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0" yWindow="210" windowWidth="17220" windowHeight="6510"/>
  </bookViews>
  <sheets>
    <sheet name="Előlap" sheetId="51" r:id="rId1"/>
    <sheet name="Tartalom" sheetId="25" r:id="rId2"/>
    <sheet name="Kategóriák" sheetId="23" r:id="rId3"/>
    <sheet name="Egyszerű kereső" sheetId="22" r:id="rId4"/>
    <sheet name="Haladó kereső" sheetId="29" r:id="rId5"/>
    <sheet name="Megyei közgyűlések" sheetId="52" r:id="rId6"/>
    <sheet name="Budapest" sheetId="53" r:id="rId7"/>
    <sheet name="Baranya" sheetId="54" r:id="rId8"/>
    <sheet name="Bács-Kiskun" sheetId="55" r:id="rId9"/>
    <sheet name="Békés" sheetId="56" r:id="rId10"/>
    <sheet name="Borsod-Abaúj-Zemplén" sheetId="57" r:id="rId11"/>
    <sheet name="Csongrád" sheetId="58" r:id="rId12"/>
    <sheet name="Fejér" sheetId="59" r:id="rId13"/>
    <sheet name="Győr-Moson-Sopron" sheetId="60" r:id="rId14"/>
    <sheet name="Hajdú-Bihar" sheetId="61" r:id="rId15"/>
    <sheet name="Heves" sheetId="62" r:id="rId16"/>
    <sheet name="Jász-Nagykun-Szolnok" sheetId="63" r:id="rId17"/>
    <sheet name="Komárom-Esztergom" sheetId="64" r:id="rId18"/>
    <sheet name="Nógrád" sheetId="65" r:id="rId19"/>
    <sheet name="Pest" sheetId="66" r:id="rId20"/>
    <sheet name="Somogy" sheetId="67" r:id="rId21"/>
    <sheet name="Szabolcs-Szatmár-Bereg" sheetId="68" r:id="rId22"/>
    <sheet name="Tolna" sheetId="69" r:id="rId23"/>
    <sheet name="Vas" sheetId="70" r:id="rId24"/>
    <sheet name="Veszprém" sheetId="71" r:id="rId25"/>
    <sheet name="Zala" sheetId="72" r:id="rId26"/>
    <sheet name="Adatbázis" sheetId="26" state="hidden" r:id="rId27"/>
  </sheets>
  <definedNames>
    <definedName name="_xlnm._FilterDatabase" localSheetId="4" hidden="1">'Haladó kereső'!$D$23:$D$3201</definedName>
    <definedName name="a_k" localSheetId="2">#REF!</definedName>
    <definedName name="a_k" localSheetId="5">#REF!</definedName>
    <definedName name="a_k" localSheetId="1">#REF!</definedName>
    <definedName name="a_k">#REF!</definedName>
    <definedName name="Bács">Adatbázis!$V$3288:$V$3298</definedName>
    <definedName name="Baranya">Adatbázis!$U$3288:$U$3297</definedName>
    <definedName name="Békés">Adatbázis!$W$3288:$W$3296</definedName>
    <definedName name="Borsod">Adatbázis!$X$3288:$X$3303</definedName>
    <definedName name="Csongrád">Adatbázis!$Y$3288:$Y$3294</definedName>
    <definedName name="ddd" localSheetId="2">#REF!</definedName>
    <definedName name="ddd" localSheetId="5">#REF!</definedName>
    <definedName name="ddd">#REF!</definedName>
    <definedName name="eml" localSheetId="2">#REF!</definedName>
    <definedName name="eml" localSheetId="5">#REF!</definedName>
    <definedName name="eml">#REF!</definedName>
    <definedName name="Esztergom">Adatbázis!$AE$3288:$AE$3293</definedName>
    <definedName name="Fejér">Adatbázis!$Z$3288:$Z$3295</definedName>
    <definedName name="fff" localSheetId="2">#REF!</definedName>
    <definedName name="fff" localSheetId="5">#REF!</definedName>
    <definedName name="fff">#REF!</definedName>
    <definedName name="főváros">Adatbázis!$AN$3288:$AN$3310</definedName>
    <definedName name="gfgdgg" localSheetId="2">#REF!</definedName>
    <definedName name="gfgdgg">#REF!</definedName>
    <definedName name="Győr">Adatbázis!$AA$3288:$AA$3294</definedName>
    <definedName name="Hajdú">Adatbázis!$AB$3288:$AB$3297</definedName>
    <definedName name="Heves">Adatbázis!$AC$3288:$AC$3294</definedName>
    <definedName name="hfghfg" localSheetId="2">#REF!</definedName>
    <definedName name="hfghfg">#REF!</definedName>
    <definedName name="Jász">Adatbázis!$AD$3288:$AD$3296</definedName>
    <definedName name="kjkhkj">#REF!</definedName>
    <definedName name="kkk" localSheetId="2">#REF!</definedName>
    <definedName name="kkk" localSheetId="5">#REF!</definedName>
    <definedName name="kkk">#REF!</definedName>
    <definedName name="Komárom">Adatbázis!$AE$3288:$AE$3293</definedName>
    <definedName name="lak" localSheetId="2">#REF!</definedName>
    <definedName name="lak" localSheetId="5">#REF!</definedName>
    <definedName name="lak">#REF!</definedName>
    <definedName name="Megyék">Adatbázis!$P$3291:$P$3312</definedName>
    <definedName name="Nógrád">Adatbázis!$AF$3288:$AF$3293</definedName>
    <definedName name="NY" localSheetId="2">#REF!</definedName>
    <definedName name="NY" localSheetId="5">#REF!</definedName>
    <definedName name="NY">#REF!</definedName>
    <definedName name="Összes">Adatbázis!$T$3288:$T$3461</definedName>
    <definedName name="Pest">Adatbázis!$AG$3288:$AG$3294</definedName>
    <definedName name="Somogy">Adatbázis!$AH$3288:$AH$3294</definedName>
    <definedName name="Szabolcs">Adatbázis!$AI$3288:$AI$3294</definedName>
    <definedName name="tel" localSheetId="2">#REF!</definedName>
    <definedName name="tel" localSheetId="5">#REF!</definedName>
    <definedName name="tel">#REF!</definedName>
    <definedName name="Tolna">Adatbázis!$AJ$3288:$AJ$3293</definedName>
    <definedName name="uc" localSheetId="2">#REF!</definedName>
    <definedName name="uc" localSheetId="5">#REF!</definedName>
    <definedName name="uc">#REF!</definedName>
    <definedName name="Vas">Adatbázis!$AK$3288:$AK$3294</definedName>
    <definedName name="Veszprém">Adatbázis!$AL$3288:$AL$3294</definedName>
    <definedName name="Zala">Adatbázis!$AM$3288:$AM$3293</definedName>
    <definedName name="zz" localSheetId="2">#REF!</definedName>
    <definedName name="zz" localSheetId="5">#REF!</definedName>
    <definedName name="zz">#REF!</definedName>
  </definedNames>
  <calcPr calcId="145621"/>
</workbook>
</file>

<file path=xl/calcChain.xml><?xml version="1.0" encoding="utf-8"?>
<calcChain xmlns="http://schemas.openxmlformats.org/spreadsheetml/2006/main">
  <c r="B103" i="26" l="1"/>
  <c r="B105" i="26"/>
  <c r="B106" i="26"/>
  <c r="B107" i="26"/>
  <c r="B108" i="26"/>
  <c r="B109" i="26"/>
  <c r="B110" i="26"/>
  <c r="B111" i="26"/>
  <c r="B112" i="26"/>
  <c r="B113" i="26"/>
  <c r="B114" i="26"/>
  <c r="B115" i="26"/>
  <c r="B116" i="26"/>
  <c r="B117" i="26"/>
  <c r="B118" i="26"/>
  <c r="B119" i="26"/>
  <c r="B120" i="26"/>
  <c r="B121" i="26"/>
  <c r="B122" i="26"/>
  <c r="B123" i="26"/>
  <c r="B124" i="26"/>
  <c r="B125" i="26"/>
  <c r="B126" i="26"/>
  <c r="B127" i="26"/>
  <c r="B128" i="26"/>
  <c r="B129" i="26"/>
  <c r="B130" i="26"/>
  <c r="B131" i="26"/>
  <c r="B132" i="26"/>
  <c r="B133" i="26"/>
  <c r="B134" i="26"/>
  <c r="B135" i="26"/>
  <c r="B136" i="26"/>
  <c r="B137" i="26"/>
  <c r="B138" i="26"/>
  <c r="B139" i="26"/>
  <c r="B140" i="26"/>
  <c r="B141" i="26"/>
  <c r="B142" i="26"/>
  <c r="B143" i="26"/>
  <c r="B144" i="26"/>
  <c r="B145" i="26"/>
  <c r="B146" i="26"/>
  <c r="B147" i="26"/>
  <c r="B148" i="26"/>
  <c r="B149" i="26"/>
  <c r="B150" i="26"/>
  <c r="B151" i="26"/>
  <c r="B152" i="26"/>
  <c r="B153" i="26"/>
  <c r="B154" i="26"/>
  <c r="B155" i="26"/>
  <c r="B156" i="26"/>
  <c r="B157" i="26"/>
  <c r="B158" i="26"/>
  <c r="B159" i="26"/>
  <c r="B160" i="26"/>
  <c r="B161" i="26"/>
  <c r="B162" i="26"/>
  <c r="B163" i="26"/>
  <c r="B164" i="26"/>
  <c r="B165" i="26"/>
  <c r="B166" i="26"/>
  <c r="B167" i="26"/>
  <c r="B168" i="26"/>
  <c r="B169" i="26"/>
  <c r="B170" i="26"/>
  <c r="B171" i="26"/>
  <c r="B172" i="26"/>
  <c r="B173" i="26"/>
  <c r="B174" i="26"/>
  <c r="B175" i="26"/>
  <c r="B176" i="26"/>
  <c r="B177" i="26"/>
  <c r="B178" i="26"/>
  <c r="B179" i="26"/>
  <c r="B180" i="26"/>
  <c r="B181" i="26"/>
  <c r="B182" i="26"/>
  <c r="B183" i="26"/>
  <c r="B184" i="26"/>
  <c r="B185" i="26"/>
  <c r="B186" i="26"/>
  <c r="B187" i="26"/>
  <c r="B188" i="26"/>
  <c r="B189" i="26"/>
  <c r="B190" i="26"/>
  <c r="B191" i="26"/>
  <c r="B192" i="26"/>
  <c r="B193" i="26"/>
  <c r="B194" i="26"/>
  <c r="B195" i="26"/>
  <c r="B196" i="26"/>
  <c r="B197" i="26"/>
  <c r="B198" i="26"/>
  <c r="B199" i="26"/>
  <c r="B200" i="26"/>
  <c r="B201" i="26"/>
  <c r="B202" i="26"/>
  <c r="B203" i="26"/>
  <c r="B204" i="26"/>
  <c r="B205" i="26"/>
  <c r="B206" i="26"/>
  <c r="B207" i="26"/>
  <c r="B208" i="26"/>
  <c r="B209" i="26"/>
  <c r="B210" i="26"/>
  <c r="B211" i="26"/>
  <c r="B212" i="26"/>
  <c r="B213" i="26"/>
  <c r="B214" i="26"/>
  <c r="B215" i="26"/>
  <c r="B216" i="26"/>
  <c r="B217" i="26"/>
  <c r="B218" i="26"/>
  <c r="B219" i="26"/>
  <c r="B220" i="26"/>
  <c r="B221" i="26"/>
  <c r="B222" i="26"/>
  <c r="B223" i="26"/>
  <c r="B224" i="26"/>
  <c r="B225" i="26"/>
  <c r="B226" i="26"/>
  <c r="B227" i="26"/>
  <c r="B228" i="26"/>
  <c r="B229" i="26"/>
  <c r="B230" i="26"/>
  <c r="B231" i="26"/>
  <c r="B232" i="26"/>
  <c r="B233" i="26"/>
  <c r="B234" i="26"/>
  <c r="B235" i="26"/>
  <c r="B236" i="26"/>
  <c r="B237" i="26"/>
  <c r="B238" i="26"/>
  <c r="B239" i="26"/>
  <c r="B240" i="26"/>
  <c r="B241" i="26"/>
  <c r="B242" i="26"/>
  <c r="B243" i="26"/>
  <c r="B244" i="26"/>
  <c r="B245" i="26"/>
  <c r="B246" i="26"/>
  <c r="B247" i="26"/>
  <c r="B248" i="26"/>
  <c r="B249" i="26"/>
  <c r="B250" i="26"/>
  <c r="B251" i="26"/>
  <c r="B252" i="26"/>
  <c r="B253" i="26"/>
  <c r="B254" i="26"/>
  <c r="B255" i="26"/>
  <c r="B256" i="26"/>
  <c r="B257" i="26"/>
  <c r="B258" i="26"/>
  <c r="B259" i="26"/>
  <c r="B260" i="26"/>
  <c r="B261" i="26"/>
  <c r="B262" i="26"/>
  <c r="B263" i="26"/>
  <c r="B264" i="26"/>
  <c r="B265" i="26"/>
  <c r="B266" i="26"/>
  <c r="B267" i="26"/>
  <c r="B268" i="26"/>
  <c r="B269" i="26"/>
  <c r="B270" i="26"/>
  <c r="B271" i="26"/>
  <c r="B272" i="26"/>
  <c r="B273" i="26"/>
  <c r="B274" i="26"/>
  <c r="B275" i="26"/>
  <c r="B276" i="26"/>
  <c r="B277" i="26"/>
  <c r="B278" i="26"/>
  <c r="B279" i="26"/>
  <c r="B280" i="26"/>
  <c r="B281" i="26"/>
  <c r="B282" i="26"/>
  <c r="B283" i="26"/>
  <c r="B284" i="26"/>
  <c r="B285" i="26"/>
  <c r="B286" i="26"/>
  <c r="B287" i="26"/>
  <c r="B288" i="26"/>
  <c r="B289" i="26"/>
  <c r="B290" i="26"/>
  <c r="B291" i="26"/>
  <c r="B292" i="26"/>
  <c r="B293" i="26"/>
  <c r="B294" i="26"/>
  <c r="B295" i="26"/>
  <c r="B296" i="26"/>
  <c r="B297" i="26"/>
  <c r="B298" i="26"/>
  <c r="B299" i="26"/>
  <c r="B300" i="26"/>
  <c r="B301" i="26"/>
  <c r="B302" i="26"/>
  <c r="B303" i="26"/>
  <c r="B304" i="26"/>
  <c r="B305" i="26"/>
  <c r="B306" i="26"/>
  <c r="B307" i="26"/>
  <c r="B308" i="26"/>
  <c r="B309" i="26"/>
  <c r="B310" i="26"/>
  <c r="B311" i="26"/>
  <c r="B312" i="26"/>
  <c r="B313" i="26"/>
  <c r="B314" i="26"/>
  <c r="B315" i="26"/>
  <c r="B316" i="26"/>
  <c r="B317" i="26"/>
  <c r="B318" i="26"/>
  <c r="B319" i="26"/>
  <c r="B320" i="26"/>
  <c r="B321" i="26"/>
  <c r="B322" i="26"/>
  <c r="B323" i="26"/>
  <c r="B324" i="26"/>
  <c r="B325" i="26"/>
  <c r="B326" i="26"/>
  <c r="B327" i="26"/>
  <c r="B328" i="26"/>
  <c r="B329" i="26"/>
  <c r="B330" i="26"/>
  <c r="B331" i="26"/>
  <c r="B332" i="26"/>
  <c r="B333" i="26"/>
  <c r="B334" i="26"/>
  <c r="B335" i="26"/>
  <c r="B336" i="26"/>
  <c r="B337" i="26"/>
  <c r="B338" i="26"/>
  <c r="B339" i="26"/>
  <c r="B340" i="26"/>
  <c r="B341" i="26"/>
  <c r="B342" i="26"/>
  <c r="B343" i="26"/>
  <c r="B344" i="26"/>
  <c r="B345" i="26"/>
  <c r="B346" i="26"/>
  <c r="B347" i="26"/>
  <c r="B348" i="26"/>
  <c r="B349" i="26"/>
  <c r="B350" i="26"/>
  <c r="B351" i="26"/>
  <c r="B352" i="26"/>
  <c r="B353" i="26"/>
  <c r="B354" i="26"/>
  <c r="B355" i="26"/>
  <c r="B356" i="26"/>
  <c r="B357" i="26"/>
  <c r="B358" i="26"/>
  <c r="B359" i="26"/>
  <c r="B360" i="26"/>
  <c r="B361" i="26"/>
  <c r="B362" i="26"/>
  <c r="B363" i="26"/>
  <c r="B364" i="26"/>
  <c r="B365" i="26"/>
  <c r="B366" i="26"/>
  <c r="B367" i="26"/>
  <c r="B368" i="26"/>
  <c r="B369" i="26"/>
  <c r="B370" i="26"/>
  <c r="B371" i="26"/>
  <c r="B372" i="26"/>
  <c r="B373" i="26"/>
  <c r="B374" i="26"/>
  <c r="B375" i="26"/>
  <c r="B376" i="26"/>
  <c r="B377" i="26"/>
  <c r="B378" i="26"/>
  <c r="B379" i="26"/>
  <c r="B380" i="26"/>
  <c r="B381" i="26"/>
  <c r="B382" i="26"/>
  <c r="B383" i="26"/>
  <c r="B384" i="26"/>
  <c r="B385" i="26"/>
  <c r="B386" i="26"/>
  <c r="B387" i="26"/>
  <c r="B388" i="26"/>
  <c r="B389" i="26"/>
  <c r="B390" i="26"/>
  <c r="B391" i="26"/>
  <c r="B392" i="26"/>
  <c r="B393" i="26"/>
  <c r="B394" i="26"/>
  <c r="B395" i="26"/>
  <c r="B396" i="26"/>
  <c r="B397" i="26"/>
  <c r="B398" i="26"/>
  <c r="B399" i="26"/>
  <c r="B400" i="26"/>
  <c r="B401" i="26"/>
  <c r="B402" i="26"/>
  <c r="B403" i="26"/>
  <c r="B404" i="26"/>
  <c r="B405" i="26"/>
  <c r="B406" i="26"/>
  <c r="B407" i="26"/>
  <c r="B408" i="26"/>
  <c r="B409" i="26"/>
  <c r="B410" i="26"/>
  <c r="B411" i="26"/>
  <c r="B412" i="26"/>
  <c r="B413" i="26"/>
  <c r="B414" i="26"/>
  <c r="B415" i="26"/>
  <c r="B416" i="26"/>
  <c r="B417" i="26"/>
  <c r="B418" i="26"/>
  <c r="B419" i="26"/>
  <c r="B420" i="26"/>
  <c r="B421" i="26"/>
  <c r="B422" i="26"/>
  <c r="B423" i="26"/>
  <c r="B424" i="26"/>
  <c r="B425" i="26"/>
  <c r="B426" i="26"/>
  <c r="B427" i="26"/>
  <c r="B428" i="26"/>
  <c r="B429" i="26"/>
  <c r="B430" i="26"/>
  <c r="B431" i="26"/>
  <c r="B432" i="26"/>
  <c r="B433" i="26"/>
  <c r="B434" i="26"/>
  <c r="B435" i="26"/>
  <c r="B436" i="26"/>
  <c r="B437" i="26"/>
  <c r="B438" i="26"/>
  <c r="B439" i="26"/>
  <c r="B440" i="26"/>
  <c r="B441" i="26"/>
  <c r="B442" i="26"/>
  <c r="B443" i="26"/>
  <c r="B444" i="26"/>
  <c r="B445" i="26"/>
  <c r="B446" i="26"/>
  <c r="B447" i="26"/>
  <c r="B448" i="26"/>
  <c r="B449" i="26"/>
  <c r="B450" i="26"/>
  <c r="B451" i="26"/>
  <c r="B452" i="26"/>
  <c r="B453" i="26"/>
  <c r="B454" i="26"/>
  <c r="B455" i="26"/>
  <c r="B456" i="26"/>
  <c r="B457" i="26"/>
  <c r="B458" i="26"/>
  <c r="B459" i="26"/>
  <c r="B460" i="26"/>
  <c r="B461" i="26"/>
  <c r="B462" i="26"/>
  <c r="B463" i="26"/>
  <c r="B464" i="26"/>
  <c r="B465" i="26"/>
  <c r="B466" i="26"/>
  <c r="B467" i="26"/>
  <c r="B468" i="26"/>
  <c r="B469" i="26"/>
  <c r="B470" i="26"/>
  <c r="B471" i="26"/>
  <c r="B472" i="26"/>
  <c r="B473" i="26"/>
  <c r="B474" i="26"/>
  <c r="B475" i="26"/>
  <c r="B476" i="26"/>
  <c r="B477" i="26"/>
  <c r="B478" i="26"/>
  <c r="B479" i="26"/>
  <c r="B480" i="26"/>
  <c r="B481" i="26"/>
  <c r="B482" i="26"/>
  <c r="B483" i="26"/>
  <c r="B484" i="26"/>
  <c r="B485" i="26"/>
  <c r="B486" i="26"/>
  <c r="B487" i="26"/>
  <c r="B488" i="26"/>
  <c r="B489" i="26"/>
  <c r="B490" i="26"/>
  <c r="B491" i="26"/>
  <c r="B492" i="26"/>
  <c r="B493" i="26"/>
  <c r="B494" i="26"/>
  <c r="B495" i="26"/>
  <c r="B496" i="26"/>
  <c r="B497" i="26"/>
  <c r="B498" i="26"/>
  <c r="B499" i="26"/>
  <c r="B500" i="26"/>
  <c r="B501" i="26"/>
  <c r="B502" i="26"/>
  <c r="B503" i="26"/>
  <c r="B504" i="26"/>
  <c r="B505" i="26"/>
  <c r="B506" i="26"/>
  <c r="B507" i="26"/>
  <c r="B508" i="26"/>
  <c r="B509" i="26"/>
  <c r="B510" i="26"/>
  <c r="B511" i="26"/>
  <c r="B512" i="26"/>
  <c r="B513" i="26"/>
  <c r="B514" i="26"/>
  <c r="B515" i="26"/>
  <c r="B516" i="26"/>
  <c r="B517" i="26"/>
  <c r="B518" i="26"/>
  <c r="B519" i="26"/>
  <c r="B520" i="26"/>
  <c r="B521" i="26"/>
  <c r="B522" i="26"/>
  <c r="B523" i="26"/>
  <c r="B524" i="26"/>
  <c r="B525" i="26"/>
  <c r="B526" i="26"/>
  <c r="B527" i="26"/>
  <c r="B528" i="26"/>
  <c r="B529" i="26"/>
  <c r="B530" i="26"/>
  <c r="B531" i="26"/>
  <c r="B532" i="26"/>
  <c r="B533" i="26"/>
  <c r="B534" i="26"/>
  <c r="B535" i="26"/>
  <c r="B536" i="26"/>
  <c r="B537" i="26"/>
  <c r="B538" i="26"/>
  <c r="B539" i="26"/>
  <c r="B540" i="26"/>
  <c r="B541" i="26"/>
  <c r="B542" i="26"/>
  <c r="B543" i="26"/>
  <c r="B544" i="26"/>
  <c r="B545" i="26"/>
  <c r="B546" i="26"/>
  <c r="B547" i="26"/>
  <c r="B548" i="26"/>
  <c r="B549" i="26"/>
  <c r="B550" i="26"/>
  <c r="B551" i="26"/>
  <c r="B552" i="26"/>
  <c r="B553" i="26"/>
  <c r="B554" i="26"/>
  <c r="B555" i="26"/>
  <c r="B556" i="26"/>
  <c r="B557" i="26"/>
  <c r="B558" i="26"/>
  <c r="B559" i="26"/>
  <c r="B560" i="26"/>
  <c r="B561" i="26"/>
  <c r="B562" i="26"/>
  <c r="B563" i="26"/>
  <c r="B564" i="26"/>
  <c r="B565" i="26"/>
  <c r="B566" i="26"/>
  <c r="B567" i="26"/>
  <c r="B568" i="26"/>
  <c r="B569" i="26"/>
  <c r="B570" i="26"/>
  <c r="B571" i="26"/>
  <c r="B572" i="26"/>
  <c r="B573" i="26"/>
  <c r="B574" i="26"/>
  <c r="B575" i="26"/>
  <c r="B576" i="26"/>
  <c r="B577" i="26"/>
  <c r="B578" i="26"/>
  <c r="B579" i="26"/>
  <c r="B580" i="26"/>
  <c r="B581" i="26"/>
  <c r="B582" i="26"/>
  <c r="B583" i="26"/>
  <c r="B584" i="26"/>
  <c r="B585" i="26"/>
  <c r="B586" i="26"/>
  <c r="B587" i="26"/>
  <c r="B588" i="26"/>
  <c r="B589" i="26"/>
  <c r="B590" i="26"/>
  <c r="B591" i="26"/>
  <c r="B592" i="26"/>
  <c r="B593" i="26"/>
  <c r="B594" i="26"/>
  <c r="B595" i="26"/>
  <c r="B596" i="26"/>
  <c r="B597" i="26"/>
  <c r="B598" i="26"/>
  <c r="B599" i="26"/>
  <c r="B600" i="26"/>
  <c r="B601" i="26"/>
  <c r="B602" i="26"/>
  <c r="B603" i="26"/>
  <c r="B604" i="26"/>
  <c r="B605" i="26"/>
  <c r="B606" i="26"/>
  <c r="B607" i="26"/>
  <c r="B608" i="26"/>
  <c r="B609" i="26"/>
  <c r="B610" i="26"/>
  <c r="B611" i="26"/>
  <c r="B612" i="26"/>
  <c r="B613" i="26"/>
  <c r="B614" i="26"/>
  <c r="B615" i="26"/>
  <c r="B616" i="26"/>
  <c r="B617" i="26"/>
  <c r="B618" i="26"/>
  <c r="B619" i="26"/>
  <c r="B620" i="26"/>
  <c r="B621" i="26"/>
  <c r="B622" i="26"/>
  <c r="B623" i="26"/>
  <c r="B624" i="26"/>
  <c r="B625" i="26"/>
  <c r="B626" i="26"/>
  <c r="B627" i="26"/>
  <c r="B628" i="26"/>
  <c r="B629" i="26"/>
  <c r="B630" i="26"/>
  <c r="B631" i="26"/>
  <c r="B632" i="26"/>
  <c r="B633" i="26"/>
  <c r="B634" i="26"/>
  <c r="B635" i="26"/>
  <c r="B636" i="26"/>
  <c r="B637" i="26"/>
  <c r="B638" i="26"/>
  <c r="B639" i="26"/>
  <c r="B640" i="26"/>
  <c r="B641" i="26"/>
  <c r="B642" i="26"/>
  <c r="B643" i="26"/>
  <c r="B644" i="26"/>
  <c r="B645" i="26"/>
  <c r="B646" i="26"/>
  <c r="B647" i="26"/>
  <c r="B648" i="26"/>
  <c r="B649" i="26"/>
  <c r="B650" i="26"/>
  <c r="B651" i="26"/>
  <c r="B652" i="26"/>
  <c r="B653" i="26"/>
  <c r="B654" i="26"/>
  <c r="B655" i="26"/>
  <c r="B656" i="26"/>
  <c r="B657" i="26"/>
  <c r="B658" i="26"/>
  <c r="B659" i="26"/>
  <c r="B660" i="26"/>
  <c r="B661" i="26"/>
  <c r="B662" i="26"/>
  <c r="B663" i="26"/>
  <c r="B664" i="26"/>
  <c r="B665" i="26"/>
  <c r="B666" i="26"/>
  <c r="B667" i="26"/>
  <c r="B668" i="26"/>
  <c r="B669" i="26"/>
  <c r="B670" i="26"/>
  <c r="B671" i="26"/>
  <c r="B672" i="26"/>
  <c r="B673" i="26"/>
  <c r="B674" i="26"/>
  <c r="B675" i="26"/>
  <c r="B676" i="26"/>
  <c r="B677" i="26"/>
  <c r="B678" i="26"/>
  <c r="B679" i="26"/>
  <c r="B680" i="26"/>
  <c r="B681" i="26"/>
  <c r="B682" i="26"/>
  <c r="B683" i="26"/>
  <c r="B684" i="26"/>
  <c r="B685" i="26"/>
  <c r="B686" i="26"/>
  <c r="B687" i="26"/>
  <c r="B688" i="26"/>
  <c r="B689" i="26"/>
  <c r="B690" i="26"/>
  <c r="B691" i="26"/>
  <c r="B692" i="26"/>
  <c r="B693" i="26"/>
  <c r="B694" i="26"/>
  <c r="B695" i="26"/>
  <c r="B696" i="26"/>
  <c r="B697" i="26"/>
  <c r="B698" i="26"/>
  <c r="B699" i="26"/>
  <c r="B700" i="26"/>
  <c r="B701" i="26"/>
  <c r="B702" i="26"/>
  <c r="B703" i="26"/>
  <c r="B704" i="26"/>
  <c r="B705" i="26"/>
  <c r="B706" i="26"/>
  <c r="B707" i="26"/>
  <c r="B708" i="26"/>
  <c r="B709" i="26"/>
  <c r="B710" i="26"/>
  <c r="B711" i="26"/>
  <c r="B712" i="26"/>
  <c r="B713" i="26"/>
  <c r="B714" i="26"/>
  <c r="B715" i="26"/>
  <c r="B716" i="26"/>
  <c r="B717" i="26"/>
  <c r="B718" i="26"/>
  <c r="B719" i="26"/>
  <c r="B720" i="26"/>
  <c r="B721" i="26"/>
  <c r="B722" i="26"/>
  <c r="B723" i="26"/>
  <c r="B724" i="26"/>
  <c r="B725" i="26"/>
  <c r="B726" i="26"/>
  <c r="B727" i="26"/>
  <c r="B728" i="26"/>
  <c r="B729" i="26"/>
  <c r="B730" i="26"/>
  <c r="B731" i="26"/>
  <c r="B732" i="26"/>
  <c r="B733" i="26"/>
  <c r="B734" i="26"/>
  <c r="B735" i="26"/>
  <c r="B736" i="26"/>
  <c r="B737" i="26"/>
  <c r="B738" i="26"/>
  <c r="B739" i="26"/>
  <c r="B740" i="26"/>
  <c r="B741" i="26"/>
  <c r="B742" i="26"/>
  <c r="B743" i="26"/>
  <c r="B744" i="26"/>
  <c r="B745" i="26"/>
  <c r="B746" i="26"/>
  <c r="B747" i="26"/>
  <c r="B748" i="26"/>
  <c r="B749" i="26"/>
  <c r="B750" i="26"/>
  <c r="B751" i="26"/>
  <c r="B752" i="26"/>
  <c r="B753" i="26"/>
  <c r="B754" i="26"/>
  <c r="B755" i="26"/>
  <c r="B756" i="26"/>
  <c r="B757" i="26"/>
  <c r="B758" i="26"/>
  <c r="B759" i="26"/>
  <c r="B760" i="26"/>
  <c r="B761" i="26"/>
  <c r="B762" i="26"/>
  <c r="B763" i="26"/>
  <c r="B764" i="26"/>
  <c r="B765" i="26"/>
  <c r="B766" i="26"/>
  <c r="B767" i="26"/>
  <c r="B768" i="26"/>
  <c r="B769" i="26"/>
  <c r="B770" i="26"/>
  <c r="B771" i="26"/>
  <c r="B772" i="26"/>
  <c r="B773" i="26"/>
  <c r="B774" i="26"/>
  <c r="B775" i="26"/>
  <c r="B776" i="26"/>
  <c r="B777" i="26"/>
  <c r="B778" i="26"/>
  <c r="B779" i="26"/>
  <c r="B780" i="26"/>
  <c r="B781" i="26"/>
  <c r="B782" i="26"/>
  <c r="B783" i="26"/>
  <c r="B784" i="26"/>
  <c r="B785" i="26"/>
  <c r="B786" i="26"/>
  <c r="B787" i="26"/>
  <c r="B788" i="26"/>
  <c r="B789" i="26"/>
  <c r="B790" i="26"/>
  <c r="B791" i="26"/>
  <c r="B792" i="26"/>
  <c r="B793" i="26"/>
  <c r="B794" i="26"/>
  <c r="B795" i="26"/>
  <c r="B796" i="26"/>
  <c r="B797" i="26"/>
  <c r="B798" i="26"/>
  <c r="B799" i="26"/>
  <c r="B800" i="26"/>
  <c r="B801" i="26"/>
  <c r="B802" i="26"/>
  <c r="B803" i="26"/>
  <c r="B804" i="26"/>
  <c r="B805" i="26"/>
  <c r="B806" i="26"/>
  <c r="B807" i="26"/>
  <c r="B808" i="26"/>
  <c r="B809" i="26"/>
  <c r="B810" i="26"/>
  <c r="B811" i="26"/>
  <c r="B812" i="26"/>
  <c r="B813" i="26"/>
  <c r="B814" i="26"/>
  <c r="B815" i="26"/>
  <c r="B816" i="26"/>
  <c r="B817" i="26"/>
  <c r="B818" i="26"/>
  <c r="B819" i="26"/>
  <c r="B820" i="26"/>
  <c r="B821" i="26"/>
  <c r="B822" i="26"/>
  <c r="B823" i="26"/>
  <c r="B824" i="26"/>
  <c r="B825" i="26"/>
  <c r="B826" i="26"/>
  <c r="B827" i="26"/>
  <c r="B828" i="26"/>
  <c r="B829" i="26"/>
  <c r="B830" i="26"/>
  <c r="B831" i="26"/>
  <c r="B832" i="26"/>
  <c r="B833" i="26"/>
  <c r="B834" i="26"/>
  <c r="B835" i="26"/>
  <c r="B836" i="26"/>
  <c r="B837" i="26"/>
  <c r="B838" i="26"/>
  <c r="B839" i="26"/>
  <c r="B840" i="26"/>
  <c r="B841" i="26"/>
  <c r="B842" i="26"/>
  <c r="B843" i="26"/>
  <c r="B844" i="26"/>
  <c r="B845" i="26"/>
  <c r="B846" i="26"/>
  <c r="B847" i="26"/>
  <c r="B848" i="26"/>
  <c r="B849" i="26"/>
  <c r="B850" i="26"/>
  <c r="B851" i="26"/>
  <c r="B852" i="26"/>
  <c r="B853" i="26"/>
  <c r="B854" i="26"/>
  <c r="B855" i="26"/>
  <c r="B856" i="26"/>
  <c r="B857" i="26"/>
  <c r="B858" i="26"/>
  <c r="B859" i="26"/>
  <c r="B860" i="26"/>
  <c r="B861" i="26"/>
  <c r="B862" i="26"/>
  <c r="B863" i="26"/>
  <c r="B864" i="26"/>
  <c r="B865" i="26"/>
  <c r="B866" i="26"/>
  <c r="B867" i="26"/>
  <c r="B868" i="26"/>
  <c r="B869" i="26"/>
  <c r="B870" i="26"/>
  <c r="B871" i="26"/>
  <c r="B872" i="26"/>
  <c r="B873" i="26"/>
  <c r="B874" i="26"/>
  <c r="B875" i="26"/>
  <c r="B876" i="26"/>
  <c r="B877" i="26"/>
  <c r="B878" i="26"/>
  <c r="B879" i="26"/>
  <c r="B880" i="26"/>
  <c r="B881" i="26"/>
  <c r="B882" i="26"/>
  <c r="B883" i="26"/>
  <c r="B884" i="26"/>
  <c r="B885" i="26"/>
  <c r="B886" i="26"/>
  <c r="B887" i="26"/>
  <c r="B888" i="26"/>
  <c r="B889" i="26"/>
  <c r="B890" i="26"/>
  <c r="B891" i="26"/>
  <c r="B892" i="26"/>
  <c r="B893" i="26"/>
  <c r="B894" i="26"/>
  <c r="B895" i="26"/>
  <c r="B896" i="26"/>
  <c r="B897" i="26"/>
  <c r="B898" i="26"/>
  <c r="B899" i="26"/>
  <c r="B900" i="26"/>
  <c r="B901" i="26"/>
  <c r="B902" i="26"/>
  <c r="B903" i="26"/>
  <c r="B904" i="26"/>
  <c r="B905" i="26"/>
  <c r="B906" i="26"/>
  <c r="B907" i="26"/>
  <c r="B908" i="26"/>
  <c r="B909" i="26"/>
  <c r="B910" i="26"/>
  <c r="B911" i="26"/>
  <c r="B912" i="26"/>
  <c r="B913" i="26"/>
  <c r="B914" i="26"/>
  <c r="B915" i="26"/>
  <c r="B916" i="26"/>
  <c r="B917" i="26"/>
  <c r="B918" i="26"/>
  <c r="B919" i="26"/>
  <c r="B920" i="26"/>
  <c r="B921" i="26"/>
  <c r="B922" i="26"/>
  <c r="B923" i="26"/>
  <c r="B924" i="26"/>
  <c r="B925" i="26"/>
  <c r="B926" i="26"/>
  <c r="B927" i="26"/>
  <c r="B928" i="26"/>
  <c r="B929" i="26"/>
  <c r="B930" i="26"/>
  <c r="B931" i="26"/>
  <c r="B932" i="26"/>
  <c r="B933" i="26"/>
  <c r="B934" i="26"/>
  <c r="B935" i="26"/>
  <c r="B936" i="26"/>
  <c r="B937" i="26"/>
  <c r="B938" i="26"/>
  <c r="B939" i="26"/>
  <c r="B940" i="26"/>
  <c r="B941" i="26"/>
  <c r="B942" i="26"/>
  <c r="B943" i="26"/>
  <c r="B944" i="26"/>
  <c r="B945" i="26"/>
  <c r="B946" i="26"/>
  <c r="B947" i="26"/>
  <c r="B948" i="26"/>
  <c r="B949" i="26"/>
  <c r="B950" i="26"/>
  <c r="B951" i="26"/>
  <c r="B952" i="26"/>
  <c r="B953" i="26"/>
  <c r="B954" i="26"/>
  <c r="B955" i="26"/>
  <c r="B956" i="26"/>
  <c r="B957" i="26"/>
  <c r="B958" i="26"/>
  <c r="B959" i="26"/>
  <c r="B960" i="26"/>
  <c r="B961" i="26"/>
  <c r="B962" i="26"/>
  <c r="B963" i="26"/>
  <c r="B964" i="26"/>
  <c r="B965" i="26"/>
  <c r="B966" i="26"/>
  <c r="B967" i="26"/>
  <c r="B968" i="26"/>
  <c r="B969" i="26"/>
  <c r="B970" i="26"/>
  <c r="B971" i="26"/>
  <c r="B972" i="26"/>
  <c r="B973" i="26"/>
  <c r="B974" i="26"/>
  <c r="B975" i="26"/>
  <c r="B976" i="26"/>
  <c r="B977" i="26"/>
  <c r="B978" i="26"/>
  <c r="B979" i="26"/>
  <c r="B980" i="26"/>
  <c r="B981" i="26"/>
  <c r="B982" i="26"/>
  <c r="B983" i="26"/>
  <c r="B984" i="26"/>
  <c r="B985" i="26"/>
  <c r="B986" i="26"/>
  <c r="B987" i="26"/>
  <c r="B988" i="26"/>
  <c r="B989" i="26"/>
  <c r="B990" i="26"/>
  <c r="B991" i="26"/>
  <c r="B992" i="26"/>
  <c r="B993" i="26"/>
  <c r="B994" i="26"/>
  <c r="B995" i="26"/>
  <c r="B996" i="26"/>
  <c r="B997" i="26"/>
  <c r="B998" i="26"/>
  <c r="B999" i="26"/>
  <c r="B1000" i="26"/>
  <c r="B1001" i="26"/>
  <c r="B1002" i="26"/>
  <c r="B1003" i="26"/>
  <c r="B1004" i="26"/>
  <c r="B1005" i="26"/>
  <c r="B1006" i="26"/>
  <c r="B1007" i="26"/>
  <c r="B1008" i="26"/>
  <c r="B1009" i="26"/>
  <c r="B1010" i="26"/>
  <c r="B1011" i="26"/>
  <c r="B1012" i="26"/>
  <c r="B1013" i="26"/>
  <c r="B1014" i="26"/>
  <c r="B1015" i="26"/>
  <c r="B1016" i="26"/>
  <c r="B1017" i="26"/>
  <c r="B1018" i="26"/>
  <c r="B1019" i="26"/>
  <c r="B1020" i="26"/>
  <c r="B1021" i="26"/>
  <c r="B1022" i="26"/>
  <c r="B1023" i="26"/>
  <c r="B1024" i="26"/>
  <c r="B1025" i="26"/>
  <c r="B1026" i="26"/>
  <c r="B1027" i="26"/>
  <c r="B1028" i="26"/>
  <c r="B1029" i="26"/>
  <c r="B1030" i="26"/>
  <c r="B1031" i="26"/>
  <c r="B1032" i="26"/>
  <c r="B1033" i="26"/>
  <c r="B1034" i="26"/>
  <c r="B1035" i="26"/>
  <c r="B1036" i="26"/>
  <c r="B1037" i="26"/>
  <c r="B1038" i="26"/>
  <c r="B1039" i="26"/>
  <c r="B1040" i="26"/>
  <c r="B1041" i="26"/>
  <c r="B1042" i="26"/>
  <c r="B1043" i="26"/>
  <c r="B1044" i="26"/>
  <c r="B1045" i="26"/>
  <c r="B1046" i="26"/>
  <c r="B1047" i="26"/>
  <c r="B1048" i="26"/>
  <c r="B1049" i="26"/>
  <c r="B1050" i="26"/>
  <c r="B1051" i="26"/>
  <c r="B1052" i="26"/>
  <c r="B1053" i="26"/>
  <c r="B1054" i="26"/>
  <c r="B1055" i="26"/>
  <c r="B1056" i="26"/>
  <c r="B1057" i="26"/>
  <c r="B1058" i="26"/>
  <c r="B1059" i="26"/>
  <c r="B1060" i="26"/>
  <c r="B1061" i="26"/>
  <c r="B1062" i="26"/>
  <c r="B1063" i="26"/>
  <c r="B1064" i="26"/>
  <c r="B1065" i="26"/>
  <c r="B1066" i="26"/>
  <c r="B1067" i="26"/>
  <c r="B1068" i="26"/>
  <c r="B1069" i="26"/>
  <c r="B1070" i="26"/>
  <c r="B1071" i="26"/>
  <c r="B1072" i="26"/>
  <c r="B1073" i="26"/>
  <c r="B1074" i="26"/>
  <c r="B1075" i="26"/>
  <c r="B1076" i="26"/>
  <c r="B1077" i="26"/>
  <c r="B1078" i="26"/>
  <c r="B1079" i="26"/>
  <c r="B1080" i="26"/>
  <c r="B1081" i="26"/>
  <c r="B1082" i="26"/>
  <c r="B1083" i="26"/>
  <c r="B1084" i="26"/>
  <c r="B1085" i="26"/>
  <c r="B1086" i="26"/>
  <c r="B1087" i="26"/>
  <c r="B1088" i="26"/>
  <c r="B1089" i="26"/>
  <c r="B1090" i="26"/>
  <c r="B1091" i="26"/>
  <c r="B1092" i="26"/>
  <c r="B1093" i="26"/>
  <c r="B1094" i="26"/>
  <c r="B1095" i="26"/>
  <c r="B1096" i="26"/>
  <c r="B1097" i="26"/>
  <c r="B1098" i="26"/>
  <c r="B1099" i="26"/>
  <c r="B1100" i="26"/>
  <c r="B1101" i="26"/>
  <c r="B1102" i="26"/>
  <c r="B1103" i="26"/>
  <c r="B1104" i="26"/>
  <c r="B1105" i="26"/>
  <c r="B1106" i="26"/>
  <c r="B1107" i="26"/>
  <c r="B1108" i="26"/>
  <c r="B1109" i="26"/>
  <c r="B1110" i="26"/>
  <c r="B1111" i="26"/>
  <c r="B1112" i="26"/>
  <c r="B1113" i="26"/>
  <c r="B1114" i="26"/>
  <c r="B1115" i="26"/>
  <c r="B1116" i="26"/>
  <c r="B1117" i="26"/>
  <c r="B1118" i="26"/>
  <c r="B1119" i="26"/>
  <c r="B1120" i="26"/>
  <c r="B1121" i="26"/>
  <c r="B1122" i="26"/>
  <c r="B1123" i="26"/>
  <c r="B1124" i="26"/>
  <c r="B1125" i="26"/>
  <c r="B1126" i="26"/>
  <c r="B1127" i="26"/>
  <c r="B1128" i="26"/>
  <c r="B1129" i="26"/>
  <c r="B1130" i="26"/>
  <c r="B1131" i="26"/>
  <c r="B1132" i="26"/>
  <c r="B1133" i="26"/>
  <c r="B1134" i="26"/>
  <c r="B1135" i="26"/>
  <c r="B1136" i="26"/>
  <c r="B1137" i="26"/>
  <c r="B1138" i="26"/>
  <c r="B1139" i="26"/>
  <c r="B1140" i="26"/>
  <c r="B1141" i="26"/>
  <c r="B1142" i="26"/>
  <c r="B1143" i="26"/>
  <c r="B1144" i="26"/>
  <c r="B1145" i="26"/>
  <c r="B1146" i="26"/>
  <c r="B1147" i="26"/>
  <c r="B1148" i="26"/>
  <c r="B1149" i="26"/>
  <c r="B1150" i="26"/>
  <c r="B1151" i="26"/>
  <c r="B1152" i="26"/>
  <c r="B1153" i="26"/>
  <c r="B1154" i="26"/>
  <c r="B1155" i="26"/>
  <c r="B1156" i="26"/>
  <c r="B1157" i="26"/>
  <c r="B1158" i="26"/>
  <c r="B1159" i="26"/>
  <c r="B1160" i="26"/>
  <c r="B1161" i="26"/>
  <c r="B1162" i="26"/>
  <c r="B1163" i="26"/>
  <c r="B1164" i="26"/>
  <c r="B1165" i="26"/>
  <c r="B1166" i="26"/>
  <c r="B1167" i="26"/>
  <c r="B1168" i="26"/>
  <c r="B1169" i="26"/>
  <c r="B1170" i="26"/>
  <c r="B1171" i="26"/>
  <c r="B1172" i="26"/>
  <c r="B1173" i="26"/>
  <c r="B1174" i="26"/>
  <c r="B1175" i="26"/>
  <c r="B1176" i="26"/>
  <c r="B1177" i="26"/>
  <c r="B1178" i="26"/>
  <c r="B1179" i="26"/>
  <c r="B1180" i="26"/>
  <c r="B1181" i="26"/>
  <c r="B1182" i="26"/>
  <c r="B1183" i="26"/>
  <c r="B1184" i="26"/>
  <c r="B1185" i="26"/>
  <c r="B1186" i="26"/>
  <c r="B1187" i="26"/>
  <c r="B1188" i="26"/>
  <c r="B1189" i="26"/>
  <c r="B1190" i="26"/>
  <c r="B1191" i="26"/>
  <c r="B1192" i="26"/>
  <c r="B1193" i="26"/>
  <c r="B1194" i="26"/>
  <c r="B1195" i="26"/>
  <c r="B1196" i="26"/>
  <c r="B1197" i="26"/>
  <c r="B1198" i="26"/>
  <c r="B1199" i="26"/>
  <c r="B1200" i="26"/>
  <c r="B1201" i="26"/>
  <c r="B1202" i="26"/>
  <c r="B1203" i="26"/>
  <c r="B1204" i="26"/>
  <c r="B1205" i="26"/>
  <c r="B1206" i="26"/>
  <c r="B1207" i="26"/>
  <c r="B1208" i="26"/>
  <c r="B1209" i="26"/>
  <c r="B1210" i="26"/>
  <c r="B1211" i="26"/>
  <c r="B1212" i="26"/>
  <c r="B1213" i="26"/>
  <c r="B1214" i="26"/>
  <c r="B1215" i="26"/>
  <c r="B1216" i="26"/>
  <c r="B1217" i="26"/>
  <c r="B1218" i="26"/>
  <c r="B1219" i="26"/>
  <c r="B1220" i="26"/>
  <c r="B1221" i="26"/>
  <c r="B1222" i="26"/>
  <c r="B1223" i="26"/>
  <c r="B1224" i="26"/>
  <c r="B1225" i="26"/>
  <c r="B1226" i="26"/>
  <c r="B1227" i="26"/>
  <c r="B1228" i="26"/>
  <c r="B1229" i="26"/>
  <c r="B1230" i="26"/>
  <c r="B1231" i="26"/>
  <c r="B1232" i="26"/>
  <c r="B1233" i="26"/>
  <c r="B1234" i="26"/>
  <c r="B1235" i="26"/>
  <c r="B1236" i="26"/>
  <c r="B1237" i="26"/>
  <c r="B1238" i="26"/>
  <c r="B1239" i="26"/>
  <c r="B1240" i="26"/>
  <c r="B1241" i="26"/>
  <c r="B1242" i="26"/>
  <c r="B1243" i="26"/>
  <c r="B1244" i="26"/>
  <c r="B1245" i="26"/>
  <c r="B1246" i="26"/>
  <c r="B1247" i="26"/>
  <c r="B1248" i="26"/>
  <c r="B1249" i="26"/>
  <c r="B1250" i="26"/>
  <c r="B1251" i="26"/>
  <c r="B1252" i="26"/>
  <c r="B1253" i="26"/>
  <c r="B1254" i="26"/>
  <c r="B1255" i="26"/>
  <c r="B1256" i="26"/>
  <c r="B1257" i="26"/>
  <c r="B1258" i="26"/>
  <c r="B1259" i="26"/>
  <c r="B1260" i="26"/>
  <c r="B1261" i="26"/>
  <c r="B1262" i="26"/>
  <c r="B1263" i="26"/>
  <c r="B1264" i="26"/>
  <c r="B1265" i="26"/>
  <c r="B1266" i="26"/>
  <c r="B1267" i="26"/>
  <c r="B1268" i="26"/>
  <c r="B1269" i="26"/>
  <c r="B1270" i="26"/>
  <c r="B1271" i="26"/>
  <c r="B1272" i="26"/>
  <c r="B1273" i="26"/>
  <c r="B1274" i="26"/>
  <c r="B1275" i="26"/>
  <c r="B1276" i="26"/>
  <c r="B1277" i="26"/>
  <c r="B1278" i="26"/>
  <c r="B1279" i="26"/>
  <c r="B1280" i="26"/>
  <c r="B1281" i="26"/>
  <c r="B1282" i="26"/>
  <c r="B1283" i="26"/>
  <c r="B1284" i="26"/>
  <c r="B1285" i="26"/>
  <c r="B1286" i="26"/>
  <c r="B1287" i="26"/>
  <c r="B1288" i="26"/>
  <c r="B1289" i="26"/>
  <c r="B1290" i="26"/>
  <c r="B1291" i="26"/>
  <c r="B1292" i="26"/>
  <c r="B1293" i="26"/>
  <c r="B1294" i="26"/>
  <c r="B1295" i="26"/>
  <c r="B1296" i="26"/>
  <c r="B1297" i="26"/>
  <c r="B1298" i="26"/>
  <c r="B1299" i="26"/>
  <c r="B1300" i="26"/>
  <c r="B1301" i="26"/>
  <c r="B1302" i="26"/>
  <c r="B1303" i="26"/>
  <c r="B1304" i="26"/>
  <c r="B1305" i="26"/>
  <c r="B1306" i="26"/>
  <c r="B1307" i="26"/>
  <c r="B1308" i="26"/>
  <c r="B1309" i="26"/>
  <c r="B1310" i="26"/>
  <c r="B1311" i="26"/>
  <c r="B1312" i="26"/>
  <c r="B1313" i="26"/>
  <c r="B1314" i="26"/>
  <c r="B1315" i="26"/>
  <c r="B1316" i="26"/>
  <c r="B1317" i="26"/>
  <c r="B1318" i="26"/>
  <c r="B1319" i="26"/>
  <c r="B1320" i="26"/>
  <c r="B1321" i="26"/>
  <c r="B1322" i="26"/>
  <c r="B1323" i="26"/>
  <c r="B1324" i="26"/>
  <c r="B1325" i="26"/>
  <c r="B1326" i="26"/>
  <c r="B1327" i="26"/>
  <c r="B1328" i="26"/>
  <c r="B1329" i="26"/>
  <c r="B1330" i="26"/>
  <c r="B1331" i="26"/>
  <c r="B1332" i="26"/>
  <c r="B1333" i="26"/>
  <c r="B1334" i="26"/>
  <c r="B1335" i="26"/>
  <c r="B1336" i="26"/>
  <c r="B1337" i="26"/>
  <c r="B1338" i="26"/>
  <c r="B1339" i="26"/>
  <c r="B1340" i="26"/>
  <c r="B1341" i="26"/>
  <c r="B1342" i="26"/>
  <c r="B1343" i="26"/>
  <c r="B1344" i="26"/>
  <c r="B1345" i="26"/>
  <c r="B1346" i="26"/>
  <c r="B1347" i="26"/>
  <c r="B1348" i="26"/>
  <c r="B1349" i="26"/>
  <c r="B1350" i="26"/>
  <c r="B1351" i="26"/>
  <c r="B1352" i="26"/>
  <c r="B1353" i="26"/>
  <c r="B1354" i="26"/>
  <c r="B1355" i="26"/>
  <c r="B1356" i="26"/>
  <c r="B1357" i="26"/>
  <c r="B1358" i="26"/>
  <c r="B1359" i="26"/>
  <c r="B1360" i="26"/>
  <c r="B1361" i="26"/>
  <c r="B1362" i="26"/>
  <c r="B1363" i="26"/>
  <c r="B1364" i="26"/>
  <c r="B1365" i="26"/>
  <c r="B1366" i="26"/>
  <c r="B1367" i="26"/>
  <c r="B1368" i="26"/>
  <c r="B1369" i="26"/>
  <c r="B1370" i="26"/>
  <c r="B1371" i="26"/>
  <c r="B1372" i="26"/>
  <c r="B1373" i="26"/>
  <c r="B1374" i="26"/>
  <c r="B1375" i="26"/>
  <c r="B1376" i="26"/>
  <c r="B1377" i="26"/>
  <c r="B1378" i="26"/>
  <c r="B1379" i="26"/>
  <c r="B1380" i="26"/>
  <c r="B1381" i="26"/>
  <c r="B1382" i="26"/>
  <c r="B1383" i="26"/>
  <c r="B1384" i="26"/>
  <c r="B1385" i="26"/>
  <c r="B1386" i="26"/>
  <c r="B1387" i="26"/>
  <c r="B1388" i="26"/>
  <c r="B1389" i="26"/>
  <c r="B1390" i="26"/>
  <c r="B1391" i="26"/>
  <c r="B1392" i="26"/>
  <c r="B1393" i="26"/>
  <c r="B1394" i="26"/>
  <c r="B1395" i="26"/>
  <c r="B1396" i="26"/>
  <c r="B1397" i="26"/>
  <c r="B1398" i="26"/>
  <c r="B1399" i="26"/>
  <c r="B1400" i="26"/>
  <c r="B1401" i="26"/>
  <c r="B1402" i="26"/>
  <c r="B1403" i="26"/>
  <c r="B1404" i="26"/>
  <c r="B1405" i="26"/>
  <c r="B1406" i="26"/>
  <c r="B1407" i="26"/>
  <c r="B1408" i="26"/>
  <c r="B1409" i="26"/>
  <c r="B1410" i="26"/>
  <c r="B1411" i="26"/>
  <c r="B1412" i="26"/>
  <c r="B1413" i="26"/>
  <c r="B1414" i="26"/>
  <c r="B1415" i="26"/>
  <c r="B1416" i="26"/>
  <c r="B1417" i="26"/>
  <c r="B1418" i="26"/>
  <c r="B1419" i="26"/>
  <c r="B1420" i="26"/>
  <c r="B1421" i="26"/>
  <c r="B1422" i="26"/>
  <c r="B1423" i="26"/>
  <c r="B1424" i="26"/>
  <c r="B1425" i="26"/>
  <c r="B1426" i="26"/>
  <c r="B1427" i="26"/>
  <c r="B1428" i="26"/>
  <c r="B1429" i="26"/>
  <c r="B1430" i="26"/>
  <c r="B1431" i="26"/>
  <c r="B1432" i="26"/>
  <c r="B1433" i="26"/>
  <c r="B1434" i="26"/>
  <c r="B1435" i="26"/>
  <c r="B1436" i="26"/>
  <c r="B1437" i="26"/>
  <c r="B1438" i="26"/>
  <c r="B1439" i="26"/>
  <c r="B1440" i="26"/>
  <c r="B1441" i="26"/>
  <c r="B1442" i="26"/>
  <c r="B1443" i="26"/>
  <c r="B1444" i="26"/>
  <c r="B1445" i="26"/>
  <c r="B1446" i="26"/>
  <c r="B1447" i="26"/>
  <c r="B1448" i="26"/>
  <c r="B1449" i="26"/>
  <c r="B1450" i="26"/>
  <c r="B1451" i="26"/>
  <c r="B1452" i="26"/>
  <c r="B1453" i="26"/>
  <c r="B1454" i="26"/>
  <c r="B1455" i="26"/>
  <c r="B1456" i="26"/>
  <c r="B1457" i="26"/>
  <c r="B1458" i="26"/>
  <c r="B1459" i="26"/>
  <c r="B1460" i="26"/>
  <c r="B1461" i="26"/>
  <c r="B1462" i="26"/>
  <c r="B1463" i="26"/>
  <c r="B1464" i="26"/>
  <c r="B1465" i="26"/>
  <c r="B1466" i="26"/>
  <c r="B1467" i="26"/>
  <c r="B1468" i="26"/>
  <c r="B1469" i="26"/>
  <c r="B1470" i="26"/>
  <c r="B1471" i="26"/>
  <c r="B1472" i="26"/>
  <c r="B1473" i="26"/>
  <c r="B1474" i="26"/>
  <c r="B1475" i="26"/>
  <c r="B1476" i="26"/>
  <c r="B1477" i="26"/>
  <c r="B1478" i="26"/>
  <c r="B1479" i="26"/>
  <c r="B1480" i="26"/>
  <c r="B1481" i="26"/>
  <c r="B1482" i="26"/>
  <c r="B1483" i="26"/>
  <c r="B1484" i="26"/>
  <c r="B1485" i="26"/>
  <c r="B1486" i="26"/>
  <c r="B1487" i="26"/>
  <c r="B1488" i="26"/>
  <c r="B1489" i="26"/>
  <c r="B1490" i="26"/>
  <c r="B1491" i="26"/>
  <c r="B1492" i="26"/>
  <c r="B1493" i="26"/>
  <c r="B1494" i="26"/>
  <c r="B1495" i="26"/>
  <c r="B1496" i="26"/>
  <c r="B1497" i="26"/>
  <c r="B1498" i="26"/>
  <c r="B1499" i="26"/>
  <c r="B1500" i="26"/>
  <c r="B1501" i="26"/>
  <c r="B1502" i="26"/>
  <c r="B1503" i="26"/>
  <c r="B1504" i="26"/>
  <c r="B1505" i="26"/>
  <c r="B1506" i="26"/>
  <c r="B1507" i="26"/>
  <c r="B1508" i="26"/>
  <c r="B1509" i="26"/>
  <c r="B1510" i="26"/>
  <c r="B1511" i="26"/>
  <c r="B1512" i="26"/>
  <c r="B1513" i="26"/>
  <c r="B1514" i="26"/>
  <c r="B1515" i="26"/>
  <c r="B1516" i="26"/>
  <c r="B1517" i="26"/>
  <c r="B1518" i="26"/>
  <c r="B1519" i="26"/>
  <c r="B1520" i="26"/>
  <c r="B1521" i="26"/>
  <c r="B1522" i="26"/>
  <c r="B1523" i="26"/>
  <c r="B1524" i="26"/>
  <c r="B1525" i="26"/>
  <c r="B1526" i="26"/>
  <c r="B1527" i="26"/>
  <c r="B1528" i="26"/>
  <c r="B1529" i="26"/>
  <c r="B1530" i="26"/>
  <c r="B1531" i="26"/>
  <c r="B1532" i="26"/>
  <c r="B1533" i="26"/>
  <c r="B1534" i="26"/>
  <c r="B1535" i="26"/>
  <c r="B1536" i="26"/>
  <c r="B1537" i="26"/>
  <c r="B1538" i="26"/>
  <c r="B1539" i="26"/>
  <c r="B1540" i="26"/>
  <c r="B1541" i="26"/>
  <c r="B1542" i="26"/>
  <c r="B1543" i="26"/>
  <c r="B1544" i="26"/>
  <c r="B1545" i="26"/>
  <c r="B1546" i="26"/>
  <c r="B1547" i="26"/>
  <c r="B1548" i="26"/>
  <c r="B1549" i="26"/>
  <c r="B1550" i="26"/>
  <c r="B1551" i="26"/>
  <c r="B1552" i="26"/>
  <c r="B1553" i="26"/>
  <c r="B1554" i="26"/>
  <c r="B1555" i="26"/>
  <c r="B1556" i="26"/>
  <c r="B1557" i="26"/>
  <c r="B1558" i="26"/>
  <c r="B1559" i="26"/>
  <c r="B1560" i="26"/>
  <c r="B1561" i="26"/>
  <c r="B1562" i="26"/>
  <c r="B1563" i="26"/>
  <c r="B1564" i="26"/>
  <c r="B1565" i="26"/>
  <c r="B1566" i="26"/>
  <c r="B1567" i="26"/>
  <c r="B1568" i="26"/>
  <c r="B1569" i="26"/>
  <c r="B1570" i="26"/>
  <c r="B1571" i="26"/>
  <c r="B1572" i="26"/>
  <c r="B1573" i="26"/>
  <c r="B1574" i="26"/>
  <c r="B1575" i="26"/>
  <c r="B1576" i="26"/>
  <c r="B1577" i="26"/>
  <c r="B1578" i="26"/>
  <c r="B1579" i="26"/>
  <c r="B1580" i="26"/>
  <c r="B1581" i="26"/>
  <c r="B1582" i="26"/>
  <c r="B1583" i="26"/>
  <c r="B1584" i="26"/>
  <c r="B1585" i="26"/>
  <c r="B1586" i="26"/>
  <c r="B1587" i="26"/>
  <c r="B1588" i="26"/>
  <c r="B1589" i="26"/>
  <c r="B1590" i="26"/>
  <c r="B1591" i="26"/>
  <c r="B1592" i="26"/>
  <c r="B1593" i="26"/>
  <c r="B1594" i="26"/>
  <c r="B1595" i="26"/>
  <c r="B1596" i="26"/>
  <c r="B1597" i="26"/>
  <c r="B1598" i="26"/>
  <c r="B1599" i="26"/>
  <c r="B1600" i="26"/>
  <c r="B1601" i="26"/>
  <c r="B1602" i="26"/>
  <c r="B1603" i="26"/>
  <c r="B1604" i="26"/>
  <c r="B1605" i="26"/>
  <c r="B1606" i="26"/>
  <c r="B1607" i="26"/>
  <c r="B1608" i="26"/>
  <c r="B1609" i="26"/>
  <c r="B1610" i="26"/>
  <c r="B1611" i="26"/>
  <c r="B1612" i="26"/>
  <c r="B1613" i="26"/>
  <c r="B1614" i="26"/>
  <c r="B1615" i="26"/>
  <c r="B1616" i="26"/>
  <c r="B1617" i="26"/>
  <c r="B1618" i="26"/>
  <c r="B1619" i="26"/>
  <c r="B1620" i="26"/>
  <c r="B1621" i="26"/>
  <c r="B1622" i="26"/>
  <c r="B1623" i="26"/>
  <c r="B1624" i="26"/>
  <c r="B1625" i="26"/>
  <c r="B1626" i="26"/>
  <c r="B1627" i="26"/>
  <c r="B1628" i="26"/>
  <c r="B1629" i="26"/>
  <c r="B1630" i="26"/>
  <c r="B1631" i="26"/>
  <c r="B1632" i="26"/>
  <c r="B1633" i="26"/>
  <c r="B1634" i="26"/>
  <c r="B1635" i="26"/>
  <c r="B1636" i="26"/>
  <c r="B1637" i="26"/>
  <c r="B1638" i="26"/>
  <c r="B1639" i="26"/>
  <c r="B1640" i="26"/>
  <c r="B1641" i="26"/>
  <c r="B1642" i="26"/>
  <c r="B1643" i="26"/>
  <c r="B1644" i="26"/>
  <c r="B1645" i="26"/>
  <c r="B1646" i="26"/>
  <c r="B1647" i="26"/>
  <c r="B1648" i="26"/>
  <c r="B1649" i="26"/>
  <c r="B1650" i="26"/>
  <c r="B1651" i="26"/>
  <c r="B1652" i="26"/>
  <c r="B1653" i="26"/>
  <c r="B1654" i="26"/>
  <c r="B1655" i="26"/>
  <c r="B1656" i="26"/>
  <c r="B1657" i="26"/>
  <c r="B1658" i="26"/>
  <c r="B1659" i="26"/>
  <c r="B1660" i="26"/>
  <c r="B1661" i="26"/>
  <c r="B1662" i="26"/>
  <c r="B1663" i="26"/>
  <c r="B1664" i="26"/>
  <c r="B1665" i="26"/>
  <c r="B1666" i="26"/>
  <c r="B1667" i="26"/>
  <c r="B1668" i="26"/>
  <c r="B1669" i="26"/>
  <c r="B1670" i="26"/>
  <c r="B1671" i="26"/>
  <c r="B1672" i="26"/>
  <c r="B1673" i="26"/>
  <c r="B1674" i="26"/>
  <c r="B1675" i="26"/>
  <c r="B1676" i="26"/>
  <c r="B1677" i="26"/>
  <c r="B1678" i="26"/>
  <c r="B1679" i="26"/>
  <c r="B1680" i="26"/>
  <c r="B1681" i="26"/>
  <c r="B1682" i="26"/>
  <c r="B1683" i="26"/>
  <c r="B1684" i="26"/>
  <c r="B1685" i="26"/>
  <c r="B1686" i="26"/>
  <c r="B1687" i="26"/>
  <c r="B1688" i="26"/>
  <c r="B1689" i="26"/>
  <c r="B1690" i="26"/>
  <c r="B1691" i="26"/>
  <c r="B1692" i="26"/>
  <c r="B1693" i="26"/>
  <c r="B1694" i="26"/>
  <c r="B1695" i="26"/>
  <c r="B1696" i="26"/>
  <c r="B1697" i="26"/>
  <c r="B1698" i="26"/>
  <c r="B1699" i="26"/>
  <c r="B1700" i="26"/>
  <c r="B1701" i="26"/>
  <c r="B1702" i="26"/>
  <c r="B1703" i="26"/>
  <c r="B1704" i="26"/>
  <c r="B1705" i="26"/>
  <c r="B1706" i="26"/>
  <c r="B1707" i="26"/>
  <c r="B1708" i="26"/>
  <c r="B1709" i="26"/>
  <c r="B1710" i="26"/>
  <c r="B1711" i="26"/>
  <c r="B1712" i="26"/>
  <c r="B1713" i="26"/>
  <c r="B1714" i="26"/>
  <c r="B1715" i="26"/>
  <c r="B1716" i="26"/>
  <c r="B1717" i="26"/>
  <c r="B1718" i="26"/>
  <c r="B1719" i="26"/>
  <c r="B1720" i="26"/>
  <c r="B1721" i="26"/>
  <c r="B1722" i="26"/>
  <c r="B1723" i="26"/>
  <c r="B1724" i="26"/>
  <c r="B1725" i="26"/>
  <c r="B1726" i="26"/>
  <c r="B1727" i="26"/>
  <c r="B1728" i="26"/>
  <c r="B1729" i="26"/>
  <c r="B1730" i="26"/>
  <c r="B1731" i="26"/>
  <c r="B1732" i="26"/>
  <c r="B1733" i="26"/>
  <c r="B1734" i="26"/>
  <c r="B1735" i="26"/>
  <c r="B1736" i="26"/>
  <c r="B1737" i="26"/>
  <c r="B1738" i="26"/>
  <c r="B1739" i="26"/>
  <c r="B1740" i="26"/>
  <c r="B1741" i="26"/>
  <c r="B1742" i="26"/>
  <c r="B1743" i="26"/>
  <c r="B1744" i="26"/>
  <c r="B1745" i="26"/>
  <c r="B1746" i="26"/>
  <c r="B1747" i="26"/>
  <c r="B1748" i="26"/>
  <c r="B1749" i="26"/>
  <c r="B1750" i="26"/>
  <c r="B1751" i="26"/>
  <c r="B1752" i="26"/>
  <c r="B1753" i="26"/>
  <c r="B1754" i="26"/>
  <c r="B1755" i="26"/>
  <c r="B1756" i="26"/>
  <c r="B1757" i="26"/>
  <c r="B1758" i="26"/>
  <c r="B1759" i="26"/>
  <c r="B1760" i="26"/>
  <c r="B1761" i="26"/>
  <c r="B1762" i="26"/>
  <c r="B1763" i="26"/>
  <c r="B1764" i="26"/>
  <c r="B1765" i="26"/>
  <c r="B1766" i="26"/>
  <c r="B1767" i="26"/>
  <c r="B1768" i="26"/>
  <c r="B1769" i="26"/>
  <c r="B1770" i="26"/>
  <c r="B1771" i="26"/>
  <c r="B1772" i="26"/>
  <c r="B1773" i="26"/>
  <c r="B1774" i="26"/>
  <c r="B1775" i="26"/>
  <c r="B1776" i="26"/>
  <c r="B1777" i="26"/>
  <c r="B1778" i="26"/>
  <c r="B1779" i="26"/>
  <c r="B1780" i="26"/>
  <c r="B1781" i="26"/>
  <c r="B1782" i="26"/>
  <c r="B1783" i="26"/>
  <c r="B1784" i="26"/>
  <c r="B1785" i="26"/>
  <c r="B1786" i="26"/>
  <c r="B1787" i="26"/>
  <c r="B1788" i="26"/>
  <c r="B1789" i="26"/>
  <c r="B1790" i="26"/>
  <c r="B1791" i="26"/>
  <c r="B1792" i="26"/>
  <c r="B1793" i="26"/>
  <c r="B1794" i="26"/>
  <c r="B1795" i="26"/>
  <c r="B1796" i="26"/>
  <c r="B1797" i="26"/>
  <c r="B1798" i="26"/>
  <c r="B1799" i="26"/>
  <c r="B1800" i="26"/>
  <c r="B1801" i="26"/>
  <c r="B1802" i="26"/>
  <c r="B1803" i="26"/>
  <c r="B1804" i="26"/>
  <c r="B1805" i="26"/>
  <c r="B1806" i="26"/>
  <c r="B1807" i="26"/>
  <c r="B1808" i="26"/>
  <c r="B1809" i="26"/>
  <c r="B1810" i="26"/>
  <c r="B1811" i="26"/>
  <c r="B1812" i="26"/>
  <c r="B1813" i="26"/>
  <c r="B1814" i="26"/>
  <c r="B1815" i="26"/>
  <c r="B1816" i="26"/>
  <c r="B1817" i="26"/>
  <c r="B1818" i="26"/>
  <c r="B1819" i="26"/>
  <c r="B1820" i="26"/>
  <c r="B1821" i="26"/>
  <c r="B1822" i="26"/>
  <c r="B1823" i="26"/>
  <c r="B1824" i="26"/>
  <c r="B1825" i="26"/>
  <c r="B1826" i="26"/>
  <c r="B1827" i="26"/>
  <c r="B1828" i="26"/>
  <c r="B1829" i="26"/>
  <c r="B1830" i="26"/>
  <c r="B1831" i="26"/>
  <c r="B1832" i="26"/>
  <c r="B1833" i="26"/>
  <c r="B1834" i="26"/>
  <c r="B1835" i="26"/>
  <c r="B1836" i="26"/>
  <c r="B1837" i="26"/>
  <c r="B1838" i="26"/>
  <c r="B1839" i="26"/>
  <c r="B1840" i="26"/>
  <c r="B1841" i="26"/>
  <c r="B1842" i="26"/>
  <c r="B1843" i="26"/>
  <c r="B1844" i="26"/>
  <c r="B1845" i="26"/>
  <c r="B1846" i="26"/>
  <c r="B1847" i="26"/>
  <c r="B1848" i="26"/>
  <c r="B1849" i="26"/>
  <c r="B1850" i="26"/>
  <c r="B1851" i="26"/>
  <c r="B1852" i="26"/>
  <c r="B1853" i="26"/>
  <c r="B1854" i="26"/>
  <c r="B1855" i="26"/>
  <c r="B1856" i="26"/>
  <c r="B1857" i="26"/>
  <c r="B1858" i="26"/>
  <c r="B1859" i="26"/>
  <c r="B1860" i="26"/>
  <c r="B1861" i="26"/>
  <c r="B1862" i="26"/>
  <c r="B1863" i="26"/>
  <c r="B1864" i="26"/>
  <c r="B1865" i="26"/>
  <c r="B1866" i="26"/>
  <c r="B1867" i="26"/>
  <c r="B1868" i="26"/>
  <c r="B1869" i="26"/>
  <c r="B1870" i="26"/>
  <c r="B1871" i="26"/>
  <c r="B1872" i="26"/>
  <c r="B1873" i="26"/>
  <c r="B1874" i="26"/>
  <c r="B1875" i="26"/>
  <c r="B1876" i="26"/>
  <c r="B1877" i="26"/>
  <c r="B1878" i="26"/>
  <c r="B1879" i="26"/>
  <c r="B1880" i="26"/>
  <c r="B1881" i="26"/>
  <c r="B1882" i="26"/>
  <c r="B1883" i="26"/>
  <c r="B1884" i="26"/>
  <c r="B1885" i="26"/>
  <c r="B1886" i="26"/>
  <c r="B1887" i="26"/>
  <c r="B1888" i="26"/>
  <c r="B1889" i="26"/>
  <c r="B1890" i="26"/>
  <c r="B1891" i="26"/>
  <c r="B1892" i="26"/>
  <c r="B1893" i="26"/>
  <c r="B1894" i="26"/>
  <c r="B1895" i="26"/>
  <c r="B1896" i="26"/>
  <c r="B1897" i="26"/>
  <c r="B1898" i="26"/>
  <c r="B1899" i="26"/>
  <c r="B1900" i="26"/>
  <c r="B1901" i="26"/>
  <c r="B1902" i="26"/>
  <c r="B1903" i="26"/>
  <c r="B1904" i="26"/>
  <c r="B1905" i="26"/>
  <c r="B1906" i="26"/>
  <c r="B1907" i="26"/>
  <c r="B1908" i="26"/>
  <c r="B1909" i="26"/>
  <c r="B1910" i="26"/>
  <c r="B1911" i="26"/>
  <c r="B1912" i="26"/>
  <c r="B1913" i="26"/>
  <c r="B1914" i="26"/>
  <c r="B1915" i="26"/>
  <c r="B1916" i="26"/>
  <c r="B1917" i="26"/>
  <c r="B1918" i="26"/>
  <c r="B1919" i="26"/>
  <c r="B1920" i="26"/>
  <c r="B1921" i="26"/>
  <c r="B1922" i="26"/>
  <c r="B1923" i="26"/>
  <c r="B1924" i="26"/>
  <c r="B1925" i="26"/>
  <c r="B1926" i="26"/>
  <c r="B1927" i="26"/>
  <c r="B1928" i="26"/>
  <c r="B1929" i="26"/>
  <c r="B1930" i="26"/>
  <c r="B1931" i="26"/>
  <c r="B1932" i="26"/>
  <c r="B1933" i="26"/>
  <c r="B1934" i="26"/>
  <c r="B1935" i="26"/>
  <c r="B1936" i="26"/>
  <c r="B1937" i="26"/>
  <c r="B1938" i="26"/>
  <c r="B1939" i="26"/>
  <c r="B1940" i="26"/>
  <c r="B1941" i="26"/>
  <c r="B1942" i="26"/>
  <c r="B1943" i="26"/>
  <c r="B1944" i="26"/>
  <c r="B1945" i="26"/>
  <c r="B1946" i="26"/>
  <c r="B1947" i="26"/>
  <c r="B1948" i="26"/>
  <c r="B1949" i="26"/>
  <c r="B1950" i="26"/>
  <c r="B1951" i="26"/>
  <c r="B1952" i="26"/>
  <c r="B1953" i="26"/>
  <c r="B1954" i="26"/>
  <c r="B1955" i="26"/>
  <c r="B1956" i="26"/>
  <c r="B1957" i="26"/>
  <c r="B1958" i="26"/>
  <c r="B1959" i="26"/>
  <c r="B1960" i="26"/>
  <c r="B1961" i="26"/>
  <c r="B1962" i="26"/>
  <c r="B1963" i="26"/>
  <c r="B1964" i="26"/>
  <c r="B1965" i="26"/>
  <c r="B1966" i="26"/>
  <c r="B1967" i="26"/>
  <c r="B1968" i="26"/>
  <c r="B1969" i="26"/>
  <c r="B1970" i="26"/>
  <c r="B1971" i="26"/>
  <c r="B1972" i="26"/>
  <c r="B1973" i="26"/>
  <c r="B1974" i="26"/>
  <c r="B1975" i="26"/>
  <c r="B1976" i="26"/>
  <c r="B1977" i="26"/>
  <c r="B1978" i="26"/>
  <c r="B1979" i="26"/>
  <c r="B1980" i="26"/>
  <c r="B1981" i="26"/>
  <c r="B1982" i="26"/>
  <c r="B1983" i="26"/>
  <c r="B1984" i="26"/>
  <c r="B1985" i="26"/>
  <c r="B1986" i="26"/>
  <c r="B1987" i="26"/>
  <c r="B1988" i="26"/>
  <c r="B1989" i="26"/>
  <c r="B1990" i="26"/>
  <c r="B1991" i="26"/>
  <c r="B1992" i="26"/>
  <c r="B1993" i="26"/>
  <c r="B1994" i="26"/>
  <c r="B1995" i="26"/>
  <c r="B1996" i="26"/>
  <c r="B1997" i="26"/>
  <c r="B1998" i="26"/>
  <c r="B1999" i="26"/>
  <c r="B2000" i="26"/>
  <c r="B2001" i="26"/>
  <c r="B2002" i="26"/>
  <c r="B2003" i="26"/>
  <c r="B2004" i="26"/>
  <c r="B2005" i="26"/>
  <c r="B2006" i="26"/>
  <c r="B2007" i="26"/>
  <c r="B2008" i="26"/>
  <c r="B2009" i="26"/>
  <c r="B2010" i="26"/>
  <c r="B2011" i="26"/>
  <c r="B2012" i="26"/>
  <c r="B2013" i="26"/>
  <c r="B2014" i="26"/>
  <c r="B2015" i="26"/>
  <c r="B2016" i="26"/>
  <c r="B2017" i="26"/>
  <c r="B2018" i="26"/>
  <c r="B2019" i="26"/>
  <c r="B2020" i="26"/>
  <c r="B2021" i="26"/>
  <c r="B2022" i="26"/>
  <c r="B2023" i="26"/>
  <c r="B2024" i="26"/>
  <c r="B2025" i="26"/>
  <c r="B2026" i="26"/>
  <c r="B2027" i="26"/>
  <c r="B2028" i="26"/>
  <c r="B2029" i="26"/>
  <c r="B2030" i="26"/>
  <c r="B2031" i="26"/>
  <c r="B2032" i="26"/>
  <c r="B2033" i="26"/>
  <c r="B2034" i="26"/>
  <c r="B2035" i="26"/>
  <c r="B2036" i="26"/>
  <c r="B2037" i="26"/>
  <c r="B2038" i="26"/>
  <c r="B2039" i="26"/>
  <c r="B2040" i="26"/>
  <c r="B2041" i="26"/>
  <c r="B2042" i="26"/>
  <c r="B2043" i="26"/>
  <c r="B2044" i="26"/>
  <c r="B2045" i="26"/>
  <c r="B2046" i="26"/>
  <c r="B2047" i="26"/>
  <c r="B2048" i="26"/>
  <c r="B2049" i="26"/>
  <c r="B2050" i="26"/>
  <c r="B2051" i="26"/>
  <c r="B2052" i="26"/>
  <c r="B2053" i="26"/>
  <c r="B2054" i="26"/>
  <c r="B2055" i="26"/>
  <c r="B2056" i="26"/>
  <c r="B2057" i="26"/>
  <c r="B2058" i="26"/>
  <c r="B2059" i="26"/>
  <c r="B2060" i="26"/>
  <c r="B2061" i="26"/>
  <c r="B2062" i="26"/>
  <c r="B2063" i="26"/>
  <c r="B2064" i="26"/>
  <c r="B2065" i="26"/>
  <c r="B2066" i="26"/>
  <c r="B2067" i="26"/>
  <c r="B2068" i="26"/>
  <c r="B2069" i="26"/>
  <c r="B2070" i="26"/>
  <c r="B2071" i="26"/>
  <c r="B2072" i="26"/>
  <c r="B2073" i="26"/>
  <c r="B2074" i="26"/>
  <c r="B2075" i="26"/>
  <c r="B2076" i="26"/>
  <c r="B2077" i="26"/>
  <c r="B2078" i="26"/>
  <c r="B2079" i="26"/>
  <c r="B2080" i="26"/>
  <c r="B2081" i="26"/>
  <c r="B2082" i="26"/>
  <c r="B2083" i="26"/>
  <c r="B2084" i="26"/>
  <c r="B2085" i="26"/>
  <c r="B2086" i="26"/>
  <c r="B2087" i="26"/>
  <c r="B2088" i="26"/>
  <c r="B2089" i="26"/>
  <c r="B2090" i="26"/>
  <c r="B2091" i="26"/>
  <c r="B2092" i="26"/>
  <c r="B2093" i="26"/>
  <c r="B2094" i="26"/>
  <c r="B2095" i="26"/>
  <c r="B2096" i="26"/>
  <c r="B2097" i="26"/>
  <c r="B2098" i="26"/>
  <c r="B2099" i="26"/>
  <c r="B2100" i="26"/>
  <c r="B2101" i="26"/>
  <c r="B2102" i="26"/>
  <c r="B2103" i="26"/>
  <c r="B2104" i="26"/>
  <c r="B2105" i="26"/>
  <c r="B2106" i="26"/>
  <c r="B2107" i="26"/>
  <c r="B2108" i="26"/>
  <c r="B2109" i="26"/>
  <c r="B2110" i="26"/>
  <c r="B2111" i="26"/>
  <c r="B2112" i="26"/>
  <c r="B2113" i="26"/>
  <c r="B2114" i="26"/>
  <c r="B2115" i="26"/>
  <c r="B2116" i="26"/>
  <c r="B2117" i="26"/>
  <c r="B2118" i="26"/>
  <c r="B2119" i="26"/>
  <c r="B2120" i="26"/>
  <c r="B2121" i="26"/>
  <c r="B2122" i="26"/>
  <c r="B2123" i="26"/>
  <c r="B2124" i="26"/>
  <c r="B2125" i="26"/>
  <c r="B2126" i="26"/>
  <c r="B2127" i="26"/>
  <c r="B2128" i="26"/>
  <c r="B2129" i="26"/>
  <c r="B2130" i="26"/>
  <c r="B2131" i="26"/>
  <c r="B2132" i="26"/>
  <c r="B2133" i="26"/>
  <c r="B2134" i="26"/>
  <c r="B2135" i="26"/>
  <c r="B2136" i="26"/>
  <c r="B2137" i="26"/>
  <c r="B2138" i="26"/>
  <c r="B2139" i="26"/>
  <c r="B2140" i="26"/>
  <c r="B2141" i="26"/>
  <c r="B2142" i="26"/>
  <c r="B2143" i="26"/>
  <c r="B2144" i="26"/>
  <c r="B2145" i="26"/>
  <c r="B2146" i="26"/>
  <c r="B2147" i="26"/>
  <c r="B2148" i="26"/>
  <c r="B2149" i="26"/>
  <c r="B2150" i="26"/>
  <c r="B2151" i="26"/>
  <c r="B2152" i="26"/>
  <c r="B2153" i="26"/>
  <c r="B2154" i="26"/>
  <c r="B2155" i="26"/>
  <c r="B2156" i="26"/>
  <c r="B2157" i="26"/>
  <c r="B2158" i="26"/>
  <c r="B2159" i="26"/>
  <c r="B2160" i="26"/>
  <c r="B2161" i="26"/>
  <c r="B2162" i="26"/>
  <c r="B2163" i="26"/>
  <c r="B2164" i="26"/>
  <c r="B2165" i="26"/>
  <c r="B2166" i="26"/>
  <c r="B2167" i="26"/>
  <c r="B2168" i="26"/>
  <c r="B2169" i="26"/>
  <c r="B2170" i="26"/>
  <c r="B2171" i="26"/>
  <c r="B2172" i="26"/>
  <c r="B2173" i="26"/>
  <c r="B2174" i="26"/>
  <c r="B2175" i="26"/>
  <c r="B2176" i="26"/>
  <c r="B2177" i="26"/>
  <c r="B2178" i="26"/>
  <c r="B2179" i="26"/>
  <c r="B2180" i="26"/>
  <c r="B2181" i="26"/>
  <c r="B2182" i="26"/>
  <c r="B2183" i="26"/>
  <c r="B2184" i="26"/>
  <c r="B2185" i="26"/>
  <c r="B2186" i="26"/>
  <c r="B2187" i="26"/>
  <c r="B2188" i="26"/>
  <c r="B2189" i="26"/>
  <c r="B2190" i="26"/>
  <c r="B2191" i="26"/>
  <c r="B2192" i="26"/>
  <c r="B2193" i="26"/>
  <c r="B2194" i="26"/>
  <c r="B2195" i="26"/>
  <c r="B2196" i="26"/>
  <c r="B2197" i="26"/>
  <c r="B2198" i="26"/>
  <c r="B2199" i="26"/>
  <c r="B2200" i="26"/>
  <c r="B2201" i="26"/>
  <c r="B2202" i="26"/>
  <c r="B2203" i="26"/>
  <c r="B2204" i="26"/>
  <c r="B2205" i="26"/>
  <c r="B2206" i="26"/>
  <c r="B2207" i="26"/>
  <c r="B2208" i="26"/>
  <c r="B2209" i="26"/>
  <c r="B2210" i="26"/>
  <c r="B2211" i="26"/>
  <c r="B2212" i="26"/>
  <c r="B2213" i="26"/>
  <c r="B2214" i="26"/>
  <c r="B2215" i="26"/>
  <c r="B2216" i="26"/>
  <c r="B2217" i="26"/>
  <c r="B2218" i="26"/>
  <c r="B2219" i="26"/>
  <c r="B2220" i="26"/>
  <c r="B2221" i="26"/>
  <c r="B2222" i="26"/>
  <c r="B2223" i="26"/>
  <c r="B2224" i="26"/>
  <c r="B2225" i="26"/>
  <c r="B2226" i="26"/>
  <c r="B2227" i="26"/>
  <c r="B2228" i="26"/>
  <c r="B2229" i="26"/>
  <c r="B2230" i="26"/>
  <c r="B2231" i="26"/>
  <c r="B2232" i="26"/>
  <c r="B2233" i="26"/>
  <c r="B2234" i="26"/>
  <c r="B2235" i="26"/>
  <c r="B2236" i="26"/>
  <c r="B2237" i="26"/>
  <c r="B2238" i="26"/>
  <c r="B2239" i="26"/>
  <c r="B2240" i="26"/>
  <c r="B2241" i="26"/>
  <c r="B2242" i="26"/>
  <c r="B2243" i="26"/>
  <c r="B2244" i="26"/>
  <c r="B2245" i="26"/>
  <c r="B2246" i="26"/>
  <c r="B2247" i="26"/>
  <c r="B2248" i="26"/>
  <c r="B2249" i="26"/>
  <c r="B2250" i="26"/>
  <c r="B2251" i="26"/>
  <c r="B2252" i="26"/>
  <c r="B2253" i="26"/>
  <c r="B2254" i="26"/>
  <c r="B2255" i="26"/>
  <c r="B2256" i="26"/>
  <c r="B2257" i="26"/>
  <c r="B2258" i="26"/>
  <c r="B2259" i="26"/>
  <c r="B2260" i="26"/>
  <c r="B2261" i="26"/>
  <c r="B2262" i="26"/>
  <c r="B2263" i="26"/>
  <c r="B2264" i="26"/>
  <c r="B2265" i="26"/>
  <c r="B2266" i="26"/>
  <c r="B2267" i="26"/>
  <c r="B2268" i="26"/>
  <c r="B2269" i="26"/>
  <c r="B2270" i="26"/>
  <c r="B2271" i="26"/>
  <c r="B2272" i="26"/>
  <c r="B2273" i="26"/>
  <c r="B2274" i="26"/>
  <c r="B2275" i="26"/>
  <c r="B2276" i="26"/>
  <c r="B2277" i="26"/>
  <c r="B2278" i="26"/>
  <c r="B2279" i="26"/>
  <c r="B2280" i="26"/>
  <c r="B2281" i="26"/>
  <c r="B2282" i="26"/>
  <c r="B2283" i="26"/>
  <c r="B2284" i="26"/>
  <c r="B2285" i="26"/>
  <c r="B2286" i="26"/>
  <c r="B2287" i="26"/>
  <c r="B2288" i="26"/>
  <c r="B2289" i="26"/>
  <c r="B2290" i="26"/>
  <c r="B2291" i="26"/>
  <c r="B2292" i="26"/>
  <c r="B2293" i="26"/>
  <c r="B2294" i="26"/>
  <c r="B2295" i="26"/>
  <c r="B2296" i="26"/>
  <c r="B2297" i="26"/>
  <c r="B2298" i="26"/>
  <c r="B2299" i="26"/>
  <c r="B2300" i="26"/>
  <c r="B2301" i="26"/>
  <c r="B2302" i="26"/>
  <c r="B2303" i="26"/>
  <c r="B2304" i="26"/>
  <c r="B2305" i="26"/>
  <c r="B2306" i="26"/>
  <c r="B2307" i="26"/>
  <c r="B2308" i="26"/>
  <c r="B2309" i="26"/>
  <c r="B2310" i="26"/>
  <c r="B2311" i="26"/>
  <c r="B2312" i="26"/>
  <c r="B2313" i="26"/>
  <c r="B2314" i="26"/>
  <c r="B2315" i="26"/>
  <c r="B2316" i="26"/>
  <c r="B2317" i="26"/>
  <c r="B2318" i="26"/>
  <c r="B2319" i="26"/>
  <c r="B2320" i="26"/>
  <c r="B2321" i="26"/>
  <c r="B2322" i="26"/>
  <c r="B2323" i="26"/>
  <c r="B2324" i="26"/>
  <c r="B2325" i="26"/>
  <c r="B2326" i="26"/>
  <c r="B2327" i="26"/>
  <c r="B2328" i="26"/>
  <c r="B2329" i="26"/>
  <c r="B2330" i="26"/>
  <c r="B2331" i="26"/>
  <c r="B2332" i="26"/>
  <c r="B2333" i="26"/>
  <c r="B2334" i="26"/>
  <c r="B2335" i="26"/>
  <c r="B2336" i="26"/>
  <c r="B2337" i="26"/>
  <c r="B2338" i="26"/>
  <c r="B2339" i="26"/>
  <c r="B2340" i="26"/>
  <c r="B2341" i="26"/>
  <c r="B2342" i="26"/>
  <c r="B2343" i="26"/>
  <c r="B2344" i="26"/>
  <c r="B2345" i="26"/>
  <c r="B2346" i="26"/>
  <c r="B2347" i="26"/>
  <c r="B2348" i="26"/>
  <c r="B2349" i="26"/>
  <c r="B2350" i="26"/>
  <c r="B2351" i="26"/>
  <c r="B2352" i="26"/>
  <c r="B2353" i="26"/>
  <c r="B2354" i="26"/>
  <c r="B2355" i="26"/>
  <c r="B2356" i="26"/>
  <c r="B2357" i="26"/>
  <c r="B2358" i="26"/>
  <c r="B2359" i="26"/>
  <c r="B2360" i="26"/>
  <c r="B2361" i="26"/>
  <c r="B2362" i="26"/>
  <c r="B2363" i="26"/>
  <c r="B2364" i="26"/>
  <c r="B2365" i="26"/>
  <c r="B2366" i="26"/>
  <c r="B2367" i="26"/>
  <c r="B2368" i="26"/>
  <c r="B2369" i="26"/>
  <c r="B2370" i="26"/>
  <c r="B2371" i="26"/>
  <c r="B2372" i="26"/>
  <c r="B2373" i="26"/>
  <c r="B2374" i="26"/>
  <c r="B2375" i="26"/>
  <c r="B2376" i="26"/>
  <c r="B2377" i="26"/>
  <c r="B2378" i="26"/>
  <c r="B2379" i="26"/>
  <c r="B2380" i="26"/>
  <c r="B2381" i="26"/>
  <c r="B2382" i="26"/>
  <c r="B2383" i="26"/>
  <c r="B2384" i="26"/>
  <c r="B2385" i="26"/>
  <c r="B2386" i="26"/>
  <c r="B2387" i="26"/>
  <c r="B2388" i="26"/>
  <c r="B2389" i="26"/>
  <c r="B2390" i="26"/>
  <c r="B2391" i="26"/>
  <c r="B2392" i="26"/>
  <c r="B2393" i="26"/>
  <c r="B2394" i="26"/>
  <c r="B2395" i="26"/>
  <c r="B2396" i="26"/>
  <c r="B2397" i="26"/>
  <c r="B2398" i="26"/>
  <c r="B2399" i="26"/>
  <c r="B2400" i="26"/>
  <c r="B2401" i="26"/>
  <c r="B2402" i="26"/>
  <c r="B2403" i="26"/>
  <c r="B2404" i="26"/>
  <c r="B2405" i="26"/>
  <c r="B2406" i="26"/>
  <c r="B2407" i="26"/>
  <c r="B2408" i="26"/>
  <c r="B2409" i="26"/>
  <c r="B2410" i="26"/>
  <c r="B2411" i="26"/>
  <c r="B2412" i="26"/>
  <c r="B2413" i="26"/>
  <c r="B2414" i="26"/>
  <c r="B2415" i="26"/>
  <c r="B2416" i="26"/>
  <c r="B2417" i="26"/>
  <c r="B2418" i="26"/>
  <c r="B2419" i="26"/>
  <c r="B2420" i="26"/>
  <c r="B2421" i="26"/>
  <c r="B2422" i="26"/>
  <c r="B2423" i="26"/>
  <c r="B2424" i="26"/>
  <c r="B2425" i="26"/>
  <c r="B2426" i="26"/>
  <c r="B2427" i="26"/>
  <c r="B2428" i="26"/>
  <c r="B2429" i="26"/>
  <c r="B2430" i="26"/>
  <c r="B2431" i="26"/>
  <c r="B2432" i="26"/>
  <c r="B2433" i="26"/>
  <c r="B2434" i="26"/>
  <c r="B2435" i="26"/>
  <c r="B2436" i="26"/>
  <c r="B2437" i="26"/>
  <c r="B2438" i="26"/>
  <c r="B2439" i="26"/>
  <c r="B2440" i="26"/>
  <c r="B2441" i="26"/>
  <c r="B2442" i="26"/>
  <c r="B2443" i="26"/>
  <c r="B2444" i="26"/>
  <c r="B2445" i="26"/>
  <c r="B2446" i="26"/>
  <c r="B2447" i="26"/>
  <c r="B2448" i="26"/>
  <c r="B2449" i="26"/>
  <c r="B2450" i="26"/>
  <c r="B2451" i="26"/>
  <c r="B2452" i="26"/>
  <c r="B2453" i="26"/>
  <c r="B2454" i="26"/>
  <c r="B2455" i="26"/>
  <c r="B2456" i="26"/>
  <c r="B2457" i="26"/>
  <c r="B2458" i="26"/>
  <c r="B2459" i="26"/>
  <c r="B2460" i="26"/>
  <c r="B2461" i="26"/>
  <c r="B2462" i="26"/>
  <c r="B2463" i="26"/>
  <c r="B2464" i="26"/>
  <c r="B2465" i="26"/>
  <c r="B2466" i="26"/>
  <c r="B2467" i="26"/>
  <c r="B2468" i="26"/>
  <c r="B2469" i="26"/>
  <c r="B2470" i="26"/>
  <c r="B2471" i="26"/>
  <c r="B2472" i="26"/>
  <c r="B2473" i="26"/>
  <c r="B2474" i="26"/>
  <c r="B2475" i="26"/>
  <c r="B2476" i="26"/>
  <c r="B2477" i="26"/>
  <c r="B2478" i="26"/>
  <c r="B2479" i="26"/>
  <c r="B2480" i="26"/>
  <c r="B2481" i="26"/>
  <c r="B2482" i="26"/>
  <c r="B2483" i="26"/>
  <c r="B2484" i="26"/>
  <c r="B2485" i="26"/>
  <c r="B2486" i="26"/>
  <c r="B2487" i="26"/>
  <c r="B2488" i="26"/>
  <c r="B2489" i="26"/>
  <c r="B2490" i="26"/>
  <c r="B2491" i="26"/>
  <c r="B2492" i="26"/>
  <c r="B2493" i="26"/>
  <c r="B2494" i="26"/>
  <c r="B2495" i="26"/>
  <c r="B2496" i="26"/>
  <c r="B2497" i="26"/>
  <c r="B2498" i="26"/>
  <c r="B2499" i="26"/>
  <c r="B2500" i="26"/>
  <c r="B2501" i="26"/>
  <c r="B2502" i="26"/>
  <c r="B2503" i="26"/>
  <c r="B2504" i="26"/>
  <c r="B2505" i="26"/>
  <c r="B2506" i="26"/>
  <c r="B2507" i="26"/>
  <c r="B2508" i="26"/>
  <c r="B2509" i="26"/>
  <c r="B2510" i="26"/>
  <c r="B2511" i="26"/>
  <c r="B2512" i="26"/>
  <c r="B2513" i="26"/>
  <c r="B2514" i="26"/>
  <c r="B2515" i="26"/>
  <c r="B2516" i="26"/>
  <c r="B2517" i="26"/>
  <c r="B2518" i="26"/>
  <c r="B2519" i="26"/>
  <c r="B2520" i="26"/>
  <c r="B2521" i="26"/>
  <c r="B2522" i="26"/>
  <c r="B2523" i="26"/>
  <c r="B2524" i="26"/>
  <c r="B2525" i="26"/>
  <c r="B2526" i="26"/>
  <c r="B2527" i="26"/>
  <c r="B2528" i="26"/>
  <c r="B2529" i="26"/>
  <c r="B2530" i="26"/>
  <c r="B2531" i="26"/>
  <c r="B2532" i="26"/>
  <c r="B2533" i="26"/>
  <c r="B2534" i="26"/>
  <c r="B2535" i="26"/>
  <c r="B2536" i="26"/>
  <c r="B2537" i="26"/>
  <c r="B2538" i="26"/>
  <c r="B2539" i="26"/>
  <c r="B2540" i="26"/>
  <c r="B2541" i="26"/>
  <c r="B2542" i="26"/>
  <c r="B2543" i="26"/>
  <c r="B2544" i="26"/>
  <c r="B2545" i="26"/>
  <c r="B2546" i="26"/>
  <c r="B2547" i="26"/>
  <c r="B2548" i="26"/>
  <c r="B2549" i="26"/>
  <c r="B2550" i="26"/>
  <c r="B2551" i="26"/>
  <c r="B2552" i="26"/>
  <c r="B2553" i="26"/>
  <c r="B2554" i="26"/>
  <c r="B2555" i="26"/>
  <c r="B2556" i="26"/>
  <c r="B2557" i="26"/>
  <c r="B2558" i="26"/>
  <c r="B2559" i="26"/>
  <c r="B2560" i="26"/>
  <c r="B2561" i="26"/>
  <c r="B2562" i="26"/>
  <c r="B2563" i="26"/>
  <c r="B2564" i="26"/>
  <c r="B2565" i="26"/>
  <c r="B2566" i="26"/>
  <c r="B2567" i="26"/>
  <c r="B2568" i="26"/>
  <c r="B2569" i="26"/>
  <c r="B2570" i="26"/>
  <c r="B2571" i="26"/>
  <c r="B2572" i="26"/>
  <c r="B2573" i="26"/>
  <c r="B2574" i="26"/>
  <c r="B2575" i="26"/>
  <c r="B2576" i="26"/>
  <c r="B2577" i="26"/>
  <c r="B2578" i="26"/>
  <c r="B2579" i="26"/>
  <c r="B2580" i="26"/>
  <c r="B2581" i="26"/>
  <c r="B2582" i="26"/>
  <c r="B2583" i="26"/>
  <c r="B2584" i="26"/>
  <c r="B2585" i="26"/>
  <c r="B2586" i="26"/>
  <c r="B2587" i="26"/>
  <c r="B2588" i="26"/>
  <c r="B2589" i="26"/>
  <c r="B2590" i="26"/>
  <c r="B2591" i="26"/>
  <c r="B2592" i="26"/>
  <c r="B2593" i="26"/>
  <c r="B2594" i="26"/>
  <c r="B2595" i="26"/>
  <c r="B2596" i="26"/>
  <c r="B2597" i="26"/>
  <c r="B2598" i="26"/>
  <c r="B2599" i="26"/>
  <c r="B2600" i="26"/>
  <c r="B2601" i="26"/>
  <c r="B2602" i="26"/>
  <c r="B2603" i="26"/>
  <c r="B2604" i="26"/>
  <c r="B2605" i="26"/>
  <c r="B2606" i="26"/>
  <c r="B2607" i="26"/>
  <c r="B2608" i="26"/>
  <c r="B2609" i="26"/>
  <c r="B2610" i="26"/>
  <c r="B2611" i="26"/>
  <c r="B2612" i="26"/>
  <c r="B2613" i="26"/>
  <c r="B2614" i="26"/>
  <c r="B2615" i="26"/>
  <c r="B2616" i="26"/>
  <c r="B2617" i="26"/>
  <c r="B2618" i="26"/>
  <c r="B2619" i="26"/>
  <c r="B2620" i="26"/>
  <c r="B2621" i="26"/>
  <c r="B2622" i="26"/>
  <c r="B2623" i="26"/>
  <c r="B2624" i="26"/>
  <c r="B2625" i="26"/>
  <c r="B2626" i="26"/>
  <c r="B2627" i="26"/>
  <c r="B2628" i="26"/>
  <c r="B2629" i="26"/>
  <c r="B2630" i="26"/>
  <c r="B2631" i="26"/>
  <c r="B2632" i="26"/>
  <c r="B2633" i="26"/>
  <c r="B2634" i="26"/>
  <c r="B2635" i="26"/>
  <c r="B2636" i="26"/>
  <c r="B2637" i="26"/>
  <c r="B2638" i="26"/>
  <c r="B2639" i="26"/>
  <c r="B2640" i="26"/>
  <c r="B2641" i="26"/>
  <c r="B2642" i="26"/>
  <c r="B2643" i="26"/>
  <c r="B2644" i="26"/>
  <c r="B2645" i="26"/>
  <c r="B2646" i="26"/>
  <c r="B2647" i="26"/>
  <c r="B2648" i="26"/>
  <c r="B2649" i="26"/>
  <c r="B2650" i="26"/>
  <c r="B2651" i="26"/>
  <c r="B2652" i="26"/>
  <c r="B2653" i="26"/>
  <c r="B2654" i="26"/>
  <c r="B2655" i="26"/>
  <c r="B2656" i="26"/>
  <c r="B2657" i="26"/>
  <c r="B2658" i="26"/>
  <c r="B2659" i="26"/>
  <c r="B2660" i="26"/>
  <c r="B2661" i="26"/>
  <c r="B2662" i="26"/>
  <c r="B2663" i="26"/>
  <c r="B2664" i="26"/>
  <c r="B2665" i="26"/>
  <c r="B2666" i="26"/>
  <c r="B2667" i="26"/>
  <c r="B2668" i="26"/>
  <c r="B2669" i="26"/>
  <c r="B2670" i="26"/>
  <c r="B2671" i="26"/>
  <c r="B2672" i="26"/>
  <c r="B2673" i="26"/>
  <c r="B2674" i="26"/>
  <c r="B2675" i="26"/>
  <c r="B2676" i="26"/>
  <c r="B2677" i="26"/>
  <c r="B2678" i="26"/>
  <c r="B2679" i="26"/>
  <c r="B2680" i="26"/>
  <c r="B2681" i="26"/>
  <c r="B2682" i="26"/>
  <c r="B2683" i="26"/>
  <c r="B2684" i="26"/>
  <c r="B2685" i="26"/>
  <c r="B2686" i="26"/>
  <c r="B2687" i="26"/>
  <c r="B2688" i="26"/>
  <c r="B2689" i="26"/>
  <c r="B2690" i="26"/>
  <c r="B2691" i="26"/>
  <c r="B2692" i="26"/>
  <c r="B2693" i="26"/>
  <c r="B2694" i="26"/>
  <c r="B2695" i="26"/>
  <c r="B2696" i="26"/>
  <c r="B2697" i="26"/>
  <c r="B2698" i="26"/>
  <c r="B2699" i="26"/>
  <c r="B2700" i="26"/>
  <c r="B2701" i="26"/>
  <c r="B2702" i="26"/>
  <c r="B2703" i="26"/>
  <c r="B2704" i="26"/>
  <c r="B2705" i="26"/>
  <c r="B2706" i="26"/>
  <c r="B2707" i="26"/>
  <c r="B2708" i="26"/>
  <c r="B2709" i="26"/>
  <c r="B2710" i="26"/>
  <c r="B2711" i="26"/>
  <c r="B2712" i="26"/>
  <c r="B2713" i="26"/>
  <c r="B2714" i="26"/>
  <c r="B2715" i="26"/>
  <c r="B2716" i="26"/>
  <c r="B2717" i="26"/>
  <c r="B2718" i="26"/>
  <c r="B2719" i="26"/>
  <c r="B2720" i="26"/>
  <c r="B2721" i="26"/>
  <c r="B2722" i="26"/>
  <c r="B2723" i="26"/>
  <c r="B2724" i="26"/>
  <c r="B2725" i="26"/>
  <c r="B2726" i="26"/>
  <c r="B2727" i="26"/>
  <c r="B2728" i="26"/>
  <c r="B2729" i="26"/>
  <c r="B2730" i="26"/>
  <c r="B2731" i="26"/>
  <c r="B2732" i="26"/>
  <c r="B2733" i="26"/>
  <c r="B2734" i="26"/>
  <c r="B2735" i="26"/>
  <c r="B2736" i="26"/>
  <c r="B2737" i="26"/>
  <c r="B2738" i="26"/>
  <c r="B2739" i="26"/>
  <c r="B2740" i="26"/>
  <c r="B2741" i="26"/>
  <c r="B2742" i="26"/>
  <c r="B2743" i="26"/>
  <c r="B2744" i="26"/>
  <c r="B2745" i="26"/>
  <c r="B2746" i="26"/>
  <c r="B2747" i="26"/>
  <c r="B2748" i="26"/>
  <c r="B2749" i="26"/>
  <c r="B2750" i="26"/>
  <c r="B2751" i="26"/>
  <c r="B2752" i="26"/>
  <c r="B2753" i="26"/>
  <c r="B2754" i="26"/>
  <c r="B2755" i="26"/>
  <c r="B2756" i="26"/>
  <c r="B2757" i="26"/>
  <c r="B2758" i="26"/>
  <c r="B2759" i="26"/>
  <c r="B2760" i="26"/>
  <c r="B2761" i="26"/>
  <c r="B2762" i="26"/>
  <c r="B2763" i="26"/>
  <c r="B2764" i="26"/>
  <c r="B2765" i="26"/>
  <c r="B2766" i="26"/>
  <c r="B2767" i="26"/>
  <c r="B2768" i="26"/>
  <c r="B2769" i="26"/>
  <c r="B2770" i="26"/>
  <c r="B2771" i="26"/>
  <c r="B2772" i="26"/>
  <c r="B2773" i="26"/>
  <c r="B2774" i="26"/>
  <c r="B2775" i="26"/>
  <c r="B2776" i="26"/>
  <c r="B2777" i="26"/>
  <c r="B2778" i="26"/>
  <c r="B2779" i="26"/>
  <c r="B2780" i="26"/>
  <c r="B2781" i="26"/>
  <c r="B2782" i="26"/>
  <c r="B2783" i="26"/>
  <c r="B2784" i="26"/>
  <c r="B2785" i="26"/>
  <c r="B2786" i="26"/>
  <c r="B2787" i="26"/>
  <c r="B2788" i="26"/>
  <c r="B2789" i="26"/>
  <c r="B2790" i="26"/>
  <c r="B2791" i="26"/>
  <c r="B2792" i="26"/>
  <c r="B2793" i="26"/>
  <c r="B2794" i="26"/>
  <c r="B2795" i="26"/>
  <c r="B2796" i="26"/>
  <c r="B2797" i="26"/>
  <c r="B2798" i="26"/>
  <c r="B2799" i="26"/>
  <c r="B2800" i="26"/>
  <c r="B2801" i="26"/>
  <c r="B2802" i="26"/>
  <c r="B2803" i="26"/>
  <c r="B2804" i="26"/>
  <c r="B2805" i="26"/>
  <c r="B2806" i="26"/>
  <c r="B2807" i="26"/>
  <c r="B2808" i="26"/>
  <c r="B2809" i="26"/>
  <c r="B2810" i="26"/>
  <c r="B2811" i="26"/>
  <c r="B2812" i="26"/>
  <c r="B2813" i="26"/>
  <c r="B2814" i="26"/>
  <c r="B2815" i="26"/>
  <c r="B2816" i="26"/>
  <c r="B2817" i="26"/>
  <c r="B2818" i="26"/>
  <c r="B2819" i="26"/>
  <c r="B2820" i="26"/>
  <c r="B2821" i="26"/>
  <c r="B2822" i="26"/>
  <c r="B2823" i="26"/>
  <c r="B2824" i="26"/>
  <c r="B2825" i="26"/>
  <c r="B2826" i="26"/>
  <c r="B2827" i="26"/>
  <c r="B2828" i="26"/>
  <c r="B2829" i="26"/>
  <c r="B2830" i="26"/>
  <c r="B2831" i="26"/>
  <c r="B2832" i="26"/>
  <c r="B2833" i="26"/>
  <c r="B2834" i="26"/>
  <c r="B2835" i="26"/>
  <c r="B2836" i="26"/>
  <c r="B2837" i="26"/>
  <c r="B2838" i="26"/>
  <c r="B2839" i="26"/>
  <c r="B2840" i="26"/>
  <c r="B2841" i="26"/>
  <c r="B2842" i="26"/>
  <c r="B2843" i="26"/>
  <c r="B2844" i="26"/>
  <c r="B2845" i="26"/>
  <c r="B2846" i="26"/>
  <c r="B2847" i="26"/>
  <c r="B2848" i="26"/>
  <c r="B2849" i="26"/>
  <c r="B2850" i="26"/>
  <c r="B2851" i="26"/>
  <c r="B2852" i="26"/>
  <c r="B2853" i="26"/>
  <c r="B2854" i="26"/>
  <c r="B2855" i="26"/>
  <c r="B2856" i="26"/>
  <c r="B2857" i="26"/>
  <c r="B2858" i="26"/>
  <c r="B2859" i="26"/>
  <c r="B2860" i="26"/>
  <c r="B2861" i="26"/>
  <c r="B2862" i="26"/>
  <c r="B2863" i="26"/>
  <c r="B2864" i="26"/>
  <c r="B2865" i="26"/>
  <c r="B2866" i="26"/>
  <c r="B2867" i="26"/>
  <c r="B2868" i="26"/>
  <c r="B2869" i="26"/>
  <c r="B2870" i="26"/>
  <c r="B2871" i="26"/>
  <c r="B2872" i="26"/>
  <c r="B2873" i="26"/>
  <c r="B2874" i="26"/>
  <c r="B2875" i="26"/>
  <c r="B2876" i="26"/>
  <c r="B2877" i="26"/>
  <c r="B2878" i="26"/>
  <c r="B2879" i="26"/>
  <c r="B2880" i="26"/>
  <c r="B2881" i="26"/>
  <c r="B2882" i="26"/>
  <c r="B2883" i="26"/>
  <c r="B2884" i="26"/>
  <c r="B2885" i="26"/>
  <c r="B2886" i="26"/>
  <c r="B2887" i="26"/>
  <c r="B2888" i="26"/>
  <c r="B2889" i="26"/>
  <c r="B2890" i="26"/>
  <c r="B2891" i="26"/>
  <c r="B2892" i="26"/>
  <c r="B2893" i="26"/>
  <c r="B2894" i="26"/>
  <c r="B2895" i="26"/>
  <c r="B2896" i="26"/>
  <c r="B2897" i="26"/>
  <c r="B2898" i="26"/>
  <c r="B2899" i="26"/>
  <c r="B2900" i="26"/>
  <c r="B2901" i="26"/>
  <c r="B2902" i="26"/>
  <c r="B2903" i="26"/>
  <c r="B2904" i="26"/>
  <c r="B2905" i="26"/>
  <c r="B2906" i="26"/>
  <c r="B2907" i="26"/>
  <c r="B2908" i="26"/>
  <c r="B2909" i="26"/>
  <c r="B2910" i="26"/>
  <c r="B2911" i="26"/>
  <c r="B2912" i="26"/>
  <c r="B2913" i="26"/>
  <c r="B2914" i="26"/>
  <c r="B2915" i="26"/>
  <c r="B2916" i="26"/>
  <c r="B2917" i="26"/>
  <c r="B2918" i="26"/>
  <c r="B2919" i="26"/>
  <c r="B2920" i="26"/>
  <c r="B2921" i="26"/>
  <c r="B2922" i="26"/>
  <c r="B2923" i="26"/>
  <c r="B2924" i="26"/>
  <c r="B2925" i="26"/>
  <c r="B2926" i="26"/>
  <c r="B2927" i="26"/>
  <c r="B2928" i="26"/>
  <c r="B2929" i="26"/>
  <c r="B2930" i="26"/>
  <c r="B2931" i="26"/>
  <c r="B2932" i="26"/>
  <c r="B2933" i="26"/>
  <c r="B2934" i="26"/>
  <c r="B2935" i="26"/>
  <c r="B2936" i="26"/>
  <c r="B2937" i="26"/>
  <c r="B2938" i="26"/>
  <c r="B2939" i="26"/>
  <c r="B2940" i="26"/>
  <c r="B2941" i="26"/>
  <c r="B2942" i="26"/>
  <c r="B2943" i="26"/>
  <c r="B2944" i="26"/>
  <c r="B2945" i="26"/>
  <c r="B2946" i="26"/>
  <c r="B2947" i="26"/>
  <c r="B2948" i="26"/>
  <c r="B2949" i="26"/>
  <c r="B2950" i="26"/>
  <c r="B2951" i="26"/>
  <c r="B2952" i="26"/>
  <c r="B2953" i="26"/>
  <c r="B2954" i="26"/>
  <c r="B2955" i="26"/>
  <c r="B2956" i="26"/>
  <c r="B2957" i="26"/>
  <c r="B2958" i="26"/>
  <c r="B2959" i="26"/>
  <c r="B2960" i="26"/>
  <c r="B2961" i="26"/>
  <c r="B2962" i="26"/>
  <c r="B2963" i="26"/>
  <c r="B2964" i="26"/>
  <c r="B2965" i="26"/>
  <c r="B2966" i="26"/>
  <c r="B2967" i="26"/>
  <c r="B2968" i="26"/>
  <c r="B2969" i="26"/>
  <c r="B2970" i="26"/>
  <c r="B2971" i="26"/>
  <c r="B2972" i="26"/>
  <c r="B2973" i="26"/>
  <c r="B2974" i="26"/>
  <c r="B2975" i="26"/>
  <c r="B2976" i="26"/>
  <c r="B2977" i="26"/>
  <c r="B2978" i="26"/>
  <c r="B2979" i="26"/>
  <c r="B2980" i="26"/>
  <c r="B2981" i="26"/>
  <c r="B2982" i="26"/>
  <c r="B2983" i="26"/>
  <c r="B2984" i="26"/>
  <c r="B2985" i="26"/>
  <c r="B2986" i="26"/>
  <c r="B2987" i="26"/>
  <c r="B2988" i="26"/>
  <c r="B2989" i="26"/>
  <c r="B2990" i="26"/>
  <c r="B2991" i="26"/>
  <c r="B2992" i="26"/>
  <c r="B2993" i="26"/>
  <c r="B2994" i="26"/>
  <c r="B2995" i="26"/>
  <c r="B2996" i="26"/>
  <c r="B2997" i="26"/>
  <c r="B2998" i="26"/>
  <c r="B2999" i="26"/>
  <c r="B3000" i="26"/>
  <c r="B3001" i="26"/>
  <c r="B3002" i="26"/>
  <c r="B3003" i="26"/>
  <c r="B3004" i="26"/>
  <c r="B3005" i="26"/>
  <c r="B3006" i="26"/>
  <c r="B3007" i="26"/>
  <c r="B3008" i="26"/>
  <c r="B3009" i="26"/>
  <c r="B3010" i="26"/>
  <c r="B3011" i="26"/>
  <c r="B3012" i="26"/>
  <c r="B3013" i="26"/>
  <c r="B3014" i="26"/>
  <c r="B3015" i="26"/>
  <c r="B3016" i="26"/>
  <c r="B3017" i="26"/>
  <c r="B3018" i="26"/>
  <c r="B3019" i="26"/>
  <c r="B3020" i="26"/>
  <c r="B3021" i="26"/>
  <c r="B3022" i="26"/>
  <c r="B3023" i="26"/>
  <c r="B3024" i="26"/>
  <c r="B3025" i="26"/>
  <c r="B3026" i="26"/>
  <c r="B3027" i="26"/>
  <c r="B3028" i="26"/>
  <c r="B3029" i="26"/>
  <c r="B3030" i="26"/>
  <c r="B3031" i="26"/>
  <c r="B3032" i="26"/>
  <c r="B3033" i="26"/>
  <c r="B3034" i="26"/>
  <c r="B3035" i="26"/>
  <c r="B3036" i="26"/>
  <c r="B3037" i="26"/>
  <c r="B3038" i="26"/>
  <c r="B3039" i="26"/>
  <c r="B3040" i="26"/>
  <c r="B3041" i="26"/>
  <c r="B3042" i="26"/>
  <c r="B3043" i="26"/>
  <c r="B3044" i="26"/>
  <c r="B3045" i="26"/>
  <c r="B3046" i="26"/>
  <c r="B3047" i="26"/>
  <c r="B3048" i="26"/>
  <c r="B3049" i="26"/>
  <c r="B3050" i="26"/>
  <c r="B3051" i="26"/>
  <c r="B3052" i="26"/>
  <c r="B3053" i="26"/>
  <c r="B3054" i="26"/>
  <c r="B3055" i="26"/>
  <c r="B3056" i="26"/>
  <c r="B3057" i="26"/>
  <c r="B3058" i="26"/>
  <c r="B3059" i="26"/>
  <c r="B3060" i="26"/>
  <c r="B3061" i="26"/>
  <c r="B3062" i="26"/>
  <c r="B3063" i="26"/>
  <c r="B3064" i="26"/>
  <c r="B3065" i="26"/>
  <c r="B3066" i="26"/>
  <c r="B3067" i="26"/>
  <c r="B3068" i="26"/>
  <c r="B3069" i="26"/>
  <c r="B3070" i="26"/>
  <c r="B3071" i="26"/>
  <c r="B3072" i="26"/>
  <c r="B3073" i="26"/>
  <c r="B3074" i="26"/>
  <c r="B3075" i="26"/>
  <c r="B3076" i="26"/>
  <c r="B3077" i="26"/>
  <c r="B3078" i="26"/>
  <c r="B3079" i="26"/>
  <c r="B3080" i="26"/>
  <c r="B3081" i="26"/>
  <c r="B3082" i="26"/>
  <c r="B3083" i="26"/>
  <c r="B3084" i="26"/>
  <c r="B3085" i="26"/>
  <c r="B3086" i="26"/>
  <c r="B3087" i="26"/>
  <c r="B3088" i="26"/>
  <c r="B3089" i="26"/>
  <c r="B3090" i="26"/>
  <c r="B3091" i="26"/>
  <c r="B3092" i="26"/>
  <c r="B3093" i="26"/>
  <c r="B3094" i="26"/>
  <c r="B3095" i="26"/>
  <c r="B3096" i="26"/>
  <c r="B3097" i="26"/>
  <c r="B3098" i="26"/>
  <c r="B3099" i="26"/>
  <c r="B3100" i="26"/>
  <c r="B3101" i="26"/>
  <c r="B3102" i="26"/>
  <c r="B3103" i="26"/>
  <c r="B3104" i="26"/>
  <c r="B3105" i="26"/>
  <c r="B3106" i="26"/>
  <c r="B3107" i="26"/>
  <c r="B3108" i="26"/>
  <c r="B3109" i="26"/>
  <c r="B3110" i="26"/>
  <c r="B3111" i="26"/>
  <c r="B3112" i="26"/>
  <c r="B3113" i="26"/>
  <c r="B3114" i="26"/>
  <c r="B3115" i="26"/>
  <c r="B3116" i="26"/>
  <c r="B3117" i="26"/>
  <c r="B3118" i="26"/>
  <c r="B3119" i="26"/>
  <c r="B3120" i="26"/>
  <c r="B3121" i="26"/>
  <c r="B3122" i="26"/>
  <c r="B3123" i="26"/>
  <c r="B3124" i="26"/>
  <c r="B3125" i="26"/>
  <c r="B3126" i="26"/>
  <c r="B3127" i="26"/>
  <c r="B3128" i="26"/>
  <c r="B3129" i="26"/>
  <c r="B3130" i="26"/>
  <c r="B3131" i="26"/>
  <c r="B3132" i="26"/>
  <c r="B3133" i="26"/>
  <c r="B3134" i="26"/>
  <c r="B3135" i="26"/>
  <c r="B3136" i="26"/>
  <c r="B3137" i="26"/>
  <c r="B3138" i="26"/>
  <c r="B3139" i="26"/>
  <c r="B3140" i="26"/>
  <c r="B3141" i="26"/>
  <c r="B3142" i="26"/>
  <c r="B3143" i="26"/>
  <c r="B3144" i="26"/>
  <c r="B3145" i="26"/>
  <c r="B3146" i="26"/>
  <c r="B3147" i="26"/>
  <c r="B3148" i="26"/>
  <c r="B3149" i="26"/>
  <c r="B3150" i="26"/>
  <c r="B3151" i="26"/>
  <c r="B3152" i="26"/>
  <c r="B3153" i="26"/>
  <c r="B3154" i="26"/>
  <c r="B3155" i="26"/>
  <c r="B3156" i="26"/>
  <c r="B3157" i="26"/>
  <c r="B3158" i="26"/>
  <c r="B3159" i="26"/>
  <c r="B3160" i="26"/>
  <c r="B3161" i="26"/>
  <c r="B3162" i="26"/>
  <c r="B3163" i="26"/>
  <c r="B3164" i="26"/>
  <c r="B3165" i="26"/>
  <c r="B3166" i="26"/>
  <c r="B3167" i="26"/>
  <c r="B3168" i="26"/>
  <c r="B3169" i="26"/>
  <c r="B3170" i="26"/>
  <c r="B3171" i="26"/>
  <c r="B3172" i="26"/>
  <c r="B3173" i="26"/>
  <c r="B3174" i="26"/>
  <c r="B3175" i="26"/>
  <c r="B3176" i="26"/>
  <c r="B3177" i="26"/>
  <c r="B3178" i="26"/>
  <c r="B3179" i="26"/>
  <c r="B3180" i="26"/>
  <c r="B3181" i="26"/>
  <c r="B3182" i="26"/>
  <c r="B3183" i="26"/>
  <c r="B3184" i="26"/>
  <c r="B3185" i="26"/>
  <c r="B3186" i="26"/>
  <c r="B3187" i="26"/>
  <c r="B3188" i="26"/>
  <c r="B3189" i="26"/>
  <c r="B3190" i="26"/>
  <c r="B3191" i="26"/>
  <c r="B3192" i="26"/>
  <c r="B3193" i="26"/>
  <c r="B3194" i="26"/>
  <c r="B3195" i="26"/>
  <c r="B3196" i="26"/>
  <c r="B3197" i="26"/>
  <c r="B3198" i="26"/>
  <c r="B3199" i="26"/>
  <c r="B3200" i="26"/>
  <c r="B3201" i="26"/>
  <c r="B3202" i="26"/>
  <c r="B3203" i="26"/>
  <c r="B3204" i="26"/>
  <c r="B3205" i="26"/>
  <c r="B3206" i="26"/>
  <c r="B3207" i="26"/>
  <c r="B3208" i="26"/>
  <c r="B3209" i="26"/>
  <c r="B3210" i="26"/>
  <c r="B3211" i="26"/>
  <c r="B3212" i="26"/>
  <c r="B3213" i="26"/>
  <c r="B3214" i="26"/>
  <c r="B3215" i="26"/>
  <c r="B3216" i="26"/>
  <c r="B3217" i="26"/>
  <c r="B3218" i="26"/>
  <c r="B3219" i="26"/>
  <c r="B3220" i="26"/>
  <c r="B3221" i="26"/>
  <c r="B3222" i="26"/>
  <c r="B3223" i="26"/>
  <c r="B3224" i="26"/>
  <c r="B3225" i="26"/>
  <c r="B3226" i="26"/>
  <c r="B3227" i="26"/>
  <c r="B3228" i="26"/>
  <c r="B3229" i="26"/>
  <c r="B3230" i="26"/>
  <c r="B3231" i="26"/>
  <c r="B3232" i="26"/>
  <c r="B3233" i="26"/>
  <c r="B3234" i="26"/>
  <c r="B3235" i="26"/>
  <c r="B3236" i="26"/>
  <c r="B3237" i="26"/>
  <c r="B3238" i="26"/>
  <c r="B3239" i="26"/>
  <c r="B3240" i="26"/>
  <c r="B3241" i="26"/>
  <c r="B3242" i="26"/>
  <c r="B3243" i="26"/>
  <c r="B3244" i="26"/>
  <c r="B3245" i="26"/>
  <c r="B3246" i="26"/>
  <c r="B3247" i="26"/>
  <c r="B3248" i="26"/>
  <c r="B3249" i="26"/>
  <c r="B3250" i="26"/>
  <c r="B3251" i="26"/>
  <c r="B3252" i="26"/>
  <c r="B3253" i="26"/>
  <c r="B3254" i="26"/>
  <c r="B3255" i="26"/>
  <c r="B3256" i="26"/>
  <c r="B3257" i="26"/>
  <c r="B3258" i="26"/>
  <c r="B3259" i="26"/>
  <c r="B3260" i="26"/>
  <c r="B3261" i="26"/>
  <c r="B3262" i="26"/>
  <c r="B3263" i="26"/>
  <c r="B3264" i="26"/>
  <c r="B3265" i="26"/>
  <c r="B3266" i="26"/>
  <c r="B3267" i="26"/>
  <c r="B3268" i="26"/>
  <c r="B3269" i="26"/>
  <c r="B3270" i="26"/>
  <c r="B3271" i="26"/>
  <c r="B3272" i="26"/>
  <c r="B3273" i="26"/>
  <c r="B3274" i="26"/>
  <c r="B3275" i="26"/>
  <c r="B3276" i="26"/>
  <c r="B3277" i="26"/>
  <c r="B3278" i="26"/>
  <c r="B3279" i="26"/>
  <c r="B3280" i="26"/>
  <c r="B3281" i="26"/>
  <c r="B3282" i="26"/>
  <c r="Q3315" i="26"/>
  <c r="D3466" i="26"/>
  <c r="D3468" i="26" s="1"/>
  <c r="E3466" i="26"/>
  <c r="F3466" i="26"/>
  <c r="F3467" i="26" s="1"/>
  <c r="G3466" i="26"/>
  <c r="H3466" i="26"/>
  <c r="H3468" i="26" s="1"/>
  <c r="I3466" i="26"/>
  <c r="D3467" i="26"/>
  <c r="G3467" i="26"/>
  <c r="H3467" i="26"/>
  <c r="G3468" i="26"/>
  <c r="G3469" i="26"/>
  <c r="G3470" i="26"/>
  <c r="G3471" i="26"/>
  <c r="H3471" i="26"/>
  <c r="G3472" i="26"/>
  <c r="G3473" i="26"/>
  <c r="D3474" i="26"/>
  <c r="E3474" i="26"/>
  <c r="F3474" i="26"/>
  <c r="G3474" i="26"/>
  <c r="H3474" i="26"/>
  <c r="I3474" i="26"/>
  <c r="D3475" i="26"/>
  <c r="G3475" i="26"/>
  <c r="H3475" i="26"/>
  <c r="G3476" i="26"/>
  <c r="G3477" i="26"/>
  <c r="D3478" i="26"/>
  <c r="G3478" i="26"/>
  <c r="D3479" i="26"/>
  <c r="G3479" i="26"/>
  <c r="H3479" i="26"/>
  <c r="G3480" i="26"/>
  <c r="G3481" i="26"/>
  <c r="D3482" i="26"/>
  <c r="E3482" i="26"/>
  <c r="F3482" i="26"/>
  <c r="G3482" i="26"/>
  <c r="H3482" i="26"/>
  <c r="I3482" i="26"/>
  <c r="D3483" i="26"/>
  <c r="G3483" i="26"/>
  <c r="H3483" i="26"/>
  <c r="G3484" i="26"/>
  <c r="G3485" i="26"/>
  <c r="D3486" i="26"/>
  <c r="G3486" i="26"/>
  <c r="D3487" i="26"/>
  <c r="G3487" i="26"/>
  <c r="H3487" i="26"/>
  <c r="G3488" i="26"/>
  <c r="G3489" i="26"/>
  <c r="D3490" i="26"/>
  <c r="E3490" i="26"/>
  <c r="F3490" i="26"/>
  <c r="G3490" i="26"/>
  <c r="H3490" i="26"/>
  <c r="I3490" i="26"/>
  <c r="D3491" i="26"/>
  <c r="G3491" i="26"/>
  <c r="H3491" i="26"/>
  <c r="G3492" i="26"/>
  <c r="G3493" i="26"/>
  <c r="D3494" i="26"/>
  <c r="G3494" i="26"/>
  <c r="D3495" i="26"/>
  <c r="G3495" i="26"/>
  <c r="H3495" i="26"/>
  <c r="G3496" i="26"/>
  <c r="G3497" i="26"/>
  <c r="D3498" i="26"/>
  <c r="E3498" i="26"/>
  <c r="F3498" i="26"/>
  <c r="G3498" i="26"/>
  <c r="H3498" i="26"/>
  <c r="I3498" i="26"/>
  <c r="D3499" i="26"/>
  <c r="F3499" i="26"/>
  <c r="G3499" i="26"/>
  <c r="H3499" i="26"/>
  <c r="D3500" i="26"/>
  <c r="F3500" i="26"/>
  <c r="G3500" i="26"/>
  <c r="H3500" i="26"/>
  <c r="D3501" i="26"/>
  <c r="F3501" i="26"/>
  <c r="G3501" i="26"/>
  <c r="H3501" i="26"/>
  <c r="D3502" i="26"/>
  <c r="E3502" i="26"/>
  <c r="F3502" i="26"/>
  <c r="G3502" i="26"/>
  <c r="H3502" i="26"/>
  <c r="I3502" i="26"/>
  <c r="D3503" i="26"/>
  <c r="F3503" i="26"/>
  <c r="G3503" i="26"/>
  <c r="H3503" i="26"/>
  <c r="D3504" i="26"/>
  <c r="F3504" i="26"/>
  <c r="G3504" i="26"/>
  <c r="H3504" i="26"/>
  <c r="D3505" i="26"/>
  <c r="F3505" i="26"/>
  <c r="G3505" i="26"/>
  <c r="H3505" i="26"/>
  <c r="D3506" i="26"/>
  <c r="E3506" i="26"/>
  <c r="F3506" i="26"/>
  <c r="G3506" i="26"/>
  <c r="H3506" i="26"/>
  <c r="I3506" i="26"/>
  <c r="D3507" i="26"/>
  <c r="F3507" i="26"/>
  <c r="G3507" i="26"/>
  <c r="H3507" i="26"/>
  <c r="D3508" i="26"/>
  <c r="F3508" i="26"/>
  <c r="G3508" i="26"/>
  <c r="H3508" i="26"/>
  <c r="D3509" i="26"/>
  <c r="F3509" i="26"/>
  <c r="G3509" i="26"/>
  <c r="H3509" i="26"/>
  <c r="D3510" i="26"/>
  <c r="E3510" i="26"/>
  <c r="F3510" i="26"/>
  <c r="G3510" i="26"/>
  <c r="H3510" i="26"/>
  <c r="I3510" i="26"/>
  <c r="D3511" i="26"/>
  <c r="F3511" i="26"/>
  <c r="G3511" i="26"/>
  <c r="H3511" i="26"/>
  <c r="D3512" i="26"/>
  <c r="F3512" i="26"/>
  <c r="G3512" i="26"/>
  <c r="H3512" i="26"/>
  <c r="D3513" i="26"/>
  <c r="F3513" i="26"/>
  <c r="G3513" i="26"/>
  <c r="H3513" i="26"/>
  <c r="D3514" i="26"/>
  <c r="E3514" i="26"/>
  <c r="F3514" i="26"/>
  <c r="G3514" i="26"/>
  <c r="H3514" i="26"/>
  <c r="I3514" i="26"/>
  <c r="D3515" i="26"/>
  <c r="F3515" i="26"/>
  <c r="G3515" i="26"/>
  <c r="H3515" i="26"/>
  <c r="D3516" i="26"/>
  <c r="F3516" i="26"/>
  <c r="G3516" i="26"/>
  <c r="H3516" i="26"/>
  <c r="D3517" i="26"/>
  <c r="F3517" i="26"/>
  <c r="G3517" i="26"/>
  <c r="H3517" i="26"/>
  <c r="D3518" i="26"/>
  <c r="E3518" i="26"/>
  <c r="F3518" i="26"/>
  <c r="G3518" i="26"/>
  <c r="H3518" i="26"/>
  <c r="I3518" i="26"/>
  <c r="D3519" i="26"/>
  <c r="F3519" i="26"/>
  <c r="G3519" i="26"/>
  <c r="H3519" i="26"/>
  <c r="D3520" i="26"/>
  <c r="F3520" i="26"/>
  <c r="G3520" i="26"/>
  <c r="H3520" i="26"/>
  <c r="D3521" i="26"/>
  <c r="F3521" i="26"/>
  <c r="G3521" i="26"/>
  <c r="H3521" i="26"/>
  <c r="D3522" i="26"/>
  <c r="E3522" i="26"/>
  <c r="F3522" i="26"/>
  <c r="G3522" i="26"/>
  <c r="H3522" i="26"/>
  <c r="I3522" i="26"/>
  <c r="D3523" i="26"/>
  <c r="F3523" i="26"/>
  <c r="G3523" i="26"/>
  <c r="H3523" i="26"/>
  <c r="D3524" i="26"/>
  <c r="F3524" i="26"/>
  <c r="G3524" i="26"/>
  <c r="H3524" i="26"/>
  <c r="D3525" i="26"/>
  <c r="F3525" i="26"/>
  <c r="G3525" i="26"/>
  <c r="H3525" i="26"/>
  <c r="D3526" i="26"/>
  <c r="E3526" i="26"/>
  <c r="F3526" i="26"/>
  <c r="G3526" i="26"/>
  <c r="H3526" i="26"/>
  <c r="I3526" i="26"/>
  <c r="D3527" i="26"/>
  <c r="F3527" i="26"/>
  <c r="G3527" i="26"/>
  <c r="H3527" i="26"/>
  <c r="D3528" i="26"/>
  <c r="F3528" i="26"/>
  <c r="G3528" i="26"/>
  <c r="H3528" i="26"/>
  <c r="D3529" i="26"/>
  <c r="F3529" i="26"/>
  <c r="G3529" i="26"/>
  <c r="H3529" i="26"/>
  <c r="D3530" i="26"/>
  <c r="E3530" i="26"/>
  <c r="F3530" i="26"/>
  <c r="G3530" i="26"/>
  <c r="H3530" i="26"/>
  <c r="I3530" i="26"/>
  <c r="D3531" i="26"/>
  <c r="F3531" i="26"/>
  <c r="G3531" i="26"/>
  <c r="H3531" i="26"/>
  <c r="D3532" i="26"/>
  <c r="F3532" i="26"/>
  <c r="G3532" i="26"/>
  <c r="H3532" i="26"/>
  <c r="D3533" i="26"/>
  <c r="F3533" i="26"/>
  <c r="G3533" i="26"/>
  <c r="H3533" i="26"/>
  <c r="D3534" i="26"/>
  <c r="E3534" i="26"/>
  <c r="F3534" i="26"/>
  <c r="G3534" i="26"/>
  <c r="H3534" i="26"/>
  <c r="I3534" i="26"/>
  <c r="D3535" i="26"/>
  <c r="F3535" i="26"/>
  <c r="G3535" i="26"/>
  <c r="H3535" i="26"/>
  <c r="D3536" i="26"/>
  <c r="F3536" i="26"/>
  <c r="G3536" i="26"/>
  <c r="H3536" i="26"/>
  <c r="D3537" i="26"/>
  <c r="F3537" i="26"/>
  <c r="G3537" i="26"/>
  <c r="H3537" i="26"/>
  <c r="D3538" i="26"/>
  <c r="E3538" i="26"/>
  <c r="F3538" i="26"/>
  <c r="G3538" i="26"/>
  <c r="H3538" i="26"/>
  <c r="I3538" i="26"/>
  <c r="D3539" i="26"/>
  <c r="F3539" i="26"/>
  <c r="G3539" i="26"/>
  <c r="H3539" i="26"/>
  <c r="D3540" i="26"/>
  <c r="F3540" i="26"/>
  <c r="G3540" i="26"/>
  <c r="H3540" i="26"/>
  <c r="D3541" i="26"/>
  <c r="F3541" i="26"/>
  <c r="G3541" i="26"/>
  <c r="H3541" i="26"/>
  <c r="D3542" i="26"/>
  <c r="E3542" i="26"/>
  <c r="F3542" i="26"/>
  <c r="G3542" i="26"/>
  <c r="H3542" i="26"/>
  <c r="I3542" i="26"/>
  <c r="D3543" i="26"/>
  <c r="F3543" i="26"/>
  <c r="G3543" i="26"/>
  <c r="H3543" i="26"/>
  <c r="D3544" i="26"/>
  <c r="F3544" i="26"/>
  <c r="G3544" i="26"/>
  <c r="H3544" i="26"/>
  <c r="D3545" i="26"/>
  <c r="F3545" i="26"/>
  <c r="G3545" i="26"/>
  <c r="H3545" i="26"/>
  <c r="D3546" i="26"/>
  <c r="E3546" i="26"/>
  <c r="F3546" i="26"/>
  <c r="G3546" i="26"/>
  <c r="H3546" i="26"/>
  <c r="I3546" i="26"/>
  <c r="D3547" i="26"/>
  <c r="F3547" i="26"/>
  <c r="G3547" i="26"/>
  <c r="H3547" i="26"/>
  <c r="D3548" i="26"/>
  <c r="F3548" i="26"/>
  <c r="G3548" i="26"/>
  <c r="H3548" i="26"/>
  <c r="D3549" i="26"/>
  <c r="F3549" i="26"/>
  <c r="G3549" i="26"/>
  <c r="H3549" i="26"/>
  <c r="D3550" i="26"/>
  <c r="E3550" i="26"/>
  <c r="F3550" i="26"/>
  <c r="G3550" i="26"/>
  <c r="H3550" i="26"/>
  <c r="I3550" i="26"/>
  <c r="D3551" i="26"/>
  <c r="F3551" i="26"/>
  <c r="G3551" i="26"/>
  <c r="H3551" i="26"/>
  <c r="D3552" i="26"/>
  <c r="E3552" i="26"/>
  <c r="F3552" i="26"/>
  <c r="G3552" i="26"/>
  <c r="H3552" i="26"/>
  <c r="I3552" i="26"/>
  <c r="D3553" i="26"/>
  <c r="F3553" i="26"/>
  <c r="G3553" i="26"/>
  <c r="H3553" i="26"/>
  <c r="D3554" i="26"/>
  <c r="E3554" i="26"/>
  <c r="F3554" i="26"/>
  <c r="G3554" i="26"/>
  <c r="H3554" i="26"/>
  <c r="I3554" i="26"/>
  <c r="D3555" i="26"/>
  <c r="F3555" i="26"/>
  <c r="G3555" i="26"/>
  <c r="H3555" i="26"/>
  <c r="D3556" i="26"/>
  <c r="E3556" i="26"/>
  <c r="F3556" i="26"/>
  <c r="G3556" i="26"/>
  <c r="H3556" i="26"/>
  <c r="I3556" i="26"/>
  <c r="D3557" i="26"/>
  <c r="F3557" i="26"/>
  <c r="G3557" i="26"/>
  <c r="H3557" i="26"/>
  <c r="D3558" i="26"/>
  <c r="E3558" i="26"/>
  <c r="F3558" i="26"/>
  <c r="G3558" i="26"/>
  <c r="H3558" i="26"/>
  <c r="I3558" i="26"/>
  <c r="D3559" i="26"/>
  <c r="F3559" i="26"/>
  <c r="G3559" i="26"/>
  <c r="H3559" i="26"/>
  <c r="D3560" i="26"/>
  <c r="E3560" i="26"/>
  <c r="F3560" i="26"/>
  <c r="G3560" i="26"/>
  <c r="H3560" i="26"/>
  <c r="I3560" i="26"/>
  <c r="D3561" i="26"/>
  <c r="F3561" i="26"/>
  <c r="G3561" i="26"/>
  <c r="H3561" i="26"/>
  <c r="D3562" i="26"/>
  <c r="E3562" i="26"/>
  <c r="F3562" i="26"/>
  <c r="G3562" i="26"/>
  <c r="H3562" i="26"/>
  <c r="I3562" i="26"/>
  <c r="D3563" i="26"/>
  <c r="F3563" i="26"/>
  <c r="G3563" i="26"/>
  <c r="H3563" i="26"/>
  <c r="D3564" i="26"/>
  <c r="E3564" i="26"/>
  <c r="F3564" i="26"/>
  <c r="G3564" i="26"/>
  <c r="H3564" i="26"/>
  <c r="I3564" i="26"/>
  <c r="D3565" i="26"/>
  <c r="F3565" i="26"/>
  <c r="G3565" i="26"/>
  <c r="H3565" i="26"/>
  <c r="D3566" i="26"/>
  <c r="E3566" i="26"/>
  <c r="F3566" i="26"/>
  <c r="G3566" i="26"/>
  <c r="H3566" i="26"/>
  <c r="I3566" i="26"/>
  <c r="D3567" i="26"/>
  <c r="F3567" i="26"/>
  <c r="G3567" i="26"/>
  <c r="H3567" i="26"/>
  <c r="D3568" i="26"/>
  <c r="E3568" i="26"/>
  <c r="F3568" i="26"/>
  <c r="G3568" i="26"/>
  <c r="H3568" i="26"/>
  <c r="I3568" i="26"/>
  <c r="D3569" i="26"/>
  <c r="F3569" i="26"/>
  <c r="G3569" i="26"/>
  <c r="H3569" i="26"/>
  <c r="D3570" i="26"/>
  <c r="E3570" i="26"/>
  <c r="F3570" i="26"/>
  <c r="G3570" i="26"/>
  <c r="H3570" i="26"/>
  <c r="I3570" i="26"/>
  <c r="D3571" i="26"/>
  <c r="F3571" i="26"/>
  <c r="G3571" i="26"/>
  <c r="H3571" i="26"/>
  <c r="D3572" i="26"/>
  <c r="E3572" i="26"/>
  <c r="F3572" i="26"/>
  <c r="G3572" i="26"/>
  <c r="H3572" i="26"/>
  <c r="I3572" i="26"/>
  <c r="D3573" i="26"/>
  <c r="F3573" i="26"/>
  <c r="G3573" i="26"/>
  <c r="H3573" i="26"/>
  <c r="D3574" i="26"/>
  <c r="E3574" i="26"/>
  <c r="F3574" i="26"/>
  <c r="G3574" i="26"/>
  <c r="H3574" i="26"/>
  <c r="I3574" i="26"/>
  <c r="D3575" i="26"/>
  <c r="F3575" i="26"/>
  <c r="G3575" i="26"/>
  <c r="H3575" i="26"/>
  <c r="D3576" i="26"/>
  <c r="E3576" i="26"/>
  <c r="F3576" i="26"/>
  <c r="G3576" i="26"/>
  <c r="H3576" i="26"/>
  <c r="I3576" i="26"/>
  <c r="D3577" i="26"/>
  <c r="F3577" i="26"/>
  <c r="G3577" i="26"/>
  <c r="H3577" i="26"/>
  <c r="D3578" i="26"/>
  <c r="E3578" i="26"/>
  <c r="F3578" i="26"/>
  <c r="G3578" i="26"/>
  <c r="H3578" i="26"/>
  <c r="I3578" i="26"/>
  <c r="D3579" i="26"/>
  <c r="F3579" i="26"/>
  <c r="G3579" i="26"/>
  <c r="H3579" i="26"/>
  <c r="D3580" i="26"/>
  <c r="E3580" i="26"/>
  <c r="F3580" i="26"/>
  <c r="G3580" i="26"/>
  <c r="H3580" i="26"/>
  <c r="I3580" i="26"/>
  <c r="D3581" i="26"/>
  <c r="F3581" i="26"/>
  <c r="G3581" i="26"/>
  <c r="H3581" i="26"/>
  <c r="D3582" i="26"/>
  <c r="E3582" i="26"/>
  <c r="F3582" i="26"/>
  <c r="G3582" i="26"/>
  <c r="H3582" i="26"/>
  <c r="I3582" i="26"/>
  <c r="D3583" i="26"/>
  <c r="F3583" i="26"/>
  <c r="G3583" i="26"/>
  <c r="H3583" i="26"/>
  <c r="D3584" i="26"/>
  <c r="E3584" i="26"/>
  <c r="F3584" i="26"/>
  <c r="G3584" i="26"/>
  <c r="H3584" i="26"/>
  <c r="I3584" i="26"/>
  <c r="D3585" i="26"/>
  <c r="F3585" i="26"/>
  <c r="G3585" i="26"/>
  <c r="H3585" i="26"/>
  <c r="D3586" i="26"/>
  <c r="E3586" i="26"/>
  <c r="F3586" i="26"/>
  <c r="G3586" i="26"/>
  <c r="H3586" i="26"/>
  <c r="I3586" i="26"/>
  <c r="D3587" i="26"/>
  <c r="F3587" i="26"/>
  <c r="G3587" i="26"/>
  <c r="H3587" i="26"/>
  <c r="D3588" i="26"/>
  <c r="E3588" i="26"/>
  <c r="F3588" i="26"/>
  <c r="G3588" i="26"/>
  <c r="H3588" i="26"/>
  <c r="I3588" i="26"/>
  <c r="D3589" i="26"/>
  <c r="F3589" i="26"/>
  <c r="G3589" i="26"/>
  <c r="H3589" i="26"/>
  <c r="D3590" i="26"/>
  <c r="E3590" i="26"/>
  <c r="F3590" i="26"/>
  <c r="G3590" i="26"/>
  <c r="H3590" i="26"/>
  <c r="I3590" i="26"/>
  <c r="D3591" i="26"/>
  <c r="F3591" i="26"/>
  <c r="G3591" i="26"/>
  <c r="H3591" i="26"/>
  <c r="D3592" i="26"/>
  <c r="E3592" i="26"/>
  <c r="F3592" i="26"/>
  <c r="G3592" i="26"/>
  <c r="H3592" i="26"/>
  <c r="I3592" i="26"/>
  <c r="D3593" i="26"/>
  <c r="F3593" i="26"/>
  <c r="G3593" i="26"/>
  <c r="H3593" i="26"/>
  <c r="D3594" i="26"/>
  <c r="E3594" i="26"/>
  <c r="F3594" i="26"/>
  <c r="G3594" i="26"/>
  <c r="H3594" i="26"/>
  <c r="I3594" i="26"/>
  <c r="D3595" i="26"/>
  <c r="F3595" i="26"/>
  <c r="G3595" i="26"/>
  <c r="H3595" i="26"/>
  <c r="D3596" i="26"/>
  <c r="E3596" i="26"/>
  <c r="F3596" i="26"/>
  <c r="G3596" i="26"/>
  <c r="H3596" i="26"/>
  <c r="I3596" i="26"/>
  <c r="D3597" i="26"/>
  <c r="F3597" i="26"/>
  <c r="G3597" i="26"/>
  <c r="H3597" i="26"/>
  <c r="D3598" i="26"/>
  <c r="E3598" i="26"/>
  <c r="F3598" i="26"/>
  <c r="G3598" i="26"/>
  <c r="H3598" i="26"/>
  <c r="I3598" i="26"/>
  <c r="D3599" i="26"/>
  <c r="F3599" i="26"/>
  <c r="G3599" i="26"/>
  <c r="H3599" i="26"/>
  <c r="D3600" i="26"/>
  <c r="E3600" i="26"/>
  <c r="F3600" i="26"/>
  <c r="G3600" i="26"/>
  <c r="H3600" i="26"/>
  <c r="I3600" i="26"/>
  <c r="D3601" i="26"/>
  <c r="F3601" i="26"/>
  <c r="G3601" i="26"/>
  <c r="H3601" i="26"/>
  <c r="D3602" i="26"/>
  <c r="E3602" i="26"/>
  <c r="F3602" i="26"/>
  <c r="G3602" i="26"/>
  <c r="H3602" i="26"/>
  <c r="I3602" i="26"/>
  <c r="D3603" i="26"/>
  <c r="F3603" i="26"/>
  <c r="G3603" i="26"/>
  <c r="H3603" i="26"/>
  <c r="D3604" i="26"/>
  <c r="E3604" i="26"/>
  <c r="F3604" i="26"/>
  <c r="G3604" i="26"/>
  <c r="H3604" i="26"/>
  <c r="I3604" i="26"/>
  <c r="D3605" i="26"/>
  <c r="F3605" i="26"/>
  <c r="G3605" i="26"/>
  <c r="H3605" i="26"/>
  <c r="D3606" i="26"/>
  <c r="E3606" i="26"/>
  <c r="F3606" i="26"/>
  <c r="G3606" i="26"/>
  <c r="H3606" i="26"/>
  <c r="I3606" i="26"/>
  <c r="D3607" i="26"/>
  <c r="F3607" i="26"/>
  <c r="G3607" i="26"/>
  <c r="H3607" i="26"/>
  <c r="D3608" i="26"/>
  <c r="E3608" i="26"/>
  <c r="F3608" i="26"/>
  <c r="G3608" i="26"/>
  <c r="H3608" i="26"/>
  <c r="I3608" i="26"/>
  <c r="D3609" i="26"/>
  <c r="F3609" i="26"/>
  <c r="G3609" i="26"/>
  <c r="H3609" i="26"/>
  <c r="D3610" i="26"/>
  <c r="E3610" i="26"/>
  <c r="F3610" i="26"/>
  <c r="G3610" i="26"/>
  <c r="H3610" i="26"/>
  <c r="I3610" i="26"/>
  <c r="D3611" i="26"/>
  <c r="F3611" i="26"/>
  <c r="G3611" i="26"/>
  <c r="H3611" i="26"/>
  <c r="D3612" i="26"/>
  <c r="E3612" i="26"/>
  <c r="F3612" i="26"/>
  <c r="G3612" i="26"/>
  <c r="H3612" i="26"/>
  <c r="I3612" i="26"/>
  <c r="D3613" i="26"/>
  <c r="F3613" i="26"/>
  <c r="G3613" i="26"/>
  <c r="H3613" i="26"/>
  <c r="D3614" i="26"/>
  <c r="E3614" i="26"/>
  <c r="F3614" i="26"/>
  <c r="G3614" i="26"/>
  <c r="H3614" i="26"/>
  <c r="I3614" i="26"/>
  <c r="D3615" i="26"/>
  <c r="F3615" i="26"/>
  <c r="G3615" i="26"/>
  <c r="H3615" i="26"/>
  <c r="D3616" i="26"/>
  <c r="E3616" i="26"/>
  <c r="F3616" i="26"/>
  <c r="G3616" i="26"/>
  <c r="H3616" i="26"/>
  <c r="I3616" i="26"/>
  <c r="D3617" i="26"/>
  <c r="F3617" i="26"/>
  <c r="G3617" i="26"/>
  <c r="H3617" i="26"/>
  <c r="D3618" i="26"/>
  <c r="E3618" i="26"/>
  <c r="F3618" i="26"/>
  <c r="G3618" i="26"/>
  <c r="H3618" i="26"/>
  <c r="I3618" i="26"/>
  <c r="D3619" i="26"/>
  <c r="F3619" i="26"/>
  <c r="G3619" i="26"/>
  <c r="H3619" i="26"/>
  <c r="D3620" i="26"/>
  <c r="E3620" i="26"/>
  <c r="F3620" i="26"/>
  <c r="G3620" i="26"/>
  <c r="H3620" i="26"/>
  <c r="I3620" i="26"/>
  <c r="D3621" i="26"/>
  <c r="F3621" i="26"/>
  <c r="G3621" i="26"/>
  <c r="H3621" i="26"/>
  <c r="D3622" i="26"/>
  <c r="E3622" i="26"/>
  <c r="F3622" i="26"/>
  <c r="G3622" i="26"/>
  <c r="H3622" i="26"/>
  <c r="I3622" i="26"/>
  <c r="D3623" i="26"/>
  <c r="F3623" i="26"/>
  <c r="G3623" i="26"/>
  <c r="H3623" i="26"/>
  <c r="D3624" i="26"/>
  <c r="E3624" i="26"/>
  <c r="F3624" i="26"/>
  <c r="G3624" i="26"/>
  <c r="H3624" i="26"/>
  <c r="I3624" i="26"/>
  <c r="D3625" i="26"/>
  <c r="F3625" i="26"/>
  <c r="G3625" i="26"/>
  <c r="H3625" i="26"/>
  <c r="D3626" i="26"/>
  <c r="E3626" i="26"/>
  <c r="F3626" i="26"/>
  <c r="G3626" i="26"/>
  <c r="H3626" i="26"/>
  <c r="I3626" i="26"/>
  <c r="D3627" i="26"/>
  <c r="F3627" i="26"/>
  <c r="G3627" i="26"/>
  <c r="H3627" i="26"/>
  <c r="D3628" i="26"/>
  <c r="E3628" i="26"/>
  <c r="F3628" i="26"/>
  <c r="G3628" i="26"/>
  <c r="H3628" i="26"/>
  <c r="I3628" i="26"/>
  <c r="D3629" i="26"/>
  <c r="F3629" i="26"/>
  <c r="G3629" i="26"/>
  <c r="H3629" i="26"/>
  <c r="D3630" i="26"/>
  <c r="E3630" i="26"/>
  <c r="F3630" i="26"/>
  <c r="G3630" i="26"/>
  <c r="H3630" i="26"/>
  <c r="I3630" i="26"/>
  <c r="D3631" i="26"/>
  <c r="F3631" i="26"/>
  <c r="G3631" i="26"/>
  <c r="H3631" i="26"/>
  <c r="D3632" i="26"/>
  <c r="E3632" i="26"/>
  <c r="F3632" i="26"/>
  <c r="G3632" i="26"/>
  <c r="H3632" i="26"/>
  <c r="I3632" i="26"/>
  <c r="D3633" i="26"/>
  <c r="F3633" i="26"/>
  <c r="G3633" i="26"/>
  <c r="H3633" i="26"/>
  <c r="D3634" i="26"/>
  <c r="E3634" i="26"/>
  <c r="F3634" i="26"/>
  <c r="G3634" i="26"/>
  <c r="H3634" i="26"/>
  <c r="I3634" i="26"/>
  <c r="D3635" i="26"/>
  <c r="F3635" i="26"/>
  <c r="G3635" i="26"/>
  <c r="H3635" i="26"/>
  <c r="D3636" i="26"/>
  <c r="E3636" i="26"/>
  <c r="F3636" i="26"/>
  <c r="G3636" i="26"/>
  <c r="H3636" i="26"/>
  <c r="I3636" i="26"/>
  <c r="D3637" i="26"/>
  <c r="F3637" i="26"/>
  <c r="G3637" i="26"/>
  <c r="H3637" i="26"/>
  <c r="D3638" i="26"/>
  <c r="E3638" i="26"/>
  <c r="F3638" i="26"/>
  <c r="G3638" i="26"/>
  <c r="H3638" i="26"/>
  <c r="I3638" i="26"/>
  <c r="D3639" i="26"/>
  <c r="F3639" i="26"/>
  <c r="G3639" i="26"/>
  <c r="H3639" i="26"/>
  <c r="D3640" i="26"/>
  <c r="E3640" i="26"/>
  <c r="F3640" i="26"/>
  <c r="G3640" i="26"/>
  <c r="H3640" i="26"/>
  <c r="I3640" i="26"/>
  <c r="D3641" i="26"/>
  <c r="F3641" i="26"/>
  <c r="G3641" i="26"/>
  <c r="H3641" i="26"/>
  <c r="D3642" i="26"/>
  <c r="E3642" i="26"/>
  <c r="F3642" i="26"/>
  <c r="G3642" i="26"/>
  <c r="H3642" i="26"/>
  <c r="I3642" i="26"/>
  <c r="D3643" i="26"/>
  <c r="F3643" i="26"/>
  <c r="G3643" i="26"/>
  <c r="H3643" i="26"/>
  <c r="D3644" i="26"/>
  <c r="E3644" i="26"/>
  <c r="F3644" i="26"/>
  <c r="G3644" i="26"/>
  <c r="H3644" i="26"/>
  <c r="I3644" i="26"/>
  <c r="D3645" i="26"/>
  <c r="F3645" i="26"/>
  <c r="G3645" i="26"/>
  <c r="H3645" i="26"/>
  <c r="D3646" i="26"/>
  <c r="E3646" i="26"/>
  <c r="F3646" i="26"/>
  <c r="G3646" i="26"/>
  <c r="H3646" i="26"/>
  <c r="I3646" i="26"/>
  <c r="D3647" i="26"/>
  <c r="F3647" i="26"/>
  <c r="G3647" i="26"/>
  <c r="H3647" i="26"/>
  <c r="D3648" i="26"/>
  <c r="E3648" i="26"/>
  <c r="F3648" i="26"/>
  <c r="G3648" i="26"/>
  <c r="H3648" i="26"/>
  <c r="I3648" i="26"/>
  <c r="D3649" i="26"/>
  <c r="F3649" i="26"/>
  <c r="G3649" i="26"/>
  <c r="H3649" i="26"/>
  <c r="D3650" i="26"/>
  <c r="E3650" i="26"/>
  <c r="F3650" i="26"/>
  <c r="G3650" i="26"/>
  <c r="H3650" i="26"/>
  <c r="I3650" i="26"/>
  <c r="D3651" i="26"/>
  <c r="F3651" i="26"/>
  <c r="G3651" i="26"/>
  <c r="H3651" i="26"/>
  <c r="D3652" i="26"/>
  <c r="E3652" i="26"/>
  <c r="F3652" i="26"/>
  <c r="G3652" i="26"/>
  <c r="H3652" i="26"/>
  <c r="I3652" i="26"/>
  <c r="D3653" i="26"/>
  <c r="F3653" i="26"/>
  <c r="G3653" i="26"/>
  <c r="H3653" i="26"/>
  <c r="D3654" i="26"/>
  <c r="E3654" i="26"/>
  <c r="F3654" i="26"/>
  <c r="G3654" i="26"/>
  <c r="H3654" i="26"/>
  <c r="I3654" i="26"/>
  <c r="D3655" i="26"/>
  <c r="F3655" i="26"/>
  <c r="G3655" i="26"/>
  <c r="H3655" i="26"/>
  <c r="D3656" i="26"/>
  <c r="E3656" i="26"/>
  <c r="F3656" i="26"/>
  <c r="G3656" i="26"/>
  <c r="H3656" i="26"/>
  <c r="I3656" i="26"/>
  <c r="D3657" i="26"/>
  <c r="F3657" i="26"/>
  <c r="G3657" i="26"/>
  <c r="H3657" i="26"/>
  <c r="D3658" i="26"/>
  <c r="E3658" i="26"/>
  <c r="F3658" i="26"/>
  <c r="G3658" i="26"/>
  <c r="H3658" i="26"/>
  <c r="I3658" i="26"/>
  <c r="D3659" i="26"/>
  <c r="F3659" i="26"/>
  <c r="G3659" i="26"/>
  <c r="H3659" i="26"/>
  <c r="D3660" i="26"/>
  <c r="E3660" i="26"/>
  <c r="F3660" i="26"/>
  <c r="G3660" i="26"/>
  <c r="H3660" i="26"/>
  <c r="I3660" i="26"/>
  <c r="D3661" i="26"/>
  <c r="F3661" i="26"/>
  <c r="G3661" i="26"/>
  <c r="H3661" i="26"/>
  <c r="D3662" i="26"/>
  <c r="E3662" i="26"/>
  <c r="F3662" i="26"/>
  <c r="G3662" i="26"/>
  <c r="H3662" i="26"/>
  <c r="I3662" i="26"/>
  <c r="D3663" i="26"/>
  <c r="F3663" i="26"/>
  <c r="G3663" i="26"/>
  <c r="H3663" i="26"/>
  <c r="D3664" i="26"/>
  <c r="E3664" i="26"/>
  <c r="F3664" i="26"/>
  <c r="G3664" i="26"/>
  <c r="H3664" i="26"/>
  <c r="I3664" i="26"/>
  <c r="D3665" i="26"/>
  <c r="F3665" i="26"/>
  <c r="G3665" i="26"/>
  <c r="H3665" i="26"/>
  <c r="D3666" i="26"/>
  <c r="E3666" i="26"/>
  <c r="F3666" i="26"/>
  <c r="G3666" i="26"/>
  <c r="H3666" i="26"/>
  <c r="I3666" i="26"/>
  <c r="D3667" i="26"/>
  <c r="F3667" i="26"/>
  <c r="G3667" i="26"/>
  <c r="H3667" i="26"/>
  <c r="D3668" i="26"/>
  <c r="E3668" i="26"/>
  <c r="F3668" i="26"/>
  <c r="G3668" i="26"/>
  <c r="H3668" i="26"/>
  <c r="I3668" i="26"/>
  <c r="D3669" i="26"/>
  <c r="F3669" i="26"/>
  <c r="G3669" i="26"/>
  <c r="H3669" i="26"/>
  <c r="D3670" i="26"/>
  <c r="E3670" i="26"/>
  <c r="F3670" i="26"/>
  <c r="G3670" i="26"/>
  <c r="H3670" i="26"/>
  <c r="I3670" i="26"/>
  <c r="D3671" i="26"/>
  <c r="F3671" i="26"/>
  <c r="G3671" i="26"/>
  <c r="H3671" i="26"/>
  <c r="D3672" i="26"/>
  <c r="E3672" i="26"/>
  <c r="F3672" i="26"/>
  <c r="G3672" i="26"/>
  <c r="H3672" i="26"/>
  <c r="I3672" i="26"/>
  <c r="D3673" i="26"/>
  <c r="F3673" i="26"/>
  <c r="G3673" i="26"/>
  <c r="H3673" i="26"/>
  <c r="D3674" i="26"/>
  <c r="E3674" i="26"/>
  <c r="F3674" i="26"/>
  <c r="G3674" i="26"/>
  <c r="H3674" i="26"/>
  <c r="I3674" i="26"/>
  <c r="D3675" i="26"/>
  <c r="F3675" i="26"/>
  <c r="G3675" i="26"/>
  <c r="H3675" i="26"/>
  <c r="D3676" i="26"/>
  <c r="E3676" i="26"/>
  <c r="F3676" i="26"/>
  <c r="G3676" i="26"/>
  <c r="H3676" i="26"/>
  <c r="I3676" i="26"/>
  <c r="D3677" i="26"/>
  <c r="F3677" i="26"/>
  <c r="G3677" i="26"/>
  <c r="H3677" i="26"/>
  <c r="D3678" i="26"/>
  <c r="E3678" i="26"/>
  <c r="F3678" i="26"/>
  <c r="G3678" i="26"/>
  <c r="H3678" i="26"/>
  <c r="I3678" i="26"/>
  <c r="D3679" i="26"/>
  <c r="F3679" i="26"/>
  <c r="G3679" i="26"/>
  <c r="H3679" i="26"/>
  <c r="D3680" i="26"/>
  <c r="E3680" i="26"/>
  <c r="F3680" i="26"/>
  <c r="G3680" i="26"/>
  <c r="H3680" i="26"/>
  <c r="I3680" i="26"/>
  <c r="D3681" i="26"/>
  <c r="F3681" i="26"/>
  <c r="G3681" i="26"/>
  <c r="H3681" i="26"/>
  <c r="D3682" i="26"/>
  <c r="E3682" i="26"/>
  <c r="F3682" i="26"/>
  <c r="G3682" i="26"/>
  <c r="H3682" i="26"/>
  <c r="I3682" i="26"/>
  <c r="D3683" i="26"/>
  <c r="F3683" i="26"/>
  <c r="G3683" i="26"/>
  <c r="H3683" i="26"/>
  <c r="D3684" i="26"/>
  <c r="E3684" i="26"/>
  <c r="F3684" i="26"/>
  <c r="G3684" i="26"/>
  <c r="H3684" i="26"/>
  <c r="I3684" i="26"/>
  <c r="D3685" i="26"/>
  <c r="F3685" i="26"/>
  <c r="G3685" i="26"/>
  <c r="H3685" i="26"/>
  <c r="D3686" i="26"/>
  <c r="E3686" i="26"/>
  <c r="F3686" i="26"/>
  <c r="G3686" i="26"/>
  <c r="H3686" i="26"/>
  <c r="I3686" i="26"/>
  <c r="D3687" i="26"/>
  <c r="E3687" i="26"/>
  <c r="F3687" i="26"/>
  <c r="G3687" i="26"/>
  <c r="H3687" i="26"/>
  <c r="I3687" i="26"/>
  <c r="D3688" i="26"/>
  <c r="E3688" i="26"/>
  <c r="F3688" i="26"/>
  <c r="G3688" i="26"/>
  <c r="H3688" i="26"/>
  <c r="I3688" i="26"/>
  <c r="D3689" i="26"/>
  <c r="E3689" i="26"/>
  <c r="F3689" i="26"/>
  <c r="G3689" i="26"/>
  <c r="H3689" i="26"/>
  <c r="I3689" i="26"/>
  <c r="D3690" i="26"/>
  <c r="E3690" i="26"/>
  <c r="F3690" i="26"/>
  <c r="G3690" i="26"/>
  <c r="H3690" i="26"/>
  <c r="I3690" i="26"/>
  <c r="D3691" i="26"/>
  <c r="E3691" i="26"/>
  <c r="F3691" i="26"/>
  <c r="G3691" i="26"/>
  <c r="H3691" i="26"/>
  <c r="I3691" i="26"/>
  <c r="D3692" i="26"/>
  <c r="E3692" i="26"/>
  <c r="F3692" i="26"/>
  <c r="G3692" i="26"/>
  <c r="H3692" i="26"/>
  <c r="I3692" i="26"/>
  <c r="D3693" i="26"/>
  <c r="E3693" i="26"/>
  <c r="F3693" i="26"/>
  <c r="G3693" i="26"/>
  <c r="H3693" i="26"/>
  <c r="I3693" i="26"/>
  <c r="D3694" i="26"/>
  <c r="E3694" i="26"/>
  <c r="F3694" i="26"/>
  <c r="G3694" i="26"/>
  <c r="H3694" i="26"/>
  <c r="I3694" i="26"/>
  <c r="D3695" i="26"/>
  <c r="E3695" i="26"/>
  <c r="F3695" i="26"/>
  <c r="G3695" i="26"/>
  <c r="H3695" i="26"/>
  <c r="I3695" i="26"/>
  <c r="D3696" i="26"/>
  <c r="E3696" i="26"/>
  <c r="F3696" i="26"/>
  <c r="G3696" i="26"/>
  <c r="H3696" i="26"/>
  <c r="I3696" i="26"/>
  <c r="D3697" i="26"/>
  <c r="E3697" i="26"/>
  <c r="F3697" i="26"/>
  <c r="G3697" i="26"/>
  <c r="H3697" i="26"/>
  <c r="I3697" i="26"/>
  <c r="D3698" i="26"/>
  <c r="E3698" i="26"/>
  <c r="F3698" i="26"/>
  <c r="G3698" i="26"/>
  <c r="H3698" i="26"/>
  <c r="I3698" i="26"/>
  <c r="D3699" i="26"/>
  <c r="E3699" i="26"/>
  <c r="F3699" i="26"/>
  <c r="G3699" i="26"/>
  <c r="H3699" i="26"/>
  <c r="I3699" i="26"/>
  <c r="D3700" i="26"/>
  <c r="E3700" i="26"/>
  <c r="F3700" i="26"/>
  <c r="G3700" i="26"/>
  <c r="H3700" i="26"/>
  <c r="I3700" i="26"/>
  <c r="D3701" i="26"/>
  <c r="E3701" i="26"/>
  <c r="F3701" i="26"/>
  <c r="G3701" i="26"/>
  <c r="H3701" i="26"/>
  <c r="I3701" i="26"/>
  <c r="D3702" i="26"/>
  <c r="E3702" i="26"/>
  <c r="F3702" i="26"/>
  <c r="G3702" i="26"/>
  <c r="H3702" i="26"/>
  <c r="I3702" i="26"/>
  <c r="D3703" i="26"/>
  <c r="E3703" i="26"/>
  <c r="F3703" i="26"/>
  <c r="G3703" i="26"/>
  <c r="H3703" i="26"/>
  <c r="I3703" i="26"/>
  <c r="D3704" i="26"/>
  <c r="E3704" i="26"/>
  <c r="F3704" i="26"/>
  <c r="G3704" i="26"/>
  <c r="H3704" i="26"/>
  <c r="I3704" i="26"/>
  <c r="D3705" i="26"/>
  <c r="E3705" i="26"/>
  <c r="F3705" i="26"/>
  <c r="G3705" i="26"/>
  <c r="H3705" i="26"/>
  <c r="I3705" i="26"/>
  <c r="D3706" i="26"/>
  <c r="E3706" i="26"/>
  <c r="F3706" i="26"/>
  <c r="G3706" i="26"/>
  <c r="H3706" i="26"/>
  <c r="I3706" i="26"/>
  <c r="D3707" i="26"/>
  <c r="E3707" i="26"/>
  <c r="F3707" i="26"/>
  <c r="G3707" i="26"/>
  <c r="H3707" i="26"/>
  <c r="I3707" i="26"/>
  <c r="D3708" i="26"/>
  <c r="E3708" i="26"/>
  <c r="F3708" i="26"/>
  <c r="G3708" i="26"/>
  <c r="H3708" i="26"/>
  <c r="I3708" i="26"/>
  <c r="D3709" i="26"/>
  <c r="E3709" i="26"/>
  <c r="F3709" i="26"/>
  <c r="G3709" i="26"/>
  <c r="H3709" i="26"/>
  <c r="I3709" i="26"/>
  <c r="D3710" i="26"/>
  <c r="E3710" i="26"/>
  <c r="F3710" i="26"/>
  <c r="G3710" i="26"/>
  <c r="H3710" i="26"/>
  <c r="I3710" i="26"/>
  <c r="D3711" i="26"/>
  <c r="E3711" i="26"/>
  <c r="F3711" i="26"/>
  <c r="G3711" i="26"/>
  <c r="H3711" i="26"/>
  <c r="I3711" i="26"/>
  <c r="D3712" i="26"/>
  <c r="E3712" i="26"/>
  <c r="F3712" i="26"/>
  <c r="G3712" i="26"/>
  <c r="H3712" i="26"/>
  <c r="I3712" i="26"/>
  <c r="D3713" i="26"/>
  <c r="E3713" i="26"/>
  <c r="F3713" i="26"/>
  <c r="G3713" i="26"/>
  <c r="H3713" i="26"/>
  <c r="I3713" i="26"/>
  <c r="D3714" i="26"/>
  <c r="E3714" i="26"/>
  <c r="F3714" i="26"/>
  <c r="G3714" i="26"/>
  <c r="H3714" i="26"/>
  <c r="I3714" i="26"/>
  <c r="D3715" i="26"/>
  <c r="E3715" i="26"/>
  <c r="F3715" i="26"/>
  <c r="G3715" i="26"/>
  <c r="H3715" i="26"/>
  <c r="I3715" i="26"/>
  <c r="D3716" i="26"/>
  <c r="E3716" i="26"/>
  <c r="F3716" i="26"/>
  <c r="G3716" i="26"/>
  <c r="H3716" i="26"/>
  <c r="I3716" i="26"/>
  <c r="D3717" i="26"/>
  <c r="E3717" i="26"/>
  <c r="F3717" i="26"/>
  <c r="G3717" i="26"/>
  <c r="H3717" i="26"/>
  <c r="I3717" i="26"/>
  <c r="D3718" i="26"/>
  <c r="E3718" i="26"/>
  <c r="F3718" i="26"/>
  <c r="G3718" i="26"/>
  <c r="H3718" i="26"/>
  <c r="I3718" i="26"/>
  <c r="D3719" i="26"/>
  <c r="E3719" i="26"/>
  <c r="F3719" i="26"/>
  <c r="G3719" i="26"/>
  <c r="H3719" i="26"/>
  <c r="I3719" i="26"/>
  <c r="D3720" i="26"/>
  <c r="E3720" i="26"/>
  <c r="F3720" i="26"/>
  <c r="G3720" i="26"/>
  <c r="H3720" i="26"/>
  <c r="I3720" i="26"/>
  <c r="D3721" i="26"/>
  <c r="E3721" i="26"/>
  <c r="F3721" i="26"/>
  <c r="G3721" i="26"/>
  <c r="H3721" i="26"/>
  <c r="I3721" i="26"/>
  <c r="D3722" i="26"/>
  <c r="E3722" i="26"/>
  <c r="F3722" i="26"/>
  <c r="G3722" i="26"/>
  <c r="H3722" i="26"/>
  <c r="I3722" i="26"/>
  <c r="D3723" i="26"/>
  <c r="E3723" i="26"/>
  <c r="F3723" i="26"/>
  <c r="G3723" i="26"/>
  <c r="H3723" i="26"/>
  <c r="I3723" i="26"/>
  <c r="D3724" i="26"/>
  <c r="E3724" i="26"/>
  <c r="F3724" i="26"/>
  <c r="G3724" i="26"/>
  <c r="H3724" i="26"/>
  <c r="I3724" i="26"/>
  <c r="D3725" i="26"/>
  <c r="E3725" i="26"/>
  <c r="F3725" i="26"/>
  <c r="G3725" i="26"/>
  <c r="H3725" i="26"/>
  <c r="I3725" i="26"/>
  <c r="D3726" i="26"/>
  <c r="E3726" i="26"/>
  <c r="F3726" i="26"/>
  <c r="G3726" i="26"/>
  <c r="H3726" i="26"/>
  <c r="I3726" i="26"/>
  <c r="D3727" i="26"/>
  <c r="E3727" i="26"/>
  <c r="F3727" i="26"/>
  <c r="G3727" i="26"/>
  <c r="H3727" i="26"/>
  <c r="I3727" i="26"/>
  <c r="D3728" i="26"/>
  <c r="E3728" i="26"/>
  <c r="F3728" i="26"/>
  <c r="G3728" i="26"/>
  <c r="H3728" i="26"/>
  <c r="I3728" i="26"/>
  <c r="D3729" i="26"/>
  <c r="E3729" i="26"/>
  <c r="F3729" i="26"/>
  <c r="G3729" i="26"/>
  <c r="H3729" i="26"/>
  <c r="I3729" i="26"/>
  <c r="D3730" i="26"/>
  <c r="E3730" i="26"/>
  <c r="F3730" i="26"/>
  <c r="G3730" i="26"/>
  <c r="H3730" i="26"/>
  <c r="I3730" i="26"/>
  <c r="D3731" i="26"/>
  <c r="E3731" i="26"/>
  <c r="F3731" i="26"/>
  <c r="G3731" i="26"/>
  <c r="H3731" i="26"/>
  <c r="I3731" i="26"/>
  <c r="D3732" i="26"/>
  <c r="E3732" i="26"/>
  <c r="F3732" i="26"/>
  <c r="G3732" i="26"/>
  <c r="H3732" i="26"/>
  <c r="I3732" i="26"/>
  <c r="D3733" i="26"/>
  <c r="E3733" i="26"/>
  <c r="F3733" i="26"/>
  <c r="G3733" i="26"/>
  <c r="H3733" i="26"/>
  <c r="I3733" i="26"/>
  <c r="D3734" i="26"/>
  <c r="E3734" i="26"/>
  <c r="F3734" i="26"/>
  <c r="G3734" i="26"/>
  <c r="H3734" i="26"/>
  <c r="I3734" i="26"/>
  <c r="D3735" i="26"/>
  <c r="E3735" i="26"/>
  <c r="F3735" i="26"/>
  <c r="G3735" i="26"/>
  <c r="H3735" i="26"/>
  <c r="I3735" i="26"/>
  <c r="D3736" i="26"/>
  <c r="E3736" i="26"/>
  <c r="F3736" i="26"/>
  <c r="G3736" i="26"/>
  <c r="H3736" i="26"/>
  <c r="I3736" i="26"/>
  <c r="D3737" i="26"/>
  <c r="E3737" i="26"/>
  <c r="F3737" i="26"/>
  <c r="G3737" i="26"/>
  <c r="H3737" i="26"/>
  <c r="I3737" i="26"/>
  <c r="D3738" i="26"/>
  <c r="E3738" i="26"/>
  <c r="F3738" i="26"/>
  <c r="G3738" i="26"/>
  <c r="H3738" i="26"/>
  <c r="I3738" i="26"/>
  <c r="D3739" i="26"/>
  <c r="E3739" i="26"/>
  <c r="F3739" i="26"/>
  <c r="G3739" i="26"/>
  <c r="H3739" i="26"/>
  <c r="I3739" i="26"/>
  <c r="D3740" i="26"/>
  <c r="E3740" i="26"/>
  <c r="F3740" i="26"/>
  <c r="G3740" i="26"/>
  <c r="H3740" i="26"/>
  <c r="I3740" i="26"/>
  <c r="D3741" i="26"/>
  <c r="E3741" i="26"/>
  <c r="F3741" i="26"/>
  <c r="G3741" i="26"/>
  <c r="H3741" i="26"/>
  <c r="I3741" i="26"/>
  <c r="D3742" i="26"/>
  <c r="E3742" i="26"/>
  <c r="F3742" i="26"/>
  <c r="G3742" i="26"/>
  <c r="H3742" i="26"/>
  <c r="I3742" i="26"/>
  <c r="D3743" i="26"/>
  <c r="E3743" i="26"/>
  <c r="F3743" i="26"/>
  <c r="G3743" i="26"/>
  <c r="H3743" i="26"/>
  <c r="I3743" i="26"/>
  <c r="D3744" i="26"/>
  <c r="E3744" i="26"/>
  <c r="F3744" i="26"/>
  <c r="G3744" i="26"/>
  <c r="H3744" i="26"/>
  <c r="I3744" i="26"/>
  <c r="D3745" i="26"/>
  <c r="E3745" i="26"/>
  <c r="F3745" i="26"/>
  <c r="G3745" i="26"/>
  <c r="H3745" i="26"/>
  <c r="I3745" i="26"/>
  <c r="D3746" i="26"/>
  <c r="E3746" i="26"/>
  <c r="F3746" i="26"/>
  <c r="G3746" i="26"/>
  <c r="H3746" i="26"/>
  <c r="I3746" i="26"/>
  <c r="D3747" i="26"/>
  <c r="E3747" i="26"/>
  <c r="F3747" i="26"/>
  <c r="G3747" i="26"/>
  <c r="H3747" i="26"/>
  <c r="I3747" i="26"/>
  <c r="D3748" i="26"/>
  <c r="E3748" i="26"/>
  <c r="F3748" i="26"/>
  <c r="G3748" i="26"/>
  <c r="H3748" i="26"/>
  <c r="I3748" i="26"/>
  <c r="D3749" i="26"/>
  <c r="E3749" i="26"/>
  <c r="F3749" i="26"/>
  <c r="G3749" i="26"/>
  <c r="H3749" i="26"/>
  <c r="I3749" i="26"/>
  <c r="D3750" i="26"/>
  <c r="E3750" i="26"/>
  <c r="F3750" i="26"/>
  <c r="G3750" i="26"/>
  <c r="H3750" i="26"/>
  <c r="I3750" i="26"/>
  <c r="D3751" i="26"/>
  <c r="E3751" i="26"/>
  <c r="F3751" i="26"/>
  <c r="G3751" i="26"/>
  <c r="H3751" i="26"/>
  <c r="I3751" i="26"/>
  <c r="D3752" i="26"/>
  <c r="E3752" i="26"/>
  <c r="F3752" i="26"/>
  <c r="G3752" i="26"/>
  <c r="H3752" i="26"/>
  <c r="I3752" i="26"/>
  <c r="D3753" i="26"/>
  <c r="E3753" i="26"/>
  <c r="F3753" i="26"/>
  <c r="G3753" i="26"/>
  <c r="H3753" i="26"/>
  <c r="I3753" i="26"/>
  <c r="D3754" i="26"/>
  <c r="E3754" i="26"/>
  <c r="F3754" i="26"/>
  <c r="G3754" i="26"/>
  <c r="H3754" i="26"/>
  <c r="I3754" i="26"/>
  <c r="D3755" i="26"/>
  <c r="E3755" i="26"/>
  <c r="F3755" i="26"/>
  <c r="G3755" i="26"/>
  <c r="H3755" i="26"/>
  <c r="I3755" i="26"/>
  <c r="D3756" i="26"/>
  <c r="E3756" i="26"/>
  <c r="F3756" i="26"/>
  <c r="G3756" i="26"/>
  <c r="H3756" i="26"/>
  <c r="I3756" i="26"/>
  <c r="D3757" i="26"/>
  <c r="E3757" i="26"/>
  <c r="F3757" i="26"/>
  <c r="G3757" i="26"/>
  <c r="H3757" i="26"/>
  <c r="I3757" i="26"/>
  <c r="D3758" i="26"/>
  <c r="E3758" i="26"/>
  <c r="F3758" i="26"/>
  <c r="G3758" i="26"/>
  <c r="H3758" i="26"/>
  <c r="I3758" i="26"/>
  <c r="D3759" i="26"/>
  <c r="E3759" i="26"/>
  <c r="F3759" i="26"/>
  <c r="G3759" i="26"/>
  <c r="H3759" i="26"/>
  <c r="I3759" i="26"/>
  <c r="D3760" i="26"/>
  <c r="E3760" i="26"/>
  <c r="F3760" i="26"/>
  <c r="G3760" i="26"/>
  <c r="H3760" i="26"/>
  <c r="I3760" i="26"/>
  <c r="D3761" i="26"/>
  <c r="E3761" i="26"/>
  <c r="F3761" i="26"/>
  <c r="G3761" i="26"/>
  <c r="H3761" i="26"/>
  <c r="I3761" i="26"/>
  <c r="D3762" i="26"/>
  <c r="E3762" i="26"/>
  <c r="F3762" i="26"/>
  <c r="G3762" i="26"/>
  <c r="H3762" i="26"/>
  <c r="I3762" i="26"/>
  <c r="D3763" i="26"/>
  <c r="E3763" i="26"/>
  <c r="F3763" i="26"/>
  <c r="G3763" i="26"/>
  <c r="H3763" i="26"/>
  <c r="I3763" i="26"/>
  <c r="D3764" i="26"/>
  <c r="E3764" i="26"/>
  <c r="F3764" i="26"/>
  <c r="G3764" i="26"/>
  <c r="H3764" i="26"/>
  <c r="I3764" i="26"/>
  <c r="D3765" i="26"/>
  <c r="E3765" i="26"/>
  <c r="F3765" i="26"/>
  <c r="G3765" i="26"/>
  <c r="H3765" i="26"/>
  <c r="I3765" i="26"/>
  <c r="D3766" i="26"/>
  <c r="E3766" i="26"/>
  <c r="F3766" i="26"/>
  <c r="G3766" i="26"/>
  <c r="H3766" i="26"/>
  <c r="I3766" i="26"/>
  <c r="D3767" i="26"/>
  <c r="E3767" i="26"/>
  <c r="F3767" i="26"/>
  <c r="G3767" i="26"/>
  <c r="H3767" i="26"/>
  <c r="I3767" i="26"/>
  <c r="D3768" i="26"/>
  <c r="E3768" i="26"/>
  <c r="F3768" i="26"/>
  <c r="G3768" i="26"/>
  <c r="H3768" i="26"/>
  <c r="I3768" i="26"/>
  <c r="D3769" i="26"/>
  <c r="E3769" i="26"/>
  <c r="F3769" i="26"/>
  <c r="G3769" i="26"/>
  <c r="H3769" i="26"/>
  <c r="I3769" i="26"/>
  <c r="D3770" i="26"/>
  <c r="E3770" i="26"/>
  <c r="F3770" i="26"/>
  <c r="G3770" i="26"/>
  <c r="H3770" i="26"/>
  <c r="I3770" i="26"/>
  <c r="D3771" i="26"/>
  <c r="E3771" i="26"/>
  <c r="F3771" i="26"/>
  <c r="G3771" i="26"/>
  <c r="H3771" i="26"/>
  <c r="I3771" i="26"/>
  <c r="D3772" i="26"/>
  <c r="E3772" i="26"/>
  <c r="F3772" i="26"/>
  <c r="G3772" i="26"/>
  <c r="H3772" i="26"/>
  <c r="I3772" i="26"/>
  <c r="D3773" i="26"/>
  <c r="E3773" i="26"/>
  <c r="F3773" i="26"/>
  <c r="G3773" i="26"/>
  <c r="H3773" i="26"/>
  <c r="I3773" i="26"/>
  <c r="D3774" i="26"/>
  <c r="E3774" i="26"/>
  <c r="F3774" i="26"/>
  <c r="G3774" i="26"/>
  <c r="H3774" i="26"/>
  <c r="I3774" i="26"/>
  <c r="D3775" i="26"/>
  <c r="E3775" i="26"/>
  <c r="F3775" i="26"/>
  <c r="G3775" i="26"/>
  <c r="H3775" i="26"/>
  <c r="I3775" i="26"/>
  <c r="D3776" i="26"/>
  <c r="E3776" i="26"/>
  <c r="F3776" i="26"/>
  <c r="G3776" i="26"/>
  <c r="H3776" i="26"/>
  <c r="I3776" i="26"/>
  <c r="D3777" i="26"/>
  <c r="E3777" i="26"/>
  <c r="F3777" i="26"/>
  <c r="G3777" i="26"/>
  <c r="H3777" i="26"/>
  <c r="I3777" i="26"/>
  <c r="D3778" i="26"/>
  <c r="E3778" i="26"/>
  <c r="F3778" i="26"/>
  <c r="G3778" i="26"/>
  <c r="H3778" i="26"/>
  <c r="I3778" i="26"/>
  <c r="D3779" i="26"/>
  <c r="E3779" i="26"/>
  <c r="F3779" i="26"/>
  <c r="G3779" i="26"/>
  <c r="H3779" i="26"/>
  <c r="I3779" i="26"/>
  <c r="D3780" i="26"/>
  <c r="E3780" i="26"/>
  <c r="F3780" i="26"/>
  <c r="G3780" i="26"/>
  <c r="H3780" i="26"/>
  <c r="I3780" i="26"/>
  <c r="D3781" i="26"/>
  <c r="E3781" i="26"/>
  <c r="F3781" i="26"/>
  <c r="G3781" i="26"/>
  <c r="H3781" i="26"/>
  <c r="I3781" i="26"/>
  <c r="D3782" i="26"/>
  <c r="E3782" i="26"/>
  <c r="F3782" i="26"/>
  <c r="G3782" i="26"/>
  <c r="H3782" i="26"/>
  <c r="I3782" i="26"/>
  <c r="D3783" i="26"/>
  <c r="E3783" i="26"/>
  <c r="F3783" i="26"/>
  <c r="G3783" i="26"/>
  <c r="H3783" i="26"/>
  <c r="I3783" i="26"/>
  <c r="D3784" i="26"/>
  <c r="E3784" i="26"/>
  <c r="F3784" i="26"/>
  <c r="G3784" i="26"/>
  <c r="H3784" i="26"/>
  <c r="I3784" i="26"/>
  <c r="D3785" i="26"/>
  <c r="E3785" i="26"/>
  <c r="F3785" i="26"/>
  <c r="G3785" i="26"/>
  <c r="H3785" i="26"/>
  <c r="I3785" i="26"/>
  <c r="D3786" i="26"/>
  <c r="E3786" i="26"/>
  <c r="F3786" i="26"/>
  <c r="G3786" i="26"/>
  <c r="H3786" i="26"/>
  <c r="I3786" i="26"/>
  <c r="D3787" i="26"/>
  <c r="E3787" i="26"/>
  <c r="F3787" i="26"/>
  <c r="G3787" i="26"/>
  <c r="H3787" i="26"/>
  <c r="I3787" i="26"/>
  <c r="D3788" i="26"/>
  <c r="E3788" i="26"/>
  <c r="F3788" i="26"/>
  <c r="G3788" i="26"/>
  <c r="H3788" i="26"/>
  <c r="I3788" i="26"/>
  <c r="D3789" i="26"/>
  <c r="E3789" i="26"/>
  <c r="F3789" i="26"/>
  <c r="G3789" i="26"/>
  <c r="H3789" i="26"/>
  <c r="I3789" i="26"/>
  <c r="D3790" i="26"/>
  <c r="E3790" i="26"/>
  <c r="F3790" i="26"/>
  <c r="G3790" i="26"/>
  <c r="H3790" i="26"/>
  <c r="I3790" i="26"/>
  <c r="D3791" i="26"/>
  <c r="E3791" i="26"/>
  <c r="F3791" i="26"/>
  <c r="G3791" i="26"/>
  <c r="H3791" i="26"/>
  <c r="I3791" i="26"/>
  <c r="D3792" i="26"/>
  <c r="E3792" i="26"/>
  <c r="F3792" i="26"/>
  <c r="G3792" i="26"/>
  <c r="H3792" i="26"/>
  <c r="I3792" i="26"/>
  <c r="D3793" i="26"/>
  <c r="E3793" i="26"/>
  <c r="F3793" i="26"/>
  <c r="G3793" i="26"/>
  <c r="H3793" i="26"/>
  <c r="I3793" i="26"/>
  <c r="D3794" i="26"/>
  <c r="E3794" i="26"/>
  <c r="F3794" i="26"/>
  <c r="G3794" i="26"/>
  <c r="H3794" i="26"/>
  <c r="I3794" i="26"/>
  <c r="D3795" i="26"/>
  <c r="E3795" i="26"/>
  <c r="F3795" i="26"/>
  <c r="G3795" i="26"/>
  <c r="H3795" i="26"/>
  <c r="I3795" i="26"/>
  <c r="D3796" i="26"/>
  <c r="E3796" i="26"/>
  <c r="F3796" i="26"/>
  <c r="G3796" i="26"/>
  <c r="H3796" i="26"/>
  <c r="I3796" i="26"/>
  <c r="D3797" i="26"/>
  <c r="E3797" i="26"/>
  <c r="F3797" i="26"/>
  <c r="G3797" i="26"/>
  <c r="H3797" i="26"/>
  <c r="I3797" i="26"/>
  <c r="D3798" i="26"/>
  <c r="E3798" i="26"/>
  <c r="F3798" i="26"/>
  <c r="G3798" i="26"/>
  <c r="H3798" i="26"/>
  <c r="I3798" i="26"/>
  <c r="D3799" i="26"/>
  <c r="E3799" i="26"/>
  <c r="F3799" i="26"/>
  <c r="G3799" i="26"/>
  <c r="H3799" i="26"/>
  <c r="I3799" i="26"/>
  <c r="D3800" i="26"/>
  <c r="E3800" i="26"/>
  <c r="F3800" i="26"/>
  <c r="G3800" i="26"/>
  <c r="H3800" i="26"/>
  <c r="I3800" i="26"/>
  <c r="D3801" i="26"/>
  <c r="E3801" i="26"/>
  <c r="F3801" i="26"/>
  <c r="G3801" i="26"/>
  <c r="H3801" i="26"/>
  <c r="I3801" i="26"/>
  <c r="D3802" i="26"/>
  <c r="E3802" i="26"/>
  <c r="F3802" i="26"/>
  <c r="G3802" i="26"/>
  <c r="H3802" i="26"/>
  <c r="I3802" i="26"/>
  <c r="D3803" i="26"/>
  <c r="E3803" i="26"/>
  <c r="F3803" i="26"/>
  <c r="G3803" i="26"/>
  <c r="H3803" i="26"/>
  <c r="I3803" i="26"/>
  <c r="D3804" i="26"/>
  <c r="E3804" i="26"/>
  <c r="F3804" i="26"/>
  <c r="G3804" i="26"/>
  <c r="H3804" i="26"/>
  <c r="I3804" i="26"/>
  <c r="D3805" i="26"/>
  <c r="E3805" i="26"/>
  <c r="F3805" i="26"/>
  <c r="G3805" i="26"/>
  <c r="H3805" i="26"/>
  <c r="I3805" i="26"/>
  <c r="D3806" i="26"/>
  <c r="E3806" i="26"/>
  <c r="F3806" i="26"/>
  <c r="G3806" i="26"/>
  <c r="H3806" i="26"/>
  <c r="I3806" i="26"/>
  <c r="D3807" i="26"/>
  <c r="E3807" i="26"/>
  <c r="F3807" i="26"/>
  <c r="G3807" i="26"/>
  <c r="H3807" i="26"/>
  <c r="I3807" i="26"/>
  <c r="D3808" i="26"/>
  <c r="E3808" i="26"/>
  <c r="F3808" i="26"/>
  <c r="G3808" i="26"/>
  <c r="H3808" i="26"/>
  <c r="I3808" i="26"/>
  <c r="D3809" i="26"/>
  <c r="E3809" i="26"/>
  <c r="F3809" i="26"/>
  <c r="G3809" i="26"/>
  <c r="H3809" i="26"/>
  <c r="I3809" i="26"/>
  <c r="D3810" i="26"/>
  <c r="E3810" i="26"/>
  <c r="F3810" i="26"/>
  <c r="G3810" i="26"/>
  <c r="H3810" i="26"/>
  <c r="I3810" i="26"/>
  <c r="D3811" i="26"/>
  <c r="E3811" i="26"/>
  <c r="F3811" i="26"/>
  <c r="G3811" i="26"/>
  <c r="H3811" i="26"/>
  <c r="I3811" i="26"/>
  <c r="D3812" i="26"/>
  <c r="E3812" i="26"/>
  <c r="F3812" i="26"/>
  <c r="G3812" i="26"/>
  <c r="H3812" i="26"/>
  <c r="I3812" i="26"/>
  <c r="D3813" i="26"/>
  <c r="E3813" i="26"/>
  <c r="F3813" i="26"/>
  <c r="G3813" i="26"/>
  <c r="H3813" i="26"/>
  <c r="I3813" i="26"/>
  <c r="D3814" i="26"/>
  <c r="E3814" i="26"/>
  <c r="F3814" i="26"/>
  <c r="G3814" i="26"/>
  <c r="H3814" i="26"/>
  <c r="I3814" i="26"/>
  <c r="D3815" i="26"/>
  <c r="E3815" i="26"/>
  <c r="F3815" i="26"/>
  <c r="G3815" i="26"/>
  <c r="H3815" i="26"/>
  <c r="I3815" i="26"/>
  <c r="D3816" i="26"/>
  <c r="E3816" i="26"/>
  <c r="F3816" i="26"/>
  <c r="G3816" i="26"/>
  <c r="H3816" i="26"/>
  <c r="I3816" i="26"/>
  <c r="D3817" i="26"/>
  <c r="E3817" i="26"/>
  <c r="F3817" i="26"/>
  <c r="G3817" i="26"/>
  <c r="H3817" i="26"/>
  <c r="I3817" i="26"/>
  <c r="D3818" i="26"/>
  <c r="E3818" i="26"/>
  <c r="F3818" i="26"/>
  <c r="G3818" i="26"/>
  <c r="H3818" i="26"/>
  <c r="I3818" i="26"/>
  <c r="D3819" i="26"/>
  <c r="E3819" i="26"/>
  <c r="F3819" i="26"/>
  <c r="G3819" i="26"/>
  <c r="H3819" i="26"/>
  <c r="I3819" i="26"/>
  <c r="D3820" i="26"/>
  <c r="E3820" i="26"/>
  <c r="F3820" i="26"/>
  <c r="G3820" i="26"/>
  <c r="H3820" i="26"/>
  <c r="I3820" i="26"/>
  <c r="D3821" i="26"/>
  <c r="E3821" i="26"/>
  <c r="F3821" i="26"/>
  <c r="G3821" i="26"/>
  <c r="H3821" i="26"/>
  <c r="I3821" i="26"/>
  <c r="D3822" i="26"/>
  <c r="E3822" i="26"/>
  <c r="F3822" i="26"/>
  <c r="G3822" i="26"/>
  <c r="H3822" i="26"/>
  <c r="I3822" i="26"/>
  <c r="D3823" i="26"/>
  <c r="E3823" i="26"/>
  <c r="F3823" i="26"/>
  <c r="G3823" i="26"/>
  <c r="H3823" i="26"/>
  <c r="I3823" i="26"/>
  <c r="D3824" i="26"/>
  <c r="E3824" i="26"/>
  <c r="F3824" i="26"/>
  <c r="G3824" i="26"/>
  <c r="H3824" i="26"/>
  <c r="I3824" i="26"/>
  <c r="D3825" i="26"/>
  <c r="E3825" i="26"/>
  <c r="F3825" i="26"/>
  <c r="G3825" i="26"/>
  <c r="H3825" i="26"/>
  <c r="I3825" i="26"/>
  <c r="D3826" i="26"/>
  <c r="E3826" i="26"/>
  <c r="F3826" i="26"/>
  <c r="G3826" i="26"/>
  <c r="H3826" i="26"/>
  <c r="I3826" i="26"/>
  <c r="D3827" i="26"/>
  <c r="E3827" i="26"/>
  <c r="F3827" i="26"/>
  <c r="G3827" i="26"/>
  <c r="H3827" i="26"/>
  <c r="I3827" i="26"/>
  <c r="D3828" i="26"/>
  <c r="E3828" i="26"/>
  <c r="F3828" i="26"/>
  <c r="G3828" i="26"/>
  <c r="H3828" i="26"/>
  <c r="I3828" i="26"/>
  <c r="D3829" i="26"/>
  <c r="E3829" i="26"/>
  <c r="F3829" i="26"/>
  <c r="G3829" i="26"/>
  <c r="H3829" i="26"/>
  <c r="I3829" i="26"/>
  <c r="D3830" i="26"/>
  <c r="E3830" i="26"/>
  <c r="F3830" i="26"/>
  <c r="G3830" i="26"/>
  <c r="H3830" i="26"/>
  <c r="I3830" i="26"/>
  <c r="D3831" i="26"/>
  <c r="E3831" i="26"/>
  <c r="F3831" i="26"/>
  <c r="G3831" i="26"/>
  <c r="H3831" i="26"/>
  <c r="I3831" i="26"/>
  <c r="D3832" i="26"/>
  <c r="E3832" i="26"/>
  <c r="F3832" i="26"/>
  <c r="G3832" i="26"/>
  <c r="H3832" i="26"/>
  <c r="I3832" i="26"/>
  <c r="D3833" i="26"/>
  <c r="E3833" i="26"/>
  <c r="F3833" i="26"/>
  <c r="G3833" i="26"/>
  <c r="H3833" i="26"/>
  <c r="I3833" i="26"/>
  <c r="D3834" i="26"/>
  <c r="E3834" i="26"/>
  <c r="F3834" i="26"/>
  <c r="G3834" i="26"/>
  <c r="H3834" i="26"/>
  <c r="I3834" i="26"/>
  <c r="D3835" i="26"/>
  <c r="E3835" i="26"/>
  <c r="F3835" i="26"/>
  <c r="G3835" i="26"/>
  <c r="H3835" i="26"/>
  <c r="I3835" i="26"/>
  <c r="D3836" i="26"/>
  <c r="E3836" i="26"/>
  <c r="F3836" i="26"/>
  <c r="G3836" i="26"/>
  <c r="H3836" i="26"/>
  <c r="I3836" i="26"/>
  <c r="D3837" i="26"/>
  <c r="E3837" i="26"/>
  <c r="F3837" i="26"/>
  <c r="G3837" i="26"/>
  <c r="H3837" i="26"/>
  <c r="I3837" i="26"/>
  <c r="D3838" i="26"/>
  <c r="E3838" i="26"/>
  <c r="F3838" i="26"/>
  <c r="G3838" i="26"/>
  <c r="H3838" i="26"/>
  <c r="I3838" i="26"/>
  <c r="D3839" i="26"/>
  <c r="E3839" i="26"/>
  <c r="F3839" i="26"/>
  <c r="G3839" i="26"/>
  <c r="H3839" i="26"/>
  <c r="I3839" i="26"/>
  <c r="D3840" i="26"/>
  <c r="E3840" i="26"/>
  <c r="F3840" i="26"/>
  <c r="G3840" i="26"/>
  <c r="H3840" i="26"/>
  <c r="I3840" i="26"/>
  <c r="D3841" i="26"/>
  <c r="E3841" i="26"/>
  <c r="F3841" i="26"/>
  <c r="G3841" i="26"/>
  <c r="H3841" i="26"/>
  <c r="I3841" i="26"/>
  <c r="D3842" i="26"/>
  <c r="E3842" i="26"/>
  <c r="F3842" i="26"/>
  <c r="G3842" i="26"/>
  <c r="H3842" i="26"/>
  <c r="I3842" i="26"/>
  <c r="D3843" i="26"/>
  <c r="E3843" i="26"/>
  <c r="F3843" i="26"/>
  <c r="G3843" i="26"/>
  <c r="H3843" i="26"/>
  <c r="I3843" i="26"/>
  <c r="D3844" i="26"/>
  <c r="E3844" i="26"/>
  <c r="F3844" i="26"/>
  <c r="G3844" i="26"/>
  <c r="H3844" i="26"/>
  <c r="I3844" i="26"/>
  <c r="D3845" i="26"/>
  <c r="E3845" i="26"/>
  <c r="F3845" i="26"/>
  <c r="G3845" i="26"/>
  <c r="H3845" i="26"/>
  <c r="I3845" i="26"/>
  <c r="D3846" i="26"/>
  <c r="E3846" i="26"/>
  <c r="F3846" i="26"/>
  <c r="G3846" i="26"/>
  <c r="H3846" i="26"/>
  <c r="I3846" i="26"/>
  <c r="D3847" i="26"/>
  <c r="E3847" i="26"/>
  <c r="F3847" i="26"/>
  <c r="G3847" i="26"/>
  <c r="H3847" i="26"/>
  <c r="I3847" i="26"/>
  <c r="D3848" i="26"/>
  <c r="E3848" i="26"/>
  <c r="F3848" i="26"/>
  <c r="G3848" i="26"/>
  <c r="H3848" i="26"/>
  <c r="I3848" i="26"/>
  <c r="D3849" i="26"/>
  <c r="E3849" i="26"/>
  <c r="F3849" i="26"/>
  <c r="G3849" i="26"/>
  <c r="H3849" i="26"/>
  <c r="I3849" i="26"/>
  <c r="D3850" i="26"/>
  <c r="E3850" i="26"/>
  <c r="F3850" i="26"/>
  <c r="G3850" i="26"/>
  <c r="H3850" i="26"/>
  <c r="I3850" i="26"/>
  <c r="D3851" i="26"/>
  <c r="E3851" i="26"/>
  <c r="F3851" i="26"/>
  <c r="G3851" i="26"/>
  <c r="H3851" i="26"/>
  <c r="I3851" i="26"/>
  <c r="D3852" i="26"/>
  <c r="E3852" i="26"/>
  <c r="F3852" i="26"/>
  <c r="G3852" i="26"/>
  <c r="H3852" i="26"/>
  <c r="I3852" i="26"/>
  <c r="D3853" i="26"/>
  <c r="E3853" i="26"/>
  <c r="F3853" i="26"/>
  <c r="G3853" i="26"/>
  <c r="H3853" i="26"/>
  <c r="I3853" i="26"/>
  <c r="D3854" i="26"/>
  <c r="E3854" i="26"/>
  <c r="F3854" i="26"/>
  <c r="G3854" i="26"/>
  <c r="H3854" i="26"/>
  <c r="I3854" i="26"/>
  <c r="D3855" i="26"/>
  <c r="E3855" i="26"/>
  <c r="F3855" i="26"/>
  <c r="G3855" i="26"/>
  <c r="H3855" i="26"/>
  <c r="I3855" i="26"/>
  <c r="D3856" i="26"/>
  <c r="E3856" i="26"/>
  <c r="F3856" i="26"/>
  <c r="G3856" i="26"/>
  <c r="H3856" i="26"/>
  <c r="I3856" i="26"/>
  <c r="D3857" i="26"/>
  <c r="E3857" i="26"/>
  <c r="F3857" i="26"/>
  <c r="G3857" i="26"/>
  <c r="H3857" i="26"/>
  <c r="I3857" i="26"/>
  <c r="D3858" i="26"/>
  <c r="E3858" i="26"/>
  <c r="F3858" i="26"/>
  <c r="G3858" i="26"/>
  <c r="H3858" i="26"/>
  <c r="I3858" i="26"/>
  <c r="D3859" i="26"/>
  <c r="E3859" i="26"/>
  <c r="F3859" i="26"/>
  <c r="G3859" i="26"/>
  <c r="H3859" i="26"/>
  <c r="I3859" i="26"/>
  <c r="D3860" i="26"/>
  <c r="E3860" i="26"/>
  <c r="F3860" i="26"/>
  <c r="G3860" i="26"/>
  <c r="H3860" i="26"/>
  <c r="I3860" i="26"/>
  <c r="D3861" i="26"/>
  <c r="E3861" i="26"/>
  <c r="F3861" i="26"/>
  <c r="G3861" i="26"/>
  <c r="H3861" i="26"/>
  <c r="I3861" i="26"/>
  <c r="D3862" i="26"/>
  <c r="E3862" i="26"/>
  <c r="F3862" i="26"/>
  <c r="G3862" i="26"/>
  <c r="H3862" i="26"/>
  <c r="I3862" i="26"/>
  <c r="D3863" i="26"/>
  <c r="E3863" i="26"/>
  <c r="F3863" i="26"/>
  <c r="G3863" i="26"/>
  <c r="H3863" i="26"/>
  <c r="I3863" i="26"/>
  <c r="D3864" i="26"/>
  <c r="E3864" i="26"/>
  <c r="F3864" i="26"/>
  <c r="G3864" i="26"/>
  <c r="H3864" i="26"/>
  <c r="I3864" i="26"/>
  <c r="D3865" i="26"/>
  <c r="E3865" i="26"/>
  <c r="F3865" i="26"/>
  <c r="G3865" i="26"/>
  <c r="H3865" i="26"/>
  <c r="I3865" i="26"/>
  <c r="D3866" i="26"/>
  <c r="E3866" i="26"/>
  <c r="F3866" i="26"/>
  <c r="G3866" i="26"/>
  <c r="H3866" i="26"/>
  <c r="I3866" i="26"/>
  <c r="D3867" i="26"/>
  <c r="E3867" i="26"/>
  <c r="F3867" i="26"/>
  <c r="G3867" i="26"/>
  <c r="H3867" i="26"/>
  <c r="I3867" i="26"/>
  <c r="D3868" i="26"/>
  <c r="E3868" i="26"/>
  <c r="F3868" i="26"/>
  <c r="G3868" i="26"/>
  <c r="H3868" i="26"/>
  <c r="I3868" i="26"/>
  <c r="D3869" i="26"/>
  <c r="E3869" i="26"/>
  <c r="F3869" i="26"/>
  <c r="G3869" i="26"/>
  <c r="H3869" i="26"/>
  <c r="I3869" i="26"/>
  <c r="D3870" i="26"/>
  <c r="E3870" i="26"/>
  <c r="F3870" i="26"/>
  <c r="G3870" i="26"/>
  <c r="H3870" i="26"/>
  <c r="I3870" i="26"/>
  <c r="D3871" i="26"/>
  <c r="E3871" i="26"/>
  <c r="F3871" i="26"/>
  <c r="G3871" i="26"/>
  <c r="H3871" i="26"/>
  <c r="I3871" i="26"/>
  <c r="D3872" i="26"/>
  <c r="E3872" i="26"/>
  <c r="F3872" i="26"/>
  <c r="G3872" i="26"/>
  <c r="H3872" i="26"/>
  <c r="I3872" i="26"/>
  <c r="D3873" i="26"/>
  <c r="E3873" i="26"/>
  <c r="F3873" i="26"/>
  <c r="G3873" i="26"/>
  <c r="H3873" i="26"/>
  <c r="I3873" i="26"/>
  <c r="D3874" i="26"/>
  <c r="E3874" i="26"/>
  <c r="F3874" i="26"/>
  <c r="G3874" i="26"/>
  <c r="H3874" i="26"/>
  <c r="I3874" i="26"/>
  <c r="D3875" i="26"/>
  <c r="E3875" i="26"/>
  <c r="F3875" i="26"/>
  <c r="G3875" i="26"/>
  <c r="H3875" i="26"/>
  <c r="I3875" i="26"/>
  <c r="D3876" i="26"/>
  <c r="E3876" i="26"/>
  <c r="F3876" i="26"/>
  <c r="G3876" i="26"/>
  <c r="H3876" i="26"/>
  <c r="I3876" i="26"/>
  <c r="D3877" i="26"/>
  <c r="E3877" i="26"/>
  <c r="F3877" i="26"/>
  <c r="G3877" i="26"/>
  <c r="H3877" i="26"/>
  <c r="I3877" i="26"/>
  <c r="D3878" i="26"/>
  <c r="E3878" i="26"/>
  <c r="F3878" i="26"/>
  <c r="G3878" i="26"/>
  <c r="H3878" i="26"/>
  <c r="I3878" i="26"/>
  <c r="D3879" i="26"/>
  <c r="E3879" i="26"/>
  <c r="F3879" i="26"/>
  <c r="G3879" i="26"/>
  <c r="H3879" i="26"/>
  <c r="I3879" i="26"/>
  <c r="D3880" i="26"/>
  <c r="E3880" i="26"/>
  <c r="F3880" i="26"/>
  <c r="G3880" i="26"/>
  <c r="H3880" i="26"/>
  <c r="I3880" i="26"/>
  <c r="D3881" i="26"/>
  <c r="E3881" i="26"/>
  <c r="F3881" i="26"/>
  <c r="G3881" i="26"/>
  <c r="H3881" i="26"/>
  <c r="I3881" i="26"/>
  <c r="D3882" i="26"/>
  <c r="E3882" i="26"/>
  <c r="F3882" i="26"/>
  <c r="G3882" i="26"/>
  <c r="H3882" i="26"/>
  <c r="I3882" i="26"/>
  <c r="D3883" i="26"/>
  <c r="E3883" i="26"/>
  <c r="F3883" i="26"/>
  <c r="G3883" i="26"/>
  <c r="H3883" i="26"/>
  <c r="I3883" i="26"/>
  <c r="D3884" i="26"/>
  <c r="E3884" i="26"/>
  <c r="F3884" i="26"/>
  <c r="G3884" i="26"/>
  <c r="H3884" i="26"/>
  <c r="I3884" i="26"/>
  <c r="D3885" i="26"/>
  <c r="E3885" i="26"/>
  <c r="F3885" i="26"/>
  <c r="G3885" i="26"/>
  <c r="H3885" i="26"/>
  <c r="I3885" i="26"/>
  <c r="D3886" i="26"/>
  <c r="E3886" i="26"/>
  <c r="F3886" i="26"/>
  <c r="G3886" i="26"/>
  <c r="H3886" i="26"/>
  <c r="I3886" i="26"/>
  <c r="D3887" i="26"/>
  <c r="E3887" i="26"/>
  <c r="F3887" i="26"/>
  <c r="G3887" i="26"/>
  <c r="H3887" i="26"/>
  <c r="I3887" i="26"/>
  <c r="D3888" i="26"/>
  <c r="E3888" i="26"/>
  <c r="F3888" i="26"/>
  <c r="G3888" i="26"/>
  <c r="H3888" i="26"/>
  <c r="I3888" i="26"/>
  <c r="D3889" i="26"/>
  <c r="E3889" i="26"/>
  <c r="F3889" i="26"/>
  <c r="G3889" i="26"/>
  <c r="H3889" i="26"/>
  <c r="I3889" i="26"/>
  <c r="D3890" i="26"/>
  <c r="E3890" i="26"/>
  <c r="F3890" i="26"/>
  <c r="G3890" i="26"/>
  <c r="H3890" i="26"/>
  <c r="I3890" i="26"/>
  <c r="D3891" i="26"/>
  <c r="E3891" i="26"/>
  <c r="F3891" i="26"/>
  <c r="G3891" i="26"/>
  <c r="H3891" i="26"/>
  <c r="I3891" i="26"/>
  <c r="D3892" i="26"/>
  <c r="E3892" i="26"/>
  <c r="F3892" i="26"/>
  <c r="G3892" i="26"/>
  <c r="H3892" i="26"/>
  <c r="I3892" i="26"/>
  <c r="D3893" i="26"/>
  <c r="E3893" i="26"/>
  <c r="F3893" i="26"/>
  <c r="G3893" i="26"/>
  <c r="H3893" i="26"/>
  <c r="I3893" i="26"/>
  <c r="D3894" i="26"/>
  <c r="E3894" i="26"/>
  <c r="F3894" i="26"/>
  <c r="G3894" i="26"/>
  <c r="H3894" i="26"/>
  <c r="I3894" i="26"/>
  <c r="D3895" i="26"/>
  <c r="E3895" i="26"/>
  <c r="F3895" i="26"/>
  <c r="G3895" i="26"/>
  <c r="H3895" i="26"/>
  <c r="I3895" i="26"/>
  <c r="D3896" i="26"/>
  <c r="E3896" i="26"/>
  <c r="F3896" i="26"/>
  <c r="G3896" i="26"/>
  <c r="H3896" i="26"/>
  <c r="I3896" i="26"/>
  <c r="D3897" i="26"/>
  <c r="E3897" i="26"/>
  <c r="F3897" i="26"/>
  <c r="G3897" i="26"/>
  <c r="H3897" i="26"/>
  <c r="I3897" i="26"/>
  <c r="D3898" i="26"/>
  <c r="E3898" i="26"/>
  <c r="F3898" i="26"/>
  <c r="G3898" i="26"/>
  <c r="H3898" i="26"/>
  <c r="I3898" i="26"/>
  <c r="D3899" i="26"/>
  <c r="E3899" i="26"/>
  <c r="F3899" i="26"/>
  <c r="G3899" i="26"/>
  <c r="H3899" i="26"/>
  <c r="I3899" i="26"/>
  <c r="D3900" i="26"/>
  <c r="E3900" i="26"/>
  <c r="F3900" i="26"/>
  <c r="G3900" i="26"/>
  <c r="H3900" i="26"/>
  <c r="I3900" i="26"/>
  <c r="D3901" i="26"/>
  <c r="E3901" i="26"/>
  <c r="F3901" i="26"/>
  <c r="G3901" i="26"/>
  <c r="H3901" i="26"/>
  <c r="I3901" i="26"/>
  <c r="D3902" i="26"/>
  <c r="E3902" i="26"/>
  <c r="F3902" i="26"/>
  <c r="G3902" i="26"/>
  <c r="H3902" i="26"/>
  <c r="I3902" i="26"/>
  <c r="D3903" i="26"/>
  <c r="E3903" i="26"/>
  <c r="F3903" i="26"/>
  <c r="G3903" i="26"/>
  <c r="H3903" i="26"/>
  <c r="I3903" i="26"/>
  <c r="D3904" i="26"/>
  <c r="E3904" i="26"/>
  <c r="F3904" i="26"/>
  <c r="G3904" i="26"/>
  <c r="H3904" i="26"/>
  <c r="I3904" i="26"/>
  <c r="D3905" i="26"/>
  <c r="E3905" i="26"/>
  <c r="F3905" i="26"/>
  <c r="G3905" i="26"/>
  <c r="H3905" i="26"/>
  <c r="I3905" i="26"/>
  <c r="D3906" i="26"/>
  <c r="E3906" i="26"/>
  <c r="F3906" i="26"/>
  <c r="G3906" i="26"/>
  <c r="H3906" i="26"/>
  <c r="I3906" i="26"/>
  <c r="D3907" i="26"/>
  <c r="E3907" i="26"/>
  <c r="F3907" i="26"/>
  <c r="G3907" i="26"/>
  <c r="H3907" i="26"/>
  <c r="I3907" i="26"/>
  <c r="D3908" i="26"/>
  <c r="E3908" i="26"/>
  <c r="F3908" i="26"/>
  <c r="G3908" i="26"/>
  <c r="H3908" i="26"/>
  <c r="I3908" i="26"/>
  <c r="D3909" i="26"/>
  <c r="E3909" i="26"/>
  <c r="F3909" i="26"/>
  <c r="G3909" i="26"/>
  <c r="H3909" i="26"/>
  <c r="I3909" i="26"/>
  <c r="D3910" i="26"/>
  <c r="E3910" i="26"/>
  <c r="F3910" i="26"/>
  <c r="G3910" i="26"/>
  <c r="H3910" i="26"/>
  <c r="I3910" i="26"/>
  <c r="D3911" i="26"/>
  <c r="E3911" i="26"/>
  <c r="F3911" i="26"/>
  <c r="G3911" i="26"/>
  <c r="H3911" i="26"/>
  <c r="I3911" i="26"/>
  <c r="D3912" i="26"/>
  <c r="E3912" i="26"/>
  <c r="F3912" i="26"/>
  <c r="G3912" i="26"/>
  <c r="H3912" i="26"/>
  <c r="I3912" i="26"/>
  <c r="D3913" i="26"/>
  <c r="E3913" i="26"/>
  <c r="F3913" i="26"/>
  <c r="G3913" i="26"/>
  <c r="H3913" i="26"/>
  <c r="I3913" i="26"/>
  <c r="D3914" i="26"/>
  <c r="E3914" i="26"/>
  <c r="F3914" i="26"/>
  <c r="G3914" i="26"/>
  <c r="H3914" i="26"/>
  <c r="I3914" i="26"/>
  <c r="D3915" i="26"/>
  <c r="E3915" i="26"/>
  <c r="F3915" i="26"/>
  <c r="G3915" i="26"/>
  <c r="H3915" i="26"/>
  <c r="I3915" i="26"/>
  <c r="D3916" i="26"/>
  <c r="E3916" i="26"/>
  <c r="F3916" i="26"/>
  <c r="G3916" i="26"/>
  <c r="H3916" i="26"/>
  <c r="I3916" i="26"/>
  <c r="D3917" i="26"/>
  <c r="E3917" i="26"/>
  <c r="F3917" i="26"/>
  <c r="G3917" i="26"/>
  <c r="H3917" i="26"/>
  <c r="I3917" i="26"/>
  <c r="D3918" i="26"/>
  <c r="E3918" i="26"/>
  <c r="F3918" i="26"/>
  <c r="G3918" i="26"/>
  <c r="H3918" i="26"/>
  <c r="I3918" i="26"/>
  <c r="D3919" i="26"/>
  <c r="E3919" i="26"/>
  <c r="F3919" i="26"/>
  <c r="G3919" i="26"/>
  <c r="H3919" i="26"/>
  <c r="I3919" i="26"/>
  <c r="D3920" i="26"/>
  <c r="E3920" i="26"/>
  <c r="F3920" i="26"/>
  <c r="G3920" i="26"/>
  <c r="H3920" i="26"/>
  <c r="I3920" i="26"/>
  <c r="D3921" i="26"/>
  <c r="E3921" i="26"/>
  <c r="F3921" i="26"/>
  <c r="G3921" i="26"/>
  <c r="H3921" i="26"/>
  <c r="I3921" i="26"/>
  <c r="D3922" i="26"/>
  <c r="E3922" i="26"/>
  <c r="F3922" i="26"/>
  <c r="G3922" i="26"/>
  <c r="H3922" i="26"/>
  <c r="I3922" i="26"/>
  <c r="D3923" i="26"/>
  <c r="E3923" i="26"/>
  <c r="F3923" i="26"/>
  <c r="G3923" i="26"/>
  <c r="H3923" i="26"/>
  <c r="I3923" i="26"/>
  <c r="D3924" i="26"/>
  <c r="E3924" i="26"/>
  <c r="F3924" i="26"/>
  <c r="G3924" i="26"/>
  <c r="H3924" i="26"/>
  <c r="I3924" i="26"/>
  <c r="D3925" i="26"/>
  <c r="E3925" i="26"/>
  <c r="F3925" i="26"/>
  <c r="G3925" i="26"/>
  <c r="H3925" i="26"/>
  <c r="I3925" i="26"/>
  <c r="D3926" i="26"/>
  <c r="E3926" i="26"/>
  <c r="F3926" i="26"/>
  <c r="G3926" i="26"/>
  <c r="H3926" i="26"/>
  <c r="I3926" i="26"/>
  <c r="D3927" i="26"/>
  <c r="E3927" i="26"/>
  <c r="F3927" i="26"/>
  <c r="G3927" i="26"/>
  <c r="H3927" i="26"/>
  <c r="I3927" i="26"/>
  <c r="D3928" i="26"/>
  <c r="E3928" i="26"/>
  <c r="F3928" i="26"/>
  <c r="G3928" i="26"/>
  <c r="H3928" i="26"/>
  <c r="I3928" i="26"/>
  <c r="D3929" i="26"/>
  <c r="E3929" i="26"/>
  <c r="F3929" i="26"/>
  <c r="G3929" i="26"/>
  <c r="H3929" i="26"/>
  <c r="I3929" i="26"/>
  <c r="D3930" i="26"/>
  <c r="E3930" i="26"/>
  <c r="F3930" i="26"/>
  <c r="G3930" i="26"/>
  <c r="H3930" i="26"/>
  <c r="I3930" i="26"/>
  <c r="D3931" i="26"/>
  <c r="E3931" i="26"/>
  <c r="F3931" i="26"/>
  <c r="G3931" i="26"/>
  <c r="H3931" i="26"/>
  <c r="I3931" i="26"/>
  <c r="D3932" i="26"/>
  <c r="E3932" i="26"/>
  <c r="F3932" i="26"/>
  <c r="G3932" i="26"/>
  <c r="H3932" i="26"/>
  <c r="I3932" i="26"/>
  <c r="D3933" i="26"/>
  <c r="E3933" i="26"/>
  <c r="F3933" i="26"/>
  <c r="G3933" i="26"/>
  <c r="H3933" i="26"/>
  <c r="I3933" i="26"/>
  <c r="D3934" i="26"/>
  <c r="E3934" i="26"/>
  <c r="F3934" i="26"/>
  <c r="G3934" i="26"/>
  <c r="H3934" i="26"/>
  <c r="I3934" i="26"/>
  <c r="D3935" i="26"/>
  <c r="E3935" i="26"/>
  <c r="F3935" i="26"/>
  <c r="G3935" i="26"/>
  <c r="H3935" i="26"/>
  <c r="I3935" i="26"/>
  <c r="D3936" i="26"/>
  <c r="E3936" i="26"/>
  <c r="F3936" i="26"/>
  <c r="G3936" i="26"/>
  <c r="H3936" i="26"/>
  <c r="I3936" i="26"/>
  <c r="D3937" i="26"/>
  <c r="E3937" i="26"/>
  <c r="F3937" i="26"/>
  <c r="G3937" i="26"/>
  <c r="H3937" i="26"/>
  <c r="I3937" i="26"/>
  <c r="D3938" i="26"/>
  <c r="E3938" i="26"/>
  <c r="F3938" i="26"/>
  <c r="G3938" i="26"/>
  <c r="H3938" i="26"/>
  <c r="I3938" i="26"/>
  <c r="D3939" i="26"/>
  <c r="E3939" i="26"/>
  <c r="F3939" i="26"/>
  <c r="G3939" i="26"/>
  <c r="H3939" i="26"/>
  <c r="I3939" i="26"/>
  <c r="D3940" i="26"/>
  <c r="E3940" i="26"/>
  <c r="F3940" i="26"/>
  <c r="G3940" i="26"/>
  <c r="H3940" i="26"/>
  <c r="I3940" i="26"/>
  <c r="D3941" i="26"/>
  <c r="E3941" i="26"/>
  <c r="F3941" i="26"/>
  <c r="G3941" i="26"/>
  <c r="H3941" i="26"/>
  <c r="I3941" i="26"/>
  <c r="D3942" i="26"/>
  <c r="E3942" i="26"/>
  <c r="F3942" i="26"/>
  <c r="G3942" i="26"/>
  <c r="H3942" i="26"/>
  <c r="I3942" i="26"/>
  <c r="D3943" i="26"/>
  <c r="E3943" i="26"/>
  <c r="F3943" i="26"/>
  <c r="G3943" i="26"/>
  <c r="H3943" i="26"/>
  <c r="I3943" i="26"/>
  <c r="D3944" i="26"/>
  <c r="E3944" i="26"/>
  <c r="F3944" i="26"/>
  <c r="G3944" i="26"/>
  <c r="H3944" i="26"/>
  <c r="I3944" i="26"/>
  <c r="D3945" i="26"/>
  <c r="E3945" i="26"/>
  <c r="F3945" i="26"/>
  <c r="G3945" i="26"/>
  <c r="H3945" i="26"/>
  <c r="I3945" i="26"/>
  <c r="D3946" i="26"/>
  <c r="E3946" i="26"/>
  <c r="F3946" i="26"/>
  <c r="G3946" i="26"/>
  <c r="H3946" i="26"/>
  <c r="I3946" i="26"/>
  <c r="D3947" i="26"/>
  <c r="E3947" i="26"/>
  <c r="F3947" i="26"/>
  <c r="G3947" i="26"/>
  <c r="H3947" i="26"/>
  <c r="I3947" i="26"/>
  <c r="D3948" i="26"/>
  <c r="E3948" i="26"/>
  <c r="F3948" i="26"/>
  <c r="G3948" i="26"/>
  <c r="H3948" i="26"/>
  <c r="I3948" i="26"/>
  <c r="D3949" i="26"/>
  <c r="E3949" i="26"/>
  <c r="F3949" i="26"/>
  <c r="G3949" i="26"/>
  <c r="H3949" i="26"/>
  <c r="I3949" i="26"/>
  <c r="D3950" i="26"/>
  <c r="E3950" i="26"/>
  <c r="F3950" i="26"/>
  <c r="G3950" i="26"/>
  <c r="H3950" i="26"/>
  <c r="I3950" i="26"/>
  <c r="D3951" i="26"/>
  <c r="E3951" i="26"/>
  <c r="F3951" i="26"/>
  <c r="G3951" i="26"/>
  <c r="H3951" i="26"/>
  <c r="I3951" i="26"/>
  <c r="D3952" i="26"/>
  <c r="E3952" i="26"/>
  <c r="F3952" i="26"/>
  <c r="G3952" i="26"/>
  <c r="H3952" i="26"/>
  <c r="I3952" i="26"/>
  <c r="D3953" i="26"/>
  <c r="E3953" i="26"/>
  <c r="F3953" i="26"/>
  <c r="G3953" i="26"/>
  <c r="H3953" i="26"/>
  <c r="I3953" i="26"/>
  <c r="D3954" i="26"/>
  <c r="E3954" i="26"/>
  <c r="F3954" i="26"/>
  <c r="G3954" i="26"/>
  <c r="H3954" i="26"/>
  <c r="I3954" i="26"/>
  <c r="D3955" i="26"/>
  <c r="E3955" i="26"/>
  <c r="F3955" i="26"/>
  <c r="G3955" i="26"/>
  <c r="H3955" i="26"/>
  <c r="I3955" i="26"/>
  <c r="D3956" i="26"/>
  <c r="E3956" i="26"/>
  <c r="F3956" i="26"/>
  <c r="G3956" i="26"/>
  <c r="H3956" i="26"/>
  <c r="I3956" i="26"/>
  <c r="D3957" i="26"/>
  <c r="E3957" i="26"/>
  <c r="F3957" i="26"/>
  <c r="G3957" i="26"/>
  <c r="H3957" i="26"/>
  <c r="I3957" i="26"/>
  <c r="D3958" i="26"/>
  <c r="E3958" i="26"/>
  <c r="F3958" i="26"/>
  <c r="G3958" i="26"/>
  <c r="H3958" i="26"/>
  <c r="I3958" i="26"/>
  <c r="D3959" i="26"/>
  <c r="E3959" i="26"/>
  <c r="F3959" i="26"/>
  <c r="G3959" i="26"/>
  <c r="H3959" i="26"/>
  <c r="I3959" i="26"/>
  <c r="D3960" i="26"/>
  <c r="E3960" i="26"/>
  <c r="F3960" i="26"/>
  <c r="G3960" i="26"/>
  <c r="H3960" i="26"/>
  <c r="I3960" i="26"/>
  <c r="D3961" i="26"/>
  <c r="E3961" i="26"/>
  <c r="F3961" i="26"/>
  <c r="G3961" i="26"/>
  <c r="H3961" i="26"/>
  <c r="I3961" i="26"/>
  <c r="D3962" i="26"/>
  <c r="E3962" i="26"/>
  <c r="F3962" i="26"/>
  <c r="G3962" i="26"/>
  <c r="H3962" i="26"/>
  <c r="I3962" i="26"/>
  <c r="D3963" i="26"/>
  <c r="E3963" i="26"/>
  <c r="F3963" i="26"/>
  <c r="G3963" i="26"/>
  <c r="H3963" i="26"/>
  <c r="I3963" i="26"/>
  <c r="D3964" i="26"/>
  <c r="E3964" i="26"/>
  <c r="F3964" i="26"/>
  <c r="G3964" i="26"/>
  <c r="H3964" i="26"/>
  <c r="I3964" i="26"/>
  <c r="D3965" i="26"/>
  <c r="E3965" i="26"/>
  <c r="F3965" i="26"/>
  <c r="G3965" i="26"/>
  <c r="H3965" i="26"/>
  <c r="I3965" i="26"/>
  <c r="D3966" i="26"/>
  <c r="E3966" i="26"/>
  <c r="F3966" i="26"/>
  <c r="G3966" i="26"/>
  <c r="H3966" i="26"/>
  <c r="I3966" i="26"/>
  <c r="D3967" i="26"/>
  <c r="E3967" i="26"/>
  <c r="F3967" i="26"/>
  <c r="G3967" i="26"/>
  <c r="H3967" i="26"/>
  <c r="I3967" i="26"/>
  <c r="D3968" i="26"/>
  <c r="E3968" i="26"/>
  <c r="F3968" i="26"/>
  <c r="G3968" i="26"/>
  <c r="H3968" i="26"/>
  <c r="I3968" i="26"/>
  <c r="D3969" i="26"/>
  <c r="E3969" i="26"/>
  <c r="F3969" i="26"/>
  <c r="G3969" i="26"/>
  <c r="H3969" i="26"/>
  <c r="I3969" i="26"/>
  <c r="D3970" i="26"/>
  <c r="E3970" i="26"/>
  <c r="F3970" i="26"/>
  <c r="G3970" i="26"/>
  <c r="H3970" i="26"/>
  <c r="I3970" i="26"/>
  <c r="D3971" i="26"/>
  <c r="E3971" i="26"/>
  <c r="F3971" i="26"/>
  <c r="G3971" i="26"/>
  <c r="H3971" i="26"/>
  <c r="I3971" i="26"/>
  <c r="D3972" i="26"/>
  <c r="E3972" i="26"/>
  <c r="F3972" i="26"/>
  <c r="G3972" i="26"/>
  <c r="H3972" i="26"/>
  <c r="I3972" i="26"/>
  <c r="D3973" i="26"/>
  <c r="E3973" i="26"/>
  <c r="F3973" i="26"/>
  <c r="G3973" i="26"/>
  <c r="H3973" i="26"/>
  <c r="I3973" i="26"/>
  <c r="D3974" i="26"/>
  <c r="E3974" i="26"/>
  <c r="F3974" i="26"/>
  <c r="G3974" i="26"/>
  <c r="H3974" i="26"/>
  <c r="I3974" i="26"/>
  <c r="D3975" i="26"/>
  <c r="E3975" i="26"/>
  <c r="F3975" i="26"/>
  <c r="G3975" i="26"/>
  <c r="H3975" i="26"/>
  <c r="I3975" i="26"/>
  <c r="D3976" i="26"/>
  <c r="E3976" i="26"/>
  <c r="F3976" i="26"/>
  <c r="G3976" i="26"/>
  <c r="H3976" i="26"/>
  <c r="I3976" i="26"/>
  <c r="D3977" i="26"/>
  <c r="E3977" i="26"/>
  <c r="F3977" i="26"/>
  <c r="G3977" i="26"/>
  <c r="H3977" i="26"/>
  <c r="I3977" i="26"/>
  <c r="D3978" i="26"/>
  <c r="E3978" i="26"/>
  <c r="F3978" i="26"/>
  <c r="G3978" i="26"/>
  <c r="H3978" i="26"/>
  <c r="I3978" i="26"/>
  <c r="D3979" i="26"/>
  <c r="E3979" i="26"/>
  <c r="F3979" i="26"/>
  <c r="G3979" i="26"/>
  <c r="H3979" i="26"/>
  <c r="I3979" i="26"/>
  <c r="D3980" i="26"/>
  <c r="E3980" i="26"/>
  <c r="F3980" i="26"/>
  <c r="G3980" i="26"/>
  <c r="H3980" i="26"/>
  <c r="I3980" i="26"/>
  <c r="D3981" i="26"/>
  <c r="E3981" i="26"/>
  <c r="F3981" i="26"/>
  <c r="G3981" i="26"/>
  <c r="H3981" i="26"/>
  <c r="I3981" i="26"/>
  <c r="D3982" i="26"/>
  <c r="E3982" i="26"/>
  <c r="F3982" i="26"/>
  <c r="G3982" i="26"/>
  <c r="H3982" i="26"/>
  <c r="I3982" i="26"/>
  <c r="D3983" i="26"/>
  <c r="E3983" i="26"/>
  <c r="F3983" i="26"/>
  <c r="G3983" i="26"/>
  <c r="H3983" i="26"/>
  <c r="I3983" i="26"/>
  <c r="D3984" i="26"/>
  <c r="E3984" i="26"/>
  <c r="F3984" i="26"/>
  <c r="G3984" i="26"/>
  <c r="H3984" i="26"/>
  <c r="I3984" i="26"/>
  <c r="D3985" i="26"/>
  <c r="E3985" i="26"/>
  <c r="F3985" i="26"/>
  <c r="G3985" i="26"/>
  <c r="H3985" i="26"/>
  <c r="I3985" i="26"/>
  <c r="D3986" i="26"/>
  <c r="E3986" i="26"/>
  <c r="F3986" i="26"/>
  <c r="G3986" i="26"/>
  <c r="H3986" i="26"/>
  <c r="I3986" i="26"/>
  <c r="D3987" i="26"/>
  <c r="E3987" i="26"/>
  <c r="F3987" i="26"/>
  <c r="G3987" i="26"/>
  <c r="H3987" i="26"/>
  <c r="I3987" i="26"/>
  <c r="D3988" i="26"/>
  <c r="E3988" i="26"/>
  <c r="F3988" i="26"/>
  <c r="G3988" i="26"/>
  <c r="H3988" i="26"/>
  <c r="I3988" i="26"/>
  <c r="D3989" i="26"/>
  <c r="E3989" i="26"/>
  <c r="F3989" i="26"/>
  <c r="G3989" i="26"/>
  <c r="H3989" i="26"/>
  <c r="I3989" i="26"/>
  <c r="D3990" i="26"/>
  <c r="E3990" i="26"/>
  <c r="F3990" i="26"/>
  <c r="G3990" i="26"/>
  <c r="H3990" i="26"/>
  <c r="I3990" i="26"/>
  <c r="D3991" i="26"/>
  <c r="E3991" i="26"/>
  <c r="F3991" i="26"/>
  <c r="G3991" i="26"/>
  <c r="H3991" i="26"/>
  <c r="I3991" i="26"/>
  <c r="D3992" i="26"/>
  <c r="E3992" i="26"/>
  <c r="F3992" i="26"/>
  <c r="G3992" i="26"/>
  <c r="H3992" i="26"/>
  <c r="I3992" i="26"/>
  <c r="D3993" i="26"/>
  <c r="E3993" i="26"/>
  <c r="F3993" i="26"/>
  <c r="G3993" i="26"/>
  <c r="H3993" i="26"/>
  <c r="I3993" i="26"/>
  <c r="D3994" i="26"/>
  <c r="E3994" i="26"/>
  <c r="F3994" i="26"/>
  <c r="G3994" i="26"/>
  <c r="H3994" i="26"/>
  <c r="I3994" i="26"/>
  <c r="D3995" i="26"/>
  <c r="E3995" i="26"/>
  <c r="F3995" i="26"/>
  <c r="G3995" i="26"/>
  <c r="H3995" i="26"/>
  <c r="I3995" i="26"/>
  <c r="D3996" i="26"/>
  <c r="E3996" i="26"/>
  <c r="F3996" i="26"/>
  <c r="G3996" i="26"/>
  <c r="H3996" i="26"/>
  <c r="I3996" i="26"/>
  <c r="D3997" i="26"/>
  <c r="E3997" i="26"/>
  <c r="F3997" i="26"/>
  <c r="G3997" i="26"/>
  <c r="H3997" i="26"/>
  <c r="I3997" i="26"/>
  <c r="D3998" i="26"/>
  <c r="E3998" i="26"/>
  <c r="F3998" i="26"/>
  <c r="G3998" i="26"/>
  <c r="H3998" i="26"/>
  <c r="I3998" i="26"/>
  <c r="D3999" i="26"/>
  <c r="E3999" i="26"/>
  <c r="F3999" i="26"/>
  <c r="G3999" i="26"/>
  <c r="H3999" i="26"/>
  <c r="I3999" i="26"/>
  <c r="D4000" i="26"/>
  <c r="E4000" i="26"/>
  <c r="F4000" i="26"/>
  <c r="G4000" i="26"/>
  <c r="H4000" i="26"/>
  <c r="I4000" i="26"/>
  <c r="D4001" i="26"/>
  <c r="E4001" i="26"/>
  <c r="F4001" i="26"/>
  <c r="G4001" i="26"/>
  <c r="H4001" i="26"/>
  <c r="I4001" i="26"/>
  <c r="D4002" i="26"/>
  <c r="E4002" i="26"/>
  <c r="F4002" i="26"/>
  <c r="G4002" i="26"/>
  <c r="H4002" i="26"/>
  <c r="I4002" i="26"/>
  <c r="D4003" i="26"/>
  <c r="E4003" i="26"/>
  <c r="F4003" i="26"/>
  <c r="G4003" i="26"/>
  <c r="H4003" i="26"/>
  <c r="I4003" i="26"/>
  <c r="D4004" i="26"/>
  <c r="E4004" i="26"/>
  <c r="F4004" i="26"/>
  <c r="G4004" i="26"/>
  <c r="H4004" i="26"/>
  <c r="I4004" i="26"/>
  <c r="D4005" i="26"/>
  <c r="E4005" i="26"/>
  <c r="F4005" i="26"/>
  <c r="G4005" i="26"/>
  <c r="H4005" i="26"/>
  <c r="I4005" i="26"/>
  <c r="D4006" i="26"/>
  <c r="E4006" i="26"/>
  <c r="F4006" i="26"/>
  <c r="G4006" i="26"/>
  <c r="H4006" i="26"/>
  <c r="I4006" i="26"/>
  <c r="D4007" i="26"/>
  <c r="E4007" i="26"/>
  <c r="F4007" i="26"/>
  <c r="G4007" i="26"/>
  <c r="H4007" i="26"/>
  <c r="I4007" i="26"/>
  <c r="D4008" i="26"/>
  <c r="E4008" i="26"/>
  <c r="F4008" i="26"/>
  <c r="G4008" i="26"/>
  <c r="H4008" i="26"/>
  <c r="I4008" i="26"/>
  <c r="D4009" i="26"/>
  <c r="E4009" i="26"/>
  <c r="F4009" i="26"/>
  <c r="G4009" i="26"/>
  <c r="H4009" i="26"/>
  <c r="I4009" i="26"/>
  <c r="D4010" i="26"/>
  <c r="E4010" i="26"/>
  <c r="F4010" i="26"/>
  <c r="G4010" i="26"/>
  <c r="H4010" i="26"/>
  <c r="I4010" i="26"/>
  <c r="D4011" i="26"/>
  <c r="E4011" i="26"/>
  <c r="F4011" i="26"/>
  <c r="G4011" i="26"/>
  <c r="H4011" i="26"/>
  <c r="I4011" i="26"/>
  <c r="D4012" i="26"/>
  <c r="E4012" i="26"/>
  <c r="F4012" i="26"/>
  <c r="G4012" i="26"/>
  <c r="H4012" i="26"/>
  <c r="I4012" i="26"/>
  <c r="D4013" i="26"/>
  <c r="E4013" i="26"/>
  <c r="F4013" i="26"/>
  <c r="G4013" i="26"/>
  <c r="H4013" i="26"/>
  <c r="I4013" i="26"/>
  <c r="D4014" i="26"/>
  <c r="E4014" i="26"/>
  <c r="F4014" i="26"/>
  <c r="G4014" i="26"/>
  <c r="H4014" i="26"/>
  <c r="I4014" i="26"/>
  <c r="D4015" i="26"/>
  <c r="E4015" i="26"/>
  <c r="F4015" i="26"/>
  <c r="G4015" i="26"/>
  <c r="H4015" i="26"/>
  <c r="I4015" i="26"/>
  <c r="D4016" i="26"/>
  <c r="E4016" i="26"/>
  <c r="F4016" i="26"/>
  <c r="G4016" i="26"/>
  <c r="H4016" i="26"/>
  <c r="I4016" i="26"/>
  <c r="D4017" i="26"/>
  <c r="E4017" i="26"/>
  <c r="F4017" i="26"/>
  <c r="G4017" i="26"/>
  <c r="H4017" i="26"/>
  <c r="I4017" i="26"/>
  <c r="D4018" i="26"/>
  <c r="E4018" i="26"/>
  <c r="F4018" i="26"/>
  <c r="G4018" i="26"/>
  <c r="H4018" i="26"/>
  <c r="I4018" i="26"/>
  <c r="D4019" i="26"/>
  <c r="E4019" i="26"/>
  <c r="F4019" i="26"/>
  <c r="G4019" i="26"/>
  <c r="H4019" i="26"/>
  <c r="I4019" i="26"/>
  <c r="D4020" i="26"/>
  <c r="E4020" i="26"/>
  <c r="F4020" i="26"/>
  <c r="G4020" i="26"/>
  <c r="H4020" i="26"/>
  <c r="I4020" i="26"/>
  <c r="D4021" i="26"/>
  <c r="E4021" i="26"/>
  <c r="F4021" i="26"/>
  <c r="G4021" i="26"/>
  <c r="H4021" i="26"/>
  <c r="I4021" i="26"/>
  <c r="D4022" i="26"/>
  <c r="E4022" i="26"/>
  <c r="F4022" i="26"/>
  <c r="G4022" i="26"/>
  <c r="H4022" i="26"/>
  <c r="I4022" i="26"/>
  <c r="D4023" i="26"/>
  <c r="E4023" i="26"/>
  <c r="F4023" i="26"/>
  <c r="G4023" i="26"/>
  <c r="H4023" i="26"/>
  <c r="I4023" i="26"/>
  <c r="D4024" i="26"/>
  <c r="E4024" i="26"/>
  <c r="F4024" i="26"/>
  <c r="G4024" i="26"/>
  <c r="H4024" i="26"/>
  <c r="I4024" i="26"/>
  <c r="D4025" i="26"/>
  <c r="E4025" i="26"/>
  <c r="F4025" i="26"/>
  <c r="G4025" i="26"/>
  <c r="H4025" i="26"/>
  <c r="I4025" i="26"/>
  <c r="D4026" i="26"/>
  <c r="E4026" i="26"/>
  <c r="F4026" i="26"/>
  <c r="G4026" i="26"/>
  <c r="H4026" i="26"/>
  <c r="I4026" i="26"/>
  <c r="D4027" i="26"/>
  <c r="E4027" i="26"/>
  <c r="F4027" i="26"/>
  <c r="G4027" i="26"/>
  <c r="H4027" i="26"/>
  <c r="I4027" i="26"/>
  <c r="D4028" i="26"/>
  <c r="E4028" i="26"/>
  <c r="F4028" i="26"/>
  <c r="G4028" i="26"/>
  <c r="H4028" i="26"/>
  <c r="I4028" i="26"/>
  <c r="D4029" i="26"/>
  <c r="E4029" i="26"/>
  <c r="F4029" i="26"/>
  <c r="G4029" i="26"/>
  <c r="H4029" i="26"/>
  <c r="I4029" i="26"/>
  <c r="D4030" i="26"/>
  <c r="E4030" i="26"/>
  <c r="F4030" i="26"/>
  <c r="G4030" i="26"/>
  <c r="H4030" i="26"/>
  <c r="I4030" i="26"/>
  <c r="D4031" i="26"/>
  <c r="E4031" i="26"/>
  <c r="F4031" i="26"/>
  <c r="G4031" i="26"/>
  <c r="H4031" i="26"/>
  <c r="I4031" i="26"/>
  <c r="D4032" i="26"/>
  <c r="E4032" i="26"/>
  <c r="F4032" i="26"/>
  <c r="G4032" i="26"/>
  <c r="H4032" i="26"/>
  <c r="I4032" i="26"/>
  <c r="D4033" i="26"/>
  <c r="E4033" i="26"/>
  <c r="F4033" i="26"/>
  <c r="G4033" i="26"/>
  <c r="H4033" i="26"/>
  <c r="I4033" i="26"/>
  <c r="D4034" i="26"/>
  <c r="E4034" i="26"/>
  <c r="F4034" i="26"/>
  <c r="G4034" i="26"/>
  <c r="H4034" i="26"/>
  <c r="I4034" i="26"/>
  <c r="D4035" i="26"/>
  <c r="E4035" i="26"/>
  <c r="F4035" i="26"/>
  <c r="G4035" i="26"/>
  <c r="H4035" i="26"/>
  <c r="I4035" i="26"/>
  <c r="D4036" i="26"/>
  <c r="E4036" i="26"/>
  <c r="F4036" i="26"/>
  <c r="G4036" i="26"/>
  <c r="H4036" i="26"/>
  <c r="I4036" i="26"/>
  <c r="D4037" i="26"/>
  <c r="E4037" i="26"/>
  <c r="F4037" i="26"/>
  <c r="G4037" i="26"/>
  <c r="H4037" i="26"/>
  <c r="I4037" i="26"/>
  <c r="D4038" i="26"/>
  <c r="E4038" i="26"/>
  <c r="F4038" i="26"/>
  <c r="G4038" i="26"/>
  <c r="H4038" i="26"/>
  <c r="I4038" i="26"/>
  <c r="D4039" i="26"/>
  <c r="E4039" i="26"/>
  <c r="F4039" i="26"/>
  <c r="G4039" i="26"/>
  <c r="H4039" i="26"/>
  <c r="I4039" i="26"/>
  <c r="D4040" i="26"/>
  <c r="E4040" i="26"/>
  <c r="F4040" i="26"/>
  <c r="G4040" i="26"/>
  <c r="H4040" i="26"/>
  <c r="I4040" i="26"/>
  <c r="D4041" i="26"/>
  <c r="E4041" i="26"/>
  <c r="F4041" i="26"/>
  <c r="G4041" i="26"/>
  <c r="H4041" i="26"/>
  <c r="I4041" i="26"/>
  <c r="D4042" i="26"/>
  <c r="E4042" i="26"/>
  <c r="F4042" i="26"/>
  <c r="G4042" i="26"/>
  <c r="H4042" i="26"/>
  <c r="I4042" i="26"/>
  <c r="D4043" i="26"/>
  <c r="E4043" i="26"/>
  <c r="F4043" i="26"/>
  <c r="G4043" i="26"/>
  <c r="H4043" i="26"/>
  <c r="I4043" i="26"/>
  <c r="D4044" i="26"/>
  <c r="E4044" i="26"/>
  <c r="F4044" i="26"/>
  <c r="G4044" i="26"/>
  <c r="H4044" i="26"/>
  <c r="I4044" i="26"/>
  <c r="D4045" i="26"/>
  <c r="E4045" i="26"/>
  <c r="F4045" i="26"/>
  <c r="G4045" i="26"/>
  <c r="H4045" i="26"/>
  <c r="I4045" i="26"/>
  <c r="D4046" i="26"/>
  <c r="E4046" i="26"/>
  <c r="F4046" i="26"/>
  <c r="G4046" i="26"/>
  <c r="H4046" i="26"/>
  <c r="I4046" i="26"/>
  <c r="D4047" i="26"/>
  <c r="E4047" i="26"/>
  <c r="F4047" i="26"/>
  <c r="G4047" i="26"/>
  <c r="H4047" i="26"/>
  <c r="I4047" i="26"/>
  <c r="D4048" i="26"/>
  <c r="E4048" i="26"/>
  <c r="F4048" i="26"/>
  <c r="G4048" i="26"/>
  <c r="H4048" i="26"/>
  <c r="I4048" i="26"/>
  <c r="D4049" i="26"/>
  <c r="E4049" i="26"/>
  <c r="F4049" i="26"/>
  <c r="G4049" i="26"/>
  <c r="H4049" i="26"/>
  <c r="I4049" i="26"/>
  <c r="D4050" i="26"/>
  <c r="E4050" i="26"/>
  <c r="F4050" i="26"/>
  <c r="G4050" i="26"/>
  <c r="H4050" i="26"/>
  <c r="I4050" i="26"/>
  <c r="D4051" i="26"/>
  <c r="E4051" i="26"/>
  <c r="F4051" i="26"/>
  <c r="G4051" i="26"/>
  <c r="H4051" i="26"/>
  <c r="I4051" i="26"/>
  <c r="D4052" i="26"/>
  <c r="E4052" i="26"/>
  <c r="F4052" i="26"/>
  <c r="G4052" i="26"/>
  <c r="H4052" i="26"/>
  <c r="I4052" i="26"/>
  <c r="D4053" i="26"/>
  <c r="E4053" i="26"/>
  <c r="F4053" i="26"/>
  <c r="G4053" i="26"/>
  <c r="H4053" i="26"/>
  <c r="I4053" i="26"/>
  <c r="D4054" i="26"/>
  <c r="E4054" i="26"/>
  <c r="F4054" i="26"/>
  <c r="G4054" i="26"/>
  <c r="H4054" i="26"/>
  <c r="I4054" i="26"/>
  <c r="D4055" i="26"/>
  <c r="E4055" i="26"/>
  <c r="F4055" i="26"/>
  <c r="G4055" i="26"/>
  <c r="H4055" i="26"/>
  <c r="I4055" i="26"/>
  <c r="D4056" i="26"/>
  <c r="E4056" i="26"/>
  <c r="F4056" i="26"/>
  <c r="G4056" i="26"/>
  <c r="H4056" i="26"/>
  <c r="I4056" i="26"/>
  <c r="D4057" i="26"/>
  <c r="E4057" i="26"/>
  <c r="F4057" i="26"/>
  <c r="G4057" i="26"/>
  <c r="H4057" i="26"/>
  <c r="I4057" i="26"/>
  <c r="D4058" i="26"/>
  <c r="E4058" i="26"/>
  <c r="F4058" i="26"/>
  <c r="G4058" i="26"/>
  <c r="H4058" i="26"/>
  <c r="I4058" i="26"/>
  <c r="D4059" i="26"/>
  <c r="E4059" i="26"/>
  <c r="F4059" i="26"/>
  <c r="G4059" i="26"/>
  <c r="H4059" i="26"/>
  <c r="I4059" i="26"/>
  <c r="D4060" i="26"/>
  <c r="E4060" i="26"/>
  <c r="F4060" i="26"/>
  <c r="G4060" i="26"/>
  <c r="H4060" i="26"/>
  <c r="I4060" i="26"/>
  <c r="D4061" i="26"/>
  <c r="E4061" i="26"/>
  <c r="F4061" i="26"/>
  <c r="G4061" i="26"/>
  <c r="H4061" i="26"/>
  <c r="I4061" i="26"/>
  <c r="D4062" i="26"/>
  <c r="E4062" i="26"/>
  <c r="F4062" i="26"/>
  <c r="G4062" i="26"/>
  <c r="H4062" i="26"/>
  <c r="I4062" i="26"/>
  <c r="D4063" i="26"/>
  <c r="E4063" i="26"/>
  <c r="F4063" i="26"/>
  <c r="G4063" i="26"/>
  <c r="H4063" i="26"/>
  <c r="I4063" i="26"/>
  <c r="D4064" i="26"/>
  <c r="E4064" i="26"/>
  <c r="F4064" i="26"/>
  <c r="G4064" i="26"/>
  <c r="H4064" i="26"/>
  <c r="I4064" i="26"/>
  <c r="D4065" i="26"/>
  <c r="E4065" i="26"/>
  <c r="F4065" i="26"/>
  <c r="G4065" i="26"/>
  <c r="H4065" i="26"/>
  <c r="I4065" i="26"/>
  <c r="D4066" i="26"/>
  <c r="E4066" i="26"/>
  <c r="F4066" i="26"/>
  <c r="G4066" i="26"/>
  <c r="H4066" i="26"/>
  <c r="I4066" i="26"/>
  <c r="D4067" i="26"/>
  <c r="E4067" i="26"/>
  <c r="F4067" i="26"/>
  <c r="G4067" i="26"/>
  <c r="H4067" i="26"/>
  <c r="I4067" i="26"/>
  <c r="D4068" i="26"/>
  <c r="E4068" i="26"/>
  <c r="F4068" i="26"/>
  <c r="G4068" i="26"/>
  <c r="H4068" i="26"/>
  <c r="I4068" i="26"/>
  <c r="D4069" i="26"/>
  <c r="E4069" i="26"/>
  <c r="F4069" i="26"/>
  <c r="G4069" i="26"/>
  <c r="H4069" i="26"/>
  <c r="I4069" i="26"/>
  <c r="D4070" i="26"/>
  <c r="E4070" i="26"/>
  <c r="F4070" i="26"/>
  <c r="G4070" i="26"/>
  <c r="H4070" i="26"/>
  <c r="I4070" i="26"/>
  <c r="D4071" i="26"/>
  <c r="E4071" i="26"/>
  <c r="F4071" i="26"/>
  <c r="G4071" i="26"/>
  <c r="H4071" i="26"/>
  <c r="I4071" i="26"/>
  <c r="D4072" i="26"/>
  <c r="E4072" i="26"/>
  <c r="F4072" i="26"/>
  <c r="G4072" i="26"/>
  <c r="H4072" i="26"/>
  <c r="I4072" i="26"/>
  <c r="D4073" i="26"/>
  <c r="E4073" i="26"/>
  <c r="F4073" i="26"/>
  <c r="G4073" i="26"/>
  <c r="H4073" i="26"/>
  <c r="I4073" i="26"/>
  <c r="D4074" i="26"/>
  <c r="E4074" i="26"/>
  <c r="F4074" i="26"/>
  <c r="G4074" i="26"/>
  <c r="H4074" i="26"/>
  <c r="I4074" i="26"/>
  <c r="D4075" i="26"/>
  <c r="E4075" i="26"/>
  <c r="F4075" i="26"/>
  <c r="G4075" i="26"/>
  <c r="H4075" i="26"/>
  <c r="I4075" i="26"/>
  <c r="D4076" i="26"/>
  <c r="E4076" i="26"/>
  <c r="F4076" i="26"/>
  <c r="G4076" i="26"/>
  <c r="H4076" i="26"/>
  <c r="I4076" i="26"/>
  <c r="D4077" i="26"/>
  <c r="E4077" i="26"/>
  <c r="F4077" i="26"/>
  <c r="G4077" i="26"/>
  <c r="H4077" i="26"/>
  <c r="I4077" i="26"/>
  <c r="D4078" i="26"/>
  <c r="E4078" i="26"/>
  <c r="F4078" i="26"/>
  <c r="G4078" i="26"/>
  <c r="H4078" i="26"/>
  <c r="I4078" i="26"/>
  <c r="D4079" i="26"/>
  <c r="E4079" i="26"/>
  <c r="F4079" i="26"/>
  <c r="G4079" i="26"/>
  <c r="H4079" i="26"/>
  <c r="I4079" i="26"/>
  <c r="D4080" i="26"/>
  <c r="E4080" i="26"/>
  <c r="F4080" i="26"/>
  <c r="G4080" i="26"/>
  <c r="H4080" i="26"/>
  <c r="I4080" i="26"/>
  <c r="D4081" i="26"/>
  <c r="E4081" i="26"/>
  <c r="F4081" i="26"/>
  <c r="G4081" i="26"/>
  <c r="H4081" i="26"/>
  <c r="I4081" i="26"/>
  <c r="D4082" i="26"/>
  <c r="E4082" i="26"/>
  <c r="F4082" i="26"/>
  <c r="G4082" i="26"/>
  <c r="H4082" i="26"/>
  <c r="I4082" i="26"/>
  <c r="D4083" i="26"/>
  <c r="E4083" i="26"/>
  <c r="F4083" i="26"/>
  <c r="G4083" i="26"/>
  <c r="H4083" i="26"/>
  <c r="I4083" i="26"/>
  <c r="D4084" i="26"/>
  <c r="E4084" i="26"/>
  <c r="F4084" i="26"/>
  <c r="G4084" i="26"/>
  <c r="H4084" i="26"/>
  <c r="I4084" i="26"/>
  <c r="D4085" i="26"/>
  <c r="E4085" i="26"/>
  <c r="F4085" i="26"/>
  <c r="G4085" i="26"/>
  <c r="H4085" i="26"/>
  <c r="I4085" i="26"/>
  <c r="D4086" i="26"/>
  <c r="E4086" i="26"/>
  <c r="F4086" i="26"/>
  <c r="G4086" i="26"/>
  <c r="H4086" i="26"/>
  <c r="I4086" i="26"/>
  <c r="D4087" i="26"/>
  <c r="E4087" i="26"/>
  <c r="F4087" i="26"/>
  <c r="G4087" i="26"/>
  <c r="H4087" i="26"/>
  <c r="I4087" i="26"/>
  <c r="D4088" i="26"/>
  <c r="E4088" i="26"/>
  <c r="F4088" i="26"/>
  <c r="G4088" i="26"/>
  <c r="H4088" i="26"/>
  <c r="I4088" i="26"/>
  <c r="D4089" i="26"/>
  <c r="E4089" i="26"/>
  <c r="F4089" i="26"/>
  <c r="G4089" i="26"/>
  <c r="H4089" i="26"/>
  <c r="I4089" i="26"/>
  <c r="D4090" i="26"/>
  <c r="E4090" i="26"/>
  <c r="F4090" i="26"/>
  <c r="G4090" i="26"/>
  <c r="H4090" i="26"/>
  <c r="I4090" i="26"/>
  <c r="D4091" i="26"/>
  <c r="E4091" i="26"/>
  <c r="F4091" i="26"/>
  <c r="G4091" i="26"/>
  <c r="H4091" i="26"/>
  <c r="I4091" i="26"/>
  <c r="D4092" i="26"/>
  <c r="E4092" i="26"/>
  <c r="F4092" i="26"/>
  <c r="G4092" i="26"/>
  <c r="H4092" i="26"/>
  <c r="I4092" i="26"/>
  <c r="D4093" i="26"/>
  <c r="E4093" i="26"/>
  <c r="F4093" i="26"/>
  <c r="G4093" i="26"/>
  <c r="H4093" i="26"/>
  <c r="I4093" i="26"/>
  <c r="D4094" i="26"/>
  <c r="E4094" i="26"/>
  <c r="F4094" i="26"/>
  <c r="G4094" i="26"/>
  <c r="H4094" i="26"/>
  <c r="I4094" i="26"/>
  <c r="D4095" i="26"/>
  <c r="E4095" i="26"/>
  <c r="F4095" i="26"/>
  <c r="G4095" i="26"/>
  <c r="H4095" i="26"/>
  <c r="I4095" i="26"/>
  <c r="D4096" i="26"/>
  <c r="E4096" i="26"/>
  <c r="F4096" i="26"/>
  <c r="G4096" i="26"/>
  <c r="H4096" i="26"/>
  <c r="I4096" i="26"/>
  <c r="D4097" i="26"/>
  <c r="E4097" i="26"/>
  <c r="F4097" i="26"/>
  <c r="G4097" i="26"/>
  <c r="H4097" i="26"/>
  <c r="I4097" i="26"/>
  <c r="D4098" i="26"/>
  <c r="E4098" i="26"/>
  <c r="F4098" i="26"/>
  <c r="G4098" i="26"/>
  <c r="H4098" i="26"/>
  <c r="I4098" i="26"/>
  <c r="D4099" i="26"/>
  <c r="E4099" i="26"/>
  <c r="F4099" i="26"/>
  <c r="G4099" i="26"/>
  <c r="H4099" i="26"/>
  <c r="I4099" i="26"/>
  <c r="D4100" i="26"/>
  <c r="E4100" i="26"/>
  <c r="F4100" i="26"/>
  <c r="G4100" i="26"/>
  <c r="H4100" i="26"/>
  <c r="I4100" i="26"/>
  <c r="D4101" i="26"/>
  <c r="E4101" i="26"/>
  <c r="F4101" i="26"/>
  <c r="G4101" i="26"/>
  <c r="H4101" i="26"/>
  <c r="I4101" i="26"/>
  <c r="D4102" i="26"/>
  <c r="E4102" i="26"/>
  <c r="F4102" i="26"/>
  <c r="G4102" i="26"/>
  <c r="H4102" i="26"/>
  <c r="I4102" i="26"/>
  <c r="D4103" i="26"/>
  <c r="E4103" i="26"/>
  <c r="F4103" i="26"/>
  <c r="G4103" i="26"/>
  <c r="H4103" i="26"/>
  <c r="I4103" i="26"/>
  <c r="D4104" i="26"/>
  <c r="E4104" i="26"/>
  <c r="F4104" i="26"/>
  <c r="G4104" i="26"/>
  <c r="H4104" i="26"/>
  <c r="I4104" i="26"/>
  <c r="D4105" i="26"/>
  <c r="E4105" i="26"/>
  <c r="F4105" i="26"/>
  <c r="G4105" i="26"/>
  <c r="H4105" i="26"/>
  <c r="I4105" i="26"/>
  <c r="D4106" i="26"/>
  <c r="E4106" i="26"/>
  <c r="F4106" i="26"/>
  <c r="G4106" i="26"/>
  <c r="H4106" i="26"/>
  <c r="I4106" i="26"/>
  <c r="D4107" i="26"/>
  <c r="E4107" i="26"/>
  <c r="F4107" i="26"/>
  <c r="G4107" i="26"/>
  <c r="H4107" i="26"/>
  <c r="I4107" i="26"/>
  <c r="D4108" i="26"/>
  <c r="E4108" i="26"/>
  <c r="F4108" i="26"/>
  <c r="G4108" i="26"/>
  <c r="H4108" i="26"/>
  <c r="I4108" i="26"/>
  <c r="D4109" i="26"/>
  <c r="E4109" i="26"/>
  <c r="F4109" i="26"/>
  <c r="G4109" i="26"/>
  <c r="H4109" i="26"/>
  <c r="I4109" i="26"/>
  <c r="D4110" i="26"/>
  <c r="E4110" i="26"/>
  <c r="F4110" i="26"/>
  <c r="G4110" i="26"/>
  <c r="H4110" i="26"/>
  <c r="I4110" i="26"/>
  <c r="D4111" i="26"/>
  <c r="E4111" i="26"/>
  <c r="F4111" i="26"/>
  <c r="G4111" i="26"/>
  <c r="H4111" i="26"/>
  <c r="I4111" i="26"/>
  <c r="D4112" i="26"/>
  <c r="E4112" i="26"/>
  <c r="F4112" i="26"/>
  <c r="G4112" i="26"/>
  <c r="H4112" i="26"/>
  <c r="I4112" i="26"/>
  <c r="D4113" i="26"/>
  <c r="E4113" i="26"/>
  <c r="F4113" i="26"/>
  <c r="G4113" i="26"/>
  <c r="H4113" i="26"/>
  <c r="I4113" i="26"/>
  <c r="D4114" i="26"/>
  <c r="E4114" i="26"/>
  <c r="F4114" i="26"/>
  <c r="G4114" i="26"/>
  <c r="H4114" i="26"/>
  <c r="I4114" i="26"/>
  <c r="D4115" i="26"/>
  <c r="E4115" i="26"/>
  <c r="F4115" i="26"/>
  <c r="G4115" i="26"/>
  <c r="H4115" i="26"/>
  <c r="I4115" i="26"/>
  <c r="D4116" i="26"/>
  <c r="E4116" i="26"/>
  <c r="F4116" i="26"/>
  <c r="G4116" i="26"/>
  <c r="H4116" i="26"/>
  <c r="I4116" i="26"/>
  <c r="D4117" i="26"/>
  <c r="E4117" i="26"/>
  <c r="F4117" i="26"/>
  <c r="G4117" i="26"/>
  <c r="H4117" i="26"/>
  <c r="I4117" i="26"/>
  <c r="D4118" i="26"/>
  <c r="E4118" i="26"/>
  <c r="F4118" i="26"/>
  <c r="G4118" i="26"/>
  <c r="H4118" i="26"/>
  <c r="I4118" i="26"/>
  <c r="D4119" i="26"/>
  <c r="E4119" i="26"/>
  <c r="F4119" i="26"/>
  <c r="G4119" i="26"/>
  <c r="H4119" i="26"/>
  <c r="I4119" i="26"/>
  <c r="D4120" i="26"/>
  <c r="E4120" i="26"/>
  <c r="F4120" i="26"/>
  <c r="G4120" i="26"/>
  <c r="H4120" i="26"/>
  <c r="I4120" i="26"/>
  <c r="D4121" i="26"/>
  <c r="E4121" i="26"/>
  <c r="F4121" i="26"/>
  <c r="G4121" i="26"/>
  <c r="H4121" i="26"/>
  <c r="I4121" i="26"/>
  <c r="D4122" i="26"/>
  <c r="E4122" i="26"/>
  <c r="F4122" i="26"/>
  <c r="G4122" i="26"/>
  <c r="H4122" i="26"/>
  <c r="I4122" i="26"/>
  <c r="D4123" i="26"/>
  <c r="E4123" i="26"/>
  <c r="F4123" i="26"/>
  <c r="G4123" i="26"/>
  <c r="H4123" i="26"/>
  <c r="I4123" i="26"/>
  <c r="D4124" i="26"/>
  <c r="E4124" i="26"/>
  <c r="F4124" i="26"/>
  <c r="G4124" i="26"/>
  <c r="H4124" i="26"/>
  <c r="I4124" i="26"/>
  <c r="D4125" i="26"/>
  <c r="E4125" i="26"/>
  <c r="F4125" i="26"/>
  <c r="G4125" i="26"/>
  <c r="H4125" i="26"/>
  <c r="I4125" i="26"/>
  <c r="D4126" i="26"/>
  <c r="E4126" i="26"/>
  <c r="F4126" i="26"/>
  <c r="G4126" i="26"/>
  <c r="H4126" i="26"/>
  <c r="I4126" i="26"/>
  <c r="D4127" i="26"/>
  <c r="E4127" i="26"/>
  <c r="F4127" i="26"/>
  <c r="G4127" i="26"/>
  <c r="H4127" i="26"/>
  <c r="I4127" i="26"/>
  <c r="D4128" i="26"/>
  <c r="E4128" i="26"/>
  <c r="F4128" i="26"/>
  <c r="G4128" i="26"/>
  <c r="H4128" i="26"/>
  <c r="I4128" i="26"/>
  <c r="D4129" i="26"/>
  <c r="E4129" i="26"/>
  <c r="F4129" i="26"/>
  <c r="G4129" i="26"/>
  <c r="H4129" i="26"/>
  <c r="I4129" i="26"/>
  <c r="D4130" i="26"/>
  <c r="E4130" i="26"/>
  <c r="F4130" i="26"/>
  <c r="G4130" i="26"/>
  <c r="H4130" i="26"/>
  <c r="I4130" i="26"/>
  <c r="D4131" i="26"/>
  <c r="E4131" i="26"/>
  <c r="F4131" i="26"/>
  <c r="G4131" i="26"/>
  <c r="H4131" i="26"/>
  <c r="I4131" i="26"/>
  <c r="D4132" i="26"/>
  <c r="E4132" i="26"/>
  <c r="F4132" i="26"/>
  <c r="G4132" i="26"/>
  <c r="H4132" i="26"/>
  <c r="I4132" i="26"/>
  <c r="D4133" i="26"/>
  <c r="E4133" i="26"/>
  <c r="F4133" i="26"/>
  <c r="G4133" i="26"/>
  <c r="H4133" i="26"/>
  <c r="I4133" i="26"/>
  <c r="D4134" i="26"/>
  <c r="E4134" i="26"/>
  <c r="F4134" i="26"/>
  <c r="G4134" i="26"/>
  <c r="H4134" i="26"/>
  <c r="I4134" i="26"/>
  <c r="D4135" i="26"/>
  <c r="E4135" i="26"/>
  <c r="F4135" i="26"/>
  <c r="G4135" i="26"/>
  <c r="H4135" i="26"/>
  <c r="I4135" i="26"/>
  <c r="D4136" i="26"/>
  <c r="E4136" i="26"/>
  <c r="F4136" i="26"/>
  <c r="G4136" i="26"/>
  <c r="H4136" i="26"/>
  <c r="I4136" i="26"/>
  <c r="D4137" i="26"/>
  <c r="E4137" i="26"/>
  <c r="F4137" i="26"/>
  <c r="G4137" i="26"/>
  <c r="H4137" i="26"/>
  <c r="I4137" i="26"/>
  <c r="D4138" i="26"/>
  <c r="E4138" i="26"/>
  <c r="F4138" i="26"/>
  <c r="G4138" i="26"/>
  <c r="H4138" i="26"/>
  <c r="I4138" i="26"/>
  <c r="D4139" i="26"/>
  <c r="E4139" i="26"/>
  <c r="F4139" i="26"/>
  <c r="G4139" i="26"/>
  <c r="H4139" i="26"/>
  <c r="I4139" i="26"/>
  <c r="D4140" i="26"/>
  <c r="E4140" i="26"/>
  <c r="F4140" i="26"/>
  <c r="G4140" i="26"/>
  <c r="H4140" i="26"/>
  <c r="I4140" i="26"/>
  <c r="D4141" i="26"/>
  <c r="E4141" i="26"/>
  <c r="F4141" i="26"/>
  <c r="G4141" i="26"/>
  <c r="H4141" i="26"/>
  <c r="I4141" i="26"/>
  <c r="D4142" i="26"/>
  <c r="E4142" i="26"/>
  <c r="F4142" i="26"/>
  <c r="G4142" i="26"/>
  <c r="H4142" i="26"/>
  <c r="I4142" i="26"/>
  <c r="D4143" i="26"/>
  <c r="E4143" i="26"/>
  <c r="F4143" i="26"/>
  <c r="G4143" i="26"/>
  <c r="H4143" i="26"/>
  <c r="I4143" i="26"/>
  <c r="D4144" i="26"/>
  <c r="E4144" i="26"/>
  <c r="F4144" i="26"/>
  <c r="G4144" i="26"/>
  <c r="H4144" i="26"/>
  <c r="I4144" i="26"/>
  <c r="D4145" i="26"/>
  <c r="E4145" i="26"/>
  <c r="F4145" i="26"/>
  <c r="G4145" i="26"/>
  <c r="H4145" i="26"/>
  <c r="I4145" i="26"/>
  <c r="D4146" i="26"/>
  <c r="E4146" i="26"/>
  <c r="F4146" i="26"/>
  <c r="G4146" i="26"/>
  <c r="H4146" i="26"/>
  <c r="I4146" i="26"/>
  <c r="D4147" i="26"/>
  <c r="E4147" i="26"/>
  <c r="F4147" i="26"/>
  <c r="G4147" i="26"/>
  <c r="H4147" i="26"/>
  <c r="I4147" i="26"/>
  <c r="D4148" i="26"/>
  <c r="E4148" i="26"/>
  <c r="F4148" i="26"/>
  <c r="G4148" i="26"/>
  <c r="H4148" i="26"/>
  <c r="I4148" i="26"/>
  <c r="D4149" i="26"/>
  <c r="E4149" i="26"/>
  <c r="F4149" i="26"/>
  <c r="G4149" i="26"/>
  <c r="H4149" i="26"/>
  <c r="I4149" i="26"/>
  <c r="D4150" i="26"/>
  <c r="E4150" i="26"/>
  <c r="F4150" i="26"/>
  <c r="G4150" i="26"/>
  <c r="H4150" i="26"/>
  <c r="I4150" i="26"/>
  <c r="D4151" i="26"/>
  <c r="E4151" i="26"/>
  <c r="F4151" i="26"/>
  <c r="G4151" i="26"/>
  <c r="H4151" i="26"/>
  <c r="I4151" i="26"/>
  <c r="D4152" i="26"/>
  <c r="E4152" i="26"/>
  <c r="F4152" i="26"/>
  <c r="G4152" i="26"/>
  <c r="H4152" i="26"/>
  <c r="I4152" i="26"/>
  <c r="D4153" i="26"/>
  <c r="E4153" i="26"/>
  <c r="F4153" i="26"/>
  <c r="G4153" i="26"/>
  <c r="H4153" i="26"/>
  <c r="I4153" i="26"/>
  <c r="D4154" i="26"/>
  <c r="E4154" i="26"/>
  <c r="F4154" i="26"/>
  <c r="G4154" i="26"/>
  <c r="H4154" i="26"/>
  <c r="I4154" i="26"/>
  <c r="D4155" i="26"/>
  <c r="E4155" i="26"/>
  <c r="F4155" i="26"/>
  <c r="G4155" i="26"/>
  <c r="H4155" i="26"/>
  <c r="I4155" i="26"/>
  <c r="D4156" i="26"/>
  <c r="E4156" i="26"/>
  <c r="F4156" i="26"/>
  <c r="G4156" i="26"/>
  <c r="H4156" i="26"/>
  <c r="I4156" i="26"/>
  <c r="D4157" i="26"/>
  <c r="E4157" i="26"/>
  <c r="F4157" i="26"/>
  <c r="G4157" i="26"/>
  <c r="H4157" i="26"/>
  <c r="I4157" i="26"/>
  <c r="D4158" i="26"/>
  <c r="E4158" i="26"/>
  <c r="F4158" i="26"/>
  <c r="G4158" i="26"/>
  <c r="H4158" i="26"/>
  <c r="I4158" i="26"/>
  <c r="D4159" i="26"/>
  <c r="E4159" i="26"/>
  <c r="F4159" i="26"/>
  <c r="G4159" i="26"/>
  <c r="H4159" i="26"/>
  <c r="I4159" i="26"/>
  <c r="D4160" i="26"/>
  <c r="E4160" i="26"/>
  <c r="F4160" i="26"/>
  <c r="G4160" i="26"/>
  <c r="H4160" i="26"/>
  <c r="I4160" i="26"/>
  <c r="D4161" i="26"/>
  <c r="E4161" i="26"/>
  <c r="F4161" i="26"/>
  <c r="G4161" i="26"/>
  <c r="H4161" i="26"/>
  <c r="I4161" i="26"/>
  <c r="D4162" i="26"/>
  <c r="E4162" i="26"/>
  <c r="F4162" i="26"/>
  <c r="G4162" i="26"/>
  <c r="H4162" i="26"/>
  <c r="I4162" i="26"/>
  <c r="D4163" i="26"/>
  <c r="E4163" i="26"/>
  <c r="F4163" i="26"/>
  <c r="G4163" i="26"/>
  <c r="H4163" i="26"/>
  <c r="I4163" i="26"/>
  <c r="D4164" i="26"/>
  <c r="E4164" i="26"/>
  <c r="F4164" i="26"/>
  <c r="G4164" i="26"/>
  <c r="H4164" i="26"/>
  <c r="I4164" i="26"/>
  <c r="D4165" i="26"/>
  <c r="E4165" i="26"/>
  <c r="F4165" i="26"/>
  <c r="G4165" i="26"/>
  <c r="H4165" i="26"/>
  <c r="I4165" i="26"/>
  <c r="D4166" i="26"/>
  <c r="E4166" i="26"/>
  <c r="F4166" i="26"/>
  <c r="G4166" i="26"/>
  <c r="H4166" i="26"/>
  <c r="I4166" i="26"/>
  <c r="D4167" i="26"/>
  <c r="E4167" i="26"/>
  <c r="F4167" i="26"/>
  <c r="G4167" i="26"/>
  <c r="H4167" i="26"/>
  <c r="I4167" i="26"/>
  <c r="D4168" i="26"/>
  <c r="E4168" i="26"/>
  <c r="F4168" i="26"/>
  <c r="G4168" i="26"/>
  <c r="H4168" i="26"/>
  <c r="I4168" i="26"/>
  <c r="D4169" i="26"/>
  <c r="E4169" i="26"/>
  <c r="F4169" i="26"/>
  <c r="G4169" i="26"/>
  <c r="H4169" i="26"/>
  <c r="I4169" i="26"/>
  <c r="D4170" i="26"/>
  <c r="E4170" i="26"/>
  <c r="F4170" i="26"/>
  <c r="G4170" i="26"/>
  <c r="H4170" i="26"/>
  <c r="I4170" i="26"/>
  <c r="D4171" i="26"/>
  <c r="E4171" i="26"/>
  <c r="F4171" i="26"/>
  <c r="G4171" i="26"/>
  <c r="H4171" i="26"/>
  <c r="I4171" i="26"/>
  <c r="D4172" i="26"/>
  <c r="E4172" i="26"/>
  <c r="F4172" i="26"/>
  <c r="G4172" i="26"/>
  <c r="H4172" i="26"/>
  <c r="I4172" i="26"/>
  <c r="D4173" i="26"/>
  <c r="E4173" i="26"/>
  <c r="F4173" i="26"/>
  <c r="G4173" i="26"/>
  <c r="H4173" i="26"/>
  <c r="I4173" i="26"/>
  <c r="D4174" i="26"/>
  <c r="E4174" i="26"/>
  <c r="F4174" i="26"/>
  <c r="G4174" i="26"/>
  <c r="H4174" i="26"/>
  <c r="I4174" i="26"/>
  <c r="D4175" i="26"/>
  <c r="E4175" i="26"/>
  <c r="F4175" i="26"/>
  <c r="G4175" i="26"/>
  <c r="H4175" i="26"/>
  <c r="I4175" i="26"/>
  <c r="D4176" i="26"/>
  <c r="E4176" i="26"/>
  <c r="F4176" i="26"/>
  <c r="G4176" i="26"/>
  <c r="H4176" i="26"/>
  <c r="I4176" i="26"/>
  <c r="D4177" i="26"/>
  <c r="E4177" i="26"/>
  <c r="F4177" i="26"/>
  <c r="G4177" i="26"/>
  <c r="H4177" i="26"/>
  <c r="I4177" i="26"/>
  <c r="D4178" i="26"/>
  <c r="E4178" i="26"/>
  <c r="F4178" i="26"/>
  <c r="G4178" i="26"/>
  <c r="H4178" i="26"/>
  <c r="I4178" i="26"/>
  <c r="D4179" i="26"/>
  <c r="E4179" i="26"/>
  <c r="F4179" i="26"/>
  <c r="G4179" i="26"/>
  <c r="H4179" i="26"/>
  <c r="I4179" i="26"/>
  <c r="D4180" i="26"/>
  <c r="E4180" i="26"/>
  <c r="F4180" i="26"/>
  <c r="G4180" i="26"/>
  <c r="H4180" i="26"/>
  <c r="I4180" i="26"/>
  <c r="D4181" i="26"/>
  <c r="E4181" i="26"/>
  <c r="F4181" i="26"/>
  <c r="G4181" i="26"/>
  <c r="H4181" i="26"/>
  <c r="I4181" i="26"/>
  <c r="D4182" i="26"/>
  <c r="E4182" i="26"/>
  <c r="F4182" i="26"/>
  <c r="G4182" i="26"/>
  <c r="H4182" i="26"/>
  <c r="I4182" i="26"/>
  <c r="D4183" i="26"/>
  <c r="E4183" i="26"/>
  <c r="F4183" i="26"/>
  <c r="G4183" i="26"/>
  <c r="H4183" i="26"/>
  <c r="I4183" i="26"/>
  <c r="D4184" i="26"/>
  <c r="E4184" i="26"/>
  <c r="F4184" i="26"/>
  <c r="G4184" i="26"/>
  <c r="H4184" i="26"/>
  <c r="I4184" i="26"/>
  <c r="D4185" i="26"/>
  <c r="E4185" i="26"/>
  <c r="F4185" i="26"/>
  <c r="G4185" i="26"/>
  <c r="H4185" i="26"/>
  <c r="I4185" i="26"/>
  <c r="D4186" i="26"/>
  <c r="E4186" i="26"/>
  <c r="F4186" i="26"/>
  <c r="G4186" i="26"/>
  <c r="H4186" i="26"/>
  <c r="I4186" i="26"/>
  <c r="D4187" i="26"/>
  <c r="E4187" i="26"/>
  <c r="F4187" i="26"/>
  <c r="G4187" i="26"/>
  <c r="H4187" i="26"/>
  <c r="I4187" i="26"/>
  <c r="D4188" i="26"/>
  <c r="E4188" i="26"/>
  <c r="F4188" i="26"/>
  <c r="G4188" i="26"/>
  <c r="H4188" i="26"/>
  <c r="I4188" i="26"/>
  <c r="D4189" i="26"/>
  <c r="E4189" i="26"/>
  <c r="F4189" i="26"/>
  <c r="G4189" i="26"/>
  <c r="H4189" i="26"/>
  <c r="I4189" i="26"/>
  <c r="D4190" i="26"/>
  <c r="E4190" i="26"/>
  <c r="F4190" i="26"/>
  <c r="G4190" i="26"/>
  <c r="H4190" i="26"/>
  <c r="I4190" i="26"/>
  <c r="D4191" i="26"/>
  <c r="E4191" i="26"/>
  <c r="F4191" i="26"/>
  <c r="G4191" i="26"/>
  <c r="H4191" i="26"/>
  <c r="I4191" i="26"/>
  <c r="D4192" i="26"/>
  <c r="E4192" i="26"/>
  <c r="F4192" i="26"/>
  <c r="G4192" i="26"/>
  <c r="H4192" i="26"/>
  <c r="I4192" i="26"/>
  <c r="D4193" i="26"/>
  <c r="E4193" i="26"/>
  <c r="F4193" i="26"/>
  <c r="G4193" i="26"/>
  <c r="H4193" i="26"/>
  <c r="I4193" i="26"/>
  <c r="D4194" i="26"/>
  <c r="E4194" i="26"/>
  <c r="F4194" i="26"/>
  <c r="G4194" i="26"/>
  <c r="H4194" i="26"/>
  <c r="I4194" i="26"/>
  <c r="D4195" i="26"/>
  <c r="E4195" i="26"/>
  <c r="F4195" i="26"/>
  <c r="G4195" i="26"/>
  <c r="H4195" i="26"/>
  <c r="I4195" i="26"/>
  <c r="D4196" i="26"/>
  <c r="E4196" i="26"/>
  <c r="F4196" i="26"/>
  <c r="G4196" i="26"/>
  <c r="H4196" i="26"/>
  <c r="I4196" i="26"/>
  <c r="D4197" i="26"/>
  <c r="E4197" i="26"/>
  <c r="F4197" i="26"/>
  <c r="G4197" i="26"/>
  <c r="H4197" i="26"/>
  <c r="I4197" i="26"/>
  <c r="D4198" i="26"/>
  <c r="E4198" i="26"/>
  <c r="F4198" i="26"/>
  <c r="G4198" i="26"/>
  <c r="H4198" i="26"/>
  <c r="I4198" i="26"/>
  <c r="D4199" i="26"/>
  <c r="E4199" i="26"/>
  <c r="F4199" i="26"/>
  <c r="G4199" i="26"/>
  <c r="H4199" i="26"/>
  <c r="I4199" i="26"/>
  <c r="D4200" i="26"/>
  <c r="E4200" i="26"/>
  <c r="F4200" i="26"/>
  <c r="G4200" i="26"/>
  <c r="H4200" i="26"/>
  <c r="I4200" i="26"/>
  <c r="D4201" i="26"/>
  <c r="E4201" i="26"/>
  <c r="F4201" i="26"/>
  <c r="G4201" i="26"/>
  <c r="H4201" i="26"/>
  <c r="I4201" i="26"/>
  <c r="D4202" i="26"/>
  <c r="E4202" i="26"/>
  <c r="F4202" i="26"/>
  <c r="G4202" i="26"/>
  <c r="H4202" i="26"/>
  <c r="I4202" i="26"/>
  <c r="D4203" i="26"/>
  <c r="E4203" i="26"/>
  <c r="F4203" i="26"/>
  <c r="G4203" i="26"/>
  <c r="H4203" i="26"/>
  <c r="I4203" i="26"/>
  <c r="D4204" i="26"/>
  <c r="E4204" i="26"/>
  <c r="F4204" i="26"/>
  <c r="G4204" i="26"/>
  <c r="H4204" i="26"/>
  <c r="I4204" i="26"/>
  <c r="D4205" i="26"/>
  <c r="E4205" i="26"/>
  <c r="F4205" i="26"/>
  <c r="G4205" i="26"/>
  <c r="H4205" i="26"/>
  <c r="I4205" i="26"/>
  <c r="D4206" i="26"/>
  <c r="E4206" i="26"/>
  <c r="F4206" i="26"/>
  <c r="G4206" i="26"/>
  <c r="H4206" i="26"/>
  <c r="I4206" i="26"/>
  <c r="D4207" i="26"/>
  <c r="E4207" i="26"/>
  <c r="F4207" i="26"/>
  <c r="G4207" i="26"/>
  <c r="H4207" i="26"/>
  <c r="I4207" i="26"/>
  <c r="D4208" i="26"/>
  <c r="E4208" i="26"/>
  <c r="F4208" i="26"/>
  <c r="G4208" i="26"/>
  <c r="H4208" i="26"/>
  <c r="I4208" i="26"/>
  <c r="D4209" i="26"/>
  <c r="E4209" i="26"/>
  <c r="F4209" i="26"/>
  <c r="G4209" i="26"/>
  <c r="H4209" i="26"/>
  <c r="I4209" i="26"/>
  <c r="D4210" i="26"/>
  <c r="E4210" i="26"/>
  <c r="F4210" i="26"/>
  <c r="G4210" i="26"/>
  <c r="H4210" i="26"/>
  <c r="I4210" i="26"/>
  <c r="D4211" i="26"/>
  <c r="E4211" i="26"/>
  <c r="F4211" i="26"/>
  <c r="G4211" i="26"/>
  <c r="H4211" i="26"/>
  <c r="I4211" i="26"/>
  <c r="D4212" i="26"/>
  <c r="E4212" i="26"/>
  <c r="F4212" i="26"/>
  <c r="G4212" i="26"/>
  <c r="H4212" i="26"/>
  <c r="I4212" i="26"/>
  <c r="D4213" i="26"/>
  <c r="E4213" i="26"/>
  <c r="F4213" i="26"/>
  <c r="G4213" i="26"/>
  <c r="H4213" i="26"/>
  <c r="I4213" i="26"/>
  <c r="D4214" i="26"/>
  <c r="E4214" i="26"/>
  <c r="F4214" i="26"/>
  <c r="G4214" i="26"/>
  <c r="H4214" i="26"/>
  <c r="I4214" i="26"/>
  <c r="D4215" i="26"/>
  <c r="E4215" i="26"/>
  <c r="F4215" i="26"/>
  <c r="G4215" i="26"/>
  <c r="H4215" i="26"/>
  <c r="I4215" i="26"/>
  <c r="D4216" i="26"/>
  <c r="E4216" i="26"/>
  <c r="F4216" i="26"/>
  <c r="G4216" i="26"/>
  <c r="H4216" i="26"/>
  <c r="I4216" i="26"/>
  <c r="D4217" i="26"/>
  <c r="E4217" i="26"/>
  <c r="F4217" i="26"/>
  <c r="G4217" i="26"/>
  <c r="H4217" i="26"/>
  <c r="I4217" i="26"/>
  <c r="D4218" i="26"/>
  <c r="E4218" i="26"/>
  <c r="F4218" i="26"/>
  <c r="G4218" i="26"/>
  <c r="H4218" i="26"/>
  <c r="I4218" i="26"/>
  <c r="D4219" i="26"/>
  <c r="E4219" i="26"/>
  <c r="F4219" i="26"/>
  <c r="G4219" i="26"/>
  <c r="H4219" i="26"/>
  <c r="I4219" i="26"/>
  <c r="D4220" i="26"/>
  <c r="E4220" i="26"/>
  <c r="F4220" i="26"/>
  <c r="G4220" i="26"/>
  <c r="H4220" i="26"/>
  <c r="I4220" i="26"/>
  <c r="D4221" i="26"/>
  <c r="E4221" i="26"/>
  <c r="F4221" i="26"/>
  <c r="G4221" i="26"/>
  <c r="H4221" i="26"/>
  <c r="I4221" i="26"/>
  <c r="D4222" i="26"/>
  <c r="E4222" i="26"/>
  <c r="F4222" i="26"/>
  <c r="G4222" i="26"/>
  <c r="H4222" i="26"/>
  <c r="I4222" i="26"/>
  <c r="D4223" i="26"/>
  <c r="E4223" i="26"/>
  <c r="F4223" i="26"/>
  <c r="G4223" i="26"/>
  <c r="H4223" i="26"/>
  <c r="I4223" i="26"/>
  <c r="D4224" i="26"/>
  <c r="E4224" i="26"/>
  <c r="F4224" i="26"/>
  <c r="G4224" i="26"/>
  <c r="H4224" i="26"/>
  <c r="I4224" i="26"/>
  <c r="D4225" i="26"/>
  <c r="E4225" i="26"/>
  <c r="F4225" i="26"/>
  <c r="G4225" i="26"/>
  <c r="H4225" i="26"/>
  <c r="I4225" i="26"/>
  <c r="D4226" i="26"/>
  <c r="E4226" i="26"/>
  <c r="F4226" i="26"/>
  <c r="G4226" i="26"/>
  <c r="H4226" i="26"/>
  <c r="I4226" i="26"/>
  <c r="D4227" i="26"/>
  <c r="E4227" i="26"/>
  <c r="F4227" i="26"/>
  <c r="G4227" i="26"/>
  <c r="H4227" i="26"/>
  <c r="I4227" i="26"/>
  <c r="D4228" i="26"/>
  <c r="E4228" i="26"/>
  <c r="F4228" i="26"/>
  <c r="G4228" i="26"/>
  <c r="H4228" i="26"/>
  <c r="I4228" i="26"/>
  <c r="D4229" i="26"/>
  <c r="E4229" i="26"/>
  <c r="F4229" i="26"/>
  <c r="G4229" i="26"/>
  <c r="H4229" i="26"/>
  <c r="I4229" i="26"/>
  <c r="D4230" i="26"/>
  <c r="E4230" i="26"/>
  <c r="F4230" i="26"/>
  <c r="G4230" i="26"/>
  <c r="H4230" i="26"/>
  <c r="I4230" i="26"/>
  <c r="D4231" i="26"/>
  <c r="E4231" i="26"/>
  <c r="F4231" i="26"/>
  <c r="G4231" i="26"/>
  <c r="H4231" i="26"/>
  <c r="I4231" i="26"/>
  <c r="D4232" i="26"/>
  <c r="E4232" i="26"/>
  <c r="F4232" i="26"/>
  <c r="G4232" i="26"/>
  <c r="H4232" i="26"/>
  <c r="I4232" i="26"/>
  <c r="D4233" i="26"/>
  <c r="E4233" i="26"/>
  <c r="F4233" i="26"/>
  <c r="G4233" i="26"/>
  <c r="H4233" i="26"/>
  <c r="I4233" i="26"/>
  <c r="D4234" i="26"/>
  <c r="E4234" i="26"/>
  <c r="F4234" i="26"/>
  <c r="G4234" i="26"/>
  <c r="H4234" i="26"/>
  <c r="I4234" i="26"/>
  <c r="D4235" i="26"/>
  <c r="E4235" i="26"/>
  <c r="F4235" i="26"/>
  <c r="G4235" i="26"/>
  <c r="H4235" i="26"/>
  <c r="I4235" i="26"/>
  <c r="D4236" i="26"/>
  <c r="E4236" i="26"/>
  <c r="F4236" i="26"/>
  <c r="G4236" i="26"/>
  <c r="H4236" i="26"/>
  <c r="I4236" i="26"/>
  <c r="D4237" i="26"/>
  <c r="E4237" i="26"/>
  <c r="F4237" i="26"/>
  <c r="G4237" i="26"/>
  <c r="H4237" i="26"/>
  <c r="I4237" i="26"/>
  <c r="D4238" i="26"/>
  <c r="E4238" i="26"/>
  <c r="F4238" i="26"/>
  <c r="G4238" i="26"/>
  <c r="H4238" i="26"/>
  <c r="I4238" i="26"/>
  <c r="D4239" i="26"/>
  <c r="E4239" i="26"/>
  <c r="F4239" i="26"/>
  <c r="G4239" i="26"/>
  <c r="H4239" i="26"/>
  <c r="I4239" i="26"/>
  <c r="D4240" i="26"/>
  <c r="E4240" i="26"/>
  <c r="F4240" i="26"/>
  <c r="G4240" i="26"/>
  <c r="H4240" i="26"/>
  <c r="I4240" i="26"/>
  <c r="D4241" i="26"/>
  <c r="E4241" i="26"/>
  <c r="F4241" i="26"/>
  <c r="G4241" i="26"/>
  <c r="H4241" i="26"/>
  <c r="I4241" i="26"/>
  <c r="D4242" i="26"/>
  <c r="E4242" i="26"/>
  <c r="F4242" i="26"/>
  <c r="G4242" i="26"/>
  <c r="H4242" i="26"/>
  <c r="I4242" i="26"/>
  <c r="D4243" i="26"/>
  <c r="E4243" i="26"/>
  <c r="F4243" i="26"/>
  <c r="G4243" i="26"/>
  <c r="H4243" i="26"/>
  <c r="I4243" i="26"/>
  <c r="D4244" i="26"/>
  <c r="E4244" i="26"/>
  <c r="F4244" i="26"/>
  <c r="G4244" i="26"/>
  <c r="H4244" i="26"/>
  <c r="I4244" i="26"/>
  <c r="D4245" i="26"/>
  <c r="E4245" i="26"/>
  <c r="F4245" i="26"/>
  <c r="G4245" i="26"/>
  <c r="H4245" i="26"/>
  <c r="I4245" i="26"/>
  <c r="D4246" i="26"/>
  <c r="E4246" i="26"/>
  <c r="F4246" i="26"/>
  <c r="G4246" i="26"/>
  <c r="H4246" i="26"/>
  <c r="I4246" i="26"/>
  <c r="D4247" i="26"/>
  <c r="E4247" i="26"/>
  <c r="F4247" i="26"/>
  <c r="G4247" i="26"/>
  <c r="H4247" i="26"/>
  <c r="I4247" i="26"/>
  <c r="D4248" i="26"/>
  <c r="E4248" i="26"/>
  <c r="F4248" i="26"/>
  <c r="G4248" i="26"/>
  <c r="H4248" i="26"/>
  <c r="I4248" i="26"/>
  <c r="D4249" i="26"/>
  <c r="E4249" i="26"/>
  <c r="F4249" i="26"/>
  <c r="G4249" i="26"/>
  <c r="H4249" i="26"/>
  <c r="I4249" i="26"/>
  <c r="D4250" i="26"/>
  <c r="E4250" i="26"/>
  <c r="F4250" i="26"/>
  <c r="G4250" i="26"/>
  <c r="H4250" i="26"/>
  <c r="I4250" i="26"/>
  <c r="D4251" i="26"/>
  <c r="E4251" i="26"/>
  <c r="F4251" i="26"/>
  <c r="G4251" i="26"/>
  <c r="H4251" i="26"/>
  <c r="I4251" i="26"/>
  <c r="D4252" i="26"/>
  <c r="E4252" i="26"/>
  <c r="F4252" i="26"/>
  <c r="G4252" i="26"/>
  <c r="H4252" i="26"/>
  <c r="I4252" i="26"/>
  <c r="D4253" i="26"/>
  <c r="E4253" i="26"/>
  <c r="F4253" i="26"/>
  <c r="G4253" i="26"/>
  <c r="H4253" i="26"/>
  <c r="I4253" i="26"/>
  <c r="D4254" i="26"/>
  <c r="E4254" i="26"/>
  <c r="F4254" i="26"/>
  <c r="G4254" i="26"/>
  <c r="H4254" i="26"/>
  <c r="I4254" i="26"/>
  <c r="D4255" i="26"/>
  <c r="E4255" i="26"/>
  <c r="F4255" i="26"/>
  <c r="G4255" i="26"/>
  <c r="H4255" i="26"/>
  <c r="I4255" i="26"/>
  <c r="D4256" i="26"/>
  <c r="E4256" i="26"/>
  <c r="F4256" i="26"/>
  <c r="G4256" i="26"/>
  <c r="H4256" i="26"/>
  <c r="I4256" i="26"/>
  <c r="D4257" i="26"/>
  <c r="E4257" i="26"/>
  <c r="F4257" i="26"/>
  <c r="G4257" i="26"/>
  <c r="H4257" i="26"/>
  <c r="I4257" i="26"/>
  <c r="D4258" i="26"/>
  <c r="E4258" i="26"/>
  <c r="F4258" i="26"/>
  <c r="G4258" i="26"/>
  <c r="H4258" i="26"/>
  <c r="I4258" i="26"/>
  <c r="D4259" i="26"/>
  <c r="E4259" i="26"/>
  <c r="F4259" i="26"/>
  <c r="G4259" i="26"/>
  <c r="H4259" i="26"/>
  <c r="I4259" i="26"/>
  <c r="D4260" i="26"/>
  <c r="E4260" i="26"/>
  <c r="F4260" i="26"/>
  <c r="G4260" i="26"/>
  <c r="H4260" i="26"/>
  <c r="I4260" i="26"/>
  <c r="D4261" i="26"/>
  <c r="E4261" i="26"/>
  <c r="F4261" i="26"/>
  <c r="G4261" i="26"/>
  <c r="H4261" i="26"/>
  <c r="I4261" i="26"/>
  <c r="D4262" i="26"/>
  <c r="E4262" i="26"/>
  <c r="F4262" i="26"/>
  <c r="G4262" i="26"/>
  <c r="H4262" i="26"/>
  <c r="I4262" i="26"/>
  <c r="D4263" i="26"/>
  <c r="E4263" i="26"/>
  <c r="F4263" i="26"/>
  <c r="G4263" i="26"/>
  <c r="H4263" i="26"/>
  <c r="I4263" i="26"/>
  <c r="D4264" i="26"/>
  <c r="E4264" i="26"/>
  <c r="F4264" i="26"/>
  <c r="G4264" i="26"/>
  <c r="H4264" i="26"/>
  <c r="I4264" i="26"/>
  <c r="D4265" i="26"/>
  <c r="E4265" i="26"/>
  <c r="F4265" i="26"/>
  <c r="G4265" i="26"/>
  <c r="H4265" i="26"/>
  <c r="I4265" i="26"/>
  <c r="D4266" i="26"/>
  <c r="E4266" i="26"/>
  <c r="F4266" i="26"/>
  <c r="G4266" i="26"/>
  <c r="H4266" i="26"/>
  <c r="I4266" i="26"/>
  <c r="D4267" i="26"/>
  <c r="E4267" i="26"/>
  <c r="F4267" i="26"/>
  <c r="G4267" i="26"/>
  <c r="H4267" i="26"/>
  <c r="I4267" i="26"/>
  <c r="D4268" i="26"/>
  <c r="E4268" i="26"/>
  <c r="F4268" i="26"/>
  <c r="G4268" i="26"/>
  <c r="H4268" i="26"/>
  <c r="I4268" i="26"/>
  <c r="D4269" i="26"/>
  <c r="E4269" i="26"/>
  <c r="F4269" i="26"/>
  <c r="G4269" i="26"/>
  <c r="H4269" i="26"/>
  <c r="I4269" i="26"/>
  <c r="D4270" i="26"/>
  <c r="E4270" i="26"/>
  <c r="F4270" i="26"/>
  <c r="G4270" i="26"/>
  <c r="H4270" i="26"/>
  <c r="I4270" i="26"/>
  <c r="D4271" i="26"/>
  <c r="E4271" i="26"/>
  <c r="F4271" i="26"/>
  <c r="G4271" i="26"/>
  <c r="H4271" i="26"/>
  <c r="I4271" i="26"/>
  <c r="D4272" i="26"/>
  <c r="E4272" i="26"/>
  <c r="F4272" i="26"/>
  <c r="G4272" i="26"/>
  <c r="H4272" i="26"/>
  <c r="I4272" i="26"/>
  <c r="D4273" i="26"/>
  <c r="E4273" i="26"/>
  <c r="F4273" i="26"/>
  <c r="G4273" i="26"/>
  <c r="H4273" i="26"/>
  <c r="I4273" i="26"/>
  <c r="D4274" i="26"/>
  <c r="E4274" i="26"/>
  <c r="F4274" i="26"/>
  <c r="G4274" i="26"/>
  <c r="H4274" i="26"/>
  <c r="I4274" i="26"/>
  <c r="D4275" i="26"/>
  <c r="E4275" i="26"/>
  <c r="F4275" i="26"/>
  <c r="G4275" i="26"/>
  <c r="H4275" i="26"/>
  <c r="I4275" i="26"/>
  <c r="D4276" i="26"/>
  <c r="E4276" i="26"/>
  <c r="F4276" i="26"/>
  <c r="G4276" i="26"/>
  <c r="H4276" i="26"/>
  <c r="I4276" i="26"/>
  <c r="D4277" i="26"/>
  <c r="E4277" i="26"/>
  <c r="F4277" i="26"/>
  <c r="G4277" i="26"/>
  <c r="H4277" i="26"/>
  <c r="I4277" i="26"/>
  <c r="D4278" i="26"/>
  <c r="E4278" i="26"/>
  <c r="F4278" i="26"/>
  <c r="G4278" i="26"/>
  <c r="H4278" i="26"/>
  <c r="I4278" i="26"/>
  <c r="D4279" i="26"/>
  <c r="E4279" i="26"/>
  <c r="F4279" i="26"/>
  <c r="G4279" i="26"/>
  <c r="H4279" i="26"/>
  <c r="I4279" i="26"/>
  <c r="D4280" i="26"/>
  <c r="E4280" i="26"/>
  <c r="F4280" i="26"/>
  <c r="G4280" i="26"/>
  <c r="H4280" i="26"/>
  <c r="I4280" i="26"/>
  <c r="D4281" i="26"/>
  <c r="E4281" i="26"/>
  <c r="F4281" i="26"/>
  <c r="G4281" i="26"/>
  <c r="H4281" i="26"/>
  <c r="I4281" i="26"/>
  <c r="D4282" i="26"/>
  <c r="E4282" i="26"/>
  <c r="F4282" i="26"/>
  <c r="G4282" i="26"/>
  <c r="H4282" i="26"/>
  <c r="I4282" i="26"/>
  <c r="D4283" i="26"/>
  <c r="E4283" i="26"/>
  <c r="F4283" i="26"/>
  <c r="G4283" i="26"/>
  <c r="H4283" i="26"/>
  <c r="I4283" i="26"/>
  <c r="D4284" i="26"/>
  <c r="E4284" i="26"/>
  <c r="F4284" i="26"/>
  <c r="G4284" i="26"/>
  <c r="H4284" i="26"/>
  <c r="I4284" i="26"/>
  <c r="D4285" i="26"/>
  <c r="E4285" i="26"/>
  <c r="F4285" i="26"/>
  <c r="G4285" i="26"/>
  <c r="H4285" i="26"/>
  <c r="I4285" i="26"/>
  <c r="D4286" i="26"/>
  <c r="E4286" i="26"/>
  <c r="F4286" i="26"/>
  <c r="G4286" i="26"/>
  <c r="H4286" i="26"/>
  <c r="I4286" i="26"/>
  <c r="D4287" i="26"/>
  <c r="E4287" i="26"/>
  <c r="F4287" i="26"/>
  <c r="G4287" i="26"/>
  <c r="H4287" i="26"/>
  <c r="I4287" i="26"/>
  <c r="D4288" i="26"/>
  <c r="E4288" i="26"/>
  <c r="F4288" i="26"/>
  <c r="G4288" i="26"/>
  <c r="H4288" i="26"/>
  <c r="I4288" i="26"/>
  <c r="D4289" i="26"/>
  <c r="E4289" i="26"/>
  <c r="F4289" i="26"/>
  <c r="G4289" i="26"/>
  <c r="H4289" i="26"/>
  <c r="I4289" i="26"/>
  <c r="D4290" i="26"/>
  <c r="E4290" i="26"/>
  <c r="F4290" i="26"/>
  <c r="G4290" i="26"/>
  <c r="H4290" i="26"/>
  <c r="I4290" i="26"/>
  <c r="D4291" i="26"/>
  <c r="E4291" i="26"/>
  <c r="F4291" i="26"/>
  <c r="G4291" i="26"/>
  <c r="H4291" i="26"/>
  <c r="I4291" i="26"/>
  <c r="D4292" i="26"/>
  <c r="E4292" i="26"/>
  <c r="F4292" i="26"/>
  <c r="G4292" i="26"/>
  <c r="H4292" i="26"/>
  <c r="I4292" i="26"/>
  <c r="D4293" i="26"/>
  <c r="E4293" i="26"/>
  <c r="F4293" i="26"/>
  <c r="G4293" i="26"/>
  <c r="H4293" i="26"/>
  <c r="I4293" i="26"/>
  <c r="D4294" i="26"/>
  <c r="E4294" i="26"/>
  <c r="F4294" i="26"/>
  <c r="G4294" i="26"/>
  <c r="H4294" i="26"/>
  <c r="I4294" i="26"/>
  <c r="D4295" i="26"/>
  <c r="E4295" i="26"/>
  <c r="F4295" i="26"/>
  <c r="G4295" i="26"/>
  <c r="H4295" i="26"/>
  <c r="I4295" i="26"/>
  <c r="D4296" i="26"/>
  <c r="E4296" i="26"/>
  <c r="F4296" i="26"/>
  <c r="G4296" i="26"/>
  <c r="H4296" i="26"/>
  <c r="I4296" i="26"/>
  <c r="D4297" i="26"/>
  <c r="E4297" i="26"/>
  <c r="F4297" i="26"/>
  <c r="G4297" i="26"/>
  <c r="H4297" i="26"/>
  <c r="I4297" i="26"/>
  <c r="D4298" i="26"/>
  <c r="E4298" i="26"/>
  <c r="F4298" i="26"/>
  <c r="G4298" i="26"/>
  <c r="H4298" i="26"/>
  <c r="I4298" i="26"/>
  <c r="D4299" i="26"/>
  <c r="E4299" i="26"/>
  <c r="F4299" i="26"/>
  <c r="G4299" i="26"/>
  <c r="H4299" i="26"/>
  <c r="I4299" i="26"/>
  <c r="D4300" i="26"/>
  <c r="E4300" i="26"/>
  <c r="F4300" i="26"/>
  <c r="G4300" i="26"/>
  <c r="H4300" i="26"/>
  <c r="I4300" i="26"/>
  <c r="D4301" i="26"/>
  <c r="E4301" i="26"/>
  <c r="F4301" i="26"/>
  <c r="G4301" i="26"/>
  <c r="H4301" i="26"/>
  <c r="I4301" i="26"/>
  <c r="D4302" i="26"/>
  <c r="E4302" i="26"/>
  <c r="F4302" i="26"/>
  <c r="G4302" i="26"/>
  <c r="H4302" i="26"/>
  <c r="I4302" i="26"/>
  <c r="D4303" i="26"/>
  <c r="E4303" i="26"/>
  <c r="F4303" i="26"/>
  <c r="G4303" i="26"/>
  <c r="H4303" i="26"/>
  <c r="I4303" i="26"/>
  <c r="D4304" i="26"/>
  <c r="E4304" i="26"/>
  <c r="F4304" i="26"/>
  <c r="G4304" i="26"/>
  <c r="H4304" i="26"/>
  <c r="I4304" i="26"/>
  <c r="D4305" i="26"/>
  <c r="E4305" i="26"/>
  <c r="F4305" i="26"/>
  <c r="G4305" i="26"/>
  <c r="H4305" i="26"/>
  <c r="I4305" i="26"/>
  <c r="D4306" i="26"/>
  <c r="E4306" i="26"/>
  <c r="F4306" i="26"/>
  <c r="G4306" i="26"/>
  <c r="H4306" i="26"/>
  <c r="I4306" i="26"/>
  <c r="D4307" i="26"/>
  <c r="E4307" i="26"/>
  <c r="F4307" i="26"/>
  <c r="G4307" i="26"/>
  <c r="H4307" i="26"/>
  <c r="I4307" i="26"/>
  <c r="D4308" i="26"/>
  <c r="E4308" i="26"/>
  <c r="F4308" i="26"/>
  <c r="G4308" i="26"/>
  <c r="H4308" i="26"/>
  <c r="I4308" i="26"/>
  <c r="D4309" i="26"/>
  <c r="E4309" i="26"/>
  <c r="F4309" i="26"/>
  <c r="G4309" i="26"/>
  <c r="H4309" i="26"/>
  <c r="I4309" i="26"/>
  <c r="D4310" i="26"/>
  <c r="E4310" i="26"/>
  <c r="F4310" i="26"/>
  <c r="G4310" i="26"/>
  <c r="H4310" i="26"/>
  <c r="I4310" i="26"/>
  <c r="D4311" i="26"/>
  <c r="E4311" i="26"/>
  <c r="F4311" i="26"/>
  <c r="G4311" i="26"/>
  <c r="H4311" i="26"/>
  <c r="I4311" i="26"/>
  <c r="D4312" i="26"/>
  <c r="E4312" i="26"/>
  <c r="F4312" i="26"/>
  <c r="G4312" i="26"/>
  <c r="H4312" i="26"/>
  <c r="I4312" i="26"/>
  <c r="D4313" i="26"/>
  <c r="E4313" i="26"/>
  <c r="F4313" i="26"/>
  <c r="G4313" i="26"/>
  <c r="H4313" i="26"/>
  <c r="I4313" i="26"/>
  <c r="D4314" i="26"/>
  <c r="E4314" i="26"/>
  <c r="F4314" i="26"/>
  <c r="G4314" i="26"/>
  <c r="H4314" i="26"/>
  <c r="I4314" i="26"/>
  <c r="D4315" i="26"/>
  <c r="E4315" i="26"/>
  <c r="F4315" i="26"/>
  <c r="G4315" i="26"/>
  <c r="H4315" i="26"/>
  <c r="I4315" i="26"/>
  <c r="D4316" i="26"/>
  <c r="E4316" i="26"/>
  <c r="F4316" i="26"/>
  <c r="G4316" i="26"/>
  <c r="H4316" i="26"/>
  <c r="I4316" i="26"/>
  <c r="D4317" i="26"/>
  <c r="E4317" i="26"/>
  <c r="F4317" i="26"/>
  <c r="G4317" i="26"/>
  <c r="H4317" i="26"/>
  <c r="I4317" i="26"/>
  <c r="D4318" i="26"/>
  <c r="E4318" i="26"/>
  <c r="F4318" i="26"/>
  <c r="G4318" i="26"/>
  <c r="H4318" i="26"/>
  <c r="I4318" i="26"/>
  <c r="D4319" i="26"/>
  <c r="E4319" i="26"/>
  <c r="F4319" i="26"/>
  <c r="G4319" i="26"/>
  <c r="H4319" i="26"/>
  <c r="I4319" i="26"/>
  <c r="D4320" i="26"/>
  <c r="E4320" i="26"/>
  <c r="F4320" i="26"/>
  <c r="G4320" i="26"/>
  <c r="H4320" i="26"/>
  <c r="I4320" i="26"/>
  <c r="D4321" i="26"/>
  <c r="E4321" i="26"/>
  <c r="F4321" i="26"/>
  <c r="G4321" i="26"/>
  <c r="H4321" i="26"/>
  <c r="I4321" i="26"/>
  <c r="D4322" i="26"/>
  <c r="E4322" i="26"/>
  <c r="F4322" i="26"/>
  <c r="G4322" i="26"/>
  <c r="H4322" i="26"/>
  <c r="I4322" i="26"/>
  <c r="D4323" i="26"/>
  <c r="E4323" i="26"/>
  <c r="F4323" i="26"/>
  <c r="G4323" i="26"/>
  <c r="H4323" i="26"/>
  <c r="I4323" i="26"/>
  <c r="D4324" i="26"/>
  <c r="E4324" i="26"/>
  <c r="F4324" i="26"/>
  <c r="G4324" i="26"/>
  <c r="H4324" i="26"/>
  <c r="I4324" i="26"/>
  <c r="D4325" i="26"/>
  <c r="E4325" i="26"/>
  <c r="F4325" i="26"/>
  <c r="G4325" i="26"/>
  <c r="H4325" i="26"/>
  <c r="I4325" i="26"/>
  <c r="D4326" i="26"/>
  <c r="E4326" i="26"/>
  <c r="F4326" i="26"/>
  <c r="G4326" i="26"/>
  <c r="H4326" i="26"/>
  <c r="I4326" i="26"/>
  <c r="D4327" i="26"/>
  <c r="E4327" i="26"/>
  <c r="F4327" i="26"/>
  <c r="G4327" i="26"/>
  <c r="H4327" i="26"/>
  <c r="I4327" i="26"/>
  <c r="D4328" i="26"/>
  <c r="E4328" i="26"/>
  <c r="F4328" i="26"/>
  <c r="G4328" i="26"/>
  <c r="H4328" i="26"/>
  <c r="I4328" i="26"/>
  <c r="D4329" i="26"/>
  <c r="E4329" i="26"/>
  <c r="F4329" i="26"/>
  <c r="G4329" i="26"/>
  <c r="H4329" i="26"/>
  <c r="I4329" i="26"/>
  <c r="D4330" i="26"/>
  <c r="E4330" i="26"/>
  <c r="F4330" i="26"/>
  <c r="G4330" i="26"/>
  <c r="H4330" i="26"/>
  <c r="I4330" i="26"/>
  <c r="D4331" i="26"/>
  <c r="E4331" i="26"/>
  <c r="F4331" i="26"/>
  <c r="G4331" i="26"/>
  <c r="H4331" i="26"/>
  <c r="I4331" i="26"/>
  <c r="D4332" i="26"/>
  <c r="E4332" i="26"/>
  <c r="F4332" i="26"/>
  <c r="G4332" i="26"/>
  <c r="H4332" i="26"/>
  <c r="I4332" i="26"/>
  <c r="D4333" i="26"/>
  <c r="E4333" i="26"/>
  <c r="F4333" i="26"/>
  <c r="G4333" i="26"/>
  <c r="H4333" i="26"/>
  <c r="I4333" i="26"/>
  <c r="D4334" i="26"/>
  <c r="E4334" i="26"/>
  <c r="F4334" i="26"/>
  <c r="G4334" i="26"/>
  <c r="H4334" i="26"/>
  <c r="I4334" i="26"/>
  <c r="D4335" i="26"/>
  <c r="E4335" i="26"/>
  <c r="F4335" i="26"/>
  <c r="G4335" i="26"/>
  <c r="H4335" i="26"/>
  <c r="I4335" i="26"/>
  <c r="D4336" i="26"/>
  <c r="E4336" i="26"/>
  <c r="F4336" i="26"/>
  <c r="G4336" i="26"/>
  <c r="H4336" i="26"/>
  <c r="I4336" i="26"/>
  <c r="D4337" i="26"/>
  <c r="E4337" i="26"/>
  <c r="F4337" i="26"/>
  <c r="G4337" i="26"/>
  <c r="H4337" i="26"/>
  <c r="I4337" i="26"/>
  <c r="D4338" i="26"/>
  <c r="E4338" i="26"/>
  <c r="F4338" i="26"/>
  <c r="G4338" i="26"/>
  <c r="H4338" i="26"/>
  <c r="I4338" i="26"/>
  <c r="D4339" i="26"/>
  <c r="E4339" i="26"/>
  <c r="F4339" i="26"/>
  <c r="G4339" i="26"/>
  <c r="H4339" i="26"/>
  <c r="I4339" i="26"/>
  <c r="D4340" i="26"/>
  <c r="E4340" i="26"/>
  <c r="F4340" i="26"/>
  <c r="G4340" i="26"/>
  <c r="H4340" i="26"/>
  <c r="I4340" i="26"/>
  <c r="D4341" i="26"/>
  <c r="E4341" i="26"/>
  <c r="F4341" i="26"/>
  <c r="G4341" i="26"/>
  <c r="H4341" i="26"/>
  <c r="I4341" i="26"/>
  <c r="D4342" i="26"/>
  <c r="E4342" i="26"/>
  <c r="F4342" i="26"/>
  <c r="G4342" i="26"/>
  <c r="H4342" i="26"/>
  <c r="I4342" i="26"/>
  <c r="D4343" i="26"/>
  <c r="E4343" i="26"/>
  <c r="F4343" i="26"/>
  <c r="G4343" i="26"/>
  <c r="H4343" i="26"/>
  <c r="I4343" i="26"/>
  <c r="D4344" i="26"/>
  <c r="E4344" i="26"/>
  <c r="F4344" i="26"/>
  <c r="G4344" i="26"/>
  <c r="H4344" i="26"/>
  <c r="I4344" i="26"/>
  <c r="D4345" i="26"/>
  <c r="E4345" i="26"/>
  <c r="F4345" i="26"/>
  <c r="G4345" i="26"/>
  <c r="H4345" i="26"/>
  <c r="I4345" i="26"/>
  <c r="D4346" i="26"/>
  <c r="E4346" i="26"/>
  <c r="F4346" i="26"/>
  <c r="G4346" i="26"/>
  <c r="H4346" i="26"/>
  <c r="I4346" i="26"/>
  <c r="D4347" i="26"/>
  <c r="E4347" i="26"/>
  <c r="F4347" i="26"/>
  <c r="G4347" i="26"/>
  <c r="H4347" i="26"/>
  <c r="I4347" i="26"/>
  <c r="D4348" i="26"/>
  <c r="E4348" i="26"/>
  <c r="F4348" i="26"/>
  <c r="G4348" i="26"/>
  <c r="H4348" i="26"/>
  <c r="I4348" i="26"/>
  <c r="D4349" i="26"/>
  <c r="E4349" i="26"/>
  <c r="F4349" i="26"/>
  <c r="G4349" i="26"/>
  <c r="H4349" i="26"/>
  <c r="I4349" i="26"/>
  <c r="D4350" i="26"/>
  <c r="E4350" i="26"/>
  <c r="F4350" i="26"/>
  <c r="G4350" i="26"/>
  <c r="H4350" i="26"/>
  <c r="I4350" i="26"/>
  <c r="D4351" i="26"/>
  <c r="E4351" i="26"/>
  <c r="F4351" i="26"/>
  <c r="G4351" i="26"/>
  <c r="H4351" i="26"/>
  <c r="I4351" i="26"/>
  <c r="D4352" i="26"/>
  <c r="E4352" i="26"/>
  <c r="F4352" i="26"/>
  <c r="G4352" i="26"/>
  <c r="H4352" i="26"/>
  <c r="I4352" i="26"/>
  <c r="D4353" i="26"/>
  <c r="E4353" i="26"/>
  <c r="F4353" i="26"/>
  <c r="G4353" i="26"/>
  <c r="H4353" i="26"/>
  <c r="I4353" i="26"/>
  <c r="D4354" i="26"/>
  <c r="E4354" i="26"/>
  <c r="F4354" i="26"/>
  <c r="G4354" i="26"/>
  <c r="H4354" i="26"/>
  <c r="I4354" i="26"/>
  <c r="D4355" i="26"/>
  <c r="E4355" i="26"/>
  <c r="F4355" i="26"/>
  <c r="G4355" i="26"/>
  <c r="H4355" i="26"/>
  <c r="I4355" i="26"/>
  <c r="D4356" i="26"/>
  <c r="E4356" i="26"/>
  <c r="F4356" i="26"/>
  <c r="G4356" i="26"/>
  <c r="H4356" i="26"/>
  <c r="I4356" i="26"/>
  <c r="D4357" i="26"/>
  <c r="E4357" i="26"/>
  <c r="F4357" i="26"/>
  <c r="G4357" i="26"/>
  <c r="H4357" i="26"/>
  <c r="I4357" i="26"/>
  <c r="D4358" i="26"/>
  <c r="E4358" i="26"/>
  <c r="F4358" i="26"/>
  <c r="G4358" i="26"/>
  <c r="H4358" i="26"/>
  <c r="I4358" i="26"/>
  <c r="D4359" i="26"/>
  <c r="E4359" i="26"/>
  <c r="F4359" i="26"/>
  <c r="G4359" i="26"/>
  <c r="H4359" i="26"/>
  <c r="I4359" i="26"/>
  <c r="D4360" i="26"/>
  <c r="E4360" i="26"/>
  <c r="F4360" i="26"/>
  <c r="G4360" i="26"/>
  <c r="H4360" i="26"/>
  <c r="I4360" i="26"/>
  <c r="D4361" i="26"/>
  <c r="E4361" i="26"/>
  <c r="F4361" i="26"/>
  <c r="G4361" i="26"/>
  <c r="H4361" i="26"/>
  <c r="I4361" i="26"/>
  <c r="D4362" i="26"/>
  <c r="E4362" i="26"/>
  <c r="F4362" i="26"/>
  <c r="G4362" i="26"/>
  <c r="H4362" i="26"/>
  <c r="I4362" i="26"/>
  <c r="D4363" i="26"/>
  <c r="E4363" i="26"/>
  <c r="F4363" i="26"/>
  <c r="G4363" i="26"/>
  <c r="H4363" i="26"/>
  <c r="I4363" i="26"/>
  <c r="D4364" i="26"/>
  <c r="E4364" i="26"/>
  <c r="F4364" i="26"/>
  <c r="G4364" i="26"/>
  <c r="H4364" i="26"/>
  <c r="I4364" i="26"/>
  <c r="D4365" i="26"/>
  <c r="E4365" i="26"/>
  <c r="F4365" i="26"/>
  <c r="G4365" i="26"/>
  <c r="H4365" i="26"/>
  <c r="I4365" i="26"/>
  <c r="D4366" i="26"/>
  <c r="E4366" i="26"/>
  <c r="F4366" i="26"/>
  <c r="G4366" i="26"/>
  <c r="H4366" i="26"/>
  <c r="I4366" i="26"/>
  <c r="D4367" i="26"/>
  <c r="E4367" i="26"/>
  <c r="F4367" i="26"/>
  <c r="G4367" i="26"/>
  <c r="H4367" i="26"/>
  <c r="I4367" i="26"/>
  <c r="D4368" i="26"/>
  <c r="E4368" i="26"/>
  <c r="F4368" i="26"/>
  <c r="G4368" i="26"/>
  <c r="H4368" i="26"/>
  <c r="I4368" i="26"/>
  <c r="D4369" i="26"/>
  <c r="E4369" i="26"/>
  <c r="F4369" i="26"/>
  <c r="G4369" i="26"/>
  <c r="H4369" i="26"/>
  <c r="I4369" i="26"/>
  <c r="D4370" i="26"/>
  <c r="E4370" i="26"/>
  <c r="F4370" i="26"/>
  <c r="G4370" i="26"/>
  <c r="H4370" i="26"/>
  <c r="I4370" i="26"/>
  <c r="D4371" i="26"/>
  <c r="E4371" i="26"/>
  <c r="F4371" i="26"/>
  <c r="G4371" i="26"/>
  <c r="H4371" i="26"/>
  <c r="I4371" i="26"/>
  <c r="D4372" i="26"/>
  <c r="E4372" i="26"/>
  <c r="F4372" i="26"/>
  <c r="G4372" i="26"/>
  <c r="H4372" i="26"/>
  <c r="I4372" i="26"/>
  <c r="D4373" i="26"/>
  <c r="E4373" i="26"/>
  <c r="F4373" i="26"/>
  <c r="G4373" i="26"/>
  <c r="H4373" i="26"/>
  <c r="I4373" i="26"/>
  <c r="D4374" i="26"/>
  <c r="E4374" i="26"/>
  <c r="F4374" i="26"/>
  <c r="G4374" i="26"/>
  <c r="H4374" i="26"/>
  <c r="I4374" i="26"/>
  <c r="D4375" i="26"/>
  <c r="E4375" i="26"/>
  <c r="F4375" i="26"/>
  <c r="G4375" i="26"/>
  <c r="H4375" i="26"/>
  <c r="I4375" i="26"/>
  <c r="D4376" i="26"/>
  <c r="E4376" i="26"/>
  <c r="F4376" i="26"/>
  <c r="G4376" i="26"/>
  <c r="H4376" i="26"/>
  <c r="I4376" i="26"/>
  <c r="D4377" i="26"/>
  <c r="E4377" i="26"/>
  <c r="F4377" i="26"/>
  <c r="G4377" i="26"/>
  <c r="H4377" i="26"/>
  <c r="I4377" i="26"/>
  <c r="D4378" i="26"/>
  <c r="E4378" i="26"/>
  <c r="F4378" i="26"/>
  <c r="G4378" i="26"/>
  <c r="H4378" i="26"/>
  <c r="I4378" i="26"/>
  <c r="D4379" i="26"/>
  <c r="E4379" i="26"/>
  <c r="F4379" i="26"/>
  <c r="G4379" i="26"/>
  <c r="H4379" i="26"/>
  <c r="I4379" i="26"/>
  <c r="D4380" i="26"/>
  <c r="E4380" i="26"/>
  <c r="F4380" i="26"/>
  <c r="G4380" i="26"/>
  <c r="H4380" i="26"/>
  <c r="I4380" i="26"/>
  <c r="D4381" i="26"/>
  <c r="E4381" i="26"/>
  <c r="F4381" i="26"/>
  <c r="G4381" i="26"/>
  <c r="H4381" i="26"/>
  <c r="I4381" i="26"/>
  <c r="D4382" i="26"/>
  <c r="E4382" i="26"/>
  <c r="F4382" i="26"/>
  <c r="G4382" i="26"/>
  <c r="H4382" i="26"/>
  <c r="I4382" i="26"/>
  <c r="D4383" i="26"/>
  <c r="E4383" i="26"/>
  <c r="F4383" i="26"/>
  <c r="G4383" i="26"/>
  <c r="H4383" i="26"/>
  <c r="I4383" i="26"/>
  <c r="D4384" i="26"/>
  <c r="E4384" i="26"/>
  <c r="F4384" i="26"/>
  <c r="G4384" i="26"/>
  <c r="H4384" i="26"/>
  <c r="I4384" i="26"/>
  <c r="D4385" i="26"/>
  <c r="E4385" i="26"/>
  <c r="F4385" i="26"/>
  <c r="G4385" i="26"/>
  <c r="H4385" i="26"/>
  <c r="I4385" i="26"/>
  <c r="D4386" i="26"/>
  <c r="E4386" i="26"/>
  <c r="F4386" i="26"/>
  <c r="G4386" i="26"/>
  <c r="H4386" i="26"/>
  <c r="I4386" i="26"/>
  <c r="D4387" i="26"/>
  <c r="E4387" i="26"/>
  <c r="F4387" i="26"/>
  <c r="G4387" i="26"/>
  <c r="H4387" i="26"/>
  <c r="I4387" i="26"/>
  <c r="D4388" i="26"/>
  <c r="E4388" i="26"/>
  <c r="F4388" i="26"/>
  <c r="G4388" i="26"/>
  <c r="H4388" i="26"/>
  <c r="I4388" i="26"/>
  <c r="D4389" i="26"/>
  <c r="E4389" i="26"/>
  <c r="F4389" i="26"/>
  <c r="G4389" i="26"/>
  <c r="H4389" i="26"/>
  <c r="I4389" i="26"/>
  <c r="D4390" i="26"/>
  <c r="E4390" i="26"/>
  <c r="F4390" i="26"/>
  <c r="G4390" i="26"/>
  <c r="H4390" i="26"/>
  <c r="I4390" i="26"/>
  <c r="D4391" i="26"/>
  <c r="E4391" i="26"/>
  <c r="F4391" i="26"/>
  <c r="G4391" i="26"/>
  <c r="H4391" i="26"/>
  <c r="I4391" i="26"/>
  <c r="D4392" i="26"/>
  <c r="E4392" i="26"/>
  <c r="F4392" i="26"/>
  <c r="G4392" i="26"/>
  <c r="H4392" i="26"/>
  <c r="I4392" i="26"/>
  <c r="D4393" i="26"/>
  <c r="E4393" i="26"/>
  <c r="F4393" i="26"/>
  <c r="G4393" i="26"/>
  <c r="H4393" i="26"/>
  <c r="I4393" i="26"/>
  <c r="D4394" i="26"/>
  <c r="E4394" i="26"/>
  <c r="F4394" i="26"/>
  <c r="G4394" i="26"/>
  <c r="H4394" i="26"/>
  <c r="I4394" i="26"/>
  <c r="D4395" i="26"/>
  <c r="E4395" i="26"/>
  <c r="F4395" i="26"/>
  <c r="G4395" i="26"/>
  <c r="H4395" i="26"/>
  <c r="I4395" i="26"/>
  <c r="D4396" i="26"/>
  <c r="E4396" i="26"/>
  <c r="F4396" i="26"/>
  <c r="G4396" i="26"/>
  <c r="H4396" i="26"/>
  <c r="I4396" i="26"/>
  <c r="D4397" i="26"/>
  <c r="E4397" i="26"/>
  <c r="F4397" i="26"/>
  <c r="G4397" i="26"/>
  <c r="H4397" i="26"/>
  <c r="I4397" i="26"/>
  <c r="D4398" i="26"/>
  <c r="E4398" i="26"/>
  <c r="F4398" i="26"/>
  <c r="G4398" i="26"/>
  <c r="H4398" i="26"/>
  <c r="I4398" i="26"/>
  <c r="D4399" i="26"/>
  <c r="E4399" i="26"/>
  <c r="F4399" i="26"/>
  <c r="G4399" i="26"/>
  <c r="H4399" i="26"/>
  <c r="I4399" i="26"/>
  <c r="D4400" i="26"/>
  <c r="E4400" i="26"/>
  <c r="F4400" i="26"/>
  <c r="G4400" i="26"/>
  <c r="H4400" i="26"/>
  <c r="I4400" i="26"/>
  <c r="D4401" i="26"/>
  <c r="E4401" i="26"/>
  <c r="F4401" i="26"/>
  <c r="G4401" i="26"/>
  <c r="H4401" i="26"/>
  <c r="I4401" i="26"/>
  <c r="D4402" i="26"/>
  <c r="E4402" i="26"/>
  <c r="F4402" i="26"/>
  <c r="G4402" i="26"/>
  <c r="H4402" i="26"/>
  <c r="I4402" i="26"/>
  <c r="D4403" i="26"/>
  <c r="E4403" i="26"/>
  <c r="F4403" i="26"/>
  <c r="G4403" i="26"/>
  <c r="H4403" i="26"/>
  <c r="I4403" i="26"/>
  <c r="D4404" i="26"/>
  <c r="E4404" i="26"/>
  <c r="F4404" i="26"/>
  <c r="G4404" i="26"/>
  <c r="H4404" i="26"/>
  <c r="I4404" i="26"/>
  <c r="D4405" i="26"/>
  <c r="E4405" i="26"/>
  <c r="F4405" i="26"/>
  <c r="G4405" i="26"/>
  <c r="H4405" i="26"/>
  <c r="I4405" i="26"/>
  <c r="D4406" i="26"/>
  <c r="E4406" i="26"/>
  <c r="F4406" i="26"/>
  <c r="G4406" i="26"/>
  <c r="H4406" i="26"/>
  <c r="I4406" i="26"/>
  <c r="D4407" i="26"/>
  <c r="E4407" i="26"/>
  <c r="F4407" i="26"/>
  <c r="G4407" i="26"/>
  <c r="H4407" i="26"/>
  <c r="I4407" i="26"/>
  <c r="D4408" i="26"/>
  <c r="E4408" i="26"/>
  <c r="F4408" i="26"/>
  <c r="G4408" i="26"/>
  <c r="H4408" i="26"/>
  <c r="I4408" i="26"/>
  <c r="D4409" i="26"/>
  <c r="E4409" i="26"/>
  <c r="F4409" i="26"/>
  <c r="G4409" i="26"/>
  <c r="H4409" i="26"/>
  <c r="I4409" i="26"/>
  <c r="D4410" i="26"/>
  <c r="E4410" i="26"/>
  <c r="F4410" i="26"/>
  <c r="G4410" i="26"/>
  <c r="H4410" i="26"/>
  <c r="I4410" i="26"/>
  <c r="D4411" i="26"/>
  <c r="E4411" i="26"/>
  <c r="F4411" i="26"/>
  <c r="G4411" i="26"/>
  <c r="H4411" i="26"/>
  <c r="I4411" i="26"/>
  <c r="D4412" i="26"/>
  <c r="E4412" i="26"/>
  <c r="F4412" i="26"/>
  <c r="G4412" i="26"/>
  <c r="H4412" i="26"/>
  <c r="I4412" i="26"/>
  <c r="D4413" i="26"/>
  <c r="E4413" i="26"/>
  <c r="F4413" i="26"/>
  <c r="G4413" i="26"/>
  <c r="H4413" i="26"/>
  <c r="I4413" i="26"/>
  <c r="D4414" i="26"/>
  <c r="E4414" i="26"/>
  <c r="F4414" i="26"/>
  <c r="G4414" i="26"/>
  <c r="H4414" i="26"/>
  <c r="I4414" i="26"/>
  <c r="D4415" i="26"/>
  <c r="E4415" i="26"/>
  <c r="F4415" i="26"/>
  <c r="G4415" i="26"/>
  <c r="H4415" i="26"/>
  <c r="I4415" i="26"/>
  <c r="D4416" i="26"/>
  <c r="E4416" i="26"/>
  <c r="F4416" i="26"/>
  <c r="G4416" i="26"/>
  <c r="H4416" i="26"/>
  <c r="I4416" i="26"/>
  <c r="D4417" i="26"/>
  <c r="E4417" i="26"/>
  <c r="F4417" i="26"/>
  <c r="G4417" i="26"/>
  <c r="H4417" i="26"/>
  <c r="I4417" i="26"/>
  <c r="D4418" i="26"/>
  <c r="E4418" i="26"/>
  <c r="F4418" i="26"/>
  <c r="G4418" i="26"/>
  <c r="H4418" i="26"/>
  <c r="I4418" i="26"/>
  <c r="D4419" i="26"/>
  <c r="E4419" i="26"/>
  <c r="F4419" i="26"/>
  <c r="G4419" i="26"/>
  <c r="H4419" i="26"/>
  <c r="I4419" i="26"/>
  <c r="D4420" i="26"/>
  <c r="E4420" i="26"/>
  <c r="F4420" i="26"/>
  <c r="G4420" i="26"/>
  <c r="H4420" i="26"/>
  <c r="I4420" i="26"/>
  <c r="D4421" i="26"/>
  <c r="E4421" i="26"/>
  <c r="F4421" i="26"/>
  <c r="G4421" i="26"/>
  <c r="H4421" i="26"/>
  <c r="I4421" i="26"/>
  <c r="D4422" i="26"/>
  <c r="E4422" i="26"/>
  <c r="F4422" i="26"/>
  <c r="G4422" i="26"/>
  <c r="H4422" i="26"/>
  <c r="I4422" i="26"/>
  <c r="D4423" i="26"/>
  <c r="E4423" i="26"/>
  <c r="F4423" i="26"/>
  <c r="G4423" i="26"/>
  <c r="H4423" i="26"/>
  <c r="I4423" i="26"/>
  <c r="D4424" i="26"/>
  <c r="E4424" i="26"/>
  <c r="F4424" i="26"/>
  <c r="G4424" i="26"/>
  <c r="H4424" i="26"/>
  <c r="I4424" i="26"/>
  <c r="D4425" i="26"/>
  <c r="E4425" i="26"/>
  <c r="F4425" i="26"/>
  <c r="G4425" i="26"/>
  <c r="H4425" i="26"/>
  <c r="I4425" i="26"/>
  <c r="D4426" i="26"/>
  <c r="E4426" i="26"/>
  <c r="F4426" i="26"/>
  <c r="G4426" i="26"/>
  <c r="H4426" i="26"/>
  <c r="I4426" i="26"/>
  <c r="D4427" i="26"/>
  <c r="E4427" i="26"/>
  <c r="F4427" i="26"/>
  <c r="G4427" i="26"/>
  <c r="H4427" i="26"/>
  <c r="I4427" i="26"/>
  <c r="D4428" i="26"/>
  <c r="E4428" i="26"/>
  <c r="F4428" i="26"/>
  <c r="G4428" i="26"/>
  <c r="H4428" i="26"/>
  <c r="I4428" i="26"/>
  <c r="D4429" i="26"/>
  <c r="E4429" i="26"/>
  <c r="F4429" i="26"/>
  <c r="G4429" i="26"/>
  <c r="H4429" i="26"/>
  <c r="I4429" i="26"/>
  <c r="D4430" i="26"/>
  <c r="E4430" i="26"/>
  <c r="F4430" i="26"/>
  <c r="G4430" i="26"/>
  <c r="H4430" i="26"/>
  <c r="I4430" i="26"/>
  <c r="D4431" i="26"/>
  <c r="E4431" i="26"/>
  <c r="F4431" i="26"/>
  <c r="G4431" i="26"/>
  <c r="H4431" i="26"/>
  <c r="I4431" i="26"/>
  <c r="D4432" i="26"/>
  <c r="E4432" i="26"/>
  <c r="F4432" i="26"/>
  <c r="G4432" i="26"/>
  <c r="H4432" i="26"/>
  <c r="I4432" i="26"/>
  <c r="D4433" i="26"/>
  <c r="E4433" i="26"/>
  <c r="F4433" i="26"/>
  <c r="G4433" i="26"/>
  <c r="H4433" i="26"/>
  <c r="I4433" i="26"/>
  <c r="D4434" i="26"/>
  <c r="E4434" i="26"/>
  <c r="F4434" i="26"/>
  <c r="G4434" i="26"/>
  <c r="H4434" i="26"/>
  <c r="I4434" i="26"/>
  <c r="D4435" i="26"/>
  <c r="E4435" i="26"/>
  <c r="F4435" i="26"/>
  <c r="G4435" i="26"/>
  <c r="H4435" i="26"/>
  <c r="I4435" i="26"/>
  <c r="D4436" i="26"/>
  <c r="E4436" i="26"/>
  <c r="F4436" i="26"/>
  <c r="G4436" i="26"/>
  <c r="H4436" i="26"/>
  <c r="I4436" i="26"/>
  <c r="D4437" i="26"/>
  <c r="E4437" i="26"/>
  <c r="F4437" i="26"/>
  <c r="G4437" i="26"/>
  <c r="H4437" i="26"/>
  <c r="I4437" i="26"/>
  <c r="D4438" i="26"/>
  <c r="E4438" i="26"/>
  <c r="F4438" i="26"/>
  <c r="G4438" i="26"/>
  <c r="H4438" i="26"/>
  <c r="I4438" i="26"/>
  <c r="D4439" i="26"/>
  <c r="E4439" i="26"/>
  <c r="F4439" i="26"/>
  <c r="G4439" i="26"/>
  <c r="H4439" i="26"/>
  <c r="I4439" i="26"/>
  <c r="D4440" i="26"/>
  <c r="E4440" i="26"/>
  <c r="F4440" i="26"/>
  <c r="G4440" i="26"/>
  <c r="H4440" i="26"/>
  <c r="I4440" i="26"/>
  <c r="D4441" i="26"/>
  <c r="E4441" i="26"/>
  <c r="F4441" i="26"/>
  <c r="G4441" i="26"/>
  <c r="H4441" i="26"/>
  <c r="I4441" i="26"/>
  <c r="D4442" i="26"/>
  <c r="E4442" i="26"/>
  <c r="F4442" i="26"/>
  <c r="G4442" i="26"/>
  <c r="H4442" i="26"/>
  <c r="I4442" i="26"/>
  <c r="D4443" i="26"/>
  <c r="E4443" i="26"/>
  <c r="F4443" i="26"/>
  <c r="G4443" i="26"/>
  <c r="H4443" i="26"/>
  <c r="I4443" i="26"/>
  <c r="D4444" i="26"/>
  <c r="E4444" i="26"/>
  <c r="F4444" i="26"/>
  <c r="G4444" i="26"/>
  <c r="H4444" i="26"/>
  <c r="I4444" i="26"/>
  <c r="D4445" i="26"/>
  <c r="E4445" i="26"/>
  <c r="F4445" i="26"/>
  <c r="G4445" i="26"/>
  <c r="H4445" i="26"/>
  <c r="I4445" i="26"/>
  <c r="D4446" i="26"/>
  <c r="E4446" i="26"/>
  <c r="F4446" i="26"/>
  <c r="G4446" i="26"/>
  <c r="H4446" i="26"/>
  <c r="I4446" i="26"/>
  <c r="D4447" i="26"/>
  <c r="E4447" i="26"/>
  <c r="F4447" i="26"/>
  <c r="G4447" i="26"/>
  <c r="H4447" i="26"/>
  <c r="I4447" i="26"/>
  <c r="D4448" i="26"/>
  <c r="E4448" i="26"/>
  <c r="F4448" i="26"/>
  <c r="G4448" i="26"/>
  <c r="H4448" i="26"/>
  <c r="I4448" i="26"/>
  <c r="D4449" i="26"/>
  <c r="E4449" i="26"/>
  <c r="F4449" i="26"/>
  <c r="G4449" i="26"/>
  <c r="H4449" i="26"/>
  <c r="I4449" i="26"/>
  <c r="D4450" i="26"/>
  <c r="E4450" i="26"/>
  <c r="F4450" i="26"/>
  <c r="G4450" i="26"/>
  <c r="H4450" i="26"/>
  <c r="I4450" i="26"/>
  <c r="D4451" i="26"/>
  <c r="E4451" i="26"/>
  <c r="F4451" i="26"/>
  <c r="G4451" i="26"/>
  <c r="H4451" i="26"/>
  <c r="I4451" i="26"/>
  <c r="D4452" i="26"/>
  <c r="E4452" i="26"/>
  <c r="F4452" i="26"/>
  <c r="G4452" i="26"/>
  <c r="H4452" i="26"/>
  <c r="I4452" i="26"/>
  <c r="D4453" i="26"/>
  <c r="E4453" i="26"/>
  <c r="F4453" i="26"/>
  <c r="G4453" i="26"/>
  <c r="H4453" i="26"/>
  <c r="I4453" i="26"/>
  <c r="D4454" i="26"/>
  <c r="E4454" i="26"/>
  <c r="F4454" i="26"/>
  <c r="G4454" i="26"/>
  <c r="H4454" i="26"/>
  <c r="I4454" i="26"/>
  <c r="D4455" i="26"/>
  <c r="E4455" i="26"/>
  <c r="F4455" i="26"/>
  <c r="G4455" i="26"/>
  <c r="H4455" i="26"/>
  <c r="I4455" i="26"/>
  <c r="D4456" i="26"/>
  <c r="E4456" i="26"/>
  <c r="F4456" i="26"/>
  <c r="G4456" i="26"/>
  <c r="H4456" i="26"/>
  <c r="I4456" i="26"/>
  <c r="D4457" i="26"/>
  <c r="E4457" i="26"/>
  <c r="F4457" i="26"/>
  <c r="G4457" i="26"/>
  <c r="H4457" i="26"/>
  <c r="I4457" i="26"/>
  <c r="D4458" i="26"/>
  <c r="E4458" i="26"/>
  <c r="F4458" i="26"/>
  <c r="G4458" i="26"/>
  <c r="H4458" i="26"/>
  <c r="I4458" i="26"/>
  <c r="D4459" i="26"/>
  <c r="E4459" i="26"/>
  <c r="F4459" i="26"/>
  <c r="G4459" i="26"/>
  <c r="H4459" i="26"/>
  <c r="I4459" i="26"/>
  <c r="D4460" i="26"/>
  <c r="E4460" i="26"/>
  <c r="F4460" i="26"/>
  <c r="G4460" i="26"/>
  <c r="H4460" i="26"/>
  <c r="I4460" i="26"/>
  <c r="D4461" i="26"/>
  <c r="E4461" i="26"/>
  <c r="F4461" i="26"/>
  <c r="G4461" i="26"/>
  <c r="H4461" i="26"/>
  <c r="I4461" i="26"/>
  <c r="D4462" i="26"/>
  <c r="E4462" i="26"/>
  <c r="F4462" i="26"/>
  <c r="G4462" i="26"/>
  <c r="H4462" i="26"/>
  <c r="I4462" i="26"/>
  <c r="D4463" i="26"/>
  <c r="E4463" i="26"/>
  <c r="F4463" i="26"/>
  <c r="G4463" i="26"/>
  <c r="H4463" i="26"/>
  <c r="I4463" i="26"/>
  <c r="D4464" i="26"/>
  <c r="E4464" i="26"/>
  <c r="F4464" i="26"/>
  <c r="G4464" i="26"/>
  <c r="H4464" i="26"/>
  <c r="I4464" i="26"/>
  <c r="D4465" i="26"/>
  <c r="E4465" i="26"/>
  <c r="F4465" i="26"/>
  <c r="G4465" i="26"/>
  <c r="H4465" i="26"/>
  <c r="I4465" i="26"/>
  <c r="D4466" i="26"/>
  <c r="E4466" i="26"/>
  <c r="F4466" i="26"/>
  <c r="G4466" i="26"/>
  <c r="H4466" i="26"/>
  <c r="I4466" i="26"/>
  <c r="D4467" i="26"/>
  <c r="E4467" i="26"/>
  <c r="F4467" i="26"/>
  <c r="G4467" i="26"/>
  <c r="H4467" i="26"/>
  <c r="I4467" i="26"/>
  <c r="D4468" i="26"/>
  <c r="E4468" i="26"/>
  <c r="F4468" i="26"/>
  <c r="G4468" i="26"/>
  <c r="H4468" i="26"/>
  <c r="I4468" i="26"/>
  <c r="D4469" i="26"/>
  <c r="E4469" i="26"/>
  <c r="F4469" i="26"/>
  <c r="G4469" i="26"/>
  <c r="H4469" i="26"/>
  <c r="I4469" i="26"/>
  <c r="D4470" i="26"/>
  <c r="E4470" i="26"/>
  <c r="F4470" i="26"/>
  <c r="G4470" i="26"/>
  <c r="H4470" i="26"/>
  <c r="I4470" i="26"/>
  <c r="D4471" i="26"/>
  <c r="E4471" i="26"/>
  <c r="F4471" i="26"/>
  <c r="G4471" i="26"/>
  <c r="H4471" i="26"/>
  <c r="I4471" i="26"/>
  <c r="D4472" i="26"/>
  <c r="E4472" i="26"/>
  <c r="F4472" i="26"/>
  <c r="G4472" i="26"/>
  <c r="H4472" i="26"/>
  <c r="I4472" i="26"/>
  <c r="D4473" i="26"/>
  <c r="E4473" i="26"/>
  <c r="F4473" i="26"/>
  <c r="G4473" i="26"/>
  <c r="H4473" i="26"/>
  <c r="I4473" i="26"/>
  <c r="D4474" i="26"/>
  <c r="E4474" i="26"/>
  <c r="F4474" i="26"/>
  <c r="G4474" i="26"/>
  <c r="H4474" i="26"/>
  <c r="I4474" i="26"/>
  <c r="D4475" i="26"/>
  <c r="E4475" i="26"/>
  <c r="F4475" i="26"/>
  <c r="G4475" i="26"/>
  <c r="H4475" i="26"/>
  <c r="I4475" i="26"/>
  <c r="D4476" i="26"/>
  <c r="E4476" i="26"/>
  <c r="F4476" i="26"/>
  <c r="G4476" i="26"/>
  <c r="H4476" i="26"/>
  <c r="I4476" i="26"/>
  <c r="D4477" i="26"/>
  <c r="E4477" i="26"/>
  <c r="F4477" i="26"/>
  <c r="G4477" i="26"/>
  <c r="H4477" i="26"/>
  <c r="I4477" i="26"/>
  <c r="D4478" i="26"/>
  <c r="E4478" i="26"/>
  <c r="F4478" i="26"/>
  <c r="G4478" i="26"/>
  <c r="H4478" i="26"/>
  <c r="I4478" i="26"/>
  <c r="D4479" i="26"/>
  <c r="E4479" i="26"/>
  <c r="F4479" i="26"/>
  <c r="G4479" i="26"/>
  <c r="H4479" i="26"/>
  <c r="I4479" i="26"/>
  <c r="D4480" i="26"/>
  <c r="E4480" i="26"/>
  <c r="F4480" i="26"/>
  <c r="G4480" i="26"/>
  <c r="H4480" i="26"/>
  <c r="I4480" i="26"/>
  <c r="D4481" i="26"/>
  <c r="E4481" i="26"/>
  <c r="F4481" i="26"/>
  <c r="G4481" i="26"/>
  <c r="H4481" i="26"/>
  <c r="I4481" i="26"/>
  <c r="D4482" i="26"/>
  <c r="E4482" i="26"/>
  <c r="F4482" i="26"/>
  <c r="G4482" i="26"/>
  <c r="H4482" i="26"/>
  <c r="I4482" i="26"/>
  <c r="D4483" i="26"/>
  <c r="E4483" i="26"/>
  <c r="F4483" i="26"/>
  <c r="G4483" i="26"/>
  <c r="H4483" i="26"/>
  <c r="I4483" i="26"/>
  <c r="D4484" i="26"/>
  <c r="E4484" i="26"/>
  <c r="F4484" i="26"/>
  <c r="G4484" i="26"/>
  <c r="H4484" i="26"/>
  <c r="I4484" i="26"/>
  <c r="D4485" i="26"/>
  <c r="E4485" i="26"/>
  <c r="F4485" i="26"/>
  <c r="G4485" i="26"/>
  <c r="H4485" i="26"/>
  <c r="I4485" i="26"/>
  <c r="D4486" i="26"/>
  <c r="E4486" i="26"/>
  <c r="F4486" i="26"/>
  <c r="G4486" i="26"/>
  <c r="H4486" i="26"/>
  <c r="I4486" i="26"/>
  <c r="D4487" i="26"/>
  <c r="E4487" i="26"/>
  <c r="F4487" i="26"/>
  <c r="G4487" i="26"/>
  <c r="H4487" i="26"/>
  <c r="I4487" i="26"/>
  <c r="D4488" i="26"/>
  <c r="E4488" i="26"/>
  <c r="F4488" i="26"/>
  <c r="G4488" i="26"/>
  <c r="H4488" i="26"/>
  <c r="I4488" i="26"/>
  <c r="D4489" i="26"/>
  <c r="E4489" i="26"/>
  <c r="F4489" i="26"/>
  <c r="G4489" i="26"/>
  <c r="H4489" i="26"/>
  <c r="I4489" i="26"/>
  <c r="D4490" i="26"/>
  <c r="E4490" i="26"/>
  <c r="F4490" i="26"/>
  <c r="G4490" i="26"/>
  <c r="H4490" i="26"/>
  <c r="I4490" i="26"/>
  <c r="D4491" i="26"/>
  <c r="E4491" i="26"/>
  <c r="F4491" i="26"/>
  <c r="G4491" i="26"/>
  <c r="H4491" i="26"/>
  <c r="I4491" i="26"/>
  <c r="D4492" i="26"/>
  <c r="E4492" i="26"/>
  <c r="F4492" i="26"/>
  <c r="G4492" i="26"/>
  <c r="H4492" i="26"/>
  <c r="I4492" i="26"/>
  <c r="D4493" i="26"/>
  <c r="E4493" i="26"/>
  <c r="F4493" i="26"/>
  <c r="G4493" i="26"/>
  <c r="H4493" i="26"/>
  <c r="I4493" i="26"/>
  <c r="D4494" i="26"/>
  <c r="E4494" i="26"/>
  <c r="F4494" i="26"/>
  <c r="G4494" i="26"/>
  <c r="H4494" i="26"/>
  <c r="I4494" i="26"/>
  <c r="D4495" i="26"/>
  <c r="E4495" i="26"/>
  <c r="F4495" i="26"/>
  <c r="G4495" i="26"/>
  <c r="H4495" i="26"/>
  <c r="I4495" i="26"/>
  <c r="D4496" i="26"/>
  <c r="E4496" i="26"/>
  <c r="F4496" i="26"/>
  <c r="G4496" i="26"/>
  <c r="H4496" i="26"/>
  <c r="I4496" i="26"/>
  <c r="D4497" i="26"/>
  <c r="E4497" i="26"/>
  <c r="F4497" i="26"/>
  <c r="G4497" i="26"/>
  <c r="H4497" i="26"/>
  <c r="I4497" i="26"/>
  <c r="D4498" i="26"/>
  <c r="E4498" i="26"/>
  <c r="F4498" i="26"/>
  <c r="G4498" i="26"/>
  <c r="H4498" i="26"/>
  <c r="I4498" i="26"/>
  <c r="D4499" i="26"/>
  <c r="E4499" i="26"/>
  <c r="F4499" i="26"/>
  <c r="G4499" i="26"/>
  <c r="H4499" i="26"/>
  <c r="I4499" i="26"/>
  <c r="D4500" i="26"/>
  <c r="E4500" i="26"/>
  <c r="F4500" i="26"/>
  <c r="G4500" i="26"/>
  <c r="H4500" i="26"/>
  <c r="I4500" i="26"/>
  <c r="D4501" i="26"/>
  <c r="E4501" i="26"/>
  <c r="F4501" i="26"/>
  <c r="G4501" i="26"/>
  <c r="H4501" i="26"/>
  <c r="I4501" i="26"/>
  <c r="D4502" i="26"/>
  <c r="E4502" i="26"/>
  <c r="F4502" i="26"/>
  <c r="G4502" i="26"/>
  <c r="H4502" i="26"/>
  <c r="I4502" i="26"/>
  <c r="D4503" i="26"/>
  <c r="E4503" i="26"/>
  <c r="F4503" i="26"/>
  <c r="G4503" i="26"/>
  <c r="H4503" i="26"/>
  <c r="I4503" i="26"/>
  <c r="D4504" i="26"/>
  <c r="E4504" i="26"/>
  <c r="F4504" i="26"/>
  <c r="G4504" i="26"/>
  <c r="H4504" i="26"/>
  <c r="I4504" i="26"/>
  <c r="D4505" i="26"/>
  <c r="E4505" i="26"/>
  <c r="F4505" i="26"/>
  <c r="G4505" i="26"/>
  <c r="H4505" i="26"/>
  <c r="I4505" i="26"/>
  <c r="D4506" i="26"/>
  <c r="E4506" i="26"/>
  <c r="F4506" i="26"/>
  <c r="G4506" i="26"/>
  <c r="H4506" i="26"/>
  <c r="I4506" i="26"/>
  <c r="D4507" i="26"/>
  <c r="E4507" i="26"/>
  <c r="F4507" i="26"/>
  <c r="G4507" i="26"/>
  <c r="H4507" i="26"/>
  <c r="I4507" i="26"/>
  <c r="D4508" i="26"/>
  <c r="E4508" i="26"/>
  <c r="F4508" i="26"/>
  <c r="G4508" i="26"/>
  <c r="H4508" i="26"/>
  <c r="I4508" i="26"/>
  <c r="D4509" i="26"/>
  <c r="E4509" i="26"/>
  <c r="F4509" i="26"/>
  <c r="G4509" i="26"/>
  <c r="H4509" i="26"/>
  <c r="I4509" i="26"/>
  <c r="D4510" i="26"/>
  <c r="E4510" i="26"/>
  <c r="F4510" i="26"/>
  <c r="G4510" i="26"/>
  <c r="H4510" i="26"/>
  <c r="I4510" i="26"/>
  <c r="D4511" i="26"/>
  <c r="E4511" i="26"/>
  <c r="F4511" i="26"/>
  <c r="G4511" i="26"/>
  <c r="H4511" i="26"/>
  <c r="I4511" i="26"/>
  <c r="D4512" i="26"/>
  <c r="E4512" i="26"/>
  <c r="F4512" i="26"/>
  <c r="G4512" i="26"/>
  <c r="H4512" i="26"/>
  <c r="I4512" i="26"/>
  <c r="D4513" i="26"/>
  <c r="E4513" i="26"/>
  <c r="F4513" i="26"/>
  <c r="G4513" i="26"/>
  <c r="H4513" i="26"/>
  <c r="I4513" i="26"/>
  <c r="D4514" i="26"/>
  <c r="E4514" i="26"/>
  <c r="F4514" i="26"/>
  <c r="G4514" i="26"/>
  <c r="H4514" i="26"/>
  <c r="I4514" i="26"/>
  <c r="D4515" i="26"/>
  <c r="E4515" i="26"/>
  <c r="F4515" i="26"/>
  <c r="G4515" i="26"/>
  <c r="H4515" i="26"/>
  <c r="I4515" i="26"/>
  <c r="D4516" i="26"/>
  <c r="E4516" i="26"/>
  <c r="F4516" i="26"/>
  <c r="G4516" i="26"/>
  <c r="H4516" i="26"/>
  <c r="I4516" i="26"/>
  <c r="D4517" i="26"/>
  <c r="E4517" i="26"/>
  <c r="F4517" i="26"/>
  <c r="G4517" i="26"/>
  <c r="H4517" i="26"/>
  <c r="I4517" i="26"/>
  <c r="D4518" i="26"/>
  <c r="E4518" i="26"/>
  <c r="F4518" i="26"/>
  <c r="G4518" i="26"/>
  <c r="H4518" i="26"/>
  <c r="I4518" i="26"/>
  <c r="D4519" i="26"/>
  <c r="E4519" i="26"/>
  <c r="F4519" i="26"/>
  <c r="G4519" i="26"/>
  <c r="H4519" i="26"/>
  <c r="I4519" i="26"/>
  <c r="D4520" i="26"/>
  <c r="E4520" i="26"/>
  <c r="F4520" i="26"/>
  <c r="G4520" i="26"/>
  <c r="H4520" i="26"/>
  <c r="I4520" i="26"/>
  <c r="D4521" i="26"/>
  <c r="E4521" i="26"/>
  <c r="F4521" i="26"/>
  <c r="G4521" i="26"/>
  <c r="H4521" i="26"/>
  <c r="I4521" i="26"/>
  <c r="D4522" i="26"/>
  <c r="E4522" i="26"/>
  <c r="F4522" i="26"/>
  <c r="G4522" i="26"/>
  <c r="H4522" i="26"/>
  <c r="I4522" i="26"/>
  <c r="D4523" i="26"/>
  <c r="E4523" i="26"/>
  <c r="F4523" i="26"/>
  <c r="G4523" i="26"/>
  <c r="H4523" i="26"/>
  <c r="I4523" i="26"/>
  <c r="D4524" i="26"/>
  <c r="E4524" i="26"/>
  <c r="F4524" i="26"/>
  <c r="G4524" i="26"/>
  <c r="H4524" i="26"/>
  <c r="I4524" i="26"/>
  <c r="D4525" i="26"/>
  <c r="E4525" i="26"/>
  <c r="F4525" i="26"/>
  <c r="G4525" i="26"/>
  <c r="H4525" i="26"/>
  <c r="I4525" i="26"/>
  <c r="D4526" i="26"/>
  <c r="E4526" i="26"/>
  <c r="F4526" i="26"/>
  <c r="G4526" i="26"/>
  <c r="H4526" i="26"/>
  <c r="I4526" i="26"/>
  <c r="D4527" i="26"/>
  <c r="E4527" i="26"/>
  <c r="F4527" i="26"/>
  <c r="G4527" i="26"/>
  <c r="H4527" i="26"/>
  <c r="I4527" i="26"/>
  <c r="D4528" i="26"/>
  <c r="E4528" i="26"/>
  <c r="F4528" i="26"/>
  <c r="G4528" i="26"/>
  <c r="H4528" i="26"/>
  <c r="I4528" i="26"/>
  <c r="D4529" i="26"/>
  <c r="E4529" i="26"/>
  <c r="F4529" i="26"/>
  <c r="G4529" i="26"/>
  <c r="H4529" i="26"/>
  <c r="I4529" i="26"/>
  <c r="D4530" i="26"/>
  <c r="E4530" i="26"/>
  <c r="F4530" i="26"/>
  <c r="G4530" i="26"/>
  <c r="H4530" i="26"/>
  <c r="I4530" i="26"/>
  <c r="D4531" i="26"/>
  <c r="E4531" i="26"/>
  <c r="F4531" i="26"/>
  <c r="G4531" i="26"/>
  <c r="H4531" i="26"/>
  <c r="I4531" i="26"/>
  <c r="D4532" i="26"/>
  <c r="E4532" i="26"/>
  <c r="F4532" i="26"/>
  <c r="G4532" i="26"/>
  <c r="H4532" i="26"/>
  <c r="I4532" i="26"/>
  <c r="D4533" i="26"/>
  <c r="E4533" i="26"/>
  <c r="F4533" i="26"/>
  <c r="G4533" i="26"/>
  <c r="H4533" i="26"/>
  <c r="I4533" i="26"/>
  <c r="D4534" i="26"/>
  <c r="E4534" i="26"/>
  <c r="F4534" i="26"/>
  <c r="G4534" i="26"/>
  <c r="H4534" i="26"/>
  <c r="I4534" i="26"/>
  <c r="D4535" i="26"/>
  <c r="E4535" i="26"/>
  <c r="F4535" i="26"/>
  <c r="G4535" i="26"/>
  <c r="H4535" i="26"/>
  <c r="I4535" i="26"/>
  <c r="D4536" i="26"/>
  <c r="E4536" i="26"/>
  <c r="F4536" i="26"/>
  <c r="G4536" i="26"/>
  <c r="H4536" i="26"/>
  <c r="I4536" i="26"/>
  <c r="D4537" i="26"/>
  <c r="E4537" i="26"/>
  <c r="F4537" i="26"/>
  <c r="G4537" i="26"/>
  <c r="H4537" i="26"/>
  <c r="I4537" i="26"/>
  <c r="D4538" i="26"/>
  <c r="E4538" i="26"/>
  <c r="F4538" i="26"/>
  <c r="G4538" i="26"/>
  <c r="H4538" i="26"/>
  <c r="I4538" i="26"/>
  <c r="D4539" i="26"/>
  <c r="E4539" i="26"/>
  <c r="F4539" i="26"/>
  <c r="G4539" i="26"/>
  <c r="H4539" i="26"/>
  <c r="I4539" i="26"/>
  <c r="D4540" i="26"/>
  <c r="E4540" i="26"/>
  <c r="F4540" i="26"/>
  <c r="G4540" i="26"/>
  <c r="H4540" i="26"/>
  <c r="I4540" i="26"/>
  <c r="D4541" i="26"/>
  <c r="E4541" i="26"/>
  <c r="F4541" i="26"/>
  <c r="G4541" i="26"/>
  <c r="H4541" i="26"/>
  <c r="I4541" i="26"/>
  <c r="D4542" i="26"/>
  <c r="E4542" i="26"/>
  <c r="F4542" i="26"/>
  <c r="G4542" i="26"/>
  <c r="H4542" i="26"/>
  <c r="I4542" i="26"/>
  <c r="D4543" i="26"/>
  <c r="E4543" i="26"/>
  <c r="F4543" i="26"/>
  <c r="G4543" i="26"/>
  <c r="H4543" i="26"/>
  <c r="I4543" i="26"/>
  <c r="D4544" i="26"/>
  <c r="E4544" i="26"/>
  <c r="F4544" i="26"/>
  <c r="G4544" i="26"/>
  <c r="H4544" i="26"/>
  <c r="I4544" i="26"/>
  <c r="D4545" i="26"/>
  <c r="E4545" i="26"/>
  <c r="F4545" i="26"/>
  <c r="G4545" i="26"/>
  <c r="H4545" i="26"/>
  <c r="I4545" i="26"/>
  <c r="D4546" i="26"/>
  <c r="E4546" i="26"/>
  <c r="F4546" i="26"/>
  <c r="G4546" i="26"/>
  <c r="H4546" i="26"/>
  <c r="I4546" i="26"/>
  <c r="D4547" i="26"/>
  <c r="E4547" i="26"/>
  <c r="F4547" i="26"/>
  <c r="G4547" i="26"/>
  <c r="H4547" i="26"/>
  <c r="I4547" i="26"/>
  <c r="D4548" i="26"/>
  <c r="E4548" i="26"/>
  <c r="F4548" i="26"/>
  <c r="G4548" i="26"/>
  <c r="H4548" i="26"/>
  <c r="I4548" i="26"/>
  <c r="D4549" i="26"/>
  <c r="E4549" i="26"/>
  <c r="F4549" i="26"/>
  <c r="G4549" i="26"/>
  <c r="H4549" i="26"/>
  <c r="I4549" i="26"/>
  <c r="D4550" i="26"/>
  <c r="E4550" i="26"/>
  <c r="F4550" i="26"/>
  <c r="G4550" i="26"/>
  <c r="H4550" i="26"/>
  <c r="I4550" i="26"/>
  <c r="D4551" i="26"/>
  <c r="E4551" i="26"/>
  <c r="F4551" i="26"/>
  <c r="G4551" i="26"/>
  <c r="H4551" i="26"/>
  <c r="I4551" i="26"/>
  <c r="D4552" i="26"/>
  <c r="E4552" i="26"/>
  <c r="F4552" i="26"/>
  <c r="G4552" i="26"/>
  <c r="H4552" i="26"/>
  <c r="I4552" i="26"/>
  <c r="D4553" i="26"/>
  <c r="E4553" i="26"/>
  <c r="F4553" i="26"/>
  <c r="G4553" i="26"/>
  <c r="H4553" i="26"/>
  <c r="I4553" i="26"/>
  <c r="D4554" i="26"/>
  <c r="E4554" i="26"/>
  <c r="F4554" i="26"/>
  <c r="G4554" i="26"/>
  <c r="H4554" i="26"/>
  <c r="I4554" i="26"/>
  <c r="D4555" i="26"/>
  <c r="E4555" i="26"/>
  <c r="F4555" i="26"/>
  <c r="G4555" i="26"/>
  <c r="H4555" i="26"/>
  <c r="I4555" i="26"/>
  <c r="D4556" i="26"/>
  <c r="E4556" i="26"/>
  <c r="F4556" i="26"/>
  <c r="G4556" i="26"/>
  <c r="H4556" i="26"/>
  <c r="I4556" i="26"/>
  <c r="D4557" i="26"/>
  <c r="E4557" i="26"/>
  <c r="F4557" i="26"/>
  <c r="G4557" i="26"/>
  <c r="H4557" i="26"/>
  <c r="I4557" i="26"/>
  <c r="D4558" i="26"/>
  <c r="E4558" i="26"/>
  <c r="F4558" i="26"/>
  <c r="G4558" i="26"/>
  <c r="H4558" i="26"/>
  <c r="I4558" i="26"/>
  <c r="D4559" i="26"/>
  <c r="E4559" i="26"/>
  <c r="F4559" i="26"/>
  <c r="G4559" i="26"/>
  <c r="H4559" i="26"/>
  <c r="I4559" i="26"/>
  <c r="D4560" i="26"/>
  <c r="E4560" i="26"/>
  <c r="F4560" i="26"/>
  <c r="G4560" i="26"/>
  <c r="H4560" i="26"/>
  <c r="I4560" i="26"/>
  <c r="D4561" i="26"/>
  <c r="E4561" i="26"/>
  <c r="F4561" i="26"/>
  <c r="G4561" i="26"/>
  <c r="H4561" i="26"/>
  <c r="I4561" i="26"/>
  <c r="D4562" i="26"/>
  <c r="E4562" i="26"/>
  <c r="F4562" i="26"/>
  <c r="G4562" i="26"/>
  <c r="H4562" i="26"/>
  <c r="I4562" i="26"/>
  <c r="D4563" i="26"/>
  <c r="E4563" i="26"/>
  <c r="F4563" i="26"/>
  <c r="G4563" i="26"/>
  <c r="H4563" i="26"/>
  <c r="I4563" i="26"/>
  <c r="D4564" i="26"/>
  <c r="E4564" i="26"/>
  <c r="F4564" i="26"/>
  <c r="G4564" i="26"/>
  <c r="H4564" i="26"/>
  <c r="I4564" i="26"/>
  <c r="D4565" i="26"/>
  <c r="E4565" i="26"/>
  <c r="F4565" i="26"/>
  <c r="G4565" i="26"/>
  <c r="H4565" i="26"/>
  <c r="I4565" i="26"/>
  <c r="D4566" i="26"/>
  <c r="E4566" i="26"/>
  <c r="F4566" i="26"/>
  <c r="G4566" i="26"/>
  <c r="H4566" i="26"/>
  <c r="I4566" i="26"/>
  <c r="D4567" i="26"/>
  <c r="E4567" i="26"/>
  <c r="F4567" i="26"/>
  <c r="G4567" i="26"/>
  <c r="H4567" i="26"/>
  <c r="I4567" i="26"/>
  <c r="D4568" i="26"/>
  <c r="E4568" i="26"/>
  <c r="F4568" i="26"/>
  <c r="G4568" i="26"/>
  <c r="H4568" i="26"/>
  <c r="I4568" i="26"/>
  <c r="D4569" i="26"/>
  <c r="E4569" i="26"/>
  <c r="F4569" i="26"/>
  <c r="G4569" i="26"/>
  <c r="H4569" i="26"/>
  <c r="I4569" i="26"/>
  <c r="D4570" i="26"/>
  <c r="E4570" i="26"/>
  <c r="F4570" i="26"/>
  <c r="G4570" i="26"/>
  <c r="H4570" i="26"/>
  <c r="I4570" i="26"/>
  <c r="D4571" i="26"/>
  <c r="E4571" i="26"/>
  <c r="F4571" i="26"/>
  <c r="G4571" i="26"/>
  <c r="H4571" i="26"/>
  <c r="I4571" i="26"/>
  <c r="D4572" i="26"/>
  <c r="E4572" i="26"/>
  <c r="F4572" i="26"/>
  <c r="G4572" i="26"/>
  <c r="H4572" i="26"/>
  <c r="I4572" i="26"/>
  <c r="D4573" i="26"/>
  <c r="E4573" i="26"/>
  <c r="F4573" i="26"/>
  <c r="G4573" i="26"/>
  <c r="H4573" i="26"/>
  <c r="I4573" i="26"/>
  <c r="D4574" i="26"/>
  <c r="E4574" i="26"/>
  <c r="F4574" i="26"/>
  <c r="G4574" i="26"/>
  <c r="H4574" i="26"/>
  <c r="I4574" i="26"/>
  <c r="D4575" i="26"/>
  <c r="E4575" i="26"/>
  <c r="F4575" i="26"/>
  <c r="G4575" i="26"/>
  <c r="H4575" i="26"/>
  <c r="I4575" i="26"/>
  <c r="D4576" i="26"/>
  <c r="E4576" i="26"/>
  <c r="F4576" i="26"/>
  <c r="G4576" i="26"/>
  <c r="H4576" i="26"/>
  <c r="I4576" i="26"/>
  <c r="D4577" i="26"/>
  <c r="E4577" i="26"/>
  <c r="F4577" i="26"/>
  <c r="G4577" i="26"/>
  <c r="H4577" i="26"/>
  <c r="I4577" i="26"/>
  <c r="D4578" i="26"/>
  <c r="E4578" i="26"/>
  <c r="F4578" i="26"/>
  <c r="G4578" i="26"/>
  <c r="H4578" i="26"/>
  <c r="I4578" i="26"/>
  <c r="D4579" i="26"/>
  <c r="E4579" i="26"/>
  <c r="F4579" i="26"/>
  <c r="G4579" i="26"/>
  <c r="H4579" i="26"/>
  <c r="I4579" i="26"/>
  <c r="D4580" i="26"/>
  <c r="E4580" i="26"/>
  <c r="F4580" i="26"/>
  <c r="G4580" i="26"/>
  <c r="H4580" i="26"/>
  <c r="I4580" i="26"/>
  <c r="D4581" i="26"/>
  <c r="E4581" i="26"/>
  <c r="F4581" i="26"/>
  <c r="G4581" i="26"/>
  <c r="H4581" i="26"/>
  <c r="I4581" i="26"/>
  <c r="D4582" i="26"/>
  <c r="E4582" i="26"/>
  <c r="F4582" i="26"/>
  <c r="G4582" i="26"/>
  <c r="H4582" i="26"/>
  <c r="I4582" i="26"/>
  <c r="D4583" i="26"/>
  <c r="E4583" i="26"/>
  <c r="F4583" i="26"/>
  <c r="G4583" i="26"/>
  <c r="H4583" i="26"/>
  <c r="I4583" i="26"/>
  <c r="D4584" i="26"/>
  <c r="E4584" i="26"/>
  <c r="F4584" i="26"/>
  <c r="G4584" i="26"/>
  <c r="H4584" i="26"/>
  <c r="I4584" i="26"/>
  <c r="D4585" i="26"/>
  <c r="E4585" i="26"/>
  <c r="F4585" i="26"/>
  <c r="G4585" i="26"/>
  <c r="H4585" i="26"/>
  <c r="I4585" i="26"/>
  <c r="D4586" i="26"/>
  <c r="E4586" i="26"/>
  <c r="F4586" i="26"/>
  <c r="G4586" i="26"/>
  <c r="H4586" i="26"/>
  <c r="I4586" i="26"/>
  <c r="D4587" i="26"/>
  <c r="E4587" i="26"/>
  <c r="F4587" i="26"/>
  <c r="G4587" i="26"/>
  <c r="H4587" i="26"/>
  <c r="I4587" i="26"/>
  <c r="D4588" i="26"/>
  <c r="E4588" i="26"/>
  <c r="F4588" i="26"/>
  <c r="G4588" i="26"/>
  <c r="H4588" i="26"/>
  <c r="I4588" i="26"/>
  <c r="D4589" i="26"/>
  <c r="E4589" i="26"/>
  <c r="F4589" i="26"/>
  <c r="G4589" i="26"/>
  <c r="H4589" i="26"/>
  <c r="I4589" i="26"/>
  <c r="D4590" i="26"/>
  <c r="E4590" i="26"/>
  <c r="F4590" i="26"/>
  <c r="G4590" i="26"/>
  <c r="H4590" i="26"/>
  <c r="I4590" i="26"/>
  <c r="D4591" i="26"/>
  <c r="E4591" i="26"/>
  <c r="F4591" i="26"/>
  <c r="G4591" i="26"/>
  <c r="H4591" i="26"/>
  <c r="I4591" i="26"/>
  <c r="D4592" i="26"/>
  <c r="E4592" i="26"/>
  <c r="F4592" i="26"/>
  <c r="G4592" i="26"/>
  <c r="H4592" i="26"/>
  <c r="I4592" i="26"/>
  <c r="D4593" i="26"/>
  <c r="E4593" i="26"/>
  <c r="F4593" i="26"/>
  <c r="G4593" i="26"/>
  <c r="H4593" i="26"/>
  <c r="I4593" i="26"/>
  <c r="D4594" i="26"/>
  <c r="E4594" i="26"/>
  <c r="F4594" i="26"/>
  <c r="G4594" i="26"/>
  <c r="H4594" i="26"/>
  <c r="I4594" i="26"/>
  <c r="D4595" i="26"/>
  <c r="E4595" i="26"/>
  <c r="F4595" i="26"/>
  <c r="G4595" i="26"/>
  <c r="H4595" i="26"/>
  <c r="I4595" i="26"/>
  <c r="D4596" i="26"/>
  <c r="E4596" i="26"/>
  <c r="F4596" i="26"/>
  <c r="G4596" i="26"/>
  <c r="H4596" i="26"/>
  <c r="I4596" i="26"/>
  <c r="D4597" i="26"/>
  <c r="E4597" i="26"/>
  <c r="F4597" i="26"/>
  <c r="G4597" i="26"/>
  <c r="H4597" i="26"/>
  <c r="I4597" i="26"/>
  <c r="D4598" i="26"/>
  <c r="E4598" i="26"/>
  <c r="F4598" i="26"/>
  <c r="G4598" i="26"/>
  <c r="H4598" i="26"/>
  <c r="I4598" i="26"/>
  <c r="D4599" i="26"/>
  <c r="E4599" i="26"/>
  <c r="F4599" i="26"/>
  <c r="G4599" i="26"/>
  <c r="H4599" i="26"/>
  <c r="I4599" i="26"/>
  <c r="D4600" i="26"/>
  <c r="E4600" i="26"/>
  <c r="F4600" i="26"/>
  <c r="G4600" i="26"/>
  <c r="H4600" i="26"/>
  <c r="I4600" i="26"/>
  <c r="D4601" i="26"/>
  <c r="E4601" i="26"/>
  <c r="F4601" i="26"/>
  <c r="G4601" i="26"/>
  <c r="H4601" i="26"/>
  <c r="I4601" i="26"/>
  <c r="D4602" i="26"/>
  <c r="E4602" i="26"/>
  <c r="F4602" i="26"/>
  <c r="G4602" i="26"/>
  <c r="H4602" i="26"/>
  <c r="I4602" i="26"/>
  <c r="D4603" i="26"/>
  <c r="E4603" i="26"/>
  <c r="F4603" i="26"/>
  <c r="G4603" i="26"/>
  <c r="H4603" i="26"/>
  <c r="I4603" i="26"/>
  <c r="D4604" i="26"/>
  <c r="E4604" i="26"/>
  <c r="F4604" i="26"/>
  <c r="G4604" i="26"/>
  <c r="H4604" i="26"/>
  <c r="I4604" i="26"/>
  <c r="D4605" i="26"/>
  <c r="E4605" i="26"/>
  <c r="F4605" i="26"/>
  <c r="G4605" i="26"/>
  <c r="H4605" i="26"/>
  <c r="I4605" i="26"/>
  <c r="D4606" i="26"/>
  <c r="E4606" i="26"/>
  <c r="F4606" i="26"/>
  <c r="G4606" i="26"/>
  <c r="H4606" i="26"/>
  <c r="I4606" i="26"/>
  <c r="D4607" i="26"/>
  <c r="E4607" i="26"/>
  <c r="F4607" i="26"/>
  <c r="G4607" i="26"/>
  <c r="H4607" i="26"/>
  <c r="I4607" i="26"/>
  <c r="D4608" i="26"/>
  <c r="E4608" i="26"/>
  <c r="F4608" i="26"/>
  <c r="G4608" i="26"/>
  <c r="H4608" i="26"/>
  <c r="I4608" i="26"/>
  <c r="D4609" i="26"/>
  <c r="E4609" i="26"/>
  <c r="F4609" i="26"/>
  <c r="G4609" i="26"/>
  <c r="H4609" i="26"/>
  <c r="I4609" i="26"/>
  <c r="D4610" i="26"/>
  <c r="E4610" i="26"/>
  <c r="F4610" i="26"/>
  <c r="G4610" i="26"/>
  <c r="H4610" i="26"/>
  <c r="I4610" i="26"/>
  <c r="D4611" i="26"/>
  <c r="E4611" i="26"/>
  <c r="F4611" i="26"/>
  <c r="G4611" i="26"/>
  <c r="H4611" i="26"/>
  <c r="I4611" i="26"/>
  <c r="D4612" i="26"/>
  <c r="E4612" i="26"/>
  <c r="F4612" i="26"/>
  <c r="G4612" i="26"/>
  <c r="H4612" i="26"/>
  <c r="I4612" i="26"/>
  <c r="D4613" i="26"/>
  <c r="E4613" i="26"/>
  <c r="F4613" i="26"/>
  <c r="G4613" i="26"/>
  <c r="H4613" i="26"/>
  <c r="I4613" i="26"/>
  <c r="D4614" i="26"/>
  <c r="E4614" i="26"/>
  <c r="F4614" i="26"/>
  <c r="G4614" i="26"/>
  <c r="H4614" i="26"/>
  <c r="I4614" i="26"/>
  <c r="D4615" i="26"/>
  <c r="E4615" i="26"/>
  <c r="F4615" i="26"/>
  <c r="G4615" i="26"/>
  <c r="H4615" i="26"/>
  <c r="I4615" i="26"/>
  <c r="D4616" i="26"/>
  <c r="E4616" i="26"/>
  <c r="F4616" i="26"/>
  <c r="G4616" i="26"/>
  <c r="H4616" i="26"/>
  <c r="I4616" i="26"/>
  <c r="D4617" i="26"/>
  <c r="E4617" i="26"/>
  <c r="F4617" i="26"/>
  <c r="G4617" i="26"/>
  <c r="H4617" i="26"/>
  <c r="I4617" i="26"/>
  <c r="D4618" i="26"/>
  <c r="E4618" i="26"/>
  <c r="F4618" i="26"/>
  <c r="G4618" i="26"/>
  <c r="H4618" i="26"/>
  <c r="I4618" i="26"/>
  <c r="D4619" i="26"/>
  <c r="E4619" i="26"/>
  <c r="F4619" i="26"/>
  <c r="G4619" i="26"/>
  <c r="H4619" i="26"/>
  <c r="I4619" i="26"/>
  <c r="D4620" i="26"/>
  <c r="E4620" i="26"/>
  <c r="F4620" i="26"/>
  <c r="G4620" i="26"/>
  <c r="H4620" i="26"/>
  <c r="I4620" i="26"/>
  <c r="D4621" i="26"/>
  <c r="E4621" i="26"/>
  <c r="F4621" i="26"/>
  <c r="G4621" i="26"/>
  <c r="H4621" i="26"/>
  <c r="I4621" i="26"/>
  <c r="D4622" i="26"/>
  <c r="E4622" i="26"/>
  <c r="F4622" i="26"/>
  <c r="G4622" i="26"/>
  <c r="H4622" i="26"/>
  <c r="I4622" i="26"/>
  <c r="D4623" i="26"/>
  <c r="E4623" i="26"/>
  <c r="F4623" i="26"/>
  <c r="G4623" i="26"/>
  <c r="H4623" i="26"/>
  <c r="I4623" i="26"/>
  <c r="D4624" i="26"/>
  <c r="E4624" i="26"/>
  <c r="F4624" i="26"/>
  <c r="G4624" i="26"/>
  <c r="H4624" i="26"/>
  <c r="I4624" i="26"/>
  <c r="D4625" i="26"/>
  <c r="E4625" i="26"/>
  <c r="F4625" i="26"/>
  <c r="G4625" i="26"/>
  <c r="H4625" i="26"/>
  <c r="I4625" i="26"/>
  <c r="D4626" i="26"/>
  <c r="E4626" i="26"/>
  <c r="F4626" i="26"/>
  <c r="G4626" i="26"/>
  <c r="H4626" i="26"/>
  <c r="I4626" i="26"/>
  <c r="D4627" i="26"/>
  <c r="E4627" i="26"/>
  <c r="F4627" i="26"/>
  <c r="G4627" i="26"/>
  <c r="H4627" i="26"/>
  <c r="I4627" i="26"/>
  <c r="D4628" i="26"/>
  <c r="E4628" i="26"/>
  <c r="F4628" i="26"/>
  <c r="G4628" i="26"/>
  <c r="H4628" i="26"/>
  <c r="I4628" i="26"/>
  <c r="D4629" i="26"/>
  <c r="E4629" i="26"/>
  <c r="F4629" i="26"/>
  <c r="G4629" i="26"/>
  <c r="H4629" i="26"/>
  <c r="I4629" i="26"/>
  <c r="D4630" i="26"/>
  <c r="E4630" i="26"/>
  <c r="F4630" i="26"/>
  <c r="G4630" i="26"/>
  <c r="H4630" i="26"/>
  <c r="I4630" i="26"/>
  <c r="D4631" i="26"/>
  <c r="E4631" i="26"/>
  <c r="F4631" i="26"/>
  <c r="G4631" i="26"/>
  <c r="H4631" i="26"/>
  <c r="I4631" i="26"/>
  <c r="D4632" i="26"/>
  <c r="E4632" i="26"/>
  <c r="F4632" i="26"/>
  <c r="G4632" i="26"/>
  <c r="H4632" i="26"/>
  <c r="I4632" i="26"/>
  <c r="D4633" i="26"/>
  <c r="E4633" i="26"/>
  <c r="F4633" i="26"/>
  <c r="G4633" i="26"/>
  <c r="H4633" i="26"/>
  <c r="I4633" i="26"/>
  <c r="D4634" i="26"/>
  <c r="E4634" i="26"/>
  <c r="F4634" i="26"/>
  <c r="G4634" i="26"/>
  <c r="H4634" i="26"/>
  <c r="I4634" i="26"/>
  <c r="D4635" i="26"/>
  <c r="E4635" i="26"/>
  <c r="F4635" i="26"/>
  <c r="G4635" i="26"/>
  <c r="H4635" i="26"/>
  <c r="I4635" i="26"/>
  <c r="D4636" i="26"/>
  <c r="E4636" i="26"/>
  <c r="F4636" i="26"/>
  <c r="G4636" i="26"/>
  <c r="H4636" i="26"/>
  <c r="I4636" i="26"/>
  <c r="D4637" i="26"/>
  <c r="E4637" i="26"/>
  <c r="F4637" i="26"/>
  <c r="G4637" i="26"/>
  <c r="H4637" i="26"/>
  <c r="I4637" i="26"/>
  <c r="D4638" i="26"/>
  <c r="E4638" i="26"/>
  <c r="F4638" i="26"/>
  <c r="G4638" i="26"/>
  <c r="H4638" i="26"/>
  <c r="I4638" i="26"/>
  <c r="D4639" i="26"/>
  <c r="E4639" i="26"/>
  <c r="F4639" i="26"/>
  <c r="G4639" i="26"/>
  <c r="H4639" i="26"/>
  <c r="I4639" i="26"/>
  <c r="D4640" i="26"/>
  <c r="E4640" i="26"/>
  <c r="F4640" i="26"/>
  <c r="G4640" i="26"/>
  <c r="H4640" i="26"/>
  <c r="I4640" i="26"/>
  <c r="D4641" i="26"/>
  <c r="E4641" i="26"/>
  <c r="F4641" i="26"/>
  <c r="G4641" i="26"/>
  <c r="H4641" i="26"/>
  <c r="I4641" i="26"/>
  <c r="D4642" i="26"/>
  <c r="E4642" i="26"/>
  <c r="F4642" i="26"/>
  <c r="G4642" i="26"/>
  <c r="H4642" i="26"/>
  <c r="I4642" i="26"/>
  <c r="D4643" i="26"/>
  <c r="E4643" i="26"/>
  <c r="F4643" i="26"/>
  <c r="G4643" i="26"/>
  <c r="H4643" i="26"/>
  <c r="I4643" i="26"/>
  <c r="D4644" i="26"/>
  <c r="E4644" i="26"/>
  <c r="F4644" i="26"/>
  <c r="G4644" i="26"/>
  <c r="H4644" i="26"/>
  <c r="I4644" i="26"/>
  <c r="D4645" i="26"/>
  <c r="E4645" i="26"/>
  <c r="F4645" i="26"/>
  <c r="G4645" i="26"/>
  <c r="H4645" i="26"/>
  <c r="I4645" i="26"/>
  <c r="D4646" i="26"/>
  <c r="E4646" i="26"/>
  <c r="F4646" i="26"/>
  <c r="G4646" i="26"/>
  <c r="H4646" i="26"/>
  <c r="I4646" i="26"/>
  <c r="D4647" i="26"/>
  <c r="E4647" i="26"/>
  <c r="F4647" i="26"/>
  <c r="G4647" i="26"/>
  <c r="H4647" i="26"/>
  <c r="I4647" i="26"/>
  <c r="D4648" i="26"/>
  <c r="E4648" i="26"/>
  <c r="F4648" i="26"/>
  <c r="G4648" i="26"/>
  <c r="H4648" i="26"/>
  <c r="I4648" i="26"/>
  <c r="D4649" i="26"/>
  <c r="E4649" i="26"/>
  <c r="F4649" i="26"/>
  <c r="G4649" i="26"/>
  <c r="H4649" i="26"/>
  <c r="I4649" i="26"/>
  <c r="D4650" i="26"/>
  <c r="E4650" i="26"/>
  <c r="F4650" i="26"/>
  <c r="G4650" i="26"/>
  <c r="H4650" i="26"/>
  <c r="I4650" i="26"/>
  <c r="D4651" i="26"/>
  <c r="E4651" i="26"/>
  <c r="F4651" i="26"/>
  <c r="G4651" i="26"/>
  <c r="H4651" i="26"/>
  <c r="I4651" i="26"/>
  <c r="D4652" i="26"/>
  <c r="E4652" i="26"/>
  <c r="F4652" i="26"/>
  <c r="G4652" i="26"/>
  <c r="H4652" i="26"/>
  <c r="I4652" i="26"/>
  <c r="D4653" i="26"/>
  <c r="E4653" i="26"/>
  <c r="F4653" i="26"/>
  <c r="G4653" i="26"/>
  <c r="H4653" i="26"/>
  <c r="I4653" i="26"/>
  <c r="D4654" i="26"/>
  <c r="E4654" i="26"/>
  <c r="F4654" i="26"/>
  <c r="G4654" i="26"/>
  <c r="H4654" i="26"/>
  <c r="I4654" i="26"/>
  <c r="D4655" i="26"/>
  <c r="E4655" i="26"/>
  <c r="F4655" i="26"/>
  <c r="G4655" i="26"/>
  <c r="H4655" i="26"/>
  <c r="I4655" i="26"/>
  <c r="D4656" i="26"/>
  <c r="E4656" i="26"/>
  <c r="F4656" i="26"/>
  <c r="G4656" i="26"/>
  <c r="H4656" i="26"/>
  <c r="I4656" i="26"/>
  <c r="D4657" i="26"/>
  <c r="E4657" i="26"/>
  <c r="F4657" i="26"/>
  <c r="G4657" i="26"/>
  <c r="H4657" i="26"/>
  <c r="I4657" i="26"/>
  <c r="D4658" i="26"/>
  <c r="E4658" i="26"/>
  <c r="F4658" i="26"/>
  <c r="G4658" i="26"/>
  <c r="H4658" i="26"/>
  <c r="I4658" i="26"/>
  <c r="D4659" i="26"/>
  <c r="E4659" i="26"/>
  <c r="F4659" i="26"/>
  <c r="G4659" i="26"/>
  <c r="H4659" i="26"/>
  <c r="I4659" i="26"/>
  <c r="D4660" i="26"/>
  <c r="E4660" i="26"/>
  <c r="F4660" i="26"/>
  <c r="G4660" i="26"/>
  <c r="H4660" i="26"/>
  <c r="I4660" i="26"/>
  <c r="D4661" i="26"/>
  <c r="E4661" i="26"/>
  <c r="F4661" i="26"/>
  <c r="G4661" i="26"/>
  <c r="H4661" i="26"/>
  <c r="I4661" i="26"/>
  <c r="D4662" i="26"/>
  <c r="E4662" i="26"/>
  <c r="F4662" i="26"/>
  <c r="G4662" i="26"/>
  <c r="H4662" i="26"/>
  <c r="I4662" i="26"/>
  <c r="D4663" i="26"/>
  <c r="E4663" i="26"/>
  <c r="F4663" i="26"/>
  <c r="G4663" i="26"/>
  <c r="H4663" i="26"/>
  <c r="I4663" i="26"/>
  <c r="D4664" i="26"/>
  <c r="E4664" i="26"/>
  <c r="F4664" i="26"/>
  <c r="G4664" i="26"/>
  <c r="H4664" i="26"/>
  <c r="I4664" i="26"/>
  <c r="D4665" i="26"/>
  <c r="E4665" i="26"/>
  <c r="F4665" i="26"/>
  <c r="G4665" i="26"/>
  <c r="H4665" i="26"/>
  <c r="I4665" i="26"/>
  <c r="D4666" i="26"/>
  <c r="E4666" i="26"/>
  <c r="F4666" i="26"/>
  <c r="G4666" i="26"/>
  <c r="H4666" i="26"/>
  <c r="I4666" i="26"/>
  <c r="D4667" i="26"/>
  <c r="E4667" i="26"/>
  <c r="F4667" i="26"/>
  <c r="G4667" i="26"/>
  <c r="H4667" i="26"/>
  <c r="I4667" i="26"/>
  <c r="D4668" i="26"/>
  <c r="E4668" i="26"/>
  <c r="F4668" i="26"/>
  <c r="G4668" i="26"/>
  <c r="H4668" i="26"/>
  <c r="I4668" i="26"/>
  <c r="D4669" i="26"/>
  <c r="E4669" i="26"/>
  <c r="F4669" i="26"/>
  <c r="G4669" i="26"/>
  <c r="H4669" i="26"/>
  <c r="I4669" i="26"/>
  <c r="D4670" i="26"/>
  <c r="E4670" i="26"/>
  <c r="F4670" i="26"/>
  <c r="G4670" i="26"/>
  <c r="H4670" i="26"/>
  <c r="I4670" i="26"/>
  <c r="D4671" i="26"/>
  <c r="E4671" i="26"/>
  <c r="F4671" i="26"/>
  <c r="G4671" i="26"/>
  <c r="H4671" i="26"/>
  <c r="I4671" i="26"/>
  <c r="D4672" i="26"/>
  <c r="E4672" i="26"/>
  <c r="F4672" i="26"/>
  <c r="G4672" i="26"/>
  <c r="H4672" i="26"/>
  <c r="I4672" i="26"/>
  <c r="D4673" i="26"/>
  <c r="E4673" i="26"/>
  <c r="F4673" i="26"/>
  <c r="G4673" i="26"/>
  <c r="H4673" i="26"/>
  <c r="I4673" i="26"/>
  <c r="D4674" i="26"/>
  <c r="E4674" i="26"/>
  <c r="F4674" i="26"/>
  <c r="G4674" i="26"/>
  <c r="H4674" i="26"/>
  <c r="I4674" i="26"/>
  <c r="D4675" i="26"/>
  <c r="E4675" i="26"/>
  <c r="F4675" i="26"/>
  <c r="G4675" i="26"/>
  <c r="H4675" i="26"/>
  <c r="I4675" i="26"/>
  <c r="D4676" i="26"/>
  <c r="E4676" i="26"/>
  <c r="F4676" i="26"/>
  <c r="G4676" i="26"/>
  <c r="H4676" i="26"/>
  <c r="I4676" i="26"/>
  <c r="D4677" i="26"/>
  <c r="E4677" i="26"/>
  <c r="F4677" i="26"/>
  <c r="G4677" i="26"/>
  <c r="H4677" i="26"/>
  <c r="I4677" i="26"/>
  <c r="D4678" i="26"/>
  <c r="E4678" i="26"/>
  <c r="F4678" i="26"/>
  <c r="G4678" i="26"/>
  <c r="H4678" i="26"/>
  <c r="I4678" i="26"/>
  <c r="D4679" i="26"/>
  <c r="E4679" i="26"/>
  <c r="F4679" i="26"/>
  <c r="G4679" i="26"/>
  <c r="H4679" i="26"/>
  <c r="I4679" i="26"/>
  <c r="D4680" i="26"/>
  <c r="E4680" i="26"/>
  <c r="F4680" i="26"/>
  <c r="G4680" i="26"/>
  <c r="H4680" i="26"/>
  <c r="I4680" i="26"/>
  <c r="D4681" i="26"/>
  <c r="E4681" i="26"/>
  <c r="F4681" i="26"/>
  <c r="G4681" i="26"/>
  <c r="H4681" i="26"/>
  <c r="I4681" i="26"/>
  <c r="D4682" i="26"/>
  <c r="E4682" i="26"/>
  <c r="F4682" i="26"/>
  <c r="G4682" i="26"/>
  <c r="H4682" i="26"/>
  <c r="I4682" i="26"/>
  <c r="D4683" i="26"/>
  <c r="E4683" i="26"/>
  <c r="F4683" i="26"/>
  <c r="G4683" i="26"/>
  <c r="H4683" i="26"/>
  <c r="I4683" i="26"/>
  <c r="D4684" i="26"/>
  <c r="E4684" i="26"/>
  <c r="F4684" i="26"/>
  <c r="G4684" i="26"/>
  <c r="H4684" i="26"/>
  <c r="I4684" i="26"/>
  <c r="D4685" i="26"/>
  <c r="E4685" i="26"/>
  <c r="F4685" i="26"/>
  <c r="G4685" i="26"/>
  <c r="H4685" i="26"/>
  <c r="I4685" i="26"/>
  <c r="D4686" i="26"/>
  <c r="E4686" i="26"/>
  <c r="F4686" i="26"/>
  <c r="G4686" i="26"/>
  <c r="H4686" i="26"/>
  <c r="I4686" i="26"/>
  <c r="D4687" i="26"/>
  <c r="E4687" i="26"/>
  <c r="F4687" i="26"/>
  <c r="G4687" i="26"/>
  <c r="H4687" i="26"/>
  <c r="I4687" i="26"/>
  <c r="D4688" i="26"/>
  <c r="E4688" i="26"/>
  <c r="F4688" i="26"/>
  <c r="G4688" i="26"/>
  <c r="H4688" i="26"/>
  <c r="I4688" i="26"/>
  <c r="D4689" i="26"/>
  <c r="E4689" i="26"/>
  <c r="F4689" i="26"/>
  <c r="G4689" i="26"/>
  <c r="H4689" i="26"/>
  <c r="I4689" i="26"/>
  <c r="D4690" i="26"/>
  <c r="E4690" i="26"/>
  <c r="F4690" i="26"/>
  <c r="G4690" i="26"/>
  <c r="H4690" i="26"/>
  <c r="I4690" i="26"/>
  <c r="D4691" i="26"/>
  <c r="E4691" i="26"/>
  <c r="F4691" i="26"/>
  <c r="G4691" i="26"/>
  <c r="H4691" i="26"/>
  <c r="I4691" i="26"/>
  <c r="D4692" i="26"/>
  <c r="E4692" i="26"/>
  <c r="F4692" i="26"/>
  <c r="G4692" i="26"/>
  <c r="H4692" i="26"/>
  <c r="I4692" i="26"/>
  <c r="D4693" i="26"/>
  <c r="E4693" i="26"/>
  <c r="F4693" i="26"/>
  <c r="G4693" i="26"/>
  <c r="H4693" i="26"/>
  <c r="I4693" i="26"/>
  <c r="D4694" i="26"/>
  <c r="E4694" i="26"/>
  <c r="F4694" i="26"/>
  <c r="G4694" i="26"/>
  <c r="H4694" i="26"/>
  <c r="I4694" i="26"/>
  <c r="D4695" i="26"/>
  <c r="E4695" i="26"/>
  <c r="F4695" i="26"/>
  <c r="G4695" i="26"/>
  <c r="H4695" i="26"/>
  <c r="I4695" i="26"/>
  <c r="D4696" i="26"/>
  <c r="E4696" i="26"/>
  <c r="F4696" i="26"/>
  <c r="G4696" i="26"/>
  <c r="H4696" i="26"/>
  <c r="I4696" i="26"/>
  <c r="D4697" i="26"/>
  <c r="E4697" i="26"/>
  <c r="F4697" i="26"/>
  <c r="G4697" i="26"/>
  <c r="H4697" i="26"/>
  <c r="I4697" i="26"/>
  <c r="D4698" i="26"/>
  <c r="E4698" i="26"/>
  <c r="F4698" i="26"/>
  <c r="G4698" i="26"/>
  <c r="H4698" i="26"/>
  <c r="I4698" i="26"/>
  <c r="D4699" i="26"/>
  <c r="E4699" i="26"/>
  <c r="F4699" i="26"/>
  <c r="G4699" i="26"/>
  <c r="H4699" i="26"/>
  <c r="I4699" i="26"/>
  <c r="D4700" i="26"/>
  <c r="E4700" i="26"/>
  <c r="F4700" i="26"/>
  <c r="G4700" i="26"/>
  <c r="H4700" i="26"/>
  <c r="I4700" i="26"/>
  <c r="D4701" i="26"/>
  <c r="E4701" i="26"/>
  <c r="F4701" i="26"/>
  <c r="G4701" i="26"/>
  <c r="H4701" i="26"/>
  <c r="I4701" i="26"/>
  <c r="D4702" i="26"/>
  <c r="E4702" i="26"/>
  <c r="F4702" i="26"/>
  <c r="G4702" i="26"/>
  <c r="H4702" i="26"/>
  <c r="I4702" i="26"/>
  <c r="D4703" i="26"/>
  <c r="E4703" i="26"/>
  <c r="F4703" i="26"/>
  <c r="G4703" i="26"/>
  <c r="H4703" i="26"/>
  <c r="I4703" i="26"/>
  <c r="D4704" i="26"/>
  <c r="E4704" i="26"/>
  <c r="F4704" i="26"/>
  <c r="G4704" i="26"/>
  <c r="H4704" i="26"/>
  <c r="I4704" i="26"/>
  <c r="D4705" i="26"/>
  <c r="E4705" i="26"/>
  <c r="F4705" i="26"/>
  <c r="G4705" i="26"/>
  <c r="H4705" i="26"/>
  <c r="I4705" i="26"/>
  <c r="D4706" i="26"/>
  <c r="E4706" i="26"/>
  <c r="F4706" i="26"/>
  <c r="G4706" i="26"/>
  <c r="H4706" i="26"/>
  <c r="I4706" i="26"/>
  <c r="D4707" i="26"/>
  <c r="E4707" i="26"/>
  <c r="F4707" i="26"/>
  <c r="G4707" i="26"/>
  <c r="H4707" i="26"/>
  <c r="I4707" i="26"/>
  <c r="D4708" i="26"/>
  <c r="E4708" i="26"/>
  <c r="F4708" i="26"/>
  <c r="G4708" i="26"/>
  <c r="H4708" i="26"/>
  <c r="I4708" i="26"/>
  <c r="D4709" i="26"/>
  <c r="E4709" i="26"/>
  <c r="F4709" i="26"/>
  <c r="G4709" i="26"/>
  <c r="H4709" i="26"/>
  <c r="I4709" i="26"/>
  <c r="D4710" i="26"/>
  <c r="E4710" i="26"/>
  <c r="F4710" i="26"/>
  <c r="G4710" i="26"/>
  <c r="H4710" i="26"/>
  <c r="I4710" i="26"/>
  <c r="D4711" i="26"/>
  <c r="E4711" i="26"/>
  <c r="F4711" i="26"/>
  <c r="G4711" i="26"/>
  <c r="H4711" i="26"/>
  <c r="I4711" i="26"/>
  <c r="D4712" i="26"/>
  <c r="E4712" i="26"/>
  <c r="F4712" i="26"/>
  <c r="G4712" i="26"/>
  <c r="H4712" i="26"/>
  <c r="I4712" i="26"/>
  <c r="D4713" i="26"/>
  <c r="E4713" i="26"/>
  <c r="F4713" i="26"/>
  <c r="G4713" i="26"/>
  <c r="H4713" i="26"/>
  <c r="I4713" i="26"/>
  <c r="D4714" i="26"/>
  <c r="E4714" i="26"/>
  <c r="F4714" i="26"/>
  <c r="G4714" i="26"/>
  <c r="H4714" i="26"/>
  <c r="I4714" i="26"/>
  <c r="D4715" i="26"/>
  <c r="E4715" i="26"/>
  <c r="F4715" i="26"/>
  <c r="G4715" i="26"/>
  <c r="H4715" i="26"/>
  <c r="I4715" i="26"/>
  <c r="D4716" i="26"/>
  <c r="E4716" i="26"/>
  <c r="F4716" i="26"/>
  <c r="G4716" i="26"/>
  <c r="H4716" i="26"/>
  <c r="I4716" i="26"/>
  <c r="D4717" i="26"/>
  <c r="E4717" i="26"/>
  <c r="F4717" i="26"/>
  <c r="G4717" i="26"/>
  <c r="H4717" i="26"/>
  <c r="I4717" i="26"/>
  <c r="D4718" i="26"/>
  <c r="E4718" i="26"/>
  <c r="F4718" i="26"/>
  <c r="G4718" i="26"/>
  <c r="H4718" i="26"/>
  <c r="I4718" i="26"/>
  <c r="D4719" i="26"/>
  <c r="E4719" i="26"/>
  <c r="F4719" i="26"/>
  <c r="G4719" i="26"/>
  <c r="H4719" i="26"/>
  <c r="I4719" i="26"/>
  <c r="D4720" i="26"/>
  <c r="E4720" i="26"/>
  <c r="F4720" i="26"/>
  <c r="G4720" i="26"/>
  <c r="H4720" i="26"/>
  <c r="I4720" i="26"/>
  <c r="D4721" i="26"/>
  <c r="E4721" i="26"/>
  <c r="F4721" i="26"/>
  <c r="G4721" i="26"/>
  <c r="H4721" i="26"/>
  <c r="I4721" i="26"/>
  <c r="D4722" i="26"/>
  <c r="E4722" i="26"/>
  <c r="F4722" i="26"/>
  <c r="G4722" i="26"/>
  <c r="H4722" i="26"/>
  <c r="I4722" i="26"/>
  <c r="D4723" i="26"/>
  <c r="E4723" i="26"/>
  <c r="F4723" i="26"/>
  <c r="G4723" i="26"/>
  <c r="H4723" i="26"/>
  <c r="I4723" i="26"/>
  <c r="D4724" i="26"/>
  <c r="E4724" i="26"/>
  <c r="F4724" i="26"/>
  <c r="G4724" i="26"/>
  <c r="H4724" i="26"/>
  <c r="I4724" i="26"/>
  <c r="D4725" i="26"/>
  <c r="E4725" i="26"/>
  <c r="F4725" i="26"/>
  <c r="G4725" i="26"/>
  <c r="H4725" i="26"/>
  <c r="I4725" i="26"/>
  <c r="D4726" i="26"/>
  <c r="E4726" i="26"/>
  <c r="F4726" i="26"/>
  <c r="G4726" i="26"/>
  <c r="H4726" i="26"/>
  <c r="I4726" i="26"/>
  <c r="D4727" i="26"/>
  <c r="E4727" i="26"/>
  <c r="F4727" i="26"/>
  <c r="G4727" i="26"/>
  <c r="H4727" i="26"/>
  <c r="I4727" i="26"/>
  <c r="D4728" i="26"/>
  <c r="E4728" i="26"/>
  <c r="F4728" i="26"/>
  <c r="G4728" i="26"/>
  <c r="H4728" i="26"/>
  <c r="I4728" i="26"/>
  <c r="D4729" i="26"/>
  <c r="E4729" i="26"/>
  <c r="F4729" i="26"/>
  <c r="G4729" i="26"/>
  <c r="H4729" i="26"/>
  <c r="I4729" i="26"/>
  <c r="D4730" i="26"/>
  <c r="E4730" i="26"/>
  <c r="F4730" i="26"/>
  <c r="G4730" i="26"/>
  <c r="H4730" i="26"/>
  <c r="I4730" i="26"/>
  <c r="D4731" i="26"/>
  <c r="E4731" i="26"/>
  <c r="F4731" i="26"/>
  <c r="G4731" i="26"/>
  <c r="H4731" i="26"/>
  <c r="I4731" i="26"/>
  <c r="D4732" i="26"/>
  <c r="E4732" i="26"/>
  <c r="F4732" i="26"/>
  <c r="G4732" i="26"/>
  <c r="H4732" i="26"/>
  <c r="I4732" i="26"/>
  <c r="D4733" i="26"/>
  <c r="E4733" i="26"/>
  <c r="F4733" i="26"/>
  <c r="G4733" i="26"/>
  <c r="H4733" i="26"/>
  <c r="I4733" i="26"/>
  <c r="D4734" i="26"/>
  <c r="E4734" i="26"/>
  <c r="F4734" i="26"/>
  <c r="G4734" i="26"/>
  <c r="H4734" i="26"/>
  <c r="I4734" i="26"/>
  <c r="D4735" i="26"/>
  <c r="E4735" i="26"/>
  <c r="F4735" i="26"/>
  <c r="G4735" i="26"/>
  <c r="H4735" i="26"/>
  <c r="I4735" i="26"/>
  <c r="D4736" i="26"/>
  <c r="E4736" i="26"/>
  <c r="F4736" i="26"/>
  <c r="G4736" i="26"/>
  <c r="H4736" i="26"/>
  <c r="I4736" i="26"/>
  <c r="D4737" i="26"/>
  <c r="E4737" i="26"/>
  <c r="F4737" i="26"/>
  <c r="G4737" i="26"/>
  <c r="H4737" i="26"/>
  <c r="I4737" i="26"/>
  <c r="D4738" i="26"/>
  <c r="E4738" i="26"/>
  <c r="F4738" i="26"/>
  <c r="G4738" i="26"/>
  <c r="H4738" i="26"/>
  <c r="I4738" i="26"/>
  <c r="D4739" i="26"/>
  <c r="E4739" i="26"/>
  <c r="F4739" i="26"/>
  <c r="G4739" i="26"/>
  <c r="H4739" i="26"/>
  <c r="I4739" i="26"/>
  <c r="D4740" i="26"/>
  <c r="E4740" i="26"/>
  <c r="F4740" i="26"/>
  <c r="G4740" i="26"/>
  <c r="H4740" i="26"/>
  <c r="I4740" i="26"/>
  <c r="D4741" i="26"/>
  <c r="E4741" i="26"/>
  <c r="F4741" i="26"/>
  <c r="G4741" i="26"/>
  <c r="H4741" i="26"/>
  <c r="I4741" i="26"/>
  <c r="D4742" i="26"/>
  <c r="E4742" i="26"/>
  <c r="F4742" i="26"/>
  <c r="G4742" i="26"/>
  <c r="H4742" i="26"/>
  <c r="I4742" i="26"/>
  <c r="D4743" i="26"/>
  <c r="E4743" i="26"/>
  <c r="F4743" i="26"/>
  <c r="G4743" i="26"/>
  <c r="H4743" i="26"/>
  <c r="I4743" i="26"/>
  <c r="D4744" i="26"/>
  <c r="E4744" i="26"/>
  <c r="F4744" i="26"/>
  <c r="G4744" i="26"/>
  <c r="H4744" i="26"/>
  <c r="I4744" i="26"/>
  <c r="D4745" i="26"/>
  <c r="E4745" i="26"/>
  <c r="F4745" i="26"/>
  <c r="G4745" i="26"/>
  <c r="H4745" i="26"/>
  <c r="I4745" i="26"/>
  <c r="D4746" i="26"/>
  <c r="E4746" i="26"/>
  <c r="F4746" i="26"/>
  <c r="G4746" i="26"/>
  <c r="H4746" i="26"/>
  <c r="I4746" i="26"/>
  <c r="D4747" i="26"/>
  <c r="E4747" i="26"/>
  <c r="F4747" i="26"/>
  <c r="G4747" i="26"/>
  <c r="H4747" i="26"/>
  <c r="I4747" i="26"/>
  <c r="D4748" i="26"/>
  <c r="E4748" i="26"/>
  <c r="F4748" i="26"/>
  <c r="G4748" i="26"/>
  <c r="H4748" i="26"/>
  <c r="I4748" i="26"/>
  <c r="D4749" i="26"/>
  <c r="E4749" i="26"/>
  <c r="F4749" i="26"/>
  <c r="G4749" i="26"/>
  <c r="H4749" i="26"/>
  <c r="I4749" i="26"/>
  <c r="D4750" i="26"/>
  <c r="E4750" i="26"/>
  <c r="F4750" i="26"/>
  <c r="G4750" i="26"/>
  <c r="H4750" i="26"/>
  <c r="I4750" i="26"/>
  <c r="D4751" i="26"/>
  <c r="E4751" i="26"/>
  <c r="F4751" i="26"/>
  <c r="G4751" i="26"/>
  <c r="H4751" i="26"/>
  <c r="I4751" i="26"/>
  <c r="D4752" i="26"/>
  <c r="E4752" i="26"/>
  <c r="F4752" i="26"/>
  <c r="G4752" i="26"/>
  <c r="H4752" i="26"/>
  <c r="I4752" i="26"/>
  <c r="D4753" i="26"/>
  <c r="E4753" i="26"/>
  <c r="F4753" i="26"/>
  <c r="G4753" i="26"/>
  <c r="H4753" i="26"/>
  <c r="I4753" i="26"/>
  <c r="D4754" i="26"/>
  <c r="E4754" i="26"/>
  <c r="F4754" i="26"/>
  <c r="G4754" i="26"/>
  <c r="H4754" i="26"/>
  <c r="I4754" i="26"/>
  <c r="D4755" i="26"/>
  <c r="E4755" i="26"/>
  <c r="F4755" i="26"/>
  <c r="G4755" i="26"/>
  <c r="H4755" i="26"/>
  <c r="I4755" i="26"/>
  <c r="D4756" i="26"/>
  <c r="E4756" i="26"/>
  <c r="F4756" i="26"/>
  <c r="G4756" i="26"/>
  <c r="H4756" i="26"/>
  <c r="I4756" i="26"/>
  <c r="D4757" i="26"/>
  <c r="E4757" i="26"/>
  <c r="F4757" i="26"/>
  <c r="G4757" i="26"/>
  <c r="H4757" i="26"/>
  <c r="I4757" i="26"/>
  <c r="D4758" i="26"/>
  <c r="E4758" i="26"/>
  <c r="F4758" i="26"/>
  <c r="G4758" i="26"/>
  <c r="H4758" i="26"/>
  <c r="I4758" i="26"/>
  <c r="D4759" i="26"/>
  <c r="E4759" i="26"/>
  <c r="F4759" i="26"/>
  <c r="G4759" i="26"/>
  <c r="H4759" i="26"/>
  <c r="I4759" i="26"/>
  <c r="D4760" i="26"/>
  <c r="E4760" i="26"/>
  <c r="F4760" i="26"/>
  <c r="G4760" i="26"/>
  <c r="H4760" i="26"/>
  <c r="I4760" i="26"/>
  <c r="D4761" i="26"/>
  <c r="E4761" i="26"/>
  <c r="F4761" i="26"/>
  <c r="G4761" i="26"/>
  <c r="H4761" i="26"/>
  <c r="I4761" i="26"/>
  <c r="D4762" i="26"/>
  <c r="E4762" i="26"/>
  <c r="F4762" i="26"/>
  <c r="G4762" i="26"/>
  <c r="H4762" i="26"/>
  <c r="I4762" i="26"/>
  <c r="D4763" i="26"/>
  <c r="E4763" i="26"/>
  <c r="F4763" i="26"/>
  <c r="G4763" i="26"/>
  <c r="H4763" i="26"/>
  <c r="I4763" i="26"/>
  <c r="D4764" i="26"/>
  <c r="E4764" i="26"/>
  <c r="F4764" i="26"/>
  <c r="G4764" i="26"/>
  <c r="H4764" i="26"/>
  <c r="I4764" i="26"/>
  <c r="D4765" i="26"/>
  <c r="E4765" i="26"/>
  <c r="F4765" i="26"/>
  <c r="G4765" i="26"/>
  <c r="H4765" i="26"/>
  <c r="I4765" i="26"/>
  <c r="D4766" i="26"/>
  <c r="E4766" i="26"/>
  <c r="F4766" i="26"/>
  <c r="G4766" i="26"/>
  <c r="H4766" i="26"/>
  <c r="I4766" i="26"/>
  <c r="D4767" i="26"/>
  <c r="E4767" i="26"/>
  <c r="F4767" i="26"/>
  <c r="G4767" i="26"/>
  <c r="H4767" i="26"/>
  <c r="I4767" i="26"/>
  <c r="D4768" i="26"/>
  <c r="E4768" i="26"/>
  <c r="F4768" i="26"/>
  <c r="G4768" i="26"/>
  <c r="H4768" i="26"/>
  <c r="I4768" i="26"/>
  <c r="D4769" i="26"/>
  <c r="E4769" i="26"/>
  <c r="F4769" i="26"/>
  <c r="G4769" i="26"/>
  <c r="H4769" i="26"/>
  <c r="I4769" i="26"/>
  <c r="D4770" i="26"/>
  <c r="E4770" i="26"/>
  <c r="F4770" i="26"/>
  <c r="G4770" i="26"/>
  <c r="H4770" i="26"/>
  <c r="I4770" i="26"/>
  <c r="D4771" i="26"/>
  <c r="E4771" i="26"/>
  <c r="F4771" i="26"/>
  <c r="G4771" i="26"/>
  <c r="H4771" i="26"/>
  <c r="I4771" i="26"/>
  <c r="D4772" i="26"/>
  <c r="E4772" i="26"/>
  <c r="F4772" i="26"/>
  <c r="G4772" i="26"/>
  <c r="H4772" i="26"/>
  <c r="I4772" i="26"/>
  <c r="D4773" i="26"/>
  <c r="E4773" i="26"/>
  <c r="F4773" i="26"/>
  <c r="G4773" i="26"/>
  <c r="H4773" i="26"/>
  <c r="I4773" i="26"/>
  <c r="D4774" i="26"/>
  <c r="E4774" i="26"/>
  <c r="F4774" i="26"/>
  <c r="G4774" i="26"/>
  <c r="H4774" i="26"/>
  <c r="I4774" i="26"/>
  <c r="D4775" i="26"/>
  <c r="E4775" i="26"/>
  <c r="F4775" i="26"/>
  <c r="G4775" i="26"/>
  <c r="H4775" i="26"/>
  <c r="I4775" i="26"/>
  <c r="D4776" i="26"/>
  <c r="E4776" i="26"/>
  <c r="F4776" i="26"/>
  <c r="G4776" i="26"/>
  <c r="H4776" i="26"/>
  <c r="I4776" i="26"/>
  <c r="D4777" i="26"/>
  <c r="E4777" i="26"/>
  <c r="F4777" i="26"/>
  <c r="G4777" i="26"/>
  <c r="H4777" i="26"/>
  <c r="I4777" i="26"/>
  <c r="D4778" i="26"/>
  <c r="E4778" i="26"/>
  <c r="F4778" i="26"/>
  <c r="G4778" i="26"/>
  <c r="H4778" i="26"/>
  <c r="I4778" i="26"/>
  <c r="D4779" i="26"/>
  <c r="E4779" i="26"/>
  <c r="F4779" i="26"/>
  <c r="G4779" i="26"/>
  <c r="H4779" i="26"/>
  <c r="I4779" i="26"/>
  <c r="D4780" i="26"/>
  <c r="E4780" i="26"/>
  <c r="F4780" i="26"/>
  <c r="G4780" i="26"/>
  <c r="H4780" i="26"/>
  <c r="I4780" i="26"/>
  <c r="D4781" i="26"/>
  <c r="E4781" i="26"/>
  <c r="F4781" i="26"/>
  <c r="G4781" i="26"/>
  <c r="H4781" i="26"/>
  <c r="I4781" i="26"/>
  <c r="D4782" i="26"/>
  <c r="E4782" i="26"/>
  <c r="F4782" i="26"/>
  <c r="G4782" i="26"/>
  <c r="H4782" i="26"/>
  <c r="I4782" i="26"/>
  <c r="D4783" i="26"/>
  <c r="E4783" i="26"/>
  <c r="F4783" i="26"/>
  <c r="G4783" i="26"/>
  <c r="H4783" i="26"/>
  <c r="I4783" i="26"/>
  <c r="D4784" i="26"/>
  <c r="E4784" i="26"/>
  <c r="F4784" i="26"/>
  <c r="G4784" i="26"/>
  <c r="H4784" i="26"/>
  <c r="I4784" i="26"/>
  <c r="D4785" i="26"/>
  <c r="E4785" i="26"/>
  <c r="F4785" i="26"/>
  <c r="G4785" i="26"/>
  <c r="H4785" i="26"/>
  <c r="I4785" i="26"/>
  <c r="D4786" i="26"/>
  <c r="E4786" i="26"/>
  <c r="F4786" i="26"/>
  <c r="G4786" i="26"/>
  <c r="H4786" i="26"/>
  <c r="I4786" i="26"/>
  <c r="D4787" i="26"/>
  <c r="E4787" i="26"/>
  <c r="F4787" i="26"/>
  <c r="G4787" i="26"/>
  <c r="H4787" i="26"/>
  <c r="I4787" i="26"/>
  <c r="D4788" i="26"/>
  <c r="E4788" i="26"/>
  <c r="F4788" i="26"/>
  <c r="G4788" i="26"/>
  <c r="H4788" i="26"/>
  <c r="I4788" i="26"/>
  <c r="D4789" i="26"/>
  <c r="E4789" i="26"/>
  <c r="F4789" i="26"/>
  <c r="G4789" i="26"/>
  <c r="H4789" i="26"/>
  <c r="I4789" i="26"/>
  <c r="D4790" i="26"/>
  <c r="E4790" i="26"/>
  <c r="F4790" i="26"/>
  <c r="G4790" i="26"/>
  <c r="H4790" i="26"/>
  <c r="I4790" i="26"/>
  <c r="D4791" i="26"/>
  <c r="E4791" i="26"/>
  <c r="F4791" i="26"/>
  <c r="G4791" i="26"/>
  <c r="H4791" i="26"/>
  <c r="I4791" i="26"/>
  <c r="D4792" i="26"/>
  <c r="E4792" i="26"/>
  <c r="F4792" i="26"/>
  <c r="G4792" i="26"/>
  <c r="H4792" i="26"/>
  <c r="I4792" i="26"/>
  <c r="D4793" i="26"/>
  <c r="E4793" i="26"/>
  <c r="F4793" i="26"/>
  <c r="G4793" i="26"/>
  <c r="H4793" i="26"/>
  <c r="I4793" i="26"/>
  <c r="D4794" i="26"/>
  <c r="E4794" i="26"/>
  <c r="F4794" i="26"/>
  <c r="G4794" i="26"/>
  <c r="H4794" i="26"/>
  <c r="I4794" i="26"/>
  <c r="D4795" i="26"/>
  <c r="E4795" i="26"/>
  <c r="F4795" i="26"/>
  <c r="G4795" i="26"/>
  <c r="H4795" i="26"/>
  <c r="I4795" i="26"/>
  <c r="D4796" i="26"/>
  <c r="E4796" i="26"/>
  <c r="F4796" i="26"/>
  <c r="G4796" i="26"/>
  <c r="H4796" i="26"/>
  <c r="I4796" i="26"/>
  <c r="D4797" i="26"/>
  <c r="E4797" i="26"/>
  <c r="F4797" i="26"/>
  <c r="G4797" i="26"/>
  <c r="H4797" i="26"/>
  <c r="I4797" i="26"/>
  <c r="D4798" i="26"/>
  <c r="E4798" i="26"/>
  <c r="F4798" i="26"/>
  <c r="G4798" i="26"/>
  <c r="H4798" i="26"/>
  <c r="I4798" i="26"/>
  <c r="D4799" i="26"/>
  <c r="E4799" i="26"/>
  <c r="F4799" i="26"/>
  <c r="G4799" i="26"/>
  <c r="H4799" i="26"/>
  <c r="I4799" i="26"/>
  <c r="D4800" i="26"/>
  <c r="E4800" i="26"/>
  <c r="F4800" i="26"/>
  <c r="G4800" i="26"/>
  <c r="H4800" i="26"/>
  <c r="I4800" i="26"/>
  <c r="D4801" i="26"/>
  <c r="E4801" i="26"/>
  <c r="F4801" i="26"/>
  <c r="G4801" i="26"/>
  <c r="H4801" i="26"/>
  <c r="I4801" i="26"/>
  <c r="D4802" i="26"/>
  <c r="E4802" i="26"/>
  <c r="F4802" i="26"/>
  <c r="G4802" i="26"/>
  <c r="H4802" i="26"/>
  <c r="I4802" i="26"/>
  <c r="D4803" i="26"/>
  <c r="E4803" i="26"/>
  <c r="F4803" i="26"/>
  <c r="G4803" i="26"/>
  <c r="H4803" i="26"/>
  <c r="I4803" i="26"/>
  <c r="D4804" i="26"/>
  <c r="E4804" i="26"/>
  <c r="F4804" i="26"/>
  <c r="G4804" i="26"/>
  <c r="H4804" i="26"/>
  <c r="I4804" i="26"/>
  <c r="D4805" i="26"/>
  <c r="E4805" i="26"/>
  <c r="F4805" i="26"/>
  <c r="G4805" i="26"/>
  <c r="H4805" i="26"/>
  <c r="I4805" i="26"/>
  <c r="D4806" i="26"/>
  <c r="E4806" i="26"/>
  <c r="F4806" i="26"/>
  <c r="G4806" i="26"/>
  <c r="H4806" i="26"/>
  <c r="I4806" i="26"/>
  <c r="D4807" i="26"/>
  <c r="E4807" i="26"/>
  <c r="F4807" i="26"/>
  <c r="G4807" i="26"/>
  <c r="H4807" i="26"/>
  <c r="I4807" i="26"/>
  <c r="D4808" i="26"/>
  <c r="E4808" i="26"/>
  <c r="F4808" i="26"/>
  <c r="G4808" i="26"/>
  <c r="H4808" i="26"/>
  <c r="I4808" i="26"/>
  <c r="D4809" i="26"/>
  <c r="E4809" i="26"/>
  <c r="F4809" i="26"/>
  <c r="G4809" i="26"/>
  <c r="H4809" i="26"/>
  <c r="I4809" i="26"/>
  <c r="D4810" i="26"/>
  <c r="E4810" i="26"/>
  <c r="F4810" i="26"/>
  <c r="G4810" i="26"/>
  <c r="H4810" i="26"/>
  <c r="I4810" i="26"/>
  <c r="D4811" i="26"/>
  <c r="E4811" i="26"/>
  <c r="F4811" i="26"/>
  <c r="G4811" i="26"/>
  <c r="H4811" i="26"/>
  <c r="I4811" i="26"/>
  <c r="D4812" i="26"/>
  <c r="E4812" i="26"/>
  <c r="F4812" i="26"/>
  <c r="G4812" i="26"/>
  <c r="H4812" i="26"/>
  <c r="I4812" i="26"/>
  <c r="D4813" i="26"/>
  <c r="E4813" i="26"/>
  <c r="F4813" i="26"/>
  <c r="G4813" i="26"/>
  <c r="H4813" i="26"/>
  <c r="I4813" i="26"/>
  <c r="D4814" i="26"/>
  <c r="E4814" i="26"/>
  <c r="F4814" i="26"/>
  <c r="G4814" i="26"/>
  <c r="H4814" i="26"/>
  <c r="I4814" i="26"/>
  <c r="D4815" i="26"/>
  <c r="E4815" i="26"/>
  <c r="F4815" i="26"/>
  <c r="G4815" i="26"/>
  <c r="H4815" i="26"/>
  <c r="I4815" i="26"/>
  <c r="D4816" i="26"/>
  <c r="E4816" i="26"/>
  <c r="F4816" i="26"/>
  <c r="G4816" i="26"/>
  <c r="H4816" i="26"/>
  <c r="I4816" i="26"/>
  <c r="D4817" i="26"/>
  <c r="E4817" i="26"/>
  <c r="F4817" i="26"/>
  <c r="G4817" i="26"/>
  <c r="H4817" i="26"/>
  <c r="I4817" i="26"/>
  <c r="D4818" i="26"/>
  <c r="E4818" i="26"/>
  <c r="F4818" i="26"/>
  <c r="G4818" i="26"/>
  <c r="H4818" i="26"/>
  <c r="I4818" i="26"/>
  <c r="D4819" i="26"/>
  <c r="E4819" i="26"/>
  <c r="F4819" i="26"/>
  <c r="G4819" i="26"/>
  <c r="H4819" i="26"/>
  <c r="I4819" i="26"/>
  <c r="D4820" i="26"/>
  <c r="E4820" i="26"/>
  <c r="F4820" i="26"/>
  <c r="G4820" i="26"/>
  <c r="H4820" i="26"/>
  <c r="I4820" i="26"/>
  <c r="D4821" i="26"/>
  <c r="E4821" i="26"/>
  <c r="F4821" i="26"/>
  <c r="G4821" i="26"/>
  <c r="H4821" i="26"/>
  <c r="I4821" i="26"/>
  <c r="D4822" i="26"/>
  <c r="E4822" i="26"/>
  <c r="F4822" i="26"/>
  <c r="G4822" i="26"/>
  <c r="H4822" i="26"/>
  <c r="I4822" i="26"/>
  <c r="D4823" i="26"/>
  <c r="E4823" i="26"/>
  <c r="F4823" i="26"/>
  <c r="G4823" i="26"/>
  <c r="H4823" i="26"/>
  <c r="I4823" i="26"/>
  <c r="D4824" i="26"/>
  <c r="E4824" i="26"/>
  <c r="F4824" i="26"/>
  <c r="G4824" i="26"/>
  <c r="H4824" i="26"/>
  <c r="I4824" i="26"/>
  <c r="D4825" i="26"/>
  <c r="E4825" i="26"/>
  <c r="F4825" i="26"/>
  <c r="G4825" i="26"/>
  <c r="H4825" i="26"/>
  <c r="I4825" i="26"/>
  <c r="D4826" i="26"/>
  <c r="E4826" i="26"/>
  <c r="F4826" i="26"/>
  <c r="G4826" i="26"/>
  <c r="H4826" i="26"/>
  <c r="I4826" i="26"/>
  <c r="D4827" i="26"/>
  <c r="E4827" i="26"/>
  <c r="F4827" i="26"/>
  <c r="G4827" i="26"/>
  <c r="H4827" i="26"/>
  <c r="I4827" i="26"/>
  <c r="D4828" i="26"/>
  <c r="E4828" i="26"/>
  <c r="F4828" i="26"/>
  <c r="G4828" i="26"/>
  <c r="H4828" i="26"/>
  <c r="I4828" i="26"/>
  <c r="D4829" i="26"/>
  <c r="E4829" i="26"/>
  <c r="F4829" i="26"/>
  <c r="G4829" i="26"/>
  <c r="H4829" i="26"/>
  <c r="I4829" i="26"/>
  <c r="D4830" i="26"/>
  <c r="E4830" i="26"/>
  <c r="F4830" i="26"/>
  <c r="G4830" i="26"/>
  <c r="H4830" i="26"/>
  <c r="I4830" i="26"/>
  <c r="D4831" i="26"/>
  <c r="E4831" i="26"/>
  <c r="F4831" i="26"/>
  <c r="G4831" i="26"/>
  <c r="H4831" i="26"/>
  <c r="I4831" i="26"/>
  <c r="D4832" i="26"/>
  <c r="E4832" i="26"/>
  <c r="F4832" i="26"/>
  <c r="G4832" i="26"/>
  <c r="H4832" i="26"/>
  <c r="I4832" i="26"/>
  <c r="D4833" i="26"/>
  <c r="E4833" i="26"/>
  <c r="F4833" i="26"/>
  <c r="G4833" i="26"/>
  <c r="H4833" i="26"/>
  <c r="I4833" i="26"/>
  <c r="D4834" i="26"/>
  <c r="E4834" i="26"/>
  <c r="F4834" i="26"/>
  <c r="G4834" i="26"/>
  <c r="H4834" i="26"/>
  <c r="I4834" i="26"/>
  <c r="D4835" i="26"/>
  <c r="E4835" i="26"/>
  <c r="F4835" i="26"/>
  <c r="G4835" i="26"/>
  <c r="H4835" i="26"/>
  <c r="I4835" i="26"/>
  <c r="D4836" i="26"/>
  <c r="E4836" i="26"/>
  <c r="F4836" i="26"/>
  <c r="G4836" i="26"/>
  <c r="H4836" i="26"/>
  <c r="I4836" i="26"/>
  <c r="D4837" i="26"/>
  <c r="E4837" i="26"/>
  <c r="F4837" i="26"/>
  <c r="G4837" i="26"/>
  <c r="H4837" i="26"/>
  <c r="I4837" i="26"/>
  <c r="D4838" i="26"/>
  <c r="E4838" i="26"/>
  <c r="F4838" i="26"/>
  <c r="G4838" i="26"/>
  <c r="H4838" i="26"/>
  <c r="I4838" i="26"/>
  <c r="D4839" i="26"/>
  <c r="E4839" i="26"/>
  <c r="F4839" i="26"/>
  <c r="G4839" i="26"/>
  <c r="H4839" i="26"/>
  <c r="I4839" i="26"/>
  <c r="D4840" i="26"/>
  <c r="E4840" i="26"/>
  <c r="F4840" i="26"/>
  <c r="G4840" i="26"/>
  <c r="H4840" i="26"/>
  <c r="I4840" i="26"/>
  <c r="D4841" i="26"/>
  <c r="E4841" i="26"/>
  <c r="F4841" i="26"/>
  <c r="G4841" i="26"/>
  <c r="H4841" i="26"/>
  <c r="I4841" i="26"/>
  <c r="D4842" i="26"/>
  <c r="E4842" i="26"/>
  <c r="F4842" i="26"/>
  <c r="G4842" i="26"/>
  <c r="H4842" i="26"/>
  <c r="I4842" i="26"/>
  <c r="D4843" i="26"/>
  <c r="E4843" i="26"/>
  <c r="F4843" i="26"/>
  <c r="G4843" i="26"/>
  <c r="H4843" i="26"/>
  <c r="I4843" i="26"/>
  <c r="D4844" i="26"/>
  <c r="E4844" i="26"/>
  <c r="F4844" i="26"/>
  <c r="G4844" i="26"/>
  <c r="H4844" i="26"/>
  <c r="I4844" i="26"/>
  <c r="D4845" i="26"/>
  <c r="E4845" i="26"/>
  <c r="F4845" i="26"/>
  <c r="G4845" i="26"/>
  <c r="H4845" i="26"/>
  <c r="I4845" i="26"/>
  <c r="D4846" i="26"/>
  <c r="E4846" i="26"/>
  <c r="F4846" i="26"/>
  <c r="G4846" i="26"/>
  <c r="H4846" i="26"/>
  <c r="I4846" i="26"/>
  <c r="D4847" i="26"/>
  <c r="E4847" i="26"/>
  <c r="F4847" i="26"/>
  <c r="G4847" i="26"/>
  <c r="H4847" i="26"/>
  <c r="I4847" i="26"/>
  <c r="D4848" i="26"/>
  <c r="E4848" i="26"/>
  <c r="F4848" i="26"/>
  <c r="G4848" i="26"/>
  <c r="H4848" i="26"/>
  <c r="I4848" i="26"/>
  <c r="D4849" i="26"/>
  <c r="E4849" i="26"/>
  <c r="F4849" i="26"/>
  <c r="G4849" i="26"/>
  <c r="H4849" i="26"/>
  <c r="I4849" i="26"/>
  <c r="D4850" i="26"/>
  <c r="E4850" i="26"/>
  <c r="F4850" i="26"/>
  <c r="G4850" i="26"/>
  <c r="H4850" i="26"/>
  <c r="I4850" i="26"/>
  <c r="D4851" i="26"/>
  <c r="E4851" i="26"/>
  <c r="F4851" i="26"/>
  <c r="G4851" i="26"/>
  <c r="H4851" i="26"/>
  <c r="I4851" i="26"/>
  <c r="D4852" i="26"/>
  <c r="E4852" i="26"/>
  <c r="F4852" i="26"/>
  <c r="G4852" i="26"/>
  <c r="H4852" i="26"/>
  <c r="I4852" i="26"/>
  <c r="D4853" i="26"/>
  <c r="E4853" i="26"/>
  <c r="F4853" i="26"/>
  <c r="G4853" i="26"/>
  <c r="H4853" i="26"/>
  <c r="I4853" i="26"/>
  <c r="D4854" i="26"/>
  <c r="E4854" i="26"/>
  <c r="F4854" i="26"/>
  <c r="G4854" i="26"/>
  <c r="H4854" i="26"/>
  <c r="I4854" i="26"/>
  <c r="D4855" i="26"/>
  <c r="E4855" i="26"/>
  <c r="F4855" i="26"/>
  <c r="G4855" i="26"/>
  <c r="H4855" i="26"/>
  <c r="I4855" i="26"/>
  <c r="D4856" i="26"/>
  <c r="E4856" i="26"/>
  <c r="F4856" i="26"/>
  <c r="G4856" i="26"/>
  <c r="H4856" i="26"/>
  <c r="I4856" i="26"/>
  <c r="D4857" i="26"/>
  <c r="E4857" i="26"/>
  <c r="F4857" i="26"/>
  <c r="G4857" i="26"/>
  <c r="H4857" i="26"/>
  <c r="I4857" i="26"/>
  <c r="D4858" i="26"/>
  <c r="E4858" i="26"/>
  <c r="F4858" i="26"/>
  <c r="G4858" i="26"/>
  <c r="H4858" i="26"/>
  <c r="I4858" i="26"/>
  <c r="D4859" i="26"/>
  <c r="E4859" i="26"/>
  <c r="F4859" i="26"/>
  <c r="G4859" i="26"/>
  <c r="H4859" i="26"/>
  <c r="I4859" i="26"/>
  <c r="D4860" i="26"/>
  <c r="E4860" i="26"/>
  <c r="F4860" i="26"/>
  <c r="G4860" i="26"/>
  <c r="H4860" i="26"/>
  <c r="I4860" i="26"/>
  <c r="D4861" i="26"/>
  <c r="E4861" i="26"/>
  <c r="F4861" i="26"/>
  <c r="G4861" i="26"/>
  <c r="H4861" i="26"/>
  <c r="I4861" i="26"/>
  <c r="D4862" i="26"/>
  <c r="E4862" i="26"/>
  <c r="F4862" i="26"/>
  <c r="G4862" i="26"/>
  <c r="H4862" i="26"/>
  <c r="I4862" i="26"/>
  <c r="D4863" i="26"/>
  <c r="E4863" i="26"/>
  <c r="F4863" i="26"/>
  <c r="G4863" i="26"/>
  <c r="H4863" i="26"/>
  <c r="I4863" i="26"/>
  <c r="D4864" i="26"/>
  <c r="E4864" i="26"/>
  <c r="F4864" i="26"/>
  <c r="G4864" i="26"/>
  <c r="H4864" i="26"/>
  <c r="I4864" i="26"/>
  <c r="D4865" i="26"/>
  <c r="E4865" i="26"/>
  <c r="F4865" i="26"/>
  <c r="G4865" i="26"/>
  <c r="H4865" i="26"/>
  <c r="I4865" i="26"/>
  <c r="D4866" i="26"/>
  <c r="E4866" i="26"/>
  <c r="F4866" i="26"/>
  <c r="G4866" i="26"/>
  <c r="H4866" i="26"/>
  <c r="I4866" i="26"/>
  <c r="D4867" i="26"/>
  <c r="E4867" i="26"/>
  <c r="F4867" i="26"/>
  <c r="G4867" i="26"/>
  <c r="H4867" i="26"/>
  <c r="I4867" i="26"/>
  <c r="D4868" i="26"/>
  <c r="E4868" i="26"/>
  <c r="F4868" i="26"/>
  <c r="G4868" i="26"/>
  <c r="H4868" i="26"/>
  <c r="I4868" i="26"/>
  <c r="D4869" i="26"/>
  <c r="E4869" i="26"/>
  <c r="F4869" i="26"/>
  <c r="G4869" i="26"/>
  <c r="H4869" i="26"/>
  <c r="I4869" i="26"/>
  <c r="D4870" i="26"/>
  <c r="E4870" i="26"/>
  <c r="F4870" i="26"/>
  <c r="G4870" i="26"/>
  <c r="H4870" i="26"/>
  <c r="I4870" i="26"/>
  <c r="D4871" i="26"/>
  <c r="E4871" i="26"/>
  <c r="F4871" i="26"/>
  <c r="G4871" i="26"/>
  <c r="H4871" i="26"/>
  <c r="I4871" i="26"/>
  <c r="D4872" i="26"/>
  <c r="E4872" i="26"/>
  <c r="F4872" i="26"/>
  <c r="G4872" i="26"/>
  <c r="H4872" i="26"/>
  <c r="I4872" i="26"/>
  <c r="D4873" i="26"/>
  <c r="E4873" i="26"/>
  <c r="F4873" i="26"/>
  <c r="G4873" i="26"/>
  <c r="H4873" i="26"/>
  <c r="I4873" i="26"/>
  <c r="D4874" i="26"/>
  <c r="E4874" i="26"/>
  <c r="F4874" i="26"/>
  <c r="G4874" i="26"/>
  <c r="H4874" i="26"/>
  <c r="I4874" i="26"/>
  <c r="D4875" i="26"/>
  <c r="E4875" i="26"/>
  <c r="F4875" i="26"/>
  <c r="G4875" i="26"/>
  <c r="H4875" i="26"/>
  <c r="I4875" i="26"/>
  <c r="D4876" i="26"/>
  <c r="E4876" i="26"/>
  <c r="F4876" i="26"/>
  <c r="G4876" i="26"/>
  <c r="H4876" i="26"/>
  <c r="I4876" i="26"/>
  <c r="D4877" i="26"/>
  <c r="E4877" i="26"/>
  <c r="F4877" i="26"/>
  <c r="G4877" i="26"/>
  <c r="H4877" i="26"/>
  <c r="I4877" i="26"/>
  <c r="D4878" i="26"/>
  <c r="E4878" i="26"/>
  <c r="F4878" i="26"/>
  <c r="G4878" i="26"/>
  <c r="H4878" i="26"/>
  <c r="I4878" i="26"/>
  <c r="D4879" i="26"/>
  <c r="E4879" i="26"/>
  <c r="F4879" i="26"/>
  <c r="G4879" i="26"/>
  <c r="H4879" i="26"/>
  <c r="I4879" i="26"/>
  <c r="D4880" i="26"/>
  <c r="E4880" i="26"/>
  <c r="F4880" i="26"/>
  <c r="G4880" i="26"/>
  <c r="H4880" i="26"/>
  <c r="I4880" i="26"/>
  <c r="D4881" i="26"/>
  <c r="E4881" i="26"/>
  <c r="F4881" i="26"/>
  <c r="G4881" i="26"/>
  <c r="H4881" i="26"/>
  <c r="I4881" i="26"/>
  <c r="D4882" i="26"/>
  <c r="E4882" i="26"/>
  <c r="F4882" i="26"/>
  <c r="G4882" i="26"/>
  <c r="H4882" i="26"/>
  <c r="I4882" i="26"/>
  <c r="D4883" i="26"/>
  <c r="E4883" i="26"/>
  <c r="F4883" i="26"/>
  <c r="G4883" i="26"/>
  <c r="H4883" i="26"/>
  <c r="I4883" i="26"/>
  <c r="D4884" i="26"/>
  <c r="E4884" i="26"/>
  <c r="F4884" i="26"/>
  <c r="G4884" i="26"/>
  <c r="H4884" i="26"/>
  <c r="I4884" i="26"/>
  <c r="D4885" i="26"/>
  <c r="E4885" i="26"/>
  <c r="F4885" i="26"/>
  <c r="G4885" i="26"/>
  <c r="H4885" i="26"/>
  <c r="I4885" i="26"/>
  <c r="D4886" i="26"/>
  <c r="E4886" i="26"/>
  <c r="F4886" i="26"/>
  <c r="G4886" i="26"/>
  <c r="H4886" i="26"/>
  <c r="I4886" i="26"/>
  <c r="D4887" i="26"/>
  <c r="E4887" i="26"/>
  <c r="F4887" i="26"/>
  <c r="G4887" i="26"/>
  <c r="H4887" i="26"/>
  <c r="I4887" i="26"/>
  <c r="D4888" i="26"/>
  <c r="E4888" i="26"/>
  <c r="F4888" i="26"/>
  <c r="G4888" i="26"/>
  <c r="H4888" i="26"/>
  <c r="I4888" i="26"/>
  <c r="D4889" i="26"/>
  <c r="E4889" i="26"/>
  <c r="F4889" i="26"/>
  <c r="G4889" i="26"/>
  <c r="H4889" i="26"/>
  <c r="I4889" i="26"/>
  <c r="D4890" i="26"/>
  <c r="E4890" i="26"/>
  <c r="F4890" i="26"/>
  <c r="G4890" i="26"/>
  <c r="H4890" i="26"/>
  <c r="I4890" i="26"/>
  <c r="D4891" i="26"/>
  <c r="E4891" i="26"/>
  <c r="F4891" i="26"/>
  <c r="G4891" i="26"/>
  <c r="H4891" i="26"/>
  <c r="I4891" i="26"/>
  <c r="D4892" i="26"/>
  <c r="E4892" i="26"/>
  <c r="F4892" i="26"/>
  <c r="G4892" i="26"/>
  <c r="H4892" i="26"/>
  <c r="I4892" i="26"/>
  <c r="D4893" i="26"/>
  <c r="E4893" i="26"/>
  <c r="F4893" i="26"/>
  <c r="G4893" i="26"/>
  <c r="H4893" i="26"/>
  <c r="I4893" i="26"/>
  <c r="D4894" i="26"/>
  <c r="E4894" i="26"/>
  <c r="F4894" i="26"/>
  <c r="G4894" i="26"/>
  <c r="H4894" i="26"/>
  <c r="I4894" i="26"/>
  <c r="D4895" i="26"/>
  <c r="E4895" i="26"/>
  <c r="F4895" i="26"/>
  <c r="G4895" i="26"/>
  <c r="H4895" i="26"/>
  <c r="I4895" i="26"/>
  <c r="D4896" i="26"/>
  <c r="E4896" i="26"/>
  <c r="F4896" i="26"/>
  <c r="G4896" i="26"/>
  <c r="H4896" i="26"/>
  <c r="I4896" i="26"/>
  <c r="D4897" i="26"/>
  <c r="E4897" i="26"/>
  <c r="F4897" i="26"/>
  <c r="G4897" i="26"/>
  <c r="H4897" i="26"/>
  <c r="I4897" i="26"/>
  <c r="D4898" i="26"/>
  <c r="E4898" i="26"/>
  <c r="F4898" i="26"/>
  <c r="G4898" i="26"/>
  <c r="H4898" i="26"/>
  <c r="I4898" i="26"/>
  <c r="D4899" i="26"/>
  <c r="E4899" i="26"/>
  <c r="F4899" i="26"/>
  <c r="G4899" i="26"/>
  <c r="H4899" i="26"/>
  <c r="I4899" i="26"/>
  <c r="D4900" i="26"/>
  <c r="E4900" i="26"/>
  <c r="F4900" i="26"/>
  <c r="G4900" i="26"/>
  <c r="H4900" i="26"/>
  <c r="I4900" i="26"/>
  <c r="D4901" i="26"/>
  <c r="E4901" i="26"/>
  <c r="F4901" i="26"/>
  <c r="G4901" i="26"/>
  <c r="H4901" i="26"/>
  <c r="I4901" i="26"/>
  <c r="D4902" i="26"/>
  <c r="E4902" i="26"/>
  <c r="F4902" i="26"/>
  <c r="G4902" i="26"/>
  <c r="H4902" i="26"/>
  <c r="I4902" i="26"/>
  <c r="D4903" i="26"/>
  <c r="E4903" i="26"/>
  <c r="F4903" i="26"/>
  <c r="G4903" i="26"/>
  <c r="H4903" i="26"/>
  <c r="I4903" i="26"/>
  <c r="D4904" i="26"/>
  <c r="E4904" i="26"/>
  <c r="F4904" i="26"/>
  <c r="G4904" i="26"/>
  <c r="H4904" i="26"/>
  <c r="I4904" i="26"/>
  <c r="D4905" i="26"/>
  <c r="E4905" i="26"/>
  <c r="F4905" i="26"/>
  <c r="G4905" i="26"/>
  <c r="H4905" i="26"/>
  <c r="I4905" i="26"/>
  <c r="D4906" i="26"/>
  <c r="E4906" i="26"/>
  <c r="F4906" i="26"/>
  <c r="G4906" i="26"/>
  <c r="H4906" i="26"/>
  <c r="I4906" i="26"/>
  <c r="D4907" i="26"/>
  <c r="E4907" i="26"/>
  <c r="F4907" i="26"/>
  <c r="G4907" i="26"/>
  <c r="H4907" i="26"/>
  <c r="I4907" i="26"/>
  <c r="D4908" i="26"/>
  <c r="E4908" i="26"/>
  <c r="F4908" i="26"/>
  <c r="G4908" i="26"/>
  <c r="H4908" i="26"/>
  <c r="I4908" i="26"/>
  <c r="D4909" i="26"/>
  <c r="E4909" i="26"/>
  <c r="F4909" i="26"/>
  <c r="G4909" i="26"/>
  <c r="H4909" i="26"/>
  <c r="I4909" i="26"/>
  <c r="D4910" i="26"/>
  <c r="E4910" i="26"/>
  <c r="F4910" i="26"/>
  <c r="G4910" i="26"/>
  <c r="H4910" i="26"/>
  <c r="I4910" i="26"/>
  <c r="D4911" i="26"/>
  <c r="E4911" i="26"/>
  <c r="F4911" i="26"/>
  <c r="G4911" i="26"/>
  <c r="H4911" i="26"/>
  <c r="I4911" i="26"/>
  <c r="D4912" i="26"/>
  <c r="E4912" i="26"/>
  <c r="F4912" i="26"/>
  <c r="G4912" i="26"/>
  <c r="H4912" i="26"/>
  <c r="I4912" i="26"/>
  <c r="D4913" i="26"/>
  <c r="E4913" i="26"/>
  <c r="F4913" i="26"/>
  <c r="G4913" i="26"/>
  <c r="H4913" i="26"/>
  <c r="I4913" i="26"/>
  <c r="D4914" i="26"/>
  <c r="E4914" i="26"/>
  <c r="F4914" i="26"/>
  <c r="G4914" i="26"/>
  <c r="H4914" i="26"/>
  <c r="I4914" i="26"/>
  <c r="D4915" i="26"/>
  <c r="E4915" i="26"/>
  <c r="F4915" i="26"/>
  <c r="G4915" i="26"/>
  <c r="H4915" i="26"/>
  <c r="I4915" i="26"/>
  <c r="D4916" i="26"/>
  <c r="E4916" i="26"/>
  <c r="F4916" i="26"/>
  <c r="G4916" i="26"/>
  <c r="H4916" i="26"/>
  <c r="I4916" i="26"/>
  <c r="D4917" i="26"/>
  <c r="E4917" i="26"/>
  <c r="F4917" i="26"/>
  <c r="G4917" i="26"/>
  <c r="H4917" i="26"/>
  <c r="I4917" i="26"/>
  <c r="D4918" i="26"/>
  <c r="E4918" i="26"/>
  <c r="F4918" i="26"/>
  <c r="G4918" i="26"/>
  <c r="H4918" i="26"/>
  <c r="I4918" i="26"/>
  <c r="D4919" i="26"/>
  <c r="E4919" i="26"/>
  <c r="F4919" i="26"/>
  <c r="G4919" i="26"/>
  <c r="H4919" i="26"/>
  <c r="I4919" i="26"/>
  <c r="D4920" i="26"/>
  <c r="E4920" i="26"/>
  <c r="F4920" i="26"/>
  <c r="G4920" i="26"/>
  <c r="H4920" i="26"/>
  <c r="I4920" i="26"/>
  <c r="D4921" i="26"/>
  <c r="E4921" i="26"/>
  <c r="F4921" i="26"/>
  <c r="G4921" i="26"/>
  <c r="H4921" i="26"/>
  <c r="I4921" i="26"/>
  <c r="D4922" i="26"/>
  <c r="E4922" i="26"/>
  <c r="F4922" i="26"/>
  <c r="G4922" i="26"/>
  <c r="H4922" i="26"/>
  <c r="I4922" i="26"/>
  <c r="D4923" i="26"/>
  <c r="E4923" i="26"/>
  <c r="F4923" i="26"/>
  <c r="G4923" i="26"/>
  <c r="H4923" i="26"/>
  <c r="I4923" i="26"/>
  <c r="D4924" i="26"/>
  <c r="E4924" i="26"/>
  <c r="F4924" i="26"/>
  <c r="G4924" i="26"/>
  <c r="H4924" i="26"/>
  <c r="I4924" i="26"/>
  <c r="D4925" i="26"/>
  <c r="E4925" i="26"/>
  <c r="F4925" i="26"/>
  <c r="G4925" i="26"/>
  <c r="H4925" i="26"/>
  <c r="I4925" i="26"/>
  <c r="D4926" i="26"/>
  <c r="E4926" i="26"/>
  <c r="F4926" i="26"/>
  <c r="G4926" i="26"/>
  <c r="H4926" i="26"/>
  <c r="I4926" i="26"/>
  <c r="D4927" i="26"/>
  <c r="E4927" i="26"/>
  <c r="F4927" i="26"/>
  <c r="G4927" i="26"/>
  <c r="H4927" i="26"/>
  <c r="I4927" i="26"/>
  <c r="D4928" i="26"/>
  <c r="E4928" i="26"/>
  <c r="F4928" i="26"/>
  <c r="G4928" i="26"/>
  <c r="H4928" i="26"/>
  <c r="I4928" i="26"/>
  <c r="D4929" i="26"/>
  <c r="E4929" i="26"/>
  <c r="F4929" i="26"/>
  <c r="G4929" i="26"/>
  <c r="H4929" i="26"/>
  <c r="I4929" i="26"/>
  <c r="D4930" i="26"/>
  <c r="E4930" i="26"/>
  <c r="F4930" i="26"/>
  <c r="G4930" i="26"/>
  <c r="H4930" i="26"/>
  <c r="I4930" i="26"/>
  <c r="D4931" i="26"/>
  <c r="E4931" i="26"/>
  <c r="F4931" i="26"/>
  <c r="G4931" i="26"/>
  <c r="H4931" i="26"/>
  <c r="I4931" i="26"/>
  <c r="D4932" i="26"/>
  <c r="E4932" i="26"/>
  <c r="F4932" i="26"/>
  <c r="G4932" i="26"/>
  <c r="H4932" i="26"/>
  <c r="I4932" i="26"/>
  <c r="D4933" i="26"/>
  <c r="E4933" i="26"/>
  <c r="F4933" i="26"/>
  <c r="G4933" i="26"/>
  <c r="H4933" i="26"/>
  <c r="I4933" i="26"/>
  <c r="D4934" i="26"/>
  <c r="E4934" i="26"/>
  <c r="F4934" i="26"/>
  <c r="G4934" i="26"/>
  <c r="H4934" i="26"/>
  <c r="I4934" i="26"/>
  <c r="D4935" i="26"/>
  <c r="E4935" i="26"/>
  <c r="F4935" i="26"/>
  <c r="G4935" i="26"/>
  <c r="H4935" i="26"/>
  <c r="I4935" i="26"/>
  <c r="D4936" i="26"/>
  <c r="E4936" i="26"/>
  <c r="F4936" i="26"/>
  <c r="G4936" i="26"/>
  <c r="H4936" i="26"/>
  <c r="I4936" i="26"/>
  <c r="D4937" i="26"/>
  <c r="E4937" i="26"/>
  <c r="F4937" i="26"/>
  <c r="G4937" i="26"/>
  <c r="H4937" i="26"/>
  <c r="I4937" i="26"/>
  <c r="D4938" i="26"/>
  <c r="E4938" i="26"/>
  <c r="F4938" i="26"/>
  <c r="G4938" i="26"/>
  <c r="H4938" i="26"/>
  <c r="I4938" i="26"/>
  <c r="D4939" i="26"/>
  <c r="E4939" i="26"/>
  <c r="F4939" i="26"/>
  <c r="G4939" i="26"/>
  <c r="H4939" i="26"/>
  <c r="I4939" i="26"/>
  <c r="D4940" i="26"/>
  <c r="E4940" i="26"/>
  <c r="F4940" i="26"/>
  <c r="G4940" i="26"/>
  <c r="H4940" i="26"/>
  <c r="I4940" i="26"/>
  <c r="D4941" i="26"/>
  <c r="E4941" i="26"/>
  <c r="F4941" i="26"/>
  <c r="G4941" i="26"/>
  <c r="H4941" i="26"/>
  <c r="I4941" i="26"/>
  <c r="D4942" i="26"/>
  <c r="E4942" i="26"/>
  <c r="F4942" i="26"/>
  <c r="G4942" i="26"/>
  <c r="H4942" i="26"/>
  <c r="I4942" i="26"/>
  <c r="D4943" i="26"/>
  <c r="E4943" i="26"/>
  <c r="F4943" i="26"/>
  <c r="G4943" i="26"/>
  <c r="H4943" i="26"/>
  <c r="I4943" i="26"/>
  <c r="D4944" i="26"/>
  <c r="E4944" i="26"/>
  <c r="F4944" i="26"/>
  <c r="G4944" i="26"/>
  <c r="H4944" i="26"/>
  <c r="I4944" i="26"/>
  <c r="D4945" i="26"/>
  <c r="E4945" i="26"/>
  <c r="F4945" i="26"/>
  <c r="G4945" i="26"/>
  <c r="H4945" i="26"/>
  <c r="I4945" i="26"/>
  <c r="D4946" i="26"/>
  <c r="E4946" i="26"/>
  <c r="F4946" i="26"/>
  <c r="G4946" i="26"/>
  <c r="H4946" i="26"/>
  <c r="I4946" i="26"/>
  <c r="D4947" i="26"/>
  <c r="E4947" i="26"/>
  <c r="F4947" i="26"/>
  <c r="G4947" i="26"/>
  <c r="H4947" i="26"/>
  <c r="I4947" i="26"/>
  <c r="D4948" i="26"/>
  <c r="E4948" i="26"/>
  <c r="F4948" i="26"/>
  <c r="G4948" i="26"/>
  <c r="H4948" i="26"/>
  <c r="I4948" i="26"/>
  <c r="D4949" i="26"/>
  <c r="E4949" i="26"/>
  <c r="F4949" i="26"/>
  <c r="G4949" i="26"/>
  <c r="H4949" i="26"/>
  <c r="I4949" i="26"/>
  <c r="D4950" i="26"/>
  <c r="E4950" i="26"/>
  <c r="F4950" i="26"/>
  <c r="G4950" i="26"/>
  <c r="H4950" i="26"/>
  <c r="I4950" i="26"/>
  <c r="D4951" i="26"/>
  <c r="E4951" i="26"/>
  <c r="F4951" i="26"/>
  <c r="G4951" i="26"/>
  <c r="H4951" i="26"/>
  <c r="I4951" i="26"/>
  <c r="D4952" i="26"/>
  <c r="E4952" i="26"/>
  <c r="F4952" i="26"/>
  <c r="G4952" i="26"/>
  <c r="H4952" i="26"/>
  <c r="I4952" i="26"/>
  <c r="D4953" i="26"/>
  <c r="E4953" i="26"/>
  <c r="F4953" i="26"/>
  <c r="G4953" i="26"/>
  <c r="H4953" i="26"/>
  <c r="I4953" i="26"/>
  <c r="D4954" i="26"/>
  <c r="E4954" i="26"/>
  <c r="F4954" i="26"/>
  <c r="G4954" i="26"/>
  <c r="H4954" i="26"/>
  <c r="I4954" i="26"/>
  <c r="D4955" i="26"/>
  <c r="E4955" i="26"/>
  <c r="F4955" i="26"/>
  <c r="G4955" i="26"/>
  <c r="H4955" i="26"/>
  <c r="I4955" i="26"/>
  <c r="D4956" i="26"/>
  <c r="E4956" i="26"/>
  <c r="F4956" i="26"/>
  <c r="G4956" i="26"/>
  <c r="H4956" i="26"/>
  <c r="I4956" i="26"/>
  <c r="D4957" i="26"/>
  <c r="E4957" i="26"/>
  <c r="F4957" i="26"/>
  <c r="G4957" i="26"/>
  <c r="H4957" i="26"/>
  <c r="I4957" i="26"/>
  <c r="D4958" i="26"/>
  <c r="E4958" i="26"/>
  <c r="F4958" i="26"/>
  <c r="G4958" i="26"/>
  <c r="H4958" i="26"/>
  <c r="I4958" i="26"/>
  <c r="D4959" i="26"/>
  <c r="E4959" i="26"/>
  <c r="F4959" i="26"/>
  <c r="G4959" i="26"/>
  <c r="H4959" i="26"/>
  <c r="I4959" i="26"/>
  <c r="D4960" i="26"/>
  <c r="E4960" i="26"/>
  <c r="F4960" i="26"/>
  <c r="G4960" i="26"/>
  <c r="H4960" i="26"/>
  <c r="I4960" i="26"/>
  <c r="D4961" i="26"/>
  <c r="E4961" i="26"/>
  <c r="F4961" i="26"/>
  <c r="G4961" i="26"/>
  <c r="H4961" i="26"/>
  <c r="I4961" i="26"/>
  <c r="D4962" i="26"/>
  <c r="E4962" i="26"/>
  <c r="F4962" i="26"/>
  <c r="G4962" i="26"/>
  <c r="H4962" i="26"/>
  <c r="I4962" i="26"/>
  <c r="D4963" i="26"/>
  <c r="E4963" i="26"/>
  <c r="F4963" i="26"/>
  <c r="G4963" i="26"/>
  <c r="H4963" i="26"/>
  <c r="I4963" i="26"/>
  <c r="D4964" i="26"/>
  <c r="E4964" i="26"/>
  <c r="F4964" i="26"/>
  <c r="G4964" i="26"/>
  <c r="H4964" i="26"/>
  <c r="I4964" i="26"/>
  <c r="D4965" i="26"/>
  <c r="E4965" i="26"/>
  <c r="F4965" i="26"/>
  <c r="G4965" i="26"/>
  <c r="H4965" i="26"/>
  <c r="I4965" i="26"/>
  <c r="D4966" i="26"/>
  <c r="E4966" i="26"/>
  <c r="F4966" i="26"/>
  <c r="G4966" i="26"/>
  <c r="H4966" i="26"/>
  <c r="I4966" i="26"/>
  <c r="D4967" i="26"/>
  <c r="E4967" i="26"/>
  <c r="F4967" i="26"/>
  <c r="G4967" i="26"/>
  <c r="H4967" i="26"/>
  <c r="I4967" i="26"/>
  <c r="D4968" i="26"/>
  <c r="E4968" i="26"/>
  <c r="F4968" i="26"/>
  <c r="G4968" i="26"/>
  <c r="H4968" i="26"/>
  <c r="I4968" i="26"/>
  <c r="D4969" i="26"/>
  <c r="E4969" i="26"/>
  <c r="F4969" i="26"/>
  <c r="G4969" i="26"/>
  <c r="H4969" i="26"/>
  <c r="I4969" i="26"/>
  <c r="D4970" i="26"/>
  <c r="E4970" i="26"/>
  <c r="F4970" i="26"/>
  <c r="G4970" i="26"/>
  <c r="H4970" i="26"/>
  <c r="I4970" i="26"/>
  <c r="D4971" i="26"/>
  <c r="E4971" i="26"/>
  <c r="F4971" i="26"/>
  <c r="G4971" i="26"/>
  <c r="H4971" i="26"/>
  <c r="I4971" i="26"/>
  <c r="D4972" i="26"/>
  <c r="E4972" i="26"/>
  <c r="F4972" i="26"/>
  <c r="G4972" i="26"/>
  <c r="H4972" i="26"/>
  <c r="I4972" i="26"/>
  <c r="D4973" i="26"/>
  <c r="E4973" i="26"/>
  <c r="F4973" i="26"/>
  <c r="G4973" i="26"/>
  <c r="H4973" i="26"/>
  <c r="I4973" i="26"/>
  <c r="D4974" i="26"/>
  <c r="E4974" i="26"/>
  <c r="F4974" i="26"/>
  <c r="G4974" i="26"/>
  <c r="H4974" i="26"/>
  <c r="I4974" i="26"/>
  <c r="D4975" i="26"/>
  <c r="E4975" i="26"/>
  <c r="F4975" i="26"/>
  <c r="G4975" i="26"/>
  <c r="H4975" i="26"/>
  <c r="I4975" i="26"/>
  <c r="D4976" i="26"/>
  <c r="E4976" i="26"/>
  <c r="F4976" i="26"/>
  <c r="G4976" i="26"/>
  <c r="H4976" i="26"/>
  <c r="I4976" i="26"/>
  <c r="D4977" i="26"/>
  <c r="E4977" i="26"/>
  <c r="F4977" i="26"/>
  <c r="G4977" i="26"/>
  <c r="H4977" i="26"/>
  <c r="I4977" i="26"/>
  <c r="D4978" i="26"/>
  <c r="E4978" i="26"/>
  <c r="F4978" i="26"/>
  <c r="G4978" i="26"/>
  <c r="H4978" i="26"/>
  <c r="I4978" i="26"/>
  <c r="D4979" i="26"/>
  <c r="E4979" i="26"/>
  <c r="F4979" i="26"/>
  <c r="G4979" i="26"/>
  <c r="H4979" i="26"/>
  <c r="I4979" i="26"/>
  <c r="D4980" i="26"/>
  <c r="E4980" i="26"/>
  <c r="F4980" i="26"/>
  <c r="G4980" i="26"/>
  <c r="H4980" i="26"/>
  <c r="I4980" i="26"/>
  <c r="D4981" i="26"/>
  <c r="E4981" i="26"/>
  <c r="F4981" i="26"/>
  <c r="G4981" i="26"/>
  <c r="H4981" i="26"/>
  <c r="I4981" i="26"/>
  <c r="D4982" i="26"/>
  <c r="E4982" i="26"/>
  <c r="F4982" i="26"/>
  <c r="G4982" i="26"/>
  <c r="H4982" i="26"/>
  <c r="I4982" i="26"/>
  <c r="D4983" i="26"/>
  <c r="E4983" i="26"/>
  <c r="F4983" i="26"/>
  <c r="G4983" i="26"/>
  <c r="H4983" i="26"/>
  <c r="I4983" i="26"/>
  <c r="D4984" i="26"/>
  <c r="E4984" i="26"/>
  <c r="F4984" i="26"/>
  <c r="G4984" i="26"/>
  <c r="H4984" i="26"/>
  <c r="I4984" i="26"/>
  <c r="D4985" i="26"/>
  <c r="E4985" i="26"/>
  <c r="F4985" i="26"/>
  <c r="G4985" i="26"/>
  <c r="H4985" i="26"/>
  <c r="I4985" i="26"/>
  <c r="D4986" i="26"/>
  <c r="E4986" i="26"/>
  <c r="F4986" i="26"/>
  <c r="G4986" i="26"/>
  <c r="H4986" i="26"/>
  <c r="I4986" i="26"/>
  <c r="D4987" i="26"/>
  <c r="E4987" i="26"/>
  <c r="F4987" i="26"/>
  <c r="G4987" i="26"/>
  <c r="H4987" i="26"/>
  <c r="I4987" i="26"/>
  <c r="D4988" i="26"/>
  <c r="E4988" i="26"/>
  <c r="F4988" i="26"/>
  <c r="G4988" i="26"/>
  <c r="H4988" i="26"/>
  <c r="I4988" i="26"/>
  <c r="D4989" i="26"/>
  <c r="E4989" i="26"/>
  <c r="F4989" i="26"/>
  <c r="G4989" i="26"/>
  <c r="H4989" i="26"/>
  <c r="I4989" i="26"/>
  <c r="D4990" i="26"/>
  <c r="E4990" i="26"/>
  <c r="F4990" i="26"/>
  <c r="G4990" i="26"/>
  <c r="H4990" i="26"/>
  <c r="I4990" i="26"/>
  <c r="D4991" i="26"/>
  <c r="E4991" i="26"/>
  <c r="F4991" i="26"/>
  <c r="G4991" i="26"/>
  <c r="H4991" i="26"/>
  <c r="I4991" i="26"/>
  <c r="D4992" i="26"/>
  <c r="E4992" i="26"/>
  <c r="F4992" i="26"/>
  <c r="G4992" i="26"/>
  <c r="H4992" i="26"/>
  <c r="I4992" i="26"/>
  <c r="D4993" i="26"/>
  <c r="E4993" i="26"/>
  <c r="F4993" i="26"/>
  <c r="G4993" i="26"/>
  <c r="H4993" i="26"/>
  <c r="I4993" i="26"/>
  <c r="D4994" i="26"/>
  <c r="E4994" i="26"/>
  <c r="F4994" i="26"/>
  <c r="G4994" i="26"/>
  <c r="H4994" i="26"/>
  <c r="I4994" i="26"/>
  <c r="D4995" i="26"/>
  <c r="E4995" i="26"/>
  <c r="F4995" i="26"/>
  <c r="G4995" i="26"/>
  <c r="H4995" i="26"/>
  <c r="I4995" i="26"/>
  <c r="D4996" i="26"/>
  <c r="E4996" i="26"/>
  <c r="F4996" i="26"/>
  <c r="G4996" i="26"/>
  <c r="H4996" i="26"/>
  <c r="I4996" i="26"/>
  <c r="D4997" i="26"/>
  <c r="E4997" i="26"/>
  <c r="F4997" i="26"/>
  <c r="G4997" i="26"/>
  <c r="H4997" i="26"/>
  <c r="I4997" i="26"/>
  <c r="D4998" i="26"/>
  <c r="E4998" i="26"/>
  <c r="F4998" i="26"/>
  <c r="G4998" i="26"/>
  <c r="H4998" i="26"/>
  <c r="I4998" i="26"/>
  <c r="D4999" i="26"/>
  <c r="E4999" i="26"/>
  <c r="F4999" i="26"/>
  <c r="G4999" i="26"/>
  <c r="H4999" i="26"/>
  <c r="I4999" i="26"/>
  <c r="D5000" i="26"/>
  <c r="E5000" i="26"/>
  <c r="F5000" i="26"/>
  <c r="G5000" i="26"/>
  <c r="H5000" i="26"/>
  <c r="I5000" i="26"/>
  <c r="D5001" i="26"/>
  <c r="E5001" i="26"/>
  <c r="F5001" i="26"/>
  <c r="G5001" i="26"/>
  <c r="H5001" i="26"/>
  <c r="I5001" i="26"/>
  <c r="D5002" i="26"/>
  <c r="E5002" i="26"/>
  <c r="F5002" i="26"/>
  <c r="G5002" i="26"/>
  <c r="H5002" i="26"/>
  <c r="I5002" i="26"/>
  <c r="D5003" i="26"/>
  <c r="E5003" i="26"/>
  <c r="F5003" i="26"/>
  <c r="G5003" i="26"/>
  <c r="H5003" i="26"/>
  <c r="I5003" i="26"/>
  <c r="D5004" i="26"/>
  <c r="E5004" i="26"/>
  <c r="F5004" i="26"/>
  <c r="G5004" i="26"/>
  <c r="H5004" i="26"/>
  <c r="I5004" i="26"/>
  <c r="D5005" i="26"/>
  <c r="E5005" i="26"/>
  <c r="F5005" i="26"/>
  <c r="G5005" i="26"/>
  <c r="H5005" i="26"/>
  <c r="I5005" i="26"/>
  <c r="D5006" i="26"/>
  <c r="E5006" i="26"/>
  <c r="F5006" i="26"/>
  <c r="G5006" i="26"/>
  <c r="H5006" i="26"/>
  <c r="I5006" i="26"/>
  <c r="D5007" i="26"/>
  <c r="E5007" i="26"/>
  <c r="F5007" i="26"/>
  <c r="G5007" i="26"/>
  <c r="H5007" i="26"/>
  <c r="I5007" i="26"/>
  <c r="D5008" i="26"/>
  <c r="E5008" i="26"/>
  <c r="F5008" i="26"/>
  <c r="G5008" i="26"/>
  <c r="H5008" i="26"/>
  <c r="I5008" i="26"/>
  <c r="D5009" i="26"/>
  <c r="E5009" i="26"/>
  <c r="F5009" i="26"/>
  <c r="G5009" i="26"/>
  <c r="H5009" i="26"/>
  <c r="I5009" i="26"/>
  <c r="D5010" i="26"/>
  <c r="E5010" i="26"/>
  <c r="F5010" i="26"/>
  <c r="G5010" i="26"/>
  <c r="H5010" i="26"/>
  <c r="I5010" i="26"/>
  <c r="D5011" i="26"/>
  <c r="E5011" i="26"/>
  <c r="F5011" i="26"/>
  <c r="G5011" i="26"/>
  <c r="H5011" i="26"/>
  <c r="I5011" i="26"/>
  <c r="D5012" i="26"/>
  <c r="E5012" i="26"/>
  <c r="F5012" i="26"/>
  <c r="G5012" i="26"/>
  <c r="H5012" i="26"/>
  <c r="I5012" i="26"/>
  <c r="D5013" i="26"/>
  <c r="E5013" i="26"/>
  <c r="F5013" i="26"/>
  <c r="G5013" i="26"/>
  <c r="H5013" i="26"/>
  <c r="I5013" i="26"/>
  <c r="D5014" i="26"/>
  <c r="E5014" i="26"/>
  <c r="F5014" i="26"/>
  <c r="G5014" i="26"/>
  <c r="H5014" i="26"/>
  <c r="I5014" i="26"/>
  <c r="D5015" i="26"/>
  <c r="E5015" i="26"/>
  <c r="F5015" i="26"/>
  <c r="G5015" i="26"/>
  <c r="H5015" i="26"/>
  <c r="I5015" i="26"/>
  <c r="D5016" i="26"/>
  <c r="E5016" i="26"/>
  <c r="F5016" i="26"/>
  <c r="G5016" i="26"/>
  <c r="H5016" i="26"/>
  <c r="I5016" i="26"/>
  <c r="D5017" i="26"/>
  <c r="E5017" i="26"/>
  <c r="F5017" i="26"/>
  <c r="G5017" i="26"/>
  <c r="H5017" i="26"/>
  <c r="I5017" i="26"/>
  <c r="D5018" i="26"/>
  <c r="E5018" i="26"/>
  <c r="F5018" i="26"/>
  <c r="G5018" i="26"/>
  <c r="H5018" i="26"/>
  <c r="I5018" i="26"/>
  <c r="D5019" i="26"/>
  <c r="E5019" i="26"/>
  <c r="F5019" i="26"/>
  <c r="G5019" i="26"/>
  <c r="H5019" i="26"/>
  <c r="I5019" i="26"/>
  <c r="D5020" i="26"/>
  <c r="E5020" i="26"/>
  <c r="F5020" i="26"/>
  <c r="G5020" i="26"/>
  <c r="H5020" i="26"/>
  <c r="I5020" i="26"/>
  <c r="D5021" i="26"/>
  <c r="E5021" i="26"/>
  <c r="F5021" i="26"/>
  <c r="G5021" i="26"/>
  <c r="H5021" i="26"/>
  <c r="I5021" i="26"/>
  <c r="D5022" i="26"/>
  <c r="E5022" i="26"/>
  <c r="F5022" i="26"/>
  <c r="G5022" i="26"/>
  <c r="H5022" i="26"/>
  <c r="I5022" i="26"/>
  <c r="D5023" i="26"/>
  <c r="E5023" i="26"/>
  <c r="F5023" i="26"/>
  <c r="G5023" i="26"/>
  <c r="H5023" i="26"/>
  <c r="I5023" i="26"/>
  <c r="D5024" i="26"/>
  <c r="E5024" i="26"/>
  <c r="F5024" i="26"/>
  <c r="G5024" i="26"/>
  <c r="H5024" i="26"/>
  <c r="I5024" i="26"/>
  <c r="D5025" i="26"/>
  <c r="E5025" i="26"/>
  <c r="F5025" i="26"/>
  <c r="G5025" i="26"/>
  <c r="H5025" i="26"/>
  <c r="I5025" i="26"/>
  <c r="D5026" i="26"/>
  <c r="E5026" i="26"/>
  <c r="F5026" i="26"/>
  <c r="G5026" i="26"/>
  <c r="H5026" i="26"/>
  <c r="I5026" i="26"/>
  <c r="D5027" i="26"/>
  <c r="E5027" i="26"/>
  <c r="F5027" i="26"/>
  <c r="G5027" i="26"/>
  <c r="H5027" i="26"/>
  <c r="I5027" i="26"/>
  <c r="D5028" i="26"/>
  <c r="E5028" i="26"/>
  <c r="F5028" i="26"/>
  <c r="G5028" i="26"/>
  <c r="H5028" i="26"/>
  <c r="I5028" i="26"/>
  <c r="D5029" i="26"/>
  <c r="E5029" i="26"/>
  <c r="F5029" i="26"/>
  <c r="G5029" i="26"/>
  <c r="H5029" i="26"/>
  <c r="I5029" i="26"/>
  <c r="D5030" i="26"/>
  <c r="E5030" i="26"/>
  <c r="F5030" i="26"/>
  <c r="G5030" i="26"/>
  <c r="H5030" i="26"/>
  <c r="I5030" i="26"/>
  <c r="D5031" i="26"/>
  <c r="E5031" i="26"/>
  <c r="F5031" i="26"/>
  <c r="G5031" i="26"/>
  <c r="H5031" i="26"/>
  <c r="I5031" i="26"/>
  <c r="D5032" i="26"/>
  <c r="E5032" i="26"/>
  <c r="F5032" i="26"/>
  <c r="G5032" i="26"/>
  <c r="H5032" i="26"/>
  <c r="I5032" i="26"/>
  <c r="D5033" i="26"/>
  <c r="E5033" i="26"/>
  <c r="F5033" i="26"/>
  <c r="G5033" i="26"/>
  <c r="H5033" i="26"/>
  <c r="I5033" i="26"/>
  <c r="D5034" i="26"/>
  <c r="E5034" i="26"/>
  <c r="F5034" i="26"/>
  <c r="G5034" i="26"/>
  <c r="H5034" i="26"/>
  <c r="I5034" i="26"/>
  <c r="D5035" i="26"/>
  <c r="E5035" i="26"/>
  <c r="F5035" i="26"/>
  <c r="G5035" i="26"/>
  <c r="H5035" i="26"/>
  <c r="I5035" i="26"/>
  <c r="D5036" i="26"/>
  <c r="E5036" i="26"/>
  <c r="F5036" i="26"/>
  <c r="G5036" i="26"/>
  <c r="H5036" i="26"/>
  <c r="I5036" i="26"/>
  <c r="D5037" i="26"/>
  <c r="E5037" i="26"/>
  <c r="F5037" i="26"/>
  <c r="G5037" i="26"/>
  <c r="H5037" i="26"/>
  <c r="I5037" i="26"/>
  <c r="D5038" i="26"/>
  <c r="E5038" i="26"/>
  <c r="F5038" i="26"/>
  <c r="G5038" i="26"/>
  <c r="H5038" i="26"/>
  <c r="I5038" i="26"/>
  <c r="D5039" i="26"/>
  <c r="E5039" i="26"/>
  <c r="F5039" i="26"/>
  <c r="G5039" i="26"/>
  <c r="H5039" i="26"/>
  <c r="I5039" i="26"/>
  <c r="D5040" i="26"/>
  <c r="E5040" i="26"/>
  <c r="F5040" i="26"/>
  <c r="G5040" i="26"/>
  <c r="H5040" i="26"/>
  <c r="I5040" i="26"/>
  <c r="D5041" i="26"/>
  <c r="E5041" i="26"/>
  <c r="F5041" i="26"/>
  <c r="G5041" i="26"/>
  <c r="H5041" i="26"/>
  <c r="I5041" i="26"/>
  <c r="D5042" i="26"/>
  <c r="E5042" i="26"/>
  <c r="F5042" i="26"/>
  <c r="G5042" i="26"/>
  <c r="H5042" i="26"/>
  <c r="I5042" i="26"/>
  <c r="D5043" i="26"/>
  <c r="E5043" i="26"/>
  <c r="F5043" i="26"/>
  <c r="G5043" i="26"/>
  <c r="H5043" i="26"/>
  <c r="I5043" i="26"/>
  <c r="D5044" i="26"/>
  <c r="E5044" i="26"/>
  <c r="F5044" i="26"/>
  <c r="G5044" i="26"/>
  <c r="H5044" i="26"/>
  <c r="I5044" i="26"/>
  <c r="D5045" i="26"/>
  <c r="E5045" i="26"/>
  <c r="F5045" i="26"/>
  <c r="G5045" i="26"/>
  <c r="H5045" i="26"/>
  <c r="I5045" i="26"/>
  <c r="D5046" i="26"/>
  <c r="E5046" i="26"/>
  <c r="F5046" i="26"/>
  <c r="G5046" i="26"/>
  <c r="H5046" i="26"/>
  <c r="I5046" i="26"/>
  <c r="D5047" i="26"/>
  <c r="E5047" i="26"/>
  <c r="F5047" i="26"/>
  <c r="G5047" i="26"/>
  <c r="H5047" i="26"/>
  <c r="I5047" i="26"/>
  <c r="D5048" i="26"/>
  <c r="E5048" i="26"/>
  <c r="F5048" i="26"/>
  <c r="G5048" i="26"/>
  <c r="H5048" i="26"/>
  <c r="I5048" i="26"/>
  <c r="D5049" i="26"/>
  <c r="E5049" i="26"/>
  <c r="F5049" i="26"/>
  <c r="G5049" i="26"/>
  <c r="H5049" i="26"/>
  <c r="I5049" i="26"/>
  <c r="D5050" i="26"/>
  <c r="E5050" i="26"/>
  <c r="F5050" i="26"/>
  <c r="G5050" i="26"/>
  <c r="H5050" i="26"/>
  <c r="I5050" i="26"/>
  <c r="D5051" i="26"/>
  <c r="E5051" i="26"/>
  <c r="F5051" i="26"/>
  <c r="G5051" i="26"/>
  <c r="H5051" i="26"/>
  <c r="I5051" i="26"/>
  <c r="D5052" i="26"/>
  <c r="E5052" i="26"/>
  <c r="F5052" i="26"/>
  <c r="G5052" i="26"/>
  <c r="H5052" i="26"/>
  <c r="I5052" i="26"/>
  <c r="D5053" i="26"/>
  <c r="E5053" i="26"/>
  <c r="F5053" i="26"/>
  <c r="G5053" i="26"/>
  <c r="H5053" i="26"/>
  <c r="I5053" i="26"/>
  <c r="D5054" i="26"/>
  <c r="E5054" i="26"/>
  <c r="F5054" i="26"/>
  <c r="G5054" i="26"/>
  <c r="H5054" i="26"/>
  <c r="I5054" i="26"/>
  <c r="D5055" i="26"/>
  <c r="E5055" i="26"/>
  <c r="F5055" i="26"/>
  <c r="G5055" i="26"/>
  <c r="H5055" i="26"/>
  <c r="I5055" i="26"/>
  <c r="D5056" i="26"/>
  <c r="E5056" i="26"/>
  <c r="F5056" i="26"/>
  <c r="G5056" i="26"/>
  <c r="H5056" i="26"/>
  <c r="I5056" i="26"/>
  <c r="D5057" i="26"/>
  <c r="E5057" i="26"/>
  <c r="F5057" i="26"/>
  <c r="G5057" i="26"/>
  <c r="H5057" i="26"/>
  <c r="I5057" i="26"/>
  <c r="D5058" i="26"/>
  <c r="E5058" i="26"/>
  <c r="F5058" i="26"/>
  <c r="G5058" i="26"/>
  <c r="H5058" i="26"/>
  <c r="I5058" i="26"/>
  <c r="D5059" i="26"/>
  <c r="E5059" i="26"/>
  <c r="F5059" i="26"/>
  <c r="G5059" i="26"/>
  <c r="H5059" i="26"/>
  <c r="I5059" i="26"/>
  <c r="D5060" i="26"/>
  <c r="E5060" i="26"/>
  <c r="F5060" i="26"/>
  <c r="G5060" i="26"/>
  <c r="H5060" i="26"/>
  <c r="I5060" i="26"/>
  <c r="D5061" i="26"/>
  <c r="E5061" i="26"/>
  <c r="F5061" i="26"/>
  <c r="G5061" i="26"/>
  <c r="H5061" i="26"/>
  <c r="I5061" i="26"/>
  <c r="D5062" i="26"/>
  <c r="E5062" i="26"/>
  <c r="F5062" i="26"/>
  <c r="G5062" i="26"/>
  <c r="H5062" i="26"/>
  <c r="I5062" i="26"/>
  <c r="D5063" i="26"/>
  <c r="E5063" i="26"/>
  <c r="F5063" i="26"/>
  <c r="G5063" i="26"/>
  <c r="H5063" i="26"/>
  <c r="I5063" i="26"/>
  <c r="D5064" i="26"/>
  <c r="E5064" i="26"/>
  <c r="F5064" i="26"/>
  <c r="G5064" i="26"/>
  <c r="H5064" i="26"/>
  <c r="I5064" i="26"/>
  <c r="D5065" i="26"/>
  <c r="E5065" i="26"/>
  <c r="F5065" i="26"/>
  <c r="G5065" i="26"/>
  <c r="H5065" i="26"/>
  <c r="I5065" i="26"/>
  <c r="D5066" i="26"/>
  <c r="E5066" i="26"/>
  <c r="F5066" i="26"/>
  <c r="G5066" i="26"/>
  <c r="H5066" i="26"/>
  <c r="I5066" i="26"/>
  <c r="D5067" i="26"/>
  <c r="E5067" i="26"/>
  <c r="F5067" i="26"/>
  <c r="G5067" i="26"/>
  <c r="H5067" i="26"/>
  <c r="I5067" i="26"/>
  <c r="D5068" i="26"/>
  <c r="E5068" i="26"/>
  <c r="F5068" i="26"/>
  <c r="G5068" i="26"/>
  <c r="H5068" i="26"/>
  <c r="I5068" i="26"/>
  <c r="D5069" i="26"/>
  <c r="E5069" i="26"/>
  <c r="F5069" i="26"/>
  <c r="G5069" i="26"/>
  <c r="H5069" i="26"/>
  <c r="I5069" i="26"/>
  <c r="D5070" i="26"/>
  <c r="E5070" i="26"/>
  <c r="F5070" i="26"/>
  <c r="G5070" i="26"/>
  <c r="H5070" i="26"/>
  <c r="I5070" i="26"/>
  <c r="D5071" i="26"/>
  <c r="E5071" i="26"/>
  <c r="F5071" i="26"/>
  <c r="G5071" i="26"/>
  <c r="H5071" i="26"/>
  <c r="I5071" i="26"/>
  <c r="D5072" i="26"/>
  <c r="E5072" i="26"/>
  <c r="F5072" i="26"/>
  <c r="G5072" i="26"/>
  <c r="H5072" i="26"/>
  <c r="I5072" i="26"/>
  <c r="D5073" i="26"/>
  <c r="E5073" i="26"/>
  <c r="F5073" i="26"/>
  <c r="G5073" i="26"/>
  <c r="H5073" i="26"/>
  <c r="I5073" i="26"/>
  <c r="D5074" i="26"/>
  <c r="E5074" i="26"/>
  <c r="F5074" i="26"/>
  <c r="G5074" i="26"/>
  <c r="H5074" i="26"/>
  <c r="I5074" i="26"/>
  <c r="D5075" i="26"/>
  <c r="E5075" i="26"/>
  <c r="F5075" i="26"/>
  <c r="G5075" i="26"/>
  <c r="H5075" i="26"/>
  <c r="I5075" i="26"/>
  <c r="D5076" i="26"/>
  <c r="E5076" i="26"/>
  <c r="F5076" i="26"/>
  <c r="G5076" i="26"/>
  <c r="H5076" i="26"/>
  <c r="I5076" i="26"/>
  <c r="D5077" i="26"/>
  <c r="E5077" i="26"/>
  <c r="F5077" i="26"/>
  <c r="G5077" i="26"/>
  <c r="H5077" i="26"/>
  <c r="I5077" i="26"/>
  <c r="D5078" i="26"/>
  <c r="E5078" i="26"/>
  <c r="F5078" i="26"/>
  <c r="G5078" i="26"/>
  <c r="H5078" i="26"/>
  <c r="I5078" i="26"/>
  <c r="D5079" i="26"/>
  <c r="E5079" i="26"/>
  <c r="F5079" i="26"/>
  <c r="G5079" i="26"/>
  <c r="H5079" i="26"/>
  <c r="I5079" i="26"/>
  <c r="D5080" i="26"/>
  <c r="E5080" i="26"/>
  <c r="F5080" i="26"/>
  <c r="G5080" i="26"/>
  <c r="H5080" i="26"/>
  <c r="I5080" i="26"/>
  <c r="D5081" i="26"/>
  <c r="E5081" i="26"/>
  <c r="F5081" i="26"/>
  <c r="G5081" i="26"/>
  <c r="H5081" i="26"/>
  <c r="I5081" i="26"/>
  <c r="D5082" i="26"/>
  <c r="E5082" i="26"/>
  <c r="F5082" i="26"/>
  <c r="G5082" i="26"/>
  <c r="H5082" i="26"/>
  <c r="I5082" i="26"/>
  <c r="D5083" i="26"/>
  <c r="E5083" i="26"/>
  <c r="F5083" i="26"/>
  <c r="G5083" i="26"/>
  <c r="H5083" i="26"/>
  <c r="I5083" i="26"/>
  <c r="D5084" i="26"/>
  <c r="E5084" i="26"/>
  <c r="F5084" i="26"/>
  <c r="G5084" i="26"/>
  <c r="H5084" i="26"/>
  <c r="I5084" i="26"/>
  <c r="D5085" i="26"/>
  <c r="E5085" i="26"/>
  <c r="F5085" i="26"/>
  <c r="G5085" i="26"/>
  <c r="H5085" i="26"/>
  <c r="I5085" i="26"/>
  <c r="D5086" i="26"/>
  <c r="E5086" i="26"/>
  <c r="F5086" i="26"/>
  <c r="G5086" i="26"/>
  <c r="H5086" i="26"/>
  <c r="I5086" i="26"/>
  <c r="D5087" i="26"/>
  <c r="E5087" i="26"/>
  <c r="F5087" i="26"/>
  <c r="G5087" i="26"/>
  <c r="H5087" i="26"/>
  <c r="I5087" i="26"/>
  <c r="D5088" i="26"/>
  <c r="E5088" i="26"/>
  <c r="F5088" i="26"/>
  <c r="G5088" i="26"/>
  <c r="H5088" i="26"/>
  <c r="I5088" i="26"/>
  <c r="D5089" i="26"/>
  <c r="E5089" i="26"/>
  <c r="F5089" i="26"/>
  <c r="G5089" i="26"/>
  <c r="H5089" i="26"/>
  <c r="I5089" i="26"/>
  <c r="D5090" i="26"/>
  <c r="E5090" i="26"/>
  <c r="F5090" i="26"/>
  <c r="G5090" i="26"/>
  <c r="H5090" i="26"/>
  <c r="I5090" i="26"/>
  <c r="D5091" i="26"/>
  <c r="E5091" i="26"/>
  <c r="F5091" i="26"/>
  <c r="G5091" i="26"/>
  <c r="H5091" i="26"/>
  <c r="I5091" i="26"/>
  <c r="D5092" i="26"/>
  <c r="E5092" i="26"/>
  <c r="F5092" i="26"/>
  <c r="G5092" i="26"/>
  <c r="H5092" i="26"/>
  <c r="I5092" i="26"/>
  <c r="D5093" i="26"/>
  <c r="E5093" i="26"/>
  <c r="F5093" i="26"/>
  <c r="G5093" i="26"/>
  <c r="H5093" i="26"/>
  <c r="I5093" i="26"/>
  <c r="D5094" i="26"/>
  <c r="E5094" i="26"/>
  <c r="F5094" i="26"/>
  <c r="G5094" i="26"/>
  <c r="H5094" i="26"/>
  <c r="I5094" i="26"/>
  <c r="D5095" i="26"/>
  <c r="E5095" i="26"/>
  <c r="F5095" i="26"/>
  <c r="G5095" i="26"/>
  <c r="H5095" i="26"/>
  <c r="I5095" i="26"/>
  <c r="D5096" i="26"/>
  <c r="E5096" i="26"/>
  <c r="F5096" i="26"/>
  <c r="G5096" i="26"/>
  <c r="H5096" i="26"/>
  <c r="I5096" i="26"/>
  <c r="D5097" i="26"/>
  <c r="E5097" i="26"/>
  <c r="F5097" i="26"/>
  <c r="G5097" i="26"/>
  <c r="H5097" i="26"/>
  <c r="I5097" i="26"/>
  <c r="D5098" i="26"/>
  <c r="E5098" i="26"/>
  <c r="F5098" i="26"/>
  <c r="G5098" i="26"/>
  <c r="H5098" i="26"/>
  <c r="I5098" i="26"/>
  <c r="D5099" i="26"/>
  <c r="E5099" i="26"/>
  <c r="F5099" i="26"/>
  <c r="G5099" i="26"/>
  <c r="H5099" i="26"/>
  <c r="I5099" i="26"/>
  <c r="D5100" i="26"/>
  <c r="E5100" i="26"/>
  <c r="F5100" i="26"/>
  <c r="G5100" i="26"/>
  <c r="H5100" i="26"/>
  <c r="I5100" i="26"/>
  <c r="D5101" i="26"/>
  <c r="E5101" i="26"/>
  <c r="F5101" i="26"/>
  <c r="G5101" i="26"/>
  <c r="H5101" i="26"/>
  <c r="I5101" i="26"/>
  <c r="D5102" i="26"/>
  <c r="E5102" i="26"/>
  <c r="F5102" i="26"/>
  <c r="G5102" i="26"/>
  <c r="H5102" i="26"/>
  <c r="I5102" i="26"/>
  <c r="D5103" i="26"/>
  <c r="E5103" i="26"/>
  <c r="F5103" i="26"/>
  <c r="G5103" i="26"/>
  <c r="H5103" i="26"/>
  <c r="I5103" i="26"/>
  <c r="D5104" i="26"/>
  <c r="E5104" i="26"/>
  <c r="F5104" i="26"/>
  <c r="G5104" i="26"/>
  <c r="H5104" i="26"/>
  <c r="I5104" i="26"/>
  <c r="D5105" i="26"/>
  <c r="E5105" i="26"/>
  <c r="F5105" i="26"/>
  <c r="G5105" i="26"/>
  <c r="H5105" i="26"/>
  <c r="I5105" i="26"/>
  <c r="D5106" i="26"/>
  <c r="E5106" i="26"/>
  <c r="F5106" i="26"/>
  <c r="G5106" i="26"/>
  <c r="H5106" i="26"/>
  <c r="I5106" i="26"/>
  <c r="D5107" i="26"/>
  <c r="E5107" i="26"/>
  <c r="F5107" i="26"/>
  <c r="G5107" i="26"/>
  <c r="H5107" i="26"/>
  <c r="I5107" i="26"/>
  <c r="D5108" i="26"/>
  <c r="E5108" i="26"/>
  <c r="F5108" i="26"/>
  <c r="G5108" i="26"/>
  <c r="H5108" i="26"/>
  <c r="I5108" i="26"/>
  <c r="D5109" i="26"/>
  <c r="E5109" i="26"/>
  <c r="F5109" i="26"/>
  <c r="G5109" i="26"/>
  <c r="H5109" i="26"/>
  <c r="I5109" i="26"/>
  <c r="D5110" i="26"/>
  <c r="E5110" i="26"/>
  <c r="F5110" i="26"/>
  <c r="G5110" i="26"/>
  <c r="H5110" i="26"/>
  <c r="I5110" i="26"/>
  <c r="D5111" i="26"/>
  <c r="E5111" i="26"/>
  <c r="F5111" i="26"/>
  <c r="G5111" i="26"/>
  <c r="H5111" i="26"/>
  <c r="I5111" i="26"/>
  <c r="D5112" i="26"/>
  <c r="E5112" i="26"/>
  <c r="F5112" i="26"/>
  <c r="G5112" i="26"/>
  <c r="H5112" i="26"/>
  <c r="I5112" i="26"/>
  <c r="D5113" i="26"/>
  <c r="E5113" i="26"/>
  <c r="F5113" i="26"/>
  <c r="G5113" i="26"/>
  <c r="H5113" i="26"/>
  <c r="I5113" i="26"/>
  <c r="D5114" i="26"/>
  <c r="E5114" i="26"/>
  <c r="F5114" i="26"/>
  <c r="G5114" i="26"/>
  <c r="H5114" i="26"/>
  <c r="I5114" i="26"/>
  <c r="D5115" i="26"/>
  <c r="E5115" i="26"/>
  <c r="F5115" i="26"/>
  <c r="G5115" i="26"/>
  <c r="H5115" i="26"/>
  <c r="I5115" i="26"/>
  <c r="D5116" i="26"/>
  <c r="E5116" i="26"/>
  <c r="F5116" i="26"/>
  <c r="G5116" i="26"/>
  <c r="H5116" i="26"/>
  <c r="I5116" i="26"/>
  <c r="D5117" i="26"/>
  <c r="E5117" i="26"/>
  <c r="F5117" i="26"/>
  <c r="G5117" i="26"/>
  <c r="H5117" i="26"/>
  <c r="I5117" i="26"/>
  <c r="D5118" i="26"/>
  <c r="E5118" i="26"/>
  <c r="F5118" i="26"/>
  <c r="G5118" i="26"/>
  <c r="H5118" i="26"/>
  <c r="I5118" i="26"/>
  <c r="D5119" i="26"/>
  <c r="E5119" i="26"/>
  <c r="F5119" i="26"/>
  <c r="G5119" i="26"/>
  <c r="H5119" i="26"/>
  <c r="I5119" i="26"/>
  <c r="D5120" i="26"/>
  <c r="E5120" i="26"/>
  <c r="F5120" i="26"/>
  <c r="G5120" i="26"/>
  <c r="H5120" i="26"/>
  <c r="I5120" i="26"/>
  <c r="D5121" i="26"/>
  <c r="E5121" i="26"/>
  <c r="F5121" i="26"/>
  <c r="G5121" i="26"/>
  <c r="H5121" i="26"/>
  <c r="I5121" i="26"/>
  <c r="D5122" i="26"/>
  <c r="E5122" i="26"/>
  <c r="F5122" i="26"/>
  <c r="G5122" i="26"/>
  <c r="H5122" i="26"/>
  <c r="I5122" i="26"/>
  <c r="D5123" i="26"/>
  <c r="E5123" i="26"/>
  <c r="F5123" i="26"/>
  <c r="G5123" i="26"/>
  <c r="H5123" i="26"/>
  <c r="I5123" i="26"/>
  <c r="D5124" i="26"/>
  <c r="E5124" i="26"/>
  <c r="F5124" i="26"/>
  <c r="G5124" i="26"/>
  <c r="H5124" i="26"/>
  <c r="I5124" i="26"/>
  <c r="D5125" i="26"/>
  <c r="E5125" i="26"/>
  <c r="F5125" i="26"/>
  <c r="G5125" i="26"/>
  <c r="H5125" i="26"/>
  <c r="I5125" i="26"/>
  <c r="D5126" i="26"/>
  <c r="E5126" i="26"/>
  <c r="F5126" i="26"/>
  <c r="G5126" i="26"/>
  <c r="H5126" i="26"/>
  <c r="I5126" i="26"/>
  <c r="D5127" i="26"/>
  <c r="E5127" i="26"/>
  <c r="F5127" i="26"/>
  <c r="G5127" i="26"/>
  <c r="H5127" i="26"/>
  <c r="I5127" i="26"/>
  <c r="D5128" i="26"/>
  <c r="E5128" i="26"/>
  <c r="F5128" i="26"/>
  <c r="G5128" i="26"/>
  <c r="H5128" i="26"/>
  <c r="I5128" i="26"/>
  <c r="D5129" i="26"/>
  <c r="E5129" i="26"/>
  <c r="F5129" i="26"/>
  <c r="G5129" i="26"/>
  <c r="H5129" i="26"/>
  <c r="I5129" i="26"/>
  <c r="D5130" i="26"/>
  <c r="E5130" i="26"/>
  <c r="F5130" i="26"/>
  <c r="G5130" i="26"/>
  <c r="H5130" i="26"/>
  <c r="I5130" i="26"/>
  <c r="D5131" i="26"/>
  <c r="E5131" i="26"/>
  <c r="F5131" i="26"/>
  <c r="G5131" i="26"/>
  <c r="H5131" i="26"/>
  <c r="I5131" i="26"/>
  <c r="D5132" i="26"/>
  <c r="E5132" i="26"/>
  <c r="F5132" i="26"/>
  <c r="G5132" i="26"/>
  <c r="H5132" i="26"/>
  <c r="I5132" i="26"/>
  <c r="D5133" i="26"/>
  <c r="E5133" i="26"/>
  <c r="F5133" i="26"/>
  <c r="G5133" i="26"/>
  <c r="H5133" i="26"/>
  <c r="I5133" i="26"/>
  <c r="D5134" i="26"/>
  <c r="E5134" i="26"/>
  <c r="F5134" i="26"/>
  <c r="G5134" i="26"/>
  <c r="H5134" i="26"/>
  <c r="I5134" i="26"/>
  <c r="D5135" i="26"/>
  <c r="E5135" i="26"/>
  <c r="F5135" i="26"/>
  <c r="G5135" i="26"/>
  <c r="H5135" i="26"/>
  <c r="I5135" i="26"/>
  <c r="D5136" i="26"/>
  <c r="E5136" i="26"/>
  <c r="F5136" i="26"/>
  <c r="G5136" i="26"/>
  <c r="H5136" i="26"/>
  <c r="I5136" i="26"/>
  <c r="D5137" i="26"/>
  <c r="E5137" i="26"/>
  <c r="F5137" i="26"/>
  <c r="G5137" i="26"/>
  <c r="H5137" i="26"/>
  <c r="I5137" i="26"/>
  <c r="D5138" i="26"/>
  <c r="E5138" i="26"/>
  <c r="F5138" i="26"/>
  <c r="G5138" i="26"/>
  <c r="H5138" i="26"/>
  <c r="I5138" i="26"/>
  <c r="D5139" i="26"/>
  <c r="E5139" i="26"/>
  <c r="F5139" i="26"/>
  <c r="G5139" i="26"/>
  <c r="H5139" i="26"/>
  <c r="I5139" i="26"/>
  <c r="D5140" i="26"/>
  <c r="E5140" i="26"/>
  <c r="F5140" i="26"/>
  <c r="G5140" i="26"/>
  <c r="H5140" i="26"/>
  <c r="I5140" i="26"/>
  <c r="D5141" i="26"/>
  <c r="E5141" i="26"/>
  <c r="F5141" i="26"/>
  <c r="G5141" i="26"/>
  <c r="H5141" i="26"/>
  <c r="I5141" i="26"/>
  <c r="D5142" i="26"/>
  <c r="E5142" i="26"/>
  <c r="F5142" i="26"/>
  <c r="G5142" i="26"/>
  <c r="H5142" i="26"/>
  <c r="I5142" i="26"/>
  <c r="D5143" i="26"/>
  <c r="E5143" i="26"/>
  <c r="F5143" i="26"/>
  <c r="G5143" i="26"/>
  <c r="H5143" i="26"/>
  <c r="I5143" i="26"/>
  <c r="D5144" i="26"/>
  <c r="E5144" i="26"/>
  <c r="F5144" i="26"/>
  <c r="G5144" i="26"/>
  <c r="H5144" i="26"/>
  <c r="I5144" i="26"/>
  <c r="D5145" i="26"/>
  <c r="E5145" i="26"/>
  <c r="F5145" i="26"/>
  <c r="G5145" i="26"/>
  <c r="H5145" i="26"/>
  <c r="I5145" i="26"/>
  <c r="D5146" i="26"/>
  <c r="E5146" i="26"/>
  <c r="F5146" i="26"/>
  <c r="G5146" i="26"/>
  <c r="H5146" i="26"/>
  <c r="I5146" i="26"/>
  <c r="D5147" i="26"/>
  <c r="E5147" i="26"/>
  <c r="F5147" i="26"/>
  <c r="G5147" i="26"/>
  <c r="H5147" i="26"/>
  <c r="I5147" i="26"/>
  <c r="D5148" i="26"/>
  <c r="E5148" i="26"/>
  <c r="F5148" i="26"/>
  <c r="G5148" i="26"/>
  <c r="H5148" i="26"/>
  <c r="I5148" i="26"/>
  <c r="D5149" i="26"/>
  <c r="E5149" i="26"/>
  <c r="F5149" i="26"/>
  <c r="G5149" i="26"/>
  <c r="H5149" i="26"/>
  <c r="I5149" i="26"/>
  <c r="D5150" i="26"/>
  <c r="E5150" i="26"/>
  <c r="F5150" i="26"/>
  <c r="G5150" i="26"/>
  <c r="H5150" i="26"/>
  <c r="I5150" i="26"/>
  <c r="D5151" i="26"/>
  <c r="E5151" i="26"/>
  <c r="F5151" i="26"/>
  <c r="G5151" i="26"/>
  <c r="H5151" i="26"/>
  <c r="I5151" i="26"/>
  <c r="D5152" i="26"/>
  <c r="E5152" i="26"/>
  <c r="F5152" i="26"/>
  <c r="G5152" i="26"/>
  <c r="H5152" i="26"/>
  <c r="I5152" i="26"/>
  <c r="D5153" i="26"/>
  <c r="E5153" i="26"/>
  <c r="F5153" i="26"/>
  <c r="G5153" i="26"/>
  <c r="H5153" i="26"/>
  <c r="I5153" i="26"/>
  <c r="D5154" i="26"/>
  <c r="E5154" i="26"/>
  <c r="F5154" i="26"/>
  <c r="G5154" i="26"/>
  <c r="H5154" i="26"/>
  <c r="I5154" i="26"/>
  <c r="D5155" i="26"/>
  <c r="E5155" i="26"/>
  <c r="F5155" i="26"/>
  <c r="G5155" i="26"/>
  <c r="H5155" i="26"/>
  <c r="I5155" i="26"/>
  <c r="D5156" i="26"/>
  <c r="E5156" i="26"/>
  <c r="F5156" i="26"/>
  <c r="G5156" i="26"/>
  <c r="H5156" i="26"/>
  <c r="I5156" i="26"/>
  <c r="D5157" i="26"/>
  <c r="E5157" i="26"/>
  <c r="F5157" i="26"/>
  <c r="G5157" i="26"/>
  <c r="H5157" i="26"/>
  <c r="I5157" i="26"/>
  <c r="D5158" i="26"/>
  <c r="E5158" i="26"/>
  <c r="F5158" i="26"/>
  <c r="G5158" i="26"/>
  <c r="H5158" i="26"/>
  <c r="I5158" i="26"/>
  <c r="D5159" i="26"/>
  <c r="E5159" i="26"/>
  <c r="F5159" i="26"/>
  <c r="G5159" i="26"/>
  <c r="H5159" i="26"/>
  <c r="I5159" i="26"/>
  <c r="D5160" i="26"/>
  <c r="E5160" i="26"/>
  <c r="F5160" i="26"/>
  <c r="G5160" i="26"/>
  <c r="H5160" i="26"/>
  <c r="I5160" i="26"/>
  <c r="D5161" i="26"/>
  <c r="E5161" i="26"/>
  <c r="F5161" i="26"/>
  <c r="G5161" i="26"/>
  <c r="H5161" i="26"/>
  <c r="I5161" i="26"/>
  <c r="D5162" i="26"/>
  <c r="E5162" i="26"/>
  <c r="F5162" i="26"/>
  <c r="G5162" i="26"/>
  <c r="H5162" i="26"/>
  <c r="I5162" i="26"/>
  <c r="D5163" i="26"/>
  <c r="E5163" i="26"/>
  <c r="F5163" i="26"/>
  <c r="G5163" i="26"/>
  <c r="H5163" i="26"/>
  <c r="I5163" i="26"/>
  <c r="D5164" i="26"/>
  <c r="E5164" i="26"/>
  <c r="F5164" i="26"/>
  <c r="G5164" i="26"/>
  <c r="H5164" i="26"/>
  <c r="I5164" i="26"/>
  <c r="D5165" i="26"/>
  <c r="E5165" i="26"/>
  <c r="F5165" i="26"/>
  <c r="G5165" i="26"/>
  <c r="H5165" i="26"/>
  <c r="I5165" i="26"/>
  <c r="D5166" i="26"/>
  <c r="E5166" i="26"/>
  <c r="F5166" i="26"/>
  <c r="G5166" i="26"/>
  <c r="H5166" i="26"/>
  <c r="I5166" i="26"/>
  <c r="D5167" i="26"/>
  <c r="E5167" i="26"/>
  <c r="F5167" i="26"/>
  <c r="G5167" i="26"/>
  <c r="H5167" i="26"/>
  <c r="I5167" i="26"/>
  <c r="D5168" i="26"/>
  <c r="E5168" i="26"/>
  <c r="F5168" i="26"/>
  <c r="G5168" i="26"/>
  <c r="H5168" i="26"/>
  <c r="I5168" i="26"/>
  <c r="D5169" i="26"/>
  <c r="E5169" i="26"/>
  <c r="F5169" i="26"/>
  <c r="G5169" i="26"/>
  <c r="H5169" i="26"/>
  <c r="I5169" i="26"/>
  <c r="D5170" i="26"/>
  <c r="E5170" i="26"/>
  <c r="F5170" i="26"/>
  <c r="G5170" i="26"/>
  <c r="H5170" i="26"/>
  <c r="I5170" i="26"/>
  <c r="D5171" i="26"/>
  <c r="E5171" i="26"/>
  <c r="F5171" i="26"/>
  <c r="G5171" i="26"/>
  <c r="H5171" i="26"/>
  <c r="I5171" i="26"/>
  <c r="D5172" i="26"/>
  <c r="E5172" i="26"/>
  <c r="F5172" i="26"/>
  <c r="G5172" i="26"/>
  <c r="H5172" i="26"/>
  <c r="I5172" i="26"/>
  <c r="D5173" i="26"/>
  <c r="E5173" i="26"/>
  <c r="F5173" i="26"/>
  <c r="G5173" i="26"/>
  <c r="H5173" i="26"/>
  <c r="I5173" i="26"/>
  <c r="D5174" i="26"/>
  <c r="E5174" i="26"/>
  <c r="F5174" i="26"/>
  <c r="G5174" i="26"/>
  <c r="H5174" i="26"/>
  <c r="I5174" i="26"/>
  <c r="D5175" i="26"/>
  <c r="E5175" i="26"/>
  <c r="F5175" i="26"/>
  <c r="G5175" i="26"/>
  <c r="H5175" i="26"/>
  <c r="I5175" i="26"/>
  <c r="D5176" i="26"/>
  <c r="E5176" i="26"/>
  <c r="F5176" i="26"/>
  <c r="G5176" i="26"/>
  <c r="H5176" i="26"/>
  <c r="I5176" i="26"/>
  <c r="D5177" i="26"/>
  <c r="E5177" i="26"/>
  <c r="F5177" i="26"/>
  <c r="G5177" i="26"/>
  <c r="H5177" i="26"/>
  <c r="I5177" i="26"/>
  <c r="D5178" i="26"/>
  <c r="E5178" i="26"/>
  <c r="F5178" i="26"/>
  <c r="G5178" i="26"/>
  <c r="H5178" i="26"/>
  <c r="I5178" i="26"/>
  <c r="D5179" i="26"/>
  <c r="E5179" i="26"/>
  <c r="F5179" i="26"/>
  <c r="G5179" i="26"/>
  <c r="H5179" i="26"/>
  <c r="I5179" i="26"/>
  <c r="D5180" i="26"/>
  <c r="E5180" i="26"/>
  <c r="F5180" i="26"/>
  <c r="G5180" i="26"/>
  <c r="H5180" i="26"/>
  <c r="I5180" i="26"/>
  <c r="D5181" i="26"/>
  <c r="E5181" i="26"/>
  <c r="F5181" i="26"/>
  <c r="G5181" i="26"/>
  <c r="H5181" i="26"/>
  <c r="I5181" i="26"/>
  <c r="D5182" i="26"/>
  <c r="E5182" i="26"/>
  <c r="F5182" i="26"/>
  <c r="G5182" i="26"/>
  <c r="H5182" i="26"/>
  <c r="I5182" i="26"/>
  <c r="D5183" i="26"/>
  <c r="E5183" i="26"/>
  <c r="F5183" i="26"/>
  <c r="G5183" i="26"/>
  <c r="H5183" i="26"/>
  <c r="I5183" i="26"/>
  <c r="D5184" i="26"/>
  <c r="E5184" i="26"/>
  <c r="F5184" i="26"/>
  <c r="G5184" i="26"/>
  <c r="H5184" i="26"/>
  <c r="I5184" i="26"/>
  <c r="D5185" i="26"/>
  <c r="E5185" i="26"/>
  <c r="F5185" i="26"/>
  <c r="G5185" i="26"/>
  <c r="H5185" i="26"/>
  <c r="I5185" i="26"/>
  <c r="D5186" i="26"/>
  <c r="E5186" i="26"/>
  <c r="F5186" i="26"/>
  <c r="G5186" i="26"/>
  <c r="H5186" i="26"/>
  <c r="I5186" i="26"/>
  <c r="D5187" i="26"/>
  <c r="E5187" i="26"/>
  <c r="F5187" i="26"/>
  <c r="G5187" i="26"/>
  <c r="H5187" i="26"/>
  <c r="I5187" i="26"/>
  <c r="D5188" i="26"/>
  <c r="E5188" i="26"/>
  <c r="F5188" i="26"/>
  <c r="G5188" i="26"/>
  <c r="H5188" i="26"/>
  <c r="I5188" i="26"/>
  <c r="D5189" i="26"/>
  <c r="E5189" i="26"/>
  <c r="F5189" i="26"/>
  <c r="G5189" i="26"/>
  <c r="H5189" i="26"/>
  <c r="I5189" i="26"/>
  <c r="D5190" i="26"/>
  <c r="E5190" i="26"/>
  <c r="F5190" i="26"/>
  <c r="G5190" i="26"/>
  <c r="H5190" i="26"/>
  <c r="I5190" i="26"/>
  <c r="D5191" i="26"/>
  <c r="E5191" i="26"/>
  <c r="F5191" i="26"/>
  <c r="G5191" i="26"/>
  <c r="H5191" i="26"/>
  <c r="I5191" i="26"/>
  <c r="D5192" i="26"/>
  <c r="E5192" i="26"/>
  <c r="F5192" i="26"/>
  <c r="G5192" i="26"/>
  <c r="H5192" i="26"/>
  <c r="I5192" i="26"/>
  <c r="D5193" i="26"/>
  <c r="E5193" i="26"/>
  <c r="F5193" i="26"/>
  <c r="G5193" i="26"/>
  <c r="H5193" i="26"/>
  <c r="I5193" i="26"/>
  <c r="D5194" i="26"/>
  <c r="E5194" i="26"/>
  <c r="F5194" i="26"/>
  <c r="G5194" i="26"/>
  <c r="H5194" i="26"/>
  <c r="I5194" i="26"/>
  <c r="D5195" i="26"/>
  <c r="E5195" i="26"/>
  <c r="F5195" i="26"/>
  <c r="G5195" i="26"/>
  <c r="H5195" i="26"/>
  <c r="I5195" i="26"/>
  <c r="D5196" i="26"/>
  <c r="E5196" i="26"/>
  <c r="F5196" i="26"/>
  <c r="G5196" i="26"/>
  <c r="H5196" i="26"/>
  <c r="I5196" i="26"/>
  <c r="D5197" i="26"/>
  <c r="E5197" i="26"/>
  <c r="F5197" i="26"/>
  <c r="G5197" i="26"/>
  <c r="H5197" i="26"/>
  <c r="I5197" i="26"/>
  <c r="D5198" i="26"/>
  <c r="E5198" i="26"/>
  <c r="F5198" i="26"/>
  <c r="G5198" i="26"/>
  <c r="H5198" i="26"/>
  <c r="I5198" i="26"/>
  <c r="D5199" i="26"/>
  <c r="E5199" i="26"/>
  <c r="F5199" i="26"/>
  <c r="G5199" i="26"/>
  <c r="H5199" i="26"/>
  <c r="I5199" i="26"/>
  <c r="D5200" i="26"/>
  <c r="E5200" i="26"/>
  <c r="F5200" i="26"/>
  <c r="G5200" i="26"/>
  <c r="H5200" i="26"/>
  <c r="I5200" i="26"/>
  <c r="D5201" i="26"/>
  <c r="E5201" i="26"/>
  <c r="F5201" i="26"/>
  <c r="G5201" i="26"/>
  <c r="H5201" i="26"/>
  <c r="I5201" i="26"/>
  <c r="D5202" i="26"/>
  <c r="E5202" i="26"/>
  <c r="F5202" i="26"/>
  <c r="G5202" i="26"/>
  <c r="H5202" i="26"/>
  <c r="I5202" i="26"/>
  <c r="D5203" i="26"/>
  <c r="E5203" i="26"/>
  <c r="F5203" i="26"/>
  <c r="G5203" i="26"/>
  <c r="H5203" i="26"/>
  <c r="I5203" i="26"/>
  <c r="D5204" i="26"/>
  <c r="E5204" i="26"/>
  <c r="F5204" i="26"/>
  <c r="G5204" i="26"/>
  <c r="H5204" i="26"/>
  <c r="I5204" i="26"/>
  <c r="D5205" i="26"/>
  <c r="E5205" i="26"/>
  <c r="F5205" i="26"/>
  <c r="G5205" i="26"/>
  <c r="H5205" i="26"/>
  <c r="I5205" i="26"/>
  <c r="D5206" i="26"/>
  <c r="E5206" i="26"/>
  <c r="F5206" i="26"/>
  <c r="G5206" i="26"/>
  <c r="H5206" i="26"/>
  <c r="I5206" i="26"/>
  <c r="D5207" i="26"/>
  <c r="E5207" i="26"/>
  <c r="F5207" i="26"/>
  <c r="G5207" i="26"/>
  <c r="H5207" i="26"/>
  <c r="I5207" i="26"/>
  <c r="D5208" i="26"/>
  <c r="E5208" i="26"/>
  <c r="F5208" i="26"/>
  <c r="G5208" i="26"/>
  <c r="H5208" i="26"/>
  <c r="I5208" i="26"/>
  <c r="D5209" i="26"/>
  <c r="E5209" i="26"/>
  <c r="F5209" i="26"/>
  <c r="G5209" i="26"/>
  <c r="H5209" i="26"/>
  <c r="I5209" i="26"/>
  <c r="D5210" i="26"/>
  <c r="E5210" i="26"/>
  <c r="F5210" i="26"/>
  <c r="G5210" i="26"/>
  <c r="H5210" i="26"/>
  <c r="I5210" i="26"/>
  <c r="D5211" i="26"/>
  <c r="E5211" i="26"/>
  <c r="F5211" i="26"/>
  <c r="G5211" i="26"/>
  <c r="H5211" i="26"/>
  <c r="I5211" i="26"/>
  <c r="D5212" i="26"/>
  <c r="E5212" i="26"/>
  <c r="F5212" i="26"/>
  <c r="G5212" i="26"/>
  <c r="H5212" i="26"/>
  <c r="I5212" i="26"/>
  <c r="D5213" i="26"/>
  <c r="E5213" i="26"/>
  <c r="F5213" i="26"/>
  <c r="G5213" i="26"/>
  <c r="H5213" i="26"/>
  <c r="I5213" i="26"/>
  <c r="D5214" i="26"/>
  <c r="E5214" i="26"/>
  <c r="F5214" i="26"/>
  <c r="G5214" i="26"/>
  <c r="H5214" i="26"/>
  <c r="I5214" i="26"/>
  <c r="D5215" i="26"/>
  <c r="E5215" i="26"/>
  <c r="F5215" i="26"/>
  <c r="G5215" i="26"/>
  <c r="H5215" i="26"/>
  <c r="I5215" i="26"/>
  <c r="D5216" i="26"/>
  <c r="E5216" i="26"/>
  <c r="F5216" i="26"/>
  <c r="G5216" i="26"/>
  <c r="H5216" i="26"/>
  <c r="I5216" i="26"/>
  <c r="D5217" i="26"/>
  <c r="E5217" i="26"/>
  <c r="F5217" i="26"/>
  <c r="G5217" i="26"/>
  <c r="H5217" i="26"/>
  <c r="I5217" i="26"/>
  <c r="D5218" i="26"/>
  <c r="E5218" i="26"/>
  <c r="F5218" i="26"/>
  <c r="G5218" i="26"/>
  <c r="H5218" i="26"/>
  <c r="I5218" i="26"/>
  <c r="D5219" i="26"/>
  <c r="E5219" i="26"/>
  <c r="F5219" i="26"/>
  <c r="G5219" i="26"/>
  <c r="H5219" i="26"/>
  <c r="I5219" i="26"/>
  <c r="D5220" i="26"/>
  <c r="E5220" i="26"/>
  <c r="F5220" i="26"/>
  <c r="G5220" i="26"/>
  <c r="H5220" i="26"/>
  <c r="I5220" i="26"/>
  <c r="D5221" i="26"/>
  <c r="E5221" i="26"/>
  <c r="F5221" i="26"/>
  <c r="G5221" i="26"/>
  <c r="H5221" i="26"/>
  <c r="I5221" i="26"/>
  <c r="D5222" i="26"/>
  <c r="E5222" i="26"/>
  <c r="F5222" i="26"/>
  <c r="G5222" i="26"/>
  <c r="H5222" i="26"/>
  <c r="I5222" i="26"/>
  <c r="D5223" i="26"/>
  <c r="E5223" i="26"/>
  <c r="F5223" i="26"/>
  <c r="G5223" i="26"/>
  <c r="H5223" i="26"/>
  <c r="I5223" i="26"/>
  <c r="D5224" i="26"/>
  <c r="E5224" i="26"/>
  <c r="F5224" i="26"/>
  <c r="G5224" i="26"/>
  <c r="H5224" i="26"/>
  <c r="I5224" i="26"/>
  <c r="D5225" i="26"/>
  <c r="E5225" i="26"/>
  <c r="F5225" i="26"/>
  <c r="G5225" i="26"/>
  <c r="H5225" i="26"/>
  <c r="I5225" i="26"/>
  <c r="D5226" i="26"/>
  <c r="E5226" i="26"/>
  <c r="F5226" i="26"/>
  <c r="G5226" i="26"/>
  <c r="H5226" i="26"/>
  <c r="I5226" i="26"/>
  <c r="D5227" i="26"/>
  <c r="E5227" i="26"/>
  <c r="F5227" i="26"/>
  <c r="G5227" i="26"/>
  <c r="H5227" i="26"/>
  <c r="I5227" i="26"/>
  <c r="D5228" i="26"/>
  <c r="E5228" i="26"/>
  <c r="F5228" i="26"/>
  <c r="G5228" i="26"/>
  <c r="H5228" i="26"/>
  <c r="I5228" i="26"/>
  <c r="D5229" i="26"/>
  <c r="E5229" i="26"/>
  <c r="F5229" i="26"/>
  <c r="G5229" i="26"/>
  <c r="H5229" i="26"/>
  <c r="I5229" i="26"/>
  <c r="D5230" i="26"/>
  <c r="E5230" i="26"/>
  <c r="F5230" i="26"/>
  <c r="G5230" i="26"/>
  <c r="H5230" i="26"/>
  <c r="I5230" i="26"/>
  <c r="D5231" i="26"/>
  <c r="E5231" i="26"/>
  <c r="F5231" i="26"/>
  <c r="G5231" i="26"/>
  <c r="H5231" i="26"/>
  <c r="I5231" i="26"/>
  <c r="D5232" i="26"/>
  <c r="E5232" i="26"/>
  <c r="F5232" i="26"/>
  <c r="G5232" i="26"/>
  <c r="H5232" i="26"/>
  <c r="I5232" i="26"/>
  <c r="D5233" i="26"/>
  <c r="E5233" i="26"/>
  <c r="F5233" i="26"/>
  <c r="G5233" i="26"/>
  <c r="H5233" i="26"/>
  <c r="I5233" i="26"/>
  <c r="D5234" i="26"/>
  <c r="E5234" i="26"/>
  <c r="F5234" i="26"/>
  <c r="G5234" i="26"/>
  <c r="H5234" i="26"/>
  <c r="I5234" i="26"/>
  <c r="D5235" i="26"/>
  <c r="E5235" i="26"/>
  <c r="F5235" i="26"/>
  <c r="G5235" i="26"/>
  <c r="H5235" i="26"/>
  <c r="I5235" i="26"/>
  <c r="D5236" i="26"/>
  <c r="E5236" i="26"/>
  <c r="F5236" i="26"/>
  <c r="G5236" i="26"/>
  <c r="H5236" i="26"/>
  <c r="I5236" i="26"/>
  <c r="D5237" i="26"/>
  <c r="E5237" i="26"/>
  <c r="F5237" i="26"/>
  <c r="G5237" i="26"/>
  <c r="H5237" i="26"/>
  <c r="I5237" i="26"/>
  <c r="D5238" i="26"/>
  <c r="E5238" i="26"/>
  <c r="F5238" i="26"/>
  <c r="G5238" i="26"/>
  <c r="H5238" i="26"/>
  <c r="I5238" i="26"/>
  <c r="D5239" i="26"/>
  <c r="E5239" i="26"/>
  <c r="F5239" i="26"/>
  <c r="G5239" i="26"/>
  <c r="H5239" i="26"/>
  <c r="I5239" i="26"/>
  <c r="D5240" i="26"/>
  <c r="E5240" i="26"/>
  <c r="F5240" i="26"/>
  <c r="G5240" i="26"/>
  <c r="H5240" i="26"/>
  <c r="I5240" i="26"/>
  <c r="D5241" i="26"/>
  <c r="E5241" i="26"/>
  <c r="F5241" i="26"/>
  <c r="G5241" i="26"/>
  <c r="H5241" i="26"/>
  <c r="I5241" i="26"/>
  <c r="D5242" i="26"/>
  <c r="E5242" i="26"/>
  <c r="F5242" i="26"/>
  <c r="G5242" i="26"/>
  <c r="H5242" i="26"/>
  <c r="I5242" i="26"/>
  <c r="D5243" i="26"/>
  <c r="E5243" i="26"/>
  <c r="F5243" i="26"/>
  <c r="G5243" i="26"/>
  <c r="H5243" i="26"/>
  <c r="I5243" i="26"/>
  <c r="D5244" i="26"/>
  <c r="E5244" i="26"/>
  <c r="F5244" i="26"/>
  <c r="G5244" i="26"/>
  <c r="H5244" i="26"/>
  <c r="I5244" i="26"/>
  <c r="D5245" i="26"/>
  <c r="E5245" i="26"/>
  <c r="F5245" i="26"/>
  <c r="G5245" i="26"/>
  <c r="H5245" i="26"/>
  <c r="I5245" i="26"/>
  <c r="D5246" i="26"/>
  <c r="E5246" i="26"/>
  <c r="F5246" i="26"/>
  <c r="G5246" i="26"/>
  <c r="H5246" i="26"/>
  <c r="I5246" i="26"/>
  <c r="D5247" i="26"/>
  <c r="E5247" i="26"/>
  <c r="F5247" i="26"/>
  <c r="G5247" i="26"/>
  <c r="H5247" i="26"/>
  <c r="I5247" i="26"/>
  <c r="D5248" i="26"/>
  <c r="E5248" i="26"/>
  <c r="F5248" i="26"/>
  <c r="G5248" i="26"/>
  <c r="H5248" i="26"/>
  <c r="I5248" i="26"/>
  <c r="D5249" i="26"/>
  <c r="E5249" i="26"/>
  <c r="F5249" i="26"/>
  <c r="G5249" i="26"/>
  <c r="H5249" i="26"/>
  <c r="I5249" i="26"/>
  <c r="D5250" i="26"/>
  <c r="E5250" i="26"/>
  <c r="F5250" i="26"/>
  <c r="G5250" i="26"/>
  <c r="H5250" i="26"/>
  <c r="I5250" i="26"/>
  <c r="D5251" i="26"/>
  <c r="E5251" i="26"/>
  <c r="F5251" i="26"/>
  <c r="G5251" i="26"/>
  <c r="H5251" i="26"/>
  <c r="I5251" i="26"/>
  <c r="D5252" i="26"/>
  <c r="E5252" i="26"/>
  <c r="F5252" i="26"/>
  <c r="G5252" i="26"/>
  <c r="H5252" i="26"/>
  <c r="I5252" i="26"/>
  <c r="D5253" i="26"/>
  <c r="E5253" i="26"/>
  <c r="F5253" i="26"/>
  <c r="G5253" i="26"/>
  <c r="H5253" i="26"/>
  <c r="I5253" i="26"/>
  <c r="D5254" i="26"/>
  <c r="E5254" i="26"/>
  <c r="F5254" i="26"/>
  <c r="G5254" i="26"/>
  <c r="H5254" i="26"/>
  <c r="I5254" i="26"/>
  <c r="D5255" i="26"/>
  <c r="E5255" i="26"/>
  <c r="F5255" i="26"/>
  <c r="G5255" i="26"/>
  <c r="H5255" i="26"/>
  <c r="I5255" i="26"/>
  <c r="D5256" i="26"/>
  <c r="E5256" i="26"/>
  <c r="F5256" i="26"/>
  <c r="G5256" i="26"/>
  <c r="H5256" i="26"/>
  <c r="I5256" i="26"/>
  <c r="D5257" i="26"/>
  <c r="E5257" i="26"/>
  <c r="F5257" i="26"/>
  <c r="G5257" i="26"/>
  <c r="H5257" i="26"/>
  <c r="I5257" i="26"/>
  <c r="D5258" i="26"/>
  <c r="E5258" i="26"/>
  <c r="F5258" i="26"/>
  <c r="G5258" i="26"/>
  <c r="H5258" i="26"/>
  <c r="I5258" i="26"/>
  <c r="D5259" i="26"/>
  <c r="E5259" i="26"/>
  <c r="F5259" i="26"/>
  <c r="G5259" i="26"/>
  <c r="H5259" i="26"/>
  <c r="I5259" i="26"/>
  <c r="D5260" i="26"/>
  <c r="E5260" i="26"/>
  <c r="F5260" i="26"/>
  <c r="G5260" i="26"/>
  <c r="H5260" i="26"/>
  <c r="I5260" i="26"/>
  <c r="D5261" i="26"/>
  <c r="E5261" i="26"/>
  <c r="F5261" i="26"/>
  <c r="G5261" i="26"/>
  <c r="H5261" i="26"/>
  <c r="I5261" i="26"/>
  <c r="D5262" i="26"/>
  <c r="E5262" i="26"/>
  <c r="F5262" i="26"/>
  <c r="G5262" i="26"/>
  <c r="H5262" i="26"/>
  <c r="I5262" i="26"/>
  <c r="D5263" i="26"/>
  <c r="E5263" i="26"/>
  <c r="F5263" i="26"/>
  <c r="G5263" i="26"/>
  <c r="H5263" i="26"/>
  <c r="I5263" i="26"/>
  <c r="D5264" i="26"/>
  <c r="E5264" i="26"/>
  <c r="F5264" i="26"/>
  <c r="G5264" i="26"/>
  <c r="H5264" i="26"/>
  <c r="I5264" i="26"/>
  <c r="D5265" i="26"/>
  <c r="E5265" i="26"/>
  <c r="F5265" i="26"/>
  <c r="G5265" i="26"/>
  <c r="H5265" i="26"/>
  <c r="I5265" i="26"/>
  <c r="D5266" i="26"/>
  <c r="E5266" i="26"/>
  <c r="F5266" i="26"/>
  <c r="G5266" i="26"/>
  <c r="H5266" i="26"/>
  <c r="I5266" i="26"/>
  <c r="D5267" i="26"/>
  <c r="E5267" i="26"/>
  <c r="F5267" i="26"/>
  <c r="G5267" i="26"/>
  <c r="H5267" i="26"/>
  <c r="I5267" i="26"/>
  <c r="D5268" i="26"/>
  <c r="E5268" i="26"/>
  <c r="F5268" i="26"/>
  <c r="G5268" i="26"/>
  <c r="H5268" i="26"/>
  <c r="I5268" i="26"/>
  <c r="D5269" i="26"/>
  <c r="E5269" i="26"/>
  <c r="F5269" i="26"/>
  <c r="G5269" i="26"/>
  <c r="H5269" i="26"/>
  <c r="I5269" i="26"/>
  <c r="D5270" i="26"/>
  <c r="E5270" i="26"/>
  <c r="F5270" i="26"/>
  <c r="G5270" i="26"/>
  <c r="H5270" i="26"/>
  <c r="I5270" i="26"/>
  <c r="D5271" i="26"/>
  <c r="E5271" i="26"/>
  <c r="F5271" i="26"/>
  <c r="G5271" i="26"/>
  <c r="H5271" i="26"/>
  <c r="I5271" i="26"/>
  <c r="D5272" i="26"/>
  <c r="E5272" i="26"/>
  <c r="F5272" i="26"/>
  <c r="G5272" i="26"/>
  <c r="H5272" i="26"/>
  <c r="I5272" i="26"/>
  <c r="D5273" i="26"/>
  <c r="E5273" i="26"/>
  <c r="F5273" i="26"/>
  <c r="G5273" i="26"/>
  <c r="H5273" i="26"/>
  <c r="I5273" i="26"/>
  <c r="D5274" i="26"/>
  <c r="E5274" i="26"/>
  <c r="F5274" i="26"/>
  <c r="G5274" i="26"/>
  <c r="H5274" i="26"/>
  <c r="I5274" i="26"/>
  <c r="D5275" i="26"/>
  <c r="E5275" i="26"/>
  <c r="F5275" i="26"/>
  <c r="G5275" i="26"/>
  <c r="H5275" i="26"/>
  <c r="I5275" i="26"/>
  <c r="D5276" i="26"/>
  <c r="E5276" i="26"/>
  <c r="F5276" i="26"/>
  <c r="G5276" i="26"/>
  <c r="H5276" i="26"/>
  <c r="I5276" i="26"/>
  <c r="D5277" i="26"/>
  <c r="E5277" i="26"/>
  <c r="F5277" i="26"/>
  <c r="G5277" i="26"/>
  <c r="H5277" i="26"/>
  <c r="I5277" i="26"/>
  <c r="D5278" i="26"/>
  <c r="E5278" i="26"/>
  <c r="F5278" i="26"/>
  <c r="G5278" i="26"/>
  <c r="H5278" i="26"/>
  <c r="I5278" i="26"/>
  <c r="D5279" i="26"/>
  <c r="E5279" i="26"/>
  <c r="F5279" i="26"/>
  <c r="G5279" i="26"/>
  <c r="H5279" i="26"/>
  <c r="I5279" i="26"/>
  <c r="D5280" i="26"/>
  <c r="E5280" i="26"/>
  <c r="F5280" i="26"/>
  <c r="G5280" i="26"/>
  <c r="H5280" i="26"/>
  <c r="I5280" i="26"/>
  <c r="D5281" i="26"/>
  <c r="E5281" i="26"/>
  <c r="F5281" i="26"/>
  <c r="G5281" i="26"/>
  <c r="H5281" i="26"/>
  <c r="I5281" i="26"/>
  <c r="D5282" i="26"/>
  <c r="E5282" i="26"/>
  <c r="F5282" i="26"/>
  <c r="G5282" i="26"/>
  <c r="H5282" i="26"/>
  <c r="I5282" i="26"/>
  <c r="D5283" i="26"/>
  <c r="E5283" i="26"/>
  <c r="F5283" i="26"/>
  <c r="G5283" i="26"/>
  <c r="H5283" i="26"/>
  <c r="I5283" i="26"/>
  <c r="D5284" i="26"/>
  <c r="E5284" i="26"/>
  <c r="F5284" i="26"/>
  <c r="G5284" i="26"/>
  <c r="H5284" i="26"/>
  <c r="I5284" i="26"/>
  <c r="D5285" i="26"/>
  <c r="E5285" i="26"/>
  <c r="F5285" i="26"/>
  <c r="G5285" i="26"/>
  <c r="H5285" i="26"/>
  <c r="I5285" i="26"/>
  <c r="D5286" i="26"/>
  <c r="E5286" i="26"/>
  <c r="F5286" i="26"/>
  <c r="G5286" i="26"/>
  <c r="H5286" i="26"/>
  <c r="I5286" i="26"/>
  <c r="D5287" i="26"/>
  <c r="E5287" i="26"/>
  <c r="F5287" i="26"/>
  <c r="G5287" i="26"/>
  <c r="H5287" i="26"/>
  <c r="I5287" i="26"/>
  <c r="D5288" i="26"/>
  <c r="E5288" i="26"/>
  <c r="F5288" i="26"/>
  <c r="G5288" i="26"/>
  <c r="H5288" i="26"/>
  <c r="I5288" i="26"/>
  <c r="D5289" i="26"/>
  <c r="E5289" i="26"/>
  <c r="F5289" i="26"/>
  <c r="G5289" i="26"/>
  <c r="H5289" i="26"/>
  <c r="I5289" i="26"/>
  <c r="D5290" i="26"/>
  <c r="E5290" i="26"/>
  <c r="F5290" i="26"/>
  <c r="G5290" i="26"/>
  <c r="H5290" i="26"/>
  <c r="I5290" i="26"/>
  <c r="D5291" i="26"/>
  <c r="E5291" i="26"/>
  <c r="F5291" i="26"/>
  <c r="G5291" i="26"/>
  <c r="H5291" i="26"/>
  <c r="I5291" i="26"/>
  <c r="D5292" i="26"/>
  <c r="E5292" i="26"/>
  <c r="F5292" i="26"/>
  <c r="G5292" i="26"/>
  <c r="H5292" i="26"/>
  <c r="I5292" i="26"/>
  <c r="D5293" i="26"/>
  <c r="E5293" i="26"/>
  <c r="F5293" i="26"/>
  <c r="G5293" i="26"/>
  <c r="H5293" i="26"/>
  <c r="I5293" i="26"/>
  <c r="D5294" i="26"/>
  <c r="E5294" i="26"/>
  <c r="F5294" i="26"/>
  <c r="G5294" i="26"/>
  <c r="H5294" i="26"/>
  <c r="I5294" i="26"/>
  <c r="D5295" i="26"/>
  <c r="E5295" i="26"/>
  <c r="F5295" i="26"/>
  <c r="G5295" i="26"/>
  <c r="H5295" i="26"/>
  <c r="I5295" i="26"/>
  <c r="D5296" i="26"/>
  <c r="E5296" i="26"/>
  <c r="F5296" i="26"/>
  <c r="G5296" i="26"/>
  <c r="H5296" i="26"/>
  <c r="I5296" i="26"/>
  <c r="D5297" i="26"/>
  <c r="E5297" i="26"/>
  <c r="F5297" i="26"/>
  <c r="G5297" i="26"/>
  <c r="H5297" i="26"/>
  <c r="I5297" i="26"/>
  <c r="D5298" i="26"/>
  <c r="E5298" i="26"/>
  <c r="F5298" i="26"/>
  <c r="G5298" i="26"/>
  <c r="H5298" i="26"/>
  <c r="I5298" i="26"/>
  <c r="D5299" i="26"/>
  <c r="E5299" i="26"/>
  <c r="F5299" i="26"/>
  <c r="G5299" i="26"/>
  <c r="H5299" i="26"/>
  <c r="I5299" i="26"/>
  <c r="D5300" i="26"/>
  <c r="E5300" i="26"/>
  <c r="F5300" i="26"/>
  <c r="G5300" i="26"/>
  <c r="H5300" i="26"/>
  <c r="I5300" i="26"/>
  <c r="D5301" i="26"/>
  <c r="E5301" i="26"/>
  <c r="F5301" i="26"/>
  <c r="G5301" i="26"/>
  <c r="H5301" i="26"/>
  <c r="I5301" i="26"/>
  <c r="D5302" i="26"/>
  <c r="E5302" i="26"/>
  <c r="F5302" i="26"/>
  <c r="G5302" i="26"/>
  <c r="H5302" i="26"/>
  <c r="I5302" i="26"/>
  <c r="D5303" i="26"/>
  <c r="E5303" i="26"/>
  <c r="F5303" i="26"/>
  <c r="G5303" i="26"/>
  <c r="H5303" i="26"/>
  <c r="I5303" i="26"/>
  <c r="D5304" i="26"/>
  <c r="E5304" i="26"/>
  <c r="F5304" i="26"/>
  <c r="G5304" i="26"/>
  <c r="H5304" i="26"/>
  <c r="I5304" i="26"/>
  <c r="D5305" i="26"/>
  <c r="E5305" i="26"/>
  <c r="F5305" i="26"/>
  <c r="G5305" i="26"/>
  <c r="H5305" i="26"/>
  <c r="I5305" i="26"/>
  <c r="D5306" i="26"/>
  <c r="E5306" i="26"/>
  <c r="F5306" i="26"/>
  <c r="G5306" i="26"/>
  <c r="H5306" i="26"/>
  <c r="I5306" i="26"/>
  <c r="D5307" i="26"/>
  <c r="E5307" i="26"/>
  <c r="F5307" i="26"/>
  <c r="G5307" i="26"/>
  <c r="H5307" i="26"/>
  <c r="I5307" i="26"/>
  <c r="D5308" i="26"/>
  <c r="E5308" i="26"/>
  <c r="F5308" i="26"/>
  <c r="G5308" i="26"/>
  <c r="H5308" i="26"/>
  <c r="I5308" i="26"/>
  <c r="D5309" i="26"/>
  <c r="E5309" i="26"/>
  <c r="F5309" i="26"/>
  <c r="G5309" i="26"/>
  <c r="H5309" i="26"/>
  <c r="I5309" i="26"/>
  <c r="D5310" i="26"/>
  <c r="E5310" i="26"/>
  <c r="F5310" i="26"/>
  <c r="G5310" i="26"/>
  <c r="H5310" i="26"/>
  <c r="I5310" i="26"/>
  <c r="D5311" i="26"/>
  <c r="E5311" i="26"/>
  <c r="F5311" i="26"/>
  <c r="G5311" i="26"/>
  <c r="H5311" i="26"/>
  <c r="I5311" i="26"/>
  <c r="D5312" i="26"/>
  <c r="E5312" i="26"/>
  <c r="F5312" i="26"/>
  <c r="G5312" i="26"/>
  <c r="H5312" i="26"/>
  <c r="I5312" i="26"/>
  <c r="D5313" i="26"/>
  <c r="E5313" i="26"/>
  <c r="F5313" i="26"/>
  <c r="G5313" i="26"/>
  <c r="H5313" i="26"/>
  <c r="I5313" i="26"/>
  <c r="D5314" i="26"/>
  <c r="E5314" i="26"/>
  <c r="F5314" i="26"/>
  <c r="G5314" i="26"/>
  <c r="H5314" i="26"/>
  <c r="I5314" i="26"/>
  <c r="D5315" i="26"/>
  <c r="E5315" i="26"/>
  <c r="F5315" i="26"/>
  <c r="G5315" i="26"/>
  <c r="H5315" i="26"/>
  <c r="I5315" i="26"/>
  <c r="D5316" i="26"/>
  <c r="E5316" i="26"/>
  <c r="F5316" i="26"/>
  <c r="G5316" i="26"/>
  <c r="H5316" i="26"/>
  <c r="I5316" i="26"/>
  <c r="D5317" i="26"/>
  <c r="E5317" i="26"/>
  <c r="F5317" i="26"/>
  <c r="G5317" i="26"/>
  <c r="H5317" i="26"/>
  <c r="I5317" i="26"/>
  <c r="D5318" i="26"/>
  <c r="E5318" i="26"/>
  <c r="F5318" i="26"/>
  <c r="G5318" i="26"/>
  <c r="H5318" i="26"/>
  <c r="I5318" i="26"/>
  <c r="D5319" i="26"/>
  <c r="E5319" i="26"/>
  <c r="F5319" i="26"/>
  <c r="G5319" i="26"/>
  <c r="H5319" i="26"/>
  <c r="I5319" i="26"/>
  <c r="D5320" i="26"/>
  <c r="E5320" i="26"/>
  <c r="F5320" i="26"/>
  <c r="G5320" i="26"/>
  <c r="H5320" i="26"/>
  <c r="I5320" i="26"/>
  <c r="D5321" i="26"/>
  <c r="E5321" i="26"/>
  <c r="F5321" i="26"/>
  <c r="G5321" i="26"/>
  <c r="H5321" i="26"/>
  <c r="I5321" i="26"/>
  <c r="D5322" i="26"/>
  <c r="E5322" i="26"/>
  <c r="F5322" i="26"/>
  <c r="G5322" i="26"/>
  <c r="H5322" i="26"/>
  <c r="I5322" i="26"/>
  <c r="D5323" i="26"/>
  <c r="E5323" i="26"/>
  <c r="F5323" i="26"/>
  <c r="G5323" i="26"/>
  <c r="H5323" i="26"/>
  <c r="I5323" i="26"/>
  <c r="D5324" i="26"/>
  <c r="E5324" i="26"/>
  <c r="F5324" i="26"/>
  <c r="G5324" i="26"/>
  <c r="H5324" i="26"/>
  <c r="I5324" i="26"/>
  <c r="D5325" i="26"/>
  <c r="E5325" i="26"/>
  <c r="F5325" i="26"/>
  <c r="G5325" i="26"/>
  <c r="H5325" i="26"/>
  <c r="I5325" i="26"/>
  <c r="D5326" i="26"/>
  <c r="E5326" i="26"/>
  <c r="F5326" i="26"/>
  <c r="G5326" i="26"/>
  <c r="H5326" i="26"/>
  <c r="I5326" i="26"/>
  <c r="D5327" i="26"/>
  <c r="E5327" i="26"/>
  <c r="F5327" i="26"/>
  <c r="G5327" i="26"/>
  <c r="H5327" i="26"/>
  <c r="I5327" i="26"/>
  <c r="D5328" i="26"/>
  <c r="E5328" i="26"/>
  <c r="F5328" i="26"/>
  <c r="G5328" i="26"/>
  <c r="H5328" i="26"/>
  <c r="I5328" i="26"/>
  <c r="D5329" i="26"/>
  <c r="E5329" i="26"/>
  <c r="F5329" i="26"/>
  <c r="G5329" i="26"/>
  <c r="H5329" i="26"/>
  <c r="I5329" i="26"/>
  <c r="D5330" i="26"/>
  <c r="E5330" i="26"/>
  <c r="F5330" i="26"/>
  <c r="G5330" i="26"/>
  <c r="H5330" i="26"/>
  <c r="I5330" i="26"/>
  <c r="D5331" i="26"/>
  <c r="E5331" i="26"/>
  <c r="F5331" i="26"/>
  <c r="G5331" i="26"/>
  <c r="H5331" i="26"/>
  <c r="I5331" i="26"/>
  <c r="D5332" i="26"/>
  <c r="E5332" i="26"/>
  <c r="F5332" i="26"/>
  <c r="G5332" i="26"/>
  <c r="H5332" i="26"/>
  <c r="I5332" i="26"/>
  <c r="D5333" i="26"/>
  <c r="E5333" i="26"/>
  <c r="F5333" i="26"/>
  <c r="G5333" i="26"/>
  <c r="H5333" i="26"/>
  <c r="I5333" i="26"/>
  <c r="D5334" i="26"/>
  <c r="E5334" i="26"/>
  <c r="F5334" i="26"/>
  <c r="G5334" i="26"/>
  <c r="H5334" i="26"/>
  <c r="I5334" i="26"/>
  <c r="D5335" i="26"/>
  <c r="E5335" i="26"/>
  <c r="F5335" i="26"/>
  <c r="G5335" i="26"/>
  <c r="H5335" i="26"/>
  <c r="I5335" i="26"/>
  <c r="D5336" i="26"/>
  <c r="E5336" i="26"/>
  <c r="F5336" i="26"/>
  <c r="G5336" i="26"/>
  <c r="H5336" i="26"/>
  <c r="I5336" i="26"/>
  <c r="D5337" i="26"/>
  <c r="E5337" i="26"/>
  <c r="F5337" i="26"/>
  <c r="G5337" i="26"/>
  <c r="H5337" i="26"/>
  <c r="I5337" i="26"/>
  <c r="D5338" i="26"/>
  <c r="E5338" i="26"/>
  <c r="F5338" i="26"/>
  <c r="G5338" i="26"/>
  <c r="H5338" i="26"/>
  <c r="I5338" i="26"/>
  <c r="D5339" i="26"/>
  <c r="E5339" i="26"/>
  <c r="F5339" i="26"/>
  <c r="G5339" i="26"/>
  <c r="H5339" i="26"/>
  <c r="I5339" i="26"/>
  <c r="D5340" i="26"/>
  <c r="E5340" i="26"/>
  <c r="F5340" i="26"/>
  <c r="G5340" i="26"/>
  <c r="H5340" i="26"/>
  <c r="I5340" i="26"/>
  <c r="D5341" i="26"/>
  <c r="E5341" i="26"/>
  <c r="F5341" i="26"/>
  <c r="G5341" i="26"/>
  <c r="H5341" i="26"/>
  <c r="I5341" i="26"/>
  <c r="D5342" i="26"/>
  <c r="E5342" i="26"/>
  <c r="F5342" i="26"/>
  <c r="G5342" i="26"/>
  <c r="H5342" i="26"/>
  <c r="I5342" i="26"/>
  <c r="D5343" i="26"/>
  <c r="E5343" i="26"/>
  <c r="F5343" i="26"/>
  <c r="G5343" i="26"/>
  <c r="H5343" i="26"/>
  <c r="I5343" i="26"/>
  <c r="D5344" i="26"/>
  <c r="E5344" i="26"/>
  <c r="F5344" i="26"/>
  <c r="G5344" i="26"/>
  <c r="H5344" i="26"/>
  <c r="I5344" i="26"/>
  <c r="D5345" i="26"/>
  <c r="E5345" i="26"/>
  <c r="F5345" i="26"/>
  <c r="G5345" i="26"/>
  <c r="H5345" i="26"/>
  <c r="I5345" i="26"/>
  <c r="D5346" i="26"/>
  <c r="E5346" i="26"/>
  <c r="F5346" i="26"/>
  <c r="G5346" i="26"/>
  <c r="H5346" i="26"/>
  <c r="I5346" i="26"/>
  <c r="D5347" i="26"/>
  <c r="E5347" i="26"/>
  <c r="F5347" i="26"/>
  <c r="G5347" i="26"/>
  <c r="H5347" i="26"/>
  <c r="I5347" i="26"/>
  <c r="D5348" i="26"/>
  <c r="E5348" i="26"/>
  <c r="F5348" i="26"/>
  <c r="G5348" i="26"/>
  <c r="H5348" i="26"/>
  <c r="I5348" i="26"/>
  <c r="D5349" i="26"/>
  <c r="E5349" i="26"/>
  <c r="F5349" i="26"/>
  <c r="G5349" i="26"/>
  <c r="H5349" i="26"/>
  <c r="I5349" i="26"/>
  <c r="D5350" i="26"/>
  <c r="E5350" i="26"/>
  <c r="F5350" i="26"/>
  <c r="G5350" i="26"/>
  <c r="H5350" i="26"/>
  <c r="I5350" i="26"/>
  <c r="D5351" i="26"/>
  <c r="E5351" i="26"/>
  <c r="F5351" i="26"/>
  <c r="G5351" i="26"/>
  <c r="H5351" i="26"/>
  <c r="I5351" i="26"/>
  <c r="D5352" i="26"/>
  <c r="E5352" i="26"/>
  <c r="F5352" i="26"/>
  <c r="G5352" i="26"/>
  <c r="H5352" i="26"/>
  <c r="I5352" i="26"/>
  <c r="D5353" i="26"/>
  <c r="E5353" i="26"/>
  <c r="F5353" i="26"/>
  <c r="G5353" i="26"/>
  <c r="H5353" i="26"/>
  <c r="I5353" i="26"/>
  <c r="D5354" i="26"/>
  <c r="E5354" i="26"/>
  <c r="F5354" i="26"/>
  <c r="G5354" i="26"/>
  <c r="H5354" i="26"/>
  <c r="I5354" i="26"/>
  <c r="D5355" i="26"/>
  <c r="E5355" i="26"/>
  <c r="F5355" i="26"/>
  <c r="G5355" i="26"/>
  <c r="H5355" i="26"/>
  <c r="I5355" i="26"/>
  <c r="D5356" i="26"/>
  <c r="E5356" i="26"/>
  <c r="F5356" i="26"/>
  <c r="G5356" i="26"/>
  <c r="H5356" i="26"/>
  <c r="I5356" i="26"/>
  <c r="D5357" i="26"/>
  <c r="E5357" i="26"/>
  <c r="F5357" i="26"/>
  <c r="G5357" i="26"/>
  <c r="H5357" i="26"/>
  <c r="I5357" i="26"/>
  <c r="D5358" i="26"/>
  <c r="E5358" i="26"/>
  <c r="F5358" i="26"/>
  <c r="G5358" i="26"/>
  <c r="H5358" i="26"/>
  <c r="I5358" i="26"/>
  <c r="D5359" i="26"/>
  <c r="E5359" i="26"/>
  <c r="F5359" i="26"/>
  <c r="G5359" i="26"/>
  <c r="H5359" i="26"/>
  <c r="I5359" i="26"/>
  <c r="D5360" i="26"/>
  <c r="E5360" i="26"/>
  <c r="F5360" i="26"/>
  <c r="G5360" i="26"/>
  <c r="H5360" i="26"/>
  <c r="I5360" i="26"/>
  <c r="D5361" i="26"/>
  <c r="E5361" i="26"/>
  <c r="F5361" i="26"/>
  <c r="G5361" i="26"/>
  <c r="H5361" i="26"/>
  <c r="I5361" i="26"/>
  <c r="D5362" i="26"/>
  <c r="E5362" i="26"/>
  <c r="F5362" i="26"/>
  <c r="G5362" i="26"/>
  <c r="H5362" i="26"/>
  <c r="I5362" i="26"/>
  <c r="D5363" i="26"/>
  <c r="E5363" i="26"/>
  <c r="F5363" i="26"/>
  <c r="G5363" i="26"/>
  <c r="H5363" i="26"/>
  <c r="I5363" i="26"/>
  <c r="D5364" i="26"/>
  <c r="E5364" i="26"/>
  <c r="F5364" i="26"/>
  <c r="G5364" i="26"/>
  <c r="H5364" i="26"/>
  <c r="I5364" i="26"/>
  <c r="D5365" i="26"/>
  <c r="E5365" i="26"/>
  <c r="F5365" i="26"/>
  <c r="G5365" i="26"/>
  <c r="H5365" i="26"/>
  <c r="I5365" i="26"/>
  <c r="D5366" i="26"/>
  <c r="E5366" i="26"/>
  <c r="F5366" i="26"/>
  <c r="G5366" i="26"/>
  <c r="H5366" i="26"/>
  <c r="I5366" i="26"/>
  <c r="D5367" i="26"/>
  <c r="E5367" i="26"/>
  <c r="F5367" i="26"/>
  <c r="G5367" i="26"/>
  <c r="H5367" i="26"/>
  <c r="I5367" i="26"/>
  <c r="D5368" i="26"/>
  <c r="E5368" i="26"/>
  <c r="F5368" i="26"/>
  <c r="G5368" i="26"/>
  <c r="H5368" i="26"/>
  <c r="I5368" i="26"/>
  <c r="D5369" i="26"/>
  <c r="E5369" i="26"/>
  <c r="F5369" i="26"/>
  <c r="G5369" i="26"/>
  <c r="H5369" i="26"/>
  <c r="I5369" i="26"/>
  <c r="D5370" i="26"/>
  <c r="E5370" i="26"/>
  <c r="F5370" i="26"/>
  <c r="G5370" i="26"/>
  <c r="H5370" i="26"/>
  <c r="I5370" i="26"/>
  <c r="D5371" i="26"/>
  <c r="E5371" i="26"/>
  <c r="F5371" i="26"/>
  <c r="G5371" i="26"/>
  <c r="H5371" i="26"/>
  <c r="I5371" i="26"/>
  <c r="D5372" i="26"/>
  <c r="E5372" i="26"/>
  <c r="F5372" i="26"/>
  <c r="G5372" i="26"/>
  <c r="H5372" i="26"/>
  <c r="I5372" i="26"/>
  <c r="D5373" i="26"/>
  <c r="E5373" i="26"/>
  <c r="F5373" i="26"/>
  <c r="G5373" i="26"/>
  <c r="H5373" i="26"/>
  <c r="I5373" i="26"/>
  <c r="D5374" i="26"/>
  <c r="E5374" i="26"/>
  <c r="F5374" i="26"/>
  <c r="G5374" i="26"/>
  <c r="H5374" i="26"/>
  <c r="I5374" i="26"/>
  <c r="D5375" i="26"/>
  <c r="E5375" i="26"/>
  <c r="F5375" i="26"/>
  <c r="G5375" i="26"/>
  <c r="H5375" i="26"/>
  <c r="I5375" i="26"/>
  <c r="D5376" i="26"/>
  <c r="E5376" i="26"/>
  <c r="F5376" i="26"/>
  <c r="G5376" i="26"/>
  <c r="H5376" i="26"/>
  <c r="I5376" i="26"/>
  <c r="D5377" i="26"/>
  <c r="E5377" i="26"/>
  <c r="F5377" i="26"/>
  <c r="G5377" i="26"/>
  <c r="H5377" i="26"/>
  <c r="I5377" i="26"/>
  <c r="D5378" i="26"/>
  <c r="E5378" i="26"/>
  <c r="F5378" i="26"/>
  <c r="G5378" i="26"/>
  <c r="H5378" i="26"/>
  <c r="I5378" i="26"/>
  <c r="D5379" i="26"/>
  <c r="E5379" i="26"/>
  <c r="F5379" i="26"/>
  <c r="G5379" i="26"/>
  <c r="H5379" i="26"/>
  <c r="I5379" i="26"/>
  <c r="D5380" i="26"/>
  <c r="E5380" i="26"/>
  <c r="F5380" i="26"/>
  <c r="G5380" i="26"/>
  <c r="H5380" i="26"/>
  <c r="I5380" i="26"/>
  <c r="D5381" i="26"/>
  <c r="E5381" i="26"/>
  <c r="F5381" i="26"/>
  <c r="G5381" i="26"/>
  <c r="H5381" i="26"/>
  <c r="I5381" i="26"/>
  <c r="D5382" i="26"/>
  <c r="E5382" i="26"/>
  <c r="F5382" i="26"/>
  <c r="G5382" i="26"/>
  <c r="H5382" i="26"/>
  <c r="I5382" i="26"/>
  <c r="D5383" i="26"/>
  <c r="E5383" i="26"/>
  <c r="F5383" i="26"/>
  <c r="G5383" i="26"/>
  <c r="H5383" i="26"/>
  <c r="I5383" i="26"/>
  <c r="D5384" i="26"/>
  <c r="E5384" i="26"/>
  <c r="F5384" i="26"/>
  <c r="G5384" i="26"/>
  <c r="H5384" i="26"/>
  <c r="I5384" i="26"/>
  <c r="D5385" i="26"/>
  <c r="E5385" i="26"/>
  <c r="F5385" i="26"/>
  <c r="G5385" i="26"/>
  <c r="H5385" i="26"/>
  <c r="I5385" i="26"/>
  <c r="D5386" i="26"/>
  <c r="E5386" i="26"/>
  <c r="F5386" i="26"/>
  <c r="G5386" i="26"/>
  <c r="H5386" i="26"/>
  <c r="I5386" i="26"/>
  <c r="D5387" i="26"/>
  <c r="E5387" i="26"/>
  <c r="F5387" i="26"/>
  <c r="G5387" i="26"/>
  <c r="H5387" i="26"/>
  <c r="I5387" i="26"/>
  <c r="D5388" i="26"/>
  <c r="E5388" i="26"/>
  <c r="F5388" i="26"/>
  <c r="G5388" i="26"/>
  <c r="H5388" i="26"/>
  <c r="I5388" i="26"/>
  <c r="D5389" i="26"/>
  <c r="E5389" i="26"/>
  <c r="F5389" i="26"/>
  <c r="G5389" i="26"/>
  <c r="H5389" i="26"/>
  <c r="I5389" i="26"/>
  <c r="D5390" i="26"/>
  <c r="E5390" i="26"/>
  <c r="F5390" i="26"/>
  <c r="G5390" i="26"/>
  <c r="H5390" i="26"/>
  <c r="I5390" i="26"/>
  <c r="D5391" i="26"/>
  <c r="E5391" i="26"/>
  <c r="F5391" i="26"/>
  <c r="G5391" i="26"/>
  <c r="H5391" i="26"/>
  <c r="I5391" i="26"/>
  <c r="D5392" i="26"/>
  <c r="E5392" i="26"/>
  <c r="F5392" i="26"/>
  <c r="G5392" i="26"/>
  <c r="H5392" i="26"/>
  <c r="I5392" i="26"/>
  <c r="D5393" i="26"/>
  <c r="E5393" i="26"/>
  <c r="F5393" i="26"/>
  <c r="G5393" i="26"/>
  <c r="H5393" i="26"/>
  <c r="I5393" i="26"/>
  <c r="D5394" i="26"/>
  <c r="E5394" i="26"/>
  <c r="F5394" i="26"/>
  <c r="G5394" i="26"/>
  <c r="H5394" i="26"/>
  <c r="I5394" i="26"/>
  <c r="D5395" i="26"/>
  <c r="E5395" i="26"/>
  <c r="F5395" i="26"/>
  <c r="G5395" i="26"/>
  <c r="H5395" i="26"/>
  <c r="I5395" i="26"/>
  <c r="D5396" i="26"/>
  <c r="E5396" i="26"/>
  <c r="F5396" i="26"/>
  <c r="G5396" i="26"/>
  <c r="H5396" i="26"/>
  <c r="I5396" i="26"/>
  <c r="D5397" i="26"/>
  <c r="E5397" i="26"/>
  <c r="F5397" i="26"/>
  <c r="G5397" i="26"/>
  <c r="H5397" i="26"/>
  <c r="I5397" i="26"/>
  <c r="D5398" i="26"/>
  <c r="E5398" i="26"/>
  <c r="F5398" i="26"/>
  <c r="G5398" i="26"/>
  <c r="H5398" i="26"/>
  <c r="I5398" i="26"/>
  <c r="D5399" i="26"/>
  <c r="E5399" i="26"/>
  <c r="F5399" i="26"/>
  <c r="G5399" i="26"/>
  <c r="H5399" i="26"/>
  <c r="I5399" i="26"/>
  <c r="D5400" i="26"/>
  <c r="E5400" i="26"/>
  <c r="F5400" i="26"/>
  <c r="G5400" i="26"/>
  <c r="H5400" i="26"/>
  <c r="I5400" i="26"/>
  <c r="D5401" i="26"/>
  <c r="E5401" i="26"/>
  <c r="F5401" i="26"/>
  <c r="G5401" i="26"/>
  <c r="H5401" i="26"/>
  <c r="I5401" i="26"/>
  <c r="D5402" i="26"/>
  <c r="E5402" i="26"/>
  <c r="F5402" i="26"/>
  <c r="G5402" i="26"/>
  <c r="H5402" i="26"/>
  <c r="I5402" i="26"/>
  <c r="D5403" i="26"/>
  <c r="E5403" i="26"/>
  <c r="F5403" i="26"/>
  <c r="G5403" i="26"/>
  <c r="H5403" i="26"/>
  <c r="I5403" i="26"/>
  <c r="D5404" i="26"/>
  <c r="E5404" i="26"/>
  <c r="F5404" i="26"/>
  <c r="G5404" i="26"/>
  <c r="H5404" i="26"/>
  <c r="I5404" i="26"/>
  <c r="D5405" i="26"/>
  <c r="E5405" i="26"/>
  <c r="F5405" i="26"/>
  <c r="G5405" i="26"/>
  <c r="H5405" i="26"/>
  <c r="I5405" i="26"/>
  <c r="D5406" i="26"/>
  <c r="E5406" i="26"/>
  <c r="F5406" i="26"/>
  <c r="G5406" i="26"/>
  <c r="H5406" i="26"/>
  <c r="I5406" i="26"/>
  <c r="D5407" i="26"/>
  <c r="E5407" i="26"/>
  <c r="F5407" i="26"/>
  <c r="G5407" i="26"/>
  <c r="H5407" i="26"/>
  <c r="I5407" i="26"/>
  <c r="D5408" i="26"/>
  <c r="E5408" i="26"/>
  <c r="F5408" i="26"/>
  <c r="G5408" i="26"/>
  <c r="H5408" i="26"/>
  <c r="I5408" i="26"/>
  <c r="D5409" i="26"/>
  <c r="E5409" i="26"/>
  <c r="F5409" i="26"/>
  <c r="G5409" i="26"/>
  <c r="H5409" i="26"/>
  <c r="I5409" i="26"/>
  <c r="D5410" i="26"/>
  <c r="E5410" i="26"/>
  <c r="F5410" i="26"/>
  <c r="G5410" i="26"/>
  <c r="H5410" i="26"/>
  <c r="I5410" i="26"/>
  <c r="D5411" i="26"/>
  <c r="E5411" i="26"/>
  <c r="F5411" i="26"/>
  <c r="G5411" i="26"/>
  <c r="H5411" i="26"/>
  <c r="I5411" i="26"/>
  <c r="D5412" i="26"/>
  <c r="E5412" i="26"/>
  <c r="F5412" i="26"/>
  <c r="G5412" i="26"/>
  <c r="H5412" i="26"/>
  <c r="I5412" i="26"/>
  <c r="D5413" i="26"/>
  <c r="E5413" i="26"/>
  <c r="F5413" i="26"/>
  <c r="G5413" i="26"/>
  <c r="H5413" i="26"/>
  <c r="I5413" i="26"/>
  <c r="D5414" i="26"/>
  <c r="E5414" i="26"/>
  <c r="F5414" i="26"/>
  <c r="G5414" i="26"/>
  <c r="H5414" i="26"/>
  <c r="I5414" i="26"/>
  <c r="D5415" i="26"/>
  <c r="E5415" i="26"/>
  <c r="F5415" i="26"/>
  <c r="G5415" i="26"/>
  <c r="H5415" i="26"/>
  <c r="I5415" i="26"/>
  <c r="D5416" i="26"/>
  <c r="E5416" i="26"/>
  <c r="F5416" i="26"/>
  <c r="G5416" i="26"/>
  <c r="H5416" i="26"/>
  <c r="I5416" i="26"/>
  <c r="D5417" i="26"/>
  <c r="E5417" i="26"/>
  <c r="F5417" i="26"/>
  <c r="G5417" i="26"/>
  <c r="H5417" i="26"/>
  <c r="I5417" i="26"/>
  <c r="D5418" i="26"/>
  <c r="E5418" i="26"/>
  <c r="F5418" i="26"/>
  <c r="G5418" i="26"/>
  <c r="H5418" i="26"/>
  <c r="I5418" i="26"/>
  <c r="D5419" i="26"/>
  <c r="E5419" i="26"/>
  <c r="F5419" i="26"/>
  <c r="G5419" i="26"/>
  <c r="H5419" i="26"/>
  <c r="I5419" i="26"/>
  <c r="D5420" i="26"/>
  <c r="E5420" i="26"/>
  <c r="F5420" i="26"/>
  <c r="G5420" i="26"/>
  <c r="H5420" i="26"/>
  <c r="I5420" i="26"/>
  <c r="D5421" i="26"/>
  <c r="E5421" i="26"/>
  <c r="F5421" i="26"/>
  <c r="G5421" i="26"/>
  <c r="H5421" i="26"/>
  <c r="I5421" i="26"/>
  <c r="D5422" i="26"/>
  <c r="E5422" i="26"/>
  <c r="F5422" i="26"/>
  <c r="G5422" i="26"/>
  <c r="H5422" i="26"/>
  <c r="I5422" i="26"/>
  <c r="D5423" i="26"/>
  <c r="E5423" i="26"/>
  <c r="F5423" i="26"/>
  <c r="G5423" i="26"/>
  <c r="H5423" i="26"/>
  <c r="I5423" i="26"/>
  <c r="D5424" i="26"/>
  <c r="E5424" i="26"/>
  <c r="F5424" i="26"/>
  <c r="G5424" i="26"/>
  <c r="H5424" i="26"/>
  <c r="I5424" i="26"/>
  <c r="D5425" i="26"/>
  <c r="E5425" i="26"/>
  <c r="F5425" i="26"/>
  <c r="G5425" i="26"/>
  <c r="H5425" i="26"/>
  <c r="I5425" i="26"/>
  <c r="D5426" i="26"/>
  <c r="E5426" i="26"/>
  <c r="F5426" i="26"/>
  <c r="G5426" i="26"/>
  <c r="H5426" i="26"/>
  <c r="I5426" i="26"/>
  <c r="D5427" i="26"/>
  <c r="E5427" i="26"/>
  <c r="F5427" i="26"/>
  <c r="G5427" i="26"/>
  <c r="H5427" i="26"/>
  <c r="I5427" i="26"/>
  <c r="D5428" i="26"/>
  <c r="E5428" i="26"/>
  <c r="F5428" i="26"/>
  <c r="G5428" i="26"/>
  <c r="H5428" i="26"/>
  <c r="I5428" i="26"/>
  <c r="D5429" i="26"/>
  <c r="E5429" i="26"/>
  <c r="F5429" i="26"/>
  <c r="G5429" i="26"/>
  <c r="H5429" i="26"/>
  <c r="I5429" i="26"/>
  <c r="D5430" i="26"/>
  <c r="E5430" i="26"/>
  <c r="F5430" i="26"/>
  <c r="G5430" i="26"/>
  <c r="H5430" i="26"/>
  <c r="I5430" i="26"/>
  <c r="D5431" i="26"/>
  <c r="E5431" i="26"/>
  <c r="F5431" i="26"/>
  <c r="G5431" i="26"/>
  <c r="H5431" i="26"/>
  <c r="I5431" i="26"/>
  <c r="D5432" i="26"/>
  <c r="E5432" i="26"/>
  <c r="F5432" i="26"/>
  <c r="G5432" i="26"/>
  <c r="H5432" i="26"/>
  <c r="I5432" i="26"/>
  <c r="D5433" i="26"/>
  <c r="E5433" i="26"/>
  <c r="F5433" i="26"/>
  <c r="G5433" i="26"/>
  <c r="H5433" i="26"/>
  <c r="I5433" i="26"/>
  <c r="D5434" i="26"/>
  <c r="E5434" i="26"/>
  <c r="F5434" i="26"/>
  <c r="G5434" i="26"/>
  <c r="H5434" i="26"/>
  <c r="I5434" i="26"/>
  <c r="D5435" i="26"/>
  <c r="E5435" i="26"/>
  <c r="F5435" i="26"/>
  <c r="G5435" i="26"/>
  <c r="H5435" i="26"/>
  <c r="I5435" i="26"/>
  <c r="D5436" i="26"/>
  <c r="E5436" i="26"/>
  <c r="F5436" i="26"/>
  <c r="G5436" i="26"/>
  <c r="H5436" i="26"/>
  <c r="I5436" i="26"/>
  <c r="D5437" i="26"/>
  <c r="E5437" i="26"/>
  <c r="F5437" i="26"/>
  <c r="G5437" i="26"/>
  <c r="H5437" i="26"/>
  <c r="I5437" i="26"/>
  <c r="D5438" i="26"/>
  <c r="E5438" i="26"/>
  <c r="F5438" i="26"/>
  <c r="G5438" i="26"/>
  <c r="H5438" i="26"/>
  <c r="I5438" i="26"/>
  <c r="D5439" i="26"/>
  <c r="E5439" i="26"/>
  <c r="F5439" i="26"/>
  <c r="G5439" i="26"/>
  <c r="H5439" i="26"/>
  <c r="I5439" i="26"/>
  <c r="D5440" i="26"/>
  <c r="E5440" i="26"/>
  <c r="F5440" i="26"/>
  <c r="G5440" i="26"/>
  <c r="H5440" i="26"/>
  <c r="I5440" i="26"/>
  <c r="D5441" i="26"/>
  <c r="E5441" i="26"/>
  <c r="F5441" i="26"/>
  <c r="G5441" i="26"/>
  <c r="H5441" i="26"/>
  <c r="I5441" i="26"/>
  <c r="D5442" i="26"/>
  <c r="E5442" i="26"/>
  <c r="F5442" i="26"/>
  <c r="G5442" i="26"/>
  <c r="H5442" i="26"/>
  <c r="I5442" i="26"/>
  <c r="D5443" i="26"/>
  <c r="E5443" i="26"/>
  <c r="F5443" i="26"/>
  <c r="G5443" i="26"/>
  <c r="H5443" i="26"/>
  <c r="I5443" i="26"/>
  <c r="D5444" i="26"/>
  <c r="E5444" i="26"/>
  <c r="F5444" i="26"/>
  <c r="G5444" i="26"/>
  <c r="H5444" i="26"/>
  <c r="I5444" i="26"/>
  <c r="D5445" i="26"/>
  <c r="E5445" i="26"/>
  <c r="F5445" i="26"/>
  <c r="G5445" i="26"/>
  <c r="H5445" i="26"/>
  <c r="I5445" i="26"/>
  <c r="D5446" i="26"/>
  <c r="E5446" i="26"/>
  <c r="F5446" i="26"/>
  <c r="G5446" i="26"/>
  <c r="H5446" i="26"/>
  <c r="I5446" i="26"/>
  <c r="D5447" i="26"/>
  <c r="E5447" i="26"/>
  <c r="F5447" i="26"/>
  <c r="G5447" i="26"/>
  <c r="H5447" i="26"/>
  <c r="I5447" i="26"/>
  <c r="D5448" i="26"/>
  <c r="E5448" i="26"/>
  <c r="F5448" i="26"/>
  <c r="G5448" i="26"/>
  <c r="H5448" i="26"/>
  <c r="I5448" i="26"/>
  <c r="D5449" i="26"/>
  <c r="E5449" i="26"/>
  <c r="F5449" i="26"/>
  <c r="G5449" i="26"/>
  <c r="H5449" i="26"/>
  <c r="I5449" i="26"/>
  <c r="D5450" i="26"/>
  <c r="E5450" i="26"/>
  <c r="F5450" i="26"/>
  <c r="G5450" i="26"/>
  <c r="H5450" i="26"/>
  <c r="I5450" i="26"/>
  <c r="D5451" i="26"/>
  <c r="E5451" i="26"/>
  <c r="F5451" i="26"/>
  <c r="G5451" i="26"/>
  <c r="H5451" i="26"/>
  <c r="I5451" i="26"/>
  <c r="D5452" i="26"/>
  <c r="E5452" i="26"/>
  <c r="F5452" i="26"/>
  <c r="G5452" i="26"/>
  <c r="H5452" i="26"/>
  <c r="I5452" i="26"/>
  <c r="D5453" i="26"/>
  <c r="E5453" i="26"/>
  <c r="F5453" i="26"/>
  <c r="G5453" i="26"/>
  <c r="H5453" i="26"/>
  <c r="I5453" i="26"/>
  <c r="D5454" i="26"/>
  <c r="E5454" i="26"/>
  <c r="F5454" i="26"/>
  <c r="G5454" i="26"/>
  <c r="H5454" i="26"/>
  <c r="I5454" i="26"/>
  <c r="D5455" i="26"/>
  <c r="E5455" i="26"/>
  <c r="F5455" i="26"/>
  <c r="G5455" i="26"/>
  <c r="H5455" i="26"/>
  <c r="I5455" i="26"/>
  <c r="D5456" i="26"/>
  <c r="E5456" i="26"/>
  <c r="F5456" i="26"/>
  <c r="G5456" i="26"/>
  <c r="H5456" i="26"/>
  <c r="I5456" i="26"/>
  <c r="D5457" i="26"/>
  <c r="E5457" i="26"/>
  <c r="F5457" i="26"/>
  <c r="G5457" i="26"/>
  <c r="H5457" i="26"/>
  <c r="I5457" i="26"/>
  <c r="D5458" i="26"/>
  <c r="E5458" i="26"/>
  <c r="F5458" i="26"/>
  <c r="G5458" i="26"/>
  <c r="H5458" i="26"/>
  <c r="I5458" i="26"/>
  <c r="D5459" i="26"/>
  <c r="E5459" i="26"/>
  <c r="F5459" i="26"/>
  <c r="G5459" i="26"/>
  <c r="H5459" i="26"/>
  <c r="I5459" i="26"/>
  <c r="D5460" i="26"/>
  <c r="E5460" i="26"/>
  <c r="F5460" i="26"/>
  <c r="G5460" i="26"/>
  <c r="H5460" i="26"/>
  <c r="I5460" i="26"/>
  <c r="D5461" i="26"/>
  <c r="E5461" i="26"/>
  <c r="F5461" i="26"/>
  <c r="G5461" i="26"/>
  <c r="H5461" i="26"/>
  <c r="I5461" i="26"/>
  <c r="D5462" i="26"/>
  <c r="E5462" i="26"/>
  <c r="F5462" i="26"/>
  <c r="G5462" i="26"/>
  <c r="H5462" i="26"/>
  <c r="I5462" i="26"/>
  <c r="D5463" i="26"/>
  <c r="E5463" i="26"/>
  <c r="F5463" i="26"/>
  <c r="G5463" i="26"/>
  <c r="H5463" i="26"/>
  <c r="I5463" i="26"/>
  <c r="D5464" i="26"/>
  <c r="E5464" i="26"/>
  <c r="F5464" i="26"/>
  <c r="G5464" i="26"/>
  <c r="H5464" i="26"/>
  <c r="I5464" i="26"/>
  <c r="D5465" i="26"/>
  <c r="E5465" i="26"/>
  <c r="F5465" i="26"/>
  <c r="G5465" i="26"/>
  <c r="H5465" i="26"/>
  <c r="I5465" i="26"/>
  <c r="D5466" i="26"/>
  <c r="E5466" i="26"/>
  <c r="F5466" i="26"/>
  <c r="G5466" i="26"/>
  <c r="H5466" i="26"/>
  <c r="I5466" i="26"/>
  <c r="D5467" i="26"/>
  <c r="E5467" i="26"/>
  <c r="F5467" i="26"/>
  <c r="G5467" i="26"/>
  <c r="H5467" i="26"/>
  <c r="I5467" i="26"/>
  <c r="D5468" i="26"/>
  <c r="E5468" i="26"/>
  <c r="F5468" i="26"/>
  <c r="G5468" i="26"/>
  <c r="H5468" i="26"/>
  <c r="I5468" i="26"/>
  <c r="D5469" i="26"/>
  <c r="E5469" i="26"/>
  <c r="F5469" i="26"/>
  <c r="G5469" i="26"/>
  <c r="H5469" i="26"/>
  <c r="I5469" i="26"/>
  <c r="D5470" i="26"/>
  <c r="E5470" i="26"/>
  <c r="F5470" i="26"/>
  <c r="G5470" i="26"/>
  <c r="H5470" i="26"/>
  <c r="I5470" i="26"/>
  <c r="D5471" i="26"/>
  <c r="E5471" i="26"/>
  <c r="F5471" i="26"/>
  <c r="G5471" i="26"/>
  <c r="H5471" i="26"/>
  <c r="I5471" i="26"/>
  <c r="D5472" i="26"/>
  <c r="E5472" i="26"/>
  <c r="F5472" i="26"/>
  <c r="G5472" i="26"/>
  <c r="H5472" i="26"/>
  <c r="I5472" i="26"/>
  <c r="D5473" i="26"/>
  <c r="E5473" i="26"/>
  <c r="F5473" i="26"/>
  <c r="G5473" i="26"/>
  <c r="H5473" i="26"/>
  <c r="I5473" i="26"/>
  <c r="D5474" i="26"/>
  <c r="E5474" i="26"/>
  <c r="F5474" i="26"/>
  <c r="G5474" i="26"/>
  <c r="H5474" i="26"/>
  <c r="I5474" i="26"/>
  <c r="D5475" i="26"/>
  <c r="E5475" i="26"/>
  <c r="F5475" i="26"/>
  <c r="G5475" i="26"/>
  <c r="H5475" i="26"/>
  <c r="I5475" i="26"/>
  <c r="D5476" i="26"/>
  <c r="E5476" i="26"/>
  <c r="F5476" i="26"/>
  <c r="G5476" i="26"/>
  <c r="H5476" i="26"/>
  <c r="I5476" i="26"/>
  <c r="D5477" i="26"/>
  <c r="E5477" i="26"/>
  <c r="F5477" i="26"/>
  <c r="G5477" i="26"/>
  <c r="H5477" i="26"/>
  <c r="I5477" i="26"/>
  <c r="D5478" i="26"/>
  <c r="E5478" i="26"/>
  <c r="F5478" i="26"/>
  <c r="G5478" i="26"/>
  <c r="H5478" i="26"/>
  <c r="I5478" i="26"/>
  <c r="D5479" i="26"/>
  <c r="E5479" i="26"/>
  <c r="F5479" i="26"/>
  <c r="G5479" i="26"/>
  <c r="H5479" i="26"/>
  <c r="I5479" i="26"/>
  <c r="D5480" i="26"/>
  <c r="E5480" i="26"/>
  <c r="F5480" i="26"/>
  <c r="G5480" i="26"/>
  <c r="H5480" i="26"/>
  <c r="I5480" i="26"/>
  <c r="D5481" i="26"/>
  <c r="E5481" i="26"/>
  <c r="F5481" i="26"/>
  <c r="G5481" i="26"/>
  <c r="H5481" i="26"/>
  <c r="I5481" i="26"/>
  <c r="D5482" i="26"/>
  <c r="E5482" i="26"/>
  <c r="F5482" i="26"/>
  <c r="G5482" i="26"/>
  <c r="H5482" i="26"/>
  <c r="I5482" i="26"/>
  <c r="D5483" i="26"/>
  <c r="E5483" i="26"/>
  <c r="F5483" i="26"/>
  <c r="G5483" i="26"/>
  <c r="H5483" i="26"/>
  <c r="I5483" i="26"/>
  <c r="D5484" i="26"/>
  <c r="E5484" i="26"/>
  <c r="F5484" i="26"/>
  <c r="G5484" i="26"/>
  <c r="H5484" i="26"/>
  <c r="I5484" i="26"/>
  <c r="D5485" i="26"/>
  <c r="E5485" i="26"/>
  <c r="F5485" i="26"/>
  <c r="G5485" i="26"/>
  <c r="H5485" i="26"/>
  <c r="I5485" i="26"/>
  <c r="D5486" i="26"/>
  <c r="E5486" i="26"/>
  <c r="F5486" i="26"/>
  <c r="G5486" i="26"/>
  <c r="H5486" i="26"/>
  <c r="I5486" i="26"/>
  <c r="D5487" i="26"/>
  <c r="E5487" i="26"/>
  <c r="F5487" i="26"/>
  <c r="G5487" i="26"/>
  <c r="H5487" i="26"/>
  <c r="I5487" i="26"/>
  <c r="D5488" i="26"/>
  <c r="E5488" i="26"/>
  <c r="F5488" i="26"/>
  <c r="G5488" i="26"/>
  <c r="H5488" i="26"/>
  <c r="I5488" i="26"/>
  <c r="D5489" i="26"/>
  <c r="E5489" i="26"/>
  <c r="F5489" i="26"/>
  <c r="G5489" i="26"/>
  <c r="H5489" i="26"/>
  <c r="I5489" i="26"/>
  <c r="D5490" i="26"/>
  <c r="E5490" i="26"/>
  <c r="F5490" i="26"/>
  <c r="G5490" i="26"/>
  <c r="H5490" i="26"/>
  <c r="I5490" i="26"/>
  <c r="D5491" i="26"/>
  <c r="E5491" i="26"/>
  <c r="F5491" i="26"/>
  <c r="G5491" i="26"/>
  <c r="H5491" i="26"/>
  <c r="I5491" i="26"/>
  <c r="D5492" i="26"/>
  <c r="E5492" i="26"/>
  <c r="F5492" i="26"/>
  <c r="G5492" i="26"/>
  <c r="H5492" i="26"/>
  <c r="I5492" i="26"/>
  <c r="D5493" i="26"/>
  <c r="E5493" i="26"/>
  <c r="F5493" i="26"/>
  <c r="G5493" i="26"/>
  <c r="H5493" i="26"/>
  <c r="I5493" i="26"/>
  <c r="D5494" i="26"/>
  <c r="E5494" i="26"/>
  <c r="F5494" i="26"/>
  <c r="G5494" i="26"/>
  <c r="H5494" i="26"/>
  <c r="I5494" i="26"/>
  <c r="D5495" i="26"/>
  <c r="E5495" i="26"/>
  <c r="F5495" i="26"/>
  <c r="G5495" i="26"/>
  <c r="H5495" i="26"/>
  <c r="I5495" i="26"/>
  <c r="D5496" i="26"/>
  <c r="E5496" i="26"/>
  <c r="F5496" i="26"/>
  <c r="G5496" i="26"/>
  <c r="H5496" i="26"/>
  <c r="I5496" i="26"/>
  <c r="D5497" i="26"/>
  <c r="E5497" i="26"/>
  <c r="F5497" i="26"/>
  <c r="G5497" i="26"/>
  <c r="H5497" i="26"/>
  <c r="I5497" i="26"/>
  <c r="D5498" i="26"/>
  <c r="E5498" i="26"/>
  <c r="F5498" i="26"/>
  <c r="G5498" i="26"/>
  <c r="H5498" i="26"/>
  <c r="I5498" i="26"/>
  <c r="D5499" i="26"/>
  <c r="E5499" i="26"/>
  <c r="F5499" i="26"/>
  <c r="G5499" i="26"/>
  <c r="H5499" i="26"/>
  <c r="I5499" i="26"/>
  <c r="D5500" i="26"/>
  <c r="E5500" i="26"/>
  <c r="F5500" i="26"/>
  <c r="G5500" i="26"/>
  <c r="H5500" i="26"/>
  <c r="I5500" i="26"/>
  <c r="D5501" i="26"/>
  <c r="E5501" i="26"/>
  <c r="F5501" i="26"/>
  <c r="G5501" i="26"/>
  <c r="H5501" i="26"/>
  <c r="I5501" i="26"/>
  <c r="D5502" i="26"/>
  <c r="E5502" i="26"/>
  <c r="F5502" i="26"/>
  <c r="G5502" i="26"/>
  <c r="H5502" i="26"/>
  <c r="I5502" i="26"/>
  <c r="D5503" i="26"/>
  <c r="E5503" i="26"/>
  <c r="F5503" i="26"/>
  <c r="G5503" i="26"/>
  <c r="H5503" i="26"/>
  <c r="I5503" i="26"/>
  <c r="D5504" i="26"/>
  <c r="E5504" i="26"/>
  <c r="F5504" i="26"/>
  <c r="G5504" i="26"/>
  <c r="H5504" i="26"/>
  <c r="I5504" i="26"/>
  <c r="D5505" i="26"/>
  <c r="E5505" i="26"/>
  <c r="F5505" i="26"/>
  <c r="G5505" i="26"/>
  <c r="H5505" i="26"/>
  <c r="I5505" i="26"/>
  <c r="D5506" i="26"/>
  <c r="E5506" i="26"/>
  <c r="F5506" i="26"/>
  <c r="G5506" i="26"/>
  <c r="H5506" i="26"/>
  <c r="I5506" i="26"/>
  <c r="D5507" i="26"/>
  <c r="E5507" i="26"/>
  <c r="F5507" i="26"/>
  <c r="G5507" i="26"/>
  <c r="H5507" i="26"/>
  <c r="I5507" i="26"/>
  <c r="D5508" i="26"/>
  <c r="E5508" i="26"/>
  <c r="F5508" i="26"/>
  <c r="G5508" i="26"/>
  <c r="H5508" i="26"/>
  <c r="I5508" i="26"/>
  <c r="D5509" i="26"/>
  <c r="E5509" i="26"/>
  <c r="F5509" i="26"/>
  <c r="G5509" i="26"/>
  <c r="H5509" i="26"/>
  <c r="I5509" i="26"/>
  <c r="D5510" i="26"/>
  <c r="E5510" i="26"/>
  <c r="F5510" i="26"/>
  <c r="G5510" i="26"/>
  <c r="H5510" i="26"/>
  <c r="I5510" i="26"/>
  <c r="D5511" i="26"/>
  <c r="E5511" i="26"/>
  <c r="F5511" i="26"/>
  <c r="G5511" i="26"/>
  <c r="H5511" i="26"/>
  <c r="I5511" i="26"/>
  <c r="D5512" i="26"/>
  <c r="E5512" i="26"/>
  <c r="F5512" i="26"/>
  <c r="G5512" i="26"/>
  <c r="H5512" i="26"/>
  <c r="I5512" i="26"/>
  <c r="D5513" i="26"/>
  <c r="E5513" i="26"/>
  <c r="F5513" i="26"/>
  <c r="G5513" i="26"/>
  <c r="H5513" i="26"/>
  <c r="I5513" i="26"/>
  <c r="D5514" i="26"/>
  <c r="E5514" i="26"/>
  <c r="F5514" i="26"/>
  <c r="G5514" i="26"/>
  <c r="H5514" i="26"/>
  <c r="I5514" i="26"/>
  <c r="D5515" i="26"/>
  <c r="E5515" i="26"/>
  <c r="F5515" i="26"/>
  <c r="G5515" i="26"/>
  <c r="H5515" i="26"/>
  <c r="I5515" i="26"/>
  <c r="D5516" i="26"/>
  <c r="E5516" i="26"/>
  <c r="F5516" i="26"/>
  <c r="G5516" i="26"/>
  <c r="H5516" i="26"/>
  <c r="I5516" i="26"/>
  <c r="D5517" i="26"/>
  <c r="E5517" i="26"/>
  <c r="F5517" i="26"/>
  <c r="G5517" i="26"/>
  <c r="H5517" i="26"/>
  <c r="I5517" i="26"/>
  <c r="D5518" i="26"/>
  <c r="E5518" i="26"/>
  <c r="F5518" i="26"/>
  <c r="G5518" i="26"/>
  <c r="H5518" i="26"/>
  <c r="I5518" i="26"/>
  <c r="D5519" i="26"/>
  <c r="E5519" i="26"/>
  <c r="F5519" i="26"/>
  <c r="G5519" i="26"/>
  <c r="H5519" i="26"/>
  <c r="I5519" i="26"/>
  <c r="D5520" i="26"/>
  <c r="E5520" i="26"/>
  <c r="F5520" i="26"/>
  <c r="G5520" i="26"/>
  <c r="H5520" i="26"/>
  <c r="I5520" i="26"/>
  <c r="D5521" i="26"/>
  <c r="E5521" i="26"/>
  <c r="F5521" i="26"/>
  <c r="G5521" i="26"/>
  <c r="H5521" i="26"/>
  <c r="I5521" i="26"/>
  <c r="D5522" i="26"/>
  <c r="E5522" i="26"/>
  <c r="F5522" i="26"/>
  <c r="G5522" i="26"/>
  <c r="H5522" i="26"/>
  <c r="I5522" i="26"/>
  <c r="D5523" i="26"/>
  <c r="E5523" i="26"/>
  <c r="F5523" i="26"/>
  <c r="G5523" i="26"/>
  <c r="H5523" i="26"/>
  <c r="I5523" i="26"/>
  <c r="D5524" i="26"/>
  <c r="E5524" i="26"/>
  <c r="F5524" i="26"/>
  <c r="G5524" i="26"/>
  <c r="H5524" i="26"/>
  <c r="I5524" i="26"/>
  <c r="D5525" i="26"/>
  <c r="E5525" i="26"/>
  <c r="F5525" i="26"/>
  <c r="G5525" i="26"/>
  <c r="H5525" i="26"/>
  <c r="I5525" i="26"/>
  <c r="D5526" i="26"/>
  <c r="E5526" i="26"/>
  <c r="F5526" i="26"/>
  <c r="G5526" i="26"/>
  <c r="H5526" i="26"/>
  <c r="I5526" i="26"/>
  <c r="D5527" i="26"/>
  <c r="E5527" i="26"/>
  <c r="F5527" i="26"/>
  <c r="G5527" i="26"/>
  <c r="H5527" i="26"/>
  <c r="I5527" i="26"/>
  <c r="D5528" i="26"/>
  <c r="E5528" i="26"/>
  <c r="F5528" i="26"/>
  <c r="G5528" i="26"/>
  <c r="H5528" i="26"/>
  <c r="I5528" i="26"/>
  <c r="D5529" i="26"/>
  <c r="E5529" i="26"/>
  <c r="F5529" i="26"/>
  <c r="G5529" i="26"/>
  <c r="H5529" i="26"/>
  <c r="I5529" i="26"/>
  <c r="D5530" i="26"/>
  <c r="E5530" i="26"/>
  <c r="F5530" i="26"/>
  <c r="G5530" i="26"/>
  <c r="H5530" i="26"/>
  <c r="I5530" i="26"/>
  <c r="D5531" i="26"/>
  <c r="E5531" i="26"/>
  <c r="F5531" i="26"/>
  <c r="G5531" i="26"/>
  <c r="H5531" i="26"/>
  <c r="I5531" i="26"/>
  <c r="D5532" i="26"/>
  <c r="E5532" i="26"/>
  <c r="F5532" i="26"/>
  <c r="G5532" i="26"/>
  <c r="H5532" i="26"/>
  <c r="I5532" i="26"/>
  <c r="D5533" i="26"/>
  <c r="E5533" i="26"/>
  <c r="F5533" i="26"/>
  <c r="G5533" i="26"/>
  <c r="H5533" i="26"/>
  <c r="I5533" i="26"/>
  <c r="D5534" i="26"/>
  <c r="E5534" i="26"/>
  <c r="F5534" i="26"/>
  <c r="G5534" i="26"/>
  <c r="H5534" i="26"/>
  <c r="I5534" i="26"/>
  <c r="D5535" i="26"/>
  <c r="E5535" i="26"/>
  <c r="F5535" i="26"/>
  <c r="G5535" i="26"/>
  <c r="H5535" i="26"/>
  <c r="I5535" i="26"/>
  <c r="D5536" i="26"/>
  <c r="E5536" i="26"/>
  <c r="F5536" i="26"/>
  <c r="G5536" i="26"/>
  <c r="H5536" i="26"/>
  <c r="I5536" i="26"/>
  <c r="D5537" i="26"/>
  <c r="E5537" i="26"/>
  <c r="F5537" i="26"/>
  <c r="G5537" i="26"/>
  <c r="H5537" i="26"/>
  <c r="I5537" i="26"/>
  <c r="D5538" i="26"/>
  <c r="E5538" i="26"/>
  <c r="F5538" i="26"/>
  <c r="G5538" i="26"/>
  <c r="H5538" i="26"/>
  <c r="I5538" i="26"/>
  <c r="D5539" i="26"/>
  <c r="E5539" i="26"/>
  <c r="F5539" i="26"/>
  <c r="G5539" i="26"/>
  <c r="H5539" i="26"/>
  <c r="I5539" i="26"/>
  <c r="D5540" i="26"/>
  <c r="E5540" i="26"/>
  <c r="F5540" i="26"/>
  <c r="G5540" i="26"/>
  <c r="H5540" i="26"/>
  <c r="I5540" i="26"/>
  <c r="D5541" i="26"/>
  <c r="E5541" i="26"/>
  <c r="F5541" i="26"/>
  <c r="G5541" i="26"/>
  <c r="H5541" i="26"/>
  <c r="I5541" i="26"/>
  <c r="D5542" i="26"/>
  <c r="E5542" i="26"/>
  <c r="F5542" i="26"/>
  <c r="G5542" i="26"/>
  <c r="H5542" i="26"/>
  <c r="I5542" i="26"/>
  <c r="D5543" i="26"/>
  <c r="E5543" i="26"/>
  <c r="F5543" i="26"/>
  <c r="G5543" i="26"/>
  <c r="H5543" i="26"/>
  <c r="I5543" i="26"/>
  <c r="D5544" i="26"/>
  <c r="E5544" i="26"/>
  <c r="F5544" i="26"/>
  <c r="G5544" i="26"/>
  <c r="H5544" i="26"/>
  <c r="I5544" i="26"/>
  <c r="D5545" i="26"/>
  <c r="E5545" i="26"/>
  <c r="F5545" i="26"/>
  <c r="G5545" i="26"/>
  <c r="H5545" i="26"/>
  <c r="I5545" i="26"/>
  <c r="D5546" i="26"/>
  <c r="E5546" i="26"/>
  <c r="F5546" i="26"/>
  <c r="G5546" i="26"/>
  <c r="H5546" i="26"/>
  <c r="I5546" i="26"/>
  <c r="D5547" i="26"/>
  <c r="E5547" i="26"/>
  <c r="F5547" i="26"/>
  <c r="G5547" i="26"/>
  <c r="H5547" i="26"/>
  <c r="I5547" i="26"/>
  <c r="D5548" i="26"/>
  <c r="E5548" i="26"/>
  <c r="F5548" i="26"/>
  <c r="G5548" i="26"/>
  <c r="H5548" i="26"/>
  <c r="I5548" i="26"/>
  <c r="D5549" i="26"/>
  <c r="E5549" i="26"/>
  <c r="F5549" i="26"/>
  <c r="G5549" i="26"/>
  <c r="H5549" i="26"/>
  <c r="I5549" i="26"/>
  <c r="D5550" i="26"/>
  <c r="E5550" i="26"/>
  <c r="F5550" i="26"/>
  <c r="G5550" i="26"/>
  <c r="H5550" i="26"/>
  <c r="I5550" i="26"/>
  <c r="D5551" i="26"/>
  <c r="E5551" i="26"/>
  <c r="F5551" i="26"/>
  <c r="G5551" i="26"/>
  <c r="H5551" i="26"/>
  <c r="I5551" i="26"/>
  <c r="D5552" i="26"/>
  <c r="E5552" i="26"/>
  <c r="F5552" i="26"/>
  <c r="G5552" i="26"/>
  <c r="H5552" i="26"/>
  <c r="I5552" i="26"/>
  <c r="D5553" i="26"/>
  <c r="E5553" i="26"/>
  <c r="F5553" i="26"/>
  <c r="G5553" i="26"/>
  <c r="H5553" i="26"/>
  <c r="I5553" i="26"/>
  <c r="D5554" i="26"/>
  <c r="E5554" i="26"/>
  <c r="F5554" i="26"/>
  <c r="G5554" i="26"/>
  <c r="H5554" i="26"/>
  <c r="I5554" i="26"/>
  <c r="D5555" i="26"/>
  <c r="E5555" i="26"/>
  <c r="F5555" i="26"/>
  <c r="G5555" i="26"/>
  <c r="H5555" i="26"/>
  <c r="I5555" i="26"/>
  <c r="D5556" i="26"/>
  <c r="E5556" i="26"/>
  <c r="F5556" i="26"/>
  <c r="G5556" i="26"/>
  <c r="H5556" i="26"/>
  <c r="I5556" i="26"/>
  <c r="D5557" i="26"/>
  <c r="E5557" i="26"/>
  <c r="F5557" i="26"/>
  <c r="G5557" i="26"/>
  <c r="H5557" i="26"/>
  <c r="I5557" i="26"/>
  <c r="D5558" i="26"/>
  <c r="E5558" i="26"/>
  <c r="F5558" i="26"/>
  <c r="G5558" i="26"/>
  <c r="H5558" i="26"/>
  <c r="I5558" i="26"/>
  <c r="D5559" i="26"/>
  <c r="E5559" i="26"/>
  <c r="F5559" i="26"/>
  <c r="G5559" i="26"/>
  <c r="H5559" i="26"/>
  <c r="I5559" i="26"/>
  <c r="D5560" i="26"/>
  <c r="E5560" i="26"/>
  <c r="F5560" i="26"/>
  <c r="G5560" i="26"/>
  <c r="H5560" i="26"/>
  <c r="I5560" i="26"/>
  <c r="D5561" i="26"/>
  <c r="E5561" i="26"/>
  <c r="F5561" i="26"/>
  <c r="G5561" i="26"/>
  <c r="H5561" i="26"/>
  <c r="I5561" i="26"/>
  <c r="D5562" i="26"/>
  <c r="E5562" i="26"/>
  <c r="F5562" i="26"/>
  <c r="G5562" i="26"/>
  <c r="H5562" i="26"/>
  <c r="I5562" i="26"/>
  <c r="D5563" i="26"/>
  <c r="E5563" i="26"/>
  <c r="F5563" i="26"/>
  <c r="G5563" i="26"/>
  <c r="H5563" i="26"/>
  <c r="I5563" i="26"/>
  <c r="D5564" i="26"/>
  <c r="E5564" i="26"/>
  <c r="F5564" i="26"/>
  <c r="G5564" i="26"/>
  <c r="H5564" i="26"/>
  <c r="I5564" i="26"/>
  <c r="D5565" i="26"/>
  <c r="E5565" i="26"/>
  <c r="F5565" i="26"/>
  <c r="G5565" i="26"/>
  <c r="H5565" i="26"/>
  <c r="I5565" i="26"/>
  <c r="D5566" i="26"/>
  <c r="E5566" i="26"/>
  <c r="F5566" i="26"/>
  <c r="G5566" i="26"/>
  <c r="H5566" i="26"/>
  <c r="I5566" i="26"/>
  <c r="D5567" i="26"/>
  <c r="E5567" i="26"/>
  <c r="F5567" i="26"/>
  <c r="G5567" i="26"/>
  <c r="H5567" i="26"/>
  <c r="I5567" i="26"/>
  <c r="D5568" i="26"/>
  <c r="E5568" i="26"/>
  <c r="F5568" i="26"/>
  <c r="G5568" i="26"/>
  <c r="H5568" i="26"/>
  <c r="I5568" i="26"/>
  <c r="D5569" i="26"/>
  <c r="E5569" i="26"/>
  <c r="F5569" i="26"/>
  <c r="G5569" i="26"/>
  <c r="H5569" i="26"/>
  <c r="I5569" i="26"/>
  <c r="D5570" i="26"/>
  <c r="E5570" i="26"/>
  <c r="F5570" i="26"/>
  <c r="G5570" i="26"/>
  <c r="H5570" i="26"/>
  <c r="I5570" i="26"/>
  <c r="D5571" i="26"/>
  <c r="E5571" i="26"/>
  <c r="F5571" i="26"/>
  <c r="G5571" i="26"/>
  <c r="H5571" i="26"/>
  <c r="I5571" i="26"/>
  <c r="D5572" i="26"/>
  <c r="E5572" i="26"/>
  <c r="F5572" i="26"/>
  <c r="G5572" i="26"/>
  <c r="H5572" i="26"/>
  <c r="I5572" i="26"/>
  <c r="D5573" i="26"/>
  <c r="E5573" i="26"/>
  <c r="F5573" i="26"/>
  <c r="G5573" i="26"/>
  <c r="H5573" i="26"/>
  <c r="I5573" i="26"/>
  <c r="D5574" i="26"/>
  <c r="E5574" i="26"/>
  <c r="F5574" i="26"/>
  <c r="G5574" i="26"/>
  <c r="H5574" i="26"/>
  <c r="I5574" i="26"/>
  <c r="D5575" i="26"/>
  <c r="E5575" i="26"/>
  <c r="F5575" i="26"/>
  <c r="G5575" i="26"/>
  <c r="H5575" i="26"/>
  <c r="I5575" i="26"/>
  <c r="D5576" i="26"/>
  <c r="E5576" i="26"/>
  <c r="F5576" i="26"/>
  <c r="G5576" i="26"/>
  <c r="H5576" i="26"/>
  <c r="I5576" i="26"/>
  <c r="D5577" i="26"/>
  <c r="E5577" i="26"/>
  <c r="F5577" i="26"/>
  <c r="G5577" i="26"/>
  <c r="H5577" i="26"/>
  <c r="I5577" i="26"/>
  <c r="D5578" i="26"/>
  <c r="E5578" i="26"/>
  <c r="F5578" i="26"/>
  <c r="G5578" i="26"/>
  <c r="H5578" i="26"/>
  <c r="I5578" i="26"/>
  <c r="D5579" i="26"/>
  <c r="E5579" i="26"/>
  <c r="F5579" i="26"/>
  <c r="G5579" i="26"/>
  <c r="H5579" i="26"/>
  <c r="I5579" i="26"/>
  <c r="D5580" i="26"/>
  <c r="E5580" i="26"/>
  <c r="F5580" i="26"/>
  <c r="G5580" i="26"/>
  <c r="H5580" i="26"/>
  <c r="I5580" i="26"/>
  <c r="D5581" i="26"/>
  <c r="E5581" i="26"/>
  <c r="F5581" i="26"/>
  <c r="G5581" i="26"/>
  <c r="H5581" i="26"/>
  <c r="I5581" i="26"/>
  <c r="D5582" i="26"/>
  <c r="E5582" i="26"/>
  <c r="F5582" i="26"/>
  <c r="G5582" i="26"/>
  <c r="H5582" i="26"/>
  <c r="I5582" i="26"/>
  <c r="D5583" i="26"/>
  <c r="E5583" i="26"/>
  <c r="F5583" i="26"/>
  <c r="G5583" i="26"/>
  <c r="H5583" i="26"/>
  <c r="I5583" i="26"/>
  <c r="D5584" i="26"/>
  <c r="E5584" i="26"/>
  <c r="F5584" i="26"/>
  <c r="G5584" i="26"/>
  <c r="H5584" i="26"/>
  <c r="I5584" i="26"/>
  <c r="D5585" i="26"/>
  <c r="E5585" i="26"/>
  <c r="F5585" i="26"/>
  <c r="G5585" i="26"/>
  <c r="H5585" i="26"/>
  <c r="I5585" i="26"/>
  <c r="D5586" i="26"/>
  <c r="E5586" i="26"/>
  <c r="F5586" i="26"/>
  <c r="G5586" i="26"/>
  <c r="H5586" i="26"/>
  <c r="I5586" i="26"/>
  <c r="D5587" i="26"/>
  <c r="E5587" i="26"/>
  <c r="F5587" i="26"/>
  <c r="G5587" i="26"/>
  <c r="H5587" i="26"/>
  <c r="I5587" i="26"/>
  <c r="D5588" i="26"/>
  <c r="E5588" i="26"/>
  <c r="F5588" i="26"/>
  <c r="G5588" i="26"/>
  <c r="H5588" i="26"/>
  <c r="I5588" i="26"/>
  <c r="D5589" i="26"/>
  <c r="E5589" i="26"/>
  <c r="F5589" i="26"/>
  <c r="G5589" i="26"/>
  <c r="H5589" i="26"/>
  <c r="I5589" i="26"/>
  <c r="D5590" i="26"/>
  <c r="E5590" i="26"/>
  <c r="F5590" i="26"/>
  <c r="G5590" i="26"/>
  <c r="H5590" i="26"/>
  <c r="I5590" i="26"/>
  <c r="D5591" i="26"/>
  <c r="E5591" i="26"/>
  <c r="F5591" i="26"/>
  <c r="G5591" i="26"/>
  <c r="H5591" i="26"/>
  <c r="I5591" i="26"/>
  <c r="D5592" i="26"/>
  <c r="E5592" i="26"/>
  <c r="F5592" i="26"/>
  <c r="G5592" i="26"/>
  <c r="H5592" i="26"/>
  <c r="I5592" i="26"/>
  <c r="D5593" i="26"/>
  <c r="E5593" i="26"/>
  <c r="F5593" i="26"/>
  <c r="G5593" i="26"/>
  <c r="H5593" i="26"/>
  <c r="I5593" i="26"/>
  <c r="D5594" i="26"/>
  <c r="E5594" i="26"/>
  <c r="F5594" i="26"/>
  <c r="G5594" i="26"/>
  <c r="H5594" i="26"/>
  <c r="I5594" i="26"/>
  <c r="D5595" i="26"/>
  <c r="E5595" i="26"/>
  <c r="F5595" i="26"/>
  <c r="G5595" i="26"/>
  <c r="H5595" i="26"/>
  <c r="I5595" i="26"/>
  <c r="D5596" i="26"/>
  <c r="E5596" i="26"/>
  <c r="F5596" i="26"/>
  <c r="G5596" i="26"/>
  <c r="H5596" i="26"/>
  <c r="I5596" i="26"/>
  <c r="D5597" i="26"/>
  <c r="E5597" i="26"/>
  <c r="F5597" i="26"/>
  <c r="G5597" i="26"/>
  <c r="H5597" i="26"/>
  <c r="I5597" i="26"/>
  <c r="D5598" i="26"/>
  <c r="E5598" i="26"/>
  <c r="F5598" i="26"/>
  <c r="G5598" i="26"/>
  <c r="H5598" i="26"/>
  <c r="I5598" i="26"/>
  <c r="D5599" i="26"/>
  <c r="E5599" i="26"/>
  <c r="F5599" i="26"/>
  <c r="G5599" i="26"/>
  <c r="H5599" i="26"/>
  <c r="I5599" i="26"/>
  <c r="D5600" i="26"/>
  <c r="E5600" i="26"/>
  <c r="F5600" i="26"/>
  <c r="G5600" i="26"/>
  <c r="H5600" i="26"/>
  <c r="I5600" i="26"/>
  <c r="D5601" i="26"/>
  <c r="E5601" i="26"/>
  <c r="F5601" i="26"/>
  <c r="G5601" i="26"/>
  <c r="H5601" i="26"/>
  <c r="I5601" i="26"/>
  <c r="D5602" i="26"/>
  <c r="E5602" i="26"/>
  <c r="F5602" i="26"/>
  <c r="G5602" i="26"/>
  <c r="H5602" i="26"/>
  <c r="I5602" i="26"/>
  <c r="D5603" i="26"/>
  <c r="E5603" i="26"/>
  <c r="F5603" i="26"/>
  <c r="G5603" i="26"/>
  <c r="H5603" i="26"/>
  <c r="I5603" i="26"/>
  <c r="D5604" i="26"/>
  <c r="E5604" i="26"/>
  <c r="F5604" i="26"/>
  <c r="G5604" i="26"/>
  <c r="H5604" i="26"/>
  <c r="I5604" i="26"/>
  <c r="D5605" i="26"/>
  <c r="E5605" i="26"/>
  <c r="F5605" i="26"/>
  <c r="G5605" i="26"/>
  <c r="H5605" i="26"/>
  <c r="I5605" i="26"/>
  <c r="D5606" i="26"/>
  <c r="E5606" i="26"/>
  <c r="F5606" i="26"/>
  <c r="G5606" i="26"/>
  <c r="H5606" i="26"/>
  <c r="I5606" i="26"/>
  <c r="D5607" i="26"/>
  <c r="E5607" i="26"/>
  <c r="F5607" i="26"/>
  <c r="G5607" i="26"/>
  <c r="H5607" i="26"/>
  <c r="I5607" i="26"/>
  <c r="D5608" i="26"/>
  <c r="E5608" i="26"/>
  <c r="F5608" i="26"/>
  <c r="G5608" i="26"/>
  <c r="H5608" i="26"/>
  <c r="I5608" i="26"/>
  <c r="D5609" i="26"/>
  <c r="E5609" i="26"/>
  <c r="F5609" i="26"/>
  <c r="G5609" i="26"/>
  <c r="H5609" i="26"/>
  <c r="I5609" i="26"/>
  <c r="D5610" i="26"/>
  <c r="E5610" i="26"/>
  <c r="F5610" i="26"/>
  <c r="G5610" i="26"/>
  <c r="H5610" i="26"/>
  <c r="I5610" i="26"/>
  <c r="D5611" i="26"/>
  <c r="E5611" i="26"/>
  <c r="F5611" i="26"/>
  <c r="G5611" i="26"/>
  <c r="H5611" i="26"/>
  <c r="I5611" i="26"/>
  <c r="D5612" i="26"/>
  <c r="E5612" i="26"/>
  <c r="F5612" i="26"/>
  <c r="G5612" i="26"/>
  <c r="H5612" i="26"/>
  <c r="I5612" i="26"/>
  <c r="D5613" i="26"/>
  <c r="E5613" i="26"/>
  <c r="F5613" i="26"/>
  <c r="G5613" i="26"/>
  <c r="H5613" i="26"/>
  <c r="I5613" i="26"/>
  <c r="D5614" i="26"/>
  <c r="E5614" i="26"/>
  <c r="F5614" i="26"/>
  <c r="G5614" i="26"/>
  <c r="H5614" i="26"/>
  <c r="I5614" i="26"/>
  <c r="D5615" i="26"/>
  <c r="E5615" i="26"/>
  <c r="F5615" i="26"/>
  <c r="G5615" i="26"/>
  <c r="H5615" i="26"/>
  <c r="I5615" i="26"/>
  <c r="D5616" i="26"/>
  <c r="E5616" i="26"/>
  <c r="F5616" i="26"/>
  <c r="G5616" i="26"/>
  <c r="H5616" i="26"/>
  <c r="I5616" i="26"/>
  <c r="D5617" i="26"/>
  <c r="E5617" i="26"/>
  <c r="F5617" i="26"/>
  <c r="G5617" i="26"/>
  <c r="H5617" i="26"/>
  <c r="I5617" i="26"/>
  <c r="D5618" i="26"/>
  <c r="E5618" i="26"/>
  <c r="F5618" i="26"/>
  <c r="G5618" i="26"/>
  <c r="H5618" i="26"/>
  <c r="I5618" i="26"/>
  <c r="D5619" i="26"/>
  <c r="E5619" i="26"/>
  <c r="F5619" i="26"/>
  <c r="G5619" i="26"/>
  <c r="H5619" i="26"/>
  <c r="I5619" i="26"/>
  <c r="D5620" i="26"/>
  <c r="E5620" i="26"/>
  <c r="F5620" i="26"/>
  <c r="G5620" i="26"/>
  <c r="H5620" i="26"/>
  <c r="I5620" i="26"/>
  <c r="D5621" i="26"/>
  <c r="E5621" i="26"/>
  <c r="F5621" i="26"/>
  <c r="G5621" i="26"/>
  <c r="H5621" i="26"/>
  <c r="I5621" i="26"/>
  <c r="D5622" i="26"/>
  <c r="E5622" i="26"/>
  <c r="F5622" i="26"/>
  <c r="G5622" i="26"/>
  <c r="H5622" i="26"/>
  <c r="I5622" i="26"/>
  <c r="D5623" i="26"/>
  <c r="E5623" i="26"/>
  <c r="F5623" i="26"/>
  <c r="G5623" i="26"/>
  <c r="H5623" i="26"/>
  <c r="I5623" i="26"/>
  <c r="D5624" i="26"/>
  <c r="E5624" i="26"/>
  <c r="F5624" i="26"/>
  <c r="G5624" i="26"/>
  <c r="H5624" i="26"/>
  <c r="I5624" i="26"/>
  <c r="D5625" i="26"/>
  <c r="E5625" i="26"/>
  <c r="F5625" i="26"/>
  <c r="G5625" i="26"/>
  <c r="H5625" i="26"/>
  <c r="I5625" i="26"/>
  <c r="D5626" i="26"/>
  <c r="E5626" i="26"/>
  <c r="F5626" i="26"/>
  <c r="G5626" i="26"/>
  <c r="H5626" i="26"/>
  <c r="I5626" i="26"/>
  <c r="D5627" i="26"/>
  <c r="E5627" i="26"/>
  <c r="F5627" i="26"/>
  <c r="G5627" i="26"/>
  <c r="H5627" i="26"/>
  <c r="I5627" i="26"/>
  <c r="D5628" i="26"/>
  <c r="E5628" i="26"/>
  <c r="F5628" i="26"/>
  <c r="G5628" i="26"/>
  <c r="H5628" i="26"/>
  <c r="I5628" i="26"/>
  <c r="D5629" i="26"/>
  <c r="E5629" i="26"/>
  <c r="F5629" i="26"/>
  <c r="G5629" i="26"/>
  <c r="H5629" i="26"/>
  <c r="I5629" i="26"/>
  <c r="D5630" i="26"/>
  <c r="E5630" i="26"/>
  <c r="F5630" i="26"/>
  <c r="G5630" i="26"/>
  <c r="H5630" i="26"/>
  <c r="I5630" i="26"/>
  <c r="D5631" i="26"/>
  <c r="E5631" i="26"/>
  <c r="F5631" i="26"/>
  <c r="G5631" i="26"/>
  <c r="H5631" i="26"/>
  <c r="I5631" i="26"/>
  <c r="D5632" i="26"/>
  <c r="E5632" i="26"/>
  <c r="F5632" i="26"/>
  <c r="G5632" i="26"/>
  <c r="H5632" i="26"/>
  <c r="I5632" i="26"/>
  <c r="D5633" i="26"/>
  <c r="E5633" i="26"/>
  <c r="F5633" i="26"/>
  <c r="G5633" i="26"/>
  <c r="H5633" i="26"/>
  <c r="I5633" i="26"/>
  <c r="D5634" i="26"/>
  <c r="E5634" i="26"/>
  <c r="F5634" i="26"/>
  <c r="G5634" i="26"/>
  <c r="H5634" i="26"/>
  <c r="I5634" i="26"/>
  <c r="D5635" i="26"/>
  <c r="E5635" i="26"/>
  <c r="F5635" i="26"/>
  <c r="G5635" i="26"/>
  <c r="H5635" i="26"/>
  <c r="I5635" i="26"/>
  <c r="D5636" i="26"/>
  <c r="E5636" i="26"/>
  <c r="F5636" i="26"/>
  <c r="G5636" i="26"/>
  <c r="H5636" i="26"/>
  <c r="I5636" i="26"/>
  <c r="D5637" i="26"/>
  <c r="E5637" i="26"/>
  <c r="F5637" i="26"/>
  <c r="G5637" i="26"/>
  <c r="H5637" i="26"/>
  <c r="I5637" i="26"/>
  <c r="D5638" i="26"/>
  <c r="E5638" i="26"/>
  <c r="F5638" i="26"/>
  <c r="G5638" i="26"/>
  <c r="H5638" i="26"/>
  <c r="I5638" i="26"/>
  <c r="D5639" i="26"/>
  <c r="E5639" i="26"/>
  <c r="F5639" i="26"/>
  <c r="G5639" i="26"/>
  <c r="H5639" i="26"/>
  <c r="I5639" i="26"/>
  <c r="D5640" i="26"/>
  <c r="E5640" i="26"/>
  <c r="F5640" i="26"/>
  <c r="G5640" i="26"/>
  <c r="H5640" i="26"/>
  <c r="I5640" i="26"/>
  <c r="D5641" i="26"/>
  <c r="E5641" i="26"/>
  <c r="F5641" i="26"/>
  <c r="G5641" i="26"/>
  <c r="H5641" i="26"/>
  <c r="I5641" i="26"/>
  <c r="D5642" i="26"/>
  <c r="E5642" i="26"/>
  <c r="F5642" i="26"/>
  <c r="G5642" i="26"/>
  <c r="H5642" i="26"/>
  <c r="I5642" i="26"/>
  <c r="D5643" i="26"/>
  <c r="E5643" i="26"/>
  <c r="F5643" i="26"/>
  <c r="G5643" i="26"/>
  <c r="H5643" i="26"/>
  <c r="I5643" i="26"/>
  <c r="D5644" i="26"/>
  <c r="E5644" i="26"/>
  <c r="F5644" i="26"/>
  <c r="G5644" i="26"/>
  <c r="H5644" i="26"/>
  <c r="I5644" i="26"/>
  <c r="D5645" i="26"/>
  <c r="E5645" i="26"/>
  <c r="F5645" i="26"/>
  <c r="G5645" i="26"/>
  <c r="H5645" i="26"/>
  <c r="I5645" i="26"/>
  <c r="D5646" i="26"/>
  <c r="E5646" i="26"/>
  <c r="F5646" i="26"/>
  <c r="G5646" i="26"/>
  <c r="H5646" i="26"/>
  <c r="I5646" i="26"/>
  <c r="D5647" i="26"/>
  <c r="E5647" i="26"/>
  <c r="F5647" i="26"/>
  <c r="G5647" i="26"/>
  <c r="H5647" i="26"/>
  <c r="I5647" i="26"/>
  <c r="D5648" i="26"/>
  <c r="E5648" i="26"/>
  <c r="F5648" i="26"/>
  <c r="G5648" i="26"/>
  <c r="H5648" i="26"/>
  <c r="I5648" i="26"/>
  <c r="D5649" i="26"/>
  <c r="E5649" i="26"/>
  <c r="F5649" i="26"/>
  <c r="G5649" i="26"/>
  <c r="H5649" i="26"/>
  <c r="I5649" i="26"/>
  <c r="D5650" i="26"/>
  <c r="E5650" i="26"/>
  <c r="F5650" i="26"/>
  <c r="G5650" i="26"/>
  <c r="H5650" i="26"/>
  <c r="I5650" i="26"/>
  <c r="D5651" i="26"/>
  <c r="E5651" i="26"/>
  <c r="F5651" i="26"/>
  <c r="G5651" i="26"/>
  <c r="H5651" i="26"/>
  <c r="I5651" i="26"/>
  <c r="D5652" i="26"/>
  <c r="E5652" i="26"/>
  <c r="F5652" i="26"/>
  <c r="G5652" i="26"/>
  <c r="H5652" i="26"/>
  <c r="I5652" i="26"/>
  <c r="D5653" i="26"/>
  <c r="E5653" i="26"/>
  <c r="F5653" i="26"/>
  <c r="G5653" i="26"/>
  <c r="H5653" i="26"/>
  <c r="I5653" i="26"/>
  <c r="D5654" i="26"/>
  <c r="E5654" i="26"/>
  <c r="F5654" i="26"/>
  <c r="G5654" i="26"/>
  <c r="H5654" i="26"/>
  <c r="I5654" i="26"/>
  <c r="D5655" i="26"/>
  <c r="E5655" i="26"/>
  <c r="F5655" i="26"/>
  <c r="G5655" i="26"/>
  <c r="H5655" i="26"/>
  <c r="I5655" i="26"/>
  <c r="D5656" i="26"/>
  <c r="E5656" i="26"/>
  <c r="F5656" i="26"/>
  <c r="G5656" i="26"/>
  <c r="H5656" i="26"/>
  <c r="I5656" i="26"/>
  <c r="D5657" i="26"/>
  <c r="E5657" i="26"/>
  <c r="F5657" i="26"/>
  <c r="G5657" i="26"/>
  <c r="H5657" i="26"/>
  <c r="I5657" i="26"/>
  <c r="D5658" i="26"/>
  <c r="E5658" i="26"/>
  <c r="F5658" i="26"/>
  <c r="G5658" i="26"/>
  <c r="H5658" i="26"/>
  <c r="I5658" i="26"/>
  <c r="D5659" i="26"/>
  <c r="E5659" i="26"/>
  <c r="F5659" i="26"/>
  <c r="G5659" i="26"/>
  <c r="H5659" i="26"/>
  <c r="I5659" i="26"/>
  <c r="D5660" i="26"/>
  <c r="E5660" i="26"/>
  <c r="F5660" i="26"/>
  <c r="G5660" i="26"/>
  <c r="H5660" i="26"/>
  <c r="I5660" i="26"/>
  <c r="D5661" i="26"/>
  <c r="E5661" i="26"/>
  <c r="F5661" i="26"/>
  <c r="G5661" i="26"/>
  <c r="H5661" i="26"/>
  <c r="I5661" i="26"/>
  <c r="D5662" i="26"/>
  <c r="E5662" i="26"/>
  <c r="F5662" i="26"/>
  <c r="G5662" i="26"/>
  <c r="H5662" i="26"/>
  <c r="I5662" i="26"/>
  <c r="D5663" i="26"/>
  <c r="E5663" i="26"/>
  <c r="F5663" i="26"/>
  <c r="G5663" i="26"/>
  <c r="H5663" i="26"/>
  <c r="I5663" i="26"/>
  <c r="D5664" i="26"/>
  <c r="E5664" i="26"/>
  <c r="F5664" i="26"/>
  <c r="G5664" i="26"/>
  <c r="H5664" i="26"/>
  <c r="I5664" i="26"/>
  <c r="D5665" i="26"/>
  <c r="E5665" i="26"/>
  <c r="F5665" i="26"/>
  <c r="G5665" i="26"/>
  <c r="H5665" i="26"/>
  <c r="I5665" i="26"/>
  <c r="D5666" i="26"/>
  <c r="E5666" i="26"/>
  <c r="F5666" i="26"/>
  <c r="G5666" i="26"/>
  <c r="H5666" i="26"/>
  <c r="I5666" i="26"/>
  <c r="D5667" i="26"/>
  <c r="E5667" i="26"/>
  <c r="F5667" i="26"/>
  <c r="G5667" i="26"/>
  <c r="H5667" i="26"/>
  <c r="I5667" i="26"/>
  <c r="D5668" i="26"/>
  <c r="E5668" i="26"/>
  <c r="F5668" i="26"/>
  <c r="G5668" i="26"/>
  <c r="H5668" i="26"/>
  <c r="I5668" i="26"/>
  <c r="D5669" i="26"/>
  <c r="E5669" i="26"/>
  <c r="F5669" i="26"/>
  <c r="G5669" i="26"/>
  <c r="H5669" i="26"/>
  <c r="I5669" i="26"/>
  <c r="D5670" i="26"/>
  <c r="E5670" i="26"/>
  <c r="F5670" i="26"/>
  <c r="G5670" i="26"/>
  <c r="H5670" i="26"/>
  <c r="I5670" i="26"/>
  <c r="D5671" i="26"/>
  <c r="E5671" i="26"/>
  <c r="F5671" i="26"/>
  <c r="G5671" i="26"/>
  <c r="H5671" i="26"/>
  <c r="I5671" i="26"/>
  <c r="D5672" i="26"/>
  <c r="E5672" i="26"/>
  <c r="F5672" i="26"/>
  <c r="G5672" i="26"/>
  <c r="H5672" i="26"/>
  <c r="I5672" i="26"/>
  <c r="D5673" i="26"/>
  <c r="E5673" i="26"/>
  <c r="F5673" i="26"/>
  <c r="G5673" i="26"/>
  <c r="H5673" i="26"/>
  <c r="I5673" i="26"/>
  <c r="D5674" i="26"/>
  <c r="E5674" i="26"/>
  <c r="F5674" i="26"/>
  <c r="G5674" i="26"/>
  <c r="H5674" i="26"/>
  <c r="I5674" i="26"/>
  <c r="D5675" i="26"/>
  <c r="E5675" i="26"/>
  <c r="F5675" i="26"/>
  <c r="G5675" i="26"/>
  <c r="H5675" i="26"/>
  <c r="I5675" i="26"/>
  <c r="D5676" i="26"/>
  <c r="E5676" i="26"/>
  <c r="F5676" i="26"/>
  <c r="G5676" i="26"/>
  <c r="H5676" i="26"/>
  <c r="I5676" i="26"/>
  <c r="D5677" i="26"/>
  <c r="E5677" i="26"/>
  <c r="F5677" i="26"/>
  <c r="G5677" i="26"/>
  <c r="H5677" i="26"/>
  <c r="I5677" i="26"/>
  <c r="D5678" i="26"/>
  <c r="E5678" i="26"/>
  <c r="F5678" i="26"/>
  <c r="G5678" i="26"/>
  <c r="H5678" i="26"/>
  <c r="I5678" i="26"/>
  <c r="D5679" i="26"/>
  <c r="E5679" i="26"/>
  <c r="F5679" i="26"/>
  <c r="G5679" i="26"/>
  <c r="H5679" i="26"/>
  <c r="I5679" i="26"/>
  <c r="D5680" i="26"/>
  <c r="E5680" i="26"/>
  <c r="F5680" i="26"/>
  <c r="G5680" i="26"/>
  <c r="H5680" i="26"/>
  <c r="I5680" i="26"/>
  <c r="D5681" i="26"/>
  <c r="E5681" i="26"/>
  <c r="F5681" i="26"/>
  <c r="G5681" i="26"/>
  <c r="H5681" i="26"/>
  <c r="I5681" i="26"/>
  <c r="D5682" i="26"/>
  <c r="E5682" i="26"/>
  <c r="F5682" i="26"/>
  <c r="G5682" i="26"/>
  <c r="H5682" i="26"/>
  <c r="I5682" i="26"/>
  <c r="D5683" i="26"/>
  <c r="E5683" i="26"/>
  <c r="F5683" i="26"/>
  <c r="G5683" i="26"/>
  <c r="H5683" i="26"/>
  <c r="I5683" i="26"/>
  <c r="D5684" i="26"/>
  <c r="E5684" i="26"/>
  <c r="F5684" i="26"/>
  <c r="G5684" i="26"/>
  <c r="H5684" i="26"/>
  <c r="I5684" i="26"/>
  <c r="D5685" i="26"/>
  <c r="E5685" i="26"/>
  <c r="F5685" i="26"/>
  <c r="G5685" i="26"/>
  <c r="H5685" i="26"/>
  <c r="I5685" i="26"/>
  <c r="D5686" i="26"/>
  <c r="E5686" i="26"/>
  <c r="F5686" i="26"/>
  <c r="G5686" i="26"/>
  <c r="H5686" i="26"/>
  <c r="I5686" i="26"/>
  <c r="D5687" i="26"/>
  <c r="E5687" i="26"/>
  <c r="F5687" i="26"/>
  <c r="G5687" i="26"/>
  <c r="H5687" i="26"/>
  <c r="I5687" i="26"/>
  <c r="D5688" i="26"/>
  <c r="E5688" i="26"/>
  <c r="F5688" i="26"/>
  <c r="G5688" i="26"/>
  <c r="H5688" i="26"/>
  <c r="I5688" i="26"/>
  <c r="D5689" i="26"/>
  <c r="E5689" i="26"/>
  <c r="F5689" i="26"/>
  <c r="G5689" i="26"/>
  <c r="H5689" i="26"/>
  <c r="I5689" i="26"/>
  <c r="D5690" i="26"/>
  <c r="E5690" i="26"/>
  <c r="F5690" i="26"/>
  <c r="G5690" i="26"/>
  <c r="H5690" i="26"/>
  <c r="I5690" i="26"/>
  <c r="D5691" i="26"/>
  <c r="E5691" i="26"/>
  <c r="F5691" i="26"/>
  <c r="G5691" i="26"/>
  <c r="H5691" i="26"/>
  <c r="I5691" i="26"/>
  <c r="D5692" i="26"/>
  <c r="E5692" i="26"/>
  <c r="F5692" i="26"/>
  <c r="G5692" i="26"/>
  <c r="H5692" i="26"/>
  <c r="I5692" i="26"/>
  <c r="D5693" i="26"/>
  <c r="E5693" i="26"/>
  <c r="F5693" i="26"/>
  <c r="G5693" i="26"/>
  <c r="H5693" i="26"/>
  <c r="I5693" i="26"/>
  <c r="D5694" i="26"/>
  <c r="E5694" i="26"/>
  <c r="F5694" i="26"/>
  <c r="G5694" i="26"/>
  <c r="H5694" i="26"/>
  <c r="I5694" i="26"/>
  <c r="D5695" i="26"/>
  <c r="E5695" i="26"/>
  <c r="F5695" i="26"/>
  <c r="G5695" i="26"/>
  <c r="H5695" i="26"/>
  <c r="I5695" i="26"/>
  <c r="D5696" i="26"/>
  <c r="E5696" i="26"/>
  <c r="F5696" i="26"/>
  <c r="G5696" i="26"/>
  <c r="H5696" i="26"/>
  <c r="I5696" i="26"/>
  <c r="D5697" i="26"/>
  <c r="E5697" i="26"/>
  <c r="F5697" i="26"/>
  <c r="G5697" i="26"/>
  <c r="H5697" i="26"/>
  <c r="I5697" i="26"/>
  <c r="D5698" i="26"/>
  <c r="E5698" i="26"/>
  <c r="F5698" i="26"/>
  <c r="G5698" i="26"/>
  <c r="H5698" i="26"/>
  <c r="I5698" i="26"/>
  <c r="D5699" i="26"/>
  <c r="E5699" i="26"/>
  <c r="F5699" i="26"/>
  <c r="G5699" i="26"/>
  <c r="H5699" i="26"/>
  <c r="I5699" i="26"/>
  <c r="D5700" i="26"/>
  <c r="E5700" i="26"/>
  <c r="F5700" i="26"/>
  <c r="G5700" i="26"/>
  <c r="H5700" i="26"/>
  <c r="I5700" i="26"/>
  <c r="D5701" i="26"/>
  <c r="E5701" i="26"/>
  <c r="F5701" i="26"/>
  <c r="G5701" i="26"/>
  <c r="H5701" i="26"/>
  <c r="I5701" i="26"/>
  <c r="D5702" i="26"/>
  <c r="E5702" i="26"/>
  <c r="F5702" i="26"/>
  <c r="G5702" i="26"/>
  <c r="H5702" i="26"/>
  <c r="I5702" i="26"/>
  <c r="D5703" i="26"/>
  <c r="E5703" i="26"/>
  <c r="F5703" i="26"/>
  <c r="G5703" i="26"/>
  <c r="H5703" i="26"/>
  <c r="I5703" i="26"/>
  <c r="D5704" i="26"/>
  <c r="E5704" i="26"/>
  <c r="F5704" i="26"/>
  <c r="G5704" i="26"/>
  <c r="H5704" i="26"/>
  <c r="I5704" i="26"/>
  <c r="D5705" i="26"/>
  <c r="E5705" i="26"/>
  <c r="F5705" i="26"/>
  <c r="G5705" i="26"/>
  <c r="H5705" i="26"/>
  <c r="I5705" i="26"/>
  <c r="D5706" i="26"/>
  <c r="E5706" i="26"/>
  <c r="F5706" i="26"/>
  <c r="G5706" i="26"/>
  <c r="H5706" i="26"/>
  <c r="I5706" i="26"/>
  <c r="D5707" i="26"/>
  <c r="E5707" i="26"/>
  <c r="F5707" i="26"/>
  <c r="G5707" i="26"/>
  <c r="H5707" i="26"/>
  <c r="I5707" i="26"/>
  <c r="D5708" i="26"/>
  <c r="E5708" i="26"/>
  <c r="F5708" i="26"/>
  <c r="G5708" i="26"/>
  <c r="H5708" i="26"/>
  <c r="I5708" i="26"/>
  <c r="D5709" i="26"/>
  <c r="E5709" i="26"/>
  <c r="F5709" i="26"/>
  <c r="G5709" i="26"/>
  <c r="H5709" i="26"/>
  <c r="I5709" i="26"/>
  <c r="D5710" i="26"/>
  <c r="E5710" i="26"/>
  <c r="F5710" i="26"/>
  <c r="G5710" i="26"/>
  <c r="H5710" i="26"/>
  <c r="I5710" i="26"/>
  <c r="D5711" i="26"/>
  <c r="E5711" i="26"/>
  <c r="F5711" i="26"/>
  <c r="G5711" i="26"/>
  <c r="H5711" i="26"/>
  <c r="I5711" i="26"/>
  <c r="D5712" i="26"/>
  <c r="E5712" i="26"/>
  <c r="F5712" i="26"/>
  <c r="G5712" i="26"/>
  <c r="H5712" i="26"/>
  <c r="I5712" i="26"/>
  <c r="D5713" i="26"/>
  <c r="E5713" i="26"/>
  <c r="F5713" i="26"/>
  <c r="G5713" i="26"/>
  <c r="H5713" i="26"/>
  <c r="I5713" i="26"/>
  <c r="D5714" i="26"/>
  <c r="E5714" i="26"/>
  <c r="F5714" i="26"/>
  <c r="G5714" i="26"/>
  <c r="H5714" i="26"/>
  <c r="I5714" i="26"/>
  <c r="D5715" i="26"/>
  <c r="E5715" i="26"/>
  <c r="F5715" i="26"/>
  <c r="G5715" i="26"/>
  <c r="H5715" i="26"/>
  <c r="I5715" i="26"/>
  <c r="D5716" i="26"/>
  <c r="E5716" i="26"/>
  <c r="F5716" i="26"/>
  <c r="G5716" i="26"/>
  <c r="H5716" i="26"/>
  <c r="I5716" i="26"/>
  <c r="D5717" i="26"/>
  <c r="E5717" i="26"/>
  <c r="F5717" i="26"/>
  <c r="G5717" i="26"/>
  <c r="H5717" i="26"/>
  <c r="I5717" i="26"/>
  <c r="D5718" i="26"/>
  <c r="E5718" i="26"/>
  <c r="F5718" i="26"/>
  <c r="G5718" i="26"/>
  <c r="H5718" i="26"/>
  <c r="I5718" i="26"/>
  <c r="D5719" i="26"/>
  <c r="E5719" i="26"/>
  <c r="F5719" i="26"/>
  <c r="G5719" i="26"/>
  <c r="H5719" i="26"/>
  <c r="I5719" i="26"/>
  <c r="D5720" i="26"/>
  <c r="E5720" i="26"/>
  <c r="F5720" i="26"/>
  <c r="G5720" i="26"/>
  <c r="H5720" i="26"/>
  <c r="I5720" i="26"/>
  <c r="D5721" i="26"/>
  <c r="E5721" i="26"/>
  <c r="F5721" i="26"/>
  <c r="G5721" i="26"/>
  <c r="H5721" i="26"/>
  <c r="I5721" i="26"/>
  <c r="D5722" i="26"/>
  <c r="E5722" i="26"/>
  <c r="F5722" i="26"/>
  <c r="G5722" i="26"/>
  <c r="H5722" i="26"/>
  <c r="I5722" i="26"/>
  <c r="D5723" i="26"/>
  <c r="E5723" i="26"/>
  <c r="F5723" i="26"/>
  <c r="G5723" i="26"/>
  <c r="H5723" i="26"/>
  <c r="I5723" i="26"/>
  <c r="D5724" i="26"/>
  <c r="E5724" i="26"/>
  <c r="F5724" i="26"/>
  <c r="G5724" i="26"/>
  <c r="H5724" i="26"/>
  <c r="I5724" i="26"/>
  <c r="D5725" i="26"/>
  <c r="E5725" i="26"/>
  <c r="F5725" i="26"/>
  <c r="G5725" i="26"/>
  <c r="H5725" i="26"/>
  <c r="I5725" i="26"/>
  <c r="D5726" i="26"/>
  <c r="E5726" i="26"/>
  <c r="F5726" i="26"/>
  <c r="G5726" i="26"/>
  <c r="H5726" i="26"/>
  <c r="I5726" i="26"/>
  <c r="D5727" i="26"/>
  <c r="E5727" i="26"/>
  <c r="F5727" i="26"/>
  <c r="G5727" i="26"/>
  <c r="H5727" i="26"/>
  <c r="I5727" i="26"/>
  <c r="D5728" i="26"/>
  <c r="E5728" i="26"/>
  <c r="F5728" i="26"/>
  <c r="G5728" i="26"/>
  <c r="H5728" i="26"/>
  <c r="I5728" i="26"/>
  <c r="D5729" i="26"/>
  <c r="E5729" i="26"/>
  <c r="F5729" i="26"/>
  <c r="G5729" i="26"/>
  <c r="H5729" i="26"/>
  <c r="I5729" i="26"/>
  <c r="D5730" i="26"/>
  <c r="E5730" i="26"/>
  <c r="F5730" i="26"/>
  <c r="G5730" i="26"/>
  <c r="H5730" i="26"/>
  <c r="I5730" i="26"/>
  <c r="D5731" i="26"/>
  <c r="E5731" i="26"/>
  <c r="F5731" i="26"/>
  <c r="G5731" i="26"/>
  <c r="H5731" i="26"/>
  <c r="I5731" i="26"/>
  <c r="D5732" i="26"/>
  <c r="E5732" i="26"/>
  <c r="F5732" i="26"/>
  <c r="G5732" i="26"/>
  <c r="H5732" i="26"/>
  <c r="I5732" i="26"/>
  <c r="D5733" i="26"/>
  <c r="E5733" i="26"/>
  <c r="F5733" i="26"/>
  <c r="G5733" i="26"/>
  <c r="H5733" i="26"/>
  <c r="I5733" i="26"/>
  <c r="D5734" i="26"/>
  <c r="E5734" i="26"/>
  <c r="F5734" i="26"/>
  <c r="G5734" i="26"/>
  <c r="H5734" i="26"/>
  <c r="I5734" i="26"/>
  <c r="D5735" i="26"/>
  <c r="E5735" i="26"/>
  <c r="F5735" i="26"/>
  <c r="G5735" i="26"/>
  <c r="H5735" i="26"/>
  <c r="I5735" i="26"/>
  <c r="D5736" i="26"/>
  <c r="E5736" i="26"/>
  <c r="F5736" i="26"/>
  <c r="G5736" i="26"/>
  <c r="H5736" i="26"/>
  <c r="I5736" i="26"/>
  <c r="D5737" i="26"/>
  <c r="E5737" i="26"/>
  <c r="F5737" i="26"/>
  <c r="G5737" i="26"/>
  <c r="H5737" i="26"/>
  <c r="I5737" i="26"/>
  <c r="D5738" i="26"/>
  <c r="E5738" i="26"/>
  <c r="F5738" i="26"/>
  <c r="G5738" i="26"/>
  <c r="H5738" i="26"/>
  <c r="I5738" i="26"/>
  <c r="D5739" i="26"/>
  <c r="E5739" i="26"/>
  <c r="F5739" i="26"/>
  <c r="G5739" i="26"/>
  <c r="H5739" i="26"/>
  <c r="I5739" i="26"/>
  <c r="D5740" i="26"/>
  <c r="E5740" i="26"/>
  <c r="F5740" i="26"/>
  <c r="G5740" i="26"/>
  <c r="H5740" i="26"/>
  <c r="I5740" i="26"/>
  <c r="D5741" i="26"/>
  <c r="E5741" i="26"/>
  <c r="F5741" i="26"/>
  <c r="G5741" i="26"/>
  <c r="H5741" i="26"/>
  <c r="I5741" i="26"/>
  <c r="D5742" i="26"/>
  <c r="E5742" i="26"/>
  <c r="F5742" i="26"/>
  <c r="G5742" i="26"/>
  <c r="H5742" i="26"/>
  <c r="I5742" i="26"/>
  <c r="D5743" i="26"/>
  <c r="E5743" i="26"/>
  <c r="F5743" i="26"/>
  <c r="G5743" i="26"/>
  <c r="H5743" i="26"/>
  <c r="I5743" i="26"/>
  <c r="D5744" i="26"/>
  <c r="E5744" i="26"/>
  <c r="F5744" i="26"/>
  <c r="G5744" i="26"/>
  <c r="H5744" i="26"/>
  <c r="I5744" i="26"/>
  <c r="D5745" i="26"/>
  <c r="E5745" i="26"/>
  <c r="F5745" i="26"/>
  <c r="G5745" i="26"/>
  <c r="H5745" i="26"/>
  <c r="I5745" i="26"/>
  <c r="D5746" i="26"/>
  <c r="E5746" i="26"/>
  <c r="F5746" i="26"/>
  <c r="G5746" i="26"/>
  <c r="H5746" i="26"/>
  <c r="I5746" i="26"/>
  <c r="D5747" i="26"/>
  <c r="E5747" i="26"/>
  <c r="F5747" i="26"/>
  <c r="G5747" i="26"/>
  <c r="H5747" i="26"/>
  <c r="I5747" i="26"/>
  <c r="D5748" i="26"/>
  <c r="E5748" i="26"/>
  <c r="F5748" i="26"/>
  <c r="G5748" i="26"/>
  <c r="H5748" i="26"/>
  <c r="I5748" i="26"/>
  <c r="D5749" i="26"/>
  <c r="E5749" i="26"/>
  <c r="F5749" i="26"/>
  <c r="G5749" i="26"/>
  <c r="H5749" i="26"/>
  <c r="I5749" i="26"/>
  <c r="D5750" i="26"/>
  <c r="E5750" i="26"/>
  <c r="F5750" i="26"/>
  <c r="G5750" i="26"/>
  <c r="H5750" i="26"/>
  <c r="I5750" i="26"/>
  <c r="D5751" i="26"/>
  <c r="E5751" i="26"/>
  <c r="F5751" i="26"/>
  <c r="G5751" i="26"/>
  <c r="H5751" i="26"/>
  <c r="I5751" i="26"/>
  <c r="D5752" i="26"/>
  <c r="E5752" i="26"/>
  <c r="F5752" i="26"/>
  <c r="G5752" i="26"/>
  <c r="H5752" i="26"/>
  <c r="I5752" i="26"/>
  <c r="D5753" i="26"/>
  <c r="E5753" i="26"/>
  <c r="F5753" i="26"/>
  <c r="G5753" i="26"/>
  <c r="H5753" i="26"/>
  <c r="I5753" i="26"/>
  <c r="D5754" i="26"/>
  <c r="E5754" i="26"/>
  <c r="F5754" i="26"/>
  <c r="G5754" i="26"/>
  <c r="H5754" i="26"/>
  <c r="I5754" i="26"/>
  <c r="D5755" i="26"/>
  <c r="E5755" i="26"/>
  <c r="F5755" i="26"/>
  <c r="G5755" i="26"/>
  <c r="H5755" i="26"/>
  <c r="I5755" i="26"/>
  <c r="D5756" i="26"/>
  <c r="E5756" i="26"/>
  <c r="F5756" i="26"/>
  <c r="G5756" i="26"/>
  <c r="H5756" i="26"/>
  <c r="I5756" i="26"/>
  <c r="D5757" i="26"/>
  <c r="E5757" i="26"/>
  <c r="F5757" i="26"/>
  <c r="G5757" i="26"/>
  <c r="H5757" i="26"/>
  <c r="I5757" i="26"/>
  <c r="D5758" i="26"/>
  <c r="E5758" i="26"/>
  <c r="F5758" i="26"/>
  <c r="G5758" i="26"/>
  <c r="H5758" i="26"/>
  <c r="I5758" i="26"/>
  <c r="D5759" i="26"/>
  <c r="E5759" i="26"/>
  <c r="F5759" i="26"/>
  <c r="G5759" i="26"/>
  <c r="H5759" i="26"/>
  <c r="I5759" i="26"/>
  <c r="D5760" i="26"/>
  <c r="E5760" i="26"/>
  <c r="F5760" i="26"/>
  <c r="G5760" i="26"/>
  <c r="H5760" i="26"/>
  <c r="I5760" i="26"/>
  <c r="D5761" i="26"/>
  <c r="E5761" i="26"/>
  <c r="F5761" i="26"/>
  <c r="G5761" i="26"/>
  <c r="H5761" i="26"/>
  <c r="I5761" i="26"/>
  <c r="D5762" i="26"/>
  <c r="E5762" i="26"/>
  <c r="F5762" i="26"/>
  <c r="G5762" i="26"/>
  <c r="H5762" i="26"/>
  <c r="I5762" i="26"/>
  <c r="D5763" i="26"/>
  <c r="E5763" i="26"/>
  <c r="F5763" i="26"/>
  <c r="G5763" i="26"/>
  <c r="H5763" i="26"/>
  <c r="I5763" i="26"/>
  <c r="D5764" i="26"/>
  <c r="E5764" i="26"/>
  <c r="F5764" i="26"/>
  <c r="G5764" i="26"/>
  <c r="H5764" i="26"/>
  <c r="I5764" i="26"/>
  <c r="D5765" i="26"/>
  <c r="E5765" i="26"/>
  <c r="F5765" i="26"/>
  <c r="G5765" i="26"/>
  <c r="H5765" i="26"/>
  <c r="I5765" i="26"/>
  <c r="D5766" i="26"/>
  <c r="E5766" i="26"/>
  <c r="F5766" i="26"/>
  <c r="G5766" i="26"/>
  <c r="H5766" i="26"/>
  <c r="I5766" i="26"/>
  <c r="D5767" i="26"/>
  <c r="E5767" i="26"/>
  <c r="F5767" i="26"/>
  <c r="G5767" i="26"/>
  <c r="H5767" i="26"/>
  <c r="I5767" i="26"/>
  <c r="D5768" i="26"/>
  <c r="E5768" i="26"/>
  <c r="F5768" i="26"/>
  <c r="G5768" i="26"/>
  <c r="H5768" i="26"/>
  <c r="I5768" i="26"/>
  <c r="D5769" i="26"/>
  <c r="E5769" i="26"/>
  <c r="F5769" i="26"/>
  <c r="G5769" i="26"/>
  <c r="H5769" i="26"/>
  <c r="I5769" i="26"/>
  <c r="D5770" i="26"/>
  <c r="E5770" i="26"/>
  <c r="F5770" i="26"/>
  <c r="G5770" i="26"/>
  <c r="H5770" i="26"/>
  <c r="I5770" i="26"/>
  <c r="D5771" i="26"/>
  <c r="E5771" i="26"/>
  <c r="F5771" i="26"/>
  <c r="G5771" i="26"/>
  <c r="H5771" i="26"/>
  <c r="I5771" i="26"/>
  <c r="D5772" i="26"/>
  <c r="E5772" i="26"/>
  <c r="F5772" i="26"/>
  <c r="G5772" i="26"/>
  <c r="H5772" i="26"/>
  <c r="I5772" i="26"/>
  <c r="D5773" i="26"/>
  <c r="E5773" i="26"/>
  <c r="F5773" i="26"/>
  <c r="G5773" i="26"/>
  <c r="H5773" i="26"/>
  <c r="I5773" i="26"/>
  <c r="D5774" i="26"/>
  <c r="E5774" i="26"/>
  <c r="F5774" i="26"/>
  <c r="G5774" i="26"/>
  <c r="H5774" i="26"/>
  <c r="I5774" i="26"/>
  <c r="D5775" i="26"/>
  <c r="E5775" i="26"/>
  <c r="F5775" i="26"/>
  <c r="G5775" i="26"/>
  <c r="H5775" i="26"/>
  <c r="I5775" i="26"/>
  <c r="D5776" i="26"/>
  <c r="E5776" i="26"/>
  <c r="F5776" i="26"/>
  <c r="G5776" i="26"/>
  <c r="H5776" i="26"/>
  <c r="I5776" i="26"/>
  <c r="D5777" i="26"/>
  <c r="E5777" i="26"/>
  <c r="F5777" i="26"/>
  <c r="G5777" i="26"/>
  <c r="H5777" i="26"/>
  <c r="I5777" i="26"/>
  <c r="D5778" i="26"/>
  <c r="E5778" i="26"/>
  <c r="F5778" i="26"/>
  <c r="G5778" i="26"/>
  <c r="H5778" i="26"/>
  <c r="I5778" i="26"/>
  <c r="D5779" i="26"/>
  <c r="E5779" i="26"/>
  <c r="F5779" i="26"/>
  <c r="G5779" i="26"/>
  <c r="H5779" i="26"/>
  <c r="I5779" i="26"/>
  <c r="D5780" i="26"/>
  <c r="E5780" i="26"/>
  <c r="F5780" i="26"/>
  <c r="G5780" i="26"/>
  <c r="H5780" i="26"/>
  <c r="I5780" i="26"/>
  <c r="D5781" i="26"/>
  <c r="E5781" i="26"/>
  <c r="F5781" i="26"/>
  <c r="G5781" i="26"/>
  <c r="H5781" i="26"/>
  <c r="I5781" i="26"/>
  <c r="D5782" i="26"/>
  <c r="E5782" i="26"/>
  <c r="F5782" i="26"/>
  <c r="G5782" i="26"/>
  <c r="H5782" i="26"/>
  <c r="I5782" i="26"/>
  <c r="D5783" i="26"/>
  <c r="E5783" i="26"/>
  <c r="F5783" i="26"/>
  <c r="G5783" i="26"/>
  <c r="H5783" i="26"/>
  <c r="I5783" i="26"/>
  <c r="D5784" i="26"/>
  <c r="E5784" i="26"/>
  <c r="F5784" i="26"/>
  <c r="G5784" i="26"/>
  <c r="H5784" i="26"/>
  <c r="I5784" i="26"/>
  <c r="D5785" i="26"/>
  <c r="E5785" i="26"/>
  <c r="F5785" i="26"/>
  <c r="G5785" i="26"/>
  <c r="H5785" i="26"/>
  <c r="I5785" i="26"/>
  <c r="D5786" i="26"/>
  <c r="E5786" i="26"/>
  <c r="F5786" i="26"/>
  <c r="G5786" i="26"/>
  <c r="H5786" i="26"/>
  <c r="I5786" i="26"/>
  <c r="D5787" i="26"/>
  <c r="E5787" i="26"/>
  <c r="F5787" i="26"/>
  <c r="G5787" i="26"/>
  <c r="H5787" i="26"/>
  <c r="I5787" i="26"/>
  <c r="D5788" i="26"/>
  <c r="E5788" i="26"/>
  <c r="F5788" i="26"/>
  <c r="G5788" i="26"/>
  <c r="H5788" i="26"/>
  <c r="I5788" i="26"/>
  <c r="D5789" i="26"/>
  <c r="E5789" i="26"/>
  <c r="F5789" i="26"/>
  <c r="G5789" i="26"/>
  <c r="H5789" i="26"/>
  <c r="I5789" i="26"/>
  <c r="D5790" i="26"/>
  <c r="E5790" i="26"/>
  <c r="F5790" i="26"/>
  <c r="G5790" i="26"/>
  <c r="H5790" i="26"/>
  <c r="I5790" i="26"/>
  <c r="D5791" i="26"/>
  <c r="E5791" i="26"/>
  <c r="F5791" i="26"/>
  <c r="G5791" i="26"/>
  <c r="H5791" i="26"/>
  <c r="I5791" i="26"/>
  <c r="D5792" i="26"/>
  <c r="E5792" i="26"/>
  <c r="F5792" i="26"/>
  <c r="G5792" i="26"/>
  <c r="H5792" i="26"/>
  <c r="I5792" i="26"/>
  <c r="D5793" i="26"/>
  <c r="E5793" i="26"/>
  <c r="F5793" i="26"/>
  <c r="G5793" i="26"/>
  <c r="H5793" i="26"/>
  <c r="I5793" i="26"/>
  <c r="D5794" i="26"/>
  <c r="E5794" i="26"/>
  <c r="F5794" i="26"/>
  <c r="G5794" i="26"/>
  <c r="H5794" i="26"/>
  <c r="I5794" i="26"/>
  <c r="D5795" i="26"/>
  <c r="E5795" i="26"/>
  <c r="F5795" i="26"/>
  <c r="G5795" i="26"/>
  <c r="H5795" i="26"/>
  <c r="I5795" i="26"/>
  <c r="D5796" i="26"/>
  <c r="E5796" i="26"/>
  <c r="F5796" i="26"/>
  <c r="G5796" i="26"/>
  <c r="H5796" i="26"/>
  <c r="I5796" i="26"/>
  <c r="D5797" i="26"/>
  <c r="E5797" i="26"/>
  <c r="F5797" i="26"/>
  <c r="G5797" i="26"/>
  <c r="H5797" i="26"/>
  <c r="I5797" i="26"/>
  <c r="D5798" i="26"/>
  <c r="E5798" i="26"/>
  <c r="F5798" i="26"/>
  <c r="G5798" i="26"/>
  <c r="H5798" i="26"/>
  <c r="I5798" i="26"/>
  <c r="D5799" i="26"/>
  <c r="E5799" i="26"/>
  <c r="F5799" i="26"/>
  <c r="G5799" i="26"/>
  <c r="H5799" i="26"/>
  <c r="I5799" i="26"/>
  <c r="D5800" i="26"/>
  <c r="E5800" i="26"/>
  <c r="F5800" i="26"/>
  <c r="G5800" i="26"/>
  <c r="H5800" i="26"/>
  <c r="I5800" i="26"/>
  <c r="D5801" i="26"/>
  <c r="E5801" i="26"/>
  <c r="F5801" i="26"/>
  <c r="G5801" i="26"/>
  <c r="H5801" i="26"/>
  <c r="I5801" i="26"/>
  <c r="D5802" i="26"/>
  <c r="E5802" i="26"/>
  <c r="F5802" i="26"/>
  <c r="G5802" i="26"/>
  <c r="H5802" i="26"/>
  <c r="I5802" i="26"/>
  <c r="D5803" i="26"/>
  <c r="E5803" i="26"/>
  <c r="F5803" i="26"/>
  <c r="G5803" i="26"/>
  <c r="H5803" i="26"/>
  <c r="I5803" i="26"/>
  <c r="D5804" i="26"/>
  <c r="E5804" i="26"/>
  <c r="F5804" i="26"/>
  <c r="G5804" i="26"/>
  <c r="H5804" i="26"/>
  <c r="I5804" i="26"/>
  <c r="D5805" i="26"/>
  <c r="E5805" i="26"/>
  <c r="F5805" i="26"/>
  <c r="G5805" i="26"/>
  <c r="H5805" i="26"/>
  <c r="I5805" i="26"/>
  <c r="D5806" i="26"/>
  <c r="E5806" i="26"/>
  <c r="F5806" i="26"/>
  <c r="G5806" i="26"/>
  <c r="H5806" i="26"/>
  <c r="I5806" i="26"/>
  <c r="D5807" i="26"/>
  <c r="E5807" i="26"/>
  <c r="F5807" i="26"/>
  <c r="G5807" i="26"/>
  <c r="H5807" i="26"/>
  <c r="I5807" i="26"/>
  <c r="D5808" i="26"/>
  <c r="E5808" i="26"/>
  <c r="F5808" i="26"/>
  <c r="G5808" i="26"/>
  <c r="H5808" i="26"/>
  <c r="I5808" i="26"/>
  <c r="D5809" i="26"/>
  <c r="E5809" i="26"/>
  <c r="F5809" i="26"/>
  <c r="G5809" i="26"/>
  <c r="H5809" i="26"/>
  <c r="I5809" i="26"/>
  <c r="D5810" i="26"/>
  <c r="E5810" i="26"/>
  <c r="F5810" i="26"/>
  <c r="G5810" i="26"/>
  <c r="H5810" i="26"/>
  <c r="I5810" i="26"/>
  <c r="D5811" i="26"/>
  <c r="E5811" i="26"/>
  <c r="F5811" i="26"/>
  <c r="G5811" i="26"/>
  <c r="H5811" i="26"/>
  <c r="I5811" i="26"/>
  <c r="D5812" i="26"/>
  <c r="E5812" i="26"/>
  <c r="F5812" i="26"/>
  <c r="G5812" i="26"/>
  <c r="H5812" i="26"/>
  <c r="I5812" i="26"/>
  <c r="D5813" i="26"/>
  <c r="E5813" i="26"/>
  <c r="F5813" i="26"/>
  <c r="G5813" i="26"/>
  <c r="H5813" i="26"/>
  <c r="I5813" i="26"/>
  <c r="D5814" i="26"/>
  <c r="E5814" i="26"/>
  <c r="F5814" i="26"/>
  <c r="G5814" i="26"/>
  <c r="H5814" i="26"/>
  <c r="I5814" i="26"/>
  <c r="D5815" i="26"/>
  <c r="E5815" i="26"/>
  <c r="F5815" i="26"/>
  <c r="G5815" i="26"/>
  <c r="H5815" i="26"/>
  <c r="I5815" i="26"/>
  <c r="D5816" i="26"/>
  <c r="E5816" i="26"/>
  <c r="F5816" i="26"/>
  <c r="G5816" i="26"/>
  <c r="H5816" i="26"/>
  <c r="I5816" i="26"/>
  <c r="D5817" i="26"/>
  <c r="E5817" i="26"/>
  <c r="F5817" i="26"/>
  <c r="G5817" i="26"/>
  <c r="H5817" i="26"/>
  <c r="I5817" i="26"/>
  <c r="D5818" i="26"/>
  <c r="E5818" i="26"/>
  <c r="F5818" i="26"/>
  <c r="G5818" i="26"/>
  <c r="H5818" i="26"/>
  <c r="I5818" i="26"/>
  <c r="D5819" i="26"/>
  <c r="E5819" i="26"/>
  <c r="F5819" i="26"/>
  <c r="G5819" i="26"/>
  <c r="H5819" i="26"/>
  <c r="I5819" i="26"/>
  <c r="D5820" i="26"/>
  <c r="E5820" i="26"/>
  <c r="F5820" i="26"/>
  <c r="G5820" i="26"/>
  <c r="H5820" i="26"/>
  <c r="I5820" i="26"/>
  <c r="D5821" i="26"/>
  <c r="E5821" i="26"/>
  <c r="F5821" i="26"/>
  <c r="G5821" i="26"/>
  <c r="H5821" i="26"/>
  <c r="I5821" i="26"/>
  <c r="D5822" i="26"/>
  <c r="E5822" i="26"/>
  <c r="F5822" i="26"/>
  <c r="G5822" i="26"/>
  <c r="H5822" i="26"/>
  <c r="I5822" i="26"/>
  <c r="D5823" i="26"/>
  <c r="E5823" i="26"/>
  <c r="F5823" i="26"/>
  <c r="G5823" i="26"/>
  <c r="H5823" i="26"/>
  <c r="I5823" i="26"/>
  <c r="D5824" i="26"/>
  <c r="E5824" i="26"/>
  <c r="F5824" i="26"/>
  <c r="G5824" i="26"/>
  <c r="H5824" i="26"/>
  <c r="I5824" i="26"/>
  <c r="D5825" i="26"/>
  <c r="E5825" i="26"/>
  <c r="F5825" i="26"/>
  <c r="G5825" i="26"/>
  <c r="H5825" i="26"/>
  <c r="I5825" i="26"/>
  <c r="D5826" i="26"/>
  <c r="E5826" i="26"/>
  <c r="F5826" i="26"/>
  <c r="G5826" i="26"/>
  <c r="H5826" i="26"/>
  <c r="I5826" i="26"/>
  <c r="D5827" i="26"/>
  <c r="E5827" i="26"/>
  <c r="F5827" i="26"/>
  <c r="G5827" i="26"/>
  <c r="H5827" i="26"/>
  <c r="I5827" i="26"/>
  <c r="D5828" i="26"/>
  <c r="E5828" i="26"/>
  <c r="F5828" i="26"/>
  <c r="G5828" i="26"/>
  <c r="H5828" i="26"/>
  <c r="I5828" i="26"/>
  <c r="D5829" i="26"/>
  <c r="E5829" i="26"/>
  <c r="F5829" i="26"/>
  <c r="G5829" i="26"/>
  <c r="H5829" i="26"/>
  <c r="I5829" i="26"/>
  <c r="D5830" i="26"/>
  <c r="E5830" i="26"/>
  <c r="F5830" i="26"/>
  <c r="G5830" i="26"/>
  <c r="H5830" i="26"/>
  <c r="I5830" i="26"/>
  <c r="D5831" i="26"/>
  <c r="E5831" i="26"/>
  <c r="F5831" i="26"/>
  <c r="G5831" i="26"/>
  <c r="H5831" i="26"/>
  <c r="I5831" i="26"/>
  <c r="D5832" i="26"/>
  <c r="E5832" i="26"/>
  <c r="F5832" i="26"/>
  <c r="G5832" i="26"/>
  <c r="H5832" i="26"/>
  <c r="I5832" i="26"/>
  <c r="D5833" i="26"/>
  <c r="E5833" i="26"/>
  <c r="F5833" i="26"/>
  <c r="G5833" i="26"/>
  <c r="H5833" i="26"/>
  <c r="I5833" i="26"/>
  <c r="D5834" i="26"/>
  <c r="E5834" i="26"/>
  <c r="F5834" i="26"/>
  <c r="G5834" i="26"/>
  <c r="H5834" i="26"/>
  <c r="I5834" i="26"/>
  <c r="D5835" i="26"/>
  <c r="E5835" i="26"/>
  <c r="F5835" i="26"/>
  <c r="G5835" i="26"/>
  <c r="H5835" i="26"/>
  <c r="I5835" i="26"/>
  <c r="D5836" i="26"/>
  <c r="E5836" i="26"/>
  <c r="F5836" i="26"/>
  <c r="G5836" i="26"/>
  <c r="H5836" i="26"/>
  <c r="I5836" i="26"/>
  <c r="D5837" i="26"/>
  <c r="E5837" i="26"/>
  <c r="F5837" i="26"/>
  <c r="G5837" i="26"/>
  <c r="H5837" i="26"/>
  <c r="I5837" i="26"/>
  <c r="D5838" i="26"/>
  <c r="E5838" i="26"/>
  <c r="F5838" i="26"/>
  <c r="G5838" i="26"/>
  <c r="H5838" i="26"/>
  <c r="I5838" i="26"/>
  <c r="D5839" i="26"/>
  <c r="E5839" i="26"/>
  <c r="F5839" i="26"/>
  <c r="G5839" i="26"/>
  <c r="H5839" i="26"/>
  <c r="I5839" i="26"/>
  <c r="D5840" i="26"/>
  <c r="E5840" i="26"/>
  <c r="F5840" i="26"/>
  <c r="G5840" i="26"/>
  <c r="H5840" i="26"/>
  <c r="I5840" i="26"/>
  <c r="D5841" i="26"/>
  <c r="E5841" i="26"/>
  <c r="F5841" i="26"/>
  <c r="G5841" i="26"/>
  <c r="H5841" i="26"/>
  <c r="I5841" i="26"/>
  <c r="D5842" i="26"/>
  <c r="E5842" i="26"/>
  <c r="F5842" i="26"/>
  <c r="G5842" i="26"/>
  <c r="H5842" i="26"/>
  <c r="I5842" i="26"/>
  <c r="D5843" i="26"/>
  <c r="E5843" i="26"/>
  <c r="F5843" i="26"/>
  <c r="G5843" i="26"/>
  <c r="H5843" i="26"/>
  <c r="I5843" i="26"/>
  <c r="D5844" i="26"/>
  <c r="E5844" i="26"/>
  <c r="F5844" i="26"/>
  <c r="G5844" i="26"/>
  <c r="H5844" i="26"/>
  <c r="I5844" i="26"/>
  <c r="D5845" i="26"/>
  <c r="E5845" i="26"/>
  <c r="F5845" i="26"/>
  <c r="G5845" i="26"/>
  <c r="H5845" i="26"/>
  <c r="I5845" i="26"/>
  <c r="D5846" i="26"/>
  <c r="E5846" i="26"/>
  <c r="F5846" i="26"/>
  <c r="G5846" i="26"/>
  <c r="H5846" i="26"/>
  <c r="I5846" i="26"/>
  <c r="D5847" i="26"/>
  <c r="E5847" i="26"/>
  <c r="F5847" i="26"/>
  <c r="G5847" i="26"/>
  <c r="H5847" i="26"/>
  <c r="I5847" i="26"/>
  <c r="D5848" i="26"/>
  <c r="E5848" i="26"/>
  <c r="F5848" i="26"/>
  <c r="G5848" i="26"/>
  <c r="H5848" i="26"/>
  <c r="I5848" i="26"/>
  <c r="D5849" i="26"/>
  <c r="E5849" i="26"/>
  <c r="F5849" i="26"/>
  <c r="G5849" i="26"/>
  <c r="H5849" i="26"/>
  <c r="I5849" i="26"/>
  <c r="D5850" i="26"/>
  <c r="E5850" i="26"/>
  <c r="F5850" i="26"/>
  <c r="G5850" i="26"/>
  <c r="H5850" i="26"/>
  <c r="I5850" i="26"/>
  <c r="D5851" i="26"/>
  <c r="E5851" i="26"/>
  <c r="F5851" i="26"/>
  <c r="G5851" i="26"/>
  <c r="H5851" i="26"/>
  <c r="I5851" i="26"/>
  <c r="D5852" i="26"/>
  <c r="E5852" i="26"/>
  <c r="F5852" i="26"/>
  <c r="G5852" i="26"/>
  <c r="H5852" i="26"/>
  <c r="I5852" i="26"/>
  <c r="D5853" i="26"/>
  <c r="E5853" i="26"/>
  <c r="F5853" i="26"/>
  <c r="G5853" i="26"/>
  <c r="H5853" i="26"/>
  <c r="I5853" i="26"/>
  <c r="D5854" i="26"/>
  <c r="E5854" i="26"/>
  <c r="F5854" i="26"/>
  <c r="G5854" i="26"/>
  <c r="H5854" i="26"/>
  <c r="I5854" i="26"/>
  <c r="D5855" i="26"/>
  <c r="E5855" i="26"/>
  <c r="F5855" i="26"/>
  <c r="G5855" i="26"/>
  <c r="H5855" i="26"/>
  <c r="I5855" i="26"/>
  <c r="D5856" i="26"/>
  <c r="E5856" i="26"/>
  <c r="F5856" i="26"/>
  <c r="G5856" i="26"/>
  <c r="H5856" i="26"/>
  <c r="I5856" i="26"/>
  <c r="D5857" i="26"/>
  <c r="E5857" i="26"/>
  <c r="F5857" i="26"/>
  <c r="G5857" i="26"/>
  <c r="H5857" i="26"/>
  <c r="I5857" i="26"/>
  <c r="D5858" i="26"/>
  <c r="E5858" i="26"/>
  <c r="F5858" i="26"/>
  <c r="G5858" i="26"/>
  <c r="H5858" i="26"/>
  <c r="I5858" i="26"/>
  <c r="D5859" i="26"/>
  <c r="E5859" i="26"/>
  <c r="F5859" i="26"/>
  <c r="G5859" i="26"/>
  <c r="H5859" i="26"/>
  <c r="I5859" i="26"/>
  <c r="D5860" i="26"/>
  <c r="E5860" i="26"/>
  <c r="F5860" i="26"/>
  <c r="G5860" i="26"/>
  <c r="H5860" i="26"/>
  <c r="I5860" i="26"/>
  <c r="D5861" i="26"/>
  <c r="E5861" i="26"/>
  <c r="F5861" i="26"/>
  <c r="G5861" i="26"/>
  <c r="H5861" i="26"/>
  <c r="I5861" i="26"/>
  <c r="D5862" i="26"/>
  <c r="E5862" i="26"/>
  <c r="F5862" i="26"/>
  <c r="G5862" i="26"/>
  <c r="H5862" i="26"/>
  <c r="I5862" i="26"/>
  <c r="D5863" i="26"/>
  <c r="E5863" i="26"/>
  <c r="F5863" i="26"/>
  <c r="G5863" i="26"/>
  <c r="H5863" i="26"/>
  <c r="I5863" i="26"/>
  <c r="D5864" i="26"/>
  <c r="E5864" i="26"/>
  <c r="F5864" i="26"/>
  <c r="G5864" i="26"/>
  <c r="H5864" i="26"/>
  <c r="I5864" i="26"/>
  <c r="D5865" i="26"/>
  <c r="E5865" i="26"/>
  <c r="F5865" i="26"/>
  <c r="G5865" i="26"/>
  <c r="H5865" i="26"/>
  <c r="I5865" i="26"/>
  <c r="D5866" i="26"/>
  <c r="E5866" i="26"/>
  <c r="F5866" i="26"/>
  <c r="G5866" i="26"/>
  <c r="H5866" i="26"/>
  <c r="I5866" i="26"/>
  <c r="D5867" i="26"/>
  <c r="E5867" i="26"/>
  <c r="F5867" i="26"/>
  <c r="G5867" i="26"/>
  <c r="H5867" i="26"/>
  <c r="I5867" i="26"/>
  <c r="D5868" i="26"/>
  <c r="E5868" i="26"/>
  <c r="F5868" i="26"/>
  <c r="G5868" i="26"/>
  <c r="H5868" i="26"/>
  <c r="I5868" i="26"/>
  <c r="D5869" i="26"/>
  <c r="E5869" i="26"/>
  <c r="F5869" i="26"/>
  <c r="G5869" i="26"/>
  <c r="H5869" i="26"/>
  <c r="I5869" i="26"/>
  <c r="D5870" i="26"/>
  <c r="E5870" i="26"/>
  <c r="F5870" i="26"/>
  <c r="G5870" i="26"/>
  <c r="H5870" i="26"/>
  <c r="I5870" i="26"/>
  <c r="D5871" i="26"/>
  <c r="E5871" i="26"/>
  <c r="F5871" i="26"/>
  <c r="G5871" i="26"/>
  <c r="H5871" i="26"/>
  <c r="I5871" i="26"/>
  <c r="D5872" i="26"/>
  <c r="E5872" i="26"/>
  <c r="F5872" i="26"/>
  <c r="G5872" i="26"/>
  <c r="H5872" i="26"/>
  <c r="I5872" i="26"/>
  <c r="D5873" i="26"/>
  <c r="E5873" i="26"/>
  <c r="F5873" i="26"/>
  <c r="G5873" i="26"/>
  <c r="H5873" i="26"/>
  <c r="I5873" i="26"/>
  <c r="D5874" i="26"/>
  <c r="E5874" i="26"/>
  <c r="F5874" i="26"/>
  <c r="G5874" i="26"/>
  <c r="H5874" i="26"/>
  <c r="I5874" i="26"/>
  <c r="D5875" i="26"/>
  <c r="E5875" i="26"/>
  <c r="F5875" i="26"/>
  <c r="G5875" i="26"/>
  <c r="H5875" i="26"/>
  <c r="I5875" i="26"/>
  <c r="D5876" i="26"/>
  <c r="E5876" i="26"/>
  <c r="F5876" i="26"/>
  <c r="G5876" i="26"/>
  <c r="H5876" i="26"/>
  <c r="I5876" i="26"/>
  <c r="D5877" i="26"/>
  <c r="E5877" i="26"/>
  <c r="F5877" i="26"/>
  <c r="G5877" i="26"/>
  <c r="H5877" i="26"/>
  <c r="I5877" i="26"/>
  <c r="D5878" i="26"/>
  <c r="E5878" i="26"/>
  <c r="F5878" i="26"/>
  <c r="G5878" i="26"/>
  <c r="H5878" i="26"/>
  <c r="I5878" i="26"/>
  <c r="D5879" i="26"/>
  <c r="E5879" i="26"/>
  <c r="F5879" i="26"/>
  <c r="G5879" i="26"/>
  <c r="H5879" i="26"/>
  <c r="I5879" i="26"/>
  <c r="D5880" i="26"/>
  <c r="E5880" i="26"/>
  <c r="F5880" i="26"/>
  <c r="G5880" i="26"/>
  <c r="H5880" i="26"/>
  <c r="I5880" i="26"/>
  <c r="D5881" i="26"/>
  <c r="E5881" i="26"/>
  <c r="F5881" i="26"/>
  <c r="G5881" i="26"/>
  <c r="H5881" i="26"/>
  <c r="I5881" i="26"/>
  <c r="D5882" i="26"/>
  <c r="E5882" i="26"/>
  <c r="F5882" i="26"/>
  <c r="G5882" i="26"/>
  <c r="H5882" i="26"/>
  <c r="I5882" i="26"/>
  <c r="D5883" i="26"/>
  <c r="E5883" i="26"/>
  <c r="F5883" i="26"/>
  <c r="G5883" i="26"/>
  <c r="H5883" i="26"/>
  <c r="I5883" i="26"/>
  <c r="D5884" i="26"/>
  <c r="E5884" i="26"/>
  <c r="F5884" i="26"/>
  <c r="G5884" i="26"/>
  <c r="H5884" i="26"/>
  <c r="I5884" i="26"/>
  <c r="D5885" i="26"/>
  <c r="E5885" i="26"/>
  <c r="F5885" i="26"/>
  <c r="G5885" i="26"/>
  <c r="H5885" i="26"/>
  <c r="I5885" i="26"/>
  <c r="D5886" i="26"/>
  <c r="E5886" i="26"/>
  <c r="F5886" i="26"/>
  <c r="G5886" i="26"/>
  <c r="H5886" i="26"/>
  <c r="I5886" i="26"/>
  <c r="D5887" i="26"/>
  <c r="E5887" i="26"/>
  <c r="F5887" i="26"/>
  <c r="G5887" i="26"/>
  <c r="H5887" i="26"/>
  <c r="I5887" i="26"/>
  <c r="D5888" i="26"/>
  <c r="E5888" i="26"/>
  <c r="F5888" i="26"/>
  <c r="G5888" i="26"/>
  <c r="H5888" i="26"/>
  <c r="I5888" i="26"/>
  <c r="D5889" i="26"/>
  <c r="E5889" i="26"/>
  <c r="F5889" i="26"/>
  <c r="G5889" i="26"/>
  <c r="H5889" i="26"/>
  <c r="I5889" i="26"/>
  <c r="D5890" i="26"/>
  <c r="E5890" i="26"/>
  <c r="F5890" i="26"/>
  <c r="G5890" i="26"/>
  <c r="H5890" i="26"/>
  <c r="I5890" i="26"/>
  <c r="D5891" i="26"/>
  <c r="E5891" i="26"/>
  <c r="F5891" i="26"/>
  <c r="G5891" i="26"/>
  <c r="H5891" i="26"/>
  <c r="I5891" i="26"/>
  <c r="D5892" i="26"/>
  <c r="E5892" i="26"/>
  <c r="F5892" i="26"/>
  <c r="G5892" i="26"/>
  <c r="H5892" i="26"/>
  <c r="I5892" i="26"/>
  <c r="D5893" i="26"/>
  <c r="E5893" i="26"/>
  <c r="F5893" i="26"/>
  <c r="G5893" i="26"/>
  <c r="H5893" i="26"/>
  <c r="I5893" i="26"/>
  <c r="D5894" i="26"/>
  <c r="E5894" i="26"/>
  <c r="F5894" i="26"/>
  <c r="G5894" i="26"/>
  <c r="H5894" i="26"/>
  <c r="I5894" i="26"/>
  <c r="D5895" i="26"/>
  <c r="E5895" i="26"/>
  <c r="F5895" i="26"/>
  <c r="G5895" i="26"/>
  <c r="H5895" i="26"/>
  <c r="I5895" i="26"/>
  <c r="D5896" i="26"/>
  <c r="E5896" i="26"/>
  <c r="F5896" i="26"/>
  <c r="G5896" i="26"/>
  <c r="H5896" i="26"/>
  <c r="I5896" i="26"/>
  <c r="D5897" i="26"/>
  <c r="E5897" i="26"/>
  <c r="F5897" i="26"/>
  <c r="G5897" i="26"/>
  <c r="H5897" i="26"/>
  <c r="I5897" i="26"/>
  <c r="D5898" i="26"/>
  <c r="E5898" i="26"/>
  <c r="F5898" i="26"/>
  <c r="G5898" i="26"/>
  <c r="H5898" i="26"/>
  <c r="I5898" i="26"/>
  <c r="D5899" i="26"/>
  <c r="E5899" i="26"/>
  <c r="F5899" i="26"/>
  <c r="G5899" i="26"/>
  <c r="H5899" i="26"/>
  <c r="I5899" i="26"/>
  <c r="D5900" i="26"/>
  <c r="E5900" i="26"/>
  <c r="F5900" i="26"/>
  <c r="G5900" i="26"/>
  <c r="H5900" i="26"/>
  <c r="I5900" i="26"/>
  <c r="D5901" i="26"/>
  <c r="E5901" i="26"/>
  <c r="F5901" i="26"/>
  <c r="G5901" i="26"/>
  <c r="H5901" i="26"/>
  <c r="I5901" i="26"/>
  <c r="D5902" i="26"/>
  <c r="E5902" i="26"/>
  <c r="F5902" i="26"/>
  <c r="G5902" i="26"/>
  <c r="H5902" i="26"/>
  <c r="I5902" i="26"/>
  <c r="D5903" i="26"/>
  <c r="E5903" i="26"/>
  <c r="F5903" i="26"/>
  <c r="G5903" i="26"/>
  <c r="H5903" i="26"/>
  <c r="I5903" i="26"/>
  <c r="D5904" i="26"/>
  <c r="E5904" i="26"/>
  <c r="F5904" i="26"/>
  <c r="G5904" i="26"/>
  <c r="H5904" i="26"/>
  <c r="I5904" i="26"/>
  <c r="D5905" i="26"/>
  <c r="E5905" i="26"/>
  <c r="F5905" i="26"/>
  <c r="G5905" i="26"/>
  <c r="H5905" i="26"/>
  <c r="I5905" i="26"/>
  <c r="D5906" i="26"/>
  <c r="E5906" i="26"/>
  <c r="F5906" i="26"/>
  <c r="G5906" i="26"/>
  <c r="H5906" i="26"/>
  <c r="I5906" i="26"/>
  <c r="D5907" i="26"/>
  <c r="E5907" i="26"/>
  <c r="F5907" i="26"/>
  <c r="G5907" i="26"/>
  <c r="H5907" i="26"/>
  <c r="I5907" i="26"/>
  <c r="D5908" i="26"/>
  <c r="E5908" i="26"/>
  <c r="F5908" i="26"/>
  <c r="G5908" i="26"/>
  <c r="H5908" i="26"/>
  <c r="I5908" i="26"/>
  <c r="D5909" i="26"/>
  <c r="E5909" i="26"/>
  <c r="F5909" i="26"/>
  <c r="G5909" i="26"/>
  <c r="H5909" i="26"/>
  <c r="I5909" i="26"/>
  <c r="D5910" i="26"/>
  <c r="E5910" i="26"/>
  <c r="F5910" i="26"/>
  <c r="G5910" i="26"/>
  <c r="H5910" i="26"/>
  <c r="I5910" i="26"/>
  <c r="D5911" i="26"/>
  <c r="E5911" i="26"/>
  <c r="F5911" i="26"/>
  <c r="G5911" i="26"/>
  <c r="H5911" i="26"/>
  <c r="I5911" i="26"/>
  <c r="D5912" i="26"/>
  <c r="E5912" i="26"/>
  <c r="F5912" i="26"/>
  <c r="G5912" i="26"/>
  <c r="H5912" i="26"/>
  <c r="I5912" i="26"/>
  <c r="D5913" i="26"/>
  <c r="E5913" i="26"/>
  <c r="F5913" i="26"/>
  <c r="G5913" i="26"/>
  <c r="H5913" i="26"/>
  <c r="I5913" i="26"/>
  <c r="D5914" i="26"/>
  <c r="E5914" i="26"/>
  <c r="F5914" i="26"/>
  <c r="G5914" i="26"/>
  <c r="H5914" i="26"/>
  <c r="I5914" i="26"/>
  <c r="D5915" i="26"/>
  <c r="E5915" i="26"/>
  <c r="F5915" i="26"/>
  <c r="G5915" i="26"/>
  <c r="H5915" i="26"/>
  <c r="I5915" i="26"/>
  <c r="D5916" i="26"/>
  <c r="E5916" i="26"/>
  <c r="F5916" i="26"/>
  <c r="G5916" i="26"/>
  <c r="H5916" i="26"/>
  <c r="I5916" i="26"/>
  <c r="D5917" i="26"/>
  <c r="E5917" i="26"/>
  <c r="F5917" i="26"/>
  <c r="G5917" i="26"/>
  <c r="H5917" i="26"/>
  <c r="I5917" i="26"/>
  <c r="D5918" i="26"/>
  <c r="E5918" i="26"/>
  <c r="F5918" i="26"/>
  <c r="G5918" i="26"/>
  <c r="H5918" i="26"/>
  <c r="I5918" i="26"/>
  <c r="D5919" i="26"/>
  <c r="E5919" i="26"/>
  <c r="F5919" i="26"/>
  <c r="G5919" i="26"/>
  <c r="H5919" i="26"/>
  <c r="I5919" i="26"/>
  <c r="D5920" i="26"/>
  <c r="E5920" i="26"/>
  <c r="F5920" i="26"/>
  <c r="G5920" i="26"/>
  <c r="H5920" i="26"/>
  <c r="I5920" i="26"/>
  <c r="D5921" i="26"/>
  <c r="E5921" i="26"/>
  <c r="F5921" i="26"/>
  <c r="G5921" i="26"/>
  <c r="H5921" i="26"/>
  <c r="I5921" i="26"/>
  <c r="D5922" i="26"/>
  <c r="E5922" i="26"/>
  <c r="F5922" i="26"/>
  <c r="G5922" i="26"/>
  <c r="H5922" i="26"/>
  <c r="I5922" i="26"/>
  <c r="D5923" i="26"/>
  <c r="E5923" i="26"/>
  <c r="F5923" i="26"/>
  <c r="G5923" i="26"/>
  <c r="H5923" i="26"/>
  <c r="I5923" i="26"/>
  <c r="D5924" i="26"/>
  <c r="E5924" i="26"/>
  <c r="F5924" i="26"/>
  <c r="G5924" i="26"/>
  <c r="H5924" i="26"/>
  <c r="I5924" i="26"/>
  <c r="D5925" i="26"/>
  <c r="E5925" i="26"/>
  <c r="F5925" i="26"/>
  <c r="G5925" i="26"/>
  <c r="H5925" i="26"/>
  <c r="I5925" i="26"/>
  <c r="D5926" i="26"/>
  <c r="E5926" i="26"/>
  <c r="F5926" i="26"/>
  <c r="G5926" i="26"/>
  <c r="H5926" i="26"/>
  <c r="I5926" i="26"/>
  <c r="D5927" i="26"/>
  <c r="E5927" i="26"/>
  <c r="F5927" i="26"/>
  <c r="G5927" i="26"/>
  <c r="H5927" i="26"/>
  <c r="I5927" i="26"/>
  <c r="D5928" i="26"/>
  <c r="E5928" i="26"/>
  <c r="F5928" i="26"/>
  <c r="G5928" i="26"/>
  <c r="H5928" i="26"/>
  <c r="I5928" i="26"/>
  <c r="D5929" i="26"/>
  <c r="E5929" i="26"/>
  <c r="F5929" i="26"/>
  <c r="G5929" i="26"/>
  <c r="H5929" i="26"/>
  <c r="I5929" i="26"/>
  <c r="D5930" i="26"/>
  <c r="E5930" i="26"/>
  <c r="F5930" i="26"/>
  <c r="G5930" i="26"/>
  <c r="H5930" i="26"/>
  <c r="I5930" i="26"/>
  <c r="D5931" i="26"/>
  <c r="E5931" i="26"/>
  <c r="F5931" i="26"/>
  <c r="G5931" i="26"/>
  <c r="H5931" i="26"/>
  <c r="I5931" i="26"/>
  <c r="D5932" i="26"/>
  <c r="E5932" i="26"/>
  <c r="F5932" i="26"/>
  <c r="G5932" i="26"/>
  <c r="H5932" i="26"/>
  <c r="I5932" i="26"/>
  <c r="D5933" i="26"/>
  <c r="E5933" i="26"/>
  <c r="F5933" i="26"/>
  <c r="G5933" i="26"/>
  <c r="H5933" i="26"/>
  <c r="I5933" i="26"/>
  <c r="D5934" i="26"/>
  <c r="E5934" i="26"/>
  <c r="F5934" i="26"/>
  <c r="G5934" i="26"/>
  <c r="H5934" i="26"/>
  <c r="I5934" i="26"/>
  <c r="D5935" i="26"/>
  <c r="E5935" i="26"/>
  <c r="F5935" i="26"/>
  <c r="G5935" i="26"/>
  <c r="H5935" i="26"/>
  <c r="I5935" i="26"/>
  <c r="D5936" i="26"/>
  <c r="E5936" i="26"/>
  <c r="F5936" i="26"/>
  <c r="G5936" i="26"/>
  <c r="H5936" i="26"/>
  <c r="I5936" i="26"/>
  <c r="D5937" i="26"/>
  <c r="E5937" i="26"/>
  <c r="F5937" i="26"/>
  <c r="G5937" i="26"/>
  <c r="H5937" i="26"/>
  <c r="I5937" i="26"/>
  <c r="D5938" i="26"/>
  <c r="E5938" i="26"/>
  <c r="F5938" i="26"/>
  <c r="G5938" i="26"/>
  <c r="H5938" i="26"/>
  <c r="I5938" i="26"/>
  <c r="D5939" i="26"/>
  <c r="E5939" i="26"/>
  <c r="F5939" i="26"/>
  <c r="G5939" i="26"/>
  <c r="H5939" i="26"/>
  <c r="I5939" i="26"/>
  <c r="D5940" i="26"/>
  <c r="E5940" i="26"/>
  <c r="F5940" i="26"/>
  <c r="G5940" i="26"/>
  <c r="H5940" i="26"/>
  <c r="I5940" i="26"/>
  <c r="D5941" i="26"/>
  <c r="E5941" i="26"/>
  <c r="F5941" i="26"/>
  <c r="G5941" i="26"/>
  <c r="H5941" i="26"/>
  <c r="I5941" i="26"/>
  <c r="D5942" i="26"/>
  <c r="E5942" i="26"/>
  <c r="F5942" i="26"/>
  <c r="G5942" i="26"/>
  <c r="H5942" i="26"/>
  <c r="I5942" i="26"/>
  <c r="D5943" i="26"/>
  <c r="E5943" i="26"/>
  <c r="F5943" i="26"/>
  <c r="G5943" i="26"/>
  <c r="H5943" i="26"/>
  <c r="I5943" i="26"/>
  <c r="D5944" i="26"/>
  <c r="E5944" i="26"/>
  <c r="F5944" i="26"/>
  <c r="G5944" i="26"/>
  <c r="H5944" i="26"/>
  <c r="I5944" i="26"/>
  <c r="D5945" i="26"/>
  <c r="E5945" i="26"/>
  <c r="F5945" i="26"/>
  <c r="G5945" i="26"/>
  <c r="H5945" i="26"/>
  <c r="I5945" i="26"/>
  <c r="D5946" i="26"/>
  <c r="E5946" i="26"/>
  <c r="F5946" i="26"/>
  <c r="G5946" i="26"/>
  <c r="H5946" i="26"/>
  <c r="I5946" i="26"/>
  <c r="D5947" i="26"/>
  <c r="E5947" i="26"/>
  <c r="F5947" i="26"/>
  <c r="G5947" i="26"/>
  <c r="H5947" i="26"/>
  <c r="I5947" i="26"/>
  <c r="D5948" i="26"/>
  <c r="E5948" i="26"/>
  <c r="F5948" i="26"/>
  <c r="G5948" i="26"/>
  <c r="H5948" i="26"/>
  <c r="I5948" i="26"/>
  <c r="D5949" i="26"/>
  <c r="E5949" i="26"/>
  <c r="F5949" i="26"/>
  <c r="G5949" i="26"/>
  <c r="H5949" i="26"/>
  <c r="I5949" i="26"/>
  <c r="D5950" i="26"/>
  <c r="E5950" i="26"/>
  <c r="F5950" i="26"/>
  <c r="G5950" i="26"/>
  <c r="H5950" i="26"/>
  <c r="I5950" i="26"/>
  <c r="D5951" i="26"/>
  <c r="E5951" i="26"/>
  <c r="F5951" i="26"/>
  <c r="G5951" i="26"/>
  <c r="H5951" i="26"/>
  <c r="I5951" i="26"/>
  <c r="D5952" i="26"/>
  <c r="E5952" i="26"/>
  <c r="F5952" i="26"/>
  <c r="G5952" i="26"/>
  <c r="H5952" i="26"/>
  <c r="I5952" i="26"/>
  <c r="D5953" i="26"/>
  <c r="E5953" i="26"/>
  <c r="F5953" i="26"/>
  <c r="G5953" i="26"/>
  <c r="H5953" i="26"/>
  <c r="I5953" i="26"/>
  <c r="D5954" i="26"/>
  <c r="E5954" i="26"/>
  <c r="F5954" i="26"/>
  <c r="G5954" i="26"/>
  <c r="H5954" i="26"/>
  <c r="I5954" i="26"/>
  <c r="D5955" i="26"/>
  <c r="E5955" i="26"/>
  <c r="F5955" i="26"/>
  <c r="G5955" i="26"/>
  <c r="H5955" i="26"/>
  <c r="I5955" i="26"/>
  <c r="D5956" i="26"/>
  <c r="E5956" i="26"/>
  <c r="F5956" i="26"/>
  <c r="G5956" i="26"/>
  <c r="H5956" i="26"/>
  <c r="I5956" i="26"/>
  <c r="D5957" i="26"/>
  <c r="E5957" i="26"/>
  <c r="F5957" i="26"/>
  <c r="G5957" i="26"/>
  <c r="H5957" i="26"/>
  <c r="I5957" i="26"/>
  <c r="D5958" i="26"/>
  <c r="E5958" i="26"/>
  <c r="F5958" i="26"/>
  <c r="G5958" i="26"/>
  <c r="H5958" i="26"/>
  <c r="I5958" i="26"/>
  <c r="D5959" i="26"/>
  <c r="E5959" i="26"/>
  <c r="F5959" i="26"/>
  <c r="G5959" i="26"/>
  <c r="H5959" i="26"/>
  <c r="I5959" i="26"/>
  <c r="D5960" i="26"/>
  <c r="E5960" i="26"/>
  <c r="F5960" i="26"/>
  <c r="G5960" i="26"/>
  <c r="H5960" i="26"/>
  <c r="I5960" i="26"/>
  <c r="D5961" i="26"/>
  <c r="E5961" i="26"/>
  <c r="F5961" i="26"/>
  <c r="G5961" i="26"/>
  <c r="H5961" i="26"/>
  <c r="I5961" i="26"/>
  <c r="D5962" i="26"/>
  <c r="E5962" i="26"/>
  <c r="F5962" i="26"/>
  <c r="G5962" i="26"/>
  <c r="H5962" i="26"/>
  <c r="I5962" i="26"/>
  <c r="D5963" i="26"/>
  <c r="E5963" i="26"/>
  <c r="F5963" i="26"/>
  <c r="G5963" i="26"/>
  <c r="H5963" i="26"/>
  <c r="I5963" i="26"/>
  <c r="D5964" i="26"/>
  <c r="E5964" i="26"/>
  <c r="F5964" i="26"/>
  <c r="G5964" i="26"/>
  <c r="H5964" i="26"/>
  <c r="I5964" i="26"/>
  <c r="D5965" i="26"/>
  <c r="E5965" i="26"/>
  <c r="F5965" i="26"/>
  <c r="G5965" i="26"/>
  <c r="H5965" i="26"/>
  <c r="I5965" i="26"/>
  <c r="D5966" i="26"/>
  <c r="E5966" i="26"/>
  <c r="F5966" i="26"/>
  <c r="G5966" i="26"/>
  <c r="H5966" i="26"/>
  <c r="I5966" i="26"/>
  <c r="D5967" i="26"/>
  <c r="E5967" i="26"/>
  <c r="F5967" i="26"/>
  <c r="G5967" i="26"/>
  <c r="H5967" i="26"/>
  <c r="I5967" i="26"/>
  <c r="D5968" i="26"/>
  <c r="E5968" i="26"/>
  <c r="F5968" i="26"/>
  <c r="G5968" i="26"/>
  <c r="H5968" i="26"/>
  <c r="I5968" i="26"/>
  <c r="D5969" i="26"/>
  <c r="E5969" i="26"/>
  <c r="F5969" i="26"/>
  <c r="G5969" i="26"/>
  <c r="H5969" i="26"/>
  <c r="I5969" i="26"/>
  <c r="D5970" i="26"/>
  <c r="E5970" i="26"/>
  <c r="F5970" i="26"/>
  <c r="G5970" i="26"/>
  <c r="H5970" i="26"/>
  <c r="I5970" i="26"/>
  <c r="D5971" i="26"/>
  <c r="E5971" i="26"/>
  <c r="F5971" i="26"/>
  <c r="G5971" i="26"/>
  <c r="H5971" i="26"/>
  <c r="I5971" i="26"/>
  <c r="D5972" i="26"/>
  <c r="E5972" i="26"/>
  <c r="F5972" i="26"/>
  <c r="G5972" i="26"/>
  <c r="H5972" i="26"/>
  <c r="I5972" i="26"/>
  <c r="D5973" i="26"/>
  <c r="E5973" i="26"/>
  <c r="F5973" i="26"/>
  <c r="G5973" i="26"/>
  <c r="H5973" i="26"/>
  <c r="I5973" i="26"/>
  <c r="D5974" i="26"/>
  <c r="E5974" i="26"/>
  <c r="F5974" i="26"/>
  <c r="G5974" i="26"/>
  <c r="H5974" i="26"/>
  <c r="I5974" i="26"/>
  <c r="D5975" i="26"/>
  <c r="E5975" i="26"/>
  <c r="F5975" i="26"/>
  <c r="G5975" i="26"/>
  <c r="H5975" i="26"/>
  <c r="I5975" i="26"/>
  <c r="D5976" i="26"/>
  <c r="E5976" i="26"/>
  <c r="F5976" i="26"/>
  <c r="G5976" i="26"/>
  <c r="H5976" i="26"/>
  <c r="I5976" i="26"/>
  <c r="D5977" i="26"/>
  <c r="E5977" i="26"/>
  <c r="F5977" i="26"/>
  <c r="G5977" i="26"/>
  <c r="H5977" i="26"/>
  <c r="I5977" i="26"/>
  <c r="D5978" i="26"/>
  <c r="E5978" i="26"/>
  <c r="F5978" i="26"/>
  <c r="G5978" i="26"/>
  <c r="H5978" i="26"/>
  <c r="I5978" i="26"/>
  <c r="D5979" i="26"/>
  <c r="E5979" i="26"/>
  <c r="F5979" i="26"/>
  <c r="G5979" i="26"/>
  <c r="H5979" i="26"/>
  <c r="I5979" i="26"/>
  <c r="D5980" i="26"/>
  <c r="E5980" i="26"/>
  <c r="F5980" i="26"/>
  <c r="G5980" i="26"/>
  <c r="H5980" i="26"/>
  <c r="I5980" i="26"/>
  <c r="D5981" i="26"/>
  <c r="E5981" i="26"/>
  <c r="F5981" i="26"/>
  <c r="G5981" i="26"/>
  <c r="H5981" i="26"/>
  <c r="I5981" i="26"/>
  <c r="D5982" i="26"/>
  <c r="E5982" i="26"/>
  <c r="F5982" i="26"/>
  <c r="G5982" i="26"/>
  <c r="H5982" i="26"/>
  <c r="I5982" i="26"/>
  <c r="D5983" i="26"/>
  <c r="E5983" i="26"/>
  <c r="F5983" i="26"/>
  <c r="G5983" i="26"/>
  <c r="H5983" i="26"/>
  <c r="I5983" i="26"/>
  <c r="D5984" i="26"/>
  <c r="E5984" i="26"/>
  <c r="F5984" i="26"/>
  <c r="G5984" i="26"/>
  <c r="H5984" i="26"/>
  <c r="I5984" i="26"/>
  <c r="D5985" i="26"/>
  <c r="E5985" i="26"/>
  <c r="F5985" i="26"/>
  <c r="G5985" i="26"/>
  <c r="H5985" i="26"/>
  <c r="I5985" i="26"/>
  <c r="D5986" i="26"/>
  <c r="E5986" i="26"/>
  <c r="F5986" i="26"/>
  <c r="G5986" i="26"/>
  <c r="H5986" i="26"/>
  <c r="I5986" i="26"/>
  <c r="D5987" i="26"/>
  <c r="E5987" i="26"/>
  <c r="F5987" i="26"/>
  <c r="G5987" i="26"/>
  <c r="H5987" i="26"/>
  <c r="I5987" i="26"/>
  <c r="D5988" i="26"/>
  <c r="E5988" i="26"/>
  <c r="F5988" i="26"/>
  <c r="G5988" i="26"/>
  <c r="H5988" i="26"/>
  <c r="I5988" i="26"/>
  <c r="D5989" i="26"/>
  <c r="E5989" i="26"/>
  <c r="F5989" i="26"/>
  <c r="G5989" i="26"/>
  <c r="H5989" i="26"/>
  <c r="I5989" i="26"/>
  <c r="D5990" i="26"/>
  <c r="E5990" i="26"/>
  <c r="F5990" i="26"/>
  <c r="G5990" i="26"/>
  <c r="H5990" i="26"/>
  <c r="I5990" i="26"/>
  <c r="D5991" i="26"/>
  <c r="E5991" i="26"/>
  <c r="F5991" i="26"/>
  <c r="G5991" i="26"/>
  <c r="H5991" i="26"/>
  <c r="I5991" i="26"/>
  <c r="D5992" i="26"/>
  <c r="E5992" i="26"/>
  <c r="F5992" i="26"/>
  <c r="G5992" i="26"/>
  <c r="H5992" i="26"/>
  <c r="I5992" i="26"/>
  <c r="D5993" i="26"/>
  <c r="E5993" i="26"/>
  <c r="F5993" i="26"/>
  <c r="G5993" i="26"/>
  <c r="H5993" i="26"/>
  <c r="I5993" i="26"/>
  <c r="D5994" i="26"/>
  <c r="E5994" i="26"/>
  <c r="F5994" i="26"/>
  <c r="G5994" i="26"/>
  <c r="H5994" i="26"/>
  <c r="I5994" i="26"/>
  <c r="D5995" i="26"/>
  <c r="E5995" i="26"/>
  <c r="F5995" i="26"/>
  <c r="G5995" i="26"/>
  <c r="H5995" i="26"/>
  <c r="I5995" i="26"/>
  <c r="D5996" i="26"/>
  <c r="E5996" i="26"/>
  <c r="F5996" i="26"/>
  <c r="G5996" i="26"/>
  <c r="H5996" i="26"/>
  <c r="I5996" i="26"/>
  <c r="D5997" i="26"/>
  <c r="E5997" i="26"/>
  <c r="F5997" i="26"/>
  <c r="G5997" i="26"/>
  <c r="H5997" i="26"/>
  <c r="I5997" i="26"/>
  <c r="D5998" i="26"/>
  <c r="E5998" i="26"/>
  <c r="F5998" i="26"/>
  <c r="G5998" i="26"/>
  <c r="H5998" i="26"/>
  <c r="I5998" i="26"/>
  <c r="D5999" i="26"/>
  <c r="E5999" i="26"/>
  <c r="F5999" i="26"/>
  <c r="G5999" i="26"/>
  <c r="H5999" i="26"/>
  <c r="I5999" i="26"/>
  <c r="D6000" i="26"/>
  <c r="E6000" i="26"/>
  <c r="F6000" i="26"/>
  <c r="G6000" i="26"/>
  <c r="H6000" i="26"/>
  <c r="I6000" i="26"/>
  <c r="D6001" i="26"/>
  <c r="E6001" i="26"/>
  <c r="F6001" i="26"/>
  <c r="G6001" i="26"/>
  <c r="H6001" i="26"/>
  <c r="I6001" i="26"/>
  <c r="D6002" i="26"/>
  <c r="E6002" i="26"/>
  <c r="F6002" i="26"/>
  <c r="G6002" i="26"/>
  <c r="H6002" i="26"/>
  <c r="I6002" i="26"/>
  <c r="D6003" i="26"/>
  <c r="E6003" i="26"/>
  <c r="F6003" i="26"/>
  <c r="G6003" i="26"/>
  <c r="H6003" i="26"/>
  <c r="I6003" i="26"/>
  <c r="D6004" i="26"/>
  <c r="E6004" i="26"/>
  <c r="F6004" i="26"/>
  <c r="G6004" i="26"/>
  <c r="H6004" i="26"/>
  <c r="I6004" i="26"/>
  <c r="D6005" i="26"/>
  <c r="E6005" i="26"/>
  <c r="F6005" i="26"/>
  <c r="G6005" i="26"/>
  <c r="H6005" i="26"/>
  <c r="I6005" i="26"/>
  <c r="D6006" i="26"/>
  <c r="E6006" i="26"/>
  <c r="F6006" i="26"/>
  <c r="G6006" i="26"/>
  <c r="H6006" i="26"/>
  <c r="I6006" i="26"/>
  <c r="D6007" i="26"/>
  <c r="E6007" i="26"/>
  <c r="F6007" i="26"/>
  <c r="G6007" i="26"/>
  <c r="H6007" i="26"/>
  <c r="I6007" i="26"/>
  <c r="D6008" i="26"/>
  <c r="E6008" i="26"/>
  <c r="F6008" i="26"/>
  <c r="G6008" i="26"/>
  <c r="H6008" i="26"/>
  <c r="I6008" i="26"/>
  <c r="D6009" i="26"/>
  <c r="E6009" i="26"/>
  <c r="F6009" i="26"/>
  <c r="G6009" i="26"/>
  <c r="H6009" i="26"/>
  <c r="I6009" i="26"/>
  <c r="D6010" i="26"/>
  <c r="E6010" i="26"/>
  <c r="F6010" i="26"/>
  <c r="G6010" i="26"/>
  <c r="H6010" i="26"/>
  <c r="I6010" i="26"/>
  <c r="D6011" i="26"/>
  <c r="E6011" i="26"/>
  <c r="F6011" i="26"/>
  <c r="G6011" i="26"/>
  <c r="H6011" i="26"/>
  <c r="I6011" i="26"/>
  <c r="D6012" i="26"/>
  <c r="E6012" i="26"/>
  <c r="F6012" i="26"/>
  <c r="G6012" i="26"/>
  <c r="H6012" i="26"/>
  <c r="I6012" i="26"/>
  <c r="D6013" i="26"/>
  <c r="E6013" i="26"/>
  <c r="F6013" i="26"/>
  <c r="G6013" i="26"/>
  <c r="H6013" i="26"/>
  <c r="I6013" i="26"/>
  <c r="D6014" i="26"/>
  <c r="E6014" i="26"/>
  <c r="F6014" i="26"/>
  <c r="G6014" i="26"/>
  <c r="H6014" i="26"/>
  <c r="I6014" i="26"/>
  <c r="D6015" i="26"/>
  <c r="E6015" i="26"/>
  <c r="F6015" i="26"/>
  <c r="G6015" i="26"/>
  <c r="H6015" i="26"/>
  <c r="I6015" i="26"/>
  <c r="D6016" i="26"/>
  <c r="E6016" i="26"/>
  <c r="F6016" i="26"/>
  <c r="G6016" i="26"/>
  <c r="H6016" i="26"/>
  <c r="I6016" i="26"/>
  <c r="D6017" i="26"/>
  <c r="E6017" i="26"/>
  <c r="F6017" i="26"/>
  <c r="G6017" i="26"/>
  <c r="H6017" i="26"/>
  <c r="I6017" i="26"/>
  <c r="D6018" i="26"/>
  <c r="E6018" i="26"/>
  <c r="F6018" i="26"/>
  <c r="G6018" i="26"/>
  <c r="H6018" i="26"/>
  <c r="I6018" i="26"/>
  <c r="D6019" i="26"/>
  <c r="E6019" i="26"/>
  <c r="F6019" i="26"/>
  <c r="G6019" i="26"/>
  <c r="H6019" i="26"/>
  <c r="I6019" i="26"/>
  <c r="D6020" i="26"/>
  <c r="E6020" i="26"/>
  <c r="F6020" i="26"/>
  <c r="G6020" i="26"/>
  <c r="H6020" i="26"/>
  <c r="I6020" i="26"/>
  <c r="D6021" i="26"/>
  <c r="E6021" i="26"/>
  <c r="F6021" i="26"/>
  <c r="G6021" i="26"/>
  <c r="H6021" i="26"/>
  <c r="I6021" i="26"/>
  <c r="D6022" i="26"/>
  <c r="E6022" i="26"/>
  <c r="F6022" i="26"/>
  <c r="G6022" i="26"/>
  <c r="H6022" i="26"/>
  <c r="I6022" i="26"/>
  <c r="D6023" i="26"/>
  <c r="E6023" i="26"/>
  <c r="F6023" i="26"/>
  <c r="G6023" i="26"/>
  <c r="H6023" i="26"/>
  <c r="I6023" i="26"/>
  <c r="D6024" i="26"/>
  <c r="E6024" i="26"/>
  <c r="F6024" i="26"/>
  <c r="G6024" i="26"/>
  <c r="H6024" i="26"/>
  <c r="I6024" i="26"/>
  <c r="D6025" i="26"/>
  <c r="E6025" i="26"/>
  <c r="F6025" i="26"/>
  <c r="G6025" i="26"/>
  <c r="H6025" i="26"/>
  <c r="I6025" i="26"/>
  <c r="D6026" i="26"/>
  <c r="E6026" i="26"/>
  <c r="F6026" i="26"/>
  <c r="G6026" i="26"/>
  <c r="H6026" i="26"/>
  <c r="I6026" i="26"/>
  <c r="D6027" i="26"/>
  <c r="E6027" i="26"/>
  <c r="F6027" i="26"/>
  <c r="G6027" i="26"/>
  <c r="H6027" i="26"/>
  <c r="I6027" i="26"/>
  <c r="D6028" i="26"/>
  <c r="E6028" i="26"/>
  <c r="F6028" i="26"/>
  <c r="G6028" i="26"/>
  <c r="H6028" i="26"/>
  <c r="I6028" i="26"/>
  <c r="D6029" i="26"/>
  <c r="E6029" i="26"/>
  <c r="F6029" i="26"/>
  <c r="G6029" i="26"/>
  <c r="H6029" i="26"/>
  <c r="I6029" i="26"/>
  <c r="D6030" i="26"/>
  <c r="E6030" i="26"/>
  <c r="F6030" i="26"/>
  <c r="G6030" i="26"/>
  <c r="H6030" i="26"/>
  <c r="I6030" i="26"/>
  <c r="D6031" i="26"/>
  <c r="E6031" i="26"/>
  <c r="F6031" i="26"/>
  <c r="G6031" i="26"/>
  <c r="H6031" i="26"/>
  <c r="I6031" i="26"/>
  <c r="D6032" i="26"/>
  <c r="E6032" i="26"/>
  <c r="F6032" i="26"/>
  <c r="G6032" i="26"/>
  <c r="H6032" i="26"/>
  <c r="I6032" i="26"/>
  <c r="D6033" i="26"/>
  <c r="E6033" i="26"/>
  <c r="F6033" i="26"/>
  <c r="G6033" i="26"/>
  <c r="H6033" i="26"/>
  <c r="I6033" i="26"/>
  <c r="D6034" i="26"/>
  <c r="E6034" i="26"/>
  <c r="F6034" i="26"/>
  <c r="G6034" i="26"/>
  <c r="H6034" i="26"/>
  <c r="I6034" i="26"/>
  <c r="D6035" i="26"/>
  <c r="E6035" i="26"/>
  <c r="F6035" i="26"/>
  <c r="G6035" i="26"/>
  <c r="H6035" i="26"/>
  <c r="I6035" i="26"/>
  <c r="D6036" i="26"/>
  <c r="E6036" i="26"/>
  <c r="F6036" i="26"/>
  <c r="G6036" i="26"/>
  <c r="H6036" i="26"/>
  <c r="I6036" i="26"/>
  <c r="D6037" i="26"/>
  <c r="E6037" i="26"/>
  <c r="F6037" i="26"/>
  <c r="G6037" i="26"/>
  <c r="H6037" i="26"/>
  <c r="I6037" i="26"/>
  <c r="D6038" i="26"/>
  <c r="E6038" i="26"/>
  <c r="F6038" i="26"/>
  <c r="G6038" i="26"/>
  <c r="H6038" i="26"/>
  <c r="I6038" i="26"/>
  <c r="D6039" i="26"/>
  <c r="E6039" i="26"/>
  <c r="F6039" i="26"/>
  <c r="G6039" i="26"/>
  <c r="H6039" i="26"/>
  <c r="I6039" i="26"/>
  <c r="D6040" i="26"/>
  <c r="E6040" i="26"/>
  <c r="F6040" i="26"/>
  <c r="G6040" i="26"/>
  <c r="H6040" i="26"/>
  <c r="I6040" i="26"/>
  <c r="D6041" i="26"/>
  <c r="E6041" i="26"/>
  <c r="F6041" i="26"/>
  <c r="G6041" i="26"/>
  <c r="H6041" i="26"/>
  <c r="I6041" i="26"/>
  <c r="D6042" i="26"/>
  <c r="E6042" i="26"/>
  <c r="F6042" i="26"/>
  <c r="G6042" i="26"/>
  <c r="H6042" i="26"/>
  <c r="I6042" i="26"/>
  <c r="D6043" i="26"/>
  <c r="E6043" i="26"/>
  <c r="F6043" i="26"/>
  <c r="G6043" i="26"/>
  <c r="H6043" i="26"/>
  <c r="I6043" i="26"/>
  <c r="D6044" i="26"/>
  <c r="E6044" i="26"/>
  <c r="F6044" i="26"/>
  <c r="G6044" i="26"/>
  <c r="H6044" i="26"/>
  <c r="I6044" i="26"/>
  <c r="D6045" i="26"/>
  <c r="E6045" i="26"/>
  <c r="F6045" i="26"/>
  <c r="G6045" i="26"/>
  <c r="H6045" i="26"/>
  <c r="I6045" i="26"/>
  <c r="D6046" i="26"/>
  <c r="E6046" i="26"/>
  <c r="F6046" i="26"/>
  <c r="G6046" i="26"/>
  <c r="H6046" i="26"/>
  <c r="I6046" i="26"/>
  <c r="D6047" i="26"/>
  <c r="E6047" i="26"/>
  <c r="F6047" i="26"/>
  <c r="G6047" i="26"/>
  <c r="H6047" i="26"/>
  <c r="I6047" i="26"/>
  <c r="D6048" i="26"/>
  <c r="E6048" i="26"/>
  <c r="F6048" i="26"/>
  <c r="G6048" i="26"/>
  <c r="H6048" i="26"/>
  <c r="I6048" i="26"/>
  <c r="D6049" i="26"/>
  <c r="E6049" i="26"/>
  <c r="F6049" i="26"/>
  <c r="G6049" i="26"/>
  <c r="H6049" i="26"/>
  <c r="I6049" i="26"/>
  <c r="D6050" i="26"/>
  <c r="E6050" i="26"/>
  <c r="F6050" i="26"/>
  <c r="G6050" i="26"/>
  <c r="H6050" i="26"/>
  <c r="I6050" i="26"/>
  <c r="D6051" i="26"/>
  <c r="E6051" i="26"/>
  <c r="F6051" i="26"/>
  <c r="G6051" i="26"/>
  <c r="H6051" i="26"/>
  <c r="I6051" i="26"/>
  <c r="D6052" i="26"/>
  <c r="E6052" i="26"/>
  <c r="F6052" i="26"/>
  <c r="G6052" i="26"/>
  <c r="H6052" i="26"/>
  <c r="I6052" i="26"/>
  <c r="D6053" i="26"/>
  <c r="E6053" i="26"/>
  <c r="F6053" i="26"/>
  <c r="G6053" i="26"/>
  <c r="H6053" i="26"/>
  <c r="I6053" i="26"/>
  <c r="D6054" i="26"/>
  <c r="E6054" i="26"/>
  <c r="F6054" i="26"/>
  <c r="G6054" i="26"/>
  <c r="H6054" i="26"/>
  <c r="I6054" i="26"/>
  <c r="D6055" i="26"/>
  <c r="E6055" i="26"/>
  <c r="F6055" i="26"/>
  <c r="G6055" i="26"/>
  <c r="H6055" i="26"/>
  <c r="I6055" i="26"/>
  <c r="D6056" i="26"/>
  <c r="E6056" i="26"/>
  <c r="F6056" i="26"/>
  <c r="G6056" i="26"/>
  <c r="H6056" i="26"/>
  <c r="I6056" i="26"/>
  <c r="D6057" i="26"/>
  <c r="E6057" i="26"/>
  <c r="F6057" i="26"/>
  <c r="G6057" i="26"/>
  <c r="H6057" i="26"/>
  <c r="I6057" i="26"/>
  <c r="D6058" i="26"/>
  <c r="E6058" i="26"/>
  <c r="F6058" i="26"/>
  <c r="G6058" i="26"/>
  <c r="H6058" i="26"/>
  <c r="I6058" i="26"/>
  <c r="D6059" i="26"/>
  <c r="E6059" i="26"/>
  <c r="F6059" i="26"/>
  <c r="G6059" i="26"/>
  <c r="H6059" i="26"/>
  <c r="I6059" i="26"/>
  <c r="D6060" i="26"/>
  <c r="E6060" i="26"/>
  <c r="F6060" i="26"/>
  <c r="G6060" i="26"/>
  <c r="H6060" i="26"/>
  <c r="I6060" i="26"/>
  <c r="D6061" i="26"/>
  <c r="E6061" i="26"/>
  <c r="F6061" i="26"/>
  <c r="G6061" i="26"/>
  <c r="H6061" i="26"/>
  <c r="I6061" i="26"/>
  <c r="D6062" i="26"/>
  <c r="E6062" i="26"/>
  <c r="F6062" i="26"/>
  <c r="G6062" i="26"/>
  <c r="H6062" i="26"/>
  <c r="I6062" i="26"/>
  <c r="D6063" i="26"/>
  <c r="E6063" i="26"/>
  <c r="F6063" i="26"/>
  <c r="G6063" i="26"/>
  <c r="H6063" i="26"/>
  <c r="I6063" i="26"/>
  <c r="D6064" i="26"/>
  <c r="E6064" i="26"/>
  <c r="F6064" i="26"/>
  <c r="G6064" i="26"/>
  <c r="H6064" i="26"/>
  <c r="I6064" i="26"/>
  <c r="D6065" i="26"/>
  <c r="E6065" i="26"/>
  <c r="F6065" i="26"/>
  <c r="G6065" i="26"/>
  <c r="H6065" i="26"/>
  <c r="I6065" i="26"/>
  <c r="D6066" i="26"/>
  <c r="E6066" i="26"/>
  <c r="F6066" i="26"/>
  <c r="G6066" i="26"/>
  <c r="H6066" i="26"/>
  <c r="I6066" i="26"/>
  <c r="D6067" i="26"/>
  <c r="E6067" i="26"/>
  <c r="F6067" i="26"/>
  <c r="G6067" i="26"/>
  <c r="H6067" i="26"/>
  <c r="I6067" i="26"/>
  <c r="D6068" i="26"/>
  <c r="E6068" i="26"/>
  <c r="F6068" i="26"/>
  <c r="G6068" i="26"/>
  <c r="H6068" i="26"/>
  <c r="I6068" i="26"/>
  <c r="D6069" i="26"/>
  <c r="E6069" i="26"/>
  <c r="F6069" i="26"/>
  <c r="G6069" i="26"/>
  <c r="H6069" i="26"/>
  <c r="I6069" i="26"/>
  <c r="D6070" i="26"/>
  <c r="E6070" i="26"/>
  <c r="F6070" i="26"/>
  <c r="G6070" i="26"/>
  <c r="H6070" i="26"/>
  <c r="I6070" i="26"/>
  <c r="D6071" i="26"/>
  <c r="E6071" i="26"/>
  <c r="F6071" i="26"/>
  <c r="G6071" i="26"/>
  <c r="H6071" i="26"/>
  <c r="I6071" i="26"/>
  <c r="D6072" i="26"/>
  <c r="E6072" i="26"/>
  <c r="F6072" i="26"/>
  <c r="G6072" i="26"/>
  <c r="H6072" i="26"/>
  <c r="I6072" i="26"/>
  <c r="D6073" i="26"/>
  <c r="E6073" i="26"/>
  <c r="F6073" i="26"/>
  <c r="G6073" i="26"/>
  <c r="H6073" i="26"/>
  <c r="I6073" i="26"/>
  <c r="D6074" i="26"/>
  <c r="E6074" i="26"/>
  <c r="F6074" i="26"/>
  <c r="G6074" i="26"/>
  <c r="H6074" i="26"/>
  <c r="I6074" i="26"/>
  <c r="D6075" i="26"/>
  <c r="E6075" i="26"/>
  <c r="F6075" i="26"/>
  <c r="G6075" i="26"/>
  <c r="H6075" i="26"/>
  <c r="I6075" i="26"/>
  <c r="D6076" i="26"/>
  <c r="E6076" i="26"/>
  <c r="F6076" i="26"/>
  <c r="G6076" i="26"/>
  <c r="H6076" i="26"/>
  <c r="I6076" i="26"/>
  <c r="D6077" i="26"/>
  <c r="E6077" i="26"/>
  <c r="F6077" i="26"/>
  <c r="G6077" i="26"/>
  <c r="H6077" i="26"/>
  <c r="I6077" i="26"/>
  <c r="D6078" i="26"/>
  <c r="E6078" i="26"/>
  <c r="F6078" i="26"/>
  <c r="G6078" i="26"/>
  <c r="H6078" i="26"/>
  <c r="I6078" i="26"/>
  <c r="D6079" i="26"/>
  <c r="E6079" i="26"/>
  <c r="F6079" i="26"/>
  <c r="G6079" i="26"/>
  <c r="H6079" i="26"/>
  <c r="I6079" i="26"/>
  <c r="D6080" i="26"/>
  <c r="E6080" i="26"/>
  <c r="F6080" i="26"/>
  <c r="G6080" i="26"/>
  <c r="H6080" i="26"/>
  <c r="I6080" i="26"/>
  <c r="D6081" i="26"/>
  <c r="E6081" i="26"/>
  <c r="F6081" i="26"/>
  <c r="G6081" i="26"/>
  <c r="H6081" i="26"/>
  <c r="I6081" i="26"/>
  <c r="D6082" i="26"/>
  <c r="E6082" i="26"/>
  <c r="F6082" i="26"/>
  <c r="G6082" i="26"/>
  <c r="H6082" i="26"/>
  <c r="I6082" i="26"/>
  <c r="D6083" i="26"/>
  <c r="E6083" i="26"/>
  <c r="F6083" i="26"/>
  <c r="G6083" i="26"/>
  <c r="H6083" i="26"/>
  <c r="I6083" i="26"/>
  <c r="D6084" i="26"/>
  <c r="E6084" i="26"/>
  <c r="F6084" i="26"/>
  <c r="G6084" i="26"/>
  <c r="H6084" i="26"/>
  <c r="I6084" i="26"/>
  <c r="D6085" i="26"/>
  <c r="E6085" i="26"/>
  <c r="F6085" i="26"/>
  <c r="G6085" i="26"/>
  <c r="H6085" i="26"/>
  <c r="I6085" i="26"/>
  <c r="D6086" i="26"/>
  <c r="E6086" i="26"/>
  <c r="F6086" i="26"/>
  <c r="G6086" i="26"/>
  <c r="H6086" i="26"/>
  <c r="I6086" i="26"/>
  <c r="D6087" i="26"/>
  <c r="E6087" i="26"/>
  <c r="F6087" i="26"/>
  <c r="G6087" i="26"/>
  <c r="H6087" i="26"/>
  <c r="I6087" i="26"/>
  <c r="D6088" i="26"/>
  <c r="E6088" i="26"/>
  <c r="F6088" i="26"/>
  <c r="G6088" i="26"/>
  <c r="H6088" i="26"/>
  <c r="I6088" i="26"/>
  <c r="D6089" i="26"/>
  <c r="E6089" i="26"/>
  <c r="F6089" i="26"/>
  <c r="G6089" i="26"/>
  <c r="H6089" i="26"/>
  <c r="I6089" i="26"/>
  <c r="D6090" i="26"/>
  <c r="E6090" i="26"/>
  <c r="F6090" i="26"/>
  <c r="G6090" i="26"/>
  <c r="H6090" i="26"/>
  <c r="I6090" i="26"/>
  <c r="D6091" i="26"/>
  <c r="E6091" i="26"/>
  <c r="F6091" i="26"/>
  <c r="G6091" i="26"/>
  <c r="H6091" i="26"/>
  <c r="I6091" i="26"/>
  <c r="D6092" i="26"/>
  <c r="E6092" i="26"/>
  <c r="F6092" i="26"/>
  <c r="G6092" i="26"/>
  <c r="H6092" i="26"/>
  <c r="I6092" i="26"/>
  <c r="D6093" i="26"/>
  <c r="E6093" i="26"/>
  <c r="F6093" i="26"/>
  <c r="G6093" i="26"/>
  <c r="H6093" i="26"/>
  <c r="I6093" i="26"/>
  <c r="D6094" i="26"/>
  <c r="E6094" i="26"/>
  <c r="F6094" i="26"/>
  <c r="G6094" i="26"/>
  <c r="H6094" i="26"/>
  <c r="I6094" i="26"/>
  <c r="D6095" i="26"/>
  <c r="E6095" i="26"/>
  <c r="F6095" i="26"/>
  <c r="G6095" i="26"/>
  <c r="H6095" i="26"/>
  <c r="I6095" i="26"/>
  <c r="D6096" i="26"/>
  <c r="E6096" i="26"/>
  <c r="F6096" i="26"/>
  <c r="G6096" i="26"/>
  <c r="H6096" i="26"/>
  <c r="I6096" i="26"/>
  <c r="D6097" i="26"/>
  <c r="E6097" i="26"/>
  <c r="F6097" i="26"/>
  <c r="G6097" i="26"/>
  <c r="H6097" i="26"/>
  <c r="I6097" i="26"/>
  <c r="D6098" i="26"/>
  <c r="E6098" i="26"/>
  <c r="F6098" i="26"/>
  <c r="G6098" i="26"/>
  <c r="H6098" i="26"/>
  <c r="I6098" i="26"/>
  <c r="D6099" i="26"/>
  <c r="E6099" i="26"/>
  <c r="F6099" i="26"/>
  <c r="G6099" i="26"/>
  <c r="H6099" i="26"/>
  <c r="I6099" i="26"/>
  <c r="D6100" i="26"/>
  <c r="E6100" i="26"/>
  <c r="F6100" i="26"/>
  <c r="G6100" i="26"/>
  <c r="H6100" i="26"/>
  <c r="I6100" i="26"/>
  <c r="D6101" i="26"/>
  <c r="E6101" i="26"/>
  <c r="F6101" i="26"/>
  <c r="G6101" i="26"/>
  <c r="H6101" i="26"/>
  <c r="I6101" i="26"/>
  <c r="D6102" i="26"/>
  <c r="E6102" i="26"/>
  <c r="F6102" i="26"/>
  <c r="G6102" i="26"/>
  <c r="H6102" i="26"/>
  <c r="I6102" i="26"/>
  <c r="D6103" i="26"/>
  <c r="E6103" i="26"/>
  <c r="F6103" i="26"/>
  <c r="G6103" i="26"/>
  <c r="H6103" i="26"/>
  <c r="I6103" i="26"/>
  <c r="D6104" i="26"/>
  <c r="E6104" i="26"/>
  <c r="F6104" i="26"/>
  <c r="G6104" i="26"/>
  <c r="H6104" i="26"/>
  <c r="I6104" i="26"/>
  <c r="D6105" i="26"/>
  <c r="E6105" i="26"/>
  <c r="F6105" i="26"/>
  <c r="G6105" i="26"/>
  <c r="H6105" i="26"/>
  <c r="I6105" i="26"/>
  <c r="D6106" i="26"/>
  <c r="E6106" i="26"/>
  <c r="F6106" i="26"/>
  <c r="G6106" i="26"/>
  <c r="H6106" i="26"/>
  <c r="I6106" i="26"/>
  <c r="D6107" i="26"/>
  <c r="E6107" i="26"/>
  <c r="F6107" i="26"/>
  <c r="G6107" i="26"/>
  <c r="H6107" i="26"/>
  <c r="I6107" i="26"/>
  <c r="D6108" i="26"/>
  <c r="E6108" i="26"/>
  <c r="F6108" i="26"/>
  <c r="G6108" i="26"/>
  <c r="H6108" i="26"/>
  <c r="I6108" i="26"/>
  <c r="D6109" i="26"/>
  <c r="E6109" i="26"/>
  <c r="F6109" i="26"/>
  <c r="G6109" i="26"/>
  <c r="H6109" i="26"/>
  <c r="I6109" i="26"/>
  <c r="D6110" i="26"/>
  <c r="E6110" i="26"/>
  <c r="F6110" i="26"/>
  <c r="G6110" i="26"/>
  <c r="H6110" i="26"/>
  <c r="I6110" i="26"/>
  <c r="D6111" i="26"/>
  <c r="E6111" i="26"/>
  <c r="F6111" i="26"/>
  <c r="G6111" i="26"/>
  <c r="H6111" i="26"/>
  <c r="I6111" i="26"/>
  <c r="D6112" i="26"/>
  <c r="E6112" i="26"/>
  <c r="F6112" i="26"/>
  <c r="G6112" i="26"/>
  <c r="H6112" i="26"/>
  <c r="I6112" i="26"/>
  <c r="D6113" i="26"/>
  <c r="E6113" i="26"/>
  <c r="F6113" i="26"/>
  <c r="G6113" i="26"/>
  <c r="H6113" i="26"/>
  <c r="I6113" i="26"/>
  <c r="D6114" i="26"/>
  <c r="E6114" i="26"/>
  <c r="F6114" i="26"/>
  <c r="G6114" i="26"/>
  <c r="H6114" i="26"/>
  <c r="I6114" i="26"/>
  <c r="D6115" i="26"/>
  <c r="E6115" i="26"/>
  <c r="F6115" i="26"/>
  <c r="G6115" i="26"/>
  <c r="H6115" i="26"/>
  <c r="I6115" i="26"/>
  <c r="D6116" i="26"/>
  <c r="E6116" i="26"/>
  <c r="F6116" i="26"/>
  <c r="G6116" i="26"/>
  <c r="H6116" i="26"/>
  <c r="I6116" i="26"/>
  <c r="D6117" i="26"/>
  <c r="E6117" i="26"/>
  <c r="F6117" i="26"/>
  <c r="G6117" i="26"/>
  <c r="H6117" i="26"/>
  <c r="I6117" i="26"/>
  <c r="D6118" i="26"/>
  <c r="E6118" i="26"/>
  <c r="F6118" i="26"/>
  <c r="G6118" i="26"/>
  <c r="H6118" i="26"/>
  <c r="I6118" i="26"/>
  <c r="D6119" i="26"/>
  <c r="E6119" i="26"/>
  <c r="F6119" i="26"/>
  <c r="G6119" i="26"/>
  <c r="H6119" i="26"/>
  <c r="I6119" i="26"/>
  <c r="D6120" i="26"/>
  <c r="E6120" i="26"/>
  <c r="F6120" i="26"/>
  <c r="G6120" i="26"/>
  <c r="H6120" i="26"/>
  <c r="I6120" i="26"/>
  <c r="D6121" i="26"/>
  <c r="E6121" i="26"/>
  <c r="F6121" i="26"/>
  <c r="G6121" i="26"/>
  <c r="H6121" i="26"/>
  <c r="I6121" i="26"/>
  <c r="D6122" i="26"/>
  <c r="E6122" i="26"/>
  <c r="F6122" i="26"/>
  <c r="G6122" i="26"/>
  <c r="H6122" i="26"/>
  <c r="I6122" i="26"/>
  <c r="D6123" i="26"/>
  <c r="E6123" i="26"/>
  <c r="F6123" i="26"/>
  <c r="G6123" i="26"/>
  <c r="H6123" i="26"/>
  <c r="I6123" i="26"/>
  <c r="D6124" i="26"/>
  <c r="E6124" i="26"/>
  <c r="F6124" i="26"/>
  <c r="G6124" i="26"/>
  <c r="H6124" i="26"/>
  <c r="I6124" i="26"/>
  <c r="D6125" i="26"/>
  <c r="E6125" i="26"/>
  <c r="F6125" i="26"/>
  <c r="G6125" i="26"/>
  <c r="H6125" i="26"/>
  <c r="I6125" i="26"/>
  <c r="D6126" i="26"/>
  <c r="E6126" i="26"/>
  <c r="F6126" i="26"/>
  <c r="G6126" i="26"/>
  <c r="H6126" i="26"/>
  <c r="I6126" i="26"/>
  <c r="D6127" i="26"/>
  <c r="E6127" i="26"/>
  <c r="F6127" i="26"/>
  <c r="G6127" i="26"/>
  <c r="H6127" i="26"/>
  <c r="I6127" i="26"/>
  <c r="D6128" i="26"/>
  <c r="E6128" i="26"/>
  <c r="F6128" i="26"/>
  <c r="G6128" i="26"/>
  <c r="H6128" i="26"/>
  <c r="I6128" i="26"/>
  <c r="D6129" i="26"/>
  <c r="E6129" i="26"/>
  <c r="F6129" i="26"/>
  <c r="G6129" i="26"/>
  <c r="H6129" i="26"/>
  <c r="I6129" i="26"/>
  <c r="D6130" i="26"/>
  <c r="E6130" i="26"/>
  <c r="F6130" i="26"/>
  <c r="G6130" i="26"/>
  <c r="H6130" i="26"/>
  <c r="I6130" i="26"/>
  <c r="D6131" i="26"/>
  <c r="E6131" i="26"/>
  <c r="F6131" i="26"/>
  <c r="G6131" i="26"/>
  <c r="H6131" i="26"/>
  <c r="I6131" i="26"/>
  <c r="D6132" i="26"/>
  <c r="E6132" i="26"/>
  <c r="F6132" i="26"/>
  <c r="G6132" i="26"/>
  <c r="H6132" i="26"/>
  <c r="I6132" i="26"/>
  <c r="D6133" i="26"/>
  <c r="E6133" i="26"/>
  <c r="F6133" i="26"/>
  <c r="G6133" i="26"/>
  <c r="H6133" i="26"/>
  <c r="I6133" i="26"/>
  <c r="D6134" i="26"/>
  <c r="E6134" i="26"/>
  <c r="F6134" i="26"/>
  <c r="G6134" i="26"/>
  <c r="H6134" i="26"/>
  <c r="I6134" i="26"/>
  <c r="D6135" i="26"/>
  <c r="E6135" i="26"/>
  <c r="F6135" i="26"/>
  <c r="G6135" i="26"/>
  <c r="H6135" i="26"/>
  <c r="I6135" i="26"/>
  <c r="D6136" i="26"/>
  <c r="E6136" i="26"/>
  <c r="F6136" i="26"/>
  <c r="G6136" i="26"/>
  <c r="H6136" i="26"/>
  <c r="I6136" i="26"/>
  <c r="D6137" i="26"/>
  <c r="E6137" i="26"/>
  <c r="F6137" i="26"/>
  <c r="G6137" i="26"/>
  <c r="H6137" i="26"/>
  <c r="I6137" i="26"/>
  <c r="D6138" i="26"/>
  <c r="E6138" i="26"/>
  <c r="F6138" i="26"/>
  <c r="G6138" i="26"/>
  <c r="H6138" i="26"/>
  <c r="I6138" i="26"/>
  <c r="D6139" i="26"/>
  <c r="E6139" i="26"/>
  <c r="F6139" i="26"/>
  <c r="G6139" i="26"/>
  <c r="H6139" i="26"/>
  <c r="I6139" i="26"/>
  <c r="D6140" i="26"/>
  <c r="E6140" i="26"/>
  <c r="F6140" i="26"/>
  <c r="G6140" i="26"/>
  <c r="H6140" i="26"/>
  <c r="I6140" i="26"/>
  <c r="D6141" i="26"/>
  <c r="E6141" i="26"/>
  <c r="F6141" i="26"/>
  <c r="G6141" i="26"/>
  <c r="H6141" i="26"/>
  <c r="I6141" i="26"/>
  <c r="D6142" i="26"/>
  <c r="E6142" i="26"/>
  <c r="F6142" i="26"/>
  <c r="G6142" i="26"/>
  <c r="H6142" i="26"/>
  <c r="I6142" i="26"/>
  <c r="D6143" i="26"/>
  <c r="E6143" i="26"/>
  <c r="F6143" i="26"/>
  <c r="G6143" i="26"/>
  <c r="H6143" i="26"/>
  <c r="I6143" i="26"/>
  <c r="D6144" i="26"/>
  <c r="E6144" i="26"/>
  <c r="F6144" i="26"/>
  <c r="G6144" i="26"/>
  <c r="H6144" i="26"/>
  <c r="I6144" i="26"/>
  <c r="D6145" i="26"/>
  <c r="E6145" i="26"/>
  <c r="F6145" i="26"/>
  <c r="G6145" i="26"/>
  <c r="H6145" i="26"/>
  <c r="I6145" i="26"/>
  <c r="D6146" i="26"/>
  <c r="E6146" i="26"/>
  <c r="F6146" i="26"/>
  <c r="G6146" i="26"/>
  <c r="H6146" i="26"/>
  <c r="I6146" i="26"/>
  <c r="D6147" i="26"/>
  <c r="E6147" i="26"/>
  <c r="F6147" i="26"/>
  <c r="G6147" i="26"/>
  <c r="H6147" i="26"/>
  <c r="I6147" i="26"/>
  <c r="D6148" i="26"/>
  <c r="E6148" i="26"/>
  <c r="F6148" i="26"/>
  <c r="G6148" i="26"/>
  <c r="H6148" i="26"/>
  <c r="I6148" i="26"/>
  <c r="D6149" i="26"/>
  <c r="E6149" i="26"/>
  <c r="F6149" i="26"/>
  <c r="G6149" i="26"/>
  <c r="H6149" i="26"/>
  <c r="I6149" i="26"/>
  <c r="D6150" i="26"/>
  <c r="E6150" i="26"/>
  <c r="F6150" i="26"/>
  <c r="G6150" i="26"/>
  <c r="H6150" i="26"/>
  <c r="I6150" i="26"/>
  <c r="D6151" i="26"/>
  <c r="E6151" i="26"/>
  <c r="F6151" i="26"/>
  <c r="G6151" i="26"/>
  <c r="H6151" i="26"/>
  <c r="I6151" i="26"/>
  <c r="D6152" i="26"/>
  <c r="E6152" i="26"/>
  <c r="F6152" i="26"/>
  <c r="G6152" i="26"/>
  <c r="H6152" i="26"/>
  <c r="I6152" i="26"/>
  <c r="D6153" i="26"/>
  <c r="E6153" i="26"/>
  <c r="F6153" i="26"/>
  <c r="G6153" i="26"/>
  <c r="H6153" i="26"/>
  <c r="I6153" i="26"/>
  <c r="D6154" i="26"/>
  <c r="E6154" i="26"/>
  <c r="F6154" i="26"/>
  <c r="G6154" i="26"/>
  <c r="H6154" i="26"/>
  <c r="I6154" i="26"/>
  <c r="D6155" i="26"/>
  <c r="E6155" i="26"/>
  <c r="F6155" i="26"/>
  <c r="G6155" i="26"/>
  <c r="H6155" i="26"/>
  <c r="I6155" i="26"/>
  <c r="D6156" i="26"/>
  <c r="E6156" i="26"/>
  <c r="F6156" i="26"/>
  <c r="G6156" i="26"/>
  <c r="H6156" i="26"/>
  <c r="I6156" i="26"/>
  <c r="D6157" i="26"/>
  <c r="E6157" i="26"/>
  <c r="F6157" i="26"/>
  <c r="G6157" i="26"/>
  <c r="H6157" i="26"/>
  <c r="I6157" i="26"/>
  <c r="D6158" i="26"/>
  <c r="E6158" i="26"/>
  <c r="F6158" i="26"/>
  <c r="G6158" i="26"/>
  <c r="H6158" i="26"/>
  <c r="I6158" i="26"/>
  <c r="D6159" i="26"/>
  <c r="E6159" i="26"/>
  <c r="F6159" i="26"/>
  <c r="G6159" i="26"/>
  <c r="H6159" i="26"/>
  <c r="I6159" i="26"/>
  <c r="D6160" i="26"/>
  <c r="E6160" i="26"/>
  <c r="F6160" i="26"/>
  <c r="G6160" i="26"/>
  <c r="H6160" i="26"/>
  <c r="I6160" i="26"/>
  <c r="D6161" i="26"/>
  <c r="E6161" i="26"/>
  <c r="F6161" i="26"/>
  <c r="G6161" i="26"/>
  <c r="H6161" i="26"/>
  <c r="I6161" i="26"/>
  <c r="D6162" i="26"/>
  <c r="E6162" i="26"/>
  <c r="F6162" i="26"/>
  <c r="G6162" i="26"/>
  <c r="H6162" i="26"/>
  <c r="I6162" i="26"/>
  <c r="D6163" i="26"/>
  <c r="E6163" i="26"/>
  <c r="F6163" i="26"/>
  <c r="G6163" i="26"/>
  <c r="H6163" i="26"/>
  <c r="I6163" i="26"/>
  <c r="D6164" i="26"/>
  <c r="E6164" i="26"/>
  <c r="F6164" i="26"/>
  <c r="G6164" i="26"/>
  <c r="H6164" i="26"/>
  <c r="I6164" i="26"/>
  <c r="D6165" i="26"/>
  <c r="E6165" i="26"/>
  <c r="F6165" i="26"/>
  <c r="G6165" i="26"/>
  <c r="H6165" i="26"/>
  <c r="I6165" i="26"/>
  <c r="D6166" i="26"/>
  <c r="E6166" i="26"/>
  <c r="F6166" i="26"/>
  <c r="G6166" i="26"/>
  <c r="H6166" i="26"/>
  <c r="I6166" i="26"/>
  <c r="D6167" i="26"/>
  <c r="E6167" i="26"/>
  <c r="F6167" i="26"/>
  <c r="G6167" i="26"/>
  <c r="H6167" i="26"/>
  <c r="I6167" i="26"/>
  <c r="D6168" i="26"/>
  <c r="E6168" i="26"/>
  <c r="F6168" i="26"/>
  <c r="G6168" i="26"/>
  <c r="H6168" i="26"/>
  <c r="I6168" i="26"/>
  <c r="D6169" i="26"/>
  <c r="E6169" i="26"/>
  <c r="F6169" i="26"/>
  <c r="G6169" i="26"/>
  <c r="H6169" i="26"/>
  <c r="I6169" i="26"/>
  <c r="D6170" i="26"/>
  <c r="E6170" i="26"/>
  <c r="F6170" i="26"/>
  <c r="G6170" i="26"/>
  <c r="H6170" i="26"/>
  <c r="I6170" i="26"/>
  <c r="D6171" i="26"/>
  <c r="E6171" i="26"/>
  <c r="F6171" i="26"/>
  <c r="G6171" i="26"/>
  <c r="H6171" i="26"/>
  <c r="I6171" i="26"/>
  <c r="D6172" i="26"/>
  <c r="E6172" i="26"/>
  <c r="F6172" i="26"/>
  <c r="G6172" i="26"/>
  <c r="H6172" i="26"/>
  <c r="I6172" i="26"/>
  <c r="D6173" i="26"/>
  <c r="E6173" i="26"/>
  <c r="F6173" i="26"/>
  <c r="G6173" i="26"/>
  <c r="H6173" i="26"/>
  <c r="I6173" i="26"/>
  <c r="D6174" i="26"/>
  <c r="E6174" i="26"/>
  <c r="F6174" i="26"/>
  <c r="G6174" i="26"/>
  <c r="H6174" i="26"/>
  <c r="I6174" i="26"/>
  <c r="D6175" i="26"/>
  <c r="E6175" i="26"/>
  <c r="F6175" i="26"/>
  <c r="G6175" i="26"/>
  <c r="H6175" i="26"/>
  <c r="I6175" i="26"/>
  <c r="D6176" i="26"/>
  <c r="E6176" i="26"/>
  <c r="F6176" i="26"/>
  <c r="G6176" i="26"/>
  <c r="H6176" i="26"/>
  <c r="I6176" i="26"/>
  <c r="D6177" i="26"/>
  <c r="E6177" i="26"/>
  <c r="F6177" i="26"/>
  <c r="G6177" i="26"/>
  <c r="H6177" i="26"/>
  <c r="I6177" i="26"/>
  <c r="D6178" i="26"/>
  <c r="E6178" i="26"/>
  <c r="F6178" i="26"/>
  <c r="G6178" i="26"/>
  <c r="H6178" i="26"/>
  <c r="I6178" i="26"/>
  <c r="D6179" i="26"/>
  <c r="E6179" i="26"/>
  <c r="F6179" i="26"/>
  <c r="G6179" i="26"/>
  <c r="H6179" i="26"/>
  <c r="I6179" i="26"/>
  <c r="D6180" i="26"/>
  <c r="E6180" i="26"/>
  <c r="F6180" i="26"/>
  <c r="G6180" i="26"/>
  <c r="H6180" i="26"/>
  <c r="I6180" i="26"/>
  <c r="D6181" i="26"/>
  <c r="E6181" i="26"/>
  <c r="F6181" i="26"/>
  <c r="G6181" i="26"/>
  <c r="H6181" i="26"/>
  <c r="I6181" i="26"/>
  <c r="D6182" i="26"/>
  <c r="E6182" i="26"/>
  <c r="F6182" i="26"/>
  <c r="G6182" i="26"/>
  <c r="H6182" i="26"/>
  <c r="I6182" i="26"/>
  <c r="D6183" i="26"/>
  <c r="E6183" i="26"/>
  <c r="F6183" i="26"/>
  <c r="G6183" i="26"/>
  <c r="H6183" i="26"/>
  <c r="I6183" i="26"/>
  <c r="D6184" i="26"/>
  <c r="E6184" i="26"/>
  <c r="F6184" i="26"/>
  <c r="G6184" i="26"/>
  <c r="H6184" i="26"/>
  <c r="I6184" i="26"/>
  <c r="D6185" i="26"/>
  <c r="E6185" i="26"/>
  <c r="F6185" i="26"/>
  <c r="G6185" i="26"/>
  <c r="H6185" i="26"/>
  <c r="I6185" i="26"/>
  <c r="D6186" i="26"/>
  <c r="E6186" i="26"/>
  <c r="F6186" i="26"/>
  <c r="G6186" i="26"/>
  <c r="H6186" i="26"/>
  <c r="I6186" i="26"/>
  <c r="D6187" i="26"/>
  <c r="E6187" i="26"/>
  <c r="F6187" i="26"/>
  <c r="G6187" i="26"/>
  <c r="H6187" i="26"/>
  <c r="I6187" i="26"/>
  <c r="D6188" i="26"/>
  <c r="E6188" i="26"/>
  <c r="F6188" i="26"/>
  <c r="G6188" i="26"/>
  <c r="H6188" i="26"/>
  <c r="I6188" i="26"/>
  <c r="D6189" i="26"/>
  <c r="E6189" i="26"/>
  <c r="F6189" i="26"/>
  <c r="G6189" i="26"/>
  <c r="H6189" i="26"/>
  <c r="I6189" i="26"/>
  <c r="D6190" i="26"/>
  <c r="E6190" i="26"/>
  <c r="F6190" i="26"/>
  <c r="G6190" i="26"/>
  <c r="H6190" i="26"/>
  <c r="I6190" i="26"/>
  <c r="D6191" i="26"/>
  <c r="E6191" i="26"/>
  <c r="F6191" i="26"/>
  <c r="G6191" i="26"/>
  <c r="H6191" i="26"/>
  <c r="I6191" i="26"/>
  <c r="D6192" i="26"/>
  <c r="E6192" i="26"/>
  <c r="F6192" i="26"/>
  <c r="G6192" i="26"/>
  <c r="H6192" i="26"/>
  <c r="I6192" i="26"/>
  <c r="D6193" i="26"/>
  <c r="E6193" i="26"/>
  <c r="F6193" i="26"/>
  <c r="G6193" i="26"/>
  <c r="H6193" i="26"/>
  <c r="I6193" i="26"/>
  <c r="D6194" i="26"/>
  <c r="E6194" i="26"/>
  <c r="F6194" i="26"/>
  <c r="G6194" i="26"/>
  <c r="H6194" i="26"/>
  <c r="I6194" i="26"/>
  <c r="D6195" i="26"/>
  <c r="E6195" i="26"/>
  <c r="F6195" i="26"/>
  <c r="G6195" i="26"/>
  <c r="H6195" i="26"/>
  <c r="I6195" i="26"/>
  <c r="D6196" i="26"/>
  <c r="E6196" i="26"/>
  <c r="F6196" i="26"/>
  <c r="G6196" i="26"/>
  <c r="H6196" i="26"/>
  <c r="I6196" i="26"/>
  <c r="D6197" i="26"/>
  <c r="E6197" i="26"/>
  <c r="F6197" i="26"/>
  <c r="G6197" i="26"/>
  <c r="H6197" i="26"/>
  <c r="I6197" i="26"/>
  <c r="D6198" i="26"/>
  <c r="E6198" i="26"/>
  <c r="F6198" i="26"/>
  <c r="G6198" i="26"/>
  <c r="H6198" i="26"/>
  <c r="I6198" i="26"/>
  <c r="D6199" i="26"/>
  <c r="E6199" i="26"/>
  <c r="F6199" i="26"/>
  <c r="G6199" i="26"/>
  <c r="H6199" i="26"/>
  <c r="I6199" i="26"/>
  <c r="D6200" i="26"/>
  <c r="E6200" i="26"/>
  <c r="F6200" i="26"/>
  <c r="G6200" i="26"/>
  <c r="H6200" i="26"/>
  <c r="I6200" i="26"/>
  <c r="D6201" i="26"/>
  <c r="E6201" i="26"/>
  <c r="F6201" i="26"/>
  <c r="G6201" i="26"/>
  <c r="H6201" i="26"/>
  <c r="I6201" i="26"/>
  <c r="D6202" i="26"/>
  <c r="E6202" i="26"/>
  <c r="F6202" i="26"/>
  <c r="G6202" i="26"/>
  <c r="H6202" i="26"/>
  <c r="I6202" i="26"/>
  <c r="D6203" i="26"/>
  <c r="E6203" i="26"/>
  <c r="F6203" i="26"/>
  <c r="G6203" i="26"/>
  <c r="H6203" i="26"/>
  <c r="I6203" i="26"/>
  <c r="D6204" i="26"/>
  <c r="E6204" i="26"/>
  <c r="F6204" i="26"/>
  <c r="G6204" i="26"/>
  <c r="H6204" i="26"/>
  <c r="I6204" i="26"/>
  <c r="D6205" i="26"/>
  <c r="E6205" i="26"/>
  <c r="F6205" i="26"/>
  <c r="G6205" i="26"/>
  <c r="H6205" i="26"/>
  <c r="I6205" i="26"/>
  <c r="D6206" i="26"/>
  <c r="E6206" i="26"/>
  <c r="F6206" i="26"/>
  <c r="G6206" i="26"/>
  <c r="H6206" i="26"/>
  <c r="I6206" i="26"/>
  <c r="D6207" i="26"/>
  <c r="E6207" i="26"/>
  <c r="F6207" i="26"/>
  <c r="G6207" i="26"/>
  <c r="H6207" i="26"/>
  <c r="I6207" i="26"/>
  <c r="D6208" i="26"/>
  <c r="E6208" i="26"/>
  <c r="F6208" i="26"/>
  <c r="G6208" i="26"/>
  <c r="H6208" i="26"/>
  <c r="I6208" i="26"/>
  <c r="D6209" i="26"/>
  <c r="E6209" i="26"/>
  <c r="F6209" i="26"/>
  <c r="G6209" i="26"/>
  <c r="H6209" i="26"/>
  <c r="I6209" i="26"/>
  <c r="D6210" i="26"/>
  <c r="E6210" i="26"/>
  <c r="F6210" i="26"/>
  <c r="G6210" i="26"/>
  <c r="H6210" i="26"/>
  <c r="I6210" i="26"/>
  <c r="D6211" i="26"/>
  <c r="E6211" i="26"/>
  <c r="F6211" i="26"/>
  <c r="G6211" i="26"/>
  <c r="H6211" i="26"/>
  <c r="I6211" i="26"/>
  <c r="D6212" i="26"/>
  <c r="E6212" i="26"/>
  <c r="F6212" i="26"/>
  <c r="G6212" i="26"/>
  <c r="H6212" i="26"/>
  <c r="I6212" i="26"/>
  <c r="D6213" i="26"/>
  <c r="E6213" i="26"/>
  <c r="F6213" i="26"/>
  <c r="G6213" i="26"/>
  <c r="H6213" i="26"/>
  <c r="I6213" i="26"/>
  <c r="D6214" i="26"/>
  <c r="E6214" i="26"/>
  <c r="F6214" i="26"/>
  <c r="G6214" i="26"/>
  <c r="H6214" i="26"/>
  <c r="I6214" i="26"/>
  <c r="D6215" i="26"/>
  <c r="E6215" i="26"/>
  <c r="F6215" i="26"/>
  <c r="G6215" i="26"/>
  <c r="H6215" i="26"/>
  <c r="I6215" i="26"/>
  <c r="D6216" i="26"/>
  <c r="E6216" i="26"/>
  <c r="F6216" i="26"/>
  <c r="G6216" i="26"/>
  <c r="H6216" i="26"/>
  <c r="I6216" i="26"/>
  <c r="D6217" i="26"/>
  <c r="E6217" i="26"/>
  <c r="F6217" i="26"/>
  <c r="G6217" i="26"/>
  <c r="H6217" i="26"/>
  <c r="I6217" i="26"/>
  <c r="D6218" i="26"/>
  <c r="E6218" i="26"/>
  <c r="F6218" i="26"/>
  <c r="G6218" i="26"/>
  <c r="H6218" i="26"/>
  <c r="I6218" i="26"/>
  <c r="D6219" i="26"/>
  <c r="E6219" i="26"/>
  <c r="F6219" i="26"/>
  <c r="G6219" i="26"/>
  <c r="H6219" i="26"/>
  <c r="I6219" i="26"/>
  <c r="D6220" i="26"/>
  <c r="E6220" i="26"/>
  <c r="F6220" i="26"/>
  <c r="G6220" i="26"/>
  <c r="H6220" i="26"/>
  <c r="I6220" i="26"/>
  <c r="D6221" i="26"/>
  <c r="E6221" i="26"/>
  <c r="F6221" i="26"/>
  <c r="G6221" i="26"/>
  <c r="H6221" i="26"/>
  <c r="I6221" i="26"/>
  <c r="D6222" i="26"/>
  <c r="E6222" i="26"/>
  <c r="F6222" i="26"/>
  <c r="G6222" i="26"/>
  <c r="H6222" i="26"/>
  <c r="I6222" i="26"/>
  <c r="D6223" i="26"/>
  <c r="E6223" i="26"/>
  <c r="F6223" i="26"/>
  <c r="G6223" i="26"/>
  <c r="H6223" i="26"/>
  <c r="I6223" i="26"/>
  <c r="D6224" i="26"/>
  <c r="E6224" i="26"/>
  <c r="F6224" i="26"/>
  <c r="G6224" i="26"/>
  <c r="H6224" i="26"/>
  <c r="I6224" i="26"/>
  <c r="D6225" i="26"/>
  <c r="E6225" i="26"/>
  <c r="F6225" i="26"/>
  <c r="G6225" i="26"/>
  <c r="H6225" i="26"/>
  <c r="I6225" i="26"/>
  <c r="D6226" i="26"/>
  <c r="E6226" i="26"/>
  <c r="F6226" i="26"/>
  <c r="G6226" i="26"/>
  <c r="H6226" i="26"/>
  <c r="I6226" i="26"/>
  <c r="D6227" i="26"/>
  <c r="E6227" i="26"/>
  <c r="F6227" i="26"/>
  <c r="G6227" i="26"/>
  <c r="H6227" i="26"/>
  <c r="I6227" i="26"/>
  <c r="D6228" i="26"/>
  <c r="E6228" i="26"/>
  <c r="F6228" i="26"/>
  <c r="G6228" i="26"/>
  <c r="H6228" i="26"/>
  <c r="I6228" i="26"/>
  <c r="D6229" i="26"/>
  <c r="E6229" i="26"/>
  <c r="F6229" i="26"/>
  <c r="G6229" i="26"/>
  <c r="H6229" i="26"/>
  <c r="I6229" i="26"/>
  <c r="D6230" i="26"/>
  <c r="E6230" i="26"/>
  <c r="F6230" i="26"/>
  <c r="G6230" i="26"/>
  <c r="H6230" i="26"/>
  <c r="I6230" i="26"/>
  <c r="D6231" i="26"/>
  <c r="E6231" i="26"/>
  <c r="F6231" i="26"/>
  <c r="G6231" i="26"/>
  <c r="H6231" i="26"/>
  <c r="I6231" i="26"/>
  <c r="D6232" i="26"/>
  <c r="E6232" i="26"/>
  <c r="F6232" i="26"/>
  <c r="G6232" i="26"/>
  <c r="H6232" i="26"/>
  <c r="I6232" i="26"/>
  <c r="D6233" i="26"/>
  <c r="E6233" i="26"/>
  <c r="F6233" i="26"/>
  <c r="G6233" i="26"/>
  <c r="H6233" i="26"/>
  <c r="I6233" i="26"/>
  <c r="D6234" i="26"/>
  <c r="E6234" i="26"/>
  <c r="F6234" i="26"/>
  <c r="G6234" i="26"/>
  <c r="H6234" i="26"/>
  <c r="I6234" i="26"/>
  <c r="D6235" i="26"/>
  <c r="E6235" i="26"/>
  <c r="F6235" i="26"/>
  <c r="G6235" i="26"/>
  <c r="H6235" i="26"/>
  <c r="I6235" i="26"/>
  <c r="D6236" i="26"/>
  <c r="E6236" i="26"/>
  <c r="F6236" i="26"/>
  <c r="G6236" i="26"/>
  <c r="H6236" i="26"/>
  <c r="I6236" i="26"/>
  <c r="D6237" i="26"/>
  <c r="E6237" i="26"/>
  <c r="F6237" i="26"/>
  <c r="G6237" i="26"/>
  <c r="H6237" i="26"/>
  <c r="I6237" i="26"/>
  <c r="D6238" i="26"/>
  <c r="E6238" i="26"/>
  <c r="F6238" i="26"/>
  <c r="G6238" i="26"/>
  <c r="H6238" i="26"/>
  <c r="I6238" i="26"/>
  <c r="D6239" i="26"/>
  <c r="E6239" i="26"/>
  <c r="F6239" i="26"/>
  <c r="G6239" i="26"/>
  <c r="H6239" i="26"/>
  <c r="I6239" i="26"/>
  <c r="D6240" i="26"/>
  <c r="E6240" i="26"/>
  <c r="F6240" i="26"/>
  <c r="G6240" i="26"/>
  <c r="H6240" i="26"/>
  <c r="I6240" i="26"/>
  <c r="D6241" i="26"/>
  <c r="E6241" i="26"/>
  <c r="F6241" i="26"/>
  <c r="G6241" i="26"/>
  <c r="H6241" i="26"/>
  <c r="I6241" i="26"/>
  <c r="D6242" i="26"/>
  <c r="E6242" i="26"/>
  <c r="F6242" i="26"/>
  <c r="G6242" i="26"/>
  <c r="H6242" i="26"/>
  <c r="I6242" i="26"/>
  <c r="D6243" i="26"/>
  <c r="E6243" i="26"/>
  <c r="F6243" i="26"/>
  <c r="G6243" i="26"/>
  <c r="H6243" i="26"/>
  <c r="I6243" i="26"/>
  <c r="D6244" i="26"/>
  <c r="E6244" i="26"/>
  <c r="F6244" i="26"/>
  <c r="G6244" i="26"/>
  <c r="H6244" i="26"/>
  <c r="I6244" i="26"/>
  <c r="D6245" i="26"/>
  <c r="E6245" i="26"/>
  <c r="F6245" i="26"/>
  <c r="G6245" i="26"/>
  <c r="H6245" i="26"/>
  <c r="I6245" i="26"/>
  <c r="D6246" i="26"/>
  <c r="E6246" i="26"/>
  <c r="F6246" i="26"/>
  <c r="G6246" i="26"/>
  <c r="H6246" i="26"/>
  <c r="I6246" i="26"/>
  <c r="D6247" i="26"/>
  <c r="E6247" i="26"/>
  <c r="F6247" i="26"/>
  <c r="G6247" i="26"/>
  <c r="H6247" i="26"/>
  <c r="I6247" i="26"/>
  <c r="D6248" i="26"/>
  <c r="E6248" i="26"/>
  <c r="F6248" i="26"/>
  <c r="G6248" i="26"/>
  <c r="H6248" i="26"/>
  <c r="I6248" i="26"/>
  <c r="D6249" i="26"/>
  <c r="E6249" i="26"/>
  <c r="F6249" i="26"/>
  <c r="G6249" i="26"/>
  <c r="H6249" i="26"/>
  <c r="I6249" i="26"/>
  <c r="D6250" i="26"/>
  <c r="E6250" i="26"/>
  <c r="F6250" i="26"/>
  <c r="G6250" i="26"/>
  <c r="H6250" i="26"/>
  <c r="I6250" i="26"/>
  <c r="D6251" i="26"/>
  <c r="E6251" i="26"/>
  <c r="F6251" i="26"/>
  <c r="G6251" i="26"/>
  <c r="H6251" i="26"/>
  <c r="I6251" i="26"/>
  <c r="D6252" i="26"/>
  <c r="E6252" i="26"/>
  <c r="F6252" i="26"/>
  <c r="G6252" i="26"/>
  <c r="H6252" i="26"/>
  <c r="I6252" i="26"/>
  <c r="D6253" i="26"/>
  <c r="E6253" i="26"/>
  <c r="F6253" i="26"/>
  <c r="G6253" i="26"/>
  <c r="H6253" i="26"/>
  <c r="I6253" i="26"/>
  <c r="D6254" i="26"/>
  <c r="E6254" i="26"/>
  <c r="F6254" i="26"/>
  <c r="G6254" i="26"/>
  <c r="H6254" i="26"/>
  <c r="I6254" i="26"/>
  <c r="D6255" i="26"/>
  <c r="E6255" i="26"/>
  <c r="F6255" i="26"/>
  <c r="G6255" i="26"/>
  <c r="H6255" i="26"/>
  <c r="I6255" i="26"/>
  <c r="D6256" i="26"/>
  <c r="E6256" i="26"/>
  <c r="F6256" i="26"/>
  <c r="G6256" i="26"/>
  <c r="H6256" i="26"/>
  <c r="I6256" i="26"/>
  <c r="D6257" i="26"/>
  <c r="E6257" i="26"/>
  <c r="F6257" i="26"/>
  <c r="G6257" i="26"/>
  <c r="H6257" i="26"/>
  <c r="I6257" i="26"/>
  <c r="D6258" i="26"/>
  <c r="E6258" i="26"/>
  <c r="F6258" i="26"/>
  <c r="G6258" i="26"/>
  <c r="H6258" i="26"/>
  <c r="I6258" i="26"/>
  <c r="D6259" i="26"/>
  <c r="E6259" i="26"/>
  <c r="F6259" i="26"/>
  <c r="G6259" i="26"/>
  <c r="H6259" i="26"/>
  <c r="I6259" i="26"/>
  <c r="D6260" i="26"/>
  <c r="E6260" i="26"/>
  <c r="F6260" i="26"/>
  <c r="G6260" i="26"/>
  <c r="H6260" i="26"/>
  <c r="I6260" i="26"/>
  <c r="D6261" i="26"/>
  <c r="E6261" i="26"/>
  <c r="F6261" i="26"/>
  <c r="G6261" i="26"/>
  <c r="H6261" i="26"/>
  <c r="I6261" i="26"/>
  <c r="D6262" i="26"/>
  <c r="E6262" i="26"/>
  <c r="F6262" i="26"/>
  <c r="G6262" i="26"/>
  <c r="H6262" i="26"/>
  <c r="I6262" i="26"/>
  <c r="D6263" i="26"/>
  <c r="E6263" i="26"/>
  <c r="F6263" i="26"/>
  <c r="G6263" i="26"/>
  <c r="H6263" i="26"/>
  <c r="I6263" i="26"/>
  <c r="D6264" i="26"/>
  <c r="E6264" i="26"/>
  <c r="F6264" i="26"/>
  <c r="G6264" i="26"/>
  <c r="H6264" i="26"/>
  <c r="I6264" i="26"/>
  <c r="D6265" i="26"/>
  <c r="E6265" i="26"/>
  <c r="F6265" i="26"/>
  <c r="G6265" i="26"/>
  <c r="H6265" i="26"/>
  <c r="I6265" i="26"/>
  <c r="D6266" i="26"/>
  <c r="E6266" i="26"/>
  <c r="F6266" i="26"/>
  <c r="G6266" i="26"/>
  <c r="H6266" i="26"/>
  <c r="I6266" i="26"/>
  <c r="D6267" i="26"/>
  <c r="E6267" i="26"/>
  <c r="F6267" i="26"/>
  <c r="G6267" i="26"/>
  <c r="H6267" i="26"/>
  <c r="I6267" i="26"/>
  <c r="D6268" i="26"/>
  <c r="E6268" i="26"/>
  <c r="F6268" i="26"/>
  <c r="G6268" i="26"/>
  <c r="H6268" i="26"/>
  <c r="I6268" i="26"/>
  <c r="D6269" i="26"/>
  <c r="E6269" i="26"/>
  <c r="F6269" i="26"/>
  <c r="G6269" i="26"/>
  <c r="H6269" i="26"/>
  <c r="I6269" i="26"/>
  <c r="D6270" i="26"/>
  <c r="E6270" i="26"/>
  <c r="F6270" i="26"/>
  <c r="G6270" i="26"/>
  <c r="H6270" i="26"/>
  <c r="I6270" i="26"/>
  <c r="D6271" i="26"/>
  <c r="E6271" i="26"/>
  <c r="F6271" i="26"/>
  <c r="G6271" i="26"/>
  <c r="H6271" i="26"/>
  <c r="I6271" i="26"/>
  <c r="D6272" i="26"/>
  <c r="E6272" i="26"/>
  <c r="F6272" i="26"/>
  <c r="G6272" i="26"/>
  <c r="H6272" i="26"/>
  <c r="I6272" i="26"/>
  <c r="D6273" i="26"/>
  <c r="E6273" i="26"/>
  <c r="F6273" i="26"/>
  <c r="G6273" i="26"/>
  <c r="H6273" i="26"/>
  <c r="I6273" i="26"/>
  <c r="D6274" i="26"/>
  <c r="E6274" i="26"/>
  <c r="F6274" i="26"/>
  <c r="G6274" i="26"/>
  <c r="H6274" i="26"/>
  <c r="I6274" i="26"/>
  <c r="D6275" i="26"/>
  <c r="E6275" i="26"/>
  <c r="F6275" i="26"/>
  <c r="G6275" i="26"/>
  <c r="H6275" i="26"/>
  <c r="I6275" i="26"/>
  <c r="D6276" i="26"/>
  <c r="E6276" i="26"/>
  <c r="F6276" i="26"/>
  <c r="G6276" i="26"/>
  <c r="H6276" i="26"/>
  <c r="I6276" i="26"/>
  <c r="D6277" i="26"/>
  <c r="E6277" i="26"/>
  <c r="F6277" i="26"/>
  <c r="G6277" i="26"/>
  <c r="H6277" i="26"/>
  <c r="I6277" i="26"/>
  <c r="D6278" i="26"/>
  <c r="E6278" i="26"/>
  <c r="F6278" i="26"/>
  <c r="G6278" i="26"/>
  <c r="H6278" i="26"/>
  <c r="I6278" i="26"/>
  <c r="D6279" i="26"/>
  <c r="E6279" i="26"/>
  <c r="F6279" i="26"/>
  <c r="G6279" i="26"/>
  <c r="H6279" i="26"/>
  <c r="I6279" i="26"/>
  <c r="D6280" i="26"/>
  <c r="E6280" i="26"/>
  <c r="F6280" i="26"/>
  <c r="G6280" i="26"/>
  <c r="H6280" i="26"/>
  <c r="I6280" i="26"/>
  <c r="D6281" i="26"/>
  <c r="E6281" i="26"/>
  <c r="F6281" i="26"/>
  <c r="G6281" i="26"/>
  <c r="H6281" i="26"/>
  <c r="I6281" i="26"/>
  <c r="D6282" i="26"/>
  <c r="E6282" i="26"/>
  <c r="F6282" i="26"/>
  <c r="G6282" i="26"/>
  <c r="H6282" i="26"/>
  <c r="I6282" i="26"/>
  <c r="D6283" i="26"/>
  <c r="E6283" i="26"/>
  <c r="F6283" i="26"/>
  <c r="G6283" i="26"/>
  <c r="H6283" i="26"/>
  <c r="I6283" i="26"/>
  <c r="D6284" i="26"/>
  <c r="E6284" i="26"/>
  <c r="F6284" i="26"/>
  <c r="G6284" i="26"/>
  <c r="H6284" i="26"/>
  <c r="I6284" i="26"/>
  <c r="D6285" i="26"/>
  <c r="E6285" i="26"/>
  <c r="F6285" i="26"/>
  <c r="G6285" i="26"/>
  <c r="H6285" i="26"/>
  <c r="I6285" i="26"/>
  <c r="D6286" i="26"/>
  <c r="E6286" i="26"/>
  <c r="F6286" i="26"/>
  <c r="G6286" i="26"/>
  <c r="H6286" i="26"/>
  <c r="I6286" i="26"/>
  <c r="D6287" i="26"/>
  <c r="E6287" i="26"/>
  <c r="F6287" i="26"/>
  <c r="G6287" i="26"/>
  <c r="H6287" i="26"/>
  <c r="I6287" i="26"/>
  <c r="D6288" i="26"/>
  <c r="E6288" i="26"/>
  <c r="F6288" i="26"/>
  <c r="G6288" i="26"/>
  <c r="H6288" i="26"/>
  <c r="I6288" i="26"/>
  <c r="D6289" i="26"/>
  <c r="E6289" i="26"/>
  <c r="F6289" i="26"/>
  <c r="G6289" i="26"/>
  <c r="H6289" i="26"/>
  <c r="I6289" i="26"/>
  <c r="D6290" i="26"/>
  <c r="E6290" i="26"/>
  <c r="F6290" i="26"/>
  <c r="G6290" i="26"/>
  <c r="H6290" i="26"/>
  <c r="I6290" i="26"/>
  <c r="D6291" i="26"/>
  <c r="E6291" i="26"/>
  <c r="F6291" i="26"/>
  <c r="G6291" i="26"/>
  <c r="H6291" i="26"/>
  <c r="I6291" i="26"/>
  <c r="D6292" i="26"/>
  <c r="E6292" i="26"/>
  <c r="F6292" i="26"/>
  <c r="G6292" i="26"/>
  <c r="H6292" i="26"/>
  <c r="I6292" i="26"/>
  <c r="D6293" i="26"/>
  <c r="E6293" i="26"/>
  <c r="F6293" i="26"/>
  <c r="G6293" i="26"/>
  <c r="H6293" i="26"/>
  <c r="I6293" i="26"/>
  <c r="D6294" i="26"/>
  <c r="E6294" i="26"/>
  <c r="F6294" i="26"/>
  <c r="G6294" i="26"/>
  <c r="H6294" i="26"/>
  <c r="I6294" i="26"/>
  <c r="D6295" i="26"/>
  <c r="E6295" i="26"/>
  <c r="F6295" i="26"/>
  <c r="G6295" i="26"/>
  <c r="H6295" i="26"/>
  <c r="I6295" i="26"/>
  <c r="D6296" i="26"/>
  <c r="E6296" i="26"/>
  <c r="F6296" i="26"/>
  <c r="G6296" i="26"/>
  <c r="H6296" i="26"/>
  <c r="I6296" i="26"/>
  <c r="D6297" i="26"/>
  <c r="E6297" i="26"/>
  <c r="F6297" i="26"/>
  <c r="G6297" i="26"/>
  <c r="H6297" i="26"/>
  <c r="I6297" i="26"/>
  <c r="D6298" i="26"/>
  <c r="E6298" i="26"/>
  <c r="F6298" i="26"/>
  <c r="G6298" i="26"/>
  <c r="H6298" i="26"/>
  <c r="I6298" i="26"/>
  <c r="D6299" i="26"/>
  <c r="E6299" i="26"/>
  <c r="F6299" i="26"/>
  <c r="G6299" i="26"/>
  <c r="H6299" i="26"/>
  <c r="I6299" i="26"/>
  <c r="D6300" i="26"/>
  <c r="E6300" i="26"/>
  <c r="F6300" i="26"/>
  <c r="G6300" i="26"/>
  <c r="H6300" i="26"/>
  <c r="I6300" i="26"/>
  <c r="D6301" i="26"/>
  <c r="E6301" i="26"/>
  <c r="F6301" i="26"/>
  <c r="G6301" i="26"/>
  <c r="H6301" i="26"/>
  <c r="I6301" i="26"/>
  <c r="D6302" i="26"/>
  <c r="E6302" i="26"/>
  <c r="F6302" i="26"/>
  <c r="G6302" i="26"/>
  <c r="H6302" i="26"/>
  <c r="I6302" i="26"/>
  <c r="D6303" i="26"/>
  <c r="E6303" i="26"/>
  <c r="F6303" i="26"/>
  <c r="G6303" i="26"/>
  <c r="H6303" i="26"/>
  <c r="I6303" i="26"/>
  <c r="D6304" i="26"/>
  <c r="E6304" i="26"/>
  <c r="F6304" i="26"/>
  <c r="G6304" i="26"/>
  <c r="H6304" i="26"/>
  <c r="I6304" i="26"/>
  <c r="D6305" i="26"/>
  <c r="E6305" i="26"/>
  <c r="F6305" i="26"/>
  <c r="G6305" i="26"/>
  <c r="H6305" i="26"/>
  <c r="I6305" i="26"/>
  <c r="D6306" i="26"/>
  <c r="E6306" i="26"/>
  <c r="F6306" i="26"/>
  <c r="G6306" i="26"/>
  <c r="H6306" i="26"/>
  <c r="I6306" i="26"/>
  <c r="D6307" i="26"/>
  <c r="E6307" i="26"/>
  <c r="F6307" i="26"/>
  <c r="G6307" i="26"/>
  <c r="H6307" i="26"/>
  <c r="I6307" i="26"/>
  <c r="D6308" i="26"/>
  <c r="E6308" i="26"/>
  <c r="F6308" i="26"/>
  <c r="G6308" i="26"/>
  <c r="H6308" i="26"/>
  <c r="I6308" i="26"/>
  <c r="D6309" i="26"/>
  <c r="E6309" i="26"/>
  <c r="F6309" i="26"/>
  <c r="G6309" i="26"/>
  <c r="H6309" i="26"/>
  <c r="I6309" i="26"/>
  <c r="D6310" i="26"/>
  <c r="E6310" i="26"/>
  <c r="F6310" i="26"/>
  <c r="G6310" i="26"/>
  <c r="H6310" i="26"/>
  <c r="I6310" i="26"/>
  <c r="D6311" i="26"/>
  <c r="E6311" i="26"/>
  <c r="F6311" i="26"/>
  <c r="G6311" i="26"/>
  <c r="H6311" i="26"/>
  <c r="I6311" i="26"/>
  <c r="D6312" i="26"/>
  <c r="E6312" i="26"/>
  <c r="F6312" i="26"/>
  <c r="G6312" i="26"/>
  <c r="H6312" i="26"/>
  <c r="I6312" i="26"/>
  <c r="D6313" i="26"/>
  <c r="E6313" i="26"/>
  <c r="F6313" i="26"/>
  <c r="G6313" i="26"/>
  <c r="H6313" i="26"/>
  <c r="I6313" i="26"/>
  <c r="D6314" i="26"/>
  <c r="E6314" i="26"/>
  <c r="F6314" i="26"/>
  <c r="G6314" i="26"/>
  <c r="H6314" i="26"/>
  <c r="I6314" i="26"/>
  <c r="D6315" i="26"/>
  <c r="E6315" i="26"/>
  <c r="F6315" i="26"/>
  <c r="G6315" i="26"/>
  <c r="H6315" i="26"/>
  <c r="I6315" i="26"/>
  <c r="D6316" i="26"/>
  <c r="E6316" i="26"/>
  <c r="F6316" i="26"/>
  <c r="G6316" i="26"/>
  <c r="H6316" i="26"/>
  <c r="I6316" i="26"/>
  <c r="D6317" i="26"/>
  <c r="E6317" i="26"/>
  <c r="F6317" i="26"/>
  <c r="G6317" i="26"/>
  <c r="H6317" i="26"/>
  <c r="I6317" i="26"/>
  <c r="D6318" i="26"/>
  <c r="E6318" i="26"/>
  <c r="F6318" i="26"/>
  <c r="G6318" i="26"/>
  <c r="H6318" i="26"/>
  <c r="I6318" i="26"/>
  <c r="D6319" i="26"/>
  <c r="E6319" i="26"/>
  <c r="F6319" i="26"/>
  <c r="G6319" i="26"/>
  <c r="H6319" i="26"/>
  <c r="I6319" i="26"/>
  <c r="D6320" i="26"/>
  <c r="E6320" i="26"/>
  <c r="F6320" i="26"/>
  <c r="G6320" i="26"/>
  <c r="H6320" i="26"/>
  <c r="I6320" i="26"/>
  <c r="D6321" i="26"/>
  <c r="E6321" i="26"/>
  <c r="F6321" i="26"/>
  <c r="G6321" i="26"/>
  <c r="H6321" i="26"/>
  <c r="I6321" i="26"/>
  <c r="D6322" i="26"/>
  <c r="E6322" i="26"/>
  <c r="F6322" i="26"/>
  <c r="G6322" i="26"/>
  <c r="H6322" i="26"/>
  <c r="I6322" i="26"/>
  <c r="D6323" i="26"/>
  <c r="E6323" i="26"/>
  <c r="F6323" i="26"/>
  <c r="G6323" i="26"/>
  <c r="H6323" i="26"/>
  <c r="I6323" i="26"/>
  <c r="D6324" i="26"/>
  <c r="E6324" i="26"/>
  <c r="F6324" i="26"/>
  <c r="G6324" i="26"/>
  <c r="H6324" i="26"/>
  <c r="I6324" i="26"/>
  <c r="D6325" i="26"/>
  <c r="E6325" i="26"/>
  <c r="F6325" i="26"/>
  <c r="G6325" i="26"/>
  <c r="H6325" i="26"/>
  <c r="I6325" i="26"/>
  <c r="D6326" i="26"/>
  <c r="E6326" i="26"/>
  <c r="F6326" i="26"/>
  <c r="G6326" i="26"/>
  <c r="H6326" i="26"/>
  <c r="I6326" i="26"/>
  <c r="D6327" i="26"/>
  <c r="E6327" i="26"/>
  <c r="F6327" i="26"/>
  <c r="G6327" i="26"/>
  <c r="H6327" i="26"/>
  <c r="I6327" i="26"/>
  <c r="D6328" i="26"/>
  <c r="E6328" i="26"/>
  <c r="F6328" i="26"/>
  <c r="G6328" i="26"/>
  <c r="H6328" i="26"/>
  <c r="I6328" i="26"/>
  <c r="D6329" i="26"/>
  <c r="E6329" i="26"/>
  <c r="F6329" i="26"/>
  <c r="G6329" i="26"/>
  <c r="H6329" i="26"/>
  <c r="I6329" i="26"/>
  <c r="D6330" i="26"/>
  <c r="E6330" i="26"/>
  <c r="F6330" i="26"/>
  <c r="G6330" i="26"/>
  <c r="H6330" i="26"/>
  <c r="I6330" i="26"/>
  <c r="D6331" i="26"/>
  <c r="E6331" i="26"/>
  <c r="F6331" i="26"/>
  <c r="G6331" i="26"/>
  <c r="H6331" i="26"/>
  <c r="I6331" i="26"/>
  <c r="D6332" i="26"/>
  <c r="E6332" i="26"/>
  <c r="F6332" i="26"/>
  <c r="G6332" i="26"/>
  <c r="H6332" i="26"/>
  <c r="I6332" i="26"/>
  <c r="D6333" i="26"/>
  <c r="E6333" i="26"/>
  <c r="F6333" i="26"/>
  <c r="G6333" i="26"/>
  <c r="H6333" i="26"/>
  <c r="I6333" i="26"/>
  <c r="D6334" i="26"/>
  <c r="E6334" i="26"/>
  <c r="F6334" i="26"/>
  <c r="G6334" i="26"/>
  <c r="H6334" i="26"/>
  <c r="I6334" i="26"/>
  <c r="D6335" i="26"/>
  <c r="E6335" i="26"/>
  <c r="F6335" i="26"/>
  <c r="G6335" i="26"/>
  <c r="H6335" i="26"/>
  <c r="I6335" i="26"/>
  <c r="D6336" i="26"/>
  <c r="E6336" i="26"/>
  <c r="F6336" i="26"/>
  <c r="G6336" i="26"/>
  <c r="H6336" i="26"/>
  <c r="I6336" i="26"/>
  <c r="D6337" i="26"/>
  <c r="E6337" i="26"/>
  <c r="F6337" i="26"/>
  <c r="G6337" i="26"/>
  <c r="H6337" i="26"/>
  <c r="I6337" i="26"/>
  <c r="D6338" i="26"/>
  <c r="E6338" i="26"/>
  <c r="F6338" i="26"/>
  <c r="G6338" i="26"/>
  <c r="H6338" i="26"/>
  <c r="I6338" i="26"/>
  <c r="D6339" i="26"/>
  <c r="E6339" i="26"/>
  <c r="F6339" i="26"/>
  <c r="G6339" i="26"/>
  <c r="H6339" i="26"/>
  <c r="I6339" i="26"/>
  <c r="D6340" i="26"/>
  <c r="E6340" i="26"/>
  <c r="F6340" i="26"/>
  <c r="G6340" i="26"/>
  <c r="H6340" i="26"/>
  <c r="I6340" i="26"/>
  <c r="D6341" i="26"/>
  <c r="E6341" i="26"/>
  <c r="F6341" i="26"/>
  <c r="G6341" i="26"/>
  <c r="H6341" i="26"/>
  <c r="I6341" i="26"/>
  <c r="D6342" i="26"/>
  <c r="E6342" i="26"/>
  <c r="F6342" i="26"/>
  <c r="G6342" i="26"/>
  <c r="H6342" i="26"/>
  <c r="I6342" i="26"/>
  <c r="D6343" i="26"/>
  <c r="E6343" i="26"/>
  <c r="F6343" i="26"/>
  <c r="G6343" i="26"/>
  <c r="H6343" i="26"/>
  <c r="I6343" i="26"/>
  <c r="D6344" i="26"/>
  <c r="E6344" i="26"/>
  <c r="F6344" i="26"/>
  <c r="G6344" i="26"/>
  <c r="H6344" i="26"/>
  <c r="I6344" i="26"/>
  <c r="D6345" i="26"/>
  <c r="E6345" i="26"/>
  <c r="F6345" i="26"/>
  <c r="G6345" i="26"/>
  <c r="H6345" i="26"/>
  <c r="I6345" i="26"/>
  <c r="D6346" i="26"/>
  <c r="E6346" i="26"/>
  <c r="F6346" i="26"/>
  <c r="G6346" i="26"/>
  <c r="H6346" i="26"/>
  <c r="I6346" i="26"/>
  <c r="D6347" i="26"/>
  <c r="E6347" i="26"/>
  <c r="F6347" i="26"/>
  <c r="G6347" i="26"/>
  <c r="H6347" i="26"/>
  <c r="I6347" i="26"/>
  <c r="D6348" i="26"/>
  <c r="E6348" i="26"/>
  <c r="F6348" i="26"/>
  <c r="G6348" i="26"/>
  <c r="H6348" i="26"/>
  <c r="I6348" i="26"/>
  <c r="D6349" i="26"/>
  <c r="E6349" i="26"/>
  <c r="F6349" i="26"/>
  <c r="G6349" i="26"/>
  <c r="H6349" i="26"/>
  <c r="I6349" i="26"/>
  <c r="D6350" i="26"/>
  <c r="E6350" i="26"/>
  <c r="F6350" i="26"/>
  <c r="G6350" i="26"/>
  <c r="H6350" i="26"/>
  <c r="I6350" i="26"/>
  <c r="D6351" i="26"/>
  <c r="E6351" i="26"/>
  <c r="F6351" i="26"/>
  <c r="G6351" i="26"/>
  <c r="H6351" i="26"/>
  <c r="I6351" i="26"/>
  <c r="D6352" i="26"/>
  <c r="E6352" i="26"/>
  <c r="F6352" i="26"/>
  <c r="G6352" i="26"/>
  <c r="H6352" i="26"/>
  <c r="I6352" i="26"/>
  <c r="D6353" i="26"/>
  <c r="E6353" i="26"/>
  <c r="F6353" i="26"/>
  <c r="G6353" i="26"/>
  <c r="H6353" i="26"/>
  <c r="I6353" i="26"/>
  <c r="D6354" i="26"/>
  <c r="E6354" i="26"/>
  <c r="F6354" i="26"/>
  <c r="G6354" i="26"/>
  <c r="H6354" i="26"/>
  <c r="I6354" i="26"/>
  <c r="D6355" i="26"/>
  <c r="E6355" i="26"/>
  <c r="F6355" i="26"/>
  <c r="G6355" i="26"/>
  <c r="H6355" i="26"/>
  <c r="I6355" i="26"/>
  <c r="D6356" i="26"/>
  <c r="E6356" i="26"/>
  <c r="F6356" i="26"/>
  <c r="G6356" i="26"/>
  <c r="H6356" i="26"/>
  <c r="I6356" i="26"/>
  <c r="D6357" i="26"/>
  <c r="E6357" i="26"/>
  <c r="F6357" i="26"/>
  <c r="G6357" i="26"/>
  <c r="H6357" i="26"/>
  <c r="I6357" i="26"/>
  <c r="D6358" i="26"/>
  <c r="E6358" i="26"/>
  <c r="F6358" i="26"/>
  <c r="G6358" i="26"/>
  <c r="H6358" i="26"/>
  <c r="I6358" i="26"/>
  <c r="D6359" i="26"/>
  <c r="E6359" i="26"/>
  <c r="F6359" i="26"/>
  <c r="G6359" i="26"/>
  <c r="H6359" i="26"/>
  <c r="I6359" i="26"/>
  <c r="D6360" i="26"/>
  <c r="E6360" i="26"/>
  <c r="F6360" i="26"/>
  <c r="G6360" i="26"/>
  <c r="H6360" i="26"/>
  <c r="I6360" i="26"/>
  <c r="D6361" i="26"/>
  <c r="E6361" i="26"/>
  <c r="F6361" i="26"/>
  <c r="G6361" i="26"/>
  <c r="H6361" i="26"/>
  <c r="I6361" i="26"/>
  <c r="D6362" i="26"/>
  <c r="E6362" i="26"/>
  <c r="F6362" i="26"/>
  <c r="G6362" i="26"/>
  <c r="H6362" i="26"/>
  <c r="I6362" i="26"/>
  <c r="D6363" i="26"/>
  <c r="E6363" i="26"/>
  <c r="F6363" i="26"/>
  <c r="G6363" i="26"/>
  <c r="H6363" i="26"/>
  <c r="I6363" i="26"/>
  <c r="D6364" i="26"/>
  <c r="E6364" i="26"/>
  <c r="F6364" i="26"/>
  <c r="G6364" i="26"/>
  <c r="H6364" i="26"/>
  <c r="I6364" i="26"/>
  <c r="D6365" i="26"/>
  <c r="E6365" i="26"/>
  <c r="F6365" i="26"/>
  <c r="G6365" i="26"/>
  <c r="H6365" i="26"/>
  <c r="I6365" i="26"/>
  <c r="D6366" i="26"/>
  <c r="E6366" i="26"/>
  <c r="F6366" i="26"/>
  <c r="G6366" i="26"/>
  <c r="H6366" i="26"/>
  <c r="I6366" i="26"/>
  <c r="D6367" i="26"/>
  <c r="E6367" i="26"/>
  <c r="F6367" i="26"/>
  <c r="G6367" i="26"/>
  <c r="H6367" i="26"/>
  <c r="I6367" i="26"/>
  <c r="D6368" i="26"/>
  <c r="E6368" i="26"/>
  <c r="F6368" i="26"/>
  <c r="G6368" i="26"/>
  <c r="H6368" i="26"/>
  <c r="I6368" i="26"/>
  <c r="D6369" i="26"/>
  <c r="E6369" i="26"/>
  <c r="F6369" i="26"/>
  <c r="G6369" i="26"/>
  <c r="H6369" i="26"/>
  <c r="I6369" i="26"/>
  <c r="D6370" i="26"/>
  <c r="E6370" i="26"/>
  <c r="F6370" i="26"/>
  <c r="G6370" i="26"/>
  <c r="H6370" i="26"/>
  <c r="I6370" i="26"/>
  <c r="D6371" i="26"/>
  <c r="E6371" i="26"/>
  <c r="F6371" i="26"/>
  <c r="G6371" i="26"/>
  <c r="H6371" i="26"/>
  <c r="I6371" i="26"/>
  <c r="D6372" i="26"/>
  <c r="E6372" i="26"/>
  <c r="F6372" i="26"/>
  <c r="G6372" i="26"/>
  <c r="H6372" i="26"/>
  <c r="I6372" i="26"/>
  <c r="D6373" i="26"/>
  <c r="E6373" i="26"/>
  <c r="F6373" i="26"/>
  <c r="G6373" i="26"/>
  <c r="H6373" i="26"/>
  <c r="I6373" i="26"/>
  <c r="D6374" i="26"/>
  <c r="E6374" i="26"/>
  <c r="F6374" i="26"/>
  <c r="G6374" i="26"/>
  <c r="H6374" i="26"/>
  <c r="I6374" i="26"/>
  <c r="D6375" i="26"/>
  <c r="E6375" i="26"/>
  <c r="F6375" i="26"/>
  <c r="G6375" i="26"/>
  <c r="H6375" i="26"/>
  <c r="I6375" i="26"/>
  <c r="D6376" i="26"/>
  <c r="E6376" i="26"/>
  <c r="F6376" i="26"/>
  <c r="G6376" i="26"/>
  <c r="H6376" i="26"/>
  <c r="I6376" i="26"/>
  <c r="D6377" i="26"/>
  <c r="E6377" i="26"/>
  <c r="F6377" i="26"/>
  <c r="G6377" i="26"/>
  <c r="H6377" i="26"/>
  <c r="I6377" i="26"/>
  <c r="D6378" i="26"/>
  <c r="E6378" i="26"/>
  <c r="F6378" i="26"/>
  <c r="G6378" i="26"/>
  <c r="H6378" i="26"/>
  <c r="I6378" i="26"/>
  <c r="D6379" i="26"/>
  <c r="E6379" i="26"/>
  <c r="F6379" i="26"/>
  <c r="G6379" i="26"/>
  <c r="H6379" i="26"/>
  <c r="I6379" i="26"/>
  <c r="D6380" i="26"/>
  <c r="E6380" i="26"/>
  <c r="F6380" i="26"/>
  <c r="G6380" i="26"/>
  <c r="H6380" i="26"/>
  <c r="I6380" i="26"/>
  <c r="D6381" i="26"/>
  <c r="E6381" i="26"/>
  <c r="F6381" i="26"/>
  <c r="G6381" i="26"/>
  <c r="H6381" i="26"/>
  <c r="I6381" i="26"/>
  <c r="D6382" i="26"/>
  <c r="E6382" i="26"/>
  <c r="F6382" i="26"/>
  <c r="G6382" i="26"/>
  <c r="H6382" i="26"/>
  <c r="I6382" i="26"/>
  <c r="D6383" i="26"/>
  <c r="E6383" i="26"/>
  <c r="F6383" i="26"/>
  <c r="G6383" i="26"/>
  <c r="H6383" i="26"/>
  <c r="I6383" i="26"/>
  <c r="D6384" i="26"/>
  <c r="E6384" i="26"/>
  <c r="F6384" i="26"/>
  <c r="G6384" i="26"/>
  <c r="H6384" i="26"/>
  <c r="I6384" i="26"/>
  <c r="D6385" i="26"/>
  <c r="E6385" i="26"/>
  <c r="F6385" i="26"/>
  <c r="G6385" i="26"/>
  <c r="H6385" i="26"/>
  <c r="I6385" i="26"/>
  <c r="D6386" i="26"/>
  <c r="E6386" i="26"/>
  <c r="F6386" i="26"/>
  <c r="G6386" i="26"/>
  <c r="H6386" i="26"/>
  <c r="I6386" i="26"/>
  <c r="D6387" i="26"/>
  <c r="E6387" i="26"/>
  <c r="F6387" i="26"/>
  <c r="G6387" i="26"/>
  <c r="H6387" i="26"/>
  <c r="I6387" i="26"/>
  <c r="D6388" i="26"/>
  <c r="E6388" i="26"/>
  <c r="F6388" i="26"/>
  <c r="G6388" i="26"/>
  <c r="H6388" i="26"/>
  <c r="I6388" i="26"/>
  <c r="D6389" i="26"/>
  <c r="E6389" i="26"/>
  <c r="F6389" i="26"/>
  <c r="G6389" i="26"/>
  <c r="H6389" i="26"/>
  <c r="I6389" i="26"/>
  <c r="D6390" i="26"/>
  <c r="E6390" i="26"/>
  <c r="F6390" i="26"/>
  <c r="G6390" i="26"/>
  <c r="H6390" i="26"/>
  <c r="I6390" i="26"/>
  <c r="D6391" i="26"/>
  <c r="E6391" i="26"/>
  <c r="F6391" i="26"/>
  <c r="G6391" i="26"/>
  <c r="H6391" i="26"/>
  <c r="I6391" i="26"/>
  <c r="D6392" i="26"/>
  <c r="E6392" i="26"/>
  <c r="F6392" i="26"/>
  <c r="G6392" i="26"/>
  <c r="H6392" i="26"/>
  <c r="I6392" i="26"/>
  <c r="D6393" i="26"/>
  <c r="E6393" i="26"/>
  <c r="F6393" i="26"/>
  <c r="G6393" i="26"/>
  <c r="H6393" i="26"/>
  <c r="I6393" i="26"/>
  <c r="D6394" i="26"/>
  <c r="E6394" i="26"/>
  <c r="F6394" i="26"/>
  <c r="G6394" i="26"/>
  <c r="H6394" i="26"/>
  <c r="I6394" i="26"/>
  <c r="D6395" i="26"/>
  <c r="E6395" i="26"/>
  <c r="F6395" i="26"/>
  <c r="G6395" i="26"/>
  <c r="H6395" i="26"/>
  <c r="I6395" i="26"/>
  <c r="D6396" i="26"/>
  <c r="E6396" i="26"/>
  <c r="F6396" i="26"/>
  <c r="G6396" i="26"/>
  <c r="H6396" i="26"/>
  <c r="I6396" i="26"/>
  <c r="D6397" i="26"/>
  <c r="E6397" i="26"/>
  <c r="F6397" i="26"/>
  <c r="G6397" i="26"/>
  <c r="H6397" i="26"/>
  <c r="I6397" i="26"/>
  <c r="D6398" i="26"/>
  <c r="E6398" i="26"/>
  <c r="F6398" i="26"/>
  <c r="G6398" i="26"/>
  <c r="H6398" i="26"/>
  <c r="I6398" i="26"/>
  <c r="D6399" i="26"/>
  <c r="E6399" i="26"/>
  <c r="F6399" i="26"/>
  <c r="G6399" i="26"/>
  <c r="H6399" i="26"/>
  <c r="I6399" i="26"/>
  <c r="D6400" i="26"/>
  <c r="E6400" i="26"/>
  <c r="F6400" i="26"/>
  <c r="G6400" i="26"/>
  <c r="H6400" i="26"/>
  <c r="I6400" i="26"/>
  <c r="D6401" i="26"/>
  <c r="E6401" i="26"/>
  <c r="F6401" i="26"/>
  <c r="G6401" i="26"/>
  <c r="H6401" i="26"/>
  <c r="I6401" i="26"/>
  <c r="D6402" i="26"/>
  <c r="E6402" i="26"/>
  <c r="F6402" i="26"/>
  <c r="G6402" i="26"/>
  <c r="H6402" i="26"/>
  <c r="I6402" i="26"/>
  <c r="D6403" i="26"/>
  <c r="E6403" i="26"/>
  <c r="F6403" i="26"/>
  <c r="G6403" i="26"/>
  <c r="H6403" i="26"/>
  <c r="I6403" i="26"/>
  <c r="D6404" i="26"/>
  <c r="E6404" i="26"/>
  <c r="F6404" i="26"/>
  <c r="G6404" i="26"/>
  <c r="H6404" i="26"/>
  <c r="I6404" i="26"/>
  <c r="D6405" i="26"/>
  <c r="E6405" i="26"/>
  <c r="F6405" i="26"/>
  <c r="G6405" i="26"/>
  <c r="H6405" i="26"/>
  <c r="I6405" i="26"/>
  <c r="D6406" i="26"/>
  <c r="E6406" i="26"/>
  <c r="F6406" i="26"/>
  <c r="G6406" i="26"/>
  <c r="H6406" i="26"/>
  <c r="I6406" i="26"/>
  <c r="D6407" i="26"/>
  <c r="E6407" i="26"/>
  <c r="F6407" i="26"/>
  <c r="G6407" i="26"/>
  <c r="H6407" i="26"/>
  <c r="I6407" i="26"/>
  <c r="D6408" i="26"/>
  <c r="E6408" i="26"/>
  <c r="F6408" i="26"/>
  <c r="G6408" i="26"/>
  <c r="H6408" i="26"/>
  <c r="I6408" i="26"/>
  <c r="D6409" i="26"/>
  <c r="E6409" i="26"/>
  <c r="F6409" i="26"/>
  <c r="G6409" i="26"/>
  <c r="H6409" i="26"/>
  <c r="I6409" i="26"/>
  <c r="D6410" i="26"/>
  <c r="E6410" i="26"/>
  <c r="F6410" i="26"/>
  <c r="G6410" i="26"/>
  <c r="H6410" i="26"/>
  <c r="I6410" i="26"/>
  <c r="D6411" i="26"/>
  <c r="E6411" i="26"/>
  <c r="F6411" i="26"/>
  <c r="G6411" i="26"/>
  <c r="H6411" i="26"/>
  <c r="I6411" i="26"/>
  <c r="D6412" i="26"/>
  <c r="E6412" i="26"/>
  <c r="F6412" i="26"/>
  <c r="G6412" i="26"/>
  <c r="H6412" i="26"/>
  <c r="I6412" i="26"/>
  <c r="D6413" i="26"/>
  <c r="E6413" i="26"/>
  <c r="F6413" i="26"/>
  <c r="G6413" i="26"/>
  <c r="H6413" i="26"/>
  <c r="I6413" i="26"/>
  <c r="D6414" i="26"/>
  <c r="E6414" i="26"/>
  <c r="F6414" i="26"/>
  <c r="G6414" i="26"/>
  <c r="H6414" i="26"/>
  <c r="I6414" i="26"/>
  <c r="D6415" i="26"/>
  <c r="E6415" i="26"/>
  <c r="F6415" i="26"/>
  <c r="G6415" i="26"/>
  <c r="H6415" i="26"/>
  <c r="I6415" i="26"/>
  <c r="D6416" i="26"/>
  <c r="E6416" i="26"/>
  <c r="F6416" i="26"/>
  <c r="G6416" i="26"/>
  <c r="H6416" i="26"/>
  <c r="I6416" i="26"/>
  <c r="D6417" i="26"/>
  <c r="E6417" i="26"/>
  <c r="F6417" i="26"/>
  <c r="G6417" i="26"/>
  <c r="H6417" i="26"/>
  <c r="I6417" i="26"/>
  <c r="D6418" i="26"/>
  <c r="E6418" i="26"/>
  <c r="F6418" i="26"/>
  <c r="G6418" i="26"/>
  <c r="H6418" i="26"/>
  <c r="I6418" i="26"/>
  <c r="D6419" i="26"/>
  <c r="E6419" i="26"/>
  <c r="F6419" i="26"/>
  <c r="G6419" i="26"/>
  <c r="H6419" i="26"/>
  <c r="I6419" i="26"/>
  <c r="D6420" i="26"/>
  <c r="E6420" i="26"/>
  <c r="F6420" i="26"/>
  <c r="G6420" i="26"/>
  <c r="H6420" i="26"/>
  <c r="I6420" i="26"/>
  <c r="D6421" i="26"/>
  <c r="E6421" i="26"/>
  <c r="F6421" i="26"/>
  <c r="G6421" i="26"/>
  <c r="H6421" i="26"/>
  <c r="I6421" i="26"/>
  <c r="D6422" i="26"/>
  <c r="E6422" i="26"/>
  <c r="F6422" i="26"/>
  <c r="G6422" i="26"/>
  <c r="H6422" i="26"/>
  <c r="I6422" i="26"/>
  <c r="D6423" i="26"/>
  <c r="E6423" i="26"/>
  <c r="F6423" i="26"/>
  <c r="G6423" i="26"/>
  <c r="H6423" i="26"/>
  <c r="I6423" i="26"/>
  <c r="D6424" i="26"/>
  <c r="E6424" i="26"/>
  <c r="F6424" i="26"/>
  <c r="G6424" i="26"/>
  <c r="H6424" i="26"/>
  <c r="I6424" i="26"/>
  <c r="D6425" i="26"/>
  <c r="E6425" i="26"/>
  <c r="F6425" i="26"/>
  <c r="G6425" i="26"/>
  <c r="H6425" i="26"/>
  <c r="I6425" i="26"/>
  <c r="D6426" i="26"/>
  <c r="E6426" i="26"/>
  <c r="F6426" i="26"/>
  <c r="G6426" i="26"/>
  <c r="H6426" i="26"/>
  <c r="I6426" i="26"/>
  <c r="D6427" i="26"/>
  <c r="E6427" i="26"/>
  <c r="F6427" i="26"/>
  <c r="G6427" i="26"/>
  <c r="H6427" i="26"/>
  <c r="I6427" i="26"/>
  <c r="D6428" i="26"/>
  <c r="E6428" i="26"/>
  <c r="F6428" i="26"/>
  <c r="G6428" i="26"/>
  <c r="H6428" i="26"/>
  <c r="I6428" i="26"/>
  <c r="D6429" i="26"/>
  <c r="E6429" i="26"/>
  <c r="F6429" i="26"/>
  <c r="G6429" i="26"/>
  <c r="H6429" i="26"/>
  <c r="I6429" i="26"/>
  <c r="D6430" i="26"/>
  <c r="E6430" i="26"/>
  <c r="F6430" i="26"/>
  <c r="G6430" i="26"/>
  <c r="H6430" i="26"/>
  <c r="I6430" i="26"/>
  <c r="D6431" i="26"/>
  <c r="E6431" i="26"/>
  <c r="F6431" i="26"/>
  <c r="G6431" i="26"/>
  <c r="H6431" i="26"/>
  <c r="I6431" i="26"/>
  <c r="D6432" i="26"/>
  <c r="E6432" i="26"/>
  <c r="F6432" i="26"/>
  <c r="G6432" i="26"/>
  <c r="H6432" i="26"/>
  <c r="I6432" i="26"/>
  <c r="D6433" i="26"/>
  <c r="E6433" i="26"/>
  <c r="F6433" i="26"/>
  <c r="G6433" i="26"/>
  <c r="H6433" i="26"/>
  <c r="I6433" i="26"/>
  <c r="D6434" i="26"/>
  <c r="E6434" i="26"/>
  <c r="F6434" i="26"/>
  <c r="G6434" i="26"/>
  <c r="H6434" i="26"/>
  <c r="I6434" i="26"/>
  <c r="D6435" i="26"/>
  <c r="E6435" i="26"/>
  <c r="F6435" i="26"/>
  <c r="G6435" i="26"/>
  <c r="H6435" i="26"/>
  <c r="I6435" i="26"/>
  <c r="D6436" i="26"/>
  <c r="E6436" i="26"/>
  <c r="F6436" i="26"/>
  <c r="G6436" i="26"/>
  <c r="H6436" i="26"/>
  <c r="I6436" i="26"/>
  <c r="D6437" i="26"/>
  <c r="E6437" i="26"/>
  <c r="F6437" i="26"/>
  <c r="G6437" i="26"/>
  <c r="H6437" i="26"/>
  <c r="I6437" i="26"/>
  <c r="D6438" i="26"/>
  <c r="E6438" i="26"/>
  <c r="F6438" i="26"/>
  <c r="G6438" i="26"/>
  <c r="H6438" i="26"/>
  <c r="I6438" i="26"/>
  <c r="D6439" i="26"/>
  <c r="E6439" i="26"/>
  <c r="F6439" i="26"/>
  <c r="G6439" i="26"/>
  <c r="H6439" i="26"/>
  <c r="I6439" i="26"/>
  <c r="D6440" i="26"/>
  <c r="E6440" i="26"/>
  <c r="F6440" i="26"/>
  <c r="G6440" i="26"/>
  <c r="H6440" i="26"/>
  <c r="I6440" i="26"/>
  <c r="D6441" i="26"/>
  <c r="E6441" i="26"/>
  <c r="F6441" i="26"/>
  <c r="G6441" i="26"/>
  <c r="H6441" i="26"/>
  <c r="I6441" i="26"/>
  <c r="D6442" i="26"/>
  <c r="E6442" i="26"/>
  <c r="F6442" i="26"/>
  <c r="G6442" i="26"/>
  <c r="H6442" i="26"/>
  <c r="I6442" i="26"/>
  <c r="D6443" i="26"/>
  <c r="E6443" i="26"/>
  <c r="F6443" i="26"/>
  <c r="G6443" i="26"/>
  <c r="H6443" i="26"/>
  <c r="I6443" i="26"/>
  <c r="D6444" i="26"/>
  <c r="E6444" i="26"/>
  <c r="F6444" i="26"/>
  <c r="G6444" i="26"/>
  <c r="H6444" i="26"/>
  <c r="I6444" i="26"/>
  <c r="D6445" i="26"/>
  <c r="E6445" i="26"/>
  <c r="F6445" i="26"/>
  <c r="G6445" i="26"/>
  <c r="H6445" i="26"/>
  <c r="I6445" i="26"/>
  <c r="D6446" i="26"/>
  <c r="E6446" i="26"/>
  <c r="F6446" i="26"/>
  <c r="G6446" i="26"/>
  <c r="H6446" i="26"/>
  <c r="I6446" i="26"/>
  <c r="D6447" i="26"/>
  <c r="E6447" i="26"/>
  <c r="F6447" i="26"/>
  <c r="G6447" i="26"/>
  <c r="H6447" i="26"/>
  <c r="I6447" i="26"/>
  <c r="D6448" i="26"/>
  <c r="E6448" i="26"/>
  <c r="F6448" i="26"/>
  <c r="G6448" i="26"/>
  <c r="H6448" i="26"/>
  <c r="I6448" i="26"/>
  <c r="D6449" i="26"/>
  <c r="E6449" i="26"/>
  <c r="F6449" i="26"/>
  <c r="G6449" i="26"/>
  <c r="H6449" i="26"/>
  <c r="I6449" i="26"/>
  <c r="D6450" i="26"/>
  <c r="E6450" i="26"/>
  <c r="F6450" i="26"/>
  <c r="G6450" i="26"/>
  <c r="H6450" i="26"/>
  <c r="I6450" i="26"/>
  <c r="D6451" i="26"/>
  <c r="E6451" i="26"/>
  <c r="F6451" i="26"/>
  <c r="G6451" i="26"/>
  <c r="H6451" i="26"/>
  <c r="I6451" i="26"/>
  <c r="D6452" i="26"/>
  <c r="E6452" i="26"/>
  <c r="F6452" i="26"/>
  <c r="G6452" i="26"/>
  <c r="H6452" i="26"/>
  <c r="I6452" i="26"/>
  <c r="D6453" i="26"/>
  <c r="E6453" i="26"/>
  <c r="F6453" i="26"/>
  <c r="G6453" i="26"/>
  <c r="H6453" i="26"/>
  <c r="I6453" i="26"/>
  <c r="D6454" i="26"/>
  <c r="E6454" i="26"/>
  <c r="F6454" i="26"/>
  <c r="G6454" i="26"/>
  <c r="H6454" i="26"/>
  <c r="I6454" i="26"/>
  <c r="D6455" i="26"/>
  <c r="E6455" i="26"/>
  <c r="F6455" i="26"/>
  <c r="G6455" i="26"/>
  <c r="H6455" i="26"/>
  <c r="I6455" i="26"/>
  <c r="D6456" i="26"/>
  <c r="E6456" i="26"/>
  <c r="F6456" i="26"/>
  <c r="G6456" i="26"/>
  <c r="H6456" i="26"/>
  <c r="I6456" i="26"/>
  <c r="D6457" i="26"/>
  <c r="E6457" i="26"/>
  <c r="F6457" i="26"/>
  <c r="G6457" i="26"/>
  <c r="H6457" i="26"/>
  <c r="I6457" i="26"/>
  <c r="D6458" i="26"/>
  <c r="E6458" i="26"/>
  <c r="F6458" i="26"/>
  <c r="G6458" i="26"/>
  <c r="H6458" i="26"/>
  <c r="I6458" i="26"/>
  <c r="D6459" i="26"/>
  <c r="E6459" i="26"/>
  <c r="F6459" i="26"/>
  <c r="G6459" i="26"/>
  <c r="H6459" i="26"/>
  <c r="I6459" i="26"/>
  <c r="D6460" i="26"/>
  <c r="E6460" i="26"/>
  <c r="F6460" i="26"/>
  <c r="G6460" i="26"/>
  <c r="H6460" i="26"/>
  <c r="I6460" i="26"/>
  <c r="D6461" i="26"/>
  <c r="E6461" i="26"/>
  <c r="F6461" i="26"/>
  <c r="G6461" i="26"/>
  <c r="H6461" i="26"/>
  <c r="I6461" i="26"/>
  <c r="D6462" i="26"/>
  <c r="E6462" i="26"/>
  <c r="F6462" i="26"/>
  <c r="G6462" i="26"/>
  <c r="H6462" i="26"/>
  <c r="I6462" i="26"/>
  <c r="D6463" i="26"/>
  <c r="E6463" i="26"/>
  <c r="F6463" i="26"/>
  <c r="G6463" i="26"/>
  <c r="H6463" i="26"/>
  <c r="I6463" i="26"/>
  <c r="D6464" i="26"/>
  <c r="E6464" i="26"/>
  <c r="F6464" i="26"/>
  <c r="G6464" i="26"/>
  <c r="H6464" i="26"/>
  <c r="I6464" i="26"/>
  <c r="D6465" i="26"/>
  <c r="E6465" i="26"/>
  <c r="F6465" i="26"/>
  <c r="G6465" i="26"/>
  <c r="H6465" i="26"/>
  <c r="I6465" i="26"/>
  <c r="D6466" i="26"/>
  <c r="E6466" i="26"/>
  <c r="F6466" i="26"/>
  <c r="G6466" i="26"/>
  <c r="H6466" i="26"/>
  <c r="I6466" i="26"/>
  <c r="D6467" i="26"/>
  <c r="E6467" i="26"/>
  <c r="F6467" i="26"/>
  <c r="G6467" i="26"/>
  <c r="H6467" i="26"/>
  <c r="I6467" i="26"/>
  <c r="D6468" i="26"/>
  <c r="E6468" i="26"/>
  <c r="F6468" i="26"/>
  <c r="G6468" i="26"/>
  <c r="H6468" i="26"/>
  <c r="I6468" i="26"/>
  <c r="D6469" i="26"/>
  <c r="E6469" i="26"/>
  <c r="F6469" i="26"/>
  <c r="G6469" i="26"/>
  <c r="H6469" i="26"/>
  <c r="I6469" i="26"/>
  <c r="D6470" i="26"/>
  <c r="E6470" i="26"/>
  <c r="F6470" i="26"/>
  <c r="G6470" i="26"/>
  <c r="H6470" i="26"/>
  <c r="I6470" i="26"/>
  <c r="D6471" i="26"/>
  <c r="E6471" i="26"/>
  <c r="F6471" i="26"/>
  <c r="G6471" i="26"/>
  <c r="H6471" i="26"/>
  <c r="I6471" i="26"/>
  <c r="D6472" i="26"/>
  <c r="E6472" i="26"/>
  <c r="F6472" i="26"/>
  <c r="G6472" i="26"/>
  <c r="H6472" i="26"/>
  <c r="I6472" i="26"/>
  <c r="D6473" i="26"/>
  <c r="E6473" i="26"/>
  <c r="F6473" i="26"/>
  <c r="G6473" i="26"/>
  <c r="H6473" i="26"/>
  <c r="I6473" i="26"/>
  <c r="D6474" i="26"/>
  <c r="E6474" i="26"/>
  <c r="F6474" i="26"/>
  <c r="G6474" i="26"/>
  <c r="H6474" i="26"/>
  <c r="I6474" i="26"/>
  <c r="D6475" i="26"/>
  <c r="E6475" i="26"/>
  <c r="F6475" i="26"/>
  <c r="G6475" i="26"/>
  <c r="H6475" i="26"/>
  <c r="I6475" i="26"/>
  <c r="D6476" i="26"/>
  <c r="E6476" i="26"/>
  <c r="F6476" i="26"/>
  <c r="G6476" i="26"/>
  <c r="H6476" i="26"/>
  <c r="I6476" i="26"/>
  <c r="D6477" i="26"/>
  <c r="E6477" i="26"/>
  <c r="F6477" i="26"/>
  <c r="G6477" i="26"/>
  <c r="H6477" i="26"/>
  <c r="I6477" i="26"/>
  <c r="D6478" i="26"/>
  <c r="E6478" i="26"/>
  <c r="F6478" i="26"/>
  <c r="G6478" i="26"/>
  <c r="H6478" i="26"/>
  <c r="I6478" i="26"/>
  <c r="D6479" i="26"/>
  <c r="E6479" i="26"/>
  <c r="F6479" i="26"/>
  <c r="G6479" i="26"/>
  <c r="H6479" i="26"/>
  <c r="I6479" i="26"/>
  <c r="D6480" i="26"/>
  <c r="E6480" i="26"/>
  <c r="F6480" i="26"/>
  <c r="G6480" i="26"/>
  <c r="H6480" i="26"/>
  <c r="I6480" i="26"/>
  <c r="D6481" i="26"/>
  <c r="E6481" i="26"/>
  <c r="F6481" i="26"/>
  <c r="G6481" i="26"/>
  <c r="H6481" i="26"/>
  <c r="I6481" i="26"/>
  <c r="D6482" i="26"/>
  <c r="E6482" i="26"/>
  <c r="F6482" i="26"/>
  <c r="G6482" i="26"/>
  <c r="H6482" i="26"/>
  <c r="I6482" i="26"/>
  <c r="D6483" i="26"/>
  <c r="E6483" i="26"/>
  <c r="F6483" i="26"/>
  <c r="G6483" i="26"/>
  <c r="H6483" i="26"/>
  <c r="I6483" i="26"/>
  <c r="D6484" i="26"/>
  <c r="E6484" i="26"/>
  <c r="F6484" i="26"/>
  <c r="G6484" i="26"/>
  <c r="H6484" i="26"/>
  <c r="I6484" i="26"/>
  <c r="D6485" i="26"/>
  <c r="E6485" i="26"/>
  <c r="F6485" i="26"/>
  <c r="G6485" i="26"/>
  <c r="H6485" i="26"/>
  <c r="I6485" i="26"/>
  <c r="D6486" i="26"/>
  <c r="E6486" i="26"/>
  <c r="F6486" i="26"/>
  <c r="G6486" i="26"/>
  <c r="H6486" i="26"/>
  <c r="I6486" i="26"/>
  <c r="D6487" i="26"/>
  <c r="E6487" i="26"/>
  <c r="F6487" i="26"/>
  <c r="G6487" i="26"/>
  <c r="H6487" i="26"/>
  <c r="I6487" i="26"/>
  <c r="D6488" i="26"/>
  <c r="E6488" i="26"/>
  <c r="F6488" i="26"/>
  <c r="G6488" i="26"/>
  <c r="H6488" i="26"/>
  <c r="I6488" i="26"/>
  <c r="D6489" i="26"/>
  <c r="E6489" i="26"/>
  <c r="F6489" i="26"/>
  <c r="G6489" i="26"/>
  <c r="H6489" i="26"/>
  <c r="I6489" i="26"/>
  <c r="D6490" i="26"/>
  <c r="E6490" i="26"/>
  <c r="F6490" i="26"/>
  <c r="G6490" i="26"/>
  <c r="H6490" i="26"/>
  <c r="I6490" i="26"/>
  <c r="D6491" i="26"/>
  <c r="E6491" i="26"/>
  <c r="F6491" i="26"/>
  <c r="G6491" i="26"/>
  <c r="H6491" i="26"/>
  <c r="I6491" i="26"/>
  <c r="D6492" i="26"/>
  <c r="E6492" i="26"/>
  <c r="F6492" i="26"/>
  <c r="G6492" i="26"/>
  <c r="H6492" i="26"/>
  <c r="I6492" i="26"/>
  <c r="D6493" i="26"/>
  <c r="E6493" i="26"/>
  <c r="F6493" i="26"/>
  <c r="G6493" i="26"/>
  <c r="H6493" i="26"/>
  <c r="I6493" i="26"/>
  <c r="D6494" i="26"/>
  <c r="E6494" i="26"/>
  <c r="F6494" i="26"/>
  <c r="G6494" i="26"/>
  <c r="H6494" i="26"/>
  <c r="I6494" i="26"/>
  <c r="D6495" i="26"/>
  <c r="E6495" i="26"/>
  <c r="F6495" i="26"/>
  <c r="G6495" i="26"/>
  <c r="H6495" i="26"/>
  <c r="I6495" i="26"/>
  <c r="D6496" i="26"/>
  <c r="E6496" i="26"/>
  <c r="F6496" i="26"/>
  <c r="G6496" i="26"/>
  <c r="H6496" i="26"/>
  <c r="I6496" i="26"/>
  <c r="D6497" i="26"/>
  <c r="E6497" i="26"/>
  <c r="F6497" i="26"/>
  <c r="G6497" i="26"/>
  <c r="H6497" i="26"/>
  <c r="I6497" i="26"/>
  <c r="D6498" i="26"/>
  <c r="E6498" i="26"/>
  <c r="F6498" i="26"/>
  <c r="G6498" i="26"/>
  <c r="H6498" i="26"/>
  <c r="I6498" i="26"/>
  <c r="D6499" i="26"/>
  <c r="E6499" i="26"/>
  <c r="F6499" i="26"/>
  <c r="G6499" i="26"/>
  <c r="H6499" i="26"/>
  <c r="I6499" i="26"/>
  <c r="D6500" i="26"/>
  <c r="E6500" i="26"/>
  <c r="F6500" i="26"/>
  <c r="G6500" i="26"/>
  <c r="H6500" i="26"/>
  <c r="I6500" i="26"/>
  <c r="D6501" i="26"/>
  <c r="E6501" i="26"/>
  <c r="F6501" i="26"/>
  <c r="G6501" i="26"/>
  <c r="H6501" i="26"/>
  <c r="I6501" i="26"/>
  <c r="D6502" i="26"/>
  <c r="E6502" i="26"/>
  <c r="F6502" i="26"/>
  <c r="G6502" i="26"/>
  <c r="H6502" i="26"/>
  <c r="I6502" i="26"/>
  <c r="D6503" i="26"/>
  <c r="E6503" i="26"/>
  <c r="F6503" i="26"/>
  <c r="G6503" i="26"/>
  <c r="H6503" i="26"/>
  <c r="I6503" i="26"/>
  <c r="D6504" i="26"/>
  <c r="E6504" i="26"/>
  <c r="F6504" i="26"/>
  <c r="G6504" i="26"/>
  <c r="H6504" i="26"/>
  <c r="I6504" i="26"/>
  <c r="D6505" i="26"/>
  <c r="E6505" i="26"/>
  <c r="F6505" i="26"/>
  <c r="G6505" i="26"/>
  <c r="H6505" i="26"/>
  <c r="I6505" i="26"/>
  <c r="D6506" i="26"/>
  <c r="E6506" i="26"/>
  <c r="F6506" i="26"/>
  <c r="G6506" i="26"/>
  <c r="H6506" i="26"/>
  <c r="I6506" i="26"/>
  <c r="D6507" i="26"/>
  <c r="E6507" i="26"/>
  <c r="F6507" i="26"/>
  <c r="G6507" i="26"/>
  <c r="H6507" i="26"/>
  <c r="I6507" i="26"/>
  <c r="D6508" i="26"/>
  <c r="E6508" i="26"/>
  <c r="F6508" i="26"/>
  <c r="G6508" i="26"/>
  <c r="H6508" i="26"/>
  <c r="I6508" i="26"/>
  <c r="D6509" i="26"/>
  <c r="E6509" i="26"/>
  <c r="F6509" i="26"/>
  <c r="G6509" i="26"/>
  <c r="H6509" i="26"/>
  <c r="I6509" i="26"/>
  <c r="D6510" i="26"/>
  <c r="E6510" i="26"/>
  <c r="F6510" i="26"/>
  <c r="G6510" i="26"/>
  <c r="H6510" i="26"/>
  <c r="I6510" i="26"/>
  <c r="D6511" i="26"/>
  <c r="E6511" i="26"/>
  <c r="F6511" i="26"/>
  <c r="G6511" i="26"/>
  <c r="H6511" i="26"/>
  <c r="I6511" i="26"/>
  <c r="D6512" i="26"/>
  <c r="E6512" i="26"/>
  <c r="F6512" i="26"/>
  <c r="G6512" i="26"/>
  <c r="H6512" i="26"/>
  <c r="I6512" i="26"/>
  <c r="D6513" i="26"/>
  <c r="E6513" i="26"/>
  <c r="F6513" i="26"/>
  <c r="G6513" i="26"/>
  <c r="H6513" i="26"/>
  <c r="I6513" i="26"/>
  <c r="D6514" i="26"/>
  <c r="E6514" i="26"/>
  <c r="F6514" i="26"/>
  <c r="G6514" i="26"/>
  <c r="H6514" i="26"/>
  <c r="I6514" i="26"/>
  <c r="D6515" i="26"/>
  <c r="E6515" i="26"/>
  <c r="F6515" i="26"/>
  <c r="G6515" i="26"/>
  <c r="H6515" i="26"/>
  <c r="I6515" i="26"/>
  <c r="D6516" i="26"/>
  <c r="E6516" i="26"/>
  <c r="F6516" i="26"/>
  <c r="G6516" i="26"/>
  <c r="H6516" i="26"/>
  <c r="I6516" i="26"/>
  <c r="D6517" i="26"/>
  <c r="E6517" i="26"/>
  <c r="F6517" i="26"/>
  <c r="G6517" i="26"/>
  <c r="H6517" i="26"/>
  <c r="I6517" i="26"/>
  <c r="D6518" i="26"/>
  <c r="E6518" i="26"/>
  <c r="F6518" i="26"/>
  <c r="G6518" i="26"/>
  <c r="H6518" i="26"/>
  <c r="I6518" i="26"/>
  <c r="D6519" i="26"/>
  <c r="E6519" i="26"/>
  <c r="F6519" i="26"/>
  <c r="G6519" i="26"/>
  <c r="H6519" i="26"/>
  <c r="I6519" i="26"/>
  <c r="D6520" i="26"/>
  <c r="E6520" i="26"/>
  <c r="F6520" i="26"/>
  <c r="G6520" i="26"/>
  <c r="H6520" i="26"/>
  <c r="I6520" i="26"/>
  <c r="D6521" i="26"/>
  <c r="E6521" i="26"/>
  <c r="F6521" i="26"/>
  <c r="G6521" i="26"/>
  <c r="H6521" i="26"/>
  <c r="I6521" i="26"/>
  <c r="D6522" i="26"/>
  <c r="E6522" i="26"/>
  <c r="F6522" i="26"/>
  <c r="G6522" i="26"/>
  <c r="H6522" i="26"/>
  <c r="I6522" i="26"/>
  <c r="D6523" i="26"/>
  <c r="E6523" i="26"/>
  <c r="F6523" i="26"/>
  <c r="G6523" i="26"/>
  <c r="H6523" i="26"/>
  <c r="I6523" i="26"/>
  <c r="D6524" i="26"/>
  <c r="E6524" i="26"/>
  <c r="F6524" i="26"/>
  <c r="G6524" i="26"/>
  <c r="H6524" i="26"/>
  <c r="I6524" i="26"/>
  <c r="D6525" i="26"/>
  <c r="E6525" i="26"/>
  <c r="F6525" i="26"/>
  <c r="G6525" i="26"/>
  <c r="H6525" i="26"/>
  <c r="I6525" i="26"/>
  <c r="D6526" i="26"/>
  <c r="E6526" i="26"/>
  <c r="F6526" i="26"/>
  <c r="G6526" i="26"/>
  <c r="H6526" i="26"/>
  <c r="I6526" i="26"/>
  <c r="D6527" i="26"/>
  <c r="E6527" i="26"/>
  <c r="F6527" i="26"/>
  <c r="G6527" i="26"/>
  <c r="H6527" i="26"/>
  <c r="I6527" i="26"/>
  <c r="D6528" i="26"/>
  <c r="E6528" i="26"/>
  <c r="F6528" i="26"/>
  <c r="G6528" i="26"/>
  <c r="H6528" i="26"/>
  <c r="I6528" i="26"/>
  <c r="D6529" i="26"/>
  <c r="E6529" i="26"/>
  <c r="F6529" i="26"/>
  <c r="G6529" i="26"/>
  <c r="H6529" i="26"/>
  <c r="I6529" i="26"/>
  <c r="D6530" i="26"/>
  <c r="E6530" i="26"/>
  <c r="F6530" i="26"/>
  <c r="G6530" i="26"/>
  <c r="H6530" i="26"/>
  <c r="I6530" i="26"/>
  <c r="D6531" i="26"/>
  <c r="E6531" i="26"/>
  <c r="F6531" i="26"/>
  <c r="G6531" i="26"/>
  <c r="H6531" i="26"/>
  <c r="I6531" i="26"/>
  <c r="D6532" i="26"/>
  <c r="E6532" i="26"/>
  <c r="F6532" i="26"/>
  <c r="G6532" i="26"/>
  <c r="H6532" i="26"/>
  <c r="I6532" i="26"/>
  <c r="D6533" i="26"/>
  <c r="E6533" i="26"/>
  <c r="F6533" i="26"/>
  <c r="G6533" i="26"/>
  <c r="H6533" i="26"/>
  <c r="I6533" i="26"/>
  <c r="D6534" i="26"/>
  <c r="E6534" i="26"/>
  <c r="F6534" i="26"/>
  <c r="G6534" i="26"/>
  <c r="H6534" i="26"/>
  <c r="I6534" i="26"/>
  <c r="D6535" i="26"/>
  <c r="E6535" i="26"/>
  <c r="F6535" i="26"/>
  <c r="G6535" i="26"/>
  <c r="H6535" i="26"/>
  <c r="I6535" i="26"/>
  <c r="D6536" i="26"/>
  <c r="E6536" i="26"/>
  <c r="F6536" i="26"/>
  <c r="G6536" i="26"/>
  <c r="H6536" i="26"/>
  <c r="I6536" i="26"/>
  <c r="D6537" i="26"/>
  <c r="E6537" i="26"/>
  <c r="F6537" i="26"/>
  <c r="G6537" i="26"/>
  <c r="H6537" i="26"/>
  <c r="I6537" i="26"/>
  <c r="D6538" i="26"/>
  <c r="E6538" i="26"/>
  <c r="F6538" i="26"/>
  <c r="G6538" i="26"/>
  <c r="H6538" i="26"/>
  <c r="I6538" i="26"/>
  <c r="D6539" i="26"/>
  <c r="E6539" i="26"/>
  <c r="F6539" i="26"/>
  <c r="G6539" i="26"/>
  <c r="H6539" i="26"/>
  <c r="I6539" i="26"/>
  <c r="D6540" i="26"/>
  <c r="E6540" i="26"/>
  <c r="F6540" i="26"/>
  <c r="G6540" i="26"/>
  <c r="H6540" i="26"/>
  <c r="I6540" i="26"/>
  <c r="D6541" i="26"/>
  <c r="E6541" i="26"/>
  <c r="F6541" i="26"/>
  <c r="G6541" i="26"/>
  <c r="H6541" i="26"/>
  <c r="I6541" i="26"/>
  <c r="D6542" i="26"/>
  <c r="E6542" i="26"/>
  <c r="F6542" i="26"/>
  <c r="G6542" i="26"/>
  <c r="H6542" i="26"/>
  <c r="I6542" i="26"/>
  <c r="D6543" i="26"/>
  <c r="E6543" i="26"/>
  <c r="F6543" i="26"/>
  <c r="G6543" i="26"/>
  <c r="H6543" i="26"/>
  <c r="I6543" i="26"/>
  <c r="D6544" i="26"/>
  <c r="E6544" i="26"/>
  <c r="F6544" i="26"/>
  <c r="G6544" i="26"/>
  <c r="H6544" i="26"/>
  <c r="I6544" i="26"/>
  <c r="D6545" i="26"/>
  <c r="E6545" i="26"/>
  <c r="F6545" i="26"/>
  <c r="G6545" i="26"/>
  <c r="H6545" i="26"/>
  <c r="I6545" i="26"/>
  <c r="D6546" i="26"/>
  <c r="E6546" i="26"/>
  <c r="F6546" i="26"/>
  <c r="G6546" i="26"/>
  <c r="H6546" i="26"/>
  <c r="I6546" i="26"/>
  <c r="D6547" i="26"/>
  <c r="E6547" i="26"/>
  <c r="F6547" i="26"/>
  <c r="G6547" i="26"/>
  <c r="H6547" i="26"/>
  <c r="I6547" i="26"/>
  <c r="D6548" i="26"/>
  <c r="E6548" i="26"/>
  <c r="F6548" i="26"/>
  <c r="G6548" i="26"/>
  <c r="H6548" i="26"/>
  <c r="I6548" i="26"/>
  <c r="D6549" i="26"/>
  <c r="E6549" i="26"/>
  <c r="F6549" i="26"/>
  <c r="G6549" i="26"/>
  <c r="H6549" i="26"/>
  <c r="I6549" i="26"/>
  <c r="D6550" i="26"/>
  <c r="E6550" i="26"/>
  <c r="F6550" i="26"/>
  <c r="G6550" i="26"/>
  <c r="H6550" i="26"/>
  <c r="I6550" i="26"/>
  <c r="D6551" i="26"/>
  <c r="E6551" i="26"/>
  <c r="F6551" i="26"/>
  <c r="G6551" i="26"/>
  <c r="H6551" i="26"/>
  <c r="I6551" i="26"/>
  <c r="D6552" i="26"/>
  <c r="E6552" i="26"/>
  <c r="F6552" i="26"/>
  <c r="G6552" i="26"/>
  <c r="H6552" i="26"/>
  <c r="I6552" i="26"/>
  <c r="D6553" i="26"/>
  <c r="E6553" i="26"/>
  <c r="F6553" i="26"/>
  <c r="G6553" i="26"/>
  <c r="H6553" i="26"/>
  <c r="I6553" i="26"/>
  <c r="D6554" i="26"/>
  <c r="E6554" i="26"/>
  <c r="F6554" i="26"/>
  <c r="G6554" i="26"/>
  <c r="H6554" i="26"/>
  <c r="I6554" i="26"/>
  <c r="D6555" i="26"/>
  <c r="E6555" i="26"/>
  <c r="F6555" i="26"/>
  <c r="G6555" i="26"/>
  <c r="H6555" i="26"/>
  <c r="I6555" i="26"/>
  <c r="D6556" i="26"/>
  <c r="E6556" i="26"/>
  <c r="F6556" i="26"/>
  <c r="G6556" i="26"/>
  <c r="H6556" i="26"/>
  <c r="I6556" i="26"/>
  <c r="D6557" i="26"/>
  <c r="E6557" i="26"/>
  <c r="F6557" i="26"/>
  <c r="G6557" i="26"/>
  <c r="H6557" i="26"/>
  <c r="I6557" i="26"/>
  <c r="D6558" i="26"/>
  <c r="E6558" i="26"/>
  <c r="F6558" i="26"/>
  <c r="G6558" i="26"/>
  <c r="H6558" i="26"/>
  <c r="I6558" i="26"/>
  <c r="D6559" i="26"/>
  <c r="E6559" i="26"/>
  <c r="F6559" i="26"/>
  <c r="G6559" i="26"/>
  <c r="H6559" i="26"/>
  <c r="I6559" i="26"/>
  <c r="D6560" i="26"/>
  <c r="E6560" i="26"/>
  <c r="F6560" i="26"/>
  <c r="G6560" i="26"/>
  <c r="H6560" i="26"/>
  <c r="I6560" i="26"/>
  <c r="D6561" i="26"/>
  <c r="E6561" i="26"/>
  <c r="F6561" i="26"/>
  <c r="G6561" i="26"/>
  <c r="H6561" i="26"/>
  <c r="I6561" i="26"/>
  <c r="D6562" i="26"/>
  <c r="E6562" i="26"/>
  <c r="F6562" i="26"/>
  <c r="G6562" i="26"/>
  <c r="H6562" i="26"/>
  <c r="I6562" i="26"/>
  <c r="D6563" i="26"/>
  <c r="E6563" i="26"/>
  <c r="F6563" i="26"/>
  <c r="G6563" i="26"/>
  <c r="H6563" i="26"/>
  <c r="I6563" i="26"/>
  <c r="D6564" i="26"/>
  <c r="E6564" i="26"/>
  <c r="F6564" i="26"/>
  <c r="G6564" i="26"/>
  <c r="H6564" i="26"/>
  <c r="I6564" i="26"/>
  <c r="D6565" i="26"/>
  <c r="E6565" i="26"/>
  <c r="F6565" i="26"/>
  <c r="G6565" i="26"/>
  <c r="H6565" i="26"/>
  <c r="I6565" i="26"/>
  <c r="D6566" i="26"/>
  <c r="E6566" i="26"/>
  <c r="F6566" i="26"/>
  <c r="G6566" i="26"/>
  <c r="H6566" i="26"/>
  <c r="I6566" i="26"/>
  <c r="D6567" i="26"/>
  <c r="E6567" i="26"/>
  <c r="F6567" i="26"/>
  <c r="G6567" i="26"/>
  <c r="H6567" i="26"/>
  <c r="I6567" i="26"/>
  <c r="D6568" i="26"/>
  <c r="E6568" i="26"/>
  <c r="F6568" i="26"/>
  <c r="G6568" i="26"/>
  <c r="H6568" i="26"/>
  <c r="I6568" i="26"/>
  <c r="D6569" i="26"/>
  <c r="E6569" i="26"/>
  <c r="F6569" i="26"/>
  <c r="G6569" i="26"/>
  <c r="H6569" i="26"/>
  <c r="I6569" i="26"/>
  <c r="D6570" i="26"/>
  <c r="E6570" i="26"/>
  <c r="F6570" i="26"/>
  <c r="G6570" i="26"/>
  <c r="H6570" i="26"/>
  <c r="I6570" i="26"/>
  <c r="D6571" i="26"/>
  <c r="E6571" i="26"/>
  <c r="F6571" i="26"/>
  <c r="G6571" i="26"/>
  <c r="H6571" i="26"/>
  <c r="I6571" i="26"/>
  <c r="D6572" i="26"/>
  <c r="E6572" i="26"/>
  <c r="F6572" i="26"/>
  <c r="G6572" i="26"/>
  <c r="H6572" i="26"/>
  <c r="I6572" i="26"/>
  <c r="D6573" i="26"/>
  <c r="E6573" i="26"/>
  <c r="F6573" i="26"/>
  <c r="G6573" i="26"/>
  <c r="H6573" i="26"/>
  <c r="I6573" i="26"/>
  <c r="D6574" i="26"/>
  <c r="E6574" i="26"/>
  <c r="F6574" i="26"/>
  <c r="G6574" i="26"/>
  <c r="H6574" i="26"/>
  <c r="I6574" i="26"/>
  <c r="D6575" i="26"/>
  <c r="E6575" i="26"/>
  <c r="F6575" i="26"/>
  <c r="G6575" i="26"/>
  <c r="H6575" i="26"/>
  <c r="I6575" i="26"/>
  <c r="D6576" i="26"/>
  <c r="E6576" i="26"/>
  <c r="F6576" i="26"/>
  <c r="G6576" i="26"/>
  <c r="H6576" i="26"/>
  <c r="I6576" i="26"/>
  <c r="D6577" i="26"/>
  <c r="E6577" i="26"/>
  <c r="F6577" i="26"/>
  <c r="G6577" i="26"/>
  <c r="H6577" i="26"/>
  <c r="I6577" i="26"/>
  <c r="D6578" i="26"/>
  <c r="E6578" i="26"/>
  <c r="F6578" i="26"/>
  <c r="G6578" i="26"/>
  <c r="H6578" i="26"/>
  <c r="I6578" i="26"/>
  <c r="D6579" i="26"/>
  <c r="E6579" i="26"/>
  <c r="F6579" i="26"/>
  <c r="G6579" i="26"/>
  <c r="H6579" i="26"/>
  <c r="I6579" i="26"/>
  <c r="D6580" i="26"/>
  <c r="E6580" i="26"/>
  <c r="F6580" i="26"/>
  <c r="G6580" i="26"/>
  <c r="H6580" i="26"/>
  <c r="I6580" i="26"/>
  <c r="D6581" i="26"/>
  <c r="E6581" i="26"/>
  <c r="F6581" i="26"/>
  <c r="G6581" i="26"/>
  <c r="H6581" i="26"/>
  <c r="I6581" i="26"/>
  <c r="D6582" i="26"/>
  <c r="E6582" i="26"/>
  <c r="F6582" i="26"/>
  <c r="G6582" i="26"/>
  <c r="H6582" i="26"/>
  <c r="I6582" i="26"/>
  <c r="D6583" i="26"/>
  <c r="E6583" i="26"/>
  <c r="F6583" i="26"/>
  <c r="G6583" i="26"/>
  <c r="H6583" i="26"/>
  <c r="I6583" i="26"/>
  <c r="D6584" i="26"/>
  <c r="E6584" i="26"/>
  <c r="F6584" i="26"/>
  <c r="G6584" i="26"/>
  <c r="H6584" i="26"/>
  <c r="I6584" i="26"/>
  <c r="D6585" i="26"/>
  <c r="E6585" i="26"/>
  <c r="F6585" i="26"/>
  <c r="G6585" i="26"/>
  <c r="H6585" i="26"/>
  <c r="I6585" i="26"/>
  <c r="D6586" i="26"/>
  <c r="E6586" i="26"/>
  <c r="F6586" i="26"/>
  <c r="G6586" i="26"/>
  <c r="H6586" i="26"/>
  <c r="I6586" i="26"/>
  <c r="D6587" i="26"/>
  <c r="E6587" i="26"/>
  <c r="F6587" i="26"/>
  <c r="G6587" i="26"/>
  <c r="H6587" i="26"/>
  <c r="I6587" i="26"/>
  <c r="D6588" i="26"/>
  <c r="E6588" i="26"/>
  <c r="F6588" i="26"/>
  <c r="G6588" i="26"/>
  <c r="H6588" i="26"/>
  <c r="I6588" i="26"/>
  <c r="D6589" i="26"/>
  <c r="E6589" i="26"/>
  <c r="F6589" i="26"/>
  <c r="G6589" i="26"/>
  <c r="H6589" i="26"/>
  <c r="I6589" i="26"/>
  <c r="D6590" i="26"/>
  <c r="E6590" i="26"/>
  <c r="F6590" i="26"/>
  <c r="G6590" i="26"/>
  <c r="H6590" i="26"/>
  <c r="I6590" i="26"/>
  <c r="D6591" i="26"/>
  <c r="E6591" i="26"/>
  <c r="F6591" i="26"/>
  <c r="G6591" i="26"/>
  <c r="H6591" i="26"/>
  <c r="I6591" i="26"/>
  <c r="D6592" i="26"/>
  <c r="E6592" i="26"/>
  <c r="F6592" i="26"/>
  <c r="G6592" i="26"/>
  <c r="H6592" i="26"/>
  <c r="I6592" i="26"/>
  <c r="D6593" i="26"/>
  <c r="E6593" i="26"/>
  <c r="F6593" i="26"/>
  <c r="G6593" i="26"/>
  <c r="H6593" i="26"/>
  <c r="I6593" i="26"/>
  <c r="D6594" i="26"/>
  <c r="E6594" i="26"/>
  <c r="F6594" i="26"/>
  <c r="G6594" i="26"/>
  <c r="H6594" i="26"/>
  <c r="I6594" i="26"/>
  <c r="D6595" i="26"/>
  <c r="E6595" i="26"/>
  <c r="F6595" i="26"/>
  <c r="G6595" i="26"/>
  <c r="H6595" i="26"/>
  <c r="I6595" i="26"/>
  <c r="D6596" i="26"/>
  <c r="E6596" i="26"/>
  <c r="F6596" i="26"/>
  <c r="G6596" i="26"/>
  <c r="H6596" i="26"/>
  <c r="I6596" i="26"/>
  <c r="D6597" i="26"/>
  <c r="E6597" i="26"/>
  <c r="F6597" i="26"/>
  <c r="G6597" i="26"/>
  <c r="H6597" i="26"/>
  <c r="I6597" i="26"/>
  <c r="D6598" i="26"/>
  <c r="E6598" i="26"/>
  <c r="F6598" i="26"/>
  <c r="G6598" i="26"/>
  <c r="H6598" i="26"/>
  <c r="I6598" i="26"/>
  <c r="D6599" i="26"/>
  <c r="E6599" i="26"/>
  <c r="F6599" i="26"/>
  <c r="G6599" i="26"/>
  <c r="H6599" i="26"/>
  <c r="I6599" i="26"/>
  <c r="D6600" i="26"/>
  <c r="E6600" i="26"/>
  <c r="F6600" i="26"/>
  <c r="G6600" i="26"/>
  <c r="H6600" i="26"/>
  <c r="I6600" i="26"/>
  <c r="D6601" i="26"/>
  <c r="E6601" i="26"/>
  <c r="F6601" i="26"/>
  <c r="G6601" i="26"/>
  <c r="H6601" i="26"/>
  <c r="I6601" i="26"/>
  <c r="D6602" i="26"/>
  <c r="E6602" i="26"/>
  <c r="F6602" i="26"/>
  <c r="G6602" i="26"/>
  <c r="H6602" i="26"/>
  <c r="I6602" i="26"/>
  <c r="D6603" i="26"/>
  <c r="E6603" i="26"/>
  <c r="F6603" i="26"/>
  <c r="G6603" i="26"/>
  <c r="H6603" i="26"/>
  <c r="I6603" i="26"/>
  <c r="D6604" i="26"/>
  <c r="E6604" i="26"/>
  <c r="F6604" i="26"/>
  <c r="G6604" i="26"/>
  <c r="H6604" i="26"/>
  <c r="I6604" i="26"/>
  <c r="D6605" i="26"/>
  <c r="E6605" i="26"/>
  <c r="F6605" i="26"/>
  <c r="G6605" i="26"/>
  <c r="H6605" i="26"/>
  <c r="I6605" i="26"/>
  <c r="D6606" i="26"/>
  <c r="E6606" i="26"/>
  <c r="F6606" i="26"/>
  <c r="G6606" i="26"/>
  <c r="H6606" i="26"/>
  <c r="I6606" i="26"/>
  <c r="D6607" i="26"/>
  <c r="E6607" i="26"/>
  <c r="F6607" i="26"/>
  <c r="G6607" i="26"/>
  <c r="H6607" i="26"/>
  <c r="I6607" i="26"/>
  <c r="D6608" i="26"/>
  <c r="E6608" i="26"/>
  <c r="F6608" i="26"/>
  <c r="G6608" i="26"/>
  <c r="H6608" i="26"/>
  <c r="I6608" i="26"/>
  <c r="D6609" i="26"/>
  <c r="E6609" i="26"/>
  <c r="F6609" i="26"/>
  <c r="G6609" i="26"/>
  <c r="H6609" i="26"/>
  <c r="I6609" i="26"/>
  <c r="D6610" i="26"/>
  <c r="E6610" i="26"/>
  <c r="F6610" i="26"/>
  <c r="G6610" i="26"/>
  <c r="H6610" i="26"/>
  <c r="I6610" i="26"/>
  <c r="D6611" i="26"/>
  <c r="E6611" i="26"/>
  <c r="F6611" i="26"/>
  <c r="G6611" i="26"/>
  <c r="H6611" i="26"/>
  <c r="I6611" i="26"/>
  <c r="D6612" i="26"/>
  <c r="E6612" i="26"/>
  <c r="F6612" i="26"/>
  <c r="G6612" i="26"/>
  <c r="H6612" i="26"/>
  <c r="I6612" i="26"/>
  <c r="D6613" i="26"/>
  <c r="E6613" i="26"/>
  <c r="F6613" i="26"/>
  <c r="G6613" i="26"/>
  <c r="H6613" i="26"/>
  <c r="I6613" i="26"/>
  <c r="D6614" i="26"/>
  <c r="E6614" i="26"/>
  <c r="F6614" i="26"/>
  <c r="G6614" i="26"/>
  <c r="H6614" i="26"/>
  <c r="I6614" i="26"/>
  <c r="D6615" i="26"/>
  <c r="E6615" i="26"/>
  <c r="F6615" i="26"/>
  <c r="G6615" i="26"/>
  <c r="H6615" i="26"/>
  <c r="I6615" i="26"/>
  <c r="D6616" i="26"/>
  <c r="E6616" i="26"/>
  <c r="F6616" i="26"/>
  <c r="G6616" i="26"/>
  <c r="H6616" i="26"/>
  <c r="I6616" i="26"/>
  <c r="D6617" i="26"/>
  <c r="E6617" i="26"/>
  <c r="F6617" i="26"/>
  <c r="G6617" i="26"/>
  <c r="H6617" i="26"/>
  <c r="I6617" i="26"/>
  <c r="D6618" i="26"/>
  <c r="E6618" i="26"/>
  <c r="F6618" i="26"/>
  <c r="G6618" i="26"/>
  <c r="H6618" i="26"/>
  <c r="I6618" i="26"/>
  <c r="D6619" i="26"/>
  <c r="E6619" i="26"/>
  <c r="F6619" i="26"/>
  <c r="G6619" i="26"/>
  <c r="H6619" i="26"/>
  <c r="I6619" i="26"/>
  <c r="D6620" i="26"/>
  <c r="E6620" i="26"/>
  <c r="F6620" i="26"/>
  <c r="G6620" i="26"/>
  <c r="H6620" i="26"/>
  <c r="I6620" i="26"/>
  <c r="D6621" i="26"/>
  <c r="E6621" i="26"/>
  <c r="F6621" i="26"/>
  <c r="G6621" i="26"/>
  <c r="H6621" i="26"/>
  <c r="I6621" i="26"/>
  <c r="D6622" i="26"/>
  <c r="E6622" i="26"/>
  <c r="F6622" i="26"/>
  <c r="G6622" i="26"/>
  <c r="H6622" i="26"/>
  <c r="I6622" i="26"/>
  <c r="D6623" i="26"/>
  <c r="E6623" i="26"/>
  <c r="F6623" i="26"/>
  <c r="G6623" i="26"/>
  <c r="H6623" i="26"/>
  <c r="I6623" i="26"/>
  <c r="D6624" i="26"/>
  <c r="E6624" i="26"/>
  <c r="F6624" i="26"/>
  <c r="G6624" i="26"/>
  <c r="H6624" i="26"/>
  <c r="I6624" i="26"/>
  <c r="D6625" i="26"/>
  <c r="E6625" i="26"/>
  <c r="F6625" i="26"/>
  <c r="G6625" i="26"/>
  <c r="H6625" i="26"/>
  <c r="I6625" i="26"/>
  <c r="D6626" i="26"/>
  <c r="E6626" i="26"/>
  <c r="F6626" i="26"/>
  <c r="G6626" i="26"/>
  <c r="H6626" i="26"/>
  <c r="I6626" i="26"/>
  <c r="D6627" i="26"/>
  <c r="E6627" i="26"/>
  <c r="F6627" i="26"/>
  <c r="G6627" i="26"/>
  <c r="H6627" i="26"/>
  <c r="I6627" i="26"/>
  <c r="D6628" i="26"/>
  <c r="E6628" i="26"/>
  <c r="F6628" i="26"/>
  <c r="G6628" i="26"/>
  <c r="H6628" i="26"/>
  <c r="I6628" i="26"/>
  <c r="D6629" i="26"/>
  <c r="E6629" i="26"/>
  <c r="F6629" i="26"/>
  <c r="G6629" i="26"/>
  <c r="H6629" i="26"/>
  <c r="I6629" i="26"/>
  <c r="D6630" i="26"/>
  <c r="E6630" i="26"/>
  <c r="F6630" i="26"/>
  <c r="G6630" i="26"/>
  <c r="H6630" i="26"/>
  <c r="I6630" i="26"/>
  <c r="D6631" i="26"/>
  <c r="E6631" i="26"/>
  <c r="F6631" i="26"/>
  <c r="G6631" i="26"/>
  <c r="H6631" i="26"/>
  <c r="I6631" i="26"/>
  <c r="D6632" i="26"/>
  <c r="E6632" i="26"/>
  <c r="F6632" i="26"/>
  <c r="G6632" i="26"/>
  <c r="H6632" i="26"/>
  <c r="I6632" i="26"/>
  <c r="D6633" i="26"/>
  <c r="E6633" i="26"/>
  <c r="F6633" i="26"/>
  <c r="G6633" i="26"/>
  <c r="H6633" i="26"/>
  <c r="I6633" i="26"/>
  <c r="D6634" i="26"/>
  <c r="E6634" i="26"/>
  <c r="F6634" i="26"/>
  <c r="G6634" i="26"/>
  <c r="H6634" i="26"/>
  <c r="I6634" i="26"/>
  <c r="D6635" i="26"/>
  <c r="E6635" i="26"/>
  <c r="F6635" i="26"/>
  <c r="G6635" i="26"/>
  <c r="H6635" i="26"/>
  <c r="I6635" i="26"/>
  <c r="D6636" i="26"/>
  <c r="E6636" i="26"/>
  <c r="F6636" i="26"/>
  <c r="G6636" i="26"/>
  <c r="H6636" i="26"/>
  <c r="I6636" i="26"/>
  <c r="D6637" i="26"/>
  <c r="E6637" i="26"/>
  <c r="F6637" i="26"/>
  <c r="G6637" i="26"/>
  <c r="H6637" i="26"/>
  <c r="I6637" i="26"/>
  <c r="D6638" i="26"/>
  <c r="E6638" i="26"/>
  <c r="F6638" i="26"/>
  <c r="G6638" i="26"/>
  <c r="H6638" i="26"/>
  <c r="I6638" i="26"/>
  <c r="D6639" i="26"/>
  <c r="E6639" i="26"/>
  <c r="F6639" i="26"/>
  <c r="G6639" i="26"/>
  <c r="H6639" i="26"/>
  <c r="I6639" i="26"/>
  <c r="D6640" i="26"/>
  <c r="E6640" i="26"/>
  <c r="F6640" i="26"/>
  <c r="G6640" i="26"/>
  <c r="H6640" i="26"/>
  <c r="I6640" i="26"/>
  <c r="D6641" i="26"/>
  <c r="E6641" i="26"/>
  <c r="F6641" i="26"/>
  <c r="G6641" i="26"/>
  <c r="H6641" i="26"/>
  <c r="I6641" i="26"/>
  <c r="D6642" i="26"/>
  <c r="E6642" i="26"/>
  <c r="F6642" i="26"/>
  <c r="G6642" i="26"/>
  <c r="H6642" i="26"/>
  <c r="I6642" i="26"/>
  <c r="D6643" i="26"/>
  <c r="E6643" i="26"/>
  <c r="F6643" i="26"/>
  <c r="G6643" i="26"/>
  <c r="H6643" i="26"/>
  <c r="I6643" i="26"/>
  <c r="D6644" i="26"/>
  <c r="E6644" i="26"/>
  <c r="F6644" i="26"/>
  <c r="G6644" i="26"/>
  <c r="H6644" i="26"/>
  <c r="I6644" i="26"/>
  <c r="G6650" i="26"/>
  <c r="D3471" i="26" l="1"/>
  <c r="D3470" i="26"/>
  <c r="G6653" i="26"/>
  <c r="G6663" i="26"/>
  <c r="H3497" i="26"/>
  <c r="H3496" i="26"/>
  <c r="F3496" i="26"/>
  <c r="H3494" i="26"/>
  <c r="F3494" i="26"/>
  <c r="H3493" i="26"/>
  <c r="H3492" i="26"/>
  <c r="F3492" i="26"/>
  <c r="H3489" i="26"/>
  <c r="H3488" i="26"/>
  <c r="F3488" i="26"/>
  <c r="H3486" i="26"/>
  <c r="F3486" i="26"/>
  <c r="H3485" i="26"/>
  <c r="H3484" i="26"/>
  <c r="F3484" i="26"/>
  <c r="H3481" i="26"/>
  <c r="H3480" i="26"/>
  <c r="F3480" i="26"/>
  <c r="H3478" i="26"/>
  <c r="F3478" i="26"/>
  <c r="H3477" i="26"/>
  <c r="H3476" i="26"/>
  <c r="F3476" i="26"/>
  <c r="H3473" i="26"/>
  <c r="H3472" i="26"/>
  <c r="F3472" i="26"/>
  <c r="H3470" i="26"/>
  <c r="F3470" i="26"/>
  <c r="H3469" i="26"/>
  <c r="F3468" i="26"/>
  <c r="D3497" i="26"/>
  <c r="D3496" i="26"/>
  <c r="D3493" i="26"/>
  <c r="D3492" i="26"/>
  <c r="D3489" i="26"/>
  <c r="D3488" i="26"/>
  <c r="D3485" i="26"/>
  <c r="D3484" i="26"/>
  <c r="D3481" i="26"/>
  <c r="D3480" i="26"/>
  <c r="D3477" i="26"/>
  <c r="D3476" i="26"/>
  <c r="D3473" i="26"/>
  <c r="D3472" i="26"/>
  <c r="D3469" i="26"/>
  <c r="G6685" i="26"/>
  <c r="I6685" i="26" s="1"/>
  <c r="G6660" i="26"/>
  <c r="G6679" i="26"/>
  <c r="G6674" i="26"/>
  <c r="G6668" i="26"/>
  <c r="G6680" i="26"/>
  <c r="G6658" i="26"/>
  <c r="G6652" i="26"/>
  <c r="G6671" i="26"/>
  <c r="G6689" i="26"/>
  <c r="G6678" i="26"/>
  <c r="G6672" i="26"/>
  <c r="G6667" i="26"/>
  <c r="G6662" i="26"/>
  <c r="G6656" i="26"/>
  <c r="G6651" i="26"/>
  <c r="G6676" i="26"/>
  <c r="G6666" i="26"/>
  <c r="G6655" i="26"/>
  <c r="G6682" i="26"/>
  <c r="G6675" i="26"/>
  <c r="G6670" i="26"/>
  <c r="G6664" i="26"/>
  <c r="G6659" i="26"/>
  <c r="G6654" i="26"/>
  <c r="I3467" i="26"/>
  <c r="I3469" i="26"/>
  <c r="I3471" i="26"/>
  <c r="I3473" i="26"/>
  <c r="I3475" i="26"/>
  <c r="I3477" i="26"/>
  <c r="I3479" i="26"/>
  <c r="I3481" i="26"/>
  <c r="I3483" i="26"/>
  <c r="I3485" i="26"/>
  <c r="I3487" i="26"/>
  <c r="I3489" i="26"/>
  <c r="I3491" i="26"/>
  <c r="I3493" i="26"/>
  <c r="I3495" i="26"/>
  <c r="I3497" i="26"/>
  <c r="I3499" i="26"/>
  <c r="I3501" i="26"/>
  <c r="I3503" i="26"/>
  <c r="I3505" i="26"/>
  <c r="I3507" i="26"/>
  <c r="I3509" i="26"/>
  <c r="I3511" i="26"/>
  <c r="I3513" i="26"/>
  <c r="I3515" i="26"/>
  <c r="I3517" i="26"/>
  <c r="I3519" i="26"/>
  <c r="I3521" i="26"/>
  <c r="I3523" i="26"/>
  <c r="I3525" i="26"/>
  <c r="I3527" i="26"/>
  <c r="I3529" i="26"/>
  <c r="I3531" i="26"/>
  <c r="I3533" i="26"/>
  <c r="I3535" i="26"/>
  <c r="I3537" i="26"/>
  <c r="I3539" i="26"/>
  <c r="I3541" i="26"/>
  <c r="I3543" i="26"/>
  <c r="I3545" i="26"/>
  <c r="I3547" i="26"/>
  <c r="I3549" i="26"/>
  <c r="I3468" i="26"/>
  <c r="I3476" i="26"/>
  <c r="I3484" i="26"/>
  <c r="I3492" i="26"/>
  <c r="I3470" i="26"/>
  <c r="I3478" i="26"/>
  <c r="I3486" i="26"/>
  <c r="I3494" i="26"/>
  <c r="I3500" i="26"/>
  <c r="I3504" i="26"/>
  <c r="I3508" i="26"/>
  <c r="I3512" i="26"/>
  <c r="I3516" i="26"/>
  <c r="I3520" i="26"/>
  <c r="I3524" i="26"/>
  <c r="I3528" i="26"/>
  <c r="I3532" i="26"/>
  <c r="I3536" i="26"/>
  <c r="I3540" i="26"/>
  <c r="I3544" i="26"/>
  <c r="I3548" i="26"/>
  <c r="I3551" i="26"/>
  <c r="I3553" i="26"/>
  <c r="I3555" i="26"/>
  <c r="I3557" i="26"/>
  <c r="I3559" i="26"/>
  <c r="I3561" i="26"/>
  <c r="I3563" i="26"/>
  <c r="I3565" i="26"/>
  <c r="I3567" i="26"/>
  <c r="I3569" i="26"/>
  <c r="I3571" i="26"/>
  <c r="I3573" i="26"/>
  <c r="I3575" i="26"/>
  <c r="I3577" i="26"/>
  <c r="I3579" i="26"/>
  <c r="I3581" i="26"/>
  <c r="I3583" i="26"/>
  <c r="I3585" i="26"/>
  <c r="I3587" i="26"/>
  <c r="I3589" i="26"/>
  <c r="I3591" i="26"/>
  <c r="I3593" i="26"/>
  <c r="I3595" i="26"/>
  <c r="I3597" i="26"/>
  <c r="I3599" i="26"/>
  <c r="I3601" i="26"/>
  <c r="I3603" i="26"/>
  <c r="I3605" i="26"/>
  <c r="I3607" i="26"/>
  <c r="I3609" i="26"/>
  <c r="I3611" i="26"/>
  <c r="I3613" i="26"/>
  <c r="I3615" i="26"/>
  <c r="I3617" i="26"/>
  <c r="I3619" i="26"/>
  <c r="I3621" i="26"/>
  <c r="I3623" i="26"/>
  <c r="I3625" i="26"/>
  <c r="I3627" i="26"/>
  <c r="I3629" i="26"/>
  <c r="I3631" i="26"/>
  <c r="I3633" i="26"/>
  <c r="I3635" i="26"/>
  <c r="I3637" i="26"/>
  <c r="I3639" i="26"/>
  <c r="I3641" i="26"/>
  <c r="I3643" i="26"/>
  <c r="I3645" i="26"/>
  <c r="I3647" i="26"/>
  <c r="I3649" i="26"/>
  <c r="I3651" i="26"/>
  <c r="I3653" i="26"/>
  <c r="I3655" i="26"/>
  <c r="I3657" i="26"/>
  <c r="I3659" i="26"/>
  <c r="I3661" i="26"/>
  <c r="I3663" i="26"/>
  <c r="I3665" i="26"/>
  <c r="I3667" i="26"/>
  <c r="I3669" i="26"/>
  <c r="I3671" i="26"/>
  <c r="I3673" i="26"/>
  <c r="I3675" i="26"/>
  <c r="I3677" i="26"/>
  <c r="I3679" i="26"/>
  <c r="I3681" i="26"/>
  <c r="I3683" i="26"/>
  <c r="I3685" i="26"/>
  <c r="I3472" i="26"/>
  <c r="I3480" i="26"/>
  <c r="I3488" i="26"/>
  <c r="I3496" i="26"/>
  <c r="E3467" i="26"/>
  <c r="E3469" i="26"/>
  <c r="E3471" i="26"/>
  <c r="E3473" i="26"/>
  <c r="E3475" i="26"/>
  <c r="E3477" i="26"/>
  <c r="E3479" i="26"/>
  <c r="E3481" i="26"/>
  <c r="E3483" i="26"/>
  <c r="E3485" i="26"/>
  <c r="E3487" i="26"/>
  <c r="E3489" i="26"/>
  <c r="E3491" i="26"/>
  <c r="E3493" i="26"/>
  <c r="E3495" i="26"/>
  <c r="E3497" i="26"/>
  <c r="E3499" i="26"/>
  <c r="E3501" i="26"/>
  <c r="E3503" i="26"/>
  <c r="E3505" i="26"/>
  <c r="E3507" i="26"/>
  <c r="E3509" i="26"/>
  <c r="E3511" i="26"/>
  <c r="E3513" i="26"/>
  <c r="E3515" i="26"/>
  <c r="E3517" i="26"/>
  <c r="E3519" i="26"/>
  <c r="E3521" i="26"/>
  <c r="E3523" i="26"/>
  <c r="E3525" i="26"/>
  <c r="E3527" i="26"/>
  <c r="E3529" i="26"/>
  <c r="E3531" i="26"/>
  <c r="E3533" i="26"/>
  <c r="E3535" i="26"/>
  <c r="E3537" i="26"/>
  <c r="E3539" i="26"/>
  <c r="E3541" i="26"/>
  <c r="E3543" i="26"/>
  <c r="E3545" i="26"/>
  <c r="E3547" i="26"/>
  <c r="E3549" i="26"/>
  <c r="E3468" i="26"/>
  <c r="E3476" i="26"/>
  <c r="E3484" i="26"/>
  <c r="E3492" i="26"/>
  <c r="E3470" i="26"/>
  <c r="E3478" i="26"/>
  <c r="E3486" i="26"/>
  <c r="E3494" i="26"/>
  <c r="E3500" i="26"/>
  <c r="E3504" i="26"/>
  <c r="E3508" i="26"/>
  <c r="E3512" i="26"/>
  <c r="E3516" i="26"/>
  <c r="E3520" i="26"/>
  <c r="E3524" i="26"/>
  <c r="E3528" i="26"/>
  <c r="E3532" i="26"/>
  <c r="E3536" i="26"/>
  <c r="E3540" i="26"/>
  <c r="E3544" i="26"/>
  <c r="E3548" i="26"/>
  <c r="E3551" i="26"/>
  <c r="E3553" i="26"/>
  <c r="E3555" i="26"/>
  <c r="E3557" i="26"/>
  <c r="E3559" i="26"/>
  <c r="E3561" i="26"/>
  <c r="E3563" i="26"/>
  <c r="E3565" i="26"/>
  <c r="E3567" i="26"/>
  <c r="E3569" i="26"/>
  <c r="E3571" i="26"/>
  <c r="E3573" i="26"/>
  <c r="E3575" i="26"/>
  <c r="E3577" i="26"/>
  <c r="E3579" i="26"/>
  <c r="E3581" i="26"/>
  <c r="E3583" i="26"/>
  <c r="E3585" i="26"/>
  <c r="E3587" i="26"/>
  <c r="E3589" i="26"/>
  <c r="E3591" i="26"/>
  <c r="E3593" i="26"/>
  <c r="E3595" i="26"/>
  <c r="E3597" i="26"/>
  <c r="E3599" i="26"/>
  <c r="E3601" i="26"/>
  <c r="E3603" i="26"/>
  <c r="E3605" i="26"/>
  <c r="E3607" i="26"/>
  <c r="E3609" i="26"/>
  <c r="E3611" i="26"/>
  <c r="E3613" i="26"/>
  <c r="E3615" i="26"/>
  <c r="E3617" i="26"/>
  <c r="E3619" i="26"/>
  <c r="E3621" i="26"/>
  <c r="E3623" i="26"/>
  <c r="E3625" i="26"/>
  <c r="E3627" i="26"/>
  <c r="E3629" i="26"/>
  <c r="E3631" i="26"/>
  <c r="E3633" i="26"/>
  <c r="E3635" i="26"/>
  <c r="E3637" i="26"/>
  <c r="E3639" i="26"/>
  <c r="E3641" i="26"/>
  <c r="E3643" i="26"/>
  <c r="E3645" i="26"/>
  <c r="E3647" i="26"/>
  <c r="E3649" i="26"/>
  <c r="E3651" i="26"/>
  <c r="E3653" i="26"/>
  <c r="E3655" i="26"/>
  <c r="E3657" i="26"/>
  <c r="E3659" i="26"/>
  <c r="E3661" i="26"/>
  <c r="E3663" i="26"/>
  <c r="E3665" i="26"/>
  <c r="E3667" i="26"/>
  <c r="E3669" i="26"/>
  <c r="E3671" i="26"/>
  <c r="E3673" i="26"/>
  <c r="E3675" i="26"/>
  <c r="E3677" i="26"/>
  <c r="E3679" i="26"/>
  <c r="E3681" i="26"/>
  <c r="E3683" i="26"/>
  <c r="E3685" i="26"/>
  <c r="E3472" i="26"/>
  <c r="E3480" i="26"/>
  <c r="E3488" i="26"/>
  <c r="E3496" i="26"/>
  <c r="G6686" i="26"/>
  <c r="I6686" i="26" s="1"/>
  <c r="I6689" i="26" s="1"/>
  <c r="G6681" i="26"/>
  <c r="G6677" i="26"/>
  <c r="G6673" i="26"/>
  <c r="G6669" i="26"/>
  <c r="G6665" i="26"/>
  <c r="G6661" i="26"/>
  <c r="G6657" i="26"/>
  <c r="A101" i="26"/>
  <c r="B102" i="26" s="1"/>
  <c r="F3497" i="26"/>
  <c r="F3495" i="26"/>
  <c r="F3493" i="26"/>
  <c r="F3491" i="26"/>
  <c r="F3489" i="26"/>
  <c r="F3487" i="26"/>
  <c r="F3485" i="26"/>
  <c r="F3483" i="26"/>
  <c r="F3481" i="26"/>
  <c r="F3479" i="26"/>
  <c r="F3477" i="26"/>
  <c r="F3475" i="26"/>
  <c r="F3473" i="26"/>
  <c r="F3471" i="26"/>
  <c r="F3469" i="26"/>
  <c r="B101" i="26"/>
  <c r="I6697" i="26"/>
  <c r="J12" i="22" l="1"/>
  <c r="J10" i="22"/>
  <c r="D110" i="22"/>
  <c r="L3189" i="29" l="1"/>
  <c r="L3173" i="29"/>
  <c r="L3157" i="29"/>
  <c r="L3141" i="29"/>
  <c r="L3125" i="29"/>
  <c r="L3109" i="29"/>
  <c r="L3093" i="29"/>
  <c r="L3077" i="29"/>
  <c r="L3061" i="29"/>
  <c r="L3045" i="29"/>
  <c r="L3029" i="29"/>
  <c r="L3013" i="29"/>
  <c r="L2997" i="29"/>
  <c r="L3192" i="29"/>
  <c r="L3176" i="29"/>
  <c r="L3080" i="29"/>
  <c r="L3064" i="29"/>
  <c r="L3032" i="29"/>
  <c r="L3016" i="29"/>
  <c r="L3000" i="29"/>
  <c r="L3195" i="29"/>
  <c r="L3179" i="29"/>
  <c r="L3163" i="29"/>
  <c r="L3147" i="29"/>
  <c r="L3131" i="29"/>
  <c r="L3115" i="29"/>
  <c r="L3099" i="29"/>
  <c r="L3067" i="29"/>
  <c r="L3035" i="29"/>
  <c r="L3019" i="29"/>
  <c r="L3003" i="29"/>
  <c r="L3190" i="29"/>
  <c r="L3174" i="29"/>
  <c r="L3158" i="29"/>
  <c r="L3142" i="29"/>
  <c r="L3126" i="29"/>
  <c r="L3110" i="29"/>
  <c r="L3094" i="29"/>
  <c r="L3078" i="29"/>
  <c r="L3062" i="29"/>
  <c r="L3030" i="29"/>
  <c r="L3014" i="29"/>
  <c r="L2998" i="29"/>
  <c r="L2982" i="29"/>
  <c r="L2966" i="29"/>
  <c r="L2950" i="29"/>
  <c r="L2934" i="29"/>
  <c r="L2918" i="29"/>
  <c r="L2902" i="29"/>
  <c r="L2886" i="29"/>
  <c r="L2987" i="29"/>
  <c r="L2965" i="29"/>
  <c r="L2901" i="29"/>
  <c r="L2859" i="29"/>
  <c r="L2843" i="29"/>
  <c r="L2827" i="29"/>
  <c r="L2811" i="29"/>
  <c r="L2795" i="29"/>
  <c r="L2779" i="29"/>
  <c r="L2763" i="29"/>
  <c r="L2747" i="29"/>
  <c r="L2731" i="29"/>
  <c r="L2715" i="29"/>
  <c r="L2699" i="29"/>
  <c r="L2683" i="29"/>
  <c r="L2667" i="29"/>
  <c r="L2651" i="29"/>
  <c r="L2635" i="29"/>
  <c r="L2991" i="29"/>
  <c r="L2969" i="29"/>
  <c r="L2948" i="29"/>
  <c r="L2927" i="29"/>
  <c r="L2905" i="29"/>
  <c r="L2884" i="29"/>
  <c r="L2863" i="29"/>
  <c r="L2814" i="29"/>
  <c r="L2766" i="29"/>
  <c r="L2750" i="29"/>
  <c r="L2734" i="29"/>
  <c r="L2718" i="29"/>
  <c r="L2702" i="29"/>
  <c r="L2686" i="29"/>
  <c r="L2670" i="29"/>
  <c r="L2654" i="29"/>
  <c r="L2638" i="29"/>
  <c r="L2989" i="29"/>
  <c r="L2947" i="29"/>
  <c r="L2925" i="29"/>
  <c r="L2883" i="29"/>
  <c r="L2861" i="29"/>
  <c r="L2845" i="29"/>
  <c r="L2829" i="29"/>
  <c r="L2813" i="29"/>
  <c r="L2797" i="29"/>
  <c r="L2781" i="29"/>
  <c r="L2765" i="29"/>
  <c r="L2749" i="29"/>
  <c r="L2733" i="29"/>
  <c r="L2717" i="29"/>
  <c r="L2701" i="29"/>
  <c r="L2685" i="29"/>
  <c r="L2669" i="29"/>
  <c r="L2653" i="29"/>
  <c r="L2637" i="29"/>
  <c r="L2967" i="29"/>
  <c r="L2945" i="29"/>
  <c r="L2924" i="29"/>
  <c r="L2903" i="29"/>
  <c r="L2881" i="29"/>
  <c r="L2860" i="29"/>
  <c r="L2844" i="29"/>
  <c r="L2828" i="29"/>
  <c r="L2812" i="29"/>
  <c r="L2796" i="29"/>
  <c r="L2780" i="29"/>
  <c r="L2748" i="29"/>
  <c r="L2716" i="29"/>
  <c r="L2684" i="29"/>
  <c r="L2652" i="29"/>
  <c r="L2636" i="29"/>
  <c r="L2620" i="29"/>
  <c r="L2604" i="29"/>
  <c r="L2588" i="29"/>
  <c r="L2572" i="29"/>
  <c r="L2556" i="29"/>
  <c r="L2540" i="29"/>
  <c r="L2524" i="29"/>
  <c r="L2508" i="29"/>
  <c r="L2492" i="29"/>
  <c r="L2476" i="29"/>
  <c r="L2460" i="29"/>
  <c r="L2444" i="29"/>
  <c r="L2606" i="29"/>
  <c r="L2563" i="29"/>
  <c r="L2542" i="29"/>
  <c r="L2521" i="29"/>
  <c r="L2478" i="29"/>
  <c r="L2457" i="29"/>
  <c r="L2437" i="29"/>
  <c r="L2421" i="29"/>
  <c r="L2405" i="29"/>
  <c r="L2389" i="29"/>
  <c r="L2373" i="29"/>
  <c r="L2357" i="29"/>
  <c r="L2341" i="29"/>
  <c r="L2325" i="29"/>
  <c r="L2309" i="29"/>
  <c r="L2293" i="29"/>
  <c r="L2277" i="29"/>
  <c r="L2261" i="29"/>
  <c r="L2245" i="29"/>
  <c r="L2615" i="29"/>
  <c r="L2594" i="29"/>
  <c r="L2573" i="29"/>
  <c r="L2551" i="29"/>
  <c r="L2530" i="29"/>
  <c r="L2509" i="29"/>
  <c r="L2487" i="29"/>
  <c r="L2466" i="29"/>
  <c r="L2445" i="29"/>
  <c r="L2428" i="29"/>
  <c r="L2412" i="29"/>
  <c r="L2396" i="29"/>
  <c r="L2380" i="29"/>
  <c r="L2364" i="29"/>
  <c r="L2348" i="29"/>
  <c r="L2332" i="29"/>
  <c r="L2316" i="29"/>
  <c r="L2300" i="29"/>
  <c r="L2284" i="29"/>
  <c r="L2268" i="29"/>
  <c r="L2252" i="29"/>
  <c r="L2619" i="29"/>
  <c r="L2598" i="29"/>
  <c r="L2577" i="29"/>
  <c r="L2555" i="29"/>
  <c r="L2534" i="29"/>
  <c r="L2513" i="29"/>
  <c r="L2491" i="29"/>
  <c r="L2470" i="29"/>
  <c r="L2449" i="29"/>
  <c r="L2431" i="29"/>
  <c r="L2415" i="29"/>
  <c r="L2399" i="29"/>
  <c r="L2383" i="29"/>
  <c r="L2367" i="29"/>
  <c r="L2351" i="29"/>
  <c r="L2335" i="29"/>
  <c r="L2319" i="29"/>
  <c r="L2602" i="29"/>
  <c r="L2581" i="29"/>
  <c r="L2559" i="29"/>
  <c r="L2538" i="29"/>
  <c r="L2517" i="29"/>
  <c r="L2495" i="29"/>
  <c r="L2474" i="29"/>
  <c r="L2453" i="29"/>
  <c r="L2434" i="29"/>
  <c r="L2418" i="29"/>
  <c r="L2402" i="29"/>
  <c r="L2386" i="29"/>
  <c r="L2370" i="29"/>
  <c r="L2354" i="29"/>
  <c r="L2338" i="29"/>
  <c r="L2322" i="29"/>
  <c r="L2306" i="29"/>
  <c r="L2290" i="29"/>
  <c r="L2274" i="29"/>
  <c r="L2258" i="29"/>
  <c r="L2242" i="29"/>
  <c r="L2226" i="29"/>
  <c r="L2210" i="29"/>
  <c r="L2082" i="29"/>
  <c r="L2066" i="29"/>
  <c r="L2050" i="29"/>
  <c r="L2034" i="29"/>
  <c r="L2225" i="29"/>
  <c r="L2204" i="29"/>
  <c r="L2161" i="29"/>
  <c r="L2140" i="29"/>
  <c r="L2055" i="29"/>
  <c r="L2213" i="29"/>
  <c r="L2192" i="29"/>
  <c r="L2149" i="29"/>
  <c r="L2128" i="29"/>
  <c r="L2043" i="29"/>
  <c r="L2023" i="29"/>
  <c r="L2007" i="29"/>
  <c r="L1991" i="29"/>
  <c r="L1975" i="29"/>
  <c r="L1959" i="29"/>
  <c r="L1943" i="29"/>
  <c r="L1927" i="29"/>
  <c r="L1911" i="29"/>
  <c r="L1895" i="29"/>
  <c r="L1879" i="29"/>
  <c r="L1863" i="29"/>
  <c r="L1847" i="29"/>
  <c r="L2201" i="29"/>
  <c r="L2180" i="29"/>
  <c r="L2137" i="29"/>
  <c r="L2116" i="29"/>
  <c r="L2095" i="29"/>
  <c r="L2073" i="29"/>
  <c r="L2052" i="29"/>
  <c r="L2031" i="29"/>
  <c r="L2014" i="29"/>
  <c r="L1998" i="29"/>
  <c r="L1982" i="29"/>
  <c r="L1966" i="29"/>
  <c r="L1950" i="29"/>
  <c r="L1934" i="29"/>
  <c r="L1918" i="29"/>
  <c r="L1902" i="29"/>
  <c r="L1886" i="29"/>
  <c r="L1870" i="29"/>
  <c r="L1854" i="29"/>
  <c r="L2227" i="29"/>
  <c r="L2205" i="29"/>
  <c r="L2184" i="29"/>
  <c r="L2163" i="29"/>
  <c r="L2141" i="29"/>
  <c r="L2120" i="29"/>
  <c r="L2099" i="29"/>
  <c r="L2077" i="29"/>
  <c r="L2056" i="29"/>
  <c r="L2035" i="29"/>
  <c r="L2001" i="29"/>
  <c r="L1969" i="29"/>
  <c r="L1937" i="29"/>
  <c r="L1905" i="29"/>
  <c r="L1873" i="29"/>
  <c r="L1857" i="29"/>
  <c r="L1841" i="29"/>
  <c r="L1825" i="29"/>
  <c r="L1809" i="29"/>
  <c r="L1793" i="29"/>
  <c r="L1777" i="29"/>
  <c r="L1761" i="29"/>
  <c r="L1745" i="29"/>
  <c r="L1729" i="29"/>
  <c r="L1713" i="29"/>
  <c r="L1697" i="29"/>
  <c r="L1681" i="29"/>
  <c r="L1665" i="29"/>
  <c r="L1649" i="29"/>
  <c r="L1633" i="29"/>
  <c r="L1826" i="29"/>
  <c r="L1804" i="29"/>
  <c r="L1783" i="29"/>
  <c r="L1762" i="29"/>
  <c r="L1740" i="29"/>
  <c r="L1719" i="29"/>
  <c r="L1698" i="29"/>
  <c r="L1676" i="29"/>
  <c r="L1655" i="29"/>
  <c r="L1634" i="29"/>
  <c r="L1617" i="29"/>
  <c r="L1601" i="29"/>
  <c r="L1585" i="29"/>
  <c r="L1569" i="29"/>
  <c r="L1553" i="29"/>
  <c r="L1537" i="29"/>
  <c r="L1521" i="29"/>
  <c r="L1505" i="29"/>
  <c r="L1473" i="29"/>
  <c r="L1441" i="29"/>
  <c r="L1409" i="29"/>
  <c r="L1377" i="29"/>
  <c r="L1345" i="29"/>
  <c r="L1835" i="29"/>
  <c r="L1814" i="29"/>
  <c r="L1792" i="29"/>
  <c r="L1771" i="29"/>
  <c r="L1750" i="29"/>
  <c r="L1728" i="29"/>
  <c r="L1707" i="29"/>
  <c r="L1686" i="29"/>
  <c r="L1664" i="29"/>
  <c r="L1643" i="29"/>
  <c r="L1624" i="29"/>
  <c r="L1608" i="29"/>
  <c r="L1592" i="29"/>
  <c r="L1576" i="29"/>
  <c r="L1560" i="29"/>
  <c r="L1544" i="29"/>
  <c r="L1528" i="29"/>
  <c r="L1512" i="29"/>
  <c r="L1496" i="29"/>
  <c r="L1480" i="29"/>
  <c r="L1464" i="29"/>
  <c r="L1448" i="29"/>
  <c r="L1432" i="29"/>
  <c r="L1416" i="29"/>
  <c r="L1400" i="29"/>
  <c r="L1384" i="29"/>
  <c r="L1368" i="29"/>
  <c r="L1352" i="29"/>
  <c r="L1336" i="29"/>
  <c r="L1839" i="29"/>
  <c r="L1818" i="29"/>
  <c r="L1796" i="29"/>
  <c r="L1775" i="29"/>
  <c r="L1754" i="29"/>
  <c r="L1732" i="29"/>
  <c r="L1711" i="29"/>
  <c r="L1690" i="29"/>
  <c r="L1668" i="29"/>
  <c r="L1647" i="29"/>
  <c r="L1627" i="29"/>
  <c r="L1611" i="29"/>
  <c r="L1595" i="29"/>
  <c r="L1579" i="29"/>
  <c r="L1563" i="29"/>
  <c r="L1547" i="29"/>
  <c r="L1531" i="29"/>
  <c r="L1483" i="29"/>
  <c r="L1467" i="29"/>
  <c r="L1451" i="29"/>
  <c r="L1435" i="29"/>
  <c r="L1419" i="29"/>
  <c r="L1403" i="29"/>
  <c r="L1387" i="29"/>
  <c r="L1371" i="29"/>
  <c r="L1355" i="29"/>
  <c r="L1339" i="29"/>
  <c r="L1323" i="29"/>
  <c r="L1582" i="29"/>
  <c r="L1566" i="29"/>
  <c r="L1550" i="29"/>
  <c r="L1534" i="29"/>
  <c r="L1518" i="29"/>
  <c r="L1502" i="29"/>
  <c r="L1486" i="29"/>
  <c r="L1454" i="29"/>
  <c r="L1422" i="29"/>
  <c r="L1390" i="29"/>
  <c r="L1358" i="29"/>
  <c r="L1342" i="29"/>
  <c r="L1326" i="29"/>
  <c r="L1294" i="29"/>
  <c r="L1278" i="29"/>
  <c r="L1230" i="29"/>
  <c r="L1214" i="29"/>
  <c r="L1166" i="29"/>
  <c r="L1150" i="29"/>
  <c r="L1118" i="29"/>
  <c r="L1315" i="29"/>
  <c r="L1293" i="29"/>
  <c r="L1272" i="29"/>
  <c r="L1251" i="29"/>
  <c r="L1229" i="29"/>
  <c r="L1208" i="29"/>
  <c r="L1187" i="29"/>
  <c r="L1165" i="29"/>
  <c r="L1144" i="29"/>
  <c r="L1123" i="29"/>
  <c r="L1103" i="29"/>
  <c r="L1087" i="29"/>
  <c r="L1055" i="29"/>
  <c r="L1039" i="29"/>
  <c r="L1023" i="29"/>
  <c r="L1007" i="29"/>
  <c r="L991" i="29"/>
  <c r="L975" i="29"/>
  <c r="L959" i="29"/>
  <c r="L927" i="29"/>
  <c r="L911" i="29"/>
  <c r="L895" i="29"/>
  <c r="L879" i="29"/>
  <c r="L863" i="29"/>
  <c r="L847" i="29"/>
  <c r="L831" i="29"/>
  <c r="L799" i="29"/>
  <c r="L783" i="29"/>
  <c r="L767" i="29"/>
  <c r="L751" i="29"/>
  <c r="L735" i="29"/>
  <c r="L719" i="29"/>
  <c r="L703" i="29"/>
  <c r="L671" i="29"/>
  <c r="L655" i="29"/>
  <c r="L639" i="29"/>
  <c r="L623" i="29"/>
  <c r="L1303" i="29"/>
  <c r="L1281" i="29"/>
  <c r="L1260" i="29"/>
  <c r="L1239" i="29"/>
  <c r="L1217" i="29"/>
  <c r="L1196" i="29"/>
  <c r="L1175" i="29"/>
  <c r="L1153" i="29"/>
  <c r="L1132" i="29"/>
  <c r="L1111" i="29"/>
  <c r="L1094" i="29"/>
  <c r="L1078" i="29"/>
  <c r="L1312" i="29"/>
  <c r="L1291" i="29"/>
  <c r="L1269" i="29"/>
  <c r="L1248" i="29"/>
  <c r="L1227" i="29"/>
  <c r="L1205" i="29"/>
  <c r="L1184" i="29"/>
  <c r="L1163" i="29"/>
  <c r="L1141" i="29"/>
  <c r="L1120" i="29"/>
  <c r="L1101" i="29"/>
  <c r="L1085" i="29"/>
  <c r="L1069" i="29"/>
  <c r="L1053" i="29"/>
  <c r="L1037" i="29"/>
  <c r="L1021" i="29"/>
  <c r="L1005" i="29"/>
  <c r="L989" i="29"/>
  <c r="L973" i="29"/>
  <c r="L957" i="29"/>
  <c r="L941" i="29"/>
  <c r="L925" i="29"/>
  <c r="L909" i="29"/>
  <c r="L893" i="29"/>
  <c r="L877" i="29"/>
  <c r="L861" i="29"/>
  <c r="L845" i="29"/>
  <c r="L829" i="29"/>
  <c r="L813" i="29"/>
  <c r="L797" i="29"/>
  <c r="L781" i="29"/>
  <c r="L765" i="29"/>
  <c r="L749" i="29"/>
  <c r="L733" i="29"/>
  <c r="L717" i="29"/>
  <c r="L701" i="29"/>
  <c r="L685" i="29"/>
  <c r="L669" i="29"/>
  <c r="L653" i="29"/>
  <c r="L637" i="29"/>
  <c r="L1300" i="29"/>
  <c r="L1279" i="29"/>
  <c r="L1257" i="29"/>
  <c r="L1236" i="29"/>
  <c r="L1215" i="29"/>
  <c r="L1193" i="29"/>
  <c r="L1172" i="29"/>
  <c r="L1151" i="29"/>
  <c r="L1129" i="29"/>
  <c r="L1108" i="29"/>
  <c r="L1092" i="29"/>
  <c r="L444" i="29"/>
  <c r="L534" i="29"/>
  <c r="L430" i="29"/>
  <c r="L306" i="29"/>
  <c r="L302" i="29"/>
  <c r="L290" i="29"/>
  <c r="L254" i="29"/>
  <c r="L226" i="29"/>
  <c r="L186" i="29"/>
  <c r="L36" i="29"/>
  <c r="L581" i="29"/>
  <c r="L570" i="29"/>
  <c r="L565" i="29"/>
  <c r="L543" i="29"/>
  <c r="L527" i="29"/>
  <c r="L522" i="29"/>
  <c r="L485" i="29"/>
  <c r="L479" i="29"/>
  <c r="L458" i="29"/>
  <c r="L433" i="29"/>
  <c r="L425" i="29"/>
  <c r="L417" i="29"/>
  <c r="L409" i="29"/>
  <c r="L405" i="29"/>
  <c r="L393" i="29"/>
  <c r="L389" i="29"/>
  <c r="L361" i="29"/>
  <c r="L353" i="29"/>
  <c r="L345" i="29"/>
  <c r="L341" i="29"/>
  <c r="L337" i="29"/>
  <c r="L329" i="29"/>
  <c r="L321" i="29"/>
  <c r="L313" i="29"/>
  <c r="L305" i="29"/>
  <c r="L297" i="29"/>
  <c r="L281" i="29"/>
  <c r="L277" i="29"/>
  <c r="L265" i="29"/>
  <c r="L257" i="29"/>
  <c r="L245" i="29"/>
  <c r="L229" i="29"/>
  <c r="L217" i="29"/>
  <c r="L201" i="29"/>
  <c r="L197" i="29"/>
  <c r="L185" i="29"/>
  <c r="L181" i="29"/>
  <c r="L177" i="29"/>
  <c r="L169" i="29"/>
  <c r="L165" i="29"/>
  <c r="L145" i="29"/>
  <c r="L141" i="29"/>
  <c r="L137" i="29"/>
  <c r="L133" i="29"/>
  <c r="L129" i="29"/>
  <c r="L125" i="29"/>
  <c r="L121" i="29"/>
  <c r="L117" i="29"/>
  <c r="L105" i="29"/>
  <c r="L101" i="29"/>
  <c r="L97" i="29"/>
  <c r="L93" i="29"/>
  <c r="L81" i="29"/>
  <c r="L69" i="29"/>
  <c r="L41" i="29"/>
  <c r="L44" i="29"/>
  <c r="L32" i="29"/>
  <c r="L574" i="29"/>
  <c r="L553" i="29"/>
  <c r="L537" i="29"/>
  <c r="L526" i="29"/>
  <c r="L510" i="29"/>
  <c r="L505" i="29"/>
  <c r="L494" i="29"/>
  <c r="L489" i="29"/>
  <c r="L483" i="29"/>
  <c r="L457" i="29"/>
  <c r="L451" i="29"/>
  <c r="L446" i="29"/>
  <c r="L432" i="29"/>
  <c r="L428" i="29"/>
  <c r="L424" i="29"/>
  <c r="L416" i="29"/>
  <c r="L412" i="29"/>
  <c r="L400" i="29"/>
  <c r="L392" i="29"/>
  <c r="L384" i="29"/>
  <c r="L364" i="29"/>
  <c r="L348" i="29"/>
  <c r="L344" i="29"/>
  <c r="L336" i="29"/>
  <c r="L332" i="29"/>
  <c r="L320" i="29"/>
  <c r="L316" i="29"/>
  <c r="L312" i="29"/>
  <c r="L304" i="29"/>
  <c r="L300" i="29"/>
  <c r="L296" i="29"/>
  <c r="L288" i="29"/>
  <c r="L284" i="29"/>
  <c r="L272" i="29"/>
  <c r="L268" i="29"/>
  <c r="L256" i="29"/>
  <c r="L252" i="29"/>
  <c r="L248" i="29"/>
  <c r="L236" i="29"/>
  <c r="L224" i="29"/>
  <c r="L220" i="29"/>
  <c r="L216" i="29"/>
  <c r="L208" i="29"/>
  <c r="L204" i="29"/>
  <c r="L200" i="29"/>
  <c r="L188" i="29"/>
  <c r="L184" i="29"/>
  <c r="L172" i="29"/>
  <c r="L160" i="29"/>
  <c r="L156" i="29"/>
  <c r="L152" i="29"/>
  <c r="L144" i="29"/>
  <c r="L140" i="29"/>
  <c r="L124" i="29"/>
  <c r="L120" i="29"/>
  <c r="L108" i="29"/>
  <c r="L104" i="29"/>
  <c r="L96" i="29"/>
  <c r="L92" i="29"/>
  <c r="L88" i="29"/>
  <c r="L80" i="29"/>
  <c r="L76" i="29"/>
  <c r="L72" i="29"/>
  <c r="L64" i="29"/>
  <c r="L56" i="29"/>
  <c r="L28" i="29"/>
  <c r="L573" i="29"/>
  <c r="L567" i="29"/>
  <c r="L557" i="29"/>
  <c r="L551" i="29"/>
  <c r="L546" i="29"/>
  <c r="L541" i="29"/>
  <c r="L535" i="29"/>
  <c r="L530" i="29"/>
  <c r="L525" i="29"/>
  <c r="L509" i="29"/>
  <c r="L487" i="29"/>
  <c r="L482" i="29"/>
  <c r="L477" i="29"/>
  <c r="L471" i="29"/>
  <c r="L466" i="29"/>
  <c r="L461" i="29"/>
  <c r="L455" i="29"/>
  <c r="L450" i="29"/>
  <c r="L445" i="29"/>
  <c r="L439" i="29"/>
  <c r="L435" i="29"/>
  <c r="L431" i="29"/>
  <c r="L427" i="29"/>
  <c r="L423" i="29"/>
  <c r="L419" i="29"/>
  <c r="L415" i="29"/>
  <c r="L411" i="29"/>
  <c r="L399" i="29"/>
  <c r="L395" i="29"/>
  <c r="L391" i="29"/>
  <c r="L387" i="29"/>
  <c r="L379" i="29"/>
  <c r="L375" i="29"/>
  <c r="L371" i="29"/>
  <c r="L367" i="29"/>
  <c r="L363" i="29"/>
  <c r="L359" i="29"/>
  <c r="L355" i="29"/>
  <c r="L351" i="29"/>
  <c r="L347" i="29"/>
  <c r="L343" i="29"/>
  <c r="L339" i="29"/>
  <c r="L335" i="29"/>
  <c r="L331" i="29"/>
  <c r="L327" i="29"/>
  <c r="L323" i="29"/>
  <c r="L319" i="29"/>
  <c r="L315" i="29"/>
  <c r="L307" i="29"/>
  <c r="L303" i="29"/>
  <c r="L299" i="29"/>
  <c r="L295" i="29"/>
  <c r="L291" i="29"/>
  <c r="L287" i="29"/>
  <c r="L283" i="29"/>
  <c r="L279" i="29"/>
  <c r="L271" i="29"/>
  <c r="L267" i="29"/>
  <c r="L263" i="29"/>
  <c r="L259" i="29"/>
  <c r="L255" i="29"/>
  <c r="L251" i="29"/>
  <c r="L247" i="29"/>
  <c r="L243" i="29"/>
  <c r="L239" i="29"/>
  <c r="L235" i="29"/>
  <c r="L231" i="29"/>
  <c r="L223" i="29"/>
  <c r="L219" i="29"/>
  <c r="L215" i="29"/>
  <c r="L211" i="29"/>
  <c r="L207" i="29"/>
  <c r="L203" i="29"/>
  <c r="L199" i="29"/>
  <c r="L195" i="29"/>
  <c r="L191" i="29"/>
  <c r="L187" i="29"/>
  <c r="L183" i="29"/>
  <c r="L179" i="29"/>
  <c r="L175" i="29"/>
  <c r="L171" i="29"/>
  <c r="L167" i="29"/>
  <c r="L163" i="29"/>
  <c r="L159" i="29"/>
  <c r="L155" i="29"/>
  <c r="L151" i="29"/>
  <c r="L147" i="29"/>
  <c r="L143" i="29"/>
  <c r="L139" i="29"/>
  <c r="L135" i="29"/>
  <c r="L131" i="29"/>
  <c r="L123" i="29"/>
  <c r="L119" i="29"/>
  <c r="L111" i="29"/>
  <c r="L107" i="29"/>
  <c r="L103" i="29"/>
  <c r="L99" i="29"/>
  <c r="L95" i="29"/>
  <c r="L91" i="29"/>
  <c r="L87" i="29"/>
  <c r="L83" i="29"/>
  <c r="L79" i="29"/>
  <c r="L75" i="29"/>
  <c r="L71" i="29"/>
  <c r="L67" i="29"/>
  <c r="L59" i="29"/>
  <c r="L55" i="29"/>
  <c r="L51" i="29"/>
  <c r="L47" i="29"/>
  <c r="L43" i="29"/>
  <c r="L39" i="29"/>
  <c r="L35" i="29"/>
  <c r="L31" i="29"/>
  <c r="L27" i="29"/>
  <c r="L206" i="29"/>
  <c r="L182" i="29"/>
  <c r="L174" i="29"/>
  <c r="L166" i="29"/>
  <c r="L154" i="29"/>
  <c r="L146" i="29"/>
  <c r="L142" i="29"/>
  <c r="L130" i="29"/>
  <c r="L122" i="29"/>
  <c r="L114" i="29"/>
  <c r="L98" i="29"/>
  <c r="L90" i="29"/>
  <c r="L82" i="29"/>
  <c r="L70" i="29"/>
  <c r="L62" i="29"/>
  <c r="L58" i="29"/>
  <c r="L46" i="29"/>
  <c r="L38" i="29"/>
  <c r="L30" i="29"/>
  <c r="L85" i="29"/>
  <c r="L77" i="29"/>
  <c r="L65" i="29"/>
  <c r="L53" i="29"/>
  <c r="L33" i="29"/>
  <c r="L25" i="29"/>
  <c r="L52" i="29"/>
  <c r="L24" i="29"/>
  <c r="K3201" i="29"/>
  <c r="K3193" i="29"/>
  <c r="K3178" i="29"/>
  <c r="K3170" i="29"/>
  <c r="K3162" i="29"/>
  <c r="K3154" i="29"/>
  <c r="K3146" i="29"/>
  <c r="K3138" i="29"/>
  <c r="K3130" i="29"/>
  <c r="K3122" i="29"/>
  <c r="K3114" i="29"/>
  <c r="K3106" i="29"/>
  <c r="K3196" i="29"/>
  <c r="K3188" i="29"/>
  <c r="K3179" i="29"/>
  <c r="K3171" i="29"/>
  <c r="K3163" i="29"/>
  <c r="K3147" i="29"/>
  <c r="K3139" i="29"/>
  <c r="K3131" i="29"/>
  <c r="K3123" i="29"/>
  <c r="K3115" i="29"/>
  <c r="K3107" i="29"/>
  <c r="K3099" i="29"/>
  <c r="K3091" i="29"/>
  <c r="K3083" i="29"/>
  <c r="K3075" i="29"/>
  <c r="K3067" i="29"/>
  <c r="K3059" i="29"/>
  <c r="K3051" i="29"/>
  <c r="K3043" i="29"/>
  <c r="K3035" i="29"/>
  <c r="K3027" i="29"/>
  <c r="K3019" i="29"/>
  <c r="K3084" i="29"/>
  <c r="K3052" i="29"/>
  <c r="K3020" i="29"/>
  <c r="K3009" i="29"/>
  <c r="K3001" i="29"/>
  <c r="K2993" i="29"/>
  <c r="K2985" i="29"/>
  <c r="K2977" i="29"/>
  <c r="K2969" i="29"/>
  <c r="K2961" i="29"/>
  <c r="K2953" i="29"/>
  <c r="K2945" i="29"/>
  <c r="K2937" i="29"/>
  <c r="K2929" i="29"/>
  <c r="K2921" i="29"/>
  <c r="K2913" i="29"/>
  <c r="K2905" i="29"/>
  <c r="K2897" i="29"/>
  <c r="K2889" i="29"/>
  <c r="K2881" i="29"/>
  <c r="K2873" i="29"/>
  <c r="K3086" i="29"/>
  <c r="K3054" i="29"/>
  <c r="K3022" i="29"/>
  <c r="K3048" i="29"/>
  <c r="K3016" i="29"/>
  <c r="K3008" i="29"/>
  <c r="K3000" i="29"/>
  <c r="K2992" i="29"/>
  <c r="K2984" i="29"/>
  <c r="K2976" i="29"/>
  <c r="K2968" i="29"/>
  <c r="K2960" i="29"/>
  <c r="K2952" i="29"/>
  <c r="K2944" i="29"/>
  <c r="K2936" i="29"/>
  <c r="K2928" i="29"/>
  <c r="K2920" i="29"/>
  <c r="K2912" i="29"/>
  <c r="K2904" i="29"/>
  <c r="K2896" i="29"/>
  <c r="K2888" i="29"/>
  <c r="K2880" i="29"/>
  <c r="K2872" i="29"/>
  <c r="K3082" i="29"/>
  <c r="K3018" i="29"/>
  <c r="K2863" i="29"/>
  <c r="K2855" i="29"/>
  <c r="K2847" i="29"/>
  <c r="K2839" i="29"/>
  <c r="K2831" i="29"/>
  <c r="K2823" i="29"/>
  <c r="K2815" i="29"/>
  <c r="K2807" i="29"/>
  <c r="K2799" i="29"/>
  <c r="K2791" i="29"/>
  <c r="K2783" i="29"/>
  <c r="K2775" i="29"/>
  <c r="K2767" i="29"/>
  <c r="K2759" i="29"/>
  <c r="K2751" i="29"/>
  <c r="K2743" i="29"/>
  <c r="K2735" i="29"/>
  <c r="K2727" i="29"/>
  <c r="K2719" i="29"/>
  <c r="K2711" i="29"/>
  <c r="K2703" i="29"/>
  <c r="K2864" i="29"/>
  <c r="K2856" i="29"/>
  <c r="K2848" i="29"/>
  <c r="K2840" i="29"/>
  <c r="K2832" i="29"/>
  <c r="K2824" i="29"/>
  <c r="K2816" i="29"/>
  <c r="K2808" i="29"/>
  <c r="K2800" i="29"/>
  <c r="K2792" i="29"/>
  <c r="K2784" i="29"/>
  <c r="K2776" i="29"/>
  <c r="K2768" i="29"/>
  <c r="K2760" i="29"/>
  <c r="K2752" i="29"/>
  <c r="K2744" i="29"/>
  <c r="K2736" i="29"/>
  <c r="K2728" i="29"/>
  <c r="K2720" i="29"/>
  <c r="K2712" i="29"/>
  <c r="K2704" i="29"/>
  <c r="K2696" i="29"/>
  <c r="K2688" i="29"/>
  <c r="K2680" i="29"/>
  <c r="K2672" i="29"/>
  <c r="K2664" i="29"/>
  <c r="K2656" i="29"/>
  <c r="K2648" i="29"/>
  <c r="K2640" i="29"/>
  <c r="K2632" i="29"/>
  <c r="K2624" i="29"/>
  <c r="K2616" i="29"/>
  <c r="K2608" i="29"/>
  <c r="K2600" i="29"/>
  <c r="K2592" i="29"/>
  <c r="K2584" i="29"/>
  <c r="K2576" i="29"/>
  <c r="K2568" i="29"/>
  <c r="K2560" i="29"/>
  <c r="K2685" i="29"/>
  <c r="K2653" i="29"/>
  <c r="K2621" i="29"/>
  <c r="K2589" i="29"/>
  <c r="K2557" i="29"/>
  <c r="K2671" i="29"/>
  <c r="K2639" i="29"/>
  <c r="K2607" i="29"/>
  <c r="K2575" i="29"/>
  <c r="K2552" i="29"/>
  <c r="K2544" i="29"/>
  <c r="K2536" i="29"/>
  <c r="K2528" i="29"/>
  <c r="K2520" i="29"/>
  <c r="K2512" i="29"/>
  <c r="K2504" i="29"/>
  <c r="K2496" i="29"/>
  <c r="K2488" i="29"/>
  <c r="K2480" i="29"/>
  <c r="K2472" i="29"/>
  <c r="K2464" i="29"/>
  <c r="K2456" i="29"/>
  <c r="K2448" i="29"/>
  <c r="K2440" i="29"/>
  <c r="K2432" i="29"/>
  <c r="K2424" i="29"/>
  <c r="K2689" i="29"/>
  <c r="K2657" i="29"/>
  <c r="K2625" i="29"/>
  <c r="K2593" i="29"/>
  <c r="K2561" i="29"/>
  <c r="K2675" i="29"/>
  <c r="K2643" i="29"/>
  <c r="K2611" i="29"/>
  <c r="K2579" i="29"/>
  <c r="K2553" i="29"/>
  <c r="K2545" i="29"/>
  <c r="K2537" i="29"/>
  <c r="K2529" i="29"/>
  <c r="K2521" i="29"/>
  <c r="K2513" i="29"/>
  <c r="K2505" i="29"/>
  <c r="K2497" i="29"/>
  <c r="K2489" i="29"/>
  <c r="K2481" i="29"/>
  <c r="K2473" i="29"/>
  <c r="K2465" i="29"/>
  <c r="K2457" i="29"/>
  <c r="K2449" i="29"/>
  <c r="K2441" i="29"/>
  <c r="K2433" i="29"/>
  <c r="K2425" i="29"/>
  <c r="K2417" i="29"/>
  <c r="K2409" i="29"/>
  <c r="K2401" i="29"/>
  <c r="K2393" i="29"/>
  <c r="K2385" i="29"/>
  <c r="K2377" i="29"/>
  <c r="K2369" i="29"/>
  <c r="K2361" i="29"/>
  <c r="K2353" i="29"/>
  <c r="K2345" i="29"/>
  <c r="K2337" i="29"/>
  <c r="K2329" i="29"/>
  <c r="K2321" i="29"/>
  <c r="K2313" i="29"/>
  <c r="K2305" i="29"/>
  <c r="K2297" i="29"/>
  <c r="K2289" i="29"/>
  <c r="K2281" i="29"/>
  <c r="K2273" i="29"/>
  <c r="K2265" i="29"/>
  <c r="K2257" i="29"/>
  <c r="K2410" i="29"/>
  <c r="K2378" i="29"/>
  <c r="K2346" i="29"/>
  <c r="K2314" i="29"/>
  <c r="K2282" i="29"/>
  <c r="K2412" i="29"/>
  <c r="K2380" i="29"/>
  <c r="K2348" i="29"/>
  <c r="K2316" i="29"/>
  <c r="K2284" i="29"/>
  <c r="K2252" i="29"/>
  <c r="K2244" i="29"/>
  <c r="K2236" i="29"/>
  <c r="K2228" i="29"/>
  <c r="K2220" i="29"/>
  <c r="K2212" i="29"/>
  <c r="K2204" i="29"/>
  <c r="K2196" i="29"/>
  <c r="K2188" i="29"/>
  <c r="K2180" i="29"/>
  <c r="K2172" i="29"/>
  <c r="K2164" i="29"/>
  <c r="K2156" i="29"/>
  <c r="K2148" i="29"/>
  <c r="K2140" i="29"/>
  <c r="K2132" i="29"/>
  <c r="K2124" i="29"/>
  <c r="K2116" i="29"/>
  <c r="K2108" i="29"/>
  <c r="K2100" i="29"/>
  <c r="K2092" i="29"/>
  <c r="K2084" i="29"/>
  <c r="K2076" i="29"/>
  <c r="K2068" i="29"/>
  <c r="K2060" i="29"/>
  <c r="K2052" i="29"/>
  <c r="K2044" i="29"/>
  <c r="K2036" i="29"/>
  <c r="K2028" i="29"/>
  <c r="K2020" i="29"/>
  <c r="K2012" i="29"/>
  <c r="K2004" i="29"/>
  <c r="K1996" i="29"/>
  <c r="K1988" i="29"/>
  <c r="K1980" i="29"/>
  <c r="K1972" i="29"/>
  <c r="K1964" i="29"/>
  <c r="K1956" i="29"/>
  <c r="K2398" i="29"/>
  <c r="K2366" i="29"/>
  <c r="K2334" i="29"/>
  <c r="K2302" i="29"/>
  <c r="K2270" i="29"/>
  <c r="K2408" i="29"/>
  <c r="K2376" i="29"/>
  <c r="K2344" i="29"/>
  <c r="K2312" i="29"/>
  <c r="K2280" i="29"/>
  <c r="K2251" i="29"/>
  <c r="K2243" i="29"/>
  <c r="K2235" i="29"/>
  <c r="K2227" i="29"/>
  <c r="K2219" i="29"/>
  <c r="K2211" i="29"/>
  <c r="K2203" i="29"/>
  <c r="K2195" i="29"/>
  <c r="K2187" i="29"/>
  <c r="K2179" i="29"/>
  <c r="K2171" i="29"/>
  <c r="K2163" i="29"/>
  <c r="K2155" i="29"/>
  <c r="K2147" i="29"/>
  <c r="K2139" i="29"/>
  <c r="K2131" i="29"/>
  <c r="K2123" i="29"/>
  <c r="K2115" i="29"/>
  <c r="K2107" i="29"/>
  <c r="K2099" i="29"/>
  <c r="K2091" i="29"/>
  <c r="K2083" i="29"/>
  <c r="K2075" i="29"/>
  <c r="K2067" i="29"/>
  <c r="K2059" i="29"/>
  <c r="K2051" i="29"/>
  <c r="K2043" i="29"/>
  <c r="K2035" i="29"/>
  <c r="K2027" i="29"/>
  <c r="K2019" i="29"/>
  <c r="K2011" i="29"/>
  <c r="K2003" i="29"/>
  <c r="K1995" i="29"/>
  <c r="K1987" i="29"/>
  <c r="K1979" i="29"/>
  <c r="K1971" i="29"/>
  <c r="K1963" i="29"/>
  <c r="K1955" i="29"/>
  <c r="K1947" i="29"/>
  <c r="K1939" i="29"/>
  <c r="K1931" i="29"/>
  <c r="K1923" i="29"/>
  <c r="K1915" i="29"/>
  <c r="K1907" i="29"/>
  <c r="K1899" i="29"/>
  <c r="K1891" i="29"/>
  <c r="K1883" i="29"/>
  <c r="K1875" i="29"/>
  <c r="K1867" i="29"/>
  <c r="K1859" i="29"/>
  <c r="K1851" i="29"/>
  <c r="K1843" i="29"/>
  <c r="K1835" i="29"/>
  <c r="K1827" i="29"/>
  <c r="K1819" i="29"/>
  <c r="K1811" i="29"/>
  <c r="K1803" i="29"/>
  <c r="K1795" i="29"/>
  <c r="K1932" i="29"/>
  <c r="K1900" i="29"/>
  <c r="K1868" i="29"/>
  <c r="K1836" i="29"/>
  <c r="K1804" i="29"/>
  <c r="K1787" i="29"/>
  <c r="K1779" i="29"/>
  <c r="K1771" i="29"/>
  <c r="K1763" i="29"/>
  <c r="K1755" i="29"/>
  <c r="K1747" i="29"/>
  <c r="K1739" i="29"/>
  <c r="K1731" i="29"/>
  <c r="K1723" i="29"/>
  <c r="K1715" i="29"/>
  <c r="K1707" i="29"/>
  <c r="K1697" i="29"/>
  <c r="K1689" i="29"/>
  <c r="K1681" i="29"/>
  <c r="K1673" i="29"/>
  <c r="K1665" i="29"/>
  <c r="K1942" i="29"/>
  <c r="K1910" i="29"/>
  <c r="K1878" i="29"/>
  <c r="K1846" i="29"/>
  <c r="K1814" i="29"/>
  <c r="K1944" i="29"/>
  <c r="K1912" i="29"/>
  <c r="K1880" i="29"/>
  <c r="K1848" i="29"/>
  <c r="K1816" i="29"/>
  <c r="K1790" i="29"/>
  <c r="K1782" i="29"/>
  <c r="K1774" i="29"/>
  <c r="K1766" i="29"/>
  <c r="K1758" i="29"/>
  <c r="K1750" i="29"/>
  <c r="K1742" i="29"/>
  <c r="K1734" i="29"/>
  <c r="K1726" i="29"/>
  <c r="K1718" i="29"/>
  <c r="K1710" i="29"/>
  <c r="K1702" i="29"/>
  <c r="K1694" i="29"/>
  <c r="K1686" i="29"/>
  <c r="K1678" i="29"/>
  <c r="K1670" i="29"/>
  <c r="K1662" i="29"/>
  <c r="K1938" i="29"/>
  <c r="K1906" i="29"/>
  <c r="K1874" i="29"/>
  <c r="K1842" i="29"/>
  <c r="K1810" i="29"/>
  <c r="K1444" i="29"/>
  <c r="K1308" i="29"/>
  <c r="K1294" i="29"/>
  <c r="K1276" i="29"/>
  <c r="K1260" i="29"/>
  <c r="K1246" i="29"/>
  <c r="K1232" i="29"/>
  <c r="K1216" i="29"/>
  <c r="K1200" i="29"/>
  <c r="K1186" i="29"/>
  <c r="K1170" i="29"/>
  <c r="K1156" i="29"/>
  <c r="K1140" i="29"/>
  <c r="K1124" i="29"/>
  <c r="K1108" i="29"/>
  <c r="K1092" i="29"/>
  <c r="K1078" i="29"/>
  <c r="K1062" i="29"/>
  <c r="K1048" i="29"/>
  <c r="K1034" i="29"/>
  <c r="K1020" i="29"/>
  <c r="K1004" i="29"/>
  <c r="K974" i="29"/>
  <c r="K960" i="29"/>
  <c r="K944" i="29"/>
  <c r="K930" i="29"/>
  <c r="K916" i="29"/>
  <c r="K900" i="29"/>
  <c r="K886" i="29"/>
  <c r="K870" i="29"/>
  <c r="K854" i="29"/>
  <c r="K840" i="29"/>
  <c r="K826" i="29"/>
  <c r="K810" i="29"/>
  <c r="K1656" i="29"/>
  <c r="K1648" i="29"/>
  <c r="K1640" i="29"/>
  <c r="K1632" i="29"/>
  <c r="K1624" i="29"/>
  <c r="K1616" i="29"/>
  <c r="K1608" i="29"/>
  <c r="K1600" i="29"/>
  <c r="K1592" i="29"/>
  <c r="K1584" i="29"/>
  <c r="K1576" i="29"/>
  <c r="K1568" i="29"/>
  <c r="K1560" i="29"/>
  <c r="K1552" i="29"/>
  <c r="K1544" i="29"/>
  <c r="K1536" i="29"/>
  <c r="K1528" i="29"/>
  <c r="K1520" i="29"/>
  <c r="K1512" i="29"/>
  <c r="K1504" i="29"/>
  <c r="K1496" i="29"/>
  <c r="K1488" i="29"/>
  <c r="K1480" i="29"/>
  <c r="K1472" i="29"/>
  <c r="K1464" i="29"/>
  <c r="K1456" i="29"/>
  <c r="K1448" i="29"/>
  <c r="K1438" i="29"/>
  <c r="K1430" i="29"/>
  <c r="K1422" i="29"/>
  <c r="K1414" i="29"/>
  <c r="K1406" i="29"/>
  <c r="K1398" i="29"/>
  <c r="K1390" i="29"/>
  <c r="K1382" i="29"/>
  <c r="K1374" i="29"/>
  <c r="K1366" i="29"/>
  <c r="K1358" i="29"/>
  <c r="K1350" i="29"/>
  <c r="K1342" i="29"/>
  <c r="K1334" i="29"/>
  <c r="K1326" i="29"/>
  <c r="K1314" i="29"/>
  <c r="K1298" i="29"/>
  <c r="K1282" i="29"/>
  <c r="K1266" i="29"/>
  <c r="K1248" i="29"/>
  <c r="K1230" i="29"/>
  <c r="K1214" i="29"/>
  <c r="K1198" i="29"/>
  <c r="K1180" i="29"/>
  <c r="K1164" i="29"/>
  <c r="K1146" i="29"/>
  <c r="K1130" i="29"/>
  <c r="K1114" i="29"/>
  <c r="K1098" i="29"/>
  <c r="K1080" i="29"/>
  <c r="K1064" i="29"/>
  <c r="K1046" i="29"/>
  <c r="K1028" i="29"/>
  <c r="K1010" i="29"/>
  <c r="K994" i="29"/>
  <c r="K976" i="29"/>
  <c r="K958" i="29"/>
  <c r="K940" i="29"/>
  <c r="K924" i="29"/>
  <c r="K906" i="29"/>
  <c r="K890" i="29"/>
  <c r="K872" i="29"/>
  <c r="K856" i="29"/>
  <c r="K838" i="29"/>
  <c r="K804" i="29"/>
  <c r="K1201" i="29"/>
  <c r="K1185" i="29"/>
  <c r="K1169" i="29"/>
  <c r="K1155" i="29"/>
  <c r="K1139" i="29"/>
  <c r="K1125" i="29"/>
  <c r="K1109" i="29"/>
  <c r="K1093" i="29"/>
  <c r="K1077" i="29"/>
  <c r="K1061" i="29"/>
  <c r="K1045" i="29"/>
  <c r="K1031" i="29"/>
  <c r="K1015" i="29"/>
  <c r="K1001" i="29"/>
  <c r="K985" i="29"/>
  <c r="K969" i="29"/>
  <c r="K955" i="29"/>
  <c r="K939" i="29"/>
  <c r="K925" i="29"/>
  <c r="K909" i="29"/>
  <c r="K893" i="29"/>
  <c r="K877" i="29"/>
  <c r="K861" i="29"/>
  <c r="K845" i="29"/>
  <c r="K829" i="29"/>
  <c r="K815" i="29"/>
  <c r="K799" i="29"/>
  <c r="K785" i="29"/>
  <c r="K769" i="29"/>
  <c r="K753" i="29"/>
  <c r="K737" i="29"/>
  <c r="K1657" i="29"/>
  <c r="K1649" i="29"/>
  <c r="K1641" i="29"/>
  <c r="K1633" i="29"/>
  <c r="K1625" i="29"/>
  <c r="K1617" i="29"/>
  <c r="K1609" i="29"/>
  <c r="K1601" i="29"/>
  <c r="K1593" i="29"/>
  <c r="K1585" i="29"/>
  <c r="K1577" i="29"/>
  <c r="K1569" i="29"/>
  <c r="K1561" i="29"/>
  <c r="K1553" i="29"/>
  <c r="K1545" i="29"/>
  <c r="K1537" i="29"/>
  <c r="K1529" i="29"/>
  <c r="K1521" i="29"/>
  <c r="K1513" i="29"/>
  <c r="K1505" i="29"/>
  <c r="K1497" i="29"/>
  <c r="K1489" i="29"/>
  <c r="K1481" i="29"/>
  <c r="K1473" i="29"/>
  <c r="K1465" i="29"/>
  <c r="K1457" i="29"/>
  <c r="K1449" i="29"/>
  <c r="K1441" i="29"/>
  <c r="K1433" i="29"/>
  <c r="K1425" i="29"/>
  <c r="K1417" i="29"/>
  <c r="K1409" i="29"/>
  <c r="K1401" i="29"/>
  <c r="K1393" i="29"/>
  <c r="K1385" i="29"/>
  <c r="K1377" i="29"/>
  <c r="K1369" i="29"/>
  <c r="K1361" i="29"/>
  <c r="K1353" i="29"/>
  <c r="K1345" i="29"/>
  <c r="K1337" i="29"/>
  <c r="K1329" i="29"/>
  <c r="K1319" i="29"/>
  <c r="K1311" i="29"/>
  <c r="K1303" i="29"/>
  <c r="K1295" i="29"/>
  <c r="K1287" i="29"/>
  <c r="K1279" i="29"/>
  <c r="K1271" i="29"/>
  <c r="K1263" i="29"/>
  <c r="K1255" i="29"/>
  <c r="K1247" i="29"/>
  <c r="K1239" i="29"/>
  <c r="K1231" i="29"/>
  <c r="K1223" i="29"/>
  <c r="K1215" i="29"/>
  <c r="K1205" i="29"/>
  <c r="K1191" i="29"/>
  <c r="K1183" i="29"/>
  <c r="K1175" i="29"/>
  <c r="K1159" i="29"/>
  <c r="K1141" i="29"/>
  <c r="K1123" i="29"/>
  <c r="K1107" i="29"/>
  <c r="K1099" i="29"/>
  <c r="K1091" i="29"/>
  <c r="K1075" i="29"/>
  <c r="K1067" i="29"/>
  <c r="K1059" i="29"/>
  <c r="K1043" i="29"/>
  <c r="K1025" i="29"/>
  <c r="K1009" i="29"/>
  <c r="K991" i="29"/>
  <c r="K975" i="29"/>
  <c r="K959" i="29"/>
  <c r="K949" i="29"/>
  <c r="K941" i="29"/>
  <c r="K923" i="29"/>
  <c r="K907" i="29"/>
  <c r="K891" i="29"/>
  <c r="K875" i="29"/>
  <c r="K859" i="29"/>
  <c r="K843" i="29"/>
  <c r="K827" i="29"/>
  <c r="K809" i="29"/>
  <c r="K801" i="29"/>
  <c r="K793" i="29"/>
  <c r="K775" i="29"/>
  <c r="K767" i="29"/>
  <c r="K759" i="29"/>
  <c r="K743" i="29"/>
  <c r="K735" i="29"/>
  <c r="K792" i="29"/>
  <c r="K760" i="29"/>
  <c r="K744" i="29"/>
  <c r="K728" i="29"/>
  <c r="K718" i="29"/>
  <c r="K714" i="29"/>
  <c r="K698" i="29"/>
  <c r="K688" i="29"/>
  <c r="K680" i="29"/>
  <c r="K670" i="29"/>
  <c r="K666" i="29"/>
  <c r="K662" i="29"/>
  <c r="K654" i="29"/>
  <c r="K644" i="29"/>
  <c r="K628" i="29"/>
  <c r="K614" i="29"/>
  <c r="K610" i="29"/>
  <c r="K602" i="29"/>
  <c r="K594" i="29"/>
  <c r="K578" i="29"/>
  <c r="K560" i="29"/>
  <c r="K530" i="29"/>
  <c r="K526" i="29"/>
  <c r="K510" i="29"/>
  <c r="K502" i="29"/>
  <c r="K498" i="29"/>
  <c r="K494" i="29"/>
  <c r="K480" i="29"/>
  <c r="K476" i="29"/>
  <c r="K464" i="29"/>
  <c r="K460" i="29"/>
  <c r="K442" i="29"/>
  <c r="K426" i="29"/>
  <c r="K412" i="29"/>
  <c r="K408" i="29"/>
  <c r="K400" i="29"/>
  <c r="K392" i="29"/>
  <c r="K376" i="29"/>
  <c r="K360" i="29"/>
  <c r="K342" i="29"/>
  <c r="K326" i="29"/>
  <c r="K314" i="29"/>
  <c r="K310" i="29"/>
  <c r="K292" i="29"/>
  <c r="K276" i="29"/>
  <c r="K258" i="29"/>
  <c r="K242" i="29"/>
  <c r="K226" i="29"/>
  <c r="K214" i="29"/>
  <c r="K210" i="29"/>
  <c r="K202" i="29"/>
  <c r="K192" i="29"/>
  <c r="K176" i="29"/>
  <c r="K160" i="29"/>
  <c r="K146" i="29"/>
  <c r="K142" i="29"/>
  <c r="K126" i="29"/>
  <c r="K114" i="29"/>
  <c r="K794" i="29"/>
  <c r="K762" i="29"/>
  <c r="K738" i="29"/>
  <c r="K730" i="29"/>
  <c r="K605" i="29"/>
  <c r="K597" i="29"/>
  <c r="K591" i="29"/>
  <c r="K579" i="29"/>
  <c r="K575" i="29"/>
  <c r="K561" i="29"/>
  <c r="K555" i="29"/>
  <c r="K551" i="29"/>
  <c r="K547" i="29"/>
  <c r="K533" i="29"/>
  <c r="K531" i="29"/>
  <c r="K527" i="29"/>
  <c r="K519" i="29"/>
  <c r="K511" i="29"/>
  <c r="K505" i="29"/>
  <c r="K493" i="29"/>
  <c r="K489" i="29"/>
  <c r="K485" i="29"/>
  <c r="K475" i="29"/>
  <c r="K461" i="29"/>
  <c r="K453" i="29"/>
  <c r="K449" i="29"/>
  <c r="K445" i="29"/>
  <c r="K437" i="29"/>
  <c r="K429" i="29"/>
  <c r="K423" i="29"/>
  <c r="K415" i="29"/>
  <c r="K401" i="29"/>
  <c r="K393" i="29"/>
  <c r="K385" i="29"/>
  <c r="K383" i="29"/>
  <c r="K375" i="29"/>
  <c r="K371" i="29"/>
  <c r="K363" i="29"/>
  <c r="K357" i="29"/>
  <c r="K347" i="29"/>
  <c r="K345" i="29"/>
  <c r="K341" i="29"/>
  <c r="K337" i="29"/>
  <c r="K329" i="29"/>
  <c r="K325" i="29"/>
  <c r="K313" i="29"/>
  <c r="K311" i="29"/>
  <c r="K303" i="29"/>
  <c r="K295" i="29"/>
  <c r="K283" i="29"/>
  <c r="K281" i="29"/>
  <c r="K277" i="29"/>
  <c r="K269" i="29"/>
  <c r="K265" i="29"/>
  <c r="K261" i="29"/>
  <c r="K253" i="29"/>
  <c r="K251" i="29"/>
  <c r="K243" i="29"/>
  <c r="K239" i="29"/>
  <c r="K235" i="29"/>
  <c r="K225" i="29"/>
  <c r="K221" i="29"/>
  <c r="K209" i="29"/>
  <c r="K205" i="29"/>
  <c r="K199" i="29"/>
  <c r="K195" i="29"/>
  <c r="K191" i="29"/>
  <c r="K187" i="29"/>
  <c r="K183" i="29"/>
  <c r="K179" i="29"/>
  <c r="K177" i="29"/>
  <c r="K165" i="29"/>
  <c r="K161" i="29"/>
  <c r="K155" i="29"/>
  <c r="K796" i="29"/>
  <c r="K788" i="29"/>
  <c r="K764" i="29"/>
  <c r="K756" i="29"/>
  <c r="K732" i="29"/>
  <c r="K727" i="29"/>
  <c r="K723" i="29"/>
  <c r="K721" i="29"/>
  <c r="K719" i="29"/>
  <c r="K713" i="29"/>
  <c r="K711" i="29"/>
  <c r="K707" i="29"/>
  <c r="K705" i="29"/>
  <c r="K703" i="29"/>
  <c r="K697" i="29"/>
  <c r="K695" i="29"/>
  <c r="K691" i="29"/>
  <c r="K689" i="29"/>
  <c r="K687" i="29"/>
  <c r="K681" i="29"/>
  <c r="K679" i="29"/>
  <c r="K675" i="29"/>
  <c r="K673" i="29"/>
  <c r="K671" i="29"/>
  <c r="K665" i="29"/>
  <c r="K663" i="29"/>
  <c r="K659" i="29"/>
  <c r="K657" i="29"/>
  <c r="K655" i="29"/>
  <c r="K647" i="29"/>
  <c r="K645" i="29"/>
  <c r="K643" i="29"/>
  <c r="K641" i="29"/>
  <c r="K639" i="29"/>
  <c r="K637" i="29"/>
  <c r="K633" i="29"/>
  <c r="K631" i="29"/>
  <c r="K629" i="29"/>
  <c r="K625" i="29"/>
  <c r="K623" i="29"/>
  <c r="K621" i="29"/>
  <c r="K619" i="29"/>
  <c r="K617" i="29"/>
  <c r="K615" i="29"/>
  <c r="K611" i="29"/>
  <c r="K607" i="29"/>
  <c r="K603" i="29"/>
  <c r="K599" i="29"/>
  <c r="K595" i="29"/>
  <c r="K585" i="29"/>
  <c r="K581" i="29"/>
  <c r="K577" i="29"/>
  <c r="K571" i="29"/>
  <c r="K567" i="29"/>
  <c r="K563" i="29"/>
  <c r="K559" i="29"/>
  <c r="K543" i="29"/>
  <c r="K539" i="29"/>
  <c r="K535" i="29"/>
  <c r="K525" i="29"/>
  <c r="K521" i="29"/>
  <c r="K513" i="29"/>
  <c r="K507" i="29"/>
  <c r="K503" i="29"/>
  <c r="K495" i="29"/>
  <c r="K491" i="29"/>
  <c r="K487" i="29"/>
  <c r="K473" i="29"/>
  <c r="K469" i="29"/>
  <c r="K459" i="29"/>
  <c r="K455" i="29"/>
  <c r="K451" i="29"/>
  <c r="K447" i="29"/>
  <c r="K443" i="29"/>
  <c r="K439" i="29"/>
  <c r="K435" i="29"/>
  <c r="K431" i="29"/>
  <c r="K425" i="29"/>
  <c r="K421" i="29"/>
  <c r="K417" i="29"/>
  <c r="K409" i="29"/>
  <c r="K405" i="29"/>
  <c r="K399" i="29"/>
  <c r="K391" i="29"/>
  <c r="K387" i="29"/>
  <c r="K381" i="29"/>
  <c r="K377" i="29"/>
  <c r="K373" i="29"/>
  <c r="K369" i="29"/>
  <c r="K365" i="29"/>
  <c r="K353" i="29"/>
  <c r="K349" i="29"/>
  <c r="K339" i="29"/>
  <c r="K335" i="29"/>
  <c r="K331" i="29"/>
  <c r="K327" i="29"/>
  <c r="K323" i="29"/>
  <c r="K319" i="29"/>
  <c r="K315" i="29"/>
  <c r="K309" i="29"/>
  <c r="K305" i="29"/>
  <c r="K301" i="29"/>
  <c r="K297" i="29"/>
  <c r="K293" i="29"/>
  <c r="K289" i="29"/>
  <c r="K285" i="29"/>
  <c r="K279" i="29"/>
  <c r="K275" i="29"/>
  <c r="K271" i="29"/>
  <c r="K267" i="29"/>
  <c r="K263" i="29"/>
  <c r="K259" i="29"/>
  <c r="K255" i="29"/>
  <c r="K249" i="29"/>
  <c r="K245" i="29"/>
  <c r="K241" i="29"/>
  <c r="K231" i="29"/>
  <c r="K227" i="29"/>
  <c r="K223" i="29"/>
  <c r="K219" i="29"/>
  <c r="K215" i="29"/>
  <c r="K211" i="29"/>
  <c r="K207" i="29"/>
  <c r="K201" i="29"/>
  <c r="K197" i="29"/>
  <c r="K193" i="29"/>
  <c r="K185" i="29"/>
  <c r="K181" i="29"/>
  <c r="K175" i="29"/>
  <c r="K171" i="29"/>
  <c r="K163" i="29"/>
  <c r="K159" i="29"/>
  <c r="K790" i="29"/>
  <c r="K782" i="29"/>
  <c r="K774" i="29"/>
  <c r="K766" i="29"/>
  <c r="K750" i="29"/>
  <c r="K742" i="29"/>
  <c r="K734" i="29"/>
  <c r="K726" i="29"/>
  <c r="K720" i="29"/>
  <c r="K716" i="29"/>
  <c r="K712" i="29"/>
  <c r="K704" i="29"/>
  <c r="K700" i="29"/>
  <c r="K696" i="29"/>
  <c r="K690" i="29"/>
  <c r="K686" i="29"/>
  <c r="K682" i="29"/>
  <c r="K676" i="29"/>
  <c r="K672" i="29"/>
  <c r="K668" i="29"/>
  <c r="K664" i="29"/>
  <c r="K660" i="29"/>
  <c r="K656" i="29"/>
  <c r="K652" i="29"/>
  <c r="K650" i="29"/>
  <c r="K642" i="29"/>
  <c r="K638" i="29"/>
  <c r="K630" i="29"/>
  <c r="K626" i="29"/>
  <c r="K622" i="29"/>
  <c r="K618" i="29"/>
  <c r="K616" i="29"/>
  <c r="K612" i="29"/>
  <c r="K608" i="29"/>
  <c r="K604" i="29"/>
  <c r="K600" i="29"/>
  <c r="K596" i="29"/>
  <c r="K592" i="29"/>
  <c r="K588" i="29"/>
  <c r="K584" i="29"/>
  <c r="K582" i="29"/>
  <c r="K576" i="29"/>
  <c r="K574" i="29"/>
  <c r="K570" i="29"/>
  <c r="K566" i="29"/>
  <c r="K562" i="29"/>
  <c r="K558" i="29"/>
  <c r="K554" i="29"/>
  <c r="K550" i="29"/>
  <c r="K546" i="29"/>
  <c r="K544" i="29"/>
  <c r="K540" i="29"/>
  <c r="K536" i="29"/>
  <c r="K532" i="29"/>
  <c r="K528" i="29"/>
  <c r="K524" i="29"/>
  <c r="K520" i="29"/>
  <c r="K516" i="29"/>
  <c r="K512" i="29"/>
  <c r="K508" i="29"/>
  <c r="K504" i="29"/>
  <c r="K500" i="29"/>
  <c r="K496" i="29"/>
  <c r="K492" i="29"/>
  <c r="K488" i="29"/>
  <c r="K486" i="29"/>
  <c r="K478" i="29"/>
  <c r="K474" i="29"/>
  <c r="K470" i="29"/>
  <c r="K466" i="29"/>
  <c r="K462" i="29"/>
  <c r="K458" i="29"/>
  <c r="K454" i="29"/>
  <c r="K450" i="29"/>
  <c r="K446" i="29"/>
  <c r="K444" i="29"/>
  <c r="K440" i="29"/>
  <c r="K436" i="29"/>
  <c r="K432" i="29"/>
  <c r="K428" i="29"/>
  <c r="K424" i="29"/>
  <c r="K420" i="29"/>
  <c r="K416" i="29"/>
  <c r="K414" i="29"/>
  <c r="K410" i="29"/>
  <c r="K402" i="29"/>
  <c r="K398" i="29"/>
  <c r="K394" i="29"/>
  <c r="K390" i="29"/>
  <c r="K386" i="29"/>
  <c r="K382" i="29"/>
  <c r="K378" i="29"/>
  <c r="K374" i="29"/>
  <c r="K370" i="29"/>
  <c r="K366" i="29"/>
  <c r="K362" i="29"/>
  <c r="K358" i="29"/>
  <c r="K354" i="29"/>
  <c r="K350" i="29"/>
  <c r="K348" i="29"/>
  <c r="K344" i="29"/>
  <c r="K340" i="29"/>
  <c r="K336" i="29"/>
  <c r="K332" i="29"/>
  <c r="K328" i="29"/>
  <c r="K324" i="29"/>
  <c r="K320" i="29"/>
  <c r="K316" i="29"/>
  <c r="K312" i="29"/>
  <c r="K308" i="29"/>
  <c r="K306" i="29"/>
  <c r="K302" i="29"/>
  <c r="K298" i="29"/>
  <c r="K294" i="29"/>
  <c r="K290" i="29"/>
  <c r="K286" i="29"/>
  <c r="K282" i="29"/>
  <c r="K278" i="29"/>
  <c r="K274" i="29"/>
  <c r="K270" i="29"/>
  <c r="K264" i="29"/>
  <c r="K260" i="29"/>
  <c r="K256" i="29"/>
  <c r="K248" i="29"/>
  <c r="K244" i="29"/>
  <c r="K240" i="29"/>
  <c r="K232" i="29"/>
  <c r="K228" i="29"/>
  <c r="K224" i="29"/>
  <c r="K220" i="29"/>
  <c r="K216" i="29"/>
  <c r="K212" i="29"/>
  <c r="K208" i="29"/>
  <c r="K204" i="29"/>
  <c r="K200" i="29"/>
  <c r="K196" i="29"/>
  <c r="K194" i="29"/>
  <c r="K190" i="29"/>
  <c r="K186" i="29"/>
  <c r="K182" i="29"/>
  <c r="K178" i="29"/>
  <c r="K174" i="29"/>
  <c r="K170" i="29"/>
  <c r="K166" i="29"/>
  <c r="K162" i="29"/>
  <c r="K158" i="29"/>
  <c r="K156" i="29"/>
  <c r="K152" i="29"/>
  <c r="K148" i="29"/>
  <c r="K144" i="29"/>
  <c r="K140" i="29"/>
  <c r="K136" i="29"/>
  <c r="K132" i="29"/>
  <c r="K128" i="29"/>
  <c r="K124" i="29"/>
  <c r="K120" i="29"/>
  <c r="K116" i="29"/>
  <c r="K151" i="29"/>
  <c r="K143" i="29"/>
  <c r="K135" i="29"/>
  <c r="K127" i="29"/>
  <c r="K119" i="29"/>
  <c r="K145" i="29"/>
  <c r="K137" i="29"/>
  <c r="K129" i="29"/>
  <c r="K121" i="29"/>
  <c r="K113" i="29"/>
  <c r="K109" i="29"/>
  <c r="K107" i="29"/>
  <c r="K103" i="29"/>
  <c r="K99" i="29"/>
  <c r="K95" i="29"/>
  <c r="K91" i="29"/>
  <c r="K89" i="29"/>
  <c r="K85" i="29"/>
  <c r="K81" i="29"/>
  <c r="K77" i="29"/>
  <c r="K73" i="29"/>
  <c r="K69" i="29"/>
  <c r="K65" i="29"/>
  <c r="K61" i="29"/>
  <c r="K57" i="29"/>
  <c r="K55" i="29"/>
  <c r="K51" i="29"/>
  <c r="K47" i="29"/>
  <c r="K43" i="29"/>
  <c r="K39" i="29"/>
  <c r="K35" i="29"/>
  <c r="K31" i="29"/>
  <c r="K27" i="29"/>
  <c r="K112" i="29"/>
  <c r="K106" i="29"/>
  <c r="K102" i="29"/>
  <c r="K96" i="29"/>
  <c r="K90" i="29"/>
  <c r="K84" i="29"/>
  <c r="K80" i="29"/>
  <c r="K74" i="29"/>
  <c r="K68" i="29"/>
  <c r="K64" i="29"/>
  <c r="K58" i="29"/>
  <c r="K52" i="29"/>
  <c r="K46" i="29"/>
  <c r="K38" i="29"/>
  <c r="K153" i="29"/>
  <c r="K111" i="29"/>
  <c r="K105" i="29"/>
  <c r="K101" i="29"/>
  <c r="K97" i="29"/>
  <c r="K93" i="29"/>
  <c r="K87" i="29"/>
  <c r="K83" i="29"/>
  <c r="K79" i="29"/>
  <c r="K75" i="29"/>
  <c r="K71" i="29"/>
  <c r="K67" i="29"/>
  <c r="K63" i="29"/>
  <c r="K59" i="29"/>
  <c r="K53" i="29"/>
  <c r="K49" i="29"/>
  <c r="K45" i="29"/>
  <c r="K41" i="29"/>
  <c r="K37" i="29"/>
  <c r="K33" i="29"/>
  <c r="K29" i="29"/>
  <c r="K24" i="29"/>
  <c r="K125" i="29"/>
  <c r="K110" i="29"/>
  <c r="K104" i="29"/>
  <c r="K98" i="29"/>
  <c r="K94" i="29"/>
  <c r="K88" i="29"/>
  <c r="K82" i="29"/>
  <c r="K78" i="29"/>
  <c r="K72" i="29"/>
  <c r="K66" i="29"/>
  <c r="K60" i="29"/>
  <c r="K54" i="29"/>
  <c r="K50" i="29"/>
  <c r="K44" i="29"/>
  <c r="K40" i="29"/>
  <c r="K34" i="29"/>
  <c r="K28" i="29"/>
  <c r="K147" i="29"/>
  <c r="K139" i="29"/>
  <c r="K131" i="29"/>
  <c r="K123" i="29"/>
  <c r="K115" i="29"/>
  <c r="K149" i="29"/>
  <c r="K141" i="29"/>
  <c r="K133" i="29"/>
  <c r="K117" i="29"/>
  <c r="K108" i="29"/>
  <c r="K100" i="29"/>
  <c r="K92" i="29"/>
  <c r="K86" i="29"/>
  <c r="K76" i="29"/>
  <c r="K70" i="29"/>
  <c r="K62" i="29"/>
  <c r="K56" i="29"/>
  <c r="K48" i="29"/>
  <c r="K42" i="29"/>
  <c r="K36" i="29"/>
  <c r="K30" i="29"/>
  <c r="J3188" i="29"/>
  <c r="J3173" i="29"/>
  <c r="J3169" i="29"/>
  <c r="J3157" i="29"/>
  <c r="J3153" i="29"/>
  <c r="J3141" i="29"/>
  <c r="J3137" i="29"/>
  <c r="J3125" i="29"/>
  <c r="J3109" i="29"/>
  <c r="J3093" i="29"/>
  <c r="J3077" i="29"/>
  <c r="J3073" i="29"/>
  <c r="J3061" i="29"/>
  <c r="J3057" i="29"/>
  <c r="J3045" i="29"/>
  <c r="J3041" i="29"/>
  <c r="J3029" i="29"/>
  <c r="J3025" i="29"/>
  <c r="J3013" i="29"/>
  <c r="J3009" i="29"/>
  <c r="J2997" i="29"/>
  <c r="J2993" i="29"/>
  <c r="J2981" i="29"/>
  <c r="J2965" i="29"/>
  <c r="J2949" i="29"/>
  <c r="J2945" i="29"/>
  <c r="J3193" i="29"/>
  <c r="J3189" i="29"/>
  <c r="J3178" i="29"/>
  <c r="J3162" i="29"/>
  <c r="J3158" i="29"/>
  <c r="J3146" i="29"/>
  <c r="J3130" i="29"/>
  <c r="J3126" i="29"/>
  <c r="J3114" i="29"/>
  <c r="J3098" i="29"/>
  <c r="J3094" i="29"/>
  <c r="J3082" i="29"/>
  <c r="J3078" i="29"/>
  <c r="J3066" i="29"/>
  <c r="J3062" i="29"/>
  <c r="J3050" i="29"/>
  <c r="J3034" i="29"/>
  <c r="J3030" i="29"/>
  <c r="J3018" i="29"/>
  <c r="J3014" i="29"/>
  <c r="J3002" i="29"/>
  <c r="J2998" i="29"/>
  <c r="J2986" i="29"/>
  <c r="J2970" i="29"/>
  <c r="J2966" i="29"/>
  <c r="J2954" i="29"/>
  <c r="J2950" i="29"/>
  <c r="J3194" i="29"/>
  <c r="J3175" i="29"/>
  <c r="J3159" i="29"/>
  <c r="J3155" i="29"/>
  <c r="J3143" i="29"/>
  <c r="J3139" i="29"/>
  <c r="J3127" i="29"/>
  <c r="J3111" i="29"/>
  <c r="J3095" i="29"/>
  <c r="J3079" i="29"/>
  <c r="J3075" i="29"/>
  <c r="J3063" i="29"/>
  <c r="J3059" i="29"/>
  <c r="J3047" i="29"/>
  <c r="J3043" i="29"/>
  <c r="J3031" i="29"/>
  <c r="J3027" i="29"/>
  <c r="J3015" i="29"/>
  <c r="J3011" i="29"/>
  <c r="J2999" i="29"/>
  <c r="J2983" i="29"/>
  <c r="J2979" i="29"/>
  <c r="J2967" i="29"/>
  <c r="J2963" i="29"/>
  <c r="J2951" i="29"/>
  <c r="J2947" i="29"/>
  <c r="J3191" i="29"/>
  <c r="J3187" i="29"/>
  <c r="J3176" i="29"/>
  <c r="J3172" i="29"/>
  <c r="J3160" i="29"/>
  <c r="J3156" i="29"/>
  <c r="J3144" i="29"/>
  <c r="J3128" i="29"/>
  <c r="J3124" i="29"/>
  <c r="J3112" i="29"/>
  <c r="J3108" i="29"/>
  <c r="J3096" i="29"/>
  <c r="J3092" i="29"/>
  <c r="J3080" i="29"/>
  <c r="J3076" i="29"/>
  <c r="J3068" i="29"/>
  <c r="J3064" i="29"/>
  <c r="J3048" i="29"/>
  <c r="J3044" i="29"/>
  <c r="J3032" i="29"/>
  <c r="J3028" i="29"/>
  <c r="J3020" i="29"/>
  <c r="J3016" i="29"/>
  <c r="J3012" i="29"/>
  <c r="J3000" i="29"/>
  <c r="J2996" i="29"/>
  <c r="J2984" i="29"/>
  <c r="J2980" i="29"/>
  <c r="J2968" i="29"/>
  <c r="J2952" i="29"/>
  <c r="J2948" i="29"/>
  <c r="J2936" i="29"/>
  <c r="J2932" i="29"/>
  <c r="J2920" i="29"/>
  <c r="J2916" i="29"/>
  <c r="J2904" i="29"/>
  <c r="J2900" i="29"/>
  <c r="J2892" i="29"/>
  <c r="J2888" i="29"/>
  <c r="J2872" i="29"/>
  <c r="J2868" i="29"/>
  <c r="J2933" i="29"/>
  <c r="J2914" i="29"/>
  <c r="J2911" i="29"/>
  <c r="J2895" i="29"/>
  <c r="J2885" i="29"/>
  <c r="J2869" i="29"/>
  <c r="J2855" i="29"/>
  <c r="J2851" i="29"/>
  <c r="J2843" i="29"/>
  <c r="J2839" i="29"/>
  <c r="J2835" i="29"/>
  <c r="J2823" i="29"/>
  <c r="J2807" i="29"/>
  <c r="J2803" i="29"/>
  <c r="J2791" i="29"/>
  <c r="J2787" i="29"/>
  <c r="J2775" i="29"/>
  <c r="J2771" i="29"/>
  <c r="J2763" i="29"/>
  <c r="J2759" i="29"/>
  <c r="J2755" i="29"/>
  <c r="J2743" i="29"/>
  <c r="J2739" i="29"/>
  <c r="J2727" i="29"/>
  <c r="J2723" i="29"/>
  <c r="J2711" i="29"/>
  <c r="J2691" i="29"/>
  <c r="J2683" i="29"/>
  <c r="J2679" i="29"/>
  <c r="J2675" i="29"/>
  <c r="J2663" i="29"/>
  <c r="J2659" i="29"/>
  <c r="J2647" i="29"/>
  <c r="J2643" i="29"/>
  <c r="J2631" i="29"/>
  <c r="J2627" i="29"/>
  <c r="J2615" i="29"/>
  <c r="J2611" i="29"/>
  <c r="J2599" i="29"/>
  <c r="J2937" i="29"/>
  <c r="J2934" i="29"/>
  <c r="J2918" i="29"/>
  <c r="J2915" i="29"/>
  <c r="J2899" i="29"/>
  <c r="J2883" i="29"/>
  <c r="J2873" i="29"/>
  <c r="J2870" i="29"/>
  <c r="J2856" i="29"/>
  <c r="J2852" i="29"/>
  <c r="J2844" i="29"/>
  <c r="J2840" i="29"/>
  <c r="J2824" i="29"/>
  <c r="J2820" i="29"/>
  <c r="J2808" i="29"/>
  <c r="J2804" i="29"/>
  <c r="J2792" i="29"/>
  <c r="J2776" i="29"/>
  <c r="J2772" i="29"/>
  <c r="J2764" i="29"/>
  <c r="J2760" i="29"/>
  <c r="J2756" i="29"/>
  <c r="J2744" i="29"/>
  <c r="J2740" i="29"/>
  <c r="J2732" i="29"/>
  <c r="J2728" i="29"/>
  <c r="J2724" i="29"/>
  <c r="J2712" i="29"/>
  <c r="J2696" i="29"/>
  <c r="J2692" i="29"/>
  <c r="J2680" i="29"/>
  <c r="J2676" i="29"/>
  <c r="J2664" i="29"/>
  <c r="J2660" i="29"/>
  <c r="J2652" i="29"/>
  <c r="J2648" i="29"/>
  <c r="J2644" i="29"/>
  <c r="J2632" i="29"/>
  <c r="J2628" i="29"/>
  <c r="J2620" i="29"/>
  <c r="J2616" i="29"/>
  <c r="J2600" i="29"/>
  <c r="J2596" i="29"/>
  <c r="J2941" i="29"/>
  <c r="J2938" i="29"/>
  <c r="J2925" i="29"/>
  <c r="J2922" i="29"/>
  <c r="J2903" i="29"/>
  <c r="J2893" i="29"/>
  <c r="J2877" i="29"/>
  <c r="J2874" i="29"/>
  <c r="J2857" i="29"/>
  <c r="J2853" i="29"/>
  <c r="J2841" i="29"/>
  <c r="J2825" i="29"/>
  <c r="J2821" i="29"/>
  <c r="J2813" i="29"/>
  <c r="J2809" i="29"/>
  <c r="J2793" i="29"/>
  <c r="J2789" i="29"/>
  <c r="J2781" i="29"/>
  <c r="J2777" i="29"/>
  <c r="J2773" i="29"/>
  <c r="J2761" i="29"/>
  <c r="J2745" i="29"/>
  <c r="J2741" i="29"/>
  <c r="J2733" i="29"/>
  <c r="J2729" i="29"/>
  <c r="J2725" i="29"/>
  <c r="J2713" i="29"/>
  <c r="J2709" i="29"/>
  <c r="J2701" i="29"/>
  <c r="J2697" i="29"/>
  <c r="J2681" i="29"/>
  <c r="J2665" i="29"/>
  <c r="J2661" i="29"/>
  <c r="J2653" i="29"/>
  <c r="J2649" i="29"/>
  <c r="J2633" i="29"/>
  <c r="J2629" i="29"/>
  <c r="J2621" i="29"/>
  <c r="J2617" i="29"/>
  <c r="J2613" i="29"/>
  <c r="J2601" i="29"/>
  <c r="J2942" i="29"/>
  <c r="J2939" i="29"/>
  <c r="J2926" i="29"/>
  <c r="J2923" i="29"/>
  <c r="J2913" i="29"/>
  <c r="J2907" i="29"/>
  <c r="J2897" i="29"/>
  <c r="J2894" i="29"/>
  <c r="J2878" i="29"/>
  <c r="J2875" i="29"/>
  <c r="J2858" i="29"/>
  <c r="J2842" i="29"/>
  <c r="J2826" i="29"/>
  <c r="J2822" i="29"/>
  <c r="J2814" i="29"/>
  <c r="J2810" i="29"/>
  <c r="J2806" i="29"/>
  <c r="J2794" i="29"/>
  <c r="J2790" i="29"/>
  <c r="J2782" i="29"/>
  <c r="J2778" i="29"/>
  <c r="J2774" i="29"/>
  <c r="J2762" i="29"/>
  <c r="J2758" i="29"/>
  <c r="J2746" i="29"/>
  <c r="J2742" i="29"/>
  <c r="J2730" i="29"/>
  <c r="J2714" i="29"/>
  <c r="J2710" i="29"/>
  <c r="J2702" i="29"/>
  <c r="J2698" i="29"/>
  <c r="J2682" i="29"/>
  <c r="J2678" i="29"/>
  <c r="J2670" i="29"/>
  <c r="J2666" i="29"/>
  <c r="J2662" i="29"/>
  <c r="J2650" i="29"/>
  <c r="J2646" i="29"/>
  <c r="J2634" i="29"/>
  <c r="J2618" i="29"/>
  <c r="J2602" i="29"/>
  <c r="J2598" i="29"/>
  <c r="J2590" i="29"/>
  <c r="J2586" i="29"/>
  <c r="J2582" i="29"/>
  <c r="J2570" i="29"/>
  <c r="J2566" i="29"/>
  <c r="J2554" i="29"/>
  <c r="J2550" i="29"/>
  <c r="J2542" i="29"/>
  <c r="J2538" i="29"/>
  <c r="J2522" i="29"/>
  <c r="J2506" i="29"/>
  <c r="J2502" i="29"/>
  <c r="J2490" i="29"/>
  <c r="J2486" i="29"/>
  <c r="J2474" i="29"/>
  <c r="J2470" i="29"/>
  <c r="J2458" i="29"/>
  <c r="J2454" i="29"/>
  <c r="J2585" i="29"/>
  <c r="J2575" i="29"/>
  <c r="J2559" i="29"/>
  <c r="J2540" i="29"/>
  <c r="J2537" i="29"/>
  <c r="J2521" i="29"/>
  <c r="J2495" i="29"/>
  <c r="J2476" i="29"/>
  <c r="J2473" i="29"/>
  <c r="J2457" i="29"/>
  <c r="J2447" i="29"/>
  <c r="J2436" i="29"/>
  <c r="J2432" i="29"/>
  <c r="J2420" i="29"/>
  <c r="J2404" i="29"/>
  <c r="J2400" i="29"/>
  <c r="J2388" i="29"/>
  <c r="J2372" i="29"/>
  <c r="J2368" i="29"/>
  <c r="J2356" i="29"/>
  <c r="J2340" i="29"/>
  <c r="J2336" i="29"/>
  <c r="J2324" i="29"/>
  <c r="J2320" i="29"/>
  <c r="J2308" i="29"/>
  <c r="J2304" i="29"/>
  <c r="J2292" i="29"/>
  <c r="J2276" i="29"/>
  <c r="J2272" i="29"/>
  <c r="J2260" i="29"/>
  <c r="J2244" i="29"/>
  <c r="J2240" i="29"/>
  <c r="J2228" i="29"/>
  <c r="J2224" i="29"/>
  <c r="J2212" i="29"/>
  <c r="J2579" i="29"/>
  <c r="J2563" i="29"/>
  <c r="J2560" i="29"/>
  <c r="J2544" i="29"/>
  <c r="J2499" i="29"/>
  <c r="J2496" i="29"/>
  <c r="J2480" i="29"/>
  <c r="J2477" i="29"/>
  <c r="J2461" i="29"/>
  <c r="J2451" i="29"/>
  <c r="J2441" i="29"/>
  <c r="J2437" i="29"/>
  <c r="J2425" i="29"/>
  <c r="J2409" i="29"/>
  <c r="J2405" i="29"/>
  <c r="J2393" i="29"/>
  <c r="J2389" i="29"/>
  <c r="J2377" i="29"/>
  <c r="J2361" i="29"/>
  <c r="J2357" i="29"/>
  <c r="J2345" i="29"/>
  <c r="J2329" i="29"/>
  <c r="J2325" i="29"/>
  <c r="J2313" i="29"/>
  <c r="J2297" i="29"/>
  <c r="J2293" i="29"/>
  <c r="J2281" i="29"/>
  <c r="J2277" i="29"/>
  <c r="J2265" i="29"/>
  <c r="J2249" i="29"/>
  <c r="J2245" i="29"/>
  <c r="J2233" i="29"/>
  <c r="J2229" i="29"/>
  <c r="J2213" i="29"/>
  <c r="J2580" i="29"/>
  <c r="J2577" i="29"/>
  <c r="J2567" i="29"/>
  <c r="J2551" i="29"/>
  <c r="J2548" i="29"/>
  <c r="J2532" i="29"/>
  <c r="J2529" i="29"/>
  <c r="J2513" i="29"/>
  <c r="J2487" i="29"/>
  <c r="J2484" i="29"/>
  <c r="J2468" i="29"/>
  <c r="J2465" i="29"/>
  <c r="J2449" i="29"/>
  <c r="J2442" i="29"/>
  <c r="J2430" i="29"/>
  <c r="J2414" i="29"/>
  <c r="J2410" i="29"/>
  <c r="J2398" i="29"/>
  <c r="J2382" i="29"/>
  <c r="J2378" i="29"/>
  <c r="J2366" i="29"/>
  <c r="J2350" i="29"/>
  <c r="J2346" i="29"/>
  <c r="J2334" i="29"/>
  <c r="J2330" i="29"/>
  <c r="J2318" i="29"/>
  <c r="J2302" i="29"/>
  <c r="J2286" i="29"/>
  <c r="J2282" i="29"/>
  <c r="J2270" i="29"/>
  <c r="J2254" i="29"/>
  <c r="J2250" i="29"/>
  <c r="J2238" i="29"/>
  <c r="J2234" i="29"/>
  <c r="J2222" i="29"/>
  <c r="J2218" i="29"/>
  <c r="J2581" i="29"/>
  <c r="J2555" i="29"/>
  <c r="J2552" i="29"/>
  <c r="J2536" i="29"/>
  <c r="J2533" i="29"/>
  <c r="J2517" i="29"/>
  <c r="J2507" i="29"/>
  <c r="J2491" i="29"/>
  <c r="J2472" i="29"/>
  <c r="J2469" i="29"/>
  <c r="J2453" i="29"/>
  <c r="J2431" i="29"/>
  <c r="J2427" i="29"/>
  <c r="J2415" i="29"/>
  <c r="J2399" i="29"/>
  <c r="J2395" i="29"/>
  <c r="J2383" i="29"/>
  <c r="J2379" i="29"/>
  <c r="J2367" i="29"/>
  <c r="J2351" i="29"/>
  <c r="J2347" i="29"/>
  <c r="J2335" i="29"/>
  <c r="J2319" i="29"/>
  <c r="J2315" i="29"/>
  <c r="J2303" i="29"/>
  <c r="J2287" i="29"/>
  <c r="J2283" i="29"/>
  <c r="J2271" i="29"/>
  <c r="J2267" i="29"/>
  <c r="J2255" i="29"/>
  <c r="J2239" i="29"/>
  <c r="J2235" i="29"/>
  <c r="J2223" i="29"/>
  <c r="J2219" i="29"/>
  <c r="J2207" i="29"/>
  <c r="J2191" i="29"/>
  <c r="J2175" i="29"/>
  <c r="J2171" i="29"/>
  <c r="J2159" i="29"/>
  <c r="J2143" i="29"/>
  <c r="J2127" i="29"/>
  <c r="J2111" i="29"/>
  <c r="J2095" i="29"/>
  <c r="J2079" i="29"/>
  <c r="J2075" i="29"/>
  <c r="J2063" i="29"/>
  <c r="J2059" i="29"/>
  <c r="J2047" i="29"/>
  <c r="J2043" i="29"/>
  <c r="J2031" i="29"/>
  <c r="J2027" i="29"/>
  <c r="J2015" i="29"/>
  <c r="J2208" i="29"/>
  <c r="J2205" i="29"/>
  <c r="J2189" i="29"/>
  <c r="J2170" i="29"/>
  <c r="J2160" i="29"/>
  <c r="J2144" i="29"/>
  <c r="J2122" i="29"/>
  <c r="J2106" i="29"/>
  <c r="J2096" i="29"/>
  <c r="J2080" i="29"/>
  <c r="J2058" i="29"/>
  <c r="J2042" i="29"/>
  <c r="J2032" i="29"/>
  <c r="J2016" i="29"/>
  <c r="J2013" i="29"/>
  <c r="J1996" i="29"/>
  <c r="J1992" i="29"/>
  <c r="J1980" i="29"/>
  <c r="J1964" i="29"/>
  <c r="J1960" i="29"/>
  <c r="J1948" i="29"/>
  <c r="J1932" i="29"/>
  <c r="J1916" i="29"/>
  <c r="J1912" i="29"/>
  <c r="J1900" i="29"/>
  <c r="J1884" i="29"/>
  <c r="J1880" i="29"/>
  <c r="J1868" i="29"/>
  <c r="J1852" i="29"/>
  <c r="J1836" i="29"/>
  <c r="J1832" i="29"/>
  <c r="J1820" i="29"/>
  <c r="J2193" i="29"/>
  <c r="J2190" i="29"/>
  <c r="J2164" i="29"/>
  <c r="J2148" i="29"/>
  <c r="J2145" i="29"/>
  <c r="J2129" i="29"/>
  <c r="J2110" i="29"/>
  <c r="J2100" i="29"/>
  <c r="J2065" i="29"/>
  <c r="J2046" i="29"/>
  <c r="J2036" i="29"/>
  <c r="J2020" i="29"/>
  <c r="J2017" i="29"/>
  <c r="J2001" i="29"/>
  <c r="J1985" i="29"/>
  <c r="J1981" i="29"/>
  <c r="J1969" i="29"/>
  <c r="J1965" i="29"/>
  <c r="J1949" i="29"/>
  <c r="J1937" i="29"/>
  <c r="J1933" i="29"/>
  <c r="J1921" i="29"/>
  <c r="J1917" i="29"/>
  <c r="J1905" i="29"/>
  <c r="J1889" i="29"/>
  <c r="J1885" i="29"/>
  <c r="J1873" i="29"/>
  <c r="J1857" i="29"/>
  <c r="J1853" i="29"/>
  <c r="J1841" i="29"/>
  <c r="J1837" i="29"/>
  <c r="J1825" i="29"/>
  <c r="J2197" i="29"/>
  <c r="J2181" i="29"/>
  <c r="J2178" i="29"/>
  <c r="J2168" i="29"/>
  <c r="J2152" i="29"/>
  <c r="J2149" i="29"/>
  <c r="J2136" i="29"/>
  <c r="J2133" i="29"/>
  <c r="J2130" i="29"/>
  <c r="J2114" i="29"/>
  <c r="J2104" i="29"/>
  <c r="J2088" i="29"/>
  <c r="J2085" i="29"/>
  <c r="J2069" i="29"/>
  <c r="J2066" i="29"/>
  <c r="J2050" i="29"/>
  <c r="J2040" i="29"/>
  <c r="J2024" i="29"/>
  <c r="J2005" i="29"/>
  <c r="J1994" i="29"/>
  <c r="J1990" i="29"/>
  <c r="J1974" i="29"/>
  <c r="J1970" i="29"/>
  <c r="J1962" i="29"/>
  <c r="J1958" i="29"/>
  <c r="J1942" i="29"/>
  <c r="J1938" i="29"/>
  <c r="J1930" i="29"/>
  <c r="J1926" i="29"/>
  <c r="J1922" i="29"/>
  <c r="J1910" i="29"/>
  <c r="J1898" i="29"/>
  <c r="J1894" i="29"/>
  <c r="J1890" i="29"/>
  <c r="J1878" i="29"/>
  <c r="J1862" i="29"/>
  <c r="J1858" i="29"/>
  <c r="J1846" i="29"/>
  <c r="J1842" i="29"/>
  <c r="J1830" i="29"/>
  <c r="J1826" i="29"/>
  <c r="J2201" i="29"/>
  <c r="J2198" i="29"/>
  <c r="J2182" i="29"/>
  <c r="J2156" i="29"/>
  <c r="J2153" i="29"/>
  <c r="J2140" i="29"/>
  <c r="J2137" i="29"/>
  <c r="J2121" i="29"/>
  <c r="J2118" i="29"/>
  <c r="J2108" i="29"/>
  <c r="J2092" i="29"/>
  <c r="J2089" i="29"/>
  <c r="J2076" i="29"/>
  <c r="J2073" i="29"/>
  <c r="J2054" i="29"/>
  <c r="J2044" i="29"/>
  <c r="J2028" i="29"/>
  <c r="J2025" i="29"/>
  <c r="J2012" i="29"/>
  <c r="J2009" i="29"/>
  <c r="J2006" i="29"/>
  <c r="J1991" i="29"/>
  <c r="J1979" i="29"/>
  <c r="J1975" i="29"/>
  <c r="J1959" i="29"/>
  <c r="J1955" i="29"/>
  <c r="J1947" i="29"/>
  <c r="J1943" i="29"/>
  <c r="J1939" i="29"/>
  <c r="J1927" i="29"/>
  <c r="J1923" i="29"/>
  <c r="J1911" i="29"/>
  <c r="J1907" i="29"/>
  <c r="J1895" i="29"/>
  <c r="J1879" i="29"/>
  <c r="J1875" i="29"/>
  <c r="J1867" i="29"/>
  <c r="J1863" i="29"/>
  <c r="J1859" i="29"/>
  <c r="J1847" i="29"/>
  <c r="J1843" i="29"/>
  <c r="J1835" i="29"/>
  <c r="J1831" i="29"/>
  <c r="J1827" i="29"/>
  <c r="J1815" i="29"/>
  <c r="J1811" i="29"/>
  <c r="J1803" i="29"/>
  <c r="J1799" i="29"/>
  <c r="J1787" i="29"/>
  <c r="J1783" i="29"/>
  <c r="J1779" i="29"/>
  <c r="J1767" i="29"/>
  <c r="J1751" i="29"/>
  <c r="J1739" i="29"/>
  <c r="J1735" i="29"/>
  <c r="J1731" i="29"/>
  <c r="J1719" i="29"/>
  <c r="J1715" i="29"/>
  <c r="J1707" i="29"/>
  <c r="J1703" i="29"/>
  <c r="J1699" i="29"/>
  <c r="J1687" i="29"/>
  <c r="J1683" i="29"/>
  <c r="J1675" i="29"/>
  <c r="J1671" i="29"/>
  <c r="J1659" i="29"/>
  <c r="J1655" i="29"/>
  <c r="J1651" i="29"/>
  <c r="J1639" i="29"/>
  <c r="J1623" i="29"/>
  <c r="J1611" i="29"/>
  <c r="J1607" i="29"/>
  <c r="J1603" i="29"/>
  <c r="J1591" i="29"/>
  <c r="J1800" i="29"/>
  <c r="J1784" i="29"/>
  <c r="J1781" i="29"/>
  <c r="J1765" i="29"/>
  <c r="J1762" i="29"/>
  <c r="J1752" i="29"/>
  <c r="J1746" i="29"/>
  <c r="J1736" i="29"/>
  <c r="J1733" i="29"/>
  <c r="J1717" i="29"/>
  <c r="J1714" i="29"/>
  <c r="J1698" i="29"/>
  <c r="J1672" i="29"/>
  <c r="J1669" i="29"/>
  <c r="J1656" i="29"/>
  <c r="J1653" i="29"/>
  <c r="J1634" i="29"/>
  <c r="J1624" i="29"/>
  <c r="J1618" i="29"/>
  <c r="J1608" i="29"/>
  <c r="J1602" i="29"/>
  <c r="J1589" i="29"/>
  <c r="J1573" i="29"/>
  <c r="J1557" i="29"/>
  <c r="J1545" i="29"/>
  <c r="J1541" i="29"/>
  <c r="J1537" i="29"/>
  <c r="J1533" i="29"/>
  <c r="J1529" i="29"/>
  <c r="J1525" i="29"/>
  <c r="J1513" i="29"/>
  <c r="J1509" i="29"/>
  <c r="J1505" i="29"/>
  <c r="J1501" i="29"/>
  <c r="J1497" i="29"/>
  <c r="J1493" i="29"/>
  <c r="J1477" i="29"/>
  <c r="J1473" i="29"/>
  <c r="J1465" i="29"/>
  <c r="J1461" i="29"/>
  <c r="J1457" i="29"/>
  <c r="J1445" i="29"/>
  <c r="J1429" i="29"/>
  <c r="J1413" i="29"/>
  <c r="J1409" i="29"/>
  <c r="J1401" i="29"/>
  <c r="J1397" i="29"/>
  <c r="J1393" i="29"/>
  <c r="J1389" i="29"/>
  <c r="J1381" i="29"/>
  <c r="J1365" i="29"/>
  <c r="J1349" i="29"/>
  <c r="J1345" i="29"/>
  <c r="J1341" i="29"/>
  <c r="J1337" i="29"/>
  <c r="J1333" i="29"/>
  <c r="J1329" i="29"/>
  <c r="J1317" i="29"/>
  <c r="J1309" i="29"/>
  <c r="J1301" i="29"/>
  <c r="J1293" i="29"/>
  <c r="J1817" i="29"/>
  <c r="J1814" i="29"/>
  <c r="J1801" i="29"/>
  <c r="J1788" i="29"/>
  <c r="J1785" i="29"/>
  <c r="J1769" i="29"/>
  <c r="J1756" i="29"/>
  <c r="J1750" i="29"/>
  <c r="J1740" i="29"/>
  <c r="J1724" i="29"/>
  <c r="J1721" i="29"/>
  <c r="J1705" i="29"/>
  <c r="J1702" i="29"/>
  <c r="J1689" i="29"/>
  <c r="J1686" i="29"/>
  <c r="J1673" i="29"/>
  <c r="J1660" i="29"/>
  <c r="J1641" i="29"/>
  <c r="J1628" i="29"/>
  <c r="J1622" i="29"/>
  <c r="J1612" i="29"/>
  <c r="J1596" i="29"/>
  <c r="J1593" i="29"/>
  <c r="J1582" i="29"/>
  <c r="J1578" i="29"/>
  <c r="J1574" i="29"/>
  <c r="J1566" i="29"/>
  <c r="J1562" i="29"/>
  <c r="J1558" i="29"/>
  <c r="J1550" i="29"/>
  <c r="J1538" i="29"/>
  <c r="J1534" i="29"/>
  <c r="J1530" i="29"/>
  <c r="J1526" i="29"/>
  <c r="J1518" i="29"/>
  <c r="J1510" i="29"/>
  <c r="J1506" i="29"/>
  <c r="J1502" i="29"/>
  <c r="J1498" i="29"/>
  <c r="J1494" i="29"/>
  <c r="J1490" i="29"/>
  <c r="J1486" i="29"/>
  <c r="J1478" i="29"/>
  <c r="J1474" i="29"/>
  <c r="J1470" i="29"/>
  <c r="J1466" i="29"/>
  <c r="J1454" i="29"/>
  <c r="J1450" i="29"/>
  <c r="J1446" i="29"/>
  <c r="J1442" i="29"/>
  <c r="J1438" i="29"/>
  <c r="J1426" i="29"/>
  <c r="J1422" i="29"/>
  <c r="J1414" i="29"/>
  <c r="J1406" i="29"/>
  <c r="J1402" i="29"/>
  <c r="J1394" i="29"/>
  <c r="J1390" i="29"/>
  <c r="J1382" i="29"/>
  <c r="J1374" i="29"/>
  <c r="J1370" i="29"/>
  <c r="J1362" i="29"/>
  <c r="J1358" i="29"/>
  <c r="J1350" i="29"/>
  <c r="J1342" i="29"/>
  <c r="J1338" i="29"/>
  <c r="J1330" i="29"/>
  <c r="J1326" i="29"/>
  <c r="J1318" i="29"/>
  <c r="J1310" i="29"/>
  <c r="J1306" i="29"/>
  <c r="J1298" i="29"/>
  <c r="J1294" i="29"/>
  <c r="J1818" i="29"/>
  <c r="J1808" i="29"/>
  <c r="J1802" i="29"/>
  <c r="J1792" i="29"/>
  <c r="J1776" i="29"/>
  <c r="J1770" i="29"/>
  <c r="J1757" i="29"/>
  <c r="J1754" i="29"/>
  <c r="J1744" i="29"/>
  <c r="J1741" i="29"/>
  <c r="J1738" i="29"/>
  <c r="J1728" i="29"/>
  <c r="J1712" i="29"/>
  <c r="J1706" i="29"/>
  <c r="J1693" i="29"/>
  <c r="J1690" i="29"/>
  <c r="J1680" i="29"/>
  <c r="J1674" i="29"/>
  <c r="J1664" i="29"/>
  <c r="J1661" i="29"/>
  <c r="J1648" i="29"/>
  <c r="J1645" i="29"/>
  <c r="J1642" i="29"/>
  <c r="J1629" i="29"/>
  <c r="J1626" i="29"/>
  <c r="J1616" i="29"/>
  <c r="J1613" i="29"/>
  <c r="J1610" i="29"/>
  <c r="J1600" i="29"/>
  <c r="J1597" i="29"/>
  <c r="J1587" i="29"/>
  <c r="J1583" i="29"/>
  <c r="J1575" i="29"/>
  <c r="J1571" i="29"/>
  <c r="J1567" i="29"/>
  <c r="J1563" i="29"/>
  <c r="J1555" i="29"/>
  <c r="J1551" i="29"/>
  <c r="J1547" i="29"/>
  <c r="J1543" i="29"/>
  <c r="J1539" i="29"/>
  <c r="J1523" i="29"/>
  <c r="J1519" i="29"/>
  <c r="J1507" i="29"/>
  <c r="J1503" i="29"/>
  <c r="J1491" i="29"/>
  <c r="J1487" i="29"/>
  <c r="J1483" i="29"/>
  <c r="J1479" i="29"/>
  <c r="J1475" i="29"/>
  <c r="J1471" i="29"/>
  <c r="J1463" i="29"/>
  <c r="J1459" i="29"/>
  <c r="J1451" i="29"/>
  <c r="J1443" i="29"/>
  <c r="J1439" i="29"/>
  <c r="J1431" i="29"/>
  <c r="J1427" i="29"/>
  <c r="J1423" i="29"/>
  <c r="J1415" i="29"/>
  <c r="J1411" i="29"/>
  <c r="J1407" i="29"/>
  <c r="J1403" i="29"/>
  <c r="J1399" i="29"/>
  <c r="J1395" i="29"/>
  <c r="J1379" i="29"/>
  <c r="J1375" i="29"/>
  <c r="J1371" i="29"/>
  <c r="J1367" i="29"/>
  <c r="J1363" i="29"/>
  <c r="J1359" i="29"/>
  <c r="J1355" i="29"/>
  <c r="J1351" i="29"/>
  <c r="J1347" i="29"/>
  <c r="J1343" i="29"/>
  <c r="J1335" i="29"/>
  <c r="J1331" i="29"/>
  <c r="J1323" i="29"/>
  <c r="J1315" i="29"/>
  <c r="J1311" i="29"/>
  <c r="J1303" i="29"/>
  <c r="J1299" i="29"/>
  <c r="J1295" i="29"/>
  <c r="J1809" i="29"/>
  <c r="J1806" i="29"/>
  <c r="J1793" i="29"/>
  <c r="J1790" i="29"/>
  <c r="J1780" i="29"/>
  <c r="J1764" i="29"/>
  <c r="J1761" i="29"/>
  <c r="J1742" i="29"/>
  <c r="J1732" i="29"/>
  <c r="J1729" i="29"/>
  <c r="J1726" i="29"/>
  <c r="J1716" i="29"/>
  <c r="J1713" i="29"/>
  <c r="J1700" i="29"/>
  <c r="J1697" i="29"/>
  <c r="J1694" i="29"/>
  <c r="J1681" i="29"/>
  <c r="J1678" i="29"/>
  <c r="J1662" i="29"/>
  <c r="J1652" i="29"/>
  <c r="J1649" i="29"/>
  <c r="J1636" i="29"/>
  <c r="J1633" i="29"/>
  <c r="J1617" i="29"/>
  <c r="J1614" i="29"/>
  <c r="J1604" i="29"/>
  <c r="J1598" i="29"/>
  <c r="J1588" i="29"/>
  <c r="J1576" i="29"/>
  <c r="J1572" i="29"/>
  <c r="J1568" i="29"/>
  <c r="J1560" i="29"/>
  <c r="J1556" i="29"/>
  <c r="J1552" i="29"/>
  <c r="J1548" i="29"/>
  <c r="J1540" i="29"/>
  <c r="J1532" i="29"/>
  <c r="J1524" i="29"/>
  <c r="J1512" i="29"/>
  <c r="J1508" i="29"/>
  <c r="J1492" i="29"/>
  <c r="J1488" i="29"/>
  <c r="J1484" i="29"/>
  <c r="J1480" i="29"/>
  <c r="J1476" i="29"/>
  <c r="J1468" i="29"/>
  <c r="J1464" i="29"/>
  <c r="J1460" i="29"/>
  <c r="J1452" i="29"/>
  <c r="J1444" i="29"/>
  <c r="J1440" i="29"/>
  <c r="J1432" i="29"/>
  <c r="J1428" i="29"/>
  <c r="J1424" i="29"/>
  <c r="J1420" i="29"/>
  <c r="J1416" i="29"/>
  <c r="J1412" i="29"/>
  <c r="J1396" i="29"/>
  <c r="J1392" i="29"/>
  <c r="J1388" i="29"/>
  <c r="J1384" i="29"/>
  <c r="J1380" i="29"/>
  <c r="J1364" i="29"/>
  <c r="J1360" i="29"/>
  <c r="J1356" i="29"/>
  <c r="J1352" i="29"/>
  <c r="J1348" i="29"/>
  <c r="J1332" i="29"/>
  <c r="J1328" i="29"/>
  <c r="J1324" i="29"/>
  <c r="J1320" i="29"/>
  <c r="J1316" i="29"/>
  <c r="J1300" i="29"/>
  <c r="J1296" i="29"/>
  <c r="J1292" i="29"/>
  <c r="J1284" i="29"/>
  <c r="J1280" i="29"/>
  <c r="J1268" i="29"/>
  <c r="J1252" i="29"/>
  <c r="J1236" i="29"/>
  <c r="J1220" i="29"/>
  <c r="J1216" i="29"/>
  <c r="J1204" i="29"/>
  <c r="J1200" i="29"/>
  <c r="J1192" i="29"/>
  <c r="J1188" i="29"/>
  <c r="J1184" i="29"/>
  <c r="J1180" i="29"/>
  <c r="J1176" i="29"/>
  <c r="J1172" i="29"/>
  <c r="J1168" i="29"/>
  <c r="J1160" i="29"/>
  <c r="J1156" i="29"/>
  <c r="J1152" i="29"/>
  <c r="J1148" i="29"/>
  <c r="J1144" i="29"/>
  <c r="J1140" i="29"/>
  <c r="J1136" i="29"/>
  <c r="J1132" i="29"/>
  <c r="J1124" i="29"/>
  <c r="J1120" i="29"/>
  <c r="J1116" i="29"/>
  <c r="J1108" i="29"/>
  <c r="J1104" i="29"/>
  <c r="J1092" i="29"/>
  <c r="J1088" i="29"/>
  <c r="J1291" i="29"/>
  <c r="J1281" i="29"/>
  <c r="J1278" i="29"/>
  <c r="J1275" i="29"/>
  <c r="J1265" i="29"/>
  <c r="J1262" i="29"/>
  <c r="J1259" i="29"/>
  <c r="J1246" i="29"/>
  <c r="J1243" i="29"/>
  <c r="J1230" i="29"/>
  <c r="J1227" i="29"/>
  <c r="J1217" i="29"/>
  <c r="J1214" i="29"/>
  <c r="J1211" i="29"/>
  <c r="J1201" i="29"/>
  <c r="J1198" i="29"/>
  <c r="J1195" i="29"/>
  <c r="J1182" i="29"/>
  <c r="J1179" i="29"/>
  <c r="J1169" i="29"/>
  <c r="J1163" i="29"/>
  <c r="J1137" i="29"/>
  <c r="J1131" i="29"/>
  <c r="J1118" i="29"/>
  <c r="J1115" i="29"/>
  <c r="J1102" i="29"/>
  <c r="J1099" i="29"/>
  <c r="J1089" i="29"/>
  <c r="J1086" i="29"/>
  <c r="J1076" i="29"/>
  <c r="J1068" i="29"/>
  <c r="J1060" i="29"/>
  <c r="J1056" i="29"/>
  <c r="J1052" i="29"/>
  <c r="J1044" i="29"/>
  <c r="J1040" i="29"/>
  <c r="J1036" i="29"/>
  <c r="J1028" i="29"/>
  <c r="J1024" i="29"/>
  <c r="J1016" i="29"/>
  <c r="J1012" i="29"/>
  <c r="J1008" i="29"/>
  <c r="J1004" i="29"/>
  <c r="J1000" i="29"/>
  <c r="J996" i="29"/>
  <c r="J988" i="29"/>
  <c r="J980" i="29"/>
  <c r="J976" i="29"/>
  <c r="J972" i="29"/>
  <c r="J964" i="29"/>
  <c r="J948" i="29"/>
  <c r="J944" i="29"/>
  <c r="J940" i="29"/>
  <c r="J932" i="29"/>
  <c r="J928" i="29"/>
  <c r="J920" i="29"/>
  <c r="J916" i="29"/>
  <c r="J900" i="29"/>
  <c r="J896" i="29"/>
  <c r="J884" i="29"/>
  <c r="J876" i="29"/>
  <c r="J868" i="29"/>
  <c r="J864" i="29"/>
  <c r="J860" i="29"/>
  <c r="J852" i="29"/>
  <c r="J848" i="29"/>
  <c r="J844" i="29"/>
  <c r="J836" i="29"/>
  <c r="J832" i="29"/>
  <c r="J820" i="29"/>
  <c r="J816" i="29"/>
  <c r="J812" i="29"/>
  <c r="J808" i="29"/>
  <c r="J804" i="29"/>
  <c r="J796" i="29"/>
  <c r="J788" i="29"/>
  <c r="J784" i="29"/>
  <c r="J780" i="29"/>
  <c r="J772" i="29"/>
  <c r="J756" i="29"/>
  <c r="J752" i="29"/>
  <c r="J740" i="29"/>
  <c r="J736" i="29"/>
  <c r="J728" i="29"/>
  <c r="J724" i="29"/>
  <c r="J720" i="29"/>
  <c r="J716" i="29"/>
  <c r="J712" i="29"/>
  <c r="J708" i="29"/>
  <c r="J704" i="29"/>
  <c r="J696" i="29"/>
  <c r="J692" i="29"/>
  <c r="J676" i="29"/>
  <c r="J672" i="29"/>
  <c r="J660" i="29"/>
  <c r="J652" i="29"/>
  <c r="J644" i="29"/>
  <c r="J640" i="29"/>
  <c r="J628" i="29"/>
  <c r="J624" i="29"/>
  <c r="J620" i="29"/>
  <c r="J616" i="29"/>
  <c r="J612" i="29"/>
  <c r="J608" i="29"/>
  <c r="J604" i="29"/>
  <c r="J600" i="29"/>
  <c r="J596" i="29"/>
  <c r="J592" i="29"/>
  <c r="J580" i="29"/>
  <c r="J576" i="29"/>
  <c r="J572" i="29"/>
  <c r="J564" i="29"/>
  <c r="J560" i="29"/>
  <c r="J1285" i="29"/>
  <c r="J1282" i="29"/>
  <c r="J1279" i="29"/>
  <c r="J1269" i="29"/>
  <c r="J1253" i="29"/>
  <c r="J1250" i="29"/>
  <c r="J1237" i="29"/>
  <c r="J1234" i="29"/>
  <c r="J1231" i="29"/>
  <c r="J1215" i="29"/>
  <c r="J1205" i="29"/>
  <c r="J1202" i="29"/>
  <c r="J1189" i="29"/>
  <c r="J1186" i="29"/>
  <c r="J1170" i="29"/>
  <c r="J1167" i="29"/>
  <c r="J1157" i="29"/>
  <c r="J1151" i="29"/>
  <c r="J1141" i="29"/>
  <c r="J1138" i="29"/>
  <c r="J1125" i="29"/>
  <c r="J1122" i="29"/>
  <c r="J1119" i="29"/>
  <c r="J1106" i="29"/>
  <c r="J1103" i="29"/>
  <c r="J1087" i="29"/>
  <c r="J1077" i="29"/>
  <c r="J1073" i="29"/>
  <c r="J1065" i="29"/>
  <c r="J1053" i="29"/>
  <c r="J1049" i="29"/>
  <c r="J1045" i="29"/>
  <c r="J1041" i="29"/>
  <c r="J1033" i="29"/>
  <c r="J1029" i="29"/>
  <c r="J1017" i="29"/>
  <c r="J1013" i="29"/>
  <c r="J1009" i="29"/>
  <c r="J1005" i="29"/>
  <c r="J1001" i="29"/>
  <c r="J997" i="29"/>
  <c r="J993" i="29"/>
  <c r="J985" i="29"/>
  <c r="J981" i="29"/>
  <c r="J977" i="29"/>
  <c r="J969" i="29"/>
  <c r="J961" i="29"/>
  <c r="J953" i="29"/>
  <c r="J949" i="29"/>
  <c r="J937" i="29"/>
  <c r="J929" i="29"/>
  <c r="J925" i="29"/>
  <c r="J921" i="29"/>
  <c r="J917" i="29"/>
  <c r="J905" i="29"/>
  <c r="J901" i="29"/>
  <c r="J897" i="29"/>
  <c r="J889" i="29"/>
  <c r="J885" i="29"/>
  <c r="J881" i="29"/>
  <c r="J877" i="29"/>
  <c r="J873" i="29"/>
  <c r="J869" i="29"/>
  <c r="J857" i="29"/>
  <c r="J853" i="29"/>
  <c r="J849" i="29"/>
  <c r="J841" i="29"/>
  <c r="J833" i="29"/>
  <c r="J825" i="29"/>
  <c r="J821" i="29"/>
  <c r="J817" i="29"/>
  <c r="J813" i="29"/>
  <c r="J809" i="29"/>
  <c r="J805" i="29"/>
  <c r="J793" i="29"/>
  <c r="J781" i="29"/>
  <c r="J777" i="29"/>
  <c r="J773" i="29"/>
  <c r="J761" i="29"/>
  <c r="J757" i="29"/>
  <c r="J753" i="29"/>
  <c r="J745" i="29"/>
  <c r="J741" i="29"/>
  <c r="J729" i="29"/>
  <c r="J721" i="29"/>
  <c r="J713" i="29"/>
  <c r="J709" i="29"/>
  <c r="J705" i="29"/>
  <c r="J697" i="29"/>
  <c r="J693" i="29"/>
  <c r="J689" i="29"/>
  <c r="J685" i="29"/>
  <c r="J681" i="29"/>
  <c r="J677" i="29"/>
  <c r="J673" i="29"/>
  <c r="J665" i="29"/>
  <c r="J661" i="29"/>
  <c r="J649" i="29"/>
  <c r="J633" i="29"/>
  <c r="J625" i="29"/>
  <c r="J621" i="29"/>
  <c r="J617" i="29"/>
  <c r="J613" i="29"/>
  <c r="J609" i="29"/>
  <c r="J605" i="29"/>
  <c r="J601" i="29"/>
  <c r="J597" i="29"/>
  <c r="J585" i="29"/>
  <c r="J581" i="29"/>
  <c r="J577" i="29"/>
  <c r="J569" i="29"/>
  <c r="J565" i="29"/>
  <c r="J1289" i="29"/>
  <c r="J1286" i="29"/>
  <c r="J1283" i="29"/>
  <c r="J1270" i="29"/>
  <c r="J1267" i="29"/>
  <c r="J1257" i="29"/>
  <c r="J1241" i="29"/>
  <c r="J1238" i="29"/>
  <c r="J1235" i="29"/>
  <c r="J1225" i="29"/>
  <c r="J1222" i="29"/>
  <c r="J1219" i="29"/>
  <c r="J1203" i="29"/>
  <c r="J1193" i="29"/>
  <c r="J1177" i="29"/>
  <c r="J1174" i="29"/>
  <c r="J1161" i="29"/>
  <c r="J1158" i="29"/>
  <c r="J1155" i="29"/>
  <c r="J1139" i="29"/>
  <c r="J1129" i="29"/>
  <c r="J1123" i="29"/>
  <c r="J1113" i="29"/>
  <c r="J1110" i="29"/>
  <c r="J1107" i="29"/>
  <c r="J1097" i="29"/>
  <c r="J1094" i="29"/>
  <c r="J1091" i="29"/>
  <c r="J1078" i="29"/>
  <c r="J1074" i="29"/>
  <c r="J1070" i="29"/>
  <c r="J1058" i="29"/>
  <c r="J1054" i="29"/>
  <c r="J1042" i="29"/>
  <c r="J1038" i="29"/>
  <c r="J1030" i="29"/>
  <c r="J1026" i="29"/>
  <c r="J1022" i="29"/>
  <c r="J1018" i="29"/>
  <c r="J1010" i="29"/>
  <c r="J1006" i="29"/>
  <c r="J994" i="29"/>
  <c r="J990" i="29"/>
  <c r="J978" i="29"/>
  <c r="J974" i="29"/>
  <c r="J962" i="29"/>
  <c r="J958" i="29"/>
  <c r="J954" i="29"/>
  <c r="J950" i="29"/>
  <c r="J946" i="29"/>
  <c r="J942" i="29"/>
  <c r="J934" i="29"/>
  <c r="J930" i="29"/>
  <c r="J926" i="29"/>
  <c r="J922" i="29"/>
  <c r="J914" i="29"/>
  <c r="J910" i="29"/>
  <c r="J906" i="29"/>
  <c r="J898" i="29"/>
  <c r="J894" i="29"/>
  <c r="J890" i="29"/>
  <c r="J886" i="29"/>
  <c r="J882" i="29"/>
  <c r="J878" i="29"/>
  <c r="J870" i="29"/>
  <c r="J866" i="29"/>
  <c r="J862" i="29"/>
  <c r="J850" i="29"/>
  <c r="J846" i="29"/>
  <c r="J838" i="29"/>
  <c r="J834" i="29"/>
  <c r="J830" i="29"/>
  <c r="J826" i="29"/>
  <c r="J822" i="29"/>
  <c r="J818" i="29"/>
  <c r="J814" i="29"/>
  <c r="J802" i="29"/>
  <c r="J798" i="29"/>
  <c r="J786" i="29"/>
  <c r="J782" i="29"/>
  <c r="J774" i="29"/>
  <c r="J770" i="29"/>
  <c r="J766" i="29"/>
  <c r="J762" i="29"/>
  <c r="J758" i="29"/>
  <c r="J754" i="29"/>
  <c r="J750" i="29"/>
  <c r="J746" i="29"/>
  <c r="J738" i="29"/>
  <c r="J734" i="29"/>
  <c r="J730" i="29"/>
  <c r="J722" i="29"/>
  <c r="J718" i="29"/>
  <c r="J706" i="29"/>
  <c r="J702" i="29"/>
  <c r="J698" i="29"/>
  <c r="J690" i="29"/>
  <c r="J686" i="29"/>
  <c r="J682" i="29"/>
  <c r="J674" i="29"/>
  <c r="J670" i="29"/>
  <c r="J666" i="29"/>
  <c r="J662" i="29"/>
  <c r="J658" i="29"/>
  <c r="J654" i="29"/>
  <c r="J646" i="29"/>
  <c r="J642" i="29"/>
  <c r="J638" i="29"/>
  <c r="J634" i="29"/>
  <c r="J630" i="29"/>
  <c r="J626" i="29"/>
  <c r="J622" i="29"/>
  <c r="J618" i="29"/>
  <c r="J614" i="29"/>
  <c r="J610" i="29"/>
  <c r="J606" i="29"/>
  <c r="J598" i="29"/>
  <c r="J594" i="29"/>
  <c r="J590" i="29"/>
  <c r="J582" i="29"/>
  <c r="J578" i="29"/>
  <c r="J574" i="29"/>
  <c r="J562" i="29"/>
  <c r="J1290" i="29"/>
  <c r="J1277" i="29"/>
  <c r="J1274" i="29"/>
  <c r="J1271" i="29"/>
  <c r="J1258" i="29"/>
  <c r="J1255" i="29"/>
  <c r="J1245" i="29"/>
  <c r="J1242" i="29"/>
  <c r="J1239" i="29"/>
  <c r="J1229" i="29"/>
  <c r="J1226" i="29"/>
  <c r="J1223" i="29"/>
  <c r="J1210" i="29"/>
  <c r="J1207" i="29"/>
  <c r="J1191" i="29"/>
  <c r="J1181" i="29"/>
  <c r="J1175" i="29"/>
  <c r="J1165" i="29"/>
  <c r="J1162" i="29"/>
  <c r="J1149" i="29"/>
  <c r="J1146" i="29"/>
  <c r="J1143" i="29"/>
  <c r="J1127" i="29"/>
  <c r="J1117" i="29"/>
  <c r="J1111" i="29"/>
  <c r="J1101" i="29"/>
  <c r="J1098" i="29"/>
  <c r="J1095" i="29"/>
  <c r="J1085" i="29"/>
  <c r="J1082" i="29"/>
  <c r="J1079" i="29"/>
  <c r="J1067" i="29"/>
  <c r="J1063" i="29"/>
  <c r="J1059" i="29"/>
  <c r="J1051" i="29"/>
  <c r="J1047" i="29"/>
  <c r="J1043" i="29"/>
  <c r="J1039" i="29"/>
  <c r="J1035" i="29"/>
  <c r="J1031" i="29"/>
  <c r="J1027" i="29"/>
  <c r="J1023" i="29"/>
  <c r="J1019" i="29"/>
  <c r="J1015" i="29"/>
  <c r="J1007" i="29"/>
  <c r="J1003" i="29"/>
  <c r="J999" i="29"/>
  <c r="J995" i="29"/>
  <c r="J991" i="29"/>
  <c r="J987" i="29"/>
  <c r="J983" i="29"/>
  <c r="J975" i="29"/>
  <c r="J971" i="29"/>
  <c r="J967" i="29"/>
  <c r="J963" i="29"/>
  <c r="J959" i="29"/>
  <c r="J955" i="29"/>
  <c r="J951" i="29"/>
  <c r="J943" i="29"/>
  <c r="J939" i="29"/>
  <c r="J935" i="29"/>
  <c r="J931" i="29"/>
  <c r="J927" i="29"/>
  <c r="J923" i="29"/>
  <c r="J919" i="29"/>
  <c r="J915" i="29"/>
  <c r="J911" i="29"/>
  <c r="J907" i="29"/>
  <c r="J903" i="29"/>
  <c r="J899" i="29"/>
  <c r="J895" i="29"/>
  <c r="J891" i="29"/>
  <c r="J887" i="29"/>
  <c r="J879" i="29"/>
  <c r="J875" i="29"/>
  <c r="J871" i="29"/>
  <c r="J867" i="29"/>
  <c r="J863" i="29"/>
  <c r="J859" i="29"/>
  <c r="J855" i="29"/>
  <c r="J851" i="29"/>
  <c r="J843" i="29"/>
  <c r="J839" i="29"/>
  <c r="J835" i="29"/>
  <c r="J831" i="29"/>
  <c r="J827" i="29"/>
  <c r="J823" i="29"/>
  <c r="J819" i="29"/>
  <c r="J811" i="29"/>
  <c r="J807" i="29"/>
  <c r="J795" i="29"/>
  <c r="J791" i="29"/>
  <c r="J783" i="29"/>
  <c r="J779" i="29"/>
  <c r="J775" i="29"/>
  <c r="J767" i="29"/>
  <c r="J763" i="29"/>
  <c r="J759" i="29"/>
  <c r="J755" i="29"/>
  <c r="J751" i="29"/>
  <c r="J747" i="29"/>
  <c r="J743" i="29"/>
  <c r="J739" i="29"/>
  <c r="J735" i="29"/>
  <c r="J731" i="29"/>
  <c r="J727" i="29"/>
  <c r="J723" i="29"/>
  <c r="J719" i="29"/>
  <c r="J715" i="29"/>
  <c r="J711" i="29"/>
  <c r="J707" i="29"/>
  <c r="J703" i="29"/>
  <c r="J699" i="29"/>
  <c r="J695" i="29"/>
  <c r="J691" i="29"/>
  <c r="J687" i="29"/>
  <c r="J683" i="29"/>
  <c r="J679" i="29"/>
  <c r="J675" i="29"/>
  <c r="J671" i="29"/>
  <c r="J667" i="29"/>
  <c r="J663" i="29"/>
  <c r="J659" i="29"/>
  <c r="J655" i="29"/>
  <c r="J651" i="29"/>
  <c r="J647" i="29"/>
  <c r="J643" i="29"/>
  <c r="J639" i="29"/>
  <c r="J635" i="29"/>
  <c r="J631" i="29"/>
  <c r="J627" i="29"/>
  <c r="J623" i="29"/>
  <c r="J619" i="29"/>
  <c r="J615" i="29"/>
  <c r="J611" i="29"/>
  <c r="J607" i="29"/>
  <c r="J603" i="29"/>
  <c r="J599" i="29"/>
  <c r="J595" i="29"/>
  <c r="J591" i="29"/>
  <c r="J587" i="29"/>
  <c r="J583" i="29"/>
  <c r="J579" i="29"/>
  <c r="J571" i="29"/>
  <c r="J567" i="29"/>
  <c r="J563" i="29"/>
  <c r="J559" i="29"/>
  <c r="J555" i="29"/>
  <c r="J551" i="29"/>
  <c r="J543" i="29"/>
  <c r="J539" i="29"/>
  <c r="J535" i="29"/>
  <c r="J527" i="29"/>
  <c r="J523" i="29"/>
  <c r="J519" i="29"/>
  <c r="J511" i="29"/>
  <c r="J507" i="29"/>
  <c r="J503" i="29"/>
  <c r="J499" i="29"/>
  <c r="J495" i="29"/>
  <c r="J491" i="29"/>
  <c r="J487" i="29"/>
  <c r="J483" i="29"/>
  <c r="J479" i="29"/>
  <c r="J475" i="29"/>
  <c r="J471" i="29"/>
  <c r="J467" i="29"/>
  <c r="J463" i="29"/>
  <c r="J459" i="29"/>
  <c r="J455" i="29"/>
  <c r="J451" i="29"/>
  <c r="J447" i="29"/>
  <c r="J443" i="29"/>
  <c r="J439" i="29"/>
  <c r="J435" i="29"/>
  <c r="J427" i="29"/>
  <c r="J423" i="29"/>
  <c r="J419" i="29"/>
  <c r="J415" i="29"/>
  <c r="J411" i="29"/>
  <c r="J407" i="29"/>
  <c r="J403" i="29"/>
  <c r="J395" i="29"/>
  <c r="J556" i="29"/>
  <c r="J553" i="29"/>
  <c r="J550" i="29"/>
  <c r="J540" i="29"/>
  <c r="J537" i="29"/>
  <c r="J534" i="29"/>
  <c r="J524" i="29"/>
  <c r="J521" i="29"/>
  <c r="J518" i="29"/>
  <c r="J508" i="29"/>
  <c r="J505" i="29"/>
  <c r="J502" i="29"/>
  <c r="J492" i="29"/>
  <c r="J489" i="29"/>
  <c r="J486" i="29"/>
  <c r="J476" i="29"/>
  <c r="J473" i="29"/>
  <c r="J470" i="29"/>
  <c r="J460" i="29"/>
  <c r="J457" i="29"/>
  <c r="J454" i="29"/>
  <c r="J444" i="29"/>
  <c r="J441" i="29"/>
  <c r="J438" i="29"/>
  <c r="J428" i="29"/>
  <c r="J425" i="29"/>
  <c r="J422" i="29"/>
  <c r="J412" i="29"/>
  <c r="J409" i="29"/>
  <c r="J406" i="29"/>
  <c r="J396" i="29"/>
  <c r="J393" i="29"/>
  <c r="J389" i="29"/>
  <c r="J385" i="29"/>
  <c r="J381" i="29"/>
  <c r="J377" i="29"/>
  <c r="J373" i="29"/>
  <c r="J369" i="29"/>
  <c r="J365" i="29"/>
  <c r="J361" i="29"/>
  <c r="J357" i="29"/>
  <c r="J353" i="29"/>
  <c r="J349" i="29"/>
  <c r="J345" i="29"/>
  <c r="J341" i="29"/>
  <c r="J337" i="29"/>
  <c r="J333" i="29"/>
  <c r="J329" i="29"/>
  <c r="J325" i="29"/>
  <c r="J321" i="29"/>
  <c r="J317" i="29"/>
  <c r="J313" i="29"/>
  <c r="J309" i="29"/>
  <c r="J305" i="29"/>
  <c r="J301" i="29"/>
  <c r="J297" i="29"/>
  <c r="J293" i="29"/>
  <c r="J289" i="29"/>
  <c r="J285" i="29"/>
  <c r="J281" i="29"/>
  <c r="J277" i="29"/>
  <c r="J273" i="29"/>
  <c r="J269" i="29"/>
  <c r="J265" i="29"/>
  <c r="J261" i="29"/>
  <c r="J257" i="29"/>
  <c r="J253" i="29"/>
  <c r="J249" i="29"/>
  <c r="J245" i="29"/>
  <c r="J241" i="29"/>
  <c r="J237" i="29"/>
  <c r="J233" i="29"/>
  <c r="J229" i="29"/>
  <c r="J225" i="29"/>
  <c r="J221" i="29"/>
  <c r="J217" i="29"/>
  <c r="J213" i="29"/>
  <c r="J209" i="29"/>
  <c r="J205" i="29"/>
  <c r="J201" i="29"/>
  <c r="J197" i="29"/>
  <c r="J193" i="29"/>
  <c r="J185" i="29"/>
  <c r="J177" i="29"/>
  <c r="J165" i="29"/>
  <c r="J161" i="29"/>
  <c r="J149" i="29"/>
  <c r="J141" i="29"/>
  <c r="J129" i="29"/>
  <c r="J121" i="29"/>
  <c r="J109" i="29"/>
  <c r="J97" i="29"/>
  <c r="J85" i="29"/>
  <c r="J49" i="29"/>
  <c r="J37" i="29"/>
  <c r="J26" i="29"/>
  <c r="J62" i="29"/>
  <c r="J50" i="29"/>
  <c r="J38" i="29"/>
  <c r="J30" i="29"/>
  <c r="J47" i="29"/>
  <c r="J39" i="29"/>
  <c r="J25" i="29"/>
  <c r="J557" i="29"/>
  <c r="J554" i="29"/>
  <c r="J544" i="29"/>
  <c r="J541" i="29"/>
  <c r="J538" i="29"/>
  <c r="J528" i="29"/>
  <c r="J525" i="29"/>
  <c r="J522" i="29"/>
  <c r="J512" i="29"/>
  <c r="J509" i="29"/>
  <c r="J506" i="29"/>
  <c r="J496" i="29"/>
  <c r="J493" i="29"/>
  <c r="J490" i="29"/>
  <c r="J480" i="29"/>
  <c r="J477" i="29"/>
  <c r="J474" i="29"/>
  <c r="J464" i="29"/>
  <c r="J461" i="29"/>
  <c r="J458" i="29"/>
  <c r="J448" i="29"/>
  <c r="J445" i="29"/>
  <c r="J442" i="29"/>
  <c r="J432" i="29"/>
  <c r="J429" i="29"/>
  <c r="J426" i="29"/>
  <c r="J416" i="29"/>
  <c r="J413" i="29"/>
  <c r="J410" i="29"/>
  <c r="J400" i="29"/>
  <c r="J397" i="29"/>
  <c r="J394" i="29"/>
  <c r="J390" i="29"/>
  <c r="J386" i="29"/>
  <c r="J382" i="29"/>
  <c r="J378" i="29"/>
  <c r="J374" i="29"/>
  <c r="J370" i="29"/>
  <c r="J366" i="29"/>
  <c r="J362" i="29"/>
  <c r="J358" i="29"/>
  <c r="J354" i="29"/>
  <c r="J350" i="29"/>
  <c r="J346" i="29"/>
  <c r="J342" i="29"/>
  <c r="J338" i="29"/>
  <c r="J334" i="29"/>
  <c r="J330" i="29"/>
  <c r="J326" i="29"/>
  <c r="J322" i="29"/>
  <c r="J318" i="29"/>
  <c r="J314" i="29"/>
  <c r="J310" i="29"/>
  <c r="J306" i="29"/>
  <c r="J302" i="29"/>
  <c r="J298" i="29"/>
  <c r="J294" i="29"/>
  <c r="J290" i="29"/>
  <c r="J286" i="29"/>
  <c r="J282" i="29"/>
  <c r="J278" i="29"/>
  <c r="J274" i="29"/>
  <c r="J270" i="29"/>
  <c r="J266" i="29"/>
  <c r="J262" i="29"/>
  <c r="J258" i="29"/>
  <c r="J254" i="29"/>
  <c r="J250" i="29"/>
  <c r="J246" i="29"/>
  <c r="J242" i="29"/>
  <c r="J238" i="29"/>
  <c r="J234" i="29"/>
  <c r="J230" i="29"/>
  <c r="J226" i="29"/>
  <c r="J222" i="29"/>
  <c r="J218" i="29"/>
  <c r="J214" i="29"/>
  <c r="J210" i="29"/>
  <c r="J206" i="29"/>
  <c r="J202" i="29"/>
  <c r="J198" i="29"/>
  <c r="J194" i="29"/>
  <c r="J190" i="29"/>
  <c r="J186" i="29"/>
  <c r="J182" i="29"/>
  <c r="J178" i="29"/>
  <c r="J174" i="29"/>
  <c r="J170" i="29"/>
  <c r="J166" i="29"/>
  <c r="J162" i="29"/>
  <c r="J158" i="29"/>
  <c r="J154" i="29"/>
  <c r="J150" i="29"/>
  <c r="J146" i="29"/>
  <c r="J142" i="29"/>
  <c r="J138" i="29"/>
  <c r="J134" i="29"/>
  <c r="J130" i="29"/>
  <c r="J126" i="29"/>
  <c r="J122" i="29"/>
  <c r="J118" i="29"/>
  <c r="J114" i="29"/>
  <c r="J110" i="29"/>
  <c r="J106" i="29"/>
  <c r="J102" i="29"/>
  <c r="J98" i="29"/>
  <c r="J94" i="29"/>
  <c r="J90" i="29"/>
  <c r="J86" i="29"/>
  <c r="J82" i="29"/>
  <c r="J78" i="29"/>
  <c r="J74" i="29"/>
  <c r="J54" i="29"/>
  <c r="J42" i="29"/>
  <c r="J43" i="29"/>
  <c r="J35" i="29"/>
  <c r="J558" i="29"/>
  <c r="J548" i="29"/>
  <c r="J545" i="29"/>
  <c r="J542" i="29"/>
  <c r="J532" i="29"/>
  <c r="J529" i="29"/>
  <c r="J526" i="29"/>
  <c r="J516" i="29"/>
  <c r="J513" i="29"/>
  <c r="J510" i="29"/>
  <c r="J500" i="29"/>
  <c r="J497" i="29"/>
  <c r="J494" i="29"/>
  <c r="J484" i="29"/>
  <c r="J481" i="29"/>
  <c r="J478" i="29"/>
  <c r="J468" i="29"/>
  <c r="J465" i="29"/>
  <c r="J462" i="29"/>
  <c r="J452" i="29"/>
  <c r="J449" i="29"/>
  <c r="J446" i="29"/>
  <c r="J436" i="29"/>
  <c r="J433" i="29"/>
  <c r="J430" i="29"/>
  <c r="J420" i="29"/>
  <c r="J417" i="29"/>
  <c r="J414" i="29"/>
  <c r="J404" i="29"/>
  <c r="J401" i="29"/>
  <c r="J398" i="29"/>
  <c r="J391" i="29"/>
  <c r="J387" i="29"/>
  <c r="J383" i="29"/>
  <c r="J379" i="29"/>
  <c r="J375" i="29"/>
  <c r="J371" i="29"/>
  <c r="J367" i="29"/>
  <c r="J363" i="29"/>
  <c r="J359" i="29"/>
  <c r="J355" i="29"/>
  <c r="J351" i="29"/>
  <c r="J347" i="29"/>
  <c r="J343" i="29"/>
  <c r="J339" i="29"/>
  <c r="J335" i="29"/>
  <c r="J331" i="29"/>
  <c r="J327" i="29"/>
  <c r="J323" i="29"/>
  <c r="J319" i="29"/>
  <c r="J315" i="29"/>
  <c r="J311" i="29"/>
  <c r="J307" i="29"/>
  <c r="J303" i="29"/>
  <c r="J299" i="29"/>
  <c r="J295" i="29"/>
  <c r="J291" i="29"/>
  <c r="J287" i="29"/>
  <c r="J283" i="29"/>
  <c r="J279" i="29"/>
  <c r="J275" i="29"/>
  <c r="J271" i="29"/>
  <c r="J267" i="29"/>
  <c r="J263" i="29"/>
  <c r="J259" i="29"/>
  <c r="J255" i="29"/>
  <c r="J251" i="29"/>
  <c r="J247" i="29"/>
  <c r="J243" i="29"/>
  <c r="J239" i="29"/>
  <c r="J235" i="29"/>
  <c r="J231" i="29"/>
  <c r="J227" i="29"/>
  <c r="J223" i="29"/>
  <c r="J219" i="29"/>
  <c r="J215" i="29"/>
  <c r="J211" i="29"/>
  <c r="J207" i="29"/>
  <c r="J203" i="29"/>
  <c r="J199" i="29"/>
  <c r="J195" i="29"/>
  <c r="J191" i="29"/>
  <c r="J187" i="29"/>
  <c r="J183" i="29"/>
  <c r="J179" i="29"/>
  <c r="J175" i="29"/>
  <c r="J171" i="29"/>
  <c r="J167" i="29"/>
  <c r="J163" i="29"/>
  <c r="J159" i="29"/>
  <c r="J155" i="29"/>
  <c r="J151" i="29"/>
  <c r="J147" i="29"/>
  <c r="J143" i="29"/>
  <c r="J139" i="29"/>
  <c r="J135" i="29"/>
  <c r="J131" i="29"/>
  <c r="J127" i="29"/>
  <c r="J123" i="29"/>
  <c r="J119" i="29"/>
  <c r="J115" i="29"/>
  <c r="J111" i="29"/>
  <c r="J107" i="29"/>
  <c r="J103" i="29"/>
  <c r="J99" i="29"/>
  <c r="J95" i="29"/>
  <c r="J91" i="29"/>
  <c r="J87" i="29"/>
  <c r="J83" i="29"/>
  <c r="J79" i="29"/>
  <c r="J75" i="29"/>
  <c r="J71" i="29"/>
  <c r="J67" i="29"/>
  <c r="J63" i="29"/>
  <c r="J59" i="29"/>
  <c r="J55" i="29"/>
  <c r="J27" i="29"/>
  <c r="J552" i="29"/>
  <c r="J549" i="29"/>
  <c r="J546" i="29"/>
  <c r="J536" i="29"/>
  <c r="J533" i="29"/>
  <c r="J530" i="29"/>
  <c r="J520" i="29"/>
  <c r="J517" i="29"/>
  <c r="J514" i="29"/>
  <c r="J504" i="29"/>
  <c r="J501" i="29"/>
  <c r="J498" i="29"/>
  <c r="J488" i="29"/>
  <c r="J485" i="29"/>
  <c r="J482" i="29"/>
  <c r="J472" i="29"/>
  <c r="J469" i="29"/>
  <c r="J466" i="29"/>
  <c r="J456" i="29"/>
  <c r="J453" i="29"/>
  <c r="J450" i="29"/>
  <c r="J440" i="29"/>
  <c r="J437" i="29"/>
  <c r="J434" i="29"/>
  <c r="J424" i="29"/>
  <c r="J421" i="29"/>
  <c r="J418" i="29"/>
  <c r="J408" i="29"/>
  <c r="J405" i="29"/>
  <c r="J402" i="29"/>
  <c r="J392" i="29"/>
  <c r="J388" i="29"/>
  <c r="J384" i="29"/>
  <c r="J380" i="29"/>
  <c r="J376" i="29"/>
  <c r="J372" i="29"/>
  <c r="J368" i="29"/>
  <c r="J364" i="29"/>
  <c r="J360" i="29"/>
  <c r="J356" i="29"/>
  <c r="J352" i="29"/>
  <c r="J348" i="29"/>
  <c r="J344" i="29"/>
  <c r="J340" i="29"/>
  <c r="J336" i="29"/>
  <c r="J332" i="29"/>
  <c r="J328" i="29"/>
  <c r="J324" i="29"/>
  <c r="J320" i="29"/>
  <c r="J316" i="29"/>
  <c r="J312" i="29"/>
  <c r="J308" i="29"/>
  <c r="J304" i="29"/>
  <c r="J300" i="29"/>
  <c r="J296" i="29"/>
  <c r="J292" i="29"/>
  <c r="J288" i="29"/>
  <c r="J284" i="29"/>
  <c r="J280" i="29"/>
  <c r="J276" i="29"/>
  <c r="J272" i="29"/>
  <c r="J268" i="29"/>
  <c r="J264" i="29"/>
  <c r="J260" i="29"/>
  <c r="J256" i="29"/>
  <c r="J252" i="29"/>
  <c r="J248" i="29"/>
  <c r="J244" i="29"/>
  <c r="J240" i="29"/>
  <c r="J236" i="29"/>
  <c r="J232" i="29"/>
  <c r="J228" i="29"/>
  <c r="J224" i="29"/>
  <c r="J220" i="29"/>
  <c r="J216" i="29"/>
  <c r="J212" i="29"/>
  <c r="J208" i="29"/>
  <c r="J204" i="29"/>
  <c r="J200" i="29"/>
  <c r="J196" i="29"/>
  <c r="J192" i="29"/>
  <c r="J188" i="29"/>
  <c r="J184" i="29"/>
  <c r="J180" i="29"/>
  <c r="J176" i="29"/>
  <c r="J172" i="29"/>
  <c r="J168" i="29"/>
  <c r="J164" i="29"/>
  <c r="J160" i="29"/>
  <c r="J156" i="29"/>
  <c r="J152" i="29"/>
  <c r="J148" i="29"/>
  <c r="J144" i="29"/>
  <c r="J140" i="29"/>
  <c r="J136" i="29"/>
  <c r="J132" i="29"/>
  <c r="J128" i="29"/>
  <c r="J124" i="29"/>
  <c r="J120" i="29"/>
  <c r="J116" i="29"/>
  <c r="J112" i="29"/>
  <c r="J108" i="29"/>
  <c r="J104" i="29"/>
  <c r="J100" i="29"/>
  <c r="J96" i="29"/>
  <c r="J92" i="29"/>
  <c r="J88" i="29"/>
  <c r="J84" i="29"/>
  <c r="J80" i="29"/>
  <c r="J76" i="29"/>
  <c r="J72" i="29"/>
  <c r="J68" i="29"/>
  <c r="J64" i="29"/>
  <c r="J60" i="29"/>
  <c r="J56" i="29"/>
  <c r="J52" i="29"/>
  <c r="J48" i="29"/>
  <c r="J44" i="29"/>
  <c r="J40" i="29"/>
  <c r="J36" i="29"/>
  <c r="J32" i="29"/>
  <c r="J28" i="29"/>
  <c r="J189" i="29"/>
  <c r="J181" i="29"/>
  <c r="J173" i="29"/>
  <c r="J169" i="29"/>
  <c r="J157" i="29"/>
  <c r="J153" i="29"/>
  <c r="J145" i="29"/>
  <c r="J137" i="29"/>
  <c r="J133" i="29"/>
  <c r="J125" i="29"/>
  <c r="J117" i="29"/>
  <c r="J113" i="29"/>
  <c r="J105" i="29"/>
  <c r="J101" i="29"/>
  <c r="J93" i="29"/>
  <c r="J89" i="29"/>
  <c r="J81" i="29"/>
  <c r="J77" i="29"/>
  <c r="J69" i="29"/>
  <c r="J65" i="29"/>
  <c r="J57" i="29"/>
  <c r="J53" i="29"/>
  <c r="J45" i="29"/>
  <c r="J41" i="29"/>
  <c r="J33" i="29"/>
  <c r="J29" i="29"/>
  <c r="J70" i="29"/>
  <c r="J66" i="29"/>
  <c r="J58" i="29"/>
  <c r="J46" i="29"/>
  <c r="J34" i="29"/>
  <c r="J24" i="29"/>
  <c r="J51" i="29"/>
  <c r="J31" i="29"/>
  <c r="I2193" i="29"/>
  <c r="I2189" i="29"/>
  <c r="I2185" i="29"/>
  <c r="I2181" i="29"/>
  <c r="I2177" i="29"/>
  <c r="I2173" i="29"/>
  <c r="I2169" i="29"/>
  <c r="I2165" i="29"/>
  <c r="I2161" i="29"/>
  <c r="I2157" i="29"/>
  <c r="I2153" i="29"/>
  <c r="I2149" i="29"/>
  <c r="I2145" i="29"/>
  <c r="I2141" i="29"/>
  <c r="I2137" i="29"/>
  <c r="I2133" i="29"/>
  <c r="I2129" i="29"/>
  <c r="I2125" i="29"/>
  <c r="I2121" i="29"/>
  <c r="I2117" i="29"/>
  <c r="I2113" i="29"/>
  <c r="I2109" i="29"/>
  <c r="I2105" i="29"/>
  <c r="I2101" i="29"/>
  <c r="I2097" i="29"/>
  <c r="I2093" i="29"/>
  <c r="I2089" i="29"/>
  <c r="I2085" i="29"/>
  <c r="I2081" i="29"/>
  <c r="I2077" i="29"/>
  <c r="I2073" i="29"/>
  <c r="I2069" i="29"/>
  <c r="I2065" i="29"/>
  <c r="I2057" i="29"/>
  <c r="I2053" i="29"/>
  <c r="I2049" i="29"/>
  <c r="I2045" i="29"/>
  <c r="I2041" i="29"/>
  <c r="I2036" i="29"/>
  <c r="I2032" i="29"/>
  <c r="I2028" i="29"/>
  <c r="I2024" i="29"/>
  <c r="I2016" i="29"/>
  <c r="I2012" i="29"/>
  <c r="I2008" i="29"/>
  <c r="I2004" i="29"/>
  <c r="I1996" i="29"/>
  <c r="I1992" i="29"/>
  <c r="I1988" i="29"/>
  <c r="I1976" i="29"/>
  <c r="I1972" i="29"/>
  <c r="I1968" i="29"/>
  <c r="I1964" i="29"/>
  <c r="I1960" i="29"/>
  <c r="I1956" i="29"/>
  <c r="I1952" i="29"/>
  <c r="I1948" i="29"/>
  <c r="I1944" i="29"/>
  <c r="I1936" i="29"/>
  <c r="I1932" i="29"/>
  <c r="I1930" i="29"/>
  <c r="I1926" i="29"/>
  <c r="I1924" i="29"/>
  <c r="I1920" i="29"/>
  <c r="I1918" i="29"/>
  <c r="I1916" i="29"/>
  <c r="I1914" i="29"/>
  <c r="I1912" i="29"/>
  <c r="I1908" i="29"/>
  <c r="I1902" i="29"/>
  <c r="I1900" i="29"/>
  <c r="I1896" i="29"/>
  <c r="I1888" i="29"/>
  <c r="I1884" i="29"/>
  <c r="I1882" i="29"/>
  <c r="I1880" i="29"/>
  <c r="I1878" i="29"/>
  <c r="I1876" i="29"/>
  <c r="I1874" i="29"/>
  <c r="I1872" i="29"/>
  <c r="I1870" i="29"/>
  <c r="I1868" i="29"/>
  <c r="I1866" i="29"/>
  <c r="I1864" i="29"/>
  <c r="I1860" i="29"/>
  <c r="I1858" i="29"/>
  <c r="I1856" i="29"/>
  <c r="I1852" i="29"/>
  <c r="I1850" i="29"/>
  <c r="I1846" i="29"/>
  <c r="I1844" i="29"/>
  <c r="I1842" i="29"/>
  <c r="I1840" i="29"/>
  <c r="I1838" i="29"/>
  <c r="I1836" i="29"/>
  <c r="I1834" i="29"/>
  <c r="I1830" i="29"/>
  <c r="I1826" i="29"/>
  <c r="I1824" i="29"/>
  <c r="I1822" i="29"/>
  <c r="I25" i="29"/>
  <c r="I1831" i="29"/>
  <c r="I1429" i="29"/>
  <c r="I1413" i="29"/>
  <c r="I1398" i="29"/>
  <c r="I1383" i="29"/>
  <c r="I1361" i="29"/>
  <c r="I1353" i="29"/>
  <c r="I1338" i="29"/>
  <c r="I1323" i="29"/>
  <c r="I1308" i="29"/>
  <c r="I1293" i="29"/>
  <c r="I1285" i="29"/>
  <c r="I1262" i="29"/>
  <c r="I1247" i="29"/>
  <c r="I1231" i="29"/>
  <c r="I1217" i="29"/>
  <c r="I1201" i="29"/>
  <c r="I1171" i="29"/>
  <c r="I1141" i="29"/>
  <c r="I1126" i="29"/>
  <c r="I1113" i="29"/>
  <c r="I1097" i="29"/>
  <c r="I1081" i="29"/>
  <c r="I1067" i="29"/>
  <c r="I1051" i="29"/>
  <c r="I1035" i="29"/>
  <c r="I1020" i="29"/>
  <c r="I1012" i="29"/>
  <c r="I1003" i="29"/>
  <c r="I987" i="29"/>
  <c r="I936" i="29"/>
  <c r="I928" i="29"/>
  <c r="I883" i="29"/>
  <c r="I860" i="29"/>
  <c r="I852" i="29"/>
  <c r="I822" i="29"/>
  <c r="I799" i="29"/>
  <c r="I793" i="29"/>
  <c r="I777" i="29"/>
  <c r="I761" i="29"/>
  <c r="I745" i="29"/>
  <c r="I714" i="29"/>
  <c r="I698" i="29"/>
  <c r="I690" i="29"/>
  <c r="I684" i="29"/>
  <c r="I667" i="29"/>
  <c r="I652" i="29"/>
  <c r="I645" i="29"/>
  <c r="I637" i="29"/>
  <c r="I622" i="29"/>
  <c r="I614" i="29"/>
  <c r="I607" i="29"/>
  <c r="I591" i="29"/>
  <c r="I576" i="29"/>
  <c r="I568" i="29"/>
  <c r="I559" i="29"/>
  <c r="I553" i="29"/>
  <c r="I543" i="29"/>
  <c r="I535" i="29"/>
  <c r="I498" i="29"/>
  <c r="I482" i="29"/>
  <c r="I474" i="29"/>
  <c r="I468" i="29"/>
  <c r="I461" i="29"/>
  <c r="I453" i="29"/>
  <c r="I285" i="29"/>
  <c r="I278" i="29"/>
  <c r="I262" i="29"/>
  <c r="I255" i="29"/>
  <c r="I247" i="29"/>
  <c r="I239" i="29"/>
  <c r="I214" i="29"/>
  <c r="I206" i="29"/>
  <c r="I199" i="29"/>
  <c r="I185" i="29"/>
  <c r="I177" i="29"/>
  <c r="I162" i="29"/>
  <c r="I139" i="29"/>
  <c r="I132" i="29"/>
  <c r="I123" i="29"/>
  <c r="I115" i="29"/>
  <c r="I100" i="29"/>
  <c r="I69" i="29"/>
  <c r="I53" i="29"/>
  <c r="I45" i="29"/>
  <c r="I39" i="29"/>
  <c r="I1833" i="29"/>
  <c r="I1452" i="29"/>
  <c r="I1447" i="29"/>
  <c r="I1440" i="29"/>
  <c r="I1433" i="29"/>
  <c r="I1418" i="29"/>
  <c r="I1401" i="29"/>
  <c r="I1393" i="29"/>
  <c r="I1384" i="29"/>
  <c r="I1377" i="29"/>
  <c r="I1369" i="29"/>
  <c r="I1360" i="29"/>
  <c r="I1351" i="29"/>
  <c r="I1343" i="29"/>
  <c r="I1337" i="29"/>
  <c r="I1322" i="29"/>
  <c r="I1307" i="29"/>
  <c r="I1300" i="29"/>
  <c r="I1276" i="29"/>
  <c r="I1253" i="29"/>
  <c r="I1244" i="29"/>
  <c r="I1229" i="29"/>
  <c r="I1219" i="29"/>
  <c r="I1211" i="29"/>
  <c r="I1196" i="29"/>
  <c r="I1188" i="29"/>
  <c r="I1179" i="29"/>
  <c r="I1162" i="29"/>
  <c r="I1146" i="29"/>
  <c r="I1131" i="29"/>
  <c r="I1123" i="29"/>
  <c r="I1115" i="29"/>
  <c r="I1100" i="29"/>
  <c r="I1091" i="29"/>
  <c r="I1083" i="29"/>
  <c r="I1066" i="29"/>
  <c r="I1050" i="29"/>
  <c r="I1042" i="29"/>
  <c r="I1034" i="29"/>
  <c r="I1019" i="29"/>
  <c r="I989" i="29"/>
  <c r="I956" i="29"/>
  <c r="I948" i="29"/>
  <c r="I940" i="29"/>
  <c r="I923" i="29"/>
  <c r="I914" i="29"/>
  <c r="I908" i="29"/>
  <c r="I892" i="29"/>
  <c r="I877" i="29"/>
  <c r="I869" i="29"/>
  <c r="I862" i="29"/>
  <c r="I854" i="29"/>
  <c r="I846" i="29"/>
  <c r="I839" i="29"/>
  <c r="I831" i="29"/>
  <c r="I815" i="29"/>
  <c r="I806" i="29"/>
  <c r="I798" i="29"/>
  <c r="I790" i="29"/>
  <c r="I772" i="29"/>
  <c r="I739" i="29"/>
  <c r="I717" i="29"/>
  <c r="I701" i="29"/>
  <c r="I693" i="29"/>
  <c r="I685" i="29"/>
  <c r="I677" i="29"/>
  <c r="I669" i="29"/>
  <c r="I661" i="29"/>
  <c r="I653" i="29"/>
  <c r="I636" i="29"/>
  <c r="I629" i="29"/>
  <c r="I621" i="29"/>
  <c r="I613" i="29"/>
  <c r="I605" i="29"/>
  <c r="I598" i="29"/>
  <c r="I590" i="29"/>
  <c r="I582" i="29"/>
  <c r="I575" i="29"/>
  <c r="I560" i="29"/>
  <c r="I551" i="29"/>
  <c r="I545" i="29"/>
  <c r="I528" i="29"/>
  <c r="I512" i="29"/>
  <c r="I504" i="29"/>
  <c r="I488" i="29"/>
  <c r="I480" i="29"/>
  <c r="I472" i="29"/>
  <c r="I463" i="29"/>
  <c r="I455" i="29"/>
  <c r="I448" i="29"/>
  <c r="I287" i="29"/>
  <c r="I281" i="29"/>
  <c r="I273" i="29"/>
  <c r="I264" i="29"/>
  <c r="I257" i="29"/>
  <c r="I248" i="29"/>
  <c r="I233" i="29"/>
  <c r="I220" i="29"/>
  <c r="I212" i="29"/>
  <c r="I205" i="29"/>
  <c r="I188" i="29"/>
  <c r="I172" i="29"/>
  <c r="I164" i="29"/>
  <c r="I156" i="29"/>
  <c r="I148" i="29"/>
  <c r="I141" i="29"/>
  <c r="I133" i="29"/>
  <c r="I125" i="29"/>
  <c r="I117" i="29"/>
  <c r="I110" i="29"/>
  <c r="I95" i="29"/>
  <c r="I79" i="29"/>
  <c r="I63" i="29"/>
  <c r="I54" i="29"/>
  <c r="I47" i="29"/>
  <c r="I32" i="29"/>
  <c r="I1561" i="29"/>
  <c r="I1460" i="29"/>
  <c r="I1449" i="29"/>
  <c r="I1442" i="29"/>
  <c r="I1436" i="29"/>
  <c r="I1428" i="29"/>
  <c r="I1420" i="29"/>
  <c r="I1412" i="29"/>
  <c r="I1404" i="29"/>
  <c r="I1396" i="29"/>
  <c r="I1388" i="29"/>
  <c r="I1381" i="29"/>
  <c r="I1371" i="29"/>
  <c r="I1363" i="29"/>
  <c r="I1356" i="29"/>
  <c r="I1348" i="29"/>
  <c r="I1339" i="29"/>
  <c r="I1332" i="29"/>
  <c r="I1324" i="29"/>
  <c r="I1316" i="29"/>
  <c r="I1309" i="29"/>
  <c r="I1299" i="29"/>
  <c r="I1291" i="29"/>
  <c r="I1283" i="29"/>
  <c r="I1275" i="29"/>
  <c r="I1267" i="29"/>
  <c r="I1259" i="29"/>
  <c r="I1252" i="29"/>
  <c r="I1245" i="29"/>
  <c r="I1236" i="29"/>
  <c r="I1228" i="29"/>
  <c r="I1221" i="29"/>
  <c r="I1212" i="29"/>
  <c r="I1203" i="29"/>
  <c r="I1195" i="29"/>
  <c r="I1187" i="29"/>
  <c r="I1180" i="29"/>
  <c r="I1172" i="29"/>
  <c r="I1165" i="29"/>
  <c r="I1156" i="29"/>
  <c r="I1148" i="29"/>
  <c r="I1140" i="29"/>
  <c r="I1132" i="29"/>
  <c r="I1125" i="29"/>
  <c r="I1116" i="29"/>
  <c r="I1107" i="29"/>
  <c r="I1099" i="29"/>
  <c r="I1084" i="29"/>
  <c r="I1068" i="29"/>
  <c r="I1053" i="29"/>
  <c r="I1045" i="29"/>
  <c r="I1037" i="29"/>
  <c r="I1013" i="29"/>
  <c r="I1005" i="29"/>
  <c r="I988" i="29"/>
  <c r="I979" i="29"/>
  <c r="I971" i="29"/>
  <c r="I963" i="29"/>
  <c r="I954" i="29"/>
  <c r="I946" i="29"/>
  <c r="I938" i="29"/>
  <c r="I930" i="29"/>
  <c r="I922" i="29"/>
  <c r="I915" i="29"/>
  <c r="I907" i="29"/>
  <c r="I899" i="29"/>
  <c r="I891" i="29"/>
  <c r="I859" i="29"/>
  <c r="I834" i="29"/>
  <c r="I825" i="29"/>
  <c r="I817" i="29"/>
  <c r="I810" i="29"/>
  <c r="I804" i="29"/>
  <c r="I797" i="29"/>
  <c r="I788" i="29"/>
  <c r="I782" i="29"/>
  <c r="I774" i="29"/>
  <c r="I760" i="29"/>
  <c r="I752" i="29"/>
  <c r="I744" i="29"/>
  <c r="I736" i="29"/>
  <c r="I728" i="29"/>
  <c r="I711" i="29"/>
  <c r="I703" i="29"/>
  <c r="I695" i="29"/>
  <c r="I679" i="29"/>
  <c r="I672" i="29"/>
  <c r="I663" i="29"/>
  <c r="I655" i="29"/>
  <c r="I639" i="29"/>
  <c r="I631" i="29"/>
  <c r="I616" i="29"/>
  <c r="I608" i="29"/>
  <c r="I600" i="29"/>
  <c r="I593" i="29"/>
  <c r="I585" i="29"/>
  <c r="I577" i="29"/>
  <c r="I569" i="29"/>
  <c r="I561" i="29"/>
  <c r="I552" i="29"/>
  <c r="I544" i="29"/>
  <c r="I536" i="29"/>
  <c r="I529" i="29"/>
  <c r="I521" i="29"/>
  <c r="I511" i="29"/>
  <c r="I503" i="29"/>
  <c r="I495" i="29"/>
  <c r="I487" i="29"/>
  <c r="I479" i="29"/>
  <c r="I470" i="29"/>
  <c r="I464" i="29"/>
  <c r="I456" i="29"/>
  <c r="I447" i="29"/>
  <c r="I288" i="29"/>
  <c r="I272" i="29"/>
  <c r="I265" i="29"/>
  <c r="I256" i="29"/>
  <c r="I249" i="29"/>
  <c r="I241" i="29"/>
  <c r="I232" i="29"/>
  <c r="I223" i="29"/>
  <c r="I215" i="29"/>
  <c r="I200" i="29"/>
  <c r="I192" i="29"/>
  <c r="I186" i="29"/>
  <c r="I178" i="29"/>
  <c r="I169" i="29"/>
  <c r="I161" i="29"/>
  <c r="I153" i="29"/>
  <c r="I145" i="29"/>
  <c r="I138" i="29"/>
  <c r="I131" i="29"/>
  <c r="I124" i="29"/>
  <c r="I116" i="29"/>
  <c r="I108" i="29"/>
  <c r="I101" i="29"/>
  <c r="I93" i="29"/>
  <c r="I64" i="29"/>
  <c r="I56" i="29"/>
  <c r="I48" i="29"/>
  <c r="I1818" i="29"/>
  <c r="I1816" i="29"/>
  <c r="I1814" i="29"/>
  <c r="I1812" i="29"/>
  <c r="I1810" i="29"/>
  <c r="I1808" i="29"/>
  <c r="I1806" i="29"/>
  <c r="I1804" i="29"/>
  <c r="I1802" i="29"/>
  <c r="I1800" i="29"/>
  <c r="I1798" i="29"/>
  <c r="I1796" i="29"/>
  <c r="I1794" i="29"/>
  <c r="I1792" i="29"/>
  <c r="I1788" i="29"/>
  <c r="I1786" i="29"/>
  <c r="I1784" i="29"/>
  <c r="I1782" i="29"/>
  <c r="I1780" i="29"/>
  <c r="I1778" i="29"/>
  <c r="I1774" i="29"/>
  <c r="I1772" i="29"/>
  <c r="I1770" i="29"/>
  <c r="I1768" i="29"/>
  <c r="I1766" i="29"/>
  <c r="I1762" i="29"/>
  <c r="I1760" i="29"/>
  <c r="I1758" i="29"/>
  <c r="I1756" i="29"/>
  <c r="I1754" i="29"/>
  <c r="I1752" i="29"/>
  <c r="I1750" i="29"/>
  <c r="I1746" i="29"/>
  <c r="I1744" i="29"/>
  <c r="I1742" i="29"/>
  <c r="I1740" i="29"/>
  <c r="I1738" i="29"/>
  <c r="I1736" i="29"/>
  <c r="I1732" i="29"/>
  <c r="I1730" i="29"/>
  <c r="I1728" i="29"/>
  <c r="I1726" i="29"/>
  <c r="I1724" i="29"/>
  <c r="I1722" i="29"/>
  <c r="I1718" i="29"/>
  <c r="I1716" i="29"/>
  <c r="I1714" i="29"/>
  <c r="I1712" i="29"/>
  <c r="I1710" i="29"/>
  <c r="I1708" i="29"/>
  <c r="I1706" i="29"/>
  <c r="I1702" i="29"/>
  <c r="I1700" i="29"/>
  <c r="I1698" i="29"/>
  <c r="I1696" i="29"/>
  <c r="I1694" i="29"/>
  <c r="I1690" i="29"/>
  <c r="I1688" i="29"/>
  <c r="I1686" i="29"/>
  <c r="I1684" i="29"/>
  <c r="I1682" i="29"/>
  <c r="I1680" i="29"/>
  <c r="I1676" i="29"/>
  <c r="I1674" i="29"/>
  <c r="I1672" i="29"/>
  <c r="I1670" i="29"/>
  <c r="I1668" i="29"/>
  <c r="I1666" i="29"/>
  <c r="I1664" i="29"/>
  <c r="I1662" i="29"/>
  <c r="I1660" i="29"/>
  <c r="I1658" i="29"/>
  <c r="I1656" i="29"/>
  <c r="I1654" i="29"/>
  <c r="I1652" i="29"/>
  <c r="I1650" i="29"/>
  <c r="I1646" i="29"/>
  <c r="I1644" i="29"/>
  <c r="I1642" i="29"/>
  <c r="I1640" i="29"/>
  <c r="I1638" i="29"/>
  <c r="I1634" i="29"/>
  <c r="I1632" i="29"/>
  <c r="I1630" i="29"/>
  <c r="I1628" i="29"/>
  <c r="I1626" i="29"/>
  <c r="I1624" i="29"/>
  <c r="I1622" i="29"/>
  <c r="I1620" i="29"/>
  <c r="I1618" i="29"/>
  <c r="I1616" i="29"/>
  <c r="I1614" i="29"/>
  <c r="I1610" i="29"/>
  <c r="I1608" i="29"/>
  <c r="I1606" i="29"/>
  <c r="I1604" i="29"/>
  <c r="I1602" i="29"/>
  <c r="I1600" i="29"/>
  <c r="I1598" i="29"/>
  <c r="I1596" i="29"/>
  <c r="I1594" i="29"/>
  <c r="I1592" i="29"/>
  <c r="I1590" i="29"/>
  <c r="I1588" i="29"/>
  <c r="I1586" i="29"/>
  <c r="I1582" i="29"/>
  <c r="I1580" i="29"/>
  <c r="I1578" i="29"/>
  <c r="I1576" i="29"/>
  <c r="I1574" i="29"/>
  <c r="I1572" i="29"/>
  <c r="I1570" i="29"/>
  <c r="I1568" i="29"/>
  <c r="I1566" i="29"/>
  <c r="I1564" i="29"/>
  <c r="I1562" i="29"/>
  <c r="I1557" i="29"/>
  <c r="I1555" i="29"/>
  <c r="I1552" i="29"/>
  <c r="I1550" i="29"/>
  <c r="I1546" i="29"/>
  <c r="I1545" i="29"/>
  <c r="I1544" i="29"/>
  <c r="I1542" i="29"/>
  <c r="I1540" i="29"/>
  <c r="I1539" i="29"/>
  <c r="I1537" i="29"/>
  <c r="I1536" i="29"/>
  <c r="I1535" i="29"/>
  <c r="I1533" i="29"/>
  <c r="I1532" i="29"/>
  <c r="I1531" i="29"/>
  <c r="I1529" i="29"/>
  <c r="I1527" i="29"/>
  <c r="I1525" i="29"/>
  <c r="I1524" i="29"/>
  <c r="I1521" i="29"/>
  <c r="I1520" i="29"/>
  <c r="I1519" i="29"/>
  <c r="I1517" i="29"/>
  <c r="I1516" i="29"/>
  <c r="I1515" i="29"/>
  <c r="I1513" i="29"/>
  <c r="I1511" i="29"/>
  <c r="I1509" i="29"/>
  <c r="I1507" i="29"/>
  <c r="I1505" i="29"/>
  <c r="I1504" i="29"/>
  <c r="I1503" i="29"/>
  <c r="I1501" i="29"/>
  <c r="I1499" i="29"/>
  <c r="I1497" i="29"/>
  <c r="I1495" i="29"/>
  <c r="I1493" i="29"/>
  <c r="I1491" i="29"/>
  <c r="I1489" i="29"/>
  <c r="I1488" i="29"/>
  <c r="I1487" i="29"/>
  <c r="I1485" i="29"/>
  <c r="I1483" i="29"/>
  <c r="I1480" i="29"/>
  <c r="I1479" i="29"/>
  <c r="I1477" i="29"/>
  <c r="I1475" i="29"/>
  <c r="I1473" i="29"/>
  <c r="I1472" i="29"/>
  <c r="I1471" i="29"/>
  <c r="I1469" i="29"/>
  <c r="I1468" i="29"/>
  <c r="I1465" i="29"/>
  <c r="I1463" i="29"/>
  <c r="I1459" i="29"/>
  <c r="I1453" i="29"/>
  <c r="I1448" i="29"/>
  <c r="I1445" i="29"/>
  <c r="I1435" i="29"/>
  <c r="I1431" i="29"/>
  <c r="I1423" i="29"/>
  <c r="I1419" i="29"/>
  <c r="I1415" i="29"/>
  <c r="I1407" i="29"/>
  <c r="I1403" i="29"/>
  <c r="I1399" i="29"/>
  <c r="I1391" i="29"/>
  <c r="I1382" i="29"/>
  <c r="I1374" i="29"/>
  <c r="I1370" i="29"/>
  <c r="I1366" i="29"/>
  <c r="I1358" i="29"/>
  <c r="I1349" i="29"/>
  <c r="I1340" i="29"/>
  <c r="I1335" i="29"/>
  <c r="I1330" i="29"/>
  <c r="I1321" i="29"/>
  <c r="I1317" i="29"/>
  <c r="I1313" i="29"/>
  <c r="I1302" i="29"/>
  <c r="I1294" i="29"/>
  <c r="I1286" i="29"/>
  <c r="I1282" i="29"/>
  <c r="I1278" i="29"/>
  <c r="I1270" i="29"/>
  <c r="I1266" i="29"/>
  <c r="I1260" i="29"/>
  <c r="I1251" i="29"/>
  <c r="I1246" i="29"/>
  <c r="I1242" i="29"/>
  <c r="I1234" i="29"/>
  <c r="I1230" i="29"/>
  <c r="I1226" i="29"/>
  <c r="I1218" i="29"/>
  <c r="I1214" i="29"/>
  <c r="I1210" i="29"/>
  <c r="I1202" i="29"/>
  <c r="I1198" i="29"/>
  <c r="I1193" i="29"/>
  <c r="I1185" i="29"/>
  <c r="I1181" i="29"/>
  <c r="I1177" i="29"/>
  <c r="I1168" i="29"/>
  <c r="I1164" i="29"/>
  <c r="I1159" i="29"/>
  <c r="I1151" i="29"/>
  <c r="I1147" i="29"/>
  <c r="I1142" i="29"/>
  <c r="I1133" i="29"/>
  <c r="I1129" i="29"/>
  <c r="I1124" i="29"/>
  <c r="I1114" i="29"/>
  <c r="I1110" i="29"/>
  <c r="I1106" i="29"/>
  <c r="I1094" i="29"/>
  <c r="I1090" i="29"/>
  <c r="I1082" i="29"/>
  <c r="I1078" i="29"/>
  <c r="I1074" i="29"/>
  <c r="I1064" i="29"/>
  <c r="I1060" i="29"/>
  <c r="I1056" i="29"/>
  <c r="I1048" i="29"/>
  <c r="I1044" i="29"/>
  <c r="I1040" i="29"/>
  <c r="I1032" i="29"/>
  <c r="I1026" i="29"/>
  <c r="I1022" i="29"/>
  <c r="I1014" i="29"/>
  <c r="I1010" i="29"/>
  <c r="I1006" i="29"/>
  <c r="I998" i="29"/>
  <c r="I994" i="29"/>
  <c r="I990" i="29"/>
  <c r="I982" i="29"/>
  <c r="I978" i="29"/>
  <c r="I974" i="29"/>
  <c r="I966" i="29"/>
  <c r="I961" i="29"/>
  <c r="I957" i="29"/>
  <c r="I945" i="29"/>
  <c r="I941" i="29"/>
  <c r="I929" i="29"/>
  <c r="I925" i="29"/>
  <c r="I916" i="29"/>
  <c r="I910" i="29"/>
  <c r="I905" i="29"/>
  <c r="I897" i="29"/>
  <c r="I893" i="29"/>
  <c r="I889" i="29"/>
  <c r="I879" i="29"/>
  <c r="I875" i="29"/>
  <c r="I870" i="29"/>
  <c r="I861" i="29"/>
  <c r="I857" i="29"/>
  <c r="I853" i="29"/>
  <c r="I845" i="29"/>
  <c r="I840" i="29"/>
  <c r="I836" i="29"/>
  <c r="I828" i="29"/>
  <c r="I824" i="29"/>
  <c r="I820" i="29"/>
  <c r="I812" i="29"/>
  <c r="I805" i="29"/>
  <c r="I801" i="29"/>
  <c r="I787" i="29"/>
  <c r="I783" i="29"/>
  <c r="I771" i="29"/>
  <c r="I766" i="29"/>
  <c r="I758" i="29"/>
  <c r="I754" i="29"/>
  <c r="I750" i="29"/>
  <c r="I741" i="29"/>
  <c r="I737" i="29"/>
  <c r="I733" i="29"/>
  <c r="I725" i="29"/>
  <c r="I721" i="29"/>
  <c r="I716" i="29"/>
  <c r="I708" i="29"/>
  <c r="I704" i="29"/>
  <c r="I700" i="29"/>
  <c r="I692" i="29"/>
  <c r="I686" i="29"/>
  <c r="I682" i="29"/>
  <c r="I674" i="29"/>
  <c r="I670" i="29"/>
  <c r="I666" i="29"/>
  <c r="I658" i="29"/>
  <c r="I654" i="29"/>
  <c r="I650" i="29"/>
  <c r="I642" i="29"/>
  <c r="I638" i="29"/>
  <c r="I634" i="29"/>
  <c r="I623" i="29"/>
  <c r="I619" i="29"/>
  <c r="I615" i="29"/>
  <c r="I606" i="29"/>
  <c r="I601" i="29"/>
  <c r="I597" i="29"/>
  <c r="I588" i="29"/>
  <c r="I583" i="29"/>
  <c r="I578" i="29"/>
  <c r="I570" i="29"/>
  <c r="I566" i="29"/>
  <c r="I562" i="29"/>
  <c r="I554" i="29"/>
  <c r="I550" i="29"/>
  <c r="I546" i="29"/>
  <c r="I538" i="29"/>
  <c r="I534" i="29"/>
  <c r="I530" i="29"/>
  <c r="I522" i="29"/>
  <c r="I518" i="29"/>
  <c r="I514" i="29"/>
  <c r="I506" i="29"/>
  <c r="I501" i="29"/>
  <c r="I497" i="29"/>
  <c r="I489" i="29"/>
  <c r="I485" i="29"/>
  <c r="I481" i="29"/>
  <c r="I473" i="29"/>
  <c r="I469" i="29"/>
  <c r="I462" i="29"/>
  <c r="I454" i="29"/>
  <c r="I450" i="29"/>
  <c r="I446" i="29"/>
  <c r="I286" i="29"/>
  <c r="I279" i="29"/>
  <c r="I275" i="29"/>
  <c r="I267" i="29"/>
  <c r="I263" i="29"/>
  <c r="I259" i="29"/>
  <c r="I250" i="29"/>
  <c r="I246" i="29"/>
  <c r="I242" i="29"/>
  <c r="I234" i="29"/>
  <c r="I229" i="29"/>
  <c r="I225" i="29"/>
  <c r="I217" i="29"/>
  <c r="I213" i="29"/>
  <c r="I209" i="29"/>
  <c r="I198" i="29"/>
  <c r="I194" i="29"/>
  <c r="I187" i="29"/>
  <c r="I179" i="29"/>
  <c r="I175" i="29"/>
  <c r="I171" i="29"/>
  <c r="I163" i="29"/>
  <c r="I159" i="29"/>
  <c r="I154" i="29"/>
  <c r="I146" i="29"/>
  <c r="I140" i="29"/>
  <c r="I135" i="29"/>
  <c r="I126" i="29"/>
  <c r="I122" i="29"/>
  <c r="I118" i="29"/>
  <c r="I109" i="29"/>
  <c r="I104" i="29"/>
  <c r="I98" i="29"/>
  <c r="I90" i="29"/>
  <c r="I86" i="29"/>
  <c r="I82" i="29"/>
  <c r="I71" i="29"/>
  <c r="I66" i="29"/>
  <c r="I62" i="29"/>
  <c r="I55" i="29"/>
  <c r="I50" i="29"/>
  <c r="I46" i="29"/>
  <c r="I37" i="29"/>
  <c r="I33" i="29"/>
  <c r="I29" i="29"/>
  <c r="H2537" i="29"/>
  <c r="H2505" i="29"/>
  <c r="H2284" i="29"/>
  <c r="H2276" i="29"/>
  <c r="H2268" i="29"/>
  <c r="H2260" i="29"/>
  <c r="H2252" i="29"/>
  <c r="H2244" i="29"/>
  <c r="H2236" i="29"/>
  <c r="H2228" i="29"/>
  <c r="H2220" i="29"/>
  <c r="H2212" i="29"/>
  <c r="H2204" i="29"/>
  <c r="H2196" i="29"/>
  <c r="H2188" i="29"/>
  <c r="H2180" i="29"/>
  <c r="H2172" i="29"/>
  <c r="H2164" i="29"/>
  <c r="H2156" i="29"/>
  <c r="H2148" i="29"/>
  <c r="H2140" i="29"/>
  <c r="H2132" i="29"/>
  <c r="H2153" i="29"/>
  <c r="H27" i="29"/>
  <c r="H1528" i="29"/>
  <c r="H1482" i="29"/>
  <c r="H1450" i="29"/>
  <c r="H1434" i="29"/>
  <c r="H1404" i="29"/>
  <c r="H1388" i="29"/>
  <c r="H2126" i="29"/>
  <c r="H2118" i="29"/>
  <c r="H2110" i="29"/>
  <c r="H2094" i="29"/>
  <c r="H2086" i="29"/>
  <c r="H2078" i="29"/>
  <c r="H2070" i="29"/>
  <c r="H2062" i="29"/>
  <c r="H2054" i="29"/>
  <c r="H2046" i="29"/>
  <c r="H2038" i="29"/>
  <c r="H2030" i="29"/>
  <c r="H2022" i="29"/>
  <c r="H2014" i="29"/>
  <c r="H2006" i="29"/>
  <c r="H1998" i="29"/>
  <c r="H1990" i="29"/>
  <c r="H1982" i="29"/>
  <c r="H1974" i="29"/>
  <c r="H1966" i="29"/>
  <c r="H1958" i="29"/>
  <c r="H1950" i="29"/>
  <c r="H1942" i="29"/>
  <c r="H1934" i="29"/>
  <c r="H1926" i="29"/>
  <c r="H1918" i="29"/>
  <c r="H1910" i="29"/>
  <c r="H1902" i="29"/>
  <c r="H1894" i="29"/>
  <c r="H1886" i="29"/>
  <c r="H1878" i="29"/>
  <c r="H1870" i="29"/>
  <c r="H1862" i="29"/>
  <c r="H1854" i="29"/>
  <c r="H1846" i="29"/>
  <c r="H1838" i="29"/>
  <c r="H1830" i="29"/>
  <c r="H1822" i="29"/>
  <c r="H1814" i="29"/>
  <c r="H1806" i="29"/>
  <c r="H1798" i="29"/>
  <c r="H1790" i="29"/>
  <c r="H1782" i="29"/>
  <c r="H1774" i="29"/>
  <c r="H1766" i="29"/>
  <c r="H1758" i="29"/>
  <c r="H1750" i="29"/>
  <c r="H1742" i="29"/>
  <c r="H1734" i="29"/>
  <c r="H1726" i="29"/>
  <c r="H1718" i="29"/>
  <c r="H1710" i="29"/>
  <c r="H1702" i="29"/>
  <c r="H1694" i="29"/>
  <c r="H1686" i="29"/>
  <c r="H1678" i="29"/>
  <c r="H1670" i="29"/>
  <c r="H1662" i="29"/>
  <c r="H1654" i="29"/>
  <c r="H1646" i="29"/>
  <c r="H1638" i="29"/>
  <c r="H1630" i="29"/>
  <c r="H1622" i="29"/>
  <c r="H1614" i="29"/>
  <c r="H1606" i="29"/>
  <c r="H1598" i="29"/>
  <c r="H1590" i="29"/>
  <c r="H1582" i="29"/>
  <c r="H1574" i="29"/>
  <c r="H1566" i="29"/>
  <c r="H1558" i="29"/>
  <c r="H1550" i="29"/>
  <c r="H1542" i="29"/>
  <c r="H1532" i="29"/>
  <c r="H1514" i="29"/>
  <c r="H1496" i="29"/>
  <c r="H1480" i="29"/>
  <c r="H1462" i="29"/>
  <c r="H1446" i="29"/>
  <c r="H1430" i="29"/>
  <c r="H1412" i="29"/>
  <c r="H1398" i="29"/>
  <c r="H1382" i="29"/>
  <c r="H1362" i="29"/>
  <c r="H2133" i="29"/>
  <c r="H1533" i="29"/>
  <c r="H1519" i="29"/>
  <c r="H1501" i="29"/>
  <c r="H1489" i="29"/>
  <c r="H1471" i="29"/>
  <c r="H1457" i="29"/>
  <c r="H1441" i="29"/>
  <c r="H1427" i="29"/>
  <c r="H1409" i="29"/>
  <c r="H1395" i="29"/>
  <c r="H1379" i="29"/>
  <c r="H1365" i="29"/>
  <c r="H2135" i="29"/>
  <c r="H2121" i="29"/>
  <c r="H2113" i="29"/>
  <c r="H2105" i="29"/>
  <c r="H2097" i="29"/>
  <c r="H2089" i="29"/>
  <c r="H2081" i="29"/>
  <c r="H2073" i="29"/>
  <c r="H2065" i="29"/>
  <c r="H2057" i="29"/>
  <c r="H2049" i="29"/>
  <c r="H2041" i="29"/>
  <c r="H2033" i="29"/>
  <c r="H2025" i="29"/>
  <c r="H2017" i="29"/>
  <c r="H2009" i="29"/>
  <c r="H2001" i="29"/>
  <c r="H1993" i="29"/>
  <c r="H1985" i="29"/>
  <c r="H1977" i="29"/>
  <c r="H1969" i="29"/>
  <c r="H1961" i="29"/>
  <c r="H1953" i="29"/>
  <c r="H1945" i="29"/>
  <c r="H1937" i="29"/>
  <c r="H1929" i="29"/>
  <c r="H1927" i="29"/>
  <c r="H1921" i="29"/>
  <c r="H1919" i="29"/>
  <c r="H1913" i="29"/>
  <c r="H1905" i="29"/>
  <c r="H1897" i="29"/>
  <c r="H1895" i="29"/>
  <c r="H1889" i="29"/>
  <c r="H1887" i="29"/>
  <c r="H1881" i="29"/>
  <c r="H1873" i="29"/>
  <c r="H1865" i="29"/>
  <c r="H1857" i="29"/>
  <c r="H1855" i="29"/>
  <c r="H1849" i="29"/>
  <c r="H1841" i="29"/>
  <c r="H1839" i="29"/>
  <c r="H1833" i="29"/>
  <c r="H1825" i="29"/>
  <c r="H1823" i="29"/>
  <c r="H1817" i="29"/>
  <c r="H1809" i="29"/>
  <c r="H1807" i="29"/>
  <c r="H1801" i="29"/>
  <c r="H1793" i="29"/>
  <c r="H1791" i="29"/>
  <c r="H1785" i="29"/>
  <c r="H1777" i="29"/>
  <c r="H1775" i="29"/>
  <c r="H1769" i="29"/>
  <c r="H1761" i="29"/>
  <c r="H1759" i="29"/>
  <c r="H1753" i="29"/>
  <c r="H1745" i="29"/>
  <c r="H1743" i="29"/>
  <c r="H1737" i="29"/>
  <c r="H1729" i="29"/>
  <c r="H1727" i="29"/>
  <c r="H1721" i="29"/>
  <c r="H1713" i="29"/>
  <c r="H1711" i="29"/>
  <c r="H1705" i="29"/>
  <c r="H1697" i="29"/>
  <c r="H1695" i="29"/>
  <c r="H1689" i="29"/>
  <c r="H1681" i="29"/>
  <c r="H1679" i="29"/>
  <c r="H1673" i="29"/>
  <c r="H1665" i="29"/>
  <c r="H1663" i="29"/>
  <c r="H1657" i="29"/>
  <c r="H1649" i="29"/>
  <c r="H1647" i="29"/>
  <c r="H1641" i="29"/>
  <c r="H1633" i="29"/>
  <c r="H1631" i="29"/>
  <c r="H1625" i="29"/>
  <c r="H1617" i="29"/>
  <c r="H1615" i="29"/>
  <c r="H1609" i="29"/>
  <c r="H1601" i="29"/>
  <c r="H1599" i="29"/>
  <c r="H1593" i="29"/>
  <c r="H1585" i="29"/>
  <c r="H1583" i="29"/>
  <c r="H1577" i="29"/>
  <c r="H1575" i="29"/>
  <c r="H1569" i="29"/>
  <c r="H1567" i="29"/>
  <c r="H1561" i="29"/>
  <c r="H1559" i="29"/>
  <c r="H1553" i="29"/>
  <c r="H1545" i="29"/>
  <c r="H1541" i="29"/>
  <c r="H1535" i="29"/>
  <c r="H1531" i="29"/>
  <c r="H1517" i="29"/>
  <c r="H1513" i="29"/>
  <c r="H1503" i="29"/>
  <c r="H1497" i="29"/>
  <c r="H1483" i="29"/>
  <c r="H1479" i="29"/>
  <c r="H1467" i="29"/>
  <c r="H1465" i="29"/>
  <c r="H1455" i="29"/>
  <c r="H1453" i="29"/>
  <c r="H1435" i="29"/>
  <c r="H1431" i="29"/>
  <c r="H1423" i="29"/>
  <c r="H1419" i="29"/>
  <c r="H1413" i="29"/>
  <c r="H1401" i="29"/>
  <c r="H1385" i="29"/>
  <c r="H1375" i="29"/>
  <c r="H1367" i="29"/>
  <c r="H1363" i="29"/>
  <c r="H1361" i="29"/>
  <c r="H1357" i="29"/>
  <c r="H1355" i="29"/>
  <c r="H1351" i="29"/>
  <c r="H1349" i="29"/>
  <c r="H1347" i="29"/>
  <c r="H1345" i="29"/>
  <c r="H1341" i="29"/>
  <c r="H1339" i="29"/>
  <c r="H1335" i="29"/>
  <c r="H1333" i="29"/>
  <c r="H1329" i="29"/>
  <c r="H1325" i="29"/>
  <c r="H1323" i="29"/>
  <c r="H1317" i="29"/>
  <c r="H1315" i="29"/>
  <c r="H1313" i="29"/>
  <c r="H1309" i="29"/>
  <c r="H1307" i="29"/>
  <c r="H1301" i="29"/>
  <c r="H1299" i="29"/>
  <c r="H1297" i="29"/>
  <c r="H1293" i="29"/>
  <c r="H1291" i="29"/>
  <c r="H1289" i="29"/>
  <c r="H1285" i="29"/>
  <c r="H1283" i="29"/>
  <c r="H1281" i="29"/>
  <c r="H1277" i="29"/>
  <c r="H1273" i="29"/>
  <c r="H1269" i="29"/>
  <c r="H1267" i="29"/>
  <c r="H1265" i="29"/>
  <c r="H1261" i="29"/>
  <c r="H1259" i="29"/>
  <c r="H1257" i="29"/>
  <c r="H1255" i="29"/>
  <c r="H1253" i="29"/>
  <c r="H1251" i="29"/>
  <c r="H1245" i="29"/>
  <c r="H1241" i="29"/>
  <c r="H1237" i="29"/>
  <c r="H1233" i="29"/>
  <c r="H1231" i="29"/>
  <c r="H1229" i="29"/>
  <c r="H1227" i="29"/>
  <c r="H1225" i="29"/>
  <c r="H1221" i="29"/>
  <c r="H1219" i="29"/>
  <c r="H1217" i="29"/>
  <c r="H1215" i="29"/>
  <c r="H1213" i="29"/>
  <c r="H1209" i="29"/>
  <c r="H1205" i="29"/>
  <c r="H1203" i="29"/>
  <c r="H1197" i="29"/>
  <c r="H1195" i="29"/>
  <c r="H1193" i="29"/>
  <c r="H437" i="29"/>
  <c r="H435" i="29"/>
  <c r="H431" i="29"/>
  <c r="H429" i="29"/>
  <c r="H427" i="29"/>
  <c r="H425" i="29"/>
  <c r="H421" i="29"/>
  <c r="H419" i="29"/>
  <c r="H417" i="29"/>
  <c r="H413" i="29"/>
  <c r="H411" i="29"/>
  <c r="H405" i="29"/>
  <c r="H403" i="29"/>
  <c r="H401" i="29"/>
  <c r="H397" i="29"/>
  <c r="H395" i="29"/>
  <c r="H389" i="29"/>
  <c r="H1360" i="29"/>
  <c r="H1358" i="29"/>
  <c r="H1354" i="29"/>
  <c r="H1352" i="29"/>
  <c r="H1350" i="29"/>
  <c r="H1348" i="29"/>
  <c r="H1346" i="29"/>
  <c r="H1344" i="29"/>
  <c r="H1342" i="29"/>
  <c r="H1338" i="29"/>
  <c r="H1336" i="29"/>
  <c r="H1332" i="29"/>
  <c r="H1330" i="29"/>
  <c r="H1328" i="29"/>
  <c r="H1326" i="29"/>
  <c r="H1322" i="29"/>
  <c r="H1320" i="29"/>
  <c r="H1318" i="29"/>
  <c r="H1316" i="29"/>
  <c r="H1314" i="29"/>
  <c r="H1312" i="29"/>
  <c r="H1306" i="29"/>
  <c r="H1304" i="29"/>
  <c r="H1302" i="29"/>
  <c r="H1300" i="29"/>
  <c r="H1298" i="29"/>
  <c r="H1296" i="29"/>
  <c r="H1294" i="29"/>
  <c r="H1292" i="29"/>
  <c r="H1290" i="29"/>
  <c r="H1288" i="29"/>
  <c r="H1284" i="29"/>
  <c r="H1282" i="29"/>
  <c r="H1280" i="29"/>
  <c r="H1278" i="29"/>
  <c r="H1276" i="29"/>
  <c r="H1274" i="29"/>
  <c r="H1272" i="29"/>
  <c r="H1270" i="29"/>
  <c r="H1268" i="29"/>
  <c r="H1266" i="29"/>
  <c r="H1264" i="29"/>
  <c r="H1262" i="29"/>
  <c r="H1260" i="29"/>
  <c r="H1258" i="29"/>
  <c r="H1256" i="29"/>
  <c r="H1252" i="29"/>
  <c r="H1250" i="29"/>
  <c r="H1248" i="29"/>
  <c r="H1246" i="29"/>
  <c r="H1244" i="29"/>
  <c r="H1242" i="29"/>
  <c r="H1240" i="29"/>
  <c r="H1238" i="29"/>
  <c r="H1236" i="29"/>
  <c r="H1234" i="29"/>
  <c r="H1232" i="29"/>
  <c r="H1230" i="29"/>
  <c r="H1228" i="29"/>
  <c r="H1226" i="29"/>
  <c r="H1224" i="29"/>
  <c r="H1220" i="29"/>
  <c r="H1218" i="29"/>
  <c r="H1216" i="29"/>
  <c r="H1214" i="29"/>
  <c r="H1212" i="29"/>
  <c r="H1210" i="29"/>
  <c r="H1208" i="29"/>
  <c r="H1206" i="29"/>
  <c r="H1202" i="29"/>
  <c r="H1200" i="29"/>
  <c r="H1198" i="29"/>
  <c r="H1196" i="29"/>
  <c r="H1194" i="29"/>
  <c r="H438" i="29"/>
  <c r="H436" i="29"/>
  <c r="H434" i="29"/>
  <c r="H432" i="29"/>
  <c r="H430" i="29"/>
  <c r="H428" i="29"/>
  <c r="H426" i="29"/>
  <c r="H422" i="29"/>
  <c r="H418" i="29"/>
  <c r="H414" i="29"/>
  <c r="H412" i="29"/>
  <c r="H410" i="29"/>
  <c r="H408" i="29"/>
  <c r="H406" i="29"/>
  <c r="H404" i="29"/>
  <c r="H402" i="29"/>
  <c r="H400" i="29"/>
  <c r="H398" i="29"/>
  <c r="H394" i="29"/>
  <c r="H390" i="29"/>
  <c r="H388" i="29"/>
  <c r="H386" i="29"/>
  <c r="H384" i="29"/>
  <c r="H382" i="29"/>
  <c r="H380" i="29"/>
  <c r="H378" i="29"/>
  <c r="H376" i="29"/>
  <c r="H374" i="29"/>
  <c r="H370" i="29"/>
  <c r="H368" i="29"/>
  <c r="H364" i="29"/>
  <c r="H362" i="29"/>
  <c r="H360" i="29"/>
  <c r="H356" i="29"/>
  <c r="H354" i="29"/>
  <c r="H352" i="29"/>
  <c r="H350" i="29"/>
  <c r="H348" i="29"/>
  <c r="H346" i="29"/>
  <c r="H342" i="29"/>
  <c r="H340" i="29"/>
  <c r="H338" i="29"/>
  <c r="H336" i="29"/>
  <c r="H334" i="29"/>
  <c r="H332" i="29"/>
  <c r="H330" i="29"/>
  <c r="H328" i="29"/>
  <c r="H326" i="29"/>
  <c r="H324" i="29"/>
  <c r="H322" i="29"/>
  <c r="H320" i="29"/>
  <c r="H318" i="29"/>
  <c r="H316" i="29"/>
  <c r="H314" i="29"/>
  <c r="H312" i="29"/>
  <c r="H310" i="29"/>
  <c r="H308" i="29"/>
  <c r="H306" i="29"/>
  <c r="H304" i="29"/>
  <c r="H381" i="29"/>
  <c r="H365" i="29"/>
  <c r="H357" i="29"/>
  <c r="H349" i="29"/>
  <c r="H341" i="29"/>
  <c r="H333" i="29"/>
  <c r="H325" i="29"/>
  <c r="H317" i="29"/>
  <c r="H309" i="29"/>
  <c r="H26" i="29"/>
  <c r="H836" i="29"/>
  <c r="H828" i="29"/>
  <c r="H824" i="29"/>
  <c r="H820" i="29"/>
  <c r="H816" i="29"/>
  <c r="H808" i="29"/>
  <c r="H800" i="29"/>
  <c r="H796" i="29"/>
  <c r="H794" i="29"/>
  <c r="H790" i="29"/>
  <c r="H786" i="29"/>
  <c r="H782" i="29"/>
  <c r="H778" i="29"/>
  <c r="H774" i="29"/>
  <c r="H772" i="29"/>
  <c r="H766" i="29"/>
  <c r="H764" i="29"/>
  <c r="H760" i="29"/>
  <c r="H754" i="29"/>
  <c r="H750" i="29"/>
  <c r="H748" i="29"/>
  <c r="H744" i="29"/>
  <c r="H740" i="29"/>
  <c r="H734" i="29"/>
  <c r="H732" i="29"/>
  <c r="H726" i="29"/>
  <c r="H722" i="29"/>
  <c r="H716" i="29"/>
  <c r="H710" i="29"/>
  <c r="H706" i="29"/>
  <c r="H702" i="29"/>
  <c r="H698" i="29"/>
  <c r="H690" i="29"/>
  <c r="H686" i="29"/>
  <c r="H682" i="29"/>
  <c r="H678" i="29"/>
  <c r="H670" i="29"/>
  <c r="H666" i="29"/>
  <c r="H664" i="29"/>
  <c r="H660" i="29"/>
  <c r="H654" i="29"/>
  <c r="H652" i="29"/>
  <c r="H648" i="29"/>
  <c r="H644" i="29"/>
  <c r="H640" i="29"/>
  <c r="H636" i="29"/>
  <c r="H630" i="29"/>
  <c r="H624" i="29"/>
  <c r="H620" i="29"/>
  <c r="H616" i="29"/>
  <c r="H610" i="29"/>
  <c r="H606" i="29"/>
  <c r="H600" i="29"/>
  <c r="H598" i="29"/>
  <c r="H594" i="29"/>
  <c r="H584" i="29"/>
  <c r="H580" i="29"/>
  <c r="H576" i="29"/>
  <c r="H574" i="29"/>
  <c r="H570" i="29"/>
  <c r="H566" i="29"/>
  <c r="H564" i="29"/>
  <c r="H556" i="29"/>
  <c r="H552" i="29"/>
  <c r="H548" i="29"/>
  <c r="H542" i="29"/>
  <c r="H540" i="29"/>
  <c r="H536" i="29"/>
  <c r="H532" i="29"/>
  <c r="H528" i="29"/>
  <c r="H524" i="29"/>
  <c r="H1192" i="29"/>
  <c r="H1190" i="29"/>
  <c r="H1188" i="29"/>
  <c r="H1186" i="29"/>
  <c r="H1182" i="29"/>
  <c r="H1180" i="29"/>
  <c r="H1178" i="29"/>
  <c r="H1176" i="29"/>
  <c r="H1174" i="29"/>
  <c r="H1172" i="29"/>
  <c r="H1170" i="29"/>
  <c r="H1168" i="29"/>
  <c r="H1166" i="29"/>
  <c r="H1164" i="29"/>
  <c r="H1162" i="29"/>
  <c r="H1160" i="29"/>
  <c r="H1158" i="29"/>
  <c r="H1156" i="29"/>
  <c r="H1154" i="29"/>
  <c r="H1150" i="29"/>
  <c r="H1148" i="29"/>
  <c r="H1146" i="29"/>
  <c r="H1144" i="29"/>
  <c r="H1142" i="29"/>
  <c r="H1140" i="29"/>
  <c r="H1138" i="29"/>
  <c r="H1136" i="29"/>
  <c r="H1134" i="29"/>
  <c r="H1132" i="29"/>
  <c r="H1130" i="29"/>
  <c r="H1128" i="29"/>
  <c r="H1126" i="29"/>
  <c r="H1124" i="29"/>
  <c r="H1122" i="29"/>
  <c r="H1120" i="29"/>
  <c r="H1118" i="29"/>
  <c r="H1116" i="29"/>
  <c r="H1114" i="29"/>
  <c r="H1110" i="29"/>
  <c r="H1108" i="29"/>
  <c r="H1106" i="29"/>
  <c r="H1104" i="29"/>
  <c r="H1102" i="29"/>
  <c r="H1100" i="29"/>
  <c r="H1098" i="29"/>
  <c r="H1096" i="29"/>
  <c r="H1094" i="29"/>
  <c r="H1092" i="29"/>
  <c r="H1090" i="29"/>
  <c r="H1086" i="29"/>
  <c r="H1084" i="29"/>
  <c r="H1082" i="29"/>
  <c r="H1080" i="29"/>
  <c r="H1078" i="29"/>
  <c r="H1076" i="29"/>
  <c r="H1070" i="29"/>
  <c r="H1068" i="29"/>
  <c r="H1066" i="29"/>
  <c r="H1064" i="29"/>
  <c r="H1062" i="29"/>
  <c r="H1056" i="29"/>
  <c r="H1054" i="29"/>
  <c r="H1052" i="29"/>
  <c r="H1050" i="29"/>
  <c r="H1046" i="29"/>
  <c r="H1044" i="29"/>
  <c r="H1042" i="29"/>
  <c r="H1040" i="29"/>
  <c r="H1038" i="29"/>
  <c r="H1036" i="29"/>
  <c r="H1034" i="29"/>
  <c r="H1032" i="29"/>
  <c r="H1030" i="29"/>
  <c r="H1028" i="29"/>
  <c r="H1026" i="29"/>
  <c r="H1024" i="29"/>
  <c r="H1022" i="29"/>
  <c r="H1018" i="29"/>
  <c r="H1016" i="29"/>
  <c r="H1014" i="29"/>
  <c r="H1012" i="29"/>
  <c r="H1010" i="29"/>
  <c r="H1006" i="29"/>
  <c r="H1004" i="29"/>
  <c r="H1002" i="29"/>
  <c r="H1000" i="29"/>
  <c r="H998" i="29"/>
  <c r="H996" i="29"/>
  <c r="H990" i="29"/>
  <c r="H988" i="29"/>
  <c r="H986" i="29"/>
  <c r="H984" i="29"/>
  <c r="H982" i="29"/>
  <c r="H980" i="29"/>
  <c r="H978" i="29"/>
  <c r="H976" i="29"/>
  <c r="H974" i="29"/>
  <c r="H972" i="29"/>
  <c r="H970" i="29"/>
  <c r="H966" i="29"/>
  <c r="H964" i="29"/>
  <c r="H962" i="29"/>
  <c r="H960" i="29"/>
  <c r="H958" i="29"/>
  <c r="H956" i="29"/>
  <c r="H954" i="29"/>
  <c r="H952" i="29"/>
  <c r="H950" i="29"/>
  <c r="H948" i="29"/>
  <c r="H942" i="29"/>
  <c r="H940" i="29"/>
  <c r="H938" i="29"/>
  <c r="H936" i="29"/>
  <c r="H934" i="29"/>
  <c r="H932" i="29"/>
  <c r="H930" i="29"/>
  <c r="H928" i="29"/>
  <c r="H926" i="29"/>
  <c r="H924" i="29"/>
  <c r="H922" i="29"/>
  <c r="H918" i="29"/>
  <c r="H916" i="29"/>
  <c r="H914" i="29"/>
  <c r="H912" i="29"/>
  <c r="H910" i="29"/>
  <c r="H908" i="29"/>
  <c r="H906" i="29"/>
  <c r="H904" i="29"/>
  <c r="H902" i="29"/>
  <c r="H900" i="29"/>
  <c r="H896" i="29"/>
  <c r="H894" i="29"/>
  <c r="H892" i="29"/>
  <c r="H890" i="29"/>
  <c r="H888" i="29"/>
  <c r="H886" i="29"/>
  <c r="H882" i="29"/>
  <c r="H880" i="29"/>
  <c r="H878" i="29"/>
  <c r="H876" i="29"/>
  <c r="H874" i="29"/>
  <c r="H872" i="29"/>
  <c r="H870" i="29"/>
  <c r="H868" i="29"/>
  <c r="H866" i="29"/>
  <c r="H862" i="29"/>
  <c r="H860" i="29"/>
  <c r="H858" i="29"/>
  <c r="H856" i="29"/>
  <c r="H854" i="29"/>
  <c r="H852" i="29"/>
  <c r="H850" i="29"/>
  <c r="H848" i="29"/>
  <c r="H846" i="29"/>
  <c r="H844" i="29"/>
  <c r="H842" i="29"/>
  <c r="H840" i="29"/>
  <c r="H838" i="29"/>
  <c r="H834" i="29"/>
  <c r="H830" i="29"/>
  <c r="H826" i="29"/>
  <c r="H822" i="29"/>
  <c r="H818" i="29"/>
  <c r="H814" i="29"/>
  <c r="H806" i="29"/>
  <c r="H802" i="29"/>
  <c r="H792" i="29"/>
  <c r="H788" i="29"/>
  <c r="H784" i="29"/>
  <c r="H780" i="29"/>
  <c r="H776" i="29"/>
  <c r="H770" i="29"/>
  <c r="H758" i="29"/>
  <c r="H756" i="29"/>
  <c r="H752" i="29"/>
  <c r="H746" i="29"/>
  <c r="H742" i="29"/>
  <c r="H738" i="29"/>
  <c r="H736" i="29"/>
  <c r="H730" i="29"/>
  <c r="H728" i="29"/>
  <c r="H724" i="29"/>
  <c r="H718" i="29"/>
  <c r="H714" i="29"/>
  <c r="H708" i="29"/>
  <c r="H704" i="29"/>
  <c r="H700" i="29"/>
  <c r="H696" i="29"/>
  <c r="H692" i="29"/>
  <c r="H688" i="29"/>
  <c r="H684" i="29"/>
  <c r="H680" i="29"/>
  <c r="H676" i="29"/>
  <c r="H672" i="29"/>
  <c r="H662" i="29"/>
  <c r="H658" i="29"/>
  <c r="H656" i="29"/>
  <c r="H650" i="29"/>
  <c r="H646" i="29"/>
  <c r="H642" i="29"/>
  <c r="H638" i="29"/>
  <c r="H634" i="29"/>
  <c r="H632" i="29"/>
  <c r="H626" i="29"/>
  <c r="H622" i="29"/>
  <c r="H618" i="29"/>
  <c r="H612" i="29"/>
  <c r="H608" i="29"/>
  <c r="H604" i="29"/>
  <c r="H602" i="29"/>
  <c r="H596" i="29"/>
  <c r="H590" i="29"/>
  <c r="H586" i="29"/>
  <c r="H582" i="29"/>
  <c r="H578" i="29"/>
  <c r="H572" i="29"/>
  <c r="H562" i="29"/>
  <c r="H560" i="29"/>
  <c r="H554" i="29"/>
  <c r="H550" i="29"/>
  <c r="H544" i="29"/>
  <c r="H538" i="29"/>
  <c r="H534" i="29"/>
  <c r="H526" i="29"/>
  <c r="H385" i="29"/>
  <c r="H377" i="29"/>
  <c r="H369" i="29"/>
  <c r="H361" i="29"/>
  <c r="H353" i="29"/>
  <c r="H345" i="29"/>
  <c r="H337" i="29"/>
  <c r="H329" i="29"/>
  <c r="H321" i="29"/>
  <c r="H313" i="29"/>
  <c r="H305" i="29"/>
  <c r="H809" i="29"/>
  <c r="H805" i="29"/>
  <c r="H803" i="29"/>
  <c r="H799" i="29"/>
  <c r="H795" i="29"/>
  <c r="H791" i="29"/>
  <c r="H787" i="29"/>
  <c r="H785" i="29"/>
  <c r="H781" i="29"/>
  <c r="H775" i="29"/>
  <c r="H773" i="29"/>
  <c r="H769" i="29"/>
  <c r="H765" i="29"/>
  <c r="H761" i="29"/>
  <c r="H757" i="29"/>
  <c r="H753" i="29"/>
  <c r="H749" i="29"/>
  <c r="H745" i="29"/>
  <c r="H741" i="29"/>
  <c r="H739" i="29"/>
  <c r="H733" i="29"/>
  <c r="H731" i="29"/>
  <c r="H725" i="29"/>
  <c r="H723" i="29"/>
  <c r="H719" i="29"/>
  <c r="H715" i="29"/>
  <c r="H709" i="29"/>
  <c r="H707" i="29"/>
  <c r="H703" i="29"/>
  <c r="H699" i="29"/>
  <c r="H695" i="29"/>
  <c r="H691" i="29"/>
  <c r="H689" i="29"/>
  <c r="H683" i="29"/>
  <c r="H679" i="29"/>
  <c r="H677" i="29"/>
  <c r="H671" i="29"/>
  <c r="H667" i="29"/>
  <c r="H665" i="29"/>
  <c r="H661" i="29"/>
  <c r="H655" i="29"/>
  <c r="H653" i="29"/>
  <c r="H649" i="29"/>
  <c r="H645" i="29"/>
  <c r="H641" i="29"/>
  <c r="H639" i="29"/>
  <c r="H635" i="29"/>
  <c r="H629" i="29"/>
  <c r="H627" i="29"/>
  <c r="H623" i="29"/>
  <c r="H619" i="29"/>
  <c r="H615" i="29"/>
  <c r="H611" i="29"/>
  <c r="H607" i="29"/>
  <c r="H601" i="29"/>
  <c r="H599" i="29"/>
  <c r="H593" i="29"/>
  <c r="H589" i="29"/>
  <c r="H583" i="29"/>
  <c r="H577" i="29"/>
  <c r="H573" i="29"/>
  <c r="H567" i="29"/>
  <c r="H565" i="29"/>
  <c r="H561" i="29"/>
  <c r="H555" i="29"/>
  <c r="H551" i="29"/>
  <c r="H549" i="29"/>
  <c r="H545" i="29"/>
  <c r="H541" i="29"/>
  <c r="H537" i="29"/>
  <c r="H533" i="29"/>
  <c r="H531" i="29"/>
  <c r="H527" i="29"/>
  <c r="H1191" i="29"/>
  <c r="H1189" i="29"/>
  <c r="H1187" i="29"/>
  <c r="H1185" i="29"/>
  <c r="H1183" i="29"/>
  <c r="H1181" i="29"/>
  <c r="H1179" i="29"/>
  <c r="H1177" i="29"/>
  <c r="H1175" i="29"/>
  <c r="H1173" i="29"/>
  <c r="H1171" i="29"/>
  <c r="H1169" i="29"/>
  <c r="H1167" i="29"/>
  <c r="H1165" i="29"/>
  <c r="H1163" i="29"/>
  <c r="H1161" i="29"/>
  <c r="H1159" i="29"/>
  <c r="H1155" i="29"/>
  <c r="H1153" i="29"/>
  <c r="H1151" i="29"/>
  <c r="H1149" i="29"/>
  <c r="H1147" i="29"/>
  <c r="H1145" i="29"/>
  <c r="H1141" i="29"/>
  <c r="H1139" i="29"/>
  <c r="H1137" i="29"/>
  <c r="H1135" i="29"/>
  <c r="H1133" i="29"/>
  <c r="H1131" i="29"/>
  <c r="H1129" i="29"/>
  <c r="H1127" i="29"/>
  <c r="H1125" i="29"/>
  <c r="H1123" i="29"/>
  <c r="H1121" i="29"/>
  <c r="H1119" i="29"/>
  <c r="H1117" i="29"/>
  <c r="H1115" i="29"/>
  <c r="H1113" i="29"/>
  <c r="H1111" i="29"/>
  <c r="H1109" i="29"/>
  <c r="H1107" i="29"/>
  <c r="H1105" i="29"/>
  <c r="H1103" i="29"/>
  <c r="H1101" i="29"/>
  <c r="H1099" i="29"/>
  <c r="H1097" i="29"/>
  <c r="H1095" i="29"/>
  <c r="H1093" i="29"/>
  <c r="H1091" i="29"/>
  <c r="H1089" i="29"/>
  <c r="H1087" i="29"/>
  <c r="H1085" i="29"/>
  <c r="H1083" i="29"/>
  <c r="H1081" i="29"/>
  <c r="H1079" i="29"/>
  <c r="H1077" i="29"/>
  <c r="H1075" i="29"/>
  <c r="H1073" i="29"/>
  <c r="H1071" i="29"/>
  <c r="H1069" i="29"/>
  <c r="H1067" i="29"/>
  <c r="H1065" i="29"/>
  <c r="H1063" i="29"/>
  <c r="H1061" i="29"/>
  <c r="H1059" i="29"/>
  <c r="H1057" i="29"/>
  <c r="H1055" i="29"/>
  <c r="H1053" i="29"/>
  <c r="H1051" i="29"/>
  <c r="H1049" i="29"/>
  <c r="H1047" i="29"/>
  <c r="H1045" i="29"/>
  <c r="H1043" i="29"/>
  <c r="H1041" i="29"/>
  <c r="H1039" i="29"/>
  <c r="H1037" i="29"/>
  <c r="H1035" i="29"/>
  <c r="H1033" i="29"/>
  <c r="H1031" i="29"/>
  <c r="H1029" i="29"/>
  <c r="H1027" i="29"/>
  <c r="H1025" i="29"/>
  <c r="H1023" i="29"/>
  <c r="H1021" i="29"/>
  <c r="H1019" i="29"/>
  <c r="H1017" i="29"/>
  <c r="H1015" i="29"/>
  <c r="H1013" i="29"/>
  <c r="H1011" i="29"/>
  <c r="H1009" i="29"/>
  <c r="H1007" i="29"/>
  <c r="H1005" i="29"/>
  <c r="H1003" i="29"/>
  <c r="H1001" i="29"/>
  <c r="H999" i="29"/>
  <c r="H995" i="29"/>
  <c r="H993" i="29"/>
  <c r="H991" i="29"/>
  <c r="H989" i="29"/>
  <c r="H987" i="29"/>
  <c r="H985" i="29"/>
  <c r="H983" i="29"/>
  <c r="H981" i="29"/>
  <c r="H979" i="29"/>
  <c r="H977" i="29"/>
  <c r="H975" i="29"/>
  <c r="H973" i="29"/>
  <c r="H971" i="29"/>
  <c r="H969" i="29"/>
  <c r="H967" i="29"/>
  <c r="H965" i="29"/>
  <c r="H963" i="29"/>
  <c r="H961" i="29"/>
  <c r="H959" i="29"/>
  <c r="H957" i="29"/>
  <c r="H953" i="29"/>
  <c r="H951" i="29"/>
  <c r="H949" i="29"/>
  <c r="H947" i="29"/>
  <c r="H945" i="29"/>
  <c r="H943" i="29"/>
  <c r="H941" i="29"/>
  <c r="H939" i="29"/>
  <c r="H937" i="29"/>
  <c r="H935" i="29"/>
  <c r="H933" i="29"/>
  <c r="H931" i="29"/>
  <c r="H929" i="29"/>
  <c r="H927" i="29"/>
  <c r="H925" i="29"/>
  <c r="H923" i="29"/>
  <c r="H921" i="29"/>
  <c r="H919" i="29"/>
  <c r="H917" i="29"/>
  <c r="H915" i="29"/>
  <c r="H913" i="29"/>
  <c r="H911" i="29"/>
  <c r="H909" i="29"/>
  <c r="H907" i="29"/>
  <c r="H905" i="29"/>
  <c r="H903" i="29"/>
  <c r="H901" i="29"/>
  <c r="H899" i="29"/>
  <c r="H897" i="29"/>
  <c r="H895" i="29"/>
  <c r="H893" i="29"/>
  <c r="H891" i="29"/>
  <c r="H889" i="29"/>
  <c r="H887" i="29"/>
  <c r="H885" i="29"/>
  <c r="H883" i="29"/>
  <c r="H881" i="29"/>
  <c r="H879" i="29"/>
  <c r="H877" i="29"/>
  <c r="H875" i="29"/>
  <c r="H873" i="29"/>
  <c r="H871" i="29"/>
  <c r="H869" i="29"/>
  <c r="H867" i="29"/>
  <c r="H865" i="29"/>
  <c r="H863" i="29"/>
  <c r="H861" i="29"/>
  <c r="H859" i="29"/>
  <c r="H857" i="29"/>
  <c r="H855" i="29"/>
  <c r="H853" i="29"/>
  <c r="H851" i="29"/>
  <c r="H849" i="29"/>
  <c r="H847" i="29"/>
  <c r="H845" i="29"/>
  <c r="H843" i="29"/>
  <c r="H841" i="29"/>
  <c r="H839" i="29"/>
  <c r="H837" i="29"/>
  <c r="H835" i="29"/>
  <c r="H833" i="29"/>
  <c r="H831" i="29"/>
  <c r="H829" i="29"/>
  <c r="H827" i="29"/>
  <c r="H825" i="29"/>
  <c r="H823" i="29"/>
  <c r="H821" i="29"/>
  <c r="H819" i="29"/>
  <c r="H817" i="29"/>
  <c r="H815" i="29"/>
  <c r="H813" i="29"/>
  <c r="H811" i="29"/>
  <c r="H807" i="29"/>
  <c r="H801" i="29"/>
  <c r="H797" i="29"/>
  <c r="H793" i="29"/>
  <c r="H789" i="29"/>
  <c r="H783" i="29"/>
  <c r="H779" i="29"/>
  <c r="H777" i="29"/>
  <c r="H771" i="29"/>
  <c r="H767" i="29"/>
  <c r="H763" i="29"/>
  <c r="H759" i="29"/>
  <c r="H755" i="29"/>
  <c r="H751" i="29"/>
  <c r="H747" i="29"/>
  <c r="H743" i="29"/>
  <c r="H737" i="29"/>
  <c r="H735" i="29"/>
  <c r="H729" i="29"/>
  <c r="H727" i="29"/>
  <c r="H721" i="29"/>
  <c r="H717" i="29"/>
  <c r="H713" i="29"/>
  <c r="H711" i="29"/>
  <c r="H705" i="29"/>
  <c r="H701" i="29"/>
  <c r="H697" i="29"/>
  <c r="H693" i="29"/>
  <c r="H687" i="29"/>
  <c r="H685" i="29"/>
  <c r="H681" i="29"/>
  <c r="H675" i="29"/>
  <c r="H673" i="29"/>
  <c r="H669" i="29"/>
  <c r="H663" i="29"/>
  <c r="H659" i="29"/>
  <c r="H657" i="29"/>
  <c r="H651" i="29"/>
  <c r="H647" i="29"/>
  <c r="H643" i="29"/>
  <c r="H637" i="29"/>
  <c r="H633" i="29"/>
  <c r="H631" i="29"/>
  <c r="H625" i="29"/>
  <c r="H621" i="29"/>
  <c r="H617" i="29"/>
  <c r="H613" i="29"/>
  <c r="H609" i="29"/>
  <c r="H605" i="29"/>
  <c r="H603" i="29"/>
  <c r="H597" i="29"/>
  <c r="H595" i="29"/>
  <c r="H591" i="29"/>
  <c r="H587" i="29"/>
  <c r="H585" i="29"/>
  <c r="H579" i="29"/>
  <c r="H575" i="29"/>
  <c r="H571" i="29"/>
  <c r="H569" i="29"/>
  <c r="H563" i="29"/>
  <c r="H559" i="29"/>
  <c r="H557" i="29"/>
  <c r="H553" i="29"/>
  <c r="H547" i="29"/>
  <c r="H543" i="29"/>
  <c r="H539" i="29"/>
  <c r="H535" i="29"/>
  <c r="H529" i="29"/>
  <c r="H525" i="29"/>
  <c r="H523" i="29"/>
  <c r="H375" i="29"/>
  <c r="H359" i="29"/>
  <c r="H343" i="29"/>
  <c r="H327" i="29"/>
  <c r="H311" i="29"/>
  <c r="H302" i="29"/>
  <c r="H300" i="29"/>
  <c r="H298" i="29"/>
  <c r="H296" i="29"/>
  <c r="H294" i="29"/>
  <c r="H292" i="29"/>
  <c r="H290" i="29"/>
  <c r="H288" i="29"/>
  <c r="H284" i="29"/>
  <c r="H282" i="29"/>
  <c r="H276" i="29"/>
  <c r="H272" i="29"/>
  <c r="H268" i="29"/>
  <c r="H264" i="29"/>
  <c r="H258" i="29"/>
  <c r="H254" i="29"/>
  <c r="H250" i="29"/>
  <c r="H246" i="29"/>
  <c r="H242" i="29"/>
  <c r="H238" i="29"/>
  <c r="H234" i="29"/>
  <c r="H230" i="29"/>
  <c r="H226" i="29"/>
  <c r="H222" i="29"/>
  <c r="H220" i="29"/>
  <c r="H216" i="29"/>
  <c r="H212" i="29"/>
  <c r="H210" i="29"/>
  <c r="H204" i="29"/>
  <c r="H200" i="29"/>
  <c r="H196" i="29"/>
  <c r="H192" i="29"/>
  <c r="H188" i="29"/>
  <c r="H184" i="29"/>
  <c r="H180" i="29"/>
  <c r="H178" i="29"/>
  <c r="H174" i="29"/>
  <c r="H168" i="29"/>
  <c r="H162" i="29"/>
  <c r="H160" i="29"/>
  <c r="H154" i="29"/>
  <c r="H152" i="29"/>
  <c r="H146" i="29"/>
  <c r="H142" i="29"/>
  <c r="H138" i="29"/>
  <c r="H136" i="29"/>
  <c r="H132" i="29"/>
  <c r="H126" i="29"/>
  <c r="H122" i="29"/>
  <c r="H118" i="29"/>
  <c r="H114" i="29"/>
  <c r="H110" i="29"/>
  <c r="H106" i="29"/>
  <c r="H100" i="29"/>
  <c r="H96" i="29"/>
  <c r="H94" i="29"/>
  <c r="H90" i="29"/>
  <c r="H84" i="29"/>
  <c r="H82" i="29"/>
  <c r="H78" i="29"/>
  <c r="H74" i="29"/>
  <c r="H70" i="29"/>
  <c r="H66" i="29"/>
  <c r="H62" i="29"/>
  <c r="H60" i="29"/>
  <c r="H54" i="29"/>
  <c r="H52" i="29"/>
  <c r="H46" i="29"/>
  <c r="H44" i="29"/>
  <c r="H38" i="29"/>
  <c r="H34" i="29"/>
  <c r="H30" i="29"/>
  <c r="H521" i="29"/>
  <c r="H519" i="29"/>
  <c r="H517" i="29"/>
  <c r="H515" i="29"/>
  <c r="H513" i="29"/>
  <c r="H511" i="29"/>
  <c r="H509" i="29"/>
  <c r="H507" i="29"/>
  <c r="H505" i="29"/>
  <c r="H503" i="29"/>
  <c r="H501" i="29"/>
  <c r="H499" i="29"/>
  <c r="H497" i="29"/>
  <c r="H495" i="29"/>
  <c r="H493" i="29"/>
  <c r="H491" i="29"/>
  <c r="H489" i="29"/>
  <c r="H487" i="29"/>
  <c r="H485" i="29"/>
  <c r="H483" i="29"/>
  <c r="H481" i="29"/>
  <c r="H479" i="29"/>
  <c r="H477" i="29"/>
  <c r="H475" i="29"/>
  <c r="H473" i="29"/>
  <c r="H471" i="29"/>
  <c r="H469" i="29"/>
  <c r="H467" i="29"/>
  <c r="H465" i="29"/>
  <c r="H463" i="29"/>
  <c r="H461" i="29"/>
  <c r="H459" i="29"/>
  <c r="H457" i="29"/>
  <c r="H455" i="29"/>
  <c r="H453" i="29"/>
  <c r="H451" i="29"/>
  <c r="H449" i="29"/>
  <c r="H447" i="29"/>
  <c r="H445" i="29"/>
  <c r="H443" i="29"/>
  <c r="H387" i="29"/>
  <c r="H371" i="29"/>
  <c r="H355" i="29"/>
  <c r="H339" i="29"/>
  <c r="H323" i="29"/>
  <c r="H307" i="29"/>
  <c r="H183" i="29"/>
  <c r="H177" i="29"/>
  <c r="H175" i="29"/>
  <c r="H171" i="29"/>
  <c r="H169" i="29"/>
  <c r="H165" i="29"/>
  <c r="H161" i="29"/>
  <c r="H157" i="29"/>
  <c r="H153" i="29"/>
  <c r="H147" i="29"/>
  <c r="H143" i="29"/>
  <c r="H141" i="29"/>
  <c r="H137" i="29"/>
  <c r="H135" i="29"/>
  <c r="H131" i="29"/>
  <c r="H127" i="29"/>
  <c r="H123" i="29"/>
  <c r="H119" i="29"/>
  <c r="H115" i="29"/>
  <c r="H109" i="29"/>
  <c r="H107" i="29"/>
  <c r="H103" i="29"/>
  <c r="H99" i="29"/>
  <c r="H95" i="29"/>
  <c r="H91" i="29"/>
  <c r="H87" i="29"/>
  <c r="H83" i="29"/>
  <c r="H81" i="29"/>
  <c r="H77" i="29"/>
  <c r="H73" i="29"/>
  <c r="H69" i="29"/>
  <c r="H65" i="29"/>
  <c r="H59" i="29"/>
  <c r="H57" i="29"/>
  <c r="H51" i="29"/>
  <c r="H49" i="29"/>
  <c r="H45" i="29"/>
  <c r="H41" i="29"/>
  <c r="H37" i="29"/>
  <c r="H35" i="29"/>
  <c r="H31" i="29"/>
  <c r="H383" i="29"/>
  <c r="H367" i="29"/>
  <c r="H351" i="29"/>
  <c r="H335" i="29"/>
  <c r="H319" i="29"/>
  <c r="H303" i="29"/>
  <c r="H301" i="29"/>
  <c r="H299" i="29"/>
  <c r="H297" i="29"/>
  <c r="H295" i="29"/>
  <c r="H293" i="29"/>
  <c r="H291" i="29"/>
  <c r="H289" i="29"/>
  <c r="H287" i="29"/>
  <c r="H285" i="29"/>
  <c r="H283" i="29"/>
  <c r="H281" i="29"/>
  <c r="H279" i="29"/>
  <c r="H277" i="29"/>
  <c r="H275" i="29"/>
  <c r="H273" i="29"/>
  <c r="H271" i="29"/>
  <c r="H269" i="29"/>
  <c r="H267" i="29"/>
  <c r="H265" i="29"/>
  <c r="H263" i="29"/>
  <c r="H261" i="29"/>
  <c r="H259" i="29"/>
  <c r="H257" i="29"/>
  <c r="H255" i="29"/>
  <c r="H253" i="29"/>
  <c r="H251" i="29"/>
  <c r="H249" i="29"/>
  <c r="H247" i="29"/>
  <c r="H245" i="29"/>
  <c r="H243" i="29"/>
  <c r="H241" i="29"/>
  <c r="H239" i="29"/>
  <c r="H237" i="29"/>
  <c r="H235" i="29"/>
  <c r="H233" i="29"/>
  <c r="H231" i="29"/>
  <c r="H229" i="29"/>
  <c r="H227" i="29"/>
  <c r="H225" i="29"/>
  <c r="H223" i="29"/>
  <c r="H221" i="29"/>
  <c r="H219" i="29"/>
  <c r="H217" i="29"/>
  <c r="H215" i="29"/>
  <c r="H213" i="29"/>
  <c r="H211" i="29"/>
  <c r="H209" i="29"/>
  <c r="H207" i="29"/>
  <c r="H205" i="29"/>
  <c r="H203" i="29"/>
  <c r="H201" i="29"/>
  <c r="H199" i="29"/>
  <c r="H197" i="29"/>
  <c r="H195" i="29"/>
  <c r="H193" i="29"/>
  <c r="H191" i="29"/>
  <c r="H189" i="29"/>
  <c r="H187" i="29"/>
  <c r="H185" i="29"/>
  <c r="H181" i="29"/>
  <c r="H179" i="29"/>
  <c r="H173" i="29"/>
  <c r="H167" i="29"/>
  <c r="H163" i="29"/>
  <c r="H159" i="29"/>
  <c r="H155" i="29"/>
  <c r="H151" i="29"/>
  <c r="H149" i="29"/>
  <c r="H145" i="29"/>
  <c r="H139" i="29"/>
  <c r="H133" i="29"/>
  <c r="H129" i="29"/>
  <c r="H125" i="29"/>
  <c r="H121" i="29"/>
  <c r="H117" i="29"/>
  <c r="H113" i="29"/>
  <c r="H111" i="29"/>
  <c r="H105" i="29"/>
  <c r="H101" i="29"/>
  <c r="H97" i="29"/>
  <c r="H93" i="29"/>
  <c r="H89" i="29"/>
  <c r="H85" i="29"/>
  <c r="H79" i="29"/>
  <c r="H75" i="29"/>
  <c r="H71" i="29"/>
  <c r="H67" i="29"/>
  <c r="H63" i="29"/>
  <c r="H61" i="29"/>
  <c r="H55" i="29"/>
  <c r="H53" i="29"/>
  <c r="H47" i="29"/>
  <c r="H43" i="29"/>
  <c r="H39" i="29"/>
  <c r="H33" i="29"/>
  <c r="H29" i="29"/>
  <c r="H522" i="29"/>
  <c r="H520" i="29"/>
  <c r="H518" i="29"/>
  <c r="H516" i="29"/>
  <c r="H514" i="29"/>
  <c r="H512" i="29"/>
  <c r="H510" i="29"/>
  <c r="H508" i="29"/>
  <c r="H506" i="29"/>
  <c r="H504" i="29"/>
  <c r="H502" i="29"/>
  <c r="H500" i="29"/>
  <c r="H498" i="29"/>
  <c r="H496" i="29"/>
  <c r="H494" i="29"/>
  <c r="H492" i="29"/>
  <c r="H490" i="29"/>
  <c r="H488" i="29"/>
  <c r="H486" i="29"/>
  <c r="H484" i="29"/>
  <c r="H482" i="29"/>
  <c r="H480" i="29"/>
  <c r="H478" i="29"/>
  <c r="H476" i="29"/>
  <c r="H474" i="29"/>
  <c r="H472" i="29"/>
  <c r="H470" i="29"/>
  <c r="H468" i="29"/>
  <c r="H466" i="29"/>
  <c r="H464" i="29"/>
  <c r="H462" i="29"/>
  <c r="H460" i="29"/>
  <c r="H458" i="29"/>
  <c r="H456" i="29"/>
  <c r="H454" i="29"/>
  <c r="H452" i="29"/>
  <c r="H450" i="29"/>
  <c r="H448" i="29"/>
  <c r="H446" i="29"/>
  <c r="H444" i="29"/>
  <c r="H442" i="29"/>
  <c r="H379" i="29"/>
  <c r="H363" i="29"/>
  <c r="H347" i="29"/>
  <c r="H331" i="29"/>
  <c r="H315" i="29"/>
  <c r="H286" i="29"/>
  <c r="H280" i="29"/>
  <c r="H278" i="29"/>
  <c r="H274" i="29"/>
  <c r="H270" i="29"/>
  <c r="H266" i="29"/>
  <c r="H262" i="29"/>
  <c r="H260" i="29"/>
  <c r="H256" i="29"/>
  <c r="H252" i="29"/>
  <c r="H248" i="29"/>
  <c r="H244" i="29"/>
  <c r="H240" i="29"/>
  <c r="H236" i="29"/>
  <c r="H232" i="29"/>
  <c r="H228" i="29"/>
  <c r="H224" i="29"/>
  <c r="H218" i="29"/>
  <c r="H214" i="29"/>
  <c r="H208" i="29"/>
  <c r="H206" i="29"/>
  <c r="H202" i="29"/>
  <c r="H198" i="29"/>
  <c r="H194" i="29"/>
  <c r="H190" i="29"/>
  <c r="H186" i="29"/>
  <c r="H182" i="29"/>
  <c r="H176" i="29"/>
  <c r="H172" i="29"/>
  <c r="H170" i="29"/>
  <c r="H166" i="29"/>
  <c r="H164" i="29"/>
  <c r="H158" i="29"/>
  <c r="H156" i="29"/>
  <c r="H150" i="29"/>
  <c r="H148" i="29"/>
  <c r="H144" i="29"/>
  <c r="H140" i="29"/>
  <c r="H134" i="29"/>
  <c r="H130" i="29"/>
  <c r="H128" i="29"/>
  <c r="H124" i="29"/>
  <c r="H120" i="29"/>
  <c r="H116" i="29"/>
  <c r="H112" i="29"/>
  <c r="H108" i="29"/>
  <c r="H104" i="29"/>
  <c r="H102" i="29"/>
  <c r="H98" i="29"/>
  <c r="H92" i="29"/>
  <c r="H88" i="29"/>
  <c r="H86" i="29"/>
  <c r="H80" i="29"/>
  <c r="H76" i="29"/>
  <c r="H72" i="29"/>
  <c r="H68" i="29"/>
  <c r="H64" i="29"/>
  <c r="H58" i="29"/>
  <c r="H56" i="29"/>
  <c r="H50" i="29"/>
  <c r="H48" i="29"/>
  <c r="H42" i="29"/>
  <c r="H40" i="29"/>
  <c r="H36" i="29"/>
  <c r="H32" i="29"/>
  <c r="J11" i="22"/>
  <c r="E25" i="22"/>
  <c r="E24" i="22"/>
  <c r="J28" i="22"/>
  <c r="E26" i="22"/>
  <c r="E29" i="22"/>
  <c r="E23" i="22"/>
  <c r="J22" i="22"/>
  <c r="J2" i="22"/>
  <c r="J18" i="22"/>
  <c r="E28" i="22"/>
  <c r="J5" i="22"/>
  <c r="J17" i="22"/>
  <c r="E21" i="22"/>
  <c r="E30" i="22"/>
  <c r="J23" i="22"/>
  <c r="J3" i="22"/>
  <c r="J9" i="22"/>
  <c r="J15" i="22"/>
  <c r="E31" i="22"/>
  <c r="E27" i="22"/>
  <c r="E22" i="22"/>
  <c r="J26" i="22"/>
  <c r="J27" i="22"/>
  <c r="J4" i="22"/>
  <c r="L3201" i="29"/>
  <c r="L3199" i="29"/>
  <c r="L3197" i="29"/>
  <c r="L3193" i="29"/>
  <c r="L3191" i="29"/>
  <c r="L3187" i="29"/>
  <c r="L3185" i="29"/>
  <c r="L3183" i="29"/>
  <c r="L3181" i="29"/>
  <c r="L3177" i="29"/>
  <c r="L3175" i="29"/>
  <c r="L3171" i="29"/>
  <c r="L3169" i="29"/>
  <c r="L3167" i="29"/>
  <c r="L3165" i="29"/>
  <c r="L3161" i="29"/>
  <c r="L3159" i="29"/>
  <c r="L3155" i="29"/>
  <c r="L3153" i="29"/>
  <c r="L3151" i="29"/>
  <c r="L3149" i="29"/>
  <c r="L3145" i="29"/>
  <c r="L3200" i="29"/>
  <c r="L3198" i="29"/>
  <c r="L3196" i="29"/>
  <c r="L3194" i="29"/>
  <c r="L3188" i="29"/>
  <c r="L3186" i="29"/>
  <c r="L3184" i="29"/>
  <c r="L3182" i="29"/>
  <c r="L3180" i="29"/>
  <c r="L3178" i="29"/>
  <c r="L3172" i="29"/>
  <c r="L3170" i="29"/>
  <c r="L3168" i="29"/>
  <c r="L3166" i="29"/>
  <c r="L3164" i="29"/>
  <c r="L3162" i="29"/>
  <c r="L3154" i="29"/>
  <c r="L3150" i="29"/>
  <c r="L3146" i="29"/>
  <c r="L3144" i="29"/>
  <c r="L3140" i="29"/>
  <c r="L3138" i="29"/>
  <c r="L3136" i="29"/>
  <c r="L3134" i="29"/>
  <c r="L3132" i="29"/>
  <c r="L3160" i="29"/>
  <c r="L3152" i="29"/>
  <c r="L3143" i="29"/>
  <c r="L3139" i="29"/>
  <c r="L3135" i="29"/>
  <c r="L3130" i="29"/>
  <c r="L3123" i="29"/>
  <c r="L3122" i="29"/>
  <c r="L3114" i="29"/>
  <c r="L3107" i="29"/>
  <c r="L3106" i="29"/>
  <c r="L3098" i="29"/>
  <c r="L3092" i="29"/>
  <c r="L3090" i="29"/>
  <c r="L3088" i="29"/>
  <c r="L3086" i="29"/>
  <c r="L3084" i="29"/>
  <c r="L3082" i="29"/>
  <c r="L3076" i="29"/>
  <c r="L3074" i="29"/>
  <c r="L3072" i="29"/>
  <c r="L3070" i="29"/>
  <c r="L3068" i="29"/>
  <c r="L3066" i="29"/>
  <c r="L3060" i="29"/>
  <c r="L3058" i="29"/>
  <c r="L3056" i="29"/>
  <c r="L3129" i="29"/>
  <c r="L3128" i="29"/>
  <c r="L3121" i="29"/>
  <c r="L3120" i="29"/>
  <c r="L3113" i="29"/>
  <c r="L3112" i="29"/>
  <c r="L3105" i="29"/>
  <c r="L3104" i="29"/>
  <c r="L3097" i="29"/>
  <c r="L3096" i="29"/>
  <c r="L3156" i="29"/>
  <c r="L3148" i="29"/>
  <c r="L3137" i="29"/>
  <c r="L3133" i="29"/>
  <c r="L3127" i="29"/>
  <c r="L3119" i="29"/>
  <c r="L3118" i="29"/>
  <c r="L3111" i="29"/>
  <c r="L3103" i="29"/>
  <c r="L3102" i="29"/>
  <c r="L3095" i="29"/>
  <c r="L3091" i="29"/>
  <c r="L3089" i="29"/>
  <c r="L3087" i="29"/>
  <c r="L3085" i="29"/>
  <c r="L3083" i="29"/>
  <c r="L3081" i="29"/>
  <c r="L3079" i="29"/>
  <c r="L3124" i="29"/>
  <c r="L3117" i="29"/>
  <c r="L3116" i="29"/>
  <c r="L3108" i="29"/>
  <c r="L3101" i="29"/>
  <c r="L3100" i="29"/>
  <c r="L3073" i="29"/>
  <c r="L3069" i="29"/>
  <c r="L3065" i="29"/>
  <c r="L3057" i="29"/>
  <c r="L3051" i="29"/>
  <c r="L3050" i="29"/>
  <c r="L3043" i="29"/>
  <c r="L3042" i="29"/>
  <c r="L3036" i="29"/>
  <c r="L3034" i="29"/>
  <c r="L3028" i="29"/>
  <c r="L3026" i="29"/>
  <c r="L3024" i="29"/>
  <c r="L3022" i="29"/>
  <c r="L3020" i="29"/>
  <c r="L3018" i="29"/>
  <c r="L3012" i="29"/>
  <c r="L3010" i="29"/>
  <c r="L3008" i="29"/>
  <c r="L3006" i="29"/>
  <c r="L3004" i="29"/>
  <c r="L3002" i="29"/>
  <c r="L2996" i="29"/>
  <c r="L2994" i="29"/>
  <c r="L2992" i="29"/>
  <c r="L2990" i="29"/>
  <c r="L2988" i="29"/>
  <c r="L2986" i="29"/>
  <c r="L2984" i="29"/>
  <c r="L3049" i="29"/>
  <c r="L3048" i="29"/>
  <c r="L3041" i="29"/>
  <c r="L3040" i="29"/>
  <c r="L3075" i="29"/>
  <c r="L3071" i="29"/>
  <c r="L3063" i="29"/>
  <c r="L3059" i="29"/>
  <c r="L3055" i="29"/>
  <c r="L3054" i="29"/>
  <c r="L3047" i="29"/>
  <c r="L3046" i="29"/>
  <c r="L3039" i="29"/>
  <c r="L3038" i="29"/>
  <c r="L3033" i="29"/>
  <c r="L3031" i="29"/>
  <c r="L3027" i="29"/>
  <c r="L3025" i="29"/>
  <c r="L3023" i="29"/>
  <c r="L3021" i="29"/>
  <c r="L3017" i="29"/>
  <c r="L3015" i="29"/>
  <c r="L3011" i="29"/>
  <c r="L3009" i="29"/>
  <c r="L3007" i="29"/>
  <c r="L3005" i="29"/>
  <c r="L3053" i="29"/>
  <c r="L3052" i="29"/>
  <c r="L3044" i="29"/>
  <c r="L3037" i="29"/>
  <c r="L2999" i="29"/>
  <c r="L2995" i="29"/>
  <c r="L2983" i="29"/>
  <c r="L2980" i="29"/>
  <c r="L2978" i="29"/>
  <c r="L2976" i="29"/>
  <c r="L2974" i="29"/>
  <c r="L2972" i="29"/>
  <c r="L2970" i="29"/>
  <c r="L2968" i="29"/>
  <c r="L2964" i="29"/>
  <c r="L2962" i="29"/>
  <c r="L2960" i="29"/>
  <c r="L2958" i="29"/>
  <c r="L2956" i="29"/>
  <c r="L2954" i="29"/>
  <c r="L2952" i="29"/>
  <c r="L2946" i="29"/>
  <c r="L2944" i="29"/>
  <c r="L2942" i="29"/>
  <c r="L2940" i="29"/>
  <c r="L2938" i="29"/>
  <c r="L2936" i="29"/>
  <c r="L2932" i="29"/>
  <c r="L2930" i="29"/>
  <c r="L2928" i="29"/>
  <c r="L2926" i="29"/>
  <c r="L2922" i="29"/>
  <c r="L2920" i="29"/>
  <c r="L2916" i="29"/>
  <c r="L2914" i="29"/>
  <c r="L2912" i="29"/>
  <c r="L2910" i="29"/>
  <c r="L2908" i="29"/>
  <c r="L2906" i="29"/>
  <c r="L2904" i="29"/>
  <c r="L2900" i="29"/>
  <c r="L2898" i="29"/>
  <c r="L2896" i="29"/>
  <c r="L2894" i="29"/>
  <c r="L2892" i="29"/>
  <c r="L2890" i="29"/>
  <c r="L2888" i="29"/>
  <c r="L2882" i="29"/>
  <c r="L2880" i="29"/>
  <c r="L3001" i="29"/>
  <c r="L2993" i="29"/>
  <c r="L2985" i="29"/>
  <c r="L2981" i="29"/>
  <c r="L2979" i="29"/>
  <c r="L2977" i="29"/>
  <c r="L2975" i="29"/>
  <c r="L2973" i="29"/>
  <c r="L2971" i="29"/>
  <c r="L2963" i="29"/>
  <c r="L2961" i="29"/>
  <c r="L2959" i="29"/>
  <c r="L2957" i="29"/>
  <c r="L2955" i="29"/>
  <c r="L2953" i="29"/>
  <c r="L2951" i="29"/>
  <c r="L2949" i="29"/>
  <c r="L2943" i="29"/>
  <c r="L2941" i="29"/>
  <c r="L2939" i="29"/>
  <c r="L2937" i="29"/>
  <c r="L2935" i="29"/>
  <c r="L2933" i="29"/>
  <c r="L2931" i="29"/>
  <c r="L2929" i="29"/>
  <c r="L2923" i="29"/>
  <c r="L2921" i="29"/>
  <c r="L2919" i="29"/>
  <c r="L2917" i="29"/>
  <c r="L2915" i="29"/>
  <c r="L2913" i="29"/>
  <c r="L2911" i="29"/>
  <c r="L2909" i="29"/>
  <c r="L2907" i="29"/>
  <c r="L2899" i="29"/>
  <c r="L2897" i="29"/>
  <c r="L2895" i="29"/>
  <c r="L2893" i="29"/>
  <c r="L2891" i="29"/>
  <c r="L2889" i="29"/>
  <c r="L2887" i="29"/>
  <c r="L2878" i="29"/>
  <c r="L2876" i="29"/>
  <c r="L2874" i="29"/>
  <c r="L2872" i="29"/>
  <c r="L2870" i="29"/>
  <c r="L2868" i="29"/>
  <c r="L2866" i="29"/>
  <c r="L2864" i="29"/>
  <c r="L2862" i="29"/>
  <c r="L2858" i="29"/>
  <c r="L2856" i="29"/>
  <c r="L2854" i="29"/>
  <c r="L2852" i="29"/>
  <c r="L2850" i="29"/>
  <c r="L2848" i="29"/>
  <c r="L2846" i="29"/>
  <c r="L2842" i="29"/>
  <c r="L2840" i="29"/>
  <c r="L2838" i="29"/>
  <c r="L2836" i="29"/>
  <c r="L2834" i="29"/>
  <c r="L2832" i="29"/>
  <c r="L2830" i="29"/>
  <c r="L2826" i="29"/>
  <c r="L2824" i="29"/>
  <c r="L2822" i="29"/>
  <c r="L2820" i="29"/>
  <c r="L2818" i="29"/>
  <c r="L2816" i="29"/>
  <c r="L2810" i="29"/>
  <c r="L2808" i="29"/>
  <c r="L2806" i="29"/>
  <c r="L2804" i="29"/>
  <c r="L2802" i="29"/>
  <c r="L2800" i="29"/>
  <c r="L2798" i="29"/>
  <c r="L2794" i="29"/>
  <c r="L2792" i="29"/>
  <c r="L2790" i="29"/>
  <c r="L2788" i="29"/>
  <c r="L2786" i="29"/>
  <c r="L2784" i="29"/>
  <c r="L2782" i="29"/>
  <c r="L2778" i="29"/>
  <c r="L2776" i="29"/>
  <c r="L2774" i="29"/>
  <c r="L2772" i="29"/>
  <c r="L2770" i="29"/>
  <c r="L2768" i="29"/>
  <c r="L2885" i="29"/>
  <c r="L2879" i="29"/>
  <c r="L2877" i="29"/>
  <c r="L2875" i="29"/>
  <c r="L2873" i="29"/>
  <c r="L2871" i="29"/>
  <c r="L2869" i="29"/>
  <c r="L2867" i="29"/>
  <c r="L2865" i="29"/>
  <c r="L2857" i="29"/>
  <c r="L2855" i="29"/>
  <c r="L2853" i="29"/>
  <c r="L2851" i="29"/>
  <c r="L2849" i="29"/>
  <c r="L2847" i="29"/>
  <c r="L2841" i="29"/>
  <c r="L2839" i="29"/>
  <c r="L2837" i="29"/>
  <c r="L2835" i="29"/>
  <c r="L2833" i="29"/>
  <c r="L2831" i="29"/>
  <c r="L2825" i="29"/>
  <c r="L2823" i="29"/>
  <c r="L2821" i="29"/>
  <c r="L2819" i="29"/>
  <c r="L2817" i="29"/>
  <c r="L2815" i="29"/>
  <c r="L2809" i="29"/>
  <c r="L2807" i="29"/>
  <c r="L2805" i="29"/>
  <c r="L2803" i="29"/>
  <c r="L2801" i="29"/>
  <c r="L2799" i="29"/>
  <c r="L2793" i="29"/>
  <c r="L2791" i="29"/>
  <c r="L2789" i="29"/>
  <c r="L2787" i="29"/>
  <c r="L2785" i="29"/>
  <c r="L2783" i="29"/>
  <c r="L2775" i="29"/>
  <c r="L2777" i="29"/>
  <c r="L2764" i="29"/>
  <c r="L2762" i="29"/>
  <c r="L2760" i="29"/>
  <c r="L2758" i="29"/>
  <c r="L2756" i="29"/>
  <c r="L2754" i="29"/>
  <c r="L2752" i="29"/>
  <c r="L2746" i="29"/>
  <c r="L2744" i="29"/>
  <c r="L2742" i="29"/>
  <c r="L2740" i="29"/>
  <c r="L2738" i="29"/>
  <c r="L2736" i="29"/>
  <c r="L2732" i="29"/>
  <c r="L2730" i="29"/>
  <c r="L2728" i="29"/>
  <c r="L2726" i="29"/>
  <c r="L2724" i="29"/>
  <c r="L2722" i="29"/>
  <c r="L2720" i="29"/>
  <c r="L2714" i="29"/>
  <c r="L2712" i="29"/>
  <c r="L2710" i="29"/>
  <c r="L2708" i="29"/>
  <c r="L2706" i="29"/>
  <c r="L2704" i="29"/>
  <c r="L2700" i="29"/>
  <c r="L2698" i="29"/>
  <c r="L2696" i="29"/>
  <c r="L2694" i="29"/>
  <c r="L2692" i="29"/>
  <c r="L2690" i="29"/>
  <c r="L2688" i="29"/>
  <c r="L2682" i="29"/>
  <c r="L2680" i="29"/>
  <c r="L2678" i="29"/>
  <c r="L2676" i="29"/>
  <c r="L2674" i="29"/>
  <c r="L2672" i="29"/>
  <c r="L2668" i="29"/>
  <c r="L2666" i="29"/>
  <c r="L2664" i="29"/>
  <c r="L2662" i="29"/>
  <c r="L2660" i="29"/>
  <c r="L2658" i="29"/>
  <c r="L2771" i="29"/>
  <c r="L2773" i="29"/>
  <c r="L2769" i="29"/>
  <c r="L2767" i="29"/>
  <c r="L2761" i="29"/>
  <c r="L2759" i="29"/>
  <c r="L2757" i="29"/>
  <c r="L2755" i="29"/>
  <c r="L2753" i="29"/>
  <c r="L2751" i="29"/>
  <c r="L2745" i="29"/>
  <c r="L2743" i="29"/>
  <c r="L2741" i="29"/>
  <c r="L2739" i="29"/>
  <c r="L2737" i="29"/>
  <c r="L2735" i="29"/>
  <c r="L2729" i="29"/>
  <c r="L2727" i="29"/>
  <c r="L2725" i="29"/>
  <c r="L2723" i="29"/>
  <c r="L2721" i="29"/>
  <c r="L2719" i="29"/>
  <c r="L2713" i="29"/>
  <c r="L2711" i="29"/>
  <c r="L2709" i="29"/>
  <c r="L2707" i="29"/>
  <c r="L2705" i="29"/>
  <c r="L2703" i="29"/>
  <c r="L2697" i="29"/>
  <c r="L2695" i="29"/>
  <c r="L2693" i="29"/>
  <c r="L2691" i="29"/>
  <c r="L2689" i="29"/>
  <c r="L2687" i="29"/>
  <c r="L2681" i="29"/>
  <c r="L2679" i="29"/>
  <c r="L2677" i="29"/>
  <c r="L2675" i="29"/>
  <c r="L2673" i="29"/>
  <c r="L2671" i="29"/>
  <c r="L2665" i="29"/>
  <c r="L2663" i="29"/>
  <c r="L2661" i="29"/>
  <c r="L2659" i="29"/>
  <c r="L2657" i="29"/>
  <c r="L2655" i="29"/>
  <c r="L2649" i="29"/>
  <c r="L2647" i="29"/>
  <c r="L2645" i="29"/>
  <c r="L2643" i="29"/>
  <c r="L2641" i="29"/>
  <c r="L2639" i="29"/>
  <c r="L2633" i="29"/>
  <c r="L2631" i="29"/>
  <c r="L2629" i="29"/>
  <c r="L2627" i="29"/>
  <c r="L2625" i="29"/>
  <c r="L2623" i="29"/>
  <c r="L2621" i="29"/>
  <c r="L2617" i="29"/>
  <c r="L2613" i="29"/>
  <c r="L2611" i="29"/>
  <c r="L2609" i="29"/>
  <c r="L2607" i="29"/>
  <c r="L2605" i="29"/>
  <c r="L2603" i="29"/>
  <c r="L2601" i="29"/>
  <c r="L2599" i="29"/>
  <c r="L2597" i="29"/>
  <c r="L2595" i="29"/>
  <c r="L2593" i="29"/>
  <c r="L2591" i="29"/>
  <c r="L2589" i="29"/>
  <c r="L2587" i="29"/>
  <c r="L2585" i="29"/>
  <c r="L2583" i="29"/>
  <c r="L2579" i="29"/>
  <c r="L2575" i="29"/>
  <c r="L2571" i="29"/>
  <c r="L2569" i="29"/>
  <c r="L2567" i="29"/>
  <c r="L2565" i="29"/>
  <c r="L2561" i="29"/>
  <c r="L2557" i="29"/>
  <c r="L2553" i="29"/>
  <c r="L2549" i="29"/>
  <c r="L2547" i="29"/>
  <c r="L2545" i="29"/>
  <c r="L2543" i="29"/>
  <c r="L2541" i="29"/>
  <c r="L2539" i="29"/>
  <c r="L2537" i="29"/>
  <c r="L2535" i="29"/>
  <c r="L2533" i="29"/>
  <c r="L2531" i="29"/>
  <c r="L2656" i="29"/>
  <c r="L2650" i="29"/>
  <c r="L2648" i="29"/>
  <c r="L2646" i="29"/>
  <c r="L2644" i="29"/>
  <c r="L2642" i="29"/>
  <c r="L2640" i="29"/>
  <c r="L2634" i="29"/>
  <c r="L2632" i="29"/>
  <c r="L2630" i="29"/>
  <c r="L2628" i="29"/>
  <c r="L2626" i="29"/>
  <c r="L2624" i="29"/>
  <c r="L2622" i="29"/>
  <c r="L2618" i="29"/>
  <c r="L2616" i="29"/>
  <c r="L2614" i="29"/>
  <c r="L2612" i="29"/>
  <c r="L2610" i="29"/>
  <c r="L2608" i="29"/>
  <c r="L2600" i="29"/>
  <c r="L2596" i="29"/>
  <c r="L2592" i="29"/>
  <c r="L2590" i="29"/>
  <c r="L2586" i="29"/>
  <c r="L2584" i="29"/>
  <c r="L2582" i="29"/>
  <c r="L2580" i="29"/>
  <c r="L2578" i="29"/>
  <c r="L2576" i="29"/>
  <c r="L2574" i="29"/>
  <c r="L2570" i="29"/>
  <c r="L2568" i="29"/>
  <c r="L2566" i="29"/>
  <c r="L2564" i="29"/>
  <c r="L2562" i="29"/>
  <c r="L2560" i="29"/>
  <c r="L2558" i="29"/>
  <c r="L2554" i="29"/>
  <c r="L2552" i="29"/>
  <c r="L2550" i="29"/>
  <c r="L2548" i="29"/>
  <c r="L2546" i="29"/>
  <c r="L2544" i="29"/>
  <c r="L2536" i="29"/>
  <c r="L2528" i="29"/>
  <c r="L2527" i="29"/>
  <c r="L2525" i="29"/>
  <c r="L2523" i="29"/>
  <c r="L2519" i="29"/>
  <c r="L2515" i="29"/>
  <c r="L2511" i="29"/>
  <c r="L2507" i="29"/>
  <c r="L2505" i="29"/>
  <c r="L2503" i="29"/>
  <c r="L2501" i="29"/>
  <c r="L2499" i="29"/>
  <c r="L2497" i="29"/>
  <c r="L2493" i="29"/>
  <c r="L2489" i="29"/>
  <c r="L2485" i="29"/>
  <c r="L2483" i="29"/>
  <c r="L2481" i="29"/>
  <c r="L2479" i="29"/>
  <c r="L2477" i="29"/>
  <c r="L2475" i="29"/>
  <c r="L2473" i="29"/>
  <c r="L2471" i="29"/>
  <c r="L2469" i="29"/>
  <c r="L2467" i="29"/>
  <c r="L2465" i="29"/>
  <c r="L2463" i="29"/>
  <c r="L2461" i="29"/>
  <c r="L2459" i="29"/>
  <c r="L2455" i="29"/>
  <c r="L2451" i="29"/>
  <c r="L2447" i="29"/>
  <c r="L2443" i="29"/>
  <c r="L2441" i="29"/>
  <c r="L2439" i="29"/>
  <c r="L2435" i="29"/>
  <c r="L2433" i="29"/>
  <c r="L2429" i="29"/>
  <c r="L2427" i="29"/>
  <c r="L2425" i="29"/>
  <c r="L2423" i="29"/>
  <c r="L2419" i="29"/>
  <c r="L2417" i="29"/>
  <c r="L2413" i="29"/>
  <c r="L2411" i="29"/>
  <c r="L2409" i="29"/>
  <c r="L2407" i="29"/>
  <c r="L2403" i="29"/>
  <c r="L2401" i="29"/>
  <c r="L2397" i="29"/>
  <c r="L2395" i="29"/>
  <c r="L2393" i="29"/>
  <c r="L2391" i="29"/>
  <c r="L2387" i="29"/>
  <c r="L2385" i="29"/>
  <c r="L2381" i="29"/>
  <c r="L2379" i="29"/>
  <c r="L2377" i="29"/>
  <c r="L2375" i="29"/>
  <c r="L2371" i="29"/>
  <c r="L2369" i="29"/>
  <c r="L2365" i="29"/>
  <c r="L2363" i="29"/>
  <c r="L2361" i="29"/>
  <c r="L2359" i="29"/>
  <c r="L2355" i="29"/>
  <c r="L2353" i="29"/>
  <c r="L2349" i="29"/>
  <c r="L2347" i="29"/>
  <c r="L2345" i="29"/>
  <c r="L2343" i="29"/>
  <c r="L2339" i="29"/>
  <c r="L2337" i="29"/>
  <c r="L2333" i="29"/>
  <c r="L2331" i="29"/>
  <c r="L2329" i="29"/>
  <c r="L2327" i="29"/>
  <c r="L2323" i="29"/>
  <c r="L2321" i="29"/>
  <c r="L2317" i="29"/>
  <c r="L2315" i="29"/>
  <c r="L2313" i="29"/>
  <c r="L2311" i="29"/>
  <c r="L2307" i="29"/>
  <c r="L2532" i="29"/>
  <c r="L2529" i="29"/>
  <c r="L2526" i="29"/>
  <c r="L2522" i="29"/>
  <c r="L2520" i="29"/>
  <c r="L2518" i="29"/>
  <c r="L2516" i="29"/>
  <c r="L2514" i="29"/>
  <c r="L2512" i="29"/>
  <c r="L2510" i="29"/>
  <c r="L2506" i="29"/>
  <c r="L2504" i="29"/>
  <c r="L2502" i="29"/>
  <c r="L2500" i="29"/>
  <c r="L2498" i="29"/>
  <c r="L2496" i="29"/>
  <c r="L2494" i="29"/>
  <c r="L2490" i="29"/>
  <c r="L2488" i="29"/>
  <c r="L2486" i="29"/>
  <c r="L2484" i="29"/>
  <c r="L2482" i="29"/>
  <c r="L2480" i="29"/>
  <c r="L2472" i="29"/>
  <c r="L2468" i="29"/>
  <c r="L2464" i="29"/>
  <c r="L2462" i="29"/>
  <c r="L2458" i="29"/>
  <c r="L2456" i="29"/>
  <c r="L2454" i="29"/>
  <c r="L2452" i="29"/>
  <c r="L2450" i="29"/>
  <c r="L2448" i="29"/>
  <c r="L2446" i="29"/>
  <c r="L2442" i="29"/>
  <c r="L2440" i="29"/>
  <c r="L2438" i="29"/>
  <c r="L2436" i="29"/>
  <c r="L2432" i="29"/>
  <c r="L2430" i="29"/>
  <c r="L2426" i="29"/>
  <c r="L2424" i="29"/>
  <c r="L2422" i="29"/>
  <c r="L2420" i="29"/>
  <c r="L2416" i="29"/>
  <c r="L2414" i="29"/>
  <c r="L2410" i="29"/>
  <c r="L2408" i="29"/>
  <c r="L2406" i="29"/>
  <c r="L2404" i="29"/>
  <c r="L2400" i="29"/>
  <c r="L2398" i="29"/>
  <c r="L2394" i="29"/>
  <c r="L2392" i="29"/>
  <c r="L2390" i="29"/>
  <c r="L2388" i="29"/>
  <c r="L2384" i="29"/>
  <c r="L2382" i="29"/>
  <c r="L2378" i="29"/>
  <c r="L2376" i="29"/>
  <c r="L2374" i="29"/>
  <c r="L2372" i="29"/>
  <c r="L2368" i="29"/>
  <c r="L2366" i="29"/>
  <c r="L2362" i="29"/>
  <c r="L2360" i="29"/>
  <c r="L2358" i="29"/>
  <c r="L2356" i="29"/>
  <c r="L2352" i="29"/>
  <c r="L2350" i="29"/>
  <c r="L2346" i="29"/>
  <c r="L2344" i="29"/>
  <c r="L2342" i="29"/>
  <c r="L2340" i="29"/>
  <c r="L2336" i="29"/>
  <c r="L2334" i="29"/>
  <c r="L2330" i="29"/>
  <c r="L2328" i="29"/>
  <c r="L2326" i="29"/>
  <c r="L2324" i="29"/>
  <c r="L2320" i="29"/>
  <c r="L2318" i="29"/>
  <c r="L2314" i="29"/>
  <c r="L2312" i="29"/>
  <c r="L2310" i="29"/>
  <c r="L2308" i="29"/>
  <c r="L2304" i="29"/>
  <c r="L2302" i="29"/>
  <c r="L2298" i="29"/>
  <c r="L2296" i="29"/>
  <c r="L2294" i="29"/>
  <c r="L2292" i="29"/>
  <c r="L2288" i="29"/>
  <c r="L2286" i="29"/>
  <c r="L2282" i="29"/>
  <c r="L2280" i="29"/>
  <c r="L2278" i="29"/>
  <c r="L2276" i="29"/>
  <c r="L2272" i="29"/>
  <c r="L2270" i="29"/>
  <c r="L2266" i="29"/>
  <c r="L2264" i="29"/>
  <c r="L2262" i="29"/>
  <c r="L2260" i="29"/>
  <c r="L2256" i="29"/>
  <c r="L2254" i="29"/>
  <c r="L2250" i="29"/>
  <c r="L2248" i="29"/>
  <c r="L2246" i="29"/>
  <c r="L2244" i="29"/>
  <c r="L2240" i="29"/>
  <c r="L2238" i="29"/>
  <c r="L2236" i="29"/>
  <c r="L2234" i="29"/>
  <c r="L2232" i="29"/>
  <c r="L2230" i="29"/>
  <c r="L2228" i="29"/>
  <c r="L2224" i="29"/>
  <c r="L2222" i="29"/>
  <c r="L2220" i="29"/>
  <c r="L2218" i="29"/>
  <c r="L2216" i="29"/>
  <c r="L2214" i="29"/>
  <c r="L2212" i="29"/>
  <c r="L2208" i="29"/>
  <c r="L2206" i="29"/>
  <c r="L2202" i="29"/>
  <c r="L2200" i="29"/>
  <c r="L2198" i="29"/>
  <c r="L2196" i="29"/>
  <c r="L2194" i="29"/>
  <c r="L2190" i="29"/>
  <c r="L2188" i="29"/>
  <c r="L2186" i="29"/>
  <c r="L2182" i="29"/>
  <c r="L2178" i="29"/>
  <c r="L2176" i="29"/>
  <c r="L2174" i="29"/>
  <c r="L2172" i="29"/>
  <c r="L2170" i="29"/>
  <c r="L2168" i="29"/>
  <c r="L2166" i="29"/>
  <c r="L2164" i="29"/>
  <c r="L2162" i="29"/>
  <c r="L2160" i="29"/>
  <c r="L2158" i="29"/>
  <c r="L2156" i="29"/>
  <c r="L2154" i="29"/>
  <c r="L2152" i="29"/>
  <c r="L2150" i="29"/>
  <c r="L2148" i="29"/>
  <c r="L2146" i="29"/>
  <c r="L2144" i="29"/>
  <c r="L2142" i="29"/>
  <c r="L2138" i="29"/>
  <c r="L2136" i="29"/>
  <c r="L2134" i="29"/>
  <c r="L2132" i="29"/>
  <c r="L2130" i="29"/>
  <c r="L2126" i="29"/>
  <c r="L2124" i="29"/>
  <c r="L2122" i="29"/>
  <c r="L2118" i="29"/>
  <c r="L2114" i="29"/>
  <c r="L2112" i="29"/>
  <c r="L2110" i="29"/>
  <c r="L2108" i="29"/>
  <c r="L2106" i="29"/>
  <c r="L2305" i="29"/>
  <c r="L2303" i="29"/>
  <c r="L2301" i="29"/>
  <c r="L2299" i="29"/>
  <c r="L2297" i="29"/>
  <c r="L2295" i="29"/>
  <c r="L2291" i="29"/>
  <c r="L2289" i="29"/>
  <c r="L2287" i="29"/>
  <c r="L2285" i="29"/>
  <c r="L2283" i="29"/>
  <c r="L2281" i="29"/>
  <c r="L2279" i="29"/>
  <c r="L2275" i="29"/>
  <c r="L2273" i="29"/>
  <c r="L2271" i="29"/>
  <c r="L2269" i="29"/>
  <c r="L2267" i="29"/>
  <c r="L2265" i="29"/>
  <c r="L2263" i="29"/>
  <c r="L2259" i="29"/>
  <c r="L2257" i="29"/>
  <c r="L2255" i="29"/>
  <c r="L2253" i="29"/>
  <c r="L2251" i="29"/>
  <c r="L2249" i="29"/>
  <c r="L2247" i="29"/>
  <c r="L2243" i="29"/>
  <c r="L2241" i="29"/>
  <c r="L2239" i="29"/>
  <c r="L2237" i="29"/>
  <c r="L2235" i="29"/>
  <c r="L2233" i="29"/>
  <c r="L2231" i="29"/>
  <c r="L2229" i="29"/>
  <c r="L2223" i="29"/>
  <c r="L2221" i="29"/>
  <c r="L2219" i="29"/>
  <c r="L2217" i="29"/>
  <c r="L2215" i="29"/>
  <c r="L2211" i="29"/>
  <c r="L2209" i="29"/>
  <c r="L2207" i="29"/>
  <c r="L2203" i="29"/>
  <c r="L2199" i="29"/>
  <c r="L2197" i="29"/>
  <c r="L2195" i="29"/>
  <c r="L2193" i="29"/>
  <c r="L2191" i="29"/>
  <c r="L2189" i="29"/>
  <c r="L2187" i="29"/>
  <c r="L2185" i="29"/>
  <c r="L2183" i="29"/>
  <c r="L2181" i="29"/>
  <c r="L2179" i="29"/>
  <c r="L2177" i="29"/>
  <c r="L2175" i="29"/>
  <c r="L2173" i="29"/>
  <c r="L2171" i="29"/>
  <c r="L2169" i="29"/>
  <c r="L2167" i="29"/>
  <c r="L2165" i="29"/>
  <c r="L2159" i="29"/>
  <c r="L2157" i="29"/>
  <c r="L2155" i="29"/>
  <c r="L2153" i="29"/>
  <c r="L2151" i="29"/>
  <c r="L2147" i="29"/>
  <c r="L2145" i="29"/>
  <c r="L2143" i="29"/>
  <c r="L2139" i="29"/>
  <c r="L2135" i="29"/>
  <c r="L2133" i="29"/>
  <c r="L2131" i="29"/>
  <c r="L2129" i="29"/>
  <c r="L2127" i="29"/>
  <c r="L2125" i="29"/>
  <c r="L2123" i="29"/>
  <c r="L2121" i="29"/>
  <c r="L2119" i="29"/>
  <c r="L2117" i="29"/>
  <c r="L2115" i="29"/>
  <c r="L2113" i="29"/>
  <c r="L2111" i="29"/>
  <c r="L2109" i="29"/>
  <c r="L2107" i="29"/>
  <c r="L2102" i="29"/>
  <c r="L2098" i="29"/>
  <c r="L2090" i="29"/>
  <c r="L2089" i="29"/>
  <c r="L2081" i="29"/>
  <c r="L2078" i="29"/>
  <c r="L2076" i="29"/>
  <c r="L2074" i="29"/>
  <c r="L2072" i="29"/>
  <c r="L2070" i="29"/>
  <c r="L2068" i="29"/>
  <c r="L2064" i="29"/>
  <c r="L2062" i="29"/>
  <c r="L2060" i="29"/>
  <c r="L2058" i="29"/>
  <c r="L2054" i="29"/>
  <c r="L2048" i="29"/>
  <c r="L2046" i="29"/>
  <c r="L2044" i="29"/>
  <c r="L2042" i="29"/>
  <c r="L2040" i="29"/>
  <c r="L2038" i="29"/>
  <c r="L2036" i="29"/>
  <c r="L2032" i="29"/>
  <c r="L2030" i="29"/>
  <c r="L2028" i="29"/>
  <c r="L2026" i="29"/>
  <c r="L2024" i="29"/>
  <c r="L2022" i="29"/>
  <c r="L2020" i="29"/>
  <c r="L2018" i="29"/>
  <c r="L2016" i="29"/>
  <c r="L2012" i="29"/>
  <c r="L2010" i="29"/>
  <c r="L2008" i="29"/>
  <c r="L2006" i="29"/>
  <c r="L2004" i="29"/>
  <c r="L2002" i="29"/>
  <c r="L2000" i="29"/>
  <c r="L1996" i="29"/>
  <c r="L1994" i="29"/>
  <c r="L1992" i="29"/>
  <c r="L1990" i="29"/>
  <c r="L1988" i="29"/>
  <c r="L1986" i="29"/>
  <c r="L1984" i="29"/>
  <c r="L1980" i="29"/>
  <c r="L1978" i="29"/>
  <c r="L1976" i="29"/>
  <c r="L1974" i="29"/>
  <c r="L1972" i="29"/>
  <c r="L1970" i="29"/>
  <c r="L1968" i="29"/>
  <c r="L1964" i="29"/>
  <c r="L1962" i="29"/>
  <c r="L1960" i="29"/>
  <c r="L1958" i="29"/>
  <c r="L1956" i="29"/>
  <c r="L1954" i="29"/>
  <c r="L1952" i="29"/>
  <c r="L1948" i="29"/>
  <c r="L1946" i="29"/>
  <c r="L1944" i="29"/>
  <c r="L1942" i="29"/>
  <c r="L1940" i="29"/>
  <c r="L1938" i="29"/>
  <c r="L1936" i="29"/>
  <c r="L1932" i="29"/>
  <c r="L1930" i="29"/>
  <c r="L1928" i="29"/>
  <c r="L1926" i="29"/>
  <c r="L1924" i="29"/>
  <c r="L1922" i="29"/>
  <c r="L1920" i="29"/>
  <c r="L1916" i="29"/>
  <c r="L1914" i="29"/>
  <c r="L1912" i="29"/>
  <c r="L1910" i="29"/>
  <c r="L1908" i="29"/>
  <c r="L1906" i="29"/>
  <c r="L1904" i="29"/>
  <c r="L1900" i="29"/>
  <c r="L1898" i="29"/>
  <c r="L1896" i="29"/>
  <c r="L1894" i="29"/>
  <c r="L1892" i="29"/>
  <c r="L1890" i="29"/>
  <c r="L1888" i="29"/>
  <c r="L1884" i="29"/>
  <c r="L1882" i="29"/>
  <c r="L1880" i="29"/>
  <c r="L1878" i="29"/>
  <c r="L1876" i="29"/>
  <c r="L1874" i="29"/>
  <c r="L1872" i="29"/>
  <c r="L2104" i="29"/>
  <c r="L2100" i="29"/>
  <c r="L2096" i="29"/>
  <c r="L2094" i="29"/>
  <c r="L2093" i="29"/>
  <c r="L2086" i="29"/>
  <c r="L2085" i="29"/>
  <c r="L2079" i="29"/>
  <c r="L2075" i="29"/>
  <c r="L2071" i="29"/>
  <c r="L2069" i="29"/>
  <c r="L2067" i="29"/>
  <c r="L2065" i="29"/>
  <c r="L2063" i="29"/>
  <c r="L2061" i="29"/>
  <c r="L2059" i="29"/>
  <c r="L2057" i="29"/>
  <c r="L2053" i="29"/>
  <c r="L2051" i="29"/>
  <c r="L2049" i="29"/>
  <c r="L2047" i="29"/>
  <c r="L2045" i="29"/>
  <c r="L2041" i="29"/>
  <c r="L2039" i="29"/>
  <c r="L2037" i="29"/>
  <c r="L2033" i="29"/>
  <c r="L2029" i="29"/>
  <c r="L2027" i="29"/>
  <c r="L2025" i="29"/>
  <c r="L2021" i="29"/>
  <c r="L2019" i="29"/>
  <c r="L2017" i="29"/>
  <c r="L2015" i="29"/>
  <c r="L2013" i="29"/>
  <c r="L2011" i="29"/>
  <c r="L2009" i="29"/>
  <c r="L2005" i="29"/>
  <c r="L2003" i="29"/>
  <c r="L1999" i="29"/>
  <c r="L1997" i="29"/>
  <c r="L1995" i="29"/>
  <c r="L1993" i="29"/>
  <c r="L1989" i="29"/>
  <c r="L1987" i="29"/>
  <c r="L1985" i="29"/>
  <c r="L1983" i="29"/>
  <c r="L1981" i="29"/>
  <c r="L1979" i="29"/>
  <c r="L1977" i="29"/>
  <c r="L1973" i="29"/>
  <c r="L1971" i="29"/>
  <c r="L1967" i="29"/>
  <c r="L1965" i="29"/>
  <c r="L1963" i="29"/>
  <c r="L1961" i="29"/>
  <c r="L1957" i="29"/>
  <c r="L1955" i="29"/>
  <c r="L1953" i="29"/>
  <c r="L1951" i="29"/>
  <c r="L1949" i="29"/>
  <c r="L1947" i="29"/>
  <c r="L1945" i="29"/>
  <c r="L1941" i="29"/>
  <c r="L1939" i="29"/>
  <c r="L1935" i="29"/>
  <c r="L1933" i="29"/>
  <c r="L1931" i="29"/>
  <c r="L1929" i="29"/>
  <c r="L1925" i="29"/>
  <c r="L1923" i="29"/>
  <c r="L1921" i="29"/>
  <c r="L1919" i="29"/>
  <c r="L1917" i="29"/>
  <c r="L1915" i="29"/>
  <c r="L1913" i="29"/>
  <c r="L1909" i="29"/>
  <c r="L1907" i="29"/>
  <c r="L1903" i="29"/>
  <c r="L1901" i="29"/>
  <c r="L1899" i="29"/>
  <c r="L1897" i="29"/>
  <c r="L1893" i="29"/>
  <c r="L1891" i="29"/>
  <c r="L1889" i="29"/>
  <c r="L1887" i="29"/>
  <c r="L1885" i="29"/>
  <c r="L1883" i="29"/>
  <c r="L1881" i="29"/>
  <c r="L1877" i="29"/>
  <c r="L1875" i="29"/>
  <c r="L1871" i="29"/>
  <c r="L2103" i="29"/>
  <c r="L2088" i="29"/>
  <c r="L2105" i="29"/>
  <c r="L2097" i="29"/>
  <c r="L2091" i="29"/>
  <c r="L2084" i="29"/>
  <c r="L2087" i="29"/>
  <c r="L2080" i="29"/>
  <c r="L2101" i="29"/>
  <c r="L2092" i="29"/>
  <c r="L2083" i="29"/>
  <c r="L1868" i="29"/>
  <c r="L1864" i="29"/>
  <c r="L1860" i="29"/>
  <c r="L1856" i="29"/>
  <c r="L1852" i="29"/>
  <c r="L1848" i="29"/>
  <c r="L1844" i="29"/>
  <c r="L1840" i="29"/>
  <c r="L1836" i="29"/>
  <c r="L1832" i="29"/>
  <c r="L1828" i="29"/>
  <c r="L1824" i="29"/>
  <c r="L1820" i="29"/>
  <c r="L1816" i="29"/>
  <c r="L1812" i="29"/>
  <c r="L1808" i="29"/>
  <c r="L1800" i="29"/>
  <c r="L1788" i="29"/>
  <c r="L1784" i="29"/>
  <c r="L1780" i="29"/>
  <c r="L1776" i="29"/>
  <c r="L1772" i="29"/>
  <c r="L1768" i="29"/>
  <c r="L1764" i="29"/>
  <c r="L1760" i="29"/>
  <c r="L1756" i="29"/>
  <c r="L1752" i="29"/>
  <c r="L1748" i="29"/>
  <c r="L1744" i="29"/>
  <c r="L1736" i="29"/>
  <c r="L1724" i="29"/>
  <c r="L1720" i="29"/>
  <c r="L1716" i="29"/>
  <c r="L1712" i="29"/>
  <c r="L1708" i="29"/>
  <c r="L1704" i="29"/>
  <c r="L1700" i="29"/>
  <c r="L1696" i="29"/>
  <c r="L1692" i="29"/>
  <c r="L1688" i="29"/>
  <c r="L1684" i="29"/>
  <c r="L1680" i="29"/>
  <c r="L1672" i="29"/>
  <c r="L1660" i="29"/>
  <c r="L1656" i="29"/>
  <c r="L1652" i="29"/>
  <c r="L1648" i="29"/>
  <c r="L1644" i="29"/>
  <c r="L1640" i="29"/>
  <c r="L1636" i="29"/>
  <c r="L1632" i="29"/>
  <c r="L1628" i="29"/>
  <c r="L1620" i="29"/>
  <c r="L1616" i="29"/>
  <c r="L1612" i="29"/>
  <c r="L1604" i="29"/>
  <c r="L1600" i="29"/>
  <c r="L1596" i="29"/>
  <c r="L1588" i="29"/>
  <c r="L1584" i="29"/>
  <c r="L1580" i="29"/>
  <c r="L1572" i="29"/>
  <c r="L1568" i="29"/>
  <c r="L1564" i="29"/>
  <c r="L1556" i="29"/>
  <c r="L1552" i="29"/>
  <c r="L1548" i="29"/>
  <c r="L1540" i="29"/>
  <c r="L1536" i="29"/>
  <c r="L1869" i="29"/>
  <c r="L1865" i="29"/>
  <c r="L1861" i="29"/>
  <c r="L1853" i="29"/>
  <c r="L1849" i="29"/>
  <c r="L1845" i="29"/>
  <c r="L1837" i="29"/>
  <c r="L1833" i="29"/>
  <c r="L1829" i="29"/>
  <c r="L1821" i="29"/>
  <c r="L1817" i="29"/>
  <c r="L1813" i="29"/>
  <c r="L1805" i="29"/>
  <c r="L1801" i="29"/>
  <c r="L1797" i="29"/>
  <c r="L1789" i="29"/>
  <c r="L1785" i="29"/>
  <c r="L1781" i="29"/>
  <c r="L1773" i="29"/>
  <c r="L1769" i="29"/>
  <c r="L1765" i="29"/>
  <c r="L1757" i="29"/>
  <c r="L1753" i="29"/>
  <c r="L1749" i="29"/>
  <c r="L1741" i="29"/>
  <c r="L1737" i="29"/>
  <c r="L1733" i="29"/>
  <c r="L1725" i="29"/>
  <c r="L1721" i="29"/>
  <c r="L1717" i="29"/>
  <c r="L1709" i="29"/>
  <c r="L1705" i="29"/>
  <c r="L1701" i="29"/>
  <c r="L1693" i="29"/>
  <c r="L1689" i="29"/>
  <c r="L1685" i="29"/>
  <c r="L1677" i="29"/>
  <c r="L1673" i="29"/>
  <c r="L1669" i="29"/>
  <c r="L1661" i="29"/>
  <c r="L1657" i="29"/>
  <c r="L1653" i="29"/>
  <c r="L1645" i="29"/>
  <c r="L1641" i="29"/>
  <c r="L1637" i="29"/>
  <c r="L1629" i="29"/>
  <c r="L1625" i="29"/>
  <c r="L1621" i="29"/>
  <c r="L1613" i="29"/>
  <c r="L1609" i="29"/>
  <c r="L1605" i="29"/>
  <c r="L1597" i="29"/>
  <c r="L1593" i="29"/>
  <c r="L1589" i="29"/>
  <c r="L1581" i="29"/>
  <c r="L1577" i="29"/>
  <c r="L1573" i="29"/>
  <c r="L1866" i="29"/>
  <c r="L1862" i="29"/>
  <c r="L1858" i="29"/>
  <c r="L1850" i="29"/>
  <c r="L1846" i="29"/>
  <c r="L1842" i="29"/>
  <c r="L1838" i="29"/>
  <c r="L1834" i="29"/>
  <c r="L1830" i="29"/>
  <c r="L1822" i="29"/>
  <c r="L1810" i="29"/>
  <c r="L1806" i="29"/>
  <c r="L1802" i="29"/>
  <c r="L1798" i="29"/>
  <c r="L1794" i="29"/>
  <c r="L1790" i="29"/>
  <c r="L1786" i="29"/>
  <c r="L1782" i="29"/>
  <c r="L1778" i="29"/>
  <c r="L1774" i="29"/>
  <c r="L1770" i="29"/>
  <c r="L1766" i="29"/>
  <c r="L1758" i="29"/>
  <c r="L1746" i="29"/>
  <c r="L1742" i="29"/>
  <c r="L1738" i="29"/>
  <c r="L1734" i="29"/>
  <c r="L1730" i="29"/>
  <c r="L1726" i="29"/>
  <c r="L1722" i="29"/>
  <c r="L1718" i="29"/>
  <c r="L1714" i="29"/>
  <c r="L1710" i="29"/>
  <c r="L1706" i="29"/>
  <c r="L1702" i="29"/>
  <c r="L1694" i="29"/>
  <c r="L1682" i="29"/>
  <c r="L1678" i="29"/>
  <c r="L1674" i="29"/>
  <c r="L1670" i="29"/>
  <c r="L1666" i="29"/>
  <c r="L1662" i="29"/>
  <c r="L1658" i="29"/>
  <c r="L1654" i="29"/>
  <c r="L1650" i="29"/>
  <c r="L1646" i="29"/>
  <c r="L1642" i="29"/>
  <c r="L1638" i="29"/>
  <c r="L1630" i="29"/>
  <c r="L1626" i="29"/>
  <c r="L1622" i="29"/>
  <c r="L1618" i="29"/>
  <c r="L1614" i="29"/>
  <c r="L1610" i="29"/>
  <c r="L1606" i="29"/>
  <c r="L1602" i="29"/>
  <c r="L1598" i="29"/>
  <c r="L1594" i="29"/>
  <c r="L1590" i="29"/>
  <c r="L1586" i="29"/>
  <c r="L1867" i="29"/>
  <c r="L1859" i="29"/>
  <c r="L1855" i="29"/>
  <c r="L1851" i="29"/>
  <c r="L1843" i="29"/>
  <c r="L1831" i="29"/>
  <c r="L1827" i="29"/>
  <c r="L1823" i="29"/>
  <c r="L1819" i="29"/>
  <c r="L1815" i="29"/>
  <c r="L1811" i="29"/>
  <c r="L1807" i="29"/>
  <c r="L1803" i="29"/>
  <c r="L1799" i="29"/>
  <c r="L1795" i="29"/>
  <c r="L1791" i="29"/>
  <c r="L1787" i="29"/>
  <c r="L1779" i="29"/>
  <c r="L1767" i="29"/>
  <c r="L1763" i="29"/>
  <c r="L1759" i="29"/>
  <c r="L1755" i="29"/>
  <c r="L1751" i="29"/>
  <c r="L1747" i="29"/>
  <c r="L1743" i="29"/>
  <c r="L1739" i="29"/>
  <c r="L1735" i="29"/>
  <c r="L1731" i="29"/>
  <c r="L1727" i="29"/>
  <c r="L1723" i="29"/>
  <c r="L1715" i="29"/>
  <c r="L1703" i="29"/>
  <c r="L1699" i="29"/>
  <c r="L1695" i="29"/>
  <c r="L1691" i="29"/>
  <c r="L1687" i="29"/>
  <c r="L1683" i="29"/>
  <c r="L1679" i="29"/>
  <c r="L1675" i="29"/>
  <c r="L1671" i="29"/>
  <c r="L1667" i="29"/>
  <c r="L1663" i="29"/>
  <c r="L1659" i="29"/>
  <c r="L1651" i="29"/>
  <c r="L1639" i="29"/>
  <c r="L1635" i="29"/>
  <c r="L1631" i="29"/>
  <c r="L1623" i="29"/>
  <c r="L1619" i="29"/>
  <c r="L1615" i="29"/>
  <c r="L1607" i="29"/>
  <c r="L1603" i="29"/>
  <c r="L1599" i="29"/>
  <c r="L1591" i="29"/>
  <c r="L1587" i="29"/>
  <c r="L1583" i="29"/>
  <c r="L1575" i="29"/>
  <c r="L1571" i="29"/>
  <c r="L1567" i="29"/>
  <c r="L1559" i="29"/>
  <c r="L1555" i="29"/>
  <c r="L1551" i="29"/>
  <c r="L1543" i="29"/>
  <c r="L1539" i="29"/>
  <c r="L1535" i="29"/>
  <c r="L1574" i="29"/>
  <c r="L1565" i="29"/>
  <c r="L1557" i="29"/>
  <c r="L1549" i="29"/>
  <c r="L1541" i="29"/>
  <c r="L1533" i="29"/>
  <c r="L1522" i="29"/>
  <c r="L1514" i="29"/>
  <c r="L1513" i="29"/>
  <c r="L1506" i="29"/>
  <c r="L1498" i="29"/>
  <c r="L1497" i="29"/>
  <c r="L1492" i="29"/>
  <c r="L1490" i="29"/>
  <c r="L1488" i="29"/>
  <c r="L1484" i="29"/>
  <c r="L1482" i="29"/>
  <c r="L1478" i="29"/>
  <c r="L1476" i="29"/>
  <c r="L1474" i="29"/>
  <c r="L1472" i="29"/>
  <c r="L1470" i="29"/>
  <c r="L1468" i="29"/>
  <c r="L1466" i="29"/>
  <c r="L1462" i="29"/>
  <c r="L1460" i="29"/>
  <c r="L1458" i="29"/>
  <c r="L1456" i="29"/>
  <c r="L1452" i="29"/>
  <c r="L1450" i="29"/>
  <c r="L1446" i="29"/>
  <c r="L1444" i="29"/>
  <c r="L1442" i="29"/>
  <c r="L1440" i="29"/>
  <c r="L1438" i="29"/>
  <c r="L1436" i="29"/>
  <c r="L1434" i="29"/>
  <c r="L1430" i="29"/>
  <c r="L1428" i="29"/>
  <c r="L1426" i="29"/>
  <c r="L1424" i="29"/>
  <c r="L1420" i="29"/>
  <c r="L1418" i="29"/>
  <c r="L1414" i="29"/>
  <c r="L1412" i="29"/>
  <c r="L1410" i="29"/>
  <c r="L1408" i="29"/>
  <c r="L1406" i="29"/>
  <c r="L1404" i="29"/>
  <c r="L1402" i="29"/>
  <c r="L1398" i="29"/>
  <c r="L1396" i="29"/>
  <c r="L1394" i="29"/>
  <c r="L1392" i="29"/>
  <c r="L1388" i="29"/>
  <c r="L1386" i="29"/>
  <c r="L1382" i="29"/>
  <c r="L1380" i="29"/>
  <c r="L1378" i="29"/>
  <c r="L1376" i="29"/>
  <c r="L1374" i="29"/>
  <c r="L1372" i="29"/>
  <c r="L1370" i="29"/>
  <c r="L1366" i="29"/>
  <c r="L1364" i="29"/>
  <c r="L1362" i="29"/>
  <c r="L1360" i="29"/>
  <c r="L1356" i="29"/>
  <c r="L1354" i="29"/>
  <c r="L1350" i="29"/>
  <c r="L1348" i="29"/>
  <c r="L1346" i="29"/>
  <c r="L1344" i="29"/>
  <c r="L1340" i="29"/>
  <c r="L1338" i="29"/>
  <c r="L1334" i="29"/>
  <c r="L1332" i="29"/>
  <c r="L1330" i="29"/>
  <c r="L1328" i="29"/>
  <c r="L1324" i="29"/>
  <c r="L1322" i="29"/>
  <c r="L1320" i="29"/>
  <c r="L1318" i="29"/>
  <c r="L1316" i="29"/>
  <c r="L1314" i="29"/>
  <c r="L1310" i="29"/>
  <c r="L1308" i="29"/>
  <c r="L1306" i="29"/>
  <c r="L1304" i="29"/>
  <c r="L1302" i="29"/>
  <c r="L1298" i="29"/>
  <c r="L1296" i="29"/>
  <c r="L1292" i="29"/>
  <c r="L1290" i="29"/>
  <c r="L1288" i="29"/>
  <c r="L1286" i="29"/>
  <c r="L1284" i="29"/>
  <c r="L1282" i="29"/>
  <c r="L1280" i="29"/>
  <c r="L1276" i="29"/>
  <c r="L1274" i="29"/>
  <c r="L1270" i="29"/>
  <c r="L1268" i="29"/>
  <c r="L1266" i="29"/>
  <c r="L1264" i="29"/>
  <c r="L1262" i="29"/>
  <c r="L1258" i="29"/>
  <c r="L1256" i="29"/>
  <c r="L1254" i="29"/>
  <c r="L1252" i="29"/>
  <c r="L1250" i="29"/>
  <c r="L1246" i="29"/>
  <c r="L1244" i="29"/>
  <c r="L1242" i="29"/>
  <c r="L1240" i="29"/>
  <c r="L1238" i="29"/>
  <c r="L1234" i="29"/>
  <c r="L1232" i="29"/>
  <c r="L1228" i="29"/>
  <c r="L1226" i="29"/>
  <c r="L1224" i="29"/>
  <c r="L1222" i="29"/>
  <c r="L1220" i="29"/>
  <c r="L1218" i="29"/>
  <c r="L1216" i="29"/>
  <c r="L1212" i="29"/>
  <c r="L1210" i="29"/>
  <c r="L1206" i="29"/>
  <c r="L1204" i="29"/>
  <c r="L1202" i="29"/>
  <c r="L1200" i="29"/>
  <c r="L1198" i="29"/>
  <c r="L1194" i="29"/>
  <c r="L1192" i="29"/>
  <c r="L1190" i="29"/>
  <c r="L1188" i="29"/>
  <c r="L1186" i="29"/>
  <c r="L1182" i="29"/>
  <c r="L1180" i="29"/>
  <c r="L1178" i="29"/>
  <c r="L1176" i="29"/>
  <c r="L1174" i="29"/>
  <c r="L1170" i="29"/>
  <c r="L1168" i="29"/>
  <c r="L1164" i="29"/>
  <c r="L1162" i="29"/>
  <c r="L1160" i="29"/>
  <c r="L1158" i="29"/>
  <c r="L1156" i="29"/>
  <c r="L1154" i="29"/>
  <c r="L1152" i="29"/>
  <c r="L1148" i="29"/>
  <c r="L1146" i="29"/>
  <c r="L1142" i="29"/>
  <c r="L1140" i="29"/>
  <c r="L1138" i="29"/>
  <c r="L1136" i="29"/>
  <c r="L1134" i="29"/>
  <c r="L1130" i="29"/>
  <c r="L1128" i="29"/>
  <c r="L1126" i="29"/>
  <c r="L1124" i="29"/>
  <c r="L1122" i="29"/>
  <c r="L1116" i="29"/>
  <c r="L1114" i="29"/>
  <c r="L1112" i="29"/>
  <c r="L1110" i="29"/>
  <c r="L1106" i="29"/>
  <c r="L1104" i="29"/>
  <c r="L1102" i="29"/>
  <c r="L1100" i="29"/>
  <c r="L1098" i="29"/>
  <c r="L1096" i="29"/>
  <c r="L1090" i="29"/>
  <c r="L1088" i="29"/>
  <c r="L1086" i="29"/>
  <c r="L1084" i="29"/>
  <c r="L1082" i="29"/>
  <c r="L1080" i="29"/>
  <c r="L1578" i="29"/>
  <c r="L1562" i="29"/>
  <c r="L1554" i="29"/>
  <c r="L1546" i="29"/>
  <c r="L1538" i="29"/>
  <c r="L1529" i="29"/>
  <c r="L1527" i="29"/>
  <c r="L1520" i="29"/>
  <c r="L1519" i="29"/>
  <c r="L1511" i="29"/>
  <c r="L1504" i="29"/>
  <c r="L1503" i="29"/>
  <c r="L1495" i="29"/>
  <c r="L1561" i="29"/>
  <c r="L1545" i="29"/>
  <c r="L1532" i="29"/>
  <c r="L1526" i="29"/>
  <c r="L1525" i="29"/>
  <c r="L1517" i="29"/>
  <c r="L1510" i="29"/>
  <c r="L1509" i="29"/>
  <c r="L1501" i="29"/>
  <c r="L1494" i="29"/>
  <c r="L1493" i="29"/>
  <c r="L1491" i="29"/>
  <c r="L1489" i="29"/>
  <c r="L1487" i="29"/>
  <c r="L1485" i="29"/>
  <c r="L1481" i="29"/>
  <c r="L1479" i="29"/>
  <c r="L1477" i="29"/>
  <c r="L1475" i="29"/>
  <c r="L1471" i="29"/>
  <c r="L1469" i="29"/>
  <c r="L1465" i="29"/>
  <c r="L1463" i="29"/>
  <c r="L1461" i="29"/>
  <c r="L1459" i="29"/>
  <c r="L1457" i="29"/>
  <c r="L1455" i="29"/>
  <c r="L1453" i="29"/>
  <c r="L1449" i="29"/>
  <c r="L1447" i="29"/>
  <c r="L1445" i="29"/>
  <c r="L1443" i="29"/>
  <c r="L1439" i="29"/>
  <c r="L1437" i="29"/>
  <c r="L1433" i="29"/>
  <c r="L1431" i="29"/>
  <c r="L1429" i="29"/>
  <c r="L1427" i="29"/>
  <c r="L1425" i="29"/>
  <c r="L1423" i="29"/>
  <c r="L1421" i="29"/>
  <c r="L1417" i="29"/>
  <c r="L1415" i="29"/>
  <c r="L1413" i="29"/>
  <c r="L1411" i="29"/>
  <c r="L1407" i="29"/>
  <c r="L1405" i="29"/>
  <c r="L1401" i="29"/>
  <c r="L1399" i="29"/>
  <c r="L1397" i="29"/>
  <c r="L1395" i="29"/>
  <c r="L1393" i="29"/>
  <c r="L1391" i="29"/>
  <c r="L1389" i="29"/>
  <c r="L1385" i="29"/>
  <c r="L1383" i="29"/>
  <c r="L1381" i="29"/>
  <c r="L1379" i="29"/>
  <c r="L1375" i="29"/>
  <c r="L1373" i="29"/>
  <c r="L1369" i="29"/>
  <c r="L1367" i="29"/>
  <c r="L1365" i="29"/>
  <c r="L1363" i="29"/>
  <c r="L1361" i="29"/>
  <c r="L1359" i="29"/>
  <c r="L1357" i="29"/>
  <c r="L1353" i="29"/>
  <c r="L1351" i="29"/>
  <c r="L1349" i="29"/>
  <c r="L1347" i="29"/>
  <c r="L1343" i="29"/>
  <c r="L1341" i="29"/>
  <c r="L1337" i="29"/>
  <c r="L1335" i="29"/>
  <c r="L1333" i="29"/>
  <c r="L1331" i="29"/>
  <c r="L1329" i="29"/>
  <c r="L1327" i="29"/>
  <c r="L1325" i="29"/>
  <c r="L1321" i="29"/>
  <c r="L1319" i="29"/>
  <c r="L1317" i="29"/>
  <c r="L1313" i="29"/>
  <c r="L1311" i="29"/>
  <c r="L1309" i="29"/>
  <c r="L1307" i="29"/>
  <c r="L1305" i="29"/>
  <c r="L1301" i="29"/>
  <c r="L1299" i="29"/>
  <c r="L1297" i="29"/>
  <c r="L1295" i="29"/>
  <c r="L1289" i="29"/>
  <c r="L1287" i="29"/>
  <c r="L1285" i="29"/>
  <c r="L1283" i="29"/>
  <c r="L1277" i="29"/>
  <c r="L1275" i="29"/>
  <c r="L1273" i="29"/>
  <c r="L1271" i="29"/>
  <c r="L1267" i="29"/>
  <c r="L1265" i="29"/>
  <c r="L1263" i="29"/>
  <c r="L1261" i="29"/>
  <c r="L1259" i="29"/>
  <c r="L1255" i="29"/>
  <c r="L1253" i="29"/>
  <c r="L1249" i="29"/>
  <c r="L1247" i="29"/>
  <c r="L1245" i="29"/>
  <c r="L1243" i="29"/>
  <c r="L1241" i="29"/>
  <c r="L1237" i="29"/>
  <c r="L1235" i="29"/>
  <c r="L1233" i="29"/>
  <c r="L1231" i="29"/>
  <c r="L1225" i="29"/>
  <c r="L1223" i="29"/>
  <c r="L1221" i="29"/>
  <c r="L1219" i="29"/>
  <c r="L1213" i="29"/>
  <c r="L1211" i="29"/>
  <c r="L1209" i="29"/>
  <c r="L1207" i="29"/>
  <c r="L1203" i="29"/>
  <c r="L1201" i="29"/>
  <c r="L1199" i="29"/>
  <c r="L1197" i="29"/>
  <c r="L1195" i="29"/>
  <c r="L1191" i="29"/>
  <c r="L1189" i="29"/>
  <c r="L1185" i="29"/>
  <c r="L1183" i="29"/>
  <c r="L1181" i="29"/>
  <c r="L1179" i="29"/>
  <c r="L1177" i="29"/>
  <c r="L1173" i="29"/>
  <c r="L1171" i="29"/>
  <c r="L1169" i="29"/>
  <c r="L1167" i="29"/>
  <c r="L1161" i="29"/>
  <c r="L1159" i="29"/>
  <c r="L1157" i="29"/>
  <c r="L1155" i="29"/>
  <c r="L1149" i="29"/>
  <c r="L1147" i="29"/>
  <c r="L1145" i="29"/>
  <c r="L1143" i="29"/>
  <c r="L1139" i="29"/>
  <c r="L1137" i="29"/>
  <c r="L1135" i="29"/>
  <c r="L1133" i="29"/>
  <c r="L1131" i="29"/>
  <c r="L1127" i="29"/>
  <c r="L1125" i="29"/>
  <c r="L1121" i="29"/>
  <c r="L1119" i="29"/>
  <c r="L1117" i="29"/>
  <c r="L1115" i="29"/>
  <c r="L1113" i="29"/>
  <c r="L1109" i="29"/>
  <c r="L1107" i="29"/>
  <c r="L1105" i="29"/>
  <c r="L1099" i="29"/>
  <c r="L1097" i="29"/>
  <c r="L1095" i="29"/>
  <c r="L1093" i="29"/>
  <c r="L1091" i="29"/>
  <c r="L1089" i="29"/>
  <c r="L1083" i="29"/>
  <c r="L1081" i="29"/>
  <c r="L1079" i="29"/>
  <c r="L1570" i="29"/>
  <c r="L1558" i="29"/>
  <c r="L1542" i="29"/>
  <c r="L1530" i="29"/>
  <c r="L1524" i="29"/>
  <c r="L1523" i="29"/>
  <c r="L1516" i="29"/>
  <c r="L1515" i="29"/>
  <c r="L1508" i="29"/>
  <c r="L1507" i="29"/>
  <c r="L1500" i="29"/>
  <c r="L1499" i="29"/>
  <c r="L1077" i="29"/>
  <c r="L1075" i="29"/>
  <c r="L1073" i="29"/>
  <c r="L1071" i="29"/>
  <c r="L1067" i="29"/>
  <c r="L1065" i="29"/>
  <c r="L1063" i="29"/>
  <c r="L1061" i="29"/>
  <c r="L1059" i="29"/>
  <c r="L1057" i="29"/>
  <c r="L1051" i="29"/>
  <c r="L1049" i="29"/>
  <c r="L1047" i="29"/>
  <c r="L1045" i="29"/>
  <c r="L1043" i="29"/>
  <c r="L1041" i="29"/>
  <c r="L1035" i="29"/>
  <c r="L1033" i="29"/>
  <c r="L1031" i="29"/>
  <c r="L1029" i="29"/>
  <c r="L1027" i="29"/>
  <c r="L1025" i="29"/>
  <c r="L1019" i="29"/>
  <c r="L1017" i="29"/>
  <c r="L1015" i="29"/>
  <c r="L1013" i="29"/>
  <c r="L1011" i="29"/>
  <c r="L1009" i="29"/>
  <c r="L1003" i="29"/>
  <c r="L1001" i="29"/>
  <c r="L999" i="29"/>
  <c r="L997" i="29"/>
  <c r="L995" i="29"/>
  <c r="L993" i="29"/>
  <c r="L987" i="29"/>
  <c r="L985" i="29"/>
  <c r="L983" i="29"/>
  <c r="L981" i="29"/>
  <c r="L979" i="29"/>
  <c r="L977" i="29"/>
  <c r="L971" i="29"/>
  <c r="L969" i="29"/>
  <c r="L967" i="29"/>
  <c r="L965" i="29"/>
  <c r="L963" i="29"/>
  <c r="L961" i="29"/>
  <c r="L955" i="29"/>
  <c r="L953" i="29"/>
  <c r="L951" i="29"/>
  <c r="L949" i="29"/>
  <c r="L947" i="29"/>
  <c r="L945" i="29"/>
  <c r="L943" i="29"/>
  <c r="L939" i="29"/>
  <c r="L937" i="29"/>
  <c r="L935" i="29"/>
  <c r="L933" i="29"/>
  <c r="L931" i="29"/>
  <c r="L929" i="29"/>
  <c r="L923" i="29"/>
  <c r="L921" i="29"/>
  <c r="L919" i="29"/>
  <c r="L917" i="29"/>
  <c r="L915" i="29"/>
  <c r="L913" i="29"/>
  <c r="L907" i="29"/>
  <c r="L905" i="29"/>
  <c r="L903" i="29"/>
  <c r="L901" i="29"/>
  <c r="L899" i="29"/>
  <c r="L897" i="29"/>
  <c r="L891" i="29"/>
  <c r="L889" i="29"/>
  <c r="L887" i="29"/>
  <c r="L885" i="29"/>
  <c r="L883" i="29"/>
  <c r="L881" i="29"/>
  <c r="L875" i="29"/>
  <c r="L873" i="29"/>
  <c r="L871" i="29"/>
  <c r="L869" i="29"/>
  <c r="L867" i="29"/>
  <c r="L865" i="29"/>
  <c r="L859" i="29"/>
  <c r="L857" i="29"/>
  <c r="L855" i="29"/>
  <c r="L853" i="29"/>
  <c r="L851" i="29"/>
  <c r="L849" i="29"/>
  <c r="L843" i="29"/>
  <c r="L841" i="29"/>
  <c r="L839" i="29"/>
  <c r="L837" i="29"/>
  <c r="L835" i="29"/>
  <c r="L833" i="29"/>
  <c r="L827" i="29"/>
  <c r="L825" i="29"/>
  <c r="L823" i="29"/>
  <c r="L821" i="29"/>
  <c r="L819" i="29"/>
  <c r="L817" i="29"/>
  <c r="L815" i="29"/>
  <c r="L811" i="29"/>
  <c r="L809" i="29"/>
  <c r="L807" i="29"/>
  <c r="L805" i="29"/>
  <c r="L803" i="29"/>
  <c r="L801" i="29"/>
  <c r="L795" i="29"/>
  <c r="L793" i="29"/>
  <c r="L791" i="29"/>
  <c r="L789" i="29"/>
  <c r="L787" i="29"/>
  <c r="L785" i="29"/>
  <c r="L779" i="29"/>
  <c r="L777" i="29"/>
  <c r="L775" i="29"/>
  <c r="L773" i="29"/>
  <c r="L771" i="29"/>
  <c r="L769" i="29"/>
  <c r="L763" i="29"/>
  <c r="L761" i="29"/>
  <c r="L759" i="29"/>
  <c r="L757" i="29"/>
  <c r="L755" i="29"/>
  <c r="L753" i="29"/>
  <c r="L747" i="29"/>
  <c r="L745" i="29"/>
  <c r="L743" i="29"/>
  <c r="L741" i="29"/>
  <c r="L739" i="29"/>
  <c r="L737" i="29"/>
  <c r="L731" i="29"/>
  <c r="L729" i="29"/>
  <c r="L727" i="29"/>
  <c r="L725" i="29"/>
  <c r="L723" i="29"/>
  <c r="L721" i="29"/>
  <c r="L715" i="29"/>
  <c r="L713" i="29"/>
  <c r="L711" i="29"/>
  <c r="L709" i="29"/>
  <c r="L707" i="29"/>
  <c r="L705" i="29"/>
  <c r="L699" i="29"/>
  <c r="L697" i="29"/>
  <c r="L695" i="29"/>
  <c r="L693" i="29"/>
  <c r="L691" i="29"/>
  <c r="L689" i="29"/>
  <c r="L687" i="29"/>
  <c r="L683" i="29"/>
  <c r="L681" i="29"/>
  <c r="L679" i="29"/>
  <c r="L677" i="29"/>
  <c r="L675" i="29"/>
  <c r="L673" i="29"/>
  <c r="L667" i="29"/>
  <c r="L665" i="29"/>
  <c r="L663" i="29"/>
  <c r="L661" i="29"/>
  <c r="L659" i="29"/>
  <c r="L657" i="29"/>
  <c r="L651" i="29"/>
  <c r="L649" i="29"/>
  <c r="L647" i="29"/>
  <c r="L645" i="29"/>
  <c r="L643" i="29"/>
  <c r="L641" i="29"/>
  <c r="L635" i="29"/>
  <c r="L633" i="29"/>
  <c r="L631" i="29"/>
  <c r="L629" i="29"/>
  <c r="L627" i="29"/>
  <c r="L625" i="29"/>
  <c r="G3201" i="29"/>
  <c r="G3199" i="29"/>
  <c r="G3197" i="29"/>
  <c r="G3195" i="29"/>
  <c r="G3193" i="29"/>
  <c r="G3191" i="29"/>
  <c r="G3189" i="29"/>
  <c r="G3187" i="29"/>
  <c r="G3185" i="29"/>
  <c r="G3183" i="29"/>
  <c r="G3181" i="29"/>
  <c r="G3179" i="29"/>
  <c r="G3177" i="29"/>
  <c r="G3175" i="29"/>
  <c r="G3173" i="29"/>
  <c r="G3171" i="29"/>
  <c r="G3169" i="29"/>
  <c r="G3167" i="29"/>
  <c r="G3165" i="29"/>
  <c r="G3163" i="29"/>
  <c r="G3161" i="29"/>
  <c r="G3159" i="29"/>
  <c r="G3200" i="29"/>
  <c r="G3198" i="29"/>
  <c r="G3196" i="29"/>
  <c r="G3194" i="29"/>
  <c r="G3192" i="29"/>
  <c r="G3190" i="29"/>
  <c r="G3188" i="29"/>
  <c r="G3186" i="29"/>
  <c r="G3184" i="29"/>
  <c r="G3182" i="29"/>
  <c r="G3180" i="29"/>
  <c r="G3178" i="29"/>
  <c r="G3176" i="29"/>
  <c r="G3174" i="29"/>
  <c r="G3172" i="29"/>
  <c r="G3170" i="29"/>
  <c r="G3168" i="29"/>
  <c r="G3166" i="29"/>
  <c r="G3164" i="29"/>
  <c r="G3162" i="29"/>
  <c r="G3160" i="29"/>
  <c r="G3158" i="29"/>
  <c r="G3156" i="29"/>
  <c r="G3154" i="29"/>
  <c r="G3152" i="29"/>
  <c r="G3150" i="29"/>
  <c r="G3148" i="29"/>
  <c r="G3146" i="29"/>
  <c r="G3155" i="29"/>
  <c r="G3151" i="29"/>
  <c r="G3147" i="29"/>
  <c r="G3145" i="29"/>
  <c r="G3143" i="29"/>
  <c r="G3141" i="29"/>
  <c r="G3139" i="29"/>
  <c r="G3137" i="29"/>
  <c r="G3135" i="29"/>
  <c r="G3133" i="29"/>
  <c r="G3131" i="29"/>
  <c r="G3129" i="29"/>
  <c r="G3127" i="29"/>
  <c r="G3125" i="29"/>
  <c r="G3123" i="29"/>
  <c r="G3121" i="29"/>
  <c r="G3119" i="29"/>
  <c r="G3117" i="29"/>
  <c r="G3115" i="29"/>
  <c r="G3113" i="29"/>
  <c r="G3111" i="29"/>
  <c r="G3109" i="29"/>
  <c r="G3107" i="29"/>
  <c r="G3105" i="29"/>
  <c r="G3103" i="29"/>
  <c r="G3101" i="29"/>
  <c r="G3099" i="29"/>
  <c r="G3097" i="29"/>
  <c r="G3130" i="29"/>
  <c r="G3122" i="29"/>
  <c r="G3114" i="29"/>
  <c r="G3106" i="29"/>
  <c r="G3098" i="29"/>
  <c r="G3157" i="29"/>
  <c r="G3149" i="29"/>
  <c r="G3142" i="29"/>
  <c r="G3138" i="29"/>
  <c r="G3134" i="29"/>
  <c r="G3128" i="29"/>
  <c r="G3120" i="29"/>
  <c r="G3112" i="29"/>
  <c r="G3104" i="29"/>
  <c r="G3096" i="29"/>
  <c r="G3094" i="29"/>
  <c r="G3092" i="29"/>
  <c r="G3090" i="29"/>
  <c r="G3088" i="29"/>
  <c r="G3086" i="29"/>
  <c r="G3084" i="29"/>
  <c r="G3082" i="29"/>
  <c r="G3080" i="29"/>
  <c r="G3078" i="29"/>
  <c r="G3126" i="29"/>
  <c r="G3118" i="29"/>
  <c r="G3110" i="29"/>
  <c r="G3102" i="29"/>
  <c r="G3153" i="29"/>
  <c r="G3144" i="29"/>
  <c r="G3140" i="29"/>
  <c r="G3136" i="29"/>
  <c r="G3132" i="29"/>
  <c r="G3124" i="29"/>
  <c r="G3116" i="29"/>
  <c r="G3108" i="29"/>
  <c r="G3100" i="29"/>
  <c r="G3095" i="29"/>
  <c r="G3093" i="29"/>
  <c r="G3091" i="29"/>
  <c r="G3089" i="29"/>
  <c r="G3087" i="29"/>
  <c r="G3085" i="29"/>
  <c r="G3083" i="29"/>
  <c r="G3081" i="29"/>
  <c r="G3079" i="29"/>
  <c r="G3077" i="29"/>
  <c r="G3075" i="29"/>
  <c r="G3073" i="29"/>
  <c r="G3071" i="29"/>
  <c r="G3069" i="29"/>
  <c r="G3067" i="29"/>
  <c r="G3065" i="29"/>
  <c r="G3063" i="29"/>
  <c r="G3061" i="29"/>
  <c r="G3059" i="29"/>
  <c r="G3057" i="29"/>
  <c r="G3055" i="29"/>
  <c r="G3053" i="29"/>
  <c r="G3051" i="29"/>
  <c r="G3049" i="29"/>
  <c r="G3047" i="29"/>
  <c r="G3045" i="29"/>
  <c r="G3043" i="29"/>
  <c r="G3041" i="29"/>
  <c r="G3039" i="29"/>
  <c r="G3050" i="29"/>
  <c r="G3042" i="29"/>
  <c r="G3076" i="29"/>
  <c r="G3072" i="29"/>
  <c r="G3068" i="29"/>
  <c r="G3064" i="29"/>
  <c r="G3060" i="29"/>
  <c r="G3056" i="29"/>
  <c r="G3048" i="29"/>
  <c r="G3040" i="29"/>
  <c r="G3036" i="29"/>
  <c r="G3034" i="29"/>
  <c r="G3032" i="29"/>
  <c r="G3030" i="29"/>
  <c r="G3028" i="29"/>
  <c r="G3026" i="29"/>
  <c r="G3024" i="29"/>
  <c r="G3022" i="29"/>
  <c r="G3020" i="29"/>
  <c r="G3018" i="29"/>
  <c r="G3016" i="29"/>
  <c r="G3014" i="29"/>
  <c r="G3012" i="29"/>
  <c r="G3010" i="29"/>
  <c r="G3008" i="29"/>
  <c r="G3006" i="29"/>
  <c r="G3004" i="29"/>
  <c r="G3054" i="29"/>
  <c r="G3046" i="29"/>
  <c r="G3038" i="29"/>
  <c r="G3074" i="29"/>
  <c r="G3070" i="29"/>
  <c r="G3066" i="29"/>
  <c r="G3062" i="29"/>
  <c r="G3058" i="29"/>
  <c r="G3052" i="29"/>
  <c r="G3044" i="29"/>
  <c r="G3037" i="29"/>
  <c r="G3035" i="29"/>
  <c r="G3033" i="29"/>
  <c r="G3031" i="29"/>
  <c r="G3029" i="29"/>
  <c r="G3027" i="29"/>
  <c r="G3025" i="29"/>
  <c r="G3023" i="29"/>
  <c r="G3021" i="29"/>
  <c r="G3019" i="29"/>
  <c r="G3017" i="29"/>
  <c r="G3015" i="29"/>
  <c r="G3013" i="29"/>
  <c r="G3011" i="29"/>
  <c r="G3009" i="29"/>
  <c r="G3007" i="29"/>
  <c r="G3005" i="29"/>
  <c r="G3003" i="29"/>
  <c r="G3001" i="29"/>
  <c r="G2999" i="29"/>
  <c r="G2997" i="29"/>
  <c r="G2995" i="29"/>
  <c r="G2993" i="29"/>
  <c r="G2991" i="29"/>
  <c r="G2989" i="29"/>
  <c r="G2987" i="29"/>
  <c r="G2985" i="29"/>
  <c r="G3002" i="29"/>
  <c r="G2998" i="29"/>
  <c r="G2994" i="29"/>
  <c r="G2990" i="29"/>
  <c r="G2986" i="29"/>
  <c r="G2982" i="29"/>
  <c r="G2980" i="29"/>
  <c r="G2978" i="29"/>
  <c r="G2976" i="29"/>
  <c r="G2974" i="29"/>
  <c r="G2972" i="29"/>
  <c r="G2970" i="29"/>
  <c r="G2968" i="29"/>
  <c r="G2966" i="29"/>
  <c r="G2964" i="29"/>
  <c r="G2962" i="29"/>
  <c r="G2960" i="29"/>
  <c r="G2958" i="29"/>
  <c r="G2956" i="29"/>
  <c r="G2954" i="29"/>
  <c r="G2952" i="29"/>
  <c r="G2950" i="29"/>
  <c r="G2948" i="29"/>
  <c r="G2946" i="29"/>
  <c r="G2944" i="29"/>
  <c r="G2942" i="29"/>
  <c r="G2940" i="29"/>
  <c r="G2938" i="29"/>
  <c r="G2936" i="29"/>
  <c r="G2934" i="29"/>
  <c r="G2932" i="29"/>
  <c r="G2930" i="29"/>
  <c r="G2928" i="29"/>
  <c r="G2926" i="29"/>
  <c r="G2924" i="29"/>
  <c r="G2922" i="29"/>
  <c r="G2920" i="29"/>
  <c r="G2918" i="29"/>
  <c r="G2916" i="29"/>
  <c r="G2914" i="29"/>
  <c r="G2912" i="29"/>
  <c r="G2910" i="29"/>
  <c r="G2908" i="29"/>
  <c r="G2906" i="29"/>
  <c r="G2904" i="29"/>
  <c r="G2902" i="29"/>
  <c r="G2900" i="29"/>
  <c r="G2898" i="29"/>
  <c r="G2896" i="29"/>
  <c r="G2894" i="29"/>
  <c r="G2892" i="29"/>
  <c r="G2890" i="29"/>
  <c r="G2888" i="29"/>
  <c r="G2886" i="29"/>
  <c r="G2884" i="29"/>
  <c r="G2882" i="29"/>
  <c r="G3000" i="29"/>
  <c r="G2996" i="29"/>
  <c r="G2992" i="29"/>
  <c r="G2988" i="29"/>
  <c r="G2984" i="29"/>
  <c r="G2983" i="29"/>
  <c r="G2981" i="29"/>
  <c r="G2979" i="29"/>
  <c r="G2977" i="29"/>
  <c r="G2975" i="29"/>
  <c r="G2973" i="29"/>
  <c r="G2971" i="29"/>
  <c r="G2969" i="29"/>
  <c r="G2967" i="29"/>
  <c r="G2965" i="29"/>
  <c r="G2963" i="29"/>
  <c r="G2961" i="29"/>
  <c r="G2959" i="29"/>
  <c r="G2957" i="29"/>
  <c r="G2955" i="29"/>
  <c r="G2953" i="29"/>
  <c r="G2951" i="29"/>
  <c r="G2949" i="29"/>
  <c r="G2947" i="29"/>
  <c r="G2945" i="29"/>
  <c r="G2943" i="29"/>
  <c r="G2941" i="29"/>
  <c r="G2939" i="29"/>
  <c r="G2937" i="29"/>
  <c r="G2935" i="29"/>
  <c r="G2933" i="29"/>
  <c r="G2931" i="29"/>
  <c r="G2929" i="29"/>
  <c r="G2927" i="29"/>
  <c r="G2925" i="29"/>
  <c r="G2923" i="29"/>
  <c r="G2921" i="29"/>
  <c r="G2919" i="29"/>
  <c r="G2917" i="29"/>
  <c r="G2915" i="29"/>
  <c r="G2913" i="29"/>
  <c r="G2911" i="29"/>
  <c r="G2909" i="29"/>
  <c r="G2907" i="29"/>
  <c r="G2905" i="29"/>
  <c r="G2903" i="29"/>
  <c r="G2901" i="29"/>
  <c r="G2899" i="29"/>
  <c r="G2897" i="29"/>
  <c r="G2895" i="29"/>
  <c r="G2893" i="29"/>
  <c r="G2891" i="29"/>
  <c r="G2889" i="29"/>
  <c r="G2887" i="29"/>
  <c r="G2885" i="29"/>
  <c r="G2883" i="29"/>
  <c r="G2881" i="29"/>
  <c r="G2880" i="29"/>
  <c r="G2878" i="29"/>
  <c r="G2876" i="29"/>
  <c r="G2874" i="29"/>
  <c r="G2872" i="29"/>
  <c r="G2870" i="29"/>
  <c r="G2868" i="29"/>
  <c r="G2866" i="29"/>
  <c r="G2864" i="29"/>
  <c r="G2862" i="29"/>
  <c r="G2860" i="29"/>
  <c r="G2858" i="29"/>
  <c r="G2856" i="29"/>
  <c r="G2854" i="29"/>
  <c r="G2852" i="29"/>
  <c r="G2850" i="29"/>
  <c r="G2848" i="29"/>
  <c r="G2846" i="29"/>
  <c r="G2844" i="29"/>
  <c r="G2842" i="29"/>
  <c r="G2840" i="29"/>
  <c r="G2838" i="29"/>
  <c r="G2836" i="29"/>
  <c r="G2834" i="29"/>
  <c r="G2832" i="29"/>
  <c r="G2830" i="29"/>
  <c r="G2828" i="29"/>
  <c r="G2826" i="29"/>
  <c r="G2824" i="29"/>
  <c r="G2822" i="29"/>
  <c r="G2820" i="29"/>
  <c r="G2818" i="29"/>
  <c r="G2816" i="29"/>
  <c r="G2814" i="29"/>
  <c r="G2812" i="29"/>
  <c r="G2810" i="29"/>
  <c r="G2808" i="29"/>
  <c r="G2806" i="29"/>
  <c r="G2804" i="29"/>
  <c r="G2802" i="29"/>
  <c r="G2800" i="29"/>
  <c r="G2798" i="29"/>
  <c r="G2796" i="29"/>
  <c r="G2794" i="29"/>
  <c r="G2792" i="29"/>
  <c r="G2790" i="29"/>
  <c r="G2788" i="29"/>
  <c r="G2786" i="29"/>
  <c r="G2784" i="29"/>
  <c r="G2782" i="29"/>
  <c r="G2780" i="29"/>
  <c r="G2778" i="29"/>
  <c r="G2776" i="29"/>
  <c r="G2774" i="29"/>
  <c r="G2772" i="29"/>
  <c r="G2879" i="29"/>
  <c r="G2877" i="29"/>
  <c r="G2875" i="29"/>
  <c r="G2873" i="29"/>
  <c r="G2871" i="29"/>
  <c r="G2869" i="29"/>
  <c r="G2867" i="29"/>
  <c r="G2865" i="29"/>
  <c r="G2863" i="29"/>
  <c r="G2861" i="29"/>
  <c r="G2859" i="29"/>
  <c r="G2857" i="29"/>
  <c r="G2855" i="29"/>
  <c r="G2853" i="29"/>
  <c r="G2851" i="29"/>
  <c r="G2849" i="29"/>
  <c r="G2847" i="29"/>
  <c r="G2845" i="29"/>
  <c r="G2843" i="29"/>
  <c r="G2841" i="29"/>
  <c r="G2839" i="29"/>
  <c r="G2837" i="29"/>
  <c r="G2835" i="29"/>
  <c r="G2833" i="29"/>
  <c r="G2831" i="29"/>
  <c r="G2829" i="29"/>
  <c r="G2827" i="29"/>
  <c r="G2825" i="29"/>
  <c r="G2823" i="29"/>
  <c r="G2821" i="29"/>
  <c r="G2819" i="29"/>
  <c r="G2817" i="29"/>
  <c r="G2815" i="29"/>
  <c r="G2813" i="29"/>
  <c r="G2811" i="29"/>
  <c r="G2809" i="29"/>
  <c r="G2807" i="29"/>
  <c r="G2805" i="29"/>
  <c r="G2803" i="29"/>
  <c r="G2801" i="29"/>
  <c r="G2799" i="29"/>
  <c r="G2797" i="29"/>
  <c r="G2795" i="29"/>
  <c r="G2793" i="29"/>
  <c r="G2791" i="29"/>
  <c r="G2789" i="29"/>
  <c r="G2787" i="29"/>
  <c r="G2785" i="29"/>
  <c r="G2783" i="29"/>
  <c r="G2781" i="29"/>
  <c r="G2779" i="29"/>
  <c r="G2777" i="29"/>
  <c r="G2775" i="29"/>
  <c r="G2773" i="29"/>
  <c r="G2771" i="29"/>
  <c r="G2769" i="29"/>
  <c r="G2767" i="29"/>
  <c r="G2765" i="29"/>
  <c r="G2763" i="29"/>
  <c r="G2761" i="29"/>
  <c r="G2759" i="29"/>
  <c r="G2757" i="29"/>
  <c r="G2755" i="29"/>
  <c r="G2753" i="29"/>
  <c r="G2751" i="29"/>
  <c r="G2749" i="29"/>
  <c r="G2747" i="29"/>
  <c r="G2745" i="29"/>
  <c r="G2743" i="29"/>
  <c r="G2741" i="29"/>
  <c r="G2739" i="29"/>
  <c r="G2737" i="29"/>
  <c r="G2735" i="29"/>
  <c r="G2733" i="29"/>
  <c r="G2731" i="29"/>
  <c r="G2729" i="29"/>
  <c r="G2727" i="29"/>
  <c r="G2725" i="29"/>
  <c r="G2723" i="29"/>
  <c r="G2721" i="29"/>
  <c r="G2719" i="29"/>
  <c r="G2717" i="29"/>
  <c r="G2715" i="29"/>
  <c r="G2713" i="29"/>
  <c r="G2711" i="29"/>
  <c r="G2709" i="29"/>
  <c r="G2707" i="29"/>
  <c r="G2705" i="29"/>
  <c r="G2703" i="29"/>
  <c r="G2701" i="29"/>
  <c r="G2699" i="29"/>
  <c r="G2697" i="29"/>
  <c r="G2695" i="29"/>
  <c r="G2693" i="29"/>
  <c r="G2691" i="29"/>
  <c r="G2689" i="29"/>
  <c r="G2687" i="29"/>
  <c r="G2685" i="29"/>
  <c r="G2683" i="29"/>
  <c r="G2681" i="29"/>
  <c r="G2679" i="29"/>
  <c r="G2677" i="29"/>
  <c r="G2675" i="29"/>
  <c r="G2673" i="29"/>
  <c r="G2671" i="29"/>
  <c r="G2669" i="29"/>
  <c r="G2667" i="29"/>
  <c r="G2665" i="29"/>
  <c r="G2663" i="29"/>
  <c r="G2661" i="29"/>
  <c r="G2659" i="29"/>
  <c r="G2657" i="29"/>
  <c r="G2770" i="29"/>
  <c r="G2768" i="29"/>
  <c r="G2766" i="29"/>
  <c r="G2764" i="29"/>
  <c r="G2762" i="29"/>
  <c r="G2760" i="29"/>
  <c r="G2758" i="29"/>
  <c r="G2756" i="29"/>
  <c r="G2754" i="29"/>
  <c r="G2752" i="29"/>
  <c r="G2750" i="29"/>
  <c r="G2748" i="29"/>
  <c r="G2746" i="29"/>
  <c r="G2744" i="29"/>
  <c r="G2742" i="29"/>
  <c r="G2740" i="29"/>
  <c r="G2738" i="29"/>
  <c r="G2736" i="29"/>
  <c r="G2734" i="29"/>
  <c r="G2732" i="29"/>
  <c r="G2730" i="29"/>
  <c r="G2728" i="29"/>
  <c r="G2726" i="29"/>
  <c r="G2724" i="29"/>
  <c r="G2722" i="29"/>
  <c r="G2720" i="29"/>
  <c r="G2718" i="29"/>
  <c r="G2716" i="29"/>
  <c r="G2714" i="29"/>
  <c r="G2712" i="29"/>
  <c r="G2710" i="29"/>
  <c r="G2708" i="29"/>
  <c r="G2706" i="29"/>
  <c r="G2704" i="29"/>
  <c r="G2702" i="29"/>
  <c r="G2700" i="29"/>
  <c r="G2698" i="29"/>
  <c r="G2696" i="29"/>
  <c r="G2694" i="29"/>
  <c r="G2692" i="29"/>
  <c r="G2690" i="29"/>
  <c r="G2688" i="29"/>
  <c r="G2686" i="29"/>
  <c r="G2684" i="29"/>
  <c r="G2682" i="29"/>
  <c r="G2680" i="29"/>
  <c r="G2678" i="29"/>
  <c r="G2676" i="29"/>
  <c r="G2674" i="29"/>
  <c r="G2672" i="29"/>
  <c r="G2670" i="29"/>
  <c r="G2668" i="29"/>
  <c r="G2666" i="29"/>
  <c r="G2664" i="29"/>
  <c r="G2656" i="29"/>
  <c r="G2655" i="29"/>
  <c r="G2653" i="29"/>
  <c r="G2651" i="29"/>
  <c r="G2649" i="29"/>
  <c r="G2647" i="29"/>
  <c r="G2645" i="29"/>
  <c r="G2643" i="29"/>
  <c r="G2641" i="29"/>
  <c r="G2639" i="29"/>
  <c r="G2637" i="29"/>
  <c r="G2635" i="29"/>
  <c r="G2633" i="29"/>
  <c r="G2631" i="29"/>
  <c r="G2629" i="29"/>
  <c r="G2627" i="29"/>
  <c r="G2625" i="29"/>
  <c r="G2623" i="29"/>
  <c r="G2621" i="29"/>
  <c r="G2619" i="29"/>
  <c r="G2617" i="29"/>
  <c r="G2615" i="29"/>
  <c r="G2613" i="29"/>
  <c r="G2611" i="29"/>
  <c r="G2609" i="29"/>
  <c r="G2607" i="29"/>
  <c r="G2605" i="29"/>
  <c r="G2603" i="29"/>
  <c r="G2601" i="29"/>
  <c r="G2599" i="29"/>
  <c r="G2597" i="29"/>
  <c r="G2595" i="29"/>
  <c r="G2593" i="29"/>
  <c r="G2591" i="29"/>
  <c r="G2589" i="29"/>
  <c r="G2587" i="29"/>
  <c r="G2585" i="29"/>
  <c r="G2583" i="29"/>
  <c r="G2581" i="29"/>
  <c r="G2579" i="29"/>
  <c r="G2577" i="29"/>
  <c r="G2575" i="29"/>
  <c r="G2573" i="29"/>
  <c r="G2571" i="29"/>
  <c r="G2569" i="29"/>
  <c r="G2567" i="29"/>
  <c r="G2565" i="29"/>
  <c r="G2563" i="29"/>
  <c r="G2561" i="29"/>
  <c r="G2559" i="29"/>
  <c r="G2557" i="29"/>
  <c r="G2555" i="29"/>
  <c r="G2553" i="29"/>
  <c r="G2551" i="29"/>
  <c r="G2549" i="29"/>
  <c r="G2547" i="29"/>
  <c r="G2545" i="29"/>
  <c r="G2543" i="29"/>
  <c r="G2541" i="29"/>
  <c r="G2539" i="29"/>
  <c r="G2537" i="29"/>
  <c r="G2660" i="29"/>
  <c r="G2658" i="29"/>
  <c r="G2662" i="29"/>
  <c r="G2654" i="29"/>
  <c r="G2652" i="29"/>
  <c r="G2650" i="29"/>
  <c r="G2648" i="29"/>
  <c r="G2646" i="29"/>
  <c r="G2644" i="29"/>
  <c r="G2642" i="29"/>
  <c r="G2640" i="29"/>
  <c r="G2638" i="29"/>
  <c r="G2636" i="29"/>
  <c r="G2634" i="29"/>
  <c r="G2632" i="29"/>
  <c r="G2630" i="29"/>
  <c r="G2628" i="29"/>
  <c r="G2626" i="29"/>
  <c r="G2624" i="29"/>
  <c r="G2622" i="29"/>
  <c r="G2620" i="29"/>
  <c r="G2618" i="29"/>
  <c r="G2616" i="29"/>
  <c r="G2614" i="29"/>
  <c r="G2612" i="29"/>
  <c r="G2610" i="29"/>
  <c r="G2608" i="29"/>
  <c r="G2606" i="29"/>
  <c r="G2604" i="29"/>
  <c r="G2602" i="29"/>
  <c r="G2600" i="29"/>
  <c r="G2598" i="29"/>
  <c r="G2596" i="29"/>
  <c r="G2594" i="29"/>
  <c r="G2592" i="29"/>
  <c r="G2590" i="29"/>
  <c r="G2588" i="29"/>
  <c r="G2586" i="29"/>
  <c r="G2584" i="29"/>
  <c r="G2582" i="29"/>
  <c r="G2580" i="29"/>
  <c r="G2578" i="29"/>
  <c r="G2576" i="29"/>
  <c r="G2574" i="29"/>
  <c r="G2572" i="29"/>
  <c r="G2570" i="29"/>
  <c r="G2568" i="29"/>
  <c r="G2566" i="29"/>
  <c r="G2564" i="29"/>
  <c r="G2562" i="29"/>
  <c r="G2560" i="29"/>
  <c r="G2558" i="29"/>
  <c r="G2556" i="29"/>
  <c r="G2554" i="29"/>
  <c r="G2552" i="29"/>
  <c r="G2550" i="29"/>
  <c r="G2548" i="29"/>
  <c r="G2546" i="29"/>
  <c r="G2544" i="29"/>
  <c r="G2542" i="29"/>
  <c r="G2540" i="29"/>
  <c r="G2538" i="29"/>
  <c r="G2536" i="29"/>
  <c r="G2534" i="29"/>
  <c r="G2532" i="29"/>
  <c r="G2530" i="29"/>
  <c r="G2528" i="29"/>
  <c r="G2526" i="29"/>
  <c r="G2524" i="29"/>
  <c r="G2522" i="29"/>
  <c r="G2520" i="29"/>
  <c r="G2518" i="29"/>
  <c r="G2516" i="29"/>
  <c r="G2514" i="29"/>
  <c r="G2512" i="29"/>
  <c r="G2510" i="29"/>
  <c r="G2508" i="29"/>
  <c r="G2506" i="29"/>
  <c r="G2504" i="29"/>
  <c r="G2502" i="29"/>
  <c r="G2500" i="29"/>
  <c r="G2498" i="29"/>
  <c r="G2496" i="29"/>
  <c r="G2494" i="29"/>
  <c r="G2492" i="29"/>
  <c r="G2490" i="29"/>
  <c r="G2488" i="29"/>
  <c r="G2486" i="29"/>
  <c r="G2484" i="29"/>
  <c r="G2482" i="29"/>
  <c r="G2480" i="29"/>
  <c r="G2478" i="29"/>
  <c r="G2476" i="29"/>
  <c r="G2474" i="29"/>
  <c r="G2472" i="29"/>
  <c r="G2470" i="29"/>
  <c r="G2468" i="29"/>
  <c r="G2466" i="29"/>
  <c r="G2464" i="29"/>
  <c r="G2462" i="29"/>
  <c r="G2460" i="29"/>
  <c r="G2458" i="29"/>
  <c r="G2456" i="29"/>
  <c r="G2454" i="29"/>
  <c r="G2452" i="29"/>
  <c r="G2450" i="29"/>
  <c r="G2448" i="29"/>
  <c r="G2446" i="29"/>
  <c r="G2444" i="29"/>
  <c r="G2442" i="29"/>
  <c r="G2440" i="29"/>
  <c r="G2438" i="29"/>
  <c r="G2436" i="29"/>
  <c r="G2434" i="29"/>
  <c r="G2432" i="29"/>
  <c r="G2430" i="29"/>
  <c r="G2428" i="29"/>
  <c r="G2426" i="29"/>
  <c r="G2424" i="29"/>
  <c r="G2422" i="29"/>
  <c r="G2420" i="29"/>
  <c r="G2418" i="29"/>
  <c r="G2416" i="29"/>
  <c r="G2414" i="29"/>
  <c r="G2412" i="29"/>
  <c r="G2410" i="29"/>
  <c r="G2408" i="29"/>
  <c r="G2406" i="29"/>
  <c r="G2404" i="29"/>
  <c r="G2402" i="29"/>
  <c r="G2400" i="29"/>
  <c r="G2398" i="29"/>
  <c r="G2396" i="29"/>
  <c r="G2394" i="29"/>
  <c r="G2392" i="29"/>
  <c r="G2390" i="29"/>
  <c r="G2388" i="29"/>
  <c r="G2386" i="29"/>
  <c r="G2384" i="29"/>
  <c r="G2382" i="29"/>
  <c r="G2380" i="29"/>
  <c r="G2378" i="29"/>
  <c r="G2376" i="29"/>
  <c r="G2374" i="29"/>
  <c r="G2372" i="29"/>
  <c r="G2370" i="29"/>
  <c r="G2368" i="29"/>
  <c r="G2366" i="29"/>
  <c r="G2364" i="29"/>
  <c r="G2362" i="29"/>
  <c r="G2360" i="29"/>
  <c r="G2358" i="29"/>
  <c r="G2356" i="29"/>
  <c r="G2354" i="29"/>
  <c r="G2352" i="29"/>
  <c r="G2350" i="29"/>
  <c r="G2348" i="29"/>
  <c r="G2346" i="29"/>
  <c r="G2344" i="29"/>
  <c r="G2342" i="29"/>
  <c r="G2340" i="29"/>
  <c r="G2338" i="29"/>
  <c r="G2336" i="29"/>
  <c r="G2334" i="29"/>
  <c r="G2332" i="29"/>
  <c r="G2330" i="29"/>
  <c r="G2328" i="29"/>
  <c r="G2326" i="29"/>
  <c r="G2324" i="29"/>
  <c r="G2322" i="29"/>
  <c r="G2320" i="29"/>
  <c r="G2318" i="29"/>
  <c r="G2316" i="29"/>
  <c r="G2314" i="29"/>
  <c r="G2312" i="29"/>
  <c r="G2310" i="29"/>
  <c r="G2308" i="29"/>
  <c r="G2533" i="29"/>
  <c r="G2527" i="29"/>
  <c r="G2525" i="29"/>
  <c r="G2523" i="29"/>
  <c r="G2521" i="29"/>
  <c r="G2519" i="29"/>
  <c r="G2517" i="29"/>
  <c r="G2515" i="29"/>
  <c r="G2513" i="29"/>
  <c r="G2511" i="29"/>
  <c r="G2509" i="29"/>
  <c r="G2507" i="29"/>
  <c r="G2505" i="29"/>
  <c r="G2503" i="29"/>
  <c r="G2501" i="29"/>
  <c r="G2499" i="29"/>
  <c r="G2497" i="29"/>
  <c r="G2495" i="29"/>
  <c r="G2493" i="29"/>
  <c r="G2491" i="29"/>
  <c r="G2489" i="29"/>
  <c r="G2487" i="29"/>
  <c r="G2485" i="29"/>
  <c r="G2483" i="29"/>
  <c r="G2481" i="29"/>
  <c r="G2479" i="29"/>
  <c r="G2477" i="29"/>
  <c r="G2475" i="29"/>
  <c r="G2473" i="29"/>
  <c r="G2471" i="29"/>
  <c r="G2469" i="29"/>
  <c r="G2467" i="29"/>
  <c r="G2465" i="29"/>
  <c r="G2463" i="29"/>
  <c r="G2461" i="29"/>
  <c r="G2459" i="29"/>
  <c r="G2457" i="29"/>
  <c r="G2455" i="29"/>
  <c r="G2453" i="29"/>
  <c r="G2451" i="29"/>
  <c r="G2449" i="29"/>
  <c r="G2447" i="29"/>
  <c r="G2445" i="29"/>
  <c r="G2443" i="29"/>
  <c r="G2441" i="29"/>
  <c r="G2439" i="29"/>
  <c r="G2437" i="29"/>
  <c r="G2435" i="29"/>
  <c r="G2433" i="29"/>
  <c r="G2431" i="29"/>
  <c r="G2429" i="29"/>
  <c r="G2427" i="29"/>
  <c r="G2425" i="29"/>
  <c r="G2423" i="29"/>
  <c r="G2421" i="29"/>
  <c r="G2419" i="29"/>
  <c r="G2417" i="29"/>
  <c r="G2415" i="29"/>
  <c r="G2413" i="29"/>
  <c r="G2411" i="29"/>
  <c r="G2409" i="29"/>
  <c r="G2407" i="29"/>
  <c r="G2405" i="29"/>
  <c r="G2403" i="29"/>
  <c r="G2401" i="29"/>
  <c r="G2399" i="29"/>
  <c r="G2397" i="29"/>
  <c r="G2395" i="29"/>
  <c r="G2393" i="29"/>
  <c r="G2391" i="29"/>
  <c r="G2389" i="29"/>
  <c r="G2387" i="29"/>
  <c r="G2385" i="29"/>
  <c r="G2383" i="29"/>
  <c r="G2381" i="29"/>
  <c r="G2379" i="29"/>
  <c r="G2377" i="29"/>
  <c r="G2375" i="29"/>
  <c r="G2373" i="29"/>
  <c r="G2371" i="29"/>
  <c r="G2369" i="29"/>
  <c r="G2367" i="29"/>
  <c r="G2365" i="29"/>
  <c r="G2363" i="29"/>
  <c r="G2361" i="29"/>
  <c r="G2359" i="29"/>
  <c r="G2357" i="29"/>
  <c r="G2355" i="29"/>
  <c r="G2353" i="29"/>
  <c r="G2351" i="29"/>
  <c r="G2349" i="29"/>
  <c r="G2347" i="29"/>
  <c r="G2345" i="29"/>
  <c r="G2343" i="29"/>
  <c r="G2341" i="29"/>
  <c r="G2339" i="29"/>
  <c r="G2337" i="29"/>
  <c r="G2335" i="29"/>
  <c r="G2333" i="29"/>
  <c r="G2331" i="29"/>
  <c r="G2329" i="29"/>
  <c r="G2327" i="29"/>
  <c r="G2325" i="29"/>
  <c r="G2323" i="29"/>
  <c r="G2321" i="29"/>
  <c r="G2319" i="29"/>
  <c r="G2317" i="29"/>
  <c r="G2315" i="29"/>
  <c r="G2313" i="29"/>
  <c r="G2311" i="29"/>
  <c r="G2309" i="29"/>
  <c r="G2535" i="29"/>
  <c r="G2531" i="29"/>
  <c r="G2529" i="29"/>
  <c r="G2306" i="29"/>
  <c r="G2304" i="29"/>
  <c r="G2302" i="29"/>
  <c r="G2300" i="29"/>
  <c r="G2298" i="29"/>
  <c r="G2296" i="29"/>
  <c r="G2294" i="29"/>
  <c r="G2292" i="29"/>
  <c r="G2290" i="29"/>
  <c r="G2288" i="29"/>
  <c r="G2286" i="29"/>
  <c r="G2284" i="29"/>
  <c r="G2282" i="29"/>
  <c r="G2280" i="29"/>
  <c r="G2278" i="29"/>
  <c r="G2276" i="29"/>
  <c r="G2274" i="29"/>
  <c r="G2272" i="29"/>
  <c r="G2270" i="29"/>
  <c r="G2268" i="29"/>
  <c r="G2266" i="29"/>
  <c r="G2264" i="29"/>
  <c r="G2262" i="29"/>
  <c r="G2260" i="29"/>
  <c r="G2258" i="29"/>
  <c r="G2256" i="29"/>
  <c r="G2254" i="29"/>
  <c r="G2252" i="29"/>
  <c r="G2250" i="29"/>
  <c r="G2248" i="29"/>
  <c r="G2246" i="29"/>
  <c r="G2244" i="29"/>
  <c r="G2242" i="29"/>
  <c r="G2240" i="29"/>
  <c r="G2238" i="29"/>
  <c r="G2236" i="29"/>
  <c r="G2234" i="29"/>
  <c r="G2232" i="29"/>
  <c r="G2230" i="29"/>
  <c r="G2228" i="29"/>
  <c r="G2226" i="29"/>
  <c r="G2224" i="29"/>
  <c r="G2222" i="29"/>
  <c r="G2220" i="29"/>
  <c r="G2218" i="29"/>
  <c r="G2216" i="29"/>
  <c r="G2214" i="29"/>
  <c r="G2212" i="29"/>
  <c r="G2210" i="29"/>
  <c r="G2208" i="29"/>
  <c r="G2206" i="29"/>
  <c r="G2204" i="29"/>
  <c r="G2202" i="29"/>
  <c r="G2200" i="29"/>
  <c r="G2198" i="29"/>
  <c r="G2196" i="29"/>
  <c r="G2194" i="29"/>
  <c r="G2192" i="29"/>
  <c r="G2190" i="29"/>
  <c r="G2188" i="29"/>
  <c r="G2186" i="29"/>
  <c r="G2184" i="29"/>
  <c r="G2182" i="29"/>
  <c r="G2180" i="29"/>
  <c r="G2178" i="29"/>
  <c r="G2176" i="29"/>
  <c r="G2174" i="29"/>
  <c r="G2172" i="29"/>
  <c r="G2170" i="29"/>
  <c r="G2168" i="29"/>
  <c r="G2166" i="29"/>
  <c r="G2164" i="29"/>
  <c r="G2162" i="29"/>
  <c r="G2160" i="29"/>
  <c r="G2158" i="29"/>
  <c r="G2156" i="29"/>
  <c r="G2154" i="29"/>
  <c r="G2152" i="29"/>
  <c r="G2150" i="29"/>
  <c r="G2148" i="29"/>
  <c r="G2146" i="29"/>
  <c r="G2144" i="29"/>
  <c r="G2142" i="29"/>
  <c r="G2140" i="29"/>
  <c r="G2138" i="29"/>
  <c r="G2136" i="29"/>
  <c r="G2134" i="29"/>
  <c r="G2132" i="29"/>
  <c r="G2130" i="29"/>
  <c r="G2128" i="29"/>
  <c r="G2126" i="29"/>
  <c r="G2124" i="29"/>
  <c r="G2122" i="29"/>
  <c r="G2120" i="29"/>
  <c r="G2118" i="29"/>
  <c r="G2116" i="29"/>
  <c r="G2114" i="29"/>
  <c r="G2112" i="29"/>
  <c r="G2110" i="29"/>
  <c r="G2108" i="29"/>
  <c r="G2106" i="29"/>
  <c r="G2104" i="29"/>
  <c r="G2102" i="29"/>
  <c r="G2100" i="29"/>
  <c r="G2098" i="29"/>
  <c r="G2096" i="29"/>
  <c r="G2094" i="29"/>
  <c r="G2092" i="29"/>
  <c r="G2090" i="29"/>
  <c r="G2088" i="29"/>
  <c r="G2086" i="29"/>
  <c r="G2084" i="29"/>
  <c r="G2082" i="29"/>
  <c r="G2307" i="29"/>
  <c r="G2305" i="29"/>
  <c r="G2303" i="29"/>
  <c r="G2301" i="29"/>
  <c r="G2299" i="29"/>
  <c r="G2297" i="29"/>
  <c r="G2295" i="29"/>
  <c r="G2293" i="29"/>
  <c r="G2291" i="29"/>
  <c r="G2289" i="29"/>
  <c r="G2287" i="29"/>
  <c r="G2285" i="29"/>
  <c r="G2283" i="29"/>
  <c r="G2281" i="29"/>
  <c r="G2279" i="29"/>
  <c r="G2277" i="29"/>
  <c r="G2275" i="29"/>
  <c r="G2273" i="29"/>
  <c r="G2271" i="29"/>
  <c r="G2269" i="29"/>
  <c r="G2267" i="29"/>
  <c r="G2265" i="29"/>
  <c r="G2263" i="29"/>
  <c r="G2261" i="29"/>
  <c r="G2259" i="29"/>
  <c r="G2257" i="29"/>
  <c r="G2255" i="29"/>
  <c r="G2253" i="29"/>
  <c r="G2251" i="29"/>
  <c r="G2249" i="29"/>
  <c r="G2247" i="29"/>
  <c r="G2245" i="29"/>
  <c r="G2243" i="29"/>
  <c r="G2241" i="29"/>
  <c r="G2239" i="29"/>
  <c r="G2237" i="29"/>
  <c r="G2235" i="29"/>
  <c r="G2233" i="29"/>
  <c r="G2231" i="29"/>
  <c r="G2229" i="29"/>
  <c r="G2227" i="29"/>
  <c r="G2225" i="29"/>
  <c r="G2223" i="29"/>
  <c r="G2221" i="29"/>
  <c r="G2219" i="29"/>
  <c r="G2217" i="29"/>
  <c r="G2215" i="29"/>
  <c r="G2213" i="29"/>
  <c r="G2211" i="29"/>
  <c r="G2209" i="29"/>
  <c r="G2207" i="29"/>
  <c r="G2205" i="29"/>
  <c r="G2203" i="29"/>
  <c r="G2201" i="29"/>
  <c r="G2199" i="29"/>
  <c r="G2197" i="29"/>
  <c r="G2195" i="29"/>
  <c r="G2193" i="29"/>
  <c r="G2191" i="29"/>
  <c r="G2189" i="29"/>
  <c r="G2187" i="29"/>
  <c r="G2185" i="29"/>
  <c r="G2183" i="29"/>
  <c r="G2181" i="29"/>
  <c r="G2179" i="29"/>
  <c r="G2177" i="29"/>
  <c r="G2175" i="29"/>
  <c r="G2173" i="29"/>
  <c r="G2171" i="29"/>
  <c r="G2169" i="29"/>
  <c r="G2167" i="29"/>
  <c r="G2165" i="29"/>
  <c r="G2163" i="29"/>
  <c r="G2161" i="29"/>
  <c r="G2159" i="29"/>
  <c r="G2157" i="29"/>
  <c r="G2155" i="29"/>
  <c r="G2153" i="29"/>
  <c r="G2151" i="29"/>
  <c r="G2149" i="29"/>
  <c r="G2147" i="29"/>
  <c r="G2145" i="29"/>
  <c r="G2143" i="29"/>
  <c r="G2141" i="29"/>
  <c r="G2139" i="29"/>
  <c r="G2137" i="29"/>
  <c r="G2135" i="29"/>
  <c r="G2133" i="29"/>
  <c r="G2131" i="29"/>
  <c r="G2129" i="29"/>
  <c r="G2127" i="29"/>
  <c r="G2125" i="29"/>
  <c r="G2123" i="29"/>
  <c r="G2121" i="29"/>
  <c r="G2119" i="29"/>
  <c r="G2117" i="29"/>
  <c r="G2115" i="29"/>
  <c r="G2113" i="29"/>
  <c r="G2111" i="29"/>
  <c r="G2109" i="29"/>
  <c r="G2107" i="29"/>
  <c r="G2105" i="29"/>
  <c r="G2103" i="29"/>
  <c r="G2101" i="29"/>
  <c r="G2099" i="29"/>
  <c r="G2097" i="29"/>
  <c r="G2089" i="29"/>
  <c r="G2081" i="29"/>
  <c r="G2093" i="29"/>
  <c r="G2085" i="29"/>
  <c r="G2087" i="29"/>
  <c r="G2080" i="29"/>
  <c r="G2076" i="29"/>
  <c r="G2072" i="29"/>
  <c r="G2068" i="29"/>
  <c r="G2064" i="29"/>
  <c r="G2060" i="29"/>
  <c r="G2056" i="29"/>
  <c r="G2052" i="29"/>
  <c r="G2048" i="29"/>
  <c r="G2044" i="29"/>
  <c r="G2040" i="29"/>
  <c r="G2036" i="29"/>
  <c r="G2032" i="29"/>
  <c r="G2028" i="29"/>
  <c r="G2024" i="29"/>
  <c r="G2020" i="29"/>
  <c r="G2016" i="29"/>
  <c r="G2012" i="29"/>
  <c r="G2008" i="29"/>
  <c r="G2004" i="29"/>
  <c r="G2000" i="29"/>
  <c r="G1996" i="29"/>
  <c r="G1992" i="29"/>
  <c r="G1988" i="29"/>
  <c r="G1984" i="29"/>
  <c r="G1980" i="29"/>
  <c r="G1976" i="29"/>
  <c r="G1972" i="29"/>
  <c r="G1968" i="29"/>
  <c r="G1964" i="29"/>
  <c r="G1960" i="29"/>
  <c r="G1956" i="29"/>
  <c r="G1952" i="29"/>
  <c r="G1948" i="29"/>
  <c r="G1944" i="29"/>
  <c r="G1940" i="29"/>
  <c r="G1936" i="29"/>
  <c r="G1932" i="29"/>
  <c r="G1928" i="29"/>
  <c r="G1924" i="29"/>
  <c r="G1920" i="29"/>
  <c r="G1916" i="29"/>
  <c r="G1912" i="29"/>
  <c r="G1908" i="29"/>
  <c r="G1904" i="29"/>
  <c r="G1900" i="29"/>
  <c r="G1896" i="29"/>
  <c r="G1892" i="29"/>
  <c r="G1888" i="29"/>
  <c r="G1884" i="29"/>
  <c r="G1880" i="29"/>
  <c r="G1876" i="29"/>
  <c r="G1872" i="29"/>
  <c r="G1869" i="29"/>
  <c r="G1867" i="29"/>
  <c r="G1865" i="29"/>
  <c r="G1863" i="29"/>
  <c r="G1861" i="29"/>
  <c r="G1859" i="29"/>
  <c r="G1857" i="29"/>
  <c r="G1855" i="29"/>
  <c r="G1853" i="29"/>
  <c r="G1851" i="29"/>
  <c r="G1849" i="29"/>
  <c r="G1847" i="29"/>
  <c r="G1845" i="29"/>
  <c r="G1843" i="29"/>
  <c r="G1841" i="29"/>
  <c r="G1839" i="29"/>
  <c r="G1837" i="29"/>
  <c r="G1835" i="29"/>
  <c r="G1833" i="29"/>
  <c r="G1831" i="29"/>
  <c r="G1829" i="29"/>
  <c r="G1827" i="29"/>
  <c r="G1825" i="29"/>
  <c r="G1823" i="29"/>
  <c r="G1821" i="29"/>
  <c r="G1819" i="29"/>
  <c r="G1817" i="29"/>
  <c r="G1815" i="29"/>
  <c r="G1813" i="29"/>
  <c r="G1811" i="29"/>
  <c r="G1809" i="29"/>
  <c r="G1807" i="29"/>
  <c r="G1805" i="29"/>
  <c r="G1803" i="29"/>
  <c r="G1801" i="29"/>
  <c r="G1799" i="29"/>
  <c r="G1797" i="29"/>
  <c r="G1795" i="29"/>
  <c r="G1793" i="29"/>
  <c r="G1791" i="29"/>
  <c r="G1789" i="29"/>
  <c r="G1787" i="29"/>
  <c r="G1785" i="29"/>
  <c r="G1783" i="29"/>
  <c r="G1781" i="29"/>
  <c r="G1779" i="29"/>
  <c r="G1777" i="29"/>
  <c r="G1775" i="29"/>
  <c r="G1773" i="29"/>
  <c r="G1771" i="29"/>
  <c r="G1769" i="29"/>
  <c r="G1767" i="29"/>
  <c r="G1765" i="29"/>
  <c r="G1763" i="29"/>
  <c r="G1761" i="29"/>
  <c r="G1759" i="29"/>
  <c r="G1757" i="29"/>
  <c r="G1755" i="29"/>
  <c r="G1753" i="29"/>
  <c r="G1751" i="29"/>
  <c r="G1749" i="29"/>
  <c r="G1747" i="29"/>
  <c r="G1745" i="29"/>
  <c r="G1743" i="29"/>
  <c r="G1741" i="29"/>
  <c r="G1739" i="29"/>
  <c r="G1737" i="29"/>
  <c r="G1735" i="29"/>
  <c r="G1733" i="29"/>
  <c r="G1731" i="29"/>
  <c r="G1729" i="29"/>
  <c r="G1727" i="29"/>
  <c r="G1725" i="29"/>
  <c r="G1723" i="29"/>
  <c r="G1721" i="29"/>
  <c r="G1719" i="29"/>
  <c r="G1717" i="29"/>
  <c r="G1715" i="29"/>
  <c r="G1713" i="29"/>
  <c r="G1711" i="29"/>
  <c r="G1709" i="29"/>
  <c r="G1707" i="29"/>
  <c r="G1705" i="29"/>
  <c r="G1703" i="29"/>
  <c r="G1701" i="29"/>
  <c r="G1699" i="29"/>
  <c r="G1697" i="29"/>
  <c r="G1695" i="29"/>
  <c r="G1693" i="29"/>
  <c r="G1691" i="29"/>
  <c r="G1689" i="29"/>
  <c r="G1687" i="29"/>
  <c r="G1685" i="29"/>
  <c r="G1683" i="29"/>
  <c r="G1681" i="29"/>
  <c r="G1679" i="29"/>
  <c r="G1677" i="29"/>
  <c r="G1675" i="29"/>
  <c r="G1673" i="29"/>
  <c r="G1671" i="29"/>
  <c r="G1669" i="29"/>
  <c r="G1667" i="29"/>
  <c r="G1665" i="29"/>
  <c r="G1663" i="29"/>
  <c r="G1661" i="29"/>
  <c r="G1659" i="29"/>
  <c r="G1657" i="29"/>
  <c r="G1655" i="29"/>
  <c r="G1653" i="29"/>
  <c r="G1651" i="29"/>
  <c r="G1649" i="29"/>
  <c r="G1647" i="29"/>
  <c r="G1645" i="29"/>
  <c r="G1643" i="29"/>
  <c r="G1641" i="29"/>
  <c r="G1639" i="29"/>
  <c r="G1637" i="29"/>
  <c r="G1635" i="29"/>
  <c r="G1633" i="29"/>
  <c r="G1631" i="29"/>
  <c r="G1629" i="29"/>
  <c r="G1627" i="29"/>
  <c r="G1625" i="29"/>
  <c r="G1623" i="29"/>
  <c r="G1621" i="29"/>
  <c r="G1619" i="29"/>
  <c r="G1617" i="29"/>
  <c r="G1615" i="29"/>
  <c r="G1613" i="29"/>
  <c r="G1611" i="29"/>
  <c r="G1609" i="29"/>
  <c r="G1607" i="29"/>
  <c r="G1605" i="29"/>
  <c r="G1603" i="29"/>
  <c r="G1601" i="29"/>
  <c r="G1599" i="29"/>
  <c r="G1597" i="29"/>
  <c r="G1595" i="29"/>
  <c r="G1593" i="29"/>
  <c r="G1591" i="29"/>
  <c r="G1589" i="29"/>
  <c r="G1587" i="29"/>
  <c r="G1585" i="29"/>
  <c r="G1583" i="29"/>
  <c r="G1581" i="29"/>
  <c r="G1579" i="29"/>
  <c r="G1577" i="29"/>
  <c r="G1575" i="29"/>
  <c r="G1573" i="29"/>
  <c r="G1571" i="29"/>
  <c r="G1569" i="29"/>
  <c r="G1567" i="29"/>
  <c r="G1565" i="29"/>
  <c r="G1563" i="29"/>
  <c r="G1561" i="29"/>
  <c r="G1559" i="29"/>
  <c r="G1557" i="29"/>
  <c r="G1555" i="29"/>
  <c r="G1553" i="29"/>
  <c r="G1551" i="29"/>
  <c r="G1549" i="29"/>
  <c r="G1547" i="29"/>
  <c r="G1545" i="29"/>
  <c r="G1543" i="29"/>
  <c r="G1541" i="29"/>
  <c r="G1539" i="29"/>
  <c r="G1537" i="29"/>
  <c r="G1535" i="29"/>
  <c r="G1533" i="29"/>
  <c r="G1531" i="29"/>
  <c r="G2083" i="29"/>
  <c r="G2077" i="29"/>
  <c r="G2073" i="29"/>
  <c r="G2069" i="29"/>
  <c r="G2065" i="29"/>
  <c r="G2061" i="29"/>
  <c r="G2057" i="29"/>
  <c r="G2053" i="29"/>
  <c r="G2049" i="29"/>
  <c r="G2045" i="29"/>
  <c r="G2041" i="29"/>
  <c r="G2037" i="29"/>
  <c r="G2033" i="29"/>
  <c r="G2029" i="29"/>
  <c r="G2025" i="29"/>
  <c r="G2021" i="29"/>
  <c r="G2017" i="29"/>
  <c r="G2013" i="29"/>
  <c r="G2009" i="29"/>
  <c r="G2005" i="29"/>
  <c r="G2001" i="29"/>
  <c r="G1997" i="29"/>
  <c r="G1993" i="29"/>
  <c r="G1989" i="29"/>
  <c r="G1985" i="29"/>
  <c r="G1981" i="29"/>
  <c r="G1977" i="29"/>
  <c r="G1973" i="29"/>
  <c r="G1969" i="29"/>
  <c r="G1965" i="29"/>
  <c r="G1961" i="29"/>
  <c r="G1957" i="29"/>
  <c r="G1953" i="29"/>
  <c r="G1949" i="29"/>
  <c r="G1945" i="29"/>
  <c r="G1941" i="29"/>
  <c r="G1937" i="29"/>
  <c r="G1933" i="29"/>
  <c r="G1929" i="29"/>
  <c r="G1925" i="29"/>
  <c r="G1921" i="29"/>
  <c r="G2095" i="29"/>
  <c r="G2078" i="29"/>
  <c r="G2074" i="29"/>
  <c r="G2070" i="29"/>
  <c r="G2066" i="29"/>
  <c r="G2062" i="29"/>
  <c r="G2058" i="29"/>
  <c r="G2054" i="29"/>
  <c r="G2050" i="29"/>
  <c r="G2046" i="29"/>
  <c r="G2042" i="29"/>
  <c r="G2038" i="29"/>
  <c r="G2034" i="29"/>
  <c r="G2030" i="29"/>
  <c r="G2026" i="29"/>
  <c r="G2022" i="29"/>
  <c r="G2018" i="29"/>
  <c r="G2014" i="29"/>
  <c r="G2010" i="29"/>
  <c r="G2006" i="29"/>
  <c r="G2002" i="29"/>
  <c r="G1998" i="29"/>
  <c r="G1994" i="29"/>
  <c r="G1990" i="29"/>
  <c r="G1986" i="29"/>
  <c r="G1982" i="29"/>
  <c r="G1978" i="29"/>
  <c r="G1974" i="29"/>
  <c r="G1970" i="29"/>
  <c r="G1966" i="29"/>
  <c r="G1962" i="29"/>
  <c r="G1958" i="29"/>
  <c r="G1954" i="29"/>
  <c r="G1950" i="29"/>
  <c r="G1946" i="29"/>
  <c r="G1942" i="29"/>
  <c r="G1938" i="29"/>
  <c r="G1934" i="29"/>
  <c r="G1930" i="29"/>
  <c r="G1926" i="29"/>
  <c r="G1922" i="29"/>
  <c r="G1918" i="29"/>
  <c r="G1914" i="29"/>
  <c r="G1910" i="29"/>
  <c r="G1906" i="29"/>
  <c r="G1902" i="29"/>
  <c r="G1898" i="29"/>
  <c r="G1894" i="29"/>
  <c r="G1890" i="29"/>
  <c r="G1886" i="29"/>
  <c r="G1882" i="29"/>
  <c r="G1878" i="29"/>
  <c r="G1874" i="29"/>
  <c r="G1870" i="29"/>
  <c r="G1868" i="29"/>
  <c r="G1866" i="29"/>
  <c r="G1864" i="29"/>
  <c r="G1862" i="29"/>
  <c r="G1860" i="29"/>
  <c r="G1858" i="29"/>
  <c r="G1856" i="29"/>
  <c r="G1854" i="29"/>
  <c r="G1852" i="29"/>
  <c r="G1850" i="29"/>
  <c r="G1848" i="29"/>
  <c r="G1846" i="29"/>
  <c r="G1844" i="29"/>
  <c r="G1842" i="29"/>
  <c r="G1840" i="29"/>
  <c r="G1838" i="29"/>
  <c r="G1836" i="29"/>
  <c r="G1834" i="29"/>
  <c r="G1832" i="29"/>
  <c r="G1830" i="29"/>
  <c r="G1828" i="29"/>
  <c r="G1826" i="29"/>
  <c r="G1824" i="29"/>
  <c r="G1822" i="29"/>
  <c r="G1820" i="29"/>
  <c r="G1818" i="29"/>
  <c r="G1816" i="29"/>
  <c r="G1814" i="29"/>
  <c r="G1812" i="29"/>
  <c r="G1810" i="29"/>
  <c r="G1808" i="29"/>
  <c r="G1806" i="29"/>
  <c r="G1804" i="29"/>
  <c r="G1802" i="29"/>
  <c r="G1800" i="29"/>
  <c r="G1798" i="29"/>
  <c r="G1796" i="29"/>
  <c r="G1794" i="29"/>
  <c r="G1792" i="29"/>
  <c r="G1790" i="29"/>
  <c r="G1788" i="29"/>
  <c r="G1786" i="29"/>
  <c r="G1784" i="29"/>
  <c r="G1782" i="29"/>
  <c r="G1780" i="29"/>
  <c r="G1778" i="29"/>
  <c r="G1776" i="29"/>
  <c r="G1774" i="29"/>
  <c r="G1772" i="29"/>
  <c r="G1770" i="29"/>
  <c r="G1768" i="29"/>
  <c r="G1766" i="29"/>
  <c r="G1764" i="29"/>
  <c r="G1762" i="29"/>
  <c r="G1760" i="29"/>
  <c r="G1758" i="29"/>
  <c r="G1756" i="29"/>
  <c r="G1754" i="29"/>
  <c r="G1752" i="29"/>
  <c r="G1750" i="29"/>
  <c r="G1748" i="29"/>
  <c r="G1746" i="29"/>
  <c r="G1744" i="29"/>
  <c r="G1742" i="29"/>
  <c r="G1740" i="29"/>
  <c r="G1738" i="29"/>
  <c r="G1736" i="29"/>
  <c r="G1734" i="29"/>
  <c r="G1732" i="29"/>
  <c r="G1730" i="29"/>
  <c r="G1728" i="29"/>
  <c r="G1726" i="29"/>
  <c r="G1724" i="29"/>
  <c r="G1722" i="29"/>
  <c r="G1720" i="29"/>
  <c r="G1718" i="29"/>
  <c r="G1716" i="29"/>
  <c r="G1714" i="29"/>
  <c r="G1712" i="29"/>
  <c r="G1710" i="29"/>
  <c r="G1708" i="29"/>
  <c r="G1706" i="29"/>
  <c r="G1704" i="29"/>
  <c r="G1702" i="29"/>
  <c r="G1700" i="29"/>
  <c r="G1698" i="29"/>
  <c r="G1696" i="29"/>
  <c r="G1694" i="29"/>
  <c r="G1692" i="29"/>
  <c r="G1690" i="29"/>
  <c r="G1688" i="29"/>
  <c r="G1686" i="29"/>
  <c r="G1684" i="29"/>
  <c r="G1682" i="29"/>
  <c r="G1680" i="29"/>
  <c r="G1678" i="29"/>
  <c r="G1676" i="29"/>
  <c r="G1674" i="29"/>
  <c r="G1672" i="29"/>
  <c r="G1670" i="29"/>
  <c r="G1668" i="29"/>
  <c r="G1666" i="29"/>
  <c r="G1664" i="29"/>
  <c r="G1662" i="29"/>
  <c r="G1660" i="29"/>
  <c r="G1658" i="29"/>
  <c r="G1656" i="29"/>
  <c r="G1654" i="29"/>
  <c r="G1652" i="29"/>
  <c r="G1650" i="29"/>
  <c r="G1648" i="29"/>
  <c r="G1646" i="29"/>
  <c r="G1644" i="29"/>
  <c r="G1642" i="29"/>
  <c r="G1640" i="29"/>
  <c r="G1638" i="29"/>
  <c r="G1636" i="29"/>
  <c r="G1634" i="29"/>
  <c r="G1632" i="29"/>
  <c r="G1630" i="29"/>
  <c r="G1628" i="29"/>
  <c r="G1626" i="29"/>
  <c r="G1624" i="29"/>
  <c r="G1622" i="29"/>
  <c r="G1620" i="29"/>
  <c r="G1618" i="29"/>
  <c r="G1616" i="29"/>
  <c r="G1614" i="29"/>
  <c r="G1612" i="29"/>
  <c r="G1610" i="29"/>
  <c r="G1608" i="29"/>
  <c r="G1606" i="29"/>
  <c r="G1604" i="29"/>
  <c r="G1602" i="29"/>
  <c r="G1600" i="29"/>
  <c r="G1598" i="29"/>
  <c r="G1596" i="29"/>
  <c r="G1594" i="29"/>
  <c r="G1592" i="29"/>
  <c r="G1590" i="29"/>
  <c r="G1588" i="29"/>
  <c r="G1586" i="29"/>
  <c r="G1584" i="29"/>
  <c r="G1582" i="29"/>
  <c r="G1580" i="29"/>
  <c r="G1578" i="29"/>
  <c r="G1576" i="29"/>
  <c r="G1574" i="29"/>
  <c r="G1572" i="29"/>
  <c r="G1570" i="29"/>
  <c r="G1568" i="29"/>
  <c r="G1566" i="29"/>
  <c r="G1564" i="29"/>
  <c r="G1562" i="29"/>
  <c r="G1560" i="29"/>
  <c r="G1558" i="29"/>
  <c r="G1556" i="29"/>
  <c r="G1554" i="29"/>
  <c r="G1552" i="29"/>
  <c r="G1550" i="29"/>
  <c r="G1548" i="29"/>
  <c r="G1546" i="29"/>
  <c r="G1544" i="29"/>
  <c r="G1542" i="29"/>
  <c r="G1540" i="29"/>
  <c r="G1538" i="29"/>
  <c r="G1536" i="29"/>
  <c r="G1534" i="29"/>
  <c r="G1532" i="29"/>
  <c r="G1530" i="29"/>
  <c r="G2091" i="29"/>
  <c r="G2079" i="29"/>
  <c r="G2075" i="29"/>
  <c r="G2071" i="29"/>
  <c r="G2067" i="29"/>
  <c r="G2063" i="29"/>
  <c r="G2059" i="29"/>
  <c r="G2055" i="29"/>
  <c r="G2051" i="29"/>
  <c r="G2047" i="29"/>
  <c r="G2043" i="29"/>
  <c r="G2039" i="29"/>
  <c r="G2035" i="29"/>
  <c r="G2031" i="29"/>
  <c r="G2027" i="29"/>
  <c r="G2023" i="29"/>
  <c r="G2019" i="29"/>
  <c r="G2015" i="29"/>
  <c r="G2011" i="29"/>
  <c r="G2007" i="29"/>
  <c r="G2003" i="29"/>
  <c r="G1999" i="29"/>
  <c r="G1995" i="29"/>
  <c r="G1987" i="29"/>
  <c r="G1971" i="29"/>
  <c r="G1955" i="29"/>
  <c r="G1939" i="29"/>
  <c r="G1923" i="29"/>
  <c r="G1913" i="29"/>
  <c r="G1905" i="29"/>
  <c r="G1897" i="29"/>
  <c r="G1889" i="29"/>
  <c r="G1881" i="29"/>
  <c r="G1873" i="29"/>
  <c r="G1991" i="29"/>
  <c r="G1975" i="29"/>
  <c r="G1959" i="29"/>
  <c r="G1943" i="29"/>
  <c r="G1927" i="29"/>
  <c r="G1915" i="29"/>
  <c r="G1907" i="29"/>
  <c r="G1899" i="29"/>
  <c r="G1891" i="29"/>
  <c r="G1883" i="29"/>
  <c r="G1875" i="29"/>
  <c r="G1979" i="29"/>
  <c r="G1963" i="29"/>
  <c r="G1947" i="29"/>
  <c r="G1931" i="29"/>
  <c r="G1917" i="29"/>
  <c r="G1909" i="29"/>
  <c r="G1901" i="29"/>
  <c r="G1893" i="29"/>
  <c r="G1885" i="29"/>
  <c r="G1877" i="29"/>
  <c r="G1983" i="29"/>
  <c r="G1967" i="29"/>
  <c r="G1951" i="29"/>
  <c r="G1935" i="29"/>
  <c r="G1919" i="29"/>
  <c r="G1911" i="29"/>
  <c r="G1903" i="29"/>
  <c r="G1895" i="29"/>
  <c r="G1887" i="29"/>
  <c r="G1879" i="29"/>
  <c r="G1871" i="29"/>
  <c r="G1528" i="29"/>
  <c r="G1526" i="29"/>
  <c r="G1524" i="29"/>
  <c r="G1522" i="29"/>
  <c r="G1520" i="29"/>
  <c r="G1518" i="29"/>
  <c r="G1516" i="29"/>
  <c r="G1514" i="29"/>
  <c r="G1512" i="29"/>
  <c r="G1510" i="29"/>
  <c r="G1508" i="29"/>
  <c r="G1506" i="29"/>
  <c r="G1504" i="29"/>
  <c r="G1502" i="29"/>
  <c r="G1500" i="29"/>
  <c r="G1498" i="29"/>
  <c r="G1496" i="29"/>
  <c r="G1494" i="29"/>
  <c r="G1529" i="29"/>
  <c r="G1521" i="29"/>
  <c r="G1513" i="29"/>
  <c r="G1505" i="29"/>
  <c r="G1497" i="29"/>
  <c r="G1527" i="29"/>
  <c r="G1519" i="29"/>
  <c r="G1511" i="29"/>
  <c r="G1503" i="29"/>
  <c r="G1495" i="29"/>
  <c r="G1492" i="29"/>
  <c r="G1490" i="29"/>
  <c r="G1488" i="29"/>
  <c r="G1486" i="29"/>
  <c r="G1484" i="29"/>
  <c r="G1482" i="29"/>
  <c r="G1480" i="29"/>
  <c r="G1478" i="29"/>
  <c r="G1476" i="29"/>
  <c r="G1474" i="29"/>
  <c r="G1472" i="29"/>
  <c r="G1470" i="29"/>
  <c r="G1468" i="29"/>
  <c r="G1466" i="29"/>
  <c r="G1464" i="29"/>
  <c r="G1462" i="29"/>
  <c r="G1460" i="29"/>
  <c r="G1458" i="29"/>
  <c r="G1456" i="29"/>
  <c r="G1454" i="29"/>
  <c r="G1452" i="29"/>
  <c r="G1450" i="29"/>
  <c r="G1448" i="29"/>
  <c r="G1446" i="29"/>
  <c r="G1444" i="29"/>
  <c r="G1442" i="29"/>
  <c r="G1440" i="29"/>
  <c r="G1438" i="29"/>
  <c r="G1436" i="29"/>
  <c r="G1434" i="29"/>
  <c r="G1432" i="29"/>
  <c r="G1430" i="29"/>
  <c r="G1428" i="29"/>
  <c r="G1426" i="29"/>
  <c r="G1424" i="29"/>
  <c r="G1422" i="29"/>
  <c r="G1420" i="29"/>
  <c r="G1418" i="29"/>
  <c r="G1416" i="29"/>
  <c r="G1414" i="29"/>
  <c r="G1412" i="29"/>
  <c r="G1410" i="29"/>
  <c r="G1408" i="29"/>
  <c r="G1406" i="29"/>
  <c r="G1404" i="29"/>
  <c r="G1402" i="29"/>
  <c r="G1400" i="29"/>
  <c r="G1398" i="29"/>
  <c r="G1396" i="29"/>
  <c r="G1394" i="29"/>
  <c r="G1392" i="29"/>
  <c r="G1390" i="29"/>
  <c r="G1388" i="29"/>
  <c r="G1386" i="29"/>
  <c r="G1384" i="29"/>
  <c r="G1382" i="29"/>
  <c r="G1380" i="29"/>
  <c r="G1378" i="29"/>
  <c r="G1376" i="29"/>
  <c r="G1374" i="29"/>
  <c r="G1372" i="29"/>
  <c r="G1370" i="29"/>
  <c r="G1368" i="29"/>
  <c r="G1366" i="29"/>
  <c r="G1364" i="29"/>
  <c r="G1362" i="29"/>
  <c r="G1360" i="29"/>
  <c r="G1358" i="29"/>
  <c r="G1356" i="29"/>
  <c r="G1354" i="29"/>
  <c r="G1352" i="29"/>
  <c r="G1350" i="29"/>
  <c r="G1348" i="29"/>
  <c r="G1346" i="29"/>
  <c r="G1344" i="29"/>
  <c r="G1342" i="29"/>
  <c r="G1340" i="29"/>
  <c r="G1338" i="29"/>
  <c r="G1336" i="29"/>
  <c r="G1334" i="29"/>
  <c r="G1332" i="29"/>
  <c r="G1330" i="29"/>
  <c r="G1328" i="29"/>
  <c r="G1326" i="29"/>
  <c r="G1324" i="29"/>
  <c r="G1322" i="29"/>
  <c r="G1320" i="29"/>
  <c r="G1318" i="29"/>
  <c r="G1316" i="29"/>
  <c r="G1314" i="29"/>
  <c r="G1312" i="29"/>
  <c r="G1310" i="29"/>
  <c r="G1308" i="29"/>
  <c r="G1306" i="29"/>
  <c r="G1304" i="29"/>
  <c r="G1302" i="29"/>
  <c r="G1300" i="29"/>
  <c r="G1298" i="29"/>
  <c r="G1296" i="29"/>
  <c r="G1294" i="29"/>
  <c r="G1292" i="29"/>
  <c r="G1290" i="29"/>
  <c r="G1288" i="29"/>
  <c r="G1286" i="29"/>
  <c r="G1284" i="29"/>
  <c r="G1282" i="29"/>
  <c r="G1280" i="29"/>
  <c r="G1278" i="29"/>
  <c r="G1276" i="29"/>
  <c r="G1274" i="29"/>
  <c r="G1272" i="29"/>
  <c r="G1270" i="29"/>
  <c r="G1268" i="29"/>
  <c r="G1266" i="29"/>
  <c r="G1264" i="29"/>
  <c r="G1262" i="29"/>
  <c r="G1260" i="29"/>
  <c r="G1258" i="29"/>
  <c r="G1256" i="29"/>
  <c r="G1254" i="29"/>
  <c r="G1252" i="29"/>
  <c r="G1250" i="29"/>
  <c r="G1248" i="29"/>
  <c r="G1246" i="29"/>
  <c r="G1244" i="29"/>
  <c r="G1242" i="29"/>
  <c r="G1240" i="29"/>
  <c r="G1238" i="29"/>
  <c r="G1236" i="29"/>
  <c r="G1234" i="29"/>
  <c r="G1232" i="29"/>
  <c r="G1230" i="29"/>
  <c r="G1228" i="29"/>
  <c r="G1226" i="29"/>
  <c r="G1224" i="29"/>
  <c r="G1222" i="29"/>
  <c r="G1220" i="29"/>
  <c r="G1218" i="29"/>
  <c r="G1216" i="29"/>
  <c r="G1214" i="29"/>
  <c r="G1212" i="29"/>
  <c r="G1210" i="29"/>
  <c r="G1208" i="29"/>
  <c r="G1206" i="29"/>
  <c r="G1204" i="29"/>
  <c r="G1202" i="29"/>
  <c r="G1200" i="29"/>
  <c r="G1198" i="29"/>
  <c r="G1196" i="29"/>
  <c r="G1194" i="29"/>
  <c r="G1192" i="29"/>
  <c r="G1190" i="29"/>
  <c r="G1188" i="29"/>
  <c r="G1186" i="29"/>
  <c r="G1184" i="29"/>
  <c r="G1182" i="29"/>
  <c r="G1180" i="29"/>
  <c r="G1178" i="29"/>
  <c r="G1176" i="29"/>
  <c r="G1174" i="29"/>
  <c r="G1172" i="29"/>
  <c r="G1170" i="29"/>
  <c r="G1168" i="29"/>
  <c r="G1166" i="29"/>
  <c r="G1164" i="29"/>
  <c r="G1162" i="29"/>
  <c r="G1160" i="29"/>
  <c r="G1158" i="29"/>
  <c r="G1156" i="29"/>
  <c r="G1154" i="29"/>
  <c r="G1152" i="29"/>
  <c r="G1150" i="29"/>
  <c r="G1148" i="29"/>
  <c r="G1146" i="29"/>
  <c r="G1144" i="29"/>
  <c r="G1142" i="29"/>
  <c r="G1140" i="29"/>
  <c r="G1138" i="29"/>
  <c r="G1136" i="29"/>
  <c r="G1134" i="29"/>
  <c r="G1132" i="29"/>
  <c r="G1130" i="29"/>
  <c r="G1128" i="29"/>
  <c r="G1126" i="29"/>
  <c r="G1124" i="29"/>
  <c r="G1122" i="29"/>
  <c r="G1120" i="29"/>
  <c r="G1118" i="29"/>
  <c r="G1116" i="29"/>
  <c r="G1114" i="29"/>
  <c r="G1112" i="29"/>
  <c r="G1110" i="29"/>
  <c r="G1108" i="29"/>
  <c r="G1106" i="29"/>
  <c r="G1104" i="29"/>
  <c r="G1102" i="29"/>
  <c r="G1100" i="29"/>
  <c r="G1098" i="29"/>
  <c r="G1096" i="29"/>
  <c r="G1094" i="29"/>
  <c r="G1092" i="29"/>
  <c r="G1090" i="29"/>
  <c r="G1088" i="29"/>
  <c r="G1086" i="29"/>
  <c r="G1084" i="29"/>
  <c r="G1082" i="29"/>
  <c r="G1080" i="29"/>
  <c r="G1525" i="29"/>
  <c r="G1517" i="29"/>
  <c r="G1509" i="29"/>
  <c r="G1501" i="29"/>
  <c r="G1523" i="29"/>
  <c r="G1515" i="29"/>
  <c r="G1507" i="29"/>
  <c r="G1499" i="29"/>
  <c r="G1493" i="29"/>
  <c r="G1491" i="29"/>
  <c r="G1489" i="29"/>
  <c r="G1487" i="29"/>
  <c r="G1485" i="29"/>
  <c r="G1483" i="29"/>
  <c r="G1481" i="29"/>
  <c r="G1479" i="29"/>
  <c r="G1477" i="29"/>
  <c r="G1475" i="29"/>
  <c r="G1473" i="29"/>
  <c r="G1471" i="29"/>
  <c r="G1469" i="29"/>
  <c r="G1467" i="29"/>
  <c r="G1465" i="29"/>
  <c r="G1463" i="29"/>
  <c r="G1461" i="29"/>
  <c r="G1459" i="29"/>
  <c r="G1457" i="29"/>
  <c r="G1455" i="29"/>
  <c r="G1453" i="29"/>
  <c r="G1451" i="29"/>
  <c r="G1449" i="29"/>
  <c r="G1447" i="29"/>
  <c r="G1445" i="29"/>
  <c r="G1443" i="29"/>
  <c r="G1441" i="29"/>
  <c r="G1439" i="29"/>
  <c r="G1437" i="29"/>
  <c r="G1435" i="29"/>
  <c r="G1433" i="29"/>
  <c r="G1431" i="29"/>
  <c r="G1429" i="29"/>
  <c r="G1427" i="29"/>
  <c r="G1425" i="29"/>
  <c r="G1423" i="29"/>
  <c r="G1421" i="29"/>
  <c r="G1419" i="29"/>
  <c r="G1417" i="29"/>
  <c r="G1415" i="29"/>
  <c r="G1413" i="29"/>
  <c r="G1411" i="29"/>
  <c r="G1409" i="29"/>
  <c r="G1407" i="29"/>
  <c r="G1405" i="29"/>
  <c r="G1403" i="29"/>
  <c r="G1401" i="29"/>
  <c r="G1399" i="29"/>
  <c r="G1397" i="29"/>
  <c r="G1395" i="29"/>
  <c r="G1393" i="29"/>
  <c r="G1391" i="29"/>
  <c r="G1389" i="29"/>
  <c r="G1387" i="29"/>
  <c r="G1385" i="29"/>
  <c r="G1383" i="29"/>
  <c r="G1381" i="29"/>
  <c r="G1379" i="29"/>
  <c r="G1377" i="29"/>
  <c r="G1375" i="29"/>
  <c r="G1373" i="29"/>
  <c r="G1371" i="29"/>
  <c r="G1369" i="29"/>
  <c r="G1367" i="29"/>
  <c r="G1365" i="29"/>
  <c r="G1363" i="29"/>
  <c r="G1361" i="29"/>
  <c r="G1359" i="29"/>
  <c r="G1357" i="29"/>
  <c r="G1355" i="29"/>
  <c r="G1353" i="29"/>
  <c r="G1351" i="29"/>
  <c r="G1349" i="29"/>
  <c r="G1347" i="29"/>
  <c r="G1345" i="29"/>
  <c r="G1343" i="29"/>
  <c r="G1341" i="29"/>
  <c r="G1339" i="29"/>
  <c r="G1337" i="29"/>
  <c r="G1335" i="29"/>
  <c r="G1333" i="29"/>
  <c r="G1331" i="29"/>
  <c r="G1329" i="29"/>
  <c r="G1327" i="29"/>
  <c r="G1325" i="29"/>
  <c r="G1323" i="29"/>
  <c r="G1321" i="29"/>
  <c r="G1319" i="29"/>
  <c r="G1317" i="29"/>
  <c r="G1315" i="29"/>
  <c r="G1313" i="29"/>
  <c r="G1311" i="29"/>
  <c r="G1309" i="29"/>
  <c r="G1307" i="29"/>
  <c r="G1305" i="29"/>
  <c r="G1303" i="29"/>
  <c r="G1301" i="29"/>
  <c r="G1299" i="29"/>
  <c r="G1297" i="29"/>
  <c r="G1295" i="29"/>
  <c r="G1293" i="29"/>
  <c r="G1291" i="29"/>
  <c r="G1289" i="29"/>
  <c r="G1287" i="29"/>
  <c r="G1285" i="29"/>
  <c r="G1283" i="29"/>
  <c r="G1281" i="29"/>
  <c r="G1279" i="29"/>
  <c r="G1277" i="29"/>
  <c r="G1275" i="29"/>
  <c r="G1273" i="29"/>
  <c r="G1271" i="29"/>
  <c r="G1269" i="29"/>
  <c r="G1267" i="29"/>
  <c r="G1265" i="29"/>
  <c r="G1263" i="29"/>
  <c r="G1261" i="29"/>
  <c r="G1259" i="29"/>
  <c r="G1257" i="29"/>
  <c r="G1255" i="29"/>
  <c r="G1253" i="29"/>
  <c r="G1251" i="29"/>
  <c r="G1249" i="29"/>
  <c r="G1247" i="29"/>
  <c r="G1245" i="29"/>
  <c r="G1243" i="29"/>
  <c r="G1241" i="29"/>
  <c r="G1239" i="29"/>
  <c r="G1237" i="29"/>
  <c r="G1235" i="29"/>
  <c r="G1233" i="29"/>
  <c r="G1231" i="29"/>
  <c r="G1229" i="29"/>
  <c r="G1227" i="29"/>
  <c r="G1225" i="29"/>
  <c r="G1223" i="29"/>
  <c r="G1221" i="29"/>
  <c r="G1219" i="29"/>
  <c r="G1217" i="29"/>
  <c r="G1215" i="29"/>
  <c r="G1213" i="29"/>
  <c r="G1211" i="29"/>
  <c r="G1209" i="29"/>
  <c r="G1207" i="29"/>
  <c r="G1205" i="29"/>
  <c r="G1203" i="29"/>
  <c r="G1201" i="29"/>
  <c r="G1199" i="29"/>
  <c r="G1197" i="29"/>
  <c r="G1195" i="29"/>
  <c r="G1193" i="29"/>
  <c r="G1191" i="29"/>
  <c r="G1189" i="29"/>
  <c r="G1187" i="29"/>
  <c r="G1185" i="29"/>
  <c r="G1183" i="29"/>
  <c r="G1181" i="29"/>
  <c r="G1179" i="29"/>
  <c r="G1177" i="29"/>
  <c r="G1175" i="29"/>
  <c r="G1173" i="29"/>
  <c r="G1171" i="29"/>
  <c r="G1169" i="29"/>
  <c r="G1167" i="29"/>
  <c r="G1165" i="29"/>
  <c r="G1163" i="29"/>
  <c r="G1161" i="29"/>
  <c r="G1159" i="29"/>
  <c r="G1157" i="29"/>
  <c r="G1155" i="29"/>
  <c r="G1153" i="29"/>
  <c r="G1151" i="29"/>
  <c r="G1149" i="29"/>
  <c r="G1147" i="29"/>
  <c r="G1145" i="29"/>
  <c r="G1143" i="29"/>
  <c r="G1141" i="29"/>
  <c r="G1139" i="29"/>
  <c r="G1137" i="29"/>
  <c r="G1135" i="29"/>
  <c r="G1133" i="29"/>
  <c r="G1131" i="29"/>
  <c r="G1129" i="29"/>
  <c r="G1127" i="29"/>
  <c r="G1125" i="29"/>
  <c r="G1123" i="29"/>
  <c r="G1121" i="29"/>
  <c r="G1119" i="29"/>
  <c r="G1117" i="29"/>
  <c r="G1115" i="29"/>
  <c r="G1113" i="29"/>
  <c r="G1111" i="29"/>
  <c r="G1109" i="29"/>
  <c r="G1107" i="29"/>
  <c r="G1105" i="29"/>
  <c r="G1103" i="29"/>
  <c r="G1101" i="29"/>
  <c r="G1099" i="29"/>
  <c r="G1097" i="29"/>
  <c r="G1095" i="29"/>
  <c r="G1093" i="29"/>
  <c r="G1091" i="29"/>
  <c r="G1089" i="29"/>
  <c r="G1087" i="29"/>
  <c r="G1085" i="29"/>
  <c r="G1083" i="29"/>
  <c r="G1081" i="29"/>
  <c r="G1079" i="29"/>
  <c r="G1078" i="29"/>
  <c r="G1076" i="29"/>
  <c r="G1074" i="29"/>
  <c r="G1072" i="29"/>
  <c r="G1070" i="29"/>
  <c r="G1068" i="29"/>
  <c r="G1066" i="29"/>
  <c r="G1064" i="29"/>
  <c r="G1062" i="29"/>
  <c r="G1060" i="29"/>
  <c r="G1058" i="29"/>
  <c r="G1056" i="29"/>
  <c r="G1054" i="29"/>
  <c r="G1052" i="29"/>
  <c r="G1050" i="29"/>
  <c r="G1048" i="29"/>
  <c r="G1046" i="29"/>
  <c r="G1044" i="29"/>
  <c r="G1042" i="29"/>
  <c r="G1040" i="29"/>
  <c r="G1038" i="29"/>
  <c r="G1036" i="29"/>
  <c r="G1034" i="29"/>
  <c r="G1032" i="29"/>
  <c r="G1030" i="29"/>
  <c r="G1028" i="29"/>
  <c r="G1026" i="29"/>
  <c r="G1024" i="29"/>
  <c r="G1022" i="29"/>
  <c r="G1020" i="29"/>
  <c r="G1018" i="29"/>
  <c r="G1016" i="29"/>
  <c r="G1014" i="29"/>
  <c r="G1012" i="29"/>
  <c r="G1010" i="29"/>
  <c r="G1008" i="29"/>
  <c r="G1006" i="29"/>
  <c r="G1004" i="29"/>
  <c r="G1002" i="29"/>
  <c r="G1000" i="29"/>
  <c r="G998" i="29"/>
  <c r="G996" i="29"/>
  <c r="G994" i="29"/>
  <c r="G992" i="29"/>
  <c r="G990" i="29"/>
  <c r="G988" i="29"/>
  <c r="G986" i="29"/>
  <c r="G984" i="29"/>
  <c r="G982" i="29"/>
  <c r="G980" i="29"/>
  <c r="G978" i="29"/>
  <c r="G976" i="29"/>
  <c r="G974" i="29"/>
  <c r="G972" i="29"/>
  <c r="G970" i="29"/>
  <c r="G968" i="29"/>
  <c r="G966" i="29"/>
  <c r="G964" i="29"/>
  <c r="G962" i="29"/>
  <c r="G960" i="29"/>
  <c r="G958" i="29"/>
  <c r="G956" i="29"/>
  <c r="G954" i="29"/>
  <c r="G952" i="29"/>
  <c r="G950" i="29"/>
  <c r="G948" i="29"/>
  <c r="G946" i="29"/>
  <c r="G944" i="29"/>
  <c r="G942" i="29"/>
  <c r="G940" i="29"/>
  <c r="G938" i="29"/>
  <c r="G936" i="29"/>
  <c r="G934" i="29"/>
  <c r="G932" i="29"/>
  <c r="G930" i="29"/>
  <c r="G928" i="29"/>
  <c r="G926" i="29"/>
  <c r="G924" i="29"/>
  <c r="G922" i="29"/>
  <c r="G920" i="29"/>
  <c r="G918" i="29"/>
  <c r="G916" i="29"/>
  <c r="G914" i="29"/>
  <c r="G912" i="29"/>
  <c r="G910" i="29"/>
  <c r="G908" i="29"/>
  <c r="G906" i="29"/>
  <c r="G904" i="29"/>
  <c r="G902" i="29"/>
  <c r="G900" i="29"/>
  <c r="G898" i="29"/>
  <c r="G896" i="29"/>
  <c r="G894" i="29"/>
  <c r="G892" i="29"/>
  <c r="G890" i="29"/>
  <c r="G888" i="29"/>
  <c r="G886" i="29"/>
  <c r="G884" i="29"/>
  <c r="G882" i="29"/>
  <c r="G880" i="29"/>
  <c r="G878" i="29"/>
  <c r="G876" i="29"/>
  <c r="G874" i="29"/>
  <c r="G872" i="29"/>
  <c r="G870" i="29"/>
  <c r="G868" i="29"/>
  <c r="G866" i="29"/>
  <c r="G864" i="29"/>
  <c r="G862" i="29"/>
  <c r="G860" i="29"/>
  <c r="G858" i="29"/>
  <c r="G856" i="29"/>
  <c r="G854" i="29"/>
  <c r="G852" i="29"/>
  <c r="G850" i="29"/>
  <c r="G848" i="29"/>
  <c r="G846" i="29"/>
  <c r="G844" i="29"/>
  <c r="G842" i="29"/>
  <c r="G840" i="29"/>
  <c r="G838" i="29"/>
  <c r="G836" i="29"/>
  <c r="G834" i="29"/>
  <c r="G832" i="29"/>
  <c r="G830" i="29"/>
  <c r="G828" i="29"/>
  <c r="G826" i="29"/>
  <c r="G824" i="29"/>
  <c r="G822" i="29"/>
  <c r="G820" i="29"/>
  <c r="G818" i="29"/>
  <c r="G816" i="29"/>
  <c r="G814" i="29"/>
  <c r="G812" i="29"/>
  <c r="G810" i="29"/>
  <c r="G808" i="29"/>
  <c r="G806" i="29"/>
  <c r="G804" i="29"/>
  <c r="G802" i="29"/>
  <c r="G800" i="29"/>
  <c r="G798" i="29"/>
  <c r="G796" i="29"/>
  <c r="G794" i="29"/>
  <c r="G792" i="29"/>
  <c r="G790" i="29"/>
  <c r="G788" i="29"/>
  <c r="G786" i="29"/>
  <c r="G784" i="29"/>
  <c r="G782" i="29"/>
  <c r="G780" i="29"/>
  <c r="G778" i="29"/>
  <c r="G776" i="29"/>
  <c r="G774" i="29"/>
  <c r="G772" i="29"/>
  <c r="G770" i="29"/>
  <c r="G768" i="29"/>
  <c r="G766" i="29"/>
  <c r="G764" i="29"/>
  <c r="G762" i="29"/>
  <c r="G760" i="29"/>
  <c r="G758" i="29"/>
  <c r="G756" i="29"/>
  <c r="G754" i="29"/>
  <c r="G752" i="29"/>
  <c r="G750" i="29"/>
  <c r="G748" i="29"/>
  <c r="G746" i="29"/>
  <c r="G744" i="29"/>
  <c r="G742" i="29"/>
  <c r="G740" i="29"/>
  <c r="G738" i="29"/>
  <c r="G736" i="29"/>
  <c r="G734" i="29"/>
  <c r="G732" i="29"/>
  <c r="G730" i="29"/>
  <c r="G728" i="29"/>
  <c r="G726" i="29"/>
  <c r="G724" i="29"/>
  <c r="G722" i="29"/>
  <c r="G720" i="29"/>
  <c r="G718" i="29"/>
  <c r="G716" i="29"/>
  <c r="G714" i="29"/>
  <c r="G712" i="29"/>
  <c r="G710" i="29"/>
  <c r="G708" i="29"/>
  <c r="G706" i="29"/>
  <c r="G704" i="29"/>
  <c r="G702" i="29"/>
  <c r="G700" i="29"/>
  <c r="G698" i="29"/>
  <c r="G696" i="29"/>
  <c r="G694" i="29"/>
  <c r="G692" i="29"/>
  <c r="G690" i="29"/>
  <c r="G688" i="29"/>
  <c r="G686" i="29"/>
  <c r="G684" i="29"/>
  <c r="G682" i="29"/>
  <c r="G680" i="29"/>
  <c r="G678" i="29"/>
  <c r="G676" i="29"/>
  <c r="G674" i="29"/>
  <c r="G672" i="29"/>
  <c r="G670" i="29"/>
  <c r="G668" i="29"/>
  <c r="G666" i="29"/>
  <c r="G664" i="29"/>
  <c r="G662" i="29"/>
  <c r="G660" i="29"/>
  <c r="G658" i="29"/>
  <c r="G656" i="29"/>
  <c r="G654" i="29"/>
  <c r="G652" i="29"/>
  <c r="G650" i="29"/>
  <c r="G648" i="29"/>
  <c r="G646" i="29"/>
  <c r="G644" i="29"/>
  <c r="G642" i="29"/>
  <c r="G640" i="29"/>
  <c r="G638" i="29"/>
  <c r="G636" i="29"/>
  <c r="G634" i="29"/>
  <c r="G632" i="29"/>
  <c r="G630" i="29"/>
  <c r="G628" i="29"/>
  <c r="G626" i="29"/>
  <c r="G624" i="29"/>
  <c r="G1077" i="29"/>
  <c r="G1075" i="29"/>
  <c r="G1073" i="29"/>
  <c r="G1071" i="29"/>
  <c r="G1069" i="29"/>
  <c r="G1067" i="29"/>
  <c r="G1065" i="29"/>
  <c r="G1063" i="29"/>
  <c r="G1061" i="29"/>
  <c r="G1059" i="29"/>
  <c r="G1057" i="29"/>
  <c r="G1055" i="29"/>
  <c r="G1053" i="29"/>
  <c r="G1051" i="29"/>
  <c r="G1049" i="29"/>
  <c r="G1047" i="29"/>
  <c r="G1045" i="29"/>
  <c r="G1043" i="29"/>
  <c r="G1041" i="29"/>
  <c r="G1039" i="29"/>
  <c r="G1037" i="29"/>
  <c r="G1035" i="29"/>
  <c r="G1033" i="29"/>
  <c r="G1031" i="29"/>
  <c r="G1029" i="29"/>
  <c r="G1027" i="29"/>
  <c r="G1025" i="29"/>
  <c r="G1023" i="29"/>
  <c r="G1021" i="29"/>
  <c r="G1019" i="29"/>
  <c r="G1017" i="29"/>
  <c r="G1015" i="29"/>
  <c r="G1013" i="29"/>
  <c r="G1011" i="29"/>
  <c r="G1009" i="29"/>
  <c r="G1007" i="29"/>
  <c r="G1005" i="29"/>
  <c r="G1003" i="29"/>
  <c r="G1001" i="29"/>
  <c r="G999" i="29"/>
  <c r="G997" i="29"/>
  <c r="G995" i="29"/>
  <c r="G993" i="29"/>
  <c r="G991" i="29"/>
  <c r="G989" i="29"/>
  <c r="G987" i="29"/>
  <c r="G985" i="29"/>
  <c r="G983" i="29"/>
  <c r="G981" i="29"/>
  <c r="G979" i="29"/>
  <c r="G977" i="29"/>
  <c r="G975" i="29"/>
  <c r="G973" i="29"/>
  <c r="G971" i="29"/>
  <c r="G969" i="29"/>
  <c r="G967" i="29"/>
  <c r="G965" i="29"/>
  <c r="G963" i="29"/>
  <c r="G961" i="29"/>
  <c r="G959" i="29"/>
  <c r="G957" i="29"/>
  <c r="G955" i="29"/>
  <c r="G953" i="29"/>
  <c r="G951" i="29"/>
  <c r="G949" i="29"/>
  <c r="G947" i="29"/>
  <c r="G945" i="29"/>
  <c r="G943" i="29"/>
  <c r="G941" i="29"/>
  <c r="G939" i="29"/>
  <c r="G937" i="29"/>
  <c r="G935" i="29"/>
  <c r="G933" i="29"/>
  <c r="G931" i="29"/>
  <c r="G929" i="29"/>
  <c r="G927" i="29"/>
  <c r="G925" i="29"/>
  <c r="G923" i="29"/>
  <c r="G921" i="29"/>
  <c r="G919" i="29"/>
  <c r="G917" i="29"/>
  <c r="G915" i="29"/>
  <c r="G913" i="29"/>
  <c r="G911" i="29"/>
  <c r="G909" i="29"/>
  <c r="G907" i="29"/>
  <c r="G905" i="29"/>
  <c r="G903" i="29"/>
  <c r="G901" i="29"/>
  <c r="G899" i="29"/>
  <c r="G897" i="29"/>
  <c r="G895" i="29"/>
  <c r="G893" i="29"/>
  <c r="G891" i="29"/>
  <c r="G889" i="29"/>
  <c r="G887" i="29"/>
  <c r="G885" i="29"/>
  <c r="G883" i="29"/>
  <c r="G881" i="29"/>
  <c r="G879" i="29"/>
  <c r="G877" i="29"/>
  <c r="G875" i="29"/>
  <c r="G873" i="29"/>
  <c r="G871" i="29"/>
  <c r="G869" i="29"/>
  <c r="G867" i="29"/>
  <c r="G865" i="29"/>
  <c r="G863" i="29"/>
  <c r="G861" i="29"/>
  <c r="G859" i="29"/>
  <c r="G857" i="29"/>
  <c r="G855" i="29"/>
  <c r="G853" i="29"/>
  <c r="G851" i="29"/>
  <c r="G849" i="29"/>
  <c r="G847" i="29"/>
  <c r="G845" i="29"/>
  <c r="G843" i="29"/>
  <c r="G841" i="29"/>
  <c r="G839" i="29"/>
  <c r="G837" i="29"/>
  <c r="G835" i="29"/>
  <c r="G833" i="29"/>
  <c r="G831" i="29"/>
  <c r="G829" i="29"/>
  <c r="G827" i="29"/>
  <c r="G825" i="29"/>
  <c r="G823" i="29"/>
  <c r="G821" i="29"/>
  <c r="G819" i="29"/>
  <c r="G817" i="29"/>
  <c r="G815" i="29"/>
  <c r="G813" i="29"/>
  <c r="G811" i="29"/>
  <c r="G809" i="29"/>
  <c r="G807" i="29"/>
  <c r="G805" i="29"/>
  <c r="G803" i="29"/>
  <c r="G801" i="29"/>
  <c r="G799" i="29"/>
  <c r="G797" i="29"/>
  <c r="G795" i="29"/>
  <c r="G793" i="29"/>
  <c r="G791" i="29"/>
  <c r="G789" i="29"/>
  <c r="G787" i="29"/>
  <c r="G785" i="29"/>
  <c r="G783" i="29"/>
  <c r="G781" i="29"/>
  <c r="G779" i="29"/>
  <c r="G777" i="29"/>
  <c r="G775" i="29"/>
  <c r="G773" i="29"/>
  <c r="G771" i="29"/>
  <c r="G769" i="29"/>
  <c r="G767" i="29"/>
  <c r="G765" i="29"/>
  <c r="G763" i="29"/>
  <c r="G761" i="29"/>
  <c r="G759" i="29"/>
  <c r="G757" i="29"/>
  <c r="G755" i="29"/>
  <c r="G753" i="29"/>
  <c r="G751" i="29"/>
  <c r="G749" i="29"/>
  <c r="G747" i="29"/>
  <c r="G745" i="29"/>
  <c r="G743" i="29"/>
  <c r="G741" i="29"/>
  <c r="G739" i="29"/>
  <c r="G737" i="29"/>
  <c r="G735" i="29"/>
  <c r="G733" i="29"/>
  <c r="G731" i="29"/>
  <c r="G729" i="29"/>
  <c r="G727" i="29"/>
  <c r="G725" i="29"/>
  <c r="G723" i="29"/>
  <c r="G721" i="29"/>
  <c r="G719" i="29"/>
  <c r="G717" i="29"/>
  <c r="G715" i="29"/>
  <c r="G713" i="29"/>
  <c r="G711" i="29"/>
  <c r="G709" i="29"/>
  <c r="G707" i="29"/>
  <c r="G705" i="29"/>
  <c r="G703" i="29"/>
  <c r="G701" i="29"/>
  <c r="G699" i="29"/>
  <c r="G697" i="29"/>
  <c r="G695" i="29"/>
  <c r="G693" i="29"/>
  <c r="G691" i="29"/>
  <c r="G689" i="29"/>
  <c r="G687" i="29"/>
  <c r="G685" i="29"/>
  <c r="G683" i="29"/>
  <c r="G681" i="29"/>
  <c r="G679" i="29"/>
  <c r="G677" i="29"/>
  <c r="G675" i="29"/>
  <c r="G673" i="29"/>
  <c r="G671" i="29"/>
  <c r="G669" i="29"/>
  <c r="G667" i="29"/>
  <c r="G665" i="29"/>
  <c r="G663" i="29"/>
  <c r="G661" i="29"/>
  <c r="G659" i="29"/>
  <c r="G657" i="29"/>
  <c r="G655" i="29"/>
  <c r="G653" i="29"/>
  <c r="G651" i="29"/>
  <c r="G649" i="29"/>
  <c r="G647" i="29"/>
  <c r="G645" i="29"/>
  <c r="G643" i="29"/>
  <c r="G641" i="29"/>
  <c r="G639" i="29"/>
  <c r="G637" i="29"/>
  <c r="G635" i="29"/>
  <c r="G633" i="29"/>
  <c r="G631" i="29"/>
  <c r="G629" i="29"/>
  <c r="G627" i="29"/>
  <c r="G625" i="29"/>
  <c r="I24" i="29"/>
  <c r="G25" i="29"/>
  <c r="K25" i="29"/>
  <c r="I26" i="29"/>
  <c r="G27" i="29"/>
  <c r="I28" i="29"/>
  <c r="G29" i="29"/>
  <c r="I30" i="29"/>
  <c r="G31" i="29"/>
  <c r="G33" i="29"/>
  <c r="I34" i="29"/>
  <c r="G35" i="29"/>
  <c r="I36" i="29"/>
  <c r="G37" i="29"/>
  <c r="I38" i="29"/>
  <c r="G39" i="29"/>
  <c r="I40" i="29"/>
  <c r="G41" i="29"/>
  <c r="I42" i="29"/>
  <c r="G43" i="29"/>
  <c r="I44" i="29"/>
  <c r="G45" i="29"/>
  <c r="G47" i="29"/>
  <c r="G49" i="29"/>
  <c r="G51" i="29"/>
  <c r="I52" i="29"/>
  <c r="G53" i="29"/>
  <c r="G55" i="29"/>
  <c r="G57" i="29"/>
  <c r="I58" i="29"/>
  <c r="G59" i="29"/>
  <c r="I60" i="29"/>
  <c r="G61" i="29"/>
  <c r="G63" i="29"/>
  <c r="G65" i="29"/>
  <c r="G67" i="29"/>
  <c r="I68" i="29"/>
  <c r="G69" i="29"/>
  <c r="I70" i="29"/>
  <c r="G71" i="29"/>
  <c r="I72" i="29"/>
  <c r="G73" i="29"/>
  <c r="I74" i="29"/>
  <c r="G75" i="29"/>
  <c r="I76" i="29"/>
  <c r="G77" i="29"/>
  <c r="I78" i="29"/>
  <c r="G79" i="29"/>
  <c r="I80" i="29"/>
  <c r="G81" i="29"/>
  <c r="G83" i="29"/>
  <c r="I84" i="29"/>
  <c r="G85" i="29"/>
  <c r="G87" i="29"/>
  <c r="I88" i="29"/>
  <c r="G89" i="29"/>
  <c r="G91" i="29"/>
  <c r="I92" i="29"/>
  <c r="G93" i="29"/>
  <c r="I94" i="29"/>
  <c r="G95" i="29"/>
  <c r="I96" i="29"/>
  <c r="G97" i="29"/>
  <c r="G99" i="29"/>
  <c r="G101" i="29"/>
  <c r="I102" i="29"/>
  <c r="G103" i="29"/>
  <c r="G105" i="29"/>
  <c r="I106" i="29"/>
  <c r="G107" i="29"/>
  <c r="G109" i="29"/>
  <c r="G111" i="29"/>
  <c r="I112" i="29"/>
  <c r="G113" i="29"/>
  <c r="I114" i="29"/>
  <c r="G115" i="29"/>
  <c r="G117" i="29"/>
  <c r="G119" i="29"/>
  <c r="I120" i="29"/>
  <c r="G121" i="29"/>
  <c r="G123" i="29"/>
  <c r="G125" i="29"/>
  <c r="G127" i="29"/>
  <c r="I128" i="29"/>
  <c r="G129" i="29"/>
  <c r="I130" i="29"/>
  <c r="G131" i="29"/>
  <c r="G133" i="29"/>
  <c r="I134" i="29"/>
  <c r="G135" i="29"/>
  <c r="I136" i="29"/>
  <c r="G137" i="29"/>
  <c r="G139" i="29"/>
  <c r="G141" i="29"/>
  <c r="I142" i="29"/>
  <c r="G143" i="29"/>
  <c r="I144" i="29"/>
  <c r="G145" i="29"/>
  <c r="G147" i="29"/>
  <c r="G149" i="29"/>
  <c r="I150" i="29"/>
  <c r="G151" i="29"/>
  <c r="I152" i="29"/>
  <c r="G153" i="29"/>
  <c r="G155" i="29"/>
  <c r="G157" i="29"/>
  <c r="K157" i="29"/>
  <c r="I158" i="29"/>
  <c r="G159" i="29"/>
  <c r="I160" i="29"/>
  <c r="G161" i="29"/>
  <c r="G163" i="29"/>
  <c r="G165" i="29"/>
  <c r="I166" i="29"/>
  <c r="G167" i="29"/>
  <c r="K167" i="29"/>
  <c r="I168" i="29"/>
  <c r="G169" i="29"/>
  <c r="K169" i="29"/>
  <c r="I170" i="29"/>
  <c r="G171" i="29"/>
  <c r="G173" i="29"/>
  <c r="K173" i="29"/>
  <c r="I174" i="29"/>
  <c r="G175" i="29"/>
  <c r="I176" i="29"/>
  <c r="G177" i="29"/>
  <c r="G179" i="29"/>
  <c r="I180" i="29"/>
  <c r="G181" i="29"/>
  <c r="I182" i="29"/>
  <c r="G183" i="29"/>
  <c r="I184" i="29"/>
  <c r="G185" i="29"/>
  <c r="G187" i="29"/>
  <c r="G189" i="29"/>
  <c r="K189" i="29"/>
  <c r="I190" i="29"/>
  <c r="G191" i="29"/>
  <c r="G193" i="29"/>
  <c r="G195" i="29"/>
  <c r="I196" i="29"/>
  <c r="G197" i="29"/>
  <c r="G199" i="29"/>
  <c r="G201" i="29"/>
  <c r="I202" i="29"/>
  <c r="G203" i="29"/>
  <c r="K203" i="29"/>
  <c r="I204" i="29"/>
  <c r="G205" i="29"/>
  <c r="G207" i="29"/>
  <c r="I208" i="29"/>
  <c r="G209" i="29"/>
  <c r="I210" i="29"/>
  <c r="G211" i="29"/>
  <c r="G213" i="29"/>
  <c r="K213" i="29"/>
  <c r="G215" i="29"/>
  <c r="I216" i="29"/>
  <c r="G217" i="29"/>
  <c r="K217" i="29"/>
  <c r="I218" i="29"/>
  <c r="G219" i="29"/>
  <c r="G221" i="29"/>
  <c r="I222" i="29"/>
  <c r="G223" i="29"/>
  <c r="I224" i="29"/>
  <c r="G225" i="29"/>
  <c r="I226" i="29"/>
  <c r="G227" i="29"/>
  <c r="I228" i="29"/>
  <c r="G229" i="29"/>
  <c r="K229" i="29"/>
  <c r="I230" i="29"/>
  <c r="G231" i="29"/>
  <c r="G233" i="29"/>
  <c r="K233" i="29"/>
  <c r="G235" i="29"/>
  <c r="I236" i="29"/>
  <c r="G237" i="29"/>
  <c r="K237" i="29"/>
  <c r="I238" i="29"/>
  <c r="G239" i="29"/>
  <c r="I240" i="29"/>
  <c r="G241" i="29"/>
  <c r="G243" i="29"/>
  <c r="I244" i="29"/>
  <c r="G245" i="29"/>
  <c r="G247" i="29"/>
  <c r="K247" i="29"/>
  <c r="G249" i="29"/>
  <c r="G251" i="29"/>
  <c r="I252" i="29"/>
  <c r="G253" i="29"/>
  <c r="I254" i="29"/>
  <c r="G255" i="29"/>
  <c r="G257" i="29"/>
  <c r="K257" i="29"/>
  <c r="I258" i="29"/>
  <c r="G259" i="29"/>
  <c r="I260" i="29"/>
  <c r="G261" i="29"/>
  <c r="G263" i="29"/>
  <c r="G265" i="29"/>
  <c r="I266" i="29"/>
  <c r="G267" i="29"/>
  <c r="I268" i="29"/>
  <c r="G269" i="29"/>
  <c r="I270" i="29"/>
  <c r="G271" i="29"/>
  <c r="G273" i="29"/>
  <c r="K273" i="29"/>
  <c r="I274" i="29"/>
  <c r="G275" i="29"/>
  <c r="I276" i="29"/>
  <c r="G277" i="29"/>
  <c r="G279" i="29"/>
  <c r="I280" i="29"/>
  <c r="G281" i="29"/>
  <c r="I282" i="29"/>
  <c r="G283" i="29"/>
  <c r="I284" i="29"/>
  <c r="G285" i="29"/>
  <c r="G287" i="29"/>
  <c r="K287" i="29"/>
  <c r="G289" i="29"/>
  <c r="I290" i="29"/>
  <c r="G291" i="29"/>
  <c r="K291" i="29"/>
  <c r="I292" i="29"/>
  <c r="G293" i="29"/>
  <c r="I294" i="29"/>
  <c r="G295" i="29"/>
  <c r="I296" i="29"/>
  <c r="G297" i="29"/>
  <c r="I298" i="29"/>
  <c r="G299" i="29"/>
  <c r="K299" i="29"/>
  <c r="I300" i="29"/>
  <c r="G301" i="29"/>
  <c r="I302" i="29"/>
  <c r="G303" i="29"/>
  <c r="I304" i="29"/>
  <c r="G305" i="29"/>
  <c r="I306" i="29"/>
  <c r="G307" i="29"/>
  <c r="K307" i="29"/>
  <c r="I308" i="29"/>
  <c r="G309" i="29"/>
  <c r="I310" i="29"/>
  <c r="G311" i="29"/>
  <c r="I312" i="29"/>
  <c r="G313" i="29"/>
  <c r="I314" i="29"/>
  <c r="G315" i="29"/>
  <c r="I316" i="29"/>
  <c r="G317" i="29"/>
  <c r="K317" i="29"/>
  <c r="I318" i="29"/>
  <c r="G319" i="29"/>
  <c r="I320" i="29"/>
  <c r="G321" i="29"/>
  <c r="K321" i="29"/>
  <c r="I322" i="29"/>
  <c r="G323" i="29"/>
  <c r="I324" i="29"/>
  <c r="G325" i="29"/>
  <c r="I326" i="29"/>
  <c r="G327" i="29"/>
  <c r="I328" i="29"/>
  <c r="G329" i="29"/>
  <c r="I330" i="29"/>
  <c r="G331" i="29"/>
  <c r="I332" i="29"/>
  <c r="G333" i="29"/>
  <c r="K333" i="29"/>
  <c r="I334" i="29"/>
  <c r="G335" i="29"/>
  <c r="I336" i="29"/>
  <c r="G337" i="29"/>
  <c r="I338" i="29"/>
  <c r="G339" i="29"/>
  <c r="I340" i="29"/>
  <c r="G341" i="29"/>
  <c r="I342" i="29"/>
  <c r="G343" i="29"/>
  <c r="K343" i="29"/>
  <c r="I344" i="29"/>
  <c r="G345" i="29"/>
  <c r="I346" i="29"/>
  <c r="G347" i="29"/>
  <c r="I348" i="29"/>
  <c r="G349" i="29"/>
  <c r="I350" i="29"/>
  <c r="G351" i="29"/>
  <c r="K351" i="29"/>
  <c r="I352" i="29"/>
  <c r="G353" i="29"/>
  <c r="I354" i="29"/>
  <c r="G355" i="29"/>
  <c r="K355" i="29"/>
  <c r="I356" i="29"/>
  <c r="G357" i="29"/>
  <c r="I358" i="29"/>
  <c r="G359" i="29"/>
  <c r="K359" i="29"/>
  <c r="I360" i="29"/>
  <c r="G361" i="29"/>
  <c r="K361" i="29"/>
  <c r="I362" i="29"/>
  <c r="G363" i="29"/>
  <c r="I364" i="29"/>
  <c r="G365" i="29"/>
  <c r="I366" i="29"/>
  <c r="G367" i="29"/>
  <c r="K367" i="29"/>
  <c r="I368" i="29"/>
  <c r="G369" i="29"/>
  <c r="I370" i="29"/>
  <c r="G371" i="29"/>
  <c r="I372" i="29"/>
  <c r="G373" i="29"/>
  <c r="I374" i="29"/>
  <c r="G375" i="29"/>
  <c r="I376" i="29"/>
  <c r="G377" i="29"/>
  <c r="I378" i="29"/>
  <c r="G379" i="29"/>
  <c r="K379" i="29"/>
  <c r="I380" i="29"/>
  <c r="G381" i="29"/>
  <c r="I382" i="29"/>
  <c r="G383" i="29"/>
  <c r="I384" i="29"/>
  <c r="G385" i="29"/>
  <c r="I386" i="29"/>
  <c r="G387" i="29"/>
  <c r="I388" i="29"/>
  <c r="G389" i="29"/>
  <c r="K389" i="29"/>
  <c r="I390" i="29"/>
  <c r="G391" i="29"/>
  <c r="I392" i="29"/>
  <c r="G393" i="29"/>
  <c r="I394" i="29"/>
  <c r="G395" i="29"/>
  <c r="K395" i="29"/>
  <c r="I396" i="29"/>
  <c r="G397" i="29"/>
  <c r="K397" i="29"/>
  <c r="I398" i="29"/>
  <c r="G399" i="29"/>
  <c r="I400" i="29"/>
  <c r="G401" i="29"/>
  <c r="I402" i="29"/>
  <c r="G403" i="29"/>
  <c r="K403" i="29"/>
  <c r="I404" i="29"/>
  <c r="G405" i="29"/>
  <c r="I406" i="29"/>
  <c r="G407" i="29"/>
  <c r="K407" i="29"/>
  <c r="I408" i="29"/>
  <c r="G409" i="29"/>
  <c r="I410" i="29"/>
  <c r="G411" i="29"/>
  <c r="K411" i="29"/>
  <c r="I412" i="29"/>
  <c r="G413" i="29"/>
  <c r="K413" i="29"/>
  <c r="I414" i="29"/>
  <c r="G415" i="29"/>
  <c r="I416" i="29"/>
  <c r="G417" i="29"/>
  <c r="I418" i="29"/>
  <c r="G419" i="29"/>
  <c r="K419" i="29"/>
  <c r="I420" i="29"/>
  <c r="G421" i="29"/>
  <c r="I422" i="29"/>
  <c r="G423" i="29"/>
  <c r="I424" i="29"/>
  <c r="G425" i="29"/>
  <c r="I426" i="29"/>
  <c r="G427" i="29"/>
  <c r="K427" i="29"/>
  <c r="I428" i="29"/>
  <c r="G429" i="29"/>
  <c r="I430" i="29"/>
  <c r="G431" i="29"/>
  <c r="I432" i="29"/>
  <c r="G433" i="29"/>
  <c r="K433" i="29"/>
  <c r="I434" i="29"/>
  <c r="G435" i="29"/>
  <c r="I436" i="29"/>
  <c r="G437" i="29"/>
  <c r="I438" i="29"/>
  <c r="G439" i="29"/>
  <c r="I440" i="29"/>
  <c r="G441" i="29"/>
  <c r="K441" i="29"/>
  <c r="I442" i="29"/>
  <c r="G443" i="29"/>
  <c r="I444" i="29"/>
  <c r="G445" i="29"/>
  <c r="G447" i="29"/>
  <c r="G449" i="29"/>
  <c r="G451" i="29"/>
  <c r="I452" i="29"/>
  <c r="G453" i="29"/>
  <c r="G455" i="29"/>
  <c r="G457" i="29"/>
  <c r="K457" i="29"/>
  <c r="I458" i="29"/>
  <c r="G459" i="29"/>
  <c r="I460" i="29"/>
  <c r="G461" i="29"/>
  <c r="G463" i="29"/>
  <c r="K463" i="29"/>
  <c r="G465" i="29"/>
  <c r="K465" i="29"/>
  <c r="I466" i="29"/>
  <c r="G467" i="29"/>
  <c r="K467" i="29"/>
  <c r="G469" i="29"/>
  <c r="G471" i="29"/>
  <c r="K471" i="29"/>
  <c r="G473" i="29"/>
  <c r="G475" i="29"/>
  <c r="I476" i="29"/>
  <c r="G477" i="29"/>
  <c r="K477" i="29"/>
  <c r="I478" i="29"/>
  <c r="G479" i="29"/>
  <c r="K479" i="29"/>
  <c r="G481" i="29"/>
  <c r="K481" i="29"/>
  <c r="G483" i="29"/>
  <c r="K483" i="29"/>
  <c r="I484" i="29"/>
  <c r="G485" i="29"/>
  <c r="I486" i="29"/>
  <c r="G487" i="29"/>
  <c r="G489" i="29"/>
  <c r="I490" i="29"/>
  <c r="G491" i="29"/>
  <c r="I492" i="29"/>
  <c r="G493" i="29"/>
  <c r="I494" i="29"/>
  <c r="G495" i="29"/>
  <c r="I496" i="29"/>
  <c r="G497" i="29"/>
  <c r="K497" i="29"/>
  <c r="G499" i="29"/>
  <c r="K499" i="29"/>
  <c r="I500" i="29"/>
  <c r="G501" i="29"/>
  <c r="K501" i="29"/>
  <c r="I502" i="29"/>
  <c r="G503" i="29"/>
  <c r="G505" i="29"/>
  <c r="G507" i="29"/>
  <c r="I508" i="29"/>
  <c r="G509" i="29"/>
  <c r="K509" i="29"/>
  <c r="I510" i="29"/>
  <c r="G511" i="29"/>
  <c r="G513" i="29"/>
  <c r="G515" i="29"/>
  <c r="K515" i="29"/>
  <c r="I516" i="29"/>
  <c r="G517" i="29"/>
  <c r="K517" i="29"/>
  <c r="G519" i="29"/>
  <c r="I520" i="29"/>
  <c r="G521" i="29"/>
  <c r="G523" i="29"/>
  <c r="K523" i="29"/>
  <c r="I524" i="29"/>
  <c r="G525" i="29"/>
  <c r="I526" i="29"/>
  <c r="G527" i="29"/>
  <c r="G529" i="29"/>
  <c r="K529" i="29"/>
  <c r="G531" i="29"/>
  <c r="I532" i="29"/>
  <c r="G533" i="29"/>
  <c r="G535" i="29"/>
  <c r="G537" i="29"/>
  <c r="K537" i="29"/>
  <c r="G539" i="29"/>
  <c r="I540" i="29"/>
  <c r="G541" i="29"/>
  <c r="K541" i="29"/>
  <c r="I542" i="29"/>
  <c r="G543" i="29"/>
  <c r="G545" i="29"/>
  <c r="K545" i="29"/>
  <c r="G547" i="29"/>
  <c r="I548" i="29"/>
  <c r="G549" i="29"/>
  <c r="K549" i="29"/>
  <c r="G551" i="29"/>
  <c r="G553" i="29"/>
  <c r="K553" i="29"/>
  <c r="G555" i="29"/>
  <c r="I556" i="29"/>
  <c r="G557" i="29"/>
  <c r="K557" i="29"/>
  <c r="I558" i="29"/>
  <c r="G559" i="29"/>
  <c r="G561" i="29"/>
  <c r="G563" i="29"/>
  <c r="I564" i="29"/>
  <c r="G565" i="29"/>
  <c r="K565" i="29"/>
  <c r="G567" i="29"/>
  <c r="G569" i="29"/>
  <c r="K569" i="29"/>
  <c r="G571" i="29"/>
  <c r="I572" i="29"/>
  <c r="G573" i="29"/>
  <c r="K573" i="29"/>
  <c r="I574" i="29"/>
  <c r="G575" i="29"/>
  <c r="G577" i="29"/>
  <c r="G579" i="29"/>
  <c r="I580" i="29"/>
  <c r="G581" i="29"/>
  <c r="G583" i="29"/>
  <c r="K583" i="29"/>
  <c r="I584" i="29"/>
  <c r="G585" i="29"/>
  <c r="I586" i="29"/>
  <c r="G587" i="29"/>
  <c r="K587" i="29"/>
  <c r="G589" i="29"/>
  <c r="K589" i="29"/>
  <c r="G591" i="29"/>
  <c r="I592" i="29"/>
  <c r="G593" i="29"/>
  <c r="K593" i="29"/>
  <c r="I594" i="29"/>
  <c r="G595" i="29"/>
  <c r="I596" i="29"/>
  <c r="G597" i="29"/>
  <c r="G599" i="29"/>
  <c r="G601" i="29"/>
  <c r="K601" i="29"/>
  <c r="I602" i="29"/>
  <c r="G603" i="29"/>
  <c r="I604" i="29"/>
  <c r="G605" i="29"/>
  <c r="G607" i="29"/>
  <c r="G609" i="29"/>
  <c r="K609" i="29"/>
  <c r="I610" i="29"/>
  <c r="G611" i="29"/>
  <c r="I612" i="29"/>
  <c r="G613" i="29"/>
  <c r="K613" i="29"/>
  <c r="G615" i="29"/>
  <c r="G617" i="29"/>
  <c r="I618" i="29"/>
  <c r="G619" i="29"/>
  <c r="I620" i="29"/>
  <c r="G621" i="29"/>
  <c r="G623" i="29"/>
  <c r="L624" i="29"/>
  <c r="L632" i="29"/>
  <c r="L640" i="29"/>
  <c r="L648" i="29"/>
  <c r="L656" i="29"/>
  <c r="L664" i="29"/>
  <c r="L672" i="29"/>
  <c r="L680" i="29"/>
  <c r="L688" i="29"/>
  <c r="H694" i="29"/>
  <c r="L696" i="29"/>
  <c r="L704" i="29"/>
  <c r="L712" i="29"/>
  <c r="L720" i="29"/>
  <c r="L728" i="29"/>
  <c r="L736" i="29"/>
  <c r="L744" i="29"/>
  <c r="L752" i="29"/>
  <c r="L760" i="29"/>
  <c r="L768" i="29"/>
  <c r="J771" i="29"/>
  <c r="L776" i="29"/>
  <c r="L784" i="29"/>
  <c r="J787" i="29"/>
  <c r="L792" i="29"/>
  <c r="H798" i="29"/>
  <c r="L800" i="29"/>
  <c r="J803" i="29"/>
  <c r="L808" i="29"/>
  <c r="L816" i="29"/>
  <c r="L824" i="29"/>
  <c r="L832" i="29"/>
  <c r="L840" i="29"/>
  <c r="L848" i="29"/>
  <c r="L856" i="29"/>
  <c r="L864" i="29"/>
  <c r="L872" i="29"/>
  <c r="L880" i="29"/>
  <c r="J883" i="29"/>
  <c r="L888" i="29"/>
  <c r="L896" i="29"/>
  <c r="L904" i="29"/>
  <c r="L912" i="29"/>
  <c r="L920" i="29"/>
  <c r="L928" i="29"/>
  <c r="L936" i="29"/>
  <c r="L944" i="29"/>
  <c r="J947" i="29"/>
  <c r="L952" i="29"/>
  <c r="L960" i="29"/>
  <c r="L968" i="29"/>
  <c r="L976" i="29"/>
  <c r="J979" i="29"/>
  <c r="L984" i="29"/>
  <c r="L992" i="29"/>
  <c r="L1000" i="29"/>
  <c r="L1008" i="29"/>
  <c r="J1011" i="29"/>
  <c r="L1016" i="29"/>
  <c r="L1024" i="29"/>
  <c r="L1032" i="29"/>
  <c r="L1040" i="29"/>
  <c r="L1048" i="29"/>
  <c r="L1056" i="29"/>
  <c r="L1064" i="29"/>
  <c r="L1072" i="29"/>
  <c r="J1075" i="29"/>
  <c r="K3199" i="29"/>
  <c r="K3197" i="29"/>
  <c r="K3195" i="29"/>
  <c r="K3191" i="29"/>
  <c r="K3189" i="29"/>
  <c r="K3187" i="29"/>
  <c r="K3185" i="29"/>
  <c r="K3183" i="29"/>
  <c r="K3181" i="29"/>
  <c r="K3177" i="29"/>
  <c r="K3175" i="29"/>
  <c r="K3173" i="29"/>
  <c r="K3169" i="29"/>
  <c r="K3167" i="29"/>
  <c r="K3165" i="29"/>
  <c r="K3161" i="29"/>
  <c r="K3159" i="29"/>
  <c r="K3200" i="29"/>
  <c r="K3198" i="29"/>
  <c r="K3194" i="29"/>
  <c r="K3192" i="29"/>
  <c r="K3190" i="29"/>
  <c r="K3186" i="29"/>
  <c r="K3184" i="29"/>
  <c r="K3182" i="29"/>
  <c r="K3180" i="29"/>
  <c r="K3176" i="29"/>
  <c r="K3174" i="29"/>
  <c r="K3172" i="29"/>
  <c r="K3168" i="29"/>
  <c r="K3166" i="29"/>
  <c r="K3164" i="29"/>
  <c r="K3160" i="29"/>
  <c r="K3158" i="29"/>
  <c r="K3156" i="29"/>
  <c r="K3152" i="29"/>
  <c r="K3150" i="29"/>
  <c r="K3148" i="29"/>
  <c r="K3157" i="29"/>
  <c r="K3153" i="29"/>
  <c r="K3149" i="29"/>
  <c r="K3145" i="29"/>
  <c r="K3143" i="29"/>
  <c r="K3141" i="29"/>
  <c r="K3137" i="29"/>
  <c r="K3135" i="29"/>
  <c r="K3133" i="29"/>
  <c r="K3129" i="29"/>
  <c r="K3127" i="29"/>
  <c r="K3125" i="29"/>
  <c r="K3121" i="29"/>
  <c r="K3119" i="29"/>
  <c r="K3117" i="29"/>
  <c r="K3113" i="29"/>
  <c r="K3111" i="29"/>
  <c r="K3109" i="29"/>
  <c r="K3105" i="29"/>
  <c r="K3103" i="29"/>
  <c r="K3101" i="29"/>
  <c r="K3097" i="29"/>
  <c r="K3124" i="29"/>
  <c r="K3116" i="29"/>
  <c r="K3108" i="29"/>
  <c r="K3100" i="29"/>
  <c r="K3151" i="29"/>
  <c r="K3144" i="29"/>
  <c r="K3140" i="29"/>
  <c r="K3136" i="29"/>
  <c r="K3132" i="29"/>
  <c r="K3098" i="29"/>
  <c r="K3094" i="29"/>
  <c r="K3092" i="29"/>
  <c r="K3090" i="29"/>
  <c r="K3088" i="29"/>
  <c r="K3080" i="29"/>
  <c r="K3078" i="29"/>
  <c r="K3076" i="29"/>
  <c r="K3128" i="29"/>
  <c r="K3120" i="29"/>
  <c r="K3112" i="29"/>
  <c r="K3104" i="29"/>
  <c r="K3096" i="29"/>
  <c r="K3155" i="29"/>
  <c r="K3142" i="29"/>
  <c r="K3134" i="29"/>
  <c r="K3126" i="29"/>
  <c r="K3118" i="29"/>
  <c r="K3110" i="29"/>
  <c r="K3102" i="29"/>
  <c r="K3095" i="29"/>
  <c r="K3093" i="29"/>
  <c r="K3089" i="29"/>
  <c r="K3087" i="29"/>
  <c r="K3085" i="29"/>
  <c r="K3081" i="29"/>
  <c r="K3079" i="29"/>
  <c r="K3077" i="29"/>
  <c r="K3073" i="29"/>
  <c r="K3071" i="29"/>
  <c r="K3069" i="29"/>
  <c r="K3065" i="29"/>
  <c r="K3063" i="29"/>
  <c r="K3061" i="29"/>
  <c r="K3057" i="29"/>
  <c r="K3055" i="29"/>
  <c r="K3053" i="29"/>
  <c r="K3049" i="29"/>
  <c r="K3047" i="29"/>
  <c r="K3045" i="29"/>
  <c r="K3041" i="29"/>
  <c r="K3039" i="29"/>
  <c r="K3037" i="29"/>
  <c r="K3044" i="29"/>
  <c r="K3074" i="29"/>
  <c r="K3070" i="29"/>
  <c r="K3066" i="29"/>
  <c r="K3062" i="29"/>
  <c r="K3058" i="29"/>
  <c r="K3050" i="29"/>
  <c r="K3042" i="29"/>
  <c r="K3036" i="29"/>
  <c r="K3034" i="29"/>
  <c r="K3032" i="29"/>
  <c r="K3030" i="29"/>
  <c r="K3028" i="29"/>
  <c r="K3026" i="29"/>
  <c r="K3024" i="29"/>
  <c r="K3014" i="29"/>
  <c r="K3012" i="29"/>
  <c r="K3010" i="29"/>
  <c r="K3006" i="29"/>
  <c r="K3004" i="29"/>
  <c r="K3002" i="29"/>
  <c r="K3040" i="29"/>
  <c r="K3072" i="29"/>
  <c r="K3068" i="29"/>
  <c r="K3064" i="29"/>
  <c r="K3060" i="29"/>
  <c r="K3056" i="29"/>
  <c r="K3046" i="29"/>
  <c r="K3038" i="29"/>
  <c r="K3033" i="29"/>
  <c r="K3031" i="29"/>
  <c r="K3029" i="29"/>
  <c r="K3025" i="29"/>
  <c r="K3023" i="29"/>
  <c r="K3021" i="29"/>
  <c r="K3017" i="29"/>
  <c r="K3015" i="29"/>
  <c r="K3013" i="29"/>
  <c r="K3011" i="29"/>
  <c r="K3007" i="29"/>
  <c r="K3005" i="29"/>
  <c r="K3003" i="29"/>
  <c r="K2999" i="29"/>
  <c r="K2997" i="29"/>
  <c r="K2995" i="29"/>
  <c r="K2991" i="29"/>
  <c r="K2989" i="29"/>
  <c r="K2987" i="29"/>
  <c r="K2983" i="29"/>
  <c r="K2996" i="29"/>
  <c r="K2988" i="29"/>
  <c r="K2982" i="29"/>
  <c r="K2980" i="29"/>
  <c r="K2978" i="29"/>
  <c r="K2974" i="29"/>
  <c r="K2972" i="29"/>
  <c r="K2970" i="29"/>
  <c r="K2966" i="29"/>
  <c r="K2964" i="29"/>
  <c r="K2962" i="29"/>
  <c r="K2958" i="29"/>
  <c r="K2956" i="29"/>
  <c r="K2954" i="29"/>
  <c r="K2950" i="29"/>
  <c r="K2948" i="29"/>
  <c r="K2946" i="29"/>
  <c r="K2942" i="29"/>
  <c r="K2940" i="29"/>
  <c r="K2938" i="29"/>
  <c r="K2934" i="29"/>
  <c r="K2932" i="29"/>
  <c r="K2930" i="29"/>
  <c r="K2926" i="29"/>
  <c r="K2924" i="29"/>
  <c r="K2922" i="29"/>
  <c r="K2918" i="29"/>
  <c r="K2916" i="29"/>
  <c r="K2914" i="29"/>
  <c r="K2910" i="29"/>
  <c r="K2908" i="29"/>
  <c r="K2906" i="29"/>
  <c r="K2902" i="29"/>
  <c r="K2900" i="29"/>
  <c r="K2898" i="29"/>
  <c r="K2894" i="29"/>
  <c r="K2892" i="29"/>
  <c r="K2890" i="29"/>
  <c r="K2886" i="29"/>
  <c r="K2884" i="29"/>
  <c r="K2882" i="29"/>
  <c r="K2998" i="29"/>
  <c r="K2994" i="29"/>
  <c r="K2990" i="29"/>
  <c r="K2986" i="29"/>
  <c r="K2981" i="29"/>
  <c r="K2979" i="29"/>
  <c r="K2975" i="29"/>
  <c r="K2973" i="29"/>
  <c r="K2971" i="29"/>
  <c r="K2967" i="29"/>
  <c r="K2965" i="29"/>
  <c r="K2963" i="29"/>
  <c r="K2959" i="29"/>
  <c r="K2957" i="29"/>
  <c r="K2955" i="29"/>
  <c r="K2951" i="29"/>
  <c r="K2949" i="29"/>
  <c r="K2947" i="29"/>
  <c r="K2943" i="29"/>
  <c r="K2941" i="29"/>
  <c r="K2939" i="29"/>
  <c r="K2935" i="29"/>
  <c r="K2933" i="29"/>
  <c r="K2931" i="29"/>
  <c r="K2927" i="29"/>
  <c r="K2925" i="29"/>
  <c r="K2923" i="29"/>
  <c r="K2919" i="29"/>
  <c r="K2917" i="29"/>
  <c r="K2915" i="29"/>
  <c r="K2911" i="29"/>
  <c r="K2909" i="29"/>
  <c r="K2907" i="29"/>
  <c r="K2903" i="29"/>
  <c r="K2901" i="29"/>
  <c r="K2899" i="29"/>
  <c r="K2895" i="29"/>
  <c r="K2893" i="29"/>
  <c r="K2891" i="29"/>
  <c r="K2887" i="29"/>
  <c r="K2885" i="29"/>
  <c r="K2883" i="29"/>
  <c r="K2878" i="29"/>
  <c r="K2876" i="29"/>
  <c r="K2874" i="29"/>
  <c r="K2870" i="29"/>
  <c r="K2868" i="29"/>
  <c r="K2866" i="29"/>
  <c r="K2862" i="29"/>
  <c r="K2860" i="29"/>
  <c r="K2858" i="29"/>
  <c r="K2854" i="29"/>
  <c r="K2852" i="29"/>
  <c r="K2850" i="29"/>
  <c r="K2846" i="29"/>
  <c r="K2844" i="29"/>
  <c r="K2842" i="29"/>
  <c r="K2838" i="29"/>
  <c r="K2836" i="29"/>
  <c r="K2834" i="29"/>
  <c r="K2830" i="29"/>
  <c r="K2828" i="29"/>
  <c r="K2826" i="29"/>
  <c r="K2822" i="29"/>
  <c r="K2820" i="29"/>
  <c r="K2818" i="29"/>
  <c r="K2814" i="29"/>
  <c r="K2812" i="29"/>
  <c r="K2810" i="29"/>
  <c r="K2806" i="29"/>
  <c r="K2804" i="29"/>
  <c r="K2802" i="29"/>
  <c r="K2798" i="29"/>
  <c r="K2796" i="29"/>
  <c r="K2794" i="29"/>
  <c r="K2790" i="29"/>
  <c r="K2788" i="29"/>
  <c r="K2786" i="29"/>
  <c r="K2782" i="29"/>
  <c r="K2780" i="29"/>
  <c r="K2778" i="29"/>
  <c r="K2774" i="29"/>
  <c r="K2772" i="29"/>
  <c r="K2879" i="29"/>
  <c r="K2877" i="29"/>
  <c r="K2875" i="29"/>
  <c r="K2871" i="29"/>
  <c r="K2869" i="29"/>
  <c r="K2867" i="29"/>
  <c r="K2865" i="29"/>
  <c r="K2861" i="29"/>
  <c r="K2859" i="29"/>
  <c r="K2857" i="29"/>
  <c r="K2853" i="29"/>
  <c r="K2851" i="29"/>
  <c r="K2849" i="29"/>
  <c r="K2845" i="29"/>
  <c r="K2843" i="29"/>
  <c r="K2841" i="29"/>
  <c r="K2837" i="29"/>
  <c r="K2835" i="29"/>
  <c r="K2833" i="29"/>
  <c r="K2829" i="29"/>
  <c r="K2827" i="29"/>
  <c r="K2825" i="29"/>
  <c r="K2821" i="29"/>
  <c r="K2819" i="29"/>
  <c r="K2817" i="29"/>
  <c r="K2813" i="29"/>
  <c r="K2811" i="29"/>
  <c r="K2809" i="29"/>
  <c r="K2805" i="29"/>
  <c r="K2803" i="29"/>
  <c r="K2801" i="29"/>
  <c r="K2797" i="29"/>
  <c r="K2795" i="29"/>
  <c r="K2793" i="29"/>
  <c r="K2789" i="29"/>
  <c r="K2787" i="29"/>
  <c r="K2785" i="29"/>
  <c r="K2781" i="29"/>
  <c r="K2779" i="29"/>
  <c r="K2777" i="29"/>
  <c r="K2773" i="29"/>
  <c r="K2771" i="29"/>
  <c r="K2769" i="29"/>
  <c r="K2770" i="29"/>
  <c r="K2765" i="29"/>
  <c r="K2763" i="29"/>
  <c r="K2761" i="29"/>
  <c r="K2757" i="29"/>
  <c r="K2755" i="29"/>
  <c r="K2753" i="29"/>
  <c r="K2749" i="29"/>
  <c r="K2747" i="29"/>
  <c r="K2745" i="29"/>
  <c r="K2741" i="29"/>
  <c r="K2739" i="29"/>
  <c r="K2737" i="29"/>
  <c r="K2733" i="29"/>
  <c r="K2731" i="29"/>
  <c r="K2729" i="29"/>
  <c r="K2725" i="29"/>
  <c r="K2723" i="29"/>
  <c r="K2721" i="29"/>
  <c r="K2717" i="29"/>
  <c r="K2715" i="29"/>
  <c r="K2713" i="29"/>
  <c r="K2709" i="29"/>
  <c r="K2707" i="29"/>
  <c r="K2705" i="29"/>
  <c r="K2701" i="29"/>
  <c r="K2699" i="29"/>
  <c r="K2697" i="29"/>
  <c r="K2695" i="29"/>
  <c r="K2693" i="29"/>
  <c r="K2691" i="29"/>
  <c r="K2687" i="29"/>
  <c r="K2683" i="29"/>
  <c r="K2681" i="29"/>
  <c r="K2679" i="29"/>
  <c r="K2677" i="29"/>
  <c r="K2673" i="29"/>
  <c r="K2669" i="29"/>
  <c r="K2667" i="29"/>
  <c r="K2665" i="29"/>
  <c r="K2663" i="29"/>
  <c r="K2661" i="29"/>
  <c r="K2659" i="29"/>
  <c r="K2766" i="29"/>
  <c r="K2764" i="29"/>
  <c r="K2762" i="29"/>
  <c r="K2758" i="29"/>
  <c r="K2756" i="29"/>
  <c r="K2754" i="29"/>
  <c r="K2750" i="29"/>
  <c r="K2748" i="29"/>
  <c r="K2746" i="29"/>
  <c r="K2742" i="29"/>
  <c r="K2740" i="29"/>
  <c r="K2738" i="29"/>
  <c r="K2734" i="29"/>
  <c r="K2732" i="29"/>
  <c r="K2730" i="29"/>
  <c r="K2726" i="29"/>
  <c r="K2724" i="29"/>
  <c r="K2722" i="29"/>
  <c r="K2718" i="29"/>
  <c r="K2716" i="29"/>
  <c r="K2714" i="29"/>
  <c r="K2710" i="29"/>
  <c r="K2708" i="29"/>
  <c r="K2706" i="29"/>
  <c r="K2702" i="29"/>
  <c r="K2700" i="29"/>
  <c r="K2698" i="29"/>
  <c r="K2694" i="29"/>
  <c r="K2692" i="29"/>
  <c r="K2690" i="29"/>
  <c r="K2686" i="29"/>
  <c r="K2684" i="29"/>
  <c r="K2682" i="29"/>
  <c r="K2678" i="29"/>
  <c r="K2676" i="29"/>
  <c r="K2674" i="29"/>
  <c r="K2670" i="29"/>
  <c r="K2668" i="29"/>
  <c r="K2666" i="29"/>
  <c r="K2658" i="29"/>
  <c r="K2660" i="29"/>
  <c r="K2655" i="29"/>
  <c r="K2651" i="29"/>
  <c r="K2649" i="29"/>
  <c r="K2647" i="29"/>
  <c r="K2645" i="29"/>
  <c r="K2641" i="29"/>
  <c r="K2637" i="29"/>
  <c r="K2635" i="29"/>
  <c r="K2633" i="29"/>
  <c r="K2631" i="29"/>
  <c r="K2629" i="29"/>
  <c r="K2627" i="29"/>
  <c r="K2623" i="29"/>
  <c r="K2619" i="29"/>
  <c r="K2617" i="29"/>
  <c r="K2615" i="29"/>
  <c r="K2613" i="29"/>
  <c r="K2609" i="29"/>
  <c r="K2605" i="29"/>
  <c r="K2603" i="29"/>
  <c r="K2601" i="29"/>
  <c r="K2599" i="29"/>
  <c r="K2597" i="29"/>
  <c r="K2595" i="29"/>
  <c r="K2591" i="29"/>
  <c r="K2587" i="29"/>
  <c r="K2585" i="29"/>
  <c r="K2583" i="29"/>
  <c r="K2581" i="29"/>
  <c r="K2577" i="29"/>
  <c r="K2573" i="29"/>
  <c r="K2571" i="29"/>
  <c r="K2569" i="29"/>
  <c r="K2567" i="29"/>
  <c r="K2565" i="29"/>
  <c r="K2563" i="29"/>
  <c r="K2559" i="29"/>
  <c r="K2555" i="29"/>
  <c r="K2551" i="29"/>
  <c r="K2549" i="29"/>
  <c r="K2547" i="29"/>
  <c r="K2543" i="29"/>
  <c r="K2541" i="29"/>
  <c r="K2539" i="29"/>
  <c r="K2535" i="29"/>
  <c r="K2662" i="29"/>
  <c r="K2654" i="29"/>
  <c r="K2652" i="29"/>
  <c r="K2650" i="29"/>
  <c r="K2646" i="29"/>
  <c r="K2644" i="29"/>
  <c r="K2642" i="29"/>
  <c r="K2638" i="29"/>
  <c r="K2636" i="29"/>
  <c r="K2634" i="29"/>
  <c r="K2630" i="29"/>
  <c r="K2628" i="29"/>
  <c r="K2626" i="29"/>
  <c r="K2622" i="29"/>
  <c r="K2620" i="29"/>
  <c r="K2618" i="29"/>
  <c r="K2614" i="29"/>
  <c r="K2612" i="29"/>
  <c r="K2610" i="29"/>
  <c r="K2606" i="29"/>
  <c r="K2604" i="29"/>
  <c r="K2602" i="29"/>
  <c r="K2598" i="29"/>
  <c r="K2596" i="29"/>
  <c r="K2594" i="29"/>
  <c r="K2590" i="29"/>
  <c r="K2588" i="29"/>
  <c r="K2586" i="29"/>
  <c r="K2582" i="29"/>
  <c r="K2580" i="29"/>
  <c r="K2578" i="29"/>
  <c r="K2574" i="29"/>
  <c r="K2572" i="29"/>
  <c r="K2570" i="29"/>
  <c r="K2566" i="29"/>
  <c r="K2564" i="29"/>
  <c r="K2562" i="29"/>
  <c r="K2558" i="29"/>
  <c r="K2556" i="29"/>
  <c r="K2554" i="29"/>
  <c r="K2550" i="29"/>
  <c r="K2548" i="29"/>
  <c r="K2546" i="29"/>
  <c r="K2542" i="29"/>
  <c r="K2540" i="29"/>
  <c r="K2538" i="29"/>
  <c r="K2534" i="29"/>
  <c r="K2532" i="29"/>
  <c r="K2530" i="29"/>
  <c r="K2526" i="29"/>
  <c r="K2524" i="29"/>
  <c r="K2522" i="29"/>
  <c r="K2518" i="29"/>
  <c r="K2516" i="29"/>
  <c r="K2514" i="29"/>
  <c r="K2510" i="29"/>
  <c r="K2508" i="29"/>
  <c r="K2506" i="29"/>
  <c r="K2502" i="29"/>
  <c r="K2500" i="29"/>
  <c r="K2498" i="29"/>
  <c r="K2494" i="29"/>
  <c r="K2492" i="29"/>
  <c r="K2490" i="29"/>
  <c r="K2486" i="29"/>
  <c r="K2484" i="29"/>
  <c r="K2482" i="29"/>
  <c r="K2478" i="29"/>
  <c r="K2476" i="29"/>
  <c r="K2474" i="29"/>
  <c r="K2470" i="29"/>
  <c r="K2468" i="29"/>
  <c r="K2466" i="29"/>
  <c r="K2462" i="29"/>
  <c r="K2460" i="29"/>
  <c r="K2458" i="29"/>
  <c r="K2454" i="29"/>
  <c r="K2452" i="29"/>
  <c r="K2450" i="29"/>
  <c r="K2446" i="29"/>
  <c r="K2444" i="29"/>
  <c r="K2442" i="29"/>
  <c r="K2438" i="29"/>
  <c r="K2436" i="29"/>
  <c r="K2434" i="29"/>
  <c r="K2430" i="29"/>
  <c r="K2428" i="29"/>
  <c r="K2426" i="29"/>
  <c r="K2422" i="29"/>
  <c r="K2420" i="29"/>
  <c r="K2418" i="29"/>
  <c r="K2416" i="29"/>
  <c r="K2414" i="29"/>
  <c r="K2406" i="29"/>
  <c r="K2404" i="29"/>
  <c r="K2402" i="29"/>
  <c r="K2400" i="29"/>
  <c r="K2396" i="29"/>
  <c r="K2394" i="29"/>
  <c r="K2392" i="29"/>
  <c r="K2390" i="29"/>
  <c r="K2388" i="29"/>
  <c r="K2386" i="29"/>
  <c r="K2384" i="29"/>
  <c r="K2382" i="29"/>
  <c r="K2374" i="29"/>
  <c r="K2372" i="29"/>
  <c r="K2370" i="29"/>
  <c r="K2368" i="29"/>
  <c r="K2364" i="29"/>
  <c r="K2362" i="29"/>
  <c r="K2360" i="29"/>
  <c r="K2358" i="29"/>
  <c r="K2356" i="29"/>
  <c r="K2354" i="29"/>
  <c r="K2352" i="29"/>
  <c r="K2350" i="29"/>
  <c r="K2342" i="29"/>
  <c r="K2340" i="29"/>
  <c r="K2338" i="29"/>
  <c r="K2336" i="29"/>
  <c r="K2332" i="29"/>
  <c r="K2330" i="29"/>
  <c r="K2328" i="29"/>
  <c r="K2326" i="29"/>
  <c r="K2324" i="29"/>
  <c r="K2322" i="29"/>
  <c r="K2320" i="29"/>
  <c r="K2318" i="29"/>
  <c r="K2310" i="29"/>
  <c r="K2308" i="29"/>
  <c r="K2531" i="29"/>
  <c r="K2527" i="29"/>
  <c r="K2525" i="29"/>
  <c r="K2523" i="29"/>
  <c r="K2519" i="29"/>
  <c r="K2517" i="29"/>
  <c r="K2515" i="29"/>
  <c r="K2511" i="29"/>
  <c r="K2509" i="29"/>
  <c r="K2507" i="29"/>
  <c r="K2503" i="29"/>
  <c r="K2501" i="29"/>
  <c r="K2499" i="29"/>
  <c r="K2495" i="29"/>
  <c r="K2493" i="29"/>
  <c r="K2491" i="29"/>
  <c r="K2487" i="29"/>
  <c r="K2485" i="29"/>
  <c r="K2483" i="29"/>
  <c r="K2479" i="29"/>
  <c r="K2477" i="29"/>
  <c r="K2475" i="29"/>
  <c r="K2471" i="29"/>
  <c r="K2469" i="29"/>
  <c r="K2467" i="29"/>
  <c r="K2463" i="29"/>
  <c r="K2461" i="29"/>
  <c r="K2459" i="29"/>
  <c r="K2455" i="29"/>
  <c r="K2453" i="29"/>
  <c r="K2451" i="29"/>
  <c r="K2447" i="29"/>
  <c r="K2445" i="29"/>
  <c r="K2443" i="29"/>
  <c r="K2439" i="29"/>
  <c r="K2437" i="29"/>
  <c r="K2435" i="29"/>
  <c r="K2431" i="29"/>
  <c r="K2429" i="29"/>
  <c r="K2427" i="29"/>
  <c r="K2423" i="29"/>
  <c r="K2421" i="29"/>
  <c r="K2419" i="29"/>
  <c r="K2415" i="29"/>
  <c r="K2413" i="29"/>
  <c r="K2411" i="29"/>
  <c r="K2407" i="29"/>
  <c r="K2405" i="29"/>
  <c r="K2403" i="29"/>
  <c r="K2399" i="29"/>
  <c r="K2397" i="29"/>
  <c r="K2395" i="29"/>
  <c r="K2391" i="29"/>
  <c r="K2389" i="29"/>
  <c r="K2387" i="29"/>
  <c r="K2383" i="29"/>
  <c r="K2381" i="29"/>
  <c r="K2379" i="29"/>
  <c r="K2375" i="29"/>
  <c r="K2373" i="29"/>
  <c r="K2371" i="29"/>
  <c r="K2367" i="29"/>
  <c r="K2365" i="29"/>
  <c r="K2363" i="29"/>
  <c r="K2359" i="29"/>
  <c r="K2357" i="29"/>
  <c r="K2355" i="29"/>
  <c r="K2351" i="29"/>
  <c r="K2349" i="29"/>
  <c r="K2347" i="29"/>
  <c r="K2343" i="29"/>
  <c r="K2341" i="29"/>
  <c r="K2339" i="29"/>
  <c r="K2335" i="29"/>
  <c r="K2333" i="29"/>
  <c r="K2331" i="29"/>
  <c r="K2327" i="29"/>
  <c r="K2325" i="29"/>
  <c r="K2323" i="29"/>
  <c r="K2319" i="29"/>
  <c r="K2317" i="29"/>
  <c r="K2315" i="29"/>
  <c r="K2311" i="29"/>
  <c r="K2309" i="29"/>
  <c r="K2307" i="29"/>
  <c r="K2533" i="29"/>
  <c r="K2306" i="29"/>
  <c r="K2304" i="29"/>
  <c r="K2300" i="29"/>
  <c r="K2298" i="29"/>
  <c r="K2296" i="29"/>
  <c r="K2294" i="29"/>
  <c r="K2292" i="29"/>
  <c r="K2290" i="29"/>
  <c r="K2288" i="29"/>
  <c r="K2286" i="29"/>
  <c r="K2278" i="29"/>
  <c r="K2276" i="29"/>
  <c r="K2274" i="29"/>
  <c r="K2272" i="29"/>
  <c r="K2268" i="29"/>
  <c r="K2266" i="29"/>
  <c r="K2264" i="29"/>
  <c r="K2262" i="29"/>
  <c r="K2260" i="29"/>
  <c r="K2258" i="29"/>
  <c r="K2256" i="29"/>
  <c r="K2254" i="29"/>
  <c r="K2250" i="29"/>
  <c r="K2248" i="29"/>
  <c r="K2246" i="29"/>
  <c r="K2242" i="29"/>
  <c r="K2240" i="29"/>
  <c r="K2238" i="29"/>
  <c r="K2234" i="29"/>
  <c r="K2232" i="29"/>
  <c r="K2230" i="29"/>
  <c r="K2226" i="29"/>
  <c r="K2224" i="29"/>
  <c r="K2222" i="29"/>
  <c r="K2218" i="29"/>
  <c r="K2216" i="29"/>
  <c r="K2214" i="29"/>
  <c r="K2210" i="29"/>
  <c r="K2208" i="29"/>
  <c r="K2206" i="29"/>
  <c r="K2202" i="29"/>
  <c r="K2200" i="29"/>
  <c r="K2198" i="29"/>
  <c r="K2194" i="29"/>
  <c r="K2192" i="29"/>
  <c r="K2190" i="29"/>
  <c r="K2186" i="29"/>
  <c r="K2184" i="29"/>
  <c r="K2182" i="29"/>
  <c r="K2178" i="29"/>
  <c r="K2176" i="29"/>
  <c r="K2174" i="29"/>
  <c r="K2170" i="29"/>
  <c r="K2168" i="29"/>
  <c r="K2166" i="29"/>
  <c r="K2162" i="29"/>
  <c r="K2160" i="29"/>
  <c r="K2158" i="29"/>
  <c r="K2154" i="29"/>
  <c r="K2152" i="29"/>
  <c r="K2150" i="29"/>
  <c r="K2146" i="29"/>
  <c r="K2144" i="29"/>
  <c r="K2142" i="29"/>
  <c r="K2138" i="29"/>
  <c r="K2136" i="29"/>
  <c r="K2134" i="29"/>
  <c r="K2130" i="29"/>
  <c r="K2128" i="29"/>
  <c r="K2126" i="29"/>
  <c r="K2122" i="29"/>
  <c r="K2120" i="29"/>
  <c r="K2118" i="29"/>
  <c r="K2114" i="29"/>
  <c r="K2112" i="29"/>
  <c r="K2110" i="29"/>
  <c r="K2106" i="29"/>
  <c r="K2104" i="29"/>
  <c r="K2102" i="29"/>
  <c r="K2098" i="29"/>
  <c r="K2096" i="29"/>
  <c r="K2094" i="29"/>
  <c r="K2090" i="29"/>
  <c r="K2088" i="29"/>
  <c r="K2086" i="29"/>
  <c r="K2082" i="29"/>
  <c r="K2080" i="29"/>
  <c r="K2303" i="29"/>
  <c r="K2301" i="29"/>
  <c r="K2299" i="29"/>
  <c r="K2295" i="29"/>
  <c r="K2293" i="29"/>
  <c r="K2291" i="29"/>
  <c r="K2287" i="29"/>
  <c r="K2285" i="29"/>
  <c r="K2283" i="29"/>
  <c r="K2279" i="29"/>
  <c r="K2277" i="29"/>
  <c r="K2275" i="29"/>
  <c r="K2271" i="29"/>
  <c r="K2269" i="29"/>
  <c r="K2267" i="29"/>
  <c r="K2263" i="29"/>
  <c r="K2261" i="29"/>
  <c r="K2259" i="29"/>
  <c r="K2255" i="29"/>
  <c r="K2253" i="29"/>
  <c r="K2249" i="29"/>
  <c r="K2247" i="29"/>
  <c r="K2245" i="29"/>
  <c r="K2241" i="29"/>
  <c r="K2239" i="29"/>
  <c r="K2237" i="29"/>
  <c r="K2233" i="29"/>
  <c r="K2231" i="29"/>
  <c r="K2229" i="29"/>
  <c r="K2225" i="29"/>
  <c r="K2223" i="29"/>
  <c r="K2221" i="29"/>
  <c r="K2217" i="29"/>
  <c r="K2215" i="29"/>
  <c r="K2213" i="29"/>
  <c r="K2209" i="29"/>
  <c r="K2207" i="29"/>
  <c r="K2205" i="29"/>
  <c r="K2201" i="29"/>
  <c r="K2199" i="29"/>
  <c r="K2197" i="29"/>
  <c r="K2193" i="29"/>
  <c r="K2191" i="29"/>
  <c r="K2189" i="29"/>
  <c r="K2185" i="29"/>
  <c r="K2183" i="29"/>
  <c r="K2181" i="29"/>
  <c r="K2177" i="29"/>
  <c r="K2175" i="29"/>
  <c r="K2173" i="29"/>
  <c r="K2169" i="29"/>
  <c r="K2167" i="29"/>
  <c r="K2165" i="29"/>
  <c r="K2161" i="29"/>
  <c r="K2159" i="29"/>
  <c r="K2157" i="29"/>
  <c r="K2153" i="29"/>
  <c r="K2151" i="29"/>
  <c r="K2149" i="29"/>
  <c r="K2145" i="29"/>
  <c r="K2143" i="29"/>
  <c r="K2141" i="29"/>
  <c r="K2137" i="29"/>
  <c r="K2135" i="29"/>
  <c r="K2133" i="29"/>
  <c r="K2129" i="29"/>
  <c r="K2127" i="29"/>
  <c r="K2125" i="29"/>
  <c r="K2121" i="29"/>
  <c r="K2119" i="29"/>
  <c r="K2117" i="29"/>
  <c r="K2113" i="29"/>
  <c r="K2111" i="29"/>
  <c r="K2109" i="29"/>
  <c r="K2105" i="29"/>
  <c r="K2103" i="29"/>
  <c r="K2101" i="29"/>
  <c r="K2097" i="29"/>
  <c r="K2095" i="29"/>
  <c r="K2087" i="29"/>
  <c r="K2081" i="29"/>
  <c r="K2078" i="29"/>
  <c r="K2074" i="29"/>
  <c r="K2070" i="29"/>
  <c r="K2066" i="29"/>
  <c r="K2062" i="29"/>
  <c r="K2058" i="29"/>
  <c r="K2054" i="29"/>
  <c r="K2050" i="29"/>
  <c r="K2046" i="29"/>
  <c r="K2042" i="29"/>
  <c r="K2038" i="29"/>
  <c r="K2034" i="29"/>
  <c r="K2030" i="29"/>
  <c r="K2026" i="29"/>
  <c r="K2022" i="29"/>
  <c r="K2018" i="29"/>
  <c r="K2014" i="29"/>
  <c r="K2010" i="29"/>
  <c r="K2006" i="29"/>
  <c r="K2002" i="29"/>
  <c r="K1998" i="29"/>
  <c r="K1994" i="29"/>
  <c r="K1990" i="29"/>
  <c r="K1986" i="29"/>
  <c r="K1982" i="29"/>
  <c r="K1978" i="29"/>
  <c r="K1974" i="29"/>
  <c r="K1970" i="29"/>
  <c r="K1966" i="29"/>
  <c r="K1962" i="29"/>
  <c r="K1958" i="29"/>
  <c r="K1954" i="29"/>
  <c r="K1950" i="29"/>
  <c r="K1946" i="29"/>
  <c r="K1934" i="29"/>
  <c r="K1930" i="29"/>
  <c r="K1926" i="29"/>
  <c r="K1922" i="29"/>
  <c r="K1918" i="29"/>
  <c r="K1914" i="29"/>
  <c r="K1902" i="29"/>
  <c r="K1898" i="29"/>
  <c r="K1894" i="29"/>
  <c r="K1890" i="29"/>
  <c r="K1886" i="29"/>
  <c r="K1882" i="29"/>
  <c r="K1870" i="29"/>
  <c r="K1869" i="29"/>
  <c r="K1865" i="29"/>
  <c r="K1863" i="29"/>
  <c r="K1861" i="29"/>
  <c r="K1857" i="29"/>
  <c r="K1855" i="29"/>
  <c r="K1853" i="29"/>
  <c r="K1849" i="29"/>
  <c r="K1847" i="29"/>
  <c r="K1845" i="29"/>
  <c r="K1841" i="29"/>
  <c r="K1839" i="29"/>
  <c r="K1837" i="29"/>
  <c r="K1833" i="29"/>
  <c r="K1831" i="29"/>
  <c r="K1829" i="29"/>
  <c r="K1825" i="29"/>
  <c r="K1823" i="29"/>
  <c r="K1821" i="29"/>
  <c r="K1817" i="29"/>
  <c r="K1815" i="29"/>
  <c r="K1813" i="29"/>
  <c r="K1809" i="29"/>
  <c r="K1807" i="29"/>
  <c r="K1805" i="29"/>
  <c r="K1801" i="29"/>
  <c r="K1799" i="29"/>
  <c r="K1797" i="29"/>
  <c r="K1793" i="29"/>
  <c r="K1791" i="29"/>
  <c r="K1789" i="29"/>
  <c r="K1785" i="29"/>
  <c r="K1783" i="29"/>
  <c r="K1781" i="29"/>
  <c r="K1777" i="29"/>
  <c r="K1775" i="29"/>
  <c r="K1773" i="29"/>
  <c r="K1769" i="29"/>
  <c r="K1767" i="29"/>
  <c r="K1765" i="29"/>
  <c r="K1761" i="29"/>
  <c r="K1759" i="29"/>
  <c r="K1757" i="29"/>
  <c r="K1753" i="29"/>
  <c r="K1751" i="29"/>
  <c r="K1749" i="29"/>
  <c r="K1745" i="29"/>
  <c r="K1743" i="29"/>
  <c r="K1741" i="29"/>
  <c r="K1737" i="29"/>
  <c r="K1735" i="29"/>
  <c r="K1733" i="29"/>
  <c r="K1729" i="29"/>
  <c r="K1727" i="29"/>
  <c r="K1725" i="29"/>
  <c r="K1721" i="29"/>
  <c r="K1719" i="29"/>
  <c r="K1717" i="29"/>
  <c r="K1713" i="29"/>
  <c r="K1711" i="29"/>
  <c r="K1709" i="29"/>
  <c r="K1705" i="29"/>
  <c r="K1703" i="29"/>
  <c r="K1701" i="29"/>
  <c r="K1699" i="29"/>
  <c r="K1695" i="29"/>
  <c r="K1693" i="29"/>
  <c r="K1691" i="29"/>
  <c r="K1687" i="29"/>
  <c r="K1685" i="29"/>
  <c r="K1683" i="29"/>
  <c r="K1679" i="29"/>
  <c r="K1677" i="29"/>
  <c r="K1675" i="29"/>
  <c r="K1671" i="29"/>
  <c r="K1669" i="29"/>
  <c r="K1667" i="29"/>
  <c r="K1663" i="29"/>
  <c r="K1661" i="29"/>
  <c r="K1659" i="29"/>
  <c r="K1655" i="29"/>
  <c r="K1653" i="29"/>
  <c r="K1651" i="29"/>
  <c r="K1647" i="29"/>
  <c r="K1645" i="29"/>
  <c r="K1643" i="29"/>
  <c r="K1639" i="29"/>
  <c r="K1637" i="29"/>
  <c r="K1635" i="29"/>
  <c r="K1631" i="29"/>
  <c r="K1629" i="29"/>
  <c r="K1627" i="29"/>
  <c r="K1623" i="29"/>
  <c r="K1621" i="29"/>
  <c r="K1619" i="29"/>
  <c r="K1615" i="29"/>
  <c r="K1613" i="29"/>
  <c r="K1611" i="29"/>
  <c r="K1607" i="29"/>
  <c r="K1605" i="29"/>
  <c r="K1603" i="29"/>
  <c r="K1599" i="29"/>
  <c r="K1597" i="29"/>
  <c r="K1595" i="29"/>
  <c r="K1591" i="29"/>
  <c r="K1589" i="29"/>
  <c r="K1587" i="29"/>
  <c r="K1583" i="29"/>
  <c r="K1581" i="29"/>
  <c r="K1579" i="29"/>
  <c r="K1575" i="29"/>
  <c r="K1573" i="29"/>
  <c r="K1571" i="29"/>
  <c r="K1567" i="29"/>
  <c r="K1565" i="29"/>
  <c r="K1563" i="29"/>
  <c r="K1559" i="29"/>
  <c r="K1557" i="29"/>
  <c r="K1555" i="29"/>
  <c r="K1551" i="29"/>
  <c r="K1549" i="29"/>
  <c r="K1547" i="29"/>
  <c r="K1543" i="29"/>
  <c r="K1541" i="29"/>
  <c r="K1539" i="29"/>
  <c r="K1535" i="29"/>
  <c r="K1533" i="29"/>
  <c r="K1531" i="29"/>
  <c r="K2093" i="29"/>
  <c r="K2079" i="29"/>
  <c r="K2071" i="29"/>
  <c r="K2063" i="29"/>
  <c r="K2055" i="29"/>
  <c r="K2047" i="29"/>
  <c r="K2039" i="29"/>
  <c r="K2031" i="29"/>
  <c r="K2023" i="29"/>
  <c r="K2015" i="29"/>
  <c r="K2007" i="29"/>
  <c r="K1999" i="29"/>
  <c r="K1991" i="29"/>
  <c r="K1983" i="29"/>
  <c r="K1975" i="29"/>
  <c r="K1967" i="29"/>
  <c r="K1959" i="29"/>
  <c r="K1951" i="29"/>
  <c r="K1943" i="29"/>
  <c r="K1935" i="29"/>
  <c r="K1927" i="29"/>
  <c r="K1919" i="29"/>
  <c r="K2089" i="29"/>
  <c r="K2072" i="29"/>
  <c r="K2064" i="29"/>
  <c r="K2056" i="29"/>
  <c r="K2048" i="29"/>
  <c r="K2040" i="29"/>
  <c r="K2032" i="29"/>
  <c r="K2024" i="29"/>
  <c r="K2016" i="29"/>
  <c r="K2008" i="29"/>
  <c r="K2000" i="29"/>
  <c r="K1992" i="29"/>
  <c r="K1984" i="29"/>
  <c r="K1976" i="29"/>
  <c r="K1968" i="29"/>
  <c r="K1960" i="29"/>
  <c r="K1952" i="29"/>
  <c r="K1948" i="29"/>
  <c r="K1940" i="29"/>
  <c r="K1936" i="29"/>
  <c r="K1928" i="29"/>
  <c r="K1924" i="29"/>
  <c r="K1920" i="29"/>
  <c r="K1916" i="29"/>
  <c r="K1908" i="29"/>
  <c r="K1904" i="29"/>
  <c r="K1896" i="29"/>
  <c r="K1892" i="29"/>
  <c r="K1888" i="29"/>
  <c r="K1884" i="29"/>
  <c r="K1876" i="29"/>
  <c r="K1872" i="29"/>
  <c r="K1866" i="29"/>
  <c r="K1864" i="29"/>
  <c r="K1862" i="29"/>
  <c r="K1860" i="29"/>
  <c r="K1858" i="29"/>
  <c r="K1856" i="29"/>
  <c r="K1854" i="29"/>
  <c r="K1852" i="29"/>
  <c r="K1850" i="29"/>
  <c r="K1844" i="29"/>
  <c r="K1840" i="29"/>
  <c r="K1838" i="29"/>
  <c r="K1834" i="29"/>
  <c r="K1832" i="29"/>
  <c r="K1830" i="29"/>
  <c r="K1828" i="29"/>
  <c r="K1826" i="29"/>
  <c r="K1824" i="29"/>
  <c r="K1822" i="29"/>
  <c r="K1820" i="29"/>
  <c r="K1818" i="29"/>
  <c r="K1812" i="29"/>
  <c r="K1808" i="29"/>
  <c r="K1806" i="29"/>
  <c r="K1802" i="29"/>
  <c r="K1800" i="29"/>
  <c r="K1798" i="29"/>
  <c r="K1796" i="29"/>
  <c r="K1794" i="29"/>
  <c r="K1792" i="29"/>
  <c r="K1788" i="29"/>
  <c r="K1786" i="29"/>
  <c r="K1784" i="29"/>
  <c r="K1780" i="29"/>
  <c r="K1778" i="29"/>
  <c r="K1776" i="29"/>
  <c r="K1772" i="29"/>
  <c r="K1770" i="29"/>
  <c r="K1768" i="29"/>
  <c r="K1764" i="29"/>
  <c r="K1762" i="29"/>
  <c r="K1760" i="29"/>
  <c r="K1756" i="29"/>
  <c r="K1754" i="29"/>
  <c r="K1752" i="29"/>
  <c r="K1748" i="29"/>
  <c r="K1746" i="29"/>
  <c r="K1744" i="29"/>
  <c r="K1740" i="29"/>
  <c r="K1738" i="29"/>
  <c r="K1736" i="29"/>
  <c r="K1732" i="29"/>
  <c r="K1730" i="29"/>
  <c r="K1728" i="29"/>
  <c r="K1724" i="29"/>
  <c r="K1722" i="29"/>
  <c r="K1720" i="29"/>
  <c r="K1716" i="29"/>
  <c r="K1714" i="29"/>
  <c r="K1712" i="29"/>
  <c r="K1708" i="29"/>
  <c r="K1706" i="29"/>
  <c r="K1704" i="29"/>
  <c r="K1700" i="29"/>
  <c r="K1698" i="29"/>
  <c r="K1696" i="29"/>
  <c r="K1692" i="29"/>
  <c r="K1690" i="29"/>
  <c r="K1688" i="29"/>
  <c r="K1684" i="29"/>
  <c r="K1682" i="29"/>
  <c r="K1680" i="29"/>
  <c r="K1676" i="29"/>
  <c r="K1674" i="29"/>
  <c r="K1672" i="29"/>
  <c r="K1668" i="29"/>
  <c r="K1666" i="29"/>
  <c r="K1664" i="29"/>
  <c r="K1660" i="29"/>
  <c r="K1658" i="29"/>
  <c r="K1654" i="29"/>
  <c r="K1652" i="29"/>
  <c r="K1650" i="29"/>
  <c r="K1646" i="29"/>
  <c r="K1644" i="29"/>
  <c r="K1642" i="29"/>
  <c r="K1638" i="29"/>
  <c r="K1636" i="29"/>
  <c r="K1634" i="29"/>
  <c r="K1630" i="29"/>
  <c r="K1628" i="29"/>
  <c r="K1626" i="29"/>
  <c r="K1622" i="29"/>
  <c r="K1620" i="29"/>
  <c r="K1618" i="29"/>
  <c r="K1614" i="29"/>
  <c r="K1612" i="29"/>
  <c r="K1610" i="29"/>
  <c r="K1606" i="29"/>
  <c r="K1604" i="29"/>
  <c r="K1602" i="29"/>
  <c r="K1598" i="29"/>
  <c r="K1596" i="29"/>
  <c r="K1594" i="29"/>
  <c r="K1590" i="29"/>
  <c r="K1588" i="29"/>
  <c r="K1586" i="29"/>
  <c r="K1582" i="29"/>
  <c r="K1580" i="29"/>
  <c r="K1578" i="29"/>
  <c r="K1574" i="29"/>
  <c r="K1572" i="29"/>
  <c r="K1570" i="29"/>
  <c r="K1566" i="29"/>
  <c r="K1564" i="29"/>
  <c r="K1562" i="29"/>
  <c r="K1558" i="29"/>
  <c r="K1556" i="29"/>
  <c r="K1554" i="29"/>
  <c r="K1550" i="29"/>
  <c r="K1548" i="29"/>
  <c r="K1546" i="29"/>
  <c r="K1542" i="29"/>
  <c r="K1540" i="29"/>
  <c r="K1538" i="29"/>
  <c r="K1534" i="29"/>
  <c r="K1532" i="29"/>
  <c r="K1530" i="29"/>
  <c r="K2085" i="29"/>
  <c r="K2077" i="29"/>
  <c r="K2073" i="29"/>
  <c r="K2069" i="29"/>
  <c r="K2065" i="29"/>
  <c r="K2061" i="29"/>
  <c r="K2057" i="29"/>
  <c r="K2053" i="29"/>
  <c r="K2049" i="29"/>
  <c r="K2045" i="29"/>
  <c r="K2041" i="29"/>
  <c r="K2037" i="29"/>
  <c r="K2033" i="29"/>
  <c r="K2029" i="29"/>
  <c r="K2025" i="29"/>
  <c r="K2021" i="29"/>
  <c r="K2017" i="29"/>
  <c r="K2013" i="29"/>
  <c r="K2009" i="29"/>
  <c r="K2005" i="29"/>
  <c r="K2001" i="29"/>
  <c r="K1997" i="29"/>
  <c r="K1993" i="29"/>
  <c r="K1981" i="29"/>
  <c r="K1965" i="29"/>
  <c r="K1949" i="29"/>
  <c r="K1933" i="29"/>
  <c r="K1985" i="29"/>
  <c r="K1969" i="29"/>
  <c r="K1953" i="29"/>
  <c r="K1937" i="29"/>
  <c r="K1921" i="29"/>
  <c r="K1917" i="29"/>
  <c r="K1909" i="29"/>
  <c r="K1901" i="29"/>
  <c r="K1893" i="29"/>
  <c r="K1885" i="29"/>
  <c r="K1877" i="29"/>
  <c r="K1989" i="29"/>
  <c r="K1973" i="29"/>
  <c r="K1957" i="29"/>
  <c r="K1941" i="29"/>
  <c r="K1925" i="29"/>
  <c r="K1911" i="29"/>
  <c r="K1903" i="29"/>
  <c r="K1895" i="29"/>
  <c r="K1887" i="29"/>
  <c r="K1879" i="29"/>
  <c r="K1871" i="29"/>
  <c r="K1977" i="29"/>
  <c r="K1961" i="29"/>
  <c r="K1945" i="29"/>
  <c r="K1929" i="29"/>
  <c r="K1913" i="29"/>
  <c r="K1905" i="29"/>
  <c r="K1897" i="29"/>
  <c r="K1889" i="29"/>
  <c r="K1881" i="29"/>
  <c r="K1873" i="29"/>
  <c r="K1526" i="29"/>
  <c r="K1524" i="29"/>
  <c r="K1522" i="29"/>
  <c r="K1518" i="29"/>
  <c r="K1516" i="29"/>
  <c r="K1514" i="29"/>
  <c r="K1510" i="29"/>
  <c r="K1508" i="29"/>
  <c r="K1506" i="29"/>
  <c r="K1502" i="29"/>
  <c r="K1500" i="29"/>
  <c r="K1498" i="29"/>
  <c r="K1494" i="29"/>
  <c r="K1523" i="29"/>
  <c r="K1515" i="29"/>
  <c r="K1507" i="29"/>
  <c r="K1499" i="29"/>
  <c r="K1492" i="29"/>
  <c r="K1490" i="29"/>
  <c r="K1486" i="29"/>
  <c r="K1484" i="29"/>
  <c r="K1482" i="29"/>
  <c r="K1478" i="29"/>
  <c r="K1476" i="29"/>
  <c r="K1474" i="29"/>
  <c r="K1470" i="29"/>
  <c r="K1468" i="29"/>
  <c r="K1466" i="29"/>
  <c r="K1462" i="29"/>
  <c r="K1460" i="29"/>
  <c r="K1458" i="29"/>
  <c r="K1454" i="29"/>
  <c r="K1452" i="29"/>
  <c r="K1450" i="29"/>
  <c r="K1446" i="29"/>
  <c r="K1442" i="29"/>
  <c r="K1440" i="29"/>
  <c r="K1436" i="29"/>
  <c r="K1434" i="29"/>
  <c r="K1432" i="29"/>
  <c r="K1428" i="29"/>
  <c r="K1426" i="29"/>
  <c r="K1424" i="29"/>
  <c r="K1420" i="29"/>
  <c r="K1418" i="29"/>
  <c r="K1416" i="29"/>
  <c r="K1412" i="29"/>
  <c r="K1410" i="29"/>
  <c r="K1408" i="29"/>
  <c r="K1404" i="29"/>
  <c r="K1402" i="29"/>
  <c r="K1400" i="29"/>
  <c r="K1396" i="29"/>
  <c r="K1394" i="29"/>
  <c r="K1392" i="29"/>
  <c r="K1388" i="29"/>
  <c r="K1386" i="29"/>
  <c r="K1384" i="29"/>
  <c r="K1380" i="29"/>
  <c r="K1378" i="29"/>
  <c r="K1376" i="29"/>
  <c r="K1372" i="29"/>
  <c r="K1370" i="29"/>
  <c r="K1368" i="29"/>
  <c r="K1364" i="29"/>
  <c r="K1362" i="29"/>
  <c r="K1360" i="29"/>
  <c r="K1356" i="29"/>
  <c r="K1354" i="29"/>
  <c r="K1352" i="29"/>
  <c r="K1348" i="29"/>
  <c r="K1346" i="29"/>
  <c r="K1344" i="29"/>
  <c r="K1340" i="29"/>
  <c r="K1338" i="29"/>
  <c r="K1336" i="29"/>
  <c r="K1332" i="29"/>
  <c r="K1330" i="29"/>
  <c r="K1328" i="29"/>
  <c r="K1324" i="29"/>
  <c r="K1322" i="29"/>
  <c r="K1320" i="29"/>
  <c r="K1318" i="29"/>
  <c r="K1316" i="29"/>
  <c r="K1312" i="29"/>
  <c r="K1310" i="29"/>
  <c r="K1306" i="29"/>
  <c r="K1304" i="29"/>
  <c r="K1302" i="29"/>
  <c r="K1300" i="29"/>
  <c r="K1296" i="29"/>
  <c r="K1292" i="29"/>
  <c r="K1290" i="29"/>
  <c r="K1288" i="29"/>
  <c r="K1286" i="29"/>
  <c r="K1284" i="29"/>
  <c r="K1280" i="29"/>
  <c r="K1278" i="29"/>
  <c r="K1274" i="29"/>
  <c r="K1272" i="29"/>
  <c r="K1270" i="29"/>
  <c r="K1268" i="29"/>
  <c r="K1264" i="29"/>
  <c r="K1262" i="29"/>
  <c r="K1258" i="29"/>
  <c r="K1256" i="29"/>
  <c r="K1254" i="29"/>
  <c r="K1252" i="29"/>
  <c r="K1250" i="29"/>
  <c r="K1244" i="29"/>
  <c r="K1242" i="29"/>
  <c r="K1240" i="29"/>
  <c r="K1238" i="29"/>
  <c r="K1236" i="29"/>
  <c r="K1234" i="29"/>
  <c r="K1228" i="29"/>
  <c r="K1226" i="29"/>
  <c r="K1224" i="29"/>
  <c r="K1222" i="29"/>
  <c r="K1220" i="29"/>
  <c r="K1218" i="29"/>
  <c r="K1212" i="29"/>
  <c r="K1210" i="29"/>
  <c r="K1208" i="29"/>
  <c r="K1206" i="29"/>
  <c r="K1204" i="29"/>
  <c r="K1202" i="29"/>
  <c r="K1196" i="29"/>
  <c r="K1194" i="29"/>
  <c r="K1192" i="29"/>
  <c r="K1190" i="29"/>
  <c r="K1188" i="29"/>
  <c r="K1184" i="29"/>
  <c r="K1182" i="29"/>
  <c r="K1178" i="29"/>
  <c r="K1176" i="29"/>
  <c r="K1174" i="29"/>
  <c r="K1172" i="29"/>
  <c r="K1168" i="29"/>
  <c r="K1166" i="29"/>
  <c r="K1162" i="29"/>
  <c r="K1160" i="29"/>
  <c r="K1158" i="29"/>
  <c r="K1154" i="29"/>
  <c r="K1152" i="29"/>
  <c r="K1150" i="29"/>
  <c r="K1148" i="29"/>
  <c r="K1144" i="29"/>
  <c r="K1142" i="29"/>
  <c r="K1138" i="29"/>
  <c r="K1136" i="29"/>
  <c r="K1134" i="29"/>
  <c r="K1132" i="29"/>
  <c r="K1128" i="29"/>
  <c r="K1126" i="29"/>
  <c r="K1122" i="29"/>
  <c r="K1120" i="29"/>
  <c r="K1118" i="29"/>
  <c r="K1116" i="29"/>
  <c r="K1112" i="29"/>
  <c r="K1110" i="29"/>
  <c r="K1106" i="29"/>
  <c r="K1104" i="29"/>
  <c r="K1102" i="29"/>
  <c r="K1100" i="29"/>
  <c r="K1096" i="29"/>
  <c r="K1094" i="29"/>
  <c r="K1090" i="29"/>
  <c r="K1088" i="29"/>
  <c r="K1086" i="29"/>
  <c r="K1084" i="29"/>
  <c r="K1082" i="29"/>
  <c r="K1527" i="29"/>
  <c r="K1519" i="29"/>
  <c r="K1511" i="29"/>
  <c r="K1503" i="29"/>
  <c r="K1495" i="29"/>
  <c r="K1525" i="29"/>
  <c r="K1517" i="29"/>
  <c r="K1509" i="29"/>
  <c r="K1501" i="29"/>
  <c r="K1493" i="29"/>
  <c r="K1491" i="29"/>
  <c r="K1487" i="29"/>
  <c r="K1485" i="29"/>
  <c r="K1483" i="29"/>
  <c r="K1479" i="29"/>
  <c r="K1477" i="29"/>
  <c r="K1475" i="29"/>
  <c r="K1471" i="29"/>
  <c r="K1469" i="29"/>
  <c r="K1467" i="29"/>
  <c r="K1463" i="29"/>
  <c r="K1461" i="29"/>
  <c r="K1459" i="29"/>
  <c r="K1455" i="29"/>
  <c r="K1453" i="29"/>
  <c r="K1451" i="29"/>
  <c r="K1447" i="29"/>
  <c r="K1445" i="29"/>
  <c r="K1443" i="29"/>
  <c r="K1439" i="29"/>
  <c r="K1437" i="29"/>
  <c r="K1435" i="29"/>
  <c r="K1431" i="29"/>
  <c r="K1429" i="29"/>
  <c r="K1427" i="29"/>
  <c r="K1423" i="29"/>
  <c r="K1421" i="29"/>
  <c r="K1419" i="29"/>
  <c r="K1415" i="29"/>
  <c r="K1413" i="29"/>
  <c r="K1411" i="29"/>
  <c r="K1407" i="29"/>
  <c r="K1405" i="29"/>
  <c r="K1403" i="29"/>
  <c r="K1399" i="29"/>
  <c r="K1397" i="29"/>
  <c r="K1395" i="29"/>
  <c r="K1391" i="29"/>
  <c r="K1389" i="29"/>
  <c r="K1387" i="29"/>
  <c r="K1383" i="29"/>
  <c r="K1381" i="29"/>
  <c r="K1379" i="29"/>
  <c r="K1375" i="29"/>
  <c r="K1373" i="29"/>
  <c r="K1371" i="29"/>
  <c r="K1367" i="29"/>
  <c r="K1365" i="29"/>
  <c r="K1363" i="29"/>
  <c r="K1359" i="29"/>
  <c r="K1357" i="29"/>
  <c r="K1355" i="29"/>
  <c r="K1351" i="29"/>
  <c r="K1349" i="29"/>
  <c r="K1347" i="29"/>
  <c r="K1343" i="29"/>
  <c r="K1341" i="29"/>
  <c r="K1339" i="29"/>
  <c r="K1335" i="29"/>
  <c r="K1333" i="29"/>
  <c r="K1331" i="29"/>
  <c r="K1327" i="29"/>
  <c r="K1325" i="29"/>
  <c r="K1323" i="29"/>
  <c r="K1321" i="29"/>
  <c r="K1317" i="29"/>
  <c r="K1315" i="29"/>
  <c r="K1313" i="29"/>
  <c r="K1309" i="29"/>
  <c r="K1307" i="29"/>
  <c r="K1305" i="29"/>
  <c r="K1301" i="29"/>
  <c r="K1299" i="29"/>
  <c r="K1297" i="29"/>
  <c r="K1293" i="29"/>
  <c r="K1291" i="29"/>
  <c r="K1289" i="29"/>
  <c r="K1285" i="29"/>
  <c r="K1283" i="29"/>
  <c r="K1281" i="29"/>
  <c r="K1277" i="29"/>
  <c r="K1275" i="29"/>
  <c r="K1273" i="29"/>
  <c r="K1269" i="29"/>
  <c r="K1267" i="29"/>
  <c r="K1265" i="29"/>
  <c r="K1261" i="29"/>
  <c r="K1259" i="29"/>
  <c r="K1257" i="29"/>
  <c r="K1253" i="29"/>
  <c r="K1251" i="29"/>
  <c r="K1249" i="29"/>
  <c r="K1245" i="29"/>
  <c r="K1243" i="29"/>
  <c r="K1241" i="29"/>
  <c r="K1237" i="29"/>
  <c r="K1235" i="29"/>
  <c r="K1233" i="29"/>
  <c r="K1229" i="29"/>
  <c r="K1227" i="29"/>
  <c r="K1225" i="29"/>
  <c r="K1221" i="29"/>
  <c r="K1219" i="29"/>
  <c r="K1217" i="29"/>
  <c r="K1213" i="29"/>
  <c r="K1211" i="29"/>
  <c r="K1209" i="29"/>
  <c r="K1207" i="29"/>
  <c r="K1203" i="29"/>
  <c r="K1199" i="29"/>
  <c r="K1197" i="29"/>
  <c r="K1195" i="29"/>
  <c r="K1193" i="29"/>
  <c r="K1189" i="29"/>
  <c r="K1187" i="29"/>
  <c r="K1181" i="29"/>
  <c r="K1179" i="29"/>
  <c r="K1177" i="29"/>
  <c r="K1173" i="29"/>
  <c r="K1171" i="29"/>
  <c r="K1167" i="29"/>
  <c r="K1165" i="29"/>
  <c r="K1163" i="29"/>
  <c r="K1161" i="29"/>
  <c r="K1157" i="29"/>
  <c r="K1153" i="29"/>
  <c r="K1151" i="29"/>
  <c r="K1149" i="29"/>
  <c r="K1147" i="29"/>
  <c r="K1145" i="29"/>
  <c r="K1143" i="29"/>
  <c r="K1137" i="29"/>
  <c r="K1135" i="29"/>
  <c r="K1133" i="29"/>
  <c r="K1131" i="29"/>
  <c r="K1129" i="29"/>
  <c r="K1127" i="29"/>
  <c r="K1121" i="29"/>
  <c r="K1119" i="29"/>
  <c r="K1117" i="29"/>
  <c r="K1115" i="29"/>
  <c r="K1113" i="29"/>
  <c r="K1111" i="29"/>
  <c r="K1105" i="29"/>
  <c r="K1103" i="29"/>
  <c r="K1101" i="29"/>
  <c r="K1097" i="29"/>
  <c r="K1095" i="29"/>
  <c r="K1089" i="29"/>
  <c r="K1087" i="29"/>
  <c r="K1085" i="29"/>
  <c r="K1083" i="29"/>
  <c r="K1081" i="29"/>
  <c r="K1079" i="29"/>
  <c r="K1076" i="29"/>
  <c r="K1074" i="29"/>
  <c r="K1072" i="29"/>
  <c r="K1070" i="29"/>
  <c r="K1068" i="29"/>
  <c r="K1066" i="29"/>
  <c r="K1060" i="29"/>
  <c r="K1058" i="29"/>
  <c r="K1056" i="29"/>
  <c r="K1054" i="29"/>
  <c r="K1052" i="29"/>
  <c r="K1050" i="29"/>
  <c r="K1044" i="29"/>
  <c r="K1042" i="29"/>
  <c r="K1040" i="29"/>
  <c r="K1038" i="29"/>
  <c r="K1036" i="29"/>
  <c r="K1032" i="29"/>
  <c r="K1030" i="29"/>
  <c r="K1026" i="29"/>
  <c r="K1024" i="29"/>
  <c r="K1022" i="29"/>
  <c r="K1018" i="29"/>
  <c r="K1016" i="29"/>
  <c r="K1014" i="29"/>
  <c r="K1012" i="29"/>
  <c r="K1008" i="29"/>
  <c r="K1006" i="29"/>
  <c r="K1002" i="29"/>
  <c r="K1000" i="29"/>
  <c r="K998" i="29"/>
  <c r="K996" i="29"/>
  <c r="K992" i="29"/>
  <c r="K990" i="29"/>
  <c r="K988" i="29"/>
  <c r="K986" i="29"/>
  <c r="K984" i="29"/>
  <c r="K982" i="29"/>
  <c r="K980" i="29"/>
  <c r="K978" i="29"/>
  <c r="K972" i="29"/>
  <c r="K970" i="29"/>
  <c r="K968" i="29"/>
  <c r="K966" i="29"/>
  <c r="K964" i="29"/>
  <c r="K962" i="29"/>
  <c r="K956" i="29"/>
  <c r="K954" i="29"/>
  <c r="K952" i="29"/>
  <c r="K950" i="29"/>
  <c r="K948" i="29"/>
  <c r="K946" i="29"/>
  <c r="K942" i="29"/>
  <c r="K938" i="29"/>
  <c r="K936" i="29"/>
  <c r="K934" i="29"/>
  <c r="K932" i="29"/>
  <c r="K928" i="29"/>
  <c r="K926" i="29"/>
  <c r="K922" i="29"/>
  <c r="K920" i="29"/>
  <c r="K918" i="29"/>
  <c r="K914" i="29"/>
  <c r="K912" i="29"/>
  <c r="K910" i="29"/>
  <c r="K908" i="29"/>
  <c r="K904" i="29"/>
  <c r="K902" i="29"/>
  <c r="K898" i="29"/>
  <c r="K896" i="29"/>
  <c r="K894" i="29"/>
  <c r="K892" i="29"/>
  <c r="K888" i="29"/>
  <c r="K884" i="29"/>
  <c r="K882" i="29"/>
  <c r="K880" i="29"/>
  <c r="K878" i="29"/>
  <c r="K876" i="29"/>
  <c r="K874" i="29"/>
  <c r="K868" i="29"/>
  <c r="K866" i="29"/>
  <c r="K864" i="29"/>
  <c r="K862" i="29"/>
  <c r="K860" i="29"/>
  <c r="K858" i="29"/>
  <c r="K852" i="29"/>
  <c r="K850" i="29"/>
  <c r="K848" i="29"/>
  <c r="K846" i="29"/>
  <c r="K844" i="29"/>
  <c r="K842" i="29"/>
  <c r="K836" i="29"/>
  <c r="K834" i="29"/>
  <c r="K832" i="29"/>
  <c r="K830" i="29"/>
  <c r="K828" i="29"/>
  <c r="K824" i="29"/>
  <c r="K822" i="29"/>
  <c r="K820" i="29"/>
  <c r="K818" i="29"/>
  <c r="K816" i="29"/>
  <c r="K814" i="29"/>
  <c r="K812" i="29"/>
  <c r="K808" i="29"/>
  <c r="K806" i="29"/>
  <c r="K802" i="29"/>
  <c r="K800" i="29"/>
  <c r="K798" i="29"/>
  <c r="K786" i="29"/>
  <c r="K784" i="29"/>
  <c r="K780" i="29"/>
  <c r="K778" i="29"/>
  <c r="K776" i="29"/>
  <c r="K772" i="29"/>
  <c r="K770" i="29"/>
  <c r="K768" i="29"/>
  <c r="K758" i="29"/>
  <c r="K754" i="29"/>
  <c r="K752" i="29"/>
  <c r="K748" i="29"/>
  <c r="K746" i="29"/>
  <c r="K740" i="29"/>
  <c r="K736" i="29"/>
  <c r="K724" i="29"/>
  <c r="K722" i="29"/>
  <c r="K710" i="29"/>
  <c r="K708" i="29"/>
  <c r="K706" i="29"/>
  <c r="K702" i="29"/>
  <c r="K694" i="29"/>
  <c r="K692" i="29"/>
  <c r="K684" i="29"/>
  <c r="K678" i="29"/>
  <c r="K674" i="29"/>
  <c r="K658" i="29"/>
  <c r="K648" i="29"/>
  <c r="K646" i="29"/>
  <c r="K640" i="29"/>
  <c r="K636" i="29"/>
  <c r="K634" i="29"/>
  <c r="K632" i="29"/>
  <c r="K624" i="29"/>
  <c r="K1073" i="29"/>
  <c r="K1071" i="29"/>
  <c r="K1069" i="29"/>
  <c r="K1065" i="29"/>
  <c r="K1063" i="29"/>
  <c r="K1057" i="29"/>
  <c r="K1055" i="29"/>
  <c r="K1053" i="29"/>
  <c r="K1051" i="29"/>
  <c r="K1049" i="29"/>
  <c r="K1047" i="29"/>
  <c r="K1041" i="29"/>
  <c r="K1039" i="29"/>
  <c r="K1037" i="29"/>
  <c r="K1035" i="29"/>
  <c r="K1033" i="29"/>
  <c r="K1029" i="29"/>
  <c r="K1027" i="29"/>
  <c r="K1023" i="29"/>
  <c r="K1021" i="29"/>
  <c r="K1019" i="29"/>
  <c r="K1017" i="29"/>
  <c r="K1013" i="29"/>
  <c r="K1011" i="29"/>
  <c r="K1007" i="29"/>
  <c r="K1005" i="29"/>
  <c r="K1003" i="29"/>
  <c r="K999" i="29"/>
  <c r="K997" i="29"/>
  <c r="K995" i="29"/>
  <c r="K993" i="29"/>
  <c r="K989" i="29"/>
  <c r="K987" i="29"/>
  <c r="K983" i="29"/>
  <c r="K981" i="29"/>
  <c r="K979" i="29"/>
  <c r="K977" i="29"/>
  <c r="K973" i="29"/>
  <c r="K971" i="29"/>
  <c r="K967" i="29"/>
  <c r="K965" i="29"/>
  <c r="K963" i="29"/>
  <c r="K961" i="29"/>
  <c r="K957" i="29"/>
  <c r="K953" i="29"/>
  <c r="K951" i="29"/>
  <c r="K947" i="29"/>
  <c r="K945" i="29"/>
  <c r="K943" i="29"/>
  <c r="K937" i="29"/>
  <c r="K935" i="29"/>
  <c r="K933" i="29"/>
  <c r="K931" i="29"/>
  <c r="K929" i="29"/>
  <c r="K927" i="29"/>
  <c r="K921" i="29"/>
  <c r="K919" i="29"/>
  <c r="K917" i="29"/>
  <c r="K915" i="29"/>
  <c r="K913" i="29"/>
  <c r="K911" i="29"/>
  <c r="K905" i="29"/>
  <c r="K903" i="29"/>
  <c r="K901" i="29"/>
  <c r="K899" i="29"/>
  <c r="K897" i="29"/>
  <c r="K895" i="29"/>
  <c r="K889" i="29"/>
  <c r="K887" i="29"/>
  <c r="K885" i="29"/>
  <c r="K883" i="29"/>
  <c r="K881" i="29"/>
  <c r="K879" i="29"/>
  <c r="K873" i="29"/>
  <c r="K871" i="29"/>
  <c r="K869" i="29"/>
  <c r="K867" i="29"/>
  <c r="K865" i="29"/>
  <c r="K863" i="29"/>
  <c r="K857" i="29"/>
  <c r="K855" i="29"/>
  <c r="K853" i="29"/>
  <c r="K851" i="29"/>
  <c r="K849" i="29"/>
  <c r="K847" i="29"/>
  <c r="K841" i="29"/>
  <c r="K839" i="29"/>
  <c r="K837" i="29"/>
  <c r="K835" i="29"/>
  <c r="K833" i="29"/>
  <c r="K831" i="29"/>
  <c r="K825" i="29"/>
  <c r="K823" i="29"/>
  <c r="K821" i="29"/>
  <c r="K819" i="29"/>
  <c r="K817" i="29"/>
  <c r="K813" i="29"/>
  <c r="K811" i="29"/>
  <c r="K807" i="29"/>
  <c r="K805" i="29"/>
  <c r="K803" i="29"/>
  <c r="K797" i="29"/>
  <c r="K795" i="29"/>
  <c r="K791" i="29"/>
  <c r="K789" i="29"/>
  <c r="K787" i="29"/>
  <c r="K783" i="29"/>
  <c r="K781" i="29"/>
  <c r="K779" i="29"/>
  <c r="K777" i="29"/>
  <c r="K773" i="29"/>
  <c r="K771" i="29"/>
  <c r="K765" i="29"/>
  <c r="K763" i="29"/>
  <c r="K761" i="29"/>
  <c r="K757" i="29"/>
  <c r="K755" i="29"/>
  <c r="K751" i="29"/>
  <c r="K749" i="29"/>
  <c r="K747" i="29"/>
  <c r="K745" i="29"/>
  <c r="K741" i="29"/>
  <c r="K739" i="29"/>
  <c r="K733" i="29"/>
  <c r="K731" i="29"/>
  <c r="K729" i="29"/>
  <c r="K725" i="29"/>
  <c r="K717" i="29"/>
  <c r="K715" i="29"/>
  <c r="K709" i="29"/>
  <c r="K701" i="29"/>
  <c r="K699" i="29"/>
  <c r="K693" i="29"/>
  <c r="K685" i="29"/>
  <c r="K683" i="29"/>
  <c r="K677" i="29"/>
  <c r="K669" i="29"/>
  <c r="K667" i="29"/>
  <c r="K661" i="29"/>
  <c r="K653" i="29"/>
  <c r="K651" i="29"/>
  <c r="K649" i="29"/>
  <c r="K635" i="29"/>
  <c r="K627" i="29"/>
  <c r="H3201" i="29"/>
  <c r="H3199" i="29"/>
  <c r="H3197" i="29"/>
  <c r="H3195" i="29"/>
  <c r="H3193" i="29"/>
  <c r="H3191" i="29"/>
  <c r="H3189" i="29"/>
  <c r="H3187" i="29"/>
  <c r="H3185" i="29"/>
  <c r="H3183" i="29"/>
  <c r="H3181" i="29"/>
  <c r="H3179" i="29"/>
  <c r="H3177" i="29"/>
  <c r="H3175" i="29"/>
  <c r="H3173" i="29"/>
  <c r="H3171" i="29"/>
  <c r="H3169" i="29"/>
  <c r="H3167" i="29"/>
  <c r="H3165" i="29"/>
  <c r="H3163" i="29"/>
  <c r="H3161" i="29"/>
  <c r="H3159" i="29"/>
  <c r="H3157" i="29"/>
  <c r="H3155" i="29"/>
  <c r="H3153" i="29"/>
  <c r="H3151" i="29"/>
  <c r="H3149" i="29"/>
  <c r="H3147" i="29"/>
  <c r="H3200" i="29"/>
  <c r="H3198" i="29"/>
  <c r="H3196" i="29"/>
  <c r="H3194" i="29"/>
  <c r="H3192" i="29"/>
  <c r="H3190" i="29"/>
  <c r="H3188" i="29"/>
  <c r="H3186" i="29"/>
  <c r="H3184" i="29"/>
  <c r="H3182" i="29"/>
  <c r="H3180" i="29"/>
  <c r="H3178" i="29"/>
  <c r="H3176" i="29"/>
  <c r="H3174" i="29"/>
  <c r="H3172" i="29"/>
  <c r="H3170" i="29"/>
  <c r="H3168" i="29"/>
  <c r="H3166" i="29"/>
  <c r="H3164" i="29"/>
  <c r="H3162" i="29"/>
  <c r="H3156" i="29"/>
  <c r="H3152" i="29"/>
  <c r="H3148" i="29"/>
  <c r="H3144" i="29"/>
  <c r="H3142" i="29"/>
  <c r="H3140" i="29"/>
  <c r="H3138" i="29"/>
  <c r="H3136" i="29"/>
  <c r="H3134" i="29"/>
  <c r="H3132" i="29"/>
  <c r="H3160" i="29"/>
  <c r="H3158" i="29"/>
  <c r="H3150" i="29"/>
  <c r="H3145" i="29"/>
  <c r="H3141" i="29"/>
  <c r="H3137" i="29"/>
  <c r="H3133" i="29"/>
  <c r="H3129" i="29"/>
  <c r="H3128" i="29"/>
  <c r="H3121" i="29"/>
  <c r="H3120" i="29"/>
  <c r="H3113" i="29"/>
  <c r="H3112" i="29"/>
  <c r="H3105" i="29"/>
  <c r="H3104" i="29"/>
  <c r="H3097" i="29"/>
  <c r="H3096" i="29"/>
  <c r="H3094" i="29"/>
  <c r="H3092" i="29"/>
  <c r="H3090" i="29"/>
  <c r="H3088" i="29"/>
  <c r="H3086" i="29"/>
  <c r="H3084" i="29"/>
  <c r="H3082" i="29"/>
  <c r="H3080" i="29"/>
  <c r="H3078" i="29"/>
  <c r="H3076" i="29"/>
  <c r="H3074" i="29"/>
  <c r="H3072" i="29"/>
  <c r="H3070" i="29"/>
  <c r="H3068" i="29"/>
  <c r="H3066" i="29"/>
  <c r="H3064" i="29"/>
  <c r="H3062" i="29"/>
  <c r="H3060" i="29"/>
  <c r="H3058" i="29"/>
  <c r="H3056" i="29"/>
  <c r="H3127" i="29"/>
  <c r="H3126" i="29"/>
  <c r="H3119" i="29"/>
  <c r="H3118" i="29"/>
  <c r="H3111" i="29"/>
  <c r="H3110" i="29"/>
  <c r="H3103" i="29"/>
  <c r="H3102" i="29"/>
  <c r="H3154" i="29"/>
  <c r="H3146" i="29"/>
  <c r="H3143" i="29"/>
  <c r="H3139" i="29"/>
  <c r="H3135" i="29"/>
  <c r="H3125" i="29"/>
  <c r="H3124" i="29"/>
  <c r="H3117" i="29"/>
  <c r="H3116" i="29"/>
  <c r="H3109" i="29"/>
  <c r="H3108" i="29"/>
  <c r="H3101" i="29"/>
  <c r="H3100" i="29"/>
  <c r="H3095" i="29"/>
  <c r="H3093" i="29"/>
  <c r="H3091" i="29"/>
  <c r="H3089" i="29"/>
  <c r="H3087" i="29"/>
  <c r="H3085" i="29"/>
  <c r="H3083" i="29"/>
  <c r="H3081" i="29"/>
  <c r="H3131" i="29"/>
  <c r="H3130" i="29"/>
  <c r="H3123" i="29"/>
  <c r="H3122" i="29"/>
  <c r="H3115" i="29"/>
  <c r="H3114" i="29"/>
  <c r="H3107" i="29"/>
  <c r="H3106" i="29"/>
  <c r="H3099" i="29"/>
  <c r="H3098" i="29"/>
  <c r="H3079" i="29"/>
  <c r="H3075" i="29"/>
  <c r="H3071" i="29"/>
  <c r="H3067" i="29"/>
  <c r="H3063" i="29"/>
  <c r="H3059" i="29"/>
  <c r="H3049" i="29"/>
  <c r="H3048" i="29"/>
  <c r="H3041" i="29"/>
  <c r="H3040" i="29"/>
  <c r="H3036" i="29"/>
  <c r="H3034" i="29"/>
  <c r="H3032" i="29"/>
  <c r="H3030" i="29"/>
  <c r="H3028" i="29"/>
  <c r="H3026" i="29"/>
  <c r="H3024" i="29"/>
  <c r="H3022" i="29"/>
  <c r="H3020" i="29"/>
  <c r="H3018" i="29"/>
  <c r="H3016" i="29"/>
  <c r="H3014" i="29"/>
  <c r="H3012" i="29"/>
  <c r="H3010" i="29"/>
  <c r="H3008" i="29"/>
  <c r="H3006" i="29"/>
  <c r="H3004" i="29"/>
  <c r="H3002" i="29"/>
  <c r="H3000" i="29"/>
  <c r="H2998" i="29"/>
  <c r="H2996" i="29"/>
  <c r="H2994" i="29"/>
  <c r="H2992" i="29"/>
  <c r="H2990" i="29"/>
  <c r="H2988" i="29"/>
  <c r="H2986" i="29"/>
  <c r="H2984" i="29"/>
  <c r="H3055" i="29"/>
  <c r="H3054" i="29"/>
  <c r="H3047" i="29"/>
  <c r="H3046" i="29"/>
  <c r="H3039" i="29"/>
  <c r="H3038" i="29"/>
  <c r="H3073" i="29"/>
  <c r="H3069" i="29"/>
  <c r="H3065" i="29"/>
  <c r="H3061" i="29"/>
  <c r="H3057" i="29"/>
  <c r="H3053" i="29"/>
  <c r="H3052" i="29"/>
  <c r="H3045" i="29"/>
  <c r="H3044" i="29"/>
  <c r="H3037" i="29"/>
  <c r="H3035" i="29"/>
  <c r="H3033" i="29"/>
  <c r="H3031" i="29"/>
  <c r="H3029" i="29"/>
  <c r="H3027" i="29"/>
  <c r="H3025" i="29"/>
  <c r="H3023" i="29"/>
  <c r="H3021" i="29"/>
  <c r="H3019" i="29"/>
  <c r="H3017" i="29"/>
  <c r="H3015" i="29"/>
  <c r="H3013" i="29"/>
  <c r="H3011" i="29"/>
  <c r="H3009" i="29"/>
  <c r="H3007" i="29"/>
  <c r="H3077" i="29"/>
  <c r="H3051" i="29"/>
  <c r="H3050" i="29"/>
  <c r="H3043" i="29"/>
  <c r="H3042" i="29"/>
  <c r="H3005" i="29"/>
  <c r="H3001" i="29"/>
  <c r="H2997" i="29"/>
  <c r="H2993" i="29"/>
  <c r="H2989" i="29"/>
  <c r="H2985" i="29"/>
  <c r="H2982" i="29"/>
  <c r="H2980" i="29"/>
  <c r="H2978" i="29"/>
  <c r="H2976" i="29"/>
  <c r="H2974" i="29"/>
  <c r="H2972" i="29"/>
  <c r="H2970" i="29"/>
  <c r="H2968" i="29"/>
  <c r="H2966" i="29"/>
  <c r="H2964" i="29"/>
  <c r="H2962" i="29"/>
  <c r="H2960" i="29"/>
  <c r="H2958" i="29"/>
  <c r="H2956" i="29"/>
  <c r="H2954" i="29"/>
  <c r="H2952" i="29"/>
  <c r="H2950" i="29"/>
  <c r="H2948" i="29"/>
  <c r="H2946" i="29"/>
  <c r="H2944" i="29"/>
  <c r="H2942" i="29"/>
  <c r="H2940" i="29"/>
  <c r="H2938" i="29"/>
  <c r="H2936" i="29"/>
  <c r="H2934" i="29"/>
  <c r="H2932" i="29"/>
  <c r="H2930" i="29"/>
  <c r="H2928" i="29"/>
  <c r="H2926" i="29"/>
  <c r="H2924" i="29"/>
  <c r="H2922" i="29"/>
  <c r="H2920" i="29"/>
  <c r="H2918" i="29"/>
  <c r="H2916" i="29"/>
  <c r="H2914" i="29"/>
  <c r="H2912" i="29"/>
  <c r="H2910" i="29"/>
  <c r="H2908" i="29"/>
  <c r="H2906" i="29"/>
  <c r="H2904" i="29"/>
  <c r="H2902" i="29"/>
  <c r="H2900" i="29"/>
  <c r="H2898" i="29"/>
  <c r="H2896" i="29"/>
  <c r="H2894" i="29"/>
  <c r="H2892" i="29"/>
  <c r="H2890" i="29"/>
  <c r="H2888" i="29"/>
  <c r="H2886" i="29"/>
  <c r="H2884" i="29"/>
  <c r="H2882" i="29"/>
  <c r="H2999" i="29"/>
  <c r="H2995" i="29"/>
  <c r="H2991" i="29"/>
  <c r="H2987" i="29"/>
  <c r="H2983" i="29"/>
  <c r="H2981" i="29"/>
  <c r="H2979" i="29"/>
  <c r="H2977" i="29"/>
  <c r="H2975" i="29"/>
  <c r="H2973" i="29"/>
  <c r="H2971" i="29"/>
  <c r="H2969" i="29"/>
  <c r="H2967" i="29"/>
  <c r="H2965" i="29"/>
  <c r="H2963" i="29"/>
  <c r="H2961" i="29"/>
  <c r="H2959" i="29"/>
  <c r="H2957" i="29"/>
  <c r="H2955" i="29"/>
  <c r="H2953" i="29"/>
  <c r="H2951" i="29"/>
  <c r="H2949" i="29"/>
  <c r="H2947" i="29"/>
  <c r="H2945" i="29"/>
  <c r="H2943" i="29"/>
  <c r="H2941" i="29"/>
  <c r="H2939" i="29"/>
  <c r="H2937" i="29"/>
  <c r="H2935" i="29"/>
  <c r="H2933" i="29"/>
  <c r="H2931" i="29"/>
  <c r="H2929" i="29"/>
  <c r="H2927" i="29"/>
  <c r="H2925" i="29"/>
  <c r="H2923" i="29"/>
  <c r="H2921" i="29"/>
  <c r="H2919" i="29"/>
  <c r="H2917" i="29"/>
  <c r="H2915" i="29"/>
  <c r="H2913" i="29"/>
  <c r="H2911" i="29"/>
  <c r="H2909" i="29"/>
  <c r="H2907" i="29"/>
  <c r="H2905" i="29"/>
  <c r="H2903" i="29"/>
  <c r="H2901" i="29"/>
  <c r="H2899" i="29"/>
  <c r="H2897" i="29"/>
  <c r="H2895" i="29"/>
  <c r="H2893" i="29"/>
  <c r="H2891" i="29"/>
  <c r="H2889" i="29"/>
  <c r="H2887" i="29"/>
  <c r="H3003" i="29"/>
  <c r="H2880" i="29"/>
  <c r="H2878" i="29"/>
  <c r="H2876" i="29"/>
  <c r="H2874" i="29"/>
  <c r="H2872" i="29"/>
  <c r="H2870" i="29"/>
  <c r="H2868" i="29"/>
  <c r="H2866" i="29"/>
  <c r="H2864" i="29"/>
  <c r="H2862" i="29"/>
  <c r="H2860" i="29"/>
  <c r="H2858" i="29"/>
  <c r="H2856" i="29"/>
  <c r="H2854" i="29"/>
  <c r="H2852" i="29"/>
  <c r="H2850" i="29"/>
  <c r="H2848" i="29"/>
  <c r="H2846" i="29"/>
  <c r="H2844" i="29"/>
  <c r="H2842" i="29"/>
  <c r="H2840" i="29"/>
  <c r="H2838" i="29"/>
  <c r="H2836" i="29"/>
  <c r="H2834" i="29"/>
  <c r="H2832" i="29"/>
  <c r="H2830" i="29"/>
  <c r="H2828" i="29"/>
  <c r="H2826" i="29"/>
  <c r="H2824" i="29"/>
  <c r="H2822" i="29"/>
  <c r="H2820" i="29"/>
  <c r="H2818" i="29"/>
  <c r="H2816" i="29"/>
  <c r="H2814" i="29"/>
  <c r="H2812" i="29"/>
  <c r="H2810" i="29"/>
  <c r="H2808" i="29"/>
  <c r="H2806" i="29"/>
  <c r="H2804" i="29"/>
  <c r="H2802" i="29"/>
  <c r="H2800" i="29"/>
  <c r="H2798" i="29"/>
  <c r="H2796" i="29"/>
  <c r="H2794" i="29"/>
  <c r="H2792" i="29"/>
  <c r="H2790" i="29"/>
  <c r="H2788" i="29"/>
  <c r="H2786" i="29"/>
  <c r="H2784" i="29"/>
  <c r="H2782" i="29"/>
  <c r="H2780" i="29"/>
  <c r="H2778" i="29"/>
  <c r="H2776" i="29"/>
  <c r="H2774" i="29"/>
  <c r="H2772" i="29"/>
  <c r="H2770" i="29"/>
  <c r="H2883" i="29"/>
  <c r="H2881" i="29"/>
  <c r="H2885" i="29"/>
  <c r="H2879" i="29"/>
  <c r="H2877" i="29"/>
  <c r="H2875" i="29"/>
  <c r="H2873" i="29"/>
  <c r="H2871" i="29"/>
  <c r="H2869" i="29"/>
  <c r="H2867" i="29"/>
  <c r="H2865" i="29"/>
  <c r="H2863" i="29"/>
  <c r="H2861" i="29"/>
  <c r="H2859" i="29"/>
  <c r="H2857" i="29"/>
  <c r="H2855" i="29"/>
  <c r="H2853" i="29"/>
  <c r="H2851" i="29"/>
  <c r="H2849" i="29"/>
  <c r="H2847" i="29"/>
  <c r="H2845" i="29"/>
  <c r="H2843" i="29"/>
  <c r="H2841" i="29"/>
  <c r="H2839" i="29"/>
  <c r="H2837" i="29"/>
  <c r="H2835" i="29"/>
  <c r="H2833" i="29"/>
  <c r="H2831" i="29"/>
  <c r="H2829" i="29"/>
  <c r="H2827" i="29"/>
  <c r="H2825" i="29"/>
  <c r="H2823" i="29"/>
  <c r="H2821" i="29"/>
  <c r="H2819" i="29"/>
  <c r="H2817" i="29"/>
  <c r="H2815" i="29"/>
  <c r="H2813" i="29"/>
  <c r="H2811" i="29"/>
  <c r="H2809" i="29"/>
  <c r="H2807" i="29"/>
  <c r="H2805" i="29"/>
  <c r="H2803" i="29"/>
  <c r="H2801" i="29"/>
  <c r="H2799" i="29"/>
  <c r="H2797" i="29"/>
  <c r="H2795" i="29"/>
  <c r="H2793" i="29"/>
  <c r="H2791" i="29"/>
  <c r="H2789" i="29"/>
  <c r="H2787" i="29"/>
  <c r="H2785" i="29"/>
  <c r="H2783" i="29"/>
  <c r="H2781" i="29"/>
  <c r="H2779" i="29"/>
  <c r="H2773" i="29"/>
  <c r="H2775" i="29"/>
  <c r="H2769" i="29"/>
  <c r="H2768" i="29"/>
  <c r="H2766" i="29"/>
  <c r="H2764" i="29"/>
  <c r="H2762" i="29"/>
  <c r="H2760" i="29"/>
  <c r="H2758" i="29"/>
  <c r="H2756" i="29"/>
  <c r="H2754" i="29"/>
  <c r="H2752" i="29"/>
  <c r="H2750" i="29"/>
  <c r="H2748" i="29"/>
  <c r="H2746" i="29"/>
  <c r="H2744" i="29"/>
  <c r="H2742" i="29"/>
  <c r="H2740" i="29"/>
  <c r="H2738" i="29"/>
  <c r="H2736" i="29"/>
  <c r="H2734" i="29"/>
  <c r="H2732" i="29"/>
  <c r="H2730" i="29"/>
  <c r="H2728" i="29"/>
  <c r="H2726" i="29"/>
  <c r="H2724" i="29"/>
  <c r="H2722" i="29"/>
  <c r="H2720" i="29"/>
  <c r="H2718" i="29"/>
  <c r="H2716" i="29"/>
  <c r="H2714" i="29"/>
  <c r="H2712" i="29"/>
  <c r="H2710" i="29"/>
  <c r="H2708" i="29"/>
  <c r="H2706" i="29"/>
  <c r="H2704" i="29"/>
  <c r="H2702" i="29"/>
  <c r="H2700" i="29"/>
  <c r="H2698" i="29"/>
  <c r="H2696" i="29"/>
  <c r="H2694" i="29"/>
  <c r="H2692" i="29"/>
  <c r="H2690" i="29"/>
  <c r="H2688" i="29"/>
  <c r="H2686" i="29"/>
  <c r="H2684" i="29"/>
  <c r="H2682" i="29"/>
  <c r="H2680" i="29"/>
  <c r="H2678" i="29"/>
  <c r="H2676" i="29"/>
  <c r="H2674" i="29"/>
  <c r="H2672" i="29"/>
  <c r="H2670" i="29"/>
  <c r="H2668" i="29"/>
  <c r="H2666" i="29"/>
  <c r="H2664" i="29"/>
  <c r="H2662" i="29"/>
  <c r="H2660" i="29"/>
  <c r="H2777" i="29"/>
  <c r="H2771" i="29"/>
  <c r="H2767" i="29"/>
  <c r="H2765" i="29"/>
  <c r="H2763" i="29"/>
  <c r="H2761" i="29"/>
  <c r="H2759" i="29"/>
  <c r="H2757" i="29"/>
  <c r="H2755" i="29"/>
  <c r="H2753" i="29"/>
  <c r="H2751" i="29"/>
  <c r="H2749" i="29"/>
  <c r="H2747" i="29"/>
  <c r="H2745" i="29"/>
  <c r="H2743" i="29"/>
  <c r="H2741" i="29"/>
  <c r="H2739" i="29"/>
  <c r="H2737" i="29"/>
  <c r="H2735" i="29"/>
  <c r="H2733" i="29"/>
  <c r="H2731" i="29"/>
  <c r="H2729" i="29"/>
  <c r="H2727" i="29"/>
  <c r="H2725" i="29"/>
  <c r="H2723" i="29"/>
  <c r="H2721" i="29"/>
  <c r="H2719" i="29"/>
  <c r="H2717" i="29"/>
  <c r="H2715" i="29"/>
  <c r="H2713" i="29"/>
  <c r="H2711" i="29"/>
  <c r="H2709" i="29"/>
  <c r="H2707" i="29"/>
  <c r="H2705" i="29"/>
  <c r="H2703" i="29"/>
  <c r="H2701" i="29"/>
  <c r="H2699" i="29"/>
  <c r="H2697" i="29"/>
  <c r="H2695" i="29"/>
  <c r="H2693" i="29"/>
  <c r="H2691" i="29"/>
  <c r="H2689" i="29"/>
  <c r="H2687" i="29"/>
  <c r="H2685" i="29"/>
  <c r="H2683" i="29"/>
  <c r="H2681" i="29"/>
  <c r="H2679" i="29"/>
  <c r="H2677" i="29"/>
  <c r="H2675" i="29"/>
  <c r="H2673" i="29"/>
  <c r="H2671" i="29"/>
  <c r="H2669" i="29"/>
  <c r="H2667" i="29"/>
  <c r="H2665" i="29"/>
  <c r="H2663" i="29"/>
  <c r="H2661" i="29"/>
  <c r="H2659" i="29"/>
  <c r="H2657" i="29"/>
  <c r="H2655" i="29"/>
  <c r="H2653" i="29"/>
  <c r="H2651" i="29"/>
  <c r="H2649" i="29"/>
  <c r="H2647" i="29"/>
  <c r="H2645" i="29"/>
  <c r="H2643" i="29"/>
  <c r="H2641" i="29"/>
  <c r="H2639" i="29"/>
  <c r="H2637" i="29"/>
  <c r="H2635" i="29"/>
  <c r="H2633" i="29"/>
  <c r="H2631" i="29"/>
  <c r="H2629" i="29"/>
  <c r="H2627" i="29"/>
  <c r="H2625" i="29"/>
  <c r="H2623" i="29"/>
  <c r="H2621" i="29"/>
  <c r="H2619" i="29"/>
  <c r="H2617" i="29"/>
  <c r="H2615" i="29"/>
  <c r="H2613" i="29"/>
  <c r="H2611" i="29"/>
  <c r="H2609" i="29"/>
  <c r="H2607" i="29"/>
  <c r="H2605" i="29"/>
  <c r="H2603" i="29"/>
  <c r="H2601" i="29"/>
  <c r="H2599" i="29"/>
  <c r="H2597" i="29"/>
  <c r="H2595" i="29"/>
  <c r="H2593" i="29"/>
  <c r="H2591" i="29"/>
  <c r="H2589" i="29"/>
  <c r="H2587" i="29"/>
  <c r="H2585" i="29"/>
  <c r="H2583" i="29"/>
  <c r="H2581" i="29"/>
  <c r="H2579" i="29"/>
  <c r="H2577" i="29"/>
  <c r="H2575" i="29"/>
  <c r="H2573" i="29"/>
  <c r="H2571" i="29"/>
  <c r="H2569" i="29"/>
  <c r="H2567" i="29"/>
  <c r="H2565" i="29"/>
  <c r="H2563" i="29"/>
  <c r="H2561" i="29"/>
  <c r="H2559" i="29"/>
  <c r="H2557" i="29"/>
  <c r="H2555" i="29"/>
  <c r="H2553" i="29"/>
  <c r="H2551" i="29"/>
  <c r="H2549" i="29"/>
  <c r="H2547" i="29"/>
  <c r="H2545" i="29"/>
  <c r="H2543" i="29"/>
  <c r="H2541" i="29"/>
  <c r="H2539" i="29"/>
  <c r="H2535" i="29"/>
  <c r="H2533" i="29"/>
  <c r="H2531" i="29"/>
  <c r="H2658" i="29"/>
  <c r="H2654" i="29"/>
  <c r="H2652" i="29"/>
  <c r="H2650" i="29"/>
  <c r="H2648" i="29"/>
  <c r="H2646" i="29"/>
  <c r="H2644" i="29"/>
  <c r="H2642" i="29"/>
  <c r="H2640" i="29"/>
  <c r="H2638" i="29"/>
  <c r="H2636" i="29"/>
  <c r="H2634" i="29"/>
  <c r="H2632" i="29"/>
  <c r="H2630" i="29"/>
  <c r="H2628" i="29"/>
  <c r="H2626" i="29"/>
  <c r="H2624" i="29"/>
  <c r="H2622" i="29"/>
  <c r="H2620" i="29"/>
  <c r="H2618" i="29"/>
  <c r="H2616" i="29"/>
  <c r="H2614" i="29"/>
  <c r="H2612" i="29"/>
  <c r="H2610" i="29"/>
  <c r="H2608" i="29"/>
  <c r="H2606" i="29"/>
  <c r="H2604" i="29"/>
  <c r="H2602" i="29"/>
  <c r="H2600" i="29"/>
  <c r="H2598" i="29"/>
  <c r="H2596" i="29"/>
  <c r="H2594" i="29"/>
  <c r="H2592" i="29"/>
  <c r="H2590" i="29"/>
  <c r="H2588" i="29"/>
  <c r="H2586" i="29"/>
  <c r="H2584" i="29"/>
  <c r="H2582" i="29"/>
  <c r="H2580" i="29"/>
  <c r="H2578" i="29"/>
  <c r="H2576" i="29"/>
  <c r="H2574" i="29"/>
  <c r="H2572" i="29"/>
  <c r="H2570" i="29"/>
  <c r="H2568" i="29"/>
  <c r="H2566" i="29"/>
  <c r="H2564" i="29"/>
  <c r="H2562" i="29"/>
  <c r="H2560" i="29"/>
  <c r="H2558" i="29"/>
  <c r="H2556" i="29"/>
  <c r="H2554" i="29"/>
  <c r="H2552" i="29"/>
  <c r="H2550" i="29"/>
  <c r="H2548" i="29"/>
  <c r="H2546" i="29"/>
  <c r="H2656" i="29"/>
  <c r="H2542" i="29"/>
  <c r="H2532" i="29"/>
  <c r="H2544" i="29"/>
  <c r="H2536" i="29"/>
  <c r="H2527" i="29"/>
  <c r="H2525" i="29"/>
  <c r="H2523" i="29"/>
  <c r="H2521" i="29"/>
  <c r="H2519" i="29"/>
  <c r="H2517" i="29"/>
  <c r="H2515" i="29"/>
  <c r="H2513" i="29"/>
  <c r="H2511" i="29"/>
  <c r="H2509" i="29"/>
  <c r="H2507" i="29"/>
  <c r="H2503" i="29"/>
  <c r="H2501" i="29"/>
  <c r="H2499" i="29"/>
  <c r="H2497" i="29"/>
  <c r="H2495" i="29"/>
  <c r="H2493" i="29"/>
  <c r="H2491" i="29"/>
  <c r="H2489" i="29"/>
  <c r="H2487" i="29"/>
  <c r="H2485" i="29"/>
  <c r="H2483" i="29"/>
  <c r="H2481" i="29"/>
  <c r="H2479" i="29"/>
  <c r="H2477" i="29"/>
  <c r="H2475" i="29"/>
  <c r="H2473" i="29"/>
  <c r="H2471" i="29"/>
  <c r="H2469" i="29"/>
  <c r="H2467" i="29"/>
  <c r="H2465" i="29"/>
  <c r="H2463" i="29"/>
  <c r="H2461" i="29"/>
  <c r="H2459" i="29"/>
  <c r="H2457" i="29"/>
  <c r="H2455" i="29"/>
  <c r="H2453" i="29"/>
  <c r="H2451" i="29"/>
  <c r="H2449" i="29"/>
  <c r="H2447" i="29"/>
  <c r="H2445" i="29"/>
  <c r="H2443" i="29"/>
  <c r="H2441" i="29"/>
  <c r="H2439" i="29"/>
  <c r="H2437" i="29"/>
  <c r="H2435" i="29"/>
  <c r="H2433" i="29"/>
  <c r="H2431" i="29"/>
  <c r="H2429" i="29"/>
  <c r="H2427" i="29"/>
  <c r="H2425" i="29"/>
  <c r="H2423" i="29"/>
  <c r="H2421" i="29"/>
  <c r="H2419" i="29"/>
  <c r="H2417" i="29"/>
  <c r="H2415" i="29"/>
  <c r="H2413" i="29"/>
  <c r="H2411" i="29"/>
  <c r="H2409" i="29"/>
  <c r="H2407" i="29"/>
  <c r="H2405" i="29"/>
  <c r="H2403" i="29"/>
  <c r="H2401" i="29"/>
  <c r="H2399" i="29"/>
  <c r="H2397" i="29"/>
  <c r="H2395" i="29"/>
  <c r="H2393" i="29"/>
  <c r="H2391" i="29"/>
  <c r="H2389" i="29"/>
  <c r="H2387" i="29"/>
  <c r="H2385" i="29"/>
  <c r="H2383" i="29"/>
  <c r="H2381" i="29"/>
  <c r="H2379" i="29"/>
  <c r="H2377" i="29"/>
  <c r="H2375" i="29"/>
  <c r="H2373" i="29"/>
  <c r="H2371" i="29"/>
  <c r="H2369" i="29"/>
  <c r="H2367" i="29"/>
  <c r="H2365" i="29"/>
  <c r="H2363" i="29"/>
  <c r="H2361" i="29"/>
  <c r="H2359" i="29"/>
  <c r="H2357" i="29"/>
  <c r="H2355" i="29"/>
  <c r="H2353" i="29"/>
  <c r="H2351" i="29"/>
  <c r="H2349" i="29"/>
  <c r="H2347" i="29"/>
  <c r="H2345" i="29"/>
  <c r="H2343" i="29"/>
  <c r="H2341" i="29"/>
  <c r="H2339" i="29"/>
  <c r="H2337" i="29"/>
  <c r="H2335" i="29"/>
  <c r="H2333" i="29"/>
  <c r="H2331" i="29"/>
  <c r="H2329" i="29"/>
  <c r="H2327" i="29"/>
  <c r="H2325" i="29"/>
  <c r="H2323" i="29"/>
  <c r="H2321" i="29"/>
  <c r="H2319" i="29"/>
  <c r="H2317" i="29"/>
  <c r="H2315" i="29"/>
  <c r="H2313" i="29"/>
  <c r="H2311" i="29"/>
  <c r="H2309" i="29"/>
  <c r="H2538" i="29"/>
  <c r="H2534" i="29"/>
  <c r="H2530" i="29"/>
  <c r="H2529" i="29"/>
  <c r="H2540" i="29"/>
  <c r="H2528" i="29"/>
  <c r="H2526" i="29"/>
  <c r="H2524" i="29"/>
  <c r="H2522" i="29"/>
  <c r="H2520" i="29"/>
  <c r="H2518" i="29"/>
  <c r="H2516" i="29"/>
  <c r="H2514" i="29"/>
  <c r="H2512" i="29"/>
  <c r="H2510" i="29"/>
  <c r="H2508" i="29"/>
  <c r="H2506" i="29"/>
  <c r="H2504" i="29"/>
  <c r="H2502" i="29"/>
  <c r="H2500" i="29"/>
  <c r="H2498" i="29"/>
  <c r="H2496" i="29"/>
  <c r="H2494" i="29"/>
  <c r="H2492" i="29"/>
  <c r="H2490" i="29"/>
  <c r="H2488" i="29"/>
  <c r="H2486" i="29"/>
  <c r="H2484" i="29"/>
  <c r="H2482" i="29"/>
  <c r="H2480" i="29"/>
  <c r="H2478" i="29"/>
  <c r="H2476" i="29"/>
  <c r="H2474" i="29"/>
  <c r="H2472" i="29"/>
  <c r="H2470" i="29"/>
  <c r="H2468" i="29"/>
  <c r="H2466" i="29"/>
  <c r="H2464" i="29"/>
  <c r="H2462" i="29"/>
  <c r="H2460" i="29"/>
  <c r="H2458" i="29"/>
  <c r="H2456" i="29"/>
  <c r="H2454" i="29"/>
  <c r="H2452" i="29"/>
  <c r="H2450" i="29"/>
  <c r="H2448" i="29"/>
  <c r="H2446" i="29"/>
  <c r="H2444" i="29"/>
  <c r="H2442" i="29"/>
  <c r="H2440" i="29"/>
  <c r="H2438" i="29"/>
  <c r="H2436" i="29"/>
  <c r="H2434" i="29"/>
  <c r="H2432" i="29"/>
  <c r="H2430" i="29"/>
  <c r="H2428" i="29"/>
  <c r="H2426" i="29"/>
  <c r="H2424" i="29"/>
  <c r="H2422" i="29"/>
  <c r="H2420" i="29"/>
  <c r="H2418" i="29"/>
  <c r="H2416" i="29"/>
  <c r="H2414" i="29"/>
  <c r="H2412" i="29"/>
  <c r="H2410" i="29"/>
  <c r="H2408" i="29"/>
  <c r="H2406" i="29"/>
  <c r="H2404" i="29"/>
  <c r="H2402" i="29"/>
  <c r="H2400" i="29"/>
  <c r="H2398" i="29"/>
  <c r="H2396" i="29"/>
  <c r="H2394" i="29"/>
  <c r="H2392" i="29"/>
  <c r="H2390" i="29"/>
  <c r="H2388" i="29"/>
  <c r="H2386" i="29"/>
  <c r="H2384" i="29"/>
  <c r="H2382" i="29"/>
  <c r="H2380" i="29"/>
  <c r="H2378" i="29"/>
  <c r="H2376" i="29"/>
  <c r="H2374" i="29"/>
  <c r="H2372" i="29"/>
  <c r="H2370" i="29"/>
  <c r="H2368" i="29"/>
  <c r="H2366" i="29"/>
  <c r="H2364" i="29"/>
  <c r="H2362" i="29"/>
  <c r="H2360" i="29"/>
  <c r="H2358" i="29"/>
  <c r="H2356" i="29"/>
  <c r="H2354" i="29"/>
  <c r="H2352" i="29"/>
  <c r="H2350" i="29"/>
  <c r="H2348" i="29"/>
  <c r="H2346" i="29"/>
  <c r="H2344" i="29"/>
  <c r="H2342" i="29"/>
  <c r="H2340" i="29"/>
  <c r="H2338" i="29"/>
  <c r="H2336" i="29"/>
  <c r="H2334" i="29"/>
  <c r="H2332" i="29"/>
  <c r="H2330" i="29"/>
  <c r="H2328" i="29"/>
  <c r="H2326" i="29"/>
  <c r="H2324" i="29"/>
  <c r="H2322" i="29"/>
  <c r="H2320" i="29"/>
  <c r="H2318" i="29"/>
  <c r="H2316" i="29"/>
  <c r="H2314" i="29"/>
  <c r="H2312" i="29"/>
  <c r="H2310" i="29"/>
  <c r="H2308" i="29"/>
  <c r="H2306" i="29"/>
  <c r="H2304" i="29"/>
  <c r="H2302" i="29"/>
  <c r="H2300" i="29"/>
  <c r="H2298" i="29"/>
  <c r="H2296" i="29"/>
  <c r="H2294" i="29"/>
  <c r="H2292" i="29"/>
  <c r="H2290" i="29"/>
  <c r="H2288" i="29"/>
  <c r="H2286" i="29"/>
  <c r="H2282" i="29"/>
  <c r="H2280" i="29"/>
  <c r="H2278" i="29"/>
  <c r="H2274" i="29"/>
  <c r="H2272" i="29"/>
  <c r="H2270" i="29"/>
  <c r="H2266" i="29"/>
  <c r="H2264" i="29"/>
  <c r="H2262" i="29"/>
  <c r="H2258" i="29"/>
  <c r="H2256" i="29"/>
  <c r="H2254" i="29"/>
  <c r="H2250" i="29"/>
  <c r="H2248" i="29"/>
  <c r="H2246" i="29"/>
  <c r="H2242" i="29"/>
  <c r="H2240" i="29"/>
  <c r="H2238" i="29"/>
  <c r="H2234" i="29"/>
  <c r="H2232" i="29"/>
  <c r="H2230" i="29"/>
  <c r="H2226" i="29"/>
  <c r="H2224" i="29"/>
  <c r="H2222" i="29"/>
  <c r="H2218" i="29"/>
  <c r="H2216" i="29"/>
  <c r="H2214" i="29"/>
  <c r="H2210" i="29"/>
  <c r="H2208" i="29"/>
  <c r="H2206" i="29"/>
  <c r="H2202" i="29"/>
  <c r="H2200" i="29"/>
  <c r="H2198" i="29"/>
  <c r="H2194" i="29"/>
  <c r="H2192" i="29"/>
  <c r="H2190" i="29"/>
  <c r="H2186" i="29"/>
  <c r="H2184" i="29"/>
  <c r="H2182" i="29"/>
  <c r="H2178" i="29"/>
  <c r="H2176" i="29"/>
  <c r="H2174" i="29"/>
  <c r="H2170" i="29"/>
  <c r="H2168" i="29"/>
  <c r="H2166" i="29"/>
  <c r="H2162" i="29"/>
  <c r="H2160" i="29"/>
  <c r="H2158" i="29"/>
  <c r="H2154" i="29"/>
  <c r="H2152" i="29"/>
  <c r="H2150" i="29"/>
  <c r="H2146" i="29"/>
  <c r="H2144" i="29"/>
  <c r="H2142" i="29"/>
  <c r="H2138" i="29"/>
  <c r="H2136" i="29"/>
  <c r="H2134" i="29"/>
  <c r="H2130" i="29"/>
  <c r="H2128" i="29"/>
  <c r="H2124" i="29"/>
  <c r="H2122" i="29"/>
  <c r="H2120" i="29"/>
  <c r="H2116" i="29"/>
  <c r="H2114" i="29"/>
  <c r="H2112" i="29"/>
  <c r="H2108" i="29"/>
  <c r="H2307" i="29"/>
  <c r="H2305" i="29"/>
  <c r="H2303" i="29"/>
  <c r="H2301" i="29"/>
  <c r="H2299" i="29"/>
  <c r="H2297" i="29"/>
  <c r="H2295" i="29"/>
  <c r="H2293" i="29"/>
  <c r="H2291" i="29"/>
  <c r="H2289" i="29"/>
  <c r="H2287" i="29"/>
  <c r="H2285" i="29"/>
  <c r="H2283" i="29"/>
  <c r="H2281" i="29"/>
  <c r="H2279" i="29"/>
  <c r="H2277" i="29"/>
  <c r="H2275" i="29"/>
  <c r="H2273" i="29"/>
  <c r="H2271" i="29"/>
  <c r="H2269" i="29"/>
  <c r="H2267" i="29"/>
  <c r="H2265" i="29"/>
  <c r="H2263" i="29"/>
  <c r="H2261" i="29"/>
  <c r="H2259" i="29"/>
  <c r="H2257" i="29"/>
  <c r="H2255" i="29"/>
  <c r="H2253" i="29"/>
  <c r="H2251" i="29"/>
  <c r="H2249" i="29"/>
  <c r="H2247" i="29"/>
  <c r="H2245" i="29"/>
  <c r="H2243" i="29"/>
  <c r="H2241" i="29"/>
  <c r="H2239" i="29"/>
  <c r="H2237" i="29"/>
  <c r="H2235" i="29"/>
  <c r="H2233" i="29"/>
  <c r="H2231" i="29"/>
  <c r="H2229" i="29"/>
  <c r="H2227" i="29"/>
  <c r="H2225" i="29"/>
  <c r="H2223" i="29"/>
  <c r="H2221" i="29"/>
  <c r="H2219" i="29"/>
  <c r="H2217" i="29"/>
  <c r="H2215" i="29"/>
  <c r="H2213" i="29"/>
  <c r="H2211" i="29"/>
  <c r="H2209" i="29"/>
  <c r="H2207" i="29"/>
  <c r="H2205" i="29"/>
  <c r="H2203" i="29"/>
  <c r="H2201" i="29"/>
  <c r="H2199" i="29"/>
  <c r="H2197" i="29"/>
  <c r="H2195" i="29"/>
  <c r="H2193" i="29"/>
  <c r="H2191" i="29"/>
  <c r="H2189" i="29"/>
  <c r="H2187" i="29"/>
  <c r="H2185" i="29"/>
  <c r="H2183" i="29"/>
  <c r="H2181" i="29"/>
  <c r="H2179" i="29"/>
  <c r="H2177" i="29"/>
  <c r="H2175" i="29"/>
  <c r="H2173" i="29"/>
  <c r="H2171" i="29"/>
  <c r="H2169" i="29"/>
  <c r="H2167" i="29"/>
  <c r="H2165" i="29"/>
  <c r="H2163" i="29"/>
  <c r="H2161" i="29"/>
  <c r="H2159" i="29"/>
  <c r="H2157" i="29"/>
  <c r="H2155" i="29"/>
  <c r="H2151" i="29"/>
  <c r="H2149" i="29"/>
  <c r="H2147" i="29"/>
  <c r="H2145" i="29"/>
  <c r="H2143" i="29"/>
  <c r="H2141" i="29"/>
  <c r="H2139" i="29"/>
  <c r="H2137" i="29"/>
  <c r="H2131" i="29"/>
  <c r="H2129" i="29"/>
  <c r="H2127" i="29"/>
  <c r="H2125" i="29"/>
  <c r="H2123" i="29"/>
  <c r="H2119" i="29"/>
  <c r="H2117" i="29"/>
  <c r="H2115" i="29"/>
  <c r="H2111" i="29"/>
  <c r="H2109" i="29"/>
  <c r="H2107" i="29"/>
  <c r="H2104" i="29"/>
  <c r="H2100" i="29"/>
  <c r="H2096" i="29"/>
  <c r="H2095" i="29"/>
  <c r="H2088" i="29"/>
  <c r="H2087" i="29"/>
  <c r="H2080" i="29"/>
  <c r="H2076" i="29"/>
  <c r="H2074" i="29"/>
  <c r="H2072" i="29"/>
  <c r="H2068" i="29"/>
  <c r="H2066" i="29"/>
  <c r="H2064" i="29"/>
  <c r="H2060" i="29"/>
  <c r="H2058" i="29"/>
  <c r="H2056" i="29"/>
  <c r="H2052" i="29"/>
  <c r="H2050" i="29"/>
  <c r="H2048" i="29"/>
  <c r="H2044" i="29"/>
  <c r="H2042" i="29"/>
  <c r="H2040" i="29"/>
  <c r="H2036" i="29"/>
  <c r="H2034" i="29"/>
  <c r="H2032" i="29"/>
  <c r="H2028" i="29"/>
  <c r="H2026" i="29"/>
  <c r="H2024" i="29"/>
  <c r="H2020" i="29"/>
  <c r="H2018" i="29"/>
  <c r="H2016" i="29"/>
  <c r="H2012" i="29"/>
  <c r="H2010" i="29"/>
  <c r="H2008" i="29"/>
  <c r="H2004" i="29"/>
  <c r="H2002" i="29"/>
  <c r="H2000" i="29"/>
  <c r="H1996" i="29"/>
  <c r="H1994" i="29"/>
  <c r="H1992" i="29"/>
  <c r="H1988" i="29"/>
  <c r="H1986" i="29"/>
  <c r="H1984" i="29"/>
  <c r="H1980" i="29"/>
  <c r="H1978" i="29"/>
  <c r="H1976" i="29"/>
  <c r="H1972" i="29"/>
  <c r="H1970" i="29"/>
  <c r="H1968" i="29"/>
  <c r="H1964" i="29"/>
  <c r="H1962" i="29"/>
  <c r="H1960" i="29"/>
  <c r="H1956" i="29"/>
  <c r="H1954" i="29"/>
  <c r="H1952" i="29"/>
  <c r="H1948" i="29"/>
  <c r="H1946" i="29"/>
  <c r="H1944" i="29"/>
  <c r="H1940" i="29"/>
  <c r="H1938" i="29"/>
  <c r="H1936" i="29"/>
  <c r="H1932" i="29"/>
  <c r="H1930" i="29"/>
  <c r="H1928" i="29"/>
  <c r="H1924" i="29"/>
  <c r="H1922" i="29"/>
  <c r="H1920" i="29"/>
  <c r="H1916" i="29"/>
  <c r="H1914" i="29"/>
  <c r="H1912" i="29"/>
  <c r="H1908" i="29"/>
  <c r="H1906" i="29"/>
  <c r="H1904" i="29"/>
  <c r="H1900" i="29"/>
  <c r="H1898" i="29"/>
  <c r="H1896" i="29"/>
  <c r="H1892" i="29"/>
  <c r="H1890" i="29"/>
  <c r="H1888" i="29"/>
  <c r="H1884" i="29"/>
  <c r="H1882" i="29"/>
  <c r="H1880" i="29"/>
  <c r="H1876" i="29"/>
  <c r="H1874" i="29"/>
  <c r="H1872" i="29"/>
  <c r="H2106" i="29"/>
  <c r="H2102" i="29"/>
  <c r="H2098" i="29"/>
  <c r="H2092" i="29"/>
  <c r="H2091" i="29"/>
  <c r="H2084" i="29"/>
  <c r="H2083" i="29"/>
  <c r="H2079" i="29"/>
  <c r="H2077" i="29"/>
  <c r="H2075" i="29"/>
  <c r="H2071" i="29"/>
  <c r="H2069" i="29"/>
  <c r="H2067" i="29"/>
  <c r="H2063" i="29"/>
  <c r="H2061" i="29"/>
  <c r="H2059" i="29"/>
  <c r="H2055" i="29"/>
  <c r="H2053" i="29"/>
  <c r="H2051" i="29"/>
  <c r="H2047" i="29"/>
  <c r="H2045" i="29"/>
  <c r="H2043" i="29"/>
  <c r="H2039" i="29"/>
  <c r="H2037" i="29"/>
  <c r="H2035" i="29"/>
  <c r="H2031" i="29"/>
  <c r="H2029" i="29"/>
  <c r="H2027" i="29"/>
  <c r="H2023" i="29"/>
  <c r="H2021" i="29"/>
  <c r="H2019" i="29"/>
  <c r="H2015" i="29"/>
  <c r="H2013" i="29"/>
  <c r="H2011" i="29"/>
  <c r="H2007" i="29"/>
  <c r="H2005" i="29"/>
  <c r="H2003" i="29"/>
  <c r="H1999" i="29"/>
  <c r="H1997" i="29"/>
  <c r="H1995" i="29"/>
  <c r="H1991" i="29"/>
  <c r="H1989" i="29"/>
  <c r="H1987" i="29"/>
  <c r="H1983" i="29"/>
  <c r="H1981" i="29"/>
  <c r="H1979" i="29"/>
  <c r="H1975" i="29"/>
  <c r="H1973" i="29"/>
  <c r="H1971" i="29"/>
  <c r="H1967" i="29"/>
  <c r="H1965" i="29"/>
  <c r="H1963" i="29"/>
  <c r="H1959" i="29"/>
  <c r="H1957" i="29"/>
  <c r="H1955" i="29"/>
  <c r="H1951" i="29"/>
  <c r="H1949" i="29"/>
  <c r="H1947" i="29"/>
  <c r="H1943" i="29"/>
  <c r="H1941" i="29"/>
  <c r="H1939" i="29"/>
  <c r="H1935" i="29"/>
  <c r="H1933" i="29"/>
  <c r="H1931" i="29"/>
  <c r="H1925" i="29"/>
  <c r="H1923" i="29"/>
  <c r="H1917" i="29"/>
  <c r="H1915" i="29"/>
  <c r="H1911" i="29"/>
  <c r="H1909" i="29"/>
  <c r="H1907" i="29"/>
  <c r="H1903" i="29"/>
  <c r="H1901" i="29"/>
  <c r="H1899" i="29"/>
  <c r="H1893" i="29"/>
  <c r="H1891" i="29"/>
  <c r="H1885" i="29"/>
  <c r="H1883" i="29"/>
  <c r="H1879" i="29"/>
  <c r="H1877" i="29"/>
  <c r="H1875" i="29"/>
  <c r="H1871" i="29"/>
  <c r="H2101" i="29"/>
  <c r="H2085" i="29"/>
  <c r="H2103" i="29"/>
  <c r="H2090" i="29"/>
  <c r="H2093" i="29"/>
  <c r="H2099" i="29"/>
  <c r="H2082" i="29"/>
  <c r="H1866" i="29"/>
  <c r="H1858" i="29"/>
  <c r="H1850" i="29"/>
  <c r="H1842" i="29"/>
  <c r="H1834" i="29"/>
  <c r="H1826" i="29"/>
  <c r="H1818" i="29"/>
  <c r="H1810" i="29"/>
  <c r="H1802" i="29"/>
  <c r="H1794" i="29"/>
  <c r="H1786" i="29"/>
  <c r="H1778" i="29"/>
  <c r="H1770" i="29"/>
  <c r="H1762" i="29"/>
  <c r="H1754" i="29"/>
  <c r="H1746" i="29"/>
  <c r="H1738" i="29"/>
  <c r="H1730" i="29"/>
  <c r="H1722" i="29"/>
  <c r="H1714" i="29"/>
  <c r="H1706" i="29"/>
  <c r="H1698" i="29"/>
  <c r="H1690" i="29"/>
  <c r="H1682" i="29"/>
  <c r="H1674" i="29"/>
  <c r="H1666" i="29"/>
  <c r="H1658" i="29"/>
  <c r="H1650" i="29"/>
  <c r="H1642" i="29"/>
  <c r="H1634" i="29"/>
  <c r="H1626" i="29"/>
  <c r="H1618" i="29"/>
  <c r="H1610" i="29"/>
  <c r="H1602" i="29"/>
  <c r="H1594" i="29"/>
  <c r="H1586" i="29"/>
  <c r="H1578" i="29"/>
  <c r="H1570" i="29"/>
  <c r="H1562" i="29"/>
  <c r="H1554" i="29"/>
  <c r="H1546" i="29"/>
  <c r="H1538" i="29"/>
  <c r="H1534" i="29"/>
  <c r="H1867" i="29"/>
  <c r="H1863" i="29"/>
  <c r="H1859" i="29"/>
  <c r="H1851" i="29"/>
  <c r="H1847" i="29"/>
  <c r="H1843" i="29"/>
  <c r="H1835" i="29"/>
  <c r="H1831" i="29"/>
  <c r="H1827" i="29"/>
  <c r="H1819" i="29"/>
  <c r="H1815" i="29"/>
  <c r="H1811" i="29"/>
  <c r="H1803" i="29"/>
  <c r="H1799" i="29"/>
  <c r="H1795" i="29"/>
  <c r="H1787" i="29"/>
  <c r="H1783" i="29"/>
  <c r="H1779" i="29"/>
  <c r="H1771" i="29"/>
  <c r="H1767" i="29"/>
  <c r="H1763" i="29"/>
  <c r="H1755" i="29"/>
  <c r="H1751" i="29"/>
  <c r="H1747" i="29"/>
  <c r="H1739" i="29"/>
  <c r="H1735" i="29"/>
  <c r="H1731" i="29"/>
  <c r="H1723" i="29"/>
  <c r="H1719" i="29"/>
  <c r="H1715" i="29"/>
  <c r="H1707" i="29"/>
  <c r="H1703" i="29"/>
  <c r="H1699" i="29"/>
  <c r="H1691" i="29"/>
  <c r="H1687" i="29"/>
  <c r="H1683" i="29"/>
  <c r="H1675" i="29"/>
  <c r="H1671" i="29"/>
  <c r="H1667" i="29"/>
  <c r="H1659" i="29"/>
  <c r="H1655" i="29"/>
  <c r="H1651" i="29"/>
  <c r="H1643" i="29"/>
  <c r="H1639" i="29"/>
  <c r="H1635" i="29"/>
  <c r="H1627" i="29"/>
  <c r="H1623" i="29"/>
  <c r="H1619" i="29"/>
  <c r="H1611" i="29"/>
  <c r="H1607" i="29"/>
  <c r="H1603" i="29"/>
  <c r="H1595" i="29"/>
  <c r="H1591" i="29"/>
  <c r="H1587" i="29"/>
  <c r="H1579" i="29"/>
  <c r="H1571" i="29"/>
  <c r="H1868" i="29"/>
  <c r="H1864" i="29"/>
  <c r="H1860" i="29"/>
  <c r="H1856" i="29"/>
  <c r="H1852" i="29"/>
  <c r="H1848" i="29"/>
  <c r="H1844" i="29"/>
  <c r="H1840" i="29"/>
  <c r="H1836" i="29"/>
  <c r="H1832" i="29"/>
  <c r="H1828" i="29"/>
  <c r="H1824" i="29"/>
  <c r="H1820" i="29"/>
  <c r="H1816" i="29"/>
  <c r="H1812" i="29"/>
  <c r="H1808" i="29"/>
  <c r="H1804" i="29"/>
  <c r="H1800" i="29"/>
  <c r="H1796" i="29"/>
  <c r="H1792" i="29"/>
  <c r="H1788" i="29"/>
  <c r="H1784" i="29"/>
  <c r="H1780" i="29"/>
  <c r="H1776" i="29"/>
  <c r="H1772" i="29"/>
  <c r="H1768" i="29"/>
  <c r="H1764" i="29"/>
  <c r="H1760" i="29"/>
  <c r="H1756" i="29"/>
  <c r="H1752" i="29"/>
  <c r="H1748" i="29"/>
  <c r="H1744" i="29"/>
  <c r="H1740" i="29"/>
  <c r="H1736" i="29"/>
  <c r="H1732" i="29"/>
  <c r="H1728" i="29"/>
  <c r="H1724" i="29"/>
  <c r="H1720" i="29"/>
  <c r="H1716" i="29"/>
  <c r="H1712" i="29"/>
  <c r="H1708" i="29"/>
  <c r="H1704" i="29"/>
  <c r="H1700" i="29"/>
  <c r="H1696" i="29"/>
  <c r="H1692" i="29"/>
  <c r="H1688" i="29"/>
  <c r="H1684" i="29"/>
  <c r="H1680" i="29"/>
  <c r="H1676" i="29"/>
  <c r="H1672" i="29"/>
  <c r="H1668" i="29"/>
  <c r="H1664" i="29"/>
  <c r="H1660" i="29"/>
  <c r="H1656" i="29"/>
  <c r="H1652" i="29"/>
  <c r="H1648" i="29"/>
  <c r="H1644" i="29"/>
  <c r="H1640" i="29"/>
  <c r="H1636" i="29"/>
  <c r="H1632" i="29"/>
  <c r="H1628" i="29"/>
  <c r="H1624" i="29"/>
  <c r="H1620" i="29"/>
  <c r="H1616" i="29"/>
  <c r="H1612" i="29"/>
  <c r="H1608" i="29"/>
  <c r="H1604" i="29"/>
  <c r="H1600" i="29"/>
  <c r="H1596" i="29"/>
  <c r="H1592" i="29"/>
  <c r="H1588" i="29"/>
  <c r="H1869" i="29"/>
  <c r="H1861" i="29"/>
  <c r="H1853" i="29"/>
  <c r="H1845" i="29"/>
  <c r="H1837" i="29"/>
  <c r="H1829" i="29"/>
  <c r="H1821" i="29"/>
  <c r="H1813" i="29"/>
  <c r="H1805" i="29"/>
  <c r="H1797" i="29"/>
  <c r="H1789" i="29"/>
  <c r="H1781" i="29"/>
  <c r="H1773" i="29"/>
  <c r="H1765" i="29"/>
  <c r="H1757" i="29"/>
  <c r="H1749" i="29"/>
  <c r="H1741" i="29"/>
  <c r="H1733" i="29"/>
  <c r="H1725" i="29"/>
  <c r="H1717" i="29"/>
  <c r="H1709" i="29"/>
  <c r="H1701" i="29"/>
  <c r="H1693" i="29"/>
  <c r="H1685" i="29"/>
  <c r="H1677" i="29"/>
  <c r="H1669" i="29"/>
  <c r="H1661" i="29"/>
  <c r="H1653" i="29"/>
  <c r="H1645" i="29"/>
  <c r="H1637" i="29"/>
  <c r="H1629" i="29"/>
  <c r="H1621" i="29"/>
  <c r="H1613" i="29"/>
  <c r="H1605" i="29"/>
  <c r="H1597" i="29"/>
  <c r="H1589" i="29"/>
  <c r="H1581" i="29"/>
  <c r="H1573" i="29"/>
  <c r="H1565" i="29"/>
  <c r="H1557" i="29"/>
  <c r="H1549" i="29"/>
  <c r="H1537" i="29"/>
  <c r="H1580" i="29"/>
  <c r="H1563" i="29"/>
  <c r="H1555" i="29"/>
  <c r="H1547" i="29"/>
  <c r="H1539" i="29"/>
  <c r="H1530" i="29"/>
  <c r="H1527" i="29"/>
  <c r="H1520" i="29"/>
  <c r="H1512" i="29"/>
  <c r="H1511" i="29"/>
  <c r="H1504" i="29"/>
  <c r="H1495" i="29"/>
  <c r="H1492" i="29"/>
  <c r="H1490" i="29"/>
  <c r="H1488" i="29"/>
  <c r="H1486" i="29"/>
  <c r="H1484" i="29"/>
  <c r="H1478" i="29"/>
  <c r="H1476" i="29"/>
  <c r="H1474" i="29"/>
  <c r="H1472" i="29"/>
  <c r="H1470" i="29"/>
  <c r="H1468" i="29"/>
  <c r="H1466" i="29"/>
  <c r="H1464" i="29"/>
  <c r="H1460" i="29"/>
  <c r="H1458" i="29"/>
  <c r="H1456" i="29"/>
  <c r="H1454" i="29"/>
  <c r="H1452" i="29"/>
  <c r="H1448" i="29"/>
  <c r="H1444" i="29"/>
  <c r="H1442" i="29"/>
  <c r="H1440" i="29"/>
  <c r="H1438" i="29"/>
  <c r="H1436" i="29"/>
  <c r="H1432" i="29"/>
  <c r="H1428" i="29"/>
  <c r="H1426" i="29"/>
  <c r="H1424" i="29"/>
  <c r="H1422" i="29"/>
  <c r="H1420" i="29"/>
  <c r="H1418" i="29"/>
  <c r="H1416" i="29"/>
  <c r="H1414" i="29"/>
  <c r="H1410" i="29"/>
  <c r="H1408" i="29"/>
  <c r="H1406" i="29"/>
  <c r="H1402" i="29"/>
  <c r="H1400" i="29"/>
  <c r="H1396" i="29"/>
  <c r="H1394" i="29"/>
  <c r="H1392" i="29"/>
  <c r="H1390" i="29"/>
  <c r="H1386" i="29"/>
  <c r="H1384" i="29"/>
  <c r="H1380" i="29"/>
  <c r="H1378" i="29"/>
  <c r="H1376" i="29"/>
  <c r="H1374" i="29"/>
  <c r="H1372" i="29"/>
  <c r="H1370" i="29"/>
  <c r="H1368" i="29"/>
  <c r="H1366" i="29"/>
  <c r="H1364" i="29"/>
  <c r="H1356" i="29"/>
  <c r="H1340" i="29"/>
  <c r="H1334" i="29"/>
  <c r="H1324" i="29"/>
  <c r="H1310" i="29"/>
  <c r="H1308" i="29"/>
  <c r="H1286" i="29"/>
  <c r="H1254" i="29"/>
  <c r="H1222" i="29"/>
  <c r="H1204" i="29"/>
  <c r="H1184" i="29"/>
  <c r="H1152" i="29"/>
  <c r="H1112" i="29"/>
  <c r="H1088" i="29"/>
  <c r="H1584" i="29"/>
  <c r="H1568" i="29"/>
  <c r="H1560" i="29"/>
  <c r="H1552" i="29"/>
  <c r="H1544" i="29"/>
  <c r="H1536" i="29"/>
  <c r="H1526" i="29"/>
  <c r="H1525" i="29"/>
  <c r="H1518" i="29"/>
  <c r="H1510" i="29"/>
  <c r="H1509" i="29"/>
  <c r="H1502" i="29"/>
  <c r="H1494" i="29"/>
  <c r="H1572" i="29"/>
  <c r="H1551" i="29"/>
  <c r="H1543" i="29"/>
  <c r="H1524" i="29"/>
  <c r="H1523" i="29"/>
  <c r="H1516" i="29"/>
  <c r="H1515" i="29"/>
  <c r="H1508" i="29"/>
  <c r="H1507" i="29"/>
  <c r="H1500" i="29"/>
  <c r="H1499" i="29"/>
  <c r="H1493" i="29"/>
  <c r="H1491" i="29"/>
  <c r="H1487" i="29"/>
  <c r="H1485" i="29"/>
  <c r="H1481" i="29"/>
  <c r="H1477" i="29"/>
  <c r="H1475" i="29"/>
  <c r="H1473" i="29"/>
  <c r="H1469" i="29"/>
  <c r="H1463" i="29"/>
  <c r="H1461" i="29"/>
  <c r="H1459" i="29"/>
  <c r="H1451" i="29"/>
  <c r="H1449" i="29"/>
  <c r="H1447" i="29"/>
  <c r="H1445" i="29"/>
  <c r="H1443" i="29"/>
  <c r="H1439" i="29"/>
  <c r="H1437" i="29"/>
  <c r="H1433" i="29"/>
  <c r="H1429" i="29"/>
  <c r="H1425" i="29"/>
  <c r="H1421" i="29"/>
  <c r="H1417" i="29"/>
  <c r="H1415" i="29"/>
  <c r="H1411" i="29"/>
  <c r="H1407" i="29"/>
  <c r="H1405" i="29"/>
  <c r="H1403" i="29"/>
  <c r="H1399" i="29"/>
  <c r="H1397" i="29"/>
  <c r="H1393" i="29"/>
  <c r="H1391" i="29"/>
  <c r="H1389" i="29"/>
  <c r="H1387" i="29"/>
  <c r="H1383" i="29"/>
  <c r="H1381" i="29"/>
  <c r="H1377" i="29"/>
  <c r="H1373" i="29"/>
  <c r="H1371" i="29"/>
  <c r="H1369" i="29"/>
  <c r="H1359" i="29"/>
  <c r="H1353" i="29"/>
  <c r="H1343" i="29"/>
  <c r="H1337" i="29"/>
  <c r="H1331" i="29"/>
  <c r="H1327" i="29"/>
  <c r="H1321" i="29"/>
  <c r="H1319" i="29"/>
  <c r="H1311" i="29"/>
  <c r="H1305" i="29"/>
  <c r="H1303" i="29"/>
  <c r="H1295" i="29"/>
  <c r="H1287" i="29"/>
  <c r="H1279" i="29"/>
  <c r="H1275" i="29"/>
  <c r="H1271" i="29"/>
  <c r="H1263" i="29"/>
  <c r="H1249" i="29"/>
  <c r="H1247" i="29"/>
  <c r="H1243" i="29"/>
  <c r="H1239" i="29"/>
  <c r="H1235" i="29"/>
  <c r="H1223" i="29"/>
  <c r="H1211" i="29"/>
  <c r="H1207" i="29"/>
  <c r="H1201" i="29"/>
  <c r="H1199" i="29"/>
  <c r="H1157" i="29"/>
  <c r="H1143" i="29"/>
  <c r="H1576" i="29"/>
  <c r="H1564" i="29"/>
  <c r="H1556" i="29"/>
  <c r="H1548" i="29"/>
  <c r="H1540" i="29"/>
  <c r="H1529" i="29"/>
  <c r="H1522" i="29"/>
  <c r="H1521" i="29"/>
  <c r="H1506" i="29"/>
  <c r="H1505" i="29"/>
  <c r="H1498" i="29"/>
  <c r="H997" i="29"/>
  <c r="H955" i="29"/>
  <c r="H25" i="29"/>
  <c r="L29" i="29"/>
  <c r="L37" i="29"/>
  <c r="L45" i="29"/>
  <c r="L49" i="29"/>
  <c r="L57" i="29"/>
  <c r="L61" i="29"/>
  <c r="L63" i="29"/>
  <c r="L73" i="29"/>
  <c r="L89" i="29"/>
  <c r="L109" i="29"/>
  <c r="L113" i="29"/>
  <c r="L115" i="29"/>
  <c r="L127" i="29"/>
  <c r="L149" i="29"/>
  <c r="L153" i="29"/>
  <c r="L157" i="29"/>
  <c r="L161" i="29"/>
  <c r="L173" i="29"/>
  <c r="L189" i="29"/>
  <c r="L193" i="29"/>
  <c r="L205" i="29"/>
  <c r="L209" i="29"/>
  <c r="L213" i="29"/>
  <c r="L221" i="29"/>
  <c r="L225" i="29"/>
  <c r="L227" i="29"/>
  <c r="L233" i="29"/>
  <c r="L237" i="29"/>
  <c r="L241" i="29"/>
  <c r="L249" i="29"/>
  <c r="L253" i="29"/>
  <c r="L261" i="29"/>
  <c r="L269" i="29"/>
  <c r="L273" i="29"/>
  <c r="L275" i="29"/>
  <c r="L285" i="29"/>
  <c r="L289" i="29"/>
  <c r="L293" i="29"/>
  <c r="L301" i="29"/>
  <c r="L309" i="29"/>
  <c r="L311" i="29"/>
  <c r="L317" i="29"/>
  <c r="L325" i="29"/>
  <c r="L333" i="29"/>
  <c r="L349" i="29"/>
  <c r="L357" i="29"/>
  <c r="L365" i="29"/>
  <c r="L369" i="29"/>
  <c r="H373" i="29"/>
  <c r="L373" i="29"/>
  <c r="L377" i="29"/>
  <c r="L381" i="29"/>
  <c r="L383" i="29"/>
  <c r="L385" i="29"/>
  <c r="H391" i="29"/>
  <c r="H393" i="29"/>
  <c r="L397" i="29"/>
  <c r="H399" i="29"/>
  <c r="L401" i="29"/>
  <c r="L403" i="29"/>
  <c r="H407" i="29"/>
  <c r="L407" i="29"/>
  <c r="H409" i="29"/>
  <c r="L413" i="29"/>
  <c r="H415" i="29"/>
  <c r="L421" i="29"/>
  <c r="H423" i="29"/>
  <c r="L429" i="29"/>
  <c r="H433" i="29"/>
  <c r="L437" i="29"/>
  <c r="H439" i="29"/>
  <c r="H441" i="29"/>
  <c r="L441" i="29"/>
  <c r="L443" i="29"/>
  <c r="L447" i="29"/>
  <c r="L449" i="29"/>
  <c r="L453" i="29"/>
  <c r="L459" i="29"/>
  <c r="L463" i="29"/>
  <c r="L465" i="29"/>
  <c r="L467" i="29"/>
  <c r="L469" i="29"/>
  <c r="L473" i="29"/>
  <c r="L475" i="29"/>
  <c r="L481" i="29"/>
  <c r="L491" i="29"/>
  <c r="L493" i="29"/>
  <c r="L495" i="29"/>
  <c r="L497" i="29"/>
  <c r="L499" i="29"/>
  <c r="L501" i="29"/>
  <c r="L503" i="29"/>
  <c r="L507" i="29"/>
  <c r="L511" i="29"/>
  <c r="L513" i="29"/>
  <c r="L515" i="29"/>
  <c r="L517" i="29"/>
  <c r="L519" i="29"/>
  <c r="L521" i="29"/>
  <c r="L523" i="29"/>
  <c r="L529" i="29"/>
  <c r="L531" i="29"/>
  <c r="L533" i="29"/>
  <c r="L539" i="29"/>
  <c r="L545" i="29"/>
  <c r="L547" i="29"/>
  <c r="L549" i="29"/>
  <c r="L555" i="29"/>
  <c r="L559" i="29"/>
  <c r="L561" i="29"/>
  <c r="L563" i="29"/>
  <c r="J566" i="29"/>
  <c r="J568" i="29"/>
  <c r="L569" i="29"/>
  <c r="J570" i="29"/>
  <c r="L571" i="29"/>
  <c r="L575" i="29"/>
  <c r="L577" i="29"/>
  <c r="L579" i="29"/>
  <c r="H581" i="29"/>
  <c r="L583" i="29"/>
  <c r="J584" i="29"/>
  <c r="L585" i="29"/>
  <c r="J586" i="29"/>
  <c r="L587" i="29"/>
  <c r="J588" i="29"/>
  <c r="L589" i="29"/>
  <c r="L591" i="29"/>
  <c r="L593" i="29"/>
  <c r="L595" i="29"/>
  <c r="L597" i="29"/>
  <c r="L599" i="29"/>
  <c r="L601" i="29"/>
  <c r="J602" i="29"/>
  <c r="L603" i="29"/>
  <c r="L605" i="29"/>
  <c r="L607" i="29"/>
  <c r="L609" i="29"/>
  <c r="L611" i="29"/>
  <c r="L613" i="29"/>
  <c r="L615" i="29"/>
  <c r="L617" i="29"/>
  <c r="L619" i="29"/>
  <c r="L621" i="29"/>
  <c r="H628" i="29"/>
  <c r="L630" i="29"/>
  <c r="L638" i="29"/>
  <c r="J641" i="29"/>
  <c r="L646" i="29"/>
  <c r="L654" i="29"/>
  <c r="J657" i="29"/>
  <c r="L662" i="29"/>
  <c r="H668" i="29"/>
  <c r="L670" i="29"/>
  <c r="L678" i="29"/>
  <c r="L686" i="29"/>
  <c r="L694" i="29"/>
  <c r="L702" i="29"/>
  <c r="L710" i="29"/>
  <c r="L718" i="29"/>
  <c r="L726" i="29"/>
  <c r="L734" i="29"/>
  <c r="J737" i="29"/>
  <c r="L742" i="29"/>
  <c r="L750" i="29"/>
  <c r="L758" i="29"/>
  <c r="L766" i="29"/>
  <c r="J769" i="29"/>
  <c r="L774" i="29"/>
  <c r="L782" i="29"/>
  <c r="J785" i="29"/>
  <c r="L790" i="29"/>
  <c r="L798" i="29"/>
  <c r="J801" i="29"/>
  <c r="H804" i="29"/>
  <c r="L806" i="29"/>
  <c r="H812" i="29"/>
  <c r="L814" i="29"/>
  <c r="L822" i="29"/>
  <c r="L830" i="29"/>
  <c r="L838" i="29"/>
  <c r="L846" i="29"/>
  <c r="L854" i="29"/>
  <c r="L862" i="29"/>
  <c r="J865" i="29"/>
  <c r="L870" i="29"/>
  <c r="L878" i="29"/>
  <c r="H884" i="29"/>
  <c r="L886" i="29"/>
  <c r="L894" i="29"/>
  <c r="L902" i="29"/>
  <c r="L910" i="29"/>
  <c r="J913" i="29"/>
  <c r="L918" i="29"/>
  <c r="L926" i="29"/>
  <c r="L934" i="29"/>
  <c r="L942" i="29"/>
  <c r="J945" i="29"/>
  <c r="L950" i="29"/>
  <c r="L958" i="29"/>
  <c r="L966" i="29"/>
  <c r="L974" i="29"/>
  <c r="L982" i="29"/>
  <c r="L990" i="29"/>
  <c r="L998" i="29"/>
  <c r="L1006" i="29"/>
  <c r="L1014" i="29"/>
  <c r="H1020" i="29"/>
  <c r="L1022" i="29"/>
  <c r="J1025" i="29"/>
  <c r="L1030" i="29"/>
  <c r="L1038" i="29"/>
  <c r="L1046" i="29"/>
  <c r="L1054" i="29"/>
  <c r="J1057" i="29"/>
  <c r="H1060" i="29"/>
  <c r="L1062" i="29"/>
  <c r="L1070" i="29"/>
  <c r="J3200" i="29"/>
  <c r="J3198" i="29"/>
  <c r="J3196" i="29"/>
  <c r="J3192" i="29"/>
  <c r="J3190" i="29"/>
  <c r="J3186" i="29"/>
  <c r="J3184" i="29"/>
  <c r="J3182" i="29"/>
  <c r="J3180" i="29"/>
  <c r="J3174" i="29"/>
  <c r="J3170" i="29"/>
  <c r="J3168" i="29"/>
  <c r="J3166" i="29"/>
  <c r="J3164" i="29"/>
  <c r="J3154" i="29"/>
  <c r="J3152" i="29"/>
  <c r="J3150" i="29"/>
  <c r="J3148" i="29"/>
  <c r="J3201" i="29"/>
  <c r="J3199" i="29"/>
  <c r="J3197" i="29"/>
  <c r="J3195" i="29"/>
  <c r="J3185" i="29"/>
  <c r="J3183" i="29"/>
  <c r="J3181" i="29"/>
  <c r="J3179" i="29"/>
  <c r="J3177" i="29"/>
  <c r="J3171" i="29"/>
  <c r="J3167" i="29"/>
  <c r="J3165" i="29"/>
  <c r="J3163" i="29"/>
  <c r="J3149" i="29"/>
  <c r="J3145" i="29"/>
  <c r="J3135" i="29"/>
  <c r="J3133" i="29"/>
  <c r="J3161" i="29"/>
  <c r="J3147" i="29"/>
  <c r="J3142" i="29"/>
  <c r="J3138" i="29"/>
  <c r="J3134" i="29"/>
  <c r="J3118" i="29"/>
  <c r="J3117" i="29"/>
  <c r="J3110" i="29"/>
  <c r="J3102" i="29"/>
  <c r="J3101" i="29"/>
  <c r="J3091" i="29"/>
  <c r="J3089" i="29"/>
  <c r="J3087" i="29"/>
  <c r="J3085" i="29"/>
  <c r="J3083" i="29"/>
  <c r="J3081" i="29"/>
  <c r="J3071" i="29"/>
  <c r="J3069" i="29"/>
  <c r="J3067" i="29"/>
  <c r="J3065" i="29"/>
  <c r="J3131" i="29"/>
  <c r="J3123" i="29"/>
  <c r="J3116" i="29"/>
  <c r="J3115" i="29"/>
  <c r="J3107" i="29"/>
  <c r="J3100" i="29"/>
  <c r="J3099" i="29"/>
  <c r="J3151" i="29"/>
  <c r="J3140" i="29"/>
  <c r="J3136" i="29"/>
  <c r="J3132" i="29"/>
  <c r="J3129" i="29"/>
  <c r="J3122" i="29"/>
  <c r="J3121" i="29"/>
  <c r="J3113" i="29"/>
  <c r="J3106" i="29"/>
  <c r="J3105" i="29"/>
  <c r="J3097" i="29"/>
  <c r="J3090" i="29"/>
  <c r="J3088" i="29"/>
  <c r="J3086" i="29"/>
  <c r="J3084" i="29"/>
  <c r="J3120" i="29"/>
  <c r="J3119" i="29"/>
  <c r="J3104" i="29"/>
  <c r="J3103" i="29"/>
  <c r="J3072" i="29"/>
  <c r="J3060" i="29"/>
  <c r="J3056" i="29"/>
  <c r="J3054" i="29"/>
  <c r="J3053" i="29"/>
  <c r="J3046" i="29"/>
  <c r="J3038" i="29"/>
  <c r="J3037" i="29"/>
  <c r="J3035" i="29"/>
  <c r="J3033" i="29"/>
  <c r="J3023" i="29"/>
  <c r="J3021" i="29"/>
  <c r="J3019" i="29"/>
  <c r="J3017" i="29"/>
  <c r="J3007" i="29"/>
  <c r="J3005" i="29"/>
  <c r="J3003" i="29"/>
  <c r="J3001" i="29"/>
  <c r="J2995" i="29"/>
  <c r="J2991" i="29"/>
  <c r="J2989" i="29"/>
  <c r="J2987" i="29"/>
  <c r="J2985" i="29"/>
  <c r="J3052" i="29"/>
  <c r="J3051" i="29"/>
  <c r="J3074" i="29"/>
  <c r="J3070" i="29"/>
  <c r="J3058" i="29"/>
  <c r="J3049" i="29"/>
  <c r="J3042" i="29"/>
  <c r="J3036" i="29"/>
  <c r="J3026" i="29"/>
  <c r="J3024" i="29"/>
  <c r="J3022" i="29"/>
  <c r="J3010" i="29"/>
  <c r="J3008" i="29"/>
  <c r="J3006" i="29"/>
  <c r="J3055" i="29"/>
  <c r="J3040" i="29"/>
  <c r="J3039" i="29"/>
  <c r="J2994" i="29"/>
  <c r="J2990" i="29"/>
  <c r="J2977" i="29"/>
  <c r="J2975" i="29"/>
  <c r="J2973" i="29"/>
  <c r="J2971" i="29"/>
  <c r="J2969" i="29"/>
  <c r="J2961" i="29"/>
  <c r="J2959" i="29"/>
  <c r="J2957" i="29"/>
  <c r="J2955" i="29"/>
  <c r="J2953" i="29"/>
  <c r="J2943" i="29"/>
  <c r="J2935" i="29"/>
  <c r="J2931" i="29"/>
  <c r="J2929" i="29"/>
  <c r="J2927" i="29"/>
  <c r="J2921" i="29"/>
  <c r="J2919" i="29"/>
  <c r="J2917" i="29"/>
  <c r="J2909" i="29"/>
  <c r="J2905" i="29"/>
  <c r="J2901" i="29"/>
  <c r="J2891" i="29"/>
  <c r="J2889" i="29"/>
  <c r="J2887" i="29"/>
  <c r="J2881" i="29"/>
  <c r="J3004" i="29"/>
  <c r="J2992" i="29"/>
  <c r="J2988" i="29"/>
  <c r="J2982" i="29"/>
  <c r="J2978" i="29"/>
  <c r="J2976" i="29"/>
  <c r="J2974" i="29"/>
  <c r="J2972" i="29"/>
  <c r="J2964" i="29"/>
  <c r="J2962" i="29"/>
  <c r="J2960" i="29"/>
  <c r="J2958" i="29"/>
  <c r="J2956" i="29"/>
  <c r="J2946" i="29"/>
  <c r="J2944" i="29"/>
  <c r="J2940" i="29"/>
  <c r="J2930" i="29"/>
  <c r="J2928" i="29"/>
  <c r="J2924" i="29"/>
  <c r="J2912" i="29"/>
  <c r="J2910" i="29"/>
  <c r="J2908" i="29"/>
  <c r="J2906" i="29"/>
  <c r="J2902" i="29"/>
  <c r="J2898" i="29"/>
  <c r="J2896" i="29"/>
  <c r="J2890" i="29"/>
  <c r="J2886" i="29"/>
  <c r="J2879" i="29"/>
  <c r="J2871" i="29"/>
  <c r="J2867" i="29"/>
  <c r="J2865" i="29"/>
  <c r="J2863" i="29"/>
  <c r="J2861" i="29"/>
  <c r="J2859" i="29"/>
  <c r="J2849" i="29"/>
  <c r="J2847" i="29"/>
  <c r="J2845" i="29"/>
  <c r="J2837" i="29"/>
  <c r="J2833" i="29"/>
  <c r="J2831" i="29"/>
  <c r="J2829" i="29"/>
  <c r="J2827" i="29"/>
  <c r="J2819" i="29"/>
  <c r="J2817" i="29"/>
  <c r="J2815" i="29"/>
  <c r="J2811" i="29"/>
  <c r="J2805" i="29"/>
  <c r="J2801" i="29"/>
  <c r="J2799" i="29"/>
  <c r="J2797" i="29"/>
  <c r="J2795" i="29"/>
  <c r="J2785" i="29"/>
  <c r="J2783" i="29"/>
  <c r="J2779" i="29"/>
  <c r="J2769" i="29"/>
  <c r="J2882" i="29"/>
  <c r="J2876" i="29"/>
  <c r="J2866" i="29"/>
  <c r="J2864" i="29"/>
  <c r="J2862" i="29"/>
  <c r="J2860" i="29"/>
  <c r="J2854" i="29"/>
  <c r="J2850" i="29"/>
  <c r="J2848" i="29"/>
  <c r="J2846" i="29"/>
  <c r="J2838" i="29"/>
  <c r="J2836" i="29"/>
  <c r="J2834" i="29"/>
  <c r="J2832" i="29"/>
  <c r="J2830" i="29"/>
  <c r="J2828" i="29"/>
  <c r="J2818" i="29"/>
  <c r="J2816" i="29"/>
  <c r="J2812" i="29"/>
  <c r="J2802" i="29"/>
  <c r="J2800" i="29"/>
  <c r="J2798" i="29"/>
  <c r="J2796" i="29"/>
  <c r="J2788" i="29"/>
  <c r="J2786" i="29"/>
  <c r="J2784" i="29"/>
  <c r="J2780" i="29"/>
  <c r="J2884" i="29"/>
  <c r="J2880" i="29"/>
  <c r="J2770" i="29"/>
  <c r="J2767" i="29"/>
  <c r="J2765" i="29"/>
  <c r="J2757" i="29"/>
  <c r="J2753" i="29"/>
  <c r="J2751" i="29"/>
  <c r="J2749" i="29"/>
  <c r="J2747" i="29"/>
  <c r="J2737" i="29"/>
  <c r="J2735" i="29"/>
  <c r="J2731" i="29"/>
  <c r="J2721" i="29"/>
  <c r="J2719" i="29"/>
  <c r="J2717" i="29"/>
  <c r="J2715" i="29"/>
  <c r="J2707" i="29"/>
  <c r="J2705" i="29"/>
  <c r="J2703" i="29"/>
  <c r="J2699" i="29"/>
  <c r="J2695" i="29"/>
  <c r="J2693" i="29"/>
  <c r="J2689" i="29"/>
  <c r="J2687" i="29"/>
  <c r="J2685" i="29"/>
  <c r="J2677" i="29"/>
  <c r="J2673" i="29"/>
  <c r="J2671" i="29"/>
  <c r="J2669" i="29"/>
  <c r="J2667" i="29"/>
  <c r="J2768" i="29"/>
  <c r="J2766" i="29"/>
  <c r="J2754" i="29"/>
  <c r="J2752" i="29"/>
  <c r="J2750" i="29"/>
  <c r="J2748" i="29"/>
  <c r="J2738" i="29"/>
  <c r="J2736" i="29"/>
  <c r="J2734" i="29"/>
  <c r="J2726" i="29"/>
  <c r="J2722" i="29"/>
  <c r="J2720" i="29"/>
  <c r="J2718" i="29"/>
  <c r="J2716" i="29"/>
  <c r="J2708" i="29"/>
  <c r="J2706" i="29"/>
  <c r="J2704" i="29"/>
  <c r="J2700" i="29"/>
  <c r="J2694" i="29"/>
  <c r="J2690" i="29"/>
  <c r="J2688" i="29"/>
  <c r="J2686" i="29"/>
  <c r="J2684" i="29"/>
  <c r="J2674" i="29"/>
  <c r="J2672" i="29"/>
  <c r="J2668" i="29"/>
  <c r="J2658" i="29"/>
  <c r="J2656" i="29"/>
  <c r="J2654" i="29"/>
  <c r="J2642" i="29"/>
  <c r="J2640" i="29"/>
  <c r="J2638" i="29"/>
  <c r="J2636" i="29"/>
  <c r="J2630" i="29"/>
  <c r="J2626" i="29"/>
  <c r="J2624" i="29"/>
  <c r="J2622" i="29"/>
  <c r="J2614" i="29"/>
  <c r="J2612" i="29"/>
  <c r="J2610" i="29"/>
  <c r="J2608" i="29"/>
  <c r="J2606" i="29"/>
  <c r="J2604" i="29"/>
  <c r="J2594" i="29"/>
  <c r="J2592" i="29"/>
  <c r="J2588" i="29"/>
  <c r="J2584" i="29"/>
  <c r="J2578" i="29"/>
  <c r="J2576" i="29"/>
  <c r="J2574" i="29"/>
  <c r="J2572" i="29"/>
  <c r="J2568" i="29"/>
  <c r="J2564" i="29"/>
  <c r="J2562" i="29"/>
  <c r="J2558" i="29"/>
  <c r="J2556" i="29"/>
  <c r="J2546" i="29"/>
  <c r="J2534" i="29"/>
  <c r="J2530" i="29"/>
  <c r="J2655" i="29"/>
  <c r="J2651" i="29"/>
  <c r="J2645" i="29"/>
  <c r="J2641" i="29"/>
  <c r="J2639" i="29"/>
  <c r="J2637" i="29"/>
  <c r="J2635" i="29"/>
  <c r="J2625" i="29"/>
  <c r="J2623" i="29"/>
  <c r="J2619" i="29"/>
  <c r="J2609" i="29"/>
  <c r="J2607" i="29"/>
  <c r="J2605" i="29"/>
  <c r="J2603" i="29"/>
  <c r="J2597" i="29"/>
  <c r="J2595" i="29"/>
  <c r="J2593" i="29"/>
  <c r="J2591" i="29"/>
  <c r="J2589" i="29"/>
  <c r="J2587" i="29"/>
  <c r="J2583" i="29"/>
  <c r="J2573" i="29"/>
  <c r="J2571" i="29"/>
  <c r="J2569" i="29"/>
  <c r="J2565" i="29"/>
  <c r="J2561" i="29"/>
  <c r="J2557" i="29"/>
  <c r="J2553" i="29"/>
  <c r="J2549" i="29"/>
  <c r="J2547" i="29"/>
  <c r="J2545" i="29"/>
  <c r="J2657" i="29"/>
  <c r="J2539" i="29"/>
  <c r="J2541" i="29"/>
  <c r="J2528" i="29"/>
  <c r="J2526" i="29"/>
  <c r="J2524" i="29"/>
  <c r="J2520" i="29"/>
  <c r="J2518" i="29"/>
  <c r="J2516" i="29"/>
  <c r="J2514" i="29"/>
  <c r="J2512" i="29"/>
  <c r="J2510" i="29"/>
  <c r="J2508" i="29"/>
  <c r="J2504" i="29"/>
  <c r="J2500" i="29"/>
  <c r="J2498" i="29"/>
  <c r="J2494" i="29"/>
  <c r="J2492" i="29"/>
  <c r="J2488" i="29"/>
  <c r="J2482" i="29"/>
  <c r="J2478" i="29"/>
  <c r="J2466" i="29"/>
  <c r="J2464" i="29"/>
  <c r="J2462" i="29"/>
  <c r="J2460" i="29"/>
  <c r="J2456" i="29"/>
  <c r="J2452" i="29"/>
  <c r="J2450" i="29"/>
  <c r="J2448" i="29"/>
  <c r="J2446" i="29"/>
  <c r="J2444" i="29"/>
  <c r="J2440" i="29"/>
  <c r="J2438" i="29"/>
  <c r="J2434" i="29"/>
  <c r="J2428" i="29"/>
  <c r="J2426" i="29"/>
  <c r="J2424" i="29"/>
  <c r="J2422" i="29"/>
  <c r="J2418" i="29"/>
  <c r="J2416" i="29"/>
  <c r="J2412" i="29"/>
  <c r="J2408" i="29"/>
  <c r="J2406" i="29"/>
  <c r="J2402" i="29"/>
  <c r="J2396" i="29"/>
  <c r="J2394" i="29"/>
  <c r="J2392" i="29"/>
  <c r="J2390" i="29"/>
  <c r="J2386" i="29"/>
  <c r="J2384" i="29"/>
  <c r="J2380" i="29"/>
  <c r="J2376" i="29"/>
  <c r="J2374" i="29"/>
  <c r="J2370" i="29"/>
  <c r="J2364" i="29"/>
  <c r="J2362" i="29"/>
  <c r="J2360" i="29"/>
  <c r="J2358" i="29"/>
  <c r="J2354" i="29"/>
  <c r="J2352" i="29"/>
  <c r="J2348" i="29"/>
  <c r="J2344" i="29"/>
  <c r="J2342" i="29"/>
  <c r="J2338" i="29"/>
  <c r="J2332" i="29"/>
  <c r="J2328" i="29"/>
  <c r="J2326" i="29"/>
  <c r="J2322" i="29"/>
  <c r="J2316" i="29"/>
  <c r="J2314" i="29"/>
  <c r="J2312" i="29"/>
  <c r="J2310" i="29"/>
  <c r="J2543" i="29"/>
  <c r="J2535" i="29"/>
  <c r="J2531" i="29"/>
  <c r="J2527" i="29"/>
  <c r="J2525" i="29"/>
  <c r="J2523" i="29"/>
  <c r="J2519" i="29"/>
  <c r="J2515" i="29"/>
  <c r="J2511" i="29"/>
  <c r="J2509" i="29"/>
  <c r="J2505" i="29"/>
  <c r="J2503" i="29"/>
  <c r="J2501" i="29"/>
  <c r="J2497" i="29"/>
  <c r="J2493" i="29"/>
  <c r="J2489" i="29"/>
  <c r="J2485" i="29"/>
  <c r="J2483" i="29"/>
  <c r="J2481" i="29"/>
  <c r="J2479" i="29"/>
  <c r="J2475" i="29"/>
  <c r="J2471" i="29"/>
  <c r="J2467" i="29"/>
  <c r="J2463" i="29"/>
  <c r="J2459" i="29"/>
  <c r="J2455" i="29"/>
  <c r="J2445" i="29"/>
  <c r="J2443" i="29"/>
  <c r="J2439" i="29"/>
  <c r="J2435" i="29"/>
  <c r="J2433" i="29"/>
  <c r="J2429" i="29"/>
  <c r="J2423" i="29"/>
  <c r="J2421" i="29"/>
  <c r="J2419" i="29"/>
  <c r="J2417" i="29"/>
  <c r="J2413" i="29"/>
  <c r="J2411" i="29"/>
  <c r="J2407" i="29"/>
  <c r="J2403" i="29"/>
  <c r="J2401" i="29"/>
  <c r="J2397" i="29"/>
  <c r="J2391" i="29"/>
  <c r="J2387" i="29"/>
  <c r="J2385" i="29"/>
  <c r="J2381" i="29"/>
  <c r="J2375" i="29"/>
  <c r="J2373" i="29"/>
  <c r="J2371" i="29"/>
  <c r="J2369" i="29"/>
  <c r="J2365" i="29"/>
  <c r="J2363" i="29"/>
  <c r="J2359" i="29"/>
  <c r="J2355" i="29"/>
  <c r="J2353" i="29"/>
  <c r="J2349" i="29"/>
  <c r="J2343" i="29"/>
  <c r="J2341" i="29"/>
  <c r="J2339" i="29"/>
  <c r="J2337" i="29"/>
  <c r="J2333" i="29"/>
  <c r="J2331" i="29"/>
  <c r="J2327" i="29"/>
  <c r="J2323" i="29"/>
  <c r="J2321" i="29"/>
  <c r="J2317" i="29"/>
  <c r="J2311" i="29"/>
  <c r="J2309" i="29"/>
  <c r="J2307" i="29"/>
  <c r="J2305" i="29"/>
  <c r="J2301" i="29"/>
  <c r="J2299" i="29"/>
  <c r="J2295" i="29"/>
  <c r="J2291" i="29"/>
  <c r="J2289" i="29"/>
  <c r="J2285" i="29"/>
  <c r="J2279" i="29"/>
  <c r="J2275" i="29"/>
  <c r="J2273" i="29"/>
  <c r="J2269" i="29"/>
  <c r="J2263" i="29"/>
  <c r="J2261" i="29"/>
  <c r="J2259" i="29"/>
  <c r="J2257" i="29"/>
  <c r="J2253" i="29"/>
  <c r="J2251" i="29"/>
  <c r="J2247" i="29"/>
  <c r="J2243" i="29"/>
  <c r="J2241" i="29"/>
  <c r="J2237" i="29"/>
  <c r="J2231" i="29"/>
  <c r="J2227" i="29"/>
  <c r="J2225" i="29"/>
  <c r="J2221" i="29"/>
  <c r="J2217" i="29"/>
  <c r="J2215" i="29"/>
  <c r="J2211" i="29"/>
  <c r="J2209" i="29"/>
  <c r="J2203" i="29"/>
  <c r="J2199" i="29"/>
  <c r="J2195" i="29"/>
  <c r="J2187" i="29"/>
  <c r="J2185" i="29"/>
  <c r="J2183" i="29"/>
  <c r="J2179" i="29"/>
  <c r="J2177" i="29"/>
  <c r="J2173" i="29"/>
  <c r="J2169" i="29"/>
  <c r="J2167" i="29"/>
  <c r="J2165" i="29"/>
  <c r="J2163" i="29"/>
  <c r="J2161" i="29"/>
  <c r="J2157" i="29"/>
  <c r="J2155" i="29"/>
  <c r="J2151" i="29"/>
  <c r="J2147" i="29"/>
  <c r="J2141" i="29"/>
  <c r="J2139" i="29"/>
  <c r="J2135" i="29"/>
  <c r="J2131" i="29"/>
  <c r="J2125" i="29"/>
  <c r="J2123" i="29"/>
  <c r="J2119" i="29"/>
  <c r="J2117" i="29"/>
  <c r="J2115" i="29"/>
  <c r="J2113" i="29"/>
  <c r="J2109" i="29"/>
  <c r="J2107" i="29"/>
  <c r="J2306" i="29"/>
  <c r="J2300" i="29"/>
  <c r="J2298" i="29"/>
  <c r="J2296" i="29"/>
  <c r="J2294" i="29"/>
  <c r="J2290" i="29"/>
  <c r="J2288" i="29"/>
  <c r="J2284" i="29"/>
  <c r="J2280" i="29"/>
  <c r="J2278" i="29"/>
  <c r="J2274" i="29"/>
  <c r="J2268" i="29"/>
  <c r="J2266" i="29"/>
  <c r="J2264" i="29"/>
  <c r="J2262" i="29"/>
  <c r="J2258" i="29"/>
  <c r="J2256" i="29"/>
  <c r="J2252" i="29"/>
  <c r="J2248" i="29"/>
  <c r="J2246" i="29"/>
  <c r="J2242" i="29"/>
  <c r="J2236" i="29"/>
  <c r="J2232" i="29"/>
  <c r="J2230" i="29"/>
  <c r="J2226" i="29"/>
  <c r="J2220" i="29"/>
  <c r="J2216" i="29"/>
  <c r="J2214" i="29"/>
  <c r="J2210" i="29"/>
  <c r="J2206" i="29"/>
  <c r="J2204" i="29"/>
  <c r="J2202" i="29"/>
  <c r="J2200" i="29"/>
  <c r="J2196" i="29"/>
  <c r="J2194" i="29"/>
  <c r="J2192" i="29"/>
  <c r="J2188" i="29"/>
  <c r="J2186" i="29"/>
  <c r="J2184" i="29"/>
  <c r="J2180" i="29"/>
  <c r="J2176" i="29"/>
  <c r="J2174" i="29"/>
  <c r="J2172" i="29"/>
  <c r="J2166" i="29"/>
  <c r="J2162" i="29"/>
  <c r="J2158" i="29"/>
  <c r="J2154" i="29"/>
  <c r="J2150" i="29"/>
  <c r="J2146" i="29"/>
  <c r="J2142" i="29"/>
  <c r="J2138" i="29"/>
  <c r="J2134" i="29"/>
  <c r="J2132" i="29"/>
  <c r="J2128" i="29"/>
  <c r="J2126" i="29"/>
  <c r="J2124" i="29"/>
  <c r="J2120" i="29"/>
  <c r="J2116" i="29"/>
  <c r="J2112" i="29"/>
  <c r="J2105" i="29"/>
  <c r="J2101" i="29"/>
  <c r="J2097" i="29"/>
  <c r="J2093" i="29"/>
  <c r="J2084" i="29"/>
  <c r="J2077" i="29"/>
  <c r="J2071" i="29"/>
  <c r="J2067" i="29"/>
  <c r="J2061" i="29"/>
  <c r="J2057" i="29"/>
  <c r="J2055" i="29"/>
  <c r="J2053" i="29"/>
  <c r="J2051" i="29"/>
  <c r="J2049" i="29"/>
  <c r="J2045" i="29"/>
  <c r="J2041" i="29"/>
  <c r="J2039" i="29"/>
  <c r="J2037" i="29"/>
  <c r="J2035" i="29"/>
  <c r="J2033" i="29"/>
  <c r="J2029" i="29"/>
  <c r="J2023" i="29"/>
  <c r="J2021" i="29"/>
  <c r="J2019" i="29"/>
  <c r="J2011" i="29"/>
  <c r="J2007" i="29"/>
  <c r="J2003" i="29"/>
  <c r="J1999" i="29"/>
  <c r="J1997" i="29"/>
  <c r="J1995" i="29"/>
  <c r="J1993" i="29"/>
  <c r="J1989" i="29"/>
  <c r="J1987" i="29"/>
  <c r="J1983" i="29"/>
  <c r="J1977" i="29"/>
  <c r="J1973" i="29"/>
  <c r="J1971" i="29"/>
  <c r="J1967" i="29"/>
  <c r="J1963" i="29"/>
  <c r="J1961" i="29"/>
  <c r="J1957" i="29"/>
  <c r="J1953" i="29"/>
  <c r="J1951" i="29"/>
  <c r="J1945" i="29"/>
  <c r="J1941" i="29"/>
  <c r="J1935" i="29"/>
  <c r="J1931" i="29"/>
  <c r="J1929" i="29"/>
  <c r="J1925" i="29"/>
  <c r="J1919" i="29"/>
  <c r="J1915" i="29"/>
  <c r="J1913" i="29"/>
  <c r="J1909" i="29"/>
  <c r="J1903" i="29"/>
  <c r="J1901" i="29"/>
  <c r="J1899" i="29"/>
  <c r="J1897" i="29"/>
  <c r="J1893" i="29"/>
  <c r="J1891" i="29"/>
  <c r="J1887" i="29"/>
  <c r="J1883" i="29"/>
  <c r="J1881" i="29"/>
  <c r="J1877" i="29"/>
  <c r="J1871" i="29"/>
  <c r="J2103" i="29"/>
  <c r="J2099" i="29"/>
  <c r="J2081" i="29"/>
  <c r="J2078" i="29"/>
  <c r="J2074" i="29"/>
  <c r="J2072" i="29"/>
  <c r="J2070" i="29"/>
  <c r="J2068" i="29"/>
  <c r="J2064" i="29"/>
  <c r="J2062" i="29"/>
  <c r="J2060" i="29"/>
  <c r="J2056" i="29"/>
  <c r="J2052" i="29"/>
  <c r="J2048" i="29"/>
  <c r="J2038" i="29"/>
  <c r="J2034" i="29"/>
  <c r="J2030" i="29"/>
  <c r="J2026" i="29"/>
  <c r="J2022" i="29"/>
  <c r="J2018" i="29"/>
  <c r="J2014" i="29"/>
  <c r="J2010" i="29"/>
  <c r="J2008" i="29"/>
  <c r="J2004" i="29"/>
  <c r="J2002" i="29"/>
  <c r="J2000" i="29"/>
  <c r="J1998" i="29"/>
  <c r="J1988" i="29"/>
  <c r="J1986" i="29"/>
  <c r="J1984" i="29"/>
  <c r="J1982" i="29"/>
  <c r="J1978" i="29"/>
  <c r="J1976" i="29"/>
  <c r="J1972" i="29"/>
  <c r="J1968" i="29"/>
  <c r="J1966" i="29"/>
  <c r="J1956" i="29"/>
  <c r="J1954" i="29"/>
  <c r="J1952" i="29"/>
  <c r="J1950" i="29"/>
  <c r="J1946" i="29"/>
  <c r="J1944" i="29"/>
  <c r="J1940" i="29"/>
  <c r="J1936" i="29"/>
  <c r="J1934" i="29"/>
  <c r="J1928" i="29"/>
  <c r="J1924" i="29"/>
  <c r="J1920" i="29"/>
  <c r="J1918" i="29"/>
  <c r="J1914" i="29"/>
  <c r="J1908" i="29"/>
  <c r="J1906" i="29"/>
  <c r="J1904" i="29"/>
  <c r="J1902" i="29"/>
  <c r="J1896" i="29"/>
  <c r="J1892" i="29"/>
  <c r="J1888" i="29"/>
  <c r="J1886" i="29"/>
  <c r="J1882" i="29"/>
  <c r="J1876" i="29"/>
  <c r="J1874" i="29"/>
  <c r="J1872" i="29"/>
  <c r="J1870" i="29"/>
  <c r="J2098" i="29"/>
  <c r="J2090" i="29"/>
  <c r="J2083" i="29"/>
  <c r="J2086" i="29"/>
  <c r="J2102" i="29"/>
  <c r="J2091" i="29"/>
  <c r="J2082" i="29"/>
  <c r="J2094" i="29"/>
  <c r="J2087" i="29"/>
  <c r="J1855" i="29"/>
  <c r="J1851" i="29"/>
  <c r="J1839" i="29"/>
  <c r="J1823" i="29"/>
  <c r="J1819" i="29"/>
  <c r="J1807" i="29"/>
  <c r="J1795" i="29"/>
  <c r="J1791" i="29"/>
  <c r="J1775" i="29"/>
  <c r="J1771" i="29"/>
  <c r="J1763" i="29"/>
  <c r="J1759" i="29"/>
  <c r="J1755" i="29"/>
  <c r="J1747" i="29"/>
  <c r="J1743" i="29"/>
  <c r="J1727" i="29"/>
  <c r="J1723" i="29"/>
  <c r="J1711" i="29"/>
  <c r="J1695" i="29"/>
  <c r="J1691" i="29"/>
  <c r="J1679" i="29"/>
  <c r="J1667" i="29"/>
  <c r="J1663" i="29"/>
  <c r="J1647" i="29"/>
  <c r="J1643" i="29"/>
  <c r="J1635" i="29"/>
  <c r="J1631" i="29"/>
  <c r="J1627" i="29"/>
  <c r="J1619" i="29"/>
  <c r="J1615" i="29"/>
  <c r="J1599" i="29"/>
  <c r="J1595" i="29"/>
  <c r="J1579" i="29"/>
  <c r="J1559" i="29"/>
  <c r="J1535" i="29"/>
  <c r="J1864" i="29"/>
  <c r="J1860" i="29"/>
  <c r="J1856" i="29"/>
  <c r="J1848" i="29"/>
  <c r="J1844" i="29"/>
  <c r="J1840" i="29"/>
  <c r="J1828" i="29"/>
  <c r="J1824" i="29"/>
  <c r="J1816" i="29"/>
  <c r="J1812" i="29"/>
  <c r="J1804" i="29"/>
  <c r="J1796" i="29"/>
  <c r="J1772" i="29"/>
  <c r="J1768" i="29"/>
  <c r="J1760" i="29"/>
  <c r="J1748" i="29"/>
  <c r="J1720" i="29"/>
  <c r="J1708" i="29"/>
  <c r="J1704" i="29"/>
  <c r="J1696" i="29"/>
  <c r="J1692" i="29"/>
  <c r="J1688" i="29"/>
  <c r="J1684" i="29"/>
  <c r="J1676" i="29"/>
  <c r="J1668" i="29"/>
  <c r="J1644" i="29"/>
  <c r="J1640" i="29"/>
  <c r="J1632" i="29"/>
  <c r="J1620" i="29"/>
  <c r="J1592" i="29"/>
  <c r="J1584" i="29"/>
  <c r="J1580" i="29"/>
  <c r="J1869" i="29"/>
  <c r="J1865" i="29"/>
  <c r="J1861" i="29"/>
  <c r="J1849" i="29"/>
  <c r="J1845" i="29"/>
  <c r="J1833" i="29"/>
  <c r="J1829" i="29"/>
  <c r="J1821" i="29"/>
  <c r="J1813" i="29"/>
  <c r="J1805" i="29"/>
  <c r="J1797" i="29"/>
  <c r="J1789" i="29"/>
  <c r="J1777" i="29"/>
  <c r="J1773" i="29"/>
  <c r="J1753" i="29"/>
  <c r="J1749" i="29"/>
  <c r="J1745" i="29"/>
  <c r="J1737" i="29"/>
  <c r="J1725" i="29"/>
  <c r="J1709" i="29"/>
  <c r="J1701" i="29"/>
  <c r="J1685" i="29"/>
  <c r="J1677" i="29"/>
  <c r="J1665" i="29"/>
  <c r="J1657" i="29"/>
  <c r="J1637" i="29"/>
  <c r="J1625" i="29"/>
  <c r="J1621" i="29"/>
  <c r="J1609" i="29"/>
  <c r="J1605" i="29"/>
  <c r="J1601" i="29"/>
  <c r="J1866" i="29"/>
  <c r="J1854" i="29"/>
  <c r="J1850" i="29"/>
  <c r="J1838" i="29"/>
  <c r="J1834" i="29"/>
  <c r="J1822" i="29"/>
  <c r="J1810" i="29"/>
  <c r="J1798" i="29"/>
  <c r="J1794" i="29"/>
  <c r="J1786" i="29"/>
  <c r="J1782" i="29"/>
  <c r="J1778" i="29"/>
  <c r="J1774" i="29"/>
  <c r="J1766" i="29"/>
  <c r="J1758" i="29"/>
  <c r="J1734" i="29"/>
  <c r="J1730" i="29"/>
  <c r="J1722" i="29"/>
  <c r="J1718" i="29"/>
  <c r="J1710" i="29"/>
  <c r="J1682" i="29"/>
  <c r="J1670" i="29"/>
  <c r="J1666" i="29"/>
  <c r="J1658" i="29"/>
  <c r="J1654" i="29"/>
  <c r="J1650" i="29"/>
  <c r="J1646" i="29"/>
  <c r="J1638" i="29"/>
  <c r="J1630" i="29"/>
  <c r="J1606" i="29"/>
  <c r="J1594" i="29"/>
  <c r="J1590" i="29"/>
  <c r="J1586" i="29"/>
  <c r="J1570" i="29"/>
  <c r="J1554" i="29"/>
  <c r="J1546" i="29"/>
  <c r="J1542" i="29"/>
  <c r="J1585" i="29"/>
  <c r="J1569" i="29"/>
  <c r="J1544" i="29"/>
  <c r="J1536" i="29"/>
  <c r="J1517" i="29"/>
  <c r="J1516" i="29"/>
  <c r="J1500" i="29"/>
  <c r="J1489" i="29"/>
  <c r="J1485" i="29"/>
  <c r="J1481" i="29"/>
  <c r="J1469" i="29"/>
  <c r="J1467" i="29"/>
  <c r="J1455" i="29"/>
  <c r="J1453" i="29"/>
  <c r="J1449" i="29"/>
  <c r="J1447" i="29"/>
  <c r="J1441" i="29"/>
  <c r="J1437" i="29"/>
  <c r="J1435" i="29"/>
  <c r="J1433" i="29"/>
  <c r="J1425" i="29"/>
  <c r="J1421" i="29"/>
  <c r="J1419" i="29"/>
  <c r="J1417" i="29"/>
  <c r="J1405" i="29"/>
  <c r="J1391" i="29"/>
  <c r="J1387" i="29"/>
  <c r="J1385" i="29"/>
  <c r="J1383" i="29"/>
  <c r="J1377" i="29"/>
  <c r="J1373" i="29"/>
  <c r="J1369" i="29"/>
  <c r="J1361" i="29"/>
  <c r="J1357" i="29"/>
  <c r="J1353" i="29"/>
  <c r="J1339" i="29"/>
  <c r="J1327" i="29"/>
  <c r="J1325" i="29"/>
  <c r="J1321" i="29"/>
  <c r="J1319" i="29"/>
  <c r="J1313" i="29"/>
  <c r="J1307" i="29"/>
  <c r="J1305" i="29"/>
  <c r="J1297" i="29"/>
  <c r="J1287" i="29"/>
  <c r="J1273" i="29"/>
  <c r="J1263" i="29"/>
  <c r="J1261" i="29"/>
  <c r="J1251" i="29"/>
  <c r="J1249" i="29"/>
  <c r="J1247" i="29"/>
  <c r="J1233" i="29"/>
  <c r="J1221" i="29"/>
  <c r="J1213" i="29"/>
  <c r="J1209" i="29"/>
  <c r="J1199" i="29"/>
  <c r="J1197" i="29"/>
  <c r="J1187" i="29"/>
  <c r="J1185" i="29"/>
  <c r="J1183" i="29"/>
  <c r="J1173" i="29"/>
  <c r="J1171" i="29"/>
  <c r="J1159" i="29"/>
  <c r="J1153" i="29"/>
  <c r="J1147" i="29"/>
  <c r="J1145" i="29"/>
  <c r="J1135" i="29"/>
  <c r="J1133" i="29"/>
  <c r="J1121" i="29"/>
  <c r="J1109" i="29"/>
  <c r="J1105" i="29"/>
  <c r="J1093" i="29"/>
  <c r="J1083" i="29"/>
  <c r="J1081" i="29"/>
  <c r="J1565" i="29"/>
  <c r="J1549" i="29"/>
  <c r="J1531" i="29"/>
  <c r="J1522" i="29"/>
  <c r="J1515" i="29"/>
  <c r="J1514" i="29"/>
  <c r="J1499" i="29"/>
  <c r="J1577" i="29"/>
  <c r="J1564" i="29"/>
  <c r="J1528" i="29"/>
  <c r="J1521" i="29"/>
  <c r="J1520" i="29"/>
  <c r="J1504" i="29"/>
  <c r="J1496" i="29"/>
  <c r="J1482" i="29"/>
  <c r="J1472" i="29"/>
  <c r="J1462" i="29"/>
  <c r="J1458" i="29"/>
  <c r="J1456" i="29"/>
  <c r="J1448" i="29"/>
  <c r="J1436" i="29"/>
  <c r="J1434" i="29"/>
  <c r="J1430" i="29"/>
  <c r="J1418" i="29"/>
  <c r="J1410" i="29"/>
  <c r="J1408" i="29"/>
  <c r="J1404" i="29"/>
  <c r="J1400" i="29"/>
  <c r="J1398" i="29"/>
  <c r="J1386" i="29"/>
  <c r="J1378" i="29"/>
  <c r="J1376" i="29"/>
  <c r="J1372" i="29"/>
  <c r="J1368" i="29"/>
  <c r="J1366" i="29"/>
  <c r="J1354" i="29"/>
  <c r="J1346" i="29"/>
  <c r="J1344" i="29"/>
  <c r="J1340" i="29"/>
  <c r="J1336" i="29"/>
  <c r="J1334" i="29"/>
  <c r="J1322" i="29"/>
  <c r="J1314" i="29"/>
  <c r="J1312" i="29"/>
  <c r="J1308" i="29"/>
  <c r="J1304" i="29"/>
  <c r="J1302" i="29"/>
  <c r="J1288" i="29"/>
  <c r="J1276" i="29"/>
  <c r="J1272" i="29"/>
  <c r="J1266" i="29"/>
  <c r="J1264" i="29"/>
  <c r="J1260" i="29"/>
  <c r="J1256" i="29"/>
  <c r="J1254" i="29"/>
  <c r="J1248" i="29"/>
  <c r="J1244" i="29"/>
  <c r="J1240" i="29"/>
  <c r="J1232" i="29"/>
  <c r="J1228" i="29"/>
  <c r="J1224" i="29"/>
  <c r="J1218" i="29"/>
  <c r="J1212" i="29"/>
  <c r="J1208" i="29"/>
  <c r="J1206" i="29"/>
  <c r="J1196" i="29"/>
  <c r="J1194" i="29"/>
  <c r="J1190" i="29"/>
  <c r="J1178" i="29"/>
  <c r="J1166" i="29"/>
  <c r="J1164" i="29"/>
  <c r="J1154" i="29"/>
  <c r="J1150" i="29"/>
  <c r="J1142" i="29"/>
  <c r="J1134" i="29"/>
  <c r="J1130" i="29"/>
  <c r="J1128" i="29"/>
  <c r="J1126" i="29"/>
  <c r="J1114" i="29"/>
  <c r="J1112" i="29"/>
  <c r="J1100" i="29"/>
  <c r="J1096" i="29"/>
  <c r="J1090" i="29"/>
  <c r="J1084" i="29"/>
  <c r="J1080" i="29"/>
  <c r="J1581" i="29"/>
  <c r="J1561" i="29"/>
  <c r="J1553" i="29"/>
  <c r="J1527" i="29"/>
  <c r="J1511" i="29"/>
  <c r="J1495" i="29"/>
  <c r="J1072" i="29"/>
  <c r="J1066" i="29"/>
  <c r="J1064" i="29"/>
  <c r="J1062" i="29"/>
  <c r="J1050" i="29"/>
  <c r="J1048" i="29"/>
  <c r="J1046" i="29"/>
  <c r="J1034" i="29"/>
  <c r="J1032" i="29"/>
  <c r="J1020" i="29"/>
  <c r="J1014" i="29"/>
  <c r="J1002" i="29"/>
  <c r="J998" i="29"/>
  <c r="J992" i="29"/>
  <c r="J986" i="29"/>
  <c r="J984" i="29"/>
  <c r="J982" i="29"/>
  <c r="J970" i="29"/>
  <c r="J968" i="29"/>
  <c r="J966" i="29"/>
  <c r="J960" i="29"/>
  <c r="J956" i="29"/>
  <c r="J952" i="29"/>
  <c r="J938" i="29"/>
  <c r="J936" i="29"/>
  <c r="J924" i="29"/>
  <c r="J918" i="29"/>
  <c r="J912" i="29"/>
  <c r="J908" i="29"/>
  <c r="J904" i="29"/>
  <c r="J902" i="29"/>
  <c r="J892" i="29"/>
  <c r="J888" i="29"/>
  <c r="J880" i="29"/>
  <c r="J874" i="29"/>
  <c r="J872" i="29"/>
  <c r="J858" i="29"/>
  <c r="J856" i="29"/>
  <c r="J854" i="29"/>
  <c r="J842" i="29"/>
  <c r="J840" i="29"/>
  <c r="J828" i="29"/>
  <c r="J824" i="29"/>
  <c r="J810" i="29"/>
  <c r="J806" i="29"/>
  <c r="J800" i="29"/>
  <c r="J794" i="29"/>
  <c r="J792" i="29"/>
  <c r="J790" i="29"/>
  <c r="J778" i="29"/>
  <c r="J776" i="29"/>
  <c r="J768" i="29"/>
  <c r="J764" i="29"/>
  <c r="J760" i="29"/>
  <c r="J748" i="29"/>
  <c r="J744" i="29"/>
  <c r="J742" i="29"/>
  <c r="J732" i="29"/>
  <c r="J726" i="29"/>
  <c r="J714" i="29"/>
  <c r="J710" i="29"/>
  <c r="J700" i="29"/>
  <c r="J694" i="29"/>
  <c r="J688" i="29"/>
  <c r="J684" i="29"/>
  <c r="J680" i="29"/>
  <c r="J678" i="29"/>
  <c r="J668" i="29"/>
  <c r="J664" i="29"/>
  <c r="J656" i="29"/>
  <c r="J650" i="29"/>
  <c r="J648" i="29"/>
  <c r="J636" i="29"/>
  <c r="J632" i="29"/>
  <c r="G24" i="29"/>
  <c r="G26" i="29"/>
  <c r="K26" i="29"/>
  <c r="I27" i="29"/>
  <c r="G28" i="29"/>
  <c r="G30" i="29"/>
  <c r="I31" i="29"/>
  <c r="G32" i="29"/>
  <c r="K32" i="29"/>
  <c r="G34" i="29"/>
  <c r="I35" i="29"/>
  <c r="G36" i="29"/>
  <c r="G38" i="29"/>
  <c r="G40" i="29"/>
  <c r="I41" i="29"/>
  <c r="G42" i="29"/>
  <c r="I43" i="29"/>
  <c r="G44" i="29"/>
  <c r="G46" i="29"/>
  <c r="G48" i="29"/>
  <c r="I49" i="29"/>
  <c r="G50" i="29"/>
  <c r="I51" i="29"/>
  <c r="G52" i="29"/>
  <c r="G54" i="29"/>
  <c r="G56" i="29"/>
  <c r="I57" i="29"/>
  <c r="G58" i="29"/>
  <c r="I59" i="29"/>
  <c r="G60" i="29"/>
  <c r="I61" i="29"/>
  <c r="G62" i="29"/>
  <c r="G64" i="29"/>
  <c r="I65" i="29"/>
  <c r="G66" i="29"/>
  <c r="I67" i="29"/>
  <c r="G68" i="29"/>
  <c r="G70" i="29"/>
  <c r="G72" i="29"/>
  <c r="I73" i="29"/>
  <c r="G74" i="29"/>
  <c r="I75" i="29"/>
  <c r="G76" i="29"/>
  <c r="I77" i="29"/>
  <c r="G78" i="29"/>
  <c r="G80" i="29"/>
  <c r="I81" i="29"/>
  <c r="G82" i="29"/>
  <c r="I83" i="29"/>
  <c r="G84" i="29"/>
  <c r="I85" i="29"/>
  <c r="G86" i="29"/>
  <c r="I87" i="29"/>
  <c r="G88" i="29"/>
  <c r="I89" i="29"/>
  <c r="G90" i="29"/>
  <c r="I91" i="29"/>
  <c r="G92" i="29"/>
  <c r="G94" i="29"/>
  <c r="G96" i="29"/>
  <c r="I97" i="29"/>
  <c r="G98" i="29"/>
  <c r="I99" i="29"/>
  <c r="G100" i="29"/>
  <c r="G102" i="29"/>
  <c r="I103" i="29"/>
  <c r="G104" i="29"/>
  <c r="I105" i="29"/>
  <c r="G106" i="29"/>
  <c r="I107" i="29"/>
  <c r="G108" i="29"/>
  <c r="G110" i="29"/>
  <c r="I111" i="29"/>
  <c r="G112" i="29"/>
  <c r="I113" i="29"/>
  <c r="G114" i="29"/>
  <c r="G116" i="29"/>
  <c r="G118" i="29"/>
  <c r="K118" i="29"/>
  <c r="I119" i="29"/>
  <c r="G120" i="29"/>
  <c r="I121" i="29"/>
  <c r="G122" i="29"/>
  <c r="K122" i="29"/>
  <c r="G124" i="29"/>
  <c r="G126" i="29"/>
  <c r="I127" i="29"/>
  <c r="G128" i="29"/>
  <c r="I129" i="29"/>
  <c r="G130" i="29"/>
  <c r="K130" i="29"/>
  <c r="G132" i="29"/>
  <c r="G134" i="29"/>
  <c r="K134" i="29"/>
  <c r="G136" i="29"/>
  <c r="I137" i="29"/>
  <c r="G138" i="29"/>
  <c r="K138" i="29"/>
  <c r="G140" i="29"/>
  <c r="G142" i="29"/>
  <c r="I143" i="29"/>
  <c r="G144" i="29"/>
  <c r="G146" i="29"/>
  <c r="I147" i="29"/>
  <c r="G148" i="29"/>
  <c r="I149" i="29"/>
  <c r="G150" i="29"/>
  <c r="K150" i="29"/>
  <c r="I151" i="29"/>
  <c r="G152" i="29"/>
  <c r="G154" i="29"/>
  <c r="K154" i="29"/>
  <c r="I155" i="29"/>
  <c r="G156" i="29"/>
  <c r="I157" i="29"/>
  <c r="G158" i="29"/>
  <c r="G160" i="29"/>
  <c r="G162" i="29"/>
  <c r="G164" i="29"/>
  <c r="K164" i="29"/>
  <c r="I165" i="29"/>
  <c r="G166" i="29"/>
  <c r="I167" i="29"/>
  <c r="G168" i="29"/>
  <c r="K168" i="29"/>
  <c r="G170" i="29"/>
  <c r="G172" i="29"/>
  <c r="K172" i="29"/>
  <c r="I173" i="29"/>
  <c r="G174" i="29"/>
  <c r="G176" i="29"/>
  <c r="G178" i="29"/>
  <c r="G180" i="29"/>
  <c r="K180" i="29"/>
  <c r="I181" i="29"/>
  <c r="G182" i="29"/>
  <c r="I183" i="29"/>
  <c r="G184" i="29"/>
  <c r="K184" i="29"/>
  <c r="G186" i="29"/>
  <c r="G188" i="29"/>
  <c r="K188" i="29"/>
  <c r="I189" i="29"/>
  <c r="G190" i="29"/>
  <c r="I191" i="29"/>
  <c r="G192" i="29"/>
  <c r="I193" i="29"/>
  <c r="G194" i="29"/>
  <c r="I195" i="29"/>
  <c r="G196" i="29"/>
  <c r="I197" i="29"/>
  <c r="G198" i="29"/>
  <c r="K198" i="29"/>
  <c r="G200" i="29"/>
  <c r="I201" i="29"/>
  <c r="G202" i="29"/>
  <c r="I203" i="29"/>
  <c r="G204" i="29"/>
  <c r="G206" i="29"/>
  <c r="K206" i="29"/>
  <c r="I207" i="29"/>
  <c r="G208" i="29"/>
  <c r="G210" i="29"/>
  <c r="I211" i="29"/>
  <c r="G212" i="29"/>
  <c r="G214" i="29"/>
  <c r="G216" i="29"/>
  <c r="G218" i="29"/>
  <c r="K218" i="29"/>
  <c r="I219" i="29"/>
  <c r="G220" i="29"/>
  <c r="I221" i="29"/>
  <c r="G222" i="29"/>
  <c r="K222" i="29"/>
  <c r="G224" i="29"/>
  <c r="G226" i="29"/>
  <c r="I227" i="29"/>
  <c r="G228" i="29"/>
  <c r="G230" i="29"/>
  <c r="K230" i="29"/>
  <c r="I231" i="29"/>
  <c r="G232" i="29"/>
  <c r="G234" i="29"/>
  <c r="K234" i="29"/>
  <c r="I235" i="29"/>
  <c r="G236" i="29"/>
  <c r="K236" i="29"/>
  <c r="I237" i="29"/>
  <c r="G238" i="29"/>
  <c r="K238" i="29"/>
  <c r="G240" i="29"/>
  <c r="G242" i="29"/>
  <c r="I243" i="29"/>
  <c r="G244" i="29"/>
  <c r="I245" i="29"/>
  <c r="G246" i="29"/>
  <c r="K246" i="29"/>
  <c r="G248" i="29"/>
  <c r="G250" i="29"/>
  <c r="K250" i="29"/>
  <c r="I251" i="29"/>
  <c r="G252" i="29"/>
  <c r="K252" i="29"/>
  <c r="I253" i="29"/>
  <c r="G254" i="29"/>
  <c r="K254" i="29"/>
  <c r="G256" i="29"/>
  <c r="G258" i="29"/>
  <c r="G260" i="29"/>
  <c r="I261" i="29"/>
  <c r="G262" i="29"/>
  <c r="K262" i="29"/>
  <c r="G264" i="29"/>
  <c r="G266" i="29"/>
  <c r="K266" i="29"/>
  <c r="G268" i="29"/>
  <c r="K268" i="29"/>
  <c r="I269" i="29"/>
  <c r="G270" i="29"/>
  <c r="I271" i="29"/>
  <c r="G272" i="29"/>
  <c r="K272" i="29"/>
  <c r="G274" i="29"/>
  <c r="G276" i="29"/>
  <c r="I277" i="29"/>
  <c r="G278" i="29"/>
  <c r="G280" i="29"/>
  <c r="K280" i="29"/>
  <c r="G282" i="29"/>
  <c r="I283" i="29"/>
  <c r="G284" i="29"/>
  <c r="K284" i="29"/>
  <c r="G286" i="29"/>
  <c r="G288" i="29"/>
  <c r="K288" i="29"/>
  <c r="I289" i="29"/>
  <c r="G290" i="29"/>
  <c r="I291" i="29"/>
  <c r="G292" i="29"/>
  <c r="I293" i="29"/>
  <c r="G294" i="29"/>
  <c r="I295" i="29"/>
  <c r="G296" i="29"/>
  <c r="K296" i="29"/>
  <c r="I297" i="29"/>
  <c r="G298" i="29"/>
  <c r="I299" i="29"/>
  <c r="G300" i="29"/>
  <c r="K300" i="29"/>
  <c r="I301" i="29"/>
  <c r="G302" i="29"/>
  <c r="I303" i="29"/>
  <c r="G304" i="29"/>
  <c r="K304" i="29"/>
  <c r="I305" i="29"/>
  <c r="G306" i="29"/>
  <c r="I307" i="29"/>
  <c r="G308" i="29"/>
  <c r="I309" i="29"/>
  <c r="G310" i="29"/>
  <c r="I311" i="29"/>
  <c r="G312" i="29"/>
  <c r="I313" i="29"/>
  <c r="G314" i="29"/>
  <c r="I315" i="29"/>
  <c r="G316" i="29"/>
  <c r="I317" i="29"/>
  <c r="G318" i="29"/>
  <c r="K318" i="29"/>
  <c r="I319" i="29"/>
  <c r="G320" i="29"/>
  <c r="I321" i="29"/>
  <c r="G322" i="29"/>
  <c r="K322" i="29"/>
  <c r="I323" i="29"/>
  <c r="G324" i="29"/>
  <c r="I325" i="29"/>
  <c r="G326" i="29"/>
  <c r="I327" i="29"/>
  <c r="G328" i="29"/>
  <c r="I329" i="29"/>
  <c r="G330" i="29"/>
  <c r="K330" i="29"/>
  <c r="I331" i="29"/>
  <c r="G332" i="29"/>
  <c r="I333" i="29"/>
  <c r="G334" i="29"/>
  <c r="K334" i="29"/>
  <c r="I335" i="29"/>
  <c r="G336" i="29"/>
  <c r="I337" i="29"/>
  <c r="G338" i="29"/>
  <c r="K338" i="29"/>
  <c r="I339" i="29"/>
  <c r="G340" i="29"/>
  <c r="I341" i="29"/>
  <c r="G342" i="29"/>
  <c r="I343" i="29"/>
  <c r="G344" i="29"/>
  <c r="I345" i="29"/>
  <c r="G346" i="29"/>
  <c r="K346" i="29"/>
  <c r="I347" i="29"/>
  <c r="G348" i="29"/>
  <c r="I349" i="29"/>
  <c r="G350" i="29"/>
  <c r="I351" i="29"/>
  <c r="G352" i="29"/>
  <c r="K352" i="29"/>
  <c r="I353" i="29"/>
  <c r="G354" i="29"/>
  <c r="I355" i="29"/>
  <c r="G356" i="29"/>
  <c r="K356" i="29"/>
  <c r="I357" i="29"/>
  <c r="G358" i="29"/>
  <c r="I359" i="29"/>
  <c r="G360" i="29"/>
  <c r="I361" i="29"/>
  <c r="G362" i="29"/>
  <c r="I363" i="29"/>
  <c r="G364" i="29"/>
  <c r="K364" i="29"/>
  <c r="I365" i="29"/>
  <c r="G366" i="29"/>
  <c r="I367" i="29"/>
  <c r="G368" i="29"/>
  <c r="K368" i="29"/>
  <c r="I369" i="29"/>
  <c r="G370" i="29"/>
  <c r="I371" i="29"/>
  <c r="G372" i="29"/>
  <c r="K372" i="29"/>
  <c r="I373" i="29"/>
  <c r="G374" i="29"/>
  <c r="I375" i="29"/>
  <c r="G376" i="29"/>
  <c r="I377" i="29"/>
  <c r="G378" i="29"/>
  <c r="I379" i="29"/>
  <c r="G380" i="29"/>
  <c r="K380" i="29"/>
  <c r="I381" i="29"/>
  <c r="G382" i="29"/>
  <c r="I383" i="29"/>
  <c r="G384" i="29"/>
  <c r="K384" i="29"/>
  <c r="I385" i="29"/>
  <c r="G386" i="29"/>
  <c r="I387" i="29"/>
  <c r="G388" i="29"/>
  <c r="K388" i="29"/>
  <c r="I389" i="29"/>
  <c r="G390" i="29"/>
  <c r="I391" i="29"/>
  <c r="G392" i="29"/>
  <c r="I393" i="29"/>
  <c r="G394" i="29"/>
  <c r="I395" i="29"/>
  <c r="G396" i="29"/>
  <c r="K396" i="29"/>
  <c r="I397" i="29"/>
  <c r="G398" i="29"/>
  <c r="I399" i="29"/>
  <c r="G400" i="29"/>
  <c r="I401" i="29"/>
  <c r="G402" i="29"/>
  <c r="I403" i="29"/>
  <c r="G404" i="29"/>
  <c r="K404" i="29"/>
  <c r="I405" i="29"/>
  <c r="G406" i="29"/>
  <c r="K406" i="29"/>
  <c r="I407" i="29"/>
  <c r="G408" i="29"/>
  <c r="I409" i="29"/>
  <c r="G410" i="29"/>
  <c r="I411" i="29"/>
  <c r="G412" i="29"/>
  <c r="I413" i="29"/>
  <c r="G414" i="29"/>
  <c r="I415" i="29"/>
  <c r="G416" i="29"/>
  <c r="I417" i="29"/>
  <c r="G418" i="29"/>
  <c r="K418" i="29"/>
  <c r="I419" i="29"/>
  <c r="G420" i="29"/>
  <c r="I421" i="29"/>
  <c r="G422" i="29"/>
  <c r="K422" i="29"/>
  <c r="I423" i="29"/>
  <c r="G424" i="29"/>
  <c r="I425" i="29"/>
  <c r="G426" i="29"/>
  <c r="I427" i="29"/>
  <c r="G428" i="29"/>
  <c r="I429" i="29"/>
  <c r="G430" i="29"/>
  <c r="K430" i="29"/>
  <c r="I431" i="29"/>
  <c r="G432" i="29"/>
  <c r="I433" i="29"/>
  <c r="G434" i="29"/>
  <c r="K434" i="29"/>
  <c r="I435" i="29"/>
  <c r="G436" i="29"/>
  <c r="I437" i="29"/>
  <c r="G438" i="29"/>
  <c r="K438" i="29"/>
  <c r="I439" i="29"/>
  <c r="G440" i="29"/>
  <c r="I441" i="29"/>
  <c r="G442" i="29"/>
  <c r="I443" i="29"/>
  <c r="G444" i="29"/>
  <c r="I445" i="29"/>
  <c r="G446" i="29"/>
  <c r="G448" i="29"/>
  <c r="K448" i="29"/>
  <c r="I449" i="29"/>
  <c r="G450" i="29"/>
  <c r="I451" i="29"/>
  <c r="G452" i="29"/>
  <c r="K452" i="29"/>
  <c r="G454" i="29"/>
  <c r="G456" i="29"/>
  <c r="K456" i="29"/>
  <c r="I457" i="29"/>
  <c r="G458" i="29"/>
  <c r="I459" i="29"/>
  <c r="G460" i="29"/>
  <c r="G462" i="29"/>
  <c r="G464" i="29"/>
  <c r="I465" i="29"/>
  <c r="G466" i="29"/>
  <c r="I467" i="29"/>
  <c r="G468" i="29"/>
  <c r="K468" i="29"/>
  <c r="G470" i="29"/>
  <c r="I471" i="29"/>
  <c r="G472" i="29"/>
  <c r="K472" i="29"/>
  <c r="G474" i="29"/>
  <c r="I475" i="29"/>
  <c r="G476" i="29"/>
  <c r="I477" i="29"/>
  <c r="G478" i="29"/>
  <c r="G480" i="29"/>
  <c r="G482" i="29"/>
  <c r="K482" i="29"/>
  <c r="I483" i="29"/>
  <c r="G484" i="29"/>
  <c r="K484" i="29"/>
  <c r="G486" i="29"/>
  <c r="G488" i="29"/>
  <c r="G490" i="29"/>
  <c r="K490" i="29"/>
  <c r="I491" i="29"/>
  <c r="G492" i="29"/>
  <c r="I493" i="29"/>
  <c r="G494" i="29"/>
  <c r="G496" i="29"/>
  <c r="G498" i="29"/>
  <c r="I499" i="29"/>
  <c r="G500" i="29"/>
  <c r="G502" i="29"/>
  <c r="G504" i="29"/>
  <c r="I505" i="29"/>
  <c r="G506" i="29"/>
  <c r="K506" i="29"/>
  <c r="I507" i="29"/>
  <c r="G508" i="29"/>
  <c r="I509" i="29"/>
  <c r="G510" i="29"/>
  <c r="G512" i="29"/>
  <c r="I513" i="29"/>
  <c r="G514" i="29"/>
  <c r="K514" i="29"/>
  <c r="I515" i="29"/>
  <c r="G516" i="29"/>
  <c r="I517" i="29"/>
  <c r="G518" i="29"/>
  <c r="K518" i="29"/>
  <c r="I519" i="29"/>
  <c r="G520" i="29"/>
  <c r="G522" i="29"/>
  <c r="K522" i="29"/>
  <c r="I523" i="29"/>
  <c r="G524" i="29"/>
  <c r="I525" i="29"/>
  <c r="G526" i="29"/>
  <c r="I527" i="29"/>
  <c r="G528" i="29"/>
  <c r="G530" i="29"/>
  <c r="I531" i="29"/>
  <c r="G532" i="29"/>
  <c r="I533" i="29"/>
  <c r="G534" i="29"/>
  <c r="K534" i="29"/>
  <c r="G536" i="29"/>
  <c r="I537" i="29"/>
  <c r="G538" i="29"/>
  <c r="K538" i="29"/>
  <c r="I539" i="29"/>
  <c r="G540" i="29"/>
  <c r="I541" i="29"/>
  <c r="G542" i="29"/>
  <c r="K542" i="29"/>
  <c r="G544" i="29"/>
  <c r="G546" i="29"/>
  <c r="I547" i="29"/>
  <c r="G548" i="29"/>
  <c r="K548" i="29"/>
  <c r="I549" i="29"/>
  <c r="G550" i="29"/>
  <c r="G552" i="29"/>
  <c r="K552" i="29"/>
  <c r="G554" i="29"/>
  <c r="I555" i="29"/>
  <c r="G556" i="29"/>
  <c r="K556" i="29"/>
  <c r="I557" i="29"/>
  <c r="G558" i="29"/>
  <c r="G560" i="29"/>
  <c r="G562" i="29"/>
  <c r="I563" i="29"/>
  <c r="G564" i="29"/>
  <c r="K564" i="29"/>
  <c r="I565" i="29"/>
  <c r="G566" i="29"/>
  <c r="I567" i="29"/>
  <c r="G568" i="29"/>
  <c r="K568" i="29"/>
  <c r="G570" i="29"/>
  <c r="I571" i="29"/>
  <c r="G572" i="29"/>
  <c r="K572" i="29"/>
  <c r="I573" i="29"/>
  <c r="G574" i="29"/>
  <c r="G576" i="29"/>
  <c r="G578" i="29"/>
  <c r="I579" i="29"/>
  <c r="G580" i="29"/>
  <c r="K580" i="29"/>
  <c r="I581" i="29"/>
  <c r="G582" i="29"/>
  <c r="G584" i="29"/>
  <c r="G586" i="29"/>
  <c r="K586" i="29"/>
  <c r="I587" i="29"/>
  <c r="G588" i="29"/>
  <c r="I589" i="29"/>
  <c r="G590" i="29"/>
  <c r="K590" i="29"/>
  <c r="G592" i="29"/>
  <c r="G594" i="29"/>
  <c r="I595" i="29"/>
  <c r="G596" i="29"/>
  <c r="G598" i="29"/>
  <c r="K598" i="29"/>
  <c r="I599" i="29"/>
  <c r="G600" i="29"/>
  <c r="G602" i="29"/>
  <c r="I603" i="29"/>
  <c r="G604" i="29"/>
  <c r="G606" i="29"/>
  <c r="K606" i="29"/>
  <c r="G608" i="29"/>
  <c r="I609" i="29"/>
  <c r="G610" i="29"/>
  <c r="I611" i="29"/>
  <c r="G612" i="29"/>
  <c r="G614" i="29"/>
  <c r="G616" i="29"/>
  <c r="I617" i="29"/>
  <c r="G618" i="29"/>
  <c r="G620" i="29"/>
  <c r="K620" i="29"/>
  <c r="G622" i="29"/>
  <c r="L628" i="29"/>
  <c r="L636" i="29"/>
  <c r="L644" i="29"/>
  <c r="L652" i="29"/>
  <c r="L660" i="29"/>
  <c r="L668" i="29"/>
  <c r="H674" i="29"/>
  <c r="L676" i="29"/>
  <c r="L684" i="29"/>
  <c r="L692" i="29"/>
  <c r="L700" i="29"/>
  <c r="L708" i="29"/>
  <c r="L716" i="29"/>
  <c r="L724" i="29"/>
  <c r="L732" i="29"/>
  <c r="L740" i="29"/>
  <c r="L748" i="29"/>
  <c r="L756" i="29"/>
  <c r="H762" i="29"/>
  <c r="L764" i="29"/>
  <c r="L772" i="29"/>
  <c r="L780" i="29"/>
  <c r="L788" i="29"/>
  <c r="L796" i="29"/>
  <c r="J799" i="29"/>
  <c r="L804" i="29"/>
  <c r="H810" i="29"/>
  <c r="L812" i="29"/>
  <c r="J815" i="29"/>
  <c r="L820" i="29"/>
  <c r="L828" i="29"/>
  <c r="L836" i="29"/>
  <c r="L844" i="29"/>
  <c r="J847" i="29"/>
  <c r="L852" i="29"/>
  <c r="L860" i="29"/>
  <c r="L868" i="29"/>
  <c r="L876" i="29"/>
  <c r="L884" i="29"/>
  <c r="L892" i="29"/>
  <c r="H898" i="29"/>
  <c r="L900" i="29"/>
  <c r="L908" i="29"/>
  <c r="L916" i="29"/>
  <c r="L924" i="29"/>
  <c r="L932" i="29"/>
  <c r="L940" i="29"/>
  <c r="H946" i="29"/>
  <c r="L948" i="29"/>
  <c r="L956" i="29"/>
  <c r="L964" i="29"/>
  <c r="L972" i="29"/>
  <c r="L980" i="29"/>
  <c r="L988" i="29"/>
  <c r="H994" i="29"/>
  <c r="L996" i="29"/>
  <c r="L1004" i="29"/>
  <c r="L1012" i="29"/>
  <c r="L1020" i="29"/>
  <c r="L1028" i="29"/>
  <c r="L1036" i="29"/>
  <c r="L1044" i="29"/>
  <c r="L1052" i="29"/>
  <c r="J1055" i="29"/>
  <c r="H1058" i="29"/>
  <c r="L1060" i="29"/>
  <c r="L1068" i="29"/>
  <c r="J1071" i="29"/>
  <c r="H1074" i="29"/>
  <c r="L1076" i="29"/>
  <c r="I3200" i="29"/>
  <c r="I3198" i="29"/>
  <c r="I3196" i="29"/>
  <c r="I3194" i="29"/>
  <c r="I3192" i="29"/>
  <c r="I3190" i="29"/>
  <c r="I3188" i="29"/>
  <c r="I3186" i="29"/>
  <c r="I3184" i="29"/>
  <c r="I3182" i="29"/>
  <c r="I3180" i="29"/>
  <c r="I3178" i="29"/>
  <c r="I3176" i="29"/>
  <c r="I3174" i="29"/>
  <c r="I3172" i="29"/>
  <c r="I3170" i="29"/>
  <c r="I3168" i="29"/>
  <c r="I3166" i="29"/>
  <c r="I3164" i="29"/>
  <c r="I3162" i="29"/>
  <c r="I3160" i="29"/>
  <c r="I3158" i="29"/>
  <c r="I3201" i="29"/>
  <c r="I3199" i="29"/>
  <c r="I3197" i="29"/>
  <c r="I3195" i="29"/>
  <c r="I3193" i="29"/>
  <c r="I3191" i="29"/>
  <c r="I3189" i="29"/>
  <c r="I3187" i="29"/>
  <c r="I3185" i="29"/>
  <c r="I3183" i="29"/>
  <c r="I3181" i="29"/>
  <c r="I3179" i="29"/>
  <c r="I3177" i="29"/>
  <c r="I3175" i="29"/>
  <c r="I3173" i="29"/>
  <c r="I3171" i="29"/>
  <c r="I3169" i="29"/>
  <c r="I3167" i="29"/>
  <c r="I3165" i="29"/>
  <c r="I3163" i="29"/>
  <c r="I3161" i="29"/>
  <c r="I3159" i="29"/>
  <c r="I3157" i="29"/>
  <c r="I3155" i="29"/>
  <c r="I3153" i="29"/>
  <c r="I3151" i="29"/>
  <c r="I3149" i="29"/>
  <c r="I3147" i="29"/>
  <c r="I3156" i="29"/>
  <c r="I3152" i="29"/>
  <c r="I3148" i="29"/>
  <c r="I3144" i="29"/>
  <c r="I3142" i="29"/>
  <c r="I3140" i="29"/>
  <c r="I3138" i="29"/>
  <c r="I3136" i="29"/>
  <c r="I3134" i="29"/>
  <c r="I3132" i="29"/>
  <c r="I3130" i="29"/>
  <c r="I3128" i="29"/>
  <c r="I3126" i="29"/>
  <c r="I3124" i="29"/>
  <c r="I3122" i="29"/>
  <c r="I3120" i="29"/>
  <c r="I3118" i="29"/>
  <c r="I3116" i="29"/>
  <c r="I3114" i="29"/>
  <c r="I3112" i="29"/>
  <c r="I3110" i="29"/>
  <c r="I3108" i="29"/>
  <c r="I3106" i="29"/>
  <c r="I3104" i="29"/>
  <c r="I3102" i="29"/>
  <c r="I3100" i="29"/>
  <c r="I3098" i="29"/>
  <c r="I3096" i="29"/>
  <c r="I3127" i="29"/>
  <c r="I3119" i="29"/>
  <c r="I3111" i="29"/>
  <c r="I3103" i="29"/>
  <c r="I3154" i="29"/>
  <c r="I3146" i="29"/>
  <c r="I3143" i="29"/>
  <c r="I3139" i="29"/>
  <c r="I3135" i="29"/>
  <c r="I3125" i="29"/>
  <c r="I3117" i="29"/>
  <c r="I3109" i="29"/>
  <c r="I3101" i="29"/>
  <c r="I3095" i="29"/>
  <c r="I3093" i="29"/>
  <c r="I3091" i="29"/>
  <c r="I3089" i="29"/>
  <c r="I3087" i="29"/>
  <c r="I3085" i="29"/>
  <c r="I3083" i="29"/>
  <c r="I3081" i="29"/>
  <c r="I3079" i="29"/>
  <c r="I3077" i="29"/>
  <c r="I3131" i="29"/>
  <c r="I3123" i="29"/>
  <c r="I3115" i="29"/>
  <c r="I3107" i="29"/>
  <c r="I3099" i="29"/>
  <c r="I3150" i="29"/>
  <c r="I3145" i="29"/>
  <c r="I3141" i="29"/>
  <c r="I3137" i="29"/>
  <c r="I3133" i="29"/>
  <c r="I3129" i="29"/>
  <c r="I3121" i="29"/>
  <c r="I3113" i="29"/>
  <c r="I3105" i="29"/>
  <c r="I3097" i="29"/>
  <c r="I3094" i="29"/>
  <c r="I3092" i="29"/>
  <c r="I3090" i="29"/>
  <c r="I3088" i="29"/>
  <c r="I3086" i="29"/>
  <c r="I3084" i="29"/>
  <c r="I3082" i="29"/>
  <c r="I3080" i="29"/>
  <c r="I3078" i="29"/>
  <c r="I3076" i="29"/>
  <c r="I3074" i="29"/>
  <c r="I3072" i="29"/>
  <c r="I3070" i="29"/>
  <c r="I3068" i="29"/>
  <c r="I3066" i="29"/>
  <c r="I3064" i="29"/>
  <c r="I3062" i="29"/>
  <c r="I3060" i="29"/>
  <c r="I3058" i="29"/>
  <c r="I3056" i="29"/>
  <c r="I3054" i="29"/>
  <c r="I3052" i="29"/>
  <c r="I3050" i="29"/>
  <c r="I3048" i="29"/>
  <c r="I3046" i="29"/>
  <c r="I3044" i="29"/>
  <c r="I3042" i="29"/>
  <c r="I3040" i="29"/>
  <c r="I3038" i="29"/>
  <c r="I3055" i="29"/>
  <c r="I3047" i="29"/>
  <c r="I3039" i="29"/>
  <c r="I3073" i="29"/>
  <c r="I3069" i="29"/>
  <c r="I3065" i="29"/>
  <c r="I3061" i="29"/>
  <c r="I3057" i="29"/>
  <c r="I3053" i="29"/>
  <c r="I3045" i="29"/>
  <c r="I3037" i="29"/>
  <c r="I3035" i="29"/>
  <c r="I3033" i="29"/>
  <c r="I3031" i="29"/>
  <c r="I3029" i="29"/>
  <c r="I3027" i="29"/>
  <c r="I3025" i="29"/>
  <c r="I3023" i="29"/>
  <c r="I3021" i="29"/>
  <c r="I3019" i="29"/>
  <c r="I3017" i="29"/>
  <c r="I3015" i="29"/>
  <c r="I3013" i="29"/>
  <c r="I3011" i="29"/>
  <c r="I3009" i="29"/>
  <c r="I3007" i="29"/>
  <c r="I3005" i="29"/>
  <c r="I3003" i="29"/>
  <c r="I3051" i="29"/>
  <c r="I3043" i="29"/>
  <c r="I3075" i="29"/>
  <c r="I3071" i="29"/>
  <c r="I3067" i="29"/>
  <c r="I3063" i="29"/>
  <c r="I3059" i="29"/>
  <c r="I3049" i="29"/>
  <c r="I3041" i="29"/>
  <c r="I3036" i="29"/>
  <c r="I3034" i="29"/>
  <c r="I3032" i="29"/>
  <c r="I3030" i="29"/>
  <c r="I3028" i="29"/>
  <c r="I3026" i="29"/>
  <c r="I3024" i="29"/>
  <c r="I3022" i="29"/>
  <c r="I3020" i="29"/>
  <c r="I3018" i="29"/>
  <c r="I3016" i="29"/>
  <c r="I3014" i="29"/>
  <c r="I3012" i="29"/>
  <c r="I3010" i="29"/>
  <c r="I3008" i="29"/>
  <c r="I3006" i="29"/>
  <c r="I3004" i="29"/>
  <c r="I3002" i="29"/>
  <c r="I3000" i="29"/>
  <c r="I2998" i="29"/>
  <c r="I2996" i="29"/>
  <c r="I2994" i="29"/>
  <c r="I2992" i="29"/>
  <c r="I2990" i="29"/>
  <c r="I2988" i="29"/>
  <c r="I2986" i="29"/>
  <c r="I2984" i="29"/>
  <c r="I2999" i="29"/>
  <c r="I2995" i="29"/>
  <c r="I2991" i="29"/>
  <c r="I2987" i="29"/>
  <c r="I2983" i="29"/>
  <c r="I2981" i="29"/>
  <c r="I2979" i="29"/>
  <c r="I2977" i="29"/>
  <c r="I2975" i="29"/>
  <c r="I2973" i="29"/>
  <c r="I2971" i="29"/>
  <c r="I2969" i="29"/>
  <c r="I2967" i="29"/>
  <c r="I2965" i="29"/>
  <c r="I2963" i="29"/>
  <c r="I2961" i="29"/>
  <c r="I2959" i="29"/>
  <c r="I2957" i="29"/>
  <c r="I2955" i="29"/>
  <c r="I2953" i="29"/>
  <c r="I2951" i="29"/>
  <c r="I2949" i="29"/>
  <c r="I2947" i="29"/>
  <c r="I2945" i="29"/>
  <c r="I2943" i="29"/>
  <c r="I2941" i="29"/>
  <c r="I2939" i="29"/>
  <c r="I2937" i="29"/>
  <c r="I2935" i="29"/>
  <c r="I2933" i="29"/>
  <c r="I2931" i="29"/>
  <c r="I2929" i="29"/>
  <c r="I2927" i="29"/>
  <c r="I2925" i="29"/>
  <c r="I2923" i="29"/>
  <c r="I2921" i="29"/>
  <c r="I2919" i="29"/>
  <c r="I2917" i="29"/>
  <c r="I2915" i="29"/>
  <c r="I2913" i="29"/>
  <c r="I2911" i="29"/>
  <c r="I2909" i="29"/>
  <c r="I2907" i="29"/>
  <c r="I2905" i="29"/>
  <c r="I2903" i="29"/>
  <c r="I2901" i="29"/>
  <c r="I2899" i="29"/>
  <c r="I2897" i="29"/>
  <c r="I2895" i="29"/>
  <c r="I2893" i="29"/>
  <c r="I2891" i="29"/>
  <c r="I2889" i="29"/>
  <c r="I2887" i="29"/>
  <c r="I2885" i="29"/>
  <c r="I2883" i="29"/>
  <c r="I3001" i="29"/>
  <c r="I2997" i="29"/>
  <c r="I2993" i="29"/>
  <c r="I2989" i="29"/>
  <c r="I2985" i="29"/>
  <c r="I2982" i="29"/>
  <c r="I2980" i="29"/>
  <c r="I2978" i="29"/>
  <c r="I2976" i="29"/>
  <c r="I2974" i="29"/>
  <c r="I2972" i="29"/>
  <c r="I2970" i="29"/>
  <c r="I2968" i="29"/>
  <c r="I2966" i="29"/>
  <c r="I2964" i="29"/>
  <c r="I2962" i="29"/>
  <c r="I2960" i="29"/>
  <c r="I2958" i="29"/>
  <c r="I2956" i="29"/>
  <c r="I2954" i="29"/>
  <c r="I2952" i="29"/>
  <c r="I2950" i="29"/>
  <c r="I2948" i="29"/>
  <c r="I2946" i="29"/>
  <c r="I2944" i="29"/>
  <c r="I2942" i="29"/>
  <c r="I2940" i="29"/>
  <c r="I2938" i="29"/>
  <c r="I2936" i="29"/>
  <c r="I2934" i="29"/>
  <c r="I2932" i="29"/>
  <c r="I2930" i="29"/>
  <c r="I2928" i="29"/>
  <c r="I2926" i="29"/>
  <c r="I2924" i="29"/>
  <c r="I2922" i="29"/>
  <c r="I2920" i="29"/>
  <c r="I2918" i="29"/>
  <c r="I2916" i="29"/>
  <c r="I2914" i="29"/>
  <c r="I2912" i="29"/>
  <c r="I2910" i="29"/>
  <c r="I2908" i="29"/>
  <c r="I2906" i="29"/>
  <c r="I2904" i="29"/>
  <c r="I2902" i="29"/>
  <c r="I2900" i="29"/>
  <c r="I2898" i="29"/>
  <c r="I2896" i="29"/>
  <c r="I2894" i="29"/>
  <c r="I2892" i="29"/>
  <c r="I2890" i="29"/>
  <c r="I2888" i="29"/>
  <c r="I2886" i="29"/>
  <c r="I2884" i="29"/>
  <c r="I2882" i="29"/>
  <c r="I2880" i="29"/>
  <c r="I2881" i="29"/>
  <c r="I2879" i="29"/>
  <c r="I2877" i="29"/>
  <c r="I2875" i="29"/>
  <c r="I2873" i="29"/>
  <c r="I2871" i="29"/>
  <c r="I2869" i="29"/>
  <c r="I2867" i="29"/>
  <c r="I2865" i="29"/>
  <c r="I2863" i="29"/>
  <c r="I2861" i="29"/>
  <c r="I2859" i="29"/>
  <c r="I2857" i="29"/>
  <c r="I2855" i="29"/>
  <c r="I2853" i="29"/>
  <c r="I2851" i="29"/>
  <c r="I2849" i="29"/>
  <c r="I2847" i="29"/>
  <c r="I2845" i="29"/>
  <c r="I2843" i="29"/>
  <c r="I2841" i="29"/>
  <c r="I2839" i="29"/>
  <c r="I2837" i="29"/>
  <c r="I2835" i="29"/>
  <c r="I2833" i="29"/>
  <c r="I2831" i="29"/>
  <c r="I2829" i="29"/>
  <c r="I2827" i="29"/>
  <c r="I2825" i="29"/>
  <c r="I2823" i="29"/>
  <c r="I2821" i="29"/>
  <c r="I2819" i="29"/>
  <c r="I2817" i="29"/>
  <c r="I2815" i="29"/>
  <c r="I2813" i="29"/>
  <c r="I2811" i="29"/>
  <c r="I2809" i="29"/>
  <c r="I2807" i="29"/>
  <c r="I2805" i="29"/>
  <c r="I2803" i="29"/>
  <c r="I2801" i="29"/>
  <c r="I2799" i="29"/>
  <c r="I2797" i="29"/>
  <c r="I2795" i="29"/>
  <c r="I2793" i="29"/>
  <c r="I2791" i="29"/>
  <c r="I2789" i="29"/>
  <c r="I2787" i="29"/>
  <c r="I2785" i="29"/>
  <c r="I2783" i="29"/>
  <c r="I2781" i="29"/>
  <c r="I2779" i="29"/>
  <c r="I2777" i="29"/>
  <c r="I2775" i="29"/>
  <c r="I2773" i="29"/>
  <c r="I2771" i="29"/>
  <c r="I2878" i="29"/>
  <c r="I2876" i="29"/>
  <c r="I2874" i="29"/>
  <c r="I2872" i="29"/>
  <c r="I2870" i="29"/>
  <c r="I2868" i="29"/>
  <c r="I2866" i="29"/>
  <c r="I2864" i="29"/>
  <c r="I2862" i="29"/>
  <c r="I2860" i="29"/>
  <c r="I2858" i="29"/>
  <c r="I2856" i="29"/>
  <c r="I2854" i="29"/>
  <c r="I2852" i="29"/>
  <c r="I2850" i="29"/>
  <c r="I2848" i="29"/>
  <c r="I2846" i="29"/>
  <c r="I2844" i="29"/>
  <c r="I2842" i="29"/>
  <c r="I2840" i="29"/>
  <c r="I2838" i="29"/>
  <c r="I2836" i="29"/>
  <c r="I2834" i="29"/>
  <c r="I2832" i="29"/>
  <c r="I2830" i="29"/>
  <c r="I2828" i="29"/>
  <c r="I2826" i="29"/>
  <c r="I2824" i="29"/>
  <c r="I2822" i="29"/>
  <c r="I2820" i="29"/>
  <c r="I2818" i="29"/>
  <c r="I2816" i="29"/>
  <c r="I2814" i="29"/>
  <c r="I2812" i="29"/>
  <c r="I2810" i="29"/>
  <c r="I2808" i="29"/>
  <c r="I2806" i="29"/>
  <c r="I2804" i="29"/>
  <c r="I2802" i="29"/>
  <c r="I2800" i="29"/>
  <c r="I2798" i="29"/>
  <c r="I2796" i="29"/>
  <c r="I2794" i="29"/>
  <c r="I2792" i="29"/>
  <c r="I2790" i="29"/>
  <c r="I2788" i="29"/>
  <c r="I2786" i="29"/>
  <c r="I2784" i="29"/>
  <c r="I2782" i="29"/>
  <c r="I2780" i="29"/>
  <c r="I2778" i="29"/>
  <c r="I2776" i="29"/>
  <c r="I2774" i="29"/>
  <c r="I2772" i="29"/>
  <c r="I2770" i="29"/>
  <c r="I2769" i="29"/>
  <c r="I2768" i="29"/>
  <c r="I2766" i="29"/>
  <c r="I2764" i="29"/>
  <c r="I2762" i="29"/>
  <c r="I2760" i="29"/>
  <c r="I2758" i="29"/>
  <c r="I2756" i="29"/>
  <c r="I2754" i="29"/>
  <c r="I2752" i="29"/>
  <c r="I2750" i="29"/>
  <c r="I2748" i="29"/>
  <c r="I2746" i="29"/>
  <c r="I2744" i="29"/>
  <c r="I2742" i="29"/>
  <c r="I2740" i="29"/>
  <c r="I2738" i="29"/>
  <c r="I2736" i="29"/>
  <c r="I2734" i="29"/>
  <c r="I2732" i="29"/>
  <c r="I2730" i="29"/>
  <c r="I2728" i="29"/>
  <c r="I2726" i="29"/>
  <c r="I2724" i="29"/>
  <c r="I2722" i="29"/>
  <c r="I2720" i="29"/>
  <c r="I2718" i="29"/>
  <c r="I2716" i="29"/>
  <c r="I2714" i="29"/>
  <c r="I2712" i="29"/>
  <c r="I2710" i="29"/>
  <c r="I2708" i="29"/>
  <c r="I2706" i="29"/>
  <c r="I2704" i="29"/>
  <c r="I2702" i="29"/>
  <c r="I2700" i="29"/>
  <c r="I2698" i="29"/>
  <c r="I2696" i="29"/>
  <c r="I2694" i="29"/>
  <c r="I2692" i="29"/>
  <c r="I2690" i="29"/>
  <c r="I2688" i="29"/>
  <c r="I2686" i="29"/>
  <c r="I2684" i="29"/>
  <c r="I2682" i="29"/>
  <c r="I2680" i="29"/>
  <c r="I2678" i="29"/>
  <c r="I2676" i="29"/>
  <c r="I2674" i="29"/>
  <c r="I2672" i="29"/>
  <c r="I2670" i="29"/>
  <c r="I2668" i="29"/>
  <c r="I2666" i="29"/>
  <c r="I2664" i="29"/>
  <c r="I2662" i="29"/>
  <c r="I2660" i="29"/>
  <c r="I2658" i="29"/>
  <c r="I2656" i="29"/>
  <c r="I2767" i="29"/>
  <c r="I2765" i="29"/>
  <c r="I2763" i="29"/>
  <c r="I2761" i="29"/>
  <c r="I2759" i="29"/>
  <c r="I2757" i="29"/>
  <c r="I2755" i="29"/>
  <c r="I2753" i="29"/>
  <c r="I2751" i="29"/>
  <c r="I2749" i="29"/>
  <c r="I2747" i="29"/>
  <c r="I2745" i="29"/>
  <c r="I2743" i="29"/>
  <c r="I2741" i="29"/>
  <c r="I2739" i="29"/>
  <c r="I2737" i="29"/>
  <c r="I2735" i="29"/>
  <c r="I2733" i="29"/>
  <c r="I2731" i="29"/>
  <c r="I2729" i="29"/>
  <c r="I2727" i="29"/>
  <c r="I2725" i="29"/>
  <c r="I2723" i="29"/>
  <c r="I2721" i="29"/>
  <c r="I2719" i="29"/>
  <c r="I2717" i="29"/>
  <c r="I2715" i="29"/>
  <c r="I2713" i="29"/>
  <c r="I2711" i="29"/>
  <c r="I2709" i="29"/>
  <c r="I2707" i="29"/>
  <c r="I2705" i="29"/>
  <c r="I2703" i="29"/>
  <c r="I2701" i="29"/>
  <c r="I2699" i="29"/>
  <c r="I2697" i="29"/>
  <c r="I2695" i="29"/>
  <c r="I2693" i="29"/>
  <c r="I2691" i="29"/>
  <c r="I2689" i="29"/>
  <c r="I2687" i="29"/>
  <c r="I2685" i="29"/>
  <c r="I2683" i="29"/>
  <c r="I2681" i="29"/>
  <c r="I2679" i="29"/>
  <c r="I2677" i="29"/>
  <c r="I2675" i="29"/>
  <c r="I2673" i="29"/>
  <c r="I2671" i="29"/>
  <c r="I2669" i="29"/>
  <c r="I2667" i="29"/>
  <c r="I2665" i="29"/>
  <c r="I2661" i="29"/>
  <c r="I2657" i="29"/>
  <c r="I2663" i="29"/>
  <c r="I2654" i="29"/>
  <c r="I2652" i="29"/>
  <c r="I2650" i="29"/>
  <c r="I2648" i="29"/>
  <c r="I2646" i="29"/>
  <c r="I2644" i="29"/>
  <c r="I2642" i="29"/>
  <c r="I2640" i="29"/>
  <c r="I2638" i="29"/>
  <c r="I2636" i="29"/>
  <c r="I2634" i="29"/>
  <c r="I2632" i="29"/>
  <c r="I2630" i="29"/>
  <c r="I2628" i="29"/>
  <c r="I2626" i="29"/>
  <c r="I2624" i="29"/>
  <c r="I2622" i="29"/>
  <c r="I2620" i="29"/>
  <c r="I2618" i="29"/>
  <c r="I2616" i="29"/>
  <c r="I2614" i="29"/>
  <c r="I2612" i="29"/>
  <c r="I2610" i="29"/>
  <c r="I2608" i="29"/>
  <c r="I2606" i="29"/>
  <c r="I2604" i="29"/>
  <c r="I2602" i="29"/>
  <c r="I2600" i="29"/>
  <c r="I2598" i="29"/>
  <c r="I2596" i="29"/>
  <c r="I2594" i="29"/>
  <c r="I2592" i="29"/>
  <c r="I2590" i="29"/>
  <c r="I2588" i="29"/>
  <c r="I2586" i="29"/>
  <c r="I2584" i="29"/>
  <c r="I2582" i="29"/>
  <c r="I2580" i="29"/>
  <c r="I2578" i="29"/>
  <c r="I2576" i="29"/>
  <c r="I2574" i="29"/>
  <c r="I2572" i="29"/>
  <c r="I2570" i="29"/>
  <c r="I2568" i="29"/>
  <c r="I2566" i="29"/>
  <c r="I2564" i="29"/>
  <c r="I2562" i="29"/>
  <c r="I2560" i="29"/>
  <c r="I2558" i="29"/>
  <c r="I2556" i="29"/>
  <c r="I2554" i="29"/>
  <c r="I2552" i="29"/>
  <c r="I2550" i="29"/>
  <c r="I2548" i="29"/>
  <c r="I2546" i="29"/>
  <c r="I2544" i="29"/>
  <c r="I2542" i="29"/>
  <c r="I2540" i="29"/>
  <c r="I2538" i="29"/>
  <c r="I2536" i="29"/>
  <c r="I2659" i="29"/>
  <c r="I2655" i="29"/>
  <c r="I2653" i="29"/>
  <c r="I2651" i="29"/>
  <c r="I2649" i="29"/>
  <c r="I2647" i="29"/>
  <c r="I2645" i="29"/>
  <c r="I2643" i="29"/>
  <c r="I2641" i="29"/>
  <c r="I2639" i="29"/>
  <c r="I2637" i="29"/>
  <c r="I2635" i="29"/>
  <c r="I2633" i="29"/>
  <c r="I2631" i="29"/>
  <c r="I2629" i="29"/>
  <c r="I2627" i="29"/>
  <c r="I2625" i="29"/>
  <c r="I2623" i="29"/>
  <c r="I2621" i="29"/>
  <c r="I2619" i="29"/>
  <c r="I2617" i="29"/>
  <c r="I2615" i="29"/>
  <c r="I2613" i="29"/>
  <c r="I2611" i="29"/>
  <c r="I2609" i="29"/>
  <c r="I2607" i="29"/>
  <c r="I2605" i="29"/>
  <c r="I2603" i="29"/>
  <c r="I2601" i="29"/>
  <c r="I2599" i="29"/>
  <c r="I2597" i="29"/>
  <c r="I2595" i="29"/>
  <c r="I2593" i="29"/>
  <c r="I2591" i="29"/>
  <c r="I2589" i="29"/>
  <c r="I2587" i="29"/>
  <c r="I2585" i="29"/>
  <c r="I2583" i="29"/>
  <c r="I2581" i="29"/>
  <c r="I2579" i="29"/>
  <c r="I2577" i="29"/>
  <c r="I2575" i="29"/>
  <c r="I2573" i="29"/>
  <c r="I2571" i="29"/>
  <c r="I2569" i="29"/>
  <c r="I2567" i="29"/>
  <c r="I2565" i="29"/>
  <c r="I2563" i="29"/>
  <c r="I2561" i="29"/>
  <c r="I2559" i="29"/>
  <c r="I2557" i="29"/>
  <c r="I2555" i="29"/>
  <c r="I2553" i="29"/>
  <c r="I2551" i="29"/>
  <c r="I2549" i="29"/>
  <c r="I2547" i="29"/>
  <c r="I2545" i="29"/>
  <c r="I2543" i="29"/>
  <c r="I2541" i="29"/>
  <c r="I2539" i="29"/>
  <c r="I2537" i="29"/>
  <c r="I2535" i="29"/>
  <c r="I2533" i="29"/>
  <c r="I2531" i="29"/>
  <c r="I2529" i="29"/>
  <c r="I2527" i="29"/>
  <c r="I2525" i="29"/>
  <c r="I2523" i="29"/>
  <c r="I2521" i="29"/>
  <c r="I2519" i="29"/>
  <c r="I2517" i="29"/>
  <c r="I2515" i="29"/>
  <c r="I2513" i="29"/>
  <c r="I2511" i="29"/>
  <c r="I2509" i="29"/>
  <c r="I2507" i="29"/>
  <c r="I2505" i="29"/>
  <c r="I2503" i="29"/>
  <c r="I2501" i="29"/>
  <c r="I2499" i="29"/>
  <c r="I2497" i="29"/>
  <c r="I2495" i="29"/>
  <c r="I2493" i="29"/>
  <c r="I2491" i="29"/>
  <c r="I2489" i="29"/>
  <c r="I2487" i="29"/>
  <c r="I2485" i="29"/>
  <c r="I2483" i="29"/>
  <c r="I2481" i="29"/>
  <c r="I2479" i="29"/>
  <c r="I2477" i="29"/>
  <c r="I2475" i="29"/>
  <c r="I2473" i="29"/>
  <c r="I2471" i="29"/>
  <c r="I2469" i="29"/>
  <c r="I2467" i="29"/>
  <c r="I2465" i="29"/>
  <c r="I2463" i="29"/>
  <c r="I2461" i="29"/>
  <c r="I2459" i="29"/>
  <c r="I2457" i="29"/>
  <c r="I2455" i="29"/>
  <c r="I2453" i="29"/>
  <c r="I2451" i="29"/>
  <c r="I2449" i="29"/>
  <c r="I2447" i="29"/>
  <c r="I2445" i="29"/>
  <c r="I2443" i="29"/>
  <c r="I2441" i="29"/>
  <c r="I2439" i="29"/>
  <c r="I2437" i="29"/>
  <c r="I2435" i="29"/>
  <c r="I2433" i="29"/>
  <c r="I2431" i="29"/>
  <c r="I2429" i="29"/>
  <c r="I2427" i="29"/>
  <c r="I2425" i="29"/>
  <c r="I2423" i="29"/>
  <c r="I2421" i="29"/>
  <c r="I2419" i="29"/>
  <c r="I2417" i="29"/>
  <c r="I2415" i="29"/>
  <c r="I2413" i="29"/>
  <c r="I2411" i="29"/>
  <c r="I2409" i="29"/>
  <c r="I2407" i="29"/>
  <c r="I2405" i="29"/>
  <c r="I2403" i="29"/>
  <c r="I2401" i="29"/>
  <c r="I2399" i="29"/>
  <c r="I2397" i="29"/>
  <c r="I2395" i="29"/>
  <c r="I2393" i="29"/>
  <c r="I2391" i="29"/>
  <c r="I2389" i="29"/>
  <c r="I2387" i="29"/>
  <c r="I2385" i="29"/>
  <c r="I2383" i="29"/>
  <c r="I2381" i="29"/>
  <c r="I2379" i="29"/>
  <c r="I2377" i="29"/>
  <c r="I2375" i="29"/>
  <c r="I2373" i="29"/>
  <c r="I2371" i="29"/>
  <c r="I2369" i="29"/>
  <c r="I2367" i="29"/>
  <c r="I2365" i="29"/>
  <c r="I2363" i="29"/>
  <c r="I2361" i="29"/>
  <c r="I2359" i="29"/>
  <c r="I2357" i="29"/>
  <c r="I2355" i="29"/>
  <c r="I2353" i="29"/>
  <c r="I2351" i="29"/>
  <c r="I2349" i="29"/>
  <c r="I2347" i="29"/>
  <c r="I2345" i="29"/>
  <c r="I2343" i="29"/>
  <c r="I2341" i="29"/>
  <c r="I2339" i="29"/>
  <c r="I2337" i="29"/>
  <c r="I2335" i="29"/>
  <c r="I2333" i="29"/>
  <c r="I2331" i="29"/>
  <c r="I2329" i="29"/>
  <c r="I2327" i="29"/>
  <c r="I2325" i="29"/>
  <c r="I2323" i="29"/>
  <c r="I2321" i="29"/>
  <c r="I2319" i="29"/>
  <c r="I2317" i="29"/>
  <c r="I2315" i="29"/>
  <c r="I2313" i="29"/>
  <c r="I2311" i="29"/>
  <c r="I2309" i="29"/>
  <c r="I2534" i="29"/>
  <c r="I2530" i="29"/>
  <c r="I2528" i="29"/>
  <c r="I2526" i="29"/>
  <c r="I2524" i="29"/>
  <c r="I2522" i="29"/>
  <c r="I2520" i="29"/>
  <c r="I2518" i="29"/>
  <c r="I2516" i="29"/>
  <c r="I2514" i="29"/>
  <c r="I2512" i="29"/>
  <c r="I2510" i="29"/>
  <c r="I2508" i="29"/>
  <c r="I2506" i="29"/>
  <c r="I2504" i="29"/>
  <c r="I2502" i="29"/>
  <c r="I2500" i="29"/>
  <c r="I2498" i="29"/>
  <c r="I2496" i="29"/>
  <c r="I2494" i="29"/>
  <c r="I2492" i="29"/>
  <c r="I2490" i="29"/>
  <c r="I2488" i="29"/>
  <c r="I2486" i="29"/>
  <c r="I2484" i="29"/>
  <c r="I2482" i="29"/>
  <c r="I2480" i="29"/>
  <c r="I2478" i="29"/>
  <c r="I2476" i="29"/>
  <c r="I2474" i="29"/>
  <c r="I2472" i="29"/>
  <c r="I2470" i="29"/>
  <c r="I2468" i="29"/>
  <c r="I2466" i="29"/>
  <c r="I2464" i="29"/>
  <c r="I2462" i="29"/>
  <c r="I2460" i="29"/>
  <c r="I2458" i="29"/>
  <c r="I2456" i="29"/>
  <c r="I2454" i="29"/>
  <c r="I2452" i="29"/>
  <c r="I2450" i="29"/>
  <c r="I2448" i="29"/>
  <c r="I2446" i="29"/>
  <c r="I2444" i="29"/>
  <c r="I2442" i="29"/>
  <c r="I2440" i="29"/>
  <c r="I2438" i="29"/>
  <c r="I2436" i="29"/>
  <c r="I2434" i="29"/>
  <c r="I2432" i="29"/>
  <c r="I2430" i="29"/>
  <c r="I2428" i="29"/>
  <c r="I2426" i="29"/>
  <c r="I2424" i="29"/>
  <c r="I2422" i="29"/>
  <c r="I2420" i="29"/>
  <c r="I2418" i="29"/>
  <c r="I2416" i="29"/>
  <c r="I2414" i="29"/>
  <c r="I2412" i="29"/>
  <c r="I2410" i="29"/>
  <c r="I2408" i="29"/>
  <c r="I2406" i="29"/>
  <c r="I2404" i="29"/>
  <c r="I2402" i="29"/>
  <c r="I2400" i="29"/>
  <c r="I2398" i="29"/>
  <c r="I2396" i="29"/>
  <c r="I2394" i="29"/>
  <c r="I2392" i="29"/>
  <c r="I2390" i="29"/>
  <c r="I2388" i="29"/>
  <c r="I2386" i="29"/>
  <c r="I2384" i="29"/>
  <c r="I2382" i="29"/>
  <c r="I2380" i="29"/>
  <c r="I2378" i="29"/>
  <c r="I2376" i="29"/>
  <c r="I2374" i="29"/>
  <c r="I2372" i="29"/>
  <c r="I2370" i="29"/>
  <c r="I2368" i="29"/>
  <c r="I2366" i="29"/>
  <c r="I2364" i="29"/>
  <c r="I2362" i="29"/>
  <c r="I2360" i="29"/>
  <c r="I2358" i="29"/>
  <c r="I2356" i="29"/>
  <c r="I2354" i="29"/>
  <c r="I2352" i="29"/>
  <c r="I2350" i="29"/>
  <c r="I2348" i="29"/>
  <c r="I2346" i="29"/>
  <c r="I2344" i="29"/>
  <c r="I2342" i="29"/>
  <c r="I2340" i="29"/>
  <c r="I2338" i="29"/>
  <c r="I2336" i="29"/>
  <c r="I2334" i="29"/>
  <c r="I2332" i="29"/>
  <c r="I2330" i="29"/>
  <c r="I2328" i="29"/>
  <c r="I2326" i="29"/>
  <c r="I2324" i="29"/>
  <c r="I2322" i="29"/>
  <c r="I2320" i="29"/>
  <c r="I2318" i="29"/>
  <c r="I2316" i="29"/>
  <c r="I2314" i="29"/>
  <c r="I2312" i="29"/>
  <c r="I2310" i="29"/>
  <c r="I2308" i="29"/>
  <c r="I2532" i="29"/>
  <c r="I2307" i="29"/>
  <c r="I2305" i="29"/>
  <c r="I2303" i="29"/>
  <c r="I2301" i="29"/>
  <c r="I2299" i="29"/>
  <c r="I2297" i="29"/>
  <c r="I2295" i="29"/>
  <c r="I2293" i="29"/>
  <c r="I2291" i="29"/>
  <c r="I2289" i="29"/>
  <c r="I2287" i="29"/>
  <c r="I2285" i="29"/>
  <c r="I2283" i="29"/>
  <c r="I2281" i="29"/>
  <c r="I2279" i="29"/>
  <c r="I2277" i="29"/>
  <c r="I2275" i="29"/>
  <c r="I2273" i="29"/>
  <c r="I2271" i="29"/>
  <c r="I2269" i="29"/>
  <c r="I2267" i="29"/>
  <c r="I2265" i="29"/>
  <c r="I2263" i="29"/>
  <c r="I2261" i="29"/>
  <c r="I2259" i="29"/>
  <c r="I2257" i="29"/>
  <c r="I2255" i="29"/>
  <c r="I2253" i="29"/>
  <c r="I2251" i="29"/>
  <c r="I2249" i="29"/>
  <c r="I2247" i="29"/>
  <c r="I2245" i="29"/>
  <c r="I2243" i="29"/>
  <c r="I2241" i="29"/>
  <c r="I2239" i="29"/>
  <c r="I2237" i="29"/>
  <c r="I2235" i="29"/>
  <c r="I2233" i="29"/>
  <c r="I2231" i="29"/>
  <c r="I2229" i="29"/>
  <c r="I2227" i="29"/>
  <c r="I2225" i="29"/>
  <c r="I2223" i="29"/>
  <c r="I2221" i="29"/>
  <c r="I2219" i="29"/>
  <c r="I2217" i="29"/>
  <c r="I2215" i="29"/>
  <c r="I2213" i="29"/>
  <c r="I2211" i="29"/>
  <c r="I2209" i="29"/>
  <c r="I2207" i="29"/>
  <c r="I2205" i="29"/>
  <c r="I2203" i="29"/>
  <c r="I2201" i="29"/>
  <c r="I2199" i="29"/>
  <c r="I2197" i="29"/>
  <c r="I2195" i="29"/>
  <c r="I2191" i="29"/>
  <c r="I2187" i="29"/>
  <c r="I2183" i="29"/>
  <c r="I2179" i="29"/>
  <c r="I2175" i="29"/>
  <c r="I2171" i="29"/>
  <c r="I2167" i="29"/>
  <c r="I2163" i="29"/>
  <c r="I2159" i="29"/>
  <c r="I2155" i="29"/>
  <c r="I2151" i="29"/>
  <c r="I2147" i="29"/>
  <c r="I2143" i="29"/>
  <c r="I2139" i="29"/>
  <c r="I2135" i="29"/>
  <c r="I2131" i="29"/>
  <c r="I2127" i="29"/>
  <c r="I2123" i="29"/>
  <c r="I2119" i="29"/>
  <c r="I2115" i="29"/>
  <c r="I2111" i="29"/>
  <c r="I2107" i="29"/>
  <c r="I2103" i="29"/>
  <c r="I2099" i="29"/>
  <c r="I2095" i="29"/>
  <c r="I2091" i="29"/>
  <c r="I2087" i="29"/>
  <c r="I2083" i="29"/>
  <c r="I2306" i="29"/>
  <c r="I2304" i="29"/>
  <c r="I2302" i="29"/>
  <c r="I2300" i="29"/>
  <c r="I2298" i="29"/>
  <c r="I2296" i="29"/>
  <c r="I2294" i="29"/>
  <c r="I2292" i="29"/>
  <c r="I2290" i="29"/>
  <c r="I2288" i="29"/>
  <c r="I2286" i="29"/>
  <c r="I2284" i="29"/>
  <c r="I2282" i="29"/>
  <c r="I2280" i="29"/>
  <c r="I2278" i="29"/>
  <c r="I2276" i="29"/>
  <c r="I2274" i="29"/>
  <c r="I2272" i="29"/>
  <c r="I2270" i="29"/>
  <c r="I2268" i="29"/>
  <c r="I2266" i="29"/>
  <c r="I2264" i="29"/>
  <c r="I2262" i="29"/>
  <c r="I2260" i="29"/>
  <c r="I2258" i="29"/>
  <c r="I2256" i="29"/>
  <c r="I2254" i="29"/>
  <c r="I2252" i="29"/>
  <c r="I2250" i="29"/>
  <c r="I2248" i="29"/>
  <c r="I2246" i="29"/>
  <c r="I2244" i="29"/>
  <c r="I2242" i="29"/>
  <c r="I2240" i="29"/>
  <c r="I2238" i="29"/>
  <c r="I2236" i="29"/>
  <c r="I2234" i="29"/>
  <c r="I2232" i="29"/>
  <c r="I2230" i="29"/>
  <c r="I2228" i="29"/>
  <c r="I2226" i="29"/>
  <c r="I2224" i="29"/>
  <c r="I2222" i="29"/>
  <c r="I2220" i="29"/>
  <c r="I2218" i="29"/>
  <c r="I2216" i="29"/>
  <c r="I2214" i="29"/>
  <c r="I2212" i="29"/>
  <c r="I2210" i="29"/>
  <c r="I2208" i="29"/>
  <c r="I2206" i="29"/>
  <c r="I2204" i="29"/>
  <c r="I2202" i="29"/>
  <c r="I2200" i="29"/>
  <c r="I2198" i="29"/>
  <c r="I2196" i="29"/>
  <c r="I2194" i="29"/>
  <c r="I2192" i="29"/>
  <c r="I2190" i="29"/>
  <c r="I2188" i="29"/>
  <c r="I2186" i="29"/>
  <c r="I2184" i="29"/>
  <c r="I2182" i="29"/>
  <c r="I2180" i="29"/>
  <c r="I2178" i="29"/>
  <c r="I2176" i="29"/>
  <c r="I2174" i="29"/>
  <c r="I2172" i="29"/>
  <c r="I2170" i="29"/>
  <c r="I2168" i="29"/>
  <c r="I2166" i="29"/>
  <c r="I2164" i="29"/>
  <c r="I2162" i="29"/>
  <c r="I2160" i="29"/>
  <c r="I2158" i="29"/>
  <c r="I2156" i="29"/>
  <c r="I2154" i="29"/>
  <c r="I2152" i="29"/>
  <c r="I2150" i="29"/>
  <c r="I2148" i="29"/>
  <c r="I2146" i="29"/>
  <c r="I2144" i="29"/>
  <c r="I2142" i="29"/>
  <c r="I2140" i="29"/>
  <c r="I2138" i="29"/>
  <c r="I2136" i="29"/>
  <c r="I2134" i="29"/>
  <c r="I2132" i="29"/>
  <c r="I2130" i="29"/>
  <c r="I2128" i="29"/>
  <c r="I2126" i="29"/>
  <c r="I2124" i="29"/>
  <c r="I2122" i="29"/>
  <c r="I2120" i="29"/>
  <c r="I2118" i="29"/>
  <c r="I2116" i="29"/>
  <c r="I2114" i="29"/>
  <c r="I2112" i="29"/>
  <c r="I2110" i="29"/>
  <c r="I2108" i="29"/>
  <c r="I2106" i="29"/>
  <c r="I2104" i="29"/>
  <c r="I2102" i="29"/>
  <c r="I2100" i="29"/>
  <c r="I2098" i="29"/>
  <c r="I2096" i="29"/>
  <c r="I2094" i="29"/>
  <c r="I2086" i="29"/>
  <c r="I2090" i="29"/>
  <c r="I2082" i="29"/>
  <c r="I2092" i="29"/>
  <c r="I2061" i="29"/>
  <c r="I2037" i="29"/>
  <c r="I2033" i="29"/>
  <c r="I2029" i="29"/>
  <c r="I2025" i="29"/>
  <c r="I2021" i="29"/>
  <c r="I2017" i="29"/>
  <c r="I2013" i="29"/>
  <c r="I2009" i="29"/>
  <c r="I2005" i="29"/>
  <c r="I2001" i="29"/>
  <c r="I1997" i="29"/>
  <c r="I1993" i="29"/>
  <c r="I1989" i="29"/>
  <c r="I1985" i="29"/>
  <c r="I1981" i="29"/>
  <c r="I1977" i="29"/>
  <c r="I1973" i="29"/>
  <c r="I1969" i="29"/>
  <c r="I1965" i="29"/>
  <c r="I1961" i="29"/>
  <c r="I1957" i="29"/>
  <c r="I1953" i="29"/>
  <c r="I1949" i="29"/>
  <c r="I1945" i="29"/>
  <c r="I1941" i="29"/>
  <c r="I1937" i="29"/>
  <c r="I1933" i="29"/>
  <c r="I1929" i="29"/>
  <c r="I1925" i="29"/>
  <c r="I1921" i="29"/>
  <c r="I1917" i="29"/>
  <c r="I1913" i="29"/>
  <c r="I1909" i="29"/>
  <c r="I1905" i="29"/>
  <c r="I1901" i="29"/>
  <c r="I1897" i="29"/>
  <c r="I1893" i="29"/>
  <c r="I1889" i="29"/>
  <c r="I1885" i="29"/>
  <c r="I1881" i="29"/>
  <c r="I1877" i="29"/>
  <c r="I1873" i="29"/>
  <c r="I1862" i="29"/>
  <c r="I1854" i="29"/>
  <c r="I1848" i="29"/>
  <c r="I1832" i="29"/>
  <c r="I1828" i="29"/>
  <c r="I1820" i="29"/>
  <c r="I1790" i="29"/>
  <c r="I1776" i="29"/>
  <c r="I1764" i="29"/>
  <c r="I1748" i="29"/>
  <c r="I1734" i="29"/>
  <c r="I1720" i="29"/>
  <c r="I1704" i="29"/>
  <c r="I1692" i="29"/>
  <c r="I1678" i="29"/>
  <c r="I1648" i="29"/>
  <c r="I1636" i="29"/>
  <c r="I1612" i="29"/>
  <c r="I1584" i="29"/>
  <c r="I1560" i="29"/>
  <c r="I1558" i="29"/>
  <c r="I1556" i="29"/>
  <c r="I1554" i="29"/>
  <c r="I1548" i="29"/>
  <c r="I1538" i="29"/>
  <c r="I1534" i="29"/>
  <c r="I1530" i="29"/>
  <c r="I2088" i="29"/>
  <c r="I2078" i="29"/>
  <c r="I2074" i="29"/>
  <c r="I2070" i="29"/>
  <c r="I2066" i="29"/>
  <c r="I2062" i="29"/>
  <c r="I2058" i="29"/>
  <c r="I2054" i="29"/>
  <c r="I2050" i="29"/>
  <c r="I2046" i="29"/>
  <c r="I2042" i="29"/>
  <c r="I2038" i="29"/>
  <c r="I2034" i="29"/>
  <c r="I2030" i="29"/>
  <c r="I2026" i="29"/>
  <c r="I2022" i="29"/>
  <c r="I2018" i="29"/>
  <c r="I2014" i="29"/>
  <c r="I2010" i="29"/>
  <c r="I2006" i="29"/>
  <c r="I2002" i="29"/>
  <c r="I1998" i="29"/>
  <c r="I1994" i="29"/>
  <c r="I1990" i="29"/>
  <c r="I1986" i="29"/>
  <c r="I1982" i="29"/>
  <c r="I1978" i="29"/>
  <c r="I1974" i="29"/>
  <c r="I1970" i="29"/>
  <c r="I1966" i="29"/>
  <c r="I1962" i="29"/>
  <c r="I1958" i="29"/>
  <c r="I1954" i="29"/>
  <c r="I1950" i="29"/>
  <c r="I1946" i="29"/>
  <c r="I1942" i="29"/>
  <c r="I1938" i="29"/>
  <c r="I1934" i="29"/>
  <c r="I1922" i="29"/>
  <c r="I2084" i="29"/>
  <c r="I2079" i="29"/>
  <c r="I2075" i="29"/>
  <c r="I2071" i="29"/>
  <c r="I2067" i="29"/>
  <c r="I2063" i="29"/>
  <c r="I2059" i="29"/>
  <c r="I2055" i="29"/>
  <c r="I2051" i="29"/>
  <c r="I2047" i="29"/>
  <c r="I2043" i="29"/>
  <c r="I2039" i="29"/>
  <c r="I2035" i="29"/>
  <c r="I2031" i="29"/>
  <c r="I2027" i="29"/>
  <c r="I2023" i="29"/>
  <c r="I2019" i="29"/>
  <c r="I2015" i="29"/>
  <c r="I2011" i="29"/>
  <c r="I2007" i="29"/>
  <c r="I2003" i="29"/>
  <c r="I1999" i="29"/>
  <c r="I1995" i="29"/>
  <c r="I1991" i="29"/>
  <c r="I1987" i="29"/>
  <c r="I1983" i="29"/>
  <c r="I1979" i="29"/>
  <c r="I1975" i="29"/>
  <c r="I1971" i="29"/>
  <c r="I1967" i="29"/>
  <c r="I1963" i="29"/>
  <c r="I1959" i="29"/>
  <c r="I1955" i="29"/>
  <c r="I1951" i="29"/>
  <c r="I1947" i="29"/>
  <c r="I1943" i="29"/>
  <c r="I1939" i="29"/>
  <c r="I1935" i="29"/>
  <c r="I1931" i="29"/>
  <c r="I1927" i="29"/>
  <c r="I1923" i="29"/>
  <c r="I1919" i="29"/>
  <c r="I1915" i="29"/>
  <c r="I1911" i="29"/>
  <c r="I1907" i="29"/>
  <c r="I1903" i="29"/>
  <c r="I1899" i="29"/>
  <c r="I1895" i="29"/>
  <c r="I1891" i="29"/>
  <c r="I1887" i="29"/>
  <c r="I1883" i="29"/>
  <c r="I1879" i="29"/>
  <c r="I1875" i="29"/>
  <c r="I1871" i="29"/>
  <c r="I1869" i="29"/>
  <c r="I1867" i="29"/>
  <c r="I1865" i="29"/>
  <c r="I1863" i="29"/>
  <c r="I1861" i="29"/>
  <c r="I1859" i="29"/>
  <c r="I1857" i="29"/>
  <c r="I1855" i="29"/>
  <c r="I1853" i="29"/>
  <c r="I1851" i="29"/>
  <c r="I1849" i="29"/>
  <c r="I1847" i="29"/>
  <c r="I1845" i="29"/>
  <c r="I1843" i="29"/>
  <c r="I1841" i="29"/>
  <c r="I1839" i="29"/>
  <c r="I1837" i="29"/>
  <c r="I1835" i="29"/>
  <c r="I1829" i="29"/>
  <c r="I1827" i="29"/>
  <c r="I1825" i="29"/>
  <c r="I1823" i="29"/>
  <c r="I1821" i="29"/>
  <c r="I1819" i="29"/>
  <c r="I1817" i="29"/>
  <c r="I1815" i="29"/>
  <c r="I1813" i="29"/>
  <c r="I1811" i="29"/>
  <c r="I1809" i="29"/>
  <c r="I1807" i="29"/>
  <c r="I1805" i="29"/>
  <c r="I1803" i="29"/>
  <c r="I1801" i="29"/>
  <c r="I1799" i="29"/>
  <c r="I1797" i="29"/>
  <c r="I1795" i="29"/>
  <c r="I1793" i="29"/>
  <c r="I1791" i="29"/>
  <c r="I1789" i="29"/>
  <c r="I1787" i="29"/>
  <c r="I1785" i="29"/>
  <c r="I1783" i="29"/>
  <c r="I1781" i="29"/>
  <c r="I1779" i="29"/>
  <c r="I1777" i="29"/>
  <c r="I1775" i="29"/>
  <c r="I1773" i="29"/>
  <c r="I1771" i="29"/>
  <c r="I1769" i="29"/>
  <c r="I1767" i="29"/>
  <c r="I1765" i="29"/>
  <c r="I1763" i="29"/>
  <c r="I1761" i="29"/>
  <c r="I1759" i="29"/>
  <c r="I1757" i="29"/>
  <c r="I1755" i="29"/>
  <c r="I1753" i="29"/>
  <c r="I1751" i="29"/>
  <c r="I1749" i="29"/>
  <c r="I1747" i="29"/>
  <c r="I1745" i="29"/>
  <c r="I1743" i="29"/>
  <c r="I1741" i="29"/>
  <c r="I1739" i="29"/>
  <c r="I1737" i="29"/>
  <c r="I1735" i="29"/>
  <c r="I1733" i="29"/>
  <c r="I1731" i="29"/>
  <c r="I1729" i="29"/>
  <c r="I1727" i="29"/>
  <c r="I1725" i="29"/>
  <c r="I1723" i="29"/>
  <c r="I1721" i="29"/>
  <c r="I1719" i="29"/>
  <c r="I1717" i="29"/>
  <c r="I1715" i="29"/>
  <c r="I1713" i="29"/>
  <c r="I1711" i="29"/>
  <c r="I1709" i="29"/>
  <c r="I1707" i="29"/>
  <c r="I1705" i="29"/>
  <c r="I1703" i="29"/>
  <c r="I1701" i="29"/>
  <c r="I1699" i="29"/>
  <c r="I1697" i="29"/>
  <c r="I1695" i="29"/>
  <c r="I1693" i="29"/>
  <c r="I1691" i="29"/>
  <c r="I1689" i="29"/>
  <c r="I1687" i="29"/>
  <c r="I1685" i="29"/>
  <c r="I1683" i="29"/>
  <c r="I1681" i="29"/>
  <c r="I1679" i="29"/>
  <c r="I1677" i="29"/>
  <c r="I1675" i="29"/>
  <c r="I1673" i="29"/>
  <c r="I1671" i="29"/>
  <c r="I1669" i="29"/>
  <c r="I1667" i="29"/>
  <c r="I1665" i="29"/>
  <c r="I1663" i="29"/>
  <c r="I1661" i="29"/>
  <c r="I1659" i="29"/>
  <c r="I1657" i="29"/>
  <c r="I1655" i="29"/>
  <c r="I1653" i="29"/>
  <c r="I1651" i="29"/>
  <c r="I1649" i="29"/>
  <c r="I1647" i="29"/>
  <c r="I1645" i="29"/>
  <c r="I1643" i="29"/>
  <c r="I1641" i="29"/>
  <c r="I1639" i="29"/>
  <c r="I1637" i="29"/>
  <c r="I1635" i="29"/>
  <c r="I1633" i="29"/>
  <c r="I1631" i="29"/>
  <c r="I1629" i="29"/>
  <c r="I1627" i="29"/>
  <c r="I1625" i="29"/>
  <c r="I1623" i="29"/>
  <c r="I1621" i="29"/>
  <c r="I1619" i="29"/>
  <c r="I1617" i="29"/>
  <c r="I1615" i="29"/>
  <c r="I1613" i="29"/>
  <c r="I1611" i="29"/>
  <c r="I1609" i="29"/>
  <c r="I1607" i="29"/>
  <c r="I1605" i="29"/>
  <c r="I1603" i="29"/>
  <c r="I1601" i="29"/>
  <c r="I1599" i="29"/>
  <c r="I1597" i="29"/>
  <c r="I1595" i="29"/>
  <c r="I1593" i="29"/>
  <c r="I1591" i="29"/>
  <c r="I1589" i="29"/>
  <c r="I1587" i="29"/>
  <c r="I1585" i="29"/>
  <c r="I1583" i="29"/>
  <c r="I1581" i="29"/>
  <c r="I1579" i="29"/>
  <c r="I1577" i="29"/>
  <c r="I1575" i="29"/>
  <c r="I1573" i="29"/>
  <c r="I1571" i="29"/>
  <c r="I1569" i="29"/>
  <c r="I1567" i="29"/>
  <c r="I1565" i="29"/>
  <c r="I1563" i="29"/>
  <c r="I1559" i="29"/>
  <c r="I1553" i="29"/>
  <c r="I1551" i="29"/>
  <c r="I1549" i="29"/>
  <c r="I1547" i="29"/>
  <c r="I1543" i="29"/>
  <c r="I1541" i="29"/>
  <c r="I2080" i="29"/>
  <c r="I2076" i="29"/>
  <c r="I2072" i="29"/>
  <c r="I2068" i="29"/>
  <c r="I2064" i="29"/>
  <c r="I2060" i="29"/>
  <c r="I2056" i="29"/>
  <c r="I2052" i="29"/>
  <c r="I2048" i="29"/>
  <c r="I2044" i="29"/>
  <c r="I2040" i="29"/>
  <c r="I2020" i="29"/>
  <c r="I2000" i="29"/>
  <c r="I1928" i="29"/>
  <c r="I1910" i="29"/>
  <c r="I1894" i="29"/>
  <c r="I1886" i="29"/>
  <c r="I1980" i="29"/>
  <c r="I1904" i="29"/>
  <c r="I1984" i="29"/>
  <c r="I1906" i="29"/>
  <c r="I1898" i="29"/>
  <c r="I1890" i="29"/>
  <c r="I1940" i="29"/>
  <c r="I1892" i="29"/>
  <c r="I1523" i="29"/>
  <c r="I1526" i="29"/>
  <c r="I1518" i="29"/>
  <c r="I1510" i="29"/>
  <c r="I1502" i="29"/>
  <c r="I1494" i="29"/>
  <c r="I1508" i="29"/>
  <c r="I1500" i="29"/>
  <c r="I1481" i="29"/>
  <c r="I1467" i="29"/>
  <c r="I1461" i="29"/>
  <c r="I1457" i="29"/>
  <c r="I1455" i="29"/>
  <c r="I1451" i="29"/>
  <c r="I1443" i="29"/>
  <c r="I1441" i="29"/>
  <c r="I1439" i="29"/>
  <c r="I1437" i="29"/>
  <c r="I1427" i="29"/>
  <c r="I1425" i="29"/>
  <c r="I1421" i="29"/>
  <c r="I1417" i="29"/>
  <c r="I1411" i="29"/>
  <c r="I1409" i="29"/>
  <c r="I1405" i="29"/>
  <c r="I1397" i="29"/>
  <c r="I1395" i="29"/>
  <c r="I1389" i="29"/>
  <c r="I1387" i="29"/>
  <c r="I1385" i="29"/>
  <c r="I1379" i="29"/>
  <c r="I1375" i="29"/>
  <c r="I1373" i="29"/>
  <c r="I1367" i="29"/>
  <c r="I1365" i="29"/>
  <c r="I1359" i="29"/>
  <c r="I1357" i="29"/>
  <c r="I1355" i="29"/>
  <c r="I1347" i="29"/>
  <c r="I1345" i="29"/>
  <c r="I1341" i="29"/>
  <c r="I1333" i="29"/>
  <c r="I1331" i="29"/>
  <c r="I1329" i="29"/>
  <c r="I1327" i="29"/>
  <c r="I1325" i="29"/>
  <c r="I1319" i="29"/>
  <c r="I1315" i="29"/>
  <c r="I1311" i="29"/>
  <c r="I1305" i="29"/>
  <c r="I1303" i="29"/>
  <c r="I1301" i="29"/>
  <c r="I1297" i="29"/>
  <c r="I1295" i="29"/>
  <c r="I1289" i="29"/>
  <c r="I1287" i="29"/>
  <c r="I1281" i="29"/>
  <c r="I1279" i="29"/>
  <c r="I1277" i="29"/>
  <c r="I1273" i="29"/>
  <c r="I1271" i="29"/>
  <c r="I1269" i="29"/>
  <c r="I1265" i="29"/>
  <c r="I1263" i="29"/>
  <c r="I1261" i="29"/>
  <c r="I1257" i="29"/>
  <c r="I1255" i="29"/>
  <c r="I1249" i="29"/>
  <c r="I1243" i="29"/>
  <c r="I1241" i="29"/>
  <c r="I1239" i="29"/>
  <c r="I1237" i="29"/>
  <c r="I1235" i="29"/>
  <c r="I1233" i="29"/>
  <c r="I1227" i="29"/>
  <c r="I1225" i="29"/>
  <c r="I1223" i="29"/>
  <c r="I1215" i="29"/>
  <c r="I1213" i="29"/>
  <c r="I1209" i="29"/>
  <c r="I1207" i="29"/>
  <c r="I1205" i="29"/>
  <c r="I1199" i="29"/>
  <c r="I1197" i="29"/>
  <c r="I1191" i="29"/>
  <c r="I1189" i="29"/>
  <c r="I1183" i="29"/>
  <c r="I1175" i="29"/>
  <c r="I1173" i="29"/>
  <c r="I1169" i="29"/>
  <c r="I1167" i="29"/>
  <c r="I1163" i="29"/>
  <c r="I1161" i="29"/>
  <c r="I1157" i="29"/>
  <c r="I1155" i="29"/>
  <c r="I1153" i="29"/>
  <c r="I1149" i="29"/>
  <c r="I1145" i="29"/>
  <c r="I1143" i="29"/>
  <c r="I1139" i="29"/>
  <c r="I1137" i="29"/>
  <c r="I1135" i="29"/>
  <c r="I1127" i="29"/>
  <c r="I1121" i="29"/>
  <c r="I1119" i="29"/>
  <c r="I1117" i="29"/>
  <c r="I1111" i="29"/>
  <c r="I1109" i="29"/>
  <c r="I1105" i="29"/>
  <c r="I1103" i="29"/>
  <c r="I1101" i="29"/>
  <c r="I1095" i="29"/>
  <c r="I1093" i="29"/>
  <c r="I1089" i="29"/>
  <c r="I1087" i="29"/>
  <c r="I1085" i="29"/>
  <c r="I1079" i="29"/>
  <c r="I1522" i="29"/>
  <c r="I1514" i="29"/>
  <c r="I1506" i="29"/>
  <c r="I1498" i="29"/>
  <c r="I1528" i="29"/>
  <c r="I1512" i="29"/>
  <c r="I1496" i="29"/>
  <c r="I1492" i="29"/>
  <c r="I1490" i="29"/>
  <c r="I1486" i="29"/>
  <c r="I1484" i="29"/>
  <c r="I1482" i="29"/>
  <c r="I1478" i="29"/>
  <c r="I1476" i="29"/>
  <c r="I1474" i="29"/>
  <c r="I1470" i="29"/>
  <c r="I1466" i="29"/>
  <c r="I1464" i="29"/>
  <c r="I1462" i="29"/>
  <c r="I1458" i="29"/>
  <c r="I1456" i="29"/>
  <c r="I1454" i="29"/>
  <c r="I1450" i="29"/>
  <c r="I1446" i="29"/>
  <c r="I1444" i="29"/>
  <c r="I1438" i="29"/>
  <c r="I1434" i="29"/>
  <c r="I1432" i="29"/>
  <c r="I1430" i="29"/>
  <c r="I1426" i="29"/>
  <c r="I1424" i="29"/>
  <c r="I1422" i="29"/>
  <c r="I1416" i="29"/>
  <c r="I1414" i="29"/>
  <c r="I1410" i="29"/>
  <c r="I1408" i="29"/>
  <c r="I1406" i="29"/>
  <c r="I1402" i="29"/>
  <c r="I1400" i="29"/>
  <c r="I1394" i="29"/>
  <c r="I1392" i="29"/>
  <c r="I1390" i="29"/>
  <c r="I1386" i="29"/>
  <c r="I1380" i="29"/>
  <c r="I1378" i="29"/>
  <c r="I1376" i="29"/>
  <c r="I1372" i="29"/>
  <c r="I1368" i="29"/>
  <c r="I1364" i="29"/>
  <c r="I1362" i="29"/>
  <c r="I1354" i="29"/>
  <c r="I1352" i="29"/>
  <c r="I1350" i="29"/>
  <c r="I1346" i="29"/>
  <c r="I1344" i="29"/>
  <c r="I1342" i="29"/>
  <c r="I1336" i="29"/>
  <c r="I1334" i="29"/>
  <c r="I1328" i="29"/>
  <c r="I1326" i="29"/>
  <c r="I1320" i="29"/>
  <c r="I1318" i="29"/>
  <c r="I1314" i="29"/>
  <c r="I1312" i="29"/>
  <c r="I1310" i="29"/>
  <c r="I1306" i="29"/>
  <c r="I1304" i="29"/>
  <c r="I1298" i="29"/>
  <c r="I1296" i="29"/>
  <c r="I1292" i="29"/>
  <c r="I1290" i="29"/>
  <c r="I1288" i="29"/>
  <c r="I1284" i="29"/>
  <c r="I1280" i="29"/>
  <c r="I1274" i="29"/>
  <c r="I1272" i="29"/>
  <c r="I1268" i="29"/>
  <c r="I1264" i="29"/>
  <c r="I1258" i="29"/>
  <c r="I1256" i="29"/>
  <c r="I1254" i="29"/>
  <c r="I1250" i="29"/>
  <c r="I1248" i="29"/>
  <c r="I1240" i="29"/>
  <c r="I1238" i="29"/>
  <c r="I1232" i="29"/>
  <c r="I1224" i="29"/>
  <c r="I1222" i="29"/>
  <c r="I1220" i="29"/>
  <c r="I1216" i="29"/>
  <c r="I1208" i="29"/>
  <c r="I1206" i="29"/>
  <c r="I1204" i="29"/>
  <c r="I1200" i="29"/>
  <c r="I1194" i="29"/>
  <c r="I1192" i="29"/>
  <c r="I1190" i="29"/>
  <c r="I1186" i="29"/>
  <c r="I1184" i="29"/>
  <c r="I1182" i="29"/>
  <c r="I1178" i="29"/>
  <c r="I1176" i="29"/>
  <c r="I1174" i="29"/>
  <c r="I1170" i="29"/>
  <c r="I1166" i="29"/>
  <c r="I1160" i="29"/>
  <c r="I1158" i="29"/>
  <c r="I1154" i="29"/>
  <c r="I1152" i="29"/>
  <c r="I1150" i="29"/>
  <c r="I1144" i="29"/>
  <c r="I1138" i="29"/>
  <c r="I1136" i="29"/>
  <c r="I1134" i="29"/>
  <c r="I1130" i="29"/>
  <c r="I1128" i="29"/>
  <c r="I1122" i="29"/>
  <c r="I1120" i="29"/>
  <c r="I1118" i="29"/>
  <c r="I1112" i="29"/>
  <c r="I1108" i="29"/>
  <c r="I1104" i="29"/>
  <c r="I1102" i="29"/>
  <c r="I1098" i="29"/>
  <c r="I1096" i="29"/>
  <c r="I1092" i="29"/>
  <c r="I1088" i="29"/>
  <c r="I1086" i="29"/>
  <c r="I1080" i="29"/>
  <c r="I1077" i="29"/>
  <c r="I1075" i="29"/>
  <c r="I1073" i="29"/>
  <c r="I1071" i="29"/>
  <c r="I1069" i="29"/>
  <c r="I1065" i="29"/>
  <c r="I1063" i="29"/>
  <c r="I1061" i="29"/>
  <c r="I1059" i="29"/>
  <c r="I1057" i="29"/>
  <c r="I1055" i="29"/>
  <c r="I1049" i="29"/>
  <c r="I1047" i="29"/>
  <c r="I1043" i="29"/>
  <c r="I1041" i="29"/>
  <c r="I1039" i="29"/>
  <c r="I1033" i="29"/>
  <c r="I1031" i="29"/>
  <c r="I1029" i="29"/>
  <c r="I1027" i="29"/>
  <c r="I1025" i="29"/>
  <c r="I1023" i="29"/>
  <c r="I1021" i="29"/>
  <c r="I1017" i="29"/>
  <c r="I1015" i="29"/>
  <c r="I1011" i="29"/>
  <c r="I1009" i="29"/>
  <c r="I1007" i="29"/>
  <c r="I1001" i="29"/>
  <c r="I999" i="29"/>
  <c r="I997" i="29"/>
  <c r="I995" i="29"/>
  <c r="I993" i="29"/>
  <c r="I991" i="29"/>
  <c r="I985" i="29"/>
  <c r="I983" i="29"/>
  <c r="I981" i="29"/>
  <c r="I977" i="29"/>
  <c r="I975" i="29"/>
  <c r="I973" i="29"/>
  <c r="I969" i="29"/>
  <c r="I967" i="29"/>
  <c r="I965" i="29"/>
  <c r="I959" i="29"/>
  <c r="I955" i="29"/>
  <c r="I953" i="29"/>
  <c r="I951" i="29"/>
  <c r="I949" i="29"/>
  <c r="I947" i="29"/>
  <c r="I943" i="29"/>
  <c r="I939" i="29"/>
  <c r="I937" i="29"/>
  <c r="I935" i="29"/>
  <c r="I933" i="29"/>
  <c r="I931" i="29"/>
  <c r="I927" i="29"/>
  <c r="I921" i="29"/>
  <c r="I919" i="29"/>
  <c r="I917" i="29"/>
  <c r="I913" i="29"/>
  <c r="I911" i="29"/>
  <c r="I909" i="29"/>
  <c r="I903" i="29"/>
  <c r="I901" i="29"/>
  <c r="I895" i="29"/>
  <c r="I887" i="29"/>
  <c r="I885" i="29"/>
  <c r="I881" i="29"/>
  <c r="I873" i="29"/>
  <c r="I871" i="29"/>
  <c r="I867" i="29"/>
  <c r="I865" i="29"/>
  <c r="I863" i="29"/>
  <c r="I855" i="29"/>
  <c r="I851" i="29"/>
  <c r="I849" i="29"/>
  <c r="I847" i="29"/>
  <c r="I843" i="29"/>
  <c r="I841" i="29"/>
  <c r="I837" i="29"/>
  <c r="I835" i="29"/>
  <c r="I833" i="29"/>
  <c r="I829" i="29"/>
  <c r="I827" i="29"/>
  <c r="I823" i="29"/>
  <c r="I821" i="29"/>
  <c r="I819" i="29"/>
  <c r="I813" i="29"/>
  <c r="I811" i="29"/>
  <c r="I809" i="29"/>
  <c r="I807" i="29"/>
  <c r="I803" i="29"/>
  <c r="I795" i="29"/>
  <c r="I791" i="29"/>
  <c r="I789" i="29"/>
  <c r="I785" i="29"/>
  <c r="I781" i="29"/>
  <c r="I779" i="29"/>
  <c r="I775" i="29"/>
  <c r="I773" i="29"/>
  <c r="I769" i="29"/>
  <c r="I767" i="29"/>
  <c r="I765" i="29"/>
  <c r="I763" i="29"/>
  <c r="I759" i="29"/>
  <c r="I757" i="29"/>
  <c r="I755" i="29"/>
  <c r="I753" i="29"/>
  <c r="I751" i="29"/>
  <c r="I749" i="29"/>
  <c r="I747" i="29"/>
  <c r="I743" i="29"/>
  <c r="I735" i="29"/>
  <c r="I731" i="29"/>
  <c r="I729" i="29"/>
  <c r="I727" i="29"/>
  <c r="I723" i="29"/>
  <c r="I719" i="29"/>
  <c r="I715" i="29"/>
  <c r="I713" i="29"/>
  <c r="I709" i="29"/>
  <c r="I707" i="29"/>
  <c r="I705" i="29"/>
  <c r="I699" i="29"/>
  <c r="I697" i="29"/>
  <c r="I691" i="29"/>
  <c r="I689" i="29"/>
  <c r="I687" i="29"/>
  <c r="I683" i="29"/>
  <c r="I681" i="29"/>
  <c r="I675" i="29"/>
  <c r="I673" i="29"/>
  <c r="I671" i="29"/>
  <c r="I665" i="29"/>
  <c r="I659" i="29"/>
  <c r="I657" i="29"/>
  <c r="I651" i="29"/>
  <c r="I649" i="29"/>
  <c r="I647" i="29"/>
  <c r="I643" i="29"/>
  <c r="I641" i="29"/>
  <c r="I635" i="29"/>
  <c r="I633" i="29"/>
  <c r="I627" i="29"/>
  <c r="I625" i="29"/>
  <c r="I1076" i="29"/>
  <c r="I1072" i="29"/>
  <c r="I1070" i="29"/>
  <c r="I1062" i="29"/>
  <c r="I1058" i="29"/>
  <c r="I1054" i="29"/>
  <c r="I1052" i="29"/>
  <c r="I1046" i="29"/>
  <c r="I1038" i="29"/>
  <c r="I1036" i="29"/>
  <c r="I1030" i="29"/>
  <c r="I1028" i="29"/>
  <c r="I1024" i="29"/>
  <c r="I1018" i="29"/>
  <c r="I1016" i="29"/>
  <c r="I1008" i="29"/>
  <c r="I1004" i="29"/>
  <c r="I1002" i="29"/>
  <c r="I1000" i="29"/>
  <c r="I996" i="29"/>
  <c r="I992" i="29"/>
  <c r="I986" i="29"/>
  <c r="I984" i="29"/>
  <c r="I980" i="29"/>
  <c r="I976" i="29"/>
  <c r="I972" i="29"/>
  <c r="I970" i="29"/>
  <c r="I968" i="29"/>
  <c r="I964" i="29"/>
  <c r="I962" i="29"/>
  <c r="I960" i="29"/>
  <c r="I958" i="29"/>
  <c r="I952" i="29"/>
  <c r="I950" i="29"/>
  <c r="I944" i="29"/>
  <c r="I942" i="29"/>
  <c r="I934" i="29"/>
  <c r="I932" i="29"/>
  <c r="I926" i="29"/>
  <c r="I924" i="29"/>
  <c r="I920" i="29"/>
  <c r="I918" i="29"/>
  <c r="I912" i="29"/>
  <c r="I906" i="29"/>
  <c r="I904" i="29"/>
  <c r="I902" i="29"/>
  <c r="I900" i="29"/>
  <c r="I898" i="29"/>
  <c r="I896" i="29"/>
  <c r="I894" i="29"/>
  <c r="I890" i="29"/>
  <c r="I888" i="29"/>
  <c r="I886" i="29"/>
  <c r="I884" i="29"/>
  <c r="I882" i="29"/>
  <c r="I880" i="29"/>
  <c r="I878" i="29"/>
  <c r="I876" i="29"/>
  <c r="I874" i="29"/>
  <c r="I872" i="29"/>
  <c r="I868" i="29"/>
  <c r="I866" i="29"/>
  <c r="I864" i="29"/>
  <c r="I858" i="29"/>
  <c r="I856" i="29"/>
  <c r="I850" i="29"/>
  <c r="I848" i="29"/>
  <c r="I844" i="29"/>
  <c r="I842" i="29"/>
  <c r="I838" i="29"/>
  <c r="I832" i="29"/>
  <c r="I830" i="29"/>
  <c r="I826" i="29"/>
  <c r="I818" i="29"/>
  <c r="I816" i="29"/>
  <c r="I814" i="29"/>
  <c r="I808" i="29"/>
  <c r="I802" i="29"/>
  <c r="I800" i="29"/>
  <c r="I796" i="29"/>
  <c r="I794" i="29"/>
  <c r="I792" i="29"/>
  <c r="I786" i="29"/>
  <c r="I784" i="29"/>
  <c r="I780" i="29"/>
  <c r="I778" i="29"/>
  <c r="I776" i="29"/>
  <c r="I770" i="29"/>
  <c r="I768" i="29"/>
  <c r="I764" i="29"/>
  <c r="I762" i="29"/>
  <c r="I756" i="29"/>
  <c r="I748" i="29"/>
  <c r="I746" i="29"/>
  <c r="I742" i="29"/>
  <c r="I740" i="29"/>
  <c r="I738" i="29"/>
  <c r="I734" i="29"/>
  <c r="I732" i="29"/>
  <c r="I730" i="29"/>
  <c r="I726" i="29"/>
  <c r="I724" i="29"/>
  <c r="I722" i="29"/>
  <c r="I720" i="29"/>
  <c r="I718" i="29"/>
  <c r="I712" i="29"/>
  <c r="I710" i="29"/>
  <c r="I706" i="29"/>
  <c r="I702" i="29"/>
  <c r="I696" i="29"/>
  <c r="I694" i="29"/>
  <c r="I688" i="29"/>
  <c r="I680" i="29"/>
  <c r="I678" i="29"/>
  <c r="I676" i="29"/>
  <c r="I668" i="29"/>
  <c r="I664" i="29"/>
  <c r="I662" i="29"/>
  <c r="I660" i="29"/>
  <c r="I656" i="29"/>
  <c r="I648" i="29"/>
  <c r="I646" i="29"/>
  <c r="I644" i="29"/>
  <c r="I640" i="29"/>
  <c r="I632" i="29"/>
  <c r="I630" i="29"/>
  <c r="I628" i="29"/>
  <c r="I626" i="29"/>
  <c r="I624" i="29"/>
  <c r="H24" i="29"/>
  <c r="L26" i="29"/>
  <c r="H28" i="29"/>
  <c r="L34" i="29"/>
  <c r="L40" i="29"/>
  <c r="L42" i="29"/>
  <c r="L48" i="29"/>
  <c r="L50" i="29"/>
  <c r="L54" i="29"/>
  <c r="L60" i="29"/>
  <c r="J61" i="29"/>
  <c r="L66" i="29"/>
  <c r="L68" i="29"/>
  <c r="J73" i="29"/>
  <c r="L74" i="29"/>
  <c r="L78" i="29"/>
  <c r="L84" i="29"/>
  <c r="L86" i="29"/>
  <c r="L94" i="29"/>
  <c r="L100" i="29"/>
  <c r="L102" i="29"/>
  <c r="L106" i="29"/>
  <c r="L110" i="29"/>
  <c r="L112" i="29"/>
  <c r="L116" i="29"/>
  <c r="L118" i="29"/>
  <c r="L126" i="29"/>
  <c r="L128" i="29"/>
  <c r="L132" i="29"/>
  <c r="L134" i="29"/>
  <c r="L136" i="29"/>
  <c r="L138" i="29"/>
  <c r="L148" i="29"/>
  <c r="L150" i="29"/>
  <c r="L158" i="29"/>
  <c r="L162" i="29"/>
  <c r="L164" i="29"/>
  <c r="L168" i="29"/>
  <c r="L170" i="29"/>
  <c r="L176" i="29"/>
  <c r="L178" i="29"/>
  <c r="L180" i="29"/>
  <c r="L190" i="29"/>
  <c r="L192" i="29"/>
  <c r="L194" i="29"/>
  <c r="L196" i="29"/>
  <c r="L198" i="29"/>
  <c r="L202" i="29"/>
  <c r="L210" i="29"/>
  <c r="L212" i="29"/>
  <c r="L214" i="29"/>
  <c r="L218" i="29"/>
  <c r="L222" i="29"/>
  <c r="L228" i="29"/>
  <c r="L230" i="29"/>
  <c r="L232" i="29"/>
  <c r="L234" i="29"/>
  <c r="L238" i="29"/>
  <c r="L240" i="29"/>
  <c r="L242" i="29"/>
  <c r="L244" i="29"/>
  <c r="L246" i="29"/>
  <c r="L250" i="29"/>
  <c r="L258" i="29"/>
  <c r="L260" i="29"/>
  <c r="L262" i="29"/>
  <c r="L264" i="29"/>
  <c r="L266" i="29"/>
  <c r="L270" i="29"/>
  <c r="L274" i="29"/>
  <c r="L276" i="29"/>
  <c r="L278" i="29"/>
  <c r="L280" i="29"/>
  <c r="L282" i="29"/>
  <c r="L286" i="29"/>
  <c r="L292" i="29"/>
  <c r="L294" i="29"/>
  <c r="L298" i="29"/>
  <c r="L308" i="29"/>
  <c r="L310" i="29"/>
  <c r="L314" i="29"/>
  <c r="L318" i="29"/>
  <c r="L322" i="29"/>
  <c r="L324" i="29"/>
  <c r="L326" i="29"/>
  <c r="L328" i="29"/>
  <c r="L330" i="29"/>
  <c r="L334" i="29"/>
  <c r="L338" i="29"/>
  <c r="L340" i="29"/>
  <c r="L342" i="29"/>
  <c r="H344" i="29"/>
  <c r="L346" i="29"/>
  <c r="L350" i="29"/>
  <c r="L352" i="29"/>
  <c r="L354" i="29"/>
  <c r="L356" i="29"/>
  <c r="H358" i="29"/>
  <c r="L358" i="29"/>
  <c r="L360" i="29"/>
  <c r="L362" i="29"/>
  <c r="H366" i="29"/>
  <c r="L366" i="29"/>
  <c r="L368" i="29"/>
  <c r="L370" i="29"/>
  <c r="H372" i="29"/>
  <c r="L372" i="29"/>
  <c r="L374" i="29"/>
  <c r="L376" i="29"/>
  <c r="L378" i="29"/>
  <c r="L380" i="29"/>
  <c r="L382" i="29"/>
  <c r="L386" i="29"/>
  <c r="L388" i="29"/>
  <c r="L390" i="29"/>
  <c r="H392" i="29"/>
  <c r="L394" i="29"/>
  <c r="H396" i="29"/>
  <c r="L396" i="29"/>
  <c r="L398" i="29"/>
  <c r="J399" i="29"/>
  <c r="L402" i="29"/>
  <c r="L404" i="29"/>
  <c r="L406" i="29"/>
  <c r="L408" i="29"/>
  <c r="L410" i="29"/>
  <c r="L414" i="29"/>
  <c r="H416" i="29"/>
  <c r="L418" i="29"/>
  <c r="H420" i="29"/>
  <c r="L420" i="29"/>
  <c r="L422" i="29"/>
  <c r="H424" i="29"/>
  <c r="L426" i="29"/>
  <c r="J431" i="29"/>
  <c r="L434" i="29"/>
  <c r="L436" i="29"/>
  <c r="L438" i="29"/>
  <c r="H440" i="29"/>
  <c r="L440" i="29"/>
  <c r="L442" i="29"/>
  <c r="L448" i="29"/>
  <c r="L452" i="29"/>
  <c r="L454" i="29"/>
  <c r="L456" i="29"/>
  <c r="L460" i="29"/>
  <c r="L462" i="29"/>
  <c r="L464" i="29"/>
  <c r="L468" i="29"/>
  <c r="L470" i="29"/>
  <c r="L472" i="29"/>
  <c r="L474" i="29"/>
  <c r="L476" i="29"/>
  <c r="L478" i="29"/>
  <c r="L480" i="29"/>
  <c r="L484" i="29"/>
  <c r="L486" i="29"/>
  <c r="L488" i="29"/>
  <c r="L490" i="29"/>
  <c r="L492" i="29"/>
  <c r="L496" i="29"/>
  <c r="L498" i="29"/>
  <c r="L500" i="29"/>
  <c r="L502" i="29"/>
  <c r="L504" i="29"/>
  <c r="L506" i="29"/>
  <c r="L508" i="29"/>
  <c r="L512" i="29"/>
  <c r="L514" i="29"/>
  <c r="J515" i="29"/>
  <c r="L516" i="29"/>
  <c r="L518" i="29"/>
  <c r="L520" i="29"/>
  <c r="L524" i="29"/>
  <c r="L528" i="29"/>
  <c r="H530" i="29"/>
  <c r="J531" i="29"/>
  <c r="L532" i="29"/>
  <c r="L536" i="29"/>
  <c r="L538" i="29"/>
  <c r="L540" i="29"/>
  <c r="L542" i="29"/>
  <c r="L544" i="29"/>
  <c r="H546" i="29"/>
  <c r="J547" i="29"/>
  <c r="L548" i="29"/>
  <c r="L550" i="29"/>
  <c r="L552" i="29"/>
  <c r="L554" i="29"/>
  <c r="L556" i="29"/>
  <c r="H558" i="29"/>
  <c r="L558" i="29"/>
  <c r="L560" i="29"/>
  <c r="J561" i="29"/>
  <c r="L562" i="29"/>
  <c r="L564" i="29"/>
  <c r="L566" i="29"/>
  <c r="H568" i="29"/>
  <c r="L568" i="29"/>
  <c r="L572" i="29"/>
  <c r="J573" i="29"/>
  <c r="J575" i="29"/>
  <c r="L576" i="29"/>
  <c r="L578" i="29"/>
  <c r="L580" i="29"/>
  <c r="L582" i="29"/>
  <c r="L584" i="29"/>
  <c r="L586" i="29"/>
  <c r="H588" i="29"/>
  <c r="L588" i="29"/>
  <c r="J589" i="29"/>
  <c r="L590" i="29"/>
  <c r="H592" i="29"/>
  <c r="L592" i="29"/>
  <c r="J593" i="29"/>
  <c r="L594" i="29"/>
  <c r="L596" i="29"/>
  <c r="L598" i="29"/>
  <c r="L600" i="29"/>
  <c r="L602" i="29"/>
  <c r="L604" i="29"/>
  <c r="L606" i="29"/>
  <c r="L608" i="29"/>
  <c r="L610" i="29"/>
  <c r="L612" i="29"/>
  <c r="H614" i="29"/>
  <c r="L614" i="29"/>
  <c r="L616" i="29"/>
  <c r="L618" i="29"/>
  <c r="L620" i="29"/>
  <c r="L622" i="29"/>
  <c r="L626" i="29"/>
  <c r="J629" i="29"/>
  <c r="L634" i="29"/>
  <c r="J637" i="29"/>
  <c r="L642" i="29"/>
  <c r="J645" i="29"/>
  <c r="L650" i="29"/>
  <c r="J653" i="29"/>
  <c r="L658" i="29"/>
  <c r="L666" i="29"/>
  <c r="J669" i="29"/>
  <c r="L674" i="29"/>
  <c r="L682" i="29"/>
  <c r="L690" i="29"/>
  <c r="L698" i="29"/>
  <c r="J701" i="29"/>
  <c r="L706" i="29"/>
  <c r="H712" i="29"/>
  <c r="L714" i="29"/>
  <c r="J717" i="29"/>
  <c r="H720" i="29"/>
  <c r="L722" i="29"/>
  <c r="J725" i="29"/>
  <c r="L730" i="29"/>
  <c r="J733" i="29"/>
  <c r="L738" i="29"/>
  <c r="L746" i="29"/>
  <c r="J749" i="29"/>
  <c r="L754" i="29"/>
  <c r="L762" i="29"/>
  <c r="J765" i="29"/>
  <c r="H768" i="29"/>
  <c r="L770" i="29"/>
  <c r="L778" i="29"/>
  <c r="L786" i="29"/>
  <c r="J789" i="29"/>
  <c r="L794" i="29"/>
  <c r="J797" i="29"/>
  <c r="L802" i="29"/>
  <c r="L810" i="29"/>
  <c r="L818" i="29"/>
  <c r="L826" i="29"/>
  <c r="J829" i="29"/>
  <c r="H832" i="29"/>
  <c r="L834" i="29"/>
  <c r="J837" i="29"/>
  <c r="L842" i="29"/>
  <c r="J845" i="29"/>
  <c r="L850" i="29"/>
  <c r="L858" i="29"/>
  <c r="J861" i="29"/>
  <c r="H864" i="29"/>
  <c r="L866" i="29"/>
  <c r="L874" i="29"/>
  <c r="L882" i="29"/>
  <c r="L890" i="29"/>
  <c r="J893" i="29"/>
  <c r="L898" i="29"/>
  <c r="L906" i="29"/>
  <c r="J909" i="29"/>
  <c r="L914" i="29"/>
  <c r="H920" i="29"/>
  <c r="L922" i="29"/>
  <c r="L930" i="29"/>
  <c r="J933" i="29"/>
  <c r="L938" i="29"/>
  <c r="J941" i="29"/>
  <c r="H944" i="29"/>
  <c r="L946" i="29"/>
  <c r="L954" i="29"/>
  <c r="J957" i="29"/>
  <c r="L962" i="29"/>
  <c r="J965" i="29"/>
  <c r="H968" i="29"/>
  <c r="L970" i="29"/>
  <c r="J973" i="29"/>
  <c r="L978" i="29"/>
  <c r="L986" i="29"/>
  <c r="J989" i="29"/>
  <c r="H992" i="29"/>
  <c r="L994" i="29"/>
  <c r="L1002" i="29"/>
  <c r="H1008" i="29"/>
  <c r="L1010" i="29"/>
  <c r="L1018" i="29"/>
  <c r="J1021" i="29"/>
  <c r="L1026" i="29"/>
  <c r="L1034" i="29"/>
  <c r="J1037" i="29"/>
  <c r="L1042" i="29"/>
  <c r="H1048" i="29"/>
  <c r="L1050" i="29"/>
  <c r="L1058" i="29"/>
  <c r="J1061" i="29"/>
  <c r="L1066" i="29"/>
  <c r="J1069" i="29"/>
  <c r="H1072" i="29"/>
  <c r="L1074" i="29"/>
  <c r="D3201" i="29"/>
  <c r="D3200" i="29"/>
  <c r="D3199" i="29"/>
  <c r="D3198" i="29"/>
  <c r="D3197" i="29"/>
  <c r="D3196" i="29"/>
  <c r="D3195" i="29"/>
  <c r="D3194" i="29"/>
  <c r="D3193" i="29"/>
  <c r="D3192" i="29"/>
  <c r="D3191" i="29"/>
  <c r="D3190" i="29"/>
  <c r="D3189" i="29"/>
  <c r="D3188" i="29"/>
  <c r="D3187" i="29"/>
  <c r="D3186" i="29"/>
  <c r="D3185" i="29"/>
  <c r="D3184" i="29"/>
  <c r="D3183" i="29"/>
  <c r="D3182" i="29"/>
  <c r="D3181" i="29"/>
  <c r="D3180" i="29"/>
  <c r="D3179" i="29"/>
  <c r="D3178" i="29"/>
  <c r="D3177" i="29"/>
  <c r="D3176" i="29"/>
  <c r="D3175" i="29"/>
  <c r="D3174" i="29"/>
  <c r="D3173" i="29"/>
  <c r="D3172" i="29"/>
  <c r="D3171" i="29"/>
  <c r="D3170" i="29"/>
  <c r="D3169" i="29"/>
  <c r="D3168" i="29"/>
  <c r="D3167" i="29"/>
  <c r="D3166" i="29"/>
  <c r="D3165" i="29"/>
  <c r="D3164" i="29"/>
  <c r="D3163" i="29"/>
  <c r="D3162" i="29"/>
  <c r="D3161" i="29"/>
  <c r="D3160" i="29"/>
  <c r="D3159" i="29"/>
  <c r="D3158" i="29"/>
  <c r="D3157" i="29"/>
  <c r="D3156" i="29"/>
  <c r="D3155" i="29"/>
  <c r="D3154" i="29"/>
  <c r="D3153" i="29"/>
  <c r="D3152" i="29"/>
  <c r="D3151" i="29"/>
  <c r="D3150" i="29"/>
  <c r="D3149" i="29"/>
  <c r="D3148" i="29"/>
  <c r="D3147" i="29"/>
  <c r="D3146" i="29"/>
  <c r="D3145" i="29"/>
  <c r="D3144" i="29"/>
  <c r="D3143" i="29"/>
  <c r="D3142" i="29"/>
  <c r="D3141" i="29"/>
  <c r="D3140" i="29"/>
  <c r="D3139" i="29"/>
  <c r="D3138" i="29"/>
  <c r="D3137" i="29"/>
  <c r="D3136" i="29"/>
  <c r="D3135" i="29"/>
  <c r="D3134" i="29"/>
  <c r="D3133" i="29"/>
  <c r="D3132" i="29"/>
  <c r="D3131" i="29"/>
  <c r="D3130" i="29"/>
  <c r="D3129" i="29"/>
  <c r="D3128" i="29"/>
  <c r="D3127" i="29"/>
  <c r="D3126" i="29"/>
  <c r="D3125" i="29"/>
  <c r="D3124" i="29"/>
  <c r="D3123" i="29"/>
  <c r="D3122" i="29"/>
  <c r="D3121" i="29"/>
  <c r="D3120" i="29"/>
  <c r="D3119" i="29"/>
  <c r="D3118" i="29"/>
  <c r="D3117" i="29"/>
  <c r="D3116" i="29"/>
  <c r="D3115" i="29"/>
  <c r="D3114" i="29"/>
  <c r="D3113" i="29"/>
  <c r="D3112" i="29"/>
  <c r="D3111" i="29"/>
  <c r="D3110" i="29"/>
  <c r="D3109" i="29"/>
  <c r="D3108" i="29"/>
  <c r="D3107" i="29"/>
  <c r="D3106" i="29"/>
  <c r="D3105" i="29"/>
  <c r="D3104" i="29"/>
  <c r="D3103" i="29"/>
  <c r="D3102" i="29"/>
  <c r="D3101" i="29"/>
  <c r="D3100" i="29"/>
  <c r="D3099" i="29"/>
  <c r="D3098" i="29"/>
  <c r="D3097" i="29"/>
  <c r="D3096" i="29"/>
  <c r="D3095" i="29"/>
  <c r="D3094" i="29"/>
  <c r="D3093" i="29"/>
  <c r="D3092" i="29"/>
  <c r="D3091" i="29"/>
  <c r="D3090" i="29"/>
  <c r="D3089" i="29"/>
  <c r="D3088" i="29"/>
  <c r="D3087" i="29"/>
  <c r="D3086" i="29"/>
  <c r="D3085" i="29"/>
  <c r="D3084" i="29"/>
  <c r="D3083" i="29"/>
  <c r="D3082" i="29"/>
  <c r="D3081" i="29"/>
  <c r="D3080" i="29"/>
  <c r="D3079" i="29"/>
  <c r="D3078" i="29"/>
  <c r="D3077" i="29"/>
  <c r="D3076" i="29"/>
  <c r="D3075" i="29"/>
  <c r="D3074" i="29"/>
  <c r="D3073" i="29"/>
  <c r="D3072" i="29"/>
  <c r="D3071" i="29"/>
  <c r="D3070" i="29"/>
  <c r="D3069" i="29"/>
  <c r="D3068" i="29"/>
  <c r="D3067" i="29"/>
  <c r="D3066" i="29"/>
  <c r="D3065" i="29"/>
  <c r="D3064" i="29"/>
  <c r="D3063" i="29"/>
  <c r="D3062" i="29"/>
  <c r="D3061" i="29"/>
  <c r="D3060" i="29"/>
  <c r="D3059" i="29"/>
  <c r="D3058" i="29"/>
  <c r="D3057" i="29"/>
  <c r="D3056" i="29"/>
  <c r="D3055" i="29"/>
  <c r="D3054" i="29"/>
  <c r="D3053" i="29"/>
  <c r="D3052" i="29"/>
  <c r="D3051" i="29"/>
  <c r="D3050" i="29"/>
  <c r="D3049" i="29"/>
  <c r="D3048" i="29"/>
  <c r="D3047" i="29"/>
  <c r="D3046" i="29"/>
  <c r="D3045" i="29"/>
  <c r="D3044" i="29"/>
  <c r="D3043" i="29"/>
  <c r="D3042" i="29"/>
  <c r="D3041" i="29"/>
  <c r="D3040" i="29"/>
  <c r="D3039" i="29"/>
  <c r="D3038" i="29"/>
  <c r="D3037" i="29"/>
  <c r="D3036" i="29"/>
  <c r="D3035" i="29"/>
  <c r="D3034" i="29"/>
  <c r="D3033" i="29"/>
  <c r="D3032" i="29"/>
  <c r="D3031" i="29"/>
  <c r="D3030" i="29"/>
  <c r="D3029" i="29"/>
  <c r="D3028" i="29"/>
  <c r="D3027" i="29"/>
  <c r="D3026" i="29"/>
  <c r="D3025" i="29"/>
  <c r="D3024" i="29"/>
  <c r="D3023" i="29"/>
  <c r="D3022" i="29"/>
  <c r="D3021" i="29"/>
  <c r="D3020" i="29"/>
  <c r="D3019" i="29"/>
  <c r="D3018" i="29"/>
  <c r="D3017" i="29"/>
  <c r="D3016" i="29"/>
  <c r="D3015" i="29"/>
  <c r="D3014" i="29"/>
  <c r="D3013" i="29"/>
  <c r="D3012" i="29"/>
  <c r="D3011" i="29"/>
  <c r="D3010" i="29"/>
  <c r="D3009" i="29"/>
  <c r="D3008" i="29"/>
  <c r="D3007" i="29"/>
  <c r="D3006" i="29"/>
  <c r="D3005" i="29"/>
  <c r="D3004" i="29"/>
  <c r="D3003" i="29"/>
  <c r="D3002" i="29"/>
  <c r="D3001" i="29"/>
  <c r="D3000" i="29"/>
  <c r="D2999" i="29"/>
  <c r="D2998" i="29"/>
  <c r="D2997" i="29"/>
  <c r="D2996" i="29"/>
  <c r="D2995" i="29"/>
  <c r="D2994" i="29"/>
  <c r="D2993" i="29"/>
  <c r="D2992" i="29"/>
  <c r="D2991" i="29"/>
  <c r="D2990" i="29"/>
  <c r="D2989" i="29"/>
  <c r="D2988" i="29"/>
  <c r="D2987" i="29"/>
  <c r="D2986" i="29"/>
  <c r="D2985" i="29"/>
  <c r="D2984" i="29"/>
  <c r="D2983" i="29"/>
  <c r="D2982" i="29"/>
  <c r="D2981" i="29"/>
  <c r="D2980" i="29"/>
  <c r="D2979" i="29"/>
  <c r="D2978" i="29"/>
  <c r="D2977" i="29"/>
  <c r="D2976" i="29"/>
  <c r="D2975" i="29"/>
  <c r="D2974" i="29"/>
  <c r="D2973" i="29"/>
  <c r="D2972" i="29"/>
  <c r="D2971" i="29"/>
  <c r="D2970" i="29"/>
  <c r="D2969" i="29"/>
  <c r="D2968" i="29"/>
  <c r="D2967" i="29"/>
  <c r="D2966" i="29"/>
  <c r="D2965" i="29"/>
  <c r="D2964" i="29"/>
  <c r="D2963" i="29"/>
  <c r="D2962" i="29"/>
  <c r="D2961" i="29"/>
  <c r="D2960" i="29"/>
  <c r="D2959" i="29"/>
  <c r="D2958" i="29"/>
  <c r="D2957" i="29"/>
  <c r="D2956" i="29"/>
  <c r="D2955" i="29"/>
  <c r="D2954" i="29"/>
  <c r="D2953" i="29"/>
  <c r="D2952" i="29"/>
  <c r="D2951" i="29"/>
  <c r="D2950" i="29"/>
  <c r="D2949" i="29"/>
  <c r="D2948" i="29"/>
  <c r="D2947" i="29"/>
  <c r="D2946" i="29"/>
  <c r="D2945" i="29"/>
  <c r="D2944" i="29"/>
  <c r="D2943" i="29"/>
  <c r="D2942" i="29"/>
  <c r="D2941" i="29"/>
  <c r="D2940" i="29"/>
  <c r="D2939" i="29"/>
  <c r="D2938" i="29"/>
  <c r="D2937" i="29"/>
  <c r="D2936" i="29"/>
  <c r="D2935" i="29"/>
  <c r="D2934" i="29"/>
  <c r="D2933" i="29"/>
  <c r="D2932" i="29"/>
  <c r="D2931" i="29"/>
  <c r="D2930" i="29"/>
  <c r="D2929" i="29"/>
  <c r="D2928" i="29"/>
  <c r="D2927" i="29"/>
  <c r="D2926" i="29"/>
  <c r="D2925" i="29"/>
  <c r="D2924" i="29"/>
  <c r="D2923" i="29"/>
  <c r="D2922" i="29"/>
  <c r="D2921" i="29"/>
  <c r="D2920" i="29"/>
  <c r="D2919" i="29"/>
  <c r="D2918" i="29"/>
  <c r="D2917" i="29"/>
  <c r="D2916" i="29"/>
  <c r="D2915" i="29"/>
  <c r="D2914" i="29"/>
  <c r="D2913" i="29"/>
  <c r="D2912" i="29"/>
  <c r="D2911" i="29"/>
  <c r="D2910" i="29"/>
  <c r="D2909" i="29"/>
  <c r="D2908" i="29"/>
  <c r="D2907" i="29"/>
  <c r="D2906" i="29"/>
  <c r="D2905" i="29"/>
  <c r="D2904" i="29"/>
  <c r="D2903" i="29"/>
  <c r="D2902" i="29"/>
  <c r="D2901" i="29"/>
  <c r="D2900" i="29"/>
  <c r="D2899" i="29"/>
  <c r="D2898" i="29"/>
  <c r="D2897" i="29"/>
  <c r="D2896" i="29"/>
  <c r="D2895" i="29"/>
  <c r="D2894" i="29"/>
  <c r="D2893" i="29"/>
  <c r="D2892" i="29"/>
  <c r="D2891" i="29"/>
  <c r="D2890" i="29"/>
  <c r="D2889" i="29"/>
  <c r="D2888" i="29"/>
  <c r="D2887" i="29"/>
  <c r="D2886" i="29"/>
  <c r="D2885" i="29"/>
  <c r="D2884" i="29"/>
  <c r="D2883" i="29"/>
  <c r="D2882" i="29"/>
  <c r="D2881" i="29"/>
  <c r="D2880" i="29"/>
  <c r="D2879" i="29"/>
  <c r="D2878" i="29"/>
  <c r="D2877" i="29"/>
  <c r="D2876" i="29"/>
  <c r="D2875" i="29"/>
  <c r="D2874" i="29"/>
  <c r="D2873" i="29"/>
  <c r="D2872" i="29"/>
  <c r="D2871" i="29"/>
  <c r="D2870" i="29"/>
  <c r="D2869" i="29"/>
  <c r="D2868" i="29"/>
  <c r="D2867" i="29"/>
  <c r="D2866" i="29"/>
  <c r="D2865" i="29"/>
  <c r="D2864" i="29"/>
  <c r="D2863" i="29"/>
  <c r="D2862" i="29"/>
  <c r="D2861" i="29"/>
  <c r="D2860" i="29"/>
  <c r="D2859" i="29"/>
  <c r="D2858" i="29"/>
  <c r="D2857" i="29"/>
  <c r="D2856" i="29"/>
  <c r="D2855" i="29"/>
  <c r="D2854" i="29"/>
  <c r="D2853" i="29"/>
  <c r="D2852" i="29"/>
  <c r="D2851" i="29"/>
  <c r="D2850" i="29"/>
  <c r="D2849" i="29"/>
  <c r="D2848" i="29"/>
  <c r="D2847" i="29"/>
  <c r="D2846" i="29"/>
  <c r="D2845" i="29"/>
  <c r="D2844" i="29"/>
  <c r="D2843" i="29"/>
  <c r="D2842" i="29"/>
  <c r="D2841" i="29"/>
  <c r="D2840" i="29"/>
  <c r="D2839" i="29"/>
  <c r="D2838" i="29"/>
  <c r="D2837" i="29"/>
  <c r="D2836" i="29"/>
  <c r="D2835" i="29"/>
  <c r="D2834" i="29"/>
  <c r="D2833" i="29"/>
  <c r="D2832" i="29"/>
  <c r="D2831" i="29"/>
  <c r="D2830" i="29"/>
  <c r="D2829" i="29"/>
  <c r="D2828" i="29"/>
  <c r="D2827" i="29"/>
  <c r="D2826" i="29"/>
  <c r="D2825" i="29"/>
  <c r="D2824" i="29"/>
  <c r="D2823" i="29"/>
  <c r="D2822" i="29"/>
  <c r="D2821" i="29"/>
  <c r="D2820" i="29"/>
  <c r="D2819" i="29"/>
  <c r="D2818" i="29"/>
  <c r="D2817" i="29"/>
  <c r="D2816" i="29"/>
  <c r="D2815" i="29"/>
  <c r="D2814" i="29"/>
  <c r="D2813" i="29"/>
  <c r="D2812" i="29"/>
  <c r="D2811" i="29"/>
  <c r="D2810" i="29"/>
  <c r="D2809" i="29"/>
  <c r="D2808" i="29"/>
  <c r="D2807" i="29"/>
  <c r="D2806" i="29"/>
  <c r="D2805" i="29"/>
  <c r="D2804" i="29"/>
  <c r="D2803" i="29"/>
  <c r="D2802" i="29"/>
  <c r="D2801" i="29"/>
  <c r="D2800" i="29"/>
  <c r="D2799" i="29"/>
  <c r="D2798" i="29"/>
  <c r="D2797" i="29"/>
  <c r="D2796" i="29"/>
  <c r="D2795" i="29"/>
  <c r="D2794" i="29"/>
  <c r="D2793" i="29"/>
  <c r="D2792" i="29"/>
  <c r="D2791" i="29"/>
  <c r="D2790" i="29"/>
  <c r="D2789" i="29"/>
  <c r="D2788" i="29"/>
  <c r="D2787" i="29"/>
  <c r="D2786" i="29"/>
  <c r="D2785" i="29"/>
  <c r="D2784" i="29"/>
  <c r="D2783" i="29"/>
  <c r="D2782" i="29"/>
  <c r="D2781" i="29"/>
  <c r="D2780" i="29"/>
  <c r="D2779" i="29"/>
  <c r="D2778" i="29"/>
  <c r="D2777" i="29"/>
  <c r="D2776" i="29"/>
  <c r="D2775" i="29"/>
  <c r="D2774" i="29"/>
  <c r="D2773" i="29"/>
  <c r="D2772" i="29"/>
  <c r="D2771" i="29"/>
  <c r="D2770" i="29"/>
  <c r="D2769" i="29"/>
  <c r="D2768" i="29"/>
  <c r="D2767" i="29"/>
  <c r="D2766" i="29"/>
  <c r="D2765" i="29"/>
  <c r="D2764" i="29"/>
  <c r="D2763" i="29"/>
  <c r="D2762" i="29"/>
  <c r="D2761" i="29"/>
  <c r="D2760" i="29"/>
  <c r="D2759" i="29"/>
  <c r="D2758" i="29"/>
  <c r="D2757" i="29"/>
  <c r="D2756" i="29"/>
  <c r="D2755" i="29"/>
  <c r="D2754" i="29"/>
  <c r="D2753" i="29"/>
  <c r="D2752" i="29"/>
  <c r="D2751" i="29"/>
  <c r="D2750" i="29"/>
  <c r="D2749" i="29"/>
  <c r="D2748" i="29"/>
  <c r="D2747" i="29"/>
  <c r="D2746" i="29"/>
  <c r="D2745" i="29"/>
  <c r="D2744" i="29"/>
  <c r="D2743" i="29"/>
  <c r="D2742" i="29"/>
  <c r="D2741" i="29"/>
  <c r="D2740" i="29"/>
  <c r="D2739" i="29"/>
  <c r="D2738" i="29"/>
  <c r="D2737" i="29"/>
  <c r="D2736" i="29"/>
  <c r="D2735" i="29"/>
  <c r="D2734" i="29"/>
  <c r="D2733" i="29"/>
  <c r="D2732" i="29"/>
  <c r="D2731" i="29"/>
  <c r="D2730" i="29"/>
  <c r="D2729" i="29"/>
  <c r="D2728" i="29"/>
  <c r="D2727" i="29"/>
  <c r="D2726" i="29"/>
  <c r="D2725" i="29"/>
  <c r="D2724" i="29"/>
  <c r="D2723" i="29"/>
  <c r="D2722" i="29"/>
  <c r="D2721" i="29"/>
  <c r="D2720" i="29"/>
  <c r="D2719" i="29"/>
  <c r="D2718" i="29"/>
  <c r="D2717" i="29"/>
  <c r="D2716" i="29"/>
  <c r="D2715" i="29"/>
  <c r="D2714" i="29"/>
  <c r="D2713" i="29"/>
  <c r="D2712" i="29"/>
  <c r="D2711" i="29"/>
  <c r="D2710" i="29"/>
  <c r="D2709" i="29"/>
  <c r="D2708" i="29"/>
  <c r="D2707" i="29"/>
  <c r="D2706" i="29"/>
  <c r="D2705" i="29"/>
  <c r="D2704" i="29"/>
  <c r="D2703" i="29"/>
  <c r="D2702" i="29"/>
  <c r="D2701" i="29"/>
  <c r="D2700" i="29"/>
  <c r="D2699" i="29"/>
  <c r="D2698" i="29"/>
  <c r="D2697" i="29"/>
  <c r="D2696" i="29"/>
  <c r="D2695" i="29"/>
  <c r="D2694" i="29"/>
  <c r="D2693" i="29"/>
  <c r="D2692" i="29"/>
  <c r="D2691" i="29"/>
  <c r="D2690" i="29"/>
  <c r="D2689" i="29"/>
  <c r="D2688" i="29"/>
  <c r="D2687" i="29"/>
  <c r="D2686" i="29"/>
  <c r="D2685" i="29"/>
  <c r="D2684" i="29"/>
  <c r="D2683" i="29"/>
  <c r="D2682" i="29"/>
  <c r="D2681" i="29"/>
  <c r="D2680" i="29"/>
  <c r="D2679" i="29"/>
  <c r="D2678" i="29"/>
  <c r="D2677" i="29"/>
  <c r="D2676" i="29"/>
  <c r="D2675" i="29"/>
  <c r="D2674" i="29"/>
  <c r="D2673" i="29"/>
  <c r="D2672" i="29"/>
  <c r="D2671" i="29"/>
  <c r="D2670" i="29"/>
  <c r="D2669" i="29"/>
  <c r="D2668" i="29"/>
  <c r="D2667" i="29"/>
  <c r="D2666" i="29"/>
  <c r="D2665" i="29"/>
  <c r="D2664" i="29"/>
  <c r="D2663" i="29"/>
  <c r="D2662" i="29"/>
  <c r="D2661" i="29"/>
  <c r="D2660" i="29"/>
  <c r="D2659" i="29"/>
  <c r="D2658" i="29"/>
  <c r="D2657" i="29"/>
  <c r="D2656" i="29"/>
  <c r="D2655" i="29"/>
  <c r="D2654" i="29"/>
  <c r="D2653" i="29"/>
  <c r="D2652" i="29"/>
  <c r="D2651" i="29"/>
  <c r="D2650" i="29"/>
  <c r="D2649" i="29"/>
  <c r="D2648" i="29"/>
  <c r="D2647" i="29"/>
  <c r="D2646" i="29"/>
  <c r="D2645" i="29"/>
  <c r="D2644" i="29"/>
  <c r="D2643" i="29"/>
  <c r="D2642" i="29"/>
  <c r="D2641" i="29"/>
  <c r="D2640" i="29"/>
  <c r="D2639" i="29"/>
  <c r="D2638" i="29"/>
  <c r="D2637" i="29"/>
  <c r="D2636" i="29"/>
  <c r="D2635" i="29"/>
  <c r="D2634" i="29"/>
  <c r="D2633" i="29"/>
  <c r="D2632" i="29"/>
  <c r="D2631" i="29"/>
  <c r="D2630" i="29"/>
  <c r="D2629" i="29"/>
  <c r="D2628" i="29"/>
  <c r="D2627" i="29"/>
  <c r="D2626" i="29"/>
  <c r="D2625" i="29"/>
  <c r="D2624" i="29"/>
  <c r="D2623" i="29"/>
  <c r="D2622" i="29"/>
  <c r="D2621" i="29"/>
  <c r="D2620" i="29"/>
  <c r="D2619" i="29"/>
  <c r="D2618" i="29"/>
  <c r="D2617" i="29"/>
  <c r="D2616" i="29"/>
  <c r="D2615" i="29"/>
  <c r="D2614" i="29"/>
  <c r="D2613" i="29"/>
  <c r="D2612" i="29"/>
  <c r="D2611" i="29"/>
  <c r="D2610" i="29"/>
  <c r="D2609" i="29"/>
  <c r="D2608" i="29"/>
  <c r="D2607" i="29"/>
  <c r="D2606" i="29"/>
  <c r="D2605" i="29"/>
  <c r="D2604" i="29"/>
  <c r="D2603" i="29"/>
  <c r="D2602" i="29"/>
  <c r="D2601" i="29"/>
  <c r="D2600" i="29"/>
  <c r="D2599" i="29"/>
  <c r="D2598" i="29"/>
  <c r="D2597" i="29"/>
  <c r="D2596" i="29"/>
  <c r="D2595" i="29"/>
  <c r="D2594" i="29"/>
  <c r="D2593" i="29"/>
  <c r="D2592" i="29"/>
  <c r="D2591" i="29"/>
  <c r="D2590" i="29"/>
  <c r="D2589" i="29"/>
  <c r="D2588" i="29"/>
  <c r="D2587" i="29"/>
  <c r="D2586" i="29"/>
  <c r="D2585" i="29"/>
  <c r="D2584" i="29"/>
  <c r="D2583" i="29"/>
  <c r="D2582" i="29"/>
  <c r="D2581" i="29"/>
  <c r="D2580" i="29"/>
  <c r="D2579" i="29"/>
  <c r="D2578" i="29"/>
  <c r="D2577" i="29"/>
  <c r="D2576" i="29"/>
  <c r="D2575" i="29"/>
  <c r="D2574" i="29"/>
  <c r="D2573" i="29"/>
  <c r="D2572" i="29"/>
  <c r="D2571" i="29"/>
  <c r="D2570" i="29"/>
  <c r="D2569" i="29"/>
  <c r="D2568" i="29"/>
  <c r="D2567" i="29"/>
  <c r="D2566" i="29"/>
  <c r="D2565" i="29"/>
  <c r="D2564" i="29"/>
  <c r="D2563" i="29"/>
  <c r="D2562" i="29"/>
  <c r="D2561" i="29"/>
  <c r="D2560" i="29"/>
  <c r="D2559" i="29"/>
  <c r="D2558" i="29"/>
  <c r="D2557" i="29"/>
  <c r="D2556" i="29"/>
  <c r="D2555" i="29"/>
  <c r="D2554" i="29"/>
  <c r="D2553" i="29"/>
  <c r="D2552" i="29"/>
  <c r="D2551" i="29"/>
  <c r="D2550" i="29"/>
  <c r="D2549" i="29"/>
  <c r="D2548" i="29"/>
  <c r="D2547" i="29"/>
  <c r="D2546" i="29"/>
  <c r="D2545" i="29"/>
  <c r="D2544" i="29"/>
  <c r="D2543" i="29"/>
  <c r="D2542" i="29"/>
  <c r="D2541" i="29"/>
  <c r="D2540" i="29"/>
  <c r="D2539" i="29"/>
  <c r="D2538" i="29"/>
  <c r="D2537" i="29"/>
  <c r="D2536" i="29"/>
  <c r="D2535" i="29"/>
  <c r="D2534" i="29"/>
  <c r="D2533" i="29"/>
  <c r="D2532" i="29"/>
  <c r="D2531" i="29"/>
  <c r="D2530" i="29"/>
  <c r="D2529" i="29"/>
  <c r="D2528" i="29"/>
  <c r="D2527" i="29"/>
  <c r="D2526" i="29"/>
  <c r="D2525" i="29"/>
  <c r="D2524" i="29"/>
  <c r="D2523" i="29"/>
  <c r="D2522" i="29"/>
  <c r="D2521" i="29"/>
  <c r="D2520" i="29"/>
  <c r="D2519" i="29"/>
  <c r="D2518" i="29"/>
  <c r="D2517" i="29"/>
  <c r="D2516" i="29"/>
  <c r="D2515" i="29"/>
  <c r="D2514" i="29"/>
  <c r="D2513" i="29"/>
  <c r="D2512" i="29"/>
  <c r="D2511" i="29"/>
  <c r="D2510" i="29"/>
  <c r="D2509" i="29"/>
  <c r="D2508" i="29"/>
  <c r="D2507" i="29"/>
  <c r="D2506" i="29"/>
  <c r="D2505" i="29"/>
  <c r="D2504" i="29"/>
  <c r="D2503" i="29"/>
  <c r="D2502" i="29"/>
  <c r="D2501" i="29"/>
  <c r="D2500" i="29"/>
  <c r="D2499" i="29"/>
  <c r="D2498" i="29"/>
  <c r="D2497" i="29"/>
  <c r="D2496" i="29"/>
  <c r="D2495" i="29"/>
  <c r="D2494" i="29"/>
  <c r="D2493" i="29"/>
  <c r="D2492" i="29"/>
  <c r="D2491" i="29"/>
  <c r="D2490" i="29"/>
  <c r="D2489" i="29"/>
  <c r="D2488" i="29"/>
  <c r="D2487" i="29"/>
  <c r="D2486" i="29"/>
  <c r="D2485" i="29"/>
  <c r="D2484" i="29"/>
  <c r="D2483" i="29"/>
  <c r="D2482" i="29"/>
  <c r="D2481" i="29"/>
  <c r="D2480" i="29"/>
  <c r="D2479" i="29"/>
  <c r="D2478" i="29"/>
  <c r="D2477" i="29"/>
  <c r="D2476" i="29"/>
  <c r="D2475" i="29"/>
  <c r="D2474" i="29"/>
  <c r="D2473" i="29"/>
  <c r="D2472" i="29"/>
  <c r="D2471" i="29"/>
  <c r="D2470" i="29"/>
  <c r="D2469" i="29"/>
  <c r="D2468" i="29"/>
  <c r="D2467" i="29"/>
  <c r="D2466" i="29"/>
  <c r="D2465" i="29"/>
  <c r="D2464" i="29"/>
  <c r="D2463" i="29"/>
  <c r="D2462" i="29"/>
  <c r="D2461" i="29"/>
  <c r="D2460" i="29"/>
  <c r="D2459" i="29"/>
  <c r="D2458" i="29"/>
  <c r="D2457" i="29"/>
  <c r="D2456" i="29"/>
  <c r="D2455" i="29"/>
  <c r="D2454" i="29"/>
  <c r="D2453" i="29"/>
  <c r="D2452" i="29"/>
  <c r="D2451" i="29"/>
  <c r="D2450" i="29"/>
  <c r="D2449" i="29"/>
  <c r="D2448" i="29"/>
  <c r="D2447" i="29"/>
  <c r="D2446" i="29"/>
  <c r="D2445" i="29"/>
  <c r="D2444" i="29"/>
  <c r="D2443" i="29"/>
  <c r="D2442" i="29"/>
  <c r="D2441" i="29"/>
  <c r="D2440" i="29"/>
  <c r="D2439" i="29"/>
  <c r="D2438" i="29"/>
  <c r="D2437" i="29"/>
  <c r="D2436" i="29"/>
  <c r="D2435" i="29"/>
  <c r="D2434" i="29"/>
  <c r="D2433" i="29"/>
  <c r="D2432" i="29"/>
  <c r="D2431" i="29"/>
  <c r="D2430" i="29"/>
  <c r="D2429" i="29"/>
  <c r="D2428" i="29"/>
  <c r="D2427" i="29"/>
  <c r="D2426" i="29"/>
  <c r="D2425" i="29"/>
  <c r="D2424" i="29"/>
  <c r="D2423" i="29"/>
  <c r="D2422" i="29"/>
  <c r="D2421" i="29"/>
  <c r="D2420" i="29"/>
  <c r="D2419" i="29"/>
  <c r="D2418" i="29"/>
  <c r="D2417" i="29"/>
  <c r="D2416" i="29"/>
  <c r="D2415" i="29"/>
  <c r="D2414" i="29"/>
  <c r="D2413" i="29"/>
  <c r="D2412" i="29"/>
  <c r="D2411" i="29"/>
  <c r="D2410" i="29"/>
  <c r="D2409" i="29"/>
  <c r="D2408" i="29"/>
  <c r="D2407" i="29"/>
  <c r="D2406" i="29"/>
  <c r="D2405" i="29"/>
  <c r="D2404" i="29"/>
  <c r="D2403" i="29"/>
  <c r="D2402" i="29"/>
  <c r="D2401" i="29"/>
  <c r="D2400" i="29"/>
  <c r="D2399" i="29"/>
  <c r="D2398" i="29"/>
  <c r="D2397" i="29"/>
  <c r="D2396" i="29"/>
  <c r="D2395" i="29"/>
  <c r="D2394" i="29"/>
  <c r="D2393" i="29"/>
  <c r="D2392" i="29"/>
  <c r="D2391" i="29"/>
  <c r="D2390" i="29"/>
  <c r="D2389" i="29"/>
  <c r="D2388" i="29"/>
  <c r="D2387" i="29"/>
  <c r="D2386" i="29"/>
  <c r="D2385" i="29"/>
  <c r="D2384" i="29"/>
  <c r="D2383" i="29"/>
  <c r="D2382" i="29"/>
  <c r="D2381" i="29"/>
  <c r="D2380" i="29"/>
  <c r="D2379" i="29"/>
  <c r="D2378" i="29"/>
  <c r="D2377" i="29"/>
  <c r="D2376" i="29"/>
  <c r="D2375" i="29"/>
  <c r="D2374" i="29"/>
  <c r="D2373" i="29"/>
  <c r="D2372" i="29"/>
  <c r="D2371" i="29"/>
  <c r="D2370" i="29"/>
  <c r="D2369" i="29"/>
  <c r="D2368" i="29"/>
  <c r="D2367" i="29"/>
  <c r="D2366" i="29"/>
  <c r="D2365" i="29"/>
  <c r="D2364" i="29"/>
  <c r="D2363" i="29"/>
  <c r="D2362" i="29"/>
  <c r="D2361" i="29"/>
  <c r="D2360" i="29"/>
  <c r="D2359" i="29"/>
  <c r="D2358" i="29"/>
  <c r="D2357" i="29"/>
  <c r="D2356" i="29"/>
  <c r="D2355" i="29"/>
  <c r="D2354" i="29"/>
  <c r="D2353" i="29"/>
  <c r="D2352" i="29"/>
  <c r="D2351" i="29"/>
  <c r="D2350" i="29"/>
  <c r="D2349" i="29"/>
  <c r="D2348" i="29"/>
  <c r="D2347" i="29"/>
  <c r="D2346" i="29"/>
  <c r="D2345" i="29"/>
  <c r="D2344" i="29"/>
  <c r="D2343" i="29"/>
  <c r="D2342" i="29"/>
  <c r="D2341" i="29"/>
  <c r="D2340" i="29"/>
  <c r="D2339" i="29"/>
  <c r="D2338" i="29"/>
  <c r="D2337" i="29"/>
  <c r="D2336" i="29"/>
  <c r="D2335" i="29"/>
  <c r="D2334" i="29"/>
  <c r="D2333" i="29"/>
  <c r="D2332" i="29"/>
  <c r="D2331" i="29"/>
  <c r="D2330" i="29"/>
  <c r="D2329" i="29"/>
  <c r="D2328" i="29"/>
  <c r="D2327" i="29"/>
  <c r="D2326" i="29"/>
  <c r="D2325" i="29"/>
  <c r="D2324" i="29"/>
  <c r="D2323" i="29"/>
  <c r="D2322" i="29"/>
  <c r="D2321" i="29"/>
  <c r="D2320" i="29"/>
  <c r="D2319" i="29"/>
  <c r="D2318" i="29"/>
  <c r="D2317" i="29"/>
  <c r="D2316" i="29"/>
  <c r="D2315" i="29"/>
  <c r="D2314" i="29"/>
  <c r="D2313" i="29"/>
  <c r="D2312" i="29"/>
  <c r="D2311" i="29"/>
  <c r="D2310" i="29"/>
  <c r="D2309" i="29"/>
  <c r="D2308" i="29"/>
  <c r="D2307" i="29"/>
  <c r="D2306" i="29"/>
  <c r="D2305" i="29"/>
  <c r="D2304" i="29"/>
  <c r="D2303" i="29"/>
  <c r="D2302" i="29"/>
  <c r="D2301" i="29"/>
  <c r="D2300" i="29"/>
  <c r="D2299" i="29"/>
  <c r="D2298" i="29"/>
  <c r="D2297" i="29"/>
  <c r="D2296" i="29"/>
  <c r="D2295" i="29"/>
  <c r="D2294" i="29"/>
  <c r="D2293" i="29"/>
  <c r="D2292" i="29"/>
  <c r="D2291" i="29"/>
  <c r="D2290" i="29"/>
  <c r="D2289" i="29"/>
  <c r="D2288" i="29"/>
  <c r="D2287" i="29"/>
  <c r="D2286" i="29"/>
  <c r="D2285" i="29"/>
  <c r="D2284" i="29"/>
  <c r="D2283" i="29"/>
  <c r="D2282" i="29"/>
  <c r="D2281" i="29"/>
  <c r="D2280" i="29"/>
  <c r="D2279" i="29"/>
  <c r="D2278" i="29"/>
  <c r="D2277" i="29"/>
  <c r="D2276" i="29"/>
  <c r="D2275" i="29"/>
  <c r="D2274" i="29"/>
  <c r="D2273" i="29"/>
  <c r="D2272" i="29"/>
  <c r="D2271" i="29"/>
  <c r="D2270" i="29"/>
  <c r="D2269" i="29"/>
  <c r="D2268" i="29"/>
  <c r="D2267" i="29"/>
  <c r="D2266" i="29"/>
  <c r="D2265" i="29"/>
  <c r="D2264" i="29"/>
  <c r="D2263" i="29"/>
  <c r="D2262" i="29"/>
  <c r="D2261" i="29"/>
  <c r="D2260" i="29"/>
  <c r="D2259" i="29"/>
  <c r="D2258" i="29"/>
  <c r="D2257" i="29"/>
  <c r="D2256" i="29"/>
  <c r="D2255" i="29"/>
  <c r="D2254" i="29"/>
  <c r="D2253" i="29"/>
  <c r="D2252" i="29"/>
  <c r="D2251" i="29"/>
  <c r="D2250" i="29"/>
  <c r="D2249" i="29"/>
  <c r="D2248" i="29"/>
  <c r="D2247" i="29"/>
  <c r="D2246" i="29"/>
  <c r="D2245" i="29"/>
  <c r="D2244" i="29"/>
  <c r="D2243" i="29"/>
  <c r="D2242" i="29"/>
  <c r="D2241" i="29"/>
  <c r="D2240" i="29"/>
  <c r="D2239" i="29"/>
  <c r="D2238" i="29"/>
  <c r="D2237" i="29"/>
  <c r="D2236" i="29"/>
  <c r="D2235" i="29"/>
  <c r="D2234" i="29"/>
  <c r="D2233" i="29"/>
  <c r="D2232" i="29"/>
  <c r="D2231" i="29"/>
  <c r="D2230" i="29"/>
  <c r="D2229" i="29"/>
  <c r="D2228" i="29"/>
  <c r="D2227" i="29"/>
  <c r="D2226" i="29"/>
  <c r="D2225" i="29"/>
  <c r="D2224" i="29"/>
  <c r="D2223" i="29"/>
  <c r="D2222" i="29"/>
  <c r="D2221" i="29"/>
  <c r="D2220" i="29"/>
  <c r="D2219" i="29"/>
  <c r="D2218" i="29"/>
  <c r="D2217" i="29"/>
  <c r="D2216" i="29"/>
  <c r="D2215" i="29"/>
  <c r="D2214" i="29"/>
  <c r="D2213" i="29"/>
  <c r="D2212" i="29"/>
  <c r="D2211" i="29"/>
  <c r="D2210" i="29"/>
  <c r="D2209" i="29"/>
  <c r="D2208" i="29"/>
  <c r="D2207" i="29"/>
  <c r="D2206" i="29"/>
  <c r="D2205" i="29"/>
  <c r="D2204" i="29"/>
  <c r="D2203" i="29"/>
  <c r="D2202" i="29"/>
  <c r="D2201" i="29"/>
  <c r="D2200" i="29"/>
  <c r="D2199" i="29"/>
  <c r="D2198" i="29"/>
  <c r="D2197" i="29"/>
  <c r="D2196" i="29"/>
  <c r="D2195" i="29"/>
  <c r="D2194" i="29"/>
  <c r="D2193" i="29"/>
  <c r="D2192" i="29"/>
  <c r="D2191" i="29"/>
  <c r="D2190" i="29"/>
  <c r="D2189" i="29"/>
  <c r="D2188" i="29"/>
  <c r="D2187" i="29"/>
  <c r="D2186" i="29"/>
  <c r="D2185" i="29"/>
  <c r="D2184" i="29"/>
  <c r="D2183" i="29"/>
  <c r="D2182" i="29"/>
  <c r="D2181" i="29"/>
  <c r="D2180" i="29"/>
  <c r="D2179" i="29"/>
  <c r="D2178" i="29"/>
  <c r="D2177" i="29"/>
  <c r="D2176" i="29"/>
  <c r="D2175" i="29"/>
  <c r="D2174" i="29"/>
  <c r="D2173" i="29"/>
  <c r="D2172" i="29"/>
  <c r="D2171" i="29"/>
  <c r="D2170" i="29"/>
  <c r="D2169" i="29"/>
  <c r="D2168" i="29"/>
  <c r="D2167" i="29"/>
  <c r="D2166" i="29"/>
  <c r="D2165" i="29"/>
  <c r="D2164" i="29"/>
  <c r="D2163" i="29"/>
  <c r="D2162" i="29"/>
  <c r="D2161" i="29"/>
  <c r="D2160" i="29"/>
  <c r="D2159" i="29"/>
  <c r="D2158" i="29"/>
  <c r="D2157" i="29"/>
  <c r="D2156" i="29"/>
  <c r="D2155" i="29"/>
  <c r="D2154" i="29"/>
  <c r="D2153" i="29"/>
  <c r="D2152" i="29"/>
  <c r="D2151" i="29"/>
  <c r="D2150" i="29"/>
  <c r="D2149" i="29"/>
  <c r="D2148" i="29"/>
  <c r="D2147" i="29"/>
  <c r="D2146" i="29"/>
  <c r="D2145" i="29"/>
  <c r="D2144" i="29"/>
  <c r="D2143" i="29"/>
  <c r="D2142" i="29"/>
  <c r="D2141" i="29"/>
  <c r="D2140" i="29"/>
  <c r="D2139" i="29"/>
  <c r="D2138" i="29"/>
  <c r="D2137" i="29"/>
  <c r="D2136" i="29"/>
  <c r="D2135" i="29"/>
  <c r="D2134" i="29"/>
  <c r="D2133" i="29"/>
  <c r="D2132" i="29"/>
  <c r="D2131" i="29"/>
  <c r="D2130" i="29"/>
  <c r="D2129" i="29"/>
  <c r="D2128" i="29"/>
  <c r="D2127" i="29"/>
  <c r="D2126" i="29"/>
  <c r="D2125" i="29"/>
  <c r="D2124" i="29"/>
  <c r="D2123" i="29"/>
  <c r="D2122" i="29"/>
  <c r="D2121" i="29"/>
  <c r="D2120" i="29"/>
  <c r="D2119" i="29"/>
  <c r="D2118" i="29"/>
  <c r="D2117" i="29"/>
  <c r="D2116" i="29"/>
  <c r="D2115" i="29"/>
  <c r="D2114" i="29"/>
  <c r="D2113" i="29"/>
  <c r="D2112" i="29"/>
  <c r="D2111" i="29"/>
  <c r="D2110" i="29"/>
  <c r="D2109" i="29"/>
  <c r="D2108" i="29"/>
  <c r="D2107" i="29"/>
  <c r="D2106" i="29"/>
  <c r="D2105" i="29"/>
  <c r="D2104" i="29"/>
  <c r="D2103" i="29"/>
  <c r="D2102" i="29"/>
  <c r="D2101" i="29"/>
  <c r="D2100" i="29"/>
  <c r="D2099" i="29"/>
  <c r="D2098" i="29"/>
  <c r="D2097" i="29"/>
  <c r="D2096" i="29"/>
  <c r="D2095" i="29"/>
  <c r="D2094" i="29"/>
  <c r="D2093" i="29"/>
  <c r="D2092" i="29"/>
  <c r="D2091" i="29"/>
  <c r="D2090" i="29"/>
  <c r="D2089" i="29"/>
  <c r="D2088" i="29"/>
  <c r="D2087" i="29"/>
  <c r="D2086" i="29"/>
  <c r="D2085" i="29"/>
  <c r="D2084" i="29"/>
  <c r="D2083" i="29"/>
  <c r="D2082" i="29"/>
  <c r="D2081" i="29"/>
  <c r="D2080" i="29"/>
  <c r="D2079" i="29"/>
  <c r="D2078" i="29"/>
  <c r="D2077" i="29"/>
  <c r="D2076" i="29"/>
  <c r="D2075" i="29"/>
  <c r="D2074" i="29"/>
  <c r="D2073" i="29"/>
  <c r="D2072" i="29"/>
  <c r="D2071" i="29"/>
  <c r="D2070" i="29"/>
  <c r="D2069" i="29"/>
  <c r="D2068" i="29"/>
  <c r="D2067" i="29"/>
  <c r="D2066" i="29"/>
  <c r="D2065" i="29"/>
  <c r="D2064" i="29"/>
  <c r="D2063" i="29"/>
  <c r="D2062" i="29"/>
  <c r="D2061" i="29"/>
  <c r="D2060" i="29"/>
  <c r="D2059" i="29"/>
  <c r="D2058" i="29"/>
  <c r="D2057" i="29"/>
  <c r="D2056" i="29"/>
  <c r="D2055" i="29"/>
  <c r="D2054" i="29"/>
  <c r="D2053" i="29"/>
  <c r="D2052" i="29"/>
  <c r="D2051" i="29"/>
  <c r="D2050" i="29"/>
  <c r="D2049" i="29"/>
  <c r="D2048" i="29"/>
  <c r="D2047" i="29"/>
  <c r="D2046" i="29"/>
  <c r="D2045" i="29"/>
  <c r="D2044" i="29"/>
  <c r="D2043" i="29"/>
  <c r="D2042" i="29"/>
  <c r="D2041" i="29"/>
  <c r="D2040" i="29"/>
  <c r="D2039" i="29"/>
  <c r="D2038" i="29"/>
  <c r="D2037" i="29"/>
  <c r="D2036" i="29"/>
  <c r="D2035" i="29"/>
  <c r="D2034" i="29"/>
  <c r="D2033" i="29"/>
  <c r="D2032" i="29"/>
  <c r="D2031" i="29"/>
  <c r="D2030" i="29"/>
  <c r="D2029" i="29"/>
  <c r="D2028" i="29"/>
  <c r="D2027" i="29"/>
  <c r="D2026" i="29"/>
  <c r="D2025" i="29"/>
  <c r="D2024" i="29"/>
  <c r="D2023" i="29"/>
  <c r="D2022" i="29"/>
  <c r="D2021" i="29"/>
  <c r="D2020" i="29"/>
  <c r="D2019" i="29"/>
  <c r="D2018" i="29"/>
  <c r="D2017" i="29"/>
  <c r="D2016" i="29"/>
  <c r="D2015" i="29"/>
  <c r="D2014" i="29"/>
  <c r="D2013" i="29"/>
  <c r="D2012" i="29"/>
  <c r="D2011" i="29"/>
  <c r="D2010" i="29"/>
  <c r="D2009" i="29"/>
  <c r="D2008" i="29"/>
  <c r="D2007" i="29"/>
  <c r="D2006" i="29"/>
  <c r="D2005" i="29"/>
  <c r="D2004" i="29"/>
  <c r="D2003" i="29"/>
  <c r="D2002" i="29"/>
  <c r="D2001" i="29"/>
  <c r="D2000" i="29"/>
  <c r="D1999" i="29"/>
  <c r="D1998" i="29"/>
  <c r="D1997" i="29"/>
  <c r="D1996" i="29"/>
  <c r="D1995" i="29"/>
  <c r="D1994" i="29"/>
  <c r="D1993" i="29"/>
  <c r="D1992" i="29"/>
  <c r="D1991" i="29"/>
  <c r="D1990" i="29"/>
  <c r="D1989" i="29"/>
  <c r="D1988" i="29"/>
  <c r="D1987" i="29"/>
  <c r="D1986" i="29"/>
  <c r="D1985" i="29"/>
  <c r="D1984" i="29"/>
  <c r="D1983" i="29"/>
  <c r="D1982" i="29"/>
  <c r="D1981" i="29"/>
  <c r="D1980" i="29"/>
  <c r="D1979" i="29"/>
  <c r="D1978" i="29"/>
  <c r="D1977" i="29"/>
  <c r="D1976" i="29"/>
  <c r="D1975" i="29"/>
  <c r="D1974" i="29"/>
  <c r="D1973" i="29"/>
  <c r="D1972" i="29"/>
  <c r="D1971" i="29"/>
  <c r="D1970" i="29"/>
  <c r="D1969" i="29"/>
  <c r="D1968" i="29"/>
  <c r="D1967" i="29"/>
  <c r="D1966" i="29"/>
  <c r="D1965" i="29"/>
  <c r="D1964" i="29"/>
  <c r="D1963" i="29"/>
  <c r="D1962" i="29"/>
  <c r="D1961" i="29"/>
  <c r="D1960" i="29"/>
  <c r="D1959" i="29"/>
  <c r="D1958" i="29"/>
  <c r="D1957" i="29"/>
  <c r="D1956" i="29"/>
  <c r="D1955" i="29"/>
  <c r="D1954" i="29"/>
  <c r="D1953" i="29"/>
  <c r="D1952" i="29"/>
  <c r="D1951" i="29"/>
  <c r="D1950" i="29"/>
  <c r="D1949" i="29"/>
  <c r="D1948" i="29"/>
  <c r="D1947" i="29"/>
  <c r="D1946" i="29"/>
  <c r="D1945" i="29"/>
  <c r="D1944" i="29"/>
  <c r="D1943" i="29"/>
  <c r="D1942" i="29"/>
  <c r="D1941" i="29"/>
  <c r="D1940" i="29"/>
  <c r="D1939" i="29"/>
  <c r="D1938" i="29"/>
  <c r="D1937" i="29"/>
  <c r="D1936" i="29"/>
  <c r="D1935" i="29"/>
  <c r="D1934" i="29"/>
  <c r="D1933" i="29"/>
  <c r="D1932" i="29"/>
  <c r="D1931" i="29"/>
  <c r="D1930" i="29"/>
  <c r="D1929" i="29"/>
  <c r="D1928" i="29"/>
  <c r="D1927" i="29"/>
  <c r="D1926" i="29"/>
  <c r="D1925" i="29"/>
  <c r="D1924" i="29"/>
  <c r="D1923" i="29"/>
  <c r="D1922" i="29"/>
  <c r="D1921" i="29"/>
  <c r="D1920" i="29"/>
  <c r="D1919" i="29"/>
  <c r="D1918" i="29"/>
  <c r="D1917" i="29"/>
  <c r="D1916" i="29"/>
  <c r="D1915" i="29"/>
  <c r="D1914" i="29"/>
  <c r="D1913" i="29"/>
  <c r="D1912" i="29"/>
  <c r="D1911" i="29"/>
  <c r="D1910" i="29"/>
  <c r="D1909" i="29"/>
  <c r="D1908" i="29"/>
  <c r="D1907" i="29"/>
  <c r="D1906" i="29"/>
  <c r="D1905" i="29"/>
  <c r="D1904" i="29"/>
  <c r="D1903" i="29"/>
  <c r="D1902" i="29"/>
  <c r="D1901" i="29"/>
  <c r="D1900" i="29"/>
  <c r="D1899" i="29"/>
  <c r="D1898" i="29"/>
  <c r="D1897" i="29"/>
  <c r="D1896" i="29"/>
  <c r="D1895" i="29"/>
  <c r="D1894" i="29"/>
  <c r="D1893" i="29"/>
  <c r="D1892" i="29"/>
  <c r="D1891" i="29"/>
  <c r="D1890" i="29"/>
  <c r="D1889" i="29"/>
  <c r="D1888" i="29"/>
  <c r="D1887" i="29"/>
  <c r="D1886" i="29"/>
  <c r="D1885" i="29"/>
  <c r="D1884" i="29"/>
  <c r="D1883" i="29"/>
  <c r="D1882" i="29"/>
  <c r="D1881" i="29"/>
  <c r="D1880" i="29"/>
  <c r="D1879" i="29"/>
  <c r="D1878" i="29"/>
  <c r="D1877" i="29"/>
  <c r="D1876" i="29"/>
  <c r="D1875" i="29"/>
  <c r="D1874" i="29"/>
  <c r="D1873" i="29"/>
  <c r="D1872" i="29"/>
  <c r="D1871" i="29"/>
  <c r="D1870" i="29"/>
  <c r="D1869" i="29"/>
  <c r="D1868" i="29"/>
  <c r="D1867" i="29"/>
  <c r="D1866" i="29"/>
  <c r="D1865" i="29"/>
  <c r="D1864" i="29"/>
  <c r="D1863" i="29"/>
  <c r="D1862" i="29"/>
  <c r="D1861" i="29"/>
  <c r="D1860" i="29"/>
  <c r="D1859" i="29"/>
  <c r="D1858" i="29"/>
  <c r="D1857" i="29"/>
  <c r="D1856" i="29"/>
  <c r="D1855" i="29"/>
  <c r="D1854" i="29"/>
  <c r="D1853" i="29"/>
  <c r="D1852" i="29"/>
  <c r="D1851" i="29"/>
  <c r="D1850" i="29"/>
  <c r="D1849" i="29"/>
  <c r="D1848" i="29"/>
  <c r="D1847" i="29"/>
  <c r="D1846" i="29"/>
  <c r="D1845" i="29"/>
  <c r="D1844" i="29"/>
  <c r="D1843" i="29"/>
  <c r="D1842" i="29"/>
  <c r="D1841" i="29"/>
  <c r="D1840" i="29"/>
  <c r="D1839" i="29"/>
  <c r="D1838" i="29"/>
  <c r="D1837" i="29"/>
  <c r="D1836" i="29"/>
  <c r="D1835" i="29"/>
  <c r="D1834" i="29"/>
  <c r="D1833" i="29"/>
  <c r="D1832" i="29"/>
  <c r="D1831" i="29"/>
  <c r="D1830" i="29"/>
  <c r="D1829" i="29"/>
  <c r="D1828" i="29"/>
  <c r="D1827" i="29"/>
  <c r="D1826" i="29"/>
  <c r="D1825" i="29"/>
  <c r="D1824" i="29"/>
  <c r="D1823" i="29"/>
  <c r="D1822" i="29"/>
  <c r="D1821" i="29"/>
  <c r="D1820" i="29"/>
  <c r="D1819" i="29"/>
  <c r="D1818" i="29"/>
  <c r="D1817" i="29"/>
  <c r="D1816" i="29"/>
  <c r="D1815" i="29"/>
  <c r="D1814" i="29"/>
  <c r="D1813" i="29"/>
  <c r="D1812" i="29"/>
  <c r="D1811" i="29"/>
  <c r="D1810" i="29"/>
  <c r="D1809" i="29"/>
  <c r="D1808" i="29"/>
  <c r="D1807" i="29"/>
  <c r="D1806" i="29"/>
  <c r="D1805" i="29"/>
  <c r="D1804" i="29"/>
  <c r="D1803" i="29"/>
  <c r="D1802" i="29"/>
  <c r="D1801" i="29"/>
  <c r="D1800" i="29"/>
  <c r="D1799" i="29"/>
  <c r="D1798" i="29"/>
  <c r="D1797" i="29"/>
  <c r="D1796" i="29"/>
  <c r="D1795" i="29"/>
  <c r="D1794" i="29"/>
  <c r="D1793" i="29"/>
  <c r="D1792" i="29"/>
  <c r="D1791" i="29"/>
  <c r="D1790" i="29"/>
  <c r="D1789" i="29"/>
  <c r="D1788" i="29"/>
  <c r="D1787" i="29"/>
  <c r="D1786" i="29"/>
  <c r="D1785" i="29"/>
  <c r="D1784" i="29"/>
  <c r="D1783" i="29"/>
  <c r="D1782" i="29"/>
  <c r="D1781" i="29"/>
  <c r="D1780" i="29"/>
  <c r="D1779" i="29"/>
  <c r="D1778" i="29"/>
  <c r="D1777" i="29"/>
  <c r="D1776" i="29"/>
  <c r="D1775" i="29"/>
  <c r="D1774" i="29"/>
  <c r="D1773" i="29"/>
  <c r="D1772" i="29"/>
  <c r="D1771" i="29"/>
  <c r="D1770" i="29"/>
  <c r="D1769" i="29"/>
  <c r="D1768" i="29"/>
  <c r="D1767" i="29"/>
  <c r="D1766" i="29"/>
  <c r="D1765" i="29"/>
  <c r="D1764" i="29"/>
  <c r="D1763" i="29"/>
  <c r="D1762" i="29"/>
  <c r="D1761" i="29"/>
  <c r="D1760" i="29"/>
  <c r="D1759" i="29"/>
  <c r="D1758" i="29"/>
  <c r="D1757" i="29"/>
  <c r="D1756" i="29"/>
  <c r="D1755" i="29"/>
  <c r="D1754" i="29"/>
  <c r="D1753" i="29"/>
  <c r="D1752" i="29"/>
  <c r="D1751" i="29"/>
  <c r="D1750" i="29"/>
  <c r="D1749" i="29"/>
  <c r="D1748" i="29"/>
  <c r="D1747" i="29"/>
  <c r="D1746" i="29"/>
  <c r="D1745" i="29"/>
  <c r="D1744" i="29"/>
  <c r="D1743" i="29"/>
  <c r="D1742" i="29"/>
  <c r="D1741" i="29"/>
  <c r="D1740" i="29"/>
  <c r="D1739" i="29"/>
  <c r="D1738" i="29"/>
  <c r="D1737" i="29"/>
  <c r="D1736" i="29"/>
  <c r="D1735" i="29"/>
  <c r="D1734" i="29"/>
  <c r="D1733" i="29"/>
  <c r="D1732" i="29"/>
  <c r="D1731" i="29"/>
  <c r="D1730" i="29"/>
  <c r="D1729" i="29"/>
  <c r="D1728" i="29"/>
  <c r="D1727" i="29"/>
  <c r="D1726" i="29"/>
  <c r="D1725" i="29"/>
  <c r="D1724" i="29"/>
  <c r="D1723" i="29"/>
  <c r="D1722" i="29"/>
  <c r="D1721" i="29"/>
  <c r="D1720" i="29"/>
  <c r="D1719" i="29"/>
  <c r="D1718" i="29"/>
  <c r="D1717" i="29"/>
  <c r="D1716" i="29"/>
  <c r="D1715" i="29"/>
  <c r="D1714" i="29"/>
  <c r="D1713" i="29"/>
  <c r="D1712" i="29"/>
  <c r="D1711" i="29"/>
  <c r="D1710" i="29"/>
  <c r="D1709" i="29"/>
  <c r="D1708" i="29"/>
  <c r="D1707" i="29"/>
  <c r="D1706" i="29"/>
  <c r="D1705" i="29"/>
  <c r="D1704" i="29"/>
  <c r="D1703" i="29"/>
  <c r="D1702" i="29"/>
  <c r="D1701" i="29"/>
  <c r="D1700" i="29"/>
  <c r="D1699" i="29"/>
  <c r="D1698" i="29"/>
  <c r="D1697" i="29"/>
  <c r="D1696" i="29"/>
  <c r="D1695" i="29"/>
  <c r="D1694" i="29"/>
  <c r="D1693" i="29"/>
  <c r="D1692" i="29"/>
  <c r="D1691" i="29"/>
  <c r="D1690" i="29"/>
  <c r="D1689" i="29"/>
  <c r="D1688" i="29"/>
  <c r="D1687" i="29"/>
  <c r="D1686" i="29"/>
  <c r="D1685" i="29"/>
  <c r="D1684" i="29"/>
  <c r="D1683" i="29"/>
  <c r="D1682" i="29"/>
  <c r="D1681" i="29"/>
  <c r="D1680" i="29"/>
  <c r="D1679" i="29"/>
  <c r="D1678" i="29"/>
  <c r="D1677" i="29"/>
  <c r="D1676" i="29"/>
  <c r="D1675" i="29"/>
  <c r="D1674" i="29"/>
  <c r="D1673" i="29"/>
  <c r="D1672" i="29"/>
  <c r="D1671" i="29"/>
  <c r="D1670" i="29"/>
  <c r="D1669" i="29"/>
  <c r="D1668" i="29"/>
  <c r="D1667" i="29"/>
  <c r="D1666" i="29"/>
  <c r="D1665" i="29"/>
  <c r="D1664" i="29"/>
  <c r="D1663" i="29"/>
  <c r="D1662" i="29"/>
  <c r="D1661" i="29"/>
  <c r="D1660" i="29"/>
  <c r="D1659" i="29"/>
  <c r="D1658" i="29"/>
  <c r="D1657" i="29"/>
  <c r="D1656" i="29"/>
  <c r="D1655" i="29"/>
  <c r="D1654" i="29"/>
  <c r="D1653" i="29"/>
  <c r="D1652" i="29"/>
  <c r="D1651" i="29"/>
  <c r="D1650" i="29"/>
  <c r="D1649" i="29"/>
  <c r="D1648" i="29"/>
  <c r="D1647" i="29"/>
  <c r="D1646" i="29"/>
  <c r="D1645" i="29"/>
  <c r="D1644" i="29"/>
  <c r="D1643" i="29"/>
  <c r="D1642" i="29"/>
  <c r="D1641" i="29"/>
  <c r="D1640" i="29"/>
  <c r="D1639" i="29"/>
  <c r="D1638" i="29"/>
  <c r="D1637" i="29"/>
  <c r="D1636" i="29"/>
  <c r="D1635" i="29"/>
  <c r="D1634" i="29"/>
  <c r="D1633" i="29"/>
  <c r="D1632" i="29"/>
  <c r="D1631" i="29"/>
  <c r="D1630" i="29"/>
  <c r="D1629" i="29"/>
  <c r="D1628" i="29"/>
  <c r="D1627" i="29"/>
  <c r="D1626" i="29"/>
  <c r="D1625" i="29"/>
  <c r="D1624" i="29"/>
  <c r="D1623" i="29"/>
  <c r="D1622" i="29"/>
  <c r="D1621" i="29"/>
  <c r="D1620" i="29"/>
  <c r="D1619" i="29"/>
  <c r="D1618" i="29"/>
  <c r="D1617" i="29"/>
  <c r="D1616" i="29"/>
  <c r="D1615" i="29"/>
  <c r="D1614" i="29"/>
  <c r="D1613" i="29"/>
  <c r="D1612" i="29"/>
  <c r="D1611" i="29"/>
  <c r="D1610" i="29"/>
  <c r="D1609" i="29"/>
  <c r="D1608" i="29"/>
  <c r="D1607" i="29"/>
  <c r="D1606" i="29"/>
  <c r="D1605" i="29"/>
  <c r="D1604" i="29"/>
  <c r="D1603" i="29"/>
  <c r="D1602" i="29"/>
  <c r="D1601" i="29"/>
  <c r="D1600" i="29"/>
  <c r="D1599" i="29"/>
  <c r="D1598" i="29"/>
  <c r="D1597" i="29"/>
  <c r="D1596" i="29"/>
  <c r="D1595" i="29"/>
  <c r="D1594" i="29"/>
  <c r="D1593" i="29"/>
  <c r="D1592" i="29"/>
  <c r="D1591" i="29"/>
  <c r="D1590" i="29"/>
  <c r="D1589" i="29"/>
  <c r="D1588" i="29"/>
  <c r="D1587" i="29"/>
  <c r="D1586" i="29"/>
  <c r="D1585" i="29"/>
  <c r="D1584" i="29"/>
  <c r="D1583" i="29"/>
  <c r="D1582" i="29"/>
  <c r="D1581" i="29"/>
  <c r="D1580" i="29"/>
  <c r="D1579" i="29"/>
  <c r="D1578" i="29"/>
  <c r="D1577" i="29"/>
  <c r="D1576" i="29"/>
  <c r="D1575" i="29"/>
  <c r="D1574" i="29"/>
  <c r="D1573" i="29"/>
  <c r="D1572" i="29"/>
  <c r="D1571" i="29"/>
  <c r="D1570" i="29"/>
  <c r="D1569" i="29"/>
  <c r="D1568" i="29"/>
  <c r="D1567" i="29"/>
  <c r="D1566" i="29"/>
  <c r="D1565" i="29"/>
  <c r="D1564" i="29"/>
  <c r="D1563" i="29"/>
  <c r="D1562" i="29"/>
  <c r="D1561" i="29"/>
  <c r="D1560" i="29"/>
  <c r="D1559" i="29"/>
  <c r="D1558" i="29"/>
  <c r="D1557" i="29"/>
  <c r="D1556" i="29"/>
  <c r="D1555" i="29"/>
  <c r="D1554" i="29"/>
  <c r="D1553" i="29"/>
  <c r="D1552" i="29"/>
  <c r="D1551" i="29"/>
  <c r="D1550" i="29"/>
  <c r="D1549" i="29"/>
  <c r="D1548" i="29"/>
  <c r="D1547" i="29"/>
  <c r="D1546" i="29"/>
  <c r="D1545" i="29"/>
  <c r="D1544" i="29"/>
  <c r="D1543" i="29"/>
  <c r="D1542" i="29"/>
  <c r="D1541" i="29"/>
  <c r="D1540" i="29"/>
  <c r="D1539" i="29"/>
  <c r="D1538" i="29"/>
  <c r="D1537" i="29"/>
  <c r="D1536" i="29"/>
  <c r="D1535" i="29"/>
  <c r="D1534" i="29"/>
  <c r="D1533" i="29"/>
  <c r="D1532" i="29"/>
  <c r="D1531" i="29"/>
  <c r="D1530" i="29"/>
  <c r="D1529" i="29"/>
  <c r="D1528" i="29"/>
  <c r="D1527" i="29"/>
  <c r="D1526" i="29"/>
  <c r="D1525" i="29"/>
  <c r="D1524" i="29"/>
  <c r="D1523" i="29"/>
  <c r="D1522" i="29"/>
  <c r="D1521" i="29"/>
  <c r="D1520" i="29"/>
  <c r="D1519" i="29"/>
  <c r="D1518" i="29"/>
  <c r="D1517" i="29"/>
  <c r="D1516" i="29"/>
  <c r="D1515" i="29"/>
  <c r="D1514" i="29"/>
  <c r="D1513" i="29"/>
  <c r="D1512" i="29"/>
  <c r="D1511" i="29"/>
  <c r="D1510" i="29"/>
  <c r="D1509" i="29"/>
  <c r="D1508" i="29"/>
  <c r="D1507" i="29"/>
  <c r="D1506" i="29"/>
  <c r="D1505" i="29"/>
  <c r="D1504" i="29"/>
  <c r="D1503" i="29"/>
  <c r="D1502" i="29"/>
  <c r="D1501" i="29"/>
  <c r="D1500" i="29"/>
  <c r="D1499" i="29"/>
  <c r="D1498" i="29"/>
  <c r="D1497" i="29"/>
  <c r="D1496" i="29"/>
  <c r="D1495" i="29"/>
  <c r="D1494" i="29"/>
  <c r="D1493" i="29"/>
  <c r="D1492" i="29"/>
  <c r="D1491" i="29"/>
  <c r="D1490" i="29"/>
  <c r="D1489" i="29"/>
  <c r="D1488" i="29"/>
  <c r="D1487" i="29"/>
  <c r="D1486" i="29"/>
  <c r="D1485" i="29"/>
  <c r="D1484" i="29"/>
  <c r="D1483" i="29"/>
  <c r="D1482" i="29"/>
  <c r="D1481" i="29"/>
  <c r="D1480" i="29"/>
  <c r="D1479" i="29"/>
  <c r="D1478" i="29"/>
  <c r="D1477" i="29"/>
  <c r="D1476" i="29"/>
  <c r="D1475" i="29"/>
  <c r="D1474" i="29"/>
  <c r="D1473" i="29"/>
  <c r="D1472" i="29"/>
  <c r="D1471" i="29"/>
  <c r="D1470" i="29"/>
  <c r="D1469" i="29"/>
  <c r="D1468" i="29"/>
  <c r="D1467" i="29"/>
  <c r="D1466" i="29"/>
  <c r="D1465" i="29"/>
  <c r="D1464" i="29"/>
  <c r="D1463" i="29"/>
  <c r="D1462" i="29"/>
  <c r="D1461" i="29"/>
  <c r="D1460" i="29"/>
  <c r="D1459" i="29"/>
  <c r="D1458" i="29"/>
  <c r="D1457" i="29"/>
  <c r="D1456" i="29"/>
  <c r="D1455" i="29"/>
  <c r="D1454" i="29"/>
  <c r="D1453" i="29"/>
  <c r="D1452" i="29"/>
  <c r="D1451" i="29"/>
  <c r="D1450" i="29"/>
  <c r="D1449" i="29"/>
  <c r="D1448" i="29"/>
  <c r="D1447" i="29"/>
  <c r="D1446" i="29"/>
  <c r="D1445" i="29"/>
  <c r="D1444" i="29"/>
  <c r="D1443" i="29"/>
  <c r="D1442" i="29"/>
  <c r="D1441" i="29"/>
  <c r="D1440" i="29"/>
  <c r="D1439" i="29"/>
  <c r="D1438" i="29"/>
  <c r="D1437" i="29"/>
  <c r="D1436" i="29"/>
  <c r="D1435" i="29"/>
  <c r="D1434" i="29"/>
  <c r="D1433" i="29"/>
  <c r="D1432" i="29"/>
  <c r="D1431" i="29"/>
  <c r="D1430" i="29"/>
  <c r="D1429" i="29"/>
  <c r="D1428" i="29"/>
  <c r="D1427" i="29"/>
  <c r="D1426" i="29"/>
  <c r="D1425" i="29"/>
  <c r="D1424" i="29"/>
  <c r="D1423" i="29"/>
  <c r="D1422" i="29"/>
  <c r="D1421" i="29"/>
  <c r="D1420" i="29"/>
  <c r="D1419" i="29"/>
  <c r="D1418" i="29"/>
  <c r="D1417" i="29"/>
  <c r="D1416" i="29"/>
  <c r="D1415" i="29"/>
  <c r="D1414" i="29"/>
  <c r="D1413" i="29"/>
  <c r="D1412" i="29"/>
  <c r="D1411" i="29"/>
  <c r="D1410" i="29"/>
  <c r="D1409" i="29"/>
  <c r="D1408" i="29"/>
  <c r="D1407" i="29"/>
  <c r="D1406" i="29"/>
  <c r="D1405" i="29"/>
  <c r="D1404" i="29"/>
  <c r="D1403" i="29"/>
  <c r="D1402" i="29"/>
  <c r="D1401" i="29"/>
  <c r="D1400" i="29"/>
  <c r="D1399" i="29"/>
  <c r="D1398" i="29"/>
  <c r="D1397" i="29"/>
  <c r="D1396" i="29"/>
  <c r="D1395" i="29"/>
  <c r="D1394" i="29"/>
  <c r="D1393" i="29"/>
  <c r="D1392" i="29"/>
  <c r="D1391" i="29"/>
  <c r="D1390" i="29"/>
  <c r="D1389" i="29"/>
  <c r="D1388" i="29"/>
  <c r="D1387" i="29"/>
  <c r="D1386" i="29"/>
  <c r="D1385" i="29"/>
  <c r="D1384" i="29"/>
  <c r="D1383" i="29"/>
  <c r="D1382" i="29"/>
  <c r="D1381" i="29"/>
  <c r="D1380" i="29"/>
  <c r="D1379" i="29"/>
  <c r="D1378" i="29"/>
  <c r="D1377" i="29"/>
  <c r="D1376" i="29"/>
  <c r="D1375" i="29"/>
  <c r="D1374" i="29"/>
  <c r="D1373" i="29"/>
  <c r="D1372" i="29"/>
  <c r="D1371" i="29"/>
  <c r="D1370" i="29"/>
  <c r="D1369" i="29"/>
  <c r="D1368" i="29"/>
  <c r="D1367" i="29"/>
  <c r="D1366" i="29"/>
  <c r="D1365" i="29"/>
  <c r="D1364" i="29"/>
  <c r="D1363" i="29"/>
  <c r="D1362" i="29"/>
  <c r="D1361" i="29"/>
  <c r="D1360" i="29"/>
  <c r="D1359" i="29"/>
  <c r="D1358" i="29"/>
  <c r="D1357" i="29"/>
  <c r="D1356" i="29"/>
  <c r="D1355" i="29"/>
  <c r="D1354" i="29"/>
  <c r="D1353" i="29"/>
  <c r="D1352" i="29"/>
  <c r="D1351" i="29"/>
  <c r="D1350" i="29"/>
  <c r="D1349" i="29"/>
  <c r="D1348" i="29"/>
  <c r="D1347" i="29"/>
  <c r="D1346" i="29"/>
  <c r="D1345" i="29"/>
  <c r="D1344" i="29"/>
  <c r="D1343" i="29"/>
  <c r="D1342" i="29"/>
  <c r="D1341" i="29"/>
  <c r="D1340" i="29"/>
  <c r="D1339" i="29"/>
  <c r="D1338" i="29"/>
  <c r="D1337" i="29"/>
  <c r="D1336" i="29"/>
  <c r="D1335" i="29"/>
  <c r="D1334" i="29"/>
  <c r="D1333" i="29"/>
  <c r="D1332" i="29"/>
  <c r="D1331" i="29"/>
  <c r="D1330" i="29"/>
  <c r="D1329" i="29"/>
  <c r="D1328" i="29"/>
  <c r="D1327" i="29"/>
  <c r="D1326" i="29"/>
  <c r="D1325" i="29"/>
  <c r="D1324" i="29"/>
  <c r="D1323" i="29"/>
  <c r="D1322" i="29"/>
  <c r="D1321" i="29"/>
  <c r="D1320" i="29"/>
  <c r="D1319" i="29"/>
  <c r="D1318" i="29"/>
  <c r="D1317" i="29"/>
  <c r="D1316" i="29"/>
  <c r="D1315" i="29"/>
  <c r="D1314" i="29"/>
  <c r="D1313" i="29"/>
  <c r="D1312" i="29"/>
  <c r="D1311" i="29"/>
  <c r="D1310" i="29"/>
  <c r="D1309" i="29"/>
  <c r="D1308" i="29"/>
  <c r="D1307" i="29"/>
  <c r="D1306" i="29"/>
  <c r="D1305" i="29"/>
  <c r="D1304" i="29"/>
  <c r="D1303" i="29"/>
  <c r="D1302" i="29"/>
  <c r="D1301" i="29"/>
  <c r="D1300" i="29"/>
  <c r="D1299" i="29"/>
  <c r="D1298" i="29"/>
  <c r="D1297" i="29"/>
  <c r="D1296" i="29"/>
  <c r="D1295" i="29"/>
  <c r="D1294" i="29"/>
  <c r="D1293" i="29"/>
  <c r="D1292" i="29"/>
  <c r="D1291" i="29"/>
  <c r="D1290" i="29"/>
  <c r="D1289" i="29"/>
  <c r="D1288" i="29"/>
  <c r="D1287" i="29"/>
  <c r="D1286" i="29"/>
  <c r="D1285" i="29"/>
  <c r="D1284" i="29"/>
  <c r="D1283" i="29"/>
  <c r="D1282" i="29"/>
  <c r="D1281" i="29"/>
  <c r="D1280" i="29"/>
  <c r="D1279" i="29"/>
  <c r="D1278" i="29"/>
  <c r="D1277" i="29"/>
  <c r="D1276" i="29"/>
  <c r="D1275" i="29"/>
  <c r="D1274" i="29"/>
  <c r="D1273" i="29"/>
  <c r="D1272" i="29"/>
  <c r="D1271" i="29"/>
  <c r="D1270" i="29"/>
  <c r="D1269" i="29"/>
  <c r="D1268" i="29"/>
  <c r="D1267" i="29"/>
  <c r="D1266" i="29"/>
  <c r="D1265" i="29"/>
  <c r="D1264" i="29"/>
  <c r="D1263" i="29"/>
  <c r="D1262" i="29"/>
  <c r="D1261" i="29"/>
  <c r="D1260" i="29"/>
  <c r="D1259" i="29"/>
  <c r="D1258" i="29"/>
  <c r="D1257" i="29"/>
  <c r="D1256" i="29"/>
  <c r="D1255" i="29"/>
  <c r="D1254" i="29"/>
  <c r="D1253" i="29"/>
  <c r="D1252" i="29"/>
  <c r="D1251" i="29"/>
  <c r="D1250" i="29"/>
  <c r="D1249" i="29"/>
  <c r="D1248" i="29"/>
  <c r="D1247" i="29"/>
  <c r="D1246" i="29"/>
  <c r="D1245" i="29"/>
  <c r="D1244" i="29"/>
  <c r="D1243" i="29"/>
  <c r="D1242" i="29"/>
  <c r="D1241" i="29"/>
  <c r="D1240" i="29"/>
  <c r="D1239" i="29"/>
  <c r="D1238" i="29"/>
  <c r="D1237" i="29"/>
  <c r="D1236" i="29"/>
  <c r="D1235" i="29"/>
  <c r="D1234" i="29"/>
  <c r="D1233" i="29"/>
  <c r="D1232" i="29"/>
  <c r="D1231" i="29"/>
  <c r="D1230" i="29"/>
  <c r="D1229" i="29"/>
  <c r="D1228" i="29"/>
  <c r="D1227" i="29"/>
  <c r="D1226" i="29"/>
  <c r="D1225" i="29"/>
  <c r="D1224" i="29"/>
  <c r="D1223" i="29"/>
  <c r="D1222" i="29"/>
  <c r="D1221" i="29"/>
  <c r="D1220" i="29"/>
  <c r="D1219" i="29"/>
  <c r="D1218" i="29"/>
  <c r="D1217" i="29"/>
  <c r="D1216" i="29"/>
  <c r="D1215" i="29"/>
  <c r="D1214" i="29"/>
  <c r="D1213" i="29"/>
  <c r="D1212" i="29"/>
  <c r="D1211" i="29"/>
  <c r="D1210" i="29"/>
  <c r="D1209" i="29"/>
  <c r="D1208" i="29"/>
  <c r="D1207" i="29"/>
  <c r="D1206" i="29"/>
  <c r="D1205" i="29"/>
  <c r="D1204" i="29"/>
  <c r="D1203" i="29"/>
  <c r="D1202" i="29"/>
  <c r="D1201" i="29"/>
  <c r="D1200" i="29"/>
  <c r="D1199" i="29"/>
  <c r="D1198" i="29"/>
  <c r="D1197" i="29"/>
  <c r="D1196" i="29"/>
  <c r="D1195" i="29"/>
  <c r="D1194" i="29"/>
  <c r="D1193" i="29"/>
  <c r="D1192" i="29"/>
  <c r="D1191" i="29"/>
  <c r="D1190" i="29"/>
  <c r="D1189" i="29"/>
  <c r="D1188" i="29"/>
  <c r="D1187" i="29"/>
  <c r="D1186" i="29"/>
  <c r="D1185" i="29"/>
  <c r="D1184" i="29"/>
  <c r="D1183" i="29"/>
  <c r="D1182" i="29"/>
  <c r="D1181" i="29"/>
  <c r="D1180" i="29"/>
  <c r="D1179" i="29"/>
  <c r="D1178" i="29"/>
  <c r="D1177" i="29"/>
  <c r="D1176" i="29"/>
  <c r="D1175" i="29"/>
  <c r="D1174" i="29"/>
  <c r="D1173" i="29"/>
  <c r="D1172" i="29"/>
  <c r="D1171" i="29"/>
  <c r="D1170" i="29"/>
  <c r="D1169" i="29"/>
  <c r="D1168" i="29"/>
  <c r="D1167" i="29"/>
  <c r="D1166" i="29"/>
  <c r="D1165" i="29"/>
  <c r="D1164" i="29"/>
  <c r="D1163" i="29"/>
  <c r="D1162" i="29"/>
  <c r="D1161" i="29"/>
  <c r="D1160" i="29"/>
  <c r="D1159" i="29"/>
  <c r="D1158" i="29"/>
  <c r="D1157" i="29"/>
  <c r="D1156" i="29"/>
  <c r="D1155" i="29"/>
  <c r="D1154" i="29"/>
  <c r="D1153" i="29"/>
  <c r="D1152" i="29"/>
  <c r="D1151" i="29"/>
  <c r="D1150" i="29"/>
  <c r="D1149" i="29"/>
  <c r="D1148" i="29"/>
  <c r="D1147" i="29"/>
  <c r="D1146" i="29"/>
  <c r="D1145" i="29"/>
  <c r="D1144" i="29"/>
  <c r="D1143" i="29"/>
  <c r="D1142" i="29"/>
  <c r="D1141" i="29"/>
  <c r="D1140" i="29"/>
  <c r="D1139" i="29"/>
  <c r="D1138" i="29"/>
  <c r="D1137" i="29"/>
  <c r="D1136" i="29"/>
  <c r="D1135" i="29"/>
  <c r="D1134" i="29"/>
  <c r="D1133" i="29"/>
  <c r="D1132" i="29"/>
  <c r="D1131" i="29"/>
  <c r="D1130" i="29"/>
  <c r="D1129" i="29"/>
  <c r="D1128" i="29"/>
  <c r="D1127" i="29"/>
  <c r="D1126" i="29"/>
  <c r="D1125" i="29"/>
  <c r="D1124" i="29"/>
  <c r="D1123" i="29"/>
  <c r="D1122" i="29"/>
  <c r="D1121" i="29"/>
  <c r="D1120" i="29"/>
  <c r="D1119" i="29"/>
  <c r="D1118" i="29"/>
  <c r="D1117" i="29"/>
  <c r="D1116" i="29"/>
  <c r="D1115" i="29"/>
  <c r="D1114" i="29"/>
  <c r="D1113" i="29"/>
  <c r="D1112" i="29"/>
  <c r="D1111" i="29"/>
  <c r="D1110" i="29"/>
  <c r="D1109" i="29"/>
  <c r="D1108" i="29"/>
  <c r="D1107" i="29"/>
  <c r="D1106" i="29"/>
  <c r="D1105" i="29"/>
  <c r="D1104" i="29"/>
  <c r="D1103" i="29"/>
  <c r="D1102" i="29"/>
  <c r="D1101" i="29"/>
  <c r="D1100" i="29"/>
  <c r="D1099" i="29"/>
  <c r="D1098" i="29"/>
  <c r="D1097" i="29"/>
  <c r="D1096" i="29"/>
  <c r="D1095" i="29"/>
  <c r="D1094" i="29"/>
  <c r="D1093" i="29"/>
  <c r="D1092" i="29"/>
  <c r="D1091" i="29"/>
  <c r="D1090" i="29"/>
  <c r="D1089" i="29"/>
  <c r="D1088" i="29"/>
  <c r="D1087" i="29"/>
  <c r="D1086" i="29"/>
  <c r="D1085" i="29"/>
  <c r="D1084" i="29"/>
  <c r="D1083" i="29"/>
  <c r="D1082" i="29"/>
  <c r="D1081" i="29"/>
  <c r="D1080" i="29"/>
  <c r="D1079" i="29"/>
  <c r="D1078" i="29"/>
  <c r="D1077" i="29"/>
  <c r="D1076" i="29"/>
  <c r="D1075" i="29"/>
  <c r="D1074" i="29"/>
  <c r="D1073" i="29"/>
  <c r="D1072" i="29"/>
  <c r="D1071" i="29"/>
  <c r="D1070" i="29"/>
  <c r="D1069" i="29"/>
  <c r="D1068" i="29"/>
  <c r="D1067" i="29"/>
  <c r="D1066" i="29"/>
  <c r="D1065" i="29"/>
  <c r="D1064" i="29"/>
  <c r="D1063" i="29"/>
  <c r="D1062" i="29"/>
  <c r="D1061" i="29"/>
  <c r="D1060" i="29"/>
  <c r="D1059" i="29"/>
  <c r="D1058" i="29"/>
  <c r="D1057" i="29"/>
  <c r="D1056" i="29"/>
  <c r="D1055" i="29"/>
  <c r="D1054" i="29"/>
  <c r="D1053" i="29"/>
  <c r="D1052" i="29"/>
  <c r="D1051" i="29"/>
  <c r="D1050" i="29"/>
  <c r="D1049" i="29"/>
  <c r="D1048" i="29"/>
  <c r="D1047" i="29"/>
  <c r="D1046" i="29"/>
  <c r="D1045" i="29"/>
  <c r="D1044" i="29"/>
  <c r="D1043" i="29"/>
  <c r="D1042" i="29"/>
  <c r="D1041" i="29"/>
  <c r="D1040" i="29"/>
  <c r="D1039" i="29"/>
  <c r="D1038" i="29"/>
  <c r="D1037" i="29"/>
  <c r="D1036" i="29"/>
  <c r="D1035" i="29"/>
  <c r="D1034" i="29"/>
  <c r="D1033" i="29"/>
  <c r="D1032" i="29"/>
  <c r="D1031" i="29"/>
  <c r="D1030" i="29"/>
  <c r="D1029" i="29"/>
  <c r="D1028" i="29"/>
  <c r="D1027" i="29"/>
  <c r="D1026" i="29"/>
  <c r="D1025" i="29"/>
  <c r="D1024" i="29"/>
  <c r="D1023" i="29"/>
  <c r="D1022" i="29"/>
  <c r="D1021" i="29"/>
  <c r="D1020" i="29"/>
  <c r="D1019" i="29"/>
  <c r="D1018" i="29"/>
  <c r="D1017" i="29"/>
  <c r="D1016" i="29"/>
  <c r="D1015" i="29"/>
  <c r="D1014" i="29"/>
  <c r="D1013" i="29"/>
  <c r="D1012" i="29"/>
  <c r="D1011" i="29"/>
  <c r="D1010" i="29"/>
  <c r="D1009" i="29"/>
  <c r="D1008" i="29"/>
  <c r="D1007" i="29"/>
  <c r="D1006" i="29"/>
  <c r="D1005" i="29"/>
  <c r="D1004" i="29"/>
  <c r="D1003" i="29"/>
  <c r="D1002" i="29"/>
  <c r="D1001" i="29"/>
  <c r="D1000" i="29"/>
  <c r="D999" i="29"/>
  <c r="D998" i="29"/>
  <c r="D997" i="29"/>
  <c r="D996" i="29"/>
  <c r="D995" i="29"/>
  <c r="D994" i="29"/>
  <c r="D993" i="29"/>
  <c r="D992" i="29"/>
  <c r="D991" i="29"/>
  <c r="D990" i="29"/>
  <c r="D989" i="29"/>
  <c r="D988" i="29"/>
  <c r="D987" i="29"/>
  <c r="D986" i="29"/>
  <c r="D985" i="29"/>
  <c r="D984" i="29"/>
  <c r="D983" i="29"/>
  <c r="D982" i="29"/>
  <c r="D981" i="29"/>
  <c r="D980" i="29"/>
  <c r="D979" i="29"/>
  <c r="D978" i="29"/>
  <c r="D977" i="29"/>
  <c r="D976" i="29"/>
  <c r="D975" i="29"/>
  <c r="D974" i="29"/>
  <c r="D973" i="29"/>
  <c r="D972" i="29"/>
  <c r="D971" i="29"/>
  <c r="D970" i="29"/>
  <c r="D969" i="29"/>
  <c r="D968" i="29"/>
  <c r="D967" i="29"/>
  <c r="D966" i="29"/>
  <c r="D965" i="29"/>
  <c r="D964" i="29"/>
  <c r="D963" i="29"/>
  <c r="D962" i="29"/>
  <c r="D961" i="29"/>
  <c r="D960" i="29"/>
  <c r="D959" i="29"/>
  <c r="D958" i="29"/>
  <c r="D957" i="29"/>
  <c r="D956" i="29"/>
  <c r="D955" i="29"/>
  <c r="D954" i="29"/>
  <c r="D953" i="29"/>
  <c r="D952" i="29"/>
  <c r="D951" i="29"/>
  <c r="D950" i="29"/>
  <c r="D949" i="29"/>
  <c r="D948" i="29"/>
  <c r="D947" i="29"/>
  <c r="D946" i="29"/>
  <c r="D945" i="29"/>
  <c r="D944" i="29"/>
  <c r="D943" i="29"/>
  <c r="D942" i="29"/>
  <c r="D941" i="29"/>
  <c r="D940" i="29"/>
  <c r="D939" i="29"/>
  <c r="D938" i="29"/>
  <c r="D937" i="29"/>
  <c r="D936" i="29"/>
  <c r="D935" i="29"/>
  <c r="D934" i="29"/>
  <c r="D933" i="29"/>
  <c r="D932" i="29"/>
  <c r="D931" i="29"/>
  <c r="D930" i="29"/>
  <c r="D929" i="29"/>
  <c r="D928" i="29"/>
  <c r="D927" i="29"/>
  <c r="D926" i="29"/>
  <c r="D925" i="29"/>
  <c r="D924" i="29"/>
  <c r="D923" i="29"/>
  <c r="D922" i="29"/>
  <c r="D921" i="29"/>
  <c r="D920" i="29"/>
  <c r="D919" i="29"/>
  <c r="D918" i="29"/>
  <c r="D917" i="29"/>
  <c r="D916" i="29"/>
  <c r="D915" i="29"/>
  <c r="D914" i="29"/>
  <c r="D913" i="29"/>
  <c r="D912" i="29"/>
  <c r="D911" i="29"/>
  <c r="D910" i="29"/>
  <c r="D909" i="29"/>
  <c r="D908" i="29"/>
  <c r="D907" i="29"/>
  <c r="D906" i="29"/>
  <c r="D905" i="29"/>
  <c r="D904" i="29"/>
  <c r="D903" i="29"/>
  <c r="D902" i="29"/>
  <c r="D901" i="29"/>
  <c r="D900" i="29"/>
  <c r="D899" i="29"/>
  <c r="D898" i="29"/>
  <c r="D897" i="29"/>
  <c r="D896" i="29"/>
  <c r="D895" i="29"/>
  <c r="D894" i="29"/>
  <c r="D893" i="29"/>
  <c r="D892" i="29"/>
  <c r="D891" i="29"/>
  <c r="D890" i="29"/>
  <c r="D889" i="29"/>
  <c r="D888" i="29"/>
  <c r="D887" i="29"/>
  <c r="D886" i="29"/>
  <c r="D885" i="29"/>
  <c r="D884" i="29"/>
  <c r="D883" i="29"/>
  <c r="D882" i="29"/>
  <c r="D881" i="29"/>
  <c r="D880" i="29"/>
  <c r="D879" i="29"/>
  <c r="D878" i="29"/>
  <c r="D877" i="29"/>
  <c r="D876" i="29"/>
  <c r="D875" i="29"/>
  <c r="D874" i="29"/>
  <c r="D873" i="29"/>
  <c r="D872" i="29"/>
  <c r="D871" i="29"/>
  <c r="D870" i="29"/>
  <c r="D869" i="29"/>
  <c r="D868" i="29"/>
  <c r="D867" i="29"/>
  <c r="D866" i="29"/>
  <c r="D865" i="29"/>
  <c r="D864" i="29"/>
  <c r="D863" i="29"/>
  <c r="D862" i="29"/>
  <c r="D861" i="29"/>
  <c r="D860" i="29"/>
  <c r="D859" i="29"/>
  <c r="D858" i="29"/>
  <c r="D857" i="29"/>
  <c r="D856" i="29"/>
  <c r="D855" i="29"/>
  <c r="D854" i="29"/>
  <c r="D853" i="29"/>
  <c r="D852" i="29"/>
  <c r="D851" i="29"/>
  <c r="D850" i="29"/>
  <c r="D849" i="29"/>
  <c r="D848" i="29"/>
  <c r="D847" i="29"/>
  <c r="D846" i="29"/>
  <c r="D845" i="29"/>
  <c r="D844" i="29"/>
  <c r="D843" i="29"/>
  <c r="D842" i="29"/>
  <c r="D841" i="29"/>
  <c r="D840" i="29"/>
  <c r="D839" i="29"/>
  <c r="D838" i="29"/>
  <c r="D837" i="29"/>
  <c r="D836" i="29"/>
  <c r="D835" i="29"/>
  <c r="D834" i="29"/>
  <c r="D833" i="29"/>
  <c r="D832" i="29"/>
  <c r="D831" i="29"/>
  <c r="D830" i="29"/>
  <c r="D829" i="29"/>
  <c r="D828" i="29"/>
  <c r="D827" i="29"/>
  <c r="D826" i="29"/>
  <c r="D825" i="29"/>
  <c r="D824" i="29"/>
  <c r="D823" i="29"/>
  <c r="D822" i="29"/>
  <c r="D821" i="29"/>
  <c r="D820" i="29"/>
  <c r="D819" i="29"/>
  <c r="D818" i="29"/>
  <c r="D817" i="29"/>
  <c r="D816" i="29"/>
  <c r="D815" i="29"/>
  <c r="D814" i="29"/>
  <c r="D813" i="29"/>
  <c r="D812" i="29"/>
  <c r="D811" i="29"/>
  <c r="D810" i="29"/>
  <c r="D809" i="29"/>
  <c r="D808" i="29"/>
  <c r="D807" i="29"/>
  <c r="D806" i="29"/>
  <c r="D805" i="29"/>
  <c r="D804" i="29"/>
  <c r="D803" i="29"/>
  <c r="D802" i="29"/>
  <c r="D801" i="29"/>
  <c r="D800" i="29"/>
  <c r="D799" i="29"/>
  <c r="D798" i="29"/>
  <c r="D797" i="29"/>
  <c r="D796" i="29"/>
  <c r="D795" i="29"/>
  <c r="D794" i="29"/>
  <c r="D793" i="29"/>
  <c r="D792" i="29"/>
  <c r="D791" i="29"/>
  <c r="D790" i="29"/>
  <c r="D789" i="29"/>
  <c r="D788" i="29"/>
  <c r="D787" i="29"/>
  <c r="D786" i="29"/>
  <c r="D785" i="29"/>
  <c r="D784" i="29"/>
  <c r="D783" i="29"/>
  <c r="D782" i="29"/>
  <c r="D781" i="29"/>
  <c r="D780" i="29"/>
  <c r="D779" i="29"/>
  <c r="D778" i="29"/>
  <c r="D777" i="29"/>
  <c r="D776" i="29"/>
  <c r="D775" i="29"/>
  <c r="D774" i="29"/>
  <c r="D773" i="29"/>
  <c r="D772" i="29"/>
  <c r="D771" i="29"/>
  <c r="D770" i="29"/>
  <c r="D769" i="29"/>
  <c r="D768" i="29"/>
  <c r="D767" i="29"/>
  <c r="D766" i="29"/>
  <c r="D765" i="29"/>
  <c r="D764" i="29"/>
  <c r="D763" i="29"/>
  <c r="D762" i="29"/>
  <c r="D761" i="29"/>
  <c r="D760" i="29"/>
  <c r="D759" i="29"/>
  <c r="D758" i="29"/>
  <c r="D757" i="29"/>
  <c r="D756" i="29"/>
  <c r="D755" i="29"/>
  <c r="D754" i="29"/>
  <c r="D753" i="29"/>
  <c r="D752" i="29"/>
  <c r="D751" i="29"/>
  <c r="D750" i="29"/>
  <c r="D749" i="29"/>
  <c r="D748" i="29"/>
  <c r="D747" i="29"/>
  <c r="D746" i="29"/>
  <c r="D745" i="29"/>
  <c r="D744" i="29"/>
  <c r="D743" i="29"/>
  <c r="D742" i="29"/>
  <c r="D741" i="29"/>
  <c r="D740" i="29"/>
  <c r="D739" i="29"/>
  <c r="D738" i="29"/>
  <c r="D737" i="29"/>
  <c r="D736" i="29"/>
  <c r="D735" i="29"/>
  <c r="D734" i="29"/>
  <c r="D733" i="29"/>
  <c r="D732" i="29"/>
  <c r="D731" i="29"/>
  <c r="D730" i="29"/>
  <c r="D729" i="29"/>
  <c r="D728" i="29"/>
  <c r="D727" i="29"/>
  <c r="D726" i="29"/>
  <c r="D725" i="29"/>
  <c r="D724" i="29"/>
  <c r="D723" i="29"/>
  <c r="D722" i="29"/>
  <c r="D721" i="29"/>
  <c r="D720" i="29"/>
  <c r="D719" i="29"/>
  <c r="D718" i="29"/>
  <c r="D717" i="29"/>
  <c r="D716" i="29"/>
  <c r="D715" i="29"/>
  <c r="D714" i="29"/>
  <c r="D713" i="29"/>
  <c r="D712" i="29"/>
  <c r="D711" i="29"/>
  <c r="D710" i="29"/>
  <c r="D709" i="29"/>
  <c r="D708" i="29"/>
  <c r="D707" i="29"/>
  <c r="D706" i="29"/>
  <c r="D705" i="29"/>
  <c r="D704" i="29"/>
  <c r="D703" i="29"/>
  <c r="D702" i="29"/>
  <c r="D701" i="29"/>
  <c r="D700" i="29"/>
  <c r="D699" i="29"/>
  <c r="D698" i="29"/>
  <c r="D697" i="29"/>
  <c r="D696" i="29"/>
  <c r="D695" i="29"/>
  <c r="D694" i="29"/>
  <c r="D693" i="29"/>
  <c r="D692" i="29"/>
  <c r="D691" i="29"/>
  <c r="D690" i="29"/>
  <c r="D689" i="29"/>
  <c r="D688" i="29"/>
  <c r="D687" i="29"/>
  <c r="D686" i="29"/>
  <c r="D685" i="29"/>
  <c r="D684" i="29"/>
  <c r="D683" i="29"/>
  <c r="D682" i="29"/>
  <c r="D681" i="29"/>
  <c r="D680" i="29"/>
  <c r="D679" i="29"/>
  <c r="D678" i="29"/>
  <c r="D677" i="29"/>
  <c r="D676" i="29"/>
  <c r="D675" i="29"/>
  <c r="D674" i="29"/>
  <c r="D673" i="29"/>
  <c r="D672" i="29"/>
  <c r="D671" i="29"/>
  <c r="D670" i="29"/>
  <c r="D669" i="29"/>
  <c r="D668" i="29"/>
  <c r="D667" i="29"/>
  <c r="D666" i="29"/>
  <c r="D665" i="29"/>
  <c r="D664" i="29"/>
  <c r="D663" i="29"/>
  <c r="D662" i="29"/>
  <c r="D661" i="29"/>
  <c r="D660" i="29"/>
  <c r="D659" i="29"/>
  <c r="D658" i="29"/>
  <c r="D657" i="29"/>
  <c r="D656" i="29"/>
  <c r="D655" i="29"/>
  <c r="D654" i="29"/>
  <c r="D653" i="29"/>
  <c r="D652" i="29"/>
  <c r="D651" i="29"/>
  <c r="D650" i="29"/>
  <c r="D649" i="29"/>
  <c r="D648" i="29"/>
  <c r="D647" i="29"/>
  <c r="D646" i="29"/>
  <c r="D645" i="29"/>
  <c r="D644" i="29"/>
  <c r="D643" i="29"/>
  <c r="D642" i="29"/>
  <c r="D641" i="29"/>
  <c r="D640" i="29"/>
  <c r="D639" i="29"/>
  <c r="D638" i="29"/>
  <c r="D637" i="29"/>
  <c r="D636" i="29"/>
  <c r="D635" i="29"/>
  <c r="D634" i="29"/>
  <c r="D633" i="29"/>
  <c r="D632" i="29"/>
  <c r="D631" i="29"/>
  <c r="D630" i="29"/>
  <c r="D629" i="29"/>
  <c r="D628" i="29"/>
  <c r="D627" i="29"/>
  <c r="D626" i="29"/>
  <c r="D625" i="29"/>
  <c r="D624" i="29"/>
  <c r="D623" i="29"/>
  <c r="D622" i="29"/>
  <c r="D621" i="29"/>
  <c r="D620" i="29"/>
  <c r="D619" i="29"/>
  <c r="D618" i="29"/>
  <c r="D617" i="29"/>
  <c r="D616" i="29"/>
  <c r="D615" i="29"/>
  <c r="D614" i="29"/>
  <c r="D613" i="29"/>
  <c r="D612" i="29"/>
  <c r="D611" i="29"/>
  <c r="D610" i="29"/>
  <c r="D609" i="29"/>
  <c r="D608" i="29"/>
  <c r="D607" i="29"/>
  <c r="D606" i="29"/>
  <c r="D605" i="29"/>
  <c r="D604" i="29"/>
  <c r="D603" i="29"/>
  <c r="D602" i="29"/>
  <c r="D601" i="29"/>
  <c r="D600" i="29"/>
  <c r="D599" i="29"/>
  <c r="D598" i="29"/>
  <c r="D597" i="29"/>
  <c r="D596" i="29"/>
  <c r="D595" i="29"/>
  <c r="D594" i="29"/>
  <c r="D593" i="29"/>
  <c r="D592" i="29"/>
  <c r="D591" i="29"/>
  <c r="D590" i="29"/>
  <c r="D589" i="29"/>
  <c r="D588" i="29"/>
  <c r="D587" i="29"/>
  <c r="D586" i="29"/>
  <c r="D585" i="29"/>
  <c r="D584" i="29"/>
  <c r="D583" i="29"/>
  <c r="D582" i="29"/>
  <c r="D581" i="29"/>
  <c r="D580" i="29"/>
  <c r="D579" i="29"/>
  <c r="D578" i="29"/>
  <c r="D577" i="29"/>
  <c r="D576" i="29"/>
  <c r="D575" i="29"/>
  <c r="D574" i="29"/>
  <c r="D573" i="29"/>
  <c r="D572" i="29"/>
  <c r="D571" i="29"/>
  <c r="D570" i="29"/>
  <c r="D569" i="29"/>
  <c r="D568" i="29"/>
  <c r="D567" i="29"/>
  <c r="D566" i="29"/>
  <c r="D565" i="29"/>
  <c r="D564" i="29"/>
  <c r="D563" i="29"/>
  <c r="D562" i="29"/>
  <c r="D561" i="29"/>
  <c r="D560" i="29"/>
  <c r="D559" i="29"/>
  <c r="D558" i="29"/>
  <c r="D557" i="29"/>
  <c r="D556" i="29"/>
  <c r="D555" i="29"/>
  <c r="D554" i="29"/>
  <c r="D553" i="29"/>
  <c r="D552" i="29"/>
  <c r="D551" i="29"/>
  <c r="D550" i="29"/>
  <c r="D549" i="29"/>
  <c r="D548" i="29"/>
  <c r="D547" i="29"/>
  <c r="D546" i="29"/>
  <c r="D545" i="29"/>
  <c r="D544" i="29"/>
  <c r="D543" i="29"/>
  <c r="D542" i="29"/>
  <c r="D541" i="29"/>
  <c r="D540" i="29"/>
  <c r="D539" i="29"/>
  <c r="D538" i="29"/>
  <c r="D537" i="29"/>
  <c r="D536" i="29"/>
  <c r="D535" i="29"/>
  <c r="D534" i="29"/>
  <c r="D533" i="29"/>
  <c r="D532" i="29"/>
  <c r="D531" i="29"/>
  <c r="D530" i="29"/>
  <c r="D529" i="29"/>
  <c r="D528" i="29"/>
  <c r="D527" i="29"/>
  <c r="D526" i="29"/>
  <c r="D525" i="29"/>
  <c r="D524" i="29"/>
  <c r="D523" i="29"/>
  <c r="D522" i="29"/>
  <c r="D521" i="29"/>
  <c r="D520" i="29"/>
  <c r="D519" i="29"/>
  <c r="D518" i="29"/>
  <c r="D517" i="29"/>
  <c r="D516" i="29"/>
  <c r="D515" i="29"/>
  <c r="D514" i="29"/>
  <c r="D513" i="29"/>
  <c r="D512" i="29"/>
  <c r="D511" i="29"/>
  <c r="D510" i="29"/>
  <c r="D509" i="29"/>
  <c r="D508" i="29"/>
  <c r="D507" i="29"/>
  <c r="D506" i="29"/>
  <c r="D505" i="29"/>
  <c r="D504" i="29"/>
  <c r="D503" i="29"/>
  <c r="D502" i="29"/>
  <c r="D501" i="29"/>
  <c r="D500" i="29"/>
  <c r="D499" i="29"/>
  <c r="D498" i="29"/>
  <c r="D497" i="29"/>
  <c r="D496" i="29"/>
  <c r="D495" i="29"/>
  <c r="D494" i="29"/>
  <c r="D493" i="29"/>
  <c r="D492" i="29"/>
  <c r="D491" i="29"/>
  <c r="D490" i="29"/>
  <c r="D489" i="29"/>
  <c r="D488" i="29"/>
  <c r="D487" i="29"/>
  <c r="D486" i="29"/>
  <c r="D485" i="29"/>
  <c r="D484" i="29"/>
  <c r="D483" i="29"/>
  <c r="D482" i="29"/>
  <c r="D481" i="29"/>
  <c r="D480" i="29"/>
  <c r="D479" i="29"/>
  <c r="D478" i="29"/>
  <c r="D477" i="29"/>
  <c r="D476" i="29"/>
  <c r="D475" i="29"/>
  <c r="D474" i="29"/>
  <c r="D473" i="29"/>
  <c r="D472" i="29"/>
  <c r="D471" i="29"/>
  <c r="D470" i="29"/>
  <c r="D469" i="29"/>
  <c r="D468" i="29"/>
  <c r="D467" i="29"/>
  <c r="D466" i="29"/>
  <c r="D465" i="29"/>
  <c r="D464" i="29"/>
  <c r="D463" i="29"/>
  <c r="D462" i="29"/>
  <c r="D461" i="29"/>
  <c r="D460" i="29"/>
  <c r="D459" i="29"/>
  <c r="D458" i="29"/>
  <c r="D457" i="29"/>
  <c r="D456" i="29"/>
  <c r="D455" i="29"/>
  <c r="D454" i="29"/>
  <c r="D453" i="29"/>
  <c r="D452" i="29"/>
  <c r="D451" i="29"/>
  <c r="D450" i="29"/>
  <c r="D449" i="29"/>
  <c r="D448" i="29"/>
  <c r="D447" i="29"/>
  <c r="D446" i="29"/>
  <c r="D445" i="29"/>
  <c r="D444" i="29"/>
  <c r="D443" i="29"/>
  <c r="D442" i="29"/>
  <c r="D441" i="29"/>
  <c r="D440" i="29"/>
  <c r="D439" i="29"/>
  <c r="D438" i="29"/>
  <c r="D437" i="29"/>
  <c r="D436" i="29"/>
  <c r="D435" i="29"/>
  <c r="D434" i="29"/>
  <c r="D433" i="29"/>
  <c r="D432" i="29"/>
  <c r="D431" i="29"/>
  <c r="D430" i="29"/>
  <c r="D429" i="29"/>
  <c r="D428" i="29"/>
  <c r="D427" i="29"/>
  <c r="D426" i="29"/>
  <c r="D425" i="29"/>
  <c r="D424" i="29"/>
  <c r="D423" i="29"/>
  <c r="D422" i="29"/>
  <c r="D421" i="29"/>
  <c r="D420" i="29"/>
  <c r="D419" i="29"/>
  <c r="D418" i="29"/>
  <c r="D417" i="29"/>
  <c r="D416" i="29"/>
  <c r="D415" i="29"/>
  <c r="D414" i="29"/>
  <c r="D413" i="29"/>
  <c r="D412" i="29"/>
  <c r="D411" i="29"/>
  <c r="D410" i="29"/>
  <c r="D409" i="29"/>
  <c r="D408" i="29"/>
  <c r="D407" i="29"/>
  <c r="D406" i="29"/>
  <c r="D405" i="29"/>
  <c r="D404" i="29"/>
  <c r="D403" i="29"/>
  <c r="D402" i="29"/>
  <c r="D401" i="29"/>
  <c r="D400" i="29"/>
  <c r="D399" i="29"/>
  <c r="D398" i="29"/>
  <c r="D397" i="29"/>
  <c r="D396" i="29"/>
  <c r="D395" i="29"/>
  <c r="D394" i="29"/>
  <c r="D393" i="29"/>
  <c r="D392" i="29"/>
  <c r="D391" i="29"/>
  <c r="D390" i="29"/>
  <c r="D389" i="29"/>
  <c r="D388" i="29"/>
  <c r="D387" i="29"/>
  <c r="D386" i="29"/>
  <c r="D385" i="29"/>
  <c r="D384" i="29"/>
  <c r="D383" i="29"/>
  <c r="D382" i="29"/>
  <c r="D381" i="29"/>
  <c r="D380" i="29"/>
  <c r="D379" i="29"/>
  <c r="D378" i="29"/>
  <c r="D377" i="29"/>
  <c r="D376" i="29"/>
  <c r="D375" i="29"/>
  <c r="D374" i="29"/>
  <c r="D373" i="29"/>
  <c r="D372" i="29"/>
  <c r="D371" i="29"/>
  <c r="D370" i="29"/>
  <c r="D369" i="29"/>
  <c r="D368" i="29"/>
  <c r="D367" i="29"/>
  <c r="D366" i="29"/>
  <c r="D365" i="29"/>
  <c r="D364" i="29"/>
  <c r="D363" i="29"/>
  <c r="D362" i="29"/>
  <c r="D361" i="29"/>
  <c r="D360" i="29"/>
  <c r="D359" i="29"/>
  <c r="D358" i="29"/>
  <c r="D357" i="29"/>
  <c r="D356" i="29"/>
  <c r="D355" i="29"/>
  <c r="D354" i="29"/>
  <c r="D353" i="29"/>
  <c r="D352" i="29"/>
  <c r="D351" i="29"/>
  <c r="D350" i="29"/>
  <c r="D349" i="29"/>
  <c r="D348" i="29"/>
  <c r="D347" i="29"/>
  <c r="D346" i="29"/>
  <c r="D345" i="29"/>
  <c r="D344" i="29"/>
  <c r="D343" i="29"/>
  <c r="D342" i="29"/>
  <c r="D341" i="29"/>
  <c r="D340" i="29"/>
  <c r="D339" i="29"/>
  <c r="D338" i="29"/>
  <c r="D337" i="29"/>
  <c r="D336" i="29"/>
  <c r="D335" i="29"/>
  <c r="D334" i="29"/>
  <c r="D333" i="29"/>
  <c r="D332" i="29"/>
  <c r="D331" i="29"/>
  <c r="D330" i="29"/>
  <c r="D329" i="29"/>
  <c r="D328" i="29"/>
  <c r="D327" i="29"/>
  <c r="D326" i="29"/>
  <c r="D325" i="29"/>
  <c r="D324" i="29"/>
  <c r="D323" i="29"/>
  <c r="D322" i="29"/>
  <c r="D321" i="29"/>
  <c r="D320" i="29"/>
  <c r="D319" i="29"/>
  <c r="D318" i="29"/>
  <c r="D317" i="29"/>
  <c r="D316" i="29"/>
  <c r="D315" i="29"/>
  <c r="D314" i="29"/>
  <c r="D313" i="29"/>
  <c r="D312" i="29"/>
  <c r="D311" i="29"/>
  <c r="D310" i="29"/>
  <c r="D309" i="29"/>
  <c r="D308" i="29"/>
  <c r="D307" i="29"/>
  <c r="D306" i="29"/>
  <c r="D305" i="29"/>
  <c r="D304" i="29"/>
  <c r="D303" i="29"/>
  <c r="D302" i="29"/>
  <c r="D301" i="29"/>
  <c r="D300" i="29"/>
  <c r="D299" i="29"/>
  <c r="D298" i="29"/>
  <c r="D297" i="29"/>
  <c r="D296" i="29"/>
  <c r="D295" i="29"/>
  <c r="D294" i="29"/>
  <c r="D293" i="29"/>
  <c r="D292" i="29"/>
  <c r="D291" i="29"/>
  <c r="D290" i="29"/>
  <c r="D289" i="29"/>
  <c r="D288" i="29"/>
  <c r="D287" i="29"/>
  <c r="D286" i="29"/>
  <c r="D285" i="29"/>
  <c r="D284" i="29"/>
  <c r="D283" i="29"/>
  <c r="D282" i="29"/>
  <c r="D281" i="29"/>
  <c r="D280" i="29"/>
  <c r="D279" i="29"/>
  <c r="D278" i="29"/>
  <c r="D277" i="29"/>
  <c r="D276" i="29"/>
  <c r="D275" i="29"/>
  <c r="D274" i="29"/>
  <c r="D273" i="29"/>
  <c r="D272" i="29"/>
  <c r="D271" i="29"/>
  <c r="D270" i="29"/>
  <c r="D269" i="29"/>
  <c r="D268" i="29"/>
  <c r="D267" i="29"/>
  <c r="D266" i="29"/>
  <c r="D265" i="29"/>
  <c r="D264" i="29"/>
  <c r="D263" i="29"/>
  <c r="D262" i="29"/>
  <c r="D261" i="29"/>
  <c r="D260" i="29"/>
  <c r="D259" i="29"/>
  <c r="D258" i="29"/>
  <c r="D257" i="29"/>
  <c r="D256" i="29"/>
  <c r="D255" i="29"/>
  <c r="D254" i="29"/>
  <c r="D253" i="29"/>
  <c r="D252" i="29"/>
  <c r="D251" i="29"/>
  <c r="D250" i="29"/>
  <c r="D249" i="29"/>
  <c r="D248" i="29"/>
  <c r="D247" i="29"/>
  <c r="D246" i="29"/>
  <c r="D245" i="29"/>
  <c r="D244" i="29"/>
  <c r="D243" i="29"/>
  <c r="D242" i="29"/>
  <c r="D241" i="29"/>
  <c r="D240" i="29"/>
  <c r="D239" i="29"/>
  <c r="D238" i="29"/>
  <c r="D237" i="29"/>
  <c r="D236" i="29"/>
  <c r="D235" i="29"/>
  <c r="D234" i="29"/>
  <c r="D233" i="29"/>
  <c r="D232" i="29"/>
  <c r="D231" i="29"/>
  <c r="D230" i="29"/>
  <c r="D229" i="29"/>
  <c r="D228" i="29"/>
  <c r="D227" i="29"/>
  <c r="D226" i="29"/>
  <c r="D225" i="29"/>
  <c r="D224" i="29"/>
  <c r="D223" i="29"/>
  <c r="D222" i="29"/>
  <c r="D221" i="29"/>
  <c r="D220" i="29"/>
  <c r="D219" i="29"/>
  <c r="D218" i="29"/>
  <c r="D217" i="29"/>
  <c r="D216" i="29"/>
  <c r="D215" i="29"/>
  <c r="D214" i="29"/>
  <c r="D213" i="29"/>
  <c r="D212" i="29"/>
  <c r="D211" i="29"/>
  <c r="D210" i="29"/>
  <c r="D209" i="29"/>
  <c r="D208" i="29"/>
  <c r="D207" i="29"/>
  <c r="D206" i="29"/>
  <c r="D205" i="29"/>
  <c r="D204" i="29"/>
  <c r="D203" i="29"/>
  <c r="D202" i="29"/>
  <c r="D201" i="29"/>
  <c r="D200" i="29"/>
  <c r="D199" i="29"/>
  <c r="D198" i="29"/>
  <c r="D197" i="29"/>
  <c r="D196" i="29"/>
  <c r="D195" i="29"/>
  <c r="D194" i="29"/>
  <c r="D193" i="29"/>
  <c r="D192" i="29"/>
  <c r="D191" i="29"/>
  <c r="D190" i="29"/>
  <c r="D189" i="29"/>
  <c r="D188" i="29"/>
  <c r="D187" i="29"/>
  <c r="D186" i="29"/>
  <c r="D185" i="29"/>
  <c r="D184" i="29"/>
  <c r="D183" i="29"/>
  <c r="D182" i="29"/>
  <c r="D181" i="29"/>
  <c r="D180" i="29"/>
  <c r="D179" i="29"/>
  <c r="D178" i="29"/>
  <c r="D177" i="29"/>
  <c r="D176" i="29"/>
  <c r="D175" i="29"/>
  <c r="D174" i="29"/>
  <c r="D173" i="29"/>
  <c r="D172" i="29"/>
  <c r="D171" i="29"/>
  <c r="D170" i="29"/>
  <c r="D169" i="29"/>
  <c r="D168" i="29"/>
  <c r="D167" i="29"/>
  <c r="D166" i="29"/>
  <c r="D165" i="29"/>
  <c r="D164" i="29"/>
  <c r="D163" i="29"/>
  <c r="D162" i="29"/>
  <c r="D161" i="29"/>
  <c r="D160" i="29"/>
  <c r="D159" i="29"/>
  <c r="D158" i="29"/>
  <c r="D157" i="29"/>
  <c r="D156" i="29"/>
  <c r="D155" i="29"/>
  <c r="D154" i="29"/>
  <c r="D153" i="29"/>
  <c r="D152" i="29"/>
  <c r="D151" i="29"/>
  <c r="D150" i="29"/>
  <c r="D149" i="29"/>
  <c r="D148" i="29"/>
  <c r="D147" i="29"/>
  <c r="D146" i="29"/>
  <c r="D145" i="29"/>
  <c r="D144" i="29"/>
  <c r="D143" i="29"/>
  <c r="D142" i="29"/>
  <c r="D141" i="29"/>
  <c r="D140" i="29"/>
  <c r="D139" i="29"/>
  <c r="D138" i="29"/>
  <c r="D137" i="29"/>
  <c r="D136" i="29"/>
  <c r="D135" i="29"/>
  <c r="D134" i="29"/>
  <c r="D133" i="29"/>
  <c r="D132" i="29"/>
  <c r="D131" i="29"/>
  <c r="D130" i="29"/>
  <c r="D129" i="29"/>
  <c r="D128" i="29"/>
  <c r="D127" i="29"/>
  <c r="D126" i="29"/>
  <c r="D125" i="29"/>
  <c r="D124" i="29"/>
  <c r="D123" i="29"/>
  <c r="D122" i="29"/>
  <c r="D121" i="29"/>
  <c r="D120" i="29"/>
  <c r="D119" i="29"/>
  <c r="D118" i="29"/>
  <c r="D117" i="29"/>
  <c r="D116" i="29"/>
  <c r="D115" i="29"/>
  <c r="D114" i="29"/>
  <c r="D113" i="29"/>
  <c r="D112" i="29"/>
  <c r="D111" i="29"/>
  <c r="D110" i="29"/>
  <c r="D109" i="29"/>
  <c r="D108" i="29"/>
  <c r="D107" i="29"/>
  <c r="D106" i="29"/>
  <c r="D105" i="29"/>
  <c r="D104" i="29"/>
  <c r="D103" i="29"/>
  <c r="D102" i="29"/>
  <c r="D101" i="29"/>
  <c r="D100" i="29"/>
  <c r="D99" i="29"/>
  <c r="D98" i="29"/>
  <c r="D97" i="29"/>
  <c r="D96" i="29"/>
  <c r="D95" i="29"/>
  <c r="D94" i="29"/>
  <c r="D93" i="29"/>
  <c r="D92" i="29"/>
  <c r="D91" i="29"/>
  <c r="D90" i="29"/>
  <c r="D89" i="29"/>
  <c r="D88" i="29"/>
  <c r="D87" i="29"/>
  <c r="D86" i="29"/>
  <c r="D85" i="29"/>
  <c r="D84" i="29"/>
  <c r="D83" i="29"/>
  <c r="D82" i="29"/>
  <c r="D81" i="29"/>
  <c r="D80" i="29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P3289" i="26" l="1"/>
  <c r="P3287" i="26"/>
  <c r="P3288" i="26"/>
  <c r="D24" i="29"/>
  <c r="J21" i="22"/>
  <c r="J16" i="22"/>
  <c r="E113" i="22" l="1"/>
  <c r="E112" i="22"/>
  <c r="E115" i="22" l="1"/>
  <c r="D2" i="29"/>
  <c r="E107" i="22" l="1"/>
</calcChain>
</file>

<file path=xl/sharedStrings.xml><?xml version="1.0" encoding="utf-8"?>
<sst xmlns="http://schemas.openxmlformats.org/spreadsheetml/2006/main" count="176076" uniqueCount="34184">
  <si>
    <t>Aba</t>
  </si>
  <si>
    <t>Aba Nagyközség Önkormányzata</t>
  </si>
  <si>
    <t>város</t>
  </si>
  <si>
    <t>-</t>
  </si>
  <si>
    <t>Fejér</t>
  </si>
  <si>
    <t>085 0</t>
  </si>
  <si>
    <t>Székesfehérvári járás</t>
  </si>
  <si>
    <t>önálló</t>
  </si>
  <si>
    <t>8127 Aba, Rákóczi út 12.</t>
  </si>
  <si>
    <t>onkormanyzat@aba.hu</t>
  </si>
  <si>
    <t>www.aba.hu</t>
  </si>
  <si>
    <t>2016.10.02.</t>
  </si>
  <si>
    <t>Kossa Lajos</t>
  </si>
  <si>
    <t>polgarmester@aba.hu</t>
  </si>
  <si>
    <t>jegyzo@aba.hu</t>
  </si>
  <si>
    <t>Abádszalók</t>
  </si>
  <si>
    <t>Abádszalók Város Önkormányzata</t>
  </si>
  <si>
    <t>Jász-Nagykun-Szolnok</t>
  </si>
  <si>
    <t>164 0</t>
  </si>
  <si>
    <t>Kunhegyesi járás</t>
  </si>
  <si>
    <t>közös székhelye</t>
  </si>
  <si>
    <t>Abádszalóki Közös Önkormányzati Hivatal</t>
  </si>
  <si>
    <t>Abádszalók, Tomajmonostora</t>
  </si>
  <si>
    <t>5241 Abádszalók, Deák Ferenc út 12.</t>
  </si>
  <si>
    <t>59/535-118</t>
  </si>
  <si>
    <t>titkarsag@abadszalok.hu</t>
  </si>
  <si>
    <t>www.abadszalok.hu</t>
  </si>
  <si>
    <t>2016.05.08.</t>
  </si>
  <si>
    <t>Balogh Gyula</t>
  </si>
  <si>
    <t xml:space="preserve">5241 Abádszalók, Deák Ferenc út 12. </t>
  </si>
  <si>
    <t>polgarmester@abadszalok.hu</t>
  </si>
  <si>
    <t>Dr. Szabó István</t>
  </si>
  <si>
    <t>jegyzo@abadszalok.hu</t>
  </si>
  <si>
    <t>Abaliget</t>
  </si>
  <si>
    <t>Abaliget Község Önkormányzata</t>
  </si>
  <si>
    <t>község</t>
  </si>
  <si>
    <t>Baranya</t>
  </si>
  <si>
    <t>028 0</t>
  </si>
  <si>
    <t>Pécsi járás</t>
  </si>
  <si>
    <t>Orfű</t>
  </si>
  <si>
    <t>közös tagja</t>
  </si>
  <si>
    <t>Orfűi Közös Önkormányzati Hivatal</t>
  </si>
  <si>
    <t>Orfű, Abaliget, Husztót, Kovácsszénája, Kővágótöttös</t>
  </si>
  <si>
    <t>7678 Abaliget, Kossuth L u. 87.</t>
  </si>
  <si>
    <t>72-598001</t>
  </si>
  <si>
    <t>onkormanyzat@abaliget.hu</t>
  </si>
  <si>
    <t>www.abaliget.hu</t>
  </si>
  <si>
    <t>2014.10.12.</t>
  </si>
  <si>
    <t>Kisfali János László</t>
  </si>
  <si>
    <t>polgarmester@abaliget.hu</t>
  </si>
  <si>
    <t>dr. Kóbor Gyula</t>
  </si>
  <si>
    <t>7677, Orfű, Széchenyi tér 1.</t>
  </si>
  <si>
    <t>72/598-113</t>
  </si>
  <si>
    <t>kobor.gyula@ajk.pte.hu; korjegyzo@orfu.hu</t>
  </si>
  <si>
    <t>Abasár</t>
  </si>
  <si>
    <t>Abasár Községi Önkormányzat</t>
  </si>
  <si>
    <t>Heves</t>
  </si>
  <si>
    <t>106 0</t>
  </si>
  <si>
    <t>Gyöngyösi járás</t>
  </si>
  <si>
    <t>3261 Abasár, Fő tér 1</t>
  </si>
  <si>
    <t>abasar@abasar.hu</t>
  </si>
  <si>
    <t>www.abasar.hu</t>
  </si>
  <si>
    <t>Dr. Lénártné Benei Anikó</t>
  </si>
  <si>
    <t>3261 Abasár, Fő tér 1.</t>
  </si>
  <si>
    <t>polgarmester@abasar.hu</t>
  </si>
  <si>
    <t>Dr. Zahorán Anita</t>
  </si>
  <si>
    <t>jegyzo@abasar.hu</t>
  </si>
  <si>
    <t>Abaújalpár</t>
  </si>
  <si>
    <t>Abaújalpár Községi Önkormányzat</t>
  </si>
  <si>
    <t>Borsod-Abaúj-Zemplén</t>
  </si>
  <si>
    <t>057 0</t>
  </si>
  <si>
    <t>Gönci járás</t>
  </si>
  <si>
    <t>Boldogkőváralja</t>
  </si>
  <si>
    <t>Boldogkőváraljai Közös Önkormányzati Hivatal</t>
  </si>
  <si>
    <t>Boldogkőváralja, Abaújalpár, Abaújkér, Arka, Boldogkőújfalu, Hernádbűd, Hernádcéce, Korlát, Pere, Vizsoly</t>
  </si>
  <si>
    <t>3882 Abaújalpár, Petőfi Sándor út 11.</t>
  </si>
  <si>
    <t>+36-47-330165</t>
  </si>
  <si>
    <t>abaujalpar@level.datanet.hu; abaujker@abaujker.hu</t>
  </si>
  <si>
    <t>www.abaujalpar.hu</t>
  </si>
  <si>
    <t>Zinger Zsolt</t>
  </si>
  <si>
    <t>Kövér János</t>
  </si>
  <si>
    <t>3885 Boldogkőváralja, Petőfi Sándor utca 28.</t>
  </si>
  <si>
    <t>kozoshivatal@boldogkoph.t-online.hu; jegyzo@boldogkoph.t-online.hu; abaujker@abaujker.hu</t>
  </si>
  <si>
    <t>Abaújkér</t>
  </si>
  <si>
    <t>Abaújkér Községi Önkormányzat</t>
  </si>
  <si>
    <t>3882 Abaújkér, Rákóczi Ferenc út 26.</t>
  </si>
  <si>
    <t>+36-47-532003</t>
  </si>
  <si>
    <t>abaujker@abaujker.hu; iktato@abaujker.axelero.net</t>
  </si>
  <si>
    <t>www.abaujker.hu</t>
  </si>
  <si>
    <t>Szabó Gábor</t>
  </si>
  <si>
    <t>47/532-003</t>
  </si>
  <si>
    <t>kozoshivatal@boldogkoph.t-online.hu;  abaujker@abaujker.hu</t>
  </si>
  <si>
    <t>Abaújlak</t>
  </si>
  <si>
    <t>Abaújlak Község Önkormányzata</t>
  </si>
  <si>
    <t>067 0</t>
  </si>
  <si>
    <t>Szikszói járás</t>
  </si>
  <si>
    <t>Selyeb</t>
  </si>
  <si>
    <t>Selyebi Közös Önkormányzati Hivatal</t>
  </si>
  <si>
    <t>Selyeb, Abaújlak, Abaújszolnok, Gagybátor, Gagyvendégi, Pamlény, Szászfa</t>
  </si>
  <si>
    <t>3815 Abaújlak, Fő u. 82.</t>
  </si>
  <si>
    <t>0646/444-201</t>
  </si>
  <si>
    <t>polgarmester@abaujlak.hu</t>
  </si>
  <si>
    <t>Pollák István Zoltán</t>
  </si>
  <si>
    <t xml:space="preserve">Nevelős Zita </t>
  </si>
  <si>
    <t>3809 Selyeb, Hunyadi u. 21.</t>
  </si>
  <si>
    <t>korjegyzoseg.selyeb@gmail.com</t>
  </si>
  <si>
    <t>Abaújszántó</t>
  </si>
  <si>
    <t>Abaújszántói Közös Önkormányzati Hivatal</t>
  </si>
  <si>
    <t>Abaújszántó, Baskó, Felsődobsza, Gibárt, Sima</t>
  </si>
  <si>
    <t>3881 Abaújszántó, Béke út 51.</t>
  </si>
  <si>
    <t>47/330-018</t>
  </si>
  <si>
    <t>titkar@abaujszanto.hu</t>
  </si>
  <si>
    <t>www.abaujszanto.hu</t>
  </si>
  <si>
    <t>2015.02.22.</t>
  </si>
  <si>
    <t>Sáfián Ádám</t>
  </si>
  <si>
    <t>dr. Lerch Ernő Ottó</t>
  </si>
  <si>
    <t>Abaújszolnok</t>
  </si>
  <si>
    <t>Abaújszolnok Község Önkormányzata</t>
  </si>
  <si>
    <t>3809 Abaújszolnok, Béke u. 1.</t>
  </si>
  <si>
    <t>0646/468-102</t>
  </si>
  <si>
    <t>andrea70@axelero.hu</t>
  </si>
  <si>
    <t>Gönczi Gáborné</t>
  </si>
  <si>
    <t>Abaújvár</t>
  </si>
  <si>
    <t>Abaújvár Község Önkormányzata</t>
  </si>
  <si>
    <t>Gönc</t>
  </si>
  <si>
    <t>Gönci Közös Önkormányzati Hivatal</t>
  </si>
  <si>
    <t>Gönc, Abaújvár</t>
  </si>
  <si>
    <t>3898 Abaújvár, Petőfi Sándor út 4.</t>
  </si>
  <si>
    <t>46/388082</t>
  </si>
  <si>
    <t>abaujvar.onkormanyzat@gmail.com</t>
  </si>
  <si>
    <t>Sivák Tamás</t>
  </si>
  <si>
    <t xml:space="preserve">Nagy Beáta Dóra </t>
  </si>
  <si>
    <t>3895 Gönc, Kossuth Lajos utca 71.</t>
  </si>
  <si>
    <t>gonchivatal@wdsl.hu</t>
  </si>
  <si>
    <t>Abda</t>
  </si>
  <si>
    <t>Abda Község Önkormányzata</t>
  </si>
  <si>
    <t>Győr-Moson-Sopron</t>
  </si>
  <si>
    <t>087 0</t>
  </si>
  <si>
    <t>Győri járás</t>
  </si>
  <si>
    <t>Abdai Közös Önkormányzati Hivatal</t>
  </si>
  <si>
    <t>Abda, Börcs, Ikrény</t>
  </si>
  <si>
    <t>9151 Abda, Szent István u. 3</t>
  </si>
  <si>
    <t>96/553-230</t>
  </si>
  <si>
    <t>polgarmester@abda.hu</t>
  </si>
  <si>
    <t>www.abda.hu</t>
  </si>
  <si>
    <t>Szabó Zsolt</t>
  </si>
  <si>
    <t xml:space="preserve">Komjáti János </t>
  </si>
  <si>
    <t>jegyzo@abda.hu</t>
  </si>
  <si>
    <t>Abod</t>
  </si>
  <si>
    <t>Abod Község Önkormányzata</t>
  </si>
  <si>
    <t>055 0</t>
  </si>
  <si>
    <t>Edelényi járás</t>
  </si>
  <si>
    <t>Edelény</t>
  </si>
  <si>
    <t xml:space="preserve">Edelényi Közös Önkormányzati Hivatal </t>
  </si>
  <si>
    <t>Edelény, Abod, Szakácsi</t>
  </si>
  <si>
    <t>3753 Abod, Magyar út 42.</t>
  </si>
  <si>
    <t>48/461-201</t>
  </si>
  <si>
    <t>jegyzo@edeleny.hu</t>
  </si>
  <si>
    <t>Rescsánszki Bertalanné</t>
  </si>
  <si>
    <t>Dr. Vártás József</t>
  </si>
  <si>
    <t>3780 Edelény, István király útja 52.</t>
  </si>
  <si>
    <t>Abony</t>
  </si>
  <si>
    <t>Abony Város Önkormányzata</t>
  </si>
  <si>
    <t>Pest</t>
  </si>
  <si>
    <t>124 0</t>
  </si>
  <si>
    <t>Ceglédi járás</t>
  </si>
  <si>
    <t>2740 Abony, Kossuth tér 1.</t>
  </si>
  <si>
    <t>abony@abony.hu</t>
  </si>
  <si>
    <t>www.abony.hu</t>
  </si>
  <si>
    <t>2014.10.13.</t>
  </si>
  <si>
    <t>Romhányiné Dr. Balogh Edit</t>
  </si>
  <si>
    <t>abony@abony.hu; polgarmester@abony.hu</t>
  </si>
  <si>
    <t>Dr. Balogh Pál</t>
  </si>
  <si>
    <t>jegyzo@abony.hu</t>
  </si>
  <si>
    <t>Ábrahámhegy</t>
  </si>
  <si>
    <t>Ábrahámhegy Község Önkormányzata</t>
  </si>
  <si>
    <t>Veszprém</t>
  </si>
  <si>
    <t>189 0</t>
  </si>
  <si>
    <t>Tapolcai járás</t>
  </si>
  <si>
    <t>Badacsonytomaj</t>
  </si>
  <si>
    <t xml:space="preserve">Badacsonytomaji Közös Önkormányzati Hivatal </t>
  </si>
  <si>
    <t>Badacsonytomaj-Ábrahámhegy</t>
  </si>
  <si>
    <t>8256 Ábrahámhegy, Badacsonyi út. 13.</t>
  </si>
  <si>
    <t>87/571108</t>
  </si>
  <si>
    <t>hivatal@abrahamhegy.hu</t>
  </si>
  <si>
    <t>www.abrahamhegy.hu</t>
  </si>
  <si>
    <t>Vella Ferenc Zsolt</t>
  </si>
  <si>
    <t>polgarmester@abrahamhegy.hu</t>
  </si>
  <si>
    <t>Wolf Viktória</t>
  </si>
  <si>
    <t>8258 Badacsonytomaj, Fő u. 14.</t>
  </si>
  <si>
    <t>jegyzo@badacsonytomaj.hu</t>
  </si>
  <si>
    <t>Ács</t>
  </si>
  <si>
    <t>Ács Város Önkormányzata</t>
  </si>
  <si>
    <t>Komárom-Esztergom</t>
  </si>
  <si>
    <t>112 0</t>
  </si>
  <si>
    <t>Komáromi járás</t>
  </si>
  <si>
    <t>2941 Ács Gyár u. 23.</t>
  </si>
  <si>
    <t>titkarsag@acsvaros.hu</t>
  </si>
  <si>
    <t>www.acsvaros.hu</t>
  </si>
  <si>
    <t>Lakatos Béla</t>
  </si>
  <si>
    <t>polgarmester@acsvaros.hu</t>
  </si>
  <si>
    <t>Dr. Malomsoki István</t>
  </si>
  <si>
    <t>2941 Ács, Gyár utca 23.</t>
  </si>
  <si>
    <t>jegyzo@acsvaros.hu</t>
  </si>
  <si>
    <t>Acsa</t>
  </si>
  <si>
    <t>Acsai Közös Önkormányzati Hivatal</t>
  </si>
  <si>
    <t>138 0</t>
  </si>
  <si>
    <t>Váci járás</t>
  </si>
  <si>
    <t>Acsa, Csővár</t>
  </si>
  <si>
    <t>2683 Acsa, Kossuth út 83.</t>
  </si>
  <si>
    <t>27/563-630</t>
  </si>
  <si>
    <t>acsahivatal@upcmail.hu</t>
  </si>
  <si>
    <t>www.acsa.hu</t>
  </si>
  <si>
    <t>Szekeres Rezső</t>
  </si>
  <si>
    <t>Dobos Sándor</t>
  </si>
  <si>
    <t>acsajegyzo@upcmail.hu</t>
  </si>
  <si>
    <t>Acsád</t>
  </si>
  <si>
    <t>Acsád Község Önkormányzata</t>
  </si>
  <si>
    <t>Vas</t>
  </si>
  <si>
    <t>181 0</t>
  </si>
  <si>
    <t>Szombathelyi járás</t>
  </si>
  <si>
    <t>Nemesbőd</t>
  </si>
  <si>
    <t>Nemesbődi Közös Önkormányzati Hivatal</t>
  </si>
  <si>
    <t>Nemesbőd, Acsád, Meszlen, Vát</t>
  </si>
  <si>
    <t>9746 Acsád, Béke utca 10.</t>
  </si>
  <si>
    <t>94/555-003</t>
  </si>
  <si>
    <t>acsad@t-online.hu</t>
  </si>
  <si>
    <t>www.acsad.hu</t>
  </si>
  <si>
    <t>Kranczné dr. Kovács Bernadett</t>
  </si>
  <si>
    <t>bedi81@vipmail.hu; acsad@t-online.hu</t>
  </si>
  <si>
    <t>dr. Váradi Renáta</t>
  </si>
  <si>
    <t>9749 Nemesbőd, Kossuth Lajos u. 15.</t>
  </si>
  <si>
    <t>94/354-014</t>
  </si>
  <si>
    <t>onkormanyzat@nemesbod.hu</t>
  </si>
  <si>
    <t>Acsalag</t>
  </si>
  <si>
    <t>Acsalag Községi Önkormányzat</t>
  </si>
  <si>
    <t>086 0</t>
  </si>
  <si>
    <t>Csornai járás</t>
  </si>
  <si>
    <t>Farád</t>
  </si>
  <si>
    <t>Farádi Közös Önkormányzati Hivatal</t>
  </si>
  <si>
    <t>Farád, Acsalag, Sopronnémeti</t>
  </si>
  <si>
    <t>9168 Acsalag, Fő u. 75.</t>
  </si>
  <si>
    <t>onkormanyzat@acsalag.hu</t>
  </si>
  <si>
    <t>www.acsalag.hu</t>
  </si>
  <si>
    <t>Szilágyi Andrásné</t>
  </si>
  <si>
    <t>polgarmester@acsalag.hu</t>
  </si>
  <si>
    <t>Pálfi Zoltánné</t>
  </si>
  <si>
    <t>9321 Farád, Fő u. 21.</t>
  </si>
  <si>
    <t>96/279-142</t>
  </si>
  <si>
    <t>farad.korjegyzo@m-kabel.hu</t>
  </si>
  <si>
    <t>Ácsteszér</t>
  </si>
  <si>
    <t>Ácsteszér Község Önkormányzata</t>
  </si>
  <si>
    <t>111 0</t>
  </si>
  <si>
    <t>Kisbéri járás</t>
  </si>
  <si>
    <t>Bakonyszombathely</t>
  </si>
  <si>
    <t>Bakonyszombathelyi Közös Önkormányzati Hivatal</t>
  </si>
  <si>
    <t>Bakonyszombathely, Ácsteszér, Csatka, Súr</t>
  </si>
  <si>
    <t>2887 Ácsteszér Kossuth L. u. 45.</t>
  </si>
  <si>
    <t>34/388-088</t>
  </si>
  <si>
    <t>info@acsteszer.hu</t>
  </si>
  <si>
    <t>www.acsteszer.hu www.bakonyalja.hu</t>
  </si>
  <si>
    <t>polgarmester@acsteszer.hu</t>
  </si>
  <si>
    <t>Varga Sándor</t>
  </si>
  <si>
    <t>2884 Bakonyszombathely Kossuth u. 31.</t>
  </si>
  <si>
    <t>rbjegyzo@freemail.hu; jegyzo@acsteszer.hu</t>
  </si>
  <si>
    <t>Adács</t>
  </si>
  <si>
    <t>Adács Község Önkormányzata</t>
  </si>
  <si>
    <t>3292 Adács, Szabadság tér 1.</t>
  </si>
  <si>
    <t>adacsph@mailbox.hu</t>
  </si>
  <si>
    <t>www.adacs.hu</t>
  </si>
  <si>
    <t>Ócsai  László</t>
  </si>
  <si>
    <t>37/350-001</t>
  </si>
  <si>
    <t>dr. Kiss  László</t>
  </si>
  <si>
    <t>Ádánd</t>
  </si>
  <si>
    <t>Ádánd Községi Önkormányzat</t>
  </si>
  <si>
    <t>Somogy</t>
  </si>
  <si>
    <t>146 0</t>
  </si>
  <si>
    <t>Siófoki járás</t>
  </si>
  <si>
    <t>Ádándi Közös Önkormányzati Hivatal</t>
  </si>
  <si>
    <t>Ádánd, Nagyberény</t>
  </si>
  <si>
    <t>8653 Ádánd, Kossuth L. u. 50.</t>
  </si>
  <si>
    <t>84/357-552</t>
  </si>
  <si>
    <t>polgarmester@adand.hu</t>
  </si>
  <si>
    <t>www.adand.hu</t>
  </si>
  <si>
    <t>Szatmári Kornélia</t>
  </si>
  <si>
    <t>Baumann Anita Gabriella</t>
  </si>
  <si>
    <t>jegyzo@adand.hu</t>
  </si>
  <si>
    <t>Adásztevel</t>
  </si>
  <si>
    <t>Adásztevel Község Önkormányzata</t>
  </si>
  <si>
    <t>187 0</t>
  </si>
  <si>
    <t>Pápai járás</t>
  </si>
  <si>
    <t xml:space="preserve">Adászteveli Közös Önkormányzati Hivatal </t>
  </si>
  <si>
    <t>Adásztevel, Bakonyjákó, Németbánya, Homokbödöge</t>
  </si>
  <si>
    <t>8561 Adásztevel, Árpád u. 22.</t>
  </si>
  <si>
    <t>89/354759</t>
  </si>
  <si>
    <t>adasztevel@emw.hu</t>
  </si>
  <si>
    <t>www.adasztevel.hu</t>
  </si>
  <si>
    <t>Fodor Béla</t>
  </si>
  <si>
    <t>Kelemen László</t>
  </si>
  <si>
    <t>Adony</t>
  </si>
  <si>
    <t>Adony Város Önkormányzata</t>
  </si>
  <si>
    <t>078 0</t>
  </si>
  <si>
    <t>Dunaújvárosi járás</t>
  </si>
  <si>
    <t>Adonyi Közös Önkormányzati Hivatal</t>
  </si>
  <si>
    <t>Adony, Beloiannisz</t>
  </si>
  <si>
    <t>2457. Adony, Kossuth L. u. 4.</t>
  </si>
  <si>
    <t>25/504-555</t>
  </si>
  <si>
    <t>jegyzo@adony.hu</t>
  </si>
  <si>
    <t>www.adony.hu</t>
  </si>
  <si>
    <t>Ronyecz Péter</t>
  </si>
  <si>
    <t>adony.ronyecz@invitel.hu</t>
  </si>
  <si>
    <t>Földi Ilona</t>
  </si>
  <si>
    <t>2457, Adony, Kossuth L. u. 4.</t>
  </si>
  <si>
    <t>Adorjánháza</t>
  </si>
  <si>
    <t>Adorjánháza Község Önkormányzata</t>
  </si>
  <si>
    <t>186 0</t>
  </si>
  <si>
    <t>Devecseri járás</t>
  </si>
  <si>
    <t>Csögle</t>
  </si>
  <si>
    <t xml:space="preserve">Csöglei Közös Önkormányzati Hivatal </t>
  </si>
  <si>
    <t>Csögle-Adorjánháza-Egeralja-Kerta-Kamond-Karakószörcsök</t>
  </si>
  <si>
    <t>8497 Adorjánháza,  Fő u.26.</t>
  </si>
  <si>
    <t>csogle@infornax.hu</t>
  </si>
  <si>
    <t>www.csoglekh.dokumentumtar.hu    www.adorjanhaza.hu</t>
  </si>
  <si>
    <t>Marton Dezső</t>
  </si>
  <si>
    <t>dr. Kiss Zsuzsanna</t>
  </si>
  <si>
    <t>8495 Csögle, Rákóczi F.u.188.</t>
  </si>
  <si>
    <t>88/501-920</t>
  </si>
  <si>
    <t>Adorjás</t>
  </si>
  <si>
    <t>Adorjás Község Önkormányzata</t>
  </si>
  <si>
    <t>030 0</t>
  </si>
  <si>
    <t>Sellyei járás</t>
  </si>
  <si>
    <t>Baksa</t>
  </si>
  <si>
    <t>Baksai Közös Önkormányzati Hivatal</t>
  </si>
  <si>
    <t>Baksa, Adorjás, Baranyahídvég, Bogádmindszent, Hegyszentmárton, Kisszentmárton, Ózdfalu, Sámod, Tengeri, Téseny</t>
  </si>
  <si>
    <t>7841 Adorjás, Petőfi u. 38.</t>
  </si>
  <si>
    <t>adorjas@freemail.hu</t>
  </si>
  <si>
    <t>Fintáné Buzás Brigitta</t>
  </si>
  <si>
    <t>73/496-001</t>
  </si>
  <si>
    <t>Takácsné Jauk Ibolya</t>
  </si>
  <si>
    <t>7834, Baksa, Petőfi u. 5.</t>
  </si>
  <si>
    <t>73/493-022</t>
  </si>
  <si>
    <t>jegyzo.bogadmindszent@zoho.com</t>
  </si>
  <si>
    <t>Ág</t>
  </si>
  <si>
    <t>Ág Község Önkormányzata</t>
  </si>
  <si>
    <t>025 0</t>
  </si>
  <si>
    <t>Hegyháti járás</t>
  </si>
  <si>
    <t>Vásárosdombó</t>
  </si>
  <si>
    <t>Vásárosdombói Közös Önkormányzati Hivatal</t>
  </si>
  <si>
    <t>Vásárosdombó, Ág, Gerényes, Kisvaszar, Tarrós, Tékes</t>
  </si>
  <si>
    <t>7381 Ág, Alkotmány u. 16.</t>
  </si>
  <si>
    <t>stollmayer.gyongyver@gmail.com</t>
  </si>
  <si>
    <t>Stollmayer Dánielné</t>
  </si>
  <si>
    <t>72/453-101</t>
  </si>
  <si>
    <t>Rubecz Zoltánné</t>
  </si>
  <si>
    <t>7362, Vásárosdombó, Szabadság tér 17.</t>
  </si>
  <si>
    <t>jegyzo@vasarosdombo.eu</t>
  </si>
  <si>
    <t>Ágasegyháza</t>
  </si>
  <si>
    <t>Ágasegyháza Község Önkormányzat</t>
  </si>
  <si>
    <t>Bács-Kiskun</t>
  </si>
  <si>
    <t>038 0</t>
  </si>
  <si>
    <t>Kecskeméti járás</t>
  </si>
  <si>
    <t>6076 Ágasegyháza Szent István tér 1.</t>
  </si>
  <si>
    <t>pmstrh@t-online.hu</t>
  </si>
  <si>
    <t>www.agasegyhaza.hu</t>
  </si>
  <si>
    <t>Füredi János</t>
  </si>
  <si>
    <t>76/388-211</t>
  </si>
  <si>
    <t>furedi.janos@t-online.hu; polgarmester@agasegyhaza.hu</t>
  </si>
  <si>
    <t>Dr. Fazekas István</t>
  </si>
  <si>
    <t>pmstrh@t-online.hu; kasfaze@freemail.hu</t>
  </si>
  <si>
    <t>Ágfalva</t>
  </si>
  <si>
    <t xml:space="preserve">Ágfalva Községi Önkormányzat </t>
  </si>
  <si>
    <t>091 0</t>
  </si>
  <si>
    <t>Soproni járás</t>
  </si>
  <si>
    <t>Ágfalvi Közös Önkormányzati Hivatal</t>
  </si>
  <si>
    <t>Ágfalva, Harka</t>
  </si>
  <si>
    <t xml:space="preserve">9423 Ágfalva, Soproni utca 3. </t>
  </si>
  <si>
    <t>06-99/330-012</t>
  </si>
  <si>
    <t>agfalva@agfalva.hu</t>
  </si>
  <si>
    <t>www.agfalva.hu</t>
  </si>
  <si>
    <t>Pék Zsuzsánna</t>
  </si>
  <si>
    <t>99/330-012</t>
  </si>
  <si>
    <t>polgarmester@agfalva.hu</t>
  </si>
  <si>
    <t>Szováti Júlia</t>
  </si>
  <si>
    <t>9423 Ágfalva, Soproni u. 3.</t>
  </si>
  <si>
    <t>jegyzo@agfalva.hu</t>
  </si>
  <si>
    <t>Aggtelek</t>
  </si>
  <si>
    <t>Aggtelek Község  Önkormányzata</t>
  </si>
  <si>
    <t>063 0</t>
  </si>
  <si>
    <t>Putnoki járás</t>
  </si>
  <si>
    <t>Aggteleki Közös Önkormányzati Hivatal</t>
  </si>
  <si>
    <t>Aggtelek, Gömörszőlős, Jósvafő, Kánó, Kelemér, Zádorfalva</t>
  </si>
  <si>
    <t>3759 Aggtelek, Kossuth Lajos út 8</t>
  </si>
  <si>
    <t>0648/503-208</t>
  </si>
  <si>
    <t>onkormanyzat@aggtelek.hu</t>
  </si>
  <si>
    <t>www.aggtelek.hu</t>
  </si>
  <si>
    <t>Horkay István</t>
  </si>
  <si>
    <t>Nahaj Ferenc</t>
  </si>
  <si>
    <t>3759 Aggtelek, Kossuth Lajos út 8.</t>
  </si>
  <si>
    <t>Agyagosszergény</t>
  </si>
  <si>
    <t>Agyagosszergény Község Önkormányzata</t>
  </si>
  <si>
    <t>088 0</t>
  </si>
  <si>
    <t>Kapuvári járás</t>
  </si>
  <si>
    <t>Vitnyéd</t>
  </si>
  <si>
    <t>Vitnyédi Közös Önkormányzati Hivatal</t>
  </si>
  <si>
    <t>Vitnyéd, Agyagosszergény</t>
  </si>
  <si>
    <t>9441 Agyagosszergény, Kossuth u. 16.</t>
  </si>
  <si>
    <t>99/544-130</t>
  </si>
  <si>
    <t>agyagoszergeny@kapulan.hu</t>
  </si>
  <si>
    <t>www.agyagosszergeny.hu</t>
  </si>
  <si>
    <t>Szalai Istvánné</t>
  </si>
  <si>
    <t>polgarmester.agyagos@kapulan.hu</t>
  </si>
  <si>
    <t>Pásztor Katalin</t>
  </si>
  <si>
    <t>9371 Vitnyéd, Fő utca 7.</t>
  </si>
  <si>
    <t>hivatalvitnyed@rlan.hu</t>
  </si>
  <si>
    <t>Ajak</t>
  </si>
  <si>
    <t>Ajak Város Önkormányzata</t>
  </si>
  <si>
    <t>Szabolcs-Szatmár-Bereg</t>
  </si>
  <si>
    <t>153 0</t>
  </si>
  <si>
    <t>Kisvárdai járás</t>
  </si>
  <si>
    <t>4524 Ajak, Ady Endre út 25.</t>
  </si>
  <si>
    <t>ajakhiv@gmail.com</t>
  </si>
  <si>
    <t>www.ajak.hu</t>
  </si>
  <si>
    <t>Kerekes Miklós</t>
  </si>
  <si>
    <t>miklos.kerekes70@gmail.com</t>
  </si>
  <si>
    <t xml:space="preserve">Pekola Istvánné </t>
  </si>
  <si>
    <t>4600 Kisvárda, Vár utca 13.</t>
  </si>
  <si>
    <t>ajak.jegyzo@gmail.com</t>
  </si>
  <si>
    <t>Ajka</t>
  </si>
  <si>
    <t>Ajka Város Önkormányzata</t>
  </si>
  <si>
    <t>székhely</t>
  </si>
  <si>
    <t>183 1</t>
  </si>
  <si>
    <t>Ajkai járás</t>
  </si>
  <si>
    <t xml:space="preserve">Ajkai Közös Önkormányzati Hivatal </t>
  </si>
  <si>
    <t xml:space="preserve"> Ajka, Halimba, Öcs</t>
  </si>
  <si>
    <t xml:space="preserve">8400 Ajka, Szabadság tér 12. </t>
  </si>
  <si>
    <t>88/521-102</t>
  </si>
  <si>
    <t>jegyzo@hivatal.ajka.hu</t>
  </si>
  <si>
    <t>www.ajka.hu</t>
  </si>
  <si>
    <t>Schwartz Béla</t>
  </si>
  <si>
    <t>8400 Ajka, Szabadság tér 12.</t>
  </si>
  <si>
    <t>polgarmester@hivatal.ajka.hu</t>
  </si>
  <si>
    <t>dr. Jáger László</t>
  </si>
  <si>
    <t>Aka</t>
  </si>
  <si>
    <t>Aka Község Önkormányzata</t>
  </si>
  <si>
    <t>Császár</t>
  </si>
  <si>
    <t>Császári Közös Önkormányzati Hivatal</t>
  </si>
  <si>
    <t>Császár, Aka, Bakonysárkány, Vérteskethely</t>
  </si>
  <si>
    <t>2862 Aka Kossuth L. u. 39.</t>
  </si>
  <si>
    <t>info@akakozseg.hu</t>
  </si>
  <si>
    <t>www.akakozseg.hu www.bakonyalja.hu</t>
  </si>
  <si>
    <t>Mór Antal</t>
  </si>
  <si>
    <t>antal.aka@gmail.com</t>
  </si>
  <si>
    <t>dr. Cserhalmi Antal</t>
  </si>
  <si>
    <t xml:space="preserve">
2858 Császár Kisfaludy u. 5.</t>
  </si>
  <si>
    <t>34/376-333</t>
  </si>
  <si>
    <t>csaszarpolg@novonet.hu</t>
  </si>
  <si>
    <t>Akasztó</t>
  </si>
  <si>
    <t>Akasztó Önkormányzata</t>
  </si>
  <si>
    <t>039 0</t>
  </si>
  <si>
    <t>Kiskőrösi járás</t>
  </si>
  <si>
    <t>6221 Akasztó, Fő utca 40.</t>
  </si>
  <si>
    <t>akasztophiv@kabel2.hu</t>
  </si>
  <si>
    <t>www.akaszto.hu</t>
  </si>
  <si>
    <t>Suhajda Antal</t>
  </si>
  <si>
    <t>polgarmester.akaszto@kabel2.hu</t>
  </si>
  <si>
    <t>Varga Béláné</t>
  </si>
  <si>
    <t>Alacska</t>
  </si>
  <si>
    <t>Alacska Község Önkormányzata</t>
  </si>
  <si>
    <t>058 0</t>
  </si>
  <si>
    <t>Kazincbarcikai járás</t>
  </si>
  <si>
    <t>Berente</t>
  </si>
  <si>
    <t>Berentei Közös Önkormányzati Hivatal</t>
  </si>
  <si>
    <t>Berente, Alacska</t>
  </si>
  <si>
    <t>3779 Alacska, Dózsa György út 7.</t>
  </si>
  <si>
    <t>alacska@primposta.hu</t>
  </si>
  <si>
    <t>www.alacska.hu</t>
  </si>
  <si>
    <t>Ujlaki Béla</t>
  </si>
  <si>
    <t>Nagy Boglárka</t>
  </si>
  <si>
    <t>3704 Berente, Esze Tamás utca 18.</t>
  </si>
  <si>
    <t>48/411-435</t>
  </si>
  <si>
    <t>ph@berente.hu; nagyboglarka76@gmail.com</t>
  </si>
  <si>
    <t>Alap</t>
  </si>
  <si>
    <t>Alap Község Önkormányzata</t>
  </si>
  <si>
    <t>084 0</t>
  </si>
  <si>
    <t>Sárbogárdi járás</t>
  </si>
  <si>
    <t>Alapi Közös Önkormányzati Hivatal</t>
  </si>
  <si>
    <t>Alap, Alsószentiván, Sárszentágota</t>
  </si>
  <si>
    <t xml:space="preserve">7011 Alap Dózsa György utca 31. </t>
  </si>
  <si>
    <t>06/25221102</t>
  </si>
  <si>
    <t>titkar.aphiv@invitel.hu</t>
  </si>
  <si>
    <t>www.alap.hu</t>
  </si>
  <si>
    <t>Méhes Lajosné</t>
  </si>
  <si>
    <t>25/221-102</t>
  </si>
  <si>
    <t>Csalovszkiné Mezei Zsuzsanna</t>
  </si>
  <si>
    <t>7011, Alap, Dózsa Gy. u. 31.</t>
  </si>
  <si>
    <t>jegyz.aphiv@invitel.hu; titkar.aphiv@invitel.hu</t>
  </si>
  <si>
    <t>Alattyán</t>
  </si>
  <si>
    <t>Alattyán Község Önkormányzata</t>
  </si>
  <si>
    <t>161 0</t>
  </si>
  <si>
    <t>Jászapáti járás</t>
  </si>
  <si>
    <t xml:space="preserve">5142 Alattyán, Szent István tér 1. </t>
  </si>
  <si>
    <t>ph@alattyan.hu</t>
  </si>
  <si>
    <t>www.alattyan.hu</t>
  </si>
  <si>
    <t>Koczkás Gábor Mátyás</t>
  </si>
  <si>
    <t>Tóth Ildikó</t>
  </si>
  <si>
    <t>5100 Szolnok, Hunyadi János u. 55. fsz.2.</t>
  </si>
  <si>
    <t>jegyzo@alattyan.hu</t>
  </si>
  <si>
    <t>Albertirsa</t>
  </si>
  <si>
    <t>Albertirsa Város Önkormányzata</t>
  </si>
  <si>
    <t>Albertirsai Közös Önkormányzati Hivatal</t>
  </si>
  <si>
    <t>Albertirsa, Mikebuda</t>
  </si>
  <si>
    <t>2730 Albertirsa, Irsay Károly u. 2.</t>
  </si>
  <si>
    <t>53/570-050</t>
  </si>
  <si>
    <t>info@albertirsa.hu</t>
  </si>
  <si>
    <t>www.albertirsa.hu</t>
  </si>
  <si>
    <t>Fazekas László</t>
  </si>
  <si>
    <t>polgarmester@albertirsa.hu</t>
  </si>
  <si>
    <t>Kovács Zoltánné dr.</t>
  </si>
  <si>
    <t>2730. Albertirsa, Irsay K. u. 2.</t>
  </si>
  <si>
    <t>jegyzo@albertirsa.hu</t>
  </si>
  <si>
    <t>Alcsútdoboz</t>
  </si>
  <si>
    <t>Alcsútdoboz Település Önkormányzata</t>
  </si>
  <si>
    <t>077 0</t>
  </si>
  <si>
    <t>Bicskei járás</t>
  </si>
  <si>
    <t>Felcsút</t>
  </si>
  <si>
    <t>Felcsúti Közös Önkormányzati Hivatal</t>
  </si>
  <si>
    <t>Felcsút, Alcsútdoboz, Csabdi, Tabajd, Vértesacsa</t>
  </si>
  <si>
    <t>8087 Alcsútdoboz, József Attila u. 5.</t>
  </si>
  <si>
    <t>22/594-070</t>
  </si>
  <si>
    <t>info@alcsutdoboz.hu</t>
  </si>
  <si>
    <t>www.alcsutdoboz.hu</t>
  </si>
  <si>
    <t>Tóth Erika</t>
  </si>
  <si>
    <t>polgarmester@alcsutdoboz.hu</t>
  </si>
  <si>
    <t>dr. Sisa András</t>
  </si>
  <si>
    <t>8086, Felcsút, Fő u. 75.</t>
  </si>
  <si>
    <t>22/594-036</t>
  </si>
  <si>
    <t>jegyzo@felcsut.hu</t>
  </si>
  <si>
    <t>Aldebrő</t>
  </si>
  <si>
    <t>Aldebrő község Önkormányzata</t>
  </si>
  <si>
    <t>105 0</t>
  </si>
  <si>
    <t>Füzesabonyi járás</t>
  </si>
  <si>
    <t>Kápolna</t>
  </si>
  <si>
    <t>Kápolnai Közös Önkormányzati Hivatal</t>
  </si>
  <si>
    <t>Kápolna, Aldebrő, Tófalu</t>
  </si>
  <si>
    <t>3353 Aldebrő, Arany János út. 1.</t>
  </si>
  <si>
    <t>36/480 001</t>
  </si>
  <si>
    <t>korjegyzo@aldebro.hu</t>
  </si>
  <si>
    <t>www.aldebro.hu</t>
  </si>
  <si>
    <t>Wingendorf János</t>
  </si>
  <si>
    <t>wingendorfjanos@gmail.com</t>
  </si>
  <si>
    <t>Gulyás Imre</t>
  </si>
  <si>
    <t>3355 Kápolna, Kossuth L. u. 16.</t>
  </si>
  <si>
    <t>kapolnapolghiv@gmail.com</t>
  </si>
  <si>
    <t>Algyő</t>
  </si>
  <si>
    <t>Algyő Nagyközség Önkormányzata</t>
  </si>
  <si>
    <t>nagyközség</t>
  </si>
  <si>
    <t>Csongrád</t>
  </si>
  <si>
    <t>075 0</t>
  </si>
  <si>
    <t>Szegedi járás</t>
  </si>
  <si>
    <t>6750 Algyő, Kastélykert u. 40.</t>
  </si>
  <si>
    <t>ph@algyo.hu</t>
  </si>
  <si>
    <t>www.algyo.hu</t>
  </si>
  <si>
    <t>Molnár Áron</t>
  </si>
  <si>
    <t>pm@algyo.hu</t>
  </si>
  <si>
    <t>Dr. Varga Ildikó</t>
  </si>
  <si>
    <t>62/517-511</t>
  </si>
  <si>
    <t>jegyzo@algyo.hu</t>
  </si>
  <si>
    <t>Alibánfa</t>
  </si>
  <si>
    <t>Alibánfa Község Önkormányzata</t>
  </si>
  <si>
    <t>Zala</t>
  </si>
  <si>
    <t>197 0</t>
  </si>
  <si>
    <t>Zalaegerszegi járás</t>
  </si>
  <si>
    <t>Zalaszentiván</t>
  </si>
  <si>
    <t>Zalaszentiváni Közös Önkormányzati Hivatal</t>
  </si>
  <si>
    <t>Zalaszentiván, Alibánfa, Kiskutas, Nagykutas, Zalaszentlőrinc</t>
  </si>
  <si>
    <t>8921 Alibánfa, Petőfi u. 1.</t>
  </si>
  <si>
    <t xml:space="preserve"> </t>
  </si>
  <si>
    <t>korjegyzoseg.zivan
@t-online.hu</t>
  </si>
  <si>
    <t>www.alibanfa.hu</t>
  </si>
  <si>
    <t>Blaskovics László Csaba</t>
  </si>
  <si>
    <t>8921 Zalaszentiván, Hunyadi u. 2/a.</t>
  </si>
  <si>
    <t>92/593-030</t>
  </si>
  <si>
    <t>blaskovicslaci2@gmail.com</t>
  </si>
  <si>
    <t>Dr. Erdélyi Gábor</t>
  </si>
  <si>
    <t>8921 Zalaszentiván, Hunyadi u. 2/A.</t>
  </si>
  <si>
    <t>korjegyzoseg.zivan@t-online.hu</t>
  </si>
  <si>
    <t>Almamellék</t>
  </si>
  <si>
    <t>Almamellék Község Önkormányzata</t>
  </si>
  <si>
    <t>033 0</t>
  </si>
  <si>
    <t>Szigetvári járás</t>
  </si>
  <si>
    <t>Szentlászló</t>
  </si>
  <si>
    <t>Szentlászlói Közös Önkormányzati Hivatal</t>
  </si>
  <si>
    <t>Szentlászló, Almamellék, Boldogasszonyfa, Csebény, Horváthertelend, Ibafa</t>
  </si>
  <si>
    <t>7934 Almamellék, Kossuth L. u. 19.</t>
  </si>
  <si>
    <t>73/554-023</t>
  </si>
  <si>
    <t>korjegyzoseg@almamellek.hu</t>
  </si>
  <si>
    <t>www.almamellek.hu</t>
  </si>
  <si>
    <t>Szilágyiné Kadiró Erika Mária</t>
  </si>
  <si>
    <t>polgarmester@almamellek.hu</t>
  </si>
  <si>
    <t>dr. Kontra Krisztián</t>
  </si>
  <si>
    <t>7936, Szentlászló, Rákóczi u. 27.</t>
  </si>
  <si>
    <t>73/554-040</t>
  </si>
  <si>
    <t>koh@szentlaszlo.hu</t>
  </si>
  <si>
    <t>Almásfüzitő</t>
  </si>
  <si>
    <t>Almásfüzitő Község Önkormányzat</t>
  </si>
  <si>
    <t>2932 Almásfüzitő Petőfi tér 7.</t>
  </si>
  <si>
    <t>polghiv@almasfuzito.hu</t>
  </si>
  <si>
    <t>www.almasfuzito.hu</t>
  </si>
  <si>
    <t>Karánsebesy Lukács</t>
  </si>
  <si>
    <t>polgarmester@almasfuzito.hu</t>
  </si>
  <si>
    <t>Dr. Szeidl Bernadett</t>
  </si>
  <si>
    <t>jegyzo@almasfuzito.hu</t>
  </si>
  <si>
    <t>Almásháza</t>
  </si>
  <si>
    <t>Almásháza község Önkormányzata</t>
  </si>
  <si>
    <t>Nagykapornak</t>
  </si>
  <si>
    <t>Nagykapornaki Közös Önkormányzati Hivatal</t>
  </si>
  <si>
    <t>Nagykapornak, Almásháza, Bezeréd, Misefa, Nemesrádó, Orbányosfa, Padár, Tilaj</t>
  </si>
  <si>
    <t>8935 Almásháza, Béke u. 26.</t>
  </si>
  <si>
    <t>korjegyzoseg@nagykapornak.eu</t>
  </si>
  <si>
    <t>www.almashaza.hu</t>
  </si>
  <si>
    <t>Németh Attila</t>
  </si>
  <si>
    <t>92/367-001</t>
  </si>
  <si>
    <t>almashaza@gmail.com</t>
  </si>
  <si>
    <t>Kövécsné Kozma Györgyi</t>
  </si>
  <si>
    <t>8935 Nagykapornak, Zrínyi Miklós u. 1.</t>
  </si>
  <si>
    <t xml:space="preserve">korjegyzoseg@nagykapornak.eu </t>
  </si>
  <si>
    <t>Almáskamarás</t>
  </si>
  <si>
    <t>Almáskamarás Község Önkormányzata</t>
  </si>
  <si>
    <t>Békés</t>
  </si>
  <si>
    <t>049 0</t>
  </si>
  <si>
    <t>Mezőkovácsházai járás</t>
  </si>
  <si>
    <t>Kunágota</t>
  </si>
  <si>
    <t>Kunágotai Közös Önkormányzati Hivatal</t>
  </si>
  <si>
    <t>Kunágota, Almáskamarás, Pusztaottlaka</t>
  </si>
  <si>
    <t>5747 Almáskamarás Dózsa György u. 54.</t>
  </si>
  <si>
    <t>68/439-000</t>
  </si>
  <si>
    <t>almas@almaskamaras.t-online.hu</t>
  </si>
  <si>
    <t>www.almaskamaras.hu</t>
  </si>
  <si>
    <t>Mazán Attila</t>
  </si>
  <si>
    <t>almaspolghiv@fabinet.hu; almas@almaskamaras.t-online.hu</t>
  </si>
  <si>
    <t>Boldog Zoltánné</t>
  </si>
  <si>
    <t>5746 Kunágota, Rákóczi u. 9.</t>
  </si>
  <si>
    <t>68/430-000</t>
  </si>
  <si>
    <t>jegyzo@almaskamaras.t-online-hu</t>
  </si>
  <si>
    <t>Almáskeresztúr</t>
  </si>
  <si>
    <t>Almáskeresztúr Község Önkormányzata</t>
  </si>
  <si>
    <t>Mozsgó</t>
  </si>
  <si>
    <t>Mozsgói Közös Önkormányzati Hivatal</t>
  </si>
  <si>
    <t>Mozsgó, Almáskeresztúr, Csertő, Magyarlukafa, Somogyhárságy, Szulimán, Vásárosbéc</t>
  </si>
  <si>
    <t>7932 Almáskeresztúr, Fő u. 53.</t>
  </si>
  <si>
    <t>jegyzo.mozsgo@vipmail.hu</t>
  </si>
  <si>
    <t>Veriga Lajos</t>
  </si>
  <si>
    <t>laller0325@freemail.hu</t>
  </si>
  <si>
    <t>dr. Szilas Tamás</t>
  </si>
  <si>
    <t>7932, Mozsgó, Batthyány u. 15.</t>
  </si>
  <si>
    <t>Jegyzo.mozsgo@vipmail.hu</t>
  </si>
  <si>
    <t>Álmosd</t>
  </si>
  <si>
    <t>Álmosd Község Önkormányzata</t>
  </si>
  <si>
    <t>Hajdú-Bihar</t>
  </si>
  <si>
    <t>101 0</t>
  </si>
  <si>
    <t>Nyíradonyi járás</t>
  </si>
  <si>
    <t>Álmosdi Közös Önkormányzati Hivatal</t>
  </si>
  <si>
    <t>Álmosd, Újléta</t>
  </si>
  <si>
    <t>4285 Álmosd, Fő utca 10.</t>
  </si>
  <si>
    <t>06/52 388-035</t>
  </si>
  <si>
    <t>hivatal@almosd.hu; almosdhivatal@gmail.com</t>
  </si>
  <si>
    <t>www.almosd.hu</t>
  </si>
  <si>
    <t>Köteles István</t>
  </si>
  <si>
    <t>polgarmester@almosd.hu</t>
  </si>
  <si>
    <t>Dr. Császár László</t>
  </si>
  <si>
    <t>4285 Álmosd, Fő. u. 10.</t>
  </si>
  <si>
    <t>csaszarlaszlodr@gmail.com; jegyzo@almosd.hu</t>
  </si>
  <si>
    <t>Alsóberecki</t>
  </si>
  <si>
    <t>Községi Önkormányzat Alsóberecki</t>
  </si>
  <si>
    <t>065 0</t>
  </si>
  <si>
    <t>Sátoraljaújhelyi járás</t>
  </si>
  <si>
    <t>Mikóháza</t>
  </si>
  <si>
    <t>Mikóházai Közös Önkormányzati Hivatal</t>
  </si>
  <si>
    <t>Mikóháza, Alsóberecki, Alsóregmec, Felsőberecki, Füzér, Hollóháza, Pusztafalu, Vilyvitány</t>
  </si>
  <si>
    <t>3985 Alsóberecki, Kossuth Lajos utca 29.</t>
  </si>
  <si>
    <t>47/322-224</t>
  </si>
  <si>
    <t>alsobereckihivatal@gmail.com</t>
  </si>
  <si>
    <t>www.alsoberecki.eoldal.hu</t>
  </si>
  <si>
    <t>Emriné Bajnok Zita</t>
  </si>
  <si>
    <t>dr. Bényei Norbert</t>
  </si>
  <si>
    <t>3989 Mikóháza, Szabadság utca 10.</t>
  </si>
  <si>
    <t>47/308-031</t>
  </si>
  <si>
    <t>mikohaza@mikohaza.hu</t>
  </si>
  <si>
    <t>Alsóbogát</t>
  </si>
  <si>
    <t>Alsóbogát Község Önkormányzata</t>
  </si>
  <si>
    <t>143 0</t>
  </si>
  <si>
    <t>Kaposvári járás</t>
  </si>
  <si>
    <t>Somogyjád</t>
  </si>
  <si>
    <t>Somogyjádi Közös Önkormányzati Hivatal</t>
  </si>
  <si>
    <t>Somogyjád, Alsóbogát, Edde, Osztopán</t>
  </si>
  <si>
    <t>7443 Alsóbogát, Vörösmarty u. 33.</t>
  </si>
  <si>
    <t>82/589-011</t>
  </si>
  <si>
    <t>polgarmester@alsobogat.hu</t>
  </si>
  <si>
    <t>www.alsobogat.hu</t>
  </si>
  <si>
    <t>Süle Tibor</t>
  </si>
  <si>
    <t>Dakos Péter</t>
  </si>
  <si>
    <t>7443 Somogyjád, Kossuth L. u. 42.</t>
  </si>
  <si>
    <t>somogyjad@somogy.hu</t>
  </si>
  <si>
    <t>Alsódobsza</t>
  </si>
  <si>
    <t>Alsódobsza Község Önkormányzata</t>
  </si>
  <si>
    <t>066 0</t>
  </si>
  <si>
    <t>Szerencsi járás</t>
  </si>
  <si>
    <t>Megyaszó</t>
  </si>
  <si>
    <t>Megyaszói Közös Önkormányzati Hivatal</t>
  </si>
  <si>
    <t>Megyaszó, Alsódobsza</t>
  </si>
  <si>
    <t xml:space="preserve">3717 Alsódobsza, Rákóczi Ferenc u. 44. </t>
  </si>
  <si>
    <t>47/350-012</t>
  </si>
  <si>
    <t>info@alsodobsza.hu</t>
  </si>
  <si>
    <t>www.alsodobsza.hu</t>
  </si>
  <si>
    <t>Bűdi Károly</t>
  </si>
  <si>
    <t> info@alsodobsza.hu; asodobsza.polg.hiv@t-online.hu</t>
  </si>
  <si>
    <t>Lengyelné Bús Zita</t>
  </si>
  <si>
    <t>3718 Megyaszó, Alkotmány út 2.</t>
  </si>
  <si>
    <t>alsodobsza.polg.hiv@t-online.hu</t>
  </si>
  <si>
    <t>Alsógagy</t>
  </si>
  <si>
    <t xml:space="preserve">Alsógagy Község Önkormányzata </t>
  </si>
  <si>
    <t>056 0</t>
  </si>
  <si>
    <t>Encsi járás</t>
  </si>
  <si>
    <t>Szalaszend</t>
  </si>
  <si>
    <t xml:space="preserve">Szalaszendi Közös Önkormányzati Hivatal </t>
  </si>
  <si>
    <t>Szalaszend, Alsógagy, Baktakék, Beret, Detek, Fáj, Litka, Szemere</t>
  </si>
  <si>
    <t>3837 Alsógagy, Rákóczi Ferenc út 18.</t>
  </si>
  <si>
    <t>nincs</t>
  </si>
  <si>
    <t xml:space="preserve">alsogagy.onkormanyzat@gmail.com </t>
  </si>
  <si>
    <t>Takács László</t>
  </si>
  <si>
    <t>alsogagylaci@gmail.com</t>
  </si>
  <si>
    <t>dr. Arnóczki Tímea</t>
  </si>
  <si>
    <t>3863 Szalaszend, Jókai Mór út 37.</t>
  </si>
  <si>
    <t>kozoshivszalaszend@gmail.com; arnoczkit@gmail.com</t>
  </si>
  <si>
    <t>Alsómocsolád</t>
  </si>
  <si>
    <t>Alsómocsolád Község Önkormányzata</t>
  </si>
  <si>
    <t>Mágocs</t>
  </si>
  <si>
    <t>Mágocsi Közös Önkormányzati Hivatal</t>
  </si>
  <si>
    <t>Mágocs, Alsómocsolád, Mekényes, Nagyhajmás</t>
  </si>
  <si>
    <t>7345 Alsómocsolád, Rákóczi u. 21.</t>
  </si>
  <si>
    <t>72/451-748</t>
  </si>
  <si>
    <t>mocsolad@t-online.hu</t>
  </si>
  <si>
    <t>www.alsomocsolad.hu</t>
  </si>
  <si>
    <t>Dicső László</t>
  </si>
  <si>
    <t>alsomocsolad@t-online.hu</t>
  </si>
  <si>
    <t>dr. Morvay Klaudia</t>
  </si>
  <si>
    <t>7342, Mágocs, Szabadság u. 39.</t>
  </si>
  <si>
    <t>jegyzo@magocs.hu</t>
  </si>
  <si>
    <t>Alsónána</t>
  </si>
  <si>
    <t>Alsónána Község Önkormányzata</t>
  </si>
  <si>
    <t>Tolna</t>
  </si>
  <si>
    <t>173 0</t>
  </si>
  <si>
    <t>Szekszárdi járás</t>
  </si>
  <si>
    <t>Bátaszék</t>
  </si>
  <si>
    <t>Bátaszéki Közös Önkormányzati Hivatal</t>
  </si>
  <si>
    <t>Bátaszék, Alsónána, Alsónyék</t>
  </si>
  <si>
    <t>7147 Alsónána, Kossuth u. 27.</t>
  </si>
  <si>
    <t>74/430-103</t>
  </si>
  <si>
    <t>alsonana@gmail.com</t>
  </si>
  <si>
    <t>www.alsonana.hu</t>
  </si>
  <si>
    <t>Kis Istvánné</t>
  </si>
  <si>
    <t xml:space="preserve">Kondriczné dr. Varga Erzsébet </t>
  </si>
  <si>
    <t>7140 Bátaszék, Szabadság u. 4.</t>
  </si>
  <si>
    <t>jegyzo@bataszekph.hu; bszek.jegyzo@bataszekph.hu</t>
  </si>
  <si>
    <t>Alsónémedi</t>
  </si>
  <si>
    <t>Alsónémedi Nagyközség Önkormányzata</t>
  </si>
  <si>
    <t>129 0</t>
  </si>
  <si>
    <t>Gyáli járás</t>
  </si>
  <si>
    <t>2351 Alsónémedi, Fő út 58.</t>
  </si>
  <si>
    <t>alsonemedi@alsonemedi.hu</t>
  </si>
  <si>
    <t>www.alsonemedi.hu</t>
  </si>
  <si>
    <t>Vincze József</t>
  </si>
  <si>
    <t>2351 Alsónémedi, Pf. 1.</t>
  </si>
  <si>
    <t>polgarmester@alsonemedi.hu</t>
  </si>
  <si>
    <t>dr. Percze Tünde</t>
  </si>
  <si>
    <t>jegyzo@alsonemedi.hu</t>
  </si>
  <si>
    <t>Alsónemesapáti</t>
  </si>
  <si>
    <t>Alsónemesapáti Község Önkormányzata</t>
  </si>
  <si>
    <t>Nagypáli</t>
  </si>
  <si>
    <t>Nagypáli Közös Önkormányzati Hivatal</t>
  </si>
  <si>
    <t>Nagypáli, Alsónemesapáti, Gősfa, Kisbucsa, Kispáli, Nemesapáti, Nemeshetés, Pethőhenye, Vasboldogasszony</t>
  </si>
  <si>
    <t>8924 Alsónemesapáti, Petőfi u. 1.</t>
  </si>
  <si>
    <t>92/593-078</t>
  </si>
  <si>
    <t>alsonemesapati@gmail.com</t>
  </si>
  <si>
    <t>www.alsonemesapati.hu</t>
  </si>
  <si>
    <t>Pereszteginé Cziráki Katalin</t>
  </si>
  <si>
    <t>alsonemesapatipm@gmail.com</t>
  </si>
  <si>
    <t>Szita Gabriella Andrea</t>
  </si>
  <si>
    <t>8924 Alsónemesapáti Petőfi S.u.1.</t>
  </si>
  <si>
    <t>92/564-040</t>
  </si>
  <si>
    <t>korjegyzoseg-np@freemail.hu; anahiv8924@gmail.com</t>
  </si>
  <si>
    <t>Alsónyék</t>
  </si>
  <si>
    <t>Alsónyék Község Önkormányzata</t>
  </si>
  <si>
    <t>7144 Alsónyék, Fő u. 1.</t>
  </si>
  <si>
    <t>74/491-146</t>
  </si>
  <si>
    <t>kozseghaza.alsonyek@t-online.hu</t>
  </si>
  <si>
    <t>www.alsonyek.hu</t>
  </si>
  <si>
    <t>Dózsa-Pál Tibor</t>
  </si>
  <si>
    <t>Alsóörs</t>
  </si>
  <si>
    <t>Alsóörs Község Önkormányzata</t>
  </si>
  <si>
    <t>185 0</t>
  </si>
  <si>
    <t>Balatonfüredi járás</t>
  </si>
  <si>
    <t>Alsóörsi Közös Önkormányzati Hivatal</t>
  </si>
  <si>
    <t>Alsóörs-Lovas</t>
  </si>
  <si>
    <t>8226 Alsóörs, Endrődi Sándor utca 49.</t>
  </si>
  <si>
    <t>87/447-192</t>
  </si>
  <si>
    <t>hivatal@alsoors.hu</t>
  </si>
  <si>
    <t>www.alsoors.hu</t>
  </si>
  <si>
    <t>Hebling Zsolt</t>
  </si>
  <si>
    <t>polgarmester@alsoors.hu</t>
  </si>
  <si>
    <t>Báró Béla</t>
  </si>
  <si>
    <t>8226 Alsóörs, Endrődi Sándor u. 49.</t>
  </si>
  <si>
    <t>Alsópáhok</t>
  </si>
  <si>
    <t>Alsópáhok község Önkormányzata</t>
  </si>
  <si>
    <t>193 0</t>
  </si>
  <si>
    <t>Keszthelyi járás</t>
  </si>
  <si>
    <t>Alsópáhoki Közös Önkormányzati Hivatal</t>
  </si>
  <si>
    <t>Alsópáhok, Zalavár</t>
  </si>
  <si>
    <t>8394 Alsópáhok, Fő u. 65.</t>
  </si>
  <si>
    <t>83-344-001</t>
  </si>
  <si>
    <t>polghivalsopahok@t-online.hu</t>
  </si>
  <si>
    <t>www.alsopahok.hu</t>
  </si>
  <si>
    <t>Czigány Sándor</t>
  </si>
  <si>
    <t>pmalsopahok@t-online.hu</t>
  </si>
  <si>
    <t>Dr. Puskás László</t>
  </si>
  <si>
    <t>Alsópetény</t>
  </si>
  <si>
    <t>Községi Önkormányzat Alsópetény</t>
  </si>
  <si>
    <t>Nógrád</t>
  </si>
  <si>
    <t>119 0</t>
  </si>
  <si>
    <t>Rétsági járás</t>
  </si>
  <si>
    <t>Nézsa</t>
  </si>
  <si>
    <t>Nézsai Közös Önkormányzati Hivatal</t>
  </si>
  <si>
    <t>Nézsa, Alsópetény, Legénd</t>
  </si>
  <si>
    <t>2617 Alsópetény, Petőfi út 24.</t>
  </si>
  <si>
    <t>06-35-530-019</t>
  </si>
  <si>
    <t>hivatal@phalsopeteny.hu</t>
  </si>
  <si>
    <t>www.alsopeteny.hu</t>
  </si>
  <si>
    <t>Laluja Imre</t>
  </si>
  <si>
    <t>polgarmester@phalsopeteny.hu</t>
  </si>
  <si>
    <t>Kovácsné Varga Andrea</t>
  </si>
  <si>
    <t>2618. Nézsa, Park utca 1.</t>
  </si>
  <si>
    <t>kovacsne.varga.andrea@gmail.com; hivatal@phnezsa.hu</t>
  </si>
  <si>
    <t>Alsórajk</t>
  </si>
  <si>
    <t>Alsórajk Községi 
Önkormányzat Képviselő-Testülete</t>
  </si>
  <si>
    <t>196 0</t>
  </si>
  <si>
    <t>Nagykanizsai járás</t>
  </si>
  <si>
    <t>Felsőrajk</t>
  </si>
  <si>
    <t>Felsőrajki Közös  Önkormányzati Hivatal</t>
  </si>
  <si>
    <t>Felsőrajk, Alsórajk, Kerecseny, Orosztony, Pötréte</t>
  </si>
  <si>
    <t>8768 Alsórajk, Kossut utca 10.</t>
  </si>
  <si>
    <t>alsorajk@axelero.hu</t>
  </si>
  <si>
    <t>www.alsorajk.hu</t>
  </si>
  <si>
    <t>Boros Attila</t>
  </si>
  <si>
    <t>jegyzo@korjegyzosegfrajk.t-online.hu</t>
  </si>
  <si>
    <t>Baloghné dr. Andel Zsuzsanna</t>
  </si>
  <si>
    <t>8767 Felsőrajk, Kossuth Lajos utca 8.</t>
  </si>
  <si>
    <t>Alsóregmec</t>
  </si>
  <si>
    <t>Alsóregmec Község Önkormányzata</t>
  </si>
  <si>
    <t>3989 Alsóregmec, Szabadság u. 22.</t>
  </si>
  <si>
    <t>www.alsoregmec.hu</t>
  </si>
  <si>
    <t>Laczkó Pál</t>
  </si>
  <si>
    <t>Alsószenterzsébet</t>
  </si>
  <si>
    <t>Alsószenterzsébet Község Önkormányzata</t>
  </si>
  <si>
    <t>194 0</t>
  </si>
  <si>
    <t>Lenti járás</t>
  </si>
  <si>
    <t>Csesztreg</t>
  </si>
  <si>
    <t>Csesztregi Közös Önkormányzati Hivatal</t>
  </si>
  <si>
    <t>Csesztreg, Alsószenterzsébet, Felsőszenterzsébet, Kerkafalva, Kerkakutas, Magyarföld, Márokföld, Nemesnép, Ramocsa, Szentgyörgyvölgy</t>
  </si>
  <si>
    <t>8973 Alsószenterzsébet, Jókai út 7.</t>
  </si>
  <si>
    <t>info@csesztreg.hu</t>
  </si>
  <si>
    <t>www.kozoshivatal.csesztreg.hu</t>
  </si>
  <si>
    <t>Horváth László</t>
  </si>
  <si>
    <t>8973 Csesztreg, Dózsa út 2.</t>
  </si>
  <si>
    <t>92/573-020</t>
  </si>
  <si>
    <t>Dr. Tüske Róbertné</t>
  </si>
  <si>
    <t>jegyzo@csesztreg.hu</t>
  </si>
  <si>
    <t>Alsószentiván</t>
  </si>
  <si>
    <t xml:space="preserve">Alsószentiván Község Önkormányzata </t>
  </si>
  <si>
    <t>7012 Alsószentiván Béke utca. 56/a</t>
  </si>
  <si>
    <t>06/25224501</t>
  </si>
  <si>
    <t>alszosz@vnet.hu</t>
  </si>
  <si>
    <t>2017.01.15.</t>
  </si>
  <si>
    <t>Húsvéth Imre</t>
  </si>
  <si>
    <t>alsosz@vnet.hu</t>
  </si>
  <si>
    <t>jegyz.aphiv@invitel.hu</t>
  </si>
  <si>
    <t>Alsószentmárton</t>
  </si>
  <si>
    <t>Alsószentmárton Község Önkormányzata</t>
  </si>
  <si>
    <t>031 0</t>
  </si>
  <si>
    <t>Siklósi járás</t>
  </si>
  <si>
    <t>Siklósnagyfalu</t>
  </si>
  <si>
    <t>Siklósnagyfalui Közös Önkormányzati Hivatal</t>
  </si>
  <si>
    <t>Siklósnagyfalu, Alsószentmárton</t>
  </si>
  <si>
    <t>7826 Alsószentmárton, Táncsics M. utca 20/C</t>
  </si>
  <si>
    <t>72/569-000</t>
  </si>
  <si>
    <t>hivatal@alsoszentmarton.hu</t>
  </si>
  <si>
    <t>Budai László</t>
  </si>
  <si>
    <t>dr. Tamás Gábor</t>
  </si>
  <si>
    <t>7823 Siklósnagyfalu, Kossuth L. utca 8.</t>
  </si>
  <si>
    <t>jegyzo@alsoszentmarton.hu</t>
  </si>
  <si>
    <t>Alsószölnök</t>
  </si>
  <si>
    <t>Alsószölnök Község Önkormányzata</t>
  </si>
  <si>
    <t>180 0</t>
  </si>
  <si>
    <t>Szentgotthárdi járás</t>
  </si>
  <si>
    <t>Alsószölnöki Közös Önkormányzati Hivatal</t>
  </si>
  <si>
    <t>Alsószölnök, Felsőszölnök, Kétvölgy, Orfalu, Szakonyfalu</t>
  </si>
  <si>
    <t>9983 Alsószölnök, Fő út 19.</t>
  </si>
  <si>
    <t>94/534-006</t>
  </si>
  <si>
    <t>info@alsoszolnok.hu</t>
  </si>
  <si>
    <t>www.alsoszolnok.hu</t>
  </si>
  <si>
    <t>Monek Zsolt</t>
  </si>
  <si>
    <t>Szukicsné Skaper Mónika</t>
  </si>
  <si>
    <t>jegyzo@alsoszolnok.hu</t>
  </si>
  <si>
    <t>Alsószuha</t>
  </si>
  <si>
    <t>Alsószuha Község Önkormányzata</t>
  </si>
  <si>
    <t>Ragály</t>
  </si>
  <si>
    <t>Ragályi Közös Önkormányzati Hivatal</t>
  </si>
  <si>
    <t>Ragály, Alsószuha, Imola, Szuhafő, Trizs, Zubogy</t>
  </si>
  <si>
    <t>3726 Alsószuha, Dózsa György út 3.</t>
  </si>
  <si>
    <t>06/48-358-003</t>
  </si>
  <si>
    <t>alsoszuha_onk@freemail.hu</t>
  </si>
  <si>
    <t>Nagy Károly</t>
  </si>
  <si>
    <t>Zelenka Andrea</t>
  </si>
  <si>
    <t>3724 Ragály, Rákóczi Ferenc út 16.</t>
  </si>
  <si>
    <t>korjegyzoseg09@gmail.com</t>
  </si>
  <si>
    <t>Alsótelekes</t>
  </si>
  <si>
    <t>Alsótelekes Község Önkormányzata</t>
  </si>
  <si>
    <t>Rudabánya</t>
  </si>
  <si>
    <t>Rudabányai Közös Önkormányzati Hivatal</t>
  </si>
  <si>
    <t>Rudabánya, Alsótelekes, Izsófalva</t>
  </si>
  <si>
    <t>3735 Alsótelekes, Béke u 36.</t>
  </si>
  <si>
    <t>48/568-245</t>
  </si>
  <si>
    <t>alsotelekes@citromail.hu</t>
  </si>
  <si>
    <t>Bodnár Tibor</t>
  </si>
  <si>
    <t>dr. Sallai Árpád</t>
  </si>
  <si>
    <t>3733 Rudabánya, Gvadányi József utca 47.</t>
  </si>
  <si>
    <t>48/568-216</t>
  </si>
  <si>
    <t>polghivrudabanya@t-online.hu</t>
  </si>
  <si>
    <t>Alsótold</t>
  </si>
  <si>
    <t>Alsótold Község Önkormányzata</t>
  </si>
  <si>
    <t>118 0</t>
  </si>
  <si>
    <t>Pásztói járás</t>
  </si>
  <si>
    <t>Szurdokpüspöki</t>
  </si>
  <si>
    <t>Szurdokpüspöki Közös Önkormányzati Hivatal</t>
  </si>
  <si>
    <t>Alsótold, Kozárd, Szurdokpüspöki, Tar</t>
  </si>
  <si>
    <t>3069 Alsótold, Szabadság út 6.</t>
  </si>
  <si>
    <t>32/380-001</t>
  </si>
  <si>
    <t>alsotold@toldinet.hu</t>
  </si>
  <si>
    <t>www.alsotold.hu</t>
  </si>
  <si>
    <t>2015.02.08.</t>
  </si>
  <si>
    <t>Sándor Szandra Éva</t>
  </si>
  <si>
    <t>alsotold@toldinet.hu; bessza@freemail.hu</t>
  </si>
  <si>
    <t>Molnárné dr. Kontra Bernadett</t>
  </si>
  <si>
    <t>3064 Szurdokpüspöki, Béke utca 3.</t>
  </si>
  <si>
    <t>32/473-570</t>
  </si>
  <si>
    <t>szphivatal@gmail.com</t>
  </si>
  <si>
    <t>Alsóújlak</t>
  </si>
  <si>
    <t xml:space="preserve">Alsóújlak Községi Önkormányzat </t>
  </si>
  <si>
    <t>182 0</t>
  </si>
  <si>
    <t>Vasvári járás</t>
  </si>
  <si>
    <t>Kám</t>
  </si>
  <si>
    <t>Kámi Közös Önkormányzati Hivatal</t>
  </si>
  <si>
    <t>Kám, Alsóújlak, Andrásfa, Csehi, Csipkerek, Egervölgy, Győrvár, Hegyhátszentpéter, Pácsony, Petőmihályfa, Szemenye</t>
  </si>
  <si>
    <t>9842 Alsóújlak, Csurgó utca 15/a</t>
  </si>
  <si>
    <t>94/573-121</t>
  </si>
  <si>
    <t>hivatal@alsoujlak.hu</t>
  </si>
  <si>
    <t>www.alsoujlak.hu</t>
  </si>
  <si>
    <t>Németh Tibor</t>
  </si>
  <si>
    <t>Kardos Andrea</t>
  </si>
  <si>
    <t>Kám, Kossuth u. 26.</t>
  </si>
  <si>
    <t>94/575-027</t>
  </si>
  <si>
    <t>postmaster@kamszem.t-online.hu</t>
  </si>
  <si>
    <t>Alsóvadász</t>
  </si>
  <si>
    <t>Alsóvadász Község Önkormányzata</t>
  </si>
  <si>
    <t>Aszaló</t>
  </si>
  <si>
    <t>Aszalói Közös Önkormányzati Hivatal</t>
  </si>
  <si>
    <t>Aszaló, Alsóvadász</t>
  </si>
  <si>
    <t>3811 Alsóvadász, Fő út 63.</t>
  </si>
  <si>
    <t>46/596-400</t>
  </si>
  <si>
    <t>alsovadasz@chello.hu</t>
  </si>
  <si>
    <t>http://alsovadasz.5mp.eu/</t>
  </si>
  <si>
    <t>Szemán János</t>
  </si>
  <si>
    <t>szemanjanos@gmail.com</t>
  </si>
  <si>
    <t>Kőrösiné Dr. Mező Anetta</t>
  </si>
  <si>
    <t>3841 Aszaló Rákóczi Ferenc út 87.</t>
  </si>
  <si>
    <t>46/596-266</t>
  </si>
  <si>
    <t>aszalohivatal@gmail.com</t>
  </si>
  <si>
    <t>Alsózsolca</t>
  </si>
  <si>
    <t>Alsózsolca Város Önkormányzata</t>
  </si>
  <si>
    <t>061 0</t>
  </si>
  <si>
    <t>Miskolci járás</t>
  </si>
  <si>
    <t>3571 Alsózsolca, Kossuth Lajos út 138.</t>
  </si>
  <si>
    <t>polg.hiv@alsozsolca.hu</t>
  </si>
  <si>
    <t>www.alsozsolca.hu</t>
  </si>
  <si>
    <t>Szilágyi László</t>
  </si>
  <si>
    <t>polgarmester@alsozsolca.hu</t>
  </si>
  <si>
    <t>Marcsikné Orosz Emese</t>
  </si>
  <si>
    <t>Ambrózfalva</t>
  </si>
  <si>
    <t>Ambrózfalva Község Önkormányzata</t>
  </si>
  <si>
    <t>073 0</t>
  </si>
  <si>
    <t>Makói járás</t>
  </si>
  <si>
    <t>Csanádalberti</t>
  </si>
  <si>
    <t>Csanádalberti Közös Önkormányzati Hivatal</t>
  </si>
  <si>
    <t>Nagyér, Ambrózfalva, Csanádalberti, Pitvaros</t>
  </si>
  <si>
    <t>6916 Ambrózfalva, Dózsa György u. 1.</t>
  </si>
  <si>
    <t>62/521010</t>
  </si>
  <si>
    <t>phambroz@oroscom.hu</t>
  </si>
  <si>
    <t>www.inf.u-szeged.hu/ambrozfalva</t>
  </si>
  <si>
    <t>2015.10.18.</t>
  </si>
  <si>
    <t>Csirik László</t>
  </si>
  <si>
    <t>phambroz@oroscom.hu; ambrozfalva@vnet.hu</t>
  </si>
  <si>
    <t>Dr. Sarkadi Péter</t>
  </si>
  <si>
    <t>6915 Csanádalberti, Fő utca 30.</t>
  </si>
  <si>
    <t>62/650-310</t>
  </si>
  <si>
    <t>Anarcs</t>
  </si>
  <si>
    <t>Anarcs Község Önkormányzata</t>
  </si>
  <si>
    <t>Gyulaháza</t>
  </si>
  <si>
    <t>Gyulaházai Közös Önkormányzati Hivatal</t>
  </si>
  <si>
    <t>Gyulaháza, Anarcs, Szabolcsbáka</t>
  </si>
  <si>
    <t>4546 Anarcs, Kossuth utca 30.</t>
  </si>
  <si>
    <t>0645/404-011</t>
  </si>
  <si>
    <t>polgarmester@anarcs.hu</t>
  </si>
  <si>
    <t>www.anarcs.hu</t>
  </si>
  <si>
    <t>Kalinák József János</t>
  </si>
  <si>
    <t>Pappné Vass Erzsébet</t>
  </si>
  <si>
    <t>4545 Gyulaháza, Petőfi u.45.</t>
  </si>
  <si>
    <t>gyulahazahiv@gmail.com</t>
  </si>
  <si>
    <t>Andocs</t>
  </si>
  <si>
    <t>Andocs Község Önkormányzata</t>
  </si>
  <si>
    <t>147 0</t>
  </si>
  <si>
    <t>Tabi járás</t>
  </si>
  <si>
    <t>Andocsi Közös Önkormányzati Hivatal</t>
  </si>
  <si>
    <t>Andocs, Fiad, Kisbárapáti, Nágocs</t>
  </si>
  <si>
    <t>8675 Andocs, Szent Ferenc tér 1.</t>
  </si>
  <si>
    <t>84/372-501</t>
  </si>
  <si>
    <t>andocsph@t-online.hu</t>
  </si>
  <si>
    <t>www.andocs.hu</t>
  </si>
  <si>
    <t>Törőcsik  Ferencné</t>
  </si>
  <si>
    <t>Werner József Lászlóné</t>
  </si>
  <si>
    <t>andocsph@t-online.hu; werjone@gmail.com</t>
  </si>
  <si>
    <t>Andornaktálya</t>
  </si>
  <si>
    <t>Andornaktálya Községi Önkormányzat</t>
  </si>
  <si>
    <t>104 0</t>
  </si>
  <si>
    <t>Egri járás</t>
  </si>
  <si>
    <t>3399 Andornaktálya, II. Rákóczi Ferenc út 160.</t>
  </si>
  <si>
    <t xml:space="preserve">onkormanyzat@andornaktalya.hu
</t>
  </si>
  <si>
    <t>www.andornaktalya.hu</t>
  </si>
  <si>
    <t>Vámosi László</t>
  </si>
  <si>
    <t>vamosi.laszlo@andornaktalya.hu</t>
  </si>
  <si>
    <t>Szabó Zoltán</t>
  </si>
  <si>
    <t>4487 Tiszatelek Tanács út 20., 4475 Paszab, Fő út 9.</t>
  </si>
  <si>
    <t>szabo.zoltan@andornaktalya.hu</t>
  </si>
  <si>
    <t>Andrásfa</t>
  </si>
  <si>
    <t>Andrásfa Község Önkormányzata</t>
  </si>
  <si>
    <t>9811 Andrásfa, Petőfi u. 3.</t>
  </si>
  <si>
    <t xml:space="preserve">korjegyzoseg@gyorvar.hu </t>
  </si>
  <si>
    <t>andrasfa.lapunk.hu</t>
  </si>
  <si>
    <t>Korán Tibor</t>
  </si>
  <si>
    <t>Annavölgy</t>
  </si>
  <si>
    <t>Annavölgy Község Önkormányzata</t>
  </si>
  <si>
    <t>110 0</t>
  </si>
  <si>
    <t>Esztergomi járás</t>
  </si>
  <si>
    <t>Csolnok</t>
  </si>
  <si>
    <t>Csolnoki Közös Önkormányzati Hivatal</t>
  </si>
  <si>
    <t>Csolnok, Annavölgy</t>
  </si>
  <si>
    <t>2529 Annavölgy Községháza köz 2.</t>
  </si>
  <si>
    <t>33/508-510</t>
  </si>
  <si>
    <t>annavolgy@invitel.hu</t>
  </si>
  <si>
    <t>www.annavolgy.hu</t>
  </si>
  <si>
    <t>Bánhidi József</t>
  </si>
  <si>
    <t>polgarmester@annavolgy.hu</t>
  </si>
  <si>
    <t>Pőczéné dr. Csorba Erika</t>
  </si>
  <si>
    <t>2521 Csolnok Rákóczi tér 1.</t>
  </si>
  <si>
    <t>jegyzo@csolnok.hu</t>
  </si>
  <si>
    <t>Apácatorna</t>
  </si>
  <si>
    <t>Apácatorna Község Önkormányzata</t>
  </si>
  <si>
    <t>Tüskevár</t>
  </si>
  <si>
    <t xml:space="preserve">Tüskevári Közös Önkormányzati Hivatal </t>
  </si>
  <si>
    <t xml:space="preserve"> Tüskevár-Apácatorna-Dabrony-Iszkáz-Kisberzseny-Kiscsősz-Kispirit-Kolontár-Nagyalásony-Nagypirit-Pusztamiske-Somlóvecse-Vid</t>
  </si>
  <si>
    <t>8477 Apácatorna, Kossuth Lajos u. 18.</t>
  </si>
  <si>
    <t>88/239-086</t>
  </si>
  <si>
    <t xml:space="preserve">apacatorna@invitel.hu </t>
  </si>
  <si>
    <t>www.tuskevarikozoshivatal.hu</t>
  </si>
  <si>
    <t>Kovács Béla</t>
  </si>
  <si>
    <t>Szarka Gyula</t>
  </si>
  <si>
    <t>8477 Tüskevár, Kossuth Lajos u.48.</t>
  </si>
  <si>
    <t>88/259-101</t>
  </si>
  <si>
    <t>tuskevarjegyzo@invitel.hu</t>
  </si>
  <si>
    <t>Apagy</t>
  </si>
  <si>
    <t>Apagy Községi Önkormányzat</t>
  </si>
  <si>
    <t>157 0</t>
  </si>
  <si>
    <t>Nyíregyházi járás</t>
  </si>
  <si>
    <t>4553 Apagy Kossuth Lajos utca 145</t>
  </si>
  <si>
    <t>polg.hiv@apagyph.t-online.hu</t>
  </si>
  <si>
    <t>www.apagy.hu</t>
  </si>
  <si>
    <t>1990.09.30.</t>
  </si>
  <si>
    <t>Kiss István</t>
  </si>
  <si>
    <t>42/548-014</t>
  </si>
  <si>
    <t>Dr.Tóth Tibor</t>
  </si>
  <si>
    <t>4553 Apagy Kossuth lajos utca 145</t>
  </si>
  <si>
    <t>tibordr@citromail.hu</t>
  </si>
  <si>
    <t>Apaj</t>
  </si>
  <si>
    <t>Apaj Község Önkormányzata</t>
  </si>
  <si>
    <t>134 0</t>
  </si>
  <si>
    <t>Ráckevei járás</t>
  </si>
  <si>
    <t>Áporka</t>
  </si>
  <si>
    <t>Áporkai Közös Önkormányzati Hivatal</t>
  </si>
  <si>
    <t>Áporka, Apaj</t>
  </si>
  <si>
    <t>2345 Apaj, Fő tér 2.</t>
  </si>
  <si>
    <t>tikarsag@apaj.hu</t>
  </si>
  <si>
    <t>www.apaj.hu</t>
  </si>
  <si>
    <t>Novák Pál</t>
  </si>
  <si>
    <t>polgarmester@apaj.hu</t>
  </si>
  <si>
    <t>Együd Bertalan</t>
  </si>
  <si>
    <t>2338 Áporka, Petőfi Sándor u. 32.</t>
  </si>
  <si>
    <t>jegyzo@aporka.hu</t>
  </si>
  <si>
    <t>Aparhant</t>
  </si>
  <si>
    <t>Aparhant Község Önkormányzata</t>
  </si>
  <si>
    <t>170 0</t>
  </si>
  <si>
    <t>Bonyhádi járás</t>
  </si>
  <si>
    <t>Kakasd</t>
  </si>
  <si>
    <t>Kakasdi Közös Önkormányzati Hivatal</t>
  </si>
  <si>
    <t>Kakasd, Aparhant, Györe, Mucsfa, Nagyvejke</t>
  </si>
  <si>
    <t>7186 Aparhant, Rákóczi F. u. 34.</t>
  </si>
  <si>
    <t>74/583-015</t>
  </si>
  <si>
    <t>aparhant7186@gmail.com</t>
  </si>
  <si>
    <t>www.aparhant.hu</t>
  </si>
  <si>
    <t>2015.01.25.</t>
  </si>
  <si>
    <t>Csóka Attila</t>
  </si>
  <si>
    <t>dr. Dobai Sándor</t>
  </si>
  <si>
    <t>7122 Kakasd, Rákóczi F. u. 285.</t>
  </si>
  <si>
    <t>jegyzo@kakasd.hu; jegyzoaparhant@gmail.com</t>
  </si>
  <si>
    <t>Apátfalva</t>
  </si>
  <si>
    <t>Apátfalva Község Önkormányzata</t>
  </si>
  <si>
    <t>6931 Apátfalva, Templom u. 69.</t>
  </si>
  <si>
    <t>apatfalva.polg@vnet.hu</t>
  </si>
  <si>
    <t>www.apatfalva.hu</t>
  </si>
  <si>
    <t>Szekeres Ferenc</t>
  </si>
  <si>
    <t>62/520-040</t>
  </si>
  <si>
    <t>Dr. Szénási Hanna</t>
  </si>
  <si>
    <t>Apátistvánfalva</t>
  </si>
  <si>
    <t>Apátistvánfalva Községi Önkormányzat</t>
  </si>
  <si>
    <t>Szentgotthárd</t>
  </si>
  <si>
    <t>Szentgotthárdi Közös Önkormányzati Hivatal</t>
  </si>
  <si>
    <t>Szentgotthárd, Apátistvánfalva</t>
  </si>
  <si>
    <t>9982 Apátistvánfalva, Fő út 143.</t>
  </si>
  <si>
    <t>94/536-000</t>
  </si>
  <si>
    <t>apatpm@gmail.com</t>
  </si>
  <si>
    <t>www.apatistvanfalva.hu</t>
  </si>
  <si>
    <t>Császár-Bartakovics Csaba</t>
  </si>
  <si>
    <t>Dr. Dancsecs Zsolt</t>
  </si>
  <si>
    <t>9971 Szentgotthárd, Pf.: 23.</t>
  </si>
  <si>
    <t>jegyzo@szentgotthard.hu</t>
  </si>
  <si>
    <t>Apátvarasd</t>
  </si>
  <si>
    <t>Apátvarasd Község Önkormányzata</t>
  </si>
  <si>
    <t>029 0</t>
  </si>
  <si>
    <t>Pécsváradi járás</t>
  </si>
  <si>
    <t>Pécsvárad</t>
  </si>
  <si>
    <t>Pécsváradi Közös Önkormányzati Hivatal</t>
  </si>
  <si>
    <t>Pécsvárad, Apátvarasd, Lovászhetény, Martonfa, Zengővárkony</t>
  </si>
  <si>
    <t>7720 Apátvarasd, Fő u. 56.</t>
  </si>
  <si>
    <t>pmhivatal@pecsvarad.hu</t>
  </si>
  <si>
    <t>http://www.apatvarasd.hu</t>
  </si>
  <si>
    <t>Bodorkás István</t>
  </si>
  <si>
    <t>apatvarasd@t-online.hu</t>
  </si>
  <si>
    <t>dr. Fenyvesi János</t>
  </si>
  <si>
    <t>7720, Pécsvárad, Szentháromság tér 3.</t>
  </si>
  <si>
    <t>fenyvesi@pecsvarad.hu</t>
  </si>
  <si>
    <t>Apc</t>
  </si>
  <si>
    <t>Apc Községi Önkormányzat</t>
  </si>
  <si>
    <t>107 0</t>
  </si>
  <si>
    <t>Hatvani járás</t>
  </si>
  <si>
    <t>3032 Apc, Erzsébet tér 1.</t>
  </si>
  <si>
    <t>apc@apc.hu</t>
  </si>
  <si>
    <t>www.apc.hu</t>
  </si>
  <si>
    <t>Juhász István</t>
  </si>
  <si>
    <t>polgi@apc.hu</t>
  </si>
  <si>
    <t>dr. Zsiga Szilvia</t>
  </si>
  <si>
    <t>jegyzo@apc.hu</t>
  </si>
  <si>
    <t>Áporka Község Önkormányzata</t>
  </si>
  <si>
    <t>2338 Áporka, Petőfi S. u. 32.</t>
  </si>
  <si>
    <t>24/409161</t>
  </si>
  <si>
    <t>phivatal@aporka.hu</t>
  </si>
  <si>
    <t>www.aporka.hu</t>
  </si>
  <si>
    <t>Mészáros Károly</t>
  </si>
  <si>
    <t>polgarmester@aporka.hu</t>
  </si>
  <si>
    <t>Apostag</t>
  </si>
  <si>
    <t>Apostag Község Önkormányzata</t>
  </si>
  <si>
    <t>043 0</t>
  </si>
  <si>
    <t>Kunszentmiklósi járás</t>
  </si>
  <si>
    <t>Apostagi Közös Önkormányzati Hivatal</t>
  </si>
  <si>
    <t>Apostag, Dunaegyháza</t>
  </si>
  <si>
    <t>6088 Apostag, Kossuth Lajos utca 1.</t>
  </si>
  <si>
    <t>78/528-041</t>
  </si>
  <si>
    <t>apostag.onkorm@tanet.hu</t>
  </si>
  <si>
    <t>www.apostag.hu</t>
  </si>
  <si>
    <t>Zakar Zoltán</t>
  </si>
  <si>
    <t>polgarmester@apostag.hu</t>
  </si>
  <si>
    <t>Zsidóné dr. Faragó Monika</t>
  </si>
  <si>
    <t>apostag.jegyzo@tanet.hu</t>
  </si>
  <si>
    <t>Aranyosapáti</t>
  </si>
  <si>
    <t>Aranyosapáti Község Önkormányzata</t>
  </si>
  <si>
    <t>159 0</t>
  </si>
  <si>
    <t>Vásárosnaményi járás</t>
  </si>
  <si>
    <t>Aranyosapáti Közös Önkormányzati Hivatal</t>
  </si>
  <si>
    <t>Aranyosapáti, Gyüre</t>
  </si>
  <si>
    <t>4634 Aranyosapáti, Petőfi S. u. 14.</t>
  </si>
  <si>
    <t>45-582-009</t>
  </si>
  <si>
    <t>apatipm@gmail.com</t>
  </si>
  <si>
    <t>2016.04.10.</t>
  </si>
  <si>
    <t>Kazsuk Csaba</t>
  </si>
  <si>
    <t xml:space="preserve">Czidorné Moldvay Katalin </t>
  </si>
  <si>
    <t>4634 Aranyosapáti, Kossuth u. 43.</t>
  </si>
  <si>
    <t>Aranyosgadány</t>
  </si>
  <si>
    <t>Aranyosgadány Község Önkormányzata</t>
  </si>
  <si>
    <t>Pellérd</t>
  </si>
  <si>
    <t>Pellérdi Közös Önkormányzati Hivatal</t>
  </si>
  <si>
    <t>Pellérd, Aranyosgadány</t>
  </si>
  <si>
    <t>7671 Aranyosgadány, Kossuth L. u. 25.</t>
  </si>
  <si>
    <t>72/422-003</t>
  </si>
  <si>
    <t>aranyosgad@freemail.hu</t>
  </si>
  <si>
    <t>Csurgyók Lajosné</t>
  </si>
  <si>
    <t>Dávor Lászlóné</t>
  </si>
  <si>
    <t>7831, Pellérd, Fő tér 4.</t>
  </si>
  <si>
    <t>jegyzo@pellerd.hu</t>
  </si>
  <si>
    <t>Arka</t>
  </si>
  <si>
    <t>Arka Községi Önkormányzat</t>
  </si>
  <si>
    <t>3885 Arka, Hunyadi János utca 29.</t>
  </si>
  <si>
    <t>+36-46-387681</t>
  </si>
  <si>
    <t>arka57@freemail.hu</t>
  </si>
  <si>
    <t>www.arka.hu</t>
  </si>
  <si>
    <t>Varkoly Ferenc</t>
  </si>
  <si>
    <t>arkaert@gmail.com</t>
  </si>
  <si>
    <t>Arló</t>
  </si>
  <si>
    <t>Arló Nagyközség Önkormányzata</t>
  </si>
  <si>
    <t>062 0</t>
  </si>
  <si>
    <t>Ózdi járás</t>
  </si>
  <si>
    <t>3663 Arló, Ady Endre út 162.</t>
  </si>
  <si>
    <t>postmaster@onkormarlo.t-online.hu; titkarsag@onkormarlo.t-online.hu</t>
  </si>
  <si>
    <t>www.arlo.hu</t>
  </si>
  <si>
    <t>Vámos Istvánné dr.</t>
  </si>
  <si>
    <t>postmaster@onkormarlo.t-online.hu</t>
  </si>
  <si>
    <t>Klisóczkiné Papp Andrea</t>
  </si>
  <si>
    <t>jegyzo@onkormarlo.t-online.hu</t>
  </si>
  <si>
    <t>Arnót</t>
  </si>
  <si>
    <t>Arnót Község Önkormányzata</t>
  </si>
  <si>
    <t>3713 Arnót, Petőfi Sándor utca 120.</t>
  </si>
  <si>
    <t>arnot@arnot.hu</t>
  </si>
  <si>
    <t>www.arnot.hu</t>
  </si>
  <si>
    <t>dr. Üveges István</t>
  </si>
  <si>
    <t>Szarka Tamás</t>
  </si>
  <si>
    <t>3713 Arnót, Petőfi Sándor u. 120.</t>
  </si>
  <si>
    <t>Ároktő</t>
  </si>
  <si>
    <t>Ároktő Község Önkormányzata</t>
  </si>
  <si>
    <t>059 0</t>
  </si>
  <si>
    <t>Mezőcsáti járás</t>
  </si>
  <si>
    <t>Mezőcsát</t>
  </si>
  <si>
    <t xml:space="preserve">Mezőcsáti Közös Önkormányzati Hivatal </t>
  </si>
  <si>
    <t>Mezőcsát, Ároktő, Hejőpapi</t>
  </si>
  <si>
    <t>3467 Ároktő, Széchenyi István utca 75.</t>
  </si>
  <si>
    <t>49/354-102</t>
  </si>
  <si>
    <t>postmaster@aroktopm.t-online.hu</t>
  </si>
  <si>
    <t>www.arokto.hu</t>
  </si>
  <si>
    <t>Vargáné Kerékgyártó Ildikó Anna</t>
  </si>
  <si>
    <t>dr. Jerebák József</t>
  </si>
  <si>
    <t>3450 Mezőcsát, Hősök-tere 1.</t>
  </si>
  <si>
    <t>jegyzo@mezocsat.hu</t>
  </si>
  <si>
    <t>Árpádhalom</t>
  </si>
  <si>
    <t>Árpádhalom Község Önkormányzata</t>
  </si>
  <si>
    <t>076 0</t>
  </si>
  <si>
    <t>Szentesi járás</t>
  </si>
  <si>
    <t>Nagymágocs</t>
  </si>
  <si>
    <t>Nagymágocsi Közös Önkormányzati Hivatal</t>
  </si>
  <si>
    <t>Nagymágocs, Árpádhalom</t>
  </si>
  <si>
    <t>6623 Árpádhalom, Petőfi u. 17.</t>
  </si>
  <si>
    <t>63/456-057</t>
  </si>
  <si>
    <t>pmhivatal@arpadhalom.hu</t>
  </si>
  <si>
    <t>www.arpadhalom.hu</t>
  </si>
  <si>
    <t>Szarka Attila</t>
  </si>
  <si>
    <t>polgarmester@arpadhalom.hu</t>
  </si>
  <si>
    <t>Dr. Vida Bernadett</t>
  </si>
  <si>
    <t>6622 Nagymágocs, Szentesi út 42.</t>
  </si>
  <si>
    <t>jegyzo@arpadhalom.hu</t>
  </si>
  <si>
    <t>Árpás</t>
  </si>
  <si>
    <t>Árpás Község Önkormányzata</t>
  </si>
  <si>
    <t>092 0</t>
  </si>
  <si>
    <t>Téti járás</t>
  </si>
  <si>
    <t>Gyarmat</t>
  </si>
  <si>
    <t>Gyarmati Közös Önkormányzati Hivatal</t>
  </si>
  <si>
    <t>Gyarmat, Árpás, Csikvánd, Felpéc, Mórichida, Rábaszentmiklós</t>
  </si>
  <si>
    <t>9132 Árpás, Kápolna tér 8.</t>
  </si>
  <si>
    <t>polghivarpas@rlan.hu</t>
  </si>
  <si>
    <t>www.sokoroalja.hu/arpas</t>
  </si>
  <si>
    <t>Szabó András</t>
  </si>
  <si>
    <t>96/681-002</t>
  </si>
  <si>
    <t>polgivarpas@rlan.hu</t>
  </si>
  <si>
    <t>Tarr Attila</t>
  </si>
  <si>
    <t>9126 Gyarmat, Magyar u. 14.</t>
  </si>
  <si>
    <t>96/480-001</t>
  </si>
  <si>
    <t>polg.hiv.gyarmat@rlan.hu</t>
  </si>
  <si>
    <t>Ártánd</t>
  </si>
  <si>
    <t>Ártánd Község Önkormányzata</t>
  </si>
  <si>
    <t>094 0</t>
  </si>
  <si>
    <t>Berettyóújfalui járás</t>
  </si>
  <si>
    <t>Biharkeresztes</t>
  </si>
  <si>
    <t>Biharkeresztesi Közös Önkormányzati Hivatal</t>
  </si>
  <si>
    <t>Biharkeresztes, Ártánd, Bojt, Nagykereki, Told</t>
  </si>
  <si>
    <t xml:space="preserve">4115 Ártánd, Rákóczi utca 28. </t>
  </si>
  <si>
    <t>54/431-710</t>
  </si>
  <si>
    <t>phartand@gmail.com</t>
  </si>
  <si>
    <t>www.artand.hu</t>
  </si>
  <si>
    <t>Benkő Sándor</t>
  </si>
  <si>
    <t>phartand@gmail.com; 
benko.sandor@artand.hu</t>
  </si>
  <si>
    <t>Dr. Juhász Marica</t>
  </si>
  <si>
    <t>4110 Biharkeresztes, Széchenyi u. 57.</t>
  </si>
  <si>
    <t>hivatal@biharkeresztes.hu</t>
  </si>
  <si>
    <t>Ásotthalom</t>
  </si>
  <si>
    <t>Ásotthalom Nagyközség Önkormányzata</t>
  </si>
  <si>
    <t>074 0</t>
  </si>
  <si>
    <t>6783 Ásotthalom, Szent István tér 1.</t>
  </si>
  <si>
    <t>polghiv@asotthalom.hu</t>
  </si>
  <si>
    <t>www.asotthalom.hu</t>
  </si>
  <si>
    <t>Toroczkai László</t>
  </si>
  <si>
    <t>Dr. Turbucz Marietta Judit</t>
  </si>
  <si>
    <t>62/591-570</t>
  </si>
  <si>
    <t>jegyzo@asotthalom.hu</t>
  </si>
  <si>
    <t>Ásványráró</t>
  </si>
  <si>
    <t>Ásványráró Község Önkormányzata</t>
  </si>
  <si>
    <t>089 0</t>
  </si>
  <si>
    <t>Mosonmagyaróvári járás</t>
  </si>
  <si>
    <t>Kimle</t>
  </si>
  <si>
    <t>Kimlei Közös Önkormányzati Hivatal</t>
  </si>
  <si>
    <t>Kimle, Ásványráró, Károlyháza</t>
  </si>
  <si>
    <t>9177 Ásványráró, Rákóczi u. 14.</t>
  </si>
  <si>
    <t>96/576-054</t>
  </si>
  <si>
    <t>polgarmesterihivatal@asvanyraro.hu</t>
  </si>
  <si>
    <t>www.asvanyraro.hu</t>
  </si>
  <si>
    <t>Tatainé Popp Rita</t>
  </si>
  <si>
    <t>polgarmester@asvanyraro.hu</t>
  </si>
  <si>
    <t>Dr. Mátyus-Minkó Nikoletta</t>
  </si>
  <si>
    <t>9181 Kimle, Vízpart utca 2.</t>
  </si>
  <si>
    <t>korjegyzo@kimle.hu</t>
  </si>
  <si>
    <t>Aszaló község Önkormányzata</t>
  </si>
  <si>
    <t>3841 Aszaló, Rákóczi Ferenc út 87.</t>
  </si>
  <si>
    <t>www.aszalo.hu</t>
  </si>
  <si>
    <t>2016.01.24.</t>
  </si>
  <si>
    <t>Dr. Mészáros István</t>
  </si>
  <si>
    <t>aszalohivatal@chello.hu</t>
  </si>
  <si>
    <t>Ászár</t>
  </si>
  <si>
    <t>Ászár Község Önkormányzata</t>
  </si>
  <si>
    <t>Ászári Közös Önkormányzati Hivatal</t>
  </si>
  <si>
    <t>Ászár, Kerékteleki</t>
  </si>
  <si>
    <t>2581 Ászár Kossuth L. u. 16.</t>
  </si>
  <si>
    <t>34/353-938</t>
  </si>
  <si>
    <t>info@aszar.hu</t>
  </si>
  <si>
    <t>www.aszar.hu</t>
  </si>
  <si>
    <t>Pekár Zsolt</t>
  </si>
  <si>
    <t>polgarmester@aszar.hu</t>
  </si>
  <si>
    <t>Dr. Istvándi Csilla</t>
  </si>
  <si>
    <t>2881 Ászár Kossuth L. u. 16.</t>
  </si>
  <si>
    <t>jegyzo@aszar.hu</t>
  </si>
  <si>
    <t>Aszód</t>
  </si>
  <si>
    <t>Aszód Város Önkormányzat</t>
  </si>
  <si>
    <t>122 1</t>
  </si>
  <si>
    <t>Aszódi járás</t>
  </si>
  <si>
    <t>2170 Aszód, Szabadság tér 9.</t>
  </si>
  <si>
    <t>aszod.titkarsag@aszod.hu;</t>
  </si>
  <si>
    <t>www.aszod.hu</t>
  </si>
  <si>
    <t>2008.07.31.</t>
  </si>
  <si>
    <t>Sztán István</t>
  </si>
  <si>
    <t>istvan.sztan@pmhaszod.hu</t>
  </si>
  <si>
    <t>Dr. Bóta Julianna</t>
  </si>
  <si>
    <t>2170 Aszód, Szabadság tér. 9.</t>
  </si>
  <si>
    <t>bota.jegyzo@aszod.hu; tamas.kovacs@aszod.hu; istvan.sztan@pmhaszod.hu</t>
  </si>
  <si>
    <t>Aszófő</t>
  </si>
  <si>
    <t>Aszófő Község Önkormányzata</t>
  </si>
  <si>
    <t>Tihany</t>
  </si>
  <si>
    <t xml:space="preserve">Tihanyi Közös Önkormányzati Hivatal </t>
  </si>
  <si>
    <t>Tihany-Aszófő-Örvényes-Balatonudvari-Balatonakali</t>
  </si>
  <si>
    <t>8241 Aszófő, Árpád u. 2.</t>
  </si>
  <si>
    <t>87/445-081</t>
  </si>
  <si>
    <t>aszofo@canet.hu</t>
  </si>
  <si>
    <t>www.aszofo.hu</t>
  </si>
  <si>
    <t>Keller Vendel</t>
  </si>
  <si>
    <t>Németh Tünde</t>
  </si>
  <si>
    <t>8237 Tihany, Kossuth L. u. 12.</t>
  </si>
  <si>
    <t>87/538-030</t>
  </si>
  <si>
    <t>jegyzo@tihany.hu</t>
  </si>
  <si>
    <t>Áta</t>
  </si>
  <si>
    <t>Áta Község Önkormányzata</t>
  </si>
  <si>
    <t>Pécsudvard</t>
  </si>
  <si>
    <t>Pécsudvardi Közös Önkormányzati Hivatal</t>
  </si>
  <si>
    <t>Pécsudvard, Áta, Birján, Lothárd, Szemely, Szőkéd</t>
  </si>
  <si>
    <t>7763 Áta, Kossuth L. u. 25.</t>
  </si>
  <si>
    <t>atapolg@freemail.hu</t>
  </si>
  <si>
    <t>Jung Károly</t>
  </si>
  <si>
    <t>Szauer Tímea</t>
  </si>
  <si>
    <t>7762 Pécsudvard, Felszabadulás útja 47.</t>
  </si>
  <si>
    <t>szauer.timea.kjp@gmail.com</t>
  </si>
  <si>
    <t>Átány</t>
  </si>
  <si>
    <t>Átány Községi Önkormányzat</t>
  </si>
  <si>
    <t>108 0</t>
  </si>
  <si>
    <t>Hevesi járás</t>
  </si>
  <si>
    <t>Átányi Közös Önkormányzati Hivatal</t>
  </si>
  <si>
    <t>Átány, Hevesvezekény</t>
  </si>
  <si>
    <t>3371 Átány, II. Rákóczi F. út 60.</t>
  </si>
  <si>
    <t>36/482-804</t>
  </si>
  <si>
    <t>polhivaatany@t-online.hu</t>
  </si>
  <si>
    <t>www.atany.hu</t>
  </si>
  <si>
    <t>Gönczi Mihály Miklós</t>
  </si>
  <si>
    <t>Dányiné Szórád Ibolya</t>
  </si>
  <si>
    <t>srdibolya@gmail.com</t>
  </si>
  <si>
    <t>Atkár</t>
  </si>
  <si>
    <t>Atkár Község Önkormányzata</t>
  </si>
  <si>
    <t>Visonta</t>
  </si>
  <si>
    <t xml:space="preserve">Visontai Közös Önkormányzati Hivatal </t>
  </si>
  <si>
    <t>Visonta, Atkár, Detk, Pálosvörösmart</t>
  </si>
  <si>
    <t>3213 Atkár, Fő út 70.</t>
  </si>
  <si>
    <t>37/351-021</t>
  </si>
  <si>
    <t>ph@atkar.hu</t>
  </si>
  <si>
    <t>www.atkar.hu</t>
  </si>
  <si>
    <t>Kocsis Attila</t>
  </si>
  <si>
    <t>Hegedűs Hajnalka</t>
  </si>
  <si>
    <t>3271 Visonta, Hősök tere 3.</t>
  </si>
  <si>
    <t>37/360-086</t>
  </si>
  <si>
    <t>jegyzo@visonta.hu</t>
  </si>
  <si>
    <t>Attala</t>
  </si>
  <si>
    <t>Attala Község Önkormányzat</t>
  </si>
  <si>
    <t>171 0</t>
  </si>
  <si>
    <t>Dombóvári járás</t>
  </si>
  <si>
    <t>Attalai Közös Önkormányzati Hivatal</t>
  </si>
  <si>
    <t>Attala, Kapospula, Nak</t>
  </si>
  <si>
    <t>7252 Attala, Kossuth u. 15.</t>
  </si>
  <si>
    <t>74/565-507</t>
  </si>
  <si>
    <t>attala@polghiv.tolnamegye.hu</t>
  </si>
  <si>
    <t>www.attala.hu</t>
  </si>
  <si>
    <t>Gelencsér István</t>
  </si>
  <si>
    <t>dr. Bittó Ágnes</t>
  </si>
  <si>
    <t>74/465-615</t>
  </si>
  <si>
    <t>onkigazg@t-online.hu</t>
  </si>
  <si>
    <t>Babarc</t>
  </si>
  <si>
    <t>Babarc Község Önkormányzata</t>
  </si>
  <si>
    <t>024 0</t>
  </si>
  <si>
    <t>Bólyi járás</t>
  </si>
  <si>
    <t>Babarci Közös Önkormányzati Hivatal</t>
  </si>
  <si>
    <t>Babarc, Liptód, Versend</t>
  </si>
  <si>
    <t>7757 Babarc, Béke u. 41.</t>
  </si>
  <si>
    <t>69/362 - 101</t>
  </si>
  <si>
    <t>info@babarc.hu</t>
  </si>
  <si>
    <t>www.babarc.hu</t>
  </si>
  <si>
    <t>Pécsi Sándor</t>
  </si>
  <si>
    <t>dr. Kiss Annamária</t>
  </si>
  <si>
    <t>7757, Babarc, Béke u. 41.</t>
  </si>
  <si>
    <t>babarcjegyzo@gmail.com</t>
  </si>
  <si>
    <t>Babarcszőlős</t>
  </si>
  <si>
    <t>Babarcszőlős Község Önkormányzata</t>
  </si>
  <si>
    <t>Diósviszló</t>
  </si>
  <si>
    <t>Diósviszlói Közös Önkormányzati Hivatal</t>
  </si>
  <si>
    <t>Diósviszló, Babarcszőlős, Bisse, Garé, Kisdér, Rádfalva, Siklósbodony</t>
  </si>
  <si>
    <t>7814 Babarcszőlős, Dózsa Gy. u. 19.</t>
  </si>
  <si>
    <t>babarcszolos4@hotmail.com</t>
  </si>
  <si>
    <t>Ignácz Sándorné</t>
  </si>
  <si>
    <t>Csölléné Makovics Edit</t>
  </si>
  <si>
    <t>7817, Diósviszló, Petőfi u. 106.</t>
  </si>
  <si>
    <t>72/529-020</t>
  </si>
  <si>
    <t>jegyzo@diosviszlo.hu</t>
  </si>
  <si>
    <t>Babócsa</t>
  </si>
  <si>
    <t>Babócsa Község Önkormányzata</t>
  </si>
  <si>
    <t>140 0</t>
  </si>
  <si>
    <t>Barcsi járás</t>
  </si>
  <si>
    <t>Babócsai Közös Önkormányzati Hivatal</t>
  </si>
  <si>
    <t>Babócsa, Komlósd, Péterhida, Rinyaújnép, Somogyaracs</t>
  </si>
  <si>
    <t>7584 Babócsa, Rákóczi u. 12.</t>
  </si>
  <si>
    <t>82/491-031</t>
  </si>
  <si>
    <t>babocsa@somogy.hu</t>
  </si>
  <si>
    <t>www.babocsa.hu</t>
  </si>
  <si>
    <t>2015.10.12.</t>
  </si>
  <si>
    <t>Péter István</t>
  </si>
  <si>
    <t>Tulok Mónika</t>
  </si>
  <si>
    <t>babocsakorjegyzo@gmail.com</t>
  </si>
  <si>
    <t>Bábolna</t>
  </si>
  <si>
    <t>Bábolna Város Önkormányzata</t>
  </si>
  <si>
    <t>Bábolnai Közös Önkormányzati Hivatal</t>
  </si>
  <si>
    <t>Bábolna, Bana</t>
  </si>
  <si>
    <t>2943 Bábolna Jókai u. 12.</t>
  </si>
  <si>
    <t>34/568000</t>
  </si>
  <si>
    <t>info@babolna.hu</t>
  </si>
  <si>
    <t>www.babolna.hu</t>
  </si>
  <si>
    <t>Dr. Horváth Klára</t>
  </si>
  <si>
    <t>polgarmester@babolna.hu</t>
  </si>
  <si>
    <t>Kocsis Gábor</t>
  </si>
  <si>
    <t>3586 Sajóörös, Jókai Mór u. 2.</t>
  </si>
  <si>
    <t>jegyzo@babolna.hu</t>
  </si>
  <si>
    <t>Bábonymegyer</t>
  </si>
  <si>
    <t>Bábonymegyer Község Önkormányzata</t>
  </si>
  <si>
    <t>Tab</t>
  </si>
  <si>
    <t>Tabi Közös Önkormányzati Hivatal</t>
  </si>
  <si>
    <t>Tab, Bábonymegyer, Lulla, Sérsekszőlős, Torvaj, Zala, Zics</t>
  </si>
  <si>
    <t>8658 Bábonymegyer, Dózsa Gy. u. 50.</t>
  </si>
  <si>
    <t>Kiss Sándorné</t>
  </si>
  <si>
    <t>babonymegyer@somogy.hu</t>
  </si>
  <si>
    <t>Dr. Vanó Szilárd</t>
  </si>
  <si>
    <t>3231. Gyöngyössolymos, Szabadság út 139.</t>
  </si>
  <si>
    <t>84/525-901</t>
  </si>
  <si>
    <t>tab@somogy.hu</t>
  </si>
  <si>
    <t>Babosdöbréte</t>
  </si>
  <si>
    <t>Babosdöbréte Község Önkormányzata</t>
  </si>
  <si>
    <t>Zalaszentgyörgy</t>
  </si>
  <si>
    <t>Zalaszentgyörgyi Közös  Önkormányzati Hivatal</t>
  </si>
  <si>
    <t>Zalaszentgyörgy, Babosdöbréte, Böde, Hottó, Kávás, Zalaboldogfa</t>
  </si>
  <si>
    <t>8916 Babosdöbréte, Petőfi Sádor utca 8.</t>
  </si>
  <si>
    <t>92/707-562</t>
  </si>
  <si>
    <t>korjegyzoseg@babosdobrete.hu</t>
  </si>
  <si>
    <t>www.babosdobrete.hu</t>
  </si>
  <si>
    <t>Kaczor Tamás</t>
  </si>
  <si>
    <t>polgarmester@babosdobrete.hu</t>
  </si>
  <si>
    <t>Takácsné dr. Simán Zsuzsanna</t>
  </si>
  <si>
    <t>8994 Zalaszentgyörgy, Kossuth Lajos u. 72.</t>
  </si>
  <si>
    <t>92/460-040</t>
  </si>
  <si>
    <t>zalaszentgyorgy@gmail.com</t>
  </si>
  <si>
    <t>Babót</t>
  </si>
  <si>
    <t>Babót Község Önkormányzata</t>
  </si>
  <si>
    <t>Babóti Közös Önkormányzati Hivatal</t>
  </si>
  <si>
    <t>Babót, Szárföld</t>
  </si>
  <si>
    <t>9353 Babót, Ady Endre u. 3.</t>
  </si>
  <si>
    <t>96/779-453</t>
  </si>
  <si>
    <t>babot@babot.hu; polgarmester@babot.hu; jegyzo@babot.hu</t>
  </si>
  <si>
    <t>www.babot.hu</t>
  </si>
  <si>
    <t>Molnár János</t>
  </si>
  <si>
    <t>9351 Babót, Ady Endre u. 3.</t>
  </si>
  <si>
    <t>polgarmester@babot.hu</t>
  </si>
  <si>
    <t>Pintér Róbert</t>
  </si>
  <si>
    <t>jegyzo@babot.hu</t>
  </si>
  <si>
    <t>Bácsalmás</t>
  </si>
  <si>
    <t>Bácsalmás Város Önkormányzata</t>
  </si>
  <si>
    <t>034 1</t>
  </si>
  <si>
    <t>Bácsalmási járás</t>
  </si>
  <si>
    <t>Bácsalmási Közös Önkormányzati Hivatal</t>
  </si>
  <si>
    <t>Bácsalmás, Bácsszőlős, Csikéria, Mátételke</t>
  </si>
  <si>
    <t>6430 Bácsalmás Gróf Teleki József utca 4-8.</t>
  </si>
  <si>
    <t>79/541-455</t>
  </si>
  <si>
    <t>polg.hiv@bacsalmas.hu</t>
  </si>
  <si>
    <t>www.bacsalmas.hu</t>
  </si>
  <si>
    <t>Németh Balázs</t>
  </si>
  <si>
    <t>polgarmester@bacsalmas.hu</t>
  </si>
  <si>
    <t>Patocskai Ibolya</t>
  </si>
  <si>
    <t xml:space="preserve">6430. Bácsalmás, Gróf Teleki József utca 4-8. </t>
  </si>
  <si>
    <t>jegyzo@bacsalmas.hu</t>
  </si>
  <si>
    <t>Bácsbokod</t>
  </si>
  <si>
    <t>Bácsbokod Nagyközség Önkormányzata</t>
  </si>
  <si>
    <t>034 0</t>
  </si>
  <si>
    <t>6453 Bácsbokod, Gróf Széchenyi I. u. 80.</t>
  </si>
  <si>
    <t>onkormanyzat@bacsbokod.hu</t>
  </si>
  <si>
    <t>www.bacsbokod.hu</t>
  </si>
  <si>
    <t>Kovács László</t>
  </si>
  <si>
    <t>polgarmester@bacsbokod.hu</t>
  </si>
  <si>
    <t>dr. Welchner Edit</t>
  </si>
  <si>
    <t>jegyzo@bacsbokod.hu</t>
  </si>
  <si>
    <t>Bácsborsód</t>
  </si>
  <si>
    <t>Bácsborsód Községi Önkormányzat</t>
  </si>
  <si>
    <t>Katymár</t>
  </si>
  <si>
    <t>Katymári Közös Önkormányzati Hivatal</t>
  </si>
  <si>
    <t>Katymár, Bácsborsód</t>
  </si>
  <si>
    <t>6454 Bácsborsód, Petőfi S.u.3.</t>
  </si>
  <si>
    <t>79/451-501</t>
  </si>
  <si>
    <t>onkormanyzat@bacsborsod.hu</t>
  </si>
  <si>
    <t>www.bacsborsod.hu</t>
  </si>
  <si>
    <t>Csomor László</t>
  </si>
  <si>
    <t>Vuity József</t>
  </si>
  <si>
    <t>6455.Katymár, Szt. István kir. U. 27.</t>
  </si>
  <si>
    <t>onkormanyzat@katymar.hu; onkormanyzat@bacsborsod.hu</t>
  </si>
  <si>
    <t>Bácsszentgyörgy</t>
  </si>
  <si>
    <t xml:space="preserve">Bácsszentgyörgy Község Önkormányzata </t>
  </si>
  <si>
    <t>035 0</t>
  </si>
  <si>
    <t>Bajai járás</t>
  </si>
  <si>
    <t>Gara</t>
  </si>
  <si>
    <t xml:space="preserve">Garai Közös Önkormányzati Hivatal </t>
  </si>
  <si>
    <t>Gara, Bácsszentgyörgy</t>
  </si>
  <si>
    <t>6511 Bácsszentgyörgy, Kossuth Lajos utca 15.</t>
  </si>
  <si>
    <t>polgarmester@bacsszentgyorgy.hu</t>
  </si>
  <si>
    <t>www.bacsszentgyorgy.hu</t>
  </si>
  <si>
    <t>2017.01.22.</t>
  </si>
  <si>
    <t>Müller József</t>
  </si>
  <si>
    <t xml:space="preserve">dr. Süke Amália </t>
  </si>
  <si>
    <t xml:space="preserve">6522 Gara, Kossuth Lajos utca 62. </t>
  </si>
  <si>
    <t>79/456-322</t>
  </si>
  <si>
    <t>garajegyzo@t-online.hu</t>
  </si>
  <si>
    <t>Bácsszőlős</t>
  </si>
  <si>
    <t>Bácsszőlős Község Önkormányzata</t>
  </si>
  <si>
    <t>6425 Bácsszőlős, Kossuth u. 16.</t>
  </si>
  <si>
    <t>79/343-202</t>
  </si>
  <si>
    <t>bacsszolos@tanet.hu</t>
  </si>
  <si>
    <t xml:space="preserve">www.bacsszolos.hu </t>
  </si>
  <si>
    <t>Szarvas Róbert Norbert</t>
  </si>
  <si>
    <t>Badacsonytomaj Város Önkormányzata</t>
  </si>
  <si>
    <t>8258 Badacsonytomaj, Fő utca 14.</t>
  </si>
  <si>
    <t>87/571270</t>
  </si>
  <si>
    <t>onkormanyzat@badacsonytomaj.hu</t>
  </si>
  <si>
    <t>www.badacsonytomaj.hu</t>
  </si>
  <si>
    <t>Krisztin N. László</t>
  </si>
  <si>
    <t>polgarmester@badacsonytomaj.hu</t>
  </si>
  <si>
    <t>Badacsonytördemic</t>
  </si>
  <si>
    <t>Badacsonytördemic Község Önkorányzata</t>
  </si>
  <si>
    <t>Szigliget</t>
  </si>
  <si>
    <t xml:space="preserve">Szigligeti Közös Önkormányzati Hivatal </t>
  </si>
  <si>
    <t>Szigliget-Badacsonytördemic-Nemesgulács-Káptalantóti-Kisapáti-Hegymagas</t>
  </si>
  <si>
    <t>8263 Badacsonytördemic, Hősök útja 12.</t>
  </si>
  <si>
    <t>87/433-036</t>
  </si>
  <si>
    <t xml:space="preserve"> btjegyzo@widenet.hu</t>
  </si>
  <si>
    <t>www.badacsonytordemic.hu</t>
  </si>
  <si>
    <t>Horváth Zoltán</t>
  </si>
  <si>
    <t>btpolgarmester@widenet.hu</t>
  </si>
  <si>
    <t>Lutár Mária</t>
  </si>
  <si>
    <t xml:space="preserve">8264 Szigliget, Kossuth Lajos utca 54. </t>
  </si>
  <si>
    <t>87/461-355</t>
  </si>
  <si>
    <t>onkszigliget@t-online.hu</t>
  </si>
  <si>
    <t>Bag</t>
  </si>
  <si>
    <t>Bag Nagyközség Önkormányzata</t>
  </si>
  <si>
    <t>122 0</t>
  </si>
  <si>
    <t>2191 Bag, Szent Imre utca 52.</t>
  </si>
  <si>
    <t>bagpolghiv@bagfalu.hu</t>
  </si>
  <si>
    <t>www.bagfalu.hu</t>
  </si>
  <si>
    <t>Jamrik László</t>
  </si>
  <si>
    <t>Burghardtné Tóth Ilona</t>
  </si>
  <si>
    <t>2191 Bag, Szent Imre u 52.</t>
  </si>
  <si>
    <t>jegyzo@bagfalu.hu</t>
  </si>
  <si>
    <t>Bagamér</t>
  </si>
  <si>
    <t xml:space="preserve">Bagamér Nagyközség Önkormányzat </t>
  </si>
  <si>
    <t>4286 Bagamér, Kossuth utca 7.</t>
  </si>
  <si>
    <t>hivatal@bagamer.hu</t>
  </si>
  <si>
    <t>www.bagamer.hu</t>
  </si>
  <si>
    <t>Orvos Mihály</t>
  </si>
  <si>
    <t>polgarmester@bagamer.hu</t>
  </si>
  <si>
    <t>Dr. Medve Erzsébet</t>
  </si>
  <si>
    <t>jegyzo@bagamer.hu</t>
  </si>
  <si>
    <t>Baglad</t>
  </si>
  <si>
    <t>Baglad Község Önkormányzata</t>
  </si>
  <si>
    <t>Rédics</t>
  </si>
  <si>
    <t>Rédicsi Közös Önkormányzati Hivatal</t>
  </si>
  <si>
    <t>Rédics, Baglad, Belsősárd, Bödeháza, Gáborjánháza, Gosztola, Külsősárd, Lendvadedes, Lendvajakabfa, Resznek, Szijártóháza, Zalaszombatfa</t>
  </si>
  <si>
    <t>8977 Baglad, Csillag körút 39.</t>
  </si>
  <si>
    <t>kozoshivatal@redics.hu</t>
  </si>
  <si>
    <t>www.redics.hu</t>
  </si>
  <si>
    <t>Lóránt Beáta</t>
  </si>
  <si>
    <t>lorbea@freemail.hu</t>
  </si>
  <si>
    <t>Balláné Kulcsár Mária</t>
  </si>
  <si>
    <t>8978 Rédics, Vasút u. 10.</t>
  </si>
  <si>
    <t>jegyzo@redics.hu</t>
  </si>
  <si>
    <t>Bagod</t>
  </si>
  <si>
    <t>Bagod Község Önkormányzata</t>
  </si>
  <si>
    <t>Bagodi Közös Önkormányzati Hivatal</t>
  </si>
  <si>
    <t>Bagod, Hagyárosbörönd, Ozmánbük, Vaspör</t>
  </si>
  <si>
    <t>8992 Bagod, Kossuth u. 13.</t>
  </si>
  <si>
    <t>92/560-008</t>
  </si>
  <si>
    <t>bagod@bagod.hu</t>
  </si>
  <si>
    <t>www.bagod.hu</t>
  </si>
  <si>
    <t>Sipos Ferenc</t>
  </si>
  <si>
    <t xml:space="preserve">8992 Bagod, Kossuth u. 13. </t>
  </si>
  <si>
    <t>polgarmester@bagod.hu</t>
  </si>
  <si>
    <t>Kovács Gyula</t>
  </si>
  <si>
    <t>jegyzo@bagod.hu</t>
  </si>
  <si>
    <t>Bágyogszovát</t>
  </si>
  <si>
    <t>Bágyogszovát Község Önkormányzata</t>
  </si>
  <si>
    <t>Bágyogszováti Közös Önkormányzati Hivatal</t>
  </si>
  <si>
    <t>Bágyogszovát, Bodonhely, Egyed, Pásztori, Sobor</t>
  </si>
  <si>
    <t>9145 Bágyogszovát, József Attila utca 1.</t>
  </si>
  <si>
    <t>96/273-170</t>
  </si>
  <si>
    <t>igazgatas2bszovat@m-kabel.hu</t>
  </si>
  <si>
    <t>www.bagyogszovat.hu</t>
  </si>
  <si>
    <t>polgarmesterbszovat@m-kabel.hu</t>
  </si>
  <si>
    <t>Dr. Kukorelli László</t>
  </si>
  <si>
    <t>jegyzobszovat@m-kabel.hu</t>
  </si>
  <si>
    <t>Baj</t>
  </si>
  <si>
    <t>Baj Község Önkormányzata</t>
  </si>
  <si>
    <t>114 0</t>
  </si>
  <si>
    <t>Tatai járás</t>
  </si>
  <si>
    <t>2836 Baj Petőfi u. 50.</t>
  </si>
  <si>
    <t>phbaj@pr.hu</t>
  </si>
  <si>
    <t>www.baj.hu</t>
  </si>
  <si>
    <t>Schunder Tibor</t>
  </si>
  <si>
    <t>Csicsainé Rischl Anna</t>
  </si>
  <si>
    <t>bajjegyzo@pr.hu</t>
  </si>
  <si>
    <t>Baja</t>
  </si>
  <si>
    <t>Baja Város Önkormányzat</t>
  </si>
  <si>
    <t>035 1</t>
  </si>
  <si>
    <t>6500 Baja, Szentháromság tér 1.</t>
  </si>
  <si>
    <t>polghiv@bajavaros.hu</t>
  </si>
  <si>
    <t>www.bajavaros.hu</t>
  </si>
  <si>
    <t>Fercsák Róbert</t>
  </si>
  <si>
    <t>polgarmester@bajavaros.hu; fercsak.robert@bajavaros.hu</t>
  </si>
  <si>
    <t>dr. Papp Zoltán</t>
  </si>
  <si>
    <t>6501 Baja Pf. 101.</t>
  </si>
  <si>
    <t>79/527-103</t>
  </si>
  <si>
    <t>jegyzo@bajavaros.hu</t>
  </si>
  <si>
    <t>Bajánsenye</t>
  </si>
  <si>
    <t xml:space="preserve">Bajánsenye Község Önkormányzata </t>
  </si>
  <si>
    <t>177 0</t>
  </si>
  <si>
    <t>Körmendi járás</t>
  </si>
  <si>
    <t>Őriszentpéter</t>
  </si>
  <si>
    <t>Őriszentpéteri Közös Önkormányzati Hivatal</t>
  </si>
  <si>
    <t>Őriszentpéter, Bajánsenye, Felsőjánosfa, Hegyhátszentjakab, Ispánk, Kercaszomor, Kerkáskápolna, Magyarszombatfa, Nagyrákos, Őrimagyarósd, Szalafő, Szatta, Velemér</t>
  </si>
  <si>
    <t>9944 Bajánsenye, Vörösmarty u. 13/A.</t>
  </si>
  <si>
    <t>94/444-005</t>
  </si>
  <si>
    <t>polgarmester@bajansenye.hu</t>
  </si>
  <si>
    <t>www.bajansenye.hu</t>
  </si>
  <si>
    <t>Györke Gyula</t>
  </si>
  <si>
    <t>Tóth Jenő</t>
  </si>
  <si>
    <t>9941 Őriszentpéter, Városszer 106.</t>
  </si>
  <si>
    <t>jegyzo@oriszentpeter.hu; koh@oriszentpeter.hu</t>
  </si>
  <si>
    <t>Bajna</t>
  </si>
  <si>
    <t>Bajna Község Önkormányzata</t>
  </si>
  <si>
    <t>Bajnai Közös Önkormányzati Hivatal</t>
  </si>
  <si>
    <t>Bajna, Epöl</t>
  </si>
  <si>
    <t>2525 Bajna Kossuth L. u. 1.</t>
  </si>
  <si>
    <t>33 506 110</t>
  </si>
  <si>
    <t>hivatal@bajna.hu</t>
  </si>
  <si>
    <t>www.bajna.hu</t>
  </si>
  <si>
    <t>Pallagi Tibor</t>
  </si>
  <si>
    <t>polgarmester@bajna.hu</t>
  </si>
  <si>
    <t>Elődné Lukács Erzsébet</t>
  </si>
  <si>
    <t>jegyzo@bajna.hu</t>
  </si>
  <si>
    <t>Bajót</t>
  </si>
  <si>
    <t>Bajót Község Önkormányzata</t>
  </si>
  <si>
    <t>Bajóti Közös Önkormányzati Hivatal</t>
  </si>
  <si>
    <t>Bajót, Nagysáp</t>
  </si>
  <si>
    <t>2533 Bajót Kossuth L. u. 39.</t>
  </si>
  <si>
    <t>33/449-265</t>
  </si>
  <si>
    <t>polgarmesterihiv@bajot.hu</t>
  </si>
  <si>
    <t>www.bajot.hu</t>
  </si>
  <si>
    <t>Tóth Zoltán</t>
  </si>
  <si>
    <t>polgarmester@bajot.hu</t>
  </si>
  <si>
    <t>Tarnóczy Tünde</t>
  </si>
  <si>
    <t>2533 Bajót, Kossuth L. u. 69.</t>
  </si>
  <si>
    <t>jegyzo@bajot.hu</t>
  </si>
  <si>
    <t>Bak</t>
  </si>
  <si>
    <t>Bak Község Önkormányzata</t>
  </si>
  <si>
    <t>Baki Közös Önkormányzati Hivatal</t>
  </si>
  <si>
    <t>8945 Bak, Rákóczi u. 2/a.</t>
  </si>
  <si>
    <t>92/461-001</t>
  </si>
  <si>
    <t>polgarmester.bak@zalaszam.hu</t>
  </si>
  <si>
    <t>www.bak.hu</t>
  </si>
  <si>
    <t>Molnár Károly</t>
  </si>
  <si>
    <t>Császár László</t>
  </si>
  <si>
    <t>jegyzo.bak@zalaszam.hu</t>
  </si>
  <si>
    <t>Bakháza</t>
  </si>
  <si>
    <t>Bakháza Község Önkormányzata</t>
  </si>
  <si>
    <t>145 0</t>
  </si>
  <si>
    <t>Nagyatádi járás</t>
  </si>
  <si>
    <t>Kutas</t>
  </si>
  <si>
    <t>Kutasi Közös Önkormányzati Hivatal</t>
  </si>
  <si>
    <t>Kutas, Bakháza, Kisbajom, Szabás, Tarany</t>
  </si>
  <si>
    <t>7585 Bakháza, Kossuth u. 79.</t>
  </si>
  <si>
    <t>tarany@tarany.hu</t>
  </si>
  <si>
    <t>Nagy Tibor</t>
  </si>
  <si>
    <t>bakhaza.001@gmail.com</t>
  </si>
  <si>
    <t>Pintér Csilla Judit</t>
  </si>
  <si>
    <t>7541 Kutas, Petőfi utca 70.</t>
  </si>
  <si>
    <t>82/385-431</t>
  </si>
  <si>
    <t>postmaster@kutasph.t-online.hu</t>
  </si>
  <si>
    <t>Bakóca</t>
  </si>
  <si>
    <t>Bakóca Község Önkormányzata</t>
  </si>
  <si>
    <t>Mindszentgodisa</t>
  </si>
  <si>
    <t>Mindszentgodisai Közös Önkormányzati Hivatal</t>
  </si>
  <si>
    <t>Mindszentgodisa, Bakóca, Baranyajenő, Kisbeszterce, Kishajmás, Szágy, Tormás</t>
  </si>
  <si>
    <t>7393 Bakóca, Rákóczi út.75.</t>
  </si>
  <si>
    <t>mindszentgodisa.korjegyzoseg@gmail.com</t>
  </si>
  <si>
    <t>Király Gábor</t>
  </si>
  <si>
    <t>kiraly.gabor77@gmail.com</t>
  </si>
  <si>
    <t>Ranyhóczkiné Ács Andrea</t>
  </si>
  <si>
    <t>7391, Mindszentgodisa, Kossuth L. u. 70.</t>
  </si>
  <si>
    <t>72/478-081</t>
  </si>
  <si>
    <t>Bakonszeg</t>
  </si>
  <si>
    <t>Bakonszeg Községi Önkormányzat</t>
  </si>
  <si>
    <t>Furta</t>
  </si>
  <si>
    <t>Furtai Közös Önkormányzati Hivatal</t>
  </si>
  <si>
    <t>Furta, Bakonszeg, Vekerd</t>
  </si>
  <si>
    <t xml:space="preserve">4164 Bakonszeg, Hunyadi utca 24. </t>
  </si>
  <si>
    <t>06-54-469-409</t>
  </si>
  <si>
    <t>postmaster@bakonszeg.t-online.hu</t>
  </si>
  <si>
    <t>www.bakonszeg.hu</t>
  </si>
  <si>
    <t>Gara Péter</t>
  </si>
  <si>
    <t>gp.bakonszeg@gmail.com</t>
  </si>
  <si>
    <t>Csák Boglárka</t>
  </si>
  <si>
    <t>4141 Furta, Petőfi út. 1.</t>
  </si>
  <si>
    <t>jegyzo.furta@gmail.com; kh.furta@gmail.com</t>
  </si>
  <si>
    <t>Bakonya</t>
  </si>
  <si>
    <t>Bakonya Község Önkormányzata</t>
  </si>
  <si>
    <t>Kővágószőlős</t>
  </si>
  <si>
    <t>Kővágószőlősi Közös Önkormányzati Hivatal</t>
  </si>
  <si>
    <t>Kővágószőlős, Bakonya, Cserkút</t>
  </si>
  <si>
    <t>7675 Bakonya, Fő u. 19.</t>
  </si>
  <si>
    <t>72/564-065</t>
  </si>
  <si>
    <t>bakonya@bakonya.hu</t>
  </si>
  <si>
    <t>Varga István Csaba</t>
  </si>
  <si>
    <t>dr. Jocskov Annamária</t>
  </si>
  <si>
    <t>7673, Kővágószőlős, Rákóczi u. 34.</t>
  </si>
  <si>
    <t>72/564-081</t>
  </si>
  <si>
    <t>jegyzo@kovagoszolos.hu</t>
  </si>
  <si>
    <t>Bakonybánk</t>
  </si>
  <si>
    <t>Bakonybánk Község Önkormányzata</t>
  </si>
  <si>
    <t>Réde</t>
  </si>
  <si>
    <t>Rédei Közös Önkormányzati Hivatal</t>
  </si>
  <si>
    <t>Réde, Bakonybánk, Bársonyos</t>
  </si>
  <si>
    <t>2885 Bakonybánk Kossuth L. u. 27.</t>
  </si>
  <si>
    <t>34/359-822</t>
  </si>
  <si>
    <t>phbbank@freemail.hu; phbbank2885@gmail.com</t>
  </si>
  <si>
    <t>www.bakonybank.hu 
 www.bakonyalja.hu</t>
  </si>
  <si>
    <t>Kovács Kálmán Imre</t>
  </si>
  <si>
    <t>Maszlavér László</t>
  </si>
  <si>
    <t>2886 Réde Széchenyi út 29.</t>
  </si>
  <si>
    <t>34/374-133</t>
  </si>
  <si>
    <t>jegyzo@rede.hu</t>
  </si>
  <si>
    <t>Bakonybél</t>
  </si>
  <si>
    <t>Bakonybél Község Önkormányzata</t>
  </si>
  <si>
    <t>192 0</t>
  </si>
  <si>
    <t>Zirci járás</t>
  </si>
  <si>
    <t xml:space="preserve">Bakonybéli Közös Önkormányzati Hivatal </t>
  </si>
  <si>
    <t xml:space="preserve"> Bakonybél-Olaszfalu-Pénzesgyőr</t>
  </si>
  <si>
    <t>8427 Bakonybél, Pápai u.7.</t>
  </si>
  <si>
    <t>06 88/585 020</t>
  </si>
  <si>
    <t>korjegyzoseg@bakonybel.koznet.hu</t>
  </si>
  <si>
    <t>www.bakonybel.hu</t>
  </si>
  <si>
    <t>Márkus Zoltán</t>
  </si>
  <si>
    <t>polgarmester@bakonybel.hu</t>
  </si>
  <si>
    <t>dr. Takács Ervin</t>
  </si>
  <si>
    <t>Bakonybél 8427 Pápai u. 7.</t>
  </si>
  <si>
    <t>jegyzo@bakonybel.hu</t>
  </si>
  <si>
    <t>Bakonycsernye</t>
  </si>
  <si>
    <t>Bakonycsernye Község Önkormányzata</t>
  </si>
  <si>
    <t>082 0</t>
  </si>
  <si>
    <t>Móri járás</t>
  </si>
  <si>
    <t>Bakonycsernyei Közös Önkormányzati Hivatal</t>
  </si>
  <si>
    <t>Bakonycsernye, Balinka, Nagyveleg</t>
  </si>
  <si>
    <t>8056 Bakonycsernye Rákóczi u. 83.</t>
  </si>
  <si>
    <t>0622/413-001</t>
  </si>
  <si>
    <t>pm.bakonycsernye@morterseg.hu</t>
  </si>
  <si>
    <t>www.bakonycsernye.hu</t>
  </si>
  <si>
    <t>Turi Balázs</t>
  </si>
  <si>
    <t>Fidrich Tamásné</t>
  </si>
  <si>
    <t>8056, Bakonycsernye, Rákóczi u. 83.</t>
  </si>
  <si>
    <t>Bakonygyirót</t>
  </si>
  <si>
    <t>BakonygyirótKözség Önkormányzata</t>
  </si>
  <si>
    <t>090 0</t>
  </si>
  <si>
    <t>Bakonyszentlászló</t>
  </si>
  <si>
    <t>Bakonyszentlászlói Közös Önkormányzati Hivatal</t>
  </si>
  <si>
    <t>Bakonyszentlászló, Bakonygyirót, Bakonypéterd, Fenyőfő</t>
  </si>
  <si>
    <t>8433 Bakonygyirót, Béke tér 4.</t>
  </si>
  <si>
    <t>hivatal@bakonyszentlaszlo.hu</t>
  </si>
  <si>
    <t>www.bakonygyirot.hu</t>
  </si>
  <si>
    <t>Lehner Dezső Mátyás</t>
  </si>
  <si>
    <t>bszentlaszlo@invitel.hu</t>
  </si>
  <si>
    <t>Molnárné Szücs Bernadett</t>
  </si>
  <si>
    <t>8431 Bakonyszentlászló, Vak Bottyán utca 1.</t>
  </si>
  <si>
    <t>jegyzo@bakonyszentlaszlo.hu</t>
  </si>
  <si>
    <t>Bakonyjákó</t>
  </si>
  <si>
    <t>Bakonyjákó Község Önkormányzata</t>
  </si>
  <si>
    <t>8581 Bakonyjákó,  Rákóczi F. tér 9.</t>
  </si>
  <si>
    <t>89/350001</t>
  </si>
  <si>
    <t>onkormanyzat@bakonyjako.hu</t>
  </si>
  <si>
    <t>www.bakonyjako.hu</t>
  </si>
  <si>
    <t>Takácsné Tompos Rita Mónika</t>
  </si>
  <si>
    <t>Bakonykoppány</t>
  </si>
  <si>
    <t>Bakonykoppány Község Önkormányzata</t>
  </si>
  <si>
    <t>Ugod</t>
  </si>
  <si>
    <t xml:space="preserve">Ugodi Közös Önkormányzati Hivatal </t>
  </si>
  <si>
    <t>Ugod-Bakonyszücs-Bakonykoppány-Béb-Lovászpatona-Bakonyság-Nagytevel</t>
  </si>
  <si>
    <t>8571 Bakonykoppány, Petőfi u. 24.</t>
  </si>
  <si>
    <t>89/341-004</t>
  </si>
  <si>
    <t>bakonykoppany@freemail.hu</t>
  </si>
  <si>
    <t>www.bakonykoppany.hu</t>
  </si>
  <si>
    <t>Tekán István</t>
  </si>
  <si>
    <t>fjucsor1848Vgmail.com</t>
  </si>
  <si>
    <t>Horváth Mária</t>
  </si>
  <si>
    <t>8564 Ugod, Kossuth L. u. 32.</t>
  </si>
  <si>
    <t>ugod@globonet.hu</t>
  </si>
  <si>
    <t>Bakonykúti</t>
  </si>
  <si>
    <t xml:space="preserve">Bakonykúti Község Önkormányzata </t>
  </si>
  <si>
    <t>Iszkaszentgyörgy</t>
  </si>
  <si>
    <t>Iszkaszentgyörgyi Közös Önkormányzati Hivatal</t>
  </si>
  <si>
    <t>Iszkaszentgyörgy, Bakonykúti</t>
  </si>
  <si>
    <t>8046 Bakonykúti Szabadság u. 41.</t>
  </si>
  <si>
    <t>22 595 001</t>
  </si>
  <si>
    <t>bakonykuti@vivamail.hu</t>
  </si>
  <si>
    <t>www.bakonykuti.hu</t>
  </si>
  <si>
    <t>Marics József</t>
  </si>
  <si>
    <t>22/595-001</t>
  </si>
  <si>
    <t>Kovács Edit</t>
  </si>
  <si>
    <t>8043, Iszkaszentgyörgy, Kossuth tér 1.</t>
  </si>
  <si>
    <t>22/441-010</t>
  </si>
  <si>
    <t>Bakonynána</t>
  </si>
  <si>
    <t>Bakonynána Község Önkormányzata</t>
  </si>
  <si>
    <t>Bakonyszentkirály</t>
  </si>
  <si>
    <t xml:space="preserve">Bakonyszentkirályi Közös Önkormányzati Hivatal </t>
  </si>
  <si>
    <t xml:space="preserve"> Bakonyszentkirály-Bakonynána-Bakonyoszlop-Csesznek-Porva</t>
  </si>
  <si>
    <t>8422 Bakonynána, Alkotmány u.31.</t>
  </si>
  <si>
    <t>88/587320</t>
  </si>
  <si>
    <t>bnanaonk@invitel.hu</t>
  </si>
  <si>
    <t>www.bakonynana.hu</t>
  </si>
  <si>
    <t>Bierbaum Adrienn</t>
  </si>
  <si>
    <t>adrienn.bierbaum@espell.com</t>
  </si>
  <si>
    <t>Feketéné Esztergályos Hilda</t>
  </si>
  <si>
    <t>Bakonyszenkirály 8430 Kossuth L. u.69.</t>
  </si>
  <si>
    <t>jegyzo@bakonyszentkiraly.hu</t>
  </si>
  <si>
    <t>Bakonyoszlop</t>
  </si>
  <si>
    <t>Bakonyoszlop Község Önkormányzata</t>
  </si>
  <si>
    <t>8418 Bakonyoszlop, Kossuth Lajos u. 32.</t>
  </si>
  <si>
    <t>88/585530</t>
  </si>
  <si>
    <t>bakonyoszlop@bakonyoszlop.hu</t>
  </si>
  <si>
    <t>www.bakonyoszlop.hu</t>
  </si>
  <si>
    <t>ifj. Wolf Ferenc</t>
  </si>
  <si>
    <t>pm@boszlop.hu</t>
  </si>
  <si>
    <t>Bakonypéterd</t>
  </si>
  <si>
    <t>Bakonypéterd Község Önkormányzata</t>
  </si>
  <si>
    <t>9088 Bakonypéterd, Kossuth utca 62.</t>
  </si>
  <si>
    <t>88/498507</t>
  </si>
  <si>
    <t>bakonypeterd@bakonypeterd.hu</t>
  </si>
  <si>
    <t>www.bakonypeterd.hu</t>
  </si>
  <si>
    <t>Bolla Tünde</t>
  </si>
  <si>
    <t>bakonyeterd@bakonypeterd.hu</t>
  </si>
  <si>
    <t>Bakonypölöske</t>
  </si>
  <si>
    <t>Bakonypölöske Község Önkormányzata</t>
  </si>
  <si>
    <t>Pápakovácsi</t>
  </si>
  <si>
    <t xml:space="preserve">Pápakovácsi Közös Önkormányzati Hivatal </t>
  </si>
  <si>
    <t>Pápakovácsi-Kup-Nóráp-Ganna-Bakonypölöske-Döbrönte</t>
  </si>
  <si>
    <t>8457 Bakonypölöske, Petőfi S. u. 88.</t>
  </si>
  <si>
    <t>06-88-268062</t>
  </si>
  <si>
    <t>bpoloske@invitel.hu</t>
  </si>
  <si>
    <t>www.bakonypoloske.hu</t>
  </si>
  <si>
    <t>Ulaki Béla</t>
  </si>
  <si>
    <t>papakovacsi@globonet.hu</t>
  </si>
  <si>
    <t>Bóka Istvánné</t>
  </si>
  <si>
    <t>8596 Pápakovácsi, Fő u. 19.</t>
  </si>
  <si>
    <t>papakovacsi@mail.globonet.hu</t>
  </si>
  <si>
    <t>Bakonyság</t>
  </si>
  <si>
    <t>Bakonyság Község Önkormányzata</t>
  </si>
  <si>
    <t>8557 Bakonyság, Béke u. 14.</t>
  </si>
  <si>
    <t>89/352-180</t>
  </si>
  <si>
    <t>bakonysag@mail.globonet.hu</t>
  </si>
  <si>
    <t>www.bakonysag.hu</t>
  </si>
  <si>
    <t>Kiss Lajos</t>
  </si>
  <si>
    <t>Bakonysárkány</t>
  </si>
  <si>
    <t>Bakonysárkány Község Önkormányzata</t>
  </si>
  <si>
    <t>2861 Bakonysárkány Béke u. 100.</t>
  </si>
  <si>
    <t>34/377-077</t>
  </si>
  <si>
    <t>bakonysarkany@t-online.hu</t>
  </si>
  <si>
    <t>www.bakonysarkany.hu www.bakonyalja.hu</t>
  </si>
  <si>
    <t>Ősz Ferenc</t>
  </si>
  <si>
    <t>Bakonyszentiván</t>
  </si>
  <si>
    <t>Bakonyszentiván Község Önkormányzata</t>
  </si>
  <si>
    <t>Pápateszér</t>
  </si>
  <si>
    <t xml:space="preserve">Pápateszéri Közös Önkormányzati Hivatal </t>
  </si>
  <si>
    <t xml:space="preserve"> Pápateszér-Bakonyszentiván-Gic-Vanyola</t>
  </si>
  <si>
    <t>8557 Bakonyszentiván, Rákóczi Ferenc u. 37.</t>
  </si>
  <si>
    <t>89/352189</t>
  </si>
  <si>
    <t>papateszer.onkormanyzat@gmail.com</t>
  </si>
  <si>
    <t>www.bakonyszentivan.hu</t>
  </si>
  <si>
    <t>Karvas János</t>
  </si>
  <si>
    <t>...</t>
  </si>
  <si>
    <t>Fehér Mária</t>
  </si>
  <si>
    <t>8556 Pápateszér Petőfi u.17.</t>
  </si>
  <si>
    <t>polpapat@enternet.hu</t>
  </si>
  <si>
    <t>Bakonyszentkirály Község Önkormányzata</t>
  </si>
  <si>
    <t>8430 Bakonyszentkirály, Kossuth L. u. 69.</t>
  </si>
  <si>
    <t>88/585320</t>
  </si>
  <si>
    <t>titkarsag@bakonyszentkiraly.hu</t>
  </si>
  <si>
    <t>www.bakonyszentkiraly.hu</t>
  </si>
  <si>
    <t>Csillag Zoltán</t>
  </si>
  <si>
    <t>polgarmester@bakonyszentkiraly.hu</t>
  </si>
  <si>
    <t>Bakonyszentlászló Község Önkormányzata</t>
  </si>
  <si>
    <t>8431 Bakonyszentlászló, Vak b. utca 1.</t>
  </si>
  <si>
    <t>88/573110</t>
  </si>
  <si>
    <t>www.bakonyszentlaszlo.hu</t>
  </si>
  <si>
    <t>Sebestyén Vince</t>
  </si>
  <si>
    <t>polgarmester@bakonyszentlaszlo.hu</t>
  </si>
  <si>
    <t>Bakonyszombathely Község Önkormányzata</t>
  </si>
  <si>
    <t>2884 Bakonyszombathely Kossuth L. u. 31.</t>
  </si>
  <si>
    <t>34/359-111</t>
  </si>
  <si>
    <t>bszhely@t-online.hu</t>
  </si>
  <si>
    <t>www.bakonyszombathely.hu</t>
  </si>
  <si>
    <t>Pintér Lajos</t>
  </si>
  <si>
    <t>rbjegyzo@freemail.hu</t>
  </si>
  <si>
    <t>Bakonyszücs</t>
  </si>
  <si>
    <t>Bakonyszücs Közég Önkormányzata</t>
  </si>
  <si>
    <t>8572 Bakonyszücs, Kossuth u. 1.</t>
  </si>
  <si>
    <t>89/341-013</t>
  </si>
  <si>
    <t>bakonyszucs@globonet.hu</t>
  </si>
  <si>
    <t>www.bakonyszucs.hu</t>
  </si>
  <si>
    <t>Oláh Kálmán Géza</t>
  </si>
  <si>
    <t>olahgeza@gmail.com</t>
  </si>
  <si>
    <t>Bakonytamási</t>
  </si>
  <si>
    <t>Bakonytamási Község Önkormányzata</t>
  </si>
  <si>
    <t>Csót</t>
  </si>
  <si>
    <t>Csóti Közös Önkormányzati Hivatal</t>
  </si>
  <si>
    <t xml:space="preserve"> Csót-Bakonytamási-Nagydém-Nagygyimót</t>
  </si>
  <si>
    <t>8555 Bakonytamási, Széchenyi u. 1.</t>
  </si>
  <si>
    <t>89/352-255</t>
  </si>
  <si>
    <t>bakonytamasi@globonet.hu</t>
  </si>
  <si>
    <t>www.bakonytamasi.hu</t>
  </si>
  <si>
    <t>Németh Károly</t>
  </si>
  <si>
    <t>Takács Imre</t>
  </si>
  <si>
    <t>Csót 8558 Rákóczi F. u. 38.</t>
  </si>
  <si>
    <t>csot@globonet.hu</t>
  </si>
  <si>
    <t>Baks</t>
  </si>
  <si>
    <t>Baks Község Önkormányzata</t>
  </si>
  <si>
    <t>072 0</t>
  </si>
  <si>
    <t>Kisteleki járás</t>
  </si>
  <si>
    <t>6768 Baks, Fő u. 92.</t>
  </si>
  <si>
    <t>info@baks.hu</t>
  </si>
  <si>
    <t>www.baks.hu</t>
  </si>
  <si>
    <t>Búza Zsolt</t>
  </si>
  <si>
    <t>62/269-233</t>
  </si>
  <si>
    <t xml:space="preserve">info@baks.hu </t>
  </si>
  <si>
    <t>Dr. Faragó Péter</t>
  </si>
  <si>
    <t>6646 Tömörkény, Ifjúság u. 8.</t>
  </si>
  <si>
    <t>jegyzo@baks.hu</t>
  </si>
  <si>
    <t>Baksa Község Önkormányzata</t>
  </si>
  <si>
    <t>7834 Baksa, Petőfi u. 5.</t>
  </si>
  <si>
    <t>72/372011</t>
  </si>
  <si>
    <t>baksakor@t-online.hu</t>
  </si>
  <si>
    <t>www.baksa.hu</t>
  </si>
  <si>
    <t>Tóth Gábor</t>
  </si>
  <si>
    <t>Baktakék</t>
  </si>
  <si>
    <t xml:space="preserve">Baktakék  Község Önkormányzata </t>
  </si>
  <si>
    <t>3836 Baktakék, Rákóczi Ferenc út 112.</t>
  </si>
  <si>
    <t>46/440-137</t>
  </si>
  <si>
    <t>polgarmester.baktakek@szalaszendikozoshivatal.hu</t>
  </si>
  <si>
    <t>www.baktakek.hu</t>
  </si>
  <si>
    <t>Soltész János</t>
  </si>
  <si>
    <t>közöshivszalaszend@gmail.com, arnoczkit@gmail.com; notary.anockit@gmail.com</t>
  </si>
  <si>
    <t>Baktalórántháza</t>
  </si>
  <si>
    <t>Baktalórántháza Város Önkormányzata</t>
  </si>
  <si>
    <t>148 1</t>
  </si>
  <si>
    <t>Baktalórántházai járás</t>
  </si>
  <si>
    <t>Baktalórántházai Közös Önkormányzati Hivatal</t>
  </si>
  <si>
    <t>Baktalórántháza, Laskod, Nyírjákó</t>
  </si>
  <si>
    <t>4561 Baktalórántháza Köztársaság tér 8.</t>
  </si>
  <si>
    <t>42/550-032</t>
  </si>
  <si>
    <t>baktapmh@gmail.com</t>
  </si>
  <si>
    <t>www.baktaloranthaza.hu</t>
  </si>
  <si>
    <t>Nagy Lajos</t>
  </si>
  <si>
    <t>4561 Baktalórántháza, Köztársaság tér 8.</t>
  </si>
  <si>
    <t>Dr. Tóth Árpád</t>
  </si>
  <si>
    <t>baktajegyzo@gmail.com</t>
  </si>
  <si>
    <t>Baktüttös</t>
  </si>
  <si>
    <t>Baktüttös Község Önkormányzata</t>
  </si>
  <si>
    <t>8946 Baktüttös, Tanácsköz u. 11.</t>
  </si>
  <si>
    <t>tofonk@gmail.com</t>
  </si>
  <si>
    <t>www.baktuttos.hu</t>
  </si>
  <si>
    <t>Béres László</t>
  </si>
  <si>
    <t>bereslaszlo@gmail.com</t>
  </si>
  <si>
    <t>Pappné Varga Angéla</t>
  </si>
  <si>
    <t>8946 Tófej, Rákóczi u. 15.</t>
  </si>
  <si>
    <t>92/569-064</t>
  </si>
  <si>
    <t>Balajt</t>
  </si>
  <si>
    <t>Balajt Község Önkormányzata</t>
  </si>
  <si>
    <t>Szendrőlád</t>
  </si>
  <si>
    <t xml:space="preserve">Szendrőládi Közös Önkormányzati Hivatal </t>
  </si>
  <si>
    <t>Szendrőlád, Balajt, Ládbesenyő</t>
  </si>
  <si>
    <t>3780 Balajt, Fő út 55.</t>
  </si>
  <si>
    <t>48/525-115</t>
  </si>
  <si>
    <t>onkormanyzat@balajt.hu</t>
  </si>
  <si>
    <t>www.balajt.hu</t>
  </si>
  <si>
    <t>Szabó Árpád Zoltán</t>
  </si>
  <si>
    <t>dr. Kernóczi Zsuzsanna</t>
  </si>
  <si>
    <t>3751 Szendrőlád, Fő út 63.</t>
  </si>
  <si>
    <t>Balassagyarmat</t>
  </si>
  <si>
    <t>Balassagyarmat Város Önkormányzata</t>
  </si>
  <si>
    <t>116 1</t>
  </si>
  <si>
    <t>Balassagyarmati járás</t>
  </si>
  <si>
    <t>Balassagyarmati Közös Önkormányzati Hivatal</t>
  </si>
  <si>
    <t>Balassagyarmat, Ipolyszög, Patvarc</t>
  </si>
  <si>
    <t>2660 Balassagyarmat, Rákóczi fejedelem út 12.</t>
  </si>
  <si>
    <t>35/505-900</t>
  </si>
  <si>
    <t>bgyarmat@profinter.hu</t>
  </si>
  <si>
    <t>www.balassagyarmat.hu</t>
  </si>
  <si>
    <t>Medvácz Lajos Ferenc</t>
  </si>
  <si>
    <t>pmester@balassagyarmat.hu</t>
  </si>
  <si>
    <t>dr. Varga Andrea</t>
  </si>
  <si>
    <t>varga@balassagyarmat.hu</t>
  </si>
  <si>
    <t>Balástya</t>
  </si>
  <si>
    <t>Balástya Község Önkormányzata</t>
  </si>
  <si>
    <t>6764 Balástya, Rákóczi u. 5.</t>
  </si>
  <si>
    <t>titkarsag@balastya.hu</t>
  </si>
  <si>
    <t>www.balastya.hu</t>
  </si>
  <si>
    <t>Ujvári László</t>
  </si>
  <si>
    <t>polgarmester@balastya.hu</t>
  </si>
  <si>
    <t>Magyar Mihályné</t>
  </si>
  <si>
    <t>jegyzo@balastya.hu</t>
  </si>
  <si>
    <t>Balaton</t>
  </si>
  <si>
    <t>Balaton Község Önkormányzata</t>
  </si>
  <si>
    <t>103 0</t>
  </si>
  <si>
    <t>Bélapátfalvai járás</t>
  </si>
  <si>
    <t>Balatoni Közös Önkormányzati Hivatal</t>
  </si>
  <si>
    <t>Balaton, Bekölce, Mikófalva</t>
  </si>
  <si>
    <t>3347 Balaton, Köztársaság tér 5.</t>
  </si>
  <si>
    <t>36/554-061</t>
  </si>
  <si>
    <t>balatononkorm@t-online.hu</t>
  </si>
  <si>
    <t>http://www.balatonkozseg.hu</t>
  </si>
  <si>
    <t>Udzeliné Murányi Enikő</t>
  </si>
  <si>
    <t>polgarmester@balatonkozseg.t-online.hu</t>
  </si>
  <si>
    <t>Dr. Fógel Henrietta</t>
  </si>
  <si>
    <t>jegyzo@balatonkozseg.t-online.hu</t>
  </si>
  <si>
    <t>Balatonakali</t>
  </si>
  <si>
    <t>Balatonakali Község Önkormányzata</t>
  </si>
  <si>
    <t>8243 Balatonakali, Kossuth Lajos u. 45.</t>
  </si>
  <si>
    <t>87/444-255</t>
  </si>
  <si>
    <t>hivatal@balatonakali.hu</t>
  </si>
  <si>
    <t>www.balatonakali.hu</t>
  </si>
  <si>
    <t>Koncz Imre</t>
  </si>
  <si>
    <t>polgarmester@balatonakali.hu</t>
  </si>
  <si>
    <t>Balatonakarattya</t>
  </si>
  <si>
    <t>Balatonakarattya Község Önkormányzata</t>
  </si>
  <si>
    <t>184 0</t>
  </si>
  <si>
    <t>Balatonalmádi járás</t>
  </si>
  <si>
    <t>Balatonfőkajár</t>
  </si>
  <si>
    <t>Balatonfőkajári Közös Önkormányzati Hivatal</t>
  </si>
  <si>
    <t>Balatonfőkajár - Balatonakarattya - Csajág - Küngös</t>
  </si>
  <si>
    <t>8172 Balatonakarattya, Iskola u. 7.</t>
  </si>
  <si>
    <t>88/656-677</t>
  </si>
  <si>
    <t>hivatal@balatonakarattya.hu</t>
  </si>
  <si>
    <t>www.balatonakarattya.hu</t>
  </si>
  <si>
    <t>Matolcsy Gyöngyi</t>
  </si>
  <si>
    <t>polgarmester@balatonakarattya.hu</t>
  </si>
  <si>
    <t>Polgár Beatrix</t>
  </si>
  <si>
    <t>8164 Balatonfőkajár, Kossuth Lajos u. 8.</t>
  </si>
  <si>
    <t>88/483-181</t>
  </si>
  <si>
    <t>bfkpolghiv@vnet.hu</t>
  </si>
  <si>
    <t>Balatonalmádi</t>
  </si>
  <si>
    <t>Balatonalmádi Város Önkormányzata</t>
  </si>
  <si>
    <t>184 1</t>
  </si>
  <si>
    <t>Balatonalmádi Közös Önkormányzati Hivatal</t>
  </si>
  <si>
    <t>Balatonalmádi - Felsőörs</t>
  </si>
  <si>
    <t>8220 Balatonalmádi, Széchenyi sétány 1.</t>
  </si>
  <si>
    <t>88/542494</t>
  </si>
  <si>
    <t>pmhivatal@balatonalmadi.hu</t>
  </si>
  <si>
    <t>www.balatonalmadi.hu</t>
  </si>
  <si>
    <t>Keszey János</t>
  </si>
  <si>
    <t>polgarmester@balatonalmadi.hu</t>
  </si>
  <si>
    <t>dr. Hoffmann Gyöngyi</t>
  </si>
  <si>
    <t>jegyzo@balatonalmadi.hu</t>
  </si>
  <si>
    <t>Balatonberény</t>
  </si>
  <si>
    <t>Balatonberény Község Önkormányzata</t>
  </si>
  <si>
    <t>144 0</t>
  </si>
  <si>
    <t>Marcali járás</t>
  </si>
  <si>
    <t>Balatonkeresztúr</t>
  </si>
  <si>
    <t>Balatonkeresztúri Közös Önkormányzati Hivatal</t>
  </si>
  <si>
    <t>Balatonkeresztúr, Balatonberény, Balatonmáriafürdő</t>
  </si>
  <si>
    <t>8649 Balatonberény, Kossuth tér 1.</t>
  </si>
  <si>
    <t>85/377482</t>
  </si>
  <si>
    <t>bbereny@t-online.hu</t>
  </si>
  <si>
    <t>www.balatonbereny.hu</t>
  </si>
  <si>
    <t>polgarmester@balatonbereny.hu</t>
  </si>
  <si>
    <t>Mestyán Valéria</t>
  </si>
  <si>
    <t>8648 Balatonkeresztúr, Ady E. u. 52.</t>
  </si>
  <si>
    <t>fojegyzo@balatonkeresztur.hu</t>
  </si>
  <si>
    <t>Balatonboglár</t>
  </si>
  <si>
    <t>Balatonboglár Városi Önkormányzat</t>
  </si>
  <si>
    <t>142 0</t>
  </si>
  <si>
    <t>Fonyódi járás</t>
  </si>
  <si>
    <t>Balatonboglári Közös Önkormányzati Hivatal</t>
  </si>
  <si>
    <t>Balatonboglár, Ordacsehi</t>
  </si>
  <si>
    <t>8630 Balatonboglár, Erzsébet u. 11.</t>
  </si>
  <si>
    <t>85/550-333</t>
  </si>
  <si>
    <t>titkarsag@balatonboglar.hu</t>
  </si>
  <si>
    <t>www.balatonboglar.hu</t>
  </si>
  <si>
    <t>Mészáros Miklós</t>
  </si>
  <si>
    <t>miklos1966@gmail.com</t>
  </si>
  <si>
    <t>Dr. Markó Péter</t>
  </si>
  <si>
    <t>titkarsag@balatonboglar.hu; marko-peter@balatonboglar.hu</t>
  </si>
  <si>
    <t>Balatoncsicsó</t>
  </si>
  <si>
    <t>Balatoncsicsó Község Önkormányzata</t>
  </si>
  <si>
    <t>Zánka</t>
  </si>
  <si>
    <t xml:space="preserve">Zánkai Közös Önkormányzati Hivatal </t>
  </si>
  <si>
    <t>Zánka-Balatonszepezd-Monoszló-Szentjakabfa-Szentantalfa-Balatoncsicsó-Óbudavár-Tagyon</t>
  </si>
  <si>
    <t>8272 Balatoncsicsó, Fő u. 25.</t>
  </si>
  <si>
    <t>06 87/655-157</t>
  </si>
  <si>
    <t>k3315@koznet.hu</t>
  </si>
  <si>
    <t>www.balatoncsicso.hu</t>
  </si>
  <si>
    <t>Schumacher József</t>
  </si>
  <si>
    <t>polgarmester.balatoncsicso@gmail.com</t>
  </si>
  <si>
    <t>Lukács Ágnes</t>
  </si>
  <si>
    <t>8251 Zánka, Iskola u. 11.</t>
  </si>
  <si>
    <t>zankaph@t-online.hu</t>
  </si>
  <si>
    <t>Balatonederics</t>
  </si>
  <si>
    <t>Balatonederics Község Önkormányzata</t>
  </si>
  <si>
    <t>Lesencetomaj</t>
  </si>
  <si>
    <t xml:space="preserve">Lesencetomaji Közös Önkormányzati Hivatal </t>
  </si>
  <si>
    <t>Lesencetomaj-Lesencefalu-Balatonederics-Nemesvita</t>
  </si>
  <si>
    <t>8312 Balatonederics, Kossuth L. u. 84.</t>
  </si>
  <si>
    <t>87/466-133</t>
  </si>
  <si>
    <t>balatonederics@asat.hu</t>
  </si>
  <si>
    <t>www.balatonederics.hu</t>
  </si>
  <si>
    <t>Töreky Lászlóné</t>
  </si>
  <si>
    <t>Nagyné Simon Margit</t>
  </si>
  <si>
    <t xml:space="preserve">8318 Lesencetomaj, Kossuth Lajos u. 51. </t>
  </si>
  <si>
    <t>lesencetomaj.hivatal.jegyzo@gmail.com</t>
  </si>
  <si>
    <t>Balatonendréd</t>
  </si>
  <si>
    <t>Balatonendréd Község Önkormányzata</t>
  </si>
  <si>
    <t>Kőröshegy</t>
  </si>
  <si>
    <t>Kőröshegyi Közös Önkormányzati Hivatal</t>
  </si>
  <si>
    <t>Kőröshegy, Balatonendréd</t>
  </si>
  <si>
    <t>8613 Balatonendréd, Fő u. 75.</t>
  </si>
  <si>
    <t>84/ 348-812</t>
  </si>
  <si>
    <t>polgarmester@balatonendred.hu</t>
  </si>
  <si>
    <t>www.balatonendred.hu</t>
  </si>
  <si>
    <t>Késmárki Tibor</t>
  </si>
  <si>
    <t>dr. Friss Attila</t>
  </si>
  <si>
    <t>8617 Kőröshegy, Petőfi u. 71. 8613 Balatonendréd, Fő u. 75.84/340-012</t>
  </si>
  <si>
    <t>84/340-011</t>
  </si>
  <si>
    <t>jegyzo@koroshegy.hu</t>
  </si>
  <si>
    <t>Balatonfenyves</t>
  </si>
  <si>
    <t>Balatonfenyves Község Önkormányzata</t>
  </si>
  <si>
    <t>8646 Balatonfenyves, Kölcsey u. 27.</t>
  </si>
  <si>
    <t>balatonfenyves@balatonfenyves.hu</t>
  </si>
  <si>
    <t>www.balatonfenyves.hu</t>
  </si>
  <si>
    <t>Lombár Gábor</t>
  </si>
  <si>
    <t>polgarmester@balatonfenyves.hu</t>
  </si>
  <si>
    <t>dr. Tóthné dr. Sass Mónika</t>
  </si>
  <si>
    <t>jegyzo@balatonfenyves.hu</t>
  </si>
  <si>
    <t>Balatonfőkajár Község Önkormányzata</t>
  </si>
  <si>
    <t>www.balatonfokajar.hu</t>
  </si>
  <si>
    <t>Forró Zsolt</t>
  </si>
  <si>
    <t>forro@vnet.hu</t>
  </si>
  <si>
    <t>Balatonföldvár</t>
  </si>
  <si>
    <t>Balatonföldvár Város Önkormányzata</t>
  </si>
  <si>
    <t>Balatonföldvári Közös Önkormányzati Hivatal</t>
  </si>
  <si>
    <t>Balatonföldvár, Bálványos, Kereki, Pusztaszemes, Szántód, Szólád, Teleki</t>
  </si>
  <si>
    <t>8623 Balatonföldvár, Petőfi Sándor utca 1.</t>
  </si>
  <si>
    <t>pgmh@balatonfoldvar.hu</t>
  </si>
  <si>
    <t>www.balatonfoldvar.hu</t>
  </si>
  <si>
    <t>Holovits György Huba</t>
  </si>
  <si>
    <t>Dr. Kiss Pál</t>
  </si>
  <si>
    <t>8623 Balatonföldvár, Petőfi Sándor u.1.</t>
  </si>
  <si>
    <t>c.fojegyzo@balatonfoldvar.hu</t>
  </si>
  <si>
    <t>Balatonfüred</t>
  </si>
  <si>
    <t>Balatonfüred Város Önkormányzata</t>
  </si>
  <si>
    <t>185 1</t>
  </si>
  <si>
    <t xml:space="preserve">Balatonfüredi Közös Önkormányzati Hivatal </t>
  </si>
  <si>
    <t>Balatonfüred-Balatonszőlős-Pécsely-Dörgicse-Vászoly</t>
  </si>
  <si>
    <t>8230 Balatonfüred, Szent István tér 1.</t>
  </si>
  <si>
    <t>87/581-220</t>
  </si>
  <si>
    <t>titkarsag@balatonfured.com</t>
  </si>
  <si>
    <t>www.balatonfured.hu</t>
  </si>
  <si>
    <t>Dr. Bóka István</t>
  </si>
  <si>
    <t>polgarmester@balatonfured.com</t>
  </si>
  <si>
    <t>dr. Tárnoki Richárd</t>
  </si>
  <si>
    <t>Balatonfűzfő</t>
  </si>
  <si>
    <t>Balatonfűzfő Város Önkormányzata</t>
  </si>
  <si>
    <t>Balatonfűzfői Közös Önkormányzati Hivatal</t>
  </si>
  <si>
    <t>Balatonfűzfő, Papkeszi</t>
  </si>
  <si>
    <t>8184 Balatonfűzfő, Nike krt. 1.</t>
  </si>
  <si>
    <t>06/88/596-900</t>
  </si>
  <si>
    <t>titkarsag@balatonfuzfo.hu</t>
  </si>
  <si>
    <t>www.balatonfuzfo.hu</t>
  </si>
  <si>
    <t>Marton Béla</t>
  </si>
  <si>
    <t xml:space="preserve">marton.bela@balatonfuzfo.hu; polgarmester@balatonfuzfo.hu </t>
  </si>
  <si>
    <t>dr. Takács László</t>
  </si>
  <si>
    <t>jegyzo@balatonfuzfo.hu</t>
  </si>
  <si>
    <t>Balatongyörök</t>
  </si>
  <si>
    <t>Balatongyörök Község Önkormányzata</t>
  </si>
  <si>
    <t>Vonyarcvashegy</t>
  </si>
  <si>
    <t>Vonyarcvashegyi Közös  Önkormányzati Hivatal</t>
  </si>
  <si>
    <t>Vonyarcvashegy, Balatongyörök</t>
  </si>
  <si>
    <t>8313 Balatongyörök, Kossuth Lajos u. 29.</t>
  </si>
  <si>
    <t>83/546-900</t>
  </si>
  <si>
    <t>bgyorok@t-online.hu</t>
  </si>
  <si>
    <t>www.balatongyorok.hu</t>
  </si>
  <si>
    <t>Biró Róbert</t>
  </si>
  <si>
    <t>Bertalanné dr. Gallé Vera</t>
  </si>
  <si>
    <t>8314 Vonyarcvashegy, Kossuth Lajos utca 42.</t>
  </si>
  <si>
    <t>83/348-033</t>
  </si>
  <si>
    <t>jegyzo@vonyarcvashegy.hu</t>
  </si>
  <si>
    <t>Balatonhenye</t>
  </si>
  <si>
    <t>Balatonhenye Község Önkormányzata</t>
  </si>
  <si>
    <t>Kővágóörs</t>
  </si>
  <si>
    <t xml:space="preserve">Kővágóörsi Közös Önkormányzati Hivatal </t>
  </si>
  <si>
    <t>Kővágóörs-Balatonhenye-Balatonrendes-Kékkút-Köveskál-Mindszentkálla-Salföld-Szentbékkálla-Révfülöp</t>
  </si>
  <si>
    <t>8275 Balatonhenye, Kossuth L. u. 54.</t>
  </si>
  <si>
    <t>06-87/478-162</t>
  </si>
  <si>
    <t>korjegyzosegkoveskal@widenet.hu</t>
  </si>
  <si>
    <t>www.balatonhenye.hu</t>
  </si>
  <si>
    <t>Kovács Csaba Károly</t>
  </si>
  <si>
    <t>polgarmester@balatonhenye.hu</t>
  </si>
  <si>
    <t>dr. Szabó Tímea</t>
  </si>
  <si>
    <t xml:space="preserve">8254 Kővágóörs, Petőfi u. 2. </t>
  </si>
  <si>
    <t>jegyzo@kovagoors.hu</t>
  </si>
  <si>
    <t>Balatonkenese</t>
  </si>
  <si>
    <t>Balatonkenese Város Önkormányzata</t>
  </si>
  <si>
    <t>8174 Balatonkenese, Béri Balogh Ádám tér 1.</t>
  </si>
  <si>
    <t>hivatal@balatonkenese.hu</t>
  </si>
  <si>
    <t>www.balatonkenese.hu</t>
  </si>
  <si>
    <t>Tömör István</t>
  </si>
  <si>
    <t>polgarmester@balatonkenese.hu</t>
  </si>
  <si>
    <t xml:space="preserve">Jurics Tamás </t>
  </si>
  <si>
    <t>jegyzo@balatonkenese.hu</t>
  </si>
  <si>
    <t>Balatonkeresztúr Község Önkormányzata</t>
  </si>
  <si>
    <t>keresztur@t-email.hu</t>
  </si>
  <si>
    <t>www.balatonkeresztur.hu</t>
  </si>
  <si>
    <t>Kovács József</t>
  </si>
  <si>
    <t>Balatonlelle</t>
  </si>
  <si>
    <t>Balatonlelle Város Önkormányzata</t>
  </si>
  <si>
    <t>8638 Balatonlelle, Petőfi u. 2.</t>
  </si>
  <si>
    <t>polghiv@balatonlelle.hu</t>
  </si>
  <si>
    <t>www.balatonlelle.hu</t>
  </si>
  <si>
    <t>Kenéz István</t>
  </si>
  <si>
    <t>8638 Balatonlelle, Petőfi u.2.</t>
  </si>
  <si>
    <t>polgarmester@balatonlelle.hu</t>
  </si>
  <si>
    <t>Dr. Récseiné dr. Hohl Tímea</t>
  </si>
  <si>
    <t>85/554-932</t>
  </si>
  <si>
    <t>jegyzo@balatonlelle.hu</t>
  </si>
  <si>
    <t>Balatonmagyaród</t>
  </si>
  <si>
    <t>Balatonmagyaród Község Önkormányzata</t>
  </si>
  <si>
    <t>Zalakomár</t>
  </si>
  <si>
    <t>Zalakomári Közös Önkormányzati Hivatal</t>
  </si>
  <si>
    <t>Zalakomár, Balatonmagyaród, Kisrécse, Zalasárszeg</t>
  </si>
  <si>
    <t>8753 Balatonmagyaród, Petőfi S. u. 112.</t>
  </si>
  <si>
    <t>93/386-101</t>
  </si>
  <si>
    <t>b.magy@gylcomp.hu</t>
  </si>
  <si>
    <t>www.balatonmagyarod.hu</t>
  </si>
  <si>
    <t>Kalász Mátyás János</t>
  </si>
  <si>
    <t>polgarmester@balatonmagyarod.hu</t>
  </si>
  <si>
    <t>Papné Szabó Mónika</t>
  </si>
  <si>
    <t>8751 Zalakomár, Tavasz u. 13.</t>
  </si>
  <si>
    <t>jegyzo@zalakomar.hu</t>
  </si>
  <si>
    <t>Balatonmáriafürdő</t>
  </si>
  <si>
    <t>Balatonmáriafürdő Község Önkormányzata</t>
  </si>
  <si>
    <t>8647 Balatonmáriafürdő, Gróf Széchényi Imre tér 9.</t>
  </si>
  <si>
    <t>onkormanyzat@balatonmariafurdo.hu</t>
  </si>
  <si>
    <t>www.balatonmariafurdo.hu</t>
  </si>
  <si>
    <t>Galácz György Vince</t>
  </si>
  <si>
    <t>polgarmester@balatonmariafurdo.hu</t>
  </si>
  <si>
    <t>Balatonőszöd</t>
  </si>
  <si>
    <t>Balatonőszöd Községi Önkormányzat</t>
  </si>
  <si>
    <t>Balatonszemes</t>
  </si>
  <si>
    <t>Balatonszemesi Közös Önkormányzati Hivatal</t>
  </si>
  <si>
    <t>Balatonszemes, Balatonőszöd</t>
  </si>
  <si>
    <t>8637 Balatonőszöd, Szabadság u. 89.</t>
  </si>
  <si>
    <t>84/360-312, 560-005</t>
  </si>
  <si>
    <t>balatonoszod@gmail.com</t>
  </si>
  <si>
    <t>www.balatonoszod.hu</t>
  </si>
  <si>
    <t>Antal János</t>
  </si>
  <si>
    <t>dr. Kelemen Csilla</t>
  </si>
  <si>
    <t>8636 Balatonszemes Bajcs-Zsilinszky u. 23.</t>
  </si>
  <si>
    <t>jegyzo@balatonszemes.hu</t>
  </si>
  <si>
    <t>Balatonrendes</t>
  </si>
  <si>
    <t>Balatonrendes Község Önkormányzata</t>
  </si>
  <si>
    <t>8255 Balatonrendes, Fő u. 2.</t>
  </si>
  <si>
    <t>06-87/777-100</t>
  </si>
  <si>
    <t>polgarmester@balatonrendes.hu</t>
  </si>
  <si>
    <t>www.balatonrendes.hu</t>
  </si>
  <si>
    <t>Fuchs Henrik</t>
  </si>
  <si>
    <t>Balatonszabadi</t>
  </si>
  <si>
    <t>Balatonszabadi Polgármesteri Hivatal</t>
  </si>
  <si>
    <t>8651 Balatonszabadi, Vaky Bottyán utca 102.</t>
  </si>
  <si>
    <t>onkormanyzat@balatonszabadi.hu</t>
  </si>
  <si>
    <t>www.balatonszabadi.hu</t>
  </si>
  <si>
    <t>2015.08.30.</t>
  </si>
  <si>
    <t>Király Kálmán</t>
  </si>
  <si>
    <t>polgarmester@balatonszabadi.hu</t>
  </si>
  <si>
    <t>dr. Töpler Eszter</t>
  </si>
  <si>
    <t>8651 Balatonszabadi, Vak Bottyán u.102.</t>
  </si>
  <si>
    <t>jegyzo@balatonszabadi.hu</t>
  </si>
  <si>
    <t>Balatonszárszó</t>
  </si>
  <si>
    <t xml:space="preserve">Balatonszárszó Nagyközség Önkormányzata </t>
  </si>
  <si>
    <t>Balatonszárszói Közös Önkormányzati Hivatal</t>
  </si>
  <si>
    <t>Balatonszárszó, Kötcse, Nagycsepely</t>
  </si>
  <si>
    <t>8624 Balatonszárszó, Hősök tere 1.</t>
  </si>
  <si>
    <t>84/362-501</t>
  </si>
  <si>
    <t>balatonszarszo@dravanet.hu</t>
  </si>
  <si>
    <t>www.balatonszarszo.hu</t>
  </si>
  <si>
    <t>Dorogi Sándor</t>
  </si>
  <si>
    <t>dorogi.sport@gmail.com</t>
  </si>
  <si>
    <t>Gerstnerné dr. Kiss Ildikó</t>
  </si>
  <si>
    <t>drkissildiko@gmail.com</t>
  </si>
  <si>
    <t>Balatonszemes Községi Önkormányzat</t>
  </si>
  <si>
    <t>8636 Balatonszemes, Bajcsy-Zs. u. 23.</t>
  </si>
  <si>
    <t>onkormanyzat@balatonszemes.hu</t>
  </si>
  <si>
    <t>www.balatonszemes.hu</t>
  </si>
  <si>
    <t>Takács József</t>
  </si>
  <si>
    <t>polgarmester@balatonszemes.hu</t>
  </si>
  <si>
    <t>Balatonszentgyörgy</t>
  </si>
  <si>
    <t>Balatonszentgyörgy Község Önkormányzata</t>
  </si>
  <si>
    <t>Balatonszentgyörgyi Közös Önkormányzati Hivatal</t>
  </si>
  <si>
    <t>Balatonszentgyörgy, Főnyed, Hollád, Szegerdő, Tikos, Vörs</t>
  </si>
  <si>
    <t>8710 Balatonszentgyörgy, Berzsenyi utca 91.</t>
  </si>
  <si>
    <t>hivatal@balatonszentgyorgy.hu</t>
  </si>
  <si>
    <t>www.balatonszentgyorgy.hu</t>
  </si>
  <si>
    <t>Farkas László Nándor</t>
  </si>
  <si>
    <t>8710 Balatonszentgyörgy, Berzsenyi u.91.</t>
  </si>
  <si>
    <t>polgarmester@balatonszentgyorgy.hu</t>
  </si>
  <si>
    <t>Török Csilla</t>
  </si>
  <si>
    <t>fojegyzo@kohbsztgy.hu; jegyzo@balatonszentgyorgy.hu</t>
  </si>
  <si>
    <t>Balatonszepezd</t>
  </si>
  <si>
    <t>Balatonszepezd Község Önkormányzata</t>
  </si>
  <si>
    <t>8252 Balatonszepezd, Árpád u. 27.</t>
  </si>
  <si>
    <t>06/87/468-591</t>
  </si>
  <si>
    <t>balatonszepezdph@t-online.hu</t>
  </si>
  <si>
    <t>www.balatonszepezd.hu</t>
  </si>
  <si>
    <t>dr. Sebestyén László</t>
  </si>
  <si>
    <t>polgarmester@balatonszepezd.hu</t>
  </si>
  <si>
    <t>Balatonszőlős</t>
  </si>
  <si>
    <t>Balatonszőlős Község Önkormányzata</t>
  </si>
  <si>
    <t>8233 Balatonszőlős, Fő u. 9.</t>
  </si>
  <si>
    <t>87/580-180</t>
  </si>
  <si>
    <t>polgarmester@balatonszolos.hu</t>
  </si>
  <si>
    <t>www.balatonszolos.hu</t>
  </si>
  <si>
    <t>Mórocz László</t>
  </si>
  <si>
    <t>Balatonudvari</t>
  </si>
  <si>
    <t>Balatonudvari Község Önkormányzata</t>
  </si>
  <si>
    <t>8242 Balatonudvari, Ady Endre u. 16.</t>
  </si>
  <si>
    <t>87/449-266</t>
  </si>
  <si>
    <t>jegyzo@balatonudvari.hu</t>
  </si>
  <si>
    <t>www.balatonudvari.hu</t>
  </si>
  <si>
    <t>Szabó László</t>
  </si>
  <si>
    <t>Balatonújlak</t>
  </si>
  <si>
    <t>Balatonújlak Község Önkormányzata</t>
  </si>
  <si>
    <t>Kéthely</t>
  </si>
  <si>
    <t>Kéthelyi Közös Önkormányzati Hivatal</t>
  </si>
  <si>
    <t>Kéthely, Balatonújlak</t>
  </si>
  <si>
    <t>8712 Balatonújlak, Templom u. 3.</t>
  </si>
  <si>
    <t>hivatal@balatonujlak.hu</t>
  </si>
  <si>
    <t>www.balatonujlak.hu</t>
  </si>
  <si>
    <t>Tüske Gáborné</t>
  </si>
  <si>
    <t>tuske.gaborne@gmail.com</t>
  </si>
  <si>
    <t>Nagy Gáborné</t>
  </si>
  <si>
    <t>8713 Kéthely, Ady Endre u. 1.</t>
  </si>
  <si>
    <t>85/339-210</t>
  </si>
  <si>
    <t>jegyzo@kethely.hu; nagy.gaborne@kethely.hu</t>
  </si>
  <si>
    <t>Balatonvilágos</t>
  </si>
  <si>
    <t>Balatonvilágos Község Önkormányzata</t>
  </si>
  <si>
    <t>Siófok</t>
  </si>
  <si>
    <t>Siófoki Közös Önkormányzati Hivatal</t>
  </si>
  <si>
    <t>Siófok, Balatonvilágos, Siójut</t>
  </si>
  <si>
    <t>8171 Balatonvilágos, Csók István sétány 38.</t>
  </si>
  <si>
    <t>(88) 480-845</t>
  </si>
  <si>
    <t>bvilagos.polg@invitel.hu</t>
  </si>
  <si>
    <t>www.balatonvilagos.hu</t>
  </si>
  <si>
    <t>Fekete Barnabás József</t>
  </si>
  <si>
    <t>Kónyáné dr. Zsarnovszky Judit</t>
  </si>
  <si>
    <t>8600 Siófok, Fő tér 1.</t>
  </si>
  <si>
    <t>jegyzo@siofok.hu</t>
  </si>
  <si>
    <t>Balinka</t>
  </si>
  <si>
    <t xml:space="preserve">Balinka Község Önkormányzata </t>
  </si>
  <si>
    <t>8055 Balinka Petőfi Sándor u. 34.</t>
  </si>
  <si>
    <t>0622/411-506</t>
  </si>
  <si>
    <t>hivatal@balinka.hu</t>
  </si>
  <si>
    <t>www.balinka.hu</t>
  </si>
  <si>
    <t>Wéninger László</t>
  </si>
  <si>
    <t>22/411-506</t>
  </si>
  <si>
    <t>polgarmester@balinka.hu</t>
  </si>
  <si>
    <t>Balkány</t>
  </si>
  <si>
    <t>Balkány Város Önkormányzata</t>
  </si>
  <si>
    <t>155 0</t>
  </si>
  <si>
    <t>Nagykállói járás</t>
  </si>
  <si>
    <t>4233 Balkány Rákóczi út 8.</t>
  </si>
  <si>
    <t>balkany@balkany.hu</t>
  </si>
  <si>
    <t>www.balkany.hu</t>
  </si>
  <si>
    <t>Pálosi László</t>
  </si>
  <si>
    <t>polgarmester@balkany.hu</t>
  </si>
  <si>
    <t>Karóczkai Istvánné</t>
  </si>
  <si>
    <t>jegyzo@balkany.hu</t>
  </si>
  <si>
    <t>Ballószög</t>
  </si>
  <si>
    <t>Ballószög Község Önkormányzata</t>
  </si>
  <si>
    <t>6035 Ballószög, Rákóczi út 15.</t>
  </si>
  <si>
    <t xml:space="preserve">balloszog-hivatal@balloszog.hu </t>
  </si>
  <si>
    <t xml:space="preserve">www.balloszog.hu </t>
  </si>
  <si>
    <t>Somogyi Lajos</t>
  </si>
  <si>
    <t>polgarmester@balloszog.hu</t>
  </si>
  <si>
    <t>Dr. Endre Mónika</t>
  </si>
  <si>
    <t>balloszog-jegyzo@balloszog.hu</t>
  </si>
  <si>
    <t>Balmazújváros</t>
  </si>
  <si>
    <t>Balmazújváros Város Önkormányzata</t>
  </si>
  <si>
    <t>093 1</t>
  </si>
  <si>
    <t>Balmazújvárosi járás</t>
  </si>
  <si>
    <t>Balmazújvárosi Közös Önkormányzati Hivatal</t>
  </si>
  <si>
    <t>Balmazújváros, Hortobágy, Újszentmargita</t>
  </si>
  <si>
    <t>4060 Balmazújváros, Kossuth tér 4-5.</t>
  </si>
  <si>
    <t>52/ 580-100</t>
  </si>
  <si>
    <t>hivatal@balmazujvaros.hu</t>
  </si>
  <si>
    <t>www.balmazujvaros.hu</t>
  </si>
  <si>
    <t>Dr. Veres Margit</t>
  </si>
  <si>
    <t>veresmargit@balmazujvaros.hu</t>
  </si>
  <si>
    <t>Dr. Bencsik Judit</t>
  </si>
  <si>
    <t>bencsikjudit@balmazujvaros.hu</t>
  </si>
  <si>
    <t>Balogunyom</t>
  </si>
  <si>
    <t>Balogunyom Község Önkormányzata</t>
  </si>
  <si>
    <t>Balogunyomi Közös Önkormányzati Hivatal</t>
  </si>
  <si>
    <t>Balogunyom, Gyanógeregye, Kisunyom, Nemeskolta, Sorkifalud, Sorkikápolna, Sorokpolány</t>
  </si>
  <si>
    <t>9771 Balogunyom, Kossuth L. u. 3.</t>
  </si>
  <si>
    <t>94/556-040</t>
  </si>
  <si>
    <t>balogunyom@savaria.hu</t>
  </si>
  <si>
    <t>www.balogunyom.hu</t>
  </si>
  <si>
    <t>Márfi Ernőné Kiss Anita</t>
  </si>
  <si>
    <t>Dr. Varga Krisztina</t>
  </si>
  <si>
    <t>9771. Balogunyom, Rákóczi u. 3.</t>
  </si>
  <si>
    <t>Balotaszállás</t>
  </si>
  <si>
    <t>Balotaszállás Községi Önkormányzat</t>
  </si>
  <si>
    <t>041 0</t>
  </si>
  <si>
    <t>Kiskunhalasi járás</t>
  </si>
  <si>
    <t>Balotaszállási Közös Önkormányzati Hivatal</t>
  </si>
  <si>
    <t>Balotaszállás, Zsana</t>
  </si>
  <si>
    <t>6412 Balotaszállás, Ady Endre u. 26.</t>
  </si>
  <si>
    <t>77/442-098</t>
  </si>
  <si>
    <t>igazgatas@balotaszallas.hu</t>
  </si>
  <si>
    <t>www.balotaszallas.hu</t>
  </si>
  <si>
    <t>Huszta István</t>
  </si>
  <si>
    <t>polgarmester@balotaszallas.hu</t>
  </si>
  <si>
    <t>Kristóf Andrea</t>
  </si>
  <si>
    <t>jegyzo@balotaszallas.hu</t>
  </si>
  <si>
    <t>Balsa</t>
  </si>
  <si>
    <t>Balsa Község Önkormányzata</t>
  </si>
  <si>
    <t>151 0</t>
  </si>
  <si>
    <t>Ibrányi járás</t>
  </si>
  <si>
    <t>Tiszabercel</t>
  </si>
  <si>
    <t>Tiszaberceli Közös Önkormányzati Hivatal</t>
  </si>
  <si>
    <t>Tiszabercel, Balsa</t>
  </si>
  <si>
    <t>4468 Balsa, Fő tér 1.</t>
  </si>
  <si>
    <t>42/207-606</t>
  </si>
  <si>
    <t>onkormanyzatbalsa@gmail.com</t>
  </si>
  <si>
    <t>www.balsa.hu</t>
  </si>
  <si>
    <t>Somogyi Szilvia</t>
  </si>
  <si>
    <t>Kovácsné Elek Irén</t>
  </si>
  <si>
    <t>4474 Tisazbercel, Fő utca 40.</t>
  </si>
  <si>
    <t>42/204-606</t>
  </si>
  <si>
    <t>jegyzo@tiszabercel.hu</t>
  </si>
  <si>
    <t>Bálványos</t>
  </si>
  <si>
    <t>Bálványos Község Önkormányzata</t>
  </si>
  <si>
    <t>8623 Bálványos, Kossuth Lajos u 68.</t>
  </si>
  <si>
    <t>balvanos@enternet.hu</t>
  </si>
  <si>
    <t>Sebestyén Gyula</t>
  </si>
  <si>
    <t>Dr.Kiss Pál</t>
  </si>
  <si>
    <t>8623 Balatonföldvár, Prtőfi Sándor utca 1.</t>
  </si>
  <si>
    <t>Bana</t>
  </si>
  <si>
    <t>Bana Község Önkormányzata</t>
  </si>
  <si>
    <t>2944 Bana Jókai u. 18.</t>
  </si>
  <si>
    <t>34/468868</t>
  </si>
  <si>
    <t>banapolg@pickup.hu</t>
  </si>
  <si>
    <t>www.bana.hu</t>
  </si>
  <si>
    <t>Sáhóné Horváth Márta</t>
  </si>
  <si>
    <t>polgarmester@bana.hu</t>
  </si>
  <si>
    <t>Bánd</t>
  </si>
  <si>
    <t>Bánd Község Önkormányzata</t>
  </si>
  <si>
    <t>191 0</t>
  </si>
  <si>
    <t>Veszprémi járás</t>
  </si>
  <si>
    <t>Márkó</t>
  </si>
  <si>
    <t>Márkói Közös Önkormányzati Hivatal</t>
  </si>
  <si>
    <t>Hivatal Márkó-Bánd-Hárskút</t>
  </si>
  <si>
    <t>8443 Bánd, Petőfi u. 60. </t>
  </si>
  <si>
    <t>88-504-130</t>
  </si>
  <si>
    <t>polgarme@vnet.hu</t>
  </si>
  <si>
    <t>www.band.hu</t>
  </si>
  <si>
    <t>Steigervald Zsolt</t>
  </si>
  <si>
    <t>onkormanyzat@marko.hu</t>
  </si>
  <si>
    <t>dr. Láng Zsanett</t>
  </si>
  <si>
    <t>Márkó 8441 Padányi tér 5.</t>
  </si>
  <si>
    <t>jegyzo@marko.hu</t>
  </si>
  <si>
    <t>Bánfa</t>
  </si>
  <si>
    <t>Bánfa Község Önkormányzata</t>
  </si>
  <si>
    <t>Dencsháza</t>
  </si>
  <si>
    <t>Dencsházai Közös Önkormányzati Hivatal</t>
  </si>
  <si>
    <t>Dencsháza, Bánfa, Hobol, Katádfa, Szentegát</t>
  </si>
  <si>
    <t>7914 Bánfa, Petőfi u. 11</t>
  </si>
  <si>
    <t>koh@dencshaza.hu; korjrozsafa@invitel.hu</t>
  </si>
  <si>
    <t>www.banfa.hu</t>
  </si>
  <si>
    <t>Szabó Melinda</t>
  </si>
  <si>
    <t>banfaonkormanyzat@gmail.com</t>
  </si>
  <si>
    <t>Mecseki Péter</t>
  </si>
  <si>
    <t>7915, Dencsháza, Petőfi u. 50.</t>
  </si>
  <si>
    <t>73/510-005</t>
  </si>
  <si>
    <t>koh@dencshaza.hu</t>
  </si>
  <si>
    <t>Bánhorváti</t>
  </si>
  <si>
    <t>Bánhorváti Községi Önkormányzat</t>
  </si>
  <si>
    <t>Bánhorváti Közös Önkormányzati Hivatal</t>
  </si>
  <si>
    <t>Bánhorváti, Mályinka, Nagybarca, Tardona</t>
  </si>
  <si>
    <t>3642 Bánhorváti, Szabadság út 146.</t>
  </si>
  <si>
    <t>48/500-211</t>
  </si>
  <si>
    <t>banhorvatiph@gmail.com</t>
  </si>
  <si>
    <t>www.banhorvati.hu</t>
  </si>
  <si>
    <t>Földvári István</t>
  </si>
  <si>
    <t>foldvariis@gmail.hu</t>
  </si>
  <si>
    <t>dr.Szécsi Ottó</t>
  </si>
  <si>
    <t>szecsi.otto@gmail.com</t>
  </si>
  <si>
    <t>Bánk</t>
  </si>
  <si>
    <t>Bánk Község Önkormányzata</t>
  </si>
  <si>
    <t>Borsosberény</t>
  </si>
  <si>
    <t>Borsosberényi Közös Önkormányzati Hivatal</t>
  </si>
  <si>
    <t>Borsosberény, Bánk, Tolmács</t>
  </si>
  <si>
    <t>2653 Bánk, Hősök tere 11.</t>
  </si>
  <si>
    <t>35/342-806</t>
  </si>
  <si>
    <t>hivatal@bank-falu.hu</t>
  </si>
  <si>
    <t>www.bank-falu.hu</t>
  </si>
  <si>
    <t>Ivanics András</t>
  </si>
  <si>
    <t>polgarmester@bank-falu.hu</t>
  </si>
  <si>
    <t>Torma Andrea</t>
  </si>
  <si>
    <t>2644 Borsosberény, Petőfi út 161.</t>
  </si>
  <si>
    <t>jegyzo@bank-falu.hu</t>
  </si>
  <si>
    <t>Bánokszentgyörgy</t>
  </si>
  <si>
    <t>Bánokszentgyörgy Község Önkormányzata</t>
  </si>
  <si>
    <t>195 0</t>
  </si>
  <si>
    <t>Letenyei járás</t>
  </si>
  <si>
    <t>Bánokszentgyörgyi Közös  Önkormányzati Hivatal</t>
  </si>
  <si>
    <t>Bánokszentgyörgy, Bucsuta, Oltárc, Pusztamagyaród, Szentliszló, Várfölde</t>
  </si>
  <si>
    <t>8891 Bánokszentgyörgy, Petőfi u. 1.</t>
  </si>
  <si>
    <t>93/346-008</t>
  </si>
  <si>
    <t>polgarmester@banokszentgyorgy.hu</t>
  </si>
  <si>
    <t>www.banokszentgyorgy.hu</t>
  </si>
  <si>
    <t>Baumgartner László</t>
  </si>
  <si>
    <t>Szunyogh István</t>
  </si>
  <si>
    <t>8891 Bánokszentgyörgy, Petőfi út 1.</t>
  </si>
  <si>
    <t>jegyzo@banokszentgyorgy.hu</t>
  </si>
  <si>
    <t>Bánréve</t>
  </si>
  <si>
    <t>Bánréve Község Önkormányzata</t>
  </si>
  <si>
    <t>Serényfalva</t>
  </si>
  <si>
    <t>Serényfalvai Közös Önkormányzati Hivatal</t>
  </si>
  <si>
    <t>Serényfalva, Bánréve, Hét, Sajóvelezd</t>
  </si>
  <si>
    <t>3654 Bánréve, Kossuth Lajos u. 24.</t>
  </si>
  <si>
    <t>48/554-900</t>
  </si>
  <si>
    <t>onk.banreve@gomortel.hu</t>
  </si>
  <si>
    <t>www.onkportal.hu</t>
  </si>
  <si>
    <t>Hajdu Gábor József</t>
  </si>
  <si>
    <t>hajdugabor@gomortel.hu</t>
  </si>
  <si>
    <t>Schlögl Zoltánné</t>
  </si>
  <si>
    <t>3729 Serényfalva Kossuth Lajos út 63.</t>
  </si>
  <si>
    <t>Bár</t>
  </si>
  <si>
    <t>Bár Község Önkormányzata</t>
  </si>
  <si>
    <t>027 0</t>
  </si>
  <si>
    <t>Mohácsi járás</t>
  </si>
  <si>
    <t>Dunaszekcső</t>
  </si>
  <si>
    <t>Dunaszekcsői Közös Önkormányzati Hivatal</t>
  </si>
  <si>
    <t>Dunaszekcső, Bár</t>
  </si>
  <si>
    <t>7711 Bár, Szabadság u. 62.</t>
  </si>
  <si>
    <t>69/334-115</t>
  </si>
  <si>
    <t>onkbar@gmail.com</t>
  </si>
  <si>
    <t>http://www.bar.hu</t>
  </si>
  <si>
    <t>Lépold Katalin</t>
  </si>
  <si>
    <t>Pest Éva</t>
  </si>
  <si>
    <t>7712 Dunaszekcső, Kossuth L. 35.</t>
  </si>
  <si>
    <t>69/335-121</t>
  </si>
  <si>
    <t>jegyzo@dunaszekcso.koznet.hu</t>
  </si>
  <si>
    <t>Barabás</t>
  </si>
  <si>
    <t>Barabás Község Önkormányzata</t>
  </si>
  <si>
    <t>Tiszakerecseny</t>
  </si>
  <si>
    <t>Tiszakerecsenyi Közös Önkormányzati  Hivatal</t>
  </si>
  <si>
    <t>Tiszakerecseny, Barabás, Lónya, Mátyus, Tiszaadony</t>
  </si>
  <si>
    <t>4937 Barabás, Árpád út 7-9.</t>
  </si>
  <si>
    <t>06 45 705 733</t>
  </si>
  <si>
    <t>barabas.onk@gmail.com</t>
  </si>
  <si>
    <t>www.barabas.hupont.hu</t>
  </si>
  <si>
    <t>Daróczi Gábor</t>
  </si>
  <si>
    <t>gabor.daroczi@gmail.com</t>
  </si>
  <si>
    <t>dr. Fejes Viktória</t>
  </si>
  <si>
    <t>4834 Tiszakerecseny, Árpád utca 48.</t>
  </si>
  <si>
    <t>kerecseny.hu@zahonynet.hu; fejesviki@gmail.com</t>
  </si>
  <si>
    <t>Baracs</t>
  </si>
  <si>
    <t>Baracs Község Önkormányzata</t>
  </si>
  <si>
    <t>Baracsi Közös Önkormányzati Hivatal</t>
  </si>
  <si>
    <t>Baracs, Kisapostag</t>
  </si>
  <si>
    <t>2427 Baracs Táncsics utca 27.</t>
  </si>
  <si>
    <t>06-25-521-010</t>
  </si>
  <si>
    <t>phbaracs@vnet.hu</t>
  </si>
  <si>
    <t>www.baracs.hu</t>
  </si>
  <si>
    <t>Várai Róbert</t>
  </si>
  <si>
    <t>dr. Horváth Zsolt</t>
  </si>
  <si>
    <t>7530 Kadarkút, Petőfi u. 2.</t>
  </si>
  <si>
    <t>phbaracs@vnet.hu; horvatzs@baracs.hu</t>
  </si>
  <si>
    <t>Baracska</t>
  </si>
  <si>
    <t>Baracska Község Önkormányzata</t>
  </si>
  <si>
    <t>081 0</t>
  </si>
  <si>
    <t>Martonvásári járás</t>
  </si>
  <si>
    <t>2471 Baracska Kossuth u. 29.</t>
  </si>
  <si>
    <t>titkarsag@baracska.hu</t>
  </si>
  <si>
    <t>www.baracska.hu</t>
  </si>
  <si>
    <t>Boriszov Zoltán</t>
  </si>
  <si>
    <t>2471 Baracska, Kossuth u. 29.</t>
  </si>
  <si>
    <t>polgarmester@baracska.hu</t>
  </si>
  <si>
    <t>Szeleczkyné Szabó Katalin</t>
  </si>
  <si>
    <t>jegyzo@baracska.hu</t>
  </si>
  <si>
    <t>Báránd</t>
  </si>
  <si>
    <t>Báránd Községi Önkormányzat</t>
  </si>
  <si>
    <t>102 0</t>
  </si>
  <si>
    <t>Püspökladányi járás</t>
  </si>
  <si>
    <t>Bárándi Közös Önkormányzati Hivatal</t>
  </si>
  <si>
    <t>Báránd, Tetétlen</t>
  </si>
  <si>
    <t>4161 Báránd, Kossuth tér 1.</t>
  </si>
  <si>
    <t>54/466-030</t>
  </si>
  <si>
    <t>barandhivatal@gmail.com</t>
  </si>
  <si>
    <t>www.barand.hu</t>
  </si>
  <si>
    <t>Dr. Kovács Miklós</t>
  </si>
  <si>
    <t>polgarmester@barand.hu</t>
  </si>
  <si>
    <t>Dr. Kiss Gyula</t>
  </si>
  <si>
    <t>jegyzo@barand.hu</t>
  </si>
  <si>
    <t>Baranyahídvég</t>
  </si>
  <si>
    <t>Baranyahídvég Község Önkormányzata</t>
  </si>
  <si>
    <t>7841 Baranyahídvég, Szabadság u. 60.</t>
  </si>
  <si>
    <t>baranyahidveg@t-online.hu</t>
  </si>
  <si>
    <t>Nagy Csaba</t>
  </si>
  <si>
    <t>Baranyajenő</t>
  </si>
  <si>
    <t>Baranyajenő Község Önkormányzata</t>
  </si>
  <si>
    <t>7384 Baranyajenő, Szabadság u. 71.</t>
  </si>
  <si>
    <t>72/454-101</t>
  </si>
  <si>
    <t>baranyajeno@fraktal.hu</t>
  </si>
  <si>
    <t>2016.04.03.</t>
  </si>
  <si>
    <t>Balogh Csaba</t>
  </si>
  <si>
    <t>balogh.csaba10@freemail.hu</t>
  </si>
  <si>
    <t>Baranyaszentgyörgy</t>
  </si>
  <si>
    <t>Baranyaszentgyörgy Község Önkormányzata</t>
  </si>
  <si>
    <t>Sásd</t>
  </si>
  <si>
    <t>Sásdi Közös Önkormányzati Hivatal</t>
  </si>
  <si>
    <t>Sásd, Baranyaszentgyörgy, Felsőegerszeg, Gödre, Meződ, Palé, Varga, Vázsnok</t>
  </si>
  <si>
    <t>7383 Baranyaszentgyörgy, Petőfi u. 5.</t>
  </si>
  <si>
    <t>+36-72/554-009</t>
  </si>
  <si>
    <t>Eizemann János</t>
  </si>
  <si>
    <t>eizijani@gmail.com</t>
  </si>
  <si>
    <t>dr. Kajdon Béla</t>
  </si>
  <si>
    <t xml:space="preserve">7370, Sásd,  Dózsa Gy. u. 32. </t>
  </si>
  <si>
    <t>jegyzo@sasd.hu</t>
  </si>
  <si>
    <t>Barbacs</t>
  </si>
  <si>
    <t>Barbacs Községi Önkormányzat</t>
  </si>
  <si>
    <t>Kóny</t>
  </si>
  <si>
    <t>Kónyi Közös Önkormányzati Hivatal</t>
  </si>
  <si>
    <t>Kóny, Barbacs, Cakóháza, Markotabödöge, Rábcakapi</t>
  </si>
  <si>
    <t>9169 Barbacs, Kossuth u. 5.</t>
  </si>
  <si>
    <t>96/270-109</t>
  </si>
  <si>
    <t>info@barbacs.hu</t>
  </si>
  <si>
    <t>www.barbacs.hu</t>
  </si>
  <si>
    <t>2016.02.07.</t>
  </si>
  <si>
    <t>Abdai Zsolt</t>
  </si>
  <si>
    <t>Némethné Hajzer Marietta</t>
  </si>
  <si>
    <t>9144 Kóny, Rákóczi u 30.</t>
  </si>
  <si>
    <t>96/280-140</t>
  </si>
  <si>
    <t>info@polgkony.t-online.hu</t>
  </si>
  <si>
    <t>Barcs</t>
  </si>
  <si>
    <t>Barcs Város Önkormányzata</t>
  </si>
  <si>
    <t>140 1</t>
  </si>
  <si>
    <t>7570 Barcs, Bajcsy-Zs. u. 46.</t>
  </si>
  <si>
    <t>polgarmester@barcs.hu</t>
  </si>
  <si>
    <t>www.barcs.hu</t>
  </si>
  <si>
    <t>Karvalics Ottó</t>
  </si>
  <si>
    <t>Balázsné dr. Vástyán Krisztina</t>
  </si>
  <si>
    <t>phbarcs@fibermail.hu; jegyzo@barcs.hu</t>
  </si>
  <si>
    <t>Bárdudvarnok</t>
  </si>
  <si>
    <t>Bárdudvarnok Községi Önkormányzat</t>
  </si>
  <si>
    <t>Bárdudvarnoki Közös Önkormányzati Hivatal</t>
  </si>
  <si>
    <t>Bárdudvarnok, Kaposszerdahely</t>
  </si>
  <si>
    <t>7478 Bárdudvarnok, Bárd utca 36.</t>
  </si>
  <si>
    <t xml:space="preserve"> 82/577-086</t>
  </si>
  <si>
    <t>bardudvarnok@kapos-net.hu</t>
  </si>
  <si>
    <t>www.bardudvarnok.hu</t>
  </si>
  <si>
    <t>Mester Balázs</t>
  </si>
  <si>
    <t>mesterbalazs.pm@gmail.com</t>
  </si>
  <si>
    <t>Dr. Kovács Kornélia</t>
  </si>
  <si>
    <t>bardudvarnok@kapos-net.hu; kovacs.kornelia.dr@gmail.com</t>
  </si>
  <si>
    <t>Barlahida</t>
  </si>
  <si>
    <t>Barlahida Község Önkormányzata</t>
  </si>
  <si>
    <t>Csömödér</t>
  </si>
  <si>
    <t>Csömödéri Közös  Önkormányzati Hivatal</t>
  </si>
  <si>
    <t>Csömödér, Barlahida, Hernyék, Iklódbördőce, Kissziget, Mikekarácsonyfa, Zebecke</t>
  </si>
  <si>
    <t>8957 Barlahida, Iskola u. 2.</t>
  </si>
  <si>
    <t>csomoderkorjegyzo@kele
kabel.hu</t>
  </si>
  <si>
    <t>www.csomoder.hu</t>
  </si>
  <si>
    <t>Hári Barnabás</t>
  </si>
  <si>
    <t>92/378-033</t>
  </si>
  <si>
    <t>csomoderkorjegyzo@kelekabel.hu</t>
  </si>
  <si>
    <t>Kovácsné Horváth Anikó</t>
  </si>
  <si>
    <t>8957 Csömödér, Rákóczi út 49.</t>
  </si>
  <si>
    <t>Bárna</t>
  </si>
  <si>
    <t>Bárna Község Önkormányzata</t>
  </si>
  <si>
    <t>120 0</t>
  </si>
  <si>
    <t>Salgótarjáni járás</t>
  </si>
  <si>
    <t>Mátraszele</t>
  </si>
  <si>
    <t>Mátraszelei Közös Önkormányzati Hivatal</t>
  </si>
  <si>
    <t>Mátraszele, Vizslás, Bárna</t>
  </si>
  <si>
    <t>3126 Bárna Petőfi út 23.</t>
  </si>
  <si>
    <t>32/405-333</t>
  </si>
  <si>
    <t>pmbarna@toldinet.hu</t>
  </si>
  <si>
    <t>www.barna.hu</t>
  </si>
  <si>
    <t>Oravecz Roland</t>
  </si>
  <si>
    <t>32/405-178</t>
  </si>
  <si>
    <t>Babjákné Bocsok Anna</t>
  </si>
  <si>
    <t>3142 Mátraszele, Szabadság út 42</t>
  </si>
  <si>
    <t>bocsokanna@gmail.com; jegyzo@matraszele.hu</t>
  </si>
  <si>
    <t>Barnag</t>
  </si>
  <si>
    <t>Barnag Község Önkormányzata</t>
  </si>
  <si>
    <t>Tótvázsony</t>
  </si>
  <si>
    <t>Tótvázsonyi Közös Önkormányzati Hivatal</t>
  </si>
  <si>
    <t>Tótvázsony-Barnag-Hidegkút-Vöröstó</t>
  </si>
  <si>
    <t>8291 Barnag, Fő u. 33.</t>
  </si>
  <si>
    <t>88/247-085</t>
  </si>
  <si>
    <t>www.barnag.hu</t>
  </si>
  <si>
    <t>2016.12.04.</t>
  </si>
  <si>
    <t>hz.romai@gmail.com</t>
  </si>
  <si>
    <t>Török Ádám</t>
  </si>
  <si>
    <t>8246 Tótvázsony, Magyar u. 101.</t>
  </si>
  <si>
    <t>jegyzo@totvazsony.hu</t>
  </si>
  <si>
    <t>Bársonyos</t>
  </si>
  <si>
    <t>Bársonyos Község Önkormányzata</t>
  </si>
  <si>
    <t>2883 Bársonyos Petőfi S. u. 13.</t>
  </si>
  <si>
    <t>34/358-088</t>
  </si>
  <si>
    <t>barsonyosonkorm@t-online.hu</t>
  </si>
  <si>
    <t>www.barsonyos.hu</t>
  </si>
  <si>
    <t>Kálnai Lajos</t>
  </si>
  <si>
    <t>Basal</t>
  </si>
  <si>
    <t>Basal Község Önkormányzata</t>
  </si>
  <si>
    <t>Nagypeterd</t>
  </si>
  <si>
    <t>Nagypeterdi Közös Önkormányzati Hivatal</t>
  </si>
  <si>
    <t>Nagypeterd, Basal, Botykapeterd, Nagyváty, Nyugotszenterzsébet, Patapoklosi, Rózsafa, Somogyapáti, Somogyhatvan, Somogyviszló</t>
  </si>
  <si>
    <t>7922 Basal, Zrínyi u. 1/a.</t>
  </si>
  <si>
    <t>basal.onk@gmail.com</t>
  </si>
  <si>
    <t>http://kozadat.localinfo.hu/basal</t>
  </si>
  <si>
    <t>Detrik László</t>
  </si>
  <si>
    <t>somogyap@vipmail.hu</t>
  </si>
  <si>
    <t>dr. Borsos Kinga</t>
  </si>
  <si>
    <t>7912, Nagypeterd, Kossuth u. 93/a.</t>
  </si>
  <si>
    <t>nagypeterd@hotmail.com</t>
  </si>
  <si>
    <t>Baskó</t>
  </si>
  <si>
    <t xml:space="preserve">Baskó Községi Önkormányzat </t>
  </si>
  <si>
    <t>3881 Baskó, Fő út 43.</t>
  </si>
  <si>
    <t>47/330-160</t>
  </si>
  <si>
    <t>basko.onkormanyzat@gmail.com</t>
  </si>
  <si>
    <t>www.basko.hu</t>
  </si>
  <si>
    <t>Hegedűs Szilárd</t>
  </si>
  <si>
    <t>Báta</t>
  </si>
  <si>
    <t>Báta Község Önkormányzata</t>
  </si>
  <si>
    <t xml:space="preserve">Bátai Közös Önkormányzati Hivatal </t>
  </si>
  <si>
    <t>Báta, Sárpilis</t>
  </si>
  <si>
    <t>7149 Báta, Fő utca 147.</t>
  </si>
  <si>
    <t>06-74/590-022</t>
  </si>
  <si>
    <t>bata@hivatal.tolnamegye.hu</t>
  </si>
  <si>
    <t>www.bata.hu</t>
  </si>
  <si>
    <t>Huszárné Lukács Rozália Anna</t>
  </si>
  <si>
    <t>7149 Báta, Fő u. 147.</t>
  </si>
  <si>
    <t>polgarmester@bata.hu</t>
  </si>
  <si>
    <t xml:space="preserve">Dr. Kohány András </t>
  </si>
  <si>
    <t>jegyzo@bata.hu</t>
  </si>
  <si>
    <t>Bátaapáti</t>
  </si>
  <si>
    <t>Bátaapáti Község Önkormányzata</t>
  </si>
  <si>
    <t>Bátaapáti Közös Önkormányzati Hivatal</t>
  </si>
  <si>
    <t>Bátaapáti, Cikó, Mórágy</t>
  </si>
  <si>
    <t>7164 Bátaapáti, Petőfi u. 4.</t>
  </si>
  <si>
    <t>74/409295</t>
  </si>
  <si>
    <t>bataapati.onk@gmail.com</t>
  </si>
  <si>
    <t>www.bataapati.hu</t>
  </si>
  <si>
    <t>Darabos Józsefné</t>
  </si>
  <si>
    <t>Bakó Józsefné</t>
  </si>
  <si>
    <t>bataapati.jegyzo@gmail.com</t>
  </si>
  <si>
    <t>Bátaszék Város Önkormányzata</t>
  </si>
  <si>
    <t>74/591-500</t>
  </si>
  <si>
    <t>hivatal@bataszekph.hu</t>
  </si>
  <si>
    <t>www.bataszek.hu</t>
  </si>
  <si>
    <t>dr. Bozsolik Róbert</t>
  </si>
  <si>
    <t>polgarmester@bataszekph.hu</t>
  </si>
  <si>
    <t>Baté</t>
  </si>
  <si>
    <t>Baté Községi Önkormányzat</t>
  </si>
  <si>
    <t xml:space="preserve">Batéi Közös Önkormányzati Hivatal </t>
  </si>
  <si>
    <t>Baté, Cserénfa, Fonó, Gálosfa, Hajmás, Kaposgyarmat, Kaposhomok, Kaposkeresztúr, Mosdós, Szentbalázs</t>
  </si>
  <si>
    <t xml:space="preserve">7258 Baté, Fő u. 7. </t>
  </si>
  <si>
    <t>82/590-012</t>
  </si>
  <si>
    <t>bate@bate.hu</t>
  </si>
  <si>
    <t>www.bate.hu</t>
  </si>
  <si>
    <t>Zsalakó Ernő</t>
  </si>
  <si>
    <t>pm@bate.hu</t>
  </si>
  <si>
    <t>Patakiné Kercsó Szilvia</t>
  </si>
  <si>
    <t>jegyzo@bate.hu</t>
  </si>
  <si>
    <t>Bátmonostor</t>
  </si>
  <si>
    <t>Bátmonostor Községi Önkormányzat</t>
  </si>
  <si>
    <t>Vaskút</t>
  </si>
  <si>
    <t>Vaskúti Közös Önkormányzati Hivatal</t>
  </si>
  <si>
    <t>Vaskút, Bátmonostor</t>
  </si>
  <si>
    <t>6528 Bátmonostor, Zrínyi Miklós u. 1.</t>
  </si>
  <si>
    <t>79/574-010</t>
  </si>
  <si>
    <t>batmonostor@batmonostor.hu</t>
  </si>
  <si>
    <t>www.batmonostor.hu</t>
  </si>
  <si>
    <t>Béleczki Mihály</t>
  </si>
  <si>
    <t>batmonostor@batmonostor.hu; bmserif@citromail.hu</t>
  </si>
  <si>
    <t>Tóth Istvánné</t>
  </si>
  <si>
    <t>6521 Vaskút, Kossuth L. u. 90.</t>
  </si>
  <si>
    <t>jegyzo.vaskut@gmail.com</t>
  </si>
  <si>
    <t>Bátonyterenye</t>
  </si>
  <si>
    <t>Bátonyterenye Város Önkormányzata</t>
  </si>
  <si>
    <t>117 1</t>
  </si>
  <si>
    <t>Bátonyterenyei járás</t>
  </si>
  <si>
    <t>3070 Bátonyterenye, Városház út 2.</t>
  </si>
  <si>
    <t>titkarsag@batonyterenye.hu</t>
  </si>
  <si>
    <t>www.batonyterenye.hu</t>
  </si>
  <si>
    <t>Nagy-Majdon József</t>
  </si>
  <si>
    <t>dr. Lengyel Tamás</t>
  </si>
  <si>
    <t>jegyzo@batonyterenye.hu</t>
  </si>
  <si>
    <t>Bátor</t>
  </si>
  <si>
    <t>Bátor Község Önkormányzata</t>
  </si>
  <si>
    <t>Egerbakta</t>
  </si>
  <si>
    <t>Egerbaktai Közös Önkormányzati Hivatal</t>
  </si>
  <si>
    <t>Egerbakta, Bátor, Hevesaranyos, Szarvaskő</t>
  </si>
  <si>
    <t>3336 Bátor, Kossuth Lajos u. 7/b</t>
  </si>
  <si>
    <t>36/483-001</t>
  </si>
  <si>
    <t>batorpmh@t-online.hu</t>
  </si>
  <si>
    <t>www.bator.hu</t>
  </si>
  <si>
    <t>Derecskei Péter</t>
  </si>
  <si>
    <t>Zelei-Petró Mónika</t>
  </si>
  <si>
    <t>3321 Egerbakta Bátori út 12.</t>
  </si>
  <si>
    <t>36/465-018</t>
  </si>
  <si>
    <t>jegyzo@egerbakta.hu</t>
  </si>
  <si>
    <t>Bátorliget</t>
  </si>
  <si>
    <t>Bátorliget Község Önkormányzata</t>
  </si>
  <si>
    <t>156 0</t>
  </si>
  <si>
    <t>Nyírbátori járás</t>
  </si>
  <si>
    <t>Nyírcsászári</t>
  </si>
  <si>
    <t>Nyírcsászári Közös Önkormányzati Hivatal</t>
  </si>
  <si>
    <t>Nyírcsászári, Bátorliget, Nyírpilis, Terem</t>
  </si>
  <si>
    <t>4343 Bátorliget, Szabadság tér 1.</t>
  </si>
  <si>
    <t>0642/706-490</t>
  </si>
  <si>
    <t>batorliget@freemail.hu</t>
  </si>
  <si>
    <t>www.batorliget.hu</t>
  </si>
  <si>
    <t>Antal Mihály</t>
  </si>
  <si>
    <t>Dr. Kerekes Imre</t>
  </si>
  <si>
    <t>4331 Nyírcsászári, Rákóczi út 6.</t>
  </si>
  <si>
    <t>nyircsaszarionk@gmail.com</t>
  </si>
  <si>
    <t>Battonya</t>
  </si>
  <si>
    <t>Battonya Város Önkormányzata</t>
  </si>
  <si>
    <t>5830 Battonya Fő u. 91.</t>
  </si>
  <si>
    <t>battonya.jegyzo@fabinet.hu</t>
  </si>
  <si>
    <t>www.battonya.hu</t>
  </si>
  <si>
    <t>Marjai János György</t>
  </si>
  <si>
    <t>Varga István Tamás</t>
  </si>
  <si>
    <t>Bátya</t>
  </si>
  <si>
    <t>Bátya Község Önkormányzata</t>
  </si>
  <si>
    <t>037 0</t>
  </si>
  <si>
    <t>Kalocsai járás</t>
  </si>
  <si>
    <t>6351 Bátya, Kossuth Lajos u. 20.</t>
  </si>
  <si>
    <t>batya@batya.hu; mayorph@tolna.net</t>
  </si>
  <si>
    <t>www.batya.hu</t>
  </si>
  <si>
    <t>Zsebics Ilona</t>
  </si>
  <si>
    <t>batya@batya.hu</t>
  </si>
  <si>
    <t>Bukros Noémi Linda</t>
  </si>
  <si>
    <t xml:space="preserve">6351 Bátya, Kossuth Lajos u. 20. </t>
  </si>
  <si>
    <t>Batyk</t>
  </si>
  <si>
    <t>Batyk Község Önkormányzata</t>
  </si>
  <si>
    <t>198 0</t>
  </si>
  <si>
    <t>Zalaszentgróti járás</t>
  </si>
  <si>
    <t>Türje</t>
  </si>
  <si>
    <t>Türjei Közös Önkormányzati Hivatal</t>
  </si>
  <si>
    <t>Türje, Batyk, Zalaszentlászló</t>
  </si>
  <si>
    <t>8797 Batyk, Fő u. 11</t>
  </si>
  <si>
    <t>batykpmh@axelero.hu</t>
  </si>
  <si>
    <t>www.batyk.hu</t>
  </si>
  <si>
    <t>Adorján Péter Géza</t>
  </si>
  <si>
    <t>Takács Lászlóné</t>
  </si>
  <si>
    <t>8796 Türje, Szabadság tér 9.</t>
  </si>
  <si>
    <t>83/556-153</t>
  </si>
  <si>
    <t>korjegyzo@turje.hu</t>
  </si>
  <si>
    <t>Bázakerettye</t>
  </si>
  <si>
    <t>Bázakerettye Község Önkormányzata</t>
  </si>
  <si>
    <t>Bázakerettyei Közös Önkormányzati Hivatal</t>
  </si>
  <si>
    <t>Bázakerettye, Csörnyeföld, Kerkaszentkirály, Kiscsehi, Lasztonya, Lispeszentadorján, Maróc, Muraszemenye, Szentmargitfalva</t>
  </si>
  <si>
    <t>8887 Bázakerettye, Fő út 4.</t>
  </si>
  <si>
    <t>……</t>
  </si>
  <si>
    <t>hivatal@bazakerettye.hu</t>
  </si>
  <si>
    <t>www.bazakerettye.hu</t>
  </si>
  <si>
    <t>Iványi László Ottó</t>
  </si>
  <si>
    <t>ivanyi@bazakerettye.hu</t>
  </si>
  <si>
    <t>Dr. Resch Karolina</t>
  </si>
  <si>
    <t>jegyzo@bazakerettye.hu</t>
  </si>
  <si>
    <t>Bazsi</t>
  </si>
  <si>
    <t>Bazsi Község Önkormányzata</t>
  </si>
  <si>
    <t>188 0</t>
  </si>
  <si>
    <t>Sümegi járás</t>
  </si>
  <si>
    <t>Gógánfa</t>
  </si>
  <si>
    <t xml:space="preserve">Gógánfai Közös Önkormányzati Hivatal </t>
  </si>
  <si>
    <t>Gógánfa-Zalagyömörő-Dabronc-Hetyefő-Megyer-Zalaerdőd- Sümegprága-Bazsi-Ukk-Rigács-Zalameggyes</t>
  </si>
  <si>
    <t>8352 Bazsi, Fő u. 91.</t>
  </si>
  <si>
    <t>87/352-201</t>
  </si>
  <si>
    <t>onkormanyzat@bazsi.hu</t>
  </si>
  <si>
    <t>www.bazsi.hu</t>
  </si>
  <si>
    <t>Szentes László</t>
  </si>
  <si>
    <t>polgarmester@bazsi.hu</t>
  </si>
  <si>
    <t>Bencze Gyöngyi</t>
  </si>
  <si>
    <t>Gógánfa 8346 Deák Ferenc u. 23.</t>
  </si>
  <si>
    <t>87/457-122</t>
  </si>
  <si>
    <t>bencze.gyongyi@gmail.com; gyongyi.bencze@gmail.com</t>
  </si>
  <si>
    <t>Béb</t>
  </si>
  <si>
    <t>Béb Község Önkormányzata</t>
  </si>
  <si>
    <t>8565 Béb, Kossuth Lajos u. 14.</t>
  </si>
  <si>
    <t>89/577200</t>
  </si>
  <si>
    <t>beb@globonet.hu</t>
  </si>
  <si>
    <t>www.beb.hu</t>
  </si>
  <si>
    <t>Brunner Imre</t>
  </si>
  <si>
    <t>beb.hivatal@gmail.com</t>
  </si>
  <si>
    <t>Becsehely</t>
  </si>
  <si>
    <t>Becsehely község Önkormányzata</t>
  </si>
  <si>
    <t>Becsehelyi Közös Önkormányzati Hivatal</t>
  </si>
  <si>
    <t>Becsehely, Borsfa, Valkonya</t>
  </si>
  <si>
    <t>8866 Becsehely, Béke u. 2.</t>
  </si>
  <si>
    <t>93/351-001</t>
  </si>
  <si>
    <t>onkormanyzat@becsehely.hu</t>
  </si>
  <si>
    <t>www.becsehely.hu</t>
  </si>
  <si>
    <t>Németh Géza</t>
  </si>
  <si>
    <t>nemeth.geza@becsehely.hu</t>
  </si>
  <si>
    <t>Horváthné Szirmai Szilvia</t>
  </si>
  <si>
    <t>szirmai.szilvia@becsehely.hu</t>
  </si>
  <si>
    <t>Becske</t>
  </si>
  <si>
    <t>Becske Község Önkormányzata</t>
  </si>
  <si>
    <t>116 0</t>
  </si>
  <si>
    <t>Bercel</t>
  </si>
  <si>
    <t>Berceli Közös Önkormányzati Hivatal</t>
  </si>
  <si>
    <t>Bercel, Becske, Galgaguta, Nógrádkövesd, Szécsénke</t>
  </si>
  <si>
    <t>2693 Becske, Petőfi út 1/A.</t>
  </si>
  <si>
    <t>35/378-213</t>
  </si>
  <si>
    <t>hivatal.becske@gmail.com</t>
  </si>
  <si>
    <t>www.becske.hu</t>
  </si>
  <si>
    <t>Szalatnyainé Zsigmond Éva</t>
  </si>
  <si>
    <t>szalatnyaine@freemail.hu; becske_onk@freemail.hu</t>
  </si>
  <si>
    <t>Dr. Bata Ákos</t>
  </si>
  <si>
    <t>2687 Bercel Béke út 1.</t>
  </si>
  <si>
    <t>35/384-303</t>
  </si>
  <si>
    <t>jegyzo@bercel.hu</t>
  </si>
  <si>
    <t>Becskeháza</t>
  </si>
  <si>
    <t>Becskeháza Község Önkormányzata</t>
  </si>
  <si>
    <t>Bódvaszilas</t>
  </si>
  <si>
    <t>Bódvaszilasi Közös Önkormányzati Hivatal</t>
  </si>
  <si>
    <t>Bódvaszilas, Becskeháza, Bódvalenke, Komjáti, Szin, Szinpetri, Tornakápolna, Tornanádaska, Tornaszentandrás, Tornaszentjakab</t>
  </si>
  <si>
    <t>3768 Becskeháza, Fő út 52.</t>
  </si>
  <si>
    <t>kozoshivatal@bodvaszilas.hu</t>
  </si>
  <si>
    <t>http://kozadat.localinfo.hu/becskehaza</t>
  </si>
  <si>
    <t>Székely Jenő</t>
  </si>
  <si>
    <t>Scsavnyiczki István</t>
  </si>
  <si>
    <t>3763 Bódvaszilas, Kossuth Lajos út 21.</t>
  </si>
  <si>
    <t>Becsvölgye</t>
  </si>
  <si>
    <t>Becsvölgye Községi Önkormányzat</t>
  </si>
  <si>
    <t>Teskánd</t>
  </si>
  <si>
    <t>Teskándi Közös Önkormányzati Hivatal</t>
  </si>
  <si>
    <t>Teskánd, Becsvölgye, Boncodfölde, Kustánszeg, Salomvár</t>
  </si>
  <si>
    <t>8985 Becsvölgye, Kopácsai u. 53.</t>
  </si>
  <si>
    <t>92/563-015</t>
  </si>
  <si>
    <t>becsvolgye1@gmail.com</t>
  </si>
  <si>
    <t>www.becsvolgye.hu</t>
  </si>
  <si>
    <t>2015.10.04.</t>
  </si>
  <si>
    <t>Bicsák Richárd</t>
  </si>
  <si>
    <t>jegyzobecsvolgye@gmail.com</t>
  </si>
  <si>
    <t>Fazekas István</t>
  </si>
  <si>
    <t>8991 Teskánd, Rákóczi u. 3.</t>
  </si>
  <si>
    <t>jegyzo.gellenhaza@zalaszam.hu</t>
  </si>
  <si>
    <t>Bedegkér</t>
  </si>
  <si>
    <t>Bedegkér Község Önkormányzata</t>
  </si>
  <si>
    <t>Kapoly</t>
  </si>
  <si>
    <t>Kapolyi Közös Önkormányzati Hivatal</t>
  </si>
  <si>
    <t>Kapoly, Bedegkér, Kánya, Somogyegres, Somogymeggyes, Tengőd</t>
  </si>
  <si>
    <t>8666 Bedegkér, Rákóczi u. 147.</t>
  </si>
  <si>
    <t>06/84 585-100</t>
  </si>
  <si>
    <t>kapolyjegyzo@gmail.com; bedegkeronkormanyzat@gmail.com</t>
  </si>
  <si>
    <t>Steinbacher Jenő</t>
  </si>
  <si>
    <t>kapolyjegyzo@gmail.com</t>
  </si>
  <si>
    <t>dr. Mezőfi Ágnes</t>
  </si>
  <si>
    <t>8671 Kapoly, Kossuth u. 56.</t>
  </si>
  <si>
    <t>Bedő</t>
  </si>
  <si>
    <t>Bedő Község Önkormányzata</t>
  </si>
  <si>
    <t>Berekböszörmény</t>
  </si>
  <si>
    <t>Berekböszörményi Közös Önkormányzati Hivatal</t>
  </si>
  <si>
    <t>Berekböszörmény, Bedő, Körösszakál</t>
  </si>
  <si>
    <t>4128 Bedő, Rákóczi utca 35.</t>
  </si>
  <si>
    <t>54 435-400</t>
  </si>
  <si>
    <t>bedoph33@gmail.com</t>
  </si>
  <si>
    <t xml:space="preserve"> -</t>
  </si>
  <si>
    <t>Eszenyi Antal</t>
  </si>
  <si>
    <t xml:space="preserve">bedoph33@gmail.com </t>
  </si>
  <si>
    <t>Urayné Szilágyi Márta</t>
  </si>
  <si>
    <t xml:space="preserve">4116 Berekböszörmény, Köztársaság tér 1. </t>
  </si>
  <si>
    <t>berekboszormenypmh@gmail.com</t>
  </si>
  <si>
    <t>Bejcgyertyános</t>
  </si>
  <si>
    <t>Bejcgyertyános Község Önkormányzata</t>
  </si>
  <si>
    <t>179 0</t>
  </si>
  <si>
    <t>Sárvári járás</t>
  </si>
  <si>
    <t>Nyőgér</t>
  </si>
  <si>
    <t>Nyőgéri Közös Önkormányzati Hivatal</t>
  </si>
  <si>
    <t>Nyőgér, Bejcgyertyános, Bögöte, Káld, Meggyeskovácsi, Sótony</t>
  </si>
  <si>
    <t>9683 Bejcgyertyános, Szabadság u. 12-14.</t>
  </si>
  <si>
    <t>95/411-002</t>
  </si>
  <si>
    <t>bejcgyertyanos@globonet.hu</t>
  </si>
  <si>
    <t>www.bejcgyertyanos.hu</t>
  </si>
  <si>
    <t>Lendvai Veronika</t>
  </si>
  <si>
    <t>polgarmester.bejc@gmail.com</t>
  </si>
  <si>
    <t>Dr. Lendvai Róbert</t>
  </si>
  <si>
    <t>9682 Nyőgér, Petőfi S. u. 15.</t>
  </si>
  <si>
    <t>95/554-000</t>
  </si>
  <si>
    <t xml:space="preserve">korjegyzonyoger@globonet.hu </t>
  </si>
  <si>
    <t>Békás</t>
  </si>
  <si>
    <t>Békás Község Önkormányzata</t>
  </si>
  <si>
    <t>Nemesgörzsöny</t>
  </si>
  <si>
    <t xml:space="preserve">Nemesgörzsönyi Közös Önkormányzati Hivatal </t>
  </si>
  <si>
    <t>Nemesgörzsöny-Magyargencs-Nagyacsád-Mezőlak-Békás-Kemeneshőgyész-Kemenesszentpéter</t>
  </si>
  <si>
    <t>8515 Békás, Rákóczi Ferenc u. 17.</t>
  </si>
  <si>
    <t>89/348-002</t>
  </si>
  <si>
    <t>nemesgorzsony.pmh@wdsl.hu</t>
  </si>
  <si>
    <t>www.bekas.hu</t>
  </si>
  <si>
    <t>Farkasné Csendes Tímea</t>
  </si>
  <si>
    <t>mezolak@wdsl.hu</t>
  </si>
  <si>
    <t>Markácsné Kis Vera</t>
  </si>
  <si>
    <t>8522 Nemesgörzsöny, Széchenyi I. u. 10.</t>
  </si>
  <si>
    <t>nemesgorzsony.pmh@emw.hu</t>
  </si>
  <si>
    <t>Bekecs</t>
  </si>
  <si>
    <t>Bekecs Község Önkormányzata</t>
  </si>
  <si>
    <t>Bekecsi Közös Önkormányzati Hivatal</t>
  </si>
  <si>
    <t>Bekecs, Legyesbénye</t>
  </si>
  <si>
    <t>3903 Bekecs, Honvéd utca 54.</t>
  </si>
  <si>
    <t>47/368-857</t>
  </si>
  <si>
    <t>titkarsag@bekecs.hu</t>
  </si>
  <si>
    <t>www.bekecs.hu</t>
  </si>
  <si>
    <t>Dr. Bodnár László</t>
  </si>
  <si>
    <t>polgarmester@bekecs.hu</t>
  </si>
  <si>
    <t>Bodnár Jánosné</t>
  </si>
  <si>
    <t>bodnar.janosne@bekecs.hu</t>
  </si>
  <si>
    <t>Békés Város Önkormányzata</t>
  </si>
  <si>
    <t>045 1</t>
  </si>
  <si>
    <t>Békési járás</t>
  </si>
  <si>
    <t>5630 Békés Petőfi Sándor út 2.</t>
  </si>
  <si>
    <t>varoshaza@bekesvaros.hu</t>
  </si>
  <si>
    <t>www.bekesvaros.hu</t>
  </si>
  <si>
    <t>Izsó Gábor</t>
  </si>
  <si>
    <t xml:space="preserve">Tárnok Lászlóné </t>
  </si>
  <si>
    <t>jegyzo@bekesvaros.hu</t>
  </si>
  <si>
    <t>Békéscsaba</t>
  </si>
  <si>
    <t>Békéscsaba Megyei Jogú Város Közgyűlése</t>
  </si>
  <si>
    <t>megyei jogú város</t>
  </si>
  <si>
    <t>megyeszékhely</t>
  </si>
  <si>
    <t>046 1</t>
  </si>
  <si>
    <t>Békéscsabai járás</t>
  </si>
  <si>
    <t>5601 Békéscsaba Szent István tér 7.</t>
  </si>
  <si>
    <t>varoshaza@bekescsaba.hu</t>
  </si>
  <si>
    <t>www.bekescsaba.hu</t>
  </si>
  <si>
    <t>Szarvas Péter</t>
  </si>
  <si>
    <t>Dr. Bacsa Vendel</t>
  </si>
  <si>
    <t>jegyzo@bekescsaba.hu</t>
  </si>
  <si>
    <t>Békéssámson</t>
  </si>
  <si>
    <t>Békéssámson Község Önkormányzata</t>
  </si>
  <si>
    <t>050 0</t>
  </si>
  <si>
    <t>5946 Békéssámson, Hősök tere 10-12</t>
  </si>
  <si>
    <t>pmhivatal@bekessamson.hu</t>
  </si>
  <si>
    <t>www.bekessamson.hu</t>
  </si>
  <si>
    <t>Zámbori Tamás</t>
  </si>
  <si>
    <t>dr. Szabó Éva</t>
  </si>
  <si>
    <t>5946 Békéssámson Hősök tere 10-12.</t>
  </si>
  <si>
    <t>jegyzo@bekessamson.hu</t>
  </si>
  <si>
    <t>Békésszentandrás</t>
  </si>
  <si>
    <t>Békésszentandrás Nagyközség Önkormányzata</t>
  </si>
  <si>
    <t>052 0</t>
  </si>
  <si>
    <t>Szarvasi járás</t>
  </si>
  <si>
    <t>5561 Békésszentandrás Hősök tere 1.</t>
  </si>
  <si>
    <t>polghiv@bekesszentandras.hu</t>
  </si>
  <si>
    <t>www.bekesszentandras.hu</t>
  </si>
  <si>
    <t>Sinka Imre</t>
  </si>
  <si>
    <t>polghiv1@bekesszentandras.hu</t>
  </si>
  <si>
    <t>Dr. Strassburger Gyöngyi</t>
  </si>
  <si>
    <t>jegyzo@bekesszentandras.hu</t>
  </si>
  <si>
    <t>Bekölce</t>
  </si>
  <si>
    <t>Bekölce Község Önkormányzata</t>
  </si>
  <si>
    <t>3343 Bekölce, Béke út 43.</t>
  </si>
  <si>
    <t>36/486-033</t>
  </si>
  <si>
    <t>bekolceph@gmail.com; gazdalkodas.bekolceph@gmail.com</t>
  </si>
  <si>
    <t>http://www.bekolce.hu</t>
  </si>
  <si>
    <t>Gálné Mátrai Ágnes</t>
  </si>
  <si>
    <t>bekolceph@gmail.com</t>
  </si>
  <si>
    <t>Bélapátfalva</t>
  </si>
  <si>
    <t>Bélapátfalva Város Önkormányzata</t>
  </si>
  <si>
    <t>103 1</t>
  </si>
  <si>
    <t>Bélapátfalvai Közös Önkormányzati Hivatal</t>
  </si>
  <si>
    <t>Bélapátfalva, Bükkszentmárton, Mónosbél</t>
  </si>
  <si>
    <t>3346 Bélapátfalva, József A. u. 19.</t>
  </si>
  <si>
    <t>06-36-554-300</t>
  </si>
  <si>
    <t>belapatfalva@t-online.hu</t>
  </si>
  <si>
    <t>www.belapatfalva.hu</t>
  </si>
  <si>
    <t>Ferencz Péter</t>
  </si>
  <si>
    <t>bfalvapol@belapatfalva.hu</t>
  </si>
  <si>
    <t>Fehér Lászlóné</t>
  </si>
  <si>
    <t>jegyzo@belapatfalva.hu</t>
  </si>
  <si>
    <t>Bélavár</t>
  </si>
  <si>
    <t>Bélavár Község Önkormányzata</t>
  </si>
  <si>
    <t>Bolhó</t>
  </si>
  <si>
    <t>Bolhói Közös Önkormányzati Hivatal</t>
  </si>
  <si>
    <t>Bolhó, Bélavár, Heresznye, Vízvár</t>
  </si>
  <si>
    <t xml:space="preserve">7589 Bélavár, Szabadság tér 2. </t>
  </si>
  <si>
    <t>82/723-103</t>
  </si>
  <si>
    <t>belavar@gmail.com</t>
  </si>
  <si>
    <t>belavar.hu</t>
  </si>
  <si>
    <t>Pápa László</t>
  </si>
  <si>
    <t>Mózes Józsefné</t>
  </si>
  <si>
    <t>7586 Bolhó, Kossuth u. 1.</t>
  </si>
  <si>
    <t>belavar@gmail.com; jegyzo@bolho.hu; bolho@freemail.hu</t>
  </si>
  <si>
    <t>Belecska</t>
  </si>
  <si>
    <t>Belecska Község Önkormányata</t>
  </si>
  <si>
    <t>174 0</t>
  </si>
  <si>
    <t>Tamási járás</t>
  </si>
  <si>
    <t>Tolnanémedi</t>
  </si>
  <si>
    <t>Tolnanémedi Közös Önkormányzait Hivatal</t>
  </si>
  <si>
    <t>Tolnanémedi, Belecska, Kisszékely, Nagyszékely</t>
  </si>
  <si>
    <t>7061 Belecska, Fő utca 20.</t>
  </si>
  <si>
    <t>74/526-000</t>
  </si>
  <si>
    <t>belecska@freemail.hu</t>
  </si>
  <si>
    <t>Szemeti Sándor</t>
  </si>
  <si>
    <t>szemetis@gmail.com</t>
  </si>
  <si>
    <t>Takács Erzsébet</t>
  </si>
  <si>
    <t>7083 Tolnanémedi, Fő u. 29.</t>
  </si>
  <si>
    <t>74/403-961</t>
  </si>
  <si>
    <t>polghivtolna@mail.datanet.hu</t>
  </si>
  <si>
    <t>Beled</t>
  </si>
  <si>
    <t>Beled Város Önkormányzata</t>
  </si>
  <si>
    <t>Beledi Közös Önkormányzati Hivatal</t>
  </si>
  <si>
    <t>Beled, Dénesfa, Edve, Rábakecöl, Répceszemere, Vásárosfalu</t>
  </si>
  <si>
    <t>9343 Beled, Rákóczi u. 137.</t>
  </si>
  <si>
    <t>96/594-170</t>
  </si>
  <si>
    <t>titkarsag@beledhivatal.eu</t>
  </si>
  <si>
    <t>www.beled.hu</t>
  </si>
  <si>
    <t>Major Jenő</t>
  </si>
  <si>
    <t>polgarmester@beledhivatal.eu</t>
  </si>
  <si>
    <t>Dr. Gál László</t>
  </si>
  <si>
    <t>jegyzo@beledhivatal.eu</t>
  </si>
  <si>
    <t>Beleg</t>
  </si>
  <si>
    <t>Beleg Község Önkormányzata</t>
  </si>
  <si>
    <t>Segesd</t>
  </si>
  <si>
    <t>Segesdi Közös Önkormányzati Hivatal</t>
  </si>
  <si>
    <t>Segesd, Beleg, Ötvöskónyi</t>
  </si>
  <si>
    <t>7543 Beleg, Kossuth u. 97.</t>
  </si>
  <si>
    <t>82/385-454</t>
  </si>
  <si>
    <t>hivatal@beleg.hu</t>
  </si>
  <si>
    <t>www.beleg.hu</t>
  </si>
  <si>
    <t>Tamás Csaba</t>
  </si>
  <si>
    <t>Dr. Varga Katalin</t>
  </si>
  <si>
    <t>7562 Segesd, Szabadság tér 1.</t>
  </si>
  <si>
    <t>82/733-402</t>
  </si>
  <si>
    <t>vargakata81@segesd.hu</t>
  </si>
  <si>
    <t>Belezna</t>
  </si>
  <si>
    <t xml:space="preserve">Belezna Község Önkormányzata </t>
  </si>
  <si>
    <t>Surd</t>
  </si>
  <si>
    <t>Surdi Közös Önkormányzati Hivatal</t>
  </si>
  <si>
    <t>Surd, Belezna, Liszó, Nemespátró</t>
  </si>
  <si>
    <t>8855 Belezna, Szabadság tér 20.</t>
  </si>
  <si>
    <t>93/377-101</t>
  </si>
  <si>
    <t>belezna@gmail.com</t>
  </si>
  <si>
    <t>www.belezna.hu</t>
  </si>
  <si>
    <t>Bődör István</t>
  </si>
  <si>
    <t>Dr. Bicsák Eszter</t>
  </si>
  <si>
    <t>8856 Surd, Kossuth Lajos utca 2.</t>
  </si>
  <si>
    <t>93/377-001</t>
  </si>
  <si>
    <t>jegyzo.surd@z-net.hu</t>
  </si>
  <si>
    <t>Bélmegyer</t>
  </si>
  <si>
    <t>Bélmegyer Község Önkormányzata</t>
  </si>
  <si>
    <t>045 0</t>
  </si>
  <si>
    <t>Kamut</t>
  </si>
  <si>
    <t>Kamuti Közös Önkormányzati Hivatal</t>
  </si>
  <si>
    <t>Kamut, Bélmegyer</t>
  </si>
  <si>
    <t>5643 Bélmegyer Petőfi u. 2.</t>
  </si>
  <si>
    <t>66/420-011, 66/420-179</t>
  </si>
  <si>
    <t>onkormanyzat@belmegyer.hu</t>
  </si>
  <si>
    <t>www.belmegyer.hu</t>
  </si>
  <si>
    <t>Kovács János László</t>
  </si>
  <si>
    <t>Hegedűs László</t>
  </si>
  <si>
    <t>5082 Tiszatenyő, Alkotmány út 26.</t>
  </si>
  <si>
    <t>66/420-011</t>
  </si>
  <si>
    <t>jegyzo@belmegyer.hu</t>
  </si>
  <si>
    <t>Beloiannisz</t>
  </si>
  <si>
    <t>Beloiannisz Község Önkormányzat</t>
  </si>
  <si>
    <t>2455. Beloiannisz, Szarafisz u. 2.</t>
  </si>
  <si>
    <t>25/898-058</t>
  </si>
  <si>
    <t>hivatal@beloiannisz.hu</t>
  </si>
  <si>
    <t>www.beloiannisz.hu</t>
  </si>
  <si>
    <t>Papalexisz Kosztasz</t>
  </si>
  <si>
    <t>polgarmester@beloiannisz.hu</t>
  </si>
  <si>
    <t>Belsősárd</t>
  </si>
  <si>
    <t>Belsősárd Község Önkormányzata</t>
  </si>
  <si>
    <t>8978 Belsősárd, Petőfi S. u. 18.</t>
  </si>
  <si>
    <t>www.belsosard.eu</t>
  </si>
  <si>
    <t>Vida József</t>
  </si>
  <si>
    <t>Belvárdgyula</t>
  </si>
  <si>
    <t>Belvárdgyula Község Önkormányzata</t>
  </si>
  <si>
    <t>Szederkény</t>
  </si>
  <si>
    <t>Szederkényi Közös Önkormányzati Hivatal</t>
  </si>
  <si>
    <t>Szederkény, Belvárdgyula, Hásságy, Máriakéménd, Monyoród, Olasz</t>
  </si>
  <si>
    <t>7747 Belvárdgyula, Petőfi u. 4.</t>
  </si>
  <si>
    <t>69/359104</t>
  </si>
  <si>
    <t>sanyiagnes@gmail.com</t>
  </si>
  <si>
    <t>Sándor Ágnes</t>
  </si>
  <si>
    <t>dr. Szlávecz Tamás</t>
  </si>
  <si>
    <t>7751, Szederkény, Kossuth L. u. 1.</t>
  </si>
  <si>
    <t>jegyzo@szederkeny.hu</t>
  </si>
  <si>
    <t>Benk</t>
  </si>
  <si>
    <t>Benk   Község Önkormányzata</t>
  </si>
  <si>
    <t>160 0</t>
  </si>
  <si>
    <t>Záhonyi járás</t>
  </si>
  <si>
    <t>Eperjeske</t>
  </si>
  <si>
    <t>Eperjeskei Közös Önkormányzati Hivatal</t>
  </si>
  <si>
    <t>Eperjeske, Benk, Tiszamogyorós</t>
  </si>
  <si>
    <t>4643 Benk, Petőfi u. 3.</t>
  </si>
  <si>
    <t>45/703-684</t>
  </si>
  <si>
    <t>phbenk@gmail.com</t>
  </si>
  <si>
    <t>Mészáros Lajos</t>
  </si>
  <si>
    <t>45/701-804</t>
  </si>
  <si>
    <t>Dr. Gál Lakatos Enikő</t>
  </si>
  <si>
    <t>4646. Eperjeske, Szabadság tér 01.</t>
  </si>
  <si>
    <t>45/708-200</t>
  </si>
  <si>
    <t>eperjeskeonk@gmail.com</t>
  </si>
  <si>
    <t>Bénye</t>
  </si>
  <si>
    <t>Bénye Község Önkormányzata</t>
  </si>
  <si>
    <t>130 0</t>
  </si>
  <si>
    <t>Monori járás</t>
  </si>
  <si>
    <t>Vasad</t>
  </si>
  <si>
    <t>Vasadi Közös Önkormányzati Hivatal</t>
  </si>
  <si>
    <t>Vasad, Bénye, Káva</t>
  </si>
  <si>
    <t>2216 Bénye, Fő út 74.</t>
  </si>
  <si>
    <t>29/434-171</t>
  </si>
  <si>
    <t>hivatal@benye.hu</t>
  </si>
  <si>
    <t>www.benye.hu</t>
  </si>
  <si>
    <t>2015.03.22.</t>
  </si>
  <si>
    <t>Kovács Erika</t>
  </si>
  <si>
    <t>polgarmester@benye.hu</t>
  </si>
  <si>
    <t>dr. Csoba Beáta</t>
  </si>
  <si>
    <t xml:space="preserve">2211 Vasad, Kossuth Lajos utca 21. </t>
  </si>
  <si>
    <t>jegyzo@vasad.hu</t>
  </si>
  <si>
    <t>Bér</t>
  </si>
  <si>
    <t>Bér Község Önkormányzata</t>
  </si>
  <si>
    <t>Vanyarc</t>
  </si>
  <si>
    <t>Vanyarci Közös Önkormányzati Hivatal</t>
  </si>
  <si>
    <t>Vanyarc, Bér, Szirák</t>
  </si>
  <si>
    <t xml:space="preserve">3045 Bér Petőfi Sándor út 32. </t>
  </si>
  <si>
    <t>32/486-027</t>
  </si>
  <si>
    <t>polghiv@ber.hu</t>
  </si>
  <si>
    <t>www.ber.hu</t>
  </si>
  <si>
    <t>Maczó László</t>
  </si>
  <si>
    <t>polgarmester@ber.hu</t>
  </si>
  <si>
    <t>Várnai Ildikó</t>
  </si>
  <si>
    <t>2688 Vanyarc, Veres Pálné út 54.</t>
  </si>
  <si>
    <t>32/584-015</t>
  </si>
  <si>
    <t>polghiv@ber.hu; vanyarc@vanyarc.hu</t>
  </si>
  <si>
    <t>Bérbaltavár</t>
  </si>
  <si>
    <t>Bérbaltavár Község Önkormányzata</t>
  </si>
  <si>
    <t>Oszkó</t>
  </si>
  <si>
    <t>Oszkói Közös Önkormányzati Hivatal</t>
  </si>
  <si>
    <t>Oszkó, Bérbaltavár, Csehimindszent, Mikosszéplak, Nagytilaj, Olaszfa</t>
  </si>
  <si>
    <t>9831 Bérbaltavár, Arany János u. 17.</t>
  </si>
  <si>
    <t>94/575030</t>
  </si>
  <si>
    <t>berbaltavar@mikrointernet.
hu</t>
  </si>
  <si>
    <t>Németh Béla</t>
  </si>
  <si>
    <t>berbaltavar@mikrointernet.hu</t>
  </si>
  <si>
    <t>Biró Tibor</t>
  </si>
  <si>
    <t>9825 Oszkó, Rákóczi u. 79.</t>
  </si>
  <si>
    <t>jegyzo@oszko.hu</t>
  </si>
  <si>
    <t>Bercel Községi Önkormányzat</t>
  </si>
  <si>
    <t>2687 Bercel, Béke út 1.</t>
  </si>
  <si>
    <t>hivatal@bercel.hu</t>
  </si>
  <si>
    <t>www.bercel.hu</t>
  </si>
  <si>
    <t>Jánvári Andrásné</t>
  </si>
  <si>
    <t>Dr Bata Ákos</t>
  </si>
  <si>
    <t>Beregdaróc</t>
  </si>
  <si>
    <t>Beregdaróc Község Önkormányzata</t>
  </si>
  <si>
    <t>Tarpa</t>
  </si>
  <si>
    <t>Tarpai Közös Önkormányzati Hivatal</t>
  </si>
  <si>
    <t>Tarpa, Beregdaróc, Beregsurány, Gulács, Márokpapi</t>
  </si>
  <si>
    <t>4934 Beregdaróc, Szabadság út 86/B</t>
  </si>
  <si>
    <t>45/706-008</t>
  </si>
  <si>
    <t>beregdaroc@gmail.com</t>
  </si>
  <si>
    <t>www.beregdaroc.hu</t>
  </si>
  <si>
    <t>Pálinkás György</t>
  </si>
  <si>
    <t>polgarmester@beregdaroc.hu; beregdaroc@gmail.com</t>
  </si>
  <si>
    <t>Vassné Szűcs Róza</t>
  </si>
  <si>
    <t>4931 Tarpa, Kossuth utca 23.</t>
  </si>
  <si>
    <t>45/488-006</t>
  </si>
  <si>
    <t xml:space="preserve">jegyzo@tarpa.eu </t>
  </si>
  <si>
    <t>Beregsurány</t>
  </si>
  <si>
    <t>Beregsurány Község Önkormányzata</t>
  </si>
  <si>
    <t>4933 Beregsurány, Rákóczi út 1.</t>
  </si>
  <si>
    <t>45/702-104</t>
  </si>
  <si>
    <t>beregsurany4@gmail.com</t>
  </si>
  <si>
    <t>http://www.beregsurany.hu/</t>
  </si>
  <si>
    <t>Herka István</t>
  </si>
  <si>
    <t>beregsurany4@gmail.com; herka@freemail.hu</t>
  </si>
  <si>
    <t>Berekböszörmény Község Önkormányzata</t>
  </si>
  <si>
    <t>4116 Berekböszörmény, Köztársaság tér 1.</t>
  </si>
  <si>
    <t>54  433-012</t>
  </si>
  <si>
    <t>www.berekboszormeny.hu</t>
  </si>
  <si>
    <t>Nagy Ernő</t>
  </si>
  <si>
    <t>Berekfürdő</t>
  </si>
  <si>
    <t>Berekfürdő Községi Önkormányzat</t>
  </si>
  <si>
    <t>163 0</t>
  </si>
  <si>
    <t>Karcagi járás</t>
  </si>
  <si>
    <t>Kunmadaras</t>
  </si>
  <si>
    <t>Kunmadarasi Közös Önkormányzati Hivatal</t>
  </si>
  <si>
    <t>Kunmadaras, Berekfürdő</t>
  </si>
  <si>
    <t>5309 Berekfürdő, Berek tér 15.</t>
  </si>
  <si>
    <t>59/519-002</t>
  </si>
  <si>
    <t>jegyzo@berekfurdo.hu</t>
  </si>
  <si>
    <t>www.berekfurdo.hu</t>
  </si>
  <si>
    <t>polgarmester@berekfurdo.hu</t>
  </si>
  <si>
    <t>Dr. Vincze Anita</t>
  </si>
  <si>
    <t>5321 Kunmadaras, Kossuth tér 1.</t>
  </si>
  <si>
    <t>59/527-334</t>
  </si>
  <si>
    <t>jegyzo@kunmadaras.hu</t>
  </si>
  <si>
    <t>Beremend</t>
  </si>
  <si>
    <t>Beremend Nagyközség Önkormányzata</t>
  </si>
  <si>
    <t>Beremendi Közös Önkormányzati Hivatal</t>
  </si>
  <si>
    <t>Beremend, Kásád, Kistapolca</t>
  </si>
  <si>
    <t>7827 Beremend, Szabadság tér 1.</t>
  </si>
  <si>
    <t>72/574-920</t>
  </si>
  <si>
    <t>hivatal@beremend.hu</t>
  </si>
  <si>
    <t>www.beremend.hu</t>
  </si>
  <si>
    <t>Theisz Ferenc</t>
  </si>
  <si>
    <t>polgarmester@beremend.hu</t>
  </si>
  <si>
    <t>Zátrok Anna</t>
  </si>
  <si>
    <t>7827, Beremend, Szabadság tér 1.</t>
  </si>
  <si>
    <t>jegyzo@beremend.hu</t>
  </si>
  <si>
    <t>Berente Község Önkormányzata</t>
  </si>
  <si>
    <t>ph@berente.hu</t>
  </si>
  <si>
    <t>www.berente.hu</t>
  </si>
  <si>
    <t>2015.03.29.</t>
  </si>
  <si>
    <t>Roza László István</t>
  </si>
  <si>
    <t>Beret</t>
  </si>
  <si>
    <t xml:space="preserve">Beret  Község Önkormányzata </t>
  </si>
  <si>
    <t>3834 Beret, Rákóczi Ferenc út 40/B.</t>
  </si>
  <si>
    <t>46/421-651</t>
  </si>
  <si>
    <t>berethiv@gmail.com</t>
  </si>
  <si>
    <t>Lovas Pál</t>
  </si>
  <si>
    <t xml:space="preserve">berethiv@gmail.com  </t>
  </si>
  <si>
    <t>Berettyóújfalu</t>
  </si>
  <si>
    <t>Berettyóújfalu Város Önkormányzata</t>
  </si>
  <si>
    <t>094 1</t>
  </si>
  <si>
    <t>4100 Berettyóújfalu, Dózsa Gy. utca 17-19.</t>
  </si>
  <si>
    <t>polghiv@berettyoujfalu.hu</t>
  </si>
  <si>
    <t>www.berettyoujfalu.hu</t>
  </si>
  <si>
    <t>Muraközi István</t>
  </si>
  <si>
    <t>murakoziistvan@berettyoujfalu.hu</t>
  </si>
  <si>
    <t>Dr. Körtvélyesi Viktor</t>
  </si>
  <si>
    <t>jegyzo@berettyoujfalu.hu; okroszoltan@berettyoujfalu.hu</t>
  </si>
  <si>
    <t>Berhida</t>
  </si>
  <si>
    <t>Berhida Város Önkormányzata</t>
  </si>
  <si>
    <t>190 0</t>
  </si>
  <si>
    <t>Várpalotai járás</t>
  </si>
  <si>
    <t xml:space="preserve">Berhidai Közös Önkormányzati Hivatal </t>
  </si>
  <si>
    <t xml:space="preserve"> Berhida-Vilonya</t>
  </si>
  <si>
    <t>8181 Berhida, Veszprémi u. 1-3.</t>
  </si>
  <si>
    <t>88/585-620</t>
  </si>
  <si>
    <t>berhida@invitel.hu</t>
  </si>
  <si>
    <t>www.berhida.hu</t>
  </si>
  <si>
    <t>Pergő Margit</t>
  </si>
  <si>
    <t>polgarmester@berhida.hu</t>
  </si>
  <si>
    <t>dr. Cseh Tamás</t>
  </si>
  <si>
    <t>Berhida 8181 Veszprémi u. 1.-3.</t>
  </si>
  <si>
    <t>jegyzo@berhida.hu</t>
  </si>
  <si>
    <t>Berkenye</t>
  </si>
  <si>
    <t>Berkenye Község Önkormányzata</t>
  </si>
  <si>
    <t>Berkenyei Közös Önkormányzati Hivatal</t>
  </si>
  <si>
    <t>Berkenye, Nógrád</t>
  </si>
  <si>
    <t>2641 Berkenye, Kossuth utca 20.</t>
  </si>
  <si>
    <t>06-35/362/321</t>
  </si>
  <si>
    <t>hivatal@berkenye.hu</t>
  </si>
  <si>
    <t>www.berkenye.hu</t>
  </si>
  <si>
    <t>Schmidt Józsefné</t>
  </si>
  <si>
    <t>35/362-321</t>
  </si>
  <si>
    <t>Árpásné Schlenk Judit</t>
  </si>
  <si>
    <t>jegyzo@berkenye.hu</t>
  </si>
  <si>
    <t>Berkesd</t>
  </si>
  <si>
    <t>Berkesd Község Önkormányzata</t>
  </si>
  <si>
    <t>Bogád</t>
  </si>
  <si>
    <t>Bogádi Közös Önkormányzati Hivatal</t>
  </si>
  <si>
    <t>Romonya, Berkesd, Bogád, Ellend, Pereked, Szilágy</t>
  </si>
  <si>
    <t>7664 Berkesd, Alkotmány u. 40.</t>
  </si>
  <si>
    <t>72/458-101</t>
  </si>
  <si>
    <t>polgarmester@berkesd.hu</t>
  </si>
  <si>
    <t>berkesd.hu</t>
  </si>
  <si>
    <t>Kapitány Zoltánné</t>
  </si>
  <si>
    <t>Ruppert Edina</t>
  </si>
  <si>
    <t>7742, Bogád, Virág utca 10.</t>
  </si>
  <si>
    <t>ruppert.edina@gmail.com</t>
  </si>
  <si>
    <t>Berkesz</t>
  </si>
  <si>
    <t>Berkesz Község Önkormányzata</t>
  </si>
  <si>
    <t>152 0</t>
  </si>
  <si>
    <t>Kemecsei járás</t>
  </si>
  <si>
    <t>Nyírtét</t>
  </si>
  <si>
    <t>Nyírtéti Közös Önkormányzati Hivatal</t>
  </si>
  <si>
    <t>Nyírtét, Berkesz, Székely</t>
  </si>
  <si>
    <t>4521 Berkesz, Rákóczi u. 7.</t>
  </si>
  <si>
    <t>45/630-051</t>
  </si>
  <si>
    <t>berkesz@berkesz.hu</t>
  </si>
  <si>
    <t>2013.03.01.</t>
  </si>
  <si>
    <t>Szidor Attila</t>
  </si>
  <si>
    <t>Dajka Imre</t>
  </si>
  <si>
    <t>Bernecebaráti</t>
  </si>
  <si>
    <t>Bernecebaráti Község önkormányzata</t>
  </si>
  <si>
    <t>137 0</t>
  </si>
  <si>
    <t>Szobi járás</t>
  </si>
  <si>
    <t>Kemence</t>
  </si>
  <si>
    <t>Kemencei Közös Önkormányzati Hivatal</t>
  </si>
  <si>
    <t>Kemence, Bernecebaráti, Nagybörzsöny, Perőcsény, Tésa, Vámosmikola</t>
  </si>
  <si>
    <t>2639 Bernecebaráti, Széchenyi út 59.</t>
  </si>
  <si>
    <t>27/587570</t>
  </si>
  <si>
    <t>bernecebarati@vnet.hu</t>
  </si>
  <si>
    <t>www.bernecebarati.hu</t>
  </si>
  <si>
    <t>Gyenes Zoltán</t>
  </si>
  <si>
    <t>Granát Bernadett</t>
  </si>
  <si>
    <t>2638 Kemence, Fő út 77.</t>
  </si>
  <si>
    <t>kemenceph@invitel.hu; granat.bernadett85@gmail.com</t>
  </si>
  <si>
    <t>Berzék</t>
  </si>
  <si>
    <t>Berzék Község Önkormányzat</t>
  </si>
  <si>
    <t>Sajóhídvég</t>
  </si>
  <si>
    <t>Sajóhídvégi Közös Önkormányzati Hivatal</t>
  </si>
  <si>
    <t>Sajóhídvég, Berzék, Köröm</t>
  </si>
  <si>
    <t>3575 Berzék, Petőfi Sándor utca 42.</t>
  </si>
  <si>
    <t>46/528-214</t>
  </si>
  <si>
    <t>hivatal-berzek@t-online.hu</t>
  </si>
  <si>
    <t>www.berzekkoseg.hu</t>
  </si>
  <si>
    <t>Farkas László</t>
  </si>
  <si>
    <t>polgarmester@hivatalberzek.t-online.hu</t>
  </si>
  <si>
    <t>Sinai Bertalanné</t>
  </si>
  <si>
    <t>3576 Sajóhídvég, Rákóczi Ferenc utca 37.</t>
  </si>
  <si>
    <t>sinai.bertalanne@gmail.com</t>
  </si>
  <si>
    <t>Berzence</t>
  </si>
  <si>
    <t>Berzence Nagyközség Önkormányzata</t>
  </si>
  <si>
    <t>141 0</t>
  </si>
  <si>
    <t>Csurgói járás</t>
  </si>
  <si>
    <t>7516 Berzence, Szabadság tér 19.</t>
  </si>
  <si>
    <t>titkarsag@berzence.hu</t>
  </si>
  <si>
    <t>www.berzence.hu</t>
  </si>
  <si>
    <t>Kovács Zoltán</t>
  </si>
  <si>
    <t>polgarmester@berzence.hu</t>
  </si>
  <si>
    <t>Cseh István</t>
  </si>
  <si>
    <t>jegyzo@berzence.hu</t>
  </si>
  <si>
    <t>Besence</t>
  </si>
  <si>
    <t>Besence Község Önkormányzata</t>
  </si>
  <si>
    <t>Csányoszró</t>
  </si>
  <si>
    <t>Csányoszrói Közös Önkormányzati Hivatal</t>
  </si>
  <si>
    <t>Csányoszró, Besence, Gilvánfa, Kisasszonyfa, Magyarmecske, Magyartelek, Nagycsány</t>
  </si>
  <si>
    <t>7964 Besence, Fő u. 8.</t>
  </si>
  <si>
    <t>besence63@freemail.hu</t>
  </si>
  <si>
    <t>Ignácz József</t>
  </si>
  <si>
    <t>73/492-004</t>
  </si>
  <si>
    <t>Tóth László</t>
  </si>
  <si>
    <t>7964, Csányoszró, Kossuth L. u. 64.</t>
  </si>
  <si>
    <t>csanyonk@dravanet.hu</t>
  </si>
  <si>
    <t>Besenyőd</t>
  </si>
  <si>
    <t>Besenyőd Község Önkormányzata</t>
  </si>
  <si>
    <t>148 0</t>
  </si>
  <si>
    <t>Levelek</t>
  </si>
  <si>
    <t>Leveleki Közös Önkormányzati Hivatal</t>
  </si>
  <si>
    <t>Levelek, Besenyőd</t>
  </si>
  <si>
    <t>4557 Besenyőd, Kossuth utca 1.</t>
  </si>
  <si>
    <t>42/249-503</t>
  </si>
  <si>
    <t>besenyodhivatal@freemail.hu</t>
  </si>
  <si>
    <t>www.besenyod.hu</t>
  </si>
  <si>
    <t>Laskai Tiborné</t>
  </si>
  <si>
    <t>besenyodhivatal@hivatal.hu</t>
  </si>
  <si>
    <t xml:space="preserve"> Dr. Spisák Ildikó</t>
  </si>
  <si>
    <t>4555 Levelek, Rákóczi utca 2.</t>
  </si>
  <si>
    <t>hivatal.levelek@gmail.com</t>
  </si>
  <si>
    <t>Besenyőtelek</t>
  </si>
  <si>
    <t>Besenyőtelek Községi Önkormányzat</t>
  </si>
  <si>
    <t>3373 Besenyőtelek, Fő út 89.</t>
  </si>
  <si>
    <t>postmaster@besenyotelekp.
t-online.hu</t>
  </si>
  <si>
    <t>www.besenyotelek.hu</t>
  </si>
  <si>
    <t>Bozsik Csaba</t>
  </si>
  <si>
    <t>postmaster@besenyotelekp.t-online.hu</t>
  </si>
  <si>
    <t>Pál Péter</t>
  </si>
  <si>
    <t xml:space="preserve">3373 Besenyőtelek, Fő út 89. </t>
  </si>
  <si>
    <t>Besenyszög</t>
  </si>
  <si>
    <t xml:space="preserve">Besenyszög Város Önkormányzata </t>
  </si>
  <si>
    <t>167 0</t>
  </si>
  <si>
    <t>Szolnoki járás</t>
  </si>
  <si>
    <t xml:space="preserve">Besenyszögi Közös Önkormányzati Hivatal </t>
  </si>
  <si>
    <t>Besenyszög, Szászberek</t>
  </si>
  <si>
    <t xml:space="preserve">5071 Besenyszög, Dózsa György út 4. </t>
  </si>
  <si>
    <t>56/487-002</t>
  </si>
  <si>
    <t>titkarsag@besenyszog.hu</t>
  </si>
  <si>
    <t>www.besenyszog.hu</t>
  </si>
  <si>
    <t>Balogh Zoltán</t>
  </si>
  <si>
    <t>polgarmester@besenyszog.hu; titkarsag@besenyszog.hu</t>
  </si>
  <si>
    <t xml:space="preserve">Munkácsi György </t>
  </si>
  <si>
    <t>5071 Besenyszög,Dózsa György út 4.</t>
  </si>
  <si>
    <t>jegyzo@besenyszog.hu</t>
  </si>
  <si>
    <t>Besnyő</t>
  </si>
  <si>
    <t>Besnyő Község Önkormányzat</t>
  </si>
  <si>
    <t>Iváncsa</t>
  </si>
  <si>
    <t>Iváncsai Közös Önkormányzati Hivatal</t>
  </si>
  <si>
    <t>Iváncsa, Besnyő</t>
  </si>
  <si>
    <t>2456 Besnyő, Fő út 35.</t>
  </si>
  <si>
    <t>06-25/50-50-50</t>
  </si>
  <si>
    <t>jegyzo@besnyo.hu</t>
  </si>
  <si>
    <t>www.besnyo.hu</t>
  </si>
  <si>
    <t>Gémesiné Fejes Zsuzsanna</t>
  </si>
  <si>
    <t>polgarmester@besnyo.hu</t>
  </si>
  <si>
    <t xml:space="preserve">dr. Kapitány Csilla                                                                  </t>
  </si>
  <si>
    <t>2454. Iváncsa, Fő u. 61/b</t>
  </si>
  <si>
    <t>jegyzo@ivancsa.hu</t>
  </si>
  <si>
    <t>Beszterec</t>
  </si>
  <si>
    <t xml:space="preserve">BESZTEREC KÖZSÉG ÖNKORMÁNYZAT </t>
  </si>
  <si>
    <t>Kék</t>
  </si>
  <si>
    <t xml:space="preserve">Kéki Közös Önkormányzati Hivatal </t>
  </si>
  <si>
    <t>Kék, Beszterec, Tiszarád</t>
  </si>
  <si>
    <t>4488 Beszterec, Kossuth utca 42.</t>
  </si>
  <si>
    <t>42/358-422</t>
  </si>
  <si>
    <t>beszterec1@freemail.hu</t>
  </si>
  <si>
    <t>www.beszterec.eoldal.hu</t>
  </si>
  <si>
    <t>Hegyes József</t>
  </si>
  <si>
    <t xml:space="preserve">Hagymásiné Hegyes Valéria </t>
  </si>
  <si>
    <t>4515 Kék, Kölcsey u.9.</t>
  </si>
  <si>
    <t>kekkozseg@gmail.com</t>
  </si>
  <si>
    <t>Bezedek</t>
  </si>
  <si>
    <t>Bezedek Község Önkormányzata</t>
  </si>
  <si>
    <t>Nagynyárád</t>
  </si>
  <si>
    <t>Nagynyárádi Közös Önkormányzati Hivatal</t>
  </si>
  <si>
    <t>Nagynyárád, Bezedek, Ivándárda, Kölked, Lippó, Sárok, Sátorhely</t>
  </si>
  <si>
    <t>7782 Bezedek, Kossuth L. u. 77.</t>
  </si>
  <si>
    <t>bezedek7782@gmail.com</t>
  </si>
  <si>
    <t>2015.04.19.</t>
  </si>
  <si>
    <t>Lovas Norbert</t>
  </si>
  <si>
    <t>Zimmermann-né dr.Kovács Anikó</t>
  </si>
  <si>
    <t>7784 Nagynyárád, Kossuth L. u. 46.</t>
  </si>
  <si>
    <t>69/374-104</t>
  </si>
  <si>
    <t>jegyzo@nagynyarad.hu</t>
  </si>
  <si>
    <t>Bezenye</t>
  </si>
  <si>
    <t>Bezenye Községi Önkormányzat</t>
  </si>
  <si>
    <t>Hegyeshalom</t>
  </si>
  <si>
    <t>Hegyeshalmi Közös Önkormányzati Hivatal</t>
  </si>
  <si>
    <t>Hegyeshalom, Bezenye, Levél</t>
  </si>
  <si>
    <t>9223 Bezenye, Szabadság utca 50.</t>
  </si>
  <si>
    <t>96/223-074</t>
  </si>
  <si>
    <t>szervezes@bezenye.hu</t>
  </si>
  <si>
    <t>www.bezenye.hu</t>
  </si>
  <si>
    <t>Kammerhofer Róbert</t>
  </si>
  <si>
    <t>polgarmester@bezenye.hu</t>
  </si>
  <si>
    <t>dr. Gáli Péter</t>
  </si>
  <si>
    <t xml:space="preserve">9222 Hegyeshalom, Fő utca 134. </t>
  </si>
  <si>
    <t>polghiv@hegyeshalom.hu</t>
  </si>
  <si>
    <t>Bezeréd</t>
  </si>
  <si>
    <t>Bezeréd község Önkormányzata</t>
  </si>
  <si>
    <t>Nagykapornaki Közös  Önkormányzati Hivatal</t>
  </si>
  <si>
    <t>8934 Bezeréd, Kossuth Lajos u. 6.</t>
  </si>
  <si>
    <t>www.bezered.hu</t>
  </si>
  <si>
    <t>Fekete János</t>
  </si>
  <si>
    <t>feketejancsi@hotmail.com</t>
  </si>
  <si>
    <t>Bezi</t>
  </si>
  <si>
    <t>Bezi Község Önkormányzata</t>
  </si>
  <si>
    <t>Enese</t>
  </si>
  <si>
    <t>Enesei Közös Önkormányzati Hivatal</t>
  </si>
  <si>
    <t>Enese, Bezi, Fehértó, Győrsövényház</t>
  </si>
  <si>
    <t>9162 Bezi, Szabadság u. 59.</t>
  </si>
  <si>
    <t>96/277-104</t>
  </si>
  <si>
    <t>hivatal@bezi.hu</t>
  </si>
  <si>
    <t>www.bezi.hu</t>
  </si>
  <si>
    <t>Bősze Kornél</t>
  </si>
  <si>
    <t>Csapó-Molnár Violetta</t>
  </si>
  <si>
    <t>9143 Enese, Szabadság u. 25.</t>
  </si>
  <si>
    <t>jegyzo@eneseph.t-online.hu</t>
  </si>
  <si>
    <t>Biatorbágy</t>
  </si>
  <si>
    <t>Biatorbágy Város Önkormányzata</t>
  </si>
  <si>
    <t>123 0</t>
  </si>
  <si>
    <t>Budakeszi járás</t>
  </si>
  <si>
    <t>2051 Biatorbágy, Baross Gábor u. 2/a.</t>
  </si>
  <si>
    <t>hivatal@biatorbagy.hu</t>
  </si>
  <si>
    <t>www.biatorbagy.hu</t>
  </si>
  <si>
    <t>Tarjáni István</t>
  </si>
  <si>
    <t>polgarmester@biatorbagy.hu</t>
  </si>
  <si>
    <t>Dr. Kovács András</t>
  </si>
  <si>
    <t>jegyzo@biatorbagy.hu</t>
  </si>
  <si>
    <t>Bicsérd</t>
  </si>
  <si>
    <t>Bicsérd Község Önkormányzata</t>
  </si>
  <si>
    <t>032 0</t>
  </si>
  <si>
    <t>Szentlőrinci járás</t>
  </si>
  <si>
    <t>Bicsérdi Közös Önkormányzati Hivatal</t>
  </si>
  <si>
    <t>Bicsérd, Boda, Bükkösd, Cserdi, Dinnyeberki, Zók</t>
  </si>
  <si>
    <t>7671 Bicsérd, Alkotmány tér 3.</t>
  </si>
  <si>
    <t>73/472-297</t>
  </si>
  <si>
    <t>bicserdonkormanyzat@t-online.hu</t>
  </si>
  <si>
    <t>www.bicserd.hu</t>
  </si>
  <si>
    <t>Vér József</t>
  </si>
  <si>
    <t>ver.jozsef@freemail.hu</t>
  </si>
  <si>
    <t>Magdó Szilárd</t>
  </si>
  <si>
    <t>jegyzo.bicserd@baranya.hu; jegyzo@bicserd.hu</t>
  </si>
  <si>
    <t>Bicske</t>
  </si>
  <si>
    <t>Bicske Város Önkormányzata</t>
  </si>
  <si>
    <t>077 1</t>
  </si>
  <si>
    <t>2060, Bicske, Hősök tere 4.</t>
  </si>
  <si>
    <t>polgarmester@bicske.hu</t>
  </si>
  <si>
    <t>www.bicske.hu</t>
  </si>
  <si>
    <t>Pálffy Károly</t>
  </si>
  <si>
    <t>2060 Bicske, Hősök tere 4.</t>
  </si>
  <si>
    <t>Fritz Gábor</t>
  </si>
  <si>
    <t>jegyzo@bicske.hu</t>
  </si>
  <si>
    <t>Bihardancsháza</t>
  </si>
  <si>
    <t>Bihardancsháza Község Önkormányzata</t>
  </si>
  <si>
    <t>Nagyrábé</t>
  </si>
  <si>
    <t>Nagyrábéi Közös Önkormányzati Hivatal</t>
  </si>
  <si>
    <t>Nagyrábé, Bihardancsháza</t>
  </si>
  <si>
    <t>4175 Bihardancsháza, Kossuth Lajos út 17.</t>
  </si>
  <si>
    <t>54/534-023</t>
  </si>
  <si>
    <t>bdancshazaph@gmail.com</t>
  </si>
  <si>
    <t>www.bihardancshaza.hu</t>
  </si>
  <si>
    <t>Major József</t>
  </si>
  <si>
    <t>Peténé Majoros Emese</t>
  </si>
  <si>
    <t xml:space="preserve">4173 Nagyrábé, Kossuth Lajos út 5.  </t>
  </si>
  <si>
    <t>jegyzo@nagyrabe.hu</t>
  </si>
  <si>
    <t>Biharkeresztes Város Önkormányzata</t>
  </si>
  <si>
    <t>4110 Biharkeresztes, Széchenyi utca 57.</t>
  </si>
  <si>
    <t>54/430-001</t>
  </si>
  <si>
    <t>www.biharkeresztes.hu</t>
  </si>
  <si>
    <t>Barabás Ferenc</t>
  </si>
  <si>
    <t>hivatal@biharkeresztes.hu
; barabas.ferenc@biharkeresztes.hu</t>
  </si>
  <si>
    <t>Biharnagybajom</t>
  </si>
  <si>
    <t>Biharnagybajom Községi Önkormányzat</t>
  </si>
  <si>
    <t>4172 Biharnagybajom, Rákóczi út 5.</t>
  </si>
  <si>
    <t>pmhivatal@biharnagybajom.hu</t>
  </si>
  <si>
    <t>www.biharnagybajom.hu</t>
  </si>
  <si>
    <t>Szitó Sándor</t>
  </si>
  <si>
    <t>polgarmester@biharnagybajom.hu</t>
  </si>
  <si>
    <t>Imre-Erdős Szilvia</t>
  </si>
  <si>
    <t>jegyzo@biharnagybajom.hu</t>
  </si>
  <si>
    <t>Bihartorda</t>
  </si>
  <si>
    <t>Bihartorda Község Önkormányzata</t>
  </si>
  <si>
    <t>Bihartordai Közös Önkormányzati Hivatal</t>
  </si>
  <si>
    <t>Bihartorda, Sáp</t>
  </si>
  <si>
    <t>4174 Bihartorda, Kossuth utca 73.</t>
  </si>
  <si>
    <t>54/534-101</t>
  </si>
  <si>
    <t>btorda@t-online.hu</t>
  </si>
  <si>
    <t>www.bihartorda.hu</t>
  </si>
  <si>
    <t>Módos Imre</t>
  </si>
  <si>
    <t>Tóth Jánosné</t>
  </si>
  <si>
    <t>4174 Bihartorda, Kossuth u. 73. 
4176 Sáp, Fő u. 24.</t>
  </si>
  <si>
    <t>54/707-060</t>
  </si>
  <si>
    <t>sapph@foldesinet.hu</t>
  </si>
  <si>
    <t>Biharugra</t>
  </si>
  <si>
    <t>Biharugra Község Önkormányzata</t>
  </si>
  <si>
    <t>051 0</t>
  </si>
  <si>
    <t>Sarkadi járás</t>
  </si>
  <si>
    <t>Okány</t>
  </si>
  <si>
    <t>Okányi Közös Önkormányzati Hivatal</t>
  </si>
  <si>
    <t>Okány, Biharugra</t>
  </si>
  <si>
    <t>5538 Biharugra Erzsébet u. 25.</t>
  </si>
  <si>
    <t>66/498-100</t>
  </si>
  <si>
    <t>biharugraph@globonet.hu</t>
  </si>
  <si>
    <t>www.biharugra.hu</t>
  </si>
  <si>
    <t>2016.07.24.</t>
  </si>
  <si>
    <t>Makra Tibor</t>
  </si>
  <si>
    <t>66/498-362</t>
  </si>
  <si>
    <t>biharugra@globonet.hu</t>
  </si>
  <si>
    <t>dr. Kiss Mihály</t>
  </si>
  <si>
    <t>5534 Okány Kossuth u. 16.</t>
  </si>
  <si>
    <t>bai.zsolt62@gmail.com; jegyzo@okany.hu</t>
  </si>
  <si>
    <t>Bikács</t>
  </si>
  <si>
    <t>Bikács Község Önkormányzata</t>
  </si>
  <si>
    <t>172 0</t>
  </si>
  <si>
    <t>Paksi járás</t>
  </si>
  <si>
    <t>Nagydorog</t>
  </si>
  <si>
    <t>Nagydorogi Közös Önkormányzati Hivatal</t>
  </si>
  <si>
    <t>Nagydorog, Bikács, Kajdacs, Pálfa, Sárszentlőrinc</t>
  </si>
  <si>
    <t>7043 Bikács, Szabadság tér 1.</t>
  </si>
  <si>
    <t>75/333-153</t>
  </si>
  <si>
    <t>hivatal@bikacsonk.axelero.net</t>
  </si>
  <si>
    <t>Varga János</t>
  </si>
  <si>
    <t>bikacsonk2013@gmail.com</t>
  </si>
  <si>
    <t>dr. Sátor Vera Zsuzsanna</t>
  </si>
  <si>
    <t>7044 Nagydorog, Kossuth L. u. 81.</t>
  </si>
  <si>
    <t>jegyzo@nagydorogonk.axelero.net</t>
  </si>
  <si>
    <t>Bikal</t>
  </si>
  <si>
    <t>Bikal Község Önkormányzata</t>
  </si>
  <si>
    <t>026 0</t>
  </si>
  <si>
    <t>Komlói járás</t>
  </si>
  <si>
    <t>Egyházaskozár</t>
  </si>
  <si>
    <t>Egyházaskozári Közös Önkormányzati Hivatal</t>
  </si>
  <si>
    <t>Egyházaskozár, Bikal, Hegyhátmaróc, Kárász, Köblény, Magyaregregy, Máza, Szalatnak, Szárász, Tófű</t>
  </si>
  <si>
    <t>7346 Bikal, Zrínyi M. u. 2.</t>
  </si>
  <si>
    <t>72/559-018</t>
  </si>
  <si>
    <t>onkbikal@axelero.hu</t>
  </si>
  <si>
    <t>www.bikal.hu</t>
  </si>
  <si>
    <t>Kőműves József</t>
  </si>
  <si>
    <t>dr. Markó Gábor</t>
  </si>
  <si>
    <t>7347, Egyházaskozár, Fő tér 1.</t>
  </si>
  <si>
    <t>72/459-101</t>
  </si>
  <si>
    <t>kozarihivatal@gmail.com; drmarkogabor@gmail.com</t>
  </si>
  <si>
    <t>Biri</t>
  </si>
  <si>
    <t>Biri Község Önkormányzata</t>
  </si>
  <si>
    <t>Geszteréd</t>
  </si>
  <si>
    <t>Geszterédi Közös Önkormányzati Hivatal</t>
  </si>
  <si>
    <t>Geszteréd, Biri</t>
  </si>
  <si>
    <t>4235 Biri, Kossuth út 4.</t>
  </si>
  <si>
    <t>42/265-237</t>
  </si>
  <si>
    <t>biriph@gmail.com</t>
  </si>
  <si>
    <t>www.biri.hu</t>
  </si>
  <si>
    <t>2010.10.03.</t>
  </si>
  <si>
    <t>Almási Katalin</t>
  </si>
  <si>
    <t>Gyirán Zoltán</t>
  </si>
  <si>
    <t>4232 Geszteréd Petőfi u. 7.</t>
  </si>
  <si>
    <t>biriph@gmail.com; gyiranzoltan@freemail.hu</t>
  </si>
  <si>
    <t>Birján</t>
  </si>
  <si>
    <t>Birjáni Önkormányzat</t>
  </si>
  <si>
    <t>7747 Birján, Kossuth L. u. 14.</t>
  </si>
  <si>
    <t>n.janos@novro.hu</t>
  </si>
  <si>
    <t>www.birjan.hu</t>
  </si>
  <si>
    <t>Novreczky János József</t>
  </si>
  <si>
    <t>Bisse</t>
  </si>
  <si>
    <t>Bisse Község Önkormányzata</t>
  </si>
  <si>
    <t>7811 Bisse, Petőfi u. 43.</t>
  </si>
  <si>
    <t>Bausz Sándor</t>
  </si>
  <si>
    <t>jegyzo.szalanta@baranya.hu</t>
  </si>
  <si>
    <t>Boba</t>
  </si>
  <si>
    <t>Boba Község Önkormányzata</t>
  </si>
  <si>
    <t>176 0</t>
  </si>
  <si>
    <t>Celldömölki járás</t>
  </si>
  <si>
    <t>Jánosháza</t>
  </si>
  <si>
    <t>Jánosházi Közös Önkormányzati Hivatal</t>
  </si>
  <si>
    <t>Jánosháza, Boba, Borgáta, Duka, Egyházashetye, Karakó, Keléd, Kemeneskápolna, Kemenespálfa, Kissomlyó, Köcsk, Nemeskeresztúr</t>
  </si>
  <si>
    <t>9542 Boba, Berzsenyi utca 1.</t>
  </si>
  <si>
    <t>95/439-001</t>
  </si>
  <si>
    <t>hivatal@janoshaza.hu</t>
  </si>
  <si>
    <t>Somogyi Ákos</t>
  </si>
  <si>
    <t>somogyi.akos@citromail.hu</t>
  </si>
  <si>
    <t>dr. Balás Endre</t>
  </si>
  <si>
    <t>9545 Jánosháza, Batthyány u. 2.</t>
  </si>
  <si>
    <t>balas.endre@janoshaza.hu</t>
  </si>
  <si>
    <t>Bocfölde</t>
  </si>
  <si>
    <t>Bocfölde Község Önkormányzata</t>
  </si>
  <si>
    <t>8943 Bocfölde, Ady u. 15.</t>
  </si>
  <si>
    <t>92/581-051</t>
  </si>
  <si>
    <t>bocfolde@zalaszam.hu</t>
  </si>
  <si>
    <t>www.bocfolde.hu</t>
  </si>
  <si>
    <t>2015.07.12.</t>
  </si>
  <si>
    <t>Lendvai Miklós</t>
  </si>
  <si>
    <t>Boconád</t>
  </si>
  <si>
    <t>Boconád Községi Önkormányzat</t>
  </si>
  <si>
    <t>Tarnaméra</t>
  </si>
  <si>
    <t>Tarnamérai Közös Önkormányzati Hivatal</t>
  </si>
  <si>
    <t>Tarnaméra, Boconád, Zaránk</t>
  </si>
  <si>
    <t>3368 Boconád, Szabadság tér 1.</t>
  </si>
  <si>
    <t>36/484-055</t>
  </si>
  <si>
    <t>hivatal@boconad.hu</t>
  </si>
  <si>
    <t>Kis István</t>
  </si>
  <si>
    <t>kis.istvan@boconad.hu; polgarmester@boconad.hu</t>
  </si>
  <si>
    <t>Vargáné Tóth Márta</t>
  </si>
  <si>
    <t xml:space="preserve">3284 Tarnaméra, Árpád u. 6. </t>
  </si>
  <si>
    <t>36/479-116</t>
  </si>
  <si>
    <t>jegyzo@tarnamera.hu</t>
  </si>
  <si>
    <t>Bócsa</t>
  </si>
  <si>
    <t>Bócsa Község Önkormányzata</t>
  </si>
  <si>
    <t>Bócsai Közös Önkormányzati Hivatal</t>
  </si>
  <si>
    <t>Bócsa, Tázlár</t>
  </si>
  <si>
    <t>6235 Bócsa , Rákóczi utca 27.</t>
  </si>
  <si>
    <t>bocsaph@t-online.hu</t>
  </si>
  <si>
    <t>www.bocsa.hu</t>
  </si>
  <si>
    <t>Szőke-Tóth Mihály</t>
  </si>
  <si>
    <t>bocsaph@t-online.hu; szoketothmihaly@gmail.com</t>
  </si>
  <si>
    <t>Mayer Ferenc</t>
  </si>
  <si>
    <t>6235 Bócsa, Rákóczi u. 27.</t>
  </si>
  <si>
    <t>bocsajegyzo@t-online.hu</t>
  </si>
  <si>
    <t>Bocska</t>
  </si>
  <si>
    <t>Bocska Község Önkormányzata</t>
  </si>
  <si>
    <t>Hahót</t>
  </si>
  <si>
    <t xml:space="preserve">Hahóti Közös Önkormányzati Hivatal </t>
  </si>
  <si>
    <t>Hahót, Bocska, Börzönce, Fűzvölgy, Homokkomárom, Hosszúvölgy, Magyarszerdahely, Pölöskefő, Zalaszentbalázs</t>
  </si>
  <si>
    <t>8776 Bocska, Bocskai u. 4.</t>
  </si>
  <si>
    <t>93/356-002</t>
  </si>
  <si>
    <t>bocska@kanizsaterseg.hu</t>
  </si>
  <si>
    <t>www.bocska.hu</t>
  </si>
  <si>
    <t>Csák Szilvia</t>
  </si>
  <si>
    <t>Dencsné Müller Mónika</t>
  </si>
  <si>
    <t>8771 Hahót, Deák Ferenc u. 63.</t>
  </si>
  <si>
    <t>jegyzo@hahothivatal.t-online.hu</t>
  </si>
  <si>
    <t>Bocskaikert</t>
  </si>
  <si>
    <t>Bocskaikert Községi Önkormányzat</t>
  </si>
  <si>
    <t>098 0</t>
  </si>
  <si>
    <t>Hajdúhadházi járás</t>
  </si>
  <si>
    <t>4241 Bocskaikert, Poroszlay utca 20.</t>
  </si>
  <si>
    <t>polgarmesterihivatal@bocskaikert.hu</t>
  </si>
  <si>
    <t>www.bocskaikert.hu</t>
  </si>
  <si>
    <t>Szőllős Sándor</t>
  </si>
  <si>
    <t>52/583-453</t>
  </si>
  <si>
    <t>polgarmester@bocskaikert.hu</t>
  </si>
  <si>
    <t>Baloghné Kiss Judit</t>
  </si>
  <si>
    <t>52/583-452</t>
  </si>
  <si>
    <t>jegyzo@bocskaikert.hu</t>
  </si>
  <si>
    <t>Boda</t>
  </si>
  <si>
    <t>Boda Község Önkormányzata</t>
  </si>
  <si>
    <t>7672 Boda, Petőfi u. 28.</t>
  </si>
  <si>
    <t>73/472-079</t>
  </si>
  <si>
    <t>onkormanyzat@bodakozseg.hu</t>
  </si>
  <si>
    <t>www.bodakozseg.hu</t>
  </si>
  <si>
    <t>Kovács Győző</t>
  </si>
  <si>
    <t>polgarmester@bodakozseg.hu</t>
  </si>
  <si>
    <t>jegyzo.bicserd@baranya.hu</t>
  </si>
  <si>
    <t>Bodajk</t>
  </si>
  <si>
    <t>Bodajk Város Önkormányzat</t>
  </si>
  <si>
    <t>8053 Bodajk Petőfi Sándor u. 60.</t>
  </si>
  <si>
    <t>bodajkpm@t-online.hu</t>
  </si>
  <si>
    <t>www.bodajk.hu</t>
  </si>
  <si>
    <t>Wurczinger Lóránt</t>
  </si>
  <si>
    <t>8053 Bodajk, Petőfi Sándor u. 60.</t>
  </si>
  <si>
    <t>Nagy Csilla</t>
  </si>
  <si>
    <t>Bodmér</t>
  </si>
  <si>
    <t>Bodmér Község Önkormányzata</t>
  </si>
  <si>
    <t>Csákvár</t>
  </si>
  <si>
    <t>Csákvári Közös Önkormányzati Hivatal</t>
  </si>
  <si>
    <t>Csákvár, Bodmér, Gánt, Vértesboglár</t>
  </si>
  <si>
    <t>8080 Bodmér Vasvári Pál u. 58.</t>
  </si>
  <si>
    <t>22/354-095</t>
  </si>
  <si>
    <t>hivatal@bodmer.hu</t>
  </si>
  <si>
    <t>www.bodmer.hu</t>
  </si>
  <si>
    <t>22/582-310</t>
  </si>
  <si>
    <t>jegyzo@csakvar.hu</t>
  </si>
  <si>
    <t>Bodolyabér</t>
  </si>
  <si>
    <t>Bodolyabér Község Önkormányzata</t>
  </si>
  <si>
    <t>Magyarszék</t>
  </si>
  <si>
    <t>Magyarszéki Közös Önkormányzati Hivatal</t>
  </si>
  <si>
    <t>Magyarszék, Bodolyabér, Liget, Magyarhertelend, Mecsekpölöske, Oroszló</t>
  </si>
  <si>
    <t>7394 Bodolyabér, Petőfi u. 21.</t>
  </si>
  <si>
    <t>jegyzo@magyarhertelend.hu; bodolyaber7394@gmail.com</t>
  </si>
  <si>
    <t>Pataki Sándorné</t>
  </si>
  <si>
    <t>bodolyaber@freemail.hu; bodolyaber7394@gmail.com</t>
  </si>
  <si>
    <t>dr. Sitkei Lukács</t>
  </si>
  <si>
    <t>7396, Magyarszék, Kossuth u. 51.</t>
  </si>
  <si>
    <t>72/521-016</t>
  </si>
  <si>
    <t>magyarszek.koh@gmail.com</t>
  </si>
  <si>
    <t>Bodonhely</t>
  </si>
  <si>
    <t>Bodonhely Község Önkormányzata</t>
  </si>
  <si>
    <t>9134 Bodonhely, Dózsa György utca 47.</t>
  </si>
  <si>
    <t>96/273-109</t>
  </si>
  <si>
    <t>postmaster@bodonhely.t-online.hu</t>
  </si>
  <si>
    <t>www.bodonhely.hu</t>
  </si>
  <si>
    <t>Kenesei Ferenc</t>
  </si>
  <si>
    <t>Bodony</t>
  </si>
  <si>
    <t>Bodony Községi Önkormányzat</t>
  </si>
  <si>
    <t>109 0</t>
  </si>
  <si>
    <t>Pétervásárai járás</t>
  </si>
  <si>
    <t>Parád</t>
  </si>
  <si>
    <t xml:space="preserve">Parádi Közös Önkormányzati Hivatal </t>
  </si>
  <si>
    <t>Parád, Bodony</t>
  </si>
  <si>
    <t xml:space="preserve">3243 Bodony, Liget u. 2. </t>
  </si>
  <si>
    <t>36/544-173</t>
  </si>
  <si>
    <t>polg.hiv@bodony.hu</t>
  </si>
  <si>
    <t>www.bodony.hu</t>
  </si>
  <si>
    <t>Kovács István</t>
  </si>
  <si>
    <t>polgarmester@bodony.hu</t>
  </si>
  <si>
    <t>Varró Gyula</t>
  </si>
  <si>
    <t>3240 Parád, Kossuth L. u. 91.</t>
  </si>
  <si>
    <t>jegyzo.parad@t-online.hu</t>
  </si>
  <si>
    <t>Bodorfa</t>
  </si>
  <si>
    <t>Bodorfa Község Önkormányzata</t>
  </si>
  <si>
    <t>Sümeg</t>
  </si>
  <si>
    <t xml:space="preserve">Sümegi Közös Önkormányzati Hivatal </t>
  </si>
  <si>
    <t xml:space="preserve">Sümeg-Káptalanfa-Bodorfa- Gyepükaján-Nemeshany </t>
  </si>
  <si>
    <t>8471 Bodorfa, Szabadság u. 30.</t>
  </si>
  <si>
    <t>bodorfa@gmail.com</t>
  </si>
  <si>
    <t>www.bodorfa.hu</t>
  </si>
  <si>
    <t>Kardos Róbert</t>
  </si>
  <si>
    <t>dr. Kiss Csilla Magdolna</t>
  </si>
  <si>
    <t>8330 Sümeg, Béke tér 7.</t>
  </si>
  <si>
    <t>87/550-750</t>
  </si>
  <si>
    <t>jegyzo@sumeg.hu</t>
  </si>
  <si>
    <t>Bodrog</t>
  </si>
  <si>
    <t>Bodrog Község Önkormányzata</t>
  </si>
  <si>
    <t>Hetes</t>
  </si>
  <si>
    <t>Hetesi Közös Önkormányzati Hivatal</t>
  </si>
  <si>
    <t>Hetes, Bodrog, Csombárd, Várda</t>
  </si>
  <si>
    <t>7439 Bodrog, Kossuth Lajos u. 54.</t>
  </si>
  <si>
    <t>82/489-071</t>
  </si>
  <si>
    <t>polgarmester@bodrog.hu</t>
  </si>
  <si>
    <t>www.bodrog.hu</t>
  </si>
  <si>
    <t>2016.07.10.</t>
  </si>
  <si>
    <t>Erdei Norbert</t>
  </si>
  <si>
    <t xml:space="preserve">Dr. Lukács Zoltán </t>
  </si>
  <si>
    <t>7432 Hetes, Rákóczi u. 34.</t>
  </si>
  <si>
    <t>82/585-020</t>
  </si>
  <si>
    <t>jegyzo@hetes.hu</t>
  </si>
  <si>
    <t>Bodroghalom</t>
  </si>
  <si>
    <t>Bodroghalom Község Önkormányzata</t>
  </si>
  <si>
    <t>054 0</t>
  </si>
  <si>
    <t>Cigándi járás</t>
  </si>
  <si>
    <t>Pácin</t>
  </si>
  <si>
    <t xml:space="preserve">Pácini Közös Önkormányzati Hivatal </t>
  </si>
  <si>
    <t>Pácin, Bodroghalom</t>
  </si>
  <si>
    <t>3987 Bodroghalom Szabadság utca 89.</t>
  </si>
  <si>
    <t>47/302-009</t>
  </si>
  <si>
    <t>bodroghalom@t-online.hu</t>
  </si>
  <si>
    <t>www.bodroghalom.hu</t>
  </si>
  <si>
    <t>Zelenák Gábor</t>
  </si>
  <si>
    <t>Csonka István</t>
  </si>
  <si>
    <t>3964 Pácin, Fő utca 35.</t>
  </si>
  <si>
    <t>47/342-033</t>
  </si>
  <si>
    <t>phpacin@t-online.hu</t>
  </si>
  <si>
    <t>Bodrogkeresztúr</t>
  </si>
  <si>
    <t xml:space="preserve">Bodrogkeresztúr Község Önkormányzata </t>
  </si>
  <si>
    <t>069 0</t>
  </si>
  <si>
    <t>Tokaji járás</t>
  </si>
  <si>
    <t xml:space="preserve">Bodrogkeresztúri Közös Önkormányzati Hivatal </t>
  </si>
  <si>
    <t>Bodrogkeresztúr, Szegi, Taktabáj</t>
  </si>
  <si>
    <t xml:space="preserve">3916 Bodrogkeresztúr, Kossuth Lajos utca 85. </t>
  </si>
  <si>
    <t>47/396-002</t>
  </si>
  <si>
    <t>bodkerhi@t-online.hu</t>
  </si>
  <si>
    <t>www.bodrogkeresztur.hu</t>
  </si>
  <si>
    <t>Májer József</t>
  </si>
  <si>
    <t>majer_j@t-online.hu</t>
  </si>
  <si>
    <t xml:space="preserve">Dávid Zoltán </t>
  </si>
  <si>
    <t xml:space="preserve">3916 Bodrogkeresztúr, Kossuth utca 85. </t>
  </si>
  <si>
    <t>davi_zo@t-online.hu</t>
  </si>
  <si>
    <t>Bodrogkisfalud</t>
  </si>
  <si>
    <t>Bodrogkisfalud község Önkormányzata</t>
  </si>
  <si>
    <t>Bodrogkisfaludi Közös Önkormányzati Hivatal</t>
  </si>
  <si>
    <t>Bodrogkisfalud, Erdőbénye, Szegilong</t>
  </si>
  <si>
    <t>3917 Bodrogkifalud, Kossuth Lajos út 65.</t>
  </si>
  <si>
    <t>47/396-056</t>
  </si>
  <si>
    <t>bodrogkisfalud@bokihiva.t-online.hu</t>
  </si>
  <si>
    <t>www.bodrogkisfalud.hu</t>
  </si>
  <si>
    <t>Ádám László</t>
  </si>
  <si>
    <t>3917 Bodrogkisfalud, Kossuth Lajos út 65.</t>
  </si>
  <si>
    <t>Szabó Judit</t>
  </si>
  <si>
    <t>47/336-003</t>
  </si>
  <si>
    <t>jegyzo@erdobenye.hu</t>
  </si>
  <si>
    <t>Bodrogolaszi</t>
  </si>
  <si>
    <t>Bodrogolaszi Községi Önkormányzat</t>
  </si>
  <si>
    <t>064 0</t>
  </si>
  <si>
    <t>Sárospataki járás</t>
  </si>
  <si>
    <t xml:space="preserve">Bodrogolaszi Közös Önkormányzati Hivatal </t>
  </si>
  <si>
    <t>Bodrogolaszi, Hercegkút, Komlóska, Olaszliszka, Sárazsadány</t>
  </si>
  <si>
    <t>3943 Bodrogolaszi, Fő u. 11.</t>
  </si>
  <si>
    <t>……….</t>
  </si>
  <si>
    <t>bodrogolaszi@bodrogolaszi.hu</t>
  </si>
  <si>
    <t>www.bodrogolaszi.hu</t>
  </si>
  <si>
    <t>b.olaszi@vipmail.hu</t>
  </si>
  <si>
    <t>dr. Stumpf Enikő</t>
  </si>
  <si>
    <t>3943 Bodrogolaszi, Fő u 11.</t>
  </si>
  <si>
    <t>47/346101</t>
  </si>
  <si>
    <t>hercegkut@pr.hu</t>
  </si>
  <si>
    <t>Bódvalenke</t>
  </si>
  <si>
    <t>Bódvalenke Község Önkormányzata</t>
  </si>
  <si>
    <t>3768 Bódvalenke, Szabadság út 65.</t>
  </si>
  <si>
    <t>http://kozadat.localinfo.hu/bodvalenke</t>
  </si>
  <si>
    <t>Tóth János</t>
  </si>
  <si>
    <t>Bódvarákó</t>
  </si>
  <si>
    <t>Bódvarákó Község Önkormányzata</t>
  </si>
  <si>
    <t>Perkupa</t>
  </si>
  <si>
    <t>Perkupai Közös Önkormányzati Hivatal</t>
  </si>
  <si>
    <t>Perkupa, Bódvarákó, Égerszög, Hidvégardó, Szögliget, Szőlősardó, Teresztenye, Tornabarakony, Varbóc</t>
  </si>
  <si>
    <t>3763 Bódvarákó Szabadság út 16.</t>
  </si>
  <si>
    <t>48/455-001</t>
  </si>
  <si>
    <t>korjegyzoseg@perkupa.hu</t>
  </si>
  <si>
    <t>Farkas Árpád</t>
  </si>
  <si>
    <t>Vécsei Vilmos</t>
  </si>
  <si>
    <t>3756 Perkupa Kossuth Lajos út 12.</t>
  </si>
  <si>
    <t>Bódvaszilas Község Önkormányzata</t>
  </si>
  <si>
    <t>3763 Bódvaszilas, Kossuth út 21.</t>
  </si>
  <si>
    <t>06/48/454-015</t>
  </si>
  <si>
    <t>http://kozadat.localinfo.hu/bodvaszilas  www.bodvaszilas.hu</t>
  </si>
  <si>
    <t>Fülöp József</t>
  </si>
  <si>
    <t>Bogács</t>
  </si>
  <si>
    <t>Bogács Község Önkormányzata</t>
  </si>
  <si>
    <t>060 0</t>
  </si>
  <si>
    <t>Mezőkövesdi járás</t>
  </si>
  <si>
    <t>3412 Bogács, Alkotmány utca 9.</t>
  </si>
  <si>
    <t>phbogacs@t-online.hu</t>
  </si>
  <si>
    <t>www.bogacs.hu</t>
  </si>
  <si>
    <t>Csendesné Farkas Edit</t>
  </si>
  <si>
    <t>3412 Bogács, Alkotmány u. 9.</t>
  </si>
  <si>
    <t>polgarmester@bogacs.hu</t>
  </si>
  <si>
    <t>dr. Papp Adrienn</t>
  </si>
  <si>
    <t>jegyzo@bogacs.t-online.hu</t>
  </si>
  <si>
    <t>Bogád Község Önkormányzata</t>
  </si>
  <si>
    <t>7742 Bogád, Kossuth L. u. 86.</t>
  </si>
  <si>
    <t>jozsef.pfeffer@gmail.com</t>
  </si>
  <si>
    <t>www.bogad.hu</t>
  </si>
  <si>
    <t>Pfeffer József</t>
  </si>
  <si>
    <t>Bogádmindszent</t>
  </si>
  <si>
    <t>Bogádmindszent Község Önkormányzata</t>
  </si>
  <si>
    <t>7836 Bogádmindszent, Kossuth L.u.18.</t>
  </si>
  <si>
    <t>73/493022</t>
  </si>
  <si>
    <t>bmsztkozseg@gmail.com</t>
  </si>
  <si>
    <t>Vas Csaba</t>
  </si>
  <si>
    <t>bmsztkozseg@gmail.com; jegyzo.bogadmindszent@zoho.com</t>
  </si>
  <si>
    <t>Bogdása</t>
  </si>
  <si>
    <t>Bogdása Község Önkormányzat</t>
  </si>
  <si>
    <t>Sellye</t>
  </si>
  <si>
    <t>Sellyei Közös Önkormányzati Hivatal</t>
  </si>
  <si>
    <t>Sellye, Bogdása, Drávafok, Drávaiványi, Kákics, Markóc, Marócsa, Okorág, Sósvertike</t>
  </si>
  <si>
    <t>7966 Bogdása, Kossuth L. u. 24.</t>
  </si>
  <si>
    <t>bogdasaonkormanyzat@gmail.com</t>
  </si>
  <si>
    <t>Nagy Árpád</t>
  </si>
  <si>
    <t>Dr. Szalóky Ildikó</t>
  </si>
  <si>
    <t>7960, Sellye, Dózsa György utca 1.</t>
  </si>
  <si>
    <t>jegyzo@sellye.hu</t>
  </si>
  <si>
    <t>Bogyiszló</t>
  </si>
  <si>
    <t>Bogyiszló Község Önkormányzata</t>
  </si>
  <si>
    <t>175 0</t>
  </si>
  <si>
    <t>Tolnai járás</t>
  </si>
  <si>
    <t>Bogyiszlói Közös Önkormányzati Hivatal</t>
  </si>
  <si>
    <t>Bogyiszló, Fácánkert</t>
  </si>
  <si>
    <t>7132 Bogyiszló, Kossuth utca 28.</t>
  </si>
  <si>
    <t>+36 74 540 157</t>
  </si>
  <si>
    <t>hivatal@bogyiszlo.hu</t>
  </si>
  <si>
    <t>www.bogyiszlo.hu</t>
  </si>
  <si>
    <t>Tóth István</t>
  </si>
  <si>
    <t>74/540-157</t>
  </si>
  <si>
    <t>polgarmester@bogyiszlo.hu</t>
  </si>
  <si>
    <t>Tóth Adrienn</t>
  </si>
  <si>
    <t>jegyzo@bogyiszlo.hu</t>
  </si>
  <si>
    <t>Bogyoszló</t>
  </si>
  <si>
    <t>Bogyoszló Község Önkormányzata</t>
  </si>
  <si>
    <t>Szilsárkány</t>
  </si>
  <si>
    <t>Szilsárkányi Közös Önkormányzati Hivatal</t>
  </si>
  <si>
    <t>Szilsárkány, Bogyoszló, Dör, Potyond</t>
  </si>
  <si>
    <t>9324 Bogyoszló, Fő út 23.</t>
  </si>
  <si>
    <t>96/282-111</t>
  </si>
  <si>
    <t>onkormbogyoszlo@m-kabel.hu</t>
  </si>
  <si>
    <t>www.bogyoszlo.hu</t>
  </si>
  <si>
    <t>Varga Imre Róbert</t>
  </si>
  <si>
    <t>polgarmester@gmail.com</t>
  </si>
  <si>
    <t>dr. Horváth Martina</t>
  </si>
  <si>
    <t>Szilsárkány, Kossuth u. 40.</t>
  </si>
  <si>
    <t>jegyzo@szilsarkany.hu</t>
  </si>
  <si>
    <t>Bojt</t>
  </si>
  <si>
    <t>Bojt Község Önkormányzata</t>
  </si>
  <si>
    <t>4114 Bojt, Ady Endre utca 5.</t>
  </si>
  <si>
    <t>54/701-525</t>
  </si>
  <si>
    <t>bojtph@gmail.com</t>
  </si>
  <si>
    <t>www.bojt.hu</t>
  </si>
  <si>
    <t>2016.06.19.</t>
  </si>
  <si>
    <t>Bereginé Szegedi Hajnalka</t>
  </si>
  <si>
    <t>Bókaháza</t>
  </si>
  <si>
    <t>Bókaháza Község Önkormányzat</t>
  </si>
  <si>
    <t>Zalaapáti</t>
  </si>
  <si>
    <t>Zalaapáti Közös Önkormányzati Hivatal</t>
  </si>
  <si>
    <t>Zalaapáti, Bókaháza, Dióskál, Egeraracsa, Esztergályhorváti, Gétye, Zalaszentmárton</t>
  </si>
  <si>
    <t>8741 Bókaháza, Kossuth Lajos út 6.</t>
  </si>
  <si>
    <t>bokahaza@t-online.hu</t>
  </si>
  <si>
    <t>www.bokahaza.hu.</t>
  </si>
  <si>
    <t>Lóth Eszter</t>
  </si>
  <si>
    <t>Kovács Katalin</t>
  </si>
  <si>
    <t>8741 Zalaapáti, Szent István tér 9.</t>
  </si>
  <si>
    <t>jegyzo.zalaapati@t-online.hu</t>
  </si>
  <si>
    <t>Bokod</t>
  </si>
  <si>
    <t>Bokod Község Önkormányzata</t>
  </si>
  <si>
    <t>113 0</t>
  </si>
  <si>
    <t>Oroszlányi járás</t>
  </si>
  <si>
    <t>Bokodi Közös Önkormányzati Hivatal</t>
  </si>
  <si>
    <t>Bokod, Dad</t>
  </si>
  <si>
    <t>2855 Bokod Hősök tere 6.</t>
  </si>
  <si>
    <t>34/490-151</t>
  </si>
  <si>
    <t>hivatal@bokod.hu</t>
  </si>
  <si>
    <t>www.bokod.hu</t>
  </si>
  <si>
    <t>Csonka László</t>
  </si>
  <si>
    <t>polgarmester@bokod.hu</t>
  </si>
  <si>
    <t>Zsigmond Anikó</t>
  </si>
  <si>
    <t>jegyzo@bokod.hu</t>
  </si>
  <si>
    <t>Bokor</t>
  </si>
  <si>
    <t>Bokor Község Önkormányzata</t>
  </si>
  <si>
    <t>Mátraszőlős</t>
  </si>
  <si>
    <t>Mátraszőlősi Közös Önkormányzati Hivatal</t>
  </si>
  <si>
    <t>Mátraszőlős, Bokor, Cserhátszentiván, Felsőtold, Garáb, Kutasó</t>
  </si>
  <si>
    <t>3066 Bokor, Szabadság utca 14.</t>
  </si>
  <si>
    <t>32/382-056</t>
  </si>
  <si>
    <t>csivan.korjegyzoseg@gmail.com</t>
  </si>
  <si>
    <t>http://www.bokor.hu</t>
  </si>
  <si>
    <t>Hegedűs Pál</t>
  </si>
  <si>
    <t>dr. Turza Csaba József</t>
  </si>
  <si>
    <t>3068 Mátraszőlős Kossuth tér 15.</t>
  </si>
  <si>
    <t>turzacsaba@hotmail.com; polghivmatraszolos@gmail.com</t>
  </si>
  <si>
    <t>Boldog</t>
  </si>
  <si>
    <t>Boldog Község Önkormányzata</t>
  </si>
  <si>
    <t>3016 Boldog Kossuth út 8</t>
  </si>
  <si>
    <t>titkarsag@boldog.hu</t>
  </si>
  <si>
    <t>www.boldog.hu</t>
  </si>
  <si>
    <t>Laczkó Roland</t>
  </si>
  <si>
    <t>polgarmester@boldog.hu</t>
  </si>
  <si>
    <t>Katonáné Fülöp Gabriella</t>
  </si>
  <si>
    <t>3016 Boldog Kossuth u. 8.</t>
  </si>
  <si>
    <t>jegyzo@boldog.hu</t>
  </si>
  <si>
    <t>Boldogasszonyfa</t>
  </si>
  <si>
    <t>Boldogasszonyfa Község Önkormányzata</t>
  </si>
  <si>
    <t>7937 Boldogasszonyfa, Kossuth u. 24.</t>
  </si>
  <si>
    <t>73/440-672</t>
  </si>
  <si>
    <t>bfaonk24@gmail.com</t>
  </si>
  <si>
    <t>www.boldogasszonyfa.hu</t>
  </si>
  <si>
    <t>Neiczerné Jaksa Szilvia</t>
  </si>
  <si>
    <t>szilvia.jaksa@gmail.com</t>
  </si>
  <si>
    <t>Boldogkőújfalu</t>
  </si>
  <si>
    <t>Boldogkőújfalu Községi Önkormányzat</t>
  </si>
  <si>
    <t>3884 Boldogkőújfalu, Szabadság utca 27.</t>
  </si>
  <si>
    <t>+36-46-387702</t>
  </si>
  <si>
    <t>boldogkoujfalu@gmail.com</t>
  </si>
  <si>
    <t>www.boldogkoujfalu.hu</t>
  </si>
  <si>
    <t>Orosz Zoltán</t>
  </si>
  <si>
    <t>Boldogkőváralja Községi Önkormányzat</t>
  </si>
  <si>
    <t>+36--46-306039</t>
  </si>
  <si>
    <t>kozoshivatal@boldogkoph.t-online.hu</t>
  </si>
  <si>
    <t>www.boldgkovaralja.hu</t>
  </si>
  <si>
    <t>Zavodni Ferenc</t>
  </si>
  <si>
    <t>bvpolg@gmail.com</t>
  </si>
  <si>
    <t>Boldva</t>
  </si>
  <si>
    <t>Boldva Községi Önkormányzat</t>
  </si>
  <si>
    <t>Boldvai Közös Önkormányzati Hivatal</t>
  </si>
  <si>
    <t>Boldva, Ziliz</t>
  </si>
  <si>
    <t>3794 Boldva, Széchenyi István út 5.</t>
  </si>
  <si>
    <t>46/399-022</t>
  </si>
  <si>
    <t>boldvaph@gmail.com</t>
  </si>
  <si>
    <t>www.boldva.hu</t>
  </si>
  <si>
    <t>Csabai Gyula</t>
  </si>
  <si>
    <t>dr. Gadóczi Bertalan</t>
  </si>
  <si>
    <t>Bolhás</t>
  </si>
  <si>
    <t>Bolhás Községi Önkormányzat</t>
  </si>
  <si>
    <t>Somogyszob</t>
  </si>
  <si>
    <t>Somogyszobi Közös Önkormányzati Hivatal</t>
  </si>
  <si>
    <t>Somogyszob, Bolhás, Kaszó</t>
  </si>
  <si>
    <t>7517 Bolhás, Kossuth Lajos u. 48.</t>
  </si>
  <si>
    <t>06/82 445 002</t>
  </si>
  <si>
    <t>somogyszob@latsat.hu</t>
  </si>
  <si>
    <t>Galba Mihály László</t>
  </si>
  <si>
    <t>Nagy Zoltán Sándorné</t>
  </si>
  <si>
    <t>7563 Somogyszob, Petőfi Sándor u. 1.</t>
  </si>
  <si>
    <t>Bolhó Község Önkormányzata</t>
  </si>
  <si>
    <t>7586 Bolhó, Kossuth u.1.</t>
  </si>
  <si>
    <t>82/491-058</t>
  </si>
  <si>
    <t>bolho@bolho.hu</t>
  </si>
  <si>
    <t>www.bolho.hu</t>
  </si>
  <si>
    <t>Horváth Csaba</t>
  </si>
  <si>
    <t>sisashop@freemail.hu; polgarmester@bolho.hu</t>
  </si>
  <si>
    <t>bolho@bolho.hu; jegyzo@bolho.hu</t>
  </si>
  <si>
    <t>Bóly</t>
  </si>
  <si>
    <t>Bóly Város Önkormányzata</t>
  </si>
  <si>
    <t>024 1</t>
  </si>
  <si>
    <t>Bólyi Közös Önkormányzati Hivatal</t>
  </si>
  <si>
    <t>Bóly, Borjád, Kisbudmér, Nagybudmér, Pócsa, Szajk, Töttös</t>
  </si>
  <si>
    <t>7754 Bóly, Rákóczi u. 3.</t>
  </si>
  <si>
    <t>69/368-900</t>
  </si>
  <si>
    <t>varoshaza@boly.hu</t>
  </si>
  <si>
    <t>www.boly.hu</t>
  </si>
  <si>
    <t>Hárs József</t>
  </si>
  <si>
    <t>dr. Kosztolányi Zsolt</t>
  </si>
  <si>
    <t>7754, Bóly, Rákóczi u. 3.</t>
  </si>
  <si>
    <t>jegyzo@boly.hu</t>
  </si>
  <si>
    <t>Boncodfölde</t>
  </si>
  <si>
    <t>Boncodfölde Község Önkormányzata</t>
  </si>
  <si>
    <t>8992 Boncodfölde, Dózsa u. 10.</t>
  </si>
  <si>
    <t>92/570-012.</t>
  </si>
  <si>
    <t>onkormanyzat@boncodfolde.hu</t>
  </si>
  <si>
    <t>www.boncodfolde.hu</t>
  </si>
  <si>
    <t>Fehér Károly</t>
  </si>
  <si>
    <t>Fk@legato.hu</t>
  </si>
  <si>
    <t>korjegyzo@teskand.hu</t>
  </si>
  <si>
    <t>Bonyhád</t>
  </si>
  <si>
    <t>Bonyhád Város Önkormányzata</t>
  </si>
  <si>
    <t>170 1</t>
  </si>
  <si>
    <t>Bonyhádi Közös Önkormányzati Hivatal</t>
  </si>
  <si>
    <t>Bonyhád, Bonyhádvarasd, Grábóc, Izmény, Kisdorog, Kismányok, Kisvejke, Mőcsény, Váralja</t>
  </si>
  <si>
    <t>7150 Bonyhád, Széchenyi tér 12.</t>
  </si>
  <si>
    <t>74/500-200</t>
  </si>
  <si>
    <t>info@bonyhad.hu</t>
  </si>
  <si>
    <t>www.bonyhad.hu</t>
  </si>
  <si>
    <t>Filóné Ferencz Ibolya</t>
  </si>
  <si>
    <t>polgarmester@bonyhad.hu</t>
  </si>
  <si>
    <t>Dr. Puskásné dr. Szeghy Petra Nóra</t>
  </si>
  <si>
    <t>74/500-202</t>
  </si>
  <si>
    <t>jegyzo@bonyhad.hu</t>
  </si>
  <si>
    <t>Bonyhádvarasd</t>
  </si>
  <si>
    <t>Bonyhádvarasd Község Önkormányzata</t>
  </si>
  <si>
    <t>7158 Bonyhádvarasd, Kossutrh u. 27.</t>
  </si>
  <si>
    <t>74/404-660</t>
  </si>
  <si>
    <t>bonyhadvarasd@gmail.com</t>
  </si>
  <si>
    <t>Csibi Zsolt</t>
  </si>
  <si>
    <t>Bonnya</t>
  </si>
  <si>
    <t>Bonnya Község Önkormányzata</t>
  </si>
  <si>
    <t>Törökkoppány</t>
  </si>
  <si>
    <t>Törökkoppányi Közös Önkormányzati Hivatal</t>
  </si>
  <si>
    <t>Törökkoppány, Bonnya, Kára, Miklósi, Somogyacsa, Somogydöröcske, Szorosad</t>
  </si>
  <si>
    <t>7281 Bonnya, Kossuth Lajos utca 38.</t>
  </si>
  <si>
    <t>bonnyaonkormanyzat@gmail.com</t>
  </si>
  <si>
    <t>Króthné Gelencsér Ildikó</t>
  </si>
  <si>
    <t>84/377-694</t>
  </si>
  <si>
    <t>Orbánné Zilizi Márta</t>
  </si>
  <si>
    <t>7285 Törökkoppány, Kossuth Lajos utca 66.</t>
  </si>
  <si>
    <t>orbanne.tk@gmail.com</t>
  </si>
  <si>
    <t>Bordány</t>
  </si>
  <si>
    <t>Bordány Nagyközség Önkormányzata</t>
  </si>
  <si>
    <t>6795 Bordány, Benke Gedeon u. 44.</t>
  </si>
  <si>
    <t>bordany@bordany.hu</t>
  </si>
  <si>
    <t>www.bordany.com; www.bordany.hu</t>
  </si>
  <si>
    <t>Tanács Gábor</t>
  </si>
  <si>
    <t>62/588-510</t>
  </si>
  <si>
    <t xml:space="preserve">tanacs.gabor@bordany.hu </t>
  </si>
  <si>
    <t>Dr. Fodor Ákos</t>
  </si>
  <si>
    <t>fodor.akos@bordany.hu</t>
  </si>
  <si>
    <t>Borgáta</t>
  </si>
  <si>
    <t>Borgáta Község Önkormányzata</t>
  </si>
  <si>
    <t>9554 Borgáta, Kossuth tér 7.</t>
  </si>
  <si>
    <t xml:space="preserve">hivatal@janoshaza.hu </t>
  </si>
  <si>
    <t>Gőcze Zsanett</t>
  </si>
  <si>
    <t>zsanett.gocze@gmail.com</t>
  </si>
  <si>
    <t>Borjád</t>
  </si>
  <si>
    <t>Borjád Község Önkormányzata</t>
  </si>
  <si>
    <t>7756 Borjád, Deák F. u. 30.</t>
  </si>
  <si>
    <t>69/372-107</t>
  </si>
  <si>
    <t>borjad.hivatal@boly.hu</t>
  </si>
  <si>
    <t>Schäffer Tibor János</t>
  </si>
  <si>
    <t xml:space="preserve">borjad.hivatal@boly.hu </t>
  </si>
  <si>
    <t>Borota</t>
  </si>
  <si>
    <t>Borota Községi Önkormányzat</t>
  </si>
  <si>
    <t>036 0</t>
  </si>
  <si>
    <t>Jánoshalmai járás</t>
  </si>
  <si>
    <t>Borotai Közös Önkormányzati Hivatal</t>
  </si>
  <si>
    <t>Borota, Kéleshalom, Rém</t>
  </si>
  <si>
    <t>6445 Borota, Szent István utca 43.</t>
  </si>
  <si>
    <t>77-500-030</t>
  </si>
  <si>
    <t>borota.onkormanyzat@gmail.com</t>
  </si>
  <si>
    <t>www.borota.hu</t>
  </si>
  <si>
    <t>Mikó Ferencné</t>
  </si>
  <si>
    <t>77/500-020</t>
  </si>
  <si>
    <t>Pápay László</t>
  </si>
  <si>
    <t>papaylaszlo@gmail.com</t>
  </si>
  <si>
    <t>Borsfa</t>
  </si>
  <si>
    <t>Borsfa Község Önkormányzata</t>
  </si>
  <si>
    <t>Becsehelyi Közös  Önkormányzati Hivatal</t>
  </si>
  <si>
    <t xml:space="preserve"> 8885 Borsfa, Zrínyi u. 7.</t>
  </si>
  <si>
    <t>93/548-040</t>
  </si>
  <si>
    <t>polgarmester@borsfa.hu</t>
  </si>
  <si>
    <t>www.borsfa.hu</t>
  </si>
  <si>
    <t>Jetzin István Sándor</t>
  </si>
  <si>
    <t>Borsodbóta</t>
  </si>
  <si>
    <t>Borsodbóta Község Önkormányzata</t>
  </si>
  <si>
    <t>Borsodbótai Közös Önkormányzati Hivatal</t>
  </si>
  <si>
    <t>Borsodbóta, Sáta, Uppony</t>
  </si>
  <si>
    <t>3658 Borsodbóta, Széchenyi István út 42.</t>
  </si>
  <si>
    <t>06-212333168</t>
  </si>
  <si>
    <t>K0586@koznet.hu</t>
  </si>
  <si>
    <t>www.borsodbota.hu</t>
  </si>
  <si>
    <t>Gulyás János</t>
  </si>
  <si>
    <t>Antal Mária</t>
  </si>
  <si>
    <t>antal1011@freemail.hu</t>
  </si>
  <si>
    <t>Borsodgeszt</t>
  </si>
  <si>
    <t>Borsodgeszt Községi Önkormányzat</t>
  </si>
  <si>
    <t>Bükkábrány</t>
  </si>
  <si>
    <t>Bükkábrányi Közös Önkormányzati Hivatal</t>
  </si>
  <si>
    <t>Bükkábrány, Borsodgeszt, Kács, Vatta</t>
  </si>
  <si>
    <t>3426 Borsodgeszt, Fő út 56.</t>
  </si>
  <si>
    <t>49/536-232</t>
  </si>
  <si>
    <t>borsodgeszthivatal@gmail.com</t>
  </si>
  <si>
    <t>www.borsodgeszt.hu</t>
  </si>
  <si>
    <t>Tóth Lajos Zoltán</t>
  </si>
  <si>
    <t>Kiss Zoltán</t>
  </si>
  <si>
    <t>3422 Bükkábrány, II. András tér 1.</t>
  </si>
  <si>
    <t>49/535-022</t>
  </si>
  <si>
    <t>kiszolesz@gmail.com</t>
  </si>
  <si>
    <t>Borsodivánka</t>
  </si>
  <si>
    <t>Borsodivánka Község Önkormányzata</t>
  </si>
  <si>
    <t>Mezőkövesd</t>
  </si>
  <si>
    <t>Mezőkövesdi Közös Önkormányzati Hivatal</t>
  </si>
  <si>
    <t>Mezőkövesd, Borsodivánka, Egerlövő, Négyes, Szomolya, Tard, Tiszabábolna, Tiszavalk</t>
  </si>
  <si>
    <t>3462 Borsodivánka, Szabadság út 12.</t>
  </si>
  <si>
    <t>49/539-023</t>
  </si>
  <si>
    <t>borsodivanka.ph@gmail.com</t>
  </si>
  <si>
    <t>www.borsodivanka.hu</t>
  </si>
  <si>
    <t>Bogdán József</t>
  </si>
  <si>
    <t>dr. Jakab Orsolya</t>
  </si>
  <si>
    <t>3400 Mezőkövesd Mátyás király u. 112.</t>
  </si>
  <si>
    <t>49/511-540</t>
  </si>
  <si>
    <t>jegyzo@mezokovesd.hu</t>
  </si>
  <si>
    <t>Borsodnádasd</t>
  </si>
  <si>
    <t>Borsodnádasd Város Önkormányzata</t>
  </si>
  <si>
    <t>3671 Borsodnádasd, Köztársaság út 12.</t>
  </si>
  <si>
    <t>phbn@t-online.hu</t>
  </si>
  <si>
    <t>www.borsodnadasd.hu</t>
  </si>
  <si>
    <t>Kormos Krisztián</t>
  </si>
  <si>
    <t>polgarmester@borsodnadasd.hu</t>
  </si>
  <si>
    <t>Burkovics Róbert</t>
  </si>
  <si>
    <t>jegyzo@borsodnadasd.hu</t>
  </si>
  <si>
    <t>Borsodszentgyörgy</t>
  </si>
  <si>
    <t>Borsodszentgyörgy Község Önkormányzata</t>
  </si>
  <si>
    <t>Járdánháza</t>
  </si>
  <si>
    <t>Járdánházai Közös Önkormányzati Hivatal</t>
  </si>
  <si>
    <t>Járdánháza, Borsodszentgyörgy</t>
  </si>
  <si>
    <t>3623 Borsodszentgyörgy, Szentgyörgy út 143.</t>
  </si>
  <si>
    <t>48/445 521</t>
  </si>
  <si>
    <t>bsztgy@bsztgyph.t-online.hu</t>
  </si>
  <si>
    <t>www.borsodszentgyorgy.hu</t>
  </si>
  <si>
    <t>Németh Gyula</t>
  </si>
  <si>
    <t>polgarmester@bsztgyph.t-online.hu</t>
  </si>
  <si>
    <t>dr. Tóth Rita</t>
  </si>
  <si>
    <t>3664 Járdánháza, IV. Béla út 27.</t>
  </si>
  <si>
    <t>jegyzo@jardanhaza.t-online.hu</t>
  </si>
  <si>
    <t>Borsodszirák</t>
  </si>
  <si>
    <t>Borsodszirák Községi Önkormányzat</t>
  </si>
  <si>
    <t>Borsodsziráki Közös Önkormányzati Hivatal</t>
  </si>
  <si>
    <t>Borsodszirák, Damak, Hangács, Hegymeg, Irota, Lak, Nyomár, Tomor</t>
  </si>
  <si>
    <t>3796 Borsodszirák, Fő út 35.</t>
  </si>
  <si>
    <t>06 48 525-003</t>
  </si>
  <si>
    <t>borsodszirak.ph@parisat.hu</t>
  </si>
  <si>
    <t>www.borsodszirak.hu</t>
  </si>
  <si>
    <t>Tóth Attila</t>
  </si>
  <si>
    <t>48/525-003</t>
  </si>
  <si>
    <t>Némethné Fodor Szilvia</t>
  </si>
  <si>
    <t>Borsosberény Község Önkormányzata</t>
  </si>
  <si>
    <t>35/374-321</t>
  </si>
  <si>
    <t>hivatal@borsosbereny.hu</t>
  </si>
  <si>
    <t>www.borsosbereny.hu</t>
  </si>
  <si>
    <t>Molnárné Gere Rita</t>
  </si>
  <si>
    <t>polgarmester@borsosbereny.hu</t>
  </si>
  <si>
    <t>jegyzo@borsosbereny.hu</t>
  </si>
  <si>
    <t>Borszörcsök</t>
  </si>
  <si>
    <t>Borszörcsök Község Önkormányzat</t>
  </si>
  <si>
    <t>Somlóvásárhely</t>
  </si>
  <si>
    <t xml:space="preserve">Somlóvásárhelyi Közös Önkormányzati Hivatal </t>
  </si>
  <si>
    <t>Somlóvásárhely-Borszörcsök-Doba-Kisszőlős-Somlójenő-Somlószőlős</t>
  </si>
  <si>
    <t>8479 Borszörcsök, Petőfi Sándor u. 198.</t>
  </si>
  <si>
    <t>borsz@infornax.hu; borszorcsok@vipmail.hu</t>
  </si>
  <si>
    <t>www.borszorcsok.hu</t>
  </si>
  <si>
    <t>Modori László József</t>
  </si>
  <si>
    <t>Szlottáné Turi Edina</t>
  </si>
  <si>
    <t>8481 Somlóvásárhely, Szabadság tér 1.</t>
  </si>
  <si>
    <t>jegyzo@somlovasarhely.hu</t>
  </si>
  <si>
    <t>Borzavár</t>
  </si>
  <si>
    <t>Borzavár Község Önkormányzata</t>
  </si>
  <si>
    <t>Zirc</t>
  </si>
  <si>
    <t xml:space="preserve">Zirci Közös Önkormányzati Hivatal </t>
  </si>
  <si>
    <t xml:space="preserve"> Zirc-Borzavár-Lókút</t>
  </si>
  <si>
    <t>8428 Borzavár, Fő u. 43.</t>
  </si>
  <si>
    <t>88/582-930</t>
  </si>
  <si>
    <t>polghivborzavar@invitel.hu</t>
  </si>
  <si>
    <t>www.borzavar.hu</t>
  </si>
  <si>
    <t>Dócziné Belecz Ágnes</t>
  </si>
  <si>
    <t>agica.doci@gmail.com</t>
  </si>
  <si>
    <t>Sümegi Attila</t>
  </si>
  <si>
    <t>8420 Zirc,Március 15. tér 1.</t>
  </si>
  <si>
    <t>jegyzo@zirc.hu</t>
  </si>
  <si>
    <t>Bosta</t>
  </si>
  <si>
    <t>Bosta Község Önkormányzata</t>
  </si>
  <si>
    <t>Szalánta</t>
  </si>
  <si>
    <t>Szalántai Közös Önkormányzati Hivatal</t>
  </si>
  <si>
    <t>Szalánta, Bosta, Pogány, Szilvás</t>
  </si>
  <si>
    <t>7811 Bosta, Kodály Z. u. 34/a.</t>
  </si>
  <si>
    <t>jegyzo@szalanta.hu</t>
  </si>
  <si>
    <t>2015.12.06.</t>
  </si>
  <si>
    <t>Németh Tamás Miklós</t>
  </si>
  <si>
    <t>72/524-900</t>
  </si>
  <si>
    <t>titkarsag@szalanta.hu; nemethtamas49@gmail.com</t>
  </si>
  <si>
    <t>Nádoriné dr. Rohi Éva</t>
  </si>
  <si>
    <t>7811, Szalánta, Hunyadi u. 63.</t>
  </si>
  <si>
    <t>Botpalád</t>
  </si>
  <si>
    <t>Botpalád Község Önkormányzata</t>
  </si>
  <si>
    <t>150 0</t>
  </si>
  <si>
    <t>Fehérgyarmati járás</t>
  </si>
  <si>
    <t>Tiszabecs</t>
  </si>
  <si>
    <t xml:space="preserve">Tiszabecsi Közös Önkormányzati Hivatal </t>
  </si>
  <si>
    <t>Tiszabecs, Botpalád, Uszka</t>
  </si>
  <si>
    <t>4955 Botpalád, Petőfi utca 7/A</t>
  </si>
  <si>
    <t>44/707-031</t>
  </si>
  <si>
    <t>onkormanyzatbotpalad@gmail.com</t>
  </si>
  <si>
    <t>2015.11.22.</t>
  </si>
  <si>
    <t>Gyurkó László</t>
  </si>
  <si>
    <t>Báthori Gábor</t>
  </si>
  <si>
    <t xml:space="preserve">4951 Tiszabecs, Rákóczi utca 37. </t>
  </si>
  <si>
    <t>onkormanyzat.tiszabecs@gmail.hu</t>
  </si>
  <si>
    <t>Botykapeterd</t>
  </si>
  <si>
    <t>Botykapeterd Község Önkormányzata</t>
  </si>
  <si>
    <t>7900 Botykapeterd, Kossuth L. u. 24.</t>
  </si>
  <si>
    <t>www.botykapeterd.hu</t>
  </si>
  <si>
    <t>Gellér Jánosné</t>
  </si>
  <si>
    <t>73/446-605</t>
  </si>
  <si>
    <t>Bozzai</t>
  </si>
  <si>
    <t>Bozzai Község Önkormányzata</t>
  </si>
  <si>
    <t>Vép</t>
  </si>
  <si>
    <t>Vépi Közös Önkormányzati Hivatal</t>
  </si>
  <si>
    <t>Vép, Bozzai</t>
  </si>
  <si>
    <t>9752 Bozzai, Fő utca 32.</t>
  </si>
  <si>
    <t>onkormanyzat@netkabel.net</t>
  </si>
  <si>
    <t>www.bozzai.hu</t>
  </si>
  <si>
    <t>Csizmadia Fanni</t>
  </si>
  <si>
    <t>9751 Vép, Rákóczi utca 8.</t>
  </si>
  <si>
    <t>94/543-067</t>
  </si>
  <si>
    <t xml:space="preserve">onkormanyzat@netkabel.net </t>
  </si>
  <si>
    <t>dr. Hoós Anna Katalin</t>
  </si>
  <si>
    <t>Bozsok</t>
  </si>
  <si>
    <t>Bozsok Községi Önkormányzat</t>
  </si>
  <si>
    <t>178 0</t>
  </si>
  <si>
    <t>Kőszegi járás</t>
  </si>
  <si>
    <t>Kőszeg</t>
  </si>
  <si>
    <t>Kőszegi Közös Önkormányzati Hivatal</t>
  </si>
  <si>
    <t>Kőszeg, Bozsok, Velem</t>
  </si>
  <si>
    <t>9727 Bozsok, Rákóczi utca 142.</t>
  </si>
  <si>
    <t>94/563 386</t>
  </si>
  <si>
    <t>korjvelem@t-online.hu</t>
  </si>
  <si>
    <t>www.bozsok.hu</t>
  </si>
  <si>
    <t>Darabos Béla</t>
  </si>
  <si>
    <t>beci103@t-online.hu</t>
  </si>
  <si>
    <t xml:space="preserve">Dr. Zalán Gábor </t>
  </si>
  <si>
    <t>9730 Kőszeg, Jurisics tér 8. Pf: 58.</t>
  </si>
  <si>
    <t>jegyzo@koszeg.hu</t>
  </si>
  <si>
    <t>Bózsva</t>
  </si>
  <si>
    <t>Községi Önkormányzat Bózsva</t>
  </si>
  <si>
    <t>Pálháza</t>
  </si>
  <si>
    <t>Pálházai Közös Önkormányzati Hivatal</t>
  </si>
  <si>
    <t>Pálháza, Bózsva, Füzérkomlós, Nyíri</t>
  </si>
  <si>
    <t>3994 Bózsva, Dózsa György u. 21.</t>
  </si>
  <si>
    <t>bozsva.onk@gmail.com</t>
  </si>
  <si>
    <t>http://www.bozsva.hu/</t>
  </si>
  <si>
    <t>Kovács Krisztina Mária</t>
  </si>
  <si>
    <t>krkovacs76@gmail.com</t>
  </si>
  <si>
    <t>Csató Szabolcs</t>
  </si>
  <si>
    <t>3994 Pálháza, Dózs György u. 151.</t>
  </si>
  <si>
    <t>csatosza@freemail.hu</t>
  </si>
  <si>
    <t>Bő</t>
  </si>
  <si>
    <t>Bő Község Önkormányzata</t>
  </si>
  <si>
    <t>Bői Közös Önkormányzati Hivatal</t>
  </si>
  <si>
    <t>Bő, Chernelházadamonya, Gór, Hegyfalu, Mesterháza, Pósfa, Répceszentgyörgy, Sajtoskál, Szeleste, Tompaládony</t>
  </si>
  <si>
    <t>9625 Bő Széchenyi u. 70.</t>
  </si>
  <si>
    <t>94/586-015</t>
  </si>
  <si>
    <t>bopolgarmester@pr.hu</t>
  </si>
  <si>
    <t>www.bo.hu</t>
  </si>
  <si>
    <t>Hajós Attila</t>
  </si>
  <si>
    <t>Dr. Vincze György</t>
  </si>
  <si>
    <t>drvinczegyorgyjegyzo@gmail.com</t>
  </si>
  <si>
    <t>Bőcs</t>
  </si>
  <si>
    <t>Bőcs Községi Önkormányzat</t>
  </si>
  <si>
    <t>3574 Bőcs, Hősök tere 1.</t>
  </si>
  <si>
    <t>bocsph@bocskozseg.hu</t>
  </si>
  <si>
    <t>www.bocskozseg.hu</t>
  </si>
  <si>
    <t>Nagy László</t>
  </si>
  <si>
    <t>polgarmesterbocs@pr.hu</t>
  </si>
  <si>
    <t>Török Barna</t>
  </si>
  <si>
    <t>3574 Bőcs Hősök tere 1.</t>
  </si>
  <si>
    <t>jegyzobocs@pr.hu</t>
  </si>
  <si>
    <t>Böde</t>
  </si>
  <si>
    <t>Böde Község Önkormányzata</t>
  </si>
  <si>
    <t>8991 Böde, Hunyadi utca 1/a.</t>
  </si>
  <si>
    <t>www.bodefalu.hu</t>
  </si>
  <si>
    <t>Ujj Tibor</t>
  </si>
  <si>
    <t>bodetibi@freemail.hu</t>
  </si>
  <si>
    <t>Bödeháza</t>
  </si>
  <si>
    <t>Bödeháza Község Önkormányzata</t>
  </si>
  <si>
    <t>8969 Bödeháza, Kossuth L. u. 27.</t>
  </si>
  <si>
    <t>www.hetesifalvak.hu</t>
  </si>
  <si>
    <t>Büki László</t>
  </si>
  <si>
    <t>Bögöt</t>
  </si>
  <si>
    <t>Bögöt Község Önkormányzata</t>
  </si>
  <si>
    <t>Sárvár</t>
  </si>
  <si>
    <t>Sárvári Közös Önkormányzati Hivatal</t>
  </si>
  <si>
    <t>Sárvár, Bögöt, Porpác, Sitke</t>
  </si>
  <si>
    <t>9612 Bögöt, Assisi Szent Ferenc u. 2/A.</t>
  </si>
  <si>
    <t>bogotonkormanyzat@gmail.com</t>
  </si>
  <si>
    <t>www.bogot.hu</t>
  </si>
  <si>
    <t>farkaslaszlo0323@gmail.com</t>
  </si>
  <si>
    <t>Dr. Szijártó Valéria</t>
  </si>
  <si>
    <t>9600 Sárvár, Várkerület 2.</t>
  </si>
  <si>
    <t>95/323-555</t>
  </si>
  <si>
    <t>fojegyzo@sarvar.hu; jegyzo@sarvar.hu</t>
  </si>
  <si>
    <t>Bögöte</t>
  </si>
  <si>
    <t>Bögöte Község Önkormányzata</t>
  </si>
  <si>
    <t>9675 Bögöte, Szabadság u. 49.</t>
  </si>
  <si>
    <t>95/462-012</t>
  </si>
  <si>
    <t>bogote.onkormanyzat@gmail.com</t>
  </si>
  <si>
    <t>www.bogote.hu</t>
  </si>
  <si>
    <t>Patyi Elemér</t>
  </si>
  <si>
    <t>bogote.polgarmester@gmail.com</t>
  </si>
  <si>
    <t>Böhönye</t>
  </si>
  <si>
    <t>Böhönye Község Önkormányzata</t>
  </si>
  <si>
    <t>Böhönyei Közös Önkormányzati Hivatal</t>
  </si>
  <si>
    <t>Böhönye, Nemeskisfalud, Szenyér</t>
  </si>
  <si>
    <t>8719 Böhönye, Fő u. 26-28.</t>
  </si>
  <si>
    <t>85-522-004</t>
  </si>
  <si>
    <t>bohonye@somogy.hu</t>
  </si>
  <si>
    <t>www.bohonyeonkormanyzat.hu</t>
  </si>
  <si>
    <t>Zsoldos Márta Piroska</t>
  </si>
  <si>
    <t>85/522-004</t>
  </si>
  <si>
    <t>bohonyepolgarmester@gmail.com</t>
  </si>
  <si>
    <t>Vezér Ákos</t>
  </si>
  <si>
    <t xml:space="preserve">8719 Böhönye, Fő u. 26. </t>
  </si>
  <si>
    <t>jegyzo.bohonye@t-online.hu</t>
  </si>
  <si>
    <t>Bököny</t>
  </si>
  <si>
    <t>Bököny Község Önkormányzata</t>
  </si>
  <si>
    <t>Bökönyi Közös Önkormányzati Hivatal</t>
  </si>
  <si>
    <t>Bököny, Érpatak</t>
  </si>
  <si>
    <t>4231 Bököny, Kossuth utca 3.</t>
  </si>
  <si>
    <t>42/566-000</t>
  </si>
  <si>
    <t>hivatal@bokony.hu</t>
  </si>
  <si>
    <t>www.bokony.hu</t>
  </si>
  <si>
    <t>Piskolczi Géza Péter</t>
  </si>
  <si>
    <t>polgarmester@bokony.hu</t>
  </si>
  <si>
    <t>Dr. Kardos Csaba</t>
  </si>
  <si>
    <t>jegyzo@bokony.hu</t>
  </si>
  <si>
    <t>Bölcske</t>
  </si>
  <si>
    <t>Bölcske Községi Önkormányzat</t>
  </si>
  <si>
    <t>Bölcskei Közös Önkormányzati Hivatal</t>
  </si>
  <si>
    <t>Bölcske, Madocsa</t>
  </si>
  <si>
    <t>7025 Bölcske, Kossuth Lajos út 5.</t>
  </si>
  <si>
    <t>75/535-012</t>
  </si>
  <si>
    <t>polghiv@bolcske.axelero.net</t>
  </si>
  <si>
    <t>www.bolcske.hu</t>
  </si>
  <si>
    <t>2014.10.27.</t>
  </si>
  <si>
    <t>Baranya István</t>
  </si>
  <si>
    <t>istvan.baranya@gmail.com</t>
  </si>
  <si>
    <t>Dr. Girst Julianna</t>
  </si>
  <si>
    <t>girst.julianna@gmail.com</t>
  </si>
  <si>
    <t>Bőny</t>
  </si>
  <si>
    <t>Bőny Község Önkormányzata</t>
  </si>
  <si>
    <t>9073 Bőny, Rákóczi u. 10.</t>
  </si>
  <si>
    <t>bony3@index.hu</t>
  </si>
  <si>
    <t>www.bony.hu</t>
  </si>
  <si>
    <t>dr. Muraközi László</t>
  </si>
  <si>
    <t>polgarmester@bony.hu</t>
  </si>
  <si>
    <t>Csizmadiáné dr. Kiss Ildikó</t>
  </si>
  <si>
    <t>9073 Bőny Rákóczi utca 10.</t>
  </si>
  <si>
    <t>jegyzo@bony.hu</t>
  </si>
  <si>
    <t>Börcs</t>
  </si>
  <si>
    <t>Börcs Község Önkormányzata</t>
  </si>
  <si>
    <t>9152 Börcs, Erzsébet tér 4.</t>
  </si>
  <si>
    <t>96/553-240</t>
  </si>
  <si>
    <t>polgarmester@borcs.hu</t>
  </si>
  <si>
    <t>www.borcs.hu</t>
  </si>
  <si>
    <t>Rácz Róbert</t>
  </si>
  <si>
    <t>Börzönce</t>
  </si>
  <si>
    <t>Börzönce Község Önkormányzata</t>
  </si>
  <si>
    <t>8772 Börzönce Fő út. 26.</t>
  </si>
  <si>
    <t>93/391-004</t>
  </si>
  <si>
    <t>iktatas@zalaszentbalazs.hu</t>
  </si>
  <si>
    <t>www.borzonce.hu</t>
  </si>
  <si>
    <t>Paragi Barnabás</t>
  </si>
  <si>
    <t>93/391-001</t>
  </si>
  <si>
    <t>bparagi@freemail.hu</t>
  </si>
  <si>
    <t>Bősárkány</t>
  </si>
  <si>
    <t>Bősárkány Nagyközség Önkormányzata</t>
  </si>
  <si>
    <t>Bősárkányi Közös Önkormányzati Hivatal</t>
  </si>
  <si>
    <t>Bősárkány, Maglóca, Tárnokréti</t>
  </si>
  <si>
    <t>9167 Bősárkány, Kossuth u. 1.</t>
  </si>
  <si>
    <t>96/271-217</t>
  </si>
  <si>
    <t>onkormanyzat@bosarkany.hu</t>
  </si>
  <si>
    <t>www.bosarkany.hu</t>
  </si>
  <si>
    <t>Szalay Imre</t>
  </si>
  <si>
    <t>polgarmester@bosarkany.hu</t>
  </si>
  <si>
    <t>dr. Molnár Erika</t>
  </si>
  <si>
    <t>9167 Bősárkány, Kosuth u. 1.</t>
  </si>
  <si>
    <t>jegyzo@bosarkany.hu</t>
  </si>
  <si>
    <t>Bőszénfa</t>
  </si>
  <si>
    <t>Bőszénfa Községi Önkormányzat</t>
  </si>
  <si>
    <t>Simonfa</t>
  </si>
  <si>
    <t xml:space="preserve">Simonfai Közös Önkormányzati Hivatal </t>
  </si>
  <si>
    <t>Simonfa, Bőszénfa, Patca, Sántos, Szenna, Szilvásszentmárton, Zselickisfalud, Zselickislak, Zselicszentpál</t>
  </si>
  <si>
    <t xml:space="preserve">7475 Bőszénfa, Fő u. 3. </t>
  </si>
  <si>
    <t>boszenfa@dravanet.hu</t>
  </si>
  <si>
    <t>www.boszenfa.hu</t>
  </si>
  <si>
    <t>Nyitrai István</t>
  </si>
  <si>
    <t>82/510-917</t>
  </si>
  <si>
    <t>Dr. Horváth László</t>
  </si>
  <si>
    <t>7474 Simonfa Ady E. u. 1.</t>
  </si>
  <si>
    <t>jegyzo@simonfaihivatal.hu</t>
  </si>
  <si>
    <t>Bucsa</t>
  </si>
  <si>
    <t>Bucsa Község Önkormányzata</t>
  </si>
  <si>
    <t>053 0</t>
  </si>
  <si>
    <t>Bucsai Közös Önkormányzati Hivatal</t>
  </si>
  <si>
    <t>Bucsa, Kertészsziget</t>
  </si>
  <si>
    <t>5527 Bucsa Kossuth tér 6.</t>
  </si>
  <si>
    <t>66/585-520</t>
  </si>
  <si>
    <t>bucsa@bucsa.hu</t>
  </si>
  <si>
    <t>www.bucsa.hu</t>
  </si>
  <si>
    <t>Kláricz János</t>
  </si>
  <si>
    <t>Pap-Szabó Katalin</t>
  </si>
  <si>
    <t>gyamugy@bucsa.hu; titkarsag@bucsa.hu</t>
  </si>
  <si>
    <t>Bucsu</t>
  </si>
  <si>
    <t>Bucsu Község Önkormányzata</t>
  </si>
  <si>
    <t>Sé</t>
  </si>
  <si>
    <t>Séi Közös Önkormányzati Hivatal</t>
  </si>
  <si>
    <t>Sé, Bucsu, Narda, Perenye</t>
  </si>
  <si>
    <t>9792 Bucsu, Rohonczi utca 2.</t>
  </si>
  <si>
    <t>06 94 540 505</t>
  </si>
  <si>
    <t>skhivatal@gmail.com</t>
  </si>
  <si>
    <t>www.bucsu.eu</t>
  </si>
  <si>
    <t>Horváth Timea</t>
  </si>
  <si>
    <t>timeahorvath.b@gmail.com</t>
  </si>
  <si>
    <t>dr. Deák Mariann</t>
  </si>
  <si>
    <t>9789 Sé, Szabadság utca 29.</t>
  </si>
  <si>
    <t>Búcsúszentlászló</t>
  </si>
  <si>
    <t>Búcsúszentlászló Község Önkormányzata</t>
  </si>
  <si>
    <t>Zalaszentmihály</t>
  </si>
  <si>
    <t>Zalaszentmihályi Közös  Önkormányzati Hivatal</t>
  </si>
  <si>
    <t>Zalaszentmihály, Búcsúszentlászló, Nemessándorháza, Nemesszentandrás, Pölöske, Szentpéterúr</t>
  </si>
  <si>
    <t>8925 Búcsúszentlászló, Petőfi utca 17.</t>
  </si>
  <si>
    <t>92/562020</t>
  </si>
  <si>
    <t>korjegyzosegbsztl@zelkanet.hu</t>
  </si>
  <si>
    <t>www.bucsuszentlaszlo.hu</t>
  </si>
  <si>
    <t>Molnár Gyula</t>
  </si>
  <si>
    <t>Kanizsai Mónika</t>
  </si>
  <si>
    <t>8936 Zalaszentmihály Jókai u. 3.</t>
  </si>
  <si>
    <t>igazgatas@zelkanet.hu</t>
  </si>
  <si>
    <t>Bucsuta</t>
  </si>
  <si>
    <t>Bucsuta Község Önkormányzata</t>
  </si>
  <si>
    <t>8893 Bucsuta, Petőfi út 2.</t>
  </si>
  <si>
    <t>93/373-002</t>
  </si>
  <si>
    <t>bucsuta@freestart.hu</t>
  </si>
  <si>
    <t>www.bucsuta.hu</t>
  </si>
  <si>
    <t>Kucséber József</t>
  </si>
  <si>
    <t>Budajenő</t>
  </si>
  <si>
    <t>Budajenő Község Önkormányzata</t>
  </si>
  <si>
    <t>Budajenői Közös Önkormányzati Hivatal</t>
  </si>
  <si>
    <t>Budajenő, Remeteszőlős, Tök</t>
  </si>
  <si>
    <t>2093 Budajenő, Fő u. 1-3.</t>
  </si>
  <si>
    <t>26/371-068</t>
  </si>
  <si>
    <t>hivatal@budajeno.hu</t>
  </si>
  <si>
    <t>www.budajeno.hu</t>
  </si>
  <si>
    <t>2014.10.22.</t>
  </si>
  <si>
    <t>Budai István</t>
  </si>
  <si>
    <t>polgarmester@budajeno.hu</t>
  </si>
  <si>
    <t>dr. Kovács Dénes</t>
  </si>
  <si>
    <t>jegyzo@budajeno.hu</t>
  </si>
  <si>
    <t>Budakalász</t>
  </si>
  <si>
    <t>Budakalász Város Önkormányzat</t>
  </si>
  <si>
    <t>135 0</t>
  </si>
  <si>
    <t>Szentendrei járás</t>
  </si>
  <si>
    <t>2011 Budakalász, Petőfi tér 1.</t>
  </si>
  <si>
    <t>polghiv@budakalasz.hu</t>
  </si>
  <si>
    <t>www.budakalasz.hu</t>
  </si>
  <si>
    <t>Rogán László</t>
  </si>
  <si>
    <t>polgarmester@budakalasz.hu</t>
  </si>
  <si>
    <t>Dr. Udvarhelyi István Gergely</t>
  </si>
  <si>
    <t>Budakeszi</t>
  </si>
  <si>
    <t>Budakeszi Város Önkormányzata</t>
  </si>
  <si>
    <t>123 1</t>
  </si>
  <si>
    <t>2092 Budakeszi, Fő utca 179.</t>
  </si>
  <si>
    <t>varoshaza@budakeszi.hu</t>
  </si>
  <si>
    <t>varoshaza.budakeszi.hu</t>
  </si>
  <si>
    <t>dr. Csutoráné dr. Győri Ottilia</t>
  </si>
  <si>
    <t>gyori.ottilia@budakeszi.hu</t>
  </si>
  <si>
    <t>dr. Remete Sándor</t>
  </si>
  <si>
    <t>jegyzo@budakeszi.hu</t>
  </si>
  <si>
    <t>Budaörs</t>
  </si>
  <si>
    <t xml:space="preserve">Budaörs Város Önkormányzata </t>
  </si>
  <si>
    <t xml:space="preserve">2040 Budaörs, Szabadság út 134. </t>
  </si>
  <si>
    <t>polgarmester@budaors.hu</t>
  </si>
  <si>
    <t>www.budaors.hu</t>
  </si>
  <si>
    <t>Wittinghoff Tamás</t>
  </si>
  <si>
    <t>2040 Budaörs, Szabadság út 134.</t>
  </si>
  <si>
    <t>dr. Bocsi István</t>
  </si>
  <si>
    <t>jegyzo@budaors.hu</t>
  </si>
  <si>
    <t>Budapest 01. kerület</t>
  </si>
  <si>
    <t>Budapest I. kerület Budavári Önkormányzat</t>
  </si>
  <si>
    <t>Fővárosi kerület</t>
  </si>
  <si>
    <t>főváros</t>
  </si>
  <si>
    <t>001 1</t>
  </si>
  <si>
    <t>Budapest 01. ker. járás</t>
  </si>
  <si>
    <t>1014 Budapest Kapisztrán tér 1.</t>
  </si>
  <si>
    <t>jegyzoititkarsag@budavar.hu</t>
  </si>
  <si>
    <t>www.budavar.hu</t>
  </si>
  <si>
    <t>dr. Nagy Gábor Tamás</t>
  </si>
  <si>
    <t>1014 Budapest, Kapisztrán tér 1.</t>
  </si>
  <si>
    <t>polgarmester@budavar.hu</t>
  </si>
  <si>
    <t>dr. Nagy Teodóra</t>
  </si>
  <si>
    <t>Budapest 02. kerület</t>
  </si>
  <si>
    <t>Budapest Főváros II. Kerületi Önkormányzat</t>
  </si>
  <si>
    <t>002 1</t>
  </si>
  <si>
    <t>Budapest 02. ker. járás</t>
  </si>
  <si>
    <t>1024 Budapest, Mechwart liget 1.</t>
  </si>
  <si>
    <t>info@masodikkerulet.hu</t>
  </si>
  <si>
    <t>www. masodikkerulet.hu</t>
  </si>
  <si>
    <t>dr. Láng Zsolt</t>
  </si>
  <si>
    <t>1024 Budapest Mechwart liget 1.</t>
  </si>
  <si>
    <t>polgarmester@masodikkerulet.hu</t>
  </si>
  <si>
    <t>dr. Szalai Tibor</t>
  </si>
  <si>
    <t>szalai.tibor@masodikkerulet.hu</t>
  </si>
  <si>
    <t>Budapest 03. kerület</t>
  </si>
  <si>
    <t>Budapest Főváros III. Kerület Óbuda-Békásmegyer Önkormányzat</t>
  </si>
  <si>
    <t>003 1</t>
  </si>
  <si>
    <t>Budapest 03. ker. járás</t>
  </si>
  <si>
    <t xml:space="preserve">1033 Budapest, Fő tér 3. </t>
  </si>
  <si>
    <t>postabonto@obuda.hu</t>
  </si>
  <si>
    <t>www.obuda.hu</t>
  </si>
  <si>
    <t>Bús Balázs</t>
  </si>
  <si>
    <t>bus.balazs@obuda.hu</t>
  </si>
  <si>
    <t xml:space="preserve">Kiss Anita </t>
  </si>
  <si>
    <t xml:space="preserve">1300 Budapest, Pf. 102. </t>
  </si>
  <si>
    <t>kiss.anita@obuda.hu</t>
  </si>
  <si>
    <t>Budapest 04. kerület</t>
  </si>
  <si>
    <t>Budapest Főváros IV. kerület Újpest
Önkormányzata</t>
  </si>
  <si>
    <t>004 1</t>
  </si>
  <si>
    <t>Budapest 04. ker. járás</t>
  </si>
  <si>
    <t>1041 Budapest, István út 14.</t>
  </si>
  <si>
    <t xml:space="preserve">info@ujpest.hu </t>
  </si>
  <si>
    <t xml:space="preserve">www.ujpest.hu </t>
  </si>
  <si>
    <t>Wintermantel Zsolt</t>
  </si>
  <si>
    <t xml:space="preserve">wintermantel.zsolt@ujpest.hu </t>
  </si>
  <si>
    <t>dr. Tahon Róbert</t>
  </si>
  <si>
    <t xml:space="preserve">tahonr@ujpest.hu </t>
  </si>
  <si>
    <t>Budapest 05. kerület</t>
  </si>
  <si>
    <t>Belváros-Lipótváros Budapest Főváros V.
kerület Önkormányzata, Budapest</t>
  </si>
  <si>
    <t>005 1</t>
  </si>
  <si>
    <t>Budapest 05. ker. járás</t>
  </si>
  <si>
    <t>1051 Budapest, Erzsébet tér 4.</t>
  </si>
  <si>
    <t>hivatal@belvaros-lipotvaros.hu</t>
  </si>
  <si>
    <t>www.belvaros-lipotvaros.hu</t>
  </si>
  <si>
    <t>Szentgyörgyvölgyi Péter</t>
  </si>
  <si>
    <t>polgarmester@belvaros-lipotvaros.hu</t>
  </si>
  <si>
    <t>dr. Sélley Zoltán</t>
  </si>
  <si>
    <t>jegyzo@belvaros-lipotvaros.hu</t>
  </si>
  <si>
    <t>Budapest 06. kerület</t>
  </si>
  <si>
    <t>Budapest Főváros VI. kerület Terézváros
 Önkormányzata</t>
  </si>
  <si>
    <t>006 1</t>
  </si>
  <si>
    <t>Budapest 06. ker. járás</t>
  </si>
  <si>
    <t>1067 Budapest, Eötvös utca 3.</t>
  </si>
  <si>
    <t>onkormanyzat@terezvaros.hu</t>
  </si>
  <si>
    <t>www.terezvaros.hu</t>
  </si>
  <si>
    <t>Hassay Zsófia</t>
  </si>
  <si>
    <t>polgarmester@terezvaros.hu</t>
  </si>
  <si>
    <t>dr. Mogyorósi Sándor</t>
  </si>
  <si>
    <t xml:space="preserve">1067 Budapest, Eötvös u. 3. </t>
  </si>
  <si>
    <t>06-1/351-7965</t>
  </si>
  <si>
    <t>jegyzo@terezvaros.hu</t>
  </si>
  <si>
    <t>Budapest 07. kerület</t>
  </si>
  <si>
    <t>Budapest Főváros VII. Kerület Erzsébetváros Önkormányzata</t>
  </si>
  <si>
    <t>007 1</t>
  </si>
  <si>
    <t>Budapest 07. ker. járás</t>
  </si>
  <si>
    <t>1073 Budapest Erzsébet Krt. 6.</t>
  </si>
  <si>
    <t>info@erzsebetvaros.hu</t>
  </si>
  <si>
    <t>www.erzsebetvaros.hu</t>
  </si>
  <si>
    <t>Vattamány Zsolt</t>
  </si>
  <si>
    <t>polgarmester@erzsebetvaros.hu</t>
  </si>
  <si>
    <t>dr. Gotthard Gábor</t>
  </si>
  <si>
    <t>1073 Budapest, Erzsébet krt. 6. III/300.</t>
  </si>
  <si>
    <t>jegyzo@erzsebetvaros.hu</t>
  </si>
  <si>
    <t>Budapest 08. kerület</t>
  </si>
  <si>
    <t>Budapest Főváros VIII. Kerület Józsefvárosi Önkormányzat</t>
  </si>
  <si>
    <t>008 1</t>
  </si>
  <si>
    <t>Budapest 08. ker. járás</t>
  </si>
  <si>
    <t>1082 Budapest, Baross utca 63-67.</t>
  </si>
  <si>
    <t>hivatal@jozsefvaros.hu</t>
  </si>
  <si>
    <t>www.jozsefvaros.hu</t>
  </si>
  <si>
    <t>Dr. Kocsis Máté</t>
  </si>
  <si>
    <t>polgarmester@jozsefvaros.hu</t>
  </si>
  <si>
    <t>Danada-Rimán Edina</t>
  </si>
  <si>
    <t>1082 Budapest, Baross utca 63-65.</t>
  </si>
  <si>
    <t>06-1-459-2268</t>
  </si>
  <si>
    <t>rimane@jozsefvaros.hu</t>
  </si>
  <si>
    <t>Budapest 09. kerület</t>
  </si>
  <si>
    <t>Budapest Főváros IX. Kerület Ferencváros Önkormányzata</t>
  </si>
  <si>
    <t>009 1</t>
  </si>
  <si>
    <t>Budapest 09. ker. járás</t>
  </si>
  <si>
    <t>1092 Budapest, Bakáts tér 14.</t>
  </si>
  <si>
    <t>web@ferencvaros.hu</t>
  </si>
  <si>
    <t>www.ferencvaros.hu</t>
  </si>
  <si>
    <t>dr. Bácskai János</t>
  </si>
  <si>
    <t>polgarmester@ferencvaros.hu</t>
  </si>
  <si>
    <t>2017. 01. 01. napján betöltetlen</t>
  </si>
  <si>
    <t>1092 Budapest Bakáts tér 14. I/20.</t>
  </si>
  <si>
    <t>jegyzo@ferencvaros.hu; szabojz@ferencvaros.hu</t>
  </si>
  <si>
    <t>Budapest 10. kerület</t>
  </si>
  <si>
    <t>Budapest Főváros X. kerület Kőbányai
Önkormányzat</t>
  </si>
  <si>
    <t>010 1</t>
  </si>
  <si>
    <t>Budapest 10. ker. járás</t>
  </si>
  <si>
    <t>1102 Budapest, Szent László tér 29.</t>
  </si>
  <si>
    <t>hivatal@kobanya.hu</t>
  </si>
  <si>
    <t>www.kobanya.hu</t>
  </si>
  <si>
    <t>Kovács Róbert</t>
  </si>
  <si>
    <t>polgarmester@kobanya.hu</t>
  </si>
  <si>
    <t>Dr. Szabó Krisztián</t>
  </si>
  <si>
    <t>szabokrisztian@kobanya.hu</t>
  </si>
  <si>
    <t>Budapest 11. kerület</t>
  </si>
  <si>
    <t>Budapest Főváros XI. Kerület Újbuda Önkormányzata</t>
  </si>
  <si>
    <t>011 1</t>
  </si>
  <si>
    <t>Budapest 11. ker. járás</t>
  </si>
  <si>
    <t>1113 Budapest, Bocskai út 39-41.</t>
  </si>
  <si>
    <t>web@ujbuda.hu</t>
  </si>
  <si>
    <t>www.ujbuda.hu</t>
  </si>
  <si>
    <t>dr. Hoffmann Tamás</t>
  </si>
  <si>
    <t>polgarmester@ujbuda.hu</t>
  </si>
  <si>
    <t>Vargáné dr. Kremzner Zsuzsanna</t>
  </si>
  <si>
    <t>1113 Budapest, Bocskai út 39-41. II. em. 224-226.</t>
  </si>
  <si>
    <t>hivatal@ujbuda.hu</t>
  </si>
  <si>
    <t>Budapest 12. kerület</t>
  </si>
  <si>
    <t>Budapest Főváros XII. kerület Hegyvidéki Önkormányzat</t>
  </si>
  <si>
    <t>012 1</t>
  </si>
  <si>
    <t>Budapest 12. ker. járás</t>
  </si>
  <si>
    <t>1126 Budapest, Böszörményi út 23-25.</t>
  </si>
  <si>
    <t>onkormanyzat@hegyvidek.hu</t>
  </si>
  <si>
    <t>www.hegyvidek.hu</t>
  </si>
  <si>
    <t>Pokorni Zoltán</t>
  </si>
  <si>
    <t>polgarmester@hegyvidek.hu</t>
  </si>
  <si>
    <t>Gottfriedné dr. Tusor Gabriella</t>
  </si>
  <si>
    <t>jegyzo@hegyvidek.hu</t>
  </si>
  <si>
    <t>Budapest 13. kerület</t>
  </si>
  <si>
    <t>Budapest Főváros XIII. kerületi
Önkormányzat</t>
  </si>
  <si>
    <t>013 1</t>
  </si>
  <si>
    <t>Budapest 13. ker. járás</t>
  </si>
  <si>
    <t>1139 Budapest, Béke tér 1.</t>
  </si>
  <si>
    <t>onkorm@bp13.hu</t>
  </si>
  <si>
    <t>www.budapest13.hu</t>
  </si>
  <si>
    <t>Dr. Tóth József</t>
  </si>
  <si>
    <t>tothjozsef@bp13.hu</t>
  </si>
  <si>
    <t xml:space="preserve">Dr. Bujdosó Sándor </t>
  </si>
  <si>
    <t>350-1765</t>
  </si>
  <si>
    <t>jegyzo@bp13.hu</t>
  </si>
  <si>
    <t>Budapest 14. kerület</t>
  </si>
  <si>
    <t>Budapest Főváros XIV. Kerület
Zugló Önkormányzata</t>
  </si>
  <si>
    <t>014 1</t>
  </si>
  <si>
    <t>Budapest 14. ker. járás</t>
  </si>
  <si>
    <t>1145 Budapest, Pétervárad utca 2.</t>
  </si>
  <si>
    <t>hivatal@zuglo.hu</t>
  </si>
  <si>
    <t>www.zuglo.hu</t>
  </si>
  <si>
    <t>Karácsony Gergely Szilveszter</t>
  </si>
  <si>
    <t>1590 Budapest, Postafiók 180.</t>
  </si>
  <si>
    <t>karacsony.gergely@zuglo.hu</t>
  </si>
  <si>
    <t>Makranczi László</t>
  </si>
  <si>
    <t>jegyzo@zuglo.hu</t>
  </si>
  <si>
    <t>Budapest 15. kerület</t>
  </si>
  <si>
    <t>Budapest Főváros XV. kerület Rákospalota, Pestújhely, Újpalota Önkormányzata</t>
  </si>
  <si>
    <t>015 1</t>
  </si>
  <si>
    <t>Budapest 15. ker. járás</t>
  </si>
  <si>
    <t>1153 Budapest, Bocskai u. 1-3.</t>
  </si>
  <si>
    <t>info@bpxv.hu</t>
  </si>
  <si>
    <t>www.bpxv.hu</t>
  </si>
  <si>
    <t>Hajdu László</t>
  </si>
  <si>
    <t xml:space="preserve">polgarmester@bpxv.hu </t>
  </si>
  <si>
    <t>dr. Lamperth Mónika</t>
  </si>
  <si>
    <t>jegyzo@bpxv.hu</t>
  </si>
  <si>
    <t>Budapest 16. kerület</t>
  </si>
  <si>
    <t>Budapest Főváros XVI. Kerületi Önkormányzat</t>
  </si>
  <si>
    <t>016 1</t>
  </si>
  <si>
    <t>Budapest 16. ker. járás</t>
  </si>
  <si>
    <t>1163 Budapest, Havashalom utca 43.</t>
  </si>
  <si>
    <t>polgarmester@bp16.hu</t>
  </si>
  <si>
    <t xml:space="preserve">www.budapest16.hu </t>
  </si>
  <si>
    <t>Kovács Péter</t>
  </si>
  <si>
    <t>Ancsin László Zoltán</t>
  </si>
  <si>
    <t>1163 Budapest havashalom u. 43.</t>
  </si>
  <si>
    <t>jegyzo@bp16.hu</t>
  </si>
  <si>
    <t>Budapest 17. kerület</t>
  </si>
  <si>
    <t>Budapest Főváros XVII. kerület
Rákosmente Önkormányzata</t>
  </si>
  <si>
    <t>017 1</t>
  </si>
  <si>
    <t>Budapest 17. ker. járás</t>
  </si>
  <si>
    <t>1656 Budapest, Pesti út 165.</t>
  </si>
  <si>
    <t>onkormanyzat@rakosmente.hu</t>
  </si>
  <si>
    <t>www.rakosmente.hu</t>
  </si>
  <si>
    <t>Riz Levente</t>
  </si>
  <si>
    <t>1173 Budapest, Pesti út 165.</t>
  </si>
  <si>
    <t>riz.levente@rakosmente.hu</t>
  </si>
  <si>
    <t>dr. Rúzsa Ágnes</t>
  </si>
  <si>
    <t>jegyzo@rakosmente.hu</t>
  </si>
  <si>
    <t>Budapest 18. kerület</t>
  </si>
  <si>
    <t xml:space="preserve">Budapest Főváros XVIII. Kerület Pestszentlőrinc-Pestszentimre Önkormányzata </t>
  </si>
  <si>
    <t>018 1</t>
  </si>
  <si>
    <t>Budapest 18. ker. járás</t>
  </si>
  <si>
    <t>1184 Budapest, Üllői út 400.</t>
  </si>
  <si>
    <t>polgtit@bp18.hu</t>
  </si>
  <si>
    <t>www.bp18.hu</t>
  </si>
  <si>
    <t>Ughy Attila</t>
  </si>
  <si>
    <t>polgtit@bp18.hu, ughya@bp18.hu</t>
  </si>
  <si>
    <t>dr. Molnár Ildikó</t>
  </si>
  <si>
    <t>1184 Budapest,  Üllői út 400.</t>
  </si>
  <si>
    <t>jegyzo@bp18.hu</t>
  </si>
  <si>
    <t>Budapest 19. kerület</t>
  </si>
  <si>
    <t>Budapest Főváros XIX. Kerület Kispest Önkormányzata</t>
  </si>
  <si>
    <t>019 1</t>
  </si>
  <si>
    <t>Budapest 19. ker. járás</t>
  </si>
  <si>
    <t>1195 Budapest, Városház tér 18-20.</t>
  </si>
  <si>
    <t>hivatal@kispest.hu</t>
  </si>
  <si>
    <t>www.kispest.hu</t>
  </si>
  <si>
    <t>Gajda Péter</t>
  </si>
  <si>
    <t>gajda@kispest.hu</t>
  </si>
  <si>
    <t>dr. Béja Julianna</t>
  </si>
  <si>
    <t>jegyzo@kispest.hu</t>
  </si>
  <si>
    <t>Budapest 20. kerület</t>
  </si>
  <si>
    <t>Budapest Főváros XX. kerület Pesterzsébet Önkormányzat</t>
  </si>
  <si>
    <t>020 1</t>
  </si>
  <si>
    <t>Budapest 20. ker. járás</t>
  </si>
  <si>
    <t>1201 Budapest, Kossuth Lajos tér 1.</t>
  </si>
  <si>
    <t>polgarmesteri.hivatal@pesterzsebet.hu</t>
  </si>
  <si>
    <t>www.pesterzsebet.hu</t>
  </si>
  <si>
    <t>Szabados Ákos</t>
  </si>
  <si>
    <t>szabados.akos@pesterzsebet.hu</t>
  </si>
  <si>
    <t>dr. Demjanovich Orsolya</t>
  </si>
  <si>
    <t>jegyzo@pesterzsebet.hu</t>
  </si>
  <si>
    <t>Budapest 21. kerület</t>
  </si>
  <si>
    <t>Budapest XXI. Kerület Csepel 
Önkormányzata</t>
  </si>
  <si>
    <t>021 1</t>
  </si>
  <si>
    <t>Budapest 21. ker. járás</t>
  </si>
  <si>
    <t>1211 Budapest, Szent Imre tér 10.</t>
  </si>
  <si>
    <t>www.csepel.hu</t>
  </si>
  <si>
    <t>Borbély Lénárd</t>
  </si>
  <si>
    <t>polgarmester@csepel.hu</t>
  </si>
  <si>
    <t>dr. Szeles Gábor</t>
  </si>
  <si>
    <t>jegyzo@budapest21.hu</t>
  </si>
  <si>
    <t>Budapest 22. kerület</t>
  </si>
  <si>
    <t>Budafok-Tétény Budapest XXII. kerület Önkormányzata</t>
  </si>
  <si>
    <t>022 1</t>
  </si>
  <si>
    <t>Budapest 22. ker. járás</t>
  </si>
  <si>
    <t xml:space="preserve">1221 Budapest, Városház tér 11. </t>
  </si>
  <si>
    <t>onkormanyzat@bp22.hu</t>
  </si>
  <si>
    <t>www.budafokteteny.hu</t>
  </si>
  <si>
    <t>Karsay Ferenc</t>
  </si>
  <si>
    <t>1221 Budapest, Városház tér 11.</t>
  </si>
  <si>
    <t>polgarmester@bp22.hu</t>
  </si>
  <si>
    <t>dr. Szántó János</t>
  </si>
  <si>
    <t>jegyzo@bp22.hu</t>
  </si>
  <si>
    <t>Budapest 23. kerület</t>
  </si>
  <si>
    <t>Budapest Főváros XXIII. Kerület Soroksár Önkormányzata</t>
  </si>
  <si>
    <t>023 1</t>
  </si>
  <si>
    <t>Budapest 23. ker. járás</t>
  </si>
  <si>
    <t>1239 Budapest, Grassalkovich út 162.</t>
  </si>
  <si>
    <t>hivatal@ph.soroksar.hu</t>
  </si>
  <si>
    <t>www.soroksar.hu</t>
  </si>
  <si>
    <t>Geiger Ferenc</t>
  </si>
  <si>
    <t>polgarmester@ph.soroksar.hu</t>
  </si>
  <si>
    <t>dr. Laza Margit</t>
  </si>
  <si>
    <t>jegyzo@ph.soroksar.hu</t>
  </si>
  <si>
    <t>Budapest Főváros</t>
  </si>
  <si>
    <t>Budapest Főváros Önkormányzata</t>
  </si>
  <si>
    <t>Főváros</t>
  </si>
  <si>
    <t>1052 Budapest V. ker. Városház utca 9-11.</t>
  </si>
  <si>
    <t>ugyfelszolgalat@budapest.hu</t>
  </si>
  <si>
    <t>www.budapest.hu</t>
  </si>
  <si>
    <t>Tarlós István</t>
  </si>
  <si>
    <t>1052 Budapest, Városház u. 9-12.</t>
  </si>
  <si>
    <t>tarlosistvan@budapest.hu</t>
  </si>
  <si>
    <t xml:space="preserve">Sárádi Kálmánné dr. </t>
  </si>
  <si>
    <t>saradik@budapest.hu</t>
  </si>
  <si>
    <t>Bugac</t>
  </si>
  <si>
    <t>Bugac Nagyközségi Önkormányzat</t>
  </si>
  <si>
    <t>040 0</t>
  </si>
  <si>
    <t>Bugaci Közös Önkormányzati Hivatal</t>
  </si>
  <si>
    <t>Bugac, Bugacpusztaháza</t>
  </si>
  <si>
    <t>6114 Bugac, Béke u. 10.</t>
  </si>
  <si>
    <t>76/575-100</t>
  </si>
  <si>
    <t>bugaconk@invitel.hu</t>
  </si>
  <si>
    <t>www.bugac.hu</t>
  </si>
  <si>
    <t>polgarmester@bugac.hu</t>
  </si>
  <si>
    <t>dr.Fröschl-Nagy Péter</t>
  </si>
  <si>
    <t>6200 Kiskőrös, Pozsonyi u. 49.</t>
  </si>
  <si>
    <t>froschl.peter@bugac.hu</t>
  </si>
  <si>
    <t>Bugacpusztaháza</t>
  </si>
  <si>
    <t>Bugacpusztaháza Községi Önkormányzat</t>
  </si>
  <si>
    <t>6114 Bugacpusztaháza, Számadó u. 28.</t>
  </si>
  <si>
    <t>www.bugacpusztahaza.hu</t>
  </si>
  <si>
    <t>Kerekes László Zoltán</t>
  </si>
  <si>
    <t>kerekes.laszlo.zoltan@bugacpusztahaza.hu</t>
  </si>
  <si>
    <t>Bugyi</t>
  </si>
  <si>
    <t>Bugyi Nagyközség Önkormányzata</t>
  </si>
  <si>
    <t>125 0</t>
  </si>
  <si>
    <t>Dabasi járás</t>
  </si>
  <si>
    <t>2347 Bugyi Beleznay tér 1</t>
  </si>
  <si>
    <t>hivatal@bugyi.hu</t>
  </si>
  <si>
    <t>www.bugyi.hu</t>
  </si>
  <si>
    <t>Somogyi Béla</t>
  </si>
  <si>
    <t>polgarmester@bugyi.hu</t>
  </si>
  <si>
    <t>Szatmári Attila</t>
  </si>
  <si>
    <t>jegyzo@bugyi.hu</t>
  </si>
  <si>
    <t>Buj</t>
  </si>
  <si>
    <t>Buj Község Önkormányzata</t>
  </si>
  <si>
    <t>4483 Buj, Rákóczi utca 1.</t>
  </si>
  <si>
    <t>bujhiv@ent.hu</t>
  </si>
  <si>
    <t>www.buj.hu</t>
  </si>
  <si>
    <t>Barta Miklós Ferenc</t>
  </si>
  <si>
    <t>Dr. Németh Károly</t>
  </si>
  <si>
    <t>jegyzo.buj@gmail.com</t>
  </si>
  <si>
    <t>Buják</t>
  </si>
  <si>
    <t>Buják Község Önkormányzata</t>
  </si>
  <si>
    <t>3047 Buják, Kossuth út 9.</t>
  </si>
  <si>
    <t>bujak@globonet.hu</t>
  </si>
  <si>
    <t>www.bujak.hu</t>
  </si>
  <si>
    <t>Borbély Gábor</t>
  </si>
  <si>
    <t>bujak@globonet.hu; bujakipolgarmester@gmail.com</t>
  </si>
  <si>
    <t>Dr. Tóth Kálmán</t>
  </si>
  <si>
    <t>bujak@globonet.hu; tothkalmandr@gmail.com</t>
  </si>
  <si>
    <t>Buzsák</t>
  </si>
  <si>
    <t>Buzsák Község Önkormányzata</t>
  </si>
  <si>
    <t>Buzsáki Közös Önkormányzati Hivatal</t>
  </si>
  <si>
    <t>Buzsák, Szőlősgyörök</t>
  </si>
  <si>
    <t>8695 Buzsák, Fő tér 1.</t>
  </si>
  <si>
    <t>85/530-057; 85/530-058.</t>
  </si>
  <si>
    <t>buzsakpolgarm@t-online.hu; igazgatas@buzsak.hu</t>
  </si>
  <si>
    <t>www.buzsak.hu</t>
  </si>
  <si>
    <t>Kara Lajos</t>
  </si>
  <si>
    <t>85/530-057</t>
  </si>
  <si>
    <t>igazgatas@buzsak.hu</t>
  </si>
  <si>
    <t>Mezriczky Tünde</t>
  </si>
  <si>
    <t>8695. Buzsák, Fő tér 1.</t>
  </si>
  <si>
    <t>buzsakjegyzo@t-online.hu</t>
  </si>
  <si>
    <t>Bük</t>
  </si>
  <si>
    <t>Bük Város Önkormányzata</t>
  </si>
  <si>
    <t>Büki Közös Önkormányzati Hivatal</t>
  </si>
  <si>
    <t>Bük, Iklanberény</t>
  </si>
  <si>
    <t>9737 Bük Széchenyi u. 44.</t>
  </si>
  <si>
    <t>94/358-006</t>
  </si>
  <si>
    <t>buk@t-online.hu</t>
  </si>
  <si>
    <t>www.buk.hu</t>
  </si>
  <si>
    <t>Dr. Németh Sándor</t>
  </si>
  <si>
    <t xml:space="preserve">buk@t-online.hu </t>
  </si>
  <si>
    <t xml:space="preserve">Dr. Tóth Ágnes </t>
  </si>
  <si>
    <t xml:space="preserve">toth.agnes@buk.hu   </t>
  </si>
  <si>
    <t>Bükkábrány Község Önkormányzata</t>
  </si>
  <si>
    <t>hivatal@bukkabrany.hu</t>
  </si>
  <si>
    <t>www.bukkabrany.hu</t>
  </si>
  <si>
    <t>Szalai Szabolcs</t>
  </si>
  <si>
    <t>polgarmester@bukkabrany.hu</t>
  </si>
  <si>
    <t>kiszolesz@freemail.hu</t>
  </si>
  <si>
    <t>Bükkaranyos</t>
  </si>
  <si>
    <t>Bükkaranyos Községi Önkormányzat</t>
  </si>
  <si>
    <t>Kisgyőr</t>
  </si>
  <si>
    <t>Kisgyőri Közös Önkormányzati Hivatal</t>
  </si>
  <si>
    <t>Kisgyőr, Bükkaranyos</t>
  </si>
  <si>
    <t>3554 Bükkaranyos, Petőfi Sándor út 100.</t>
  </si>
  <si>
    <t>06/46/476352</t>
  </si>
  <si>
    <t>info@bukkaranyos.hu</t>
  </si>
  <si>
    <t>www.bukkaranyos.hu</t>
  </si>
  <si>
    <t>polgarmester@bukkaranyos.hu</t>
  </si>
  <si>
    <t>Lőrincz Sándorné</t>
  </si>
  <si>
    <t xml:space="preserve">3556 Kisgyőr, Dózsa György utca 11. </t>
  </si>
  <si>
    <t>jegyzo@kisgyorpolghiv.t-online.hu</t>
  </si>
  <si>
    <t>Bükkmogyorósd</t>
  </si>
  <si>
    <t>Bükkmogyorosd Községi Önkormányzat</t>
  </si>
  <si>
    <t>Nekézseny</t>
  </si>
  <si>
    <t>Nekézsenyi Közös Önkormányzati Hivatal</t>
  </si>
  <si>
    <t>Nekézseny, Bükkmogyorósd, Csernely, Csokvaomány, Lénárddaróc</t>
  </si>
  <si>
    <t>3648 Bükkmogyorósd, Petőfi Sándor út 5.</t>
  </si>
  <si>
    <t>48/441-012</t>
  </si>
  <si>
    <t>bmhiv@freemail.hu</t>
  </si>
  <si>
    <t>Pataki Csaba László</t>
  </si>
  <si>
    <t>dr. Szűcs-Tardi Beáta</t>
  </si>
  <si>
    <t>3646 Nekézseny, Kossuth Lajos u. 1.</t>
  </si>
  <si>
    <t>bmhiv@freemail.hu; onkorm.nekezseny@gmail.com</t>
  </si>
  <si>
    <t>Bükkösd</t>
  </si>
  <si>
    <t>Bükkösd Község Önkormányzata</t>
  </si>
  <si>
    <t>7682 Bükkösd, Kossuth L. u. 48.</t>
  </si>
  <si>
    <t>73/578-560</t>
  </si>
  <si>
    <t>nincs központi cím</t>
  </si>
  <si>
    <t>www.bukkosd.hu</t>
  </si>
  <si>
    <t>Budai Zsolt</t>
  </si>
  <si>
    <t>polgarmester@bukkosd.hu</t>
  </si>
  <si>
    <t>jegyzo@bicserd.hu</t>
  </si>
  <si>
    <t>Bükkszék</t>
  </si>
  <si>
    <t>Bükkszék Községi Önkormányzat</t>
  </si>
  <si>
    <t>Sirok</t>
  </si>
  <si>
    <t>Siroki Közös Önkormányzati Hivatal</t>
  </si>
  <si>
    <t>Sirok, Bükkszék, Szajla, Terpes</t>
  </si>
  <si>
    <t>3335 Bükkszék, Dobó István út 1.</t>
  </si>
  <si>
    <t>36/361-013</t>
  </si>
  <si>
    <t>bukkszek@bukkszek.hu</t>
  </si>
  <si>
    <t>www.bukkszek.hu</t>
  </si>
  <si>
    <t>Zagyva Ferencné</t>
  </si>
  <si>
    <t>Vígh Lászlóné</t>
  </si>
  <si>
    <t>3332 Sirok, Borics Pál út 6.</t>
  </si>
  <si>
    <t>jegyzo@sirok.hu</t>
  </si>
  <si>
    <t>Bükkszenterzsébet</t>
  </si>
  <si>
    <t>Bükkszenterzsébet Községi Önkormányzat</t>
  </si>
  <si>
    <t>Istenmezeje</t>
  </si>
  <si>
    <t>Istenmezejei Közös Önkormányzati  Hivatal</t>
  </si>
  <si>
    <t>Istenmezeje, Bükkszenterzsébet</t>
  </si>
  <si>
    <t>3257 Bükkszenterzsébet, Szabadság út 199.</t>
  </si>
  <si>
    <t>postmaster@berzsebet.t-online.hu</t>
  </si>
  <si>
    <t>www.bukkszenterzsebet.hu</t>
  </si>
  <si>
    <t>Ortó Szilárd</t>
  </si>
  <si>
    <t>polghiv@berzsebet.t-online.hu</t>
  </si>
  <si>
    <t>Maticska Rita</t>
  </si>
  <si>
    <t>3253 Istenmezeje, nefelejcs utca 18.</t>
  </si>
  <si>
    <t>rita.maticska@gmail.com; korjegyzo@istenmezeje.t-online.hu</t>
  </si>
  <si>
    <t>Bükkszentkereszt</t>
  </si>
  <si>
    <t>Bükkszentkereszt Község Önkormányzata</t>
  </si>
  <si>
    <t>Bükkszentkereszti Közös Önkormányzati Hivatal</t>
  </si>
  <si>
    <t>Bükkszentkereszt, Répáshuta</t>
  </si>
  <si>
    <t xml:space="preserve">3557 Bükkszentkereszt, Kossuth Lajos u. 24. </t>
  </si>
  <si>
    <t>46/ 390-120</t>
  </si>
  <si>
    <t>bukkszentkereszt.hivatal@gmail.com</t>
  </si>
  <si>
    <t>www. bukkszentkereszt.hu</t>
  </si>
  <si>
    <t>Jámbor Flórián</t>
  </si>
  <si>
    <t>jamborflorian@freemail.hu</t>
  </si>
  <si>
    <t xml:space="preserve">dr. Hegyközi Béla </t>
  </si>
  <si>
    <t>Bükkszentmárton</t>
  </si>
  <si>
    <t>Bükkszentmárton Község Önkormányzata</t>
  </si>
  <si>
    <t>Bélapátfalvai Közös Önkormányzati  Hivatal</t>
  </si>
  <si>
    <t>3346 Bükkszentmárton, II. Rákóczi F. út 78.</t>
  </si>
  <si>
    <t>06-36-817-326</t>
  </si>
  <si>
    <t>liktorr@freemail.hu</t>
  </si>
  <si>
    <t>www.bukkszentmarton.hu</t>
  </si>
  <si>
    <t>Liktor Róbert</t>
  </si>
  <si>
    <t>Bükkzsérc</t>
  </si>
  <si>
    <t>Bükkzsérc Község Önkormányzata</t>
  </si>
  <si>
    <t>Cserépfalu</t>
  </si>
  <si>
    <t>Cserépfalui Közös Önkormányzati Hivatal</t>
  </si>
  <si>
    <t>Cserépfalu, Bükkzsérc, Cserépváralja</t>
  </si>
  <si>
    <t>3414 Bükkzsérc, Petőfi Sándor út 4.</t>
  </si>
  <si>
    <t>49/523-011</t>
  </si>
  <si>
    <t>polgarmester@bukkzserc.hu</t>
  </si>
  <si>
    <t>www.bukkzserc.hu</t>
  </si>
  <si>
    <t>Vasas Csaba</t>
  </si>
  <si>
    <t>Farmosi Zoltán</t>
  </si>
  <si>
    <t>3413 Cserépfalu, Kossuth Lajos út 125.</t>
  </si>
  <si>
    <t>hivatal@t-online.hu</t>
  </si>
  <si>
    <t>Bürüs</t>
  </si>
  <si>
    <t>Bürüs Község Önkormányzata</t>
  </si>
  <si>
    <t>Kétújfalu</t>
  </si>
  <si>
    <t>Kétújfalui Közös Önkormányzati Hivatal</t>
  </si>
  <si>
    <t>Kétújfalu, Bürüs, Endrőc, Gyöngyösmellék, Kisdobsza, Szörény, Teklafalu, Várad, Zádor</t>
  </si>
  <si>
    <t>7973 Bürüs, Alsó u. 32.</t>
  </si>
  <si>
    <t>ketujfalu@freemail.hu</t>
  </si>
  <si>
    <t>www.kozoshivatal.hu</t>
  </si>
  <si>
    <t>Kolat Irén</t>
  </si>
  <si>
    <t>iren.kolat@gmail.com</t>
  </si>
  <si>
    <t>dr. Hajas Endre</t>
  </si>
  <si>
    <t>7975, Kétújfalu, József A. u. 34.</t>
  </si>
  <si>
    <t>Büssü</t>
  </si>
  <si>
    <t>Büssü Község Önkormányzata</t>
  </si>
  <si>
    <t>Gölle</t>
  </si>
  <si>
    <t>Göllei Közös Önkormányzati Hivatal</t>
  </si>
  <si>
    <t>Gölle, Büssü, Kisgyalán, Szentgáloskér</t>
  </si>
  <si>
    <t>7273 Büssü, Kossuth u. 33.</t>
  </si>
  <si>
    <t>szegvari.jozsef@bussu.hu</t>
  </si>
  <si>
    <t>www.bussu.hu</t>
  </si>
  <si>
    <t>Szegvári József</t>
  </si>
  <si>
    <t>Lehoczkiné dr. Kercsó Erzsébet</t>
  </si>
  <si>
    <t>7272 Gölle, Petőfi u. 2/b.</t>
  </si>
  <si>
    <t>82/374-016</t>
  </si>
  <si>
    <t>jegyzo@golle.hu</t>
  </si>
  <si>
    <t>Büttös</t>
  </si>
  <si>
    <t>Büttös község Önkormányzata</t>
  </si>
  <si>
    <t>Krasznokvajda</t>
  </si>
  <si>
    <t>Krasznokvajdai Közös Önkormányzati Hivatal</t>
  </si>
  <si>
    <t>Krasznokvajda, Büttös, Csenyéte, Felsőgagy, Gagyapáti, Kány, Keresztéte, Perecse</t>
  </si>
  <si>
    <t>3821 Büttös, Dózsa György u.12.</t>
  </si>
  <si>
    <t xml:space="preserve">hivatal@krasznokvajda.hu    </t>
  </si>
  <si>
    <t>Vaszily István</t>
  </si>
  <si>
    <t>hivatal@krasznokvajda.hu</t>
  </si>
  <si>
    <t>Tóth Ábel</t>
  </si>
  <si>
    <t>3821. Krasznokvajda, Scholtz Albin tér 3.</t>
  </si>
  <si>
    <t>Cák</t>
  </si>
  <si>
    <t>Cák község Önkormányzata</t>
  </si>
  <si>
    <t>Lukácsháza</t>
  </si>
  <si>
    <t>Lukácsházi Közös Önkormányzati Hivatal</t>
  </si>
  <si>
    <t>Lukácsháza, Cák, Gyöngyösfalu, Kőszegdoroszló, Kőszegpaty, Kőszegszerdahely, Nemescsó, Pusztacsó</t>
  </si>
  <si>
    <t xml:space="preserve">9725 Cák, Petőfi u. 30. </t>
  </si>
  <si>
    <t>koszegszerdahely@t-online.hu</t>
  </si>
  <si>
    <t>Paukovics Józsefné</t>
  </si>
  <si>
    <t xml:space="preserve">onkormanyzat.cak@gmail.com </t>
  </si>
  <si>
    <t>Dr. Vaskó János</t>
  </si>
  <si>
    <t>9724 Lukácsháza, Szombathelyi út 2.</t>
  </si>
  <si>
    <t>lkorjegy@t-online.hu</t>
  </si>
  <si>
    <t>Cakóháza</t>
  </si>
  <si>
    <t>Cakóháza Község Önkormányzata</t>
  </si>
  <si>
    <t>9165 Cakóháza, Fő utca 34.</t>
  </si>
  <si>
    <t>96/277-392</t>
  </si>
  <si>
    <t>korj@markotabodoge.hu</t>
  </si>
  <si>
    <t>Csepi Éva</t>
  </si>
  <si>
    <t>96/271-493</t>
  </si>
  <si>
    <t>Cece</t>
  </si>
  <si>
    <t>Cece Nagyközségi Önkormányzat</t>
  </si>
  <si>
    <t>Cecei Közös Önkormányzati Hivatal</t>
  </si>
  <si>
    <t>Cece, Vajta</t>
  </si>
  <si>
    <t>7013 Cece Deák F. u. 13.</t>
  </si>
  <si>
    <t>06-25/505-150</t>
  </si>
  <si>
    <t>polghiv@cece.hu</t>
  </si>
  <si>
    <t>www.cece.hu</t>
  </si>
  <si>
    <t>Fazekas Gábor</t>
  </si>
  <si>
    <t>7013 Cece, Deák F. u. 13.</t>
  </si>
  <si>
    <t>fazekasgabor@cece.hu</t>
  </si>
  <si>
    <t>Albert Zsuzsanna</t>
  </si>
  <si>
    <t>7013, Cece, Deák F. u. 13.</t>
  </si>
  <si>
    <t>jegyzo1@cece.hu</t>
  </si>
  <si>
    <t>Cégénydányád</t>
  </si>
  <si>
    <t>Cégénydányád Község Önkormányzata</t>
  </si>
  <si>
    <t>Cégénydányádi Közös Önkormányzati Hivatal</t>
  </si>
  <si>
    <t>Cégénydányád, Gyügye, Hermánszeg, Szamossályi, Szamosújlak</t>
  </si>
  <si>
    <t>4732 Cégénydányád, Dózsa Gy. U. 2.</t>
  </si>
  <si>
    <t>cgyszkj@gmail.com</t>
  </si>
  <si>
    <t>www.cegenydanyad.hu</t>
  </si>
  <si>
    <t>2014.10.17.</t>
  </si>
  <si>
    <t>Kelemen Róbert</t>
  </si>
  <si>
    <t>polgarmestercegenydanyag@gmail.com</t>
  </si>
  <si>
    <t>Bíró Attiláné</t>
  </si>
  <si>
    <t>Cegléd</t>
  </si>
  <si>
    <t>Cegléd Város Önkormányzata</t>
  </si>
  <si>
    <t>124 1</t>
  </si>
  <si>
    <t>Ceglédi Közös Önkormányzati Hivatal</t>
  </si>
  <si>
    <t>Cegléd, Kőröstetétlen</t>
  </si>
  <si>
    <t>2700 Cegléd, Kossuth tér 1.</t>
  </si>
  <si>
    <t>(53) 511-400</t>
  </si>
  <si>
    <t>polgarmester@cegledph.hu</t>
  </si>
  <si>
    <t>www.cegled.hu</t>
  </si>
  <si>
    <t>Takáts László</t>
  </si>
  <si>
    <t>Dr. Diósgyőri Gitta</t>
  </si>
  <si>
    <t>2701 Cegléd, Pf: 85.</t>
  </si>
  <si>
    <t>jegyzo@cegledph.hu</t>
  </si>
  <si>
    <t>Ceglédbercel</t>
  </si>
  <si>
    <t>Ceglédbercel Község Önkormányzata</t>
  </si>
  <si>
    <t>2737 Ceglédbercel, Pesti út 61.</t>
  </si>
  <si>
    <t>info@cegledbercel.hu</t>
  </si>
  <si>
    <t>www.cegledbercel.hu</t>
  </si>
  <si>
    <t>Török József</t>
  </si>
  <si>
    <t>2737 Ceglédbercel, Pesti u. 61.</t>
  </si>
  <si>
    <t>polgarmester@cegledbercel.hu</t>
  </si>
  <si>
    <t>Pető Zsolt</t>
  </si>
  <si>
    <t>jegyzo@cegledbercel.hu</t>
  </si>
  <si>
    <t>Celldömölk</t>
  </si>
  <si>
    <t>Celldömölk Város Önkormányzata</t>
  </si>
  <si>
    <t>176 1</t>
  </si>
  <si>
    <t>Celldömölki Közös Önkormányzati Hivatal</t>
  </si>
  <si>
    <t>Celldömölk, Mersevát, Mesteri, Nemeskocs, Ostffyasszonyfa</t>
  </si>
  <si>
    <t>9500 Celldömölk, Városháza tér 1.</t>
  </si>
  <si>
    <t>06/95/777-810</t>
  </si>
  <si>
    <t>celldomolk@celldomolk.hu</t>
  </si>
  <si>
    <t>www.celldomolk.hu</t>
  </si>
  <si>
    <t>Fehér László</t>
  </si>
  <si>
    <t>Farkas Gábor</t>
  </si>
  <si>
    <t>farkas.gabor@celldomolk.hu</t>
  </si>
  <si>
    <t>Cered</t>
  </si>
  <si>
    <t>Cered Község Önkormányzata</t>
  </si>
  <si>
    <t>Somoskőújfalu</t>
  </si>
  <si>
    <t>Somoskőújfalui Közös Önkormányzati Hivatal</t>
  </si>
  <si>
    <t>Somoskőújfalu, Cered, Szilaspogony, Zabar</t>
  </si>
  <si>
    <t>3123 Cered, Jókai út 3.</t>
  </si>
  <si>
    <t>32/506-100</t>
  </si>
  <si>
    <t>hivatal@cered.hu</t>
  </si>
  <si>
    <t>www.cered.hu</t>
  </si>
  <si>
    <t>Dániel László</t>
  </si>
  <si>
    <t>Szurok Sándorné</t>
  </si>
  <si>
    <t>3121 Somoskőújfalu, Somosi út 322.</t>
  </si>
  <si>
    <t>jegyzo@cered.hu</t>
  </si>
  <si>
    <t>Chernelházadamonya</t>
  </si>
  <si>
    <t>Chernelházadamonya Község Önkormányzata</t>
  </si>
  <si>
    <t>9624 Chernelházadamonya Fő u. 66.</t>
  </si>
  <si>
    <t>damonyaonkormanyzat@gmail.com</t>
  </si>
  <si>
    <t>Németh László</t>
  </si>
  <si>
    <t>onkormanyzatbo@level.datanet.hu</t>
  </si>
  <si>
    <t>Cibakháza</t>
  </si>
  <si>
    <t>Cibakháza Nagyközség Önkormányzata</t>
  </si>
  <si>
    <t>165 0</t>
  </si>
  <si>
    <t>Kunszentmártoni járás</t>
  </si>
  <si>
    <t>Cibakházi Közös Önkormányzati Hivatal</t>
  </si>
  <si>
    <t>Cibakháza, Tiszainoka</t>
  </si>
  <si>
    <t>5462 Cibakháza, Szabadság tér 5.</t>
  </si>
  <si>
    <t>56/477-001</t>
  </si>
  <si>
    <t>hivatal@cibakhaza.hu</t>
  </si>
  <si>
    <t>www.cibakhaza.hu</t>
  </si>
  <si>
    <t>Hegyes Zoltán</t>
  </si>
  <si>
    <t>polgarmester@cibakhaza.hu</t>
  </si>
  <si>
    <t>Török István</t>
  </si>
  <si>
    <t>jegyzo@cibakhaza.hu</t>
  </si>
  <si>
    <t>Cigánd</t>
  </si>
  <si>
    <t>Cigánd Város Önkormányzata</t>
  </si>
  <si>
    <t>054 1</t>
  </si>
  <si>
    <t>3973 Cigánd, Fő utca 80.</t>
  </si>
  <si>
    <t>cigand@cigand.hu</t>
  </si>
  <si>
    <t>www.cigand.hu</t>
  </si>
  <si>
    <t>Oláh Krisztián</t>
  </si>
  <si>
    <t>47/534-401</t>
  </si>
  <si>
    <t>polgarmester@cigand.hu</t>
  </si>
  <si>
    <t>Gál Béla</t>
  </si>
  <si>
    <t>47/534-403</t>
  </si>
  <si>
    <t>Cikó</t>
  </si>
  <si>
    <t>Cikó Község Önkormányzata</t>
  </si>
  <si>
    <t>7161 Cikó, Iskola tér 1.</t>
  </si>
  <si>
    <t>74/454656</t>
  </si>
  <si>
    <t>ciko@ciko.hu</t>
  </si>
  <si>
    <t>www.ciko.hu</t>
  </si>
  <si>
    <t>Haures Csaba</t>
  </si>
  <si>
    <t>Cirák</t>
  </si>
  <si>
    <t>Cirák Község Önkormányzata</t>
  </si>
  <si>
    <t>Mihályi</t>
  </si>
  <si>
    <t>Mihályi Közös Önkormányzati Hivatal</t>
  </si>
  <si>
    <t>Mihályi, Cirák, Gyóró, Himod, Kisfalud, Vadosfa</t>
  </si>
  <si>
    <t>9364 Cirák, Fő utca 6.</t>
  </si>
  <si>
    <t>96/256-108</t>
  </si>
  <si>
    <t>polgarmester@cirak.hu</t>
  </si>
  <si>
    <t>www.cirak.hu</t>
  </si>
  <si>
    <t>Tóth Sándor József</t>
  </si>
  <si>
    <t>Ottlakán Roland Olivér</t>
  </si>
  <si>
    <t>9342 Mihályi, Kisfaludi u. 7.</t>
  </si>
  <si>
    <t>96/253-554</t>
  </si>
  <si>
    <t>polghivmihalyi@t-online.hu</t>
  </si>
  <si>
    <t>Cún</t>
  </si>
  <si>
    <t>Cún Község Önkormányzata</t>
  </si>
  <si>
    <t>Kovácshida</t>
  </si>
  <si>
    <t>Kovácshidai Közös Önkormányzati Hivatal</t>
  </si>
  <si>
    <t>Kovácshida, Cún, Drávacsehi, Drávacsepely, Drávapalkonya, Drávapiski, Drávaszabolcs, Gordisa, Ipacsfa, Kémes, Szaporca, Tésenfa</t>
  </si>
  <si>
    <t>7843 Cún, Fő u. 78.</t>
  </si>
  <si>
    <t>kemes@ dravanet.hu</t>
  </si>
  <si>
    <t>Dudás János</t>
  </si>
  <si>
    <t>73/495-042</t>
  </si>
  <si>
    <t>kemes@dravanet.hu</t>
  </si>
  <si>
    <t>Ilosfai Péterné dr. Hatvani Edit</t>
  </si>
  <si>
    <t>7847  Kovácshida, Fő utca 13.</t>
  </si>
  <si>
    <t>72/580-500</t>
  </si>
  <si>
    <t>jegyzo@kovacshida.hu</t>
  </si>
  <si>
    <t>Csabacsűd</t>
  </si>
  <si>
    <t>Csabacsűd Nagyközség Önkormányzata</t>
  </si>
  <si>
    <t>Csabacsűdi Közös Önkormányzati Hivatal</t>
  </si>
  <si>
    <t>Csabacsűd, Örménykút</t>
  </si>
  <si>
    <t>5551 Csabacsűd Szabadság u. 41.</t>
  </si>
  <si>
    <t>66 / 536 - 411</t>
  </si>
  <si>
    <t>polghivcsud@szarvasnet.hu</t>
  </si>
  <si>
    <t>www.csabacsud.hu</t>
  </si>
  <si>
    <t>Molnár József</t>
  </si>
  <si>
    <t>66/536-412</t>
  </si>
  <si>
    <t>Kasikné Csík Zsuzsanna</t>
  </si>
  <si>
    <t>jegyzocsud@szarvas.hu</t>
  </si>
  <si>
    <t>Csabaszabadi</t>
  </si>
  <si>
    <t>Csabaszabadi Községi Önkormányzat</t>
  </si>
  <si>
    <t>046 0</t>
  </si>
  <si>
    <t>Újkígyós</t>
  </si>
  <si>
    <t>Újkígyósi Közös Önkormányzati Hivatal</t>
  </si>
  <si>
    <t>Újkígyós, Csabaszabadi, Telekgerendás</t>
  </si>
  <si>
    <t>5609 Csabaszabadi, Apácai u. 6</t>
  </si>
  <si>
    <t>66/248 049</t>
  </si>
  <si>
    <t>csabaszabadionk@globonet.hu</t>
  </si>
  <si>
    <t>www.csabaszabadi.hu</t>
  </si>
  <si>
    <t>Szeverényi Attiláné</t>
  </si>
  <si>
    <t>66/248-049</t>
  </si>
  <si>
    <t>Dr. Csatlós László</t>
  </si>
  <si>
    <t>5661 Újkígyós Kossuth u. 41.</t>
  </si>
  <si>
    <t>66/256-100</t>
  </si>
  <si>
    <t>csabaszabadionk@globonet.hu; pmh.jegyzo@ujkigyos.hu</t>
  </si>
  <si>
    <t>Csabdi</t>
  </si>
  <si>
    <t>Csabdi Község Önkormányzat</t>
  </si>
  <si>
    <t>2064 Csabdi, Szabadság utca 44.</t>
  </si>
  <si>
    <t>22/350-103</t>
  </si>
  <si>
    <t>pmh@csabdinet.hu</t>
  </si>
  <si>
    <t>Huszárovics Antal</t>
  </si>
  <si>
    <t>Csabrendek</t>
  </si>
  <si>
    <t>Csabrendeki Közös Önkormányzati Hivatal</t>
  </si>
  <si>
    <t>Csabrendek-Hosztót- Szentimrefalva- Veszprémgalsa-Zalaszegvár</t>
  </si>
  <si>
    <t>8474 Csabrendek, Árpád u.4.</t>
  </si>
  <si>
    <t>87/453-167</t>
  </si>
  <si>
    <t>csabrendek.kozoshivatal@t-online.hu</t>
  </si>
  <si>
    <t>www.csabrendek.hu</t>
  </si>
  <si>
    <t>Turcsi József</t>
  </si>
  <si>
    <t>turcsijozsef@freemail.hu</t>
  </si>
  <si>
    <t>dr. Gutmayer Bernadett</t>
  </si>
  <si>
    <t xml:space="preserve"> Csabrendek 8474 Árpád u.4.</t>
  </si>
  <si>
    <t>kozos.hivatal@csabrendek.hu; csabrendek.kozoshivatal@t-online.hu</t>
  </si>
  <si>
    <t>Csáfordjánosfa</t>
  </si>
  <si>
    <t>Csáfordjánosfa Községi Önkormányzat</t>
  </si>
  <si>
    <t>Iván</t>
  </si>
  <si>
    <t>Iváni Közös Önkormányzati Hivatal</t>
  </si>
  <si>
    <t>Iván, Csáfordjánosfa, Csér, Egyházasfalu, Pusztacsalád, Újkér</t>
  </si>
  <si>
    <t>9375 Csáfordjánosfa, Hunyadi u. 1.</t>
  </si>
  <si>
    <t>99/388-807</t>
  </si>
  <si>
    <t>titkovics.pal@petecom.hu</t>
  </si>
  <si>
    <t>Németh Albert Viktor</t>
  </si>
  <si>
    <t>csaford.pmh@petecom.hu</t>
  </si>
  <si>
    <t>Dr. Dénes Lajos</t>
  </si>
  <si>
    <t>9374 Iván, Fő u. 84.</t>
  </si>
  <si>
    <t>dr_denes@petecom.hu</t>
  </si>
  <si>
    <t>Csaholc</t>
  </si>
  <si>
    <t>Csaholc Község Önkormányzata</t>
  </si>
  <si>
    <t>Csaholci Közös Önkormányzati Hivatal</t>
  </si>
  <si>
    <t>Csaholc, Kisnamény, Túrricse, Vámosoroszi</t>
  </si>
  <si>
    <t>4967 Csaholc, Kossuth u. 41.</t>
  </si>
  <si>
    <t>44/566052</t>
  </si>
  <si>
    <t>k1596@koznet.hu</t>
  </si>
  <si>
    <t>csaholc.hu</t>
  </si>
  <si>
    <t>Al-Syed Katalin</t>
  </si>
  <si>
    <t>Bodóné Bartha Beáta</t>
  </si>
  <si>
    <t>Csajág</t>
  </si>
  <si>
    <t>Csajág Község Önkormányzata</t>
  </si>
  <si>
    <t>8163 Csajág, Petőfi Sándor u. 1.</t>
  </si>
  <si>
    <t>88/440-380</t>
  </si>
  <si>
    <t>polghivcsajag@invitel.hu</t>
  </si>
  <si>
    <t>www.csajag.hu</t>
  </si>
  <si>
    <t>Verebélyi Zoltán János</t>
  </si>
  <si>
    <t>verzoltan@invitel.hu</t>
  </si>
  <si>
    <t>Csákány</t>
  </si>
  <si>
    <t>Csákány Község Önkormányzata</t>
  </si>
  <si>
    <t>Somogyzsitfa</t>
  </si>
  <si>
    <t>Somogyzsitfai Közös Önkormányzati Hivatal</t>
  </si>
  <si>
    <t>Somogyzsitfa, Csákány, Nemesvid, Somogysámson, Somogysimonyi, Szőkedencs</t>
  </si>
  <si>
    <t>8735 Csákány, Kossuth u. 1.</t>
  </si>
  <si>
    <t>zsitfa@level.datanet.hu</t>
  </si>
  <si>
    <t>www.csakany.hu</t>
  </si>
  <si>
    <t>Németh Endre</t>
  </si>
  <si>
    <t>8734 Somogyzsitfa, Május 1. u. 64.</t>
  </si>
  <si>
    <t>85/310-323</t>
  </si>
  <si>
    <t>Dr. Babina Bernadett</t>
  </si>
  <si>
    <t>jegyzo@somogyzsitfa.hu</t>
  </si>
  <si>
    <t>Csákánydoroszló</t>
  </si>
  <si>
    <t>Csákánydoroszló Község Önkormányzata</t>
  </si>
  <si>
    <t>Körmend</t>
  </si>
  <si>
    <t xml:space="preserve">Körmendi Közös Önkormányzati Hivatal </t>
  </si>
  <si>
    <t>Körmend, Csákánydoroszló</t>
  </si>
  <si>
    <t xml:space="preserve">9919 Csákánydoroszló, Fő u. 39. </t>
  </si>
  <si>
    <t>94/542-002</t>
  </si>
  <si>
    <t>csakanydoroszlo@csakanydoroszlo.hu</t>
  </si>
  <si>
    <t>www.csakanydoroszlo.hu</t>
  </si>
  <si>
    <t>Horváth István</t>
  </si>
  <si>
    <t>polgarmester@csakanydoroszlo.hu</t>
  </si>
  <si>
    <t>Dr. Stepics Anita</t>
  </si>
  <si>
    <t xml:space="preserve">9900 Körmend, Szabadság tér 7.
9919 Csákánydoroszló, Fő u. 39. </t>
  </si>
  <si>
    <t>kormendjegyzoje@kormend.hu</t>
  </si>
  <si>
    <t>Csákberény</t>
  </si>
  <si>
    <t>Csákberény Község Önkormányzat</t>
  </si>
  <si>
    <t>Csókakő</t>
  </si>
  <si>
    <t>Csókakői Közös Önkormányzati Hivatal</t>
  </si>
  <si>
    <t>Csókakő, Csákberény, Söréd</t>
  </si>
  <si>
    <t>8073 Csákberény Hősök tere 41.</t>
  </si>
  <si>
    <t>22/200-108</t>
  </si>
  <si>
    <t>igazgatas@csakbereny.hu; hivatal@csakbereny.hu</t>
  </si>
  <si>
    <t>www.csakbereny.hu</t>
  </si>
  <si>
    <t>dr. Vécsei László Vilmos</t>
  </si>
  <si>
    <t>polgarmester@csakbereny.hu</t>
  </si>
  <si>
    <t>Kovácsné Szabó Erika</t>
  </si>
  <si>
    <t>8074, Csókakő, Petőfi S. u. 3.</t>
  </si>
  <si>
    <t>hiv.csokako@morterseg.hu</t>
  </si>
  <si>
    <t>Csákvár Város Önkormányzata</t>
  </si>
  <si>
    <t>8083 Csákvár Szabadság tér 9.</t>
  </si>
  <si>
    <t>titkarsag@csakvar.hu</t>
  </si>
  <si>
    <t>www.csakvar.hu</t>
  </si>
  <si>
    <t>Illés Szabolcs</t>
  </si>
  <si>
    <t>polgarmester@csakvar.hu</t>
  </si>
  <si>
    <t>Csanádalberti Község Önkormányzata</t>
  </si>
  <si>
    <t>6915 Csanádalberti, Fő u. 30.</t>
  </si>
  <si>
    <t>62/650310</t>
  </si>
  <si>
    <t>polghivcsanadalberti@oroscom.hu</t>
  </si>
  <si>
    <t>www.csanadalberti.netoldala.hu</t>
  </si>
  <si>
    <t>Csjernyik Zoltán</t>
  </si>
  <si>
    <t>polghivcsanadalberti@oroscom.hu; csanadalberti@vnet.hu</t>
  </si>
  <si>
    <t>Csanádapáca</t>
  </si>
  <si>
    <t>Csanádapáca Község Önkormányzata</t>
  </si>
  <si>
    <t>Csanádapácai Közös Önkormányzati Hivatal</t>
  </si>
  <si>
    <t>Csanádapáca, Kardoskút, Pusztaföldvár</t>
  </si>
  <si>
    <t>5662 Csanádapáca, Szent Gellért út 31.</t>
  </si>
  <si>
    <t>68/520-200</t>
  </si>
  <si>
    <t>csapaca.jegyzo@internet-x.hu</t>
  </si>
  <si>
    <t>www.csanadapaca.hu</t>
  </si>
  <si>
    <t>Oláh Kálmán</t>
  </si>
  <si>
    <t>5662 Csanádapáca Szent Gellért út 31.</t>
  </si>
  <si>
    <t>polgarmester@csanadapaca.hu</t>
  </si>
  <si>
    <t xml:space="preserve">Dr. Lipták Péter </t>
  </si>
  <si>
    <t>jegyzo@csanadapaca.hu</t>
  </si>
  <si>
    <t>Csanádpalota</t>
  </si>
  <si>
    <t>Csanádpalota Város Önkormányzata</t>
  </si>
  <si>
    <t>Csanádpalotai Közös Önkormányzati Hivatal</t>
  </si>
  <si>
    <t>Csanádpalota, Királyhegyes, Kövegy</t>
  </si>
  <si>
    <t>6913 Csanádpalota, Kelemen László tér 10.</t>
  </si>
  <si>
    <t>62/263-001</t>
  </si>
  <si>
    <t>pmhiv@csanadpalota.hu</t>
  </si>
  <si>
    <t>www.csanadpalota.hu</t>
  </si>
  <si>
    <t xml:space="preserve">pmhiv@csanadpalota.hu </t>
  </si>
  <si>
    <t>Kalászné Slajchó Edit</t>
  </si>
  <si>
    <t>Csánig</t>
  </si>
  <si>
    <t>Csánig község Önkormányzata</t>
  </si>
  <si>
    <t>Répcelak</t>
  </si>
  <si>
    <t>Répcelaki Közös Önkormányzati Hivatal</t>
  </si>
  <si>
    <t>Répcelak, Csánig, Nick</t>
  </si>
  <si>
    <t>9654 Csánig, Petőfi S. u. 2.</t>
  </si>
  <si>
    <t>06-95/376-000</t>
  </si>
  <si>
    <t>onkormanyzat@repcenet.hu</t>
  </si>
  <si>
    <t>www.csanig.hu</t>
  </si>
  <si>
    <t>Joó Ferenc</t>
  </si>
  <si>
    <t>joo.ferenc@gmail.com</t>
  </si>
  <si>
    <t>Dr. Kiss Julianna</t>
  </si>
  <si>
    <t>Répcelak, Bartók Béla u. 38.</t>
  </si>
  <si>
    <t>kiss.julianna@repcenet.hu</t>
  </si>
  <si>
    <t>Csány</t>
  </si>
  <si>
    <t>Csány Község Önkormányzata</t>
  </si>
  <si>
    <t>3015 Csány, Kossuth Lajos utca 2.</t>
  </si>
  <si>
    <t>igazgatas@csanypolghiv
.t-online.hu</t>
  </si>
  <si>
    <t>www.csany.hu</t>
  </si>
  <si>
    <t>Medve István</t>
  </si>
  <si>
    <t>polgarmester@csany.hu</t>
  </si>
  <si>
    <t>dr. Szabó László Tamás</t>
  </si>
  <si>
    <t>jegyzo@csany.hu</t>
  </si>
  <si>
    <t>Csányoszró Község Önkormányzata</t>
  </si>
  <si>
    <t>7964 Csányoszró, Kossuth L. u. 64.</t>
  </si>
  <si>
    <t>csanyoszro.hu</t>
  </si>
  <si>
    <t>Nagyfi Endre</t>
  </si>
  <si>
    <t>endre.nagyfi@gmail.com</t>
  </si>
  <si>
    <t>Csanytelek</t>
  </si>
  <si>
    <t>Csanytelek Község Önkormányzata</t>
  </si>
  <si>
    <t>070 0</t>
  </si>
  <si>
    <t>Csongrádi járás</t>
  </si>
  <si>
    <t>6647 Csanytelek, Volentér János tér 2.</t>
  </si>
  <si>
    <t>csanytelek@csanytelek.hu</t>
  </si>
  <si>
    <t>www.csanytelek.hu</t>
  </si>
  <si>
    <t>Forgó Henrik</t>
  </si>
  <si>
    <t>forgo.henrik@csanytelek.hu</t>
  </si>
  <si>
    <t>Kató Pálné</t>
  </si>
  <si>
    <t>63/578-512</t>
  </si>
  <si>
    <t>jegyzo@csanytelek.hu</t>
  </si>
  <si>
    <t>Csapi</t>
  </si>
  <si>
    <t xml:space="preserve">Csapi Község Önkormányzata </t>
  </si>
  <si>
    <t>Nagyrécse</t>
  </si>
  <si>
    <t>Nagyrécsei Közös  Önkormányzati Hivatal</t>
  </si>
  <si>
    <t>Nagyrécse, Csapi, Miháld, Nagybakónak, Zalaújlak</t>
  </si>
  <si>
    <t>8755 Csapi, Arany János u. 18</t>
  </si>
  <si>
    <t>93/358-800</t>
  </si>
  <si>
    <t xml:space="preserve">csapi1@t-online.hu </t>
  </si>
  <si>
    <t>www.csapi.eu</t>
  </si>
  <si>
    <t>dr. Tóth László</t>
  </si>
  <si>
    <t>csapi1@t-online.hu</t>
  </si>
  <si>
    <t>Hegedüs Szilvia</t>
  </si>
  <si>
    <t xml:space="preserve">8756 Nagyrécse, Kossuth u. 48. </t>
  </si>
  <si>
    <t>93/371-001</t>
  </si>
  <si>
    <t>sz.pinterne@gmail.com</t>
  </si>
  <si>
    <t>Csapod</t>
  </si>
  <si>
    <t>Csapod Község Önkormányzata</t>
  </si>
  <si>
    <t>Petőháza</t>
  </si>
  <si>
    <t>Petőházi Közös Önkormányzati Hivatal</t>
  </si>
  <si>
    <t>Petőháza, Csapod, Fertőendréd</t>
  </si>
  <si>
    <t>9372 Csapod, Fő u. 21.</t>
  </si>
  <si>
    <t>99/386-415</t>
  </si>
  <si>
    <t>onkormanyzat@csapod.hu</t>
  </si>
  <si>
    <t>www.csapod.hu</t>
  </si>
  <si>
    <t>Kocsis László</t>
  </si>
  <si>
    <t>polgarmester@csapod.hu</t>
  </si>
  <si>
    <t>Horváthné dr. Dávid Mária</t>
  </si>
  <si>
    <t>9443 Petőháza, Kinizsi P. u. 42.</t>
  </si>
  <si>
    <t>jegyzo@petohaza.hu</t>
  </si>
  <si>
    <t>Csárdaszállás</t>
  </si>
  <si>
    <t>Csárdaszállás Község Önkormányzat</t>
  </si>
  <si>
    <t>047 0</t>
  </si>
  <si>
    <t>Gyomaendrődi járás</t>
  </si>
  <si>
    <t>Gyomaendrőd</t>
  </si>
  <si>
    <t>Gyomaendrődi Közös Önkormányzati Hivatal</t>
  </si>
  <si>
    <t>Gyomaendrőd, Csárdaszállás, Hunya</t>
  </si>
  <si>
    <t>5621 Csárdaszállás Petőfi u. 17.</t>
  </si>
  <si>
    <t>66-426-066</t>
  </si>
  <si>
    <t>csardajegyzo@atrtnet.hu</t>
  </si>
  <si>
    <t>www.csardaszallas.hu</t>
  </si>
  <si>
    <t>Petneházi Bálint Lászlóné</t>
  </si>
  <si>
    <t>66/426-066</t>
  </si>
  <si>
    <t>Dr. Uhrin Anna</t>
  </si>
  <si>
    <t>5500 Gyomaendrőd, Selyem út 124.</t>
  </si>
  <si>
    <t>jegyzo@gyomaendrod.hu</t>
  </si>
  <si>
    <t>Csarnóta</t>
  </si>
  <si>
    <t>Csarnóta Község Önkormányzata</t>
  </si>
  <si>
    <t>Nagyharsány</t>
  </si>
  <si>
    <t>Nagyharsányi Közös Önkormányzati Hivatal</t>
  </si>
  <si>
    <t>Nagyharsány, Csarnóta, Egyházasharaszti, Illocska, Kisharsány, Kislippó, Lapáncsa, Magyarbóly, Márok, Nagytótfalu, Old, Túrony</t>
  </si>
  <si>
    <t>7811 Csarnóta, Fő út 25.</t>
  </si>
  <si>
    <t>csarnotaonk@citromail.hu</t>
  </si>
  <si>
    <t>2016.11.27.</t>
  </si>
  <si>
    <t>Violáné gáti Zsuzsanna</t>
  </si>
  <si>
    <t>dr. Szarkándi Zita</t>
  </si>
  <si>
    <t>7822, Nagyharsány, Kossuth u. 54.</t>
  </si>
  <si>
    <t>72/568-000</t>
  </si>
  <si>
    <t>jegyzo@nagyharsany.hu</t>
  </si>
  <si>
    <t>Csaroda</t>
  </si>
  <si>
    <t>Csaroda Község Önkormányzata</t>
  </si>
  <si>
    <t>Csarodai Közös Önkormányzati Hivatal</t>
  </si>
  <si>
    <t>Csaroda, Gelénes, Hetefejércse, Tákos, Tiszaszalka, Tiszavid, Vámosatya</t>
  </si>
  <si>
    <t>4844 Csaroda, Beregszászi u. 14/B</t>
  </si>
  <si>
    <t>45/484-801</t>
  </si>
  <si>
    <t>csaronk@freemail.hu</t>
  </si>
  <si>
    <t>csaroda.hu</t>
  </si>
  <si>
    <t>Hézser Ákos Pálné</t>
  </si>
  <si>
    <t>Csaronk@freemail.hu</t>
  </si>
  <si>
    <t xml:space="preserve">Dr.Szűcs László </t>
  </si>
  <si>
    <t>4800 Vásárosnamény, Tamási Áron u. 1.</t>
  </si>
  <si>
    <t>korjegyzo@citromail.hu</t>
  </si>
  <si>
    <t>Császár Község Önkormányzata</t>
  </si>
  <si>
    <t>2858 Császár Kisfaludy u. 5.</t>
  </si>
  <si>
    <t>www.csaszar.hu</t>
  </si>
  <si>
    <t>Beke Gyöngyi</t>
  </si>
  <si>
    <t>csaszarpolg@gmail.com</t>
  </si>
  <si>
    <t>Császártöltés</t>
  </si>
  <si>
    <t>Császártöltés Község Önkormányzata</t>
  </si>
  <si>
    <t>6239 Császártöltés, Keceli u. 107.</t>
  </si>
  <si>
    <t>polgarmester@csaszartoltes</t>
  </si>
  <si>
    <t>www.csaszartoltes.hu</t>
  </si>
  <si>
    <t>Takácsné Stalter Judit</t>
  </si>
  <si>
    <t>polgarmester@csaszartoltes.hu</t>
  </si>
  <si>
    <t>Hábermayer Viktória</t>
  </si>
  <si>
    <t>jegyzo@csaszartoltes.hu</t>
  </si>
  <si>
    <t>Császló</t>
  </si>
  <si>
    <t>Császló Község Önkormányzata</t>
  </si>
  <si>
    <t>Rozsály</t>
  </si>
  <si>
    <t>Rozsályi Közös Önkormányzati Hivatal</t>
  </si>
  <si>
    <t>Rozsály, Császló, Gacsály, Tisztaberek, Zajta</t>
  </si>
  <si>
    <t>4973 Császló, Kossuth út 41.</t>
  </si>
  <si>
    <t>44/568-029</t>
  </si>
  <si>
    <t>csaszlo@tvn.hu</t>
  </si>
  <si>
    <t>Porkoláb Zsigmond</t>
  </si>
  <si>
    <t>Nadimovné Adorján Ildikó</t>
  </si>
  <si>
    <t>4971. Rozsály, Kossuth u. 21/A.</t>
  </si>
  <si>
    <t>csaszlo@tvn.hu; korjegyzo@rozsaly.hu</t>
  </si>
  <si>
    <t>Csátalja</t>
  </si>
  <si>
    <t>Csátalja Község Önkormányzata</t>
  </si>
  <si>
    <t>Nagybaracska</t>
  </si>
  <si>
    <t>Nagybaracskai Közös Önkormányzati Hivatal</t>
  </si>
  <si>
    <t>Nagybaracska, Csátalja</t>
  </si>
  <si>
    <t>6523 Csátalja, Kossuth Lajos utca 2/B.</t>
  </si>
  <si>
    <t>79/561-355</t>
  </si>
  <si>
    <t>polghiv@csatalja.hu</t>
  </si>
  <si>
    <t>www.csatalja.hu</t>
  </si>
  <si>
    <t>Kovács Antal</t>
  </si>
  <si>
    <t>polgarmester@csatalja.hu</t>
  </si>
  <si>
    <t>dr. Horváth Katalin</t>
  </si>
  <si>
    <t>6527 Nagybaracska, Szabadság tér 10.</t>
  </si>
  <si>
    <t>79/361-177</t>
  </si>
  <si>
    <t>jegyzo@nagybaracska.hu</t>
  </si>
  <si>
    <t>Csatár</t>
  </si>
  <si>
    <t>Csatár Község Önkormányzata</t>
  </si>
  <si>
    <t>Egervár</t>
  </si>
  <si>
    <t>Egervári Közös Önkormányzati Hivatal</t>
  </si>
  <si>
    <t>Egervár, Csatár, Lakhegy</t>
  </si>
  <si>
    <t>8942 Csatár, Kossuth u. 1.</t>
  </si>
  <si>
    <t>92/695-605</t>
  </si>
  <si>
    <t>csatar@tolna.net</t>
  </si>
  <si>
    <t>www.csatar.hu</t>
  </si>
  <si>
    <t>Mátyás László Pál</t>
  </si>
  <si>
    <t>Dr. Ürmösiné Kőmíves Eleonóra</t>
  </si>
  <si>
    <t>8913 Egervár, Vár u. 2.</t>
  </si>
  <si>
    <t>jegyzoseg@egervar.hu</t>
  </si>
  <si>
    <t>Csataszög</t>
  </si>
  <si>
    <t>Csataszög Községi Önkormányzat</t>
  </si>
  <si>
    <t>Nagykörű</t>
  </si>
  <si>
    <t>Nagykörűi Közös Önkormányzati Hivatal</t>
  </si>
  <si>
    <t>Nagykörű, Csataszög, Hunyadfalva</t>
  </si>
  <si>
    <t>5064 Csataszög, Szebb Élet út 42.</t>
  </si>
  <si>
    <t>56 494-205.</t>
  </si>
  <si>
    <t>kocsatas@t-online.hu</t>
  </si>
  <si>
    <t>www.csataszog.hu</t>
  </si>
  <si>
    <t>Oravecz Zsuzsanna Éva</t>
  </si>
  <si>
    <t>Szabó Szidónia</t>
  </si>
  <si>
    <t>5065 Nagykörű, Május 1 út 1.</t>
  </si>
  <si>
    <t>jegyzo@nagykoruph2.t-online.hu</t>
  </si>
  <si>
    <t>Csatka</t>
  </si>
  <si>
    <t>Csatka Község Önkormányzata</t>
  </si>
  <si>
    <t>2888 Csatka Petőfi S. u. 153.</t>
  </si>
  <si>
    <t>34/598-007</t>
  </si>
  <si>
    <t>info@csatka.hu</t>
  </si>
  <si>
    <t>www.csatka.hu</t>
  </si>
  <si>
    <t>Tűz András</t>
  </si>
  <si>
    <t>postmaster@bizsu.t-online.hu</t>
  </si>
  <si>
    <t>Csávoly</t>
  </si>
  <si>
    <t>Csávoly Községi Önkormányzat</t>
  </si>
  <si>
    <t>Felsőszentiván</t>
  </si>
  <si>
    <t>Felsőszentiváni Közös Önkormányzati Hivatal</t>
  </si>
  <si>
    <t>Felsőszentiván, Csávoly</t>
  </si>
  <si>
    <t>6448 Csávoly, Arany János utca 25</t>
  </si>
  <si>
    <t>79/352-160</t>
  </si>
  <si>
    <t>phcsavoly@t-online.hu</t>
  </si>
  <si>
    <t>www.csavoly.hu</t>
  </si>
  <si>
    <t>Hamháber Norbert</t>
  </si>
  <si>
    <t>phcsavoly@t-online.hu; hami82@t-online.hu</t>
  </si>
  <si>
    <t>Dr. Drávai László</t>
  </si>
  <si>
    <t>6447 Felsőszentiván Rákóczi Ferenc u. 60.</t>
  </si>
  <si>
    <t>korjegyzo@felsoszentivan.hu</t>
  </si>
  <si>
    <t>Csebény</t>
  </si>
  <si>
    <t>Csebény Község Önkormányzata</t>
  </si>
  <si>
    <t>7935 Csebény, Fő u. 32.</t>
  </si>
  <si>
    <t>73/454-057</t>
  </si>
  <si>
    <t>csebeny.bs@gmail.com</t>
  </si>
  <si>
    <t>Biswurm Sándor</t>
  </si>
  <si>
    <t>Csécse</t>
  </si>
  <si>
    <t>Csécse Község Önkormányzata</t>
  </si>
  <si>
    <t>Ecseg</t>
  </si>
  <si>
    <t>Ecsegi Közös Önkormányzati Hivatal</t>
  </si>
  <si>
    <t>Ecseg, Csécse</t>
  </si>
  <si>
    <t>3052 Csécse, Rákóczi út 61.</t>
  </si>
  <si>
    <t>32/492-171</t>
  </si>
  <si>
    <t>csecsekozseg@gmail.com</t>
  </si>
  <si>
    <t>www.csecse.hu</t>
  </si>
  <si>
    <t>Barna István</t>
  </si>
  <si>
    <t>Székelyné Muha Csilla</t>
  </si>
  <si>
    <t>3053 Ecseg, Hősök tere 2.</t>
  </si>
  <si>
    <t>Csegöld</t>
  </si>
  <si>
    <t>Csegöld község Önkormányzat</t>
  </si>
  <si>
    <t>Jánkmajtis</t>
  </si>
  <si>
    <t>Jánkmajtisi Közös Önkormányzati Hivatal</t>
  </si>
  <si>
    <t>Jánkmajtis, Csegöld, Darnó</t>
  </si>
  <si>
    <t xml:space="preserve">4742 Csegöld, Dózsa Gy. u. 4. </t>
  </si>
  <si>
    <t>44/566-048</t>
  </si>
  <si>
    <t>csegold@csegold.hu</t>
  </si>
  <si>
    <t>www.csegold.hu</t>
  </si>
  <si>
    <t>Tarcza György</t>
  </si>
  <si>
    <t>Dr. Erdei Anita</t>
  </si>
  <si>
    <t>4741. Jánkmajtis, Kossuth L. út 28.</t>
  </si>
  <si>
    <t>44/566-088</t>
  </si>
  <si>
    <t>anita.erdei@freemail.hu</t>
  </si>
  <si>
    <t>Csehbánya</t>
  </si>
  <si>
    <t>Csehbánya Község Önkormányzata</t>
  </si>
  <si>
    <t>183 0</t>
  </si>
  <si>
    <t>Városlőd</t>
  </si>
  <si>
    <t xml:space="preserve">Városlődi Közös Önkormányzati Hivatal </t>
  </si>
  <si>
    <t xml:space="preserve"> Városlőd - Csehbánya - Farkasgyepű</t>
  </si>
  <si>
    <t>8445 Csehbánya, Fő u. 39.</t>
  </si>
  <si>
    <t>88/241-009</t>
  </si>
  <si>
    <t>csehbanya@invitel.hu</t>
  </si>
  <si>
    <t>www.csehbanya.hu</t>
  </si>
  <si>
    <t>Sraub Dávid</t>
  </si>
  <si>
    <t>straubdav@gmail.com; csehbanya@invitel.hu</t>
  </si>
  <si>
    <t>dr. Ádám Renáta</t>
  </si>
  <si>
    <t>8445 Városlőd Templom tér 4.</t>
  </si>
  <si>
    <t>varoslod@invitel.hu</t>
  </si>
  <si>
    <t>Csehi</t>
  </si>
  <si>
    <t>Csehi község Önkormányzata</t>
  </si>
  <si>
    <t>9833 Csehi, Petőfi Sándor u. 94.</t>
  </si>
  <si>
    <t>94/709-766</t>
  </si>
  <si>
    <t>csehi.onkormanyzat@t-online.hu</t>
  </si>
  <si>
    <t>www.kamikozoshiv.hu, www.csehi.hu</t>
  </si>
  <si>
    <t>Csehimindszent</t>
  </si>
  <si>
    <t>Csehimindszent Község Önkormányzata</t>
  </si>
  <si>
    <t>9834 Csehimindszent, Fő utca 43.</t>
  </si>
  <si>
    <t>94/575019</t>
  </si>
  <si>
    <t>polhiv.csehimidszent@z-net.hu</t>
  </si>
  <si>
    <t>Fukszberger Imre</t>
  </si>
  <si>
    <t>Csém</t>
  </si>
  <si>
    <t>Csém Község Önkormányzata</t>
  </si>
  <si>
    <t>Nagyigmánd</t>
  </si>
  <si>
    <t>Nagyigmándi Közös Önkormányzati Hivatal</t>
  </si>
  <si>
    <t>Nagyigmánd, Csém</t>
  </si>
  <si>
    <t>2949 Csém Béke u. 65.</t>
  </si>
  <si>
    <t>34/556-016</t>
  </si>
  <si>
    <t>onkormanyzat@csem.hu</t>
  </si>
  <si>
    <t>www.csem.hu</t>
  </si>
  <si>
    <t>2015.09.06.</t>
  </si>
  <si>
    <t>Dián Erzsébet</t>
  </si>
  <si>
    <t>Dr. Füles Zoltán</t>
  </si>
  <si>
    <t>2942 Nagyigmánd, Kossuth L. u. 2.</t>
  </si>
  <si>
    <t>jegyzo@nagyigmand.hu</t>
  </si>
  <si>
    <t>Csemő</t>
  </si>
  <si>
    <t>Csemő Község Önkormányzata</t>
  </si>
  <si>
    <t>2713 Csemő, Petőfi S. u. 1.</t>
  </si>
  <si>
    <t>hivatal@csemo.hu</t>
  </si>
  <si>
    <t>www.csemo.hu</t>
  </si>
  <si>
    <t>Dr. Lakos Roland</t>
  </si>
  <si>
    <t>polgarmester@csemo.hu</t>
  </si>
  <si>
    <t>jegyzo@csemo.hu</t>
  </si>
  <si>
    <t>Csempeszkopács</t>
  </si>
  <si>
    <t>Csempeszkopács Község Önkormányzata</t>
  </si>
  <si>
    <t>Vasszécseny</t>
  </si>
  <si>
    <t>Vasszécsenyi Közös Önkormányzati Hivatal</t>
  </si>
  <si>
    <t>Vasszécseny, Csempeszkopács, Rábatöttös, Rum, Tanakajd, Zsennye</t>
  </si>
  <si>
    <t>9764 Csempeszkopács, Rákóczi F. u. 35.</t>
  </si>
  <si>
    <t>krenner@vasiviz.hu</t>
  </si>
  <si>
    <t>www.csepeszkopacs.hu</t>
  </si>
  <si>
    <t>Krenner Róbert</t>
  </si>
  <si>
    <t>94/377-001</t>
  </si>
  <si>
    <t>Gáspár Tivadar</t>
  </si>
  <si>
    <t>9763 Vasszécseny, Petőfi S. u. 11</t>
  </si>
  <si>
    <t>avamos@vasszecseny.hu</t>
  </si>
  <si>
    <t>Csengele</t>
  </si>
  <si>
    <t>Csengele Község Önkormányzata</t>
  </si>
  <si>
    <t>Csengelei Közös Önkormányzati Hivatal</t>
  </si>
  <si>
    <t>Csengele, Pusztaszer</t>
  </si>
  <si>
    <t>6765 Csengele, Petőfi u. 13.</t>
  </si>
  <si>
    <t>62/586-571</t>
  </si>
  <si>
    <t>titkarsag@csengele.hu</t>
  </si>
  <si>
    <t>www.csengele.hu</t>
  </si>
  <si>
    <t>Kormányos Sándor</t>
  </si>
  <si>
    <t>62/586-575</t>
  </si>
  <si>
    <t>polgarmester@csengele.hu</t>
  </si>
  <si>
    <t>Dr. Tóth Tibor</t>
  </si>
  <si>
    <t>jegyzo@csengele.hu</t>
  </si>
  <si>
    <t>Csenger</t>
  </si>
  <si>
    <t>Csenger Város Önkormányzata</t>
  </si>
  <si>
    <t>149 1</t>
  </si>
  <si>
    <t>Csengeri járás</t>
  </si>
  <si>
    <t>Csengeri Közös Önkormányzati Hivatal</t>
  </si>
  <si>
    <t>Csenger, Csengersima, Csengerújfalu, Komlódtótfalu, Szamosangyalos, Szamosbecs, Szamostatárfalva</t>
  </si>
  <si>
    <t>4765 Csenger, Ady Endre u. 14.</t>
  </si>
  <si>
    <t>44/520-520</t>
  </si>
  <si>
    <t>forjanpolgm@csenger.hu
drsimai@csenger.hu</t>
  </si>
  <si>
    <t>www.csenger.hu</t>
  </si>
  <si>
    <t>Forján Zsolt</t>
  </si>
  <si>
    <t>forjanpolgm@csenger.hu</t>
  </si>
  <si>
    <t>Dr. Simai Zoltán</t>
  </si>
  <si>
    <t>4765. Csenger, Ady Endre u. 14.</t>
  </si>
  <si>
    <t>drsimai@csenger.hu</t>
  </si>
  <si>
    <t>Csengersima</t>
  </si>
  <si>
    <t>Csengersima Község Önkormányzata</t>
  </si>
  <si>
    <t>149 0</t>
  </si>
  <si>
    <t>4743 Csengersima, Kossuth u. 62.</t>
  </si>
  <si>
    <t>44/520-112</t>
  </si>
  <si>
    <t>onkormanyzat@csengersima.hu</t>
  </si>
  <si>
    <t>www.csengersima.hu</t>
  </si>
  <si>
    <t>Kislőrincz József</t>
  </si>
  <si>
    <t>Csengerújfalu</t>
  </si>
  <si>
    <t>Csengerújfalu Község Önkormányzata</t>
  </si>
  <si>
    <t>4764 Csengerújfalu, Kossuth u. 102.</t>
  </si>
  <si>
    <t>44/520-185</t>
  </si>
  <si>
    <t>polghivcsujfalu@freemail.hu</t>
  </si>
  <si>
    <t>www.csengerujfalu.hu</t>
  </si>
  <si>
    <t>Zsiga Mihály</t>
  </si>
  <si>
    <t>Csengőd</t>
  </si>
  <si>
    <t>Csengőd Község Önkormányzata</t>
  </si>
  <si>
    <t>6222 Csengőd, Dózsa György utca 35.</t>
  </si>
  <si>
    <t>hivatal@csengod.hu</t>
  </si>
  <si>
    <t>www.csengod.hu</t>
  </si>
  <si>
    <t>Lajter Ferenc</t>
  </si>
  <si>
    <t>polgarmester@csengod.hu</t>
  </si>
  <si>
    <t>dr. Boldoczki Krisztina</t>
  </si>
  <si>
    <t>jegyzo@csengod.hu</t>
  </si>
  <si>
    <t>Csénye</t>
  </si>
  <si>
    <t>Csénye Község Önkormányzata</t>
  </si>
  <si>
    <t>Ikervár</t>
  </si>
  <si>
    <t>Ikervári Közös Önkormányzati Hivatal</t>
  </si>
  <si>
    <t>Ikervár, Csénye, Kenéz, Megyehíd, Pecöl</t>
  </si>
  <si>
    <t>9611 Csénye, Ady E.u.42.</t>
  </si>
  <si>
    <t>95/310-001</t>
  </si>
  <si>
    <t>phcsenye@airplanet.hu</t>
  </si>
  <si>
    <t>www.csenye.hu</t>
  </si>
  <si>
    <t>Pál Tibor</t>
  </si>
  <si>
    <t>Rauchné Király Zsuzsanna</t>
  </si>
  <si>
    <t>9756 Ikervár, Kossuth u.47.</t>
  </si>
  <si>
    <t>95/490-001</t>
  </si>
  <si>
    <t>ikervarjegyzo@invitel.hu</t>
  </si>
  <si>
    <t>Csenyéte</t>
  </si>
  <si>
    <t>Csenyéte Község Önkormányzat</t>
  </si>
  <si>
    <t>3837 Csenyéte Rákóczi Ferenc u.14.</t>
  </si>
  <si>
    <t>csenyete@freemail.hu</t>
  </si>
  <si>
    <t>Kéri Zoltánné</t>
  </si>
  <si>
    <t>46/542-200</t>
  </si>
  <si>
    <t>Csép</t>
  </si>
  <si>
    <t>Csép Község Önkormányzata</t>
  </si>
  <si>
    <t>Tárkány</t>
  </si>
  <si>
    <t>Tárkányi Közös Önkormányzati Hivatal</t>
  </si>
  <si>
    <t>Tárkány, Csép, Ete</t>
  </si>
  <si>
    <t>2946 Csép Kossuth L. u. 52.</t>
  </si>
  <si>
    <t>34/387-122</t>
  </si>
  <si>
    <t>polgarmester@csep.hu</t>
  </si>
  <si>
    <t>www.csep.hu</t>
  </si>
  <si>
    <t>Széber József</t>
  </si>
  <si>
    <t>Dr. Szallerbeck Zsolt Eduard</t>
  </si>
  <si>
    <t>2945 Tárkány Fő u. 144.</t>
  </si>
  <si>
    <t>34/458-227</t>
  </si>
  <si>
    <t>jegyzo@tarkany.hu</t>
  </si>
  <si>
    <t>Csépa</t>
  </si>
  <si>
    <t>Csépa Községi Önkormányzat</t>
  </si>
  <si>
    <t>Kunszentmárton</t>
  </si>
  <si>
    <t>Kunszentmártoni Közös Önkormányzati Hivatal</t>
  </si>
  <si>
    <t>Kunszentmárton, Csépa</t>
  </si>
  <si>
    <t>5475 Csépa, Rákóczi utca 24.</t>
  </si>
  <si>
    <t>56/323-001</t>
  </si>
  <si>
    <t>csepa.polghiv@t-online.hu</t>
  </si>
  <si>
    <t>www.csepa.hu</t>
  </si>
  <si>
    <t>Fialka György Péter</t>
  </si>
  <si>
    <t>Dr. Hoffmann Zsolt</t>
  </si>
  <si>
    <t>5440 Kunszentmárton, Köztársaság tér 1.</t>
  </si>
  <si>
    <t>jegyzo@kunszph.hu</t>
  </si>
  <si>
    <t>Csepreg</t>
  </si>
  <si>
    <t>Csepreg Város Önkormányzata</t>
  </si>
  <si>
    <t xml:space="preserve">Csepregi Közös Önkormányzati Hivatal </t>
  </si>
  <si>
    <t>Csepreg, Lócs, Tormásliget, Tömörd</t>
  </si>
  <si>
    <t xml:space="preserve">9735 Csepreg, Széchenyi tér 27. </t>
  </si>
  <si>
    <t>94/565-034</t>
  </si>
  <si>
    <t>csepregihivatal@pr.hu</t>
  </si>
  <si>
    <t>www.csepreg.hu</t>
  </si>
  <si>
    <t>2016.09.25.</t>
  </si>
  <si>
    <t>Vlasich Krisztián István</t>
  </si>
  <si>
    <t>csepregpolgarmestere@gmail.com</t>
  </si>
  <si>
    <t>Dr. Varga-Lazányi Irén</t>
  </si>
  <si>
    <t>jegyzo@csepreg.hu</t>
  </si>
  <si>
    <t>Csér</t>
  </si>
  <si>
    <t>Csér Községi Önkormányzat</t>
  </si>
  <si>
    <t>9375 Csér, Fő u. 44.</t>
  </si>
  <si>
    <t>99/388-046</t>
  </si>
  <si>
    <t>pm.cser@petecom.hu</t>
  </si>
  <si>
    <t>Várallyay István</t>
  </si>
  <si>
    <t>Cserdi</t>
  </si>
  <si>
    <t>Cserdi Község Önkormányzata</t>
  </si>
  <si>
    <t>7683 Cserdi, Fő u. 60.</t>
  </si>
  <si>
    <t>73/378-504</t>
  </si>
  <si>
    <t>cserdi.hivatal@freemail.hu</t>
  </si>
  <si>
    <t>www.cserdi.hu</t>
  </si>
  <si>
    <t>Bogdán László</t>
  </si>
  <si>
    <t>Cserénfa</t>
  </si>
  <si>
    <t>Cserénfa Községi Önkormányzat</t>
  </si>
  <si>
    <t xml:space="preserve">7472 Cserénfa Szent István tér 1. </t>
  </si>
  <si>
    <t>onkorm@cserenfa.koznet.hu</t>
  </si>
  <si>
    <t>www.cserenfa.hu</t>
  </si>
  <si>
    <t>Papp Lajos</t>
  </si>
  <si>
    <t>Cserépfalu Község Önkormányzata</t>
  </si>
  <si>
    <t>49/423-132</t>
  </si>
  <si>
    <t>www.cserepfalu.hu</t>
  </si>
  <si>
    <t>Csendes Péter</t>
  </si>
  <si>
    <t>polgarmester@cserepfalu.hu</t>
  </si>
  <si>
    <t>Cserépváralja</t>
  </si>
  <si>
    <t>Cserépváralja Község Önkormányzata</t>
  </si>
  <si>
    <t>3417 Cserépváralja, Alkotmány út 52</t>
  </si>
  <si>
    <t>49/423-893</t>
  </si>
  <si>
    <t>csvhiv@freemail.hu</t>
  </si>
  <si>
    <t>www.cserepvaralja.hu</t>
  </si>
  <si>
    <t>Dávid Zoltán</t>
  </si>
  <si>
    <t>Cserháthaláp</t>
  </si>
  <si>
    <t>Cserháthaláp Község Önkormányzata</t>
  </si>
  <si>
    <t>Magyarnándor</t>
  </si>
  <si>
    <t>Magyarnándori Közös Önkormányzati Hivatal</t>
  </si>
  <si>
    <t>Magyarnándor, Cserháthaláp, Debercsény, Szanda, Terény</t>
  </si>
  <si>
    <t>2694 Cserháthaláp, Fő út 72.</t>
  </si>
  <si>
    <t>35/572-001</t>
  </si>
  <si>
    <t>korjmn2694@gmail.com</t>
  </si>
  <si>
    <t>www.cserhathalap.hu</t>
  </si>
  <si>
    <t>2015.08.09.</t>
  </si>
  <si>
    <t>Dócs Dávid</t>
  </si>
  <si>
    <t xml:space="preserve">dr.Szabó Letícia Ágnes </t>
  </si>
  <si>
    <t>2694 Magyarnándor, Fő út 88</t>
  </si>
  <si>
    <t>Cserhátsurány</t>
  </si>
  <si>
    <t>Cserhátsurány Község Önkormányzata</t>
  </si>
  <si>
    <t>Cserhátsurányi Közös Önkormányzati Hivatal</t>
  </si>
  <si>
    <t>Cserhátsurány, Herencsény, Mohora</t>
  </si>
  <si>
    <t>2676 Cserhátsurány, Petőfi út 3.</t>
  </si>
  <si>
    <t>06/35-549-022</t>
  </si>
  <si>
    <t>cssurany@nogradmail.hu</t>
  </si>
  <si>
    <t>www.cserhatsurany.eu</t>
  </si>
  <si>
    <t>Szántó József</t>
  </si>
  <si>
    <t>Petrás Judit</t>
  </si>
  <si>
    <t>Cserhátszentiván</t>
  </si>
  <si>
    <t>Cserhátszentiván Község Önkormányzata</t>
  </si>
  <si>
    <t>3066 Cserhátszentiván, Kossuth út 1.</t>
  </si>
  <si>
    <t>http://www.cserhatszentivan.com</t>
  </si>
  <si>
    <t>2016.11.20.</t>
  </si>
  <si>
    <t>Siraky Attila</t>
  </si>
  <si>
    <t>Cserkeszőlő</t>
  </si>
  <si>
    <t>Cserkeszőlő Községi Önkormányzat</t>
  </si>
  <si>
    <t>5465 Cserkeszőlő, Köztársaság tér 1.</t>
  </si>
  <si>
    <t>onkormanyzat@cserkeszolo.hu</t>
  </si>
  <si>
    <t>www.cserkeszolo.hu</t>
  </si>
  <si>
    <t>Szokolai Lajos</t>
  </si>
  <si>
    <t>5465 Cserkeszőlő Köztársaság tér 1</t>
  </si>
  <si>
    <t>Dr. Héczei Eszter</t>
  </si>
  <si>
    <t>jegyzo@cserkeszolo.hu</t>
  </si>
  <si>
    <t>Cserkút</t>
  </si>
  <si>
    <t>Cserkút Község Önkormányzata</t>
  </si>
  <si>
    <t>7673 Cserkút, Alkotmány u. 8.</t>
  </si>
  <si>
    <t>72/564-125</t>
  </si>
  <si>
    <t>cserkutipolgarmester@gmail.com</t>
  </si>
  <si>
    <t>cserkut.hu</t>
  </si>
  <si>
    <t>Hagenthurn József</t>
  </si>
  <si>
    <t>cserkutipolgarmester@gmail.hu</t>
  </si>
  <si>
    <t>Csernely</t>
  </si>
  <si>
    <t xml:space="preserve">Csernely Községi Önkormányzat </t>
  </si>
  <si>
    <t>Nekézseny Közös Önkormáyzati Hivatal</t>
  </si>
  <si>
    <t>3648 Csernely, Kissor út 26.</t>
  </si>
  <si>
    <t>48/440-011</t>
  </si>
  <si>
    <t>polgarmester@csernely.hu</t>
  </si>
  <si>
    <t>www.csernely.hu</t>
  </si>
  <si>
    <t>Borsodi László</t>
  </si>
  <si>
    <t>onkorm.nekezseny@gmail.com</t>
  </si>
  <si>
    <t>Cserszegtomaj</t>
  </si>
  <si>
    <t>Cserszegtomaj Község Önkormányzata</t>
  </si>
  <si>
    <t>8372 Cserszegtomaj, Dr. Bakonyi Károly utca 1.</t>
  </si>
  <si>
    <t>cserszeg@t-online.hu</t>
  </si>
  <si>
    <t>www.cserszegtomaj.hu</t>
  </si>
  <si>
    <t>Bartha Gábor</t>
  </si>
  <si>
    <t>polgarmester@cserszegtomaj.axelero.net</t>
  </si>
  <si>
    <t>Dr. Milus Lajos</t>
  </si>
  <si>
    <t>8372 Cserszegtomaj, Dr. Bakonyi Károly u. 1.</t>
  </si>
  <si>
    <t>jegyzo@cserszegtomaj.axelero.net</t>
  </si>
  <si>
    <t>Csertalakos</t>
  </si>
  <si>
    <t>Csertalakos Község Önkormányzata</t>
  </si>
  <si>
    <t>Söjtör</t>
  </si>
  <si>
    <t>Söjtöri Közös Önkormányzati Hivatal</t>
  </si>
  <si>
    <t>Söjtör, Csertalakos, Gutorfölde, Pusztaszentlászló, Szentpéterfölde</t>
  </si>
  <si>
    <t>8951 Csertalakos, Fő u. 5.</t>
  </si>
  <si>
    <t>gutor@freemail.hu</t>
  </si>
  <si>
    <t>www.csertalakos.hu</t>
  </si>
  <si>
    <t>Jobbágy Zoltán Gábor</t>
  </si>
  <si>
    <t>92/375-095</t>
  </si>
  <si>
    <t>Dr. Rudas Tamara</t>
  </si>
  <si>
    <t>8897 Söjtör, Petőfi utca 2.</t>
  </si>
  <si>
    <t>92/575-000</t>
  </si>
  <si>
    <t>jegyzo@sojtor.eu</t>
  </si>
  <si>
    <t>Csertő</t>
  </si>
  <si>
    <t>Csertő Község Önkormányzata</t>
  </si>
  <si>
    <t>7931 Csertő, Kossuth tér 6.</t>
  </si>
  <si>
    <t>73/544-002</t>
  </si>
  <si>
    <t>onkormanyzat@cserto.koznet.hu</t>
  </si>
  <si>
    <t>www.cserto.hu</t>
  </si>
  <si>
    <t>Fleckistánné Csöme Edit</t>
  </si>
  <si>
    <t>onkormanyzatcserto@gmail.com</t>
  </si>
  <si>
    <t>Csesznek</t>
  </si>
  <si>
    <t>Csesznek Község Önkormányzata</t>
  </si>
  <si>
    <t>8419 Csesznek, Vár út 42.</t>
  </si>
  <si>
    <t>88/595530</t>
  </si>
  <si>
    <t>bszkonkorm@fw.hu</t>
  </si>
  <si>
    <t>www.csesznek.hu</t>
  </si>
  <si>
    <t>Trieblné Stanka Éva Renáta</t>
  </si>
  <si>
    <t>csesznekonkormanyzat@gmail.com</t>
  </si>
  <si>
    <t>Csesztreg Község Önkormányzata</t>
  </si>
  <si>
    <t>www.csesztreg.hu</t>
  </si>
  <si>
    <t>Czupi Magdolna</t>
  </si>
  <si>
    <t>polgarmester@csesztreg.hu</t>
  </si>
  <si>
    <t>Csesztve</t>
  </si>
  <si>
    <t>Csesztve Község Önkormányzata</t>
  </si>
  <si>
    <t>Szügy</t>
  </si>
  <si>
    <t>Szügyi Közös Önkormányzati Hivatal</t>
  </si>
  <si>
    <t>Szügy, Csesztve, Nógrádmarcal</t>
  </si>
  <si>
    <t>2678 Csesztve, Kossuth út 13.</t>
  </si>
  <si>
    <t>35/544-000</t>
  </si>
  <si>
    <t>csesztve@profinter.hu</t>
  </si>
  <si>
    <t>www.csesztve.hu</t>
  </si>
  <si>
    <t>Palman Imre</t>
  </si>
  <si>
    <t>Sisa Sándor Antalné dr.</t>
  </si>
  <si>
    <t>2699 Szügy, Rákóczi út 99-101.</t>
  </si>
  <si>
    <t>onkhivatal@szugy.hu</t>
  </si>
  <si>
    <t>Csetény</t>
  </si>
  <si>
    <t>Csetény Község Önkormányzata</t>
  </si>
  <si>
    <t>Csetényi Közös Önkormányzati Hivatal</t>
  </si>
  <si>
    <t xml:space="preserve"> Csetény-Szápár</t>
  </si>
  <si>
    <t>8417 Csetény, Rákóczi Ferenc u. 30.</t>
  </si>
  <si>
    <t>88/485-014</t>
  </si>
  <si>
    <t>onkormanyzat@cseteny.hu</t>
  </si>
  <si>
    <t>www.cseteny.hu</t>
  </si>
  <si>
    <t>Nagy Attila</t>
  </si>
  <si>
    <t>dr. Árpásy Tamás</t>
  </si>
  <si>
    <t xml:space="preserve">Csetény 8417 Rákóczi F. u. 30. </t>
  </si>
  <si>
    <t>jegyzo@cseteny.hu</t>
  </si>
  <si>
    <t>Csévharaszt</t>
  </si>
  <si>
    <t>Csévharaszt Község Önkormányzata</t>
  </si>
  <si>
    <t>Péteri</t>
  </si>
  <si>
    <t>Péteri Közös Önkormányzati Hivatal</t>
  </si>
  <si>
    <t>Péteri, Csévharaszt</t>
  </si>
  <si>
    <t>2212 Csévharaszt, Kossuth L. út 43/B.</t>
  </si>
  <si>
    <t>06/29 493-001</t>
  </si>
  <si>
    <t>hivatal@csevharaszt.hu</t>
  </si>
  <si>
    <t>www.csevharaszt.hu</t>
  </si>
  <si>
    <t>Mocsáry Balázs</t>
  </si>
  <si>
    <t>polgarmester@csevharaszt.hu</t>
  </si>
  <si>
    <t>Losonci László</t>
  </si>
  <si>
    <t>2209 Péteri, Kossuth Lajos utca 2.</t>
  </si>
  <si>
    <t>jegyzo@peteri.hu</t>
  </si>
  <si>
    <t>Csibrák</t>
  </si>
  <si>
    <t>Csibrák Község Önkormányzata</t>
  </si>
  <si>
    <t>Kurd</t>
  </si>
  <si>
    <t>Kurdi Közös Önkormányzati Hivatal</t>
  </si>
  <si>
    <t>Kurd, Csibrák, Gyulaj</t>
  </si>
  <si>
    <t>7225 Csibrák, Fő utca 52.</t>
  </si>
  <si>
    <t>74/401-013</t>
  </si>
  <si>
    <t>jegyzo@kurd.hu</t>
  </si>
  <si>
    <t>www.csibrak.hu</t>
  </si>
  <si>
    <t>Kardos János</t>
  </si>
  <si>
    <t>polgarmester.csibrak@gmail.com</t>
  </si>
  <si>
    <t>Horváthné Tóth Valéria</t>
  </si>
  <si>
    <t>7226 Kurd, Petőfi utca 11.</t>
  </si>
  <si>
    <t>Csikéria</t>
  </si>
  <si>
    <t>Csikéria Község Önkormányzata</t>
  </si>
  <si>
    <t>6424 Csikéria, Kossuth utca 113.</t>
  </si>
  <si>
    <t>79/340-177</t>
  </si>
  <si>
    <t>csikeria.onkormanyzat@optanet.hu</t>
  </si>
  <si>
    <t>www.csikeria.koznet.hu</t>
  </si>
  <si>
    <t>Korbély László</t>
  </si>
  <si>
    <t>Csikóstőttős</t>
  </si>
  <si>
    <t>Csikóstőttős Község Önkormányzata</t>
  </si>
  <si>
    <t>Dalmand</t>
  </si>
  <si>
    <t>Dalmandi Közös Önkormányzati Hivatal</t>
  </si>
  <si>
    <t>Dalmand, Csikóstőttős, Kocsola</t>
  </si>
  <si>
    <t>7341 Csikóstőttős, Hunyadi tér 24.</t>
  </si>
  <si>
    <t>74/565-237</t>
  </si>
  <si>
    <t>onk@tolna.net; csikostottos@hivatal.tolnamegye.hu</t>
  </si>
  <si>
    <t>www.csikostottos.hu</t>
  </si>
  <si>
    <t>Pintér Szilárd</t>
  </si>
  <si>
    <t>onk@tolna.net</t>
  </si>
  <si>
    <t>dr. Foki Csilla</t>
  </si>
  <si>
    <t>7211 Dalmand, Hősök tere 5.</t>
  </si>
  <si>
    <t>74/539-006</t>
  </si>
  <si>
    <t>dalmand7211@gmail.com; dalmand@hivatal.tolnamegye.hu</t>
  </si>
  <si>
    <t>Csikvánd</t>
  </si>
  <si>
    <t>Csikvánd Község Önkormányzata</t>
  </si>
  <si>
    <t>9127 Csikvánd, Rákóczi F. u. 24.</t>
  </si>
  <si>
    <t>polghivcsikvand@grid-net.eu</t>
  </si>
  <si>
    <t>www.sokoroalja.hu/csikvand</t>
  </si>
  <si>
    <t>Kozma Tibor</t>
  </si>
  <si>
    <t>polhivfelpec@invitel.hu</t>
  </si>
  <si>
    <t>Csincse</t>
  </si>
  <si>
    <t>Csincse Község Önkormányzata</t>
  </si>
  <si>
    <t>Mezőnyárád</t>
  </si>
  <si>
    <t>Mezőnyárádi Közös Önkormányzati Hivatal</t>
  </si>
  <si>
    <t>Mezőnyárád, Csincse</t>
  </si>
  <si>
    <t>3442 Csincse, Mátyás király utca 45.</t>
  </si>
  <si>
    <t>49/430-318</t>
  </si>
  <si>
    <t>erdosmargit@freemail.hu</t>
  </si>
  <si>
    <t>www.csincse.eoldal.hu</t>
  </si>
  <si>
    <t>Lőrincz Imre Attila</t>
  </si>
  <si>
    <t>lia56@freemail.hu</t>
  </si>
  <si>
    <t>Várnai Róbert</t>
  </si>
  <si>
    <t>3421 Mezőnyárád, Szent István király út 105.</t>
  </si>
  <si>
    <t>49/425-255</t>
  </si>
  <si>
    <t>mezonyarad.hivatal@gmail.com; mnyarad.jegyzo@gmail.com</t>
  </si>
  <si>
    <t>Csipkerek</t>
  </si>
  <si>
    <t xml:space="preserve">Csipkerek Községi Önkormányzat </t>
  </si>
  <si>
    <t>9836 Csipkerek, Dózsa Gy. U. 2.</t>
  </si>
  <si>
    <t>94/709-856</t>
  </si>
  <si>
    <t>cskerek@t-online.hu</t>
  </si>
  <si>
    <t>www.kamikozoshiv.hu, (www.csipkerek.hu)</t>
  </si>
  <si>
    <t>Jóna László</t>
  </si>
  <si>
    <t>Csitár</t>
  </si>
  <si>
    <t>Csitár Község Önkormányzata</t>
  </si>
  <si>
    <t>Őrhalom</t>
  </si>
  <si>
    <t>Őrhalmi Közös Önkormányzati Hivatal</t>
  </si>
  <si>
    <t>Őrhalom, Csitár, Iliny, Hugyag</t>
  </si>
  <si>
    <t>2673 Csitár Petőfi út 40-42.</t>
  </si>
  <si>
    <t>35/371-612</t>
  </si>
  <si>
    <t>2673csitar@vipmail.hu</t>
  </si>
  <si>
    <t>Komjáti István</t>
  </si>
  <si>
    <t>35/370-001</t>
  </si>
  <si>
    <t>csitar2673@vipmail.hu</t>
  </si>
  <si>
    <t>Bárányné Márton Melinda</t>
  </si>
  <si>
    <t>2671 Őrhalom Rákóczi út 1.</t>
  </si>
  <si>
    <t>marton.melinda.mail@gmail.com</t>
  </si>
  <si>
    <t>Csobád</t>
  </si>
  <si>
    <t>Csobád Község Önkormányzat</t>
  </si>
  <si>
    <t>Ináncs</t>
  </si>
  <si>
    <t>Ináncsi Közös Önkormányzati Hivatal</t>
  </si>
  <si>
    <t>Ináncs, Csobád, Hernádszentandrás</t>
  </si>
  <si>
    <t>3848 Csobád, Petőfi Sándor utca 35.</t>
  </si>
  <si>
    <t>46/456-218</t>
  </si>
  <si>
    <t>csobad.onkormanyzat@gmail.com</t>
  </si>
  <si>
    <t>www.csobad.hu</t>
  </si>
  <si>
    <t>Hudopkó József</t>
  </si>
  <si>
    <t>Nagyné Halmai Katalin</t>
  </si>
  <si>
    <t>3851 Ináncs, Kossuth Lajos utca 26.</t>
  </si>
  <si>
    <t>46/556-010</t>
  </si>
  <si>
    <t>inancshiv@t-online.hu</t>
  </si>
  <si>
    <t>Csobaj</t>
  </si>
  <si>
    <t>Csobaj Község Önkormányzat</t>
  </si>
  <si>
    <t>Tokaj</t>
  </si>
  <si>
    <t>Tokaji Közös Önkormányzati Hivatal</t>
  </si>
  <si>
    <t>Tokaj, Csobaj, Tiszaladány</t>
  </si>
  <si>
    <t>3927 Csobaj, Rákóczi Ferenc út 1.</t>
  </si>
  <si>
    <t>47/586-007</t>
  </si>
  <si>
    <t>csobaj.hivatal@freemail.hu</t>
  </si>
  <si>
    <t>www.csobaj.hu</t>
  </si>
  <si>
    <t>Szögi Imre</t>
  </si>
  <si>
    <t>47/586-008</t>
  </si>
  <si>
    <t>Péterné Ferencz Zsuzsanna</t>
  </si>
  <si>
    <t>3910 Tokaj, Rákóczi Ferenc u. 54.</t>
  </si>
  <si>
    <t>zsuzsa.peterne@tokaj.hu; jegyzo@tokaj.hu</t>
  </si>
  <si>
    <t>Csobánka</t>
  </si>
  <si>
    <t>Csobánka Község Önkormányzat</t>
  </si>
  <si>
    <t>2014 Csobánka, Fő út 1.</t>
  </si>
  <si>
    <t>polgarmesterihivatal@csobanka.hu</t>
  </si>
  <si>
    <t>www.csobanka.hu</t>
  </si>
  <si>
    <t>Winkler Sándor Józsefné</t>
  </si>
  <si>
    <t>polgarmester@csobanka.hu</t>
  </si>
  <si>
    <t>dr. Filó-Szentes Kinga</t>
  </si>
  <si>
    <t>jegyzo@csobanka.hu</t>
  </si>
  <si>
    <t>Csókakő Község Önkormányzata</t>
  </si>
  <si>
    <t>8047 Csókakő Petőfi Sándor u. 3.</t>
  </si>
  <si>
    <t>22/583-021</t>
  </si>
  <si>
    <t>onkorm.csokako@datatrans.hu</t>
  </si>
  <si>
    <t>www.csokako.hu</t>
  </si>
  <si>
    <t>Fűrész György</t>
  </si>
  <si>
    <t>Csokonyavisonta</t>
  </si>
  <si>
    <t>Csokonyavisonta Község Önkormányzata</t>
  </si>
  <si>
    <t>Csokonyavisontai Közös Önkormányzati Hivatal</t>
  </si>
  <si>
    <t>Csokonyavisonta, Lad, Patosfa, Rinyaújlak</t>
  </si>
  <si>
    <t xml:space="preserve">7555 Csokonyavisonta, Széchenyi u. 3. </t>
  </si>
  <si>
    <t>csokonyavisonta@t-online.hu</t>
  </si>
  <si>
    <t>www.csokonyavisonta.hu</t>
  </si>
  <si>
    <t>Harasztia Attila</t>
  </si>
  <si>
    <t>7555 Csokonyavisonta, Széchenyi u. 3.</t>
  </si>
  <si>
    <t>Balla Róbert</t>
  </si>
  <si>
    <t>Csokvaomány</t>
  </si>
  <si>
    <t>Csokvaomány Község Önkormányzat</t>
  </si>
  <si>
    <t>3647 Csokvaomány, Széchenyi István  út 1.</t>
  </si>
  <si>
    <t>48/439-003</t>
  </si>
  <si>
    <t>csokvaomanyph@mail.datanet.hu</t>
  </si>
  <si>
    <t>www.csokvaomany.hu</t>
  </si>
  <si>
    <t>Mustos Tibor</t>
  </si>
  <si>
    <t>csokvaomanyph@mail.datanet.hu; csokvaomany@citromail.hu</t>
  </si>
  <si>
    <t>csokvaomany@citromail.hu</t>
  </si>
  <si>
    <t>Csolnok Község Önkormányzata</t>
  </si>
  <si>
    <t>33/478-626</t>
  </si>
  <si>
    <t>titkarsag@csolnok.hu</t>
  </si>
  <si>
    <t>www.csolnok.hu</t>
  </si>
  <si>
    <t>Kolonics Péterné</t>
  </si>
  <si>
    <t>polgarmester@csolnok.hu</t>
  </si>
  <si>
    <t>Csólyospálos</t>
  </si>
  <si>
    <t>Csólyospálos Község Önkormányzata</t>
  </si>
  <si>
    <t>042 0</t>
  </si>
  <si>
    <t>Kiskunmajsai járás</t>
  </si>
  <si>
    <t xml:space="preserve">Csólyospálosi Közös Önkormányzati Hivatal </t>
  </si>
  <si>
    <t>Csólyospálos, Kömpöc</t>
  </si>
  <si>
    <t>6135 Csólyospálos, Kossuth u. 62.</t>
  </si>
  <si>
    <t>77/486-057</t>
  </si>
  <si>
    <t xml:space="preserve">hivatal@csolyospalos.hu </t>
  </si>
  <si>
    <t>www.csolyospalos.hu</t>
  </si>
  <si>
    <t>Ábrahám-Furus János</t>
  </si>
  <si>
    <t xml:space="preserve">polgarmester@csolyospalos.hu; polgm.csolyosph@t-online.hu </t>
  </si>
  <si>
    <t>dr. Szöginé dr. Lajkó Erika</t>
  </si>
  <si>
    <t>6135. Csólyospálos, Kossuth u. 62.</t>
  </si>
  <si>
    <t xml:space="preserve">jegyzo@csolyospalos.hu </t>
  </si>
  <si>
    <t>Csoma</t>
  </si>
  <si>
    <t>Csoma Község Önkormányzat</t>
  </si>
  <si>
    <t>Nagyberki</t>
  </si>
  <si>
    <t>Nagyberki Közös Önkormányzati Hivatal</t>
  </si>
  <si>
    <t>Nagyberki, Csoma, Kercseliget, Szabadi</t>
  </si>
  <si>
    <t>7253 Csoma, Kossuth Lajos utca 34.</t>
  </si>
  <si>
    <t>jegyzoberki@nagyberki.hu</t>
  </si>
  <si>
    <t>http://falvak.hu/csoma</t>
  </si>
  <si>
    <t>Szűts András Ervin</t>
  </si>
  <si>
    <t>82/579-006</t>
  </si>
  <si>
    <t>polgarmester@csoma.hu</t>
  </si>
  <si>
    <t>Kaposvölgyiné Dr. Hangyál Margit</t>
  </si>
  <si>
    <t>7255 Nagyberki, Újváros utca 1.</t>
  </si>
  <si>
    <t>Csomád</t>
  </si>
  <si>
    <t>Csomád Község Önkormányzata</t>
  </si>
  <si>
    <t>126 0</t>
  </si>
  <si>
    <t>Dunakeszi járás</t>
  </si>
  <si>
    <t>Fót</t>
  </si>
  <si>
    <t>Fóti Közös Önkormányzati Hivatal</t>
  </si>
  <si>
    <t>Fót, Csomád</t>
  </si>
  <si>
    <t>2126 Csomád, Kossuth Lajos út 69.</t>
  </si>
  <si>
    <t>28/366-077</t>
  </si>
  <si>
    <t>titkarsag@csomad.hu</t>
  </si>
  <si>
    <t>www.csomad.hu</t>
  </si>
  <si>
    <t>Klement János</t>
  </si>
  <si>
    <t>polgarmester@csomad.hu; titkarsag@csomad.hu</t>
  </si>
  <si>
    <t>dr. Finta Béla</t>
  </si>
  <si>
    <t>2151 Fót, Vörösmarty tér 1.</t>
  </si>
  <si>
    <t>jegyzo@fot.hu</t>
  </si>
  <si>
    <t>Csombárd</t>
  </si>
  <si>
    <t>Csombárd Község Önkormányzata</t>
  </si>
  <si>
    <t>7432 Csombárd Kossuth Lajos u. 45/C.</t>
  </si>
  <si>
    <t>csombard@kapos-net.hu</t>
  </si>
  <si>
    <t>Sótonyi György</t>
  </si>
  <si>
    <t>Csongrád Város Önkormányzata</t>
  </si>
  <si>
    <t>070 1</t>
  </si>
  <si>
    <t>6641 Csongrád, Kossuth tér 7.</t>
  </si>
  <si>
    <t>csongrad@csongrad.hu</t>
  </si>
  <si>
    <t>www.csongrad.hu</t>
  </si>
  <si>
    <t>Bedő Tamás Albert</t>
  </si>
  <si>
    <t>63/571-923</t>
  </si>
  <si>
    <t>Dr. Juhász László</t>
  </si>
  <si>
    <t>63/571-912</t>
  </si>
  <si>
    <t>jegyzo@csongrad.hu</t>
  </si>
  <si>
    <t>Csonkahegyhát</t>
  </si>
  <si>
    <t>Csonkahegyhát Község Önkormányzata</t>
  </si>
  <si>
    <t>Gellénháza</t>
  </si>
  <si>
    <t>Gellénházi Közös Önkormányzati Hivatal</t>
  </si>
  <si>
    <t>Gellénháza, Csonkahegyhát, Dobronhegy, Gombosszeg, Iborfia, Lickóvadamos, Milejszeg, Nagylengyel, Németfalu, Ormándlak, Pálfiszeg, Petrikeresztúr</t>
  </si>
  <si>
    <t>8918 Csonkahegyhát, Fő utca 20.</t>
  </si>
  <si>
    <t>korjegyzosegcsonkahegyhat@z-net.hu</t>
  </si>
  <si>
    <t>www.csonkahegyhat.hu</t>
  </si>
  <si>
    <t>Salamon Mária</t>
  </si>
  <si>
    <t>Dr Szemes Róbert</t>
  </si>
  <si>
    <t>8981 Gellénháza, Kossuth u. 2.</t>
  </si>
  <si>
    <t>Csonkamindszent</t>
  </si>
  <si>
    <t>Csonkamindszent Község Önkormányzata</t>
  </si>
  <si>
    <t>Szentlőrinc</t>
  </si>
  <si>
    <t>Szentlőrinci Közös Önkormányzati Hivatal</t>
  </si>
  <si>
    <t>Szentlőrinc, Csonkamindszent, Helesfa, Hetvehely, Kacsóta, Okorvölgy, Szentkatalin</t>
  </si>
  <si>
    <t>7940 Csonkamindszent, Fő u. 12.</t>
  </si>
  <si>
    <t>csonkamindszent@gmail.com</t>
  </si>
  <si>
    <t>Szabó Mónika</t>
  </si>
  <si>
    <t>dr. Faragó Ágnes</t>
  </si>
  <si>
    <t>7940, Szentlőrinc, Templom tér 8.</t>
  </si>
  <si>
    <t>73/570-002</t>
  </si>
  <si>
    <t>hatoszt@szentlorinc.hu</t>
  </si>
  <si>
    <t>Csopak</t>
  </si>
  <si>
    <t>Csopak Község Önkormányzata</t>
  </si>
  <si>
    <t>Csopaki Közös Önkormányzati Hivatal</t>
  </si>
  <si>
    <t>Csopak-Paloznak</t>
  </si>
  <si>
    <t>8229 Csopak, Petőfi S. u. 2.</t>
  </si>
  <si>
    <t>87/446-250</t>
  </si>
  <si>
    <t>csopakph@csopak.hu</t>
  </si>
  <si>
    <t>www.csopak.hu</t>
  </si>
  <si>
    <t>Ambrus Tibor</t>
  </si>
  <si>
    <t xml:space="preserve">polgarmester@csopak.hu </t>
  </si>
  <si>
    <t>dr. Szántód Anita</t>
  </si>
  <si>
    <t>8229 Csopak, Petőfi S. u.2.</t>
  </si>
  <si>
    <t>jegyzo@csopak.hu</t>
  </si>
  <si>
    <t>Csór</t>
  </si>
  <si>
    <t>Csór Község Önkormányzata</t>
  </si>
  <si>
    <t>Tác</t>
  </si>
  <si>
    <t>Táci Közös Önkormányzati Hivatal</t>
  </si>
  <si>
    <t>Tác, Csór, Csősz</t>
  </si>
  <si>
    <t>8041 Csór, Fő tér 10.</t>
  </si>
  <si>
    <t>22/599-511</t>
  </si>
  <si>
    <t xml:space="preserve">
hivatalcsor@gmail.com; hivatal@csor.hu</t>
  </si>
  <si>
    <t>www.csor.hu</t>
  </si>
  <si>
    <t>Csete Krisztián</t>
  </si>
  <si>
    <t>csetekr@t-online.hu</t>
  </si>
  <si>
    <t>dr. Kmetz Norbert</t>
  </si>
  <si>
    <t>8121, Tác, Kossuth L. u. 129.</t>
  </si>
  <si>
    <t>22/588-155</t>
  </si>
  <si>
    <t>polghivtac@t-online.hu</t>
  </si>
  <si>
    <t>Csorna</t>
  </si>
  <si>
    <t>Csorna Város Önkormányzata</t>
  </si>
  <si>
    <t>086 1</t>
  </si>
  <si>
    <t xml:space="preserve">9300 Csorna, Szent István tér 22. </t>
  </si>
  <si>
    <t>csorna@csorna.hu</t>
  </si>
  <si>
    <t>www.csorna.hu</t>
  </si>
  <si>
    <t>Dr. Bónáné dr. Németh Katalin</t>
  </si>
  <si>
    <t>96/590-112</t>
  </si>
  <si>
    <t>polgarmester@csorna.hu</t>
  </si>
  <si>
    <t>Szalainé dr. Németh Annamária</t>
  </si>
  <si>
    <t>jegyzo@csorna.hu</t>
  </si>
  <si>
    <t>Csorvás</t>
  </si>
  <si>
    <t>Csorvás Város Önkormányzata</t>
  </si>
  <si>
    <t>5920 Csorvás Rákóczi u. 17.</t>
  </si>
  <si>
    <t>pmh@csorvas.hu</t>
  </si>
  <si>
    <t>www.csorvas.hu</t>
  </si>
  <si>
    <t>Baráth Lajos</t>
  </si>
  <si>
    <t xml:space="preserve">Dr. Kerekesné dr. Mracskó Gyöngyi </t>
  </si>
  <si>
    <t>kerekesne.gyongyi@csorvas.hu</t>
  </si>
  <si>
    <t>Csót Község Önkormányzata</t>
  </si>
  <si>
    <t>8558 Csót, Rákóczi Ferenc u. 38.</t>
  </si>
  <si>
    <t>89/354-205</t>
  </si>
  <si>
    <t>www.csot.hu</t>
  </si>
  <si>
    <t>Kékesi István</t>
  </si>
  <si>
    <t>kekesiistvan@freemail.hu</t>
  </si>
  <si>
    <t>Csöde</t>
  </si>
  <si>
    <t>Csöde Község Önkormányzata</t>
  </si>
  <si>
    <t>Zalalövő</t>
  </si>
  <si>
    <t>Zalalövői Közös Önkormányzati Hivatal</t>
  </si>
  <si>
    <t>Zalalövő, Csöde, Keménfa, Zalacséb, Zalaháshágy</t>
  </si>
  <si>
    <t>8999 Csöde, Kossuth u. 21.</t>
  </si>
  <si>
    <t xml:space="preserve">pmhivatal@zalalovo.hu </t>
  </si>
  <si>
    <t>www.csode.hu</t>
  </si>
  <si>
    <t>Horváth József</t>
  </si>
  <si>
    <t>92/571-032</t>
  </si>
  <si>
    <t xml:space="preserve">dzsozi58@freemail.hu </t>
  </si>
  <si>
    <t xml:space="preserve">Gáspárné Tóth Zsuzsanna </t>
  </si>
  <si>
    <t>8999 Zalalövő, Szabadság tér 1.</t>
  </si>
  <si>
    <t>jegyzo@zalalovo.hu</t>
  </si>
  <si>
    <t>Csögle Község Önkormányzata</t>
  </si>
  <si>
    <t>8495 Csögle Rákóczi Ferenc u.188.</t>
  </si>
  <si>
    <t>www.csoglekh.dokumentumtar.hu   www.csogle.hu</t>
  </si>
  <si>
    <t>Kustos Péter</t>
  </si>
  <si>
    <t>Csökmő</t>
  </si>
  <si>
    <t>Csökmő Nagyközség Önkormányzata</t>
  </si>
  <si>
    <t>4145 Csökmő, Kossuth utca 109.</t>
  </si>
  <si>
    <t>csokmopm@t-online.hu</t>
  </si>
  <si>
    <t>www.csokmo.hu</t>
  </si>
  <si>
    <t xml:space="preserve">csokmopm@t-online.hu </t>
  </si>
  <si>
    <t>Csököly</t>
  </si>
  <si>
    <t>Csököly Község Önkormányzata</t>
  </si>
  <si>
    <t>Csökölyi Közös Önkormányzati Hivatal</t>
  </si>
  <si>
    <t>Csököly, Gige, Rinyakovácsi</t>
  </si>
  <si>
    <t>7526 Csököly, Petőfi u. 100.</t>
  </si>
  <si>
    <t>82/721-425</t>
  </si>
  <si>
    <t>titkarsag@kabelnet.hu</t>
  </si>
  <si>
    <t>www.csokoly.hu</t>
  </si>
  <si>
    <t>Jakab Csongor</t>
  </si>
  <si>
    <t>csokolypm@gmail.com</t>
  </si>
  <si>
    <t>Dr. Árvai Tibor (tartós akadályoztatásának idejére 2016. augusztus 17-től Dr. Horváth Zsolt, a Kadarkúti Közös Önkormányzati hivatal jegyzője kapott kinevezést a jegyzői feladatok ellátására a kormányhivataltól)</t>
  </si>
  <si>
    <t>csokoly.jegyzo@gmail.com</t>
  </si>
  <si>
    <t>Csömend</t>
  </si>
  <si>
    <t>Csömend Községi Önkormányzat</t>
  </si>
  <si>
    <t>Mesztegnyő</t>
  </si>
  <si>
    <t>Mesztegnyői Közös Önkormányzati Hivatal</t>
  </si>
  <si>
    <t>Mesztegnyő, Csömend, Gadány, Hosszúvíz, Kelevíz, Nikla, Tapsony</t>
  </si>
  <si>
    <t>8700 Csömend, Árpád u. 2.</t>
  </si>
  <si>
    <t>postmaster@csomendonkormanyzat.t-online.hu</t>
  </si>
  <si>
    <t>www.csomend.hu</t>
  </si>
  <si>
    <t>Szabó István</t>
  </si>
  <si>
    <t>Hajdu Szabina</t>
  </si>
  <si>
    <t>8716. Mesztegnyő, Szabadság tér 6.</t>
  </si>
  <si>
    <t>85/329-147</t>
  </si>
  <si>
    <t>hajduszabina@gmail.com; korjegyzo70@gmail.com</t>
  </si>
  <si>
    <t>Csömödér Község Önkormányzata</t>
  </si>
  <si>
    <t>Csömödéri Közös Önkormányzati Hivatal</t>
  </si>
  <si>
    <t>8957 Csömödér, Rákóczi u. 49.</t>
  </si>
  <si>
    <t>Becze József</t>
  </si>
  <si>
    <t>Csömör</t>
  </si>
  <si>
    <t>Csömör Nagyközség Önkormányzata</t>
  </si>
  <si>
    <t>128 0</t>
  </si>
  <si>
    <t>Gödöllői járás</t>
  </si>
  <si>
    <t>2141 Csömör, Szabadság út 5.</t>
  </si>
  <si>
    <t>polghiv@csomor.hu</t>
  </si>
  <si>
    <t>www.csomor.hu</t>
  </si>
  <si>
    <t>Fábri István polgármester</t>
  </si>
  <si>
    <t>polgarmester@csomor.hu</t>
  </si>
  <si>
    <t xml:space="preserve">Dr. Katona Péter </t>
  </si>
  <si>
    <t>jegyzo@csomor.hu</t>
  </si>
  <si>
    <t>Csönge</t>
  </si>
  <si>
    <t>Csönge Község Önkormányzata</t>
  </si>
  <si>
    <t>Kenyeri</t>
  </si>
  <si>
    <t>Kenyeri Közös Önkormányzati Hivatal</t>
  </si>
  <si>
    <t>Kenyeri, Csönge, Kemenesmagasi, Kemenesszentmárton, Pápoc, Szergény, Vönöck</t>
  </si>
  <si>
    <t>9513 Csönge, Dózsa u. 23.</t>
  </si>
  <si>
    <t>csonge.ph@gmail.com</t>
  </si>
  <si>
    <t>Nyéki Sándor</t>
  </si>
  <si>
    <t>ny.sandor68@gmail.com</t>
  </si>
  <si>
    <t>Vörös Andrea</t>
  </si>
  <si>
    <t>9514 Kenyeri, Ady u. 72.</t>
  </si>
  <si>
    <t>phkenyeri@airplanet.hu</t>
  </si>
  <si>
    <t>Csörnyeföld</t>
  </si>
  <si>
    <t>Csörnyeföld Község Önkormányzata</t>
  </si>
  <si>
    <t>Bázakerettyei Közös Önkormányzati  Hivatal</t>
  </si>
  <si>
    <t>8873 Csörnyeföld, Fő út 8.</t>
  </si>
  <si>
    <t>93/379-252</t>
  </si>
  <si>
    <t>csornye@enternet.hu</t>
  </si>
  <si>
    <t>www.csornyefold.hu</t>
  </si>
  <si>
    <t>Simon Zoltán</t>
  </si>
  <si>
    <t>jegyzo@bazakerettye.hu; ratkovics@csornyefold.hu</t>
  </si>
  <si>
    <t>Csörög</t>
  </si>
  <si>
    <t>Csörög Község Önkormányzat</t>
  </si>
  <si>
    <t>2135 Csörög, Akácfa u. 30</t>
  </si>
  <si>
    <t>polgarmester@csorog.hu</t>
  </si>
  <si>
    <t>csorog.hu</t>
  </si>
  <si>
    <t>Hegedűsné Kripák Ildikó</t>
  </si>
  <si>
    <t>Chrobák Zoltánné dr.</t>
  </si>
  <si>
    <t>1123 Budapest, Bán u.4. 3/14.</t>
  </si>
  <si>
    <t>jegyzo@csorog.hu</t>
  </si>
  <si>
    <t>Csörötnek</t>
  </si>
  <si>
    <t>Csörötnek Község Önkormányzata</t>
  </si>
  <si>
    <t>Csörötneki Közös Önkormányzati Hivatal</t>
  </si>
  <si>
    <t>Csörötnek, Kondorfa, Magyarlak</t>
  </si>
  <si>
    <t>9962 Csörötnek, Vasúti út 5.</t>
  </si>
  <si>
    <t>94/541-022</t>
  </si>
  <si>
    <t>csorotnek-pm@sztgnet.hu</t>
  </si>
  <si>
    <t>www.csorotnek.hu</t>
  </si>
  <si>
    <t>Kocsis Zsolt</t>
  </si>
  <si>
    <t>Markó László</t>
  </si>
  <si>
    <t>csorotnek-korjegyzo@sztgnet.hu</t>
  </si>
  <si>
    <t>Csősz</t>
  </si>
  <si>
    <t>Csősz Község Önkormányzat</t>
  </si>
  <si>
    <t>8122 Csősz Bartók Béla utca 8</t>
  </si>
  <si>
    <t>22/587-010</t>
  </si>
  <si>
    <t>csoszhivatal@datatrans.hu</t>
  </si>
  <si>
    <t>www.csosz.hu</t>
  </si>
  <si>
    <t>Földesi Gábor</t>
  </si>
  <si>
    <t>Csővár</t>
  </si>
  <si>
    <t>Csővár Község Önkormányzata</t>
  </si>
  <si>
    <t>2615 Csővár, Mikszáth út 3/A.</t>
  </si>
  <si>
    <t>27/563-710</t>
  </si>
  <si>
    <t>hivatal@csovar.hu</t>
  </si>
  <si>
    <t>www.csovar.hu</t>
  </si>
  <si>
    <t>2016.07.11.</t>
  </si>
  <si>
    <t>Nemecz Pálné</t>
  </si>
  <si>
    <t>nemecz.zs@csovar.hu</t>
  </si>
  <si>
    <t>Csurgó</t>
  </si>
  <si>
    <t>Csurgó Város Önkormányzata</t>
  </si>
  <si>
    <t>141 1</t>
  </si>
  <si>
    <t>Csurgói Közös Önkormányzati Hivatal</t>
  </si>
  <si>
    <t>Csurgó, Csurgónagymarton, Porrog, Porrogszentkirály, Porrogszentpál, Somogybükkösd, Somogycsicsó, Szenta</t>
  </si>
  <si>
    <t>8840 Csurgó Széchenyi tér 2.</t>
  </si>
  <si>
    <t>06-82-471-388</t>
  </si>
  <si>
    <t>hivatal@csurgo.hu</t>
  </si>
  <si>
    <t>www.csurgo.hu</t>
  </si>
  <si>
    <t>Füstös János</t>
  </si>
  <si>
    <t>8840 Csurgó, Széchenyi tér 2.</t>
  </si>
  <si>
    <t>polgarmester@csurgo.hu</t>
  </si>
  <si>
    <t>Fábián Anita</t>
  </si>
  <si>
    <t>jegyzo@csurgo.hu</t>
  </si>
  <si>
    <t>Csurgónagymarton</t>
  </si>
  <si>
    <t>Csurgónagymarton Község Önkormányzata</t>
  </si>
  <si>
    <t>8840 Csurgónagymarton, Petőfi u. 48.</t>
  </si>
  <si>
    <t>Kiss Ferenc</t>
  </si>
  <si>
    <t>---</t>
  </si>
  <si>
    <t>kfenergie@freemail.hu</t>
  </si>
  <si>
    <t>Dabas</t>
  </si>
  <si>
    <t>DABAS VÁROS ÖNKORMÁNYZATA</t>
  </si>
  <si>
    <t>125 1</t>
  </si>
  <si>
    <t>2370 Dabas, Szent István tér 1/b.</t>
  </si>
  <si>
    <t>dabas@dabas.hu</t>
  </si>
  <si>
    <t>www.dabas.hu</t>
  </si>
  <si>
    <t>KŐSZEGI ZOLTÁN</t>
  </si>
  <si>
    <t>2370 Dabas, Szt. István tér 1/b.</t>
  </si>
  <si>
    <t>polgarmester@dabas.hu</t>
  </si>
  <si>
    <t>RIGÓNÉ DR. ROICSIK RENÁTA</t>
  </si>
  <si>
    <t>jegyzo@dabas.hu</t>
  </si>
  <si>
    <t>Dabronc</t>
  </si>
  <si>
    <t>Dabronc Község Önkormányzata</t>
  </si>
  <si>
    <t>8345 Dabronc, Kossuth Lajos u. 60.</t>
  </si>
  <si>
    <t>87/457-260</t>
  </si>
  <si>
    <t>dabronc@enternet.hu</t>
  </si>
  <si>
    <t>www.dabronc.hu</t>
  </si>
  <si>
    <t>Simon Lajos</t>
  </si>
  <si>
    <t>simonlala@gmail.com</t>
  </si>
  <si>
    <t>Dabrony</t>
  </si>
  <si>
    <t>Dabrony Község Önkormányzata</t>
  </si>
  <si>
    <t>8485 Dabrony, Malom u. 10.</t>
  </si>
  <si>
    <t>88/504-730</t>
  </si>
  <si>
    <t>dabrony@invitel.hu</t>
  </si>
  <si>
    <t>www.dabrony.hu</t>
  </si>
  <si>
    <t>Szakálné Berkes Erika</t>
  </si>
  <si>
    <t>Dad</t>
  </si>
  <si>
    <t>Dad Község Önkormányzata</t>
  </si>
  <si>
    <t>2854 Dad Fő u. 21.</t>
  </si>
  <si>
    <t>34/470-025</t>
  </si>
  <si>
    <t>hivatal@dad.hu</t>
  </si>
  <si>
    <t>www.dad.hu</t>
  </si>
  <si>
    <t>Szücs Attiláné</t>
  </si>
  <si>
    <t>polgarmester@dad.hu</t>
  </si>
  <si>
    <t>Dág</t>
  </si>
  <si>
    <t>Dág Község Önkormányzata</t>
  </si>
  <si>
    <t>Dági Közös Önkormányzati Hivatal</t>
  </si>
  <si>
    <t>Dág, Máriahalom, Úny</t>
  </si>
  <si>
    <t>2522 Dág Deák Ferenc u. 28.</t>
  </si>
  <si>
    <t>33/480-910</t>
  </si>
  <si>
    <t>szoc@dag.hu</t>
  </si>
  <si>
    <t>www.dag.hu</t>
  </si>
  <si>
    <t>Steiner Tamás</t>
  </si>
  <si>
    <t>polgarmester@dag.hu</t>
  </si>
  <si>
    <t>Kovács Gyuláné</t>
  </si>
  <si>
    <t>korjegyzo@dag.hu</t>
  </si>
  <si>
    <t>Dáka</t>
  </si>
  <si>
    <t>Dáka Község Önkormányzata</t>
  </si>
  <si>
    <t>Nyárád</t>
  </si>
  <si>
    <t>Nyárádi Közös Önkormányzati Hivatal</t>
  </si>
  <si>
    <t>Pápadereske-Dáka-Pápasalamon</t>
  </si>
  <si>
    <t>8592 Dáka, Dózsa György u. 95.</t>
  </si>
  <si>
    <t>89/340-010</t>
  </si>
  <si>
    <t>daka@emw.hu</t>
  </si>
  <si>
    <t>www.daka.hu</t>
  </si>
  <si>
    <t>Végh József</t>
  </si>
  <si>
    <t>8512 Nyárád, Kossuth L. u. 1.</t>
  </si>
  <si>
    <t>89/340-512</t>
  </si>
  <si>
    <t>nyarad@globonet.hu</t>
  </si>
  <si>
    <t>Dalmand Község Önkormányzata</t>
  </si>
  <si>
    <t>dalmand7211@gmail.com; dalmand@citromail.hu</t>
  </si>
  <si>
    <t>www.dalmand.hu</t>
  </si>
  <si>
    <t>Bondorné Nagy Ibolya</t>
  </si>
  <si>
    <t>bondorne58@freemail.hu</t>
  </si>
  <si>
    <t>Damak</t>
  </si>
  <si>
    <t>Damak Község Önkormányzata</t>
  </si>
  <si>
    <t>3780 Damak, Szabadság út 35.</t>
  </si>
  <si>
    <t>06 48 525-174</t>
  </si>
  <si>
    <t>damak92@t-online.hu</t>
  </si>
  <si>
    <t>www.damak.hu</t>
  </si>
  <si>
    <t>Baranyay Barnabás Sándor</t>
  </si>
  <si>
    <t>Dámóc</t>
  </si>
  <si>
    <t>Községi Önkormányzat</t>
  </si>
  <si>
    <t>Zemplénagárd</t>
  </si>
  <si>
    <t>Zemplénagárdi Közös Önkormányzati Hivatal</t>
  </si>
  <si>
    <t>Zemplénagárd, Dámóc, Lácacséke, Révleányvár</t>
  </si>
  <si>
    <t>3978 Dámóc, Fő utca 129.</t>
  </si>
  <si>
    <t>47/395061</t>
  </si>
  <si>
    <t>damocpm@freemail.hu</t>
  </si>
  <si>
    <t>Tömös Béla Gyuláné</t>
  </si>
  <si>
    <t>Bernáth Béla</t>
  </si>
  <si>
    <t>3977 Zemplénagárd, Fő utca 9.</t>
  </si>
  <si>
    <t>zagardph@gmail.com</t>
  </si>
  <si>
    <t>Dánszentmiklós</t>
  </si>
  <si>
    <t xml:space="preserve">Dánszentmiklós Község Önkormányzata </t>
  </si>
  <si>
    <t xml:space="preserve">2735 Dánszentmiklós, Dózsa György u. 100. </t>
  </si>
  <si>
    <t xml:space="preserve">polgarmester@danszentmiklos.hu </t>
  </si>
  <si>
    <t xml:space="preserve">www.danszentmiklos.hu </t>
  </si>
  <si>
    <t>Sipeki Zsolt</t>
  </si>
  <si>
    <t>polgarmester@danszentmiklos.hu</t>
  </si>
  <si>
    <t xml:space="preserve">Kovácsné Czira Edit </t>
  </si>
  <si>
    <t xml:space="preserve">2735 Dánszentmiklós Dózsa György u. 100. </t>
  </si>
  <si>
    <t>jegyzo@danszentmiklos.hu</t>
  </si>
  <si>
    <t>Dány</t>
  </si>
  <si>
    <t>Dány Község Önkormányzata</t>
  </si>
  <si>
    <t>2118 Dány, Pesti út 1.</t>
  </si>
  <si>
    <t>polghiv@dany.hu</t>
  </si>
  <si>
    <t>www.dany.hu</t>
  </si>
  <si>
    <t>Gódor Lajosné</t>
  </si>
  <si>
    <t>polgarmester@dany.hu</t>
  </si>
  <si>
    <t>Pervainé Hangodi Ágnes</t>
  </si>
  <si>
    <t>jegyzo@dany.hu</t>
  </si>
  <si>
    <t>Daraboshegy</t>
  </si>
  <si>
    <t>Daraboshegy Községi Önkormányzat</t>
  </si>
  <si>
    <t>Nádasd</t>
  </si>
  <si>
    <t>Nádasdi Közös Önkormányzati Hivatal</t>
  </si>
  <si>
    <t>Nádasd, Daraboshegy, Halogy, Hegyháthodász, Hegyhátsál, Katafa, Szőce</t>
  </si>
  <si>
    <t>9917 Daraboshegy, Fő u. 23.</t>
  </si>
  <si>
    <t>nadasdkj@t-online.hu</t>
  </si>
  <si>
    <t>www.daraboshegy.hu</t>
  </si>
  <si>
    <t>2015.02.01.</t>
  </si>
  <si>
    <t>Németh Gábor</t>
  </si>
  <si>
    <t>94/524-014</t>
  </si>
  <si>
    <t>gabor.dh@gmail.com</t>
  </si>
  <si>
    <t>Aggné Kovács Ildikó</t>
  </si>
  <si>
    <t>9915 Nádasd, Kossuth u. 101.</t>
  </si>
  <si>
    <t>jegyzo@nadasdkj.hu</t>
  </si>
  <si>
    <t>Darány</t>
  </si>
  <si>
    <t>Darány Község Önkormányzata</t>
  </si>
  <si>
    <t>Darányi Közös Önkormányzati Hivatal</t>
  </si>
  <si>
    <t>Darány, Drávagárdony, Drávatamási, Istvándi, Kastélyosdombó, Lakócsa, Potony, Szentborbás, Tótújfalu</t>
  </si>
  <si>
    <t>7988 Darány, Rákóczi utca 72.</t>
  </si>
  <si>
    <t>hivatal.darany@gmail.com</t>
  </si>
  <si>
    <t xml:space="preserve">http://www.daranykozseg.eoldal.hu/
</t>
  </si>
  <si>
    <t>Villányi László</t>
  </si>
  <si>
    <t>7988 Darány Rákóczi utca 72.</t>
  </si>
  <si>
    <t>villanyi.laszlo@dravakabel.hu</t>
  </si>
  <si>
    <t>dr. Kálmán László</t>
  </si>
  <si>
    <t>Darnó</t>
  </si>
  <si>
    <t>Darnó község Önkormányzat</t>
  </si>
  <si>
    <t>4737 Darnó, Fő u. 10.</t>
  </si>
  <si>
    <t>jankmajtisph@freemail.hu</t>
  </si>
  <si>
    <t>Bíró Miklós</t>
  </si>
  <si>
    <t>Darnózseli</t>
  </si>
  <si>
    <t>Darnózseli Község Önkormányzata</t>
  </si>
  <si>
    <t>Darnózseli Közös Önkormányzati Hivatal</t>
  </si>
  <si>
    <t>Darnózseli, Dunaremete, Hédervár, Kisbodak, Lipót</t>
  </si>
  <si>
    <t>9232 Darnózseli, Ady Endre utca 8.</t>
  </si>
  <si>
    <t>96/215-506</t>
  </si>
  <si>
    <t>polgarmester@darnozseli.hu</t>
  </si>
  <si>
    <t>www.darnozseli.hu</t>
  </si>
  <si>
    <t>Fazekas Zoltán</t>
  </si>
  <si>
    <t>Veilandics Eszter</t>
  </si>
  <si>
    <t>9232 Darnózseli, Ady Endre utca 8</t>
  </si>
  <si>
    <t>jegyzo@darnozseli.hu</t>
  </si>
  <si>
    <t>Daruszentmiklós</t>
  </si>
  <si>
    <t>Daruszentmiklós Községi Önormányzat</t>
  </si>
  <si>
    <t>Nagykarácsony</t>
  </si>
  <si>
    <t>Nagykarácsonyi Közös Önkormányzati Hivatal</t>
  </si>
  <si>
    <t>Nagykarácsony, Daruszentmiklós</t>
  </si>
  <si>
    <t xml:space="preserve">2423 Daruszentmiklós, Fő u. 53/D.
Levelezési címe: 2424 Előszállás, Pf. 9. </t>
  </si>
  <si>
    <t>25/505-403</t>
  </si>
  <si>
    <t>polgarmester@daruszentmiklos.hu</t>
  </si>
  <si>
    <t>www.daruszentmiklos.hu</t>
  </si>
  <si>
    <t>Rauf Norbert</t>
  </si>
  <si>
    <t>Szabóné Nyigrényi Judit</t>
  </si>
  <si>
    <t>2425, Nagykarácsony, Petőfi S. u. 27.</t>
  </si>
  <si>
    <t>jegyzo@nagykaracsony.hu</t>
  </si>
  <si>
    <t>Darvas</t>
  </si>
  <si>
    <t>Darvas község Önkormányzata</t>
  </si>
  <si>
    <t>Zsáka</t>
  </si>
  <si>
    <t>Zsákai Közös Önkormányzati Hivatal</t>
  </si>
  <si>
    <t>Zsáka, Darvas</t>
  </si>
  <si>
    <t>4144 Darvas, Rákóczi út 50.</t>
  </si>
  <si>
    <t>54/444-312</t>
  </si>
  <si>
    <t>hivatal@darvas.hu</t>
  </si>
  <si>
    <t>www.darvas.hu</t>
  </si>
  <si>
    <t>Buk György</t>
  </si>
  <si>
    <t xml:space="preserve">hivatal@darvas.hu </t>
  </si>
  <si>
    <t>Gulyásné Szilágyi Krisztina</t>
  </si>
  <si>
    <t>4142 Zsáka, Szabadság tér 1.</t>
  </si>
  <si>
    <t>54/442-024</t>
  </si>
  <si>
    <t>Dávod</t>
  </si>
  <si>
    <t>Dávod Önkormányzat</t>
  </si>
  <si>
    <t>6524 Dávod, Dózsa György u. 61.</t>
  </si>
  <si>
    <t>phdavod@t-online.hu</t>
  </si>
  <si>
    <t>www.davod.hu</t>
  </si>
  <si>
    <t>Hirtenberg János Sándor</t>
  </si>
  <si>
    <t>polgarmester.davod@t-online.hu</t>
  </si>
  <si>
    <t>Szűcsné István Ilona</t>
  </si>
  <si>
    <t>6524 Dávod, Jókai u. 7.</t>
  </si>
  <si>
    <t>jegyzo.davod@t-online.hu</t>
  </si>
  <si>
    <t>Debercsény</t>
  </si>
  <si>
    <t>Debercsény Község Önkormányzata</t>
  </si>
  <si>
    <t>2694 Debercsény, Fő út 45.</t>
  </si>
  <si>
    <t>Illés Mária</t>
  </si>
  <si>
    <t>korjmn2694@gmail.com; korjmn@nogradmail.hu</t>
  </si>
  <si>
    <t>Debrecen</t>
  </si>
  <si>
    <t>Debrecen Megyei Jogú Város Önkormányzata</t>
  </si>
  <si>
    <t>095 1</t>
  </si>
  <si>
    <t>Debreceni járás</t>
  </si>
  <si>
    <t>4024 Debrecen, Piac utca 20.</t>
  </si>
  <si>
    <t>eszrevetelek@ph.debrecen.hu</t>
  </si>
  <si>
    <t>www.debrecen.hu</t>
  </si>
  <si>
    <t>Dr. Papp László</t>
  </si>
  <si>
    <t>52/511-410</t>
  </si>
  <si>
    <t xml:space="preserve">polgarmester@ph.debrecen.hu </t>
  </si>
  <si>
    <t>Dr. Szekeres Antal</t>
  </si>
  <si>
    <t>52/511-420</t>
  </si>
  <si>
    <t xml:space="preserve">jegyzo@ph.debrecen.hu </t>
  </si>
  <si>
    <t>Debréte</t>
  </si>
  <si>
    <t>Debréte Községi Önkormányzat</t>
  </si>
  <si>
    <t>Szalonna</t>
  </si>
  <si>
    <t>Szalonnai Közös Önkormányzati Hivatal</t>
  </si>
  <si>
    <t>Szalonna, Debréte, Martonyi, Meszes, Rakaca, Rakacaszend, Viszló</t>
  </si>
  <si>
    <t>3825 Debréte, Petőfi Sándor utca 3.</t>
  </si>
  <si>
    <t>rakaca.onk@freemail.hu</t>
  </si>
  <si>
    <t>www.rakaca.hu</t>
  </si>
  <si>
    <t>Csigó Tibor</t>
  </si>
  <si>
    <t>csigotibor@gmail.com</t>
  </si>
  <si>
    <t>dr. Molnár Sándorné</t>
  </si>
  <si>
    <t>3754 Szalonna, Fő tér 1.</t>
  </si>
  <si>
    <t>dr.molnar.sandorne@gmail.com; kozoshivatalszalonna@gmail.com</t>
  </si>
  <si>
    <t>Decs</t>
  </si>
  <si>
    <t>Decs Nagyközség Önkormányzata</t>
  </si>
  <si>
    <t>7144 Decs, Fő utca 23.</t>
  </si>
  <si>
    <t>phdecs@decs.hu</t>
  </si>
  <si>
    <t>www.decs.hu</t>
  </si>
  <si>
    <t>Antal Zsolt</t>
  </si>
  <si>
    <t>Skoda Ferenc</t>
  </si>
  <si>
    <t>jegyzo@decs.hu</t>
  </si>
  <si>
    <t>Dédestapolcsány</t>
  </si>
  <si>
    <t>Dédestapolcsány Község Önkormányzata</t>
  </si>
  <si>
    <t>Szuhakálló</t>
  </si>
  <si>
    <t>Szuhakállói Közös Önkormányzati Hivatal</t>
  </si>
  <si>
    <t>Szuhakálló, Dédestapolcsány, Sajógalgóc, Sajóivánka, Vadna</t>
  </si>
  <si>
    <t xml:space="preserve">3643 Dédestapolcsány, Petőfi Sándor utca 21. </t>
  </si>
  <si>
    <t>48/501-030</t>
  </si>
  <si>
    <t>dedestapolcsanyonkormanyzat@gmail.com</t>
  </si>
  <si>
    <t>dedestapolcsany.hu</t>
  </si>
  <si>
    <t>Lukács László</t>
  </si>
  <si>
    <t>dedes@t-online.hu</t>
  </si>
  <si>
    <t>dr. Herczeg Tibor</t>
  </si>
  <si>
    <t>3731 Szuhakálló Kossuth Lajos u.7.</t>
  </si>
  <si>
    <t>48/352-081</t>
  </si>
  <si>
    <t>jegyzo@szuhakallo.hu</t>
  </si>
  <si>
    <t>Dég</t>
  </si>
  <si>
    <t>Dég Község Önkormányzat</t>
  </si>
  <si>
    <t>079 0</t>
  </si>
  <si>
    <t>Enyingi járás</t>
  </si>
  <si>
    <t>Dégi Közös Önkormányzati Hivatal</t>
  </si>
  <si>
    <t>Dég, Mezőkomárom</t>
  </si>
  <si>
    <t>8135, Dég, Kossuth Lajos u. 17.</t>
  </si>
  <si>
    <t>25/505-250</t>
  </si>
  <si>
    <t>degpmh@dielnet.hu</t>
  </si>
  <si>
    <t>www.deg.hu</t>
  </si>
  <si>
    <t>Gárdonyi Sándorné</t>
  </si>
  <si>
    <t>Szanyi-Nagy Józsefné</t>
  </si>
  <si>
    <t>8135, Dég, Kossuth L. u. 17.</t>
  </si>
  <si>
    <t>jegyzo.degpmh@dielnet.hu</t>
  </si>
  <si>
    <t>Dejtár</t>
  </si>
  <si>
    <t>Dejtár Község Önkormányzata</t>
  </si>
  <si>
    <t>Drégelypalánk</t>
  </si>
  <si>
    <t>Drégelypalánki Közös Önkormányzati Hivatal</t>
  </si>
  <si>
    <t>Drégelypalánk, Dejtár, Hont, Ipolyvece, Patak</t>
  </si>
  <si>
    <t>2649 Dejtár Szabadság útja 2.</t>
  </si>
  <si>
    <t>35-546-002</t>
  </si>
  <si>
    <t>ph@dejtar.hu</t>
  </si>
  <si>
    <t>www.dejtar.hu</t>
  </si>
  <si>
    <t>Smitnya Sándor</t>
  </si>
  <si>
    <t>Polyákné Sipos Klára</t>
  </si>
  <si>
    <t>2646 Drégelypalánk Rákóczi út 1.</t>
  </si>
  <si>
    <t>35/367-199</t>
  </si>
  <si>
    <t>jegyzo@dpkoh.hu; jegyzo@dejtar.hu</t>
  </si>
  <si>
    <t>Délegyháza</t>
  </si>
  <si>
    <t>Délegyháza Község Önkormányzata</t>
  </si>
  <si>
    <t>136 0</t>
  </si>
  <si>
    <t>Szigetszentmiklósi járás</t>
  </si>
  <si>
    <t>2337 Délegyháza, Árpád utca 8.</t>
  </si>
  <si>
    <t>onkorm@delegyhaza.hu</t>
  </si>
  <si>
    <t>www.delegyhaza.hu http://delegyhaza.asp.lgov.hu</t>
  </si>
  <si>
    <t>dr. Riebl Antal</t>
  </si>
  <si>
    <t xml:space="preserve">2337 Délegyháza, Árpád utca 8. </t>
  </si>
  <si>
    <t>polgarmester@delegyhaza.hu</t>
  </si>
  <si>
    <t>dr. Molnár Zsuzsanna</t>
  </si>
  <si>
    <t>jegyzo@delegyhaza.hu</t>
  </si>
  <si>
    <t>Demecser</t>
  </si>
  <si>
    <t>Demecser Város Önkormányzata</t>
  </si>
  <si>
    <t>4516 Demecser Kétezer-egy tér 1. sz.</t>
  </si>
  <si>
    <t>pm.hiv.demecser@gmail.com</t>
  </si>
  <si>
    <t>www.demecser.hu</t>
  </si>
  <si>
    <t>2016.07.31.</t>
  </si>
  <si>
    <t>Váradi László</t>
  </si>
  <si>
    <t>Dr. Mátyás B. Szabolcs</t>
  </si>
  <si>
    <t>matyasb.szabolcs@gmail.com</t>
  </si>
  <si>
    <t>Demjén</t>
  </si>
  <si>
    <t>Demjén Község Önkormányzata</t>
  </si>
  <si>
    <t>Kerecsend</t>
  </si>
  <si>
    <t>Kerecsendi Közös Önkormányzati Hivatal</t>
  </si>
  <si>
    <t>Kerecsend, Demjén</t>
  </si>
  <si>
    <t>3395 Demjén, Kossuth tér 1.</t>
  </si>
  <si>
    <t>36/550-300</t>
  </si>
  <si>
    <t>polgarmesterihivatal.demjen@chello.hu</t>
  </si>
  <si>
    <t>www.demjen.hu</t>
  </si>
  <si>
    <t>Fodor Géza</t>
  </si>
  <si>
    <t>polgarmester@demjen.hu</t>
  </si>
  <si>
    <t>Kiss Sándor</t>
  </si>
  <si>
    <t>3396 Kerecsend, Fő u. 55.</t>
  </si>
  <si>
    <t>36/550-320</t>
  </si>
  <si>
    <t>kerecsendph@chello.hu</t>
  </si>
  <si>
    <t>Dencsháza Község Önkormányzata</t>
  </si>
  <si>
    <t>7915 Dencsháza, Petőfi u. 50.</t>
  </si>
  <si>
    <t>73/510005</t>
  </si>
  <si>
    <t>Www.dencshaza.hu</t>
  </si>
  <si>
    <t>Kobra Ottó</t>
  </si>
  <si>
    <t>polgarmester@dencshaza.hu</t>
  </si>
  <si>
    <t>Dénesfa</t>
  </si>
  <si>
    <t>Dénesfa Község Önkormányzata</t>
  </si>
  <si>
    <t>9365 Dénesfa, Fő u. 11.</t>
  </si>
  <si>
    <t>96/256-182</t>
  </si>
  <si>
    <t>onkormanyzat@denesfa.hu</t>
  </si>
  <si>
    <t>www.denesfa.hu</t>
  </si>
  <si>
    <t>Takács Lajos</t>
  </si>
  <si>
    <t>Derecske</t>
  </si>
  <si>
    <t>Derecske Város Önkormányzata</t>
  </si>
  <si>
    <t>096 1</t>
  </si>
  <si>
    <t>Derecskei járás</t>
  </si>
  <si>
    <t>4130 Derecske, Köztársaság út 87.</t>
  </si>
  <si>
    <t>titkarsag@derecske.hu</t>
  </si>
  <si>
    <t>www.derecske.hu</t>
  </si>
  <si>
    <t>Bakó István Zoltán</t>
  </si>
  <si>
    <t xml:space="preserve">bako.istvan@derecske.hu </t>
  </si>
  <si>
    <t>Varsányiné dr. Antal Erzsébet</t>
  </si>
  <si>
    <t>drantal.erzsebet@derecske.hu</t>
  </si>
  <si>
    <t>Derekegyház</t>
  </si>
  <si>
    <t>Derekegyház Község Önkormányzata</t>
  </si>
  <si>
    <t>Szegvár</t>
  </si>
  <si>
    <t>Szegvári Közös Önkormányzati Hivatal</t>
  </si>
  <si>
    <t>Szegvár, Derekegyház</t>
  </si>
  <si>
    <t>6621 Derekegyház, Kossuth u. 4.</t>
  </si>
  <si>
    <t>63/453 003</t>
  </si>
  <si>
    <t>hivatal@derekegyhaz.hu</t>
  </si>
  <si>
    <t>www.derekegyhaz.hu</t>
  </si>
  <si>
    <t>Gyömbér Ferencné</t>
  </si>
  <si>
    <t>6635 Szegvár, Szabadság tér 2.</t>
  </si>
  <si>
    <t>63/364-817</t>
  </si>
  <si>
    <t>Deszk</t>
  </si>
  <si>
    <t>Deszk Község Önkormányzata</t>
  </si>
  <si>
    <t>6772 Deszk, Tempfli tér 7.</t>
  </si>
  <si>
    <t>ph@deszk.hu</t>
  </si>
  <si>
    <t>www.deszk.hu</t>
  </si>
  <si>
    <t>Király László</t>
  </si>
  <si>
    <t>62/571-580</t>
  </si>
  <si>
    <t>Dr. Altmayerné dr. Kocsis Anita</t>
  </si>
  <si>
    <t>Detek</t>
  </si>
  <si>
    <t xml:space="preserve">Detek  Község Önkormányzata </t>
  </si>
  <si>
    <t xml:space="preserve">3834 Detek, Rákóczi Ferenc út 54. </t>
  </si>
  <si>
    <t>46/440-120</t>
  </si>
  <si>
    <t xml:space="preserve">detek.onkormanyzat@gmail.com </t>
  </si>
  <si>
    <t>Szikora Csaba</t>
  </si>
  <si>
    <t xml:space="preserve">szikora_csaba@freemail.hu </t>
  </si>
  <si>
    <t>kozöshivszalaszend@gmail.com, arnoczkit@gmail.com</t>
  </si>
  <si>
    <t>Detk</t>
  </si>
  <si>
    <t>Községi Önkormányzat Detk</t>
  </si>
  <si>
    <t>Visontai Közös Önkormányzati Hivatal</t>
  </si>
  <si>
    <t>3275 Detk, Árpád utca 16.</t>
  </si>
  <si>
    <t>37/375-015</t>
  </si>
  <si>
    <t>hivataldetk@t-online.hu</t>
  </si>
  <si>
    <t>www.detk.hu</t>
  </si>
  <si>
    <t>Pelle Sándor</t>
  </si>
  <si>
    <t>pmdetk@t-online.hu</t>
  </si>
  <si>
    <t>Dévaványa</t>
  </si>
  <si>
    <t>Dévaványa Város Önkormányzata</t>
  </si>
  <si>
    <t>Dévaványai Közös Önkormányzati Hivatal</t>
  </si>
  <si>
    <t>Dévaványa, Ecsegfalva</t>
  </si>
  <si>
    <t>5510 Dévaványa Hősök tere 1.</t>
  </si>
  <si>
    <t>66/483-100</t>
  </si>
  <si>
    <t>onkormanyzat@devavanya.hu</t>
  </si>
  <si>
    <t>www.devavanya.hu</t>
  </si>
  <si>
    <t>Valánszki Miklós Róbert</t>
  </si>
  <si>
    <t>jegyzo@devavanya.hu</t>
  </si>
  <si>
    <t>Czene Boglárka</t>
  </si>
  <si>
    <t>Devecser</t>
  </si>
  <si>
    <t>Devecser Város Önkormányzata</t>
  </si>
  <si>
    <t>186 1</t>
  </si>
  <si>
    <t xml:space="preserve">Devecseri Közös Önkormányzati Hivatal </t>
  </si>
  <si>
    <t>Devecser-Noszlop-Oroszi</t>
  </si>
  <si>
    <t>8460 Devecser, Deák tér 1.</t>
  </si>
  <si>
    <t>88/512-630</t>
  </si>
  <si>
    <t>hivatal@devecser.hu</t>
  </si>
  <si>
    <t>www.devecser.hu</t>
  </si>
  <si>
    <t>Ferenczi Gábor</t>
  </si>
  <si>
    <t>polgarmester@devecser.hu</t>
  </si>
  <si>
    <t>Bendes István</t>
  </si>
  <si>
    <t xml:space="preserve">8460 Devecser, Deák tér 1. </t>
  </si>
  <si>
    <t>jegyzo@devecser.hu</t>
  </si>
  <si>
    <t>Dinnyeberki</t>
  </si>
  <si>
    <t>Dinnyeberki Község Önkormányzata</t>
  </si>
  <si>
    <t>7683 Dinnyeberki, Fő út 32.</t>
  </si>
  <si>
    <t>73/378-449</t>
  </si>
  <si>
    <t>www.dinnyeberki.hu</t>
  </si>
  <si>
    <t>Szabó Tibor</t>
  </si>
  <si>
    <t>Diósberény</t>
  </si>
  <si>
    <t>Diósberény Község Önkormányzata</t>
  </si>
  <si>
    <t>Regöly</t>
  </si>
  <si>
    <t>Regölyi Közös Önkormányzati Hivatal</t>
  </si>
  <si>
    <t>Regöly, Diósberény, Keszőhidegkút, Pári</t>
  </si>
  <si>
    <t>7072 Diósberény, Iskola u. 9.</t>
  </si>
  <si>
    <t>74/548-051</t>
  </si>
  <si>
    <t>onkormanyzat@diosbereny.hu</t>
  </si>
  <si>
    <t>www.diosbereny.hu</t>
  </si>
  <si>
    <t>Tillmann András László</t>
  </si>
  <si>
    <t>Kis-Fehér Katalin</t>
  </si>
  <si>
    <t>7193 Regöly, Rákóczi u. 2.</t>
  </si>
  <si>
    <t>74/402-606</t>
  </si>
  <si>
    <t>jegyzo@regoly.hu</t>
  </si>
  <si>
    <t>Diósd</t>
  </si>
  <si>
    <t>Diósd Város Önkormányzata</t>
  </si>
  <si>
    <t>127 0</t>
  </si>
  <si>
    <t>Érdi járás</t>
  </si>
  <si>
    <t>2049 Diósd, Szent István tér 1.</t>
  </si>
  <si>
    <t>omkormanyzat@diosd.hu</t>
  </si>
  <si>
    <t>www.diosd.hu</t>
  </si>
  <si>
    <t>2014.10.23.</t>
  </si>
  <si>
    <t>Bogó László</t>
  </si>
  <si>
    <t>polgarmester@diosd.hu</t>
  </si>
  <si>
    <t>Kisfalvi István</t>
  </si>
  <si>
    <t xml:space="preserve">2340 Kiskunlacháza, Dózsa György u. 111/A </t>
  </si>
  <si>
    <t>jegyzo@diosd.hu</t>
  </si>
  <si>
    <t>Diósjenő</t>
  </si>
  <si>
    <t>Diósjenő község Önkormányzata</t>
  </si>
  <si>
    <t>2643 Diósjenő, Szabadság út 31.</t>
  </si>
  <si>
    <t>diosjeno@nograd.net</t>
  </si>
  <si>
    <t>www.diosjeno.hu</t>
  </si>
  <si>
    <t>polgarmester@diosjeno.hu</t>
  </si>
  <si>
    <t>Repiczki Zsuzsanna</t>
  </si>
  <si>
    <t>2643 Diósjenő, Szabadság út 108</t>
  </si>
  <si>
    <t>jegyzo@diosjeno.hu</t>
  </si>
  <si>
    <t>Dióskál</t>
  </si>
  <si>
    <t>Dióskál Község Önkormányzata</t>
  </si>
  <si>
    <t>8764 Dióskál, Béke tér 1.</t>
  </si>
  <si>
    <t>dioskalpolgarmester@infrasat.hu</t>
  </si>
  <si>
    <t>www.dioskal.hu</t>
  </si>
  <si>
    <t>Kluczer János</t>
  </si>
  <si>
    <t>83/352-003</t>
  </si>
  <si>
    <t>Diósviszló Község Önkormányzata</t>
  </si>
  <si>
    <t>7817 Diósviszló, Petőfi u. 106.</t>
  </si>
  <si>
    <t>72/379-061, 72/529-020</t>
  </si>
  <si>
    <t>polgarmester.dviszlo@freemail.hu</t>
  </si>
  <si>
    <t>Keserűné Nagy Margit</t>
  </si>
  <si>
    <t>keserune.margit@freemail.hu</t>
  </si>
  <si>
    <t>Doba</t>
  </si>
  <si>
    <t>Doba Község Önkormányzata</t>
  </si>
  <si>
    <t>8482 Doba, Kossuth Lajos u. 10.</t>
  </si>
  <si>
    <t>88/502-920</t>
  </si>
  <si>
    <t>onkormanyzat@doba.hu</t>
  </si>
  <si>
    <t>www.doba.hu</t>
  </si>
  <si>
    <t>Doboz</t>
  </si>
  <si>
    <t>Doboz Nagyközség Önkormányzata</t>
  </si>
  <si>
    <t>5624 Doboz, Kossuth tér 3.</t>
  </si>
  <si>
    <t>polghiv@doboz.hu</t>
  </si>
  <si>
    <t>www.doboz.hu</t>
  </si>
  <si>
    <t>Köves Mihály</t>
  </si>
  <si>
    <t>Molnárné dr. Tarkovács Márta</t>
  </si>
  <si>
    <t>5624 Doboz Kossuth tér 3.</t>
  </si>
  <si>
    <t>66/268-503</t>
  </si>
  <si>
    <t>jegyzo@doboz.hu</t>
  </si>
  <si>
    <t>Dobri</t>
  </si>
  <si>
    <t>Dobri Községi Önkormányzat</t>
  </si>
  <si>
    <t>Lovászi</t>
  </si>
  <si>
    <t>Lovászi Közös Önkormányzati Hivatal</t>
  </si>
  <si>
    <t>Lovászi, Dobri, Kerkateskánd, Szécsisziget, Tormafölde, Tornyiszentmiklós</t>
  </si>
  <si>
    <t>8874 Dobri, Petőfi u. 27.</t>
  </si>
  <si>
    <t>horyalbin@citromail.hu</t>
  </si>
  <si>
    <t>www.dobri.hu</t>
  </si>
  <si>
    <t>Horváth Albin Sándor</t>
  </si>
  <si>
    <t>horyalbin@vipmail.hu</t>
  </si>
  <si>
    <t>Dr. Hercz Judit</t>
  </si>
  <si>
    <t>8878 Lovászi, Kútfej u. 112.</t>
  </si>
  <si>
    <t>hivatal-lovaszi@freemail.hu</t>
  </si>
  <si>
    <t>Dobronhegy</t>
  </si>
  <si>
    <t>Dobronhegy Község Önkormányzata</t>
  </si>
  <si>
    <t>8989 Dobronhegy, Petőfi u. 18/B.</t>
  </si>
  <si>
    <t>www.dobronhegy.hu</t>
  </si>
  <si>
    <t>Barabás Erzsébet</t>
  </si>
  <si>
    <t>korjegyzosegcsonkahegyhat@z-net.hu;  e.barabas@freemail.hu</t>
  </si>
  <si>
    <t>Dr. Szemes Róbert</t>
  </si>
  <si>
    <t>Dóc</t>
  </si>
  <si>
    <t>Dóc Község Önkormányzata</t>
  </si>
  <si>
    <t>Sándorfalva</t>
  </si>
  <si>
    <t>Sándorfalvi Közös Önkormányzati Hivatal</t>
  </si>
  <si>
    <t>Sándorfalva, Dóc</t>
  </si>
  <si>
    <t>6766 Dóc, Alkotmány u. 17.</t>
  </si>
  <si>
    <t>62/270-231</t>
  </si>
  <si>
    <t>onkormanyzat.doc@gmail.com</t>
  </si>
  <si>
    <t>www.dockozseg.hu</t>
  </si>
  <si>
    <t>Tóth Margit</t>
  </si>
  <si>
    <t>Dr. Bánfi Margit</t>
  </si>
  <si>
    <t>6762 Sándorfalva, Szabadság tér 1.</t>
  </si>
  <si>
    <t>Domaháza</t>
  </si>
  <si>
    <t>Domaháza Község Önkormányzata</t>
  </si>
  <si>
    <t>Hangony</t>
  </si>
  <si>
    <t>Hangonyi Közös Önkormányzati Hivatal</t>
  </si>
  <si>
    <t>Hangony, Domaháza, Kissikátor</t>
  </si>
  <si>
    <t>3627 Domaháza, Petőfi Sándor út 9.</t>
  </si>
  <si>
    <t>48/446-001</t>
  </si>
  <si>
    <t>postmaster@domahaza.t-online.hu</t>
  </si>
  <si>
    <t>www.domahaza.hu</t>
  </si>
  <si>
    <t>Elek István</t>
  </si>
  <si>
    <t>Henyecz Sándorné</t>
  </si>
  <si>
    <t>3626 Hangony, Rákóczi Ferenc út 130.</t>
  </si>
  <si>
    <t>Domaszék</t>
  </si>
  <si>
    <t>Domaszék Község Önkormányzata</t>
  </si>
  <si>
    <t>6781 Domaszék, Köztársaság tér 1.</t>
  </si>
  <si>
    <t>domaszek@t-online.hu</t>
  </si>
  <si>
    <t>www.domaszek.hu</t>
  </si>
  <si>
    <t>Kispéter Géza</t>
  </si>
  <si>
    <t xml:space="preserve">Dr. Csányi Imre </t>
  </si>
  <si>
    <t>domaszek.jegyzo@t-online.hu</t>
  </si>
  <si>
    <t>Dombegyház</t>
  </si>
  <si>
    <t>Dombegyház Nagyközség Önkormányzata</t>
  </si>
  <si>
    <t>5836 Dombegyház, Tavasz u. 5.</t>
  </si>
  <si>
    <t>polgarmester@dombegyhaz.hu</t>
  </si>
  <si>
    <t>www.dombegyhaz.hu</t>
  </si>
  <si>
    <t>Dr. Varga Lajos</t>
  </si>
  <si>
    <t>5836 Dombegyház Felszabadulás u. 5.</t>
  </si>
  <si>
    <t>Liker János</t>
  </si>
  <si>
    <t>jegyzo@dombegyhaz.co.hu</t>
  </si>
  <si>
    <t>Dombiratos</t>
  </si>
  <si>
    <t>Dombiratos Község Önkormányzata</t>
  </si>
  <si>
    <t>Nagykamarás</t>
  </si>
  <si>
    <t>Nagykamarási Közös Önkormányzati Hivatal</t>
  </si>
  <si>
    <t>Nagykamarás, Dombiratos, Medgyesbodzás</t>
  </si>
  <si>
    <t>5745 Dombiratos, Széchenyi utca 42.</t>
  </si>
  <si>
    <t>68/438000</t>
  </si>
  <si>
    <t>biratos@freemail.hu</t>
  </si>
  <si>
    <t>www.dombiratos.hu</t>
  </si>
  <si>
    <t>2016.03.13.</t>
  </si>
  <si>
    <t>Fehérné Andorka Ildikó</t>
  </si>
  <si>
    <t>Hoffmann Andrásné</t>
  </si>
  <si>
    <t>5751 Nagykamarás Kossuth u. 2.</t>
  </si>
  <si>
    <t>68/436-000</t>
  </si>
  <si>
    <t>polghiv@nagykamaras.hu</t>
  </si>
  <si>
    <t>Dombóvár</t>
  </si>
  <si>
    <t>Dombóvár Város Önkormányzata</t>
  </si>
  <si>
    <t>171 1</t>
  </si>
  <si>
    <t>Dombóvári Közös Önkormányzati Hivatal</t>
  </si>
  <si>
    <t>Dombóvár, Lápafő, Szakcs, Várong</t>
  </si>
  <si>
    <t>7200 Dombóvár, Szabadság utca 18.</t>
  </si>
  <si>
    <t>74/564-564</t>
  </si>
  <si>
    <t>onkormanyzat@dombovar.hu</t>
  </si>
  <si>
    <t>www.dombovar.hu</t>
  </si>
  <si>
    <t>Szabó Loránd</t>
  </si>
  <si>
    <t>polgarmester@dombovar.hu</t>
  </si>
  <si>
    <t>dr. Letenyei Róbert</t>
  </si>
  <si>
    <t>7200 Dombóvár, Pf. 64.</t>
  </si>
  <si>
    <t>jegyzo@dombovar.hu</t>
  </si>
  <si>
    <t>Dombrád</t>
  </si>
  <si>
    <t>Dombrád Város Önkormányzata</t>
  </si>
  <si>
    <t>Dombrádi Közös Önkormányzati Hivatal</t>
  </si>
  <si>
    <t>Dombrád, Tiszakanyár, Újdombrád</t>
  </si>
  <si>
    <t>4492 Dombrád, Rákóczi út 36.</t>
  </si>
  <si>
    <t>06-45-465-001</t>
  </si>
  <si>
    <t>onkorm@dombrad.hu</t>
  </si>
  <si>
    <t>www.dombrad.hu</t>
  </si>
  <si>
    <t>Kozmáné Kasza Veronika</t>
  </si>
  <si>
    <t>45/465-001</t>
  </si>
  <si>
    <t>Nagy János</t>
  </si>
  <si>
    <t>jegyzo@dombrad.hu</t>
  </si>
  <si>
    <t>Domony</t>
  </si>
  <si>
    <t>Domony Község Önkormányzata</t>
  </si>
  <si>
    <t>2182 Domony, Fő út 98.</t>
  </si>
  <si>
    <t>dompol1@invitel.hu</t>
  </si>
  <si>
    <t>www.domony.hu</t>
  </si>
  <si>
    <t>Tantó Viktor</t>
  </si>
  <si>
    <t>dr. Barcsai Antal</t>
  </si>
  <si>
    <t>2182 Domony, Fő út 98.sz.</t>
  </si>
  <si>
    <t>jegyzo.dompol@invitel.hu</t>
  </si>
  <si>
    <t>Domoszló</t>
  </si>
  <si>
    <t>Domoszló Községi Önkormányzat</t>
  </si>
  <si>
    <t>Domoszlói Közös Önkormányzati Hivatal</t>
  </si>
  <si>
    <t>Domoszló, Kisnána, Vécs</t>
  </si>
  <si>
    <t>3263 Domoszló, Petőfi Sándor út 5.</t>
  </si>
  <si>
    <t>37/365210</t>
  </si>
  <si>
    <t>domoszlo@domnet.hu</t>
  </si>
  <si>
    <t>www.domoszlo.hu</t>
  </si>
  <si>
    <t>37/365-210</t>
  </si>
  <si>
    <t>polgarmester@domoszlo.hu</t>
  </si>
  <si>
    <t>Lukovszki Olivér</t>
  </si>
  <si>
    <t>jegyzo@domoszlo.hu</t>
  </si>
  <si>
    <t>Dormánd</t>
  </si>
  <si>
    <t>Dormánd Község Önkormányzata</t>
  </si>
  <si>
    <t>Mezőtárkány</t>
  </si>
  <si>
    <t>Mezőtárkányi Közös Önkormányzati Hivatal</t>
  </si>
  <si>
    <t>Mezőtárkány, Dormánd, Egerfarmos, Mezőszemere</t>
  </si>
  <si>
    <t>3374 Dormánd, Dózsa György út 57.</t>
  </si>
  <si>
    <t>36/443-203</t>
  </si>
  <si>
    <t>dormand@enternet.hu</t>
  </si>
  <si>
    <t>www.dormand.hu</t>
  </si>
  <si>
    <t>Rajna Kálmán</t>
  </si>
  <si>
    <t>polgarmester@dormand.hu</t>
  </si>
  <si>
    <t>dr. Tanárki - Fülöp István</t>
  </si>
  <si>
    <t>3375 Mezőtárkány, Kossuth Lajos út 81.</t>
  </si>
  <si>
    <t>36/491-933</t>
  </si>
  <si>
    <t>jegyzo@mezotarkany.hu</t>
  </si>
  <si>
    <t>Dorog</t>
  </si>
  <si>
    <t>Dorog Város Önkormányzata</t>
  </si>
  <si>
    <t>2510 Dorog Bécsi u. 71.</t>
  </si>
  <si>
    <t>varoshaza@dorog.hu</t>
  </si>
  <si>
    <t>www.dorog.hu</t>
  </si>
  <si>
    <t>Dr. Tittmann János</t>
  </si>
  <si>
    <t>varoshaza@dorog.hu; pmester@dorog.hu</t>
  </si>
  <si>
    <t>Kecskésné Patos Szilvia</t>
  </si>
  <si>
    <t>jegyzo@dorog.hu</t>
  </si>
  <si>
    <t>Dorogháza</t>
  </si>
  <si>
    <t>Dorogháza Község Önkormányzata</t>
  </si>
  <si>
    <t>117 0</t>
  </si>
  <si>
    <t>Mátramindszent</t>
  </si>
  <si>
    <t>Mátramindszenti Közös Önkormányzati Hivatal</t>
  </si>
  <si>
    <t>Mátramindszent, Dorogháza, Szuha</t>
  </si>
  <si>
    <t>3153 Dorogháza, Malom út 24.</t>
  </si>
  <si>
    <t>32/368-172</t>
  </si>
  <si>
    <t>hivatal@doroghaza.hu</t>
  </si>
  <si>
    <t>www.doroghaza.hu</t>
  </si>
  <si>
    <t>Kővári Lászlóné</t>
  </si>
  <si>
    <t>hivatal@doroghaza.hu; polgarmester@doroghaza.hu; kovarine@toldinet.hu; doroghaza@toldinet.hu</t>
  </si>
  <si>
    <t>Bata József</t>
  </si>
  <si>
    <t>3155 Mátramindszent, Kossuth tér 25.</t>
  </si>
  <si>
    <t>korjegyzoseg_dh@toldinet.hu; jegyzo@matramindszent.hu</t>
  </si>
  <si>
    <t>Dozmat</t>
  </si>
  <si>
    <t>Dozmat Község önkormányzata</t>
  </si>
  <si>
    <t>Torony</t>
  </si>
  <si>
    <t>Toronyi Közös Önkormányzati Hivatal</t>
  </si>
  <si>
    <t>Torony, Dozmat, Felsőcsatár</t>
  </si>
  <si>
    <t>9791 Dozmat Fiumei u.26.</t>
  </si>
  <si>
    <t>94/540-521</t>
  </si>
  <si>
    <t xml:space="preserve">onkormanyzat@toronynet.hu </t>
  </si>
  <si>
    <t>www.dozmat.hu</t>
  </si>
  <si>
    <t>Horváth Ádám</t>
  </si>
  <si>
    <t>horvath.adam@mhh.hu</t>
  </si>
  <si>
    <t>Horváth Eszter</t>
  </si>
  <si>
    <t>9791 Torony Rohonczi u. 6.</t>
  </si>
  <si>
    <t>jegyzo@toronynet.hu</t>
  </si>
  <si>
    <t>Döbörhegy</t>
  </si>
  <si>
    <t>Döbörhegy Községi Önkormányzat</t>
  </si>
  <si>
    <t>Molnaszecsőd</t>
  </si>
  <si>
    <t>Molnaszecsődi Közös Önkormányzati Hivatal</t>
  </si>
  <si>
    <t>Molnaszecsőd, Döbörhegy, Döröske, Halastó, Magyarszecsőd, Nagymizdó, Szarvaskend</t>
  </si>
  <si>
    <t>9914 Döbörhegy, Fő utca 60.</t>
  </si>
  <si>
    <t>dobohegy@kx.hu</t>
  </si>
  <si>
    <t>magyartelepulesek.hu/doborhegy</t>
  </si>
  <si>
    <t>janipapi67@freemail.hu</t>
  </si>
  <si>
    <t>dr.Baranyai Roland</t>
  </si>
  <si>
    <t>9912 Molnaszecsőd, Petőfi u.86.</t>
  </si>
  <si>
    <t>jegyzo@szarvaskend.hu</t>
  </si>
  <si>
    <t>Döbröce</t>
  </si>
  <si>
    <t>Döbröce Község Önkormányzata</t>
  </si>
  <si>
    <t>Óhíd</t>
  </si>
  <si>
    <t>Óhídi Közös Önkormányzati Hivatal</t>
  </si>
  <si>
    <t>Óhíd, Döbröce, Kisgörbő, Kisvásárhely, Mihályfa, Nagygörbő, Sénye, Sümegcsehi, Szalapa</t>
  </si>
  <si>
    <t>8357 Döbröce, Rákóczi F. u. 2.</t>
  </si>
  <si>
    <t>83/375-122</t>
  </si>
  <si>
    <t>korjegyzo@ohid.koznet.hu</t>
  </si>
  <si>
    <t>www.dobroce.hu</t>
  </si>
  <si>
    <t>Klujber József</t>
  </si>
  <si>
    <t>83/574-014</t>
  </si>
  <si>
    <t>Bödör Endréné</t>
  </si>
  <si>
    <t>8342 Óhíd, Petőfi u. 3.</t>
  </si>
  <si>
    <t>Döbrököz</t>
  </si>
  <si>
    <t>Döbrököz Község Önkormányzat</t>
  </si>
  <si>
    <t>Döbröközi Közös Önkormányzati Hivatal</t>
  </si>
  <si>
    <t>Döbrököz, Jágónak, Kaposszekcső</t>
  </si>
  <si>
    <t>7228 Döbrököz, Páhy u. 45.</t>
  </si>
  <si>
    <t>74/435-144</t>
  </si>
  <si>
    <t>dobrokoz@polghiv.tolnamegye.hu</t>
  </si>
  <si>
    <t>www.dobrokoz.hu</t>
  </si>
  <si>
    <t>Farkas Edit Gizella</t>
  </si>
  <si>
    <t>Dr. Kovács Ildikó</t>
  </si>
  <si>
    <t>7228 Döbrököz, Páhy u. 45.; 7361 Kaposszekcső, Táncsics u. 30.</t>
  </si>
  <si>
    <t>kszekcso@t-online.hu</t>
  </si>
  <si>
    <t>Döbrönte</t>
  </si>
  <si>
    <t>Döbrönte Község Önkormányzata</t>
  </si>
  <si>
    <t>8597 Döbrönte, Fő u. 47.</t>
  </si>
  <si>
    <t>06-89/351037</t>
  </si>
  <si>
    <t>k7291@koznet.hu</t>
  </si>
  <si>
    <t>www.dobronte.hu</t>
  </si>
  <si>
    <t>Cseh Lajos</t>
  </si>
  <si>
    <t>Döge</t>
  </si>
  <si>
    <t>Döge Község Önkormányzata</t>
  </si>
  <si>
    <t>4495 Döge, Osváth tér 1</t>
  </si>
  <si>
    <t>doge@naracon.hu</t>
  </si>
  <si>
    <t>doge.hu</t>
  </si>
  <si>
    <t>2015.10.13.</t>
  </si>
  <si>
    <t>dr. Nagy Péter</t>
  </si>
  <si>
    <t>doge@naracom.hu</t>
  </si>
  <si>
    <t>dr. Komoróczki János</t>
  </si>
  <si>
    <t>4030 Debrecen, Paprika utca 27.</t>
  </si>
  <si>
    <t>doge.jegyzo@naracom.hu</t>
  </si>
  <si>
    <t>Dömös</t>
  </si>
  <si>
    <t>Dömös Község Önkormányzata</t>
  </si>
  <si>
    <t>Esztergom</t>
  </si>
  <si>
    <t>Esztergomi Közös Önkormányzati Hivatal</t>
  </si>
  <si>
    <t>Esztergom, Dömös</t>
  </si>
  <si>
    <t>2027 Dömös Táncsics u. 2.</t>
  </si>
  <si>
    <t>33/507-050</t>
  </si>
  <si>
    <t>hivatal@domos.hu; kirendeltseg@domos.hu</t>
  </si>
  <si>
    <t>www.domos.hu</t>
  </si>
  <si>
    <t>Herman Jenőné</t>
  </si>
  <si>
    <t>polgarmester@domos.hu</t>
  </si>
  <si>
    <t>2500 Esztergom, Széchenyi tér 1.</t>
  </si>
  <si>
    <t>jegyzo@esztergom.hu</t>
  </si>
  <si>
    <t>Dömsöd</t>
  </si>
  <si>
    <t>Dömsöd Nagyközségi Önkormányzat</t>
  </si>
  <si>
    <t>2344 Dömsöd, Petőfi tér 6.</t>
  </si>
  <si>
    <t>domsod@domsod.hu</t>
  </si>
  <si>
    <t>www.domsod.hu</t>
  </si>
  <si>
    <t>Bencze István</t>
  </si>
  <si>
    <t>polgarm@domsod.hu</t>
  </si>
  <si>
    <t>dr. Bencze Zoltán</t>
  </si>
  <si>
    <t>jegyzo@domsod.hu</t>
  </si>
  <si>
    <t>Dör</t>
  </si>
  <si>
    <t>Dör Községi Önkormányzat</t>
  </si>
  <si>
    <t>9147 Dör, Petőfi u. 3.</t>
  </si>
  <si>
    <t>96/263-206</t>
  </si>
  <si>
    <t>dorhiv@m-kabel.hu</t>
  </si>
  <si>
    <t>www.dor.hu</t>
  </si>
  <si>
    <t>Dóczy Géza</t>
  </si>
  <si>
    <t>Dörgicse</t>
  </si>
  <si>
    <t>Dörgicse Községi Önkormányzat</t>
  </si>
  <si>
    <t>8244 Dörgicse, Fő u. 16.</t>
  </si>
  <si>
    <t>87/444-321</t>
  </si>
  <si>
    <t>onkormanyzat@dorgicse.hu</t>
  </si>
  <si>
    <t>www.dorgicse.hu</t>
  </si>
  <si>
    <t>Jánó Levente</t>
  </si>
  <si>
    <t>dorgicse.onkorm@t-online.hu</t>
  </si>
  <si>
    <t>Döröske</t>
  </si>
  <si>
    <t>Döröske Községi Önkormányzat</t>
  </si>
  <si>
    <t>9913 Döröske, Fő u. 30.</t>
  </si>
  <si>
    <t>doroske@kx.hu</t>
  </si>
  <si>
    <t>www.doroske.hu</t>
  </si>
  <si>
    <t>Dománé Tóth Erika</t>
  </si>
  <si>
    <t>polgarmester@doroske.hu</t>
  </si>
  <si>
    <t>Dötk</t>
  </si>
  <si>
    <t>Dötk Község Önkormányzata</t>
  </si>
  <si>
    <t>Kehidakustány</t>
  </si>
  <si>
    <t>Kehidakustányi Közös  Önkormányzati Hivatal</t>
  </si>
  <si>
    <t>Kehidakustány, Dötk, Kallósd, Pakod</t>
  </si>
  <si>
    <t>8799 Dötk, Fő u. 39.</t>
  </si>
  <si>
    <t>pakodhiv@t-online.hu</t>
  </si>
  <si>
    <t>www.pakod.hu</t>
  </si>
  <si>
    <t>Takácsné Martincsevics Veronika</t>
  </si>
  <si>
    <t>8799 Pakod, Csány L. u. 2.</t>
  </si>
  <si>
    <t>Futácsi Lászlóné</t>
  </si>
  <si>
    <t>8784 Kehidakustány, Dózsa Gy. u. 7.</t>
  </si>
  <si>
    <t>jegyzo@kehidakustany.hu</t>
  </si>
  <si>
    <t>Dövény</t>
  </si>
  <si>
    <t>Dövény község Önkormányzata</t>
  </si>
  <si>
    <t>Felsőnyárád</t>
  </si>
  <si>
    <t>Felsőnyárádi Közös Önkormányzati Hivatal</t>
  </si>
  <si>
    <t>Felsőnyárád, Dövény, Felsőkelecsény, Jákfalva</t>
  </si>
  <si>
    <t>3721 Dövény, Rákóczi Ferenc út 14.</t>
  </si>
  <si>
    <t>nyaradkorj@parisat.hu</t>
  </si>
  <si>
    <t>Szentgyörgyi Veronika</t>
  </si>
  <si>
    <t>48/502-202</t>
  </si>
  <si>
    <t>nyardkorj@parisat.hu</t>
  </si>
  <si>
    <t>dr. Kovács Eszter</t>
  </si>
  <si>
    <t>3721 Felsőnyárád, Alkotmány u. 8.</t>
  </si>
  <si>
    <t>Drágszél</t>
  </si>
  <si>
    <t>Drágszél Község Önkormányzata</t>
  </si>
  <si>
    <t>Miske</t>
  </si>
  <si>
    <t>Miskei Közös Önkormányzati Hivatal</t>
  </si>
  <si>
    <t>Miske, Drágszél</t>
  </si>
  <si>
    <t>6342 Drágszél, Kossuth u. 18.</t>
  </si>
  <si>
    <t>78/367-031</t>
  </si>
  <si>
    <t>onkormanyzat.dragszel@t-online.hu</t>
  </si>
  <si>
    <t>www.dragszel.hu</t>
  </si>
  <si>
    <t>Pandur Gábor</t>
  </si>
  <si>
    <t>dr. Serföző Csaba</t>
  </si>
  <si>
    <t>6343 Miske, Fő u. 18.</t>
  </si>
  <si>
    <t>miskeonk@t-online.hu</t>
  </si>
  <si>
    <t>Drávacsehi</t>
  </si>
  <si>
    <t>Drávacsehi Község Önkormányzata</t>
  </si>
  <si>
    <t>7849 Drávacsehi, Kossuth L. u. 2.</t>
  </si>
  <si>
    <t>nemeth_tamas01@yahoo.co.uk</t>
  </si>
  <si>
    <t>Németh Tamás</t>
  </si>
  <si>
    <t>Drávacsepely</t>
  </si>
  <si>
    <t>Drávacsepely Község Önkormányzata</t>
  </si>
  <si>
    <t>7846 Drávacsepely, Dózsa u. 2.</t>
  </si>
  <si>
    <t>titkarsag@kovacshida.hu</t>
  </si>
  <si>
    <t>Bónis Gyuláné</t>
  </si>
  <si>
    <t>bonisgyne@last-mile.hu</t>
  </si>
  <si>
    <t>Drávafok</t>
  </si>
  <si>
    <t>Drávafok Község Önkormányzat</t>
  </si>
  <si>
    <t>7967 Drávafok, Fő u. 1.</t>
  </si>
  <si>
    <t>73/352-007</t>
  </si>
  <si>
    <t>korjegyzosegdfok@gmail.com</t>
  </si>
  <si>
    <t>www.dravafok.hu</t>
  </si>
  <si>
    <t>Pálfy Tibor</t>
  </si>
  <si>
    <t>73/352-002</t>
  </si>
  <si>
    <t>palfy.tibor@gmail.com</t>
  </si>
  <si>
    <t>Drávagárdony</t>
  </si>
  <si>
    <t>Drávagárdony Község Önkormányzata</t>
  </si>
  <si>
    <t>7977 Drávagárdony Fő utca 69.</t>
  </si>
  <si>
    <t>http://www.dravagardony.eoldal.hu/</t>
  </si>
  <si>
    <t>Drávaiványi</t>
  </si>
  <si>
    <t>Drávaiványi Község Önkormányzat</t>
  </si>
  <si>
    <t>7960 Drávaiványi, Kossuth L. u. 31</t>
  </si>
  <si>
    <t>hivatal@sellye.hu</t>
  </si>
  <si>
    <t>Györgyei Zsolt</t>
  </si>
  <si>
    <t>gyorgyeizsolt@citromail.hu</t>
  </si>
  <si>
    <t>Drávakeresztúr</t>
  </si>
  <si>
    <t>Drávakeresztúr Község Önkormányzata</t>
  </si>
  <si>
    <t>Felsőszentmárton</t>
  </si>
  <si>
    <t>Felsőszentmártoni Közös Önkormányzati Hivatal</t>
  </si>
  <si>
    <t>Felsőszentmárton, Drávakeresztúr, Drávasztára</t>
  </si>
  <si>
    <t>7967 Drávakeresztúr, Petőfi u. 66.</t>
  </si>
  <si>
    <t>06-73/352-023</t>
  </si>
  <si>
    <t>fszm.korjegyzo@gmail.com</t>
  </si>
  <si>
    <t>2016.02.21.</t>
  </si>
  <si>
    <t>Cserdi Zsolt</t>
  </si>
  <si>
    <t>onkdkeresztur@gmail.com</t>
  </si>
  <si>
    <t>Cserdiné Szolga Emma</t>
  </si>
  <si>
    <t>7968, Felsőszentmárton, Kossuth L. u. 8.</t>
  </si>
  <si>
    <t>Drávapalkonya</t>
  </si>
  <si>
    <t>Drávapalkonya Község Önkormányzata</t>
  </si>
  <si>
    <t>7850 Drávapalkonya, Fő utca 42.</t>
  </si>
  <si>
    <t>sandoraniko79@freemail.hu</t>
  </si>
  <si>
    <t>20/419-4430</t>
  </si>
  <si>
    <t>Pápai Zoltánné</t>
  </si>
  <si>
    <t>Drávapiski</t>
  </si>
  <si>
    <t>Drávapiski Község Önkormányzata</t>
  </si>
  <si>
    <t>7843 Drávapiski, Fő u. 2.</t>
  </si>
  <si>
    <t>Mali Zoltán</t>
  </si>
  <si>
    <t>dravapiski@gmail.com</t>
  </si>
  <si>
    <t>Drávaszabolcs</t>
  </si>
  <si>
    <t>Drávaszabolcs Község Önkormányzata</t>
  </si>
  <si>
    <t>7851 Drávaszabolcs, Köztársaság tér 1.</t>
  </si>
  <si>
    <t>72/898-251</t>
  </si>
  <si>
    <t>polgarmester@dravaszabolcs.hu; titkarsag@dravaszabolcs.hu</t>
  </si>
  <si>
    <t>www.dravaszabolcs.hu</t>
  </si>
  <si>
    <t>Baráth Attiláné</t>
  </si>
  <si>
    <t>polgarmester@dravaszabolcs.hu</t>
  </si>
  <si>
    <t>Drávaszerdahely</t>
  </si>
  <si>
    <t>Drávaszerdahely Község Önkormányzata</t>
  </si>
  <si>
    <t>Harkány</t>
  </si>
  <si>
    <t>Harkányi Közös Önkormányzati Hivatal</t>
  </si>
  <si>
    <t>Harkány, Drávaszerdahely, Márfa, Szava</t>
  </si>
  <si>
    <t>7847 Drávaszerdahely, Kossuth L. u. 17.</t>
  </si>
  <si>
    <t>72/480-100</t>
  </si>
  <si>
    <t>Alpár György Zoltán</t>
  </si>
  <si>
    <t>dravaszerdahely@citromail.hu</t>
  </si>
  <si>
    <t>dr. Markovics Boglárka</t>
  </si>
  <si>
    <t>7815, Harkány, Petőfi S. u. 2-4.</t>
  </si>
  <si>
    <t>jegyzo@harkany.hu</t>
  </si>
  <si>
    <t>Drávasztára</t>
  </si>
  <si>
    <t>Drávasztára Község Önkormányzata</t>
  </si>
  <si>
    <t>7960, Drávasztára, Kossuth L. u. 106.</t>
  </si>
  <si>
    <t>06-73/490-027</t>
  </si>
  <si>
    <t>dravasztara1@gmail.com</t>
  </si>
  <si>
    <t>Matoricz Sándor</t>
  </si>
  <si>
    <t>Drávatamási</t>
  </si>
  <si>
    <t>Drávatamási Község Önkormányzata</t>
  </si>
  <si>
    <t>7977 Drávatamási Fő utca 101.</t>
  </si>
  <si>
    <t>www.dravatamasi.eoldal.hu</t>
  </si>
  <si>
    <t>Sabacz József</t>
  </si>
  <si>
    <t>Drégelypalánk Község Önkormányzata</t>
  </si>
  <si>
    <t>onkormanyzat@dpkoh.hu</t>
  </si>
  <si>
    <t>www.dregelypalnak.hu</t>
  </si>
  <si>
    <t>Dombai Gábor</t>
  </si>
  <si>
    <t>onkormanyzat@dpkoh.hu; onkormanyzat@dregelypalank.hu</t>
  </si>
  <si>
    <t>Dubicsány</t>
  </si>
  <si>
    <t>Dubicsány Község Önkormányzata</t>
  </si>
  <si>
    <t>Putnok</t>
  </si>
  <si>
    <t>Putnoki Közös Önkormányzati Hivatal</t>
  </si>
  <si>
    <t>Putnok, Dubicsány</t>
  </si>
  <si>
    <t>3635 Dubicsány Rákóczi Ferenc u. 1.</t>
  </si>
  <si>
    <t>dubicsany@poutnok.hu</t>
  </si>
  <si>
    <t>www.dubicsany.hu</t>
  </si>
  <si>
    <t>Radnai Zsolt</t>
  </si>
  <si>
    <t>48/530-010</t>
  </si>
  <si>
    <t>radnai.zsolt@gmail.com</t>
  </si>
  <si>
    <t>Bányainé dr. Magicz Ildikó</t>
  </si>
  <si>
    <t>3630 Putnok, Kossuth Lajos út 5.</t>
  </si>
  <si>
    <t>banyainedr@putnok.hu</t>
  </si>
  <si>
    <t>Dudar</t>
  </si>
  <si>
    <t>Dudar Község Önkormányzata</t>
  </si>
  <si>
    <t xml:space="preserve">Dudari Közös Önkormányzati Hivatal </t>
  </si>
  <si>
    <t xml:space="preserve"> Dudar-Nagyesztergár</t>
  </si>
  <si>
    <t>8416 Dudar, Rákóczi u. 19.</t>
  </si>
  <si>
    <t>88/487-002</t>
  </si>
  <si>
    <t>dudaronkorm@invitel.hu</t>
  </si>
  <si>
    <t>www.dudar.hu</t>
  </si>
  <si>
    <t>Tóth Edina Kitti</t>
  </si>
  <si>
    <t>tothedinakitti@gmail.com</t>
  </si>
  <si>
    <t>dr. Szivák Péter</t>
  </si>
  <si>
    <t>Dudar 8416 Rákóczi F. u. 19.</t>
  </si>
  <si>
    <t>dudarjegyzo@gmail.com</t>
  </si>
  <si>
    <t>Duka</t>
  </si>
  <si>
    <t>Duka Község Önkormányzata</t>
  </si>
  <si>
    <t>9556 Duka, Kossuth L. u. 94.</t>
  </si>
  <si>
    <t>Molnár Zoltán</t>
  </si>
  <si>
    <t>dukaimolnar@gmail.com</t>
  </si>
  <si>
    <t>Dunaalmás</t>
  </si>
  <si>
    <t>Dunaalmás Község Önkormányzata</t>
  </si>
  <si>
    <t>Tata</t>
  </si>
  <si>
    <t>Tatai Közös Önkormányzati Hivatal</t>
  </si>
  <si>
    <t>Tata, Dunaalmás, Dunaszentmiklós, Neszmély</t>
  </si>
  <si>
    <t>2545 Dunalmás Almási út 32.</t>
  </si>
  <si>
    <t>34/450-012</t>
  </si>
  <si>
    <t>polgarmesterihivatal@dunaalmas.hu</t>
  </si>
  <si>
    <t>www.dunaalmas.hu</t>
  </si>
  <si>
    <t>2016.06.26.</t>
  </si>
  <si>
    <t>Ollé Árpád</t>
  </si>
  <si>
    <t>polgarmester@dunaalmas.hu</t>
  </si>
  <si>
    <t xml:space="preserve">
Dr. Kórósi Emőke</t>
  </si>
  <si>
    <t>2890 Tata Kossuth tér 1.</t>
  </si>
  <si>
    <t>jegyzo@tata.hu</t>
  </si>
  <si>
    <t>Dunabogdány</t>
  </si>
  <si>
    <t>Dunabogdány Község Önkormányzata</t>
  </si>
  <si>
    <t>2023 Dunabogdány, Kossuth L. u. 76.</t>
  </si>
  <si>
    <t>info@dunabogdany.hu</t>
  </si>
  <si>
    <t>www.dunabogdany.hu</t>
  </si>
  <si>
    <t>Schuszter Gergely</t>
  </si>
  <si>
    <t>polgarmester@dunabogdany.hu</t>
  </si>
  <si>
    <t>Dr. Németh József</t>
  </si>
  <si>
    <t>jegyzo@dunabogdany.hu</t>
  </si>
  <si>
    <t>Dunaegyháza</t>
  </si>
  <si>
    <t>Dunaegyháza Község Önkormányzat</t>
  </si>
  <si>
    <t>6323 Dunaegyháza, Mikszáth K. u. 25.</t>
  </si>
  <si>
    <t>…..</t>
  </si>
  <si>
    <t>dunaegyhaza.pohi@tanet.hu</t>
  </si>
  <si>
    <t>www.dunaegyhaza.hu</t>
  </si>
  <si>
    <t>Szilágyi István</t>
  </si>
  <si>
    <t>78/573-020</t>
  </si>
  <si>
    <t>szilagyi.istvan@optanet.hu</t>
  </si>
  <si>
    <t>Dunafalva</t>
  </si>
  <si>
    <t>Dunafalva Községi Önkormányzat</t>
  </si>
  <si>
    <t>Szeremle</t>
  </si>
  <si>
    <t>Szeremlei Közös Önkormányzati Hivatal</t>
  </si>
  <si>
    <t>Szeremle, Dunafalva</t>
  </si>
  <si>
    <t>6513 Dunafalva, Kossuth u. 4.</t>
  </si>
  <si>
    <t>69/332-101</t>
  </si>
  <si>
    <t>dfalvhiv@t-online.hu</t>
  </si>
  <si>
    <t>www.dunafalva.hu</t>
  </si>
  <si>
    <t>Magosi György</t>
  </si>
  <si>
    <t>polgarmester@dunafalva.hu</t>
  </si>
  <si>
    <t>Gál Vilmosné</t>
  </si>
  <si>
    <t>6512 Szeremle, Szabadság u. 1.</t>
  </si>
  <si>
    <t>phszeremle@t-online.hu</t>
  </si>
  <si>
    <t>Dunaföldvár</t>
  </si>
  <si>
    <t>Dunaföldvár Város Önkormányzata</t>
  </si>
  <si>
    <t>7020 Dunaföldvár, Kossuth L. u. 2.</t>
  </si>
  <si>
    <t>titkarsag@dunafoldvar.hu</t>
  </si>
  <si>
    <t>www.dunafoldvar.hu</t>
  </si>
  <si>
    <t>Horváth Zsolt</t>
  </si>
  <si>
    <t>polgarmester@dunafoldvar.hu</t>
  </si>
  <si>
    <t>Bárdos Lászlóné dr.</t>
  </si>
  <si>
    <t>jegyzo@dunafoldvar.hu</t>
  </si>
  <si>
    <t>Dunaharaszti</t>
  </si>
  <si>
    <t>Dunaharaszti Város Önkormányzata</t>
  </si>
  <si>
    <t>2330 Dunaharaszti,  Fő út 152.</t>
  </si>
  <si>
    <t>titkarsag@dunaharaszti.hu</t>
  </si>
  <si>
    <t>www.dunaharaszti.hu</t>
  </si>
  <si>
    <t>Dr. Szalay László András</t>
  </si>
  <si>
    <t>drszalaylaszlo@dunaharaszti.hu</t>
  </si>
  <si>
    <t>Pethő Zoltán</t>
  </si>
  <si>
    <t>2330 Dunaharaszti, Fő út 152</t>
  </si>
  <si>
    <t>jegyzo@dunaharaszti.hu</t>
  </si>
  <si>
    <t>Dunakeszi</t>
  </si>
  <si>
    <t>Dunakeszi Város Önkormányzata</t>
  </si>
  <si>
    <t>126 1</t>
  </si>
  <si>
    <t>2120 Dunakeszi, Fő út 25.</t>
  </si>
  <si>
    <t>dunakeszi@dunakeszi.hu</t>
  </si>
  <si>
    <t>www.dunakeszi.hu</t>
  </si>
  <si>
    <t>Dióssi Csaba</t>
  </si>
  <si>
    <t>polgarmester@dunakeszi.hu</t>
  </si>
  <si>
    <t>dr. Molnár György</t>
  </si>
  <si>
    <t>5085 Rákóczifalva, Szabadág tér 2.</t>
  </si>
  <si>
    <t>27/542-811</t>
  </si>
  <si>
    <t>jegyzo@dunakeszi.hu</t>
  </si>
  <si>
    <t>Dunakiliti</t>
  </si>
  <si>
    <t>Dunakiliti Község Önkormányzata</t>
  </si>
  <si>
    <t>Dunakiliti Közös Önkormányzati Hivatal</t>
  </si>
  <si>
    <t>Dunakiliti, Feketeerdő</t>
  </si>
  <si>
    <t>9225 Dunakiliti, Kossuth Lajos utca 86.</t>
  </si>
  <si>
    <t>06-96/671-033</t>
  </si>
  <si>
    <t>polgarmester@dunakiliti.hu</t>
  </si>
  <si>
    <t>www.dunakiliti.hu</t>
  </si>
  <si>
    <t>Kovács Andor Tamásné</t>
  </si>
  <si>
    <t>Varga József</t>
  </si>
  <si>
    <t>9225 Dunakiliti, Kossuth Lajos u. 86.</t>
  </si>
  <si>
    <t>96/671-034</t>
  </si>
  <si>
    <t>jegyzo@dunakiliti.hu</t>
  </si>
  <si>
    <t>Dunapataj</t>
  </si>
  <si>
    <t>Dunapataj Nagyközség Önkormányzata</t>
  </si>
  <si>
    <t>6328 Dunapataj, Petőfi Sándor utca 20.</t>
  </si>
  <si>
    <t>dunapatajph@patajnet.hu</t>
  </si>
  <si>
    <t>www.dunapataj.hu</t>
  </si>
  <si>
    <t>Dusnoki Csaba</t>
  </si>
  <si>
    <t>dr. Botykai János</t>
  </si>
  <si>
    <t>Dunaremete</t>
  </si>
  <si>
    <t>Dunaremete Község Önkormányzata</t>
  </si>
  <si>
    <t>9235 Dunaremete, Szabadság utca 2.</t>
  </si>
  <si>
    <t>96/721-105</t>
  </si>
  <si>
    <t>info@dunaremete.hu</t>
  </si>
  <si>
    <t>www.dunaremete.hu</t>
  </si>
  <si>
    <t>Marovits Géza</t>
  </si>
  <si>
    <t>Dunaszeg</t>
  </si>
  <si>
    <t>Dunaszeg Község Önkormányzata</t>
  </si>
  <si>
    <t>Dunaszegi Közös Önkormányzati  Hivatal</t>
  </si>
  <si>
    <t>Dunaszeg, Dunaszentpál, Kunsziget</t>
  </si>
  <si>
    <t>9174 Dunaszeg, Országút utca 6.</t>
  </si>
  <si>
    <t>96/352-012</t>
  </si>
  <si>
    <t>dunaszeg@dunaszeg.hu</t>
  </si>
  <si>
    <t>www.dunaszeg.hu</t>
  </si>
  <si>
    <t>Babos Attila</t>
  </si>
  <si>
    <t>babos.attila@dunaszeg.hu</t>
  </si>
  <si>
    <t>dr. Szigethy Balázs</t>
  </si>
  <si>
    <t>jegyzo@dunaszeg.hu</t>
  </si>
  <si>
    <t>Dunaszekcső Község Önkormányzata</t>
  </si>
  <si>
    <t>pmhivatal@dunaszekcso.koznet.hu</t>
  </si>
  <si>
    <t>http://www.dunaszekcso.hu</t>
  </si>
  <si>
    <t>Faller János</t>
  </si>
  <si>
    <t>polgarm@dunaszekcso.koznet.hu</t>
  </si>
  <si>
    <t>Köbli Kata</t>
  </si>
  <si>
    <t>7712, Dunaszekcső, Kossuth L. 35.</t>
  </si>
  <si>
    <t>Dunaszentbenedek</t>
  </si>
  <si>
    <t>Dunaszentbenedek Község Önkormányzat</t>
  </si>
  <si>
    <t>Géderlak</t>
  </si>
  <si>
    <t>Géderlaki Közös Önkormányzati Hivatal</t>
  </si>
  <si>
    <t>Géderlak, Dunaszentbenedek, Ordas, Uszód</t>
  </si>
  <si>
    <t>6333 Dunaszentbenedek, Kossuth L.u. 57.</t>
  </si>
  <si>
    <t>78/416129</t>
  </si>
  <si>
    <t>postmaster@dbenedek.t-online.hu</t>
  </si>
  <si>
    <t>www.dunaszentbenedek.hu</t>
  </si>
  <si>
    <t>Vargyas Mihály</t>
  </si>
  <si>
    <t>Czabainé Csada Márta</t>
  </si>
  <si>
    <t>6334 Géderlak, Kossuth u. 95.</t>
  </si>
  <si>
    <t>jegyzo02@t-online.hu</t>
  </si>
  <si>
    <t>Dunaszentgyörgy</t>
  </si>
  <si>
    <t>Dunaszentgyörgy Község Önkormányzata</t>
  </si>
  <si>
    <t>Dunaszentgyörgyi Közös Önkormányzati Hivatal</t>
  </si>
  <si>
    <t>Dunaszentgyörgy, Gerjen, Németkér</t>
  </si>
  <si>
    <t>1735 Dunaszentgyörgy, Rákóczi F. u. 90.</t>
  </si>
  <si>
    <t>phivdsztgy@tolna.net</t>
  </si>
  <si>
    <t>www.dunaszentgyorgy.hu</t>
  </si>
  <si>
    <t>Hencze Sándor</t>
  </si>
  <si>
    <t>polgarmesterdsztgy@tolna.net</t>
  </si>
  <si>
    <t>Dr. Nagy Attila</t>
  </si>
  <si>
    <t>7135 Dunaszentgyörgy, Rákóczi f. u. 90.</t>
  </si>
  <si>
    <t>jegyzodsztgy@tolna.net</t>
  </si>
  <si>
    <t>Dunaszentmiklós</t>
  </si>
  <si>
    <t>Dunaszentmiklós Község Önkormányzata</t>
  </si>
  <si>
    <t>2897 Dunaszentmiklós Petőfi út 52.</t>
  </si>
  <si>
    <t>34/591-033</t>
  </si>
  <si>
    <t>ph@dmiklos.t-online.hu</t>
  </si>
  <si>
    <t>www.dunaszentmiklos.hu</t>
  </si>
  <si>
    <t>Béger Ákos</t>
  </si>
  <si>
    <t>polgarmester@dunaszentmiklos.hu</t>
  </si>
  <si>
    <t>Dunaszentpál</t>
  </si>
  <si>
    <t>Dunaszetpál Község Önkormányzata</t>
  </si>
  <si>
    <t>Dunaszegi Közös Önkormányzati Hivatal</t>
  </si>
  <si>
    <t>9175 Dunaszetpál, Iskola tér 1.</t>
  </si>
  <si>
    <t>96/352-026</t>
  </si>
  <si>
    <t>onkormanyzat@
dunaszentpal.hu</t>
  </si>
  <si>
    <t>www.dunaszetpal.hu</t>
  </si>
  <si>
    <t>Csontos Attila</t>
  </si>
  <si>
    <t>polgarmester@dunaszentpal.hu</t>
  </si>
  <si>
    <t>Dunasziget</t>
  </si>
  <si>
    <t>Dunasziget Község Önkormányzata</t>
  </si>
  <si>
    <t>Rajka</t>
  </si>
  <si>
    <t>Rajkai Közös Önkormányzati Hivatal</t>
  </si>
  <si>
    <t>Rajka, Dunasziget</t>
  </si>
  <si>
    <t>9226 Dunasziget, Sérfenyő u. 57.</t>
  </si>
  <si>
    <t>0696/233-478</t>
  </si>
  <si>
    <t>pm@dunasziget.t-online.hu</t>
  </si>
  <si>
    <t>www.dunasziget.hu</t>
  </si>
  <si>
    <t>Cseh Benjamin Csaba</t>
  </si>
  <si>
    <t>dr. Odonics Aliz</t>
  </si>
  <si>
    <t>9224 Rajka, Szabadság tér 1.</t>
  </si>
  <si>
    <t>jegyzo@rajka.hu</t>
  </si>
  <si>
    <t>Dunatetétlen</t>
  </si>
  <si>
    <t>Dunatetétlen Község Önkormányzata</t>
  </si>
  <si>
    <t>Harta</t>
  </si>
  <si>
    <t>Hartai Közös Önkormányzati Hivatal</t>
  </si>
  <si>
    <t>Harta, Dunatetétlen</t>
  </si>
  <si>
    <t>6325 Dunatetétlen, Rákóczi u. 31.</t>
  </si>
  <si>
    <t>78/571-026</t>
  </si>
  <si>
    <t>dunatetetlen@dunatetetlen.hu</t>
  </si>
  <si>
    <t>www.dunatetetlen.hu</t>
  </si>
  <si>
    <t>Pálfi Mihályné</t>
  </si>
  <si>
    <t>polgarmester@dunatetetlen.hu</t>
  </si>
  <si>
    <t>dr. Sárközi Zsolt</t>
  </si>
  <si>
    <t>6326 Harta, Templom utca 68.</t>
  </si>
  <si>
    <t>jegyzo@harta.hu</t>
  </si>
  <si>
    <t>Dunaújváros</t>
  </si>
  <si>
    <t>Dunaújváros Megyei Jogú Város Önkormányzata</t>
  </si>
  <si>
    <t>078 1</t>
  </si>
  <si>
    <t>2400 Dunaújváros Városháza tér 1-2.</t>
  </si>
  <si>
    <t>jegyzo@pmh.dunanet.hu</t>
  </si>
  <si>
    <t>www.dunaujvaros.hu</t>
  </si>
  <si>
    <t>Cserna Gábor</t>
  </si>
  <si>
    <t>2400 Dunaújváros, Városháza tér 1-2.</t>
  </si>
  <si>
    <t>polgmest@pmh.dunanet.hu; csernagabor@pmh.dunanet.hu</t>
  </si>
  <si>
    <t>Vargáné dr. Sürü Renáta</t>
  </si>
  <si>
    <t>Dunavarsány</t>
  </si>
  <si>
    <t>Dunavarsány Város Önkormányzata</t>
  </si>
  <si>
    <t>Dunavarsányi Közös Önkormányzati Hivatal</t>
  </si>
  <si>
    <t>Dunavarsány, Majosháza</t>
  </si>
  <si>
    <t>2336 Dunavarsány, Kossuth Lajos u. 18.</t>
  </si>
  <si>
    <t>24/521-040</t>
  </si>
  <si>
    <t>titkarsag@dunavarsany.hu</t>
  </si>
  <si>
    <t>www.dunavarsany.hu</t>
  </si>
  <si>
    <t>Gergőné Varga Tünde</t>
  </si>
  <si>
    <t>2336 Dunavarsány, Pf.4.</t>
  </si>
  <si>
    <t>polgarmester@dunavarsany.hu</t>
  </si>
  <si>
    <t>dr. Szilágyi Ákos</t>
  </si>
  <si>
    <t>jegyzo@dunavarsany.hu</t>
  </si>
  <si>
    <t>Dunavecse</t>
  </si>
  <si>
    <t>Dunavecse Város Önkormányzata</t>
  </si>
  <si>
    <t>6087 Dunavecse, Fő út 43.</t>
  </si>
  <si>
    <t>dunavecseph@level.datanet.hu</t>
  </si>
  <si>
    <t>www.dunavecse.hu</t>
  </si>
  <si>
    <t>Vörös Sándor</t>
  </si>
  <si>
    <t>polgarmester@dunavecse.hu</t>
  </si>
  <si>
    <t>Nagy Erzsébet</t>
  </si>
  <si>
    <t>jegyzo@dunavecse.hu</t>
  </si>
  <si>
    <t>Dusnok</t>
  </si>
  <si>
    <t>Dusnok Község Önkormányzata</t>
  </si>
  <si>
    <t>6353 Dusnok, István király utca 9.</t>
  </si>
  <si>
    <t>dusnokph@dusnok.hu</t>
  </si>
  <si>
    <t>www.dusnok.hu</t>
  </si>
  <si>
    <t>Palotai Péter</t>
  </si>
  <si>
    <t>Dr. Bajai Bernadett</t>
  </si>
  <si>
    <t>jegyzo@dusnok.hu</t>
  </si>
  <si>
    <t>Dúzs</t>
  </si>
  <si>
    <t>Dúzs Község Önkormányzata</t>
  </si>
  <si>
    <t>Szakály</t>
  </si>
  <si>
    <t>Szakályi Közös Önkormányzati Hivatal</t>
  </si>
  <si>
    <t>Szakály, Dúzs, Mucsi</t>
  </si>
  <si>
    <t>7224  Dúzs, Béke u. 13.</t>
  </si>
  <si>
    <t>74/488-213</t>
  </si>
  <si>
    <t>duzsonk@freemail.hu</t>
  </si>
  <si>
    <t>János Mariann</t>
  </si>
  <si>
    <t xml:space="preserve">Zöld Zoltán </t>
  </si>
  <si>
    <t>7192 Szakály, Kossuth út 11. sz.</t>
  </si>
  <si>
    <t>duzsonk@freemail.hu; szakalyph@tolna.net</t>
  </si>
  <si>
    <t>Ebergőc</t>
  </si>
  <si>
    <t>Ebergőc Község Önkormányzata</t>
  </si>
  <si>
    <t>Sopronkövesd</t>
  </si>
  <si>
    <t>Sopronkövesdi Közös Önkormányzati Hivatal</t>
  </si>
  <si>
    <t>Sopronkövesd, Ebergőc, Nagylózs, Pinnye, Röjtökmuzsaj</t>
  </si>
  <si>
    <t>9451 Ebergőc, Kossuth L. u. 16.</t>
  </si>
  <si>
    <t>rojtokmuzsaj@rojtokmuzsaj.hu</t>
  </si>
  <si>
    <t>www.ebergoc.hu</t>
  </si>
  <si>
    <t>Szabó Szabolcs Imre</t>
  </si>
  <si>
    <t>99/544-052</t>
  </si>
  <si>
    <t>kerecsencsenge@gmail.com</t>
  </si>
  <si>
    <t>Fücsökné Torma Lívia</t>
  </si>
  <si>
    <t>9483 Sopronkövesd, Kossuth L. u. 77.</t>
  </si>
  <si>
    <t>jegyzo@sopronkovesd.t-online.hu</t>
  </si>
  <si>
    <t>Ebes</t>
  </si>
  <si>
    <t>Ebes Községi Önkormányzat</t>
  </si>
  <si>
    <t>100 0</t>
  </si>
  <si>
    <t>Hajdúszoboszlói járás</t>
  </si>
  <si>
    <t>4211 Ebes, Széchenyi tér 1.</t>
  </si>
  <si>
    <t xml:space="preserve">ebesoffice@t-online.hu </t>
  </si>
  <si>
    <t>www.ebes.hu</t>
  </si>
  <si>
    <t>Szabóné Karsai Mária</t>
  </si>
  <si>
    <t>Dr. Hajdú Miklós </t>
  </si>
  <si>
    <t xml:space="preserve">jegyzo.ebes@t-online.hu </t>
  </si>
  <si>
    <t>Écs</t>
  </si>
  <si>
    <t>Écs Községi Önkormányzat</t>
  </si>
  <si>
    <t>Écsi Közös Önkormányzati Hivatal</t>
  </si>
  <si>
    <t>Écs, Ravazd, Tarjánpuszta, Veszprémvarsány, Lázi</t>
  </si>
  <si>
    <t xml:space="preserve">9083 Écs, Fő út 94. </t>
  </si>
  <si>
    <t>96/473168</t>
  </si>
  <si>
    <t>ecs-hivatal@ecsfalu.hu</t>
  </si>
  <si>
    <t>www.ecsfalu.hu</t>
  </si>
  <si>
    <t>Mondovics László</t>
  </si>
  <si>
    <t>96/473-168</t>
  </si>
  <si>
    <t>mondovics@ecsfalu.hu</t>
  </si>
  <si>
    <t xml:space="preserve">Dr. Bertalanné Józsa Judit </t>
  </si>
  <si>
    <t>9083 Écs, Fő út 94.</t>
  </si>
  <si>
    <t>ecs-jegyzo@ecsfalu.hu</t>
  </si>
  <si>
    <t>Ecséd</t>
  </si>
  <si>
    <t>Ecséd Községi Önkormányzat</t>
  </si>
  <si>
    <t>3013 Ecséd, Szabadsg utca 139.</t>
  </si>
  <si>
    <t>titkarsagecsed@intellimail.hu</t>
  </si>
  <si>
    <t>www.ecsed.hu</t>
  </si>
  <si>
    <t>Maksa Mátyás</t>
  </si>
  <si>
    <t>3013 Ecséd, Szabadság u. 139.</t>
  </si>
  <si>
    <t>maksa.matyas@gmail.com</t>
  </si>
  <si>
    <t>Nagy Lászlóné</t>
  </si>
  <si>
    <t>titkarsagecsed@intellimail.hu; 
jegyzoecsed@gmail.hu</t>
  </si>
  <si>
    <t>Ecseg Község Önkormányzata</t>
  </si>
  <si>
    <t>3053 Ecseg Hősök tere 2.</t>
  </si>
  <si>
    <t>32/490-001</t>
  </si>
  <si>
    <t>ecsegkozseg@gmail.com</t>
  </si>
  <si>
    <t>www.ecseg.hu</t>
  </si>
  <si>
    <t>Moravcsik Ferenc</t>
  </si>
  <si>
    <t>ecsegkozseg@gmail.com; ecsegkozard@gmail.com</t>
  </si>
  <si>
    <t>Ecsegfalva</t>
  </si>
  <si>
    <t>Ecsegfalva Község Önkormányzata</t>
  </si>
  <si>
    <t>5515 Ecsegfalva Fő u. 67.</t>
  </si>
  <si>
    <t>66/487-100</t>
  </si>
  <si>
    <t>ecsegfalva@t-online.hu</t>
  </si>
  <si>
    <t>www.ecsegfalva.hu</t>
  </si>
  <si>
    <t>Kovács Mária</t>
  </si>
  <si>
    <t>Ecseny</t>
  </si>
  <si>
    <t>Ecseny község Önkormányzata</t>
  </si>
  <si>
    <t>Mernye</t>
  </si>
  <si>
    <t>Mernyei Közös Önkormányzati Hivatal</t>
  </si>
  <si>
    <t>Mernye, Ecseny, Felsőmocsolád, Polány, Somogygeszti</t>
  </si>
  <si>
    <t>7457 Ecseny, Petőfi Sándor utca 116.</t>
  </si>
  <si>
    <t>polgarmesterecseny@citromail.hu</t>
  </si>
  <si>
    <t>www.ecseny.hu</t>
  </si>
  <si>
    <t>Kőkuti István</t>
  </si>
  <si>
    <t>Göndöcs Edina</t>
  </si>
  <si>
    <t>7453 Mernye, Fő utca 14.</t>
  </si>
  <si>
    <t>jegyzomernye@kapos-net.hu</t>
  </si>
  <si>
    <t>Ecser</t>
  </si>
  <si>
    <t>Ecser Nagyközségi Önkormányzat</t>
  </si>
  <si>
    <t>139 0</t>
  </si>
  <si>
    <t>Vecsési járás</t>
  </si>
  <si>
    <t>2233 Ecser, Széchenyi u. 1.</t>
  </si>
  <si>
    <t>polgarmesterihivatal@ecser.hu</t>
  </si>
  <si>
    <t>www.ecser.hu</t>
  </si>
  <si>
    <t>Gál Zsolt</t>
  </si>
  <si>
    <t>2233 Ecser, Széchenyi u.1.</t>
  </si>
  <si>
    <t>polgarmester@ecser.hu</t>
  </si>
  <si>
    <t>Barta Zoltán</t>
  </si>
  <si>
    <t>jegyzo@ecser.hu</t>
  </si>
  <si>
    <t>Edde</t>
  </si>
  <si>
    <t>Edde Község Önkormányzata</t>
  </si>
  <si>
    <t>7443 Edde, Fő u. 47.</t>
  </si>
  <si>
    <t>82/489-006</t>
  </si>
  <si>
    <t>polgarmester.edde@gmail.com</t>
  </si>
  <si>
    <t>www.edde.hu</t>
  </si>
  <si>
    <t>Nagy Mariann</t>
  </si>
  <si>
    <t>Edelény Város Önkormányzata</t>
  </si>
  <si>
    <t>055 1</t>
  </si>
  <si>
    <t>48/524-100</t>
  </si>
  <si>
    <t>www.edeleny.hu</t>
  </si>
  <si>
    <t>Molnár Oszkár</t>
  </si>
  <si>
    <t>Edve</t>
  </si>
  <si>
    <t>Edve Község Önkormányzata</t>
  </si>
  <si>
    <t>9343 Edve, Petőfi u. 60.</t>
  </si>
  <si>
    <t>96/257-489</t>
  </si>
  <si>
    <t>edvehivatal@m-kabel.hu</t>
  </si>
  <si>
    <t>www.edve.hu</t>
  </si>
  <si>
    <t>Imre László</t>
  </si>
  <si>
    <t>Eger</t>
  </si>
  <si>
    <t>Eger Megyei Jogú Város Önkormányzata</t>
  </si>
  <si>
    <t>104 1</t>
  </si>
  <si>
    <t>3300 Eger, Dobó tér 2</t>
  </si>
  <si>
    <t>egpolgh@ph.eger.hu</t>
  </si>
  <si>
    <t>www.eger.hu</t>
  </si>
  <si>
    <t>Habis László</t>
  </si>
  <si>
    <t>habis.laszlo@ph.eger.hu</t>
  </si>
  <si>
    <t>Dr. Kovács Luca</t>
  </si>
  <si>
    <t>36/523-705</t>
  </si>
  <si>
    <t>kovacs.luca@ph.eger.hu</t>
  </si>
  <si>
    <t>Egerág</t>
  </si>
  <si>
    <t>Egerág Község Önkormányzata</t>
  </si>
  <si>
    <t>Kozármisleny</t>
  </si>
  <si>
    <t>Kozármislenyi Közös Önkormányzati Hivatal</t>
  </si>
  <si>
    <t>Kozármisleny, Egerág, Kisherend</t>
  </si>
  <si>
    <t>7763 Egerág, Szabadság tér 1.</t>
  </si>
  <si>
    <t>72/376 885</t>
  </si>
  <si>
    <t>hivatal@egerag.hu</t>
  </si>
  <si>
    <t>www.egerag.hu</t>
  </si>
  <si>
    <t>Hegyi Győző</t>
  </si>
  <si>
    <t>hegyigyozo@gmail.com</t>
  </si>
  <si>
    <t>dr. Korossy Ildikó</t>
  </si>
  <si>
    <t>7761, Kozármisleny, Pécsi u. 124</t>
  </si>
  <si>
    <t>jegyzo@kozarmisleny.hu</t>
  </si>
  <si>
    <t>Egeralja</t>
  </si>
  <si>
    <t>Egeralja Község Önkormányzata</t>
  </si>
  <si>
    <t>8497 Egeralja, Fő.u.2.</t>
  </si>
  <si>
    <t>egeralja@iplus.hu</t>
  </si>
  <si>
    <t>www.csoglekh.dokumentumtar.hu     www.egeralja.hu</t>
  </si>
  <si>
    <t>Farkas Jenő</t>
  </si>
  <si>
    <t>egeralja@infornax.hu; egeralja@iplus.hu</t>
  </si>
  <si>
    <t>Egeraracsa</t>
  </si>
  <si>
    <t>Egerarcsa Község Önkormányzata</t>
  </si>
  <si>
    <t>8765 Egeraracsa, Kossuth Lajos út 4.</t>
  </si>
  <si>
    <t>dano73@citromail.hu</t>
  </si>
  <si>
    <t>www.egeraracsa.hu</t>
  </si>
  <si>
    <t>Dancs László</t>
  </si>
  <si>
    <t>Egerbakta Község Önkormányzata</t>
  </si>
  <si>
    <t>3321 Egerbakta, Bátori út 12.</t>
  </si>
  <si>
    <t>egerbakta@egerbakta.hu</t>
  </si>
  <si>
    <t>www.egerbakta.hu</t>
  </si>
  <si>
    <t>Varga Tibor József</t>
  </si>
  <si>
    <t>pm@egerbakta.hu</t>
  </si>
  <si>
    <t>Egerbocs</t>
  </si>
  <si>
    <t>Egerbocs Község Önkormányzata</t>
  </si>
  <si>
    <t>Egercsehi</t>
  </si>
  <si>
    <t>Egercsehi Közös Önkormányzati Hivatal</t>
  </si>
  <si>
    <t>Egercsehi, Egerbocs, Szúcs</t>
  </si>
  <si>
    <t>3337 Egerbocs, Béke út 21.</t>
  </si>
  <si>
    <t>06-36/483-022</t>
  </si>
  <si>
    <t>polgarmesterihivatal.egerbocs@upcmail.hu</t>
  </si>
  <si>
    <t>www.egerbocs.hu</t>
  </si>
  <si>
    <t>Szecskó Béla</t>
  </si>
  <si>
    <t>dr Benkár József</t>
  </si>
  <si>
    <t xml:space="preserve"> 3341 Egercsehi,Egri út 8.</t>
  </si>
  <si>
    <t>jegyzoegercsehi@gmail.com</t>
  </si>
  <si>
    <t>Egercsehi Község Önkormányzata</t>
  </si>
  <si>
    <t>3341 Egercsehi, Egri út 8.</t>
  </si>
  <si>
    <t>06-36/585-001</t>
  </si>
  <si>
    <t>csehionk@gmail.com</t>
  </si>
  <si>
    <t>www.egercsehi.hu</t>
  </si>
  <si>
    <t>Kovács András</t>
  </si>
  <si>
    <t>Egerfarmos</t>
  </si>
  <si>
    <t>Egerfarmos Községi Önkormányzat</t>
  </si>
  <si>
    <t>3379 Egerfarmos, Dózsa György út 1.</t>
  </si>
  <si>
    <t>36/490-910</t>
  </si>
  <si>
    <t>egerfarmos@egerfarmos.hu</t>
  </si>
  <si>
    <t>www.egerfarmos.hu</t>
  </si>
  <si>
    <t>Petrik László</t>
  </si>
  <si>
    <t>Egerlövő</t>
  </si>
  <si>
    <t>Egerlövő Község Önkormányzata</t>
  </si>
  <si>
    <t>Mezőkövesdi Közös Önormányzati Hivatal</t>
  </si>
  <si>
    <t>3461 Egerlövő, Dózsa György u. 19.</t>
  </si>
  <si>
    <t>49/539-015</t>
  </si>
  <si>
    <t>egerlovohivatal@freemail.hu</t>
  </si>
  <si>
    <t>egerlovo.hu</t>
  </si>
  <si>
    <t>Buktáné Uza Teodóra</t>
  </si>
  <si>
    <t>Egerszalók</t>
  </si>
  <si>
    <t>Egerszalóki Községi Önkormányzat</t>
  </si>
  <si>
    <t>Egerszalóki Közös Önkormányzati Hivatal</t>
  </si>
  <si>
    <t>Egerszalók, Egerszólát</t>
  </si>
  <si>
    <t>3394 Egerszalók, Sáfrány út 7.</t>
  </si>
  <si>
    <t>36/474-332</t>
  </si>
  <si>
    <t>info@egerszalok.hu</t>
  </si>
  <si>
    <t>www.egerszalok.hu</t>
  </si>
  <si>
    <t>2015.05.17.</t>
  </si>
  <si>
    <t>Varga István</t>
  </si>
  <si>
    <t>polgarmester@egerszalok.hu</t>
  </si>
  <si>
    <t>Hunyadi-Buzás Jánosné</t>
  </si>
  <si>
    <t>jegyzo@egerszalok.hu</t>
  </si>
  <si>
    <t>Egerszólát</t>
  </si>
  <si>
    <t>Egerszólát Községi Önkormányzat</t>
  </si>
  <si>
    <t>3328 Egerszólát, Egri út 2.</t>
  </si>
  <si>
    <t>36/560-000</t>
  </si>
  <si>
    <t>igazgatas@egerszolat.hu</t>
  </si>
  <si>
    <t>www.egerszolat.hu</t>
  </si>
  <si>
    <t>Verbélyi György</t>
  </si>
  <si>
    <t>verebelyigyorgy@gmail.com</t>
  </si>
  <si>
    <t>Égerszög</t>
  </si>
  <si>
    <t>Égerszög Község Önkormányzata</t>
  </si>
  <si>
    <t>3757 Égerszög Béke út 29.</t>
  </si>
  <si>
    <t>48/463-201</t>
  </si>
  <si>
    <t>korjegy.szardo@freemail.hu</t>
  </si>
  <si>
    <t>Dr. Lénárt Attila</t>
  </si>
  <si>
    <t>48/462-001</t>
  </si>
  <si>
    <t>Egervár Község Önkormányzata</t>
  </si>
  <si>
    <t>92/564-014</t>
  </si>
  <si>
    <t>polgarmester@egervar.hu</t>
  </si>
  <si>
    <t>www.egervar.hu</t>
  </si>
  <si>
    <t>Gyerkó Gábor</t>
  </si>
  <si>
    <t>Egervölgy</t>
  </si>
  <si>
    <t xml:space="preserve">Egervölgy Községi Önkormányzat </t>
  </si>
  <si>
    <t>9684 Egervölgy, Kossuth u. 105/B</t>
  </si>
  <si>
    <t>94/575-000</t>
  </si>
  <si>
    <t>Auer Gyuláné</t>
  </si>
  <si>
    <t>auerne@gmail.com</t>
  </si>
  <si>
    <t>Egyed</t>
  </si>
  <si>
    <t>Egyed Község Önkormányzata</t>
  </si>
  <si>
    <t>9314 Egyed, Árpási utca 13.</t>
  </si>
  <si>
    <t>96/285-116</t>
  </si>
  <si>
    <t>onkormynyzat@egyed.hu</t>
  </si>
  <si>
    <t>Vadosné Varga Katalin</t>
  </si>
  <si>
    <t>Egyek</t>
  </si>
  <si>
    <t xml:space="preserve">Egyek Nagyközség Önkormányzata </t>
  </si>
  <si>
    <t>093 0</t>
  </si>
  <si>
    <t>4069 Egyek, Fő utca 3.</t>
  </si>
  <si>
    <t>egyek.polghiv@bicomix.hu</t>
  </si>
  <si>
    <t>www.egyek.hu</t>
  </si>
  <si>
    <t>Dr. Miluczky Attila</t>
  </si>
  <si>
    <t>polgarmester@egyek.hu</t>
  </si>
  <si>
    <t>Csepreginé Kocsis Nóra</t>
  </si>
  <si>
    <t>egyek.jegyzo@bicomix.hu</t>
  </si>
  <si>
    <t>Egyházasdengeleg</t>
  </si>
  <si>
    <t>Egyházasdengeleg Község Önkormányzata</t>
  </si>
  <si>
    <t>Héhalom</t>
  </si>
  <si>
    <t>Héhalmi Közös Önkormányzati Hivatal</t>
  </si>
  <si>
    <t>Héhalom, Egyházasdengeleg, Erdőkürt</t>
  </si>
  <si>
    <t>3043 Egyházasdengeleg, Rákóczi u. 79.</t>
  </si>
  <si>
    <t>32/587-025</t>
  </si>
  <si>
    <t>hivatal@dengeleg.hu</t>
  </si>
  <si>
    <t>www.dengeleg.hu</t>
  </si>
  <si>
    <t>Berkes Balázs</t>
  </si>
  <si>
    <t>hivatal@hehalom.hu</t>
  </si>
  <si>
    <t>Schirling István</t>
  </si>
  <si>
    <t>3041 Héhalom, Petőfi u. 1.</t>
  </si>
  <si>
    <t>Egyházasfalu</t>
  </si>
  <si>
    <t>Egyházasfalu Község Önkormányzata</t>
  </si>
  <si>
    <t>9473 Egyházasfalu, Fő u. 89.</t>
  </si>
  <si>
    <t>99/366-100</t>
  </si>
  <si>
    <t>hivatal.efalu@repcenet.hu</t>
  </si>
  <si>
    <t>www.egyhazasfalu.hu</t>
  </si>
  <si>
    <t>Sándor József</t>
  </si>
  <si>
    <t>polgarmester.efalu@repcenet.hu</t>
  </si>
  <si>
    <t>99/388-057</t>
  </si>
  <si>
    <t>Egyházasgerge</t>
  </si>
  <si>
    <t>Egyházasgerge Község Önkormányzata</t>
  </si>
  <si>
    <t>Mihálygerge</t>
  </si>
  <si>
    <t>Mihálygerge Közös Önkormányzati Hivatal</t>
  </si>
  <si>
    <t>Mihálygerge, Egyházasgerge, Ipolytarnóc, Litke</t>
  </si>
  <si>
    <t>3185 Egyházasgerge, Fő út 30.</t>
  </si>
  <si>
    <t>32/452-200</t>
  </si>
  <si>
    <t>egergehivatal@gmail.com</t>
  </si>
  <si>
    <t>www.egyhazasgerge.hu</t>
  </si>
  <si>
    <t>Révay Endre</t>
  </si>
  <si>
    <t>regerge60@gmail.com</t>
  </si>
  <si>
    <t>Mészáros Zoltán</t>
  </si>
  <si>
    <t>3184 Mihálygerge, Rákóczi út 40.</t>
  </si>
  <si>
    <t>Egyházasharaszti</t>
  </si>
  <si>
    <t>Egyházasharaszti Község Önkormányzata</t>
  </si>
  <si>
    <t>7824 Egyházasharaszti, Kossuth u. 70.</t>
  </si>
  <si>
    <t>30/428-8874</t>
  </si>
  <si>
    <t>eharasztikorj@freemail.hu</t>
  </si>
  <si>
    <t>Vida Laura Ildikó</t>
  </si>
  <si>
    <t>laura.vida20@gmail.com</t>
  </si>
  <si>
    <t>Egyházashetye</t>
  </si>
  <si>
    <t>Egyházashetye Község Önkormányzata</t>
  </si>
  <si>
    <t>9554 Egyházashetye, Berzsenyi u. 45.</t>
  </si>
  <si>
    <t>95/472-004</t>
  </si>
  <si>
    <t>Zolnai Attila</t>
  </si>
  <si>
    <t>zoatt@citromail.hu</t>
  </si>
  <si>
    <t>Egyházashollós</t>
  </si>
  <si>
    <t>Községi Önkormányzat Egyházashollós</t>
  </si>
  <si>
    <t>Egyházasrádóc</t>
  </si>
  <si>
    <t>Egyházasrádóci Közös Önkormányzati Hivatal</t>
  </si>
  <si>
    <t>Egyházasrádóc, Egyházashollós, Nemesrempehollós</t>
  </si>
  <si>
    <t>9783 Egyházashollós, Kossuth út 11.</t>
  </si>
  <si>
    <t>94/529-017</t>
  </si>
  <si>
    <t>igazgatas@egyhazashollos.hu</t>
  </si>
  <si>
    <t>www.radochollos.hu</t>
  </si>
  <si>
    <t>egyhazashollos@freemail.hu</t>
  </si>
  <si>
    <t>Dr. Németh Péter</t>
  </si>
  <si>
    <t>9783 Egyházasrádóc, Kossuth Lajos utca 91.</t>
  </si>
  <si>
    <t>jegyzo@radochollos.hu</t>
  </si>
  <si>
    <t>Egyházaskesző</t>
  </si>
  <si>
    <t>Egyházaskesző Község Önkormányzata</t>
  </si>
  <si>
    <t>Marcaltő</t>
  </si>
  <si>
    <t>Marcaltői Közös Önkormányzati Hivatal</t>
  </si>
  <si>
    <t xml:space="preserve"> Marcaltő-Egyházaskesző-Malomsok-Várkesző</t>
  </si>
  <si>
    <t>8523 Egyházaskesző, Kossuth Lajos u. 57.</t>
  </si>
  <si>
    <t>89.347-621</t>
  </si>
  <si>
    <t>egyhazaskeszo@mail.globonet.hu</t>
  </si>
  <si>
    <t>www.egyhazaskeszo.hu</t>
  </si>
  <si>
    <t>Lendvai Jánosné</t>
  </si>
  <si>
    <t>bernus1979@freemail.hu</t>
  </si>
  <si>
    <t>Hegyiné Böröcz Adél</t>
  </si>
  <si>
    <t>Marcaltő 8532 Fő tér 13.</t>
  </si>
  <si>
    <t>marcalto@wdsl.hu</t>
  </si>
  <si>
    <t>Egyházaskozár Község Önkormányzata</t>
  </si>
  <si>
    <t>7347 Egyházaskozár, Fő tér 1.</t>
  </si>
  <si>
    <t>kozarihivatal@gmail.com</t>
  </si>
  <si>
    <t>www.egyhazaskozar.hu</t>
  </si>
  <si>
    <t>Weisz Kornélia</t>
  </si>
  <si>
    <t>wenelli@gmail.com</t>
  </si>
  <si>
    <t>Községi Önkormányzat Egyházasrádóc</t>
  </si>
  <si>
    <t>9783 Egyházasrádóc, Kossuth L. utca 91.</t>
  </si>
  <si>
    <t>94/528-005, 528-012,</t>
  </si>
  <si>
    <t>Szvoboda Tamás</t>
  </si>
  <si>
    <t>polgarmester@egyhazasradoc.hu</t>
  </si>
  <si>
    <t>Elek</t>
  </si>
  <si>
    <t>Elek Város Önkormányzata</t>
  </si>
  <si>
    <t>048 0</t>
  </si>
  <si>
    <t>Gyulai járás</t>
  </si>
  <si>
    <t>Eleki Közös Önkormányzati Hivatal</t>
  </si>
  <si>
    <t>Elek, Lőkösháza</t>
  </si>
  <si>
    <t>5742 Elek Gyulai u. 2.</t>
  </si>
  <si>
    <t>jegyzo@elek.hu</t>
  </si>
  <si>
    <t>www.elek.hu</t>
  </si>
  <si>
    <t>Pluhár László</t>
  </si>
  <si>
    <t>66/240-411</t>
  </si>
  <si>
    <t>elek@elek.hu</t>
  </si>
  <si>
    <t>Dr. Kerekes Éva</t>
  </si>
  <si>
    <t>Ellend</t>
  </si>
  <si>
    <t>Ellend Község Önkormányzata</t>
  </si>
  <si>
    <t>7744 Ellend, Petőfi u. 37.</t>
  </si>
  <si>
    <t>ellendonk@gmail.com</t>
  </si>
  <si>
    <t>ellend.hu</t>
  </si>
  <si>
    <t>Ott Mihályné</t>
  </si>
  <si>
    <t>72/458-121</t>
  </si>
  <si>
    <t>Előszállás</t>
  </si>
  <si>
    <t>Előszállás Nagyközség Önkormányzata</t>
  </si>
  <si>
    <t>2424 Előszállás Fő tér 3.</t>
  </si>
  <si>
    <t>hiv-szallas@vnet.hu</t>
  </si>
  <si>
    <t>www.eloszallas.hu</t>
  </si>
  <si>
    <t>Farkas Imre</t>
  </si>
  <si>
    <t>2424 Előszállás, Fő tér 3.</t>
  </si>
  <si>
    <t>polgarmester@eloszallas.hu</t>
  </si>
  <si>
    <t>Bokorné dr. Jenei Zsuzsanna</t>
  </si>
  <si>
    <t>jegyzo@eloszallas.hu</t>
  </si>
  <si>
    <t>Emőd</t>
  </si>
  <si>
    <t>Emőd Város Önkormányzat</t>
  </si>
  <si>
    <t>3432 Emőd, Kossuth Lajos tér 1.</t>
  </si>
  <si>
    <t>emodihiv@emodph.hu</t>
  </si>
  <si>
    <t>www.emod.hu</t>
  </si>
  <si>
    <t>2016.02.28.</t>
  </si>
  <si>
    <t>Fekete Tibor</t>
  </si>
  <si>
    <t>46/476-206</t>
  </si>
  <si>
    <t>emodpolgarmester@gmail.com; polgarmester@emodph.hu</t>
  </si>
  <si>
    <t>Tóthné Bodnár Irén</t>
  </si>
  <si>
    <t>emodihiv.jegyzo@pr.hu; emodihiv@emodph.hu</t>
  </si>
  <si>
    <t>Encs</t>
  </si>
  <si>
    <t>Encs Város Önkormányzata</t>
  </si>
  <si>
    <t>056 1</t>
  </si>
  <si>
    <t>3860 Encs, Petőfi út 75. </t>
  </si>
  <si>
    <t>onkormanyzat@encs.hu</t>
  </si>
  <si>
    <t>www.encs.hu</t>
  </si>
  <si>
    <t>Szeles András</t>
  </si>
  <si>
    <t>polgarmester@encs.hu</t>
  </si>
  <si>
    <t>dr. Szántó Marianna</t>
  </si>
  <si>
    <t xml:space="preserve">3860 Encs, Akácos u. 9/a. </t>
  </si>
  <si>
    <t>ajszm@freemail.hu</t>
  </si>
  <si>
    <t>Encsencs</t>
  </si>
  <si>
    <t xml:space="preserve">Encsencs Község Önkormányzata </t>
  </si>
  <si>
    <t>Encsencsi Közös Önkormányzati Hivatal</t>
  </si>
  <si>
    <t>Encsencs, Nyírgelse, Penészlek</t>
  </si>
  <si>
    <t>3273 Encsencs, Fő utca  31.</t>
  </si>
  <si>
    <t>06-42/389-212</t>
  </si>
  <si>
    <t>encsencsonk@encsencs.hu</t>
  </si>
  <si>
    <t>www.encsencs.hu</t>
  </si>
  <si>
    <t>Szedlár János</t>
  </si>
  <si>
    <t xml:space="preserve">Nagy László </t>
  </si>
  <si>
    <t>4374 Encsencs, Fő utca 31.</t>
  </si>
  <si>
    <t>Endrefalva</t>
  </si>
  <si>
    <t>Endrefalva Község Önkormányzata</t>
  </si>
  <si>
    <t>121 0</t>
  </si>
  <si>
    <t>Szécsényi járás</t>
  </si>
  <si>
    <t>Endrefalvai Közös Önkormányzati Hivatal</t>
  </si>
  <si>
    <t>Endrefalva, Szalmatercs, Szécsényfelfalu</t>
  </si>
  <si>
    <t>3165 Endrefalva, Besztercebánya út 53.</t>
  </si>
  <si>
    <t>32/557-010</t>
  </si>
  <si>
    <t>endrefalva@gergihalo.hu</t>
  </si>
  <si>
    <t>www.endrefalva.hu</t>
  </si>
  <si>
    <t>Csóriné Botyánszki Ágnes</t>
  </si>
  <si>
    <t>endrefalvapm@gergihalo.hu; endrefpm@enternet.hu</t>
  </si>
  <si>
    <t>Vincze Nikolett</t>
  </si>
  <si>
    <t>vinczenikolett03@gmail.com</t>
  </si>
  <si>
    <t>Endrőc</t>
  </si>
  <si>
    <t>Endrőc Község Önkormányzata</t>
  </si>
  <si>
    <t>7973 Endrőc, Fő utca 37.</t>
  </si>
  <si>
    <t>73-342-058</t>
  </si>
  <si>
    <t>Éder József Jánosné</t>
  </si>
  <si>
    <t>endroc@freemail.hu</t>
  </si>
  <si>
    <t>Enese Község Önkormányzata</t>
  </si>
  <si>
    <t>96/562-002</t>
  </si>
  <si>
    <t>eneseph@t-online.hu</t>
  </si>
  <si>
    <t>www.enese.hu</t>
  </si>
  <si>
    <t>Mesterházy József</t>
  </si>
  <si>
    <t>polgarmester@enese.hu</t>
  </si>
  <si>
    <t>Enying</t>
  </si>
  <si>
    <t>Enying Város Önkormányzata</t>
  </si>
  <si>
    <t>079 1</t>
  </si>
  <si>
    <t>8130 Enying Kossuth Lajos u. 26.</t>
  </si>
  <si>
    <t>pmhiv@enying.eu</t>
  </si>
  <si>
    <t>www.enying.eu</t>
  </si>
  <si>
    <t>Viplak Tibor</t>
  </si>
  <si>
    <t>8130 Enying, Pf. 21.</t>
  </si>
  <si>
    <t>polgarmester.pmhiv@enying.eu</t>
  </si>
  <si>
    <t>dr. Kóródi-Juhász Zsolt</t>
  </si>
  <si>
    <t>jegyzo.pmhiv@enying.eu</t>
  </si>
  <si>
    <t>Eperjes</t>
  </si>
  <si>
    <t>Eperjes Község Önkormányzata</t>
  </si>
  <si>
    <t>Fábiánsebestyén</t>
  </si>
  <si>
    <t>Fábiánsebestyéni Közös Önkormányzati Hivatal</t>
  </si>
  <si>
    <t>Fábiánsebestyén, Eperjes</t>
  </si>
  <si>
    <t>6624 Eperjes, Petőfi u. 1.</t>
  </si>
  <si>
    <t>63-455-527</t>
  </si>
  <si>
    <t>ph.eperjes@tanet.hu</t>
  </si>
  <si>
    <t>www.eperjes.hu</t>
  </si>
  <si>
    <t>Kós György Gergő</t>
  </si>
  <si>
    <t>ph.eperjes@tanet.hu; eperjes.polgarmester@tanet.hu</t>
  </si>
  <si>
    <t>Gyurisné Székely Erika</t>
  </si>
  <si>
    <t>6625 Fábiánsebestyén, Szabadság tér 2.</t>
  </si>
  <si>
    <t>63/366-555</t>
  </si>
  <si>
    <t>ph.eperjes@tanet.hu; eperjes.jegyzo@tanet.hu</t>
  </si>
  <si>
    <t>Eperjeske Község Önkormányzata</t>
  </si>
  <si>
    <t>4646 Eperjeske Szabadság tér 1.</t>
  </si>
  <si>
    <t>Pásztor Gábor</t>
  </si>
  <si>
    <t>eperjeskeonk@gmail.com.</t>
  </si>
  <si>
    <t>eperjeskejegyzo@gmail.com</t>
  </si>
  <si>
    <t>Eplény</t>
  </si>
  <si>
    <t>Eplény Község Önkormányzata</t>
  </si>
  <si>
    <t>Veszprém Megyei Jogú Város Polgármesteri Hivatala</t>
  </si>
  <si>
    <t>Veszprém-Eplény</t>
  </si>
  <si>
    <t>8413 Eplény, Veszprémi u. 19.</t>
  </si>
  <si>
    <t>88/453-135</t>
  </si>
  <si>
    <t xml:space="preserve">zircpmh@elender.hu    </t>
  </si>
  <si>
    <t>www.epleny.hu</t>
  </si>
  <si>
    <t>Fiskál János</t>
  </si>
  <si>
    <t xml:space="preserve">polgarmester@epleny.hu    </t>
  </si>
  <si>
    <t>dr.Mohos Gábor</t>
  </si>
  <si>
    <t>8200 Veszprém, Óváros tér 9.</t>
  </si>
  <si>
    <t>gmohos@gov.veszprem.hu</t>
  </si>
  <si>
    <t>Epöl</t>
  </si>
  <si>
    <t>Epöl Község Önkormányzata</t>
  </si>
  <si>
    <t>2526 Epöl Kossuth Lajos u. 8.</t>
  </si>
  <si>
    <t>33 448 530</t>
  </si>
  <si>
    <t>onkormanyzat@epol.hu</t>
  </si>
  <si>
    <t>www.epol.hu</t>
  </si>
  <si>
    <t>Tácsik Attila</t>
  </si>
  <si>
    <t>polgarmester@epol.hu</t>
  </si>
  <si>
    <t>Ercsi</t>
  </si>
  <si>
    <t>Ercsi Város Önkormányzat</t>
  </si>
  <si>
    <t>2451 Ercsi, Fő utca 20.</t>
  </si>
  <si>
    <t>polghivatal@ercsi.hu</t>
  </si>
  <si>
    <t>www.ercsi.hu</t>
  </si>
  <si>
    <t>Győri Máté Béla</t>
  </si>
  <si>
    <t>gyorimate@ercsi.hu</t>
  </si>
  <si>
    <t>dr. Feik Csaba</t>
  </si>
  <si>
    <t>feik@ercsi.hu</t>
  </si>
  <si>
    <t>Érd</t>
  </si>
  <si>
    <t>Érd Megyei Jogú Város Önkormányzata</t>
  </si>
  <si>
    <t>127 1</t>
  </si>
  <si>
    <t>2030 Érd Alsó utca 1.</t>
  </si>
  <si>
    <t>onkormanyzat@erd.hu</t>
  </si>
  <si>
    <t>www.erd.hu</t>
  </si>
  <si>
    <t>T. Mészáros András</t>
  </si>
  <si>
    <t>polgarmester@erd.hu</t>
  </si>
  <si>
    <t>Mecsériné dr. Szilágyi Erzsébet</t>
  </si>
  <si>
    <t>2031 Érd Postafiók 31.</t>
  </si>
  <si>
    <t>jegyzo@erd.hu</t>
  </si>
  <si>
    <t>Erdőbénye</t>
  </si>
  <si>
    <t>Erdőbénye Község Önkormányzata</t>
  </si>
  <si>
    <t>3932 Erdőbénye, Kossuth Lajos utca 31.</t>
  </si>
  <si>
    <t>polghiv@erdobenye.hu</t>
  </si>
  <si>
    <t>www.erdobenye.hu</t>
  </si>
  <si>
    <t>Kántor Dezső Dénes</t>
  </si>
  <si>
    <t>polgarmester@erdobenye.hu</t>
  </si>
  <si>
    <t>Erdőhorváti</t>
  </si>
  <si>
    <t>Erdőhorváti Község Önkormányzata</t>
  </si>
  <si>
    <t>Vajdácska</t>
  </si>
  <si>
    <t>Vajdácskai Közös Önkormányzati Hivatal</t>
  </si>
  <si>
    <t>Vajdácska, Erdőhorváti, Makkoshotyka, Viss</t>
  </si>
  <si>
    <t>3538 Erdőhorváti, Kassai u. 98.</t>
  </si>
  <si>
    <t>47/338-151</t>
  </si>
  <si>
    <t>takacsg3@gmail.com</t>
  </si>
  <si>
    <t>Takács Gábor</t>
  </si>
  <si>
    <t>Bányácskiné Daróczi Mónika</t>
  </si>
  <si>
    <t>3961 Vajdácska, Fő u. 8.</t>
  </si>
  <si>
    <t>vajdacskaijegyzo@gmail.com</t>
  </si>
  <si>
    <t>Erdőkertes</t>
  </si>
  <si>
    <t>Erdőkertes Község Önkormányzat</t>
  </si>
  <si>
    <t>2113 Erdőkertes, Fő tér 4.</t>
  </si>
  <si>
    <t>erdokertes@erdokertes.hu</t>
  </si>
  <si>
    <t>www.erdokertes.hu</t>
  </si>
  <si>
    <t>dr. Pásztor László</t>
  </si>
  <si>
    <t>polgarmester@erdokertes.hu</t>
  </si>
  <si>
    <t>Vargáné Rajna Ágnes</t>
  </si>
  <si>
    <t>jegyzo@erdokertes.hu</t>
  </si>
  <si>
    <t>Erdőkövesd</t>
  </si>
  <si>
    <t>Erdőkövesd Község Önkormányzata</t>
  </si>
  <si>
    <t>Tarnalelesz</t>
  </si>
  <si>
    <t>Tarnaleleszi Közös Önkormányzati Hivatal</t>
  </si>
  <si>
    <t>Tarnalelesz, Erdőkövesd, Fedémes, Szentdomonkos</t>
  </si>
  <si>
    <t>3252 Erdőkövesd, II. Rákóczi Ferenc út 39.</t>
  </si>
  <si>
    <t>36/568-039</t>
  </si>
  <si>
    <t>postmaster@ekovesd.
t-online.hu</t>
  </si>
  <si>
    <t>www.erdokovesd.hu</t>
  </si>
  <si>
    <t>Gombás Dezsőné</t>
  </si>
  <si>
    <t>penzugy.ekov@gmail.com</t>
  </si>
  <si>
    <t>Nagyné Csirmaz Katalin</t>
  </si>
  <si>
    <t>3258 Tarnalelesz, Fedémesi út 8.</t>
  </si>
  <si>
    <t>jegyzo.tlelesz@gmail.com</t>
  </si>
  <si>
    <t>Erdőkürt</t>
  </si>
  <si>
    <t>Erdőkürt Község Önkormányzata</t>
  </si>
  <si>
    <t>2176 Erdőkürt, Kossuth út 51.</t>
  </si>
  <si>
    <t>32/479-179</t>
  </si>
  <si>
    <t>hivatal@erdokurt.hu</t>
  </si>
  <si>
    <t>www.erdokurt.hu</t>
  </si>
  <si>
    <t>Szebenszkiné Palik Katalin</t>
  </si>
  <si>
    <t>polgarmester@erdokurt.hu</t>
  </si>
  <si>
    <t>32/482-045</t>
  </si>
  <si>
    <t>jegyzo@hehalom.hu;  jegyzo@erdokurt.hu</t>
  </si>
  <si>
    <t>Erdősmárok</t>
  </si>
  <si>
    <t>Erdősmárok Község Önkormányzata</t>
  </si>
  <si>
    <t>Himesháza</t>
  </si>
  <si>
    <t>Himesházi Közös Önkormányzati Hivatal</t>
  </si>
  <si>
    <t>Himesháza, Erdősmárok, Maráza, Székelyszabar, Szűr</t>
  </si>
  <si>
    <t>7735 Erdősmárok, Ady E. u. 8.</t>
  </si>
  <si>
    <t>69/348-807</t>
  </si>
  <si>
    <t>martonjani@citromail.hu</t>
  </si>
  <si>
    <t>Márton János</t>
  </si>
  <si>
    <t>Tamás Dávid</t>
  </si>
  <si>
    <t>7735, Himesháza, Kossuth L. u. 82.</t>
  </si>
  <si>
    <t>69/547-035</t>
  </si>
  <si>
    <t>himes.jegyzo@polarbt.hu</t>
  </si>
  <si>
    <t>Erdősmecske</t>
  </si>
  <si>
    <t>Erdősmecske Község Önkormányzata</t>
  </si>
  <si>
    <t>Erzsébet</t>
  </si>
  <si>
    <t>Erzsébeti Közös Önkormányzati Hivatal</t>
  </si>
  <si>
    <t>Erzsébet, Erdősmecske, Fazekasboda, Geresdlak, Kátoly, Kékesd, Nagypall, Szellő</t>
  </si>
  <si>
    <t>7723 Erdősmecske, Petőfi u.40.</t>
  </si>
  <si>
    <t>72 455-278</t>
  </si>
  <si>
    <t>hivatal@erdosmecske.hu</t>
  </si>
  <si>
    <t>http://www.erdosmecske.hu</t>
  </si>
  <si>
    <t>Benkovics Győzőné</t>
  </si>
  <si>
    <t>polgarmester@erdosmecske.hu</t>
  </si>
  <si>
    <t>dr. Tóth Sándor</t>
  </si>
  <si>
    <t>7661, Erzsébet, Fő u. 135.</t>
  </si>
  <si>
    <t>erzsebet.kj@t-online.hu</t>
  </si>
  <si>
    <t>Erdőtarcsa</t>
  </si>
  <si>
    <t>Erdőtarcsa Község Önkormányzata</t>
  </si>
  <si>
    <t>Kálló</t>
  </si>
  <si>
    <t>Kállói Közös Önkormányzati Hivatal</t>
  </si>
  <si>
    <t>Kálló, Erdőtarcsa</t>
  </si>
  <si>
    <t xml:space="preserve">2177 Erdőtarcsa, Iskola u. 1. </t>
  </si>
  <si>
    <t>32/478-009</t>
  </si>
  <si>
    <t>onkormanyzat@erdotarcsa.hu</t>
  </si>
  <si>
    <t>www.erdotarcsa.hu</t>
  </si>
  <si>
    <t>Csizmár Gyula</t>
  </si>
  <si>
    <t>onkormanyzat@erdotarcsa.hu; polgarmester@erdotarcsa.hu</t>
  </si>
  <si>
    <t>dr.Antal Péter</t>
  </si>
  <si>
    <t>2175 Kálló, Kossuth utca 16.</t>
  </si>
  <si>
    <t>32/577-001</t>
  </si>
  <si>
    <t>jegyzo@kallo.hu</t>
  </si>
  <si>
    <t>Erdőtelek</t>
  </si>
  <si>
    <t>Községi Önkormányzat Erdőtelek</t>
  </si>
  <si>
    <t>3358 Erdőtelek, Fő utca 105.</t>
  </si>
  <si>
    <t>erdotelek@agria.hu</t>
  </si>
  <si>
    <t>www.erdotelek.hu</t>
  </si>
  <si>
    <t>Forgács Jánosné</t>
  </si>
  <si>
    <t>forgacsj.ne@gmail.com</t>
  </si>
  <si>
    <t>Lőcseiné Nagy Mária</t>
  </si>
  <si>
    <t>3358 Erdőtelek, Fő u. 105.</t>
  </si>
  <si>
    <t>Erk</t>
  </si>
  <si>
    <t>Erk Község Önkormányzata</t>
  </si>
  <si>
    <t>Tarnaörs</t>
  </si>
  <si>
    <t>Tarnaörsi Közös Önkormányzati Hivatal</t>
  </si>
  <si>
    <t>Tarnaörs, Erk</t>
  </si>
  <si>
    <t>3295 Erk, Fő tér 1.</t>
  </si>
  <si>
    <t>36/470-021</t>
  </si>
  <si>
    <t>polhiverk@freemail.hu</t>
  </si>
  <si>
    <t>www.erkkozseg.atw.hu</t>
  </si>
  <si>
    <t>Pető László György</t>
  </si>
  <si>
    <t>Dr. Bugyi Csaba Béla</t>
  </si>
  <si>
    <t>3294 Tarnaörs Erzsébet út 13.</t>
  </si>
  <si>
    <t>jegyzo@tarnaors.hu</t>
  </si>
  <si>
    <t>Érpatak</t>
  </si>
  <si>
    <t>Érpatak község Önkormányzata</t>
  </si>
  <si>
    <t>4245 Érpatak, Béke utca 28.</t>
  </si>
  <si>
    <t>30-3355-715</t>
  </si>
  <si>
    <t>onkormanyzat@erpatak.hu</t>
  </si>
  <si>
    <t>www.erpatak.hu</t>
  </si>
  <si>
    <t>Orosz Mihály Zoltán</t>
  </si>
  <si>
    <t>polgarmester@erpatak.hu</t>
  </si>
  <si>
    <t>Érsekcsanád</t>
  </si>
  <si>
    <t>Érsekcsanád Község Önkormányzata</t>
  </si>
  <si>
    <t>6347 Érsekcsanád, Dózsa György út 77.</t>
  </si>
  <si>
    <t>polgarmester@ersekcsanad.hu</t>
  </si>
  <si>
    <t>www.ersekcsanad.hu</t>
  </si>
  <si>
    <t>Felső Róbert</t>
  </si>
  <si>
    <t>Juhász Péter</t>
  </si>
  <si>
    <t>jegyzo@ersekcsanad.hu</t>
  </si>
  <si>
    <t>Érsekhalma</t>
  </si>
  <si>
    <t>Érsekhalma Község Önkormányzata</t>
  </si>
  <si>
    <t>Nemesnádudvar</t>
  </si>
  <si>
    <t>Nemesnádudvari Közös  Önkormányzati Hivatal</t>
  </si>
  <si>
    <t>Nemesnádudvar, Érsekhalma</t>
  </si>
  <si>
    <t>6348 Érsekhalma Fő utca 22.</t>
  </si>
  <si>
    <t>78/548-020</t>
  </si>
  <si>
    <t>ehalmapolg.hiv1@sysdsl.hu</t>
  </si>
  <si>
    <t>www.ehalma.hu</t>
  </si>
  <si>
    <t>Horváth Roland Károly</t>
  </si>
  <si>
    <t>ersekhalma@gmail.com</t>
  </si>
  <si>
    <t>Kucsoráné dr. Drégelyi Zita</t>
  </si>
  <si>
    <t>6345 Nemesnádudvar Szentháromság tér 1.</t>
  </si>
  <si>
    <t>jegyzo@nemesnadudvar.hu</t>
  </si>
  <si>
    <t>Érsekvadkert</t>
  </si>
  <si>
    <t>Érsekvadkert Község Önkormányzata</t>
  </si>
  <si>
    <t>2659 Érsekvadkert, Rákóczi út 91.</t>
  </si>
  <si>
    <t>ersekvadkert@ersekvadkert.hu</t>
  </si>
  <si>
    <t>www.ersekvadkert.hu</t>
  </si>
  <si>
    <t>Dr. Kovácsné Nagy Mária</t>
  </si>
  <si>
    <t>polgarmester@ersekvadkert.hu</t>
  </si>
  <si>
    <t>Hugyecz Anna Mária</t>
  </si>
  <si>
    <t>jegyzo@ersekvadkert.hu</t>
  </si>
  <si>
    <t>Értény</t>
  </si>
  <si>
    <t>Értény Község Önkormányzata</t>
  </si>
  <si>
    <t>Tamási</t>
  </si>
  <si>
    <t>Tamási Közös Önkormányzati Hivatal</t>
  </si>
  <si>
    <t>Tamási, Értény, Koppányszántó</t>
  </si>
  <si>
    <t>7093 Értény, Béke tér 325.</t>
  </si>
  <si>
    <t>74/476-495</t>
  </si>
  <si>
    <t>erteny@tolna.net</t>
  </si>
  <si>
    <t>Gománné Szabó Zsuzsanna</t>
  </si>
  <si>
    <t>Gulyásné dr. Könye Katalin</t>
  </si>
  <si>
    <t>7090 Tamási, Szabadság u. 46-48.</t>
  </si>
  <si>
    <t>74/570-800</t>
  </si>
  <si>
    <t>jegyzo@tamasi.hu</t>
  </si>
  <si>
    <t>Erzsébet Község Önkormányzata</t>
  </si>
  <si>
    <t>7661 Erzsébet, Fő u. 135.</t>
  </si>
  <si>
    <t>69 351-102</t>
  </si>
  <si>
    <t>hivatal@erzsebetikoh.hu</t>
  </si>
  <si>
    <t>www.erzsebet.hu</t>
  </si>
  <si>
    <t>Horváth János</t>
  </si>
  <si>
    <t>pengevereb@gmail.com</t>
  </si>
  <si>
    <t>69/551-007</t>
  </si>
  <si>
    <t>jegyzo@erzsebetikoh.hu</t>
  </si>
  <si>
    <t>Esztár</t>
  </si>
  <si>
    <t>Esztár Község Önkormányzat</t>
  </si>
  <si>
    <t>096 0</t>
  </si>
  <si>
    <t>Esztári Közös Önkormányzati Hivatal</t>
  </si>
  <si>
    <t>Esztár, Kismarja</t>
  </si>
  <si>
    <t>4124 Esztár, Árpád utca 1.</t>
  </si>
  <si>
    <t>54/414-081</t>
  </si>
  <si>
    <t>esztarph@gmail.com</t>
  </si>
  <si>
    <t>www.esztar.hu</t>
  </si>
  <si>
    <t>Szécsi Tamás</t>
  </si>
  <si>
    <t>szecsitamas@gmail.com; esztarph@gmail.com</t>
  </si>
  <si>
    <t>Fekéné Tarcsi Csilla</t>
  </si>
  <si>
    <t>4124 Esztár, Árpád u. 1.</t>
  </si>
  <si>
    <t>Eszteregnye</t>
  </si>
  <si>
    <t>Eszteregnye Község Önkormányzata</t>
  </si>
  <si>
    <t>Szepetnek</t>
  </si>
  <si>
    <t xml:space="preserve">Szepetneki Közös Önkormányzati Hivatal </t>
  </si>
  <si>
    <t>Szepetnek, Eszteregnye, Rigyác</t>
  </si>
  <si>
    <t xml:space="preserve">8882 Eszteregnye, Kossuth u. 3. </t>
  </si>
  <si>
    <t>93/375-301</t>
  </si>
  <si>
    <t>polgarmester@eszteregnye.hu</t>
  </si>
  <si>
    <t>www.eszteregnye.hu</t>
  </si>
  <si>
    <t>Burcsi János</t>
  </si>
  <si>
    <t>Szalai-Gaál Mónika</t>
  </si>
  <si>
    <t xml:space="preserve">8861 Szepetnek, Petőfi u. 70. </t>
  </si>
  <si>
    <t>93/381-145</t>
  </si>
  <si>
    <t>jegyzo@szepetnek.hu</t>
  </si>
  <si>
    <t>Esztergályhorváti</t>
  </si>
  <si>
    <t>Esztergályhorváti Község Önkormányzata</t>
  </si>
  <si>
    <t>8742 Esztergályhorváti, Deák Ferenc út 1.</t>
  </si>
  <si>
    <t>zalaapati.korjegyzoseg@
t-online.hu</t>
  </si>
  <si>
    <t>www.esztergalyhorvati.hu</t>
  </si>
  <si>
    <t>Rékasi Csabáné</t>
  </si>
  <si>
    <t>rekorsi@t-online.hu</t>
  </si>
  <si>
    <t>Esztergom Város Önkormányzat</t>
  </si>
  <si>
    <t>110 1</t>
  </si>
  <si>
    <t>33/542-069</t>
  </si>
  <si>
    <t>varoshaza@esztergom.hu</t>
  </si>
  <si>
    <t>www.esztergom.hu</t>
  </si>
  <si>
    <t>Romanek Etelka</t>
  </si>
  <si>
    <t>romanek.etelka@esztergom.hu</t>
  </si>
  <si>
    <t>Ete</t>
  </si>
  <si>
    <t>Ete Község Önkormányzata</t>
  </si>
  <si>
    <t>2947 Ete Kossuth u. 69.</t>
  </si>
  <si>
    <t>34/387-644</t>
  </si>
  <si>
    <t>ete.jegyzo@mail.datanet.hu</t>
  </si>
  <si>
    <t xml:space="preserve">www.ete.hu </t>
  </si>
  <si>
    <t>Rohonczi László</t>
  </si>
  <si>
    <t>ete.polgarmester@mail.datanet.hu</t>
  </si>
  <si>
    <t>Etes</t>
  </si>
  <si>
    <t>Etes Község Önkormányzata</t>
  </si>
  <si>
    <t>Etesi Közös Önkormányzati Hivatal</t>
  </si>
  <si>
    <t>Etes, Sóshartyán</t>
  </si>
  <si>
    <t>3136 Etes, Rákóczi út 94.</t>
  </si>
  <si>
    <t>32/446-446</t>
  </si>
  <si>
    <t>hivatal@etes.hu</t>
  </si>
  <si>
    <t>www.etes.hu</t>
  </si>
  <si>
    <t>Lénárt Dezső</t>
  </si>
  <si>
    <t>polgarmester@etes.hu</t>
  </si>
  <si>
    <t>dr. Fábián Diána</t>
  </si>
  <si>
    <t>jegyzo@etes.hu</t>
  </si>
  <si>
    <t>Etyek</t>
  </si>
  <si>
    <t>Etyek Nagyközség Önkormányzata</t>
  </si>
  <si>
    <t>2091 Etyek, Körpince köz 4.</t>
  </si>
  <si>
    <t>titkarsag@etyek.hu</t>
  </si>
  <si>
    <t>www.webetyek.hu</t>
  </si>
  <si>
    <t>Garaguly Tibor</t>
  </si>
  <si>
    <t>22/353-633</t>
  </si>
  <si>
    <t>polgarmester@etyek.hu</t>
  </si>
  <si>
    <t>dr. Ivanyik Andrea</t>
  </si>
  <si>
    <t>jegyzo@etyek.hu</t>
  </si>
  <si>
    <t>Fábiánháza</t>
  </si>
  <si>
    <t>Fábiánháza Község Önkormányzata</t>
  </si>
  <si>
    <t>154 0</t>
  </si>
  <si>
    <t>Mátészalkai járás</t>
  </si>
  <si>
    <t>Fábiánházai Közös Önkormányzati Hivatal</t>
  </si>
  <si>
    <t>Fábiánháza, Vállaj</t>
  </si>
  <si>
    <t xml:space="preserve">4354 Fábiánháza, Kossuth u. 25/A. </t>
  </si>
  <si>
    <t>44/545-050</t>
  </si>
  <si>
    <t>hivatal@fabianhaza.hu</t>
  </si>
  <si>
    <t>www.fabianhaza.hu</t>
  </si>
  <si>
    <t>Gyarmati Endre</t>
  </si>
  <si>
    <t>Tóth Miklós</t>
  </si>
  <si>
    <t>4354 Fábiánháza, Kossuth u. 25/a</t>
  </si>
  <si>
    <t>Fábiánsebestyén Község Önkormányzata</t>
  </si>
  <si>
    <t>63-366-555</t>
  </si>
  <si>
    <t>polghivfabian@tanet.hu</t>
  </si>
  <si>
    <t>www.fabiansebestyen.hu</t>
  </si>
  <si>
    <t>Dr. Kós György</t>
  </si>
  <si>
    <t>Fácánkert</t>
  </si>
  <si>
    <t>Fácánkert Község Önkormányzata</t>
  </si>
  <si>
    <t>7136 Fácánkert, Árpád utca 12.</t>
  </si>
  <si>
    <t>+36 74 440 130</t>
  </si>
  <si>
    <t>facankert@facankert.hu</t>
  </si>
  <si>
    <t>www.facankert.hu</t>
  </si>
  <si>
    <t>Orbán Zsolt</t>
  </si>
  <si>
    <t>Fadd</t>
  </si>
  <si>
    <t>Fadd Nagyközség Önkormányzata</t>
  </si>
  <si>
    <t>7133 Fadd, Dózsa György utca 12.</t>
  </si>
  <si>
    <t>titkarsagfaddph@tolna.net</t>
  </si>
  <si>
    <t>www.fadd.hu</t>
  </si>
  <si>
    <t>Fülöp János</t>
  </si>
  <si>
    <t>polgarmesterfaddph@tolna.net</t>
  </si>
  <si>
    <t>Dr. Percsi Elvira</t>
  </si>
  <si>
    <t>7133 Fadd, Dózsa Gy u. 12.</t>
  </si>
  <si>
    <t>jegyzofaddph@tolna.net</t>
  </si>
  <si>
    <t>Fáj</t>
  </si>
  <si>
    <t xml:space="preserve">Fáj  Község Önkormányzata </t>
  </si>
  <si>
    <t xml:space="preserve">3865 Fáj, Fő út 32. </t>
  </si>
  <si>
    <t>46/470-121</t>
  </si>
  <si>
    <t xml:space="preserve">fajhivatal@freemail.hu </t>
  </si>
  <si>
    <t>Dávid József</t>
  </si>
  <si>
    <t>kozoshivszalaszend@gmail.com, arnoczkit@gmail.com</t>
  </si>
  <si>
    <t>Fajsz</t>
  </si>
  <si>
    <t>Fajsz Község Önkormányzata</t>
  </si>
  <si>
    <t>Fajszi Közös Önkormányzati Hivatal</t>
  </si>
  <si>
    <t>Fajsz, Foktő</t>
  </si>
  <si>
    <t>6352 Fajsz, Szent István u. 20.</t>
  </si>
  <si>
    <t>78/368-014</t>
  </si>
  <si>
    <t>fajszph@fajsz.hu</t>
  </si>
  <si>
    <t>www.fajsz.hu</t>
  </si>
  <si>
    <t>Berta Zsolt</t>
  </si>
  <si>
    <t>polgarmester@fajsz.hu</t>
  </si>
  <si>
    <t>Dr. Mátéka Gyöngyi</t>
  </si>
  <si>
    <t>6352 Fajsz, Szent István utca 20.</t>
  </si>
  <si>
    <t>jegyzo@fajsz.hu</t>
  </si>
  <si>
    <t>Fancsal</t>
  </si>
  <si>
    <t>Fancsal Községi Önkormányzat</t>
  </si>
  <si>
    <t>Forró</t>
  </si>
  <si>
    <t>Forrói Közös Önkormányzati Hivatal</t>
  </si>
  <si>
    <t>Forró, Fancsal</t>
  </si>
  <si>
    <t>3848 Fancsal, Rákóczi Ferenc út 46.</t>
  </si>
  <si>
    <t>fancsalph@gmail.com</t>
  </si>
  <si>
    <t>2016.03.06.</t>
  </si>
  <si>
    <t>Isóczki Lajos</t>
  </si>
  <si>
    <t>46/587-584</t>
  </si>
  <si>
    <t>fancsal@freemail.hu</t>
  </si>
  <si>
    <t>Nagyné dr. Pail Marianna</t>
  </si>
  <si>
    <t>3849 Forró, Fő út 62.</t>
  </si>
  <si>
    <t>46/587-288</t>
  </si>
  <si>
    <t>forroph@skylan.hu</t>
  </si>
  <si>
    <t>Farád Község Önkormányzata</t>
  </si>
  <si>
    <t>9321 Farád, Fő utca 21.</t>
  </si>
  <si>
    <t>farad.onkormanyzat@m-kabel.hu</t>
  </si>
  <si>
    <t>www.farad.hu</t>
  </si>
  <si>
    <t>Szalai Zoltán</t>
  </si>
  <si>
    <t>Farkasgyepű</t>
  </si>
  <si>
    <t>Farkasgyepű Község Önkormányzata</t>
  </si>
  <si>
    <t>8582 Farkasgyepű, Petőfi Sándor u. 42</t>
  </si>
  <si>
    <t>89/584-200</t>
  </si>
  <si>
    <t>onkormanyzat@farkasgyepu.hu</t>
  </si>
  <si>
    <t>www.farkasgyepu.hu</t>
  </si>
  <si>
    <t>Takácsné Légrádi Edina</t>
  </si>
  <si>
    <t>88/240-003</t>
  </si>
  <si>
    <t>Farkaslyuk</t>
  </si>
  <si>
    <t>Farkaslyuk Község Önkormányzata</t>
  </si>
  <si>
    <t>3608 Farkaslyuk, Gyürky Gyula utca 3.</t>
  </si>
  <si>
    <t>hivatal@farkaslyuk.hu</t>
  </si>
  <si>
    <t>farkaslyuk.hu</t>
  </si>
  <si>
    <t>Gábor Dezső</t>
  </si>
  <si>
    <t>gabordezso@farkaslyuk.hu</t>
  </si>
  <si>
    <t>Farkasné Koós Erzsébet</t>
  </si>
  <si>
    <t>3663 Arló, Ady Endre út 280.</t>
  </si>
  <si>
    <t>farkaslyukjegyzo@gmail.com</t>
  </si>
  <si>
    <t>Farmos</t>
  </si>
  <si>
    <t>Farmos Község Önkormányzata</t>
  </si>
  <si>
    <t>131 0</t>
  </si>
  <si>
    <t>Nagykátai járás</t>
  </si>
  <si>
    <t>2765 Farmos, Fő tér 1.</t>
  </si>
  <si>
    <t>farmos.polg@upcmail.hu</t>
  </si>
  <si>
    <t>www.farmos.hu</t>
  </si>
  <si>
    <t>Aliné dr. Kollár Katalin</t>
  </si>
  <si>
    <t>Fazekasboda</t>
  </si>
  <si>
    <t>Fazekasboda Község Önkormányzata</t>
  </si>
  <si>
    <t>7732 Fazekasboda, Kossuth u.26.</t>
  </si>
  <si>
    <t>69 350-850</t>
  </si>
  <si>
    <t>info@fazekasboda.hu</t>
  </si>
  <si>
    <t>www.fazekasboda.hu</t>
  </si>
  <si>
    <t>Gál Zoltán</t>
  </si>
  <si>
    <t>Fedémes</t>
  </si>
  <si>
    <t>Fedémes Községi Önkormányzat</t>
  </si>
  <si>
    <t>Tarnaleleszi Közös Önkormányzati  Hivatal</t>
  </si>
  <si>
    <t>3255 Fedémes, Petőfi út 117.</t>
  </si>
  <si>
    <t>36/367-156</t>
  </si>
  <si>
    <t>fedemesonk@dunaweb.hu</t>
  </si>
  <si>
    <t>Válóci István</t>
  </si>
  <si>
    <t>fedemes@dunaweb.hu</t>
  </si>
  <si>
    <t>jegyzo@tarnaleleszph.t-online.hu; jegyzo.tlelesz@gmail.com</t>
  </si>
  <si>
    <t>Fegyvernek</t>
  </si>
  <si>
    <t>Fegyvernek Város Önkormányzata</t>
  </si>
  <si>
    <t>169 0</t>
  </si>
  <si>
    <t>Törökszentmiklósi járás</t>
  </si>
  <si>
    <t>5231 Fegyvernek, Szent Erzsébet út 171.</t>
  </si>
  <si>
    <t>hivatal@fegyvernek.hu</t>
  </si>
  <si>
    <t>www.fegyvernek.hu</t>
  </si>
  <si>
    <t>Tatár László</t>
  </si>
  <si>
    <t>polgarmester@fegyvernek.hu</t>
  </si>
  <si>
    <t>Dr. Pető Zoltán</t>
  </si>
  <si>
    <t>jegyzo@fegyvernek.hu</t>
  </si>
  <si>
    <t>Fehérgyarmat</t>
  </si>
  <si>
    <t>Fehérgyarmat Város Önkormányzata</t>
  </si>
  <si>
    <t>150 1</t>
  </si>
  <si>
    <t>4900 fehérgyarmat Kiss Ernő utca 2.</t>
  </si>
  <si>
    <t>fehergyarmat@fehergyarmat.hu</t>
  </si>
  <si>
    <t>www.fehergyarmat.hu</t>
  </si>
  <si>
    <t>Dr. Péter csaba</t>
  </si>
  <si>
    <t>4900 Fehérgyarmat Kiss E. u. 2.</t>
  </si>
  <si>
    <t>drpetercsaba@fehergyarmat.hu</t>
  </si>
  <si>
    <t>dr. Kovács Attila</t>
  </si>
  <si>
    <t>dr.kovacs.attila@fehergyarmat.hu</t>
  </si>
  <si>
    <t>Fehértó</t>
  </si>
  <si>
    <t>Fehértó Község Önkormányzata</t>
  </si>
  <si>
    <t>9163 Fehértó, Dózsa Gy. tér 5.</t>
  </si>
  <si>
    <t>96/277-175</t>
  </si>
  <si>
    <t>fehertophiv@m-kabel.hu</t>
  </si>
  <si>
    <t>www.feherto.hu</t>
  </si>
  <si>
    <t>Tóth Alice Erzsébet</t>
  </si>
  <si>
    <t>Fehérvárcsurgó</t>
  </si>
  <si>
    <t>Fehérvárcsurgó Község Önkormányzata</t>
  </si>
  <si>
    <t>Fehérvárcsurgói Közös Önkormányzati Hivatal</t>
  </si>
  <si>
    <t>Fehérvárcsurgó, Magyaralmás</t>
  </si>
  <si>
    <t>8052 Fehérvércsugró Petőfi u. 22.</t>
  </si>
  <si>
    <t>0622/200-190</t>
  </si>
  <si>
    <t>jegyzo@fehervarcsurgo.hu</t>
  </si>
  <si>
    <t>www.fehervarcsurgo.hu</t>
  </si>
  <si>
    <t>Schmidtné Cser Viktória</t>
  </si>
  <si>
    <t>22/200-190</t>
  </si>
  <si>
    <t>polgarmester@fehervarcsurgo.hu</t>
  </si>
  <si>
    <t>Dr. Hegyes Zsuzsanna</t>
  </si>
  <si>
    <t>8052, Fehérvárcsugró, Petőfi u. 22.</t>
  </si>
  <si>
    <t>Feked</t>
  </si>
  <si>
    <t>Feked Község Önkormányzata</t>
  </si>
  <si>
    <t>Palotabozsok</t>
  </si>
  <si>
    <t>Palotabozsoki Közös Önkormányzati Hivatal</t>
  </si>
  <si>
    <t>Palotabozsok, Feked, Szebény, Véménd</t>
  </si>
  <si>
    <t>7724 Feked, Fő u. 5.</t>
  </si>
  <si>
    <t>06 69 345 106</t>
  </si>
  <si>
    <t>fekedhivatal@t-online.hu</t>
  </si>
  <si>
    <t>Feked.hu</t>
  </si>
  <si>
    <t>Tillmann Péter</t>
  </si>
  <si>
    <t>fekedhivatal@gmail.com</t>
  </si>
  <si>
    <t>Friedrich Péter</t>
  </si>
  <si>
    <t>7727, Palotabozsok, Kossuth L. u. 73.</t>
  </si>
  <si>
    <t>palotabozsok@tolna.net; fekedhivatal@gmail.com</t>
  </si>
  <si>
    <t>Feketeerdő</t>
  </si>
  <si>
    <t>Feketeerdő Község Önkormányzata</t>
  </si>
  <si>
    <t>9211 Feketeerdő, Árpád tér 1.</t>
  </si>
  <si>
    <t>www.feketeerdo.hu</t>
  </si>
  <si>
    <t>Novák András</t>
  </si>
  <si>
    <t>novakandras61@freemail.hu</t>
  </si>
  <si>
    <t xml:space="preserve">Felcsút Község Önkormányzata </t>
  </si>
  <si>
    <t>8086 Felcsút, Fő utca 75.</t>
  </si>
  <si>
    <t>titkarsag@felcsut.hu</t>
  </si>
  <si>
    <t>www.felcsut.hu</t>
  </si>
  <si>
    <t>Mészáros Lőrinc</t>
  </si>
  <si>
    <t>Feldebrő</t>
  </si>
  <si>
    <t>Feldebrő Községi Önkormányzat</t>
  </si>
  <si>
    <t>Verpelét</t>
  </si>
  <si>
    <t>Verpeléti Közös Önkormányzati Hivatal</t>
  </si>
  <si>
    <t>Verpelét, Feldebrő, Tarnaszentmária</t>
  </si>
  <si>
    <t>3352 Feldebrő, Kossuth út 31</t>
  </si>
  <si>
    <t>36/580-012</t>
  </si>
  <si>
    <t>polghiv2@t-online.hu</t>
  </si>
  <si>
    <t>WWW.feldebro.hu</t>
  </si>
  <si>
    <t>Gecse Mihály Gábor</t>
  </si>
  <si>
    <t>Vasasné Dr. Zelei Mónika</t>
  </si>
  <si>
    <t>3351 Verpelét, Kossuth Lajos u. 73.</t>
  </si>
  <si>
    <t>36/559-300</t>
  </si>
  <si>
    <t>verpeletonk@t-online.hu; zelei.monika@freemail.hu</t>
  </si>
  <si>
    <t>Felgyő</t>
  </si>
  <si>
    <t>Felgyő Község Önkormányzata</t>
  </si>
  <si>
    <t>Tömörkény</t>
  </si>
  <si>
    <t>Tömörkényi Közös Önkormányzati Hivatal</t>
  </si>
  <si>
    <t>Tömörkény, Felgyő</t>
  </si>
  <si>
    <t>6645 Felgyő, Széchenyi u. 1.</t>
  </si>
  <si>
    <t>63/580-060</t>
  </si>
  <si>
    <t>pmhv@felgyo.hu</t>
  </si>
  <si>
    <t>www.felgyo.hu</t>
  </si>
  <si>
    <t>Horváth Lajos</t>
  </si>
  <si>
    <t>63/577-020</t>
  </si>
  <si>
    <t>Felpéc</t>
  </si>
  <si>
    <t>Felpéc Község Önkormányzata</t>
  </si>
  <si>
    <t>9122 Felpéc, Dózsa Gy. u. 9.</t>
  </si>
  <si>
    <t>www.sokoroalja.hu/felpec</t>
  </si>
  <si>
    <t>Kuglics Tamás</t>
  </si>
  <si>
    <t>polghivcsikvand@gridnet.eu</t>
  </si>
  <si>
    <t>Felsőberecki</t>
  </si>
  <si>
    <t>Felsőberecki Község Önkormányzata</t>
  </si>
  <si>
    <t>3985 Felsőberecki, Kossuth Lajos utca 63.</t>
  </si>
  <si>
    <t>47/322-406</t>
  </si>
  <si>
    <t>phfber@freemail.hu</t>
  </si>
  <si>
    <t>www.felsoberecki.sokoldal.hu</t>
  </si>
  <si>
    <t>Horváth Tibor</t>
  </si>
  <si>
    <t>Felsőcsatár</t>
  </si>
  <si>
    <t>Felsőcsatár Község Önkormányzata</t>
  </si>
  <si>
    <t>9794 Felsőcsatár, Petőfi u. 74.</t>
  </si>
  <si>
    <t>felsocsatar@savaria.hu (onkormanyzat@felsocsatar.hu)</t>
  </si>
  <si>
    <t>www.felsacsatar.hu</t>
  </si>
  <si>
    <t>2015.07.26.</t>
  </si>
  <si>
    <t>Kratochvill Attila</t>
  </si>
  <si>
    <t>polgarmester@felsocsatar.hu</t>
  </si>
  <si>
    <t>Felsődobsza</t>
  </si>
  <si>
    <t xml:space="preserve"> Felsődobsza Község Önkormányzata</t>
  </si>
  <si>
    <t>3847 Felsődobsza, Kossuth Lajos út 6.</t>
  </si>
  <si>
    <t>46/474-661</t>
  </si>
  <si>
    <t>felsodobsza.onkormanyzat@gmail.com; felsodobsza@gmail.com</t>
  </si>
  <si>
    <t>www.felsodobsza.hu</t>
  </si>
  <si>
    <t>Luterán András</t>
  </si>
  <si>
    <t>felsodobsza.onkormanyzat@gmail.com</t>
  </si>
  <si>
    <t>Felsőegerszeg</t>
  </si>
  <si>
    <t>Felsőegerszeg Község Önkormányzata</t>
  </si>
  <si>
    <t>7370 Felsőegerszeg, Fő u. 7.</t>
  </si>
  <si>
    <t>+36-72/475-632</t>
  </si>
  <si>
    <t>Papp Magdolna</t>
  </si>
  <si>
    <t>felsoegerszeg@gmail.com</t>
  </si>
  <si>
    <t>Felsőgagy</t>
  </si>
  <si>
    <t>Felsőgagy Község Önkormányzat</t>
  </si>
  <si>
    <t>3837 Felsőgagy, Rákóczi Ferenc 78.</t>
  </si>
  <si>
    <t>felgagy@gmail.com</t>
  </si>
  <si>
    <t>2015.07.19.</t>
  </si>
  <si>
    <t>Szabó Krisztián</t>
  </si>
  <si>
    <t>Felsőjánosfa</t>
  </si>
  <si>
    <t>Felsőjánosfa Község Önkormányzata</t>
  </si>
  <si>
    <t>9934 Felsőjánosfa, Kossuth L. u. 35.</t>
  </si>
  <si>
    <t>koh@oriszentpeter.hu</t>
  </si>
  <si>
    <t>www.felsojanosfa.hu</t>
  </si>
  <si>
    <t>Némethi László</t>
  </si>
  <si>
    <t>nemethilaszlo1@citromail.hu</t>
  </si>
  <si>
    <t>94/548-050</t>
  </si>
  <si>
    <t>Felsőkelecsény</t>
  </si>
  <si>
    <t>Felsőkelecsény község Önkormányzata</t>
  </si>
  <si>
    <t>3722 Felsőkelecsény, Szabadság u. 20.</t>
  </si>
  <si>
    <t>Nagy Albert</t>
  </si>
  <si>
    <t>48/820-989</t>
  </si>
  <si>
    <t>Felsőlajos</t>
  </si>
  <si>
    <t>Felsőlajos Község Önkormányzata</t>
  </si>
  <si>
    <t>Lajosmizse</t>
  </si>
  <si>
    <t>Lajosmizsei Közös Önkormányzati Hivatal</t>
  </si>
  <si>
    <t>Lajosmizse, Felsőlajos</t>
  </si>
  <si>
    <t>6055 Felsőlajos, Iskola utca 12.</t>
  </si>
  <si>
    <t>76/356-949</t>
  </si>
  <si>
    <t>felsolajos@felsolajos.hu</t>
  </si>
  <si>
    <t>www.felsolajos.hu</t>
  </si>
  <si>
    <t>Juhász Gyula</t>
  </si>
  <si>
    <t>dr. Balogh László</t>
  </si>
  <si>
    <t>6050 Lajosmizse, Városház tér 1.</t>
  </si>
  <si>
    <t>76/457-575</t>
  </si>
  <si>
    <t>lajosmizse@lajosmizse.hu</t>
  </si>
  <si>
    <t>Felsőmarác</t>
  </si>
  <si>
    <t>Felsőmarác község Önkormányzata</t>
  </si>
  <si>
    <t>Ivánc</t>
  </si>
  <si>
    <t>Ivánci Közös Önkormányzati Hivatal</t>
  </si>
  <si>
    <t>Ivánc, Felsőmarác, Hegyhátszentmárton, Kisrákos, Pankasz, Szaknyér, Viszák</t>
  </si>
  <si>
    <t>9918 Felsőmarác, Fő u. 100.</t>
  </si>
  <si>
    <t>felsomarac@vipmail.hu</t>
  </si>
  <si>
    <t>www.felsomarac.hu</t>
  </si>
  <si>
    <t>Sütő Kálmán</t>
  </si>
  <si>
    <t>suka@vipmail.hu</t>
  </si>
  <si>
    <t>Radicsné dr. Soós Ágnes</t>
  </si>
  <si>
    <t xml:space="preserve"> 9931 Ivánc, Kossuth L. u. 119.</t>
  </si>
  <si>
    <t>94/542-027</t>
  </si>
  <si>
    <t>jegyzo@ivanc.hu</t>
  </si>
  <si>
    <t>Felsőmocsolád</t>
  </si>
  <si>
    <t>Felsőmocsolád község Önkormányzata</t>
  </si>
  <si>
    <t>7456 Felsőmocsolád, Rákóczi u. 35.</t>
  </si>
  <si>
    <t>felsomocsolad@freemail.hu; 
jegyzomernye@kapos-net.hu</t>
  </si>
  <si>
    <t>http://felsomocsolad.hu</t>
  </si>
  <si>
    <t>Mocsai Tamás Balázs</t>
  </si>
  <si>
    <t>tamas.mocsai@hotmail.de</t>
  </si>
  <si>
    <t>Felsőnána</t>
  </si>
  <si>
    <t>Felsőnána Község Önkormányzata</t>
  </si>
  <si>
    <t>Zomba</t>
  </si>
  <si>
    <t>Zombai Közös Önkormányzati Hivatal</t>
  </si>
  <si>
    <t>Zomba, Felsőnána, Kéty, Murga</t>
  </si>
  <si>
    <t>7175 Felsőnána, Rákóczi utca 2/A.</t>
  </si>
  <si>
    <t>74/887-279</t>
  </si>
  <si>
    <t>felsonana@tolna.net</t>
  </si>
  <si>
    <t>www.felsonana.hu</t>
  </si>
  <si>
    <t>Bognár László</t>
  </si>
  <si>
    <t>Dr. Rózsa Éva</t>
  </si>
  <si>
    <t>7173 Zomba, Fő tér 1.</t>
  </si>
  <si>
    <t>jegyzo@zomba.hu</t>
  </si>
  <si>
    <t>Felsőnyárád község Önkormányzata</t>
  </si>
  <si>
    <t>48/347-001</t>
  </si>
  <si>
    <t>nyardkorj@parisat.hu; polg.hiv.fnyarad@parisat.hu</t>
  </si>
  <si>
    <t>Kukoróné Bihari Aranka</t>
  </si>
  <si>
    <t>Felsőnyék</t>
  </si>
  <si>
    <t>Felsőnyék Község Önkormányzata</t>
  </si>
  <si>
    <t>Magyarkeszi</t>
  </si>
  <si>
    <t>Magyarkeszi Közös Önkormányzati Hivatal</t>
  </si>
  <si>
    <t>Magyarkeszi, Felsőnyék</t>
  </si>
  <si>
    <t>7099 Felsőnyék, Kossuth L. u. 57.</t>
  </si>
  <si>
    <t>felsonyek@polghiv.tolnamegye.hu</t>
  </si>
  <si>
    <t>www.felsonyek.hu</t>
  </si>
  <si>
    <t>Debella László</t>
  </si>
  <si>
    <t>polgarmester@felsonyek.hu</t>
  </si>
  <si>
    <t>Szabó Márta</t>
  </si>
  <si>
    <t>7098 Magyarkeszi, Szabadság u. 2.</t>
  </si>
  <si>
    <t>felsonyek@polghiv.tolnamegye.hu; mkesziph@freemail.hu</t>
  </si>
  <si>
    <t>Felsőörs</t>
  </si>
  <si>
    <t>Felsőörs Község Önkormányzata</t>
  </si>
  <si>
    <t>8227 Felsőörs, Szabadság tér 2.</t>
  </si>
  <si>
    <t>87/577211</t>
  </si>
  <si>
    <t>onkormanyzat@felsoors.hu</t>
  </si>
  <si>
    <t>www.felsoors.hu</t>
  </si>
  <si>
    <t>Szabó Balázs</t>
  </si>
  <si>
    <t>polgarmester@felsoors.hu</t>
  </si>
  <si>
    <t>Dr. Hoffmann Gyöngyi</t>
  </si>
  <si>
    <t>Felsőpáhok</t>
  </si>
  <si>
    <t>Felsőpáhok Község Önkormányzata</t>
  </si>
  <si>
    <t>Zalacsány</t>
  </si>
  <si>
    <t>Zalacsányi Közös Önkormányzati Hivatal</t>
  </si>
  <si>
    <t>Zalacsány, Felsőpáhok, Ligetfalva, Nemesbük, Zalaköveskút</t>
  </si>
  <si>
    <t>8395 Felsőpáhok, Szent István utca 67.</t>
  </si>
  <si>
    <t>83/900000</t>
  </si>
  <si>
    <t>felsopahok@z-net.hu</t>
  </si>
  <si>
    <t>www.felsopahok.hu</t>
  </si>
  <si>
    <t>Prótár Richárd Krisztián</t>
  </si>
  <si>
    <t>Dr. Prótár Henrietta</t>
  </si>
  <si>
    <t>8782 Zalacsány, Zrínyi Miklós utca 6.</t>
  </si>
  <si>
    <t>zalacsany@freemail.hu</t>
  </si>
  <si>
    <t>Felsőpakony</t>
  </si>
  <si>
    <t>Felsőpakony Nagyközség Önkormányzata</t>
  </si>
  <si>
    <t>2363 Felsőpakony, Petőfi S. u. 9.</t>
  </si>
  <si>
    <t>polgarmesteri.hivatal@felsopakony.hu</t>
  </si>
  <si>
    <t xml:space="preserve">www.felsopakony.hu </t>
  </si>
  <si>
    <t>polgarmester@felsopakony.hu</t>
  </si>
  <si>
    <t>Dr. Göndör-Kökény Katalin</t>
  </si>
  <si>
    <t>jegyzo@felsopakony.hu</t>
  </si>
  <si>
    <t>Felsőpetény</t>
  </si>
  <si>
    <t>Felsőpetény község Önkormányzata</t>
  </si>
  <si>
    <t>Nőtincs</t>
  </si>
  <si>
    <t xml:space="preserve">Nőtincsi közös Önkormányzati Hivatal </t>
  </si>
  <si>
    <t>Nőtincs, Felsőpetény, Ősagárd</t>
  </si>
  <si>
    <t>2611 Felsőpetény, Rákóczi utca 11.</t>
  </si>
  <si>
    <t>35/360021</t>
  </si>
  <si>
    <t>hivatal@notincs.hu</t>
  </si>
  <si>
    <t>felsopeteny.hu</t>
  </si>
  <si>
    <t>Benyusovics Ervin</t>
  </si>
  <si>
    <t>benyusovics@hotmail.com</t>
  </si>
  <si>
    <t>Dr. Császár Károlyné</t>
  </si>
  <si>
    <t>2610 Nőtincs, Szabadság út 50.</t>
  </si>
  <si>
    <t>jegyzo@notincs.hu</t>
  </si>
  <si>
    <t>Felsőrajk Községi Önkormányzat</t>
  </si>
  <si>
    <t>jegyzo@korjegyzosegfrajk.
t-online.hu</t>
  </si>
  <si>
    <t>www.felsorajk.hu</t>
  </si>
  <si>
    <t>Czémán László</t>
  </si>
  <si>
    <t>Felsőregmec</t>
  </si>
  <si>
    <t>Felsőregmec Községi Önkormányzat</t>
  </si>
  <si>
    <t>Kishuta</t>
  </si>
  <si>
    <t>Kishutai Közös Önkormányzati Hivatal</t>
  </si>
  <si>
    <t>Kishuta, Felsőregmec, Filkeháza, Füzérkajata, Füzérradvány, Kovácsvágás, Nagyhuta, Vágáshuta</t>
  </si>
  <si>
    <t>3989 Felsőregmec, Szabadság út 5.</t>
  </si>
  <si>
    <t>47/308-263</t>
  </si>
  <si>
    <t>ugyfelszolgalat@kishutakorjegyzoseg.hu</t>
  </si>
  <si>
    <t>Horváth Ernő</t>
  </si>
  <si>
    <t>Szilágyi Gábor</t>
  </si>
  <si>
    <t>3994 Pálháza, Dózsa György út 34.</t>
  </si>
  <si>
    <t>47/570-037</t>
  </si>
  <si>
    <t>korjegyzo@kishutakorjegyzoseg.hu</t>
  </si>
  <si>
    <t>Felsőszenterzsébet</t>
  </si>
  <si>
    <t>Felsőszenterzsébet Község Önkormányzata</t>
  </si>
  <si>
    <t>8973 Felsőszenterzsébet, Petőfi út 20.</t>
  </si>
  <si>
    <t>Kálmán Elek</t>
  </si>
  <si>
    <t>ekalman49@gmail.com</t>
  </si>
  <si>
    <t>Felsőszentiván Községi Önkormányzat</t>
  </si>
  <si>
    <t>79/353-541</t>
  </si>
  <si>
    <t>polgarmester@felsoszentivan.hu</t>
  </si>
  <si>
    <t>www.felsoszentivan.hu</t>
  </si>
  <si>
    <t>Vörös Szilárd</t>
  </si>
  <si>
    <t>Felsőszentmárton Község Önkormányzata</t>
  </si>
  <si>
    <t>7968 Felsőszentmárton, Kossuth L. u. 8.</t>
  </si>
  <si>
    <t>06-73/552-022</t>
  </si>
  <si>
    <t>Várnai Levente</t>
  </si>
  <si>
    <t>varnante@gmail.com</t>
  </si>
  <si>
    <t>Felsőszölnök</t>
  </si>
  <si>
    <t>Felsőszölnök Község Önkormányzata</t>
  </si>
  <si>
    <t>9985 Felsőszölnök, Templom út 10.</t>
  </si>
  <si>
    <t>94/534-012</t>
  </si>
  <si>
    <t>www.felsoszolnok.hu</t>
  </si>
  <si>
    <t>Ropos Gábor</t>
  </si>
  <si>
    <t>Felsőtárkány</t>
  </si>
  <si>
    <t>Felsőtárkány Község Önkormányzata</t>
  </si>
  <si>
    <t>Felsőtárkányi Közös Önkormányzati Hivatal</t>
  </si>
  <si>
    <t>Felsőtárkány, Noszvaj</t>
  </si>
  <si>
    <t>3324 Felsőtárkány, Fő út 101.</t>
  </si>
  <si>
    <t>36/534-010</t>
  </si>
  <si>
    <t>onkormanyzat
@felsotarkany.hu</t>
  </si>
  <si>
    <t>www.felsotarkany.hu</t>
  </si>
  <si>
    <t>dr. Juhász Attila Simon</t>
  </si>
  <si>
    <t>polgarmester@felsotarkany.hu</t>
  </si>
  <si>
    <t>Hegyiné Kertész Zsuzsanna</t>
  </si>
  <si>
    <t>jegyzo@felsotarkany.hu</t>
  </si>
  <si>
    <t>Felsőtelekes</t>
  </si>
  <si>
    <t>Felsőtelekes Község Önkormányzat</t>
  </si>
  <si>
    <t>Ormosbánya</t>
  </si>
  <si>
    <t xml:space="preserve">Ormosbányai Közös Önkormányzati Hivatal </t>
  </si>
  <si>
    <t>Ormosbánya, Felsőtelekes</t>
  </si>
  <si>
    <t>3735 Felsőtelekes, Táncsics Mihály u. 1/a</t>
  </si>
  <si>
    <t>48/568-257</t>
  </si>
  <si>
    <t>ftelekes@tmnet.hu</t>
  </si>
  <si>
    <t>www.felsotelekes.hu</t>
  </si>
  <si>
    <t>Orehóczki István</t>
  </si>
  <si>
    <t>Feketéné Tőzsér Erika</t>
  </si>
  <si>
    <t>3743 Ormosbánya, Petőfi Sándor  tér 1.</t>
  </si>
  <si>
    <t>ormosonk@gmail.com</t>
  </si>
  <si>
    <t>Felsőtold</t>
  </si>
  <si>
    <t>Felsőtold Község Önkormányzata</t>
  </si>
  <si>
    <t>3067 Felsőtold, Széchenyi út 10.</t>
  </si>
  <si>
    <t>Nagyváradi István</t>
  </si>
  <si>
    <t>turzacsaba@hotmail.com; polgivmatraaszolos@gmail.com</t>
  </si>
  <si>
    <t>Felsővadász</t>
  </si>
  <si>
    <t>Felsővadász község Önkormányzata</t>
  </si>
  <si>
    <t>Homrogd</t>
  </si>
  <si>
    <t>Homrogdi Közös Önkormányzati Hivatal</t>
  </si>
  <si>
    <t>Homrogd, Felsővadász, Gadna, Kupa, Monaj, Nyésta</t>
  </si>
  <si>
    <t>3814 Felsővadász, Petőfi Sándor u. 8.</t>
  </si>
  <si>
    <t>46/444101</t>
  </si>
  <si>
    <t>hivatal.felsovadasz@gmail.com</t>
  </si>
  <si>
    <t>Fehér Krisztián</t>
  </si>
  <si>
    <t>46/444-101</t>
  </si>
  <si>
    <t>felsovadaszikirendeltseg@gmail.com</t>
  </si>
  <si>
    <t>Fürjesné Jadlóczki Dóra</t>
  </si>
  <si>
    <t>3812 Homrogd, Rákóczi Ferenc u. 4.</t>
  </si>
  <si>
    <t>46/454-101</t>
  </si>
  <si>
    <t>homrogd2@t-online.hu</t>
  </si>
  <si>
    <t>Felsőzsolca</t>
  </si>
  <si>
    <t>Felsőzsolca Város Önkormányzata</t>
  </si>
  <si>
    <t>3561 Felsőzsolca, Szent István u. 20.</t>
  </si>
  <si>
    <t>info@felsozsolcaph.hu</t>
  </si>
  <si>
    <t>www.felsozsolca.hu</t>
  </si>
  <si>
    <t>Dr. Tóth Lajos</t>
  </si>
  <si>
    <t>Kovács Zsuzsanna</t>
  </si>
  <si>
    <t>Fényeslitke</t>
  </si>
  <si>
    <t>Fényeslitke Község Önkormányzata</t>
  </si>
  <si>
    <t>4621 Fényeslitke, Kossuth u. 96.</t>
  </si>
  <si>
    <t>fenyeslitke.ph@gmail.com</t>
  </si>
  <si>
    <t>www.fenyeslitke.hu</t>
  </si>
  <si>
    <t>Mártha Mihály Tibor</t>
  </si>
  <si>
    <t>45/447-011</t>
  </si>
  <si>
    <t>Dr. Ténai Sándor</t>
  </si>
  <si>
    <t>Fenyőfő</t>
  </si>
  <si>
    <t>Fenyőfő Község Önkormányzata</t>
  </si>
  <si>
    <t xml:space="preserve">8432 Fenyőfő, Kossuth utca 10. </t>
  </si>
  <si>
    <t>www.fenyofo.hu</t>
  </si>
  <si>
    <t>ifj. Klauz Dezső</t>
  </si>
  <si>
    <t>Ferencszállás</t>
  </si>
  <si>
    <t>Ferencszállás Község Önkormányzata</t>
  </si>
  <si>
    <t>Kübekháza</t>
  </si>
  <si>
    <t>Kübekházi Közös Önkormányzati Hivatal</t>
  </si>
  <si>
    <t>Kübekháza, Ferencszállás, Klárafalva, Tiszasziget</t>
  </si>
  <si>
    <t>6774 Ferencszállás, Szegedi u. 53.</t>
  </si>
  <si>
    <t>62/529-505</t>
  </si>
  <si>
    <t>onkormanyzat@ferencszallas.koznet.hu</t>
  </si>
  <si>
    <t>www.ferencszallas.hu</t>
  </si>
  <si>
    <t>Jani János</t>
  </si>
  <si>
    <t>polgarmester@ferencszallas.koznet.hu</t>
  </si>
  <si>
    <t>Dr. Gácsi Zoltán</t>
  </si>
  <si>
    <t>6755 Kübekháza, Petőfi tér 2.</t>
  </si>
  <si>
    <t>Fertőboz</t>
  </si>
  <si>
    <t>Fertőboz Község Önkormányzata</t>
  </si>
  <si>
    <t>Nagycenk</t>
  </si>
  <si>
    <t>Nagycenki Közös Önkormányzati Hivatal</t>
  </si>
  <si>
    <t>Nagycenk, Fertőboz, Pereszteg</t>
  </si>
  <si>
    <t>9493 Fertőboz, Fő utca 17.</t>
  </si>
  <si>
    <t>06/99 531 080</t>
  </si>
  <si>
    <t>polgarmester@fertoboz.hu</t>
  </si>
  <si>
    <t>www.fertoboz.hu</t>
  </si>
  <si>
    <t>Tóth József Gyula</t>
  </si>
  <si>
    <t>Percze Szilvia</t>
  </si>
  <si>
    <t>9485 Nagycenk, Gyár utca 2.</t>
  </si>
  <si>
    <t>jegyzo@nagycenk.hu</t>
  </si>
  <si>
    <t>Fertőd</t>
  </si>
  <si>
    <t>Fertőd Város Önkormányzata</t>
  </si>
  <si>
    <t>9431 Fertőd, Madách sétány 1.</t>
  </si>
  <si>
    <t>fertod@t-online.hu; polghiv@fertod.hu</t>
  </si>
  <si>
    <t>www.fertod.hu</t>
  </si>
  <si>
    <t>Bognár Zoltán</t>
  </si>
  <si>
    <t>99/537-013</t>
  </si>
  <si>
    <t xml:space="preserve">polghiv@fertod.hu; fertod@t-online.hu 
</t>
  </si>
  <si>
    <t>dr. Füzi Norbert</t>
  </si>
  <si>
    <t>jegyzo@fertod.hu</t>
  </si>
  <si>
    <t>Fertőendréd</t>
  </si>
  <si>
    <t>Fertőendréd Község Önkormányzata</t>
  </si>
  <si>
    <t>9442 Fertőendréd, Fő u. 68.</t>
  </si>
  <si>
    <t>99/544-134</t>
  </si>
  <si>
    <t>ikvaendred@t-online.hu</t>
  </si>
  <si>
    <t>www.fertoendred.hu</t>
  </si>
  <si>
    <t>Horváth Attiláné</t>
  </si>
  <si>
    <t>horvath.attilane2@telekom.hu</t>
  </si>
  <si>
    <t>Fertőhomok</t>
  </si>
  <si>
    <t>Fertőhomok Község Önkormányzata</t>
  </si>
  <si>
    <t>Hegykő</t>
  </si>
  <si>
    <t>Hegykői Közös Önkormányzati Hivatal</t>
  </si>
  <si>
    <t>Hegykő, Fertőhomok, Hidegség</t>
  </si>
  <si>
    <t>9492 Fertőhomok, Akác u. 44.</t>
  </si>
  <si>
    <t>99/540 054</t>
  </si>
  <si>
    <t>fertohomok@fertohomok.hu</t>
  </si>
  <si>
    <t>www.fertohomok.hu</t>
  </si>
  <si>
    <t>Horváth Attila</t>
  </si>
  <si>
    <t>99/540-054</t>
  </si>
  <si>
    <t>polgarmester@fertohomok.hu</t>
  </si>
  <si>
    <t>dr. Jakab Zsolt</t>
  </si>
  <si>
    <t>9437 Hegykő, Iskola u. 1.</t>
  </si>
  <si>
    <t>hegyko@hegyko.hu</t>
  </si>
  <si>
    <t>Fertőrákos</t>
  </si>
  <si>
    <t>Fertőrákos Községi Önkormányzat</t>
  </si>
  <si>
    <t>9421 Fertőrákos, Fő u. 139.</t>
  </si>
  <si>
    <t>titkarsag@fertorakos.hu</t>
  </si>
  <si>
    <t>www.fertorakos.hu</t>
  </si>
  <si>
    <t>Palkovits János</t>
  </si>
  <si>
    <t>99/530-024</t>
  </si>
  <si>
    <t>polgarmester@fertorakos.hu</t>
  </si>
  <si>
    <t>dr. Nagy Attila</t>
  </si>
  <si>
    <t>jegyzo@fertorakos.hu</t>
  </si>
  <si>
    <t>Fertőszentmiklós</t>
  </si>
  <si>
    <t>Fertőszentmiklós Városi Önkormányzat</t>
  </si>
  <si>
    <t>9444 Fertőszentmiklós, Szent István u. 19.</t>
  </si>
  <si>
    <t>fertoszentmiklos@fertoszentmiklos.hu</t>
  </si>
  <si>
    <t>www.fertoszentmiklos.hu</t>
  </si>
  <si>
    <t xml:space="preserve">9444 Fertőszentmiklós Szent István u. 19. </t>
  </si>
  <si>
    <t>polgarmester@fertoszentmiklos.hu</t>
  </si>
  <si>
    <t>Szabó Szilvia</t>
  </si>
  <si>
    <t>jegyzo@fertoszentmiklos.hu</t>
  </si>
  <si>
    <t>Fertőszéplak</t>
  </si>
  <si>
    <t>Fertőszéplak Községi Önkormányzat</t>
  </si>
  <si>
    <t>Fertőszéplaki Közös Önkormányzati Hivatal</t>
  </si>
  <si>
    <t>Fertőszéplak, Sarród</t>
  </si>
  <si>
    <t>9436 Fertőszéplak, Petőfi u. 2.</t>
  </si>
  <si>
    <t>99/537-160</t>
  </si>
  <si>
    <t>pmhivatal@fertoszeplak.hu</t>
  </si>
  <si>
    <t>www.fertoszeplak.hu</t>
  </si>
  <si>
    <t>Kóbor Attila</t>
  </si>
  <si>
    <t>polgarmester@fertoszeplak.hu</t>
  </si>
  <si>
    <t>Vezér Beáta</t>
  </si>
  <si>
    <t>jegyzo@fertoszeplak.hu</t>
  </si>
  <si>
    <t>Fiad</t>
  </si>
  <si>
    <t>Fiad Község Önkormányzata</t>
  </si>
  <si>
    <t>7282 Fiad, Kossuth Lajos utca 48.</t>
  </si>
  <si>
    <t>84/375-036</t>
  </si>
  <si>
    <t>fiadert@freemail.hu</t>
  </si>
  <si>
    <t>www.fiad.5mp.eu</t>
  </si>
  <si>
    <t>Gyurik Attila</t>
  </si>
  <si>
    <t>06/84/375-036</t>
  </si>
  <si>
    <t>Filkeháza</t>
  </si>
  <si>
    <t>Filkeháza Községi Önkormányzat</t>
  </si>
  <si>
    <t>3994 Filkeháza, Rózsa Ferenc utca 46.</t>
  </si>
  <si>
    <t>47/370-010</t>
  </si>
  <si>
    <t>Csizmár Lászlóné</t>
  </si>
  <si>
    <t>csizmarlaszlone@gmail.com</t>
  </si>
  <si>
    <t>Fityeház</t>
  </si>
  <si>
    <t xml:space="preserve">Fityeház Község Önkormányzata </t>
  </si>
  <si>
    <t>Murakeresztúr</t>
  </si>
  <si>
    <t>Murakeresztúri Közös Önkormányzati Hivatal</t>
  </si>
  <si>
    <t>Murakeresztúr, Fityeház</t>
  </si>
  <si>
    <t>8835 Fityeház, Alkotmány tér 37.</t>
  </si>
  <si>
    <t>93/369-008</t>
  </si>
  <si>
    <t>fityehaz@gmail.com; pm@fityehaz.hu</t>
  </si>
  <si>
    <t>www.fityehaz.hu</t>
  </si>
  <si>
    <t>Tatai István</t>
  </si>
  <si>
    <t>fityehaz@gmail.com</t>
  </si>
  <si>
    <t>Hervai Edit</t>
  </si>
  <si>
    <t>8834 Murakeresztúr, Honvéd út 3.</t>
  </si>
  <si>
    <t>93/369-001</t>
  </si>
  <si>
    <t>muraonkorm@enternet.hu</t>
  </si>
  <si>
    <t>Foktő</t>
  </si>
  <si>
    <t>Foktő Község Önkormányzata</t>
  </si>
  <si>
    <t>6331 Foktő, Kossuth Lajos utca 2.</t>
  </si>
  <si>
    <t>78/460-012</t>
  </si>
  <si>
    <t>hivatal@fokto.hu</t>
  </si>
  <si>
    <t>www.fokto.hu</t>
  </si>
  <si>
    <t>Bakai Károly</t>
  </si>
  <si>
    <t>hivatal@fokto.hu; bakaikaroly@freemail.hu</t>
  </si>
  <si>
    <t>dr Kovács Endre Miklós</t>
  </si>
  <si>
    <t>6352 Fajsz Szent István u. 20.</t>
  </si>
  <si>
    <t>Folyás</t>
  </si>
  <si>
    <t>Folyás Község Önkormányzata</t>
  </si>
  <si>
    <t>099 0</t>
  </si>
  <si>
    <t>Hajdúnánási járás</t>
  </si>
  <si>
    <t>Hajdúnánás</t>
  </si>
  <si>
    <t>Hajdúnánási Közös Önkormányzati Hivatal</t>
  </si>
  <si>
    <t>Hajdúnánás, Folyás, Tiszagyulaháza, Újtikos</t>
  </si>
  <si>
    <t>4095 Folyás, Kossuth utca 13.</t>
  </si>
  <si>
    <t>06/52/391-943</t>
  </si>
  <si>
    <t>folyas@gmail.com</t>
  </si>
  <si>
    <t>www.folyas.hu</t>
  </si>
  <si>
    <t>Magyar Sándor</t>
  </si>
  <si>
    <t xml:space="preserve">magyarsandor@hortobagynet.hu </t>
  </si>
  <si>
    <t>Dr. Kiss Imre</t>
  </si>
  <si>
    <t>4080 Hajdúnánás, Köztársaság tér 1.</t>
  </si>
  <si>
    <t>drkissi@hajdunanas.hu</t>
  </si>
  <si>
    <t>Fonó</t>
  </si>
  <si>
    <t>Fonó Községi Önkormányzat</t>
  </si>
  <si>
    <t xml:space="preserve">7271 Fonó, Petőfi u. 1. </t>
  </si>
  <si>
    <t>onkfono@gmail.com</t>
  </si>
  <si>
    <t>www.fonofalu.hu</t>
  </si>
  <si>
    <t>Nyerges Péter</t>
  </si>
  <si>
    <t>Fony</t>
  </si>
  <si>
    <t>Fony község Önkormányzata</t>
  </si>
  <si>
    <t>Telkibánya</t>
  </si>
  <si>
    <t>Telkibányai Közös Önkormányzati Hivatal</t>
  </si>
  <si>
    <t>Telkibánya, Fony, Hejce, Kéked, Mogyoróska, Pányok, Regéc</t>
  </si>
  <si>
    <t>3893 Fony, Fő utca 3.</t>
  </si>
  <si>
    <t>46/387-325, 587-276</t>
  </si>
  <si>
    <t>polgarmester@fony.hu</t>
  </si>
  <si>
    <t>www.fony.hu</t>
  </si>
  <si>
    <t>Ivancsó János Sándor</t>
  </si>
  <si>
    <t>Baranyai Tiborné</t>
  </si>
  <si>
    <t>3896 Telkibánya, Nagy út 2.</t>
  </si>
  <si>
    <t>46/388-502</t>
  </si>
  <si>
    <t>tbanya.onk@emw.hu</t>
  </si>
  <si>
    <t>Fonyód</t>
  </si>
  <si>
    <t>Fonyód Város Önkormányzata</t>
  </si>
  <si>
    <t>142 1</t>
  </si>
  <si>
    <t>8640 Fonyód, Fő utca 19.</t>
  </si>
  <si>
    <t>info@fonyod.hu</t>
  </si>
  <si>
    <t>www.fonyod.hu</t>
  </si>
  <si>
    <t>Hidvégi József</t>
  </si>
  <si>
    <t>8640 Fonyód Fő utca 19.</t>
  </si>
  <si>
    <t>polgarmester@fonyod.hu</t>
  </si>
  <si>
    <t>Dr. Széll Attila</t>
  </si>
  <si>
    <t>jegyzo@fonyod.hu</t>
  </si>
  <si>
    <t>Forráskút</t>
  </si>
  <si>
    <t>Forráskút Község Önkormányzata</t>
  </si>
  <si>
    <t>6793 Forráskút, Fő u. 74.</t>
  </si>
  <si>
    <t>hivatal@forraskut.hu</t>
  </si>
  <si>
    <t>www.forraskut.hu</t>
  </si>
  <si>
    <t>Fodor Imre</t>
  </si>
  <si>
    <t>Dr. Kapás Anita</t>
  </si>
  <si>
    <t>62/287-353</t>
  </si>
  <si>
    <t>Forró Községi Önkormányzat</t>
  </si>
  <si>
    <t>www.forro.hu</t>
  </si>
  <si>
    <t>Rakaczki Zoltán</t>
  </si>
  <si>
    <t>Fót Város Önkormányzata</t>
  </si>
  <si>
    <t xml:space="preserve">2151 Fót, Vörösmarty tér 1. </t>
  </si>
  <si>
    <t>27/535-365</t>
  </si>
  <si>
    <t>titkar@fot.hu</t>
  </si>
  <si>
    <t>www.fot.hu</t>
  </si>
  <si>
    <t>Bartos Sándor</t>
  </si>
  <si>
    <t>polgarmester@fot.hu</t>
  </si>
  <si>
    <t>Dr. Finta Béla</t>
  </si>
  <si>
    <t>Földeák</t>
  </si>
  <si>
    <t>Földeák Község Önkormányzata</t>
  </si>
  <si>
    <t>Földeáki Közös Önkormányzati Hivatal</t>
  </si>
  <si>
    <t>Földeák, Óföldeák</t>
  </si>
  <si>
    <t>6922 Földeák, Szent László tér 1.</t>
  </si>
  <si>
    <t>625/524-091</t>
  </si>
  <si>
    <t>foldeak@foldeak.hu</t>
  </si>
  <si>
    <t>www.foldeak.hu</t>
  </si>
  <si>
    <t>Hajnal Gábor</t>
  </si>
  <si>
    <t>62/524-092</t>
  </si>
  <si>
    <t>Rákóczi Edit</t>
  </si>
  <si>
    <t>Földes</t>
  </si>
  <si>
    <t>Földes Nagyközség Önkormányzat</t>
  </si>
  <si>
    <t>4177 Földes, Karácsony Sándor tér 5.</t>
  </si>
  <si>
    <t>foldes.ph@gmail.com</t>
  </si>
  <si>
    <t>www.foldes.hu www.foldes.eu</t>
  </si>
  <si>
    <t>Jeneiné dr. Egri Izabella</t>
  </si>
  <si>
    <t>foldes.ph@gmail.com
; izabellaegri@gmail.com</t>
  </si>
  <si>
    <t>Dr. Vinczéné Kiss Marianna</t>
  </si>
  <si>
    <t>foldes.ph@gmail.com; vkissmariann@gmail.com</t>
  </si>
  <si>
    <t>Főnyed</t>
  </si>
  <si>
    <t>Főnyed Község Önkormányzata</t>
  </si>
  <si>
    <t>8732 Főnyed, Kossuth u.31.</t>
  </si>
  <si>
    <t>martimea@gmail.com</t>
  </si>
  <si>
    <t>www.fonyed.hu</t>
  </si>
  <si>
    <t>Marton István</t>
  </si>
  <si>
    <t>Fulókércs</t>
  </si>
  <si>
    <t>Községi Önkormányzat Fulókércs</t>
  </si>
  <si>
    <t>Méra</t>
  </si>
  <si>
    <t>Mérai Közös Önkormányzati Hivatal</t>
  </si>
  <si>
    <t>Méra, Fulókércs</t>
  </si>
  <si>
    <t>3864 Fulókércs, Fő u. 93.</t>
  </si>
  <si>
    <t>46/470201</t>
  </si>
  <si>
    <t>fulokercsonkormanyzat@freemail.hu</t>
  </si>
  <si>
    <t>Mata Imre</t>
  </si>
  <si>
    <t>Likai-Tóth Adél</t>
  </si>
  <si>
    <t>3871 Méra, Fő út 1.</t>
  </si>
  <si>
    <t>postmaster@phmera.t-online.hu</t>
  </si>
  <si>
    <t>Furta Község Önkormányzata</t>
  </si>
  <si>
    <t>4141 Furta, Petőfi út 1.</t>
  </si>
  <si>
    <t>06-54-441-409</t>
  </si>
  <si>
    <t xml:space="preserve">polgiv@furta.hu; 
furta4141@freemail.hu </t>
  </si>
  <si>
    <t>www.furta.hu</t>
  </si>
  <si>
    <t>Krucsó Antal</t>
  </si>
  <si>
    <t>furta4141@freemail.hu</t>
  </si>
  <si>
    <t>jegyzo.furta@gmail.com; csakbogi@freemail.hu; kh.furta@gmail.com</t>
  </si>
  <si>
    <t>Füle</t>
  </si>
  <si>
    <t>Füle Község Önkormányzata</t>
  </si>
  <si>
    <t>Fülei Közös Önkormányzati Hivatal</t>
  </si>
  <si>
    <t>Füle, Jenő</t>
  </si>
  <si>
    <t>8157 Füle, Petőfi u.. 22.</t>
  </si>
  <si>
    <t>22/576-058</t>
  </si>
  <si>
    <t>fule.jegyzo@t-online.hu</t>
  </si>
  <si>
    <t xml:space="preserve">www.fule.hu </t>
  </si>
  <si>
    <t>Gubicza József Lajos</t>
  </si>
  <si>
    <t>fule.polgarmester@t-online.hu</t>
  </si>
  <si>
    <t>Frankné Gőcze Zita</t>
  </si>
  <si>
    <t>8157, Füle, Petőfi S. u. 22.</t>
  </si>
  <si>
    <t>Fülesd</t>
  </si>
  <si>
    <t>Fülesd Község Önkormányzata</t>
  </si>
  <si>
    <t>Kölcse</t>
  </si>
  <si>
    <t>Kölcse Közös Önkormányzati Hivatal</t>
  </si>
  <si>
    <t>Kölcse, Fülesd, Sonkád</t>
  </si>
  <si>
    <t>4964 Fülesd, Kis u. 4.</t>
  </si>
  <si>
    <t>44/435-617</t>
  </si>
  <si>
    <t>k1591@koznet.hu</t>
  </si>
  <si>
    <t>www.fulesd.hu</t>
  </si>
  <si>
    <t>Varga Tibor</t>
  </si>
  <si>
    <t>4965 Kölcse, Dózsa Gy. u. 6.</t>
  </si>
  <si>
    <t>kolcse@kolcse.hu</t>
  </si>
  <si>
    <t>Fülöp</t>
  </si>
  <si>
    <t>Fülöp Község Önkormányzata</t>
  </si>
  <si>
    <t>Nyírábrány</t>
  </si>
  <si>
    <t>Nyírábrányi Közös Önkormányzati Hivatal</t>
  </si>
  <si>
    <t>Nyírábrány, Fülöp</t>
  </si>
  <si>
    <t xml:space="preserve">4266 Fülöp, Arany János utca 19. </t>
  </si>
  <si>
    <t>52/596-028</t>
  </si>
  <si>
    <t>fuloponk@freemail.hu</t>
  </si>
  <si>
    <t>www.fulopkozseg.hu</t>
  </si>
  <si>
    <t>Hutóczki Péter</t>
  </si>
  <si>
    <t>52/208-491</t>
  </si>
  <si>
    <t>fulop.polgarmester@gmail.com</t>
  </si>
  <si>
    <t>Dr. Csősz Péter</t>
  </si>
  <si>
    <t>4264 Nyírábrány, Ábrányi Kornél tér 6.</t>
  </si>
  <si>
    <t>52/208-001</t>
  </si>
  <si>
    <t>jegyzo@nyirabrany.hu</t>
  </si>
  <si>
    <t>Fülöpháza</t>
  </si>
  <si>
    <t>Fülöpháza Község Önkormányzata</t>
  </si>
  <si>
    <t>Kerekegyháza</t>
  </si>
  <si>
    <t>Kerekegyházi Közös Önkormányzati Hivatal</t>
  </si>
  <si>
    <t>Kerekegyháza, Fülöpháza</t>
  </si>
  <si>
    <t>6042 Fülöpháza, Kossuth u. 5.</t>
  </si>
  <si>
    <t>76/377-182</t>
  </si>
  <si>
    <t>polghiv@fulophaza.hu</t>
  </si>
  <si>
    <t>www.fulophaza.hu</t>
  </si>
  <si>
    <t>Nagyné Balogh Csilla</t>
  </si>
  <si>
    <t>polghiv@fulophaza.hu; nagynecsilla@t-online.hu</t>
  </si>
  <si>
    <t xml:space="preserve">Vincze Miklós </t>
  </si>
  <si>
    <t>6041 Kerekegyháza, Fő utca 47/a.</t>
  </si>
  <si>
    <t>76/546-040</t>
  </si>
  <si>
    <t>kerpolhi@kerekegyhaza.hu</t>
  </si>
  <si>
    <t>Fülöpjakab</t>
  </si>
  <si>
    <t>Fülöpjakab Község Önkormányzata</t>
  </si>
  <si>
    <t>Kunszállás</t>
  </si>
  <si>
    <t>Kunszállási Közös Önkormányzati Hivatal</t>
  </si>
  <si>
    <t>Kunszállás, Fülöpjakab</t>
  </si>
  <si>
    <t>6116 Fülöpjakab, Alkotmány u. 1.</t>
  </si>
  <si>
    <t>76/587-629</t>
  </si>
  <si>
    <t>hivatal@fulopjakab.hu</t>
  </si>
  <si>
    <t>www.fulopjakab.hu</t>
  </si>
  <si>
    <t>Szénási Zoltán</t>
  </si>
  <si>
    <t>polgarmester@fulopjakab.hu</t>
  </si>
  <si>
    <t>dr. Bóna Csaba</t>
  </si>
  <si>
    <t>6115 Kunszállás, Dózsa György u. 24.</t>
  </si>
  <si>
    <t>jegyzo@kunszallas.hu</t>
  </si>
  <si>
    <t>Fülöpszállás</t>
  </si>
  <si>
    <t>Fülöpszállás Községi Önkormányzat</t>
  </si>
  <si>
    <t>6085 Fülöpszállás, Kossuth L. u. 2.</t>
  </si>
  <si>
    <t>polghivfulop@t-online.hu</t>
  </si>
  <si>
    <t>www.fulopszallas.hu</t>
  </si>
  <si>
    <t>Gubacsi Gyula</t>
  </si>
  <si>
    <t>polghivfulop@t-online.hu; polgarmester@fulopszallas.hu</t>
  </si>
  <si>
    <t>Szabóné dr. Somogyi Szilvia tartósan távol</t>
  </si>
  <si>
    <t>5085 Fülöpszállás, Kossuth L. u. 2.</t>
  </si>
  <si>
    <t>jegyzo@fulopszallas.hu</t>
  </si>
  <si>
    <t>Fülpösdaróc</t>
  </si>
  <si>
    <t>Fülpösdaróc Község Önkormányzata</t>
  </si>
  <si>
    <t>Győrtelek</t>
  </si>
  <si>
    <t>Györteleki Közös Önkormányzati Hivatal</t>
  </si>
  <si>
    <t>Győrtelek, Fülpösdaróc</t>
  </si>
  <si>
    <t>4753 Fülpösdaróc, Fő utca 48.</t>
  </si>
  <si>
    <t>44/357-112</t>
  </si>
  <si>
    <t>cs-kovacs-fdaroc@freemail.hu; polgh@gyortelek.hu</t>
  </si>
  <si>
    <t>Kovács Csaba</t>
  </si>
  <si>
    <t xml:space="preserve">cs-kovacs-fdaroc@freemail.hu </t>
  </si>
  <si>
    <t>Dr. Kovács Adrienn</t>
  </si>
  <si>
    <t>4752 Györtelek, Kossuth utca 47.</t>
  </si>
  <si>
    <t>44/557-050</t>
  </si>
  <si>
    <t>polgh@gyortelek.hu</t>
  </si>
  <si>
    <t>Fürged</t>
  </si>
  <si>
    <t>Fürged Község Önkormányzata</t>
  </si>
  <si>
    <t>Ozora</t>
  </si>
  <si>
    <t>Ozorai Közös Önkormányzati Hivatal</t>
  </si>
  <si>
    <t>Ozora, Fürged</t>
  </si>
  <si>
    <t>7087 Fürged, Kossuth u. 18</t>
  </si>
  <si>
    <t>74/598-015</t>
  </si>
  <si>
    <t>furged@polghiv.tolnamegye.hu</t>
  </si>
  <si>
    <t>www.furged.hu</t>
  </si>
  <si>
    <t>Barkóczi József</t>
  </si>
  <si>
    <t>pmhfurg@furged.hu</t>
  </si>
  <si>
    <t>dr. Fejér Adrienn</t>
  </si>
  <si>
    <t>7086 Ozora, Szabadság tér 1</t>
  </si>
  <si>
    <t>jegyzo@ozora.hu</t>
  </si>
  <si>
    <t>Füzér</t>
  </si>
  <si>
    <t>Füzér község Önkormányzata</t>
  </si>
  <si>
    <t xml:space="preserve">3996 Füzér Rákóczi Ferenc út 2. </t>
  </si>
  <si>
    <t>47/340-027</t>
  </si>
  <si>
    <t>fuzerkor@gmail.com; fuzerkor@enternet.hu</t>
  </si>
  <si>
    <t>www.fuzer.hu</t>
  </si>
  <si>
    <t>Horváth Jenő</t>
  </si>
  <si>
    <t>onkormanyzat@fuzer.hu</t>
  </si>
  <si>
    <t>Füzérkajata</t>
  </si>
  <si>
    <t>Füzérkajata Községi Önkormányzat</t>
  </si>
  <si>
    <t>3994 Füzérkajata, Dózsa György út 40.</t>
  </si>
  <si>
    <t>47/370-040</t>
  </si>
  <si>
    <t>www.fuzerkajata.hu</t>
  </si>
  <si>
    <t>Lupták Lászlóné</t>
  </si>
  <si>
    <t>luptakne@freemail.hu</t>
  </si>
  <si>
    <t>Füzérkomlós</t>
  </si>
  <si>
    <t xml:space="preserve">Községi Önkormányzat Füzérkomlós </t>
  </si>
  <si>
    <t>3997 Füzérkomlós, dr. Molnár út 20.</t>
  </si>
  <si>
    <t>06-47-340-013</t>
  </si>
  <si>
    <t>fuzerkomlos@gmail.com</t>
  </si>
  <si>
    <t>Mester András</t>
  </si>
  <si>
    <t>Füzérradvány</t>
  </si>
  <si>
    <t>Füzérradvány Községi Önkormányzat</t>
  </si>
  <si>
    <t>3993 Füzérradvány, Táncsics Mihály út 11.</t>
  </si>
  <si>
    <t>47/370-008</t>
  </si>
  <si>
    <t>www.fuzerradvany.hu</t>
  </si>
  <si>
    <t>Pandák Pál</t>
  </si>
  <si>
    <t>pandak.pal@gmail.com</t>
  </si>
  <si>
    <t>Füzesabony</t>
  </si>
  <si>
    <t>Füzesabony Városi Önkormányzat</t>
  </si>
  <si>
    <t>105 1</t>
  </si>
  <si>
    <t>Füzesabonyi Közös Önkormányzati Hivatal</t>
  </si>
  <si>
    <t>Füzesabony, Szihalom</t>
  </si>
  <si>
    <t>3390 Füzesabony, Rákóczi út 48.</t>
  </si>
  <si>
    <t>36/542-500</t>
  </si>
  <si>
    <t>postmaster@fuzesabony.axelero.net</t>
  </si>
  <si>
    <t>www.fuzesabony.hu</t>
  </si>
  <si>
    <t>36/542-512</t>
  </si>
  <si>
    <t>polgarmester@fuzesabony.hu</t>
  </si>
  <si>
    <t>Hidvéginé Dr. Szigetvári Erika</t>
  </si>
  <si>
    <t>36/542-502</t>
  </si>
  <si>
    <t>jegyzo@fuzesabony.hu</t>
  </si>
  <si>
    <t>Füzesgyarmat</t>
  </si>
  <si>
    <t>Füzesgyarmat Város Önkormányzata</t>
  </si>
  <si>
    <t>5525 Füzesgyarmat Szabadság tér 1.</t>
  </si>
  <si>
    <t>jegyzo@fuzesgyarmat.hu</t>
  </si>
  <si>
    <t>www.fuzesgyarmat.hu</t>
  </si>
  <si>
    <t>Bere Károly</t>
  </si>
  <si>
    <t>fgyphiv@globonet.hu</t>
  </si>
  <si>
    <t>Dr. Blága János</t>
  </si>
  <si>
    <t>Fűzvölgy</t>
  </si>
  <si>
    <t>Fűzvölgy Község Önkormányzata</t>
  </si>
  <si>
    <t>8777 Fűzvölgy, Kossuth u. 52.</t>
  </si>
  <si>
    <t>93/356-102</t>
  </si>
  <si>
    <t>fuzvolgyhivatal@gmail.com</t>
  </si>
  <si>
    <t>www.fuzvolgy.hu</t>
  </si>
  <si>
    <t>fuzvolgy@kanizsaterseg.hu</t>
  </si>
  <si>
    <t>Gáborján</t>
  </si>
  <si>
    <t>Gáborján Község Önkormányzata</t>
  </si>
  <si>
    <t>Váncsod</t>
  </si>
  <si>
    <t>Váncsodi Közös Önkormányzati Hivatal</t>
  </si>
  <si>
    <t>Váncsod, Gáborján</t>
  </si>
  <si>
    <t xml:space="preserve">4122 Gáborján, Fő utca 106. </t>
  </si>
  <si>
    <t>54/418-211</t>
  </si>
  <si>
    <t>gaborjanhivatal@korosmenti.hu</t>
  </si>
  <si>
    <t>www.gaborjan.hu</t>
  </si>
  <si>
    <t>Mező Gyula</t>
  </si>
  <si>
    <t>Jenei Attila</t>
  </si>
  <si>
    <t>4119 Váncsod, Kossuth u. 42.</t>
  </si>
  <si>
    <t>jegyzo@vancsod.hu</t>
  </si>
  <si>
    <t>Gáborjánháza</t>
  </si>
  <si>
    <t>Gáborjánháza Község Önkormányzata</t>
  </si>
  <si>
    <t>8969 Gáborjánháza, Béke u. 2.</t>
  </si>
  <si>
    <t>Pantó László</t>
  </si>
  <si>
    <t>pantolaszlo@citromail.hu</t>
  </si>
  <si>
    <t>Gacsály</t>
  </si>
  <si>
    <t>Gacsály Község Önkormányzata</t>
  </si>
  <si>
    <t>4972 Gacsály, Széchenyi u. 25.</t>
  </si>
  <si>
    <t>70/ 319-9391</t>
  </si>
  <si>
    <t>gacsaly.onkorm@freemail.hu</t>
  </si>
  <si>
    <t>www.gacsaly.hu</t>
  </si>
  <si>
    <t>Petra András</t>
  </si>
  <si>
    <t>44/368-136</t>
  </si>
  <si>
    <t>gacsaly.onkorm@freemail.hu; korjegyzo@rozsaly.hu</t>
  </si>
  <si>
    <t>Gadács</t>
  </si>
  <si>
    <t>Gadács Község Önkormányzata</t>
  </si>
  <si>
    <t>Igal</t>
  </si>
  <si>
    <t xml:space="preserve">Igali Közös Önkormányzati Hivatal </t>
  </si>
  <si>
    <t>Igal, Gadács, Kazsok, Ráksi, Somogyszil</t>
  </si>
  <si>
    <t xml:space="preserve">7277 Gadács, Fő utca 72. </t>
  </si>
  <si>
    <t>82/372-666</t>
  </si>
  <si>
    <t>somogyszil@somogy.hu</t>
  </si>
  <si>
    <t>82/372-101</t>
  </si>
  <si>
    <t>Fülöp László</t>
  </si>
  <si>
    <t>7275 Igal, Szent István u. 107.</t>
  </si>
  <si>
    <t>82/573-029</t>
  </si>
  <si>
    <t>igal@somogy.hu</t>
  </si>
  <si>
    <t>Gadány</t>
  </si>
  <si>
    <t>Gadány Községi Önkormányzat</t>
  </si>
  <si>
    <t>8715 Gadány, Fő u. 81.</t>
  </si>
  <si>
    <t>oszjanos@freemail.hu</t>
  </si>
  <si>
    <t>www.gadany.hu</t>
  </si>
  <si>
    <t>Ősz János</t>
  </si>
  <si>
    <t>korjegyzo70@gmail.com; hajduszabina@gmail.com</t>
  </si>
  <si>
    <t>Gadna</t>
  </si>
  <si>
    <t>Gadna község Önkormányzata</t>
  </si>
  <si>
    <t>3815 Gadna, Fő u. 4.</t>
  </si>
  <si>
    <t>pmh.gadna@citromail.hu</t>
  </si>
  <si>
    <t>Lakatos Dezső</t>
  </si>
  <si>
    <t>46/444-211</t>
  </si>
  <si>
    <t>Gádoros</t>
  </si>
  <si>
    <t>Gádoros Nagyközség Önkormányzata</t>
  </si>
  <si>
    <t>5932 Gádoros Kossuth u. 16.</t>
  </si>
  <si>
    <t>gadoros@gadoros.hu</t>
  </si>
  <si>
    <t>www.gadoros.hu</t>
  </si>
  <si>
    <t>Maronka Lajos</t>
  </si>
  <si>
    <t>68/490-001</t>
  </si>
  <si>
    <t>Dr. Kovács Edina</t>
  </si>
  <si>
    <t>kovacs.edina@gadoros.hu</t>
  </si>
  <si>
    <t>Gagyapáti</t>
  </si>
  <si>
    <t>Gagyapáti Község Önkormányzat</t>
  </si>
  <si>
    <t>3837 Gagyapáti, Kossuth Lajos u. 15.</t>
  </si>
  <si>
    <t>www.gagyapati.uw.hu</t>
  </si>
  <si>
    <t>Bogoly János</t>
  </si>
  <si>
    <t>Gagybátor</t>
  </si>
  <si>
    <t>Községi Önkormányzat Gagybátor</t>
  </si>
  <si>
    <t>3817 Gagybátor, Fő tér 8.</t>
  </si>
  <si>
    <t>0646/446-201</t>
  </si>
  <si>
    <t>gagyvendegihivatal@gmail.com; gagybator@freemail.hu</t>
  </si>
  <si>
    <t>Gagyvendégi</t>
  </si>
  <si>
    <t>Községi Önkormányzat Gagyvendégi</t>
  </si>
  <si>
    <t>3816 Gagyvendégi, Báthori István u. 14.</t>
  </si>
  <si>
    <t>0646/446-102</t>
  </si>
  <si>
    <t>gagyvendegihivatal@gmail.com; gagyvendegi@freemail.hu</t>
  </si>
  <si>
    <t>www.gagyvendegi.hu</t>
  </si>
  <si>
    <t>Nagy Miklós</t>
  </si>
  <si>
    <t>Galambok</t>
  </si>
  <si>
    <t>Galambok Község Önkormányzata</t>
  </si>
  <si>
    <t>Galamboki Közös Önkormányzati Hivatal</t>
  </si>
  <si>
    <t>Galambok, Pat, Sand, Zalaszentjakab</t>
  </si>
  <si>
    <t>8754 Galambok, Ady Endre utca 2.</t>
  </si>
  <si>
    <t>onkormanyzat@galambok.hu</t>
  </si>
  <si>
    <t>www.galambok.hu</t>
  </si>
  <si>
    <t>Bertók Ferenc</t>
  </si>
  <si>
    <t>polgarmester@galambok.hu</t>
  </si>
  <si>
    <t>Vlasicsné Dörgönye Márta</t>
  </si>
  <si>
    <t>8754 Galambok, Ady Endre u. 2</t>
  </si>
  <si>
    <t>jegyzo@galambok.hu</t>
  </si>
  <si>
    <t>Galgaguta</t>
  </si>
  <si>
    <t>Galgaguta Község Önkormányzata</t>
  </si>
  <si>
    <t>2686 Galgaguta, Kossuth út 86.</t>
  </si>
  <si>
    <t>35/578-015</t>
  </si>
  <si>
    <t>galgaguta@t-online.hu</t>
  </si>
  <si>
    <t>galgaguta.hu</t>
  </si>
  <si>
    <t>Agócs Gábor</t>
  </si>
  <si>
    <t>Galgagyörk</t>
  </si>
  <si>
    <t>Galgagyörk Község Önkormányzat</t>
  </si>
  <si>
    <t>Püspökhatvan</t>
  </si>
  <si>
    <t>Püspökhatvani Közös Önkormányzati Hivatal</t>
  </si>
  <si>
    <t>Püspökhatvan, Galgagyörk, Váckisújfalu</t>
  </si>
  <si>
    <t xml:space="preserve">2681 Galgagyörk, Rákóczi u. 12. </t>
  </si>
  <si>
    <t>27/563-750</t>
  </si>
  <si>
    <t>galgagyork@invitel.hu</t>
  </si>
  <si>
    <t>www.galgagyorkweb.hu</t>
  </si>
  <si>
    <t>Matejcsok Zsolt</t>
  </si>
  <si>
    <t>pm.galgagyork@invitel.hu</t>
  </si>
  <si>
    <t>Szabados Adrienn</t>
  </si>
  <si>
    <t>2682 Püspökhatvan, Kertsor u. 25.</t>
  </si>
  <si>
    <t>jegyzo.gyork@invitel.hu</t>
  </si>
  <si>
    <t>Galgahévíz</t>
  </si>
  <si>
    <t>Galgahévíz Község Önkormányzata</t>
  </si>
  <si>
    <t>2193 Galgahévíz, Fő út 143.</t>
  </si>
  <si>
    <t>ghevizph@galgaktv.hu</t>
  </si>
  <si>
    <t>www.galgaheviz.hu</t>
  </si>
  <si>
    <t>Vanó András</t>
  </si>
  <si>
    <t>dr. Král László</t>
  </si>
  <si>
    <t>Galgamácsa</t>
  </si>
  <si>
    <t>Galgamácsa Község Önkormányzata</t>
  </si>
  <si>
    <t>Galgamácsai Közös Önkormányzati Hivatal</t>
  </si>
  <si>
    <t>Galgamácsa, Vácegres</t>
  </si>
  <si>
    <t>2183 Galgamácsa, Petőfi S. u. 105.</t>
  </si>
  <si>
    <t>28-489-002</t>
  </si>
  <si>
    <t>galgamacsaonkormanyzat@gmail.com; jegyzo@galgamacsa.hu</t>
  </si>
  <si>
    <t>www.galgamacsa.hu</t>
  </si>
  <si>
    <t>Ecker Tamás</t>
  </si>
  <si>
    <t>2183 Galgamácsa, Petőfi u. 105.</t>
  </si>
  <si>
    <t>dr. Györkös Roland István jegyző</t>
  </si>
  <si>
    <t>jegyzo@galgamacsa.hu</t>
  </si>
  <si>
    <t>Gálosfa</t>
  </si>
  <si>
    <t>Gálosfa Községi Önkormányzat</t>
  </si>
  <si>
    <t>7473 Gálosfa Kossuth L. utca 3.</t>
  </si>
  <si>
    <t>gasparjozsefgalosfa@gmail.com</t>
  </si>
  <si>
    <t>www.galosfa.hu</t>
  </si>
  <si>
    <t>Gáspár József</t>
  </si>
  <si>
    <t>gasparjozsef@gmail.com</t>
  </si>
  <si>
    <t>Galvács</t>
  </si>
  <si>
    <t>Galvács Község Önkormányzata</t>
  </si>
  <si>
    <t>Szendrő</t>
  </si>
  <si>
    <t>Szendrői Közös Önkormányzati Hivatal</t>
  </si>
  <si>
    <t>Szendrő, Galvács, Szuhogy</t>
  </si>
  <si>
    <t>3752 Galvács, Bereg u. 10.</t>
  </si>
  <si>
    <t>48/560-561</t>
  </si>
  <si>
    <t>galvacsfaluhaz10@t-online.hu</t>
  </si>
  <si>
    <t>www.galvacs.hu</t>
  </si>
  <si>
    <t>Slezsák József</t>
  </si>
  <si>
    <t>dr. Istenes Ibolya</t>
  </si>
  <si>
    <t>3752 Szendrő, Hősök tere 1.</t>
  </si>
  <si>
    <t>jegyzo@szendro.hu</t>
  </si>
  <si>
    <t>Gamás</t>
  </si>
  <si>
    <t>Gamás község Önkormányzata</t>
  </si>
  <si>
    <t>Látrány</t>
  </si>
  <si>
    <t>Látrányi Közös Önkormányzati Hivatal</t>
  </si>
  <si>
    <t>Látrány, Gamás, Somogybabod, Visz</t>
  </si>
  <si>
    <t>8685 Gamás Fő u. 83.</t>
  </si>
  <si>
    <t>85/428-200</t>
  </si>
  <si>
    <t>gamashiv@freemail.hu</t>
  </si>
  <si>
    <t>gamasfalu.huport.hu</t>
  </si>
  <si>
    <t>Tóth Péter</t>
  </si>
  <si>
    <t>Gál Marianna</t>
  </si>
  <si>
    <t>8681 Látrány Rákóczi u. 69</t>
  </si>
  <si>
    <t>85/327-106</t>
  </si>
  <si>
    <t>jegyzo@latrany.hu</t>
  </si>
  <si>
    <t>Ganna</t>
  </si>
  <si>
    <t>Ganna Község Önkormányzata</t>
  </si>
  <si>
    <t xml:space="preserve">8597 Ganna, Fő u. 52. </t>
  </si>
  <si>
    <t>06-89-351034</t>
  </si>
  <si>
    <t>K7291@koznet.hu</t>
  </si>
  <si>
    <t>www.ganna.hu</t>
  </si>
  <si>
    <t>Nagy Ottó</t>
  </si>
  <si>
    <t>Gánt</t>
  </si>
  <si>
    <t>Gánt Község Önkormányzata</t>
  </si>
  <si>
    <t>8082 Gánt, Hegyalja u. 25.</t>
  </si>
  <si>
    <t>22/354-010</t>
  </si>
  <si>
    <t>gant.onk@t-online.hu</t>
  </si>
  <si>
    <t>www.gant.hu</t>
  </si>
  <si>
    <t>Spergelné Rádl Ibolya</t>
  </si>
  <si>
    <t>gant.polgarmester@t-online.hu</t>
  </si>
  <si>
    <t xml:space="preserve">Gara Község Önkormányzata </t>
  </si>
  <si>
    <t>6522 Gara, Kossuth Lajos utca 62.</t>
  </si>
  <si>
    <t>korjegyzoseggara@emitelnet.hu; garapolgarmester@t-online.hu</t>
  </si>
  <si>
    <t>www.gara.hu</t>
  </si>
  <si>
    <t>Faa Béla Róbert</t>
  </si>
  <si>
    <t>garapolgarmester@t-online.hu</t>
  </si>
  <si>
    <t>Garáb</t>
  </si>
  <si>
    <t>Garáb Község Önkormányzata</t>
  </si>
  <si>
    <t>3067 Garáb, Petőfi utca 5.</t>
  </si>
  <si>
    <t>turzacsaba@hotmail.com; polgihvmatraszolos@gmail.com</t>
  </si>
  <si>
    <t>Garabonc</t>
  </si>
  <si>
    <t>Garabonc Község Önkormányzata</t>
  </si>
  <si>
    <t>Gelse</t>
  </si>
  <si>
    <t>Gelsei Közös Önkormányzati Hivatal</t>
  </si>
  <si>
    <t>Gelse, Garabonc, Gelsesziget, Kacorlak, Kilimán, Nagyrada</t>
  </si>
  <si>
    <t>8747 Garabonc, Fő u. 16.</t>
  </si>
  <si>
    <t>93/340-701</t>
  </si>
  <si>
    <t>garaboncpmh@t-online.hu</t>
  </si>
  <si>
    <t>www.garabonc.hu</t>
  </si>
  <si>
    <t>Koma László</t>
  </si>
  <si>
    <t>László Piroska</t>
  </si>
  <si>
    <t>8774 Gelse, Kossuth L. u. 20.</t>
  </si>
  <si>
    <t>korjegyzo@gelse.hu</t>
  </si>
  <si>
    <t>Garadna</t>
  </si>
  <si>
    <t xml:space="preserve">Garadna Község Önkormányzata </t>
  </si>
  <si>
    <t>Novajidrány</t>
  </si>
  <si>
    <t xml:space="preserve">Novajidrányi Közös Önkormányzati Hivatal </t>
  </si>
  <si>
    <t>Novajidrány, Garadna, Hernádpetri, Hernádvécse, Pusztaradvány</t>
  </si>
  <si>
    <t xml:space="preserve">3873 Garadna Fő út 22. </t>
  </si>
  <si>
    <t>46/448101</t>
  </si>
  <si>
    <t xml:space="preserve"> h.judit@novajidrany.hu</t>
  </si>
  <si>
    <t>Pauló Tiborné</t>
  </si>
  <si>
    <t>46/448-101</t>
  </si>
  <si>
    <t>h.judit@novajidrany.hu</t>
  </si>
  <si>
    <t xml:space="preserve">Csoma Andrásné </t>
  </si>
  <si>
    <t>3872 Novajidrány, Kossuth Lajos u. 111</t>
  </si>
  <si>
    <t>46/462-101</t>
  </si>
  <si>
    <t>jegyzo@novajidrany.hu</t>
  </si>
  <si>
    <t>Garbolc</t>
  </si>
  <si>
    <t>Garbolc Község Önkormányzata</t>
  </si>
  <si>
    <t>Méhtelek</t>
  </si>
  <si>
    <t>Méhteleki Közös Önkormányzati Hivatal</t>
  </si>
  <si>
    <t>Méhtelek, Garbolc, Kishódos, Kispalád, Magosliget, Nagyhódos</t>
  </si>
  <si>
    <t>4976 Garbolc, Szatmári u. 1.</t>
  </si>
  <si>
    <t>44/568-012</t>
  </si>
  <si>
    <t>garbolc@freemail.hu</t>
  </si>
  <si>
    <t>Nagy Roland</t>
  </si>
  <si>
    <t>Varga Zoltán</t>
  </si>
  <si>
    <t>4975. Méhtelek, Sport u. 3</t>
  </si>
  <si>
    <t>44/568-005</t>
  </si>
  <si>
    <t>korjegyzoseg@mehtelek.hu</t>
  </si>
  <si>
    <t>Gárdony</t>
  </si>
  <si>
    <t>Gárdony Város Önkormányzata</t>
  </si>
  <si>
    <t>080 1</t>
  </si>
  <si>
    <t>Gárdonyi járás</t>
  </si>
  <si>
    <t>2483 Gárdony, Szabadság u. 20-22.</t>
  </si>
  <si>
    <t>onkormanyzat@gardony.hu</t>
  </si>
  <si>
    <t>www.gardony.hu</t>
  </si>
  <si>
    <t>titkarsag@gardony.hu</t>
  </si>
  <si>
    <t>Kovácsné dr.Bozsoki Kornélia</t>
  </si>
  <si>
    <t>bozsoki.kornelia@gardony.hu</t>
  </si>
  <si>
    <t>Garé</t>
  </si>
  <si>
    <t>Garé Község Önkormányzata</t>
  </si>
  <si>
    <t>7812 Garé, Rákóczi u. 72.</t>
  </si>
  <si>
    <t>72/231-012</t>
  </si>
  <si>
    <t>onkormanyzat.gare@citromail.hu</t>
  </si>
  <si>
    <t>www.gare.hu</t>
  </si>
  <si>
    <t>ifj. Víg Imre</t>
  </si>
  <si>
    <t>imre.vig@gmail.hu</t>
  </si>
  <si>
    <t>Gasztony</t>
  </si>
  <si>
    <t>Gasztony Község Önkormányzata</t>
  </si>
  <si>
    <t>Rátót</t>
  </si>
  <si>
    <t>Rátóti Közös Önkormányzati Hivatal</t>
  </si>
  <si>
    <t>Rátót, Gasztony, Nemesmedves, Rábagyarmat, Rönök, Vasszentmihály</t>
  </si>
  <si>
    <t>9952 Gasztony, Fő u.39.</t>
  </si>
  <si>
    <t>94/538008</t>
  </si>
  <si>
    <t>gasztony@gmail.hu</t>
  </si>
  <si>
    <t>www.gasztony.hu</t>
  </si>
  <si>
    <t>Nagy Szabolcs</t>
  </si>
  <si>
    <t>Dr.Kelemen Marcell</t>
  </si>
  <si>
    <t>9951, Rátót, Ady E.u.6.</t>
  </si>
  <si>
    <t>ratotjegyzo@pwnet.hu</t>
  </si>
  <si>
    <t>Gátér</t>
  </si>
  <si>
    <t>Gátér Község Önkormányzata</t>
  </si>
  <si>
    <t>Petőfiszállás</t>
  </si>
  <si>
    <t>Petőfiszállási Közös Önkormányzati Hivatal</t>
  </si>
  <si>
    <t>Petőfiszállás, Gátér, Pálmonostora</t>
  </si>
  <si>
    <t>6111 Gátér, Petőfi Sándor utca 16.</t>
  </si>
  <si>
    <t>76/426-216</t>
  </si>
  <si>
    <t>gater@freecomp.hu</t>
  </si>
  <si>
    <t>www.gater.hu</t>
  </si>
  <si>
    <t>Jánosiné Gyermán Erzsébet</t>
  </si>
  <si>
    <t>Toldi Zsolt</t>
  </si>
  <si>
    <t>6113 Petőfiszállás, Kossuth L. u. 6.</t>
  </si>
  <si>
    <t>pszph@petofiszallas.t-online.hu</t>
  </si>
  <si>
    <t>Gávavencsellő</t>
  </si>
  <si>
    <t>Gávavencsellő Nagyközség Önkormányzata</t>
  </si>
  <si>
    <t>4472 Gávavencsellő, Petőfi utca 1.</t>
  </si>
  <si>
    <t>hivatal@gavavencsello.hu</t>
  </si>
  <si>
    <t>www.gavavencsello.hu</t>
  </si>
  <si>
    <t>Vojtó Mihályné</t>
  </si>
  <si>
    <t xml:space="preserve">4472 Gávavencsellő, Petőfi u. 1. </t>
  </si>
  <si>
    <t>polgarmesterno@gavavencsello.hu</t>
  </si>
  <si>
    <t>dr. Szatmári Fruzsina</t>
  </si>
  <si>
    <t>jegyzo@gavavencsello.hu</t>
  </si>
  <si>
    <t>Géberjén</t>
  </si>
  <si>
    <t>Géberjén Község Önkormányzata</t>
  </si>
  <si>
    <t>Ököritófülpös</t>
  </si>
  <si>
    <t>Ököritófülpösi Közös Önkormányzati Hivatal</t>
  </si>
  <si>
    <t>Ököritófülpös, Géberjén, Rápolt</t>
  </si>
  <si>
    <t>4754 Géberjén Móricz Zsigmond út 30/a.</t>
  </si>
  <si>
    <t>06-44-357-231</t>
  </si>
  <si>
    <t>mateneandi.vincze@gmail.com</t>
  </si>
  <si>
    <t>www.geberjen.hu</t>
  </si>
  <si>
    <t>2012.02.19.</t>
  </si>
  <si>
    <t>Máténé Vincze Andrea</t>
  </si>
  <si>
    <t>dr.Kovács Adrienn</t>
  </si>
  <si>
    <t>4755.Ököritófülpös,Kossuth utca 108.</t>
  </si>
  <si>
    <t>okoritofulposph@t-online.hu</t>
  </si>
  <si>
    <t>Gecse</t>
  </si>
  <si>
    <t>Gecse Község Önkormányzata</t>
  </si>
  <si>
    <t>Vaszar</t>
  </si>
  <si>
    <t xml:space="preserve">Vaszari Közös Önkormányzati Hivatal </t>
  </si>
  <si>
    <t>Vaszar-Gecse-Takácsi</t>
  </si>
  <si>
    <t>8543 Gecse, Kossuth Lajos u. 39.</t>
  </si>
  <si>
    <t>89/356-925</t>
  </si>
  <si>
    <t>gecsepmh@gmail.com</t>
  </si>
  <si>
    <t>www.gecse.hu</t>
  </si>
  <si>
    <t>Istenes Gyula</t>
  </si>
  <si>
    <t>Pfilfné Bagics Judit</t>
  </si>
  <si>
    <t>8542 Vaszar, Fő u. 29.</t>
  </si>
  <si>
    <t>vaszar@globonet.hu</t>
  </si>
  <si>
    <t>Géderlak Község Önkormányzat</t>
  </si>
  <si>
    <t>6334 Géderlak, Kossuth u.95.</t>
  </si>
  <si>
    <t>78/417058</t>
  </si>
  <si>
    <t>hivatal@gederlak.hu; jegyzo02@t-online.hu</t>
  </si>
  <si>
    <t>www.gederlak.hu</t>
  </si>
  <si>
    <t>Katona György</t>
  </si>
  <si>
    <t>hivatal@gederlak.hu</t>
  </si>
  <si>
    <t>Gégény</t>
  </si>
  <si>
    <t>Gégény Község Önkormányzata</t>
  </si>
  <si>
    <t>4517 Gégény, Dombrádi út 2.</t>
  </si>
  <si>
    <t>polghiv@gegeny.hu</t>
  </si>
  <si>
    <t>www.gegeny.hu</t>
  </si>
  <si>
    <t>Zakor Ildikó</t>
  </si>
  <si>
    <t>Balázsné Keller Olga</t>
  </si>
  <si>
    <t>jegyzo@gegeny.hu; polghiv@gegeny.hu</t>
  </si>
  <si>
    <t>Gelej</t>
  </si>
  <si>
    <t>Gelej Község Önkormányzata</t>
  </si>
  <si>
    <t>Tiszatarján</t>
  </si>
  <si>
    <t>Tiszatarjáni Közös Önkormányzati Hivatal</t>
  </si>
  <si>
    <t>Tiszatarján, Gelej, Igrici, Tiszadorogma</t>
  </si>
  <si>
    <t>3444 Gelej, Petőfi Sándor u. 22.</t>
  </si>
  <si>
    <t>49/552-218</t>
  </si>
  <si>
    <t>gelej3444pm@t-online.hu</t>
  </si>
  <si>
    <t>www.gelej.hu</t>
  </si>
  <si>
    <t>Demeterné Nyeste Erzsébet</t>
  </si>
  <si>
    <t xml:space="preserve">Burainé Hajdú Éva </t>
  </si>
  <si>
    <t xml:space="preserve">3589 Tiszatarján, Eötvös krt. 1. </t>
  </si>
  <si>
    <t>gelej3444je@t-online.hu; t.tarjanph@t-online.hu</t>
  </si>
  <si>
    <t>Gelénes</t>
  </si>
  <si>
    <t>Gelénes Község Önkormányzata</t>
  </si>
  <si>
    <t>4935 Gelénes, Kossuth út 32.</t>
  </si>
  <si>
    <t>45/484-206</t>
  </si>
  <si>
    <t>gelenes.hivatal@gmail.com</t>
  </si>
  <si>
    <t>2010.10.14.</t>
  </si>
  <si>
    <t>Fülöp Károly</t>
  </si>
  <si>
    <t>Gellénháza Község Önkormányzata</t>
  </si>
  <si>
    <t>Gellénházai Közös Önkormányzati Hivatal</t>
  </si>
  <si>
    <t>gellenhaza@zalaszam.hu</t>
  </si>
  <si>
    <t>www.gellenhaza.hu</t>
  </si>
  <si>
    <t>Vugrinecz József</t>
  </si>
  <si>
    <t>92/566-027</t>
  </si>
  <si>
    <t>Gelse Község Önkormányzata</t>
  </si>
  <si>
    <t>93/360-379</t>
  </si>
  <si>
    <t>polgarmester@gelse.hu</t>
  </si>
  <si>
    <t>www.gelse.hu</t>
  </si>
  <si>
    <t>Szegedi Ferenc</t>
  </si>
  <si>
    <t>Gelsesziget</t>
  </si>
  <si>
    <t>Gelsesziget Község Önkormányzata</t>
  </si>
  <si>
    <t>8774 Gelsesziget, Fő u. 46.</t>
  </si>
  <si>
    <t>20/802-3276</t>
  </si>
  <si>
    <t>gelsesziget@freemail.hu</t>
  </si>
  <si>
    <t>www.gelsesziget.hu</t>
  </si>
  <si>
    <t>Veisz József</t>
  </si>
  <si>
    <t>veisz@gylcomp.hu</t>
  </si>
  <si>
    <t>Gemzse</t>
  </si>
  <si>
    <t>Gemzse Község Önkormányzata</t>
  </si>
  <si>
    <t>Ilk</t>
  </si>
  <si>
    <t>Ilki Közös Önkormányzati Hivatal</t>
  </si>
  <si>
    <t>Ilk, Gemzse, Kisvarsány, Nagyvarsány, Pusztadobos</t>
  </si>
  <si>
    <t>4567 Gemzse, Kossuth u. 36.</t>
  </si>
  <si>
    <t>45/898-012</t>
  </si>
  <si>
    <t>gemzse1@freemail.hu</t>
  </si>
  <si>
    <t>www.gemzse.hu</t>
  </si>
  <si>
    <t>Lévai Károly</t>
  </si>
  <si>
    <t>4566 Ilk, Petőfi u. 2.</t>
  </si>
  <si>
    <t>levaikaresz@gmail.com</t>
  </si>
  <si>
    <t>Gencsapáti</t>
  </si>
  <si>
    <t>Gencsapáti Község Önkormányzata</t>
  </si>
  <si>
    <t>9721 Gencsapáti, Hunyadi út 229.</t>
  </si>
  <si>
    <t>gencsapati@savaria.hu</t>
  </si>
  <si>
    <t>www.gencsapati.hu</t>
  </si>
  <si>
    <t>Bodorkós Ferenc</t>
  </si>
  <si>
    <t>Dr. Görög István</t>
  </si>
  <si>
    <t>Gérce</t>
  </si>
  <si>
    <t>Gérce Község Önkormányzata</t>
  </si>
  <si>
    <t>Gércei Közös Önkormányzati Hivatal</t>
  </si>
  <si>
    <t>Gérce, Hosszúpereszteg, Vásárosmiske, Vashosszúfalu</t>
  </si>
  <si>
    <t>9672 Gérce, Kossuth u.49.</t>
  </si>
  <si>
    <t>95/476-002</t>
  </si>
  <si>
    <t>korjgerce@airplanet.hu</t>
  </si>
  <si>
    <t>www.gerce.hu</t>
  </si>
  <si>
    <t>kovacs.laszlo@gerce.hu</t>
  </si>
  <si>
    <t>Szabó Andrásné</t>
  </si>
  <si>
    <t>Gerde</t>
  </si>
  <si>
    <t>Gerde Község Önkormányzata</t>
  </si>
  <si>
    <t>Királyegyháza</t>
  </si>
  <si>
    <t>Királyegyházai Közös Önkormányzati Hivatal</t>
  </si>
  <si>
    <t>Királyegyháza, Gerde, Gyöngyfa, Pécsbagota, Sumony, Szabadszentkirály, Szentdénes, Velény</t>
  </si>
  <si>
    <t>7952 Gerde, Béke utca 31.</t>
  </si>
  <si>
    <t>szabadszentkiraly.kj@t-online.hu</t>
  </si>
  <si>
    <t>Vargáné Papp Györgyi Katalin</t>
  </si>
  <si>
    <t>73/472-242</t>
  </si>
  <si>
    <t>papp.gyorgyi4@gmail.com</t>
  </si>
  <si>
    <t>Beák Laura Jolán</t>
  </si>
  <si>
    <t>7953, Királyegyháza, Petőfi u. 66.</t>
  </si>
  <si>
    <t>korjegyzoseg@kiralyegyhaza.hu</t>
  </si>
  <si>
    <t>Gerendás</t>
  </si>
  <si>
    <t>Gerendás Község Önkormányzata</t>
  </si>
  <si>
    <t>Kétsoprony</t>
  </si>
  <si>
    <t>Kétsopronyi Közös Önkormányzati Hivatal</t>
  </si>
  <si>
    <t>Kétsoprony, Gerendás</t>
  </si>
  <si>
    <t>5925 Gerendás Petőfi u. 2.</t>
  </si>
  <si>
    <t>66/249-224</t>
  </si>
  <si>
    <t>gerendas@primcom.hu</t>
  </si>
  <si>
    <t>www.gerendas.hu</t>
  </si>
  <si>
    <t>Lengyel Zsolt András</t>
  </si>
  <si>
    <t>Krajcsóné Tóth Ágnes</t>
  </si>
  <si>
    <t>5674 Kétsoprony Dózsa György u. 11.</t>
  </si>
  <si>
    <t>jegyzo@kktv.hu</t>
  </si>
  <si>
    <t>Gerényes</t>
  </si>
  <si>
    <t>Gerényes Község Önkormányzata</t>
  </si>
  <si>
    <t>7362 Gerényes, Kossuth u. 22.</t>
  </si>
  <si>
    <t>gerenyes.pmh@freemail.hu</t>
  </si>
  <si>
    <t>www.gerenyes.hu</t>
  </si>
  <si>
    <t>Kiss Árpád</t>
  </si>
  <si>
    <t>Geresdlak</t>
  </si>
  <si>
    <t>Geresdlak Község Önkormányzata</t>
  </si>
  <si>
    <t>7733 Geresdlak, Hunyadi út 22.</t>
  </si>
  <si>
    <t>69 349-101</t>
  </si>
  <si>
    <t>geresdlak.onkormanyzat@gmail.com</t>
  </si>
  <si>
    <t>www.geresdlak.hu</t>
  </si>
  <si>
    <t>Dr. Habjánecz Attila Tibor</t>
  </si>
  <si>
    <t>69/349-101</t>
  </si>
  <si>
    <t>Gerjen</t>
  </si>
  <si>
    <t>Gerjen Község Önkormányzata</t>
  </si>
  <si>
    <t>7134 Gerjen, Béke tér 1.</t>
  </si>
  <si>
    <t>75/337-011</t>
  </si>
  <si>
    <t>phgerjen@freemail.hu</t>
  </si>
  <si>
    <t>www.gerjen.hu</t>
  </si>
  <si>
    <t>Romhányi Károly</t>
  </si>
  <si>
    <t>polgarmester@gerjen.hu</t>
  </si>
  <si>
    <t>nagyattilajegyzo@gmail.com</t>
  </si>
  <si>
    <t>Gersekarát</t>
  </si>
  <si>
    <t>Gersekarát Község Önkormányzata</t>
  </si>
  <si>
    <t>Rábahídvég</t>
  </si>
  <si>
    <t>Rábahídvégi Közös Önkormányzati Hivatal</t>
  </si>
  <si>
    <t>Rábahídvég, Gersekarát, Püspökmolnári, Sárfimizdó, Telekes</t>
  </si>
  <si>
    <t>9813 Gersekarát, Béke u. 12.</t>
  </si>
  <si>
    <t>94/574-018</t>
  </si>
  <si>
    <t>gerse01@gmail.com</t>
  </si>
  <si>
    <t>www.gersekarat.hu</t>
  </si>
  <si>
    <t>Pászthory Istvánné</t>
  </si>
  <si>
    <t>Kissné Mátyás Éva</t>
  </si>
  <si>
    <t>9777 Rábahídvég, Bertha Gy. u. 13.</t>
  </si>
  <si>
    <t>onkormanyzat@rabahidveg.hu</t>
  </si>
  <si>
    <t>Geszt</t>
  </si>
  <si>
    <t>Geszt Község Önkormányzata</t>
  </si>
  <si>
    <t>Geszti Közös Önkormányzati Hivatal</t>
  </si>
  <si>
    <t>Geszt, Mezőgyán</t>
  </si>
  <si>
    <t>5734 Geszt Kossuth u. 1.</t>
  </si>
  <si>
    <t>66/496-061</t>
  </si>
  <si>
    <t>K1994@koznet.hu</t>
  </si>
  <si>
    <t>www.geszt.hu</t>
  </si>
  <si>
    <t>Fábián Zsuzsánna</t>
  </si>
  <si>
    <t>Dr. Berke Imre</t>
  </si>
  <si>
    <t>66/495-100</t>
  </si>
  <si>
    <t>k1994@koznet.hu</t>
  </si>
  <si>
    <t>Gesztely</t>
  </si>
  <si>
    <t>Gesztely Község Önkormányzata</t>
  </si>
  <si>
    <t>Gesztelyi Közös Önkormányzati Hivatal</t>
  </si>
  <si>
    <t>Gesztely, Hernádkak, Sóstófalva</t>
  </si>
  <si>
    <t>3715 Gesztely, Szabadság tér 2.</t>
  </si>
  <si>
    <t>hivatal@gesztely.hu</t>
  </si>
  <si>
    <t>www.gesztely.hu</t>
  </si>
  <si>
    <t>Simon István</t>
  </si>
  <si>
    <t>simihuan@freemail.hu</t>
  </si>
  <si>
    <t>Jenei Lászlóné</t>
  </si>
  <si>
    <t>hivatal@gesztely.hu; jeneimir@gmail.com</t>
  </si>
  <si>
    <t>Geszteréd Község Önkormányzata</t>
  </si>
  <si>
    <t>4232 Geszteréd Petőfi u 7.</t>
  </si>
  <si>
    <t>gesztered@gesztered.hu</t>
  </si>
  <si>
    <t>www.gesztered.hu</t>
  </si>
  <si>
    <t>Szabó József</t>
  </si>
  <si>
    <t>gyiranzoltan@freemail.hu</t>
  </si>
  <si>
    <t>Gétye</t>
  </si>
  <si>
    <t>Gétye Község Önkormányzata</t>
  </si>
  <si>
    <t>8762 Gétye, Kossuth Lajos út 4.</t>
  </si>
  <si>
    <t>getye@t-online.hu</t>
  </si>
  <si>
    <t>www.getye.hu</t>
  </si>
  <si>
    <t>Talabér Lászlóné</t>
  </si>
  <si>
    <t>Gibárt</t>
  </si>
  <si>
    <t xml:space="preserve"> Gibárt Község Önkormányzata</t>
  </si>
  <si>
    <t>3854 Gibárt, Széchenyi István út 10.</t>
  </si>
  <si>
    <t>46/306-167</t>
  </si>
  <si>
    <t>onkorm@gibart.t-online.hu</t>
  </si>
  <si>
    <t>www.gibart.hu</t>
  </si>
  <si>
    <t>Soltész István</t>
  </si>
  <si>
    <t>Gic</t>
  </si>
  <si>
    <t>Gic Gözség Önkormányzata</t>
  </si>
  <si>
    <t>8435 Gic, Nagy Lajos u. 13.</t>
  </si>
  <si>
    <t>88/498704</t>
  </si>
  <si>
    <t>www.gic.hu</t>
  </si>
  <si>
    <t>Sebestyén Zoltánné</t>
  </si>
  <si>
    <t>sebieni1962@gmail.com</t>
  </si>
  <si>
    <t>Gige</t>
  </si>
  <si>
    <t>Gige Község Önkormányzata</t>
  </si>
  <si>
    <t>7527 Gige, Kossuth u. 4.</t>
  </si>
  <si>
    <t>82/721-321</t>
  </si>
  <si>
    <t>gige@somogy.hu</t>
  </si>
  <si>
    <t>Dr. Bálint Ildikó</t>
  </si>
  <si>
    <t>Gilvánfa</t>
  </si>
  <si>
    <t>Gilvánfa Község Önkormányzata</t>
  </si>
  <si>
    <t>7954 Gilvánfa, Fő u. 4.</t>
  </si>
  <si>
    <t>1bogdan.laszlo@gmail.com</t>
  </si>
  <si>
    <t>Girincs</t>
  </si>
  <si>
    <t>Girincs Község Önkormányzata</t>
  </si>
  <si>
    <t>068 0</t>
  </si>
  <si>
    <t>Tiszaújvárosi járás</t>
  </si>
  <si>
    <t>Kesznyéten</t>
  </si>
  <si>
    <t>Kesznyéteni Közös Önkormányzati Hivatal</t>
  </si>
  <si>
    <t>Kesznyéten, Girincs, Kiscsécs</t>
  </si>
  <si>
    <t>3578 Girincs, Petőfi Sándor u. 1/A.</t>
  </si>
  <si>
    <t>06-49-459-800</t>
  </si>
  <si>
    <t>polgarmester@girincs.hivatal.t-online.hu</t>
  </si>
  <si>
    <t>www.girincs.hu</t>
  </si>
  <si>
    <t>Baráth László</t>
  </si>
  <si>
    <t>Farkasné dr. Molnár Mónika</t>
  </si>
  <si>
    <t>3579 Kesznyéten, Béke tér 17.</t>
  </si>
  <si>
    <t>polgarmester@girincs.hivatal.t-online.hu; hivatal@kesznyetenph.t-online.hu</t>
  </si>
  <si>
    <t>Gógánfa Község Önkormányzata</t>
  </si>
  <si>
    <t>8346 Gógánfa, Deák Ferenc u. 23.</t>
  </si>
  <si>
    <t>titkarsag@gfakj.t-online.hu</t>
  </si>
  <si>
    <t>www.goganfa.hu</t>
  </si>
  <si>
    <t>Nagy Róbert</t>
  </si>
  <si>
    <t>nrobigfa@gmail.com</t>
  </si>
  <si>
    <t>Golop</t>
  </si>
  <si>
    <t>Golop Községi Önkormányzat</t>
  </si>
  <si>
    <t>Tállya</t>
  </si>
  <si>
    <t>Tállyai Közös Önkormányzati Hivatal</t>
  </si>
  <si>
    <t>Tállya, Golop</t>
  </si>
  <si>
    <t>3906 Golop, Fő utca 1.</t>
  </si>
  <si>
    <t>47/356018</t>
  </si>
  <si>
    <t>pmhgolop@freemail.hu</t>
  </si>
  <si>
    <t>www.golop.hu</t>
  </si>
  <si>
    <t>Monostory Ágota Veronika</t>
  </si>
  <si>
    <t>3907 Tállya, Rákóczi Ferenc utca 34.</t>
  </si>
  <si>
    <t>47/398-024</t>
  </si>
  <si>
    <t>titkarsag@tallya.hu</t>
  </si>
  <si>
    <t>Gomba</t>
  </si>
  <si>
    <t>Gomba Község Önkormányzata</t>
  </si>
  <si>
    <t>2217 Gomba, Bajcsy-Zsilinszky utca 2.</t>
  </si>
  <si>
    <t>hivatal@gomba.hu</t>
  </si>
  <si>
    <t>www.gomba.hu</t>
  </si>
  <si>
    <t>Lehota Vilmos</t>
  </si>
  <si>
    <t>2217 Gomba, Bajcsy-Zs. U. 2.</t>
  </si>
  <si>
    <t>polgarmester@gomba.hu</t>
  </si>
  <si>
    <t>Kósa Erzsébet Anikó</t>
  </si>
  <si>
    <t>jegyzo@gomba.hu</t>
  </si>
  <si>
    <t>Gombosszeg</t>
  </si>
  <si>
    <t>Gombosszeg Község Önkormányzata</t>
  </si>
  <si>
    <t>8984 Gombosszeg, Petőfi u. 11.</t>
  </si>
  <si>
    <t>jegyzo.gellenhaza@zalaszam.hu; korjegyzoseg@gellenhaza.hu</t>
  </si>
  <si>
    <t>www.gombosszeg.hu</t>
  </si>
  <si>
    <t>Németh Szabolcs</t>
  </si>
  <si>
    <t>Gór</t>
  </si>
  <si>
    <t>Gór Község Önkormányzata</t>
  </si>
  <si>
    <t>9625 Gór Széchenyi u. 53/A.</t>
  </si>
  <si>
    <t>polgarmester.gor@mail.lgov.hu</t>
  </si>
  <si>
    <t xml:space="preserve">www.gorkozseg.iwk.hu </t>
  </si>
  <si>
    <t>laszlon@freemail.hu</t>
  </si>
  <si>
    <t>Gordisa</t>
  </si>
  <si>
    <t>Gordisa Község Önkormányzata</t>
  </si>
  <si>
    <t>7853 Gordisa, Kossuth u. 12.</t>
  </si>
  <si>
    <t>7853gordisa@gmail.com</t>
  </si>
  <si>
    <t>Lukácsné Kislaki Zsuzsanna</t>
  </si>
  <si>
    <t>7853gordisa@gmail.com; zsuzsanna.kislaki@indamail.hu</t>
  </si>
  <si>
    <t>Gosztola</t>
  </si>
  <si>
    <t>Gosztola Község Önkormányzata</t>
  </si>
  <si>
    <t>8978 Gosztola, Bánffy M. tér 1.</t>
  </si>
  <si>
    <t>www.gosztola.hu</t>
  </si>
  <si>
    <t>Balogh Ferenc</t>
  </si>
  <si>
    <t>gosztolagyongye@axelero.hu</t>
  </si>
  <si>
    <t>Göd</t>
  </si>
  <si>
    <t>Göd Város Önkormányzata</t>
  </si>
  <si>
    <t>2131 Göd, Pesti út 81.</t>
  </si>
  <si>
    <t>varoshaza@god.hu</t>
  </si>
  <si>
    <t>www.god.hu</t>
  </si>
  <si>
    <t>Markó József</t>
  </si>
  <si>
    <t>markojozsef@god.hu</t>
  </si>
  <si>
    <t>Dr. Szinay József</t>
  </si>
  <si>
    <t>jegyzo@god.hu</t>
  </si>
  <si>
    <t>Gödöllő</t>
  </si>
  <si>
    <t xml:space="preserve">Gödöllő Város Önkormányzata </t>
  </si>
  <si>
    <t>128 1</t>
  </si>
  <si>
    <t>2100 Gödöllő, Szabadság tér 7.</t>
  </si>
  <si>
    <t>pmh@godollo.hu</t>
  </si>
  <si>
    <t>www.godollo.hu</t>
  </si>
  <si>
    <t>Dr. Gémesi György</t>
  </si>
  <si>
    <t xml:space="preserve">2100 Gödöllő Szabadság tér 7. </t>
  </si>
  <si>
    <t>pmh@godollo.hu; gemesi.gyorgy@godollo.hu</t>
  </si>
  <si>
    <t>Dr. Nánási Éva</t>
  </si>
  <si>
    <t>pmh@godollo.hu; neva@godollo.hu</t>
  </si>
  <si>
    <t>Gödre</t>
  </si>
  <si>
    <t>Gödre Község Önkormányzata</t>
  </si>
  <si>
    <t>7386 Gödre, Béke u. 4.</t>
  </si>
  <si>
    <t>+36-72/454-201</t>
  </si>
  <si>
    <t>postmaster@godre.t-online.hu</t>
  </si>
  <si>
    <t>www.godre.hu</t>
  </si>
  <si>
    <t>Gelencsér Gábor</t>
  </si>
  <si>
    <t>polgarmestergodre@gmail.com</t>
  </si>
  <si>
    <t>Gölle Község Önkormányzata</t>
  </si>
  <si>
    <t>+36 (82) 374 016</t>
  </si>
  <si>
    <t>www.golle.hu</t>
  </si>
  <si>
    <t>Kovács Ernő</t>
  </si>
  <si>
    <t>golle@kapos-net.hu</t>
  </si>
  <si>
    <t>Gömörszőlős</t>
  </si>
  <si>
    <t>Községi Önkormányzat Gömörszőlős</t>
  </si>
  <si>
    <t>3728 Gömörszőlős, Kassai út 20.</t>
  </si>
  <si>
    <t>gomorsz@freemail.hu</t>
  </si>
  <si>
    <t>www.gomorszolos.hu</t>
  </si>
  <si>
    <t>É. Kovács Judit</t>
  </si>
  <si>
    <t>ekovacsjudit@gmail.com</t>
  </si>
  <si>
    <t>057 1</t>
  </si>
  <si>
    <t>46/588355</t>
  </si>
  <si>
    <t>www.gonc.hu</t>
  </si>
  <si>
    <t>Sivák János</t>
  </si>
  <si>
    <t>polgarmester@gonc.hu</t>
  </si>
  <si>
    <t>gonchivatal@wdsl.hu, nagy.beata.dora@gmail.com</t>
  </si>
  <si>
    <t>Göncruszka</t>
  </si>
  <si>
    <t>Göncruszka Községi Önkormányzat</t>
  </si>
  <si>
    <t>Vilmány</t>
  </si>
  <si>
    <t>Vilmányi Közös Önkormányzati Hivatal</t>
  </si>
  <si>
    <t>Vilmány, Göncruszka</t>
  </si>
  <si>
    <t>3894 Göncruszka, Fő út 83.</t>
  </si>
  <si>
    <t>46/588-217</t>
  </si>
  <si>
    <t>k0790@koznet.hu</t>
  </si>
  <si>
    <t>goncruszka.net</t>
  </si>
  <si>
    <t>Urbán József</t>
  </si>
  <si>
    <t>Bene Róbert</t>
  </si>
  <si>
    <t>3891 Vilmány, Fő út 149.</t>
  </si>
  <si>
    <t>robert.bene67@gmail.com</t>
  </si>
  <si>
    <t>Gönyű</t>
  </si>
  <si>
    <t>Gönyű Község Önkormányzata</t>
  </si>
  <si>
    <t>9071 Gönyű, Kossuth L. u. 67.</t>
  </si>
  <si>
    <t>jegyzo@gonyu.hu</t>
  </si>
  <si>
    <t>www.gonyu.hu</t>
  </si>
  <si>
    <t>Major Gábor József</t>
  </si>
  <si>
    <t>polgarmester@gonyu.hu</t>
  </si>
  <si>
    <t>dr. Kállai Erik</t>
  </si>
  <si>
    <t>Görbeháza</t>
  </si>
  <si>
    <t>Görbeháza Község Önkormányzata</t>
  </si>
  <si>
    <t>4075 Görbeháza, Böszörményi utca 39.</t>
  </si>
  <si>
    <t>polghiv@gorbehaza.t-online.hu</t>
  </si>
  <si>
    <t>www.gorbehaza.hu</t>
  </si>
  <si>
    <t>Giricz Béla Lászlóné</t>
  </si>
  <si>
    <t>polgarmester@gorbehaza.t-online.hu</t>
  </si>
  <si>
    <t>Dr. Juhász Péter</t>
  </si>
  <si>
    <t>jegyzo@gorbehaza.t-online.hu</t>
  </si>
  <si>
    <t>Görcsöny</t>
  </si>
  <si>
    <t>Görcsöny Község Önkormányzata</t>
  </si>
  <si>
    <t>Görcsönyi Közös Önkormányzati Hivatal</t>
  </si>
  <si>
    <t>Görcsöny, Ócsárd, Regenye, Szőke</t>
  </si>
  <si>
    <t>7833 Görcsöny, Rákóczi u. 1.</t>
  </si>
  <si>
    <t>72/372-215</t>
  </si>
  <si>
    <t>gorcsony@gorcsony.hu</t>
  </si>
  <si>
    <t>www.gorcsony.hu</t>
  </si>
  <si>
    <t>Koncz István Szabolcs</t>
  </si>
  <si>
    <t>Dr. Gellértné Dr. Kugler Anna</t>
  </si>
  <si>
    <t>7833, Görcsöny, Rákóczi u. 1.</t>
  </si>
  <si>
    <t>gorcsony@t-online.hu</t>
  </si>
  <si>
    <t>Görcsönydoboka</t>
  </si>
  <si>
    <t>Görcsönydoboka Község Önkormányzata</t>
  </si>
  <si>
    <t>Somberek</t>
  </si>
  <si>
    <t>Sombereki Közös Önkormányzati Hivatal</t>
  </si>
  <si>
    <t>Somberek, Görcsönydoboka</t>
  </si>
  <si>
    <t>7728 Görcsönydoboka, Csele u. 43.</t>
  </si>
  <si>
    <t>06/20-319-0696</t>
  </si>
  <si>
    <t>gdoboka@freemail.hu</t>
  </si>
  <si>
    <t>www.gdoboka.hu</t>
  </si>
  <si>
    <t>Troszt József</t>
  </si>
  <si>
    <t>dr. Majorné dr. Szabó Zsuzsanna</t>
  </si>
  <si>
    <t>7728, Somberek, Kossuth L. u. 111.</t>
  </si>
  <si>
    <t>69/338-121</t>
  </si>
  <si>
    <t>korjegyzoseg@somberek.hu</t>
  </si>
  <si>
    <t>Görgeteg</t>
  </si>
  <si>
    <t>Görgeteg Község Önkormányzata</t>
  </si>
  <si>
    <t>Lábod</t>
  </si>
  <si>
    <t>Lábodi Közös Önkormányzati Hivatal</t>
  </si>
  <si>
    <t>Lábod, Görgeteg, Háromfa, Nagykorpád, Rinyabesenyő, Rinyaszentkirály</t>
  </si>
  <si>
    <t>7553 Görgeteg Fő u. 24.</t>
  </si>
  <si>
    <t>82/567-030</t>
  </si>
  <si>
    <t>gorgeteg@latsat.hu; postmaster@gorgetegonkormanyzat.t-online.hu</t>
  </si>
  <si>
    <t>www.gorgeteg.hu</t>
  </si>
  <si>
    <t>Fadgyas Attila</t>
  </si>
  <si>
    <t>postmaster@gorgetegonkormanyzat.t-online.hu</t>
  </si>
  <si>
    <t>Nagy Balázs</t>
  </si>
  <si>
    <t>7551 Lábod Kossuth u 57.</t>
  </si>
  <si>
    <t>jegyzo.labod@t-online.hu</t>
  </si>
  <si>
    <t>Gősfa</t>
  </si>
  <si>
    <t>Gősfa Község Önkormányzata</t>
  </si>
  <si>
    <t>8913 Gősfa, Dózsa u. 11</t>
  </si>
  <si>
    <t>92/364-693</t>
  </si>
  <si>
    <t>K7507@koznet.hu</t>
  </si>
  <si>
    <t>www.gosfa.koznet.hu</t>
  </si>
  <si>
    <t>Farkas Tiborné</t>
  </si>
  <si>
    <t>Grábóc</t>
  </si>
  <si>
    <t>Grábóc Község Önkormányzat</t>
  </si>
  <si>
    <t>7162 Grábóc Rákóczi u. 84.</t>
  </si>
  <si>
    <t>74/523-026</t>
  </si>
  <si>
    <t>hivatal.graboc@gmail.com</t>
  </si>
  <si>
    <t>takacslasz@freemail.hu</t>
  </si>
  <si>
    <t>Dr. Puskásné dr. Szeghy Petra</t>
  </si>
  <si>
    <t>Gulács</t>
  </si>
  <si>
    <t>Gulács Község Önkormányzata</t>
  </si>
  <si>
    <t>4842 Gulács, Rákóczi u. 12.</t>
  </si>
  <si>
    <t>45/708-632</t>
  </si>
  <si>
    <t>polghiv.@tarpa.eu</t>
  </si>
  <si>
    <t>Ujvári Judit</t>
  </si>
  <si>
    <t>polgarmesterihivatalgulacs@gmail.com; ujvarigulacspm@gmail.com</t>
  </si>
  <si>
    <t xml:space="preserve">Vassné Szűcs Róza </t>
  </si>
  <si>
    <t>Gutorfölde</t>
  </si>
  <si>
    <t>Gutorfölde Község Önkormányzata</t>
  </si>
  <si>
    <t>Söjtöri Közös  Önkormányzati Hivatal</t>
  </si>
  <si>
    <t>8951 Gutorfölde, Dózsa u. 1.</t>
  </si>
  <si>
    <t>www.gutorfolde.hu</t>
  </si>
  <si>
    <t>Nyakas István</t>
  </si>
  <si>
    <t>nyakasi@freemail.hu; gutor@freemail.hu</t>
  </si>
  <si>
    <t>Gyál</t>
  </si>
  <si>
    <t>Gyál Város Önkormányzat</t>
  </si>
  <si>
    <t>129 1</t>
  </si>
  <si>
    <t>2360 Gyál, Kőrösi út 112-114.</t>
  </si>
  <si>
    <t>onkormanyzat@gyal.hu</t>
  </si>
  <si>
    <t>www.gyal.hu</t>
  </si>
  <si>
    <t>2014.10.20.</t>
  </si>
  <si>
    <t>Pápai Mihály</t>
  </si>
  <si>
    <t>papai.mihaly@gyal.hu</t>
  </si>
  <si>
    <t>Rozgonyi Erik</t>
  </si>
  <si>
    <t>jegyzo@gyal.hu</t>
  </si>
  <si>
    <t>Gyalóka</t>
  </si>
  <si>
    <t>Gyalóka Község Önkormányzata</t>
  </si>
  <si>
    <t>Sopronhorpács</t>
  </si>
  <si>
    <t>Sopronhorpácsi Közös Önkormányzati Hivatal</t>
  </si>
  <si>
    <t>Sopronhorpács, Gyalóka, Répcevis, Szakony, Und, Zsira</t>
  </si>
  <si>
    <t>9474 Gyalóka, Fő u. 14.</t>
  </si>
  <si>
    <t>99/543-007</t>
  </si>
  <si>
    <t>kincseattila@citromail.hu</t>
  </si>
  <si>
    <t>www.gyaloka.hu</t>
  </si>
  <si>
    <t>Kincse Attila</t>
  </si>
  <si>
    <t>Czipetics Györgyné</t>
  </si>
  <si>
    <t>9463 Sopronhorpács, Fő u. 14.</t>
  </si>
  <si>
    <t>jegyzo@sopronhorpacs.hu</t>
  </si>
  <si>
    <t>Gyanógeregye</t>
  </si>
  <si>
    <t>Gyanógeregye Község Önkormányzata</t>
  </si>
  <si>
    <t>9774 Gyanógeregye, Petőfi S. u. 54.</t>
  </si>
  <si>
    <t>94/379-181</t>
  </si>
  <si>
    <t>sorkifaludhivatal@pwnet.hu</t>
  </si>
  <si>
    <t>www.gyanogeregye.hu</t>
  </si>
  <si>
    <t>Sejber Tiborné</t>
  </si>
  <si>
    <t>sejberjutka@citromail.hu</t>
  </si>
  <si>
    <t>Gyarmat Községi Önkormányzat</t>
  </si>
  <si>
    <t>9126 Gyarmat, Magyar utca 14.</t>
  </si>
  <si>
    <t>www.gyarmat.hu</t>
  </si>
  <si>
    <t>Szabados Péter</t>
  </si>
  <si>
    <t>Gyékényes</t>
  </si>
  <si>
    <t>Gyékényes Község Önkormányzat</t>
  </si>
  <si>
    <t>Gyékényesi Közös  Önkormányzati Hivatal</t>
  </si>
  <si>
    <t>Gyékényes, Somogyudvarhely</t>
  </si>
  <si>
    <t>8851 Gyékényes, Szabadság tér 7.</t>
  </si>
  <si>
    <t>82/-596-013</t>
  </si>
  <si>
    <t>jegyzo@gyekenyes.hu</t>
  </si>
  <si>
    <t>www.gyekenyes.hu</t>
  </si>
  <si>
    <t>Kisiván István</t>
  </si>
  <si>
    <t>polgarmester@gyekenyes.hu</t>
  </si>
  <si>
    <t>Szarvas Zsolt</t>
  </si>
  <si>
    <t>Gyenesdiás</t>
  </si>
  <si>
    <t>Gyenesdiás Nagyközség Önkormányzata</t>
  </si>
  <si>
    <t>Gyenesdiási Közös Önkormányzati Hivatal</t>
  </si>
  <si>
    <t>Gyenesdiás, Vállus</t>
  </si>
  <si>
    <t>8315 Gyenesdiás, Kossuth L. u. 97.</t>
  </si>
  <si>
    <t>83/312-737</t>
  </si>
  <si>
    <t>gyeneshivatal@t-online.hu</t>
  </si>
  <si>
    <t>www.gyenesdias.hu</t>
  </si>
  <si>
    <t>Gál Lajos</t>
  </si>
  <si>
    <t>polgarmester@gyenesdias.hu</t>
  </si>
  <si>
    <t>Czibor Zoltánné</t>
  </si>
  <si>
    <t>jegyzo@gyenesdias.hu</t>
  </si>
  <si>
    <t>Gyepükaján</t>
  </si>
  <si>
    <t>Gyepükaján Község Önkormányzata</t>
  </si>
  <si>
    <t>8473 Gyepükaján, Kossuth Lajos u. 8.</t>
  </si>
  <si>
    <t>gyepukajan@gmail.com</t>
  </si>
  <si>
    <t>www.gyepukajan.hu</t>
  </si>
  <si>
    <t>Trejer Gabriella</t>
  </si>
  <si>
    <t>jegyzo@sumeg.hu  </t>
  </si>
  <si>
    <t>Gyermely</t>
  </si>
  <si>
    <t>Gyermely Község Önkormányzata</t>
  </si>
  <si>
    <t>115 0</t>
  </si>
  <si>
    <t>Tatabányai járás</t>
  </si>
  <si>
    <t>Gyermelyi Közös Önkormányzati Hivatal</t>
  </si>
  <si>
    <t>Gyermely, Héreg, Szomor</t>
  </si>
  <si>
    <t>2821 Gyermely Petőfi tér 1.</t>
  </si>
  <si>
    <t>34/570-000</t>
  </si>
  <si>
    <t>hivatal@gyermely.hu</t>
  </si>
  <si>
    <t>www.gyermely.hu</t>
  </si>
  <si>
    <t>Kókai Rita</t>
  </si>
  <si>
    <t>polgarmester@gyermely.hu</t>
  </si>
  <si>
    <t>Mike Hajnalka</t>
  </si>
  <si>
    <t>jegyzo@gyermely.hu</t>
  </si>
  <si>
    <t>Gyód</t>
  </si>
  <si>
    <t>Gyód Község Önkormányzata</t>
  </si>
  <si>
    <t>Keszü</t>
  </si>
  <si>
    <t>Keszüi Közös Önkormányzati Hivatal</t>
  </si>
  <si>
    <t>Keszü, Gyód, Kökény</t>
  </si>
  <si>
    <t>7668 Gyód, Fő u. 62.</t>
  </si>
  <si>
    <t>web.gyod@gmail.com</t>
  </si>
  <si>
    <t>www.gyod.hu</t>
  </si>
  <si>
    <t>Schmidt Ferenc József</t>
  </si>
  <si>
    <t>Schmidt.fercsi@gmail.com</t>
  </si>
  <si>
    <t>dr. Barta Zsuzsanna</t>
  </si>
  <si>
    <t>7668 Keszü, Petőfi S. u. 24.</t>
  </si>
  <si>
    <t>jegyzo@keszu.hu</t>
  </si>
  <si>
    <t>Gyomaendrőd Város Önkormányzata</t>
  </si>
  <si>
    <t>047 1</t>
  </si>
  <si>
    <t>66-386-122</t>
  </si>
  <si>
    <t>onkormanyzat@gyomaendrod.hu</t>
  </si>
  <si>
    <t>www.gyomaendrod.hu</t>
  </si>
  <si>
    <t>Toldi Balázs</t>
  </si>
  <si>
    <t>Gyóró</t>
  </si>
  <si>
    <t>Gyóró Község Önkormányzata</t>
  </si>
  <si>
    <t>9363 Gyóró, Fő utca 7.</t>
  </si>
  <si>
    <t>96/256-224</t>
  </si>
  <si>
    <t>onkormanyzat@gyoro.hu</t>
  </si>
  <si>
    <t>www.gyoro.hu</t>
  </si>
  <si>
    <t>Zsirai Jenő</t>
  </si>
  <si>
    <t>Gyömöre</t>
  </si>
  <si>
    <t>Gyömöre Község Önkormányzata</t>
  </si>
  <si>
    <t>Gyömörei Közös Önkormányzati Hivatal</t>
  </si>
  <si>
    <t>Gyömöre, Szerecseny</t>
  </si>
  <si>
    <t>9124 Gyömöre, Rózsa Ferenc. u. 9.</t>
  </si>
  <si>
    <t>96/561-030</t>
  </si>
  <si>
    <t>hivatal@gyomore.hu</t>
  </si>
  <si>
    <t>www.gyomore.hu</t>
  </si>
  <si>
    <t>Nagy Beáta</t>
  </si>
  <si>
    <t>polgarmester@gyomore.hu</t>
  </si>
  <si>
    <t>Szalay Péter</t>
  </si>
  <si>
    <t>9124 Gyömöre, Rózsa F. u. 9.</t>
  </si>
  <si>
    <t>jegyzo@gyomore.hu</t>
  </si>
  <si>
    <t>Gyömrő</t>
  </si>
  <si>
    <t>Gyömrő Város Önkormányzata</t>
  </si>
  <si>
    <t>2230 Gyömrő, Fő tér 1.</t>
  </si>
  <si>
    <t xml:space="preserve">pmhiv@gyomro.hu </t>
  </si>
  <si>
    <t>www.gyomro.hu</t>
  </si>
  <si>
    <t>2016.08.28.</t>
  </si>
  <si>
    <t>Mezey Attila</t>
  </si>
  <si>
    <t>pmhiv@gyomro.hu</t>
  </si>
  <si>
    <t xml:space="preserve">Varga Ernő </t>
  </si>
  <si>
    <t>jegyzo@gyomro.hu</t>
  </si>
  <si>
    <t>Gyöngyfa</t>
  </si>
  <si>
    <t>Gyöngyfa Község Önkormányzata</t>
  </si>
  <si>
    <t>7954 Gyöngyfa, Petőfi u. 32.</t>
  </si>
  <si>
    <t>gyongyfa@citromail.hu</t>
  </si>
  <si>
    <t>2015.04.12.</t>
  </si>
  <si>
    <t>Nagy Attiláné</t>
  </si>
  <si>
    <t>Gyöngyös</t>
  </si>
  <si>
    <t>Gyöngyös Város Önkormányzata</t>
  </si>
  <si>
    <t>106 1</t>
  </si>
  <si>
    <t>3200 Gyöngyös, Fő tér 13.</t>
  </si>
  <si>
    <t>hivatal@hivatal.gyongyos.hu</t>
  </si>
  <si>
    <t>www.gyongyos.hu</t>
  </si>
  <si>
    <t>Hiesz György</t>
  </si>
  <si>
    <t>polgarmester@hivatal.gyongyos.hu</t>
  </si>
  <si>
    <t>Dr. Kozma Katalin</t>
  </si>
  <si>
    <t>jegyzo@hivatal.gyongyos.hu</t>
  </si>
  <si>
    <t>Gyöngyösfalu</t>
  </si>
  <si>
    <t>Gyöngyösfalu Község Önkormányzata</t>
  </si>
  <si>
    <t xml:space="preserve">9723 Gyöngyösfalu, Ady E. u. 18. </t>
  </si>
  <si>
    <t>www.gyongyosfalu.hu</t>
  </si>
  <si>
    <t>Kiss Tibor</t>
  </si>
  <si>
    <t>kiss.tibi21@gmail.com</t>
  </si>
  <si>
    <t>Gyöngyöshalász</t>
  </si>
  <si>
    <t>Gyöngyöshalász Községi Önkormányzat</t>
  </si>
  <si>
    <t>3212 Gyöngyöshalász, Fő út 49.</t>
  </si>
  <si>
    <t>gyhpohiv@gmail.com</t>
  </si>
  <si>
    <t>www.gyongyoshalasz.hu</t>
  </si>
  <si>
    <t>Pásztor János</t>
  </si>
  <si>
    <t>polgarmester@gyhalasz.t-online.hu</t>
  </si>
  <si>
    <t>Dr. Szabó Enikő</t>
  </si>
  <si>
    <t>Gyöngyösmellék</t>
  </si>
  <si>
    <t>Gyöngyösmellék Község Önkormányzata</t>
  </si>
  <si>
    <t>7972 Gyöngyösmellék, Szabadság tér 3.</t>
  </si>
  <si>
    <t>73-342-016</t>
  </si>
  <si>
    <t>Schán Mária</t>
  </si>
  <si>
    <t>73/342-016</t>
  </si>
  <si>
    <t>schan-maria0317@freemail.hu</t>
  </si>
  <si>
    <t>Gyöngyösoroszi</t>
  </si>
  <si>
    <t>Gyöngyösoroszi Községi Önkormányzat</t>
  </si>
  <si>
    <t>Gyöngyöstarján</t>
  </si>
  <si>
    <t>Gyöngyöstarjáni Közös Önkormányzati Hivatal</t>
  </si>
  <si>
    <t>Gyöngyöstarján, Gyöngyösoroszi</t>
  </si>
  <si>
    <t>3211 Gyöngyösoroszi, Kossuth út 147.</t>
  </si>
  <si>
    <t>37/369-005</t>
  </si>
  <si>
    <t>jegyzo@gyoroszi-ph.t-online.hu</t>
  </si>
  <si>
    <t>www.gyongyosoroszi.hu</t>
  </si>
  <si>
    <t>Vernyihel Lívia</t>
  </si>
  <si>
    <t>liviavernyihel@freemail.hu</t>
  </si>
  <si>
    <t>Dr. Jakab Csaba</t>
  </si>
  <si>
    <t>3036 Gyöngyöstarján, Jókai Mór tér 3</t>
  </si>
  <si>
    <t>37/372-025</t>
  </si>
  <si>
    <t>gytarjanpolghiv@pr.hu</t>
  </si>
  <si>
    <t>Gyöngyöspata</t>
  </si>
  <si>
    <t>Gyöngyöspata Város Önkormányzata</t>
  </si>
  <si>
    <t>3035 Gyöngyöspata, Fő út 65.</t>
  </si>
  <si>
    <t>gazdalkodas@gyongyospata
.hu</t>
  </si>
  <si>
    <t>www.gyongyospata.hu</t>
  </si>
  <si>
    <t>Hevér Lászlóné</t>
  </si>
  <si>
    <t>3035 Gyöngyöspata Fő út 65.</t>
  </si>
  <si>
    <t>polgarmester@gyongyospata.hu</t>
  </si>
  <si>
    <t>dr. Sándor Balázs</t>
  </si>
  <si>
    <t>jegyzo@gyongyospta.hu</t>
  </si>
  <si>
    <t>Gyöngyössolymos</t>
  </si>
  <si>
    <t>Gyöngyössolymos Községi Önkormányzat</t>
  </si>
  <si>
    <t>Gyöngyössolymosi Közös Önkormányzati  Hivatal</t>
  </si>
  <si>
    <t>Gyöngyössolymos, Mátraszentimre</t>
  </si>
  <si>
    <t>3231 Gyöngyössolymos, Szabadság út 139.</t>
  </si>
  <si>
    <t>37/370-389</t>
  </si>
  <si>
    <t>solymos.hivatal@gmail.com</t>
  </si>
  <si>
    <t>www.gyongyossolymos.hu</t>
  </si>
  <si>
    <t>Nyilasné Nádudvari Zsuzsanna</t>
  </si>
  <si>
    <t>zsuzsanna.polgarmester@gmail.com</t>
  </si>
  <si>
    <t>Dr. Varga Pál</t>
  </si>
  <si>
    <t>phivatal01@t-online.hu</t>
  </si>
  <si>
    <t>Gyöngyöstarján Község Önkormányzata</t>
  </si>
  <si>
    <t>3036 Gyöngyöstarján, Jókai Mór tér 3.</t>
  </si>
  <si>
    <t>www.gyongyostarjan.hu</t>
  </si>
  <si>
    <t>Gyönk</t>
  </si>
  <si>
    <t>Gyönk Város Önkormányzata</t>
  </si>
  <si>
    <t>Gyönki Közös Önkormányzati Hivatal</t>
  </si>
  <si>
    <t>Gyönk, Miszla, Szakadát, Szárazd, Udvari, Varsád</t>
  </si>
  <si>
    <t>7064 Gyönk, Ady E. u. 562.</t>
  </si>
  <si>
    <t>polgarmester@gyonk.hu</t>
  </si>
  <si>
    <t>www.gyonk.hu</t>
  </si>
  <si>
    <t>Katz Gyula István</t>
  </si>
  <si>
    <t>Tokainé dr. Mézes Mária</t>
  </si>
  <si>
    <t>gyonkjegyzo@gmail.com</t>
  </si>
  <si>
    <t>Győr</t>
  </si>
  <si>
    <t>Győr Megyei Jogú Város Önkormányzata</t>
  </si>
  <si>
    <t>087 1</t>
  </si>
  <si>
    <t>9021 Győr, Városház tér 1.</t>
  </si>
  <si>
    <t>polgarmester@gyor-ph.hu</t>
  </si>
  <si>
    <t>www.gyor.hu</t>
  </si>
  <si>
    <t>Borkai Zsolt</t>
  </si>
  <si>
    <t>dr. Lipovits Szilárd</t>
  </si>
  <si>
    <t xml:space="preserve">9021 Győr, városház tér 1. </t>
  </si>
  <si>
    <t>jegyzo@gyor-ph.hu</t>
  </si>
  <si>
    <t>Győrasszonyfa</t>
  </si>
  <si>
    <t>Győrasszonyfa Község Önkormányzata</t>
  </si>
  <si>
    <t>Tápszentmiklós</t>
  </si>
  <si>
    <t xml:space="preserve">Tápszentmiklósi Közös Önkormányzati Hivatal  </t>
  </si>
  <si>
    <t>Tápszentmiklós, Győrasszonyfa, Románd, Sikátor</t>
  </si>
  <si>
    <t>9093 Győrasszonyfa, Hunyadi tér 18.</t>
  </si>
  <si>
    <t>Tel/fax: +36 96/685-033</t>
  </si>
  <si>
    <t>gyorasszonyfa@rlan.hu</t>
  </si>
  <si>
    <t>www.gyorasszonyfa.hu</t>
  </si>
  <si>
    <t>Valiczkó Mihály</t>
  </si>
  <si>
    <t>Laposáné Molnár Ildikó</t>
  </si>
  <si>
    <t>9094 Tápszentmiklós, Fő utca 146.</t>
  </si>
  <si>
    <t>jegyzo@tapszentmiklos.hu</t>
  </si>
  <si>
    <t>Györe</t>
  </si>
  <si>
    <t>Györe Község Önkormányzata</t>
  </si>
  <si>
    <t>7352 Györe, Petőfi S. u. 3.</t>
  </si>
  <si>
    <t>74/459-985</t>
  </si>
  <si>
    <t>gyoreonkormanyzat@gmail.com</t>
  </si>
  <si>
    <t>2016.01.31.</t>
  </si>
  <si>
    <t>Filamella Tibor</t>
  </si>
  <si>
    <t>Györgytarló</t>
  </si>
  <si>
    <t>Györgytarló Községi Önkormányzat</t>
  </si>
  <si>
    <t>Kenézlő</t>
  </si>
  <si>
    <t>Kenézlői Közös Önkormányzati Hivatal</t>
  </si>
  <si>
    <t>Kenézlő, Györgytarló, Zalkod</t>
  </si>
  <si>
    <t>3954 Györgytarló, Széchenyi István út 7.</t>
  </si>
  <si>
    <t>47/304-023</t>
  </si>
  <si>
    <t>gyhivatal@freemail.hu</t>
  </si>
  <si>
    <t>Oláh István</t>
  </si>
  <si>
    <t>Battáné Oreskó Éva</t>
  </si>
  <si>
    <t>3955 Kenézlő, Aradi út 49.</t>
  </si>
  <si>
    <t>47/344-028</t>
  </si>
  <si>
    <t>jegyzo@kenezlo.hu</t>
  </si>
  <si>
    <t>Györköny</t>
  </si>
  <si>
    <t>Györköny Községi Önkormányzat</t>
  </si>
  <si>
    <t>Pusztahencse</t>
  </si>
  <si>
    <t>Pusztahencsei Közös Önkormányzati Hivatal</t>
  </si>
  <si>
    <t>Pusztahencse, Györköny</t>
  </si>
  <si>
    <t>7045 Györköny, Fő u. 53-55.</t>
  </si>
  <si>
    <t>75/552-007</t>
  </si>
  <si>
    <t>hivatal@gyorkony.hu</t>
  </si>
  <si>
    <t>gyorkony.hu</t>
  </si>
  <si>
    <t>Braun Zoltán</t>
  </si>
  <si>
    <t>polgarmester@gyorkony.hu</t>
  </si>
  <si>
    <t>Erdei Tamás</t>
  </si>
  <si>
    <t>7038 Pusztahencse, Pozsonyi u. 59.</t>
  </si>
  <si>
    <t>jegyzo@gyorkony.hu</t>
  </si>
  <si>
    <t>Győrladamér</t>
  </si>
  <si>
    <t>Győrladamér községi Önkormányzat</t>
  </si>
  <si>
    <t>Győrújfalu</t>
  </si>
  <si>
    <t>Győrújfalui Közös Önkormányzati Hivatal</t>
  </si>
  <si>
    <t>Győrújfalu, Győrladamér, Vámosszabadi</t>
  </si>
  <si>
    <t>9173 Győrladamér, 
Szent I. u. 41.</t>
  </si>
  <si>
    <t>96/352-016</t>
  </si>
  <si>
    <t>polgarmester@gyorladamer.hu</t>
  </si>
  <si>
    <t>www.gyorladamer.hu</t>
  </si>
  <si>
    <t>Kettinger János</t>
  </si>
  <si>
    <t>Kató Mária</t>
  </si>
  <si>
    <t>9171 Győrújfalu, Ady Endre u. 7.</t>
  </si>
  <si>
    <t>jegyzo@gyorujfalu.hu</t>
  </si>
  <si>
    <t>Győröcske</t>
  </si>
  <si>
    <t>Győröcske Község Önkormányzata</t>
  </si>
  <si>
    <t>Záhony</t>
  </si>
  <si>
    <t>Záhonyi Közös Önkormányzati Hivatal</t>
  </si>
  <si>
    <t>Záhony, Győröcske, Zsurk</t>
  </si>
  <si>
    <t>4627 Záhony, Ady Endre út 35.</t>
  </si>
  <si>
    <t>45/525-508</t>
  </si>
  <si>
    <t>zahony@zahony.hu</t>
  </si>
  <si>
    <t>Batári Ferenc István</t>
  </si>
  <si>
    <t>Pócsik-Ádám Ilona</t>
  </si>
  <si>
    <t>4625 Záhony, Ady Endre utca 35.</t>
  </si>
  <si>
    <t>jegyzo@zahony.hu</t>
  </si>
  <si>
    <t>Győrság</t>
  </si>
  <si>
    <t>Győrság Község Önkormányzata</t>
  </si>
  <si>
    <t>Töltéstava</t>
  </si>
  <si>
    <t>Töltéstavai Közös Önkormányzati Hivatal</t>
  </si>
  <si>
    <t>Töltéstava, Győrság</t>
  </si>
  <si>
    <t>9084 Győrság, Országút u. 75.</t>
  </si>
  <si>
    <t> 96/470-063</t>
  </si>
  <si>
    <t>hivatal@gyorsag.hu</t>
  </si>
  <si>
    <t>www.gyorsag.hu</t>
  </si>
  <si>
    <t>Ferenczi Zsolt</t>
  </si>
  <si>
    <t>96/470-063</t>
  </si>
  <si>
    <t>polgarmester@gyorsag.hu</t>
  </si>
  <si>
    <t>dr. Vanyus Gábor</t>
  </si>
  <si>
    <t xml:space="preserve">9086 Töltéstava, Petőfi u. 123. </t>
  </si>
  <si>
    <t>jegyzo@toltestava.hu</t>
  </si>
  <si>
    <t>Győrsövényház</t>
  </si>
  <si>
    <t>Győrsövényház Község Önkormányzata</t>
  </si>
  <si>
    <t>9161 Győrsövényház, Petőfi S. u. 100.</t>
  </si>
  <si>
    <t>96/277-279</t>
  </si>
  <si>
    <t>onkgysh@freemail.hu</t>
  </si>
  <si>
    <t>www.gyorsovenyhaz.hu</t>
  </si>
  <si>
    <t>Hokstok Imre László</t>
  </si>
  <si>
    <t>Győrszemere</t>
  </si>
  <si>
    <t>Győrszemere Községi Önkormányzat</t>
  </si>
  <si>
    <t>9121 Győrszemere, Fő u. 20.</t>
  </si>
  <si>
    <t>titkarsag@gyorszemere.hu</t>
  </si>
  <si>
    <t>www.gyorszemere.hu</t>
  </si>
  <si>
    <t>Horváth Gyula</t>
  </si>
  <si>
    <t>polgarmester@gyorszemere.hu</t>
  </si>
  <si>
    <t>Horváth Sándor</t>
  </si>
  <si>
    <t>Györtelek Község Önkormányzata</t>
  </si>
  <si>
    <t>www.gyortelek.hu</t>
  </si>
  <si>
    <t>Halmi József</t>
  </si>
  <si>
    <t>halmi@gyortelek.hu; polgh@gyortelek.hu</t>
  </si>
  <si>
    <t>Győrújbarát</t>
  </si>
  <si>
    <t>Győrújbarát Község Önkormányzata</t>
  </si>
  <si>
    <t>9081 Győrújbarát, Liszt Ferenc u. 9.</t>
  </si>
  <si>
    <t>jegyzo@gyorujbarat.hu</t>
  </si>
  <si>
    <t>www.gyorujbarat.hu</t>
  </si>
  <si>
    <t>Szalóki Géza</t>
  </si>
  <si>
    <t>96/543-651</t>
  </si>
  <si>
    <t>polgarmester@gyorujbarat.hu</t>
  </si>
  <si>
    <t>Harmath Hajnalka</t>
  </si>
  <si>
    <t>Győrújfalu Községi Önkormányzat</t>
  </si>
  <si>
    <t>9171 Győrújfalu, Ady Endre utca 7.</t>
  </si>
  <si>
    <t>96/541-200</t>
  </si>
  <si>
    <t>polgarmester@gyorujfalu.hu
jegyzo@gyorujfalu.hu</t>
  </si>
  <si>
    <t>www.gyorujfalu.hu</t>
  </si>
  <si>
    <t>Nagy Imre Attila</t>
  </si>
  <si>
    <t>attila@nagyia.hu; polgarmester@gyorujfalu.hu</t>
  </si>
  <si>
    <t>Győrvár</t>
  </si>
  <si>
    <t>Győrvár  Község Önkormányzata</t>
  </si>
  <si>
    <t>9821 Győrvár, Balogh Ádám u. 85.</t>
  </si>
  <si>
    <t>94/574-014</t>
  </si>
  <si>
    <t xml:space="preserve">www.gyorvar.hu </t>
  </si>
  <si>
    <t>Kaczor Zsolt Mihály</t>
  </si>
  <si>
    <t>polgarmester.gyorvar@gmail.com</t>
  </si>
  <si>
    <t>Győrzámoly</t>
  </si>
  <si>
    <t>Győrzámoly Községi Önkormányzat</t>
  </si>
  <si>
    <t xml:space="preserve">9172 Győrzámoly, Rákóczi u. 45. </t>
  </si>
  <si>
    <t>gyorzamoly@gyorzamoly.hu</t>
  </si>
  <si>
    <t>www.gyorzamoly.hu</t>
  </si>
  <si>
    <t>Horváth Gábor</t>
  </si>
  <si>
    <t>9172 Győrzámoly, Rákóczi u. 45.</t>
  </si>
  <si>
    <t>polgarmester@gyorzamoly.hu</t>
  </si>
  <si>
    <t>dr. Torma Viktória</t>
  </si>
  <si>
    <t>jegyzo@gyorzamoly.hu</t>
  </si>
  <si>
    <t>Gyugy</t>
  </si>
  <si>
    <t>Gyugy Községi Önkormányzat</t>
  </si>
  <si>
    <t>Lengyeltóti</t>
  </si>
  <si>
    <t xml:space="preserve">Lengyeltóti Közös Önkormányzati Hivatal </t>
  </si>
  <si>
    <t>Lengyeltóti, Gyugy, Hács, Kisberény</t>
  </si>
  <si>
    <t xml:space="preserve">8692 Gyugy, Fő u. 19. </t>
  </si>
  <si>
    <t>lengyeltoti@somogy.hu</t>
  </si>
  <si>
    <t>www.gyugy.hu</t>
  </si>
  <si>
    <t>Jelenka György</t>
  </si>
  <si>
    <t>jelenka@somogy.hu</t>
  </si>
  <si>
    <t>dr. Szatmári Ibolya</t>
  </si>
  <si>
    <t xml:space="preserve">8693. Lengyeltóti, Zrínyi u.2. </t>
  </si>
  <si>
    <t>85/330-515</t>
  </si>
  <si>
    <t xml:space="preserve">lengyeltotijegyzo@somogy.hu </t>
  </si>
  <si>
    <t>Gyula</t>
  </si>
  <si>
    <t>Gyula Város Önkormányzata</t>
  </si>
  <si>
    <t>048 1</t>
  </si>
  <si>
    <t>5700 Gyula Petőfi tér 3.</t>
  </si>
  <si>
    <t>gyulaph@gyula.hu</t>
  </si>
  <si>
    <t>www.gyula.hu</t>
  </si>
  <si>
    <t>Dr. Görgényi Ernő</t>
  </si>
  <si>
    <t>66/526-801</t>
  </si>
  <si>
    <t>gorgenyi@gyula.hu</t>
  </si>
  <si>
    <t>Becsyné dr. Szabó Márta (Cfj.)</t>
  </si>
  <si>
    <t>becsyne@gyula.hu</t>
  </si>
  <si>
    <t>Gyulaháza Község Önkormányzata</t>
  </si>
  <si>
    <t>4545 Gyulaháza, Petőfi S. u. 45.</t>
  </si>
  <si>
    <t>0645/715-006</t>
  </si>
  <si>
    <t>gyulahaza.hu</t>
  </si>
  <si>
    <t>Bardi Béla László</t>
  </si>
  <si>
    <t>Gyulaj</t>
  </si>
  <si>
    <t>Gyulaj Községi Önkormányzat</t>
  </si>
  <si>
    <t>7227 Gyulaj, Szent Imre tér 1.</t>
  </si>
  <si>
    <t>74/684-862</t>
  </si>
  <si>
    <t>www.gyulaj.hu</t>
  </si>
  <si>
    <t>Selmeczi László</t>
  </si>
  <si>
    <t>74/684-864</t>
  </si>
  <si>
    <t>polgarmester.gyulaj@tolna.net</t>
  </si>
  <si>
    <t>jegyzo@kurd.hu; jegyzo.gyulaj@tolna.net</t>
  </si>
  <si>
    <t>Gyulakeszi</t>
  </si>
  <si>
    <t>Gyulakeszi Község Önkormányzata</t>
  </si>
  <si>
    <t>Tapolca</t>
  </si>
  <si>
    <t xml:space="preserve">Tapolcai Közös Önkormányzati Hivatal </t>
  </si>
  <si>
    <t>Tapolca-Gyulakeszi-Raposka</t>
  </si>
  <si>
    <t>8286 Gyulakeszi Kossuth u. 55.</t>
  </si>
  <si>
    <t>gyulakeszikonyvtar@citromail.hu</t>
  </si>
  <si>
    <t>ww.gyulakeszi.hu</t>
  </si>
  <si>
    <t>Szennyainé Kovács Veronika</t>
  </si>
  <si>
    <t xml:space="preserve">gyulakeszikonyvtar@citromail.hu </t>
  </si>
  <si>
    <t>Ughy Jenőné</t>
  </si>
  <si>
    <t>8300 Tapolca, Hősök tere 15.</t>
  </si>
  <si>
    <t>jegyzo@tapolca.hu</t>
  </si>
  <si>
    <t>Gyúró</t>
  </si>
  <si>
    <t>Gyúró Község Önkormányzata</t>
  </si>
  <si>
    <t>Vál</t>
  </si>
  <si>
    <t>Váli Közös Önkormányzati Hivatal</t>
  </si>
  <si>
    <t>Vál, Gyúró, Kajászó</t>
  </si>
  <si>
    <t>2464 Gyúró Rákóczi u. 49.</t>
  </si>
  <si>
    <t>06-22-455-528</t>
  </si>
  <si>
    <t>polg.hiv.gyuro@t-online.hu</t>
  </si>
  <si>
    <t>www.gyuro.hu</t>
  </si>
  <si>
    <t>Tóth Béla</t>
  </si>
  <si>
    <t>22/468-509</t>
  </si>
  <si>
    <t>polgarmester@gyuro.hu</t>
  </si>
  <si>
    <t>dr. Balogh Lóránd</t>
  </si>
  <si>
    <t>2473, Vál, Vajda J. u. 2.</t>
  </si>
  <si>
    <t>jegyzo@val.hu</t>
  </si>
  <si>
    <t>Gyügye</t>
  </si>
  <si>
    <t>Gyügye Község Önkormányzata</t>
  </si>
  <si>
    <t>4733 Gyügye, Fő u. 71.</t>
  </si>
  <si>
    <t>www.gyugye.hu</t>
  </si>
  <si>
    <t>2014.10.16.</t>
  </si>
  <si>
    <t>kisspolgar59@gmail.com</t>
  </si>
  <si>
    <t>Gyüre</t>
  </si>
  <si>
    <t>Gyüre Község Önkormányzata</t>
  </si>
  <si>
    <t>4813 Gyüre, Árpád út 22.</t>
  </si>
  <si>
    <t>45-481-811</t>
  </si>
  <si>
    <t>gyureonkorm@freemail.hu</t>
  </si>
  <si>
    <t>Kovács Zsolt</t>
  </si>
  <si>
    <t>gyureonkorm@gmail.com</t>
  </si>
  <si>
    <t xml:space="preserve">
Czidorné Moldvai Katalin</t>
  </si>
  <si>
    <t>gyureonkorm@freemail.hu; apatipm@gmail.com</t>
  </si>
  <si>
    <t>Gyűrűs</t>
  </si>
  <si>
    <t>Gyűrűs Község Önkormányzata</t>
  </si>
  <si>
    <t>Pókaszepetk</t>
  </si>
  <si>
    <t>Pókaszepetki Közös Önkormányzati Hivatal</t>
  </si>
  <si>
    <t>Pókaszepetk, Gyűrűs, Kemendollár, Vöckönd, Zalaistvánd</t>
  </si>
  <si>
    <t>8932 Gyűrűs, Hunyadi tér 1.</t>
  </si>
  <si>
    <t>capitalcontrolbt@gmail.com</t>
  </si>
  <si>
    <t>www.gyurus.hu</t>
  </si>
  <si>
    <t>Bertalan Tibor</t>
  </si>
  <si>
    <t>92/584-006</t>
  </si>
  <si>
    <t>Bucsák Katalin</t>
  </si>
  <si>
    <t>8932 Pókaszepetk, Arany J. u. 6.</t>
  </si>
  <si>
    <t>bucsak.kata.szepetk@gmail.com</t>
  </si>
  <si>
    <t>Hács</t>
  </si>
  <si>
    <t>Hács Községi Önkormányzat</t>
  </si>
  <si>
    <t>8694 Hács, Fő u. 42/a.</t>
  </si>
  <si>
    <t>poganyvolgy.hu</t>
  </si>
  <si>
    <t>Molnárné Kubik Zsuzsanna</t>
  </si>
  <si>
    <t>molnarkubik@gmail.com</t>
  </si>
  <si>
    <t>Hagyárosbörönd</t>
  </si>
  <si>
    <t>Hagyárosbörönd Község Önkormányzata</t>
  </si>
  <si>
    <t>8992 Hagyárosbörönd, Fő u. 29.</t>
  </si>
  <si>
    <t>hborond@zelkanet.hu</t>
  </si>
  <si>
    <t>www.hagyarosborond.hu</t>
  </si>
  <si>
    <t>Török Zoltán</t>
  </si>
  <si>
    <t>hborond@zelkanet.hu; bagod@bagod.hu</t>
  </si>
  <si>
    <t>Hahót Község Önkormányzata</t>
  </si>
  <si>
    <t>93/363-001</t>
  </si>
  <si>
    <t>info@hahothivatal.
t-online.hu</t>
  </si>
  <si>
    <t>www.hahot.hu</t>
  </si>
  <si>
    <t>info@hahothivatal.t-online.hu</t>
  </si>
  <si>
    <t>Hajdúbagos</t>
  </si>
  <si>
    <t>Hajdúbagos Község Önkormányzata</t>
  </si>
  <si>
    <t>4273 Hajdúbagos, Nagy utca 101.</t>
  </si>
  <si>
    <t>hajdubagos@gmail.com</t>
  </si>
  <si>
    <t>www.hajdubagos.hu</t>
  </si>
  <si>
    <t>Szabó Lukács Imre</t>
  </si>
  <si>
    <t>szabolukacsimre@gmail.com; hajdubagos@gmail.com</t>
  </si>
  <si>
    <t>Dr. Varga László Balázs</t>
  </si>
  <si>
    <t>52/567-212</t>
  </si>
  <si>
    <t>Hajdúböszörmény</t>
  </si>
  <si>
    <t>Hajdúböszörmény Város Önkormányzata</t>
  </si>
  <si>
    <t>097 1</t>
  </si>
  <si>
    <t>Hajdúböszörményi járás</t>
  </si>
  <si>
    <t>4220 Hajdúböszörmény, Bocskai tér 1.</t>
  </si>
  <si>
    <t>polgarmester@hajduboszormeny.hu</t>
  </si>
  <si>
    <t>www.hajduboszormeny.hu</t>
  </si>
  <si>
    <t>Kiss Attila</t>
  </si>
  <si>
    <t>Koláné dr. Markó Judit</t>
  </si>
  <si>
    <t>jegyzo@hajduboszormeny.hu</t>
  </si>
  <si>
    <t>Hajdúdorog</t>
  </si>
  <si>
    <t>Hajdúdorog Város Önkományzata</t>
  </si>
  <si>
    <t>097 0</t>
  </si>
  <si>
    <t>4087 Hajdúdorog, Tokaji utca 4.</t>
  </si>
  <si>
    <t>onkormanyzat@hajdudorog.hu</t>
  </si>
  <si>
    <t>www.hajdudorog.hu</t>
  </si>
  <si>
    <t>Csige Tamás</t>
  </si>
  <si>
    <t>52/572-135</t>
  </si>
  <si>
    <t>Czifráné dr. Urgyán Ilona</t>
  </si>
  <si>
    <t>jegyzo@hajdudorog.hu</t>
  </si>
  <si>
    <t>Hajdúhadház</t>
  </si>
  <si>
    <t>Hajdúhadház Város Önkormányzata</t>
  </si>
  <si>
    <t>098 1</t>
  </si>
  <si>
    <t xml:space="preserve">4242 Hajdúhadház, Bocskai tér 1. </t>
  </si>
  <si>
    <t>titkarsag@hajduhadhaz.hu</t>
  </si>
  <si>
    <t>www.hajduhadhaz.hu</t>
  </si>
  <si>
    <t>Csáfordi Dénes</t>
  </si>
  <si>
    <t>csafordi.denes@hajduhadhaz.hu</t>
  </si>
  <si>
    <t>Dr. Kiss Katalin</t>
  </si>
  <si>
    <t>jegyzo@hajduhadhaz.hu</t>
  </si>
  <si>
    <t>Hajdúnánás Városi Önkormányzat</t>
  </si>
  <si>
    <t>099 1</t>
  </si>
  <si>
    <t>06/52/381-411</t>
  </si>
  <si>
    <t>polghiv@hajdunanas.hu</t>
  </si>
  <si>
    <t>www.hajdunanas.hu</t>
  </si>
  <si>
    <t>Szólláth Tibor Zoltán</t>
  </si>
  <si>
    <t>szollath@hajdunanas.hu</t>
  </si>
  <si>
    <t>Hajdúsámson</t>
  </si>
  <si>
    <t>Hajdúsámson Város Önkormányzata</t>
  </si>
  <si>
    <t>095 0</t>
  </si>
  <si>
    <t>4251 Hajdúsámson, Szabadság tér 5.</t>
  </si>
  <si>
    <t>polgarmesterihivatal@hajdusamson.hu</t>
  </si>
  <si>
    <t>www.hajdusamson.hu</t>
  </si>
  <si>
    <t>Antal Szabolcs</t>
  </si>
  <si>
    <t>polgarmester@hajdusamson.hu</t>
  </si>
  <si>
    <t>Dr. Danku József Sándor</t>
  </si>
  <si>
    <t>jegyzo@hajdusamson.hu</t>
  </si>
  <si>
    <t>Hajdúszoboszló</t>
  </si>
  <si>
    <t>Hajdúszoboszló Város Önkormányzata</t>
  </si>
  <si>
    <t>100 1</t>
  </si>
  <si>
    <t>4200 Hajdúszoboszló, Hősök tere 1.</t>
  </si>
  <si>
    <t>polgmhiv@hajduszob.hu</t>
  </si>
  <si>
    <t>www.hajduszoboszlo.eu</t>
  </si>
  <si>
    <t>Dr. Sóvágó László</t>
  </si>
  <si>
    <t>Dr. Vincze Ferenc (2016. 12. 30-ig)</t>
  </si>
  <si>
    <t>52/557-371</t>
  </si>
  <si>
    <t>jegyzo@hajduszob.hu</t>
  </si>
  <si>
    <t>Hajdúszovát</t>
  </si>
  <si>
    <t>Hajdúszovát község Önkormányzata</t>
  </si>
  <si>
    <t>4212 Hajdúszovát, Hősök tere 1.</t>
  </si>
  <si>
    <t>postmaster@hszovatpolghiv.t-online.hu</t>
  </si>
  <si>
    <t>www.hajduszovat.hu</t>
  </si>
  <si>
    <t>Váradi Jenő</t>
  </si>
  <si>
    <t>Bak Gézáné</t>
  </si>
  <si>
    <t>Hajmás</t>
  </si>
  <si>
    <t>Hajmás Községi Önkormányzat</t>
  </si>
  <si>
    <t>7473 Hajmás Templom tér 1.</t>
  </si>
  <si>
    <t>hajmas1@freemail.hu</t>
  </si>
  <si>
    <t>www.hajmas.hu</t>
  </si>
  <si>
    <t>Török Sándor</t>
  </si>
  <si>
    <t>Hajmáskér</t>
  </si>
  <si>
    <t>Hajmáskér Község Önkormányzata</t>
  </si>
  <si>
    <t xml:space="preserve">Hajmáskéri Közös Önkormányzati Hivatal </t>
  </si>
  <si>
    <t>Hajmáskér-Sóly</t>
  </si>
  <si>
    <t>8192 Hajmáskér, Kossuth L. u. 31.</t>
  </si>
  <si>
    <t>88/587-470</t>
  </si>
  <si>
    <t>titkarsag@hajmasker.hu</t>
  </si>
  <si>
    <t>www.hajmasker.hu</t>
  </si>
  <si>
    <t>Köbli Miklós</t>
  </si>
  <si>
    <t>polgarmester1@invitel.hu</t>
  </si>
  <si>
    <t>Kovács János György</t>
  </si>
  <si>
    <t>8192 Hajmáskér,  Kossuth Lajos u. 31.</t>
  </si>
  <si>
    <t>hajmaske@sednet.hu</t>
  </si>
  <si>
    <t>Hajós</t>
  </si>
  <si>
    <t>HAJÓS VÁROS ÖNKORMÁNYZATA</t>
  </si>
  <si>
    <t>Hajósi Közös Önkormányzati Hivatal</t>
  </si>
  <si>
    <t>Hajós, Homokmégy</t>
  </si>
  <si>
    <t>6344 Hajós, Rákóczi u. 12.</t>
  </si>
  <si>
    <t>06 78/404-100</t>
  </si>
  <si>
    <t>hajosph@mail.externet.hu</t>
  </si>
  <si>
    <t>www.hajosvaros.hu</t>
  </si>
  <si>
    <t>Estók Mihályné Szalczer Erzsébet</t>
  </si>
  <si>
    <t>dr. Rittgasser Richárd</t>
  </si>
  <si>
    <t>78/404-100</t>
  </si>
  <si>
    <t>Halastó</t>
  </si>
  <si>
    <t>Halastó Községi Önkormányzat</t>
  </si>
  <si>
    <t>9914 Halastó, Somogyi Béla u. 3.</t>
  </si>
  <si>
    <t>halasto1@enternet.hu</t>
  </si>
  <si>
    <t>magyartelepulesek.hu/halasto</t>
  </si>
  <si>
    <t>Németh Lászlóné</t>
  </si>
  <si>
    <t>valeria61@freemail.hu</t>
  </si>
  <si>
    <t>Halászi</t>
  </si>
  <si>
    <t>Halászi Község Önkormányzata</t>
  </si>
  <si>
    <t>Halászi Közös Önkormányzati Hivatal</t>
  </si>
  <si>
    <t>Halászi, Máriakálnok, Püski</t>
  </si>
  <si>
    <t>9228 Halászi, Kossuth Lajos utca 38.</t>
  </si>
  <si>
    <t>96/210-349</t>
  </si>
  <si>
    <t>hivatal@halaszi.hu</t>
  </si>
  <si>
    <t>www.korjegyzoseg.com www.halaszi.hu</t>
  </si>
  <si>
    <t>Majthényi Tamás</t>
  </si>
  <si>
    <t>polgarmester@halaszi.hu</t>
  </si>
  <si>
    <t>dr. Kránitz Péter</t>
  </si>
  <si>
    <t>jegyzo@halaszi.hu</t>
  </si>
  <si>
    <t>Halásztelek</t>
  </si>
  <si>
    <t xml:space="preserve">Halásztelek Város Önkormányzata </t>
  </si>
  <si>
    <t>2314 Halásztelek, Posta köz 1.</t>
  </si>
  <si>
    <t>hivatal@halasztelek.hu</t>
  </si>
  <si>
    <t>www.halasztelek.hu</t>
  </si>
  <si>
    <t>Szentgyörgyi József</t>
  </si>
  <si>
    <t>polgarmester@halasztelek.hu</t>
  </si>
  <si>
    <t>Baloghné dr. Nagy Edit</t>
  </si>
  <si>
    <t>jegyzo@halasztelek.hu</t>
  </si>
  <si>
    <t>Halimba</t>
  </si>
  <si>
    <t>Halimba Község Önkormányzata</t>
  </si>
  <si>
    <t>8452 Halimba, Petőfi S. u. 16.</t>
  </si>
  <si>
    <t>88/237-003</t>
  </si>
  <si>
    <t>halimba@vazsonykom.hu</t>
  </si>
  <si>
    <t>www.halimba.hu</t>
  </si>
  <si>
    <t>Tóbel János</t>
  </si>
  <si>
    <t>polgarmester@halimba.hu; hivatal@halimba.hu</t>
  </si>
  <si>
    <t>Halmaj</t>
  </si>
  <si>
    <t>Halmaj Község Önkormányzata</t>
  </si>
  <si>
    <t>Halmaji Közös Önkormányzati Hivatal</t>
  </si>
  <si>
    <t>Halmaj, Kiskinizs</t>
  </si>
  <si>
    <t>3842 Halmaj, Kossuth Lajos út 1.</t>
  </si>
  <si>
    <t>46/474-122</t>
  </si>
  <si>
    <t>korjegyzoseg.halmaj@sajoktv.hu</t>
  </si>
  <si>
    <t>www.halmaj.hu</t>
  </si>
  <si>
    <t>Tóth József</t>
  </si>
  <si>
    <t>Tóth Ferencné</t>
  </si>
  <si>
    <t>3842 Halmaj, Kossuth út 1.</t>
  </si>
  <si>
    <t>Halmajugra</t>
  </si>
  <si>
    <t>Halmajugra Községi Önkormányzat</t>
  </si>
  <si>
    <t>Markaz</t>
  </si>
  <si>
    <t>Markazi Közös Önkormányzati Hivatal</t>
  </si>
  <si>
    <t>Markaz, Halmajugra</t>
  </si>
  <si>
    <t>3273 Halmajugra, Kossuth utca 163.</t>
  </si>
  <si>
    <t>37/375-500</t>
  </si>
  <si>
    <t>halmajugra@t-online.hu</t>
  </si>
  <si>
    <t>www.halmajugra.hu</t>
  </si>
  <si>
    <t>Somodi Tiborné</t>
  </si>
  <si>
    <t>polgarmester@halmajugra.hu</t>
  </si>
  <si>
    <t>Dr. Mohácsy Tamás</t>
  </si>
  <si>
    <t>3262 Markaz Mikes Kelemen u. 5-7.</t>
  </si>
  <si>
    <t>jegyzo@markaz.hu</t>
  </si>
  <si>
    <t>Halogy</t>
  </si>
  <si>
    <t>Halogy Községi Önkormányzat</t>
  </si>
  <si>
    <t>9917 Halogy, Petőfi S. u. 97.</t>
  </si>
  <si>
    <t>www.halogy.hu</t>
  </si>
  <si>
    <t>horvathcsicsa@freemail.hu</t>
  </si>
  <si>
    <t>Hangács</t>
  </si>
  <si>
    <t>Hangács Községi Önkormányzat</t>
  </si>
  <si>
    <t>3795 Hangács, Szabadság út 21</t>
  </si>
  <si>
    <t>06 46 399-868</t>
  </si>
  <si>
    <t>hangacs.onk@gmail.com</t>
  </si>
  <si>
    <t>www.hangacs.hu</t>
  </si>
  <si>
    <t>46/399-868</t>
  </si>
  <si>
    <t>Hangony Községi Önkormányzat</t>
  </si>
  <si>
    <t>48/448-001</t>
  </si>
  <si>
    <t>hangony@freestart.hu</t>
  </si>
  <si>
    <t>www.hangony.hu - www.hangony.eu</t>
  </si>
  <si>
    <t>Kovács Béla Szilárd</t>
  </si>
  <si>
    <t>Hantos</t>
  </si>
  <si>
    <t>Hantos Községi Önkormányzat</t>
  </si>
  <si>
    <t>Nagylók</t>
  </si>
  <si>
    <t>Nagylóki Közös Önkormányzati Hivatal</t>
  </si>
  <si>
    <t>Nagylók, Hantos</t>
  </si>
  <si>
    <t>2434 Hantos Nagylóki u. 3.</t>
  </si>
  <si>
    <t>06(25)506-000</t>
  </si>
  <si>
    <t>phhantos@invitel.hu</t>
  </si>
  <si>
    <t>hantos.hu</t>
  </si>
  <si>
    <t>Fischer József</t>
  </si>
  <si>
    <t>Gálné Papp Erika</t>
  </si>
  <si>
    <t>2435, Nagylók, Hunyadi János u. 1.</t>
  </si>
  <si>
    <t>jegyzo@nagylok.hu</t>
  </si>
  <si>
    <t>Harasztifalu</t>
  </si>
  <si>
    <t>Harasztifalu Község Önkormányzata</t>
  </si>
  <si>
    <t>Vasalja</t>
  </si>
  <si>
    <t>Vasaljai Közös Önkormányzati Hivatal</t>
  </si>
  <si>
    <t>Vasalja, Harasztifalu, Kemestaródfa, Magyarnádalja, Nagykölked, Pinkamindszent, Rádóckölked</t>
  </si>
  <si>
    <t>9784 Harasztifalu Fő út 23.</t>
  </si>
  <si>
    <t>kjrk@t-online.hu</t>
  </si>
  <si>
    <t>harasztifalu.gportal.hu</t>
  </si>
  <si>
    <t>Vámosné Marksz Mária</t>
  </si>
  <si>
    <t>vamosnemm@gmail.com; kjrk@t-online.hu</t>
  </si>
  <si>
    <t>vasalja@t-online.hu</t>
  </si>
  <si>
    <t>Harc</t>
  </si>
  <si>
    <t>Harc Község Önkormányzata</t>
  </si>
  <si>
    <t>Kölesd</t>
  </si>
  <si>
    <t>Kölesdi Közös Önkormányzati Hivatal</t>
  </si>
  <si>
    <t>Kölesd, Harc, Kistormás, Medina, Sióagárd</t>
  </si>
  <si>
    <t>7172 Harc, Fő u. 59.</t>
  </si>
  <si>
    <t>74/437-030</t>
  </si>
  <si>
    <t>onkormanyzatharc@tolna.net</t>
  </si>
  <si>
    <t>www.harc.hu</t>
  </si>
  <si>
    <t>Garai László</t>
  </si>
  <si>
    <t>7052 Kölesd, Kossuth tér 2.</t>
  </si>
  <si>
    <t>jegyzo@kolesd.hu</t>
  </si>
  <si>
    <t>Harka</t>
  </si>
  <si>
    <t>Harka Község Önkormányzata</t>
  </si>
  <si>
    <t>9422 Harka, Nyéki utca 34.</t>
  </si>
  <si>
    <t>06-99/506-795</t>
  </si>
  <si>
    <t>harka@jegyzo.harka.t-online.hu</t>
  </si>
  <si>
    <t>www.harka.hu</t>
  </si>
  <si>
    <t>Szabó Károly</t>
  </si>
  <si>
    <t>polgarmester@polgarmesterharka.t-online.hu</t>
  </si>
  <si>
    <t>Harkakötöny</t>
  </si>
  <si>
    <t>Harkakötöny Község Önkormányzata</t>
  </si>
  <si>
    <t>Kiskunhalas</t>
  </si>
  <si>
    <t>Kiskunhalasi Közös Önkormányzati Hivatal</t>
  </si>
  <si>
    <t>Kiskunhalas, Harkakötöny, Pirtó</t>
  </si>
  <si>
    <t>6136 Harkakötöny, Kossuth utca 1.</t>
  </si>
  <si>
    <t>77/489-150</t>
  </si>
  <si>
    <t>onkormanyzat@harkakotony.hu</t>
  </si>
  <si>
    <t>www.harkakotony.hu</t>
  </si>
  <si>
    <t>Brassó Imre Albert</t>
  </si>
  <si>
    <t>onkormanyzat@harkakotony.hu; brasso.imre.albert@gmail.com</t>
  </si>
  <si>
    <t>dr. Ferenczi Mária</t>
  </si>
  <si>
    <t>6400 Kiskunhalas, Hősök tere 1.</t>
  </si>
  <si>
    <t>jegyzo@kiskunhalas.hu</t>
  </si>
  <si>
    <t>Harkány Város Önkormányzata</t>
  </si>
  <si>
    <t>7815 Harkány, Petőfi S. u. 2-4.</t>
  </si>
  <si>
    <t>polgarmesterihivatal@harkany.hu</t>
  </si>
  <si>
    <t>www.harkany.hu</t>
  </si>
  <si>
    <t>Baksai Endre Tamás</t>
  </si>
  <si>
    <t>polgarmester@harkany.hu</t>
  </si>
  <si>
    <t>Háromfa</t>
  </si>
  <si>
    <t>Háromfa Község Önkormányzata</t>
  </si>
  <si>
    <t>7585 Háromfa Kossuth utca 235.</t>
  </si>
  <si>
    <t>82/778-380</t>
  </si>
  <si>
    <t>szoc.igazg@gmail.com</t>
  </si>
  <si>
    <t>www.haromfa.hu</t>
  </si>
  <si>
    <t>Brantmüller Zoltán</t>
  </si>
  <si>
    <t>polgarmester.haromfa@gmail.com</t>
  </si>
  <si>
    <t>82/548-010</t>
  </si>
  <si>
    <t>Háromhuta</t>
  </si>
  <si>
    <t>Háromhuta Község Önkormányzata</t>
  </si>
  <si>
    <t>Tolcsva</t>
  </si>
  <si>
    <t>Tolcsvai Közös Önkormányzati Hivatal</t>
  </si>
  <si>
    <t>Tolcsva, Háromhuta, Vámosújfalu</t>
  </si>
  <si>
    <t>3936 Háromhuta, Rákóczi Ferenc u. 18.</t>
  </si>
  <si>
    <t>47/384-217</t>
  </si>
  <si>
    <t>hivatal@haromhuta.hu</t>
  </si>
  <si>
    <t>www.haromhuta.hu</t>
  </si>
  <si>
    <t>Verbovszki Károly</t>
  </si>
  <si>
    <t>Szabó Ferenc</t>
  </si>
  <si>
    <t>3934 Tolcsva, Szabadság tér 16.</t>
  </si>
  <si>
    <t>jegyzo@phivtolcsva.hu</t>
  </si>
  <si>
    <t>Harsány</t>
  </si>
  <si>
    <t>Harsány Község Önkormányzata</t>
  </si>
  <si>
    <t>3555 Harsány, Kossuth Lajos utca 67.</t>
  </si>
  <si>
    <t>harsanypmh@t-online.hu</t>
  </si>
  <si>
    <t>www.harsany.hu</t>
  </si>
  <si>
    <t>Szabó Gergely</t>
  </si>
  <si>
    <t>polgarmester@harsany.hu</t>
  </si>
  <si>
    <t>dr. Kántor János</t>
  </si>
  <si>
    <t>jegyzo@harsany.t-online.hu</t>
  </si>
  <si>
    <t>Hárskút</t>
  </si>
  <si>
    <t>Hárskút Község Önkormányzata</t>
  </si>
  <si>
    <t>8442 Hárskút, Fő u. 10.</t>
  </si>
  <si>
    <t>88-272-529</t>
  </si>
  <si>
    <t>harskutonkor@invitel.hu</t>
  </si>
  <si>
    <t>www.harskut.hu</t>
  </si>
  <si>
    <t>Tábor Ferenc</t>
  </si>
  <si>
    <t>harskutpm@gmail.com</t>
  </si>
  <si>
    <t>Harta Nagyközség Önkormányzat</t>
  </si>
  <si>
    <t>6326 Harta, Templom u. 68.</t>
  </si>
  <si>
    <t>78/507-070</t>
  </si>
  <si>
    <t>harta@harta.hu; polghiv@harta.hu</t>
  </si>
  <si>
    <t>www.harta.hu</t>
  </si>
  <si>
    <t>Dollenstein László</t>
  </si>
  <si>
    <t>dlaszlo@harta.hu</t>
  </si>
  <si>
    <t>Hásságy</t>
  </si>
  <si>
    <t>Hásságy Község Önkormányzata</t>
  </si>
  <si>
    <t>7745 Hásságy, Kossuth L. u. 20.</t>
  </si>
  <si>
    <t>polgarmester.hassagy@gmail.com</t>
  </si>
  <si>
    <t>www.hassagy. hu</t>
  </si>
  <si>
    <t>Rácz László Lajos</t>
  </si>
  <si>
    <t>Hatvan</t>
  </si>
  <si>
    <t>Hatvan Város Önkormányzata</t>
  </si>
  <si>
    <t>107 1</t>
  </si>
  <si>
    <t>Hatvani Közös Önkormányzati Hivatal</t>
  </si>
  <si>
    <t>Hatvan, Kerekharaszt</t>
  </si>
  <si>
    <t>3000 Hatvan, Kossuth tér 2.</t>
  </si>
  <si>
    <t>37/542-300</t>
  </si>
  <si>
    <t>jegyzo@hatvan.hu</t>
  </si>
  <si>
    <t>www.hatvan.hu</t>
  </si>
  <si>
    <t>Horváth Richárd</t>
  </si>
  <si>
    <t>37/542-338</t>
  </si>
  <si>
    <t>polgarmester@hatvan.hu</t>
  </si>
  <si>
    <t>dr. Szikszai Márta</t>
  </si>
  <si>
    <t>Hédervár</t>
  </si>
  <si>
    <t>Hédervár Község Önkormányzata</t>
  </si>
  <si>
    <t>9178 Hédervár, Fő út 42.</t>
  </si>
  <si>
    <t>96215-388</t>
  </si>
  <si>
    <t>onkormanyzat@hedervar.hu</t>
  </si>
  <si>
    <t>www.hedervar.hu</t>
  </si>
  <si>
    <t>Szabóné Németh Ágnes</t>
  </si>
  <si>
    <t>szabone.agnes@onkormanyzat.hedervar.hu</t>
  </si>
  <si>
    <t>jegyzo@hedervar.hu; jegyzo@darnozseli.hu</t>
  </si>
  <si>
    <t>Hedrehely</t>
  </si>
  <si>
    <t>Hedrehely Község Önkormányzata</t>
  </si>
  <si>
    <t>Mike</t>
  </si>
  <si>
    <t>Mikei Közös Önkormányzati Hivatal</t>
  </si>
  <si>
    <t>Mike, Hedrehely, Hencse, Kőkút, Visnye</t>
  </si>
  <si>
    <t>7533 Hedrehely, Szabadság u.76.</t>
  </si>
  <si>
    <t>hedrehely@indamail.hu</t>
  </si>
  <si>
    <t>www.mikeikozoshivatal.hu</t>
  </si>
  <si>
    <t>Dr. Barka Tamás</t>
  </si>
  <si>
    <t>7512 Mike, Hunyadi u.43.</t>
  </si>
  <si>
    <t>drbarka@gmail.com</t>
  </si>
  <si>
    <t>Hegyesd</t>
  </si>
  <si>
    <t>Hegyesd Község Önkormányzata</t>
  </si>
  <si>
    <t>Monostorapáti</t>
  </si>
  <si>
    <t xml:space="preserve">Monostorapáti Közös Önkormányzati Hivatal </t>
  </si>
  <si>
    <t>Monostorapáti-Hegyesd-Sáska-Kapolcs-Taliándörögd-Vigándpetend</t>
  </si>
  <si>
    <t>8296 Hegyesd, Zrínyi Miklós u. 1.</t>
  </si>
  <si>
    <t>87/435038</t>
  </si>
  <si>
    <t>mapatik@hu.inter.net</t>
  </si>
  <si>
    <t>www.hegyesd.hu</t>
  </si>
  <si>
    <t>Stark Sándor</t>
  </si>
  <si>
    <t>mapatik@hu.inter.net.hu</t>
  </si>
  <si>
    <t xml:space="preserve">Hegyeshalom Nagyközségi Önkormányzat </t>
  </si>
  <si>
    <t xml:space="preserve">Hegyeshalmi Közös Önkormányzati Hivatal </t>
  </si>
  <si>
    <t>96/568-250</t>
  </si>
  <si>
    <t>www.hegyeshalom.hu</t>
  </si>
  <si>
    <t>Szőke László</t>
  </si>
  <si>
    <t>polgarmester@hegyeshalom.hu</t>
  </si>
  <si>
    <t>Hegyfalu</t>
  </si>
  <si>
    <t>Hegyfalu Községi Önkormányzat</t>
  </si>
  <si>
    <t>9631 Hegyfalu, Jókai u. 20-22.</t>
  </si>
  <si>
    <t>95/340-001</t>
  </si>
  <si>
    <t>polgarmester@hegyfalu.hu</t>
  </si>
  <si>
    <t>www.hegyfalu.hu</t>
  </si>
  <si>
    <t>Bartok Tibor</t>
  </si>
  <si>
    <t>Hegyháthodász</t>
  </si>
  <si>
    <t>Hegyháthodász Községi Önkormányzat</t>
  </si>
  <si>
    <t>9915 Hegyháthodász, Kossuth u. 36.</t>
  </si>
  <si>
    <t>www.hegyhathodasz.hu</t>
  </si>
  <si>
    <t>2016.04.24.</t>
  </si>
  <si>
    <t>Kercsmár Kálmán</t>
  </si>
  <si>
    <t>polgarmester@hegyhathodasz.hu</t>
  </si>
  <si>
    <t>Hegyhátmaróc</t>
  </si>
  <si>
    <t>Hegyhátmaróc Község Önkormányzata</t>
  </si>
  <si>
    <t>7348 Hegyhátmaróc, Hunyadi u.71.</t>
  </si>
  <si>
    <t>Varga Lívia</t>
  </si>
  <si>
    <t>hegyhatmaroc@freemail.hu; kozarihivatal@gmail.com</t>
  </si>
  <si>
    <t>Hegyhátsál</t>
  </si>
  <si>
    <t>Hegyhátsál Községi Önkormányzat</t>
  </si>
  <si>
    <t>9915 Hegyhátsál, Fő u. 54.</t>
  </si>
  <si>
    <t>www.hegyhatsal.hu</t>
  </si>
  <si>
    <t>Horváth Magdolna</t>
  </si>
  <si>
    <t>Hegyhátszentjakab</t>
  </si>
  <si>
    <t>Hegyhátszentjakab Község Önkormányzata</t>
  </si>
  <si>
    <t>9934 Hegyhátszentjakab, Kossuth L. u. 39.</t>
  </si>
  <si>
    <t>94/526-004</t>
  </si>
  <si>
    <t>polgarmester@hegyhatszentjakab.hu</t>
  </si>
  <si>
    <t>www.hegyhatszentjakab.hu</t>
  </si>
  <si>
    <t>Kránicz Ferenc</t>
  </si>
  <si>
    <t>Hegyhátszentmárton</t>
  </si>
  <si>
    <t>Hegyhátszentmárton község Önkormányzata</t>
  </si>
  <si>
    <t>9931 Hegyhátszentmárton, Fő u. 5.</t>
  </si>
  <si>
    <t>igazgatas@ivanc.hu</t>
  </si>
  <si>
    <t>www.hegyhatszentmarton.hu</t>
  </si>
  <si>
    <t>Pál László</t>
  </si>
  <si>
    <t>Hegyhátszentpéter</t>
  </si>
  <si>
    <t>Hegyhátszentpéter  Község Önkormányzata</t>
  </si>
  <si>
    <t>9821 Hegyhátszentpéter, Béke u. 56.</t>
  </si>
  <si>
    <t>www.hegyhatszentpeter.hu</t>
  </si>
  <si>
    <t>Molnár Imre</t>
  </si>
  <si>
    <t>Hegykő Község Önkormányzata</t>
  </si>
  <si>
    <t>99/540 005</t>
  </si>
  <si>
    <t>www.hegyko.hu</t>
  </si>
  <si>
    <t>Szigethi István</t>
  </si>
  <si>
    <t>polgarmester@hegyko.hu</t>
  </si>
  <si>
    <t>Hegymagas</t>
  </si>
  <si>
    <t>Hegymagas Község Önkormányzata</t>
  </si>
  <si>
    <t>8265 Hegymagas,Szigligeti u. 13.</t>
  </si>
  <si>
    <t>polgarmester@hegymagas.hu</t>
  </si>
  <si>
    <t>www.hegymagas.hu</t>
  </si>
  <si>
    <t>Tóth János Zoltán</t>
  </si>
  <si>
    <t>Hegymeg</t>
  </si>
  <si>
    <t>Hegymeg Község Önkormányzata</t>
  </si>
  <si>
    <t>3786 Hegymeg, Petőfi Sándor út 18.</t>
  </si>
  <si>
    <t>tomorph@freemail.hu</t>
  </si>
  <si>
    <t>Boschánszky Iván László</t>
  </si>
  <si>
    <t>hegymegh@freemail.hu</t>
  </si>
  <si>
    <t>Hegyszentmárton</t>
  </si>
  <si>
    <t>Hegyszentmárton Község Önkormányzata</t>
  </si>
  <si>
    <t>7837 Hegyszentmárton, Kolozsvár u. 18.</t>
  </si>
  <si>
    <t>hszmonkormanyzat@gmail.com</t>
  </si>
  <si>
    <t>Jakab Gézáné</t>
  </si>
  <si>
    <t>Héhalom Község Önkormányzata</t>
  </si>
  <si>
    <t>www.hehalom.hu</t>
  </si>
  <si>
    <t>Bakos József</t>
  </si>
  <si>
    <t>Hejce</t>
  </si>
  <si>
    <t>Hejce község Önkormányzata</t>
  </si>
  <si>
    <t>3892 Hejce, Fő utca 5.</t>
  </si>
  <si>
    <t>46/387-515</t>
  </si>
  <si>
    <t>hejce@emw.hu</t>
  </si>
  <si>
    <t>www.hejce.hu</t>
  </si>
  <si>
    <t>Lévai István</t>
  </si>
  <si>
    <t>Hejőbába</t>
  </si>
  <si>
    <t>Hejőbábai Községi Önkormányzat</t>
  </si>
  <si>
    <t>Hejőbábai Közös Önkormányzati Hivatal</t>
  </si>
  <si>
    <t>Hejőbába, Hejőkeresztúr</t>
  </si>
  <si>
    <t>3593 Hejőbába, Fő u. 39.</t>
  </si>
  <si>
    <t>49/458-816</t>
  </si>
  <si>
    <t>hbabahiv@hu.inter.net</t>
  </si>
  <si>
    <t>www.hejobaba.hu</t>
  </si>
  <si>
    <t>Juhász Barnabás György</t>
  </si>
  <si>
    <t>dr. Karsza István</t>
  </si>
  <si>
    <t>postmaster@ikarsza.t-online.hu; onkormanyzat@hejokeresztur.hu</t>
  </si>
  <si>
    <t>Hejőkeresztúr</t>
  </si>
  <si>
    <t>Hejőkeresztúr Község Önkormányzata</t>
  </si>
  <si>
    <t>3597 Hejőkeresztúr Petőfi Sándor utca 56.</t>
  </si>
  <si>
    <t>46/391-244</t>
  </si>
  <si>
    <t>onkormanyzat@hejokeresztur.hu</t>
  </si>
  <si>
    <t>www.hejokeresztur.hu</t>
  </si>
  <si>
    <t>Demeterné Zeleni Enikő</t>
  </si>
  <si>
    <t>Hejőkürt</t>
  </si>
  <si>
    <t>Hejőkürt Község Önkormányzata</t>
  </si>
  <si>
    <t>Tiszapalkonya</t>
  </si>
  <si>
    <t>Tiszapalkonyai Közös Önkormányzati Hivatal</t>
  </si>
  <si>
    <t>Tiszapalkonya, Hejőkürt, Oszlár</t>
  </si>
  <si>
    <t>3588 Hejőkürt, Szent István út 62.</t>
  </si>
  <si>
    <t xml:space="preserve"> 49/352-627</t>
  </si>
  <si>
    <t>hejokurt.ph@eszaknet.hu</t>
  </si>
  <si>
    <t>www.hejokurt.hu</t>
  </si>
  <si>
    <t>Strezenecki Stella</t>
  </si>
  <si>
    <t>49/352-627</t>
  </si>
  <si>
    <t>dr. Sivák Anita</t>
  </si>
  <si>
    <t>3587 Tiszapalkonya, Hősök tere 1.</t>
  </si>
  <si>
    <t>49/540-952</t>
  </si>
  <si>
    <t>tpalk@tiszaujnet.hu</t>
  </si>
  <si>
    <t>Hejőpapi</t>
  </si>
  <si>
    <t>Hejőpapi Község Önkormányzata</t>
  </si>
  <si>
    <t>3594 Hejőpapi, Kossuth Lajos utca 57.</t>
  </si>
  <si>
    <t>49/458-808</t>
  </si>
  <si>
    <t>hpapihivatal@gmail.com</t>
  </si>
  <si>
    <t>www.hejopapi.hu</t>
  </si>
  <si>
    <t>Miskolci Tibor</t>
  </si>
  <si>
    <t>polgarmester.hejopapi@gmail.com</t>
  </si>
  <si>
    <t>Hejőszalonta</t>
  </si>
  <si>
    <t>Hejőszalonta Község Önkormányzata</t>
  </si>
  <si>
    <t>Nemesbikk</t>
  </si>
  <si>
    <t>Nemesbikki Közös Önkormáyzati Hivatal</t>
  </si>
  <si>
    <t>Nemesbikk, Hejőszalonta, Szakáld</t>
  </si>
  <si>
    <t>3595 Hejőszalonta, Rákóczi Ferenc  utca 6.</t>
  </si>
  <si>
    <t>46/391-177</t>
  </si>
  <si>
    <t>hejoszalonta@gmail.com</t>
  </si>
  <si>
    <t>www.hejoszalonta.hu</t>
  </si>
  <si>
    <t>Anderkó józsef</t>
  </si>
  <si>
    <t>Nagy Géza</t>
  </si>
  <si>
    <t>3592 Nemesbikk, Petőfi Sándor u. 13.</t>
  </si>
  <si>
    <t>49/458-802</t>
  </si>
  <si>
    <t>Helesfa</t>
  </si>
  <si>
    <t>Helesfa Község Önkormányzata</t>
  </si>
  <si>
    <t>7683 Helesfa, Fő u. 54-55.</t>
  </si>
  <si>
    <t>73/578-525</t>
  </si>
  <si>
    <t>jegyzo.helesfa@baranya.hu</t>
  </si>
  <si>
    <t>www.helesfa.hu</t>
  </si>
  <si>
    <t>Gondos Gyula</t>
  </si>
  <si>
    <t>Helvécia</t>
  </si>
  <si>
    <t>Helvécia Nagyközség Önkormányzata</t>
  </si>
  <si>
    <t xml:space="preserve">6034 Helvécia, Sport utca 42. </t>
  </si>
  <si>
    <t>hivatal@helvecia.hu</t>
  </si>
  <si>
    <t>www.helvecia.hu</t>
  </si>
  <si>
    <t>Balogh Károly</t>
  </si>
  <si>
    <t>Turupuliné dr. Polyák Katalin</t>
  </si>
  <si>
    <t>jegyzo@helvecia.hu</t>
  </si>
  <si>
    <t>Hencida</t>
  </si>
  <si>
    <t>Hencida Község Önkormányzata</t>
  </si>
  <si>
    <t>Hencidai Közös Önkormányzati Hivatal</t>
  </si>
  <si>
    <t>Hencida, Szentpéterszeg</t>
  </si>
  <si>
    <t>4123 Hencida, Kossuth tér 1.</t>
  </si>
  <si>
    <t>54/417 012</t>
  </si>
  <si>
    <t>hencidahivatal@korosmenti.hu</t>
  </si>
  <si>
    <t>www.hencida.hu</t>
  </si>
  <si>
    <t>Szémán László</t>
  </si>
  <si>
    <t>polgarmesterhencida@korosmenti.hu</t>
  </si>
  <si>
    <t>Dr. Karancsi-Vámosi Margit Tünde</t>
  </si>
  <si>
    <t xml:space="preserve">
4123 Hencida, Kossuth tér 1.
</t>
  </si>
  <si>
    <t>szentpeterszeghivatal@korosmenti.hu</t>
  </si>
  <si>
    <t>Hencse</t>
  </si>
  <si>
    <t>Hencse Község Önkormányzata</t>
  </si>
  <si>
    <t>7532 Hencse, Kossuth L.u.43.</t>
  </si>
  <si>
    <t>hencsetelehaz@freemail.hu</t>
  </si>
  <si>
    <t>Gelencsér János</t>
  </si>
  <si>
    <t>Herceghalom</t>
  </si>
  <si>
    <t>Herceghalom Község Önkormányzata</t>
  </si>
  <si>
    <t>2053 Herceghalom, Gesztenyés út 13.</t>
  </si>
  <si>
    <t>polghiv@herceghalom.hu</t>
  </si>
  <si>
    <t>www.herceghalom.hu</t>
  </si>
  <si>
    <t>Erdősi László</t>
  </si>
  <si>
    <t>2053 Herceghalom, Gesztenyés út 13.sz.</t>
  </si>
  <si>
    <t>polgarmester@herceghalom.hu</t>
  </si>
  <si>
    <t>dr. Kovács Judit</t>
  </si>
  <si>
    <t>jegyzo@herceghalom.hu</t>
  </si>
  <si>
    <t>Hercegkút</t>
  </si>
  <si>
    <t>Hercegkút Község Önkormányzata</t>
  </si>
  <si>
    <t>3958 Hercegkút, Petőfi Sándor utca 110.</t>
  </si>
  <si>
    <t>www.hercegkut.hu</t>
  </si>
  <si>
    <t>Rák József</t>
  </si>
  <si>
    <t>Hercegszántó</t>
  </si>
  <si>
    <t>Hercegszántó Község Önkormányzata</t>
  </si>
  <si>
    <t>6525 Hercegszántó, Dózsa György u. 8.</t>
  </si>
  <si>
    <t>jegyzo@hercegszanto.hu</t>
  </si>
  <si>
    <t>www.hercegszanto.hu</t>
  </si>
  <si>
    <t>Feigl József</t>
  </si>
  <si>
    <t>6525 Hercegszántó, Dózsa György utca 8.</t>
  </si>
  <si>
    <t>polgarmester@hercegszanto.hu</t>
  </si>
  <si>
    <t>Barta Lajos</t>
  </si>
  <si>
    <t>Heréd</t>
  </si>
  <si>
    <t>Heréd Községi Önkormányzat</t>
  </si>
  <si>
    <t>Herédi Közös Önkormányzati Hivatal</t>
  </si>
  <si>
    <t>Heréd, Nagykökényes</t>
  </si>
  <si>
    <t>3011 Heréd, Rákóczi F. út 39.</t>
  </si>
  <si>
    <t>37-377-009</t>
  </si>
  <si>
    <t>hivatal@hered.hu</t>
  </si>
  <si>
    <t>www.hered.hu</t>
  </si>
  <si>
    <t>Kómár József</t>
  </si>
  <si>
    <t>dr. Farkas Andrea</t>
  </si>
  <si>
    <t>korjegyzohnk@hered.hu</t>
  </si>
  <si>
    <t>Héreg</t>
  </si>
  <si>
    <t>Héreg Község Önkormányzata</t>
  </si>
  <si>
    <t>2832 Héreg Fő u. 84.</t>
  </si>
  <si>
    <t>34/372-665</t>
  </si>
  <si>
    <t>polgarmesterihivatalhereg@t-online.hu</t>
  </si>
  <si>
    <t>www.hereg.hu</t>
  </si>
  <si>
    <t>Nieszner József</t>
  </si>
  <si>
    <t>polgarmesterhereg@t-online.hu</t>
  </si>
  <si>
    <t>Herencsény</t>
  </si>
  <si>
    <t>Herencsény Község Önkormányzata</t>
  </si>
  <si>
    <t>2677 Herencsény, Kossuth út 76.</t>
  </si>
  <si>
    <t>06/35-549-008</t>
  </si>
  <si>
    <t>herencseny@nogradmail.hu</t>
  </si>
  <si>
    <t>www.herencseny.hu</t>
  </si>
  <si>
    <t>Jusztin Józsefné</t>
  </si>
  <si>
    <t>Herend</t>
  </si>
  <si>
    <t>Herend Város Önkormányzata</t>
  </si>
  <si>
    <t>8440 Herend, Kossuth L. u. 97.</t>
  </si>
  <si>
    <t>titkarsag@herend.hu</t>
  </si>
  <si>
    <t>www.herend.hu</t>
  </si>
  <si>
    <t>Jánszky Lajos László</t>
  </si>
  <si>
    <t>8440 Herend Kossuth L. u. 97.</t>
  </si>
  <si>
    <t>polgarmester@herend.hu</t>
  </si>
  <si>
    <t>dr. Jáger György</t>
  </si>
  <si>
    <t>jegyzo@herend.hu</t>
  </si>
  <si>
    <t>Heresznye</t>
  </si>
  <si>
    <t>Heresznye Község Önkormányzata</t>
  </si>
  <si>
    <t>7587 Heresznye , Petőfi Sándor u. 66.</t>
  </si>
  <si>
    <t>heresznyeonk@freemail.hu</t>
  </si>
  <si>
    <t>www.heresznye.hu</t>
  </si>
  <si>
    <t>Kolics Gábor</t>
  </si>
  <si>
    <t>0908gabo@gmail.com</t>
  </si>
  <si>
    <t>jegyzo@bolho.hu, mozes.erika@gmail.hu</t>
  </si>
  <si>
    <t>Hermánszeg</t>
  </si>
  <si>
    <t>Hermánszeg Község Önkormányzata</t>
  </si>
  <si>
    <t>4735 Hermánszeg, Kossuth L. u. 25.</t>
  </si>
  <si>
    <t>hermanszeghiv@gmail.com</t>
  </si>
  <si>
    <t>www.hermanszeg.hu</t>
  </si>
  <si>
    <t>Badar László</t>
  </si>
  <si>
    <t>badarlaci.63@gmail.com</t>
  </si>
  <si>
    <t>Hernád</t>
  </si>
  <si>
    <t>Hernád Nagyközség Önkormányzata</t>
  </si>
  <si>
    <t>2376 Hernád Köztársaság út 47.</t>
  </si>
  <si>
    <t>onkormanyzat@hernad.hu</t>
  </si>
  <si>
    <t>www.hernad.hu</t>
  </si>
  <si>
    <t>2010.10.01.</t>
  </si>
  <si>
    <t>Zsírosné Pallaga Mária</t>
  </si>
  <si>
    <t>polgarmester@hernad.hu</t>
  </si>
  <si>
    <t>Árva Szilvia</t>
  </si>
  <si>
    <t>jegyzo@hernad.hu</t>
  </si>
  <si>
    <t>Hernádbűd</t>
  </si>
  <si>
    <t>Hernádbűd Község Önkormányzata</t>
  </si>
  <si>
    <t>3853 Hernádbűd, Rákóczi Ferenc út 58.</t>
  </si>
  <si>
    <t>+36-46-385857</t>
  </si>
  <si>
    <t>K8140@koznet.hu</t>
  </si>
  <si>
    <t>www.hernadbud.hu</t>
  </si>
  <si>
    <t>46/385-857</t>
  </si>
  <si>
    <t>Hernádcéce</t>
  </si>
  <si>
    <t>Hernádcéce Község Önkormányzata</t>
  </si>
  <si>
    <t>3887 Hernádcéce, Árpád út 31.</t>
  </si>
  <si>
    <t>+36-46-485070</t>
  </si>
  <si>
    <t>hcchiv@gmail.com</t>
  </si>
  <si>
    <t>www.hernadcece.gportal.hu</t>
  </si>
  <si>
    <t>Csató István</t>
  </si>
  <si>
    <t>46/485-070</t>
  </si>
  <si>
    <t>Hernádkak</t>
  </si>
  <si>
    <t>Hernádkak község Önkormányzata</t>
  </si>
  <si>
    <t>3563 Hernádkak Rákóczi Ferenc u. 42.</t>
  </si>
  <si>
    <t>06/46582200</t>
  </si>
  <si>
    <t>hernadkak@hernadkak.hu</t>
  </si>
  <si>
    <t>www.hernadkak.hu</t>
  </si>
  <si>
    <t>Hajdu János</t>
  </si>
  <si>
    <t>Hernádkércs</t>
  </si>
  <si>
    <t>Hernádkércs Községi Önkormányzat</t>
  </si>
  <si>
    <t>Szikszó</t>
  </si>
  <si>
    <t>Szikszói Közös Önkormányzati Hivatal</t>
  </si>
  <si>
    <t>Szikszó, Hernádkércs, Nagykinizs, Szentistvánbaksa</t>
  </si>
  <si>
    <t>3846 Hernádkércs, Kossuth Lajos u. 72</t>
  </si>
  <si>
    <t>46/474-291</t>
  </si>
  <si>
    <t>polghiv@hernadkercs.t-online.hu</t>
  </si>
  <si>
    <t>Kozma István</t>
  </si>
  <si>
    <t>Polgáriné Dsupin Dóra</t>
  </si>
  <si>
    <t>3800 Szikszó, Kálvin tér 1</t>
  </si>
  <si>
    <t>jegyzo@szikszo.hu</t>
  </si>
  <si>
    <t>Hernádnémeti</t>
  </si>
  <si>
    <t>Hernádnémeti Nagyközség Önkormányzata</t>
  </si>
  <si>
    <t>Hernádnémeti Közös Önkormányzati Hivatal</t>
  </si>
  <si>
    <t>Hernádnémeti, Újcsanálos</t>
  </si>
  <si>
    <t>3564 Hernádnémeti, Kossuth Lajos u. 38.</t>
  </si>
  <si>
    <t>46/594-220</t>
  </si>
  <si>
    <t>pmh.hernadnemeti@hernadktv.hu</t>
  </si>
  <si>
    <t>www.hernadnemeti.hu</t>
  </si>
  <si>
    <t>dr. Orosz Zsolt</t>
  </si>
  <si>
    <t>pm.hernadnemeti@hernadktv.hu</t>
  </si>
  <si>
    <t>dr. Szabó Zoltán</t>
  </si>
  <si>
    <t>hernadjegyzo@gmail.com</t>
  </si>
  <si>
    <t>Hernádpetri</t>
  </si>
  <si>
    <t>Hernádpetri Község Önkormányzata</t>
  </si>
  <si>
    <t>Novajidrányi Közös Önkormányzati Hivatal</t>
  </si>
  <si>
    <t>3874 Hernádvécse, Kossuth Lajos út 2.</t>
  </si>
  <si>
    <t>hvecse@enternet.hu</t>
  </si>
  <si>
    <t>Urbán János</t>
  </si>
  <si>
    <t>jegyzo@hernadvecse.t-online.hu</t>
  </si>
  <si>
    <t>Hernádszentandrás</t>
  </si>
  <si>
    <t>Hernádszentandrás Község Önkormányzata</t>
  </si>
  <si>
    <t>3852 Hernádszentandrás, Fő út 41.</t>
  </si>
  <si>
    <t>46/456-201</t>
  </si>
  <si>
    <t>hernadszentandras@gmail.com</t>
  </si>
  <si>
    <t>www.hernadszentandras.hu</t>
  </si>
  <si>
    <t>Üveges Gábor</t>
  </si>
  <si>
    <t>Hernádszurdok</t>
  </si>
  <si>
    <t>Községi önkormányzat Hernádszurdok</t>
  </si>
  <si>
    <t>Hidasnémeti</t>
  </si>
  <si>
    <t>Hidasnémeti Közös Önkormányzati Hivatal</t>
  </si>
  <si>
    <t>Hidasnémeti, Hernádszurdok, Tornyosnémeti, Zsujta</t>
  </si>
  <si>
    <t>3875 Hernádszurdok, Rákóczi Ferenc út 18.</t>
  </si>
  <si>
    <t>46/552-232</t>
  </si>
  <si>
    <t>k0768@koznet.hu</t>
  </si>
  <si>
    <t>www.hernadszurdok.hu</t>
  </si>
  <si>
    <t>Hanyánszki György</t>
  </si>
  <si>
    <t>dr. Szakály László</t>
  </si>
  <si>
    <t>3876 Hidasnémeti, Petőfi Sándor út 11.</t>
  </si>
  <si>
    <t>46/452-102</t>
  </si>
  <si>
    <t>hidas1@emw.hu</t>
  </si>
  <si>
    <t>Hernádvécse</t>
  </si>
  <si>
    <t>Hernádvécse Község Önkormányzata</t>
  </si>
  <si>
    <t>46/448201</t>
  </si>
  <si>
    <t>www.hernadvecse.hu</t>
  </si>
  <si>
    <t>Kovácsné Orosz Zsuzsanna</t>
  </si>
  <si>
    <t>Hernyék</t>
  </si>
  <si>
    <t>Hernyék Község Önkormányzata</t>
  </si>
  <si>
    <t>8957 Hernyék, Kossuth u. 26.</t>
  </si>
  <si>
    <t>Bundics Tibor</t>
  </si>
  <si>
    <t>Hét</t>
  </si>
  <si>
    <t>Hét Község Önkormányzata</t>
  </si>
  <si>
    <t>3655 Hét, Kossuth Lajos u. 76.</t>
  </si>
  <si>
    <t>48/437-401</t>
  </si>
  <si>
    <t>onkormanyzat@het.hu</t>
  </si>
  <si>
    <t>www.het.hu</t>
  </si>
  <si>
    <t>Bende györgy</t>
  </si>
  <si>
    <t>onkormanyzat@het.hu; hivatal@serenyfalva.hu</t>
  </si>
  <si>
    <t>Hetefejércse</t>
  </si>
  <si>
    <t>Hetefejércse  Község Önkormányzata</t>
  </si>
  <si>
    <t>45/701-226</t>
  </si>
  <si>
    <t>Kiss László</t>
  </si>
  <si>
    <t>kisslaszlo@hootmail.hu</t>
  </si>
  <si>
    <t>Hetes Község Önkormányzata</t>
  </si>
  <si>
    <t>hivatal@hetes.hu; polgarmester@hetes.hu</t>
  </si>
  <si>
    <t>www.hetes.hu</t>
  </si>
  <si>
    <t>Török Tiborné</t>
  </si>
  <si>
    <t>polgarmester@hetes.hu</t>
  </si>
  <si>
    <t>Dr. Lukács Zoltán</t>
  </si>
  <si>
    <t>Hetvehely</t>
  </si>
  <si>
    <t>Hetvehely Község Önkormányzata</t>
  </si>
  <si>
    <t>7681 Hetvehely, Rákóczi u. 36.</t>
  </si>
  <si>
    <t>73/578-528</t>
  </si>
  <si>
    <t>Hetvehely.atw.hu</t>
  </si>
  <si>
    <t>Wágner Antal József</t>
  </si>
  <si>
    <t>anti.wagner@gmail.com</t>
  </si>
  <si>
    <t>Hetyefő</t>
  </si>
  <si>
    <t>Hetyefő Község Önkormányzata</t>
  </si>
  <si>
    <t>8344 Hetyefő, Kossuth Lajos u. 35.</t>
  </si>
  <si>
    <t>www.hetyefo.hu</t>
  </si>
  <si>
    <t>Hosszúné Somogyi Mária</t>
  </si>
  <si>
    <t>sommaria70@freemail.hu</t>
  </si>
  <si>
    <t>Heves Város Önkormányzat</t>
  </si>
  <si>
    <t>108 1</t>
  </si>
  <si>
    <t>Hevesi Közös Önkormányzati Hivatal</t>
  </si>
  <si>
    <t>Heves, Tenk</t>
  </si>
  <si>
    <t>3360 Heves, Erzsébet tér 2.</t>
  </si>
  <si>
    <t>36-546-100</t>
  </si>
  <si>
    <t>hivatal@phheves.hu</t>
  </si>
  <si>
    <t>www.heves.hu</t>
  </si>
  <si>
    <t>Sveiczer Sándor Péter</t>
  </si>
  <si>
    <t>sveiczer.sandor@phheves.hu</t>
  </si>
  <si>
    <t>Dr. Nagy Péter</t>
  </si>
  <si>
    <t>dr.nagy.peter@phheves.hu</t>
  </si>
  <si>
    <t>Hevesaranyos</t>
  </si>
  <si>
    <t>Hevesaranyos Községi Önkormányzat</t>
  </si>
  <si>
    <t>3322 Hevesaranyos, Petőfi Sándor utca 1.</t>
  </si>
  <si>
    <t>36/483-017</t>
  </si>
  <si>
    <t>ph@haranyos.t-online.hu</t>
  </si>
  <si>
    <t>www.hevesaranyos.hu</t>
  </si>
  <si>
    <t>Dorkó Csaba</t>
  </si>
  <si>
    <t>dorkocs@ektf.hu</t>
  </si>
  <si>
    <t>Hevesvezekény</t>
  </si>
  <si>
    <t>Hevesvezekény Községi Önkormányzat</t>
  </si>
  <si>
    <t>3383 Hevesvezekény, Alkotmány u. 2.</t>
  </si>
  <si>
    <t>36/495-084</t>
  </si>
  <si>
    <t>vezekeny@dunaweb.hu</t>
  </si>
  <si>
    <t>www.hevesvezekeny.hu</t>
  </si>
  <si>
    <t>Tóth Éva</t>
  </si>
  <si>
    <t>polgarmester.hevesvezekeny@mail.lgov.hu</t>
  </si>
  <si>
    <t>Hévíz</t>
  </si>
  <si>
    <t>Hévíz Város Önkormányzat</t>
  </si>
  <si>
    <t>8380 Hévíz, Kossuth L. u. 1.</t>
  </si>
  <si>
    <t>onkormanyzat@hevizph.hu</t>
  </si>
  <si>
    <t>www.heviz.hu</t>
  </si>
  <si>
    <t>Papp Gábor</t>
  </si>
  <si>
    <t xml:space="preserve">papp.gabor@hevizph.hu </t>
  </si>
  <si>
    <t>Dr. Tüske Róbert</t>
  </si>
  <si>
    <t>tuske.robert@hevizph.hu</t>
  </si>
  <si>
    <t>Hévízgyörk</t>
  </si>
  <si>
    <t>Hévízgyörk Község Önkormányzata</t>
  </si>
  <si>
    <t>2192 Hévízgyörk, Kossuth L.u.124.</t>
  </si>
  <si>
    <t>hgyorkonk@vnet.hu</t>
  </si>
  <si>
    <t>www.hevizgyork.hu</t>
  </si>
  <si>
    <t>Bazan Tibor</t>
  </si>
  <si>
    <t>bazant1@invitel.hu</t>
  </si>
  <si>
    <t>Lukesné Csábi Ágnes</t>
  </si>
  <si>
    <t>csabiagi@invitel.hu</t>
  </si>
  <si>
    <t>Hidas</t>
  </si>
  <si>
    <t>Hidas Község Önkormányzata</t>
  </si>
  <si>
    <t>7696 Hidas, Kossuth L. u. 50/II.</t>
  </si>
  <si>
    <t>hidasonkormanyzat@gmail.com</t>
  </si>
  <si>
    <t>www.hidas.hu</t>
  </si>
  <si>
    <t>Berg Csaba</t>
  </si>
  <si>
    <t xml:space="preserve">7696 Hidas, Kossuth Lajos utca 50/II. </t>
  </si>
  <si>
    <t>berg.csaba63@gmail.com</t>
  </si>
  <si>
    <t>Baloghné Dr. Ömböli Zsuzsanna</t>
  </si>
  <si>
    <t>Községi Önkormányzat Hidasémeti</t>
  </si>
  <si>
    <t>www.hidasnemeti.hu</t>
  </si>
  <si>
    <t>Becse Csaba</t>
  </si>
  <si>
    <t>Hidegkút</t>
  </si>
  <si>
    <t>Hidegkút Község Önkormányzata</t>
  </si>
  <si>
    <t>8247 Hidegkút, Fő u. 67/A.</t>
  </si>
  <si>
    <t>88/245-110</t>
  </si>
  <si>
    <t>hidegkuttelehaz@vazsonykom.hu</t>
  </si>
  <si>
    <t>www.hidegkut.hu</t>
  </si>
  <si>
    <t>dr. Kriszt András</t>
  </si>
  <si>
    <t>krisztandras@gmail.com</t>
  </si>
  <si>
    <t>Hidegség</t>
  </si>
  <si>
    <t>Hidegség Község Önkormányzata</t>
  </si>
  <si>
    <t>9491 Hidegség, Petőfi S. u. 1.</t>
  </si>
  <si>
    <t>99/540 042</t>
  </si>
  <si>
    <t>hidegseg@hidegseg.hu</t>
  </si>
  <si>
    <t>www.hidegseg.hu</t>
  </si>
  <si>
    <t>99/540-042</t>
  </si>
  <si>
    <t>polgarmester@hidegseg.hu</t>
  </si>
  <si>
    <t>Hidvégardó</t>
  </si>
  <si>
    <t>Hidvégardó Község Önkormányzata</t>
  </si>
  <si>
    <t>3768 Hidvégardó, Tornai út 106.</t>
  </si>
  <si>
    <t>48/450-001</t>
  </si>
  <si>
    <t>kirendeltseg@hidvgardo.hu</t>
  </si>
  <si>
    <t>www.hidvegardo.hu</t>
  </si>
  <si>
    <t>Matusz Tamás</t>
  </si>
  <si>
    <t>telenet@t-online.hu</t>
  </si>
  <si>
    <t>Himesháza Község Önkormányzata</t>
  </si>
  <si>
    <t>7735 Himesháza, Kossuth L. u. 82.</t>
  </si>
  <si>
    <t>69/547-030</t>
  </si>
  <si>
    <t>himes.polg@polarbt.hu</t>
  </si>
  <si>
    <t>www.himeshaza.hu</t>
  </si>
  <si>
    <t>Ifj Pataki Péter</t>
  </si>
  <si>
    <t>69/547-034</t>
  </si>
  <si>
    <t>Dr. Tamás Dávid</t>
  </si>
  <si>
    <t>Himod</t>
  </si>
  <si>
    <t>Himod Község Önkormányzata</t>
  </si>
  <si>
    <t>9362 Himod, Kossuth  u. 1.</t>
  </si>
  <si>
    <t>96/255-114</t>
  </si>
  <si>
    <t>polgarmester@himod.hu</t>
  </si>
  <si>
    <t>www.himod.hu</t>
  </si>
  <si>
    <t>Módos Ferenc</t>
  </si>
  <si>
    <t>Hirics</t>
  </si>
  <si>
    <t>Hirics Község Önkormányzata</t>
  </si>
  <si>
    <t>Hiricsi Közös Önkormányzati Hivatal</t>
  </si>
  <si>
    <t>Hirics, Kemse, Kórós, Lúzsok, Páprád, Vejti, Zaláta</t>
  </si>
  <si>
    <t xml:space="preserve">7838 Hirics, Petőfi u. 11. </t>
  </si>
  <si>
    <t>73/485-114</t>
  </si>
  <si>
    <t xml:space="preserve"> jegyzo@hirics.hu</t>
  </si>
  <si>
    <t>Böde Lajos</t>
  </si>
  <si>
    <t>Dr. Tóth Attila</t>
  </si>
  <si>
    <t>7838, Vajszló, Széchenyi u. 15</t>
  </si>
  <si>
    <t>Hobol</t>
  </si>
  <si>
    <t>Hobol Község Önkormányzata</t>
  </si>
  <si>
    <t>7971 Hobol, Dobó u. 2.</t>
  </si>
  <si>
    <t>73/5311536</t>
  </si>
  <si>
    <t>Www.hobol.hu</t>
  </si>
  <si>
    <t>polgarmester@hobol.hu</t>
  </si>
  <si>
    <t>Hodász</t>
  </si>
  <si>
    <t>Hodász Nagyközségi Önkormányzat</t>
  </si>
  <si>
    <t xml:space="preserve">4334 Hodász, Petőfi S. u. 6. sz. </t>
  </si>
  <si>
    <t>hodaszpolghiv@t-online.hu</t>
  </si>
  <si>
    <t>hodasz.hu</t>
  </si>
  <si>
    <t>2014.10 22.</t>
  </si>
  <si>
    <t xml:space="preserve">Dr. Bodnár Zsuzsanna </t>
  </si>
  <si>
    <t>4334 Hodász, Petőfi S. u. 6.sz.</t>
  </si>
  <si>
    <t>Hódmezővásárhely</t>
  </si>
  <si>
    <t>Hódmezővásárhely Megyei Jogú Város Önkormányzata</t>
  </si>
  <si>
    <t>071 1</t>
  </si>
  <si>
    <t>Hódmezővásárhelyi járás</t>
  </si>
  <si>
    <t>Hódmezővásárhely Megyei Jogú Város Polgármesteri Hivatala</t>
  </si>
  <si>
    <t>Hódmezővásárhely, Mártély</t>
  </si>
  <si>
    <t>6800 Hódmezővásárhely, Kossuth tér 1.</t>
  </si>
  <si>
    <t>62/530-100</t>
  </si>
  <si>
    <t>pmh@hodmezovasarhely.hu</t>
  </si>
  <si>
    <t>www.hodmezovasarhely.hu</t>
  </si>
  <si>
    <t>Almási István</t>
  </si>
  <si>
    <t>polgarmester@hodmezovasarhely.hu</t>
  </si>
  <si>
    <t>Dr. Korsós Ágnes</t>
  </si>
  <si>
    <t>jegyzo@hodmezovasarhely.hu</t>
  </si>
  <si>
    <t>Hollád</t>
  </si>
  <si>
    <t>Hollád Község Önkormányzata</t>
  </si>
  <si>
    <t>8731 Hollád, Iskola utca 16.</t>
  </si>
  <si>
    <t>holladonkormanyzat8731@gmail.com</t>
  </si>
  <si>
    <t>www.hollad.hu</t>
  </si>
  <si>
    <t>Mózes Marianna</t>
  </si>
  <si>
    <t>Hollóháza</t>
  </si>
  <si>
    <t xml:space="preserve">Községi Önkomrányzat Hollóháza </t>
  </si>
  <si>
    <t>3999 Hollóháza, Szent László út 15.</t>
  </si>
  <si>
    <t>47/505-420</t>
  </si>
  <si>
    <t>hollohiv2@t-online.hu</t>
  </si>
  <si>
    <t>www.hollohaza.hu</t>
  </si>
  <si>
    <t>Hegedűsné Lovas Adrienn</t>
  </si>
  <si>
    <t>adreienn.lovas@freemail.hu</t>
  </si>
  <si>
    <t>Hollókő</t>
  </si>
  <si>
    <t>Hollókő Község Önkormányzata</t>
  </si>
  <si>
    <t>Szécsény</t>
  </si>
  <si>
    <t>Szécsényi Közös Önkormányzati Hivatal</t>
  </si>
  <si>
    <t>Szécsény, Hollókő</t>
  </si>
  <si>
    <t>3176 Hollókő Kossuth út 74.</t>
  </si>
  <si>
    <t>32-379-255</t>
  </si>
  <si>
    <t>holloko@nogradmail.hu</t>
  </si>
  <si>
    <t>www.holloko.hu</t>
  </si>
  <si>
    <t>Szabó Csaba</t>
  </si>
  <si>
    <t>holloko@hu.inter.net</t>
  </si>
  <si>
    <t>dr. Bagó József</t>
  </si>
  <si>
    <t xml:space="preserve">3170 Szécsény, Rákóczi út 84. </t>
  </si>
  <si>
    <t>jegyzo.szecseny@invitel.hu; jegyzo.szecseny@globonet.hu</t>
  </si>
  <si>
    <t>Homokbödöge</t>
  </si>
  <si>
    <t>Homokbödöge Község Önkormányzata</t>
  </si>
  <si>
    <t>8563 Homokbödöge, Kossuth L. u. 47.</t>
  </si>
  <si>
    <t>89/353997</t>
  </si>
  <si>
    <t>homokbodoge@emw.hu</t>
  </si>
  <si>
    <t>www.homokbodoge.hu</t>
  </si>
  <si>
    <t>Áldozó Péter</t>
  </si>
  <si>
    <t>Homokkomárom</t>
  </si>
  <si>
    <t>Homokkomárom Község Önkormányzata</t>
  </si>
  <si>
    <t>8777 Homokkomárom, Jókai u. 35.</t>
  </si>
  <si>
    <t>93/356-116</t>
  </si>
  <si>
    <t>www.homokkomarom.hu</t>
  </si>
  <si>
    <t>2016.05.29.</t>
  </si>
  <si>
    <t>Singula Ferencné</t>
  </si>
  <si>
    <t>singulaferencne@gmail.com</t>
  </si>
  <si>
    <t>Homokmégy</t>
  </si>
  <si>
    <t>HOMOKMÉGY KÖZSÉGI ÖNKORMÁNYZAT</t>
  </si>
  <si>
    <t>6341 Homokmégy Kossuth utca 16.</t>
  </si>
  <si>
    <t>06 78/454-064</t>
  </si>
  <si>
    <t>hmegyph@tolna.net</t>
  </si>
  <si>
    <t>www.homomegy.hu</t>
  </si>
  <si>
    <t>Tapolcsányiné Varga Krisztina</t>
  </si>
  <si>
    <t>Homokszentgyörgy</t>
  </si>
  <si>
    <t>Homokszentgyörgy Község Önkormányzata</t>
  </si>
  <si>
    <t>Homokszentgyörgyi Közös Önkormányzati Hivatal</t>
  </si>
  <si>
    <t>Homokszentgyörgy, Kálmáncsa, Szulok</t>
  </si>
  <si>
    <t>7537 Homokszentgyörgy, Kossuth u. 5.</t>
  </si>
  <si>
    <t>82/487-502</t>
  </si>
  <si>
    <t>homokszentgyorgy@dravakabel.hu</t>
  </si>
  <si>
    <t>www.homokszentgyorgy.hu</t>
  </si>
  <si>
    <t>Czinke János</t>
  </si>
  <si>
    <t>dr. Sponga Margit</t>
  </si>
  <si>
    <t>Homorúd</t>
  </si>
  <si>
    <t>Homorúd Község Önkormányzata</t>
  </si>
  <si>
    <t>Lánycsók</t>
  </si>
  <si>
    <t>Lánycsóki Közös Önkormányzati Hivatal</t>
  </si>
  <si>
    <t>Lánycsók, Homorúd, Kisnyárád, Majs, Udvar</t>
  </si>
  <si>
    <t>7716 Homorúd, Hársfa tér 9.</t>
  </si>
  <si>
    <t>06/69/331-106.</t>
  </si>
  <si>
    <t>7716homorud@gmail.com</t>
  </si>
  <si>
    <t>www.homorud.5mp.eu</t>
  </si>
  <si>
    <t>Teszárik József</t>
  </si>
  <si>
    <t>Iloskityné dr. Pantyata Ágnes</t>
  </si>
  <si>
    <t>7759, Lánycsók, Kossuth u. 3.</t>
  </si>
  <si>
    <t>jegyzo.lanycsok@baranya.hu</t>
  </si>
  <si>
    <t>Homrogd község Önkormányzata</t>
  </si>
  <si>
    <t>46/454101</t>
  </si>
  <si>
    <t>www.homrogd.hu</t>
  </si>
  <si>
    <t>Juhász Gábor</t>
  </si>
  <si>
    <t>Hont</t>
  </si>
  <si>
    <t>Hont Község Önkormányzata</t>
  </si>
  <si>
    <t>2647 Hont Ipoly utca 55.</t>
  </si>
  <si>
    <t>35/368-242</t>
  </si>
  <si>
    <t>polgarmester@hont.hu</t>
  </si>
  <si>
    <t>www.hont.hu</t>
  </si>
  <si>
    <t>Gál Magdolna</t>
  </si>
  <si>
    <t>Horpács</t>
  </si>
  <si>
    <t>Horpács Község Önkormányzata</t>
  </si>
  <si>
    <t>Nagyoroszi</t>
  </si>
  <si>
    <t>Nagyoroszi Közös Önkormányzati Hivatal</t>
  </si>
  <si>
    <t>Nagyoroszi, Horpács, Pusztaberki</t>
  </si>
  <si>
    <t>2658 Horpács, Kossuth út 12.</t>
  </si>
  <si>
    <t>35/382-001</t>
  </si>
  <si>
    <t>k7289@koznet.hu</t>
  </si>
  <si>
    <t>www.horpacs.hu</t>
  </si>
  <si>
    <t>Dr. Varga Tibor</t>
  </si>
  <si>
    <t>2645 Nagyoroszi, Fő út 1.</t>
  </si>
  <si>
    <t>nagyoroszikor@is.hu</t>
  </si>
  <si>
    <t>Hort</t>
  </si>
  <si>
    <t>3014 Hort, Szabadság tér 40.</t>
  </si>
  <si>
    <t>www.hort.hu</t>
  </si>
  <si>
    <t>Kerek Oszkár</t>
  </si>
  <si>
    <t>3014 Hort Szabadság tér 40.</t>
  </si>
  <si>
    <t>polgarmester.hort@intellimail.hu</t>
  </si>
  <si>
    <t>Laczikné Dr. Barati Katalin</t>
  </si>
  <si>
    <t>hortjegyzo@gmail.com</t>
  </si>
  <si>
    <t>Hortobágy</t>
  </si>
  <si>
    <t>Hortobágy Község Önkormányzata</t>
  </si>
  <si>
    <t>4071 Hortobágy, Czinege J. utca 1.</t>
  </si>
  <si>
    <t>52/369-021</t>
  </si>
  <si>
    <t>phhortobagy@gmail.com</t>
  </si>
  <si>
    <t>www.hortobagy.hu</t>
  </si>
  <si>
    <t>Vincze Andrásné</t>
  </si>
  <si>
    <t>Horváthertelend</t>
  </si>
  <si>
    <t>Horváthertelend Község Önkormányzata</t>
  </si>
  <si>
    <t>7935, Horváthertelend, Fő u. 29.</t>
  </si>
  <si>
    <t>73/354-070</t>
  </si>
  <si>
    <t>oferenco58@gmail.com</t>
  </si>
  <si>
    <t>Orsós Ferenc</t>
  </si>
  <si>
    <t>Horvátlövő</t>
  </si>
  <si>
    <t xml:space="preserve">Horvátlövő Község Önkormányzata </t>
  </si>
  <si>
    <t>Pornóapáti</t>
  </si>
  <si>
    <t>Pornóapáti Közös Önkormányzati Hivatal</t>
  </si>
  <si>
    <t>Pornóapáti, Horvátlövő, Szentpéterfa, Vaskeresztes</t>
  </si>
  <si>
    <t>9796 Horvátlövő, 48-as utca 52/a.</t>
  </si>
  <si>
    <t>94/351-017</t>
  </si>
  <si>
    <t>linhartgabor@vipmail.hu</t>
  </si>
  <si>
    <t>www.horvatlovo.hu</t>
  </si>
  <si>
    <t>Bugnits Vilmos</t>
  </si>
  <si>
    <t>bugnitsvilmos@gmail.com</t>
  </si>
  <si>
    <t>Dr. Linhárt Gábor</t>
  </si>
  <si>
    <t>9796 Pornóapáti, Körmendi utca 27.</t>
  </si>
  <si>
    <t>Horvátzsidány</t>
  </si>
  <si>
    <t>Horvátzsidány Község Önkormányzata</t>
  </si>
  <si>
    <t>Horvátzsidányi Közös Önkormányzati Hivatal</t>
  </si>
  <si>
    <t>Horvátzsidány, Kiszsidány, Ólmod, Peresznye</t>
  </si>
  <si>
    <t>9733 Horvátzsidány, Csepregi utca 4.</t>
  </si>
  <si>
    <t>94/565112</t>
  </si>
  <si>
    <t>polgarmester@hzsid.t-online.hu</t>
  </si>
  <si>
    <t>Krizmanich István</t>
  </si>
  <si>
    <t>Fucinné Dorner Anikó</t>
  </si>
  <si>
    <t>korjegyzo@hzsid.t-online.hu</t>
  </si>
  <si>
    <t>Hosszúhetény</t>
  </si>
  <si>
    <t>Hosszúhetény Község Önkormányzata</t>
  </si>
  <si>
    <t>7694 Hosszúhetény, Fő u. 166.</t>
  </si>
  <si>
    <t>onkormanyzat@hosszuheteny.hu</t>
  </si>
  <si>
    <t>www.hosszuheteny.hu  www.hosszuheteny.ekisterseg.hu</t>
  </si>
  <si>
    <t>dr. Csörnyei László Sándor</t>
  </si>
  <si>
    <t>polgarmester@hosszuheteny.hu</t>
  </si>
  <si>
    <t>Dr. Orbán László Erazmus</t>
  </si>
  <si>
    <t>jegyzo@hosszuheteny.hu</t>
  </si>
  <si>
    <t>Hosszúpályi</t>
  </si>
  <si>
    <t>Hosszúpályi Nagyközség Önkormányzata</t>
  </si>
  <si>
    <t>4274 Hosszúpályi, Szabadság tér 6.</t>
  </si>
  <si>
    <t>hivatal@hosszupalyi.hu</t>
  </si>
  <si>
    <t>www.hosszupalyi.hu</t>
  </si>
  <si>
    <t>Berényi András</t>
  </si>
  <si>
    <t>polgarmester@hosszupalyi.hu</t>
  </si>
  <si>
    <t>Dr. Széles Szabolcs</t>
  </si>
  <si>
    <t>jegyzo@hosszupalyi.hu</t>
  </si>
  <si>
    <t>Hosszúpereszteg</t>
  </si>
  <si>
    <t>Hosszúpereszteg Község Önkormányzata</t>
  </si>
  <si>
    <t>9676 Hosszúpereszteg,Árpád u.78.</t>
  </si>
  <si>
    <t>95/460-001</t>
  </si>
  <si>
    <t>hosszupereszteg@mail.globonet.hu</t>
  </si>
  <si>
    <t>www.hosszupereszteg.hu</t>
  </si>
  <si>
    <t>Farkas Margit</t>
  </si>
  <si>
    <t>hosszupereszteg@globonet.hu</t>
  </si>
  <si>
    <t>Hosszúvíz</t>
  </si>
  <si>
    <t>Hosszúvíz Községi Önkormányzat</t>
  </si>
  <si>
    <t>8716 Hosszúvíz, Fő u. 45.</t>
  </si>
  <si>
    <t>botos.ivi@freemail.hu</t>
  </si>
  <si>
    <t>www.hosszuviz.hu</t>
  </si>
  <si>
    <t>Máté-Botos Ivett</t>
  </si>
  <si>
    <t>Hosszúvölgy</t>
  </si>
  <si>
    <t>Hosszúvölgy Község Önkormányzata</t>
  </si>
  <si>
    <t>8777 Hosszúvölgy, Kossuth u. 7.</t>
  </si>
  <si>
    <t>www.hosszuvolgy.hu</t>
  </si>
  <si>
    <t>Bali Veronika</t>
  </si>
  <si>
    <t>vera.bali@gmail.com</t>
  </si>
  <si>
    <t>Hosztót</t>
  </si>
  <si>
    <t>Hosztót Község Önkormányzata</t>
  </si>
  <si>
    <t>8475 Hosztót, Jókai  Mór u. 63.</t>
  </si>
  <si>
    <t>www.hosztot.hu</t>
  </si>
  <si>
    <t>Major Lajos</t>
  </si>
  <si>
    <t>hosztot56@freemail.hu</t>
  </si>
  <si>
    <t>csabrendek.kozoshivatal@t-online.hu; kozos.hivatal@csabrendek.hu</t>
  </si>
  <si>
    <t>Hottó</t>
  </si>
  <si>
    <t>Hottó Község Önkormányzata</t>
  </si>
  <si>
    <t>8991 Hottó, Szabadság tér 2.</t>
  </si>
  <si>
    <t>www.hotto.hu</t>
  </si>
  <si>
    <t>2015.06.21.</t>
  </si>
  <si>
    <t>Vincze Ferenc</t>
  </si>
  <si>
    <t>polgarmester@hotto.hu</t>
  </si>
  <si>
    <t>Hőgyész</t>
  </si>
  <si>
    <t>Hőgyész Nagyközség Önkormányzata</t>
  </si>
  <si>
    <t>Hőgyészi Közös Önkormányzati Hivatal</t>
  </si>
  <si>
    <t>Hőgyész, Kalaznó</t>
  </si>
  <si>
    <t>7191 Hőgyész, Kossuth Lajos u. 1.</t>
  </si>
  <si>
    <t>74/588-060</t>
  </si>
  <si>
    <t>titkarsag@hogyesz.hu</t>
  </si>
  <si>
    <t>www.hogyesz.hu</t>
  </si>
  <si>
    <t>Botta György</t>
  </si>
  <si>
    <t>polgarmester@hogyesz.hu</t>
  </si>
  <si>
    <t>Dr. Schutzbach Ferenc</t>
  </si>
  <si>
    <t>jegyzo@hogyesz.hu</t>
  </si>
  <si>
    <t>Hövej</t>
  </si>
  <si>
    <t>Hövej Község Önkormányzata</t>
  </si>
  <si>
    <t>Osli</t>
  </si>
  <si>
    <t>Osli Közös Önkormányzati Hivatal</t>
  </si>
  <si>
    <t>Veszkény, Hövej, Osli</t>
  </si>
  <si>
    <t>9361 Hövej, Fő utca 52.</t>
  </si>
  <si>
    <t>96/250-151</t>
  </si>
  <si>
    <t>onkormanyzat@hovej.hu</t>
  </si>
  <si>
    <t>www.hovej.hu</t>
  </si>
  <si>
    <t>Horváth istvánné</t>
  </si>
  <si>
    <t>96/255-196</t>
  </si>
  <si>
    <t>dr. Kiss Bernadett</t>
  </si>
  <si>
    <t>9354 Osli, Fő u. 9.</t>
  </si>
  <si>
    <t>Hugyag</t>
  </si>
  <si>
    <t>Hugyag Község Önkormányzata</t>
  </si>
  <si>
    <t>2672 Hugyag, Kossuth út 26.</t>
  </si>
  <si>
    <t>35/570-000</t>
  </si>
  <si>
    <t>info@hugyag.hu</t>
  </si>
  <si>
    <t>www.hugyag.hu</t>
  </si>
  <si>
    <t>Borda Attila</t>
  </si>
  <si>
    <t>Hunya</t>
  </si>
  <si>
    <t>Hunya Község Önkormányzata</t>
  </si>
  <si>
    <t>5555 Hunya Rákóczi út 19.</t>
  </si>
  <si>
    <t>66-294-141</t>
  </si>
  <si>
    <t>hunya_onkorm@tvn.hu</t>
  </si>
  <si>
    <t>www.hunya.hu</t>
  </si>
  <si>
    <t>Hegedüs Roland</t>
  </si>
  <si>
    <t>66/294-141</t>
  </si>
  <si>
    <t>Hunyadfalva</t>
  </si>
  <si>
    <t>Hunyadfalva Községi Önkormányzat</t>
  </si>
  <si>
    <t>5063 Hunyadfalva, Árpád út 12.</t>
  </si>
  <si>
    <t>(56) 499 015</t>
  </si>
  <si>
    <t>esznye17@citromail.hu; esznye17@gmail.hu</t>
  </si>
  <si>
    <t>www.hunyadfalva.hu</t>
  </si>
  <si>
    <t>Vékonyné Házi Eszter</t>
  </si>
  <si>
    <t xml:space="preserve">  esznye17@gmail.hu; esznye17@citromail.hu</t>
  </si>
  <si>
    <t>56/494-001</t>
  </si>
  <si>
    <t>jegyzo@nagykoru.hu</t>
  </si>
  <si>
    <t>Husztót</t>
  </si>
  <si>
    <t>Husztót Község Önkormányzata</t>
  </si>
  <si>
    <t>7678 Husztót, Kossuth Lajos u. 11.</t>
  </si>
  <si>
    <t>72-498623</t>
  </si>
  <si>
    <t>72/498-623</t>
  </si>
  <si>
    <t>Ibafa</t>
  </si>
  <si>
    <t>Ibafa Község Önkormányzata</t>
  </si>
  <si>
    <t>7935 Ibafa, Kossuth L. u. 4.</t>
  </si>
  <si>
    <t>73/554-033</t>
  </si>
  <si>
    <t>polgarmester@ibafa.hu</t>
  </si>
  <si>
    <t>www.ibafa.hu</t>
  </si>
  <si>
    <t>Benes László</t>
  </si>
  <si>
    <t>Iborfia</t>
  </si>
  <si>
    <t>Iborfia Község Önkormányzata</t>
  </si>
  <si>
    <t>8984 Iborfia, Fő u. 18.</t>
  </si>
  <si>
    <t>korjegyzoseg@gellenhaza.hu</t>
  </si>
  <si>
    <t>www.iborfia.hu</t>
  </si>
  <si>
    <t>Lakatos József</t>
  </si>
  <si>
    <t>Ibrány</t>
  </si>
  <si>
    <t>Ibrány Város Önkormányzata</t>
  </si>
  <si>
    <t>151 1</t>
  </si>
  <si>
    <t>4484 Ibrány, Árpád utca 5-7.</t>
  </si>
  <si>
    <t>hivatal@ibrany.hu; phibrany@gmail.com</t>
  </si>
  <si>
    <t>www.ibrany.hu</t>
  </si>
  <si>
    <t>Berencsi Béla</t>
  </si>
  <si>
    <t>phibrany@gmail.com</t>
  </si>
  <si>
    <t>Bakosiné Márton Mária</t>
  </si>
  <si>
    <t>IGAL Város Önkormányzat</t>
  </si>
  <si>
    <t>www.igal.hu</t>
  </si>
  <si>
    <t>Obbás Gyula</t>
  </si>
  <si>
    <t>polgarmester@igal.hu</t>
  </si>
  <si>
    <t>Igar</t>
  </si>
  <si>
    <t>Igar Község Önkormányzata</t>
  </si>
  <si>
    <t>Mezőszilas</t>
  </si>
  <si>
    <t>Mezőszilasi Közös Önkormányzati Hivatal</t>
  </si>
  <si>
    <t>Mezőszilas, Igar, Sáregres</t>
  </si>
  <si>
    <t>7015 Igar Fő u. 1.</t>
  </si>
  <si>
    <t>25/206-100</t>
  </si>
  <si>
    <t>igarphiv@gmail.com</t>
  </si>
  <si>
    <t>www.igar.hu</t>
  </si>
  <si>
    <t>Bognár János</t>
  </si>
  <si>
    <t>Dr. Kardos Tamás</t>
  </si>
  <si>
    <t>7017, Mezőszilas, Fő u. 111.</t>
  </si>
  <si>
    <t>drkardost@gmail.com</t>
  </si>
  <si>
    <t>Igrici</t>
  </si>
  <si>
    <t xml:space="preserve">Igrici község Önkormányzata </t>
  </si>
  <si>
    <t xml:space="preserve">3459 Igrici, Kossuth Lajos utca 57. </t>
  </si>
  <si>
    <t>49/353-306</t>
  </si>
  <si>
    <t>phigrici@t-online.hu</t>
  </si>
  <si>
    <t>www.igrici.hu</t>
  </si>
  <si>
    <t>Kislászló Csaba</t>
  </si>
  <si>
    <t>49/552-090</t>
  </si>
  <si>
    <t>t.tarjanph@t-online.hu</t>
  </si>
  <si>
    <t>Iharos</t>
  </si>
  <si>
    <t>Iharos Község Önkormányzata</t>
  </si>
  <si>
    <t>Iharosberény</t>
  </si>
  <si>
    <t>Iharosberényi Közös Önkormányzati Hivatal</t>
  </si>
  <si>
    <t>Iharosberény, Iharos, Inke, Pogányszentpéter</t>
  </si>
  <si>
    <t>8726 Iharos, Kis u. 2.</t>
  </si>
  <si>
    <t>hegyihar@freemail.hu</t>
  </si>
  <si>
    <t>Horváth Győző</t>
  </si>
  <si>
    <t>hegyihar@gmail.com</t>
  </si>
  <si>
    <t>Kálmánné Putics Zsuzsanna</t>
  </si>
  <si>
    <t>8725 Iharosberény, Rákóczi u. 6.</t>
  </si>
  <si>
    <t>82/594-010</t>
  </si>
  <si>
    <t>korjegyzo.iharosbereny@gelkanet.hu</t>
  </si>
  <si>
    <t>Iharosberény Község Önkormányzata</t>
  </si>
  <si>
    <t>06 82 594 011</t>
  </si>
  <si>
    <t>polgarmester.iharosbereny@gelkanet.hu</t>
  </si>
  <si>
    <t>www.iharosbereny.hu</t>
  </si>
  <si>
    <t>Zsirmon Endre</t>
  </si>
  <si>
    <t>Ikervár Község Önkormányzata</t>
  </si>
  <si>
    <t>9756 Ikervár , Kossuth u.47.</t>
  </si>
  <si>
    <t>ikervaronkorm@invitel.hu</t>
  </si>
  <si>
    <t>www.ikervar.hu</t>
  </si>
  <si>
    <t>Fehér Ferenc</t>
  </si>
  <si>
    <t>Iklad</t>
  </si>
  <si>
    <t>Iklad Község Önkormányzata</t>
  </si>
  <si>
    <t>2181 Iklad, Ráday tér 1.</t>
  </si>
  <si>
    <t>polghiv@iklad.hu</t>
  </si>
  <si>
    <t>www.iklad.hu</t>
  </si>
  <si>
    <t>Madarász István</t>
  </si>
  <si>
    <t>dr. Braun Pál</t>
  </si>
  <si>
    <t>2181 Iklad, Ráday tér 12.</t>
  </si>
  <si>
    <t>Iklanberény</t>
  </si>
  <si>
    <t>Iklanberény Községi Önkormányzat</t>
  </si>
  <si>
    <t>9634 Iklanberény Fő u. 39.</t>
  </si>
  <si>
    <t>94/388-030</t>
  </si>
  <si>
    <t>www.Iklanbereny.hu</t>
  </si>
  <si>
    <t>Berényi Pál</t>
  </si>
  <si>
    <t>Iklódbördőce</t>
  </si>
  <si>
    <t>Iklódbördőce Község Önkormányzata</t>
  </si>
  <si>
    <t>8958 Iklódbördőce, Fő u. 2.</t>
  </si>
  <si>
    <t>Sabján Krisztián</t>
  </si>
  <si>
    <t>Ikrény</t>
  </si>
  <si>
    <t>Ikrény Község Önkormányzata</t>
  </si>
  <si>
    <t>9141 Ikrény, Győri u. 66</t>
  </si>
  <si>
    <t>96/542-050</t>
  </si>
  <si>
    <t>polgarmester@ikreny.hu</t>
  </si>
  <si>
    <t>www.ikreny.hu</t>
  </si>
  <si>
    <t>Iliny</t>
  </si>
  <si>
    <t>Iliny Község Önkormányzata</t>
  </si>
  <si>
    <t>2675 Iliny Kossuth út 17.</t>
  </si>
  <si>
    <t>35/370-035</t>
  </si>
  <si>
    <t>hiv2671@freemail.hu</t>
  </si>
  <si>
    <t>Dovicsin Ottó</t>
  </si>
  <si>
    <t>kozmualagut@gmail.com</t>
  </si>
  <si>
    <t>Ilk Község Önkormányzata</t>
  </si>
  <si>
    <t>ILKI KÖZÖS ÖNKORMÁNYZATI HIVATAL</t>
  </si>
  <si>
    <t>45/898-021</t>
  </si>
  <si>
    <t>ilk.hivatal@gmail.com</t>
  </si>
  <si>
    <t>www.ilk.hu</t>
  </si>
  <si>
    <t>BALOGH ISTVÁNNÉ</t>
  </si>
  <si>
    <t>baloghne.borika@gmail.com</t>
  </si>
  <si>
    <t>Illocska</t>
  </si>
  <si>
    <t>Illocska Község Önkormányzata</t>
  </si>
  <si>
    <t>7775 Illocska, Fő u. 13.</t>
  </si>
  <si>
    <t>magyarboly@jegyzombo.t-online.hu</t>
  </si>
  <si>
    <t>Juhos József</t>
  </si>
  <si>
    <t>72/456-106</t>
  </si>
  <si>
    <t>Imola</t>
  </si>
  <si>
    <t>Imola Község Önkormányzata</t>
  </si>
  <si>
    <t>3725 Imola, Kossuth Lajos út 35.</t>
  </si>
  <si>
    <t>06/48-504-204</t>
  </si>
  <si>
    <t>polghiv.imola@gmail.com</t>
  </si>
  <si>
    <t>Osváth Katalin</t>
  </si>
  <si>
    <t>48/504-214</t>
  </si>
  <si>
    <t>Imrehegy</t>
  </si>
  <si>
    <t>Imrehegy Község Önkormányzata</t>
  </si>
  <si>
    <t>Kecel</t>
  </si>
  <si>
    <t>Keceli Közös Önkormányzati Hivatal</t>
  </si>
  <si>
    <t>Kecel, Imrehegy</t>
  </si>
  <si>
    <t>6238 Imrehegy, Kossuth L. tér 11.</t>
  </si>
  <si>
    <t>78/521-940, 78/521-941</t>
  </si>
  <si>
    <t>imrehegy@anet.hu</t>
  </si>
  <si>
    <t>www.imrehegy.hu</t>
  </si>
  <si>
    <t>Túriné Czeglédi Edit</t>
  </si>
  <si>
    <t>polgarmester@imrehegy.hu</t>
  </si>
  <si>
    <t>dr. Beros András</t>
  </si>
  <si>
    <t>6237 Kecel, Fő tér 1.</t>
  </si>
  <si>
    <t>78/420-211</t>
  </si>
  <si>
    <t>jegyzo@kecel.hu</t>
  </si>
  <si>
    <t>www.inancs.hu</t>
  </si>
  <si>
    <t>Kiss Péter</t>
  </si>
  <si>
    <t>Inárcs</t>
  </si>
  <si>
    <t>Inárcs Nagyközség Önkormányzata</t>
  </si>
  <si>
    <t>2365 Inárcs, Rákóczi út 4.</t>
  </si>
  <si>
    <t>titkarsag@inarcs.hu</t>
  </si>
  <si>
    <t>www.inarcs.hu</t>
  </si>
  <si>
    <t>dr. Gál Imre László</t>
  </si>
  <si>
    <t>polgarmester@inarcs.hu</t>
  </si>
  <si>
    <t>Göndör Ákos</t>
  </si>
  <si>
    <t>jegyzo@inarcs.hu</t>
  </si>
  <si>
    <t>Inke</t>
  </si>
  <si>
    <t>Inkei Roma Nemzetiségi Önkormányzat</t>
  </si>
  <si>
    <t>8724 Inke, Kanizsai u. 6.</t>
  </si>
  <si>
    <t>06 82 720 171</t>
  </si>
  <si>
    <t>inkeonkormanyzata@gmail.com</t>
  </si>
  <si>
    <t>Rózsa Sándor</t>
  </si>
  <si>
    <t>rozsaado@vipmail.hu</t>
  </si>
  <si>
    <t>Ipacsfa</t>
  </si>
  <si>
    <t>Ipacsfa Község Önkormányzata</t>
  </si>
  <si>
    <t>7847 Ipacsfa, Petőfi u. 16.</t>
  </si>
  <si>
    <t>Pancsa Ferenc</t>
  </si>
  <si>
    <t xml:space="preserve">pancsa.ferenc@gmail.hu </t>
  </si>
  <si>
    <t>Ipolydamásd</t>
  </si>
  <si>
    <t>Ipolydamásd Község Önkormányzata</t>
  </si>
  <si>
    <t>Márianosztra</t>
  </si>
  <si>
    <t>Márianosztra Közös Önkormányzati Hivatal</t>
  </si>
  <si>
    <t>Márianosztra, Ipolydamásd, Ipolytölgyes, Letkés, Zebegény</t>
  </si>
  <si>
    <t>2631 Ipolydamásd, Fő u. 85.</t>
  </si>
  <si>
    <t>27/950957</t>
  </si>
  <si>
    <t>hivatal@ipolydamasd.hu</t>
  </si>
  <si>
    <t>www.ipolydamasd.hu</t>
  </si>
  <si>
    <t>Rományik Ferenc</t>
  </si>
  <si>
    <t>polgarmester@ipolydamasd.hu</t>
  </si>
  <si>
    <t>Bahil Emilné dr.</t>
  </si>
  <si>
    <t>2629 Márianosztra, Rákóczi út 2.</t>
  </si>
  <si>
    <t>nosztrajegyzo@gmail.com</t>
  </si>
  <si>
    <t>Ipolyszög</t>
  </si>
  <si>
    <t>Ipolyszög Község Önkormányzata</t>
  </si>
  <si>
    <t>2660 Ipolyszög, Fő utca 36.</t>
  </si>
  <si>
    <t>35/300-493</t>
  </si>
  <si>
    <t>ipolyszog@gmail.com</t>
  </si>
  <si>
    <t>Kárdási Jánosné</t>
  </si>
  <si>
    <t>Ipolytarnóc</t>
  </si>
  <si>
    <t>Mihályegergei Közös Önkormányzati Hivatal</t>
  </si>
  <si>
    <t>3138 Ipolytarnóc, Határ út 5.</t>
  </si>
  <si>
    <t>32/454-100</t>
  </si>
  <si>
    <t>ipolytarnoc@globonet.hu</t>
  </si>
  <si>
    <t>www.falvak.hu/ipolytarnoc</t>
  </si>
  <si>
    <t>Bolyós Gáborné</t>
  </si>
  <si>
    <t>Ipolytölgyes</t>
  </si>
  <si>
    <t>Ipolytölgyes Község Önkormányzata</t>
  </si>
  <si>
    <t>2633 Ipolytölgyes, Petőfi u. 43.</t>
  </si>
  <si>
    <t>27/578520</t>
  </si>
  <si>
    <t>www.ipolytolgyes.hu</t>
  </si>
  <si>
    <t>Radnai Bertalan</t>
  </si>
  <si>
    <t>polgarmester@ipolytolgyes.hu</t>
  </si>
  <si>
    <t>Ipolyvece</t>
  </si>
  <si>
    <t>Ipolyvece Község Önkormányzata</t>
  </si>
  <si>
    <t>2669 Ipolyvece Dózsa György út 82.</t>
  </si>
  <si>
    <t>35/383-201</t>
  </si>
  <si>
    <t>molnarjanos.ipolyvece@gmail.com</t>
  </si>
  <si>
    <t>www.ipolyvece.hu</t>
  </si>
  <si>
    <t>molnartjanos.ipolyvece@gmail.com</t>
  </si>
  <si>
    <t>Iregszemcse</t>
  </si>
  <si>
    <t>Iregszemcse Község Önkormányzata</t>
  </si>
  <si>
    <t>7095 Iregszemcse, Kossuth tér 19.</t>
  </si>
  <si>
    <t>ireg@t-online.hu</t>
  </si>
  <si>
    <t>www.iregszemcse.hu</t>
  </si>
  <si>
    <t>Süvegjártó Csaba</t>
  </si>
  <si>
    <t>polgarmester@pmh.axelero.net</t>
  </si>
  <si>
    <t>Fata Istvánné</t>
  </si>
  <si>
    <t>Irota</t>
  </si>
  <si>
    <t>Irota Községi Önkormányzat</t>
  </si>
  <si>
    <t>3786 Irota Petőfi Sándor út 66.</t>
  </si>
  <si>
    <t>lakhivatal@freemail.hu</t>
  </si>
  <si>
    <t>http://www.menet.hu/irota/</t>
  </si>
  <si>
    <t>Bencs Sándor</t>
  </si>
  <si>
    <t>Isaszeg</t>
  </si>
  <si>
    <t>Isaszeg Város Önkormányzat</t>
  </si>
  <si>
    <t>2117 Isaszeg, Rákóczi u. 45.</t>
  </si>
  <si>
    <t>hivatal@isaszeg.hu</t>
  </si>
  <si>
    <t>www.isaszeg.hu</t>
  </si>
  <si>
    <t>2006.10.01.</t>
  </si>
  <si>
    <t>Hatvani Miklós László</t>
  </si>
  <si>
    <t>polgarmester@isaszeg.hu</t>
  </si>
  <si>
    <t>Tóthné Pervai Katalin</t>
  </si>
  <si>
    <t>jegyzo@isaszeg.hu</t>
  </si>
  <si>
    <t>Ispánk</t>
  </si>
  <si>
    <t>Ispánk Községi Önkormányzat</t>
  </si>
  <si>
    <t>9941 Ispánk, Keleti út 28.</t>
  </si>
  <si>
    <t>ispank@enternet.hu</t>
  </si>
  <si>
    <t>www.ispank.hu</t>
  </si>
  <si>
    <t>Tamaskó Gábor Tamás</t>
  </si>
  <si>
    <t>Istenmezeje Község Önkormányzata</t>
  </si>
  <si>
    <t>Istenmezejei Közös Önkormányzati Hivatal</t>
  </si>
  <si>
    <t>3253 Istenmezeje, Nefelejcs utca 18.</t>
  </si>
  <si>
    <t>polghiv@istenmezeje.t-online.hu</t>
  </si>
  <si>
    <t>www.istenmezeje.hu</t>
  </si>
  <si>
    <t>Nagy Péter</t>
  </si>
  <si>
    <t>korjegyzo@istenmezeje.t-online.hu; rita.maticska@gmail.com</t>
  </si>
  <si>
    <t>Istvándi</t>
  </si>
  <si>
    <t>Istvándi Község Önkormányzata</t>
  </si>
  <si>
    <t>7987 Istvándi Árpád utca 6.</t>
  </si>
  <si>
    <t>http://www.istvandi.hu/</t>
  </si>
  <si>
    <t>Kalányos Zoltán</t>
  </si>
  <si>
    <t>kalanyoszoltan1231@gmail.com</t>
  </si>
  <si>
    <t xml:space="preserve">Iszkaszentgyörgy Község Önkormányzata </t>
  </si>
  <si>
    <t xml:space="preserve">8043 Iszkaszentgyörgy Kossuth tér 1. </t>
  </si>
  <si>
    <t>22 441 010</t>
  </si>
  <si>
    <t>iszka.onk@axiannet.hu</t>
  </si>
  <si>
    <t>www.iszkaszentgyorgy.hu</t>
  </si>
  <si>
    <t>Gáll Attila</t>
  </si>
  <si>
    <t>Iszkáz</t>
  </si>
  <si>
    <t>Iszkáz Község Önkormányzata</t>
  </si>
  <si>
    <t>8493 Iszkáz, József Attila u.3.</t>
  </si>
  <si>
    <t>88/252-000</t>
  </si>
  <si>
    <t>iszkaz@infornax.hu</t>
  </si>
  <si>
    <t>Cseh József</t>
  </si>
  <si>
    <t>Isztimér</t>
  </si>
  <si>
    <t>Isztimér Község Önkormányzata</t>
  </si>
  <si>
    <t>Kincsesbánya</t>
  </si>
  <si>
    <t>Kincsesbányai Közös Önkormányzati Hivatal</t>
  </si>
  <si>
    <t>Kincsesbánya, Isztimér</t>
  </si>
  <si>
    <t>8045 Isztimér Köztársaság u. 77.</t>
  </si>
  <si>
    <t>22/590-007</t>
  </si>
  <si>
    <t>pm.isztimer@morterseg.hu</t>
  </si>
  <si>
    <t>www.isztimer.hu</t>
  </si>
  <si>
    <t>Orbán Tibor Nesztor</t>
  </si>
  <si>
    <t>polgarmester@isztimer.hu</t>
  </si>
  <si>
    <t>Jankovicsné Huszár Mónika</t>
  </si>
  <si>
    <t>8044, Kincsesbánya, Kincsesi u. 39.</t>
  </si>
  <si>
    <t>jegyzo@kincsesbanya.hu</t>
  </si>
  <si>
    <t>Ivád</t>
  </si>
  <si>
    <t>Ivád Község Önkormányzata</t>
  </si>
  <si>
    <t>Pétervására</t>
  </si>
  <si>
    <t>Pétervásárai Közös Önkormányzati Hivatal</t>
  </si>
  <si>
    <t>Pétervására, Ivád, Kisfüzes, Váraszó</t>
  </si>
  <si>
    <t>3248 Ivád, Dózsa György út 2.</t>
  </si>
  <si>
    <t>36/568-121</t>
  </si>
  <si>
    <t>hivatal@petervasara.hu</t>
  </si>
  <si>
    <t>www.ivad.hu</t>
  </si>
  <si>
    <t>Valyon László</t>
  </si>
  <si>
    <t>valyon.laszlo@ivad.hu</t>
  </si>
  <si>
    <t>Dr. Varga Attila</t>
  </si>
  <si>
    <t>3250 Pétervására, Szabadság tér 1.</t>
  </si>
  <si>
    <t>jegyzo@petervasara.hu</t>
  </si>
  <si>
    <t>Iván Községi Önkormányzat</t>
  </si>
  <si>
    <t>polgarmester.ivan@petecom.hu</t>
  </si>
  <si>
    <t>www.ivan.hu</t>
  </si>
  <si>
    <t>Baráth Károly</t>
  </si>
  <si>
    <t>Ivánbattyán</t>
  </si>
  <si>
    <t>Ivánbattyán Község Önkormányzata</t>
  </si>
  <si>
    <t>Újpetre</t>
  </si>
  <si>
    <t>Újpetrei Közös Önkormányzati Hivatal</t>
  </si>
  <si>
    <t>Újpetre, Ivánbattyán, Kiskassa, Kistótfalu, Palkonya, Pécsdevecser, Peterd, Vokány</t>
  </si>
  <si>
    <t>7772 Ivánbattyán, Ságvári u. 11.</t>
  </si>
  <si>
    <t>ivanbattyanonk@gmail.com</t>
  </si>
  <si>
    <t>Czigler Regina</t>
  </si>
  <si>
    <t>Spánné Csalos Beáta</t>
  </si>
  <si>
    <t>7766, Újpetre, Kossuth L. u. 113.</t>
  </si>
  <si>
    <t>jegyzo@ujpetre.hu</t>
  </si>
  <si>
    <t>Ivánc község Önkormányzata</t>
  </si>
  <si>
    <t>9931 Ivánc, Kossuth L. u. 119.</t>
  </si>
  <si>
    <t>polgarmester@ivanc.hu</t>
  </si>
  <si>
    <t>www.ivanc.hu</t>
  </si>
  <si>
    <t>Gyarmati Tibor</t>
  </si>
  <si>
    <t>Iváncsa Községi Önkormányzat</t>
  </si>
  <si>
    <t>2454 Iváncsa, Fő u. 61/b.</t>
  </si>
  <si>
    <t>25/506-360</t>
  </si>
  <si>
    <t>hivatal@ivancsa.hu</t>
  </si>
  <si>
    <t>www.ivancsa.hu</t>
  </si>
  <si>
    <t>Tatár Szilvia</t>
  </si>
  <si>
    <t>polgarmester@ivancsa.hu</t>
  </si>
  <si>
    <t>Sáfár Tiborné</t>
  </si>
  <si>
    <t>Ivándárda</t>
  </si>
  <si>
    <t>Ivándárda Község Önkormányzata</t>
  </si>
  <si>
    <t>7781 Ivándárda, Kossuth L. u. 22.</t>
  </si>
  <si>
    <t>ivandarda67@gmail.com</t>
  </si>
  <si>
    <t>Deák József</t>
  </si>
  <si>
    <t>Izmény</t>
  </si>
  <si>
    <t xml:space="preserve">Izmény Község Önkormányzata </t>
  </si>
  <si>
    <t>7353  Izmény, Fő utca 23.</t>
  </si>
  <si>
    <t>74/483-765</t>
  </si>
  <si>
    <t>izmeny@tolna.net</t>
  </si>
  <si>
    <t>www.izmeny.hu</t>
  </si>
  <si>
    <t>Kelemen Ferenc</t>
  </si>
  <si>
    <t xml:space="preserve">Dr. Puskásné dr. Szeghy Petra Nóra </t>
  </si>
  <si>
    <t>Izsák</t>
  </si>
  <si>
    <t>Izsák Város Önkormányzata</t>
  </si>
  <si>
    <t>6070 Izsák Szabadság tér 1.</t>
  </si>
  <si>
    <t>izsak@izsak.hu</t>
  </si>
  <si>
    <t>www.izsak.hu</t>
  </si>
  <si>
    <t>Mondok József</t>
  </si>
  <si>
    <t>polgarmester@izsak.hu</t>
  </si>
  <si>
    <t>Bagócsi Károly</t>
  </si>
  <si>
    <t>jegyzo@izsak.hu</t>
  </si>
  <si>
    <t>Izsófalva</t>
  </si>
  <si>
    <t>Izsófalva Nagyközségi Önkormányzat</t>
  </si>
  <si>
    <t xml:space="preserve">Rudabányai Közös Önkormányzati Hivatal </t>
  </si>
  <si>
    <t>3741 Izsófalva, Izsó Miklós út 64.</t>
  </si>
  <si>
    <t>48/351-055</t>
  </si>
  <si>
    <t>polg.hivatal@gmail.com</t>
  </si>
  <si>
    <t>www.izsofalva.hu</t>
  </si>
  <si>
    <t>Simon Ottó</t>
  </si>
  <si>
    <t>Jágónak</t>
  </si>
  <si>
    <t>Kaposszekcső Község Önkormányzata</t>
  </si>
  <si>
    <t>7357 Jágónak, Kossuth u. 22.</t>
  </si>
  <si>
    <t>74/462-139</t>
  </si>
  <si>
    <t>Lőczi László</t>
  </si>
  <si>
    <t>74/466-228</t>
  </si>
  <si>
    <t>polgarmester.jagonak@gmail.com</t>
  </si>
  <si>
    <t>Ják</t>
  </si>
  <si>
    <t>Ják Község Önkormányzata</t>
  </si>
  <si>
    <t>Jáki Közös Önkormányzati Hivatal</t>
  </si>
  <si>
    <t>Ják, Nárai</t>
  </si>
  <si>
    <t>9798 Ják, Kossuth L. u. 14.</t>
  </si>
  <si>
    <t>94/356-011</t>
  </si>
  <si>
    <t>jak@savaria.hu</t>
  </si>
  <si>
    <t>www.jak.hu</t>
  </si>
  <si>
    <t>Szemes István</t>
  </si>
  <si>
    <t>Némethné Kardos Eszter</t>
  </si>
  <si>
    <t>jegyzo@jak.hu</t>
  </si>
  <si>
    <t>Jakabszállás</t>
  </si>
  <si>
    <t>Jakabszállás Község Önkormányzata</t>
  </si>
  <si>
    <t>6078 Jakabszállás, Petőfi Sándor utca 14.</t>
  </si>
  <si>
    <t>hivatal@jakabszallas.hu</t>
  </si>
  <si>
    <t>www.jakabszallas.hu</t>
  </si>
  <si>
    <t>Szabó György Róbert</t>
  </si>
  <si>
    <t>polgarmester@jakabszallas.hu</t>
  </si>
  <si>
    <t>Hegedűs Gáborné dr.</t>
  </si>
  <si>
    <t>jegyzo@jakabszallas.hu</t>
  </si>
  <si>
    <t>Jákfa</t>
  </si>
  <si>
    <t>Jákfa Község Önkormányzata</t>
  </si>
  <si>
    <t>Rábapaty</t>
  </si>
  <si>
    <t>Rábapatyi Közös Önkormányzati Hivatal</t>
  </si>
  <si>
    <t>Rábapaty, Jákfa, Ölbő, Zsédeny</t>
  </si>
  <si>
    <t>9643 Jákfa, Kossuth u. 63.</t>
  </si>
  <si>
    <t>06-95/362-001</t>
  </si>
  <si>
    <t>jakfaonkorm@petecom.hu</t>
  </si>
  <si>
    <t>Fodor Lászlóné</t>
  </si>
  <si>
    <t>jakfaonkorm@petecom.hu; jakfa.polgarmester@gmail.com</t>
  </si>
  <si>
    <t>Dr. Holló András</t>
  </si>
  <si>
    <t>9641 Rábapaty, Alsópatyi u. 82.</t>
  </si>
  <si>
    <t>rpatypolghiv@petecom.hu</t>
  </si>
  <si>
    <t>Jákfalva</t>
  </si>
  <si>
    <t>Jákfalva község Önkormányzata</t>
  </si>
  <si>
    <t>3721 Jákfalva, Dózsa György út 12.</t>
  </si>
  <si>
    <t>Vilcsek Ernő</t>
  </si>
  <si>
    <t>48/502-218</t>
  </si>
  <si>
    <t>Jákó</t>
  </si>
  <si>
    <t>Jákó Község Önkormányzata</t>
  </si>
  <si>
    <t>Nagybajom</t>
  </si>
  <si>
    <t>Nagybajomi Közös Önkormányzati Hivatal</t>
  </si>
  <si>
    <t>Nagybajom, Jákó, Kiskorpád, Pálmajor</t>
  </si>
  <si>
    <t>7525 Jákó, Kossuth Lajor u. 112.</t>
  </si>
  <si>
    <t>jako@kabelnet.hu</t>
  </si>
  <si>
    <t>www.jako.hu</t>
  </si>
  <si>
    <t>2016.09.11.</t>
  </si>
  <si>
    <t>Horváth Anita</t>
  </si>
  <si>
    <t>dr. Schütz Nikolett</t>
  </si>
  <si>
    <t>7561 Nagybajom, Fő u. 40.</t>
  </si>
  <si>
    <t>82/556-950</t>
  </si>
  <si>
    <t>jegyzo@nagybajom.hu</t>
  </si>
  <si>
    <t>Jánd</t>
  </si>
  <si>
    <t>Jánd Község Önkormányzata</t>
  </si>
  <si>
    <t>Vásárosnamény</t>
  </si>
  <si>
    <t>Vásárosnaményi Közös Önkormányzati Hivatal</t>
  </si>
  <si>
    <t>Vásárosnamény, Jánd, Olcsva</t>
  </si>
  <si>
    <t>4841 Jánd, Tisza út 1.</t>
  </si>
  <si>
    <t>45/479-100</t>
  </si>
  <si>
    <t>jand@index.hu</t>
  </si>
  <si>
    <t>www.jand.hu</t>
  </si>
  <si>
    <t>Asztalos István László</t>
  </si>
  <si>
    <t>Dr. Szilágyi Péter</t>
  </si>
  <si>
    <t>jegyzo@vasarosnameny.hu</t>
  </si>
  <si>
    <t>Jánkmajtis község Önkormányzat</t>
  </si>
  <si>
    <t>4741 Jánkmajtis, Kossuth L. út 28.</t>
  </si>
  <si>
    <t>www.jankmajtis.hu</t>
  </si>
  <si>
    <t>2016.08.07.</t>
  </si>
  <si>
    <t>Szabó Ágnes</t>
  </si>
  <si>
    <t>anita.erdei@freemail.hu; drerdeianita@gmail.com</t>
  </si>
  <si>
    <t>Jánoshalma</t>
  </si>
  <si>
    <t>Jánoshalma Városi Önkormányzat</t>
  </si>
  <si>
    <t>036 1</t>
  </si>
  <si>
    <t>6440 Jánoshalma, Béke tér 1.</t>
  </si>
  <si>
    <t>polghiv@janoshalma.hu</t>
  </si>
  <si>
    <t>www.janoshalma.hu</t>
  </si>
  <si>
    <t>Czeller Zoltán</t>
  </si>
  <si>
    <t>czeller.zoltan@janoshalma.hu</t>
  </si>
  <si>
    <t>dr. Benda Dénes</t>
  </si>
  <si>
    <t>bendad@janoshalma.hu</t>
  </si>
  <si>
    <t>Jánosháza Város Önkormányzata</t>
  </si>
  <si>
    <t>9545 Jánosháza, Batthyány utca 2.</t>
  </si>
  <si>
    <t xml:space="preserve">www.janoshaza.hu </t>
  </si>
  <si>
    <t>Kiss András</t>
  </si>
  <si>
    <t>kiss.andras@janoshaza.hu</t>
  </si>
  <si>
    <t>Jánoshida</t>
  </si>
  <si>
    <t>Jánoshida Községi Önkormányzat</t>
  </si>
  <si>
    <t>5143 Jánoshida, Fő utca 28.</t>
  </si>
  <si>
    <t>titkarsag@janoshida.hu</t>
  </si>
  <si>
    <t>www.janoshida.hu</t>
  </si>
  <si>
    <t>Eszes Béla</t>
  </si>
  <si>
    <t>Dr.Voller Angéla</t>
  </si>
  <si>
    <t>5143 Jánoshida, Fő u. 28.</t>
  </si>
  <si>
    <t>jegyzo@janoshida.hu</t>
  </si>
  <si>
    <t>Jánossomorja</t>
  </si>
  <si>
    <t>Jánossomorja Város Önkormányzata</t>
  </si>
  <si>
    <t>Jánossomorjai Közös Önkormányzati Hivatal</t>
  </si>
  <si>
    <t>Jánossomorja, Újrónafő, Várbalog</t>
  </si>
  <si>
    <t>9241 Jánossomorja, Szabadság u. 39.</t>
  </si>
  <si>
    <t>96/565-240</t>
  </si>
  <si>
    <t>hivatal@janossomorja.hu</t>
  </si>
  <si>
    <t>www.janossomorja.hu</t>
  </si>
  <si>
    <t>Lőrincz György</t>
  </si>
  <si>
    <t>polgarmester@janossomorja.hu</t>
  </si>
  <si>
    <t>dr. Péntek Tímea</t>
  </si>
  <si>
    <t>jegyzo@janossomorja.hu</t>
  </si>
  <si>
    <t>Járdánháza Község Önkormányzata</t>
  </si>
  <si>
    <t>48/466 002</t>
  </si>
  <si>
    <t>titkarsag@jardanhaza.t-online.hu</t>
  </si>
  <si>
    <t>www.jardanhaza.hu</t>
  </si>
  <si>
    <t>Kovács Gábor</t>
  </si>
  <si>
    <t>kovacs3g@jardanhaza.hu</t>
  </si>
  <si>
    <t>Jármi</t>
  </si>
  <si>
    <t>Jármi Község Önkormányzata</t>
  </si>
  <si>
    <t xml:space="preserve">Jármi Közös Önkormányzati Hivatal </t>
  </si>
  <si>
    <t>Jármi, Papos</t>
  </si>
  <si>
    <t>4337 Jármi, Kölcsey Ferenc utca 14.</t>
  </si>
  <si>
    <t>44/310-879</t>
  </si>
  <si>
    <t>jarmiph@vipmail.hu</t>
  </si>
  <si>
    <t>jarmi.hu</t>
  </si>
  <si>
    <t>Győrfiné Papp Judit Katalin</t>
  </si>
  <si>
    <t xml:space="preserve">4337 Jármi, Kölcsey Ferenc utca 14. </t>
  </si>
  <si>
    <t>polgarmester@jarmi.hu</t>
  </si>
  <si>
    <t>Mindák Katalin</t>
  </si>
  <si>
    <t>Jásd</t>
  </si>
  <si>
    <t>Jásd Község Önkormányzata</t>
  </si>
  <si>
    <t>Öskü</t>
  </si>
  <si>
    <t xml:space="preserve">Ösküi Közös Önkormányzati Hivatal </t>
  </si>
  <si>
    <t xml:space="preserve"> Öskü-Jásd-Tés</t>
  </si>
  <si>
    <t>8424 Jásd, Dózsa Gy.u. 1.</t>
  </si>
  <si>
    <t>88/587-820</t>
  </si>
  <si>
    <t>jasdonkorm@jasd.hu; jasdonk@jasd.hu</t>
  </si>
  <si>
    <t>www.jasd.hu</t>
  </si>
  <si>
    <t>Győry Tünde</t>
  </si>
  <si>
    <t>jasd@invitel.hu; jasdonk@jasd.hu</t>
  </si>
  <si>
    <t>Borteleki Istvánné</t>
  </si>
  <si>
    <t>Öskü 8191 Szabadság tér 1.</t>
  </si>
  <si>
    <t>jegyzo@osku.hu</t>
  </si>
  <si>
    <t>Jászágó</t>
  </si>
  <si>
    <t>Jászágó Község Önkormányzata</t>
  </si>
  <si>
    <t>162 0</t>
  </si>
  <si>
    <t>Jászberényi járás</t>
  </si>
  <si>
    <t>Jászfelsőszentgyörgy</t>
  </si>
  <si>
    <t>Jászfelsőszentgyörgyi Közös Önkormányzati Hivatal</t>
  </si>
  <si>
    <t>Jászfelsőszentgyörgy, Jászágó</t>
  </si>
  <si>
    <t>5124 Jászágó, Kókai László tér 1.</t>
  </si>
  <si>
    <t>57/426-170</t>
  </si>
  <si>
    <t>jaszago@vnet.hu</t>
  </si>
  <si>
    <t>www.jaszago.hu</t>
  </si>
  <si>
    <t>Mozsár Lászlóné</t>
  </si>
  <si>
    <t>06-57/426-020</t>
  </si>
  <si>
    <t>Dr. Kundrák István</t>
  </si>
  <si>
    <t>5111 Jászfelsőszentgyörgy, Fő út 57.</t>
  </si>
  <si>
    <t>06-57/520-020</t>
  </si>
  <si>
    <t>igazgatasjaszago@invitel.hu</t>
  </si>
  <si>
    <t>Jászalsószentgyörgy</t>
  </si>
  <si>
    <t>Jászalsószentgyörgy Községi Önkormányzat</t>
  </si>
  <si>
    <t>5054 Jászalsószentgyörgy, Fő út 53/a.</t>
  </si>
  <si>
    <t>hivatal@jaszalsoszentgyorgy.hu</t>
  </si>
  <si>
    <t>www.jaszalsoszentgyorgy.hu</t>
  </si>
  <si>
    <t>Szarvák Imre</t>
  </si>
  <si>
    <t>polgarmester@jaszalsoszentgyorgy.hu</t>
  </si>
  <si>
    <t>Dr. Kovács Kornél</t>
  </si>
  <si>
    <t>jegyzo@jaszalsoszentgyorgy.hu</t>
  </si>
  <si>
    <t>Jászapáti</t>
  </si>
  <si>
    <t>Jászapáti Városi Önkormányzat</t>
  </si>
  <si>
    <t>161 1</t>
  </si>
  <si>
    <t>5130 Jászapáti, Dr. Szlovencsák Imre út 2.</t>
  </si>
  <si>
    <t>titkarsag@jaszapati.hu</t>
  </si>
  <si>
    <t>www.jaszapati.hu</t>
  </si>
  <si>
    <t>Farkas Ferenc</t>
  </si>
  <si>
    <t>polgarmester@ejaszapati.hu</t>
  </si>
  <si>
    <t>Biróné dr. Boros Anikó</t>
  </si>
  <si>
    <t>jegyzo@ejaszapati.hu</t>
  </si>
  <si>
    <t>Jászárokszállás</t>
  </si>
  <si>
    <t>Jászárokszállás Város Önkormányzata</t>
  </si>
  <si>
    <t>5123 Jászárokszállás, Árpád tér 1.</t>
  </si>
  <si>
    <t>titkarsag.ph@jaszarokszallas.hu</t>
  </si>
  <si>
    <t>www.jaszarokszallas.hu</t>
  </si>
  <si>
    <t>Gergely Zoltán</t>
  </si>
  <si>
    <t>gergely.zoltan@jaszarokszallas.hu</t>
  </si>
  <si>
    <t>Dr. Gábris Emese</t>
  </si>
  <si>
    <t>jegyzo@jaszarokszallas.hu</t>
  </si>
  <si>
    <t>Jászberény</t>
  </si>
  <si>
    <t>Jászberény Városi Önkormányzat</t>
  </si>
  <si>
    <t>162 1</t>
  </si>
  <si>
    <t xml:space="preserve">5100 Jászberény, Lehel vezér tér 18. </t>
  </si>
  <si>
    <t>onkorm@jaszbereny.hu</t>
  </si>
  <si>
    <t>www.jaszbereny.hu</t>
  </si>
  <si>
    <t>Dr. Szabó Tamás</t>
  </si>
  <si>
    <t>polgarmester@jaszbereny.hu</t>
  </si>
  <si>
    <t>Dr. Gottdiener Lajos</t>
  </si>
  <si>
    <t>5100 Jászberény Lehel vezer tér 18.</t>
  </si>
  <si>
    <t>jegyzo@jaszbereny.hu</t>
  </si>
  <si>
    <t>Jászboldogháza</t>
  </si>
  <si>
    <t>Jászboldogháza KözségiÖnkormányzat</t>
  </si>
  <si>
    <t>Jásztelek</t>
  </si>
  <si>
    <t>Jászteleki Közös Önkormányzati Hivatal</t>
  </si>
  <si>
    <t>Jásztelek, Jászboldogháza</t>
  </si>
  <si>
    <t>5144 Jászboldogháza, Rákóczi u. 27.</t>
  </si>
  <si>
    <t>57/460 011</t>
  </si>
  <si>
    <t>hivatal@jaszboldoghaza.hu</t>
  </si>
  <si>
    <t>www.jaszboldoghaza.hu</t>
  </si>
  <si>
    <t>Szűcs Lajos</t>
  </si>
  <si>
    <t>polgarmester@jaszboldoghaza.hu</t>
  </si>
  <si>
    <t xml:space="preserve">Dr. Dinai Zoltán </t>
  </si>
  <si>
    <t>5141 Jásztelek, Szabadság út 71.</t>
  </si>
  <si>
    <t>jegyzo.telek@invitel.hu</t>
  </si>
  <si>
    <t>Jászdózsa</t>
  </si>
  <si>
    <t>Jászdózsa Községi Önkormányzat</t>
  </si>
  <si>
    <t>5122 Jászdózsa, Szent Mihály tér 1.</t>
  </si>
  <si>
    <t>titkarsag@jaszdozsa.hu</t>
  </si>
  <si>
    <t>www.jaszdozsa.hu</t>
  </si>
  <si>
    <t>Dr. Szerencsés István</t>
  </si>
  <si>
    <t>polgarmester@jaszdozsa.hu</t>
  </si>
  <si>
    <t>Botlik Tiborné</t>
  </si>
  <si>
    <t>jegyzo@jaszdozsa.hu</t>
  </si>
  <si>
    <t>Jászfelsőszentgyörgy Községi Önkormányzat</t>
  </si>
  <si>
    <t>57/520-020</t>
  </si>
  <si>
    <t>jaszfelsoszgyorgy1@invitel.hu</t>
  </si>
  <si>
    <t>www.jaszfelsoszentgyorgy.hu</t>
  </si>
  <si>
    <t>Zelenai Tibor Károlyné</t>
  </si>
  <si>
    <t>Jászfényszaru</t>
  </si>
  <si>
    <t>Jászfényszaru Város Önkormányzata</t>
  </si>
  <si>
    <t>Jászfényszarui Közös Önkormányzati Hivatal</t>
  </si>
  <si>
    <t>Jászfényszaru, Pusztamonostor</t>
  </si>
  <si>
    <t>5126 Jászfényszaru, Szabadság tér 1.</t>
  </si>
  <si>
    <t>57/520-101</t>
  </si>
  <si>
    <t>jaszfenyszaru1@vnet.hu</t>
  </si>
  <si>
    <t>www.jaszfenyszaru.hu</t>
  </si>
  <si>
    <t>Győriné dr. Czeglédi Márta</t>
  </si>
  <si>
    <t>Dr.Voller Erika</t>
  </si>
  <si>
    <t>jegyzo@jaszfenyszaru.hu</t>
  </si>
  <si>
    <t>Jászivány</t>
  </si>
  <si>
    <t>Jásziványi Községi Önkormányzat</t>
  </si>
  <si>
    <t>Jászszentandrás</t>
  </si>
  <si>
    <t>Jászszentandrási Közös Önkormányzati Hivatal</t>
  </si>
  <si>
    <t>Jászszentandrás, Jászivány</t>
  </si>
  <si>
    <t>5135 Jászivány, Fő út 4.</t>
  </si>
  <si>
    <t>57/448-148</t>
  </si>
  <si>
    <t>jaszivany@gmail.com</t>
  </si>
  <si>
    <t>www.jaszivany.hu</t>
  </si>
  <si>
    <t>Tari András</t>
  </si>
  <si>
    <t>Márkus Erika</t>
  </si>
  <si>
    <t>5136 Jászszsentandrás, Rákóczi út 94.</t>
  </si>
  <si>
    <t>jegyzo@jaszszentandras.hu</t>
  </si>
  <si>
    <t>Jászjákóhalma</t>
  </si>
  <si>
    <t>Jászjákóhalma Község Önkormányzata</t>
  </si>
  <si>
    <t>5121 Jászjákóhalma, Fő út 27.</t>
  </si>
  <si>
    <t>jaszjakohalma@pr.hu</t>
  </si>
  <si>
    <t>www.jaszjakohalma.hu</t>
  </si>
  <si>
    <t>Terjéki Tünde</t>
  </si>
  <si>
    <t>Hunyadi László</t>
  </si>
  <si>
    <t>5121 Jászjákóhalma. Fő út 27.</t>
  </si>
  <si>
    <t>Jászkarajenő</t>
  </si>
  <si>
    <t xml:space="preserve">Jászkarajenő Község Önkormányzata </t>
  </si>
  <si>
    <t>2746 Jászkarajenő, Rákóczi F. utca 16.</t>
  </si>
  <si>
    <t>jkaraph@t-online.hu</t>
  </si>
  <si>
    <t>www.jaszkarajeno.hu</t>
  </si>
  <si>
    <t>Palya István Kálmán</t>
  </si>
  <si>
    <t>2746 Jászkarajenő, Rákóczi u. 16.</t>
  </si>
  <si>
    <t xml:space="preserve">Szabóné Varga Eszter </t>
  </si>
  <si>
    <t>varga.eszter.jegyzo@gmail.com</t>
  </si>
  <si>
    <t>Jászkisér</t>
  </si>
  <si>
    <t>Jászkisér Város Önkormányzata</t>
  </si>
  <si>
    <t>5137 Jászkisér, Fő út 7.</t>
  </si>
  <si>
    <t>jaszkiser@vnet.hu</t>
  </si>
  <si>
    <t>www.jaszkiser.hu</t>
  </si>
  <si>
    <t>Lukácsi György</t>
  </si>
  <si>
    <t>polgarmester@jaszkiser.hu</t>
  </si>
  <si>
    <t>dr. Ádám Mónika</t>
  </si>
  <si>
    <t>jegyzo@jaszkiser.hu</t>
  </si>
  <si>
    <t>Jászladány</t>
  </si>
  <si>
    <t xml:space="preserve">Jászladány Nagyközségi Önkormányzat </t>
  </si>
  <si>
    <t>5055 Jászladány, Hősök tere 6.</t>
  </si>
  <si>
    <t>polgarmester@jaszladany.hu</t>
  </si>
  <si>
    <t>www.jaszladany.hu</t>
  </si>
  <si>
    <t>Drávucz Katalin</t>
  </si>
  <si>
    <t>Lovász Imre</t>
  </si>
  <si>
    <t>jegyzo@jaszladany.hu</t>
  </si>
  <si>
    <t>Jászszentandrási Községi Önkormányzat</t>
  </si>
  <si>
    <t>5136 Jászszentandrás, Rákóczi út 94.</t>
  </si>
  <si>
    <t>igazgatas@jaszszentandras.hu</t>
  </si>
  <si>
    <t>www.jaszszentandras.hu</t>
  </si>
  <si>
    <t>polgarmester@jaszszentandras.hu</t>
  </si>
  <si>
    <t>Jászszentlászló</t>
  </si>
  <si>
    <t>Jászszentlászló Községi Önkormányzat</t>
  </si>
  <si>
    <t>Jászszentlászlói Közös Önkormányzati Hivatal</t>
  </si>
  <si>
    <t>Jászszentlászló, Móricgát</t>
  </si>
  <si>
    <t xml:space="preserve">6133 Jászszentlászló, Dózsa György u. 8. </t>
  </si>
  <si>
    <t>06/77/492-161</t>
  </si>
  <si>
    <t>kozoshivatal@jaszszentlaszlo.hu</t>
  </si>
  <si>
    <t>www.jaszszentlaszlo.hu</t>
  </si>
  <si>
    <t>Nagy András</t>
  </si>
  <si>
    <t>polgarmester@jaszszentlaszlo.hu</t>
  </si>
  <si>
    <t>Valentovics Beáta</t>
  </si>
  <si>
    <t xml:space="preserve">6133 Jászszentászló, Dózsa György u. 8. </t>
  </si>
  <si>
    <t>jegyzo@jaszszentlaszlo.hu</t>
  </si>
  <si>
    <t>Jásztelek Községi Önkormányzat</t>
  </si>
  <si>
    <t>57/462- 069</t>
  </si>
  <si>
    <t>jasztelek@vnet.hu</t>
  </si>
  <si>
    <t>www.jasztelek.hu</t>
  </si>
  <si>
    <t>Tóth Nóra</t>
  </si>
  <si>
    <t>Dr.Dinai Zoltán</t>
  </si>
  <si>
    <t>5141 Jásztelek, Szabadság u. 71.</t>
  </si>
  <si>
    <t>Jéke</t>
  </si>
  <si>
    <t>Jéke Község Önkormányzata</t>
  </si>
  <si>
    <t>Tornyospálca</t>
  </si>
  <si>
    <t>Tornyospálcai Közös Önkormányzati Hivatal</t>
  </si>
  <si>
    <t>Tornyospálca, Jéke</t>
  </si>
  <si>
    <t>4611 Jéke, Dózsa utca 15.</t>
  </si>
  <si>
    <t>45/403-500</t>
  </si>
  <si>
    <t>admin@jeke.hu</t>
  </si>
  <si>
    <t>www.jeke.hu</t>
  </si>
  <si>
    <t>2013.04.07.</t>
  </si>
  <si>
    <t>Kovács Miklósné</t>
  </si>
  <si>
    <t>4642 Tornyospálca Rákóczi utca 23.</t>
  </si>
  <si>
    <t>45/445-001</t>
  </si>
  <si>
    <t>jegyzo@jeke.hu</t>
  </si>
  <si>
    <t>Jenő</t>
  </si>
  <si>
    <t xml:space="preserve">Jenő Község Önkormányzata </t>
  </si>
  <si>
    <t xml:space="preserve">8146 Jenő Battyány u. 53. </t>
  </si>
  <si>
    <t>22/590-004</t>
  </si>
  <si>
    <t>onkormanyzat@jeno.hu</t>
  </si>
  <si>
    <t>www.jeno.hu</t>
  </si>
  <si>
    <t>Klimáné Kerekes Ildikó</t>
  </si>
  <si>
    <t>Jobaháza</t>
  </si>
  <si>
    <t>Jobaháza Község Önkormányzata</t>
  </si>
  <si>
    <t>Rábatamási</t>
  </si>
  <si>
    <t>Rábatamási Közös Önkormányzati Hivatal</t>
  </si>
  <si>
    <t>Rábatamási, Jobaháza, Magyarkeresztúr</t>
  </si>
  <si>
    <t>9323 Jobaháza, József A. u. 3.</t>
  </si>
  <si>
    <t>96/282-236</t>
  </si>
  <si>
    <t>hivatal@jobahaza.hu</t>
  </si>
  <si>
    <t>www.jobahaza.hu</t>
  </si>
  <si>
    <t>polgarmester@jobahaza.hu</t>
  </si>
  <si>
    <t>dr. Szele Balázs</t>
  </si>
  <si>
    <t>9322 Rábatamási, Szent István u. 42.</t>
  </si>
  <si>
    <t>96/282-335</t>
  </si>
  <si>
    <t>jegyzo@rabatamasi.hu</t>
  </si>
  <si>
    <t>Jobbágyi</t>
  </si>
  <si>
    <t>Jobbágyi Község Önkormányzata</t>
  </si>
  <si>
    <t>3063 Jobbágyi Bencsik utca 10.</t>
  </si>
  <si>
    <t>polghivjobbagyi@gmail.com</t>
  </si>
  <si>
    <t>www.jobbagyi.hu</t>
  </si>
  <si>
    <t>Schoblocher István</t>
  </si>
  <si>
    <t>dr. Tóth Renáta</t>
  </si>
  <si>
    <t>Jósvafő</t>
  </si>
  <si>
    <t>Jósvafő Község Önkormányzata</t>
  </si>
  <si>
    <t>3758 Jósvafő, Petőfi Sándor u. 42.</t>
  </si>
  <si>
    <t>0648/506-202</t>
  </si>
  <si>
    <t>onkormanyzat@josvafo.hu</t>
  </si>
  <si>
    <t>www.josvafo.hu</t>
  </si>
  <si>
    <t>Jóna Gábor</t>
  </si>
  <si>
    <t>jona.anpi@gmail.com</t>
  </si>
  <si>
    <t>Juta</t>
  </si>
  <si>
    <t>Juta Község Önkormányzata</t>
  </si>
  <si>
    <t>Jutai Közös Önkormányzati Hivatal</t>
  </si>
  <si>
    <t>Juta, Kaposfő, Magyaregres, Somodor, Somogyaszaló</t>
  </si>
  <si>
    <t>7431 Juta, Hősök tere 8.</t>
  </si>
  <si>
    <t>82/510-366</t>
  </si>
  <si>
    <t>juta@kapos-net.hu</t>
  </si>
  <si>
    <t>www.juta.hu</t>
  </si>
  <si>
    <t>Major János</t>
  </si>
  <si>
    <t>Gyura Tiborné</t>
  </si>
  <si>
    <t>7431 Juta Hősök tere 8.</t>
  </si>
  <si>
    <t>Kaba</t>
  </si>
  <si>
    <t>Kaba Város Önkormányzata</t>
  </si>
  <si>
    <t xml:space="preserve">4183 Kaba, Szabadság tér 1. </t>
  </si>
  <si>
    <t>polghiv@kaba.hu</t>
  </si>
  <si>
    <t>www.kaba.hu</t>
  </si>
  <si>
    <t>Szegi Emma</t>
  </si>
  <si>
    <t>polgarmester@kaba.hu</t>
  </si>
  <si>
    <t>Dr. Csabai Zsolt</t>
  </si>
  <si>
    <t>4183 Kaba, Szabadság tér 1.</t>
  </si>
  <si>
    <t>jegyzo@kaba.hu</t>
  </si>
  <si>
    <t>Kacorlak</t>
  </si>
  <si>
    <t>Kacorlak Község Önkormányzata</t>
  </si>
  <si>
    <t>8773 Kacorlak, Zrínyi M. u. 11.</t>
  </si>
  <si>
    <t>93/391-103</t>
  </si>
  <si>
    <t>gelseonk@freemail.hu</t>
  </si>
  <si>
    <t>www.kacorlak.hu</t>
  </si>
  <si>
    <t>Nagy Ervin</t>
  </si>
  <si>
    <t>Kács</t>
  </si>
  <si>
    <t>Kács Község Önkormányzat</t>
  </si>
  <si>
    <t>3424 Kács, Fő út 60</t>
  </si>
  <si>
    <t>49/537-000</t>
  </si>
  <si>
    <t>igazgatas@kacs.hu</t>
  </si>
  <si>
    <t>www.kacs.hu</t>
  </si>
  <si>
    <t>Ostorházi István</t>
  </si>
  <si>
    <t>polgarmester@kacs.hu</t>
  </si>
  <si>
    <t>Kacsóta</t>
  </si>
  <si>
    <t>Kacsóta Község Önkormányzata</t>
  </si>
  <si>
    <t>7940 Kacsóta, Kossuth L. u. 49.</t>
  </si>
  <si>
    <t>onkormanyzat@kacsota.hu; kacsotaikszt@gmail.com</t>
  </si>
  <si>
    <t>www.kacsota.hu</t>
  </si>
  <si>
    <t>Papp Zoltán Viktor</t>
  </si>
  <si>
    <t>Kadarkút</t>
  </si>
  <si>
    <t>Kadarkút Város Önkormányzata</t>
  </si>
  <si>
    <t>Kadarkúti Közös Önkormányzati Hivatal</t>
  </si>
  <si>
    <t>Kadarkút, Kisasszond</t>
  </si>
  <si>
    <t>82/581-003</t>
  </si>
  <si>
    <t>hivatal@kadarkutph.hu</t>
  </si>
  <si>
    <t>www.kadarkutph.hu</t>
  </si>
  <si>
    <t>Karsai József</t>
  </si>
  <si>
    <t>polgarmester@kadarkutph.hu</t>
  </si>
  <si>
    <t>Dr. Horváth Zsolt</t>
  </si>
  <si>
    <t>jegyzo@kadarkutph.hu</t>
  </si>
  <si>
    <t>Kajárpéc</t>
  </si>
  <si>
    <t>Kajárpéc Községi Önkormányzat</t>
  </si>
  <si>
    <t>Kajárpéci Közös Önkormányzati Hivatal</t>
  </si>
  <si>
    <t>Kajárpéc, Sokorópátka, Tényő</t>
  </si>
  <si>
    <t>9123 Kajárpéc, Kossuth u. 2.</t>
  </si>
  <si>
    <t>96/551-046</t>
  </si>
  <si>
    <t>hivatal@kajarpec.hu</t>
  </si>
  <si>
    <t>www.kajarpec.hu</t>
  </si>
  <si>
    <t>Laki György</t>
  </si>
  <si>
    <t xml:space="preserve">polgarmester@kajarpec.hu </t>
  </si>
  <si>
    <t>dr. Kocsis Zsófia Rebeka</t>
  </si>
  <si>
    <t>jegyzo@kajarpec.hu; aljegyzkajarpec@gmail.com</t>
  </si>
  <si>
    <t>Kajászó</t>
  </si>
  <si>
    <t>Kajászó Község Önkormányzat</t>
  </si>
  <si>
    <t>2472, Kajászó, Rákóczi utca 71.</t>
  </si>
  <si>
    <t>06-22-468-509</t>
  </si>
  <si>
    <t>kajaszoph@kabelsat2000.hu</t>
  </si>
  <si>
    <t>www.kajaszo.hu</t>
  </si>
  <si>
    <t>Mohácsi Györgyné</t>
  </si>
  <si>
    <t>penzugy@kajaszo.hu</t>
  </si>
  <si>
    <t>Kajdacs</t>
  </si>
  <si>
    <t>Kajdacs Község Önkormányzata</t>
  </si>
  <si>
    <t>7051 Kajdacs, Petőfi Sándor utca 1.</t>
  </si>
  <si>
    <t>75/351-144</t>
  </si>
  <si>
    <t>onkormanyzat@kajdacs.hu</t>
  </si>
  <si>
    <t>www.kajdacs.hu</t>
  </si>
  <si>
    <t>Boda János</t>
  </si>
  <si>
    <t>polgarmester@kajdacs.hu</t>
  </si>
  <si>
    <t>75/532-019</t>
  </si>
  <si>
    <t>Kakasd Község Önkormányzata</t>
  </si>
  <si>
    <t>74/431-923</t>
  </si>
  <si>
    <t>hivata@kakasd.hu</t>
  </si>
  <si>
    <t>www.kakasd.hu</t>
  </si>
  <si>
    <t>Bányai Károly</t>
  </si>
  <si>
    <t>polgarmester@kakasd.hu</t>
  </si>
  <si>
    <t>Kákics</t>
  </si>
  <si>
    <t>Kákics Község Önkormányzat</t>
  </si>
  <si>
    <t>7958 Kákics, Petőfi u. 2.</t>
  </si>
  <si>
    <t>Szekeresné Spang Lívia Katalin</t>
  </si>
  <si>
    <t>livikata@gmail.com</t>
  </si>
  <si>
    <t>Kakucs</t>
  </si>
  <si>
    <t>Kakucs Község Önkormányzata</t>
  </si>
  <si>
    <t>2366 Kakucs, Fő utca 20</t>
  </si>
  <si>
    <t>jegyzo@kakucs.hu</t>
  </si>
  <si>
    <t>www.kakucs.hu</t>
  </si>
  <si>
    <t>Dr. Kendéné Toma Mária</t>
  </si>
  <si>
    <t>2366 Kakucs, Fő utca 20.</t>
  </si>
  <si>
    <t>polgarmester@kakucs.hu</t>
  </si>
  <si>
    <t>Farkasné Szabó Mária</t>
  </si>
  <si>
    <t>Kál</t>
  </si>
  <si>
    <t>Kál Nagyközség Önkormányzata</t>
  </si>
  <si>
    <t>3350 Kál, Szent I. tér 2.</t>
  </si>
  <si>
    <t>ph@kal.hu</t>
  </si>
  <si>
    <t>www.kal.hu</t>
  </si>
  <si>
    <t>Morvai János</t>
  </si>
  <si>
    <t>polgarmester@kal.hu</t>
  </si>
  <si>
    <t>Dr. Szabó Anikó</t>
  </si>
  <si>
    <t>Kalaznó</t>
  </si>
  <si>
    <t>Kalaznó Község Önkormányzata</t>
  </si>
  <si>
    <t xml:space="preserve">Hőgyész Közös Önkormányzti Hivatal </t>
  </si>
  <si>
    <t>7194. Kalaznó, Fő u. 176.</t>
  </si>
  <si>
    <t>74/488-014</t>
  </si>
  <si>
    <t>k4331@koznet.hu</t>
  </si>
  <si>
    <t>kalazo.atw.hu</t>
  </si>
  <si>
    <t>László János</t>
  </si>
  <si>
    <t>k4331@koznet.hu; jegyzo@hogyesz.hu</t>
  </si>
  <si>
    <t>Káld</t>
  </si>
  <si>
    <t>Káld Községi Önkormányzat</t>
  </si>
  <si>
    <t>9673 Káld, Berzsenyi u. 19.</t>
  </si>
  <si>
    <t>95/470-167</t>
  </si>
  <si>
    <t>phkald@airplanet.hu</t>
  </si>
  <si>
    <t>www.kald.hu</t>
  </si>
  <si>
    <t>Dr. Schmidt József</t>
  </si>
  <si>
    <t xml:space="preserve">phkald@airplanet.hu </t>
  </si>
  <si>
    <t>Kálló Község Önkormányzata</t>
  </si>
  <si>
    <t xml:space="preserve">2175 Kálló, Kossuth u. 16. </t>
  </si>
  <si>
    <t>hivatal@kallo.hu</t>
  </si>
  <si>
    <t>www.kallo.hu</t>
  </si>
  <si>
    <t>Baboss Buda</t>
  </si>
  <si>
    <t>polgarmester@kallo.hu; babossbuda@kallo.hu</t>
  </si>
  <si>
    <t>Kallósd</t>
  </si>
  <si>
    <t>Kallósd Község Önkormányzata</t>
  </si>
  <si>
    <t>8785 Kallósd, Kossuth L. u. 19.</t>
  </si>
  <si>
    <t>info@kehidakustany.hu</t>
  </si>
  <si>
    <t>www.kehidakustany.hu</t>
  </si>
  <si>
    <t>Farkas Andrásné</t>
  </si>
  <si>
    <t>83/534-003</t>
  </si>
  <si>
    <t>Kállósemjén</t>
  </si>
  <si>
    <t>Kállósemjén Nagyközség Önkormányzata</t>
  </si>
  <si>
    <t>4324 Kállósemjén, Kossuth út 112.</t>
  </si>
  <si>
    <t>hivatal@kallosemjen.hu</t>
  </si>
  <si>
    <t>www.kallosemjen.hu</t>
  </si>
  <si>
    <t>Belicza László</t>
  </si>
  <si>
    <t>polgarmester@kallosemjen.hu</t>
  </si>
  <si>
    <t>Pisákné Páll Ilona</t>
  </si>
  <si>
    <t>jegyzo@kallosemjen.hu</t>
  </si>
  <si>
    <t>Kálmáncsa</t>
  </si>
  <si>
    <t>Kálmáncsa Önkormányzat</t>
  </si>
  <si>
    <t>7538 Kálmáncsa., Kossuth u. 36.</t>
  </si>
  <si>
    <t>82/719-829</t>
  </si>
  <si>
    <t>kalmancsa.onkormany@gmail.com</t>
  </si>
  <si>
    <t>kalmancsa.hu</t>
  </si>
  <si>
    <t>Peperő Rózsa</t>
  </si>
  <si>
    <t>kalmancsa.onkormanyzat@gmail.com</t>
  </si>
  <si>
    <t>Dr. Sponga Margit</t>
  </si>
  <si>
    <t>homokszentgyorgy@dravakabel.hu; szulok@somogy.hu</t>
  </si>
  <si>
    <t>Kálmánháza</t>
  </si>
  <si>
    <t xml:space="preserve">Kálmánháza Község Önkormányzata </t>
  </si>
  <si>
    <t>Kálmánházai Közös Önkormányzati Hivatal</t>
  </si>
  <si>
    <t>Kálmánháza, Nagycserkesz</t>
  </si>
  <si>
    <t xml:space="preserve">4434 Kálmánháza, Nyíregyházi út 71. </t>
  </si>
  <si>
    <t>42/244-000</t>
  </si>
  <si>
    <t xml:space="preserve">ph.kalmanhaza@netra.hu </t>
  </si>
  <si>
    <t>www.kalmanhaza.hu</t>
  </si>
  <si>
    <t>Urszuly Sándorné</t>
  </si>
  <si>
    <t>ph.kalmanhaza@netra.hu</t>
  </si>
  <si>
    <t>Szatlóczkiné Diszházi Katalin</t>
  </si>
  <si>
    <t xml:space="preserve">4434. Kálmánháza, Nyíregyházi út 71. </t>
  </si>
  <si>
    <t>Kálócfa</t>
  </si>
  <si>
    <t>Kálócfa Község Önkormányzata</t>
  </si>
  <si>
    <t>Zalabaksa</t>
  </si>
  <si>
    <t>Zalabaksai Közös  Önkormányzati Hivatal</t>
  </si>
  <si>
    <t>Zalabaksa, Kálócfa, Kerkabarabás, Kozmadombja, Pórszombat, Pusztaapáti, Szilvágy</t>
  </si>
  <si>
    <t>8988 Kálócfa, Kossuth Lajos út 27.</t>
  </si>
  <si>
    <t>92/374-380</t>
  </si>
  <si>
    <t>kalocfa@gmail.com</t>
  </si>
  <si>
    <t>www.kalocfa.hu</t>
  </si>
  <si>
    <t>92/573-430</t>
  </si>
  <si>
    <t>Hácskóné Kovács Tímea</t>
  </si>
  <si>
    <t>8971 Zalabaksa, Rákóczi út 24.</t>
  </si>
  <si>
    <t>korjegyzo@zalaszam.hu</t>
  </si>
  <si>
    <t>Kalocsa</t>
  </si>
  <si>
    <t>Kalocsa Város Önkormányzata</t>
  </si>
  <si>
    <t>037 1</t>
  </si>
  <si>
    <t>6300 Kalocsa, Szent István király út 35.</t>
  </si>
  <si>
    <t>info@kalocsa.hu</t>
  </si>
  <si>
    <t>www.kalocsa.hu</t>
  </si>
  <si>
    <t>Dr. Bálint József Miklós</t>
  </si>
  <si>
    <t>polgarmester@kalocsa.hu</t>
  </si>
  <si>
    <t>Dr. Kiss Csaba</t>
  </si>
  <si>
    <t>jegyzo@kalocsa.hu</t>
  </si>
  <si>
    <t>Káloz</t>
  </si>
  <si>
    <t>Káloz Község Önkormányzata</t>
  </si>
  <si>
    <t>Kálozi Közös Önkormányzati Hivatal</t>
  </si>
  <si>
    <t>Káloz, Soponya</t>
  </si>
  <si>
    <t>8124 Káloz, Bajcsy-Zsilinszky utca 3.</t>
  </si>
  <si>
    <t>06 25 506 448</t>
  </si>
  <si>
    <t>onkormanyzat@kaloz.hu</t>
  </si>
  <si>
    <t>www.kaloz.hu</t>
  </si>
  <si>
    <t>Weisengruber Imre</t>
  </si>
  <si>
    <t>polgarmester@kaloz.hu</t>
  </si>
  <si>
    <t>Virágné Ferenczi Edit</t>
  </si>
  <si>
    <t>8124, Káloz, Bajcsy-Zsilinszky utca 3.</t>
  </si>
  <si>
    <t>jegyzo@kaloz.hu</t>
  </si>
  <si>
    <t xml:space="preserve">Kám Községi Önkormányzat </t>
  </si>
  <si>
    <t>9841 Kám, Kossuth Lajos utca 26.</t>
  </si>
  <si>
    <t>www.kamikozoshiv.hu</t>
  </si>
  <si>
    <t>Mecseki Csaba</t>
  </si>
  <si>
    <t>Kamond</t>
  </si>
  <si>
    <t>Kamond Község Önkormányzata</t>
  </si>
  <si>
    <t>8496 Kamond, Kossuth Lajos u. 28.</t>
  </si>
  <si>
    <t>onkormanyzat@kamond.hu</t>
  </si>
  <si>
    <t>www.kamond.hu</t>
  </si>
  <si>
    <t>Asbóth Szabolcs Zoltán</t>
  </si>
  <si>
    <t>Kamut Község Önkormányzata</t>
  </si>
  <si>
    <t>5673 Kamut Petőfi utca 106.</t>
  </si>
  <si>
    <t>66/428-308, 66/428-118</t>
  </si>
  <si>
    <t>hivatal@kamut.hu; polgarmester@kamut.hu; jegyzo@kamut.hu</t>
  </si>
  <si>
    <t>www.kamut.hu</t>
  </si>
  <si>
    <t>Balog Imréné</t>
  </si>
  <si>
    <t>hivatal@kamut.hu; polgarmester@kamut.hu</t>
  </si>
  <si>
    <t>66/428-308</t>
  </si>
  <si>
    <t>jegyzo@kamut.hu</t>
  </si>
  <si>
    <t>Kánó</t>
  </si>
  <si>
    <t>Községi Önkormányzat Kánó</t>
  </si>
  <si>
    <t>3735 Kánó, Széchenyi út 7.</t>
  </si>
  <si>
    <t>0648/568-247</t>
  </si>
  <si>
    <t>kano.onkormanyzat@tmnet.hu</t>
  </si>
  <si>
    <t>www.kano.hu</t>
  </si>
  <si>
    <t>Gyenesné Garan Edina</t>
  </si>
  <si>
    <t>gyenesgaran@gmail.com</t>
  </si>
  <si>
    <t>Kántorjánosi</t>
  </si>
  <si>
    <t>Kántorjánosi Község Önkormányzata</t>
  </si>
  <si>
    <t>4335 Kántorjánosi, Kossuth Lajos utca 14.</t>
  </si>
  <si>
    <t>polgarmester@kantorjanosi.hu; jegyzo@kantorjanosi.hu</t>
  </si>
  <si>
    <t xml:space="preserve">www.kantorjanosi.hu </t>
  </si>
  <si>
    <t>Dr. Péter Zoltán</t>
  </si>
  <si>
    <t>4335 KÁNTORJÁNOSI, KOSSUTH LAJOS UTCA 14.</t>
  </si>
  <si>
    <t xml:space="preserve">polgarmester@kantorjanosi.hu </t>
  </si>
  <si>
    <t>Makó Beáta</t>
  </si>
  <si>
    <t xml:space="preserve">jegyzo@kantorjanosi.hu </t>
  </si>
  <si>
    <t>Kány</t>
  </si>
  <si>
    <t>Kány község Önkormányzata</t>
  </si>
  <si>
    <t>3821 Kány, Fő u.10.</t>
  </si>
  <si>
    <t>Vaszily Szilárd</t>
  </si>
  <si>
    <t>46/558-210</t>
  </si>
  <si>
    <t>Kánya</t>
  </si>
  <si>
    <t>Kánya Község Önkormányzata</t>
  </si>
  <si>
    <t>8667 Kánya, Fő u. 170.</t>
  </si>
  <si>
    <t>06/84 525-262</t>
  </si>
  <si>
    <t>http://www.kanya.hu</t>
  </si>
  <si>
    <t>Léner Ferenc</t>
  </si>
  <si>
    <t>lenerferenc@t-online.hu</t>
  </si>
  <si>
    <t>Kányavár</t>
  </si>
  <si>
    <t>Kányavár Község Önkormányzata</t>
  </si>
  <si>
    <t>Páka</t>
  </si>
  <si>
    <t>Pákai Közös Önkormányzati Hivatal</t>
  </si>
  <si>
    <t>Páka, Kányavár, Nova, Ortaháza, Pördefölde</t>
  </si>
  <si>
    <t>8956 Kányavár, Fő út 74.</t>
  </si>
  <si>
    <t>hivatalkanyavar@freemail.hu</t>
  </si>
  <si>
    <t>www.kanyavar.hu</t>
  </si>
  <si>
    <t>Tóthné Péter Judit</t>
  </si>
  <si>
    <t>8956 Páka,Petőfi út 1.</t>
  </si>
  <si>
    <t>pakakorjegyzo@kelekabel.hu</t>
  </si>
  <si>
    <t>Kapolcs</t>
  </si>
  <si>
    <t>Kapolcs Község Önkormányzata</t>
  </si>
  <si>
    <t>8294 Kapolcs, Kossuth L. u. 62.</t>
  </si>
  <si>
    <t>87/437029</t>
  </si>
  <si>
    <t>kapolcs.hivatal@gmail.com</t>
  </si>
  <si>
    <t>www.kapolcs-onkormanyzat.hu</t>
  </si>
  <si>
    <t>Göntér Gyula</t>
  </si>
  <si>
    <t>Kápolna község Önkormányzata</t>
  </si>
  <si>
    <t>3355 Kápolna, Kossuth Lajos u. 12.</t>
  </si>
  <si>
    <t>36/488 101</t>
  </si>
  <si>
    <t>www.kapolna.hu</t>
  </si>
  <si>
    <t>Dr. Berecz Kálmán</t>
  </si>
  <si>
    <t>Kápolnásnyék</t>
  </si>
  <si>
    <t>Kápolnásnyék Község Önkormányzata</t>
  </si>
  <si>
    <t>080 0</t>
  </si>
  <si>
    <t>Kápolnásnyéki Közös Önkormányzati Hivatal</t>
  </si>
  <si>
    <t>Kápolnásnyék, Nadap, Vereb</t>
  </si>
  <si>
    <t>2475 Kápolnásnyék, Fő utca 28.</t>
  </si>
  <si>
    <t>22/574100</t>
  </si>
  <si>
    <t>hivatal@kapolnasnyek.hu</t>
  </si>
  <si>
    <t>www.kapolnasnyek.hu</t>
  </si>
  <si>
    <t>Podhorszki István</t>
  </si>
  <si>
    <t>Dornyi Sándor</t>
  </si>
  <si>
    <t>2475, Kápolnásnyék, Fő u. 28.</t>
  </si>
  <si>
    <t>Kapoly Község Önkormányzata</t>
  </si>
  <si>
    <t>06/84 320-801</t>
  </si>
  <si>
    <t>Vidus Lajos</t>
  </si>
  <si>
    <t>Kaposfő</t>
  </si>
  <si>
    <t>Kaposfő Község Önkormányzata</t>
  </si>
  <si>
    <t>7523 Kaposfő, Kossuth Lajos utca 221.</t>
  </si>
  <si>
    <t>82/577-030</t>
  </si>
  <si>
    <t>kaposfo@kaposfo.hu</t>
  </si>
  <si>
    <t>www.kaposfo.hu</t>
  </si>
  <si>
    <t>Sztányi Tibor</t>
  </si>
  <si>
    <t>sztanyi@kaposfo.hu</t>
  </si>
  <si>
    <t>Kaposgyarmat</t>
  </si>
  <si>
    <t>Kaposgyarmat Községi Önkormányzat</t>
  </si>
  <si>
    <t>7473 Kaposgyarmat Fő utca 6.</t>
  </si>
  <si>
    <t>kaposgyarmat@citromail.hu</t>
  </si>
  <si>
    <t>www.kaposgyarmat.hu</t>
  </si>
  <si>
    <t>Hegedüs Jenő</t>
  </si>
  <si>
    <t>Kaposhomok</t>
  </si>
  <si>
    <t>Kaposhomok Községi Önkormányzat</t>
  </si>
  <si>
    <t>7261 Kaposhomok Kossuth L. utca 2.</t>
  </si>
  <si>
    <t>82/375-376</t>
  </si>
  <si>
    <t>homokugyintezo@gmail.com</t>
  </si>
  <si>
    <t>www.kaposhomok.hu</t>
  </si>
  <si>
    <t>Barta István</t>
  </si>
  <si>
    <t>bartaistvan.kaposhomok@gmail.com</t>
  </si>
  <si>
    <t>Kaposkeresztúr</t>
  </si>
  <si>
    <t>Kaposkeresztúr Községi Önkormányzat</t>
  </si>
  <si>
    <t>7259 Kaposkeresztúr, Szabadság tér 1.</t>
  </si>
  <si>
    <t>kaposkeresztur@freemail.hu</t>
  </si>
  <si>
    <t>www.kaposkeresztur.hu</t>
  </si>
  <si>
    <t>Budánné Simonfalvi Katalin</t>
  </si>
  <si>
    <t>Kaposmérő</t>
  </si>
  <si>
    <t>Kaposmérő Községi Önkormányzat</t>
  </si>
  <si>
    <t>Kaposmérői Közös Önkormányzati Hivatal</t>
  </si>
  <si>
    <t>Kaposmérő, Kaposújlak</t>
  </si>
  <si>
    <t>7521 Kaposmérő, Hunyadi u. 13.</t>
  </si>
  <si>
    <t>82/477-001</t>
  </si>
  <si>
    <t>kaposmero@kapos-net.hu</t>
  </si>
  <si>
    <t>www.kaposmero.hu</t>
  </si>
  <si>
    <t>Prukner Gábor</t>
  </si>
  <si>
    <t>kaposmero@somogy.hu</t>
  </si>
  <si>
    <t>dr. Mészáros Renáta</t>
  </si>
  <si>
    <t>meszaros.renata@kapos-net.hu; simonne.renata@gmail.com</t>
  </si>
  <si>
    <t>Kapospula</t>
  </si>
  <si>
    <t>Kapospula Község Önkormányzat</t>
  </si>
  <si>
    <t>7251 Kapospula, Béke tér 21.</t>
  </si>
  <si>
    <t>74/565-524</t>
  </si>
  <si>
    <t>www.kapospula.hu</t>
  </si>
  <si>
    <t>Stemler József</t>
  </si>
  <si>
    <t>74/565-523</t>
  </si>
  <si>
    <t>Kaposújlak</t>
  </si>
  <si>
    <t>Kaposújlak Községi Önkormányzat</t>
  </si>
  <si>
    <t>7522 Kaposújlak, Kossuth Lajos u. 10.</t>
  </si>
  <si>
    <t>82/714-400</t>
  </si>
  <si>
    <t>kaposujlak@kapos-net.hu</t>
  </si>
  <si>
    <t>www.kaposujlak.hu</t>
  </si>
  <si>
    <t>Csabai Tamás</t>
  </si>
  <si>
    <t>Kaposvár</t>
  </si>
  <si>
    <t>Kaposvár Megyei Jogú Város Önkormányzata</t>
  </si>
  <si>
    <t>143 1</t>
  </si>
  <si>
    <t>7400 Kaposvár, Kossuth tér 1.</t>
  </si>
  <si>
    <t>jegyzo@kaposvar.hu</t>
  </si>
  <si>
    <t>www.kaposvar.hu</t>
  </si>
  <si>
    <t>Szita Károly</t>
  </si>
  <si>
    <t>82/501-502</t>
  </si>
  <si>
    <t>polgarmester@kaposvar.hu</t>
  </si>
  <si>
    <t>dr. Csillag Gábor</t>
  </si>
  <si>
    <t>82/501-508</t>
  </si>
  <si>
    <t>Kaposszekcső</t>
  </si>
  <si>
    <t>7361 Kaposzekcső, Táncsics u. 30.</t>
  </si>
  <si>
    <t>www.kaposszekcso.hu</t>
  </si>
  <si>
    <t>Csapó Gyuláné</t>
  </si>
  <si>
    <t>remlercsapo@t-online.hu</t>
  </si>
  <si>
    <t>Kaposszerdahely</t>
  </si>
  <si>
    <t>Kaposszerdahely Községi Önkormányzat</t>
  </si>
  <si>
    <t>7476 Kaposszerdahely, Kossuth Lajos utca 65.</t>
  </si>
  <si>
    <t xml:space="preserve"> 82/712-526</t>
  </si>
  <si>
    <t>kaposszerdahely@kapos-net.hu</t>
  </si>
  <si>
    <t>www.kaposszerdahely.hu</t>
  </si>
  <si>
    <t>Prépost László</t>
  </si>
  <si>
    <t>ujpolgarmester@gmail.com</t>
  </si>
  <si>
    <t>kovacs.kornelia.dr@gmail.com</t>
  </si>
  <si>
    <t>Káptalanfa</t>
  </si>
  <si>
    <t>Káptalanfa Község Önkormányzata</t>
  </si>
  <si>
    <t>8471 Káptalanfa, Rákóczi Ferenc u. 5.</t>
  </si>
  <si>
    <t>87/576-006</t>
  </si>
  <si>
    <t>kaptalanfa@sanet.hu</t>
  </si>
  <si>
    <t>www.kaptalanfa.hu</t>
  </si>
  <si>
    <t>Csordás Gáspár</t>
  </si>
  <si>
    <t>Káptalantóti</t>
  </si>
  <si>
    <t>Káptalantóti Község Önkormányzata</t>
  </si>
  <si>
    <t>8283 Káptalantóti, Petőfi u. 48.</t>
  </si>
  <si>
    <t>hivatal@nemesgulacs.hu</t>
  </si>
  <si>
    <t>www.kaptalantoti.hu</t>
  </si>
  <si>
    <t>Csom Károlyné</t>
  </si>
  <si>
    <t>Kapuvár</t>
  </si>
  <si>
    <t>Kapuvár Városi Önkormányzat</t>
  </si>
  <si>
    <t>088 1</t>
  </si>
  <si>
    <t>9330 Kapuvár, Fő tér 1.</t>
  </si>
  <si>
    <t>titkarsag@kapuvar.hu</t>
  </si>
  <si>
    <t>www.kapuvar.hu</t>
  </si>
  <si>
    <t>Hámori György</t>
  </si>
  <si>
    <t>96/596-001</t>
  </si>
  <si>
    <t>polgarmester@kapuvar.hu</t>
  </si>
  <si>
    <t>Borsodi Tamás</t>
  </si>
  <si>
    <t>jegyzo@kapuvar.hu</t>
  </si>
  <si>
    <t>Kára</t>
  </si>
  <si>
    <t>Kára Község Önkormányzata</t>
  </si>
  <si>
    <t>7285 Kára, Kölcsey Ferenc utca 1.</t>
  </si>
  <si>
    <t>hivatal.tk@gmail.com</t>
  </si>
  <si>
    <t>www.kara.hu</t>
  </si>
  <si>
    <t>Hoffmann Ferenc</t>
  </si>
  <si>
    <t>Karácsond</t>
  </si>
  <si>
    <t xml:space="preserve">Karácsond Községi Önkormányzat </t>
  </si>
  <si>
    <t>3281 Karácsond, Szent István út 42.</t>
  </si>
  <si>
    <t>polghiv@karacsond.hu</t>
  </si>
  <si>
    <t>www.karacsond.hu</t>
  </si>
  <si>
    <t>Földi Csaba</t>
  </si>
  <si>
    <t>3281 Karácsond Szent István út 42.</t>
  </si>
  <si>
    <t>polgarmester@karacsond.hu</t>
  </si>
  <si>
    <t>Forgó Istvánné</t>
  </si>
  <si>
    <t>jegyzo@karacsond.hu</t>
  </si>
  <si>
    <t>Karád</t>
  </si>
  <si>
    <t xml:space="preserve">Karád Község Önkormányzata </t>
  </si>
  <si>
    <t>Karádi Közös Önkormányzati Hivatal</t>
  </si>
  <si>
    <t>Karád, Somogytúr</t>
  </si>
  <si>
    <t>8676 Karád, Attila utca 31.</t>
  </si>
  <si>
    <t>84/570-900</t>
  </si>
  <si>
    <t>polgarmester@karad.hu</t>
  </si>
  <si>
    <t>www.karad.hu</t>
  </si>
  <si>
    <t>Schádl Szilárd</t>
  </si>
  <si>
    <t xml:space="preserve">Dr. Nagy Gábor </t>
  </si>
  <si>
    <t>jegyzo@karad.hu</t>
  </si>
  <si>
    <t>Karakó</t>
  </si>
  <si>
    <t>Karakó Község Önkormányzata</t>
  </si>
  <si>
    <t>9547 Karakó, Rákóczi u. 5.</t>
  </si>
  <si>
    <t>Takács János</t>
  </si>
  <si>
    <t>Karakószörcsök</t>
  </si>
  <si>
    <t>Karakószörcsök Község Önkormányzata</t>
  </si>
  <si>
    <t>8491 Karakószörcsök, Kossuth u. 1.</t>
  </si>
  <si>
    <t>karakosz@invitel.hu; marti711004@gmail.com</t>
  </si>
  <si>
    <t>karakoszorcsok.hu</t>
  </si>
  <si>
    <t>Szabóné Piriti Márta</t>
  </si>
  <si>
    <t>Karancsalja</t>
  </si>
  <si>
    <t>Karancsalja Község Önkormányzata</t>
  </si>
  <si>
    <t>Karancsaljai Közös Önkormányzati Hivatal</t>
  </si>
  <si>
    <t>Karancsalja, Karancskeszi</t>
  </si>
  <si>
    <t>3181 Karancsalja, Rákóczi út 174.</t>
  </si>
  <si>
    <t>32/445-445</t>
  </si>
  <si>
    <t>kalja@intellimail.hu</t>
  </si>
  <si>
    <t>www.karancsalja.hu</t>
  </si>
  <si>
    <t>2013.10.13.</t>
  </si>
  <si>
    <t>Sulyok Oszkár Jánosné</t>
  </si>
  <si>
    <t>dr. Behan Anett Éva</t>
  </si>
  <si>
    <t>3181 Karancsalja, Rákóczi út 174., 3183 Karancskeszi, Fő út 49.</t>
  </si>
  <si>
    <t>Karancsberény</t>
  </si>
  <si>
    <t>Karancslapujtő</t>
  </si>
  <si>
    <t>Karancslapujtő Közös Önkormányzati Hivatal</t>
  </si>
  <si>
    <t>Karancslapujtő, Karancsberény</t>
  </si>
  <si>
    <t>3182 Karancsberény, Petőfi út 67.</t>
  </si>
  <si>
    <t>32/449-333</t>
  </si>
  <si>
    <t>kbereny@nogradmail.hu</t>
  </si>
  <si>
    <t>www.karancsbereny.hu</t>
  </si>
  <si>
    <t>Csabainé Freistág Erzsébet</t>
  </si>
  <si>
    <t>Lantos Ibolya</t>
  </si>
  <si>
    <t>3182 Karancslapujtő, Rákóczi út 95, 3137 Karancsberény, Petőfi út 67.</t>
  </si>
  <si>
    <t>kbereny@nogradmail.hu; hivatal@karancslapujto.hu</t>
  </si>
  <si>
    <t>Karancskeszi</t>
  </si>
  <si>
    <t>Karancskeszi község Önkormányzata</t>
  </si>
  <si>
    <t>3183 Karancskeszi, Fő út 49.</t>
  </si>
  <si>
    <t>32/530-030</t>
  </si>
  <si>
    <t>karancskeszi@karancskeszi.hu</t>
  </si>
  <si>
    <t>www.karancskeszi.hu</t>
  </si>
  <si>
    <t>Királyhegyi Gyula</t>
  </si>
  <si>
    <t>Karancslapujtő Község Önkormányzata</t>
  </si>
  <si>
    <t>Karancslapujtői Közös Önkormányzati Hivatal</t>
  </si>
  <si>
    <t>3182 Karancslapujtő, Rákóczi út 95.</t>
  </si>
  <si>
    <t>32/447-447</t>
  </si>
  <si>
    <t>hivatal@karancslapujto.hu</t>
  </si>
  <si>
    <t>www.karancslapujto.hu</t>
  </si>
  <si>
    <t>Baksa Sándor</t>
  </si>
  <si>
    <t>Karancsság</t>
  </si>
  <si>
    <t>Karancsság Községi Önkormányzat</t>
  </si>
  <si>
    <t>Ságújfalu</t>
  </si>
  <si>
    <t>Ságújfalui Közös Önkormányzati Hivatal</t>
  </si>
  <si>
    <t>Ságújfalu, Karancsság, Kishartyán</t>
  </si>
  <si>
    <t>3163 Karancsság, Kossuth út 64.</t>
  </si>
  <si>
    <t>32/500-000</t>
  </si>
  <si>
    <t>karancssag@gergihalo.hu; karancssag@globonet.hu</t>
  </si>
  <si>
    <t>www.karancssag.hu</t>
  </si>
  <si>
    <t>Tóth Tihamér</t>
  </si>
  <si>
    <t>karancssag@gergihalo.hu</t>
  </si>
  <si>
    <t>Köröskényi Péter</t>
  </si>
  <si>
    <t>3162 Ságújfalu, Dózsa út 15.</t>
  </si>
  <si>
    <t>jegyzo@sagujfalu.hu</t>
  </si>
  <si>
    <t>Kárász</t>
  </si>
  <si>
    <t>Kárász Község Önkormányzata</t>
  </si>
  <si>
    <t>7333 Kárász, Petőfi u. 36.</t>
  </si>
  <si>
    <t>polgarmester@karasz.hu</t>
  </si>
  <si>
    <t>www.karasz.hu</t>
  </si>
  <si>
    <t>Lép Péter</t>
  </si>
  <si>
    <t>Karcag</t>
  </si>
  <si>
    <t>Karcag Városi Önkormányzat</t>
  </si>
  <si>
    <t>163 1</t>
  </si>
  <si>
    <t>5300 Karcag, Kossuth tér 1.</t>
  </si>
  <si>
    <t>phkarcag@ph.karcag.hu</t>
  </si>
  <si>
    <t>www.karcag.hu</t>
  </si>
  <si>
    <t>Dobos László</t>
  </si>
  <si>
    <t>polgarmester@ph.karcag.hu</t>
  </si>
  <si>
    <t>jegyzo@ph.karcag.hu</t>
  </si>
  <si>
    <t>Karcsa</t>
  </si>
  <si>
    <t>Karcsa Község Önkormányzata</t>
  </si>
  <si>
    <t>Karcsai Közös Önkormányzati Hivatal</t>
  </si>
  <si>
    <t>Karcsa, Karos</t>
  </si>
  <si>
    <t>3963 Karcsa, Petőfi Sándor u. 11.</t>
  </si>
  <si>
    <t>+36 47 342 016</t>
  </si>
  <si>
    <t>karcsaph3@freemail.hu</t>
  </si>
  <si>
    <t>karcsa.hu</t>
  </si>
  <si>
    <t>Milinki László</t>
  </si>
  <si>
    <t>Dékány Zsolt</t>
  </si>
  <si>
    <t>Kardos</t>
  </si>
  <si>
    <t>Kardos Község Önkormányzata</t>
  </si>
  <si>
    <t>Kondoros</t>
  </si>
  <si>
    <t>Kondorosi Közös Önkormányzati Hivatal</t>
  </si>
  <si>
    <t>Kondoros, Kardos</t>
  </si>
  <si>
    <t>5552 Kardos Gyomai út 24.</t>
  </si>
  <si>
    <t>66/292-230</t>
  </si>
  <si>
    <t>kardos@szarvasnet.hu</t>
  </si>
  <si>
    <t>www.kardos.hu</t>
  </si>
  <si>
    <t>Brlás János</t>
  </si>
  <si>
    <t>kardos.kozseg@szarvasnet.hu</t>
  </si>
  <si>
    <t>Tzsindely Ferencné</t>
  </si>
  <si>
    <t>5553 Kondoros Hősök u. 4-5.</t>
  </si>
  <si>
    <t>66/589-303</t>
  </si>
  <si>
    <t>zsindelyne@kondoros.hu</t>
  </si>
  <si>
    <t>Kardoskút</t>
  </si>
  <si>
    <t>Kardosút Község Önkormányzata</t>
  </si>
  <si>
    <t>5945 Kardoskút Március 15. tér 3</t>
  </si>
  <si>
    <t>68/429-000</t>
  </si>
  <si>
    <t>kardoskut@kardoskut.hu</t>
  </si>
  <si>
    <t>www.kardoskut.hu</t>
  </si>
  <si>
    <t>Lengyel György</t>
  </si>
  <si>
    <t>dr. Lipták Péter</t>
  </si>
  <si>
    <t>kardoskut@kardoskut.hu; jegyzo@csanadapaca.hu</t>
  </si>
  <si>
    <t>Karmacs</t>
  </si>
  <si>
    <t>Karmacs Község Önkormányzata</t>
  </si>
  <si>
    <t>Karmacsi Közös Önkormányzati Hivatal</t>
  </si>
  <si>
    <t>Karmacs, Rezi, Vindornyafok, Vindornyaszőlős</t>
  </si>
  <si>
    <t>8354 Karmacs, Szent Anna tér 1.</t>
  </si>
  <si>
    <t>83/373-005</t>
  </si>
  <si>
    <t>karmacs-kor@profinter.hu</t>
  </si>
  <si>
    <t>www.karmacs.hu</t>
  </si>
  <si>
    <t>Kelemen István József</t>
  </si>
  <si>
    <t>kele363@icloud.com</t>
  </si>
  <si>
    <t>Cseh Marianna</t>
  </si>
  <si>
    <t>Károlyháza</t>
  </si>
  <si>
    <t>Károlyháza Község Önkormányzata</t>
  </si>
  <si>
    <t>9182 Károlyháza, Úttörő u. 3.</t>
  </si>
  <si>
    <t>96/228-242</t>
  </si>
  <si>
    <t>polgarmester@karolyhaza.hu</t>
  </si>
  <si>
    <t>www.karolyhaza.hu</t>
  </si>
  <si>
    <t>Szép Károly</t>
  </si>
  <si>
    <t>96/228-030</t>
  </si>
  <si>
    <t>Karos</t>
  </si>
  <si>
    <t>Községi Önkormányzat Karos</t>
  </si>
  <si>
    <t>3962 Karos, Szabadság tér 1.</t>
  </si>
  <si>
    <t>+36 47 342 086</t>
  </si>
  <si>
    <t>karospm@freemail.hu</t>
  </si>
  <si>
    <t>Dakos János</t>
  </si>
  <si>
    <t>Kartal</t>
  </si>
  <si>
    <t>Kartal Nagyközség Önkormányzata</t>
  </si>
  <si>
    <t>Kartali Közös Önkormányzati Hivatal</t>
  </si>
  <si>
    <t>Kartal, Verseg</t>
  </si>
  <si>
    <t>2173 Kartal, Baross u. 103.</t>
  </si>
  <si>
    <t>……..</t>
  </si>
  <si>
    <t>kartalph@kartal.hu</t>
  </si>
  <si>
    <t>www.kartal.hu</t>
  </si>
  <si>
    <t>Oláh Klára Mária</t>
  </si>
  <si>
    <t>kartalph@kartal.hu; polgarmester@kartal.hu</t>
  </si>
  <si>
    <t>Balogh Zoltánné</t>
  </si>
  <si>
    <t>Kásád</t>
  </si>
  <si>
    <t>Kásád Község Önkormányzata</t>
  </si>
  <si>
    <t>7827 Kásád, Kossuth u. 31/a.</t>
  </si>
  <si>
    <t>72/414-194</t>
  </si>
  <si>
    <t>kasadph@kasadph.t-online.hu</t>
  </si>
  <si>
    <t>www.kasad.hu</t>
  </si>
  <si>
    <t>Bosnyák Zoltán Lyubinkó</t>
  </si>
  <si>
    <t>bosnyak62@freemail.hu</t>
  </si>
  <si>
    <t>Schönberger Zoltánné</t>
  </si>
  <si>
    <t>Kaskantyú</t>
  </si>
  <si>
    <t>Kaskantyú Község Önkormányzata</t>
  </si>
  <si>
    <t>Tabdi</t>
  </si>
  <si>
    <t>Tabdi Közös Önkormányzati Hivatal</t>
  </si>
  <si>
    <t>Tabdi, Kaskantyú</t>
  </si>
  <si>
    <t>6211 Kaskantyú, Hunyadi u. 16.</t>
  </si>
  <si>
    <t>78/546200</t>
  </si>
  <si>
    <t>kaskantyuph@t-online.hu</t>
  </si>
  <si>
    <t>www.kaskantyu.hu</t>
  </si>
  <si>
    <t>Újházi Zsolt</t>
  </si>
  <si>
    <t>kaskantyupolgarmester@t-online.hu</t>
  </si>
  <si>
    <t>Filus Jánosné</t>
  </si>
  <si>
    <t>6224 Tabdi, Kossuth Lajos u. 9.</t>
  </si>
  <si>
    <t>tabdijegyzo@t-online.hu; kaskantyujegyzo@t-online.hu</t>
  </si>
  <si>
    <t>Kastélyosdombó</t>
  </si>
  <si>
    <t>7977 Kastélyosdombó Fő utca 73.</t>
  </si>
  <si>
    <t>www.kastelyosdombo.eoldal.hu</t>
  </si>
  <si>
    <t>Kirizs Zsolt</t>
  </si>
  <si>
    <t>kirizs.bosch@gmail.com; hivatal.darany@gmail.com</t>
  </si>
  <si>
    <t>Kaszaper</t>
  </si>
  <si>
    <t>Kaszaper Község Önkorményzata</t>
  </si>
  <si>
    <t>Kaszaperi Közös Önkormányzati Hivatal</t>
  </si>
  <si>
    <t>Kaszaper, Nagybánhegyes, Végegyháza</t>
  </si>
  <si>
    <t>5948 Kaszaper Szent Gellért tér 1.</t>
  </si>
  <si>
    <t>06-68/423 000</t>
  </si>
  <si>
    <t>kaszaper@kaszaper.hu</t>
  </si>
  <si>
    <t>www.kaszaper.hu</t>
  </si>
  <si>
    <t>Csürhés István</t>
  </si>
  <si>
    <t>68/423-000</t>
  </si>
  <si>
    <t>Giliczó Pálné</t>
  </si>
  <si>
    <t>giliczo.palne@kaszaper.hu</t>
  </si>
  <si>
    <t>Kaszó</t>
  </si>
  <si>
    <t>Kaszó Községi Önkormányzat</t>
  </si>
  <si>
    <t>7564 Kaszó, Kaszó puszta</t>
  </si>
  <si>
    <t>Hajdu Tibor</t>
  </si>
  <si>
    <t>Katádfa</t>
  </si>
  <si>
    <t>Katádfa Község Önkormányzata</t>
  </si>
  <si>
    <t>7914 Katádfa, Zrínyi utca 29.</t>
  </si>
  <si>
    <t>Katadfa.fw.hu</t>
  </si>
  <si>
    <t>Szabó Miklósné</t>
  </si>
  <si>
    <t>katadfa@gmail.com</t>
  </si>
  <si>
    <t>Katafa</t>
  </si>
  <si>
    <t>Katafa Községi Önkormányzat</t>
  </si>
  <si>
    <t>9915 Katafa, Kossuth u. 11.</t>
  </si>
  <si>
    <t>www.katafa.hu</t>
  </si>
  <si>
    <t>Gérnyiné Hajba Erzsébet</t>
  </si>
  <si>
    <t>Kátoly</t>
  </si>
  <si>
    <t>Kátoly Község Önkormányzata</t>
  </si>
  <si>
    <t>7661 Kátoly, Szabadság út 25.</t>
  </si>
  <si>
    <t>69 352-124</t>
  </si>
  <si>
    <t>katoly@t-online.hu</t>
  </si>
  <si>
    <t>www.katoly.hu</t>
  </si>
  <si>
    <t>Trubicsné Csibi Nóra</t>
  </si>
  <si>
    <t>csibinora01@gmail.com</t>
  </si>
  <si>
    <t>Katymár Községi Önkormányzat</t>
  </si>
  <si>
    <t>6455 Katymár, Szt. István kir.u.27.</t>
  </si>
  <si>
    <t>79/468-077</t>
  </si>
  <si>
    <t>onkormanyzat@katymar.hu</t>
  </si>
  <si>
    <t>www.katymar.hu</t>
  </si>
  <si>
    <t>Pál Endre</t>
  </si>
  <si>
    <t>pal.endre@katymar.hu</t>
  </si>
  <si>
    <t>Káva</t>
  </si>
  <si>
    <t>Káva Község Önkormányzata</t>
  </si>
  <si>
    <t>2215 Káva, Pilisi utca 1.</t>
  </si>
  <si>
    <t>29/432-119</t>
  </si>
  <si>
    <t>titkarsag@kava.hu</t>
  </si>
  <si>
    <t>www.kava.hu</t>
  </si>
  <si>
    <t>Dobrovenszki Norbert</t>
  </si>
  <si>
    <t>Kávás</t>
  </si>
  <si>
    <t>Kávás Község Önkormányzata</t>
  </si>
  <si>
    <t>8994 Kávás, Kossuth L. u. 32/A.</t>
  </si>
  <si>
    <t>onkormkavas@zelkanet.hu</t>
  </si>
  <si>
    <t>www.kavas.hu</t>
  </si>
  <si>
    <t>Eke László</t>
  </si>
  <si>
    <t>Kazár</t>
  </si>
  <si>
    <t>Kazár Község Önkormányzata</t>
  </si>
  <si>
    <t>Kazári Közös Önkormányzati Hivatal</t>
  </si>
  <si>
    <t>Kazár, Rákóczibánya</t>
  </si>
  <si>
    <t>3127 Kazár, Tanács út 1.</t>
  </si>
  <si>
    <t>32/341-333</t>
  </si>
  <si>
    <t>kazar@kazar.hu</t>
  </si>
  <si>
    <t>www.kazar.hu</t>
  </si>
  <si>
    <t>2015.10.22.</t>
  </si>
  <si>
    <t>Gecse Ákos</t>
  </si>
  <si>
    <t>polgarmester@kazar.hu</t>
  </si>
  <si>
    <t>Szomszéd Csabáné</t>
  </si>
  <si>
    <t>3127. Kazár Tanács út 1.</t>
  </si>
  <si>
    <t>Kazincbarcika</t>
  </si>
  <si>
    <t>Kazincbarcika Város Önkormányzata</t>
  </si>
  <si>
    <t>058 1</t>
  </si>
  <si>
    <t>3700 Kazincbarcika, Fő tér 4.</t>
  </si>
  <si>
    <t>hivatal@kazincbarcika.hu</t>
  </si>
  <si>
    <t>www.kazincbarcika.hu</t>
  </si>
  <si>
    <t>Szitka Péter</t>
  </si>
  <si>
    <t>szitka.peter@kazincbarcika.hu</t>
  </si>
  <si>
    <t>dr. Szuromi Krisztina</t>
  </si>
  <si>
    <t>jegyzo@kazincbarcika.hu</t>
  </si>
  <si>
    <t>Kázsmárk</t>
  </si>
  <si>
    <t>Kázsmárk Községi Önkormányzat</t>
  </si>
  <si>
    <t>Kázsmárki Közös Önkormányzati Hivatal</t>
  </si>
  <si>
    <t>Kázsmárk, Léh, Rásonysápberencs</t>
  </si>
  <si>
    <t>3831 Kázsmárk Fő út 61.</t>
  </si>
  <si>
    <t>0646/474-184</t>
  </si>
  <si>
    <t>onkormanyzat.kazsmark@gmail.com</t>
  </si>
  <si>
    <t>www.kazsmarkkozseg.hu</t>
  </si>
  <si>
    <t>Bortnyik Béla</t>
  </si>
  <si>
    <t>Varga-Jancsó Réka</t>
  </si>
  <si>
    <t>Kazsok</t>
  </si>
  <si>
    <t>Kazsok község Önkormányzata</t>
  </si>
  <si>
    <t>7274 Kazsok, Kossuth Lajos utca 29.</t>
  </si>
  <si>
    <t>82/372-774</t>
  </si>
  <si>
    <t>Jámbor István</t>
  </si>
  <si>
    <t>jambor.istvan60@freemail.hu; somogyszil@somogy.hu</t>
  </si>
  <si>
    <t>Kecel Város Önkormányzata</t>
  </si>
  <si>
    <t>varoshaza@kecel.hu</t>
  </si>
  <si>
    <t>www.kecel.hu</t>
  </si>
  <si>
    <t>Haszilló Ferenc Attila</t>
  </si>
  <si>
    <t>polgarmester@kecel.hu</t>
  </si>
  <si>
    <t>Kecskéd</t>
  </si>
  <si>
    <t>Kecskéd Község Önkormányzata</t>
  </si>
  <si>
    <t>2852 Kecskéd Vasút u. 105.</t>
  </si>
  <si>
    <t>hivatal@kecsked.hu</t>
  </si>
  <si>
    <t>www.kecsked.hu</t>
  </si>
  <si>
    <t>Grúber Zoltán</t>
  </si>
  <si>
    <t>Antalné Zabányi Júlia</t>
  </si>
  <si>
    <t>Kecskemét</t>
  </si>
  <si>
    <t>Kecskemét Megyei Jogú Város Önkormányzata</t>
  </si>
  <si>
    <t>038 1</t>
  </si>
  <si>
    <t>6000 Kecskemét, Kossuth tér 1.</t>
  </si>
  <si>
    <t>cityhall@kecskemet.hu, varoshaza@kecskemet.hu,                kecskemet@kecskemet.hu</t>
  </si>
  <si>
    <t>www.kecskemet.hu</t>
  </si>
  <si>
    <t>Szemereyné Pataki Klaudia</t>
  </si>
  <si>
    <t>polgarmester@kecskemet.hu</t>
  </si>
  <si>
    <t>Dr. Határ Mária</t>
  </si>
  <si>
    <t>76/513-505</t>
  </si>
  <si>
    <t>jegyzo@kecskemet.hu</t>
  </si>
  <si>
    <t>Kehidakustány Község Önkormányzata</t>
  </si>
  <si>
    <t>Lázár István</t>
  </si>
  <si>
    <t>Kék Község Önkormányzata</t>
  </si>
  <si>
    <t xml:space="preserve">4515 Kék, Kölcsey u. 9. </t>
  </si>
  <si>
    <t>42/234-412</t>
  </si>
  <si>
    <t>kekkozseg.hu</t>
  </si>
  <si>
    <t>Poór Sándor</t>
  </si>
  <si>
    <t>Hagymásiné Hegyes Valéria</t>
  </si>
  <si>
    <t>Kékcse</t>
  </si>
  <si>
    <t>Kékcse Község Önkormányzat</t>
  </si>
  <si>
    <t>Kisvárda</t>
  </si>
  <si>
    <t xml:space="preserve">Kisvárdai Közös Önkormányzati Hivatal </t>
  </si>
  <si>
    <t>Kisvárda, Kékcse</t>
  </si>
  <si>
    <t>4494 Kékcse, Fő utca 116-118.</t>
  </si>
  <si>
    <t>45/468-001</t>
  </si>
  <si>
    <t>polgarmester@kekcse.hu</t>
  </si>
  <si>
    <t>www.kekcse.hu</t>
  </si>
  <si>
    <t>Szekeres Katalin Éva</t>
  </si>
  <si>
    <t>Barabás Jánosné dr.</t>
  </si>
  <si>
    <t xml:space="preserve">4600 Kisvárda, Szent László út 7- 11. sz. </t>
  </si>
  <si>
    <t>jegyzo@kisvarda.hu</t>
  </si>
  <si>
    <t>Kéked</t>
  </si>
  <si>
    <t>Kéked Község Önkormányzata</t>
  </si>
  <si>
    <t>3899 Kéked, Fő út 58.</t>
  </si>
  <si>
    <t>46/388-073</t>
  </si>
  <si>
    <t>kekedhivatal@gmail.com</t>
  </si>
  <si>
    <t>www.keked.hu</t>
  </si>
  <si>
    <t>Hunkár Sándor László</t>
  </si>
  <si>
    <t>Kékesd</t>
  </si>
  <si>
    <t>Kékesd Község Önkormányzata</t>
  </si>
  <si>
    <t>7661 Kékesd, Fő u. 1.</t>
  </si>
  <si>
    <t>70 618-6363</t>
  </si>
  <si>
    <t>kekesd@freemail.hu</t>
  </si>
  <si>
    <t>www.kekesd.hu</t>
  </si>
  <si>
    <t>Varga Tamás</t>
  </si>
  <si>
    <t>vargatamaskekesd@gmail.com</t>
  </si>
  <si>
    <t>Kékkút</t>
  </si>
  <si>
    <t>Kékkút Község Önkormányzata</t>
  </si>
  <si>
    <t>8254 Kékkút, Fő u. 5.</t>
  </si>
  <si>
    <t>06-87/563-055</t>
  </si>
  <si>
    <t>peklaszlo@kekkut.hu</t>
  </si>
  <si>
    <t>www.kekkut.hu</t>
  </si>
  <si>
    <t>Pék László</t>
  </si>
  <si>
    <t>Kelebia</t>
  </si>
  <si>
    <t>Kelebia Község Önkormányzata</t>
  </si>
  <si>
    <t>6423 Kelebia, Ady Endre u 114</t>
  </si>
  <si>
    <t>kelebia.onkormanyzat@kelebia.hu</t>
  </si>
  <si>
    <t>www.kelebia.hu</t>
  </si>
  <si>
    <t>Maczkó József</t>
  </si>
  <si>
    <t>6423 Kelebia Ady E.u. 114.</t>
  </si>
  <si>
    <t>Oltyánné Kozla Erika</t>
  </si>
  <si>
    <t>Keléd</t>
  </si>
  <si>
    <t>Keléd Község Önkormányzata</t>
  </si>
  <si>
    <t>9549 Keléd, Hunyadi u. 27.</t>
  </si>
  <si>
    <t>Feiler Ferenc</t>
  </si>
  <si>
    <t>torkalakatalin@gmail.com</t>
  </si>
  <si>
    <t>Kelemér</t>
  </si>
  <si>
    <t>Községi Önkormányzat Kelemér</t>
  </si>
  <si>
    <t>3728 Kelemér, Tompa Mihály út 17.</t>
  </si>
  <si>
    <t>0648/435-501</t>
  </si>
  <si>
    <t>onk@kelemer.hu</t>
  </si>
  <si>
    <t>www.kelemer.hu</t>
  </si>
  <si>
    <t>Bukovenszki Józsefné</t>
  </si>
  <si>
    <t>Kéleshalom</t>
  </si>
  <si>
    <t>Kéleshalom Községi Önkormányzat</t>
  </si>
  <si>
    <t>6444 Kéleshalom, Fő utca 2.</t>
  </si>
  <si>
    <t>79-352-544</t>
  </si>
  <si>
    <t>hivatal@keleshalom.hu</t>
  </si>
  <si>
    <t>www.keleshalom.hu</t>
  </si>
  <si>
    <t>Szvétek Lajos Róbert</t>
  </si>
  <si>
    <t>77/552-900</t>
  </si>
  <si>
    <t>polgarmester@keleshalom.hu</t>
  </si>
  <si>
    <t>Kelevíz</t>
  </si>
  <si>
    <t>Kelevíz Község Önkormányzata</t>
  </si>
  <si>
    <t>8714 Kelevíz, Vörösmarty u. 45.</t>
  </si>
  <si>
    <t>keleviz@t-online.hu</t>
  </si>
  <si>
    <t>www.keleviz.hu</t>
  </si>
  <si>
    <t>Vargáné Balatincz Krisztina</t>
  </si>
  <si>
    <t>85/510-213</t>
  </si>
  <si>
    <t>Kemecse</t>
  </si>
  <si>
    <t>Kemecse Város Önkormányzata</t>
  </si>
  <si>
    <t>152 1</t>
  </si>
  <si>
    <t>Kemecsei Közös Önkormányzati Hivatal</t>
  </si>
  <si>
    <t>Kemecse, Vasmegyer</t>
  </si>
  <si>
    <t>4501 Kemecse, Szent István út 42.</t>
  </si>
  <si>
    <t>jegyzo@kemecse.hu</t>
  </si>
  <si>
    <t>www.kemecse.hu</t>
  </si>
  <si>
    <t>Lipők Sándor</t>
  </si>
  <si>
    <t>polgarmester@kemecse.hu</t>
  </si>
  <si>
    <t>Dr. Hostyisószky István</t>
  </si>
  <si>
    <t>4501 Kemecse, Szent István utca 42.</t>
  </si>
  <si>
    <t>Kemence Község Önkormányzat</t>
  </si>
  <si>
    <t>27/587585</t>
  </si>
  <si>
    <t>kemenceph@invitel.hu</t>
  </si>
  <si>
    <t>www.kemence.hu</t>
  </si>
  <si>
    <t>Pongrácz János</t>
  </si>
  <si>
    <t>Kemendollár</t>
  </si>
  <si>
    <t>Kemendollár Község Önkormányzata</t>
  </si>
  <si>
    <t>8931 Kemendollár, Kossuth L. u. 28.</t>
  </si>
  <si>
    <t>kollarpolg@gmail.com</t>
  </si>
  <si>
    <t>www.kemendollar.hu</t>
  </si>
  <si>
    <t>Kemeneshőgyész</t>
  </si>
  <si>
    <t>Kemeneshőgyész Község Önkormányzata</t>
  </si>
  <si>
    <t>8516 Kemeneshőgyész, Kossuth Lajos u. 107.</t>
  </si>
  <si>
    <t>89/346-578</t>
  </si>
  <si>
    <t>onkormanyzat@kemeneshogyesz.hu</t>
  </si>
  <si>
    <t>www.kemeneshogyesz.hu</t>
  </si>
  <si>
    <t>Molnár Veronika</t>
  </si>
  <si>
    <t>Kemeneskápolna</t>
  </si>
  <si>
    <t>Kemeneskápolna Község Önkormányzata</t>
  </si>
  <si>
    <t>9553 Kemeneskápolna Szabadság u. 24.</t>
  </si>
  <si>
    <t>Marton Anna Janka</t>
  </si>
  <si>
    <t>zolee665@citromail.hu</t>
  </si>
  <si>
    <t>Kemenesmagasi</t>
  </si>
  <si>
    <t>Kemenesmagasi Községi Önkormányzat</t>
  </si>
  <si>
    <t>9522 Kemenesmagasi, Kossuth u. 35.</t>
  </si>
  <si>
    <t>onkormanyzat.magasi@gmail.com</t>
  </si>
  <si>
    <t>Sebestyén Zoltán</t>
  </si>
  <si>
    <t xml:space="preserve"> Vörös Andrea</t>
  </si>
  <si>
    <t>Kemenesmihályfa</t>
  </si>
  <si>
    <t>Kemenesmihályfa Község Önkormányzata</t>
  </si>
  <si>
    <t>Nagysimonyi</t>
  </si>
  <si>
    <t>Nagysimonyi Közös Önkormányzati Hivatal</t>
  </si>
  <si>
    <t>Nagysimonyi, Kemenesmihályfa, Kemenessömjén, Tokorcs</t>
  </si>
  <si>
    <t>9511 Kemenesmihályfa, Bercsényi u. 8.</t>
  </si>
  <si>
    <t>95/434-001</t>
  </si>
  <si>
    <t>kmfa@cellkabel.hu</t>
  </si>
  <si>
    <t>www.kemenesmihalyfa.hu</t>
  </si>
  <si>
    <t>Takács Balázs Ákos</t>
  </si>
  <si>
    <t xml:space="preserve">kmfa@cellkabel.hu </t>
  </si>
  <si>
    <t>Hérincsné Szenteleki Csilla</t>
  </si>
  <si>
    <t>9561 Nagysimonyi, Kossuth L. u. 12.</t>
  </si>
  <si>
    <t xml:space="preserve">nsimonyi@airplanet.hu </t>
  </si>
  <si>
    <t>Kemenespálfa</t>
  </si>
  <si>
    <t>Kemenespálfa Község Önkormányzata</t>
  </si>
  <si>
    <t>9544 Kemenespálfa, Damjanich utca 3.</t>
  </si>
  <si>
    <t>Biczó Péter</t>
  </si>
  <si>
    <t>kemenespalfa@freemail.hu</t>
  </si>
  <si>
    <t>Kemenessömjén</t>
  </si>
  <si>
    <t xml:space="preserve">Kemenessömjén Községi Önkormányzat </t>
  </si>
  <si>
    <t>9517 Kemenessömjén, Berzsenyi u. 21.</t>
  </si>
  <si>
    <t>95/435-018</t>
  </si>
  <si>
    <t>kemenessomjen@cellkabel.hu</t>
  </si>
  <si>
    <t>www.kemenessomjen.hu</t>
  </si>
  <si>
    <t>Kurucz Attila</t>
  </si>
  <si>
    <t xml:space="preserve">kemenessomjen@cellkabel.hu </t>
  </si>
  <si>
    <t>Kemenesszentmárton</t>
  </si>
  <si>
    <t>Kemenesszentmárton Község Önkormányzata</t>
  </si>
  <si>
    <t>9521 Kemenesszentmárton, Úttörő u. 40.</t>
  </si>
  <si>
    <t>kemenesszentmarton9521@gmail.com</t>
  </si>
  <si>
    <t>Jován János Attila</t>
  </si>
  <si>
    <t>jovanattila@freemail.hu</t>
  </si>
  <si>
    <t>Kemenesszentpéter</t>
  </si>
  <si>
    <t>Kemenesszentpéter Község Önkormányzata</t>
  </si>
  <si>
    <t>8518 Kemenesszentpéter, Béke u. 2.</t>
  </si>
  <si>
    <t>89/357-146</t>
  </si>
  <si>
    <t>kszentpeter@mail.globonet.hu</t>
  </si>
  <si>
    <t>www.kemenesszentpeter.hu</t>
  </si>
  <si>
    <t>Töreki Nikolett</t>
  </si>
  <si>
    <t>Keménfa</t>
  </si>
  <si>
    <t>Keménfa Község Önkormányzata</t>
  </si>
  <si>
    <t>8995 Keménfa, Petőfi u. 34.</t>
  </si>
  <si>
    <t>www.kemenfa.hu</t>
  </si>
  <si>
    <t>Cser Gábor</t>
  </si>
  <si>
    <t xml:space="preserve">csergabi71@citromail.hu </t>
  </si>
  <si>
    <t>Kémes</t>
  </si>
  <si>
    <t>Kémes Község Önkormányzata</t>
  </si>
  <si>
    <t>7843 Kémes, Kossuth L. u. 18.</t>
  </si>
  <si>
    <t>Szolykóné Pfeifer Gabriella</t>
  </si>
  <si>
    <t>Kemestaródfa</t>
  </si>
  <si>
    <t>Kemestaródfa községi Önkormányzat</t>
  </si>
  <si>
    <t>9923 Kemestaródfa, Fő u. 1.</t>
  </si>
  <si>
    <t>www.kemestarodfa.hu</t>
  </si>
  <si>
    <t>Takó Gábor</t>
  </si>
  <si>
    <t>takogabor@freemail.hu</t>
  </si>
  <si>
    <t>Kemse</t>
  </si>
  <si>
    <t>Kemse Község Önkormányzata</t>
  </si>
  <si>
    <t>7839 Kemse, Rákóczi u. 18/A.</t>
  </si>
  <si>
    <t>Vető János István</t>
  </si>
  <si>
    <t>vetojanos@citromail.hu</t>
  </si>
  <si>
    <t>Kenderes</t>
  </si>
  <si>
    <t>Kenderes Városi Önkormányzat</t>
  </si>
  <si>
    <t>5331 Kenderes, Szent István út 56.</t>
  </si>
  <si>
    <t>polgarmester@kenderes.hu</t>
  </si>
  <si>
    <t>www.kenderes.hu</t>
  </si>
  <si>
    <t>Pádár Lászlóné</t>
  </si>
  <si>
    <t>Dr Gaszparjan Karen</t>
  </si>
  <si>
    <t>5331 Kenderes, Szent István u. 56.</t>
  </si>
  <si>
    <t>jegyzo@kenderes.hu</t>
  </si>
  <si>
    <t>Kenéz</t>
  </si>
  <si>
    <t>Kenéz Község Önkormányzata</t>
  </si>
  <si>
    <t>9752 Kenéz, Kossuth u. 39.</t>
  </si>
  <si>
    <t>95/494-001</t>
  </si>
  <si>
    <t>kenezonkormanyzat@netkabel.net</t>
  </si>
  <si>
    <t>www.kenez.hu</t>
  </si>
  <si>
    <t>Horváth Lászlóné</t>
  </si>
  <si>
    <t>Kenézlő Községi Önkormányzat</t>
  </si>
  <si>
    <t>onkormanyzat@kenezlo.hu</t>
  </si>
  <si>
    <t>kenezlo.hu</t>
  </si>
  <si>
    <t>Hunyadi Tibor</t>
  </si>
  <si>
    <t>Kengyel</t>
  </si>
  <si>
    <t>Kengyel Községi Önkormányzat</t>
  </si>
  <si>
    <t>5083 Kengyel, Szabadság út 10.</t>
  </si>
  <si>
    <t>hivatal@kengyel.hu</t>
  </si>
  <si>
    <t>www.kengyel.hu</t>
  </si>
  <si>
    <t>Nagy Szilárd</t>
  </si>
  <si>
    <t>polgarmester@kengyel.hu</t>
  </si>
  <si>
    <t>Dr. Fekete Nóra</t>
  </si>
  <si>
    <t>5083 Kengyel, Szabadság u. 10.</t>
  </si>
  <si>
    <t>jegyzo@kengyel.hu</t>
  </si>
  <si>
    <t>Kenyeri Községi Önkormányzat</t>
  </si>
  <si>
    <t xml:space="preserve">www.kenyeri.hu </t>
  </si>
  <si>
    <t>Tuba Ferenc</t>
  </si>
  <si>
    <t>tuba@airplanet.hu</t>
  </si>
  <si>
    <t>kenyerikorjegyzo@airplanet.hu</t>
  </si>
  <si>
    <t>Kercaszomor</t>
  </si>
  <si>
    <t>Kercaszomor Község Önkormányzata</t>
  </si>
  <si>
    <t>9945 Kercaszomor, Fő út 57.</t>
  </si>
  <si>
    <t>kapornaky@kercaszomor.hu</t>
  </si>
  <si>
    <t>Kapornaky Sándor</t>
  </si>
  <si>
    <t>Kercseliget</t>
  </si>
  <si>
    <t>Kercseliget Község Önkormányzat</t>
  </si>
  <si>
    <t>7256 Kercseliget, Fő utca 33.</t>
  </si>
  <si>
    <t>www.kercseliget.hu</t>
  </si>
  <si>
    <t>Mecseki János</t>
  </si>
  <si>
    <t>mecsekijanos1123@freemail.hu</t>
  </si>
  <si>
    <t>Kerecsend Község Önkormányzata</t>
  </si>
  <si>
    <t>www.kerecsend.hu</t>
  </si>
  <si>
    <t>Sári László</t>
  </si>
  <si>
    <t>polgarmester@kerecsend.hu</t>
  </si>
  <si>
    <t>Kerecseny</t>
  </si>
  <si>
    <t>Kerecseny Községi Önkormányzat</t>
  </si>
  <si>
    <t>8745 Kerecseny, Deák Ferenc utca 52.</t>
  </si>
  <si>
    <t>93/589-009</t>
  </si>
  <si>
    <t>jegyzo@onkor-
kerecseny.t-online.hu</t>
  </si>
  <si>
    <t>www.kerecseny.hu</t>
  </si>
  <si>
    <t>Réti Alfréd</t>
  </si>
  <si>
    <t>polgarmester@onkor-kerecseny.t-online.hu</t>
  </si>
  <si>
    <t>Kerekegyháza Város Önkormányzata</t>
  </si>
  <si>
    <t>6041 Kerekegyháza, Fő utca 47/A.</t>
  </si>
  <si>
    <t>www.kerekegyhaza.hu</t>
  </si>
  <si>
    <t>Dr. Kelemen Márk</t>
  </si>
  <si>
    <t>mark.kelemen@kerekegyhaza.hu</t>
  </si>
  <si>
    <t>Vincze Miklós</t>
  </si>
  <si>
    <t>vincze.miklos@kerekegyhaza.hu; kerpolhi@kerekegyhaza.hu</t>
  </si>
  <si>
    <t>Kerekharaszt</t>
  </si>
  <si>
    <t>Kerekharaszt Község Önkormányzata</t>
  </si>
  <si>
    <t>3009 Kerekharaszt, Bimbó utca 2.</t>
  </si>
  <si>
    <t>37/541-434</t>
  </si>
  <si>
    <t>postmaster@kerekharaszt.t-online.hu</t>
  </si>
  <si>
    <t>www.kerekharaszt.hu</t>
  </si>
  <si>
    <t>Szabó Ádám</t>
  </si>
  <si>
    <t>polgarmester@kerekharaszt.hu</t>
  </si>
  <si>
    <t xml:space="preserve">dr. Szikszai Márta                                                                                  </t>
  </si>
  <si>
    <t>Kereki</t>
  </si>
  <si>
    <t>Kereki Község Önkormányzata</t>
  </si>
  <si>
    <t xml:space="preserve">8618 Kereki, Petőfi S. u. 64. </t>
  </si>
  <si>
    <t>pgmh@kereki.t-online.hu</t>
  </si>
  <si>
    <t>www.kereki.hu</t>
  </si>
  <si>
    <t>Csicsai László Viktor</t>
  </si>
  <si>
    <t>Kerékteleki</t>
  </si>
  <si>
    <t>Kerékteleki Község Önkormányzata</t>
  </si>
  <si>
    <t>2882 Kerékteleki Fő u. 21.</t>
  </si>
  <si>
    <t>34/358-788</t>
  </si>
  <si>
    <t>keronkorm@t-online.hu</t>
  </si>
  <si>
    <t xml:space="preserve">www.kerekteleki.hu </t>
  </si>
  <si>
    <t>György István</t>
  </si>
  <si>
    <t>Kerepes</t>
  </si>
  <si>
    <t>Kerepes Város Önkormányzata</t>
  </si>
  <si>
    <t>2144 Kerepes, Vörösmarty u. 2.</t>
  </si>
  <si>
    <t>onkormanyzat@kerepes.hu</t>
  </si>
  <si>
    <t>www.kerepes.hu</t>
  </si>
  <si>
    <t>Franka Pál Tibor</t>
  </si>
  <si>
    <t>polgarmester@kerepes.hu</t>
  </si>
  <si>
    <t>Oláh János</t>
  </si>
  <si>
    <t>jegyzo@kerepes.hu</t>
  </si>
  <si>
    <t>Keresztéte</t>
  </si>
  <si>
    <t>Keresztéte község önkormányzata</t>
  </si>
  <si>
    <t>3821 Keresztéte, Fő u.1.</t>
  </si>
  <si>
    <t>hivatal@krasznokvajda.hu; keresztete@gmail.com</t>
  </si>
  <si>
    <t>www.keresztete.hu</t>
  </si>
  <si>
    <t>Nevelős Barnabás</t>
  </si>
  <si>
    <t>Kerkabarabás</t>
  </si>
  <si>
    <t>Kerkabarabás Község Önkormányzata</t>
  </si>
  <si>
    <t>8971 Kerkabarabás, Kultúrház utca 23.</t>
  </si>
  <si>
    <t>92/374-502</t>
  </si>
  <si>
    <t>kerkabarabas@gmail.com</t>
  </si>
  <si>
    <t>www.kerkabarabas.hu</t>
  </si>
  <si>
    <t>Vidáné Kerese Zsuzsanna</t>
  </si>
  <si>
    <t>Kerkafalva</t>
  </si>
  <si>
    <t>Kerkafalva Község Önkormányzata</t>
  </si>
  <si>
    <t>8973 Kerkafalva, Jókai út 8.</t>
  </si>
  <si>
    <t>Nemes Kálmán</t>
  </si>
  <si>
    <t>nemeskalman0316@gmail.com</t>
  </si>
  <si>
    <t>Kerkakutas</t>
  </si>
  <si>
    <t>Kerkakutas Község Önkormányzata</t>
  </si>
  <si>
    <t>8973 Kerkakutas, Kossuth út 22.</t>
  </si>
  <si>
    <t>Kámán László</t>
  </si>
  <si>
    <t>kamanlaszlo73@t-online.hu</t>
  </si>
  <si>
    <t>Kerkáskápolna</t>
  </si>
  <si>
    <t>Kerkáskápolna Község Önkormányzata</t>
  </si>
  <si>
    <t>9944 Kerkáskápolna, Fő út 52.</t>
  </si>
  <si>
    <t>kerkaskapolna@freemail.hu</t>
  </si>
  <si>
    <t>www.kerkaskapolna.hu</t>
  </si>
  <si>
    <t>Keserű József</t>
  </si>
  <si>
    <t>Kerkaszentkirály</t>
  </si>
  <si>
    <t>Kerkaszentkirály Község Önkormányzata</t>
  </si>
  <si>
    <t>8874 Kerkaszentkirály, Petőfi út 2/A</t>
  </si>
  <si>
    <t>kerkaszentkiraly@t-online.hu</t>
  </si>
  <si>
    <t>www.kerkaszentkiraly.hu</t>
  </si>
  <si>
    <t>Pál Zoltán</t>
  </si>
  <si>
    <t>Dr. Ratkovics Ágnes</t>
  </si>
  <si>
    <t>8873 Bázakerettye Fő út 4.</t>
  </si>
  <si>
    <t>ratkovics@csornyefold.hu</t>
  </si>
  <si>
    <t>Kerkateskánd</t>
  </si>
  <si>
    <t>Kerkateskánd Községi Önkormányzat</t>
  </si>
  <si>
    <t>8879 Kerkateskánd, Béke u. 59.</t>
  </si>
  <si>
    <t>kerkateskand@freemail.hu</t>
  </si>
  <si>
    <t>www.kerkateskand.hu</t>
  </si>
  <si>
    <t>Zsálek Ferenc Csaba</t>
  </si>
  <si>
    <t>Kérsemjén</t>
  </si>
  <si>
    <t>Kérsemjén Községi Önkormányzat</t>
  </si>
  <si>
    <t>Nábrád</t>
  </si>
  <si>
    <t>Nábrádi Közös Önkormányzati Hivatal</t>
  </si>
  <si>
    <t>Nábrád, Kérsemjén, Olcsvaapáti, Panyola</t>
  </si>
  <si>
    <t>4912 Kérsemjén, Alkotmány utca 5.</t>
  </si>
  <si>
    <t>44/362-545</t>
  </si>
  <si>
    <t>kersemjen.onkormanyzata@gmail.com</t>
  </si>
  <si>
    <t>Koósz József</t>
  </si>
  <si>
    <t>Soltész Ferenc Dávid</t>
  </si>
  <si>
    <t>4911 Nábrád Kossuth tér 1.</t>
  </si>
  <si>
    <t>nabrad.hivatal@gmail.com</t>
  </si>
  <si>
    <t>Kerta</t>
  </si>
  <si>
    <t>Kerta Község Önkormányzata</t>
  </si>
  <si>
    <t>8492 Kerta, Dózsa György u. 36.</t>
  </si>
  <si>
    <t>88/229-001</t>
  </si>
  <si>
    <t>hivatal@kerta.hu</t>
  </si>
  <si>
    <t>www.kerta.hu</t>
  </si>
  <si>
    <t>Nagyné Varga Anikó</t>
  </si>
  <si>
    <t>polgarmester@kerta.hu</t>
  </si>
  <si>
    <t>Kertészsziget</t>
  </si>
  <si>
    <t>Kertészsziget Község Önkormányzata</t>
  </si>
  <si>
    <t>5526 Kertészsziget Kossuth Lajos u. 1.</t>
  </si>
  <si>
    <t>66/494-022</t>
  </si>
  <si>
    <t>kerteszsziget@kerteszsziget.hu</t>
  </si>
  <si>
    <t xml:space="preserve">www.kerteszsziget.hu </t>
  </si>
  <si>
    <t>Csordás László</t>
  </si>
  <si>
    <t>ksziget@citromail.hu</t>
  </si>
  <si>
    <t>Keszeg</t>
  </si>
  <si>
    <t>Keszeg Községi Önkormányza</t>
  </si>
  <si>
    <t>Szendehely</t>
  </si>
  <si>
    <t>Szendehelyi Közös Önkormányzati Hivatal</t>
  </si>
  <si>
    <t>Szendehely, Keszeg</t>
  </si>
  <si>
    <t>2616 Keszeg, Dózsa út 9.</t>
  </si>
  <si>
    <t>35/380-581</t>
  </si>
  <si>
    <t>hivatal@keszeg.hu</t>
  </si>
  <si>
    <t>www.keszeg.hu</t>
  </si>
  <si>
    <t>Csíri Csaba</t>
  </si>
  <si>
    <t>hivatal@keszeg.hu; csiri.team@gmail.com</t>
  </si>
  <si>
    <t>Polczer Krisztina Erika</t>
  </si>
  <si>
    <t>2640 Szendehely, Rákóczi u. 2.</t>
  </si>
  <si>
    <t>35/376-003</t>
  </si>
  <si>
    <t>szendesu@t-online.hu</t>
  </si>
  <si>
    <t>Kesznyéten Község Önkormányzata</t>
  </si>
  <si>
    <t>06-49-459-810</t>
  </si>
  <si>
    <t>hivatal@kesznyetenph.t-online.hu</t>
  </si>
  <si>
    <t>www.kesznyeten.hu</t>
  </si>
  <si>
    <t>Kecső Imre</t>
  </si>
  <si>
    <t>hivatal@kesznyetehnph.t-online.hu</t>
  </si>
  <si>
    <t>Keszőhidegkút</t>
  </si>
  <si>
    <t>Keszőhidegkút Község Önkormányzata</t>
  </si>
  <si>
    <t>7062 Keszőhidegkút, Petőfi u. 24</t>
  </si>
  <si>
    <t>74/402-335</t>
  </si>
  <si>
    <t>polgi@tolna.net</t>
  </si>
  <si>
    <t>www.keszohidegkut.hu</t>
  </si>
  <si>
    <t>Nagy Aranka</t>
  </si>
  <si>
    <t>Keszthely</t>
  </si>
  <si>
    <t>Keszthely Város Önkormányzata</t>
  </si>
  <si>
    <t>193 1</t>
  </si>
  <si>
    <t>8360 Keszthely, Fő tér 1.</t>
  </si>
  <si>
    <t>titkarsag@keszthely.hu</t>
  </si>
  <si>
    <t>www.keszthely.hu</t>
  </si>
  <si>
    <t>Ruzsics Ferenc</t>
  </si>
  <si>
    <t>83/505-504</t>
  </si>
  <si>
    <t>polgarmester@keszthely.hu</t>
  </si>
  <si>
    <t>Dr. Horváth Teréz</t>
  </si>
  <si>
    <t>jegyzo@keszthely.hu</t>
  </si>
  <si>
    <t>Kesztölc</t>
  </si>
  <si>
    <t>Kesztölc Község Önkormányzat</t>
  </si>
  <si>
    <t>2517 Kesztölc Szabadság tér 11.</t>
  </si>
  <si>
    <t>info@kesztolc.hu</t>
  </si>
  <si>
    <t>www.kesztolc.hu</t>
  </si>
  <si>
    <t>Vöröskői István</t>
  </si>
  <si>
    <t>polgarmester@kesztolc.hu</t>
  </si>
  <si>
    <t>Bognárné dr. Solymoskövi Veronika</t>
  </si>
  <si>
    <t>jegyzo@kesztolc.hu</t>
  </si>
  <si>
    <t>Keszü Község Önkormányzata</t>
  </si>
  <si>
    <t>keszu@k-mail.hu</t>
  </si>
  <si>
    <t>www.keszu.hu</t>
  </si>
  <si>
    <t>Buday-Sántha Attila</t>
  </si>
  <si>
    <t>polgar@keszu.hu</t>
  </si>
  <si>
    <t>Lukácsiné Major Zsuzsanna</t>
  </si>
  <si>
    <t>7668, Keszü, Petőfi S. u. 24.</t>
  </si>
  <si>
    <t>szocugy@keszu.hu; jegyzo@keszu.hu; keszu@k-mail.hu</t>
  </si>
  <si>
    <t>Kétbodony</t>
  </si>
  <si>
    <t>Kétbodony Község Önkormányzata</t>
  </si>
  <si>
    <t>Kétbodonyi Közös Önkormányzati Hivatal</t>
  </si>
  <si>
    <t>Kétbodony, Kisecset, Nógrádsáp, Szátok, Szente, Tereske</t>
  </si>
  <si>
    <t>2655 Kétbodony, Madách út 17.</t>
  </si>
  <si>
    <t>35/355-260</t>
  </si>
  <si>
    <t>kbodony@korj.t-online.hu</t>
  </si>
  <si>
    <t>www.ketbodony.hu</t>
  </si>
  <si>
    <t>Koczúrné Halász Judit</t>
  </si>
  <si>
    <t>polgarmester@ketbodony.hu</t>
  </si>
  <si>
    <t>Dr. Villant Gréta Ilona</t>
  </si>
  <si>
    <t>2655. Kétbodony, Madách út 37.</t>
  </si>
  <si>
    <t>Kétegyháza</t>
  </si>
  <si>
    <t>Kétegyháza Nagyközség Önkormányzata</t>
  </si>
  <si>
    <t>5741 Kétegyháza Fő tér 9.</t>
  </si>
  <si>
    <t>ketegyhaza@ketegyhaza.hu</t>
  </si>
  <si>
    <t>www.ketegyhaza.hu</t>
  </si>
  <si>
    <t>Kalcsó Istvánné Gyuricska Mária</t>
  </si>
  <si>
    <t>kalcsone@ketegyhaza.hu</t>
  </si>
  <si>
    <t>dr. Medgyaszai László</t>
  </si>
  <si>
    <t>5741 Kétegyháza, Fő tér 9.</t>
  </si>
  <si>
    <t>medgyaszai@ketegyhaza.hu</t>
  </si>
  <si>
    <t>Kéthely Község Önkormányzata</t>
  </si>
  <si>
    <t>8713 Kéthely, Ady Endre utca 1.</t>
  </si>
  <si>
    <t>hivatal@kethely.hu</t>
  </si>
  <si>
    <t>www.kethely.hu</t>
  </si>
  <si>
    <t>Molnár Balázs</t>
  </si>
  <si>
    <t>polgarmester@kethely.hu</t>
  </si>
  <si>
    <t>Kétpó</t>
  </si>
  <si>
    <t>Kétpó Község Önkormányzata</t>
  </si>
  <si>
    <t>166 0</t>
  </si>
  <si>
    <t>Mezőtúri járás</t>
  </si>
  <si>
    <t>Mezőtúr</t>
  </si>
  <si>
    <t>Mezőtúri Közös Önkormányzati Hivatal</t>
  </si>
  <si>
    <t>Mezőtúr, Kétpó, Mesterszállás, Mezőhék</t>
  </si>
  <si>
    <t>5411 Kétpó, Almásy tér 1.</t>
  </si>
  <si>
    <t>56/333-294</t>
  </si>
  <si>
    <t>ketpo@ketpo.hu</t>
  </si>
  <si>
    <t>www.ketpo.hu</t>
  </si>
  <si>
    <t>Keresztes Péter Pál</t>
  </si>
  <si>
    <t>5400 Mezőtúr, Kossuth Lajos tér 1.</t>
  </si>
  <si>
    <t>06-56/551-901</t>
  </si>
  <si>
    <t>jegyzo@mezotur.hu</t>
  </si>
  <si>
    <t>Kétsoprony Község Önkormányzata</t>
  </si>
  <si>
    <t>66/246-012</t>
  </si>
  <si>
    <t>www.ketsoprony.hu</t>
  </si>
  <si>
    <t>Völgyi Sándor László</t>
  </si>
  <si>
    <t>polgarmester@kktv.hu</t>
  </si>
  <si>
    <t>Kétújfalu Község Önkormányzata</t>
  </si>
  <si>
    <t>7975 Kétújfalu, Arany János u. 11.</t>
  </si>
  <si>
    <t>73-542-020</t>
  </si>
  <si>
    <t>Klózer Gyula</t>
  </si>
  <si>
    <t>klozer.gyula@gmail.com</t>
  </si>
  <si>
    <t>Kétvölgy</t>
  </si>
  <si>
    <t>Kétvölgy Községi Önkormányzat</t>
  </si>
  <si>
    <t>9982 Kétvölgy, Fő út 28.</t>
  </si>
  <si>
    <t>www.ketvolgy.hu</t>
  </si>
  <si>
    <t>Doncsecz András Bálint</t>
  </si>
  <si>
    <t>andras@szentgotthard.hu</t>
  </si>
  <si>
    <t>Kéty</t>
  </si>
  <si>
    <t>Kéty Község Önkormányzata</t>
  </si>
  <si>
    <t>7174 Kéty, Petőfi utca 70.</t>
  </si>
  <si>
    <t>74/438-022</t>
  </si>
  <si>
    <t>onkkety@t-online.hu</t>
  </si>
  <si>
    <t>www.kety.hu</t>
  </si>
  <si>
    <t>Gödrei Zoltán</t>
  </si>
  <si>
    <t>zoltangodrei@gmail.com</t>
  </si>
  <si>
    <t>Kevermes</t>
  </si>
  <si>
    <t>Kevermes Nagyközség Önkormányzata</t>
  </si>
  <si>
    <t>Kevermesi Közös Önkormányzati Hivatal</t>
  </si>
  <si>
    <t>Kevermes, Kisdombegyház, Magyardombegyház</t>
  </si>
  <si>
    <t>5744 Kevermes, Jókai út. 1.</t>
  </si>
  <si>
    <t>68/434-001</t>
  </si>
  <si>
    <t>kevermes.igazga@globonet.hu</t>
  </si>
  <si>
    <t>www.kevermes.hu</t>
  </si>
  <si>
    <t>Lantos Zoltán</t>
  </si>
  <si>
    <t>kevermes.polgi@globonet.hu</t>
  </si>
  <si>
    <t>Gácsér Béla</t>
  </si>
  <si>
    <t>5744 Kevermes Jókai u. 1.</t>
  </si>
  <si>
    <t>kevermes.jegyzo@globonet.hu</t>
  </si>
  <si>
    <t>Kilimán</t>
  </si>
  <si>
    <t>Kilimán Község Önkormányzata</t>
  </si>
  <si>
    <t>8774 Kilimán, Petőfi u. 34.</t>
  </si>
  <si>
    <t>93/360-021</t>
  </si>
  <si>
    <t>kilimankozseg@freemail.hu</t>
  </si>
  <si>
    <t>www.kiliman.hu</t>
  </si>
  <si>
    <t>Pusztai Szabolcs</t>
  </si>
  <si>
    <t>Kimle Község Önkormányzata</t>
  </si>
  <si>
    <t>polgarmester@kimle.hu</t>
  </si>
  <si>
    <t>www.kimle.hu</t>
  </si>
  <si>
    <t>Eller Gizella</t>
  </si>
  <si>
    <t>Kincsesbánya Község Önkormányzata</t>
  </si>
  <si>
    <t>8044 Kincsesbánya Kincsesi u. 39.</t>
  </si>
  <si>
    <t>22/418-001</t>
  </si>
  <si>
    <t>pm.hivatal@kincsesbanya.hu</t>
  </si>
  <si>
    <t>www.kincsesbanya.hu</t>
  </si>
  <si>
    <t>Bajkai János Ferenc</t>
  </si>
  <si>
    <t>polgarmester@kincsesbanya.hu</t>
  </si>
  <si>
    <t>Királd</t>
  </si>
  <si>
    <t>Királd község Önkormányzata</t>
  </si>
  <si>
    <t>Királdi Közös Önkormányzati Hivatal</t>
  </si>
  <si>
    <t>Királd, Sajómercse, Sajónémeti, Sajópüspöki</t>
  </si>
  <si>
    <t>3657 Királd, Alsótelep u. 26.</t>
  </si>
  <si>
    <t>48/531-039</t>
  </si>
  <si>
    <t>kirald@parisat.hu</t>
  </si>
  <si>
    <t>Zupkó Andrásné</t>
  </si>
  <si>
    <t>svksmkorjegyzo@gmail.com</t>
  </si>
  <si>
    <t>Királyegyháza Község Önkormányzata</t>
  </si>
  <si>
    <t>7953 Királyegyháza, Petőfi u. 66.</t>
  </si>
  <si>
    <t>73/340-002, 73/340-042, 73/340-340</t>
  </si>
  <si>
    <t>www.kiralyegyhaza.hu</t>
  </si>
  <si>
    <t>Grim Ferenc</t>
  </si>
  <si>
    <t>Királyhegyes</t>
  </si>
  <si>
    <t>Királyhegyes Község Önkormányzata</t>
  </si>
  <si>
    <t>6911 Királyhegyes, Jókai u. 38.</t>
  </si>
  <si>
    <t>62/523-820</t>
  </si>
  <si>
    <t>kiralyhegyes@teleline.hu</t>
  </si>
  <si>
    <t>www.kiralyhegyes.hu</t>
  </si>
  <si>
    <t>Királyszentistván</t>
  </si>
  <si>
    <t>Királyszentistván Község Önkormányzata</t>
  </si>
  <si>
    <t>Litér</t>
  </si>
  <si>
    <t>Litéri Közös Önkormányzati Hivatal</t>
  </si>
  <si>
    <t>Litér - Királyszentistván</t>
  </si>
  <si>
    <t>8195 Királyszentistván, Fő u. 32-34</t>
  </si>
  <si>
    <t>88/589-921</t>
  </si>
  <si>
    <t>kiszti@invitel.hu</t>
  </si>
  <si>
    <t>www.kiralyszentistvan.hu</t>
  </si>
  <si>
    <t>Kőszegi Ilona</t>
  </si>
  <si>
    <t>polgarmester@kiralyszentistvan.hu</t>
  </si>
  <si>
    <t>Bencze Éva</t>
  </si>
  <si>
    <t>8196 Litér, Álmos u. 37.</t>
  </si>
  <si>
    <t>korjegyzo@liter.hu</t>
  </si>
  <si>
    <t>Kisapáti</t>
  </si>
  <si>
    <t>Kisapáti Község Önkormányzata</t>
  </si>
  <si>
    <t>8285 Kisapáti, Petőfi Sándor u. 1.</t>
  </si>
  <si>
    <t>kisapati@t-online.hu</t>
  </si>
  <si>
    <t>www.kisapati.hu</t>
  </si>
  <si>
    <t>Keszei Endre Tibor</t>
  </si>
  <si>
    <t>Kisapostag</t>
  </si>
  <si>
    <t xml:space="preserve">Kisapostag Község Önkormányzata </t>
  </si>
  <si>
    <t>2428 Kisapostag Petőfi u. 63.</t>
  </si>
  <si>
    <t>06-25-506-580</t>
  </si>
  <si>
    <t>jegyzo@kisapostag.fejer.hu</t>
  </si>
  <si>
    <t>http://www.kisapostag.hu</t>
  </si>
  <si>
    <t>nagyattila@kisapostag.hu</t>
  </si>
  <si>
    <t>Kisar</t>
  </si>
  <si>
    <t>Kisar Községi Önkormányzat</t>
  </si>
  <si>
    <t>Kisari Közös Önkormányzati Hivatal</t>
  </si>
  <si>
    <t>Kisar, Penyige, Tivadar</t>
  </si>
  <si>
    <t>4921 Kisar, Tisza u.6.</t>
  </si>
  <si>
    <t>44-510255</t>
  </si>
  <si>
    <t>kisarpolhiv@szamospart.hu</t>
  </si>
  <si>
    <t>www.kisar.hu</t>
  </si>
  <si>
    <t>2002.10.03.</t>
  </si>
  <si>
    <t>Dr.Jámbrikné Pintér Andrea</t>
  </si>
  <si>
    <t>Dr. Ugron László</t>
  </si>
  <si>
    <t>kisarkorjegyz@t-online.hu</t>
  </si>
  <si>
    <t>Kisasszond</t>
  </si>
  <si>
    <t>Kisasszond Község Önkormányzata</t>
  </si>
  <si>
    <t>7523 Kisasszond, Kossuth L. u. 2.</t>
  </si>
  <si>
    <t>kisasszond@gmail.com; hivatal@kadarkutph.hu</t>
  </si>
  <si>
    <t>Csontos Szabolcs</t>
  </si>
  <si>
    <t>kisasszond@gmail.com</t>
  </si>
  <si>
    <t>Kisasszonyfa</t>
  </si>
  <si>
    <t>Kisasszonyfa Község Önkormányzata</t>
  </si>
  <si>
    <t>7954 Kisasszonyfa, Petőfi u. 39.</t>
  </si>
  <si>
    <t>kisasszonyfa.onkormanyzat@gmail.com</t>
  </si>
  <si>
    <t>Bite Gyula</t>
  </si>
  <si>
    <t>kisasszonyfa@vipmail.hu</t>
  </si>
  <si>
    <t>Kisbabot</t>
  </si>
  <si>
    <t>Kisbabot Község Önkormányzat</t>
  </si>
  <si>
    <t>Tét</t>
  </si>
  <si>
    <t>Téti Közös Önkormányzati Hivatal</t>
  </si>
  <si>
    <t>Tét, Kisbabot, Mérges, Rábacsécsény, Rábaszentmihály</t>
  </si>
  <si>
    <t>9133 Kisbabot, Ady Endre utca 2/a.</t>
  </si>
  <si>
    <t>igazgatas@rabaszentmihaly.hu</t>
  </si>
  <si>
    <t>Barcza Tibor</t>
  </si>
  <si>
    <t>96/284-290</t>
  </si>
  <si>
    <t>Bereczkiné Dr. Kovács Piroska</t>
  </si>
  <si>
    <t>9100 Tét, Fő u. 88.</t>
  </si>
  <si>
    <t>96/461-134</t>
  </si>
  <si>
    <t>jegyzo@tet.hu</t>
  </si>
  <si>
    <t>Kisbágyon</t>
  </si>
  <si>
    <t>Kisbágyon Község Önkormányzata</t>
  </si>
  <si>
    <t>Palotás</t>
  </si>
  <si>
    <t>Palotási Közös Önkormányzati Hivatal</t>
  </si>
  <si>
    <t>Palotás, Kisbágyon, Szarvasgede</t>
  </si>
  <si>
    <t>3046 Kisbágyon, Szabadság út 21.</t>
  </si>
  <si>
    <t>06-32/481-114</t>
  </si>
  <si>
    <t>hivatal@kisbagyon.hu</t>
  </si>
  <si>
    <t>www.kisbagyon.hu</t>
  </si>
  <si>
    <t>Dr. Tóth Gabriella</t>
  </si>
  <si>
    <t>3042 Palotás, Kossuth út 1.</t>
  </si>
  <si>
    <t>06-32/580-055</t>
  </si>
  <si>
    <t>jegyzo@palotas.hu</t>
  </si>
  <si>
    <t>Kisbajcs</t>
  </si>
  <si>
    <t>Kisbajcs Község Önkormányzata</t>
  </si>
  <si>
    <t>Kisbajcsi Közös Önkormányzati Hivatal</t>
  </si>
  <si>
    <t>Kisbajcs, Nagybajcs, Vének</t>
  </si>
  <si>
    <t>9062 Kisbajcs, Kossuth utca 1.</t>
  </si>
  <si>
    <t>96/560-230</t>
  </si>
  <si>
    <t>polgarmester@kisbajcs.hu</t>
  </si>
  <si>
    <t>www.kisbajcs.hu</t>
  </si>
  <si>
    <t>Kamocsai Sándor</t>
  </si>
  <si>
    <t>dr. Burányi Bernadett (GYES-en van), Horváthné dr. Nagy Szilvia</t>
  </si>
  <si>
    <t>korjegyzo@kisbajcs.hu</t>
  </si>
  <si>
    <t>Kisbajom</t>
  </si>
  <si>
    <t>Kisbajom Község Önkormányzata</t>
  </si>
  <si>
    <t>7542 Kisbajom, Kossuth Lajos u. 111.</t>
  </si>
  <si>
    <t>82/385-473</t>
  </si>
  <si>
    <t>kisbajom@somogy.hu</t>
  </si>
  <si>
    <t>www.kisbajom.hu</t>
  </si>
  <si>
    <t>Végh Gábor</t>
  </si>
  <si>
    <t>Kisbárapáti</t>
  </si>
  <si>
    <t>Kisbárapáti Község Önkormányzata</t>
  </si>
  <si>
    <t>7282 Kisbárapáti, Fő utca 83.</t>
  </si>
  <si>
    <t>84/575-015</t>
  </si>
  <si>
    <t>kisbarpolgarmester@gmail.com</t>
  </si>
  <si>
    <t>www.kisbarapati.hu</t>
  </si>
  <si>
    <t>Kiss Jánosné</t>
  </si>
  <si>
    <t>werjone@gmail.com</t>
  </si>
  <si>
    <t>Kisbárkány</t>
  </si>
  <si>
    <t>Kisbárkány Község Önkormányzata</t>
  </si>
  <si>
    <t>Lucfalva</t>
  </si>
  <si>
    <t xml:space="preserve">Lucfalvai Közös Önkormányzati Hivatal </t>
  </si>
  <si>
    <t>Lucfalva, Kisbárkány, Márkháza, Nagybárkány, Nagykeresztúr, Sámsonháza</t>
  </si>
  <si>
    <t>3075 Kisbárkány, Béke út 31.</t>
  </si>
  <si>
    <t>32/392-037</t>
  </si>
  <si>
    <t>kbarkany@nogradmail.hu</t>
  </si>
  <si>
    <t>http://kisbarkany.hu/</t>
  </si>
  <si>
    <t>Edőcs László</t>
  </si>
  <si>
    <t>kisbarkany@gmail.com ; kbarkany@nogradmail.hu</t>
  </si>
  <si>
    <t>Demjénné Mustos Beatrix</t>
  </si>
  <si>
    <t>3129 Lucfalva, Rákóczi út 38.</t>
  </si>
  <si>
    <t>32/394-200</t>
  </si>
  <si>
    <t>demjennebea@gmail.com</t>
  </si>
  <si>
    <t>Kisbér</t>
  </si>
  <si>
    <t>Kisbér Város Önkormányzata</t>
  </si>
  <si>
    <t>111 1</t>
  </si>
  <si>
    <t>2870 Kisbér Széchenyi u. 2.</t>
  </si>
  <si>
    <t>titkarsag@kisber.hu</t>
  </si>
  <si>
    <t>www.kisber.hu</t>
  </si>
  <si>
    <t>Sinkovicz Zoltán</t>
  </si>
  <si>
    <t>sinkoviczzoltan@kisber.hu; titkarsag@kisber.hu</t>
  </si>
  <si>
    <t>Dr. Dörnyei Vendel</t>
  </si>
  <si>
    <t>2870 Kisbér, Széchenyi u. 2.</t>
  </si>
  <si>
    <t>jegyzo@kisber.hu</t>
  </si>
  <si>
    <t>Kisberény</t>
  </si>
  <si>
    <t>Kisberény Községi Önkormányzat</t>
  </si>
  <si>
    <t>8693 Kisberény, Petőfi S. u. 36.</t>
  </si>
  <si>
    <t>Horváth Krisztián</t>
  </si>
  <si>
    <t>krisztiankbereny@freemail.hu</t>
  </si>
  <si>
    <t>Kisberzseny</t>
  </si>
  <si>
    <t>Kisberzseny Község Önkormányzata</t>
  </si>
  <si>
    <t>8477 Kisberzseny,  Széchenyi István u. 20.</t>
  </si>
  <si>
    <t>88/258-004</t>
  </si>
  <si>
    <t xml:space="preserve">polghivkb@invitel.hu </t>
  </si>
  <si>
    <t>Ferenczy Lajos</t>
  </si>
  <si>
    <t>polghivkb@invitel.hu </t>
  </si>
  <si>
    <t>Kisbeszterce</t>
  </si>
  <si>
    <t>Kisbeszterce Község Önkormányzata</t>
  </si>
  <si>
    <t>7391 Kisbeszterce, Kossuth L. u. 17.</t>
  </si>
  <si>
    <t>Szücs Róbert Sándor</t>
  </si>
  <si>
    <t>szbeszti71@gmail.com</t>
  </si>
  <si>
    <t>Kisbodak</t>
  </si>
  <si>
    <t>Kisbodak Község Önkormányzata</t>
  </si>
  <si>
    <t>9234 Kisbodak, Felszabadulás utca 1.</t>
  </si>
  <si>
    <t>30/216 67 63</t>
  </si>
  <si>
    <t>hivatal.kisbodak@gmail.com; polgarmester@kisbodak.hu</t>
  </si>
  <si>
    <t>www.kisbodak.hu</t>
  </si>
  <si>
    <t>Timár Gábor</t>
  </si>
  <si>
    <t>Kisbucsa</t>
  </si>
  <si>
    <t>Kisbucsa  Község Önkormányzata</t>
  </si>
  <si>
    <t>8926 Kisbucsa, Széchenyi tér 3.</t>
  </si>
  <si>
    <t>92/349-730</t>
  </si>
  <si>
    <t>kisbucsa@freemail.hu</t>
  </si>
  <si>
    <t>www.kisbucsa.hu</t>
  </si>
  <si>
    <t>Takács Ferenc</t>
  </si>
  <si>
    <t>Kisbudmér</t>
  </si>
  <si>
    <t>Kisbudmér Község Önkormányzata</t>
  </si>
  <si>
    <t>7756 Kisbudmér, Kossuth L. u. 13.</t>
  </si>
  <si>
    <t>69/373-308</t>
  </si>
  <si>
    <t>kisbudmer7756@freemail.hu</t>
  </si>
  <si>
    <t>kele001@citromail.hu</t>
  </si>
  <si>
    <t>Kiscsécs</t>
  </si>
  <si>
    <t>Kiscsécs Község Önkormányzata</t>
  </si>
  <si>
    <t>3578 Kiscsécs, Dózsa György  u. 63.</t>
  </si>
  <si>
    <t>06-49-459-825</t>
  </si>
  <si>
    <t>Balogh Mihály</t>
  </si>
  <si>
    <t>Kiscsehi</t>
  </si>
  <si>
    <t>Kiscsehi Község Önkormányzata</t>
  </si>
  <si>
    <t>8888 Kiscsehi, Petőfi u. 2.</t>
  </si>
  <si>
    <t>www.kiscsehi.hu</t>
  </si>
  <si>
    <t>Süle Béla Endre</t>
  </si>
  <si>
    <t>Kiscsősz</t>
  </si>
  <si>
    <t>Kiscsősz  Község Önkormányzata</t>
  </si>
  <si>
    <t>8494 Kiscsősz, Kossuth Lajos u. 47.</t>
  </si>
  <si>
    <t>kiscsosz@infornax.hu </t>
  </si>
  <si>
    <t>Kisdér</t>
  </si>
  <si>
    <t>Kisdér Község Önkormányzata</t>
  </si>
  <si>
    <t>7814 Kisdér, Petőfi u. 52.</t>
  </si>
  <si>
    <t>kisder.kozseg@freemail.hu</t>
  </si>
  <si>
    <t>www.kisder.hu</t>
  </si>
  <si>
    <t>Dr. Ács Imre</t>
  </si>
  <si>
    <t>Kisdobsza</t>
  </si>
  <si>
    <t>Kisdobsza Község Önkormányzata</t>
  </si>
  <si>
    <t>7986 Kisdobsza, Fő u. 65.</t>
  </si>
  <si>
    <t>73-548-016</t>
  </si>
  <si>
    <t>polgarmester@kisdobsza.hu</t>
  </si>
  <si>
    <t>Kovács Sándor</t>
  </si>
  <si>
    <t>kovacs.sandor@dravakabel.hu</t>
  </si>
  <si>
    <t>Kisdombegyház</t>
  </si>
  <si>
    <t>Kisdombegyház Község Önkormányzata</t>
  </si>
  <si>
    <t>5837 Kisdombegyház Kossuth u. 77.</t>
  </si>
  <si>
    <t>68/449-000</t>
  </si>
  <si>
    <t>hivatal@kisdombegyhaz.hu</t>
  </si>
  <si>
    <t>www.kisdombegyhaz.hu</t>
  </si>
  <si>
    <t>Magyar Zsolt István</t>
  </si>
  <si>
    <t>hivatal@kisdombegyhaz.hu; kevermes.jegyzo@globonet.hu</t>
  </si>
  <si>
    <t>Kisdorog</t>
  </si>
  <si>
    <t>Kisdorog Község Önkormányzata</t>
  </si>
  <si>
    <t>7159 Kisdorog, Kossuth L. u. 187.</t>
  </si>
  <si>
    <t>74/404-292</t>
  </si>
  <si>
    <t>kisdorogonk@gmail.com</t>
  </si>
  <si>
    <t>www.kisdorog.hu</t>
  </si>
  <si>
    <t>Klein Mihály</t>
  </si>
  <si>
    <t>Kisecset</t>
  </si>
  <si>
    <t>Kisecset Község Önkormányzata</t>
  </si>
  <si>
    <t>2655 Kisecset, Kossuth út 4.</t>
  </si>
  <si>
    <t>35/355-187</t>
  </si>
  <si>
    <t>kisecset2655@gmail.com</t>
  </si>
  <si>
    <t>www.kisecset.hu</t>
  </si>
  <si>
    <t>Pribelszki Tamás</t>
  </si>
  <si>
    <t>Dr. Villant Gréta</t>
  </si>
  <si>
    <t>k.v.greta@freemail.hu; kbodony@korj.t-online.hu</t>
  </si>
  <si>
    <t>Kisfalud</t>
  </si>
  <si>
    <t>Kisfalud Község Önkormányzata</t>
  </si>
  <si>
    <t>9341 Kisfalud, Kossuth u 61.</t>
  </si>
  <si>
    <t>96/253-102</t>
  </si>
  <si>
    <t>kisfalud@freemail.hu</t>
  </si>
  <si>
    <t>www.kisfalud.hu</t>
  </si>
  <si>
    <t>Ódorné Árvai Margit</t>
  </si>
  <si>
    <t>Kisfüzes</t>
  </si>
  <si>
    <t>Kisfüzes Község Önkormányzata</t>
  </si>
  <si>
    <t>3256 Kisfüzes, Szabadság tér 2.</t>
  </si>
  <si>
    <t>www.petervasara.hu</t>
  </si>
  <si>
    <t>Menyhárt Balázs</t>
  </si>
  <si>
    <t>menyhart.balazss@gmail.com</t>
  </si>
  <si>
    <t>Kisgörbő</t>
  </si>
  <si>
    <t>Kisgörbő Község Önkormányzata</t>
  </si>
  <si>
    <t>8356 Kisgörbő, Arany János u. 8.</t>
  </si>
  <si>
    <t>83/374-901</t>
  </si>
  <si>
    <t>www.kisgorbo.hu</t>
  </si>
  <si>
    <t>hunor7122@freemail.hu</t>
  </si>
  <si>
    <t>Kisgyalán</t>
  </si>
  <si>
    <t>Kisgyalán Község Önkormányzata</t>
  </si>
  <si>
    <t>7279 Kisgyalán, Szabadság tér 15.</t>
  </si>
  <si>
    <t>ketszerhorvath@gmail.com</t>
  </si>
  <si>
    <t>falvak.hu/kisgyalan</t>
  </si>
  <si>
    <t>Kisgyőr Község Önkormányzata</t>
  </si>
  <si>
    <t>06/46/476202</t>
  </si>
  <si>
    <t>pmh@kisgyor.hu</t>
  </si>
  <si>
    <t>www.kisgyor.hu</t>
  </si>
  <si>
    <t>Kékedi László Vilmos</t>
  </si>
  <si>
    <t>polgarmesterkisgyor@gmail.com</t>
  </si>
  <si>
    <t>Kishajmás</t>
  </si>
  <si>
    <t>Kishajmás Község Önkormányzata</t>
  </si>
  <si>
    <t>7391 Kishajmás, Petőfi u. 38.</t>
  </si>
  <si>
    <t>2015.01.18.</t>
  </si>
  <si>
    <t>Nagy László István</t>
  </si>
  <si>
    <t>Kisharsány</t>
  </si>
  <si>
    <t>Kisharsány Község Önkormányzata</t>
  </si>
  <si>
    <t>7821 Kisharsány, Petőfi út 25.</t>
  </si>
  <si>
    <t>72/898-460</t>
  </si>
  <si>
    <t>kisharsany@gmail.com</t>
  </si>
  <si>
    <t>www.nagyharsany.hu</t>
  </si>
  <si>
    <t>Léber Gábor</t>
  </si>
  <si>
    <t>Kishartyán</t>
  </si>
  <si>
    <t>Kishartyán Községi Önkormányzat</t>
  </si>
  <si>
    <t>3161 Kishartyán, Rákóczi út 70.</t>
  </si>
  <si>
    <t>32/403-200</t>
  </si>
  <si>
    <t>khartyan@nogradmail.hu</t>
  </si>
  <si>
    <t>www.kishartyan.hu</t>
  </si>
  <si>
    <t>Sándor Attila</t>
  </si>
  <si>
    <t>Kisherend</t>
  </si>
  <si>
    <t>Kisherend Község Önkormányzata</t>
  </si>
  <si>
    <t>7763 Kisherend, Deák Ferenc u. 56.</t>
  </si>
  <si>
    <t>kisherendonk@gmail.com</t>
  </si>
  <si>
    <t>Varga Zsolt</t>
  </si>
  <si>
    <t>Kishódos</t>
  </si>
  <si>
    <t>Kishódos Község Önkormányzata</t>
  </si>
  <si>
    <t>4977 Kishódos, Fő u. 81.</t>
  </si>
  <si>
    <t>44/368-135</t>
  </si>
  <si>
    <t>onkormanyzatkishodos@freemail.hu</t>
  </si>
  <si>
    <t>Krakkó Zsigmond</t>
  </si>
  <si>
    <t>Kishuta Községi Önkormányzat</t>
  </si>
  <si>
    <t>3994 Kishuta, Kossuth Lajos  út 51.</t>
  </si>
  <si>
    <t>kishuta.kishutakorjegyzoseg.hu</t>
  </si>
  <si>
    <t>Kurtos Sándor</t>
  </si>
  <si>
    <t>sandor.kurtos@certa.hu</t>
  </si>
  <si>
    <t>Kisigmánd</t>
  </si>
  <si>
    <t>Kisigmánd Község Önkormányzata</t>
  </si>
  <si>
    <t>Mocsa</t>
  </si>
  <si>
    <t>Mocsai Közös Önkormányzati Hivatal</t>
  </si>
  <si>
    <t>Mocsa, Kisigmánd</t>
  </si>
  <si>
    <t>2948 Kisigmánd Fő u. 1.</t>
  </si>
  <si>
    <t>34/357-676</t>
  </si>
  <si>
    <t>kisigmandiph@vivamail.hu</t>
  </si>
  <si>
    <t>www.kisigmand.hu</t>
  </si>
  <si>
    <t>Pécsvárady Attila</t>
  </si>
  <si>
    <t>polgarmester@kisigmand.hu</t>
  </si>
  <si>
    <t>Rátvainé Szőllősi Edit</t>
  </si>
  <si>
    <t>2912 Mocsa Hősök tere 1.</t>
  </si>
  <si>
    <t>jegyzo@mocsaph.t-online.hu</t>
  </si>
  <si>
    <t>Kisjakabfalva</t>
  </si>
  <si>
    <t>Kisjakabfalva Község Önkormányzata</t>
  </si>
  <si>
    <t>Villány</t>
  </si>
  <si>
    <t>Villányi Közös Önkormányzati Hivatal</t>
  </si>
  <si>
    <t>Villány, Kisjakabfalva, Villánykövesd</t>
  </si>
  <si>
    <t>7773 Kisjakabfalva, Fő út 65.</t>
  </si>
  <si>
    <t>varoshaza@villany.hu</t>
  </si>
  <si>
    <t>kozadat.localinfio.hu/kisjakabfalva</t>
  </si>
  <si>
    <t>Biró László</t>
  </si>
  <si>
    <t>dr. Pencz-Nikolics Katalin</t>
  </si>
  <si>
    <t xml:space="preserve">7773 Villány, Fő tér 1. </t>
  </si>
  <si>
    <t>jegyzo@villany.hu</t>
  </si>
  <si>
    <t>Kiskassa</t>
  </si>
  <si>
    <t>Kiskassa Község Önkormányzata</t>
  </si>
  <si>
    <t>7767 Kiskassa, Petőfi út 80.</t>
  </si>
  <si>
    <t>hivatal@kiskassa.hu</t>
  </si>
  <si>
    <t>www.kiskassa.hu</t>
  </si>
  <si>
    <t>Veszprémi Istvánné</t>
  </si>
  <si>
    <t>pestierika1@gmail.com</t>
  </si>
  <si>
    <t>Kiskinizs</t>
  </si>
  <si>
    <t>Kiskinizs Község Önkormányzata</t>
  </si>
  <si>
    <t>3843 Kiskinizs, Rákóczi Ferenc út 58</t>
  </si>
  <si>
    <t>46/474-205</t>
  </si>
  <si>
    <t>kiskinizs@gmail.com</t>
  </si>
  <si>
    <t>www.kiskinizs.hu</t>
  </si>
  <si>
    <t>Orosz Miklósné</t>
  </si>
  <si>
    <t>Kiskorpád</t>
  </si>
  <si>
    <t>Kiskorpád Község Önkormányzata</t>
  </si>
  <si>
    <t>7524 Kiskorpád, Petőfi u. 20.</t>
  </si>
  <si>
    <t>polgarmester@kiskorpad.hu</t>
  </si>
  <si>
    <t>www.kiskorpad.hu</t>
  </si>
  <si>
    <t>Epstein Ferenc</t>
  </si>
  <si>
    <t xml:space="preserve">dr. Schütz Nikolett </t>
  </si>
  <si>
    <t>Kisköre</t>
  </si>
  <si>
    <t>Kisköre Városi Önkormányzat</t>
  </si>
  <si>
    <t>3384 Kisköre, Széchenyi út 24.</t>
  </si>
  <si>
    <t>titkarsag@kiskore.hu</t>
  </si>
  <si>
    <t>www.kiskore.hu</t>
  </si>
  <si>
    <t>Magyar Csilla</t>
  </si>
  <si>
    <t>polgarmester@kiskore.hu</t>
  </si>
  <si>
    <t>jegyzo@kiskore.hu</t>
  </si>
  <si>
    <t>Kiskőrös</t>
  </si>
  <si>
    <t>Kiskőrös Város Önkormányzata</t>
  </si>
  <si>
    <t>039 1</t>
  </si>
  <si>
    <t>6200 Kiskőrös, Petőfi Sándor tér 1.</t>
  </si>
  <si>
    <t>polgarmester@kiskoros.hu</t>
  </si>
  <si>
    <t>www.kiskoros.hu</t>
  </si>
  <si>
    <t>Domonyi László</t>
  </si>
  <si>
    <t>dr. Turán Csaba</t>
  </si>
  <si>
    <t>jegyzo@kiskoros.hu</t>
  </si>
  <si>
    <t>Kiskunfélegyháza</t>
  </si>
  <si>
    <t>Kiskunfélegyháza Város Önkormányzata</t>
  </si>
  <si>
    <t>040 1</t>
  </si>
  <si>
    <t xml:space="preserve">6100 Kiskunfélegyháza, Kossuth u. 1. </t>
  </si>
  <si>
    <t>jegyzo@kiskunfelegyhaza.hu</t>
  </si>
  <si>
    <t>www.kiskunfelegyhaza.hu</t>
  </si>
  <si>
    <t>Csányi József</t>
  </si>
  <si>
    <t>polgarmester@kiskunfelegyhaza.hu</t>
  </si>
  <si>
    <t>Dr. Faragó Zsolt</t>
  </si>
  <si>
    <t>Kiskunhalas Város Önkormányzata</t>
  </si>
  <si>
    <t>041 1</t>
  </si>
  <si>
    <t>77/523-100</t>
  </si>
  <si>
    <t>halaspgh@kiskunhalas.hu</t>
  </si>
  <si>
    <t>www.kiskunhalas.hu</t>
  </si>
  <si>
    <t>Fülöp Róbert</t>
  </si>
  <si>
    <t>polgarmester@kiskunhalas.hu</t>
  </si>
  <si>
    <t>Komlósné dr. Fekete Anikó</t>
  </si>
  <si>
    <t>Kiskunlacháza</t>
  </si>
  <si>
    <t>Kiskunlacháza Nagyközség Önkormányzata</t>
  </si>
  <si>
    <t>2340 Kiskunlacháza, Kossuth tér 1.</t>
  </si>
  <si>
    <t>pmhivatal@kiskunlachaza.hu</t>
  </si>
  <si>
    <t>www.kiskunlachaz.hu</t>
  </si>
  <si>
    <t>dr. Répás József</t>
  </si>
  <si>
    <t>2340 kiskunlacháza, Kossuth tér 1.</t>
  </si>
  <si>
    <t>polgarmester@kiskunlachaza.hu</t>
  </si>
  <si>
    <t>Soós Zsoltné</t>
  </si>
  <si>
    <t>jegyzo@kiskunlachaza.hu</t>
  </si>
  <si>
    <t>Kiskunmajsa</t>
  </si>
  <si>
    <t>Kiskunmajsa Városi Önkormányzat</t>
  </si>
  <si>
    <t>042 1</t>
  </si>
  <si>
    <t>6120 Kiskunmajsa, Fő u. 82</t>
  </si>
  <si>
    <t>titkarsag@kiskunmajsa.hu</t>
  </si>
  <si>
    <t>www.kiskunmajsa.hu</t>
  </si>
  <si>
    <t>Ábrahám-Fúrús András</t>
  </si>
  <si>
    <t>6120 Kiskunmajsa Fő utca 82.</t>
  </si>
  <si>
    <t>polgarmester@kiskunmajsa.hu</t>
  </si>
  <si>
    <t>Dr. Tóth-Péli Emőke</t>
  </si>
  <si>
    <t>jegyzo@kiskunmajsa.hu</t>
  </si>
  <si>
    <t>Kiskutas</t>
  </si>
  <si>
    <t>Kiskutas Község Önkormányzata</t>
  </si>
  <si>
    <t>8911 Kiskutas, Fő u. 63.</t>
  </si>
  <si>
    <t>nagykutas@zelkanet.hu</t>
  </si>
  <si>
    <t>www.kiskutas.hu</t>
  </si>
  <si>
    <t>Halász Gábor</t>
  </si>
  <si>
    <t>8911 Nagykutas, Fő u. 21.</t>
  </si>
  <si>
    <t>92/564-024</t>
  </si>
  <si>
    <t>kiskutas@kiskutas.hu</t>
  </si>
  <si>
    <t>Kisláng</t>
  </si>
  <si>
    <t>Kisláng község Önkormányzata</t>
  </si>
  <si>
    <t>Kislángi Közös Önkormányzati Hivatal</t>
  </si>
  <si>
    <t>Kisláng, Mátyásdomb</t>
  </si>
  <si>
    <t>8156 Kisláng Fő u. 63.</t>
  </si>
  <si>
    <t>22/435-502</t>
  </si>
  <si>
    <t>hivatal@kislang.hu</t>
  </si>
  <si>
    <t>www.kislang.hu</t>
  </si>
  <si>
    <t>Rumpler Tibor</t>
  </si>
  <si>
    <t>8156, Kisláng, Fő u. 63.</t>
  </si>
  <si>
    <t>Kisléta</t>
  </si>
  <si>
    <t>Kisléta Község Önkormányzata</t>
  </si>
  <si>
    <t>Nyírbogát</t>
  </si>
  <si>
    <t xml:space="preserve">Nyírbogáti Közös Önkormányzati Hivatal </t>
  </si>
  <si>
    <t>Nyírbogát, Kisléta, Nyírderzs</t>
  </si>
  <si>
    <t>4325 Kisléta, Debreceni utca 2.</t>
  </si>
  <si>
    <t>06/42 554022</t>
  </si>
  <si>
    <t>kisleta@freemail.hu; kisletahivatal@freemail.hu</t>
  </si>
  <si>
    <t>www.kisleta.hu</t>
  </si>
  <si>
    <t>2016.03.24.</t>
  </si>
  <si>
    <t>Pénzes Sándor Károly</t>
  </si>
  <si>
    <t>kisletahivatal@freemail.hu</t>
  </si>
  <si>
    <t>Bereznyákné dr. Bényei Bernadett</t>
  </si>
  <si>
    <t>4361, Nyírbogát, Hunyadi út 7.</t>
  </si>
  <si>
    <t>jegyzo.nyirbogat@t-online.hu</t>
  </si>
  <si>
    <t>Kislippó</t>
  </si>
  <si>
    <t>Kislippó Község Önkormányzata</t>
  </si>
  <si>
    <t>7775 Kislippó, Kossuth L. u. 70.</t>
  </si>
  <si>
    <t>Fürdős Zoltán</t>
  </si>
  <si>
    <t>furdos.zoltan@gmail.com</t>
  </si>
  <si>
    <t>Kislőd</t>
  </si>
  <si>
    <t>Kislőd Község Önkormányzata</t>
  </si>
  <si>
    <t>Magyarpolány</t>
  </si>
  <si>
    <t>Magyarpolányi Közös Önkormányzati Hivatal</t>
  </si>
  <si>
    <t>Magyarpolány - Kislőd</t>
  </si>
  <si>
    <t>8446 Kislőd, Hősök tere 1.</t>
  </si>
  <si>
    <t>88/246-001</t>
  </si>
  <si>
    <t>hivatal@kislod.hu</t>
  </si>
  <si>
    <t>www.kislod.hu</t>
  </si>
  <si>
    <t>Somogyi Anna Mária</t>
  </si>
  <si>
    <t>polgarmester@kislod.hu</t>
  </si>
  <si>
    <t>Dobosi Gergely</t>
  </si>
  <si>
    <t xml:space="preserve">8449 Magyarpolány, Dózsa Gy. u. 6. </t>
  </si>
  <si>
    <t>jegyzo@magyarpolany.hu</t>
  </si>
  <si>
    <t>Kismányok</t>
  </si>
  <si>
    <t>Kismányok Község Önkormányzata</t>
  </si>
  <si>
    <t>7356 Kismányok, Kossuth 49/B</t>
  </si>
  <si>
    <t>74/458-205</t>
  </si>
  <si>
    <t>kismanyok@gmail.com</t>
  </si>
  <si>
    <t>Simon László</t>
  </si>
  <si>
    <t>Kismarja</t>
  </si>
  <si>
    <t>Kismarja Község Önkormányzata</t>
  </si>
  <si>
    <t>4126 Kismarja, Bocskai utca 20.</t>
  </si>
  <si>
    <t>54/419-021</t>
  </si>
  <si>
    <t>kmarjaph@t-online.hu</t>
  </si>
  <si>
    <t>www.kismarja.hu</t>
  </si>
  <si>
    <t>Farkas István Attila</t>
  </si>
  <si>
    <t>farkasistvanattila@gmail.com</t>
  </si>
  <si>
    <t>Kismaros</t>
  </si>
  <si>
    <t>Kismaros Község Önkormányzat</t>
  </si>
  <si>
    <t>Kismarosi Közös Önkormányzati Hivatal</t>
  </si>
  <si>
    <t>Kismaros, Kóspallag, Szokolya</t>
  </si>
  <si>
    <t>2623 Kismaros, Kossuth Lajos út 22.</t>
  </si>
  <si>
    <t>06-27-639-131</t>
  </si>
  <si>
    <t>polgarmester@kismaros.hu</t>
  </si>
  <si>
    <t>www.kismaros.hu</t>
  </si>
  <si>
    <t>Neubauer Rudolf</t>
  </si>
  <si>
    <t>27/639-123</t>
  </si>
  <si>
    <t>dr. Horváth Péter</t>
  </si>
  <si>
    <t>2623 Kismaros, Kossuth L. u.22.</t>
  </si>
  <si>
    <t>jegyzo@kismaros.hu</t>
  </si>
  <si>
    <t>Kisnamény</t>
  </si>
  <si>
    <t>Kisnamény Község Önkormányzata</t>
  </si>
  <si>
    <t>4737 Kisnamény, Fő u. 76.</t>
  </si>
  <si>
    <t>20/2131440</t>
  </si>
  <si>
    <t>kozseg@freemail.hu</t>
  </si>
  <si>
    <t>Bihariné Kékesi Ibolya</t>
  </si>
  <si>
    <t>Kisnána</t>
  </si>
  <si>
    <t>Kisnána Községi Önkormányzat</t>
  </si>
  <si>
    <t>3264 Kisnána, Szabadság utca 3.</t>
  </si>
  <si>
    <t>37/324005</t>
  </si>
  <si>
    <t>kisnana@domnet.hu</t>
  </si>
  <si>
    <t>www.kisnana.hu</t>
  </si>
  <si>
    <t>Paulenka László</t>
  </si>
  <si>
    <t>Kisnémedi</t>
  </si>
  <si>
    <t>Kisnémedi Község Önkormányzata</t>
  </si>
  <si>
    <t>Vácduka</t>
  </si>
  <si>
    <t>Vácdukai Közös Önkormányzati Hivatal</t>
  </si>
  <si>
    <t>Vácduka, Kisnémedi</t>
  </si>
  <si>
    <t>2165 Kisnémedi, Fő út 5.</t>
  </si>
  <si>
    <t>27/566-000</t>
  </si>
  <si>
    <t>jegyzo@kisnemedi.hu</t>
  </si>
  <si>
    <t>www.kisnemedi.hu</t>
  </si>
  <si>
    <t>Edelman György</t>
  </si>
  <si>
    <t>gyorgy.edelman@kisnemedi.hu</t>
  </si>
  <si>
    <t>Hegyi Ágnes</t>
  </si>
  <si>
    <t>2167 Vácduka Béke tér 1.</t>
  </si>
  <si>
    <t>Kisnyárád</t>
  </si>
  <si>
    <t>Kisnyárád Község Önkormányzata</t>
  </si>
  <si>
    <t>7759 Kisnyárád, Kossuth u. 34.</t>
  </si>
  <si>
    <t>06/69/367-521.</t>
  </si>
  <si>
    <t>kisnyarad@freemail.hu</t>
  </si>
  <si>
    <t>www.kisnyarad.hu</t>
  </si>
  <si>
    <t>Fledrich Gabriella</t>
  </si>
  <si>
    <t>Kisoroszi</t>
  </si>
  <si>
    <t>Kisoroszi Község Önkormányzata</t>
  </si>
  <si>
    <t>Tahitótfalu</t>
  </si>
  <si>
    <t>Tahitótfalui Közös Önkormányzati Hivatal</t>
  </si>
  <si>
    <t>Tahitótfalu, Kisoroszi</t>
  </si>
  <si>
    <t>2024 Kisoroszi, Széchenyi út 93.</t>
  </si>
  <si>
    <t>36 26 392 015</t>
  </si>
  <si>
    <t>polgarmester@kisoroszi.hu</t>
  </si>
  <si>
    <t>www.kisoroszi.hu</t>
  </si>
  <si>
    <t>Molnár Csaba</t>
  </si>
  <si>
    <t>Eőryné Dr. Mezei Orsolya</t>
  </si>
  <si>
    <t>2021 Tahitótfalu, Kossuth L. u. 4.</t>
  </si>
  <si>
    <t>jegyzo@tahitotfalu.hu</t>
  </si>
  <si>
    <t>Kispalád</t>
  </si>
  <si>
    <t>Kispalád Község Önkormányzata</t>
  </si>
  <si>
    <t>4956 Kispalád, Fő u. 20.</t>
  </si>
  <si>
    <t>44/706-022</t>
  </si>
  <si>
    <t>kispaladhivatal@freemail.hu</t>
  </si>
  <si>
    <t>Magyar Sándorné</t>
  </si>
  <si>
    <t>kispaladhvatal@freemail.hu</t>
  </si>
  <si>
    <t>Kispáli</t>
  </si>
  <si>
    <t>Kispáli Község Önkormányzata</t>
  </si>
  <si>
    <t>8912 Kispáli, József Attila u. 40</t>
  </si>
  <si>
    <t>korjegyzoseg-np@zelkanet.hu</t>
  </si>
  <si>
    <t>www.kispali.hu</t>
  </si>
  <si>
    <t>Horváth Zsuzsanna</t>
  </si>
  <si>
    <t>horvathzs81@gmail.com</t>
  </si>
  <si>
    <t>Kispirit</t>
  </si>
  <si>
    <t>Kispirit Község Önkormányzata</t>
  </si>
  <si>
    <t>8496 Kispirit, Kossuth út 3.</t>
  </si>
  <si>
    <t>88/502-400</t>
  </si>
  <si>
    <t>nagypirit@axelero.hu; onkormanyzatkispirit@gmail.com</t>
  </si>
  <si>
    <t>www.kispirit.hu</t>
  </si>
  <si>
    <t>Németh Jenő Ferenc</t>
  </si>
  <si>
    <t>Kisrákos</t>
  </si>
  <si>
    <t>Községi Önkormányzat Kisrákos</t>
  </si>
  <si>
    <t>9936 Kisrákos, Fő út 43.</t>
  </si>
  <si>
    <t xml:space="preserve">pankasz@pwnet.hu </t>
  </si>
  <si>
    <t>www.kisrakos.hu</t>
  </si>
  <si>
    <t>Könyéné Szölke Erzsébet</t>
  </si>
  <si>
    <t>szolkeerzsi@freemail.hu</t>
  </si>
  <si>
    <t>Kisrécse</t>
  </si>
  <si>
    <t>Kisrécse Község Önkormányzata</t>
  </si>
  <si>
    <t>8756 Kisrécse, Szentkirály u. 14.</t>
  </si>
  <si>
    <t>93/371-338</t>
  </si>
  <si>
    <t>penzugy@kisrecse.hu</t>
  </si>
  <si>
    <t>www.kisrecse.hu</t>
  </si>
  <si>
    <t>Tóth Lucia Krisztina</t>
  </si>
  <si>
    <t>t.lucia@freemail.hu</t>
  </si>
  <si>
    <t>Kisrozvágy</t>
  </si>
  <si>
    <t>Kisrozvágy Község Önkormányzata</t>
  </si>
  <si>
    <t>Ricse</t>
  </si>
  <si>
    <t>Ricsei Közös Önkormányzati Hivatal</t>
  </si>
  <si>
    <t>Ricse, Kisrozvágy, Nagyrozvágy, Semjén</t>
  </si>
  <si>
    <t>3965 Kisrozvágy, Petőfi Sándor u. 3.</t>
  </si>
  <si>
    <t>korjegyzoseg@gmail.com</t>
  </si>
  <si>
    <t>Roják Laura</t>
  </si>
  <si>
    <t>47/376-051</t>
  </si>
  <si>
    <t>dr. Vitányi Szilvia</t>
  </si>
  <si>
    <t>3974 Ricse, Kossuth Lajos u. 25.</t>
  </si>
  <si>
    <t>47/376-003</t>
  </si>
  <si>
    <t>rvk2ri@t-online.hu</t>
  </si>
  <si>
    <t>Kissikátor</t>
  </si>
  <si>
    <t>Kissikátor Község Önkormányzata</t>
  </si>
  <si>
    <t>3627 Kissikátor, Táncsics Mihály út 51.</t>
  </si>
  <si>
    <t>48/516-510</t>
  </si>
  <si>
    <t>kissikatorph@gmail.com</t>
  </si>
  <si>
    <t>www.kissikator.hu</t>
  </si>
  <si>
    <t>Kocsik László</t>
  </si>
  <si>
    <t>48/546-511</t>
  </si>
  <si>
    <t>Kissomlyó</t>
  </si>
  <si>
    <t>Kissomlyó Község Önkormányzata</t>
  </si>
  <si>
    <t>9555 Kissomlyó, Kossuth u. 100.</t>
  </si>
  <si>
    <t>Gulyás Zsanett</t>
  </si>
  <si>
    <t>zsanett.gulyas@flextronics.com</t>
  </si>
  <si>
    <t>Kistamási</t>
  </si>
  <si>
    <t>Kistamási Község Önkormányzata</t>
  </si>
  <si>
    <t>Nagydobsza</t>
  </si>
  <si>
    <t>Nagydobszai Közös Önkormányzati Hivatal</t>
  </si>
  <si>
    <t>Nagydobsza, Kistamási, Merenye, Molvány, Nemeske, Pettend, Tótszentgyörgy</t>
  </si>
  <si>
    <t>7981 Kistamási, Fő u. 11.</t>
  </si>
  <si>
    <t>korjegyzoseg@totszentgyorgy.hu</t>
  </si>
  <si>
    <t>Bagoly Jánosné</t>
  </si>
  <si>
    <t>koh@nagydobsza.hu</t>
  </si>
  <si>
    <t>Striegl Jánosné</t>
  </si>
  <si>
    <t>7985 Nagydobsza Fő u.60.</t>
  </si>
  <si>
    <t>jegyzoerika@nagydobsza.hu</t>
  </si>
  <si>
    <t>Kistapolca</t>
  </si>
  <si>
    <t>Kistapolca Község Önkormányzata</t>
  </si>
  <si>
    <t>7823 Kistapolca, Jókai u. 4.</t>
  </si>
  <si>
    <t>72/379-666</t>
  </si>
  <si>
    <t>Ambrus Lajosné</t>
  </si>
  <si>
    <t>ambrus.lajosne@gmail.com</t>
  </si>
  <si>
    <t>Kistarcsa</t>
  </si>
  <si>
    <t>Kistarcsa Város Önkormányzata</t>
  </si>
  <si>
    <t>2143 Kistarcsa, Szabadság út 48.</t>
  </si>
  <si>
    <t>hivatal@kistarcsa.hu</t>
  </si>
  <si>
    <t>www.kistarcsa.hu</t>
  </si>
  <si>
    <t>Solymosi Sándor</t>
  </si>
  <si>
    <t>polgarmester@kistarcsa.hu</t>
  </si>
  <si>
    <t>Czukkerné dr. Pintér Erzsébet</t>
  </si>
  <si>
    <t>erzsebet.czukkerne@kistarcsa.hu</t>
  </si>
  <si>
    <t>Kistelek</t>
  </si>
  <si>
    <t>Kistelek Város Önkormányzata</t>
  </si>
  <si>
    <t>072 1</t>
  </si>
  <si>
    <t>6760 Kistelek, Árpád u. 1-3.</t>
  </si>
  <si>
    <t>hivatal@kistelek.hu</t>
  </si>
  <si>
    <t>www.kistelek.hu</t>
  </si>
  <si>
    <t>Nagy Sándor</t>
  </si>
  <si>
    <t>polgarmester@kistelek.hu</t>
  </si>
  <si>
    <t>Süliné dr. Terecskei Erzsébet</t>
  </si>
  <si>
    <t>62/598-109</t>
  </si>
  <si>
    <t>jegyzo@kistelek.hu</t>
  </si>
  <si>
    <t>Kistokaj</t>
  </si>
  <si>
    <t>Kistokaj Község Önkormányzata</t>
  </si>
  <si>
    <t>Kistokaji Közös Önkormányzati Hivatal</t>
  </si>
  <si>
    <t>Kistokaj, Sajópetri</t>
  </si>
  <si>
    <t>3553 Kistokaj, Széchenyi u. 43.</t>
  </si>
  <si>
    <t>hivatal@kistokaj.hu</t>
  </si>
  <si>
    <t>kistokaj.hu</t>
  </si>
  <si>
    <t>Ambrus Gyöngyi</t>
  </si>
  <si>
    <t>3553 Kistokaj, Széchenyi István u. 43.</t>
  </si>
  <si>
    <t>polgarmester@kistokaj.hu</t>
  </si>
  <si>
    <t>Nagy Katalin</t>
  </si>
  <si>
    <t>jegyzo@kistokaj.hu</t>
  </si>
  <si>
    <t>Kistolmács</t>
  </si>
  <si>
    <t>Kistolmács Község Önkormányzata</t>
  </si>
  <si>
    <t>Letenye</t>
  </si>
  <si>
    <t>Letenyei Közös Önkormányzati Hivatal</t>
  </si>
  <si>
    <t>Letenye, Kistolmács, Murarátka, Zajk</t>
  </si>
  <si>
    <t>8868 Kistolmács, Fő utca 51.</t>
  </si>
  <si>
    <t>info@kistolmacs.hu</t>
  </si>
  <si>
    <t>www.kistolmacs.hu</t>
  </si>
  <si>
    <t>Birkás Zoltán</t>
  </si>
  <si>
    <t>birkas.zoltan@freemail.hu</t>
  </si>
  <si>
    <t>Dr. Keresztesi Tímea Erzsébet</t>
  </si>
  <si>
    <t>8868 Letenye, Kossuth L. utca 10.</t>
  </si>
  <si>
    <t>jegyzo@letenye.hu</t>
  </si>
  <si>
    <t>Kistormás</t>
  </si>
  <si>
    <t>Kistormás Község Önkormányzat</t>
  </si>
  <si>
    <t>7068 Kistormás, Dózsa u. 2.</t>
  </si>
  <si>
    <t>74/674-716</t>
  </si>
  <si>
    <t>csapo.laci@vipmail.hu</t>
  </si>
  <si>
    <t>2016.07.03.</t>
  </si>
  <si>
    <t>Pintér Ferenc</t>
  </si>
  <si>
    <t>kistormas.onkormanyzat@gmail.com</t>
  </si>
  <si>
    <t>Kistótfalu</t>
  </si>
  <si>
    <t>Kistótfalu Község Önkormányzata</t>
  </si>
  <si>
    <t>7768 Kistótfalu, Bem u. 1.</t>
  </si>
  <si>
    <t>kistot@enternet.hu</t>
  </si>
  <si>
    <t>www.kistotfalu.hu</t>
  </si>
  <si>
    <t>Hollóvári Magdolna</t>
  </si>
  <si>
    <t>72/377-001</t>
  </si>
  <si>
    <t>Kisújszállás</t>
  </si>
  <si>
    <t>Kisújszállás Város Önkormányzata</t>
  </si>
  <si>
    <t>5310 Kisújszállás, Szabadság tér 1.</t>
  </si>
  <si>
    <t>kisujph@kisujszallas.hu</t>
  </si>
  <si>
    <t>www.kisujszallas.hu</t>
  </si>
  <si>
    <t>Kecze István</t>
  </si>
  <si>
    <t xml:space="preserve">5310 Kisújszállás, Szabadság tér 1. </t>
  </si>
  <si>
    <t>polgarmester@kisujszallas.hu</t>
  </si>
  <si>
    <t>Dr. Varga Zsolt</t>
  </si>
  <si>
    <t>jegyzo@kisujszallas.hu</t>
  </si>
  <si>
    <t>Kisunyom</t>
  </si>
  <si>
    <t>Kisunyom Község Önkormányzata</t>
  </si>
  <si>
    <t>9772 Kisunyom, Fő u. 10.</t>
  </si>
  <si>
    <t>94/556-028</t>
  </si>
  <si>
    <t>kisunyom@savaria.hu</t>
  </si>
  <si>
    <t>kisunyom.hu</t>
  </si>
  <si>
    <t>Pásztor László</t>
  </si>
  <si>
    <t>kisunyom@savaria.hu; balogunyom@savaria.hu</t>
  </si>
  <si>
    <t>Kisvárda város Önkormányzata</t>
  </si>
  <si>
    <t>153 1</t>
  </si>
  <si>
    <t>4600 Kisvárda, Szent László u. 7-11.</t>
  </si>
  <si>
    <t>45/500-700</t>
  </si>
  <si>
    <t xml:space="preserve">hivatal@kisvarda.hu </t>
  </si>
  <si>
    <t>www.kisvarda.hu</t>
  </si>
  <si>
    <t>Leleszi Tibor</t>
  </si>
  <si>
    <t>polgarmester@kisvarda.hu</t>
  </si>
  <si>
    <t>jegyzo@kisvarda.hu; barabasjanosnedr@kisvarda.hu</t>
  </si>
  <si>
    <t>Kisvarsány</t>
  </si>
  <si>
    <t>Kisvarsány Község Önkormányzata</t>
  </si>
  <si>
    <t>4811 Kisvarsány, Dózsa György út 49.</t>
  </si>
  <si>
    <t>45/481-305</t>
  </si>
  <si>
    <t>kisvarsany2@namenynet.hu</t>
  </si>
  <si>
    <t>www.kisvarsany.hu</t>
  </si>
  <si>
    <t>Tiba Péter</t>
  </si>
  <si>
    <t>Kisvásárhely</t>
  </si>
  <si>
    <t>Kisvásárhely Község Önkormányzata</t>
  </si>
  <si>
    <t>8341 Kisvásárhely, Petőfi S. u. 7.</t>
  </si>
  <si>
    <t>www.kisvasarhely.hu</t>
  </si>
  <si>
    <t>Szentmiklóssi Erzsébet</t>
  </si>
  <si>
    <t>szentizsoka@citromail.hu</t>
  </si>
  <si>
    <t>Kisvaszar</t>
  </si>
  <si>
    <t>Kisvaszar Község Önkormányzata</t>
  </si>
  <si>
    <t>7381 Kisvaszar Albert I. tér 1.</t>
  </si>
  <si>
    <t>moncsii@freemail.hu</t>
  </si>
  <si>
    <t>Kovács Mónika</t>
  </si>
  <si>
    <t>Kisvejke</t>
  </si>
  <si>
    <t>Kisvejkje Község Önkormányzata</t>
  </si>
  <si>
    <t>7183 Kisvejke, Rákóczi F. utca 95.</t>
  </si>
  <si>
    <t>74/482-410</t>
  </si>
  <si>
    <t>kisvejke7183@gmail.com</t>
  </si>
  <si>
    <t>Höfler József</t>
  </si>
  <si>
    <t>kisvejke@freemail.hu</t>
  </si>
  <si>
    <t>Kiszombor</t>
  </si>
  <si>
    <t>Kiszombor Nagyközség Önkormányzata</t>
  </si>
  <si>
    <t>6775 Kiszombor, Nagyszentmiklósi u. 8.</t>
  </si>
  <si>
    <t>phkiszombor@vnet.hu</t>
  </si>
  <si>
    <t>www.kiszombor.hu</t>
  </si>
  <si>
    <t>Szegvári Ernőné</t>
  </si>
  <si>
    <t>62/525-090</t>
  </si>
  <si>
    <t>Dr. Kárpáti Tibor</t>
  </si>
  <si>
    <t>Kiszsidány</t>
  </si>
  <si>
    <t>Kiszsidány Község Önkormányzata</t>
  </si>
  <si>
    <t>9733 Kiszsidány, Fő utva 2.</t>
  </si>
  <si>
    <t>igazgatas@hzsid.t-online.hu</t>
  </si>
  <si>
    <t>Bánó Zoltán</t>
  </si>
  <si>
    <t>banozobo@gmail.com</t>
  </si>
  <si>
    <t>Kisszállás</t>
  </si>
  <si>
    <t>Kisszállás Község Önkormányzata</t>
  </si>
  <si>
    <t>6421 Kisszállás, Fő u. 28.</t>
  </si>
  <si>
    <t>kszallaspolghiv@t-online.hu; kisszallasph@kisszallas.hu</t>
  </si>
  <si>
    <t>www.kisszallas.hu</t>
  </si>
  <si>
    <t>Kispál István</t>
  </si>
  <si>
    <t>kisszallaspolgmester@t-online.hu; polgarmester@kisszallas.hu</t>
  </si>
  <si>
    <t>Csiszár Csaba</t>
  </si>
  <si>
    <t>jegyzo@kisszallas.hu</t>
  </si>
  <si>
    <t>Kisszékely</t>
  </si>
  <si>
    <t xml:space="preserve">Kisszékely Községi Önkormányzat  </t>
  </si>
  <si>
    <t>Tolnanémedi Közös Önkormányzati Hivatal</t>
  </si>
  <si>
    <t>7082 Kisszékely, Szabadság u. 409.</t>
  </si>
  <si>
    <t>74/403-650</t>
  </si>
  <si>
    <t>kisszekely@t-online.hu</t>
  </si>
  <si>
    <t>Pajor Ágnes</t>
  </si>
  <si>
    <t>Kisszekeres</t>
  </si>
  <si>
    <t>Kisszekeres Község Önkormányzata</t>
  </si>
  <si>
    <t>Nagyszekeres</t>
  </si>
  <si>
    <t>Nagyszekeresi Közös Önkormányzati Hivatal</t>
  </si>
  <si>
    <t>Nagyszekeres, Kisszekeres, Mánd, Nemesborzova, Zsarolyán</t>
  </si>
  <si>
    <t>4963 Kisszekeres Kossuth u. 46/a</t>
  </si>
  <si>
    <t>kisszekeres@gmail.hu</t>
  </si>
  <si>
    <t>2016.12.11.</t>
  </si>
  <si>
    <t>Berki Balázs</t>
  </si>
  <si>
    <t>44/566-116</t>
  </si>
  <si>
    <t>kisszekeres@gmail.hu; berkike13@gmail.com</t>
  </si>
  <si>
    <t>Dr. Kovácsné Barabás Zsuzsanna</t>
  </si>
  <si>
    <t>4962 Nagyszekeres, Vasút u. 11.</t>
  </si>
  <si>
    <t>nagyszekeres1korjegyzoseg@t-online.hu</t>
  </si>
  <si>
    <t>Kisszentmárton</t>
  </si>
  <si>
    <t>Kisszentmárton Község Önkormányzata</t>
  </si>
  <si>
    <t>7841 Kisszentmárton, Kossuth L. u. 47.</t>
  </si>
  <si>
    <t>kisszentmarton@freemail.hu</t>
  </si>
  <si>
    <t>Bogdán Gábor</t>
  </si>
  <si>
    <t>Kissziget</t>
  </si>
  <si>
    <t>Kissziget Község Önkormányzata</t>
  </si>
  <si>
    <t>8957 Kissziget, Fő u. 42.</t>
  </si>
  <si>
    <t>Fehér Gyuláné</t>
  </si>
  <si>
    <t>Kisszőlős</t>
  </si>
  <si>
    <t>Kisszőlős Község Önkormányzata</t>
  </si>
  <si>
    <t>8483 Kisszőlős, Rákóczi Ferenc u.3.</t>
  </si>
  <si>
    <t>somloszolos@iplus.hu</t>
  </si>
  <si>
    <t>www.kisszolos.hu</t>
  </si>
  <si>
    <t>Árik István</t>
  </si>
  <si>
    <t>88/276-001</t>
  </si>
  <si>
    <t>Klárafalva</t>
  </si>
  <si>
    <t>Klárafalva Község Önkormányzata</t>
  </si>
  <si>
    <t>6773 Klárafalva, Kossuth u. 171.</t>
  </si>
  <si>
    <t>62/529-000</t>
  </si>
  <si>
    <t>onkormanyzat@klarafalva.koznet.hu</t>
  </si>
  <si>
    <t>www.klarafalva.hu</t>
  </si>
  <si>
    <t>Fekete József István</t>
  </si>
  <si>
    <t>Kocs</t>
  </si>
  <si>
    <t>Kocs Községi Önkormányzat</t>
  </si>
  <si>
    <t>2898 Kocs Komárom u. 5.</t>
  </si>
  <si>
    <t>polgarmesterihivatalkocs@t-online.hu</t>
  </si>
  <si>
    <t>www.kocs.hu</t>
  </si>
  <si>
    <t>polgarmester@kocs.hu</t>
  </si>
  <si>
    <t>Molnár Erzsébet</t>
  </si>
  <si>
    <t>2898 Kocs Kossuth L. u. 7.</t>
  </si>
  <si>
    <t>jegyzo@kocs.hu</t>
  </si>
  <si>
    <t>Kocsér</t>
  </si>
  <si>
    <t>Kocsér Község Önkormányzata</t>
  </si>
  <si>
    <t>132 0</t>
  </si>
  <si>
    <t>Nagykőrösi járás</t>
  </si>
  <si>
    <t>Nyársapát</t>
  </si>
  <si>
    <t>Nyársapáti Közös Önkormányzati Hivatal</t>
  </si>
  <si>
    <t>Nyársapát, Kocsér</t>
  </si>
  <si>
    <t>2755 Kocsér, Szent István tér 1.</t>
  </si>
  <si>
    <t>53/359-080</t>
  </si>
  <si>
    <t>krisztina@nyarsapathivatal.t-online.hu</t>
  </si>
  <si>
    <t>www.kocser.hu</t>
  </si>
  <si>
    <t>Bodnár András</t>
  </si>
  <si>
    <t>polgarmester@kocser.hu</t>
  </si>
  <si>
    <t>dr. Bicskei Krisztina</t>
  </si>
  <si>
    <t>2712 Nyársapát, Arany János u. 11.</t>
  </si>
  <si>
    <t>jegyzo@kocser.hu; krisztina@nyarsapatihivatal.t-online.hu</t>
  </si>
  <si>
    <t>Kocsola</t>
  </si>
  <si>
    <t>Kocsola Község Önkormányzata</t>
  </si>
  <si>
    <t>7212 Kocsola, Kossuth u. 59.</t>
  </si>
  <si>
    <t>74/584-015</t>
  </si>
  <si>
    <t>kocsola1@gmail.com; kocsola@citromail.hu; kocsola@hivatal.tolnamegye.hu</t>
  </si>
  <si>
    <t>www.kocsola.8x.hu</t>
  </si>
  <si>
    <t>kocsola1@gmail.com; kocsola@citromail.hu</t>
  </si>
  <si>
    <t>kocsola1@gmail.com
; kocsola@hivatal.tolnamegye.hu; dalmand7211@gmail.com; dalmand@hivatal.tolnamegye.hu</t>
  </si>
  <si>
    <t>Kocsord</t>
  </si>
  <si>
    <t>Kocsord Község Önkormányzata</t>
  </si>
  <si>
    <t>4751 Kocsord, Szent István utca 13.</t>
  </si>
  <si>
    <t>kocsord@kocsord.hu</t>
  </si>
  <si>
    <t>www.kocsord.hu</t>
  </si>
  <si>
    <t>Földi István</t>
  </si>
  <si>
    <t>4751 Kocsord, Szent István u. 13.</t>
  </si>
  <si>
    <t>dr. Szondi Szabolcs</t>
  </si>
  <si>
    <t>jegyzo@kocsord.hu</t>
  </si>
  <si>
    <t>Kóka</t>
  </si>
  <si>
    <t>Kóka Község Önkormámyzata</t>
  </si>
  <si>
    <t>2243 Kóka, Dózsa Gy. Út 1.</t>
  </si>
  <si>
    <t>kokaph@mail.datanet.hu</t>
  </si>
  <si>
    <t>www.koka.hu</t>
  </si>
  <si>
    <t>Juhász Ildikó</t>
  </si>
  <si>
    <t>jildiko11@gmail.com</t>
  </si>
  <si>
    <t>Kiss Imre</t>
  </si>
  <si>
    <t>2243 Kóka Dózsa Gy. U. 1.</t>
  </si>
  <si>
    <t>jegyzo@kokaph.hu; jegyzo.koka@upcmail.hu</t>
  </si>
  <si>
    <t>Kokad</t>
  </si>
  <si>
    <t>Kokad Község Önkormányzata</t>
  </si>
  <si>
    <t>Létavértes</t>
  </si>
  <si>
    <t>Létavértesi Közös Önkormányzati Hivatal</t>
  </si>
  <si>
    <t>Létavértes, Kokad</t>
  </si>
  <si>
    <t>4284 Kokad, Kossuth Lajos utca 60.</t>
  </si>
  <si>
    <t>52/376-228</t>
  </si>
  <si>
    <t>kokadpolghiv@t-online.hu</t>
  </si>
  <si>
    <t>www.kokad.hu</t>
  </si>
  <si>
    <t>Ozsváth István</t>
  </si>
  <si>
    <t>Bertóthyné Csige Tünde</t>
  </si>
  <si>
    <t>4281 Létavértes, Kossuth utca 4.</t>
  </si>
  <si>
    <t>52/376-345</t>
  </si>
  <si>
    <t>Kolontár</t>
  </si>
  <si>
    <t>Kolontár Község Önkormányzata</t>
  </si>
  <si>
    <t>8468 Kolontár, Kossuth Lajos u. 24.</t>
  </si>
  <si>
    <t>88/512-810</t>
  </si>
  <si>
    <t>kolontar@iplus.hu</t>
  </si>
  <si>
    <t>www.kolontar.hu</t>
  </si>
  <si>
    <t>Tili Károly</t>
  </si>
  <si>
    <t>Komádi</t>
  </si>
  <si>
    <t>Komádi Városi Önkormányzat</t>
  </si>
  <si>
    <t>Komádi Közös Önkormányzati Hivatal</t>
  </si>
  <si>
    <t>Komádi, Újiráz</t>
  </si>
  <si>
    <t>4138 Komádi, Hősök tere 4.</t>
  </si>
  <si>
    <t>06/54 438-001</t>
  </si>
  <si>
    <t>phkomadi@t-online.hu</t>
  </si>
  <si>
    <t>www.komadi.hu</t>
  </si>
  <si>
    <t>Tóth Ferenc</t>
  </si>
  <si>
    <t>Dr. Illés-Tóth Zoltán</t>
  </si>
  <si>
    <t>Komárom</t>
  </si>
  <si>
    <t>Komárom Város Önkormányzata</t>
  </si>
  <si>
    <t>112 1</t>
  </si>
  <si>
    <t>2900 Komárom Szabadság tér 1.</t>
  </si>
  <si>
    <t>polgarmester@komarom.hu</t>
  </si>
  <si>
    <t>www.komarom.hu</t>
  </si>
  <si>
    <t>Dr. Molnár Attila</t>
  </si>
  <si>
    <t>Dr. Baksa-Ströcker Renáta</t>
  </si>
  <si>
    <t>2900 Komárom, Szabadság tér 1.</t>
  </si>
  <si>
    <t>jegyzo@komarom.hu</t>
  </si>
  <si>
    <t>Komjáti</t>
  </si>
  <si>
    <t>Komjáti Község Önkormányzata</t>
  </si>
  <si>
    <t>3765 Komjáti, Petőfi út 13.</t>
  </si>
  <si>
    <t>komjati@komjati.hu</t>
  </si>
  <si>
    <t>http://kozadat.localinfo.hu/komjati  www.komjati.hu</t>
  </si>
  <si>
    <t>Bárczi László</t>
  </si>
  <si>
    <t>Komló</t>
  </si>
  <si>
    <t>Komló Város Önkormányzata</t>
  </si>
  <si>
    <t>026 1</t>
  </si>
  <si>
    <t>Komlói Közös Önkormányzati Hivatal</t>
  </si>
  <si>
    <t>Komló, Mánfa</t>
  </si>
  <si>
    <t>7300 Komló, Városház tér 3.</t>
  </si>
  <si>
    <t>72/584-000</t>
  </si>
  <si>
    <t>polghiv@komlo.hu</t>
  </si>
  <si>
    <t>www.komloonk.hu</t>
  </si>
  <si>
    <t>Polics József</t>
  </si>
  <si>
    <t>polgarmester@komlo.hu</t>
  </si>
  <si>
    <t>dr. Vaskó Ernő</t>
  </si>
  <si>
    <t>7300, Komló, Városház tér 3. Pf: 87.</t>
  </si>
  <si>
    <t>jegyzo@komlo.hu</t>
  </si>
  <si>
    <t>Komlódtótfalu</t>
  </si>
  <si>
    <t>Komlódtótfalu Község Önkormányzata</t>
  </si>
  <si>
    <t>4765 Komlódtótfalu, Kisfaludy utca 30.</t>
  </si>
  <si>
    <t>44/520-007</t>
  </si>
  <si>
    <t>ktotfalu@freemail.hu</t>
  </si>
  <si>
    <t>www.komlodtotfalu.hu</t>
  </si>
  <si>
    <t>Szabó Árpád</t>
  </si>
  <si>
    <t>Komlósd</t>
  </si>
  <si>
    <t>Komlósd Község Önkormányzata</t>
  </si>
  <si>
    <t>7582 Komlósd, Fő u. 93.</t>
  </si>
  <si>
    <t>Kiss Pál</t>
  </si>
  <si>
    <t>Komlóska</t>
  </si>
  <si>
    <t>Komlóska Község Önkormányzata</t>
  </si>
  <si>
    <t>3937 Komlóska, Rákóczi Ferenc út 27.</t>
  </si>
  <si>
    <t>47/337127</t>
  </si>
  <si>
    <t>komloska@t-online.hu</t>
  </si>
  <si>
    <t>www.komloska.hu</t>
  </si>
  <si>
    <t>Köteles László</t>
  </si>
  <si>
    <t>Komoró</t>
  </si>
  <si>
    <t>Komoró Község Önkormányzata</t>
  </si>
  <si>
    <t>Tuzsér</t>
  </si>
  <si>
    <t>Tuzséri Közös Önkormányzati Hivatal</t>
  </si>
  <si>
    <t>Tuzsér, Komoró</t>
  </si>
  <si>
    <t>4622 Komoró, Ady Endre utca 4.</t>
  </si>
  <si>
    <t>polgarmester@komoro.hu</t>
  </si>
  <si>
    <t>www.komoro.hu</t>
  </si>
  <si>
    <t>Farkas Béláné</t>
  </si>
  <si>
    <t>Dr. Szép Béla</t>
  </si>
  <si>
    <t>4623 Tuzsér, Kossuth utca 70.</t>
  </si>
  <si>
    <t>jegyzo@tuzser.hu</t>
  </si>
  <si>
    <t>Kompolt</t>
  </si>
  <si>
    <t xml:space="preserve">Kompolt Község Önkormányzata </t>
  </si>
  <si>
    <t>Kompolti Közös Önkormányzati Hivatal</t>
  </si>
  <si>
    <t>Kompolt, Nagyút</t>
  </si>
  <si>
    <t>3356 Kompolt, Kápolnai út 2/D.</t>
  </si>
  <si>
    <t>36/489-029</t>
  </si>
  <si>
    <t>kompolt_polghiv@t-online.hu</t>
  </si>
  <si>
    <t>www.kompolt.hu</t>
  </si>
  <si>
    <t>Balázs Zoltán</t>
  </si>
  <si>
    <t>Magdáné Földi Sarolta</t>
  </si>
  <si>
    <t>Kondó</t>
  </si>
  <si>
    <t>Kondó Község Önkormányzata</t>
  </si>
  <si>
    <t>Varbó</t>
  </si>
  <si>
    <t>Varbói Közös Önkormányzati Hivatal</t>
  </si>
  <si>
    <t>Varbó, Kondó, Sajólászlófalva</t>
  </si>
  <si>
    <t>3775 Kondó, Szababdság u 81.</t>
  </si>
  <si>
    <t>48/521-025</t>
  </si>
  <si>
    <t>polg.hiv.kondo@parisat.hu</t>
  </si>
  <si>
    <t>kondo.hu</t>
  </si>
  <si>
    <t>Fajder Gábor</t>
  </si>
  <si>
    <t>dr. Ignácz Dávid</t>
  </si>
  <si>
    <t>3778 Varbó Hősök tere 1.</t>
  </si>
  <si>
    <t>varboph@t-online.hu</t>
  </si>
  <si>
    <t>Kondorfa</t>
  </si>
  <si>
    <t>Kondorfa Községi Önkormányzat</t>
  </si>
  <si>
    <t>9943 Kondorfa, Alvég út 1.</t>
  </si>
  <si>
    <t>94/428-013</t>
  </si>
  <si>
    <t>polgarmester@kondorfa.hu</t>
  </si>
  <si>
    <t>www.kondorfa.hu</t>
  </si>
  <si>
    <t>Takács Róbert</t>
  </si>
  <si>
    <t>Kondoros Város Önkormányzata</t>
  </si>
  <si>
    <t>5553 Kondoros Hősök tere 4-5.</t>
  </si>
  <si>
    <t>polhi@kondoros.hu</t>
  </si>
  <si>
    <t>www.kondoros.hu</t>
  </si>
  <si>
    <t>Ribárszki Péter György</t>
  </si>
  <si>
    <t>66/589-300</t>
  </si>
  <si>
    <t>polhi@kondorosiktv.hu</t>
  </si>
  <si>
    <t>Zsindely Ferencné</t>
  </si>
  <si>
    <t>zsindelyne@kondorosiktv.hu</t>
  </si>
  <si>
    <t>Kóny Község Önkormányzata</t>
  </si>
  <si>
    <t>www.kony.hu</t>
  </si>
  <si>
    <t>Aller Imre</t>
  </si>
  <si>
    <t>Konyár</t>
  </si>
  <si>
    <t>Konyár Község Önkormányzata</t>
  </si>
  <si>
    <t>4133 Konyár, Rákóczi utca 24.</t>
  </si>
  <si>
    <t>konyarph@t-online.hu</t>
  </si>
  <si>
    <t>www.konyar.hu</t>
  </si>
  <si>
    <t>Vig Szilárd</t>
  </si>
  <si>
    <t>54/539-504</t>
  </si>
  <si>
    <t>Dr. Gáti Zsuzsa</t>
  </si>
  <si>
    <t>4133 Konyár, Rákócz utca 24.</t>
  </si>
  <si>
    <t>Kópháza</t>
  </si>
  <si>
    <t>Kópháza Község Önkormányzata</t>
  </si>
  <si>
    <t>9495 Kópháza, Fő u.15.</t>
  </si>
  <si>
    <t>polgarmester@kophaza.hu</t>
  </si>
  <si>
    <t>www.kophaza.hu</t>
  </si>
  <si>
    <t>Grubits Ferenc</t>
  </si>
  <si>
    <t>9495 Kópháza, Fő u. 15.</t>
  </si>
  <si>
    <t>Rabi Kinga</t>
  </si>
  <si>
    <t>jegyzo@kophaza.hu</t>
  </si>
  <si>
    <t>Koppányszántó</t>
  </si>
  <si>
    <t>Koppányszántó Község Önkormányzata</t>
  </si>
  <si>
    <t>7094 Koppányszántó, Szabadság u 67.</t>
  </si>
  <si>
    <t>74/476-406</t>
  </si>
  <si>
    <t>kopszanto@tolna.net</t>
  </si>
  <si>
    <t>www.koppanyszanto.hu</t>
  </si>
  <si>
    <t>Pintér Gábor</t>
  </si>
  <si>
    <t>Korlát</t>
  </si>
  <si>
    <t>Korlát Község Önkormányzata</t>
  </si>
  <si>
    <t>3886 Korlát, Kossuth Lajos út 36.</t>
  </si>
  <si>
    <t>+36-46387173</t>
  </si>
  <si>
    <t>hriczu800221@freemail.hu</t>
  </si>
  <si>
    <t>www.korlat.hu</t>
  </si>
  <si>
    <t>Hriczu Imre</t>
  </si>
  <si>
    <t>46/387-173</t>
  </si>
  <si>
    <t>Koroncó</t>
  </si>
  <si>
    <t>Koroncó Község Önkormányzata</t>
  </si>
  <si>
    <t>9113 Koroncó, Rákóczi utca 48.</t>
  </si>
  <si>
    <t>koronco@axelero.hu</t>
  </si>
  <si>
    <t>www.koronco.hu</t>
  </si>
  <si>
    <t>Radicsné Kincses Mária</t>
  </si>
  <si>
    <t>polgarmester@koronco.hu</t>
  </si>
  <si>
    <t>dr. Cseresznyák Klára</t>
  </si>
  <si>
    <t>jegyzo@koronco.hu</t>
  </si>
  <si>
    <t>Kórós</t>
  </si>
  <si>
    <t>Kórós Község Önkormányzata</t>
  </si>
  <si>
    <t>7841 Kórós, Kossuth u. 40.</t>
  </si>
  <si>
    <t>info@koros.hu</t>
  </si>
  <si>
    <t>Gotthár László</t>
  </si>
  <si>
    <t xml:space="preserve">info@koros.hu, gotti.nr01@freemail.hu </t>
  </si>
  <si>
    <t>Kosd</t>
  </si>
  <si>
    <t>Kosd Község Önkormányzat</t>
  </si>
  <si>
    <t>2612 Kosd Szent István utca 2.</t>
  </si>
  <si>
    <t>hivatal@kosd.hu</t>
  </si>
  <si>
    <t>www.kosd.hu</t>
  </si>
  <si>
    <t>Kurdi Ferenc</t>
  </si>
  <si>
    <t>polgarmester@kosd.hu</t>
  </si>
  <si>
    <t>Dobosné dr. Varga Gabriella</t>
  </si>
  <si>
    <t>2612 Kosd Szent István u 2.</t>
  </si>
  <si>
    <t>jegyzo@kosd.hu</t>
  </si>
  <si>
    <t>Kóspallag</t>
  </si>
  <si>
    <t>Kóspallag Község Önkormányzata</t>
  </si>
  <si>
    <t>2625 Kóspallag Deák Ferenc u. 1.</t>
  </si>
  <si>
    <t>06-27-639-339</t>
  </si>
  <si>
    <t>titkarsag@kospallag.hu</t>
  </si>
  <si>
    <t>www.kospallag.hu</t>
  </si>
  <si>
    <t>Klein Tibor</t>
  </si>
  <si>
    <t>polgarmester@kospallag.hu</t>
  </si>
  <si>
    <t>Kótaj</t>
  </si>
  <si>
    <t xml:space="preserve">Kótaj Község Önkormányzat </t>
  </si>
  <si>
    <t xml:space="preserve">4482 Kótaj, Szent István utca 13. </t>
  </si>
  <si>
    <t>postmaster@phkotaj.t-online.hu</t>
  </si>
  <si>
    <t>kotajinfo.hu</t>
  </si>
  <si>
    <t>Orosz Mihály</t>
  </si>
  <si>
    <t xml:space="preserve">Kocsis József </t>
  </si>
  <si>
    <t xml:space="preserve">4482 Kótaj, Szent istván utca 13. </t>
  </si>
  <si>
    <t>Kovácshida Község Önkormányzata</t>
  </si>
  <si>
    <t>7847 Kovácshida, Felszabadulás u. 11.</t>
  </si>
  <si>
    <t>Küzdő-Ábrahám Edit</t>
  </si>
  <si>
    <t xml:space="preserve">kovacshida@freemail.hu </t>
  </si>
  <si>
    <t>Kovácsszénája</t>
  </si>
  <si>
    <t>Kovácsszénája Község Önkormányzata</t>
  </si>
  <si>
    <t>7678 Kovácsszénája, Fő u. 18.</t>
  </si>
  <si>
    <t>72-498-843</t>
  </si>
  <si>
    <t>Novák Péter</t>
  </si>
  <si>
    <t>info@kovacsszenaja.hu</t>
  </si>
  <si>
    <t>Kovácsvágás</t>
  </si>
  <si>
    <t>Kovácsvágás Községi Önkormányzat</t>
  </si>
  <si>
    <t>3992 Kovácsvágás, Fő utca 63.</t>
  </si>
  <si>
    <t>47/370-043</t>
  </si>
  <si>
    <t>Sándor Endre</t>
  </si>
  <si>
    <t>Kozárd</t>
  </si>
  <si>
    <t>Kozárd Község Önkormányzata</t>
  </si>
  <si>
    <t>3053 Kozárd, Fő út 12.</t>
  </si>
  <si>
    <t>polgarmester@kozard.hu</t>
  </si>
  <si>
    <t>www.kozard.hu</t>
  </si>
  <si>
    <t>Dr. Hajasné Banos Márta</t>
  </si>
  <si>
    <t>Kozármisleny Város Önkormányzata</t>
  </si>
  <si>
    <t>7761 Kozármisleny, Pécsi u. 124.</t>
  </si>
  <si>
    <t>72/570 910</t>
  </si>
  <si>
    <t>info@kozarmisleny.hu</t>
  </si>
  <si>
    <t>www.kozarmisleny.hu</t>
  </si>
  <si>
    <t>Dr. Biró Károly</t>
  </si>
  <si>
    <t>72/570-914</t>
  </si>
  <si>
    <t>polgarmester@kozarmisleny.hu</t>
  </si>
  <si>
    <t>Kozmadombja</t>
  </si>
  <si>
    <t>Kozmadombja Község Önkormányzata</t>
  </si>
  <si>
    <t>8988 Kozmadombja, Jókai utca 25.</t>
  </si>
  <si>
    <t>92/374-377</t>
  </si>
  <si>
    <t>kamanjanos68@gmail.com</t>
  </si>
  <si>
    <t>www.kozmadombja.hu</t>
  </si>
  <si>
    <t>Kámán János</t>
  </si>
  <si>
    <t>Köblény</t>
  </si>
  <si>
    <t>Köblény Község Önkormányzata</t>
  </si>
  <si>
    <t>7334 Köblény, Kossuth tér 1.</t>
  </si>
  <si>
    <t>Klesch Csaba</t>
  </si>
  <si>
    <t>onkkobleny@t-online.hu</t>
  </si>
  <si>
    <t>Köcsk</t>
  </si>
  <si>
    <t>Köcsk Község Önkormányzata</t>
  </si>
  <si>
    <t>9553 Köcsk, Hunyadi u. 2.</t>
  </si>
  <si>
    <t>Magyar Tibor</t>
  </si>
  <si>
    <t xml:space="preserve">rolibali@hotmail.com </t>
  </si>
  <si>
    <t>Kökény</t>
  </si>
  <si>
    <t>Kökény Község Önkormányzata</t>
  </si>
  <si>
    <t>7639 Kökény, Petőfi u. 2.</t>
  </si>
  <si>
    <t>kokeny.hu</t>
  </si>
  <si>
    <t>Farkas Róbert</t>
  </si>
  <si>
    <t>farkasrobi@freemail.hu</t>
  </si>
  <si>
    <t>Kőkút</t>
  </si>
  <si>
    <t>Kőkút Község Önkormányzata</t>
  </si>
  <si>
    <t>7531 Kőkút, Arany J.u.10.</t>
  </si>
  <si>
    <t>mikeikozhiv@gmail.com</t>
  </si>
  <si>
    <t>Földes Mária Eleonóra</t>
  </si>
  <si>
    <t xml:space="preserve">onkormanyzatkokut@gmail.com </t>
  </si>
  <si>
    <t>Kölcse Nagyközség Önkormányzata</t>
  </si>
  <si>
    <t>44/435-619</t>
  </si>
  <si>
    <t>www.kolcse.hu</t>
  </si>
  <si>
    <t>Balku Pál</t>
  </si>
  <si>
    <t>hivatal@kolcse.hu</t>
  </si>
  <si>
    <t>Kölesd Község Önkormányzat</t>
  </si>
  <si>
    <t>70/436-033</t>
  </si>
  <si>
    <t>titkarsag@kolesd.hu</t>
  </si>
  <si>
    <t>www.kolesd.hu</t>
  </si>
  <si>
    <t>Berényi István</t>
  </si>
  <si>
    <t>polgarmester@kolesd.hu</t>
  </si>
  <si>
    <t>Kölked</t>
  </si>
  <si>
    <t>Kölked Község Önkormányzata</t>
  </si>
  <si>
    <t>7717 Kölked, II. Lajos u. 12.</t>
  </si>
  <si>
    <t>69/384-181</t>
  </si>
  <si>
    <t>polgarmester@kolked.hu</t>
  </si>
  <si>
    <t>www.kolked.hu</t>
  </si>
  <si>
    <t>Csomor Tibor</t>
  </si>
  <si>
    <t>polgermester@kolked.hu</t>
  </si>
  <si>
    <t>Kömlő</t>
  </si>
  <si>
    <t>Kömlő Község Önkormányzat</t>
  </si>
  <si>
    <t>Tiszanána</t>
  </si>
  <si>
    <t>Tiszanánai Közös Önkormányzati Hivatal</t>
  </si>
  <si>
    <t>Tiszanána, Kömlő</t>
  </si>
  <si>
    <t>3372 Kömlő, Fő út 26-30.</t>
  </si>
  <si>
    <t>36/481-021</t>
  </si>
  <si>
    <t>titkarsag.kumleu@intellimail.hu</t>
  </si>
  <si>
    <t>www.kömlő.hu</t>
  </si>
  <si>
    <t>Turó Tamás</t>
  </si>
  <si>
    <t>polgarmester.kumleu@intellimail.hu</t>
  </si>
  <si>
    <t>Dr. Joó István</t>
  </si>
  <si>
    <t>3385 Tiszanána, Fő út 108/1.</t>
  </si>
  <si>
    <t>36/566-002</t>
  </si>
  <si>
    <t>tiszanana@tiszanana.hu</t>
  </si>
  <si>
    <t>Kömlőd</t>
  </si>
  <si>
    <t>Kömlőd Község Önkormányzata</t>
  </si>
  <si>
    <t>Szákszend</t>
  </si>
  <si>
    <t>Szákszendi Közös Önkormányzati Hivatal</t>
  </si>
  <si>
    <t>Szákszend, Kömlőd</t>
  </si>
  <si>
    <t>2853 Kömlőd Szabadság u. 9.</t>
  </si>
  <si>
    <t>34/470-512</t>
  </si>
  <si>
    <t>hivatal@komlod.hu</t>
  </si>
  <si>
    <t>www.komlod.hu</t>
  </si>
  <si>
    <t>Bogáth István</t>
  </si>
  <si>
    <t>polgarmester@komlod.hu</t>
  </si>
  <si>
    <t xml:space="preserve">
Deákné dr. Schiffner Márta</t>
  </si>
  <si>
    <t>2856 Szákszend Száki út 91.</t>
  </si>
  <si>
    <t>34/371-524</t>
  </si>
  <si>
    <t>hivatal@szakszend.hu</t>
  </si>
  <si>
    <t>Kömörő</t>
  </si>
  <si>
    <t>Kömörő Községi Önkormányzat</t>
  </si>
  <si>
    <t>Túristvándi</t>
  </si>
  <si>
    <t>Túristvándi Közös Önkormányzati Hivatal</t>
  </si>
  <si>
    <t>Túristvándi, Kömörő, Nagyar, Szatmárcseke</t>
  </si>
  <si>
    <t>4943 Kömörő, Kossuth u. 24.</t>
  </si>
  <si>
    <t>44/711-671</t>
  </si>
  <si>
    <t>komoropmh@gmail.com</t>
  </si>
  <si>
    <t>www.kömörő.hu</t>
  </si>
  <si>
    <t>Juhász András</t>
  </si>
  <si>
    <t>Szalkainé Fóri Zsuzsa</t>
  </si>
  <si>
    <t>4944 Túristvándi, Móricz Zs. U. 4.</t>
  </si>
  <si>
    <t>Kömpöc</t>
  </si>
  <si>
    <t>Kömpöc Község Önkormányzata</t>
  </si>
  <si>
    <t>6134 Kömpöc, Petőfi u. 10.</t>
  </si>
  <si>
    <t>77/487-502</t>
  </si>
  <si>
    <t>hivatal@kompoc.hu</t>
  </si>
  <si>
    <t>Tisoczki László</t>
  </si>
  <si>
    <t xml:space="preserve">polgarmester@kompoc.hu </t>
  </si>
  <si>
    <t>lajko.erika@t-online.hu</t>
  </si>
  <si>
    <t>Körmend város Önkormányzata</t>
  </si>
  <si>
    <t>177 1</t>
  </si>
  <si>
    <t xml:space="preserve">9900 Körmend, Szabadság tér 7. </t>
  </si>
  <si>
    <t>94/592-900</t>
  </si>
  <si>
    <t>kormend@kormend.hu</t>
  </si>
  <si>
    <t>www.kormend.hu</t>
  </si>
  <si>
    <t>Bebes István Géza</t>
  </si>
  <si>
    <t>polgarmester@kormend.hu</t>
  </si>
  <si>
    <t>Környe</t>
  </si>
  <si>
    <t>Környe Község Önkormányzata</t>
  </si>
  <si>
    <t xml:space="preserve">2851 Környe Alkotmány u.2. </t>
  </si>
  <si>
    <t>info@kornye.hu</t>
  </si>
  <si>
    <t>www.kornye.hu</t>
  </si>
  <si>
    <t>Beke László</t>
  </si>
  <si>
    <t>polgarmester@kornye.hu</t>
  </si>
  <si>
    <t>Orlovits Tímea</t>
  </si>
  <si>
    <t>jegyzo@kornye.hu</t>
  </si>
  <si>
    <t>Köröm</t>
  </si>
  <si>
    <t>Köröm Község Önkormányzat</t>
  </si>
  <si>
    <t>3577 Köröm, Rákóczi Ferenc utca 11.</t>
  </si>
  <si>
    <t>49/459-821</t>
  </si>
  <si>
    <t>korom@korom.hu</t>
  </si>
  <si>
    <t>www.korom.hu</t>
  </si>
  <si>
    <t>Tóth Tibor</t>
  </si>
  <si>
    <t>Kőröshegy Község Önkormányzata</t>
  </si>
  <si>
    <t>8617 Kőröshegy Petőfi u. 71.</t>
  </si>
  <si>
    <t>84/ 340-011</t>
  </si>
  <si>
    <t>onkormanyzat@koroshegy.hu</t>
  </si>
  <si>
    <t>www.koroshegy.hu</t>
  </si>
  <si>
    <t>Marczali Tamás</t>
  </si>
  <si>
    <t>Körösladány</t>
  </si>
  <si>
    <t>Körösladány Város Önkormányzata</t>
  </si>
  <si>
    <t>5516 Körösladány Dózsa György út 2.</t>
  </si>
  <si>
    <t>hivatal@korosladany.hu</t>
  </si>
  <si>
    <t>www.korosladany.hu</t>
  </si>
  <si>
    <t>Kardos Károly</t>
  </si>
  <si>
    <t>Ilyés Lajos</t>
  </si>
  <si>
    <t>jegyzo@korosladany.hu</t>
  </si>
  <si>
    <t>Körösnagyharsány</t>
  </si>
  <si>
    <t>Körösnagyharsány Község Önkormányzata</t>
  </si>
  <si>
    <t>Zsadány</t>
  </si>
  <si>
    <t>Zsadányi Közös Önkormányzati Hivatal</t>
  </si>
  <si>
    <t>Zsadány, Körösnagyharsány</t>
  </si>
  <si>
    <t>5539 Körösnagyharsány Kossuth tér 8.</t>
  </si>
  <si>
    <t>66/499-001</t>
  </si>
  <si>
    <t>knhph@freemail.hu</t>
  </si>
  <si>
    <t>www.korosnagyharsany.hu</t>
  </si>
  <si>
    <t>Máté Pál</t>
  </si>
  <si>
    <t>betöltetlen</t>
  </si>
  <si>
    <t>knhph@freemail.hu; kzsadany@globonet.hu</t>
  </si>
  <si>
    <t>Köröstarcsa</t>
  </si>
  <si>
    <t>Köröstarcsa Község Önkormányzata</t>
  </si>
  <si>
    <t>5622 Köröstarcsa Kossuth Lajos tér 7.</t>
  </si>
  <si>
    <t>onkormanyzat@korostarcsa.hu</t>
  </si>
  <si>
    <t>www.korostarcsa.hu</t>
  </si>
  <si>
    <t>Lipcsei Zoltán</t>
  </si>
  <si>
    <t>Pardné dr. Szabó Zsuzsanna (Cfj.)</t>
  </si>
  <si>
    <t>66/480-827</t>
  </si>
  <si>
    <t>korostarcsa@nap-szam.hu</t>
  </si>
  <si>
    <t>Kőröstetétlen</t>
  </si>
  <si>
    <t>Kőröstetétlen Község Önkormányzata</t>
  </si>
  <si>
    <t>2745 Kőröstetétlen, Kocséri út 4.</t>
  </si>
  <si>
    <t>postmaster@polghivkorostetetlen.t-online.hu</t>
  </si>
  <si>
    <t>Pásztor Imre</t>
  </si>
  <si>
    <t>Körösújfalu</t>
  </si>
  <si>
    <t>Körösújfalu Községi Önkormányzat</t>
  </si>
  <si>
    <t>Vésztő</t>
  </si>
  <si>
    <t>Vésztői Közös Önkormányzati Hivatal</t>
  </si>
  <si>
    <t>Vésztő, Körösújfalu</t>
  </si>
  <si>
    <t>5536 Körösújfalu Fő u.14.</t>
  </si>
  <si>
    <t>30/8225232</t>
  </si>
  <si>
    <t>jegyzo@korosujfalu.hu</t>
  </si>
  <si>
    <t>www.korosujfalu.hu</t>
  </si>
  <si>
    <t>Dr. Petri Béla</t>
  </si>
  <si>
    <t>5530 Vésztő, Kossuth L. u. 62.</t>
  </si>
  <si>
    <t>jegyzo@korosujfalu.hu; jegyzo@veszto.hu</t>
  </si>
  <si>
    <t>Körösszakál</t>
  </si>
  <si>
    <t>Körösszakál Község Önkormányzta</t>
  </si>
  <si>
    <t>4136 Körösszakál, Piac tér 1.</t>
  </si>
  <si>
    <t>54  431-609</t>
  </si>
  <si>
    <t>szakal.phivatal@freemail.hu</t>
  </si>
  <si>
    <t>www.korosszakal.hu</t>
  </si>
  <si>
    <t>Pálfi Tamás</t>
  </si>
  <si>
    <t>szakal.phivatal@freemail.hu; szakal.phivatal@gmail.com</t>
  </si>
  <si>
    <t>Körösszegapáti</t>
  </si>
  <si>
    <t>Körösszegapáti Nagyközségi Önkormányzat</t>
  </si>
  <si>
    <t>Körösszegapáti Közös Önkormányzati Hivatal</t>
  </si>
  <si>
    <t>Körösszegapáti, Magyarhomorog, Mezőpeterd, Mezősas</t>
  </si>
  <si>
    <t>4135 Körösszegapáti, Kossuth utca 62.</t>
  </si>
  <si>
    <t>apatikozoshivatal@gmail.com</t>
  </si>
  <si>
    <t>www.korosszegapati.hu</t>
  </si>
  <si>
    <t>Tarsoly Attila</t>
  </si>
  <si>
    <t>54/706-545</t>
  </si>
  <si>
    <t>polgarmester@korosszegapati.hu</t>
  </si>
  <si>
    <t>Kőszárhegy</t>
  </si>
  <si>
    <t>Kőszárhegy Község Önkormányzat</t>
  </si>
  <si>
    <t>Úrhida</t>
  </si>
  <si>
    <t>Úrhidai Közös Önkormányzati Hivatal</t>
  </si>
  <si>
    <t>Úrhida, Kőszárhegy, Nádasdladány, Sárkeszi</t>
  </si>
  <si>
    <t>8152 Kőszárhegy, Fő út 103.</t>
  </si>
  <si>
    <t>22/362-304</t>
  </si>
  <si>
    <t>igazgatas@koszarhegy.hu</t>
  </si>
  <si>
    <t>www.koszarhegy.hu</t>
  </si>
  <si>
    <t>Borján Péter</t>
  </si>
  <si>
    <t>Dr. Boda Zsuzsanna</t>
  </si>
  <si>
    <t>8142, Úrhida, Kossuth L. u. 66.</t>
  </si>
  <si>
    <t>22/364-514</t>
  </si>
  <si>
    <t>jegyzo@urhida.hu</t>
  </si>
  <si>
    <t>Kőszeg Város Önkormányzata</t>
  </si>
  <si>
    <t>178 1</t>
  </si>
  <si>
    <t>9730 Kőszeg, Jurisics tér 8.</t>
  </si>
  <si>
    <t>94/562 510</t>
  </si>
  <si>
    <t>titkarsag@koszeg.hu</t>
  </si>
  <si>
    <t>www.koszeg.hu</t>
  </si>
  <si>
    <t>Huber László</t>
  </si>
  <si>
    <t>polgarmester@koszeg.hu</t>
  </si>
  <si>
    <t>Kőszegdoroszló</t>
  </si>
  <si>
    <t>Kőszegdoroszló község Önkormányzata</t>
  </si>
  <si>
    <t xml:space="preserve">9725 Kőszegdoroszló, Fő út 7. </t>
  </si>
  <si>
    <t>Joó Tamás</t>
  </si>
  <si>
    <t xml:space="preserve">jootomi22@freemail.hu </t>
  </si>
  <si>
    <t>Kőszegpaty</t>
  </si>
  <si>
    <t>Kőszegpaty Község Önkormányzata</t>
  </si>
  <si>
    <t xml:space="preserve">9739 Kőszegpaty, Kossuth u. 39. </t>
  </si>
  <si>
    <t xml:space="preserve">www.koszegpaty.hu </t>
  </si>
  <si>
    <t>Májerhoffer Attila</t>
  </si>
  <si>
    <t>polgarmester@koszegpaty.hu</t>
  </si>
  <si>
    <t>Kőszegszerdahely</t>
  </si>
  <si>
    <t>Kőszegszerdahely község Önkormányzata</t>
  </si>
  <si>
    <t xml:space="preserve">9725 Kőszegszerdahely, Kossuth u. 5. </t>
  </si>
  <si>
    <t>94/563-472</t>
  </si>
  <si>
    <t>www.koszegszerdahely.hu</t>
  </si>
  <si>
    <t>Takács Péter</t>
  </si>
  <si>
    <t xml:space="preserve">kerteszvakond@freemail.hu </t>
  </si>
  <si>
    <t>Kötcse</t>
  </si>
  <si>
    <t xml:space="preserve">Kötcse Község Önkormányzata </t>
  </si>
  <si>
    <t>8627 Kötcse, Kossuth L. u. 2.</t>
  </si>
  <si>
    <t>84/367-531</t>
  </si>
  <si>
    <t>kotcse@enternet.hu</t>
  </si>
  <si>
    <t>Dr. Feledy Gyula</t>
  </si>
  <si>
    <t>Kötegyán</t>
  </si>
  <si>
    <t>Kötegyán Község Önkormányzata</t>
  </si>
  <si>
    <t>Sarkadkeresztúr</t>
  </si>
  <si>
    <t>Sarkadkeresztúri Közös Önkormányzati Hivatal</t>
  </si>
  <si>
    <t>Sarkadkeresztúr, Kötegyán</t>
  </si>
  <si>
    <t>5725 Kötegyán Kossuth u. 33.</t>
  </si>
  <si>
    <t>66/278-422</t>
  </si>
  <si>
    <t>kotegyan@kotegyan.hu</t>
  </si>
  <si>
    <t>www.kotegyan.hu</t>
  </si>
  <si>
    <t>Nemes János</t>
  </si>
  <si>
    <t>polgarmester@kotegyan.hu</t>
  </si>
  <si>
    <t xml:space="preserve">Szokai Dániel </t>
  </si>
  <si>
    <t>5721  Sarkadkeresztúr Vörösmarthy u. 7.</t>
  </si>
  <si>
    <t>66/276-472</t>
  </si>
  <si>
    <t>jegyzo@kotegyan.hu; jegyzo@sarkadkeresztur.hu</t>
  </si>
  <si>
    <t>Kőtelek</t>
  </si>
  <si>
    <t>Kőtelek Községi Önkormányzat</t>
  </si>
  <si>
    <t>Kőteleki Közös Önkormányzati Hivatal</t>
  </si>
  <si>
    <t>Kőtelek, Tiszasüly</t>
  </si>
  <si>
    <t>5062 Kőtelek, Szabadság út 1.</t>
  </si>
  <si>
    <t>polgarmester@kotelek.hu</t>
  </si>
  <si>
    <t>www.kotelek.hu</t>
  </si>
  <si>
    <t>Lovász Tibor</t>
  </si>
  <si>
    <t>Dr. Varga Zoltán</t>
  </si>
  <si>
    <t>jegyzo@kotelek.hu</t>
  </si>
  <si>
    <t>Kővágóörs Község Önkormányzata</t>
  </si>
  <si>
    <t>8254 Kővágóörs, Petőfi u. 2.</t>
  </si>
  <si>
    <t>06-87/464-014</t>
  </si>
  <si>
    <t>onkormanyzat@kovagoors.hu</t>
  </si>
  <si>
    <t>www.kovagoors.hu</t>
  </si>
  <si>
    <t>Horváth Dezső</t>
  </si>
  <si>
    <t>Kővágószőlős Község Önkormányzata</t>
  </si>
  <si>
    <t>7673 Kővágószőlős, Rákóczi u. 34.</t>
  </si>
  <si>
    <t>polgarmester@kovagoszolos.hu</t>
  </si>
  <si>
    <t>kovagoszolos.hu</t>
  </si>
  <si>
    <t>Sándor Tibor Antal</t>
  </si>
  <si>
    <t>Kővágótöttös</t>
  </si>
  <si>
    <t>Kővágótöttös Község Önkormányzata</t>
  </si>
  <si>
    <t>7675 Kővágótöttös, Kossuth L. u. 16.</t>
  </si>
  <si>
    <t>72-564-012</t>
  </si>
  <si>
    <t>kovagotottos@freemail.hu</t>
  </si>
  <si>
    <t>Vizslár Irén</t>
  </si>
  <si>
    <t>Kövegy</t>
  </si>
  <si>
    <t>Kövegy Község Önkormányzata</t>
  </si>
  <si>
    <t>6912 Kövegy, Kossuth u. 29.</t>
  </si>
  <si>
    <t>62/287-945</t>
  </si>
  <si>
    <t>pmhiv@kovegy.hu</t>
  </si>
  <si>
    <t>www.kovegy.hu</t>
  </si>
  <si>
    <t>Galgóczkiné Krobák Mária Anna</t>
  </si>
  <si>
    <t>62/263-009</t>
  </si>
  <si>
    <t>Köveskál</t>
  </si>
  <si>
    <t>Köveskál Község Önkormányzata</t>
  </si>
  <si>
    <t>8274 Köveskál, Fő u. 10.</t>
  </si>
  <si>
    <t>www.koveskal.hu</t>
  </si>
  <si>
    <t>Dr. Varró Gábor</t>
  </si>
  <si>
    <t>Krasznokvajda község Önkormányzata</t>
  </si>
  <si>
    <t>3821 Krasznokvajda, Scholtz Albin tér 3.</t>
  </si>
  <si>
    <t>46/458-116</t>
  </si>
  <si>
    <t>hivatal@krasznokvajda.hu; onkormanyzat@krasznokvajda.hu</t>
  </si>
  <si>
    <t>krasznokvajda.hu</t>
  </si>
  <si>
    <t>Tóbis Béla</t>
  </si>
  <si>
    <t>Kulcs</t>
  </si>
  <si>
    <t>Kulcs Községi Önkormányzat</t>
  </si>
  <si>
    <t>2458 Kulcs, Kossuth Lajos utca 83.</t>
  </si>
  <si>
    <t>jegyzo@kulcs.eu</t>
  </si>
  <si>
    <t>www.kulcs.eu</t>
  </si>
  <si>
    <t>Jobb Gyula</t>
  </si>
  <si>
    <t>titkarsag@kulcs.eu; jobbgyula@gmail.com; kulcspolgarmestere@gmail.com</t>
  </si>
  <si>
    <t>dr. Árva Helga</t>
  </si>
  <si>
    <t>Kunadacs</t>
  </si>
  <si>
    <t>Kunadacs Község Önkormányzata</t>
  </si>
  <si>
    <t>Kunadacsi Közös Önkormányzati Hivatal</t>
  </si>
  <si>
    <t>Kunadacs, Kunpeszér</t>
  </si>
  <si>
    <t>6097 Kunadacs, Rákóczi u. 2. szám</t>
  </si>
  <si>
    <t>76/558-131</t>
  </si>
  <si>
    <t>kunadacs.ph@tanet.hu</t>
  </si>
  <si>
    <t>www.kunadacs.hu</t>
  </si>
  <si>
    <t>Farkas Ildikó</t>
  </si>
  <si>
    <t>6097 Kunadacs, Rákóczi u.2.</t>
  </si>
  <si>
    <t>kunadacs.polgarmester@gmail.com</t>
  </si>
  <si>
    <t>Jász Tamara</t>
  </si>
  <si>
    <t>Kunágota Község Önkormányzata</t>
  </si>
  <si>
    <t>5746 Kunágota Rákóczi u. 9.</t>
  </si>
  <si>
    <t>jegyzo@kunagota.t-online.hu</t>
  </si>
  <si>
    <t>www.kunagota.hu</t>
  </si>
  <si>
    <t>Süli Ernő Pál</t>
  </si>
  <si>
    <t>kunagota.polghiv@fabinet.hu</t>
  </si>
  <si>
    <t>Kunbaja</t>
  </si>
  <si>
    <t>Kunbaja Község Önkormányzata</t>
  </si>
  <si>
    <t>Kunbajai Közös Önkormányzati Hivatal</t>
  </si>
  <si>
    <t>Kunbaja, Tataháza</t>
  </si>
  <si>
    <t>6435 Kunbaja, Rákóczi út 16.</t>
  </si>
  <si>
    <t>79/471-088</t>
  </si>
  <si>
    <t>onkormanyzat@kunbaja.hu</t>
  </si>
  <si>
    <t>www.kunbaja.hu</t>
  </si>
  <si>
    <t>Franzné Lakner Éva</t>
  </si>
  <si>
    <t>polgarmester@kunbaja.hu</t>
  </si>
  <si>
    <t>Pozsgainé dr. Juhász Ildikó</t>
  </si>
  <si>
    <t>jegyzo@kunbaja.hu</t>
  </si>
  <si>
    <t>Kunbaracs</t>
  </si>
  <si>
    <t>Kunbaracs Község Önkormányzata</t>
  </si>
  <si>
    <t>Ladánybene</t>
  </si>
  <si>
    <t>Ladánybenei Közös Önkormányzati Hivatal</t>
  </si>
  <si>
    <t>Ladánybene, Kunbaracs</t>
  </si>
  <si>
    <t>6043 Kunbaracs Kölcsey u.1.</t>
  </si>
  <si>
    <t>76/545-128</t>
  </si>
  <si>
    <t>kunbaracsph.jegyzo@hiperkom.hu</t>
  </si>
  <si>
    <t>www.kunbaracs.hu</t>
  </si>
  <si>
    <t>Tóth Ferenc Miklós</t>
  </si>
  <si>
    <t>kunbaracsph.polgarmester@hiperkom.hu</t>
  </si>
  <si>
    <t>Lőrincz Edit</t>
  </si>
  <si>
    <t>6045 Ladánybene, Fő út 66.</t>
  </si>
  <si>
    <t>Kuncsorba</t>
  </si>
  <si>
    <t>Kuncsorba Községi Önkormányzat</t>
  </si>
  <si>
    <t>Tiszatenyő</t>
  </si>
  <si>
    <t>Tiszatenyői Közös Önkormányzati Hivatal</t>
  </si>
  <si>
    <t>Tiszatenyő, Kuncsorba, Örményes</t>
  </si>
  <si>
    <t>5412 Kuncsorba, Dózsa Gy. út 26.</t>
  </si>
  <si>
    <t>56/590-380</t>
  </si>
  <si>
    <t>csorbaph@t-online.hu</t>
  </si>
  <si>
    <t>www.kuncsorba.hu</t>
  </si>
  <si>
    <t>Rédai János</t>
  </si>
  <si>
    <t>56/335-001</t>
  </si>
  <si>
    <t>tenyo@t-online.hu
helasz@tiszatenyo.hu</t>
  </si>
  <si>
    <t>Kunfehértó</t>
  </si>
  <si>
    <t>Kunfehértó Község Önkormányzata</t>
  </si>
  <si>
    <t>6413 Kunfehértó, Szabadság tér 8.</t>
  </si>
  <si>
    <t>kunfehertoph@gmail.com</t>
  </si>
  <si>
    <t>www.kunfeherto.hu</t>
  </si>
  <si>
    <t>Huszár Zoltán</t>
  </si>
  <si>
    <t>kfto.polgarmester@gmail.com</t>
  </si>
  <si>
    <t>jegyzo@kunfeherto.hu</t>
  </si>
  <si>
    <t>Kunhegyes</t>
  </si>
  <si>
    <t>Kunhegyes Város Önkormányzata</t>
  </si>
  <si>
    <t>164 1</t>
  </si>
  <si>
    <t>5340 Kunhegyes, Szabadság tér 1.</t>
  </si>
  <si>
    <t>hivatal@kunhegyes.hu</t>
  </si>
  <si>
    <t>www.kunhegyes.hu</t>
  </si>
  <si>
    <t>polgarmester@kunhegyes.hu</t>
  </si>
  <si>
    <t>Dr. Pénzes Tímea</t>
  </si>
  <si>
    <t>5341 Kunhegyes, Pf. 39.</t>
  </si>
  <si>
    <t>jegyzo@kunhegyes.hu</t>
  </si>
  <si>
    <t>Kunmadaras Nagyközség Önkormányzata</t>
  </si>
  <si>
    <t>www.kunmadaras.hu</t>
  </si>
  <si>
    <t>Guba László Albert</t>
  </si>
  <si>
    <t>polgarmester@kunmadaras.hu</t>
  </si>
  <si>
    <t>dr. Vincze Anita</t>
  </si>
  <si>
    <t>Kunpeszér</t>
  </si>
  <si>
    <t>Kunpeszér Község Önkormányzata</t>
  </si>
  <si>
    <t xml:space="preserve">Kunadacsi Közös Önkormányzati Hivatal </t>
  </si>
  <si>
    <t>6096 Kunpeszér, Béke u. 8.</t>
  </si>
  <si>
    <t>76/373-016</t>
  </si>
  <si>
    <t>hivatal@kunpeszer.hu</t>
  </si>
  <si>
    <t>www.kunpeszer.hu</t>
  </si>
  <si>
    <t>Palla Tibor</t>
  </si>
  <si>
    <t>Kunszállás Község Önkormányzata</t>
  </si>
  <si>
    <t>76/587-621</t>
  </si>
  <si>
    <t>info@kunszallas.hu</t>
  </si>
  <si>
    <t>www.kunszallas.hu</t>
  </si>
  <si>
    <t>Kovács Imre</t>
  </si>
  <si>
    <t>kovacs.imre@kunszallas.hu</t>
  </si>
  <si>
    <t>dr. Mészáros László</t>
  </si>
  <si>
    <t>6115 Kunszállás, Dózsa u. 24.</t>
  </si>
  <si>
    <t>Kunszentmárton Város Önkormányzata</t>
  </si>
  <si>
    <t>165 1</t>
  </si>
  <si>
    <t>56/560-500</t>
  </si>
  <si>
    <t>informatika@kunszph.hu</t>
  </si>
  <si>
    <t>www.kunszentmarton.hu</t>
  </si>
  <si>
    <t>Wenner-Várkonyi Attila</t>
  </si>
  <si>
    <t>polgarmester@kunszph.hu</t>
  </si>
  <si>
    <t>Kunszentmiklós</t>
  </si>
  <si>
    <t>Kunszentmiklós Város Önkormányzata</t>
  </si>
  <si>
    <t>043 1</t>
  </si>
  <si>
    <t>6090 Kunszentmiklós, Kálvin tér 12.</t>
  </si>
  <si>
    <t>kunszent@t-online.hu</t>
  </si>
  <si>
    <t>www.kunszentmiklos.hu</t>
  </si>
  <si>
    <t>Lesi Árpád</t>
  </si>
  <si>
    <t>polgarmester@kunszentmiklos.axelero.net</t>
  </si>
  <si>
    <t>dr. Kelemen Henrietta</t>
  </si>
  <si>
    <t>jegyzo@kunszentmiklos.axelero.net</t>
  </si>
  <si>
    <t>Kunsziget</t>
  </si>
  <si>
    <t>Kunsziget Község Önkormányzata</t>
  </si>
  <si>
    <t>9183 Kunsziget, József A. u. 2.</t>
  </si>
  <si>
    <t>96/485-040</t>
  </si>
  <si>
    <t>onkormanyzat@kunsziget.hu</t>
  </si>
  <si>
    <t>www.kunsziget.hu</t>
  </si>
  <si>
    <t>Lendvai Ivánné</t>
  </si>
  <si>
    <t>polgarmester@kunsziget.hu</t>
  </si>
  <si>
    <t>Kup</t>
  </si>
  <si>
    <t>Kup Község Önkormányzata</t>
  </si>
  <si>
    <t>8595 Kup, Fő u. 66.</t>
  </si>
  <si>
    <t>0689-351020</t>
  </si>
  <si>
    <t>kup1@freemail.hu</t>
  </si>
  <si>
    <t>www.kup.hu</t>
  </si>
  <si>
    <t>Hiér Judit</t>
  </si>
  <si>
    <t>Kupa</t>
  </si>
  <si>
    <t>Kupa község Önkormányzata</t>
  </si>
  <si>
    <t>3813 Kupa, Rákóczi Ferenc u. 3.</t>
  </si>
  <si>
    <t>kupa2.pmh@freemail.hu</t>
  </si>
  <si>
    <t>Lipusz Csaba</t>
  </si>
  <si>
    <t>46/454-202</t>
  </si>
  <si>
    <t>Kurd Község Önkormányzata</t>
  </si>
  <si>
    <t>7226 Kurd,Petőfi u. 11.</t>
  </si>
  <si>
    <t>74/521-009</t>
  </si>
  <si>
    <t>www.kurd.hu</t>
  </si>
  <si>
    <t>Müller János</t>
  </si>
  <si>
    <t xml:space="preserve">polgarmester@kurd.hu </t>
  </si>
  <si>
    <t>Kurityán</t>
  </si>
  <si>
    <t>Kurityán Községi Önkormányzat</t>
  </si>
  <si>
    <t>Kurityáni Közös Önkormányzati Hivatal</t>
  </si>
  <si>
    <t>Kurityán, Rudolftelep</t>
  </si>
  <si>
    <t>3732 Kurityán, Kossuth Lajos út 109.</t>
  </si>
  <si>
    <t>48/580-200</t>
  </si>
  <si>
    <t>polg.hiv.kurityan@parisat.hu</t>
  </si>
  <si>
    <t>www.kurityan.hu</t>
  </si>
  <si>
    <t>Sziráczki Sándor</t>
  </si>
  <si>
    <t>polgarmester.kurityan@parisat.hu</t>
  </si>
  <si>
    <t>Veres Sándor</t>
  </si>
  <si>
    <t>jegyzo.kurityan@parisat.hu</t>
  </si>
  <si>
    <t>Kustánszeg</t>
  </si>
  <si>
    <t>Kustánszeg Község Önkormányzata</t>
  </si>
  <si>
    <t>8919 Kustánszeg, Kossuth u. 45.</t>
  </si>
  <si>
    <t>92/563-010.</t>
  </si>
  <si>
    <t>k3712@koznet.hu</t>
  </si>
  <si>
    <t>www.kustanszeg.hu</t>
  </si>
  <si>
    <t>Bécs Tiborné</t>
  </si>
  <si>
    <t>Kutas Község Önkormányzata</t>
  </si>
  <si>
    <t>7541 Kutas, Petőfi u. 70.</t>
  </si>
  <si>
    <t>www.kutas.hu</t>
  </si>
  <si>
    <t>Ütő Szabolcs</t>
  </si>
  <si>
    <t>Kutasó</t>
  </si>
  <si>
    <t>Kutasó Község Önkormányzata</t>
  </si>
  <si>
    <t>3066 Kutasó, Toldi utca 4.</t>
  </si>
  <si>
    <t>http://www.kutaso.hu</t>
  </si>
  <si>
    <t>Noskó Sándor</t>
  </si>
  <si>
    <t>Kübekháza Község Önkormányzata</t>
  </si>
  <si>
    <t>62/254-514</t>
  </si>
  <si>
    <t>jegyzo@kubekhaza.hu</t>
  </si>
  <si>
    <t>www.kubekhaza.hu</t>
  </si>
  <si>
    <t>Dr. Molnár Róbert</t>
  </si>
  <si>
    <t>polgarmester@kubekhaza.hu</t>
  </si>
  <si>
    <t>Külsősárd</t>
  </si>
  <si>
    <t>Külsősárd Község Önkormányzata</t>
  </si>
  <si>
    <t>8978 Külsősárd, Kossuth L. u. 18.</t>
  </si>
  <si>
    <t>Gasparics Győző Sándor</t>
  </si>
  <si>
    <t>gasparicsgyozo68@citromail.hu</t>
  </si>
  <si>
    <t>Külsővat</t>
  </si>
  <si>
    <t>Külsővat Község Önkormányzata</t>
  </si>
  <si>
    <t>Nemesszalók</t>
  </si>
  <si>
    <t xml:space="preserve">Nemesszalóki Közös Önkormányzati Hivatal </t>
  </si>
  <si>
    <t>Nemesszalók, Külsővat, Marcalgergelyi, Mihályháza, Vinár</t>
  </si>
  <si>
    <t>8532 Külsővat, Kossuth Lajos u. 70.</t>
  </si>
  <si>
    <t>89/342-090</t>
  </si>
  <si>
    <t>pmkvat@gmail.com</t>
  </si>
  <si>
    <t>www.kulsovat.hu</t>
  </si>
  <si>
    <t>Aczél Péter</t>
  </si>
  <si>
    <t>k3453@koznet.hu</t>
  </si>
  <si>
    <t>dr. Szabadics Zsuzsanna</t>
  </si>
  <si>
    <t>9533 Nemesszalók, Rákóczi F. u. 15.</t>
  </si>
  <si>
    <t>jegyzo@nemesszalok.hu</t>
  </si>
  <si>
    <t>Küngös</t>
  </si>
  <si>
    <t>Küngös Község Önkormányzata</t>
  </si>
  <si>
    <t>8162 Küngös, Kossuth Lajos u. 30.</t>
  </si>
  <si>
    <t>88/441-438</t>
  </si>
  <si>
    <t>hivatal@kungos.hu</t>
  </si>
  <si>
    <t>www.kungos.hu</t>
  </si>
  <si>
    <t>Szabó Gergely Attila</t>
  </si>
  <si>
    <t>gergely@kungos.hu</t>
  </si>
  <si>
    <t>Lábatlan</t>
  </si>
  <si>
    <t>Lábatlan Város Önkormányzata</t>
  </si>
  <si>
    <t>2541 Lábatlan József A. u. 60.</t>
  </si>
  <si>
    <t>polghiv@labatlan.hu</t>
  </si>
  <si>
    <t>www.labatlan.hu</t>
  </si>
  <si>
    <t>Dinnyés István</t>
  </si>
  <si>
    <t>dinnyes@labatlan.hu; polghiv@labatlan.hu</t>
  </si>
  <si>
    <t>Schantzl Edit</t>
  </si>
  <si>
    <t>2542 Lábatlan József A. u. 60.</t>
  </si>
  <si>
    <t>schantzledit@labatlan.hu</t>
  </si>
  <si>
    <t>Lábod Község Önkormányzata</t>
  </si>
  <si>
    <t>7551 Lábod, Kossuth u. 57.</t>
  </si>
  <si>
    <t>onkormanyzatlabod@t-online.hu</t>
  </si>
  <si>
    <t>www.labod.hu</t>
  </si>
  <si>
    <t>Lassu István</t>
  </si>
  <si>
    <t>polgarmester@labod.t-online.hu</t>
  </si>
  <si>
    <t>Lácacséke</t>
  </si>
  <si>
    <t>Lácacséke Községi Önkormányzat</t>
  </si>
  <si>
    <t>3976 Lácacséke, Fő utca 19.</t>
  </si>
  <si>
    <t>47/376112</t>
  </si>
  <si>
    <t>polghiv@lacacseke.hu</t>
  </si>
  <si>
    <t>www.lacacseke.hu</t>
  </si>
  <si>
    <t>Fedor László András</t>
  </si>
  <si>
    <t>Lad</t>
  </si>
  <si>
    <t>Lad Község Önkormányzata</t>
  </si>
  <si>
    <t>7535 Lad, Petőfi u. 2.</t>
  </si>
  <si>
    <t>lad@vipmail.hu</t>
  </si>
  <si>
    <t>www.lad.hu</t>
  </si>
  <si>
    <t>2002.10.21.</t>
  </si>
  <si>
    <t>Pirosné Tamás Krisztina</t>
  </si>
  <si>
    <t>Ladánybene Község Önkormányzata</t>
  </si>
  <si>
    <t>lbene@ladanybene.hu</t>
  </si>
  <si>
    <t>www.ladanybene.hu</t>
  </si>
  <si>
    <t>Kardos Attila</t>
  </si>
  <si>
    <t>polgarmester@ladanybene.hu</t>
  </si>
  <si>
    <t>Ládbesenyő</t>
  </si>
  <si>
    <t>Ládbesenyő Község Önkormányzata</t>
  </si>
  <si>
    <t>3780 Ládbesenyő, Kossuth Lajos út 64.</t>
  </si>
  <si>
    <t>48/525-055</t>
  </si>
  <si>
    <t>onkormanyzat@ladbesenyo.hu</t>
  </si>
  <si>
    <t>www.ladbesenyo.hu</t>
  </si>
  <si>
    <t>Győrfi Gábor</t>
  </si>
  <si>
    <t>Lajoskomárom</t>
  </si>
  <si>
    <t>Lajoskomárom Nagyközség Önkormányzata</t>
  </si>
  <si>
    <t>8136 Lajoskomárom Komáromi u. 4.</t>
  </si>
  <si>
    <t>lajoskom@lkomnet.hu</t>
  </si>
  <si>
    <t>www.lajoskomarom.hu</t>
  </si>
  <si>
    <t>Pirtyák Zsolt</t>
  </si>
  <si>
    <t>8136 Lajoskomárom, Komáromi u. 4.</t>
  </si>
  <si>
    <t>polgarmester@lkomnet.hu</t>
  </si>
  <si>
    <t>Mosbergerné dr. Miklós Judit</t>
  </si>
  <si>
    <t>jegyzo@lkomnet.hu</t>
  </si>
  <si>
    <t>Lajosmizse Város Önkormányzata</t>
  </si>
  <si>
    <t>www.lajosmizse.hu</t>
  </si>
  <si>
    <t>Basky András</t>
  </si>
  <si>
    <t>Lak</t>
  </si>
  <si>
    <t>Lak Községi önkormányzat</t>
  </si>
  <si>
    <t>3786 Lak, Kossuth Lajos út 18.</t>
  </si>
  <si>
    <t>06 48 349-254</t>
  </si>
  <si>
    <t>Garai Bertalan</t>
  </si>
  <si>
    <t>Lakhegy</t>
  </si>
  <si>
    <t>Lakhegy Község Önkormányzata</t>
  </si>
  <si>
    <t>Egervári Közös  Önkormányzati Hivatal</t>
  </si>
  <si>
    <t>8913 Lakhegy, Petőfi Sándor utca 78.</t>
  </si>
  <si>
    <t>92/357-891</t>
  </si>
  <si>
    <t>pmlakhegy@gmail.com</t>
  </si>
  <si>
    <t>www.lakhegy.hu</t>
  </si>
  <si>
    <t>Illés Tamás</t>
  </si>
  <si>
    <t>Lakitelek</t>
  </si>
  <si>
    <t>Lakitelek Önkormányzata</t>
  </si>
  <si>
    <t>044 0</t>
  </si>
  <si>
    <t>Tiszakécskei járás</t>
  </si>
  <si>
    <t>6065 Lakitelek, Széchenyi krt. 48.</t>
  </si>
  <si>
    <t>titkarsag@lakitelek.hu</t>
  </si>
  <si>
    <t>www.lakitelek.hu</t>
  </si>
  <si>
    <t>Zobokiné Kiss Anita</t>
  </si>
  <si>
    <t>6065 Lakitelek, Széchenyi krt. 48</t>
  </si>
  <si>
    <t>polgarmester@lakitelek.hu</t>
  </si>
  <si>
    <t>dr. Pethő Anada Zsuzsa</t>
  </si>
  <si>
    <t>jegyzo@lakitelek.hu</t>
  </si>
  <si>
    <t>Lakócsa</t>
  </si>
  <si>
    <t>Lakócsa Község Önkormányzata</t>
  </si>
  <si>
    <t>7918 Lakócsa Petőfi utca 11.</t>
  </si>
  <si>
    <t>82/466-634</t>
  </si>
  <si>
    <t>lakocsa@somogy.hu</t>
  </si>
  <si>
    <t>http://daranyihivatal.hu/</t>
  </si>
  <si>
    <t>Matyók József</t>
  </si>
  <si>
    <t>Lánycsók Község Önkormányzata</t>
  </si>
  <si>
    <t>7759 Lánycsók, Kossuth u. 3.</t>
  </si>
  <si>
    <t>06/69/364-132.</t>
  </si>
  <si>
    <t>lanycsok@lanycsok.hu</t>
  </si>
  <si>
    <t>www.lanycsok.hu</t>
  </si>
  <si>
    <t>Hadra József</t>
  </si>
  <si>
    <t>polgarmester@lanycsok.hu</t>
  </si>
  <si>
    <t>jegyzo@lanycsok.hu</t>
  </si>
  <si>
    <t>Lápafő</t>
  </si>
  <si>
    <t>Lápafő Község Önkormányzata</t>
  </si>
  <si>
    <t>7214 Lápafő, Kossuth L.u.1.</t>
  </si>
  <si>
    <t>74-485-305</t>
  </si>
  <si>
    <t>lapafoonk@gmail.com</t>
  </si>
  <si>
    <t>lapafo-kozseg-onkormanyzata.webnode.hu</t>
  </si>
  <si>
    <t>2015.11.08.</t>
  </si>
  <si>
    <t>Kirtyán Károly László</t>
  </si>
  <si>
    <t>lapafo.polgarmester@gmail.com</t>
  </si>
  <si>
    <t>Lapáncsa</t>
  </si>
  <si>
    <t>Lapáncsa Község Önkormányzata</t>
  </si>
  <si>
    <t>7775 Lapáncsa, Fő u. 66.</t>
  </si>
  <si>
    <t>Nagy Levente</t>
  </si>
  <si>
    <t>nagylevente79@freemail.hu</t>
  </si>
  <si>
    <t>Laskod</t>
  </si>
  <si>
    <t>Laskod Község Önkormányzata</t>
  </si>
  <si>
    <t>4543 Laskod, Kossuth Lajos utca 59.</t>
  </si>
  <si>
    <t>45/709-745</t>
  </si>
  <si>
    <t>laskodhivatal@gmail.com</t>
  </si>
  <si>
    <t>www.laskod.hu</t>
  </si>
  <si>
    <t>Vargáné Kiss Katalin</t>
  </si>
  <si>
    <t>varganekatika@gmail.com</t>
  </si>
  <si>
    <t>Lasztonya</t>
  </si>
  <si>
    <t>Lasztonya Község Önkormányzata</t>
  </si>
  <si>
    <t>8888 Lasztonya, Kossuth u. 4.</t>
  </si>
  <si>
    <t>lasztonya@gmail.com</t>
  </si>
  <si>
    <t>www.lasztonya.hu</t>
  </si>
  <si>
    <t>Andrasekné Cser Mária</t>
  </si>
  <si>
    <t>cserma@1227@freemail.hu</t>
  </si>
  <si>
    <t>Látrány község Önkormányzata</t>
  </si>
  <si>
    <t>8681 Látrány, Rákóczi u. 69.</t>
  </si>
  <si>
    <t>polgarmester@latrany.hu</t>
  </si>
  <si>
    <t>www.latrany.hu</t>
  </si>
  <si>
    <t>Lázi</t>
  </si>
  <si>
    <t>Lázi Község Önkormányzata</t>
  </si>
  <si>
    <t>9089 Lázi, Petőfi u. 6.</t>
  </si>
  <si>
    <t>88/587910</t>
  </si>
  <si>
    <t>onkormanyzat@lazi.hu</t>
  </si>
  <si>
    <t>www.lazi.hu</t>
  </si>
  <si>
    <t>Kajtár József</t>
  </si>
  <si>
    <t>polgarmester@lazi.hu</t>
  </si>
  <si>
    <t>Dr. Bertalanné Józsa Judit</t>
  </si>
  <si>
    <t>Leányfalu</t>
  </si>
  <si>
    <t>Leányfalu Nagyközség Önkormányzata</t>
  </si>
  <si>
    <t>2016 Leányfalu, Móricz Zsigmond út 126.</t>
  </si>
  <si>
    <t>ugyfelszolgalat@leanyfalu.hu</t>
  </si>
  <si>
    <t>www.leanyfalu.hu</t>
  </si>
  <si>
    <t>Loszmann János</t>
  </si>
  <si>
    <t>polgarmester@leanyfalu.hu</t>
  </si>
  <si>
    <t>Dr. Filep Julianna</t>
  </si>
  <si>
    <t>jegyzo@leanyfalu.hu</t>
  </si>
  <si>
    <t>Leányvár</t>
  </si>
  <si>
    <t>Leányvár Község Önkormányzata</t>
  </si>
  <si>
    <t>Piliscsév</t>
  </si>
  <si>
    <t>Piliscsévi Közös Önkormányzati Hivatal</t>
  </si>
  <si>
    <t>Piliscsév, Leányvár</t>
  </si>
  <si>
    <t>2518 Leányvár Erzsébet u. 88.</t>
  </si>
  <si>
    <t>33/509-930</t>
  </si>
  <si>
    <t>ph.leanyvar@lcck.eu</t>
  </si>
  <si>
    <t>www.leanyvar.hu</t>
  </si>
  <si>
    <t>Hanzelik Gábor</t>
  </si>
  <si>
    <t>polgarmester@leanyvar.hu</t>
  </si>
  <si>
    <t>Baumstark Tiborné</t>
  </si>
  <si>
    <t>2519 Piliscsév Béke u. 24.</t>
  </si>
  <si>
    <t>baumstarkne@piliscsev.hu</t>
  </si>
  <si>
    <t>Lébény</t>
  </si>
  <si>
    <t>Lébény Város Önkormányzata</t>
  </si>
  <si>
    <t>Lébényi Közös Önkormányzati Hivatal</t>
  </si>
  <si>
    <t>Lébény, Mecsér</t>
  </si>
  <si>
    <t xml:space="preserve">9155 Lébény, Fő út 47. </t>
  </si>
  <si>
    <t>96/360-033</t>
  </si>
  <si>
    <t>hivatal@lebeny.hu</t>
  </si>
  <si>
    <t>www.lebeny.hu</t>
  </si>
  <si>
    <t>polgarmester@lebeny.hu</t>
  </si>
  <si>
    <t>dr. Tóth Tünde</t>
  </si>
  <si>
    <t xml:space="preserve">9155 Lébény, Fő út 47 </t>
  </si>
  <si>
    <t>jegyzo@lebeny.hu</t>
  </si>
  <si>
    <t>Legénd</t>
  </si>
  <si>
    <t>Legénd Község Önkormányzata</t>
  </si>
  <si>
    <t>2619 Legénd, Dózsa György út 77.</t>
  </si>
  <si>
    <t>06-35-530-014</t>
  </si>
  <si>
    <t>hivatal@legend.hu</t>
  </si>
  <si>
    <t>www.legend.hu</t>
  </si>
  <si>
    <t>Tunkel Tamás Ferenc</t>
  </si>
  <si>
    <t>hivatal@legend.hu; tunkelt@gmail.com</t>
  </si>
  <si>
    <t>jegyzo@phnezsa.hu</t>
  </si>
  <si>
    <t>Legyesbénye</t>
  </si>
  <si>
    <t>Legyesbénye Község Önkormányzata</t>
  </si>
  <si>
    <t>3904 Legyesbénye, Rákóczi u. 82</t>
  </si>
  <si>
    <t>47/368-212</t>
  </si>
  <si>
    <t>polghiv@legyesbenye.hu</t>
  </si>
  <si>
    <t>www.legyesbenye.hu</t>
  </si>
  <si>
    <t>Hlivják László</t>
  </si>
  <si>
    <t>Léh</t>
  </si>
  <si>
    <t>Léh Község Önkomrányzata</t>
  </si>
  <si>
    <t xml:space="preserve">Kázsmárki közös önkormányzati hivatal </t>
  </si>
  <si>
    <t>3832 Léh, Kossuth Lajos u. 4.</t>
  </si>
  <si>
    <t>0646/474-163</t>
  </si>
  <si>
    <t>lehionkormanyzat@indamail.hu; lehionkormanyzat@vipmail.hu</t>
  </si>
  <si>
    <t>www.leh.hu</t>
  </si>
  <si>
    <t>Szemán Károly</t>
  </si>
  <si>
    <t>46/474-163</t>
  </si>
  <si>
    <t>Lénárddaróc</t>
  </si>
  <si>
    <t>Lénárddaróc Község Önkomrányzata</t>
  </si>
  <si>
    <t>3648 Lénárddaróc, Dózsa György út 66.</t>
  </si>
  <si>
    <t>48/441-513</t>
  </si>
  <si>
    <t>lenarddarocph@gmail.com</t>
  </si>
  <si>
    <t>Bárdos István Gusztávné</t>
  </si>
  <si>
    <t>Lendvadedes</t>
  </si>
  <si>
    <t>Lendvadedes Község Önkormányzata</t>
  </si>
  <si>
    <t>8978 Lendvadedes, Kossuth L. u. 3.</t>
  </si>
  <si>
    <t>Szabadi Tamás</t>
  </si>
  <si>
    <t>Lendvajakabfa</t>
  </si>
  <si>
    <t>Lendvajakabfa Község Önkormányzata</t>
  </si>
  <si>
    <t>8977 Lendvajakabfa, Kossuth L. u. 38.</t>
  </si>
  <si>
    <t>Zsupán László</t>
  </si>
  <si>
    <t>Lengyel</t>
  </si>
  <si>
    <t>Lengyel Község Önkormányzata</t>
  </si>
  <si>
    <t>Tevel</t>
  </si>
  <si>
    <t>Teveli Közös Önkormányzati Hivatal</t>
  </si>
  <si>
    <t>Tevel, Lengyel, Závod</t>
  </si>
  <si>
    <t>7184 Lengyel, Petőfi utca 53.</t>
  </si>
  <si>
    <t>74/482-358</t>
  </si>
  <si>
    <t>onkormanyzatlengyel@gmail.com</t>
  </si>
  <si>
    <t>www.lengyel.hu</t>
  </si>
  <si>
    <t>Lőrincz Andrea</t>
  </si>
  <si>
    <t>dr. Wirth Noémi</t>
  </si>
  <si>
    <t>7181 Tevel, Fő utca 288.</t>
  </si>
  <si>
    <t>korjegyzo1@gmail.com</t>
  </si>
  <si>
    <t>Lengyeltóti Város Önkormányzata</t>
  </si>
  <si>
    <t>8693 Lengyeltóti, Zrínyi u. 2.</t>
  </si>
  <si>
    <t>06-85/330-515</t>
  </si>
  <si>
    <t xml:space="preserve">lengyeltoti@somogy.hu </t>
  </si>
  <si>
    <t xml:space="preserve">www.lengyeltoti.hu </t>
  </si>
  <si>
    <t>2014.10.14.</t>
  </si>
  <si>
    <t>Zsombok Lajos</t>
  </si>
  <si>
    <t xml:space="preserve">lengyeltoti.polgarmester@somogy.hu </t>
  </si>
  <si>
    <t xml:space="preserve">dr. Szatmári Ibolya </t>
  </si>
  <si>
    <t>Lenti</t>
  </si>
  <si>
    <t>Lenti Város Önkormányzata</t>
  </si>
  <si>
    <t>194 1</t>
  </si>
  <si>
    <t>8960 Lenti, Zrínyi Miklós u. 4.</t>
  </si>
  <si>
    <t>polghiv@lenti.hu</t>
  </si>
  <si>
    <t>www.lenti.hu</t>
  </si>
  <si>
    <t>polgarmester@lenti.hu</t>
  </si>
  <si>
    <t>Dr. Csizmazia Bernadett</t>
  </si>
  <si>
    <t>jegyzo@lenti.hu</t>
  </si>
  <si>
    <t>Lepsény</t>
  </si>
  <si>
    <t>Lepsény Nagyközségi Önkormányzat</t>
  </si>
  <si>
    <t>Lepsényi Közös Önkormányzati Hivatal</t>
  </si>
  <si>
    <t>Lepsény, Mezőszentgyörgy, Szabadhídvég</t>
  </si>
  <si>
    <t>8132 Lepsény Fő u. 74.</t>
  </si>
  <si>
    <t>+3622585-024</t>
  </si>
  <si>
    <t>onkpmh@lepseny.hu</t>
  </si>
  <si>
    <t>www.lepseny.hu</t>
  </si>
  <si>
    <t>Salamon Béla</t>
  </si>
  <si>
    <t>Dr. Tóth Andrea</t>
  </si>
  <si>
    <t>8132, Lepsény, Fő u. 74.</t>
  </si>
  <si>
    <t>Lesencefalu</t>
  </si>
  <si>
    <t>Lesencefalu Község Önkormányzata</t>
  </si>
  <si>
    <t>8318 Lesencefalu, Kossuth u.46.</t>
  </si>
  <si>
    <t>87/436-012</t>
  </si>
  <si>
    <t>polgarmester@lesencefalu.hu</t>
  </si>
  <si>
    <t>www.lesencefalu.hu</t>
  </si>
  <si>
    <t>Oravecz Attila István</t>
  </si>
  <si>
    <t>Lesenceistvánd</t>
  </si>
  <si>
    <t>Települési Önkormányzat Lesenceistvánd</t>
  </si>
  <si>
    <t xml:space="preserve">Lesenceistvándi Közös Önkormányzati Hivatal </t>
  </si>
  <si>
    <t>Lesenceistvánd-Zalahaláp-Uzsa</t>
  </si>
  <si>
    <t>8319 Lesenceistvánd, Kossuth u. 145.</t>
  </si>
  <si>
    <t>87/436-151</t>
  </si>
  <si>
    <t>kozoshivatal@lesenceistvand.hu</t>
  </si>
  <si>
    <t>www.lesenceistvand.hu</t>
  </si>
  <si>
    <t>Tóth Csaba</t>
  </si>
  <si>
    <t>polgarmester@lesenceistvand.hu</t>
  </si>
  <si>
    <t>dr. Gelencsér Ottó</t>
  </si>
  <si>
    <t>8319 Lesenceistvánd, Kossuth Lajos u. 145.</t>
  </si>
  <si>
    <t>Települési Önkormányzat Lesencetomaj</t>
  </si>
  <si>
    <t>8318 Lesencetomaj Kossuth L. u. 51.</t>
  </si>
  <si>
    <t>87/536-000</t>
  </si>
  <si>
    <t>polgarmester@lesencetomaj.hu</t>
  </si>
  <si>
    <t>www. lesencetomaj.hu</t>
  </si>
  <si>
    <t>Mészáros László János</t>
  </si>
  <si>
    <t>Létavértes Városi Önkormányzat</t>
  </si>
  <si>
    <t>letavertes@gmail.com</t>
  </si>
  <si>
    <t>www.letavertes.hu</t>
  </si>
  <si>
    <t>Menyhárt Károly Sándor</t>
  </si>
  <si>
    <t>Letenye Város Önkormányzata</t>
  </si>
  <si>
    <t>195 1</t>
  </si>
  <si>
    <t>8868 Letenye, Kossuth Lajos utca 10.</t>
  </si>
  <si>
    <t>93/544-970</t>
  </si>
  <si>
    <t>igazgatas@letenye.hu</t>
  </si>
  <si>
    <t>www.letenye.hu</t>
  </si>
  <si>
    <t>Farkas Szilárd</t>
  </si>
  <si>
    <t>farkas.szilard@letenye.hu</t>
  </si>
  <si>
    <t>Letkés</t>
  </si>
  <si>
    <t>Letkés Községi Önkormányzat</t>
  </si>
  <si>
    <t>Márianosztrai Közös Önkormányzati Hivatal</t>
  </si>
  <si>
    <t xml:space="preserve">2632 Letkés, Dózsa u. 22. </t>
  </si>
  <si>
    <t>27/576500</t>
  </si>
  <si>
    <t>hivatal@letkesionkormanyzat.t-online.hu</t>
  </si>
  <si>
    <t>www.letkes.hu</t>
  </si>
  <si>
    <t>2014.10.11.</t>
  </si>
  <si>
    <t>Levél</t>
  </si>
  <si>
    <t>Levél Községi Önkormányzat</t>
  </si>
  <si>
    <t>9221 Levél, Fő u. 10.</t>
  </si>
  <si>
    <t>96/569-006</t>
  </si>
  <si>
    <t>polgarmester@level.hu</t>
  </si>
  <si>
    <t>www.level.hu</t>
  </si>
  <si>
    <t>Kiss Béla</t>
  </si>
  <si>
    <t>Levelek Nagyközség Önkormányzata</t>
  </si>
  <si>
    <t>www.levelektelepules.hu</t>
  </si>
  <si>
    <t>Libickozma</t>
  </si>
  <si>
    <t>Pusztakovácsi</t>
  </si>
  <si>
    <t>Pusztakovácsi Közös Önkormányzati Hivatal</t>
  </si>
  <si>
    <t>Pusztakovácsi, Libickozma, Somogyszentpál, Táska</t>
  </si>
  <si>
    <t>8707 Libickozma, Fő u. 29.</t>
  </si>
  <si>
    <t>jegyzo.pusztakovacsi@gmail.com</t>
  </si>
  <si>
    <t>www.libickozma.hu</t>
  </si>
  <si>
    <t>libici.gabor@freemail.hu</t>
  </si>
  <si>
    <t>Dr. Halász Péter László</t>
  </si>
  <si>
    <t>8707 Pusztakovácsi,  Fő u. 56.</t>
  </si>
  <si>
    <t>85/337-066</t>
  </si>
  <si>
    <t>Lickóvadamos</t>
  </si>
  <si>
    <t>Lickóvadamos Község Önkormányzata</t>
  </si>
  <si>
    <t>8981 Lickóvadamos, Fő u. 4/a.</t>
  </si>
  <si>
    <t>korjegyzoseg.gellenhaza.hu</t>
  </si>
  <si>
    <t>www.lickovadamos.hu</t>
  </si>
  <si>
    <t>Csécs István</t>
  </si>
  <si>
    <t>Liget</t>
  </si>
  <si>
    <t>Liget Község Önkormányzata</t>
  </si>
  <si>
    <t>7331 Liget, József A u. 9.</t>
  </si>
  <si>
    <t>liget.onkormanyzat@webmail.hu</t>
  </si>
  <si>
    <t>www.liget.ekisterseg.hu</t>
  </si>
  <si>
    <t>Vargáné Szabó Gabriella</t>
  </si>
  <si>
    <t>gabrielva@freemail.hu</t>
  </si>
  <si>
    <t>Ligetfalva</t>
  </si>
  <si>
    <t>Ligetfalva község Önkormányzata</t>
  </si>
  <si>
    <t>8782 Ligetfalva , Petőfi utca 1.</t>
  </si>
  <si>
    <t>www.ligetfalva.hu</t>
  </si>
  <si>
    <t>Barcza Zoltán</t>
  </si>
  <si>
    <t>83/336-121</t>
  </si>
  <si>
    <t>barczaznet@gmail.com</t>
  </si>
  <si>
    <t>drprotar@freemail.hu</t>
  </si>
  <si>
    <t>Lipót</t>
  </si>
  <si>
    <t>Lipót Község Önkormányzata</t>
  </si>
  <si>
    <t xml:space="preserve">9233 Lipót, Fő tér 2. </t>
  </si>
  <si>
    <t>96/555-511</t>
  </si>
  <si>
    <t>lipotonkormanyzat@axelero.hu</t>
  </si>
  <si>
    <t>www.lipot.hu</t>
  </si>
  <si>
    <t>Tóth József Péter</t>
  </si>
  <si>
    <t>Lippó</t>
  </si>
  <si>
    <t>Lippó Község Önkormányzata</t>
  </si>
  <si>
    <t>7781 Lippó, Kossuth L. u. 84.</t>
  </si>
  <si>
    <t>69/377-192</t>
  </si>
  <si>
    <t>lovasmiklos@citromail.hu; hivatal@lippo.hu</t>
  </si>
  <si>
    <t xml:space="preserve">www.lippo.hu </t>
  </si>
  <si>
    <t>Lovas Miklós Pál</t>
  </si>
  <si>
    <t>lovasmiklos@citromail.hu</t>
  </si>
  <si>
    <t>Liptód</t>
  </si>
  <si>
    <t>Liptód Község Önkormányzata</t>
  </si>
  <si>
    <t>7758 Liptód, Dobó u. 1.</t>
  </si>
  <si>
    <t>69/363-504</t>
  </si>
  <si>
    <t>info@liptod.hu</t>
  </si>
  <si>
    <t>www.liptod.hu</t>
  </si>
  <si>
    <t>Heilmann Mária</t>
  </si>
  <si>
    <t>dr. Csernyánszky Gábor</t>
  </si>
  <si>
    <t>Lispeszentadorján</t>
  </si>
  <si>
    <t>Lispeszentadorján Község Önkormányzata</t>
  </si>
  <si>
    <t>8888 Lispeszentadorján, Jókai u. 2.</t>
  </si>
  <si>
    <t>www.lispeszentadorjan.hu</t>
  </si>
  <si>
    <t>Árkus Béla</t>
  </si>
  <si>
    <t>arkusbela@gmail.com</t>
  </si>
  <si>
    <t>Liszó</t>
  </si>
  <si>
    <t>Liszó Község Önkormányzata</t>
  </si>
  <si>
    <t>8832 Liszó, Kanizsai utca 2.</t>
  </si>
  <si>
    <t>93/377-202</t>
  </si>
  <si>
    <t>liszo.hivatal@gylcomp.hu</t>
  </si>
  <si>
    <t>www.liszo.hu</t>
  </si>
  <si>
    <t>Novák Csaba</t>
  </si>
  <si>
    <t>novak.csaba@z-net.hu</t>
  </si>
  <si>
    <t>Litér Község Önkormányzata</t>
  </si>
  <si>
    <t>88/598-010</t>
  </si>
  <si>
    <t>liter@liter.hu</t>
  </si>
  <si>
    <t>www.liter.hu</t>
  </si>
  <si>
    <t>Szedlák Attila</t>
  </si>
  <si>
    <t>polgarmester@liter.hu</t>
  </si>
  <si>
    <t>Litka</t>
  </si>
  <si>
    <t xml:space="preserve">Litka  Község Önkormányzata </t>
  </si>
  <si>
    <t>3866 Litka, Fő út 58.</t>
  </si>
  <si>
    <t>46/472-123</t>
  </si>
  <si>
    <t>litka.onkormanyzat@gmail.com</t>
  </si>
  <si>
    <t>Kardos Endre</t>
  </si>
  <si>
    <t>kardos.endre@gmail.com</t>
  </si>
  <si>
    <t>kozöshivszalaszend@gmail.com; arnoczkit@gmail.com</t>
  </si>
  <si>
    <t>Litke</t>
  </si>
  <si>
    <t>Litke Község Önkormányzata</t>
  </si>
  <si>
    <t>Mihálygergei Közös Önkormányzati Hivatal</t>
  </si>
  <si>
    <t>3186 Litke, Kossuth út 31.</t>
  </si>
  <si>
    <t>32/453-200</t>
  </si>
  <si>
    <t>litkeonkormanyzat@gmail.com</t>
  </si>
  <si>
    <t>www.litke.hu</t>
  </si>
  <si>
    <t>Vámos Zoltán</t>
  </si>
  <si>
    <t>Lócs</t>
  </si>
  <si>
    <t xml:space="preserve">Lócs Községi Önkormányzat </t>
  </si>
  <si>
    <t xml:space="preserve">9634 Lócs,  Fő utca 52. </t>
  </si>
  <si>
    <t>info@locs.hu</t>
  </si>
  <si>
    <t>www.locs.hu</t>
  </si>
  <si>
    <t xml:space="preserve">istvan55@pr.hu </t>
  </si>
  <si>
    <t>Lókút</t>
  </si>
  <si>
    <t>Lókút Község Önkormányzata</t>
  </si>
  <si>
    <t>8425 Lókút, Bem J. u. 25.</t>
  </si>
  <si>
    <t>88/588-130</t>
  </si>
  <si>
    <t>k7304@koznet.hu</t>
  </si>
  <si>
    <t>www.lokut.hu</t>
  </si>
  <si>
    <t>Surányi Mihály</t>
  </si>
  <si>
    <t>Lónya</t>
  </si>
  <si>
    <t>Lónya Község Önkormányzata</t>
  </si>
  <si>
    <t>4836 Lónya, Kossuth út 39.</t>
  </si>
  <si>
    <t>06 45 706 392</t>
  </si>
  <si>
    <t>lonya.hivatal@zahonynet.hu</t>
  </si>
  <si>
    <t>www.lonya.hu</t>
  </si>
  <si>
    <t>Király Edit</t>
  </si>
  <si>
    <t>kerecseny.hiv@zahonynet.hu; fejesviki@gmail.com</t>
  </si>
  <si>
    <t>Lórév</t>
  </si>
  <si>
    <t>Lórév Község Önkormányzat</t>
  </si>
  <si>
    <t>Szigetbecse</t>
  </si>
  <si>
    <t>Szigetbecsei Közös Önkormányzati Hivatal</t>
  </si>
  <si>
    <t>Szigetbecse, Lórév, Makád</t>
  </si>
  <si>
    <t>2309 Lórév, Dundity A. u. 43.</t>
  </si>
  <si>
    <t>24/482-544</t>
  </si>
  <si>
    <t>info@lorev.hu</t>
  </si>
  <si>
    <t>www.lorev.hu</t>
  </si>
  <si>
    <t>Bogdán György</t>
  </si>
  <si>
    <t>Jancsó Emőke</t>
  </si>
  <si>
    <t>2321 Szigetbecse, Petőfi Sándor utca 34.</t>
  </si>
  <si>
    <t>info@lorev.hu; jegyzo@szigetbecse.hu</t>
  </si>
  <si>
    <t>Lothárd</t>
  </si>
  <si>
    <t>Lothárdi Önkormányzat</t>
  </si>
  <si>
    <t>7761 Lothárd, Kossuth L. u.36.</t>
  </si>
  <si>
    <t>onkormanyzat.lothard@gmail.com</t>
  </si>
  <si>
    <t>András Géza Gáborné</t>
  </si>
  <si>
    <t>Lovas</t>
  </si>
  <si>
    <t>Lovas Község Önkormányzata</t>
  </si>
  <si>
    <t>8228 Lovas, Fő utca 8.</t>
  </si>
  <si>
    <t>87/447-694</t>
  </si>
  <si>
    <t>onkormanyzat@lovas.hu</t>
  </si>
  <si>
    <t>www.lovas.hu</t>
  </si>
  <si>
    <t>Ferenczy Gáborné</t>
  </si>
  <si>
    <t>polgarmester@lovas.hu</t>
  </si>
  <si>
    <t>Lovasberény</t>
  </si>
  <si>
    <t>Lovasberény Község Önkormányzata</t>
  </si>
  <si>
    <t>8093 Lovasberény, Kossuth u. 62.</t>
  </si>
  <si>
    <t>jegyzo@lovasbereny.datatrans.hu</t>
  </si>
  <si>
    <t>www.lovasbereny.hu</t>
  </si>
  <si>
    <t>Szili Miklós</t>
  </si>
  <si>
    <t>szili.miklos@lovasbereny.datatrans.hu</t>
  </si>
  <si>
    <t>dr. Koncz Lászó</t>
  </si>
  <si>
    <t>Lovászhetény</t>
  </si>
  <si>
    <t>Lovászhetény Község Önkormányzata</t>
  </si>
  <si>
    <t>7720 Lovászhetény, Engelmann u. 9.</t>
  </si>
  <si>
    <t>http://www.lovaszheteny.hu</t>
  </si>
  <si>
    <t>Winkler Roland</t>
  </si>
  <si>
    <t>72/455-013</t>
  </si>
  <si>
    <t>winklerr@gmail.com</t>
  </si>
  <si>
    <t>Lovászi Községi Önkormányzat</t>
  </si>
  <si>
    <t>92/576020</t>
  </si>
  <si>
    <t>lovaszionkormanyzat@gmail.com</t>
  </si>
  <si>
    <t>www.lovaszi.hu</t>
  </si>
  <si>
    <t>Léránt Ferenc</t>
  </si>
  <si>
    <t>flerant1@gmail.com</t>
  </si>
  <si>
    <t>Lovászpatona</t>
  </si>
  <si>
    <t>Lovászpatona Község Önkormányzata</t>
  </si>
  <si>
    <t>8553 Lovászpatona, Kossuth Lajos tér 2.</t>
  </si>
  <si>
    <t>89/345-107</t>
  </si>
  <si>
    <t>jegyzolpatona@globonet.hu</t>
  </si>
  <si>
    <t>www.lovaszpatona.hu</t>
  </si>
  <si>
    <t>Pintér Imre</t>
  </si>
  <si>
    <t>jegyzolpatona@mail.globonet.hu</t>
  </si>
  <si>
    <t>Lőkösháza</t>
  </si>
  <si>
    <t>Lőkösháza Község Önkormányzata</t>
  </si>
  <si>
    <t>5743 Lőkösháza Eleki u. 28.</t>
  </si>
  <si>
    <t>66/244-244</t>
  </si>
  <si>
    <t>lokoshaza@lokoshaza.hu</t>
  </si>
  <si>
    <t>www.lokoshaza.hu</t>
  </si>
  <si>
    <t>Szűcsné Gergely Györgyi Edit</t>
  </si>
  <si>
    <t>Lőrinci</t>
  </si>
  <si>
    <t>Lőrinci Város Önkormányzata</t>
  </si>
  <si>
    <t>3021 Lőrinci, Szabadság tér 26.</t>
  </si>
  <si>
    <t>ph@lorinci.hu</t>
  </si>
  <si>
    <t>www.lorinci.hu</t>
  </si>
  <si>
    <t>Vig Zoltán</t>
  </si>
  <si>
    <t>3021 Lőrinci, Szabadság tér 26. Pf. 8.</t>
  </si>
  <si>
    <t>polgarmester@lorinci.hu</t>
  </si>
  <si>
    <t>Schottner Norbert</t>
  </si>
  <si>
    <t>jegyzo@lorinci.hu</t>
  </si>
  <si>
    <t>Lövő</t>
  </si>
  <si>
    <t xml:space="preserve">Lövő Község Önkormányzata </t>
  </si>
  <si>
    <t xml:space="preserve">Lövői Közös Önkormányzati Hivatal </t>
  </si>
  <si>
    <t>Lövő, Nemeskér, Völcsej</t>
  </si>
  <si>
    <t>9461 Lövő,Fő u. 181.</t>
  </si>
  <si>
    <t>99/533-550</t>
  </si>
  <si>
    <t>korjegyzo@lovokorjegyzo.hu</t>
  </si>
  <si>
    <t>www.lovo.hu</t>
  </si>
  <si>
    <t>Hollósi Gábor</t>
  </si>
  <si>
    <t>polgarmester@lovo.hu</t>
  </si>
  <si>
    <t>Lukács Antal Györgyné</t>
  </si>
  <si>
    <t>9461 Lövő, Fő u. 181.</t>
  </si>
  <si>
    <t>Lövőpetri</t>
  </si>
  <si>
    <t>Lövőpetri Község Önkormányzata</t>
  </si>
  <si>
    <t>Pap</t>
  </si>
  <si>
    <t>Papi Közös Önkormányzati Hivatal</t>
  </si>
  <si>
    <t>Pap, Lövőpetri, Nyírlövő</t>
  </si>
  <si>
    <t>4633 Lövőpetri Petőfi Sándor utca 36.</t>
  </si>
  <si>
    <t>45/704-002</t>
  </si>
  <si>
    <t>lovopetri@freemail.hu</t>
  </si>
  <si>
    <t>www.lovopetri.hu</t>
  </si>
  <si>
    <t>Tóth László József</t>
  </si>
  <si>
    <t>45/454-701</t>
  </si>
  <si>
    <t>Dr. Ráti Angéla</t>
  </si>
  <si>
    <t>4631 Pap Kossuth út 102.</t>
  </si>
  <si>
    <t>jegyzo@pap.hu</t>
  </si>
  <si>
    <t>Lucfalva Község Önkormányzata</t>
  </si>
  <si>
    <t>lucfalva3129@gmail.com</t>
  </si>
  <si>
    <t>www.lucfalva.hu</t>
  </si>
  <si>
    <t>Bakos Gyula</t>
  </si>
  <si>
    <t>Ludányhalászi</t>
  </si>
  <si>
    <t>Ludányhalászi Községi Önkormányzat</t>
  </si>
  <si>
    <t>Ludányhalászi Közös Önkormányzati Hivatal</t>
  </si>
  <si>
    <t>Ludányhalászi, Nógrádszakál, Piliny</t>
  </si>
  <si>
    <t>3188 Ludányhalászi, Rákóczi út 69.</t>
  </si>
  <si>
    <t>32-556-020</t>
  </si>
  <si>
    <t>ludany@profinter.hu</t>
  </si>
  <si>
    <t>www.ludanyhalaszi.hu</t>
  </si>
  <si>
    <t>pm.ludany@profinter.hu</t>
  </si>
  <si>
    <t>Kereszti Márta</t>
  </si>
  <si>
    <t>32/556-023</t>
  </si>
  <si>
    <t>jegyzo.ludany@profinter.hu</t>
  </si>
  <si>
    <t>Ludas</t>
  </si>
  <si>
    <t>Ludas Községi Önkormányzat</t>
  </si>
  <si>
    <t>Nagyfüged</t>
  </si>
  <si>
    <t>Nagyfügedi Közös Önkormányzati Hivatal</t>
  </si>
  <si>
    <t>Nagyfüged, Ludas</t>
  </si>
  <si>
    <t>3274 Ludas, Fő tér 1.</t>
  </si>
  <si>
    <t>06-37-562-010</t>
  </si>
  <si>
    <t>titkarsag@ludas.hu</t>
  </si>
  <si>
    <t>www.ludas.hu</t>
  </si>
  <si>
    <t>Vargáné Csengeri Mónika</t>
  </si>
  <si>
    <t>Dr. Horváth Csilla</t>
  </si>
  <si>
    <t>3282 Nagyfüged, Kossuth Lajos út 15.</t>
  </si>
  <si>
    <t>jegyzo@ludas.hu</t>
  </si>
  <si>
    <t>Lukácsháza Község Önkormányzata</t>
  </si>
  <si>
    <t xml:space="preserve">9724 Lukácsháza, Szombathelyi út 2. </t>
  </si>
  <si>
    <t>www.lukacshaza.hu</t>
  </si>
  <si>
    <t>Virág János</t>
  </si>
  <si>
    <t>viragjanos@gpinet.hu</t>
  </si>
  <si>
    <t>Lulla</t>
  </si>
  <si>
    <t xml:space="preserve"> Lulla Község Önkormányzata</t>
  </si>
  <si>
    <t>8660 Lulla, Kossuth L. u. 43.</t>
  </si>
  <si>
    <t>Kleiber Jenőné</t>
  </si>
  <si>
    <t>jenone.kleiber@freemail.hu</t>
  </si>
  <si>
    <t>Lúzsok</t>
  </si>
  <si>
    <t>Lúzsok Község Önkormányzata</t>
  </si>
  <si>
    <t>7838 Lúzsok, Fő u. 44/A.</t>
  </si>
  <si>
    <t>Farkas Mihály</t>
  </si>
  <si>
    <t>Mád</t>
  </si>
  <si>
    <t>Mád község Önkormányzata</t>
  </si>
  <si>
    <t>3909 Mád, Rákóczi utca 50.</t>
  </si>
  <si>
    <t>madph@t-online.hu</t>
  </si>
  <si>
    <t>www.mad.info.hu</t>
  </si>
  <si>
    <t>Tatárka József</t>
  </si>
  <si>
    <t>tatarkajozsef@gmail.com</t>
  </si>
  <si>
    <t xml:space="preserve">3909 Mád, Rákóczi Ferenc u. 50. </t>
  </si>
  <si>
    <t>Madaras</t>
  </si>
  <si>
    <t>Madaras község Önkormányzata</t>
  </si>
  <si>
    <t>6456 Madaras, Báthori István u. 1.</t>
  </si>
  <si>
    <t>phmadaras@enternet.hu</t>
  </si>
  <si>
    <t>www.madaras.hu</t>
  </si>
  <si>
    <t>79/558-001</t>
  </si>
  <si>
    <t>polgarmester@madaras.hu</t>
  </si>
  <si>
    <t>Ispánovitsné Giszinger Klára</t>
  </si>
  <si>
    <t>79/558-002</t>
  </si>
  <si>
    <t>Madocsa</t>
  </si>
  <si>
    <t>Madocsa Község Önkormányzata</t>
  </si>
  <si>
    <t>7026 Madocsa, Fő u. 24.</t>
  </si>
  <si>
    <t>75/330-101</t>
  </si>
  <si>
    <t>phmadocsa@tolna.net</t>
  </si>
  <si>
    <t>www.madocsa.hu</t>
  </si>
  <si>
    <t>Gelencsérné Tolnai Klára</t>
  </si>
  <si>
    <t>Maglóca</t>
  </si>
  <si>
    <t>Maglóca Község Önkormányzata</t>
  </si>
  <si>
    <t>9169 Maglóca, Széchenyi u. 30.</t>
  </si>
  <si>
    <t>96/270-180</t>
  </si>
  <si>
    <t>onkormanyzat@magloca.hu</t>
  </si>
  <si>
    <t>www.magloca.hu</t>
  </si>
  <si>
    <t>Drobina Gyula</t>
  </si>
  <si>
    <t>polgarmester@magloca.hu</t>
  </si>
  <si>
    <t>Maglód</t>
  </si>
  <si>
    <t>Maglód Város Önkormányzata</t>
  </si>
  <si>
    <t>2234 Maglód, Fő u. 12.</t>
  </si>
  <si>
    <t>maglodpmh@monornet.hu</t>
  </si>
  <si>
    <t>www.maglod.hu</t>
  </si>
  <si>
    <t>Tabányi Pál</t>
  </si>
  <si>
    <t>tabanyi.pal@maglod.hu</t>
  </si>
  <si>
    <t>Margruber János</t>
  </si>
  <si>
    <t>2234 Maglód, Fő utca 12.</t>
  </si>
  <si>
    <t>margruber.janos@maglod.hu</t>
  </si>
  <si>
    <t>Mágocs Város Önkormányzata</t>
  </si>
  <si>
    <t>7342 Mágocs, Szabadság u. 39.</t>
  </si>
  <si>
    <t>72/451-110</t>
  </si>
  <si>
    <t>onkormanyzat@magocs.hu</t>
  </si>
  <si>
    <t>www.magocs.hu</t>
  </si>
  <si>
    <t>Hőnig Mária</t>
  </si>
  <si>
    <t>polgarmester@magocs.hu</t>
  </si>
  <si>
    <t>Magosliget</t>
  </si>
  <si>
    <t>Magosliget Község Önkormányzata</t>
  </si>
  <si>
    <t>4953 Magosliget, Fő u. 79.</t>
  </si>
  <si>
    <t>70/6983-990</t>
  </si>
  <si>
    <t>polghiv_mliget@freemail.hu</t>
  </si>
  <si>
    <t>Horváthné Orbán Katalin</t>
  </si>
  <si>
    <t>Magy</t>
  </si>
  <si>
    <t>Magy Község Önkormányzata</t>
  </si>
  <si>
    <t>Ramocsaháza</t>
  </si>
  <si>
    <t>Ramocsaházai Közös Önkormányzati Hivatal</t>
  </si>
  <si>
    <t>Ramocsaháza, Magy, Nyíribrony, Nyírkércs</t>
  </si>
  <si>
    <t>4556 Magy, Hősök tere 4.</t>
  </si>
  <si>
    <t>42/246505</t>
  </si>
  <si>
    <t>magyph@freemail.hu</t>
  </si>
  <si>
    <t>www.magykozseg.hu</t>
  </si>
  <si>
    <t>Czirják István</t>
  </si>
  <si>
    <t>czirjakistvan1964@gmail.com</t>
  </si>
  <si>
    <t>Molnár Tibor Illés</t>
  </si>
  <si>
    <t>4536 Ramocsaháza, Fő tér 1.</t>
  </si>
  <si>
    <t>jegyzo@ramocsahaza.hu</t>
  </si>
  <si>
    <t>Magyaralmás</t>
  </si>
  <si>
    <t>Magyaralmás Község Önkormányzata</t>
  </si>
  <si>
    <t xml:space="preserve">8071 Magyaralmás Fő u. 31. </t>
  </si>
  <si>
    <t>0622/296-801</t>
  </si>
  <si>
    <t>jegyzo.magyaralmasph@kabelsat.hu; jegyzo@magyaralmas.ph.t-online.hu</t>
  </si>
  <si>
    <t>www.magyaralmas.hu</t>
  </si>
  <si>
    <t>Vas Istvánné</t>
  </si>
  <si>
    <t>22/296-801</t>
  </si>
  <si>
    <t>polgarmester.magyaralmasph@kabelsat.hu</t>
  </si>
  <si>
    <t>jegyzo.magyaralmasph@kabelsat.hu; jegyzo@fehervarcsurgo.hu</t>
  </si>
  <si>
    <t>Magyaratád</t>
  </si>
  <si>
    <t>Magyaratád Községi Önkormányzat</t>
  </si>
  <si>
    <t xml:space="preserve">Magyaratádi Közös Önkormányzati Hivatal </t>
  </si>
  <si>
    <t>Magyaratád, Orci, Patalom, Zimány</t>
  </si>
  <si>
    <t>7463 Magyaratád, Hősök tere 4.</t>
  </si>
  <si>
    <t>magyaratad@t-online.hu</t>
  </si>
  <si>
    <t xml:space="preserve">www.magyaratad.hu </t>
  </si>
  <si>
    <t>Törzsök Róbert Zoltán</t>
  </si>
  <si>
    <t xml:space="preserve">7463 Magyaratád, Hősök tere 4. </t>
  </si>
  <si>
    <t xml:space="preserve">magyaratad@t-online.hu  </t>
  </si>
  <si>
    <t>Prisztács Éva</t>
  </si>
  <si>
    <t>jegyzo.matad@t-online.hu</t>
  </si>
  <si>
    <t>Magyarbánhegyes</t>
  </si>
  <si>
    <t>Magyarbánhegyes Község Önkormányzata</t>
  </si>
  <si>
    <t>5667 Magyarbánhegyes Jókai u. 38.</t>
  </si>
  <si>
    <t>polg.hivatal@magyarbanhegyes.hu</t>
  </si>
  <si>
    <t>www.magyarbanhegyes.hu</t>
  </si>
  <si>
    <t>Sódarné Varga Gyöngyi Mária</t>
  </si>
  <si>
    <t>polg.hivatal@mbanhegyes.t-online.hu</t>
  </si>
  <si>
    <t>Dr. Zelenyánszky Miklós</t>
  </si>
  <si>
    <t>jegyzo@magyarbanhegyes.hu</t>
  </si>
  <si>
    <t>Magyarbóly</t>
  </si>
  <si>
    <t>Magyarbóly Község Önkormányzata</t>
  </si>
  <si>
    <t>7775 Magyarbóly, Vasút u. 15.</t>
  </si>
  <si>
    <t>www.magyarboly.hu</t>
  </si>
  <si>
    <t>Blázsovics Attila</t>
  </si>
  <si>
    <t>polgarmester@jegyzombo.t-online.hu</t>
  </si>
  <si>
    <t>Magyarcsanád</t>
  </si>
  <si>
    <t>Magyarcsanád Község Önkormányzata</t>
  </si>
  <si>
    <t>Magyarcsanádi Közös Önkormányzati Hivatal</t>
  </si>
  <si>
    <t>Magyarcsanád, Nagylak</t>
  </si>
  <si>
    <t>6932 Magyarcsanád, Templom tér 1.</t>
  </si>
  <si>
    <t>62/520-630</t>
  </si>
  <si>
    <t>info@magyarcsanad.hu</t>
  </si>
  <si>
    <t>www.magyarcsanad.hu</t>
  </si>
  <si>
    <t>Farkas János</t>
  </si>
  <si>
    <t>polgarmester@magyarcsanad.hu</t>
  </si>
  <si>
    <t>Nyergesné Kovács Erzsébet</t>
  </si>
  <si>
    <t>jegyzo@magyarcsanad.hu</t>
  </si>
  <si>
    <t>Magyardombegyház</t>
  </si>
  <si>
    <t>Magyardombegyház Község Önkormányzata</t>
  </si>
  <si>
    <t>5838 Magyardombegyház Zalka Máté u. 61.</t>
  </si>
  <si>
    <t>68/448-000</t>
  </si>
  <si>
    <t>mdhaz@freemail.hu</t>
  </si>
  <si>
    <t>www.magyarombegyhaz.hu</t>
  </si>
  <si>
    <t>Dús Ildikó</t>
  </si>
  <si>
    <t>mdhaz@freemail.hu; kevermes.jegyzo@globonet.hu</t>
  </si>
  <si>
    <t>Magyaregregy</t>
  </si>
  <si>
    <t>Magyaregregy Község Önkormányzata</t>
  </si>
  <si>
    <t>7332 Magyaregregy, Kossuth L. u.73.</t>
  </si>
  <si>
    <t>72/420-534</t>
  </si>
  <si>
    <t>magyaregregy@tolna.net</t>
  </si>
  <si>
    <t>www.magyaregregy.hu</t>
  </si>
  <si>
    <t>Fülöpné Rákosa Ildikó</t>
  </si>
  <si>
    <t>magyargregy@tolna.net</t>
  </si>
  <si>
    <t>Magyaregres</t>
  </si>
  <si>
    <t>Magyaregres Községi Önkormányzat</t>
  </si>
  <si>
    <t>7441 Magyaregres, Dózsa György u. 8.</t>
  </si>
  <si>
    <t>82/705-482</t>
  </si>
  <si>
    <t>magyaregres@kapos-net.hu</t>
  </si>
  <si>
    <t>www.falvak.hu/magyaregres</t>
  </si>
  <si>
    <t>Bodor Zoltán</t>
  </si>
  <si>
    <t>Magyarföld</t>
  </si>
  <si>
    <t>Magyarföld Község Önkormányzata</t>
  </si>
  <si>
    <t>8973 Magyarföld, Jókai út 4.</t>
  </si>
  <si>
    <t>Kállai Csaba</t>
  </si>
  <si>
    <t>kallaicsaba-babi@citromail.hu</t>
  </si>
  <si>
    <t>Magyargéc</t>
  </si>
  <si>
    <t>Magyargéc Község Önkormányzata</t>
  </si>
  <si>
    <t>Nagylóc</t>
  </si>
  <si>
    <t>Nagylóci Közös Önkormányzati Hivatal</t>
  </si>
  <si>
    <t>Nagylóc, Magyargéc</t>
  </si>
  <si>
    <t>3133 Magyargéc, Rákóczi út 75.</t>
  </si>
  <si>
    <t>32/509006</t>
  </si>
  <si>
    <t>magyargec@nogradmail.hu</t>
  </si>
  <si>
    <t>www.magyargec.hu</t>
  </si>
  <si>
    <t>Velki Róbert</t>
  </si>
  <si>
    <t>Szelesné Srabák Éva</t>
  </si>
  <si>
    <t>3175 Nagylóc, Március 15. tér 4.</t>
  </si>
  <si>
    <t>nagyloc@profinter.hu; nagylockozseg.onkormanyzat@gmail.com</t>
  </si>
  <si>
    <t>Magyargencs</t>
  </si>
  <si>
    <t>Magyargencs Község Önkormányzata</t>
  </si>
  <si>
    <t>8517 Magyargencs, Petőfi Sándor u. 127.</t>
  </si>
  <si>
    <t>89/552-203</t>
  </si>
  <si>
    <t>magyargencs@mail.globonet.hu</t>
  </si>
  <si>
    <t>www.magyargencs.hu</t>
  </si>
  <si>
    <t>Boros Tamás</t>
  </si>
  <si>
    <t>magyargencs@globonet.hu</t>
  </si>
  <si>
    <t>Magyarhertelend</t>
  </si>
  <si>
    <t>Magyarhertelend Község Önkormányzata</t>
  </si>
  <si>
    <t>7394 Magyarhertelend, Kossuth u. 46.</t>
  </si>
  <si>
    <t>72/521-000</t>
  </si>
  <si>
    <t>polgarmester@magyarhertelend.hu</t>
  </si>
  <si>
    <t>www.magyarhertelend.hu</t>
  </si>
  <si>
    <t>Szeledi Katalin</t>
  </si>
  <si>
    <t>magyarhertelend@gmail.com</t>
  </si>
  <si>
    <t>Magyarhomorog</t>
  </si>
  <si>
    <t>Magyarhomorog Községi Önkormányzat</t>
  </si>
  <si>
    <t xml:space="preserve">4137 Magyarhomorog, Árpád utca 46. </t>
  </si>
  <si>
    <t>pmhiv.mhom@freemail.hu</t>
  </si>
  <si>
    <t>www.magyarhomorog.hu</t>
  </si>
  <si>
    <t>Barabás Károlyné</t>
  </si>
  <si>
    <t>barabaskarolyne@gmail.com</t>
  </si>
  <si>
    <t>Magyarkeresztúr</t>
  </si>
  <si>
    <t>Magyarkeresztúr Község Önkormányzata</t>
  </si>
  <si>
    <t>9346 Magyarkeresztúr, Kossuth Lajos u. 42.</t>
  </si>
  <si>
    <t>96/253-218</t>
  </si>
  <si>
    <t>info@magyarkeresztur.hu</t>
  </si>
  <si>
    <t>www.magyarkeresztur.hu</t>
  </si>
  <si>
    <t>2015.08.16.</t>
  </si>
  <si>
    <t>Németh Erzsébet</t>
  </si>
  <si>
    <t>Magyarkeszi Község Önkormányzata</t>
  </si>
  <si>
    <t>74/578-005</t>
  </si>
  <si>
    <t>mkesziph@freemail.hu</t>
  </si>
  <si>
    <t>magyarkeszi.hu</t>
  </si>
  <si>
    <t>Kovács Erzsébet</t>
  </si>
  <si>
    <t>kovierzsi@freemail.hu</t>
  </si>
  <si>
    <t>magyarkeszi@hivatal.tolnamegye.hu; mkesziph@freemail.hu</t>
  </si>
  <si>
    <t>Magyarlak</t>
  </si>
  <si>
    <t>Magyarlak Község Önkormányzata</t>
  </si>
  <si>
    <t>9962 Magyarlak, Kossuth Lajos út 173.</t>
  </si>
  <si>
    <t>94/541-000</t>
  </si>
  <si>
    <t>magyarlak@sztgnet.hu</t>
  </si>
  <si>
    <t>www.magyarlak.hu</t>
  </si>
  <si>
    <t>Monek Gyula</t>
  </si>
  <si>
    <t>Magyarlukafa</t>
  </si>
  <si>
    <t>Magyarlukafa Község Önkormányzata</t>
  </si>
  <si>
    <t>7925 Magyarlukafa, Fő u. 47/A.</t>
  </si>
  <si>
    <t>bado2@freemail.hu</t>
  </si>
  <si>
    <t>www.magyarlukafa.hu</t>
  </si>
  <si>
    <t>Gregorics Csabáné</t>
  </si>
  <si>
    <t>Magyarmecske</t>
  </si>
  <si>
    <t>Magyarmecske Község Önkormányzata</t>
  </si>
  <si>
    <t>7954 Magyarmecske, Petőfi u. 91.</t>
  </si>
  <si>
    <t>73/340-150</t>
  </si>
  <si>
    <t>korjegyzosegmagyarmecske@gmail.com</t>
  </si>
  <si>
    <t>Balogh Imre</t>
  </si>
  <si>
    <t>Magyarnádalja</t>
  </si>
  <si>
    <t>Magyarnádalja községi Önkormányzat</t>
  </si>
  <si>
    <t>9909 Magyarnádalja, Petőfi u. 29/a.</t>
  </si>
  <si>
    <t>Balogh János</t>
  </si>
  <si>
    <t>vasalja@t-online.hiu</t>
  </si>
  <si>
    <t>Magyarnándor Község Önkormányzata</t>
  </si>
  <si>
    <t>2694 Magyarnándor, Fő út 88.</t>
  </si>
  <si>
    <t>www.magyarnandor.hu</t>
  </si>
  <si>
    <t>Sándor István</t>
  </si>
  <si>
    <t>Magyarpolány Község Önkormányzata</t>
  </si>
  <si>
    <t>8449 Magyarpolány, Dózsa Gy. u. 6.</t>
  </si>
  <si>
    <t>88/503-820</t>
  </si>
  <si>
    <t>hivatal@magyarpolany.hu</t>
  </si>
  <si>
    <t>www.magyarpolany.hu</t>
  </si>
  <si>
    <t>Grőber József</t>
  </si>
  <si>
    <t>polgarmester@magyarpolany.hu</t>
  </si>
  <si>
    <t>Magyarsarlós</t>
  </si>
  <si>
    <t>Magyarsarlós Község Önkormányzata</t>
  </si>
  <si>
    <t>Nagykozár</t>
  </si>
  <si>
    <t>Nagykozári Közös Önkormányzati Hivatal</t>
  </si>
  <si>
    <t>Nagykozár, Magyarsarlós</t>
  </si>
  <si>
    <t>7761 Magyarsarlós, Petőfi u. 74.</t>
  </si>
  <si>
    <t>dukai.zoli@gmail.com</t>
  </si>
  <si>
    <t>www.magyarsarlos.hu</t>
  </si>
  <si>
    <t>Dukai Zoltán</t>
  </si>
  <si>
    <t>dr. Jávorcsik Béla</t>
  </si>
  <si>
    <t>7741, Nagykozár, Kossuth L. u. 32.</t>
  </si>
  <si>
    <t>nagykozari.korjegyzoseg@upcmail.hu</t>
  </si>
  <si>
    <t>Magyarszecsőd</t>
  </si>
  <si>
    <t>Magyarszecsőd község Önkormányzata</t>
  </si>
  <si>
    <t>9911 Magyarszecsőd, Fő út 2.</t>
  </si>
  <si>
    <t>polgarmester@magyarszecsod.hu</t>
  </si>
  <si>
    <t>www.magyarszecsod.hu</t>
  </si>
  <si>
    <t>2015.04.01.</t>
  </si>
  <si>
    <t>Károlyi Gyula</t>
  </si>
  <si>
    <t>Magyarszék Község Önkormányzata</t>
  </si>
  <si>
    <t>7396 Magyarszék, Kossuth  u. 51.</t>
  </si>
  <si>
    <t>www.magyarszek.hu</t>
  </si>
  <si>
    <t>Kárpáti Jenő</t>
  </si>
  <si>
    <t>karpatijeno@gmail.com</t>
  </si>
  <si>
    <t>Magyarszentmiklós</t>
  </si>
  <si>
    <t>Magyarszentmiklós község Önkormányzata</t>
  </si>
  <si>
    <t>Újudvar</t>
  </si>
  <si>
    <t>Újudvari Közös Önkormányzati Hivatal</t>
  </si>
  <si>
    <t>Újudvar, Magyarszentmiklós, Sormás</t>
  </si>
  <si>
    <t>8776 Magyarszentmiklós, Fő u. 31.</t>
  </si>
  <si>
    <t>93/556-017</t>
  </si>
  <si>
    <t>info@magyarszentmiklos</t>
  </si>
  <si>
    <t>www.magyarszentmiklos.eu</t>
  </si>
  <si>
    <t>2016.01.10.</t>
  </si>
  <si>
    <t>info@magyarszentmiklos.eu</t>
  </si>
  <si>
    <t>Dr. Szekeres András</t>
  </si>
  <si>
    <t>8778 Újudvar, Petőfi u. 2.</t>
  </si>
  <si>
    <t>info@magyarszentmiklos.eu; jegyzo.ujudvar@z-net.hu</t>
  </si>
  <si>
    <t>Magyarszerdahely</t>
  </si>
  <si>
    <t>Magyarszerdahely Község Önkormányzata</t>
  </si>
  <si>
    <t>8776 Magyarszerdahely, Petőfi u. 1.</t>
  </si>
  <si>
    <t>93/356-001</t>
  </si>
  <si>
    <t>mszhely@gmail.com</t>
  </si>
  <si>
    <t>www.magyarszerdahely.hu</t>
  </si>
  <si>
    <t>Marczin György</t>
  </si>
  <si>
    <t>mszhely@t-online.hu</t>
  </si>
  <si>
    <t>Magyarszombatfa</t>
  </si>
  <si>
    <t>Magyarszombatfa Község Önkormányzata</t>
  </si>
  <si>
    <t>9946 Magyarszombatfa, Fő út 66.</t>
  </si>
  <si>
    <t>mszfa@euroweb.hu</t>
  </si>
  <si>
    <t>www.magyarszombatfa.hu</t>
  </si>
  <si>
    <t>Albert Attila</t>
  </si>
  <si>
    <t>Magyartelek</t>
  </si>
  <si>
    <t>Magyartelek Község Önkormányzata</t>
  </si>
  <si>
    <t>7954 Magyartelek, Újsor 1.</t>
  </si>
  <si>
    <t>Tóth Tamás</t>
  </si>
  <si>
    <t>toth.tamas79@freemail.hu</t>
  </si>
  <si>
    <t>Majosháza</t>
  </si>
  <si>
    <t>Majosháza Község Önkormányzata</t>
  </si>
  <si>
    <t>2339 Majosháza, Kossuth u. 34.</t>
  </si>
  <si>
    <t>24/518-630</t>
  </si>
  <si>
    <t>titkarsag@majoshaza.hu</t>
  </si>
  <si>
    <t xml:space="preserve">www.majoshaza.hu </t>
  </si>
  <si>
    <t>Kis Gábor Ferenc</t>
  </si>
  <si>
    <t>polgarmester@majoshaza.hu</t>
  </si>
  <si>
    <t>Majs</t>
  </si>
  <si>
    <t>Majs Község Önkormányzata</t>
  </si>
  <si>
    <t>7783 Majs, Kossuth L. u. 199.</t>
  </si>
  <si>
    <t>06/69/380-101.</t>
  </si>
  <si>
    <t>majs@majs.hu</t>
  </si>
  <si>
    <t>www.majs.hu</t>
  </si>
  <si>
    <t>Pólya Krisztina</t>
  </si>
  <si>
    <t>polyakriszti@gmail.com</t>
  </si>
  <si>
    <t>Makád</t>
  </si>
  <si>
    <t>Makád Község Önkormányzat</t>
  </si>
  <si>
    <t>2322 Makád, Kossuth L. u. 52.</t>
  </si>
  <si>
    <t>24/482-096</t>
  </si>
  <si>
    <t>hivatal.makad@upcmail.hu</t>
  </si>
  <si>
    <t>www.makad.hu</t>
  </si>
  <si>
    <t>Baski Gábor</t>
  </si>
  <si>
    <t>polgarmester.makad@upcmail.hu</t>
  </si>
  <si>
    <t>jegyzo.makad@upcmail.hu; jegyzo@szigetbecse.hu</t>
  </si>
  <si>
    <t>Makkoshotyka</t>
  </si>
  <si>
    <t>Makkoshotyka Község Önkormányzata</t>
  </si>
  <si>
    <t>3959 Makkoshotyka, Kossuth Lajos u. 2.</t>
  </si>
  <si>
    <t>47/307-013</t>
  </si>
  <si>
    <t>makkoshotyka@gmail.com</t>
  </si>
  <si>
    <t>www.makkoshotyka.hu</t>
  </si>
  <si>
    <t>Kántor Ferenc</t>
  </si>
  <si>
    <t>polgarmester.makkoshotyka@gmail.com</t>
  </si>
  <si>
    <t>Maklár</t>
  </si>
  <si>
    <t>Maklár Község Önkormányzata</t>
  </si>
  <si>
    <t>Maklári Közös Önkormányzati Hivatal</t>
  </si>
  <si>
    <t>Maklár, Nagytálya</t>
  </si>
  <si>
    <t>3397 Maklár, Templom tér 30.</t>
  </si>
  <si>
    <t>36/667-000</t>
  </si>
  <si>
    <t>titkarsag@makalr.hu</t>
  </si>
  <si>
    <t>www.maklar.hu</t>
  </si>
  <si>
    <t>Hanuszik Csaba Gábor</t>
  </si>
  <si>
    <t>polgarmester@maklar.hu; titkarsag@maklar.hu</t>
  </si>
  <si>
    <t>Kassai Magdolna</t>
  </si>
  <si>
    <t>3397 Maklár, templom tér 30.</t>
  </si>
  <si>
    <t>jegyzo@maklar.hu</t>
  </si>
  <si>
    <t>Makó</t>
  </si>
  <si>
    <t>Makó Város Önkormányzata</t>
  </si>
  <si>
    <t>073 1</t>
  </si>
  <si>
    <t>6900 Makó, Széchenyi tér 22.</t>
  </si>
  <si>
    <t>info@mako.hu</t>
  </si>
  <si>
    <t>www.mako.hu</t>
  </si>
  <si>
    <t>Farkas Éva Erzsébet</t>
  </si>
  <si>
    <t>62/511-810</t>
  </si>
  <si>
    <t>polgarmester@mako.hu</t>
  </si>
  <si>
    <t>Dr. Bálint-Hankóczy Beatrix</t>
  </si>
  <si>
    <t>62/511-812</t>
  </si>
  <si>
    <t>Beatrix.Dr.Balint-Hankoczy@mako.hu</t>
  </si>
  <si>
    <t>Malomsok</t>
  </si>
  <si>
    <t>Malomsok Község Önkormányzata</t>
  </si>
  <si>
    <t>8533 Malomsok, Fő tér 10.</t>
  </si>
  <si>
    <t>89.347-802</t>
  </si>
  <si>
    <t>malomsok@globonet.hu</t>
  </si>
  <si>
    <t>www.malomsok.hu</t>
  </si>
  <si>
    <t>Fintáné Dóra Mária</t>
  </si>
  <si>
    <t>fintanedora@freemail.hu</t>
  </si>
  <si>
    <t>Mályi</t>
  </si>
  <si>
    <t>Mályi Község Önkormányzata</t>
  </si>
  <si>
    <t>3434 Mályi, Széchenyi István u. 4.</t>
  </si>
  <si>
    <t>titkarsag@malyi.hu</t>
  </si>
  <si>
    <t>www.malyi.hu</t>
  </si>
  <si>
    <t>Viszokai István</t>
  </si>
  <si>
    <t>polgarmester@malyi.hu</t>
  </si>
  <si>
    <t>dr. Zalkadi Adrienn</t>
  </si>
  <si>
    <t>jegyzo@malyi.hu</t>
  </si>
  <si>
    <t>Mályinka</t>
  </si>
  <si>
    <t>Mályinka Község Önkormányzata</t>
  </si>
  <si>
    <t>3645 Mályinka, Rákóczi Ferenc utca 5.</t>
  </si>
  <si>
    <t>48/501-206</t>
  </si>
  <si>
    <t>malyinka.hivatal@gmail.com</t>
  </si>
  <si>
    <t>www.malyinka.hu</t>
  </si>
  <si>
    <t>gyorfipolg@gmail.com</t>
  </si>
  <si>
    <t>dr. Szécsi Ottó</t>
  </si>
  <si>
    <t>Mánd</t>
  </si>
  <si>
    <t>Mánd Község Önkormányzata</t>
  </si>
  <si>
    <t>4942 Mánd Fő u. 8.</t>
  </si>
  <si>
    <t>mand.hivatal@gmail.com</t>
  </si>
  <si>
    <t>Czáder Zsolt</t>
  </si>
  <si>
    <t>Mándok</t>
  </si>
  <si>
    <t>Mándok Város Önkormányzata</t>
  </si>
  <si>
    <t>4644 Mándok, Ady Endre út 1.</t>
  </si>
  <si>
    <t>mandokok@t-online.hu</t>
  </si>
  <si>
    <t>www.mandok.hu</t>
  </si>
  <si>
    <t>Pekó László</t>
  </si>
  <si>
    <t>polgarmester@mandok.hu</t>
  </si>
  <si>
    <t>Galambos Péterné</t>
  </si>
  <si>
    <t>jegyzo@mandok.hu</t>
  </si>
  <si>
    <t>Mánfa</t>
  </si>
  <si>
    <t>Mánfa Község Önkormányzata</t>
  </si>
  <si>
    <t>7304 Mánfa, Fábián B. u. 58</t>
  </si>
  <si>
    <t>72/485-145</t>
  </si>
  <si>
    <t>pghiv@manfa.hu</t>
  </si>
  <si>
    <t>manfa.ekisterseg.hu</t>
  </si>
  <si>
    <t>Hohn Krisztina</t>
  </si>
  <si>
    <t>polgarmester@manfa.hu</t>
  </si>
  <si>
    <t>Mány</t>
  </si>
  <si>
    <t>Mány Község Önkormányzata</t>
  </si>
  <si>
    <t>Mányi Közös Önkormányzati Hivatal</t>
  </si>
  <si>
    <t>Mány, Óbarok</t>
  </si>
  <si>
    <t>2065 Mány Rákóczi u. 67.</t>
  </si>
  <si>
    <t>22/350-143</t>
  </si>
  <si>
    <t>pmh@many.hu</t>
  </si>
  <si>
    <t>www.many.hu</t>
  </si>
  <si>
    <t>polgarmester@many.hu</t>
  </si>
  <si>
    <t>dr. Majoros Ildikó</t>
  </si>
  <si>
    <t>2065, Mány, Rákóczi u. 67.</t>
  </si>
  <si>
    <t>korjegyzo@many.hu</t>
  </si>
  <si>
    <t>Maráza</t>
  </si>
  <si>
    <t>Maráza Község Önkormányzata</t>
  </si>
  <si>
    <t>7733 Maráza, Fő u. 50.</t>
  </si>
  <si>
    <t>69/350-612</t>
  </si>
  <si>
    <t xml:space="preserve"> maraza@freemail.hu</t>
  </si>
  <si>
    <t>Hoffmann János</t>
  </si>
  <si>
    <t>maraza.onkormanyzat@gmail.com</t>
  </si>
  <si>
    <t>Marcalgergelyi</t>
  </si>
  <si>
    <t>Marcalgergelyi Község Önkormányzata</t>
  </si>
  <si>
    <t>9534 Marcalgergelyi, Kossuth Lajos u. 52.</t>
  </si>
  <si>
    <t>onkormanyzat@marcalgergelyi.hu</t>
  </si>
  <si>
    <t>www.marcalgergelyi.hu</t>
  </si>
  <si>
    <t>89/400-200</t>
  </si>
  <si>
    <t>Marcali</t>
  </si>
  <si>
    <t>Marcali Város Önkomrányzata</t>
  </si>
  <si>
    <t>144 1</t>
  </si>
  <si>
    <t>Marcali Közös Önkormányzati Hivatal</t>
  </si>
  <si>
    <t>Marcali, Sávoly</t>
  </si>
  <si>
    <t>8700 Marcali, Rákóczi utca 11.</t>
  </si>
  <si>
    <t>85/501-000</t>
  </si>
  <si>
    <t>polghiv@marcali.hu</t>
  </si>
  <si>
    <t>www.marcali.hu</t>
  </si>
  <si>
    <t>Dr. Sütő László</t>
  </si>
  <si>
    <t>8700 Marcali, Rákóczi u. 11.</t>
  </si>
  <si>
    <t>Bödőné dr. Molnár Irén</t>
  </si>
  <si>
    <t>jegyzo@marcali.hu; molnar.iren@marcali.hu</t>
  </si>
  <si>
    <t>Marcaltő Község Önkormányzata</t>
  </si>
  <si>
    <t>8532 Marcaltő, Fő tér 13.</t>
  </si>
  <si>
    <t>89.347-004</t>
  </si>
  <si>
    <t>www.marcalto.hu</t>
  </si>
  <si>
    <t>Sandl Zoltán</t>
  </si>
  <si>
    <t>sandlzoltan@gmail.com</t>
  </si>
  <si>
    <t>Márfa</t>
  </si>
  <si>
    <t>Márfa Község Önkormányzata</t>
  </si>
  <si>
    <t>7817 Márfa, Fő u. 45.</t>
  </si>
  <si>
    <t>72/479-494</t>
  </si>
  <si>
    <t>marfahivatal@freemail.hu</t>
  </si>
  <si>
    <t>Farkas József</t>
  </si>
  <si>
    <t>Máriahalom</t>
  </si>
  <si>
    <t>Máriahalom Község Önkormányzata</t>
  </si>
  <si>
    <t>2527 Máriahalom Széchenyi u. 31.</t>
  </si>
  <si>
    <t>33/481-148</t>
  </si>
  <si>
    <t>igazgatas@mariahalom.hu</t>
  </si>
  <si>
    <t>www.mariahalom.hu</t>
  </si>
  <si>
    <t>Murczin Kálmán</t>
  </si>
  <si>
    <t>polgarmester@mariahalom.hu</t>
  </si>
  <si>
    <t>Máriakálnok</t>
  </si>
  <si>
    <t>Máriakálnok Községi Önkormányzat</t>
  </si>
  <si>
    <t>9231 Máriakálnok, Rákóczi utca 6.</t>
  </si>
  <si>
    <t>20/5796134</t>
  </si>
  <si>
    <t>mariakalnok@mariakalnok.t-online.hu</t>
  </si>
  <si>
    <t>www.mariakalnok.hu</t>
  </si>
  <si>
    <t>Dr. Tóásóné Gáspár Emma</t>
  </si>
  <si>
    <t>polgarmester@mariakalnok.t-online.hu</t>
  </si>
  <si>
    <t>Máriakéménd</t>
  </si>
  <si>
    <t>Máriakéménd Község Önkormányzata</t>
  </si>
  <si>
    <t>7663 Máriakéménd, Rákóczi út 30.</t>
  </si>
  <si>
    <t>69/353101</t>
  </si>
  <si>
    <t>mariakemend@saghysat.hu</t>
  </si>
  <si>
    <t>Jeszán Csabáné</t>
  </si>
  <si>
    <t xml:space="preserve">mariakemend.tereza@gmail.com </t>
  </si>
  <si>
    <t>Márianosztra Község Önkormányzata</t>
  </si>
  <si>
    <t>27/572520</t>
  </si>
  <si>
    <t>nosztra@t-online.hu</t>
  </si>
  <si>
    <t>www.marianosztra.hu</t>
  </si>
  <si>
    <t>nosztrajegyzo@gmail.com; jegyzo@bahile.hu</t>
  </si>
  <si>
    <t>Máriapócs</t>
  </si>
  <si>
    <t>Máriapócs Város Önkormányzat</t>
  </si>
  <si>
    <t>Máriapócsi Közös Önkormányzati Hivatal</t>
  </si>
  <si>
    <t>Máriapócs, Pócspetri</t>
  </si>
  <si>
    <t>4326 Máriapócs, Kossuth tér 1.</t>
  </si>
  <si>
    <t>mariapocs@mariapocs.hu</t>
  </si>
  <si>
    <t>www.mariapocs.hu</t>
  </si>
  <si>
    <t>Papp Bertalan</t>
  </si>
  <si>
    <t>berci@ent.hu</t>
  </si>
  <si>
    <t>Dr. Bodnár Zsuzsanna</t>
  </si>
  <si>
    <t>jegyzo@ent.hu</t>
  </si>
  <si>
    <t>Markaz Községi Önkormányzat</t>
  </si>
  <si>
    <t>3262 Markaz, Mikes Kelemen u. 5-7.</t>
  </si>
  <si>
    <t>37/363-612</t>
  </si>
  <si>
    <t>info@markaz.hu</t>
  </si>
  <si>
    <t>www.markaz.hu</t>
  </si>
  <si>
    <t>Potoczki László</t>
  </si>
  <si>
    <t>polgarmester@markaz.hu</t>
  </si>
  <si>
    <t>Dr Mohácsy Tamás</t>
  </si>
  <si>
    <t>37/563-433</t>
  </si>
  <si>
    <t>Márkháza</t>
  </si>
  <si>
    <t>Márkháza Község Önkormányzata</t>
  </si>
  <si>
    <t>3075 Márkháza, Rákóczi út 23.</t>
  </si>
  <si>
    <t>32/390-054</t>
  </si>
  <si>
    <t>markhaza@nogradmail.hu</t>
  </si>
  <si>
    <t>http://markhaza.hu/</t>
  </si>
  <si>
    <t>Ipolyi János Lajos</t>
  </si>
  <si>
    <t>markhaza123@gmail.com; markhaza@nogradmail.hu</t>
  </si>
  <si>
    <t>Márkó Község Önkormányzata</t>
  </si>
  <si>
    <t>8441 Márkó, Padányi Bíró Márton tér 5. </t>
  </si>
  <si>
    <t>88-504-014</t>
  </si>
  <si>
    <t>www.marko.hu</t>
  </si>
  <si>
    <t>Hartmann Antal</t>
  </si>
  <si>
    <t>Markóc</t>
  </si>
  <si>
    <t>Markóc Község Önkormányzat</t>
  </si>
  <si>
    <t>7967 Markóc, Fő u. 24.</t>
  </si>
  <si>
    <t>ormansagalapitvany@gmail.com</t>
  </si>
  <si>
    <t>Markotabödöge</t>
  </si>
  <si>
    <t>Markotabödöge Község Önkormányzata</t>
  </si>
  <si>
    <t>9164 Markotabödöge, Fő utca 139.</t>
  </si>
  <si>
    <t>www.markotabodoge.hu</t>
  </si>
  <si>
    <t>Maróc</t>
  </si>
  <si>
    <t>Maróc Község Önkormányzata</t>
  </si>
  <si>
    <t>8888 Maróc, Rákóczi út 4.</t>
  </si>
  <si>
    <t>www.maroc.hu</t>
  </si>
  <si>
    <t>Simonyai István</t>
  </si>
  <si>
    <t>simonyaiistvan@index.hu</t>
  </si>
  <si>
    <t>Marócsa</t>
  </si>
  <si>
    <t>Marócsa Község Önkormányzat</t>
  </si>
  <si>
    <t>7960 Marócsa, Kossuth L. u. 1.</t>
  </si>
  <si>
    <t>marocsaonk@last-mile.hu</t>
  </si>
  <si>
    <t>Berta Jenőné</t>
  </si>
  <si>
    <t>Márok</t>
  </si>
  <si>
    <t>Márok Község Önkormányzata</t>
  </si>
  <si>
    <t>7774 Márok, Kossuth L. u. 73.</t>
  </si>
  <si>
    <t>info@marok.hu</t>
  </si>
  <si>
    <t>www.marok.hu</t>
  </si>
  <si>
    <t>Krizics Zsanett</t>
  </si>
  <si>
    <t>zsann@citromail.hu</t>
  </si>
  <si>
    <t>Márokföld</t>
  </si>
  <si>
    <t>Márokföld Község Önkormányzata</t>
  </si>
  <si>
    <t>8976 Márokföld, Kossuth út 33.</t>
  </si>
  <si>
    <t>www.marokfold.hu</t>
  </si>
  <si>
    <t>Szabó István László</t>
  </si>
  <si>
    <t>szabosztiv@gmail.com</t>
  </si>
  <si>
    <t>Márokpapi</t>
  </si>
  <si>
    <t>Márokpapi Község Önkormányzata</t>
  </si>
  <si>
    <t>4932 Márokpapi, Kossuth u. 25.</t>
  </si>
  <si>
    <t>45/704-721</t>
  </si>
  <si>
    <t>marokpapi@citromail.hu</t>
  </si>
  <si>
    <t>Hibály István</t>
  </si>
  <si>
    <t>Maroslele</t>
  </si>
  <si>
    <t>Maroslele Község Önkormányzata</t>
  </si>
  <si>
    <t>6921 Maroslele, Szabadság tér 1.</t>
  </si>
  <si>
    <t>marosleleph@vnet.hu</t>
  </si>
  <si>
    <t>www.maroslele.hu</t>
  </si>
  <si>
    <t>Dr. Martonosi György</t>
  </si>
  <si>
    <t>62/256-033</t>
  </si>
  <si>
    <t>Dr. Dóka Tímea</t>
  </si>
  <si>
    <t>Mártély</t>
  </si>
  <si>
    <t>Mártély Község Önkormányzata</t>
  </si>
  <si>
    <t>071 0</t>
  </si>
  <si>
    <t>6636 Mártély, Rákóczi tér 1.</t>
  </si>
  <si>
    <t>62/528-062</t>
  </si>
  <si>
    <t>martelyonk@okszi.net</t>
  </si>
  <si>
    <t>www.martely.hu</t>
  </si>
  <si>
    <t>Borsos József Albert</t>
  </si>
  <si>
    <t>martelyjegyzo@okszi.net</t>
  </si>
  <si>
    <t>Martfű</t>
  </si>
  <si>
    <t>Martfű Város Önkormányzata</t>
  </si>
  <si>
    <t xml:space="preserve">5435 Martfű, Szent István tér 1. </t>
  </si>
  <si>
    <t>titkarsag@ph.martfu.hu</t>
  </si>
  <si>
    <t>www.martfu.hu</t>
  </si>
  <si>
    <t>Dr. Papp Antal</t>
  </si>
  <si>
    <t xml:space="preserve">Szász Éva </t>
  </si>
  <si>
    <t>eszasz@ph.martfu.hu</t>
  </si>
  <si>
    <t>Martonfa</t>
  </si>
  <si>
    <t>Martonfa Község Önkormányzata</t>
  </si>
  <si>
    <t>7720 Martonfa, Köztársaság u. 13.</t>
  </si>
  <si>
    <t>polgarmester@martonfa.hu</t>
  </si>
  <si>
    <t>http://www.martonfa.hu</t>
  </si>
  <si>
    <t>Bosnyák Attila András</t>
  </si>
  <si>
    <t>bosnyak.andras@martonfa.hu; polgarmester@martonfa.hu</t>
  </si>
  <si>
    <t>Martonvásár</t>
  </si>
  <si>
    <t>Martonvásár Város Önkormányzata</t>
  </si>
  <si>
    <t>081 1</t>
  </si>
  <si>
    <t>2462 Martonvásár Budai u. 13.</t>
  </si>
  <si>
    <t>jegyzo@martonvasar.hu</t>
  </si>
  <si>
    <t>www.martonvasar.hu</t>
  </si>
  <si>
    <t>dr. Szabó Tibor</t>
  </si>
  <si>
    <t>2462 Martonvásár, Budai u. 13.</t>
  </si>
  <si>
    <t>22/460-233</t>
  </si>
  <si>
    <t>polgarmester@martonvasar.hu</t>
  </si>
  <si>
    <t>dr. Szabó-Schmidt Katalin</t>
  </si>
  <si>
    <t>Martonyi</t>
  </si>
  <si>
    <t>Községi Önkormányzat Martonyi</t>
  </si>
  <si>
    <t>3755 Martonyi, Fő út 54.</t>
  </si>
  <si>
    <t>martonyi3755@gmail.com</t>
  </si>
  <si>
    <t>www.martonyi.hu</t>
  </si>
  <si>
    <t>Vécsei István</t>
  </si>
  <si>
    <t>kozoshivatalszalonna@gmail.com</t>
  </si>
  <si>
    <t>Mátészalka</t>
  </si>
  <si>
    <t>Mátészalka Város Önkormányzata</t>
  </si>
  <si>
    <t>154 1</t>
  </si>
  <si>
    <t>4700 Mátészalka, Hősök tere 9.</t>
  </si>
  <si>
    <t>onkormanyzat@mateszalka.hu</t>
  </si>
  <si>
    <t>www.mateszalka.hu</t>
  </si>
  <si>
    <t>Hanusi Péter</t>
  </si>
  <si>
    <t>polgarmester@mateszalka.hu</t>
  </si>
  <si>
    <t>Dr. Takács Csaba</t>
  </si>
  <si>
    <t>jegyzo@mateszalka.hu</t>
  </si>
  <si>
    <t>Mátételke</t>
  </si>
  <si>
    <t>Mátételke Község Önkormányzata</t>
  </si>
  <si>
    <t>6452 Mátételke, Kossuth utca 2.</t>
  </si>
  <si>
    <t>79/544-050</t>
  </si>
  <si>
    <t>onkormanyzat@matetelke.hu</t>
  </si>
  <si>
    <t>www.matetelke.hu</t>
  </si>
  <si>
    <t>Nagy Noémi</t>
  </si>
  <si>
    <t>polgarmester@matetelke.hu</t>
  </si>
  <si>
    <t>Mátraballa</t>
  </si>
  <si>
    <t>Mátraballa Községi Önkormányzat</t>
  </si>
  <si>
    <t>Mátraderecske</t>
  </si>
  <si>
    <t>Mátraderecskei Közös Önkormányzati Hivatal</t>
  </si>
  <si>
    <t>Mátraderecske, Mátraballa</t>
  </si>
  <si>
    <t>3247 Mátraderecske, Iskola u. 5.</t>
  </si>
  <si>
    <t>36-475-001</t>
  </si>
  <si>
    <t>matraballa@nethun.hu</t>
  </si>
  <si>
    <t>www.matraballa.hu</t>
  </si>
  <si>
    <t>Dudás Róbert</t>
  </si>
  <si>
    <t>Dr. Jakab Dorottya</t>
  </si>
  <si>
    <t>3246 Mátraderecske, Hősök tere 12.</t>
  </si>
  <si>
    <t>matraballa@nethun.hu; matraderecske@t-online.hu</t>
  </si>
  <si>
    <t>Mátraderecske Községi Önkormányzat</t>
  </si>
  <si>
    <t>36-476-125</t>
  </si>
  <si>
    <t>matraderecske@t-online.hu</t>
  </si>
  <si>
    <t>www.matraderecske.hu</t>
  </si>
  <si>
    <t>Forgó Gábor</t>
  </si>
  <si>
    <t xml:space="preserve">Dr. Jakab Dorottya
</t>
  </si>
  <si>
    <t>Mátramindszent Községi Önkormányzat</t>
  </si>
  <si>
    <t>Mátramindszenti Közös  Önkormányzati Hivatal</t>
  </si>
  <si>
    <t>32/366-177</t>
  </si>
  <si>
    <t>onkormanyzat@matramindszent.hu</t>
  </si>
  <si>
    <t>www.matramindszent.hu</t>
  </si>
  <si>
    <t>polgarmester@matramindszent.hu</t>
  </si>
  <si>
    <t>jegyzo@matramindszent.hu</t>
  </si>
  <si>
    <t>Mátranovák</t>
  </si>
  <si>
    <t xml:space="preserve">Mátranovák Község Önkormányzata </t>
  </si>
  <si>
    <t>Mátraterenye</t>
  </si>
  <si>
    <t>Mátraterenyei Közös Önkormányzati Hivatal</t>
  </si>
  <si>
    <t>Mátraterenye, Mátranovák</t>
  </si>
  <si>
    <t>3143 Mátranovák, Szabadság út 38.</t>
  </si>
  <si>
    <t>32/36-3357</t>
  </si>
  <si>
    <t>hivatal@matranovak.hu</t>
  </si>
  <si>
    <t>matranovak.hu</t>
  </si>
  <si>
    <t>Bodor Ernőné</t>
  </si>
  <si>
    <t>polgarmester@matranovak.hu</t>
  </si>
  <si>
    <t xml:space="preserve"> Balogh Maja </t>
  </si>
  <si>
    <t>3145. Mátraterenye, Kossuth út 178.</t>
  </si>
  <si>
    <t>jegyzo@matraterenye.hu</t>
  </si>
  <si>
    <t>3142 Mátraszele, Szabadság út 65.</t>
  </si>
  <si>
    <t>32/340122</t>
  </si>
  <si>
    <t>hivatal@matraszele.hu</t>
  </si>
  <si>
    <t>matraszele.hu</t>
  </si>
  <si>
    <t>Vincze László</t>
  </si>
  <si>
    <t>32/340-122</t>
  </si>
  <si>
    <t>polgarmester@matraszele.hu</t>
  </si>
  <si>
    <t>jegyzo@matraszele.hu</t>
  </si>
  <si>
    <t>Mátraszentimre</t>
  </si>
  <si>
    <t>Mátraszentimre Községi Önkormányzat</t>
  </si>
  <si>
    <t>Gyöngyössolymosi Közös Önkormányzati Hivatal</t>
  </si>
  <si>
    <t>3235 Mátraszentimre, Rákóczi u. 16.</t>
  </si>
  <si>
    <t>37/376-410</t>
  </si>
  <si>
    <t>igazgatas@matraszentimre.t-online.hu</t>
  </si>
  <si>
    <t>www.matraszentimre.hu</t>
  </si>
  <si>
    <t>Stuller András</t>
  </si>
  <si>
    <t>Mátraszőlős Község Önkormányzata</t>
  </si>
  <si>
    <t>3068 Mátraszőlős, Kossuth tér 15.</t>
  </si>
  <si>
    <t>32/458-485</t>
  </si>
  <si>
    <t>polghivmatraszolos@gmail.com</t>
  </si>
  <si>
    <t>Tóth Gyula</t>
  </si>
  <si>
    <t>Mátraterenye Község Önkormányzata</t>
  </si>
  <si>
    <t>3145 Mátraterenye, Kossuth út 178.</t>
  </si>
  <si>
    <t>titkarsag@matraterenye.hu</t>
  </si>
  <si>
    <t>www.matraterenye.hu</t>
  </si>
  <si>
    <t>Gecse László</t>
  </si>
  <si>
    <t>Balogh Maja</t>
  </si>
  <si>
    <t>Mátraverebély</t>
  </si>
  <si>
    <t>Mátraverebély Községi Önormányzat</t>
  </si>
  <si>
    <t>Mátraverebélyi Közös Önkormányzati Hivatal</t>
  </si>
  <si>
    <t>Mátraverebély, Nemti</t>
  </si>
  <si>
    <t>3077 Mátraverebély, Vasút út 82.</t>
  </si>
  <si>
    <t>hivatal@matraverebely.hu</t>
  </si>
  <si>
    <t>www.matraverebely.hu</t>
  </si>
  <si>
    <t>2014.11.06.</t>
  </si>
  <si>
    <t>polgarmester@matraverebely.hu</t>
  </si>
  <si>
    <t>Dr. Sárvári Eszter</t>
  </si>
  <si>
    <t>jegyzo@matraverebely.hu</t>
  </si>
  <si>
    <t>Mátyásdomb</t>
  </si>
  <si>
    <t>Mátyásdomb Község Önkormányzata</t>
  </si>
  <si>
    <t>8134 Mátyásdomb Fő u. 17.</t>
  </si>
  <si>
    <t>22/235-008</t>
  </si>
  <si>
    <t>onkormanyzat@matyasdomb.hu</t>
  </si>
  <si>
    <t>www.matyasdomb.hu</t>
  </si>
  <si>
    <t>Tilhof István</t>
  </si>
  <si>
    <t>Matty</t>
  </si>
  <si>
    <t>Matty Község Önkormányzata</t>
  </si>
  <si>
    <t>Siklós</t>
  </si>
  <si>
    <t>Siklósi Közös Önkormányzati Hivatal</t>
  </si>
  <si>
    <t>Siklós, Matty</t>
  </si>
  <si>
    <t>7854 Matty, Petőfi u. 2/a.</t>
  </si>
  <si>
    <t>0672/ 599-030</t>
  </si>
  <si>
    <t>mattyonk@gmail.com</t>
  </si>
  <si>
    <t>www.matty.hu</t>
  </si>
  <si>
    <t>Fallerné Knopf Zita</t>
  </si>
  <si>
    <t>zitaknopf@gmail.com</t>
  </si>
  <si>
    <t>Dr. Héger Zsolt</t>
  </si>
  <si>
    <t>7800 Siklós, Kossuth tér 1.</t>
  </si>
  <si>
    <t>jegyzo@siklos.hu</t>
  </si>
  <si>
    <t>Mátyus</t>
  </si>
  <si>
    <t>Mátyus Község Önkormányzata</t>
  </si>
  <si>
    <t>4835 Mátyus, Petőfi 2</t>
  </si>
  <si>
    <t>06 45 701 401</t>
  </si>
  <si>
    <t>gyulavarga@vipmail.hu</t>
  </si>
  <si>
    <t>www.matyus.hu</t>
  </si>
  <si>
    <t>Toldi Józsefné</t>
  </si>
  <si>
    <t>Máza</t>
  </si>
  <si>
    <t>Máza Község Önkormányzata</t>
  </si>
  <si>
    <t>7351 Máza, Kossuth L. u. 24.</t>
  </si>
  <si>
    <t>72/389-409</t>
  </si>
  <si>
    <t>mazaonk@bonet.hu</t>
  </si>
  <si>
    <t>www.maza.hu</t>
  </si>
  <si>
    <t>Pecze Gábor</t>
  </si>
  <si>
    <t>mazaonk@ bonet.hu</t>
  </si>
  <si>
    <t>Mecseknádasd</t>
  </si>
  <si>
    <t>Mecseknádasd Község Önkormányzata</t>
  </si>
  <si>
    <t>Mecseknádasdi Közös Önkormányzati Hivatal</t>
  </si>
  <si>
    <t>Mecseknádasd, Óbánya, Ófalu</t>
  </si>
  <si>
    <t>7695 Mecseknádasd, Felszabadulás u. 2/1.</t>
  </si>
  <si>
    <t>72/563-100</t>
  </si>
  <si>
    <t>mecseknadasd@mecseknadasd.hu</t>
  </si>
  <si>
    <t>www.mecseknadasd.hu</t>
  </si>
  <si>
    <t>Dr. Wekler Ferenc</t>
  </si>
  <si>
    <t>dr. Vég Beáta</t>
  </si>
  <si>
    <t>7695, Mecseknádasd, Felszabadulás u. 2/1.</t>
  </si>
  <si>
    <t>korjegyzo@mecseknadasd.hu</t>
  </si>
  <si>
    <t>Mecsekpölöske</t>
  </si>
  <si>
    <t>Mecsekpölöske Község Önkormányzata</t>
  </si>
  <si>
    <t>7305 Mecsekpölöske, Szabadság u. 21.</t>
  </si>
  <si>
    <t>mecsekpoloske@dravanet.hu</t>
  </si>
  <si>
    <t>www.mecsekpoloske.hu</t>
  </si>
  <si>
    <t>Papp István</t>
  </si>
  <si>
    <t>Mecsér</t>
  </si>
  <si>
    <t>Mecsér Község Önkormányzata</t>
  </si>
  <si>
    <t xml:space="preserve">9176 Mecsér, Fő u. 1. </t>
  </si>
  <si>
    <t>96/216-512</t>
  </si>
  <si>
    <t>onkormanyzat@mecser.hu</t>
  </si>
  <si>
    <t>www.mecser.hu</t>
  </si>
  <si>
    <t>Csaplár Zoltán</t>
  </si>
  <si>
    <t>polgarmester@mecser.hu</t>
  </si>
  <si>
    <t>Medgyesbodzás</t>
  </si>
  <si>
    <t>Medgyesbodzás Község Önkormányzata</t>
  </si>
  <si>
    <t>5663 Medgyesbodzás Széchenyi u. 38.</t>
  </si>
  <si>
    <t>68/425000</t>
  </si>
  <si>
    <t>jegyzo@medgyesbodzas.hu</t>
  </si>
  <si>
    <t>www.medgyesbodzas.hu</t>
  </si>
  <si>
    <t>Krucsai József</t>
  </si>
  <si>
    <t>jegyzo@medgyesbodzas.hu; polghiv@nagykamaras.hu</t>
  </si>
  <si>
    <t>Medgyesegyháza</t>
  </si>
  <si>
    <t>Medgyesegyháza Város Önkormányzata</t>
  </si>
  <si>
    <t>5666 Medgyesegyháza Kossuth tér 1.</t>
  </si>
  <si>
    <t>medgyes@medgyesegyhaza.hu</t>
  </si>
  <si>
    <t>www.medgyesegyhaza.hu</t>
  </si>
  <si>
    <t>Dr. Nagy Béla György</t>
  </si>
  <si>
    <t>nagy.bela@medgyesegyhaza.hu</t>
  </si>
  <si>
    <t>Dr. Kormányos László</t>
  </si>
  <si>
    <t>68/440-000</t>
  </si>
  <si>
    <t>jegyzo@medgyesegyhaza.hu</t>
  </si>
  <si>
    <t>Medina</t>
  </si>
  <si>
    <t>Medina Község Önkormányzata</t>
  </si>
  <si>
    <t>7057 Medina, Kossuth L utca 59.</t>
  </si>
  <si>
    <t>74/434-010</t>
  </si>
  <si>
    <t>phivatalmedina@tolna.net</t>
  </si>
  <si>
    <t>www.medinafalu.hu</t>
  </si>
  <si>
    <t>Vén Attila</t>
  </si>
  <si>
    <t>polgarmester@medinafalu.hu</t>
  </si>
  <si>
    <t>Megyaszó Község Önkormányzata</t>
  </si>
  <si>
    <t xml:space="preserve">3718 Megyaszó, Alkotmány u. 2. </t>
  </si>
  <si>
    <t>47/350-027</t>
  </si>
  <si>
    <t>megyaszo@hernadktv.hu</t>
  </si>
  <si>
    <t>www.megyaszo.hu</t>
  </si>
  <si>
    <t>Hajdú Istvánné</t>
  </si>
  <si>
    <t>Megyehíd</t>
  </si>
  <si>
    <t>Megyehíd Község Önkormányzata</t>
  </si>
  <si>
    <t>9754 Megyehíd, Dózsa u. 2.</t>
  </si>
  <si>
    <t xml:space="preserve">sulene59@gmail.com </t>
  </si>
  <si>
    <t>www.megyehid.hu</t>
  </si>
  <si>
    <t>Süle Lajosné</t>
  </si>
  <si>
    <t>sulene59@gmail.com</t>
  </si>
  <si>
    <t>Megyer</t>
  </si>
  <si>
    <t>Megyer Község Önkormányzata</t>
  </si>
  <si>
    <t>8348 Megyer, Fő u. 5.</t>
  </si>
  <si>
    <t>megyer.falu@gmail.com</t>
  </si>
  <si>
    <t>www.megyer.eoldal.hu</t>
  </si>
  <si>
    <t>Pajer Kristóf László</t>
  </si>
  <si>
    <t>Meggyeskovácsi</t>
  </si>
  <si>
    <t xml:space="preserve">Meggyeskovácsi Község Önkormányzata </t>
  </si>
  <si>
    <t>9757 Meggyeskovácsi, Március 15 tér 1.</t>
  </si>
  <si>
    <t>95/492-005</t>
  </si>
  <si>
    <t>meggyeskovacsi@mail.globonet.hu</t>
  </si>
  <si>
    <t>www.meggyeskovacsi.hu</t>
  </si>
  <si>
    <t>Kondora Tihamér</t>
  </si>
  <si>
    <t>Méhkerék</t>
  </si>
  <si>
    <t>Méhkerék Község Önkormányzata</t>
  </si>
  <si>
    <t>Méhkeréki Közös Önkormányzati Hivatal</t>
  </si>
  <si>
    <t>Méhkerék, Újszalonta</t>
  </si>
  <si>
    <t>5726 Méhkerék Kossuth Lajos u. 80.</t>
  </si>
  <si>
    <t>66/277-760</t>
  </si>
  <si>
    <t>mehkerek@freemail.hu</t>
  </si>
  <si>
    <t>www.mehkerek.hu</t>
  </si>
  <si>
    <t>Tát Margit</t>
  </si>
  <si>
    <t>tatmargit@gmail.hu</t>
  </si>
  <si>
    <t>Cserháti Tivadarné</t>
  </si>
  <si>
    <t>Méhtelek Önkormányzat</t>
  </si>
  <si>
    <t>4975 Méhtelek, Sport u. 3.</t>
  </si>
  <si>
    <t>onkormanyzat@mehtelek.hu</t>
  </si>
  <si>
    <t>www.mehtelek.hu</t>
  </si>
  <si>
    <t>Czuprák László</t>
  </si>
  <si>
    <t>Mekényes</t>
  </si>
  <si>
    <t>Mekényes Község Önkormányzata</t>
  </si>
  <si>
    <t>7344 Mekényes, Fő u. 115.</t>
  </si>
  <si>
    <t>72/459-672</t>
  </si>
  <si>
    <t>major.o@freemail.hu</t>
  </si>
  <si>
    <t>www.mekenyes.hu</t>
  </si>
  <si>
    <t>Major Ottó</t>
  </si>
  <si>
    <t>Mélykút</t>
  </si>
  <si>
    <t>Mélykút Város Önkormányzat</t>
  </si>
  <si>
    <t>6449 Mélykút, Petőfi tér 1.</t>
  </si>
  <si>
    <t>hivatal@melykut.hu</t>
  </si>
  <si>
    <t>www.melykut.hu</t>
  </si>
  <si>
    <t>Kovács Tamás</t>
  </si>
  <si>
    <t>Vargáné dr. Egyed Ilona</t>
  </si>
  <si>
    <t>jegyzo@melykut.hu</t>
  </si>
  <si>
    <t>Mencshely</t>
  </si>
  <si>
    <t>Mencshely Község Önkormányzata</t>
  </si>
  <si>
    <t>Nagyvázsony</t>
  </si>
  <si>
    <t xml:space="preserve">Nagyvázsonyi Közös Önkormányzati Hivatal </t>
  </si>
  <si>
    <t>Nagyvázsony-Mencshely-Pula</t>
  </si>
  <si>
    <t>8271 Mencshely, Fő u. 21.</t>
  </si>
  <si>
    <t>88/274-340</t>
  </si>
  <si>
    <t>onkormanyzat@mencshely.hu</t>
  </si>
  <si>
    <t>www.mencshely.hu</t>
  </si>
  <si>
    <t>Rauch Csaba</t>
  </si>
  <si>
    <t>polgarmester@mencshely.hu</t>
  </si>
  <si>
    <t>dr. Weller-Jakus Tamás</t>
  </si>
  <si>
    <t>Nagyvázsony 8291 Kinizsi Pál u. 96.</t>
  </si>
  <si>
    <t>info@nagyvazsony.hu</t>
  </si>
  <si>
    <t>Mende</t>
  </si>
  <si>
    <t>Mende Község Önkormányzata</t>
  </si>
  <si>
    <t>2235 Mende, Fő u. 14.</t>
  </si>
  <si>
    <t>mende@mende.hu</t>
  </si>
  <si>
    <t>www.mende.hu</t>
  </si>
  <si>
    <t>Kaszanyi József</t>
  </si>
  <si>
    <t>2235 Mende, Fő utca 14.</t>
  </si>
  <si>
    <t>polgarmester@mende.hu</t>
  </si>
  <si>
    <t>dr. Mona Gyula</t>
  </si>
  <si>
    <t>jegyzo@mende.hu</t>
  </si>
  <si>
    <t>Méra Község Önkormányzata</t>
  </si>
  <si>
    <t>46/460101</t>
  </si>
  <si>
    <t>www.meraonkormanyzat.hu</t>
  </si>
  <si>
    <t>Timár Herbert</t>
  </si>
  <si>
    <t>Merenye</t>
  </si>
  <si>
    <t>Merenye Község Önkormányzata</t>
  </si>
  <si>
    <t>7981 Merenye, Kossuth L. u. 61.</t>
  </si>
  <si>
    <t>www.nagydobsza-kisdobsza-merenye.hu</t>
  </si>
  <si>
    <t>Verkman István</t>
  </si>
  <si>
    <t>merenyepolgarm@gmail.com</t>
  </si>
  <si>
    <t>Mérges</t>
  </si>
  <si>
    <t>Mérges Község Önkormányzat</t>
  </si>
  <si>
    <t>9136 Mérges, Béke tér 2.</t>
  </si>
  <si>
    <t>hivatal@rabacsecseny.hu</t>
  </si>
  <si>
    <t>Balázs Vince</t>
  </si>
  <si>
    <t>Mérk</t>
  </si>
  <si>
    <t>Mérk Nagyközség Önkormányzata</t>
  </si>
  <si>
    <t xml:space="preserve">Mérki Közös Önkormányzati Hivatal </t>
  </si>
  <si>
    <t>Mérk, Tiborszállás</t>
  </si>
  <si>
    <t>4352 Mérk, Hunyadi utca 45.</t>
  </si>
  <si>
    <t>44/554-054</t>
  </si>
  <si>
    <t>jegyzo@merk.hu</t>
  </si>
  <si>
    <t>www.merk.hu</t>
  </si>
  <si>
    <t>Mülller Istvánné</t>
  </si>
  <si>
    <t xml:space="preserve">4352 Mérk, Hunyadi utca 45. </t>
  </si>
  <si>
    <t>polgarmester@merkonk.t-online.hu</t>
  </si>
  <si>
    <t>Tóthné Dr. Nagy Anita</t>
  </si>
  <si>
    <t>hivatal.merk@gmail.com; jegyzo@merk.hu</t>
  </si>
  <si>
    <t>Mernye község Önkormányzata</t>
  </si>
  <si>
    <t>pghmer@kapos-net.hu</t>
  </si>
  <si>
    <t>www.mernye.hu</t>
  </si>
  <si>
    <t>Kisfalusi András</t>
  </si>
  <si>
    <t>pghmer@kapos-net.hu; kisfalusiandras@gmail.com</t>
  </si>
  <si>
    <t>Mersevát</t>
  </si>
  <si>
    <t>Mersevát Község Önkormányzata</t>
  </si>
  <si>
    <t>9531 Mersevát, Dózsa u. 39.</t>
  </si>
  <si>
    <t>06/95/487-096</t>
  </si>
  <si>
    <t>messevatkvt@freemail.hu</t>
  </si>
  <si>
    <t>www.mersevat.hu</t>
  </si>
  <si>
    <t>Csillag Albert</t>
  </si>
  <si>
    <t>mersevatkvt@freemail.hu</t>
  </si>
  <si>
    <t>Mesterháza</t>
  </si>
  <si>
    <t>Mesterháza Község Önkormányzata</t>
  </si>
  <si>
    <t>9662 Mesterháza Petőfi  u. 54.</t>
  </si>
  <si>
    <t>polgarmester.mesterhaza@gmail.com</t>
  </si>
  <si>
    <t>Dohi Zsolt</t>
  </si>
  <si>
    <t>Mesteri</t>
  </si>
  <si>
    <t>Mesteri Község Önkormányzata</t>
  </si>
  <si>
    <t>9551 Mesteri , Kossuth u. 49.</t>
  </si>
  <si>
    <t>06/95/445-030</t>
  </si>
  <si>
    <t>mesteri@mesteri.hu</t>
  </si>
  <si>
    <t>www.mesteri.hu</t>
  </si>
  <si>
    <t>Lóránfy Tibor</t>
  </si>
  <si>
    <t>lorantfy.tibor@celldomolk.hu</t>
  </si>
  <si>
    <t>Mesterszállás</t>
  </si>
  <si>
    <t>Mesterszállás Községi Önkormányzat</t>
  </si>
  <si>
    <t>5452 Mesterszállás, Szabadság út 24.</t>
  </si>
  <si>
    <t>56/313-001</t>
  </si>
  <si>
    <t>mesterp@mail.externet.hu</t>
  </si>
  <si>
    <t>www.mesterszallas.hu</t>
  </si>
  <si>
    <t>Kiss Gábor</t>
  </si>
  <si>
    <t>polgarmaster@mesterszallas.hu</t>
  </si>
  <si>
    <t>dr. Enyedi Mihály</t>
  </si>
  <si>
    <t>Meszes</t>
  </si>
  <si>
    <t>Meszes Községi Önkormányzat</t>
  </si>
  <si>
    <t>3754 Meszes, Fő út 39.</t>
  </si>
  <si>
    <t>meszesionkormanyzat@gmail.com</t>
  </si>
  <si>
    <t>www.meszes.hu</t>
  </si>
  <si>
    <t>Rozgonyi Tibor</t>
  </si>
  <si>
    <t>Meszlen</t>
  </si>
  <si>
    <t>Meszlen Község Önkormányzata</t>
  </si>
  <si>
    <t>9745 Meszlen, Béke u. 41.</t>
  </si>
  <si>
    <t>94/555-036</t>
  </si>
  <si>
    <t>www.meszlen.hu</t>
  </si>
  <si>
    <t>Őri Zoltán</t>
  </si>
  <si>
    <t>Mesztegnyő Községi Önkormányzat</t>
  </si>
  <si>
    <t>8716 Mesztegnyő, Szabadság tér 6.</t>
  </si>
  <si>
    <t>mesztegnyo.onkormanyzat@t-online.hu</t>
  </si>
  <si>
    <t>www.mesztegnyo.hu</t>
  </si>
  <si>
    <t>Nagy László Péter</t>
  </si>
  <si>
    <t>Mezőberény</t>
  </si>
  <si>
    <t>Mezőberény Város Önkormányzata</t>
  </si>
  <si>
    <t>5650 Mezőberény Kossuth tér 1.</t>
  </si>
  <si>
    <t>info@mezobereny.hu</t>
  </si>
  <si>
    <t>www.mezobereny.hu</t>
  </si>
  <si>
    <t>Siklósi István</t>
  </si>
  <si>
    <t>polgarmester@mezobereny.hu</t>
  </si>
  <si>
    <t>Dr. Földesi Szabolcs</t>
  </si>
  <si>
    <t>66/515-501</t>
  </si>
  <si>
    <t>Mezőcsát Város Önkormányzata</t>
  </si>
  <si>
    <t>059 1</t>
  </si>
  <si>
    <t xml:space="preserve">3450 Mezőcsát, Hősök-tere 1. </t>
  </si>
  <si>
    <t>phmcsat@mezocsat.hu</t>
  </si>
  <si>
    <t>www.mezocsat.hu</t>
  </si>
  <si>
    <t>Siposné Horváth Anita Ágnes</t>
  </si>
  <si>
    <t>polgarmester@mezocsat.hu</t>
  </si>
  <si>
    <t>Mezőcsokonya</t>
  </si>
  <si>
    <t>Mezőcsokonya Község Önkormányzata</t>
  </si>
  <si>
    <t>Somogysárd</t>
  </si>
  <si>
    <t>Somogysárdi Közös Önkormányzati Hivatal</t>
  </si>
  <si>
    <t>Somogysárd, Mezőcsokonya, Somogyfajsz, Újvárfalva</t>
  </si>
  <si>
    <t>7434 Mezőcsokonya, Kossuth L. u. 1.</t>
  </si>
  <si>
    <t>82/715-011</t>
  </si>
  <si>
    <t>mezocsokonya@freemail.hu</t>
  </si>
  <si>
    <t>www.mezocsokonya.hu</t>
  </si>
  <si>
    <t>Sudár Zoltán</t>
  </si>
  <si>
    <t>polgarmester@mezocsokonya.t-online.hu; mezocsokonya.polgarmester@gmail.com</t>
  </si>
  <si>
    <t>7435 Somogysárd, Fő u. 22.</t>
  </si>
  <si>
    <t>paltibor76@gmail.com; jegyzo.somogysard@mail.lgov.hu</t>
  </si>
  <si>
    <t>Meződ</t>
  </si>
  <si>
    <t>Meződ Község Önkormányzata</t>
  </si>
  <si>
    <t>7370 Meződ, Ságvári u. 45.</t>
  </si>
  <si>
    <t>+36-72/475-577</t>
  </si>
  <si>
    <t>Merk Zsolt</t>
  </si>
  <si>
    <t>merkzsolt@sasd.hu</t>
  </si>
  <si>
    <t>Mezőfalva</t>
  </si>
  <si>
    <t>Mezőfalva Nagyközség Önkormányzata</t>
  </si>
  <si>
    <t>2422 Mezőfalva Kinizsi u. 44.</t>
  </si>
  <si>
    <t>hivatal@mezofalva.hu</t>
  </si>
  <si>
    <t>www.mezofalva.hu</t>
  </si>
  <si>
    <t>Márok Csaba László</t>
  </si>
  <si>
    <t>polgarmester@mezofalva.hu</t>
  </si>
  <si>
    <t>Borbély Anikó</t>
  </si>
  <si>
    <t>2422 Mezőfalva, Kinizsi u. 44.</t>
  </si>
  <si>
    <t>25/506-971</t>
  </si>
  <si>
    <t>jegyzo@mezofalva.hu</t>
  </si>
  <si>
    <t>Mezőgyán</t>
  </si>
  <si>
    <t>Mezőgyán Község Önkormányzata</t>
  </si>
  <si>
    <t>5732 Mezőgyán Árpád u. 34.</t>
  </si>
  <si>
    <t>polgarmester@mezogyan.hu</t>
  </si>
  <si>
    <t>www.mezogyan.hu</t>
  </si>
  <si>
    <t>Dani Attila</t>
  </si>
  <si>
    <t>onkormanyzat@mezogyan.hu; k1994@koznet.hu</t>
  </si>
  <si>
    <t>Mezőhegyes</t>
  </si>
  <si>
    <t>Mezőhegyes Város Önkormányzata</t>
  </si>
  <si>
    <t>5820 Mezőhegyes Kozma F. u. 22.</t>
  </si>
  <si>
    <t>mezohegyes@t-online.hu</t>
  </si>
  <si>
    <t>www.mezohegyes.hu</t>
  </si>
  <si>
    <t>Mitykó Zsolt</t>
  </si>
  <si>
    <t>68/466-001</t>
  </si>
  <si>
    <t>Szentmihályi Ferenc</t>
  </si>
  <si>
    <t>szentmihalyi.ferenc@mezohegyes.hu; hupuczine.gy.julianna@mezohegyes.hu</t>
  </si>
  <si>
    <t>Mezőhék</t>
  </si>
  <si>
    <t>Mezőhék Község Önkormányzata</t>
  </si>
  <si>
    <t>5453 Mezőhék, Kossuth Lajos út 1.</t>
  </si>
  <si>
    <t>56/314-001</t>
  </si>
  <si>
    <t>ph@mezohek.hu</t>
  </si>
  <si>
    <t>www.mezohek.hu</t>
  </si>
  <si>
    <t>Fórizs Ágnes Karolina</t>
  </si>
  <si>
    <t>Mezőkeresztes</t>
  </si>
  <si>
    <t>Városi Önkormányzat</t>
  </si>
  <si>
    <t>3441 Mezőkeresztes, Dózsa György u. 30.</t>
  </si>
  <si>
    <t>hivatal@mezokeresztes.hu</t>
  </si>
  <si>
    <t>www.mezokeresztes.hu</t>
  </si>
  <si>
    <t>Majoros János</t>
  </si>
  <si>
    <t>polgarmester@mezokeresztes.hu</t>
  </si>
  <si>
    <t>dr. Szombati Csaba Gábor</t>
  </si>
  <si>
    <t>jegyzo@mezokeresztes.hu</t>
  </si>
  <si>
    <t>Mezőkomárom</t>
  </si>
  <si>
    <t>Mezőkomárom Község Önkormányzata</t>
  </si>
  <si>
    <t>8137 Mezőkomárom Petőfi Sándor u. 74.</t>
  </si>
  <si>
    <t>25/246-251</t>
  </si>
  <si>
    <t>mezokomarom@vnet.hu</t>
  </si>
  <si>
    <t>www.mezokomarom.hu</t>
  </si>
  <si>
    <t>Köő Péter</t>
  </si>
  <si>
    <t>Mezőkovácsháza</t>
  </si>
  <si>
    <t>Mezőkovácsháza Város Önkormányzata</t>
  </si>
  <si>
    <t>049 1</t>
  </si>
  <si>
    <t>5800 Mezőkovácsháza Árpád u. 176.</t>
  </si>
  <si>
    <t>titkarsagpolghiv@mezokovacshaza.hu</t>
  </si>
  <si>
    <t>www.mezokovacshaza.hu</t>
  </si>
  <si>
    <t>Varga Gusztáv</t>
  </si>
  <si>
    <t>68/381-011</t>
  </si>
  <si>
    <t>Dr. Szilbereisz Edit</t>
  </si>
  <si>
    <t>drszedit@mezokovacshaza.hu</t>
  </si>
  <si>
    <t>Mezőkövesd Város Önkormányzata</t>
  </si>
  <si>
    <t>060 1</t>
  </si>
  <si>
    <t>3400 Mezőkövesd, Mátyás király út. 112.</t>
  </si>
  <si>
    <t>49/511-511</t>
  </si>
  <si>
    <t>polgarmester@mezokovesd.hu</t>
  </si>
  <si>
    <t>www.mezokovesd.hu</t>
  </si>
  <si>
    <t>Dr. Fekete Zoltán</t>
  </si>
  <si>
    <t>49/511-500</t>
  </si>
  <si>
    <t>Mezőladány</t>
  </si>
  <si>
    <t>Mezőladány Község Önkormányzata</t>
  </si>
  <si>
    <t>Mezőladányi Közös Önkormányzati Hivatal</t>
  </si>
  <si>
    <t>Mezőladány, Újkenéz</t>
  </si>
  <si>
    <t>4641 Mezőladány, Dózsa út 29.</t>
  </si>
  <si>
    <t>45/446-111</t>
  </si>
  <si>
    <t>mlhivatal@gmail.com</t>
  </si>
  <si>
    <t>mezoladany.hu</t>
  </si>
  <si>
    <t>Bartha Attila</t>
  </si>
  <si>
    <t>barthafa@gmail.com</t>
  </si>
  <si>
    <t>Vass Attila</t>
  </si>
  <si>
    <t>4641. Mezőladány, Dózsa út 29.</t>
  </si>
  <si>
    <t>Mezőlak</t>
  </si>
  <si>
    <t>Mezőlak Község Önkormányzata</t>
  </si>
  <si>
    <t>8514 Mezőlak, Arany János u. 1.</t>
  </si>
  <si>
    <t>www.mezolak.hu</t>
  </si>
  <si>
    <t>Nagy Gábor</t>
  </si>
  <si>
    <t>Mezőnagymihály</t>
  </si>
  <si>
    <t>Mezőnagymihály Község Önkormányzata</t>
  </si>
  <si>
    <t>Szentistván</t>
  </si>
  <si>
    <t>Szentistváni Közös Önkormányzati Hivatal</t>
  </si>
  <si>
    <t>Szentistván, Mezőnagymihály</t>
  </si>
  <si>
    <t>3443 Mezőnagymihály, Kossuth Lajos u. 56.</t>
  </si>
  <si>
    <t>49/524000</t>
  </si>
  <si>
    <t>igazgatas@mezonagymihaly.hu</t>
  </si>
  <si>
    <t>www.mezonagymihaly.hu</t>
  </si>
  <si>
    <t>Vályi László</t>
  </si>
  <si>
    <t>polgarmester@mezonagymihaly.hu</t>
  </si>
  <si>
    <t>Derekas Sándor</t>
  </si>
  <si>
    <t>3418 Szentistván, Széchenyi István u. 10.</t>
  </si>
  <si>
    <t>jegyzo@szentistvan.hu</t>
  </si>
  <si>
    <t>Mezőnyárád község Önkormányzat</t>
  </si>
  <si>
    <t>mezonyarad.hivatal@gmail.com</t>
  </si>
  <si>
    <t>www.mezonyarad.hu</t>
  </si>
  <si>
    <t>Bárdos József Szabolcs</t>
  </si>
  <si>
    <t>mezonyarad.hivatal@gmail.com; mnyarad@t-online.hu</t>
  </si>
  <si>
    <t>Mezőörs</t>
  </si>
  <si>
    <t>Mezőörs Község Önkormányzata</t>
  </si>
  <si>
    <t>Pér</t>
  </si>
  <si>
    <t>Péri Közös Önkormányzati Hivatal</t>
  </si>
  <si>
    <t>Pér, Mezőörs</t>
  </si>
  <si>
    <t>9097 Mezőörs, Fő u. 105.</t>
  </si>
  <si>
    <t>06/96/587-022</t>
  </si>
  <si>
    <t>mezoors.hivatal@freemail.hu</t>
  </si>
  <si>
    <t>www.mezoors.hu</t>
  </si>
  <si>
    <t>Szőke Barnabás</t>
  </si>
  <si>
    <t>Dr. Slánicz Katalin (GYES-en van), Rákli Lászlóné aljegyző</t>
  </si>
  <si>
    <t>9099 Pér, Szent Imre u.1 .</t>
  </si>
  <si>
    <t>jegyzo@per.hu</t>
  </si>
  <si>
    <t>Mezőpeterd</t>
  </si>
  <si>
    <t>Mezőpeterd Község Önkormányzata</t>
  </si>
  <si>
    <t>4118 Mezőpeterd, Jókai utca 2.</t>
  </si>
  <si>
    <t>mezopeterd.hivatal@korosmenti.hu</t>
  </si>
  <si>
    <t>www.mezopeterd.hu</t>
  </si>
  <si>
    <t>Pap Miklós</t>
  </si>
  <si>
    <t>Mezősas</t>
  </si>
  <si>
    <t>Mezősas Községi Önkormányzat</t>
  </si>
  <si>
    <t>4134 Mezősas, Nagy S. utca 49.</t>
  </si>
  <si>
    <t>mezosas.polghiv@gmail.com</t>
  </si>
  <si>
    <t>www.mezosas.hu</t>
  </si>
  <si>
    <t>Somi László</t>
  </si>
  <si>
    <t>54/703-628</t>
  </si>
  <si>
    <t>Mezőszemere</t>
  </si>
  <si>
    <t>Mezőszemere Községi Önkormányzat</t>
  </si>
  <si>
    <t>3378 Mezőszemere, Május 1 út 36.</t>
  </si>
  <si>
    <t>36/490-000</t>
  </si>
  <si>
    <t>mezoszemere3378@gmail.com</t>
  </si>
  <si>
    <t>Bukta Mária</t>
  </si>
  <si>
    <t>Mezőszentgyörgy</t>
  </si>
  <si>
    <t>Mezőszentgyörgy Község Önkormányzata</t>
  </si>
  <si>
    <t>8133 Mezőszentgyörgy Kossuth u. 48.</t>
  </si>
  <si>
    <t>mezoszentgyorgy@euromail.co.hu</t>
  </si>
  <si>
    <t>www.mezoszentgyorgy.hu</t>
  </si>
  <si>
    <t>Berta József</t>
  </si>
  <si>
    <t>Mezőszilas Község Önkormányzata</t>
  </si>
  <si>
    <t>7017 Mezőszilas Fő u. 111.</t>
  </si>
  <si>
    <t>25/247-001</t>
  </si>
  <si>
    <t>onkorm.mezoszilas@dielnet.hu</t>
  </si>
  <si>
    <t>www.mezoszilas.hu</t>
  </si>
  <si>
    <t>Magyar József</t>
  </si>
  <si>
    <t>polgarmester.mezoszilas@dielnet.hu</t>
  </si>
  <si>
    <t>dr. Kardos Tamás</t>
  </si>
  <si>
    <t>Mezőtárkány Községi Önkormányzat</t>
  </si>
  <si>
    <t>Mezőtárkányi közös Önkormányzati Hivatal</t>
  </si>
  <si>
    <t>onkormanyzat@
mezotarkany.t-online.hu</t>
  </si>
  <si>
    <t>www.mezotarkany.hu</t>
  </si>
  <si>
    <t>Tóthné Szabó Anita</t>
  </si>
  <si>
    <t>onkormanyzat@mezotarkany.t-online.hu</t>
  </si>
  <si>
    <t>166 1</t>
  </si>
  <si>
    <t>56/551-900</t>
  </si>
  <si>
    <t>pmh@mezotur.hu</t>
  </si>
  <si>
    <t>www.mezotur.hu</t>
  </si>
  <si>
    <t>Herczeg Zsolt</t>
  </si>
  <si>
    <t>Mezőzombor</t>
  </si>
  <si>
    <t>Mezőzombor Község Önkormányzata</t>
  </si>
  <si>
    <t>3931 Mezőzombor, Árpád utca 11.</t>
  </si>
  <si>
    <t>phzombor@t-online.hu</t>
  </si>
  <si>
    <t>www.mezozombor.hu</t>
  </si>
  <si>
    <t>Radó Béla</t>
  </si>
  <si>
    <t>radobela@gmail.com</t>
  </si>
  <si>
    <t>Oleárné dr. Kádas Marianna</t>
  </si>
  <si>
    <t>3931 Mezőzombor, Árpád u. 11.</t>
  </si>
  <si>
    <t>jegyzo@mezozombor.hu</t>
  </si>
  <si>
    <t>Miháld</t>
  </si>
  <si>
    <t>Miháld Község Önkormányzata</t>
  </si>
  <si>
    <t>Nagyrécsei Közös Önkormányzati Hivatal</t>
  </si>
  <si>
    <t xml:space="preserve">8825 Miháld, Fő u 2. </t>
  </si>
  <si>
    <t>93/367-001</t>
  </si>
  <si>
    <t>igazgatas@mihald.hu</t>
  </si>
  <si>
    <t xml:space="preserve">wwwmihald.hu </t>
  </si>
  <si>
    <t>Gerő Sándor</t>
  </si>
  <si>
    <t>Mihályfa</t>
  </si>
  <si>
    <t>Mihályfa Község Önkormányzata</t>
  </si>
  <si>
    <t>8341 Mihályfa, Kossuth L. u. 57.</t>
  </si>
  <si>
    <t>83/375-201</t>
  </si>
  <si>
    <t>www.mihalyfa.hu</t>
  </si>
  <si>
    <t>Sélley Géza</t>
  </si>
  <si>
    <t>polgarmester@mihalyfa.koznet.hu</t>
  </si>
  <si>
    <t>Mihálygerge Község Önkormányzata</t>
  </si>
  <si>
    <t>3184 Mihálygerge, Rákóczi Ferenc út 40.</t>
  </si>
  <si>
    <t>32/451-117</t>
  </si>
  <si>
    <t>mihalygerge@nogradmail.hu</t>
  </si>
  <si>
    <t>www.mihalygerge.hu</t>
  </si>
  <si>
    <t>Szikoráné Sebestyén Katalin</t>
  </si>
  <si>
    <t>polgarmester@mihalygerge.hu</t>
  </si>
  <si>
    <t>Mihályháza</t>
  </si>
  <si>
    <t>Mihályháza Község Önkormányzata</t>
  </si>
  <si>
    <t>8513 Mihályháza, Jókai u. 2.</t>
  </si>
  <si>
    <t>89/348-586</t>
  </si>
  <si>
    <t>mihalyhaza@mail.globonet.hu</t>
  </si>
  <si>
    <t>www.mihalyhaza.hu</t>
  </si>
  <si>
    <t>Mészáros Géza</t>
  </si>
  <si>
    <t>Mihályi Község Önkormányzata</t>
  </si>
  <si>
    <t>9342 Mihályi, Kisfaludi u 7.</t>
  </si>
  <si>
    <t>www.mihalyi.hu</t>
  </si>
  <si>
    <t>Csitei Gábor</t>
  </si>
  <si>
    <t>csitei@t-online.hu</t>
  </si>
  <si>
    <t>Mike Község Önkormányzata</t>
  </si>
  <si>
    <t>Tóth Árpád</t>
  </si>
  <si>
    <t>Mikebuda</t>
  </si>
  <si>
    <t>Mikebuda Község Önkormányzata</t>
  </si>
  <si>
    <t>2736 Mikebuda, Fő u. 19.</t>
  </si>
  <si>
    <t>53/575208</t>
  </si>
  <si>
    <t>mikebuda@t-online.hu</t>
  </si>
  <si>
    <t>www.mikebuda.hu</t>
  </si>
  <si>
    <t>2014.10.15.</t>
  </si>
  <si>
    <t>Takácsné Mocsári Ibolya</t>
  </si>
  <si>
    <t>Mikekarácsonyfa</t>
  </si>
  <si>
    <t>Mikekarácsonyfa Község Önkormányzata</t>
  </si>
  <si>
    <t>8949 Mikekarácsonyfa, Petőfi u. 54.</t>
  </si>
  <si>
    <t>csomoderkorjegyzo
@kelekabel.hu</t>
  </si>
  <si>
    <t>Szabó Józsefné</t>
  </si>
  <si>
    <t>Mikepércs</t>
  </si>
  <si>
    <t>Mikepércs Községi Önkormányzat</t>
  </si>
  <si>
    <t>4271 Mikepércs, Kossuth utca 1.</t>
  </si>
  <si>
    <t>onkormanyzat@mikepercs.hu</t>
  </si>
  <si>
    <t>www.mikepercs.hu</t>
  </si>
  <si>
    <t>Tímár Zoltán</t>
  </si>
  <si>
    <t>polgarmester@mikepercs.hu</t>
  </si>
  <si>
    <t>Dr. Vántus Tamás</t>
  </si>
  <si>
    <t>jegyzo@mikepercs.hu</t>
  </si>
  <si>
    <t>Miklósi</t>
  </si>
  <si>
    <t>Miklósi Község Önkormányzata</t>
  </si>
  <si>
    <t>8669 Miklósi, Rákóczi Ferenc utca 3.</t>
  </si>
  <si>
    <t>www.miklosi.hu</t>
  </si>
  <si>
    <t>Kristóf Györgyi</t>
  </si>
  <si>
    <t>gyorgyike6@gmail.com</t>
  </si>
  <si>
    <t>Mikófalva</t>
  </si>
  <si>
    <t>Mikófalva Község Önkormányzata</t>
  </si>
  <si>
    <t>3344 Mikófalva, Lipót utca 1.</t>
  </si>
  <si>
    <t>36/554-002</t>
  </si>
  <si>
    <t>ph@mikofalva.hu</t>
  </si>
  <si>
    <t>http://www.mikofalva.hu</t>
  </si>
  <si>
    <t>Fónagy Gergely</t>
  </si>
  <si>
    <t>polgarmester@mikofalva.hu</t>
  </si>
  <si>
    <t>Mikóháza Községi Önkormányzat</t>
  </si>
  <si>
    <t>3989 Mikóháza, Szabadság u. 10.</t>
  </si>
  <si>
    <t>www.mikohaza.hu</t>
  </si>
  <si>
    <t>Gógh András</t>
  </si>
  <si>
    <t>Mikosszéplak</t>
  </si>
  <si>
    <t>Mikosszéplak Község Önkormányzata</t>
  </si>
  <si>
    <t>9835 Mikosszéplak, Rákóczi utca 88.</t>
  </si>
  <si>
    <t>94/709915</t>
  </si>
  <si>
    <t>mikosszeplak@z-net.hu; polhiv.mikos@t-online.hu</t>
  </si>
  <si>
    <t>Böröcz László</t>
  </si>
  <si>
    <t>Milejszeg</t>
  </si>
  <si>
    <t>Milejszeg Község Önkormányzata</t>
  </si>
  <si>
    <t>8917 Milejszeg, Kossuth u. 17.</t>
  </si>
  <si>
    <t>www.milejszeg.hu</t>
  </si>
  <si>
    <t>Fonyadt Róbert József</t>
  </si>
  <si>
    <t>milejszeg.polgarmester@gmail.com,</t>
  </si>
  <si>
    <t>Milota</t>
  </si>
  <si>
    <t>Milota község Önkormányzata</t>
  </si>
  <si>
    <t>Tiszakóród</t>
  </si>
  <si>
    <t>Tiszakóródi Közös Önkormányzati Hivatal</t>
  </si>
  <si>
    <t>Tiszakóród, Milota, Tiszacsécse</t>
  </si>
  <si>
    <t>4948 Milota, Vörösmarty u. 104.</t>
  </si>
  <si>
    <t>44/578-002</t>
  </si>
  <si>
    <t>hivatal.milota@freemail.hu</t>
  </si>
  <si>
    <t>www.milota.hu</t>
  </si>
  <si>
    <t>Bunna Istvánné</t>
  </si>
  <si>
    <t>Simon Blanka</t>
  </si>
  <si>
    <t>4946 Tiszakóród, Kossuth u. 23.</t>
  </si>
  <si>
    <t>hivatal.milota@freemail.hu; tkorod@freemail.hu</t>
  </si>
  <si>
    <t>Mindszent</t>
  </si>
  <si>
    <t>Mindszent Város Önkormányzata</t>
  </si>
  <si>
    <t>6630 Mindszent, Köztársaság tér 31.</t>
  </si>
  <si>
    <t>mindszent@mindszent.hu</t>
  </si>
  <si>
    <t>www.mindszent.hu</t>
  </si>
  <si>
    <t>Zsótér Károly Sándor</t>
  </si>
  <si>
    <t>Dr. Megyeri Szilvia</t>
  </si>
  <si>
    <t>62/527-013</t>
  </si>
  <si>
    <t>jegyzo@mindszent.hu</t>
  </si>
  <si>
    <t>Mindszentgodisa Község Önkormányzata</t>
  </si>
  <si>
    <t>7391 Mindszentgodisa, Kossuth L. u. 70.</t>
  </si>
  <si>
    <t>Megyeri Vilmos</t>
  </si>
  <si>
    <t>Mindszentkálla</t>
  </si>
  <si>
    <t>Mindszentkálla Község Önkormányzata</t>
  </si>
  <si>
    <t>8282 Mindszentkálla, Rákóczi Ferenc u. 16.</t>
  </si>
  <si>
    <t>06-87/478-056</t>
  </si>
  <si>
    <t>www.mindszentkalla.hu</t>
  </si>
  <si>
    <t>Keszler Gyula</t>
  </si>
  <si>
    <t>keszlergyula@mindszentkalla.hu</t>
  </si>
  <si>
    <t>Misefa</t>
  </si>
  <si>
    <t>Misefa község Önkormányzata</t>
  </si>
  <si>
    <t>8935 Misefa, Fő u. 3.</t>
  </si>
  <si>
    <t>www.misefa.hu</t>
  </si>
  <si>
    <t>Sifter Róbert</t>
  </si>
  <si>
    <t>sifterrobi@gmail.com</t>
  </si>
  <si>
    <t>Miske Község Önkormányzata</t>
  </si>
  <si>
    <t>78/367-004</t>
  </si>
  <si>
    <t>www.miske.hu</t>
  </si>
  <si>
    <t>Illés Attila Ádám</t>
  </si>
  <si>
    <t>Miskolc</t>
  </si>
  <si>
    <t>Miskolc Megyei Jogú Város Önkormányzata</t>
  </si>
  <si>
    <t>061 1</t>
  </si>
  <si>
    <t>3525 Miskolc, Városház tér 8.</t>
  </si>
  <si>
    <t>hivatal@miskolcph.hu</t>
  </si>
  <si>
    <t>www.miskolc.hu</t>
  </si>
  <si>
    <t>Dr. Kriza Ákos</t>
  </si>
  <si>
    <t>polgarmester@miskolcph.hu</t>
  </si>
  <si>
    <t>Dr. Alakszai Zoltán</t>
  </si>
  <si>
    <t>jegyzo@miskolcph.hu</t>
  </si>
  <si>
    <t>Miszla</t>
  </si>
  <si>
    <t>Miszla Község Önkormányzata</t>
  </si>
  <si>
    <t>7065 Miszla, Fő u. 63.</t>
  </si>
  <si>
    <t>miszlahiv@tolna.net</t>
  </si>
  <si>
    <t>www.miszla.hu</t>
  </si>
  <si>
    <t>Boza Ferenc</t>
  </si>
  <si>
    <t>Mocsa Község Önkormányzata</t>
  </si>
  <si>
    <t>2911 Mocsa Hősök tere 1.</t>
  </si>
  <si>
    <t>34/349-511</t>
  </si>
  <si>
    <t>polg.hiv@mocsaph.t-online.hu</t>
  </si>
  <si>
    <t>www.mocsa.hu</t>
  </si>
  <si>
    <t>Marschall Ferenc</t>
  </si>
  <si>
    <t>Mogyoród</t>
  </si>
  <si>
    <t>Mogyoród Nagyközség Önkormányzata</t>
  </si>
  <si>
    <t>2146 Mogyoród, Dózsa György út 40.</t>
  </si>
  <si>
    <t>mogyorod@mogyorod.hu</t>
  </si>
  <si>
    <t>www.mogyorod.hu</t>
  </si>
  <si>
    <t>2014.10.18.</t>
  </si>
  <si>
    <t>Paulovics Géza</t>
  </si>
  <si>
    <t>polgarmester@mogyorod.hu</t>
  </si>
  <si>
    <t>Dr. Moldván Tünde</t>
  </si>
  <si>
    <t>moldvan.tunde@mogyorod.hu</t>
  </si>
  <si>
    <t>Mogyorósbánya</t>
  </si>
  <si>
    <t>Mogyorósbánya Község Önkormányzata</t>
  </si>
  <si>
    <t>Tát</t>
  </si>
  <si>
    <t>Táti Közös Önkormányzati Hivatal</t>
  </si>
  <si>
    <t>Tát, Mogyorósbánya</t>
  </si>
  <si>
    <t>2535 Mogyorósbánya Szőlősor 1.</t>
  </si>
  <si>
    <t>33/507-855</t>
  </si>
  <si>
    <t>mogyorosbanyahiv@vnet.hu</t>
  </si>
  <si>
    <t>www.mogyorosbanya.hu</t>
  </si>
  <si>
    <t>Havrancsik Tibor Mihály</t>
  </si>
  <si>
    <t>polgarmester@mogyorosbanya.hu</t>
  </si>
  <si>
    <t>Dérné dr. Varga Katalin</t>
  </si>
  <si>
    <t>2534 Tát Kossuth L. u. 15.</t>
  </si>
  <si>
    <t>tatjegyzo@tat.hu</t>
  </si>
  <si>
    <t>Mogyoróska</t>
  </si>
  <si>
    <t>Mogyoróska község Önkormányzata</t>
  </si>
  <si>
    <t>3893 Mogyoróska, Fő út 58.</t>
  </si>
  <si>
    <t>46/387-531</t>
  </si>
  <si>
    <t>info@mogyoroska.hu</t>
  </si>
  <si>
    <t>www.mogyoroska.hu</t>
  </si>
  <si>
    <t>Hegedüs Zoltán</t>
  </si>
  <si>
    <t>Moha</t>
  </si>
  <si>
    <t>Moha Község Önkormányzata</t>
  </si>
  <si>
    <t>Sárkeresztes</t>
  </si>
  <si>
    <t>Sárkeresztesi Közös Önkormányzati Hivatal</t>
  </si>
  <si>
    <t>Sárkeresztes, Moha</t>
  </si>
  <si>
    <t>8042 Moha Fő utca 26.</t>
  </si>
  <si>
    <t>22/596003</t>
  </si>
  <si>
    <t>onk@mohakozseg.t-online.hu</t>
  </si>
  <si>
    <t>www.moha.hu</t>
  </si>
  <si>
    <t>Kovács Sándorné</t>
  </si>
  <si>
    <t>22/596-002</t>
  </si>
  <si>
    <t>Iván Szilvia</t>
  </si>
  <si>
    <t>8051, Sárkeresztes, Kossuth L. u. 44.</t>
  </si>
  <si>
    <t>22/596-009</t>
  </si>
  <si>
    <t>onk@mohakozseg.t-online.hu; korjegyzo@sarkeresztes.t-online.hu</t>
  </si>
  <si>
    <t>Mohács</t>
  </si>
  <si>
    <t>Mohács Város Önkormányzata</t>
  </si>
  <si>
    <t>027 1</t>
  </si>
  <si>
    <t>7700 Mohács, Széchenyi tér 1.</t>
  </si>
  <si>
    <t>mohacs @ mohacs.hu</t>
  </si>
  <si>
    <t>www.mohacs.hu</t>
  </si>
  <si>
    <t>Szekó József</t>
  </si>
  <si>
    <t>szekojozsef@mohacs.hu</t>
  </si>
  <si>
    <t>dr. Kovács Mirella</t>
  </si>
  <si>
    <t>kovacsmirella@mohacs.hu</t>
  </si>
  <si>
    <t>Mohora</t>
  </si>
  <si>
    <t>Mohora Község Önkormányzata</t>
  </si>
  <si>
    <t>2698 Mohora, Rákóczi út 3.</t>
  </si>
  <si>
    <t>06/35-372-001</t>
  </si>
  <si>
    <t>onkormanyzat@mohora.hu</t>
  </si>
  <si>
    <t>www.mohora.hu</t>
  </si>
  <si>
    <t>Gulyás Géza</t>
  </si>
  <si>
    <t>polgarmester@mohora.hu; onkormanyzat@mohora.hu</t>
  </si>
  <si>
    <t>Molnári</t>
  </si>
  <si>
    <t>Molnári Községi Önkormányzat</t>
  </si>
  <si>
    <t>Semjénháza</t>
  </si>
  <si>
    <t>Semjénházai Közös  Önkormányzati Hivatal</t>
  </si>
  <si>
    <t>Semjénháza, Molnári, Petrivente</t>
  </si>
  <si>
    <t>8863 Molnári, Hevesi Jenő utca 4.</t>
  </si>
  <si>
    <t>93/383-203</t>
  </si>
  <si>
    <t>onkormanyzat@molnari.hu</t>
  </si>
  <si>
    <t>www.molnari.hu</t>
  </si>
  <si>
    <t>Vuk István</t>
  </si>
  <si>
    <t>vukistvan@gmail.com</t>
  </si>
  <si>
    <t>Kónyáné Józsa Csilla</t>
  </si>
  <si>
    <t>8862 Semjénháza, Kossuth Lajos út 3.</t>
  </si>
  <si>
    <t>93/383-301</t>
  </si>
  <si>
    <t>konyacsilla@gylcomp.hu</t>
  </si>
  <si>
    <t>Molnaszecsőd község Önkormányzata</t>
  </si>
  <si>
    <t>9912 Molnaszecsőd, Petőfi u. 86.</t>
  </si>
  <si>
    <t>molnaph@molnecsod.t-online.hu</t>
  </si>
  <si>
    <t>www.molnaszecsod.com</t>
  </si>
  <si>
    <t>Szombathelyi Tamás</t>
  </si>
  <si>
    <t>molnaph@molnaszecsod.t-online.hu</t>
  </si>
  <si>
    <t>Molvány</t>
  </si>
  <si>
    <t>Molvány Község Önkormányzata</t>
  </si>
  <si>
    <t>7981 Molvány, Fő u. 41.</t>
  </si>
  <si>
    <t>zetoros@freemail.hu</t>
  </si>
  <si>
    <t>Monaj</t>
  </si>
  <si>
    <t>Monaj község Önkormányzata</t>
  </si>
  <si>
    <t>3812 Monaj, Béke u. 20.</t>
  </si>
  <si>
    <t>postmaster@monaj.t-online.hu</t>
  </si>
  <si>
    <t>Taskó László</t>
  </si>
  <si>
    <t>46/454-104</t>
  </si>
  <si>
    <t>Monok</t>
  </si>
  <si>
    <t>Monok Község Önkormányzata</t>
  </si>
  <si>
    <t>Rátka</t>
  </si>
  <si>
    <t>Rátkai Közös Önkormányzati Hivatal</t>
  </si>
  <si>
    <t>Rátka, Monok</t>
  </si>
  <si>
    <t>3905 Monok, Kossuth Lajos utca 2.</t>
  </si>
  <si>
    <t>06/47/556-301</t>
  </si>
  <si>
    <t>monoktel@axelero.hu</t>
  </si>
  <si>
    <t>www.monok.hu</t>
  </si>
  <si>
    <t>Demeterné Bártfay Emese</t>
  </si>
  <si>
    <t>emesebatrfay@gmail.com</t>
  </si>
  <si>
    <t>Bodnár Katalin</t>
  </si>
  <si>
    <t>3908 Rátka, Széchenyi tér 1.</t>
  </si>
  <si>
    <t>monoktel@axelero.hu, jegyzo@monok.t-online.hu</t>
  </si>
  <si>
    <t>Monor</t>
  </si>
  <si>
    <t>Monor Város Önkormányzata</t>
  </si>
  <si>
    <t>130 1</t>
  </si>
  <si>
    <t>2200 Monor, Kossuth L. u. 78-80.</t>
  </si>
  <si>
    <t>titkarsag@monor.hu</t>
  </si>
  <si>
    <t>www.monor.hu</t>
  </si>
  <si>
    <t>dr. Zsombok László</t>
  </si>
  <si>
    <t>polgarmester@monor.hu</t>
  </si>
  <si>
    <t>dr. Urbán Hajnalka</t>
  </si>
  <si>
    <t>jegyzo@monor.hu</t>
  </si>
  <si>
    <t>Monorierdő</t>
  </si>
  <si>
    <t>Monorierdő Község Önkormányzata</t>
  </si>
  <si>
    <t>2213 Monorierdő, Szabadság u. 50/A.</t>
  </si>
  <si>
    <t>merdo.hivatal@monornet.hu</t>
  </si>
  <si>
    <t>monorierdo.hu</t>
  </si>
  <si>
    <t>Szente Béla</t>
  </si>
  <si>
    <t>polgarmester@monorierdo.hu</t>
  </si>
  <si>
    <t>Dr. Mezei Csilla</t>
  </si>
  <si>
    <t>jegyzo@monorierdo.hu; merdo.jegyzo@monornet.hu</t>
  </si>
  <si>
    <t>Mónosbél</t>
  </si>
  <si>
    <t>Mónosbél Község Önkormányzata</t>
  </si>
  <si>
    <t>3345 Mónosbél, Kossuth L. u. 3.</t>
  </si>
  <si>
    <t>06-36-554-087</t>
  </si>
  <si>
    <t>onk.monosbel@freemail.hu</t>
  </si>
  <si>
    <t>www.monosbel.hu</t>
  </si>
  <si>
    <t>Varga Sándorné</t>
  </si>
  <si>
    <t xml:space="preserve">Önkormányzat Monostorapáti </t>
  </si>
  <si>
    <t xml:space="preserve">8296 Monostorapáti, Petőfi u.123. </t>
  </si>
  <si>
    <t>87/435055</t>
  </si>
  <si>
    <t>mapatik@hu.inter.net; monostorapati@monostorapati.hu</t>
  </si>
  <si>
    <t>www.monostorapati.hu</t>
  </si>
  <si>
    <t>Monostorpályi</t>
  </si>
  <si>
    <t>Monostorpályi Községi Önkormányat</t>
  </si>
  <si>
    <t>4275 Monostorpályi, Bajcsy-Zs. utca 1.</t>
  </si>
  <si>
    <t>hivatal@monostorpalyi.hu</t>
  </si>
  <si>
    <t>www.monostorpalyi.hu</t>
  </si>
  <si>
    <t>szabo.jozsef4275@gmail.com</t>
  </si>
  <si>
    <t>jegyzo@monostorpalyi.hu</t>
  </si>
  <si>
    <t>Monoszló</t>
  </si>
  <si>
    <t>Monoszló Község Önkormányzata</t>
  </si>
  <si>
    <t>8273 Monoszló, Fő u. 40.</t>
  </si>
  <si>
    <t>06/87/568-122</t>
  </si>
  <si>
    <t>www.monoszlo.hu</t>
  </si>
  <si>
    <t>Simon György</t>
  </si>
  <si>
    <t>monoszlopmh@vipmail.hu</t>
  </si>
  <si>
    <t>Monyoród</t>
  </si>
  <si>
    <t>Monyoród Község Önkormányzata</t>
  </si>
  <si>
    <t>7751 Monyoród, Béke tér 3.</t>
  </si>
  <si>
    <t>info@szederkeny.hu</t>
  </si>
  <si>
    <t>Horváth György</t>
  </si>
  <si>
    <t>hivatal@szederkeny.hu</t>
  </si>
  <si>
    <t>Mór</t>
  </si>
  <si>
    <t>Mór Városi Önkormányzat</t>
  </si>
  <si>
    <t>082 1</t>
  </si>
  <si>
    <t>8060 Mór Szent István tér 6.</t>
  </si>
  <si>
    <t>morph@mor.hu</t>
  </si>
  <si>
    <t>www.mor.hu</t>
  </si>
  <si>
    <t>Fenyves Péter</t>
  </si>
  <si>
    <t>8060 Mór, Szent István tér 6.</t>
  </si>
  <si>
    <t>fenyves@mor.hu</t>
  </si>
  <si>
    <t>dr. Pálla József</t>
  </si>
  <si>
    <t>Mórágy</t>
  </si>
  <si>
    <t>Mórágy Község Önkormányzata</t>
  </si>
  <si>
    <t>7165 Mórágy, Alkotmány u. 3.</t>
  </si>
  <si>
    <t>74/493043</t>
  </si>
  <si>
    <t>onkormmoragy@gmail.com</t>
  </si>
  <si>
    <t>www.moragy.hu</t>
  </si>
  <si>
    <t>Glöckner Henrik</t>
  </si>
  <si>
    <t>Mórahalom</t>
  </si>
  <si>
    <t>Mórahalom Város Önkormányzata</t>
  </si>
  <si>
    <t>074 1</t>
  </si>
  <si>
    <t>6782 Mórahalom, Szentháromság tér 1.</t>
  </si>
  <si>
    <t>info@morahalom.hu</t>
  </si>
  <si>
    <t>www.morahalom.hu</t>
  </si>
  <si>
    <t>Nógrádi Zoltán</t>
  </si>
  <si>
    <t>62/281-079</t>
  </si>
  <si>
    <t>nogradi@morahalom.hu</t>
  </si>
  <si>
    <t>Dr. Elekes Petra</t>
  </si>
  <si>
    <t>elekes.petra@morahalom.hu</t>
  </si>
  <si>
    <t>Móricgát</t>
  </si>
  <si>
    <t>Móricgát Községi Önkormányzat</t>
  </si>
  <si>
    <t>6132 Móricgát, Deák Ferenc u 26/b.</t>
  </si>
  <si>
    <t>06/77/491-023</t>
  </si>
  <si>
    <t>www.moricgat.hu</t>
  </si>
  <si>
    <t>Csontos Máté</t>
  </si>
  <si>
    <t>77/491-023</t>
  </si>
  <si>
    <t>moricgat.onkorm@citromail.hu</t>
  </si>
  <si>
    <t>Mórichida</t>
  </si>
  <si>
    <t>Mórichida Község Önkormányzata</t>
  </si>
  <si>
    <t>9131 Mórichida, Fő utca 131.</t>
  </si>
  <si>
    <t>jegyzo@morichida.net</t>
  </si>
  <si>
    <t>www.sokoroalja.hu/morichida</t>
  </si>
  <si>
    <t>László Attila</t>
  </si>
  <si>
    <t>96/681-012</t>
  </si>
  <si>
    <t>polgarmester@morichida.net</t>
  </si>
  <si>
    <t>Mosdós</t>
  </si>
  <si>
    <t>Mosdós Község Önkormányzata</t>
  </si>
  <si>
    <t>7257 Mosdós Kossuth u. 1/a</t>
  </si>
  <si>
    <t>82/579-022</t>
  </si>
  <si>
    <t>info@mosdos.hu</t>
  </si>
  <si>
    <t>www.mosdos.hu</t>
  </si>
  <si>
    <t>Keresztes József</t>
  </si>
  <si>
    <t>pm@mosdos.hu</t>
  </si>
  <si>
    <t>Mosonmagyaróvár</t>
  </si>
  <si>
    <t>Mosonmagyaróvár Város Önkormányzata</t>
  </si>
  <si>
    <t>089 1</t>
  </si>
  <si>
    <t>9200 Mosonmagyaróvár, Fő u. 11.</t>
  </si>
  <si>
    <t>www.mosonmagyarovar.hu</t>
  </si>
  <si>
    <t>Dr. Árvay István</t>
  </si>
  <si>
    <t>polgarmester@mosonmagyarovar.hu, arvay.istvan@mosonmagyarovar.hu;</t>
  </si>
  <si>
    <t>Fehérné dr. Bodó Mariann</t>
  </si>
  <si>
    <t>jegyzo@mosonmagyarovar.hu; bodo.mariann@mosonmagyarovar.hu</t>
  </si>
  <si>
    <t>Mosonszentmiklós</t>
  </si>
  <si>
    <t>Mosonszentmiklós Község Önkormányzata</t>
  </si>
  <si>
    <t xml:space="preserve">9154 Mosonszentmiklós, Fő út 3. </t>
  </si>
  <si>
    <t>hivatal@mosonszentmiklos.hu</t>
  </si>
  <si>
    <t>www.mosonszentmiklos.hu</t>
  </si>
  <si>
    <t>Bedő Csaba</t>
  </si>
  <si>
    <t>9154 Mosonszentmiklós, Fő út 3.</t>
  </si>
  <si>
    <t>polgarmester@mosonszentmiklos.hu</t>
  </si>
  <si>
    <t>Háber Krisztina</t>
  </si>
  <si>
    <t>jegyzo@mosonszentmiklos.hu</t>
  </si>
  <si>
    <t>Mosonszolnok</t>
  </si>
  <si>
    <t>Mosonszolnok Község Önkormányzata</t>
  </si>
  <si>
    <t>Mosonszolnoki Közös Önkormányzati Hivatal</t>
  </si>
  <si>
    <t>Mosonszolnok, Mosonudvar</t>
  </si>
  <si>
    <t>9245 Mosonszolnok, Fő u. 44.</t>
  </si>
  <si>
    <t>06-96-566-017</t>
  </si>
  <si>
    <t>mosonszolnok@mosonszolnok.hu</t>
  </si>
  <si>
    <t>www.mosonszolnok.hu</t>
  </si>
  <si>
    <t>polgarmester@mosonszolnok.hu</t>
  </si>
  <si>
    <t>Gálné dr. Takács Eszter</t>
  </si>
  <si>
    <t>korjegyzo@mosonszolnok.hu</t>
  </si>
  <si>
    <t>Mosonudvar</t>
  </si>
  <si>
    <t>Mosonudvar Község Önkormányzata</t>
  </si>
  <si>
    <t>9246 Mosonudvar, Esze Tamás u. 9.</t>
  </si>
  <si>
    <t>06-96-566-142</t>
  </si>
  <si>
    <t>mosonudvarph@haninet.hu</t>
  </si>
  <si>
    <t>www.mosonudvar.hu</t>
  </si>
  <si>
    <t>Rinczki Lajos András</t>
  </si>
  <si>
    <t>mosonudvarpolgarmestere@haninet.hu</t>
  </si>
  <si>
    <t>Mozsgó Község Önkormányzata</t>
  </si>
  <si>
    <t>7932 Mozsgó, Batthyány u. 15.</t>
  </si>
  <si>
    <t>…………</t>
  </si>
  <si>
    <t>www.mozsgo.hu</t>
  </si>
  <si>
    <t>Kovács Zsolt Vilmos</t>
  </si>
  <si>
    <t>Mőcsény</t>
  </si>
  <si>
    <t>Mőcsény Község Önkormányzata</t>
  </si>
  <si>
    <t>7163 Mőcsény Béke utca 2.</t>
  </si>
  <si>
    <t>74/409-350</t>
  </si>
  <si>
    <t>hivatal@mocsenyhivatal.t-online.hu</t>
  </si>
  <si>
    <t>Krachun Elemér</t>
  </si>
  <si>
    <t>Mucsfa</t>
  </si>
  <si>
    <t>Mucsfa Község Önkormányzata</t>
  </si>
  <si>
    <t>7185 Mucsfa, Kossuth L. u. 50.</t>
  </si>
  <si>
    <t>74/483-539</t>
  </si>
  <si>
    <t>info@mucsfa.hu</t>
  </si>
  <si>
    <t>Antal József</t>
  </si>
  <si>
    <t>info@ mucsfa.hu</t>
  </si>
  <si>
    <t>Mucsi</t>
  </si>
  <si>
    <t>Mucsi község Önkormányzat</t>
  </si>
  <si>
    <t>7195 Mucsi Dózsa Györg yu. 73</t>
  </si>
  <si>
    <t>74/ 404-621</t>
  </si>
  <si>
    <t>onkormanyzat.mucsi@gmail.com</t>
  </si>
  <si>
    <t>Kelemen Zoltán</t>
  </si>
  <si>
    <t>Zöld Zoltán</t>
  </si>
  <si>
    <t>szakalyph@tolna.net</t>
  </si>
  <si>
    <t>Múcsony</t>
  </si>
  <si>
    <t>Mucsony Nagyközség Önkormányzata</t>
  </si>
  <si>
    <t>3744 Múcsony, Fő út 2.</t>
  </si>
  <si>
    <t>hivatal@mucsony.hu</t>
  </si>
  <si>
    <t>www.mucsony.hu</t>
  </si>
  <si>
    <t>Viszlai Viktor</t>
  </si>
  <si>
    <t>v.viszlai@mucsony.hu</t>
  </si>
  <si>
    <t>Urrné Gál Emese</t>
  </si>
  <si>
    <t>3700 Kazincbarcika, Műszerész út 18.</t>
  </si>
  <si>
    <t>jegyzo@mucsony.hu</t>
  </si>
  <si>
    <t>Muhi</t>
  </si>
  <si>
    <t>Muhi Község Önkormányzata</t>
  </si>
  <si>
    <t>Sajóörös</t>
  </si>
  <si>
    <t>Sajóörösi Közös Önkormányzati Hivatal</t>
  </si>
  <si>
    <t>Sajóörös, Muhi, Nagycsécs</t>
  </si>
  <si>
    <t>3552 Muhi, Rákóczi Ferenc út 2.</t>
  </si>
  <si>
    <t>46/466-201</t>
  </si>
  <si>
    <t>muhionk@gmail.com</t>
  </si>
  <si>
    <t>www.muhi.hu</t>
  </si>
  <si>
    <t>Rácz József Sándor</t>
  </si>
  <si>
    <t>orosijegyzo@gmail.com</t>
  </si>
  <si>
    <t>Murakeresztúr Község Önkormányzata</t>
  </si>
  <si>
    <t>www.murakeresztur.hu</t>
  </si>
  <si>
    <t>Pavlicz Lajos József</t>
  </si>
  <si>
    <t>Murarátka</t>
  </si>
  <si>
    <t>Murarátka Község Önkormányzata</t>
  </si>
  <si>
    <t>8868 Murarátka, Liliom utca 1.</t>
  </si>
  <si>
    <t>muraratka10@gmail.com</t>
  </si>
  <si>
    <t>www.muraratkahonlap.extra.hu</t>
  </si>
  <si>
    <t>Pál Józsefné</t>
  </si>
  <si>
    <t>Muraszemenye</t>
  </si>
  <si>
    <t>Muraszemenye Község Önkormányzata</t>
  </si>
  <si>
    <t>8872 Muraszemenye Béke út. 2.</t>
  </si>
  <si>
    <t>muraszemenye@index.hu</t>
  </si>
  <si>
    <t>www.muraszemenye.hu</t>
  </si>
  <si>
    <t>Stefanec Mária</t>
  </si>
  <si>
    <t>Murga</t>
  </si>
  <si>
    <t>Murga Község Önkormányzata</t>
  </si>
  <si>
    <t>7176 Murga, Szabadság utca 124.</t>
  </si>
  <si>
    <t>www.murga.hu</t>
  </si>
  <si>
    <t>Felkl Márton</t>
  </si>
  <si>
    <t>martonfelkl@gmail.com; onkkety@t-online.hu</t>
  </si>
  <si>
    <t>Murony</t>
  </si>
  <si>
    <t>Murony Község Képviselőtestülete</t>
  </si>
  <si>
    <t>Muronyi Közös Önkormányzati Hivatal</t>
  </si>
  <si>
    <t>Murony, Tarhos</t>
  </si>
  <si>
    <t>5672 Murony Földvári u. 1.</t>
  </si>
  <si>
    <t>66/427-369</t>
  </si>
  <si>
    <t>jegyzo@murony.hu</t>
  </si>
  <si>
    <t>www.murony.hu</t>
  </si>
  <si>
    <t>Fekete Ferenc Zoltán</t>
  </si>
  <si>
    <t xml:space="preserve">Dr. Baji Mihály </t>
  </si>
  <si>
    <t>Nábrád Községi Önkormányzat</t>
  </si>
  <si>
    <t>4911 Nábrád, Kossuth tér 1</t>
  </si>
  <si>
    <t>44/510-172</t>
  </si>
  <si>
    <t>nabrad.hu</t>
  </si>
  <si>
    <t>Dán Csabáné</t>
  </si>
  <si>
    <t>Nadap</t>
  </si>
  <si>
    <t>Nadap Község Önkormányzata</t>
  </si>
  <si>
    <t>8097 Nadap, Haladás út 56.</t>
  </si>
  <si>
    <t>22/470001</t>
  </si>
  <si>
    <t>polgarmester@nadap.hu</t>
  </si>
  <si>
    <t>www.nadap.hu</t>
  </si>
  <si>
    <t>Wagner Péter Gábor</t>
  </si>
  <si>
    <t>Nádasd Községi Önkormányzat</t>
  </si>
  <si>
    <t>www.nadasd.hu</t>
  </si>
  <si>
    <t>Karvalits József Zoltán</t>
  </si>
  <si>
    <t>polgarmester@nadasdkj.hu</t>
  </si>
  <si>
    <t>Nádasdladány</t>
  </si>
  <si>
    <t>Nádasdladány Község Önkormányzata</t>
  </si>
  <si>
    <t>8145 Nádasdladány, Petőfi Sándor utca 1.</t>
  </si>
  <si>
    <t>22/443-502</t>
  </si>
  <si>
    <t>hivatal@nadasdladany.fejer.hu</t>
  </si>
  <si>
    <t>www.nadasdladany.hu</t>
  </si>
  <si>
    <t>Varga Tünde</t>
  </si>
  <si>
    <t>polgarmester@nadasdladany.fejer.hu</t>
  </si>
  <si>
    <t>Nádudvar</t>
  </si>
  <si>
    <t>Nádudvar Városi Önkormányzat</t>
  </si>
  <si>
    <t>4181 Nádudvar, Fő út 119.</t>
  </si>
  <si>
    <t>nadudvar@nadudvar.hu</t>
  </si>
  <si>
    <t>www.nadudvar.hu</t>
  </si>
  <si>
    <t>Beke Imre</t>
  </si>
  <si>
    <t>polgarmester@nadudvar.hu</t>
  </si>
  <si>
    <t>Vincze András</t>
  </si>
  <si>
    <t>jegyzo@nadudvar.hu</t>
  </si>
  <si>
    <t>Nágocs</t>
  </si>
  <si>
    <t>Nágcs Község Önkormányzata</t>
  </si>
  <si>
    <t>8674 Nágocs, Hősök tere 10.</t>
  </si>
  <si>
    <t>84/372-734</t>
  </si>
  <si>
    <t>nagocsonkormanyzat@gmail.com</t>
  </si>
  <si>
    <t>Kiss Szilveszter</t>
  </si>
  <si>
    <t>szilveszter@remenyseg.hu</t>
  </si>
  <si>
    <t>Nagyacsád</t>
  </si>
  <si>
    <t>Nagyacsád Község Önkormányzata</t>
  </si>
  <si>
    <t>8521 Nagyacsád, Deák F. u.  1-3.</t>
  </si>
  <si>
    <t>89/349-001</t>
  </si>
  <si>
    <t>nagyacsad@mail.globonet.hu</t>
  </si>
  <si>
    <t>www.nagyacsad.hu</t>
  </si>
  <si>
    <t>Szalóky Nándor</t>
  </si>
  <si>
    <t>nacsadpolgarmester@invitel.hu</t>
  </si>
  <si>
    <t>Nagyalásony</t>
  </si>
  <si>
    <t>Nagyalásony Község Önkormányzata</t>
  </si>
  <si>
    <t>8484 Nagyalásony, Kossuth Lajos u. 29.</t>
  </si>
  <si>
    <t>hivatal@nagyalasony.hu</t>
  </si>
  <si>
    <t>www.nagyalasony.hu</t>
  </si>
  <si>
    <t>Csöngei Gábor</t>
  </si>
  <si>
    <t>hivatal@nagyalasony.hu; csongei.gabor@gmail.com</t>
  </si>
  <si>
    <t>Nagyar</t>
  </si>
  <si>
    <t>Nagyar Községi Önkormányzat</t>
  </si>
  <si>
    <t>4922 Nagyar, Petőfi út 3.</t>
  </si>
  <si>
    <t>44/510-428</t>
  </si>
  <si>
    <t>nagyarpmh@freemail.hu</t>
  </si>
  <si>
    <t>Tóthné Guti Ibolya</t>
  </si>
  <si>
    <t>turistvandi@gmail.com; zsuzsa.szalkai@gmail.com</t>
  </si>
  <si>
    <t>Nagyatád</t>
  </si>
  <si>
    <t>Nagyatád Város Önkormányzata</t>
  </si>
  <si>
    <t>145 1</t>
  </si>
  <si>
    <t xml:space="preserve">7500 Nagyatád, Baross Gábor utca 9. </t>
  </si>
  <si>
    <t>varoshaza@nagyatad.hu</t>
  </si>
  <si>
    <t>www.nagyatad.hu</t>
  </si>
  <si>
    <t>Ormai István</t>
  </si>
  <si>
    <t>jegyzo@nagyatad.hu</t>
  </si>
  <si>
    <t>Nagybajcs</t>
  </si>
  <si>
    <t>Nagybajcs Községi Önkormányzat</t>
  </si>
  <si>
    <t>9063 Nagybajcs, Kossuth utca 67.</t>
  </si>
  <si>
    <t>96/358-053</t>
  </si>
  <si>
    <t>hivatal@nagybajcs.hu</t>
  </si>
  <si>
    <t>www.nagybajcs.hu</t>
  </si>
  <si>
    <t>2016.09.04.</t>
  </si>
  <si>
    <t>Kulacs Zoltán</t>
  </si>
  <si>
    <t xml:space="preserve">Nagybajom Város Önkormányzat </t>
  </si>
  <si>
    <t>+36 (82) 556-952</t>
  </si>
  <si>
    <t>polgarmester@nagybajom.hu</t>
  </si>
  <si>
    <t>www.nagybajom.hu</t>
  </si>
  <si>
    <t>Czeferner Józsefné</t>
  </si>
  <si>
    <t>Nagybakónak</t>
  </si>
  <si>
    <t>Nagybakónak Község Önkormányzata</t>
  </si>
  <si>
    <t>8821 Nagybakónak, Szent István krt. 2</t>
  </si>
  <si>
    <t>93/371-101</t>
  </si>
  <si>
    <t>nagybakonak@z-net.hu</t>
  </si>
  <si>
    <t>www.nagybakonak.hu</t>
  </si>
  <si>
    <t>Molnár Józsefné</t>
  </si>
  <si>
    <t>Nagybánhegyes</t>
  </si>
  <si>
    <t>Nagybánhegyes Község Önkormányzata</t>
  </si>
  <si>
    <t>5668 Nagybánhegyes Kossuth u. 64.</t>
  </si>
  <si>
    <t>06-68/426 000</t>
  </si>
  <si>
    <t>nagybanhegyes@nagybanhegyes.hu</t>
  </si>
  <si>
    <t>www.nagybanhegyes.hu</t>
  </si>
  <si>
    <t>Farkas Sándor</t>
  </si>
  <si>
    <t>68/426-000</t>
  </si>
  <si>
    <t>nagybanhegyes@nbhonline.hu</t>
  </si>
  <si>
    <t>Nagybaracska Község Önkormányzata</t>
  </si>
  <si>
    <t>hivatal@nagybaracska.hu</t>
  </si>
  <si>
    <t>www.nagybaracska.hu</t>
  </si>
  <si>
    <t>Bögi István András</t>
  </si>
  <si>
    <t>Nagybarca</t>
  </si>
  <si>
    <t>Nagybarca Községi Önkormányzat</t>
  </si>
  <si>
    <t>3641 Nagybarca, Kossuth utca 32.</t>
  </si>
  <si>
    <t>48/500-223</t>
  </si>
  <si>
    <t>barcaph@parisat.hu</t>
  </si>
  <si>
    <t>www.nagybarca.hu</t>
  </si>
  <si>
    <t>Vadnai Zoltán Géza</t>
  </si>
  <si>
    <t>vadnaizol@freemail.hu</t>
  </si>
  <si>
    <t>Nagybárkány</t>
  </si>
  <si>
    <t>Nagybárkány Községi Önkormányzat</t>
  </si>
  <si>
    <t>3075 Nagybárkány, Kossuth út 2.</t>
  </si>
  <si>
    <t>32/391-137</t>
  </si>
  <si>
    <t>nbarkany@gmail.com</t>
  </si>
  <si>
    <t>--</t>
  </si>
  <si>
    <t>Dombovári Edina</t>
  </si>
  <si>
    <t>Nagyberény</t>
  </si>
  <si>
    <t>Nagyberény Község Önkormányzata</t>
  </si>
  <si>
    <t>8656 Nagyberény Fő utca 12.</t>
  </si>
  <si>
    <t>84/382-531</t>
  </si>
  <si>
    <t>nbereny@enternet.hu</t>
  </si>
  <si>
    <t>nagybereny.hu</t>
  </si>
  <si>
    <t>Tóth András Károly</t>
  </si>
  <si>
    <t>andraskaroly.toth@gmail.com</t>
  </si>
  <si>
    <t>Nagyberki Község Önkormányzat</t>
  </si>
  <si>
    <t>www.nagyberki.hu</t>
  </si>
  <si>
    <t>Deák Gyula</t>
  </si>
  <si>
    <t>polgarmester@nagyberki.hu</t>
  </si>
  <si>
    <t>Nagybörzsöny</t>
  </si>
  <si>
    <t>Nagybörzsöny Község Önkormányzata</t>
  </si>
  <si>
    <t>2634 Nagybörzsöny, Rákóczi út 2.</t>
  </si>
  <si>
    <t>27/378025</t>
  </si>
  <si>
    <t>hivatal@nagyborzsony.hu</t>
  </si>
  <si>
    <t>www.nagyborzsony.hu</t>
  </si>
  <si>
    <t>Antal Gyuláné</t>
  </si>
  <si>
    <t>polgarmester@nagyborzsony.hu</t>
  </si>
  <si>
    <t>Nagybudmér</t>
  </si>
  <si>
    <t>Nagybudmér Község Önkormányzata</t>
  </si>
  <si>
    <t>7756 Nagybudmér, Petőfi S. u. 17.</t>
  </si>
  <si>
    <t>69/373-121</t>
  </si>
  <si>
    <t>nagybudmer@freemail.hu</t>
  </si>
  <si>
    <t>Tetz Ferenc</t>
  </si>
  <si>
    <t>tetzferi@citromail.hu</t>
  </si>
  <si>
    <t>Nagycenk Nagyközség Önkormányzata</t>
  </si>
  <si>
    <t>06/ 99 360 012</t>
  </si>
  <si>
    <t>polgarmester@nagycenk.hu</t>
  </si>
  <si>
    <t>www.nagycenk.hu</t>
  </si>
  <si>
    <t>Csorba János</t>
  </si>
  <si>
    <t>Nagycsány</t>
  </si>
  <si>
    <t>Nagycsány Község Önkormányzata</t>
  </si>
  <si>
    <t>7964 Nagycsány, Fô út 3.</t>
  </si>
  <si>
    <t>Szigeti Tamás</t>
  </si>
  <si>
    <t>Nagycsécs</t>
  </si>
  <si>
    <t>Nagycsécs Község Önkormányzata</t>
  </si>
  <si>
    <t>3598 Nagycsécs, Apponyi út 50.</t>
  </si>
  <si>
    <t>49/540-451</t>
  </si>
  <si>
    <t>onk.nagycsecs@gmail.com</t>
  </si>
  <si>
    <t>www.nagycsecs.hu</t>
  </si>
  <si>
    <t>Gulyás Ottó</t>
  </si>
  <si>
    <t>Nagycsepely</t>
  </si>
  <si>
    <t xml:space="preserve">Nagycsepely Község Önkormányzata </t>
  </si>
  <si>
    <t>8628 Nagycsepely, Kossuth L. u. 17.</t>
  </si>
  <si>
    <t>84/567-033</t>
  </si>
  <si>
    <t>onkormncsepely@gmail.com</t>
  </si>
  <si>
    <t>Máj Károly József</t>
  </si>
  <si>
    <t>Nagycserkesz</t>
  </si>
  <si>
    <t>Nagycserkesz Község Önkormányzata</t>
  </si>
  <si>
    <t>4445 Nagycserkesz Lenin utca 10.</t>
  </si>
  <si>
    <t>42/715-630</t>
  </si>
  <si>
    <t>nagycserkeszonk@gmail.com</t>
  </si>
  <si>
    <t>www.nagycserkesz.hu</t>
  </si>
  <si>
    <t>Kiss Józsefné</t>
  </si>
  <si>
    <t>kalmanhaza@gmail.com</t>
  </si>
  <si>
    <t>Nagydém</t>
  </si>
  <si>
    <t>Nagydém Község Önkormányzata</t>
  </si>
  <si>
    <t>8554 Nagydém, Széchenyi u. 1.</t>
  </si>
  <si>
    <t>89/345-352</t>
  </si>
  <si>
    <t>nagydem@globonet.hu</t>
  </si>
  <si>
    <t>www.nagydem.hu</t>
  </si>
  <si>
    <t>Marics Lajos</t>
  </si>
  <si>
    <t>Nagydobos</t>
  </si>
  <si>
    <t>Nagydobos Község Önkormányzata</t>
  </si>
  <si>
    <t>4823 Nagydobos, Fő u. 129.</t>
  </si>
  <si>
    <t>onkormanyzat@nagydobos.hu</t>
  </si>
  <si>
    <t>www. Nagydobos.hu</t>
  </si>
  <si>
    <t>polgarmester@nagydobos.hu</t>
  </si>
  <si>
    <t>jegyzo@nagydobos.hu</t>
  </si>
  <si>
    <t>Nagydobsza Község Önkormányzata</t>
  </si>
  <si>
    <t>7985 Nagydobsza, Fő u. 60.</t>
  </si>
  <si>
    <t>06-73-548-001</t>
  </si>
  <si>
    <t>korjegyzoihivatal@nagydobsza.hu</t>
  </si>
  <si>
    <t>koh.nagydobsza.hu</t>
  </si>
  <si>
    <t>Kovács János</t>
  </si>
  <si>
    <t>polgarmester@nagydobsza.hu</t>
  </si>
  <si>
    <t>Fitos Harri Gábor</t>
  </si>
  <si>
    <t>fitosharri@gmail.com; jegyzoerika@nagydobsza.hu</t>
  </si>
  <si>
    <t>Nagydorog Nagyközség Önkormányzat</t>
  </si>
  <si>
    <t>nagydorogonk@axelero.hu</t>
  </si>
  <si>
    <t>www.nagydorog.hu</t>
  </si>
  <si>
    <t>Kovács György</t>
  </si>
  <si>
    <t>polgarmester.nagydorog@gmail.com</t>
  </si>
  <si>
    <t>Nagyecsed</t>
  </si>
  <si>
    <t>Nagyecsed Város Önkormányzata</t>
  </si>
  <si>
    <t>4355 Nagyecsed, Árpád u. 32.</t>
  </si>
  <si>
    <t>pmhivatal@nagyecsed.hu</t>
  </si>
  <si>
    <t>www.nagyecsed.hu</t>
  </si>
  <si>
    <t>Kovács Lajos</t>
  </si>
  <si>
    <t>polgarmester@nagyecsed.hu</t>
  </si>
  <si>
    <t>Dr. Bölcsik István</t>
  </si>
  <si>
    <t>jegyzo@nagecsed.hu</t>
  </si>
  <si>
    <t>Nagyér</t>
  </si>
  <si>
    <t>Nagyér Község Önkormányzata</t>
  </si>
  <si>
    <t>6917 Nagyér, Szabadság u. 33.</t>
  </si>
  <si>
    <t>62/521912</t>
  </si>
  <si>
    <t>igazgatas.nagyer@invitel.hu; igazgatas.nagyer@oroscom.hu</t>
  </si>
  <si>
    <t>www.nagyer.hu</t>
  </si>
  <si>
    <t>Lőrincz Tibor</t>
  </si>
  <si>
    <t>lorinc@vnet.hu; polgarmester.nagyer@oroscom.hu</t>
  </si>
  <si>
    <t>igazgatas.nagyer@invitel.hu</t>
  </si>
  <si>
    <t>Nagyesztergár</t>
  </si>
  <si>
    <t>Nagyesztergár Község Önkormányzata</t>
  </si>
  <si>
    <t>8415 Nagyesztergár, Radnóti M. u 58.</t>
  </si>
  <si>
    <t>88/585-280</t>
  </si>
  <si>
    <t>nagyesztergar.korhivatal@ktvzirc.hu</t>
  </si>
  <si>
    <t>www.nagyesztergar.hu</t>
  </si>
  <si>
    <t>Szelthofferné Németh Ilona</t>
  </si>
  <si>
    <t>szelthofferne@freemail.hu</t>
  </si>
  <si>
    <t>Nagyfüged Községi Önkormányzat</t>
  </si>
  <si>
    <t>06-37-325-001/12</t>
  </si>
  <si>
    <t>onkormanyzat@nagyfuged.
hu</t>
  </si>
  <si>
    <t>www.nagyfuged.hu</t>
  </si>
  <si>
    <t>Juhász Jánosné</t>
  </si>
  <si>
    <t>polgarmester@nagyfuged.hu</t>
  </si>
  <si>
    <t>jegyzo@nagyfuged.hu</t>
  </si>
  <si>
    <t>Nagygeresd</t>
  </si>
  <si>
    <t>Nagygeresd Községi Önkormányzat</t>
  </si>
  <si>
    <t>Uraiújfalu</t>
  </si>
  <si>
    <t>Uraiújfalui Közös Önkormányzati Hivatal</t>
  </si>
  <si>
    <t>Uraiújfalu, Nagygeresd, Nemesládony, Simaság, Vámoscsalád, Vasegerszeg</t>
  </si>
  <si>
    <t>9664 Nagygeresd, Petőfi u. 45.</t>
  </si>
  <si>
    <t>nagygeresd40@freemail.hu</t>
  </si>
  <si>
    <t>www.nagygeresd.hu</t>
  </si>
  <si>
    <t>Németh Lajos</t>
  </si>
  <si>
    <t>95/342-001</t>
  </si>
  <si>
    <t>Dr. Husz Norina</t>
  </si>
  <si>
    <t>9651 Uraiújfalu, Szentivánfa u. 46.</t>
  </si>
  <si>
    <t>jegyzo.ujfalu@repcenet.hu</t>
  </si>
  <si>
    <t>Nagygörbő</t>
  </si>
  <si>
    <t>Nagygörbő Község Önkormányzata</t>
  </si>
  <si>
    <t>8356 Nagygörbő, Petőfi u. 43.</t>
  </si>
  <si>
    <t>83/375-022</t>
  </si>
  <si>
    <t>www.nagygorbo.hu</t>
  </si>
  <si>
    <t>Judi Oszkár</t>
  </si>
  <si>
    <t>oszi65@mailbox.hu</t>
  </si>
  <si>
    <t>Nagygyimót</t>
  </si>
  <si>
    <t>Nagygyimót Község Önkormányzata</t>
  </si>
  <si>
    <t>8551 Nagygyimót, Rákóczi F. u. 2.</t>
  </si>
  <si>
    <t>89/318-902</t>
  </si>
  <si>
    <t>nagygyimot@rlan.hu</t>
  </si>
  <si>
    <t>www.nagygyimot.hu</t>
  </si>
  <si>
    <t>Szaller Zsolt</t>
  </si>
  <si>
    <t>nagygyimotionkormanyzat@gmail.com</t>
  </si>
  <si>
    <t>Nagyhajmás</t>
  </si>
  <si>
    <t>Nagyhajmás Község Önkormányzata</t>
  </si>
  <si>
    <t>7343 Nagyhajmás, Fő u. 35.</t>
  </si>
  <si>
    <t>72/451-801</t>
  </si>
  <si>
    <t>onkormanyzat@nagyhajmas.hu</t>
  </si>
  <si>
    <t>www.nagyhajmas.mlap.hu</t>
  </si>
  <si>
    <t>Molnár Norbert András</t>
  </si>
  <si>
    <t>onkormanyzat@nagyhajmas.hu; polgarmester@nagyhajmas.hu</t>
  </si>
  <si>
    <t>Nagyhalász</t>
  </si>
  <si>
    <t>Nagyhalász Város Önkormányzata</t>
  </si>
  <si>
    <t>4485 Nagyhalász Arany János utca 50.</t>
  </si>
  <si>
    <t>hivatal@nagyhalasz.hu</t>
  </si>
  <si>
    <t>www.web.nagyhalasz.hu</t>
  </si>
  <si>
    <t>2005.05.20.</t>
  </si>
  <si>
    <t>Orosz Károly Zsolt</t>
  </si>
  <si>
    <t>polgarmester@nagyhalasz.hu</t>
  </si>
  <si>
    <t>dr. Laczják István</t>
  </si>
  <si>
    <t>jegyzo@nagyhalasz.hu</t>
  </si>
  <si>
    <t>Nagyharsány Község Önkormányzata</t>
  </si>
  <si>
    <t>7822 Nagyharsány, Kossuth u. 54.</t>
  </si>
  <si>
    <t>Beregszászi József</t>
  </si>
  <si>
    <t>polgarmester@nagyharsany.hu</t>
  </si>
  <si>
    <t>Nagyhegyes</t>
  </si>
  <si>
    <t>Nagyhegyes Község Önkormányzata</t>
  </si>
  <si>
    <t xml:space="preserve">4064 Nagyhegyes, Kossuth utca 2. </t>
  </si>
  <si>
    <t>hivatal@nagyhegyes.hu</t>
  </si>
  <si>
    <t>www.nagyhegyes.hu</t>
  </si>
  <si>
    <t>Bajusz Istvánné</t>
  </si>
  <si>
    <t>4064 Nagyhegyes, Kossuth utca 2.</t>
  </si>
  <si>
    <t>polgarmester@nagyhegyes.hu</t>
  </si>
  <si>
    <t>Dr. Kovács Gergely</t>
  </si>
  <si>
    <t>jegyzo@nagyhegyes.hu</t>
  </si>
  <si>
    <t>Nagyhódos</t>
  </si>
  <si>
    <t>Nagyhódos Önkormányzat</t>
  </si>
  <si>
    <t>4977 Nagyhódos, Fő u. 28.</t>
  </si>
  <si>
    <t>30/4135-093</t>
  </si>
  <si>
    <t>www.nagyhodos.hu</t>
  </si>
  <si>
    <t>Krakkó Adolf</t>
  </si>
  <si>
    <t>Nagyhuta</t>
  </si>
  <si>
    <t>Nagyhuta Községi Önkormányzat</t>
  </si>
  <si>
    <t>3994 Nagyhuta, Petőfi Sándor út 10.</t>
  </si>
  <si>
    <t>47/370-099</t>
  </si>
  <si>
    <t>www.nagyhuta.hu</t>
  </si>
  <si>
    <t>Suták József</t>
  </si>
  <si>
    <t>sutak.jozsef@freemail.hu</t>
  </si>
  <si>
    <t>Nagyigmánd Nagyközség Önkormányzata</t>
  </si>
  <si>
    <t>2942 Nagyigmánd Kossuth u. 2.</t>
  </si>
  <si>
    <t>34/556-490</t>
  </si>
  <si>
    <t>jegyzoititkarsag@nagyigmand.hu</t>
  </si>
  <si>
    <t>www.nagyigmand.hu</t>
  </si>
  <si>
    <t>Hajduné Farkas Erika</t>
  </si>
  <si>
    <t>polgarmester@nagyigmand.hu</t>
  </si>
  <si>
    <t>Nagyiván</t>
  </si>
  <si>
    <t>Nagyiván Község Önkormányzata</t>
  </si>
  <si>
    <t>168 0</t>
  </si>
  <si>
    <t>Tiszafüredi járás</t>
  </si>
  <si>
    <t>Tiszaigar</t>
  </si>
  <si>
    <t>Tiszaigari Közös Önkormányzati Hivatal</t>
  </si>
  <si>
    <t>Tiszaigar, Nagyiván</t>
  </si>
  <si>
    <t>5363 Nagyiván, Hősök tere 5.</t>
  </si>
  <si>
    <t>59-515-002</t>
  </si>
  <si>
    <t>hivatal@nagyivan.hu</t>
  </si>
  <si>
    <t>www.nagyivan.hu</t>
  </si>
  <si>
    <t>Lajtos István</t>
  </si>
  <si>
    <t>Füzesiné Nagy Zita</t>
  </si>
  <si>
    <t xml:space="preserve">5361 Tiszaigar, Dózsa Gy. út 19. </t>
  </si>
  <si>
    <t>tiszaigarph@foldesinet.hu; hivatal@nagyivan.hu</t>
  </si>
  <si>
    <t>Nagykálló</t>
  </si>
  <si>
    <t>Nagykálló Város Önkormányzata</t>
  </si>
  <si>
    <t>155 1</t>
  </si>
  <si>
    <t>4320 Nagykálló, Kállai Kettős tér 1.</t>
  </si>
  <si>
    <t>www.nagykallo.hu</t>
  </si>
  <si>
    <t>Juhász Zoltán</t>
  </si>
  <si>
    <t>polgarmester@nagykallo.hu</t>
  </si>
  <si>
    <t>Bereczki Mária</t>
  </si>
  <si>
    <t>jegyzo@nagykallo.hu</t>
  </si>
  <si>
    <t>Nagykamarás Község Önkormányzata</t>
  </si>
  <si>
    <t>68/436000</t>
  </si>
  <si>
    <t>www.nagykamaras.hu</t>
  </si>
  <si>
    <t>Pelle István</t>
  </si>
  <si>
    <t>Nagykanizsa</t>
  </si>
  <si>
    <t>Nagykanizsa Megyei Jogú 
Város Önkormányzata</t>
  </si>
  <si>
    <t>196 1</t>
  </si>
  <si>
    <t>8800 Nagykanizsa, Erzsébet tér 7.</t>
  </si>
  <si>
    <t>pmh@nagykanizsa.hu</t>
  </si>
  <si>
    <t>www.nagykanizsa.hu</t>
  </si>
  <si>
    <t>Dénes Sándor</t>
  </si>
  <si>
    <t>denes.sandor@nagykanizsa.hu</t>
  </si>
  <si>
    <t>Dr. Gyergyák Krisztina</t>
  </si>
  <si>
    <t>gyergyak.krisztina@nagykanizsa.hu</t>
  </si>
  <si>
    <t>Nagykapornak  község Önkormányzata</t>
  </si>
  <si>
    <t>8935 Nagykapornak, Fő u. 17.</t>
  </si>
  <si>
    <t>www.nagykapornak.eu</t>
  </si>
  <si>
    <t>Sifter Péter</t>
  </si>
  <si>
    <t>Nagykarácsony Község Önkormányzata</t>
  </si>
  <si>
    <t>2425 Nagykarácsony Petőfi u. 27.</t>
  </si>
  <si>
    <t>25/507-260</t>
  </si>
  <si>
    <t>www.nagykaracsony.hu</t>
  </si>
  <si>
    <t>Müller Miklós</t>
  </si>
  <si>
    <t>polgarmester@nagykaracsony.hu</t>
  </si>
  <si>
    <t>Nagykáta</t>
  </si>
  <si>
    <t>Nagykáta Város Önkormányzata</t>
  </si>
  <si>
    <t>131 1</t>
  </si>
  <si>
    <t>2760 Nagykáta, Dózsa György út 2.</t>
  </si>
  <si>
    <t>titkarsag@nagykata.hu</t>
  </si>
  <si>
    <t>www.nagykata.hu</t>
  </si>
  <si>
    <t>Dorner Gábor</t>
  </si>
  <si>
    <t>polgarmester@nagykata.hu</t>
  </si>
  <si>
    <t>Karsainé Magyar Ildikó</t>
  </si>
  <si>
    <t>jegyzo@nagykata.hu</t>
  </si>
  <si>
    <t>Nagykereki</t>
  </si>
  <si>
    <t>Nagykereki Községi Önkormányzat</t>
  </si>
  <si>
    <t>4127 Nagykereki, Kossuth utca 22.</t>
  </si>
  <si>
    <t>54/420-802</t>
  </si>
  <si>
    <t>nagykereki.hivatal@gmail.com</t>
  </si>
  <si>
    <t>www.nagykereki.hu</t>
  </si>
  <si>
    <t>Zilai Károly</t>
  </si>
  <si>
    <t>Nagykeresztúr</t>
  </si>
  <si>
    <t>Nagykeresztúr Község Önkormányzata</t>
  </si>
  <si>
    <t>3129 Nagykeresztúr, Salgótarjáni út 4.</t>
  </si>
  <si>
    <t>06-20/2453538</t>
  </si>
  <si>
    <t>keresztur.nagy@freemail.hu</t>
  </si>
  <si>
    <t>http://nagykeresztur.uw.hu/</t>
  </si>
  <si>
    <t>Géczi Antal</t>
  </si>
  <si>
    <t>Nagykinizs</t>
  </si>
  <si>
    <t>Nagykinizs Községi Önkormányzat</t>
  </si>
  <si>
    <t>3844 Nagykinizs, Szent Erzsébet tér 1</t>
  </si>
  <si>
    <t>nagykinizsph@t-online.hu</t>
  </si>
  <si>
    <t>2017.02.05.</t>
  </si>
  <si>
    <t>Jónás Béla</t>
  </si>
  <si>
    <t>Nagykónyi</t>
  </si>
  <si>
    <t>Nagykónyi Község Önkormányzata</t>
  </si>
  <si>
    <t>Nagykónyi Közös Önkormányzati Hivatal</t>
  </si>
  <si>
    <t>Nagykónyi, Nagyszokoly, Újireg</t>
  </si>
  <si>
    <t>7092 Nagykónyi, Nagy utca 108.</t>
  </si>
  <si>
    <t>74/476-765</t>
  </si>
  <si>
    <t>nagykonyi@t-online.hu</t>
  </si>
  <si>
    <t>www.nagykonyi.hu</t>
  </si>
  <si>
    <t>Pusztai László</t>
  </si>
  <si>
    <t>pusztailaszlo@nagykonyi.hu; nagykonyi@t-online.hu</t>
  </si>
  <si>
    <t>Zemán Tünde</t>
  </si>
  <si>
    <t>zemantunde.jegyzo@nagykonyi.hu; zezozoka@gmail.com</t>
  </si>
  <si>
    <t>Nagykorpád</t>
  </si>
  <si>
    <t>Nagykorpád községi Önkormányzat</t>
  </si>
  <si>
    <t>7545 Nagykorpád, Petőfi u. 92.</t>
  </si>
  <si>
    <t>82/701-233</t>
  </si>
  <si>
    <t>nagykorpad@latsat.hu</t>
  </si>
  <si>
    <t>www.somogy.hu/nagykorpad</t>
  </si>
  <si>
    <t>82/385-467</t>
  </si>
  <si>
    <t>Nagykovácsi</t>
  </si>
  <si>
    <t>Nagykovácsi Nagyközség Önkormányzat</t>
  </si>
  <si>
    <t>2094 Nagykovácsi Kossuth L. utca 61.</t>
  </si>
  <si>
    <t>titkarsag@nagykovacsi.hu</t>
  </si>
  <si>
    <t>www.nagykovacsi.hu</t>
  </si>
  <si>
    <t>Kiszelné Mohos Katalin</t>
  </si>
  <si>
    <t>2094 Nagykovácsi Kossuth Lajos utca 61.</t>
  </si>
  <si>
    <t>polgarmester@nagykovacsi.hu</t>
  </si>
  <si>
    <t>jegyzo@nagykovacsi.hu</t>
  </si>
  <si>
    <t>Nagykozár Község Önkormányzata</t>
  </si>
  <si>
    <t>7741 Nagykozár, Kossuth L. u. 32.</t>
  </si>
  <si>
    <t>72/473430</t>
  </si>
  <si>
    <t>www.nagykozar.hu</t>
  </si>
  <si>
    <t>Selmeczi György</t>
  </si>
  <si>
    <t>polgarmester@nagykozar.hu</t>
  </si>
  <si>
    <t>Nagykökényes</t>
  </si>
  <si>
    <t>Nagykökényes Község Önkormányzata</t>
  </si>
  <si>
    <t>Herédi Közös ÖnkormányzatiHivatal</t>
  </si>
  <si>
    <t>3012 Nagykökényes, Szabadság út 37.</t>
  </si>
  <si>
    <t>37-577-002, 37-377-022</t>
  </si>
  <si>
    <t>hivatal@nagykokenyes.hu</t>
  </si>
  <si>
    <t>www.nagykokenyes.hu</t>
  </si>
  <si>
    <t>Besszer Andrásné</t>
  </si>
  <si>
    <t>polgarmester@nagykokenyes.hu</t>
  </si>
  <si>
    <t>Nagykölked</t>
  </si>
  <si>
    <t>Nagykölked Község Önkormányzata</t>
  </si>
  <si>
    <t>9784 Nagykölked, Fő út 24.</t>
  </si>
  <si>
    <t>www.nagykolked.hu</t>
  </si>
  <si>
    <t>Francsics Zoltán</t>
  </si>
  <si>
    <t>Nagykőrös</t>
  </si>
  <si>
    <t>Nagykőrös Város Önkormányzata</t>
  </si>
  <si>
    <t>132 1</t>
  </si>
  <si>
    <t>2750 Nagykőrös, Szabadság tér 5.</t>
  </si>
  <si>
    <t>nagykoros@nagykoros.hu</t>
  </si>
  <si>
    <t>www.nagykoros .hu</t>
  </si>
  <si>
    <t>Dr. Czira Szabolcs</t>
  </si>
  <si>
    <t>polgarmester@nagykoros.hu</t>
  </si>
  <si>
    <t>Dr. Nyíkos Sára</t>
  </si>
  <si>
    <t>jegyzo@nagykoros.hu</t>
  </si>
  <si>
    <t xml:space="preserve">Nagykörű Községi Önkormányzat </t>
  </si>
  <si>
    <t>5065 Nagykörű, Május 1. út 1.</t>
  </si>
  <si>
    <t>titkar@nagykoru.hu</t>
  </si>
  <si>
    <t>nagykorukozsegionkormanyzat.hu</t>
  </si>
  <si>
    <t>dr. Veres Nándor</t>
  </si>
  <si>
    <t>polgarmester@nagykoru.hu</t>
  </si>
  <si>
    <t>Nagykutas</t>
  </si>
  <si>
    <t>Nagykutas Község Önkormányzata</t>
  </si>
  <si>
    <t>92/564-042</t>
  </si>
  <si>
    <t>www.nagykutas.hu</t>
  </si>
  <si>
    <t>Ferenczné Baumgartner Éva</t>
  </si>
  <si>
    <t>polgarmester@nagykutas.hu</t>
  </si>
  <si>
    <t>Nagylak</t>
  </si>
  <si>
    <t>Nagylak Község Önkormányzata</t>
  </si>
  <si>
    <t>6933 Nagylak, Petőfi u. 14.</t>
  </si>
  <si>
    <t>62/279-140</t>
  </si>
  <si>
    <t>jegyzo@nagylak.hu</t>
  </si>
  <si>
    <t>www.nagylak.hu</t>
  </si>
  <si>
    <t>Locskai Zoltán</t>
  </si>
  <si>
    <t>polgarmester@nagylak.hu</t>
  </si>
  <si>
    <t>Nagylengyel</t>
  </si>
  <si>
    <t>Nagylengyel Község Önkormányzata</t>
  </si>
  <si>
    <t>8983 Nagylengyel, Bányász u. 60.</t>
  </si>
  <si>
    <t>www.nagylengyel.hu</t>
  </si>
  <si>
    <t>Scheiber Ildikó</t>
  </si>
  <si>
    <t>Nagylóc Község Önkormányzata</t>
  </si>
  <si>
    <t>32/343343</t>
  </si>
  <si>
    <t>nagylockozseg.onkormanyzat@gmail.com</t>
  </si>
  <si>
    <t xml:space="preserve">www.nagyloc.hu </t>
  </si>
  <si>
    <t>Péter Gábor</t>
  </si>
  <si>
    <t>32/343-343</t>
  </si>
  <si>
    <t>Szelesné Skrabák Éva</t>
  </si>
  <si>
    <t>3175 Nagylóc, Március 15 tér 4.</t>
  </si>
  <si>
    <t>Nagylók Községi Önkormányzat</t>
  </si>
  <si>
    <t>2435 Nagylók Hunyadi János u. 1.</t>
  </si>
  <si>
    <t>06(25)507-350</t>
  </si>
  <si>
    <t>pmhivatal@nagylok.hu</t>
  </si>
  <si>
    <t>www.nagylok.hu</t>
  </si>
  <si>
    <t>polgarmester@nagylok.hu</t>
  </si>
  <si>
    <t>Nagylózs</t>
  </si>
  <si>
    <t>Nagylózs Község Önkormányzata</t>
  </si>
  <si>
    <t>9482 Nagylózs, Vörösmarty u. 31/A</t>
  </si>
  <si>
    <t>99/536-053</t>
  </si>
  <si>
    <t>polgarmester@nagylozs.hu</t>
  </si>
  <si>
    <t>www.nagylozs.hu</t>
  </si>
  <si>
    <t>Szigeti Éva</t>
  </si>
  <si>
    <t>99/536-000</t>
  </si>
  <si>
    <t>Nagymágocs Nagyközség Önkormányzata</t>
  </si>
  <si>
    <t>63-363-002</t>
  </si>
  <si>
    <t>igazgatas@nagymagocs.hu</t>
  </si>
  <si>
    <t>www.nagymagocs.hu</t>
  </si>
  <si>
    <t>Szebellédi Endre István</t>
  </si>
  <si>
    <t>jegyzo@nagymagocs.hu</t>
  </si>
  <si>
    <t>Nagymányok</t>
  </si>
  <si>
    <t>Nagymányok Város Önkormányzata</t>
  </si>
  <si>
    <t>7355 Nagymányok Dózsa György u. 28.</t>
  </si>
  <si>
    <t>polghiv@nagymanyok.hu</t>
  </si>
  <si>
    <t>www.nagymanyok.hu</t>
  </si>
  <si>
    <t>Karl Béla</t>
  </si>
  <si>
    <t>polgarmester@nagymanyok.hu</t>
  </si>
  <si>
    <t>Dr. Klausz Judit</t>
  </si>
  <si>
    <t>7355 Nagymányok, Dózsa György u. 28.</t>
  </si>
  <si>
    <t>jegyzo@nagymanyok.hu</t>
  </si>
  <si>
    <t>Nagymaros</t>
  </si>
  <si>
    <t>Nagymaros Város Önkormányzata</t>
  </si>
  <si>
    <t>2626 Nagymaros, Fő tér 5.</t>
  </si>
  <si>
    <t>www.nagymaros.hu</t>
  </si>
  <si>
    <t>Petrovics László</t>
  </si>
  <si>
    <t>polgarmester@nagymaros.hu</t>
  </si>
  <si>
    <t>dr.Horváth Béla</t>
  </si>
  <si>
    <t>jegyzo@nagymaros.hu</t>
  </si>
  <si>
    <t>Nagymizdó</t>
  </si>
  <si>
    <t>Nagymizdó Köszég Önkormányzata</t>
  </si>
  <si>
    <t>9913 Nagymizdó, Fő u. 33.</t>
  </si>
  <si>
    <t>www.nagymizdo.hu</t>
  </si>
  <si>
    <t>magyartelepulesek.hu/nagymizdo</t>
  </si>
  <si>
    <t>Hittigné Katz Éva</t>
  </si>
  <si>
    <t>evakatz@freemail.hu</t>
  </si>
  <si>
    <t>Nagynyárád Község Önkormányzata</t>
  </si>
  <si>
    <t>polgarmester@nagynyarad.hu</t>
  </si>
  <si>
    <t>www.nagynyarad.hu</t>
  </si>
  <si>
    <t>Mintál Tibor</t>
  </si>
  <si>
    <t>Nagyoroszi Község Önkormányzata</t>
  </si>
  <si>
    <t>35/574-009</t>
  </si>
  <si>
    <t>nagyorosziph@is.hu</t>
  </si>
  <si>
    <t>www.nagyoroszi.hu</t>
  </si>
  <si>
    <t>Gönczöl József</t>
  </si>
  <si>
    <t>Nagypáli Község Önkormányzata</t>
  </si>
  <si>
    <t>8912 Nagypáli, Arany János u. 26</t>
  </si>
  <si>
    <t>nagypali-onkormanyzat@zelaknet.hu</t>
  </si>
  <si>
    <t>www.nagypali.eu</t>
  </si>
  <si>
    <t>Köcse Tibor</t>
  </si>
  <si>
    <t>nagypali-onkormanyzat@zelkanet.hu</t>
  </si>
  <si>
    <t>Nagypall</t>
  </si>
  <si>
    <t>Nagypall Község Önkormányzata</t>
  </si>
  <si>
    <t>7731 Nagypall, Szabadság u. 26.</t>
  </si>
  <si>
    <t>72 466- 752</t>
  </si>
  <si>
    <t>nagypall@t-online.hu</t>
  </si>
  <si>
    <t>www.nagypall.hu</t>
  </si>
  <si>
    <t>Grátz Erika</t>
  </si>
  <si>
    <t>Nagypeterd Község Önkormányzata</t>
  </si>
  <si>
    <t>7912 Nagypeterd, Kossuth u. 93/a.</t>
  </si>
  <si>
    <t>www.nagypeterd.hu</t>
  </si>
  <si>
    <t>Magda József</t>
  </si>
  <si>
    <t>Nagypirit</t>
  </si>
  <si>
    <t>Nagypirit Község Önkormányzata</t>
  </si>
  <si>
    <t>8496 Nagypirit, Kossuth Lajos u. 42.</t>
  </si>
  <si>
    <t>nagypirit@axelero.hu; hivatal@nagypirit.hu</t>
  </si>
  <si>
    <t>Burján Ernő</t>
  </si>
  <si>
    <t>Nagyrábé Nagyközség Önkormányzata</t>
  </si>
  <si>
    <t>4173 Nagyrábé, Kossuth Lajos út 5.</t>
  </si>
  <si>
    <t>54/477-020</t>
  </si>
  <si>
    <t>hivatal@nagyrabe.hu</t>
  </si>
  <si>
    <t>www.nagyrabe.hu</t>
  </si>
  <si>
    <t>Tiszai Károly</t>
  </si>
  <si>
    <t>polgarmester@nagyrabe.hu</t>
  </si>
  <si>
    <t>Nagyrada</t>
  </si>
  <si>
    <t>Nagyrada Község Önkormányzata</t>
  </si>
  <si>
    <t>8746 Nagyrada, Petőfi u. 6.</t>
  </si>
  <si>
    <t>93/389-301</t>
  </si>
  <si>
    <t>nagyradapmhivatal@axelero.hu</t>
  </si>
  <si>
    <t>www.nagyrada.hu</t>
  </si>
  <si>
    <t>Zsiga Zsolt</t>
  </si>
  <si>
    <t>Nagyrákos</t>
  </si>
  <si>
    <t>Nagyárkos Községi Önkormányzata</t>
  </si>
  <si>
    <t>9938 Nagyrákos, Alsószer 16.</t>
  </si>
  <si>
    <t>Németh Istvánné</t>
  </si>
  <si>
    <t>baksa.eszter@freemail.hu</t>
  </si>
  <si>
    <t>Nagyrécse Község Önkormányzata</t>
  </si>
  <si>
    <t>8756 Nagyrécse, Kossuth  u 48.</t>
  </si>
  <si>
    <t>nagyrecse@t-online.hu</t>
  </si>
  <si>
    <t>www.nagyrecse.hu</t>
  </si>
  <si>
    <t>Laskai Béla</t>
  </si>
  <si>
    <t>Nagyréde</t>
  </si>
  <si>
    <t>Nagyréde Községi Önkormányzat</t>
  </si>
  <si>
    <t>Nagyrédei Közös Önkormányzati Hivatal</t>
  </si>
  <si>
    <t>Nagyréde, Szűcsi</t>
  </si>
  <si>
    <t>3214 Nagyréde, Fő út 4.</t>
  </si>
  <si>
    <t>37/573/000</t>
  </si>
  <si>
    <t>polgarmester@nagyrede.hu</t>
  </si>
  <si>
    <t>www.nagyrede.hu</t>
  </si>
  <si>
    <t>Siposné Fodor Judit</t>
  </si>
  <si>
    <t>dr. Bálint Edina Ida</t>
  </si>
  <si>
    <t>3214 Nagyréde, Fő út 3.</t>
  </si>
  <si>
    <t>jegyzo@nagyrede.hu</t>
  </si>
  <si>
    <t>Nagyrév</t>
  </si>
  <si>
    <t>Nagyrév Község Önkormányzat</t>
  </si>
  <si>
    <t>Tiszakürt</t>
  </si>
  <si>
    <t xml:space="preserve">Tiszakürti Közös Önkormányzati Hivatal </t>
  </si>
  <si>
    <t>Tiszakürt, Nagyrév</t>
  </si>
  <si>
    <t>5463 Nagyrév, Árpád út 78.</t>
  </si>
  <si>
    <t>56/457-001</t>
  </si>
  <si>
    <t>nagyrev@dunaweb.hu</t>
  </si>
  <si>
    <t>www.nagyrev.hu</t>
  </si>
  <si>
    <t>Burka István</t>
  </si>
  <si>
    <t>nagyrev@dunaweb.hu; nagyrev.polgarmester@gmail.com</t>
  </si>
  <si>
    <t>Czucziné Keresztes Anita</t>
  </si>
  <si>
    <t>5471 Tiszakürt, Hősök tere 1.</t>
  </si>
  <si>
    <t>jegyzotkurt@invitel.hu</t>
  </si>
  <si>
    <t>Nagyrozvágy</t>
  </si>
  <si>
    <t>Nagyrozvágy Község Önkormányzata</t>
  </si>
  <si>
    <t>3965 Nagyrozvágy, Fő u. 31.</t>
  </si>
  <si>
    <t>47/376051</t>
  </si>
  <si>
    <t>www.nagyrozvagy.hu</t>
  </si>
  <si>
    <t>Hogya Orsolya</t>
  </si>
  <si>
    <t>Nagysáp</t>
  </si>
  <si>
    <t>Nagyság Község Önkormányzata</t>
  </si>
  <si>
    <t>2524 Nagysáp Köztársaság tér 1.</t>
  </si>
  <si>
    <t>33/507-920</t>
  </si>
  <si>
    <t>hivatal@nagysap.hu</t>
  </si>
  <si>
    <t>www.nagysap.hu</t>
  </si>
  <si>
    <t>Balogh Miklós</t>
  </si>
  <si>
    <t>polgarmester@nagysap.hu</t>
  </si>
  <si>
    <t xml:space="preserve">
Tarnóczy Tünde</t>
  </si>
  <si>
    <t>2533 Bajót, Kossuth L. u. 147.</t>
  </si>
  <si>
    <t>Nagysimonyi Község Önkormányzata</t>
  </si>
  <si>
    <t>95/440-001</t>
  </si>
  <si>
    <t>nsimonyi@airplanet.hu</t>
  </si>
  <si>
    <t>www.nagysimonyi.hu</t>
  </si>
  <si>
    <t>Lábos András</t>
  </si>
  <si>
    <t>Nagyszakácsi</t>
  </si>
  <si>
    <t>Nagyszakácsi Községi Önkormányzat</t>
  </si>
  <si>
    <t>Nagyszakácsi Közös Önkormányzati Hivatal</t>
  </si>
  <si>
    <t>Nagyszakácsi, Nemesdéd, Varászló, Vése</t>
  </si>
  <si>
    <t>8739 Nagyszakácsi, Kossuth Lajos u. 166.</t>
  </si>
  <si>
    <t>06-85-310-361</t>
  </si>
  <si>
    <t>nagyszakacsi@gmail.com</t>
  </si>
  <si>
    <t>www.nagyszakacsi.hu</t>
  </si>
  <si>
    <t>Kövér István Attila</t>
  </si>
  <si>
    <t>Ács Attila</t>
  </si>
  <si>
    <t>8739 Nagyszakácsi, Kossuth Lajos utca 166.</t>
  </si>
  <si>
    <t>Nagyszékely</t>
  </si>
  <si>
    <t>Községi Önkormányzat Nagyszékely</t>
  </si>
  <si>
    <t>7085 Nagyszékely, Táncsics utca 11.</t>
  </si>
  <si>
    <t>74/408-393</t>
  </si>
  <si>
    <t>hivatal@nagyszekely.hu</t>
  </si>
  <si>
    <t>www.nagyszekely.hu</t>
  </si>
  <si>
    <t>Klubecz Istvánné</t>
  </si>
  <si>
    <t xml:space="preserve">polgarmester@nagyszekely.hu </t>
  </si>
  <si>
    <t>Nagyszekeres Község Önkormányzata</t>
  </si>
  <si>
    <t>4962 Nagyszekeres Vasút u.11.</t>
  </si>
  <si>
    <t>Karácsony Sándor József</t>
  </si>
  <si>
    <t>Nagyszénás</t>
  </si>
  <si>
    <t>Nagyszénás Nagyközség Önkormányzata</t>
  </si>
  <si>
    <t>5931 Nagyszénás Hősök útja 9.</t>
  </si>
  <si>
    <t>nagyszenas@globonet.hu</t>
  </si>
  <si>
    <t>www.nagyszenas.hu</t>
  </si>
  <si>
    <t>Nyemcsok János</t>
  </si>
  <si>
    <t>Dr. Füvesi Gábor</t>
  </si>
  <si>
    <t>68/443-005</t>
  </si>
  <si>
    <t>nszph.jegyzo@invitel.hu</t>
  </si>
  <si>
    <t>Nagyszentjános</t>
  </si>
  <si>
    <t>Nagyszentjános Községi Önkormányzat</t>
  </si>
  <si>
    <t>Nagyszentjánosi Közös Önkormányzati Hivatal</t>
  </si>
  <si>
    <t>Nagyszentjános, Rétalap</t>
  </si>
  <si>
    <t>9072 Nagyszentjános, Vasút út 1.</t>
  </si>
  <si>
    <t>96/544-030</t>
  </si>
  <si>
    <t>polgarmester@nagyszentjanos.hu</t>
  </si>
  <si>
    <t>www.nagyszentjanos.hu</t>
  </si>
  <si>
    <t>Friderics Cecília</t>
  </si>
  <si>
    <t>Törökné dr. Csölle Katalin</t>
  </si>
  <si>
    <t>jegyzo@nagyszentjanos.hu</t>
  </si>
  <si>
    <t>Nagyszokoly</t>
  </si>
  <si>
    <t>Nagyszokoly Község Önkormányzata</t>
  </si>
  <si>
    <t>7097 Nagyszokoly, Petőfi utca 276.</t>
  </si>
  <si>
    <t>74/478-334</t>
  </si>
  <si>
    <t>nagyszokoly@polghiv.tolnamegye.hu</t>
  </si>
  <si>
    <t>www.nagyszokoly25.hu</t>
  </si>
  <si>
    <t>Bors Bálint</t>
  </si>
  <si>
    <t>bors41970@t-online.hu</t>
  </si>
  <si>
    <t>Nagytálya</t>
  </si>
  <si>
    <t>Nagytálya Község Önkormányzata</t>
  </si>
  <si>
    <t>3398 Nagytálya, Kossuth u 34.</t>
  </si>
  <si>
    <t>36/557-100</t>
  </si>
  <si>
    <t>nagytalya@nagytalya.hu</t>
  </si>
  <si>
    <t>www.nagytalya.hu</t>
  </si>
  <si>
    <t>Orosz József</t>
  </si>
  <si>
    <t>Nagytarcsa</t>
  </si>
  <si>
    <t>Nagytarcsa Község Önkormányzata</t>
  </si>
  <si>
    <t>2142 Nagytarcsa, Rákóczi u. 4.</t>
  </si>
  <si>
    <t>www.nagytarcsa.hu</t>
  </si>
  <si>
    <t>Rimóczi Sándor Vilmos</t>
  </si>
  <si>
    <t>polgarmester@nagytarcsa.hu</t>
  </si>
  <si>
    <t>Solymosi Beáta</t>
  </si>
  <si>
    <t xml:space="preserve">2142 Nagytarcsa, Rákóczi u. 4. </t>
  </si>
  <si>
    <t>jegyzo@nagytarcsa.hu</t>
  </si>
  <si>
    <t>Nagytevel</t>
  </si>
  <si>
    <t>Nagytevel Község Önkormányzata</t>
  </si>
  <si>
    <t>8562 Nagytevel, Kossuth. L. u. 56.</t>
  </si>
  <si>
    <t>89/353-696</t>
  </si>
  <si>
    <t>nagytevel@emw.hu</t>
  </si>
  <si>
    <t>www.nagytevel.hu</t>
  </si>
  <si>
    <t>Orbán Sándor</t>
  </si>
  <si>
    <t>orban.sandor@freemail.hu</t>
  </si>
  <si>
    <t>Nagytilaj</t>
  </si>
  <si>
    <t>Nagytilaj Község Önkormányzata</t>
  </si>
  <si>
    <t>9832 Nagytilaj, Béke utca 30.</t>
  </si>
  <si>
    <t>94/709952</t>
  </si>
  <si>
    <t>nagytilaj@freemail.hu</t>
  </si>
  <si>
    <t>Horváthné Kántor Klára</t>
  </si>
  <si>
    <t>Nagytótfalu</t>
  </si>
  <si>
    <t>Nagytótfalu Község Önkormányzata</t>
  </si>
  <si>
    <t>7800 Nagytótfalu, Kossuth u. 45..</t>
  </si>
  <si>
    <t>hivatal@nagytotfalu.hu</t>
  </si>
  <si>
    <t>Raposa Attila</t>
  </si>
  <si>
    <t>72/716-122</t>
  </si>
  <si>
    <t>Nagytőke</t>
  </si>
  <si>
    <t>Nagytőke Község Önkormányzata</t>
  </si>
  <si>
    <t>Szentes</t>
  </si>
  <si>
    <t>Szentesi Közös Önkormányzati Hivatal</t>
  </si>
  <si>
    <t>Szentes, Nagytőke</t>
  </si>
  <si>
    <t>6612 Nagytőke, Széchenyi tér 4.</t>
  </si>
  <si>
    <t>63/450-609</t>
  </si>
  <si>
    <t>nagytoke@szentes.hu</t>
  </si>
  <si>
    <t>www.nagytoke.hu</t>
  </si>
  <si>
    <t>Szél Csaba</t>
  </si>
  <si>
    <t>Dr. Sztantics Csaba</t>
  </si>
  <si>
    <t>6600 Szentes, Kossuth tér 6.</t>
  </si>
  <si>
    <t>Nagyút</t>
  </si>
  <si>
    <t xml:space="preserve">Nagyút Község Önkormányzata </t>
  </si>
  <si>
    <t>3357 Nagyút, Szabadság tér 1.</t>
  </si>
  <si>
    <t>36/497-001</t>
  </si>
  <si>
    <t>ph@nagyut.t-online.hu</t>
  </si>
  <si>
    <t>www.nagyut.hu</t>
  </si>
  <si>
    <t>Tóth Géza</t>
  </si>
  <si>
    <t>Nagyvarsány</t>
  </si>
  <si>
    <t>Nagyvarsány Község Önkormányzata</t>
  </si>
  <si>
    <t xml:space="preserve">Ilki Közös Önkormányzati Hivatal </t>
  </si>
  <si>
    <t>4812 Nagyvarsány, Árpád u. 53. sz.</t>
  </si>
  <si>
    <t>45/480-001</t>
  </si>
  <si>
    <t>nagyvarsanyhivatal@gmail.hu</t>
  </si>
  <si>
    <t>Tóth Sándor</t>
  </si>
  <si>
    <t>Nagyváty</t>
  </si>
  <si>
    <t>Nagyváty Község Önkormányzata</t>
  </si>
  <si>
    <t>7912 Nagyváty, Kossuth L. u. 41.</t>
  </si>
  <si>
    <t>www.nagyvaty.hu</t>
  </si>
  <si>
    <t>Horváth Gézáné</t>
  </si>
  <si>
    <t>Nagyvázsony Község Önkormányzata</t>
  </si>
  <si>
    <t>8291 Nagyvázsony, Kinizsi Pál u. 96.</t>
  </si>
  <si>
    <t>88/264-011</t>
  </si>
  <si>
    <t>www.nagyvazsony.hu</t>
  </si>
  <si>
    <t>Fábry Szabolcs János</t>
  </si>
  <si>
    <t>Nagyvejke</t>
  </si>
  <si>
    <t>Nagyvejke Község Önkormányzata</t>
  </si>
  <si>
    <t>7186 Nagyvejke, Fő utca 20.</t>
  </si>
  <si>
    <t>nagyvejke@polghiv.tolnamegye.hu</t>
  </si>
  <si>
    <t>www.nagyvjeke.hu</t>
  </si>
  <si>
    <t>Nagyveleg</t>
  </si>
  <si>
    <t>Nagyveleg Község Önkormányzata</t>
  </si>
  <si>
    <t xml:space="preserve">8065 Nagyveleg Móri u. 2/a. </t>
  </si>
  <si>
    <t>0622/562-324</t>
  </si>
  <si>
    <t>hiv.nagyveleg@morterseg.hu</t>
  </si>
  <si>
    <t>www.nagyveleg.hu</t>
  </si>
  <si>
    <t>Szloboda Istvánné</t>
  </si>
  <si>
    <t>22/409-601</t>
  </si>
  <si>
    <t>pm.nagyveleg@morterseg.hu</t>
  </si>
  <si>
    <t>Nagyvenyim</t>
  </si>
  <si>
    <t>Nagyvenyim Nagyközség Önkormányzata</t>
  </si>
  <si>
    <t>2421 Nagyvenyim Fő u. 43.</t>
  </si>
  <si>
    <t>polghivn@vnet.hu</t>
  </si>
  <si>
    <t>www.nagyvenyim.hu</t>
  </si>
  <si>
    <t>Vargáné Kaiser Katalin</t>
  </si>
  <si>
    <t>venyimpolgarmester@invitel.hu</t>
  </si>
  <si>
    <t>Komjátiné Mádl Margit</t>
  </si>
  <si>
    <t>2421 Nagyvenyim, Fő u. 43.</t>
  </si>
  <si>
    <t>Nagyvisnyó</t>
  </si>
  <si>
    <t xml:space="preserve">Nagyvisnyó Község Önkormányzata </t>
  </si>
  <si>
    <t>Szilvásvárad</t>
  </si>
  <si>
    <t xml:space="preserve">Szilvásváradi Közös Önkormányzati Hivatal </t>
  </si>
  <si>
    <t>Szilvásvárad, Nagyvisnyó</t>
  </si>
  <si>
    <t>3349 Nagyvisnyó, Felszabadulás út 12.</t>
  </si>
  <si>
    <t>36/351-174</t>
  </si>
  <si>
    <t>ph@nvisnyo.index.hu</t>
  </si>
  <si>
    <t>www.nagyvisnyo.hu</t>
  </si>
  <si>
    <t>Csőgér Bálint</t>
  </si>
  <si>
    <t>ph.nvisnyo@index.hu</t>
  </si>
  <si>
    <t xml:space="preserve">Dobosné dr. Kvesztár Henrietta </t>
  </si>
  <si>
    <t>3348 Szilvásvárad, Miskolci 7.</t>
  </si>
  <si>
    <t>36/816-233</t>
  </si>
  <si>
    <t>info@szilvasvarad.hu</t>
  </si>
  <si>
    <t>Nak</t>
  </si>
  <si>
    <t>Nak Község Önkormányzat</t>
  </si>
  <si>
    <t>7215 Nak, Fő u. 127.</t>
  </si>
  <si>
    <t>74/585-003</t>
  </si>
  <si>
    <t>nakiok@tolna.net</t>
  </si>
  <si>
    <t>www.nakkozseg.hu</t>
  </si>
  <si>
    <t>Napkor</t>
  </si>
  <si>
    <t>Napkor Község Önkormányzata</t>
  </si>
  <si>
    <t>4552 Napkor, Kossuth út 23.</t>
  </si>
  <si>
    <t>napkor@napkor.hu</t>
  </si>
  <si>
    <t>www.napkor.hu</t>
  </si>
  <si>
    <t>DR. SPINYHÉRT ZSOLT</t>
  </si>
  <si>
    <t>Tömpéné Orosz Anita</t>
  </si>
  <si>
    <t>jegyzo@napkor.hu</t>
  </si>
  <si>
    <t>Nárai</t>
  </si>
  <si>
    <t>Nárai Község Önkormányzata</t>
  </si>
  <si>
    <t>9797 Nárai Petőfi Sándor utca 41.</t>
  </si>
  <si>
    <t>946511-403</t>
  </si>
  <si>
    <t>naraipenzugy@gmail.com</t>
  </si>
  <si>
    <t>www.narai.hu</t>
  </si>
  <si>
    <t>nemeth.tamas@gpinet.hu</t>
  </si>
  <si>
    <t>Narda</t>
  </si>
  <si>
    <t>Narda Község Önkormányzata</t>
  </si>
  <si>
    <t>9793 Narda, Kossuth Lajos utca 1.</t>
  </si>
  <si>
    <t>06 94 351 036</t>
  </si>
  <si>
    <t>narda.onkormanyzat@gmail.com</t>
  </si>
  <si>
    <t>Glavanics Krisztina</t>
  </si>
  <si>
    <t>glavanics.krisztina@gmail.com</t>
  </si>
  <si>
    <t>Naszály</t>
  </si>
  <si>
    <t>Naszály Község Önkormányzata</t>
  </si>
  <si>
    <t>2899 Naszály Rákóczi u. 142.</t>
  </si>
  <si>
    <t>hivatal@naszaly.hu</t>
  </si>
  <si>
    <t>www.naszaly.hu</t>
  </si>
  <si>
    <t>dr. Maszlavér Petra</t>
  </si>
  <si>
    <t>polgarmester@naszaly.hu</t>
  </si>
  <si>
    <t>Kirschner Katalin</t>
  </si>
  <si>
    <t>jegyzo@naszaly.hu</t>
  </si>
  <si>
    <t>Négyes</t>
  </si>
  <si>
    <t>Négyes Község Önkormányzata</t>
  </si>
  <si>
    <t>3463 Négyes, Rákóczi út 45.</t>
  </si>
  <si>
    <t>49/539-017</t>
  </si>
  <si>
    <t>negyes.onkormanyzat@gmail.com</t>
  </si>
  <si>
    <t>www.negyes.hu</t>
  </si>
  <si>
    <t>Hegedűs Eszter</t>
  </si>
  <si>
    <t>Nekézseny Községi Önkormányzat</t>
  </si>
  <si>
    <t>3646 Nekézseny, Kossuth Lajos  út 1.</t>
  </si>
  <si>
    <t>48/439-501</t>
  </si>
  <si>
    <t>www.nekezseny.hu</t>
  </si>
  <si>
    <t>Uj-Tózsa Csabáné</t>
  </si>
  <si>
    <t>Nemesapáti</t>
  </si>
  <si>
    <t>Nemesapáti Község Önkormányzata</t>
  </si>
  <si>
    <t xml:space="preserve">8923 Nemesapáti, Fő u. 3. </t>
  </si>
  <si>
    <t>92/593-022</t>
  </si>
  <si>
    <t>nemesapationk@gmail.com</t>
  </si>
  <si>
    <t>www.nemesapati.hu</t>
  </si>
  <si>
    <t>Gáspár Zoltánné</t>
  </si>
  <si>
    <t>Nemesbikk Község Önkormányzata</t>
  </si>
  <si>
    <t>bikkph@enternet.hu</t>
  </si>
  <si>
    <t>www.nemesbikk.hu</t>
  </si>
  <si>
    <t>Bódogh Bertalan</t>
  </si>
  <si>
    <t>Nemesborzova</t>
  </si>
  <si>
    <t>nemesborzova Község önkormányzata</t>
  </si>
  <si>
    <t>4942 Nemesborzova Fő u.28.</t>
  </si>
  <si>
    <t>http://www.nemesborzova.hu/</t>
  </si>
  <si>
    <t>Nagy Tamás</t>
  </si>
  <si>
    <t>Nemesbőd Község Önkormányzata</t>
  </si>
  <si>
    <t>www.nemesbod.hu</t>
  </si>
  <si>
    <t>Simon Ferenc</t>
  </si>
  <si>
    <t>polgarmester@nemesbod.hu</t>
  </si>
  <si>
    <t>Nemesbük</t>
  </si>
  <si>
    <t>Nemesbük község Önkormányzata</t>
  </si>
  <si>
    <t>8371 Nemesbük, Petőfi utca 1.</t>
  </si>
  <si>
    <t>83/344888</t>
  </si>
  <si>
    <t>nemesbuk8371@gmail.com</t>
  </si>
  <si>
    <t>www.nemesbuk.hu</t>
  </si>
  <si>
    <t>dr. Simotics Barnabás</t>
  </si>
  <si>
    <t>dr.simotics@keszthelynet.hu</t>
  </si>
  <si>
    <t>Nemescsó</t>
  </si>
  <si>
    <t>Nemescsó Község Önkormányzata</t>
  </si>
  <si>
    <t xml:space="preserve">9739 Nemescsó, Péterfy S. u. 21. </t>
  </si>
  <si>
    <t>Bánó András</t>
  </si>
  <si>
    <t>bano_andras@freemail.hu</t>
  </si>
  <si>
    <t>Nemesdéd</t>
  </si>
  <si>
    <t>Nemesdéd Községi Önkormányzat</t>
  </si>
  <si>
    <t>Nagyszakácsi Közös Önk-i Hivatal</t>
  </si>
  <si>
    <t>8722 Nemesdéd, Fő utca 99.</t>
  </si>
  <si>
    <t>06-85-345-343</t>
  </si>
  <si>
    <t>nemesded@nemesded.hu</t>
  </si>
  <si>
    <t>www.nemesded.hu</t>
  </si>
  <si>
    <t>Tompa Boldizsár</t>
  </si>
  <si>
    <t>polgarmester@nemesded.hu</t>
  </si>
  <si>
    <t>Nemesgörzsöny Község Önkormányzata</t>
  </si>
  <si>
    <t>8522 Nemesgörzsöny, Széchenyi István u. 10.</t>
  </si>
  <si>
    <t>89/349-605</t>
  </si>
  <si>
    <t>onkormanyzat@nemesgorzsony.hu; nemesgorzsony.pmh@wdsl.hu</t>
  </si>
  <si>
    <t>www.nemesgorzsony.hu</t>
  </si>
  <si>
    <t>Tatai László</t>
  </si>
  <si>
    <t>onkormanyzat@nemesgorzsony.hu; nemesgorzsony.pmh@emw.hu</t>
  </si>
  <si>
    <t>Nemesgulács</t>
  </si>
  <si>
    <t>Nemesgulács Község Önkormányzata</t>
  </si>
  <si>
    <t>8284 Nemesgulács, József Attila u. 59.</t>
  </si>
  <si>
    <t>87/433124</t>
  </si>
  <si>
    <t>www.nemesgulacs.hu</t>
  </si>
  <si>
    <t>Nagy Rudolfné</t>
  </si>
  <si>
    <t>polgarmester@nemesgulacs.hu</t>
  </si>
  <si>
    <t>Nemeshany</t>
  </si>
  <si>
    <t>Nemeshany Község Önkormányzata</t>
  </si>
  <si>
    <t>8471 Nemeshany, Petőfi Sándor u. 85.</t>
  </si>
  <si>
    <t>nemeshany@sanet.hu</t>
  </si>
  <si>
    <t>www.nemeshany.hu</t>
  </si>
  <si>
    <t>Kiss József Attila</t>
  </si>
  <si>
    <t>Nemeshetés</t>
  </si>
  <si>
    <t>Nemeshetés Község Önkormányzata</t>
  </si>
  <si>
    <t>8928 Nemeshetés, Vörösmarty u. 5.</t>
  </si>
  <si>
    <t>92/562-052</t>
  </si>
  <si>
    <t>onkormanyzat@nemeshetes.hu</t>
  </si>
  <si>
    <t>www.nemeshetes.hu</t>
  </si>
  <si>
    <t>Magyar Kálmán</t>
  </si>
  <si>
    <t>Nemeske</t>
  </si>
  <si>
    <t>Nemeske Község Önkormányzata</t>
  </si>
  <si>
    <t>7981 Nemeske, Fő u. 3.</t>
  </si>
  <si>
    <t>Tóth Péterné</t>
  </si>
  <si>
    <t>Nemeskér</t>
  </si>
  <si>
    <t xml:space="preserve">Nemeskér Község Önkormányzata </t>
  </si>
  <si>
    <t>9471 Nemeskér, Fő u. 32</t>
  </si>
  <si>
    <t>99/365-202</t>
  </si>
  <si>
    <t>Joóné Nagy Csilla Emőke</t>
  </si>
  <si>
    <t xml:space="preserve">csilla.joone@roto-frank.com </t>
  </si>
  <si>
    <t>Nemeskeresztúr</t>
  </si>
  <si>
    <t>Nemeskeresztúr Község Önkormányzata</t>
  </si>
  <si>
    <t>9548 Nemeskeresztúr, Kossuth u. 71.</t>
  </si>
  <si>
    <t>Rába Gyula</t>
  </si>
  <si>
    <t>nkeresztur@globonet.hu</t>
  </si>
  <si>
    <t>Nemeskisfalud</t>
  </si>
  <si>
    <t>Nemeskisfalud Község Önkormányzata</t>
  </si>
  <si>
    <t xml:space="preserve">8717 Nemeskisfalud, Madarász u. 3. </t>
  </si>
  <si>
    <t>okofalu@mail.com</t>
  </si>
  <si>
    <t>www.nemeskisfalud.hu</t>
  </si>
  <si>
    <t>dr. Molnár Zoltán</t>
  </si>
  <si>
    <t>Nemeskocs</t>
  </si>
  <si>
    <t>Nemeskocs Község Önkormányzata</t>
  </si>
  <si>
    <t xml:space="preserve">9542 Nemeskocs, Petőfi u.68. </t>
  </si>
  <si>
    <t>06/95/438-034</t>
  </si>
  <si>
    <t>onknemeskocs@freemail.hu</t>
  </si>
  <si>
    <t>László Ervin</t>
  </si>
  <si>
    <t xml:space="preserve">onknemeskocs@freemail.hu </t>
  </si>
  <si>
    <t>Nemeskolta</t>
  </si>
  <si>
    <t>Nemeskolta Község Önkormányzata</t>
  </si>
  <si>
    <t>9775 Nemeskolta, Szabadság u. 67.</t>
  </si>
  <si>
    <t>94/379-182</t>
  </si>
  <si>
    <t>www.nemeskolta.hu</t>
  </si>
  <si>
    <t>farkaspiroska@isiscom.hu</t>
  </si>
  <si>
    <t>Nemesládony</t>
  </si>
  <si>
    <t>Nemesládony Község Önkormányzata</t>
  </si>
  <si>
    <t>9663 Nemesládony, Új utca 2</t>
  </si>
  <si>
    <t>nladony.onk@petecom.hu</t>
  </si>
  <si>
    <t>www.nemesladony.hu</t>
  </si>
  <si>
    <t>Németh Lászlü</t>
  </si>
  <si>
    <t>Nemesmedves</t>
  </si>
  <si>
    <t>Nemesmedves Község Önkormányzata</t>
  </si>
  <si>
    <t>9953 Nemesmedves, Fő u.13.</t>
  </si>
  <si>
    <t>www.nemesmedves.hu</t>
  </si>
  <si>
    <t>Mesics ferenc</t>
  </si>
  <si>
    <t>Nemesnádudvar Község Önkormányzata</t>
  </si>
  <si>
    <t>Nemesnádudvari Közös Önkormányzati Hivatal</t>
  </si>
  <si>
    <t>6345 Nemesnádudvar, Szentháromság tér 1.</t>
  </si>
  <si>
    <t>79/478-211</t>
  </si>
  <si>
    <t>polgarmester@nemesnadudvar.hu</t>
  </si>
  <si>
    <t>www.nemesnadudvar.hu</t>
  </si>
  <si>
    <t>Dr. Kovács István</t>
  </si>
  <si>
    <t>Nemesnép</t>
  </si>
  <si>
    <t>Nemesnép Község Önkormányzata</t>
  </si>
  <si>
    <t>8976 Nemesnép, Petőfi út 43.</t>
  </si>
  <si>
    <t>Szép Dezső</t>
  </si>
  <si>
    <t>szep44@freemail.hu</t>
  </si>
  <si>
    <t>Nemespátró</t>
  </si>
  <si>
    <t>Nemespátró Község Önkormányzata</t>
  </si>
  <si>
    <t>8857 Nemespátró, Petőfi Sándor utca 3.</t>
  </si>
  <si>
    <t>93/577-002</t>
  </si>
  <si>
    <t>nemespatro@gmail.com</t>
  </si>
  <si>
    <t>www.nemespatro.hu</t>
  </si>
  <si>
    <t>Gilicze Sándor</t>
  </si>
  <si>
    <t>gilicze.sandor@gmail.com</t>
  </si>
  <si>
    <t>Nemesrádó</t>
  </si>
  <si>
    <t>Nemesrádó község Önkormányzata</t>
  </si>
  <si>
    <t>8915 Nemesrádó, Ady Endre u. 1.</t>
  </si>
  <si>
    <t>www.nemesrado.hu</t>
  </si>
  <si>
    <t>Gazdagné Gecse Anna</t>
  </si>
  <si>
    <t>gecseanna@freemail.hu</t>
  </si>
  <si>
    <t>Nemesrempehollós</t>
  </si>
  <si>
    <t>Községi Önkormányzat Nemesrempehollós</t>
  </si>
  <si>
    <t>9782 Nemesrempehollós, Széchenyi u. 14.</t>
  </si>
  <si>
    <t>94/420-030</t>
  </si>
  <si>
    <t>Paksiné Kecze Tünde</t>
  </si>
  <si>
    <t>kecze.tunde@gmail.com</t>
  </si>
  <si>
    <t>Nemessándorháza</t>
  </si>
  <si>
    <t>Nemessándorháza Község Önkormányzata</t>
  </si>
  <si>
    <t>8927 Nemessándorháza, Petőfi Sándor utca 1.</t>
  </si>
  <si>
    <t>www.nemessandorhaza.hu</t>
  </si>
  <si>
    <t>Antal Sándorné</t>
  </si>
  <si>
    <t>Nemesvámos</t>
  </si>
  <si>
    <t>Nemesvámos Község Önkormányzata</t>
  </si>
  <si>
    <t xml:space="preserve">Nemesvámosi Közös Önkormányzati Hivatal </t>
  </si>
  <si>
    <t>Nemesvámos -Veszprémfajsz</t>
  </si>
  <si>
    <t>8248 Nemesvámos, Fészek u. 7.</t>
  </si>
  <si>
    <t>06-88-505-580</t>
  </si>
  <si>
    <t>jtitkar@nemesvamos.hu</t>
  </si>
  <si>
    <t>www.nemesvamos.hu</t>
  </si>
  <si>
    <t>Sövényházi Balázs</t>
  </si>
  <si>
    <t>Kötél Krisztina</t>
  </si>
  <si>
    <t>Nemesvámos 8248 Fészek u. 7.</t>
  </si>
  <si>
    <t>Nemesvid</t>
  </si>
  <si>
    <t>Nemesvid Község Önkormányzata</t>
  </si>
  <si>
    <t>8738 Nemesvid, Rákóczi u. 2.</t>
  </si>
  <si>
    <t>korjegyzoseg@nemesvid.koznet.hu</t>
  </si>
  <si>
    <t>www.nemesvid.hu</t>
  </si>
  <si>
    <t>polgarmester@nemesvid.hu</t>
  </si>
  <si>
    <t>Nemesvita</t>
  </si>
  <si>
    <t>Nemesvita Község Önkormányzata</t>
  </si>
  <si>
    <t>8311 Nemesvita, Dózsa György u. 8.</t>
  </si>
  <si>
    <t>87/436-352</t>
  </si>
  <si>
    <t>polgarmester@nemesvita.hu</t>
  </si>
  <si>
    <t>www.nemesvita.hu</t>
  </si>
  <si>
    <t>Csali János Ferenc</t>
  </si>
  <si>
    <t>polgarmester.nemesvita@gmail.com</t>
  </si>
  <si>
    <t>Nemesszalók Község Önkormányzata</t>
  </si>
  <si>
    <t>9533 Nemesszalók, Rákóczi Ferenc u. 15.</t>
  </si>
  <si>
    <t>hivatal@nemesszalok.hu</t>
  </si>
  <si>
    <t>www.nemesszalok.hu</t>
  </si>
  <si>
    <t>Varga Jenő</t>
  </si>
  <si>
    <t>polgarmester@nemeszalok.hu</t>
  </si>
  <si>
    <t>Nemesszentandrás</t>
  </si>
  <si>
    <t>Nemesszentandrás Község Önkormányzata</t>
  </si>
  <si>
    <t>8925 Nemesszentandrás, Petőfi Sándor utca 4.</t>
  </si>
  <si>
    <t>www.nemesszentandras.hu</t>
  </si>
  <si>
    <t>Szatai Tibor</t>
  </si>
  <si>
    <t>Németbánya</t>
  </si>
  <si>
    <t>Németbánya Község Önkormányzata</t>
  </si>
  <si>
    <t>8581 Németbánya, Fő tér 3.</t>
  </si>
  <si>
    <t>89/350141</t>
  </si>
  <si>
    <t>onkormanyzat@nemetbanya.hu</t>
  </si>
  <si>
    <t>www.nemetbanya.hu</t>
  </si>
  <si>
    <t>Ujvári Szilvia</t>
  </si>
  <si>
    <t>Németfalu</t>
  </si>
  <si>
    <t>Németfalu Község Önkormányzata</t>
  </si>
  <si>
    <t>8918 Németfalu, Ady u. 1.</t>
  </si>
  <si>
    <t>www.nemetfalu.hu</t>
  </si>
  <si>
    <t>Galambos László István</t>
  </si>
  <si>
    <t>Németkér</t>
  </si>
  <si>
    <t xml:space="preserve">Németkér Község Önkormányzata </t>
  </si>
  <si>
    <t>7039 Németkér, Rákóczi utca 2.</t>
  </si>
  <si>
    <t>06-75/331-142</t>
  </si>
  <si>
    <t>nkerpmh@tolnanet.hu</t>
  </si>
  <si>
    <t>nemetker.hu</t>
  </si>
  <si>
    <t>Horváthné Gál Erika</t>
  </si>
  <si>
    <t>nkerpolgm@freemail.hu</t>
  </si>
  <si>
    <t>Nemti</t>
  </si>
  <si>
    <t>3152 Nemti, Kossuth út 28.</t>
  </si>
  <si>
    <t>06-32-364-002</t>
  </si>
  <si>
    <t>hivatal@nemti.hu</t>
  </si>
  <si>
    <t>www.nemti.hu</t>
  </si>
  <si>
    <t>Széll istvánné</t>
  </si>
  <si>
    <t>polgarmester@nemti.hu</t>
  </si>
  <si>
    <t>Neszmély</t>
  </si>
  <si>
    <t>Neszmély Község Önkormányzata</t>
  </si>
  <si>
    <t>2544 Neszmély Fő u. 129.</t>
  </si>
  <si>
    <t>34/451-778</t>
  </si>
  <si>
    <t>polgarmesterihivatal@neszmely.hu</t>
  </si>
  <si>
    <t>www.neszmely.hu</t>
  </si>
  <si>
    <t>Janovics István</t>
  </si>
  <si>
    <t>polgarmester@neszmely.hu</t>
  </si>
  <si>
    <t>Dr. Kórosi Emőke</t>
  </si>
  <si>
    <t>Nézsa Községi Önkormányzat</t>
  </si>
  <si>
    <t>2618 Nézsa, Park utca 1.</t>
  </si>
  <si>
    <t>06-35-530-040</t>
  </si>
  <si>
    <t>hivatal@phnezsa.hu</t>
  </si>
  <si>
    <t>www.nezsa.hu</t>
  </si>
  <si>
    <t>Styevó Gábor</t>
  </si>
  <si>
    <t>polgarmester@nezsa.hu</t>
  </si>
  <si>
    <t>Nick</t>
  </si>
  <si>
    <t>Nick Község Önkormányzata</t>
  </si>
  <si>
    <t>9652 Nick, Rákóczi F. u. 14.</t>
  </si>
  <si>
    <t>06-95/377-241</t>
  </si>
  <si>
    <t>nickonkorm@invitel.hu</t>
  </si>
  <si>
    <t>nick.webhotel.hu</t>
  </si>
  <si>
    <t>Csorba József</t>
  </si>
  <si>
    <t>aquabau@globonet.hu</t>
  </si>
  <si>
    <t>Nikla</t>
  </si>
  <si>
    <t>Nikla Községi Önkormányzat</t>
  </si>
  <si>
    <t>8706 Nikla, Berzsenyi D. u. 51.</t>
  </si>
  <si>
    <t>85/536-015</t>
  </si>
  <si>
    <t>kornikla@enternet.hu</t>
  </si>
  <si>
    <t>www.niklainfo.hu</t>
  </si>
  <si>
    <t>Dr. Fülöpné Kesztyüs Ágota</t>
  </si>
  <si>
    <t xml:space="preserve">Nógrád Község Önkormányzata </t>
  </si>
  <si>
    <t>2642 Nógrád, Hunyadi u. 18.</t>
  </si>
  <si>
    <t>06-35/562-000</t>
  </si>
  <si>
    <t>hivatal@phnograd.hu</t>
  </si>
  <si>
    <t>nograd-var.hu</t>
  </si>
  <si>
    <t>Szórágy Gyuláné</t>
  </si>
  <si>
    <t>polgarmester@phnograd.hu</t>
  </si>
  <si>
    <t xml:space="preserve">Árpásné Schlenk Judit </t>
  </si>
  <si>
    <t>hivatal@phnograd.hu; jegyzo@berkenye.hu</t>
  </si>
  <si>
    <t>Nógrádkövesd</t>
  </si>
  <si>
    <t>Nógrádkövesd Község Önkormányzata</t>
  </si>
  <si>
    <t>2691 Nógrádkövesd, Madách út 1.</t>
  </si>
  <si>
    <t>35/378-621</t>
  </si>
  <si>
    <t>nogradkovesd@profinter.hu</t>
  </si>
  <si>
    <t>www.nogradkovesd.hu</t>
  </si>
  <si>
    <t>Gyurek László</t>
  </si>
  <si>
    <t>gyurekl@freemail.hu</t>
  </si>
  <si>
    <t>Nógrádmarcal</t>
  </si>
  <si>
    <t>Nógrádmarcal Község Önkormányzata</t>
  </si>
  <si>
    <t>2675 Nógrádmarcal, Rákóczi út 2.</t>
  </si>
  <si>
    <t>35/500-214</t>
  </si>
  <si>
    <t>polgarmester@nogradmarcal.hu; andrasvalyinagy@gamail.com</t>
  </si>
  <si>
    <t>www.nogradmarcal.hu</t>
  </si>
  <si>
    <t>Vályi Nagy András</t>
  </si>
  <si>
    <t>polgarmester@ nogradmarcal.hu; andrasvalyinagy@gmail.com</t>
  </si>
  <si>
    <t>Nógrádmegyer</t>
  </si>
  <si>
    <t>Nógrádmegyer Község Önkormányzata</t>
  </si>
  <si>
    <t>Rimóc</t>
  </si>
  <si>
    <t>Rimóci Közös Önkormányzati Hivatal</t>
  </si>
  <si>
    <t>Rimóc, Nógrádmegyer</t>
  </si>
  <si>
    <t xml:space="preserve">3132 Nógrádmegyer, Petőfi út 79. </t>
  </si>
  <si>
    <t>32/576000</t>
  </si>
  <si>
    <t>nogradmegyer@gmail.com</t>
  </si>
  <si>
    <t>www.nogradmegyer.hu</t>
  </si>
  <si>
    <t>Verbói Gábor József</t>
  </si>
  <si>
    <t>dr. László Tünde</t>
  </si>
  <si>
    <t xml:space="preserve">3177 Rimóc,  Madách tér 1. </t>
  </si>
  <si>
    <t>rimocjegyzo@gmail.com</t>
  </si>
  <si>
    <t>Nógrádsáp</t>
  </si>
  <si>
    <t>Nógrádsáp Község Önkormányzata</t>
  </si>
  <si>
    <t>2685 Nógrádsáp, Hunyadi út 7/II.</t>
  </si>
  <si>
    <t>35/380-936</t>
  </si>
  <si>
    <t>polghiv@nogradsap.axelero.net</t>
  </si>
  <si>
    <t>www.nogradsap.hu</t>
  </si>
  <si>
    <t>Pintér Bertalan</t>
  </si>
  <si>
    <t>polgarmester@nogradsap.axelero.net</t>
  </si>
  <si>
    <t>Nógrádsipek</t>
  </si>
  <si>
    <t>Nógrádsipek Község Önkormányzata</t>
  </si>
  <si>
    <t>Varsány</t>
  </si>
  <si>
    <t>Varsányi Közös Önkormányzati Hivatal</t>
  </si>
  <si>
    <t>Varsány, Nógrádsipek</t>
  </si>
  <si>
    <t>3179 Nógrádsipek, Jókai út 4.</t>
  </si>
  <si>
    <t>32/589-010</t>
  </si>
  <si>
    <t>nogradsipek@profinter.hu</t>
  </si>
  <si>
    <t>www.sipek.hu</t>
  </si>
  <si>
    <t>Vizi Zoltán</t>
  </si>
  <si>
    <t>vizizoltan2@gmail.com</t>
  </si>
  <si>
    <t>Dr. Kiss Tamás</t>
  </si>
  <si>
    <t>3178 Varsány, Rákóczi út 1.</t>
  </si>
  <si>
    <t>Nógrádszakál</t>
  </si>
  <si>
    <t>Községi Önkormányzat Nógrádszakál</t>
  </si>
  <si>
    <t>3187 Nógrádszakál, Madách út 18.</t>
  </si>
  <si>
    <t>32-455-155</t>
  </si>
  <si>
    <t>szakalinfo@gmail.com</t>
  </si>
  <si>
    <t>www.nogradszakal.hu</t>
  </si>
  <si>
    <t>2012.09.06.</t>
  </si>
  <si>
    <t>Radvánszky Judit</t>
  </si>
  <si>
    <t>32/455-155</t>
  </si>
  <si>
    <t>Nóráp</t>
  </si>
  <si>
    <t>Nóráp Község Önkormányzata</t>
  </si>
  <si>
    <t>8591 Nóráp, Kossuth L. u. 48.</t>
  </si>
  <si>
    <t>06-89/351833</t>
  </si>
  <si>
    <t>www.norap.hu</t>
  </si>
  <si>
    <t>Stankovics Ferenc</t>
  </si>
  <si>
    <t>Noszlop</t>
  </si>
  <si>
    <t>Noszlop Község Önkormányzata</t>
  </si>
  <si>
    <t>8456 Noszlop, Dózsa György u.45.</t>
  </si>
  <si>
    <t>88/505-820</t>
  </si>
  <si>
    <t>noszlop@invitel.hu; korjegyzoseg@noszlop.hu</t>
  </si>
  <si>
    <t>www.noszlop.hu</t>
  </si>
  <si>
    <t>Felső Sándor</t>
  </si>
  <si>
    <t>Noszvaj</t>
  </si>
  <si>
    <t>Noszvaj Községi Önkormányzat</t>
  </si>
  <si>
    <t>3325 Noszvaj, Kossuth út 1.sz</t>
  </si>
  <si>
    <t>36/463-055</t>
  </si>
  <si>
    <t>hivatal@noszvaj.hu</t>
  </si>
  <si>
    <t>www.noszvaj.hu</t>
  </si>
  <si>
    <t>Bóta Géza</t>
  </si>
  <si>
    <t>pmester.noszvaj@citromail.hu</t>
  </si>
  <si>
    <t>Nova</t>
  </si>
  <si>
    <t>Nova Község Önkormányzata</t>
  </si>
  <si>
    <t>8948 Nova, Kossuth út 35.</t>
  </si>
  <si>
    <t>92/579-026, 92/377-024</t>
  </si>
  <si>
    <t>novaph@freemail.hu</t>
  </si>
  <si>
    <t>www.nova.hu</t>
  </si>
  <si>
    <t>Lendvai Jenőné</t>
  </si>
  <si>
    <t>Novaj</t>
  </si>
  <si>
    <t>Novaj Község Önkormányzata</t>
  </si>
  <si>
    <t>Ostoros</t>
  </si>
  <si>
    <t>Ostorosi Közös Önkormányzati Hivatal</t>
  </si>
  <si>
    <t>Ostoros, Novaj</t>
  </si>
  <si>
    <t>3327 Novaj, II. Rákóczi Ferenc utca 3.</t>
  </si>
  <si>
    <t>36/789-061</t>
  </si>
  <si>
    <t>novajph@novaj.hu</t>
  </si>
  <si>
    <t>www.novaj.hu</t>
  </si>
  <si>
    <t>Dr. Darvainé Dr. Kádár Katalin</t>
  </si>
  <si>
    <t>kadar.kata@novaj.hu; novajph@novaj.hu</t>
  </si>
  <si>
    <t xml:space="preserve">Vasas Ágostonné </t>
  </si>
  <si>
    <t>3326 Ostoros, Hősök tere 4.</t>
  </si>
  <si>
    <t>ostorosjegyzo@gmail.com</t>
  </si>
  <si>
    <t xml:space="preserve">Novajidárny Község Önkormányzata </t>
  </si>
  <si>
    <t>Novajidrányi közös önkormányzati hivatal</t>
  </si>
  <si>
    <t>46/462101</t>
  </si>
  <si>
    <t>novajkj@enternet.hu</t>
  </si>
  <si>
    <t>Süvegesné Sarlay Zsuzsanna</t>
  </si>
  <si>
    <t>Nőtincs község Önkormányzata</t>
  </si>
  <si>
    <t>35/360001</t>
  </si>
  <si>
    <t>notincs.hu</t>
  </si>
  <si>
    <t>Acsay Ákos</t>
  </si>
  <si>
    <t>acsay.akos@notincs.hu; hivatal@notincs.hu</t>
  </si>
  <si>
    <t>Nyalka</t>
  </si>
  <si>
    <t>Nyalka Község Önkormányzata</t>
  </si>
  <si>
    <t>Pázmándfalu</t>
  </si>
  <si>
    <t>Pázmándfalui Közös Önkormányzati Hivatal</t>
  </si>
  <si>
    <t>Pázmándfalu, Nyalka, Táp</t>
  </si>
  <si>
    <t>9096 Nyalka, Rákóczi út 4.</t>
  </si>
  <si>
    <t>06-96/470-170</t>
  </si>
  <si>
    <t>phivatal@nyalka.hu</t>
  </si>
  <si>
    <t>www.nyalka.hu</t>
  </si>
  <si>
    <t>Balogh Ervin</t>
  </si>
  <si>
    <t>96/470-170</t>
  </si>
  <si>
    <t>polgarmester@nyalka.hu</t>
  </si>
  <si>
    <t>dr. Szaiff László Tibor</t>
  </si>
  <si>
    <t>9085 Pázmándfalu, Fő u. 64.</t>
  </si>
  <si>
    <t>96/470-070</t>
  </si>
  <si>
    <t>jegyzo@pazmandfalu.hu</t>
  </si>
  <si>
    <t>Nyárád Község Önkormányzata</t>
  </si>
  <si>
    <t>8512 Nyárád, Kossuth Lajos u. 1.</t>
  </si>
  <si>
    <t>nyaradj@globonet.hu</t>
  </si>
  <si>
    <t>www.nyarad.hu</t>
  </si>
  <si>
    <t>Pajak Károly László</t>
  </si>
  <si>
    <t>Nyáregyháza</t>
  </si>
  <si>
    <t>Nyáregyháza Nagyközség Önkormányzata</t>
  </si>
  <si>
    <t xml:space="preserve">2723 Nyáregyháza, Nyáry Pál út 37. </t>
  </si>
  <si>
    <t>hivatal@nyaregyhaza.hu</t>
  </si>
  <si>
    <t>www.nyaregyhaza.hu</t>
  </si>
  <si>
    <t>Mészáros Sándor</t>
  </si>
  <si>
    <t>polgarmester@nyaregyhaza.hu</t>
  </si>
  <si>
    <t>Zinger Miklós</t>
  </si>
  <si>
    <t>2723 Nyáregyháza, Nyáry Pál út 37.</t>
  </si>
  <si>
    <t>jegyzo@nyaregyhaza.hu</t>
  </si>
  <si>
    <t>Nyárlőrinc</t>
  </si>
  <si>
    <t>Nyárlőrinc Községi Önkormányzat</t>
  </si>
  <si>
    <t>6032 Dózsa Gy. u. 34.</t>
  </si>
  <si>
    <t>nyarlpmh@nyarlpmh.t-online.hu; nyarlpmh@t-online.hu</t>
  </si>
  <si>
    <t>www.nyarlorinc.hu</t>
  </si>
  <si>
    <t>Pénzváltó István</t>
  </si>
  <si>
    <t>polgarmester@nyarlorinc.hu</t>
  </si>
  <si>
    <t>Zayzon Jenőné</t>
  </si>
  <si>
    <t>6032 Nyárlőrinc, Dózsa Gy.  u. 34.</t>
  </si>
  <si>
    <t>jegyzo@nyarlorinc.hu</t>
  </si>
  <si>
    <t>Nyársapát Község Önkormányzata</t>
  </si>
  <si>
    <t xml:space="preserve">2712 Nyársapát, Arany János u. 11. </t>
  </si>
  <si>
    <t>53/389-111</t>
  </si>
  <si>
    <t>jegyzo@kocser.hu</t>
  </si>
  <si>
    <t>www.nyarsapat.hu</t>
  </si>
  <si>
    <t>Kis Miklós</t>
  </si>
  <si>
    <t>polgarmester@nyarsapathivatal.t-online.hu</t>
  </si>
  <si>
    <t>Nyékládháza</t>
  </si>
  <si>
    <t>Nyékládháza Város Önkormányzata</t>
  </si>
  <si>
    <t>3433 Nyékládháza, Vasút u. 16.</t>
  </si>
  <si>
    <t>nyekladhaza.polgarmh@t-online.hu</t>
  </si>
  <si>
    <t>www.nyekladhaza.hu</t>
  </si>
  <si>
    <t>Urbán Sándorné</t>
  </si>
  <si>
    <t>dr.Ducsai Dalma</t>
  </si>
  <si>
    <t>Nyergesújfalu</t>
  </si>
  <si>
    <t>Nyergesújfalu Város Önkormányzata</t>
  </si>
  <si>
    <t>2536 Nyergesújfalu Kossuth u. 104-106.</t>
  </si>
  <si>
    <t>titkarsag@nyergesujfalu.hu</t>
  </si>
  <si>
    <t>www.nyergesujfalu.hu</t>
  </si>
  <si>
    <t>Mihelik Magdolna</t>
  </si>
  <si>
    <t>polgarmester@nyergesujfalu.hu</t>
  </si>
  <si>
    <t>Tóthné dr. Menczel Zsuzsanna</t>
  </si>
  <si>
    <t>2536 Nyergesújfalu, Kossuth Lajos utca 104-106.</t>
  </si>
  <si>
    <t>jegyzo@nyergesujfalu.hu</t>
  </si>
  <si>
    <t>Nyésta</t>
  </si>
  <si>
    <t>Nyésta község Önkormányzata</t>
  </si>
  <si>
    <t>3809 Nyésta, Fő u. 18.</t>
  </si>
  <si>
    <t>Bárdos Ferenc</t>
  </si>
  <si>
    <t>bardosf51@freemail.hu</t>
  </si>
  <si>
    <t>Nyim</t>
  </si>
  <si>
    <t>Nyim Község Önkormányzata</t>
  </si>
  <si>
    <t>Ságvár</t>
  </si>
  <si>
    <t>Ságvári Közös Önkormányzati Hivatal</t>
  </si>
  <si>
    <t>Ságvár, Nyim, Som</t>
  </si>
  <si>
    <t>8612 Nyim, Fő utca 65.</t>
  </si>
  <si>
    <t>84/380-044</t>
  </si>
  <si>
    <t>nyimipolgarmester@gmail.com</t>
  </si>
  <si>
    <t>www.nyim.hu</t>
  </si>
  <si>
    <t>Pistár Péter</t>
  </si>
  <si>
    <t>Budainé Vajk Ildikó</t>
  </si>
  <si>
    <t xml:space="preserve">8654 Ságvár, Fő utca 16. </t>
  </si>
  <si>
    <t>jegyzo@sagvar.hu</t>
  </si>
  <si>
    <t>Nyírábrány Nagyközség Önkormányzata</t>
  </si>
  <si>
    <t>titkarsag@nyirabrany.hu</t>
  </si>
  <si>
    <t>www.nyirabrany.hu</t>
  </si>
  <si>
    <t>Nyíri Béla</t>
  </si>
  <si>
    <t>pm@nyirabrany.hu</t>
  </si>
  <si>
    <t>Nyíracsád</t>
  </si>
  <si>
    <t>Nyíracsád Község Önkormányzata</t>
  </si>
  <si>
    <t xml:space="preserve">4262 Nyíracsád, Petőfi tér 8. </t>
  </si>
  <si>
    <t>onkormanyzat@nyiracsad.hu</t>
  </si>
  <si>
    <t>www.nyiracsad.hu</t>
  </si>
  <si>
    <t>Dr. Nagy János</t>
  </si>
  <si>
    <t>Nagyné Jobbágy Piroska</t>
  </si>
  <si>
    <t>Nyirád</t>
  </si>
  <si>
    <t>Nyirád Község Önkormányzata</t>
  </si>
  <si>
    <t>Nyirádi Közös Önkormányzati Hivatal</t>
  </si>
  <si>
    <t xml:space="preserve"> Nyirád - Szőc</t>
  </si>
  <si>
    <t>8454 Nyirád, Szabadság utca 3.</t>
  </si>
  <si>
    <t>88/235-001</t>
  </si>
  <si>
    <t>hivatal@nyirad.hu</t>
  </si>
  <si>
    <t>www.nyirad.hu</t>
  </si>
  <si>
    <t>Lovasi Erika</t>
  </si>
  <si>
    <t>Nyíradony</t>
  </si>
  <si>
    <t>Nyíradony Város Önkormányzata</t>
  </si>
  <si>
    <t>101 1</t>
  </si>
  <si>
    <t>4254 Nyíradony, Árpád tér 1.</t>
  </si>
  <si>
    <t>onkormanyzat@nyiradony.hu</t>
  </si>
  <si>
    <t>www.nyiradony.hu</t>
  </si>
  <si>
    <t>Kondásné Erdei Mária</t>
  </si>
  <si>
    <t>52/203-692</t>
  </si>
  <si>
    <t xml:space="preserve">kondasne@nyiradony.hu </t>
  </si>
  <si>
    <t>Benő János</t>
  </si>
  <si>
    <t xml:space="preserve">4254 Nyíradony, Árpád tér 1. </t>
  </si>
  <si>
    <t xml:space="preserve">jegyzo@nyiradony.hu </t>
  </si>
  <si>
    <t>Nyírbátor</t>
  </si>
  <si>
    <t>Nyírbátor Város Önkormányzata</t>
  </si>
  <si>
    <t>156 1</t>
  </si>
  <si>
    <t>4300 Nyírbátor Szabadság tér 7.</t>
  </si>
  <si>
    <t>hivatal@nyirbator.hu</t>
  </si>
  <si>
    <t>www.nyirbator.hu</t>
  </si>
  <si>
    <t>Máté Antal</t>
  </si>
  <si>
    <t>polgarmestervnyirbator.hu</t>
  </si>
  <si>
    <t>Pappné dr. Fülöp Enikő</t>
  </si>
  <si>
    <t>4300 Nyírbátor, Szabadság tér 7.</t>
  </si>
  <si>
    <t>jegyzo@nyirbator.hu</t>
  </si>
  <si>
    <t>Nyírbéltek</t>
  </si>
  <si>
    <t>Nyírbéltek Nagyközség Önkormányzata</t>
  </si>
  <si>
    <t>4372 Nyírbéltek, Kossuth Lajos utca 5-7.</t>
  </si>
  <si>
    <t>polgarmester@nyirbeltek.hu</t>
  </si>
  <si>
    <t>www.nyirbeltek.hu</t>
  </si>
  <si>
    <t>Bagdi  Sándor</t>
  </si>
  <si>
    <t>Kertész Gáborné</t>
  </si>
  <si>
    <t>4372 yírbéltek,Kossuth Lajos utca 5-7.</t>
  </si>
  <si>
    <t>jegyzo@nyirbeltek.hu</t>
  </si>
  <si>
    <t>Nyírbogát Nagyközség Önkormányzata</t>
  </si>
  <si>
    <t>Nyírbogáti Közös Önkormányzati Hivatal</t>
  </si>
  <si>
    <t>4361 Nyírbogát, Hunyadi utca 7.</t>
  </si>
  <si>
    <t>06/42 286-133</t>
  </si>
  <si>
    <t>www.nyirbogat.hu</t>
  </si>
  <si>
    <t>Dr. Simonné Dr. Rizsák Ildikó</t>
  </si>
  <si>
    <t>rizsakildiko@vipmail.hu</t>
  </si>
  <si>
    <t>Nyírbogdány</t>
  </si>
  <si>
    <t>Nyírbogdány Község Önkormányzata</t>
  </si>
  <si>
    <t>4511 Nyírbogdány, Kéki út 2.</t>
  </si>
  <si>
    <t>titkarsag@nyirbogdany.hu</t>
  </si>
  <si>
    <t>www.nyirbogdany.hu</t>
  </si>
  <si>
    <t>Balogh Tibor Zoltán</t>
  </si>
  <si>
    <t>polgarmester@nyirbogdany.hu</t>
  </si>
  <si>
    <t>Szentpéteri Szabolcs</t>
  </si>
  <si>
    <t>jegyzo@nyirbogdany.hu</t>
  </si>
  <si>
    <t>Nyírcsaholy</t>
  </si>
  <si>
    <t>Nyírcsaholy Község Önkormányzata</t>
  </si>
  <si>
    <t>4356 Nyírcsaholy Szabadság utca 1.</t>
  </si>
  <si>
    <t>jegyzo@nyircsaholy.hu</t>
  </si>
  <si>
    <t>www.nyircsaholy.hu</t>
  </si>
  <si>
    <t>Magyar Csabáné</t>
  </si>
  <si>
    <t>polgarmester@nyircsaholy.hu</t>
  </si>
  <si>
    <t>Biró Ferenc</t>
  </si>
  <si>
    <t>4356 Nyírcsaholy szabadság u. 1.</t>
  </si>
  <si>
    <t>Nyírcsászári Község Önkormányzat</t>
  </si>
  <si>
    <t>42/254-608</t>
  </si>
  <si>
    <t>www.nyircsaszari.hu</t>
  </si>
  <si>
    <t>Zichar János</t>
  </si>
  <si>
    <t>zichar.janos@gmail.com</t>
  </si>
  <si>
    <t>Nyírderzs</t>
  </si>
  <si>
    <t>Nyírderzs Község Önkormányzata</t>
  </si>
  <si>
    <t>4332 Nyírderzs, Bátori utca 15.</t>
  </si>
  <si>
    <t>06/42 630 391</t>
  </si>
  <si>
    <t>nyirderzs@freemail.hu</t>
  </si>
  <si>
    <t>www.nyirderzs.hu</t>
  </si>
  <si>
    <t>Kozma Zsolt</t>
  </si>
  <si>
    <t>Nyíregyháza</t>
  </si>
  <si>
    <t>Nyíregyháza Megyei Jogú Város Önkormányzata</t>
  </si>
  <si>
    <t>157 1</t>
  </si>
  <si>
    <t>4401 Nyíregyháza, Kossuth tér 1.</t>
  </si>
  <si>
    <t xml:space="preserve">polgarmester@nyiregyhaza.hu
</t>
  </si>
  <si>
    <t>www.nyirhalo.hu www.nyiregyhaza.hu</t>
  </si>
  <si>
    <t>Dr. Kovács Ferenc</t>
  </si>
  <si>
    <t>4400 Nyíregyháza, Kossuth tér 1.</t>
  </si>
  <si>
    <t>polgarmester@nyiregyhaza.hu</t>
  </si>
  <si>
    <t>Dr. Szemán Sándor</t>
  </si>
  <si>
    <t>nyhjegyz@nyiregyhaza.hu</t>
  </si>
  <si>
    <t>Nyírgelse</t>
  </si>
  <si>
    <t>Nyírgelse Község Önkormányzata</t>
  </si>
  <si>
    <t>4362 Nyírgelse, Kossuth út 2.</t>
  </si>
  <si>
    <t>06-42/269-351</t>
  </si>
  <si>
    <t>nyirgelsehiv@gmail.com</t>
  </si>
  <si>
    <t>www.nyirgelse.hu</t>
  </si>
  <si>
    <t>2010. 10 14.</t>
  </si>
  <si>
    <t>Görög László Zsolt</t>
  </si>
  <si>
    <t>encsencsonk@morplusznet.hu</t>
  </si>
  <si>
    <t>Nyírgyulaj</t>
  </si>
  <si>
    <t>Nyírgyulaj Község Önkormányzata</t>
  </si>
  <si>
    <t>4311 Nyírgyulaj, Rákóczi utca 2.</t>
  </si>
  <si>
    <t>nyirgyulaj@nyirgyulaj.hu</t>
  </si>
  <si>
    <t>www.nyirgyulaj.hu</t>
  </si>
  <si>
    <t>Becsei György</t>
  </si>
  <si>
    <t>polgarmester@nyirgyulaj.hu</t>
  </si>
  <si>
    <t>Barkaszi Judit</t>
  </si>
  <si>
    <t>4311 Nyírgyulaj, Petőfi u. 2.</t>
  </si>
  <si>
    <t>Nyíri</t>
  </si>
  <si>
    <t xml:space="preserve">Községi Önkormányzat Nyíri </t>
  </si>
  <si>
    <t>3998 Nyíri, Dózsa György út 2.</t>
  </si>
  <si>
    <t>nyirihiv@freemail.hu</t>
  </si>
  <si>
    <t>http://nyirifalu.mindenkilapja.hu/</t>
  </si>
  <si>
    <t>Hutkai Sándor András</t>
  </si>
  <si>
    <t>Nyíribrony</t>
  </si>
  <si>
    <t>Nyíribrony Község Önkormányzata</t>
  </si>
  <si>
    <t>4535 Nyíribrony, Fő u. 84.</t>
  </si>
  <si>
    <t>42/550000</t>
  </si>
  <si>
    <t>polgarmester@nyiribrony.hu</t>
  </si>
  <si>
    <t>www.nyiribrony.hu</t>
  </si>
  <si>
    <t>Vitális Ferencné</t>
  </si>
  <si>
    <t>polgarmester@ramocsahaza.hu</t>
  </si>
  <si>
    <t>Nyírjákó</t>
  </si>
  <si>
    <t>Nyírjákó Község Önkormányzata</t>
  </si>
  <si>
    <t>4541 Nyírjákó, Szabadság tér 1.</t>
  </si>
  <si>
    <t>42/352-422</t>
  </si>
  <si>
    <t>nyirjakoonkorm@freemail.hu</t>
  </si>
  <si>
    <t>www.nyirjakozseg.hu</t>
  </si>
  <si>
    <t>Sipos Miklós</t>
  </si>
  <si>
    <t>Nyírkarász</t>
  </si>
  <si>
    <t>Nyírkarász Községi Önkormányzat</t>
  </si>
  <si>
    <t>4544 Nyírkarász, Fő út 21.</t>
  </si>
  <si>
    <t>info@nyirkarasz.hu</t>
  </si>
  <si>
    <t>www.nyirkarasz.hu</t>
  </si>
  <si>
    <t>Szalmási József</t>
  </si>
  <si>
    <t>polgarmester@nyirkarasz.hu</t>
  </si>
  <si>
    <t>Matyi Andrásné</t>
  </si>
  <si>
    <t>4544 Nyírkarász Fő út 21</t>
  </si>
  <si>
    <t>matyine.ph@nyirkarasz.hu</t>
  </si>
  <si>
    <t>Nyírkáta</t>
  </si>
  <si>
    <t>Nyírkáta Község Önkormányzata</t>
  </si>
  <si>
    <t>4333 Nyírkáta, Kossuth u. 13.</t>
  </si>
  <si>
    <t>hivatal@nyirkata.hu</t>
  </si>
  <si>
    <t>www.nyirkata.hu</t>
  </si>
  <si>
    <t>2015.05.31.</t>
  </si>
  <si>
    <t>Lakatos Sándor Attila</t>
  </si>
  <si>
    <t>lakatossandor@nyirkata.hu</t>
  </si>
  <si>
    <t>Hegedűsné dr. Lakatos Marianna</t>
  </si>
  <si>
    <t>jegyzo@nyirkata.hu</t>
  </si>
  <si>
    <t>Nyírkércs</t>
  </si>
  <si>
    <t>Nyírkércs Község Önkormányzata</t>
  </si>
  <si>
    <t>4537 Nyírkércs, Fő u. 84.</t>
  </si>
  <si>
    <t>42/352307</t>
  </si>
  <si>
    <t>nyirkercsionk@freemail.hu</t>
  </si>
  <si>
    <t>www.nyirkercs.hu</t>
  </si>
  <si>
    <t>Csoma Tiborné</t>
  </si>
  <si>
    <t>42/352423</t>
  </si>
  <si>
    <t>Nyírlövő</t>
  </si>
  <si>
    <t>Nyírlövő Község Önkormányzata</t>
  </si>
  <si>
    <t>4632 Nyírlövő Kossuth Lajos utca 46.</t>
  </si>
  <si>
    <t>nyirlovo@vodafone.hu</t>
  </si>
  <si>
    <t>www.nyirlovo.hupont.hu</t>
  </si>
  <si>
    <t>Durbák Ferenc</t>
  </si>
  <si>
    <t>Nyírlugos</t>
  </si>
  <si>
    <t>Nyírlugos Város Önkormányzata</t>
  </si>
  <si>
    <t>4371 Nyírlugos, Szabadság tér 1.</t>
  </si>
  <si>
    <t>polgarmesterihivatal@nyirlugos.hu</t>
  </si>
  <si>
    <t>www.nyirlugos.hu</t>
  </si>
  <si>
    <t>Hovánszki György</t>
  </si>
  <si>
    <t>Dr. Hancsicsák Mihály</t>
  </si>
  <si>
    <t>jegyzo@nyirlugos.hu</t>
  </si>
  <si>
    <t>Nyírmada</t>
  </si>
  <si>
    <t>Nyírmada Város Önkormányzata</t>
  </si>
  <si>
    <t>4564 Nyírmada Ady Endre út 16.</t>
  </si>
  <si>
    <t>hivatal@nyirmada.hu</t>
  </si>
  <si>
    <t>www.nyirmada.hu</t>
  </si>
  <si>
    <t>Kálmán Béla</t>
  </si>
  <si>
    <t>4564 Nyírmada, Ady Endre út 16.</t>
  </si>
  <si>
    <t>polgarmester@nyirmada.hu</t>
  </si>
  <si>
    <t>dr. Horváth Andrea</t>
  </si>
  <si>
    <t>jegyzo@nyirmada.hu</t>
  </si>
  <si>
    <t>Nyírmártonfalva</t>
  </si>
  <si>
    <t>Nyírmártonfalva Községi Önkormányzat</t>
  </si>
  <si>
    <t>4263 Nyírmártonfalva, Kossuth utca 38.</t>
  </si>
  <si>
    <t>martonfalva.hiv@invitel.hu</t>
  </si>
  <si>
    <t>www.nyirmartonfalva.hu</t>
  </si>
  <si>
    <t>Kövér Mihály Csaba</t>
  </si>
  <si>
    <t>52/207-021</t>
  </si>
  <si>
    <t>Dr. Fekete Erzsébet</t>
  </si>
  <si>
    <t>Nyírmeggyes</t>
  </si>
  <si>
    <t>Nyírmeggyes Község Önkormányzat</t>
  </si>
  <si>
    <t>4722 Nyírmegggyes, Petőfi Sándor utca 6.</t>
  </si>
  <si>
    <t>ph.meggyes@gmail.com</t>
  </si>
  <si>
    <t>nyirmeggyes.hu</t>
  </si>
  <si>
    <t>Szőkéné Vadon Edit Etelka</t>
  </si>
  <si>
    <t>szokene@ent.hu</t>
  </si>
  <si>
    <t xml:space="preserve">Lipták József </t>
  </si>
  <si>
    <t>4800 Vásárosnamény, Gulácsi u. 16.</t>
  </si>
  <si>
    <t>jegyzo@nyirmeggyes.hu</t>
  </si>
  <si>
    <t>Nyírmihálydi</t>
  </si>
  <si>
    <t>Nyírmihálydi község Önkormányzat</t>
  </si>
  <si>
    <t>4363 Nyírmihálydi, Postakör út 2</t>
  </si>
  <si>
    <t>nyirmihalydi@gmail.com</t>
  </si>
  <si>
    <t>www.nyirmihalydi.hu</t>
  </si>
  <si>
    <t>Dr. Vincze István</t>
  </si>
  <si>
    <t>Hopka Ildikó</t>
  </si>
  <si>
    <t>4363 Nyírmihálydi, Posatkör út 2.</t>
  </si>
  <si>
    <t>Nyírparasznya</t>
  </si>
  <si>
    <t>Nyírparaszna Község Önkormányzata</t>
  </si>
  <si>
    <t>Őr</t>
  </si>
  <si>
    <t>Őri Közös Önkormányzati Hivatal</t>
  </si>
  <si>
    <t>Őr, Nyírparasznya</t>
  </si>
  <si>
    <t>4822 Nyírparasznya, ... ... ...</t>
  </si>
  <si>
    <t>44 385 175</t>
  </si>
  <si>
    <t>onkormanyzat@nyirparasznya.</t>
  </si>
  <si>
    <t>www.nyirparasznya.hu</t>
  </si>
  <si>
    <t>SZABÓ JÁNOS</t>
  </si>
  <si>
    <t>onkormanyzat@nyirparasznya.hu</t>
  </si>
  <si>
    <t>Dr. Kapin Béla</t>
  </si>
  <si>
    <t>4336 ŐR KOSSUTH U.2.SZÁM</t>
  </si>
  <si>
    <t>Nyírpazony</t>
  </si>
  <si>
    <t>4531 Nyírpazony, Arany János utca 14.</t>
  </si>
  <si>
    <t>nyirpazony@nyirpazony.hu</t>
  </si>
  <si>
    <t>www.nyirpazony.hu</t>
  </si>
  <si>
    <t>Dubay László</t>
  </si>
  <si>
    <t>polgarmester@nyirpazony.hu</t>
  </si>
  <si>
    <t>Dancs János</t>
  </si>
  <si>
    <t>4531 Nyírpazony, Arany János 14.</t>
  </si>
  <si>
    <t>jegyzo@nyirpazony.hu</t>
  </si>
  <si>
    <t>Nyírpilis</t>
  </si>
  <si>
    <t>Nyírpilis Község Önkormányzata</t>
  </si>
  <si>
    <t>4376 Nyírpilis Fő utca 22.</t>
  </si>
  <si>
    <t>06-42/510-225</t>
  </si>
  <si>
    <t>nyirpilis@freemail.hu</t>
  </si>
  <si>
    <t>Beri Róbert</t>
  </si>
  <si>
    <t>berirobert11@freemail.hu</t>
  </si>
  <si>
    <t>nyirpilis@freemail.hu; nyircsaszarionk@gmail.com</t>
  </si>
  <si>
    <t>Nyírtass</t>
  </si>
  <si>
    <t>Nyírtass Község Önkormányzata</t>
  </si>
  <si>
    <t>4522 Nyírtass, Tass vezér út 1.</t>
  </si>
  <si>
    <t>nyirtassonkormanyzat@gmail.com</t>
  </si>
  <si>
    <t>www.nyirtass.hu</t>
  </si>
  <si>
    <t>Jenei Erzsébet</t>
  </si>
  <si>
    <t>Dr. Bíró Róbert</t>
  </si>
  <si>
    <t>dr.biro.robert@freemail.hu</t>
  </si>
  <si>
    <t>Nyírtelek</t>
  </si>
  <si>
    <t>Nyírtelek Város Önkormányzata</t>
  </si>
  <si>
    <t>4461 Nyírtelek, Petőfi S. u. 28.</t>
  </si>
  <si>
    <t>nyirtelek@gmail.com</t>
  </si>
  <si>
    <t>www.nyirtelek.hu</t>
  </si>
  <si>
    <t>2014.10.21.</t>
  </si>
  <si>
    <t>Szekeres József</t>
  </si>
  <si>
    <t>4461 Nyírtelek, Petőfi u. 28.</t>
  </si>
  <si>
    <t>42/210-001</t>
  </si>
  <si>
    <t>dr. Bartovics Norbert</t>
  </si>
  <si>
    <t>jegyzo.nyirtelek@gmail.com</t>
  </si>
  <si>
    <t>Nyírtét Község Önkormányzata</t>
  </si>
  <si>
    <t>4554 Nyírtét, Petőfi utca 3.</t>
  </si>
  <si>
    <t>42/548-000</t>
  </si>
  <si>
    <t>nyirtet@t-online.hu</t>
  </si>
  <si>
    <t>www.nyirtet.hu</t>
  </si>
  <si>
    <t>Révész Dezső</t>
  </si>
  <si>
    <t>4554 Nyírtét, Petőfi u. 3.</t>
  </si>
  <si>
    <t>kohnyirtet@gmail.com</t>
  </si>
  <si>
    <t>Nyírtura</t>
  </si>
  <si>
    <t>Nyírtura Község Önkormányzata</t>
  </si>
  <si>
    <t>Nyírturai Közös Önkormányzati Hivatal</t>
  </si>
  <si>
    <t>Nyírtura, Sényő</t>
  </si>
  <si>
    <t>4532 Nyírtura, Arany János utca 14.</t>
  </si>
  <si>
    <t>42/531-010</t>
  </si>
  <si>
    <t>hivatal@nyirtura.hu</t>
  </si>
  <si>
    <t>nyirtura.hu</t>
  </si>
  <si>
    <t>MIKÓ GÁBOR</t>
  </si>
  <si>
    <t>Dr. Demeter Gabriella</t>
  </si>
  <si>
    <t>4532 NYÍRTURA, ARANY JÁNOS U.14.</t>
  </si>
  <si>
    <t>Nyírvasvári</t>
  </si>
  <si>
    <t>Nyírvasvári Község Önkormányzata</t>
  </si>
  <si>
    <t>4341 Nyírvasvári, Bátori utca 4.</t>
  </si>
  <si>
    <t>titkarsag@nyirvasvari.hu</t>
  </si>
  <si>
    <t>www.nyirvasvari.hu</t>
  </si>
  <si>
    <t>Szép Szabolcs Attila</t>
  </si>
  <si>
    <t>4341 Nyírvasvári, Bátori u. 4.</t>
  </si>
  <si>
    <t>polgarmester@nyirvasvari.hu</t>
  </si>
  <si>
    <t>Kacsur Gábor</t>
  </si>
  <si>
    <t>jegyzo@nyirvasvari.hu</t>
  </si>
  <si>
    <t>Nyomár</t>
  </si>
  <si>
    <t>Nyomár Község Önkormányzat</t>
  </si>
  <si>
    <t>3795 Nyomár, Szabadság út 45.</t>
  </si>
  <si>
    <t>06 46 399-241</t>
  </si>
  <si>
    <t>nyomarph@freemail.hu</t>
  </si>
  <si>
    <t>Bártfay Attila</t>
  </si>
  <si>
    <t>46/399-241</t>
  </si>
  <si>
    <t>Nyőgér Község Önkormányzata</t>
  </si>
  <si>
    <t>nyoger@globonet.hu</t>
  </si>
  <si>
    <t>www.nyoger.hu</t>
  </si>
  <si>
    <t>Nyugotszenterzsébet</t>
  </si>
  <si>
    <t>Nyugotszenterzsébet Község Önkormányzata</t>
  </si>
  <si>
    <t>7912 Nyugotszenterzsébet, Szabadság u.33.</t>
  </si>
  <si>
    <t>www.nyugotszenterzsebet.hu</t>
  </si>
  <si>
    <t>Vincze Balázs</t>
  </si>
  <si>
    <t>Nyúl</t>
  </si>
  <si>
    <t>Nyúl Községi Önkormányzat</t>
  </si>
  <si>
    <t>9082 Nyúl, Kossuth utca 46.</t>
  </si>
  <si>
    <t>hivatal@nyul.hu</t>
  </si>
  <si>
    <t>www.nyul.hu</t>
  </si>
  <si>
    <t>Schmiedt Henrik</t>
  </si>
  <si>
    <t>9082 Nyúl, Kossuth Lajos utca 46.</t>
  </si>
  <si>
    <t>polgarmester@nyul.hu</t>
  </si>
  <si>
    <t>Takács Lajos Tibor</t>
  </si>
  <si>
    <t>jegyzo@nyul.hu</t>
  </si>
  <si>
    <t>Óbánya</t>
  </si>
  <si>
    <t>Óbánya Község Önkormányzata</t>
  </si>
  <si>
    <t>7695 Óbánya, Fő u.71.</t>
  </si>
  <si>
    <t>72/463-035</t>
  </si>
  <si>
    <t>obanya@enternet.hu</t>
  </si>
  <si>
    <t>www.obanya.hu</t>
  </si>
  <si>
    <t>Van Groeningen Irén</t>
  </si>
  <si>
    <t>Óbarok</t>
  </si>
  <si>
    <t>Óbarok Község Önkormányzata</t>
  </si>
  <si>
    <t>2063 Óbarok, Iskola u. 3</t>
  </si>
  <si>
    <t>22/704-147</t>
  </si>
  <si>
    <t>hivatal.obarok@gmail.com</t>
  </si>
  <si>
    <t>obarok.hu</t>
  </si>
  <si>
    <t>Borbíró Mihály</t>
  </si>
  <si>
    <t>bm2060@freemail.hu</t>
  </si>
  <si>
    <t>Óbudavár</t>
  </si>
  <si>
    <t>Óbudavár Község Önkormányzata</t>
  </si>
  <si>
    <t>8272 Óbudavár, Fő u. 18/I.</t>
  </si>
  <si>
    <t>06 87/479-099</t>
  </si>
  <si>
    <t>zankaph@t-online.hu; gyarmati.olga@freemail.hu; obudavar@freemail.hu</t>
  </si>
  <si>
    <t>www.obudavar.hu</t>
  </si>
  <si>
    <t>2015.09.27.</t>
  </si>
  <si>
    <t>Végh Tamásné</t>
  </si>
  <si>
    <t>zankaph@t-onilne.hu; gyarmati.agota@freemail.hu; obudavar@freemail.hu</t>
  </si>
  <si>
    <t>Ócsa</t>
  </si>
  <si>
    <t>Ócsa Város Önkormányzata</t>
  </si>
  <si>
    <t>2364 Ócsa, Bajcsy-Zsilinszky utca 2.</t>
  </si>
  <si>
    <t>polghiv@ocsa.hu</t>
  </si>
  <si>
    <t>www.ocsa.hu</t>
  </si>
  <si>
    <t>Bukodi Károly</t>
  </si>
  <si>
    <t>polgarmester@ocsa.hu</t>
  </si>
  <si>
    <t>Dr. Molnár Csaba</t>
  </si>
  <si>
    <t>drmolnarcsaba@ocsa.hu</t>
  </si>
  <si>
    <t>Ócsárd</t>
  </si>
  <si>
    <t>Ócsárd Község Önkormányzata</t>
  </si>
  <si>
    <t>7814 Ócsárd, Kossuth u. 25.</t>
  </si>
  <si>
    <t>ocsard@freemail.hu</t>
  </si>
  <si>
    <t>www.ocsard.hu</t>
  </si>
  <si>
    <t>Keserü Zoltán</t>
  </si>
  <si>
    <t>keseruzotya@gmail.hu</t>
  </si>
  <si>
    <t>Ófalu</t>
  </si>
  <si>
    <t>Ófalu Község Önkormányzata</t>
  </si>
  <si>
    <t>7696 Ófalu, Kossuth L. u. 3.</t>
  </si>
  <si>
    <t>72/463-030</t>
  </si>
  <si>
    <t>ofalu@t-online.hu</t>
  </si>
  <si>
    <t>www.ofalu.hu</t>
  </si>
  <si>
    <t>Bechli Erzsébet</t>
  </si>
  <si>
    <t>Ófehértó</t>
  </si>
  <si>
    <t>Ófehértó Község Önkormányzata</t>
  </si>
  <si>
    <t>4558 Ófehértó, Alkotmány u. 54.</t>
  </si>
  <si>
    <t>pmhivatal@ofeherto.hu</t>
  </si>
  <si>
    <t>www.ofeherto.hu</t>
  </si>
  <si>
    <t>Simon József</t>
  </si>
  <si>
    <t>polgarmester@ofeherto.hu</t>
  </si>
  <si>
    <t>Dócsné dr. Görömbei Gréta</t>
  </si>
  <si>
    <t>jegyzo@ofeherto.hu</t>
  </si>
  <si>
    <t>Óföldeák</t>
  </si>
  <si>
    <t>Óföldeák Község Önkormányzata</t>
  </si>
  <si>
    <t>6923 Óföldeák, Bajcsy-Zsilinszky u. 2.</t>
  </si>
  <si>
    <t>62/295-603</t>
  </si>
  <si>
    <t>hivatal.ofoldeak@gmail.com</t>
  </si>
  <si>
    <t>www.ofoldeak.hu</t>
  </si>
  <si>
    <t>Simonné Sinkó Erika</t>
  </si>
  <si>
    <t>Óhíd Község Önkormányzata</t>
  </si>
  <si>
    <t>www.ohid.hu</t>
  </si>
  <si>
    <t>Molnár András</t>
  </si>
  <si>
    <t>Okány Község Önkormányzata</t>
  </si>
  <si>
    <t>66/488-100</t>
  </si>
  <si>
    <t>titkarsag@okany.hu</t>
  </si>
  <si>
    <t>www.okany.hu</t>
  </si>
  <si>
    <t>Szivós László Ferenc</t>
  </si>
  <si>
    <t>polgarmester@okany.hu</t>
  </si>
  <si>
    <t>jegyzo@okany.hu</t>
  </si>
  <si>
    <t>Okorág</t>
  </si>
  <si>
    <t>Okorág Község Önkormányzat</t>
  </si>
  <si>
    <t>7957 Okorág, Rákóczi u. 71.</t>
  </si>
  <si>
    <t>okorag.onkormanyzat@gmail.com</t>
  </si>
  <si>
    <t>Bogdán János</t>
  </si>
  <si>
    <t>Okorvölgy</t>
  </si>
  <si>
    <t>Okorvölgy Község Önkormányzata</t>
  </si>
  <si>
    <t>7681 Okorvölgy, Jókai u. 16.</t>
  </si>
  <si>
    <t>Majorosi Józsefné</t>
  </si>
  <si>
    <t>majorosigabi@gmail.com</t>
  </si>
  <si>
    <t>Olasz</t>
  </si>
  <si>
    <t>Olasz Község Önkormányzata</t>
  </si>
  <si>
    <t>7745 Olasz, Kossuth L. u. 54.</t>
  </si>
  <si>
    <t>69/357103</t>
  </si>
  <si>
    <t>hivatal@olasz.hu</t>
  </si>
  <si>
    <t>www.olasz. hu</t>
  </si>
  <si>
    <t>Tóth Gabriella</t>
  </si>
  <si>
    <t>Olaszfa</t>
  </si>
  <si>
    <t>Olaszfa Község Önkormányzata</t>
  </si>
  <si>
    <t>9824 Olaszfa, Ady E. utca 15.</t>
  </si>
  <si>
    <t>94/713704</t>
  </si>
  <si>
    <t>penzugy@olaszfa.hu</t>
  </si>
  <si>
    <t>www.olaszfa.hu</t>
  </si>
  <si>
    <t>Landor Gyula</t>
  </si>
  <si>
    <t>polgarmester@olaszfa.hu</t>
  </si>
  <si>
    <t>Olaszfalu</t>
  </si>
  <si>
    <t>Olaszfalu Község Önkormányzata</t>
  </si>
  <si>
    <t>8414 Olaszfalu, Váci M. u. 17.</t>
  </si>
  <si>
    <t>06 88/777 927</t>
  </si>
  <si>
    <t>olaszfalu.korhivatal@vnet.hu</t>
  </si>
  <si>
    <t>www.olaszfalu.hu</t>
  </si>
  <si>
    <t>Boriszné Hanich Edit</t>
  </si>
  <si>
    <t>polgarmester@olaszfalu.hu</t>
  </si>
  <si>
    <t>Olaszliszka</t>
  </si>
  <si>
    <t>Olaszliszka Község Önkormányzata</t>
  </si>
  <si>
    <t xml:space="preserve">3933 Olaszliszka, Szent István út 5.  </t>
  </si>
  <si>
    <t>47/358001</t>
  </si>
  <si>
    <t>polgarmester@olaszliszka.hu</t>
  </si>
  <si>
    <t>Fekete Gyula</t>
  </si>
  <si>
    <t>47/358-001</t>
  </si>
  <si>
    <t>Olcsva</t>
  </si>
  <si>
    <t>Olcsva Község Önkormányzata</t>
  </si>
  <si>
    <t>4826 Olcsva, Kossuth utca 2.</t>
  </si>
  <si>
    <t>45/479-600</t>
  </si>
  <si>
    <t>olcsvaph@namenynet.hu; borbasne@namenynet.hu</t>
  </si>
  <si>
    <t>olcsva.hu</t>
  </si>
  <si>
    <t>Huszti József</t>
  </si>
  <si>
    <t>dr. Szilágyi Péter</t>
  </si>
  <si>
    <t>Olcsvaapáti</t>
  </si>
  <si>
    <t>Olcsvaapáti Községi Önkormányzat</t>
  </si>
  <si>
    <t>4914 Olcsvaapáti, Kossuth utca 11.</t>
  </si>
  <si>
    <t>44/711-667</t>
  </si>
  <si>
    <t>olcsvaapationk@gmail.com</t>
  </si>
  <si>
    <t>Szabó Mariann</t>
  </si>
  <si>
    <t>Old</t>
  </si>
  <si>
    <t>Old Község Önkormányzata</t>
  </si>
  <si>
    <t>7825 Old, Kossuth L. u. 28.</t>
  </si>
  <si>
    <t>polgarmesterold@freemail.hu</t>
  </si>
  <si>
    <t>www.oldkozseg.mindenkilapja.hu</t>
  </si>
  <si>
    <t>Kosztics Krisztián</t>
  </si>
  <si>
    <t>Ólmod</t>
  </si>
  <si>
    <t>Ólmod Község Önkormányzata</t>
  </si>
  <si>
    <t>9733 Ólmod, Fő utca 25.</t>
  </si>
  <si>
    <t>Hergovich Vince</t>
  </si>
  <si>
    <t>plajgor@freemail.hu</t>
  </si>
  <si>
    <t>Oltárc</t>
  </si>
  <si>
    <t>Oltárc Község Önkormányzata</t>
  </si>
  <si>
    <t>8886 Oltárc, Alkotmány út 46.</t>
  </si>
  <si>
    <t>93/346-151</t>
  </si>
  <si>
    <t>info@oltarc.hu</t>
  </si>
  <si>
    <t>www.oltarc.hu</t>
  </si>
  <si>
    <t>Lukács József</t>
  </si>
  <si>
    <t>Onga</t>
  </si>
  <si>
    <t>Onga Város Önkormányzata</t>
  </si>
  <si>
    <t>3562 Onga, Rózsa u. 18.</t>
  </si>
  <si>
    <t>onga@onga.hu</t>
  </si>
  <si>
    <t>www.onga.hu</t>
  </si>
  <si>
    <t>Madzin Tibor</t>
  </si>
  <si>
    <t>Farkas Lászlóné</t>
  </si>
  <si>
    <t>Ónod</t>
  </si>
  <si>
    <t>Ónod Község Önkormányzata</t>
  </si>
  <si>
    <t>3551 Ónod, Rákóczi Ferenc út 64.</t>
  </si>
  <si>
    <t>polgonod@gmail.com</t>
  </si>
  <si>
    <t>www.onod.hu</t>
  </si>
  <si>
    <t>Tarnóczi József</t>
  </si>
  <si>
    <t>dr. Kertész Orsolya-Gyed, dr. Nagy Nikolett mb.</t>
  </si>
  <si>
    <t>onodjegyzo@gmail.com</t>
  </si>
  <si>
    <t>Ópályi</t>
  </si>
  <si>
    <t>Ópályi Község Önkormányzata</t>
  </si>
  <si>
    <t>4821 Ópályi, Szent II. János Pál pápa tér 6.</t>
  </si>
  <si>
    <t>hivatal@opalyi.hu</t>
  </si>
  <si>
    <t>www.opalyi.hu</t>
  </si>
  <si>
    <t>Herdon János</t>
  </si>
  <si>
    <t>polgarm@opalyi.hu</t>
  </si>
  <si>
    <t>Dr. Bálint Albert</t>
  </si>
  <si>
    <t>4821 Ópályi, Rajk László utca 4.</t>
  </si>
  <si>
    <t>jegyzo@opalyi.hu</t>
  </si>
  <si>
    <t>Ópusztaszer</t>
  </si>
  <si>
    <t>Ópusztaszer Község Önkormányzata</t>
  </si>
  <si>
    <t>6767 Ópusztaszer, Tóhajlat 130.</t>
  </si>
  <si>
    <t>opusztaszer@invitel.hu</t>
  </si>
  <si>
    <t>www.opusztaszerkozseg.hu</t>
  </si>
  <si>
    <t>Makra József</t>
  </si>
  <si>
    <t>62/575-130</t>
  </si>
  <si>
    <t>Dr. Lajkó Norbert</t>
  </si>
  <si>
    <t>jegyzo.opusztaszer@invitel.hu</t>
  </si>
  <si>
    <t>Orbányosfa</t>
  </si>
  <si>
    <t>Orbányosfa község Önkormányzata</t>
  </si>
  <si>
    <t>8935 Orbányosfa, Kiskapornak u. 19.</t>
  </si>
  <si>
    <t>www.orbanyosfa.hu</t>
  </si>
  <si>
    <t>Kocsis Ferencné</t>
  </si>
  <si>
    <t>kocsisferencne46@gmail.com</t>
  </si>
  <si>
    <t>Orci</t>
  </si>
  <si>
    <t>Orci Község Önkormányzata</t>
  </si>
  <si>
    <t xml:space="preserve">7461 Orci, Petőfi tér 2. </t>
  </si>
  <si>
    <t>orci@kapos-net.hu</t>
  </si>
  <si>
    <t>www.orci.hu</t>
  </si>
  <si>
    <t>Vass Ferenc</t>
  </si>
  <si>
    <t xml:space="preserve">orci@kapos-net.hu </t>
  </si>
  <si>
    <t>Ordacsehi</t>
  </si>
  <si>
    <t>Ordacsehi Község Önkormányzata</t>
  </si>
  <si>
    <t>8635 Ordacsehi, Fő u.54.</t>
  </si>
  <si>
    <t>hivatal@ordacsehi.hu</t>
  </si>
  <si>
    <t>www.ordacsehi.hu</t>
  </si>
  <si>
    <t>Márton László</t>
  </si>
  <si>
    <t>ordacsehipolgarmester@gmail.com; polgarmester@ordacsehi.hu</t>
  </si>
  <si>
    <t>marko-peter@balatonboglar.hu; titkarsag@balatonboglar.hu</t>
  </si>
  <si>
    <t>Ordas</t>
  </si>
  <si>
    <t>Ordas Község Önkormányzat</t>
  </si>
  <si>
    <t>6335 Ordas, Kossuth u.8.</t>
  </si>
  <si>
    <t>78/426785</t>
  </si>
  <si>
    <t>ordasonk@citromail.hu</t>
  </si>
  <si>
    <t>www.ordas.hu</t>
  </si>
  <si>
    <t>Orfalu</t>
  </si>
  <si>
    <t>Orfalu Községi Önkormányzat</t>
  </si>
  <si>
    <t>9982 Orfalu, Fő út 51.</t>
  </si>
  <si>
    <t>www.orfalu.hu</t>
  </si>
  <si>
    <t>Goda Ilona</t>
  </si>
  <si>
    <t>helena.limosa@gmail.com</t>
  </si>
  <si>
    <t>Orfű Község Önkormányzata</t>
  </si>
  <si>
    <t>7677 Orfű, Széchenyi tér 1.</t>
  </si>
  <si>
    <t>72-598-111</t>
  </si>
  <si>
    <t>www.orfu.hu</t>
  </si>
  <si>
    <t>Füziné Kajdy Zita</t>
  </si>
  <si>
    <t>zita.kajdy@gmail.com</t>
  </si>
  <si>
    <t>Orgovány</t>
  </si>
  <si>
    <t>Orgovány Nagyközség Önkormányzata</t>
  </si>
  <si>
    <t>6077 Orgovány, Molnár Gergely u. 2.</t>
  </si>
  <si>
    <t>onkorg@t-online.hu</t>
  </si>
  <si>
    <t>www.orgovany.hu</t>
  </si>
  <si>
    <t>Dr. Lóczi Boglárka</t>
  </si>
  <si>
    <t>loczi.boglarka@orgovany.hu</t>
  </si>
  <si>
    <t>Turupuliné Dr. Polyák Katalin</t>
  </si>
  <si>
    <t>6077 Orgovány Molnár Gergely utca 2.</t>
  </si>
  <si>
    <t>jegyzo@orgovany.hu</t>
  </si>
  <si>
    <t>Ormándlak</t>
  </si>
  <si>
    <t>Ormándlak Község Önkormányzta</t>
  </si>
  <si>
    <t>8983 Ormándlak, Ady u. 1.</t>
  </si>
  <si>
    <t>www.ormandlak.hu</t>
  </si>
  <si>
    <t>Horváth Norbert</t>
  </si>
  <si>
    <t>92/366-023</t>
  </si>
  <si>
    <t>Ormosbánya Községi Önkormányzat</t>
  </si>
  <si>
    <t>3743 Ormosbánya, Petőfi Sándor tér 1</t>
  </si>
  <si>
    <t>48/569-100</t>
  </si>
  <si>
    <t>www.ormosbanya.hu</t>
  </si>
  <si>
    <t>Sike Ferencné</t>
  </si>
  <si>
    <t xml:space="preserve">Feketéné Tőzsér Erika </t>
  </si>
  <si>
    <t>Orosháza</t>
  </si>
  <si>
    <t>Orosháza Város Önkormányzata</t>
  </si>
  <si>
    <t>050 1</t>
  </si>
  <si>
    <t>5901 Orosháza Szabadság tér 4-6.</t>
  </si>
  <si>
    <t>varoshaza@oroshaza.hu</t>
  </si>
  <si>
    <t>www.oroshaza.hu</t>
  </si>
  <si>
    <t>5901 OrosházaSzabadság tér 4-6.</t>
  </si>
  <si>
    <t>68/413-022</t>
  </si>
  <si>
    <t>Dr. Horváthné dr. Barta Edit</t>
  </si>
  <si>
    <t>Oroszi</t>
  </si>
  <si>
    <t>Oroszi Község Önkormányzata</t>
  </si>
  <si>
    <t>8458 Oroszi, Szabadság u.27.</t>
  </si>
  <si>
    <t>onkormanyzat@oroszi.hu</t>
  </si>
  <si>
    <t>www.oroszi.hu</t>
  </si>
  <si>
    <t>Dániel Ferenc</t>
  </si>
  <si>
    <t>Oroszlány</t>
  </si>
  <si>
    <t>Oroszlány Város Önkormányzata</t>
  </si>
  <si>
    <t>113 1</t>
  </si>
  <si>
    <t>2840 Oroszlány Rákóczi út 78.</t>
  </si>
  <si>
    <t>hivatal@oroszlany.hu</t>
  </si>
  <si>
    <t>www.oroszlany.hu</t>
  </si>
  <si>
    <t>Lazók Zoltán</t>
  </si>
  <si>
    <t>polgarmester@oroszlany.hu</t>
  </si>
  <si>
    <t>Dr. File Beáta</t>
  </si>
  <si>
    <t>jegyzo@oroszlany.hu</t>
  </si>
  <si>
    <t>Oroszló</t>
  </si>
  <si>
    <t>Oroszló Község Önkormányzata</t>
  </si>
  <si>
    <t>7370 Oroszló, Petőfi u. 29.</t>
  </si>
  <si>
    <t>oroszlo13@gmail.com</t>
  </si>
  <si>
    <t>Molnár Gábor</t>
  </si>
  <si>
    <t>Orosztony</t>
  </si>
  <si>
    <t>Orosztony Községi Önkormányzata</t>
  </si>
  <si>
    <t>8744 Orosztony, Szent Imre u. 1.</t>
  </si>
  <si>
    <t>93/589-000</t>
  </si>
  <si>
    <t>postmaster@kororoszt.t-online.hu</t>
  </si>
  <si>
    <t>www.orosztony.hu</t>
  </si>
  <si>
    <t>Szőllősi Tiborné</t>
  </si>
  <si>
    <t>postmaster@kororosz.t-online.hu</t>
  </si>
  <si>
    <t>Ortaháza</t>
  </si>
  <si>
    <t>Ortaháza Község Önkormányzata</t>
  </si>
  <si>
    <t>8954 Ortaháza, Fő út 36.</t>
  </si>
  <si>
    <t>pakatitkarsag@kelekabel.hu</t>
  </si>
  <si>
    <t>www.ortahaza.hu</t>
  </si>
  <si>
    <t>Vajmi Ferenc</t>
  </si>
  <si>
    <t>pakatitkarsagt@kelekabel.hu</t>
  </si>
  <si>
    <t>Osli Községi Önkormányzat</t>
  </si>
  <si>
    <t>jegyzo@phosli.t-online.hu</t>
  </si>
  <si>
    <t>www.osli.hu</t>
  </si>
  <si>
    <t>Fodor József</t>
  </si>
  <si>
    <t>polgarmester@phosli.t-online.hu</t>
  </si>
  <si>
    <t>96/252-306</t>
  </si>
  <si>
    <t>Ostffyasszonyfa</t>
  </si>
  <si>
    <t>Ostffyasszonyfa Község Önkormányzata</t>
  </si>
  <si>
    <t>9512 Ostffyasszonyfa, Kossuth u. 40.</t>
  </si>
  <si>
    <t>06/95/394-001</t>
  </si>
  <si>
    <t>ostffy@airplanet.hu</t>
  </si>
  <si>
    <t>www.ostffyasszonyfa.hu</t>
  </si>
  <si>
    <t>Mihácsi Szabolcs István</t>
  </si>
  <si>
    <t>Ostoros Községi Önkormányzat</t>
  </si>
  <si>
    <t>36/356-010</t>
  </si>
  <si>
    <t>ostoros@mail.datanet.hu</t>
  </si>
  <si>
    <t>www.ostoros.hu</t>
  </si>
  <si>
    <t>Böjt László</t>
  </si>
  <si>
    <t>bojtostoros@upcmail.hu</t>
  </si>
  <si>
    <t>Vasas Ágostonné</t>
  </si>
  <si>
    <t>Oszkó Község Önkormányzata</t>
  </si>
  <si>
    <t>9825 Oszkó, Rákóczi utca 79.</t>
  </si>
  <si>
    <t>94/573073</t>
  </si>
  <si>
    <t>hivatal@oszko.hu</t>
  </si>
  <si>
    <t>www.oszko.hu</t>
  </si>
  <si>
    <t>Hosszú Zoltán</t>
  </si>
  <si>
    <t>polgarmester@oszko.hu</t>
  </si>
  <si>
    <t>Oszlár</t>
  </si>
  <si>
    <t>Oszlár Község Önkormányzata</t>
  </si>
  <si>
    <t>3591 Oszlár, Petőfi Sándor út 11.</t>
  </si>
  <si>
    <t>49/540-489</t>
  </si>
  <si>
    <t>oszlaronk@gmail.com</t>
  </si>
  <si>
    <t>www.oszlar.hu</t>
  </si>
  <si>
    <t>Osztopán</t>
  </si>
  <si>
    <t>Osztopán Község Önkormányzata</t>
  </si>
  <si>
    <t>7444 Osztopán, Fő u. 11.</t>
  </si>
  <si>
    <t>82/589-020</t>
  </si>
  <si>
    <t>polgarmester.osztopan@kapos-net.hu</t>
  </si>
  <si>
    <t>www.osztopanlapja.hu www.osztopan.hu</t>
  </si>
  <si>
    <t>Kovács Béla László</t>
  </si>
  <si>
    <t>Ózd</t>
  </si>
  <si>
    <t>Ózd Város Önkormányzata</t>
  </si>
  <si>
    <t>062 1</t>
  </si>
  <si>
    <t>3600 Ózd, Városház tér 1.</t>
  </si>
  <si>
    <t>ozd@ozd.hu</t>
  </si>
  <si>
    <t>www.ozd.hu</t>
  </si>
  <si>
    <t>2014.11.09.</t>
  </si>
  <si>
    <t>Janiczak Dávid</t>
  </si>
  <si>
    <t>janiczak.david@ozd.hu</t>
  </si>
  <si>
    <t>dr. Almási Csaba</t>
  </si>
  <si>
    <t>almasi.csaba@ozd.hu</t>
  </si>
  <si>
    <t>Ózdfalu</t>
  </si>
  <si>
    <t>Ózdfalu Község Önkormányzata</t>
  </si>
  <si>
    <t>7836 Ózdfalu, Petőfi u. 14.</t>
  </si>
  <si>
    <t>ozdfalu@gmail.com</t>
  </si>
  <si>
    <t>Garai Zoltán</t>
  </si>
  <si>
    <t>Ozmánbük</t>
  </si>
  <si>
    <t>Ozmánbük Község Önkormányzata</t>
  </si>
  <si>
    <t>8998 Ozmánbük, Ady E. u. 4.</t>
  </si>
  <si>
    <t>www.ozmanbuk.hu</t>
  </si>
  <si>
    <t>Kovács Anikó Lívia</t>
  </si>
  <si>
    <t>92/571-026</t>
  </si>
  <si>
    <t>csani967@gmail.com; bagod@bagod.hu</t>
  </si>
  <si>
    <t>Ozora Község Önkormányzata</t>
  </si>
  <si>
    <t>74/598-001</t>
  </si>
  <si>
    <t xml:space="preserve">hivatal@ozora.hu </t>
  </si>
  <si>
    <t xml:space="preserve">www.ozora.hu </t>
  </si>
  <si>
    <t>Nagy Istvánné</t>
  </si>
  <si>
    <t>polgarmester@ozora.hu</t>
  </si>
  <si>
    <t>Öcs</t>
  </si>
  <si>
    <t>Öcs Község Önkormányzata</t>
  </si>
  <si>
    <t>8292 Öcs, Béke u. 35.</t>
  </si>
  <si>
    <t>ocs@vazsonykom.hu</t>
  </si>
  <si>
    <t>www.ocs.hu</t>
  </si>
  <si>
    <t>Mészáros Tamás</t>
  </si>
  <si>
    <t>Őcsény</t>
  </si>
  <si>
    <t>Öcsény Község Önkormányzata</t>
  </si>
  <si>
    <t>Őcsényi Közös Önkormányzati Hivatal</t>
  </si>
  <si>
    <t>Őcsény, Pörböly, Várdomb</t>
  </si>
  <si>
    <t>7143 Őcsény, Fő u. 35.</t>
  </si>
  <si>
    <t>74/496-872</t>
  </si>
  <si>
    <t>ocsenyph@tolna.net</t>
  </si>
  <si>
    <t>www.ocseny.hu</t>
  </si>
  <si>
    <t>polgarmester@ocseny.hu</t>
  </si>
  <si>
    <t>dr. Herczig Hajnalka</t>
  </si>
  <si>
    <t>jegyzo@ocseny.hu</t>
  </si>
  <si>
    <t>Öcsöd</t>
  </si>
  <si>
    <t>Öcsöd Nagyközségi Önkormányzat</t>
  </si>
  <si>
    <t>5451 Öcsöd, Kossuth tér 1.</t>
  </si>
  <si>
    <t>ocsod8@t-online.hu</t>
  </si>
  <si>
    <t>www.ocsod.hu</t>
  </si>
  <si>
    <t>Molnár Bálint Gábor</t>
  </si>
  <si>
    <t>Erősné dr. Boldizsár Diána</t>
  </si>
  <si>
    <t>Ököritófülpös Nagyközség Önkormányzata</t>
  </si>
  <si>
    <t>4755 Ököritófülpös, Kossuth utca 108.</t>
  </si>
  <si>
    <t>06-44-557-500</t>
  </si>
  <si>
    <t>www.okoritofulpos.hu</t>
  </si>
  <si>
    <t>Szabó Béla</t>
  </si>
  <si>
    <t>Ölbő</t>
  </si>
  <si>
    <t>Ölbő Község Önkormányzata</t>
  </si>
  <si>
    <t>9621 Ölbő, Fő u. 32.</t>
  </si>
  <si>
    <t>06-95/366-075</t>
  </si>
  <si>
    <t>olbo@gmail.hu</t>
  </si>
  <si>
    <t>Smideleus László</t>
  </si>
  <si>
    <t>Ömböly</t>
  </si>
  <si>
    <t>Ömböly Község Önkormányzata</t>
  </si>
  <si>
    <t>Piricse</t>
  </si>
  <si>
    <t>Piricsei Közös Önkormányzati Hivatal</t>
  </si>
  <si>
    <t>Piricse, Ömböly</t>
  </si>
  <si>
    <t>4373 Ömböly, Szabadság tér. 10.</t>
  </si>
  <si>
    <t>42/388-117</t>
  </si>
  <si>
    <t>omboly.hivatal@freemail.hu</t>
  </si>
  <si>
    <t>www.omboly.hu</t>
  </si>
  <si>
    <t>Trefán Gábor</t>
  </si>
  <si>
    <t>Dr. Gárdos László</t>
  </si>
  <si>
    <t>4375 Piricse, Petfőfi u. 11.</t>
  </si>
  <si>
    <t>42/280-300</t>
  </si>
  <si>
    <t>omboly.hivatal@freemail.hu; piricse.hivatal@freemail.hu</t>
  </si>
  <si>
    <t>Őr Község Önkormányzata</t>
  </si>
  <si>
    <t>4336 Őr, Kossuth utca u.2.</t>
  </si>
  <si>
    <t>44 385-144</t>
  </si>
  <si>
    <t>polghivor@gmail.com</t>
  </si>
  <si>
    <t>www.or.hu</t>
  </si>
  <si>
    <t>HÓDI MIKLÓS</t>
  </si>
  <si>
    <t>jegyzoor@mail.techno-tel.hu</t>
  </si>
  <si>
    <t>Őrbottyán</t>
  </si>
  <si>
    <t>Őrbottyán Város Önkormányzata</t>
  </si>
  <si>
    <t xml:space="preserve">2162 Őrbottyán, Fő út 63. </t>
  </si>
  <si>
    <t>orbottyan@orbottyan.hu</t>
  </si>
  <si>
    <t>www.orbottyan.hu</t>
  </si>
  <si>
    <t>Kmetty Károly</t>
  </si>
  <si>
    <t>polgarmester@orbottyan.hu</t>
  </si>
  <si>
    <t>Gállné Mezősi Szilvia</t>
  </si>
  <si>
    <t>jegyzo@orbottyan.hu</t>
  </si>
  <si>
    <t>Öregcsertő</t>
  </si>
  <si>
    <t>Öregcsertő Község Önkormányzata</t>
  </si>
  <si>
    <t>Szakmár</t>
  </si>
  <si>
    <t>Szakmári Közös Önkormányzati Hivatal</t>
  </si>
  <si>
    <t>Szakmár, Öregcsertő, Újtelek</t>
  </si>
  <si>
    <t>6311 Öregcsertő, Kossuth L. u. 141.</t>
  </si>
  <si>
    <t>78/456-190</t>
  </si>
  <si>
    <t>csertopolghiv@tolna.net</t>
  </si>
  <si>
    <t>www.oregcserto.hu</t>
  </si>
  <si>
    <t>Kis-Vén László</t>
  </si>
  <si>
    <t>Csefkóné Busa Andrea</t>
  </si>
  <si>
    <t>6336 Szakmár, Bajcsy Zs. u. 24.</t>
  </si>
  <si>
    <t>szakmar@dunaktv.hu</t>
  </si>
  <si>
    <t>Öreglak</t>
  </si>
  <si>
    <t>Öreglak Község Önkormányzata</t>
  </si>
  <si>
    <t>Öreglaki Közös Önkormányzati Hivatal</t>
  </si>
  <si>
    <t>Öreglak, Somogyvámos</t>
  </si>
  <si>
    <t>8697 Öreglak, Fő u. 14.</t>
  </si>
  <si>
    <t>85/530-013</t>
  </si>
  <si>
    <t>polghiv@oreglak.hu</t>
  </si>
  <si>
    <t>www.oreglak.hu</t>
  </si>
  <si>
    <t>Maczucza Miklós</t>
  </si>
  <si>
    <t>polghiv.polgarmester@emszinet.hu</t>
  </si>
  <si>
    <t>Radóné Lelkes Erika</t>
  </si>
  <si>
    <t>8697. Öreglak, Fő u. 14.</t>
  </si>
  <si>
    <t>polghiv.jegyzo@emszinet.hu</t>
  </si>
  <si>
    <t>Őrhalom Község Önkormányzata</t>
  </si>
  <si>
    <t>www.orhalom.hu</t>
  </si>
  <si>
    <t>Farkas Egon</t>
  </si>
  <si>
    <t>polgarmester2671@gmail.com</t>
  </si>
  <si>
    <t>Őrimagyarósd</t>
  </si>
  <si>
    <t>Őrimagyarósd Községi Önkormányzat</t>
  </si>
  <si>
    <t>9933 Őrimagyarósd, Dózsa Gy. U. 23.</t>
  </si>
  <si>
    <t>www.orimagyarosd.hu</t>
  </si>
  <si>
    <t>Biczó István</t>
  </si>
  <si>
    <t>polgarmesterorimagyarosd@citromail.hu</t>
  </si>
  <si>
    <t>Őriszentpéter Város Önkormányzata</t>
  </si>
  <si>
    <t>polgarmester@oriszentpeter.hu</t>
  </si>
  <si>
    <t>www.oriszentpeter.hu</t>
  </si>
  <si>
    <t>Őr Zoltán</t>
  </si>
  <si>
    <t>Örkény</t>
  </si>
  <si>
    <t>Örkény Városi Önkormányzat</t>
  </si>
  <si>
    <t>2377 Örkény, Kossuth L. u. 2.</t>
  </si>
  <si>
    <t>www.orkeny.hu</t>
  </si>
  <si>
    <t>kovacsistvan@monornet.hu</t>
  </si>
  <si>
    <t>Kollár Zsolt</t>
  </si>
  <si>
    <t>kollarzsolt@monornet.hu</t>
  </si>
  <si>
    <t>Örményes</t>
  </si>
  <si>
    <t>Örményes Községi Önkormányzat</t>
  </si>
  <si>
    <t xml:space="preserve">5222 Örményes, Arany János út 16. </t>
  </si>
  <si>
    <t>56/339-043</t>
  </si>
  <si>
    <t>ormenyesph@t-online.hu</t>
  </si>
  <si>
    <t>www.ormenyes.hu</t>
  </si>
  <si>
    <t>Török Tamás</t>
  </si>
  <si>
    <t>Örménykút</t>
  </si>
  <si>
    <t>Örménykút Község Önkormányzata</t>
  </si>
  <si>
    <t>5556 Örménykút Dózsa Gy. u. 26.</t>
  </si>
  <si>
    <t>66 / 293 - 101</t>
  </si>
  <si>
    <t>polgarmester@ormenykut.hu</t>
  </si>
  <si>
    <t>www.ormenykut.hu</t>
  </si>
  <si>
    <t>Szakács Jánosné</t>
  </si>
  <si>
    <t>jegyzocsud@szarvasnet.hu; jegyzocsud@szarvas.hu</t>
  </si>
  <si>
    <t>Őrtilos</t>
  </si>
  <si>
    <t>Őrtilos Község Önkormányzata</t>
  </si>
  <si>
    <t>Zákány</t>
  </si>
  <si>
    <t>Zákányi Közös Önkormányzati Hivatal</t>
  </si>
  <si>
    <t>Zákány, Őrtilos, Zákányfalu</t>
  </si>
  <si>
    <t>8854 Őrtilos, Rákóczi utca 29.</t>
  </si>
  <si>
    <t>ortilos@mail.techno-tel.hu</t>
  </si>
  <si>
    <t>www.ortilos.hu</t>
  </si>
  <si>
    <t>Kunos Zoltánné</t>
  </si>
  <si>
    <t>Bors András</t>
  </si>
  <si>
    <t>8852. Zákány Május 1. utca 6.</t>
  </si>
  <si>
    <t>jegyzo@zakany.hu</t>
  </si>
  <si>
    <t>Örvényes</t>
  </si>
  <si>
    <t>Örvényes Község Önkormányzata</t>
  </si>
  <si>
    <t>8242 Örvényes, Fenyves u. 1.</t>
  </si>
  <si>
    <t>87/549-003</t>
  </si>
  <si>
    <t>orvenyes@canet.hu</t>
  </si>
  <si>
    <t>www.orvenyes.hu</t>
  </si>
  <si>
    <t>Ősagárd</t>
  </si>
  <si>
    <t>Ősagárd község Önkormányzata</t>
  </si>
  <si>
    <t>2610 Ősagárd, Rákóczi út 93.</t>
  </si>
  <si>
    <t>35/360368</t>
  </si>
  <si>
    <t>osagard.hu</t>
  </si>
  <si>
    <t>Agárdi András</t>
  </si>
  <si>
    <t>hivatal@osagard.hu</t>
  </si>
  <si>
    <t>Ősi</t>
  </si>
  <si>
    <t>Ősi Község Önkormányzata</t>
  </si>
  <si>
    <t>8161 Ősi, Kossuth L. u. 40.</t>
  </si>
  <si>
    <t>ph.osi@invitel.hu</t>
  </si>
  <si>
    <t>www.osikozseg.hu</t>
  </si>
  <si>
    <t>Kotzó László</t>
  </si>
  <si>
    <t>Andrásiné Marton Mónika</t>
  </si>
  <si>
    <t>Öskü Község Önkormányzata</t>
  </si>
  <si>
    <t>8191 Öskü, Szabadság tér 1.</t>
  </si>
  <si>
    <t>88/588-560</t>
  </si>
  <si>
    <t>polgarmester@osku.hu</t>
  </si>
  <si>
    <t>www.osku.hu</t>
  </si>
  <si>
    <t>Ángyán Tamás</t>
  </si>
  <si>
    <t>oskupolgarmesteri@vnet.hu; polgarmester@osku.hu</t>
  </si>
  <si>
    <t>Öttevény</t>
  </si>
  <si>
    <t>Öttevény Község Önkormányzata</t>
  </si>
  <si>
    <t>9153 Öttevény, Fő u. 100.</t>
  </si>
  <si>
    <t>onkormanyzat@otteveny.hu</t>
  </si>
  <si>
    <t>www.otteveny.hu</t>
  </si>
  <si>
    <t>Bider Zsolt</t>
  </si>
  <si>
    <t>polgarmester@otteveny.hu</t>
  </si>
  <si>
    <t>dr. Döbrössy Adrienn (GYES-en van), dr. Földesi Tamás aljegyző</t>
  </si>
  <si>
    <t>9153 Ötrevény, Fő u. 100.</t>
  </si>
  <si>
    <t>96/552-202</t>
  </si>
  <si>
    <t>jegyzo@otteveny.hu</t>
  </si>
  <si>
    <t>Öttömös</t>
  </si>
  <si>
    <t>Öttömös Község Önkormányzata</t>
  </si>
  <si>
    <t>Ruzsa</t>
  </si>
  <si>
    <t>Ruzsai Közös Önkormányzati Hivatal</t>
  </si>
  <si>
    <t>Ruzsa, Öttömös, Pusztamérges</t>
  </si>
  <si>
    <t>6784 Öttömös, Fő u. 12.</t>
  </si>
  <si>
    <t>06-62 589-015</t>
  </si>
  <si>
    <t>hivatal@ottomos.hu</t>
  </si>
  <si>
    <t>www.ottomos.hu</t>
  </si>
  <si>
    <t>Dr. Dobó István</t>
  </si>
  <si>
    <t>Fődi Anita</t>
  </si>
  <si>
    <t>6786 Ruzsa, Alkotmány tér 2.</t>
  </si>
  <si>
    <t>62/585-511</t>
  </si>
  <si>
    <t>jegyzo@ottomos.hu</t>
  </si>
  <si>
    <t>Ötvöskónyi</t>
  </si>
  <si>
    <t>Ötvöskónyi Község Önkormányzata</t>
  </si>
  <si>
    <t>7511 Ötvöskónyi, Fő u. 51</t>
  </si>
  <si>
    <t>82/710-490</t>
  </si>
  <si>
    <t>otvos@latsat.hu</t>
  </si>
  <si>
    <t>www.otvoskonyi.hu</t>
  </si>
  <si>
    <t>vargakata81@segesd.hu; veszner@mail.techno-tel.hu</t>
  </si>
  <si>
    <t>Pácini Közös Önkormányzati Hivatal</t>
  </si>
  <si>
    <t>www.pacin.hu</t>
  </si>
  <si>
    <t>Gégény Zsuzsanna</t>
  </si>
  <si>
    <t>phpacin@t-online.hu; polgarmester@pacin.hu</t>
  </si>
  <si>
    <t>Pacsa</t>
  </si>
  <si>
    <t>Pacsa Város Önkormányzata</t>
  </si>
  <si>
    <t>Pacsai Közös Önkormányzati Hivatal</t>
  </si>
  <si>
    <t>Pacsa, Zalaigrice</t>
  </si>
  <si>
    <t>8761 Pacsa, Kisfaludy u. 2.</t>
  </si>
  <si>
    <t>92/568-168</t>
  </si>
  <si>
    <t>titkarsag@pacsa.hu</t>
  </si>
  <si>
    <t>www.pacsa.hu</t>
  </si>
  <si>
    <t>Kelemen Tamás</t>
  </si>
  <si>
    <t>polgarmester@pacsa.hu</t>
  </si>
  <si>
    <t>Dr. Benedek Karolina</t>
  </si>
  <si>
    <t>8761 Pacsa, Kisfaludy u. 2</t>
  </si>
  <si>
    <t>jegyzo@pacsa.hu</t>
  </si>
  <si>
    <t>Pácsony</t>
  </si>
  <si>
    <t>Pácsony  Község Önkormányzata</t>
  </si>
  <si>
    <t>9823 Pácsony, Kossuth u. 90/A.</t>
  </si>
  <si>
    <t>94/713-773</t>
  </si>
  <si>
    <t xml:space="preserve">www.pacsony.hu </t>
  </si>
  <si>
    <t>Nagy István</t>
  </si>
  <si>
    <t>Padár</t>
  </si>
  <si>
    <t>Padár  Község Önkormányzata</t>
  </si>
  <si>
    <t>8935 Padár, Kossuth Lajos u. 1.</t>
  </si>
  <si>
    <t>www.padar.hu</t>
  </si>
  <si>
    <t>Németh Imre András</t>
  </si>
  <si>
    <t>nemeth.imre1201@gmail.com; korjegyzoseg@nagykapornak.eu</t>
  </si>
  <si>
    <t>Páhi</t>
  </si>
  <si>
    <t>PÁHI KÖZSÉG ÖNKORMÁNYZATA</t>
  </si>
  <si>
    <t>Páhi Közös Önkormányzati Hivatal</t>
  </si>
  <si>
    <t>Páhi, Soltszentimre</t>
  </si>
  <si>
    <t>6075 Páhi, Vasút u. 2.</t>
  </si>
  <si>
    <t>78-436-140</t>
  </si>
  <si>
    <t>pahijegyzo@t-online.hu</t>
  </si>
  <si>
    <t xml:space="preserve">www.pahi.hu </t>
  </si>
  <si>
    <t>Oroszi István</t>
  </si>
  <si>
    <t xml:space="preserve">Rakonczay Mária Hermina </t>
  </si>
  <si>
    <t>Páka Község Önkormányzata</t>
  </si>
  <si>
    <t>Pákai Közös  Önkormányzati Hivatal</t>
  </si>
  <si>
    <t>8956 Páka, Petőfi út 1.</t>
  </si>
  <si>
    <t>92/579-015,92/579-018,92/579-020</t>
  </si>
  <si>
    <t>www.paka.hu</t>
  </si>
  <si>
    <t>Lukács Tibor</t>
  </si>
  <si>
    <t>tibor.lukacs@kelekabel.hu</t>
  </si>
  <si>
    <t>Pakod</t>
  </si>
  <si>
    <t>Pakod Község Önkormányzata</t>
  </si>
  <si>
    <t>83/576-020</t>
  </si>
  <si>
    <t>Halek László</t>
  </si>
  <si>
    <t>Pákozd</t>
  </si>
  <si>
    <t>Pákozd Nagyközség Önkormányzata</t>
  </si>
  <si>
    <t>8095, Pákozd Hősök tere 9.</t>
  </si>
  <si>
    <t>polgarmester@pakozd.hu</t>
  </si>
  <si>
    <t>www.pakozd.hu</t>
  </si>
  <si>
    <t>8095 Pákozd, Hősök tere 9.</t>
  </si>
  <si>
    <t>dr. Kőműves Hajnalka</t>
  </si>
  <si>
    <t>jegyzo@pakozd.hu</t>
  </si>
  <si>
    <t>Paks</t>
  </si>
  <si>
    <t xml:space="preserve">Paks Város Önkormányzata </t>
  </si>
  <si>
    <t>172 1</t>
  </si>
  <si>
    <t>7030 Paks Dózsa György út 55-61.</t>
  </si>
  <si>
    <t>pm.titkarsag@paks.hu</t>
  </si>
  <si>
    <t>www.paks.hu</t>
  </si>
  <si>
    <t>Süli János</t>
  </si>
  <si>
    <t>suli.janos@paks.hu</t>
  </si>
  <si>
    <t>Dr. Blazsek Balázs</t>
  </si>
  <si>
    <t>jegyzo@paks.hu</t>
  </si>
  <si>
    <t>Palé</t>
  </si>
  <si>
    <t>Palé Község Önkormányzata</t>
  </si>
  <si>
    <t>7370 Palé, Árpád u. 25.</t>
  </si>
  <si>
    <t>+36-72/375-571</t>
  </si>
  <si>
    <t>Markóné Héder Tímea</t>
  </si>
  <si>
    <t>timi0315@freemail.hu</t>
  </si>
  <si>
    <t>Pálfa</t>
  </si>
  <si>
    <t>7042 Pálfa, Alkotmány u. 5.</t>
  </si>
  <si>
    <t>75/339-011</t>
  </si>
  <si>
    <t>hivatal.palfa@t-online.hu</t>
  </si>
  <si>
    <t>www.palfa.hu</t>
  </si>
  <si>
    <t>Horváth Imre</t>
  </si>
  <si>
    <t>berengar79@gmail.com</t>
  </si>
  <si>
    <t>jegyzo@nagydorogonk.axelero.net; hivatal.palfa@t-online.hu</t>
  </si>
  <si>
    <t>Pálfiszeg</t>
  </si>
  <si>
    <t>Pálfiszeg Község Önkormányzata</t>
  </si>
  <si>
    <t>8990 Pálfiszeg, Kossuth u. 3.</t>
  </si>
  <si>
    <t>www.palfiszeg.hu</t>
  </si>
  <si>
    <t>László Zoltán</t>
  </si>
  <si>
    <t>Pálháza Város Önkormányzat</t>
  </si>
  <si>
    <t>3994 Pálháza, Dózsa György út 151.</t>
  </si>
  <si>
    <t>06-47-370-001</t>
  </si>
  <si>
    <t>palhaza.hiv@gmail.com</t>
  </si>
  <si>
    <t>www.palhaza.hu</t>
  </si>
  <si>
    <t>Szebeni Endre</t>
  </si>
  <si>
    <t>ebt1995@freemail.hu; sz.endre.polghiv@gmail.com</t>
  </si>
  <si>
    <t>Páli</t>
  </si>
  <si>
    <t>Páli Község Önkormányzata</t>
  </si>
  <si>
    <t>Szil</t>
  </si>
  <si>
    <t>Szili Közös Önkormányzati Hivatal</t>
  </si>
  <si>
    <t>Szil, Páli, Rábapordány, Rábasebes, Vág, Zsebeháza</t>
  </si>
  <si>
    <t>9345 Páli, Kossuth u. 81.</t>
  </si>
  <si>
    <t>96/275-101</t>
  </si>
  <si>
    <t>pali@pali.koznet.hu</t>
  </si>
  <si>
    <t>www.pali.hu</t>
  </si>
  <si>
    <t>Póczik András</t>
  </si>
  <si>
    <t>Pető Attila</t>
  </si>
  <si>
    <t>9326 Szil, Hunyadi tér 3.</t>
  </si>
  <si>
    <t>96/275-191</t>
  </si>
  <si>
    <t>jegyzo@szil.datanet.hu</t>
  </si>
  <si>
    <t>Palkonya</t>
  </si>
  <si>
    <t>Palkonya Község Önkormányzata</t>
  </si>
  <si>
    <t>7771 Palkonya, Fő út 40.</t>
  </si>
  <si>
    <t>palkonya.onk@last-mile.hu</t>
  </si>
  <si>
    <t>www.palkonya.hu</t>
  </si>
  <si>
    <t>Beck Engelbert Joakim</t>
  </si>
  <si>
    <t>engertbert.beck@gmail.com</t>
  </si>
  <si>
    <t>Pálmajor</t>
  </si>
  <si>
    <t>Pálmajor Község Önkormányzata</t>
  </si>
  <si>
    <t>7561 Pálmajor, Akácfa u. 119.</t>
  </si>
  <si>
    <t>Pozsonyi Erika</t>
  </si>
  <si>
    <t>pozsonyi.erika@freemail.hu</t>
  </si>
  <si>
    <t>Pálmonostora</t>
  </si>
  <si>
    <t>Pálmonostora Község Önkormányzata</t>
  </si>
  <si>
    <t>6112 Pálmonostora, Posta utca 10.</t>
  </si>
  <si>
    <t>76/593-604</t>
  </si>
  <si>
    <t>postmaster@palmonostora.t-online.hu</t>
  </si>
  <si>
    <t>www.palmonostora.hu</t>
  </si>
  <si>
    <t>Cseszkó László György</t>
  </si>
  <si>
    <t>Pálosvörösmart</t>
  </si>
  <si>
    <t>Pálosvörösmart Községi Önkormányzat</t>
  </si>
  <si>
    <t>3261 Pálosvörösmart, Rákóczi út 116.</t>
  </si>
  <si>
    <t>37/560-072</t>
  </si>
  <si>
    <t>hivatal@palosvorosmart.
t-online.hu</t>
  </si>
  <si>
    <t>www.palosvorosmart.hu</t>
  </si>
  <si>
    <t>Dr. Bene-Sinkó Beáta</t>
  </si>
  <si>
    <t>polgarmester@palosvorosmart.t-online.hu</t>
  </si>
  <si>
    <t>hivatal@palosvorosmart.t-online.hu; jegyzo@visonta.hu</t>
  </si>
  <si>
    <t>Palotabozsok Község Önkormányzata</t>
  </si>
  <si>
    <t>7727 Palotabozsok, Kossuth L. u. 73.</t>
  </si>
  <si>
    <t>06 69 341 101</t>
  </si>
  <si>
    <t>K4673@koznet.hu</t>
  </si>
  <si>
    <t>palotabozsok.hu</t>
  </si>
  <si>
    <t>Ritzl Róbert</t>
  </si>
  <si>
    <t>palotabozsok@tolna.net</t>
  </si>
  <si>
    <t>Palotás Község Önkormányzata</t>
  </si>
  <si>
    <t>palotas@palotas.hu</t>
  </si>
  <si>
    <t>www.palotas.hu</t>
  </si>
  <si>
    <t>Szabó Mihály</t>
  </si>
  <si>
    <t>polgarmester@palotas.hu</t>
  </si>
  <si>
    <t>dr. Tóth Gabriella</t>
  </si>
  <si>
    <t>Paloznak</t>
  </si>
  <si>
    <t>Paloznak Község Önkormányzata</t>
  </si>
  <si>
    <t>8229 Paloznak, Fő u. 10.</t>
  </si>
  <si>
    <t>87/555-006</t>
  </si>
  <si>
    <t>info@paloznak.hu</t>
  </si>
  <si>
    <t>www.paloznak.hu</t>
  </si>
  <si>
    <t>Czeglédy Ákos</t>
  </si>
  <si>
    <t>pm@paloznak.hu</t>
  </si>
  <si>
    <t>Pamlény</t>
  </si>
  <si>
    <t>Községi Önkormányzat Pamlény</t>
  </si>
  <si>
    <t xml:space="preserve">3821 Pamlény, Petőfi u. 30. </t>
  </si>
  <si>
    <t>0646/458-229</t>
  </si>
  <si>
    <t>gagyvendegihivatal@gmail.com; ph.pamleny@gmail.com</t>
  </si>
  <si>
    <t>Zsarnai Gyuláné</t>
  </si>
  <si>
    <t>Pamuk</t>
  </si>
  <si>
    <t>Pamuk Község Önkormányzata</t>
  </si>
  <si>
    <t>Somogyvár</t>
  </si>
  <si>
    <t>Somogyvári Közös Önkormányzati Hivatal</t>
  </si>
  <si>
    <t>Somogyvár, Pamuk</t>
  </si>
  <si>
    <t>8698 Pamuk, Petőfi Sándor utca 76.</t>
  </si>
  <si>
    <t>85/540-016</t>
  </si>
  <si>
    <t>pamuk.pmester@gmail.com</t>
  </si>
  <si>
    <t>www.pamuk.hu</t>
  </si>
  <si>
    <t>dr. Molnár Éva</t>
  </si>
  <si>
    <t>8698 Somogyvár, Kaposvári utca 2.</t>
  </si>
  <si>
    <t>jegyzo@somogyvar.hu</t>
  </si>
  <si>
    <t>Pánd</t>
  </si>
  <si>
    <t>Pánd Polgármesteri Hivatal</t>
  </si>
  <si>
    <t>2214 Pánd, Fő út 84.</t>
  </si>
  <si>
    <t>hivatal@pand.hu</t>
  </si>
  <si>
    <t>www.pand.hu</t>
  </si>
  <si>
    <t>Lázók József</t>
  </si>
  <si>
    <t>pandpmh@gmail.com, lazokj@gmail.com</t>
  </si>
  <si>
    <t>Szőke Renáta</t>
  </si>
  <si>
    <t>hivatal@pand.hu; jegyzo@pand.hu</t>
  </si>
  <si>
    <t>Pankasz</t>
  </si>
  <si>
    <t>Községi Önkormányzat Pankasz</t>
  </si>
  <si>
    <t>9937 Pankasz, Fő út 64.</t>
  </si>
  <si>
    <t>94/548-081</t>
  </si>
  <si>
    <t>www.pankasz.hupont.hu</t>
  </si>
  <si>
    <t>Németh Sándor Albinné</t>
  </si>
  <si>
    <t>nemethalbinne@freemail.hu</t>
  </si>
  <si>
    <t>Pannonhalma</t>
  </si>
  <si>
    <t>Pannonhalma Város Önkormányzata</t>
  </si>
  <si>
    <t>090 1</t>
  </si>
  <si>
    <t>9090 Pannonhalma, Dózsa György utca 10.</t>
  </si>
  <si>
    <t>titkarsag@pannonhalma.hu</t>
  </si>
  <si>
    <t>www.pannonhalma.hu</t>
  </si>
  <si>
    <t>Bagó Ferenc</t>
  </si>
  <si>
    <t>polgarmester@pannonhalma.hu</t>
  </si>
  <si>
    <t>Kovács Szabolcs</t>
  </si>
  <si>
    <t>9090 Pannonhalma, Dózsa György u.10.</t>
  </si>
  <si>
    <t>jegyzo@pannonhalma.hu</t>
  </si>
  <si>
    <t>Pányok</t>
  </si>
  <si>
    <t>Pányok Községi Önkormányzat</t>
  </si>
  <si>
    <t>3898 Pányok, Fő út 35.</t>
  </si>
  <si>
    <t>46/388-085</t>
  </si>
  <si>
    <t>panyokhivatal@gmail.com</t>
  </si>
  <si>
    <t>www.panyok.hu</t>
  </si>
  <si>
    <t>Dr. Sivák József</t>
  </si>
  <si>
    <t>Panyola</t>
  </si>
  <si>
    <t>Panyola Községi Önkormányzat</t>
  </si>
  <si>
    <t>4913 Panyola, Szombathelyi utca 12.</t>
  </si>
  <si>
    <t>44/363-407</t>
  </si>
  <si>
    <t xml:space="preserve">panyolaonk@panyola.hu </t>
  </si>
  <si>
    <t>panyola.hu</t>
  </si>
  <si>
    <t>Muhari Zoltán</t>
  </si>
  <si>
    <t>Pap Község Önkormányzata</t>
  </si>
  <si>
    <t>45/452-206</t>
  </si>
  <si>
    <t>hivatal@pap.hu</t>
  </si>
  <si>
    <t>www.pap.hu</t>
  </si>
  <si>
    <t>Czérna Gábor</t>
  </si>
  <si>
    <t>polgarmester@pap.hu</t>
  </si>
  <si>
    <t>Pápa</t>
  </si>
  <si>
    <t>Pápa Város Önkormányzata</t>
  </si>
  <si>
    <t>187 1</t>
  </si>
  <si>
    <t>8500 Pápa, Fő u. 5.</t>
  </si>
  <si>
    <t>titkarsag@papa.hu</t>
  </si>
  <si>
    <t>www.papa.hu</t>
  </si>
  <si>
    <t>Dr. Áldozó Tamás</t>
  </si>
  <si>
    <t>aldozo.tamas@papa.hu</t>
  </si>
  <si>
    <t>Kanozsainé dr. Pék Mária</t>
  </si>
  <si>
    <t>jegyzo@papa.hu</t>
  </si>
  <si>
    <t>Pápadereske</t>
  </si>
  <si>
    <t>Pápadereske Község Önkormányzata</t>
  </si>
  <si>
    <t>8593 Pápadereske, Rákóczi Ferenc u. 43.</t>
  </si>
  <si>
    <t>papadereske1@globonet.hu</t>
  </si>
  <si>
    <t>www.papadereske.hu</t>
  </si>
  <si>
    <t>Pápakovácsi Község Önkormányzata</t>
  </si>
  <si>
    <t>06-89-351008</t>
  </si>
  <si>
    <t>www.papakovacsi.hu</t>
  </si>
  <si>
    <t>Ifj. Burghardt Ferenc</t>
  </si>
  <si>
    <t>Pápasalamon</t>
  </si>
  <si>
    <t>Pápasalamon Község Önkormányzata</t>
  </si>
  <si>
    <t>8594 Pápasalamon, Petőfi Sándor tér 3.</t>
  </si>
  <si>
    <t>papasalamon@mail.globonet.hu</t>
  </si>
  <si>
    <t>www.papasalamon.hu</t>
  </si>
  <si>
    <t>Tóth Frigyes</t>
  </si>
  <si>
    <t>papasalamon@globonet.hu</t>
  </si>
  <si>
    <t>Pápateszér Község Önkormányzata</t>
  </si>
  <si>
    <t>8556 Pápateszér, Petőfi Sándor u. 17.</t>
  </si>
  <si>
    <t>89/352120</t>
  </si>
  <si>
    <t>www.papateszer.hu</t>
  </si>
  <si>
    <t>Völfinger Béla</t>
  </si>
  <si>
    <t>volfingerb@gmail.com</t>
  </si>
  <si>
    <t>Papkeszi</t>
  </si>
  <si>
    <t>Papkeszi Község Önkormányzata</t>
  </si>
  <si>
    <t>8183 Papkeszi, Fő u. 42.</t>
  </si>
  <si>
    <t>06/88/588-650</t>
  </si>
  <si>
    <t>info@papkeszi.hu</t>
  </si>
  <si>
    <t>www.papkeszi.hu</t>
  </si>
  <si>
    <t>Ráczkevi Lajos</t>
  </si>
  <si>
    <t>raczkevi.lajos@papkeszi.hu</t>
  </si>
  <si>
    <t>Pápoc</t>
  </si>
  <si>
    <t>Pápoc Község Önkormányzata</t>
  </si>
  <si>
    <t>9515 Pápoc, Sárvár u. 1.</t>
  </si>
  <si>
    <t>papoci.hivatal@gmail.com</t>
  </si>
  <si>
    <t>papoc.hu</t>
  </si>
  <si>
    <t>Fábián Ferenc Imre</t>
  </si>
  <si>
    <t>Papos</t>
  </si>
  <si>
    <t>Papos Község Önkormányzata</t>
  </si>
  <si>
    <t xml:space="preserve">4338 Papos, István király utca 4. </t>
  </si>
  <si>
    <t>44/500-361</t>
  </si>
  <si>
    <t>paposph@ent.hu</t>
  </si>
  <si>
    <t>papos.hu</t>
  </si>
  <si>
    <t>Illés Béla</t>
  </si>
  <si>
    <t>polgarmester@papos.hu</t>
  </si>
  <si>
    <t>Páprád</t>
  </si>
  <si>
    <t>Páprád Község Önkormányzata</t>
  </si>
  <si>
    <t>7838 Páprád, Arany J. u. 49.</t>
  </si>
  <si>
    <t>Kerékgyártó Péter</t>
  </si>
  <si>
    <t>kerekgy.peter@gmail.com</t>
  </si>
  <si>
    <t>Nagyközségi Önkormányzat Parád</t>
  </si>
  <si>
    <t>Parádi Közös Önkormányzati Hivatal</t>
  </si>
  <si>
    <t>3240 Parád, Kossuth Lajos u. 91.</t>
  </si>
  <si>
    <t>parad@t-online.hu</t>
  </si>
  <si>
    <t>www.parad.hu</t>
  </si>
  <si>
    <t>Mudriczki József</t>
  </si>
  <si>
    <t>polgarmester.parad@t-online.hu</t>
  </si>
  <si>
    <t>Parádsasvár</t>
  </si>
  <si>
    <t>Parádsasvár Község Önkormányzata</t>
  </si>
  <si>
    <t>Recsk</t>
  </si>
  <si>
    <t>Recski Közös Önkormányzati Hivatal</t>
  </si>
  <si>
    <t>Recsk, Parádsasvár</t>
  </si>
  <si>
    <t>3242 Parádsasvár, Kristály tér 3.</t>
  </si>
  <si>
    <t>36/364-058</t>
  </si>
  <si>
    <t>onkorm.paradsasvar@t-
online.hu</t>
  </si>
  <si>
    <t>www.paradsasvar.hu</t>
  </si>
  <si>
    <t>Holló Henrik</t>
  </si>
  <si>
    <t>polgarmester@paradhiv.t-online.hu</t>
  </si>
  <si>
    <t>Varró Gyuláné</t>
  </si>
  <si>
    <t xml:space="preserve">3245 Recsk, Kossuth L.út 165.
</t>
  </si>
  <si>
    <t>jegyzo@polghiv-recsk.t-
online.hu</t>
  </si>
  <si>
    <t>Parasznya</t>
  </si>
  <si>
    <t>Parasznya község Önkormányzata</t>
  </si>
  <si>
    <t>Parasznyai Közös Önkormányzati Hivatal</t>
  </si>
  <si>
    <t>Parasznya, Radostyán, Sajókápolna</t>
  </si>
  <si>
    <t>3777 Paraszyna, Rákóczi Ferenc u. 23.</t>
  </si>
  <si>
    <t>48/521-033</t>
  </si>
  <si>
    <t>korjegyzoseg.parasznya@parisat.hu</t>
  </si>
  <si>
    <t>www.parasznya.hu</t>
  </si>
  <si>
    <t>Horváth Jánosné</t>
  </si>
  <si>
    <t>Varga Vincéné</t>
  </si>
  <si>
    <t>3777 Parasznya, Rákóczi Ferenc u. 23.</t>
  </si>
  <si>
    <t>Pári</t>
  </si>
  <si>
    <t>Pári Község Önkormányzata</t>
  </si>
  <si>
    <t>7091 Pári, Nagy u. 18.</t>
  </si>
  <si>
    <t>74/887-165</t>
  </si>
  <si>
    <t>pari@tolna.net</t>
  </si>
  <si>
    <t>www.pari.hu</t>
  </si>
  <si>
    <t>Farkas Jánosné</t>
  </si>
  <si>
    <t>ruppildiko@gmail.com</t>
  </si>
  <si>
    <t>Paszab</t>
  </si>
  <si>
    <t>Paszab Község Önkormányzata</t>
  </si>
  <si>
    <t>Tiszatelek</t>
  </si>
  <si>
    <t>Tiszateleki Közös Önkormányzati Hivatal</t>
  </si>
  <si>
    <t>Tiszatelek, Paszab</t>
  </si>
  <si>
    <t>4475 Paszab, Fő út 9.</t>
  </si>
  <si>
    <t>42/204-700</t>
  </si>
  <si>
    <t>hivatal@paszab.hu</t>
  </si>
  <si>
    <t>http://www.paszab.hu/</t>
  </si>
  <si>
    <t>Tajthy Péter Ferenc</t>
  </si>
  <si>
    <t>jegyzo@paszab.hu</t>
  </si>
  <si>
    <t>Pásztó</t>
  </si>
  <si>
    <t>Pásztó Városi Önkormányzat</t>
  </si>
  <si>
    <t>118 1</t>
  </si>
  <si>
    <t>3060 Pásztó, Kölcsey utca 35.</t>
  </si>
  <si>
    <t>forum@paszto.hu</t>
  </si>
  <si>
    <t>www.paszto.hu</t>
  </si>
  <si>
    <t>Dömsödi Gábor</t>
  </si>
  <si>
    <t>domsodi@paszto.hu</t>
  </si>
  <si>
    <t>Dr. Gajdics Gábor</t>
  </si>
  <si>
    <t>jegyzo@paszto.hu</t>
  </si>
  <si>
    <t>Pásztori</t>
  </si>
  <si>
    <t>Pásztori Községi Önkormányzat</t>
  </si>
  <si>
    <t>9311 Pásztori, Alsó u. 35.</t>
  </si>
  <si>
    <t>96/536-015</t>
  </si>
  <si>
    <t>polgarmester@pasztori.hu; nemeth.szabolcsne@m-kabel.hu</t>
  </si>
  <si>
    <t>www.pasztori.hu</t>
  </si>
  <si>
    <t>Roncs Gábor</t>
  </si>
  <si>
    <t>96/536-014</t>
  </si>
  <si>
    <t>polgarmester@pasztori.hu</t>
  </si>
  <si>
    <t>Pat</t>
  </si>
  <si>
    <t>Pat Község Önkormányzata</t>
  </si>
  <si>
    <t>8825 Pat, Fő út 55.</t>
  </si>
  <si>
    <t>hivatal@pat.hu</t>
  </si>
  <si>
    <t>www.pat.hu</t>
  </si>
  <si>
    <t>Bata Zoltán</t>
  </si>
  <si>
    <t>Patak</t>
  </si>
  <si>
    <t>Patak Község Önkormányzata</t>
  </si>
  <si>
    <t>2648 Patak Kossuth út 6.</t>
  </si>
  <si>
    <t>35-/592-012</t>
  </si>
  <si>
    <t>polgarmester@patak.hu</t>
  </si>
  <si>
    <t>www.patak.hu</t>
  </si>
  <si>
    <t>jegyzo@dejtar.hu; jegyzo@dpkoh.hu</t>
  </si>
  <si>
    <t>Patalom</t>
  </si>
  <si>
    <t>Patalom Községi Önkormányzat</t>
  </si>
  <si>
    <t xml:space="preserve">7463 Patalom, Kossuth u. 58. </t>
  </si>
  <si>
    <t>patalom1@t-online.hu</t>
  </si>
  <si>
    <t>www.patalom.hu</t>
  </si>
  <si>
    <t>Keszler Ferenc</t>
  </si>
  <si>
    <t xml:space="preserve">patalom1@t-online.hu </t>
  </si>
  <si>
    <t>Patapoklosi</t>
  </si>
  <si>
    <t>Patapoklosi Község Önkormányzata</t>
  </si>
  <si>
    <t>7922 Patapoklosi, Rákóczi u. 50.</t>
  </si>
  <si>
    <t>patapoklosionk@gmail.com</t>
  </si>
  <si>
    <t>www.patapoklosi.hu</t>
  </si>
  <si>
    <t>Károlyiné Vári Szilvia</t>
  </si>
  <si>
    <t>szilvia.karolyi@freemail.hu</t>
  </si>
  <si>
    <t>Patca</t>
  </si>
  <si>
    <t>Patca Község Önkormányzata</t>
  </si>
  <si>
    <t>7477 Patca, Fő u. 9.</t>
  </si>
  <si>
    <t>info@patca.hu</t>
  </si>
  <si>
    <t>www.patca.hu</t>
  </si>
  <si>
    <t>Handó János</t>
  </si>
  <si>
    <t>82/584-024</t>
  </si>
  <si>
    <t>hando.janos@katicatanya.hu</t>
  </si>
  <si>
    <t>Pátka</t>
  </si>
  <si>
    <t>Pátka Község Önkormányzata</t>
  </si>
  <si>
    <t>Zámoly</t>
  </si>
  <si>
    <t>Zámolyi Közös Önkormányzati Hivatal</t>
  </si>
  <si>
    <t>Zámoly, Pátka</t>
  </si>
  <si>
    <t xml:space="preserve">8092 Pátka, Vak Bottyán tér 4. </t>
  </si>
  <si>
    <t>22/580-508</t>
  </si>
  <si>
    <t>igazgatas@patka.hu</t>
  </si>
  <si>
    <t xml:space="preserve">www.patka.hu </t>
  </si>
  <si>
    <t>Nagy Dániel Ferenc</t>
  </si>
  <si>
    <t xml:space="preserve">igazgatas@patka.hu </t>
  </si>
  <si>
    <t>Dosztály Csaba</t>
  </si>
  <si>
    <t>8081, Zámoly, Kossuth L. u. 43.</t>
  </si>
  <si>
    <t>22/251-000</t>
  </si>
  <si>
    <t>jegyzo@zamoly.hu</t>
  </si>
  <si>
    <t>Patosfa</t>
  </si>
  <si>
    <t>Patosfa Község Önkormányzata</t>
  </si>
  <si>
    <t>7536 Patosfa, Fő u. 75.</t>
  </si>
  <si>
    <t>onkorm@tvn.hu</t>
  </si>
  <si>
    <t>www.patosfa.hu</t>
  </si>
  <si>
    <t>Horváth Margit</t>
  </si>
  <si>
    <t>Pátroha</t>
  </si>
  <si>
    <t>Pátroha Községi Önkormányzat</t>
  </si>
  <si>
    <t>4523 Pátroha, Kossuth u. 82.</t>
  </si>
  <si>
    <t>polghiv.patroha@freemail.hu</t>
  </si>
  <si>
    <t>patroha.hu</t>
  </si>
  <si>
    <t>2010.10.18.</t>
  </si>
  <si>
    <t>Dr. Császár Andrea</t>
  </si>
  <si>
    <t>drcsasz@gmail.com</t>
  </si>
  <si>
    <t>Patvarc</t>
  </si>
  <si>
    <t>Patvarc Község Önkormányzata</t>
  </si>
  <si>
    <t>2668 Patvarc, Gyarmati utca 48.</t>
  </si>
  <si>
    <t>35/302-314</t>
  </si>
  <si>
    <t>patvarc@gmail.com</t>
  </si>
  <si>
    <t>www.patvarc.hu</t>
  </si>
  <si>
    <t>Bernáth Kornélia</t>
  </si>
  <si>
    <t>Páty</t>
  </si>
  <si>
    <t>Páty Község Önkormányzata</t>
  </si>
  <si>
    <t>2071 Páty Kossuth L. u. 83.</t>
  </si>
  <si>
    <t>hivatal@paty.hu</t>
  </si>
  <si>
    <t>paty.hu</t>
  </si>
  <si>
    <t>Székely László</t>
  </si>
  <si>
    <t>szekely.laszlo@paty.hu</t>
  </si>
  <si>
    <t>Páty Kossuth L. u. 83</t>
  </si>
  <si>
    <t>jegyzo@paty.hu</t>
  </si>
  <si>
    <t>Pátyod</t>
  </si>
  <si>
    <t>Pátyod Község Önkormányzata</t>
  </si>
  <si>
    <t>Porcsalma</t>
  </si>
  <si>
    <t>Porcsalmai Közös Önkormányzati Hivatal</t>
  </si>
  <si>
    <t>Porcsalma, Pátyod</t>
  </si>
  <si>
    <t>4766 Pátyod, Kossuth Lajos út 48.</t>
  </si>
  <si>
    <t>44/576-000</t>
  </si>
  <si>
    <t>patyodpolghiv@freemail.hu</t>
  </si>
  <si>
    <t>www.patyod.hu</t>
  </si>
  <si>
    <t>Pethő András</t>
  </si>
  <si>
    <t>Gajdics Anikó</t>
  </si>
  <si>
    <t>4761. Porcsalma, Szabadság tér 11.</t>
  </si>
  <si>
    <t>44/376-101</t>
  </si>
  <si>
    <t>polghiv@porcsalma.hu</t>
  </si>
  <si>
    <t>Pázmánd</t>
  </si>
  <si>
    <t>Pázmánd Község Önkormányzata</t>
  </si>
  <si>
    <t>2476 Pázmánd, Fő utca 80.</t>
  </si>
  <si>
    <t>polghiv@pazmand.hu</t>
  </si>
  <si>
    <t>www.pazmand.hu</t>
  </si>
  <si>
    <t>dr. Virányiné dr. Reichenbach Mónika</t>
  </si>
  <si>
    <t>2476 Pázmánd, Fő u. 80.</t>
  </si>
  <si>
    <t>Járfás Andrea</t>
  </si>
  <si>
    <t>jegyzo@pazmand.hu</t>
  </si>
  <si>
    <t>Pázmándfalu Község Önkormányzata</t>
  </si>
  <si>
    <t>9085 Pázmándfalu, Fő út 64.</t>
  </si>
  <si>
    <t>06-96/470-070</t>
  </si>
  <si>
    <t>iroda@pazmandfalu.hu</t>
  </si>
  <si>
    <t>www.pazmandfalu.hu</t>
  </si>
  <si>
    <t>Nagy Imre Gusztáv</t>
  </si>
  <si>
    <t>polgarmester@pazmandfalu.hu</t>
  </si>
  <si>
    <t>Pécel</t>
  </si>
  <si>
    <t>Pécel Város Önkormányzata</t>
  </si>
  <si>
    <t>2119 Pécel, Kossuth tér 1.</t>
  </si>
  <si>
    <t>www.pecel.hu</t>
  </si>
  <si>
    <t>Szöllősi Ferenc</t>
  </si>
  <si>
    <t>polgarmester@pecel.hu</t>
  </si>
  <si>
    <t>jegyzo@pecel.hu</t>
  </si>
  <si>
    <t>Pecöl</t>
  </si>
  <si>
    <t>Pecöl Község Önkormányzata</t>
  </si>
  <si>
    <t>9754 Pecöl, Széchenyi u.12.</t>
  </si>
  <si>
    <t xml:space="preserve">pecolkorjegyzo@netkabel.net </t>
  </si>
  <si>
    <t>www.pecol.hu</t>
  </si>
  <si>
    <t>Mándli János</t>
  </si>
  <si>
    <t>pecolkorjegyzo@netkabel.net</t>
  </si>
  <si>
    <t>Pécs</t>
  </si>
  <si>
    <t>Pécs Megyei Jogú Város Önkormányzata</t>
  </si>
  <si>
    <t>028 1</t>
  </si>
  <si>
    <t>7621 Pécs, Széchenyi tér 1.</t>
  </si>
  <si>
    <t>http://gov.pecs.hu</t>
  </si>
  <si>
    <t>dr. Páva Zsolt</t>
  </si>
  <si>
    <t>72/533-807</t>
  </si>
  <si>
    <t xml:space="preserve">pavazs@ph.pecs.hu </t>
  </si>
  <si>
    <t>dr. Lovász István</t>
  </si>
  <si>
    <t>lovaszi@ph.pecs.hu</t>
  </si>
  <si>
    <t>Pécsbagota</t>
  </si>
  <si>
    <t>Pécsbagota Község Önkormányzata</t>
  </si>
  <si>
    <t>7951 Pécsbagota, Kossuth L. u. 25.</t>
  </si>
  <si>
    <t>Filipovics József</t>
  </si>
  <si>
    <t>filipovicsjozsef@gmail.com</t>
  </si>
  <si>
    <t>Pécsdevecser</t>
  </si>
  <si>
    <t>Pécsdevecser Község Önkormányzata</t>
  </si>
  <si>
    <t>7766 Pécsdevecser, Fő út. 27.</t>
  </si>
  <si>
    <t>Rumszauer Ilona</t>
  </si>
  <si>
    <t>i.rumszauer@gmail.com</t>
  </si>
  <si>
    <t>Pécsely</t>
  </si>
  <si>
    <t>Pécsely Község Önkormányzata</t>
  </si>
  <si>
    <t>8245 Pécsely, Vásártér u. 148/A.</t>
  </si>
  <si>
    <t>87/445-017</t>
  </si>
  <si>
    <t>pecselypm@canet.hu</t>
  </si>
  <si>
    <t>www.pecsely.hu</t>
  </si>
  <si>
    <t>Burgyánné Czibik Éva</t>
  </si>
  <si>
    <t>Pécsudvardi Önkormányzat</t>
  </si>
  <si>
    <t>7762 Pécsudvard, Felszadulás u. 47.</t>
  </si>
  <si>
    <t>70/3257689</t>
  </si>
  <si>
    <t>zsdralartur@gmail.com</t>
  </si>
  <si>
    <t>70/632-3004; 70/632-3005</t>
  </si>
  <si>
    <t>Zsdrál Artúr</t>
  </si>
  <si>
    <t>Pécsvárad Város Önkormányzata</t>
  </si>
  <si>
    <t>029 1</t>
  </si>
  <si>
    <t>7720 Pécsvárad, Szentháromság tér 3.</t>
  </si>
  <si>
    <t>72/454-141</t>
  </si>
  <si>
    <t>http://www.pecsvarad.hu</t>
  </si>
  <si>
    <t>Zádori János</t>
  </si>
  <si>
    <t>polgarmester@pecsvarad.hu</t>
  </si>
  <si>
    <t>Pellérd Község Önkormányzata</t>
  </si>
  <si>
    <t>7831 Pellérd, Fő tér 4.</t>
  </si>
  <si>
    <t>72/587-910</t>
  </si>
  <si>
    <t>hivatal@pellerd.hu</t>
  </si>
  <si>
    <t>www.pellerd.hu</t>
  </si>
  <si>
    <t>Tajti Zoltán</t>
  </si>
  <si>
    <t>Polgarmester@pellerd.hu</t>
  </si>
  <si>
    <t>Pély</t>
  </si>
  <si>
    <t>Pély Község Önkormányzata</t>
  </si>
  <si>
    <t>Pélyi Közös Önkormányzati Hivatal</t>
  </si>
  <si>
    <t>Pély, Tarnaszentmiklós</t>
  </si>
  <si>
    <t>3381 Pély, Fő utca 165.</t>
  </si>
  <si>
    <t>36/469931</t>
  </si>
  <si>
    <t>pmhpely@t-online.hu</t>
  </si>
  <si>
    <t>www.pely.hu</t>
  </si>
  <si>
    <t>Ari Norman</t>
  </si>
  <si>
    <t>polgarmester@pely.hu</t>
  </si>
  <si>
    <t>Fehér János</t>
  </si>
  <si>
    <t>jegyzo@pely.hu</t>
  </si>
  <si>
    <t>Penc</t>
  </si>
  <si>
    <t>Penc Község Önkormányzata</t>
  </si>
  <si>
    <t>Penci Közös Önkormányzati Hivatal</t>
  </si>
  <si>
    <t>Penc, Püspökszilágy</t>
  </si>
  <si>
    <t xml:space="preserve">2614 Penc, Rákóczi u. 18. </t>
  </si>
  <si>
    <t>27/528-575</t>
  </si>
  <si>
    <t>hivatal@penc.hu</t>
  </si>
  <si>
    <t>www.penc.hu</t>
  </si>
  <si>
    <t>Králik József</t>
  </si>
  <si>
    <t>Dr. Babinka Magdolna</t>
  </si>
  <si>
    <t xml:space="preserve">2614 Penc, Rákócui u. 18. </t>
  </si>
  <si>
    <t>jegyzo@penc.hu</t>
  </si>
  <si>
    <t>Penészlek</t>
  </si>
  <si>
    <t>Encsencsi Közös Önkormányzati Hivatal 
Penészleki Kirendeltsége</t>
  </si>
  <si>
    <t>4267 Penészlek,  Szabadság tér 5.</t>
  </si>
  <si>
    <t>06-42/389-171</t>
  </si>
  <si>
    <t>peneszlekonk@gmail.com</t>
  </si>
  <si>
    <t>Klenik Sándorné</t>
  </si>
  <si>
    <t>kleniksne@freemail.hu</t>
  </si>
  <si>
    <t>peneszlekjegyzo@morplusznet.hu</t>
  </si>
  <si>
    <t>Pénzesgyőr</t>
  </si>
  <si>
    <t>Pénzesgyőr Község Önkormányzata</t>
  </si>
  <si>
    <t>8426 Pénzesgyőr, Fő u. 41.</t>
  </si>
  <si>
    <t>06 88/448 003</t>
  </si>
  <si>
    <t>penzesgyor@infornax.hu</t>
  </si>
  <si>
    <t>www.penzesgyor.hu</t>
  </si>
  <si>
    <t>Hajós Ákos</t>
  </si>
  <si>
    <t>akos.hajos@huntraco.hu</t>
  </si>
  <si>
    <t>Penyige</t>
  </si>
  <si>
    <t>Penyige Községi Önkormányzat</t>
  </si>
  <si>
    <t>4941 Penyige, Kossuth u.31</t>
  </si>
  <si>
    <t>44-709004</t>
  </si>
  <si>
    <t>penyige@penyige.hu</t>
  </si>
  <si>
    <t>www.penyige.hu</t>
  </si>
  <si>
    <t>Pér Község Önkormányzata</t>
  </si>
  <si>
    <t>9099 Pér, Szent Imre u. 1.</t>
  </si>
  <si>
    <t>06/96/559-230</t>
  </si>
  <si>
    <t>onkormanyzat@per.hu</t>
  </si>
  <si>
    <t>www.per.hu</t>
  </si>
  <si>
    <t>Herold Ádám</t>
  </si>
  <si>
    <t>polgarmester@per.hu</t>
  </si>
  <si>
    <t>Perbál</t>
  </si>
  <si>
    <t>Perbál Község Önkormányzata</t>
  </si>
  <si>
    <t>2074 Perbál, Fő u. 6.</t>
  </si>
  <si>
    <t>titkarsag@perbal.hu</t>
  </si>
  <si>
    <t>www.perbal.hu</t>
  </si>
  <si>
    <t>Varga László</t>
  </si>
  <si>
    <t>polgarmester@perbal.hu</t>
  </si>
  <si>
    <t>dr. Réz Zsolt</t>
  </si>
  <si>
    <t>jegyzo@perbal.hu</t>
  </si>
  <si>
    <t>Pere</t>
  </si>
  <si>
    <t>Pere Község Önkormányzata</t>
  </si>
  <si>
    <t>3853 Pere, Rákóczi Ferenc út 1.</t>
  </si>
  <si>
    <t>+36- 46-385603</t>
  </si>
  <si>
    <t>K0749@koznet.hu</t>
  </si>
  <si>
    <t>www.pere.hu</t>
  </si>
  <si>
    <t>Blaskó István</t>
  </si>
  <si>
    <t>Perecse</t>
  </si>
  <si>
    <t>Perecse község Önkormányzata</t>
  </si>
  <si>
    <t>3821 Perecse, Fő u. 37.</t>
  </si>
  <si>
    <t>Aradiné Garai Erika</t>
  </si>
  <si>
    <t>Pereked</t>
  </si>
  <si>
    <t>Pereked Község Önkormányzata</t>
  </si>
  <si>
    <t>7664 Pereked, Fő u. 28.</t>
  </si>
  <si>
    <t>pereked@freemail.hu</t>
  </si>
  <si>
    <t>www.pereked.hu</t>
  </si>
  <si>
    <t>Náj József</t>
  </si>
  <si>
    <t>72/458-014</t>
  </si>
  <si>
    <t>Perenye</t>
  </si>
  <si>
    <t>Perenye Község Önkormányzata</t>
  </si>
  <si>
    <t>9722 Perenye, Béke út 34.</t>
  </si>
  <si>
    <t>06 94 511 843</t>
  </si>
  <si>
    <t>www.perenye.hu</t>
  </si>
  <si>
    <t>Imre Viktória</t>
  </si>
  <si>
    <t>polgarmester.perenye@gmail.com</t>
  </si>
  <si>
    <t>Peresznye</t>
  </si>
  <si>
    <t>Peresznye Község Önkormányzata</t>
  </si>
  <si>
    <t>9734 Peresznye, Hunyadi János utca 2.</t>
  </si>
  <si>
    <t>Grüll János</t>
  </si>
  <si>
    <t>grulljanos@freemail.hu</t>
  </si>
  <si>
    <t>Pereszteg</t>
  </si>
  <si>
    <t>Pereszteg Község Önkormányzata</t>
  </si>
  <si>
    <t>Nagycenki Közös Önkormányzati  Hivatal</t>
  </si>
  <si>
    <t>9484 Pereszteg, Ady Endre utca 1.</t>
  </si>
  <si>
    <t>06/99 532 040</t>
  </si>
  <si>
    <t>polgarmester@pereszteg.hu</t>
  </si>
  <si>
    <t>www.pereszteg.hu</t>
  </si>
  <si>
    <t>Sellei Tamás</t>
  </si>
  <si>
    <t>Perkáta</t>
  </si>
  <si>
    <t>Perkáta Nagyközség Önkormányzata</t>
  </si>
  <si>
    <t>2431 Perkáta, Szabadság tér 1.</t>
  </si>
  <si>
    <t>hivatal@perkata.hu</t>
  </si>
  <si>
    <t>www.perkata.hu</t>
  </si>
  <si>
    <t>Somogyi Balázs</t>
  </si>
  <si>
    <t>polgarmester@perkata.hu</t>
  </si>
  <si>
    <t>dr. Lakos László</t>
  </si>
  <si>
    <t>jegyzo@perkata.hu</t>
  </si>
  <si>
    <t>Perkupa Község Önkormányzata</t>
  </si>
  <si>
    <t>3756 Perkupa, Kossuth Lajos út 12.</t>
  </si>
  <si>
    <t>www.perkupa.hu</t>
  </si>
  <si>
    <t>polgarmester@perkupa.hu</t>
  </si>
  <si>
    <t>Perőcsény</t>
  </si>
  <si>
    <t>Perőcsény Község Önkormányzata</t>
  </si>
  <si>
    <t>2637 Perőcsény, Diófa u. 13.</t>
  </si>
  <si>
    <t>27/365136</t>
  </si>
  <si>
    <t>perocseny@freemail.hu</t>
  </si>
  <si>
    <t>www.perocseny.hu</t>
  </si>
  <si>
    <t>Gembolya Irma</t>
  </si>
  <si>
    <t>Peterd</t>
  </si>
  <si>
    <t>Peterd Község Önkormányzata</t>
  </si>
  <si>
    <t>7766 Peterd, Fő u. 66.</t>
  </si>
  <si>
    <t>koskane59@gmail.com</t>
  </si>
  <si>
    <t>Koskáné Barka Ibolya Irén</t>
  </si>
  <si>
    <t>Péterhida</t>
  </si>
  <si>
    <t>Péterhida Község Önkormányzata</t>
  </si>
  <si>
    <t>7582 Péterhida, Fő u. 50.</t>
  </si>
  <si>
    <t>Káló Tímea</t>
  </si>
  <si>
    <t>Péteri Község Önkormányzata</t>
  </si>
  <si>
    <t>29 314-69</t>
  </si>
  <si>
    <t>peteri@peteri.hu</t>
  </si>
  <si>
    <t>peteri.hu</t>
  </si>
  <si>
    <t>Petőné Vizi Valéria</t>
  </si>
  <si>
    <t>polgarmester@peteri.hu</t>
  </si>
  <si>
    <t>Pétervására Város Önkormányzata</t>
  </si>
  <si>
    <t>109 1</t>
  </si>
  <si>
    <t>36/568-036</t>
  </si>
  <si>
    <t>Eged István</t>
  </si>
  <si>
    <t>Pétfürdő</t>
  </si>
  <si>
    <t>Pétfürdő Nagyközség Önkormányzata</t>
  </si>
  <si>
    <t>8105 Pétfürdő, Berhidai u. 6/C.</t>
  </si>
  <si>
    <t xml:space="preserve">
petionkormanyzat@upcmail.hu; onkormanyzat@petfurdo.hu</t>
  </si>
  <si>
    <t>www.petfurdo.hu</t>
  </si>
  <si>
    <t>Horváth Éva</t>
  </si>
  <si>
    <t>petipolgarmester@upcmail.hu; polgarmester@petfurdo.hu</t>
  </si>
  <si>
    <t>Szabóné Czifra Melinda</t>
  </si>
  <si>
    <t>8105 Pétfürdő, Berhidai út 6.</t>
  </si>
  <si>
    <t>petijegyzo@upcmail.hu; petijegyzo@petfurdo.hu</t>
  </si>
  <si>
    <t>Pethőhenye</t>
  </si>
  <si>
    <t>Pethőhenye Község Önkormányzata</t>
  </si>
  <si>
    <t>8921 Pethőhenye, Hunyadi u. 2.</t>
  </si>
  <si>
    <t>92/393-193</t>
  </si>
  <si>
    <t>pethohenyeonkorm@freemail.hu</t>
  </si>
  <si>
    <t>www.pethohenye.hu</t>
  </si>
  <si>
    <t>Deák István György</t>
  </si>
  <si>
    <t>Petneháza</t>
  </si>
  <si>
    <t>Petneháza Község Önkormányzata</t>
  </si>
  <si>
    <t>Petneházai Közös Önkormányzati Hivatal</t>
  </si>
  <si>
    <t>Petneháza, Rohod</t>
  </si>
  <si>
    <t>4542 Petneháza, Magyar u. 2.</t>
  </si>
  <si>
    <t>45/596-002; 45/596-003</t>
  </si>
  <si>
    <t>petnehazahiv@freemail.hu; petnehaza@citromal.hu</t>
  </si>
  <si>
    <t>www.petnehaza.hu</t>
  </si>
  <si>
    <t>Gazdag Józsefné</t>
  </si>
  <si>
    <t>petnehaza@citromail.hu</t>
  </si>
  <si>
    <t>Czakó Sándor</t>
  </si>
  <si>
    <t>4542 Petneháza Magyar utca 2.</t>
  </si>
  <si>
    <t>jegyzo@rohod.hu, jegyzo@petnehaza.hu</t>
  </si>
  <si>
    <t>Petőfibánya</t>
  </si>
  <si>
    <t>Petőfibánya Községi Önkormányzat</t>
  </si>
  <si>
    <t>3023 Petőfibánya, Bánya út 3.</t>
  </si>
  <si>
    <t>onkormanyzat@petofiba
nya.hu</t>
  </si>
  <si>
    <t>www.petofibanya.hu</t>
  </si>
  <si>
    <t>Juhászné Barkóczy Éva</t>
  </si>
  <si>
    <t>polgarmester@petofibanya.hu</t>
  </si>
  <si>
    <t>Dr. Gyirán Viktor</t>
  </si>
  <si>
    <t>3023 Petőfibánya, Petőfi S. utca 1. FSZ/1.</t>
  </si>
  <si>
    <t>jegyzo@petofibanya.hu</t>
  </si>
  <si>
    <t>Petőfiszállás Községi Önkormányzat</t>
  </si>
  <si>
    <t>6113 Petőfiszállás, Kossuth Lajos utca 6.</t>
  </si>
  <si>
    <t>76/368-042</t>
  </si>
  <si>
    <t>www.petofiszallas.hu</t>
  </si>
  <si>
    <t>Szász János Attila</t>
  </si>
  <si>
    <t>Petőháza Község Önkormányzata</t>
  </si>
  <si>
    <t>9443 Petőháza, Kinizsi Pál u. 42.</t>
  </si>
  <si>
    <t>99/544-402</t>
  </si>
  <si>
    <t>onkormanyzat@petohaza.hu</t>
  </si>
  <si>
    <t>www.petohaza.hu</t>
  </si>
  <si>
    <t>Piskolti Béla</t>
  </si>
  <si>
    <t>polgarmester@petohaza.hu</t>
  </si>
  <si>
    <t>Petőmihályfa</t>
  </si>
  <si>
    <t>Petőmihályfa  Község Önkormányzata</t>
  </si>
  <si>
    <t>9826 Petőmihályfa, Kossuth u. 4.</t>
  </si>
  <si>
    <t>www.petomihalyfa.hu</t>
  </si>
  <si>
    <t>Petrikeresztúr</t>
  </si>
  <si>
    <t>Petrikeresztúr Község Önkormányzata</t>
  </si>
  <si>
    <t>8984 Petrikeresztúr, Kossuth u. 94.</t>
  </si>
  <si>
    <t>www.petrikeresztur.hu</t>
  </si>
  <si>
    <t>Borvári lili</t>
  </si>
  <si>
    <t>Petrivente</t>
  </si>
  <si>
    <t>Petrivente Községi Önkormányzat</t>
  </si>
  <si>
    <t>8884 Petrivente, Kossuth Lajos utca 78.</t>
  </si>
  <si>
    <t>93/351-009</t>
  </si>
  <si>
    <t>k3658@koznet.hu</t>
  </si>
  <si>
    <t>www.petrivente.hu</t>
  </si>
  <si>
    <t>Dr. Korcsmáros Krisztián</t>
  </si>
  <si>
    <t>polgarmester.petrivente@gmail.com</t>
  </si>
  <si>
    <t>Pettend</t>
  </si>
  <si>
    <t>Pettend Község Önkormányzata</t>
  </si>
  <si>
    <t>7972 Pettend, Kossuth u. 11.</t>
  </si>
  <si>
    <t>Lakatos Sándor</t>
  </si>
  <si>
    <t>pettendcko@citromail.hu</t>
  </si>
  <si>
    <t>Piliny</t>
  </si>
  <si>
    <t>Piliny Község Önkormányzata</t>
  </si>
  <si>
    <t>3134 Piliny, Losonci út 25.</t>
  </si>
  <si>
    <t>32-459-200</t>
  </si>
  <si>
    <t>pilinyhivatal@gmail.com</t>
  </si>
  <si>
    <t>www.piliny.hu</t>
  </si>
  <si>
    <t>2014.10.10.</t>
  </si>
  <si>
    <t>Lehoczki Szabolcs</t>
  </si>
  <si>
    <t>lehoczki.szabolcs@gmail.com</t>
  </si>
  <si>
    <t>Pilis</t>
  </si>
  <si>
    <t>Pilis Város Önkormányzata</t>
  </si>
  <si>
    <t>2721 Pilis, Kossuth Lajos út 47.</t>
  </si>
  <si>
    <t>hivatal@pilis.hu</t>
  </si>
  <si>
    <t>www.pilis.hu</t>
  </si>
  <si>
    <t>Simó Gábor Csabáné</t>
  </si>
  <si>
    <t>polgarmester@pilis.hu</t>
  </si>
  <si>
    <t>Dr. Szabó György Jenő</t>
  </si>
  <si>
    <t>jegyzo@pilis.hu</t>
  </si>
  <si>
    <t>Pilisborosjenő</t>
  </si>
  <si>
    <t>Pilisborosjenő Község Önkormányzat</t>
  </si>
  <si>
    <t>133 0</t>
  </si>
  <si>
    <t>Pilisvörösvári járás</t>
  </si>
  <si>
    <t>2097 Pilisborosjenő Fő utca 16.</t>
  </si>
  <si>
    <t>hivatal@pilisborosjeno.hu</t>
  </si>
  <si>
    <t>pilisborosjeno.hu</t>
  </si>
  <si>
    <t>Küller János</t>
  </si>
  <si>
    <t>polgarmester@pilisborosjeno.hu</t>
  </si>
  <si>
    <t>dr. Szabó József Zoltán</t>
  </si>
  <si>
    <t>jegyzo@pilisborosjeno.hu</t>
  </si>
  <si>
    <t>Piliscsaba</t>
  </si>
  <si>
    <t>Piliscsaba Város Önkormányzata</t>
  </si>
  <si>
    <t>2081 Piliscsaba, Kinizsi Pál utca 1-3.</t>
  </si>
  <si>
    <t>info@piliscsaba.hu</t>
  </si>
  <si>
    <t>http://www.piliscsaba.hu/</t>
  </si>
  <si>
    <t>Farkas András Elek</t>
  </si>
  <si>
    <t>polgarmester@piliscsaba.hu</t>
  </si>
  <si>
    <t>Nagy Zsolt</t>
  </si>
  <si>
    <t>jegyzo@piliscsaba.hu</t>
  </si>
  <si>
    <t>Piliscsév Község Önkormányzata</t>
  </si>
  <si>
    <t>33/503-550</t>
  </si>
  <si>
    <t>piliscsev@piliscsev.hu</t>
  </si>
  <si>
    <t>www.piliscsev.hu</t>
  </si>
  <si>
    <t>Kosztkáné Rokolya Bernadett</t>
  </si>
  <si>
    <t>polgarmester@piliscsev.hu</t>
  </si>
  <si>
    <t>Pilisjászfalu</t>
  </si>
  <si>
    <t>Pilisjászfalu Község Önkormányzata</t>
  </si>
  <si>
    <t>Pilisjászfalui Közös Önkormányzati Hivatal</t>
  </si>
  <si>
    <t>Pilisjászfalu, Tinnye</t>
  </si>
  <si>
    <t>2080 Pilisjászfalu, Bécsi út 33.</t>
  </si>
  <si>
    <t>06-26-373-777</t>
  </si>
  <si>
    <t>hivatal@pilisjaszfalu.hu</t>
  </si>
  <si>
    <t>www.pilisjaszfalu.hu</t>
  </si>
  <si>
    <t>Bányai József</t>
  </si>
  <si>
    <t>polgarmester@pilisjaszfalu.hu</t>
  </si>
  <si>
    <t>Dr. Imre Gábor</t>
  </si>
  <si>
    <t>jegyzo @pilisjaszfalu.hu</t>
  </si>
  <si>
    <t>Pilismarót</t>
  </si>
  <si>
    <t>Pilismarót Község Önkormányzata</t>
  </si>
  <si>
    <t>2028 Pilismarót Rákóczi út 15.</t>
  </si>
  <si>
    <t>igazgatas@pilismarot.hu</t>
  </si>
  <si>
    <t>www.pilismarot.hu</t>
  </si>
  <si>
    <t>Pergel István</t>
  </si>
  <si>
    <t>polgarmester@pilismarot.hu</t>
  </si>
  <si>
    <t>Balázs Márta</t>
  </si>
  <si>
    <t>2028 Pilismarót, Rákóczi Ferenc utca 15</t>
  </si>
  <si>
    <t>jegyzo@pilismarot.hu</t>
  </si>
  <si>
    <t>Pilisvörösvár</t>
  </si>
  <si>
    <t>Pilisvörösvár Város Önkormányzata</t>
  </si>
  <si>
    <t>133 1</t>
  </si>
  <si>
    <t>2085 Pilisvörösvár, Fő tér 1.</t>
  </si>
  <si>
    <t>info@pilisvorosvar.hu</t>
  </si>
  <si>
    <t>www.pilisvorosvar.hu</t>
  </si>
  <si>
    <t>2006.10.12.</t>
  </si>
  <si>
    <t>Gromon István</t>
  </si>
  <si>
    <t>polgarmester@pilisvorosvar.hu</t>
  </si>
  <si>
    <t>dr. Krupp Zsuzsanna</t>
  </si>
  <si>
    <t>jegyzo@pilisvorosvar.hu</t>
  </si>
  <si>
    <t>Pilisszántó</t>
  </si>
  <si>
    <t>Pilisszántó Község Önkormányzat</t>
  </si>
  <si>
    <t>2095 Pilisszántó Kossuth Lajos u. 92</t>
  </si>
  <si>
    <t>hivatal@pilisszanto.hu</t>
  </si>
  <si>
    <t>Csicsmanczai Tamásné</t>
  </si>
  <si>
    <t>polgarmester@pilisszanto.hu</t>
  </si>
  <si>
    <t>Garamvölgyiné dr. Dinnyés Viktória</t>
  </si>
  <si>
    <t>2095 Pilisszántó Kossuth L. u. 92</t>
  </si>
  <si>
    <t>jegyzo@pilisszanto.hu</t>
  </si>
  <si>
    <t>Pilisszentiván</t>
  </si>
  <si>
    <t>Pilisszentiván Község Önkormányzata</t>
  </si>
  <si>
    <t>2084 Pilisszentiván, Szabadság út 85.</t>
  </si>
  <si>
    <t>hivatal@pilisszentivan.hu</t>
  </si>
  <si>
    <t>www.pilisszentivan.hu</t>
  </si>
  <si>
    <t>Poppréné Révay Göngyi</t>
  </si>
  <si>
    <t>polgarmester@pilisszentivan.hu</t>
  </si>
  <si>
    <t>Dr. Peller György</t>
  </si>
  <si>
    <t>jegyzo@pilisszentivan.hu</t>
  </si>
  <si>
    <t>Pilisszentkereszt</t>
  </si>
  <si>
    <t>Pilisszentkereszt Község Önkormányzata</t>
  </si>
  <si>
    <t>2098 Pilisszentkereszt, Fő út 12.</t>
  </si>
  <si>
    <t>mlynky@t-online.hu</t>
  </si>
  <si>
    <t>www.pilisszentkereszt.hu</t>
  </si>
  <si>
    <t>Peller Márton</t>
  </si>
  <si>
    <t>polgarmester@pilisszentkereszt.hu</t>
  </si>
  <si>
    <t>Baranyák Szilvia</t>
  </si>
  <si>
    <t>jegyzo@pilisszentkereszt.hu</t>
  </si>
  <si>
    <t>Pilisszentlászló</t>
  </si>
  <si>
    <t>Pilisszentlászló Község Önkormányzata</t>
  </si>
  <si>
    <t>Szentendre</t>
  </si>
  <si>
    <t>Szentendrei Közös Önkormányzati Hivatal</t>
  </si>
  <si>
    <t>Szentendre, Pilisszentlászló</t>
  </si>
  <si>
    <t>2009 Pilisszentlászló, Szabadság tér 1.</t>
  </si>
  <si>
    <t>26/338-782</t>
  </si>
  <si>
    <t>onkormanyzat@pilisszentlaszlo.hu</t>
  </si>
  <si>
    <t>www.pilisszentlaszlo.hu</t>
  </si>
  <si>
    <t>Tóth Attila Zsolt</t>
  </si>
  <si>
    <t>dr. Gerendás Gábor</t>
  </si>
  <si>
    <t>2000 Szentendre, Városház tér 3.</t>
  </si>
  <si>
    <t>26/785-033</t>
  </si>
  <si>
    <t>jegyzo@szentendre.hu</t>
  </si>
  <si>
    <t>Pincehely</t>
  </si>
  <si>
    <t>Pincehely Nagyközség Önkormányzata</t>
  </si>
  <si>
    <t>7084 Pincehely, Kossuth u. 81.</t>
  </si>
  <si>
    <t>polghiv.pincehely@vipmail.hu</t>
  </si>
  <si>
    <t>www.pincehely.hu</t>
  </si>
  <si>
    <t>Fekete Gábor</t>
  </si>
  <si>
    <t>polgarmesterpincehely@gmail.com</t>
  </si>
  <si>
    <t>Juhász Ervin</t>
  </si>
  <si>
    <t>jegyzo.pincehely@vipmail.hu</t>
  </si>
  <si>
    <t>Pinkamindszent</t>
  </si>
  <si>
    <t>Pinkamindszent községi Önkormányzat</t>
  </si>
  <si>
    <t>9922 Pinkamindszent, Fő u. 98.</t>
  </si>
  <si>
    <t>Csiszár István</t>
  </si>
  <si>
    <t>Pinnye</t>
  </si>
  <si>
    <t>Pinnye Község Önkormányzata</t>
  </si>
  <si>
    <t>9481 Pinnye, Arany J. u. 15.</t>
  </si>
  <si>
    <t>99/536-025</t>
  </si>
  <si>
    <t>pinnye@t-online.hu</t>
  </si>
  <si>
    <t>www.pinnye.hu</t>
  </si>
  <si>
    <t>Farkas Tamás</t>
  </si>
  <si>
    <t>pinnye@pinnye.hu</t>
  </si>
  <si>
    <t>Piricse Község Önkormányzata</t>
  </si>
  <si>
    <t>4375 Piricse, Petőfi u. 11.</t>
  </si>
  <si>
    <t>piricse.hivatal@freemail.hu</t>
  </si>
  <si>
    <t>www.piricse.hu</t>
  </si>
  <si>
    <t>Orosz László</t>
  </si>
  <si>
    <t>Pirtó</t>
  </si>
  <si>
    <t>Pirtó Község Önkormányzata</t>
  </si>
  <si>
    <t xml:space="preserve">6414 Pirtó, Dózsa György utca 19. </t>
  </si>
  <si>
    <t>77/540-010</t>
  </si>
  <si>
    <t>onkormanyzat@pirto.hu</t>
  </si>
  <si>
    <t>www.pirto.hu</t>
  </si>
  <si>
    <t>Nagy Ferenc</t>
  </si>
  <si>
    <t>polgarmester@pirto.hu</t>
  </si>
  <si>
    <t>Piskó</t>
  </si>
  <si>
    <t>Piskó Község Önkormányzata</t>
  </si>
  <si>
    <t>Vajszló</t>
  </si>
  <si>
    <t>Vajszlói Közös Önkormányzati Hivatal</t>
  </si>
  <si>
    <t>Vajszló, Piskó</t>
  </si>
  <si>
    <t>7838 Piskó, Kossuth L. u. 32.</t>
  </si>
  <si>
    <t>jegyzo@vajszlo.hu</t>
  </si>
  <si>
    <t>Orsós Margit</t>
  </si>
  <si>
    <t>margitka2014@citromail.hu</t>
  </si>
  <si>
    <t xml:space="preserve">Dr. Kiss Mónika </t>
  </si>
  <si>
    <t>7838, Vajszló, Széchenyi u. 13.</t>
  </si>
  <si>
    <t>Pitvaros</t>
  </si>
  <si>
    <t>Pitvaros Község Önkormányzata</t>
  </si>
  <si>
    <t>6914 Pitvaros, Kossuth u. 30.</t>
  </si>
  <si>
    <t>62/522411</t>
  </si>
  <si>
    <t>polghiv@pitvaros.hu</t>
  </si>
  <si>
    <t>www.pitvaros.hu</t>
  </si>
  <si>
    <t>Radó Tibor</t>
  </si>
  <si>
    <t>polgarmester@pitvaros.hu</t>
  </si>
  <si>
    <t>jegyzo@pitvaros.hu</t>
  </si>
  <si>
    <t>Pócsa</t>
  </si>
  <si>
    <t>Pócsa Község Önkormányzata</t>
  </si>
  <si>
    <t>7756 Pócsa, Petőfi u. 58.</t>
  </si>
  <si>
    <t>69/373-696</t>
  </si>
  <si>
    <t>nyisztorsandor@freemail.hu</t>
  </si>
  <si>
    <t>Nyisztor Sándor</t>
  </si>
  <si>
    <t>Pocsaj</t>
  </si>
  <si>
    <t>Pocsaj Nagyközség Önkormányzata</t>
  </si>
  <si>
    <t>4125 Pocsaj, Nagy utca 51.</t>
  </si>
  <si>
    <t xml:space="preserve">pocsajph@t-online.hu </t>
  </si>
  <si>
    <t>www.pocsaj.hu</t>
  </si>
  <si>
    <t>Kecskés Gyula</t>
  </si>
  <si>
    <t>pocsajph@t-online.hu</t>
  </si>
  <si>
    <t>Pócsmegyer</t>
  </si>
  <si>
    <t>Pócsmegyer Község Önkormányzata</t>
  </si>
  <si>
    <t>2017 Pócsmegyer, Hunyadi út 6.</t>
  </si>
  <si>
    <t>onkormanyzat@pocsmegyer.hu</t>
  </si>
  <si>
    <t>www.pocsmegyer.hu</t>
  </si>
  <si>
    <t>Németh Miklós</t>
  </si>
  <si>
    <t>polgarmester@pocsmegyer.hu</t>
  </si>
  <si>
    <t>Zákányné dr. Szőke Tímea</t>
  </si>
  <si>
    <t>jegyzo@pocsmegyer.hu</t>
  </si>
  <si>
    <t>Pócspetri</t>
  </si>
  <si>
    <t>Pócspetri Községi Önkormányzat</t>
  </si>
  <si>
    <t>4327 Pócspetri, Iskola utca 13</t>
  </si>
  <si>
    <t>42/385-673</t>
  </si>
  <si>
    <t>petripmh@citromail.hu</t>
  </si>
  <si>
    <t>Tamás György</t>
  </si>
  <si>
    <t>petrijegyzo4327@gmail.com</t>
  </si>
  <si>
    <t>Pogány</t>
  </si>
  <si>
    <t>Pogány Község Önkormányzata</t>
  </si>
  <si>
    <t>7666 Pogány, Széchenyi u. 12.</t>
  </si>
  <si>
    <t>72/425-465</t>
  </si>
  <si>
    <t>onkpog@dravanet.hu</t>
  </si>
  <si>
    <t xml:space="preserve">www.pogany.hu </t>
  </si>
  <si>
    <t>Dragovácz Ágnes</t>
  </si>
  <si>
    <t>drago@dravanet.hu</t>
  </si>
  <si>
    <t>Pogányszentpéter</t>
  </si>
  <si>
    <t>Pogányszentpéter Község Önkormányzata</t>
  </si>
  <si>
    <t>8728 Pogányszentpéter, Bajcsy-Zs. u. 84.</t>
  </si>
  <si>
    <t>dkardos@vipmail.hu</t>
  </si>
  <si>
    <t>Kardos Györgyi Ilona</t>
  </si>
  <si>
    <t>d.kardos@vipmail.hu</t>
  </si>
  <si>
    <t>Pókaszepetk Község Önkormányzata</t>
  </si>
  <si>
    <t>Pókaszepetki Közös  Önkormányzati Hivatal</t>
  </si>
  <si>
    <t>pm.pokszep@t-online.hu</t>
  </si>
  <si>
    <t>www.pokaszepetk.hu</t>
  </si>
  <si>
    <t>Tóth András</t>
  </si>
  <si>
    <t>pokaszepetk.hivatal@gmail.com; bucsak.kata.szepetk@gmail.com</t>
  </si>
  <si>
    <t>Polány</t>
  </si>
  <si>
    <t>Polány község Önkormányzata</t>
  </si>
  <si>
    <t>7458 Polány, Fő utca 14</t>
  </si>
  <si>
    <t>ellenberger.t@freemail.hu; jegyzomernye@kapos-net.hu</t>
  </si>
  <si>
    <t>Ellenberger Tamás</t>
  </si>
  <si>
    <t>ellenberger.t@freemail.hu</t>
  </si>
  <si>
    <t>Polgár</t>
  </si>
  <si>
    <t>Polgár Város Önkormányzata</t>
  </si>
  <si>
    <t xml:space="preserve">4090 Polgár, Barankovics tér 5. </t>
  </si>
  <si>
    <t>polgarhiv@polgar.hu</t>
  </si>
  <si>
    <t>www.polgar.hu</t>
  </si>
  <si>
    <t>j.toth@polgar.hu</t>
  </si>
  <si>
    <t xml:space="preserve">Dr. Váliné Antal Mária </t>
  </si>
  <si>
    <t>jegyzo@polgar.hu</t>
  </si>
  <si>
    <t>Polgárdi</t>
  </si>
  <si>
    <t>Polgárdi Város Önkormányzat</t>
  </si>
  <si>
    <t>8154 Polgárdi Batthyány u. 132.</t>
  </si>
  <si>
    <t>onkormanyzat@polgardi.hu</t>
  </si>
  <si>
    <t>www.polgardi.hu</t>
  </si>
  <si>
    <t>Nyikos László</t>
  </si>
  <si>
    <t>8154 Polgárdi, Batthyány u. 132.</t>
  </si>
  <si>
    <t>polgarmester@polgardi.hu</t>
  </si>
  <si>
    <t>Dr. Orbán Zsuzsanna</t>
  </si>
  <si>
    <t>jegyzo@polgardi.hu</t>
  </si>
  <si>
    <t>Pomáz</t>
  </si>
  <si>
    <t>Pomáz Város Önkormányzata</t>
  </si>
  <si>
    <t>2013 Pomáz, Kossuth Lajos utca 23-25.</t>
  </si>
  <si>
    <t>polgarmester@pomaz.hu</t>
  </si>
  <si>
    <t>www.pomaz.hu</t>
  </si>
  <si>
    <t>Vicsi László</t>
  </si>
  <si>
    <t xml:space="preserve">Szabóné dr. Bartholomai Krisztina </t>
  </si>
  <si>
    <t>2013 Pomáz, Kossuth L.u.23-25.</t>
  </si>
  <si>
    <t>jegyzo@pomaz.hu</t>
  </si>
  <si>
    <t>Porcsalma Nagyközség Önkormányzata</t>
  </si>
  <si>
    <t>4761 Porcsalma, Szabadság tér 11.</t>
  </si>
  <si>
    <t>www.porcsalma.hu</t>
  </si>
  <si>
    <t>Kanyó Imre</t>
  </si>
  <si>
    <t>Pornóapáti Község Önkormányzata</t>
  </si>
  <si>
    <t xml:space="preserve">9796 Pornóapáti, Körmendi utca 27. </t>
  </si>
  <si>
    <t>94/351-017.</t>
  </si>
  <si>
    <t>www. pornoapati.hu</t>
  </si>
  <si>
    <t>Kovácsné Fülöp Orsolya</t>
  </si>
  <si>
    <t>linhartgabor@vipmail.hu; forsi@dunaweb.hu</t>
  </si>
  <si>
    <t>Poroszló</t>
  </si>
  <si>
    <t>Poroszlo Község Önkormányzat</t>
  </si>
  <si>
    <t>Poroszlói Közös Önkormányzati Hivatal</t>
  </si>
  <si>
    <t>Poroszló, Sarud, Újlőrincfalva</t>
  </si>
  <si>
    <t xml:space="preserve">3388 Poroszló, Fő út 6. </t>
  </si>
  <si>
    <t>36/553-040</t>
  </si>
  <si>
    <t>jegyzo@poroszlopmh.t-
online.hu</t>
  </si>
  <si>
    <t>www.poroszlo.hu</t>
  </si>
  <si>
    <t>Bornemisza János</t>
  </si>
  <si>
    <t>poroszlo@t-online.hu</t>
  </si>
  <si>
    <t>Szabó Lászlóné</t>
  </si>
  <si>
    <t>jegyzo@poroszlopmh.t-online.hu</t>
  </si>
  <si>
    <t>Porpác</t>
  </si>
  <si>
    <t>Porpác Község Önkormányzata</t>
  </si>
  <si>
    <t>9612 Porpác, Kossuth L. u. 1</t>
  </si>
  <si>
    <t>polg.porpac@gmail.com</t>
  </si>
  <si>
    <t>www.porpac.hu</t>
  </si>
  <si>
    <t>Tóth Teodóra Erzsébet</t>
  </si>
  <si>
    <t>95/312-022</t>
  </si>
  <si>
    <t>Porrog</t>
  </si>
  <si>
    <t>Porrog Község Önkormányzata</t>
  </si>
  <si>
    <t>8858 Porrog Fő u. 32</t>
  </si>
  <si>
    <t>porrog@somogy.hu</t>
  </si>
  <si>
    <t>www.porrog.hu</t>
  </si>
  <si>
    <t>Madarász Zoltán</t>
  </si>
  <si>
    <t>makobt@t-online.hu</t>
  </si>
  <si>
    <t>Porrogszentkirály</t>
  </si>
  <si>
    <t>Porrogszentkirály Község Önkormányzata</t>
  </si>
  <si>
    <t>8858 Porrogszentkirály, Fő u. 184.</t>
  </si>
  <si>
    <t>http://www.porrogszentkiraly.hu/</t>
  </si>
  <si>
    <t>Szlávecz Károlyné</t>
  </si>
  <si>
    <t>szlaveczneerzsi@gmail.com</t>
  </si>
  <si>
    <t>Porrogszentpál</t>
  </si>
  <si>
    <t>Porrogszentpál Község Önkormányzata</t>
  </si>
  <si>
    <t>8858 Porrogszentpál, Fő u. 31-33.</t>
  </si>
  <si>
    <t>http://www.porrogszentpal.eoldal.hu/</t>
  </si>
  <si>
    <t>Szabó János</t>
  </si>
  <si>
    <t>szaboagrar@gmail.com</t>
  </si>
  <si>
    <t>Pórszombat</t>
  </si>
  <si>
    <t>Pórszombat Község Önkormányzata</t>
  </si>
  <si>
    <t>8986 Pórszombat, Kossuth Lajos utca 3.</t>
  </si>
  <si>
    <t>92/374-294</t>
  </si>
  <si>
    <t>porszombat@freemail.hu</t>
  </si>
  <si>
    <t>www.porszombat.hu</t>
  </si>
  <si>
    <t>Tánczos László</t>
  </si>
  <si>
    <t>Porva</t>
  </si>
  <si>
    <t>Porva Község Önkormányzata</t>
  </si>
  <si>
    <t>8429 Porva, Kőrihegyi u. 10.</t>
  </si>
  <si>
    <t>88/447115</t>
  </si>
  <si>
    <t>jegyzo@porva.hu</t>
  </si>
  <si>
    <t>www.porva.hu</t>
  </si>
  <si>
    <t>Veinperlné Kovács Andrea</t>
  </si>
  <si>
    <t>polgarmester@porva.hu</t>
  </si>
  <si>
    <t>Pósfa</t>
  </si>
  <si>
    <t>Pósfa Községi Önkormányzat</t>
  </si>
  <si>
    <t>9636 Pósfa, Kossuth L. u. 28.</t>
  </si>
  <si>
    <t>posfapolgarmester@gmail.com</t>
  </si>
  <si>
    <t>www.posfa.hu</t>
  </si>
  <si>
    <t>Horváth András</t>
  </si>
  <si>
    <t>jegyzoszeleste@gmail.com</t>
  </si>
  <si>
    <t>Potony</t>
  </si>
  <si>
    <t>Potony Község Önkormányzata</t>
  </si>
  <si>
    <t>7918 Potony Petőfi utca 9.</t>
  </si>
  <si>
    <t>Reiz Tamás</t>
  </si>
  <si>
    <t>reiztamas@freemail.hu</t>
  </si>
  <si>
    <t>Potyond</t>
  </si>
  <si>
    <t>Potyond Község Önkormányzata</t>
  </si>
  <si>
    <t>9324 Potyond, Szabadság u. 15.</t>
  </si>
  <si>
    <t>96/282-493</t>
  </si>
  <si>
    <t>onkormpotyond@m-kabel.hu</t>
  </si>
  <si>
    <t>Molnár Vilmos</t>
  </si>
  <si>
    <t>polgarmester@m-kabel.hu</t>
  </si>
  <si>
    <t>Pölöske</t>
  </si>
  <si>
    <t>Pölöske Község Önkormányzata</t>
  </si>
  <si>
    <t>8929 Pölöske, Petőfi Sándor utca 115.</t>
  </si>
  <si>
    <t>92/562005</t>
  </si>
  <si>
    <t>poloskehivatal@zelkanet.hu</t>
  </si>
  <si>
    <t>www.poloske.hu</t>
  </si>
  <si>
    <t>Tóth Tivadar György</t>
  </si>
  <si>
    <t>Pölöskefő</t>
  </si>
  <si>
    <t>Pölöskefő Község Önkormányzata</t>
  </si>
  <si>
    <t>8773 Pölöskefő, Szabadság tér 2.</t>
  </si>
  <si>
    <t>93/391-101</t>
  </si>
  <si>
    <t>onkormanyzat@poloskefo.t-online.hu; info@hahothivatal.t-online.hu</t>
  </si>
  <si>
    <t>www.poloskefo.hu</t>
  </si>
  <si>
    <t>Pörböly</t>
  </si>
  <si>
    <t>Pörböly Község Önkormányzata</t>
  </si>
  <si>
    <t>7142 Pörböly, Óvoda u. 1.</t>
  </si>
  <si>
    <t>74/491-542</t>
  </si>
  <si>
    <t>porboly@tolna.net</t>
  </si>
  <si>
    <t>www.porboly.hu</t>
  </si>
  <si>
    <t>Sipos Lajos</t>
  </si>
  <si>
    <t>74/595-000</t>
  </si>
  <si>
    <t>Pördefölde</t>
  </si>
  <si>
    <t>Pördefölde Község Önkormányzata</t>
  </si>
  <si>
    <t>8956 Pördefölde, Fő út 13.</t>
  </si>
  <si>
    <t>www.pordefolde.hu</t>
  </si>
  <si>
    <t>Horváth Józsefné</t>
  </si>
  <si>
    <t>nemethibolya11@freemil.hu</t>
  </si>
  <si>
    <t>Pötréte</t>
  </si>
  <si>
    <t>Pötréte Községi Önkormányzat</t>
  </si>
  <si>
    <t>8769 Pötréte, Kossuth u. 40.</t>
  </si>
  <si>
    <t>www.potrete.hu</t>
  </si>
  <si>
    <t>Gáspár Károly</t>
  </si>
  <si>
    <t>Prügy</t>
  </si>
  <si>
    <t>Prügyi Közös Önkormányzata</t>
  </si>
  <si>
    <t>Prügyi Közös Önkormányzati Hivatal</t>
  </si>
  <si>
    <t>Prügy, Taktakenéz</t>
  </si>
  <si>
    <t>3925 Prügy, Kossuth Lajos utca 3.</t>
  </si>
  <si>
    <t>0647-572-313</t>
  </si>
  <si>
    <t>polgarmester@prugy.hu</t>
  </si>
  <si>
    <t>www.prugy.hu</t>
  </si>
  <si>
    <t>Csehely Richárd</t>
  </si>
  <si>
    <t>dr. Bazsó Áron</t>
  </si>
  <si>
    <t>jegyzo@prugy.hu</t>
  </si>
  <si>
    <t>Pula</t>
  </si>
  <si>
    <t>Pula Község Önkormányzata</t>
  </si>
  <si>
    <t>8291 Pula, Fő u. 31.</t>
  </si>
  <si>
    <t>88/267-386</t>
  </si>
  <si>
    <t>pula@pula.hu</t>
  </si>
  <si>
    <t>Szenger István</t>
  </si>
  <si>
    <t>polgarmester@pula.hu</t>
  </si>
  <si>
    <t>Pusztaapáti</t>
  </si>
  <si>
    <t>Pusztaapáti Község Önkormányzata</t>
  </si>
  <si>
    <t>8986 Pusztaapáti, Akácos út 11.</t>
  </si>
  <si>
    <t>92/701-551</t>
  </si>
  <si>
    <t>www.pusztaapati.hu</t>
  </si>
  <si>
    <t>Németh Árpád</t>
  </si>
  <si>
    <t>Pusztaberki</t>
  </si>
  <si>
    <t>Pusztaberki Község Önkormányzata</t>
  </si>
  <si>
    <t>2658 Pusztaberki, Kossuth út 19.</t>
  </si>
  <si>
    <t>35/592-022</t>
  </si>
  <si>
    <t>info@pusztaberki.hu</t>
  </si>
  <si>
    <t>www.pusztaberki.hu</t>
  </si>
  <si>
    <t>Brindza Sándor László</t>
  </si>
  <si>
    <t>Pusztacsalád</t>
  </si>
  <si>
    <t>Pusztacsalád Községi Önkormányzat</t>
  </si>
  <si>
    <t>9373 Pusztacsalád, Fő u. 64.</t>
  </si>
  <si>
    <t>99/386-001</t>
  </si>
  <si>
    <t>pmhpcsalad@petecom.hu</t>
  </si>
  <si>
    <t>www.pusztacsalad.hu</t>
  </si>
  <si>
    <t>Csapó Gábor</t>
  </si>
  <si>
    <t>Pusztacsó</t>
  </si>
  <si>
    <t>Pusztacsó Község Önkormányzata</t>
  </si>
  <si>
    <t xml:space="preserve">9739 Pusztacsó, Béke u. 31. </t>
  </si>
  <si>
    <t>Kollarits Kornél</t>
  </si>
  <si>
    <t>kollakor@freemail.hu</t>
  </si>
  <si>
    <t>Pusztadobos</t>
  </si>
  <si>
    <t>Pusztadobos Község Önkormányzata</t>
  </si>
  <si>
    <t>4565 Pusztadobos, Petőfi u. 4.</t>
  </si>
  <si>
    <t>45/710-182</t>
  </si>
  <si>
    <t>pusztadobos.hivatal@gmail.com</t>
  </si>
  <si>
    <t>www.pusztadobos.hu</t>
  </si>
  <si>
    <t>Pusztaederics</t>
  </si>
  <si>
    <t>Pusztaederics Község Önkormányzata</t>
  </si>
  <si>
    <t>Tófeji Közös Önkormányzati Hivatal</t>
  </si>
  <si>
    <t>Tófej, Baktüttös, Pusztaederics, Szentkozmadombja, Zalatárnok; Bak, Sárhida, Pusztaederics</t>
  </si>
  <si>
    <t>8946 Pusztaederics, Kossuth u. 1.</t>
  </si>
  <si>
    <t>www.pusztaederics.hu</t>
  </si>
  <si>
    <t>Gál Lászlóné</t>
  </si>
  <si>
    <t>galmagdi@gmail.com</t>
  </si>
  <si>
    <t>pappneangela@gmail.com; tofonk@gmail.com</t>
  </si>
  <si>
    <t>Pusztafalu</t>
  </si>
  <si>
    <t xml:space="preserve">Községi Önkormányzat Pusztafalu </t>
  </si>
  <si>
    <t>3995 Pusztafalu, Fő út 68.</t>
  </si>
  <si>
    <t>47/340-030</t>
  </si>
  <si>
    <t>polghivatal.pusztafalu@gmail.com</t>
  </si>
  <si>
    <t>Takács Viktor</t>
  </si>
  <si>
    <t>Pusztaföldvár</t>
  </si>
  <si>
    <t>Pusztaföldvár Községi Önkormányzat</t>
  </si>
  <si>
    <t>5919 Pusztaföldvár Rákóczi Ferenc u. 66.</t>
  </si>
  <si>
    <t>68/422-000</t>
  </si>
  <si>
    <t>polghiv@pusztafoldvar.hu</t>
  </si>
  <si>
    <t>www.pusztafoldvar.hu</t>
  </si>
  <si>
    <t>Dr. Baranyi István Attila</t>
  </si>
  <si>
    <t>pfoldvar@bekesnet.hu</t>
  </si>
  <si>
    <t>liptakp@vipmail.hu; jegyzo@csanadapaca.hu</t>
  </si>
  <si>
    <t>Pusztahencse Községi Önkormányzat</t>
  </si>
  <si>
    <t>75/532-047</t>
  </si>
  <si>
    <t>hivatal.phencse@tolna.net</t>
  </si>
  <si>
    <t>www.pusztahencse.hu</t>
  </si>
  <si>
    <t>Iker Ibolya</t>
  </si>
  <si>
    <t>polgarmester@pusztahencse.hu</t>
  </si>
  <si>
    <t>jegyzo@pusztahencse.hu ;  jegyzo@gyorkony.hu</t>
  </si>
  <si>
    <t>Pusztakovácsi Községi Önkormányzat</t>
  </si>
  <si>
    <t>8707 Pusztakovácsi, Fő u. 56.</t>
  </si>
  <si>
    <t>www.pusztakovacsi.hu</t>
  </si>
  <si>
    <t>Kresztyankó András</t>
  </si>
  <si>
    <t>polgarmester@ponkorm.t-online.hu</t>
  </si>
  <si>
    <t>Pusztamagyaród</t>
  </si>
  <si>
    <t>Pusztamagyaród Község Önkormányzata</t>
  </si>
  <si>
    <t>8895 Pusztamagyaród, Fő út 2.</t>
  </si>
  <si>
    <t>93/573-000</t>
  </si>
  <si>
    <t>pusztamagyarod@vipmail.hu</t>
  </si>
  <si>
    <t>www.pusztamagyarod.hu</t>
  </si>
  <si>
    <t>Kovács Károlyné</t>
  </si>
  <si>
    <t>Pusztamérges</t>
  </si>
  <si>
    <t>Pusztamérges Község Önkormányzata</t>
  </si>
  <si>
    <t>6785 Pusztamérges, Móra tér 2.</t>
  </si>
  <si>
    <t>06-62 286-851</t>
  </si>
  <si>
    <t>hivatal@pusztamerges.hu</t>
  </si>
  <si>
    <t>www.pusztamerges.hu</t>
  </si>
  <si>
    <t>Dr. Papp Sándor</t>
  </si>
  <si>
    <t>62/286-851</t>
  </si>
  <si>
    <t>Pusztamiske</t>
  </si>
  <si>
    <t>Pusztamiske Község Önkormányzata</t>
  </si>
  <si>
    <t>8455 Pusztamiske, Dózsa György u. 26.</t>
  </si>
  <si>
    <t>88/226-002</t>
  </si>
  <si>
    <t>pmiske@infornax.hu; pmiskepm@gmail.com</t>
  </si>
  <si>
    <t>Poór Zoltán</t>
  </si>
  <si>
    <t>Pusztamonostor</t>
  </si>
  <si>
    <t>Pusztamonostor Községi Önkormányzat</t>
  </si>
  <si>
    <t>5125 Pusztamonostor, Szabadság út 74.</t>
  </si>
  <si>
    <t>57/521-760</t>
  </si>
  <si>
    <t>pusztamonostor@vnet.hu</t>
  </si>
  <si>
    <t>www.pusztamonostor.hu</t>
  </si>
  <si>
    <t>Sári Ferenc</t>
  </si>
  <si>
    <t>pmpolgm@invitel.hu</t>
  </si>
  <si>
    <t>dr. Voller Erika</t>
  </si>
  <si>
    <t>Pusztaottlaka</t>
  </si>
  <si>
    <t>Pusztaottlaka Községi Ömkormányzat</t>
  </si>
  <si>
    <t>5665 Pusztaottlaka Felszabadulás u. 10.</t>
  </si>
  <si>
    <t>68/428-000</t>
  </si>
  <si>
    <t>ottlaka@gmail.com</t>
  </si>
  <si>
    <t>www.pusztaottlaka.hu</t>
  </si>
  <si>
    <t>Árgyelán Elvira</t>
  </si>
  <si>
    <t>Pusztaradvány</t>
  </si>
  <si>
    <t>Pusztaradvány Község Önkormányzata</t>
  </si>
  <si>
    <t>3874 Pusztaradvány, Kossuth Lajos út 29.</t>
  </si>
  <si>
    <t xml:space="preserve">jegyzo@hernadvecse.t-online.hu </t>
  </si>
  <si>
    <t>Pusztaszabolcs</t>
  </si>
  <si>
    <t>Pusztaszabolcs Város Önkormányzata</t>
  </si>
  <si>
    <t>2490 Pusztaszabolcs, Velencei út 2.</t>
  </si>
  <si>
    <t>polghivatal@pusztaszabolcs.hu</t>
  </si>
  <si>
    <t>www.pusztaszabolcs.hu</t>
  </si>
  <si>
    <t>Csányi Kálmán</t>
  </si>
  <si>
    <t>Dr. Nagy Éva</t>
  </si>
  <si>
    <t>Pusztaszemes</t>
  </si>
  <si>
    <t>Pusztaszemes Község Önkormányzat</t>
  </si>
  <si>
    <t>8619 Pusztaszemes, Kossuth Lajos u. 53.</t>
  </si>
  <si>
    <t>pusztaszemes.2015@gmail.com</t>
  </si>
  <si>
    <t>Mecseki Péterné</t>
  </si>
  <si>
    <t>84/365-021</t>
  </si>
  <si>
    <t>Pusztaszentlászló</t>
  </si>
  <si>
    <t>Pusztaszentlászló Község Önkormányzata</t>
  </si>
  <si>
    <t>8896 Pusztaszentlászló, Kossuth utca 87.</t>
  </si>
  <si>
    <t>92/569-024</t>
  </si>
  <si>
    <t>pusztaszentlaszlo@gmail.com</t>
  </si>
  <si>
    <t>www.pusztaszentlaszlo.hu</t>
  </si>
  <si>
    <t>Varga János Tibor</t>
  </si>
  <si>
    <t>92/569-008</t>
  </si>
  <si>
    <t>Pusztaszer</t>
  </si>
  <si>
    <t>Pusztaszer Község Önkormányzata</t>
  </si>
  <si>
    <t>6769 Pusztaszer, Kossuth u. 45.</t>
  </si>
  <si>
    <t>62/576-523</t>
  </si>
  <si>
    <t>pmhiv@pusztaszer.hu</t>
  </si>
  <si>
    <t>www.pusztaszer.hu</t>
  </si>
  <si>
    <t>Máté Gábor</t>
  </si>
  <si>
    <t>Pusztavacs</t>
  </si>
  <si>
    <t>Pusztavacs Községi Önkormányzat</t>
  </si>
  <si>
    <t>Újlengyel</t>
  </si>
  <si>
    <t>Újlengyeli Közös Önkormányzati Hivatal</t>
  </si>
  <si>
    <t>Újlengyel, Pusztavacs</t>
  </si>
  <si>
    <t>2378 Pusztavacs Béke tér 10.</t>
  </si>
  <si>
    <t>29/315-101</t>
  </si>
  <si>
    <t>pusztavacs@pusztavacs.hu</t>
  </si>
  <si>
    <t>www.pusztavacs.hu</t>
  </si>
  <si>
    <t>Jóri László</t>
  </si>
  <si>
    <t>2724 Újlengyel, Kossuth Lajos utca 69.</t>
  </si>
  <si>
    <t>jegyzo@ujlengyel.hu</t>
  </si>
  <si>
    <t>Pusztavám</t>
  </si>
  <si>
    <t>Pusztavám Község Önkormányzata</t>
  </si>
  <si>
    <t>8066 Pusztavám Kossuth Lajos u. 64-66.</t>
  </si>
  <si>
    <t>jegyzo@pusztavam.hu</t>
  </si>
  <si>
    <t>www.pusztavam.hu</t>
  </si>
  <si>
    <t>Lisztmayer János</t>
  </si>
  <si>
    <t>22/417-201</t>
  </si>
  <si>
    <t>polgarmester@pusztavam.hu</t>
  </si>
  <si>
    <t>dr. Légrádi Gábor</t>
  </si>
  <si>
    <t xml:space="preserve">8066 Pusztavám, Kossuth Lajos u. 64-66. </t>
  </si>
  <si>
    <t>Pusztazámor</t>
  </si>
  <si>
    <t>Pusztazámor Községi önkormányzat</t>
  </si>
  <si>
    <t>Sóskút</t>
  </si>
  <si>
    <t>Sóskúti Közös Önkormányzati Hivatal</t>
  </si>
  <si>
    <t>Sóskút, Pusztazámor</t>
  </si>
  <si>
    <t>2039 Pusztazámor, Munkácsy Mihály u. 1.</t>
  </si>
  <si>
    <t>23/347-438</t>
  </si>
  <si>
    <t>titkarsag@pusztazamor.hu</t>
  </si>
  <si>
    <t>www.pusztazamor.hu</t>
  </si>
  <si>
    <t>2014.10.12. (hatodik ciklus kezdete)</t>
  </si>
  <si>
    <t>Pátrovics Benedek</t>
  </si>
  <si>
    <t>polgarmester@pusztazamor.hu</t>
  </si>
  <si>
    <t>dr. Újházi Miklós</t>
  </si>
  <si>
    <t xml:space="preserve">2038 Sóskút, Szabadság tér 1. </t>
  </si>
  <si>
    <t>23/560-560</t>
  </si>
  <si>
    <t>soskut1@t-online.hu</t>
  </si>
  <si>
    <t>Putnok Város Önkormányzata</t>
  </si>
  <si>
    <t>063 1</t>
  </si>
  <si>
    <t>48/530-032</t>
  </si>
  <si>
    <t>phivatal@putnok.hu</t>
  </si>
  <si>
    <t>www.putnok.hu</t>
  </si>
  <si>
    <t>Tamás Barnabás</t>
  </si>
  <si>
    <t>polgarmester@putnok.hu</t>
  </si>
  <si>
    <t>Püski</t>
  </si>
  <si>
    <t>Püski Községi Önkormányzat</t>
  </si>
  <si>
    <t>9235 Püski, Felszabadulás utca 5.</t>
  </si>
  <si>
    <t>20/5928226</t>
  </si>
  <si>
    <t>puskihivatal@haninet.hu</t>
  </si>
  <si>
    <t>www.puski.hu</t>
  </si>
  <si>
    <t>Makai Jenő</t>
  </si>
  <si>
    <t>puskipolgarmester@gmail.com</t>
  </si>
  <si>
    <t>Püspökhatvan Község Önkormányzata</t>
  </si>
  <si>
    <t>2682 Püspökhatvan, Kertsor utca 25.</t>
  </si>
  <si>
    <t>27/563-610</t>
  </si>
  <si>
    <t>puspokhatvan@invitel.hu</t>
  </si>
  <si>
    <t>www.puspokhatvan.hu</t>
  </si>
  <si>
    <t>Bátyi József</t>
  </si>
  <si>
    <t>phpolgarmester@invitel.hu</t>
  </si>
  <si>
    <t>Püspökladány</t>
  </si>
  <si>
    <t>Püspökladány Város Önkormányzata</t>
  </si>
  <si>
    <t>102 1</t>
  </si>
  <si>
    <t>Püspökladányi Közös Önkormányzati Hivatal</t>
  </si>
  <si>
    <t>Püspökladány, Szerep</t>
  </si>
  <si>
    <t>4150 Püspökladány, Bocskai utca 2.</t>
  </si>
  <si>
    <t>54/517-111</t>
  </si>
  <si>
    <t>pmhivpl@t-online.hu</t>
  </si>
  <si>
    <t>www.puspokladany.hu</t>
  </si>
  <si>
    <t>Dombi Imréné</t>
  </si>
  <si>
    <t>Keserű László</t>
  </si>
  <si>
    <t>4150 Püspökladány, Bocskai u. 2.</t>
  </si>
  <si>
    <t>Püspökmolnári</t>
  </si>
  <si>
    <t>Püspökmolnári Község Önkormányzata</t>
  </si>
  <si>
    <t>9776 Püspökmolnári, Kossuth L. u. 81.</t>
  </si>
  <si>
    <t>94/579-002</t>
  </si>
  <si>
    <t>puspok@t-online.hu</t>
  </si>
  <si>
    <t>puspokmolnari.hu</t>
  </si>
  <si>
    <t>Rodler Csaba</t>
  </si>
  <si>
    <t>Püspökszilágy</t>
  </si>
  <si>
    <t>Püspökszilágy Község Önkormányzata</t>
  </si>
  <si>
    <t>2166 Püspökszilágy, Kossuth Lajos út 9.</t>
  </si>
  <si>
    <t>27/366-061</t>
  </si>
  <si>
    <t>polghivatal@puspokszilagy.hu</t>
  </si>
  <si>
    <t>puspokszilagy.hu</t>
  </si>
  <si>
    <t>Tordai Sándor</t>
  </si>
  <si>
    <t>polgarmester@puspokszilagy.hu</t>
  </si>
  <si>
    <t>Dr. Babinka Megdolna</t>
  </si>
  <si>
    <t xml:space="preserve">2614 Penc, Rákóczi út 18. </t>
  </si>
  <si>
    <t>Rábacsanak</t>
  </si>
  <si>
    <t xml:space="preserve">Rábacsanak Község Önkormányzata </t>
  </si>
  <si>
    <t>Szany</t>
  </si>
  <si>
    <t>Szanyi Közös Önkormányzati Hivatal</t>
  </si>
  <si>
    <t>Szany, Rábacsanak, Rábaszentandrás</t>
  </si>
  <si>
    <t>9313 Rábacsanak, Hunyadi utca 43.</t>
  </si>
  <si>
    <t>96/285317</t>
  </si>
  <si>
    <t>rabacsanakph@t-online.hu</t>
  </si>
  <si>
    <t>www.rabacsanak.hu</t>
  </si>
  <si>
    <t>Telekesi József</t>
  </si>
  <si>
    <t>telekesi@metallrab.hu</t>
  </si>
  <si>
    <t>Funtek János</t>
  </si>
  <si>
    <t xml:space="preserve">9317 Szany, Kossuth utca 5. </t>
  </si>
  <si>
    <t>jegyzo@szany.hu</t>
  </si>
  <si>
    <t>Rábacsécsény</t>
  </si>
  <si>
    <t>Rábacsécsény Község Önkormányzat</t>
  </si>
  <si>
    <t xml:space="preserve">9136 Rábacsécsény, Deák tér 6. </t>
  </si>
  <si>
    <t>96/694-011</t>
  </si>
  <si>
    <t>www.rabacsecseny.hu</t>
  </si>
  <si>
    <t>Kovács Teodóra</t>
  </si>
  <si>
    <t>Rábagyarmat</t>
  </si>
  <si>
    <t>Rábagyarmat Község Önkormányzata</t>
  </si>
  <si>
    <t>9961 Rábagyarmat, Új u.1.</t>
  </si>
  <si>
    <t>94/440019</t>
  </si>
  <si>
    <t>hivatalrgy@freemail.hu</t>
  </si>
  <si>
    <t>www.rabagyarmat.hu</t>
  </si>
  <si>
    <t>Háklár Gyula</t>
  </si>
  <si>
    <t>haklar.gyula@sztgnet.hu</t>
  </si>
  <si>
    <t>Rábahídvég Község Önkormányzata</t>
  </si>
  <si>
    <t>9777 Rábahídvég, Bertha György U. 13.</t>
  </si>
  <si>
    <t>94/573-326</t>
  </si>
  <si>
    <t>rabahidveg.hu</t>
  </si>
  <si>
    <t>Borsits Zoltán</t>
  </si>
  <si>
    <t>Rábakecöl</t>
  </si>
  <si>
    <t>Rábakecöl Községi Önkormányzat</t>
  </si>
  <si>
    <t>9344 Rábakecöl, Kossuth u. 129.</t>
  </si>
  <si>
    <t>96/257-529</t>
  </si>
  <si>
    <t>onkormanyzat@rabakecol.hu</t>
  </si>
  <si>
    <t>www.rabakecol.hu</t>
  </si>
  <si>
    <t>Tuba Erik</t>
  </si>
  <si>
    <t>polgarmester@rabakecol.hu</t>
  </si>
  <si>
    <t>Rábapatona</t>
  </si>
  <si>
    <t>Rábapatona Község Önkormányzata</t>
  </si>
  <si>
    <t>9142 Rábapatona, Kossuth utca 18.</t>
  </si>
  <si>
    <t>jegyzo@rabapatona.hu</t>
  </si>
  <si>
    <t>www.rabapatona.hu</t>
  </si>
  <si>
    <t>Molnár-Nagy Béla Zoltán</t>
  </si>
  <si>
    <t>polgarmester@rabapatona.hu</t>
  </si>
  <si>
    <t>Dr. Németh Balázs</t>
  </si>
  <si>
    <t>Rábapaty Község Önkormányzata</t>
  </si>
  <si>
    <t>06-95/360-035</t>
  </si>
  <si>
    <t xml:space="preserve">www.rabapaty.hu </t>
  </si>
  <si>
    <t>Dugovics Balázs</t>
  </si>
  <si>
    <t>dugovicsbalazs@petecom.hu</t>
  </si>
  <si>
    <t>Rábapordány</t>
  </si>
  <si>
    <t>Rábapordány Község Önkormányzata</t>
  </si>
  <si>
    <t>9146 Rábapordány, Ady Endre utca 1.</t>
  </si>
  <si>
    <t>96/273-378</t>
  </si>
  <si>
    <t>hivatal@rabapordany.hu</t>
  </si>
  <si>
    <t>www.rabapordany.atw.hu</t>
  </si>
  <si>
    <t>Visy László</t>
  </si>
  <si>
    <t>rabapordany@gmail.com</t>
  </si>
  <si>
    <t>Rábasebes</t>
  </si>
  <si>
    <t>Rábasebes Község Önkormányzata</t>
  </si>
  <si>
    <t>9327 Rábasebes, Széchenyi u. 2.</t>
  </si>
  <si>
    <t>96/287-100</t>
  </si>
  <si>
    <t>rabasebesonkorm@t-online.hu; rabasebes@gmail.com</t>
  </si>
  <si>
    <t>www.rabasebes.hu</t>
  </si>
  <si>
    <t>Mizser Edit</t>
  </si>
  <si>
    <t>96/533-008</t>
  </si>
  <si>
    <t>Rábaszentandrás</t>
  </si>
  <si>
    <t>Rábaszentandrás Község Önkormányzata</t>
  </si>
  <si>
    <t>9316 Rábaszentandrás, Vasút utca 5/1.</t>
  </si>
  <si>
    <t>96/287885</t>
  </si>
  <si>
    <t>rabaszentandras@t-online.hu</t>
  </si>
  <si>
    <t>www.rabaszentandras.hu</t>
  </si>
  <si>
    <t>Rábaszentmihály</t>
  </si>
  <si>
    <t>Rábaszentmihály Község Önkormányzat</t>
  </si>
  <si>
    <t>9135 Rábaszentmihály, Kossuth L. u. 32.</t>
  </si>
  <si>
    <t>96/694-014</t>
  </si>
  <si>
    <t>igazgatas@onkormrabaszentmihaly.t-online.hu</t>
  </si>
  <si>
    <t>Rábaszentmiklós</t>
  </si>
  <si>
    <t>Rábaszentmiklós Község Önkormányzata</t>
  </si>
  <si>
    <t>9133 Rábaszentmiklós, Fő u. 24.</t>
  </si>
  <si>
    <t>rabaszentmiklos@gmail.com</t>
  </si>
  <si>
    <t>www.rabaszentmiklos.hu</t>
  </si>
  <si>
    <t>Rábatamási Községi Önkormányzat</t>
  </si>
  <si>
    <t>rabatamasi@m-kabel.hu</t>
  </si>
  <si>
    <t>www.rabatamasi.hu</t>
  </si>
  <si>
    <t>Spiteller László</t>
  </si>
  <si>
    <t>Rábatöttös</t>
  </si>
  <si>
    <t>Rábatöttős Község Önkormányzata</t>
  </si>
  <si>
    <t>9765 Rábatöttős, Jókai M. u. 2.</t>
  </si>
  <si>
    <t>annaristvan@rabatottos.t-online.hu</t>
  </si>
  <si>
    <t>www.rabatottos.hu</t>
  </si>
  <si>
    <t>Annár István</t>
  </si>
  <si>
    <t>Rábcakapi</t>
  </si>
  <si>
    <t>Rábcakapi Község Önkormányzata</t>
  </si>
  <si>
    <t>9165 Rábcakapi, Fő utca 88.</t>
  </si>
  <si>
    <t>k8180@koznet.hu</t>
  </si>
  <si>
    <t>Lakatos Tiborné</t>
  </si>
  <si>
    <t>polgarmester@rabcakapi.hu</t>
  </si>
  <si>
    <t>Rácalmás</t>
  </si>
  <si>
    <t>Rácalmás Város Önkormányzata</t>
  </si>
  <si>
    <t>2459 Rácalmás Szigetfő u. 11-13.</t>
  </si>
  <si>
    <t>jegyzo@racalmas.hu</t>
  </si>
  <si>
    <t>www.racalmas.hu</t>
  </si>
  <si>
    <t>Schrick István</t>
  </si>
  <si>
    <t>2459 Rácalmás, Szigetfő u. 11-13.</t>
  </si>
  <si>
    <t>polgarmester@racalmas.hu</t>
  </si>
  <si>
    <t>dr. Györe Andrea</t>
  </si>
  <si>
    <t>Ráckeresztúr</t>
  </si>
  <si>
    <t>Ráckeresztúr Község Önkormányzat</t>
  </si>
  <si>
    <t>2465 Ráckeresztúr, Hősök tere 20.</t>
  </si>
  <si>
    <t>racker.ph@rackeresztur.hu</t>
  </si>
  <si>
    <t>www.rackeresztur.hu</t>
  </si>
  <si>
    <t>dr. Szentes-Mabda Katalin Dóra</t>
  </si>
  <si>
    <t>polgarmester@rackeresztur.hu</t>
  </si>
  <si>
    <t>Dr. Nagy Gábor</t>
  </si>
  <si>
    <t>Ráckeve</t>
  </si>
  <si>
    <t>Ráckeve Város Önkormányzata</t>
  </si>
  <si>
    <t>134 1</t>
  </si>
  <si>
    <t>2300 Ráckeve, Szent István tér 4.</t>
  </si>
  <si>
    <t>rackeve@rackeve.hu</t>
  </si>
  <si>
    <t>www.rackeve.hu</t>
  </si>
  <si>
    <t>Szadai József</t>
  </si>
  <si>
    <t>polgarmester@rackeve.hu</t>
  </si>
  <si>
    <t>Bartal Zita</t>
  </si>
  <si>
    <t>jegyzo@rackeve.hu</t>
  </si>
  <si>
    <t>Rád</t>
  </si>
  <si>
    <t>Rád Községi Önkormányzat</t>
  </si>
  <si>
    <t>Rádi Közös Önkormányzati Hivatal</t>
  </si>
  <si>
    <t>Rád, Váchartyán</t>
  </si>
  <si>
    <t>2613 Rád Petőfi u. 11.</t>
  </si>
  <si>
    <t>27/528-580</t>
  </si>
  <si>
    <t>hivatal@phrad.hu</t>
  </si>
  <si>
    <t>http://www.rad.hu/</t>
  </si>
  <si>
    <t>Lieszkovszki Gábor</t>
  </si>
  <si>
    <t>2613 Rád, Petőfi u. 11.</t>
  </si>
  <si>
    <t xml:space="preserve">polgarmester@phrad.hu </t>
  </si>
  <si>
    <t>dr. Ungi Kitti</t>
  </si>
  <si>
    <t>jegyzo@phrad.hu</t>
  </si>
  <si>
    <t>Rádfalva</t>
  </si>
  <si>
    <t>Rádfalva Község Önkormányzata</t>
  </si>
  <si>
    <t>7817 Rádfalva, Petőfi u. 21.</t>
  </si>
  <si>
    <t>onkradfalva@freemail.hu</t>
  </si>
  <si>
    <t>Kasza Zoltán</t>
  </si>
  <si>
    <t>Rádóckölked</t>
  </si>
  <si>
    <t>Rádóckölked Község Önkormányzata</t>
  </si>
  <si>
    <t>9784 Rádóckölked, Fő út 92.</t>
  </si>
  <si>
    <t>06 94/528-004</t>
  </si>
  <si>
    <t>www.radockolked.hu</t>
  </si>
  <si>
    <t>laszlozo@enternet.hu
kjrk@t-online.hu</t>
  </si>
  <si>
    <t>Radostyán</t>
  </si>
  <si>
    <t>Radostyán község Önkormányzata</t>
  </si>
  <si>
    <t xml:space="preserve">3776 Radostyán, Rákóczi Ferenc u. 40. </t>
  </si>
  <si>
    <t>48/521-043</t>
  </si>
  <si>
    <t>polg.hiv.radostyan@parisat.hu</t>
  </si>
  <si>
    <t>www.radostyan.hu</t>
  </si>
  <si>
    <t>Kelemen József</t>
  </si>
  <si>
    <t>Ragály Község Önkormányzata</t>
  </si>
  <si>
    <t>06/48-354-001</t>
  </si>
  <si>
    <t>postmaster@ragaly.t-online.hu</t>
  </si>
  <si>
    <t>www.ragaly.hu</t>
  </si>
  <si>
    <t>Perczel Sándor</t>
  </si>
  <si>
    <t>Rajka Község Önkormányzata</t>
  </si>
  <si>
    <t>0696/222-011</t>
  </si>
  <si>
    <t>igazgatas@rajka.hu</t>
  </si>
  <si>
    <t>www.rajka.hu</t>
  </si>
  <si>
    <t>Kiss Vince</t>
  </si>
  <si>
    <t>polgarmester@rajka.hu</t>
  </si>
  <si>
    <t>Rakaca</t>
  </si>
  <si>
    <t>Rakaca Községi Önkormányzat</t>
  </si>
  <si>
    <t>3825 Rakaca, Petőfi Sándor utca 92.</t>
  </si>
  <si>
    <t>48/456-002</t>
  </si>
  <si>
    <t>rakaca.onk@gmail.com</t>
  </si>
  <si>
    <t>Rakacaszend</t>
  </si>
  <si>
    <t>Rakacaszend Községi Önkormányzat</t>
  </si>
  <si>
    <t>3826 Rakacaszend, Fő utca 13.</t>
  </si>
  <si>
    <t>rakacaszend@freemail.hu</t>
  </si>
  <si>
    <t>Lukács Attiláné</t>
  </si>
  <si>
    <t>Rakamaz</t>
  </si>
  <si>
    <t>Rakamaz Város Önkormányzata</t>
  </si>
  <si>
    <t>Rakamazi Közös Önkormányzati Hivatal</t>
  </si>
  <si>
    <t>Rakamaz, Szabolcs</t>
  </si>
  <si>
    <t>4465 Rakamaz, Szent István út 116.</t>
  </si>
  <si>
    <t>42/570-700</t>
  </si>
  <si>
    <t>onkormanyzat@rakamaz.hu</t>
  </si>
  <si>
    <t>www.rakamaz.hu</t>
  </si>
  <si>
    <t>BODNÁR LÁSZLÓ</t>
  </si>
  <si>
    <t>polgarmester@rakamaz.hu</t>
  </si>
  <si>
    <t>Dr. Kóder László</t>
  </si>
  <si>
    <t>jegyzo@rakamaz.hu</t>
  </si>
  <si>
    <t>Rákóczibánya</t>
  </si>
  <si>
    <t>Rákóczibánya Község Önkormányzata</t>
  </si>
  <si>
    <t>3151 Rákóczibánya, Fő tér 8.</t>
  </si>
  <si>
    <t>32/557-500</t>
  </si>
  <si>
    <t>rakoczibanya@rakoczibanya.hu</t>
  </si>
  <si>
    <t>Rakoczibanya.hu</t>
  </si>
  <si>
    <t>Jakab Gábor</t>
  </si>
  <si>
    <t>szomszedne@gmail.com</t>
  </si>
  <si>
    <t>Rákóczifalva</t>
  </si>
  <si>
    <t>Rákóczifalva Városi Önkormányzat</t>
  </si>
  <si>
    <t>Rákóczifalvai Közös Önkormányzati Hivatal</t>
  </si>
  <si>
    <t>Rákóczifalva, Tiszavárkony</t>
  </si>
  <si>
    <t xml:space="preserve">5085 Rákóczifalva, Szabadság tér 2. </t>
  </si>
  <si>
    <t>56/889-700</t>
  </si>
  <si>
    <t>titkarsag@rakoczifalva.hu</t>
  </si>
  <si>
    <t>www.rakoczifalva.hu</t>
  </si>
  <si>
    <t>Kósa Lajos</t>
  </si>
  <si>
    <t>kosalajos@rakoczifalva.hu</t>
  </si>
  <si>
    <t>Dr. Molnár György</t>
  </si>
  <si>
    <t>molnar.gyorgy@rakoczifalva.hu; jegyzo@rakoczifalva.hu</t>
  </si>
  <si>
    <t>Rákócziújfalu</t>
  </si>
  <si>
    <t>Rákócziújfalu Község Önkormányzata</t>
  </si>
  <si>
    <t>5084 Rákócziújfalu, Rákóczi út 26.</t>
  </si>
  <si>
    <t>titkarsag@rakocziujfalu.hu</t>
  </si>
  <si>
    <t>www.rakocziujfalu.hu</t>
  </si>
  <si>
    <t>Papp János József</t>
  </si>
  <si>
    <t>polgarmester@rakocziujfalu.hu</t>
  </si>
  <si>
    <t>Fazekas Enikő Diána</t>
  </si>
  <si>
    <t>jegyzo@rakocziujfalu.hu</t>
  </si>
  <si>
    <t>Ráksi</t>
  </si>
  <si>
    <t>Ráksi Község Önkormányzata</t>
  </si>
  <si>
    <t>7464 Ráksi, Fő u. 18.</t>
  </si>
  <si>
    <t>82/372-345</t>
  </si>
  <si>
    <t>www.raksi.hu</t>
  </si>
  <si>
    <t>Fonai Tibor</t>
  </si>
  <si>
    <t>tibor@somogy.hu</t>
  </si>
  <si>
    <t>Ramocsa</t>
  </si>
  <si>
    <t>Ramocsa Község Önkormányzata</t>
  </si>
  <si>
    <t>8973 Ramocsa, Fő út 6.</t>
  </si>
  <si>
    <t>Jankovics László</t>
  </si>
  <si>
    <t>jankovicslaszlo56@gmail.com</t>
  </si>
  <si>
    <t>Ramocsaháza Község Önkormányzata</t>
  </si>
  <si>
    <t>www.ramocsahaza.hu</t>
  </si>
  <si>
    <t>Ragányi Róbert</t>
  </si>
  <si>
    <t>Rápolt</t>
  </si>
  <si>
    <t>Rápolt Község Önkormányzata</t>
  </si>
  <si>
    <t>4756 Rápolt, Fő tér 12.</t>
  </si>
  <si>
    <t>Petri István</t>
  </si>
  <si>
    <t>Raposka</t>
  </si>
  <si>
    <t>Raposka Község Önkormányzata</t>
  </si>
  <si>
    <t>8300 Raposka, Fő u. 51.</t>
  </si>
  <si>
    <t>pmhiv.telehaz@raposka.hu</t>
  </si>
  <si>
    <t>www.raposka.hu</t>
  </si>
  <si>
    <t>Bolla Albert Antal</t>
  </si>
  <si>
    <t>polgarmester@raposka.hu</t>
  </si>
  <si>
    <t>Rásonysápberencs</t>
  </si>
  <si>
    <t>Rásonysápberencs Község Önkormányzat</t>
  </si>
  <si>
    <t>3833 Rásonysápberencs, Rákóczi Ferenc út 99.</t>
  </si>
  <si>
    <t>0646/474-278</t>
  </si>
  <si>
    <t>rasonysapberencs@gmail.hu</t>
  </si>
  <si>
    <t>www.kazsmarkikozoshivatal@webnode.hu</t>
  </si>
  <si>
    <t>Medve Ferenc</t>
  </si>
  <si>
    <t>rasonysapberencs@gmail.com</t>
  </si>
  <si>
    <t>Rátkas Község Önkormányzat</t>
  </si>
  <si>
    <t>3908 Rátka, Széchenyi István tér 1.</t>
  </si>
  <si>
    <t>06/47/374-001</t>
  </si>
  <si>
    <t>phivratka@t-online.hu</t>
  </si>
  <si>
    <t>www.ratka.hu</t>
  </si>
  <si>
    <t>Tirk Sándorné</t>
  </si>
  <si>
    <t>polgarmester@ratka.hu</t>
  </si>
  <si>
    <t>jegyzo@ratka.hu</t>
  </si>
  <si>
    <t>Rátót Község Önkormányzata</t>
  </si>
  <si>
    <t>9951 Rátót, Ady E.u.6.</t>
  </si>
  <si>
    <t>94/538021</t>
  </si>
  <si>
    <t>www.ratot.hu</t>
  </si>
  <si>
    <t>Domiterné Molnár Annamária</t>
  </si>
  <si>
    <t>jegyzo@ratotkorjegyzoseg.t-online.hu</t>
  </si>
  <si>
    <t>Ravazd</t>
  </si>
  <si>
    <t>Ravazd Község Önkormányzata</t>
  </si>
  <si>
    <t>9091 Ravazd, Országút u. 119/a</t>
  </si>
  <si>
    <t>96/474087</t>
  </si>
  <si>
    <t>hivatal@ravazd.hu</t>
  </si>
  <si>
    <t>www.ravazd.hu</t>
  </si>
  <si>
    <t>Feketéné Varga Mária</t>
  </si>
  <si>
    <t>Recsk Nagyközség Önkormányzata</t>
  </si>
  <si>
    <t>3245 Recsk, Kossuth L. út 165.</t>
  </si>
  <si>
    <t>36/578-310</t>
  </si>
  <si>
    <t>polgarmester@polghiv-recsk.
t-online.hu</t>
  </si>
  <si>
    <t>www.recsk.hu</t>
  </si>
  <si>
    <t>polgarmester@polghiv-recsk.t-online.hu</t>
  </si>
  <si>
    <t>Réde Község Önkormányzata</t>
  </si>
  <si>
    <t>2886 Réde Széchenyi út 27.</t>
  </si>
  <si>
    <t>polghiv@rede.hu</t>
  </si>
  <si>
    <t>www.rede.hu</t>
  </si>
  <si>
    <t>Pölöskei József</t>
  </si>
  <si>
    <t>poloskei@t-online.hu</t>
  </si>
  <si>
    <t>Rédics Község Önkormányzata</t>
  </si>
  <si>
    <t>8978 Rédics, Vasút út 10.</t>
  </si>
  <si>
    <t>Soós Endréné</t>
  </si>
  <si>
    <t>soskalany@freemail.hu</t>
  </si>
  <si>
    <t>Regéc</t>
  </si>
  <si>
    <t>Regéc község Önkormányzata</t>
  </si>
  <si>
    <t>3893 Regéc, Fő út 47.</t>
  </si>
  <si>
    <t>46/387-533</t>
  </si>
  <si>
    <t>info@regec.hu</t>
  </si>
  <si>
    <t>www.regec.hu</t>
  </si>
  <si>
    <t>Bakos Ferenc</t>
  </si>
  <si>
    <t>Regenye</t>
  </si>
  <si>
    <t>Regenye Község Önkormányzata</t>
  </si>
  <si>
    <t>7833 Regenye, Fő u. 51.</t>
  </si>
  <si>
    <t>Cséplő János Béla</t>
  </si>
  <si>
    <t>Regöly Község Önkormányzata</t>
  </si>
  <si>
    <t>regoly@regoly.hu</t>
  </si>
  <si>
    <t>www.regoly.hu</t>
  </si>
  <si>
    <t>Kelemen Csaba</t>
  </si>
  <si>
    <t>polgarmester@regoly.hu</t>
  </si>
  <si>
    <t>Rém</t>
  </si>
  <si>
    <t>Rém Községi Önkormányzat</t>
  </si>
  <si>
    <t>6446 Rém, Május 1. Utca 17.</t>
  </si>
  <si>
    <t>77-552-900</t>
  </si>
  <si>
    <t>polghivrem@nidocom.hu</t>
  </si>
  <si>
    <t>www.rem.hu</t>
  </si>
  <si>
    <t>Papp Imréné</t>
  </si>
  <si>
    <t>79/352-544</t>
  </si>
  <si>
    <t>Remeteszőlős</t>
  </si>
  <si>
    <t>Remeteszőlős Község Önkormányzata</t>
  </si>
  <si>
    <t>2090 Remeteszőlős, Vénusz utca 8-10.</t>
  </si>
  <si>
    <t>26/355-293</t>
  </si>
  <si>
    <t>igazgatas@remeteszolos.hu; info@remeteszolos.hu</t>
  </si>
  <si>
    <t>www.remeteszolos.hu</t>
  </si>
  <si>
    <t>2006.10.22.</t>
  </si>
  <si>
    <t>Szathmáry Gergely</t>
  </si>
  <si>
    <t>polgarmester@remeteszolos.hu</t>
  </si>
  <si>
    <t>Répáshuta</t>
  </si>
  <si>
    <t>Répáshuta Község Önkormányzata</t>
  </si>
  <si>
    <t>3559 Répáshuta, Kossuth Lajos  út 2.</t>
  </si>
  <si>
    <t>46/ 390-113</t>
  </si>
  <si>
    <t>hivatal@repashutaonkormanyzat.t-online.hu</t>
  </si>
  <si>
    <t>www.repashuta.hu</t>
  </si>
  <si>
    <t>Erdős Tamás</t>
  </si>
  <si>
    <t>Dr. Hegyközi Béla</t>
  </si>
  <si>
    <t>hivatal@repashutaonkormanyzat.t-online.hu; bukkszentkereszt.hivatal@gmail.com</t>
  </si>
  <si>
    <t>Répcelak Város Önkormányzata</t>
  </si>
  <si>
    <t>9653 Répcelak, Bartók Béla u. 38.</t>
  </si>
  <si>
    <t>06-95/370-101</t>
  </si>
  <si>
    <t>www.repcelak.hu</t>
  </si>
  <si>
    <t>szaboj@repcenet.hu</t>
  </si>
  <si>
    <t>Répceszemere</t>
  </si>
  <si>
    <t>Répceszemere Községi Önkormányzat</t>
  </si>
  <si>
    <t>9375 Répceszemere, Fő u. 60.</t>
  </si>
  <si>
    <t>99/388-802</t>
  </si>
  <si>
    <t>repceszemere@repceszemere.hu</t>
  </si>
  <si>
    <t>www.repceszeremere.hu</t>
  </si>
  <si>
    <t>Radics László</t>
  </si>
  <si>
    <t>Répceszentgyörgy</t>
  </si>
  <si>
    <t>Répceszentgyörgy Község Önkormányzata</t>
  </si>
  <si>
    <t>9623 Répceszentgyörgy Fő u. 41.</t>
  </si>
  <si>
    <t>repceszentgyorgy.onkormanyzat@freemail.hu</t>
  </si>
  <si>
    <t>Gróf Istvánné</t>
  </si>
  <si>
    <t>Répcevis</t>
  </si>
  <si>
    <t>Répcevis Község Önkormányzata</t>
  </si>
  <si>
    <t>9475 Répcevis, Fő u. 75.</t>
  </si>
  <si>
    <t>99/543-009</t>
  </si>
  <si>
    <t>zsirvis@gmail.com</t>
  </si>
  <si>
    <t>www.repcevis.hu</t>
  </si>
  <si>
    <t>Hollósi Péter Pál</t>
  </si>
  <si>
    <t>hollosi.peter@repcevis.hu</t>
  </si>
  <si>
    <t>Resznek</t>
  </si>
  <si>
    <t>Resznek Község Önkormányzata</t>
  </si>
  <si>
    <t>8977 Resznek, Béke tér 13.</t>
  </si>
  <si>
    <t>Kercsmár István</t>
  </si>
  <si>
    <t>kercsmarresznek@freemail.hu</t>
  </si>
  <si>
    <t>Rétalap</t>
  </si>
  <si>
    <t>Rétalap Községi Önkormányzat</t>
  </si>
  <si>
    <t>9074 Rétalap, Széchenyi utca 68.</t>
  </si>
  <si>
    <t>retalap@index.hu</t>
  </si>
  <si>
    <t>www.retalap.hu</t>
  </si>
  <si>
    <t>Straszner Csabáné</t>
  </si>
  <si>
    <t>Rétközberencs</t>
  </si>
  <si>
    <t>Rétközberencs Község Önkományzata</t>
  </si>
  <si>
    <t>Szabolcsveresmart</t>
  </si>
  <si>
    <t>Szabolcsveresmarti Közös Önkormányzati Hivatal</t>
  </si>
  <si>
    <t>Szabolcsveresmart, Rétközberencs</t>
  </si>
  <si>
    <t>4525 Rétközberencs, Fő út 33.</t>
  </si>
  <si>
    <t>45/462-000</t>
  </si>
  <si>
    <t xml:space="preserve">onkormanyzat@retkozberencs.hu </t>
  </si>
  <si>
    <t>www.retkozberencs.hu</t>
  </si>
  <si>
    <t>Zborai Tiborné</t>
  </si>
  <si>
    <t>onkormanyzat@retkozberencs.hu</t>
  </si>
  <si>
    <t>Váriné Lunczer Enikő</t>
  </si>
  <si>
    <t>4496 Szabolcsveresmart, Kossuth út 80.</t>
  </si>
  <si>
    <t>45/630-204</t>
  </si>
  <si>
    <t>hivatal@szabolcsveresmart.t-online.hu</t>
  </si>
  <si>
    <t>Rétság</t>
  </si>
  <si>
    <t>Rétság Város Önkormányzata</t>
  </si>
  <si>
    <t>119 1</t>
  </si>
  <si>
    <t>2651 Rétság, Rákóczi út 20.</t>
  </si>
  <si>
    <t>hivatal@retsag.hu</t>
  </si>
  <si>
    <t>www.retsag.hu</t>
  </si>
  <si>
    <t>Hegedűs Ferenc</t>
  </si>
  <si>
    <t>35/550-100</t>
  </si>
  <si>
    <t>polgarmester@retsag.hu</t>
  </si>
  <si>
    <t>jegyzo@retsag.hu</t>
  </si>
  <si>
    <t>Révfülöp</t>
  </si>
  <si>
    <t>Révfülöp Nagyközség Önkormányzata</t>
  </si>
  <si>
    <t>8253 Révfülöp, Villa Filip tér 8.</t>
  </si>
  <si>
    <t>06-87/464-244</t>
  </si>
  <si>
    <t>hivatal@revfulop.hu</t>
  </si>
  <si>
    <t>www.revfulop.hu</t>
  </si>
  <si>
    <t>Kondor Géza</t>
  </si>
  <si>
    <t>polgarmester@revfulop.hu</t>
  </si>
  <si>
    <t xml:space="preserve">dr. Szabó Tímea </t>
  </si>
  <si>
    <t>Révleányvár</t>
  </si>
  <si>
    <t>Révleányvár Községi Önkormányzat</t>
  </si>
  <si>
    <t>3976 Révleányvár, Fő utca 40.</t>
  </si>
  <si>
    <t>47/376043</t>
  </si>
  <si>
    <t>Deák Bertalan</t>
  </si>
  <si>
    <t>berti@corvus.hu</t>
  </si>
  <si>
    <t>Rezi</t>
  </si>
  <si>
    <t>Rezi Község Önkormányzata</t>
  </si>
  <si>
    <t>8373 Rezi, Kossuth u. 35.</t>
  </si>
  <si>
    <t>83/331-001</t>
  </si>
  <si>
    <t>reziph@rezinet.hu</t>
  </si>
  <si>
    <t>www.rezi.hu</t>
  </si>
  <si>
    <t>Cserép Gábor</t>
  </si>
  <si>
    <t>Ricse Nagyközség Önkormányzata</t>
  </si>
  <si>
    <t>47/376003</t>
  </si>
  <si>
    <t>www.ricse.hu</t>
  </si>
  <si>
    <t>Vécsi István</t>
  </si>
  <si>
    <t>Rigács</t>
  </si>
  <si>
    <t>Rigács Község Önkormányzata</t>
  </si>
  <si>
    <t>8348 Rigács, Kossuth Lajos u. 19.</t>
  </si>
  <si>
    <t>87/459-006</t>
  </si>
  <si>
    <t>www.rigacs.hu</t>
  </si>
  <si>
    <t>Tóth Józsefné</t>
  </si>
  <si>
    <t>rigacs.onkormanyzat@citromail.hu</t>
  </si>
  <si>
    <t>Rigyác</t>
  </si>
  <si>
    <t>Rigyác Község Önkormányzata</t>
  </si>
  <si>
    <t xml:space="preserve">8883 Rigyác, Szabadság u. 4. </t>
  </si>
  <si>
    <t>93/575-015</t>
  </si>
  <si>
    <t>polgarmester@rigyac.hu</t>
  </si>
  <si>
    <t>www.rigyac.hu</t>
  </si>
  <si>
    <t>Kántor László</t>
  </si>
  <si>
    <t>polgarmester@szepetnek.hu; polgarmester@rigyac.hu</t>
  </si>
  <si>
    <t>Rimóc Község Önkormányzata</t>
  </si>
  <si>
    <t xml:space="preserve">3177 Rimóc, Madách tér 1. </t>
  </si>
  <si>
    <t>32/598010</t>
  </si>
  <si>
    <t>onkormanyzat@rimoc.hu</t>
  </si>
  <si>
    <t>www.rimoc.hu</t>
  </si>
  <si>
    <t>Beszkid János</t>
  </si>
  <si>
    <t>Rinyabesenyő</t>
  </si>
  <si>
    <t>Rinyabesenyő Község Önkormányzata</t>
  </si>
  <si>
    <t>7552 Rinyabesenyő, Kossuth utca 7.</t>
  </si>
  <si>
    <t>Orsós Imre</t>
  </si>
  <si>
    <t>Rinyakovácsi</t>
  </si>
  <si>
    <t>Rinyakovácsi Község Önkormányzata</t>
  </si>
  <si>
    <t>7527 Rinyakovácsi, Béke tér 4.</t>
  </si>
  <si>
    <t>82/721-830</t>
  </si>
  <si>
    <t>rinyakovacsi@kabelnet.hu</t>
  </si>
  <si>
    <t>Balogh Géza</t>
  </si>
  <si>
    <t>Dr. Árvai Tibor (tartós akadályoztatásának idejére 2016. augusztus 17-től Dr. Horváth Zsolt, a Kadarkúti Közös Önkormányzati Hivatal jegyzője kapott kinevezést a jegyzői feladatok ellátására a kormányhivataltól)</t>
  </si>
  <si>
    <t>Rinyaszentkirály</t>
  </si>
  <si>
    <t>Rinyaszentkirály községi Önkormányzat</t>
  </si>
  <si>
    <t>7513 Rinyaszentkirály, Fő u. 56.</t>
  </si>
  <si>
    <t>82/718-069</t>
  </si>
  <si>
    <t>rszkiraly@freemail.hu</t>
  </si>
  <si>
    <t>www.somogy.hu/rinyaszentkiraly</t>
  </si>
  <si>
    <t>Rinyaújlak</t>
  </si>
  <si>
    <t>Rinyaújlak Község Önkormányzata</t>
  </si>
  <si>
    <t>7556 Rinyaújlak, Kossuth u. 65-67.</t>
  </si>
  <si>
    <t>peticsaba64@freemail.hu</t>
  </si>
  <si>
    <t>www.rinyaujlak.hu</t>
  </si>
  <si>
    <t>Peti Csaba</t>
  </si>
  <si>
    <t>Rinyaújnép</t>
  </si>
  <si>
    <t>Rinyaújnép Község Önkormányzata</t>
  </si>
  <si>
    <t>7584 Rinyaújnép, Gábor Andor u. 24.</t>
  </si>
  <si>
    <t>82/491-008</t>
  </si>
  <si>
    <t>Istvánfi Brigitta</t>
  </si>
  <si>
    <t>Rohod</t>
  </si>
  <si>
    <t>Rohod Község Önkormányzata</t>
  </si>
  <si>
    <t>4563 Rohod, Kossuth u. 14.</t>
  </si>
  <si>
    <t>44/584-004</t>
  </si>
  <si>
    <t>rohodhivatal@gmail.com</t>
  </si>
  <si>
    <t>www.rohod.hu</t>
  </si>
  <si>
    <t>Éles Tibor</t>
  </si>
  <si>
    <t>rohodhivatal@radioweb60.hu</t>
  </si>
  <si>
    <t>Románd</t>
  </si>
  <si>
    <t>Románd Község Önkormányzata</t>
  </si>
  <si>
    <t>Tápszentmiklósi Közös Önkormányzati  Hivatal</t>
  </si>
  <si>
    <t>8434 Románd, Kossuth u. 3.</t>
  </si>
  <si>
    <t>+36 (88)589-521</t>
  </si>
  <si>
    <t>romand@romand.hu</t>
  </si>
  <si>
    <t>www.romand.hu</t>
  </si>
  <si>
    <t>Galler Jenő</t>
  </si>
  <si>
    <t>Romhány</t>
  </si>
  <si>
    <t>Romhány Község Önkormányzata</t>
  </si>
  <si>
    <t>2654 Romhány, Kossuth út 63.</t>
  </si>
  <si>
    <t>onkormanyzat@romhany.hu</t>
  </si>
  <si>
    <t>www.romhany.hu</t>
  </si>
  <si>
    <t>Vezér Attila</t>
  </si>
  <si>
    <t>rompolg@is.hu</t>
  </si>
  <si>
    <t>Makrai Piroska</t>
  </si>
  <si>
    <t>jegyzo@romhany.hu</t>
  </si>
  <si>
    <t>Romonya</t>
  </si>
  <si>
    <t>Romonya Község Önkormányzata</t>
  </si>
  <si>
    <t>7743 Romonya, Béke u. 51.</t>
  </si>
  <si>
    <t>………</t>
  </si>
  <si>
    <t>romonya@levele.hu</t>
  </si>
  <si>
    <t>www.romonya.hu</t>
  </si>
  <si>
    <t>Herman József</t>
  </si>
  <si>
    <t>Rózsafa</t>
  </si>
  <si>
    <t>Rózsafa Község Önkormányzata</t>
  </si>
  <si>
    <t>7914 Rózsafa, Kossuth L. u. 44.</t>
  </si>
  <si>
    <t>rozsafa.onkormanyzat@indamail.hu</t>
  </si>
  <si>
    <t>http://kozadat.localinfo.hu/rozsafa</t>
  </si>
  <si>
    <t>bogdan.laci@hotmail.com</t>
  </si>
  <si>
    <t>Rozsály Község Önkormányzata</t>
  </si>
  <si>
    <t>4971 Rozsály, Kossuth u. 21/A.</t>
  </si>
  <si>
    <t>hivatal@rozsaly.hu</t>
  </si>
  <si>
    <t>www.rozsaly.hu</t>
  </si>
  <si>
    <t>Sztolyka Zoltán</t>
  </si>
  <si>
    <t>sztolykaz@freemail.hu</t>
  </si>
  <si>
    <t>korjegyzo@rozsaly.hu</t>
  </si>
  <si>
    <t>Rózsaszentmárton</t>
  </si>
  <si>
    <t>Rózsaszentmárton Községi Önkormányzat</t>
  </si>
  <si>
    <t>Rózsaszentmártoni Közös Önkormányzati Hivatal</t>
  </si>
  <si>
    <t>Rózsaszentmárton, Zagyvaszántó</t>
  </si>
  <si>
    <t>3033 Rózsaszentmárton, Kossuth Lajos út 1.</t>
  </si>
  <si>
    <t>37/384-261</t>
  </si>
  <si>
    <t>polgarmester@rozsaszm.t-online.hu</t>
  </si>
  <si>
    <t>www.rozsaszentmarton.hu</t>
  </si>
  <si>
    <t>Sipos Jánosné</t>
  </si>
  <si>
    <t>dr. Kórós Tímea</t>
  </si>
  <si>
    <t>jegyzo@rozsaszm.t-online.hu</t>
  </si>
  <si>
    <t>Röjtökmuzsaj</t>
  </si>
  <si>
    <t xml:space="preserve">Röjtökmuzsaj Község Önkormányzata </t>
  </si>
  <si>
    <t>9451 Röjtökmuzsaj, Röjtöki u. 193.</t>
  </si>
  <si>
    <t>www.rojtokmuzsaj.hu</t>
  </si>
  <si>
    <t>Kiss József</t>
  </si>
  <si>
    <t>polgarmester@rojtokmuzsaj.hu</t>
  </si>
  <si>
    <t>Rönök</t>
  </si>
  <si>
    <t>Rönök Község Önkormányzata</t>
  </si>
  <si>
    <t>9954 Rönök, Alkotmány u. 63.</t>
  </si>
  <si>
    <t>94/200026</t>
  </si>
  <si>
    <t>ronkhivatal@gmail.com</t>
  </si>
  <si>
    <t>www.ronok.hu</t>
  </si>
  <si>
    <t>Pékó Tamás</t>
  </si>
  <si>
    <t>tompeko@gmail.com</t>
  </si>
  <si>
    <t>Röszke</t>
  </si>
  <si>
    <t>Röszke Község Önkormányzata</t>
  </si>
  <si>
    <t>6758 Röszke, Felszabadulás u. 84.</t>
  </si>
  <si>
    <t>roszke@roszkenet.hu</t>
  </si>
  <si>
    <t>www.roszke.hu</t>
  </si>
  <si>
    <t>Borbásné Márki Márta</t>
  </si>
  <si>
    <t>62/573-032</t>
  </si>
  <si>
    <t>Dr. Gácser Tamás</t>
  </si>
  <si>
    <t>62/573-033</t>
  </si>
  <si>
    <t>jegyzo@roszkenet.hu</t>
  </si>
  <si>
    <t>Rudabányai Közös Önkormányzati Hivatal Izsófalvai Kirendeltsége</t>
  </si>
  <si>
    <t>3733 Rudabánya, Gvadányi József u 47.</t>
  </si>
  <si>
    <t>www.rudabanya.hu</t>
  </si>
  <si>
    <t>Szobota Lajos</t>
  </si>
  <si>
    <t>Rudolftelep</t>
  </si>
  <si>
    <t>Rudolftelep Községi Önkormányzat</t>
  </si>
  <si>
    <t>3742 Rudolftelep, József Attila út 1.</t>
  </si>
  <si>
    <t>48/351-361</t>
  </si>
  <si>
    <t>rudolftelep1@freemail.hu</t>
  </si>
  <si>
    <t>Rozlozsnik Jánosné</t>
  </si>
  <si>
    <t>Rum</t>
  </si>
  <si>
    <t>Rum Község Önkormányzata</t>
  </si>
  <si>
    <t>9766 Rum, Béke u. 22.</t>
  </si>
  <si>
    <t>94/579-018</t>
  </si>
  <si>
    <t>rum@savaria.hu</t>
  </si>
  <si>
    <t>www.rumkozseg.hu</t>
  </si>
  <si>
    <t>Beni Ferenc</t>
  </si>
  <si>
    <t>polgarmester@rumkozseg.hu</t>
  </si>
  <si>
    <t>Ruzsa Község Önkormányzata</t>
  </si>
  <si>
    <t>06-62 285-011</t>
  </si>
  <si>
    <t>ruzsa@ruzsa.hu</t>
  </si>
  <si>
    <t>www.ruzsa.hu</t>
  </si>
  <si>
    <t>Sánta Gizella</t>
  </si>
  <si>
    <t>jegyzo.kozoshivatal@ruzsa.hu</t>
  </si>
  <si>
    <t>Ságújfalu Községi Önkormányzat</t>
  </si>
  <si>
    <t>32/402-200</t>
  </si>
  <si>
    <t>sagujfalu@sagujfalu.hu</t>
  </si>
  <si>
    <t>www.sagujfalu.hu</t>
  </si>
  <si>
    <t>Szentes Attila</t>
  </si>
  <si>
    <t>Ságvár Község Önkormányzata</t>
  </si>
  <si>
    <t>8654 Ságvár, Fő utca 16.</t>
  </si>
  <si>
    <t>84/580-022</t>
  </si>
  <si>
    <t>hivatal@sagvar.hu</t>
  </si>
  <si>
    <t>www.sagvar.hu</t>
  </si>
  <si>
    <t>Kecskés Gábor</t>
  </si>
  <si>
    <t>polgarmester@sagvar.hu</t>
  </si>
  <si>
    <t>Sajóbábony</t>
  </si>
  <si>
    <t>Sajóbábony Város Önnkormányzat</t>
  </si>
  <si>
    <t>3792 Sajóbábony, Bocskai István út 2.</t>
  </si>
  <si>
    <t>hivatal@sajobabony.hu</t>
  </si>
  <si>
    <t>www.sajobabony.hu</t>
  </si>
  <si>
    <t>dr. Szilva István</t>
  </si>
  <si>
    <t>Király Gáborné</t>
  </si>
  <si>
    <t>jegyzo@sajobabony.hu; hivatal@sajobabony.hu</t>
  </si>
  <si>
    <t>Sajóecseg</t>
  </si>
  <si>
    <t>Sajóecseg Község Önkormányzata</t>
  </si>
  <si>
    <t>Sajókeresztúr</t>
  </si>
  <si>
    <t>Sajókeresztúri Közös Önkormányzati Hivatal</t>
  </si>
  <si>
    <t>Sajókeresztúr, Sajóecseg, Sajósenye</t>
  </si>
  <si>
    <t>3793 Sajóecseg, Széchenyi István utca 27.</t>
  </si>
  <si>
    <t>46/503-904</t>
  </si>
  <si>
    <t>sajoecseg@sajoktv.hu</t>
  </si>
  <si>
    <t>www.sajoecseg.hu</t>
  </si>
  <si>
    <t>Inklovics László</t>
  </si>
  <si>
    <t>polgarmester.sajoecseg@gmail.com</t>
  </si>
  <si>
    <t>Zupkóné Zörgöly Zsuzsanna</t>
  </si>
  <si>
    <t>3791 Sajókeresztúr, Rákóczi Ferenc u 40.</t>
  </si>
  <si>
    <t>46/527-280</t>
  </si>
  <si>
    <t>jegyzo@sajokeresztur.hu</t>
  </si>
  <si>
    <t>Sajógalgóc</t>
  </si>
  <si>
    <t>Sajógalgóc községi Önkormányzat</t>
  </si>
  <si>
    <t>3636 Sajógalgóc, Táncsics Mihály út 11.</t>
  </si>
  <si>
    <t>48/355-151</t>
  </si>
  <si>
    <t>vadnapm@legnet.hu</t>
  </si>
  <si>
    <t>www.sajogalgoc.hu</t>
  </si>
  <si>
    <t>Jaskó Péter</t>
  </si>
  <si>
    <t>jpetigalgoc@gmail.com</t>
  </si>
  <si>
    <t>Sajóhídvég Község Önkormányzat</t>
  </si>
  <si>
    <t>49/459-823</t>
  </si>
  <si>
    <t>hivatal.sajohidveg@borsodweb.eu</t>
  </si>
  <si>
    <t>www.sajohidveg.hu</t>
  </si>
  <si>
    <t>Török Gergely</t>
  </si>
  <si>
    <t>polgarmester.sajohidveg@gmail.com</t>
  </si>
  <si>
    <t>Sajóivánka</t>
  </si>
  <si>
    <t>Sajóivánka községi Önkormányzat</t>
  </si>
  <si>
    <t>3720 Sajóivánka, Kossuth Lajos út 38.</t>
  </si>
  <si>
    <t>48/505-205</t>
  </si>
  <si>
    <t>polgarmester@sajoivanka.hu</t>
  </si>
  <si>
    <t>www.sajoivanka.hu</t>
  </si>
  <si>
    <t>Seszták Ottó</t>
  </si>
  <si>
    <t>Sajókápolna</t>
  </si>
  <si>
    <t>Sajókápolna község Önkormányzata</t>
  </si>
  <si>
    <t>3773 Sajókápolna, Szabadság tér 25.</t>
  </si>
  <si>
    <t>48/345-905</t>
  </si>
  <si>
    <t>skkozoshivatal@parisat.hu</t>
  </si>
  <si>
    <t>www.sajokapolna.hu</t>
  </si>
  <si>
    <t>Faragó Ilona</t>
  </si>
  <si>
    <t>Sajókaza</t>
  </si>
  <si>
    <t>Sajókaza Községi Önkormányzat</t>
  </si>
  <si>
    <t>3720 Sajókaza , Petőfi, Sándor utca 2.</t>
  </si>
  <si>
    <t> titkarsag@sajokaza.hu</t>
  </si>
  <si>
    <t>sajokaza.hu</t>
  </si>
  <si>
    <t>Stefán László</t>
  </si>
  <si>
    <t>polgarmester@sajokaza.hu</t>
  </si>
  <si>
    <t>Török Zsuzsanna</t>
  </si>
  <si>
    <t>3720 Sajókaza, Petőfi Sándor út 2.</t>
  </si>
  <si>
    <t>48/355-001</t>
  </si>
  <si>
    <t>kaza.jegyzo@parisat.hu</t>
  </si>
  <si>
    <t>3791 Sajókeresztúr, Rákóczi Ferenc u. 40.</t>
  </si>
  <si>
    <t>info@sajokeresztur.hu</t>
  </si>
  <si>
    <t>www.sajokeresztur.hu</t>
  </si>
  <si>
    <t>Kollár Miklós</t>
  </si>
  <si>
    <t>polgarmester@sajokeresztur.hu</t>
  </si>
  <si>
    <t>Sajólád</t>
  </si>
  <si>
    <t xml:space="preserve">Sajólád község Önkormányzata </t>
  </si>
  <si>
    <t>3572 Sajólád, Ady Endre utca 2.</t>
  </si>
  <si>
    <t>ph@sajolad.hu</t>
  </si>
  <si>
    <t>www.sajolad.hu</t>
  </si>
  <si>
    <t>Pozbai Zoltán</t>
  </si>
  <si>
    <t>pozbai@sajolad.hu</t>
  </si>
  <si>
    <t>Szabó Elekné</t>
  </si>
  <si>
    <t>jegyzo@sajolad.hu</t>
  </si>
  <si>
    <t>Sajólászlófalva</t>
  </si>
  <si>
    <t>Sajólászlófalva Község Önkormányzata</t>
  </si>
  <si>
    <t>3773 Sajólászlófalva, Vörösmarty Mihály utca 15.</t>
  </si>
  <si>
    <t>48/424-312</t>
  </si>
  <si>
    <t>polg.hiv.sajolaszlo@parisat.hu</t>
  </si>
  <si>
    <t>www.sajolaszlofalva.hu</t>
  </si>
  <si>
    <t>Pálcza Józsefné</t>
  </si>
  <si>
    <t>polg.hiv.sajolaszlo@parisat.hu; slfkozoshivatal@parisat.hu</t>
  </si>
  <si>
    <t>Sajómercse</t>
  </si>
  <si>
    <t>Sajómercse Község Önkormányzata</t>
  </si>
  <si>
    <t>3656 Sajómercse, Petőfi Sándor út 27.</t>
  </si>
  <si>
    <t>48/432-892</t>
  </si>
  <si>
    <t>kolifu@axelero.hu</t>
  </si>
  <si>
    <t>Sajónémeti</t>
  </si>
  <si>
    <t>Sajónémeti Község Önkormányzata</t>
  </si>
  <si>
    <t>3652 Sajónémeti, Szabadság u. 50.</t>
  </si>
  <si>
    <t>48/437-001</t>
  </si>
  <si>
    <t>nemetihivatal@gomortel.hu</t>
  </si>
  <si>
    <t>http://sajonemeti.hu/</t>
  </si>
  <si>
    <t>Kövér József</t>
  </si>
  <si>
    <t>nemetihivatal@gomortel.hu; jozsef.kover@gmail.com</t>
  </si>
  <si>
    <t>Sajóörös Község Önkormányzata</t>
  </si>
  <si>
    <t>49/540-008</t>
  </si>
  <si>
    <t>sajooroshivatal@fibermail.hu</t>
  </si>
  <si>
    <t>www.sajooros.hu</t>
  </si>
  <si>
    <t>sajooroshivatal@fibermail.hu; szabo.gabor3586@gmail.com</t>
  </si>
  <si>
    <t>Sajópálfala</t>
  </si>
  <si>
    <t>Sajópálfala Község Önkormányzata</t>
  </si>
  <si>
    <t>Sajóvámos</t>
  </si>
  <si>
    <t>Sajóvámosi Közös Önkormányzati Hivatal</t>
  </si>
  <si>
    <t>Sajóvámos, Sajópálfala</t>
  </si>
  <si>
    <t>3714 Sajópálfala, Szabadság u. 26.</t>
  </si>
  <si>
    <t>sajopalfalahivatal@gmail.com</t>
  </si>
  <si>
    <t>www.sajopalfala.hu</t>
  </si>
  <si>
    <t>Fekete Zoltán</t>
  </si>
  <si>
    <t>Molnárné Cseh Mária</t>
  </si>
  <si>
    <t>3712 Sajóvámos, Munkácsy u. 2.</t>
  </si>
  <si>
    <t>sajovamosph.svo@gmail.com</t>
  </si>
  <si>
    <t>Sajópetri</t>
  </si>
  <si>
    <t>Sajópetri Község Önkormányzata</t>
  </si>
  <si>
    <t>3573 Sajópetri, Dózsa György út 66.</t>
  </si>
  <si>
    <t>46/592300</t>
  </si>
  <si>
    <t>hivatal@sajopetri.hu</t>
  </si>
  <si>
    <t>www.sajopetri.hu</t>
  </si>
  <si>
    <t>Debreczeni Balázs</t>
  </si>
  <si>
    <t>Sajópüspöki</t>
  </si>
  <si>
    <t>Sajópüspöki Község Önkormányzata</t>
  </si>
  <si>
    <t>3653 Sajópüspöki, Rákóczi Ferenc utca 58.</t>
  </si>
  <si>
    <t>48/437-702</t>
  </si>
  <si>
    <t>sajopuspoki.onkormanyzat@gomortel.hu</t>
  </si>
  <si>
    <t>Varga Zoltánné</t>
  </si>
  <si>
    <t>vargane@gomortel.hu</t>
  </si>
  <si>
    <t>Sajósenye</t>
  </si>
  <si>
    <t>Sajósenye Község Önkormányzata</t>
  </si>
  <si>
    <t>3712 Sajósenye, Petőfi Sándor u 14.</t>
  </si>
  <si>
    <t>46/397-150</t>
  </si>
  <si>
    <t>s.senye@freemail.hu; hivatalsajosenye@gmail.com</t>
  </si>
  <si>
    <t>www.sajosenye.hu</t>
  </si>
  <si>
    <t>Takács István</t>
  </si>
  <si>
    <t>hivatalsajosenye@gmail.com</t>
  </si>
  <si>
    <t>Sajószentpéter</t>
  </si>
  <si>
    <t>Sajószentpéter Városi Önkormányzat</t>
  </si>
  <si>
    <t>3770 Sajószentpéter, Kálvin tér 4.</t>
  </si>
  <si>
    <t>titkarsag@sajoszentpeter.hu</t>
  </si>
  <si>
    <t>www.sajoszentpeter.hu</t>
  </si>
  <si>
    <t>polgarmester@sajoszentpeter.hu</t>
  </si>
  <si>
    <t>dr. Guláné Bacsó Krisztina</t>
  </si>
  <si>
    <t>Sajószöged</t>
  </si>
  <si>
    <t>Sajószöged Község Önkormányzata</t>
  </si>
  <si>
    <t>3599 Sajószöged, Ady Endre út 71.</t>
  </si>
  <si>
    <t>sajoszoged@gmail.com</t>
  </si>
  <si>
    <t>www.sajoszoged.hu</t>
  </si>
  <si>
    <t>dr. Gulyás Mihály</t>
  </si>
  <si>
    <t>dr. Boros István</t>
  </si>
  <si>
    <t>Sajóvámos Község Önkormányzata</t>
  </si>
  <si>
    <t>3712 Sajóvámos, Munkácsy Mihály u. 2.</t>
  </si>
  <si>
    <t>46/597-221</t>
  </si>
  <si>
    <t>www.sajovamos.hu</t>
  </si>
  <si>
    <t>Váradi Lajos</t>
  </si>
  <si>
    <t>Sajóvelezd</t>
  </si>
  <si>
    <t>Községi Önkormányzat Sajóvelezd</t>
  </si>
  <si>
    <t>3656 Sajóvelezd, Rákóczi Ferenc u. 10.</t>
  </si>
  <si>
    <t>48/433-093</t>
  </si>
  <si>
    <t>velezd@gomortel.hu</t>
  </si>
  <si>
    <t>www.sajovelezd.hu</t>
  </si>
  <si>
    <t>Pál Katalin</t>
  </si>
  <si>
    <t>Sajtoskál</t>
  </si>
  <si>
    <t>Sajtoskál Községi Önkormányzat</t>
  </si>
  <si>
    <t>9632 Sajtoskál Petőfi u. 21.</t>
  </si>
  <si>
    <t>94/388-010</t>
  </si>
  <si>
    <t>onkormanyzatsajtoskal@airplanet.hu</t>
  </si>
  <si>
    <t xml:space="preserve">www.sajtoskal.hu  </t>
  </si>
  <si>
    <t>Haller Imre</t>
  </si>
  <si>
    <t>Salföld</t>
  </si>
  <si>
    <t>Salföld Község Önkormányzata</t>
  </si>
  <si>
    <t>8256 Salföld, Kossuth Lajos u. 27.</t>
  </si>
  <si>
    <t>info@salfold.hu</t>
  </si>
  <si>
    <t>www.salfold.hu</t>
  </si>
  <si>
    <t>Fábián Gusztáv</t>
  </si>
  <si>
    <t>fabian.gusztav@salfold.hu</t>
  </si>
  <si>
    <t>Salgótarján</t>
  </si>
  <si>
    <t>Salgótarján Megyei Jogú Város Önkormányzata</t>
  </si>
  <si>
    <t>120 1</t>
  </si>
  <si>
    <t>3100 Salgótarján, Múzeum tér 1.</t>
  </si>
  <si>
    <t>polgarmester@salgotarjan.hu</t>
  </si>
  <si>
    <t>www.salgotarjan.hu</t>
  </si>
  <si>
    <t>Fekete Zsolt</t>
  </si>
  <si>
    <t>32/312-250</t>
  </si>
  <si>
    <t>Tóthné dr. Kerekes Andrea</t>
  </si>
  <si>
    <t>32/311-683</t>
  </si>
  <si>
    <t>jegyzo@salgotarjan.hu</t>
  </si>
  <si>
    <t>Salköveskút</t>
  </si>
  <si>
    <t>Önkományzat Salköveskút</t>
  </si>
  <si>
    <t>Söpte</t>
  </si>
  <si>
    <t>Söptei Közös Önkormányzati Hivatal</t>
  </si>
  <si>
    <t>Söpte, Salköveskút, Vasasszonyfa, Vassurány, Vasszilvágy</t>
  </si>
  <si>
    <t>9742 Salköveskút, Március 15. tér 2.</t>
  </si>
  <si>
    <t>sopte@savaria.hu</t>
  </si>
  <si>
    <t>www.salkoveskut.hu</t>
  </si>
  <si>
    <t>Dr. Erdősi Lászlóné</t>
  </si>
  <si>
    <t>9743 Söpte, Petőfi S. u. 61.</t>
  </si>
  <si>
    <t xml:space="preserve">sopte@savaria.hu </t>
  </si>
  <si>
    <t>Salomvár</t>
  </si>
  <si>
    <t>Salomvár Község Önkormányzata</t>
  </si>
  <si>
    <t>8995 Salomvár, Petőfi u. 11.</t>
  </si>
  <si>
    <t>92/571-004</t>
  </si>
  <si>
    <t>salomvar@zelkanet.hu</t>
  </si>
  <si>
    <t xml:space="preserve">www.salomvar.hu </t>
  </si>
  <si>
    <t>Árvay Sándor</t>
  </si>
  <si>
    <t>arvaysandor@gmail.com</t>
  </si>
  <si>
    <t>jegyzo@zalalovo.hu; korjegyzo@teskand.hu</t>
  </si>
  <si>
    <t>Sály</t>
  </si>
  <si>
    <t>Sály Község Önkormányzata</t>
  </si>
  <si>
    <t>Tibolddaróc</t>
  </si>
  <si>
    <t>Tibolddaróci Közös Önkormányzati Hivatal</t>
  </si>
  <si>
    <t>Tibolddaróc, Sály</t>
  </si>
  <si>
    <t>3425 Sály, Kossuth Lajos utca 63.</t>
  </si>
  <si>
    <t>06-49/336-055</t>
  </si>
  <si>
    <t>salyonko@salyegy.t-online.hu</t>
  </si>
  <si>
    <t>www.saly.hu</t>
  </si>
  <si>
    <t>Fekete Jánosné</t>
  </si>
  <si>
    <t>dr. Molnár Sándor</t>
  </si>
  <si>
    <t>3423 Tibolddaróc, Széchenyi István út 1.</t>
  </si>
  <si>
    <t>49/337-022</t>
  </si>
  <si>
    <t>tibolddaroc@t-online.hu</t>
  </si>
  <si>
    <t>Sámod</t>
  </si>
  <si>
    <t>Sámod Község Önkormányzata</t>
  </si>
  <si>
    <t>7841 Sámod, Rózsa F.u.17.</t>
  </si>
  <si>
    <t>73/496079</t>
  </si>
  <si>
    <t>samod@citromail.hu; korjegysamod@gmail.com</t>
  </si>
  <si>
    <t>Bónis Imre János</t>
  </si>
  <si>
    <t>korjegysamod@gmail.com</t>
  </si>
  <si>
    <t>Sámsonháza</t>
  </si>
  <si>
    <t>Sámsonháza Község Önkormányzata</t>
  </si>
  <si>
    <t>3074 Sámsonháza, Rákóczi út 47.</t>
  </si>
  <si>
    <t>32/393-070</t>
  </si>
  <si>
    <t>samsonhivatal@gmail.com</t>
  </si>
  <si>
    <t>www.samsonhaza.hu</t>
  </si>
  <si>
    <t>Bajnokné Képes Gyöngyi</t>
  </si>
  <si>
    <t>Sand</t>
  </si>
  <si>
    <t>Sand Község Önkormányzata</t>
  </si>
  <si>
    <t>8824 Sand, Kanizsai utca 37</t>
  </si>
  <si>
    <t>onkormanyzat.sand@gmail.com</t>
  </si>
  <si>
    <t>www.sand.hu</t>
  </si>
  <si>
    <t>Hábli Nándor</t>
  </si>
  <si>
    <t>Sándorfalva Város Önkormányzata</t>
  </si>
  <si>
    <t>62/572-961</t>
  </si>
  <si>
    <t>polghiv@sandorfalva.hu</t>
  </si>
  <si>
    <t>www.sandorfalva.hu</t>
  </si>
  <si>
    <t>Gajdosné Pataki Zsuzsanna Mária</t>
  </si>
  <si>
    <t>62/572-963</t>
  </si>
  <si>
    <t>banfim@sandorfalva.hu</t>
  </si>
  <si>
    <t>Sántos</t>
  </si>
  <si>
    <t>Sántos Községi Önkormányzat</t>
  </si>
  <si>
    <t xml:space="preserve">7479 Sántos, Fő u. 112. </t>
  </si>
  <si>
    <t>82/370-097</t>
  </si>
  <si>
    <t>santosonkormanyzat@kapos-net.hu</t>
  </si>
  <si>
    <t>www.santos.hu</t>
  </si>
  <si>
    <t>Antalné Keresztes Mária Margit</t>
  </si>
  <si>
    <t>polgarmester.santos@kapos-net.hu</t>
  </si>
  <si>
    <t>Sáp</t>
  </si>
  <si>
    <t>Sáp Községi Önkormányzat</t>
  </si>
  <si>
    <t xml:space="preserve">Bihartordai Közös Önkormányzati Hivatal </t>
  </si>
  <si>
    <t>4176 Sáp, Fő utca 24.</t>
  </si>
  <si>
    <t>www.sap.hu</t>
  </si>
  <si>
    <t>Karacs Imre</t>
  </si>
  <si>
    <t>polgarmester@foldesinet.hu</t>
  </si>
  <si>
    <t>tothnerita@foldesinet.hu; sapph@foldesinet.hu</t>
  </si>
  <si>
    <t>Sáránd</t>
  </si>
  <si>
    <t>Sáránd Község Önkormányzata</t>
  </si>
  <si>
    <t>Sárándi Közös Önkormányzati Hivatal</t>
  </si>
  <si>
    <t>Sáránd, Tépe</t>
  </si>
  <si>
    <t>4272 Sáránd, Nagy utca 44.</t>
  </si>
  <si>
    <t>52/374104</t>
  </si>
  <si>
    <t>sarandph@gmail.com</t>
  </si>
  <si>
    <t>www.sarand.hu</t>
  </si>
  <si>
    <t>sarandpolgarmester@gmail.com</t>
  </si>
  <si>
    <t>Dr. Bálint Erika</t>
  </si>
  <si>
    <t>4272 Sáránd, Nagy u. 44.</t>
  </si>
  <si>
    <t>balinte.kati@gmail.com</t>
  </si>
  <si>
    <t>Sárazsadány</t>
  </si>
  <si>
    <t>Sárazsadány Község Önkormányzata</t>
  </si>
  <si>
    <t>3942 Sárazsadány,  Fő út 50.</t>
  </si>
  <si>
    <t>47/390002</t>
  </si>
  <si>
    <t>gazdalkodas@sarazsadany.hu</t>
  </si>
  <si>
    <t>Palcsó Mihály</t>
  </si>
  <si>
    <t>47/390-002</t>
  </si>
  <si>
    <t>Sárbogárd</t>
  </si>
  <si>
    <t>Sárbogárd Város Önkormányzata</t>
  </si>
  <si>
    <t>084 1</t>
  </si>
  <si>
    <t>7000 Sárbogárd, Hősök tere 2.</t>
  </si>
  <si>
    <t>pmhivatal@sarbogard.hu</t>
  </si>
  <si>
    <t>www.sarbogard.hu</t>
  </si>
  <si>
    <t>dr. Sükösd Tamás</t>
  </si>
  <si>
    <t>polgarmester@sarbogard.hu</t>
  </si>
  <si>
    <t>Demeterné dr. Venicz Anita</t>
  </si>
  <si>
    <t>jegyzo@sarbogard.hu</t>
  </si>
  <si>
    <t>Sáregres</t>
  </si>
  <si>
    <t>Sáregres Község Önkormányzata</t>
  </si>
  <si>
    <t>7014 Sáregres Kossuth u. 10.</t>
  </si>
  <si>
    <t>25/509-130</t>
  </si>
  <si>
    <t>shivatal@invitel.hu</t>
  </si>
  <si>
    <t>www.saregres.hu</t>
  </si>
  <si>
    <t>Tiringer Mária</t>
  </si>
  <si>
    <t>drkardos@dielnet.hu</t>
  </si>
  <si>
    <t>Sárfimizdó</t>
  </si>
  <si>
    <t>Sárfimizdó Község Önkormányzata</t>
  </si>
  <si>
    <t>9813 Sárfimizdó, Kossuth L. u. 38.</t>
  </si>
  <si>
    <t>www.sarfimizdo.hu</t>
  </si>
  <si>
    <t>Tompa Péter</t>
  </si>
  <si>
    <t>Sárhida</t>
  </si>
  <si>
    <t>Sárhida Község Önkormányzata</t>
  </si>
  <si>
    <t>8944 Sárhida, Béke u. 26.</t>
  </si>
  <si>
    <t>92/461-042</t>
  </si>
  <si>
    <t>polgarmester@sarhida.hu</t>
  </si>
  <si>
    <t>www.sarhida.hu</t>
  </si>
  <si>
    <t>Mázsa Ferenc Attila</t>
  </si>
  <si>
    <t>Sárisáp</t>
  </si>
  <si>
    <t>Sárisáp Község Önkormányzata</t>
  </si>
  <si>
    <t>2523 Sárisáp Fő u. 123.</t>
  </si>
  <si>
    <t>hivatal@sarisap.hu</t>
  </si>
  <si>
    <t>www.sarisap.hu</t>
  </si>
  <si>
    <t>Kollár Károly</t>
  </si>
  <si>
    <t>kollarkaroly@sarisap.hu; polgarmester@sarisap.hu</t>
  </si>
  <si>
    <t xml:space="preserve">
Tóthné Putz Erika</t>
  </si>
  <si>
    <t>jegyzo@sarisap.hu</t>
  </si>
  <si>
    <t>Sarkad</t>
  </si>
  <si>
    <t>Sarkad Város Önkormányzata</t>
  </si>
  <si>
    <t>051 1</t>
  </si>
  <si>
    <t>5721 Sarkad Kossuth u. 27.</t>
  </si>
  <si>
    <t>varoshaza@sarkad.hu</t>
  </si>
  <si>
    <t>www.sarkad.hu</t>
  </si>
  <si>
    <t>Dr. Mokán István</t>
  </si>
  <si>
    <t>Dr. Pintér Magdolna</t>
  </si>
  <si>
    <t>jegyzo@sarkad.hu</t>
  </si>
  <si>
    <t>Sarkadkeresztúr Község Önkormányzata</t>
  </si>
  <si>
    <t>5731 Sarkadkeresztúr, Vörösmarty út 7.</t>
  </si>
  <si>
    <t>66/572-720</t>
  </si>
  <si>
    <t>sarkerph@bekes.datanet.hu</t>
  </si>
  <si>
    <t>www.sarkadkeresztur.hu</t>
  </si>
  <si>
    <t>2016.12.18.</t>
  </si>
  <si>
    <t>Bakucz Péter</t>
  </si>
  <si>
    <t>jegyzo@sarkadkeresztur.hu</t>
  </si>
  <si>
    <t>Sárkeresztes Község Önkormányzata</t>
  </si>
  <si>
    <t>8051 Sárkeresztes Kossuth utca 44.</t>
  </si>
  <si>
    <t>22/596007</t>
  </si>
  <si>
    <t>polgarmester@sarkeresztes.t-online.hu</t>
  </si>
  <si>
    <t>www.sarkeresztes.hu</t>
  </si>
  <si>
    <t>Krähling János</t>
  </si>
  <si>
    <t>22/596-008</t>
  </si>
  <si>
    <t>korjegyzo@sarkeresztes.t-online.hu</t>
  </si>
  <si>
    <t>Sárkeresztúr</t>
  </si>
  <si>
    <t>Sárkeresztúr Községi Önkormányzat</t>
  </si>
  <si>
    <t>8125, Sárkeresztúr,  Fő u. 34.</t>
  </si>
  <si>
    <t>sarkeresztur@gmail.com</t>
  </si>
  <si>
    <t>www.sarkeresztur.hu</t>
  </si>
  <si>
    <t>Csutiné Turi Ibolya</t>
  </si>
  <si>
    <t>csutiibi@gmail.com</t>
  </si>
  <si>
    <t>Dr, Ambrózi Sándor</t>
  </si>
  <si>
    <t>8127 Aba, Dózsa Gy. u 95.</t>
  </si>
  <si>
    <t xml:space="preserve">sarkeresztur@gmail.com </t>
  </si>
  <si>
    <t>Sárkeszi</t>
  </si>
  <si>
    <t>Sárkeszi Község Önkormányzata</t>
  </si>
  <si>
    <t>8144 Sárkeszi, Petőfi u. 45.</t>
  </si>
  <si>
    <t>22/245-062</t>
  </si>
  <si>
    <t>hivatal@sarkeszi.fejer.hu</t>
  </si>
  <si>
    <t>sarkeszi.szekesfehervar.hu/</t>
  </si>
  <si>
    <t>Farkas Gyuláné</t>
  </si>
  <si>
    <t>22/245-063</t>
  </si>
  <si>
    <t>jegyzo.sarkeszi@fejernet.hu; jegyzo@urhida.hu</t>
  </si>
  <si>
    <t>Sármellék</t>
  </si>
  <si>
    <t>Sármellék Község Önkormányzata</t>
  </si>
  <si>
    <t xml:space="preserve">Sármelléki Közös  Önkormányzati Hivatal </t>
  </si>
  <si>
    <t>Sármellék, Szentgyörgyvár</t>
  </si>
  <si>
    <t>8391 Sármellék, Dózsa Gy. u. 324.</t>
  </si>
  <si>
    <t>83/355-001</t>
  </si>
  <si>
    <t>sarmellek@t-online.hu</t>
  </si>
  <si>
    <t>www.sarmellek.hu</t>
  </si>
  <si>
    <t>pmsarmellek@t-online.hu</t>
  </si>
  <si>
    <t>Hetesi Krisztina</t>
  </si>
  <si>
    <t>korjegyzoseg@sarmellekkorj.axelero.net</t>
  </si>
  <si>
    <t>Sárok</t>
  </si>
  <si>
    <t>Sárok Község Önkormányzata</t>
  </si>
  <si>
    <t>7781 Sárok, Kossuth L. u. 57.</t>
  </si>
  <si>
    <t xml:space="preserve">sarok.onk@gmail.com </t>
  </si>
  <si>
    <t>Uszléber Jánosné</t>
  </si>
  <si>
    <t>papjukeva@gmail.com</t>
  </si>
  <si>
    <t>Sárosd</t>
  </si>
  <si>
    <t>Sárosd Nagyközség Önkormányzata</t>
  </si>
  <si>
    <t>2433 Sárosd, Fő u. 2.</t>
  </si>
  <si>
    <t>hivatal@sarosd.hu</t>
  </si>
  <si>
    <t>www.sarosd.hu</t>
  </si>
  <si>
    <t>Dunkl Gergely</t>
  </si>
  <si>
    <t>polgarmester@sarosd.hu</t>
  </si>
  <si>
    <t>Dr. Varjú Mihály</t>
  </si>
  <si>
    <t>jegyzo@sarosd.hu</t>
  </si>
  <si>
    <t>Sárospatak</t>
  </si>
  <si>
    <t>Sárospatak Város Önkormányzata</t>
  </si>
  <si>
    <t>064 1</t>
  </si>
  <si>
    <t>3950 Sárospatak, Rákóczi Ferenc út 32.</t>
  </si>
  <si>
    <t>sarospatak@sarospatak.hu</t>
  </si>
  <si>
    <t>www.sarospatak.hu</t>
  </si>
  <si>
    <t>Aros János</t>
  </si>
  <si>
    <t>dr. Vitányi Eszter</t>
  </si>
  <si>
    <t>47/513-252</t>
  </si>
  <si>
    <t>jegyzo@sarospatak.hu</t>
  </si>
  <si>
    <t>Sárpilis</t>
  </si>
  <si>
    <t>Sárpilis Község Önkormányzata</t>
  </si>
  <si>
    <t>7145 Sárpilis Béke tér 1.</t>
  </si>
  <si>
    <t>06-74/496-556</t>
  </si>
  <si>
    <t>sarpilis.onk@gmail.com</t>
  </si>
  <si>
    <t>www.sarpilis.hu</t>
  </si>
  <si>
    <t>Figler János</t>
  </si>
  <si>
    <t>Dr. Kohány András</t>
  </si>
  <si>
    <t>Sárrétudvari</t>
  </si>
  <si>
    <t>Sárrétudvari Nagyközség Önkormányzata</t>
  </si>
  <si>
    <t>4171 Sárrétudvari, Kossuth utca 72.</t>
  </si>
  <si>
    <t>onko4171@t-online.hu</t>
  </si>
  <si>
    <t>www.sarretudvari.hu</t>
  </si>
  <si>
    <t>Gyengéné dr. Lévai Adrienn</t>
  </si>
  <si>
    <t>54/474-001</t>
  </si>
  <si>
    <t>Sarród</t>
  </si>
  <si>
    <t>Sarród Községi Önkormányzat</t>
  </si>
  <si>
    <t>9435 Sarród, Rákóczi u. 8.</t>
  </si>
  <si>
    <t>99/537-166</t>
  </si>
  <si>
    <t>jegyzo@sarrod.hu</t>
  </si>
  <si>
    <t>www.sarrod.hu</t>
  </si>
  <si>
    <t>Papp Gyula</t>
  </si>
  <si>
    <t>polgarmester@sarrod.hu</t>
  </si>
  <si>
    <t>Sárszentágota</t>
  </si>
  <si>
    <t>Sárszentágota Községi Önkormányzat</t>
  </si>
  <si>
    <t xml:space="preserve">8126 Sárszentágota Május 1. u. 1. </t>
  </si>
  <si>
    <t>06/25509428</t>
  </si>
  <si>
    <t>polg.hiv.agota@vnet.hu</t>
  </si>
  <si>
    <t>www.sarszentagota.hu</t>
  </si>
  <si>
    <t>Sárszentlőrinc</t>
  </si>
  <si>
    <t>Sárszentlőrinc Község Önkormányzata</t>
  </si>
  <si>
    <t>7047 Sárszentlőrinc, Petőfi u. 22.</t>
  </si>
  <si>
    <t>75/532-099</t>
  </si>
  <si>
    <t>phlorinc@tolna.net</t>
  </si>
  <si>
    <t>Demény Károly</t>
  </si>
  <si>
    <t>dekari@freemail.hu</t>
  </si>
  <si>
    <t>Sárszentmihály</t>
  </si>
  <si>
    <t>Sárszentmihály Községi Önkormányzat</t>
  </si>
  <si>
    <t>8143 Sárszentmihály Fő út 54</t>
  </si>
  <si>
    <t>hivatal.sarszentmihaly@axiannet.hu</t>
  </si>
  <si>
    <t>www.sarszentmihaly.hu</t>
  </si>
  <si>
    <t>Kalmár Tibor</t>
  </si>
  <si>
    <t>8143 Sárszentmihály, Fő út 54</t>
  </si>
  <si>
    <t>dr. Nagy Ildikó</t>
  </si>
  <si>
    <t>Sarud</t>
  </si>
  <si>
    <t>Sarud Községi Önkormányzat</t>
  </si>
  <si>
    <t>3386 Sarud, Kossuth út 93.</t>
  </si>
  <si>
    <t>36/362-001</t>
  </si>
  <si>
    <t>polgarmester@sarud.hu</t>
  </si>
  <si>
    <t>www.sarud.hu</t>
  </si>
  <si>
    <t>Tilcsik István</t>
  </si>
  <si>
    <t>jegyzo@sarud.hu; jegyzo@poroszlopmh.t-online.hu</t>
  </si>
  <si>
    <t>Sárvár Város Önkormányzata</t>
  </si>
  <si>
    <t>179 1</t>
  </si>
  <si>
    <t>9600 Sárvár,Várkerület 2.</t>
  </si>
  <si>
    <t>95/523-100</t>
  </si>
  <si>
    <t>onkormanyzat@sarvar.hu</t>
  </si>
  <si>
    <t>www.sarvarvaros.hu</t>
  </si>
  <si>
    <t>Kondora István</t>
  </si>
  <si>
    <t>polgarmester@sarvar.hu</t>
  </si>
  <si>
    <t>Dr. Szíjártó Valéria</t>
  </si>
  <si>
    <t>Sásd Város Önkormányzata</t>
  </si>
  <si>
    <t>025 1</t>
  </si>
  <si>
    <t>7370 Sásd, Dózsa György utca 32.</t>
  </si>
  <si>
    <t>+36-72/576-520</t>
  </si>
  <si>
    <t>sasd@sasd.hu</t>
  </si>
  <si>
    <t>www.sasd.hu</t>
  </si>
  <si>
    <t>Rabb Győzőné</t>
  </si>
  <si>
    <t>polgarmester@sasd.hu</t>
  </si>
  <si>
    <t>Sáska</t>
  </si>
  <si>
    <t>Sáska Község Önkormányzata</t>
  </si>
  <si>
    <t>8308 Sáska, Rákóczi Ferenc u. 4.</t>
  </si>
  <si>
    <t>87/510344</t>
  </si>
  <si>
    <t>info@saska.hu</t>
  </si>
  <si>
    <t>www.saska.hu</t>
  </si>
  <si>
    <t>Kovács Nándor</t>
  </si>
  <si>
    <t>Sáta</t>
  </si>
  <si>
    <t>Sáta Község Önkormányzata</t>
  </si>
  <si>
    <t>3659 Sáta, Széchenyi István út 19.</t>
  </si>
  <si>
    <t>06-48/438-001</t>
  </si>
  <si>
    <t>phivatalsata@gmail.com</t>
  </si>
  <si>
    <t>www.sata.hu</t>
  </si>
  <si>
    <t>Szalmás Zsoltné</t>
  </si>
  <si>
    <t>szalmasne@gmail.com</t>
  </si>
  <si>
    <t>Sátoraljaújhely</t>
  </si>
  <si>
    <t>Sátoraljaújhely Város Önkormányzata</t>
  </si>
  <si>
    <t>065 1</t>
  </si>
  <si>
    <t>3980 Sátoraljaújhely Kossuth Lajos tér 5.</t>
  </si>
  <si>
    <t>ujhelpmh@t-online.hu</t>
  </si>
  <si>
    <t>www.satoraljaujhely.hu</t>
  </si>
  <si>
    <t>Szamosvölgyi Péter István</t>
  </si>
  <si>
    <t>3980 Sátoraljaújhely Kossuth  tér 5.</t>
  </si>
  <si>
    <t>47/525-108</t>
  </si>
  <si>
    <t>polgarmester@satoraljaujhely.hu</t>
  </si>
  <si>
    <t>Fedorné dr. Fráter Zsófia</t>
  </si>
  <si>
    <t>47/525-109</t>
  </si>
  <si>
    <t>jegyzo@satoraljaujhely.hu</t>
  </si>
  <si>
    <t>Sátorhely</t>
  </si>
  <si>
    <t>Sátorhely Község Önkormányzata</t>
  </si>
  <si>
    <t>7785 Sátorhely, Várudvar u. 13.</t>
  </si>
  <si>
    <t>satoronk@saghysat.hu</t>
  </si>
  <si>
    <t>www.satorhely.hu</t>
  </si>
  <si>
    <t>Lőrincz Árpád</t>
  </si>
  <si>
    <t>69/382-111</t>
  </si>
  <si>
    <t>lorincz.mohacs@freemail.hu</t>
  </si>
  <si>
    <t>Sávoly</t>
  </si>
  <si>
    <t>Sávoly Község Önkormányzata</t>
  </si>
  <si>
    <t>8732 Sávoly, Petőfi u. 14.</t>
  </si>
  <si>
    <t>85/520-168</t>
  </si>
  <si>
    <t>korj.savoly@gylcomp.hu</t>
  </si>
  <si>
    <t>www.savoly.hu;
 www.marotvolgye.hu</t>
  </si>
  <si>
    <t>Bobek József István</t>
  </si>
  <si>
    <t>jbobek@savoly.hu</t>
  </si>
  <si>
    <t>Sé Község Önkormányzata</t>
  </si>
  <si>
    <t>www.se.hu
www.9789.hu</t>
  </si>
  <si>
    <t>Sörös István</t>
  </si>
  <si>
    <t>soros.istvan.se@gmail.com</t>
  </si>
  <si>
    <t>Segesd Község Önkormányzata</t>
  </si>
  <si>
    <t>segesd@latsat.hu</t>
  </si>
  <si>
    <t>www.segesd.hu</t>
  </si>
  <si>
    <t>Péntek László</t>
  </si>
  <si>
    <t>polgarmester@segesd.hu</t>
  </si>
  <si>
    <t>vargakata81@segesd.hu; veszner@mail-techno-tel.hu</t>
  </si>
  <si>
    <t>Selyeb Község Önkormányzata</t>
  </si>
  <si>
    <t>3809 Selyeb, Hunyadi János u. 21.</t>
  </si>
  <si>
    <t>0646/547-200</t>
  </si>
  <si>
    <t>Aranyosi György</t>
  </si>
  <si>
    <t>Sellye Város Önkormányzat</t>
  </si>
  <si>
    <t>030 1</t>
  </si>
  <si>
    <t>7960 Sellye, Dózsa György utca 1.</t>
  </si>
  <si>
    <t>73/580-900</t>
  </si>
  <si>
    <t>www.sellye.hu</t>
  </si>
  <si>
    <t>polgarmester@sellye.hu</t>
  </si>
  <si>
    <t>Semjén</t>
  </si>
  <si>
    <t>Semjén Község Önkormányzata</t>
  </si>
  <si>
    <t>3974 Semjén, Petőfi Sándor  u. 2.</t>
  </si>
  <si>
    <t>47/376013</t>
  </si>
  <si>
    <t>Setét Béla</t>
  </si>
  <si>
    <t>Semjénháza Községi Önkormányzat</t>
  </si>
  <si>
    <t>onkormanyzat@semjenhaza.hu</t>
  </si>
  <si>
    <t>www.semjenhaza.hu</t>
  </si>
  <si>
    <t>Preksen László</t>
  </si>
  <si>
    <t>preksenlaszlo@t-online.hu</t>
  </si>
  <si>
    <t>Sénye</t>
  </si>
  <si>
    <t>Sénye Község Önkormányzata</t>
  </si>
  <si>
    <t>8788 Sénye, Jókai u. 15.</t>
  </si>
  <si>
    <t>83/370-915</t>
  </si>
  <si>
    <t>www.senye.hu</t>
  </si>
  <si>
    <t>Fölföldi László</t>
  </si>
  <si>
    <t>folfoldilaszlo@gmail.com</t>
  </si>
  <si>
    <t>Sényő</t>
  </si>
  <si>
    <t>SÉNYŐ KÖZSÉG ÖNKORMÁNYZAT</t>
  </si>
  <si>
    <t>4533 Sényő, Kossuth u. 69.</t>
  </si>
  <si>
    <t>42/231-704</t>
  </si>
  <si>
    <t>hivatal@senyo.hu</t>
  </si>
  <si>
    <t>www.senyo.hu</t>
  </si>
  <si>
    <t>PEHELY ZOLTÁN</t>
  </si>
  <si>
    <t>4532.NYÍRTURA, ARANY JÁNOS U.14.</t>
  </si>
  <si>
    <t>Seregélyes</t>
  </si>
  <si>
    <t>Seregélyes Nagyközség Önkormányzata</t>
  </si>
  <si>
    <t>8111 Seregélyes Széchenyi u. 5.</t>
  </si>
  <si>
    <t>seregpol@t-online.hu</t>
  </si>
  <si>
    <t>www.seregelyes.hu</t>
  </si>
  <si>
    <t>8111 Seregélyes, Széchenyi u. 5.</t>
  </si>
  <si>
    <t>22/447-002</t>
  </si>
  <si>
    <t>polgarmester@seregelyes.hu</t>
  </si>
  <si>
    <t>Horváth Károly</t>
  </si>
  <si>
    <t>Serényfalva Községi Önkormányzat</t>
  </si>
  <si>
    <t>48/534-504</t>
  </si>
  <si>
    <t>hivatal@serenyfalva.hu</t>
  </si>
  <si>
    <t>www.serenyfalva.hu</t>
  </si>
  <si>
    <t>Szerna Csaba Géza</t>
  </si>
  <si>
    <t>Sérsekszőlős</t>
  </si>
  <si>
    <t xml:space="preserve"> Sérsekszőlős Község Önkormányzata</t>
  </si>
  <si>
    <t>8660 Sérsekszőlős, Szabadság u. 15.</t>
  </si>
  <si>
    <t>Teleki Ákos</t>
  </si>
  <si>
    <t>akosteleki@freemail.hu</t>
  </si>
  <si>
    <t>Sikátor</t>
  </si>
  <si>
    <t>Sikátor Község Önkormányzata</t>
  </si>
  <si>
    <t>8439 Sikátor, Kossuth u. 4.</t>
  </si>
  <si>
    <t>+ 36 (88) 449-120, Fax: + 36 (88) 449-120</t>
  </si>
  <si>
    <t>sikator@sikator.hu</t>
  </si>
  <si>
    <t>www.sikator.hu</t>
  </si>
  <si>
    <t>Kovács Józsefné</t>
  </si>
  <si>
    <t>Siklós Város Önkormányzata</t>
  </si>
  <si>
    <t>031 1</t>
  </si>
  <si>
    <t>7801 Siklós, Kossuth tér 1. Pf: 29.</t>
  </si>
  <si>
    <t>0672/579-562</t>
  </si>
  <si>
    <t>varoshaza@siklos.hu</t>
  </si>
  <si>
    <t>www.siklos.hu</t>
  </si>
  <si>
    <t>dr. Marenics János</t>
  </si>
  <si>
    <t>polgarmester@siklos.hu</t>
  </si>
  <si>
    <t>Siklósbodony</t>
  </si>
  <si>
    <t>Siklósbodony Község Önkormányzata</t>
  </si>
  <si>
    <t>7814 Siklósbodony, Rákóczi u. 22.</t>
  </si>
  <si>
    <t>Barta Róbert László</t>
  </si>
  <si>
    <t>Siklósnagyfalu Község Önkormányzata</t>
  </si>
  <si>
    <t xml:space="preserve">7823 Siklósnagyfalu Kossuth utca 8/A. </t>
  </si>
  <si>
    <t>72/701-825</t>
  </si>
  <si>
    <t>siklosnagyfalu@freemail.hu</t>
  </si>
  <si>
    <t>Kosztics József</t>
  </si>
  <si>
    <t>Sima</t>
  </si>
  <si>
    <t>Sima Község Önkormányzata</t>
  </si>
  <si>
    <t>3881 Sima, Fő út 38.</t>
  </si>
  <si>
    <t>47/330-161</t>
  </si>
  <si>
    <t>www.sima.hu</t>
  </si>
  <si>
    <t>Takács Vincéné</t>
  </si>
  <si>
    <t>Simaság</t>
  </si>
  <si>
    <t>Simaság Község Önkormányzata</t>
  </si>
  <si>
    <t>9633 Simaság, Szabadság u. 18</t>
  </si>
  <si>
    <t>94/388-086</t>
  </si>
  <si>
    <t>korj.simasag@petecom.hu</t>
  </si>
  <si>
    <t>www.simasag.hu</t>
  </si>
  <si>
    <t>Molnár László</t>
  </si>
  <si>
    <t>festetics67@gmail.com</t>
  </si>
  <si>
    <t>SIMONFA KÖZSÉGI ÖNKORMÁNYZAT</t>
  </si>
  <si>
    <t xml:space="preserve">7474 Simonfa, Ady E. u. 1. </t>
  </si>
  <si>
    <t>info@simonfaihivatal.hu</t>
  </si>
  <si>
    <t>www.simonfa.hu</t>
  </si>
  <si>
    <t>Bodrog Gábor</t>
  </si>
  <si>
    <t>korjegyzoseg.simonfa@dravanet.hu</t>
  </si>
  <si>
    <t>Simontornya</t>
  </si>
  <si>
    <t>Simontornya Város Önkormányzata</t>
  </si>
  <si>
    <t>7081 Simontornya, Szent István király utca 1.</t>
  </si>
  <si>
    <t>simontornya@t-online.hu</t>
  </si>
  <si>
    <t>www.simontornya.hu</t>
  </si>
  <si>
    <t>Csőszné Kacz Edit Julianna</t>
  </si>
  <si>
    <t>Bárdos László</t>
  </si>
  <si>
    <t>jegyzo@simontornya.hu</t>
  </si>
  <si>
    <t>Sióagárd</t>
  </si>
  <si>
    <t>Sióagárd Község Önkormányzata</t>
  </si>
  <si>
    <t>7171 Sióagárd, Kossuth L. u. 9.</t>
  </si>
  <si>
    <t>74/437-295</t>
  </si>
  <si>
    <t>sioagard@sioagard.hu</t>
  </si>
  <si>
    <t>www.sioagard.hu</t>
  </si>
  <si>
    <t>Gerő Attila</t>
  </si>
  <si>
    <t>polgarmester@sioagard.hu</t>
  </si>
  <si>
    <t>Garai lászló</t>
  </si>
  <si>
    <t>Siófok Város Önkormányzata</t>
  </si>
  <si>
    <t>146 1</t>
  </si>
  <si>
    <t>(84) 504-100</t>
  </si>
  <si>
    <t>titkarsag@siofok.hu</t>
  </si>
  <si>
    <t>www.siofok.hu</t>
  </si>
  <si>
    <t>Dr. Lengyel Róbert</t>
  </si>
  <si>
    <t>Siójut</t>
  </si>
  <si>
    <t>Siójut Község Önkormányzata</t>
  </si>
  <si>
    <t>8652 Siójut, Kossuth utca 14.</t>
  </si>
  <si>
    <t>(84) 355-033</t>
  </si>
  <si>
    <t>kirendeltsegsiojut@siofok.hu</t>
  </si>
  <si>
    <t>www.siojut.hu</t>
  </si>
  <si>
    <t>Krisztin Endre</t>
  </si>
  <si>
    <t>krisztinendre@gmail.hu; krisztinendre@gmail.com</t>
  </si>
  <si>
    <t>Sirok Községi Önkormányzat</t>
  </si>
  <si>
    <t>36/561-000</t>
  </si>
  <si>
    <t>onkormanyzat@sirok.hu</t>
  </si>
  <si>
    <t>www.sirok.hu</t>
  </si>
  <si>
    <t>Tuza Gábor</t>
  </si>
  <si>
    <t>polgarmester@sirok.hu</t>
  </si>
  <si>
    <t>Sitke</t>
  </si>
  <si>
    <t>Sitke Község Önkormányzata</t>
  </si>
  <si>
    <t>9671 Sitke,Hunyadi u.1.</t>
  </si>
  <si>
    <t>onkormanyzatsitke@tvn.hu</t>
  </si>
  <si>
    <t>www.sitke.hu</t>
  </si>
  <si>
    <t>Morgós István</t>
  </si>
  <si>
    <t>95/442-018</t>
  </si>
  <si>
    <t>Sobor</t>
  </si>
  <si>
    <t>Sobor Község Önkormányzata</t>
  </si>
  <si>
    <t>9315 Sobor, Kis u.1.</t>
  </si>
  <si>
    <t>96/287-223</t>
  </si>
  <si>
    <t>onkormanyzat@sobor.hu</t>
  </si>
  <si>
    <t>Nemes László</t>
  </si>
  <si>
    <t>nemespolgi.sobor@freemail.hu; polgarmester@sobor.hu</t>
  </si>
  <si>
    <t>Sokorópátka</t>
  </si>
  <si>
    <t>Sokorópátka Község Önkormányzata</t>
  </si>
  <si>
    <t>9112 Sokorópátka, Öreg utca 1.</t>
  </si>
  <si>
    <t>96/488-046</t>
  </si>
  <si>
    <t>polg.hiv@sokoropatka.hu</t>
  </si>
  <si>
    <t>www.sokoropatka.hu</t>
  </si>
  <si>
    <t>Czibulya Balázs</t>
  </si>
  <si>
    <t xml:space="preserve">czibulya.balazs@freemail.hu </t>
  </si>
  <si>
    <t>Solt</t>
  </si>
  <si>
    <t>Solt Város Önkormányzata</t>
  </si>
  <si>
    <t>Solti Közös Önkormányzati Hivatal</t>
  </si>
  <si>
    <t>Solt, Újsolt</t>
  </si>
  <si>
    <t>6320 Solt, Béke tér 1.</t>
  </si>
  <si>
    <t>78/486-014</t>
  </si>
  <si>
    <t>solt.pohi@gmail.com</t>
  </si>
  <si>
    <t>www.solt.hu</t>
  </si>
  <si>
    <t>Kalmár Pál</t>
  </si>
  <si>
    <t>polgarmester@solt.hu</t>
  </si>
  <si>
    <t>Krausz Henrikné dr.</t>
  </si>
  <si>
    <t>jegyzo@solt.hu</t>
  </si>
  <si>
    <t>Soltszentimre</t>
  </si>
  <si>
    <t>SOLTSZENTIMRE KÖZSÉG ÖNKORMÁNYZATA</t>
  </si>
  <si>
    <t>6223 Soltszentimre, Hősök tere 1.</t>
  </si>
  <si>
    <t>78-445-340</t>
  </si>
  <si>
    <t>szentmre1em@t-online.hu</t>
  </si>
  <si>
    <t xml:space="preserve">www.soltszentimre.hu </t>
  </si>
  <si>
    <t>szentimre1em@t-online.hu</t>
  </si>
  <si>
    <t>Soltvadkert</t>
  </si>
  <si>
    <t>Soltvadkert Város Önkormányzata</t>
  </si>
  <si>
    <t>6230 Soltvadkert, Kossuth u. 6.</t>
  </si>
  <si>
    <t>polgarmester@soltvadkert.hu</t>
  </si>
  <si>
    <t>www.soltvadkert.hu</t>
  </si>
  <si>
    <t>Lehoczki Ferenc</t>
  </si>
  <si>
    <t>Dr. Viszkók Zoltán</t>
  </si>
  <si>
    <t>jegyzo@soltvadkert.hu</t>
  </si>
  <si>
    <t>Sóly</t>
  </si>
  <si>
    <t>Sóly Község Önkormányzata</t>
  </si>
  <si>
    <t>8193 Sóly, Kossuth L. u. 57.</t>
  </si>
  <si>
    <t>solypolghiv@invitel.hu</t>
  </si>
  <si>
    <t>www.soly.hu</t>
  </si>
  <si>
    <t>Kaptur József</t>
  </si>
  <si>
    <t>polgarmester@soly.hu</t>
  </si>
  <si>
    <t>Solymár</t>
  </si>
  <si>
    <t>Solymár Nagyközség Önkormányzat</t>
  </si>
  <si>
    <t>2083 Solymár, József Attila u. 1.</t>
  </si>
  <si>
    <t>titkarsag@solymar.hu</t>
  </si>
  <si>
    <t>www.solymar.hu</t>
  </si>
  <si>
    <t>Dr. Szente Kálmán</t>
  </si>
  <si>
    <t>polgarmester@solymar.hu</t>
  </si>
  <si>
    <t>Dr. Beregszászi Márk</t>
  </si>
  <si>
    <t>jegyzo@solymar.hu</t>
  </si>
  <si>
    <t>Som</t>
  </si>
  <si>
    <t>Som Község Önkormányzata</t>
  </si>
  <si>
    <t>8655 Som, Ady Endre utca 35/A.</t>
  </si>
  <si>
    <t>84/582-001</t>
  </si>
  <si>
    <t>lenkey.tibor@akvaplast.hu</t>
  </si>
  <si>
    <t>www.som.hu</t>
  </si>
  <si>
    <t>Lenkey Tibor</t>
  </si>
  <si>
    <t>Somberek Község Önkormányzata</t>
  </si>
  <si>
    <t>7728 Somberek, Kossuth L. u. 111.</t>
  </si>
  <si>
    <t>www.somberek.hu</t>
  </si>
  <si>
    <t>Csoboth Tamás</t>
  </si>
  <si>
    <t>tcsoboth@vipmail.hu</t>
  </si>
  <si>
    <t>Somlójenő</t>
  </si>
  <si>
    <t>Somlójenő Község Önkormányzata</t>
  </si>
  <si>
    <t>8478 Somlójenő, Petőfi Sándor u. 99.</t>
  </si>
  <si>
    <t>sjeno@infornax.hu; nemesberni@freemail.hu</t>
  </si>
  <si>
    <t>www.somlojeno.hu</t>
  </si>
  <si>
    <t>Nemes Ferencné</t>
  </si>
  <si>
    <t>Somlószőlős</t>
  </si>
  <si>
    <t>Somlószőlős Község Önkormányzata</t>
  </si>
  <si>
    <t>8483 Somlószőlős, Kossuth Lajos u. 164.</t>
  </si>
  <si>
    <t>www.somloszolos.hu</t>
  </si>
  <si>
    <t>Kiss János Norbert</t>
  </si>
  <si>
    <t>Somlóvásárhely Község Önkormányzata</t>
  </si>
  <si>
    <t>88/236-321</t>
  </si>
  <si>
    <t>hivatal@somlovasarhely.hu</t>
  </si>
  <si>
    <t>www.somlovasarhely.hu</t>
  </si>
  <si>
    <t>Marton Zsolt</t>
  </si>
  <si>
    <t>Somlóvecse</t>
  </si>
  <si>
    <t>Somlóvecse Község Önkormányzata</t>
  </si>
  <si>
    <t>8484 Somlóvecse, Petőfi Sándor u.28.</t>
  </si>
  <si>
    <t>www.somlovecse.hu</t>
  </si>
  <si>
    <t>Molnár Károlyné</t>
  </si>
  <si>
    <t>Somodor</t>
  </si>
  <si>
    <t>Somodor Községi Önkormányzat</t>
  </si>
  <si>
    <t>7454 Somodor, Kossuth L. u. 109.</t>
  </si>
  <si>
    <t>82/686-225</t>
  </si>
  <si>
    <t>ugyintezosomodor@kapos-net.hu</t>
  </si>
  <si>
    <t>www.somodor.hu</t>
  </si>
  <si>
    <t>Makai Sándor</t>
  </si>
  <si>
    <t>polgarmester.somodor@gmail.com</t>
  </si>
  <si>
    <t>Somogyacsa</t>
  </si>
  <si>
    <t>Somogyacsa Község Önkormányzata</t>
  </si>
  <si>
    <t>7283 Somogyacsa, Kossuth Lajos utca 187.</t>
  </si>
  <si>
    <t>Harkány Sándor</t>
  </si>
  <si>
    <t>harkany.sandor@gmail.com</t>
  </si>
  <si>
    <t>Somogyapáti</t>
  </si>
  <si>
    <t>Somogyapáti Község Önkormányzata</t>
  </si>
  <si>
    <t>7922 Somogyapáti, Fő u. 82.</t>
  </si>
  <si>
    <t>73/350-042</t>
  </si>
  <si>
    <t>sompolg@freemail.hu</t>
  </si>
  <si>
    <t>www.somogyapati.hu</t>
  </si>
  <si>
    <t>Kis Péter Zoltán</t>
  </si>
  <si>
    <t xml:space="preserve">sompolgm@freemail.hu </t>
  </si>
  <si>
    <t>Somogyaracs</t>
  </si>
  <si>
    <t>Somogyaracs Község Önkormányzata</t>
  </si>
  <si>
    <t>7584 Somogyaracs, Fő u. 98.</t>
  </si>
  <si>
    <t>82/491-026</t>
  </si>
  <si>
    <t>Traxlerné Suszter Margit</t>
  </si>
  <si>
    <t>trbalazs@t-email.hu</t>
  </si>
  <si>
    <t>Somogyaszaló</t>
  </si>
  <si>
    <t>Somogyaszaló Községi Önkormányzat</t>
  </si>
  <si>
    <t>7452 Somogyaszaló, Kossuth L. u. 107.</t>
  </si>
  <si>
    <t>82/686-226</t>
  </si>
  <si>
    <t>somogyaszalo@kapos-net.hu</t>
  </si>
  <si>
    <t>www.somogyaszalo.hu</t>
  </si>
  <si>
    <t>Kovács Andrea</t>
  </si>
  <si>
    <t>Somogybabod</t>
  </si>
  <si>
    <t>Somogybabod község Önkormányzata</t>
  </si>
  <si>
    <t>8684 Somogybabod, Kossuth u. 51.</t>
  </si>
  <si>
    <t>iksztbabod@gmail.com</t>
  </si>
  <si>
    <t>somogy/hu/somogybabod</t>
  </si>
  <si>
    <t>Káldi László</t>
  </si>
  <si>
    <t>kaldi.laszlo@gmail.com</t>
  </si>
  <si>
    <t>Somogybükkösd</t>
  </si>
  <si>
    <t>Somogybükkösd Község Önkormányzata</t>
  </si>
  <si>
    <t>8858 Somogybükkösd, Fő u. 92.</t>
  </si>
  <si>
    <t>http://www.somogy.hu/somogybukkosd/</t>
  </si>
  <si>
    <t>Győrfy Miklós</t>
  </si>
  <si>
    <t>gyorfymiklos@mail.techno-tel.hu</t>
  </si>
  <si>
    <t>Somogycsicsó</t>
  </si>
  <si>
    <t>Somogycsicsó Község Önkormányzata</t>
  </si>
  <si>
    <t>8726 Somogycsicsó, Kossuth u. 1.</t>
  </si>
  <si>
    <t>Faggyas József</t>
  </si>
  <si>
    <t>fajozsef@freemail.hu</t>
  </si>
  <si>
    <t>Somogydöröcske</t>
  </si>
  <si>
    <t>Somogydöröcske Község Önkormányzata</t>
  </si>
  <si>
    <t>7284 Somogydöröcske, Keleti u. 80.</t>
  </si>
  <si>
    <t>Zoltán Péter</t>
  </si>
  <si>
    <t>Somogyegres</t>
  </si>
  <si>
    <t>Somogyegres Község Önkormányzata</t>
  </si>
  <si>
    <t>8666 Somogyegres, Petőfi S. u. 3.</t>
  </si>
  <si>
    <t>06/84 385-172</t>
  </si>
  <si>
    <t>Lakatos Zsoltné</t>
  </si>
  <si>
    <t>lakatos.zsoltne77@gmail.com</t>
  </si>
  <si>
    <t>Somogyfajsz</t>
  </si>
  <si>
    <t>Somogyfajsz Község Önkormányzata</t>
  </si>
  <si>
    <t>8708 Somogyfajsz, Kossuth L. u. 1.</t>
  </si>
  <si>
    <t>85/337-073</t>
  </si>
  <si>
    <t>somogyfajsz@t-online.hu</t>
  </si>
  <si>
    <t>www.somogyfajsz.hu</t>
  </si>
  <si>
    <t>Sall István</t>
  </si>
  <si>
    <t>salli@t-online.hu</t>
  </si>
  <si>
    <t>Somogygeszti</t>
  </si>
  <si>
    <t>Somogygeszti község Önkormányzata</t>
  </si>
  <si>
    <t>7455 Somogygeszti, Béke tér 5.</t>
  </si>
  <si>
    <t>somogygeszti@somogy.hu</t>
  </si>
  <si>
    <t>http://www.s-geszti.hu/</t>
  </si>
  <si>
    <t>Csór Zoltán</t>
  </si>
  <si>
    <t>Somogyhárságy</t>
  </si>
  <si>
    <t>Somogyhárságy Község Önkormányzata</t>
  </si>
  <si>
    <t>7925 Somogyhárságy, Rákóczi u. 2.</t>
  </si>
  <si>
    <t>73/554-006</t>
  </si>
  <si>
    <t>somogyharsagy@freemail.hu</t>
  </si>
  <si>
    <t>www.somogyharsagy.hu</t>
  </si>
  <si>
    <t>Fáth József László</t>
  </si>
  <si>
    <t>Somogyhatvan</t>
  </si>
  <si>
    <t>Somogyhatvan Község Önkormányzata</t>
  </si>
  <si>
    <t>7921 Somogyhatvan, Kossuth L. u.46.</t>
  </si>
  <si>
    <t>somogyhatvan@gmail.com; shatvan@freemail.hu</t>
  </si>
  <si>
    <t>Nagy Gabriella Ildikó</t>
  </si>
  <si>
    <t>somogyhatvan.hivatal@gmail.com; nagygabiildiko@gmail.com</t>
  </si>
  <si>
    <t>Somogyjád Község Önkormányzata</t>
  </si>
  <si>
    <t>82/489-001</t>
  </si>
  <si>
    <t>sjad@t-online.hu</t>
  </si>
  <si>
    <t>www.somogyjad.hu</t>
  </si>
  <si>
    <t>Lőrinczné Kiss Ilona</t>
  </si>
  <si>
    <t>Somogymeggyes</t>
  </si>
  <si>
    <t>Somogymeggyes Község Önkormányzata</t>
  </si>
  <si>
    <t>8673 Somogymeggyes, Akácfa u. 4.</t>
  </si>
  <si>
    <t>06/84 370-102</t>
  </si>
  <si>
    <t>Weisz József</t>
  </si>
  <si>
    <t>kapolyjegyzo@gmail.com; jozsef.weisz44@gmail.com</t>
  </si>
  <si>
    <t>Somogysámson</t>
  </si>
  <si>
    <t>Somogysámson Község Önkormányzata</t>
  </si>
  <si>
    <t>8733 Somogysámson, Fő u. 98.</t>
  </si>
  <si>
    <t>onkormanyzat@somogysamson.hu</t>
  </si>
  <si>
    <t>www.somogysamson.hu</t>
  </si>
  <si>
    <t>polgarmester@somogysamson.hu</t>
  </si>
  <si>
    <t>Somogysárd Község Önkormányzata</t>
  </si>
  <si>
    <t>82/715-284</t>
  </si>
  <si>
    <t>somogysard@kabelnet.hu</t>
  </si>
  <si>
    <t>www.somogysard.hu</t>
  </si>
  <si>
    <t>2010.10.12.</t>
  </si>
  <si>
    <t>Fentős Zoltán</t>
  </si>
  <si>
    <t>fenzol73@gmail.com; polgarmester.somogysard@mail.lgov.hu</t>
  </si>
  <si>
    <t>Somogysimonyi</t>
  </si>
  <si>
    <t>Somogysimonyi Község Önkormányzata</t>
  </si>
  <si>
    <t>8737 Somogysimonyi, Fő u. 2.</t>
  </si>
  <si>
    <t>Kovács Imréné</t>
  </si>
  <si>
    <t>icakovacs@gmail.com</t>
  </si>
  <si>
    <t>Somogyszentpál</t>
  </si>
  <si>
    <t>8705 Somogyszentpál, Kossuth tér 1.</t>
  </si>
  <si>
    <t>somogyszentpal@somogy.hu</t>
  </si>
  <si>
    <t>somogyszentpal.hu</t>
  </si>
  <si>
    <t>Dr. Berényi Sándor</t>
  </si>
  <si>
    <t>Somogyszil</t>
  </si>
  <si>
    <t>Somogyszil Község Önkormányzata</t>
  </si>
  <si>
    <t xml:space="preserve">7276 Somogyszil, Szabadság utca 25. </t>
  </si>
  <si>
    <t>http.://somogyszil.blogspot.hu</t>
  </si>
  <si>
    <t>Sámoly Ferenc</t>
  </si>
  <si>
    <t xml:space="preserve">Fülöp László </t>
  </si>
  <si>
    <t>Somogyszob Községi Önkormányzat</t>
  </si>
  <si>
    <t>www.somogyszob.hu</t>
  </si>
  <si>
    <t>Eller János</t>
  </si>
  <si>
    <t>Somogytúr</t>
  </si>
  <si>
    <t>Somogytúr Község Önkormányzata</t>
  </si>
  <si>
    <t>8683 Somogytúr Árpád utca 34.</t>
  </si>
  <si>
    <t>85/327-180</t>
  </si>
  <si>
    <t>somogytur13@gmail.com</t>
  </si>
  <si>
    <t>www.somogytur.hu</t>
  </si>
  <si>
    <t>Müller Tibor</t>
  </si>
  <si>
    <t>Somogyudvarhely</t>
  </si>
  <si>
    <t>Somogyudvarhely Község Önkormányzat</t>
  </si>
  <si>
    <t>Gyékényesi Közös Önkormányzati Hivatal</t>
  </si>
  <si>
    <t>7515 Somogyudvarhely, Jókai u. 2.</t>
  </si>
  <si>
    <t>82/546-011</t>
  </si>
  <si>
    <t>jegyzo@somogyudvarhely.hu</t>
  </si>
  <si>
    <t>www.somogyudvarhely.hu</t>
  </si>
  <si>
    <t>Kiss Kornél</t>
  </si>
  <si>
    <t>polgarmester@somogyudvarhely.hu</t>
  </si>
  <si>
    <t>Somogyvámos</t>
  </si>
  <si>
    <t>Somogyvámos Község Önkormányzata</t>
  </si>
  <si>
    <t>8699 Somogyvámos, Csepregi u. 8.</t>
  </si>
  <si>
    <t>85/540-020</t>
  </si>
  <si>
    <t>polgarmester@somogyvamos.hu</t>
  </si>
  <si>
    <t>www.somogyvamos.hu</t>
  </si>
  <si>
    <t>Dékányné Károly Marianna</t>
  </si>
  <si>
    <t>Somogyvár Község Önkormányzata</t>
  </si>
  <si>
    <t>85/540-015</t>
  </si>
  <si>
    <t>hivatal@somogyvar.hu</t>
  </si>
  <si>
    <t>www.somogyvar.hu</t>
  </si>
  <si>
    <t>Gyurákovics László</t>
  </si>
  <si>
    <t>Somogyviszló</t>
  </si>
  <si>
    <t>Somogyviszló Község Önkormányzata</t>
  </si>
  <si>
    <t>7924 Somogyviszló, Kossuth L. u. 32.</t>
  </si>
  <si>
    <t>somogyviszlo.onk@gmail.com</t>
  </si>
  <si>
    <t>http://kozadat.localinfo.hu/somogyviszlo</t>
  </si>
  <si>
    <t>Szabó Béla György</t>
  </si>
  <si>
    <t>szabobela1526@freemail.hu; somvisz@enternet.hu</t>
  </si>
  <si>
    <t>Somogyzsitfa Község Önkormányzata</t>
  </si>
  <si>
    <t>8734 Somogyzsitfa,Május 1. u. 64.</t>
  </si>
  <si>
    <t>www.somogyzsitfa.hu</t>
  </si>
  <si>
    <t>Papp János</t>
  </si>
  <si>
    <t>Somoskőújfalu Község Önkormányzata</t>
  </si>
  <si>
    <t>32/435-095</t>
  </si>
  <si>
    <t>somoskoujfalu@nogradmail.hu</t>
  </si>
  <si>
    <t>www.somoskoujfalu.hu</t>
  </si>
  <si>
    <t>Sonkád</t>
  </si>
  <si>
    <t>Sonkád Község Önkormányzata</t>
  </si>
  <si>
    <t>4954 Sonkád, Rákóczi u. 29.</t>
  </si>
  <si>
    <t>44/377-248</t>
  </si>
  <si>
    <t>sonkad@sonkad.hu</t>
  </si>
  <si>
    <t>www.sonkad.hu</t>
  </si>
  <si>
    <t>Iszák Tibor</t>
  </si>
  <si>
    <t>iszaktibi@gmail.com</t>
  </si>
  <si>
    <t>Soponya</t>
  </si>
  <si>
    <t>Soponya Nagyközség Önkormányzat</t>
  </si>
  <si>
    <t>8123 Soponya Petőfi Sándor u. 32.</t>
  </si>
  <si>
    <t>06 22 587 030</t>
  </si>
  <si>
    <t>hivatal@soponya.hu</t>
  </si>
  <si>
    <t>www.soponya.hu</t>
  </si>
  <si>
    <t>Béndek József</t>
  </si>
  <si>
    <t>polgarmester@soponya.hu</t>
  </si>
  <si>
    <t>25/506-448</t>
  </si>
  <si>
    <t>Sopron</t>
  </si>
  <si>
    <t>Sopron Megyei Jogú Város Önkormányzata</t>
  </si>
  <si>
    <t>091 1</t>
  </si>
  <si>
    <t>9400 Sopron, Fő tér 1.</t>
  </si>
  <si>
    <t>polgarmester@sopron-ph.hu</t>
  </si>
  <si>
    <t>www.sopron.hu</t>
  </si>
  <si>
    <t>Dr. Fodor Tamás</t>
  </si>
  <si>
    <t xml:space="preserve">Dr. Sárvári Szabolcs </t>
  </si>
  <si>
    <t>sarvari.szabolcs@sopron-ph.hu</t>
  </si>
  <si>
    <t>Sopronhorpács Község Önkormányzata</t>
  </si>
  <si>
    <t>99/533-800</t>
  </si>
  <si>
    <t>hivatal@sopronhorpacs.hu</t>
  </si>
  <si>
    <t>www.sopronhorpacs.hu</t>
  </si>
  <si>
    <t>Talabér Jenő</t>
  </si>
  <si>
    <t>jeno.talaber@gmail.com</t>
  </si>
  <si>
    <t>Sopronkövesd Község Önkormányzata</t>
  </si>
  <si>
    <t>polgarmester@sopronkovesd.t-online.hu</t>
  </si>
  <si>
    <t>www.sopronkovesd.hu</t>
  </si>
  <si>
    <t>Fülöp Zoltán</t>
  </si>
  <si>
    <t>Sopronnémeti</t>
  </si>
  <si>
    <t>Sopronnémeti Község Önkormányzata</t>
  </si>
  <si>
    <t>9325 Sopronnémeti, Petőfi u. 22.</t>
  </si>
  <si>
    <t>sopronnemeti@freemail.hu</t>
  </si>
  <si>
    <t>www.sopronnemeti.hu</t>
  </si>
  <si>
    <t>Bognár Sándor</t>
  </si>
  <si>
    <t>Sorkifalud</t>
  </si>
  <si>
    <t>Sorkifalud Község Önkormányzata</t>
  </si>
  <si>
    <t>9774 Sorkifalud, Kossuth L. u. 30.</t>
  </si>
  <si>
    <t>94/556-039</t>
  </si>
  <si>
    <t>www.sorkifalud.hu</t>
  </si>
  <si>
    <t>Erős Zoltán</t>
  </si>
  <si>
    <t>erzoltan@gmail.com</t>
  </si>
  <si>
    <t>Sorkikápolna</t>
  </si>
  <si>
    <t>Sorkikápolna Község Önkormányzata</t>
  </si>
  <si>
    <t>9774 Sorkikápolna, Alkotmány u. 1.</t>
  </si>
  <si>
    <t>94/556-056</t>
  </si>
  <si>
    <t>sorkikapolna@rlan.hu</t>
  </si>
  <si>
    <t>www.sorkikapolna.hu</t>
  </si>
  <si>
    <t>Nárai László</t>
  </si>
  <si>
    <t>94/556-000</t>
  </si>
  <si>
    <t>Sormás</t>
  </si>
  <si>
    <t xml:space="preserve">Sormás Község Önkormányzata </t>
  </si>
  <si>
    <t>8881 Sormás, Fő utca 1.</t>
  </si>
  <si>
    <t>93/375-243</t>
  </si>
  <si>
    <t>polgarmester.sormas@gelkanet.hu</t>
  </si>
  <si>
    <t>www.sormas.hu</t>
  </si>
  <si>
    <t>Pőcze Edit Márta</t>
  </si>
  <si>
    <t xml:space="preserve">Dr. Szekeres András </t>
  </si>
  <si>
    <t>Sorokpolány</t>
  </si>
  <si>
    <t>Sorokpolány Község Önkormányzata</t>
  </si>
  <si>
    <t>9773 Sorokpolány Fő u.104.</t>
  </si>
  <si>
    <t>postmaster@sorokpolany.t-online.hu</t>
  </si>
  <si>
    <t>www.sorokpolany.hu</t>
  </si>
  <si>
    <t>Mező Gáborné</t>
  </si>
  <si>
    <t>Sóshartyán</t>
  </si>
  <si>
    <t>Sóshartyán Község Önkormányzata</t>
  </si>
  <si>
    <t>3131 Sóshartyán, Dózsa György út 4.</t>
  </si>
  <si>
    <t>32/404-700</t>
  </si>
  <si>
    <t>hivatal@soshartyan.hu</t>
  </si>
  <si>
    <t>www.soshartyan.hu</t>
  </si>
  <si>
    <t>Sóskút Község Önkormányzat</t>
  </si>
  <si>
    <t>2038 Sóskút, Szabadság tér 1.</t>
  </si>
  <si>
    <t>www.soskut.hu</t>
  </si>
  <si>
    <t>2014.10.12. (negyedik ciklus kezdete)</t>
  </si>
  <si>
    <t>König Ferenc</t>
  </si>
  <si>
    <t xml:space="preserve">soskut1@t-online.hu </t>
  </si>
  <si>
    <t>Sóstófalva</t>
  </si>
  <si>
    <t>Sóstófalva Község Önkormányzata</t>
  </si>
  <si>
    <t>3716 Sóstófalva, KossuthLajos út 48.</t>
  </si>
  <si>
    <t>06/46450009</t>
  </si>
  <si>
    <t>sostofalva@freemail.hu</t>
  </si>
  <si>
    <t>www.sostofalvakozseg.hu</t>
  </si>
  <si>
    <t>Sztrakon Béla</t>
  </si>
  <si>
    <t>Sósvertike</t>
  </si>
  <si>
    <t>Sósvertike Község Önkormányzat</t>
  </si>
  <si>
    <t>7960 Sósvertike, Petőfi u. 42.</t>
  </si>
  <si>
    <t>onksosvertike@gmail.com</t>
  </si>
  <si>
    <t>Böröcz Zsolt</t>
  </si>
  <si>
    <t>Sótony</t>
  </si>
  <si>
    <t>Sótony Község Önkormányzata</t>
  </si>
  <si>
    <t>9681 Sótony, Fő u. 3.</t>
  </si>
  <si>
    <t>95/410-003</t>
  </si>
  <si>
    <t>sotony@globonet.hu</t>
  </si>
  <si>
    <t>www.sotony.hu</t>
  </si>
  <si>
    <t>Vörös István</t>
  </si>
  <si>
    <t>voros.istvan@sotony.hu</t>
  </si>
  <si>
    <t>Söjtör Község Önkormányzata</t>
  </si>
  <si>
    <t>polgarmester@sojtor.eu</t>
  </si>
  <si>
    <t>www.sojtor.eu</t>
  </si>
  <si>
    <t>2016.04.17.</t>
  </si>
  <si>
    <t>Könyves Gábor</t>
  </si>
  <si>
    <t>Önkormányzat Söpte</t>
  </si>
  <si>
    <t>9743 Söpte, Petőfi Sándor utca 61.</t>
  </si>
  <si>
    <t>94-510-045</t>
  </si>
  <si>
    <t>www.sopte.hu</t>
  </si>
  <si>
    <t>Nagy Róbert Balázs</t>
  </si>
  <si>
    <t>nagysorbert79619@gmail.hu</t>
  </si>
  <si>
    <t>Söréd</t>
  </si>
  <si>
    <t>Söréd Községi Önkormányzat</t>
  </si>
  <si>
    <t>8072 Söréd Rákóczi u. 59.</t>
  </si>
  <si>
    <t>22/564-070</t>
  </si>
  <si>
    <t>pm.sored@morterseg.hu</t>
  </si>
  <si>
    <t>www.sored.hu</t>
  </si>
  <si>
    <t>Végh Rudolf</t>
  </si>
  <si>
    <t>Sukoró</t>
  </si>
  <si>
    <t>Sukoró Község Önkormányzata</t>
  </si>
  <si>
    <t>Sukorói Közös Önjkormányzati Hivatal</t>
  </si>
  <si>
    <t>Sukoró, Zichyújfalu</t>
  </si>
  <si>
    <t>8096 Sukoró, Óvoda utca 2/A.</t>
  </si>
  <si>
    <t>22/598-007</t>
  </si>
  <si>
    <t>hivatal@sukoro.hu</t>
  </si>
  <si>
    <t>www.sukoro.hu</t>
  </si>
  <si>
    <t>Mészárosné Hegyi Gyöngyi</t>
  </si>
  <si>
    <t>polgarmester@sukoro.hu</t>
  </si>
  <si>
    <t>dr. Berzsenyi Orsolya</t>
  </si>
  <si>
    <t>8096, Sukoró, Óvoda u. 2/a.</t>
  </si>
  <si>
    <t>jegyzo@sukoro.hu</t>
  </si>
  <si>
    <t>Sumony</t>
  </si>
  <si>
    <t>Sumony Község Önkormányzata</t>
  </si>
  <si>
    <t>7956 Sumony, Petőfi u.19.</t>
  </si>
  <si>
    <t>73/340-102</t>
  </si>
  <si>
    <t>penzugy@kiralyegyhaza.hu; sumonyok@last-mile.hu</t>
  </si>
  <si>
    <t>Orsós József</t>
  </si>
  <si>
    <t>sumonyok@last-mile.hu; penzugy@kiralyegyhaza.hu</t>
  </si>
  <si>
    <t>Súr</t>
  </si>
  <si>
    <t>Súr Község Önkormányzata</t>
  </si>
  <si>
    <t>2889 Súr Szabadság tér 1.</t>
  </si>
  <si>
    <t>34/375-033</t>
  </si>
  <si>
    <t>pmh@sur.hu</t>
  </si>
  <si>
    <t>www.sur.hu</t>
  </si>
  <si>
    <t>Sógorka Miklós</t>
  </si>
  <si>
    <t>polgarmester@sur.hu</t>
  </si>
  <si>
    <t>Surd Község Önkormányzata</t>
  </si>
  <si>
    <t>surdonk@gylcomp.hu</t>
  </si>
  <si>
    <t>www.surd.hu</t>
  </si>
  <si>
    <t>Kanász János</t>
  </si>
  <si>
    <t>kanasz.janos@freemail.hu</t>
  </si>
  <si>
    <t>Sükösd</t>
  </si>
  <si>
    <t>Sükösd Nagyközség Önkormányzata</t>
  </si>
  <si>
    <t>6346 Sükösd, Dózsa Gy. út 201.</t>
  </si>
  <si>
    <t>titkarsag@sukosd.hu</t>
  </si>
  <si>
    <t>www.sukosd.hu</t>
  </si>
  <si>
    <t>Tamás Márta</t>
  </si>
  <si>
    <t>6346 Sükösd, Dózsa Gy. Út 201.</t>
  </si>
  <si>
    <t>polgarmester@sukosd.hu</t>
  </si>
  <si>
    <t>Bánné dr. Raffai Gyöngyi</t>
  </si>
  <si>
    <t>jegyzo@sukosd.hu</t>
  </si>
  <si>
    <t>Sülysáp</t>
  </si>
  <si>
    <t>Sülysáp Város Önkormányzata</t>
  </si>
  <si>
    <t>2241 Sülysáp, Szent I. tér.1.</t>
  </si>
  <si>
    <t>onkormanyzat@sulysap.hu</t>
  </si>
  <si>
    <t>www.sulysap.hu</t>
  </si>
  <si>
    <t>Horinka László</t>
  </si>
  <si>
    <t>2241 Sülysáp, Szent István tér 1.</t>
  </si>
  <si>
    <t>polgarmester@sulysap.hu</t>
  </si>
  <si>
    <t>dr. Tóth Krisztina</t>
  </si>
  <si>
    <t>jegyzo@sulysap.hu</t>
  </si>
  <si>
    <t>Sümeg Város Önkormányzata</t>
  </si>
  <si>
    <t>188 1</t>
  </si>
  <si>
    <t>sumegph@sumeg.hu</t>
  </si>
  <si>
    <t>www.sumeg.hu</t>
  </si>
  <si>
    <t>Végh László</t>
  </si>
  <si>
    <t xml:space="preserve">polgarmester@sumeg.hu </t>
  </si>
  <si>
    <t>Sümegcsehi</t>
  </si>
  <si>
    <t>Sümegcsehi Község Önkormányzata</t>
  </si>
  <si>
    <t>8357 Sümegcsehi, Petőfi u. 1.</t>
  </si>
  <si>
    <t>83/374-501</t>
  </si>
  <si>
    <t>www.sumegcsehi.hu</t>
  </si>
  <si>
    <t>Sziva Erika Ildikó</t>
  </si>
  <si>
    <t>szivaerika@gmail.com</t>
  </si>
  <si>
    <t>Sümegprága</t>
  </si>
  <si>
    <t>Sümegprága Község Önkormányzata</t>
  </si>
  <si>
    <t>8351 Sümegprága, Rákóczi Ferenc u. 17.</t>
  </si>
  <si>
    <t>87/550-038</t>
  </si>
  <si>
    <t>www.sumegpraga.hu</t>
  </si>
  <si>
    <t>Hujber Csaba</t>
  </si>
  <si>
    <t>hujber.csaba@gmail.hu</t>
  </si>
  <si>
    <t>Süttő</t>
  </si>
  <si>
    <t>Süttő Község Önkormányzata</t>
  </si>
  <si>
    <t>2543 Süttő Templom tér 9.</t>
  </si>
  <si>
    <t>titkarsag@sutto.hu</t>
  </si>
  <si>
    <t>www.sutto.hu</t>
  </si>
  <si>
    <t>Czermann János</t>
  </si>
  <si>
    <t>pm@sutto.hu</t>
  </si>
  <si>
    <t>Dr. Jozó Antal</t>
  </si>
  <si>
    <t>jegyzo@sutto.hu</t>
  </si>
  <si>
    <t>Szabadbattyán</t>
  </si>
  <si>
    <t>Szabadbattyán Nagyközségi Önkormányzat</t>
  </si>
  <si>
    <t>8151 Szabadbattyán Csikvár tér 1.</t>
  </si>
  <si>
    <t>hivatal@szabadbattyan.hu</t>
  </si>
  <si>
    <t>www.szabadbattyan.hu</t>
  </si>
  <si>
    <t>Polyák István Vilmos</t>
  </si>
  <si>
    <t>8151 Szabadbattyán, Csikvár tér 1.</t>
  </si>
  <si>
    <t>polyakistvanvilmos@gmail.com</t>
  </si>
  <si>
    <t>Némethné dr. Jenei Éva</t>
  </si>
  <si>
    <t>jegyzo@szabadbattyan.hu</t>
  </si>
  <si>
    <t>Szabadegyháza</t>
  </si>
  <si>
    <t xml:space="preserve">Szabadegyháza Község Önkormányzata </t>
  </si>
  <si>
    <t xml:space="preserve">2432 Szabadegyháza, Kossuth u. 2. </t>
  </si>
  <si>
    <t>hivatal@szabadegyhaza.hu</t>
  </si>
  <si>
    <t>www.szabadegyhaza.hu</t>
  </si>
  <si>
    <t>2016.07.17.</t>
  </si>
  <si>
    <t>Egriné Ambrus Andrea</t>
  </si>
  <si>
    <t>25/509-571</t>
  </si>
  <si>
    <t>polgarmester@szabadegyhaza.hu</t>
  </si>
  <si>
    <t>Nagy András Botond</t>
  </si>
  <si>
    <t>jegyzo@szabadegyhaza.hu</t>
  </si>
  <si>
    <t>Szabadhídvég</t>
  </si>
  <si>
    <t>Szabadhídvég Község Önkormányzata</t>
  </si>
  <si>
    <t>8138 Szabadhídvég Községház u. 1.</t>
  </si>
  <si>
    <t>szhidvegigazgatas@lkomnet.hu</t>
  </si>
  <si>
    <t>www.szabadhidveg.hu</t>
  </si>
  <si>
    <t>Pap László</t>
  </si>
  <si>
    <t>szhidvegpolgarmester@lkomnet.hu</t>
  </si>
  <si>
    <t>Szabadi</t>
  </si>
  <si>
    <t>Szabadi Község Önkormányzat</t>
  </si>
  <si>
    <t>7253 Szabadi, Kossuth Lajos utca 42.</t>
  </si>
  <si>
    <t>http://falvak.hu/szabadi</t>
  </si>
  <si>
    <t>Antal Lajos</t>
  </si>
  <si>
    <t>antallajos63@gmail.com</t>
  </si>
  <si>
    <t>Szabadkígyós</t>
  </si>
  <si>
    <t>Szabadkígyós Község Önkormányzata</t>
  </si>
  <si>
    <t>5712 Szabadkígyós Kossuth Lajos tér 7.</t>
  </si>
  <si>
    <t>titkarsag@szabadkigyos.hu</t>
  </si>
  <si>
    <t>www.szabadkigyos.hu</t>
  </si>
  <si>
    <t>Balogh József</t>
  </si>
  <si>
    <t>Zatykó Katalin</t>
  </si>
  <si>
    <t>jegyzo@szabadkigyos.hu</t>
  </si>
  <si>
    <t>Szabadszállás</t>
  </si>
  <si>
    <t>Szabadszállás Város Önkormányzata</t>
  </si>
  <si>
    <t>6080 Szabadszállás, Kálvin tér 1.</t>
  </si>
  <si>
    <t>szabadszallas@szabadszallas.hu</t>
  </si>
  <si>
    <t>www.szabadszallas.hu</t>
  </si>
  <si>
    <t>Dr. Báldy Zoltán</t>
  </si>
  <si>
    <t>polgarmester@szabadszallasvaros.hu</t>
  </si>
  <si>
    <t>Storchné Somogyi Eszter</t>
  </si>
  <si>
    <t>jegyzo@szabadszallas.hu</t>
  </si>
  <si>
    <t>Szabadszentkirály</t>
  </si>
  <si>
    <t>Szabadszentkirály Község Önkormányzata</t>
  </si>
  <si>
    <t>7951 Szabadszentkirály, Petőfi u. 90.</t>
  </si>
  <si>
    <t>www.szabadszentkiraly.hu</t>
  </si>
  <si>
    <t>Almás Roland</t>
  </si>
  <si>
    <t>rolandalmas@gmail.com</t>
  </si>
  <si>
    <t>Szabás</t>
  </si>
  <si>
    <t>Szabás Község Önkormányzata</t>
  </si>
  <si>
    <t>7544 Szabás, Fő utca 152.</t>
  </si>
  <si>
    <t>82/385-484</t>
  </si>
  <si>
    <t>onkszab@mail.techno-tel.hu</t>
  </si>
  <si>
    <t>Sári Dénes</t>
  </si>
  <si>
    <t>Szabolcs</t>
  </si>
  <si>
    <t>Szabolcs Község Önkormányzata</t>
  </si>
  <si>
    <t>4467 Szabolcs, Petőfi út 6.</t>
  </si>
  <si>
    <t>42/720-102</t>
  </si>
  <si>
    <t>szabolcsphiv@gmail.com</t>
  </si>
  <si>
    <t>www.szabolcs.hu</t>
  </si>
  <si>
    <t>CSEGEI LÁSZLÓ</t>
  </si>
  <si>
    <t>Szabolcsbáka</t>
  </si>
  <si>
    <t>Szabolcsbáka Községi Önkormányzat</t>
  </si>
  <si>
    <t>4547 Szabolcsbáka Kossuth utca 23.</t>
  </si>
  <si>
    <t>0645/499-001</t>
  </si>
  <si>
    <t>pmhiv@szabolcsbaka.hu</t>
  </si>
  <si>
    <t>www.szabolcsbaka.hu</t>
  </si>
  <si>
    <t>Somogyi László</t>
  </si>
  <si>
    <t>somalaszlo@gmail.com</t>
  </si>
  <si>
    <t>Szabolcsveresmart Község Önkományzata</t>
  </si>
  <si>
    <t>www.szabolcsveresmart.hu</t>
  </si>
  <si>
    <t>Nagy Béla</t>
  </si>
  <si>
    <t>Szada</t>
  </si>
  <si>
    <t>Szada Nagyközség Önkormányzat</t>
  </si>
  <si>
    <t>2111 Szada, Dózsa György út 88.</t>
  </si>
  <si>
    <t>szada@szada.hu</t>
  </si>
  <si>
    <t>www.szada.hu</t>
  </si>
  <si>
    <t>Oroszi Sándor</t>
  </si>
  <si>
    <t>polgarmester@szada.hu</t>
  </si>
  <si>
    <t>dr. Pál Szilvia</t>
  </si>
  <si>
    <t>jegyzo@szada.hu</t>
  </si>
  <si>
    <t>Szágy</t>
  </si>
  <si>
    <t>Szágy Község Önkormányzata</t>
  </si>
  <si>
    <t>7383 Szágy, Kossuth L. u. 17.</t>
  </si>
  <si>
    <t>K4453@koznet.hu</t>
  </si>
  <si>
    <t>Laczó Sándor</t>
  </si>
  <si>
    <t>laczosanyi@gmail.com</t>
  </si>
  <si>
    <t>Szajk</t>
  </si>
  <si>
    <t>Szajk Község Önkormányzata</t>
  </si>
  <si>
    <t>7753 Szajk, Kossuth L. u. 99.</t>
  </si>
  <si>
    <t>69/361-101</t>
  </si>
  <si>
    <t>onkormanyzat@szajk.hu</t>
  </si>
  <si>
    <t>www.szajk.hu</t>
  </si>
  <si>
    <t>Farkas Béla</t>
  </si>
  <si>
    <t xml:space="preserve">polgarmester@szajk.hu </t>
  </si>
  <si>
    <t>Szajla</t>
  </si>
  <si>
    <t>Szajla Községi Önkormányzat</t>
  </si>
  <si>
    <t>3334 Szajla, Kertész utca 2.</t>
  </si>
  <si>
    <t>36/361-141</t>
  </si>
  <si>
    <t>szajlaph@t-online.hu</t>
  </si>
  <si>
    <t>www.szajla.hu</t>
  </si>
  <si>
    <t>Vincze Imréné</t>
  </si>
  <si>
    <t>Szajol</t>
  </si>
  <si>
    <t>Szajol Községi Önkormányzat</t>
  </si>
  <si>
    <t>5081 Szajol, Rózsák tere 1.</t>
  </si>
  <si>
    <t>titkarsag@szajolph.t-online.hu</t>
  </si>
  <si>
    <t>www.szajol.hu</t>
  </si>
  <si>
    <t>Szöllősi József</t>
  </si>
  <si>
    <t>Dr. Bartók László</t>
  </si>
  <si>
    <t>Szakácsi</t>
  </si>
  <si>
    <t>Szakácsi Község Önkormányzata</t>
  </si>
  <si>
    <t>3786 Szakácsi, Petőfi Sándor út 2.</t>
  </si>
  <si>
    <t>48/349-271</t>
  </si>
  <si>
    <t>Oláh Lajos</t>
  </si>
  <si>
    <t>Szakadát</t>
  </si>
  <si>
    <t>Szakadát Község Önkormányzata</t>
  </si>
  <si>
    <t>7071 Szakadát, Ady u. 233.</t>
  </si>
  <si>
    <t>szakadatph@t-online.hu</t>
  </si>
  <si>
    <t>www.szakadat.hu</t>
  </si>
  <si>
    <t>Laszk Gábor</t>
  </si>
  <si>
    <t>Szakáld</t>
  </si>
  <si>
    <t>Szakáld Község Önkormányzata</t>
  </si>
  <si>
    <t xml:space="preserve">3596 Szakáld, Aradi utca 4. </t>
  </si>
  <si>
    <t>46/391-238</t>
  </si>
  <si>
    <t>szakaldpolghiv@gmail.com</t>
  </si>
  <si>
    <t>www.szakald.hu</t>
  </si>
  <si>
    <t>dr. Barnóczki Károly</t>
  </si>
  <si>
    <t>Szakály Község Önkormányzata</t>
  </si>
  <si>
    <t>7192 Szakály, Kossuth út 11.</t>
  </si>
  <si>
    <t>74/588-078</t>
  </si>
  <si>
    <t xml:space="preserve"> szakalyph@tolna.net </t>
  </si>
  <si>
    <t>http://www.szakaly.hu/</t>
  </si>
  <si>
    <t>Törő Péter</t>
  </si>
  <si>
    <t>Szakcs</t>
  </si>
  <si>
    <t>Szakcs Község Önkormányzata</t>
  </si>
  <si>
    <t>7213 Szakcs, Kossuth Lajos utca 4.</t>
  </si>
  <si>
    <t xml:space="preserve">74/485 -215 </t>
  </si>
  <si>
    <t>korjegyz@tolna.net; szakcsph@tolna.net</t>
  </si>
  <si>
    <t>www.szakcs.hu</t>
  </si>
  <si>
    <t>Récsei Gábor</t>
  </si>
  <si>
    <t>polgarmester@szakcs.hu; korjegyz@tolna.net; szakcsph@tolna.net</t>
  </si>
  <si>
    <t>Szakmár Község Önkormányzata</t>
  </si>
  <si>
    <t>6336 Szakmár, Bajcsy Zs. u.24.</t>
  </si>
  <si>
    <t>78475-002</t>
  </si>
  <si>
    <t>www.szakmar.hu</t>
  </si>
  <si>
    <t>András Gábor</t>
  </si>
  <si>
    <t>szakmar@dunaktv.hu; andrasgabor76@gmail.com</t>
  </si>
  <si>
    <t>Szaknyér</t>
  </si>
  <si>
    <t>Szaknyér község Önkormányzata</t>
  </si>
  <si>
    <t>9934 Szaknyér, Petőfi S.u 5.</t>
  </si>
  <si>
    <t>szaknyeron@szaknyeronk.t-online.hu; szaknyer@enternet.hu</t>
  </si>
  <si>
    <t>www.szaknyer.hu</t>
  </si>
  <si>
    <t>Hada Ibolya</t>
  </si>
  <si>
    <t>szaknyeron@szaknyeronk.t-online.hu</t>
  </si>
  <si>
    <t>Szakoly</t>
  </si>
  <si>
    <t>Szakoly Község Önkormányzata</t>
  </si>
  <si>
    <t>4234 Szakoly, Rákóczi utca 10.</t>
  </si>
  <si>
    <t>szakoly@szakoly.hu</t>
  </si>
  <si>
    <t>www.szakoly.hu</t>
  </si>
  <si>
    <t>Szűcs Gabriella</t>
  </si>
  <si>
    <t>42/361-311</t>
  </si>
  <si>
    <t>Dr. Obsitos Erzsébet</t>
  </si>
  <si>
    <t xml:space="preserve">szakoly@szakoly.hu,  jegyzo@szakoly.hu </t>
  </si>
  <si>
    <t>Szakony</t>
  </si>
  <si>
    <t>Szakony Község Önkormányzata</t>
  </si>
  <si>
    <t>9474 Szakony, Fő u. 164.</t>
  </si>
  <si>
    <t>szakony@pr.hu</t>
  </si>
  <si>
    <t>www.szakony.hu</t>
  </si>
  <si>
    <t>Farkas Gyula</t>
  </si>
  <si>
    <t>Szakonyfalu</t>
  </si>
  <si>
    <t>Szakonyfalu Község Önkormányzata</t>
  </si>
  <si>
    <t>9983 Szakonyfalu. Fő út 120.</t>
  </si>
  <si>
    <t>94/534-018</t>
  </si>
  <si>
    <t>www.szakonyfalu.hu</t>
  </si>
  <si>
    <t>Rogán Valéria</t>
  </si>
  <si>
    <t>rogan.valeria@gmail.com</t>
  </si>
  <si>
    <t>Szákszend Község Önkormányzata</t>
  </si>
  <si>
    <t>www.szakszend.hu</t>
  </si>
  <si>
    <t>László Kálmán</t>
  </si>
  <si>
    <t>Deákné dr. Schiffner Márta</t>
  </si>
  <si>
    <t>Szalafő</t>
  </si>
  <si>
    <t>Szalafő Község Önkormányzata</t>
  </si>
  <si>
    <t>9942 Szalafő, Templomszer 25.</t>
  </si>
  <si>
    <t>szalafo@freemail.hu; koh@oriszentpeter.hu</t>
  </si>
  <si>
    <t>www.szalafo.hu</t>
  </si>
  <si>
    <t>Lugosi Arnold</t>
  </si>
  <si>
    <t>szalafo@freemail.hu; csorgovendeghaz@freemail.hu; koh@oriszentpeter.hu</t>
  </si>
  <si>
    <t>Szalánta Község Önkormányzata</t>
  </si>
  <si>
    <t>7811 Szalánta, Hunyadi u. 63.</t>
  </si>
  <si>
    <t>szalanta@t-online.hu</t>
  </si>
  <si>
    <t>www.szalanta.hu</t>
  </si>
  <si>
    <t>Dunai Zoltán Tibor</t>
  </si>
  <si>
    <t>72/524-904</t>
  </si>
  <si>
    <t>Szalapa</t>
  </si>
  <si>
    <t>Szalapa Község Önkormányzata</t>
  </si>
  <si>
    <t>8341 Szalapa, Fő u. 49.</t>
  </si>
  <si>
    <t>83/357-530</t>
  </si>
  <si>
    <t>www.szalapa.hu</t>
  </si>
  <si>
    <t>Kiss Csaba</t>
  </si>
  <si>
    <t>kiss.csaba@khvuz.hu</t>
  </si>
  <si>
    <t xml:space="preserve">Szalaszend  Község Önkormányzata </t>
  </si>
  <si>
    <t>46/470-101</t>
  </si>
  <si>
    <t xml:space="preserve">onkszalaszend@t-online.hu </t>
  </si>
  <si>
    <t>www.szalaszend.hu</t>
  </si>
  <si>
    <t>dr. Tóth István</t>
  </si>
  <si>
    <t>polgarmester@szalaszendonkorm.t-online.hu</t>
  </si>
  <si>
    <t>Szalatnak</t>
  </si>
  <si>
    <t>Szalatnak Község Önkormányzata</t>
  </si>
  <si>
    <t>7334 Szalatnak, Béke u. 3.</t>
  </si>
  <si>
    <t>szalatnak@vipmail.hu</t>
  </si>
  <si>
    <t>www.szalatnak.hu</t>
  </si>
  <si>
    <t>Bregó János</t>
  </si>
  <si>
    <t>Szálka</t>
  </si>
  <si>
    <t>Szálka Község Önkormányzata</t>
  </si>
  <si>
    <t>Szekszárd</t>
  </si>
  <si>
    <t>Szekszárd Megyei Jogú Város  Polgármesteri Hivatala</t>
  </si>
  <si>
    <t>Szekszárd, Szálka</t>
  </si>
  <si>
    <t>7121 Szálka, Petőfi u. 2.</t>
  </si>
  <si>
    <t>74/509-520</t>
  </si>
  <si>
    <t>pmhivatal.szalka@t-online.hu</t>
  </si>
  <si>
    <t>www.szalka.hu</t>
  </si>
  <si>
    <t>Pálfi János</t>
  </si>
  <si>
    <t xml:space="preserve">dr. Molnár Kata </t>
  </si>
  <si>
    <t>7100 Szekszárd, Béla király tér 8.</t>
  </si>
  <si>
    <t>jegyzo@szekszard.hu</t>
  </si>
  <si>
    <t>Szalkszentmárton</t>
  </si>
  <si>
    <t>Szalkszentmárton Község Önkormányzata</t>
  </si>
  <si>
    <t>6086 Szalkszentmárton, Jókai utca 2.</t>
  </si>
  <si>
    <t>info@szalkszentmarton.hu</t>
  </si>
  <si>
    <t>www.szalkszentmarton.hu</t>
  </si>
  <si>
    <t>Káposztás Tibor</t>
  </si>
  <si>
    <t>polgarmester@szalkszentmarton.hu</t>
  </si>
  <si>
    <t>Halászné dr. Borbély Anett</t>
  </si>
  <si>
    <t>jegyzo@szalkszentmarton.hu</t>
  </si>
  <si>
    <t>Szalmatercs</t>
  </si>
  <si>
    <t>Szalmatercs Község Önkormányzata</t>
  </si>
  <si>
    <t>3163 Szalmatercs, Kossuth út 48.</t>
  </si>
  <si>
    <t>32/418-423</t>
  </si>
  <si>
    <t>szalmatercs@toldinet.hu</t>
  </si>
  <si>
    <t>www.szalmatercs.hu</t>
  </si>
  <si>
    <t>Takács Tamás</t>
  </si>
  <si>
    <t>takacst72@gmail.com</t>
  </si>
  <si>
    <t>onkormszalonna@t-online.hu</t>
  </si>
  <si>
    <t>www.szalonna.hu</t>
  </si>
  <si>
    <t>Balogh Zsolt</t>
  </si>
  <si>
    <t>Szamosangyalos</t>
  </si>
  <si>
    <t>Szamosangyalos Község Önkormányzata</t>
  </si>
  <si>
    <t>4767 Szamosangyalos, Rákóczi u. 44/a.</t>
  </si>
  <si>
    <t>44/520-000</t>
  </si>
  <si>
    <t>szamosangyalos@freemail.hu</t>
  </si>
  <si>
    <t>www.szamosangyalos.hu</t>
  </si>
  <si>
    <t>Adorján György</t>
  </si>
  <si>
    <t>Szamosbecs</t>
  </si>
  <si>
    <t>Szamosbecs Község Önkormányzata</t>
  </si>
  <si>
    <t>4745 Szamosbecs, Petőfi u. 6.</t>
  </si>
  <si>
    <t>44/520-162</t>
  </si>
  <si>
    <t>onkormanyzat@szamosbecs.hu</t>
  </si>
  <si>
    <t>www.szamosbecs.hu</t>
  </si>
  <si>
    <t>Gaál Sándor</t>
  </si>
  <si>
    <t>Szamoskér</t>
  </si>
  <si>
    <t>Szamoskér Község Önkormányzata</t>
  </si>
  <si>
    <t>Szamosszeg</t>
  </si>
  <si>
    <t>Szamosszegi Közös Önkormányzati Hivatal</t>
  </si>
  <si>
    <t>Szamosszeg, Szamoskér</t>
  </si>
  <si>
    <t>4721 Szamoskér, Kossuth L. u. 193.</t>
  </si>
  <si>
    <t>30/378-5982</t>
  </si>
  <si>
    <t>szamoskerkozseg@freemail.hu</t>
  </si>
  <si>
    <t>www.szamosker.hu</t>
  </si>
  <si>
    <t>Teremi László</t>
  </si>
  <si>
    <t>teremilaszlo@t-online.hu</t>
  </si>
  <si>
    <t>Kanyó Tamás</t>
  </si>
  <si>
    <t>4824 Szamosszeg Bercsényi u. 6. sz.</t>
  </si>
  <si>
    <t>kanyotamas@fehergyarmat.hu</t>
  </si>
  <si>
    <t>Szamossályi</t>
  </si>
  <si>
    <t>Szamossályi Község Önkormányzata</t>
  </si>
  <si>
    <t>4735 Szamossályi, Kossuth L. u. 58.</t>
  </si>
  <si>
    <t>korjegyzoseg1szamossalyi@t-online.hu</t>
  </si>
  <si>
    <t>www.szamossalyi.hu</t>
  </si>
  <si>
    <t>Bíróné Dr. Dienes Csilla</t>
  </si>
  <si>
    <t>dienes.csilla.pm@gmail.com</t>
  </si>
  <si>
    <t>Szamostatárfalva</t>
  </si>
  <si>
    <t>Szamostatárfalva Község Önkormányzata</t>
  </si>
  <si>
    <t>4746 Szamostatárfalva, Ady E. u. 66.</t>
  </si>
  <si>
    <t>44/341-728</t>
  </si>
  <si>
    <t>aljegyz@csenger.hu</t>
  </si>
  <si>
    <t>www.szamostatarfalva.hu</t>
  </si>
  <si>
    <t>Gaál Vilma</t>
  </si>
  <si>
    <t>Szamosújlak</t>
  </si>
  <si>
    <t>Szamosújlak Község Önkormányzata</t>
  </si>
  <si>
    <t>4734 Szamosújlak, Petőfi u. 51.</t>
  </si>
  <si>
    <t>www.szamosujlakonkormanyzat.hu</t>
  </si>
  <si>
    <t>Joó Károly</t>
  </si>
  <si>
    <t>jookari31@gmail.com</t>
  </si>
  <si>
    <t>Szamosszeg Község Önkormányzata</t>
  </si>
  <si>
    <t>44/580-080</t>
  </si>
  <si>
    <t>korjegy@mail.techno-tel.hu</t>
  </si>
  <si>
    <t>www.szamosszeg.hu</t>
  </si>
  <si>
    <t>Gergely Lajos</t>
  </si>
  <si>
    <t>Szanda</t>
  </si>
  <si>
    <t>Szanda Község Önkormányzata</t>
  </si>
  <si>
    <t xml:space="preserve">2697 Szanda, Kossuth utca 1. </t>
  </si>
  <si>
    <t>35/548-006</t>
  </si>
  <si>
    <t>phszanda@gmail.com</t>
  </si>
  <si>
    <t xml:space="preserve">www.szanda.hu </t>
  </si>
  <si>
    <t>Rugáné Pongrácz Mária Anna</t>
  </si>
  <si>
    <t>ruganepm@gmail.com</t>
  </si>
  <si>
    <t>Szank</t>
  </si>
  <si>
    <t>Szank Községi Önkormányzat</t>
  </si>
  <si>
    <t>6131 Szank, Béke u. 33.</t>
  </si>
  <si>
    <t>szank@szank.hu</t>
  </si>
  <si>
    <t>www.szankinfo.hu</t>
  </si>
  <si>
    <t>Patkós Zsolt</t>
  </si>
  <si>
    <t>szankpolgarmester@t-online.hu</t>
  </si>
  <si>
    <t>Vincze Jánosné</t>
  </si>
  <si>
    <t>szankjegyzo@t-online.hu</t>
  </si>
  <si>
    <t>Szántód</t>
  </si>
  <si>
    <t>Szántód Község Önkormányzata</t>
  </si>
  <si>
    <t>8622 Szántód, Iskola u.9.</t>
  </si>
  <si>
    <t>szantod@enternet.hu</t>
  </si>
  <si>
    <t>www.szantod.hu</t>
  </si>
  <si>
    <t>Vizvári Attila</t>
  </si>
  <si>
    <t>Szany Nagyközség Önkormányzata</t>
  </si>
  <si>
    <t>96/533022</t>
  </si>
  <si>
    <t>hivatal@szanyph.t-online.hu</t>
  </si>
  <si>
    <t>www.szany.hu</t>
  </si>
  <si>
    <t>Németh Gergely</t>
  </si>
  <si>
    <t>polgarmester@szany.hu</t>
  </si>
  <si>
    <t>Szápár</t>
  </si>
  <si>
    <t>Szápár Község Önkormányzata</t>
  </si>
  <si>
    <t>8423 Szápár, Rákóczi Ferenc u. 1/A.</t>
  </si>
  <si>
    <t>88/587-110</t>
  </si>
  <si>
    <t>szaparionk@freemail.hu</t>
  </si>
  <si>
    <t>www.szapar.hu</t>
  </si>
  <si>
    <t>Bálintné Schmidt Ildikó</t>
  </si>
  <si>
    <t xml:space="preserve">jegyzo@cseteny.hu </t>
  </si>
  <si>
    <t>Szaporca</t>
  </si>
  <si>
    <t>Szaporca Község Önkormányzata</t>
  </si>
  <si>
    <t>7843 Szaporca, Kossuth L. u. 5.</t>
  </si>
  <si>
    <t>onkszaporca@last-mile.hu</t>
  </si>
  <si>
    <t>Pál Csaba</t>
  </si>
  <si>
    <t>pal.csaba66@gmail.com; onkszaporca@last-mile.hu</t>
  </si>
  <si>
    <t>Szár</t>
  </si>
  <si>
    <t>Szár Községi Önkormányzat</t>
  </si>
  <si>
    <t>Szári Közös Önkormányzati Hivatal</t>
  </si>
  <si>
    <t>Szár, Újbarok</t>
  </si>
  <si>
    <t>2066 Szár, Rákóczi Ferenc u. 68.</t>
  </si>
  <si>
    <t>22/591-031</t>
  </si>
  <si>
    <t>polgarmester@saarinfo.t-online.hu; titkarsag@saarinfo.t-online.hu</t>
  </si>
  <si>
    <t>www.saar-ujb.hu</t>
  </si>
  <si>
    <t>Moharos Péter</t>
  </si>
  <si>
    <t>polgarmester@saarinfo.t-online.hu</t>
  </si>
  <si>
    <t>dr. Riegelman Henrik</t>
  </si>
  <si>
    <t>2066, Szár, Rákóczi u. 68.</t>
  </si>
  <si>
    <t>jegyzo@saarinfo.t-online.hu</t>
  </si>
  <si>
    <t>Szárász</t>
  </si>
  <si>
    <t>Szárász Község Önkormányzata</t>
  </si>
  <si>
    <t>7347 Szárász, Petőfi u. 20.</t>
  </si>
  <si>
    <t>Simon Péter</t>
  </si>
  <si>
    <t>72/459-781</t>
  </si>
  <si>
    <t>szarasz.simonp@gmail.com; kozarihivatal@gmail.com</t>
  </si>
  <si>
    <t>Szárazd</t>
  </si>
  <si>
    <t>Szárazd Község Önkormányzata</t>
  </si>
  <si>
    <t>7063 Szárazd, Béke u. 169.</t>
  </si>
  <si>
    <t>szarazd@polghiv.tolnamegye.hu</t>
  </si>
  <si>
    <t>www.szarazd.hu</t>
  </si>
  <si>
    <t>Orbán Attila</t>
  </si>
  <si>
    <t>polgarmester@szarazd.hu</t>
  </si>
  <si>
    <t>Szárföld</t>
  </si>
  <si>
    <t>Szárföld Község Önkormányzata</t>
  </si>
  <si>
    <t>9353 Szárföld, Fő utca 16.</t>
  </si>
  <si>
    <t>96/691-000
96/252-116</t>
  </si>
  <si>
    <t>info@szfold.hu</t>
  </si>
  <si>
    <t>www.szfold.hu</t>
  </si>
  <si>
    <t>Horváth Ferenc</t>
  </si>
  <si>
    <t>96/252-116</t>
  </si>
  <si>
    <t>polgarmester@szfold.hu</t>
  </si>
  <si>
    <t>Szárliget</t>
  </si>
  <si>
    <t>Szárliget Község Önkormányzata</t>
  </si>
  <si>
    <t>2060 Szárliget, István út 49.</t>
  </si>
  <si>
    <t>polghivatal@t-online.hu</t>
  </si>
  <si>
    <t>www.szarliget.hu</t>
  </si>
  <si>
    <t>Mezei Ferenc</t>
  </si>
  <si>
    <t>mezei36@gmail.com</t>
  </si>
  <si>
    <t>Dr. Szíjj Judit</t>
  </si>
  <si>
    <t>2067 Szárliget Szent István tér 1.</t>
  </si>
  <si>
    <t>jegyzo@szarliget.hu</t>
  </si>
  <si>
    <t>Szarvas</t>
  </si>
  <si>
    <t>Szarvas Város Önkormányzata</t>
  </si>
  <si>
    <t>052 1</t>
  </si>
  <si>
    <t>5540 Szarvas Szabadság út 36.</t>
  </si>
  <si>
    <t>hivatal@szarvas.eu</t>
  </si>
  <si>
    <t>www.szarvas.hu</t>
  </si>
  <si>
    <t>Babák Mihály</t>
  </si>
  <si>
    <t>5540 Szarvas Szabadság 25-27</t>
  </si>
  <si>
    <t>polgarmester@szarvas.eu</t>
  </si>
  <si>
    <t>Dr. Melis János (Cfj.)</t>
  </si>
  <si>
    <t>jegyzo@szarvas.eu</t>
  </si>
  <si>
    <t>Szarvasgede</t>
  </si>
  <si>
    <t>Szarvasgede Község Önkormányzata</t>
  </si>
  <si>
    <t>3051 Szarvasgede, Kossuth út 119.</t>
  </si>
  <si>
    <t>06-32/480-030</t>
  </si>
  <si>
    <t>szarvasgede@upcmail.hu</t>
  </si>
  <si>
    <t>www.szarvasgede.hu</t>
  </si>
  <si>
    <t>Kovács Ottó Béla</t>
  </si>
  <si>
    <t>dr.Tóth Gabriella</t>
  </si>
  <si>
    <t>Szarvaskend</t>
  </si>
  <si>
    <t>Szarvaskend Község Önkormányzata</t>
  </si>
  <si>
    <t>9913 Szarvaskend, Fő u. 32.</t>
  </si>
  <si>
    <t>polgarmester@szarvaskend.hu</t>
  </si>
  <si>
    <t>szarvaskend.hu</t>
  </si>
  <si>
    <t>Dr. Major Katalin</t>
  </si>
  <si>
    <t>Szarvaskő</t>
  </si>
  <si>
    <t>Szaravaskő Községi Önkormányzat</t>
  </si>
  <si>
    <t xml:space="preserve">3323 Szarvaskő, Rákóczi F. u. 1. </t>
  </si>
  <si>
    <t>36/352-020</t>
  </si>
  <si>
    <t>onkormanyzat@szarvasko.hu</t>
  </si>
  <si>
    <t>www.szarvasko.hu</t>
  </si>
  <si>
    <t>Szabóné Balla Marianna</t>
  </si>
  <si>
    <t>Szászberek</t>
  </si>
  <si>
    <t>Szászberek Községi Önkormányzat</t>
  </si>
  <si>
    <t>5053 Szászberek, Kossuth Lajos utca 197.</t>
  </si>
  <si>
    <t>56/552-017</t>
  </si>
  <si>
    <t>phszaszberek@pr.hu</t>
  </si>
  <si>
    <t>www.szaszberek.hu</t>
  </si>
  <si>
    <t>Alapi József</t>
  </si>
  <si>
    <t>alapi.jozsef@gmail.com</t>
  </si>
  <si>
    <t>Munkácsi György</t>
  </si>
  <si>
    <t>Szászfa</t>
  </si>
  <si>
    <t>Községi Önkormányzat Szászfa</t>
  </si>
  <si>
    <t>3821 Szászfa, Fő u. 46.</t>
  </si>
  <si>
    <t>0646/458-245</t>
  </si>
  <si>
    <t>Kiss Zsolt</t>
  </si>
  <si>
    <t>Szászvár</t>
  </si>
  <si>
    <t>Szászvár Nagyközség Önkormányzata</t>
  </si>
  <si>
    <t>Szászvári Közös Önkormányzati Hivatal</t>
  </si>
  <si>
    <t>Szászvár, Vékény</t>
  </si>
  <si>
    <t>7349 Szászvár, Május 1. tér 1.</t>
  </si>
  <si>
    <t>szaszph@bonet.hu</t>
  </si>
  <si>
    <t>www.szaszvar.hu</t>
  </si>
  <si>
    <t>Dunai Péter</t>
  </si>
  <si>
    <t>dr. Szalontai András</t>
  </si>
  <si>
    <t>7349, Szászvár, Május 1. tér 1.</t>
  </si>
  <si>
    <t>szaszjegyzo@bonet.hu; szaszph@bonet.hu</t>
  </si>
  <si>
    <t>Szatmárcseke</t>
  </si>
  <si>
    <t>Szatmárcseke Község Önkormányzata</t>
  </si>
  <si>
    <t>4945 Szatmárcseke, Petőfi u. 1.</t>
  </si>
  <si>
    <t>06-70-377-8570</t>
  </si>
  <si>
    <t>szatmarcseke@szatmarcseke.hu</t>
  </si>
  <si>
    <t>www.szatmarcseke.hu</t>
  </si>
  <si>
    <t>2014.10 16.</t>
  </si>
  <si>
    <t>Csoma Zoltán</t>
  </si>
  <si>
    <t>csomazoli@freemail.hu</t>
  </si>
  <si>
    <t>zsuzsa.szalkai@gmail.com; turistvandi@gmail.com</t>
  </si>
  <si>
    <t>Szátok</t>
  </si>
  <si>
    <t>Szátok Községi Önkormányzat</t>
  </si>
  <si>
    <t>2656 Szátok, Kossuth utca 4.</t>
  </si>
  <si>
    <t>35/559-008</t>
  </si>
  <si>
    <t>polgarmester@szatok.hu</t>
  </si>
  <si>
    <t>www.szatok.hu</t>
  </si>
  <si>
    <t>Dóbiás Tibor</t>
  </si>
  <si>
    <t>Szatta</t>
  </si>
  <si>
    <t>Szatta Község Önkormányzata</t>
  </si>
  <si>
    <t>9938 Szatta, Fő út 16.</t>
  </si>
  <si>
    <t>www.szatta.hu www.oriszentpterikoh.hu</t>
  </si>
  <si>
    <t>Markó Sándor</t>
  </si>
  <si>
    <t>polgarmester.szatta@gmail.com</t>
  </si>
  <si>
    <t>Szatymaz</t>
  </si>
  <si>
    <t>Szatymaz Község Önkormányzata</t>
  </si>
  <si>
    <t>6763 Szatymaz, Kossuth u. 30.</t>
  </si>
  <si>
    <t>pmhivatal@szatymaz.hu</t>
  </si>
  <si>
    <t>www.szatymaz.hu</t>
  </si>
  <si>
    <t>Barna Károly</t>
  </si>
  <si>
    <t>polgarmester@szatymaz.hu</t>
  </si>
  <si>
    <t>dr. Makay Enikő</t>
  </si>
  <si>
    <t>jegyzo@szatymaz.hu</t>
  </si>
  <si>
    <t>Szava</t>
  </si>
  <si>
    <t>Szava Község Önkormányzata</t>
  </si>
  <si>
    <t>7813 Szava, Kossuth L. u. 41.</t>
  </si>
  <si>
    <t>72/379-054</t>
  </si>
  <si>
    <t>szava@t-online.hu</t>
  </si>
  <si>
    <t>Haszillóné Lovasi Beatrix</t>
  </si>
  <si>
    <t>Százhalombatta</t>
  </si>
  <si>
    <t>Százhalombatta Város Önkormányzata</t>
  </si>
  <si>
    <t>2440 Százhalombatta, Szent István tér 3.</t>
  </si>
  <si>
    <t>polghiv@mail.battanet.hu</t>
  </si>
  <si>
    <t>www.szazhalombatta.hu</t>
  </si>
  <si>
    <t>Vezér Mihály Ph.D.</t>
  </si>
  <si>
    <t>2441 Százhalombatta, Pf. 14.</t>
  </si>
  <si>
    <t>Dr. Turbucz Sándor</t>
  </si>
  <si>
    <t>jegyzo@mail.battanet.hu</t>
  </si>
  <si>
    <t>Szebény</t>
  </si>
  <si>
    <t>Szebény Község Önkormányzata</t>
  </si>
  <si>
    <t>7725 Szebény, Hősök tere 1.</t>
  </si>
  <si>
    <t>szebenyinfo@citromail.hu; polgarmester@szebeny.hu</t>
  </si>
  <si>
    <t>szebeny.hu</t>
  </si>
  <si>
    <t>Kertész Attila</t>
  </si>
  <si>
    <t>polgarmester@szebeny.hu</t>
  </si>
  <si>
    <t>Szécsénke</t>
  </si>
  <si>
    <t>Szécsénke Község Önkormányzata</t>
  </si>
  <si>
    <t>2692 Szécsénke, Rákóczi u. 18/a.</t>
  </si>
  <si>
    <t>szecsenke@dunaweb.hu</t>
  </si>
  <si>
    <t>www.szecsenke.hu</t>
  </si>
  <si>
    <t>Hevér Boglárka</t>
  </si>
  <si>
    <t>hever.boglarka@gmail.com</t>
  </si>
  <si>
    <t>Szécsény Város Önkormányzata</t>
  </si>
  <si>
    <t>121 1</t>
  </si>
  <si>
    <t>3170 Szécsény, Rákóczi út 84.</t>
  </si>
  <si>
    <t>32-370-199</t>
  </si>
  <si>
    <t>hato.szecseny@globonet.hu; szecseny@nogradmail.hu</t>
  </si>
  <si>
    <t>www.szecseny.hu</t>
  </si>
  <si>
    <t>Stayer László</t>
  </si>
  <si>
    <t>pm.szecseny@globonet.hu</t>
  </si>
  <si>
    <t>Dr. Bagó József</t>
  </si>
  <si>
    <t>Szécsényfelfalu</t>
  </si>
  <si>
    <t>Szécsényfelfalu Község Önkormányzata</t>
  </si>
  <si>
    <t>3135 Szécsényfelfalu, Kossuth út 30.</t>
  </si>
  <si>
    <t>32/458-100</t>
  </si>
  <si>
    <t>szecsenyfelfalu3135@gmail.com</t>
  </si>
  <si>
    <t>www.szecsenyfelfalu.eu</t>
  </si>
  <si>
    <t>Keresztes Imre</t>
  </si>
  <si>
    <t>pmfelfalu@gmail.com</t>
  </si>
  <si>
    <t>Szécsisziget</t>
  </si>
  <si>
    <t>Szécsisziget Községi Önkormányzat</t>
  </si>
  <si>
    <t>8879 Szécsisziget, Rákóczi u. 25.</t>
  </si>
  <si>
    <t>szecsionk@freemail.hu</t>
  </si>
  <si>
    <t>www.szecsisziget.hu</t>
  </si>
  <si>
    <t>Szederkény Község Önkormányzata</t>
  </si>
  <si>
    <t>7751 Szederkény, Kossuth L. u. 1.</t>
  </si>
  <si>
    <t>69/354154</t>
  </si>
  <si>
    <t>www.szederkeny.hu</t>
  </si>
  <si>
    <t>Hergenrőder János József</t>
  </si>
  <si>
    <t>polgarmester@szederkeny.hu</t>
  </si>
  <si>
    <t>Szedres</t>
  </si>
  <si>
    <t>Szedres Község Önkormányzata</t>
  </si>
  <si>
    <t>7056 Szedres Arany J. u. 2.</t>
  </si>
  <si>
    <t>onkormanyzat@szedresph.hu</t>
  </si>
  <si>
    <t>www.szedres.hu</t>
  </si>
  <si>
    <t>polgarmester@szedresph.hu</t>
  </si>
  <si>
    <t>Honti Sándor</t>
  </si>
  <si>
    <t>jegyzo@szedresph.hu</t>
  </si>
  <si>
    <t>Szeged</t>
  </si>
  <si>
    <t>Szeged Megyei Jogú Város Önkormányzata</t>
  </si>
  <si>
    <t>075 1</t>
  </si>
  <si>
    <t>6745 Szeged, Széchenyi tér 10.</t>
  </si>
  <si>
    <t>info@szegedvaros.hu</t>
  </si>
  <si>
    <t>www.szegedvaros.hu</t>
  </si>
  <si>
    <t>Dr. Botka László</t>
  </si>
  <si>
    <t>polgarmester@szeged.eu</t>
  </si>
  <si>
    <t>Dr. Mózes Ervin</t>
  </si>
  <si>
    <t>62/564-164</t>
  </si>
  <si>
    <t>mozes.ervin@szeged.eu</t>
  </si>
  <si>
    <t>Szegerdő</t>
  </si>
  <si>
    <t>Szegerdő Község Önkormányzata</t>
  </si>
  <si>
    <t>8732 Szegerdő, Liget u.16.</t>
  </si>
  <si>
    <t>janos.toth44@gmail.com</t>
  </si>
  <si>
    <t>www.szegerdo.hu</t>
  </si>
  <si>
    <t>Szeghalom</t>
  </si>
  <si>
    <t>Szeghalom Város Önkormányzata</t>
  </si>
  <si>
    <t>053 1</t>
  </si>
  <si>
    <t>5521 Szeghalom Szabadság tér 4-8.</t>
  </si>
  <si>
    <t>hivatal@szeghalom.hu</t>
  </si>
  <si>
    <t>www.szeghalom.hu</t>
  </si>
  <si>
    <t>Macsári József</t>
  </si>
  <si>
    <t>Dr. Pénzely Erika</t>
  </si>
  <si>
    <t>jegyzo@szeghalom.hu</t>
  </si>
  <si>
    <t>Szegi</t>
  </si>
  <si>
    <t xml:space="preserve">Szegi Község Önkormányzata </t>
  </si>
  <si>
    <t xml:space="preserve">3918 Szegi, Alkotmány út 35/a. </t>
  </si>
  <si>
    <t xml:space="preserve">47/309-077 </t>
  </si>
  <si>
    <t>szegip@axelero.hu</t>
  </si>
  <si>
    <t>www.szegi.hu</t>
  </si>
  <si>
    <t>Gabura Csaba</t>
  </si>
  <si>
    <t>gabura.csaba82@gmail.com</t>
  </si>
  <si>
    <t>szegip@axelero.hu; davi_zo@t-online.hu</t>
  </si>
  <si>
    <t>Szegilong</t>
  </si>
  <si>
    <t>Szegilong község Önkormányzata</t>
  </si>
  <si>
    <t>3918 Szegilong, Dózsa György utca 74.</t>
  </si>
  <si>
    <t>47/391-001</t>
  </si>
  <si>
    <t>szegilong]freemail.hu</t>
  </si>
  <si>
    <t>Talárovics László</t>
  </si>
  <si>
    <t>szegilong@freemail.hu</t>
  </si>
  <si>
    <t>Szegvár Nagyközség Önkormányzata</t>
  </si>
  <si>
    <t>……………</t>
  </si>
  <si>
    <t>polghiv@szegvar.hu</t>
  </si>
  <si>
    <t>www.szegvar.hu</t>
  </si>
  <si>
    <t>Gémes László</t>
  </si>
  <si>
    <t>gyomberne@szegvar.hu</t>
  </si>
  <si>
    <t>Székely</t>
  </si>
  <si>
    <t>Székely Község Önkormányzata</t>
  </si>
  <si>
    <t>4534 Székely, Kapitány út 35.</t>
  </si>
  <si>
    <t>42/236-013</t>
  </si>
  <si>
    <t>szekelypolghiv@mail.datanet.hu</t>
  </si>
  <si>
    <t>Juhászné Orosz Enikő</t>
  </si>
  <si>
    <t xml:space="preserve">Dr. Dajka Imre </t>
  </si>
  <si>
    <t>szekelypolghiv@mail.datanet.hu; nyirtet@t-online.hu; kohnyirtet@gmail.com</t>
  </si>
  <si>
    <t>Székelyszabar</t>
  </si>
  <si>
    <t>Székelyszabar Község Önkormányzata</t>
  </si>
  <si>
    <t>7737 Székelyszabar, Árpád u. 53.</t>
  </si>
  <si>
    <t>69/386-103</t>
  </si>
  <si>
    <t>szabar.polghiv@polarbt.hu</t>
  </si>
  <si>
    <t>www.szekelyszabar.ekisterseg.hu</t>
  </si>
  <si>
    <t>Pakusza Zoltán</t>
  </si>
  <si>
    <t>Székesfehérvár</t>
  </si>
  <si>
    <t>Székesfehérvár Megyei Jogú Város Önkormányzata</t>
  </si>
  <si>
    <t>085 1</t>
  </si>
  <si>
    <t>8000 Székesfehérvár, Városház tér 1.</t>
  </si>
  <si>
    <t>polgarmester@pmhiv.szekesfehervar.hu</t>
  </si>
  <si>
    <t>www.szekesfehervar.hu</t>
  </si>
  <si>
    <t>dr. Cser-Palkovics András</t>
  </si>
  <si>
    <t xml:space="preserve">8000 Székesfehérvár, Városház tér 1. </t>
  </si>
  <si>
    <t>22/537-100</t>
  </si>
  <si>
    <t>dr. Bóka Viktor</t>
  </si>
  <si>
    <t>22/537-103</t>
  </si>
  <si>
    <t>jegyzo@pmhiv.szekesfehervar.hu</t>
  </si>
  <si>
    <t>Székkutas</t>
  </si>
  <si>
    <t>Székkutas Község Önkormányzata</t>
  </si>
  <si>
    <t>6821 Székkutas, Béke u. 2.</t>
  </si>
  <si>
    <t>titkarsag@szekkutas.hu</t>
  </si>
  <si>
    <t>www.szekkutas.hu</t>
  </si>
  <si>
    <t>Szél István</t>
  </si>
  <si>
    <t>polgarmester@szekkutas.hu</t>
  </si>
  <si>
    <t>Hunyák Zsuzsanna</t>
  </si>
  <si>
    <t>62/593-050</t>
  </si>
  <si>
    <t>jegyzo@szekkutas.hu</t>
  </si>
  <si>
    <t>Szekszárd Megyei Jogú Város Önkormányzata</t>
  </si>
  <si>
    <t>173 1</t>
  </si>
  <si>
    <t>74/504-100</t>
  </si>
  <si>
    <t>postmaster@szekszard.hu</t>
  </si>
  <si>
    <t>www.szekszard.hu</t>
  </si>
  <si>
    <t>Ács Rezső</t>
  </si>
  <si>
    <t>acs.rezso@szekszard.hu</t>
  </si>
  <si>
    <t>dr. Molnár Kata</t>
  </si>
  <si>
    <t>Szeleste</t>
  </si>
  <si>
    <t>Szeleste Községi Önkormányzat</t>
  </si>
  <si>
    <t>9622 Szeleste, Berzsenyi D. u. 46.</t>
  </si>
  <si>
    <t>95/365-002</t>
  </si>
  <si>
    <t>onkormanyzat.szeleste@gmail.com</t>
  </si>
  <si>
    <t>www.szeleste.hu</t>
  </si>
  <si>
    <t>Kuti Gábor</t>
  </si>
  <si>
    <t xml:space="preserve">jegyzoszeleste@gmail.com </t>
  </si>
  <si>
    <t>Szelevény</t>
  </si>
  <si>
    <t>Szelevény Községi Önkormányzat</t>
  </si>
  <si>
    <t>Tiszasas</t>
  </si>
  <si>
    <t>Tiszasasi Közös Önkormányzati Hivatal</t>
  </si>
  <si>
    <t>Tiszasas, Szelevény</t>
  </si>
  <si>
    <t>5476 Szelevény, Kossuth út 4.</t>
  </si>
  <si>
    <t>56/329-001</t>
  </si>
  <si>
    <t>szeleveny@externet.hu</t>
  </si>
  <si>
    <t>www.szeleveny.hu</t>
  </si>
  <si>
    <t>Pánczél Ferenc</t>
  </si>
  <si>
    <t>dr. Babák Zoltán</t>
  </si>
  <si>
    <t>5476 Tiszasas, Rákóczi út 32.</t>
  </si>
  <si>
    <t>tiszasas.jegyzo@gmail.com</t>
  </si>
  <si>
    <t>Szellő</t>
  </si>
  <si>
    <t>Szellő Község Önkormányzata</t>
  </si>
  <si>
    <t>7661 Szellő, Fő u. 7.</t>
  </si>
  <si>
    <t>69 352-515</t>
  </si>
  <si>
    <t>szello@freemail.hu</t>
  </si>
  <si>
    <t>www.szello.hu</t>
  </si>
  <si>
    <t>Wesz Józsefné</t>
  </si>
  <si>
    <t>wesz.jozsefne@gmail.com</t>
  </si>
  <si>
    <t>Szemely</t>
  </si>
  <si>
    <t>Szemely Község Önkormányzata</t>
  </si>
  <si>
    <t>7763 Szemely, Iskola u.8.</t>
  </si>
  <si>
    <t>onkormanyzat.szemely@gmail.com</t>
  </si>
  <si>
    <t>www.szemely.hu</t>
  </si>
  <si>
    <t>2016.02.14.</t>
  </si>
  <si>
    <t>Kumli József Ferenc</t>
  </si>
  <si>
    <t>polgarmester@szemely.hu</t>
  </si>
  <si>
    <t>Szemenye</t>
  </si>
  <si>
    <t xml:space="preserve">Szemenye Községi Önkormányzat </t>
  </si>
  <si>
    <t>9685 Szemenye, Fő u. 80.</t>
  </si>
  <si>
    <t>94/575-042</t>
  </si>
  <si>
    <t>Holler Ferenc</t>
  </si>
  <si>
    <t>szemenye2@gmail.com</t>
  </si>
  <si>
    <t>Szemere</t>
  </si>
  <si>
    <t xml:space="preserve">Szemere  Község Önkormányzata </t>
  </si>
  <si>
    <t xml:space="preserve">3866 Szemere, Fő út 83. </t>
  </si>
  <si>
    <t>46/472-101</t>
  </si>
  <si>
    <t>szemerehiv@gmail.com</t>
  </si>
  <si>
    <t>szemere.ph@gmail.com ; szemerehiv@gmail.com</t>
  </si>
  <si>
    <t>Szendehely Község Önkormányzata</t>
  </si>
  <si>
    <t xml:space="preserve">2640 Szendehely, Rákóczi u. 2. </t>
  </si>
  <si>
    <t>szendehely.hu</t>
  </si>
  <si>
    <t>Altsach Ignác</t>
  </si>
  <si>
    <t>Szendrő Város Önkormányzata</t>
  </si>
  <si>
    <t>48/560-506.</t>
  </si>
  <si>
    <t>www.szendro.hu</t>
  </si>
  <si>
    <t>Tomorszki István</t>
  </si>
  <si>
    <t>polgarmester@szendro.hu</t>
  </si>
  <si>
    <t>Szendrőlád Község Önkormányzata</t>
  </si>
  <si>
    <t>48469-348</t>
  </si>
  <si>
    <t>szendrolad@freemail.hu</t>
  </si>
  <si>
    <t>www.szendrolad.hu</t>
  </si>
  <si>
    <t>Horváth Szilveszter</t>
  </si>
  <si>
    <t>Szenna</t>
  </si>
  <si>
    <t>Szenna Község Önkormányzata</t>
  </si>
  <si>
    <t>7477 Szenna, Rákóczi u. 8.</t>
  </si>
  <si>
    <t>szenna@kapos-net.hu</t>
  </si>
  <si>
    <t>www.szenna.hu</t>
  </si>
  <si>
    <t>Salamon Gyula</t>
  </si>
  <si>
    <t>szennapm@kapos-net.hu</t>
  </si>
  <si>
    <t>Szenta</t>
  </si>
  <si>
    <t>Szenta Község Önkormányzata</t>
  </si>
  <si>
    <t>8849 Szenta, Arany János u. 2.</t>
  </si>
  <si>
    <t>Sashalmi Miklós</t>
  </si>
  <si>
    <t>sashalmi56@freemail.hu</t>
  </si>
  <si>
    <t>Szentantalfa</t>
  </si>
  <si>
    <t>Szentantalfa Község Önkormányzata</t>
  </si>
  <si>
    <t>8272 Szentantalfa, Fő u. 39.</t>
  </si>
  <si>
    <t>06 87/479-499</t>
  </si>
  <si>
    <t>antalfa1@axelero.hu</t>
  </si>
  <si>
    <t>www.szentantalfa.hu</t>
  </si>
  <si>
    <t>csaba.kiss.sztfa@gmail.com</t>
  </si>
  <si>
    <t>Szentbalázs</t>
  </si>
  <si>
    <t>Szentbalázs Községi Önkormányzat</t>
  </si>
  <si>
    <t>7472 Szentbalázs Fő utca 85.</t>
  </si>
  <si>
    <t>82/569-015</t>
  </si>
  <si>
    <t>szentbalazs@kapos-net.hu</t>
  </si>
  <si>
    <t>www.szentbalazs.hu</t>
  </si>
  <si>
    <t>Dr. Tornyos Gábor</t>
  </si>
  <si>
    <t>polgarmester@szentbalazs.hu</t>
  </si>
  <si>
    <t>Szentbékkálla</t>
  </si>
  <si>
    <t>Szentbékkálla Község Önkormányzata</t>
  </si>
  <si>
    <t>8281 Szentbékkálla, Kossuth Lajos u. 23.</t>
  </si>
  <si>
    <t>06-87/478-369</t>
  </si>
  <si>
    <t>onkormanyzat@szentbekkalla.hu</t>
  </si>
  <si>
    <t>www.szentbekkalla.hu</t>
  </si>
  <si>
    <t>Molnár Endre Sándor</t>
  </si>
  <si>
    <t>Szentborbás</t>
  </si>
  <si>
    <t>Szentborbás Közsé Önkormányzata</t>
  </si>
  <si>
    <t>7918 Szentborbás Fő utca 28.</t>
  </si>
  <si>
    <t>Dudás János Márkné</t>
  </si>
  <si>
    <t>szentborbas@freemail.hu; lakocsa@somogy.hu</t>
  </si>
  <si>
    <t>Szentdénes</t>
  </si>
  <si>
    <t>Szentdénes Község Önkormányzata</t>
  </si>
  <si>
    <t>7913 Szentdénes, Petőfi utca 64.</t>
  </si>
  <si>
    <t>Vidra Sándor</t>
  </si>
  <si>
    <t>Szentdomonkos</t>
  </si>
  <si>
    <t>Szentdomonkos Községi Önkormányzat</t>
  </si>
  <si>
    <t>3259 Szentdomonkos, Szabadság út 48.</t>
  </si>
  <si>
    <t>36/367-007</t>
  </si>
  <si>
    <t>szdomonkos10@gmail.com</t>
  </si>
  <si>
    <t>sz.domonkos10@gmail.com</t>
  </si>
  <si>
    <t>Szente</t>
  </si>
  <si>
    <t>Szente Község Önkormányzata</t>
  </si>
  <si>
    <t>2655 Szente, Kossuth út 100.</t>
  </si>
  <si>
    <t>35/355-088</t>
  </si>
  <si>
    <t>info@szente.hu</t>
  </si>
  <si>
    <t>www.szente.hu</t>
  </si>
  <si>
    <t>Illés Kálmán</t>
  </si>
  <si>
    <t>polgarmester@szente.hu</t>
  </si>
  <si>
    <t>Szentegát</t>
  </si>
  <si>
    <t>Szentegát Község Önkormányzata</t>
  </si>
  <si>
    <t>7915 Szentegát, Almás u. 90/1</t>
  </si>
  <si>
    <t>Www.szentegat.hu</t>
  </si>
  <si>
    <t>Ivanek János</t>
  </si>
  <si>
    <t>polgarmester@szentegat.hu</t>
  </si>
  <si>
    <t>Szentendre Város Önkormányzata</t>
  </si>
  <si>
    <t>135 1</t>
  </si>
  <si>
    <t>26/300-407</t>
  </si>
  <si>
    <t>ugyfelszolgalat@szentendre.hu</t>
  </si>
  <si>
    <t>www.szentendre.hu</t>
  </si>
  <si>
    <t>Verseghi-Nagy Miklós</t>
  </si>
  <si>
    <t>titkarsag@szentendre.hu; polgarmester@szentendre.hu</t>
  </si>
  <si>
    <t>Szentes Város Önkormányzata</t>
  </si>
  <si>
    <t>076 1</t>
  </si>
  <si>
    <t>63/510-300</t>
  </si>
  <si>
    <t>sztantics@szentes.hu</t>
  </si>
  <si>
    <t>www.szentes.hu</t>
  </si>
  <si>
    <t>Szirbik Imre</t>
  </si>
  <si>
    <t>szirbik@szentes.hu</t>
  </si>
  <si>
    <t>Szentgál</t>
  </si>
  <si>
    <t>Szentgál Község Önkormányzata</t>
  </si>
  <si>
    <t>8444 Szentgál, Fő u. 11.</t>
  </si>
  <si>
    <t>titkarsag@szentgal.hu</t>
  </si>
  <si>
    <t>www.szentgal.hu</t>
  </si>
  <si>
    <t>Istvánfalvi Sándor</t>
  </si>
  <si>
    <t>polgarmester@szentgal.hu</t>
  </si>
  <si>
    <t>Pintérné Kundermann Györgyi</t>
  </si>
  <si>
    <t>8444 Szentgál Fő u.11.</t>
  </si>
  <si>
    <t>jegyzo@szentgal.hu</t>
  </si>
  <si>
    <t>Szentgáloskér</t>
  </si>
  <si>
    <t>Szentgáloskér Községi Önkormányzat</t>
  </si>
  <si>
    <t>7465 Szentgáloskér, Kossuth Lajos u. 3.</t>
  </si>
  <si>
    <t>82/704-565</t>
  </si>
  <si>
    <t>szentgalosker@somogy.hu</t>
  </si>
  <si>
    <t>www.szentgalosker.hu</t>
  </si>
  <si>
    <t>2015.06.28.</t>
  </si>
  <si>
    <t>Szabó Péter</t>
  </si>
  <si>
    <t>Szentgotthárd Város Önkormányzata</t>
  </si>
  <si>
    <t>180 1</t>
  </si>
  <si>
    <t>9970 Szentgotthárd, Széll Kálmán tér 11.</t>
  </si>
  <si>
    <t>94/553-010</t>
  </si>
  <si>
    <t>polghiv@szentgotthard.hu</t>
  </si>
  <si>
    <t>www.szentgotthard.hu</t>
  </si>
  <si>
    <t>Huszár Gábor</t>
  </si>
  <si>
    <t>polgarmester@szentgotthard.hu</t>
  </si>
  <si>
    <t>Szentgyörgyvár</t>
  </si>
  <si>
    <t>Szentgyörgyvár Község Önkormányzata</t>
  </si>
  <si>
    <t>Sármelléki Közös Önkormányzati Hivatal</t>
  </si>
  <si>
    <t>8393 Szentgyörgyvár, Kossuth u. 48.</t>
  </si>
  <si>
    <t>83/353-703</t>
  </si>
  <si>
    <t>jegyzo@kisbalatonnet.hu</t>
  </si>
  <si>
    <t>www.szentgyorgyvar.hu</t>
  </si>
  <si>
    <t>Ádovics István</t>
  </si>
  <si>
    <t>adovics@t-online.hu</t>
  </si>
  <si>
    <t>Szentgyörgyvölgy</t>
  </si>
  <si>
    <t>Szentgyörgyvölgy Község Önkormányzata</t>
  </si>
  <si>
    <t>8975 Szentgyörgyvölgy, Kossuth út 33.</t>
  </si>
  <si>
    <t>Varga Zsuzsanna</t>
  </si>
  <si>
    <t>szentgyorgyvolgy.polgarmester@gmail.com</t>
  </si>
  <si>
    <t>Szentimrefalva</t>
  </si>
  <si>
    <t>Szentimrefalva Község Önkormányzata</t>
  </si>
  <si>
    <t>8475 Szentimrefalva, Petőfi Sándor u. 109.</t>
  </si>
  <si>
    <t>www.szentimrefalva.hu</t>
  </si>
  <si>
    <t>Zalavölgyi László</t>
  </si>
  <si>
    <t>zalavolgyi01@t-online.hu</t>
  </si>
  <si>
    <t>Szentistván nagyközségi Önkormányzat</t>
  </si>
  <si>
    <t>3418 Szentistván, Széchenyi István utca 10.</t>
  </si>
  <si>
    <t>49/438021</t>
  </si>
  <si>
    <t>polgarmester@szentistvan.hu</t>
  </si>
  <si>
    <t>www.szentistvan.hu</t>
  </si>
  <si>
    <t>dr. Pusztai-Csató Adrienn</t>
  </si>
  <si>
    <t>49/438-021</t>
  </si>
  <si>
    <t>Szentistvánbaksa</t>
  </si>
  <si>
    <t>3844 Szentistvánbaksa, Petőfi Sándor u. 111.</t>
  </si>
  <si>
    <t>szibaksa@sajoktv.hu</t>
  </si>
  <si>
    <t>Rontó István</t>
  </si>
  <si>
    <t>Szentjakabfa</t>
  </si>
  <si>
    <t>Szentjakabfa Község Önkormányzata</t>
  </si>
  <si>
    <t>8272 Szentjakabfa, Fő u. 37.</t>
  </si>
  <si>
    <t>www.szentjakabfa.hu</t>
  </si>
  <si>
    <t>Steixner László</t>
  </si>
  <si>
    <t>stx.l@citromail.hu</t>
  </si>
  <si>
    <t>Szentkatalin</t>
  </si>
  <si>
    <t>Szentkatalin Község Önkormányzata</t>
  </si>
  <si>
    <t>7681 Szentkatalin, Fő. u. 47.</t>
  </si>
  <si>
    <t>polgarmester@szentkatalin.hu</t>
  </si>
  <si>
    <t>Www.szentkatalin.hu</t>
  </si>
  <si>
    <t>Varga Éva</t>
  </si>
  <si>
    <t>Szentkirály</t>
  </si>
  <si>
    <t>Szentkirály Községi Önkormányzat</t>
  </si>
  <si>
    <t>Szentkirályi Közös Önkormányzati Hivatal</t>
  </si>
  <si>
    <t>Szentkirály, Tiszaug</t>
  </si>
  <si>
    <t>6031 Szentkirály, Kossuth Lajos u. 13.</t>
  </si>
  <si>
    <t>76/597-013</t>
  </si>
  <si>
    <t>polghiv@szentkiraly.hu</t>
  </si>
  <si>
    <t>www.szentkiraly.hu</t>
  </si>
  <si>
    <t>Szabó Gellért</t>
  </si>
  <si>
    <t>polgarmester@szentkiraly.hu</t>
  </si>
  <si>
    <t>dr. Lajos Krisztina</t>
  </si>
  <si>
    <t>jegyzo@szentkiraly.hu</t>
  </si>
  <si>
    <t>Szentkirályszabadja</t>
  </si>
  <si>
    <t>Szentkirályszabadja Község Önkormányzata</t>
  </si>
  <si>
    <t>8225 Szentkirályszabadja, Petőfi S. u. 12.</t>
  </si>
  <si>
    <t>pmh.szksz@chello.hu</t>
  </si>
  <si>
    <t>www.szentkiralyszabadja.hu</t>
  </si>
  <si>
    <t>Gyarmati Katalin</t>
  </si>
  <si>
    <t>polgarmester@szentkiralyszabadja.hu</t>
  </si>
  <si>
    <t>Szántód László</t>
  </si>
  <si>
    <t>jegyzo@szentkiralyszabadja.hu</t>
  </si>
  <si>
    <t>Szentkozmadombja</t>
  </si>
  <si>
    <t>Szentkozmadombja község Önkormányzata</t>
  </si>
  <si>
    <t>Tófeji Közös Önkormányzati Hvatal</t>
  </si>
  <si>
    <t>Tófej, Baktüttös, Pusztaederics, Szentkozmadombja, Zalatárnok, Bak, Bocfölde, Sárhida</t>
  </si>
  <si>
    <t>8947 Szentkozmadombja, Jókai u. 40.</t>
  </si>
  <si>
    <t>zalatarnok@zelkanet.eu</t>
  </si>
  <si>
    <t>zalatarnok.webnode.hu</t>
  </si>
  <si>
    <t>Káli Lajos</t>
  </si>
  <si>
    <t>92/386-155</t>
  </si>
  <si>
    <t>Szentlászló Község Önkormányzata</t>
  </si>
  <si>
    <t>7936 Szentlászló, Rákóczi u. 27.</t>
  </si>
  <si>
    <t>www.szentlaszlo.hu</t>
  </si>
  <si>
    <t>Hideg István</t>
  </si>
  <si>
    <t>polgarmester@szentlaszlo.hu</t>
  </si>
  <si>
    <t>Szentliszló</t>
  </si>
  <si>
    <t>Szentliszló Község Önkormányzata</t>
  </si>
  <si>
    <t>8893 Szentliszló, Fő út 9.</t>
  </si>
  <si>
    <t>93/573-014</t>
  </si>
  <si>
    <t>szentliszlo@freemail.hu</t>
  </si>
  <si>
    <t>www.szentliszlo.hu</t>
  </si>
  <si>
    <t>Domonkosné Árkus Éva</t>
  </si>
  <si>
    <t>szentliszló@freemail.hu</t>
  </si>
  <si>
    <t>Szentlőrinc Város Önkormányzata</t>
  </si>
  <si>
    <t>032 1</t>
  </si>
  <si>
    <t>7940 Szentlőrinc, Templom tér 8. Pf: 21.</t>
  </si>
  <si>
    <t>73/570-001</t>
  </si>
  <si>
    <t>polghiv@szentlorinc.hu</t>
  </si>
  <si>
    <t>www.szentlorinc.hu</t>
  </si>
  <si>
    <t>Koltai Péter</t>
  </si>
  <si>
    <t>polgmest@szentlorinc.hu</t>
  </si>
  <si>
    <t>Szentlőrinckáta</t>
  </si>
  <si>
    <t>Szentlőrinckáta Község Önkormányzata</t>
  </si>
  <si>
    <t>Tóalmás</t>
  </si>
  <si>
    <t>Tóalmási Közös Önkormányzati Hivatal</t>
  </si>
  <si>
    <t>Tóalmás, Szentlőrinckáta</t>
  </si>
  <si>
    <t>2255 Szentlőrinckáta, Arany J. u. 26.</t>
  </si>
  <si>
    <t>29/431-112</t>
  </si>
  <si>
    <t>titkph@monornet.hu</t>
  </si>
  <si>
    <t>www.szentlorinckata.hu</t>
  </si>
  <si>
    <t>pm.sztlkata@upcmail.hu</t>
  </si>
  <si>
    <t>Mezeiné Kovács Margit</t>
  </si>
  <si>
    <t>2252 Tóalmás Fő tér 1-3</t>
  </si>
  <si>
    <t>sztlkata@monornet.hu; jegyzo@toalmas.hu</t>
  </si>
  <si>
    <t>Szentmargitfalva</t>
  </si>
  <si>
    <t>Szentmargitfalva Község Önkormányzata</t>
  </si>
  <si>
    <t>8872 Szentmargitfalva, Fő út 14.</t>
  </si>
  <si>
    <t>szentmargitfalva@citromail.hu</t>
  </si>
  <si>
    <t>www.szentmargitfalva.hu</t>
  </si>
  <si>
    <t>Molnár Jánosné</t>
  </si>
  <si>
    <t>Szentmártonkáta</t>
  </si>
  <si>
    <t>Szentmártonkáta nagyközség Önkormányzata</t>
  </si>
  <si>
    <t>2254 Szentmártonkáta, Rákóczi út. 52/c.</t>
  </si>
  <si>
    <t>igazgatas@szentmartonkata.hu</t>
  </si>
  <si>
    <t>www.szentmartonkata.hu</t>
  </si>
  <si>
    <t>Fodor Zoltán</t>
  </si>
  <si>
    <t>2254 Szentmártonkáta, Rákóczi út 52/c.</t>
  </si>
  <si>
    <t>polgarmester@szentmartonkata.hu</t>
  </si>
  <si>
    <t>Dr. Illés Zsuzsanna</t>
  </si>
  <si>
    <t>jegyzo@szentmartonkata.hu</t>
  </si>
  <si>
    <t>Szentpéterfa</t>
  </si>
  <si>
    <t>Szentpéterfa Községi Önkormányzat</t>
  </si>
  <si>
    <t>9799 Szentpéterfa, Alkotmány utca 91</t>
  </si>
  <si>
    <t>94/315-502</t>
  </si>
  <si>
    <t>jegyzo@szentpeterfa.hu</t>
  </si>
  <si>
    <t>www.szentpeterfa.hu</t>
  </si>
  <si>
    <t>Skrapitsné Jurasits Ágnes</t>
  </si>
  <si>
    <t>Szentpéterfölde</t>
  </si>
  <si>
    <t>Szentpéterfölde Község Önkormányztata</t>
  </si>
  <si>
    <t>8953 Szentpéterfölde, Kossuth u. 52.</t>
  </si>
  <si>
    <t>szentpeterfolde.onk@gmail.com</t>
  </si>
  <si>
    <t>www.szentpeterfolde.hu</t>
  </si>
  <si>
    <t>92/375-031</t>
  </si>
  <si>
    <t>szentpeterfoldeonk@gmail.com</t>
  </si>
  <si>
    <t>Szentpéterszeg</t>
  </si>
  <si>
    <t>Szentpéterszeg Községi Önkormányzat</t>
  </si>
  <si>
    <t xml:space="preserve">4121 Szentpéterszeg, Kossuth utca 45. </t>
  </si>
  <si>
    <t>54/416 910</t>
  </si>
  <si>
    <t>www.szentpeterszeg.hu</t>
  </si>
  <si>
    <t>Olajos Mihály</t>
  </si>
  <si>
    <t>54/416-911</t>
  </si>
  <si>
    <t>54/416-912</t>
  </si>
  <si>
    <t>Szentpéterúr</t>
  </si>
  <si>
    <t>Szentpéterúr Községi Önkormányzat</t>
  </si>
  <si>
    <t>8762 Szentpéterúr, Petőfi Sándor utca 1.</t>
  </si>
  <si>
    <t>92/568016</t>
  </si>
  <si>
    <t>onk.szentpeterur@freemail.hu</t>
  </si>
  <si>
    <t>www.szentpeterur.hu</t>
  </si>
  <si>
    <t>Pálfi József</t>
  </si>
  <si>
    <t>Szenyér</t>
  </si>
  <si>
    <t>Szenyér Község Önkormányzata</t>
  </si>
  <si>
    <t>8717 Szenyér Simon u. 1.</t>
  </si>
  <si>
    <t>85-322-730</t>
  </si>
  <si>
    <t>polgarmester@szenyer.hu</t>
  </si>
  <si>
    <t>www.szenyer.hu</t>
  </si>
  <si>
    <t>Bogdán Imre</t>
  </si>
  <si>
    <t>Szepetnek Községi Önkormányzat</t>
  </si>
  <si>
    <t>Szepetneki Közös Önkormányzati Hivatal</t>
  </si>
  <si>
    <t>8861 Szepetnek, Petőfi u. 70.</t>
  </si>
  <si>
    <t>hivatal@szepetnek.hu</t>
  </si>
  <si>
    <t>www.szepetnek.hu</t>
  </si>
  <si>
    <t>Vlasicsné Fischl Timea</t>
  </si>
  <si>
    <t>polgarmester@szepetnek.hu</t>
  </si>
  <si>
    <t>Szerecseny</t>
  </si>
  <si>
    <t>Szerecseny Község Önkormányzata</t>
  </si>
  <si>
    <t>9125 Szerecseny, Széchenyi u. 2.</t>
  </si>
  <si>
    <t>86/739-601</t>
  </si>
  <si>
    <t>korjegyzoseg@szerecseny.hu</t>
  </si>
  <si>
    <t>www.szerecseny.hu</t>
  </si>
  <si>
    <t>Bolla Gyula</t>
  </si>
  <si>
    <t>polgarmester@szerecseny.hu</t>
  </si>
  <si>
    <t>Szeremle Községi Önkormányzat</t>
  </si>
  <si>
    <t>79/576-146</t>
  </si>
  <si>
    <t>www.szeremle.hu</t>
  </si>
  <si>
    <t>Varga György</t>
  </si>
  <si>
    <t>phszeremle@t-online.hu; szevar2@gmail.com</t>
  </si>
  <si>
    <t>Szerencs</t>
  </si>
  <si>
    <t>Szerencs Város Önkormányzata</t>
  </si>
  <si>
    <t>066 1</t>
  </si>
  <si>
    <t>3900 Szerencs, Rákóczi Ferenc út 89.</t>
  </si>
  <si>
    <t>hivatal@szerencs.hu</t>
  </si>
  <si>
    <t>www.szerencs.hu</t>
  </si>
  <si>
    <t>Koncz Ferenc</t>
  </si>
  <si>
    <t>polgarmester@szerencs.hu</t>
  </si>
  <si>
    <t>dr. Barva Attila</t>
  </si>
  <si>
    <t>jegyzo@szerencs.hu</t>
  </si>
  <si>
    <t>Szerep</t>
  </si>
  <si>
    <t>Szerep Községi Önkormányzat</t>
  </si>
  <si>
    <t>4163 Szerep,  Nagy utca 53.</t>
  </si>
  <si>
    <t>54/516-003</t>
  </si>
  <si>
    <t>szerep.pmh@gmail.com</t>
  </si>
  <si>
    <t>www.szerep.hu</t>
  </si>
  <si>
    <t>Tóthné Verő Tünde</t>
  </si>
  <si>
    <t>Szergény</t>
  </si>
  <si>
    <t>Szergény Községi Önkormányzat</t>
  </si>
  <si>
    <t>9523 Szergény , Kolozsvári u. 72.</t>
  </si>
  <si>
    <t>szergeny.onkormanyzat@gmail.com</t>
  </si>
  <si>
    <t>szergeny.hu</t>
  </si>
  <si>
    <t>Piri Balázs</t>
  </si>
  <si>
    <t>balazs.piri@freemail.hu</t>
  </si>
  <si>
    <t>Szigetbecse Község Önkkormányzat</t>
  </si>
  <si>
    <t>2321 Szigetbecse, Petőfi S. u. 34.</t>
  </si>
  <si>
    <t>24/513-510</t>
  </si>
  <si>
    <t>szigetbecse@upcmail.hu</t>
  </si>
  <si>
    <t>www.szigetbecse.hu</t>
  </si>
  <si>
    <t>Takács András</t>
  </si>
  <si>
    <t>polgarmester@szigetbecse.hu</t>
  </si>
  <si>
    <t>jegyzo@szigetbecse.hu</t>
  </si>
  <si>
    <t>Szigetcsép</t>
  </si>
  <si>
    <t>Szigetcsép Községi Önkormányzat</t>
  </si>
  <si>
    <t>2317 Szigetcsép, Szabadság u. 2.</t>
  </si>
  <si>
    <t>titkarsag@szigetcsep.hu</t>
  </si>
  <si>
    <t>www.szigetcsep.hu</t>
  </si>
  <si>
    <t>Kóta István</t>
  </si>
  <si>
    <t>Csehovics Erika Éva</t>
  </si>
  <si>
    <t>jegyzo@szigetcsep.hu</t>
  </si>
  <si>
    <t>Szigethalom</t>
  </si>
  <si>
    <t>Szigethalom Város Önkormányzata</t>
  </si>
  <si>
    <t>2315 Szigethalom, Kossuth Lajos utca 10.</t>
  </si>
  <si>
    <t>titkarsag@szigethalom.hu</t>
  </si>
  <si>
    <t>www.szigethalom.hu</t>
  </si>
  <si>
    <t>Fáki László</t>
  </si>
  <si>
    <t>polgarmester@szigethalom.hu</t>
  </si>
  <si>
    <t>dr. Stiebel Viktória</t>
  </si>
  <si>
    <t>stiebel.viktoria@szigethalom.hu</t>
  </si>
  <si>
    <t>Szigetmonostor</t>
  </si>
  <si>
    <t>Szigetmonostor Község Önkormányzata</t>
  </si>
  <si>
    <t>2015 Szigetmonostor, Fő u. 26.</t>
  </si>
  <si>
    <t>hivatal@szigetmonostor.hu</t>
  </si>
  <si>
    <t>www.szigetmonostor.hu</t>
  </si>
  <si>
    <t>Molnár Zsolt</t>
  </si>
  <si>
    <t>polgarmester@szigetmonostor.hu</t>
  </si>
  <si>
    <t>dr. Vaczó-Tánczos Szilvia</t>
  </si>
  <si>
    <t>jegyzo@szigetmonostor.hu</t>
  </si>
  <si>
    <t>Szigetszentmárton</t>
  </si>
  <si>
    <t>Szigetszentmárton Község Önkormányzata</t>
  </si>
  <si>
    <t>2318 Szigetszentmárton, Telkes utca 10.</t>
  </si>
  <si>
    <t>ph@szigetszentmarton.hu</t>
  </si>
  <si>
    <t>www.szigetszentmarton.hu</t>
  </si>
  <si>
    <t>Lerner Henrik</t>
  </si>
  <si>
    <t>Gécs Józsefné</t>
  </si>
  <si>
    <t>jegyzo@szigetszentmarton.hu</t>
  </si>
  <si>
    <t>Szigetszentmiklós</t>
  </si>
  <si>
    <t>Szigetszentmiklós Város Önkormányzata</t>
  </si>
  <si>
    <t>136 1</t>
  </si>
  <si>
    <t>2310 Szigetszentmiklós, Kossuth Lajos u. 2.</t>
  </si>
  <si>
    <t>varoshaza@szigetszentmiklos.hu</t>
  </si>
  <si>
    <t>www.szszm.hu</t>
  </si>
  <si>
    <t>2311 Szigetszentmiklós, Pf. 40.</t>
  </si>
  <si>
    <t>polgarmester@szigetszentmiklos.hu</t>
  </si>
  <si>
    <t>dr. Matus-Borók Dóra</t>
  </si>
  <si>
    <t>jegyzo@szigetszentmiklos.hu</t>
  </si>
  <si>
    <t>Szigetújfalu</t>
  </si>
  <si>
    <t>Szigetújfalu Község Önkormányzata</t>
  </si>
  <si>
    <t>2319 Szigetújfalu, Fő út 45.</t>
  </si>
  <si>
    <t>onkormanyzat@szigetujfalu.hu</t>
  </si>
  <si>
    <t>www.szigetujfalu.hu</t>
  </si>
  <si>
    <t>2010.10.04.</t>
  </si>
  <si>
    <t>Paulheim Vilmos</t>
  </si>
  <si>
    <t>dr. Kosztyi Emma</t>
  </si>
  <si>
    <t>jegyzo@szigetujfalu.hu</t>
  </si>
  <si>
    <t>Szigetvár</t>
  </si>
  <si>
    <t>Szigetvár Város Önkormányzata</t>
  </si>
  <si>
    <t>033 1</t>
  </si>
  <si>
    <t>7900 Szigetvár, Zrínyi tér 1.</t>
  </si>
  <si>
    <t>onkormanyzat@szigetvar.hu</t>
  </si>
  <si>
    <t>www.szigetvar.hu</t>
  </si>
  <si>
    <t>Dr. Vass Péter</t>
  </si>
  <si>
    <t>polgarmester@szigetvar.hu</t>
  </si>
  <si>
    <t>Csökliné dr. Valler Mária</t>
  </si>
  <si>
    <t>jegyzo@szigetvar.hu</t>
  </si>
  <si>
    <t>Szigliget Község Önkormányzata</t>
  </si>
  <si>
    <t>8264 Szigliget, Kossuth Lajos u. 54.</t>
  </si>
  <si>
    <t>onkszigliget@online.hu</t>
  </si>
  <si>
    <t>www.szigliget.hu</t>
  </si>
  <si>
    <t>Balassa Balázs</t>
  </si>
  <si>
    <t>onkszigliget@axelero.hu</t>
  </si>
  <si>
    <t>Szihalom</t>
  </si>
  <si>
    <t>Szihalom Községi Önkormányzat</t>
  </si>
  <si>
    <t xml:space="preserve">3377 Szihalom, Hunyadi út 78. </t>
  </si>
  <si>
    <t>36/492-595</t>
  </si>
  <si>
    <t xml:space="preserve">polghiv@szihalom.t-online.hu
</t>
  </si>
  <si>
    <t>www.szihalom.hu</t>
  </si>
  <si>
    <t>Bóta József Sándor</t>
  </si>
  <si>
    <t>polghiv@szihalom.t-online.hu</t>
  </si>
  <si>
    <t>Szijártóháza</t>
  </si>
  <si>
    <t>Szijártóháza Község Önkormányzata</t>
  </si>
  <si>
    <t>8969 Szijártóháza, Jószef A. u. 1/a.</t>
  </si>
  <si>
    <t>Bán Lajos</t>
  </si>
  <si>
    <t>kerpacs.anita@gmail.com</t>
  </si>
  <si>
    <t>Szikszó Város Önkormányzat</t>
  </si>
  <si>
    <t>067 1</t>
  </si>
  <si>
    <t>3800 Szikszó, Kálvin tér 1.</t>
  </si>
  <si>
    <t>………………</t>
  </si>
  <si>
    <t>www.szikszo.hu</t>
  </si>
  <si>
    <t>Füzesséri József</t>
  </si>
  <si>
    <t>titkar@szikszo.hu</t>
  </si>
  <si>
    <t>Szil Község Önkormányzata</t>
  </si>
  <si>
    <t>korjegyzoseg@szil.datanet.hu</t>
  </si>
  <si>
    <t>www.szil.hu</t>
  </si>
  <si>
    <t>Lengyel Oszkár Mártonné</t>
  </si>
  <si>
    <t>polg@szil.datanet.hu</t>
  </si>
  <si>
    <t>Szilágy</t>
  </si>
  <si>
    <t>Szilágy Község Önkormányzata</t>
  </si>
  <si>
    <t>7664 Szilágy, Pécsváradi u. 2.</t>
  </si>
  <si>
    <t>pappne.piroska52@gmail.com</t>
  </si>
  <si>
    <t>szilagy.hu</t>
  </si>
  <si>
    <t>Papp Ferencné</t>
  </si>
  <si>
    <t>pappne.piroska52@gmail.com; pappne.piroska@gmail.com</t>
  </si>
  <si>
    <t>Szilaspogony</t>
  </si>
  <si>
    <t>Szilaspogony Község Önkormányzata</t>
  </si>
  <si>
    <t>3125 Szilaspogony, Rákóczi út 45.</t>
  </si>
  <si>
    <t>32/408-015</t>
  </si>
  <si>
    <t>szilaspogony@gmail.com</t>
  </si>
  <si>
    <t>www.szilaspogony.hu</t>
  </si>
  <si>
    <t>Bódi Józsefné</t>
  </si>
  <si>
    <t>Szilsárkány Község Önkormányzata</t>
  </si>
  <si>
    <t>9312 Szilsárkány, Kossuth u. 40.</t>
  </si>
  <si>
    <t>96/285-465</t>
  </si>
  <si>
    <t>onkormanyzat@szilsarkany.hu</t>
  </si>
  <si>
    <t>www.szilsarkany.hu</t>
  </si>
  <si>
    <t>Szalai Miklós</t>
  </si>
  <si>
    <t>polgarmester@szilsarkany.hu</t>
  </si>
  <si>
    <t>Szilvágy</t>
  </si>
  <si>
    <t>Szilvágy Község Önkormányzata</t>
  </si>
  <si>
    <t>Zalabaksai Közös Önkormányzati Hivatal</t>
  </si>
  <si>
    <t>8986 Szilvágy, Béke utca 18.</t>
  </si>
  <si>
    <t>92/351-733</t>
  </si>
  <si>
    <t>szilvagyionkorm@gmail.com</t>
  </si>
  <si>
    <t>www.szilvagy.hu</t>
  </si>
  <si>
    <t>Péntek Katalin</t>
  </si>
  <si>
    <t>Szilvás</t>
  </si>
  <si>
    <t>Szilvás Község Önkormányzata</t>
  </si>
  <si>
    <t>7811 Szilvás, Attila u. 35.</t>
  </si>
  <si>
    <t>szilvas.onkormanyzat@nicom.hu</t>
  </si>
  <si>
    <t>www.szilvas.hu</t>
  </si>
  <si>
    <t>Schaff József</t>
  </si>
  <si>
    <t xml:space="preserve">Szilvásvárad Község Önkormányzata </t>
  </si>
  <si>
    <t>3348 Szilvásvárad, Miskolci út 1.</t>
  </si>
  <si>
    <t>www.szilvasvarad.hu</t>
  </si>
  <si>
    <t>Szaniszló László</t>
  </si>
  <si>
    <t>Szilvásszentmárton</t>
  </si>
  <si>
    <t>Szilvásszentmárton Község Önkormányzata</t>
  </si>
  <si>
    <t>7477 Szilvásszentmárton, Fő u. 20.</t>
  </si>
  <si>
    <t>www.szilvasszentmarton.hu</t>
  </si>
  <si>
    <t>Lengyel Gábor</t>
  </si>
  <si>
    <t>lengyel.gabor@yahoo.com</t>
  </si>
  <si>
    <t>Szin</t>
  </si>
  <si>
    <t>Szin Község Önkormányzata</t>
  </si>
  <si>
    <t>3761 Szin, Szabadság út 18.</t>
  </si>
  <si>
    <t>06/48/564-518</t>
  </si>
  <si>
    <t>kjszin@t-online.hu</t>
  </si>
  <si>
    <t>http://kozadat.localinfo.hu/szin         www.szin.hu</t>
  </si>
  <si>
    <t>Ötvös Bálint</t>
  </si>
  <si>
    <t>Szinpetri</t>
  </si>
  <si>
    <t>Szinpetri Község Önkormányzata</t>
  </si>
  <si>
    <t>3761 Szinpetri, Dózsa György út 58.</t>
  </si>
  <si>
    <t>http://kozadat.localinfo.hu/szinpetri</t>
  </si>
  <si>
    <t>Szűcs-Doszpoly Gyula</t>
  </si>
  <si>
    <t>Szirák</t>
  </si>
  <si>
    <t>SZIRÁK KÖZSÉG ÖNKORMÁNYZAT</t>
  </si>
  <si>
    <t>3044 Szirák, Petőfi út 31.</t>
  </si>
  <si>
    <t>32/485-148</t>
  </si>
  <si>
    <t>szirakigazgatas@szirak.hu</t>
  </si>
  <si>
    <t>www.szirak.hu</t>
  </si>
  <si>
    <t>Kómár Jánosné</t>
  </si>
  <si>
    <t>szirakpolgarmester@szirak.hu</t>
  </si>
  <si>
    <t>vanyarc@vanyarc.hu</t>
  </si>
  <si>
    <t>Szirmabesenyő</t>
  </si>
  <si>
    <t>Szirmabesenyő Nagyközség Önkormányzata</t>
  </si>
  <si>
    <t>3711 Szirmabesenyő, Kossuth Lajos utca 5.</t>
  </si>
  <si>
    <t>titkarsag@szirmabesenyo.hu</t>
  </si>
  <si>
    <t>www.szirmabesenyo.hu</t>
  </si>
  <si>
    <t>Huszti Gábor</t>
  </si>
  <si>
    <t>polgarmester@szirmabesenyo.hu</t>
  </si>
  <si>
    <t>dr. Szakos Judit</t>
  </si>
  <si>
    <t>jegyzo@szirmabesenyo.hu</t>
  </si>
  <si>
    <t>Szob</t>
  </si>
  <si>
    <t>Szobi Polgármesteri Hivatal</t>
  </si>
  <si>
    <t>137 1</t>
  </si>
  <si>
    <t>2628 Szob, Szent Imre utca 12.</t>
  </si>
  <si>
    <t>szob@szob.hu</t>
  </si>
  <si>
    <t>www.szob.hu</t>
  </si>
  <si>
    <t>Ferencz Gyöngyi</t>
  </si>
  <si>
    <t>dr. Holocsi Krisztián</t>
  </si>
  <si>
    <t>jegyzo@szob.hu</t>
  </si>
  <si>
    <t>Szokolya</t>
  </si>
  <si>
    <t>Szokolya Község Önkormányzat</t>
  </si>
  <si>
    <t>2624 Szokolya, Fő u. 83</t>
  </si>
  <si>
    <t>06-27-581-130</t>
  </si>
  <si>
    <t>szokolya@szokolya.hu</t>
  </si>
  <si>
    <t>www.szokolya.hu</t>
  </si>
  <si>
    <t>Némethné Pintér Csilla</t>
  </si>
  <si>
    <t>polgarmester@szokolya.hu</t>
  </si>
  <si>
    <t>dr Horváth Péter</t>
  </si>
  <si>
    <t>Szólád</t>
  </si>
  <si>
    <t>Szólád Község Önkormányzata</t>
  </si>
  <si>
    <t>8625 Szólád, Kossuth Lajos út 32.</t>
  </si>
  <si>
    <t>0684 567-021</t>
  </si>
  <si>
    <t>pgmh.szolad@gmail.com</t>
  </si>
  <si>
    <t>www.szolad.hu</t>
  </si>
  <si>
    <t>Rózsás Elemér</t>
  </si>
  <si>
    <t>Szolnok</t>
  </si>
  <si>
    <t>Szolnok Megyei Jogú Város Önkormányzata</t>
  </si>
  <si>
    <t>167 1</t>
  </si>
  <si>
    <t>5000 Szolnok, Kossuth tér 9.</t>
  </si>
  <si>
    <t xml:space="preserve"> szolnph@ph.szolnok.hu</t>
  </si>
  <si>
    <t xml:space="preserve">www.szolnok.hu </t>
  </si>
  <si>
    <t>Szalay Ferenc</t>
  </si>
  <si>
    <t>polgarmester@ph.szolnok.hu</t>
  </si>
  <si>
    <t>Dr.Sebestyén Ildikó</t>
  </si>
  <si>
    <t>jegyzo@ph.szolnok.hu</t>
  </si>
  <si>
    <t>Szombathely</t>
  </si>
  <si>
    <t>Szombathely Megyei Jogú Város Önkormányzata</t>
  </si>
  <si>
    <t>181 1</t>
  </si>
  <si>
    <t>9700 Szombathely, Kossuth L. u. 1-3.</t>
  </si>
  <si>
    <t>info@szombathely.hu</t>
  </si>
  <si>
    <t>www.szombathely.hu</t>
  </si>
  <si>
    <t>Dr. Puskás Tivadar</t>
  </si>
  <si>
    <t>puskas.tivadar@szombathely.hu</t>
  </si>
  <si>
    <t>Dr. Károlyi Ákos</t>
  </si>
  <si>
    <t>9700 Szombathely, Kossuth Lajos u. 1-3. Pf.34.</t>
  </si>
  <si>
    <t>94/520-152</t>
  </si>
  <si>
    <t>jegyzo@szombathely.hu</t>
  </si>
  <si>
    <t>Szomód</t>
  </si>
  <si>
    <t>Szomód Község Önkormányzata</t>
  </si>
  <si>
    <t>2896 Szomód Fő u. 23.</t>
  </si>
  <si>
    <t>phszomod@t-online.hu</t>
  </si>
  <si>
    <t>www.szomod.hu</t>
  </si>
  <si>
    <t>Cellár József</t>
  </si>
  <si>
    <t>szomod_pm@t-online.hu</t>
  </si>
  <si>
    <t>Csere Klára Kitti</t>
  </si>
  <si>
    <t>2896 Szomód Fő u. 23</t>
  </si>
  <si>
    <t>szomod_jegyzo@t-online.hu</t>
  </si>
  <si>
    <t>Szomolya</t>
  </si>
  <si>
    <t>Szomolya Község Önkormányzata</t>
  </si>
  <si>
    <t>3411 Szomolya, Szabadság tér 1.</t>
  </si>
  <si>
    <t>49/526-001</t>
  </si>
  <si>
    <t>pmhszomolya@t-online.hu</t>
  </si>
  <si>
    <t>www.szomolya.eu</t>
  </si>
  <si>
    <t>Guczi István</t>
  </si>
  <si>
    <t>Szomor</t>
  </si>
  <si>
    <t>Szomor Község Önkormányzata</t>
  </si>
  <si>
    <t>2822 Szomor Vörösmarty u. 3.</t>
  </si>
  <si>
    <t>34/580-530</t>
  </si>
  <si>
    <t>hivatal@szomorkozseg.hu</t>
  </si>
  <si>
    <t>www.szomorkozseg.hu</t>
  </si>
  <si>
    <t>Nagy György</t>
  </si>
  <si>
    <t xml:space="preserve">Mike Hajnalka </t>
  </si>
  <si>
    <t>Szorgalmatos</t>
  </si>
  <si>
    <t>Szorgalmatos Község Önkormányzata</t>
  </si>
  <si>
    <t>158 0</t>
  </si>
  <si>
    <t>Tiszavasvári járás</t>
  </si>
  <si>
    <t>Tiszalök</t>
  </si>
  <si>
    <t xml:space="preserve">Tiszalöki Közös Önkormányzati Hivatal </t>
  </si>
  <si>
    <t>Tiszalök, Szorgalmatos</t>
  </si>
  <si>
    <t>4441 Szorgalmatos, Pacsirta utca 18/a.</t>
  </si>
  <si>
    <t>42/520-034</t>
  </si>
  <si>
    <t>polghiv@szorgalmatos.hu</t>
  </si>
  <si>
    <t>www.szorgalmatos.hu</t>
  </si>
  <si>
    <t>Takács Pálné</t>
  </si>
  <si>
    <t>pm@szorgalmatos.hu</t>
  </si>
  <si>
    <t>Mező József</t>
  </si>
  <si>
    <t>4450 Tiszalök, Kossuth u. 67.</t>
  </si>
  <si>
    <t>jegyzo@tiszalok.hu</t>
  </si>
  <si>
    <t>Szorosad</t>
  </si>
  <si>
    <t>Szorosad Község Önkormányzata</t>
  </si>
  <si>
    <t>7285 Szorosad, Arany János utca 11.</t>
  </si>
  <si>
    <t>somogycsemete@gmail.com</t>
  </si>
  <si>
    <t>www.szorosad.hu</t>
  </si>
  <si>
    <t>Simonics Ervin Gyula</t>
  </si>
  <si>
    <t>Szőc</t>
  </si>
  <si>
    <t>Szőc Község Önkormányzata</t>
  </si>
  <si>
    <t>8452 Szőc,Kossuth Lajos utca 41.</t>
  </si>
  <si>
    <t>88/513-525</t>
  </si>
  <si>
    <t>szoc@pr.hu</t>
  </si>
  <si>
    <t>www.szoc.hu</t>
  </si>
  <si>
    <t>polgarmester@szoc.hu</t>
  </si>
  <si>
    <t>Szőce</t>
  </si>
  <si>
    <t>Szőce Községi Önkormányzat</t>
  </si>
  <si>
    <t>9935 Szőce, Kölcsey F. u. 66.</t>
  </si>
  <si>
    <t>szoceonk@axelero.hu</t>
  </si>
  <si>
    <t>www.szoce.hu</t>
  </si>
  <si>
    <t>Tornyos Ottóné</t>
  </si>
  <si>
    <t>zancsicseva@gmail.com</t>
  </si>
  <si>
    <t>Sződ</t>
  </si>
  <si>
    <t>Sződ Község Önkormányzat</t>
  </si>
  <si>
    <t xml:space="preserve">2134 Sződ, Dózsa György út 100. </t>
  </si>
  <si>
    <t>tiktarsag@szod.hu</t>
  </si>
  <si>
    <t>www.szod.hu</t>
  </si>
  <si>
    <t>2001.04.01.</t>
  </si>
  <si>
    <t>Hertel László</t>
  </si>
  <si>
    <t>polgarmester@szod.hu</t>
  </si>
  <si>
    <t>dr.Bojtayné Benedek Gabriella</t>
  </si>
  <si>
    <t>jegyzo@szod.hu</t>
  </si>
  <si>
    <t>Sződliget</t>
  </si>
  <si>
    <t>Sződligeti Közös Önkormányzati Hivatal</t>
  </si>
  <si>
    <t>Sződliget, Vácrátót</t>
  </si>
  <si>
    <t>2133 Sződliget, Szent István u. 34 - 36.</t>
  </si>
  <si>
    <t>27/590-095</t>
  </si>
  <si>
    <t>hivatal@szodliget.hu</t>
  </si>
  <si>
    <t>www.szodliget.hu</t>
  </si>
  <si>
    <t>Juhász Béla Róbert</t>
  </si>
  <si>
    <t>polgarmester@szodliget.hu</t>
  </si>
  <si>
    <t>dr. Törőcsik Edit</t>
  </si>
  <si>
    <t>2133 Sződliget, Szent István u. 34- 36.</t>
  </si>
  <si>
    <t>jegyzo@szodliget.hu</t>
  </si>
  <si>
    <t>Szögliget</t>
  </si>
  <si>
    <t>Szögliget Község Önkormányzata</t>
  </si>
  <si>
    <t>3762 Szögliget, Kossuth Lajos út 57.</t>
  </si>
  <si>
    <t>48/465-046</t>
  </si>
  <si>
    <t>www.szogliget.hu</t>
  </si>
  <si>
    <t>Üveges Attila</t>
  </si>
  <si>
    <t>attila3762@</t>
  </si>
  <si>
    <t>Szőke</t>
  </si>
  <si>
    <t>Szőke Község Önkormányzata</t>
  </si>
  <si>
    <t>7833 Szőke, Fő u. 7.</t>
  </si>
  <si>
    <t>Szentmiklósi Attila Gyula</t>
  </si>
  <si>
    <t>Szőkéd</t>
  </si>
  <si>
    <t>Szőkéd Község Önkormányzata</t>
  </si>
  <si>
    <t>7763 Szőkéd, Széchenyi u. 58.</t>
  </si>
  <si>
    <t>bunyevacz@freemail.hu</t>
  </si>
  <si>
    <t>Bunyevácz Mátyás</t>
  </si>
  <si>
    <t>Szőkedencs</t>
  </si>
  <si>
    <t>Szőkedencs Község Önkormányzata</t>
  </si>
  <si>
    <t>8736 Szőkedencs, Fő u. 28.</t>
  </si>
  <si>
    <t>Szokedencs.hu</t>
  </si>
  <si>
    <t>Komári József</t>
  </si>
  <si>
    <t>komari.jozsef@freemail.hu</t>
  </si>
  <si>
    <t>Szőlősardó</t>
  </si>
  <si>
    <t>Szőlősardó Község Önkormányzata</t>
  </si>
  <si>
    <t>3757 Szőlősardó, Széchenyi István út 23.</t>
  </si>
  <si>
    <t>Holló István</t>
  </si>
  <si>
    <t>Szőlősgyörök</t>
  </si>
  <si>
    <t>Szőlősgyörök Község Önkormányzata</t>
  </si>
  <si>
    <t>8692 Szőlősgyörök, Szabadság utca 18.</t>
  </si>
  <si>
    <t>85/530-082.</t>
  </si>
  <si>
    <t>szolosgyorok@emszinet.hu</t>
  </si>
  <si>
    <t>www.szolosgyorok.hu</t>
  </si>
  <si>
    <t>Klotz Péter</t>
  </si>
  <si>
    <t>jegyzo@buzsak.hu; buzsakjegyzo@t-online.hu</t>
  </si>
  <si>
    <t>Szörény</t>
  </si>
  <si>
    <t>Szörény Község Önkormányzata</t>
  </si>
  <si>
    <t>7976 Szörény, Dózsa Gy. u. 10.</t>
  </si>
  <si>
    <t>Boros István</t>
  </si>
  <si>
    <t>borosistvan@vilpmail.hu</t>
  </si>
  <si>
    <t>Szúcs</t>
  </si>
  <si>
    <t>Szúcs Község Önkormányzata</t>
  </si>
  <si>
    <t>3338 Szúcs, Kossuth út 34.</t>
  </si>
  <si>
    <t>06-36/485-901</t>
  </si>
  <si>
    <t>szucs01@freemail.hu</t>
  </si>
  <si>
    <t>ww.szucs.hu</t>
  </si>
  <si>
    <t>Ország József</t>
  </si>
  <si>
    <t>szucsonkormanyzat@gmail.com</t>
  </si>
  <si>
    <t>Szuha</t>
  </si>
  <si>
    <t>Szuha Község Önkormányzata</t>
  </si>
  <si>
    <t>3154 Szuha, Kossuth út 86.</t>
  </si>
  <si>
    <t>32/367-207</t>
  </si>
  <si>
    <t>hivatal@szuha.hu</t>
  </si>
  <si>
    <t>www.szuha.hu</t>
  </si>
  <si>
    <t>Tóth Zoltán István</t>
  </si>
  <si>
    <t>polgarmester@szuha.hu</t>
  </si>
  <si>
    <t>hivatal@szuha.hu; jegyzo@matramindszent.hu</t>
  </si>
  <si>
    <t>Szuhafő</t>
  </si>
  <si>
    <t>Szuhafő Község Önkormányzata</t>
  </si>
  <si>
    <t>3726 Szuhafő, Kossuth Lajos út 36.</t>
  </si>
  <si>
    <t>szuhafo@hotmail.com</t>
  </si>
  <si>
    <t>Szalóczy Gyuláné</t>
  </si>
  <si>
    <t>48/358-027</t>
  </si>
  <si>
    <t>Szuhakálló községi Önkormányzat</t>
  </si>
  <si>
    <t>3731 Szuhakálló, Kossuth Lajos u. 7.</t>
  </si>
  <si>
    <t>hivatal@szuhakallo.hu</t>
  </si>
  <si>
    <t>www.szuhakallo.hu</t>
  </si>
  <si>
    <t>Dávid István</t>
  </si>
  <si>
    <t>polgarmester@szuhakallo.hu</t>
  </si>
  <si>
    <t>Szuhogy</t>
  </si>
  <si>
    <t>Szuhogy Község Önkormányzata</t>
  </si>
  <si>
    <t>3734 Szuhogy, József Attila utca 52.</t>
  </si>
  <si>
    <t>48/461+582</t>
  </si>
  <si>
    <t>szuhogyhiv@tmnet.hu</t>
  </si>
  <si>
    <t>www.szuhogy.gportal.hu</t>
  </si>
  <si>
    <t>Hermánné Dienes Piroska</t>
  </si>
  <si>
    <t>szuhogyhiv2@tmnet.hu</t>
  </si>
  <si>
    <t>Szulimán</t>
  </si>
  <si>
    <t>Szulimán Község Önkormányzata</t>
  </si>
  <si>
    <t>7932 Szulimán, Zrínyi tér 27.</t>
  </si>
  <si>
    <t>Bedő István</t>
  </si>
  <si>
    <t>Szulok</t>
  </si>
  <si>
    <t>Szulok Önkormányzat</t>
  </si>
  <si>
    <t>7539 Szulok, Szabadság tér 1.</t>
  </si>
  <si>
    <t>82/488-029</t>
  </si>
  <si>
    <t>szulok@somogy.hu</t>
  </si>
  <si>
    <t>szulok.hu</t>
  </si>
  <si>
    <t>Hengerics József</t>
  </si>
  <si>
    <t>hengericspm@gmail.com; szulok@somogy.hu; hengrics@citromail.hu</t>
  </si>
  <si>
    <t>szulok@somogy.hu; homokszentgyorgy@dravakabel.hu</t>
  </si>
  <si>
    <t>Szurdokpüspöki Község Önkormányzata</t>
  </si>
  <si>
    <t>3064 Szurdokpüspöki, Béke út 3.</t>
  </si>
  <si>
    <t>www.szpuspoki.hu</t>
  </si>
  <si>
    <t>Pintér Miklós Ervin</t>
  </si>
  <si>
    <t>Szűcsi</t>
  </si>
  <si>
    <t>Szűcsi Község Önkormányzata</t>
  </si>
  <si>
    <t>3034 Szűcsi, Petőfi Sándor utca 117.</t>
  </si>
  <si>
    <t>37/526/200</t>
  </si>
  <si>
    <t>szucsipolghiv@gmail.com</t>
  </si>
  <si>
    <t>www.szucsi.hu</t>
  </si>
  <si>
    <t>Berta István</t>
  </si>
  <si>
    <t>Szügy Község Önkormányzata</t>
  </si>
  <si>
    <t>35/544-034</t>
  </si>
  <si>
    <t>markoa@szugy.hu</t>
  </si>
  <si>
    <t>www.szugy.hu</t>
  </si>
  <si>
    <t>Markó Antal</t>
  </si>
  <si>
    <t>Szűr</t>
  </si>
  <si>
    <t>Szűr Község Önkormányzata</t>
  </si>
  <si>
    <t>7735 Szűr, Kossuth L. u. 55.</t>
  </si>
  <si>
    <t>69/348-504</t>
  </si>
  <si>
    <t>info@szur.hu</t>
  </si>
  <si>
    <t>www.szur.ekisterseg.hu</t>
  </si>
  <si>
    <t>Kropp Károly</t>
  </si>
  <si>
    <t>Tab Város Önkormányzata</t>
  </si>
  <si>
    <t>147 1</t>
  </si>
  <si>
    <t>8660 Tab, Kossuth L. u. 49.</t>
  </si>
  <si>
    <t>www.tab.hu</t>
  </si>
  <si>
    <t>Schmidt Jenő</t>
  </si>
  <si>
    <t>Tabajd</t>
  </si>
  <si>
    <t>Tabajd Község Önkormányzata</t>
  </si>
  <si>
    <t>8088 Tabajd, Dózsa György utca 2.</t>
  </si>
  <si>
    <t>22/594-330</t>
  </si>
  <si>
    <t>hivatal@tabajd.hu</t>
  </si>
  <si>
    <t>www.tabajd.hu</t>
  </si>
  <si>
    <t>Bárányos Csaba</t>
  </si>
  <si>
    <t>polgarmester@tabajd.hu</t>
  </si>
  <si>
    <t>Tabdi Községi Önkormányzat</t>
  </si>
  <si>
    <t>78/310246</t>
  </si>
  <si>
    <t>onkormanyzattabdi@t-online.hu</t>
  </si>
  <si>
    <t>www.tabdi.hu</t>
  </si>
  <si>
    <t>Fábián Sándor</t>
  </si>
  <si>
    <t>polgarmester@tabdi.hu</t>
  </si>
  <si>
    <t>tabdijegyzo@t-online.hu</t>
  </si>
  <si>
    <t>Táborfalva</t>
  </si>
  <si>
    <t>Táborfalva Nagyközség Önkormányzata</t>
  </si>
  <si>
    <t xml:space="preserve">2381 Táborfalva, Köztársaság tér l. </t>
  </si>
  <si>
    <t>onkormanyzat.taborfalva@monornet.hu</t>
  </si>
  <si>
    <t>Tóth Bertalan</t>
  </si>
  <si>
    <t>polgmester@taborfalva.hu</t>
  </si>
  <si>
    <t>Kundra Erika</t>
  </si>
  <si>
    <t>Tác Község Önkormányzata</t>
  </si>
  <si>
    <t xml:space="preserve">8121 Tác Kossuth L. u. 129. </t>
  </si>
  <si>
    <t>www.tac.ewk.hu</t>
  </si>
  <si>
    <t>Horváth Tamás</t>
  </si>
  <si>
    <t>Tagyon</t>
  </si>
  <si>
    <t>Tagyon Község Önkormányzata</t>
  </si>
  <si>
    <t>8272 Tagyon, Petőfi u. 10.</t>
  </si>
  <si>
    <t>www.tagyon.hu</t>
  </si>
  <si>
    <t>Steierlein István</t>
  </si>
  <si>
    <t>steierlein59@freemail.hu</t>
  </si>
  <si>
    <t>Tahitótfalu Község Önkormányzata</t>
  </si>
  <si>
    <t>2021 Tahitótfalu, Kossuth Lajos utca 4.</t>
  </si>
  <si>
    <t>26/387-123</t>
  </si>
  <si>
    <t>tahitotfalu@tahitotfalu.hu</t>
  </si>
  <si>
    <t>www.tahitotfalu.hu</t>
  </si>
  <si>
    <t>Dr. Sajtos Sándor</t>
  </si>
  <si>
    <t>polgarmester@tahitotfalu.hu</t>
  </si>
  <si>
    <t>Eőryné dr. Mezei Orsolya</t>
  </si>
  <si>
    <t>Takácsi</t>
  </si>
  <si>
    <t>Takácsi Község Önkormányzata</t>
  </si>
  <si>
    <t>8541 Takácsi, Petőfi Sándor u. 1.</t>
  </si>
  <si>
    <t>89/355-878</t>
  </si>
  <si>
    <t>takacsi@mail.globonet.hu</t>
  </si>
  <si>
    <t>www.takacsi.hu</t>
  </si>
  <si>
    <t>Vajda György</t>
  </si>
  <si>
    <t>Tákos</t>
  </si>
  <si>
    <t>45/701-606</t>
  </si>
  <si>
    <t>Filep Sándor</t>
  </si>
  <si>
    <t>Taksony</t>
  </si>
  <si>
    <t>Taksony Nagyközség Önkormányzata</t>
  </si>
  <si>
    <t>2335 Taksony, Fő út 85.</t>
  </si>
  <si>
    <t>onkormanyzat@taksony.hu</t>
  </si>
  <si>
    <t>www.taksony.hu</t>
  </si>
  <si>
    <t>Kreisz László</t>
  </si>
  <si>
    <t>polgarmester@taksony.hu</t>
  </si>
  <si>
    <t>Dr. Micheller Anita</t>
  </si>
  <si>
    <t>jegyzo@taksony.hu</t>
  </si>
  <si>
    <t>Taktabáj</t>
  </si>
  <si>
    <t xml:space="preserve">Taktabáj Község Önkormányzata </t>
  </si>
  <si>
    <t xml:space="preserve">3926 Taktabáj, Kossuth Lajos út 1. </t>
  </si>
  <si>
    <t>47/586-403</t>
  </si>
  <si>
    <t>taktabaj.pol.hiv@gmail.com</t>
  </si>
  <si>
    <t>www.taktabaj.helyinfo.hu</t>
  </si>
  <si>
    <t>Virág Zoltánné</t>
  </si>
  <si>
    <t xml:space="preserve">taktabaj.pol.hiv@gmail.com </t>
  </si>
  <si>
    <t>Taktaharkány</t>
  </si>
  <si>
    <t>Taktaharkány Nagyközségi Önkormányzat</t>
  </si>
  <si>
    <t xml:space="preserve">3922 Taktaharkány,Gépállomás utca 4. </t>
  </si>
  <si>
    <t>postmaster@taktaharkany.axelero.hu</t>
  </si>
  <si>
    <t>www.taktaharkany.hu</t>
  </si>
  <si>
    <t>Dr. Szemán Ákos Gyula</t>
  </si>
  <si>
    <t>polgarmester@taktaharkany.hu</t>
  </si>
  <si>
    <t>dr. Béni Gyula</t>
  </si>
  <si>
    <t xml:space="preserve">3922 Taktaharkány ,Gépállomás utca 4. </t>
  </si>
  <si>
    <t>jegyzo@taktaharkany.hu</t>
  </si>
  <si>
    <t>Taktakenéz</t>
  </si>
  <si>
    <t>Taktakenéz Község Önkormányzata</t>
  </si>
  <si>
    <t>3924 Taktakenéz, Béke utca 9. szám</t>
  </si>
  <si>
    <t>0647-388-001</t>
  </si>
  <si>
    <t>taktakenez@freemail.hu</t>
  </si>
  <si>
    <t>www.taktakenez.hu</t>
  </si>
  <si>
    <t>Molnár Tibor</t>
  </si>
  <si>
    <t>mtjegenye@gmail.com</t>
  </si>
  <si>
    <t>Taktaszada</t>
  </si>
  <si>
    <t>Taktaszada Község Önkormányzata</t>
  </si>
  <si>
    <t>3921 Taktaszada, Kossuth Lajos utca 74.</t>
  </si>
  <si>
    <t>taktaszada.ph@gmail.com</t>
  </si>
  <si>
    <t>www.taktaszada.hu</t>
  </si>
  <si>
    <t>Filep András</t>
  </si>
  <si>
    <t>dr. Tarnóczi Erzsébet</t>
  </si>
  <si>
    <t>Taliándörögd</t>
  </si>
  <si>
    <t>Taliándörögd Község Önkormányzata</t>
  </si>
  <si>
    <t>8295 Taliándörögd, Kossuth u. 39.</t>
  </si>
  <si>
    <t>87/437039</t>
  </si>
  <si>
    <t>t.dorogd@vazsonykom.hu</t>
  </si>
  <si>
    <t>www.taliandorogd.hu</t>
  </si>
  <si>
    <t>Mohos József</t>
  </si>
  <si>
    <t>Tállya Községi Önkormányzat</t>
  </si>
  <si>
    <t>47/398024</t>
  </si>
  <si>
    <t>www.tallya.hu</t>
  </si>
  <si>
    <t>Osika József</t>
  </si>
  <si>
    <t>Tamási Város Önkormányzata</t>
  </si>
  <si>
    <t>174 1</t>
  </si>
  <si>
    <t>7090 Tamási, Szabadság utca 46-48.</t>
  </si>
  <si>
    <t>tampolgh@tamasi.hu</t>
  </si>
  <si>
    <t>www.tamasi.hu</t>
  </si>
  <si>
    <t>Porga Ferenc</t>
  </si>
  <si>
    <t>polgarmester@tamasi.hu</t>
  </si>
  <si>
    <t>Tanakajd</t>
  </si>
  <si>
    <t>Tanakajd Község Önkormányzata</t>
  </si>
  <si>
    <t>9762 Tanakajd, Templom utca 24.</t>
  </si>
  <si>
    <t>tanakajd.onkormanyzat@gmail.com</t>
  </si>
  <si>
    <t>www.tanakajd.hu</t>
  </si>
  <si>
    <t>Simon Miklós</t>
  </si>
  <si>
    <t>Táp</t>
  </si>
  <si>
    <t>Táp Községi Önkormányzat</t>
  </si>
  <si>
    <t>9095 Táp, Győri út 39.</t>
  </si>
  <si>
    <t>06-96/554-120</t>
  </si>
  <si>
    <t>tap.ph@axelero.hu</t>
  </si>
  <si>
    <t>www.tapkozseg.hu</t>
  </si>
  <si>
    <t>polgarmester@tapkozseg.hu</t>
  </si>
  <si>
    <t>Tápióbicske</t>
  </si>
  <si>
    <t>Tápióbicske Község Önkormányzata</t>
  </si>
  <si>
    <t>2764 Tápióbicske, Rákóczi út 93.</t>
  </si>
  <si>
    <t>tbicsketestuleti@gmail.com</t>
  </si>
  <si>
    <t>www.tapiobicske.hu</t>
  </si>
  <si>
    <t>Kanyó Sándor</t>
  </si>
  <si>
    <t xml:space="preserve">dr. Szécsényiné Bata Krisztina </t>
  </si>
  <si>
    <t>Tápiógyörgye</t>
  </si>
  <si>
    <t>Tápiógyörgye Község Önkormányzata</t>
  </si>
  <si>
    <t>2767 Tápiógyörgye Szent I. tér 1.</t>
  </si>
  <si>
    <t>tapio@t-online.hu</t>
  </si>
  <si>
    <t>www.tapiogyorgye.hu</t>
  </si>
  <si>
    <t>Varró István</t>
  </si>
  <si>
    <t>2767 Tápiógyörgye, Szent István tér 1.</t>
  </si>
  <si>
    <t>varro.istvan@freemail.hu</t>
  </si>
  <si>
    <t>Turóczi István Zoltánné</t>
  </si>
  <si>
    <t>turoczine.erika@gmail.com</t>
  </si>
  <si>
    <t>Tápióság</t>
  </si>
  <si>
    <t>Tápióság Község Önkormányzata</t>
  </si>
  <si>
    <t>2253 Tápióság, Bicskei út 3.</t>
  </si>
  <si>
    <t>phtsag@monornet.hu</t>
  </si>
  <si>
    <t>www.tapiosag.hu</t>
  </si>
  <si>
    <t>Halasi Anita</t>
  </si>
  <si>
    <t>polgarmester@tapiosag.hu</t>
  </si>
  <si>
    <t>dr.Pap Anikó</t>
  </si>
  <si>
    <t>jegyzo@tapiosag.hu</t>
  </si>
  <si>
    <t>Tápiószecső</t>
  </si>
  <si>
    <t>Tápiószecső Nagyközség Önkormányzata</t>
  </si>
  <si>
    <t>2251 Tápiószecső, Deák F. u. 18.</t>
  </si>
  <si>
    <t>titkarsag@tapioszecso.hu</t>
  </si>
  <si>
    <t>www.tapioszecso.hu</t>
  </si>
  <si>
    <t>2251 Tápiószecső, Deák Ferenc utca 18.</t>
  </si>
  <si>
    <t>polgarmester@tapioszecso.hu</t>
  </si>
  <si>
    <t>Dr. Baráth Krisztina</t>
  </si>
  <si>
    <t>jegyzo@tapioszecso.hu</t>
  </si>
  <si>
    <t>Tápiószele</t>
  </si>
  <si>
    <t>Tápiószele Város Önkormányzata</t>
  </si>
  <si>
    <t>2766 Tápiószele, Rákóczi u. 4.</t>
  </si>
  <si>
    <t>onkormanyzat@tapioszele.hu</t>
  </si>
  <si>
    <t>www.tapioszele.hu</t>
  </si>
  <si>
    <t>Kovács Ferenc</t>
  </si>
  <si>
    <t xml:space="preserve">2766 Tápiószele, Rákóczi u. 4. </t>
  </si>
  <si>
    <t>Tóth Julianna</t>
  </si>
  <si>
    <t>Tápiószentmárton</t>
  </si>
  <si>
    <t>Tápiószentmárton Nagyközség Önkormányzata</t>
  </si>
  <si>
    <t>2711 Tápiószentmárton, Kossuth l. u. 3.</t>
  </si>
  <si>
    <t>tapioszentmarton@gmail.com</t>
  </si>
  <si>
    <t>www.tapioszentmarton.hu</t>
  </si>
  <si>
    <t>Györe László</t>
  </si>
  <si>
    <t>polgarmester@tapioszentmarton.hu</t>
  </si>
  <si>
    <t xml:space="preserve">2711 Tápiószentmárton, Kossuth L. u. 3. </t>
  </si>
  <si>
    <t>jegyzo@tapioszentmarton.hu</t>
  </si>
  <si>
    <t>Tápiószőlős</t>
  </si>
  <si>
    <t>Tápiószőlős Község Önkormányzata</t>
  </si>
  <si>
    <t>2769 Tápiószőlős, Kossuth L. út 65.</t>
  </si>
  <si>
    <t>tapioszolos.jegyzo@mailbox.hu</t>
  </si>
  <si>
    <t>www.tapioszolos.hu</t>
  </si>
  <si>
    <t>Dr. Szoboszlay Árpád Károly</t>
  </si>
  <si>
    <t>drszoboszlay@t-online.hu, tapioszolos.jegyzo@mailbox.hu</t>
  </si>
  <si>
    <t>Tóthné Szombati Erika</t>
  </si>
  <si>
    <t>Táplánszentkereszt</t>
  </si>
  <si>
    <t>Táplánszentkereszt Község Önkormányzata</t>
  </si>
  <si>
    <t>9761 Táplánszentkereszt, Rákóczi u. 1.</t>
  </si>
  <si>
    <t>onkormanyzat@taplanszentkereszt.hu</t>
  </si>
  <si>
    <t>www.taplanszentkereszt.hu</t>
  </si>
  <si>
    <t>Ifj. Perl János</t>
  </si>
  <si>
    <t>agrow@gmail.com</t>
  </si>
  <si>
    <t xml:space="preserve">Családi Anita </t>
  </si>
  <si>
    <t>tszk66@gmail.com; jegyzo@taplanszentkereszt.hu</t>
  </si>
  <si>
    <t>Tapolca Város Önkormányzata</t>
  </si>
  <si>
    <t>189 1</t>
  </si>
  <si>
    <t>8300 Tapolca, Hősök Tere 15.</t>
  </si>
  <si>
    <t>87/511-150</t>
  </si>
  <si>
    <t>polghiv@tapolca.hu</t>
  </si>
  <si>
    <t>www.tapolca.hu</t>
  </si>
  <si>
    <t>Dobó Zoltán</t>
  </si>
  <si>
    <t>polgarmester@tapolca.hu</t>
  </si>
  <si>
    <t>Tapsony</t>
  </si>
  <si>
    <t>Tapsony Községi Önkormányzat</t>
  </si>
  <si>
    <t>8718 Tapsony, Széchenyi tér 1/a.</t>
  </si>
  <si>
    <t>85/522-017</t>
  </si>
  <si>
    <t>tapsonypmh@z-net.hu</t>
  </si>
  <si>
    <t>www.tapsony.hu</t>
  </si>
  <si>
    <t>Fábos István</t>
  </si>
  <si>
    <t>Tápszentmiklós Község Önkormányzata</t>
  </si>
  <si>
    <t>+36 (96) 470-681</t>
  </si>
  <si>
    <t>hivatal@tapszentmiklos.hu</t>
  </si>
  <si>
    <t>www.tapszentmiklos.hu</t>
  </si>
  <si>
    <t>Tar</t>
  </si>
  <si>
    <t>Tar Község Önkormányzata</t>
  </si>
  <si>
    <t>3073 Tar, Szondy György út 92.</t>
  </si>
  <si>
    <t>32/470-777</t>
  </si>
  <si>
    <t>titkarsag@tarkozseg.hu</t>
  </si>
  <si>
    <t>www.tarkozseg.hu</t>
  </si>
  <si>
    <t>Turopli Zsolt</t>
  </si>
  <si>
    <t>turopoli.zsolt@tarkozseg.hu</t>
  </si>
  <si>
    <t>Tarany</t>
  </si>
  <si>
    <t>Tarany Község Önkormányzata</t>
  </si>
  <si>
    <t>7514 Tarany, Szent István u. 20.</t>
  </si>
  <si>
    <t>82/385-833</t>
  </si>
  <si>
    <t>www.tarany.hu</t>
  </si>
  <si>
    <t>Töreki István</t>
  </si>
  <si>
    <t>Tarcal</t>
  </si>
  <si>
    <t>Tarcal Község Önkormányzata</t>
  </si>
  <si>
    <t>Tarcali Közös Önkormányzati Hivatal</t>
  </si>
  <si>
    <t>Tarcal, Tiszatardos</t>
  </si>
  <si>
    <t>3915 Tarcal, Fő utca 61.</t>
  </si>
  <si>
    <t>47/580-444</t>
  </si>
  <si>
    <t>titkarsag@tarcal.hu</t>
  </si>
  <si>
    <t>www.tarcal.hu</t>
  </si>
  <si>
    <t>Butta László</t>
  </si>
  <si>
    <t>polgmest@tarcal.hu</t>
  </si>
  <si>
    <t>dr. Kovács Zoltán</t>
  </si>
  <si>
    <t>3915 Tarcal Fő u. 61.</t>
  </si>
  <si>
    <t>jegyzo@tarcal.hu</t>
  </si>
  <si>
    <t>Tard</t>
  </si>
  <si>
    <t>Tard Község Önkormányzata</t>
  </si>
  <si>
    <t>3416 Tard, Rózsa út 1.</t>
  </si>
  <si>
    <t>49/432-903</t>
  </si>
  <si>
    <t>hivatal@tard.hu</t>
  </si>
  <si>
    <t>www.tard.hu</t>
  </si>
  <si>
    <t>Gál János</t>
  </si>
  <si>
    <t>polgarmester@tard.hu</t>
  </si>
  <si>
    <t>Tardona</t>
  </si>
  <si>
    <t>Tardona Község Önkormányzata</t>
  </si>
  <si>
    <t>3644 Tardona, Aradi u.1.</t>
  </si>
  <si>
    <t>48/507-221</t>
  </si>
  <si>
    <t>tardona@t-online.hu</t>
  </si>
  <si>
    <t>www.tardona.hu</t>
  </si>
  <si>
    <t>Balla György</t>
  </si>
  <si>
    <t>Tardos</t>
  </si>
  <si>
    <t>Tardos Község Önkormányzata</t>
  </si>
  <si>
    <t>Tardosi Közös Önkormányzati Hivatal</t>
  </si>
  <si>
    <t>Tardos, Vértestolna</t>
  </si>
  <si>
    <t>2834 Tardos Rákóczi F. u. 10.</t>
  </si>
  <si>
    <t>34/351-413</t>
  </si>
  <si>
    <t>ph.tardos@fibermail.hu</t>
  </si>
  <si>
    <t>www.tardos.hu</t>
  </si>
  <si>
    <t>Csabán Béla Csaba</t>
  </si>
  <si>
    <t>p.tardos@fibermail.hu</t>
  </si>
  <si>
    <t>Szakmáry Lászlóné</t>
  </si>
  <si>
    <t>j.tardos@fibermail.hu</t>
  </si>
  <si>
    <t>Tarhos</t>
  </si>
  <si>
    <t>Tarhos Község Önkormányzata</t>
  </si>
  <si>
    <t>5641 Tarhos Petőfi Sándor u. 29.</t>
  </si>
  <si>
    <t>66/429-171</t>
  </si>
  <si>
    <t>polgarmesterihivatal@tarhos.koznet.hu</t>
  </si>
  <si>
    <t>www.tarhos.hu</t>
  </si>
  <si>
    <t>Kürti Sándor</t>
  </si>
  <si>
    <t>Dr. Baji Mihály</t>
  </si>
  <si>
    <t>jegyzo@ujkigyos.hu</t>
  </si>
  <si>
    <t>Tarján</t>
  </si>
  <si>
    <t>Tarján Község Önkormányzata</t>
  </si>
  <si>
    <t>2831 Tarján Rákóczi u. 39.</t>
  </si>
  <si>
    <t>polghiv.tarjan@t-online.hu</t>
  </si>
  <si>
    <t>www.tarjan.hu</t>
  </si>
  <si>
    <t>Marx Ernő</t>
  </si>
  <si>
    <t>polgarmester@tarjan.hu</t>
  </si>
  <si>
    <t>Dics Mária</t>
  </si>
  <si>
    <t>Tarjánpuszta</t>
  </si>
  <si>
    <t>Tarjánpuszta Község Önkormányzata</t>
  </si>
  <si>
    <t>9092 Tarjánpuszta, Baross tér 8.</t>
  </si>
  <si>
    <t>96/554066</t>
  </si>
  <si>
    <t>tarjanpuszta@rlan.hu</t>
  </si>
  <si>
    <t>www.tarjanpuszta.hu</t>
  </si>
  <si>
    <t>Kálmán Józsefné</t>
  </si>
  <si>
    <t>kalmanjozsefne@gmail.com</t>
  </si>
  <si>
    <t>Tárkány Község Önkormányzata</t>
  </si>
  <si>
    <t>titkarsag@tarkany.hu</t>
  </si>
  <si>
    <t xml:space="preserve">www.tarkany.hu </t>
  </si>
  <si>
    <t>Mészáros Tamásné</t>
  </si>
  <si>
    <t>polgarmestertarkany@tarkany.hu</t>
  </si>
  <si>
    <t>Dr. Szallerbeck Zsolt Eduárd</t>
  </si>
  <si>
    <t>Tarnabod</t>
  </si>
  <si>
    <t>Tarnabod Község Önkormányzata</t>
  </si>
  <si>
    <t>Tarnazsadány</t>
  </si>
  <si>
    <t>Tarnazsadányi Közös Önkormányzati Hivatal</t>
  </si>
  <si>
    <t>Tarnazsadány, Tarnabod</t>
  </si>
  <si>
    <t>3369 Tarnabod, Kossuth tér.7.</t>
  </si>
  <si>
    <t>36-497-997</t>
  </si>
  <si>
    <t>hivatal@tarnabod.t-online.hu</t>
  </si>
  <si>
    <t>www.tarnabod.hu</t>
  </si>
  <si>
    <t>Pető Zoltán</t>
  </si>
  <si>
    <t xml:space="preserve">hivatal@tarnabod.t-online.hu          </t>
  </si>
  <si>
    <t>Ádám Zsuzsanna</t>
  </si>
  <si>
    <t>3283 Tarnazsadány, Kossuth út 17</t>
  </si>
  <si>
    <t>Tarnalelesz Községi Önkormányzat</t>
  </si>
  <si>
    <t>36/367-020</t>
  </si>
  <si>
    <t>polgarmester
@tarnaleleszph.t-online.hu</t>
  </si>
  <si>
    <t>www.tarnalelesz.webnode.hu</t>
  </si>
  <si>
    <t>36/567-025</t>
  </si>
  <si>
    <t>polgarmester.tlelesz@gmail.com</t>
  </si>
  <si>
    <t>Tarnaméra Község Önkormányzata</t>
  </si>
  <si>
    <t xml:space="preserve">
3284 Tarnaméra, Árpád u. 6. </t>
  </si>
  <si>
    <t>titkarsag@tarnamera.hu</t>
  </si>
  <si>
    <t>www.tarnamera.hu</t>
  </si>
  <si>
    <t>Tímár László</t>
  </si>
  <si>
    <t>timar.laszlo@tarnamera.hu; polgarmester@tarnamera.hu</t>
  </si>
  <si>
    <t>Tarnaörs Község Önkormányzata</t>
  </si>
  <si>
    <t>36/473-001</t>
  </si>
  <si>
    <t>onkormanyzat@tarnaors.hu</t>
  </si>
  <si>
    <t>www.tarnaors.hu</t>
  </si>
  <si>
    <t>Almádi János</t>
  </si>
  <si>
    <t>polgarmester@tarnaors.hu</t>
  </si>
  <si>
    <t>dr. Bugyi Csaba</t>
  </si>
  <si>
    <t>Tarnaszentmária</t>
  </si>
  <si>
    <t>Tarnaszentmária Község Önkormányzat</t>
  </si>
  <si>
    <t>3331 Tarnaszentmária, Egri u. 3.</t>
  </si>
  <si>
    <t>36/359-333</t>
  </si>
  <si>
    <t>czipolaszlo55@gmail.com</t>
  </si>
  <si>
    <t>www.tarnaszentmaria.hu</t>
  </si>
  <si>
    <t>Czipó László</t>
  </si>
  <si>
    <t>polgarmester@tarnaszentmaria.hu
; czipolaszlo55@gmail.com</t>
  </si>
  <si>
    <t>Tarnaszentmiklós</t>
  </si>
  <si>
    <t>Tarnaszentmiklós Község Önkormányzata</t>
  </si>
  <si>
    <t>3382 Tarnaszentmiklós, Vörös Hadsereg út 29.</t>
  </si>
  <si>
    <t>36/469001</t>
  </si>
  <si>
    <t>polg.hiv.tmiklos@dunaweb.hu</t>
  </si>
  <si>
    <t>www.tarnaszentmiklos.hu</t>
  </si>
  <si>
    <t>Buda Sándorné</t>
  </si>
  <si>
    <t>polg.hiv.tmiklos@denaweb.hu</t>
  </si>
  <si>
    <t>Tarnazsdány Községi Önkormányzat</t>
  </si>
  <si>
    <t>Tarnazsadány Közös Önkormányzati Hivatal</t>
  </si>
  <si>
    <t>3283 Tarnazsadány, Kossuth út 17.</t>
  </si>
  <si>
    <t>36-479-997</t>
  </si>
  <si>
    <t>tzspolghiv@gmail.com</t>
  </si>
  <si>
    <t>www.tarnazsadany.hu</t>
  </si>
  <si>
    <t>Dobi István</t>
  </si>
  <si>
    <t>tzstbodkorjegyzo@freemail.hu</t>
  </si>
  <si>
    <t>Tárnok</t>
  </si>
  <si>
    <t>Tárnok Nagyközség Önkormányzata</t>
  </si>
  <si>
    <t>2461 Tárnok, Dózsa György út 150-152.</t>
  </si>
  <si>
    <t>titkarsag@tarnok.hu</t>
  </si>
  <si>
    <t>www.tarnok.hu</t>
  </si>
  <si>
    <t>Szolnoki Gábor Károly</t>
  </si>
  <si>
    <t>polgarmester@tarnok.hu</t>
  </si>
  <si>
    <t>Dr. Simon Mária</t>
  </si>
  <si>
    <t>Tárnokréti</t>
  </si>
  <si>
    <t>Tárnokréti Község Önkormányzata</t>
  </si>
  <si>
    <t>9165 Tárnokréti, Fő u. 24.</t>
  </si>
  <si>
    <t>96/271-566</t>
  </si>
  <si>
    <t>onkormanyzat@tarnokreti.hu</t>
  </si>
  <si>
    <t>www.tarnokreti.hu</t>
  </si>
  <si>
    <t>Molnárné Boros Katalin</t>
  </si>
  <si>
    <t>dr. Kukorelli László</t>
  </si>
  <si>
    <t>Tarpa Nagyközség Önkormányzat</t>
  </si>
  <si>
    <t>4931 Tarpa, Kossuth u. 23.</t>
  </si>
  <si>
    <t>hivatal@tarpa.eu</t>
  </si>
  <si>
    <t>http://www.tarpa.eu</t>
  </si>
  <si>
    <t>Szécsi Szabolcs</t>
  </si>
  <si>
    <t>polgarmester@tarpa.eu</t>
  </si>
  <si>
    <t>Tarrós</t>
  </si>
  <si>
    <t>Tarrós Község Önkormányzata</t>
  </si>
  <si>
    <t>7362 Tarrós, Ady E. u. 16.</t>
  </si>
  <si>
    <t>bernadett.balazs@freemail.hu</t>
  </si>
  <si>
    <t>Balázs Bernadett</t>
  </si>
  <si>
    <t>Táska</t>
  </si>
  <si>
    <t>Táska Községi Önkormányzat</t>
  </si>
  <si>
    <t>8696 Táska, Arany J. u. 2.</t>
  </si>
  <si>
    <t>hivatal.taska@gmail.com</t>
  </si>
  <si>
    <t>www.taska.hu</t>
  </si>
  <si>
    <t>Gadányi István</t>
  </si>
  <si>
    <t>Tass</t>
  </si>
  <si>
    <t>Tass Község Önkormányzata</t>
  </si>
  <si>
    <t xml:space="preserve">6098 Tass Széchenyi út 48 </t>
  </si>
  <si>
    <t>onkormanyzat@tass.hu</t>
  </si>
  <si>
    <t xml:space="preserve">www.tass.hu </t>
  </si>
  <si>
    <t>polgarmester@tass.hu</t>
  </si>
  <si>
    <t>Bálintné dr. Mag Melinda</t>
  </si>
  <si>
    <t>6098 Tass Széchenyi út 48</t>
  </si>
  <si>
    <t>jegyzo@tass.hu</t>
  </si>
  <si>
    <t>Taszár</t>
  </si>
  <si>
    <t>Taszári Községi Önkormányzat</t>
  </si>
  <si>
    <t>7261 Taszár, Lakótelep 8.</t>
  </si>
  <si>
    <t>info@taszar.hu</t>
  </si>
  <si>
    <t>www.taszar.hu</t>
  </si>
  <si>
    <t>Pataki Sándor</t>
  </si>
  <si>
    <t>pm@taszar.hu</t>
  </si>
  <si>
    <t>Keszthelyi Tiborné</t>
  </si>
  <si>
    <t>jegyzo@taszar.hu</t>
  </si>
  <si>
    <t>Tát Város Önkormányzata</t>
  </si>
  <si>
    <t>33/514-515</t>
  </si>
  <si>
    <t>polghivatal@tat.hu</t>
  </si>
  <si>
    <t>www.tat.hu</t>
  </si>
  <si>
    <t>Turi Lajos</t>
  </si>
  <si>
    <t>Tata Város Önkormányzata</t>
  </si>
  <si>
    <t>114 1</t>
  </si>
  <si>
    <t>34/588-616</t>
  </si>
  <si>
    <t>ph@tata.hu</t>
  </si>
  <si>
    <t>www.tata.hu</t>
  </si>
  <si>
    <t>Michl József</t>
  </si>
  <si>
    <t>polgarmester@tata.hu</t>
  </si>
  <si>
    <t>Dr. Kórósi Emőke</t>
  </si>
  <si>
    <t>korosiemoke@tata.hu</t>
  </si>
  <si>
    <t>Tatabánya</t>
  </si>
  <si>
    <t>Tatabányai Megyei Jogú Város 
Önkormányzata</t>
  </si>
  <si>
    <t>115 1</t>
  </si>
  <si>
    <t>2800 Tatabánya Fő tér 6.</t>
  </si>
  <si>
    <t>jegyzo@tatabanya.hu</t>
  </si>
  <si>
    <t>www.tatabanya.hu</t>
  </si>
  <si>
    <t>Schmidt Csaba</t>
  </si>
  <si>
    <t>polgarmester@tatabanya.hu</t>
  </si>
  <si>
    <t>Dr. Berkovics Gergely</t>
  </si>
  <si>
    <t>Tataháza</t>
  </si>
  <si>
    <t>Tataháza Községi Önkormányzat</t>
  </si>
  <si>
    <t>6451 Tataháza, Kossuth L.u.60.</t>
  </si>
  <si>
    <t>79/344-024</t>
  </si>
  <si>
    <t>tatahazaph@nidocom.hu</t>
  </si>
  <si>
    <t>www.tatahaza.hu</t>
  </si>
  <si>
    <t>polgarmester@tatahaza.hu</t>
  </si>
  <si>
    <t>Tatárszentgyörgy</t>
  </si>
  <si>
    <t>Tatárszentgyörgy Község Önkormányzata</t>
  </si>
  <si>
    <t>2375 Tatárszentgyörgy, Rákóczi u. 15</t>
  </si>
  <si>
    <t>onkormanyzat@tatarszentgyorgy.hu, jegyzo@tatarszentgyorgy.hu</t>
  </si>
  <si>
    <t>www.tatarszentgyorgy.hu</t>
  </si>
  <si>
    <t>Szehofner József</t>
  </si>
  <si>
    <t>polgarmester@tatarszentgyorgy.hu</t>
  </si>
  <si>
    <t>Fazekas Henriett</t>
  </si>
  <si>
    <t>jegyzo@tatarszentgyorgy.hu</t>
  </si>
  <si>
    <t>Tázlár</t>
  </si>
  <si>
    <t>Tázlár Község Önkormányzata</t>
  </si>
  <si>
    <t>6236 Tázlár, Templom köz 2.</t>
  </si>
  <si>
    <t>phtazlar@t-online.hu</t>
  </si>
  <si>
    <t>www.tazlar.net</t>
  </si>
  <si>
    <t>Bán Róbert</t>
  </si>
  <si>
    <t>banrobert001@gmail.com</t>
  </si>
  <si>
    <t>Téglás</t>
  </si>
  <si>
    <t>Téglás Város Önkormányzata</t>
  </si>
  <si>
    <t>4243 Téglás, Kossuth utca 61.</t>
  </si>
  <si>
    <t>teglasph@teglas.hu</t>
  </si>
  <si>
    <t>www.teglas.hu</t>
  </si>
  <si>
    <t>Czibere Béla</t>
  </si>
  <si>
    <t>polgarmester@teglas.hu</t>
  </si>
  <si>
    <t>Dr. Gál György</t>
  </si>
  <si>
    <t>jegyzo@teglas.hu</t>
  </si>
  <si>
    <t>Tekenye</t>
  </si>
  <si>
    <t>Tekenye Község Önkormányzata</t>
  </si>
  <si>
    <t>Zalaszentgrót</t>
  </si>
  <si>
    <t xml:space="preserve">Zalaszentgróti Közös Önkormányzati Hivatal </t>
  </si>
  <si>
    <t>Zalaszentgrót, Tekenye, Zalabér, Zalavég</t>
  </si>
  <si>
    <t xml:space="preserve">8793 Tekenye, Hunyadi u. 17. </t>
  </si>
  <si>
    <t>titkarsag@zalaszentgrot.hu</t>
  </si>
  <si>
    <t>www.tekenye.hu</t>
  </si>
  <si>
    <t>Sinka Imréné</t>
  </si>
  <si>
    <t>83/562-960</t>
  </si>
  <si>
    <t>aknis@t-online.hu</t>
  </si>
  <si>
    <t>Dr. Simon Beáta</t>
  </si>
  <si>
    <t xml:space="preserve">8790 Zalaszentgrót, Dózsa Gy. u. 1. </t>
  </si>
  <si>
    <t>jegyzo@zalaszentgrot.hu</t>
  </si>
  <si>
    <t>Tékes</t>
  </si>
  <si>
    <t>Tékes Község Önkormányzata</t>
  </si>
  <si>
    <t>7381 Tékes, Petőfi u. 55.</t>
  </si>
  <si>
    <t>tekespm@freemail.hu</t>
  </si>
  <si>
    <t>Teklafalu</t>
  </si>
  <si>
    <t>Teklafalu Község Önkormányzata</t>
  </si>
  <si>
    <t>7973 Teklafalu, Fő u. 23.</t>
  </si>
  <si>
    <t>73-542-000</t>
  </si>
  <si>
    <t>pm.teklafalu@gmail.com</t>
  </si>
  <si>
    <t>Telekes</t>
  </si>
  <si>
    <t>Telekes Község Önkormányzata</t>
  </si>
  <si>
    <t>9812 Telekes, Fő u. 2.</t>
  </si>
  <si>
    <t>94/574-008</t>
  </si>
  <si>
    <t>telekeonk@t-online.hu</t>
  </si>
  <si>
    <t>Orbán László József</t>
  </si>
  <si>
    <t>Telekgerendás</t>
  </si>
  <si>
    <t>Telekgerendás Község Önkormányzata</t>
  </si>
  <si>
    <t>5675 Telekgerendás Dózsa György u. 13.</t>
  </si>
  <si>
    <t>66/482 147</t>
  </si>
  <si>
    <t>jegyzo@telekgerendas.hu</t>
  </si>
  <si>
    <t>www.telekgerendas.hu</t>
  </si>
  <si>
    <t>Ránkli Ferenc</t>
  </si>
  <si>
    <t>66/482-147</t>
  </si>
  <si>
    <t>jegyzo@telekgerndas.hu</t>
  </si>
  <si>
    <t>Teleki</t>
  </si>
  <si>
    <t>Teleki Község Önkormányzata</t>
  </si>
  <si>
    <t>8626 Teleki, Rákóczi F. u. 49.</t>
  </si>
  <si>
    <t>0684 367-532</t>
  </si>
  <si>
    <t>postmaster@telekipm.t-online.hu</t>
  </si>
  <si>
    <t>www.teleki.hu</t>
  </si>
  <si>
    <t>Hári László István</t>
  </si>
  <si>
    <t>Telki</t>
  </si>
  <si>
    <t>Telki Község Önkormányzata</t>
  </si>
  <si>
    <t>2089 Telki, Petőfi u.1.</t>
  </si>
  <si>
    <t>hivatal@telki.hu</t>
  </si>
  <si>
    <t>www.telki.hu</t>
  </si>
  <si>
    <t>Deltai Károly</t>
  </si>
  <si>
    <t>polgarmester@telki.hu</t>
  </si>
  <si>
    <t>dr. Lack Mónika</t>
  </si>
  <si>
    <t>jegyzo@telki.hu</t>
  </si>
  <si>
    <t>Telkibánya Községi Önkormányzat</t>
  </si>
  <si>
    <t xml:space="preserve">tbanya.onk@emw.hu; tbanya.onk@gmail.com       </t>
  </si>
  <si>
    <t>www.telkibanya.hu</t>
  </si>
  <si>
    <t>Kassai Zoltán</t>
  </si>
  <si>
    <t>Tengelic</t>
  </si>
  <si>
    <t xml:space="preserve">Tengelic Község Önkormányzata </t>
  </si>
  <si>
    <t>7054 Tengelic, Rákóczi utca 11.</t>
  </si>
  <si>
    <t>tengelicpolghiv@t-online.hu</t>
  </si>
  <si>
    <t>www.tengelic.hu</t>
  </si>
  <si>
    <t>Gáncs István</t>
  </si>
  <si>
    <t>7054 Tengelic Rákóczi u.11.</t>
  </si>
  <si>
    <t>gancsistvan@t-online.hu</t>
  </si>
  <si>
    <t>Tolnai Lászlóné</t>
  </si>
  <si>
    <t>Tengeri</t>
  </si>
  <si>
    <t>Tengeri Község Önkormányzata</t>
  </si>
  <si>
    <t>7834 Tengeri, Kossuth L. u. 13.</t>
  </si>
  <si>
    <t>Nyaka Melinda</t>
  </si>
  <si>
    <t>nyakamelinda@gmail.com</t>
  </si>
  <si>
    <t>Tengőd</t>
  </si>
  <si>
    <t>Tengőd Község Önkormányzata</t>
  </si>
  <si>
    <t>8668 Tengőd, Petőfi S. u. 32.</t>
  </si>
  <si>
    <t>06/84525-216</t>
  </si>
  <si>
    <t>Lakos János</t>
  </si>
  <si>
    <t>lakoskat@t-online.hu</t>
  </si>
  <si>
    <t>Tenk</t>
  </si>
  <si>
    <t>Tenk Községi Önkormányzat</t>
  </si>
  <si>
    <t>3359 Tenk, Fő út 58.</t>
  </si>
  <si>
    <t>36/470-033</t>
  </si>
  <si>
    <t>tenkpohi@tenkpohi.t-online.
hu</t>
  </si>
  <si>
    <t>www.tenk.hu</t>
  </si>
  <si>
    <t>Szopkó Tamás</t>
  </si>
  <si>
    <t>polgarmester@tenkpohi.t-online.hu</t>
  </si>
  <si>
    <t>Tényő</t>
  </si>
  <si>
    <t>Tényő Község Önkormányzata</t>
  </si>
  <si>
    <t>9111 Tényő, Győri u. 59.</t>
  </si>
  <si>
    <t>96/468-026</t>
  </si>
  <si>
    <t>polghiv@tenyo.hu</t>
  </si>
  <si>
    <t>www.tenyo.hu</t>
  </si>
  <si>
    <t>Varga Gábor</t>
  </si>
  <si>
    <t>polgarmester@tenyo.hu</t>
  </si>
  <si>
    <t>Tépe</t>
  </si>
  <si>
    <t>Tépe Község Önkormányzata</t>
  </si>
  <si>
    <t>4132 Tépe, Rákóczi utca 1.</t>
  </si>
  <si>
    <t>54/412012</t>
  </si>
  <si>
    <t>tepeph@gmail.com</t>
  </si>
  <si>
    <t>www.tepe.hu</t>
  </si>
  <si>
    <t>Balogh András</t>
  </si>
  <si>
    <t>Terem</t>
  </si>
  <si>
    <t>4342 Terem Fő utca 10.</t>
  </si>
  <si>
    <t>42/720-315;42/720-414</t>
  </si>
  <si>
    <t>terem2@freemail.hu</t>
  </si>
  <si>
    <t>www.terem.hu</t>
  </si>
  <si>
    <t>2015.01.21.</t>
  </si>
  <si>
    <t>Csák István</t>
  </si>
  <si>
    <t>Terény</t>
  </si>
  <si>
    <t>Terény Község Önkormányzata</t>
  </si>
  <si>
    <t xml:space="preserve">2696 Terény, Arany János út 46. </t>
  </si>
  <si>
    <t>35/548-000</t>
  </si>
  <si>
    <t>postmaster@tereny.t-online.hu</t>
  </si>
  <si>
    <t>www.tereny.hu</t>
  </si>
  <si>
    <t>Brozsó Andrásné</t>
  </si>
  <si>
    <t>brozso.andrasne@gmail.com</t>
  </si>
  <si>
    <t>dr. SZABÓ LETÍCIA</t>
  </si>
  <si>
    <t>Tereske</t>
  </si>
  <si>
    <t>Tereske Község Önkormányzata</t>
  </si>
  <si>
    <t>2652 Tereske, Kossuth út 94.</t>
  </si>
  <si>
    <t>35/359-401</t>
  </si>
  <si>
    <t>tereske.hivatal@gmail.com</t>
  </si>
  <si>
    <t>www.tereske.hu</t>
  </si>
  <si>
    <t>Meló Matina</t>
  </si>
  <si>
    <t>polgarmester@tereske.hu</t>
  </si>
  <si>
    <t>k.v.greta@freemail.hu</t>
  </si>
  <si>
    <t>Teresztenye</t>
  </si>
  <si>
    <t>Teresztenye Község Önkormányzata</t>
  </si>
  <si>
    <t>3757 Teresztenye, Rákóczi Ferenc út 58.</t>
  </si>
  <si>
    <t>Brogli Attila</t>
  </si>
  <si>
    <t>Terpes</t>
  </si>
  <si>
    <t>Terpes Községi Önkormányzat</t>
  </si>
  <si>
    <t>3333 Terpes, Május 1 út 1.</t>
  </si>
  <si>
    <t>36/561-057</t>
  </si>
  <si>
    <t>hivatal@terpes.hu</t>
  </si>
  <si>
    <t>www.terpes.hu</t>
  </si>
  <si>
    <t>Zvaráné Béres Mária</t>
  </si>
  <si>
    <t>Tés</t>
  </si>
  <si>
    <t>Tés Község Önkormányzata</t>
  </si>
  <si>
    <t>8109 Tés, Szabadság tér 1.</t>
  </si>
  <si>
    <t>88/589-421</t>
  </si>
  <si>
    <t>tespolghiv@vnet.hu</t>
  </si>
  <si>
    <t>www.tes.hu</t>
  </si>
  <si>
    <t>Fodor-Bödös István János</t>
  </si>
  <si>
    <t>Tésa</t>
  </si>
  <si>
    <t>Tésa Község Önkormányzata</t>
  </si>
  <si>
    <t>2636 Tésa, Petőfi u. 2.</t>
  </si>
  <si>
    <t>27/587520</t>
  </si>
  <si>
    <t>tesahivatal@gmail.com</t>
  </si>
  <si>
    <t>www.tesa.fw.hu</t>
  </si>
  <si>
    <t>Bérci Albertné</t>
  </si>
  <si>
    <t>Tésenfa</t>
  </si>
  <si>
    <t>Tésenfa Község Önkormányzata</t>
  </si>
  <si>
    <t>7843 Tésenfa, Kossuth L. u. 71.</t>
  </si>
  <si>
    <t xml:space="preserve">tesenfa@last-mile.hu       </t>
  </si>
  <si>
    <t>Hideg József</t>
  </si>
  <si>
    <t>telehaztesenfa@gmail.com</t>
  </si>
  <si>
    <t>Téseny</t>
  </si>
  <si>
    <t>Téseny Község Önkormányzata</t>
  </si>
  <si>
    <t>7835 Téseny, Rákóczi u. 97.</t>
  </si>
  <si>
    <t>onkormanyzatteseny@t-online.hu</t>
  </si>
  <si>
    <t>www.teseny.hu</t>
  </si>
  <si>
    <t>Dávodi Dóra</t>
  </si>
  <si>
    <t>Teskánd Község Önkormányzata</t>
  </si>
  <si>
    <t>onkormanyzat@teskand.hu</t>
  </si>
  <si>
    <t>www.teskand.hu</t>
  </si>
  <si>
    <t>Tóth István Jánosné</t>
  </si>
  <si>
    <t>Tét Város Önkormányzat</t>
  </si>
  <si>
    <t>092 1</t>
  </si>
  <si>
    <t>96/461-193</t>
  </si>
  <si>
    <t>titkarsag@tet.hu</t>
  </si>
  <si>
    <t>www.tet.hu</t>
  </si>
  <si>
    <t>Bánfi Lajos</t>
  </si>
  <si>
    <t>banfi.lajos@tet.hu</t>
  </si>
  <si>
    <t>Tetétlen</t>
  </si>
  <si>
    <t>Tetétlen Községi Önkormányzat</t>
  </si>
  <si>
    <t>4184 Tetétlen, Kossuth utca 65.</t>
  </si>
  <si>
    <t>54/712-000</t>
  </si>
  <si>
    <t>tetetlen.pmh@gmail.com</t>
  </si>
  <si>
    <t>www.tetetlen.hu</t>
  </si>
  <si>
    <t>Borbélyné Fülöp Hajnalka</t>
  </si>
  <si>
    <t>tetetlen.pmh@gmail.com; pm.tetetlen@gmail.com</t>
  </si>
  <si>
    <t>Tevel Község Önkormányzata</t>
  </si>
  <si>
    <t>74/524-010</t>
  </si>
  <si>
    <t>tevel@t-online.hu</t>
  </si>
  <si>
    <t>www.tevel.hu</t>
  </si>
  <si>
    <t>Héri Lászlóné</t>
  </si>
  <si>
    <t>polgarmester@tevel.hu</t>
  </si>
  <si>
    <t>Tibolddaróc Község Önkormányzata</t>
  </si>
  <si>
    <t>Tibolddaróci közös önkormányzati hivatal</t>
  </si>
  <si>
    <t>06-49/337-022</t>
  </si>
  <si>
    <t>www.tibolddaroc.hu</t>
  </si>
  <si>
    <t>Dósa József</t>
  </si>
  <si>
    <t>Tiborszállás</t>
  </si>
  <si>
    <t>Tiborszállás Község Önkormányzata</t>
  </si>
  <si>
    <t>4353 Tiborszállás, Dózsa utca 17.</t>
  </si>
  <si>
    <t>44/554-025</t>
  </si>
  <si>
    <t>tszallasph@gmail.com</t>
  </si>
  <si>
    <t>Tulbura Gábor</t>
  </si>
  <si>
    <t>tszallaspm@gmail.com</t>
  </si>
  <si>
    <t>Tóthné dr. Nagy Anita</t>
  </si>
  <si>
    <t>Tihany Község Önkormányzata</t>
  </si>
  <si>
    <t>8237 Tihany, Kossuth Lajos u. 12.</t>
  </si>
  <si>
    <t>onkormanyzat@tihany.hu</t>
  </si>
  <si>
    <t>www.tihany.hu</t>
  </si>
  <si>
    <t>Tósoki Imre</t>
  </si>
  <si>
    <t>polgarmester@tihany.hu</t>
  </si>
  <si>
    <t>Tikos</t>
  </si>
  <si>
    <t>Tikos Község Önkormányzata</t>
  </si>
  <si>
    <t>8731 Tikos, Iskola u. 16.</t>
  </si>
  <si>
    <t>onkorm.tikos@freemail.hu</t>
  </si>
  <si>
    <t>www.tikos.hu</t>
  </si>
  <si>
    <t>Kónya László</t>
  </si>
  <si>
    <t>jegyzo@balatonszentgyorgy.hu</t>
  </si>
  <si>
    <t>Tilaj</t>
  </si>
  <si>
    <t>Tilaj község Önkormányzata</t>
  </si>
  <si>
    <t xml:space="preserve">8782 Tilaj, Kossuth Lajos u. 10. </t>
  </si>
  <si>
    <t>www.tilaj.hu</t>
  </si>
  <si>
    <t>Senkó József</t>
  </si>
  <si>
    <t>tilajonkormanyzat@gmail.com</t>
  </si>
  <si>
    <t>Timár</t>
  </si>
  <si>
    <t>Timár Község Önkormányzata</t>
  </si>
  <si>
    <t>Tiszanagyfalu</t>
  </si>
  <si>
    <t>Tiszanagyfalui Közös Önkormányzati Hivatal</t>
  </si>
  <si>
    <t>Tiszanagyfalu, Timár</t>
  </si>
  <si>
    <t>4466 Timár, Szabadság út 100.</t>
  </si>
  <si>
    <t>42/370-224</t>
  </si>
  <si>
    <t>timarph@eszaknet.hu</t>
  </si>
  <si>
    <t>www.timar.hu</t>
  </si>
  <si>
    <t>Türk János</t>
  </si>
  <si>
    <t>Kovácsné Pallai Valéria</t>
  </si>
  <si>
    <t>4463 Tiszanagyfalu, Kossuth út 43.</t>
  </si>
  <si>
    <t>polgarmesterihivatal@gmail.com</t>
  </si>
  <si>
    <t>Tinnye</t>
  </si>
  <si>
    <t>Tinnye Község Önkormányzata</t>
  </si>
  <si>
    <t>2086 Tinnye Bajcsy-Zsilinszky utca 9.</t>
  </si>
  <si>
    <t>06-26-335-076</t>
  </si>
  <si>
    <t>tinnye@t-online.hu</t>
  </si>
  <si>
    <t>tinnye.hu</t>
  </si>
  <si>
    <t>Krix Lajos</t>
  </si>
  <si>
    <t>polgarmester@tinnye.hu</t>
  </si>
  <si>
    <t>jegyzo@tinnye.hu; jegyzo@pilisjaszfalu.hu</t>
  </si>
  <si>
    <t>Tiszaadony</t>
  </si>
  <si>
    <t>Tiszaadony Község Önkormányzata</t>
  </si>
  <si>
    <t>4833 Tiszaadony, Kossuth út 66.</t>
  </si>
  <si>
    <t>06 45 702 401</t>
  </si>
  <si>
    <t>papplaszlone@tiszaadony.hu</t>
  </si>
  <si>
    <t>1998.10.19.</t>
  </si>
  <si>
    <t>lakatosjozsef@tiszaadony.hu</t>
  </si>
  <si>
    <t>Dr. Fejes Viktória</t>
  </si>
  <si>
    <t>Tiszaalpár</t>
  </si>
  <si>
    <t>Tiszaalpár Nagyközségi Önkormányzat</t>
  </si>
  <si>
    <t>6066 Tiszaalpár, Árpád tér 1.</t>
  </si>
  <si>
    <t>pmhivatal@tiszaalpar.hu</t>
  </si>
  <si>
    <t>www.tiszaalpar.hu</t>
  </si>
  <si>
    <t>Dr. Vancsura István</t>
  </si>
  <si>
    <t>Dr. Menyhárt Anett jegyző</t>
  </si>
  <si>
    <t>76/424-133/106</t>
  </si>
  <si>
    <t>pmhivatal@tiszaalpar.hu; jegyzo@tiszaalpar.hu</t>
  </si>
  <si>
    <t>Tiszabábolna</t>
  </si>
  <si>
    <t>Tiszabábolna Község Önkormányzata</t>
  </si>
  <si>
    <t>3465 Tiszabábolna, Fő út 113.</t>
  </si>
  <si>
    <t>49/356-908</t>
  </si>
  <si>
    <t>tiszababolna.onkormanyzat@t-online.hu</t>
  </si>
  <si>
    <t>www.tiszababolna.hu</t>
  </si>
  <si>
    <t>Hencz Zsolt</t>
  </si>
  <si>
    <t>Tiszabecs Nagyközség Önkormányzata</t>
  </si>
  <si>
    <t>4951 Tiszabecs, Rákóczi utca 37.</t>
  </si>
  <si>
    <t>44/578-000</t>
  </si>
  <si>
    <t>LŐRINCZ GUSZTÁV</t>
  </si>
  <si>
    <t>polghiv_tbecs@freemail.hu</t>
  </si>
  <si>
    <t>Tiszabercel Község Önkormányzata</t>
  </si>
  <si>
    <t>4474 Tiszabercel, Fő utca 40.</t>
  </si>
  <si>
    <t>hivatal@tiszabercel.hu</t>
  </si>
  <si>
    <t>www.tiszabercel.hu</t>
  </si>
  <si>
    <t>Szántó Zsolt</t>
  </si>
  <si>
    <t>polgarmester@tiszabercel.hu</t>
  </si>
  <si>
    <t>Tiszabezdéd</t>
  </si>
  <si>
    <t>Tiszabezdéd Község Önkormányzata</t>
  </si>
  <si>
    <t>Tiszabezdédi Közös Önkormányzati Hivatal</t>
  </si>
  <si>
    <t>Tiszabezdéd, Tiszaszentmárton</t>
  </si>
  <si>
    <t>4624 Tiszabezdéd, Kossuth út 47.</t>
  </si>
  <si>
    <t>45/440-405</t>
  </si>
  <si>
    <t>pmhiv.tiszabezded@zahonynet.hu</t>
  </si>
  <si>
    <t>www.tiszabezded.hu</t>
  </si>
  <si>
    <t>Daku Attila</t>
  </si>
  <si>
    <t>polgarmester@tiszabezded.hu</t>
  </si>
  <si>
    <t>Dr. Szép Béláné</t>
  </si>
  <si>
    <t>jegyzo@tiszabezded.t-online.hu</t>
  </si>
  <si>
    <t>Tiszabő</t>
  </si>
  <si>
    <t>Tiszabő Községi Önkormányzat</t>
  </si>
  <si>
    <t>5323 Tiszabő, Fő út 47</t>
  </si>
  <si>
    <t>jegyzo@tiszabo.t-online.hu; hivatal@tiszabo.t-online.hu</t>
  </si>
  <si>
    <t>www.tiszabo.hu</t>
  </si>
  <si>
    <t>Bruna László</t>
  </si>
  <si>
    <t>polgarmester@tiszabo.t-online.hu</t>
  </si>
  <si>
    <t>Dr. Gaszparjan Karen</t>
  </si>
  <si>
    <t>5232 Tiszabő, Fő utca 47.</t>
  </si>
  <si>
    <t>jegyzo@tiszabo.t-online.hu</t>
  </si>
  <si>
    <t>Tiszabura</t>
  </si>
  <si>
    <t>Tiszabura Községi Önkormányzat</t>
  </si>
  <si>
    <t>5235 Tiszabura, Kossuth Lajos utca 52.</t>
  </si>
  <si>
    <t>titkarsag@tiszabura.hu</t>
  </si>
  <si>
    <t>www.tiszabura.hu</t>
  </si>
  <si>
    <t>Nagy Imre</t>
  </si>
  <si>
    <t>nagy.imre.pg@gmail.com</t>
  </si>
  <si>
    <t>dr.penzes.timea@gmail.com; jegyzo.tiszabura@gmail.com</t>
  </si>
  <si>
    <t>Tiszacsécse</t>
  </si>
  <si>
    <t>Tiszacsécse község Önkormányzata</t>
  </si>
  <si>
    <t>4947 Tiszacsécse, Kossuth u. 45.</t>
  </si>
  <si>
    <t>44/705-223</t>
  </si>
  <si>
    <t>pmhtcsecse@freemail.hu</t>
  </si>
  <si>
    <t>www.magyartelepulesek.hu/tiszacsecse</t>
  </si>
  <si>
    <t>tkorod@freemail.hu</t>
  </si>
  <si>
    <t>Tiszacsege</t>
  </si>
  <si>
    <t>Tiszacsege Város Önkormányzata</t>
  </si>
  <si>
    <t xml:space="preserve">4066 Tiszacsege, Kossuth utca 5. </t>
  </si>
  <si>
    <t>pmhivatal@tiszacsege.hu</t>
  </si>
  <si>
    <t>www.tiszacsege.hu</t>
  </si>
  <si>
    <t>Szilágyi Sándor</t>
  </si>
  <si>
    <t>polgarmester@tiszacsege.hu</t>
  </si>
  <si>
    <t>Dr. Kertész Marianna</t>
  </si>
  <si>
    <t>jegyzo@tiszacsege.hu</t>
  </si>
  <si>
    <t>Tiszacsermely</t>
  </si>
  <si>
    <t>Tiszacsermely Község Önkormányzata</t>
  </si>
  <si>
    <t>Tiszakarád</t>
  </si>
  <si>
    <t>Tiszakarádi Közös Önkormányzati Hivatal</t>
  </si>
  <si>
    <t>Tiszakarád, Tiszacsermely</t>
  </si>
  <si>
    <t>3972 Tiszacsermely, Rákóczi Ferenc u. 9.</t>
  </si>
  <si>
    <t>47-334-062</t>
  </si>
  <si>
    <t>tiszacsermely@gmail.com</t>
  </si>
  <si>
    <t>www.tiszacsemely.hu</t>
  </si>
  <si>
    <t>Kecsmár István</t>
  </si>
  <si>
    <t>tiszcsermely@gmail.com</t>
  </si>
  <si>
    <t>Oleár Zoltán</t>
  </si>
  <si>
    <t>3971 Tiszakarád, Engels Frigyes u. 13.</t>
  </si>
  <si>
    <t>47/382-006</t>
  </si>
  <si>
    <t>tiszakar@t-online.hu</t>
  </si>
  <si>
    <t>Tiszadada</t>
  </si>
  <si>
    <t>Tiszadada Község Önkormányzata</t>
  </si>
  <si>
    <t>4455 Tiszadada, Kossuth tér 1.</t>
  </si>
  <si>
    <t>tiszadada@index.hu</t>
  </si>
  <si>
    <t>www.tiszadada.hu</t>
  </si>
  <si>
    <t>Mizser Zsolt</t>
  </si>
  <si>
    <t>mzspolgarmester@freemail.hu</t>
  </si>
  <si>
    <t>Dr. Dankó-Fenyvesi Henrietta</t>
  </si>
  <si>
    <t>Tiszaderzs</t>
  </si>
  <si>
    <t>Tiszaderzs Község Önkormányzata</t>
  </si>
  <si>
    <t>Tiszaszőlős</t>
  </si>
  <si>
    <t>Tiszaszőlősi Közös Önkormányzati Hivatal</t>
  </si>
  <si>
    <t>Tiszaszőlős, Tiszaderzs</t>
  </si>
  <si>
    <t>5243 Tiszaderzs, Fő u. 19.</t>
  </si>
  <si>
    <t>59/535354</t>
  </si>
  <si>
    <t>hivatal@tiszaderzs.hu; hivatal@phderzs.t-online.hu</t>
  </si>
  <si>
    <t>www.tiszaderzs.hu</t>
  </si>
  <si>
    <t>Fótosné Czeglédi Zsuzsanna</t>
  </si>
  <si>
    <t>polgarmester@tiszaderzs.hu</t>
  </si>
  <si>
    <t>Debrődiné Zoboki Magdolna</t>
  </si>
  <si>
    <t>5244 Tiszaszőlős, Fő út 21.</t>
  </si>
  <si>
    <t>jegyzo@tiszaszolos.hu</t>
  </si>
  <si>
    <t>Tiszadob</t>
  </si>
  <si>
    <t>Tiszadob Nagyközség Önkormányzata</t>
  </si>
  <si>
    <t>4456 Tiszadob, Andrássy utca 37.</t>
  </si>
  <si>
    <t>tiszadob4456@gmail.com</t>
  </si>
  <si>
    <t>www.tiszadob.hu</t>
  </si>
  <si>
    <t>Bán György</t>
  </si>
  <si>
    <t>Áfra Miklós</t>
  </si>
  <si>
    <t>Tiszadorogma</t>
  </si>
  <si>
    <t xml:space="preserve">Tiszadorogma Község Önkormányzata </t>
  </si>
  <si>
    <t>3466 Tiszadorogma, Arany János út 21.</t>
  </si>
  <si>
    <t>49/356-910</t>
  </si>
  <si>
    <t>tiszadorogma@t-online.hu</t>
  </si>
  <si>
    <t>www.tiszadorogma.hu</t>
  </si>
  <si>
    <t>Tiszaeszlár</t>
  </si>
  <si>
    <t>Tiszaeszlár Község Önkormányzata</t>
  </si>
  <si>
    <t>4464 Tiszaeszlár, Rákóczi u. 91.</t>
  </si>
  <si>
    <t>pheszlar@freemail.hu</t>
  </si>
  <si>
    <t>Badicsné Kormos Éva</t>
  </si>
  <si>
    <t>Tiszaföldvár</t>
  </si>
  <si>
    <t>Tiszaföldvár Város Önkormányzata</t>
  </si>
  <si>
    <t>5430 Tiszaföldvár, Bajcsy-Zs. út  2.</t>
  </si>
  <si>
    <t>polgarmester@tiszafoldvar.hu</t>
  </si>
  <si>
    <t>www.tiszafoldvar.hu</t>
  </si>
  <si>
    <t>Hegedűs István</t>
  </si>
  <si>
    <t xml:space="preserve">Hajós Attiláné dr. Szlama Katalin </t>
  </si>
  <si>
    <t>hajos.attilane@tiszafoldvar.hu</t>
  </si>
  <si>
    <t>Tiszafüred</t>
  </si>
  <si>
    <t>Tiszafüred Város Önkormányzata</t>
  </si>
  <si>
    <t>168 1</t>
  </si>
  <si>
    <t>5350 Tiszafüred, Fő u. 1.</t>
  </si>
  <si>
    <t>titkarsag@tiszafured.hu</t>
  </si>
  <si>
    <t>www.tiszafured.hu</t>
  </si>
  <si>
    <t>Ujvári Imre</t>
  </si>
  <si>
    <t>polgarmester@tiszafured.hu</t>
  </si>
  <si>
    <t>Rentzné dr. Bezdán Edit</t>
  </si>
  <si>
    <t>jegyzo@tiszafured.hu</t>
  </si>
  <si>
    <t>Tiszagyenda</t>
  </si>
  <si>
    <t>Tiszagyenda Községi Önkormányzat</t>
  </si>
  <si>
    <t>Tiszaroff</t>
  </si>
  <si>
    <t>Tiszaroffi Közös Önkormányzati Hivatal</t>
  </si>
  <si>
    <t>Tiszaroff, Tiszagyenda</t>
  </si>
  <si>
    <t>5233 Tiszagyenda, Gorkij út 20.</t>
  </si>
  <si>
    <t>56/438-025</t>
  </si>
  <si>
    <t>tgy.phivatal@dunaweb.hu</t>
  </si>
  <si>
    <t>www.tiszagyenda.hu</t>
  </si>
  <si>
    <t>Pisók István</t>
  </si>
  <si>
    <t>Vankóné Jekli Anikó</t>
  </si>
  <si>
    <t>5234 Tiszaroff, Szabadság u. 22.</t>
  </si>
  <si>
    <t>jegyzo@tiszaroff.hu</t>
  </si>
  <si>
    <t>Tiszagyulaháza</t>
  </si>
  <si>
    <t>Tiszagyulaháza Község Önkormányzata</t>
  </si>
  <si>
    <t>4097 Tiszagyulaháza, Kossuth utca 73.</t>
  </si>
  <si>
    <t>06/52/391-990</t>
  </si>
  <si>
    <t>onkormanyzat4097@gmail.com</t>
  </si>
  <si>
    <t>www.tiszagyulahaza.hu</t>
  </si>
  <si>
    <t>Mikó Zoltán</t>
  </si>
  <si>
    <t>52/381-411</t>
  </si>
  <si>
    <t>Tiszaigar Község Önkormányzat</t>
  </si>
  <si>
    <t>5361 Tiszaigar, Dózsa  György  út  19.</t>
  </si>
  <si>
    <t>59/513-017</t>
  </si>
  <si>
    <t>tiszaigarph@foldesinet.hu</t>
  </si>
  <si>
    <t>www.tiszaigar.hu</t>
  </si>
  <si>
    <t>Szilágyi  László</t>
  </si>
  <si>
    <t>Tiszainoka</t>
  </si>
  <si>
    <t>Tiszainoka Község Önkormányzata</t>
  </si>
  <si>
    <t>5464 Tiszainoka, Kossuth út 2.</t>
  </si>
  <si>
    <t>56/319-001</t>
  </si>
  <si>
    <t>tinoka@invitel.hu</t>
  </si>
  <si>
    <t>www.tiszainoka.hu</t>
  </si>
  <si>
    <t>Szendreiné Kiss Erzsébet</t>
  </si>
  <si>
    <t>Tiszajenő</t>
  </si>
  <si>
    <t>Tiszajenő Község Önkormányzata</t>
  </si>
  <si>
    <t>Tiszajenői Közös Önkormányzati Hivatal</t>
  </si>
  <si>
    <t>Tiszajenő, Vezseny</t>
  </si>
  <si>
    <t>5094 Tiszajenő, Vasút utca 11.</t>
  </si>
  <si>
    <t>56/434-550</t>
  </si>
  <si>
    <t>info@tiszajeno.hu</t>
  </si>
  <si>
    <t>www.tiszajeno.hu</t>
  </si>
  <si>
    <t>Puskás Béla Csaba</t>
  </si>
  <si>
    <t>Gyapjasné Sepsi Erzsébet</t>
  </si>
  <si>
    <t>Tiszakanyár</t>
  </si>
  <si>
    <t>TISZAKANYÁR KÖZSÉG ÖNKORMÁNYZAT</t>
  </si>
  <si>
    <t>4493 Tiszakanyár,Dombrádi u. 37.</t>
  </si>
  <si>
    <t>06-45-469-001</t>
  </si>
  <si>
    <t>polgarmester@tiszakanyar.t-online.hu</t>
  </si>
  <si>
    <t>www.tiszakanyar.hu</t>
  </si>
  <si>
    <t>HÁDA GYÖRGY</t>
  </si>
  <si>
    <t>45/469-001</t>
  </si>
  <si>
    <t>Tiszakarád Község Önkormányzata</t>
  </si>
  <si>
    <t>3971 Tiszakarád Engels Frigyes u. 13.</t>
  </si>
  <si>
    <t>47-382-006</t>
  </si>
  <si>
    <t>www.tiszakarad.hu</t>
  </si>
  <si>
    <t>Karászi Zoltán</t>
  </si>
  <si>
    <t>Tiszakécske</t>
  </si>
  <si>
    <t>Tiszakécske Város Önkormányzata</t>
  </si>
  <si>
    <t>044 1</t>
  </si>
  <si>
    <t>6060 Tiszakécske, Kőrösi u. 2.</t>
  </si>
  <si>
    <t>polh@tiszakecske.hu</t>
  </si>
  <si>
    <t>www.tiszakecske.hu</t>
  </si>
  <si>
    <t>76/441-412</t>
  </si>
  <si>
    <t>polgmester@tiszakecske.hu</t>
  </si>
  <si>
    <t>Gombosné dr. Lipka Klaudia</t>
  </si>
  <si>
    <t>jegyzo@tiszakecske.hu</t>
  </si>
  <si>
    <t>Tiszakerecseny község Önkormányzat</t>
  </si>
  <si>
    <t>Tiszakerecsenyi Közös Önkormányzati Hivatal</t>
  </si>
  <si>
    <t>4834 Tiszakerecseny, Árpád utca 48</t>
  </si>
  <si>
    <t>06 45 630 285</t>
  </si>
  <si>
    <t>kerecseny.hiv@zahonynet.hu</t>
  </si>
  <si>
    <t>www.tiszakerecseny.hu</t>
  </si>
  <si>
    <t>Tég Attila Bálint</t>
  </si>
  <si>
    <t>Tiszakeszi</t>
  </si>
  <si>
    <t>Tiszakeszi Község Önkormányzata</t>
  </si>
  <si>
    <t>3458 Tiszakeszi, Községháza u. 46.</t>
  </si>
  <si>
    <t>phkeszi@bicomix.hu</t>
  </si>
  <si>
    <t>www.tiszakeszi.hu</t>
  </si>
  <si>
    <t>Sipos Imre</t>
  </si>
  <si>
    <t>phkeszi@bicomix.hu; siposimre69@gmail.com</t>
  </si>
  <si>
    <t>Kruj Tímea</t>
  </si>
  <si>
    <t>Tiszakóród község Önkormányzata</t>
  </si>
  <si>
    <t>44/710-012</t>
  </si>
  <si>
    <t>www.magyartelepulesek.hu/tiszakorod</t>
  </si>
  <si>
    <t>Károlyi Kálmán</t>
  </si>
  <si>
    <t>Tiszakürt Községi Önkormányzat</t>
  </si>
  <si>
    <t>56/318-001</t>
  </si>
  <si>
    <t>tiszakurt@invitel.hu</t>
  </si>
  <si>
    <t>www.tiszakurt.hu</t>
  </si>
  <si>
    <t>Dr. Kiss Györgyné</t>
  </si>
  <si>
    <t>polgmtkurt@invitel.hu</t>
  </si>
  <si>
    <t>Tiszaladány</t>
  </si>
  <si>
    <t>Tiszaladány Község Önkormányzata</t>
  </si>
  <si>
    <t>3929 Tiszaladány, Kossuth Lajos út 53.</t>
  </si>
  <si>
    <t>47/352-835</t>
  </si>
  <si>
    <t>tiszaladany@gmail.com</t>
  </si>
  <si>
    <t>www.tiszaladany.info</t>
  </si>
  <si>
    <t>Dr. Liszkai Ferenc</t>
  </si>
  <si>
    <t xml:space="preserve">Tiszalök Város Önkormányzata </t>
  </si>
  <si>
    <t>42/278-122</t>
  </si>
  <si>
    <t>www.tiszaloktv.hu</t>
  </si>
  <si>
    <t>2007.12.09.</t>
  </si>
  <si>
    <t>Gömze Sándor</t>
  </si>
  <si>
    <t>polgarmester@tiszalok.hu</t>
  </si>
  <si>
    <t xml:space="preserve">Mező József </t>
  </si>
  <si>
    <t>Tiszalúc</t>
  </si>
  <si>
    <t>Tiszalúc Nagyközség Önkormányzat</t>
  </si>
  <si>
    <t xml:space="preserve">3565 Tiszalúc, Kossuth tér 3. </t>
  </si>
  <si>
    <t>tiszaluc@enternet.hu</t>
  </si>
  <si>
    <t>www.tiszaluc.hu</t>
  </si>
  <si>
    <t>Majdanics László</t>
  </si>
  <si>
    <t xml:space="preserve">3565 Tiszalúc, Kossuth Lajos tér 3. </t>
  </si>
  <si>
    <t>Turóczi Hajnalka</t>
  </si>
  <si>
    <t>Tiszamogyorós</t>
  </si>
  <si>
    <t>Tiszamogyorós Község Önkormányzata</t>
  </si>
  <si>
    <t>4645 Tiszamogyorós, Szabadság u. 3.</t>
  </si>
  <si>
    <t>tiszamogyoros.kozseg@gmail.com</t>
  </si>
  <si>
    <t>Ésik Bálint</t>
  </si>
  <si>
    <t>Tiszanagyfalu Község Önkormányzata</t>
  </si>
  <si>
    <t>42/371-215</t>
  </si>
  <si>
    <t>www.tiszanagyfalu.hu</t>
  </si>
  <si>
    <t>Rudolf János Ferencné</t>
  </si>
  <si>
    <t>Tiszanána Községi Önkormányzat</t>
  </si>
  <si>
    <t>www.tiszanana.hu</t>
  </si>
  <si>
    <t>Dr.Tóth József</t>
  </si>
  <si>
    <t xml:space="preserve">Dr.Joó István </t>
  </si>
  <si>
    <t>Tiszaörs</t>
  </si>
  <si>
    <t>Tiszaörs Községi Önkormányzat</t>
  </si>
  <si>
    <t>Tiszaszentimre</t>
  </si>
  <si>
    <t>Tiszaszentimrei Közös Önkormányzati Hivatal</t>
  </si>
  <si>
    <t>Tiszaszentimre, Tiszaörs</t>
  </si>
  <si>
    <t>5362 Tiszaörs, Hősök tere 5.</t>
  </si>
  <si>
    <t>59/354-264</t>
  </si>
  <si>
    <t>tors.polghiv@t-online.hu</t>
  </si>
  <si>
    <t>www.tiszaors.hu</t>
  </si>
  <si>
    <t>Bodonné Gyöngy Erika</t>
  </si>
  <si>
    <t>Juhászné Papp Irén</t>
  </si>
  <si>
    <t>5322 Tiszaszentimre, Hősök tere 7.</t>
  </si>
  <si>
    <t>jegyzo@tiszaszentimre.hu</t>
  </si>
  <si>
    <t>Tiszapalkonya Község Önkormányzata</t>
  </si>
  <si>
    <t>www.tiszapalkonya.hu</t>
  </si>
  <si>
    <t>Lasztóczi László Attila</t>
  </si>
  <si>
    <t>Tiszapüspöki</t>
  </si>
  <si>
    <t>Tiszapüspöki Községi Önkormányzat</t>
  </si>
  <si>
    <t>5211 Tiszapüspöki, Fő út 93.</t>
  </si>
  <si>
    <t>tiszapuspoki@polghivtp.axelero.net</t>
  </si>
  <si>
    <t>www.tiszapuspoki.hu</t>
  </si>
  <si>
    <t>Bander József</t>
  </si>
  <si>
    <t>tpkebanderjozsef@t-online.hu</t>
  </si>
  <si>
    <t xml:space="preserve">Kocsisné dr. Kóródi Erika </t>
  </si>
  <si>
    <t>jegyzo@polghivtp.axelero.net</t>
  </si>
  <si>
    <t>Tiszarád</t>
  </si>
  <si>
    <t xml:space="preserve">Tiszarád Község Önkormányzata </t>
  </si>
  <si>
    <t xml:space="preserve">4503 Tiszarád, Kossuth utca 83/b. </t>
  </si>
  <si>
    <t>42/358-313</t>
  </si>
  <si>
    <t>tiszaradhivatal@gmail.com</t>
  </si>
  <si>
    <t>www.tiszarad.hu</t>
  </si>
  <si>
    <t>Lencsés Géza</t>
  </si>
  <si>
    <t>radvitez@t-online.hu</t>
  </si>
  <si>
    <t>radvitez@t-online.hu; kekkozseg@gmail.com</t>
  </si>
  <si>
    <t>Tiszaroff Községi Önkormányzat</t>
  </si>
  <si>
    <t>5234 Tiszaroff, Szabadság út 22.</t>
  </si>
  <si>
    <t>titkarsag@tiszaroff.hu</t>
  </si>
  <si>
    <t>www.tiszaroff.hu</t>
  </si>
  <si>
    <t>Kamarás Zsolt</t>
  </si>
  <si>
    <t>polgarmester@tiszaroff.hu</t>
  </si>
  <si>
    <t>Tiszasas Község Önkormányzata</t>
  </si>
  <si>
    <t>5474 Tiszasas, Rákóczi út 32.</t>
  </si>
  <si>
    <t>56/326-001</t>
  </si>
  <si>
    <t>postmaster@polghivtiszasas.t-online.hu</t>
  </si>
  <si>
    <t>www.tiszasas.hu</t>
  </si>
  <si>
    <t>Gyói Gábor</t>
  </si>
  <si>
    <t xml:space="preserve">dr. Babák Zoltán </t>
  </si>
  <si>
    <t>Tiszasüly</t>
  </si>
  <si>
    <t>Tiszasüly Községi Önkormányzat</t>
  </si>
  <si>
    <t>5061 Tiszasüly, Kiséri út 21.</t>
  </si>
  <si>
    <t>56/497-000</t>
  </si>
  <si>
    <t>titkarsag@tiszasuly.hu; penzugy@tiszasuly.hu</t>
  </si>
  <si>
    <t>www.tiszasuly.hu</t>
  </si>
  <si>
    <t>Pollák Tibor István</t>
  </si>
  <si>
    <t>titkarsag@tiszasuly.hu</t>
  </si>
  <si>
    <t>Tiszaszalka</t>
  </si>
  <si>
    <t>Önkormányzat Tiszaszalka</t>
  </si>
  <si>
    <t>4831 Tiszaszalka, Bajcsy-Zs. u. 2.</t>
  </si>
  <si>
    <t>45/483-001</t>
  </si>
  <si>
    <t>nagyne@tiszaszalka.hu</t>
  </si>
  <si>
    <t>www.tiszaszalka.hu</t>
  </si>
  <si>
    <t>Lapos István</t>
  </si>
  <si>
    <t>Dr. Szűcs László</t>
  </si>
  <si>
    <t>4830 Csaroda, Beregszászi út 14/B.</t>
  </si>
  <si>
    <t>korjegyzo@freemail.hu</t>
  </si>
  <si>
    <t>Tiszaszentimre Községi Önkormányzat</t>
  </si>
  <si>
    <t>titkarsag@tiszaszentimre.hu</t>
  </si>
  <si>
    <t>www.tiszaszentimre.hu</t>
  </si>
  <si>
    <t>Koczúrné Tóth Ibolya</t>
  </si>
  <si>
    <t>polgarmester@tiszaszentimre.hu</t>
  </si>
  <si>
    <t>Tiszaszentmárton</t>
  </si>
  <si>
    <t>Tiszaszentmárton Község Önkormányzata</t>
  </si>
  <si>
    <t>4628 Tiszaszentmárton, Damjanich út 30.</t>
  </si>
  <si>
    <t>45/433-110</t>
  </si>
  <si>
    <t>tiszaszentmarton@zhnet.hu</t>
  </si>
  <si>
    <t>www.tiszaszentmarton.hu</t>
  </si>
  <si>
    <t>Szűcs Dezső</t>
  </si>
  <si>
    <t>Tiszasziget</t>
  </si>
  <si>
    <t>Tiszasziget Község Önkormányzata</t>
  </si>
  <si>
    <t>6756 Tiszasziget, Szent Antal tér 10.</t>
  </si>
  <si>
    <t>62/254-022</t>
  </si>
  <si>
    <t>tiszasziget@vnet.hu</t>
  </si>
  <si>
    <t>www.tiszasziget.hu</t>
  </si>
  <si>
    <t>Ferenczi Ferenc</t>
  </si>
  <si>
    <t>polgarmestertiszasziget@gmail.com</t>
  </si>
  <si>
    <t>tiszasziget.jegyzo@invitel.hu</t>
  </si>
  <si>
    <t>Tiszaszőlős Községi Önkormányzat</t>
  </si>
  <si>
    <t>59/511408</t>
  </si>
  <si>
    <t>hivatal@tiszaszolos.hu</t>
  </si>
  <si>
    <t>www.tiszaszolos.hu</t>
  </si>
  <si>
    <t>Kerekes András</t>
  </si>
  <si>
    <t>Tiszatardos</t>
  </si>
  <si>
    <t>Tiszatardos Község Önkormányzata</t>
  </si>
  <si>
    <t>3928 Tiszatardos, Kossuth Lajos u. 34.</t>
  </si>
  <si>
    <t>47/386-035</t>
  </si>
  <si>
    <t>tiszatardos@freemail.hu</t>
  </si>
  <si>
    <t>www.tiszatardos.hu</t>
  </si>
  <si>
    <t>Tiszatarján Község Önkormányzata</t>
  </si>
  <si>
    <t>3589 Tiszatarján, Eötvös Krt. 1.</t>
  </si>
  <si>
    <t>www. tiszatarjan.hu</t>
  </si>
  <si>
    <t>Bögre Lajosné</t>
  </si>
  <si>
    <t>49/552-110</t>
  </si>
  <si>
    <t>Tiszatelek Község Önkormányzata</t>
  </si>
  <si>
    <t>4487 Tiszatelek, Tanács u. 20.</t>
  </si>
  <si>
    <t>42/358-555</t>
  </si>
  <si>
    <t>tiszatelek@t-online.hu</t>
  </si>
  <si>
    <t>Gégény Géza Zsolt</t>
  </si>
  <si>
    <t>Tiszatenyő Községi Önkormányzat</t>
  </si>
  <si>
    <t>5082 Tiszatenyő Alkotmány út 26.</t>
  </si>
  <si>
    <t>tenyo@t-online.hu</t>
  </si>
  <si>
    <t>www.tiszatenyo.hu</t>
  </si>
  <si>
    <t>Kazinczi István</t>
  </si>
  <si>
    <t>tenyo@t-online.hu; tpolgarmester@tenyo.t-online.hu</t>
  </si>
  <si>
    <t>Tiszaug</t>
  </si>
  <si>
    <t>Tiszaug Községi Önkormányzat</t>
  </si>
  <si>
    <t>6064 Tiszaug, Rákóczi Ferenc út 51.</t>
  </si>
  <si>
    <t>56/563-023</t>
  </si>
  <si>
    <t>jegyzo@tiszaug.hu; polgarmester@tiszaug.hu</t>
  </si>
  <si>
    <t>www.tiszaug.hu</t>
  </si>
  <si>
    <t>Káré Gábor</t>
  </si>
  <si>
    <t>polgarmester@tiszaug.hu</t>
  </si>
  <si>
    <t>Tiszaújváros</t>
  </si>
  <si>
    <t>Tiszaújváros Város Önkormányzata</t>
  </si>
  <si>
    <t>068 1</t>
  </si>
  <si>
    <t>3580 Tiszaújváros, Bethlen Gábor út 7.</t>
  </si>
  <si>
    <t>phivatal@tujvaros.hu</t>
  </si>
  <si>
    <t>www.tiszaujvaros.hu</t>
  </si>
  <si>
    <t>Bráz György</t>
  </si>
  <si>
    <t>49/548-010</t>
  </si>
  <si>
    <t>dr. Juhos Szabolcs</t>
  </si>
  <si>
    <t>3580 Tiszaújváros, Bethlen G. út 7.</t>
  </si>
  <si>
    <t>49/548-014</t>
  </si>
  <si>
    <t>drjuhos@tujvaros.hu</t>
  </si>
  <si>
    <t>Tiszavalk</t>
  </si>
  <si>
    <t>Tiszavalk Község Önkormányzata</t>
  </si>
  <si>
    <t>3464 Tiszavalk, Templom út 2.</t>
  </si>
  <si>
    <t>49/539-013</t>
  </si>
  <si>
    <t>hivataltiszavalk@gmail.com</t>
  </si>
  <si>
    <t>Domonkos Józsefné</t>
  </si>
  <si>
    <t>Tiszavárkony</t>
  </si>
  <si>
    <t>Tiszavárkony Község Önkormányzata</t>
  </si>
  <si>
    <t>5092 Tiszavárkony, Endre király út 37.</t>
  </si>
  <si>
    <t>56/436-036</t>
  </si>
  <si>
    <t>titkarsag@tiszavarkony.hu</t>
  </si>
  <si>
    <t>www.tiszavarkony.hu</t>
  </si>
  <si>
    <t>polgarmester@tiszavarkony.hu</t>
  </si>
  <si>
    <t>jegyzo@rakoczifalva.hu</t>
  </si>
  <si>
    <t>Tiszavasvári</t>
  </si>
  <si>
    <t>Tiszavasvári Város Önkormányzata</t>
  </si>
  <si>
    <t>158 1</t>
  </si>
  <si>
    <t xml:space="preserve">4440 Tiszavasvári, Városháza tér 4. </t>
  </si>
  <si>
    <t>tvonkph@tiszavasvari.hu</t>
  </si>
  <si>
    <t>www.tiszavasvari.hu</t>
  </si>
  <si>
    <t>2010. 105.</t>
  </si>
  <si>
    <t>Dr. Fülöp Erik</t>
  </si>
  <si>
    <t>4440 Tiszavasvári, Városháza tér 4.</t>
  </si>
  <si>
    <t>fulop.erik@tiszavasvari.hu</t>
  </si>
  <si>
    <t>Badics Ildikó</t>
  </si>
  <si>
    <t>jegyzo@tiszavasvari.hu</t>
  </si>
  <si>
    <t>Tiszavid</t>
  </si>
  <si>
    <t>Tiszavid Község Önkormányzat</t>
  </si>
  <si>
    <t>4832 Tiszavid, Rákóczi Ferenc utca 5.</t>
  </si>
  <si>
    <t>45/483-501</t>
  </si>
  <si>
    <t>tiszavidhivatal@freemail.hu</t>
  </si>
  <si>
    <t>Szűcs Bertalan</t>
  </si>
  <si>
    <t>06-45/483-501</t>
  </si>
  <si>
    <t>Tisztaberek</t>
  </si>
  <si>
    <t>Tisztaberek Község Önkormányzata</t>
  </si>
  <si>
    <t>4969 Tisztaberek, Fő u. 6/A.</t>
  </si>
  <si>
    <t>44/368-324</t>
  </si>
  <si>
    <t>tisztaberek@freemail.hu</t>
  </si>
  <si>
    <t>tisztaberek@gmail.com</t>
  </si>
  <si>
    <t>tisztaberek@freemail.hu; korjegyzo@rozsaly.hu</t>
  </si>
  <si>
    <t>Tivadar</t>
  </si>
  <si>
    <t>Tivadar Községi Önkormányzat</t>
  </si>
  <si>
    <t>4921 Tivadar, Petőfi u.24</t>
  </si>
  <si>
    <t>45-702261</t>
  </si>
  <si>
    <t>tivadar@szamospart.hu</t>
  </si>
  <si>
    <t>www.tivadar.hu</t>
  </si>
  <si>
    <t>Danó Sándor</t>
  </si>
  <si>
    <t>Tóalmás Község Önkormányzata</t>
  </si>
  <si>
    <t>2252 Tóalmás Fő tér 1-3.</t>
  </si>
  <si>
    <t>29/426147</t>
  </si>
  <si>
    <t>titkarsag@toalmas.hu</t>
  </si>
  <si>
    <t>www.toalmas.hu</t>
  </si>
  <si>
    <t>Kovács Magdolna</t>
  </si>
  <si>
    <t>polgarmester@toalmas.hu</t>
  </si>
  <si>
    <t>jegyzo@toalmas.hu</t>
  </si>
  <si>
    <t>Tófalu</t>
  </si>
  <si>
    <t>Tófalu Község Önkormányzata</t>
  </si>
  <si>
    <t>3354 Tófalu, Kossuth Lajos u. 16.</t>
  </si>
  <si>
    <t>36/480 309</t>
  </si>
  <si>
    <t>www.tofalu.hu</t>
  </si>
  <si>
    <t>Ignácz Szabolcs</t>
  </si>
  <si>
    <t>polgarmester@tofalu.hu</t>
  </si>
  <si>
    <t>Tófej</t>
  </si>
  <si>
    <t>Tófej Község Önkormányzata</t>
  </si>
  <si>
    <t>92/369-051</t>
  </si>
  <si>
    <t>www.tofej.hu</t>
  </si>
  <si>
    <t>hzoltan57@gmail.com</t>
  </si>
  <si>
    <t>Tófű</t>
  </si>
  <si>
    <t>Tófű Község Önkormányzata</t>
  </si>
  <si>
    <t>7348 Tófű, Kossuth L. u. 16.</t>
  </si>
  <si>
    <t>Walke Zsolt</t>
  </si>
  <si>
    <t>walkezsolt@gmail.com; kozarihivatal@gmail.com</t>
  </si>
  <si>
    <t>Tokaj Város Önkormányzata</t>
  </si>
  <si>
    <t>069 1</t>
  </si>
  <si>
    <t>3910 Tokaj, Rákóczi Ferenc u. 54</t>
  </si>
  <si>
    <t>47/352-752</t>
  </si>
  <si>
    <t>onkormanyzat@tokaj.hu</t>
  </si>
  <si>
    <t>www.tokaj.hu</t>
  </si>
  <si>
    <t>Posta György</t>
  </si>
  <si>
    <t>polgarmester@tokaj.hu; gyorgy.posta@tokaj.hu</t>
  </si>
  <si>
    <t>Tokod</t>
  </si>
  <si>
    <t>Tokod Nagyközség Önkormányzata</t>
  </si>
  <si>
    <t>2531 Tokod Kossuth L. u. 53.</t>
  </si>
  <si>
    <t>tokod@tokod.hu</t>
  </si>
  <si>
    <t>www.tokod.hu</t>
  </si>
  <si>
    <t>Tóth Tivadar</t>
  </si>
  <si>
    <t>polgarmester@tokod.hu</t>
  </si>
  <si>
    <t>dr. Gál Gabriella</t>
  </si>
  <si>
    <t>jegyzo@tokod.hu</t>
  </si>
  <si>
    <t>Tokodaltáró</t>
  </si>
  <si>
    <t>Tokodaltáró Község Önkormányzat</t>
  </si>
  <si>
    <t>2532 Tokodaltáró József A. u. 31.</t>
  </si>
  <si>
    <t>tokodaltaro@tokodaltaro.hu</t>
  </si>
  <si>
    <t>www.tokodaltaro.hu</t>
  </si>
  <si>
    <t>Petrik József</t>
  </si>
  <si>
    <t>polgarmester@tokodaltaro.hu</t>
  </si>
  <si>
    <t>jegyzo@tokodaltaro.hu</t>
  </si>
  <si>
    <t>Tokorcs</t>
  </si>
  <si>
    <t>Tokorcs Község Önkormányzata</t>
  </si>
  <si>
    <t>9561 Tokorcs, Szabadság u. 15.</t>
  </si>
  <si>
    <t>95/436-029</t>
  </si>
  <si>
    <t>tokorcs@cellkabel.hu</t>
  </si>
  <si>
    <t>www.tokorcs.hu</t>
  </si>
  <si>
    <t>Lengyelné Csizmazia Éva</t>
  </si>
  <si>
    <t xml:space="preserve">tokorcs@cellkabel.hu </t>
  </si>
  <si>
    <t>Tolcsva Község Önkormányzata</t>
  </si>
  <si>
    <t>tolcsva@phivtolcsva.hu</t>
  </si>
  <si>
    <t>www.tolcsva.hu</t>
  </si>
  <si>
    <t>Csoma Ernő</t>
  </si>
  <si>
    <t>Told</t>
  </si>
  <si>
    <t>Told Község Önkormányzata</t>
  </si>
  <si>
    <t>4117 Told, Kossuth utca 4.</t>
  </si>
  <si>
    <t>54/431-904</t>
  </si>
  <si>
    <t>toldhivatal@gmail.com</t>
  </si>
  <si>
    <t>www.told.hu</t>
  </si>
  <si>
    <t>Béres Barnabás</t>
  </si>
  <si>
    <t>Tolmács</t>
  </si>
  <si>
    <t>Tolmásc Község Önkormányzata</t>
  </si>
  <si>
    <t>2657 Tolmács, Sport utca 1.</t>
  </si>
  <si>
    <t>35/550-157</t>
  </si>
  <si>
    <t>hivatal@tolmacs.hu</t>
  </si>
  <si>
    <t>www.tolmacs.hu</t>
  </si>
  <si>
    <t>Hajnis Ferenc</t>
  </si>
  <si>
    <t>polgarmester@tolmacs.hu</t>
  </si>
  <si>
    <t>jegyzo@tolmacs.hu</t>
  </si>
  <si>
    <t>Tolna Város Önkormányzata</t>
  </si>
  <si>
    <t>175 1</t>
  </si>
  <si>
    <t>7130 Tolna, Hősök tere 1.</t>
  </si>
  <si>
    <t>tolna@tolna.hu</t>
  </si>
  <si>
    <t>www.tolna.hu</t>
  </si>
  <si>
    <t>Appelshoffer Ágnes</t>
  </si>
  <si>
    <t>polgarmester@tolna.hu</t>
  </si>
  <si>
    <t>Ezerné dr. Huber Éva</t>
  </si>
  <si>
    <t>jegyzo@tolna.hu</t>
  </si>
  <si>
    <t>Tolnanémedi Község Önkormányzata</t>
  </si>
  <si>
    <t>www.tolnanemedi.hu</t>
  </si>
  <si>
    <t>Vígh László</t>
  </si>
  <si>
    <t>Tomajmonostora</t>
  </si>
  <si>
    <t>Tomajmonostora Községi Önkormányzat</t>
  </si>
  <si>
    <t>5324 Tomajmonostora, Széchenyi út 63.</t>
  </si>
  <si>
    <t>59/356-301</t>
  </si>
  <si>
    <t>hivatal@tomajmonostora.hu</t>
  </si>
  <si>
    <t>www.tomajmonostora.hu</t>
  </si>
  <si>
    <t>Fazekas Szabolcs</t>
  </si>
  <si>
    <t>polgarmester@tomajmonostora.hu</t>
  </si>
  <si>
    <t>Dr. Szabó istván</t>
  </si>
  <si>
    <t>jegyzo@tomajmonostora.hu</t>
  </si>
  <si>
    <t>Tomor</t>
  </si>
  <si>
    <t>Tomor Község Önkormányzata</t>
  </si>
  <si>
    <t>3787 Tomor, Kossuth Lajos út 75.</t>
  </si>
  <si>
    <t>06 48 349-904</t>
  </si>
  <si>
    <t>Szilvai Attila</t>
  </si>
  <si>
    <t>Tompa</t>
  </si>
  <si>
    <t>Tompa Város Önkormányzata</t>
  </si>
  <si>
    <t>6422 Tompa Szabadság tér 3.</t>
  </si>
  <si>
    <t>tompaonk@tompa.hu</t>
  </si>
  <si>
    <t>www.tompa.hu</t>
  </si>
  <si>
    <t>Véh László</t>
  </si>
  <si>
    <t>polgarmester@tompa.hu</t>
  </si>
  <si>
    <t>Jezsekné Kovács Szilvia</t>
  </si>
  <si>
    <t>6422 Tompa,Bem u.37</t>
  </si>
  <si>
    <t>jegyzo@tompa.hu</t>
  </si>
  <si>
    <t>Tompaládony</t>
  </si>
  <si>
    <t>Tompaládony Község Önkormányzata</t>
  </si>
  <si>
    <t>9662 Tompaládony Hunyadi u. 55.</t>
  </si>
  <si>
    <t>94/586-006</t>
  </si>
  <si>
    <t>tompaladony@freemail.hu</t>
  </si>
  <si>
    <t>Hodvogner László</t>
  </si>
  <si>
    <t>Tordas</t>
  </si>
  <si>
    <t>Tordas Község Önkormányzata</t>
  </si>
  <si>
    <t xml:space="preserve">2463 Tordas Szabadság u. 87. </t>
  </si>
  <si>
    <t>igazgatas@tordas.hu</t>
  </si>
  <si>
    <t>www.tordas.hu</t>
  </si>
  <si>
    <t>Juhász Csaba</t>
  </si>
  <si>
    <t xml:space="preserve">2463 Tordas, Szabadság u. 87. </t>
  </si>
  <si>
    <t>22/467-502</t>
  </si>
  <si>
    <t>polgarmester@tordas.hu</t>
  </si>
  <si>
    <t>dr. Matota Kornél</t>
  </si>
  <si>
    <t>jegyzo@tordas.hu</t>
  </si>
  <si>
    <t>Tormafölde</t>
  </si>
  <si>
    <t>Tormafölde Községi Önkormányzat</t>
  </si>
  <si>
    <t>8876 Tormafölde, Petőfi u. 81.</t>
  </si>
  <si>
    <t>hajdul61@freemail.hu</t>
  </si>
  <si>
    <t>www.tormafolde.hu</t>
  </si>
  <si>
    <t>Tormás</t>
  </si>
  <si>
    <t>Tormás Község Önkormányzata</t>
  </si>
  <si>
    <t>7383 Tormás, Ács József u. 5.</t>
  </si>
  <si>
    <t>tormask@tolna.net</t>
  </si>
  <si>
    <t>Váradi Jánosné</t>
  </si>
  <si>
    <t>72/454-025</t>
  </si>
  <si>
    <t>Tormásliget</t>
  </si>
  <si>
    <t>Tormásliget Község Önkormányzata</t>
  </si>
  <si>
    <t xml:space="preserve">9736 Tormásliget, Liszt Ferenc utca 5. </t>
  </si>
  <si>
    <t>tormason@airplanet.hu</t>
  </si>
  <si>
    <t>www.tormasliget.hu</t>
  </si>
  <si>
    <t>Mester Árpád Ferenc</t>
  </si>
  <si>
    <t>Tornabarakony</t>
  </si>
  <si>
    <t>Tornabarakony Község Önkormányzata</t>
  </si>
  <si>
    <t>3764 Tornabarakony, Dózsa György út 34.</t>
  </si>
  <si>
    <t>48/452-510</t>
  </si>
  <si>
    <t>Dr. Szilágyi Ferenc</t>
  </si>
  <si>
    <t>Tornakápolna</t>
  </si>
  <si>
    <t>Tornakápolna Község Önkormányzata</t>
  </si>
  <si>
    <t>3761 Tornakápolna, Dózsa Gy. Út 31.</t>
  </si>
  <si>
    <t>http://kozadat.localinfo.hu/tornakapolna</t>
  </si>
  <si>
    <t>Doszpoly Loránd</t>
  </si>
  <si>
    <t>Tornanádaska</t>
  </si>
  <si>
    <t>Tornanádaska Község Önkormányzata</t>
  </si>
  <si>
    <t>3767 Tornanádaska, Kossuth Lajos út 44.</t>
  </si>
  <si>
    <t>06/48/552-204</t>
  </si>
  <si>
    <t>nadaska@t-online.hu</t>
  </si>
  <si>
    <t>http://kozadat.localinfo.hu/tornanadaska</t>
  </si>
  <si>
    <t>Beri Tamás</t>
  </si>
  <si>
    <t>Tornaszentandrás</t>
  </si>
  <si>
    <t>Tornaszentandrás Község Önkormányzata</t>
  </si>
  <si>
    <t>3765 Tornaszentandrás, Hunyadi János út 4.</t>
  </si>
  <si>
    <t>tornaszentandras@tornaszentandras.hu</t>
  </si>
  <si>
    <t>http://kozadat.localinfo.hu/tornaszentandras   www.tornaszentandras.hu</t>
  </si>
  <si>
    <t>Krajnyák Dénes</t>
  </si>
  <si>
    <t>Tornaszentjakab</t>
  </si>
  <si>
    <t>Tornaszentjakab Község Önkormányzata</t>
  </si>
  <si>
    <t xml:space="preserve">3769 Tornaszentjakab, Rákóczi Ferenc út 23. </t>
  </si>
  <si>
    <t>06/48/551-501</t>
  </si>
  <si>
    <t>tjakab2@freemail.hu</t>
  </si>
  <si>
    <t>http://kozadat.localinfo.hu/tornaszentjakab</t>
  </si>
  <si>
    <t>Kondásné Galkó Mónika</t>
  </si>
  <si>
    <t>Tornyiszentmiklós</t>
  </si>
  <si>
    <t>Tornyiszentmiklós Község Önkormányzata</t>
  </si>
  <si>
    <t>8877 Tornyiszentmiklós, Kossuth u. 57.</t>
  </si>
  <si>
    <t>tmiklos@gylcomp.hu</t>
  </si>
  <si>
    <t>www.tornyiszentmiklos.hu</t>
  </si>
  <si>
    <t>vega-tekt@mail.datanet.hu</t>
  </si>
  <si>
    <t>Tornyosnémeti</t>
  </si>
  <si>
    <t>Tornyosnémeti Község Önkormányzata</t>
  </si>
  <si>
    <t>3877 Tornyosnémeti, Gazdasor út 12.</t>
  </si>
  <si>
    <t>46/452-204</t>
  </si>
  <si>
    <t>hivatal@tornyosnemeti.hu</t>
  </si>
  <si>
    <t>www.tornyosnemeti.hu</t>
  </si>
  <si>
    <t>Vasas Tibor</t>
  </si>
  <si>
    <t>Tornyospálca Község Önkormányzata</t>
  </si>
  <si>
    <t>Tornyospálca Közös Önkormányzati Hivatal</t>
  </si>
  <si>
    <t>4642 Tornyospálca, Rákóczi utca 23.</t>
  </si>
  <si>
    <t>tornyospalca@tornyospalca.hu</t>
  </si>
  <si>
    <t>www.tornyospalca.hu</t>
  </si>
  <si>
    <t>1905.06.28.</t>
  </si>
  <si>
    <t>Lukácsi Attila László</t>
  </si>
  <si>
    <t>polgarmester@tornyospalca.hu</t>
  </si>
  <si>
    <t>jegyzo@tornyospalca.hu</t>
  </si>
  <si>
    <t>Torony Község Önkormányzata</t>
  </si>
  <si>
    <t>9791 Torony Rohonczi u.6.</t>
  </si>
  <si>
    <t>onkormanyzat@toronynet.hu</t>
  </si>
  <si>
    <t>www.torony.hu</t>
  </si>
  <si>
    <t>Torvaj</t>
  </si>
  <si>
    <t xml:space="preserve"> Torvaj Község Önkormányzata</t>
  </si>
  <si>
    <t>8660 Torvaj, Kossuth L. u. 23.</t>
  </si>
  <si>
    <t>Léner Péter</t>
  </si>
  <si>
    <t>lenerpeter67@gmail.com</t>
  </si>
  <si>
    <t>Tószeg</t>
  </si>
  <si>
    <t>Tószeg Községi Önkormányzat</t>
  </si>
  <si>
    <t>5091 Tószeg, Rákóczi út 37.</t>
  </si>
  <si>
    <t>toszeg.ph@t-online.hu</t>
  </si>
  <si>
    <t>www.toszeg.hu</t>
  </si>
  <si>
    <t>Dr. Gyuricza Miklós</t>
  </si>
  <si>
    <t>toszegpm@t-online.hu</t>
  </si>
  <si>
    <t>Hasznosné dr. Nagy Ágnes</t>
  </si>
  <si>
    <t>Tótkomlós</t>
  </si>
  <si>
    <t>Tótkomlós Város Önkormányzata</t>
  </si>
  <si>
    <t>5940 Tótkomlós Fő út 1.</t>
  </si>
  <si>
    <t>jegyzo@totkomlos.hu</t>
  </si>
  <si>
    <t>www.totkomlos.hu</t>
  </si>
  <si>
    <t>Dr. Garay Rita</t>
  </si>
  <si>
    <t>polgarmester@totkomlos.hu</t>
  </si>
  <si>
    <t>Kvasznovszkyné Szilasi-Horváth Krisztina</t>
  </si>
  <si>
    <t>Tótszentgyörgy</t>
  </si>
  <si>
    <t>Tótszentgyörgy Község Önkormányzata</t>
  </si>
  <si>
    <t>7981 Tótszentgyörgy, Fő út 55.</t>
  </si>
  <si>
    <t>06-73-548-009</t>
  </si>
  <si>
    <t>Verkman János</t>
  </si>
  <si>
    <t>koh@totszentgyorgy.hu</t>
  </si>
  <si>
    <t>Tótszentmárton</t>
  </si>
  <si>
    <t>Tótszentmártoni Községi Önkormányzat</t>
  </si>
  <si>
    <t>Tótszerdahely</t>
  </si>
  <si>
    <t>Tótszerdahelyi Közös  Önkormányzati Hivatal</t>
  </si>
  <si>
    <t>Tótszerdahely, Tótszentmárton</t>
  </si>
  <si>
    <t>8865 Tótszentmárton, Rákóczi út 3.</t>
  </si>
  <si>
    <t>93/383-401</t>
  </si>
  <si>
    <t>totszentmarton-onkorm@t-online.hu</t>
  </si>
  <si>
    <t>www.totszentmarton.hu</t>
  </si>
  <si>
    <t>Czapári Márton</t>
  </si>
  <si>
    <t>Stricz Zoltán</t>
  </si>
  <si>
    <t>8864 Tótszerdahely, Zrínyi tér 2.</t>
  </si>
  <si>
    <t>zoltan.stricz@yahoo.com</t>
  </si>
  <si>
    <t>Tótszerdahely Községi Önkormányzat</t>
  </si>
  <si>
    <t>93/583-035</t>
  </si>
  <si>
    <t>tszhonk@freemail.hu</t>
  </si>
  <si>
    <t>www.totszerdahely.hu</t>
  </si>
  <si>
    <t>Tislér István</t>
  </si>
  <si>
    <t>Tótújfalu</t>
  </si>
  <si>
    <t>Tótújfalu Község Önkormányzata</t>
  </si>
  <si>
    <t>7918 Tótújfalu Szabadság utca 114.</t>
  </si>
  <si>
    <t>Tótvázsony Község Önkormányzata</t>
  </si>
  <si>
    <t>88/506-791</t>
  </si>
  <si>
    <t>www.totvazsony.hu</t>
  </si>
  <si>
    <t>siposferenc.feco@gmail.com</t>
  </si>
  <si>
    <t>Tök</t>
  </si>
  <si>
    <t>Tök Község Önkormányzata</t>
  </si>
  <si>
    <t>2073 Tök, Fő u. 1.</t>
  </si>
  <si>
    <t>23/565-160</t>
  </si>
  <si>
    <t>hivatal@tok.hu</t>
  </si>
  <si>
    <t xml:space="preserve">www.tok.hu http://tok.asp.lgov.hu/ </t>
  </si>
  <si>
    <t>Balogh Kálmán</t>
  </si>
  <si>
    <t>polgarmester@tok.hu</t>
  </si>
  <si>
    <t>Tököl</t>
  </si>
  <si>
    <t>Tököl Város Önkormányzata</t>
  </si>
  <si>
    <t>2316 Tököl, Fő u. 117.</t>
  </si>
  <si>
    <t>hivatal@tokol.hu</t>
  </si>
  <si>
    <t>www.tokol.hu</t>
  </si>
  <si>
    <t>Hoffman Pál</t>
  </si>
  <si>
    <t>polgarmester@tokol.hu</t>
  </si>
  <si>
    <t>Dr. Rupp-Müller Melinda</t>
  </si>
  <si>
    <t>jegyzo@tokol.hu</t>
  </si>
  <si>
    <t>Töltéstava Község Önkormányzat</t>
  </si>
  <si>
    <t>96/486-051</t>
  </si>
  <si>
    <t>ph@toltestava.hu</t>
  </si>
  <si>
    <t>www.toltestava.hu</t>
  </si>
  <si>
    <t>Sándor Károly</t>
  </si>
  <si>
    <t>96/548-033</t>
  </si>
  <si>
    <t>Tömörd</t>
  </si>
  <si>
    <t xml:space="preserve">Tömörd Község önkormányzata </t>
  </si>
  <si>
    <t xml:space="preserve">9738 Tömörd, Fő utca 9. </t>
  </si>
  <si>
    <t>onkormanyzat@tomord.hu</t>
  </si>
  <si>
    <t>www.tomord.hu</t>
  </si>
  <si>
    <t>Kollárits Gábor</t>
  </si>
  <si>
    <t>koll.gabor@freemail.hu</t>
  </si>
  <si>
    <t>Tömörkény Község Önkormányzata</t>
  </si>
  <si>
    <t>63/577-021</t>
  </si>
  <si>
    <t>tomorkeny@tomorkeny.hu</t>
  </si>
  <si>
    <t>www.tomorkeny.hu</t>
  </si>
  <si>
    <t>Bánfi Sándor</t>
  </si>
  <si>
    <t>Törökbálint</t>
  </si>
  <si>
    <t>Törökbálint Város Önkormányzata</t>
  </si>
  <si>
    <t>2045 Törökbálint, Munkácsy Mihály u. 79.</t>
  </si>
  <si>
    <t>hivatal@torokbalint.hu</t>
  </si>
  <si>
    <t>www.torokbalint.hu</t>
  </si>
  <si>
    <t>Elek Sándor</t>
  </si>
  <si>
    <t>polgarmester@torokbalint.hu</t>
  </si>
  <si>
    <t>Kailinger Ildikó</t>
  </si>
  <si>
    <t>jegyzo@torokbalint.hu</t>
  </si>
  <si>
    <t>Törökkoppány Község Önkormányzata</t>
  </si>
  <si>
    <t>www.torokkoppany.hu</t>
  </si>
  <si>
    <t>pmtorokkoppany@gmail.com</t>
  </si>
  <si>
    <t>Törökszentmiklós</t>
  </si>
  <si>
    <t>Törökszentmiklós Városi Önkormányzat</t>
  </si>
  <si>
    <t>169 1</t>
  </si>
  <si>
    <t>5200 Törökszentmiklós, Kossuth Lajos utca 135.</t>
  </si>
  <si>
    <t>hivatal@torokszentmiklos.hu</t>
  </si>
  <si>
    <t>www.torokszentmiklos.hu</t>
  </si>
  <si>
    <t>Markót Imre</t>
  </si>
  <si>
    <t>5200 Törökszentmiklós, Kossuth Lajos út 135.</t>
  </si>
  <si>
    <t>titkarsagtm@torokszentmiklos.hu</t>
  </si>
  <si>
    <t>Dr. Majtényi Erzsébet</t>
  </si>
  <si>
    <t>jegyzo@torokszentmiklos.hu</t>
  </si>
  <si>
    <t>Törtel</t>
  </si>
  <si>
    <t>Törtel Község Önkormányzata</t>
  </si>
  <si>
    <t>2747 Törtel, Szent István tér 1.</t>
  </si>
  <si>
    <t>hivatal@tortel.hu</t>
  </si>
  <si>
    <t>www.tortel.hu</t>
  </si>
  <si>
    <t>Godó Tibor</t>
  </si>
  <si>
    <t>polgarmester@tortel.hu</t>
  </si>
  <si>
    <t>Dr. Tóth Ágnes</t>
  </si>
  <si>
    <t>jegyzo@tortel.hu</t>
  </si>
  <si>
    <t>Töttös</t>
  </si>
  <si>
    <t>Töttös Község Önkormányzata</t>
  </si>
  <si>
    <t>7755 Töttös, Hunyadi u. 6.</t>
  </si>
  <si>
    <t>69/376-101</t>
  </si>
  <si>
    <t>tottos@saghysat.hu</t>
  </si>
  <si>
    <t>www.tottos.hu</t>
  </si>
  <si>
    <t>Engert János</t>
  </si>
  <si>
    <t xml:space="preserve">tottos@saghysat.hu </t>
  </si>
  <si>
    <t>Trizs</t>
  </si>
  <si>
    <t>Trizs Község Önkormányzata</t>
  </si>
  <si>
    <t>3724 Trizs, Petőfi Sándor út 19.</t>
  </si>
  <si>
    <t>06/48-504-203</t>
  </si>
  <si>
    <t>postmaster@trizs.t-online.hu</t>
  </si>
  <si>
    <t>Mácsi Istvánné</t>
  </si>
  <si>
    <t>48/504-204</t>
  </si>
  <si>
    <t>macsiistvanne@freemail.hu</t>
  </si>
  <si>
    <t>Tunyogmatolcs</t>
  </si>
  <si>
    <t>Tunyogmatolcs Község Önkormányzata</t>
  </si>
  <si>
    <t>4731 Tunyogmatolcs, Rákóczi Ferenc u. 13.</t>
  </si>
  <si>
    <t>phtunyogmatolcs@freemail.hu</t>
  </si>
  <si>
    <t>www.tunyogmatolcs.hu</t>
  </si>
  <si>
    <t>Soltész Bertalan</t>
  </si>
  <si>
    <t>phtunyogmatolcs@freemail.hu; solteszbertalan@gmail.com</t>
  </si>
  <si>
    <t>Szigetiné Tóth Gyöngyi</t>
  </si>
  <si>
    <t>4731 Tunyogmatolcs, Rákóczi u. 103.</t>
  </si>
  <si>
    <t>szigetine.gyongy@gmail.com; phtunyogmatolcs@freemail.hu</t>
  </si>
  <si>
    <t>Tura</t>
  </si>
  <si>
    <t>Tura Város Önkormányzata</t>
  </si>
  <si>
    <t xml:space="preserve">2194 Tura, Petőfi Sándor tér 1. </t>
  </si>
  <si>
    <t>info@tura.hu</t>
  </si>
  <si>
    <t>www.tura.hu</t>
  </si>
  <si>
    <t>Szendrei Ferenc</t>
  </si>
  <si>
    <t>2194 Tura, Petőfi Sándor tér 1.</t>
  </si>
  <si>
    <t>Dolányi Róbertné</t>
  </si>
  <si>
    <t>Túristvándi Község Önkormányzata</t>
  </si>
  <si>
    <t>4944 Túristvándi, Móricz u. 4.</t>
  </si>
  <si>
    <t>44/721-112</t>
  </si>
  <si>
    <t>turistvandi@gmail.com</t>
  </si>
  <si>
    <t>www.turistvandi.hu</t>
  </si>
  <si>
    <t>2014. 10 20.</t>
  </si>
  <si>
    <t>Lakatos Tibor</t>
  </si>
  <si>
    <t>Túrkeve</t>
  </si>
  <si>
    <t>Túrkeve Város Önkormányzata</t>
  </si>
  <si>
    <t>5420 Túrkeve, Petőfi tér 1.</t>
  </si>
  <si>
    <t>pmhivatal@turkeve.hu</t>
  </si>
  <si>
    <t>www.turkeve.hu</t>
  </si>
  <si>
    <t>Vida Tamás</t>
  </si>
  <si>
    <t>polgarmester@turkeve.hu</t>
  </si>
  <si>
    <t>Dr. Rácz Kálmán</t>
  </si>
  <si>
    <t>jegyzo@turkeve.hu</t>
  </si>
  <si>
    <t>Túrony</t>
  </si>
  <si>
    <t>Túrony Község Önkormányzata</t>
  </si>
  <si>
    <t>7811 Túrony, Kossuth L. u. 8.</t>
  </si>
  <si>
    <t>30/651-4481</t>
  </si>
  <si>
    <t>jegyzo@dravanet.hu</t>
  </si>
  <si>
    <t>Szarkándi Lajos</t>
  </si>
  <si>
    <t>lajos.szarkandi@gmail.com</t>
  </si>
  <si>
    <t>Túrricse</t>
  </si>
  <si>
    <t>Túrricse Községi Önkormányzat</t>
  </si>
  <si>
    <t>4968 Túrricse, Rákóczi u. 5.</t>
  </si>
  <si>
    <t>44/568036</t>
  </si>
  <si>
    <t>korjegyzo@turricse-hivatal.t-online.hu</t>
  </si>
  <si>
    <t>2002.10.01.</t>
  </si>
  <si>
    <t>Garda Endre</t>
  </si>
  <si>
    <t>Tuzsér Nagyközségi Önkormányzat</t>
  </si>
  <si>
    <t>tuzserph@tuzser.hu</t>
  </si>
  <si>
    <t>www.tuzser.hu</t>
  </si>
  <si>
    <t>Ferkovics Tibor</t>
  </si>
  <si>
    <t>polgarmester@tuzser.hu</t>
  </si>
  <si>
    <t>Türje Község Önkormányzata</t>
  </si>
  <si>
    <t>turje@turje.hu</t>
  </si>
  <si>
    <t>www.turje.hu</t>
  </si>
  <si>
    <t>Nagy  Ferenc László</t>
  </si>
  <si>
    <t>polgarmester@turje.hu</t>
  </si>
  <si>
    <t>Tüskevár Község Önkormányzata</t>
  </si>
  <si>
    <t>8477 Tüskevár, Kossuth Lajos u. 48.</t>
  </si>
  <si>
    <t>polgarmestertuskevar@invitel.hu </t>
  </si>
  <si>
    <t>Molnár Levente</t>
  </si>
  <si>
    <t>polgarmestertuskevar@invitel.hu</t>
  </si>
  <si>
    <t>Tyukod</t>
  </si>
  <si>
    <t>Tyukod Nagyközség Önkormányzata</t>
  </si>
  <si>
    <t>Tyukodi Közös Önkormányzati Hivatal</t>
  </si>
  <si>
    <t>Tyukod, Ura</t>
  </si>
  <si>
    <t>4762 Tyukod, Árpád u. 33.</t>
  </si>
  <si>
    <t>44/556-062</t>
  </si>
  <si>
    <t>tyukod@goodnet.hu</t>
  </si>
  <si>
    <t>http://www.tyukod.hu</t>
  </si>
  <si>
    <t>Czibere József</t>
  </si>
  <si>
    <t>44/556-064</t>
  </si>
  <si>
    <t>Dr. Tóth Gábor</t>
  </si>
  <si>
    <t>Udvar</t>
  </si>
  <si>
    <t>Udvar Község Önkormányzata</t>
  </si>
  <si>
    <t>7718 Udvar, Fő u.87.</t>
  </si>
  <si>
    <t>06/69/383-153.</t>
  </si>
  <si>
    <t>www.udvar.hu</t>
  </si>
  <si>
    <t>Frischmann József</t>
  </si>
  <si>
    <t xml:space="preserve">frischmannjozsef2014@gmail.com </t>
  </si>
  <si>
    <t>Udvari</t>
  </si>
  <si>
    <t>Udvari Község Önkormányzata</t>
  </si>
  <si>
    <t>7066 Udvari, Szövetkezet u. 47.</t>
  </si>
  <si>
    <t>udvari3@tolna.net</t>
  </si>
  <si>
    <t>www.udvari.hu</t>
  </si>
  <si>
    <t>2015.05.30.</t>
  </si>
  <si>
    <t>Peszt Attila</t>
  </si>
  <si>
    <t>udvari2@tolna.net</t>
  </si>
  <si>
    <t>Ugod Község Önkormányzata</t>
  </si>
  <si>
    <t>89/253-313</t>
  </si>
  <si>
    <t>www.ugod.hu</t>
  </si>
  <si>
    <t>Vörös Tibor</t>
  </si>
  <si>
    <t>Újbarok</t>
  </si>
  <si>
    <t>Újbarok Községi Önkormányzat</t>
  </si>
  <si>
    <t>2066 Újbarok,Fő u. 33.</t>
  </si>
  <si>
    <t>2/262-218</t>
  </si>
  <si>
    <t>ujbarok@saarinfo.t-online.hu; titkarsag@saarinfo.t-online.hu</t>
  </si>
  <si>
    <t>Schnobl Ferenc</t>
  </si>
  <si>
    <t>ujbarok@saarinfo.t-online.hu</t>
  </si>
  <si>
    <t>Újcsanálos</t>
  </si>
  <si>
    <t>Újcsanálos Község Önkormányzata</t>
  </si>
  <si>
    <t>3716 Újcsanálos, Hősök tere 1.</t>
  </si>
  <si>
    <t>46/450-201</t>
  </si>
  <si>
    <t>ujcsanalosph@hernadktv.hu; hivatal.ujcsanalos@gmail.com</t>
  </si>
  <si>
    <t>Csáki Lajos</t>
  </si>
  <si>
    <t>ujcsanalos@hernadktv.hu</t>
  </si>
  <si>
    <t>hernadjegyzo@hernadktv.hu; hernadjegyzo@gmail.com</t>
  </si>
  <si>
    <t>Újdombrád</t>
  </si>
  <si>
    <t>Községi Önkormányzat Újdombrád</t>
  </si>
  <si>
    <t>4491 Újdombrád Fő út 48.</t>
  </si>
  <si>
    <t>06-45-705-205</t>
  </si>
  <si>
    <t>ujdombradpolghiv@gmail.com</t>
  </si>
  <si>
    <t>Kállai András</t>
  </si>
  <si>
    <t>Újfehértó</t>
  </si>
  <si>
    <t>Újfehértó Város Önkormányzata</t>
  </si>
  <si>
    <t>4244 Újfehértó, Szent István u. 10.</t>
  </si>
  <si>
    <t>polgarmester@ujfeherto.hu</t>
  </si>
  <si>
    <t>www.ujfeherto.hu</t>
  </si>
  <si>
    <t>Dr. Szűcs Andrea</t>
  </si>
  <si>
    <t>jegyzo@ujfeherto.hu</t>
  </si>
  <si>
    <t>Újhartyán</t>
  </si>
  <si>
    <t>Újhartyán Város Önkormányzata</t>
  </si>
  <si>
    <t>2367 Újhartyán, Fő u. 21.</t>
  </si>
  <si>
    <t>ujhartyan@ujhartyan.hu</t>
  </si>
  <si>
    <t>www.ujhartyan.hu</t>
  </si>
  <si>
    <t>Schulcz József</t>
  </si>
  <si>
    <t>polgarmester@ujhartyan.hu</t>
  </si>
  <si>
    <t>Göndörné Frajka Gabriella</t>
  </si>
  <si>
    <t>jegyzo@ujhartyan.hu</t>
  </si>
  <si>
    <t>Újiráz</t>
  </si>
  <si>
    <t>Újiráz Községi Önkormányzat</t>
  </si>
  <si>
    <t>4146 Újiráz, Szabadság tér 1.</t>
  </si>
  <si>
    <t>06/54 440-200</t>
  </si>
  <si>
    <t>postmaster@ujiraz.t-online.hu</t>
  </si>
  <si>
    <t>www.ujiraz.hu</t>
  </si>
  <si>
    <t>Furák Károly</t>
  </si>
  <si>
    <t>54/440-200</t>
  </si>
  <si>
    <t>Újireg</t>
  </si>
  <si>
    <t>Újireg Község Önkormányzata</t>
  </si>
  <si>
    <t>7095 Újireg, Kossuth utca 1.</t>
  </si>
  <si>
    <t>74/480-305</t>
  </si>
  <si>
    <t>ujireg@freemail.hu</t>
  </si>
  <si>
    <t>Pethes József</t>
  </si>
  <si>
    <t>pethesj@gmail.com, ujireg@freemail.hu</t>
  </si>
  <si>
    <t>Újkenéz</t>
  </si>
  <si>
    <t>Újkenéz Község Önkormányzata</t>
  </si>
  <si>
    <t>4635 Újkenéz, Petőfi utca 56</t>
  </si>
  <si>
    <t>20/292-7502</t>
  </si>
  <si>
    <t>ujkenez.hivatal@freemail.hu</t>
  </si>
  <si>
    <t>Dicső Zoltán</t>
  </si>
  <si>
    <t>onkormanyzat@ujkenez.hu</t>
  </si>
  <si>
    <t>ujkenez.hivatal@freemail.hu; mlhivatal@gmail.com</t>
  </si>
  <si>
    <t>Újkér</t>
  </si>
  <si>
    <t>Újkér Község Önkormányzata</t>
  </si>
  <si>
    <t>9472 Újkér, Csikos u. 4.</t>
  </si>
  <si>
    <t>99/533-016</t>
  </si>
  <si>
    <t>polgarmester.ujker@repcenet.hu</t>
  </si>
  <si>
    <t>www.ujker.hu</t>
  </si>
  <si>
    <t>Hettlinger Károly</t>
  </si>
  <si>
    <t>Újkígyós Város Önkormányzata</t>
  </si>
  <si>
    <t>66/256 100</t>
  </si>
  <si>
    <t>polgarmester@ujkigyos.hu; pmh.polgarmester@ujkigyos.hu</t>
  </si>
  <si>
    <t>www.ujkigyos.hu</t>
  </si>
  <si>
    <t>Szebellédi Zoltán</t>
  </si>
  <si>
    <t>jegyzo@ujkigyos.hu; pmh.jegyzo@ujkigyos.hu</t>
  </si>
  <si>
    <t>Újlengyel Község Önkormányzata</t>
  </si>
  <si>
    <t>29/385-131</t>
  </si>
  <si>
    <t>ujlengyel@ujlengyel.hu</t>
  </si>
  <si>
    <t>www.ujlengyel.hu</t>
  </si>
  <si>
    <t>Petrányi Tamás</t>
  </si>
  <si>
    <t>polgarmester@ujlengyel.hu</t>
  </si>
  <si>
    <t>Újléta</t>
  </si>
  <si>
    <t>Újléta Község Önkormányzata</t>
  </si>
  <si>
    <t xml:space="preserve">4288 Újléta, Kossuth utca 20. </t>
  </si>
  <si>
    <t>06/52 211-812</t>
  </si>
  <si>
    <t>ujletaph@t-online.hu</t>
  </si>
  <si>
    <t>www.ujleta.hu</t>
  </si>
  <si>
    <t>Szimáné Tóth Erzsébet</t>
  </si>
  <si>
    <t>polgarmester@ujleta.hu; ujletaph@t-online.hu</t>
  </si>
  <si>
    <t>jegyzo@almosd.hu; almosdhivatal@gmail.com</t>
  </si>
  <si>
    <t>Újlőrincfalva</t>
  </si>
  <si>
    <t>Önkormányzat Képviselő-testülete</t>
  </si>
  <si>
    <t>3387 Újlőrincfalva, Kossuth út 26.</t>
  </si>
  <si>
    <t>36/553-004</t>
  </si>
  <si>
    <t>ohalasz@ujlorincfalva.hu</t>
  </si>
  <si>
    <t>www.ujlorincfalva.hu</t>
  </si>
  <si>
    <t>Zsebe Zsolt</t>
  </si>
  <si>
    <t>Újpetre Község Önkormányzata</t>
  </si>
  <si>
    <t>7766 Újpetre, Kossuth L. u. 113.</t>
  </si>
  <si>
    <t>onkormanyzat@ujpetre.hu</t>
  </si>
  <si>
    <t>www.ujpetre.hu</t>
  </si>
  <si>
    <t>Gaszt Árminné</t>
  </si>
  <si>
    <t>polgarmester@ujpetre.hu</t>
  </si>
  <si>
    <t>Csalos Beáta</t>
  </si>
  <si>
    <t>Újrónafő</t>
  </si>
  <si>
    <t>Újrónafő Község Önkormányzata</t>
  </si>
  <si>
    <t>9244 Újrónafő, Szabadság utca 3.</t>
  </si>
  <si>
    <t>96/226-176</t>
  </si>
  <si>
    <t>kirendeltseg@ujronafo.hu</t>
  </si>
  <si>
    <t>www.ujronafo.hu</t>
  </si>
  <si>
    <t>polgm.hivatal@haninet.hu</t>
  </si>
  <si>
    <t>Újsolt</t>
  </si>
  <si>
    <t>Újsolt Község Önkormányzata</t>
  </si>
  <si>
    <t>6321 Újsolt, Petőfi S. u. 3.</t>
  </si>
  <si>
    <t>78/488-918</t>
  </si>
  <si>
    <t>ujsolt@tanet.hu</t>
  </si>
  <si>
    <t>www.ujsolt.hu</t>
  </si>
  <si>
    <t>Pintér Sándor János</t>
  </si>
  <si>
    <t>Újszalonta</t>
  </si>
  <si>
    <t>Községi Önkormányzat Újszalonta</t>
  </si>
  <si>
    <t>5727 Újszalonta Béke u. 35.</t>
  </si>
  <si>
    <t>66/279-060</t>
  </si>
  <si>
    <t>ujszalonta01@gmail.com</t>
  </si>
  <si>
    <t>www.bekesbihar.hu/ujszalonta</t>
  </si>
  <si>
    <t>Jova Tibor</t>
  </si>
  <si>
    <t xml:space="preserve">jegyzo@ujszalonta.koznet.hu </t>
  </si>
  <si>
    <t>Újszász</t>
  </si>
  <si>
    <t>Újszász Városi Önkormányzat</t>
  </si>
  <si>
    <t>5052 Újszász, Szabadság tér 1.</t>
  </si>
  <si>
    <t>ujszasz@pr.hu</t>
  </si>
  <si>
    <t>www.ujszasz.hu</t>
  </si>
  <si>
    <t>Molnár Péter</t>
  </si>
  <si>
    <t>molnarpeter@pr.hu</t>
  </si>
  <si>
    <t>Udud Róza</t>
  </si>
  <si>
    <t>Újszentiván</t>
  </si>
  <si>
    <t>Újszentiván Község Önkormányzata</t>
  </si>
  <si>
    <t>6754 Újszentiván, Felszabadulás u. 7.</t>
  </si>
  <si>
    <t>polgarmesterihivatal@ujszentivan.hu</t>
  </si>
  <si>
    <t>www.ujszentivan.hu</t>
  </si>
  <si>
    <t>Putnik Lázár</t>
  </si>
  <si>
    <t>polgarmester@ujszentivan.hu</t>
  </si>
  <si>
    <t>Dr. Szentirmay Sára</t>
  </si>
  <si>
    <t>jegyzo@ujszentivan.hu</t>
  </si>
  <si>
    <t>Újszentmargita</t>
  </si>
  <si>
    <t>Újszentmargita Község Önkormányzata</t>
  </si>
  <si>
    <t>4065 Újszentmargita, Rákóczi utca 125.</t>
  </si>
  <si>
    <t>52/214-002</t>
  </si>
  <si>
    <t>ujszentmargita@gmail.com</t>
  </si>
  <si>
    <t>www.ujszentmargita.hu</t>
  </si>
  <si>
    <t>Csetneki Csaba</t>
  </si>
  <si>
    <t>Dr Bencsik Judit</t>
  </si>
  <si>
    <t>52/580-102</t>
  </si>
  <si>
    <t>jegyzo@balmazujvaros.hu</t>
  </si>
  <si>
    <t>Újszilvás</t>
  </si>
  <si>
    <t>Újszilvás Község Önkormányzat</t>
  </si>
  <si>
    <t>2768 Újszilvás, Szent István u. 6.</t>
  </si>
  <si>
    <t>ujszilvaspolghiv@gmail.com</t>
  </si>
  <si>
    <t>www.ujszilvas.hu</t>
  </si>
  <si>
    <t>dr. Petrányi Csaba</t>
  </si>
  <si>
    <t>2768 Újszilvás, Szent István utca 6.</t>
  </si>
  <si>
    <t>ujszilvaspolgm@gmail.com</t>
  </si>
  <si>
    <t>Penczi Ildikó</t>
  </si>
  <si>
    <t>ujszilvasjegyzo@gmail.com</t>
  </si>
  <si>
    <t>Újtelek</t>
  </si>
  <si>
    <t>Újtelek Község Önkormányzata</t>
  </si>
  <si>
    <t>6337 Újtelek, Alkotmány u. 17.</t>
  </si>
  <si>
    <t>78/475718</t>
  </si>
  <si>
    <t>ujtelek@t-online</t>
  </si>
  <si>
    <t>www.ujtelek.hu</t>
  </si>
  <si>
    <t>Simon Sándor Róbertné</t>
  </si>
  <si>
    <t>ujtelek@t-online.hu</t>
  </si>
  <si>
    <t>Újtikos</t>
  </si>
  <si>
    <t>Újtikos  Községi Önkormányzat</t>
  </si>
  <si>
    <t>4096 Újtikos, Arany J. út 12.</t>
  </si>
  <si>
    <t>06/52/391-960</t>
  </si>
  <si>
    <t>ujtikos@gmail.com</t>
  </si>
  <si>
    <t>www.ujtikos.hu</t>
  </si>
  <si>
    <t>drkiss@gmail.com; drkissi@hajdunanas.hu</t>
  </si>
  <si>
    <t>Újudvar Község Önkormányzata</t>
  </si>
  <si>
    <t>Újudvari Közös  Önkormányzati Hivatal</t>
  </si>
  <si>
    <t>8778 Újudvar, Petőfi utca 2.</t>
  </si>
  <si>
    <t>93/360-201</t>
  </si>
  <si>
    <t>ujudvaronk@gmail.com</t>
  </si>
  <si>
    <t>www.ujudvar.hu</t>
  </si>
  <si>
    <t>Jakab Sándor</t>
  </si>
  <si>
    <t>polgarmester.ujudvar@z-net.hu</t>
  </si>
  <si>
    <t>jegyzo.ujudvar@z-net.hu</t>
  </si>
  <si>
    <t>Újvárfalva</t>
  </si>
  <si>
    <t>Újvárfalva Község Önkormányzata</t>
  </si>
  <si>
    <t>7435 Újvárfalva, Szabadság tér 12.</t>
  </si>
  <si>
    <t>82/715-802</t>
  </si>
  <si>
    <t>ujvarfalva@gmail.com</t>
  </si>
  <si>
    <t>www.ujvarfalva.hu</t>
  </si>
  <si>
    <t>Kiss Péter Pálné</t>
  </si>
  <si>
    <t>kissmagdi55@gmail.com</t>
  </si>
  <si>
    <t>Ukk</t>
  </si>
  <si>
    <t>Ukk Község Önkormányzata</t>
  </si>
  <si>
    <t>8347 Ukk, Kossuth Lajos u. 39.</t>
  </si>
  <si>
    <t>87/321-269</t>
  </si>
  <si>
    <t>www.ukk.hu</t>
  </si>
  <si>
    <t>Komendánt Irén</t>
  </si>
  <si>
    <t>ukk.falu@gmail.com</t>
  </si>
  <si>
    <t>Und</t>
  </si>
  <si>
    <t>Und Község Önkormányzata</t>
  </si>
  <si>
    <t>9464 Und, Fülesi u. 5.</t>
  </si>
  <si>
    <t>99/533-116</t>
  </si>
  <si>
    <t>undhivatal@t-online.hu; onkormanyzat@und.hu</t>
  </si>
  <si>
    <t>www.und.hu</t>
  </si>
  <si>
    <t>Pintér Tamás</t>
  </si>
  <si>
    <t>pinter.tamas@und.hu; polgarmester@und.hu</t>
  </si>
  <si>
    <t>Úny</t>
  </si>
  <si>
    <t>Úny Község Önkormányzata</t>
  </si>
  <si>
    <t>2528 Úny Kossuth u. 2.</t>
  </si>
  <si>
    <t>33/508-800</t>
  </si>
  <si>
    <t>penzugy@uny.hu</t>
  </si>
  <si>
    <t>www.uny.hu</t>
  </si>
  <si>
    <t>Pósfai József</t>
  </si>
  <si>
    <t>polgarmester@uny.hu</t>
  </si>
  <si>
    <t>Uppony</t>
  </si>
  <si>
    <t>Uppony Község Önkormányzata</t>
  </si>
  <si>
    <t>3622 Uppony, Kossuth Lajos utca 83.</t>
  </si>
  <si>
    <t>06-48/439-217</t>
  </si>
  <si>
    <t>upponyph@freemail.hu</t>
  </si>
  <si>
    <t>www.uppony.hu</t>
  </si>
  <si>
    <t>Balogh Béla</t>
  </si>
  <si>
    <t>Ura</t>
  </si>
  <si>
    <t>Ura Község Önkormányzata</t>
  </si>
  <si>
    <t>4763 Ura, Kossuth út 43.</t>
  </si>
  <si>
    <t>44/520-169</t>
  </si>
  <si>
    <t>urahiv@citromail.hu</t>
  </si>
  <si>
    <t>www.urakozseg.hu</t>
  </si>
  <si>
    <t>Karácsony Sándor</t>
  </si>
  <si>
    <t>44/341-965</t>
  </si>
  <si>
    <t>Uraiújfalu Községi Önkormányzat</t>
  </si>
  <si>
    <t>onkormanyzat.ujfalu@repcenet.hu</t>
  </si>
  <si>
    <t>www.uraiujfalu.hu</t>
  </si>
  <si>
    <t>Vargyai Vilmos</t>
  </si>
  <si>
    <t>polgarmester.ujfalu@repcenet.hu</t>
  </si>
  <si>
    <t>Úrhida Község Önkormányzata</t>
  </si>
  <si>
    <t>8142 Úrhida, Kossuth utca 66.</t>
  </si>
  <si>
    <t>hivatal.urhida@datatrans.hu</t>
  </si>
  <si>
    <t>www.urhida.hu</t>
  </si>
  <si>
    <t>Bognár József</t>
  </si>
  <si>
    <t>polgarmester@urhida.hu</t>
  </si>
  <si>
    <t>Úri</t>
  </si>
  <si>
    <t>Úri Község Önkormányzata</t>
  </si>
  <si>
    <t>2244 Úri Rákóczi út 31.</t>
  </si>
  <si>
    <t>urihivatal@monornet.hu</t>
  </si>
  <si>
    <t>www.uri.hu</t>
  </si>
  <si>
    <t>Haraszti Imre</t>
  </si>
  <si>
    <t>Gulyásné dr. Gál Ilona</t>
  </si>
  <si>
    <t>Úrkút</t>
  </si>
  <si>
    <t>Úrkút Község Önkormányzata</t>
  </si>
  <si>
    <t>8409 Úrkút, Rákóczi Ferenc u. 45.</t>
  </si>
  <si>
    <t>onkurkut@vnet.hu</t>
  </si>
  <si>
    <t>www.urkut.hu</t>
  </si>
  <si>
    <t>Fülöp Zoltán Gyuláné</t>
  </si>
  <si>
    <t>dr. Puskády Norbert</t>
  </si>
  <si>
    <t>jegyzourkut@vnet.hu</t>
  </si>
  <si>
    <t>Uszka</t>
  </si>
  <si>
    <t>Uszka Község Önkormányzata</t>
  </si>
  <si>
    <t>4952 Uszka, Fő utca 100.</t>
  </si>
  <si>
    <t>44/704-003</t>
  </si>
  <si>
    <t>polghiv_uszka@freemail.hu</t>
  </si>
  <si>
    <t>http://www.uszka.hu</t>
  </si>
  <si>
    <t>DR. SÉRTŐ-RADICS ISTVÁN</t>
  </si>
  <si>
    <t>Uszód</t>
  </si>
  <si>
    <t>Uszód Község Önkormányzat</t>
  </si>
  <si>
    <t>6332 Uszód, Árpád u.9.</t>
  </si>
  <si>
    <t>78/418126</t>
  </si>
  <si>
    <t>igazgatas@uszod.hu</t>
  </si>
  <si>
    <t>www.uszod.hu</t>
  </si>
  <si>
    <t>Bedi Gyula</t>
  </si>
  <si>
    <t>polgarmester@uszod.hu</t>
  </si>
  <si>
    <t>Uzsa</t>
  </si>
  <si>
    <t>Uzsa Község Önkormányzata</t>
  </si>
  <si>
    <t>8321 Uzsa, Lázhegy u. 21</t>
  </si>
  <si>
    <t>87/436-140</t>
  </si>
  <si>
    <t>pmhuzsa@hu.inter.net</t>
  </si>
  <si>
    <t>www.uzsa.hu</t>
  </si>
  <si>
    <t>Szántói Imre</t>
  </si>
  <si>
    <t>polgarmaester@uzsa.hu</t>
  </si>
  <si>
    <t>Üllés</t>
  </si>
  <si>
    <t>Üllés Nagyközség Önkormányzata</t>
  </si>
  <si>
    <t>6794 Üllés, Dorozsmai u. 40.</t>
  </si>
  <si>
    <t>hivatal@ulles.hu</t>
  </si>
  <si>
    <t>www.ulles.hu</t>
  </si>
  <si>
    <t>Nagy Attila Gyula</t>
  </si>
  <si>
    <t>polgarmester@ulles.hu</t>
  </si>
  <si>
    <t>Dr. Borbás Zsuzsanna</t>
  </si>
  <si>
    <t>jegyzo@ulles.hu</t>
  </si>
  <si>
    <t>Üllő</t>
  </si>
  <si>
    <t xml:space="preserve">Üllő Város Önkormányzata </t>
  </si>
  <si>
    <t xml:space="preserve">2225 Üllő, Templom tér 3. </t>
  </si>
  <si>
    <t>titkarsag@ullo.hu</t>
  </si>
  <si>
    <t>www.ullo.hu</t>
  </si>
  <si>
    <t>Kissné Szabó Katalin</t>
  </si>
  <si>
    <t>polgarmester@ullo.hu</t>
  </si>
  <si>
    <t>Földváriné dr. Kürthy Krisztina</t>
  </si>
  <si>
    <t>jegyzo@ullo.hu</t>
  </si>
  <si>
    <t>Üröm</t>
  </si>
  <si>
    <t>Üröm Község Önkormányzat</t>
  </si>
  <si>
    <t>2096 Üröm, Iskola utca 10.</t>
  </si>
  <si>
    <t>pmh@urom.hu</t>
  </si>
  <si>
    <t>www.urom.hu</t>
  </si>
  <si>
    <t>Laboda Gábor</t>
  </si>
  <si>
    <t>polgarmester@urom.hu</t>
  </si>
  <si>
    <t>dr. Halász Mónika</t>
  </si>
  <si>
    <t>jegyzo@urom.hu</t>
  </si>
  <si>
    <t>Vác</t>
  </si>
  <si>
    <t>Vác Város Önkormányzat</t>
  </si>
  <si>
    <t>138 1</t>
  </si>
  <si>
    <t>2600 Vác, Március 15. tér 11.</t>
  </si>
  <si>
    <t>polg.titkar@varoshaza.vac.hu; phtitkar1@varoshaza.vac.hu</t>
  </si>
  <si>
    <t>www.vac.hu</t>
  </si>
  <si>
    <t>Fördős Attila</t>
  </si>
  <si>
    <t>polgarmester@varoshaza.vac.hu</t>
  </si>
  <si>
    <t>Deákné dr. Szarka Anita</t>
  </si>
  <si>
    <t>jegyzo@varoshaza.vac.hu</t>
  </si>
  <si>
    <t>Vácduka Község Önkormányzata</t>
  </si>
  <si>
    <t>27/566-610</t>
  </si>
  <si>
    <t>polgarmester@vacduka.hu</t>
  </si>
  <si>
    <t>www.vacduka.hu</t>
  </si>
  <si>
    <t>Makkos László Tamás</t>
  </si>
  <si>
    <t>Vácegres</t>
  </si>
  <si>
    <t>Vácegres Község Önkrmányzata</t>
  </si>
  <si>
    <t>2173 Vácegres, Szabadság u. 45.</t>
  </si>
  <si>
    <t>28-385-121</t>
  </si>
  <si>
    <t>polghivvacegres@freemail.hu</t>
  </si>
  <si>
    <t>www.vacegres.hu</t>
  </si>
  <si>
    <t>Dudás Jánosné</t>
  </si>
  <si>
    <t xml:space="preserve">dr. Györkös Roland István </t>
  </si>
  <si>
    <t>Váchartyán</t>
  </si>
  <si>
    <t>Váchartyán Község Önkormányzata</t>
  </si>
  <si>
    <t>2164 Váchartyán, Fő u. 55.</t>
  </si>
  <si>
    <t>27/ 566-570</t>
  </si>
  <si>
    <t>polgarmester@vachartyan.hu</t>
  </si>
  <si>
    <t>www.vachartyan.hu</t>
  </si>
  <si>
    <t>Koblász Sándor</t>
  </si>
  <si>
    <t>jegyzo@vachartyan.hu</t>
  </si>
  <si>
    <t>Váckisújfalu</t>
  </si>
  <si>
    <t>Váckisújfalu község Önkormányzat</t>
  </si>
  <si>
    <t xml:space="preserve">2185 Váckisújfalu, Petőfi S. u. 13. </t>
  </si>
  <si>
    <t>28/488-448</t>
  </si>
  <si>
    <t>polgarmester@vackisujfalu.hu</t>
  </si>
  <si>
    <t>www.vackisujfalul.hu</t>
  </si>
  <si>
    <t>Dr. Sajó Gyula</t>
  </si>
  <si>
    <t>jegyzo@vackisujfalu.hu</t>
  </si>
  <si>
    <t>Vácrátót</t>
  </si>
  <si>
    <t>vácrátót község Önkormányzata</t>
  </si>
  <si>
    <t>2163 Vácrátót, Petőfi tér 3.</t>
  </si>
  <si>
    <t>28/360-012</t>
  </si>
  <si>
    <t>vacratotph@vacratot.hu</t>
  </si>
  <si>
    <t>www.vacratot.hu</t>
  </si>
  <si>
    <t>Spiegelhalter László</t>
  </si>
  <si>
    <t>polgarmester@vacratot.hu</t>
  </si>
  <si>
    <t>dr.Paulik-Törőcsik Edit</t>
  </si>
  <si>
    <t>jegyzo@vacratot.hu</t>
  </si>
  <si>
    <t>Vácszentlászló</t>
  </si>
  <si>
    <t>Vácszentlászló Község Önkormányzata</t>
  </si>
  <si>
    <t>2115 Vácszentlászló, Zsámboki út 2/a.</t>
  </si>
  <si>
    <t>hivatal@vacszentlaszlo.hu</t>
  </si>
  <si>
    <t>www.vacszentlaszlo.hu</t>
  </si>
  <si>
    <t>Vadna</t>
  </si>
  <si>
    <t>Vadna Községi Önkormányzat</t>
  </si>
  <si>
    <t>3636 Vadna, Kassai út 25.</t>
  </si>
  <si>
    <t>48/505-211</t>
  </si>
  <si>
    <t>www.vadna.hu</t>
  </si>
  <si>
    <t>Bencze Péter</t>
  </si>
  <si>
    <t>Vadosfa</t>
  </si>
  <si>
    <t>Vadosfa Község Önkormányzata</t>
  </si>
  <si>
    <t>9346 Vadosfa, Kossuth u 19.</t>
  </si>
  <si>
    <t>96/253-494</t>
  </si>
  <si>
    <t>info@vadosfa.koznet.hu</t>
  </si>
  <si>
    <t>www.vadosfa.hu</t>
  </si>
  <si>
    <t>Tövissi József</t>
  </si>
  <si>
    <t>info@koznet.hu</t>
  </si>
  <si>
    <t>Vág</t>
  </si>
  <si>
    <t>Vág Község Önkormányzata</t>
  </si>
  <si>
    <t>9327 Vág, Templom u. 8.</t>
  </si>
  <si>
    <t>vagonkormanyzat@t-online.hu</t>
  </si>
  <si>
    <t>www.vag.hu</t>
  </si>
  <si>
    <t>Pálffy Attila</t>
  </si>
  <si>
    <t>Vágáshuta</t>
  </si>
  <si>
    <t>Vágáshuta Községi Önkormányzat</t>
  </si>
  <si>
    <t>3992 Vágáshuta Fő utca 16.</t>
  </si>
  <si>
    <t>47/370-110</t>
  </si>
  <si>
    <t>2016.06.12.</t>
  </si>
  <si>
    <t>Csorba György Józsefné</t>
  </si>
  <si>
    <t>cspiroska61@freemail.hu</t>
  </si>
  <si>
    <t>Vaja</t>
  </si>
  <si>
    <t>Vaja Város Önkormányzat</t>
  </si>
  <si>
    <t>4562 Vaja, Damjanich u. 71.</t>
  </si>
  <si>
    <t>vajapol@freemail.hu</t>
  </si>
  <si>
    <t>vaja.hu</t>
  </si>
  <si>
    <t>Tisza Sándor</t>
  </si>
  <si>
    <t>Tisza Erika</t>
  </si>
  <si>
    <t>Vajdácska Község Önkormányzata</t>
  </si>
  <si>
    <t>47/393-007</t>
  </si>
  <si>
    <t>vajdacskaph@gmail.com</t>
  </si>
  <si>
    <t>www.vajdacska.hu</t>
  </si>
  <si>
    <t>Ajtai Gábor</t>
  </si>
  <si>
    <t>Vajszló Nagyközség Önkormányzata</t>
  </si>
  <si>
    <t>7838 Vajszló, Széchenyi u. 13.</t>
  </si>
  <si>
    <t xml:space="preserve">73/485-141, </t>
  </si>
  <si>
    <t>hivatal@vajszlo.hu</t>
  </si>
  <si>
    <t>www.vajszlo</t>
  </si>
  <si>
    <t>garriorio@gmail.com</t>
  </si>
  <si>
    <t>Vajta</t>
  </si>
  <si>
    <t>Vajta Község Önkormányzata</t>
  </si>
  <si>
    <t>7041 Vajta Szabadság tér 1.</t>
  </si>
  <si>
    <t>06-25/509-720</t>
  </si>
  <si>
    <t>vajta91@gmail.com</t>
  </si>
  <si>
    <t>www.vajta.hu</t>
  </si>
  <si>
    <t>Térmeg György</t>
  </si>
  <si>
    <t>Albert Zsuzsa</t>
  </si>
  <si>
    <t>Vál Község Önkormányzat</t>
  </si>
  <si>
    <t>2473. Vál, Vajda János utca 2.</t>
  </si>
  <si>
    <t>06-22-353-411</t>
  </si>
  <si>
    <t>www.val.hu</t>
  </si>
  <si>
    <t>Bechtold Tamás</t>
  </si>
  <si>
    <t>polgarmester@val.hu</t>
  </si>
  <si>
    <t>Valkó</t>
  </si>
  <si>
    <t>Valkó Nagyközség Önkormányzata</t>
  </si>
  <si>
    <t>2114 Valkó, Rákóczi utca 3.</t>
  </si>
  <si>
    <t>hivatal@valko.hu</t>
  </si>
  <si>
    <t>http://www.media-valko.hu/</t>
  </si>
  <si>
    <t>Sziráki Szilárd</t>
  </si>
  <si>
    <t>polgarmester@valko.hu</t>
  </si>
  <si>
    <t>Szélesné Dr. Szénási Anna Mária</t>
  </si>
  <si>
    <t>jegyzo@valko.hu</t>
  </si>
  <si>
    <t>Valkonya</t>
  </si>
  <si>
    <t>Valkonya Község Önkormányzata</t>
  </si>
  <si>
    <t>8885 Valkonya, Fő u. 4.</t>
  </si>
  <si>
    <t>polgarmester@valkonya.hu</t>
  </si>
  <si>
    <t>www.valkonya.hu</t>
  </si>
  <si>
    <t>2015.01.19.</t>
  </si>
  <si>
    <t>Hatala Gábor</t>
  </si>
  <si>
    <t>Vállaj</t>
  </si>
  <si>
    <t>Vállaj Község Önkormányzata</t>
  </si>
  <si>
    <t>4351 Vállaj, Szabadság tér 6.</t>
  </si>
  <si>
    <t>44/554-040</t>
  </si>
  <si>
    <t>vallaj@enternet.hu</t>
  </si>
  <si>
    <t>vallaj.hu</t>
  </si>
  <si>
    <t>Vilmos István</t>
  </si>
  <si>
    <t>Vállus</t>
  </si>
  <si>
    <t>Vállus Község Önkormányzata</t>
  </si>
  <si>
    <t>Gyenesdiási Közös  Önkormányzati Hivatal</t>
  </si>
  <si>
    <t>8316 Vállus, Rákóczi u. 57.</t>
  </si>
  <si>
    <t>info@vallus.hu</t>
  </si>
  <si>
    <t>www.vallus.hu</t>
  </si>
  <si>
    <t>Herczeg Béla</t>
  </si>
  <si>
    <t>polgarmester@vallus.hu</t>
  </si>
  <si>
    <t>Vámosatya</t>
  </si>
  <si>
    <t>Vámosatya Község Önkormányzata</t>
  </si>
  <si>
    <t>4936 Vámosatya Szabadság út 108.</t>
  </si>
  <si>
    <t>45/702-613</t>
  </si>
  <si>
    <t>vamosatyahivatal@gmail.com</t>
  </si>
  <si>
    <t>http://www.vamosatya.hu</t>
  </si>
  <si>
    <t>Szász József</t>
  </si>
  <si>
    <t>jozsef.szasz@citromail.hu</t>
  </si>
  <si>
    <t>Vámoscsalád</t>
  </si>
  <si>
    <t>Vámoscsalád Községi Önkormányzat</t>
  </si>
  <si>
    <t>onkormanyzat.vcsalad@repcenet.hu</t>
  </si>
  <si>
    <t>www.vamoscsalad.hu</t>
  </si>
  <si>
    <t>Németh Imre</t>
  </si>
  <si>
    <t>vamoscsalad@freemail.hu</t>
  </si>
  <si>
    <t>Vámosgyörk</t>
  </si>
  <si>
    <t>Vámosgyörki Közös Önkormányzati Hivatal</t>
  </si>
  <si>
    <t>Vámosgyörk, Visznek</t>
  </si>
  <si>
    <t>3291 Vámosgyörk, Petőfi út 25.</t>
  </si>
  <si>
    <t>37/361-012</t>
  </si>
  <si>
    <t>vamosgyork@t-online.hu</t>
  </si>
  <si>
    <t>http://www.vamosgyork.hu/</t>
  </si>
  <si>
    <t>Gedei Zoltán</t>
  </si>
  <si>
    <t>Dr. Balázs László</t>
  </si>
  <si>
    <t>Vámosmikola</t>
  </si>
  <si>
    <t>Vámosmikola Község Önkormányzata</t>
  </si>
  <si>
    <t>2635 Vámosmikola, Kossuth L. u. 2.</t>
  </si>
  <si>
    <t>27/579-570</t>
  </si>
  <si>
    <t>vamosmikola1@invitel.hu</t>
  </si>
  <si>
    <t>www.vamosmikola.hu</t>
  </si>
  <si>
    <t>2015.03.01.</t>
  </si>
  <si>
    <t>Bárdi Alex</t>
  </si>
  <si>
    <t>Vámosoroszi</t>
  </si>
  <si>
    <t>vámosoroszi Község Önkormányzata</t>
  </si>
  <si>
    <t>4966 Vámosoroszi, Petőfi u. 17.</t>
  </si>
  <si>
    <t>44/368539</t>
  </si>
  <si>
    <t>szigetine@vamosoroszi.koznet.hu</t>
  </si>
  <si>
    <t>1994.10.01.</t>
  </si>
  <si>
    <t>Végh Endre</t>
  </si>
  <si>
    <t>vamosoroszi.onk@gmail. Com</t>
  </si>
  <si>
    <t>Vámospércs</t>
  </si>
  <si>
    <t>Vámospércs Városi Önkormányzat</t>
  </si>
  <si>
    <t>4287 Vámospércs, Béke utca 1.</t>
  </si>
  <si>
    <t>info@vamospercs.hu</t>
  </si>
  <si>
    <t>www.vamospercs.hu</t>
  </si>
  <si>
    <t>Ménes Andrea</t>
  </si>
  <si>
    <t>Kanyóné Papp Klára</t>
  </si>
  <si>
    <t>jegyzo@vamospercs.hu</t>
  </si>
  <si>
    <t>Vámosújfalu</t>
  </si>
  <si>
    <t>Vámosújfalu Község Önkormányzata</t>
  </si>
  <si>
    <t>3941 Vámosújfalu, Csécsi Nagy Pál u. 8.</t>
  </si>
  <si>
    <t>47/394-042</t>
  </si>
  <si>
    <t>vamosujfalu@gmail.com</t>
  </si>
  <si>
    <t>www.vamosujfalu.hu</t>
  </si>
  <si>
    <t>Jadlóczki Lajos</t>
  </si>
  <si>
    <t>Vámosszabadi</t>
  </si>
  <si>
    <t>Vámosszabadi Község Önkormányzata</t>
  </si>
  <si>
    <t>9061 Vámosszabadi, Szabadi u. 57.</t>
  </si>
  <si>
    <t>96/560-200</t>
  </si>
  <si>
    <t>vamosph@vamosszabadi.hu</t>
  </si>
  <si>
    <t>www.vamosszabadi.hu</t>
  </si>
  <si>
    <t>Lizákné Vajda Lívia</t>
  </si>
  <si>
    <t>polgarmester@vamosszabadi.hu</t>
  </si>
  <si>
    <t>Váncsod Községi Önkormányzat</t>
  </si>
  <si>
    <t xml:space="preserve">4119 Váncsod, Kossuth utca 42. </t>
  </si>
  <si>
    <t>54/708-515, 54/708-533</t>
  </si>
  <si>
    <t>polgarmester@vancsod.hu</t>
  </si>
  <si>
    <t>www.vancsod.hu</t>
  </si>
  <si>
    <t>Szalay Csaba</t>
  </si>
  <si>
    <t>Vanyarc Községi Önkormányzat</t>
  </si>
  <si>
    <t>www.vanyarc.hu</t>
  </si>
  <si>
    <t>Hrncsjár Mihályné</t>
  </si>
  <si>
    <t>Vanyola</t>
  </si>
  <si>
    <t>Vanyola Község Önkormányzata</t>
  </si>
  <si>
    <t>8552 Vanyola, Petőfi u. 14.</t>
  </si>
  <si>
    <t>89/345260</t>
  </si>
  <si>
    <t>www.vanyola.hu</t>
  </si>
  <si>
    <t>Varga Rita</t>
  </si>
  <si>
    <t>ritavrg3@gmail.com</t>
  </si>
  <si>
    <t>Várad</t>
  </si>
  <si>
    <t>Várad Község Önkormányzata</t>
  </si>
  <si>
    <t>7973 Várad, Fő u. 3.</t>
  </si>
  <si>
    <t>Váralja</t>
  </si>
  <si>
    <t>Községi Önkormányzat Váralja</t>
  </si>
  <si>
    <t>7354 Váralja Kossuth Lajos utca 203.</t>
  </si>
  <si>
    <t>74/558-052</t>
  </si>
  <si>
    <t>onkormanyzat@varalja.hu</t>
  </si>
  <si>
    <t>www.varalja.hu</t>
  </si>
  <si>
    <t>Sziebert Éva</t>
  </si>
  <si>
    <t>Varászló</t>
  </si>
  <si>
    <t>Varászló Községi Önkormányzat</t>
  </si>
  <si>
    <t>Nagyszakácsi Közös Önkormányzati Hvatal</t>
  </si>
  <si>
    <t>8723 Varászló, Fő utca 34.</t>
  </si>
  <si>
    <t>varaszlo@somogy.hu</t>
  </si>
  <si>
    <t>www.varaszlo.hu</t>
  </si>
  <si>
    <t>Kuti Lászlóné</t>
  </si>
  <si>
    <t>kutim67@freemail.hu</t>
  </si>
  <si>
    <t>Váraszó</t>
  </si>
  <si>
    <t>Váraszó Község Önkormányzata</t>
  </si>
  <si>
    <t>3254 Váraszó, Rákóczi út 1.</t>
  </si>
  <si>
    <t>36/572-011</t>
  </si>
  <si>
    <t>www.varaszo.hu</t>
  </si>
  <si>
    <t>Pál István László</t>
  </si>
  <si>
    <t>Várbalog</t>
  </si>
  <si>
    <t>Várbalog Község Önkormányzata</t>
  </si>
  <si>
    <t>9243 Várbalog, Fő utca 1.</t>
  </si>
  <si>
    <t>96/226-035</t>
  </si>
  <si>
    <t>www.varbalog.hu</t>
  </si>
  <si>
    <t>Odorné Bodor Klára</t>
  </si>
  <si>
    <t>varbalog.hivatal@gmail.com</t>
  </si>
  <si>
    <t>Varbó Község Önkormányzata</t>
  </si>
  <si>
    <t>48/521-008</t>
  </si>
  <si>
    <t>www.varbo.hu</t>
  </si>
  <si>
    <t>Üveges Géza</t>
  </si>
  <si>
    <t>Varbóc</t>
  </si>
  <si>
    <t>Varbóc Község Önkormányzata</t>
  </si>
  <si>
    <t>3756 Varbóc Petőfi Sándor út 18.</t>
  </si>
  <si>
    <t>Várda</t>
  </si>
  <si>
    <t xml:space="preserve">Várda Község Önkormányzata </t>
  </si>
  <si>
    <t>7442 Várda Fő u. 94.</t>
  </si>
  <si>
    <t>82/589-008</t>
  </si>
  <si>
    <t>vardapmh@gmail.com</t>
  </si>
  <si>
    <t>www.varda.hu</t>
  </si>
  <si>
    <t>Varga András</t>
  </si>
  <si>
    <t>Várdomb</t>
  </si>
  <si>
    <t>Várdomb Község Önkormányzata</t>
  </si>
  <si>
    <t>7146 Várdomb, Kossuth u</t>
  </si>
  <si>
    <t>74/430-375</t>
  </si>
  <si>
    <t>var7146@t-online.hu</t>
  </si>
  <si>
    <t>www.vardomb.hu</t>
  </si>
  <si>
    <t>Simon Csaba</t>
  </si>
  <si>
    <t>sim.02@freemail.hu</t>
  </si>
  <si>
    <t>Várfölde</t>
  </si>
  <si>
    <t>Várfölde Község Önkormányzata</t>
  </si>
  <si>
    <t>8891 Várfölde, Ady út 1.</t>
  </si>
  <si>
    <t>93/346-006</t>
  </si>
  <si>
    <t>gericsne@freemail.hu</t>
  </si>
  <si>
    <t>www.varfolde.hu</t>
  </si>
  <si>
    <t>Gerics Istvánné</t>
  </si>
  <si>
    <t>gericsne@gmail.hu</t>
  </si>
  <si>
    <t>Varga</t>
  </si>
  <si>
    <t>Varga Község Önkormányzata</t>
  </si>
  <si>
    <t>7370 Varga, Fő u. 32.</t>
  </si>
  <si>
    <t>+36-72/475-630</t>
  </si>
  <si>
    <t>Lukácsné Lembach Anita</t>
  </si>
  <si>
    <t>lembachanita@citromail.hu</t>
  </si>
  <si>
    <t>Várgesztes</t>
  </si>
  <si>
    <t>Várgesztes Község Önkormányzata</t>
  </si>
  <si>
    <t>Vértessomló</t>
  </si>
  <si>
    <t>Vértessomlói Közös Önkormányzati Hivatal</t>
  </si>
  <si>
    <t>Vértessomló, Várgesztes</t>
  </si>
  <si>
    <t>2824 Várgesztes Arany J. u. 47.</t>
  </si>
  <si>
    <t>34/593-030</t>
  </si>
  <si>
    <t>hivatal@vargesztes.hu</t>
  </si>
  <si>
    <t>www.vargesztes.hu</t>
  </si>
  <si>
    <t>Rising Károlyné</t>
  </si>
  <si>
    <t>polgarmester@vargesztes.hu</t>
  </si>
  <si>
    <t>Szennay István</t>
  </si>
  <si>
    <t>2823 Vértessomló Rákóczi út 63.</t>
  </si>
  <si>
    <t>vertessomlo@vivamail.hu</t>
  </si>
  <si>
    <t>Várkesző</t>
  </si>
  <si>
    <t>Várkesző Község Önkormányzata</t>
  </si>
  <si>
    <t>8523 Várkesző, Kossuth Lajos u. 36.</t>
  </si>
  <si>
    <t>89.347-076</t>
  </si>
  <si>
    <t>varkeszo@gmail.com</t>
  </si>
  <si>
    <t>www.varkeszo.hu</t>
  </si>
  <si>
    <t>Ferencz Dezső</t>
  </si>
  <si>
    <t>dezso.ferencz@gmail.com</t>
  </si>
  <si>
    <t>Várong</t>
  </si>
  <si>
    <t>Várong Község Önkormányzata</t>
  </si>
  <si>
    <t xml:space="preserve">7214 Várong, Mező u.1. </t>
  </si>
  <si>
    <t>74/585-016</t>
  </si>
  <si>
    <t>varong@t-online.hu; korjegyz@tolna.net</t>
  </si>
  <si>
    <t>www.varong.hu</t>
  </si>
  <si>
    <t>Brunner Dezső</t>
  </si>
  <si>
    <t>varong@t-online.hu</t>
  </si>
  <si>
    <t>Városföld</t>
  </si>
  <si>
    <t>Városföld Község Önkormányzata</t>
  </si>
  <si>
    <t>6033 Városföld, Felszabadulás útja 35.</t>
  </si>
  <si>
    <t>postmaster@varosfold.t-online.hu</t>
  </si>
  <si>
    <t>www.varosfold.hu</t>
  </si>
  <si>
    <t>Veszelka Mihály</t>
  </si>
  <si>
    <t>polgarmester@varosfold.t-online.hu</t>
  </si>
  <si>
    <t>Szabóné Gyenes Zsuzsa</t>
  </si>
  <si>
    <t>jegyzo@varosfold.t-online.hu</t>
  </si>
  <si>
    <t>Városlőd Község Önkormányzata</t>
  </si>
  <si>
    <t>8445 Városlőd, Templom tér 4.</t>
  </si>
  <si>
    <t>www.varoslod.hu</t>
  </si>
  <si>
    <t>Csekényi István</t>
  </si>
  <si>
    <t>Várpalota</t>
  </si>
  <si>
    <t>Várpalota Város Önkormányzata</t>
  </si>
  <si>
    <t>190 1</t>
  </si>
  <si>
    <t>8100 Várpalota, Gárdonyi G. u. 39.</t>
  </si>
  <si>
    <t>somogyi.j.laszlone@varpalota.hu</t>
  </si>
  <si>
    <t>www.varpalota.hu</t>
  </si>
  <si>
    <t>Talabér Márta</t>
  </si>
  <si>
    <t>polgarmester@varpalota.hu</t>
  </si>
  <si>
    <t>dr. Ignácz Anita Éva</t>
  </si>
  <si>
    <t>jegyzo@varpalota.hu</t>
  </si>
  <si>
    <t>Varsád</t>
  </si>
  <si>
    <t>Varsád Község Önkormányzata</t>
  </si>
  <si>
    <t>7067 Varsád, Ady u. 4.</t>
  </si>
  <si>
    <t>varsadph@tolna.net</t>
  </si>
  <si>
    <t>www.varsad.hu</t>
  </si>
  <si>
    <t>Andrási Zoltánné</t>
  </si>
  <si>
    <t>Varsány Község Önkormányzata</t>
  </si>
  <si>
    <t>varsany.hiv@gmail.com</t>
  </si>
  <si>
    <t>www.varsany.hu</t>
  </si>
  <si>
    <t>Pintérné Kanyó Judit</t>
  </si>
  <si>
    <t>nogradtur@gmail.com</t>
  </si>
  <si>
    <t>Várvölgy</t>
  </si>
  <si>
    <t>Várvölgy Község Önkormányzata</t>
  </si>
  <si>
    <t>Zalaszántó</t>
  </si>
  <si>
    <t>Zalaszántói Közös  Önkormányzati Hivatal</t>
  </si>
  <si>
    <t>Zalaszántó, Várvölgy, Vindornyalak</t>
  </si>
  <si>
    <t>8316 Várvölgy, Kossuth Lajos u. 67.</t>
  </si>
  <si>
    <t>jegyzo@volgynet.hu; varvolgy@volgynet.hu</t>
  </si>
  <si>
    <t>www.varvolgy.hu</t>
  </si>
  <si>
    <t>Barcza Balázs</t>
  </si>
  <si>
    <t>polgarmester@volgynet.hu</t>
  </si>
  <si>
    <t>Dr. Szalay Andrea</t>
  </si>
  <si>
    <t>8353 Zalaszántó, Fő u. 50.</t>
  </si>
  <si>
    <t>jegyzo@volgynet.hu</t>
  </si>
  <si>
    <t>Vasad Község Önkormányzata</t>
  </si>
  <si>
    <t xml:space="preserve">Vasadi Közös Önkormányzati Hivatal </t>
  </si>
  <si>
    <t>29/694-710</t>
  </si>
  <si>
    <t>titkarsag@vasad.hu</t>
  </si>
  <si>
    <t>www.vasad.hu</t>
  </si>
  <si>
    <t>Marton  József  Zoltán</t>
  </si>
  <si>
    <t>polgarmester@vasad.hu</t>
  </si>
  <si>
    <t xml:space="preserve">Dr. Csoba Beáta </t>
  </si>
  <si>
    <t>Vasalja községi Önkormányzat</t>
  </si>
  <si>
    <t>9921 Vasalja, Deák u. 1.</t>
  </si>
  <si>
    <t>06 94/532-006</t>
  </si>
  <si>
    <t>www.vasalja.hu</t>
  </si>
  <si>
    <t>Gombás Alajos</t>
  </si>
  <si>
    <t>Vásárosbéc</t>
  </si>
  <si>
    <t>Vásárosbéc Község Önkormányzata</t>
  </si>
  <si>
    <t>7926 Vásárosbéc, Kossuth u. 16.</t>
  </si>
  <si>
    <t>Bankó István</t>
  </si>
  <si>
    <t>73/554-027</t>
  </si>
  <si>
    <t>Vásárosdombó Község Önkormányzata</t>
  </si>
  <si>
    <t>7362 Vásárosdombó, Szabadság tér 17.</t>
  </si>
  <si>
    <t>72/453101</t>
  </si>
  <si>
    <t>vdombopm@vasarosdombo.eu</t>
  </si>
  <si>
    <t>www.vasarosdombo.eu</t>
  </si>
  <si>
    <t>Vásárosfalu</t>
  </si>
  <si>
    <t>Vásárosfalu Község Önkormányzata</t>
  </si>
  <si>
    <t>9343 Vásárosfalu, Fő u. 38.</t>
  </si>
  <si>
    <t>96/257-070</t>
  </si>
  <si>
    <t>vfaluhivatal@m-kabel.hu</t>
  </si>
  <si>
    <t>www.vasarosfalu.hu</t>
  </si>
  <si>
    <t>Molnár Sándor</t>
  </si>
  <si>
    <t>Vásárosmiske</t>
  </si>
  <si>
    <t>Vásárosmiske Község Önkormányzata</t>
  </si>
  <si>
    <t>9552 Vásárosmiske,Kossuth u.11.</t>
  </si>
  <si>
    <t>95/448-014</t>
  </si>
  <si>
    <t>www.vasarosmiske.hu</t>
  </si>
  <si>
    <t>Ivánkovics Ferenc</t>
  </si>
  <si>
    <t>ivankovics@mail.globonet.hu</t>
  </si>
  <si>
    <t>Vásárosnamény Város Önkormányzata</t>
  </si>
  <si>
    <t>159 1</t>
  </si>
  <si>
    <t>4800 Vásárosnamény, Tamási Áron út 1.</t>
  </si>
  <si>
    <t>45/470-022</t>
  </si>
  <si>
    <t>hivatal@vasarosnameny.hu</t>
  </si>
  <si>
    <t>www.vasarosnameny.hu</t>
  </si>
  <si>
    <t>polgarmester@vasarosnameny.hu; hivatal@vasarosnameny.hu</t>
  </si>
  <si>
    <t>Vasasszonyfa</t>
  </si>
  <si>
    <t>Önkormányzat Vasasszonyfa</t>
  </si>
  <si>
    <t>9744 Vasasszonyfa, Széchenyi u. 1.</t>
  </si>
  <si>
    <t>www.vasasszonyfa.hu</t>
  </si>
  <si>
    <t>Desits József</t>
  </si>
  <si>
    <t>Vasboldogasszony</t>
  </si>
  <si>
    <t>Vasboldogasszony Község Önkormányzata</t>
  </si>
  <si>
    <t>8914 Vasboldogasszony, Kossuth u. 4</t>
  </si>
  <si>
    <t>92/357-130</t>
  </si>
  <si>
    <t>www.vasboldogasszony.hu</t>
  </si>
  <si>
    <t>Mazzag Géza Tibor</t>
  </si>
  <si>
    <t>mazzaggeza@freemail.hu</t>
  </si>
  <si>
    <t>Vasegerszeg</t>
  </si>
  <si>
    <t>Vasegerszeg Községi Önkormányzat</t>
  </si>
  <si>
    <t>9661 Vasegerszeg, Kossuth u. 97.</t>
  </si>
  <si>
    <t>onkormanyzatvasegerszeg@repcenet.hu</t>
  </si>
  <si>
    <t>www.vasegeszeg.hu</t>
  </si>
  <si>
    <t>Németh József</t>
  </si>
  <si>
    <t>Vashosszúfalu</t>
  </si>
  <si>
    <t>Vashosszúfalu Község Önkormányzata</t>
  </si>
  <si>
    <t>9674 Vashosszúfalu, Kossuth u.64.</t>
  </si>
  <si>
    <t>95/463-017</t>
  </si>
  <si>
    <t>vashosszufalu@freemail.hu</t>
  </si>
  <si>
    <t>www.vashosszufalu.hu</t>
  </si>
  <si>
    <t>Birkás György</t>
  </si>
  <si>
    <t>Vaskeresztes</t>
  </si>
  <si>
    <t>Vaskeresztes Község Önkormányzata</t>
  </si>
  <si>
    <t>9795 Vaskeresztes, Fő utca 33.</t>
  </si>
  <si>
    <t>www.vaskeresztes.hu</t>
  </si>
  <si>
    <t>Krancz Imre</t>
  </si>
  <si>
    <t>79/472-088</t>
  </si>
  <si>
    <t>hivatal.vaskut@gmail.com</t>
  </si>
  <si>
    <t xml:space="preserve">www.vaskut-nagykozseg.hu </t>
  </si>
  <si>
    <t>Alszegi Zoltán</t>
  </si>
  <si>
    <t>polgarmester.vaskut@gmail.com</t>
  </si>
  <si>
    <t>Vasmegyer</t>
  </si>
  <si>
    <t>Vasmegyer Község Önkormányzata</t>
  </si>
  <si>
    <t>4502 Vasmegyer, Kossuth út 66.</t>
  </si>
  <si>
    <t>hivatal@vasmegyer.hu</t>
  </si>
  <si>
    <t>www.vasmegyer.hu</t>
  </si>
  <si>
    <t>Vass Imre Károly</t>
  </si>
  <si>
    <t>vass.imre@vasmegyer.hu</t>
  </si>
  <si>
    <t>Vaspör</t>
  </si>
  <si>
    <t>Vaspör Község Önkormányzata</t>
  </si>
  <si>
    <t>8998 Vaspör, Rákóczi Ferenc u. 21.</t>
  </si>
  <si>
    <t>korjegyzoseg.vaspor
@zelkanet.hu</t>
  </si>
  <si>
    <t>www.vaspor.hu</t>
  </si>
  <si>
    <t>Németh Noémi Judit</t>
  </si>
  <si>
    <t>nemethnoemivaspor@gmail.com; korjegyzoseg.vaspor@zelkanet.hu</t>
  </si>
  <si>
    <t>Vassurány</t>
  </si>
  <si>
    <t>Önkormányzat Vassurány</t>
  </si>
  <si>
    <t>9741 Vassurány, Táncsics köz 7.</t>
  </si>
  <si>
    <t>www.vassurany.hu</t>
  </si>
  <si>
    <t>Vasvár</t>
  </si>
  <si>
    <t>Vasvár Város Önkormányzata</t>
  </si>
  <si>
    <t>182 1</t>
  </si>
  <si>
    <t>9800 Vasvár, Alkotmány u. 1.</t>
  </si>
  <si>
    <t>vasvar@t-online.hu</t>
  </si>
  <si>
    <t>www.vasvar.hu</t>
  </si>
  <si>
    <t>Tóth Balázs</t>
  </si>
  <si>
    <t>polgarmester@vasvar.hu</t>
  </si>
  <si>
    <t>Dr. Ódor Ildikó</t>
  </si>
  <si>
    <t>9801 Vasvár, Pf: 31.</t>
  </si>
  <si>
    <t>vasvar2@t-online.hu</t>
  </si>
  <si>
    <t>Vaszar Község Önkormányzata</t>
  </si>
  <si>
    <t>89/579-200</t>
  </si>
  <si>
    <t>www.vaszar.hu</t>
  </si>
  <si>
    <t>Varga Péter</t>
  </si>
  <si>
    <t>Vászoly</t>
  </si>
  <si>
    <t>Vászoly Község Önkormányzata</t>
  </si>
  <si>
    <t>8245 Vászoly, Béke tér 1.</t>
  </si>
  <si>
    <t>87/445-053</t>
  </si>
  <si>
    <t xml:space="preserve">vaszoly@canet.hu </t>
  </si>
  <si>
    <t>www.vaszoly.hu</t>
  </si>
  <si>
    <t>Rózsahegyi Tibor László</t>
  </si>
  <si>
    <t>vaszoly@canet.hu</t>
  </si>
  <si>
    <t>Vasszécseny Község Önkormányzata</t>
  </si>
  <si>
    <t>9763 Vasszécseny, Petőfi S. u. 11.</t>
  </si>
  <si>
    <t>zzsolnai@vasszecseny.hu</t>
  </si>
  <si>
    <t>www.vasszecseny.hu</t>
  </si>
  <si>
    <t>Zsolnai Zoltán</t>
  </si>
  <si>
    <t>Vasszentmihály</t>
  </si>
  <si>
    <t>Vasszentmihály Község Önkormányzata</t>
  </si>
  <si>
    <t>9953 Vasszentmihály, Fő u.66.</t>
  </si>
  <si>
    <t>94/538002</t>
  </si>
  <si>
    <t>csaszi52@t-online.hu</t>
  </si>
  <si>
    <t>www.vasszentmihaly.hu</t>
  </si>
  <si>
    <t>Császár István</t>
  </si>
  <si>
    <t>Vasszilvágy</t>
  </si>
  <si>
    <t>Vasszilvágy Község Önkormányzata</t>
  </si>
  <si>
    <t>9747 Vasszilvágy, Rákóczi u. 25.</t>
  </si>
  <si>
    <t>www.vasszilvagy.hu</t>
  </si>
  <si>
    <t>Vát</t>
  </si>
  <si>
    <t>Vát Község Önkormányzata</t>
  </si>
  <si>
    <t>9748 Vát, Fő u. 6.</t>
  </si>
  <si>
    <t>94/543-058</t>
  </si>
  <si>
    <t>info@vat.hu</t>
  </si>
  <si>
    <t>www.vat.hu</t>
  </si>
  <si>
    <t>Pup József</t>
  </si>
  <si>
    <t>Vatta</t>
  </si>
  <si>
    <t>Vatta Község Önkormányzata</t>
  </si>
  <si>
    <t>3431 Vatta, Szemere Bertalan u. 20.</t>
  </si>
  <si>
    <t>49/333-900</t>
  </si>
  <si>
    <t>vattakozseg@freemail.hu</t>
  </si>
  <si>
    <t>www.vatta.hu</t>
  </si>
  <si>
    <t>Korán István Attila</t>
  </si>
  <si>
    <t>pm.vatta@t-online.hu</t>
  </si>
  <si>
    <t>Vázsnok</t>
  </si>
  <si>
    <t>Vázsnok Község Önkormányzata</t>
  </si>
  <si>
    <t>7370 Vázsnok, Római u. 14.</t>
  </si>
  <si>
    <t>+36-72/475-564</t>
  </si>
  <si>
    <t>Gombár József</t>
  </si>
  <si>
    <t>gombarjozsef56@freemail.hu</t>
  </si>
  <si>
    <t>Vécs</t>
  </si>
  <si>
    <t>Vécs Község Önkormányzata</t>
  </si>
  <si>
    <t>3265 Vécs, Kossuth u 47.</t>
  </si>
  <si>
    <t>37/327011</t>
  </si>
  <si>
    <t>vecsonkormanyzat@domnet.
Hu</t>
  </si>
  <si>
    <t>www.vecs.hu</t>
  </si>
  <si>
    <t>Szlovencsák Attiláné</t>
  </si>
  <si>
    <t>37/327-011</t>
  </si>
  <si>
    <t>vecsonkormanyzat@domnet.hu</t>
  </si>
  <si>
    <t>Vecsés</t>
  </si>
  <si>
    <t>Vecsés Város Önkormányzata</t>
  </si>
  <si>
    <t>139 1</t>
  </si>
  <si>
    <t>2220 Vecsés, Szent István tér 1.</t>
  </si>
  <si>
    <t>titkarsag@vecses.hu</t>
  </si>
  <si>
    <t>www.vecses.hu</t>
  </si>
  <si>
    <t>Szlahó Csaba</t>
  </si>
  <si>
    <t>polgarmester@vecses.hu</t>
  </si>
  <si>
    <t>Mohainé Jakab Anikó</t>
  </si>
  <si>
    <t>jegyzo@vecses.hu</t>
  </si>
  <si>
    <t>Végegyháza</t>
  </si>
  <si>
    <t>Községi Önkormányzat Végegyháza</t>
  </si>
  <si>
    <t>5811 Végegyháza Széchenyi u. 2.</t>
  </si>
  <si>
    <t>06-68/381 940</t>
  </si>
  <si>
    <t>vegegyhazaph@csokinet.hu; vegegyhaza@csoki-net.hu</t>
  </si>
  <si>
    <t>www.vegegyhaza.hu</t>
  </si>
  <si>
    <t>Vajda Norbert</t>
  </si>
  <si>
    <t>vegegyhaza@csokinet.hu; vegegyhaza@csoki-net.hu</t>
  </si>
  <si>
    <t>Vejti</t>
  </si>
  <si>
    <t>Vejti Község Önkormányzata</t>
  </si>
  <si>
    <t>7838 Vejti, Petőfi u. 41/A.</t>
  </si>
  <si>
    <t>Brlas Andrea Krisztina</t>
  </si>
  <si>
    <t xml:space="preserve">hadfiandi@freemail.hu </t>
  </si>
  <si>
    <t>Vékény</t>
  </si>
  <si>
    <t>Vékény Község Önkormányzata</t>
  </si>
  <si>
    <t>7333 Vékény, Fő u.51.</t>
  </si>
  <si>
    <t>vekeny@tolna.net</t>
  </si>
  <si>
    <t>www.vekeny.hu</t>
  </si>
  <si>
    <t>Endrődi Tibor</t>
  </si>
  <si>
    <t>Vekerd</t>
  </si>
  <si>
    <t>Vekerd Községi Önkormányzata</t>
  </si>
  <si>
    <t>4143 Vekerd, Kossuth út 18.</t>
  </si>
  <si>
    <t>06-54-950-467</t>
  </si>
  <si>
    <t>kh.furta@gmail.com</t>
  </si>
  <si>
    <t>vedajuhaszistvan@freemail.hu</t>
  </si>
  <si>
    <t>Velem</t>
  </si>
  <si>
    <t>Velem Községi Ökormányzat</t>
  </si>
  <si>
    <t>9726 Velem, Rákóczi utca 73.</t>
  </si>
  <si>
    <t>94/563 380</t>
  </si>
  <si>
    <t>www.velem.hu</t>
  </si>
  <si>
    <t>Szél Józsefné</t>
  </si>
  <si>
    <t>hu.text@t-online.hu</t>
  </si>
  <si>
    <t>Velemér</t>
  </si>
  <si>
    <t>Velemér Község Önkormányzata</t>
  </si>
  <si>
    <t>9946 Velemér, Fő út 56.</t>
  </si>
  <si>
    <t>www.velemer.hu</t>
  </si>
  <si>
    <t>Balogh Ernő</t>
  </si>
  <si>
    <t>balogherno48@freemail.hu</t>
  </si>
  <si>
    <t>Velence</t>
  </si>
  <si>
    <t>Velence Város Önkormányzata</t>
  </si>
  <si>
    <t>2481 Velence, Tópart út 26.</t>
  </si>
  <si>
    <t>hivatal@velence.hu</t>
  </si>
  <si>
    <t>www.velence.hu</t>
  </si>
  <si>
    <t>Koszti András</t>
  </si>
  <si>
    <t>2481 Velence, Tópart utca 26.</t>
  </si>
  <si>
    <t>hivatal@velence.hu
polgarmester@velence.hu</t>
  </si>
  <si>
    <t>dr. Szvercsák Szilvia</t>
  </si>
  <si>
    <t>Velény</t>
  </si>
  <si>
    <t>Velény Község Önkormányzata</t>
  </si>
  <si>
    <t>7952 Velény, Fő u. 62.</t>
  </si>
  <si>
    <t>Hánik József</t>
  </si>
  <si>
    <t>hnikjzsef1@gmail.com</t>
  </si>
  <si>
    <t>Véménd</t>
  </si>
  <si>
    <t>Véménd Község Önkormányzata</t>
  </si>
  <si>
    <t>7726 Véménd, Tavasz u. 1.</t>
  </si>
  <si>
    <t>06 69 343 101</t>
  </si>
  <si>
    <t>titkarsag.vemend@gmail.com</t>
  </si>
  <si>
    <t>Vemend.hu</t>
  </si>
  <si>
    <t>Barta Erzsébet</t>
  </si>
  <si>
    <t>polgarmester.vemend@gmail.com</t>
  </si>
  <si>
    <t>Vének</t>
  </si>
  <si>
    <t>Vének Község Önkormányzata</t>
  </si>
  <si>
    <t>9062 Vének, Petőfi u. 3.</t>
  </si>
  <si>
    <t>96/358-371</t>
  </si>
  <si>
    <t>polgarmester@venek.hu</t>
  </si>
  <si>
    <t>www.venek.hu</t>
  </si>
  <si>
    <t>Kiss Tamás</t>
  </si>
  <si>
    <t>Vép Város Önkormányzata</t>
  </si>
  <si>
    <t>www.vep.hu</t>
  </si>
  <si>
    <t>Vereb</t>
  </si>
  <si>
    <t>Vereb Község Önkormányzat</t>
  </si>
  <si>
    <t>2477 Vereb, Fő út 10.</t>
  </si>
  <si>
    <t>22/238006</t>
  </si>
  <si>
    <t>verebph@t-online.hu</t>
  </si>
  <si>
    <t>www.vereb.hu</t>
  </si>
  <si>
    <t>Kurcz Mária</t>
  </si>
  <si>
    <t>Veresegyház</t>
  </si>
  <si>
    <t>Veresegyház Város Önkormányzata</t>
  </si>
  <si>
    <t>2112 Veresegyház, Fő út 35.</t>
  </si>
  <si>
    <t>polgarmester@veresegyhaz.hu</t>
  </si>
  <si>
    <t>www.veresegyhaz.hu</t>
  </si>
  <si>
    <t>1990.10.12.</t>
  </si>
  <si>
    <t>Pásztor Béla</t>
  </si>
  <si>
    <t>Garai Tamás</t>
  </si>
  <si>
    <t>jegyzo@veresegyhaz.hu</t>
  </si>
  <si>
    <t>Verőce</t>
  </si>
  <si>
    <t>Verőce Község Önkormányzat</t>
  </si>
  <si>
    <t>2621 Verőce, Árpád út 40.</t>
  </si>
  <si>
    <t>polghiv@veroce.hu</t>
  </si>
  <si>
    <t>www.veroce.hu</t>
  </si>
  <si>
    <t>Grauszmann György</t>
  </si>
  <si>
    <t>polgarmester@veroce.hu</t>
  </si>
  <si>
    <t>Lindmayer Eszter</t>
  </si>
  <si>
    <t>jegyzo@veroce.hu</t>
  </si>
  <si>
    <t>Verpelét Város Önkormányzat</t>
  </si>
  <si>
    <t>verpeletonk@t-online.hu</t>
  </si>
  <si>
    <t>www.verpelet.hu</t>
  </si>
  <si>
    <t>Farakas Sándor</t>
  </si>
  <si>
    <t>farkassandor@verpelet.hu</t>
  </si>
  <si>
    <t>Verseg</t>
  </si>
  <si>
    <t>Verseg Község Önkormányzat</t>
  </si>
  <si>
    <t>2174 Verseg, Templom tér 12.</t>
  </si>
  <si>
    <t>06-28/438-769</t>
  </si>
  <si>
    <t>versegpolghiv@gmail.com</t>
  </si>
  <si>
    <t>www.verseg.hu</t>
  </si>
  <si>
    <t>Józsa Csaba</t>
  </si>
  <si>
    <t>Versend</t>
  </si>
  <si>
    <t>Versend Község Önkormányzata</t>
  </si>
  <si>
    <t>7752 Versend, Templom tér 1.</t>
  </si>
  <si>
    <t>69/696-681</t>
  </si>
  <si>
    <t>pmversend@boly.hu</t>
  </si>
  <si>
    <t>Kárász István</t>
  </si>
  <si>
    <t>Vértesacsa</t>
  </si>
  <si>
    <t>Vértesacsa Község Önkormányzata</t>
  </si>
  <si>
    <t>8089 Vértesacsa Vörösmarty Mihály utca 2.</t>
  </si>
  <si>
    <t>22/594-040</t>
  </si>
  <si>
    <t>hivatal@vertesacsa.hu</t>
  </si>
  <si>
    <t>www.vertesacsa.hu</t>
  </si>
  <si>
    <t>Vértesboglár</t>
  </si>
  <si>
    <t>Vértesboglár Községi Önkormányzat</t>
  </si>
  <si>
    <t>8085 Vértesboglár, Alkotmány u.3.</t>
  </si>
  <si>
    <t>22/582-088</t>
  </si>
  <si>
    <t>vertesboglar.onk@gmail.com</t>
  </si>
  <si>
    <t>www.vertesboglar.hu</t>
  </si>
  <si>
    <t>Sztányi István</t>
  </si>
  <si>
    <t>Vérteskethely</t>
  </si>
  <si>
    <t>Vérteskethely Község Önkormányzata</t>
  </si>
  <si>
    <t xml:space="preserve">2859 Vérteskethely Kossuth u. 70. </t>
  </si>
  <si>
    <t>34/355-806</t>
  </si>
  <si>
    <t>ugyintezo@verteskethely.hu</t>
  </si>
  <si>
    <t>www.verteskethely.hu</t>
  </si>
  <si>
    <t>polgarmester@verteskethely.hu</t>
  </si>
  <si>
    <t>Vértessomló Község Önkormányzata</t>
  </si>
  <si>
    <t>34/593-440</t>
  </si>
  <si>
    <t>www.vertessomlo.hu</t>
  </si>
  <si>
    <t>Igó István</t>
  </si>
  <si>
    <t>igoistvan@gmail.com</t>
  </si>
  <si>
    <t>Vértestolna</t>
  </si>
  <si>
    <t>Vértestolna Község Önkormányzata</t>
  </si>
  <si>
    <t>2833 Vértestolna Petőfi u. 67.</t>
  </si>
  <si>
    <t>34/351-856</t>
  </si>
  <si>
    <t>info@vertestolna.hu</t>
  </si>
  <si>
    <t>www.vertestolna.hu</t>
  </si>
  <si>
    <t>Harmados Oszkár</t>
  </si>
  <si>
    <t>Vértesszőlős</t>
  </si>
  <si>
    <t>Vértesszőlős Község Önkormányzata</t>
  </si>
  <si>
    <t>2837 Vértesszőlős Templom utca 57.</t>
  </si>
  <si>
    <t>polg.hivatal@vertesszolos.hu</t>
  </si>
  <si>
    <t>www.vertesszolos.hu</t>
  </si>
  <si>
    <t>polgarmester@vertesszolos.hu</t>
  </si>
  <si>
    <t>Dr. Lázár Gabriella</t>
  </si>
  <si>
    <t>2837 Vértesszőlős, Tanács u. 59.</t>
  </si>
  <si>
    <t>jegyzo@vertesszolos.hu</t>
  </si>
  <si>
    <t>Vése</t>
  </si>
  <si>
    <t>Vése Községi Önkormányzat</t>
  </si>
  <si>
    <t>8721 Vése, Park utca 1.</t>
  </si>
  <si>
    <t>06-85-345-011</t>
  </si>
  <si>
    <t>vese@vese.hu</t>
  </si>
  <si>
    <t>www.vese.hu</t>
  </si>
  <si>
    <t>Bertók László</t>
  </si>
  <si>
    <t>polgarmester@vese.hu</t>
  </si>
  <si>
    <t>Veszkény</t>
  </si>
  <si>
    <t>Veszkény Község Önkormányzata</t>
  </si>
  <si>
    <t>9352 Veszkény, Fő utca 63.</t>
  </si>
  <si>
    <t>jegyzo@veszkeny.t-online.hu</t>
  </si>
  <si>
    <t>www.veszkeny.hu</t>
  </si>
  <si>
    <t>polgarmester@veszkeny.t-online.hu</t>
  </si>
  <si>
    <t>Veszprém Megyei Jogú Város Önkormányzata</t>
  </si>
  <si>
    <t>191 1</t>
  </si>
  <si>
    <t>88/549-100</t>
  </si>
  <si>
    <t>www.veszprem.hu</t>
  </si>
  <si>
    <t>Porga Gyula</t>
  </si>
  <si>
    <t>porga.gyula@veszprem.hu</t>
  </si>
  <si>
    <t>dr. Mohos Gábor</t>
  </si>
  <si>
    <t>Veszprémfajsz</t>
  </si>
  <si>
    <t>Veszprémfajsz Község Önkormányzata</t>
  </si>
  <si>
    <t>8248 Veszprémfajsz, Fő u. 57.</t>
  </si>
  <si>
    <t>jegyzo@nemesvamos.hu</t>
  </si>
  <si>
    <t>www.veszpremfajsz.hu</t>
  </si>
  <si>
    <t>Fertig József</t>
  </si>
  <si>
    <t>jozsef@veszpremfajsz.hu</t>
  </si>
  <si>
    <t>Kötél Kriszitina</t>
  </si>
  <si>
    <t>8248 Nemesvámos, Fészek u.7.</t>
  </si>
  <si>
    <t>Veszprémgalsa</t>
  </si>
  <si>
    <t>Veszprémgalsa Község Önkormányzata</t>
  </si>
  <si>
    <t>8475 Veszprémgalsa, Rákóczi Ferenc u.22.</t>
  </si>
  <si>
    <t>www.veszpremgalsa.hu</t>
  </si>
  <si>
    <t>Kiss Miklós</t>
  </si>
  <si>
    <t>bitlisz69@vipmail.hu</t>
  </si>
  <si>
    <t>Veszprémvarsány</t>
  </si>
  <si>
    <t>Veszprémvarsány Község Önkormányzata</t>
  </si>
  <si>
    <t>8438 Veszprémvarsány, Kossuth utca 44.</t>
  </si>
  <si>
    <t>88/589650</t>
  </si>
  <si>
    <t>onk.vvarsany@invitel.hu</t>
  </si>
  <si>
    <t>www.veszpremvarsany.hu</t>
  </si>
  <si>
    <t>Németh Csaba kálmán</t>
  </si>
  <si>
    <t>Vésztő Város Önkormányzata</t>
  </si>
  <si>
    <t>5530 Vésztő Kossuth Lajos u. 62.</t>
  </si>
  <si>
    <t>66/477-011</t>
  </si>
  <si>
    <t>polghiv@veszto.hu</t>
  </si>
  <si>
    <t>www.veszto.hu</t>
  </si>
  <si>
    <t>jegyzo@veszto.hu</t>
  </si>
  <si>
    <t>Vezseny</t>
  </si>
  <si>
    <t xml:space="preserve">Vezseny Községi Önkormányzat </t>
  </si>
  <si>
    <t>5093 Vezseny, Templom utca 1.</t>
  </si>
  <si>
    <t>56/459-021</t>
  </si>
  <si>
    <t>info@vezseny.hu</t>
  </si>
  <si>
    <t>www.vezseny.hu</t>
  </si>
  <si>
    <t>Vid</t>
  </si>
  <si>
    <t>Vid Község Önkormányzata</t>
  </si>
  <si>
    <t>8484 Vid, Széchenyi István tér 14.</t>
  </si>
  <si>
    <t>www.vid.hu</t>
  </si>
  <si>
    <t>Szabó Róbert</t>
  </si>
  <si>
    <t>hivatal@nagyalasony.hu; szaborobert@vipmail.hu</t>
  </si>
  <si>
    <t>Vigántpetend</t>
  </si>
  <si>
    <t>Vigántpetend Község Önkormányzata</t>
  </si>
  <si>
    <t>8293 Vigántpetend, Kossuth L. u. 34.</t>
  </si>
  <si>
    <t>87/437060</t>
  </si>
  <si>
    <t>vigantpetend@freemail.hu</t>
  </si>
  <si>
    <t>www.vigantpetend.hu</t>
  </si>
  <si>
    <t>Győriványi Dániel</t>
  </si>
  <si>
    <t>Villány Város Önkormányzata</t>
  </si>
  <si>
    <t>7773 Villány, Fő tér 1.</t>
  </si>
  <si>
    <t>72/592-930</t>
  </si>
  <si>
    <t>www.villany.hu</t>
  </si>
  <si>
    <t>Takáts Gyula</t>
  </si>
  <si>
    <t>Villánykövesd</t>
  </si>
  <si>
    <t>Villánykövesd Község Önkormányzata</t>
  </si>
  <si>
    <t>7772 Villánykövesd, Kossuth u. 2.</t>
  </si>
  <si>
    <t>www.villanykovesd.hu</t>
  </si>
  <si>
    <t>Róth András Ervin</t>
  </si>
  <si>
    <t>Vilmány Községi Önkormányzat</t>
  </si>
  <si>
    <t>46/387-322</t>
  </si>
  <si>
    <t>okovilmany@gmail.com</t>
  </si>
  <si>
    <t>http://vilmany.uw.hu/</t>
  </si>
  <si>
    <t>Batyi Béla</t>
  </si>
  <si>
    <t>Vilonya</t>
  </si>
  <si>
    <t>Vilonya Község Önkormányzata</t>
  </si>
  <si>
    <t>8194 Vilonya, Kossuth u. 18.</t>
  </si>
  <si>
    <t>88/490-163</t>
  </si>
  <si>
    <t>vilonya@invitel.hu</t>
  </si>
  <si>
    <t>www.vilonya.hu</t>
  </si>
  <si>
    <t>Fésüs Sándor</t>
  </si>
  <si>
    <t>fesus@invitel.hu</t>
  </si>
  <si>
    <t>Vilyvitány</t>
  </si>
  <si>
    <t>Vilyvitány Község Önkormányzata</t>
  </si>
  <si>
    <t>3991 Vilyvitány, Ady Endre u. 2.</t>
  </si>
  <si>
    <t>www.vilyvitany.hu</t>
  </si>
  <si>
    <t>Hörcsik József</t>
  </si>
  <si>
    <t>Vinár</t>
  </si>
  <si>
    <t>Vinár Község Önkormányzata</t>
  </si>
  <si>
    <t>9534 Vinár, Köztársaság u. 38.</t>
  </si>
  <si>
    <t>nemesszalok@emw.hu</t>
  </si>
  <si>
    <t>Vindornyafok</t>
  </si>
  <si>
    <t>Vindornyafok Község Önkormányzta</t>
  </si>
  <si>
    <t>8354 Vindornyafok, Kossuth u. 50.</t>
  </si>
  <si>
    <t>83/573-219</t>
  </si>
  <si>
    <t>vifok21@gmail.com</t>
  </si>
  <si>
    <t>www.vindornyafok.hu</t>
  </si>
  <si>
    <t>Hág Attila</t>
  </si>
  <si>
    <t>vifok21@gmail.com; hagimm@gmail.com</t>
  </si>
  <si>
    <t>Vindornyalak</t>
  </si>
  <si>
    <t>Vindornyalak Község Önkormányzata</t>
  </si>
  <si>
    <t>Zalaszántói Közös Önkormányzati Hivatal</t>
  </si>
  <si>
    <t>8353 Vindornyalak, Bástya tér 2.</t>
  </si>
  <si>
    <t>jegyzo@volgynet.hu; vindornyalak@t-online.hu</t>
  </si>
  <si>
    <t>www.vindornyalak.hu</t>
  </si>
  <si>
    <t>83/370-001</t>
  </si>
  <si>
    <t>janos.kovacsvlak@gmail.com; vindornyalak@t-online.hu</t>
  </si>
  <si>
    <t>Vindornyaszőlős</t>
  </si>
  <si>
    <t>Vindornyaszőlős Község Önkormányzata</t>
  </si>
  <si>
    <t>8353 Vindornyaszőlős, Dózsa u. 21.</t>
  </si>
  <si>
    <t>83/371-101</t>
  </si>
  <si>
    <t>onkormanyzat@vindornyaszolos.hu</t>
  </si>
  <si>
    <t>www.vindornyaszolos.hu</t>
  </si>
  <si>
    <t>Tálos Zoltán</t>
  </si>
  <si>
    <t>Visegrád</t>
  </si>
  <si>
    <t>Visegrád Város Önkormányzata</t>
  </si>
  <si>
    <t>2025 Visegrád, Fő u. 81.</t>
  </si>
  <si>
    <t>visegrad@visegrad.hu</t>
  </si>
  <si>
    <t>www.visegrad.hu</t>
  </si>
  <si>
    <t>Félegyházi András</t>
  </si>
  <si>
    <t>polgarmester@visegrad.hu</t>
  </si>
  <si>
    <t>Dr Szabó Attila</t>
  </si>
  <si>
    <t>jegyzo@visegrad.hu</t>
  </si>
  <si>
    <t>Visnye</t>
  </si>
  <si>
    <t>Visnye Község Önkormányzata</t>
  </si>
  <si>
    <t>7534 Visnye, Fő u.20.</t>
  </si>
  <si>
    <t>visnyeonkormanyzat@gmail.com</t>
  </si>
  <si>
    <t>Füszfás Balázs</t>
  </si>
  <si>
    <t>fuszfasbalazs@gmail.com</t>
  </si>
  <si>
    <t>Visonta Községi Önkormányzat</t>
  </si>
  <si>
    <t>hivatal@visonta.hu</t>
  </si>
  <si>
    <t>www.visonta.hu</t>
  </si>
  <si>
    <t>Szarvas László</t>
  </si>
  <si>
    <t>polgarmester@visonta.hu</t>
  </si>
  <si>
    <t>Viss</t>
  </si>
  <si>
    <t>Viss Község Önkormányzata</t>
  </si>
  <si>
    <t>3956 Viss, Kolozsvári u. 28.</t>
  </si>
  <si>
    <t>47/344-068</t>
  </si>
  <si>
    <t>vissonk@freemail.hu</t>
  </si>
  <si>
    <t>www.viss.hu</t>
  </si>
  <si>
    <t>Tamás János</t>
  </si>
  <si>
    <t>Visz</t>
  </si>
  <si>
    <t>Visz község Önkormányzata</t>
  </si>
  <si>
    <t>8681 Visz, Rákóczi u. 32.</t>
  </si>
  <si>
    <t>onkormanyzat@visz.eu</t>
  </si>
  <si>
    <t>visz.eu</t>
  </si>
  <si>
    <t>Szücs Attila</t>
  </si>
  <si>
    <t>K4985@koznet.hu</t>
  </si>
  <si>
    <t>Viszák</t>
  </si>
  <si>
    <t>Községi Önkormányzat Viszák</t>
  </si>
  <si>
    <t>9932 Viszák, Fő út 59.</t>
  </si>
  <si>
    <t>www.viszak.hu</t>
  </si>
  <si>
    <t>Avas József</t>
  </si>
  <si>
    <t>avas.jozsef@frikus.hu</t>
  </si>
  <si>
    <t>Viszló</t>
  </si>
  <si>
    <t>Viszló Községi Önkormányzat</t>
  </si>
  <si>
    <t>3825 Viszló, Fő utca 70/A.</t>
  </si>
  <si>
    <t>Kisfalusi Imre</t>
  </si>
  <si>
    <t>kisfalusi.imre@citromail.hu</t>
  </si>
  <si>
    <t>Visznek</t>
  </si>
  <si>
    <t xml:space="preserve">Visznek Községi Önkormányzat </t>
  </si>
  <si>
    <t>3293 Visznek, Szabadság út 63.</t>
  </si>
  <si>
    <t>37/529-002</t>
  </si>
  <si>
    <t>onkormanyzat.visznek@mailbox.hu</t>
  </si>
  <si>
    <t>www.visznek.hu</t>
  </si>
  <si>
    <t>Fodor János</t>
  </si>
  <si>
    <t>Vitnyéd Községi Önkormányzat</t>
  </si>
  <si>
    <t>96/241-288</t>
  </si>
  <si>
    <t>hivatal@vitnyed.hu</t>
  </si>
  <si>
    <t>www.vitnyed.hu</t>
  </si>
  <si>
    <t>Szalai Csaba József</t>
  </si>
  <si>
    <t xml:space="preserve">polgarmester@vitnyed.hu </t>
  </si>
  <si>
    <t>jegyzo@vitnyed.hu</t>
  </si>
  <si>
    <t>Vízvár</t>
  </si>
  <si>
    <t>Vízvár Község Önkormányzata</t>
  </si>
  <si>
    <t>7588 Vízvár, Szent István utca 8.</t>
  </si>
  <si>
    <t>82/201-900</t>
  </si>
  <si>
    <t>vizvar.onkorm@somogy.hu</t>
  </si>
  <si>
    <t>www.vizvar.hu</t>
  </si>
  <si>
    <t>Kozma László</t>
  </si>
  <si>
    <t>mozes.erika@gmail.hu; jegyzo@bolho.hu</t>
  </si>
  <si>
    <t>Vizslás</t>
  </si>
  <si>
    <t>VizslásKözség Önkormányzata</t>
  </si>
  <si>
    <t>3128 Vizslás, Kossuth út 69.</t>
  </si>
  <si>
    <t>32/444-077</t>
  </si>
  <si>
    <t>pmh-igazgatas@vizslas.hu</t>
  </si>
  <si>
    <t>www.vizslas.hu</t>
  </si>
  <si>
    <t>Angyal Jenő</t>
  </si>
  <si>
    <t>Vizsoly</t>
  </si>
  <si>
    <t>Vizsoly Község Önkormányzata</t>
  </si>
  <si>
    <t>3888 Vizsoly, Szent János út 155.</t>
  </si>
  <si>
    <t>+36-46-587450</t>
  </si>
  <si>
    <t>miklosbihi@gmail.com</t>
  </si>
  <si>
    <t>www.vizsoly.hu</t>
  </si>
  <si>
    <t>Bihi Miklós</t>
  </si>
  <si>
    <t>46/587-449</t>
  </si>
  <si>
    <t>Vokány</t>
  </si>
  <si>
    <t>Vokány Község Önkormányzata</t>
  </si>
  <si>
    <t>7768 Vokány, Kossuth L. u. 104.</t>
  </si>
  <si>
    <t>72/377-718</t>
  </si>
  <si>
    <t>jegyzo@vokany.hu</t>
  </si>
  <si>
    <t>www.vokany.hu</t>
  </si>
  <si>
    <t>Mester Mihályné</t>
  </si>
  <si>
    <t>polgarmester@vokany.hu</t>
  </si>
  <si>
    <t>Vonyarcvashegy Nagyközség Önkormányzata</t>
  </si>
  <si>
    <t>titkarsag@vonyarcvashegy.hu</t>
  </si>
  <si>
    <t>www.vonyarcvashegy.hu</t>
  </si>
  <si>
    <t>Péter Károly</t>
  </si>
  <si>
    <t>polgarmester@vonyarcvashegy.hu</t>
  </si>
  <si>
    <t xml:space="preserve">Bertalanné dr. Gallé Vera </t>
  </si>
  <si>
    <t>Vöckönd</t>
  </si>
  <si>
    <t>Vöckönd Község Önkormányzata</t>
  </si>
  <si>
    <t>8931 Vöckönd, Vörösmarty u. 2.</t>
  </si>
  <si>
    <t>dober87@freemail.hu</t>
  </si>
  <si>
    <t>www.vockond.hu</t>
  </si>
  <si>
    <t>Dóber Tamás</t>
  </si>
  <si>
    <t>Völcsej</t>
  </si>
  <si>
    <t xml:space="preserve">Völcsej Község Önkormányzata </t>
  </si>
  <si>
    <t>9462 Völcsej, Fő u. 50.</t>
  </si>
  <si>
    <t>99/365-266</t>
  </si>
  <si>
    <t>volcsej.kozseg@repcenet.hu</t>
  </si>
  <si>
    <t>Szőke Attila</t>
  </si>
  <si>
    <t>sz.attila0701@freemail.hu</t>
  </si>
  <si>
    <t>Vönöck</t>
  </si>
  <si>
    <t>Vönöck Község Önkormányzata</t>
  </si>
  <si>
    <t>9516 Vönöck, Szili Pál u. 10.</t>
  </si>
  <si>
    <t>vonockpu@gmail.com</t>
  </si>
  <si>
    <t>vonock.hu</t>
  </si>
  <si>
    <t>Palotai László</t>
  </si>
  <si>
    <t>palo63@freemail.hu</t>
  </si>
  <si>
    <t>Vöröstó</t>
  </si>
  <si>
    <t>Vöröstó Község Önkormányzata</t>
  </si>
  <si>
    <t>8291 Vöröstó, Fő u. 58+J41.</t>
  </si>
  <si>
    <t>88/273-114</t>
  </si>
  <si>
    <t>info@vorosto.hu</t>
  </si>
  <si>
    <t>www.vorosto.hu</t>
  </si>
  <si>
    <t>Rákos Margit</t>
  </si>
  <si>
    <t>Vörs</t>
  </si>
  <si>
    <t>Vörs Község Önkormányzata</t>
  </si>
  <si>
    <t>8711 Vörs, Allkotmány u. 29.</t>
  </si>
  <si>
    <t>onkormanyzat@vorsnet.hu</t>
  </si>
  <si>
    <t>www.vors.hu</t>
  </si>
  <si>
    <t>Deák Tamás</t>
  </si>
  <si>
    <t>Zabar</t>
  </si>
  <si>
    <t>Zabar Község Önkormányzata</t>
  </si>
  <si>
    <t>3124 Zabar, Petőfi út 26.</t>
  </si>
  <si>
    <t>32/700-087</t>
  </si>
  <si>
    <t>hivatal@zabar.hu</t>
  </si>
  <si>
    <t>www.zabar.hu</t>
  </si>
  <si>
    <t>Ferencz Nándor Lajos</t>
  </si>
  <si>
    <t>Zádor</t>
  </si>
  <si>
    <t>Zádor Község Önkormányzata</t>
  </si>
  <si>
    <t>7976 Zádor, Béke tér 3.</t>
  </si>
  <si>
    <t>73-342-014</t>
  </si>
  <si>
    <t>Martinecz István</t>
  </si>
  <si>
    <t>73/342-014</t>
  </si>
  <si>
    <t>Zádorfalva</t>
  </si>
  <si>
    <t>Községi Önkormányzat Zádorfalva</t>
  </si>
  <si>
    <t>3726 Zádorfalva, Nagy út 16.</t>
  </si>
  <si>
    <t>0648/358-001</t>
  </si>
  <si>
    <t>zadorfonk@freemail.hu</t>
  </si>
  <si>
    <t>Ruszó Zorán</t>
  </si>
  <si>
    <t>Zagyvarékas</t>
  </si>
  <si>
    <t>Zagyvarékas Község Önkormányzata</t>
  </si>
  <si>
    <t>5051 Zagyvarékas, Rákóczi út 56.</t>
  </si>
  <si>
    <t>hivatal@zagyvarekas.hu</t>
  </si>
  <si>
    <t>www.zagyvarekas.hu</t>
  </si>
  <si>
    <t>Jánosi József</t>
  </si>
  <si>
    <t>janosi.jozsef@zagyvarekas.hu</t>
  </si>
  <si>
    <t>Rédei Róbert</t>
  </si>
  <si>
    <t>jegyzo@zagyvarekas.hu</t>
  </si>
  <si>
    <t>Zagyvaszántó</t>
  </si>
  <si>
    <t>Zagyvaszántó Község Önkormányzata</t>
  </si>
  <si>
    <t>3031 Zagyvaszántó, Ifjúság tér 1.</t>
  </si>
  <si>
    <t>37/386-400</t>
  </si>
  <si>
    <t>postmaster@zagyvaszanto.t-online.hu</t>
  </si>
  <si>
    <t>www.zagyvaszanto.hu</t>
  </si>
  <si>
    <t>Fekete László</t>
  </si>
  <si>
    <t>postmaster@zagyvaszantopolghiv.t-online.hu</t>
  </si>
  <si>
    <t>postmaster@zagyvaszantopolghiv.t-online.hu; jegyzo@rozsaszm.t-online.hu</t>
  </si>
  <si>
    <t>Záhony Város Önkormányzata</t>
  </si>
  <si>
    <t>160 1</t>
  </si>
  <si>
    <t>4625 Záhony, Ady Endre út 35.</t>
  </si>
  <si>
    <t>zahony.hu</t>
  </si>
  <si>
    <t>Helmeczi László</t>
  </si>
  <si>
    <t>polgarmester@zahony.hu</t>
  </si>
  <si>
    <t>Zajk</t>
  </si>
  <si>
    <t>Zajk Község Önkormányzata</t>
  </si>
  <si>
    <t>8868 Zajk, Iskola utca 1.</t>
  </si>
  <si>
    <t>marta.groznerne@gmail.com</t>
  </si>
  <si>
    <t>www.zajk.extra.hu</t>
  </si>
  <si>
    <t>Grózner Tiborné</t>
  </si>
  <si>
    <t>Zajta</t>
  </si>
  <si>
    <t>Zajta Község Önkormányzata</t>
  </si>
  <si>
    <t>4974 Zajta, Kossuth u. 5.</t>
  </si>
  <si>
    <t>44/568-016</t>
  </si>
  <si>
    <t>zajta@freemail.hu; zajtahivatal@freemail.hu</t>
  </si>
  <si>
    <t>www.zajta.hu</t>
  </si>
  <si>
    <t>Kosztya Zoltán</t>
  </si>
  <si>
    <t>zajta@freemail.hu</t>
  </si>
  <si>
    <t>zajtahivatal.hu@freemail.hu; korjegyzo@rozsaly.hu</t>
  </si>
  <si>
    <t>Zákány Község Önkormányzata</t>
  </si>
  <si>
    <t>8852 Zákány, Május 1. utca 6.</t>
  </si>
  <si>
    <t>zakanyhiv@techno-tel.hu</t>
  </si>
  <si>
    <t>www.zakany.hu</t>
  </si>
  <si>
    <t>Jankó Szabolcs</t>
  </si>
  <si>
    <t>polgarmester@zakany.hu</t>
  </si>
  <si>
    <t>Zákányfalu</t>
  </si>
  <si>
    <t>Zákányfalu Község Önkormányzata</t>
  </si>
  <si>
    <t>8853 Zákányfalu, Szabadság utca 89.</t>
  </si>
  <si>
    <t>zakanyfalu@gelkanet.hu</t>
  </si>
  <si>
    <t>www.zakanyfalu.hu</t>
  </si>
  <si>
    <t>Palotai Hajnalka</t>
  </si>
  <si>
    <t>Zákányszék</t>
  </si>
  <si>
    <t xml:space="preserve">Zákányszék Község Önkormányzata </t>
  </si>
  <si>
    <t>6787 Zákányszék, Lengyel tér 7.</t>
  </si>
  <si>
    <t>info@zakanyszek.hu</t>
  </si>
  <si>
    <t>www.zakanyszek.hu</t>
  </si>
  <si>
    <t>Matuszka Antal István</t>
  </si>
  <si>
    <t>polgarmester@zakanyszek.hu</t>
  </si>
  <si>
    <t>Gárgyán István</t>
  </si>
  <si>
    <t>jegyzo@zakanyszek.hu</t>
  </si>
  <si>
    <t xml:space="preserve"> Zala Község Önkormányzata</t>
  </si>
  <si>
    <t>8660 Zala, Kossuth L. u. 65.</t>
  </si>
  <si>
    <t>Kadlicskó György</t>
  </si>
  <si>
    <t>kadlicsko_gyorgy@freemail.hu</t>
  </si>
  <si>
    <t>Zalaapáti Község Önkormányzata</t>
  </si>
  <si>
    <t>zalaapati.onkormanyzat@
t-online.hu</t>
  </si>
  <si>
    <t>www.zalaapati.hu</t>
  </si>
  <si>
    <t>Vincze Tibor</t>
  </si>
  <si>
    <t>zalaapati.korjegyzoseg@t-online.hu</t>
  </si>
  <si>
    <t>Zalabaksa Község Önkormányzata</t>
  </si>
  <si>
    <t>www.zalabaksa.hu</t>
  </si>
  <si>
    <t>Horváth Ottó</t>
  </si>
  <si>
    <t>Zalabér</t>
  </si>
  <si>
    <t>Zalabér Község Önkormányzata</t>
  </si>
  <si>
    <t xml:space="preserve">8798 Zalabér, Rákóczi. u. 2. </t>
  </si>
  <si>
    <t>+36/83/376-001</t>
  </si>
  <si>
    <t>info@zalaber.hu</t>
  </si>
  <si>
    <t>www.zalaber.hu</t>
  </si>
  <si>
    <t>Zsuppán József</t>
  </si>
  <si>
    <t>83/376-001</t>
  </si>
  <si>
    <t>zsuppan@zalaber.hu</t>
  </si>
  <si>
    <t>Zalaboldogfa</t>
  </si>
  <si>
    <t>Zalaboldogfa Község Önkormányzata</t>
  </si>
  <si>
    <t>8992 Zalaboldogfa, Kossuth u. 9.</t>
  </si>
  <si>
    <t>zalaboldogfa@tolna.net</t>
  </si>
  <si>
    <t>www.zalaboldogfa.hu</t>
  </si>
  <si>
    <t>Luter Péter László</t>
  </si>
  <si>
    <t>luterpeter@zalaboldogfa.hu</t>
  </si>
  <si>
    <t>Zalacsány község Önkormányzata</t>
  </si>
  <si>
    <t>83/336121</t>
  </si>
  <si>
    <t>www.zalacsany.hu</t>
  </si>
  <si>
    <t>drprotar@freemail.hu; zalacsany@freemail.hu</t>
  </si>
  <si>
    <t>Zalacséb</t>
  </si>
  <si>
    <t>Zalacséb Község Önkormányzata</t>
  </si>
  <si>
    <t>8996 Zalacséb, Rákóczi Ferenc utca 43.</t>
  </si>
  <si>
    <t>92/371-074</t>
  </si>
  <si>
    <t>zalacseb@t-online.hu</t>
  </si>
  <si>
    <t>www.zalacseb.hu</t>
  </si>
  <si>
    <t>Erdei Csaba</t>
  </si>
  <si>
    <t>erdeics71@gmail.com</t>
  </si>
  <si>
    <t>Zalaegerszeg</t>
  </si>
  <si>
    <t>Zalaegerszeg Megyei Jogú Város Önkormányzata</t>
  </si>
  <si>
    <t>197 1</t>
  </si>
  <si>
    <t>8900 Zalaegerszeg, Kossuth Lajos u. 15-17.</t>
  </si>
  <si>
    <t xml:space="preserve">mayor@zalaegerszeg.hu </t>
  </si>
  <si>
    <t>www.zalaegerszeg.hu</t>
  </si>
  <si>
    <t>Balaicz Zoltán</t>
  </si>
  <si>
    <t>mayor@zalaegerszeg.hu</t>
  </si>
  <si>
    <t>Dr. Kovács Gábor</t>
  </si>
  <si>
    <t>8900 Zalaegerszeg, Kossuth Lajos u. 17-19.</t>
  </si>
  <si>
    <t>jegyzo@zalaegerszeg.hu</t>
  </si>
  <si>
    <t>Zalaerdőd</t>
  </si>
  <si>
    <t>Zalaerdőd Község Önkormányzata</t>
  </si>
  <si>
    <t>8344 Zalaerdőd, Petőfi Sándor u. 37.</t>
  </si>
  <si>
    <t>www.zalaerdod.hu</t>
  </si>
  <si>
    <t>Bódis József Tibor</t>
  </si>
  <si>
    <t>bodisjozsef22@gmail.com</t>
  </si>
  <si>
    <t>Zalagyömörő</t>
  </si>
  <si>
    <t>Zalagyömörő Község Önkormányzata</t>
  </si>
  <si>
    <t>8349 Zalagyömörő, Fő u. 2.</t>
  </si>
  <si>
    <t>87/557-007</t>
  </si>
  <si>
    <t>onkormanyzatzalagyomoro@gmail.com</t>
  </si>
  <si>
    <t>www.zalagyomoro.hu</t>
  </si>
  <si>
    <t>Illés László</t>
  </si>
  <si>
    <t>gyongyi.bencze@gmail.com</t>
  </si>
  <si>
    <t>Zalahaláp</t>
  </si>
  <si>
    <t>Zalahaláp Község Önkormányzata</t>
  </si>
  <si>
    <t>8308 Zalahaláp, Petőfi Sándor tér 4.</t>
  </si>
  <si>
    <t>87/413-233</t>
  </si>
  <si>
    <t>titkarsag@zalahalap.hu</t>
  </si>
  <si>
    <t>www.zalahalap.hu</t>
  </si>
  <si>
    <t>Bedő Lajos Sándor</t>
  </si>
  <si>
    <t>polgarmester@zalahalap.hu</t>
  </si>
  <si>
    <t>Zalaháshágy</t>
  </si>
  <si>
    <t>Zalaháshágy Község Önkormányzata</t>
  </si>
  <si>
    <t>8997 Zalaháshágy, Petőfi Sándor utca 74.</t>
  </si>
  <si>
    <t>92/371-091</t>
  </si>
  <si>
    <t>zhashagy@zelkanet.hu</t>
  </si>
  <si>
    <t>www.zalahashagy.hu</t>
  </si>
  <si>
    <t>Büki József</t>
  </si>
  <si>
    <t>jozsefbuki@freemail.hu</t>
  </si>
  <si>
    <t>Zalaigrice</t>
  </si>
  <si>
    <t>Zalaigrice Község Önkormányzata</t>
  </si>
  <si>
    <t>8761 Zalaigrice, Pacsai u. 14.</t>
  </si>
  <si>
    <t>www.zalaigrice.hu</t>
  </si>
  <si>
    <t>Horváth Gyöngyi</t>
  </si>
  <si>
    <t>Zalaistvánd</t>
  </si>
  <si>
    <t>Zalaistvánd Község Önkormányzata</t>
  </si>
  <si>
    <t>8932 Zalaistvánd, Ady E. 1.</t>
  </si>
  <si>
    <t>z.istvand@freemail.hu</t>
  </si>
  <si>
    <t>www.zalaistvand.hu</t>
  </si>
  <si>
    <t>Petőfi Lászlóné</t>
  </si>
  <si>
    <t>Zalakaros</t>
  </si>
  <si>
    <t>Zalakaros Város Önkormányzata</t>
  </si>
  <si>
    <t>Zalakarosi Közös Önkormányzati Hivatal</t>
  </si>
  <si>
    <t>Zalakaros, Zalamerenye, Zalaszabar</t>
  </si>
  <si>
    <t>8749 Zalakaros, Gyógyfürdő tér 1.</t>
  </si>
  <si>
    <t>93/340-100</t>
  </si>
  <si>
    <t>hivatal@zalakaros.hu</t>
  </si>
  <si>
    <t>www.zalakaros.hu</t>
  </si>
  <si>
    <t>Novák Ferenc</t>
  </si>
  <si>
    <t>polgarmester@zalakaros.hu</t>
  </si>
  <si>
    <t>Szabóné dr. Csányi Marianna</t>
  </si>
  <si>
    <t>jegyzo@zalakaros.hu</t>
  </si>
  <si>
    <t>Zalakomár Nagyközség Önkormányzata</t>
  </si>
  <si>
    <t>93/386-017</t>
  </si>
  <si>
    <t>info@zalakomar.hu</t>
  </si>
  <si>
    <t>www.zalakomar.hu</t>
  </si>
  <si>
    <t>Csárdi Tamás</t>
  </si>
  <si>
    <t>polgarmester@zalakomar.hu</t>
  </si>
  <si>
    <t>Zalaköveskút</t>
  </si>
  <si>
    <t xml:space="preserve">Zalaköveskút Község Önkormányzata </t>
  </si>
  <si>
    <t>8354 Zalaköveskút, Fő utca 6.</t>
  </si>
  <si>
    <t>www.zalakoveskut.hu</t>
  </si>
  <si>
    <t>Tolnai István</t>
  </si>
  <si>
    <t>Zalalövő Város Önkormányzata</t>
  </si>
  <si>
    <t>www.zalalovo.hu</t>
  </si>
  <si>
    <t>Pintér Antal</t>
  </si>
  <si>
    <t>pinter@zalalovo.hu</t>
  </si>
  <si>
    <t>Zalameggyes</t>
  </si>
  <si>
    <t>Zalameggyes Község Önkormányzata</t>
  </si>
  <si>
    <t>8348 Zalameggyes, Ady Endre u. 16.</t>
  </si>
  <si>
    <t>87/459-207</t>
  </si>
  <si>
    <t>www.zalameggyes.hu</t>
  </si>
  <si>
    <t>Szanyi Mári Judit</t>
  </si>
  <si>
    <t>Zalamerenye</t>
  </si>
  <si>
    <t>Zalamerenye Község Önkormányzat</t>
  </si>
  <si>
    <t>8747 Zalamerenye, Jókai u. 2.</t>
  </si>
  <si>
    <t>93/340-726</t>
  </si>
  <si>
    <t>zalamerenyeonk
@freemail.hu</t>
  </si>
  <si>
    <t>www.zalamerenye.hu</t>
  </si>
  <si>
    <t>Ódor László Lajos</t>
  </si>
  <si>
    <t>zalamerenyonk@freemail.hu</t>
  </si>
  <si>
    <t>Zalasárszeg</t>
  </si>
  <si>
    <t>Zalasárszeg Község Önkormányzata</t>
  </si>
  <si>
    <t>8755 Zalasárszeg, Dózsa tér 6.</t>
  </si>
  <si>
    <t>93/371-437</t>
  </si>
  <si>
    <t>www.zalasarszeg.hu</t>
  </si>
  <si>
    <t>agifarm@zalakomar.hu</t>
  </si>
  <si>
    <t>Zalaszabar</t>
  </si>
  <si>
    <t>Zalaszabar Község Önkormányzat</t>
  </si>
  <si>
    <t>8743 Zalaszabar, Újtelep u. 1.</t>
  </si>
  <si>
    <t>93/389-001</t>
  </si>
  <si>
    <t>onkormanyzat@zalaszabar.hu  </t>
  </si>
  <si>
    <t>www.zalaszabar.hu</t>
  </si>
  <si>
    <t>Kalmár István</t>
  </si>
  <si>
    <t>Zalaszántó Község Önkormányzata</t>
  </si>
  <si>
    <t>www.zalaszanto.hu</t>
  </si>
  <si>
    <t>Dézsi Attila Ferenc</t>
  </si>
  <si>
    <t>polgarmester@zalaszantopm.t-online.hu</t>
  </si>
  <si>
    <t>Zalaszegvár</t>
  </si>
  <si>
    <t>Zalaszegvár Község Önkormányzata</t>
  </si>
  <si>
    <t>8476 Zalaszegvár, Kossuth Lajos u. 43.</t>
  </si>
  <si>
    <t>www.zalaszegvar.hu</t>
  </si>
  <si>
    <t>Tudja Endre</t>
  </si>
  <si>
    <t>norbi10@citromail.hu</t>
  </si>
  <si>
    <t>Zalaszentbalázs</t>
  </si>
  <si>
    <t>Zalaszentbalázs Község Önkormányzata</t>
  </si>
  <si>
    <t>8772 Zalaszentbalázs, Kossuth u. 126.</t>
  </si>
  <si>
    <t>www.zalaszentbalazs.hu</t>
  </si>
  <si>
    <t>Hencsei Margit</t>
  </si>
  <si>
    <t>hencseimargit@freemail.hu</t>
  </si>
  <si>
    <t>Zalaszentgrót Város Önkormányzata</t>
  </si>
  <si>
    <t>198 1</t>
  </si>
  <si>
    <t>8790 Zalaszentgrót, Dózsa György u. 1.</t>
  </si>
  <si>
    <t>+36/83/562-960</t>
  </si>
  <si>
    <t>www.zalaszentgrot.hu</t>
  </si>
  <si>
    <t>Baracskai József</t>
  </si>
  <si>
    <t>polgarmester@zalaszentgrot.hu</t>
  </si>
  <si>
    <t>Zalaszentgyörgy Község Önkormányzata</t>
  </si>
  <si>
    <t>8994 Zalaszentgyörgy, Kossuth út 72.</t>
  </si>
  <si>
    <t>www.zalaszentgyorgy.hu</t>
  </si>
  <si>
    <t>Kovács Dezső</t>
  </si>
  <si>
    <t>kovacsdezso@nastebau.hu</t>
  </si>
  <si>
    <t>Zalaszentiván Község Önkormányzata</t>
  </si>
  <si>
    <t>Zalaszentiváni Közös  Önkormányzati Hivatal</t>
  </si>
  <si>
    <t>www.zalaszentivan.hu</t>
  </si>
  <si>
    <t>Dormán Miklós Alfonz</t>
  </si>
  <si>
    <t>polgarmester@zalaszentivan.t-online.hu</t>
  </si>
  <si>
    <t>Zalaszentjakab</t>
  </si>
  <si>
    <t>Zalaszentjakab Község Önkormányzata</t>
  </si>
  <si>
    <t>8827 Zalaszentjakab, Petőfi Sándor u. 33.</t>
  </si>
  <si>
    <t>www.zalaszentjakab.hu</t>
  </si>
  <si>
    <t>Zalaszentlászló</t>
  </si>
  <si>
    <t>Zalaszentlászló Község Önkormányzata</t>
  </si>
  <si>
    <t>8788 Zalaszentlászló, Kossuth u. 18.</t>
  </si>
  <si>
    <t>zlaszlo@axelero.hu</t>
  </si>
  <si>
    <t>www.zalaszentlaszlo.hu</t>
  </si>
  <si>
    <t>Bohár István László</t>
  </si>
  <si>
    <t xml:space="preserve">zlaszlo@axerelo.hu </t>
  </si>
  <si>
    <t>Zalaszentlőrinc</t>
  </si>
  <si>
    <t>Zalaszentlőrinc Község Önkormányzata</t>
  </si>
  <si>
    <t>8921 Zalaszentlőrinc, Petőfi u. 4.</t>
  </si>
  <si>
    <t>www.zalaszentlorinc.hu</t>
  </si>
  <si>
    <t>Csiszár László</t>
  </si>
  <si>
    <t>Zalaszentmárton</t>
  </si>
  <si>
    <t>Zalaszentmárton Község Önkormányzata</t>
  </si>
  <si>
    <t>8764 Zalaszentmárton, Kossuth Lajos u. 87.</t>
  </si>
  <si>
    <t>polgarmester@zalaszentmarton.hu</t>
  </si>
  <si>
    <t>www.zalaszentmarton.hu</t>
  </si>
  <si>
    <t>Dancs Szilveszter Zoltán</t>
  </si>
  <si>
    <t>Zalaszentmihály Község Önkormányzata</t>
  </si>
  <si>
    <t>8936 Zalaszentmihály, Jókai u. 3.</t>
  </si>
  <si>
    <t>92/368081</t>
  </si>
  <si>
    <t>www.zalaszentmihaly.hu</t>
  </si>
  <si>
    <t>Dr. Koczpek Csaba Zsolt</t>
  </si>
  <si>
    <t>Zalaszombatfa</t>
  </si>
  <si>
    <t>Zalaszombatfa Község Önkormányzata</t>
  </si>
  <si>
    <t>8969 Zalaszombatfa, Petőfi S. u. 2.</t>
  </si>
  <si>
    <t>szabo969@citromail.hu</t>
  </si>
  <si>
    <t>Zaláta</t>
  </si>
  <si>
    <t>Zaláta Község Önkormányzata</t>
  </si>
  <si>
    <t>7839 Zaláta, Rákóczi F. u. 33.</t>
  </si>
  <si>
    <t>Hekler Tibor</t>
  </si>
  <si>
    <t>zalata@hirics.hu</t>
  </si>
  <si>
    <t>Zalatárnok</t>
  </si>
  <si>
    <t>Zalatárnok Község Önkormányzata</t>
  </si>
  <si>
    <t>8947 Zalatárnok, Petőfi utca 40.</t>
  </si>
  <si>
    <t>www.zalatarnok.webnode.hu</t>
  </si>
  <si>
    <t>Gombos Antal Csaba</t>
  </si>
  <si>
    <t>Zalaújlak</t>
  </si>
  <si>
    <t xml:space="preserve">Zalaújlak község Önkormányzata </t>
  </si>
  <si>
    <t>8822 Zalaújlak, Fő u. 64/a</t>
  </si>
  <si>
    <t>93/358-922</t>
  </si>
  <si>
    <t>zalaujlak@freemail.hu</t>
  </si>
  <si>
    <t xml:space="preserve">www.zalaujlak.hu </t>
  </si>
  <si>
    <t>Böröndi Ferenc</t>
  </si>
  <si>
    <t>Zalavár</t>
  </si>
  <si>
    <t>Zalavár Község Önkormányzata</t>
  </si>
  <si>
    <t>8392 Zalavár, Dózsa Gy. u. 1.</t>
  </si>
  <si>
    <t>83-354-001</t>
  </si>
  <si>
    <t xml:space="preserve">pmhzvar@gylcomp.hu </t>
  </si>
  <si>
    <t>www.zalavar.hu</t>
  </si>
  <si>
    <t>Horváth Ildikó</t>
  </si>
  <si>
    <t>pmhzvar@gylcomp.hu</t>
  </si>
  <si>
    <t>Zalavég</t>
  </si>
  <si>
    <t>Zalavég Község Önkormányzata</t>
  </si>
  <si>
    <t>8792 Zalavég, Béke u. 6.</t>
  </si>
  <si>
    <t>www.zalaveg.hu</t>
  </si>
  <si>
    <t>Marton András</t>
  </si>
  <si>
    <t>martonand@mav.hu</t>
  </si>
  <si>
    <t>Zalkod</t>
  </si>
  <si>
    <t>Zalkod Községi Önkormányzat</t>
  </si>
  <si>
    <t>3957 Zalkod, Petőfi Sándor út 30/A.</t>
  </si>
  <si>
    <t>47/344-042</t>
  </si>
  <si>
    <t>zalkodjegyzo@freemail.hu</t>
  </si>
  <si>
    <t>Papp Gizella</t>
  </si>
  <si>
    <t>Zamárdi</t>
  </si>
  <si>
    <t>Zamárdi Önkormányzat</t>
  </si>
  <si>
    <t>8621 Zamárdi, Szabadság tér 4.</t>
  </si>
  <si>
    <t>titkarsag@zamardi.hu</t>
  </si>
  <si>
    <t>www.zamardi.hu</t>
  </si>
  <si>
    <t>Csákovics Gyula</t>
  </si>
  <si>
    <t>dr. Dudás Anita</t>
  </si>
  <si>
    <t>dudas.anita@zamardi.hu</t>
  </si>
  <si>
    <t>Zámoly Község Önkormányzata</t>
  </si>
  <si>
    <t>8081 Zámoly, Kossuth u. 43.</t>
  </si>
  <si>
    <t>hivatal.zamoly@datatrans.hu</t>
  </si>
  <si>
    <t>www.szepzamoly.hu</t>
  </si>
  <si>
    <t>Bánszki István</t>
  </si>
  <si>
    <t>Zánka Község Önkormányzata</t>
  </si>
  <si>
    <t>06 87/468-000</t>
  </si>
  <si>
    <t>www.zanka.hu</t>
  </si>
  <si>
    <t>Filep Miklós</t>
  </si>
  <si>
    <t>Zaránk</t>
  </si>
  <si>
    <t>Zaránk Közég Önkormányzata</t>
  </si>
  <si>
    <t>Tarnamérai Közös Önkormányzati  Hivatal</t>
  </si>
  <si>
    <t>3296 Zaránk, Fő u. 21.</t>
  </si>
  <si>
    <t>36/471-983</t>
  </si>
  <si>
    <t>igazgatas@zarank.hu</t>
  </si>
  <si>
    <t>www.zarank.hu</t>
  </si>
  <si>
    <t>Csintalan István</t>
  </si>
  <si>
    <t>csintalan.istvan@zarank.hu; igazgatas@zarank.t-online.hu</t>
  </si>
  <si>
    <t>Závod</t>
  </si>
  <si>
    <t>Závod Község Önkormnyzata</t>
  </si>
  <si>
    <t>7182 Závod, Új utca 13.</t>
  </si>
  <si>
    <t>74/482-106</t>
  </si>
  <si>
    <t>zavodionk@gmail.com</t>
  </si>
  <si>
    <t>www.zavod.hu</t>
  </si>
  <si>
    <t>zavod@gmail.com</t>
  </si>
  <si>
    <t>Zebecke</t>
  </si>
  <si>
    <t>Zebecke Község Önkormányzata</t>
  </si>
  <si>
    <t>8957 Zebecke, Petőfi u. 12.</t>
  </si>
  <si>
    <t>2016.06.05.</t>
  </si>
  <si>
    <t>Kereszturi József</t>
  </si>
  <si>
    <t>kereszturibt@freemail.hu; csomoderkorjegyzo@kelekabel.hu</t>
  </si>
  <si>
    <t>Zebegény</t>
  </si>
  <si>
    <t>Zebegény Község Önkormányzata</t>
  </si>
  <si>
    <t>2627 Zebegény, Árpád u. 5.</t>
  </si>
  <si>
    <t>27/571510</t>
  </si>
  <si>
    <t>titkarsag@zebegeny.hu</t>
  </si>
  <si>
    <t>www.zebegeny.hu</t>
  </si>
  <si>
    <t>Hutter Jánosné</t>
  </si>
  <si>
    <t>polgarmester@zebegeny.hu</t>
  </si>
  <si>
    <t>Zemplénagárd Községi Önkormányzat</t>
  </si>
  <si>
    <t>47/395013</t>
  </si>
  <si>
    <t>Zengővárkony</t>
  </si>
  <si>
    <t>Zengővárkony Község Önkormányzata</t>
  </si>
  <si>
    <t>7722 Zengővárkony, Ady Endre u. 2.</t>
  </si>
  <si>
    <t>polgarmester@zengovarkony.hu</t>
  </si>
  <si>
    <t>http://www.zengovarkony.hu</t>
  </si>
  <si>
    <t>Ördög Béla János</t>
  </si>
  <si>
    <t>Zichyújfalu</t>
  </si>
  <si>
    <t>Zichyújfalu Községi Önkormányzat</t>
  </si>
  <si>
    <t>8112 Zichyújfalu, Kastélykert 1.</t>
  </si>
  <si>
    <t>22/570-088</t>
  </si>
  <si>
    <t>zichyujfalu@gmail.com</t>
  </si>
  <si>
    <t>www.zichyujfalu.hu</t>
  </si>
  <si>
    <t>Füzesiné Kolonics Ilona</t>
  </si>
  <si>
    <t>Zics</t>
  </si>
  <si>
    <t xml:space="preserve"> Zics Község Önkormányzata</t>
  </si>
  <si>
    <t>8672 Zics, Petőfi S. u .1.</t>
  </si>
  <si>
    <t>Nagy Jenő Józsefné</t>
  </si>
  <si>
    <t>84/585-002</t>
  </si>
  <si>
    <t>onkormanyzatzics@gmail.com</t>
  </si>
  <si>
    <t>Ziliz</t>
  </si>
  <si>
    <t>Ziliz Község Önkormányzata</t>
  </si>
  <si>
    <t>3794 Ziliz, Dózsa György út 1.</t>
  </si>
  <si>
    <t>46/399-105</t>
  </si>
  <si>
    <t>zilizph@gmail.com</t>
  </si>
  <si>
    <t>www.ziliz.hu</t>
  </si>
  <si>
    <t>Verebélyi Norbert</t>
  </si>
  <si>
    <t>Zimány</t>
  </si>
  <si>
    <t>Zimány Község Önkormányzata</t>
  </si>
  <si>
    <t xml:space="preserve">7471 Zimány, Kossuth u. 31. </t>
  </si>
  <si>
    <t xml:space="preserve">zimany@kapos-net.hu </t>
  </si>
  <si>
    <t>www.zimany.hu</t>
  </si>
  <si>
    <t xml:space="preserve">zimanypm@kapos-net.hu </t>
  </si>
  <si>
    <t>Zirc Város Önkormányzata</t>
  </si>
  <si>
    <t>192 1</t>
  </si>
  <si>
    <t>8420 Zirc, Március 15. tér 1.</t>
  </si>
  <si>
    <t>88/593-700</t>
  </si>
  <si>
    <t>pmh@zirc.hu</t>
  </si>
  <si>
    <t>www.zirc.hu</t>
  </si>
  <si>
    <t>Ottó Péter</t>
  </si>
  <si>
    <t>polgarmester@zirc.hu</t>
  </si>
  <si>
    <t>Zók</t>
  </si>
  <si>
    <t>Zók Község Önkormányzata</t>
  </si>
  <si>
    <t>7671 Zók, Arany J. u. 13.</t>
  </si>
  <si>
    <t>73/472-264</t>
  </si>
  <si>
    <t>info@zok.hu</t>
  </si>
  <si>
    <t>www.zok.hu</t>
  </si>
  <si>
    <t>maxiboros@freemail.hu</t>
  </si>
  <si>
    <t>Zomba Község Önkormányzata</t>
  </si>
  <si>
    <t>74/433-022; 74/433-064</t>
  </si>
  <si>
    <t>onkormanyzat@zomba.hu</t>
  </si>
  <si>
    <t>www.zomba.hu</t>
  </si>
  <si>
    <t>Szűcs Sándor</t>
  </si>
  <si>
    <t>polgarmester@zomba.hu</t>
  </si>
  <si>
    <t>Zubogy</t>
  </si>
  <si>
    <t>Zubogy Község Önkormányzata</t>
  </si>
  <si>
    <t>3723 Zubogy, Szabadság út 51.</t>
  </si>
  <si>
    <t>06/48-354-004</t>
  </si>
  <si>
    <t>zubogy91@freemail.hu</t>
  </si>
  <si>
    <t>www.zubogy.hu</t>
  </si>
  <si>
    <t>Pozsgai Viktor</t>
  </si>
  <si>
    <t>polgarmester@zubogy.hu</t>
  </si>
  <si>
    <t>48/354-004</t>
  </si>
  <si>
    <t>Zsadány Község Önkormányzata</t>
  </si>
  <si>
    <t>5537 Zsadány Béke u. 82.</t>
  </si>
  <si>
    <t>66/497-100</t>
  </si>
  <si>
    <t>kzsadany@globonet.hu</t>
  </si>
  <si>
    <t>www.zsadany.hu</t>
  </si>
  <si>
    <t>Dudás Árpád</t>
  </si>
  <si>
    <t>Zsáka Nagyközség Önkormányzata</t>
  </si>
  <si>
    <t>hivatal@phzsaka.hu</t>
  </si>
  <si>
    <t>www.zsaka.hu</t>
  </si>
  <si>
    <t>Kovács Kálmán</t>
  </si>
  <si>
    <t>kovacs.zsaka@freemail.hu; hivatal@ph-zsaka.hu</t>
  </si>
  <si>
    <t>hivatal@ph-zsaka.hu</t>
  </si>
  <si>
    <t>Zsámbék</t>
  </si>
  <si>
    <t>Zsámbék Város Önkormányzata</t>
  </si>
  <si>
    <t>2072 Zsámbék, Rácváros utca 2-4.</t>
  </si>
  <si>
    <t>hivatal@zsambek.hu</t>
  </si>
  <si>
    <t>www.zsambek.hu</t>
  </si>
  <si>
    <t>polgarmester@zsambek.hu</t>
  </si>
  <si>
    <t>dr. Lesnyiczky Katalin</t>
  </si>
  <si>
    <t>jegyzo@zsambek.hu</t>
  </si>
  <si>
    <t>Zsámbok</t>
  </si>
  <si>
    <t>Zsámbok Község Önkormányzata</t>
  </si>
  <si>
    <t>2116 Zsámbok, Bajza Lenke tér 10.</t>
  </si>
  <si>
    <t>hivatal@zsambok.hu</t>
  </si>
  <si>
    <t>zsambok.asp.lgov.hu</t>
  </si>
  <si>
    <t>Holló Ilona</t>
  </si>
  <si>
    <t>polgi.zs@zsambok.hu</t>
  </si>
  <si>
    <t>Nagyné dr. Szabó Judit</t>
  </si>
  <si>
    <t>jegyzo@zsambok.hu</t>
  </si>
  <si>
    <t>Zsana</t>
  </si>
  <si>
    <t>Zsana Önkormányzata</t>
  </si>
  <si>
    <t>6411 Zsana, Kossuth Lajos u. 3.</t>
  </si>
  <si>
    <t>77/590-055</t>
  </si>
  <si>
    <t>zsana@zsana.hu</t>
  </si>
  <si>
    <t>www.zsana.hu</t>
  </si>
  <si>
    <t>Visnyei Miklós</t>
  </si>
  <si>
    <t>Dr. Horváth-Fodor Judit</t>
  </si>
  <si>
    <t>Zsarolyán</t>
  </si>
  <si>
    <t>zajtahivatal@freemail.hu</t>
  </si>
  <si>
    <t>2010.10 05.</t>
  </si>
  <si>
    <t>Bessenyei Béla</t>
  </si>
  <si>
    <t>zsarolyan62@hotmail.com</t>
  </si>
  <si>
    <t>Zsebeháza</t>
  </si>
  <si>
    <t>Zsebeháza Község Önkormányzata</t>
  </si>
  <si>
    <t>9346 Zsebeháza, Béke u. 4.</t>
  </si>
  <si>
    <t>96/275-507</t>
  </si>
  <si>
    <t>zsebehaza@t-online.hu</t>
  </si>
  <si>
    <t>www.zsebehaza.hu</t>
  </si>
  <si>
    <t>Kovátsits Zoltán Gézáné</t>
  </si>
  <si>
    <t>Zsédeny</t>
  </si>
  <si>
    <t>Zsédeny Község Önkormányzata</t>
  </si>
  <si>
    <t>9635 Zsédeny, Rákóczi u. 30.</t>
  </si>
  <si>
    <t>06-95/343-039</t>
  </si>
  <si>
    <t>onkormzsedeny@pr.hu</t>
  </si>
  <si>
    <t xml:space="preserve">www.zsedeny.hu </t>
  </si>
  <si>
    <t>bognarlaszlo@pr.hu</t>
  </si>
  <si>
    <t>Zselickisfalud</t>
  </si>
  <si>
    <t>Zselickisfalud Község Önkormányzata</t>
  </si>
  <si>
    <t>7477 Zselickisfalud, Fő u. 65.</t>
  </si>
  <si>
    <t>www.zselickisfalud.hu</t>
  </si>
  <si>
    <t>horvatib@freemail.hu</t>
  </si>
  <si>
    <t>Zselickislak</t>
  </si>
  <si>
    <t>Zselickislak Községi Önkormányzat</t>
  </si>
  <si>
    <t xml:space="preserve">7400 Zselickislak, Kossuth L. u. 57. </t>
  </si>
  <si>
    <t>bene@kapos-net.hu</t>
  </si>
  <si>
    <t>www.zselickislak.hu</t>
  </si>
  <si>
    <t>Bene Sándor</t>
  </si>
  <si>
    <t>Zselicszentpál</t>
  </si>
  <si>
    <t>Zselicszentpál Községi Önkormányzat</t>
  </si>
  <si>
    <t>7474 Zselicszentpál, Fő u. 42.</t>
  </si>
  <si>
    <t>zselicszentpal@freemail.hu</t>
  </si>
  <si>
    <t>www.zselicszentpal.hu</t>
  </si>
  <si>
    <t>Zsennye</t>
  </si>
  <si>
    <t>Zsennye Község Önkormányzata</t>
  </si>
  <si>
    <t>9766 Zsennye, Rákóczi F. u. 1.</t>
  </si>
  <si>
    <t>www.zsennye.hu</t>
  </si>
  <si>
    <t>Szilvágyi József</t>
  </si>
  <si>
    <t>Zsira</t>
  </si>
  <si>
    <t>Zsira Község Önkormányzata</t>
  </si>
  <si>
    <t>9476 Zsira, Rákóczi u. 8.</t>
  </si>
  <si>
    <t>99/543-013</t>
  </si>
  <si>
    <t>korjegyzo@zsira.hu</t>
  </si>
  <si>
    <t>www.zsira.hu</t>
  </si>
  <si>
    <t>Nagy Ferdinánd</t>
  </si>
  <si>
    <t>polgarmester@zsira.hu</t>
  </si>
  <si>
    <t>Zsombó</t>
  </si>
  <si>
    <t>Zsombó Nagyközség Önkormányzata</t>
  </si>
  <si>
    <t>6792 Zsombó, Alkotmány u. 3.</t>
  </si>
  <si>
    <t>polghiv@zsombo.hu</t>
  </si>
  <si>
    <t>www.zsombo.hu</t>
  </si>
  <si>
    <t>Gyuris Zsolt</t>
  </si>
  <si>
    <t>Dr. Csúcs Áron</t>
  </si>
  <si>
    <t>62/595-551</t>
  </si>
  <si>
    <t>jegyzo@zsombo.hu</t>
  </si>
  <si>
    <t>Zsujta</t>
  </si>
  <si>
    <t>Zsujta Község Önkormányzat</t>
  </si>
  <si>
    <t>3897 Zsujta, Fő út 29.</t>
  </si>
  <si>
    <t>46/388-103</t>
  </si>
  <si>
    <t>Koncsol Sándor</t>
  </si>
  <si>
    <t>koncsol.sandor@gmail.com</t>
  </si>
  <si>
    <t>Zsurk</t>
  </si>
  <si>
    <t>4961 Zsarolyán, Fő u. 18.</t>
  </si>
  <si>
    <t>zsarolyan62hotmail.com; hivatalzsurk@gmail.com</t>
  </si>
  <si>
    <t>2011.10.03.</t>
  </si>
  <si>
    <t>Pócsikné Vakula Ágnes</t>
  </si>
  <si>
    <t>hivatalzsurk@gmail.com</t>
  </si>
  <si>
    <t xml:space="preserve">Település </t>
  </si>
  <si>
    <t xml:space="preserve">Helyi önkormányzat </t>
  </si>
  <si>
    <t>KSH kód</t>
  </si>
  <si>
    <t>Jogállás</t>
  </si>
  <si>
    <t>Nagyközségi cím</t>
  </si>
  <si>
    <t>Megyeszékhely</t>
  </si>
  <si>
    <t>Járásszékhely</t>
  </si>
  <si>
    <t>Közjogi lakosságszám (2014)</t>
  </si>
  <si>
    <t>Lakosságszám 2016. jan. 1.</t>
  </si>
  <si>
    <t>Terület</t>
  </si>
  <si>
    <t>Megye</t>
  </si>
  <si>
    <t>Járás kódja</t>
  </si>
  <si>
    <t>Járás</t>
  </si>
  <si>
    <t>Hivatal típusa (polgármesteri hivatal, közös önkormányzati hivatal)</t>
  </si>
  <si>
    <t>Közös önkormányzati hivatal székhelye</t>
  </si>
  <si>
    <t>Közös önkormányzati hivatalt fenntartó településen működő hivatali egység</t>
  </si>
  <si>
    <t>Egyszerűsített  közös hivatali "státusz" (önálló, közös székhely, közös tag)</t>
  </si>
  <si>
    <t>A közös önkormányzati hivatal elnevezése</t>
  </si>
  <si>
    <t>A közös önkormányzati hivatalban részt vevő települések száma</t>
  </si>
  <si>
    <t>A közös önkormányzati hivatalban részt vevő települések felsorolása</t>
  </si>
  <si>
    <t>Postacím</t>
  </si>
  <si>
    <t>Telefon</t>
  </si>
  <si>
    <t>E-mail</t>
  </si>
  <si>
    <t>Weboldal</t>
  </si>
  <si>
    <t>Választás időpontja</t>
  </si>
  <si>
    <t>Polgármester neve</t>
  </si>
  <si>
    <t>Vezetékes</t>
  </si>
  <si>
    <t>Jegyző neve</t>
  </si>
  <si>
    <t>Jegyző</t>
  </si>
  <si>
    <t>Elérhetősége</t>
  </si>
  <si>
    <t>Polgármester</t>
  </si>
  <si>
    <t>Elérhetőség</t>
  </si>
  <si>
    <t>Hivatal</t>
  </si>
  <si>
    <t>Települési adatok</t>
  </si>
  <si>
    <t>Önkormányzat megnevezése</t>
  </si>
  <si>
    <r>
      <t xml:space="preserve">Hivatal típusa 
</t>
    </r>
    <r>
      <rPr>
        <i/>
        <sz val="11"/>
        <color theme="1"/>
        <rFont val="Calibri"/>
        <family val="2"/>
        <charset val="238"/>
        <scheme val="minor"/>
      </rPr>
      <t>(polgármesteri hivatal, közös önkormányzati hivatal)</t>
    </r>
  </si>
  <si>
    <t>Fő kategóriák</t>
  </si>
  <si>
    <t>Kategória megnevezése</t>
  </si>
  <si>
    <t>Kategória tartalma</t>
  </si>
  <si>
    <t>KSH helységnévkönyben szereplő KSH kód</t>
  </si>
  <si>
    <t>KSH helységnévkönyben szereplő jogállási kategóriákból kiemelve a nagyközségi cím</t>
  </si>
  <si>
    <t>KSH helységnévkönyben szereplő járás kódja</t>
  </si>
  <si>
    <t>Kapcsolattartási adatok</t>
  </si>
  <si>
    <t>OSAP 1621 2016 II. félév adattáblájában szereplő jegyzők megnevezése</t>
  </si>
  <si>
    <t>Település megnevezése</t>
  </si>
  <si>
    <t>Települések listája megyei bontásban</t>
  </si>
  <si>
    <t>Fővárosi adatok</t>
  </si>
  <si>
    <t>2. munkafüzetlap</t>
  </si>
  <si>
    <t>Megyei közgyűlések</t>
  </si>
  <si>
    <t>1. munkafüzetlap</t>
  </si>
  <si>
    <t>2017. I. negyedév</t>
  </si>
  <si>
    <t>6. munkafüzetlap</t>
  </si>
  <si>
    <t>5. munkafüzetlap</t>
  </si>
  <si>
    <t>Előlap</t>
  </si>
  <si>
    <t>Tartalom</t>
  </si>
  <si>
    <t>3. munkafüzetlap</t>
  </si>
  <si>
    <t>4. munkafüzetlap</t>
  </si>
  <si>
    <t>C</t>
  </si>
  <si>
    <t>D</t>
  </si>
  <si>
    <t>E</t>
  </si>
  <si>
    <t>06/30/267-8699</t>
  </si>
  <si>
    <t>06-59/355-224</t>
  </si>
  <si>
    <t>06-20/394-3832</t>
  </si>
  <si>
    <t>72/598-001, 30/207-8700</t>
  </si>
  <si>
    <t>(37) 560-400, (30) 928-4397</t>
  </si>
  <si>
    <t>(37) 560-400, (70) 380-2264</t>
  </si>
  <si>
    <t>47/330-165, 47/530-059</t>
  </si>
  <si>
    <t>46/306-039, 30/381-8119</t>
  </si>
  <si>
    <t>46/444-201, 20/985-7857</t>
  </si>
  <si>
    <t>46/547-200, 20/388-2786</t>
  </si>
  <si>
    <t xml:space="preserve">47/330-018 </t>
  </si>
  <si>
    <t>46/468-102, 20/937-9986</t>
  </si>
  <si>
    <t>46/388-082, 30/315-8922</t>
  </si>
  <si>
    <t>46-588-355, 30-5658844</t>
  </si>
  <si>
    <t>96/553-230, 20/268-2268</t>
  </si>
  <si>
    <t>96/553-231, 70/ 377-5753</t>
  </si>
  <si>
    <t>48/461-201, 30/528-1627</t>
  </si>
  <si>
    <t>48/524-100, 30/504-9383</t>
  </si>
  <si>
    <t>53/360-135/107; 06/30/427-7484</t>
  </si>
  <si>
    <t>53/360-135/124 mellék; 06/30/277-2187</t>
  </si>
  <si>
    <t xml:space="preserve">(87)571-110, (70)456-7141 </t>
  </si>
  <si>
    <t>(87)571-270, (20)442-0020</t>
  </si>
  <si>
    <t>(34) 385-121  20/449-5893</t>
  </si>
  <si>
    <t>(34) 385-121, 20/ 393-8105</t>
  </si>
  <si>
    <t>06/27/563-630; 06/30/ 212-57-94</t>
  </si>
  <si>
    <t>06/30/700-22-19</t>
  </si>
  <si>
    <t>94/953-646, 30/474-6276</t>
  </si>
  <si>
    <t>30/389 0820, 94/354-014</t>
  </si>
  <si>
    <t>96/271-568, 70/338-1809</t>
  </si>
  <si>
    <t>(34) 598-007, 20/319-4880</t>
  </si>
  <si>
    <t>(34) 388-088, 30/890-4848</t>
  </si>
  <si>
    <t>37/350-001, 30/9674976</t>
  </si>
  <si>
    <t>84/357-511, 70/377-1295</t>
  </si>
  <si>
    <t>84/357-552, 70/339-2124</t>
  </si>
  <si>
    <t>(89354-759, (30)472-2064</t>
  </si>
  <si>
    <t>89-354-759</t>
  </si>
  <si>
    <t>25/504-550</t>
  </si>
  <si>
    <t>(88)253-003</t>
  </si>
  <si>
    <t>(88)501-921, (70)387-9374</t>
  </si>
  <si>
    <t>73/493-022, 73/493 - 013 06-30-2470230</t>
  </si>
  <si>
    <t>20/4932525</t>
  </si>
  <si>
    <t>76/388-211; 70/418-0710</t>
  </si>
  <si>
    <t>20/467-7984</t>
  </si>
  <si>
    <t>48/503-208, 20/343-1469</t>
  </si>
  <si>
    <t>99/544-130, 30/968-5610</t>
  </si>
  <si>
    <t>96/595-065</t>
  </si>
  <si>
    <t>06-45/455-035
06-30/648-1440</t>
  </si>
  <si>
    <t>06-30/249-0323</t>
  </si>
  <si>
    <t>(88)521-101, (30)348-5351</t>
  </si>
  <si>
    <t>(88)521-102, (30)385-3521</t>
  </si>
  <si>
    <t>(34) 377-800</t>
  </si>
  <si>
    <t>(34) 376-333</t>
  </si>
  <si>
    <t>20/398-8113; 78/451-011</t>
  </si>
  <si>
    <t>78/451-260; 20/559-1440;</t>
  </si>
  <si>
    <t>48/521-165, 20/362-6333</t>
  </si>
  <si>
    <t>48/411-435, 20/374-3005</t>
  </si>
  <si>
    <t>06-57/561-011
06-20/241-3556</t>
  </si>
  <si>
    <t>06-57/561-011/3 mellék</t>
  </si>
  <si>
    <t>53/570-053, 06-20-975-0229</t>
  </si>
  <si>
    <t>53/570-052, 06-20-9818-719</t>
  </si>
  <si>
    <t>22/594-036, 06/70/450-8700</t>
  </si>
  <si>
    <t>36/480-001, 06 20 4616947</t>
  </si>
  <si>
    <t>36/488-101, 30/2445282</t>
  </si>
  <si>
    <t>62/517-510</t>
  </si>
  <si>
    <t>92/593 030</t>
  </si>
  <si>
    <t>73/554-023, 70/527-7624</t>
  </si>
  <si>
    <t>73/554-040 20/2737470</t>
  </si>
  <si>
    <t>(34) 348-251</t>
  </si>
  <si>
    <t>(34) 348-251; 30/927-8174</t>
  </si>
  <si>
    <t>70/335 3036</t>
  </si>
  <si>
    <t>92/367-001, 30/563 0394</t>
  </si>
  <si>
    <t>68/439-001</t>
  </si>
  <si>
    <t>06-68-430-000;</t>
  </si>
  <si>
    <t>30/950-7587</t>
  </si>
  <si>
    <t>73/544-018; 20/229-7159</t>
  </si>
  <si>
    <t>52/388-035 
30/941-4828</t>
  </si>
  <si>
    <t>52/388-035 
30/692-8265</t>
  </si>
  <si>
    <t>47/322-224, 30/219-1834</t>
  </si>
  <si>
    <t>20/259-2913, 47/308-031</t>
  </si>
  <si>
    <t>82/589-011., 06-30-216-6127</t>
  </si>
  <si>
    <t>82/589-017, 30/828-3273</t>
  </si>
  <si>
    <t>47/350-027, 20/569-3314</t>
  </si>
  <si>
    <t>46/540-204, 30/470-1754</t>
  </si>
  <si>
    <t>20/494-4420</t>
  </si>
  <si>
    <t>72/560-026</t>
  </si>
  <si>
    <t>72/451-110/14, 20/5829233</t>
  </si>
  <si>
    <t>74/430103 és 30/5665645</t>
  </si>
  <si>
    <t>06 30/3603160</t>
  </si>
  <si>
    <t>29/337-101/13; 0630/950-4021</t>
  </si>
  <si>
    <t>29/337-101/23; 0630/861-7037</t>
  </si>
  <si>
    <t>92/593-078, 30/466 4925</t>
  </si>
  <si>
    <t>92/564-040, 20/360 7990</t>
  </si>
  <si>
    <t>74/491146 és 70/9410156</t>
  </si>
  <si>
    <t>(87)447-192, (30)444-6555</t>
  </si>
  <si>
    <t>(87)447-192/2, (20)395-5938</t>
  </si>
  <si>
    <t>83/344-090, 30/235 3485</t>
  </si>
  <si>
    <t>83/344-001, 70/319 2212</t>
  </si>
  <si>
    <t>06-30/6767-741</t>
  </si>
  <si>
    <t>06-30/658-1374</t>
  </si>
  <si>
    <t>93/554-002, 30/378 3192</t>
  </si>
  <si>
    <t>30/385 6101</t>
  </si>
  <si>
    <t>20/313-9788</t>
  </si>
  <si>
    <t>70/453 9760</t>
  </si>
  <si>
    <t>92/573-020, 30/815 5048</t>
  </si>
  <si>
    <t>72/569-000, 20/281-6231</t>
  </si>
  <si>
    <t>30/500-9184</t>
  </si>
  <si>
    <t>06/30/9731208</t>
  </si>
  <si>
    <t>94/534-008, 06/30/5090593</t>
  </si>
  <si>
    <t>48/358-003</t>
  </si>
  <si>
    <t>48/354-001; 30/489-1925</t>
  </si>
  <si>
    <t>48/568-246</t>
  </si>
  <si>
    <t>48/568-216, 70/313-9465</t>
  </si>
  <si>
    <t>06/32/380-001, 06/20/432-8634</t>
  </si>
  <si>
    <t>06-70 3372572</t>
  </si>
  <si>
    <t>0694575027, 06205294710</t>
  </si>
  <si>
    <t>46/596-333, 30/824-5194</t>
  </si>
  <si>
    <t>30/591-1616</t>
  </si>
  <si>
    <t>46/520-020 30/469-3043</t>
  </si>
  <si>
    <t>46/520-023, 30/681-4316</t>
  </si>
  <si>
    <t>62-521-010</t>
  </si>
  <si>
    <t>45404011
303700535</t>
  </si>
  <si>
    <t>45715006
204552345</t>
  </si>
  <si>
    <t xml:space="preserve"> 06/84/372-501, 06/84/572-022,06/30/871-1812</t>
  </si>
  <si>
    <t>06/84/372-501, 06/30/709-0795</t>
  </si>
  <si>
    <t>36/430527, 30/2985220</t>
  </si>
  <si>
    <t>36/430527, 20/4761485</t>
  </si>
  <si>
    <t>06-30-699 25 43</t>
  </si>
  <si>
    <t>94/575027,06205294710</t>
  </si>
  <si>
    <t>(33) 508-510</t>
  </si>
  <si>
    <t>(33) 506-780</t>
  </si>
  <si>
    <t>(88)239-086, (20)926-7724</t>
  </si>
  <si>
    <t>(88)259-101, (30)599-4661</t>
  </si>
  <si>
    <t>0620/9401967</t>
  </si>
  <si>
    <t>06-24/409-161, 06-30/627-5625</t>
  </si>
  <si>
    <t>74/483-792 mobil:20/9407370</t>
  </si>
  <si>
    <t>74/431 923</t>
  </si>
  <si>
    <t>94/536-001, 06/30 3978436</t>
  </si>
  <si>
    <t>94/553-063, 06-30/689-0475</t>
  </si>
  <si>
    <t>72 672-037, 20/2714379</t>
  </si>
  <si>
    <t>72/465-025, 36309364295</t>
  </si>
  <si>
    <t>06-20/495-4528</t>
  </si>
  <si>
    <t>37/385-309 , 20/468-5725</t>
  </si>
  <si>
    <t>06-24/409-161, 06-20/585-5938, 06-30/698-3825</t>
  </si>
  <si>
    <t>30/437-6228</t>
  </si>
  <si>
    <t>70/313-9109</t>
  </si>
  <si>
    <t>45-482-009</t>
  </si>
  <si>
    <t>45-482-009  Mobil:30-928-9933</t>
  </si>
  <si>
    <t>72/422-004, +36-30-3349622</t>
  </si>
  <si>
    <t>06-72-587-921, +36-30-8342923</t>
  </si>
  <si>
    <t>70/376-7224</t>
  </si>
  <si>
    <t>48/544-003, 30/923-9786</t>
  </si>
  <si>
    <t>48/544-004, 30/998-4676</t>
  </si>
  <si>
    <t>46/500-740 ,  20/946-5010</t>
  </si>
  <si>
    <t>46/500-740</t>
  </si>
  <si>
    <t>49/552-046/113, 20/488-7021</t>
  </si>
  <si>
    <t>96/480-001, 20/519-7525</t>
  </si>
  <si>
    <t>54/430-001  104 mellék</t>
  </si>
  <si>
    <t>62-591-562</t>
  </si>
  <si>
    <t>20/441-4090</t>
  </si>
  <si>
    <t>96/228-030, 20/253-9434</t>
  </si>
  <si>
    <t>46/596-266, 70/426-6723</t>
  </si>
  <si>
    <t>(34) 353-938</t>
  </si>
  <si>
    <t>06-28-500-666, 06/30/648-8501</t>
  </si>
  <si>
    <t>06-28-500-666, 06/30/602-1878</t>
  </si>
  <si>
    <t>(87)441-081</t>
  </si>
  <si>
    <t>(87)538-030, (30)749-7189</t>
  </si>
  <si>
    <t>72/376-213</t>
  </si>
  <si>
    <t>70/632-3004;  70/632-3005</t>
  </si>
  <si>
    <t>06-36-482-808, 06-20-988-55-99</t>
  </si>
  <si>
    <t>06-36-482-804, 06-70-397-83-22</t>
  </si>
  <si>
    <t>37/351-021 , 30/606-3231</t>
  </si>
  <si>
    <t>06-37/360-086,  06-30/693-3312</t>
  </si>
  <si>
    <t>69/362-101, 69/562-004, 30/348-7223</t>
  </si>
  <si>
    <t>69/362-101  69/562-004</t>
  </si>
  <si>
    <t>72/379-066</t>
  </si>
  <si>
    <t>82/491-012, 20/313-35-57</t>
  </si>
  <si>
    <t>82/491-031, 70/452-34-98</t>
  </si>
  <si>
    <t>(34)568-009</t>
  </si>
  <si>
    <t>(34)568-002, 20/284-8448</t>
  </si>
  <si>
    <t>70/3274973</t>
  </si>
  <si>
    <t>92/707-562, 30/948 3825</t>
  </si>
  <si>
    <t xml:space="preserve">96/779-453, 30/999-8186 </t>
  </si>
  <si>
    <t>79/541-455 30/950-1423</t>
  </si>
  <si>
    <t>79/541-455  30/229-8038</t>
  </si>
  <si>
    <t>79/451-188/17  20/409-57-75</t>
  </si>
  <si>
    <t>79/451-188/15;  20/436-9682</t>
  </si>
  <si>
    <t>79468077, 79451501, 304457484</t>
  </si>
  <si>
    <t>0670/333-61-83</t>
  </si>
  <si>
    <t>79/343-202  30/535-6327</t>
  </si>
  <si>
    <t>79/541-455  06/30 229 8038</t>
  </si>
  <si>
    <t>(87)571-270, (30)552-4284</t>
  </si>
  <si>
    <t>(87)461-355, (30)332-4006</t>
  </si>
  <si>
    <t>(28) 504 130, 30/6670734</t>
  </si>
  <si>
    <t>(28) 504 140, 30/6670734</t>
  </si>
  <si>
    <t>52/587-412
30/336-9910</t>
  </si>
  <si>
    <t>52/587-401
30/351-7678</t>
  </si>
  <si>
    <t>20/475 2380, 30/419 8483</t>
  </si>
  <si>
    <t>92/553-065, 20/291 6531</t>
  </si>
  <si>
    <t>92/560-008; 30/602 0431</t>
  </si>
  <si>
    <t>92/560 008, 30/300 6958</t>
  </si>
  <si>
    <t>96/273-170, 70/452-9797</t>
  </si>
  <si>
    <t>96/273-170, 20/225-1605</t>
  </si>
  <si>
    <t>(34) 488-597, 30/30-99-028</t>
  </si>
  <si>
    <t>(34) 488-020, 30/628-1083</t>
  </si>
  <si>
    <t>79/527-105</t>
  </si>
  <si>
    <t>06/30/650-5436</t>
  </si>
  <si>
    <t>94/548-050; 548-307; 06/30/6688-094</t>
  </si>
  <si>
    <t>(33) 506-110; (33) 506-111., 30/621-3140</t>
  </si>
  <si>
    <t>(33) 506-111</t>
  </si>
  <si>
    <t>(33)449-265, 30/954-1471</t>
  </si>
  <si>
    <t>(33) 449-265; 30/448-7845</t>
  </si>
  <si>
    <t>30/449 2922, 92/461-001</t>
  </si>
  <si>
    <t>30/916 1022</t>
  </si>
  <si>
    <t>82/352-833, 0630/384-2237</t>
  </si>
  <si>
    <t>82/ 385-431, 30/826-0963</t>
  </si>
  <si>
    <t>72/478-295; 20/3600686</t>
  </si>
  <si>
    <t>72/478-081/17 m.</t>
  </si>
  <si>
    <t>54/469-409 
30/340-9141</t>
  </si>
  <si>
    <t>54/441-409
30/207-9577</t>
  </si>
  <si>
    <t>72/564-065, 06- 30-8705151</t>
  </si>
  <si>
    <t>(34) 359-822</t>
  </si>
  <si>
    <t>(34) 374-133</t>
  </si>
  <si>
    <t>(88)585-020, (30)499-1114</t>
  </si>
  <si>
    <t>(88)585-020, (30)500-9837</t>
  </si>
  <si>
    <t>22/413-001, 06-20/264-0605</t>
  </si>
  <si>
    <t>20/929-4729</t>
  </si>
  <si>
    <t>88/573-110, 20/577-9414</t>
  </si>
  <si>
    <t>(89)350-001, (30)560-7194</t>
  </si>
  <si>
    <t>(20)970-2155</t>
  </si>
  <si>
    <t>(89)353-313, (30)411-3958</t>
  </si>
  <si>
    <t>22/595-000</t>
  </si>
  <si>
    <t>(88)587-321, (20)229-7644</t>
  </si>
  <si>
    <t>(88)585-320, (30)560-7172</t>
  </si>
  <si>
    <t>(88)585-530, (30)227-8535</t>
  </si>
  <si>
    <t>20/981-1508</t>
  </si>
  <si>
    <t>(88)268-062, (20)573-7114</t>
  </si>
  <si>
    <t>89-351-008</t>
  </si>
  <si>
    <t>(89)352-180, (20)3324357     </t>
  </si>
  <si>
    <t>(34) 377-077</t>
  </si>
  <si>
    <t>(89)572-201, (20)216-7905</t>
  </si>
  <si>
    <t>(89)352-120, (30)397-0853</t>
  </si>
  <si>
    <t>(88)585-320, (30)949-6727</t>
  </si>
  <si>
    <t>20/583-4613</t>
  </si>
  <si>
    <t>(34) 359-111, 20/8244-880</t>
  </si>
  <si>
    <t>(34) 559-013, 30/890-4848</t>
  </si>
  <si>
    <t>(20)315-1564</t>
  </si>
  <si>
    <t>(89)352-255, (30)520-9452</t>
  </si>
  <si>
    <t>(89)578-200, (30)969-5808</t>
  </si>
  <si>
    <t>62/519-030</t>
  </si>
  <si>
    <t>72/372-011, 30/932-2883</t>
  </si>
  <si>
    <t>46/440-137, 30/905-2569</t>
  </si>
  <si>
    <t>06-42-550-032</t>
  </si>
  <si>
    <t>30/284 7221</t>
  </si>
  <si>
    <t>20/280 7228, 92/569-017</t>
  </si>
  <si>
    <t>48/525-246, 30/963-6012</t>
  </si>
  <si>
    <t>48/525-055, 20/252-0180</t>
  </si>
  <si>
    <t>06(35)505-925; 06(20)962-1994</t>
  </si>
  <si>
    <t>06 (35) 505-925; 06 (20) 447-6922</t>
  </si>
  <si>
    <t>62/278-222</t>
  </si>
  <si>
    <t>62-278-222</t>
  </si>
  <si>
    <t>06/36/554-108</t>
  </si>
  <si>
    <t>06/36/493-072</t>
  </si>
  <si>
    <t>(87)444-255</t>
  </si>
  <si>
    <t>(88)656-677, (20)215-1200</t>
  </si>
  <si>
    <t>(88)483-181, (30)560-3856</t>
  </si>
  <si>
    <t>(88)542-411, (20)446-6485</t>
  </si>
  <si>
    <t>(88)542-412, (30)946-4270</t>
  </si>
  <si>
    <t>06/30-401-6263</t>
  </si>
  <si>
    <t>06-30/588-4353</t>
  </si>
  <si>
    <t>30/4737-839</t>
  </si>
  <si>
    <t>20/7788-408</t>
  </si>
  <si>
    <t>(87)479-499</t>
  </si>
  <si>
    <t>(87)468-019, (30)921-2701</t>
  </si>
  <si>
    <t>(87)466-133, (70)376-2466</t>
  </si>
  <si>
    <t>(87)536-000, (70)319-5235</t>
  </si>
  <si>
    <t>84/348-812</t>
  </si>
  <si>
    <t>84/340-011, 84/348-812</t>
  </si>
  <si>
    <t>06 30 2170373</t>
  </si>
  <si>
    <t>06 30 2044205</t>
  </si>
  <si>
    <t>(88)483-181, (30)937-3240</t>
  </si>
  <si>
    <t>84-540-330. 06204672862</t>
  </si>
  <si>
    <t>84-540-330; 06209647757</t>
  </si>
  <si>
    <t>(87)581-227</t>
  </si>
  <si>
    <t>(87)581-000</t>
  </si>
  <si>
    <t>(88)596-920, (20)924-1483</t>
  </si>
  <si>
    <t xml:space="preserve"> (88)596-910, (20)3623-773</t>
  </si>
  <si>
    <t>83/546-901, 30/439 8949</t>
  </si>
  <si>
    <t>83/348-033, 30/610 4414</t>
  </si>
  <si>
    <t>(87)478-162, (30)950-4595</t>
  </si>
  <si>
    <t>(87)464-017, (30)630-2608</t>
  </si>
  <si>
    <t>(88)481-087. (30)946-2182</t>
  </si>
  <si>
    <t>(88)481-087,(30)967-7210</t>
  </si>
  <si>
    <t>06/85-575-817 , 06-30/436-1472</t>
  </si>
  <si>
    <t>06/85-575-819 , 06-30/588-4353</t>
  </si>
  <si>
    <t>85 554931; 20/921-3951</t>
  </si>
  <si>
    <t>93/386-101, 30/376 3108</t>
  </si>
  <si>
    <t>93/386-042 (17-es mellék), 30/400 5179</t>
  </si>
  <si>
    <t>06-85/375-266, 06-30/216-4741</t>
  </si>
  <si>
    <t>0684360312, 06204756033</t>
  </si>
  <si>
    <t>0684560903, 06302407062</t>
  </si>
  <si>
    <t>(70)379-5809</t>
  </si>
  <si>
    <t>84/ 355-011,  20/2698552</t>
  </si>
  <si>
    <t>84/355-011,   30/9840174</t>
  </si>
  <si>
    <t>06/84/362-501, 06/30/9491-373</t>
  </si>
  <si>
    <t>06/84/362-501, 06/30/9698-693</t>
  </si>
  <si>
    <t>0684560900, 06302351572</t>
  </si>
  <si>
    <t>84560903, 06302407062</t>
  </si>
  <si>
    <t>3685377010, 36305176844</t>
  </si>
  <si>
    <t>3685377010, 36305582059</t>
  </si>
  <si>
    <t>(87)468-591, (30)497-5833</t>
  </si>
  <si>
    <t>(87)580-180, (70)941-9828</t>
  </si>
  <si>
    <t>(87)581-256</t>
  </si>
  <si>
    <t>(87)449-266, 30/931-2330</t>
  </si>
  <si>
    <t>06/85/575-066
06/30/690-2207</t>
  </si>
  <si>
    <t>06/85/339-210
06/30/610-3064</t>
  </si>
  <si>
    <t>06-88-480-845; 06-30-277-2494</t>
  </si>
  <si>
    <t>06-84-504-111; 06-30-226-08-82</t>
  </si>
  <si>
    <t>42/561-000</t>
  </si>
  <si>
    <t>76/573-022/106; 30/507-7284</t>
  </si>
  <si>
    <t>76/573-022/107; 20/287-0074</t>
  </si>
  <si>
    <t>52/580-100</t>
  </si>
  <si>
    <t>06/30/298-6227</t>
  </si>
  <si>
    <t>94/556-041</t>
  </si>
  <si>
    <t>06-42/207-692    06-30/465-14-64</t>
  </si>
  <si>
    <t>06-42/529-002</t>
  </si>
  <si>
    <t>84/365-031</t>
  </si>
  <si>
    <t>84/540-333</t>
  </si>
  <si>
    <t>(34)468-868</t>
  </si>
  <si>
    <t>(20)355-6875</t>
  </si>
  <si>
    <t>(88)504-014 </t>
  </si>
  <si>
    <t>73/346-134; 30/216-2929</t>
  </si>
  <si>
    <t>70/330-4112, 48/500-211</t>
  </si>
  <si>
    <t>70/945-7992, 48/500-211</t>
  </si>
  <si>
    <t>06-35-342806, 06-30-6774757</t>
  </si>
  <si>
    <t>06-35-342806, 06-30-6776783</t>
  </si>
  <si>
    <t>30/742 9469</t>
  </si>
  <si>
    <t>93/346-008, 30/478 7500</t>
  </si>
  <si>
    <t>70/332-8425, 48/554-900</t>
  </si>
  <si>
    <t>48/554-900, 30/352-7831</t>
  </si>
  <si>
    <t>06/69/334115, 06/20/5403386</t>
  </si>
  <si>
    <t>06/69/535035, 06/20/6654019</t>
  </si>
  <si>
    <t>06-30/497-0892</t>
  </si>
  <si>
    <t>25/521-010, 06/30/285-8197</t>
  </si>
  <si>
    <t>25/521-010, 06/30/612-2237</t>
  </si>
  <si>
    <t>22/454-050, 06/30/297-4920</t>
  </si>
  <si>
    <t>22/454-050, 06/30/517-8873</t>
  </si>
  <si>
    <t>54/466-030
70/337-2576</t>
  </si>
  <si>
    <t>54/466-030
70/337-5892</t>
  </si>
  <si>
    <t>20/5863574</t>
  </si>
  <si>
    <t>20/5603969</t>
  </si>
  <si>
    <t>72/554-009, 30/2527542</t>
  </si>
  <si>
    <t>72/576-520, 20/986-5213</t>
  </si>
  <si>
    <t>96/280-140, 30/620-3000</t>
  </si>
  <si>
    <t>82/462-459, 06/30/280-6465</t>
  </si>
  <si>
    <t>82/565-961, 06/30/288-2688</t>
  </si>
  <si>
    <t>82/577086, 30/3366575</t>
  </si>
  <si>
    <t>82/577086,82/584-010, 20/2948693</t>
  </si>
  <si>
    <t>92/378-033, 30/68 13526</t>
  </si>
  <si>
    <t>92/378-033, 30/331 1655</t>
  </si>
  <si>
    <t>32/405-178; 06-20/2123242</t>
  </si>
  <si>
    <t>70/600-4855</t>
  </si>
  <si>
    <t>(88)506-790</t>
  </si>
  <si>
    <t>(34) 358-088</t>
  </si>
  <si>
    <t>73/350-176, 70/489-1056</t>
  </si>
  <si>
    <t>47/330-160, 30/626-4869</t>
  </si>
  <si>
    <t>47/330-018, 70/319-2845</t>
  </si>
  <si>
    <t>30/9026867</t>
  </si>
  <si>
    <t>74/409-295; 30/968-5770</t>
  </si>
  <si>
    <t>74/409-295; 30/330-7038</t>
  </si>
  <si>
    <t>74/491958 és 30/9477019</t>
  </si>
  <si>
    <t>82-376-057,
06-309277585</t>
  </si>
  <si>
    <t>82-590-012
06-30-7563718</t>
  </si>
  <si>
    <t>79/574-010, 70/331-3211</t>
  </si>
  <si>
    <t>06 79 472 088, 06 70 312 9046</t>
  </si>
  <si>
    <t>32/353-580, 20/211-2398</t>
  </si>
  <si>
    <t>32/353-580, 20/351-0002</t>
  </si>
  <si>
    <t>36/483 001; 06 30 43 13 443</t>
  </si>
  <si>
    <t>06-36/483-017, 06-36/465-018</t>
  </si>
  <si>
    <t>0642/706-490, 0630/33-53-382</t>
  </si>
  <si>
    <t>0642/254-608, 0620/531-10-99</t>
  </si>
  <si>
    <t>68/456-122, 68/456-069</t>
  </si>
  <si>
    <t>70/313-9666</t>
  </si>
  <si>
    <t>20/912-4085, 78/468-026</t>
  </si>
  <si>
    <t>78/468-026, 70/337-4766</t>
  </si>
  <si>
    <t>83/376-701, 30/830 6784</t>
  </si>
  <si>
    <t>93/348-003, 30/206 6828</t>
  </si>
  <si>
    <t>93/348-003, 93/379-252, 30/506 7948</t>
  </si>
  <si>
    <t>(87)352-201 , (70)335-7470</t>
  </si>
  <si>
    <t>(87)457-122, (30)318-6131</t>
  </si>
  <si>
    <t>(89)577-200, (70)947-7524</t>
  </si>
  <si>
    <t>93/351-001, 30/467 4796</t>
  </si>
  <si>
    <t>30/749 4220</t>
  </si>
  <si>
    <t>06-35/378-213</t>
  </si>
  <si>
    <t>06-30/626-9750</t>
  </si>
  <si>
    <t>20/324-3560</t>
  </si>
  <si>
    <t>48/454-015/2, 70/650-6767</t>
  </si>
  <si>
    <t>92/563-015, 30/417 4685</t>
  </si>
  <si>
    <t>06/20 316-6902, 84/585-100</t>
  </si>
  <si>
    <t>84/525-279, 84/320-801, 06/30 467-7232</t>
  </si>
  <si>
    <t>54/431-609
30/303-3173</t>
  </si>
  <si>
    <t>54/433-012
30/240-1876</t>
  </si>
  <si>
    <t>06/20/2617487</t>
  </si>
  <si>
    <t>06-95-554-000, 06-30-319-7055</t>
  </si>
  <si>
    <t>(89)348-015, (30)326-4687</t>
  </si>
  <si>
    <t>89-349-605</t>
  </si>
  <si>
    <t>47/368-857/12, 30/235-3779</t>
  </si>
  <si>
    <t>47/368-857/13, 70/337-6512</t>
  </si>
  <si>
    <t>66/411-375</t>
  </si>
  <si>
    <t>0666-411-011; 0620-598-4364</t>
  </si>
  <si>
    <t>66/452-252</t>
  </si>
  <si>
    <t>66/523-802, 20/283-7376</t>
  </si>
  <si>
    <t>68/470-000</t>
  </si>
  <si>
    <t>0668/470-000/107</t>
  </si>
  <si>
    <t>66/218-344</t>
  </si>
  <si>
    <t>66/218-344/21 mellék</t>
  </si>
  <si>
    <t>06/36/585-101</t>
  </si>
  <si>
    <t>06-36-554-300, 06-30-336-2959</t>
  </si>
  <si>
    <t>06-36-554-300, 06-30-336-2965</t>
  </si>
  <si>
    <t>06/82/723-103</t>
  </si>
  <si>
    <t>74/526-001, 06 20 435 6559</t>
  </si>
  <si>
    <t>96/594-173, 20/289-0689</t>
  </si>
  <si>
    <t>96/594-174, 30/348-0243</t>
  </si>
  <si>
    <t>82/385454, 06-70/4570202</t>
  </si>
  <si>
    <t>82/598002, 06-20/3419091</t>
  </si>
  <si>
    <t>93/377-001/101</t>
  </si>
  <si>
    <t>25/898-059,  06/20/440-3892</t>
  </si>
  <si>
    <t>30/489 9550</t>
  </si>
  <si>
    <t>69/ 359 -101</t>
  </si>
  <si>
    <t>(69) 554-054 ; (30) 332 2661</t>
  </si>
  <si>
    <t>06-45/701-804</t>
  </si>
  <si>
    <t>06-45/708-200</t>
  </si>
  <si>
    <t>06-29-434-131, 06-30-438-13-83</t>
  </si>
  <si>
    <t>06-29-694-711, 06-30-367-03-88</t>
  </si>
  <si>
    <t>94/575-030, 06/30/348-1420</t>
  </si>
  <si>
    <t>06/30/467-5538</t>
  </si>
  <si>
    <t>(35) 384-303, (35) 535-018, 03 30 625 2065</t>
  </si>
  <si>
    <t>(35) 384-303, (35) 535-018, 06 30 626 9750</t>
  </si>
  <si>
    <t>06/70/337-2419</t>
  </si>
  <si>
    <t>54/433-030
30/486-2607</t>
  </si>
  <si>
    <t>06-59/519-002
06-30/529-2112</t>
  </si>
  <si>
    <t>06-59/527-334
06-30/680-0122</t>
  </si>
  <si>
    <t>72/574-922, 20/2523-640</t>
  </si>
  <si>
    <t>72/574-921; 30/300-1105</t>
  </si>
  <si>
    <t>48/411-435, 70/332-0036</t>
  </si>
  <si>
    <t>54/505-411
30/548-2305</t>
  </si>
  <si>
    <t>54/505-415
30/266-9244</t>
  </si>
  <si>
    <t>(88)596-580, (30)343-9536</t>
  </si>
  <si>
    <t>(88)585-600, (30)723-7715</t>
  </si>
  <si>
    <t>06-35/362-321   06-30/541-8151</t>
  </si>
  <si>
    <t>72/573-000, 30/3776725</t>
  </si>
  <si>
    <t>42/548-000, 70/708-61-96</t>
  </si>
  <si>
    <t>27/587-570 , 70/3385511</t>
  </si>
  <si>
    <t>27/587-585, 70/377-0574</t>
  </si>
  <si>
    <t>46/528-214, 20/988-5106</t>
  </si>
  <si>
    <t>49/459-823, 46/528-214, 20/772-2028</t>
  </si>
  <si>
    <t>06-30-9473426</t>
  </si>
  <si>
    <t>06-30-7481389</t>
  </si>
  <si>
    <t>20/9136010</t>
  </si>
  <si>
    <t>06-30-656-4497</t>
  </si>
  <si>
    <t>06-42/249-503, 06-30/635-4249</t>
  </si>
  <si>
    <t>36/441-633, 30/857-6510</t>
  </si>
  <si>
    <t>36/441-633</t>
  </si>
  <si>
    <t>06-56/487-0020
06-70/453-4270</t>
  </si>
  <si>
    <t>06-56/487-002
06-20/531-9292</t>
  </si>
  <si>
    <t>25/505-050, 25/505-055</t>
  </si>
  <si>
    <t>25/506-360, 06/30/902-2841</t>
  </si>
  <si>
    <t>42/358422; 30/3467788</t>
  </si>
  <si>
    <t>42/534-004;70/4574989</t>
  </si>
  <si>
    <t>96/223-531, 30/937-6679</t>
  </si>
  <si>
    <t>96/568-252, 20/770-6758</t>
  </si>
  <si>
    <t>30/523 8367</t>
  </si>
  <si>
    <t>96/363-013, 20/435-7895</t>
  </si>
  <si>
    <t>(23)310-174, (30)697-41-14</t>
  </si>
  <si>
    <t>(23)310-174, (30)697-41-05</t>
  </si>
  <si>
    <t>0673/472-299, 0670/3208058</t>
  </si>
  <si>
    <t>0673/472-299, 0670/3208043</t>
  </si>
  <si>
    <t>22/565-464, 06/20/804-5388</t>
  </si>
  <si>
    <t>22/565-464, 20/261-6513</t>
  </si>
  <si>
    <t>54/479-500
20/965-2094</t>
  </si>
  <si>
    <t>54/477-020
20/515-4447</t>
  </si>
  <si>
    <t>54/430-001/104</t>
  </si>
  <si>
    <t>54/430-001 104 mellék</t>
  </si>
  <si>
    <t>54/472-002</t>
  </si>
  <si>
    <t>54/472-002
30/828-1855</t>
  </si>
  <si>
    <t>54/479-000
30/952-2727</t>
  </si>
  <si>
    <t>54/707-060
20/333-3915</t>
  </si>
  <si>
    <t>66/488-100; 30/829-3070</t>
  </si>
  <si>
    <t>06 75/333-153. 06 20/263-2097</t>
  </si>
  <si>
    <t>06 75/532-019, 06 70/636-5628</t>
  </si>
  <si>
    <t>72/559-005</t>
  </si>
  <si>
    <t>72/459-101/13</t>
  </si>
  <si>
    <t>06-426265-237;             06-20/512-2407</t>
  </si>
  <si>
    <t>06/42-265-237;            06-20/934-2454</t>
  </si>
  <si>
    <t>30/9799-299</t>
  </si>
  <si>
    <t>72/524-018</t>
  </si>
  <si>
    <t>95/439-001, 70/331-6554</t>
  </si>
  <si>
    <t>06-95-551-222</t>
  </si>
  <si>
    <t>92/581-051, 30/870 9247</t>
  </si>
  <si>
    <t>36/484-055, 30/820-5822</t>
  </si>
  <si>
    <t>36/479-116, 36/579-027</t>
  </si>
  <si>
    <t>78/453-110 , 06-30/9833852</t>
  </si>
  <si>
    <t>70/3336268</t>
  </si>
  <si>
    <t>30/560 4145</t>
  </si>
  <si>
    <t>93/363-047, 30/332 1598</t>
  </si>
  <si>
    <t>22/410-001, 06/30/555-2535</t>
  </si>
  <si>
    <t>22/410-001, 06/70/312-3474</t>
  </si>
  <si>
    <t>06/20/344-6240, 22/354-095</t>
  </si>
  <si>
    <t>06/30/292-9967, 22/582-310</t>
  </si>
  <si>
    <t>20/5292939</t>
  </si>
  <si>
    <t>72/521-016/14</t>
  </si>
  <si>
    <t>96/273-109, 70/333-0241</t>
  </si>
  <si>
    <t>36/544-173; 06 30 962 1756</t>
  </si>
  <si>
    <t>06 36/544-072; 06 20 9 418 544</t>
  </si>
  <si>
    <t>(87)576-010</t>
  </si>
  <si>
    <t>(87) 550-760 ; (20) 280-2517</t>
  </si>
  <si>
    <t>82/489-071, 70/650-1474, 20/886-2303</t>
  </si>
  <si>
    <t>82/686-360 , 30/335-7064</t>
  </si>
  <si>
    <t>47/302-009, 20/222-4238</t>
  </si>
  <si>
    <t>47/342-033, 20/922-7853</t>
  </si>
  <si>
    <t>47/396-002, 30/488-9419</t>
  </si>
  <si>
    <t>47/396-002, 30/357-1005</t>
  </si>
  <si>
    <t>47/396-056, 20/580-4803</t>
  </si>
  <si>
    <t>47/303-003, 20/583-7750</t>
  </si>
  <si>
    <t>47/346-101, 30/474-0379</t>
  </si>
  <si>
    <t>48/451-003, 30/499-5570</t>
  </si>
  <si>
    <t>48/ 455-001 ,70/618-5272</t>
  </si>
  <si>
    <t>48/462-001, 30/410-8384</t>
  </si>
  <si>
    <t>48/454-015, 70/382-4792</t>
  </si>
  <si>
    <t>49/534-400, 30/689-1096</t>
  </si>
  <si>
    <t>49/534-402, 30/395-8819</t>
  </si>
  <si>
    <t>72/473-457, 20/3234000</t>
  </si>
  <si>
    <t>06-20-7748045</t>
  </si>
  <si>
    <t>73/352-111, 30/226-1735</t>
  </si>
  <si>
    <t>06-73-580-902</t>
  </si>
  <si>
    <t>06 74/540-157; 06209657444</t>
  </si>
  <si>
    <t>30/568-3729, 96/779-273</t>
  </si>
  <si>
    <t>83/352-003, 30/377 5308</t>
  </si>
  <si>
    <t>83/352-003, 83/552-014, 30/547 5058</t>
  </si>
  <si>
    <t>(34) 490-151; 20/9868828</t>
  </si>
  <si>
    <t>(34) 491-151; 20/4480699</t>
  </si>
  <si>
    <t>06-32/382-056; 06-20/4314095</t>
  </si>
  <si>
    <t>06-32/468-485; 06-30/506-8066</t>
  </si>
  <si>
    <t>06-37-355-021, 06-30-6198208</t>
  </si>
  <si>
    <t>37/555-006; 06-30-6198209</t>
  </si>
  <si>
    <t>06-73/440-672, 20/2297333</t>
  </si>
  <si>
    <t>46/387-702, 20/208-9217</t>
  </si>
  <si>
    <t>46/485-088, 30/218-2065</t>
  </si>
  <si>
    <t>46/399-022, 30/299-6218</t>
  </si>
  <si>
    <t>46/399-022, 20/916-5070</t>
  </si>
  <si>
    <t>30/9794947</t>
  </si>
  <si>
    <t>82/445-002/38, 30/2777564</t>
  </si>
  <si>
    <t>82/491-058, 06-30-422-1179</t>
  </si>
  <si>
    <t>06 82/491-058,    06 20/ 316 6500</t>
  </si>
  <si>
    <t>36-69-869-405, +36-30-348-7066</t>
  </si>
  <si>
    <t>69/869-410; +36-20-489-4062</t>
  </si>
  <si>
    <t>70/318 8920</t>
  </si>
  <si>
    <t>30/641 6323</t>
  </si>
  <si>
    <t>74/500-203</t>
  </si>
  <si>
    <t>84/375-051</t>
  </si>
  <si>
    <t>95/473083, 70/942-3990</t>
  </si>
  <si>
    <t>93/348-211, 30/749 4225</t>
  </si>
  <si>
    <t>30/906-8740</t>
  </si>
  <si>
    <t>30/477-8482</t>
  </si>
  <si>
    <t>70/326-2987</t>
  </si>
  <si>
    <t>70/334-6383</t>
  </si>
  <si>
    <t>48/442-334, 70/417-3939</t>
  </si>
  <si>
    <t>48/442-334, 70/428-5024</t>
  </si>
  <si>
    <t>48/445521, 30/965-0346</t>
  </si>
  <si>
    <t>48/466002</t>
  </si>
  <si>
    <t>48/525-003, 30/279-4107</t>
  </si>
  <si>
    <t>06-35-374321, 06-30-5261330</t>
  </si>
  <si>
    <t>06-35-374321, 06-30-6776783</t>
  </si>
  <si>
    <t>(70)332-1286</t>
  </si>
  <si>
    <t>(88)236-001, (70)323-5386</t>
  </si>
  <si>
    <t>(88)582-930, (30)944-8175</t>
  </si>
  <si>
    <t>(88)593-700, (30)296-9796</t>
  </si>
  <si>
    <t>06-30-524-3577</t>
  </si>
  <si>
    <t>72/524-902 30-409-4855</t>
  </si>
  <si>
    <t>44/707-031, 06-70/615-2471</t>
  </si>
  <si>
    <t>44/707-031, Mobil.: 06-30/640-7587</t>
  </si>
  <si>
    <t>73/446-605, 20/229-74-34</t>
  </si>
  <si>
    <t>06/94-543-067, 06/30-997-09-79</t>
  </si>
  <si>
    <t>06/94-543-067, 70/334-97-80</t>
  </si>
  <si>
    <t>06/30/235-2490</t>
  </si>
  <si>
    <t>94/562-515, 06-20 264-2208</t>
  </si>
  <si>
    <t>30/303-2410</t>
  </si>
  <si>
    <t>30/525-7675</t>
  </si>
  <si>
    <t>94/586-015      30/235-6907</t>
  </si>
  <si>
    <t>94/586-015, 30/2266-352</t>
  </si>
  <si>
    <t>46/318-009, 30/976-7455</t>
  </si>
  <si>
    <t>46/318-009, 30/473-5462</t>
  </si>
  <si>
    <t>92/707-562, 30/271 4557</t>
  </si>
  <si>
    <t>92/701-206, 20/492 1109</t>
  </si>
  <si>
    <t>06-30/418-42-51</t>
  </si>
  <si>
    <t>95/462-012, 30/5979-723</t>
  </si>
  <si>
    <t>30/640-6377</t>
  </si>
  <si>
    <t>42/566000, 30/5164489</t>
  </si>
  <si>
    <t>0670/3814888; 0642/566000</t>
  </si>
  <si>
    <t>75/535-012, 30/73-73-186</t>
  </si>
  <si>
    <t>75/535-012, 20/932-6036</t>
  </si>
  <si>
    <t>96/544-013, 20/946-3728</t>
  </si>
  <si>
    <t>96/547-014, 30/375-7288</t>
  </si>
  <si>
    <t>96/553-240, 70/313-7421</t>
  </si>
  <si>
    <t>30/244 0333</t>
  </si>
  <si>
    <t>93/363-047  30/332 1598</t>
  </si>
  <si>
    <t>82/370-641</t>
  </si>
  <si>
    <t>06/66-585-520</t>
  </si>
  <si>
    <t>06/30/977-9284</t>
  </si>
  <si>
    <t>06/94/540-535, 06/94/465-850</t>
  </si>
  <si>
    <t>92/562-020, 30/623 5623</t>
  </si>
  <si>
    <t>92/368-081, 30/410 4734</t>
  </si>
  <si>
    <t>30/358 2623</t>
  </si>
  <si>
    <t>26/371-068, 30/603-3911</t>
  </si>
  <si>
    <t>26/371-068, 70/443-3248</t>
  </si>
  <si>
    <t>06-26/340-266</t>
  </si>
  <si>
    <t>23/535-710/111, 20-368-09-58</t>
  </si>
  <si>
    <t>23/535-710/118, 30-637-9966</t>
  </si>
  <si>
    <t>23-447-817, 20-942-4325</t>
  </si>
  <si>
    <t>23-447-815, 20-434-2311</t>
  </si>
  <si>
    <t>06 1 458 3012</t>
  </si>
  <si>
    <t>06 1 458 3015</t>
  </si>
  <si>
    <t>346-5400</t>
  </si>
  <si>
    <t>346-5428, 06/30 333 8915, fax: 346-5409</t>
  </si>
  <si>
    <t>437-8697</t>
  </si>
  <si>
    <t>437-8600</t>
  </si>
  <si>
    <t>1-231-3131</t>
  </si>
  <si>
    <t>1-231-3197</t>
  </si>
  <si>
    <t>872-72-01,</t>
  </si>
  <si>
    <t>872-72-06</t>
  </si>
  <si>
    <t>06-1/351-7967</t>
  </si>
  <si>
    <t>462-3100</t>
  </si>
  <si>
    <t>462-3201</t>
  </si>
  <si>
    <t>06-1-459-22-01</t>
  </si>
  <si>
    <t>06-1-210-6506; 06-20-949-2446</t>
  </si>
  <si>
    <t>4338-200, +36-30/246-4174</t>
  </si>
  <si>
    <t>4338-203, +36-30/204-7382</t>
  </si>
  <si>
    <t>06 1 372 4638</t>
  </si>
  <si>
    <t>06 1 372 4522</t>
  </si>
  <si>
    <t>06-1/224-5949</t>
  </si>
  <si>
    <t>06-1-8729320</t>
  </si>
  <si>
    <t>06-1-872-9315</t>
  </si>
  <si>
    <t>1-305-3136, 20-288-7721</t>
  </si>
  <si>
    <t>1-305-3208</t>
  </si>
  <si>
    <t>061/401-1401</t>
  </si>
  <si>
    <t>061/401-1555</t>
  </si>
  <si>
    <t>296-1300, 06306931017</t>
  </si>
  <si>
    <t>296-1310, 06305477488</t>
  </si>
  <si>
    <t>3474-525; 06-20/946-6874</t>
  </si>
  <si>
    <t>06-1/3474-529, 06-20/376-3297</t>
  </si>
  <si>
    <t>1-283-0549, 06/20-584-9029</t>
  </si>
  <si>
    <t>061-283-1335</t>
  </si>
  <si>
    <t>276-7660; +3630-619-5481</t>
  </si>
  <si>
    <t>277-5172, +3630 297 1474</t>
  </si>
  <si>
    <t>+36 1 229-2617, +36 30 280 51 95</t>
  </si>
  <si>
    <t>06 1 229 2616, 0620 252 4854</t>
  </si>
  <si>
    <t>06-1-287-3154</t>
  </si>
  <si>
    <t>06-1-287-3152</t>
  </si>
  <si>
    <t>327-1023</t>
  </si>
  <si>
    <t>061 327-1009</t>
  </si>
  <si>
    <t>76/575-100; 70/453-7805</t>
  </si>
  <si>
    <t>76/575-100; 30/602-3363</t>
  </si>
  <si>
    <t>76/575-100; 30/272-9642</t>
  </si>
  <si>
    <t>06/76/575100; 06/30/6023363</t>
  </si>
  <si>
    <t>06-29-547-502, 06306096868</t>
  </si>
  <si>
    <t>06-29-547-502; 06306275621</t>
  </si>
  <si>
    <t>+36-42-205-455</t>
  </si>
  <si>
    <t>32/488-488; 20/230-13-46</t>
  </si>
  <si>
    <t>32/488-248; 20/772-34-10</t>
  </si>
  <si>
    <t>85/530-057; 06-30/9366-157</t>
  </si>
  <si>
    <t>85/530-068; 30/8202762</t>
  </si>
  <si>
    <t>94/558-040; 30/664-7467</t>
  </si>
  <si>
    <t>94/558-040</t>
  </si>
  <si>
    <t>30/922-0141</t>
  </si>
  <si>
    <t>70/932-7377</t>
  </si>
  <si>
    <t>46/476-202/19, 20/464-2357</t>
  </si>
  <si>
    <t>48/441-012, 30/636-3435</t>
  </si>
  <si>
    <t>48/441-012, 30/284-2423</t>
  </si>
  <si>
    <t>73/578-560, 06/20/9441500</t>
  </si>
  <si>
    <t>06-36-361-013, mobil: 06-30-625-1070</t>
  </si>
  <si>
    <t>06-36-561-042, mobil: 06-30-649-3609</t>
  </si>
  <si>
    <t>0636567016;06303745550</t>
  </si>
  <si>
    <t>3636572200, 36304773930</t>
  </si>
  <si>
    <t>46/390-120, 30/758-6920</t>
  </si>
  <si>
    <t>46/ 390-120, 30/301-4220</t>
  </si>
  <si>
    <t>06-36-817-326, 06-70-451-4923</t>
  </si>
  <si>
    <t>49/523-011, 30/260-9605</t>
  </si>
  <si>
    <t>49/423-132, 30/303-5155</t>
  </si>
  <si>
    <t>73/342-517, 70/542-3388</t>
  </si>
  <si>
    <t>73-542-020 70/459-3366</t>
  </si>
  <si>
    <t>30/2670503</t>
  </si>
  <si>
    <t>30-543-2633</t>
  </si>
  <si>
    <t>94-568-060, 20-915-5861</t>
  </si>
  <si>
    <t>96/271-450, 70/363-0976</t>
  </si>
  <si>
    <t>25/505-150</t>
  </si>
  <si>
    <t>25/505-150/13 mellék</t>
  </si>
  <si>
    <t>06-44-566-086; 06-30-829-7452</t>
  </si>
  <si>
    <t>06-44-566-086; 06-30-218-0544</t>
  </si>
  <si>
    <t>(53) 511-401</t>
  </si>
  <si>
    <t>(53) 511-407</t>
  </si>
  <si>
    <t>0653/578-001 0670/934-4476</t>
  </si>
  <si>
    <t>06-53-578-000, 06-70-313-4704</t>
  </si>
  <si>
    <t>95/525-811, 06/70/3348889</t>
  </si>
  <si>
    <t>95/777-801,  06/70 3340961</t>
  </si>
  <si>
    <t>06/32/506-101  06/20/580-4313</t>
  </si>
  <si>
    <t>32/435-095/13 m.  06/20/252-5806</t>
  </si>
  <si>
    <t>94/586-015     70/953-6273</t>
  </si>
  <si>
    <t>06-56/477-001/5 mellék
06-30/480-5963</t>
  </si>
  <si>
    <t>06-56/477-001/5 mellék
06-20/236-3369</t>
  </si>
  <si>
    <t>74/454-656, 70/2533938</t>
  </si>
  <si>
    <t>96/256-108, 20/921-8478</t>
  </si>
  <si>
    <t>96/253-554, 30/621-9765</t>
  </si>
  <si>
    <t>30/742-7179</t>
  </si>
  <si>
    <t>72/580-122, 72/580-500, 06/20/924-7975</t>
  </si>
  <si>
    <t>06-66 219-565 06/30 229-9063</t>
  </si>
  <si>
    <t>66/248-049;30/515-9007</t>
  </si>
  <si>
    <t>(87)453-167, (20)916-5303</t>
  </si>
  <si>
    <t>(87)453-167, (20)412-4599</t>
  </si>
  <si>
    <t>99/388-807, 30/626-0593</t>
  </si>
  <si>
    <t>99/542-006, 30/552-7451</t>
  </si>
  <si>
    <t>44/566-052, 36-20/4809382</t>
  </si>
  <si>
    <t>44/566-052, 36-20/5216292</t>
  </si>
  <si>
    <t>(88)440-380, (30)277-2545</t>
  </si>
  <si>
    <t>0630/279-3271</t>
  </si>
  <si>
    <t>30/950-2166</t>
  </si>
  <si>
    <t>94/542-002 30/6500446</t>
  </si>
  <si>
    <t>94/592-928 30/6502747</t>
  </si>
  <si>
    <t>22/200-100
06-30/663-3739</t>
  </si>
  <si>
    <t>06/30/225-9487, 22/582-310</t>
  </si>
  <si>
    <t>68/520-202, 20/561-0498</t>
  </si>
  <si>
    <t>70/882-0638</t>
  </si>
  <si>
    <t>95/370-101,30/5657210</t>
  </si>
  <si>
    <t>37/357-001   70/3706416</t>
  </si>
  <si>
    <t>37/357-001   20/480-44-28</t>
  </si>
  <si>
    <t>30/6744813</t>
  </si>
  <si>
    <t>63/578-510</t>
  </si>
  <si>
    <t>93/358-800, 30/372 8489</t>
  </si>
  <si>
    <t>93/358-800, 70/453 3440</t>
  </si>
  <si>
    <t>70/313-9118</t>
  </si>
  <si>
    <t>99/544-071, 20/232-3207</t>
  </si>
  <si>
    <t>66-521-601, 20-281-7700</t>
  </si>
  <si>
    <t>06-30-6241147</t>
  </si>
  <si>
    <t>72/ 568-000, 06-30-2266117</t>
  </si>
  <si>
    <t>06-45/484-801</t>
  </si>
  <si>
    <t>06-30/3267319</t>
  </si>
  <si>
    <t>78/443-320; 20/211-4348</t>
  </si>
  <si>
    <t>78/443-118, 70/330-7908</t>
  </si>
  <si>
    <t>06-44/568-029; 06-20/921-1041</t>
  </si>
  <si>
    <t>06-44/568-029; 06-30/635-5031</t>
  </si>
  <si>
    <t>79/561-356; 70/334-9450</t>
  </si>
  <si>
    <t>79/361-177, 30/349-8721</t>
  </si>
  <si>
    <t>92/695-605, 30/997 5039</t>
  </si>
  <si>
    <t>92/564-013, 30/266 1270</t>
  </si>
  <si>
    <t>06- 56/499-593
06-70/617-8661</t>
  </si>
  <si>
    <t>06-30/721-4350</t>
  </si>
  <si>
    <t>(34) 388-088, 30/640-4268</t>
  </si>
  <si>
    <t>79/352-429, 30/368-3268</t>
  </si>
  <si>
    <t>79/353-541/103</t>
  </si>
  <si>
    <t>73/454-057, 30/598-8921</t>
  </si>
  <si>
    <t>32/492-171, 30/695-6315</t>
  </si>
  <si>
    <t>06-32/492-171; 06-30/269-5240</t>
  </si>
  <si>
    <t>06/44/566-048</t>
  </si>
  <si>
    <t>06/44/566-088</t>
  </si>
  <si>
    <t>(88)241-009, (30)686-1109</t>
  </si>
  <si>
    <t>(88)240-003, (70)316-0047</t>
  </si>
  <si>
    <t>94/575019,   30/416-4535</t>
  </si>
  <si>
    <t xml:space="preserve">(34) 556-016 </t>
  </si>
  <si>
    <t>(34) 556-494</t>
  </si>
  <si>
    <t>53/392-001,  70/600 3844</t>
  </si>
  <si>
    <t>(53)-392-001; (70)-633-8322</t>
  </si>
  <si>
    <t>0630/235-2001</t>
  </si>
  <si>
    <t>94/577-387, 0630/306-3443</t>
  </si>
  <si>
    <t>06-44/520-525</t>
  </si>
  <si>
    <t>06-44/520-526</t>
  </si>
  <si>
    <t>06-44/520-112</t>
  </si>
  <si>
    <t>44/520-185
30/915-8207</t>
  </si>
  <si>
    <t>78/441-177; 20/234-2289</t>
  </si>
  <si>
    <t>78/441-144; 20/360-9695</t>
  </si>
  <si>
    <t>06-95/310-001</t>
  </si>
  <si>
    <t>95/490-001   és 06/30-348-5285</t>
  </si>
  <si>
    <t>46/442-101</t>
  </si>
  <si>
    <t>(34) 387-122</t>
  </si>
  <si>
    <t>(34) 458-227; 30/278-3332</t>
  </si>
  <si>
    <t>06-56/323-001
06-30/228-8910</t>
  </si>
  <si>
    <t>06-56/560-526
06-70/977-5818</t>
  </si>
  <si>
    <t>06/20/968-7350, 06/30/579-1515</t>
  </si>
  <si>
    <t>06/94/565-031, 06/30/579-1513</t>
  </si>
  <si>
    <t>99/388-046, 30/337-5481</t>
  </si>
  <si>
    <t>20/950-4045</t>
  </si>
  <si>
    <t>066/80/569-017, 06/30/380-5136</t>
  </si>
  <si>
    <t>49/423-132, 30/985-0900</t>
  </si>
  <si>
    <t>49/523-026, 30/522-0535</t>
  </si>
  <si>
    <t>35/373-014,372-317  70/3636307</t>
  </si>
  <si>
    <t>35 572 000  30 3216672</t>
  </si>
  <si>
    <t>06-35/549-022</t>
  </si>
  <si>
    <t>06/35-549-022; 06/70-945-08-14</t>
  </si>
  <si>
    <t>06-32/382-056;</t>
  </si>
  <si>
    <t>06-56/568-451</t>
  </si>
  <si>
    <t>06-56/568-452</t>
  </si>
  <si>
    <t>72/564-125, 06 30- 6784134</t>
  </si>
  <si>
    <t>48/440-011, 30/581-4782</t>
  </si>
  <si>
    <t>48/440-011, 30/284-2423</t>
  </si>
  <si>
    <t>83/531-908, 30/276 5738</t>
  </si>
  <si>
    <t>83/531-908, 30/557 1333</t>
  </si>
  <si>
    <t>92/569-008/12 mellék, 30/754 1592</t>
  </si>
  <si>
    <t>73/544-002,    06/30 330 75 63</t>
  </si>
  <si>
    <t>(88)595-530, (30)571-9295</t>
  </si>
  <si>
    <t>30/530 0401</t>
  </si>
  <si>
    <t>06-35-544-000;  06-20-9324-282</t>
  </si>
  <si>
    <t>06-35-202-048;  06-20-460-3842</t>
  </si>
  <si>
    <t>(88)485-014</t>
  </si>
  <si>
    <t>(88)-485-014, (30)235-5531, (20)385-0631</t>
  </si>
  <si>
    <t>0670/5574482</t>
  </si>
  <si>
    <t>06-29/314-069, 06-20/231-3154</t>
  </si>
  <si>
    <t>06/703146164</t>
  </si>
  <si>
    <t>06/305301716  vezetékes. 74/521-038</t>
  </si>
  <si>
    <t>79/340-177  30/383-8425</t>
  </si>
  <si>
    <t>74/462573, 20/9711036</t>
  </si>
  <si>
    <t>74/539006, 20/3285259</t>
  </si>
  <si>
    <t>96/739-471</t>
  </si>
  <si>
    <t>49/430-318, 30/747-6157</t>
  </si>
  <si>
    <t>49/425-255 , 30/756-2821</t>
  </si>
  <si>
    <t>06-20-4129006</t>
  </si>
  <si>
    <t>06 30/974 5895</t>
  </si>
  <si>
    <t>06 70/459 4210</t>
  </si>
  <si>
    <t>47/553-010, 30/728-4879</t>
  </si>
  <si>
    <t>0626320020, 06309444293</t>
  </si>
  <si>
    <t>0626320020/16.mellék, 06204601019, 06303826004</t>
  </si>
  <si>
    <t>82/576-039, 70/608-5867</t>
  </si>
  <si>
    <t>82/576-039, 70/319-2094</t>
  </si>
  <si>
    <t>48/439-003, 30/998-8546</t>
  </si>
  <si>
    <t>48/439-003, 30/284-2423</t>
  </si>
  <si>
    <t>(33) 478-626</t>
  </si>
  <si>
    <t>82/579-025; 30/334-46-08</t>
  </si>
  <si>
    <t>30/284-28-42</t>
  </si>
  <si>
    <t>3628566511, 36209439776</t>
  </si>
  <si>
    <t>3627535375, 36703934243</t>
  </si>
  <si>
    <t>82/686-360,30/826-1640</t>
  </si>
  <si>
    <t>82/686-360, 30/335-7064</t>
  </si>
  <si>
    <t>92/363-001, 30/927 2173</t>
  </si>
  <si>
    <t>73/371-500, 30/618-8404</t>
  </si>
  <si>
    <t>(87)446-133, (20)204-3840</t>
  </si>
  <si>
    <t>(87)446-133, (20)444-5874</t>
  </si>
  <si>
    <t>22/588-155, 06/70/600-3750</t>
  </si>
  <si>
    <t>66/258-022</t>
  </si>
  <si>
    <t>66/258-001;20/343-3677</t>
  </si>
  <si>
    <t>(89)578-200, (20)552-6200</t>
  </si>
  <si>
    <t>92/371-460, 30/237 3343</t>
  </si>
  <si>
    <t>92/571-032, 20/929 2793</t>
  </si>
  <si>
    <t>(88)501-920, (30)348-4891</t>
  </si>
  <si>
    <t>20/439-6834</t>
  </si>
  <si>
    <t>30/207-9577</t>
  </si>
  <si>
    <t>82/721-425, 30/755-26-60</t>
  </si>
  <si>
    <t>30/30-85241</t>
  </si>
  <si>
    <t>30/279-41-38</t>
  </si>
  <si>
    <t>06-28-544-022</t>
  </si>
  <si>
    <t>06-28.544-023</t>
  </si>
  <si>
    <t>06/30/3478803</t>
  </si>
  <si>
    <t>93/379-252, 30/979 4639</t>
  </si>
  <si>
    <t>06-27/592-005, 06/30-696-0030</t>
  </si>
  <si>
    <t>94/541-022, 06 20 356 2823</t>
  </si>
  <si>
    <t>94/541-022, 06 30 502 3903</t>
  </si>
  <si>
    <t>22/587-010  06/20/451-7478</t>
  </si>
  <si>
    <t>06-30/475-4502</t>
  </si>
  <si>
    <t>06-30/700-2219</t>
  </si>
  <si>
    <t>06-82/471-388, 06-20/333-7796</t>
  </si>
  <si>
    <t>06-82/471-388 (112. mellék), 06-20/490-1636</t>
  </si>
  <si>
    <t>06-30/976-0382</t>
  </si>
  <si>
    <t>0629561211, 06309685181</t>
  </si>
  <si>
    <t>0629/561249, 0670/9257900</t>
  </si>
  <si>
    <t>(87)457-260</t>
  </si>
  <si>
    <t>(34) 470-025</t>
  </si>
  <si>
    <t>(33) 470-025</t>
  </si>
  <si>
    <t>(33) 480-910</t>
  </si>
  <si>
    <t>(89)340-010, (30)957-1402</t>
  </si>
  <si>
    <t>89-340-512</t>
  </si>
  <si>
    <t>74/539006, 20/2698972</t>
  </si>
  <si>
    <t>48/525-174, 30/903-3306</t>
  </si>
  <si>
    <t>47/395-061, 20/396-0131</t>
  </si>
  <si>
    <t>47/395-013, 20/536-0016</t>
  </si>
  <si>
    <t>53/574-002, 06-20-405-5611</t>
  </si>
  <si>
    <t>53/574-001, 06-20-262-55-11</t>
  </si>
  <si>
    <t>06-28-597-130, 06-30-241-8175</t>
  </si>
  <si>
    <t>06-30-230-7649</t>
  </si>
  <si>
    <t>94/524-014, 06/30/619-0612</t>
  </si>
  <si>
    <t>06/94/524-014, 06/94/524-015, 06/30/811-4101</t>
  </si>
  <si>
    <t>82/466926, 30/9565954</t>
  </si>
  <si>
    <t>82/466-926, 20/4271936</t>
  </si>
  <si>
    <t>96/215-506, 30/445-3801</t>
  </si>
  <si>
    <t>30/541-8492</t>
  </si>
  <si>
    <t>06-25-505-403</t>
  </si>
  <si>
    <t>25/507-260/13 mellék, 06/30/987-0633</t>
  </si>
  <si>
    <t>54/444-312
30/632-6801</t>
  </si>
  <si>
    <t>52/442-024
54/444-312
30/632-7451</t>
  </si>
  <si>
    <t>79/481-088; 20/802-4656</t>
  </si>
  <si>
    <t>20/315-5888</t>
  </si>
  <si>
    <t>35/373-014, 372-317  30/9193518</t>
  </si>
  <si>
    <t>48/456-002, 20/538-2929</t>
  </si>
  <si>
    <t>30/387-8791</t>
  </si>
  <si>
    <t>74/595-903; a6-20-265-5227</t>
  </si>
  <si>
    <t>74/595-913 és 30/2269636</t>
  </si>
  <si>
    <t>48/501-031, 30/983-3496</t>
  </si>
  <si>
    <t>48/352-081, 70/313-9159</t>
  </si>
  <si>
    <t>25/505-250, 06/30/993-8152,
06/30/237-3255</t>
  </si>
  <si>
    <t>25/505-250, 06/30/237-2922</t>
  </si>
  <si>
    <t>35-546-002,06-30257-5145</t>
  </si>
  <si>
    <t>35-546-002, 06-70-339-5105</t>
  </si>
  <si>
    <t>24/542-155, 30/977-2570</t>
  </si>
  <si>
    <t>24/542-155, 30/420-0305</t>
  </si>
  <si>
    <t>06-42-533-500   06-30-324-6900</t>
  </si>
  <si>
    <t>06-42-533-500 06-30-945-8220</t>
  </si>
  <si>
    <t>06-36-550-300; 06-30-581-4828</t>
  </si>
  <si>
    <t>06-36-550-320; 06-30-229-5362</t>
  </si>
  <si>
    <t>96/256-182, 20/467-6727</t>
  </si>
  <si>
    <t>54/410-078
30/316-8519</t>
  </si>
  <si>
    <t>54/410-078
30/904-9612</t>
  </si>
  <si>
    <t>63/453-019</t>
  </si>
  <si>
    <t>62/571-583</t>
  </si>
  <si>
    <t>46/440-120, 30/ 323-9872</t>
  </si>
  <si>
    <t>37-375-015 ,  30-943-9055</t>
  </si>
  <si>
    <t>30-693-3312; 06-37-360-086</t>
  </si>
  <si>
    <t>66/483-049, 30/6190152</t>
  </si>
  <si>
    <t>(88)512-632, (20)310-1152</t>
  </si>
  <si>
    <t>(88)512-638, (20)624-2002</t>
  </si>
  <si>
    <t>30/500-6374</t>
  </si>
  <si>
    <t>74/548-051; 30/247-5572</t>
  </si>
  <si>
    <t>74/402-606; 20/242-5934</t>
  </si>
  <si>
    <t>23/545-550, 20 / 9384040</t>
  </si>
  <si>
    <t>23-545-550, 06-30-524-5986</t>
  </si>
  <si>
    <t>+3635525012, +36703139342</t>
  </si>
  <si>
    <t>+3635525012/22; +36709537459</t>
  </si>
  <si>
    <t>83/352-003, 30/876 0760</t>
  </si>
  <si>
    <t>72/379-061, 30/226-3239</t>
  </si>
  <si>
    <t>(88)502-920, (30)939-5561</t>
  </si>
  <si>
    <t>66/268-765</t>
  </si>
  <si>
    <t>92/376-064, 30/474 8064</t>
  </si>
  <si>
    <t>92/576-021, 30/336 6448</t>
  </si>
  <si>
    <t>92/363-001, 30/927 2289</t>
  </si>
  <si>
    <t>62/570-005</t>
  </si>
  <si>
    <t>48/448-001, 30/218-2137</t>
  </si>
  <si>
    <t>62/584-222</t>
  </si>
  <si>
    <t>62/284-121</t>
  </si>
  <si>
    <t>68/590-940</t>
  </si>
  <si>
    <t>70/607-4673</t>
  </si>
  <si>
    <t>68/438-000</t>
  </si>
  <si>
    <t>06/68/436-000, 68/438-000, 06-30/2199-672</t>
  </si>
  <si>
    <t>74/564-500, 20/369-7400</t>
  </si>
  <si>
    <t>74/564-510, 30/334-84-29</t>
  </si>
  <si>
    <t>06/45-465-001, 06/30-337-4326</t>
  </si>
  <si>
    <t>06/45-465-001, 06/30-338-5821</t>
  </si>
  <si>
    <t>(28)567540, 30/2690204</t>
  </si>
  <si>
    <t>37 / 365-210,      20 / 2342027</t>
  </si>
  <si>
    <t>0636443203, 06704296262</t>
  </si>
  <si>
    <t>36491933, 36307370261</t>
  </si>
  <si>
    <t>(33)431-299; 33/431-913</t>
  </si>
  <si>
    <t>(33) 431-299</t>
  </si>
  <si>
    <t>06-32-368288, 06-20-3777048</t>
  </si>
  <si>
    <t>06-32-368172, 06-20-9391538</t>
  </si>
  <si>
    <t>06 30 9025130</t>
  </si>
  <si>
    <t>94/540-521, 06/30/338-6590</t>
  </si>
  <si>
    <t>06/30/648-8363</t>
  </si>
  <si>
    <t>94-530-009</t>
  </si>
  <si>
    <t>30/929 8440</t>
  </si>
  <si>
    <t>83/574-014, 30/217 8420</t>
  </si>
  <si>
    <t>74/435-144-12</t>
  </si>
  <si>
    <t>74/565-055, 30-226-7173</t>
  </si>
  <si>
    <t>(89)351-037</t>
  </si>
  <si>
    <t>0645450495, 06704159587</t>
  </si>
  <si>
    <t>0645450495, 6703835420</t>
  </si>
  <si>
    <t>(33)507-050, 30/535-8006</t>
  </si>
  <si>
    <t>06-24-523-121; 06-20-584-0900</t>
  </si>
  <si>
    <t>06-24-523-126; 06-20-3696-412</t>
  </si>
  <si>
    <t xml:space="preserve">96/263-206, 30/355-1614 </t>
  </si>
  <si>
    <t>06/70/536-1399</t>
  </si>
  <si>
    <t>78/367-031, 70/330-0773</t>
  </si>
  <si>
    <t>78367004, 209473269</t>
  </si>
  <si>
    <t>20/ 313-9802</t>
  </si>
  <si>
    <t>20/665-2625</t>
  </si>
  <si>
    <t>70/4699898</t>
  </si>
  <si>
    <t>82/466-926,20/4271936</t>
  </si>
  <si>
    <t>73/480-018</t>
  </si>
  <si>
    <t>73/352-023, 30/722-4502</t>
  </si>
  <si>
    <t>73/552-022,   30/5600-959</t>
  </si>
  <si>
    <t>06-72-599-001, 20/419-4430</t>
  </si>
  <si>
    <t>06/30/992-0923</t>
  </si>
  <si>
    <t>72/898-251 , 36/20/346-6444</t>
  </si>
  <si>
    <t>72/580-500, 06/20/559-2860</t>
  </si>
  <si>
    <t>72/480-202, 72/480-580-841,  30/328-6112</t>
  </si>
  <si>
    <t>73/490-027, 30/500-1563</t>
  </si>
  <si>
    <t>70/3316872</t>
  </si>
  <si>
    <t>35-367-199,06-70451-5129</t>
  </si>
  <si>
    <t>35-367-199,</t>
  </si>
  <si>
    <t>30/360-3649</t>
  </si>
  <si>
    <t>20/367-8105</t>
  </si>
  <si>
    <t>(88)487-002, (30)659-4010</t>
  </si>
  <si>
    <t>(88)487-002, (30)993-0487</t>
  </si>
  <si>
    <t>95/464211, 70/3951972</t>
  </si>
  <si>
    <t xml:space="preserve">(34) 450-012, </t>
  </si>
  <si>
    <t>(34) 588-616</t>
  </si>
  <si>
    <t>26/391-025; 30/465-1549</t>
  </si>
  <si>
    <t>26/391-025; 30/483-7877</t>
  </si>
  <si>
    <t>69/332-101, 70/334-9305</t>
  </si>
  <si>
    <t>79/576-146,  70/334-1685</t>
  </si>
  <si>
    <t>75/541-553</t>
  </si>
  <si>
    <t>75-541-550/162</t>
  </si>
  <si>
    <t>06-24-504-450, 06-20-539-2211</t>
  </si>
  <si>
    <t>06-24-504-405</t>
  </si>
  <si>
    <t>27/542-800/112 v. 27/542-824</t>
  </si>
  <si>
    <t>96/671-017, 30/204-3700</t>
  </si>
  <si>
    <t>78/425-042; 20/539-5680</t>
  </si>
  <si>
    <t>78/425-042; 20/932-9861</t>
  </si>
  <si>
    <t>96/721-105, 20/571-1735</t>
  </si>
  <si>
    <t>96/352-012, 20/973-9891</t>
  </si>
  <si>
    <t>96/352-012, 20/259-6737</t>
  </si>
  <si>
    <t>69/335-121, 06/20/5932115</t>
  </si>
  <si>
    <t>06/69/535035</t>
  </si>
  <si>
    <t>78/416-129;   30/303-4190</t>
  </si>
  <si>
    <t>06 78 417 058; 06 20 9655622</t>
  </si>
  <si>
    <t>06-75/536-020</t>
  </si>
  <si>
    <t>(34) 491-819, 30/5201812</t>
  </si>
  <si>
    <t>96/352-026, 20/583-0019</t>
  </si>
  <si>
    <t>96/672-019</t>
  </si>
  <si>
    <t>96/222-011, 30/219-4615</t>
  </si>
  <si>
    <t>78/571-026, 20/965-7658</t>
  </si>
  <si>
    <t>0678/507-070</t>
  </si>
  <si>
    <t>25/544-312</t>
  </si>
  <si>
    <t>25/544-212</t>
  </si>
  <si>
    <t>0624/521-040</t>
  </si>
  <si>
    <t>78/437-116</t>
  </si>
  <si>
    <t>78/501-705; 70/330-4165</t>
  </si>
  <si>
    <t>78/501-705; 70/387-2309.</t>
  </si>
  <si>
    <t>74/488-213, 06 30/23 29 131</t>
  </si>
  <si>
    <t>99/380-016, 70/457-2562</t>
  </si>
  <si>
    <t>99/536-000, 30/439-8360</t>
  </si>
  <si>
    <t>52/565-048 112 mellék
30/948-0481</t>
  </si>
  <si>
    <t>52/565-048 118 mellék
30/528-0959</t>
  </si>
  <si>
    <t>06-30/9634-633</t>
  </si>
  <si>
    <t>37/558-402</t>
  </si>
  <si>
    <t>32/490-001, 30/428-1209</t>
  </si>
  <si>
    <t>06-32/490-001; 06-30/269-5240</t>
  </si>
  <si>
    <t>66/487-300</t>
  </si>
  <si>
    <t>30/979-1001</t>
  </si>
  <si>
    <t>20/978-1307</t>
  </si>
  <si>
    <t>06-29/535-242</t>
  </si>
  <si>
    <t>29/335-161</t>
  </si>
  <si>
    <t>82/489-006, 30/519-8458</t>
  </si>
  <si>
    <t>48/524-100, 30/278-6267</t>
  </si>
  <si>
    <t>96/594-170, 20/579-1803</t>
  </si>
  <si>
    <t>36/523-700</t>
  </si>
  <si>
    <t>72/376-885, 06/30/860-40-20</t>
  </si>
  <si>
    <t>06 72/570 912</t>
  </si>
  <si>
    <t>(88)502-111, (20)513-5900</t>
  </si>
  <si>
    <t>83/352-003, 30/500 5499</t>
  </si>
  <si>
    <t>36/465-054, 06/203580524</t>
  </si>
  <si>
    <t>06-30-326-5000, 06-36-</t>
  </si>
  <si>
    <t>06-36-585-001</t>
  </si>
  <si>
    <t>06-36/585-000</t>
  </si>
  <si>
    <t>0636490910, 06304033960</t>
  </si>
  <si>
    <t>36/474-332, 30/249-37-39</t>
  </si>
  <si>
    <t>36/474-332, 30/5140698</t>
  </si>
  <si>
    <t>30/4109556</t>
  </si>
  <si>
    <t>48/463-201, 30/205-3740</t>
  </si>
  <si>
    <t>92/564-013, 30/335 4740</t>
  </si>
  <si>
    <t>06-30-5079467</t>
  </si>
  <si>
    <t>96/285116, 20/231-4868</t>
  </si>
  <si>
    <t>52/378-028
70/338-3985</t>
  </si>
  <si>
    <t>52/378-028
20/398-7067</t>
  </si>
  <si>
    <t>06-32-587-025, 06-30-228-8723</t>
  </si>
  <si>
    <t>06-32-482-045, 06-30-639-3919</t>
  </si>
  <si>
    <t>99/366-100, 30/944-3501</t>
  </si>
  <si>
    <t>0632/452-200; 0620/400-1814</t>
  </si>
  <si>
    <t>0620/263-3911; 0632/452-200</t>
  </si>
  <si>
    <t>06-72-379-411, 06-30-8972999</t>
  </si>
  <si>
    <t>95/472-004, 70/4593296</t>
  </si>
  <si>
    <t>94/529-017, 06 30 9477657</t>
  </si>
  <si>
    <t>94/528-005, 06/30/674-0671</t>
  </si>
  <si>
    <t>(89)347-621, (20)263-4278</t>
  </si>
  <si>
    <t>(89)347-004, (30)530-3227</t>
  </si>
  <si>
    <t xml:space="preserve"> 06 30 217-9694</t>
  </si>
  <si>
    <t>25/484-802, 06/20/342-2316</t>
  </si>
  <si>
    <t>25/484-802/14, 06/30/739-5969</t>
  </si>
  <si>
    <t>46/476206, 70/984-5332</t>
  </si>
  <si>
    <t>46/385-611, 70/931-1702</t>
  </si>
  <si>
    <t>46/385-611, 70/319-5190</t>
  </si>
  <si>
    <t>06/42/389-202 ; 06-30/9961414</t>
  </si>
  <si>
    <t>06/42/389-212, ; 06-30/ 9155547</t>
  </si>
  <si>
    <t>06/32-200-190
06/30-225-9696</t>
  </si>
  <si>
    <t>06/32-200-190
06/30-230-3871</t>
  </si>
  <si>
    <t xml:space="preserve">73/342-058,  30/756-7603  </t>
  </si>
  <si>
    <t>96/366-013, 20/433-6883</t>
  </si>
  <si>
    <t>06-22/572-639
06/30/936-6235</t>
  </si>
  <si>
    <t>22/572-639, 06/30/330-5896</t>
  </si>
  <si>
    <t>63/455-527</t>
  </si>
  <si>
    <t>(88)453-135, (30)969-8139</t>
  </si>
  <si>
    <t>(88)549-104</t>
  </si>
  <si>
    <t>(33) 448 -530; (33) 448-544; 30/488-8215</t>
  </si>
  <si>
    <t>25/515-602</t>
  </si>
  <si>
    <t>06/23-522-313</t>
  </si>
  <si>
    <t>06/23-522-358</t>
  </si>
  <si>
    <t>47/536-002, 30/556-4539</t>
  </si>
  <si>
    <t>47/338-151, 30/294-9187</t>
  </si>
  <si>
    <t>47/393-007, 20/560-6073</t>
  </si>
  <si>
    <t>06 28 595 074; 06 20 474 8592</t>
  </si>
  <si>
    <t>06 20 340 3047</t>
  </si>
  <si>
    <t>36/568-038; 06-30-231-6530</t>
  </si>
  <si>
    <t>06-70/776-035</t>
  </si>
  <si>
    <t>06/32-479-179, 06/20-477-2080</t>
  </si>
  <si>
    <t>06/32-479-179, 06/30-696-3919</t>
  </si>
  <si>
    <t>69/348-807, 20/245-6757</t>
  </si>
  <si>
    <t>30/313-4099</t>
  </si>
  <si>
    <t>06-32-478-009</t>
  </si>
  <si>
    <t>06-32-577-001</t>
  </si>
  <si>
    <t>36 496479, 06 30 654 5035</t>
  </si>
  <si>
    <t>36 596 100, 30 417 2630</t>
  </si>
  <si>
    <t>36 741-021        70 2295760</t>
  </si>
  <si>
    <t>36 473-001 702288161</t>
  </si>
  <si>
    <t>30-967-8777</t>
  </si>
  <si>
    <t>42/566-000. 06-70-381-4888</t>
  </si>
  <si>
    <t>79/466-122, 70/312-3112</t>
  </si>
  <si>
    <t>70/312-3115</t>
  </si>
  <si>
    <t>70/334-0295</t>
  </si>
  <si>
    <t>79/478-643, 20/2357457</t>
  </si>
  <si>
    <t>06-35-340-001</t>
  </si>
  <si>
    <t>06/74/476-495, 06/20/506-5226</t>
  </si>
  <si>
    <t>06/74/570-801, 06/20/400-5748</t>
  </si>
  <si>
    <t>20/947 8818 69/551-006</t>
  </si>
  <si>
    <t>69/551-007, 06 30945 2735</t>
  </si>
  <si>
    <t>54/414-081
70/930-0010</t>
  </si>
  <si>
    <t>54/414-081
70/930-0012</t>
  </si>
  <si>
    <t>93/375-032, 30/335 1905</t>
  </si>
  <si>
    <t>93/381-145, 30/620 9960</t>
  </si>
  <si>
    <t>83/352-003, 30/848 3192</t>
  </si>
  <si>
    <t>(33) 542-005</t>
  </si>
  <si>
    <t>(34) 387-644</t>
  </si>
  <si>
    <t>32/446-446; 20/469-7684</t>
  </si>
  <si>
    <t>20/938-4157</t>
  </si>
  <si>
    <t>44/545-050 , 06-70/334-6588</t>
  </si>
  <si>
    <t>44/545-050 , 06-70/334-6589</t>
  </si>
  <si>
    <t>06-20-965-71-11; 06-74-440-130</t>
  </si>
  <si>
    <t>74/540-157, 74/440-130</t>
  </si>
  <si>
    <t>06/74-447-998, 06/20-965-5666</t>
  </si>
  <si>
    <t>74/447-998, 70/232-6266, 70/311-2313</t>
  </si>
  <si>
    <t>46/470-121, 20/416-9210</t>
  </si>
  <si>
    <t>78/368-014  20/258-0575</t>
  </si>
  <si>
    <t>78/368-014: 20/437-6410</t>
  </si>
  <si>
    <t>46/857-288/103</t>
  </si>
  <si>
    <t>96/279-142, 20/288-7101</t>
  </si>
  <si>
    <t>(89)584-200, (30)529-6297</t>
  </si>
  <si>
    <t>48/476-974, 20/421-3819</t>
  </si>
  <si>
    <t>30/285-4298</t>
  </si>
  <si>
    <t>06-53/390-001, 06-20/471-5533</t>
  </si>
  <si>
    <t>06-53/390-001, 06-20/471-1582</t>
  </si>
  <si>
    <t>69/350-850, 0669350850</t>
  </si>
  <si>
    <t>36/367-156; 06-30-668-6217</t>
  </si>
  <si>
    <t>36/567-005; 70/776-0358</t>
  </si>
  <si>
    <t>06-56/556-012
06-30/967-5925</t>
  </si>
  <si>
    <t>06-56/556-010
06-20/423-0338</t>
  </si>
  <si>
    <t>06 44 510 236</t>
  </si>
  <si>
    <t>06 44 510236</t>
  </si>
  <si>
    <t>96/277-175, 30/348-7714</t>
  </si>
  <si>
    <t>22/200-190, 06/20/227-8045</t>
  </si>
  <si>
    <t>22/200-190, 06-20/2959350</t>
  </si>
  <si>
    <t>69/341-007, 20/4444-001</t>
  </si>
  <si>
    <t>30/820-7347</t>
  </si>
  <si>
    <t>36/580-012,     06/30/580-9124</t>
  </si>
  <si>
    <t>63/580-062</t>
  </si>
  <si>
    <t>96/551-71</t>
  </si>
  <si>
    <t>30/501-2238</t>
  </si>
  <si>
    <t>94/351-000, 06/30/755-4810</t>
  </si>
  <si>
    <t>46/474-661, 30/938-8610</t>
  </si>
  <si>
    <t>20/474-7680</t>
  </si>
  <si>
    <t>06/30/441-7155</t>
  </si>
  <si>
    <t>06-76/457-575</t>
  </si>
  <si>
    <t>30/628-1808</t>
  </si>
  <si>
    <t>94/542-027  mobil: 30/385-2584</t>
  </si>
  <si>
    <t>20/484-1138</t>
  </si>
  <si>
    <t>74/887-279, 20/912-3747</t>
  </si>
  <si>
    <t>74/433-022, 20/456-0267</t>
  </si>
  <si>
    <t>74/578-506; 30/636-7328</t>
  </si>
  <si>
    <t>74/578-031, 30/432-6310</t>
  </si>
  <si>
    <t>(87)577-211, (70)320-6851</t>
  </si>
  <si>
    <t>83/900-000, 30/536 2929</t>
  </si>
  <si>
    <t>29-317-131, 20-373-5444</t>
  </si>
  <si>
    <t>06 (29) 317-131 /13</t>
  </si>
  <si>
    <t>06-30-9625874</t>
  </si>
  <si>
    <t>06-35-360-001, 06-30-5584201</t>
  </si>
  <si>
    <t>93/354-001, 30/336 0390</t>
  </si>
  <si>
    <t>93/354-001, 30/385 6101</t>
  </si>
  <si>
    <t>20/564-2530, 47/308-263</t>
  </si>
  <si>
    <t>30/978-4933, 47/570-037</t>
  </si>
  <si>
    <t>30/538 6340</t>
  </si>
  <si>
    <t>79/353-541/102</t>
  </si>
  <si>
    <t xml:space="preserve">79/353-541/103 </t>
  </si>
  <si>
    <t>73/552-022, 30/3312-620</t>
  </si>
  <si>
    <t>73/552-022,   30/351-3596</t>
  </si>
  <si>
    <t>06/20/9804630</t>
  </si>
  <si>
    <t>48/568-257, 20/923-8954</t>
  </si>
  <si>
    <t>48/569-100, 48/568-257, 70/332-1038</t>
  </si>
  <si>
    <t>06-32/382-056;06-30/218-5281</t>
  </si>
  <si>
    <t>46/584-010, 30/299-1238</t>
  </si>
  <si>
    <t>46/584-010, 30/975-7087</t>
  </si>
  <si>
    <t>06-45-447-011</t>
  </si>
  <si>
    <t>20/273-2426</t>
  </si>
  <si>
    <t>62/279-990</t>
  </si>
  <si>
    <t>99/531-080, 20/947-1930</t>
  </si>
  <si>
    <t>99/360-012, 30/995-2907</t>
  </si>
  <si>
    <t>99/370-970, 30/300-0505</t>
  </si>
  <si>
    <t>30/444-2379</t>
  </si>
  <si>
    <t>99/540-005, 99/540-006</t>
  </si>
  <si>
    <t>99/530-024, 20/214-5400</t>
  </si>
  <si>
    <t>99/544-513, 20/462-2353</t>
  </si>
  <si>
    <t>99/544-515, 20/506-0230</t>
  </si>
  <si>
    <t>99/537-160, 20/280-3063</t>
  </si>
  <si>
    <t>99/537-160, 20/568-1676</t>
  </si>
  <si>
    <t>06/84/372-501., 06/30-709-0795</t>
  </si>
  <si>
    <t>30/473-8583</t>
  </si>
  <si>
    <t>30/993 2467</t>
  </si>
  <si>
    <t>93/369-001, 20/209 9624</t>
  </si>
  <si>
    <t>70/949-9276</t>
  </si>
  <si>
    <t>0678/368-014</t>
  </si>
  <si>
    <t>52/391-943
30/703-3944</t>
  </si>
  <si>
    <t>52/381-411
30/489-0928</t>
  </si>
  <si>
    <t>82-376-235,
 06-308605573</t>
  </si>
  <si>
    <t>46/387-325, 30/978-3299</t>
  </si>
  <si>
    <t>46/388-502, 30/462-9598</t>
  </si>
  <si>
    <t>0630/235-8106</t>
  </si>
  <si>
    <t>0620/5353333</t>
  </si>
  <si>
    <t>62/287-323</t>
  </si>
  <si>
    <t>46/587-289</t>
  </si>
  <si>
    <t>27/535-375, 70/967-1826</t>
  </si>
  <si>
    <t>27-27/535-375, 70/775-5974</t>
  </si>
  <si>
    <t>54/531-000
54/531-031
20/563-3315</t>
  </si>
  <si>
    <t>54/531-000
54/531-031
20/928-7667</t>
  </si>
  <si>
    <t>3685420201, 36304002130</t>
  </si>
  <si>
    <t>46/470-201, 20/421-1419</t>
  </si>
  <si>
    <t>46/460-101, 20/424-3883</t>
  </si>
  <si>
    <t>54/441-409
30/383-9288</t>
  </si>
  <si>
    <t>22/576-058, 06/30/966-9435</t>
  </si>
  <si>
    <t>22/576-058, 06/30/966-9470</t>
  </si>
  <si>
    <t>06-44-435-617;  06-70-223-4102</t>
  </si>
  <si>
    <t>06-44-435-617; 06-30-626-9889</t>
  </si>
  <si>
    <t>52/208-001  11 mellék
30/286-9062</t>
  </si>
  <si>
    <t>0676377182; 06706606479</t>
  </si>
  <si>
    <t>76/546-049</t>
  </si>
  <si>
    <t>76/587-629; 70/335-65-74</t>
  </si>
  <si>
    <t>78/435-120, 30/406-5842</t>
  </si>
  <si>
    <t>78/435-322, 30/229-8216</t>
  </si>
  <si>
    <t>44/357-1120, 70/3137960</t>
  </si>
  <si>
    <t>06-30-756-8959</t>
  </si>
  <si>
    <t>74/598-015,  06/20/575-9929</t>
  </si>
  <si>
    <t>0674/598-000 ; 0620/321-4139</t>
  </si>
  <si>
    <t>47/340-027, 30/663-8810</t>
  </si>
  <si>
    <t>30/258-3677</t>
  </si>
  <si>
    <t>30/925-4011</t>
  </si>
  <si>
    <t>66/491-058</t>
  </si>
  <si>
    <t>66/491-058 06-30/382-5885</t>
  </si>
  <si>
    <t>93/356-161</t>
  </si>
  <si>
    <t>54/418-211
30/556-1770</t>
  </si>
  <si>
    <t>70/601-0990</t>
  </si>
  <si>
    <t>30/546 5654, 20/241 1297</t>
  </si>
  <si>
    <t>06-70/319-9391; 06-70/931-4995</t>
  </si>
  <si>
    <t>06-70/319-9391; 06-30/635-5031</t>
  </si>
  <si>
    <t>06-30-911-5828, 82-372-101</t>
  </si>
  <si>
    <t>06-30-2260123, 82-573-029</t>
  </si>
  <si>
    <t>30/9398127</t>
  </si>
  <si>
    <t>30/279-4138</t>
  </si>
  <si>
    <t>68/490-331, 30/195-0249</t>
  </si>
  <si>
    <t>46/446-201, 20/501-3402</t>
  </si>
  <si>
    <t>46/446-102, 30/406-5656</t>
  </si>
  <si>
    <t>30/773 9925</t>
  </si>
  <si>
    <t>93/358-130, 20/389 3615</t>
  </si>
  <si>
    <t>03/35/578-015, 06/20/328-9919</t>
  </si>
  <si>
    <t>70/371-8566</t>
  </si>
  <si>
    <t>06-28-460-041; 06-30-924-1144</t>
  </si>
  <si>
    <t>06-28-460-041; 06-30-999-1354</t>
  </si>
  <si>
    <t>06-28/489-002; 20/236-0486</t>
  </si>
  <si>
    <t>06-28/489-002, 20/510-49-59</t>
  </si>
  <si>
    <t>06/82/570-500, 06/30/518-2080</t>
  </si>
  <si>
    <t>82/590-012; 30/756-3718</t>
  </si>
  <si>
    <t>48/560-561, 30/720-1122</t>
  </si>
  <si>
    <t>48/560-506/113, 70/319-2776</t>
  </si>
  <si>
    <t>85/428-100</t>
  </si>
  <si>
    <t>85/327-106, 30/617-2542</t>
  </si>
  <si>
    <t>(89)351-034</t>
  </si>
  <si>
    <t>22/375-116, 06/20/807-4185</t>
  </si>
  <si>
    <t>22/582-310, 06-30/292-9967</t>
  </si>
  <si>
    <t>70/33-75-471</t>
  </si>
  <si>
    <t>70/333-6183</t>
  </si>
  <si>
    <t>06-32/382-056; 06-30/931-5220</t>
  </si>
  <si>
    <t>93/340-701, 30/348 6555</t>
  </si>
  <si>
    <t>93/360-379, 30/391 2616</t>
  </si>
  <si>
    <t>46/462-101, 70/452-7293</t>
  </si>
  <si>
    <t>06-44-568-012</t>
  </si>
  <si>
    <t>06-44-568-005   70-602-3306</t>
  </si>
  <si>
    <t>22/570-094, 06/30/520-3915</t>
  </si>
  <si>
    <t>22/570-235, 06/30/641-5871</t>
  </si>
  <si>
    <t>30/215-6730</t>
  </si>
  <si>
    <t>0694538008, 06706069533</t>
  </si>
  <si>
    <t>0694538008, 06305384560</t>
  </si>
  <si>
    <t>76/426-220, 70/374-7927</t>
  </si>
  <si>
    <t>06/76-368-042,06/70-452-3826</t>
  </si>
  <si>
    <t>42/206-001, 20/8006710</t>
  </si>
  <si>
    <t>42/572500, 20/4077670</t>
  </si>
  <si>
    <t>44-357-231</t>
  </si>
  <si>
    <t>44-557-502</t>
  </si>
  <si>
    <t>(89)356-925, (30)846-5723</t>
  </si>
  <si>
    <t>89-579-201</t>
  </si>
  <si>
    <t>78/417-058 , 70/334-6856</t>
  </si>
  <si>
    <t>78/417-058;  20/965-5622</t>
  </si>
  <si>
    <t>45-563003, 70-3792787</t>
  </si>
  <si>
    <t>45-463014, 70-3370439</t>
  </si>
  <si>
    <t>30-383-1270</t>
  </si>
  <si>
    <t>92/566-027, 30/298 3504</t>
  </si>
  <si>
    <t>93/560-000, 30/997 7661</t>
  </si>
  <si>
    <t>93/560-001, 30/330 2297</t>
  </si>
  <si>
    <t>45/898-012, 70/453-70-50</t>
  </si>
  <si>
    <t>0645/898-021, 70/387-17-52</t>
  </si>
  <si>
    <t>(94) 510-225       (30) 4953899</t>
  </si>
  <si>
    <t>(94) 510-225       (30) 4033977</t>
  </si>
  <si>
    <t>06/95/476-002         06/70/3328972</t>
  </si>
  <si>
    <t>06/95/476-002     06/30/2395331</t>
  </si>
  <si>
    <t>06-30/476-0523</t>
  </si>
  <si>
    <t>73/340-002/16 mellék</t>
  </si>
  <si>
    <t>66/246-012, 30/249-3396</t>
  </si>
  <si>
    <t>20/4609664</t>
  </si>
  <si>
    <t>75/337-011 20/9-124-087</t>
  </si>
  <si>
    <t>20/9972902</t>
  </si>
  <si>
    <t>06/70/3139614</t>
  </si>
  <si>
    <t>94/573-028</t>
  </si>
  <si>
    <t xml:space="preserve"> 30/382-5885</t>
  </si>
  <si>
    <t>46/450-111, 70/382-6217</t>
  </si>
  <si>
    <t>46/450-111, 70/382-3894</t>
  </si>
  <si>
    <t>30/7571820</t>
  </si>
  <si>
    <t>20/934-2454</t>
  </si>
  <si>
    <t>83/352-003, 30/300 9962</t>
  </si>
  <si>
    <t>46/306-167, 20/266-6036</t>
  </si>
  <si>
    <t>(88)498-704, (30)944-3761</t>
  </si>
  <si>
    <t>82/721-321, 30/969-22-26</t>
  </si>
  <si>
    <t>73/340-018, 70/770-2294</t>
  </si>
  <si>
    <t>49/459-800; 70/371-9473</t>
  </si>
  <si>
    <t>49/459-800; 30/224-5281</t>
  </si>
  <si>
    <t>(87)457-122</t>
  </si>
  <si>
    <t>47/356-018</t>
  </si>
  <si>
    <t>06-29-633-061, 06-20-574-45-96</t>
  </si>
  <si>
    <t>3629633062; 36304521179</t>
  </si>
  <si>
    <t xml:space="preserve">94/586-015     </t>
  </si>
  <si>
    <t>06-72-379-226 30/369-9123</t>
  </si>
  <si>
    <t>30/217 1956</t>
  </si>
  <si>
    <t>27/530056, 30/9540701</t>
  </si>
  <si>
    <t>27/530030, 30/9221907</t>
  </si>
  <si>
    <t>06-28-529-178</t>
  </si>
  <si>
    <t>06-28-529-190</t>
  </si>
  <si>
    <t>72/454-206; 30/239-3240</t>
  </si>
  <si>
    <t>30/6217827</t>
  </si>
  <si>
    <t>20/334-6538</t>
  </si>
  <si>
    <t>46/588-355, 30/552-1121</t>
  </si>
  <si>
    <t>46/588-355, 30/565-8844</t>
  </si>
  <si>
    <t>46/588-217, 30/985-3071</t>
  </si>
  <si>
    <t>46/588-217, 70/433-3038</t>
  </si>
  <si>
    <t>96/544-090, 20/932-2538</t>
  </si>
  <si>
    <t>96/544-090, 20/485-7900</t>
  </si>
  <si>
    <t>30/437-7521
52/578-009</t>
  </si>
  <si>
    <t>30/830-9367
52/578-035</t>
  </si>
  <si>
    <t>06/305300546 06/72/372-215</t>
  </si>
  <si>
    <t>72-372-215, 06-30/4744-099</t>
  </si>
  <si>
    <t>69/340-011,06/20-319-0899</t>
  </si>
  <si>
    <t>69/338-121, 20/319-1120</t>
  </si>
  <si>
    <t>06/82 778-776   06-70 459-3314</t>
  </si>
  <si>
    <t>82/548-010 06-30 864-2833</t>
  </si>
  <si>
    <t>92/364-693, 30/351 0442</t>
  </si>
  <si>
    <t>74/523026</t>
  </si>
  <si>
    <t>74/500202</t>
  </si>
  <si>
    <t>45/488006</t>
  </si>
  <si>
    <t>92/575-000, 30/204 3356</t>
  </si>
  <si>
    <t>06-29-540-932; 06-70-4565-613</t>
  </si>
  <si>
    <t>06-29-540-933; 06-70-337-2416</t>
  </si>
  <si>
    <t>99/368-072, 30/414-3752</t>
  </si>
  <si>
    <t>99/533-801, 70/313-7848</t>
  </si>
  <si>
    <t>06/30/5200841</t>
  </si>
  <si>
    <t xml:space="preserve">
94/556-041</t>
  </si>
  <si>
    <t>82/596-013, 30/560-6560</t>
  </si>
  <si>
    <t>82/593-012; 20/364-9952</t>
  </si>
  <si>
    <t>83/312-737, 70/459 3189</t>
  </si>
  <si>
    <t>83/312-737, 70/953 6521</t>
  </si>
  <si>
    <t>87) 576-006  (20) 294-3999</t>
  </si>
  <si>
    <t>(34)570-000, 30/8338035</t>
  </si>
  <si>
    <t>(34)570-000, 30/362-3744</t>
  </si>
  <si>
    <t>72/461-130, 30/9691-012</t>
  </si>
  <si>
    <t>72/461-065 70/3715-420</t>
  </si>
  <si>
    <t>66/386-122</t>
  </si>
  <si>
    <t>96/256-224, 20/255-9679</t>
  </si>
  <si>
    <t>20/774-4858</t>
  </si>
  <si>
    <t>20/233-0608</t>
  </si>
  <si>
    <t>06/29-330-011/102 mellék, 06/20-937-50-98</t>
  </si>
  <si>
    <t>06-29/330-011, 103-as mellék, 06-30/655-0787</t>
  </si>
  <si>
    <t>30/198-8862</t>
  </si>
  <si>
    <t>37/510-301</t>
  </si>
  <si>
    <t>37/510-304</t>
  </si>
  <si>
    <t>06/30/267-3800</t>
  </si>
  <si>
    <t>37/368-001, 30/567-0908</t>
  </si>
  <si>
    <t xml:space="preserve">37/368-001; </t>
  </si>
  <si>
    <t>06-37-369-005; mobil: 06-30-607-6156</t>
  </si>
  <si>
    <t>06-37-372-018, 06-30-708-1395</t>
  </si>
  <si>
    <t>37/364111</t>
  </si>
  <si>
    <t>37/370389, 20/9246400</t>
  </si>
  <si>
    <t>37/370-389/103</t>
  </si>
  <si>
    <t>06-37-372-025, 06-30-747-9596</t>
  </si>
  <si>
    <t>74/548-100, 30/626-2935</t>
  </si>
  <si>
    <t>74/448-358, 30/514-3675</t>
  </si>
  <si>
    <t>96/500-109, 96/500-195</t>
  </si>
  <si>
    <t>96/500-233, 20/264-7550</t>
  </si>
  <si>
    <t>20/417-7147</t>
  </si>
  <si>
    <t>20/595-8707</t>
  </si>
  <si>
    <t>47/304-023, 20/413-5610</t>
  </si>
  <si>
    <t>47/344-028, 30/442-5008</t>
  </si>
  <si>
    <t>75/552-008, 0620/3717273</t>
  </si>
  <si>
    <t>75/352-410, 0620-3935912</t>
  </si>
  <si>
    <t>96/545-026, 20/449-2232</t>
  </si>
  <si>
    <t>96/541-037, 96/541-200, 20/597-6579</t>
  </si>
  <si>
    <t>0645-525-508</t>
  </si>
  <si>
    <t>0645-525-503</t>
  </si>
  <si>
    <t>96/277-279, 30/235-0158</t>
  </si>
  <si>
    <t>96/551-056, 30/268-7502</t>
  </si>
  <si>
    <t>96/551-056, 30/268-7705</t>
  </si>
  <si>
    <t>44/557-050, 30/2193567</t>
  </si>
  <si>
    <t>96/543-651, 20-289-4909</t>
  </si>
  <si>
    <t>96/541-200, 20/911-8800</t>
  </si>
  <si>
    <t>06-70-387-0323</t>
  </si>
  <si>
    <t>96/352-122, 20/938-7580</t>
  </si>
  <si>
    <t>96/352-122, 20/471-2156</t>
  </si>
  <si>
    <t>30/329-0922</t>
  </si>
  <si>
    <t>66/526810,  30-4366697</t>
  </si>
  <si>
    <t>45/715-006, 20/455-2355</t>
  </si>
  <si>
    <t>45/715-006, 20/455-2345</t>
  </si>
  <si>
    <t>74/521-038; 74/684-861</t>
  </si>
  <si>
    <t>(87)411-371, (30)639-4132</t>
  </si>
  <si>
    <t>22/353-411, 06/30/870-2476</t>
  </si>
  <si>
    <t>06-44-566-086; 06-30-239-3312</t>
  </si>
  <si>
    <t>06-45-481-811</t>
  </si>
  <si>
    <t>30/435 3928</t>
  </si>
  <si>
    <t>30/755 3406</t>
  </si>
  <si>
    <t>30/288-2711</t>
  </si>
  <si>
    <t>92/560-008, 30/635 9779</t>
  </si>
  <si>
    <t>92/560-008, 30/300 6958</t>
  </si>
  <si>
    <t>93/563-000, 30/960 3013</t>
  </si>
  <si>
    <t>30/299-9786</t>
  </si>
  <si>
    <t>52/563-259
20/975-5262</t>
  </si>
  <si>
    <t>52/563-256
20/427-7063</t>
  </si>
  <si>
    <t>52/572-137</t>
  </si>
  <si>
    <t>52/583-411
30/942-8323</t>
  </si>
  <si>
    <t>52/583-423
30/833-1897</t>
  </si>
  <si>
    <t>52/590-592
30/487-5619</t>
  </si>
  <si>
    <t>52/590 593
30/957-4818</t>
  </si>
  <si>
    <t>52/557-300</t>
  </si>
  <si>
    <t>52/559-211
52/559-212</t>
  </si>
  <si>
    <t>52/559-211
52/559-212
20/937-1033</t>
  </si>
  <si>
    <t>06/82/570-514, 06/30/902-4032</t>
  </si>
  <si>
    <t>(88)587-470, (30)226-6211</t>
  </si>
  <si>
    <t xml:space="preserve">(88)587-470, (30)811-5993 </t>
  </si>
  <si>
    <t>78/404-100, 78/504-101</t>
  </si>
  <si>
    <t>06/30/560-1006</t>
  </si>
  <si>
    <t>96/210-349, 20/434-6375</t>
  </si>
  <si>
    <t>96/210-349, 20/395-0501</t>
  </si>
  <si>
    <t>06/24/517-271, 06/20/525-1000</t>
  </si>
  <si>
    <t>06/24/517-280, 06/30/370-1036</t>
  </si>
  <si>
    <t>(88)237-003, 88)503-420, (88)521-102, (3)227-6966</t>
  </si>
  <si>
    <t>(88)521-100</t>
  </si>
  <si>
    <t>30/935-8204</t>
  </si>
  <si>
    <t>70/372-8327</t>
  </si>
  <si>
    <t>37 / 375-500; mobil: 20 / 913-3708</t>
  </si>
  <si>
    <t>37 / 363-612; mobil: 06 30 6424762</t>
  </si>
  <si>
    <t>94/424-011,  94/524-014,  06/30/235-4362</t>
  </si>
  <si>
    <t>48/448-024, 30/516-7934</t>
  </si>
  <si>
    <t>25/506-000, 06/70/883-1988,
06/30/204-4392</t>
  </si>
  <si>
    <t>25/507-350, 06/30/283-9565</t>
  </si>
  <si>
    <t>06/30/519-74-81</t>
  </si>
  <si>
    <t>06/20/571-58-00</t>
  </si>
  <si>
    <t>74/437-030; 20/9309571</t>
  </si>
  <si>
    <t>99/506-795</t>
  </si>
  <si>
    <t>77/489-150, 20/496-2205</t>
  </si>
  <si>
    <t>77/523-105, 30/289-2017</t>
  </si>
  <si>
    <t>72/480-202, 30/429-7323</t>
  </si>
  <si>
    <t>06-30-864-2833</t>
  </si>
  <si>
    <t>47/384-217, 30/857-3325</t>
  </si>
  <si>
    <t>47/384-217, 30/684-3659</t>
  </si>
  <si>
    <t>46/592-200, 30/948-8280</t>
  </si>
  <si>
    <t>46/592-200, 30/696-4071</t>
  </si>
  <si>
    <t>(88)272-916,  (70)559-8846</t>
  </si>
  <si>
    <t>30/3007151</t>
  </si>
  <si>
    <t>06-37/542-326; 06-30-854-0785</t>
  </si>
  <si>
    <t>96/215-388, 20/257-5576</t>
  </si>
  <si>
    <t>96/215-388, 30/541-8492</t>
  </si>
  <si>
    <t>0630/629-96-29</t>
  </si>
  <si>
    <t>30/737 34 13</t>
  </si>
  <si>
    <t>(87)435-038, 20/338-2251</t>
  </si>
  <si>
    <t>(87)435-055</t>
  </si>
  <si>
    <t>96/568-251, 20/805-4549</t>
  </si>
  <si>
    <t>06-95/340-001</t>
  </si>
  <si>
    <t>06/94/586-015, 06/30/2266352</t>
  </si>
  <si>
    <t>94/524-014,  06/30/385-5036</t>
  </si>
  <si>
    <t>72/559-025</t>
  </si>
  <si>
    <t>94/524-015,  06/30/960-1451</t>
  </si>
  <si>
    <t>06/30/392-8529</t>
  </si>
  <si>
    <t>94/548-050; 548-307; 06/30/6688-093</t>
  </si>
  <si>
    <t>30/453-7993</t>
  </si>
  <si>
    <t>06-30-596-6306</t>
  </si>
  <si>
    <t>99/540-005; 99/540-006</t>
  </si>
  <si>
    <t>30/237-7372</t>
  </si>
  <si>
    <t>48/349-002, 20/942-0424</t>
  </si>
  <si>
    <t>06-32-482-045, 06-30-9-385-470</t>
  </si>
  <si>
    <t>06-32-482-045, 06-30-696-3919</t>
  </si>
  <si>
    <t>46/387-515, 70/943-9764</t>
  </si>
  <si>
    <t>49/458-816, 30/2292-532</t>
  </si>
  <si>
    <t>49/458-818, 30/337--061</t>
  </si>
  <si>
    <t>46/391-244, 20/2229-612</t>
  </si>
  <si>
    <t>49/458-808, 20/244-8558</t>
  </si>
  <si>
    <t>46/391-177, 70/313-7996</t>
  </si>
  <si>
    <t>20/932-3841</t>
  </si>
  <si>
    <t>76/579-000/16. 70/453-8030.</t>
  </si>
  <si>
    <t>76/579-084/21;  30/199-2395</t>
  </si>
  <si>
    <t>54/417-012
30/990-5831</t>
  </si>
  <si>
    <t>54/416-910</t>
  </si>
  <si>
    <t>0620/851-1316</t>
  </si>
  <si>
    <t>23/530-560; 20/242-0310</t>
  </si>
  <si>
    <t>23/530-560; 70/337-8686</t>
  </si>
  <si>
    <t>47/546-000</t>
  </si>
  <si>
    <t>79/554-060; 30/665-5475</t>
  </si>
  <si>
    <t>79/554-060 70/339-2700</t>
  </si>
  <si>
    <t>70/339 7131</t>
  </si>
  <si>
    <t>37/377-009; 70/339-7130</t>
  </si>
  <si>
    <t>(34)372-665, 30/5133410</t>
  </si>
  <si>
    <t>(34)-570-000, 30/362-3744</t>
  </si>
  <si>
    <t>(88)513-701 </t>
  </si>
  <si>
    <t>(88)513-703</t>
  </si>
  <si>
    <t>06 82 491 058, 06-20-988-2225</t>
  </si>
  <si>
    <t>06-44-566-166; 06-70-459-1757</t>
  </si>
  <si>
    <t>29-374-122, 06-30-9951-651</t>
  </si>
  <si>
    <t>26-374-122. 06-30-871-3663</t>
  </si>
  <si>
    <t>46/582-200, 30/239-1236</t>
  </si>
  <si>
    <t>46/474-291, 70/265-2654</t>
  </si>
  <si>
    <t>46/474-291, 46/596-444, 30/971-4083</t>
  </si>
  <si>
    <t>46/594-220, 20/912-1299</t>
  </si>
  <si>
    <t>46/594-220, 20/535-3863</t>
  </si>
  <si>
    <t>30/638-6814</t>
  </si>
  <si>
    <t>46/552-232, 30/636-9119</t>
  </si>
  <si>
    <t>46/452-102, 30/613-6227</t>
  </si>
  <si>
    <t>20/329-4349</t>
  </si>
  <si>
    <t>92/378 033, 30/439 5335</t>
  </si>
  <si>
    <t>48/437-401, 70/387-3635</t>
  </si>
  <si>
    <t>48/437-401, 30/352-7831</t>
  </si>
  <si>
    <t>06-45/701-226</t>
  </si>
  <si>
    <t>82/686-360, 70/684-9783, 20/251-0168</t>
  </si>
  <si>
    <t>73/578-528, 06306869961</t>
  </si>
  <si>
    <t>(70)321-1133</t>
  </si>
  <si>
    <t>36/546-102; 20/779-8533</t>
  </si>
  <si>
    <t>36/546-103, 20/216-0214</t>
  </si>
  <si>
    <t>06-36/483-017, 06-30/692-9319</t>
  </si>
  <si>
    <t>06-36-495-084, 06-30-819-0314</t>
  </si>
  <si>
    <t>06-36-482-804, 06-70-397-8322</t>
  </si>
  <si>
    <t>83/500-812, 30/877 8282</t>
  </si>
  <si>
    <t>83/500-820, 30/530 0405</t>
  </si>
  <si>
    <t>06/28/435-005, 06/20-3714-764</t>
  </si>
  <si>
    <t>06/28-590-631, 06/30- 373-3492</t>
  </si>
  <si>
    <t>72/457 101, 06/20 3454913</t>
  </si>
  <si>
    <t>72/457 101., 06/20 911 7704.</t>
  </si>
  <si>
    <t>46/452-102, 70/313-9759</t>
  </si>
  <si>
    <t>(88)245-110, (30)883-8568</t>
  </si>
  <si>
    <t>48/450-001, 20/981-8452</t>
  </si>
  <si>
    <t>73/485-038 mobil nincs</t>
  </si>
  <si>
    <t>73/485-114, 30/921-2940</t>
  </si>
  <si>
    <t>73/510-022</t>
  </si>
  <si>
    <t>06/44/550-026</t>
  </si>
  <si>
    <t>62/530-137</t>
  </si>
  <si>
    <t>62/530-159</t>
  </si>
  <si>
    <t>3685377207, 36302378145</t>
  </si>
  <si>
    <t>70/329-9264</t>
  </si>
  <si>
    <t>06(30)635 4168</t>
  </si>
  <si>
    <t>06(70)393-3966</t>
  </si>
  <si>
    <t>(89)353-920, (30)608-7057</t>
  </si>
  <si>
    <t>30/841 1621</t>
  </si>
  <si>
    <t>78/454-064, 70/459-6160</t>
  </si>
  <si>
    <t>82/487-502       30/4392903</t>
  </si>
  <si>
    <t>82/487-506     20/4280-206</t>
  </si>
  <si>
    <t>69/531-017 70/945-13-07</t>
  </si>
  <si>
    <t>06/20/669-8288</t>
  </si>
  <si>
    <t>35-368-242,06-70312-3137</t>
  </si>
  <si>
    <t>335-3383-201,</t>
  </si>
  <si>
    <t>35/582-001, 06-30-9757839</t>
  </si>
  <si>
    <t>35/575-010, 06-20-4791490</t>
  </si>
  <si>
    <t>06-37-378-001/14 mellék</t>
  </si>
  <si>
    <t>06-37-378-001/13 mellék</t>
  </si>
  <si>
    <t>73/354-070, 36-70/775-2596</t>
  </si>
  <si>
    <t>06/30/479-4650</t>
  </si>
  <si>
    <t>30/8694-358</t>
  </si>
  <si>
    <t>94/565-112 mobil: 30/498-0499</t>
  </si>
  <si>
    <t>06/94/565-113, 06/30/583-0837</t>
  </si>
  <si>
    <t>72/ 490-814, 72/785-807, 06/30/4741609</t>
  </si>
  <si>
    <t>72/490-814  06/70/3748613</t>
  </si>
  <si>
    <t>52/375-511
30/383-1103</t>
  </si>
  <si>
    <t>52/598-413
30 /237-8317</t>
  </si>
  <si>
    <t>95/460-001, 06/30/846-0193</t>
  </si>
  <si>
    <t>30/654-63-52</t>
  </si>
  <si>
    <t>93/313-285</t>
  </si>
  <si>
    <t>(87)334-240, (30)460-0355</t>
  </si>
  <si>
    <t>30/948 3822</t>
  </si>
  <si>
    <t>35/570-000, 06 70/339 3660</t>
  </si>
  <si>
    <t>06-20/203-8715</t>
  </si>
  <si>
    <t>73/554-033, 20/912-6624</t>
  </si>
  <si>
    <t>06-42/527-019, 06-30/589-1656</t>
  </si>
  <si>
    <t>06-42 / 527-019, 06-30 / 589-1616</t>
  </si>
  <si>
    <t>82/573-029; 30/226-0123</t>
  </si>
  <si>
    <t>25/506-109, 06/30/530-2075</t>
  </si>
  <si>
    <t>25/247-001/31 mellék,  06/30/560-3975</t>
  </si>
  <si>
    <t>49/353-306, 20/225-3409</t>
  </si>
  <si>
    <t>20/326-6130, 49/552-110</t>
  </si>
  <si>
    <t>82/720-001, 20/349-2526</t>
  </si>
  <si>
    <t>82/594-010. 30/226-7194</t>
  </si>
  <si>
    <t>82/594-010, 30/226-7194</t>
  </si>
  <si>
    <t>06-95/490-001</t>
  </si>
  <si>
    <t>06-28/403-381</t>
  </si>
  <si>
    <t>06-28/403-381; 06-20/339-60-96</t>
  </si>
  <si>
    <t>20/358-4047</t>
  </si>
  <si>
    <t>92/378-033, 30/268 7732</t>
  </si>
  <si>
    <t>96/542-050, 20/457-6216</t>
  </si>
  <si>
    <t>06 30/648 5659</t>
  </si>
  <si>
    <t>0645/898-021</t>
  </si>
  <si>
    <t>30/464-55-96</t>
  </si>
  <si>
    <t>48/354-001, 30/489-1925</t>
  </si>
  <si>
    <t>78/420-812  70/933-2042</t>
  </si>
  <si>
    <t>78/420-161, 30/502-55-18</t>
  </si>
  <si>
    <t>46/556-010, 20/925-4252</t>
  </si>
  <si>
    <t>06-29/370-021, 06-70/333-6378</t>
  </si>
  <si>
    <t>06-29/370-021, 06-30/697-2731</t>
  </si>
  <si>
    <t>82/720-171, 30/822-0460</t>
  </si>
  <si>
    <t>20/665-2617</t>
  </si>
  <si>
    <t>06-27/950957, 06304455541</t>
  </si>
  <si>
    <t>06 (35) 300-493, 06(30)361-4356</t>
  </si>
  <si>
    <t>0632/454-100, 0620/777-62-90</t>
  </si>
  <si>
    <t>0632/454-118, 0620/263-39-11</t>
  </si>
  <si>
    <t>06/27/578-520, 06/30/992-4900</t>
  </si>
  <si>
    <t>35-383-201,06-20948-9004</t>
  </si>
  <si>
    <t>35-368-242,</t>
  </si>
  <si>
    <t>74/481-140, 20/387-4266</t>
  </si>
  <si>
    <t>74/481-282, 20/387-5060</t>
  </si>
  <si>
    <t>48/349-906, 20/927-9639</t>
  </si>
  <si>
    <t>06-28-583-105; 06-70-456-6968</t>
  </si>
  <si>
    <t>06-28-583-115; 06-70-387-2697</t>
  </si>
  <si>
    <t>06/30/901-1167</t>
  </si>
  <si>
    <t>0636369053;06202226907</t>
  </si>
  <si>
    <t>70/3719538</t>
  </si>
  <si>
    <t>22/596-026</t>
  </si>
  <si>
    <t>(88)252-001, (30)938-0015</t>
  </si>
  <si>
    <t>22/420-323, 20/941-8888</t>
  </si>
  <si>
    <t>22/418-001, 06/20/252-5377</t>
  </si>
  <si>
    <t>36/568-121, 30/6161207</t>
  </si>
  <si>
    <t>36/568-036, 30/7374468</t>
  </si>
  <si>
    <t>99/542-005, 30/916-9516</t>
  </si>
  <si>
    <t>06-30-629-41-71</t>
  </si>
  <si>
    <t>72/377-001, 30/6283419</t>
  </si>
  <si>
    <t>70/255-6693</t>
  </si>
  <si>
    <t>25/506-360, 06/30/831-0186</t>
  </si>
  <si>
    <t>30/499-89-76</t>
  </si>
  <si>
    <t>74-483-756, 06-20-312-9769</t>
  </si>
  <si>
    <t xml:space="preserve">74-500-200 </t>
  </si>
  <si>
    <t>76/568-063       30/995-8355</t>
  </si>
  <si>
    <t>76/568-062       30/872-2054</t>
  </si>
  <si>
    <t>48/351-056, 20/310-0942</t>
  </si>
  <si>
    <t>30-2267170</t>
  </si>
  <si>
    <t>74-565055, 30-2267173</t>
  </si>
  <si>
    <t>94/356-306;  06209382160</t>
  </si>
  <si>
    <t>94/356-011.  06/20/5964221</t>
  </si>
  <si>
    <t>76/382-145/106  20/939-2398</t>
  </si>
  <si>
    <t>76/581-801  30/541-4245</t>
  </si>
  <si>
    <t>06 95/ 362-001</t>
  </si>
  <si>
    <t>95/ 360-035</t>
  </si>
  <si>
    <t>82/721-129</t>
  </si>
  <si>
    <t>82/556-952 0670/4397925</t>
  </si>
  <si>
    <t>06/30. 4360119</t>
  </si>
  <si>
    <t>06/70. 3280577</t>
  </si>
  <si>
    <t>77/501-032, 30/826-2971</t>
  </si>
  <si>
    <t>77/501-031, 30/995-3585</t>
  </si>
  <si>
    <t>95/551-214, 30/204-5884</t>
  </si>
  <si>
    <t>06-57/558-060
06-30/206-4965</t>
  </si>
  <si>
    <t xml:space="preserve">06-57/558-060
06-30/459-6734 </t>
  </si>
  <si>
    <t>96/565-240, 30/518-5844</t>
  </si>
  <si>
    <t>48/466-002, 70/423-6759</t>
  </si>
  <si>
    <t>48/466-002, 70/423-6804</t>
  </si>
  <si>
    <t>44/310-879, 44/502-620, 20/590-6797</t>
  </si>
  <si>
    <t>44/500-049, 44/500-149, 70/371-5370</t>
  </si>
  <si>
    <t>(88)587-820, (30)599-9929</t>
  </si>
  <si>
    <t>(88)588-560, (30)682-0308</t>
  </si>
  <si>
    <t>06-57/556-025</t>
  </si>
  <si>
    <t>06-57/540-100
06-30/507-1322</t>
  </si>
  <si>
    <t>06-57/540-100
06-30/267-9044</t>
  </si>
  <si>
    <t>06-57/531-050
06-20/957-8437</t>
  </si>
  <si>
    <t>06-57-531-050
06-20/204-0714</t>
  </si>
  <si>
    <t>06-57/505-714
06-30/246-6903</t>
  </si>
  <si>
    <t xml:space="preserve">06-/57/505-761
06-30/481-2714 </t>
  </si>
  <si>
    <t>06.57/460-011
06-70/492-0590</t>
  </si>
  <si>
    <t>06-30/828-2923</t>
  </si>
  <si>
    <t>06-57/436-060
06-30/317-1931</t>
  </si>
  <si>
    <t>06-57/436-060
06-20/471-2311</t>
  </si>
  <si>
    <t>06-57/520-020
06-70/459-6978</t>
  </si>
  <si>
    <t>06-57/520-101</t>
  </si>
  <si>
    <t>06-57/520-104</t>
  </si>
  <si>
    <t>06-57/448-148
06-30/843-13-07</t>
  </si>
  <si>
    <t>06-57/446-006
06-70/619-9112</t>
  </si>
  <si>
    <t>06-57/538-200
06-20/396-2211</t>
  </si>
  <si>
    <t>06-57/538-200
06-30/655-8209</t>
  </si>
  <si>
    <t>06-53/366-001, 06-30/694-3290</t>
  </si>
  <si>
    <t>06-53/366-001, 06-30/694-3291</t>
  </si>
  <si>
    <t>06-57/550-130
06-20/373-0232</t>
  </si>
  <si>
    <t>06-57/550-130
06-30/788-9926</t>
  </si>
  <si>
    <t>06-57/817-951
06-30/303-1943</t>
  </si>
  <si>
    <t>06-57/817-951
06-70/326-4944</t>
  </si>
  <si>
    <t>06-57/446-006 
06-20/250-1753</t>
  </si>
  <si>
    <t>30/811-8438</t>
  </si>
  <si>
    <t>30/826-4667</t>
  </si>
  <si>
    <t>06-57/462-242
06-30/828-2910</t>
  </si>
  <si>
    <t>06-57/462-069
06-30/828-2923</t>
  </si>
  <si>
    <t>0645/403-500</t>
  </si>
  <si>
    <t>45/403-500, 30/626-0648</t>
  </si>
  <si>
    <t>96/282-236, 70/778-2612</t>
  </si>
  <si>
    <t>06 32 475 201, 06 30 568 30 99</t>
  </si>
  <si>
    <t>06 32 475 201</t>
  </si>
  <si>
    <t>30/352-8675</t>
  </si>
  <si>
    <t>82/510-366,  30/487-48-23</t>
  </si>
  <si>
    <t>82/510-366, 30/824-81-50</t>
  </si>
  <si>
    <t>54/523-100
30/228-8287</t>
  </si>
  <si>
    <t>20/519-3282</t>
  </si>
  <si>
    <t>49/537-000, 20/351-2789</t>
  </si>
  <si>
    <t>49/537-000, 70/334-6383</t>
  </si>
  <si>
    <t>73/370-004, 30/9471-251</t>
  </si>
  <si>
    <t>82/581-003; 06308577766</t>
  </si>
  <si>
    <t>82/581-003; 0630/2279898</t>
  </si>
  <si>
    <t>22/455-528,  06/30/641-0714</t>
  </si>
  <si>
    <t>20/258-0285</t>
  </si>
  <si>
    <t>06 75/532-019, 06 70 636-5628</t>
  </si>
  <si>
    <t>74/431-923 mobil: 0620/4157004</t>
  </si>
  <si>
    <t>06-73-580-900</t>
  </si>
  <si>
    <t>06-29-576-050., 06-20-506-89-65</t>
  </si>
  <si>
    <t>06 20 578 45 87</t>
  </si>
  <si>
    <t>36/487-192, 06/303168158</t>
  </si>
  <si>
    <t>06/30-700-2128; 36/487001</t>
  </si>
  <si>
    <t>36-20/9555531</t>
  </si>
  <si>
    <t>36-30/9698596</t>
  </si>
  <si>
    <t>95/470-167, 06/70/333-6789</t>
  </si>
  <si>
    <t>30/822 4299</t>
  </si>
  <si>
    <t>42-255-356;    06-20-548-0260</t>
  </si>
  <si>
    <t>42-255-733; 06-20421-5618</t>
  </si>
  <si>
    <t>06 82 719-829, 06 30 390 2381</t>
  </si>
  <si>
    <t>06 82 488-002, 06 20 428 0206</t>
  </si>
  <si>
    <t>06 42 244-000; 06 30 4568065</t>
  </si>
  <si>
    <t xml:space="preserve">06 42 244-000; </t>
  </si>
  <si>
    <t>92/374-380, 30/259 0741</t>
  </si>
  <si>
    <t>92/573-430, 30/336 0666</t>
  </si>
  <si>
    <t>78/601-301, 20/237-3423</t>
  </si>
  <si>
    <t>78/601-302, 30/626-0927</t>
  </si>
  <si>
    <t>25/506-448, 06/30/247-3630</t>
  </si>
  <si>
    <t>06-20-9279837</t>
  </si>
  <si>
    <t>(88)232-002, (30)396-8854</t>
  </si>
  <si>
    <t>20/228-1342, 20/586-0628</t>
  </si>
  <si>
    <t>06-44/350-222, 06-30/99-89-029</t>
  </si>
  <si>
    <t>06-44/350-222, 06-30/470-68-48</t>
  </si>
  <si>
    <t>06/30 3514557</t>
  </si>
  <si>
    <t>92/378-022, 30/296 3865</t>
  </si>
  <si>
    <t>92/579-015, 30/332 1611</t>
  </si>
  <si>
    <t>(87)437-029, (30)238-3561</t>
  </si>
  <si>
    <t>36/488-101, 30/6916915</t>
  </si>
  <si>
    <t>22/574-100, 06/70/382-3748</t>
  </si>
  <si>
    <t>22/574-100, 06/70/953-0783</t>
  </si>
  <si>
    <t>06/30 965-4441</t>
  </si>
  <si>
    <t>06/80/570-502, 06/30/629-9551</t>
  </si>
  <si>
    <t>06/82/375-376, 06/30/523-8849</t>
  </si>
  <si>
    <t>82-376-319, 
06-30-5037590</t>
  </si>
  <si>
    <t>82/477-001, 70/978-0461</t>
  </si>
  <si>
    <t>82/477-001, 70/459-6261</t>
  </si>
  <si>
    <t>72/714-400, 30/957-2172</t>
  </si>
  <si>
    <t>74-466228, 30-5292978</t>
  </si>
  <si>
    <t>70/374-3757</t>
  </si>
  <si>
    <t>20/294-8693, 82/577086</t>
  </si>
  <si>
    <t>87) 576-006, (20) 945-2261 </t>
  </si>
  <si>
    <t>(87)331-125, (30)814-4322</t>
  </si>
  <si>
    <t>96/596-002, 30/986-2435</t>
  </si>
  <si>
    <t>30/332-00-92</t>
  </si>
  <si>
    <t>37/322-001/17 mellék, 30/9779733</t>
  </si>
  <si>
    <t>37/322-001/18 mellék, 30/9767046</t>
  </si>
  <si>
    <t>06 84/570-909,  06 30/ 651 5376</t>
  </si>
  <si>
    <t>06 84 570-904,   06 30/ 907 9898</t>
  </si>
  <si>
    <t>95/455-027, 70/335-3137</t>
  </si>
  <si>
    <t>(88)257-030, (20)362-8672</t>
  </si>
  <si>
    <t>32/445-445, 06-20-491-4630</t>
  </si>
  <si>
    <t>32/445-445, 06-20-2626-087</t>
  </si>
  <si>
    <t>32/449-333, 06/20-936-7032</t>
  </si>
  <si>
    <t>06-20/779-8204</t>
  </si>
  <si>
    <t>32/530-030, 06-20/513-5215</t>
  </si>
  <si>
    <t>32/530-030, 06-20/262-6087</t>
  </si>
  <si>
    <t>32/447-447. 32/547-031. 20/232-4673.</t>
  </si>
  <si>
    <t>32/447-447. 32/547-031. 20/779-8204.</t>
  </si>
  <si>
    <t>72/420-074; 06-30-439-2399</t>
  </si>
  <si>
    <t>06-59/500-615
06-30/535-0764</t>
  </si>
  <si>
    <t>06-59/500-650
06-30/475-8792</t>
  </si>
  <si>
    <t>47/342-016, 70/372-5774</t>
  </si>
  <si>
    <t>47/342-016, 30/859-8244</t>
  </si>
  <si>
    <t>66/589-303;70/931-2654</t>
  </si>
  <si>
    <t>68/429-050</t>
  </si>
  <si>
    <t>68-429-000; 30-573-3872,  68-520-202</t>
  </si>
  <si>
    <t>83/373-071, 30/975 9428</t>
  </si>
  <si>
    <t>83/373-071</t>
  </si>
  <si>
    <t>96/228-242, 30/552-7861</t>
  </si>
  <si>
    <t>47/342-086, 47/342-057</t>
  </si>
  <si>
    <t>06-28-567-085/6. mellék; 06-30/305-5043</t>
  </si>
  <si>
    <t>06-28-567-085, 06-30-503-2867</t>
  </si>
  <si>
    <t>30/901-5161</t>
  </si>
  <si>
    <t>72/574-921; 20/330-5677</t>
  </si>
  <si>
    <t>20/624-7227 78/546-200</t>
  </si>
  <si>
    <t>78/310246, 78/546-200, 20/5303475</t>
  </si>
  <si>
    <t>70/3137893</t>
  </si>
  <si>
    <t>68/423 000; 06-30/525 0088,</t>
  </si>
  <si>
    <t>30/3175844</t>
  </si>
  <si>
    <t>73/346-146</t>
  </si>
  <si>
    <t>94/524-045,  94/524-014,  06/30/432-9106</t>
  </si>
  <si>
    <t>69/352-124 20/ 912 3942</t>
  </si>
  <si>
    <t>79/468-024, 30/629-8183</t>
  </si>
  <si>
    <t>79/468-077, 79/451-501, 30/445-7484</t>
  </si>
  <si>
    <t>06-29-432-119, 06-70-313-16-94</t>
  </si>
  <si>
    <t>70/373 7185</t>
  </si>
  <si>
    <t>06-32/341-333</t>
  </si>
  <si>
    <t>48/514-731, 20/823-9707</t>
  </si>
  <si>
    <t>48/514-766, 20/222-5979</t>
  </si>
  <si>
    <t>70/372-5841</t>
  </si>
  <si>
    <t>30/820-4408</t>
  </si>
  <si>
    <t xml:space="preserve">06-30-4584-774, </t>
  </si>
  <si>
    <t>82-573-029, 06-30-2260123</t>
  </si>
  <si>
    <t>78/420-200, 20/911-7558</t>
  </si>
  <si>
    <t>78/420-161, 30/502-5518</t>
  </si>
  <si>
    <t>(34) 478-244</t>
  </si>
  <si>
    <t>(34) 578-017; 30/477-9960</t>
  </si>
  <si>
    <t>76/513-594</t>
  </si>
  <si>
    <t>42/234-412; 70/374-0151</t>
  </si>
  <si>
    <t>45/468-001, 06-30/438-5809</t>
  </si>
  <si>
    <t>45/507-756, 06-20/514-5188</t>
  </si>
  <si>
    <t>46/388-073, 30/484-1964</t>
  </si>
  <si>
    <t>70/ 618 6363</t>
  </si>
  <si>
    <t>(87)563-055, (30)993-3330</t>
  </si>
  <si>
    <t>30/903-1492</t>
  </si>
  <si>
    <t>77/454-201 30/371-9298</t>
  </si>
  <si>
    <t>95/456-106, 70/322-7453</t>
  </si>
  <si>
    <t>48/435-501</t>
  </si>
  <si>
    <t>77500020, 704564363</t>
  </si>
  <si>
    <t>42/919126, 30/6602165</t>
  </si>
  <si>
    <t>30/9038484</t>
  </si>
  <si>
    <t>27/587-585 , 70/3705732</t>
  </si>
  <si>
    <t>30/500 8024</t>
  </si>
  <si>
    <t>(89)346-578, (30)507-9215</t>
  </si>
  <si>
    <t>06-70-313-9251</t>
  </si>
  <si>
    <t>95/434-001, 30/902-1809</t>
  </si>
  <si>
    <t>06/95/550-005, 06/70/3347436</t>
  </si>
  <si>
    <t>95/457-237  70/313-9255</t>
  </si>
  <si>
    <t>06 95 435 018, 06 70 381 1548</t>
  </si>
  <si>
    <t>95486031, 06703320146</t>
  </si>
  <si>
    <t>(89)357-146, (20)463-3254</t>
  </si>
  <si>
    <t>30/237 5611</t>
  </si>
  <si>
    <t>06/20/619-6816</t>
  </si>
  <si>
    <t>94/532-006, 06-30/300-1611</t>
  </si>
  <si>
    <t>06-94/532-008</t>
  </si>
  <si>
    <t>73/497-025, 30/253-1060</t>
  </si>
  <si>
    <t>06-59/328-251
06-30/565-2402</t>
  </si>
  <si>
    <t>06-59/328-214
06-30/355-4079</t>
  </si>
  <si>
    <t>06-94/353-111 06-20/410-71-67</t>
  </si>
  <si>
    <t xml:space="preserve">06/95/490-001, 06/30/348-5285 </t>
  </si>
  <si>
    <t>47/344-028, 20/367-0444</t>
  </si>
  <si>
    <t>06-47/344-028, 30/442-5008</t>
  </si>
  <si>
    <t>06-56/583-400
06-30/634-0144</t>
  </si>
  <si>
    <t>06-56/583-400
06-30/376-9370</t>
  </si>
  <si>
    <t>95390003, 06703825306</t>
  </si>
  <si>
    <t>06/30/243-9083</t>
  </si>
  <si>
    <t>82/377-128; 30/265-58-62</t>
  </si>
  <si>
    <t>30/842-2842</t>
  </si>
  <si>
    <t>06-36-550-321; 06-30-567-3060</t>
  </si>
  <si>
    <t>93/589-009, 30/857 7806</t>
  </si>
  <si>
    <t>20/473-0717,  76/546-040</t>
  </si>
  <si>
    <t>70/459-0813, 76/546-054</t>
  </si>
  <si>
    <t>84/365-016, 20/804-1357</t>
  </si>
  <si>
    <t>84/540-333, 06 20/964-7757</t>
  </si>
  <si>
    <t>(34) 358-788</t>
  </si>
  <si>
    <t>0628561050/122, 06205598905</t>
  </si>
  <si>
    <t xml:space="preserve">0628561050/101, 06205598903 </t>
  </si>
  <si>
    <t>92/374-502, 30/400 7729</t>
  </si>
  <si>
    <t>30/957 3518</t>
  </si>
  <si>
    <t>70/453 8186</t>
  </si>
  <si>
    <t>06/20/243-1020</t>
  </si>
  <si>
    <t>94/548-050; 548-307;  06/30/6688-094</t>
  </si>
  <si>
    <t>92/576-026, 30/993 8330</t>
  </si>
  <si>
    <t>93/348-003,  93/379-252        30/488-5848</t>
  </si>
  <si>
    <t>92/3756-091, 30/979 0341</t>
  </si>
  <si>
    <t>0644/362-545</t>
  </si>
  <si>
    <t>06-44/510-172</t>
  </si>
  <si>
    <t>(88)229-180, (70)522-2418</t>
  </si>
  <si>
    <t>35/380-581, 06/20/412 3277</t>
  </si>
  <si>
    <t>49/459-810, 70/313-9026</t>
  </si>
  <si>
    <t>49/459-810; 30/224-5281</t>
  </si>
  <si>
    <t>74/402-335; 30/916-7572</t>
  </si>
  <si>
    <t>(33)484-003; 30/944-2225</t>
  </si>
  <si>
    <t>(33) 484-340; 30/577-9407</t>
  </si>
  <si>
    <t>72/461-063, 06/20/971-7276</t>
  </si>
  <si>
    <t>72/461063</t>
  </si>
  <si>
    <t>66/250-222</t>
  </si>
  <si>
    <t>30/8241517</t>
  </si>
  <si>
    <t>06/85/539-035
06/20/454-8968</t>
  </si>
  <si>
    <t>06-56/333-294
06-20/556-7317</t>
  </si>
  <si>
    <t>66/246-393</t>
  </si>
  <si>
    <t>73/342-201, 70/703-1216</t>
  </si>
  <si>
    <t>06/30/4453844</t>
  </si>
  <si>
    <t>06-74/438-022, 06-20/9657756</t>
  </si>
  <si>
    <t>68/434-001, 70/319-1076</t>
  </si>
  <si>
    <t>68/434-001, 06/70/379-2364</t>
  </si>
  <si>
    <t>93/360-021, 30/949 4722</t>
  </si>
  <si>
    <t>96/228-030, 30/858-8968</t>
  </si>
  <si>
    <t>22/584-032, 20/439-7100</t>
  </si>
  <si>
    <t>48/531-039, 30/337-3062</t>
  </si>
  <si>
    <t>48/531-039, 30/576-4621</t>
  </si>
  <si>
    <t>30/856-9168</t>
  </si>
  <si>
    <t>(88)589-921, (30)952-1771</t>
  </si>
  <si>
    <t>(88)598-023, (30)824-9744</t>
  </si>
  <si>
    <t>(87)411-444, (70)337-1962</t>
  </si>
  <si>
    <t>25/506-580, 06/30/226-0916</t>
  </si>
  <si>
    <t>06/44/510-255; 06-309951562</t>
  </si>
  <si>
    <t>06/44/510-255;06/70/4530670</t>
  </si>
  <si>
    <t>0630/6463316</t>
  </si>
  <si>
    <t>20/341-9997</t>
  </si>
  <si>
    <t>06-32-481-114, 06-30-689-2337</t>
  </si>
  <si>
    <t>06-32-580-055, 06-70-502-7117</t>
  </si>
  <si>
    <t>20/597-9525</t>
  </si>
  <si>
    <t>(82)385-473; 30/298-02-50</t>
  </si>
  <si>
    <t>(82)385-431; 30/826-09-63</t>
  </si>
  <si>
    <t>20/220-5881</t>
  </si>
  <si>
    <t>20/429-8329</t>
  </si>
  <si>
    <t>(34) 352-360  30/2278475</t>
  </si>
  <si>
    <t>34/352-360   110-mellék    70/9676659</t>
  </si>
  <si>
    <t>30/269-2104</t>
  </si>
  <si>
    <t>(88)258-004, (30)824-0470</t>
  </si>
  <si>
    <t>72/478-047; 20/3600375</t>
  </si>
  <si>
    <t>92/349-730, 30/373 5300</t>
  </si>
  <si>
    <t>69/373-308 , 06-20-2164425</t>
  </si>
  <si>
    <t>49/459-825;  20/566-8021</t>
  </si>
  <si>
    <t>93/565-001, 30/997 7865</t>
  </si>
  <si>
    <t>(88)254-001, (30)334-6345</t>
  </si>
  <si>
    <t>20/925-8486</t>
  </si>
  <si>
    <t>20/925-9192</t>
  </si>
  <si>
    <t>70/3792364</t>
  </si>
  <si>
    <t>06 74/ 404-292, 06 20/268 9288</t>
  </si>
  <si>
    <t>06 74/500-202</t>
  </si>
  <si>
    <t>06/35-355-187</t>
  </si>
  <si>
    <t>06-30-667-3221</t>
  </si>
  <si>
    <t>96/253-102, 20/283-5020</t>
  </si>
  <si>
    <t>30/9102269</t>
  </si>
  <si>
    <t>36/568-045, 30/7374468</t>
  </si>
  <si>
    <t>30/956 3927</t>
  </si>
  <si>
    <t>30/9761826</t>
  </si>
  <si>
    <t>20/801-2973</t>
  </si>
  <si>
    <t>72/478-276  20/286-2996</t>
  </si>
  <si>
    <t>72-579-111,   06-30-2587262</t>
  </si>
  <si>
    <t>32/403-200; 20/3125013</t>
  </si>
  <si>
    <t>72/376-845, 06 20 240 9641</t>
  </si>
  <si>
    <t>06-44-568-005</t>
  </si>
  <si>
    <t>30/256-1765</t>
  </si>
  <si>
    <t>(34) 340-321</t>
  </si>
  <si>
    <t>(34) 349-511</t>
  </si>
  <si>
    <t>30/330-91-94</t>
  </si>
  <si>
    <t>72/592-932, 30/508-12-15</t>
  </si>
  <si>
    <t>30/5615159</t>
  </si>
  <si>
    <t>70/372-8330</t>
  </si>
  <si>
    <t>0630/5170120</t>
  </si>
  <si>
    <t>82/556-952 70/4397925</t>
  </si>
  <si>
    <t>36/358-311, 30/581-7550</t>
  </si>
  <si>
    <t>36/358-311, 20/543-0054</t>
  </si>
  <si>
    <t>78/513-120/234  70/380-7353</t>
  </si>
  <si>
    <t>78/513-120/235;  70/453-0516</t>
  </si>
  <si>
    <t>76/562-013,  30/683-5545</t>
  </si>
  <si>
    <t>76/562-015, 20/579-4047</t>
  </si>
  <si>
    <t>77/523-101, 30/445-3347</t>
  </si>
  <si>
    <t>77/523-105, 70/242-5519</t>
  </si>
  <si>
    <t>06-24/519-840, 06-20-3777963</t>
  </si>
  <si>
    <t>06-24-519-830, 06-20-569-7047</t>
  </si>
  <si>
    <t>77/481-144 /117</t>
  </si>
  <si>
    <t>77/481-144/116</t>
  </si>
  <si>
    <t>06-42/554-022</t>
  </si>
  <si>
    <t>20/311-4648</t>
  </si>
  <si>
    <t>06-20/934-48-55</t>
  </si>
  <si>
    <t>(88)246-096, (20)210-9772</t>
  </si>
  <si>
    <t>(88) 503-820, (20)330-5936</t>
  </si>
  <si>
    <t>458-205, 20/4641350</t>
  </si>
  <si>
    <t>54/419-167</t>
  </si>
  <si>
    <t>06-20-9-344-878</t>
  </si>
  <si>
    <t>06-27-639-132</t>
  </si>
  <si>
    <t>36-20/2129797</t>
  </si>
  <si>
    <t>37/324-005  102 mellék,   06/20/466-6702</t>
  </si>
  <si>
    <t>27/566-000, 0630/69178-06</t>
  </si>
  <si>
    <t>0627/566-008, 0630/69178-10</t>
  </si>
  <si>
    <t>69/367-521, 06/20/669-2026</t>
  </si>
  <si>
    <t>06-44-706-002</t>
  </si>
  <si>
    <t>44/568-005    70/602-33-06</t>
  </si>
  <si>
    <t>92/564-040, 20/360 8547</t>
  </si>
  <si>
    <t>(88)255-035, (30)279-0309</t>
  </si>
  <si>
    <t>06/30/409-8036</t>
  </si>
  <si>
    <t>93/371-338, 30/696 6750</t>
  </si>
  <si>
    <t>95/458-217, 30/4591295</t>
  </si>
  <si>
    <t>06-20/229-7085</t>
  </si>
  <si>
    <t>73/348-053, 06-20/246-1634</t>
  </si>
  <si>
    <t>72/379-666, 30/6559-156</t>
  </si>
  <si>
    <t>06-28-507-133, 06-20-341-06-97</t>
  </si>
  <si>
    <t>06-28-507-132, 06-20-922-10-03</t>
  </si>
  <si>
    <t>62/598-101</t>
  </si>
  <si>
    <t>46/524-201,   30/640-0675</t>
  </si>
  <si>
    <t>46/524-200,  20/410-6275</t>
  </si>
  <si>
    <t>93/543-190, 20/284 4771</t>
  </si>
  <si>
    <t>93/544-981, 30/555 0116</t>
  </si>
  <si>
    <t>74/674-716; 74/436-033</t>
  </si>
  <si>
    <t>06-74/436-033</t>
  </si>
  <si>
    <t>72/377-777, 20 9140804</t>
  </si>
  <si>
    <t>06-59/520-240
06-30/915-8900</t>
  </si>
  <si>
    <t>06-59/520-230
06-30/466-6231</t>
  </si>
  <si>
    <t>94/556-028. 06  30 6770552</t>
  </si>
  <si>
    <t>06 45/500-755  06/20 9279296</t>
  </si>
  <si>
    <t>06/45 500-753 06/20 2967373</t>
  </si>
  <si>
    <t>45/481-305; 30/9763347</t>
  </si>
  <si>
    <t>30/310 6658</t>
  </si>
  <si>
    <t>72/453-201, 30/3302648</t>
  </si>
  <si>
    <t>62/525-090/14</t>
  </si>
  <si>
    <t>06/30/232-3468</t>
  </si>
  <si>
    <t>77/557-020/13 ; 70/331-3492</t>
  </si>
  <si>
    <t>77/557-020/14; 70/459-0853</t>
  </si>
  <si>
    <t>74/403-650,  06-20/3272919</t>
  </si>
  <si>
    <t>06-30/226 93 97, 06-73/596-004</t>
  </si>
  <si>
    <t>92/378-033, 30/539 3102</t>
  </si>
  <si>
    <t>(88)276-001,  (30)538-7547</t>
  </si>
  <si>
    <t>62/279-605</t>
  </si>
  <si>
    <t>(34) 471-243</t>
  </si>
  <si>
    <t>53/359-080 06/70/ 314-7064</t>
  </si>
  <si>
    <t>06/53/359-080    06/70/430-4580</t>
  </si>
  <si>
    <t>74/584015, 20/4271094</t>
  </si>
  <si>
    <t>44/500-319, 30/399-9818</t>
  </si>
  <si>
    <t>44/500-319/2 és 20/274-4080</t>
  </si>
  <si>
    <t>52/376-317
20/320-0464</t>
  </si>
  <si>
    <t>(88)512-810, (30)605-4866</t>
  </si>
  <si>
    <t>54/545-020</t>
  </si>
  <si>
    <t>54/545-020
30/557-7595</t>
  </si>
  <si>
    <t>(34) 541-301</t>
  </si>
  <si>
    <t>(34) 541-315, 20/203-1114</t>
  </si>
  <si>
    <t>48/452-007,  20/952-1316</t>
  </si>
  <si>
    <t>72/584-001, 06-30-530-2233</t>
  </si>
  <si>
    <t>72/584-006, 06-30-902-1319</t>
  </si>
  <si>
    <t>82/491-440; 70/366-18-55</t>
  </si>
  <si>
    <t>47/538-013</t>
  </si>
  <si>
    <t>70/418-5703</t>
  </si>
  <si>
    <t>20/599-2443, 45/441-001</t>
  </si>
  <si>
    <t>36/489-029; 30/2295-366</t>
  </si>
  <si>
    <t>36/489-029; 30/2295-365</t>
  </si>
  <si>
    <t>48/521-025, 70/456-5564.</t>
  </si>
  <si>
    <t>48 521-008, 48/521-009</t>
  </si>
  <si>
    <t>94/428-103, 06 30 267 2865</t>
  </si>
  <si>
    <t>96/280-140, 70/337-2399</t>
  </si>
  <si>
    <t>54/539-500</t>
  </si>
  <si>
    <t>99/531-069, 20/910-5252</t>
  </si>
  <si>
    <t>06/74/476-406, 06/30/600-2256</t>
  </si>
  <si>
    <t>96/499-117, 30/468-0353</t>
  </si>
  <si>
    <t>96/499-117, 30/442-0397</t>
  </si>
  <si>
    <t>73/496-064, 06-30/399-4486</t>
  </si>
  <si>
    <t>27/324734; 206617621</t>
  </si>
  <si>
    <t>27/597540; 206617650</t>
  </si>
  <si>
    <t>27/638-339,06/30-625-1220</t>
  </si>
  <si>
    <t>27/639-123,06/20-214-6862</t>
  </si>
  <si>
    <t>42/208-300 vagy a 06-70-387-3472</t>
  </si>
  <si>
    <t>42/208-300 vagy 06-70-337-1382</t>
  </si>
  <si>
    <t>72/580-500, 06/20/665-2616</t>
  </si>
  <si>
    <t>72/498-843, 30/7426-756</t>
  </si>
  <si>
    <t>70/387-8746</t>
  </si>
  <si>
    <t>06/32/380-001, 06/20/365-5758</t>
  </si>
  <si>
    <t>92/374-377, 30/541 9570</t>
  </si>
  <si>
    <t>72/420-214, 30/362-0475</t>
  </si>
  <si>
    <t>95/447-077, 06/70/3729441</t>
  </si>
  <si>
    <t>30/260-3947</t>
  </si>
  <si>
    <t>20/851-13-63</t>
  </si>
  <si>
    <t>06-44-435-619;  06-20-510-8450</t>
  </si>
  <si>
    <t>06-44-435-619; 06-30-626-9889</t>
  </si>
  <si>
    <t>06-74/436-033, 06-30/337-8139</t>
  </si>
  <si>
    <t>69/384-181, 20/953-45-05</t>
  </si>
  <si>
    <t>36/481-182</t>
  </si>
  <si>
    <t>(34) 470-512</t>
  </si>
  <si>
    <t>(34) 371-524; 20/392-0942</t>
  </si>
  <si>
    <t>06-44/711-671; 06-70/453-45-44</t>
  </si>
  <si>
    <t>06-44/711-671; 06-70/334-39-08</t>
  </si>
  <si>
    <t>77-486-057</t>
  </si>
  <si>
    <t>94/592-929 30/520-88-04</t>
  </si>
  <si>
    <t>(34) 573-100</t>
  </si>
  <si>
    <t>(34) 573-100; 20/969-2090</t>
  </si>
  <si>
    <t>49/459-821, 20/512-0874</t>
  </si>
  <si>
    <t>84/348-812, 84/340-011</t>
  </si>
  <si>
    <t>66/474-012</t>
  </si>
  <si>
    <t>66/475-156  0630/249-3385</t>
  </si>
  <si>
    <t>66/499-044</t>
  </si>
  <si>
    <t>66/498-295; 66/499-001</t>
  </si>
  <si>
    <t>66/480-211</t>
  </si>
  <si>
    <t>(53) 368-005</t>
  </si>
  <si>
    <t>66/479-096</t>
  </si>
  <si>
    <t>66/477-011/103, 66/479-096</t>
  </si>
  <si>
    <t>54/435-400
20/770-4409</t>
  </si>
  <si>
    <t>54/706-563
30/968-0789</t>
  </si>
  <si>
    <t>06/70/379-1845</t>
  </si>
  <si>
    <t>22/364-514, 06/20/995-4059</t>
  </si>
  <si>
    <t>94/562-512, 0620-530-2929</t>
  </si>
  <si>
    <t>94/562-513, 06-20 264-2208</t>
  </si>
  <si>
    <t>20-529-9066</t>
  </si>
  <si>
    <t>70/313-7967</t>
  </si>
  <si>
    <t>94-360-884, 30-348-7758</t>
  </si>
  <si>
    <t>06/84/367-531, 06/84/567-044, 06/30/377-0980</t>
  </si>
  <si>
    <t>66/278-422, 06/70-3648374</t>
  </si>
  <si>
    <t>06-56-496-002
06-20/203-8605</t>
  </si>
  <si>
    <t>06-56/494-631
06-20/264-5127</t>
  </si>
  <si>
    <t>(87)464-017, (30)277-8345</t>
  </si>
  <si>
    <t>0672564012, 06307567912</t>
  </si>
  <si>
    <t xml:space="preserve">(87)478-044, (30)780-3556 </t>
  </si>
  <si>
    <t>25/440-400/1 mellék</t>
  </si>
  <si>
    <t>25/440-400/2 mellék,  06/70/639-0139</t>
  </si>
  <si>
    <t>20/312-7190</t>
  </si>
  <si>
    <t>06-68-430-000;06-20-251-2593</t>
  </si>
  <si>
    <t>79/471-088; 30/468-3911</t>
  </si>
  <si>
    <t>79/471-088;  30/611-5114</t>
  </si>
  <si>
    <t>76/361-179,  30/542-8828</t>
  </si>
  <si>
    <t>30/5428815</t>
  </si>
  <si>
    <t>06-56/590-380</t>
  </si>
  <si>
    <t>06-56/335-001</t>
  </si>
  <si>
    <t>77/507-101, 30/486-4048</t>
  </si>
  <si>
    <t>77/507-102, 30/589-4818</t>
  </si>
  <si>
    <t>06-59/326-940
06-20/937-2041</t>
  </si>
  <si>
    <t>06-59/530-500
06-20/260-0802</t>
  </si>
  <si>
    <t>06-59/527-342
06-30/967-9674</t>
  </si>
  <si>
    <t>76/373-016      30/399-3133</t>
  </si>
  <si>
    <t>76/587-621, 70/380-2265</t>
  </si>
  <si>
    <t>76/587-629, 76/587-621, 20/553-9514</t>
  </si>
  <si>
    <t>06-56/560-524
06-70/984-5900</t>
  </si>
  <si>
    <t>76/551-010, 76/351-014, 06/20-499-7374</t>
  </si>
  <si>
    <t>76/551-010/28 , 76/550-150, 20/213-7082</t>
  </si>
  <si>
    <t>96/485-388, 30/226-9730</t>
  </si>
  <si>
    <t>(89)568-200, (30)901-0278</t>
  </si>
  <si>
    <t>89-351-009</t>
  </si>
  <si>
    <t>74/521-028 ,    06 30-4533714</t>
  </si>
  <si>
    <t>48/580-200, 70/379-4536</t>
  </si>
  <si>
    <t>48/580-211, 20/322-9852</t>
  </si>
  <si>
    <t>20/344 7549</t>
  </si>
  <si>
    <t>(82) 385-411; 30/634-69-97</t>
  </si>
  <si>
    <t>(82) 385-431; 30/826-09-63</t>
  </si>
  <si>
    <t>06-32/382-056; 06-70/439-0892</t>
  </si>
  <si>
    <t>30/444 5554, 20/421 1528</t>
  </si>
  <si>
    <t>(89)342-155, (20)418-8690</t>
  </si>
  <si>
    <t>89-400-200</t>
  </si>
  <si>
    <t>(88)441-438, (30)226-0946</t>
  </si>
  <si>
    <t>(33) 517-500</t>
  </si>
  <si>
    <t>(33) 503-550</t>
  </si>
  <si>
    <t>06/82/548-010; 06/30/9695-487</t>
  </si>
  <si>
    <t>06/82/548-010, 06/30/8642-833</t>
  </si>
  <si>
    <t>47/376-112, 70/379-3464</t>
  </si>
  <si>
    <t>82-719-920, 30-994-2265</t>
  </si>
  <si>
    <t>82-475-043, 70-319-2094</t>
  </si>
  <si>
    <t>76/457-600, 20/583-3698</t>
  </si>
  <si>
    <t>30/542-8815</t>
  </si>
  <si>
    <t>48/525-115, 70/452-0952</t>
  </si>
  <si>
    <t>48/525-115, 20/252-0180</t>
  </si>
  <si>
    <t>25/240-375, 06-30/425-5836</t>
  </si>
  <si>
    <t>25/240-375, 06-30/276-3326</t>
  </si>
  <si>
    <t>48/349-254, 20/354-8534</t>
  </si>
  <si>
    <t>92/564-013, 30/830 7586</t>
  </si>
  <si>
    <t>76/449-011</t>
  </si>
  <si>
    <t>82/466-652</t>
  </si>
  <si>
    <t>06/20/913-9088</t>
  </si>
  <si>
    <t>74/485-305, 585-004 (hivatali, a keddi fogadónapkon 9-13 óráig)
74/677-971 (otthoni)
06-20/385-8806, 06-20/531-3302 (mobil)</t>
  </si>
  <si>
    <t>20/423-2418</t>
  </si>
  <si>
    <t>06-45-709-745</t>
  </si>
  <si>
    <t>93/348-475, 30/287 7928</t>
  </si>
  <si>
    <t xml:space="preserve"> 85/327-106, 30/948-3750</t>
  </si>
  <si>
    <t>88/587-910, 20/494-5122</t>
  </si>
  <si>
    <t>20/320-6539</t>
  </si>
  <si>
    <t>26/580-152, 06 70/947-4047</t>
  </si>
  <si>
    <t>06 26/580-152; 06 70/417-8574</t>
  </si>
  <si>
    <t>(33) 509-930; 30/689-4848</t>
  </si>
  <si>
    <t>96/360-033,20/929-3956</t>
  </si>
  <si>
    <t>96/360-033, 20/578-8081</t>
  </si>
  <si>
    <t>35/530-012; 06-20/390-8123</t>
  </si>
  <si>
    <t>35/530-040; 06-30/658-1374</t>
  </si>
  <si>
    <t>30/420-4408</t>
  </si>
  <si>
    <t>48/441-513, 30/248-7980</t>
  </si>
  <si>
    <t>48/441-513, 30/284-2423</t>
  </si>
  <si>
    <t>20/935 1088</t>
  </si>
  <si>
    <t>92/352-915, 30/503 2150</t>
  </si>
  <si>
    <t>74/482-358;0620/800-2024</t>
  </si>
  <si>
    <t>74/524-012, 0630/552-9481</t>
  </si>
  <si>
    <t xml:space="preserve">85-330-873, 30-351-25-05 </t>
  </si>
  <si>
    <t>85-330-515, 30/530-6885</t>
  </si>
  <si>
    <t>92/553-913, 30/929 9650</t>
  </si>
  <si>
    <t>92/553-912,  30/364 3134</t>
  </si>
  <si>
    <t>06/22/437-002, 06-30/259-8030</t>
  </si>
  <si>
    <t>22/437-002, 06/20/239-9644</t>
  </si>
  <si>
    <t>(87)436-012, (30)255-7735</t>
  </si>
  <si>
    <t xml:space="preserve">(87)436-151, (70)313-9372    </t>
  </si>
  <si>
    <t>(87)436-151, (30)411-4583</t>
  </si>
  <si>
    <t xml:space="preserve">(87)536-035, (20)456-0410 </t>
  </si>
  <si>
    <t>52/376-345
30/336-7177</t>
  </si>
  <si>
    <t>52/376-345
20/571-4504</t>
  </si>
  <si>
    <t>93/544-970, 30/235 3835</t>
  </si>
  <si>
    <t>06/27/576-506, 06/70/379-1727</t>
  </si>
  <si>
    <t>20/328-9387</t>
  </si>
  <si>
    <t>06-42-249-503, 06-30248-9780</t>
  </si>
  <si>
    <t>85/337-084, 30/328-3961</t>
  </si>
  <si>
    <t>85/337-066/12,  70/608-4203</t>
  </si>
  <si>
    <t>72/671-552, 30/560-5297</t>
  </si>
  <si>
    <t>70/314 6119</t>
  </si>
  <si>
    <t>83/336-121, 30/324 3286</t>
  </si>
  <si>
    <t>96/555-511, 30/205-0252</t>
  </si>
  <si>
    <t>96/555-511, 30/541-8492</t>
  </si>
  <si>
    <t>30/214-35-37</t>
  </si>
  <si>
    <t>69/363-504, 20-772-03-27</t>
  </si>
  <si>
    <t>93/565-006, 30/982 7612</t>
  </si>
  <si>
    <t>(88)598-021, (30)994-2899</t>
  </si>
  <si>
    <t>46/472-123, 20/210-5616</t>
  </si>
  <si>
    <t>0632/453-200</t>
  </si>
  <si>
    <t>06-20/4671-597</t>
  </si>
  <si>
    <t>(88)588-130, (20)490-3226</t>
  </si>
  <si>
    <t>06-45-506-028</t>
  </si>
  <si>
    <t>06-30-497-0892</t>
  </si>
  <si>
    <t>24/482-544, 70/456-9997</t>
  </si>
  <si>
    <t>24/482-544, 20/479-9581</t>
  </si>
  <si>
    <t>20/772-5856</t>
  </si>
  <si>
    <t>(87)447-694, (20)662-4104</t>
  </si>
  <si>
    <t>(87)447-192/2</t>
  </si>
  <si>
    <t>22/456-024/1 mellék, 06/20/469-4754</t>
  </si>
  <si>
    <t>22/456-024/2 mellék</t>
  </si>
  <si>
    <t>92/576-060, 30/237 1334</t>
  </si>
  <si>
    <t>(89)345-107, (20)992-4556</t>
  </si>
  <si>
    <t>06/66/240-411</t>
  </si>
  <si>
    <t>37/388-155 mellék: 204</t>
  </si>
  <si>
    <t xml:space="preserve">37/388-155 </t>
  </si>
  <si>
    <t>99/533-553, 30/443-781</t>
  </si>
  <si>
    <t xml:space="preserve">99/533-552, 30/950-5881 </t>
  </si>
  <si>
    <t>45/452206</t>
  </si>
  <si>
    <t>20/429-9990</t>
  </si>
  <si>
    <t>32/556-021, 06/20/9328620</t>
  </si>
  <si>
    <t>32/556-023, 06/20/9168639</t>
  </si>
  <si>
    <t>06-37/ 562 -000</t>
  </si>
  <si>
    <t>37/ 362-043; 06-30 - 314 0901</t>
  </si>
  <si>
    <t>94-568-063,30-384-8045</t>
  </si>
  <si>
    <t>84/320-192, 06/20 3865414</t>
  </si>
  <si>
    <t>73/485-065, 06/30-4725103</t>
  </si>
  <si>
    <t>47/348-003, 20/937-4022</t>
  </si>
  <si>
    <t>47/348-003, 20/581 1022</t>
  </si>
  <si>
    <t>75/330-101, 20/9123730</t>
  </si>
  <si>
    <t>29/325-111/102. mell;  30/494-0808</t>
  </si>
  <si>
    <t>29/526-099; 70/519-8131</t>
  </si>
  <si>
    <t>20/4331293, 72/451-110/16</t>
  </si>
  <si>
    <t xml:space="preserve">36-70/615-0274       </t>
  </si>
  <si>
    <t>+36305981325; +36303689104</t>
  </si>
  <si>
    <t>+3642352423; +36305981691</t>
  </si>
  <si>
    <t>82520004, 306802103</t>
  </si>
  <si>
    <t>82520005, 703137597</t>
  </si>
  <si>
    <t>68/480-000</t>
  </si>
  <si>
    <t>68/480-000;20/280-0807</t>
  </si>
  <si>
    <t>70/6839780</t>
  </si>
  <si>
    <t>62/261-995</t>
  </si>
  <si>
    <t>70/ 434-1145</t>
  </si>
  <si>
    <t>72/420-534; 06-30/634-2937</t>
  </si>
  <si>
    <t>82/705-482, 30/701-76-21</t>
  </si>
  <si>
    <t>20/296 3054</t>
  </si>
  <si>
    <t>32/509-005; 30/9834735</t>
  </si>
  <si>
    <t>32/343-343, 30/9693715</t>
  </si>
  <si>
    <t>(89)552-201, (30)339-6774</t>
  </si>
  <si>
    <t>30/9975470</t>
  </si>
  <si>
    <t>54/704-500
30/535-1065</t>
  </si>
  <si>
    <t>54/704-500,
30/557-7595</t>
  </si>
  <si>
    <t>96/253-218, 20/824-6588</t>
  </si>
  <si>
    <t>74/578-005; 20/241-2914</t>
  </si>
  <si>
    <t>74/578-005, 30/432-6310</t>
  </si>
  <si>
    <t>94/541-000, 06 30 937 7770</t>
  </si>
  <si>
    <t>70/6664841</t>
  </si>
  <si>
    <t>73/340-151, 70-225-9563</t>
  </si>
  <si>
    <t>94/532-006, 06-20/220-9985</t>
  </si>
  <si>
    <t>06-94/532-007</t>
  </si>
  <si>
    <t>35/373-014, 372-317  30/9834531</t>
  </si>
  <si>
    <t>(88)503-820, (20)281-9998</t>
  </si>
  <si>
    <t>72/371-045, 30/4974225</t>
  </si>
  <si>
    <t xml:space="preserve">(72) 573-078   +36 30 442 89 47 </t>
  </si>
  <si>
    <t>0694/529-012, 06/30/284-8942</t>
  </si>
  <si>
    <t>72/521-016/15</t>
  </si>
  <si>
    <t>93/556-017, 70/770 1415</t>
  </si>
  <si>
    <t>06/30/865-1550</t>
  </si>
  <si>
    <t>94/548-050; 548-307;  06/30/6688-093</t>
  </si>
  <si>
    <t>30/3405333</t>
  </si>
  <si>
    <t>0624/511-830</t>
  </si>
  <si>
    <t>30/5556764</t>
  </si>
  <si>
    <t>24/482-096, 70/930-6936</t>
  </si>
  <si>
    <t>24/482-096, 20/479-9581</t>
  </si>
  <si>
    <t>47/307-013, 30/353-1095</t>
  </si>
  <si>
    <t>30/464-7739</t>
  </si>
  <si>
    <t>36/557-000, 30/427-2938</t>
  </si>
  <si>
    <t>(89)347-802, (20)454-7680</t>
  </si>
  <si>
    <t>30/719-5529</t>
  </si>
  <si>
    <t>30/719-5447</t>
  </si>
  <si>
    <t>48/501-207    30/529-2472</t>
  </si>
  <si>
    <t>45/435-002, 30/555-7843</t>
  </si>
  <si>
    <t xml:space="preserve">45/435-002, </t>
  </si>
  <si>
    <t>72/482-145, 06/305964016</t>
  </si>
  <si>
    <t>22/350 143</t>
  </si>
  <si>
    <t>(89)342-032, (30)632-0271</t>
  </si>
  <si>
    <t>85/501-072</t>
  </si>
  <si>
    <t>85/501-004</t>
  </si>
  <si>
    <t>(89)347-004, (30)378-5940</t>
  </si>
  <si>
    <t>20/665-6887</t>
  </si>
  <si>
    <t>(33) 481-148</t>
  </si>
  <si>
    <t>96/576-352, 20/299-8320</t>
  </si>
  <si>
    <t>30/8435731</t>
  </si>
  <si>
    <t>06-27/572520, 06302749774</t>
  </si>
  <si>
    <t>06-42/554-501; 06-70/337-2712</t>
  </si>
  <si>
    <t>06-42/554-501; 06-70/375-9606</t>
  </si>
  <si>
    <t>37/563- 431</t>
  </si>
  <si>
    <t>20/438-9291</t>
  </si>
  <si>
    <t>(88)504-014, (30)442-9946</t>
  </si>
  <si>
    <t>73/352-333,  0630/461-4081</t>
  </si>
  <si>
    <t>96/277-392, 70/459-4149</t>
  </si>
  <si>
    <t>30/936 9259</t>
  </si>
  <si>
    <t>73/491-036</t>
  </si>
  <si>
    <t>06-492-601, 06-30-6494083</t>
  </si>
  <si>
    <t>30/244 4065</t>
  </si>
  <si>
    <t>06/30/456-9889</t>
  </si>
  <si>
    <t>06-56/450-222/104.mellék
06-20/951-4331</t>
  </si>
  <si>
    <t>06-56/450-222/103. mellék
06-20/549-1950</t>
  </si>
  <si>
    <t>20/3919162</t>
  </si>
  <si>
    <t>22/460-233, 22/569-220, 06/20/941-7968</t>
  </si>
  <si>
    <t>48/459-001, 70/634-2400</t>
  </si>
  <si>
    <t>48/459-001, 30/275-3575</t>
  </si>
  <si>
    <t>0644501358, 06306353229</t>
  </si>
  <si>
    <t>06-44-501-364</t>
  </si>
  <si>
    <t>79/544-050  70/333-6118</t>
  </si>
  <si>
    <t>06-36/475-001., 06-70/578-0501.</t>
  </si>
  <si>
    <t>36/475001, 06-20/531-5668</t>
  </si>
  <si>
    <t>06-36/476-240, 06-30/9636-920</t>
  </si>
  <si>
    <t>36/476125, 06-20/531-5668</t>
  </si>
  <si>
    <t>32 366-177, 06 30 212-7936</t>
  </si>
  <si>
    <t>06 32 366/177, 06 20 939-1538</t>
  </si>
  <si>
    <t>06/32-363-357, 06-20-6659156</t>
  </si>
  <si>
    <t>06/32-362-169, 06-20-919556</t>
  </si>
  <si>
    <t>37/376410, 30/562-9609</t>
  </si>
  <si>
    <t>06-32/468-485; 06-30/6554796</t>
  </si>
  <si>
    <t>06/32/362-169, 06/20/919-9526</t>
  </si>
  <si>
    <t>06/32/362-169, 06/20/919-9556</t>
  </si>
  <si>
    <t>32/817-221, 06 30 487-8683</t>
  </si>
  <si>
    <t>32/817-219, 06 30 612-7305</t>
  </si>
  <si>
    <t>22/235-008, 06/30/348-0709</t>
  </si>
  <si>
    <t>72/599-030, 30/330-3694</t>
  </si>
  <si>
    <t>06/72/579-576, 06-30-335-5136</t>
  </si>
  <si>
    <t>06/45/701/401, 06/70/459/1886</t>
  </si>
  <si>
    <t>06/30-497-0892</t>
  </si>
  <si>
    <t>72/389-580, 06/30/ 981-6800</t>
  </si>
  <si>
    <t>06/72-563-102, 06-30811-3253</t>
  </si>
  <si>
    <t>72/482-621  20/313-6164</t>
  </si>
  <si>
    <t>96/216-512, 20/244-5267</t>
  </si>
  <si>
    <t>68/425-000</t>
  </si>
  <si>
    <t>68/245-000, 68/436-000</t>
  </si>
  <si>
    <t>06/30 213-8481</t>
  </si>
  <si>
    <t>0674/434-010, 0620/9655255</t>
  </si>
  <si>
    <t>0674/436-033</t>
  </si>
  <si>
    <t>47/350-012, 20/928-6403</t>
  </si>
  <si>
    <t>06-95/493-015 06-20/500-82-08</t>
  </si>
  <si>
    <t>30/459-8191</t>
  </si>
  <si>
    <t>06-95-492-005,06-30-271-2967</t>
  </si>
  <si>
    <t>66/277-760, 70/379-2156</t>
  </si>
  <si>
    <t>66/277-569, 70/459-1942</t>
  </si>
  <si>
    <t>20/2954126, 06-72/459672</t>
  </si>
  <si>
    <t>77/560-001, 70/387-0513</t>
  </si>
  <si>
    <t>77/560-002, 70/453-4532</t>
  </si>
  <si>
    <t>(20)542 4402</t>
  </si>
  <si>
    <t>(70)314-6322</t>
  </si>
  <si>
    <t>06-29/438-001, 06-30/9898029</t>
  </si>
  <si>
    <t>06-29/438-001, 06-30/619-04-21</t>
  </si>
  <si>
    <t>46/460-101, 70/387-0697</t>
  </si>
  <si>
    <t>20/357-5706</t>
  </si>
  <si>
    <t>96/284-384, 70/456-7038</t>
  </si>
  <si>
    <t>06-44/554-000; 06-30/942-07-94</t>
  </si>
  <si>
    <t>44/554-054, 06308535275</t>
  </si>
  <si>
    <t>20/935-2956</t>
  </si>
  <si>
    <t>95/487-096; 06/70/3398509</t>
  </si>
  <si>
    <t xml:space="preserve">94/586-015   </t>
  </si>
  <si>
    <t>06/70/3829205</t>
  </si>
  <si>
    <t>06-56/573-011
06-30/229-6956</t>
  </si>
  <si>
    <t>48/459-504, 30/415-2493</t>
  </si>
  <si>
    <t>48/459-504, 30/275-3575</t>
  </si>
  <si>
    <t>94/354-014, 30/474-4108</t>
  </si>
  <si>
    <t>66/515-515</t>
  </si>
  <si>
    <t>49/552-046, 20/219-9940</t>
  </si>
  <si>
    <t>06/82-715-011  06/30-938-79-66</t>
  </si>
  <si>
    <t>82/715-284 , 30/690-4758 v. 30/459-5342</t>
  </si>
  <si>
    <t>20/326-8643</t>
  </si>
  <si>
    <t>06/25/506-970, 06/30/637-3248</t>
  </si>
  <si>
    <t>66/495-100 mell.:24</t>
  </si>
  <si>
    <t>68/466-001/20</t>
  </si>
  <si>
    <t>06-56/314-001
06-20/260-4156</t>
  </si>
  <si>
    <t>49/530-100, 30/558 9739</t>
  </si>
  <si>
    <t>49/530-100, 49/530-101, 30/529-4681</t>
  </si>
  <si>
    <t>25/246-247, 06-30/957-6253</t>
  </si>
  <si>
    <t xml:space="preserve">68/381-011, 70/4576060 </t>
  </si>
  <si>
    <t>06-30-234-1632</t>
  </si>
  <si>
    <t>06-30-565-0194, 06-45-446-112</t>
  </si>
  <si>
    <t>(89)348-002, (30)579-9648</t>
  </si>
  <si>
    <t>49/524-001, 20/570-2486</t>
  </si>
  <si>
    <t xml:space="preserve">49/425-255, </t>
  </si>
  <si>
    <t>96/587-022, 30/631-9819</t>
  </si>
  <si>
    <t>96/559-232</t>
  </si>
  <si>
    <t>54/425-495
70/313-7872</t>
  </si>
  <si>
    <t>54/425-495
30/557-7595</t>
  </si>
  <si>
    <t>54/703-628
30/557-7595</t>
  </si>
  <si>
    <t>36/490-000
06/30/856-0984</t>
  </si>
  <si>
    <t>0636491933, 06307370261</t>
  </si>
  <si>
    <t>22/585-095, 06/20/504-8141</t>
  </si>
  <si>
    <t>25/247-001/44 mellék,06/30/268-4618</t>
  </si>
  <si>
    <t>25/247-001/31 mellék, 06/30/560-3975</t>
  </si>
  <si>
    <t>0363491933, 06307370262</t>
  </si>
  <si>
    <t>06-56/551-902
06-30/525-4265</t>
  </si>
  <si>
    <t>06-56/551-901
06-20/440-7488</t>
  </si>
  <si>
    <t>47/369-128, 20/342-4147</t>
  </si>
  <si>
    <t>47/369-128, 20/483-8789</t>
  </si>
  <si>
    <t>93/367-001, 30/690 2724</t>
  </si>
  <si>
    <t>93/367-001, 70/453 3440</t>
  </si>
  <si>
    <t>30/939 7853</t>
  </si>
  <si>
    <t>32/451-117, 20/9109980</t>
  </si>
  <si>
    <t>32/451-117, 20/2633911</t>
  </si>
  <si>
    <t>(89)348-586, (20)931-6432</t>
  </si>
  <si>
    <t>96/253-554, 30/621-9766</t>
  </si>
  <si>
    <t>20/205-87-29</t>
  </si>
  <si>
    <t xml:space="preserve"> 06 53 575-208, 06 20 543 63 78</t>
  </si>
  <si>
    <t>53/570-052, 06-20-9818719</t>
  </si>
  <si>
    <t>92/378-033, 30/268 3648</t>
  </si>
  <si>
    <t>52/398-101</t>
  </si>
  <si>
    <t>84/585-011</t>
  </si>
  <si>
    <t>06/36/454-211</t>
  </si>
  <si>
    <t>06/36/554-108; 06/36/554-074; 06/20/932-8855</t>
  </si>
  <si>
    <t>20/494-4985</t>
  </si>
  <si>
    <t>94/709-915, 06/30/466-4314</t>
  </si>
  <si>
    <t>92/363-001, 30/927 2262</t>
  </si>
  <si>
    <t>06-44-578-002, 06-30-663-7495</t>
  </si>
  <si>
    <t>06-44-578-002, 06-30-488-4669</t>
  </si>
  <si>
    <t>62/527-015</t>
  </si>
  <si>
    <t>72/478-084; 20/5707839</t>
  </si>
  <si>
    <t xml:space="preserve">(87)468-369, (20)210-1849 </t>
  </si>
  <si>
    <t>30/969 3011</t>
  </si>
  <si>
    <t>78/367-004, 20/957-9254</t>
  </si>
  <si>
    <t>78/367-004, 20/947-3269</t>
  </si>
  <si>
    <t>46/512-700</t>
  </si>
  <si>
    <t>46/512-709</t>
  </si>
  <si>
    <t>74/408-559, 20/258-0583</t>
  </si>
  <si>
    <t>06-28/540-716/130,06-70/412-0247</t>
  </si>
  <si>
    <t>06-28/540716-150, 06-30/663-9801</t>
  </si>
  <si>
    <t>(33)507-086; 30/465 1080</t>
  </si>
  <si>
    <t>(33)514-517;  30/746 0102</t>
  </si>
  <si>
    <t>46/387-531, 20/388-5383</t>
  </si>
  <si>
    <t>22/596-003</t>
  </si>
  <si>
    <t>06-69/505-511, 06-20/4549979</t>
  </si>
  <si>
    <t>06-69/505-520, 06-20/3908920</t>
  </si>
  <si>
    <t>06/35-372-001; 06/70-945-08-14</t>
  </si>
  <si>
    <t>93/383-203, 30/994 9190</t>
  </si>
  <si>
    <t>93/383-301, 30/641 2067</t>
  </si>
  <si>
    <t>0694/529-028, 06/30/536-3886</t>
  </si>
  <si>
    <t>73/348-064, 06-30/245-8560</t>
  </si>
  <si>
    <t>47/556-301, 20/912-8527</t>
  </si>
  <si>
    <t>47/556-305, 20/942-9210</t>
  </si>
  <si>
    <t xml:space="preserve">29/612-310; </t>
  </si>
  <si>
    <t>29-419-103</t>
  </si>
  <si>
    <t>06-30-429-4850</t>
  </si>
  <si>
    <t>06-36-554-087, 06-30-336-2964</t>
  </si>
  <si>
    <t>52/599-201
20/962-1230</t>
  </si>
  <si>
    <t>52/599-200
20/271-4650</t>
  </si>
  <si>
    <t>(87)468-591</t>
  </si>
  <si>
    <t>69/356-152, (30) 407 1575</t>
  </si>
  <si>
    <t>22/560-802</t>
  </si>
  <si>
    <t>22/560-804, 06/30/665-8430</t>
  </si>
  <si>
    <t>74/493-043; 30/604-2757</t>
  </si>
  <si>
    <t>06/30/8264667, vezetékes: 06/77/492-161</t>
  </si>
  <si>
    <t>82/579-022; 30/335-9879</t>
  </si>
  <si>
    <t>96/577-801, 20/455-8165</t>
  </si>
  <si>
    <t>96/577-806, 20/569-2075</t>
  </si>
  <si>
    <t>96/360-023</t>
  </si>
  <si>
    <t>96/566-017, 20/340-5138</t>
  </si>
  <si>
    <t>96/566-017, 20/476-1597</t>
  </si>
  <si>
    <t>96/566-142, 20/407-9411</t>
  </si>
  <si>
    <t>73/544-018 20/277-0309</t>
  </si>
  <si>
    <t>74/409350</t>
  </si>
  <si>
    <t>74/483-539 mobil: 30/488 7155</t>
  </si>
  <si>
    <t xml:space="preserve">0674/404-621, </t>
  </si>
  <si>
    <t>20/418-0600</t>
  </si>
  <si>
    <t>20/431-3366</t>
  </si>
  <si>
    <t>46/466-201, 30/967-8437</t>
  </si>
  <si>
    <t>46/466-201, 30/445-3184</t>
  </si>
  <si>
    <t>93/369-001, 20/209 9600</t>
  </si>
  <si>
    <t>93/579-024, 30/975 1661</t>
  </si>
  <si>
    <t>93/379-252, 30/425 6366</t>
  </si>
  <si>
    <t>06-74/438-022, 06-30/2564156</t>
  </si>
  <si>
    <t>66/ 427-369</t>
  </si>
  <si>
    <t>0644/510172</t>
  </si>
  <si>
    <t>22/470-001, 06/70/9530788</t>
  </si>
  <si>
    <t>94/524-014, 06/30/827 8576</t>
  </si>
  <si>
    <t>54/529-010
30/340-9205</t>
  </si>
  <si>
    <t>54/529-010
30/620-5583</t>
  </si>
  <si>
    <t>06/84/372-734  06/20/379-6100</t>
  </si>
  <si>
    <t>30/346-7854, (30)937-2210</t>
  </si>
  <si>
    <t>(88)504-730, (30)259-0226</t>
  </si>
  <si>
    <t>06/44/510428, 06/70/4530620</t>
  </si>
  <si>
    <t>06/70/3343908</t>
  </si>
  <si>
    <t>82/504-501; 30/9560-915</t>
  </si>
  <si>
    <t>82/504-502; 30/9023-869</t>
  </si>
  <si>
    <t>93/371-101, 20/331 7980</t>
  </si>
  <si>
    <t>93/371-101,70/453 3440</t>
  </si>
  <si>
    <t>68/426-000; 68/423-000</t>
  </si>
  <si>
    <t>79/361-177, 70/490-2897</t>
  </si>
  <si>
    <t>48/500-224, 20/562-2054</t>
  </si>
  <si>
    <t>48/500-224, 70/945-7992</t>
  </si>
  <si>
    <t>20/934-4347</t>
  </si>
  <si>
    <t>84/582-022, 30/949-0501</t>
  </si>
  <si>
    <t>82/579-006; 30/401-38-26</t>
  </si>
  <si>
    <t>30/284-2842</t>
  </si>
  <si>
    <t>27/378-025 , 70/3305387</t>
  </si>
  <si>
    <t>06/69/373-121 06/20916-6273</t>
  </si>
  <si>
    <t>99/360-012, 30/942-7716</t>
  </si>
  <si>
    <t>70/4227069</t>
  </si>
  <si>
    <t>49/540-451, 20/233-0330</t>
  </si>
  <si>
    <t>49/540-451, 30/445-3184</t>
  </si>
  <si>
    <t>06/84/567-032, 06/30/901-0675</t>
  </si>
  <si>
    <t>0642 715630, 0620 3999471</t>
  </si>
  <si>
    <t>0642 244000, 0630 4568141</t>
  </si>
  <si>
    <t>(89)345-352, (30)513-2447</t>
  </si>
  <si>
    <t>06-44-452-022; 06-70-315-3674</t>
  </si>
  <si>
    <t>06-44-452-022; 06-70-315-3792</t>
  </si>
  <si>
    <t>73/348-199; 20-239-6808</t>
  </si>
  <si>
    <t>06 75/532-019/3. 06 20/211-2579</t>
  </si>
  <si>
    <t>44/545-001, 30/9453180</t>
  </si>
  <si>
    <t>44/545-307, 30/4153901</t>
  </si>
  <si>
    <t>62/521-912</t>
  </si>
  <si>
    <t>(88)777-895, (70)225-3574</t>
  </si>
  <si>
    <t>06-37/ 325 - 001</t>
  </si>
  <si>
    <t>37/ 325-001; 06-30 - 314 0901</t>
  </si>
  <si>
    <t>30/3325510</t>
  </si>
  <si>
    <t>95/345-122, 30/740-8651</t>
  </si>
  <si>
    <t>30/856 3572</t>
  </si>
  <si>
    <t>(89)318-902, (30)901-5900</t>
  </si>
  <si>
    <t>72/451-801, 06-20/5655212</t>
  </si>
  <si>
    <t>42-202-202         06-70-459-5375</t>
  </si>
  <si>
    <t>42-202-202   06-70 459 5380</t>
  </si>
  <si>
    <t>72-568-000,   06-30-6972867</t>
  </si>
  <si>
    <t>52/367-010
30/466-6230</t>
  </si>
  <si>
    <t>52/566-008
30/462-8027</t>
  </si>
  <si>
    <t>30/473-9046</t>
  </si>
  <si>
    <t>(34) 556-493</t>
  </si>
  <si>
    <t>06-59/415-401
06-30/370-3763</t>
  </si>
  <si>
    <t>06-59/513-017
06-20/490-9690</t>
  </si>
  <si>
    <t>42/263-101</t>
  </si>
  <si>
    <t>68/436-000, 30/516-2094</t>
  </si>
  <si>
    <t>20/849 2301, 30/332 8578</t>
  </si>
  <si>
    <t>20/849 2307, 30/947 3728</t>
  </si>
  <si>
    <t>30/532 1054</t>
  </si>
  <si>
    <t>92/367-001,  30/563 0394</t>
  </si>
  <si>
    <t>06/20/912-4083</t>
  </si>
  <si>
    <t>06-29/641-100; 06-30/459-7328</t>
  </si>
  <si>
    <t>06-29/641-105; 06-30/270-6581</t>
  </si>
  <si>
    <t>54/420-802
70/392-8453</t>
  </si>
  <si>
    <t>20/665-9157</t>
  </si>
  <si>
    <t>46/474-134,</t>
  </si>
  <si>
    <t>3674576003, 36302860468</t>
  </si>
  <si>
    <t>06 (74) 576-009, 06 (70) 337-8922</t>
  </si>
  <si>
    <t>06-26-555-009/112</t>
  </si>
  <si>
    <t>06-26-555-009/113</t>
  </si>
  <si>
    <t>72/573-040, 0630442 82 49</t>
  </si>
  <si>
    <t>06-30-224-1064</t>
  </si>
  <si>
    <t>06-37-377-022, 06-37-377-009, 06-70-339-7130</t>
  </si>
  <si>
    <t>06/30/331-87-40</t>
  </si>
  <si>
    <t>06/20/971-58-00</t>
  </si>
  <si>
    <t>06/53/550-303</t>
  </si>
  <si>
    <t>06/53/550-302</t>
  </si>
  <si>
    <t>06-56/494-001</t>
  </si>
  <si>
    <t>32/343-562</t>
  </si>
  <si>
    <t>25/507-310, 06/70/315-3724</t>
  </si>
  <si>
    <t>99/536-053, 30/387-2126</t>
  </si>
  <si>
    <t>63/363-718</t>
  </si>
  <si>
    <t>63/363-035</t>
  </si>
  <si>
    <t>74558042, 208068860</t>
  </si>
  <si>
    <t>74558044, 208066296</t>
  </si>
  <si>
    <t>27595118, 703395678</t>
  </si>
  <si>
    <t>27595118, 703395677</t>
  </si>
  <si>
    <t>06/30-9577172</t>
  </si>
  <si>
    <t>35/574-006, 06-20-9390167</t>
  </si>
  <si>
    <t>92/564-040, 20/360 7530</t>
  </si>
  <si>
    <t>72/466-752,  06303755788</t>
  </si>
  <si>
    <t>73/446-605, 30/385-5853</t>
  </si>
  <si>
    <t>(88)502-400, (30)947-6796</t>
  </si>
  <si>
    <t>54/477-025
20/972-7397</t>
  </si>
  <si>
    <t>93/340-701, 30/950 1098</t>
  </si>
  <si>
    <t>06/30/235-0895</t>
  </si>
  <si>
    <t>93/371-001, 70/453 3445</t>
  </si>
  <si>
    <t>93/371-001, 70/453 3440</t>
  </si>
  <si>
    <t>06-30-553-5542</t>
  </si>
  <si>
    <t>06-30-553-4483</t>
  </si>
  <si>
    <t>06-56/457-001</t>
  </si>
  <si>
    <t>06-56/318-001</t>
  </si>
  <si>
    <t>30/641-6060</t>
  </si>
  <si>
    <t>(33) 449-265</t>
  </si>
  <si>
    <t>06 95 440 001, 06 70 387 8073</t>
  </si>
  <si>
    <t>06-85-310-361;06- 30-815-29-96</t>
  </si>
  <si>
    <t>06-85-310-361; 06-20-9544-063</t>
  </si>
  <si>
    <t>06 74 / 408 393     06 20 3269596</t>
  </si>
  <si>
    <t>74/403961   06 30 680 1284</t>
  </si>
  <si>
    <t>44-566116 06704596644</t>
  </si>
  <si>
    <t>44566116  704593299</t>
  </si>
  <si>
    <t>68/444-915</t>
  </si>
  <si>
    <t>30/530-0533</t>
  </si>
  <si>
    <t>96/544-030, 20/589-1789</t>
  </si>
  <si>
    <t>06 (74) 478-276, 06 (20) 966-8762</t>
  </si>
  <si>
    <t>36/557-100, 30/3820831</t>
  </si>
  <si>
    <t>36/557-100, 30/427-2938</t>
  </si>
  <si>
    <t>06/28-450-204</t>
  </si>
  <si>
    <t>30/387-4579, 06/28-450-204</t>
  </si>
  <si>
    <t>(89)353-696, (20)261-8763</t>
  </si>
  <si>
    <t>30/570-8031</t>
  </si>
  <si>
    <t>06-30-9656245, 06-20-9793096.</t>
  </si>
  <si>
    <t>73/346-022, 20/223-02-33</t>
  </si>
  <si>
    <t>(88)515-210</t>
  </si>
  <si>
    <t>mobil: 06/20- 243 48-32</t>
  </si>
  <si>
    <t>06/30/492-4099</t>
  </si>
  <si>
    <t>25/507-450, 06/30/552-6455</t>
  </si>
  <si>
    <t>06-42-337-742, 06-30-655-6622</t>
  </si>
  <si>
    <t>06-42-337-742; 06-30-2069292</t>
  </si>
  <si>
    <t>06-30-93-35-845</t>
  </si>
  <si>
    <t>06/30/755-4801</t>
  </si>
  <si>
    <t>(34) 350-612</t>
  </si>
  <si>
    <t>48/538-217, 30/321-9061</t>
  </si>
  <si>
    <t>48/439-501, 30/284-2423</t>
  </si>
  <si>
    <t>92/593-023, 30/997 5673</t>
  </si>
  <si>
    <t>49/458-802, 70/313-7996</t>
  </si>
  <si>
    <t>44-566-116 06702402896</t>
  </si>
  <si>
    <t>94/354-014, 70/426-3802</t>
  </si>
  <si>
    <t>30/400 8248</t>
  </si>
  <si>
    <t>20/326-1635</t>
  </si>
  <si>
    <t>06-85-345-343; 06-30-640-66-64</t>
  </si>
  <si>
    <t>(89)349-605, (30)560-7082</t>
  </si>
  <si>
    <t>(87)433-124, (30)993-9649</t>
  </si>
  <si>
    <t>(87) 576-006   (20) 800-2208</t>
  </si>
  <si>
    <t>92/562-052, 30/690 8627</t>
  </si>
  <si>
    <t>06-30/636-1919</t>
  </si>
  <si>
    <t>99/365-202, 20/979-2359</t>
  </si>
  <si>
    <t>94/459-225, 70/9477380</t>
  </si>
  <si>
    <t>85/522-004. 30/589-5702</t>
  </si>
  <si>
    <t xml:space="preserve">85/522-004, </t>
  </si>
  <si>
    <t>95/438-005; 06/20/ 2854305</t>
  </si>
  <si>
    <t>06/30/5606543</t>
  </si>
  <si>
    <t xml:space="preserve">
94/556-040</t>
  </si>
  <si>
    <t>06/30/295-8640</t>
  </si>
  <si>
    <t>0694438071, 06303874229</t>
  </si>
  <si>
    <t>0694438071, 06305384560</t>
  </si>
  <si>
    <t>79/478-211, 20/502-1571</t>
  </si>
  <si>
    <t>79/478-643, 20/235-7457</t>
  </si>
  <si>
    <t>30/566 0873</t>
  </si>
  <si>
    <t>30/584 1462</t>
  </si>
  <si>
    <t>06/20/3979093</t>
  </si>
  <si>
    <t>92/562-020, 30/454 2146</t>
  </si>
  <si>
    <t>(88)505-590, (30)948-4932</t>
  </si>
  <si>
    <t>88/505-590</t>
  </si>
  <si>
    <t>0630/635-0811</t>
  </si>
  <si>
    <t>(87)466-352, (20)961-7285</t>
  </si>
  <si>
    <t>30/630-0154, (30)630-0154</t>
  </si>
  <si>
    <t>92/562-020, 30/209 0722</t>
  </si>
  <si>
    <t>92/363-001, 30/641 3902</t>
  </si>
  <si>
    <t>06-75/331-142; 06-20/955-55-32</t>
  </si>
  <si>
    <t>06-75/536-113; 06-20/997-29-02</t>
  </si>
  <si>
    <t>06/32/364-002, 06/20/565-89-98</t>
  </si>
  <si>
    <t xml:space="preserve">32/364002; </t>
  </si>
  <si>
    <t>(34) 451-778, 20/919-1882</t>
  </si>
  <si>
    <t>35/380-101, 30/836-0717</t>
  </si>
  <si>
    <t>30/6365085</t>
  </si>
  <si>
    <t>06-35/362-001; 06-30/409-7806</t>
  </si>
  <si>
    <t>35/362-210</t>
  </si>
  <si>
    <t>35/378-621, 30-203-2519</t>
  </si>
  <si>
    <t>35/384-303,  30/626-9750</t>
  </si>
  <si>
    <t>06-35-500-214;  06-20-9324-281</t>
  </si>
  <si>
    <t>06-32-576000, 06-30-371-6007</t>
  </si>
  <si>
    <t xml:space="preserve">06-32-598010, </t>
  </si>
  <si>
    <t>06-35-530-029
06-20-944-06-69</t>
  </si>
  <si>
    <t>06-30-667-32-21</t>
  </si>
  <si>
    <t>3632387387, 32589010</t>
  </si>
  <si>
    <t>(89)351-833, (30)855-0557</t>
  </si>
  <si>
    <t>(88)505-820</t>
  </si>
  <si>
    <t>36/463-081</t>
  </si>
  <si>
    <t>92/377-024, 30/997 1658</t>
  </si>
  <si>
    <t>36/789-061, 36/788-906, 30/535-9225</t>
  </si>
  <si>
    <t>06-35-360-001, 06-30-6918310</t>
  </si>
  <si>
    <t>96/470-170, 20/399-5001</t>
  </si>
  <si>
    <t>(89)340-512, (70)338-7308</t>
  </si>
  <si>
    <t>06 29 690 188, 06 30 211 3552</t>
  </si>
  <si>
    <t>06 29 690 187, 06 30 384 7537</t>
  </si>
  <si>
    <t>76/589-019, 30/339-1601</t>
  </si>
  <si>
    <t>76/589-001, 30/915-7577</t>
  </si>
  <si>
    <t>53/589-202  06/70/430-4567</t>
  </si>
  <si>
    <t>06/53/589-202    06/70/430-4580</t>
  </si>
  <si>
    <t>46/391-450, 20/392-0944</t>
  </si>
  <si>
    <t>46/391-450, 20/257-4714</t>
  </si>
  <si>
    <t>(33)514-320/201,20/394-8940</t>
  </si>
  <si>
    <t>(33)514-320/202,20/455-2917</t>
  </si>
  <si>
    <t>06-30/251-1724</t>
  </si>
  <si>
    <t>84/580-022/19, 20/288-2870</t>
  </si>
  <si>
    <t>52/208-001/10 
30/650-8575</t>
  </si>
  <si>
    <t>52/208-001 11 mellék
30/286-9062</t>
  </si>
  <si>
    <t>52/206-001
30/492-2450</t>
  </si>
  <si>
    <t>30/492-2451
52/206-001</t>
  </si>
  <si>
    <t>(88)235-001, (70)338-5434</t>
  </si>
  <si>
    <t>(88)235-001, (70)338-5430</t>
  </si>
  <si>
    <t>42/281042</t>
  </si>
  <si>
    <t>0642/281-042, 0670/459-0895</t>
  </si>
  <si>
    <t>06-42-389-255; 06-30-4358702</t>
  </si>
  <si>
    <t>06-30-2050269</t>
  </si>
  <si>
    <t>42/286-133, 06/20 9813155</t>
  </si>
  <si>
    <t>06-42-532-423 06-20-549-2090</t>
  </si>
  <si>
    <t>06-42-532-423  06-20-239-6322</t>
  </si>
  <si>
    <t>06-44-502-681</t>
  </si>
  <si>
    <t>06-44-502-680</t>
  </si>
  <si>
    <t>Vezetékes: 42/254-608   Mobil: 20/361-3129</t>
  </si>
  <si>
    <t>06 30/312/1661</t>
  </si>
  <si>
    <t>06/42- 524-500, 06/20-2939790</t>
  </si>
  <si>
    <t>06-42/524-530
06-20/9428-636</t>
  </si>
  <si>
    <t>42/269-351, 06-30-9730043</t>
  </si>
  <si>
    <t>42/3898-212,  06-30-9154547</t>
  </si>
  <si>
    <t>30/941-3427</t>
  </si>
  <si>
    <t>+36305981687; +36303207969</t>
  </si>
  <si>
    <t>06-42-352-422</t>
  </si>
  <si>
    <t>0620/5631612, 0645/610-126</t>
  </si>
  <si>
    <t>0645/610126,0620/4028229</t>
  </si>
  <si>
    <t>06-30/4550206, 06-44/550-561.</t>
  </si>
  <si>
    <t>06-44/550-562, 06-30/5327106.</t>
  </si>
  <si>
    <t>+36305981684; +36302497964</t>
  </si>
  <si>
    <t>45/704002</t>
  </si>
  <si>
    <t>45/452-206
30/2057528</t>
  </si>
  <si>
    <t>06-42/388-800; 06-20/9355-200</t>
  </si>
  <si>
    <t>06-42/388-800; 06-20/9355-201</t>
  </si>
  <si>
    <t>06-45-492-100 06/30/935-5732</t>
  </si>
  <si>
    <t>06-45-492-100. 06/30/9250-967</t>
  </si>
  <si>
    <t>52/207-021
30/742-1855</t>
  </si>
  <si>
    <t>42/287-500
70/3928197</t>
  </si>
  <si>
    <t>42/287-500
70/3928189</t>
  </si>
  <si>
    <t>06 44 385-175</t>
  </si>
  <si>
    <t>42/530-030;20/261-1657</t>
  </si>
  <si>
    <t>42/530-030, 20/346-8612</t>
  </si>
  <si>
    <t>06-30/697-36-71</t>
  </si>
  <si>
    <t>06-20/531-10-99</t>
  </si>
  <si>
    <t>45/457-000
20/288-5210</t>
  </si>
  <si>
    <t>45-457-000
06/20-590-4771</t>
  </si>
  <si>
    <t>06 42 210 001; 06 30 200 6275</t>
  </si>
  <si>
    <t>42/280-990  20/507-3951</t>
  </si>
  <si>
    <t>42/280-990 20/203-4659</t>
  </si>
  <si>
    <t>06-30-4823179</t>
  </si>
  <si>
    <t>73/346-042, 20/669-99-00</t>
  </si>
  <si>
    <t>96/540-250, 20/598-8980</t>
  </si>
  <si>
    <t>96/540-251, 20/218-8221</t>
  </si>
  <si>
    <t>72/463-035, 0620/9809656</t>
  </si>
  <si>
    <t>22/704-147, 06/20/972-5797</t>
  </si>
  <si>
    <t>29378125/21</t>
  </si>
  <si>
    <t>06/203260097 06/72/572-005</t>
  </si>
  <si>
    <t>42/385-644, 30/9601915</t>
  </si>
  <si>
    <t>42/385-644, 30/9601905</t>
  </si>
  <si>
    <t>30/901 4541</t>
  </si>
  <si>
    <t>66/488-124; 30/525-2764</t>
  </si>
  <si>
    <t>73/491-091</t>
  </si>
  <si>
    <t>20/398-4992, 69/357-103</t>
  </si>
  <si>
    <t>94/713704,  30/638-6433</t>
  </si>
  <si>
    <t>(88)777-923, (30)387-3440</t>
  </si>
  <si>
    <t>06/45 479-600</t>
  </si>
  <si>
    <t>45/479-600; 06/70 328-0577</t>
  </si>
  <si>
    <t>0644/711-667</t>
  </si>
  <si>
    <t>72/569-019, 06-20-8001342</t>
  </si>
  <si>
    <t>94/565-112 mobil: 30/650-7121</t>
  </si>
  <si>
    <t>30/474 0793</t>
  </si>
  <si>
    <t>46/543-000/107, 30/367-3533</t>
  </si>
  <si>
    <t>46/543-000/103, 30/965-7600</t>
  </si>
  <si>
    <t>70/427-2835</t>
  </si>
  <si>
    <t>46/545-226, 70/600-6815</t>
  </si>
  <si>
    <t>+36-44/507-004; +36-30/229-3341</t>
  </si>
  <si>
    <t>44/507-004; 30/6920872</t>
  </si>
  <si>
    <t>62/275-011</t>
  </si>
  <si>
    <t>30/894 4135</t>
  </si>
  <si>
    <t>82/317-802, 30/3570916</t>
  </si>
  <si>
    <t>06-85/550-043,   06-20/436-8118</t>
  </si>
  <si>
    <t>06-20/7788-408</t>
  </si>
  <si>
    <t>78/426-785,  20/965-7657</t>
  </si>
  <si>
    <t>06/30/2505214</t>
  </si>
  <si>
    <t>72/598-115, 20/991-1860</t>
  </si>
  <si>
    <t>76/591-982; 70/424-3170</t>
  </si>
  <si>
    <t xml:space="preserve">76/591-981; </t>
  </si>
  <si>
    <t>48/569-100, 70/315-3799</t>
  </si>
  <si>
    <t>48/569-100, 70/332-1038</t>
  </si>
  <si>
    <t>68/413-022. 104 mellék</t>
  </si>
  <si>
    <t>(88)227-001, (20)524-2341</t>
  </si>
  <si>
    <t>(34) 560-820</t>
  </si>
  <si>
    <t>(34) 560-821; 20/455-7623</t>
  </si>
  <si>
    <t>20/6615706</t>
  </si>
  <si>
    <t>93/589-000, 30/553 2830</t>
  </si>
  <si>
    <t>30/402 9623</t>
  </si>
  <si>
    <t>06/95/394-001; 06/30/4469877</t>
  </si>
  <si>
    <t>36/356-010, +3620/936-0920</t>
  </si>
  <si>
    <t>36/356-010, 30/410-4565</t>
  </si>
  <si>
    <t>94/573073,  30/822-3289</t>
  </si>
  <si>
    <t>20/387-8056</t>
  </si>
  <si>
    <t>82/686-500, 30/530-6883</t>
  </si>
  <si>
    <t>48/574-111, 70/374-3698</t>
  </si>
  <si>
    <t>48/574-114, 30/324-3393</t>
  </si>
  <si>
    <t>06-30-9020927</t>
  </si>
  <si>
    <t>92/560-008, 30/960 5463</t>
  </si>
  <si>
    <t>74/498-728, 06/30/3029126</t>
  </si>
  <si>
    <t>(88)263-001, (88)521-102, (20)355-6400</t>
  </si>
  <si>
    <t>74/496-872; 30/411-2621</t>
  </si>
  <si>
    <t>74/ 595-000</t>
  </si>
  <si>
    <t>06-56/310-001</t>
  </si>
  <si>
    <t>06-56-310-001</t>
  </si>
  <si>
    <t>44-557-501</t>
  </si>
  <si>
    <t>06 95/ 366-075</t>
  </si>
  <si>
    <t>06/42-388-478</t>
  </si>
  <si>
    <t>06 44 385-144</t>
  </si>
  <si>
    <t>06 28 360 044</t>
  </si>
  <si>
    <t xml:space="preserve">06 28 360 044, 06 70 383 75 21 </t>
  </si>
  <si>
    <t>78/456-192  30/382-6297</t>
  </si>
  <si>
    <t>78/475-002 illetve 70/337-6349</t>
  </si>
  <si>
    <t>85/530-013,  70/8830820</t>
  </si>
  <si>
    <t>85/530-013, 30/2490429</t>
  </si>
  <si>
    <t>06 30/290 2038</t>
  </si>
  <si>
    <t>06/30/905-3415</t>
  </si>
  <si>
    <t>548-050, 06/30/400-7303</t>
  </si>
  <si>
    <t>29-310-032; 30-9853-332</t>
  </si>
  <si>
    <t>29-310-020; 30-619-0114</t>
  </si>
  <si>
    <t>06-56/339-043
06-20/276-6212</t>
  </si>
  <si>
    <t>06-56/335-001
06-20/221-7846</t>
  </si>
  <si>
    <t>66/293-101</t>
  </si>
  <si>
    <t>66/293-101, 3630-2299063</t>
  </si>
  <si>
    <t>82596056, 06304301144</t>
  </si>
  <si>
    <t>(87)449-034</t>
  </si>
  <si>
    <t>06-35-360-368, 06-20-3309711</t>
  </si>
  <si>
    <t>(88)496-192, (30)937-3445</t>
  </si>
  <si>
    <t>(88)496-192</t>
  </si>
  <si>
    <t>(88)588-560, (70)360-7960</t>
  </si>
  <si>
    <t>96/552-201, 70/412-1860</t>
  </si>
  <si>
    <t>62/589-015</t>
  </si>
  <si>
    <t>82/710490, 0670/3825136</t>
  </si>
  <si>
    <t>82/598002/ 06-20/3419091</t>
  </si>
  <si>
    <t>47/342-033, 20/361-4994</t>
  </si>
  <si>
    <t>92/568-010, 30/559 4417</t>
  </si>
  <si>
    <t>92/568-168, 30/989 7929</t>
  </si>
  <si>
    <t>06-30-9468159</t>
  </si>
  <si>
    <t>70/413 0961</t>
  </si>
  <si>
    <t>78/436-140,  20/544-5122</t>
  </si>
  <si>
    <t>78/436-022;  30/381-6737</t>
  </si>
  <si>
    <t>92/579-018, 30/929 3370</t>
  </si>
  <si>
    <t>22-258-015, 06/30/520-8001</t>
  </si>
  <si>
    <t>22/258-030, 06-30/226-1976</t>
  </si>
  <si>
    <t>06-75-830-565, 20-952-2265</t>
  </si>
  <si>
    <t>06-75-830-533, 06-20-941-8416</t>
  </si>
  <si>
    <t>20/4923728</t>
  </si>
  <si>
    <t>0675339138; 06302988409</t>
  </si>
  <si>
    <t>92/363-001, 30/358 6056</t>
  </si>
  <si>
    <t>47/370-001, 20/288-7026</t>
  </si>
  <si>
    <t>30/2988726</t>
  </si>
  <si>
    <t>20/531-6676</t>
  </si>
  <si>
    <t>76/369-570 20/379-4088</t>
  </si>
  <si>
    <t>69/541-037</t>
  </si>
  <si>
    <t>06-32-580-055 
06-30-627-2103</t>
  </si>
  <si>
    <t>06-32-580-055
06-70-502-7117</t>
  </si>
  <si>
    <t>(87)555-006, (30)916-6280</t>
  </si>
  <si>
    <t>06-20-2934894</t>
  </si>
  <si>
    <t>85/686-010, 06-30/249-09-00</t>
  </si>
  <si>
    <t>85/540-014, 06-30/424-99-58</t>
  </si>
  <si>
    <t>0629/430-240, 0630/315-9434</t>
  </si>
  <si>
    <t xml:space="preserve">0629/430-212 </t>
  </si>
  <si>
    <t>06/30/594-3841</t>
  </si>
  <si>
    <t>96/554-210, 20/358-3788</t>
  </si>
  <si>
    <t>96/554-210, 20/451-0713</t>
  </si>
  <si>
    <t>46/388-085, 30/535-0892</t>
  </si>
  <si>
    <t>0644/363-407</t>
  </si>
  <si>
    <t>(89)515-025</t>
  </si>
  <si>
    <t>89-515-025</t>
  </si>
  <si>
    <t>(89)340-034, (70)332-8174</t>
  </si>
  <si>
    <t>(89)351-008, (30)380-2312</t>
  </si>
  <si>
    <t>(89)359-005, (70)883-9173</t>
  </si>
  <si>
    <t>(89)570-010, (20)288-7205</t>
  </si>
  <si>
    <t>(88)588-650, (30)526-7134</t>
  </si>
  <si>
    <t xml:space="preserve"> (88) 596-910, (20)3623-773</t>
  </si>
  <si>
    <t>06/30/6929075</t>
  </si>
  <si>
    <t>44/500-361, 70/332-2328</t>
  </si>
  <si>
    <t>73/485-072, 70/603-9319</t>
  </si>
  <si>
    <t>36/544-072; 06 20 472 0040</t>
  </si>
  <si>
    <t>36/578-313; 
06/20/3661047</t>
  </si>
  <si>
    <t>48/521-033, 70/387-2551</t>
  </si>
  <si>
    <t>48/521-033, 70/382-9027</t>
  </si>
  <si>
    <t>74/887-165; 20/297-0239</t>
  </si>
  <si>
    <t>42/204-700,  06-20/426-80-40</t>
  </si>
  <si>
    <t>42/204-700,  06-30/399-79-48</t>
  </si>
  <si>
    <t>06/32-460-548, 06/20-9-345-678</t>
  </si>
  <si>
    <t>06-32/460-449; 06-30-638-2307</t>
  </si>
  <si>
    <t>30/418 2697</t>
  </si>
  <si>
    <t>35-592-011,06-30871-6714</t>
  </si>
  <si>
    <t>35-592-011</t>
  </si>
  <si>
    <t>82/371-103, 30/2474780</t>
  </si>
  <si>
    <t>73/550-015</t>
  </si>
  <si>
    <t>06-30/947-6572</t>
  </si>
  <si>
    <t>22/580-508, 06/70/325-6612</t>
  </si>
  <si>
    <t>22/251-001, 06/30/442-4205</t>
  </si>
  <si>
    <t>82-719-946, 70-685-4225</t>
  </si>
  <si>
    <t>06 (35) 886-613, 06(20)569-5508</t>
  </si>
  <si>
    <t>23-555-53, 20-961-2967</t>
  </si>
  <si>
    <t>23-555-530/144</t>
  </si>
  <si>
    <t>44/576-000; 30/95-30-309</t>
  </si>
  <si>
    <t>22/238-004, 06/70/453-3656</t>
  </si>
  <si>
    <t>22/238 004, 06/70/866-4420</t>
  </si>
  <si>
    <t>96/470-070, 20/410-1090</t>
  </si>
  <si>
    <t>06/28/662-015; 06/20/808-0080</t>
  </si>
  <si>
    <t>06/28/662-030; +36/20/332-4480</t>
  </si>
  <si>
    <t>06-95/494-001</t>
  </si>
  <si>
    <t>72/533-823, 30/600-7449</t>
  </si>
  <si>
    <t xml:space="preserve">30/6982493 </t>
  </si>
  <si>
    <t>30/5754551</t>
  </si>
  <si>
    <t>(87)445-017</t>
  </si>
  <si>
    <t>30/631-2171</t>
  </si>
  <si>
    <t>72/465-322, 30/9569259</t>
  </si>
  <si>
    <t>72/587-911</t>
  </si>
  <si>
    <t>(36) 469-931 (30 8646803)</t>
  </si>
  <si>
    <t>(36) 469-931</t>
  </si>
  <si>
    <t>06/27/528-575 Mobil: 06/20/528-47-45</t>
  </si>
  <si>
    <t>27/528-575, Mobil száma: 06/20/342-0018</t>
  </si>
  <si>
    <t>30/549-2128</t>
  </si>
  <si>
    <t>30/915-4547</t>
  </si>
  <si>
    <t>(88)488-003, (30)528-3375</t>
  </si>
  <si>
    <t>44-709-004</t>
  </si>
  <si>
    <t>44-510-255/104    70-4530670</t>
  </si>
  <si>
    <t>96/559-230, 20/359-0400</t>
  </si>
  <si>
    <t>26-570-027, 30-205-6799</t>
  </si>
  <si>
    <t>26-570-022; 26-205-6820</t>
  </si>
  <si>
    <t>06/20/355-7370</t>
  </si>
  <si>
    <t>94/565-112 mobil: 30/299-3237</t>
  </si>
  <si>
    <t>70/919-7972</t>
  </si>
  <si>
    <t>25/507-570, 06/20/568-9879</t>
  </si>
  <si>
    <t>25/451-430</t>
  </si>
  <si>
    <t>48/462-001, 70/505-2373</t>
  </si>
  <si>
    <t>27/365-136</t>
  </si>
  <si>
    <t>20/8529286</t>
  </si>
  <si>
    <t>20/250-69-91</t>
  </si>
  <si>
    <t>06-29/314-069; 06-20/553-1554</t>
  </si>
  <si>
    <t>36/568-045, 30/935-0468</t>
  </si>
  <si>
    <t>(88)588-910, (30)994-8390</t>
  </si>
  <si>
    <t>(88)476-015, (30)994-8410</t>
  </si>
  <si>
    <t>92/393-193, 30/491 7042</t>
  </si>
  <si>
    <t>45/596-002; 45/596-003; 20/953-3502</t>
  </si>
  <si>
    <t>45/596-002; 45/596-003; 20/440-2173</t>
  </si>
  <si>
    <t>37/587-009 0630/190-0023</t>
  </si>
  <si>
    <t>37/587-070 0630/190-0025</t>
  </si>
  <si>
    <t>76/368-042, 70/450-3213</t>
  </si>
  <si>
    <t>76/368-042, 70/452-3826</t>
  </si>
  <si>
    <t>20/232-7020</t>
  </si>
  <si>
    <t>06-30-2965196</t>
  </si>
  <si>
    <t>92/366-052, 30/949 2642</t>
  </si>
  <si>
    <t>93/351-009, 30/683 1575</t>
  </si>
  <si>
    <t>93/383-301,  30/641 2067</t>
  </si>
  <si>
    <t>06-30/415-0351</t>
  </si>
  <si>
    <t>06-32/459-200,  06-20/209-4221</t>
  </si>
  <si>
    <t>06-32/459-200,  06-20/916-8639</t>
  </si>
  <si>
    <t>06-29/498-142, 06-20/575-59-69</t>
  </si>
  <si>
    <t>06-29/696-310/105 mellék</t>
  </si>
  <si>
    <t>06-26-336-028/132</t>
  </si>
  <si>
    <t>26-575-507, 70-456-55-01</t>
  </si>
  <si>
    <t>26/575-500; 70/456-55-08</t>
  </si>
  <si>
    <t>(33) 503-550; 30/689-4848</t>
  </si>
  <si>
    <t>06-26-373-777, 06-70-604-8942</t>
  </si>
  <si>
    <t>06-26-373-777, 06-70 -604-8961</t>
  </si>
  <si>
    <t>(33)508-170/104, 30/640-1061</t>
  </si>
  <si>
    <t>(33)508-170 /109,  30/932-3173</t>
  </si>
  <si>
    <t xml:space="preserve">Vezetékes: 06-26-330-233/622 vagy 123, Mobil: 06-30-816-2233 </t>
  </si>
  <si>
    <t>Vezetékes: 06-26-330-233/127, 120, Mobil: 06-30-816-2244</t>
  </si>
  <si>
    <t>06-26-349-558; 06-30-9495280</t>
  </si>
  <si>
    <t>06-26349558</t>
  </si>
  <si>
    <t>06/70 686 9001</t>
  </si>
  <si>
    <t>26/367 887, 70/314 6093</t>
  </si>
  <si>
    <t>06-26/547-501, mobil: +36-30-639-9960</t>
  </si>
  <si>
    <t>06-30/749-4199</t>
  </si>
  <si>
    <t>26/338-782; 70/317-3414</t>
  </si>
  <si>
    <t>30/507-4785</t>
  </si>
  <si>
    <t>74/406-947, 30/680-1897</t>
  </si>
  <si>
    <t>94/532-006, 06-20/406-8123</t>
  </si>
  <si>
    <t>06-94/532-009</t>
  </si>
  <si>
    <t>99/536-025, 30/396-3612</t>
  </si>
  <si>
    <t>06/42-280-300</t>
  </si>
  <si>
    <t>06/42/280-300</t>
  </si>
  <si>
    <t>73/485-076 06-209215001</t>
  </si>
  <si>
    <t>73/485-141, 06-20-4290437</t>
  </si>
  <si>
    <t>62/522-420</t>
  </si>
  <si>
    <t>62/522-421</t>
  </si>
  <si>
    <t>06/69/373-696  06/30-3486664</t>
  </si>
  <si>
    <t>54/415-021
30/219-5556</t>
  </si>
  <si>
    <t>54/415-001
30/694-3112</t>
  </si>
  <si>
    <t>vezetékes: 26 814840; mobil: 30 2423099</t>
  </si>
  <si>
    <t>06-26-814-842, 06-30-723-5269</t>
  </si>
  <si>
    <t>06-42/385-673</t>
  </si>
  <si>
    <t>06/42-385-673, 06/70-376-4592</t>
  </si>
  <si>
    <t>72/ 425 – 465, 30/587 - 1685, 06-20-445-1575</t>
  </si>
  <si>
    <t>82/594-010, 30/339-0344</t>
  </si>
  <si>
    <t>30/901 9801</t>
  </si>
  <si>
    <t>70/372-8258</t>
  </si>
  <si>
    <t>52/573-510
20/951-1554</t>
  </si>
  <si>
    <t>52/573-510
30/349-1714</t>
  </si>
  <si>
    <t>22/576-230  06/30/357-6588</t>
  </si>
  <si>
    <t xml:space="preserve">22/576-230, </t>
  </si>
  <si>
    <t>06/26/814-383 ; 20/934-2173</t>
  </si>
  <si>
    <t>06/26/814-385 ; 06-30-626-8180</t>
  </si>
  <si>
    <t>06-44-376-101; 06-70-313-7439</t>
  </si>
  <si>
    <t>06-44-376-101; 06-70-313-7441</t>
  </si>
  <si>
    <t>06-30/9741621</t>
  </si>
  <si>
    <t>06/36/553-023, 06/30 9350 380</t>
  </si>
  <si>
    <t>06 /36/553-041</t>
  </si>
  <si>
    <t>06-20/3938-046</t>
  </si>
  <si>
    <t>06-30/560-3190</t>
  </si>
  <si>
    <t>06-30/641-32-66</t>
  </si>
  <si>
    <t>3692374294; 36309298529</t>
  </si>
  <si>
    <t>(88)447-115, (30)330-4212</t>
  </si>
  <si>
    <t>06-95/565-000</t>
  </si>
  <si>
    <t>94/586-015, 06/30/2266-352</t>
  </si>
  <si>
    <t>30/6168985</t>
  </si>
  <si>
    <t>30/595-4127</t>
  </si>
  <si>
    <t>92/562-005, 30/432 2731</t>
  </si>
  <si>
    <t>30/275 1129</t>
  </si>
  <si>
    <t>06-74-491-542;  +36 302840648</t>
  </si>
  <si>
    <t>92/378-006, 30/348 7940</t>
  </si>
  <si>
    <t>93/354-009, 30/217 9161</t>
  </si>
  <si>
    <t>47/572-318, 20/352-5305</t>
  </si>
  <si>
    <t>47/572-311 20/465-3303</t>
  </si>
  <si>
    <t>(88)505-400</t>
  </si>
  <si>
    <t>92/701 551, 30/474 2131</t>
  </si>
  <si>
    <t>35/592-022, 06-20-9537686</t>
  </si>
  <si>
    <t>99/386-001, 30/626-8892</t>
  </si>
  <si>
    <t>70/313-7699</t>
  </si>
  <si>
    <t>45/710-182, 20/457-15-75</t>
  </si>
  <si>
    <t>20/918 2839</t>
  </si>
  <si>
    <t>68/422-000, 422-001, 06-20/290-55340</t>
  </si>
  <si>
    <t>06-20/460-6422</t>
  </si>
  <si>
    <t>75/532-047   ;   75/352-410</t>
  </si>
  <si>
    <t>85/337-066, 30/357-0928</t>
  </si>
  <si>
    <t>85/337-066/12, 70/608-4203</t>
  </si>
  <si>
    <t>30/226 9075</t>
  </si>
  <si>
    <t>(88)226-002, (20)560-3005</t>
  </si>
  <si>
    <t>06-57/521-761
06-20/506-0080</t>
  </si>
  <si>
    <t>06-57/520-104
06-30/543-1506</t>
  </si>
  <si>
    <t>68-430-000, 06-20-251-2593</t>
  </si>
  <si>
    <t>20/356-1647</t>
  </si>
  <si>
    <t>25/273-036</t>
  </si>
  <si>
    <t>92/569-024, 30/844 3737</t>
  </si>
  <si>
    <t>62/576-521</t>
  </si>
  <si>
    <t>62/576-513</t>
  </si>
  <si>
    <t>0629/315-101/44;  0630/232 42 79</t>
  </si>
  <si>
    <t>0629/315-101/43; 0630/ 302 90 89</t>
  </si>
  <si>
    <t>23 560 421, 30 952 6950</t>
  </si>
  <si>
    <t>23 560 565, 30 381 3644</t>
  </si>
  <si>
    <t>96/667-006, 20/592-8280</t>
  </si>
  <si>
    <t>27-563-610/6,  30-6062-162</t>
  </si>
  <si>
    <t>06-70-371-8566</t>
  </si>
  <si>
    <t>54/451-510 
30/635-9960</t>
  </si>
  <si>
    <t>54/451-510 
70/382-8680</t>
  </si>
  <si>
    <t>30/520-0663</t>
  </si>
  <si>
    <t xml:space="preserve"> Tel: 06/27/366-061</t>
  </si>
  <si>
    <t xml:space="preserve"> 06/27/528-575, 06/30/342-0018</t>
  </si>
  <si>
    <t>20/469-7576</t>
  </si>
  <si>
    <t>96/533-037, 20/494-9506</t>
  </si>
  <si>
    <t>96/284-191, 70/334-8733</t>
  </si>
  <si>
    <t>0694440014, 06302139039</t>
  </si>
  <si>
    <t>0694440019, 06305384560</t>
  </si>
  <si>
    <t>30/937-6762</t>
  </si>
  <si>
    <t>96/257-529, 30/660-1860</t>
  </si>
  <si>
    <t>96/583-000, 20/255-2810</t>
  </si>
  <si>
    <t>96/583-000, 20/399-9540</t>
  </si>
  <si>
    <t>06 95/ 360-035</t>
  </si>
  <si>
    <t>30/993-5693</t>
  </si>
  <si>
    <t>20/433-6649</t>
  </si>
  <si>
    <t>96/282-335, 70/388-9849</t>
  </si>
  <si>
    <t>94/579-022, 0630/550-4719</t>
  </si>
  <si>
    <t>25/517-850, 06-30/9561-865</t>
  </si>
  <si>
    <t>25/517-850</t>
  </si>
  <si>
    <t>25/517-902, 06/20/239-7255</t>
  </si>
  <si>
    <t>25/517-902,</t>
  </si>
  <si>
    <t xml:space="preserve">06-24-523-333, </t>
  </si>
  <si>
    <t>0624/523-333, 0670/778-8687</t>
  </si>
  <si>
    <t>06-27/528-580  Mobil: 06-30/633-68-51</t>
  </si>
  <si>
    <t>07-27/528-580</t>
  </si>
  <si>
    <t>72/379-013; 20/661-2685</t>
  </si>
  <si>
    <t>06/30/564-78-23</t>
  </si>
  <si>
    <t>48/521-043, 70/382-9026</t>
  </si>
  <si>
    <t>48/354-356</t>
  </si>
  <si>
    <t>48/354-001, 30/483-1925</t>
  </si>
  <si>
    <t>96/222-011, 30/747-5075</t>
  </si>
  <si>
    <t>48/456-002, 20/965-7869</t>
  </si>
  <si>
    <t>48/357-009, 20/945-2798</t>
  </si>
  <si>
    <t>06-42/570-700</t>
  </si>
  <si>
    <t>06-42/570-701</t>
  </si>
  <si>
    <t>06-32-557-501        06-20-494-8200</t>
  </si>
  <si>
    <t>06-20-2626-239</t>
  </si>
  <si>
    <t>06-20/469-0899
06-56/441-006</t>
  </si>
  <si>
    <t>06-56/889-716
06-20/522-7034</t>
  </si>
  <si>
    <t>06-56/444-054/103 mellék
06-70/315-3302</t>
  </si>
  <si>
    <t>06-70/453-3278</t>
  </si>
  <si>
    <t>30/424 0790</t>
  </si>
  <si>
    <t>+36309781535; +36305385144</t>
  </si>
  <si>
    <t>(87)413-566, (30)677-9844</t>
  </si>
  <si>
    <t>30/482-9729</t>
  </si>
  <si>
    <t>47/374-001, 20/427-5356</t>
  </si>
  <si>
    <t>47/374-001, 20/944-9210</t>
  </si>
  <si>
    <t>0694538021, 06306994685</t>
  </si>
  <si>
    <t>0694538021, 06305384560</t>
  </si>
  <si>
    <t>96/474-087, 20/320-8339</t>
  </si>
  <si>
    <t>06/30/681 4883</t>
  </si>
  <si>
    <t>(34) 574-000</t>
  </si>
  <si>
    <t>(34) 374-133;</t>
  </si>
  <si>
    <t>20/242 7414, 30/225 4026</t>
  </si>
  <si>
    <t>46/387-533, 20/627-0131</t>
  </si>
  <si>
    <t>06/30/9934218</t>
  </si>
  <si>
    <t>74/402-606; 30/754-0167</t>
  </si>
  <si>
    <t>20-587-7387</t>
  </si>
  <si>
    <t>70-443-3248</t>
  </si>
  <si>
    <t>70/322-8567</t>
  </si>
  <si>
    <t>46/390-113, 30/301-4220</t>
  </si>
  <si>
    <t>30/235-2017</t>
  </si>
  <si>
    <t>99/388-802, 30/936-5992</t>
  </si>
  <si>
    <t>94/586-015     30/357-4106</t>
  </si>
  <si>
    <t>99/543-009, 30/270-4254</t>
  </si>
  <si>
    <t>20/276 7607, 30/416 8895</t>
  </si>
  <si>
    <t>70/376-5162</t>
  </si>
  <si>
    <t>06-45/462-000, 06-20/203995</t>
  </si>
  <si>
    <t>06-45/630-204</t>
  </si>
  <si>
    <t>35/550-100, 30/9405074</t>
  </si>
  <si>
    <t>(87)563-330, (20)962-5582</t>
  </si>
  <si>
    <t>47/376-043, 70/935-8811</t>
  </si>
  <si>
    <t>83/331-001, 30/993 4627</t>
  </si>
  <si>
    <t>83/573-240, 30/218 4217</t>
  </si>
  <si>
    <t>(87)459-048</t>
  </si>
  <si>
    <t>93/381-145,  30/620 9960</t>
  </si>
  <si>
    <t>06/82/548-010; 0630/5668390</t>
  </si>
  <si>
    <t>82/721-830;  30/985-66-07</t>
  </si>
  <si>
    <t>82/475-068, 70/319-5004</t>
  </si>
  <si>
    <t>20/385-59-21</t>
  </si>
  <si>
    <t>44/584-004   06/20/561-1229</t>
  </si>
  <si>
    <t>44/584-004   06-30/3071203</t>
  </si>
  <si>
    <t>20/595-8684</t>
  </si>
  <si>
    <t>35-520-012;06-30-621-93-40</t>
  </si>
  <si>
    <t>35-520-006;06-20-991-03-77</t>
  </si>
  <si>
    <t>72/473-385, 30/9476607</t>
  </si>
  <si>
    <t>73/346-237, 30/973-1184</t>
  </si>
  <si>
    <t>06-44/368-136; 06-30/629-5740</t>
  </si>
  <si>
    <t>06-44/568-014; 06-30/635-5031</t>
  </si>
  <si>
    <t>37/384-261, 30/372-0946</t>
  </si>
  <si>
    <t>37/384-261
20/353-3645</t>
  </si>
  <si>
    <t>99/544-052, 30/227-4572</t>
  </si>
  <si>
    <t>0694200026, 06309016735</t>
  </si>
  <si>
    <t>0694200026, 06305384560</t>
  </si>
  <si>
    <t>48/568-217, 20/399-3202</t>
  </si>
  <si>
    <t>48/566-005, 70/456-7251</t>
  </si>
  <si>
    <t>06/30/572-6238</t>
  </si>
  <si>
    <t>62/585-510</t>
  </si>
  <si>
    <t>32/402-200; 30/2295360</t>
  </si>
  <si>
    <t>06-84/580-022, 06-20/440-4389</t>
  </si>
  <si>
    <t>46/549-030, 30/278-4066</t>
  </si>
  <si>
    <t>46/549-030,</t>
  </si>
  <si>
    <t>46/503-904, 20/993-7974</t>
  </si>
  <si>
    <t>46/503-904, 70/411-9518</t>
  </si>
  <si>
    <t>70/330-4281</t>
  </si>
  <si>
    <t>49/459-823, 20/464-4287</t>
  </si>
  <si>
    <t>70/459-7040</t>
  </si>
  <si>
    <t>48/521-023, 20/223-0141</t>
  </si>
  <si>
    <t>48/355-001, 70/331-2539</t>
  </si>
  <si>
    <t>46/527-218, 20/973-8057</t>
  </si>
  <si>
    <t>46/527-281, 70/411-9518</t>
  </si>
  <si>
    <t>46/593-220, 70/459-1720</t>
  </si>
  <si>
    <t>46/593-220, 70/459-1721</t>
  </si>
  <si>
    <t>48/424-312, 20/455-5938</t>
  </si>
  <si>
    <t>48/432-892, 30/607-9802</t>
  </si>
  <si>
    <t>48/437-001  30/218-2139</t>
  </si>
  <si>
    <t>49/540-008, 30/960-2289</t>
  </si>
  <si>
    <t>49/540-008, 30/445-3184</t>
  </si>
  <si>
    <t>46/327-482, 30/244-3288</t>
  </si>
  <si>
    <t>46/597-221, 30/495-2792</t>
  </si>
  <si>
    <t>46/593-200,  20/962-0002</t>
  </si>
  <si>
    <t>46/524-200, 20/410-6275</t>
  </si>
  <si>
    <t>48/437-719, 30/768-4043</t>
  </si>
  <si>
    <t>30/943-0438, 46/397-150</t>
  </si>
  <si>
    <t>48/521-037/101, 20/976-5860</t>
  </si>
  <si>
    <t>48/521-037</t>
  </si>
  <si>
    <t>49/540-743</t>
  </si>
  <si>
    <t>46/597-222, 30/865-8811</t>
  </si>
  <si>
    <t>30/983-3987, 48/433-093</t>
  </si>
  <si>
    <t>48/433-093, 30/352-7831</t>
  </si>
  <si>
    <t>94/388-010     30/386-1491</t>
  </si>
  <si>
    <t>(20)275 -7511</t>
  </si>
  <si>
    <t>94-355-022, 06-30-366-1632</t>
  </si>
  <si>
    <t>94-510-047, 06-30-2526-144</t>
  </si>
  <si>
    <t>92/571-003, 30/468 4527</t>
  </si>
  <si>
    <t>49/336-055</t>
  </si>
  <si>
    <t>30/2377321</t>
  </si>
  <si>
    <t>20/824-5057</t>
  </si>
  <si>
    <t>30/743 8417</t>
  </si>
  <si>
    <t>62/572-966</t>
  </si>
  <si>
    <t>54/707-060
20/365-6068</t>
  </si>
  <si>
    <t>52/374-104
30/958-7331</t>
  </si>
  <si>
    <t>52/374-104                                                                                                              30/820-4739</t>
  </si>
  <si>
    <t>25/520-260, 06/30/530-0858</t>
  </si>
  <si>
    <t>25/520-260, 06/30/530-3760</t>
  </si>
  <si>
    <t>25/509-130, 06/20/955-5526</t>
  </si>
  <si>
    <t>70/6322-858</t>
  </si>
  <si>
    <t>30/952 4352, 92/461-042</t>
  </si>
  <si>
    <t>(33)518-310, 30/979-3204</t>
  </si>
  <si>
    <t>(33)518-310</t>
  </si>
  <si>
    <t>66/375-633</t>
  </si>
  <si>
    <t>66/572-720, 06/70-3648374</t>
  </si>
  <si>
    <t>06/70/3871898, 25/523-623</t>
  </si>
  <si>
    <t>25/523-623, 06/70/387-1896</t>
  </si>
  <si>
    <t>22/245-062, 06/20/995-4059</t>
  </si>
  <si>
    <t>83/355-001, 30/849 2493</t>
  </si>
  <si>
    <t>83/355-186, 30/635 1121</t>
  </si>
  <si>
    <t>20/221-2540</t>
  </si>
  <si>
    <t>25/511-211, 06/30/3392182</t>
  </si>
  <si>
    <t>25/511-212</t>
  </si>
  <si>
    <t>47/513-250</t>
  </si>
  <si>
    <t>99/537-160, 20/229-0121</t>
  </si>
  <si>
    <t>06/30/516-7503</t>
  </si>
  <si>
    <t>06 75/532-099</t>
  </si>
  <si>
    <t>22/245-005, 06/30/6789414</t>
  </si>
  <si>
    <t>22/245-005, 06/30/678-9415</t>
  </si>
  <si>
    <t>36/362-001,  0620/3713386</t>
  </si>
  <si>
    <t>36/ 553-041</t>
  </si>
  <si>
    <t>20/3196768</t>
  </si>
  <si>
    <t>(87)413-822, 30/378-1550</t>
  </si>
  <si>
    <t>30/650-6718</t>
  </si>
  <si>
    <t>85/520-169; 30/9552-908</t>
  </si>
  <si>
    <t>06/20/916-9842</t>
  </si>
  <si>
    <t>82/598002, 06-20/3325251</t>
  </si>
  <si>
    <t>46/547-200, 20/213-2655</t>
  </si>
  <si>
    <t>20/347-4155</t>
  </si>
  <si>
    <t>93/383-301, 30/993 6500</t>
  </si>
  <si>
    <t>30/850 9629</t>
  </si>
  <si>
    <t>48/534-504, 20/312-6618</t>
  </si>
  <si>
    <t>48/534-504, 30/352-7831</t>
  </si>
  <si>
    <t>06-20/9855887</t>
  </si>
  <si>
    <t>30/657-4069</t>
  </si>
  <si>
    <t>72/579-500, 06-30-520-3981</t>
  </si>
  <si>
    <t>06/72/579-517, 06-30-335-5136</t>
  </si>
  <si>
    <t>30/927-1098</t>
  </si>
  <si>
    <t>72/701-825, 20/237-2060</t>
  </si>
  <si>
    <t>30/330-6261</t>
  </si>
  <si>
    <t>47/330-018, 30/985-9346</t>
  </si>
  <si>
    <t>30/4234722</t>
  </si>
  <si>
    <t>74/586-920, 20/9123746</t>
  </si>
  <si>
    <t>74/586-921, 30/9890484</t>
  </si>
  <si>
    <t>0674/437-295</t>
  </si>
  <si>
    <t>(84) 504 161</t>
  </si>
  <si>
    <t>(84) 504 163</t>
  </si>
  <si>
    <t>84/355033;0630/6590087</t>
  </si>
  <si>
    <t>06-36-561-000, mobil: 06-20-910-5159</t>
  </si>
  <si>
    <t>96/287-223, 70/334-9885</t>
  </si>
  <si>
    <t>78/486-014; 30/938-0657</t>
  </si>
  <si>
    <t>78/486-014;    20/968-3545</t>
  </si>
  <si>
    <t>78/445-344;  20/290-0081</t>
  </si>
  <si>
    <t>78-436-022; 06-30-381-6737</t>
  </si>
  <si>
    <t>78/480-420
20/585-2534</t>
  </si>
  <si>
    <t>78/480-969
70/330-9216</t>
  </si>
  <si>
    <t>(88)459-240, (30)499-1128</t>
  </si>
  <si>
    <t>(88)587-470, (30)811-5993</t>
  </si>
  <si>
    <t>26/560-607, 20/2040-468</t>
  </si>
  <si>
    <t>26/560-607, 30/639-8104</t>
  </si>
  <si>
    <t>84/582-001, 30/300-9005</t>
  </si>
  <si>
    <t>69/338-121, 20/520-6432</t>
  </si>
  <si>
    <t>(88)249-015, (70)324-5976</t>
  </si>
  <si>
    <t>(88)276-001, (70)882-2444</t>
  </si>
  <si>
    <t>(88)236-001,  (70)943-6833</t>
  </si>
  <si>
    <t xml:space="preserve">(88)504-730, (30)612-0872 </t>
  </si>
  <si>
    <t>82/686-225, 30/846-8582</t>
  </si>
  <si>
    <t>82/510-366, 30/824-8150</t>
  </si>
  <si>
    <t>84/577-012</t>
  </si>
  <si>
    <t>73/550-000, 70/489-1055</t>
  </si>
  <si>
    <t>30/453-43-09     82/491-476</t>
  </si>
  <si>
    <t>82/686-226. 30/621-8108</t>
  </si>
  <si>
    <t>82/510-366,  30/824-8150</t>
  </si>
  <si>
    <t>85/327-203, 70/618-9467</t>
  </si>
  <si>
    <t>06-30/640-97-26</t>
  </si>
  <si>
    <t>06-20/461-3343</t>
  </si>
  <si>
    <t>06/30 644-6678</t>
  </si>
  <si>
    <t>85/588-201 - 30/824-5742</t>
  </si>
  <si>
    <t>30/701-7618</t>
  </si>
  <si>
    <t>73/454-070, 30/2266-503</t>
  </si>
  <si>
    <t>73/550-038, 06-30/8517-6994, 06-30/760-9116</t>
  </si>
  <si>
    <t>82/489-614, 30/957-3609</t>
  </si>
  <si>
    <t>06/70 330-6987</t>
  </si>
  <si>
    <t>0630/948-2992</t>
  </si>
  <si>
    <t>06/82-715-284  06/30-330-6263</t>
  </si>
  <si>
    <t>0630/2357009</t>
  </si>
  <si>
    <t>85/539-025, 20/955-4473</t>
  </si>
  <si>
    <t>82-372-101, 06-30-955-4170</t>
  </si>
  <si>
    <t>82-573-029, 06-30-226-0123</t>
  </si>
  <si>
    <t>82/445-002/32, 30/9971221</t>
  </si>
  <si>
    <t>85/327-005, 30/269-66-56</t>
  </si>
  <si>
    <t>30/907-98-98</t>
  </si>
  <si>
    <t>82/546-011; 20/284-7650</t>
  </si>
  <si>
    <t>82/546-011; 20/364-9952</t>
  </si>
  <si>
    <t>85/540-021, 30/2990186</t>
  </si>
  <si>
    <t>85/540-014, 06-30/527-00-86</t>
  </si>
  <si>
    <t>06-85/540-014</t>
  </si>
  <si>
    <t>73/350-150, 70/489-1068</t>
  </si>
  <si>
    <t>30/320-2659</t>
  </si>
  <si>
    <t>06/32/435-095  06/20/779-8200</t>
  </si>
  <si>
    <t>06-44-377-248;  06-30-278-0594</t>
  </si>
  <si>
    <t>06-44-377-248; 06-30-626-9889</t>
  </si>
  <si>
    <t>22/587-029, 22/587-030, 06/20/230-6840</t>
  </si>
  <si>
    <t>99/312-662, 30/599-0663</t>
  </si>
  <si>
    <t>99/515-211, 20/248-7408</t>
  </si>
  <si>
    <t>99/533-802, 30/217-1363</t>
  </si>
  <si>
    <t>99/536-000, 30/940-5165</t>
  </si>
  <si>
    <t>96/285-394, 30/436-1600</t>
  </si>
  <si>
    <t>06/30/2881409</t>
  </si>
  <si>
    <t>30-3313308</t>
  </si>
  <si>
    <t>06/30/5915-542</t>
  </si>
  <si>
    <t>32/404-200; 20/9676-092</t>
  </si>
  <si>
    <t>23 560 560, 30 489 0950</t>
  </si>
  <si>
    <t>46/450-009,  20/454-2805</t>
  </si>
  <si>
    <t>73/480-377</t>
  </si>
  <si>
    <t>06-30-9021699</t>
  </si>
  <si>
    <t>92/569-008/11 mellék, 30/516 7050</t>
  </si>
  <si>
    <t>94-510-045. 06-30-914-1209</t>
  </si>
  <si>
    <t>94-510-047, 06-30-2526-143</t>
  </si>
  <si>
    <t>22/423-001</t>
  </si>
  <si>
    <t>22/598-007, 06/30/469-6486</t>
  </si>
  <si>
    <t>22/598-008,06/30/945-8979</t>
  </si>
  <si>
    <t>30/365-1249</t>
  </si>
  <si>
    <t>(34) 375-033</t>
  </si>
  <si>
    <t>(34) 559-013</t>
  </si>
  <si>
    <t>93/377-001/104</t>
  </si>
  <si>
    <t>79/563-022  70/338-7892</t>
  </si>
  <si>
    <t>79/563-022,  70/336-9220</t>
  </si>
  <si>
    <t>06-208230875</t>
  </si>
  <si>
    <t>06/29-635433;06-30-8363742</t>
  </si>
  <si>
    <t xml:space="preserve">(87) 550-760 , (70) 931-1776  </t>
  </si>
  <si>
    <t>30/495 1305</t>
  </si>
  <si>
    <t>(30)993-1764</t>
  </si>
  <si>
    <t>(33) 474-360</t>
  </si>
  <si>
    <t>(33) 474-360; 20/320-1016</t>
  </si>
  <si>
    <t>22/588-100, 06/30/432-9312</t>
  </si>
  <si>
    <t>22/588-100, 06/30/449-9577</t>
  </si>
  <si>
    <t>25/509-560, 06-30/788-8153</t>
  </si>
  <si>
    <t>25/509-600, 06/30/237-0885</t>
  </si>
  <si>
    <t>22/437-002, 06/20/370-6277</t>
  </si>
  <si>
    <t>82/579-041; 30/986-36-79</t>
  </si>
  <si>
    <t>66/247-780</t>
  </si>
  <si>
    <t>66/247-186</t>
  </si>
  <si>
    <t>76/558-008; 20/999-9623</t>
  </si>
  <si>
    <t>76/558-008/121;  30/619-1336</t>
  </si>
  <si>
    <t xml:space="preserve">30/2084560 </t>
  </si>
  <si>
    <t>(82)385-484; 30/530-28-09</t>
  </si>
  <si>
    <t>06-42/720-102</t>
  </si>
  <si>
    <t>06-45-499001;   06-20-9822749</t>
  </si>
  <si>
    <t>06-20-4552345</t>
  </si>
  <si>
    <t>06-45/630-204, 06-30/9355007</t>
  </si>
  <si>
    <t>28-503-065/ 12. m. ; 06-70-396-28-01</t>
  </si>
  <si>
    <t>06-28-503-065/13; 06-70-396-27-99</t>
  </si>
  <si>
    <t>72/554-019, 20/3193760</t>
  </si>
  <si>
    <t>69/361-065, 30/233-78-50</t>
  </si>
  <si>
    <t>06-36-561-045, mobil: 06-30-912-2449</t>
  </si>
  <si>
    <t>06-56/446-000
06-30/547-2701</t>
  </si>
  <si>
    <t>06-56/446-000
06-20/952-7028</t>
  </si>
  <si>
    <t>48/524-100, 20/618-9122</t>
  </si>
  <si>
    <t>74/548-040, 20/965-5000</t>
  </si>
  <si>
    <t>46/391-238, 70/382-5988</t>
  </si>
  <si>
    <t>49/458-802, 46/391-238, 70/313-6996</t>
  </si>
  <si>
    <t xml:space="preserve"> 74/588-078  </t>
  </si>
  <si>
    <t>74/588-078   06/30/23-29-131</t>
  </si>
  <si>
    <t>74/485-215, 585-005 (vezetékes) 06-70/382-7917 (mobil)</t>
  </si>
  <si>
    <t>78/475-016  70/335-7499</t>
  </si>
  <si>
    <t>78/475-002     70/337-6349</t>
  </si>
  <si>
    <t>30/604-0566</t>
  </si>
  <si>
    <t>42/361311</t>
  </si>
  <si>
    <t>99/368-580, 20/357-5884</t>
  </si>
  <si>
    <t>06/30/4253847</t>
  </si>
  <si>
    <t>(34) 371-524</t>
  </si>
  <si>
    <t>06/20/918-4312</t>
  </si>
  <si>
    <t>20/330 0475</t>
  </si>
  <si>
    <t>46/470-101, 20/216 -3256</t>
  </si>
  <si>
    <t>72/420-750</t>
  </si>
  <si>
    <t>74/509-521</t>
  </si>
  <si>
    <t>74/504-116, 20/213-7683</t>
  </si>
  <si>
    <t>30/949-4225</t>
  </si>
  <si>
    <t>30/975-8732</t>
  </si>
  <si>
    <t>06/32-423-418
06/30-541-7157, 06/30-528-9915</t>
  </si>
  <si>
    <t>06/32-418-423
06/30-230-3871</t>
  </si>
  <si>
    <t>48/558-204, 30/229-9504</t>
  </si>
  <si>
    <t>48/558-204, 30/275-3575</t>
  </si>
  <si>
    <t>44/520-001
20/360-8480</t>
  </si>
  <si>
    <t>44/520-162
06/30-445-9453</t>
  </si>
  <si>
    <t>06-44/711-207, 06-30/960-5829</t>
  </si>
  <si>
    <t>06-44-566-076; 06-30-535-9687</t>
  </si>
  <si>
    <t>44-341-728</t>
  </si>
  <si>
    <t>06-44-566-086; 06-30-949-0214</t>
  </si>
  <si>
    <t>35/548006, 0630/2781315</t>
  </si>
  <si>
    <t>77/495-040
70/456-7994</t>
  </si>
  <si>
    <t>77/495-040
70/334-1360</t>
  </si>
  <si>
    <t>84/545-047</t>
  </si>
  <si>
    <t>96/533-022, 30/288-0915</t>
  </si>
  <si>
    <t>(88)587-110</t>
  </si>
  <si>
    <t>06/70/612-9494</t>
  </si>
  <si>
    <t>22/591-031,06/30/371-5569</t>
  </si>
  <si>
    <t>22/591-031, 06/30/640-2667</t>
  </si>
  <si>
    <t>74/402-218, 20/778-1959</t>
  </si>
  <si>
    <t>(34)433 896    30/7013532</t>
  </si>
  <si>
    <t>(34)433 896, 30/701 35333</t>
  </si>
  <si>
    <t>66/311-122</t>
  </si>
  <si>
    <t>66/311-122;20/5394919</t>
  </si>
  <si>
    <t>32/483-030, 30/696-3950</t>
  </si>
  <si>
    <t>32/580-055  06-70-502-7117</t>
  </si>
  <si>
    <t>06/30-9975532</t>
  </si>
  <si>
    <t>06-56/552-017
06-20/519-8849</t>
  </si>
  <si>
    <t>46/458-245, 20/539-4842</t>
  </si>
  <si>
    <t>72/589-000/112; 30/467-5849</t>
  </si>
  <si>
    <t>72/589-000/16; 30/880-5065</t>
  </si>
  <si>
    <t>70/387-0255</t>
  </si>
  <si>
    <t>70/3343908</t>
  </si>
  <si>
    <t>0635559008,      06306457702</t>
  </si>
  <si>
    <t>06/70/943-5270</t>
  </si>
  <si>
    <t>62/583-560/18</t>
  </si>
  <si>
    <t>62/583-560/16</t>
  </si>
  <si>
    <t>70/3287174</t>
  </si>
  <si>
    <t>06-23/542-101</t>
  </si>
  <si>
    <t>06-23/542-199</t>
  </si>
  <si>
    <t>69/346-101</t>
  </si>
  <si>
    <t>30/245-1487</t>
  </si>
  <si>
    <t>35/384-303,,30/626-9750</t>
  </si>
  <si>
    <t>32/370-566, 70/382-9191</t>
  </si>
  <si>
    <t>(32) 370-199/221; (70)393-3966</t>
  </si>
  <si>
    <t>06/32-458-100
06/30-535-0145</t>
  </si>
  <si>
    <t>06/32-458-100
06/30-230-3871</t>
  </si>
  <si>
    <t>92/376-031, 30/979 0342</t>
  </si>
  <si>
    <t>69/354-154, (20) 433 5710</t>
  </si>
  <si>
    <t>74/434-040 70/270-4716</t>
  </si>
  <si>
    <t>06-74/434-000;  06-30/307-6252</t>
  </si>
  <si>
    <t>62/564-125</t>
  </si>
  <si>
    <t>3685420202, 36305358863</t>
  </si>
  <si>
    <t>66/371-611</t>
  </si>
  <si>
    <t>66/ 371-611</t>
  </si>
  <si>
    <t>47/309-077, 70/294-2416</t>
  </si>
  <si>
    <t>47/309-077,  30/357-1005</t>
  </si>
  <si>
    <t>63/364-838</t>
  </si>
  <si>
    <t>69/386-103, 20/916-0908</t>
  </si>
  <si>
    <t>62/593-054</t>
  </si>
  <si>
    <t>74/504-110,  30/4181430</t>
  </si>
  <si>
    <t>06/30/915-1655, 06/95/365-002</t>
  </si>
  <si>
    <t>06-56/324-001
06-30/337-7782</t>
  </si>
  <si>
    <t>06-30/643-6201</t>
  </si>
  <si>
    <t>69/352-515,  30/387 2158</t>
  </si>
  <si>
    <t>20/467-2450</t>
  </si>
  <si>
    <t>06-30-6987210</t>
  </si>
  <si>
    <t>46/472-101, 30/951-2748</t>
  </si>
  <si>
    <t>0635/376-003, 0670/376-7268</t>
  </si>
  <si>
    <t>48/560-506/125 , 20/225-9890</t>
  </si>
  <si>
    <t>48/469-849,  20/379-3009</t>
  </si>
  <si>
    <t>48/560-556, 20/252-0180</t>
  </si>
  <si>
    <t>06-20/219-5611</t>
  </si>
  <si>
    <t>06-82/471-294, 06-30/552-9060</t>
  </si>
  <si>
    <t>(87)479-499, (20)956-3199</t>
  </si>
  <si>
    <t>06-20-9495545</t>
  </si>
  <si>
    <t>(87)478-369, (30)309-5225</t>
  </si>
  <si>
    <t>30/4785158</t>
  </si>
  <si>
    <t>20/493-9119</t>
  </si>
  <si>
    <t>36/367-007; 06-30-380-8305</t>
  </si>
  <si>
    <t>06-35/355-088</t>
  </si>
  <si>
    <t>26/785-042</t>
  </si>
  <si>
    <t>26/785-033; 20/569-0793</t>
  </si>
  <si>
    <t>63/510-302</t>
  </si>
  <si>
    <t>63/510-384</t>
  </si>
  <si>
    <t>(88)506-581, (30)224-1034</t>
  </si>
  <si>
    <t>88/506-520, (30)8769927</t>
  </si>
  <si>
    <t>82374016, 303277944</t>
  </si>
  <si>
    <t>94/553-019, 06-20/9814-119</t>
  </si>
  <si>
    <t>83/355-001, 30/902 6217</t>
  </si>
  <si>
    <t>70/609 5655</t>
  </si>
  <si>
    <t>(87)334-250, (20)596-0861</t>
  </si>
  <si>
    <t>49/438-021, 30/668-6100</t>
  </si>
  <si>
    <t>46/474-203, 20/918-3625</t>
  </si>
  <si>
    <t>46/596-444, 30/971-4083</t>
  </si>
  <si>
    <t>30/3328677</t>
  </si>
  <si>
    <t>06/76 597-012</t>
  </si>
  <si>
    <t>06/76 597-013</t>
  </si>
  <si>
    <t>(88)599-310, (20)239-4669</t>
  </si>
  <si>
    <t>(88)599-310, (20)3557362</t>
  </si>
  <si>
    <t>92/386-155, 30/451 1641</t>
  </si>
  <si>
    <t>06-73/454-001; 06-30/559-4860</t>
  </si>
  <si>
    <t>30/217 6613</t>
  </si>
  <si>
    <t xml:space="preserve">73/570-001, 30/5303297 </t>
  </si>
  <si>
    <t>29/431-001, 30/9957137</t>
  </si>
  <si>
    <t>29/431-001   mobil: 06-70-327-2762</t>
  </si>
  <si>
    <t>92/579-027, 30/720 3913</t>
  </si>
  <si>
    <t>06-29-462101 20/974-0235</t>
  </si>
  <si>
    <t>20/447-4590</t>
  </si>
  <si>
    <t>06-30/7269891</t>
  </si>
  <si>
    <t>30/8694-358.</t>
  </si>
  <si>
    <t>92/568-016, 30/217 8837</t>
  </si>
  <si>
    <t>85/322-730, 30/7553263</t>
  </si>
  <si>
    <t>93/381-145, 30/620 9962</t>
  </si>
  <si>
    <t>20/917-7498</t>
  </si>
  <si>
    <t>79/576-146, 70/456-3675</t>
  </si>
  <si>
    <t>79/576-146, 70/334-1685</t>
  </si>
  <si>
    <t>47/565-202, 30/349-3222</t>
  </si>
  <si>
    <t>47/565-202, 20/222-3952</t>
  </si>
  <si>
    <t>54/476-005
30/683-5678</t>
  </si>
  <si>
    <t>24/513-510, 30/211-3525</t>
  </si>
  <si>
    <t>24/513-510, 20/479-9581</t>
  </si>
  <si>
    <t>0624/418-543  0630/952-6671</t>
  </si>
  <si>
    <t>0624/418-543   0630/641-0214</t>
  </si>
  <si>
    <t>06-24/403-656, 06-70/339-8740</t>
  </si>
  <si>
    <t>06-24/403-656, 06-70/339-8739</t>
  </si>
  <si>
    <t>06 26 393-512/ 108. mellék, 06 70 456-9479</t>
  </si>
  <si>
    <t>06 26 393-512/ 109. mellék, 06 70 374-0542</t>
  </si>
  <si>
    <t>06-24-456-325, 06-30-934-9474</t>
  </si>
  <si>
    <t>06-24-456-325, 06-30-939-3234</t>
  </si>
  <si>
    <t>06-24-505-502</t>
  </si>
  <si>
    <t>06-24-505-503</t>
  </si>
  <si>
    <t>06-24-543-000, 06-70-338-23-88</t>
  </si>
  <si>
    <t>06-24-543-000</t>
  </si>
  <si>
    <t>0673/514-304, 30/436-2970</t>
  </si>
  <si>
    <t>0673/514-304, 30/773-1876, 20/366-6717</t>
  </si>
  <si>
    <t>(87)461-355, (30)560-2526</t>
  </si>
  <si>
    <t>06/30/9501-501</t>
  </si>
  <si>
    <t>20/234 7401, 20/265 9919</t>
  </si>
  <si>
    <t>46/596-450, 70/394-9796</t>
  </si>
  <si>
    <t>06/32/408-015  06/20/514-7158</t>
  </si>
  <si>
    <t>30/936-2255</t>
  </si>
  <si>
    <t>92/351-733, 30/288 0782</t>
  </si>
  <si>
    <t>06-20-319-8565</t>
  </si>
  <si>
    <t>06-30/946-5833</t>
  </si>
  <si>
    <t>48/564-503, 30/768-2220</t>
  </si>
  <si>
    <t>48/464-508, 20/258-6771</t>
  </si>
  <si>
    <t>06-32/485-148</t>
  </si>
  <si>
    <t>32-584-015
06-30-820-5810</t>
  </si>
  <si>
    <t>46/307-271, 20/967-5138</t>
  </si>
  <si>
    <t>46/307-271, 20/330-6721</t>
  </si>
  <si>
    <t>27/570-690, 70/944-9321</t>
  </si>
  <si>
    <t>27/570-690, 70/935-4959</t>
  </si>
  <si>
    <t>06-27/581-130,</t>
  </si>
  <si>
    <t>84-567-021; 06209883212</t>
  </si>
  <si>
    <t>06-56/503-402
06-20/982-1181</t>
  </si>
  <si>
    <t>06-56/503-442
06-20/455-5611</t>
  </si>
  <si>
    <t>94/520-124, 94/313-172, 30/327-5319</t>
  </si>
  <si>
    <t>(34) 591-020</t>
  </si>
  <si>
    <t>(34) 491-013</t>
  </si>
  <si>
    <t>49/526-000, 30/215-3460</t>
  </si>
  <si>
    <t>49/511-000, 30/603-7078</t>
  </si>
  <si>
    <t>(34)580-530,30/2165486</t>
  </si>
  <si>
    <t>42/520-034;  06 30 627 7822</t>
  </si>
  <si>
    <t>42/520-034;  06 30 627 7820</t>
  </si>
  <si>
    <t>(88)513-525, (20)207-7537</t>
  </si>
  <si>
    <t>06/30/401-9435</t>
  </si>
  <si>
    <t>27/388-020; 06 30 50 80 881</t>
  </si>
  <si>
    <t>27/388-020.</t>
  </si>
  <si>
    <t>06-27/590-095; 06-20/918-6406</t>
  </si>
  <si>
    <t>06-27/590-095; 06-20/203-1356</t>
  </si>
  <si>
    <t>48/465-046, 30/856-3899</t>
  </si>
  <si>
    <t>06/30/9934215</t>
  </si>
  <si>
    <t>30/300-7568</t>
  </si>
  <si>
    <t>0630/367-4208</t>
  </si>
  <si>
    <t>48/463-201, 30/853-9546</t>
  </si>
  <si>
    <t>30/217-5706</t>
  </si>
  <si>
    <t>73/342-013, 30/656-0501</t>
  </si>
  <si>
    <t>06-20/488-8740 06-36/485-901</t>
  </si>
  <si>
    <t>32/367-230, 06-20-4299354</t>
  </si>
  <si>
    <t>32/367-233, 06-20-939-1538</t>
  </si>
  <si>
    <t>48/567-005, 70/338-2700</t>
  </si>
  <si>
    <t>48/461-582, 70/411-0962</t>
  </si>
  <si>
    <t>73/344-050; 20/575-4289</t>
  </si>
  <si>
    <t>06 82 488-029, 06 20 521 7215</t>
  </si>
  <si>
    <t>06 82 488-002, 06 20 428-0206</t>
  </si>
  <si>
    <t>06 32 473 570, 06 30 517 1775</t>
  </si>
  <si>
    <t>20/3644379</t>
  </si>
  <si>
    <t>06-35-344-342;  06-20-9324-283</t>
  </si>
  <si>
    <t>69/348-504, 30/573-5505</t>
  </si>
  <si>
    <t>84/525-935, 84/525-900</t>
  </si>
  <si>
    <t>78/310-246, 70/558-9941</t>
  </si>
  <si>
    <t>78/310-246, 78/546-200, 20/530-3475</t>
  </si>
  <si>
    <t>29-382-681, 30-958-8438</t>
  </si>
  <si>
    <t>06-29-382-383, 03-30/349-5345</t>
  </si>
  <si>
    <t>22/588-155, 06/30/910-3253</t>
  </si>
  <si>
    <t>26/387-123, 30/257-4878</t>
  </si>
  <si>
    <t>06-26/387-123</t>
  </si>
  <si>
    <t>(89)580-201, (30)509-8139</t>
  </si>
  <si>
    <t>06-45/701-606</t>
  </si>
  <si>
    <t>24/520-781</t>
  </si>
  <si>
    <t>24-520-780; mobil: 20-330-6355</t>
  </si>
  <si>
    <t>47/586-401, 30/974-4832</t>
  </si>
  <si>
    <t>47/586-403, 30/357-1005</t>
  </si>
  <si>
    <t>47/378-001, 70/683-3960</t>
  </si>
  <si>
    <t>70/683-3970</t>
  </si>
  <si>
    <t>47/388-033, 30/998-7535</t>
  </si>
  <si>
    <t>47/572-311, 20/465-3303</t>
  </si>
  <si>
    <t>47/392-002 30/953-6849</t>
  </si>
  <si>
    <t>47/392-002 70/257-0008</t>
  </si>
  <si>
    <t>(87)437-039, (20)281-5911</t>
  </si>
  <si>
    <t>06/74/570-808; 06/20/381-7388</t>
  </si>
  <si>
    <t>74/570-801, 20/400-5748</t>
  </si>
  <si>
    <t>06/30/822-9877</t>
  </si>
  <si>
    <t>96/554-120, 20/262-4959</t>
  </si>
  <si>
    <t>96/554-121</t>
  </si>
  <si>
    <t>06-29-421-001, 06-30-475-32-85</t>
  </si>
  <si>
    <t>06-29-421-001,  06-30-475-32-86</t>
  </si>
  <si>
    <t>0653 383 001/104 mellék</t>
  </si>
  <si>
    <t>tel: 06-29-465-667, mobil: 06-20-218-18-66</t>
  </si>
  <si>
    <t>06-29-465-667, mobil: 06-30-705-49-20</t>
  </si>
  <si>
    <t>06-29/646-120, 06-20/539-6608</t>
  </si>
  <si>
    <t>06-29/448-122, 06-20/539-7771</t>
  </si>
  <si>
    <t>06-53-787-002 , 06-70-313-0771</t>
  </si>
  <si>
    <t>29 423-001, 06 /70 335 1405</t>
  </si>
  <si>
    <t>29 423-001, 06 30 270 6581</t>
  </si>
  <si>
    <t>06-53/385-001, 06-30/349-4408</t>
  </si>
  <si>
    <t>06-53/385-001, 06-30/239-9576</t>
  </si>
  <si>
    <t>94/577048, +36302270152</t>
  </si>
  <si>
    <t>94/577048, 06/70/334-1377</t>
  </si>
  <si>
    <t>(87)510-125, (70)611-2211</t>
  </si>
  <si>
    <t>85/322-588</t>
  </si>
  <si>
    <t>20/595-8748</t>
  </si>
  <si>
    <t>06-32-470-777, 06-20-458-4545</t>
  </si>
  <si>
    <t>82/352-833, 0630/993-5451</t>
  </si>
  <si>
    <t>82/385-431, 30/826-0963</t>
  </si>
  <si>
    <t>47/580-444, 20/284-2848</t>
  </si>
  <si>
    <t>47/580-444, 30/915-1220</t>
  </si>
  <si>
    <t>49/432-903, 30/541-0681</t>
  </si>
  <si>
    <t>48/507-218, 30/329-2738</t>
  </si>
  <si>
    <t>(34) 351-413, 30-647-3818</t>
  </si>
  <si>
    <t>(34) 351-413</t>
  </si>
  <si>
    <t>66/429-171, 256-100</t>
  </si>
  <si>
    <t>(34)372761; 30/9372681</t>
  </si>
  <si>
    <t>(34)372761</t>
  </si>
  <si>
    <t>20/919-1336</t>
  </si>
  <si>
    <t>(34) 458-227</t>
  </si>
  <si>
    <t>36/497-997  06-20-9794086</t>
  </si>
  <si>
    <t>36/497-997  06-30-5417812</t>
  </si>
  <si>
    <t>36/479-101, 30/295-1944</t>
  </si>
  <si>
    <t>36/579-027, 30/855-2470</t>
  </si>
  <si>
    <t>36/473-001; 30/355-8847</t>
  </si>
  <si>
    <t>36/473-001; 70/228-8161</t>
  </si>
  <si>
    <t>36-359-333, 203741000</t>
  </si>
  <si>
    <t>(36) 469-001</t>
  </si>
  <si>
    <t>06 36 579 101   06 30 252 5224</t>
  </si>
  <si>
    <t>06 36 479 997  06 30 541 7812</t>
  </si>
  <si>
    <t>06-23-387-041, 06-20-573-2392</t>
  </si>
  <si>
    <t>06-23-387-041</t>
  </si>
  <si>
    <t>30/2796913</t>
  </si>
  <si>
    <t>85/312-229, 30/235-6081</t>
  </si>
  <si>
    <t>76/536-206 ; 30/538-3097</t>
  </si>
  <si>
    <t>30/536-9894</t>
  </si>
  <si>
    <t>06/82-575-025/37-es mellék vagy 06/30-216-9332</t>
  </si>
  <si>
    <t>06/82-575-025/33-as mellék vagy 06/30-685-4641</t>
  </si>
  <si>
    <t>(33)504-515; 20/558 9673</t>
  </si>
  <si>
    <t>(34) 588-611</t>
  </si>
  <si>
    <t>(34) 588-616, 30/579-3250</t>
  </si>
  <si>
    <t>(34)515-777</t>
  </si>
  <si>
    <t>(34) 515-732</t>
  </si>
  <si>
    <t>79/344-013</t>
  </si>
  <si>
    <t>06/79/471-088; 06/30/611-5114</t>
  </si>
  <si>
    <t>06-29-319-201, Mobil: 06-30-676-4042</t>
  </si>
  <si>
    <t>29/319-201; 30/252-1728</t>
  </si>
  <si>
    <t>78/455-140, 70/3872155</t>
  </si>
  <si>
    <t>52/384-312
70/459-7374</t>
  </si>
  <si>
    <t>52/384-312
20/212-7175</t>
  </si>
  <si>
    <t>73/342-147,  30/974-5386</t>
  </si>
  <si>
    <t>70/337-8703</t>
  </si>
  <si>
    <t>06-66-482-122</t>
  </si>
  <si>
    <t>84/367-532, 30/378-3011</t>
  </si>
  <si>
    <t>84/540-333,  20/964-7757</t>
  </si>
  <si>
    <t>70-427-0340</t>
  </si>
  <si>
    <t>30-22-66-229</t>
  </si>
  <si>
    <t>46/388-502, 30/982-1347</t>
  </si>
  <si>
    <t>06-74/432-122, 06/209123744</t>
  </si>
  <si>
    <t>06-74/432-122, 06/204333404</t>
  </si>
  <si>
    <t>06-70-3410174</t>
  </si>
  <si>
    <t>06/30 954-8007</t>
  </si>
  <si>
    <t>36/470-033; 30/864-0077</t>
  </si>
  <si>
    <t>54/412-012
 30/906-1051</t>
  </si>
  <si>
    <t xml:space="preserve">52/374-104 </t>
  </si>
  <si>
    <t>0642/720316; 0630/5554516</t>
  </si>
  <si>
    <t>06-30-278-1155</t>
  </si>
  <si>
    <t>06-30-321-6672</t>
  </si>
  <si>
    <t>35-359-401</t>
  </si>
  <si>
    <t>35-355-260</t>
  </si>
  <si>
    <t>48/463-201, 30/843-8287</t>
  </si>
  <si>
    <t>06-36-561-057, mobil: 06-30-826-6440</t>
  </si>
  <si>
    <t>(88)589-420, (20)946-3343</t>
  </si>
  <si>
    <t>27/579-570, 579-576, 70/319-3150</t>
  </si>
  <si>
    <t>S</t>
  </si>
  <si>
    <t>30/929-8567</t>
  </si>
  <si>
    <t>30/277 3487</t>
  </si>
  <si>
    <t>96/461-134, 20/288-0007</t>
  </si>
  <si>
    <t>54/712-000
30/746-0427</t>
  </si>
  <si>
    <t>54/566-004
70/337-5892</t>
  </si>
  <si>
    <t>74/524-011; 0630/552-9480</t>
  </si>
  <si>
    <t>74/524-012, 0630/5529481</t>
  </si>
  <si>
    <t>49/337-022, 30/391-4677</t>
  </si>
  <si>
    <t>0644554025, 06304778071</t>
  </si>
  <si>
    <t>06-44-554001,  06-30-2339062</t>
  </si>
  <si>
    <t>(87)538-030, (30)749-7150</t>
  </si>
  <si>
    <t>3685377540, 36303172225</t>
  </si>
  <si>
    <t>20/466 2275</t>
  </si>
  <si>
    <t>92/367 001, 30/563 0394</t>
  </si>
  <si>
    <t>42/370-224, 20/911-7525</t>
  </si>
  <si>
    <t>42/371-215, 20/318-0638</t>
  </si>
  <si>
    <t>26-335-076/70-374-02-43</t>
  </si>
  <si>
    <t>26-335-76</t>
  </si>
  <si>
    <t>06-45-702-401    06-70-339-27-14</t>
  </si>
  <si>
    <t xml:space="preserve">76/424-133/104 </t>
  </si>
  <si>
    <t>06 44 578-000,  06 30 9632 622</t>
  </si>
  <si>
    <t xml:space="preserve">06 44 578-000, 06 30 640 7587 </t>
  </si>
  <si>
    <t>06-42/204-606</t>
  </si>
  <si>
    <t>06-42/204-606, 06-20/369-5827</t>
  </si>
  <si>
    <t>06-45-440-408, 06-30-218-4240</t>
  </si>
  <si>
    <t>06-45-440-405, 06-20-365-6377</t>
  </si>
  <si>
    <t>06-56/337-113</t>
  </si>
  <si>
    <t>06-56/337-280
06-30/197-7425</t>
  </si>
  <si>
    <t>06-59/356-226
06-30/586-5656</t>
  </si>
  <si>
    <t>06-20/260-0802</t>
  </si>
  <si>
    <t>06-44-705-223, 06-30-350-2561</t>
  </si>
  <si>
    <t>06-44-710-012, 06-30-488-4669</t>
  </si>
  <si>
    <t>52/588-400
70/902-0940</t>
  </si>
  <si>
    <t>52/588-400
70/902-0941</t>
  </si>
  <si>
    <t>47/334-062, 20/318-5315</t>
  </si>
  <si>
    <t>20/214-4040</t>
  </si>
  <si>
    <t>20/439-8588</t>
  </si>
  <si>
    <t>06-59/355-200
06-30/2671-1496</t>
  </si>
  <si>
    <t>06-59/511-408
06-70/953-8677</t>
  </si>
  <si>
    <t>42/722-660; 20/410-8338</t>
  </si>
  <si>
    <t>42/722-660-;20/228-6266</t>
  </si>
  <si>
    <t>49/356-910, 20/946-3925</t>
  </si>
  <si>
    <t>49/356-910, 20/326-6130</t>
  </si>
  <si>
    <t>06-42/277505 06-30/9258407</t>
  </si>
  <si>
    <t>06-42/277505 06-70/3136080</t>
  </si>
  <si>
    <t>06-56/470-032</t>
  </si>
  <si>
    <t>06-56/470-814
06-30/426-4427</t>
  </si>
  <si>
    <t>06-20/283-9383
06-59/510-515</t>
  </si>
  <si>
    <t>06-59/510-512
06-30/216-0662</t>
  </si>
  <si>
    <t>06-56/439-122
06-30/949-4204</t>
  </si>
  <si>
    <t>06-56/438-025
06-30/424-0924</t>
  </si>
  <si>
    <t>52/391-990
30/278-3941</t>
  </si>
  <si>
    <t>06-59/513-017
06-30 /509 7638</t>
  </si>
  <si>
    <t>06-56/319-001
06-70/456-5565</t>
  </si>
  <si>
    <t>06-56/477-001/5 mellék
06-70/977-5818</t>
  </si>
  <si>
    <t>06-56/434-550 
06-30/496-7034</t>
  </si>
  <si>
    <t>06-56/434-550
06-20/548-6289</t>
  </si>
  <si>
    <t>47/382-006, 20/230-7639</t>
  </si>
  <si>
    <t>47/382-006, 20/365-3065</t>
  </si>
  <si>
    <t>06 45 630 285, 06 70 334 7098</t>
  </si>
  <si>
    <t>06 30 497 0892</t>
  </si>
  <si>
    <t>49/356-801; 70/338-4360</t>
  </si>
  <si>
    <t>49/356-802, 70/374-0354</t>
  </si>
  <si>
    <t>06-44-710-012, 06-20-801-3495</t>
  </si>
  <si>
    <t>30/325-8264</t>
  </si>
  <si>
    <t>47/553-010 30/728-4879</t>
  </si>
  <si>
    <t>42/278-463
70/315-2131</t>
  </si>
  <si>
    <t>42/278-259
30/527-9738</t>
  </si>
  <si>
    <t>46/398-311, 30/978-9390</t>
  </si>
  <si>
    <t>46/398-311, 30/853-9333</t>
  </si>
  <si>
    <t>06-45/703-684</t>
  </si>
  <si>
    <t>42/371-215, 20/242-6920</t>
  </si>
  <si>
    <t>06-36-566-002    06-30-9585594</t>
  </si>
  <si>
    <t>06-36-566-002, 0630-9632345</t>
  </si>
  <si>
    <t>06-59/513-051
06-20/914-3004</t>
  </si>
  <si>
    <t>06-59/516-032
06-30/326-2401</t>
  </si>
  <si>
    <t>49/540-952, 20/475-1396</t>
  </si>
  <si>
    <t>06-56/445-000
07-70/391-2301</t>
  </si>
  <si>
    <t>06-56/445-000</t>
  </si>
  <si>
    <t>42/358313, 30/2332987</t>
  </si>
  <si>
    <t>42/358313, 30/3997948</t>
  </si>
  <si>
    <t>06-56/438-025</t>
  </si>
  <si>
    <t>06-56/326-001
06-30/942-8484</t>
  </si>
  <si>
    <t>06-56/326-001
06-30/643-6201</t>
  </si>
  <si>
    <t>06-56/497-000 
06-20/203-7370</t>
  </si>
  <si>
    <t>06-56/497-721
06-20/264-5127</t>
  </si>
  <si>
    <t>45/483-001, 0570-457-0521</t>
  </si>
  <si>
    <t>0630/326-7319</t>
  </si>
  <si>
    <t>06-59/516-047
06-30/436-1866</t>
  </si>
  <si>
    <t>06-45-433-110, 06-30218-2278</t>
  </si>
  <si>
    <t>06-45-433-110, 06-20-365-6377</t>
  </si>
  <si>
    <t>06-59/511-387
06-70/382-6255</t>
  </si>
  <si>
    <t>06-59/511-408
06-30/627-2239
06-70/953-8677</t>
  </si>
  <si>
    <t>47/386-035, 30/985-3117</t>
  </si>
  <si>
    <t>49/552-116, 20/516-8288</t>
  </si>
  <si>
    <t>42/358-555, 30/2135550</t>
  </si>
  <si>
    <t>30/3997948</t>
  </si>
  <si>
    <t>06-56/335-001
06-30/579-9200</t>
  </si>
  <si>
    <t>06-56/335-001
06-30/693-4270</t>
  </si>
  <si>
    <t>56/323-437; 70/489-5091</t>
  </si>
  <si>
    <t>06-56/436-036
06-20/230-6933</t>
  </si>
  <si>
    <t>06-56/441-028
06-20/236-3369</t>
  </si>
  <si>
    <t>42-520-500; 0630-325-2647</t>
  </si>
  <si>
    <t>42-520-500; 0630-636-2386</t>
  </si>
  <si>
    <t>06-45/483-501     06-70/457-43-14</t>
  </si>
  <si>
    <t>06/44 368-324, 06/2020 397-4897.</t>
  </si>
  <si>
    <t>06-44/368-324; 06-30/635-5031</t>
  </si>
  <si>
    <t>06-45-702261, 06-20-3257537</t>
  </si>
  <si>
    <t>06-44-510-255, 06-70-4530670</t>
  </si>
  <si>
    <t>06-20/330-7182</t>
  </si>
  <si>
    <t>29/426- 001,   06/70/ 3272762</t>
  </si>
  <si>
    <t>36/480-309, 06 30 3834979</t>
  </si>
  <si>
    <t>72/459-512</t>
  </si>
  <si>
    <t>(33) 505-110;  30/572-30-80</t>
  </si>
  <si>
    <t>(33) 505-110</t>
  </si>
  <si>
    <t>(33)505-635; 30/903-4775</t>
  </si>
  <si>
    <t>(33) 505-656</t>
  </si>
  <si>
    <t>06 95 436 029 , 06 70 333 9260</t>
  </si>
  <si>
    <t>47/384-217, 20/311-8253</t>
  </si>
  <si>
    <t>06-35-550-157, 06-30-9688858</t>
  </si>
  <si>
    <t>06-35-550157, 06-30-6776783</t>
  </si>
  <si>
    <t>06-74/540-800; +36/30-6249706</t>
  </si>
  <si>
    <t>06-74/540-800; +36/30-226-14-81</t>
  </si>
  <si>
    <t>06-74/403-961, 06-70/2097907</t>
  </si>
  <si>
    <t>06-74-403-961, 06-30/6801284</t>
  </si>
  <si>
    <t>06-59/356-301</t>
  </si>
  <si>
    <t>48/349-904, 30/228-9599</t>
  </si>
  <si>
    <t>06/77/551-518</t>
  </si>
  <si>
    <t>0677/551-516</t>
  </si>
  <si>
    <t xml:space="preserve">94/586-006    </t>
  </si>
  <si>
    <t>30/277 3736</t>
  </si>
  <si>
    <t>06-30/216-5793</t>
  </si>
  <si>
    <t>48/ 452-510, 30/903-1108</t>
  </si>
  <si>
    <t>30/393-9523</t>
  </si>
  <si>
    <t>20/215-0555</t>
  </si>
  <si>
    <t>48/453-006, 70/334-6746</t>
  </si>
  <si>
    <t>48/451-501, 20/501-3680</t>
  </si>
  <si>
    <t>92/376-043, 30/652 5214</t>
  </si>
  <si>
    <t>46/452-204, 70/337-3853</t>
  </si>
  <si>
    <t>45/445-001, 30/311-3189</t>
  </si>
  <si>
    <t>45/445-001, 30/626-0648</t>
  </si>
  <si>
    <t>06 20 2886120</t>
  </si>
  <si>
    <t>06-70/5135136</t>
  </si>
  <si>
    <t>06-56/586-071
06-30/283-5435</t>
  </si>
  <si>
    <t>06-56/586-071 
06-30/268-7800</t>
  </si>
  <si>
    <t>68/462-122</t>
  </si>
  <si>
    <t>06-20-9101545</t>
  </si>
  <si>
    <t>06-30/227-6201</t>
  </si>
  <si>
    <t>93/583-005, 30/284 9136</t>
  </si>
  <si>
    <t>93/583-035, 30/574 5155</t>
  </si>
  <si>
    <t>93/583-035, 30/300 7691</t>
  </si>
  <si>
    <t>20/5967543</t>
  </si>
  <si>
    <t>(88)506-790, (30)490-9190</t>
  </si>
  <si>
    <t>23 341 166; 70 337 3223</t>
  </si>
  <si>
    <t>26 371 068; 70 443 3248</t>
  </si>
  <si>
    <t>06209144410, 0624520910</t>
  </si>
  <si>
    <t>06(24)520-910</t>
  </si>
  <si>
    <t>06-20/974-6495</t>
  </si>
  <si>
    <t>06/23-335-021/231 mellék, 70/941-4824</t>
  </si>
  <si>
    <t>06/23-335-021 vagy 337-724/230 mellék 20/371-3857</t>
  </si>
  <si>
    <t>847/377-694</t>
  </si>
  <si>
    <t>06-56/590-421
06-20/401-0611</t>
  </si>
  <si>
    <t>06-56/590-422</t>
  </si>
  <si>
    <t>06 (53) 576-012; 06 (70) 945-0216</t>
  </si>
  <si>
    <t>06 (53) 576-013; 06 (30) 773-8008</t>
  </si>
  <si>
    <t>36-69-376-101; + 36-20-561-8553</t>
  </si>
  <si>
    <t>06-44/519-039, 06-30/326-5534</t>
  </si>
  <si>
    <t>06-28-581-020, 06-30-638-4596</t>
  </si>
  <si>
    <t>06-28-581-020, 06-30-638-4595</t>
  </si>
  <si>
    <t>06-56/361-253
06-20/472-2975</t>
  </si>
  <si>
    <t>06-56/361-111
06-30/284-9625</t>
  </si>
  <si>
    <t>20/482-6262</t>
  </si>
  <si>
    <t>44/568-036, 36-20/5980988</t>
  </si>
  <si>
    <t xml:space="preserve">45/441-001; 20/9426870 </t>
  </si>
  <si>
    <t>45/441-001; 20/5992443</t>
  </si>
  <si>
    <t>30/480 2199</t>
  </si>
  <si>
    <t>88-259-101, (30)348-2754</t>
  </si>
  <si>
    <t>30/4411709</t>
  </si>
  <si>
    <t>74/408618, 0620 9711555</t>
  </si>
  <si>
    <t>(30)300-5379</t>
  </si>
  <si>
    <t>22/591-031, 06/30/300-2956</t>
  </si>
  <si>
    <t>46/450-201, 30/270-1220</t>
  </si>
  <si>
    <t>06-20-9831-066</t>
  </si>
  <si>
    <t>06-45-465001   06-30-338-5821</t>
  </si>
  <si>
    <t>06-42-290-000 114 mellék 06-30-960-3943</t>
  </si>
  <si>
    <t>06-42-290-000 113 mellék, 06-30-663-4218</t>
  </si>
  <si>
    <t>06 29 372-133,  06 209439621</t>
  </si>
  <si>
    <t>06 29 372-133,  06 20 9830987</t>
  </si>
  <si>
    <t>54/440-200
30/557-7595</t>
  </si>
  <si>
    <t>3674580031, 36309792968</t>
  </si>
  <si>
    <t>06/30 353 2425</t>
  </si>
  <si>
    <t>06/20 292 7502</t>
  </si>
  <si>
    <t>99/533-016, 30/587-9529</t>
  </si>
  <si>
    <t>66/256-100; 30/515-9007</t>
  </si>
  <si>
    <t>06-29/385-131/12; 06-30/402-2646</t>
  </si>
  <si>
    <t>06-29/385-131/13; 06-30/302-9089</t>
  </si>
  <si>
    <t>52/211-812
30/479-6684</t>
  </si>
  <si>
    <t>52/388-035
30/692-8265</t>
  </si>
  <si>
    <t>06-30-218-4093</t>
  </si>
  <si>
    <t>36-553-041</t>
  </si>
  <si>
    <t>72/377-716, 30/4900613</t>
  </si>
  <si>
    <t>96/226-176, 20/598-8400</t>
  </si>
  <si>
    <t>78/488-918, 20/973-7948</t>
  </si>
  <si>
    <t>06-78/486-014; 06-20/968-3545</t>
  </si>
  <si>
    <t>66/279-060, 06-70-4591942</t>
  </si>
  <si>
    <t>06-56/366-281
06-70/317-7889</t>
  </si>
  <si>
    <t>06-56/552-022</t>
  </si>
  <si>
    <t>62/277-043</t>
  </si>
  <si>
    <t>70/941-5438</t>
  </si>
  <si>
    <t>06-53-387-001/11,  06-30-645-3032</t>
  </si>
  <si>
    <t>06-53-387-001/12, 06-30/866-5610</t>
  </si>
  <si>
    <t xml:space="preserve">78/475-718 </t>
  </si>
  <si>
    <t>52/391-960
20/535-0402</t>
  </si>
  <si>
    <t>93/360-201, 20/393 2157</t>
  </si>
  <si>
    <t>93/360-201, 30/334 4221</t>
  </si>
  <si>
    <t>82/715-757  - 30/939-05-30</t>
  </si>
  <si>
    <t>(87)459-070, (70)455-6572</t>
  </si>
  <si>
    <t>99/533-116, 20/381-1984</t>
  </si>
  <si>
    <t>(33) 508-800</t>
  </si>
  <si>
    <t>48/439217, 30/257-8810</t>
  </si>
  <si>
    <t>95/345-122, 30/9272835</t>
  </si>
  <si>
    <t>22/588-111</t>
  </si>
  <si>
    <t>29/456008; 20/4624194</t>
  </si>
  <si>
    <t>(88)230-003, (70)313-7968</t>
  </si>
  <si>
    <t>(88)507-031, (70)850-9729</t>
  </si>
  <si>
    <t xml:space="preserve">06 44 704-003, </t>
  </si>
  <si>
    <t>06 44 704-003, 06 30 640 75-87</t>
  </si>
  <si>
    <t>78/418-010,  20/965-7000</t>
  </si>
  <si>
    <t>(87)436-140, (70)384-7031</t>
  </si>
  <si>
    <t>62/282-241</t>
  </si>
  <si>
    <t>62/582-050</t>
  </si>
  <si>
    <t>0629/320-011; 0630/289-33-18</t>
  </si>
  <si>
    <t>0629/320-011; 0630/475-0988</t>
  </si>
  <si>
    <t>06-26-350-054</t>
  </si>
  <si>
    <t>06-27-315-534</t>
  </si>
  <si>
    <t>06-27-513-434</t>
  </si>
  <si>
    <t xml:space="preserve">27/566-610     +3630/70 396 2813 </t>
  </si>
  <si>
    <t>27/566-000  +3630/6917810</t>
  </si>
  <si>
    <t>06-28/385-121, 30/9322207</t>
  </si>
  <si>
    <t>06-28/489-002, 20/510-4959</t>
  </si>
  <si>
    <t>06-27-566-570, 06-20-77-11-761</t>
  </si>
  <si>
    <t>06-27-566-570, 06-20-4975-020</t>
  </si>
  <si>
    <t>20 20 31356</t>
  </si>
  <si>
    <t>06-28/485-128; 06-30-977-9343</t>
  </si>
  <si>
    <t>06-28/485-128; 06-30/999-1354</t>
  </si>
  <si>
    <t>70/315-3703,  48/505-211</t>
  </si>
  <si>
    <t>70/330-8130</t>
  </si>
  <si>
    <t>06-44/584-018; 06-30/465-31-71</t>
  </si>
  <si>
    <t>06-44/584-018; 06-70/451-57-18</t>
  </si>
  <si>
    <t>47/393-007, 30/779-3451</t>
  </si>
  <si>
    <t>06-30/9361058  06-73/485-141.</t>
  </si>
  <si>
    <t>25/509-720</t>
  </si>
  <si>
    <t>22/353-411, 06/30/331-9645</t>
  </si>
  <si>
    <t>28-483-443, 06-30-9448-448</t>
  </si>
  <si>
    <t>28-483-443, 06-30-7212-027</t>
  </si>
  <si>
    <t>93/351-003, 70/619 8547</t>
  </si>
  <si>
    <t>0644554040  06306551051</t>
  </si>
  <si>
    <t>83/371-647, 30/821 4579</t>
  </si>
  <si>
    <t>06-45-702666, 30/349-6190</t>
  </si>
  <si>
    <t>06-30-3267319</t>
  </si>
  <si>
    <t>95/546-000, 20/468-0554</t>
  </si>
  <si>
    <t>06 37 361-012/12, 06 30 977 9805</t>
  </si>
  <si>
    <t>37/361-012/13  06309779814</t>
  </si>
  <si>
    <t>27/579-570, 579-576</t>
  </si>
  <si>
    <t>44/368539, 36-70/3740479</t>
  </si>
  <si>
    <t>52/591-502
20/410-8834</t>
  </si>
  <si>
    <t>52/591-504
30/619-0855</t>
  </si>
  <si>
    <t>47/394-042, 30/467-5305</t>
  </si>
  <si>
    <t>96/560-200, 20/960-7577</t>
  </si>
  <si>
    <t>54/708-533
70/333-0444</t>
  </si>
  <si>
    <t>70/601 0990</t>
  </si>
  <si>
    <t>32-584-015
30-295-8674</t>
  </si>
  <si>
    <t>(89)345-260, (20)242-1002</t>
  </si>
  <si>
    <t>30/362-0600</t>
  </si>
  <si>
    <t>74/558052</t>
  </si>
  <si>
    <t>85/345-379; 30/697-33-92</t>
  </si>
  <si>
    <t>36/572-011, 30/565-4623</t>
  </si>
  <si>
    <t>96/225-334, 20/431-1364</t>
  </si>
  <si>
    <t>48/521-008, 30/665-6038</t>
  </si>
  <si>
    <t>48/462-001, 30/633-0847</t>
  </si>
  <si>
    <t>82/589-008, 30/256-2522</t>
  </si>
  <si>
    <t>06-74-430-089; +36 302045614</t>
  </si>
  <si>
    <t>70/944 7770</t>
  </si>
  <si>
    <t>20/5643152</t>
  </si>
  <si>
    <t>20/261-8177</t>
  </si>
  <si>
    <t>(34)593-444</t>
  </si>
  <si>
    <t>(20)481-4220</t>
  </si>
  <si>
    <t>74/585-013 (Faluházban minden kedden 8-12 óráig tart ügyfélfogadást, de ott állandó teleház vezetői elérhetőség van.)
74/463-063 (otthoni vezetékes)
06-30/636-7689 (mobil)</t>
  </si>
  <si>
    <t>76/474-422, 30/555-6651</t>
  </si>
  <si>
    <t>76/474-696, 20/953-0728</t>
  </si>
  <si>
    <t>(88)240-003, (70)312-4396</t>
  </si>
  <si>
    <t>(88)592-660, (30)457-5180</t>
  </si>
  <si>
    <t>(88)592-660, (30)815-2548</t>
  </si>
  <si>
    <t>74/448-180, 30/600-8819</t>
  </si>
  <si>
    <t>83/371-401, 30/617 6181</t>
  </si>
  <si>
    <t>06 29 694 710,     06 30 621 4477</t>
  </si>
  <si>
    <t>06 29 694 711,    06 30 3670388</t>
  </si>
  <si>
    <t>94/532-006, 06-20/989-9219</t>
  </si>
  <si>
    <t>06-94/532-006</t>
  </si>
  <si>
    <t>72/453-101, 30/509-4814</t>
  </si>
  <si>
    <t>96/594-170, 20/579-2542</t>
  </si>
  <si>
    <t>06/95/448-014         06/30/9472049</t>
  </si>
  <si>
    <t>06/95/476-002, 06/30/2395331</t>
  </si>
  <si>
    <t>45/470-022, 06-20/575-0611</t>
  </si>
  <si>
    <t>45/ 470-022,</t>
  </si>
  <si>
    <t>94-555-042, 06-30-348-9858</t>
  </si>
  <si>
    <t>94-510-047, 06-30-2526-145</t>
  </si>
  <si>
    <t>92/564-014, 30/500 5031</t>
  </si>
  <si>
    <t>95/342001, 30/3325507</t>
  </si>
  <si>
    <t>06/95/463-017   06/20/4694457</t>
  </si>
  <si>
    <t>06-30-902-2412</t>
  </si>
  <si>
    <t>79/472-088,  70/387-3792</t>
  </si>
  <si>
    <t>79/472-088,   70/312-9046</t>
  </si>
  <si>
    <t>06-42/919-145; 06-70/332-7770</t>
  </si>
  <si>
    <t>06-42/919-124; 06-30/903-8484</t>
  </si>
  <si>
    <t>92/571-026, 30/403 6550</t>
  </si>
  <si>
    <t>94-355-039, 06-30-957-6741</t>
  </si>
  <si>
    <t>94-510-047, 06-30-2526-146</t>
  </si>
  <si>
    <t>94/572-012, 06-30/620-2502</t>
  </si>
  <si>
    <t>06-94/572-012,  06-30/3781436</t>
  </si>
  <si>
    <t>(89)579-200, (20)982-9221</t>
  </si>
  <si>
    <t xml:space="preserve">(87)445-053 </t>
  </si>
  <si>
    <t>0630/9377-333</t>
  </si>
  <si>
    <t>0694538002, 06 303463509</t>
  </si>
  <si>
    <t>0694538002, 06305384560</t>
  </si>
  <si>
    <t>94-355-050, 06-20-933-4801</t>
  </si>
  <si>
    <t>94-510-047, 06-30-2526-147</t>
  </si>
  <si>
    <t>94/354-014, 30/979-5638</t>
  </si>
  <si>
    <t>70/637-3232, 49/333-900</t>
  </si>
  <si>
    <t>06-30/5513353</t>
  </si>
  <si>
    <t>06-29/555-209, 06-30/353-1740</t>
  </si>
  <si>
    <t>06-29/555-205, 06-30/430-6214</t>
  </si>
  <si>
    <t>68/381-940</t>
  </si>
  <si>
    <t>30/507-0686</t>
  </si>
  <si>
    <t>72/420-930; 06-30/315-9125</t>
  </si>
  <si>
    <t xml:space="preserve">72/589-000/16; 70-340-5590 </t>
  </si>
  <si>
    <t>54/441-409
30/525-1913</t>
  </si>
  <si>
    <t>06/70/941-2693</t>
  </si>
  <si>
    <t>06/30/560-6575</t>
  </si>
  <si>
    <t>22/589-416, 06/30/228-6800</t>
  </si>
  <si>
    <t>22/589-402; 06/30/478-2149</t>
  </si>
  <si>
    <t>06-30/500-2993</t>
  </si>
  <si>
    <t>06-30/636-1566; 69/543-017</t>
  </si>
  <si>
    <t>20/593-1010</t>
  </si>
  <si>
    <t>06/94-543-067, 06/20-500-55-09</t>
  </si>
  <si>
    <t>22/238-006, 06/30/238-4442</t>
  </si>
  <si>
    <t>06 28 588 601, 06 20 9449 523</t>
  </si>
  <si>
    <t>06 28 588 602, 06 20 592 7377</t>
  </si>
  <si>
    <t>0627350033, 06309502280</t>
  </si>
  <si>
    <t>0627350033, 06209439813</t>
  </si>
  <si>
    <t>36/559-302, 209504064</t>
  </si>
  <si>
    <t>28/438-769.,  20/5529036</t>
  </si>
  <si>
    <t>28/567085., 06305032867</t>
  </si>
  <si>
    <t>22/594-041</t>
  </si>
  <si>
    <t>22/582-088, 06-20/923-8510</t>
  </si>
  <si>
    <t>22/582-310
06-30/292-9967</t>
  </si>
  <si>
    <t>(34) 355-806</t>
  </si>
  <si>
    <t>30/995-2136</t>
  </si>
  <si>
    <t>(34) 351-856, 30/336-5544</t>
  </si>
  <si>
    <t>(34)379-091/102, 30/535-8688</t>
  </si>
  <si>
    <t>(34)379-091/103, 30/999-5660</t>
  </si>
  <si>
    <t>85/345-011; 30/959-18-91</t>
  </si>
  <si>
    <t>96/525-306</t>
  </si>
  <si>
    <t>(88)549-101</t>
  </si>
  <si>
    <t>(88)505-590, (30)948-1120</t>
  </si>
  <si>
    <t>(87)334-140, (30)246-1784</t>
  </si>
  <si>
    <t>30/956-2494</t>
  </si>
  <si>
    <t>66/477-011/103</t>
  </si>
  <si>
    <t>06-56/459-021
06-20/978-5863</t>
  </si>
  <si>
    <t>(88)504-730, (30)252-3531</t>
  </si>
  <si>
    <t>30/533-3335</t>
  </si>
  <si>
    <t>46/387-322, 70/396-4017</t>
  </si>
  <si>
    <t>46/387-322, 70/433-3038</t>
  </si>
  <si>
    <t>(88)589-810, (70)656-6295</t>
  </si>
  <si>
    <t>20/314-9764</t>
  </si>
  <si>
    <t>(89)342-230, (30)856-9112</t>
  </si>
  <si>
    <t>(89)400-200</t>
  </si>
  <si>
    <t>83/573-219, 30/571 2520</t>
  </si>
  <si>
    <t>83/370-001, 30/975 9471</t>
  </si>
  <si>
    <t>83/371-101, 30/747 4277</t>
  </si>
  <si>
    <t>26/398255</t>
  </si>
  <si>
    <t>06-26-398-255, 06-20-456-2924</t>
  </si>
  <si>
    <t>0630/544-90-51</t>
  </si>
  <si>
    <t>37/360-086, 06/30/6933311</t>
  </si>
  <si>
    <t>37/360-086, 06/30/6933312</t>
  </si>
  <si>
    <t>47/344-068, 30/469-0789</t>
  </si>
  <si>
    <t>85/327-028, 70/244-7574</t>
  </si>
  <si>
    <t>20/962-4995</t>
  </si>
  <si>
    <t>48/456-058, 20/213-9103</t>
  </si>
  <si>
    <t>06 37 529 002</t>
  </si>
  <si>
    <t>37/361-012/113</t>
  </si>
  <si>
    <t>96/595-066</t>
  </si>
  <si>
    <t>82/201-900, 70/382-30-91.</t>
  </si>
  <si>
    <t>20/316-65-00</t>
  </si>
  <si>
    <t>72/377-718, +36304741919</t>
  </si>
  <si>
    <t>83/348-033, 20/209 4145</t>
  </si>
  <si>
    <t>30/622 2358</t>
  </si>
  <si>
    <t>99/365-266, 30/630-4468</t>
  </si>
  <si>
    <t>95485001, 06704660502</t>
  </si>
  <si>
    <t>(30) 375-1002</t>
  </si>
  <si>
    <t>3685377807, 36305658011</t>
  </si>
  <si>
    <t>06/32/700-087  06/20/262-6129</t>
  </si>
  <si>
    <t>30/536-2808</t>
  </si>
  <si>
    <t>06-56/540-020
06-30/930-4632</t>
  </si>
  <si>
    <t>06-56/540-022
06-30/416-7785</t>
  </si>
  <si>
    <t>06-37-386-400, mobil: 06-70-3759-189</t>
  </si>
  <si>
    <t>06/ 45 525-508; 06/ 30 995-81-96</t>
  </si>
  <si>
    <t>93/343-043, 30/620 5753</t>
  </si>
  <si>
    <t>06-44/568-016; 06-30/352-9137</t>
  </si>
  <si>
    <t>06-44/568-017; 06-30/635-5031</t>
  </si>
  <si>
    <t>62/590-440</t>
  </si>
  <si>
    <t>62/590-444</t>
  </si>
  <si>
    <t>30/319-0738, 84/320-845</t>
  </si>
  <si>
    <t>83/352-003, 30/530 0371</t>
  </si>
  <si>
    <t>92/573-430, 30/950 0994</t>
  </si>
  <si>
    <t>92/460-009, 30/670 8609</t>
  </si>
  <si>
    <t>83/336-121 30/585 3490</t>
  </si>
  <si>
    <t>92/371-074, 20/983 2112</t>
  </si>
  <si>
    <t>92/502-107, 30/939 8478</t>
  </si>
  <si>
    <t>92/502-102, 30/997 5557</t>
  </si>
  <si>
    <t>(30)916-1017</t>
  </si>
  <si>
    <t>(70)315-4477</t>
  </si>
  <si>
    <t>(87)413-233, (30)411-4574</t>
  </si>
  <si>
    <t>92/371-091, 30/676 1970</t>
  </si>
  <si>
    <t>92/568-168, 30/243 5056</t>
  </si>
  <si>
    <t>30/474 2836</t>
  </si>
  <si>
    <t>93/340-100/108, 30/395 2929</t>
  </si>
  <si>
    <t>93/340-100/111, 93/540-062</t>
  </si>
  <si>
    <t>93/386-042 (21-es mellék), 30/536 7089</t>
  </si>
  <si>
    <t>30/569 8511</t>
  </si>
  <si>
    <t>92/571-032, 20/911 0418</t>
  </si>
  <si>
    <t>(30)471-5769</t>
  </si>
  <si>
    <t>93/371-338, 30/396 3302</t>
  </si>
  <si>
    <t>83/310-001, 30/687 3649</t>
  </si>
  <si>
    <t>(87)334-103, (70)949-3392</t>
  </si>
  <si>
    <t>30/821 1110</t>
  </si>
  <si>
    <t>92/460-040, 30/247 0066</t>
  </si>
  <si>
    <t>30/739 5793</t>
  </si>
  <si>
    <t>83/335-001, 30/411 7659</t>
  </si>
  <si>
    <t>83/352-003; 30/912-6964</t>
  </si>
  <si>
    <t>92/368-081, 30/288 0882</t>
  </si>
  <si>
    <t>20/242 7307, 30/254 5273</t>
  </si>
  <si>
    <t>73/497-038,  06/30/520-5331</t>
  </si>
  <si>
    <t>92/386-155, 30/386 0305</t>
  </si>
  <si>
    <t>93/358-922, 30/969 4357</t>
  </si>
  <si>
    <t>93/358-922, 70/453 3440</t>
  </si>
  <si>
    <t>83/354-001, 30/514 5201</t>
  </si>
  <si>
    <t>83/344-001</t>
  </si>
  <si>
    <t>47/344-042, 06-70/261-4112</t>
  </si>
  <si>
    <t>0684348400, 06209423381</t>
  </si>
  <si>
    <t>0684348400, 06309046554</t>
  </si>
  <si>
    <t>22/251-005; 06/30/376-8877</t>
  </si>
  <si>
    <t>(87)468-019, (30)993-2989</t>
  </si>
  <si>
    <t>36/471-978, 30/392-6120</t>
  </si>
  <si>
    <t>74/482-106; 0620/576-1346</t>
  </si>
  <si>
    <t>74/524-012; 0630/552-9481</t>
  </si>
  <si>
    <t>92/378-081, 30/939 7224</t>
  </si>
  <si>
    <t>06-27/571510, 06307797755</t>
  </si>
  <si>
    <t>47/395-013, 20/538-0100</t>
  </si>
  <si>
    <t>30/9364297 </t>
  </si>
  <si>
    <t>22/570-088, 06/70/882-1813</t>
  </si>
  <si>
    <t>22/598-008, 06/30/945-8979</t>
  </si>
  <si>
    <t>46/399-105, 30/289-7964</t>
  </si>
  <si>
    <t>82/317-753, 70/3139952</t>
  </si>
  <si>
    <t>(88)593-700, (70)235-0133</t>
  </si>
  <si>
    <t>0673/472-264, 0630/9167625</t>
  </si>
  <si>
    <t>74/433-022, 20/955-5548</t>
  </si>
  <si>
    <t>48/354-001  30/489-1925</t>
  </si>
  <si>
    <t>66/497-300</t>
  </si>
  <si>
    <t>66/497-300, 06-30/742-64617</t>
  </si>
  <si>
    <t>54/442-024
30/940-7161</t>
  </si>
  <si>
    <t>23/565-612, 20/414-0711</t>
  </si>
  <si>
    <t>23-565-619 mobil: 30-779-4469</t>
  </si>
  <si>
    <t>28-462-761, 20-924-9484</t>
  </si>
  <si>
    <t>28-462-107, 20-414-9632</t>
  </si>
  <si>
    <t>06 95/ 343-039</t>
  </si>
  <si>
    <t>06-30/828-4548</t>
  </si>
  <si>
    <t>82/574-004</t>
  </si>
  <si>
    <t>82/574-011</t>
  </si>
  <si>
    <t>06/30/328-7766</t>
  </si>
  <si>
    <t>99/543-013, 20/527-3712</t>
  </si>
  <si>
    <t>62/595-550</t>
  </si>
  <si>
    <t>46/388-103, 30/583-9556</t>
  </si>
  <si>
    <t>06-45/434-100</t>
  </si>
  <si>
    <r>
      <t xml:space="preserve">Közös önkormányzati hivatal </t>
    </r>
    <r>
      <rPr>
        <b/>
        <sz val="11"/>
        <color theme="1"/>
        <rFont val="Calibri"/>
        <family val="2"/>
        <charset val="238"/>
        <scheme val="minor"/>
      </rPr>
      <t>székhelye</t>
    </r>
  </si>
  <si>
    <t>Koordináták</t>
  </si>
  <si>
    <t>1. Választható feltételek</t>
  </si>
  <si>
    <t>3. Feltételeknek megfelelő önkormányzatok listája</t>
  </si>
  <si>
    <t>fővárosi kerület</t>
  </si>
  <si>
    <r>
      <t xml:space="preserve">Közös önkormányzati hivatal 
</t>
    </r>
    <r>
      <rPr>
        <b/>
        <sz val="11"/>
        <color theme="1"/>
        <rFont val="Calibri"/>
        <family val="2"/>
        <charset val="238"/>
        <scheme val="minor"/>
      </rPr>
      <t>székhelye</t>
    </r>
  </si>
  <si>
    <t>Hivatali telefon</t>
  </si>
  <si>
    <t>Hivatali e-mail</t>
  </si>
  <si>
    <t>Polgármester postacíme</t>
  </si>
  <si>
    <t>Polgármester vezetékes telefonszáma</t>
  </si>
  <si>
    <t>Polgármester e-mail címe</t>
  </si>
  <si>
    <t>Jegyző postacíme</t>
  </si>
  <si>
    <t>Jegyző vezetékes telefonszáma</t>
  </si>
  <si>
    <t>Jegyző e-mail címe</t>
  </si>
  <si>
    <t>Hivatal postacíme</t>
  </si>
  <si>
    <t>…</t>
  </si>
  <si>
    <t>Egeri járás</t>
  </si>
  <si>
    <t>Kiskunfélegyházai járás</t>
  </si>
  <si>
    <t>Mórahalomi járás</t>
  </si>
  <si>
    <t>Nyíregyházai járás</t>
  </si>
  <si>
    <t>Orosházai járás</t>
  </si>
  <si>
    <t>Pannonhalmai járás</t>
  </si>
  <si>
    <t>Sásdi járás</t>
  </si>
  <si>
    <t>Szeghalomi járás</t>
  </si>
  <si>
    <t>választható kategória</t>
  </si>
  <si>
    <t>Kapcsolattartási adatok kategóriái</t>
  </si>
  <si>
    <t>Keleti hosszúság</t>
  </si>
  <si>
    <t>Északi szélesség</t>
  </si>
  <si>
    <t>(formátum fővárosi kerület esetén: Budapest 01. kerület)</t>
  </si>
  <si>
    <t>Lakosságszám 2017. jan. 1.</t>
  </si>
  <si>
    <t>Önkormányzati Tudástár</t>
  </si>
  <si>
    <t>"Amit az önkormányzatokról tudni érdemes"</t>
  </si>
  <si>
    <t>Önkormányzati címtár</t>
  </si>
  <si>
    <t>Összeállította:</t>
  </si>
  <si>
    <t>Források:</t>
  </si>
  <si>
    <t>Belügyminisztérium</t>
  </si>
  <si>
    <t xml:space="preserve">66/2015. (III. 30.) Korm. rendelet
</t>
  </si>
  <si>
    <t xml:space="preserve">a fővárosi és megyei kormányhivatalokról, </t>
  </si>
  <si>
    <t>valamint a járási (fővárosi kerületi) hivatalokról</t>
  </si>
  <si>
    <t>Önkormányzatok által közölt adatok</t>
  </si>
  <si>
    <t>Internetes források</t>
  </si>
  <si>
    <t>tartalmazzák az időközi választások eredményeit.</t>
  </si>
  <si>
    <t>Önkormányzati Főosztály</t>
  </si>
  <si>
    <t>KSH Helységnévtár 2016.</t>
  </si>
  <si>
    <t>OSAP 1621 - 2016. II. félév</t>
  </si>
  <si>
    <t>Egyszerű kereső</t>
  </si>
  <si>
    <t>Haladó kereső</t>
  </si>
  <si>
    <t>polgármesteri hivatal</t>
  </si>
  <si>
    <t>közös önkormányzati hivatal</t>
  </si>
  <si>
    <t>orosházai járás</t>
  </si>
  <si>
    <t>szeghalomi járás</t>
  </si>
  <si>
    <t>kiskunfélegyházai járás</t>
  </si>
  <si>
    <t>Településre, hivatalra vonatkozó ketegóriák</t>
  </si>
  <si>
    <r>
      <t xml:space="preserve">A hivatal típusa besorolás további felbontása:
   </t>
    </r>
    <r>
      <rPr>
        <u/>
        <sz val="11"/>
        <color theme="1"/>
        <rFont val="Calibri"/>
        <family val="2"/>
        <charset val="238"/>
        <scheme val="minor"/>
      </rPr>
      <t>önálló</t>
    </r>
    <r>
      <rPr>
        <sz val="11"/>
        <color theme="1"/>
        <rFont val="Calibri"/>
        <family val="2"/>
        <charset val="238"/>
        <scheme val="minor"/>
      </rPr>
      <t xml:space="preserve">: polgármesteri hivatal
   </t>
    </r>
    <r>
      <rPr>
        <u/>
        <sz val="11"/>
        <color theme="1"/>
        <rFont val="Calibri"/>
        <family val="2"/>
        <charset val="238"/>
        <scheme val="minor"/>
      </rPr>
      <t>közös székhelye</t>
    </r>
    <r>
      <rPr>
        <sz val="11"/>
        <color theme="1"/>
        <rFont val="Calibri"/>
        <family val="2"/>
        <charset val="238"/>
        <scheme val="minor"/>
      </rPr>
      <t xml:space="preserve">: közös önkormányzati hivatal 
      székhely tagja
   </t>
    </r>
    <r>
      <rPr>
        <u/>
        <sz val="11"/>
        <color theme="1"/>
        <rFont val="Calibri"/>
        <family val="2"/>
        <charset val="238"/>
        <scheme val="minor"/>
      </rPr>
      <t>közös tagja</t>
    </r>
    <r>
      <rPr>
        <sz val="11"/>
        <color theme="1"/>
        <rFont val="Calibri"/>
        <family val="2"/>
        <charset val="238"/>
        <scheme val="minor"/>
      </rPr>
      <t>: közös önkormányzati hivatal 
      nem székhely tagja</t>
    </r>
  </si>
  <si>
    <t>Közös önkormányzati hivatal székhelyének címe</t>
  </si>
  <si>
    <t>Jegyző telefonszáma</t>
  </si>
  <si>
    <t>Hivatal telefonszáma</t>
  </si>
  <si>
    <t>Hivatal e-mail címe</t>
  </si>
  <si>
    <t>Hivatal típusa</t>
  </si>
  <si>
    <t xml:space="preserve">Egyszerűsített hivatali "státusz" </t>
  </si>
  <si>
    <t>Hivatali adatok</t>
  </si>
  <si>
    <t>Elérhetőségek</t>
  </si>
  <si>
    <t>Kérem adja meg a keresett település nevét,vagy válasszon a legördülő listából!</t>
  </si>
  <si>
    <t>KÖH településeinek felsorolása</t>
  </si>
  <si>
    <t>A közös önkormányzati hivatal (KÖH) elnevezése</t>
  </si>
  <si>
    <t>Zsurk Község Önkormányzata</t>
  </si>
  <si>
    <t>Zsarolyán Község Önkormányzata</t>
  </si>
  <si>
    <t>Egyszerűsített  hivatali "státusz"</t>
  </si>
  <si>
    <t>Közjogi lakosságszám (2014.)</t>
  </si>
  <si>
    <t>válasszon települést</t>
  </si>
  <si>
    <t>KSH helységnévkönyben szereplő terület 
   (hektár)</t>
  </si>
  <si>
    <t>Tófej, Baktüttös, Pusztaederics, Szentkozmadombja, Zalatárnok, Bak, Sárhida, Bocfölde</t>
  </si>
  <si>
    <r>
      <t xml:space="preserve">A feltételeknek megfelelő települések listázásához </t>
    </r>
    <r>
      <rPr>
        <b/>
        <sz val="12"/>
        <rFont val="Times New Roman"/>
        <family val="1"/>
        <charset val="238"/>
      </rPr>
      <t>D23</t>
    </r>
    <r>
      <rPr>
        <sz val="12"/>
        <rFont val="Times New Roman"/>
        <family val="1"/>
        <charset val="238"/>
      </rPr>
      <t xml:space="preserve"> mezőt kiejlölve kapcsolja be a szűrő funkciót. </t>
    </r>
    <r>
      <rPr>
        <u/>
        <sz val="12"/>
        <rFont val="Times New Roman"/>
        <family val="1"/>
        <charset val="238"/>
      </rPr>
      <t xml:space="preserve">
Ekkor megjelenik a szűrő funkció ikonja a </t>
    </r>
    <r>
      <rPr>
        <b/>
        <u/>
        <sz val="12"/>
        <rFont val="Times New Roman"/>
        <family val="1"/>
        <charset val="238"/>
      </rPr>
      <t>D23</t>
    </r>
    <r>
      <rPr>
        <u/>
        <sz val="12"/>
        <rFont val="Times New Roman"/>
        <family val="1"/>
        <charset val="238"/>
      </rPr>
      <t xml:space="preserve"> mezőben.
</t>
    </r>
    <r>
      <rPr>
        <sz val="12"/>
        <rFont val="Times New Roman"/>
        <family val="1"/>
        <charset val="238"/>
      </rPr>
      <t xml:space="preserve">Erre kattintva jelölje be "megfelel a választott feltételeknek" szöveg mellett lévő jelölö négyzetet. (A többi mező ne legyen megjelölve)
</t>
    </r>
    <r>
      <rPr>
        <u/>
        <sz val="12"/>
        <rFont val="Times New Roman"/>
        <family val="1"/>
        <charset val="238"/>
      </rPr>
      <t xml:space="preserve">
</t>
    </r>
    <r>
      <rPr>
        <sz val="12"/>
        <rFont val="Times New Roman"/>
        <family val="1"/>
        <charset val="238"/>
      </rPr>
      <t xml:space="preserve">Majd nyomja meg az                               gombot.
</t>
    </r>
    <r>
      <rPr>
        <b/>
        <u/>
        <sz val="12"/>
        <rFont val="Times New Roman"/>
        <family val="1"/>
        <charset val="238"/>
      </rPr>
      <t>Új feltételek</t>
    </r>
    <r>
      <rPr>
        <sz val="12"/>
        <rFont val="Times New Roman"/>
        <family val="1"/>
        <charset val="238"/>
      </rPr>
      <t xml:space="preserve"> megadása esetén a listázáshoz, ismételje meg 
az előzőekben leírt lépéseket.
A</t>
    </r>
    <r>
      <rPr>
        <b/>
        <sz val="12"/>
        <rFont val="Times New Roman"/>
        <family val="1"/>
        <charset val="238"/>
      </rPr>
      <t xml:space="preserve"> 23. sorban (G-L)</t>
    </r>
    <r>
      <rPr>
        <sz val="12"/>
        <rFont val="Times New Roman"/>
        <family val="1"/>
        <charset val="238"/>
      </rPr>
      <t xml:space="preserve"> választhatja ki azokat az adat-kategóriákat, melyeket meg szeretne jeleníteni a feltételeknek megfelelő települések mellett.
</t>
    </r>
  </si>
  <si>
    <t>KÖH székhelye</t>
  </si>
  <si>
    <t>KÖH-ben részt vevő települések száma</t>
  </si>
  <si>
    <t>KÖH-ben részt vevő települések felsorolása</t>
  </si>
  <si>
    <t>Közös önkormányzati hivatal székhelyének megnevezése</t>
  </si>
  <si>
    <t>KSH helységnévkönyben szereplő jogállás
(kivéve nagyközségi cím)</t>
  </si>
  <si>
    <t>Közös önkormányzati hivatal (KÖH) elnevezése</t>
  </si>
  <si>
    <t>KÖH  székhelye</t>
  </si>
  <si>
    <t>vissza a tartalomjegyzékhez</t>
  </si>
  <si>
    <t>2017.</t>
  </si>
  <si>
    <t>Megyei közgyűlés elnöke</t>
  </si>
  <si>
    <t>Megyei jegyző</t>
  </si>
  <si>
    <t>I. negyedév</t>
  </si>
  <si>
    <t>76/513-810, 30/366-8101</t>
  </si>
  <si>
    <t>elnok@bacskiskun.hu</t>
  </si>
  <si>
    <t>Rideg László</t>
  </si>
  <si>
    <t>6000 Kecskemét, Deák tér 3.</t>
  </si>
  <si>
    <t>76/513-830, 30/336-7959</t>
  </si>
  <si>
    <t>fojegyzo@bacskiskun.hu</t>
  </si>
  <si>
    <t>7621 Pécs, Széchenyi tér 9.</t>
  </si>
  <si>
    <t>72/500-402, 06/20/337-6400</t>
  </si>
  <si>
    <t>nagy.csaba@baranya.hu</t>
  </si>
  <si>
    <t>dr. Göndöc András</t>
  </si>
  <si>
    <t>7621, Pécs, Széchenyi tér 9.</t>
  </si>
  <si>
    <t>72/500-408, 20/350-5720</t>
  </si>
  <si>
    <t>fojegyzo@baranya.hu</t>
  </si>
  <si>
    <t>5600 Békéscsaba, Árpád sor 18.</t>
  </si>
  <si>
    <t>66/441-141</t>
  </si>
  <si>
    <t>megyeionk@bekesmegye.hu</t>
  </si>
  <si>
    <t>Zalai Mihály</t>
  </si>
  <si>
    <t>Dr. Moka Eszter</t>
  </si>
  <si>
    <t>0620/252-77-53, 66/441-141</t>
  </si>
  <si>
    <t>dr.moka.eszter@bekesmegye.hu</t>
  </si>
  <si>
    <t>3525 Miskolc, Városház tér 1.</t>
  </si>
  <si>
    <t>46/517-751, 20/349-0325</t>
  </si>
  <si>
    <t>elnok@hivatal.baz.hu</t>
  </si>
  <si>
    <t>Török Dezső</t>
  </si>
  <si>
    <t>Dr. Kovács János</t>
  </si>
  <si>
    <t>46/517-713, 30/577-6950</t>
  </si>
  <si>
    <t>fojegyzo@hivatal.baz.hu</t>
  </si>
  <si>
    <t>62/566-002</t>
  </si>
  <si>
    <t>elnok@csongrad-megye.hu</t>
  </si>
  <si>
    <t>Kakas Béla</t>
  </si>
  <si>
    <t>Vadász Csaba</t>
  </si>
  <si>
    <t>62/566-010</t>
  </si>
  <si>
    <t>fojegyzo@csongrad-megye.hu</t>
  </si>
  <si>
    <t>8000, Székesfehérvár, Szent István tér 9.</t>
  </si>
  <si>
    <t>22/311-574, 06/20/620-0999
22/311-547, 06/20/620-0888</t>
  </si>
  <si>
    <t>molnar.krisztian@fejer.hu</t>
  </si>
  <si>
    <t>Molnár Krisztián</t>
  </si>
  <si>
    <t>Dr. Kovács Zoltán</t>
  </si>
  <si>
    <t>22/311-547</t>
  </si>
  <si>
    <t xml:space="preserve">dr.kovacs.zoltan@fejer.hu </t>
  </si>
  <si>
    <t>9021 Győr, Városház tér 3.</t>
  </si>
  <si>
    <t>96/522-201</t>
  </si>
  <si>
    <t>Németh Zoltán</t>
  </si>
  <si>
    <t>Dr. Kovács Béla</t>
  </si>
  <si>
    <t>96/522-294</t>
  </si>
  <si>
    <t>kovacs.bela@gymsmo.hu</t>
  </si>
  <si>
    <t>4024.Debrecen, Piac u. 54</t>
  </si>
  <si>
    <t>06/52-507-519, 30-488-8900</t>
  </si>
  <si>
    <t>elnok@hbmo.hu</t>
  </si>
  <si>
    <t>Pajna Zoltán</t>
  </si>
  <si>
    <t>4024 Debrecen, Piac u. 54.</t>
  </si>
  <si>
    <t xml:space="preserve">52/507-524
20/914-7197
</t>
  </si>
  <si>
    <t>jegyzo@hbmo.hu</t>
  </si>
  <si>
    <t xml:space="preserve">3300 Eger, Kossuth Lajos utca 9. </t>
  </si>
  <si>
    <t>36/521-300; 30/990-5661</t>
  </si>
  <si>
    <t>szabo.robert@hevesmegye.hu</t>
  </si>
  <si>
    <t>Dr. Barta Viktor</t>
  </si>
  <si>
    <t>36/521-306; 20/412-6558</t>
  </si>
  <si>
    <t>barta.viktor@hevesmegye.hu</t>
  </si>
  <si>
    <t>Jász-Nagykunk-Szolnok</t>
  </si>
  <si>
    <t>5000 Szolnok, Kossuth Lajos út 2.</t>
  </si>
  <si>
    <t>06-56/505-990</t>
  </si>
  <si>
    <t>elnok@jnszm.hu</t>
  </si>
  <si>
    <t xml:space="preserve">Kovács Sándor </t>
  </si>
  <si>
    <t>Rentzné Dr. Bezdán Edit</t>
  </si>
  <si>
    <t>06-56/505-991</t>
  </si>
  <si>
    <t>fojegyzo@jnszm.hu</t>
  </si>
  <si>
    <t>2800 Tatabánya, Fő tér 4.</t>
  </si>
  <si>
    <t>popovics.gyorgy@kemoh.hu</t>
  </si>
  <si>
    <t>Popovics György</t>
  </si>
  <si>
    <t>Dr. Veres zoltán</t>
  </si>
  <si>
    <t>veres.zoltan@kemoh.hu</t>
  </si>
  <si>
    <t>3100 Salgótarján, Rákóczi út 36.</t>
  </si>
  <si>
    <t>32/620-150</t>
  </si>
  <si>
    <t>elnokikabinet@nograd.hu</t>
  </si>
  <si>
    <t>Skuczi Nándor</t>
  </si>
  <si>
    <t>32/620-126</t>
  </si>
  <si>
    <t>fojegyzo@nograd.hu</t>
  </si>
  <si>
    <t>elnok@pestmegye.hu</t>
  </si>
  <si>
    <t>dr. Szép Tibor</t>
  </si>
  <si>
    <t>233-6810</t>
  </si>
  <si>
    <t>fojegyzo@pestmegye.hu</t>
  </si>
  <si>
    <t>82/898-246</t>
  </si>
  <si>
    <t>4400 Nyíregyháza Hősök tere 5.</t>
  </si>
  <si>
    <t xml:space="preserve">06/42-599-501 </t>
  </si>
  <si>
    <t>elnok@szszbmo.hu</t>
  </si>
  <si>
    <t>Seszták Oszkár</t>
  </si>
  <si>
    <t>Dr. Papp Csaba</t>
  </si>
  <si>
    <t>4400 nyíregyháza Hősök tere 5.</t>
  </si>
  <si>
    <t>06/42-599-510</t>
  </si>
  <si>
    <t>jegyzo@szszbmo.hu</t>
  </si>
  <si>
    <t>7100 Szekszárd, Szent István tér 11-13.</t>
  </si>
  <si>
    <t>74/505-603 , 30/9864-037</t>
  </si>
  <si>
    <t>elnok@tolnamegye.hu</t>
  </si>
  <si>
    <t>Fehérvári Tamás</t>
  </si>
  <si>
    <t>74/505-606 , 30/5696-862</t>
  </si>
  <si>
    <t>fojegyzo@tolnamegye.hu</t>
  </si>
  <si>
    <t>9700 Szombathely, Berzsenyi tér 1.</t>
  </si>
  <si>
    <t>94/515-701, 06/30/902-4619</t>
  </si>
  <si>
    <t>Majthényi László</t>
  </si>
  <si>
    <t>Dr. Balázsy Péter</t>
  </si>
  <si>
    <t>94/515-710, 06/30/576-7450</t>
  </si>
  <si>
    <t>balazsypeter@vasmegye.hu</t>
  </si>
  <si>
    <t>8200 Veszprém, Megyeház tér 1.</t>
  </si>
  <si>
    <t>mokelnok@vpmegye.hu</t>
  </si>
  <si>
    <t>Polgárdy Imre</t>
  </si>
  <si>
    <t>Dr. Imre László</t>
  </si>
  <si>
    <t>88/545-000 Mellék: 162</t>
  </si>
  <si>
    <t>mokfojegyzo@vpmegye.hu</t>
  </si>
  <si>
    <t>8900 Zalaegerszeg, Kosztolányi D. u. 10.</t>
  </si>
  <si>
    <t>92/500-703; 30/997-2948</t>
  </si>
  <si>
    <t>pal.attila@zalamegye.hu</t>
  </si>
  <si>
    <t>Dr. Pál Attila</t>
  </si>
  <si>
    <t>dr. Mester László</t>
  </si>
  <si>
    <t>92/500-711; 30/678-3520</t>
  </si>
  <si>
    <t>fojegyzo@zalamegye.hu</t>
  </si>
  <si>
    <r>
      <t>Egyszerűsített hivatali "státusz" 
(</t>
    </r>
    <r>
      <rPr>
        <i/>
        <sz val="11"/>
        <color theme="1"/>
        <rFont val="Calibri"/>
        <family val="2"/>
        <charset val="238"/>
        <scheme val="minor"/>
      </rPr>
      <t>önálló, közös székhely, közös tag</t>
    </r>
    <r>
      <rPr>
        <sz val="11"/>
        <color theme="1"/>
        <rFont val="Calibri"/>
        <family val="2"/>
        <charset val="238"/>
        <scheme val="minor"/>
      </rPr>
      <t>)</t>
    </r>
  </si>
  <si>
    <t>Vezetékes telefon</t>
  </si>
  <si>
    <t>+361/458-3013</t>
  </si>
  <si>
    <t>1/458-3015</t>
  </si>
  <si>
    <t>061/346-5551</t>
  </si>
  <si>
    <t>061/346-5427</t>
  </si>
  <si>
    <t>061/4378-696</t>
  </si>
  <si>
    <t>061/4378-600</t>
  </si>
  <si>
    <t>1/231-3131</t>
  </si>
  <si>
    <t>1/231-3197</t>
  </si>
  <si>
    <t>1/872-7201</t>
  </si>
  <si>
    <t>1/872-7206</t>
  </si>
  <si>
    <t>06-1/342-0502</t>
  </si>
  <si>
    <t>06-1-462-3205</t>
  </si>
  <si>
    <t>06-1-462-3201</t>
  </si>
  <si>
    <t>06-1-459-2100</t>
  </si>
  <si>
    <t>217-1752</t>
  </si>
  <si>
    <t>4338-201</t>
  </si>
  <si>
    <t>4338-203</t>
  </si>
  <si>
    <t>1/3724638</t>
  </si>
  <si>
    <t>1/3724522</t>
  </si>
  <si>
    <t xml:space="preserve">224-5949            </t>
  </si>
  <si>
    <t>872-9320</t>
  </si>
  <si>
    <t>872-9169</t>
  </si>
  <si>
    <t>361/305-3260</t>
  </si>
  <si>
    <t>361/305-3112</t>
  </si>
  <si>
    <t>1-4011401</t>
  </si>
  <si>
    <t>1-4011555</t>
  </si>
  <si>
    <t>1/253-3301</t>
  </si>
  <si>
    <t>1/253-3320</t>
  </si>
  <si>
    <t>1/296-1320,1/ 296-1330</t>
  </si>
  <si>
    <t>1/296-1310</t>
  </si>
  <si>
    <t>01/3474-525</t>
  </si>
  <si>
    <t>01/3474-530</t>
  </si>
  <si>
    <t>06-1-283-0549</t>
  </si>
  <si>
    <t>06-1-283-1335</t>
  </si>
  <si>
    <t>+36/1/427-61-22</t>
  </si>
  <si>
    <t>1/277-51-72</t>
  </si>
  <si>
    <t>1/229-2617</t>
  </si>
  <si>
    <t>1/229-2616</t>
  </si>
  <si>
    <t>1/327-1023</t>
  </si>
  <si>
    <t>1/327-1009</t>
  </si>
  <si>
    <t>73/544-018</t>
  </si>
  <si>
    <t>72/560-027</t>
  </si>
  <si>
    <t>72/560-004</t>
  </si>
  <si>
    <t>72/465-331</t>
  </si>
  <si>
    <t>72/465-025</t>
  </si>
  <si>
    <t>72/587-921</t>
  </si>
  <si>
    <t>70/632-3004</t>
  </si>
  <si>
    <t>69/362-101</t>
  </si>
  <si>
    <t>72/478-295</t>
  </si>
  <si>
    <t>72/372-011</t>
  </si>
  <si>
    <t>73/496-002</t>
  </si>
  <si>
    <t>72/554-009</t>
  </si>
  <si>
    <t>72/576-520</t>
  </si>
  <si>
    <t>73-4406-605</t>
  </si>
  <si>
    <t>69/359-104</t>
  </si>
  <si>
    <t>72/574-922</t>
  </si>
  <si>
    <t>72/574-921</t>
  </si>
  <si>
    <t>72/573-000</t>
  </si>
  <si>
    <t>72/472-297</t>
  </si>
  <si>
    <t>72-524-018</t>
  </si>
  <si>
    <t>72-529-020</t>
  </si>
  <si>
    <t>72/390-758</t>
  </si>
  <si>
    <t>72/473-457</t>
  </si>
  <si>
    <t>73/352-111</t>
  </si>
  <si>
    <t>73/580-912</t>
  </si>
  <si>
    <t>73/554-036</t>
  </si>
  <si>
    <t>69/869-405</t>
  </si>
  <si>
    <t>69/869-410</t>
  </si>
  <si>
    <t>69/869-710</t>
  </si>
  <si>
    <t>72/524-902</t>
  </si>
  <si>
    <t>73/346-006</t>
  </si>
  <si>
    <t>73/342-517</t>
  </si>
  <si>
    <t>73/342-003</t>
  </si>
  <si>
    <t>72/424-873</t>
  </si>
  <si>
    <t>73/371-500</t>
  </si>
  <si>
    <t>73/510-004</t>
  </si>
  <si>
    <t>72/430-106</t>
  </si>
  <si>
    <t>72/580-122</t>
  </si>
  <si>
    <t>73/352-023</t>
  </si>
  <si>
    <t>73/552-022</t>
  </si>
  <si>
    <t>72/379-260</t>
  </si>
  <si>
    <t>73/490-027</t>
  </si>
  <si>
    <t>72/376-885</t>
  </si>
  <si>
    <t>72/570-912</t>
  </si>
  <si>
    <t>72/379-411</t>
  </si>
  <si>
    <t>73/342-058</t>
  </si>
  <si>
    <t>72/455-278</t>
  </si>
  <si>
    <t>69/511-007</t>
  </si>
  <si>
    <t>69/551-006</t>
  </si>
  <si>
    <t>69-350-850</t>
  </si>
  <si>
    <t>69/345-106</t>
  </si>
  <si>
    <t>69/341-101</t>
  </si>
  <si>
    <t>73/340-002</t>
  </si>
  <si>
    <t>69/351-102</t>
  </si>
  <si>
    <t>73/898-003</t>
  </si>
  <si>
    <t>72/379-226</t>
  </si>
  <si>
    <t>72/454206</t>
  </si>
  <si>
    <t>72/576520</t>
  </si>
  <si>
    <t>72/372-786</t>
  </si>
  <si>
    <t>06/69/340-011</t>
  </si>
  <si>
    <t>72/461-063</t>
  </si>
  <si>
    <t>72/461-065</t>
  </si>
  <si>
    <t>73/340002/16</t>
  </si>
  <si>
    <t>72/480-202</t>
  </si>
  <si>
    <t>72/480-100/12 mellék</t>
  </si>
  <si>
    <t>69/358-001</t>
  </si>
  <si>
    <t>69/354-154</t>
  </si>
  <si>
    <t>72/459-318</t>
  </si>
  <si>
    <t>73/578528</t>
  </si>
  <si>
    <t>73/570002</t>
  </si>
  <si>
    <t>72/457-101</t>
  </si>
  <si>
    <t>73/485-038</t>
  </si>
  <si>
    <t>69/531-017</t>
  </si>
  <si>
    <t>69/364-132</t>
  </si>
  <si>
    <t>72/490-814</t>
  </si>
  <si>
    <t>72/377001</t>
  </si>
  <si>
    <t>72/420-074</t>
  </si>
  <si>
    <t>69/352-124</t>
  </si>
  <si>
    <t>73/497-059</t>
  </si>
  <si>
    <t>73/342-201</t>
  </si>
  <si>
    <t>73/3400002/21</t>
  </si>
  <si>
    <t>72/478-198</t>
  </si>
  <si>
    <t>69/372-190</t>
  </si>
  <si>
    <t>72/372-080</t>
  </si>
  <si>
    <t>73/348-376</t>
  </si>
  <si>
    <t>72/478-276</t>
  </si>
  <si>
    <t>72/376-845</t>
  </si>
  <si>
    <t>72/592-932</t>
  </si>
  <si>
    <t>72/377060</t>
  </si>
  <si>
    <t>0669/367-521</t>
  </si>
  <si>
    <t>0669/364-132</t>
  </si>
  <si>
    <t>0673/548-001</t>
  </si>
  <si>
    <t>72/377-777</t>
  </si>
  <si>
    <t>06-73/596-004</t>
  </si>
  <si>
    <t>06-73/493-022</t>
  </si>
  <si>
    <t>06-72-584-001</t>
  </si>
  <si>
    <t>06-72-584-006</t>
  </si>
  <si>
    <t>73/496-064</t>
  </si>
  <si>
    <t>72/498-843</t>
  </si>
  <si>
    <t>72/570-911</t>
  </si>
  <si>
    <t>72/462-045</t>
  </si>
  <si>
    <t>72/564-81</t>
  </si>
  <si>
    <t>72/564-012</t>
  </si>
  <si>
    <t>72/671-552</t>
  </si>
  <si>
    <t>36/362-101</t>
  </si>
  <si>
    <t>73/485-065</t>
  </si>
  <si>
    <t>73/554-046</t>
  </si>
  <si>
    <t>72/473-430</t>
  </si>
  <si>
    <t>69/380-101</t>
  </si>
  <si>
    <t>69/567-017</t>
  </si>
  <si>
    <t>69/547-037</t>
  </si>
  <si>
    <t>72/480-100/120</t>
  </si>
  <si>
    <t>69/353-101</t>
  </si>
  <si>
    <t>73/352-333</t>
  </si>
  <si>
    <t>72/492-601</t>
  </si>
  <si>
    <t>72/490-488</t>
  </si>
  <si>
    <t>72/599-030</t>
  </si>
  <si>
    <t>72/579-576</t>
  </si>
  <si>
    <t>72/563102</t>
  </si>
  <si>
    <t>72/482-621</t>
  </si>
  <si>
    <t>69/505511</t>
  </si>
  <si>
    <t>69/505521</t>
  </si>
  <si>
    <t>69/356-152</t>
  </si>
  <si>
    <t>69/554-054</t>
  </si>
  <si>
    <t>72/565-001</t>
  </si>
  <si>
    <t>73/346-022</t>
  </si>
  <si>
    <t>73/346-042</t>
  </si>
  <si>
    <t>72/563-102</t>
  </si>
  <si>
    <t>72/572-005</t>
  </si>
  <si>
    <t>72/372-216</t>
  </si>
  <si>
    <t>06-72/463030</t>
  </si>
  <si>
    <t>06-72/563102</t>
  </si>
  <si>
    <t>69/357-103</t>
  </si>
  <si>
    <t>72/569-019</t>
  </si>
  <si>
    <t>72/598-115</t>
  </si>
  <si>
    <t>72/475-355</t>
  </si>
  <si>
    <t>73/493-077</t>
  </si>
  <si>
    <t>72/672-683</t>
  </si>
  <si>
    <t>72/592099</t>
  </si>
  <si>
    <t>69/543-037</t>
  </si>
  <si>
    <t>69/341-007</t>
  </si>
  <si>
    <t>73/485-072</t>
  </si>
  <si>
    <t>72/533-823</t>
  </si>
  <si>
    <t>0672/626575</t>
  </si>
  <si>
    <t>70/632-3005</t>
  </si>
  <si>
    <t>72/465-322</t>
  </si>
  <si>
    <t>73/485141</t>
  </si>
  <si>
    <t>72/524-902,72/425-465</t>
  </si>
  <si>
    <t>42/379-013</t>
  </si>
  <si>
    <t>72/473-385</t>
  </si>
  <si>
    <t>73/376-237</t>
  </si>
  <si>
    <t>73/496-079</t>
  </si>
  <si>
    <t>73/580-900/13.mellék</t>
  </si>
  <si>
    <t>73/580-900/12.mellék</t>
  </si>
  <si>
    <t>72/579-500</t>
  </si>
  <si>
    <t>00/000-000</t>
  </si>
  <si>
    <t>69/338-114</t>
  </si>
  <si>
    <t>73/454-070</t>
  </si>
  <si>
    <t>73/350-150</t>
  </si>
  <si>
    <t>72/554-019</t>
  </si>
  <si>
    <t>69/361-065</t>
  </si>
  <si>
    <t>72/589-000</t>
  </si>
  <si>
    <t>69/346-091</t>
  </si>
  <si>
    <t>73/378-721</t>
  </si>
  <si>
    <t>73/514-304</t>
  </si>
  <si>
    <t>73/514-308</t>
  </si>
  <si>
    <t>73/342-150</t>
  </si>
  <si>
    <t>73/544-050</t>
  </si>
  <si>
    <t>73/542-000</t>
  </si>
  <si>
    <t>72/459-376</t>
  </si>
  <si>
    <t>72/524-036</t>
  </si>
  <si>
    <t>69/383-153</t>
  </si>
  <si>
    <t>73/342-205</t>
  </si>
  <si>
    <t>73/485-178</t>
  </si>
  <si>
    <t>72/420-930</t>
  </si>
  <si>
    <t>72/343101</t>
  </si>
  <si>
    <t>69/696-842</t>
  </si>
  <si>
    <t>72/492-559</t>
  </si>
  <si>
    <t xml:space="preserve"> 72/377-718</t>
  </si>
  <si>
    <t>73/497-080</t>
  </si>
  <si>
    <t>72/466-158</t>
  </si>
  <si>
    <t>78/451-011</t>
  </si>
  <si>
    <t>78/451-260</t>
  </si>
  <si>
    <t>06-79-451188/17 mellék</t>
  </si>
  <si>
    <t>06-79-451188/15 emllék</t>
  </si>
  <si>
    <t>79/850-006</t>
  </si>
  <si>
    <t>79/527-200</t>
  </si>
  <si>
    <t>76/573-032/106</t>
  </si>
  <si>
    <t>76/573-032/107</t>
  </si>
  <si>
    <t>72/472-088</t>
  </si>
  <si>
    <t>78/468-026</t>
  </si>
  <si>
    <t>78/453-110</t>
  </si>
  <si>
    <t>Kiskunfélegyházi járás</t>
  </si>
  <si>
    <t>78/443-120</t>
  </si>
  <si>
    <t>78/441-144</t>
  </si>
  <si>
    <t>79/481-088</t>
  </si>
  <si>
    <t>78/367-155</t>
  </si>
  <si>
    <t>78/425-042</t>
  </si>
  <si>
    <t>78/416-129</t>
  </si>
  <si>
    <t>78/417-058</t>
  </si>
  <si>
    <t>78/ 571-026</t>
  </si>
  <si>
    <t>78/437-117</t>
  </si>
  <si>
    <t>78/501-705</t>
  </si>
  <si>
    <t>79/466-122</t>
  </si>
  <si>
    <t>79/478-643</t>
  </si>
  <si>
    <t>0679/353-541</t>
  </si>
  <si>
    <t>78/678-130</t>
  </si>
  <si>
    <t>78/435-322</t>
  </si>
  <si>
    <t>79/556-010</t>
  </si>
  <si>
    <t>76/426-220</t>
  </si>
  <si>
    <t>78/504-101</t>
  </si>
  <si>
    <t>77/523-104</t>
  </si>
  <si>
    <t>78/507-071</t>
  </si>
  <si>
    <t>76/579-000</t>
  </si>
  <si>
    <t>79/554-060</t>
  </si>
  <si>
    <t>78/454064</t>
  </si>
  <si>
    <t>78/404100 78/454064</t>
  </si>
  <si>
    <t>78/420-812</t>
  </si>
  <si>
    <t>76/568-060</t>
  </si>
  <si>
    <t>76/382-145</t>
  </si>
  <si>
    <t>76/581-801</t>
  </si>
  <si>
    <t>77/501-032</t>
  </si>
  <si>
    <t>77/501-031</t>
  </si>
  <si>
    <t>77/492161</t>
  </si>
  <si>
    <t>77/492-161</t>
  </si>
  <si>
    <t>78-601-301</t>
  </si>
  <si>
    <t>78-601-300/106</t>
  </si>
  <si>
    <t>0678/546-200</t>
  </si>
  <si>
    <t>79/468077</t>
  </si>
  <si>
    <t>76/513-527</t>
  </si>
  <si>
    <t>77/454-201</t>
  </si>
  <si>
    <t>78/513-120/234</t>
  </si>
  <si>
    <t>78/513-120/235</t>
  </si>
  <si>
    <t>76/562-013</t>
  </si>
  <si>
    <t>76/562-015</t>
  </si>
  <si>
    <t>77/523-101</t>
  </si>
  <si>
    <t>77/523-105</t>
  </si>
  <si>
    <t>77/481-144(117)</t>
  </si>
  <si>
    <t>77/481-144(116)</t>
  </si>
  <si>
    <t>06/77557010</t>
  </si>
  <si>
    <t>06/77557010/14-es mellék</t>
  </si>
  <si>
    <t>0676/361-179</t>
  </si>
  <si>
    <t>0676/545128</t>
  </si>
  <si>
    <t>77/507101</t>
  </si>
  <si>
    <t>77/507102</t>
  </si>
  <si>
    <t>76/351-014</t>
  </si>
  <si>
    <t>76/551-019</t>
  </si>
  <si>
    <t>0676/555-284</t>
  </si>
  <si>
    <t>0676/555-065</t>
  </si>
  <si>
    <t xml:space="preserve">78/367-004  </t>
  </si>
  <si>
    <t xml:space="preserve">78/367-004 </t>
  </si>
  <si>
    <t>76/589-001</t>
  </si>
  <si>
    <t>76/591-982</t>
  </si>
  <si>
    <t>76/591 981</t>
  </si>
  <si>
    <t>78/436-140</t>
  </si>
  <si>
    <t>78/436-022</t>
  </si>
  <si>
    <t>76/368-074</t>
  </si>
  <si>
    <t>77/540010</t>
  </si>
  <si>
    <t>78/445-320</t>
  </si>
  <si>
    <t>78/443-344</t>
  </si>
  <si>
    <t>78/480420</t>
  </si>
  <si>
    <t>78/480969</t>
  </si>
  <si>
    <t>79/563-022</t>
  </si>
  <si>
    <t>76/558-006</t>
  </si>
  <si>
    <t>78/475-002</t>
  </si>
  <si>
    <t>76/539-006</t>
  </si>
  <si>
    <t>76/358-519</t>
  </si>
  <si>
    <t>06--77/495-087</t>
  </si>
  <si>
    <t>06-77/495-087</t>
  </si>
  <si>
    <t>76/597-012</t>
  </si>
  <si>
    <t>79/576-146, 69/332-101</t>
  </si>
  <si>
    <t>78/310-246</t>
  </si>
  <si>
    <t>78/310-246, 78/546-200</t>
  </si>
  <si>
    <t>76/536-206</t>
  </si>
  <si>
    <t>76/536-208</t>
  </si>
  <si>
    <t>79/471088</t>
  </si>
  <si>
    <t>78/455-140</t>
  </si>
  <si>
    <t>76/424-133/104</t>
  </si>
  <si>
    <t>76/441-355</t>
  </si>
  <si>
    <t>56/323-437</t>
  </si>
  <si>
    <t>77/551-500</t>
  </si>
  <si>
    <t>78/475-718</t>
  </si>
  <si>
    <t>78/418-010</t>
  </si>
  <si>
    <t>78/4187-058</t>
  </si>
  <si>
    <t>76/474-422</t>
  </si>
  <si>
    <t>76/474-696</t>
  </si>
  <si>
    <t>68/456-000/104</t>
  </si>
  <si>
    <t>68/456-000/107</t>
  </si>
  <si>
    <t>66/411-011</t>
  </si>
  <si>
    <t xml:space="preserve"> 66/523-801</t>
  </si>
  <si>
    <t>66/523-802</t>
  </si>
  <si>
    <t>Orosházi járás</t>
  </si>
  <si>
    <t>68/470-023</t>
  </si>
  <si>
    <t>68/470-042</t>
  </si>
  <si>
    <t>66/218-344/12</t>
  </si>
  <si>
    <t>66/218-344/21</t>
  </si>
  <si>
    <t>66/498-295</t>
  </si>
  <si>
    <t>Szeghalmi járás</t>
  </si>
  <si>
    <t>66/536-418</t>
  </si>
  <si>
    <t>68/520-208</t>
  </si>
  <si>
    <t>68/520-202</t>
  </si>
  <si>
    <t>66/521-601</t>
  </si>
  <si>
    <t>66/258-001/206</t>
  </si>
  <si>
    <t>66/483-100/118</t>
  </si>
  <si>
    <t>66/483-100/114</t>
  </si>
  <si>
    <t>66/889-170</t>
  </si>
  <si>
    <t>68/432-031</t>
  </si>
  <si>
    <t>66-487-100/101</t>
  </si>
  <si>
    <t>66-487-100/114</t>
  </si>
  <si>
    <t>0666/491-956</t>
  </si>
  <si>
    <t>66/521-600</t>
  </si>
  <si>
    <t>66/526-810</t>
  </si>
  <si>
    <t>66/292-121</t>
  </si>
  <si>
    <t>66/494-105</t>
  </si>
  <si>
    <t>06-66/550-200</t>
  </si>
  <si>
    <t>66/246393</t>
  </si>
  <si>
    <t>66/246012</t>
  </si>
  <si>
    <t>68/449/000</t>
  </si>
  <si>
    <t>66/474-100</t>
  </si>
  <si>
    <t>66/475-156</t>
  </si>
  <si>
    <t>66/477-156</t>
  </si>
  <si>
    <t>06-68-480-000</t>
  </si>
  <si>
    <t>66/277-570</t>
  </si>
  <si>
    <t>66/277-569</t>
  </si>
  <si>
    <t>68/443-040</t>
  </si>
  <si>
    <t>66/488-124</t>
  </si>
  <si>
    <t>66/293-111</t>
  </si>
  <si>
    <t>66/585-710</t>
  </si>
  <si>
    <t>66/572-721</t>
  </si>
  <si>
    <t>66/572-729</t>
  </si>
  <si>
    <t>06-66-247-601</t>
  </si>
  <si>
    <t>06-247-186/13</t>
  </si>
  <si>
    <t>66/311-490</t>
  </si>
  <si>
    <t>66/371-412</t>
  </si>
  <si>
    <t>66/429-081</t>
  </si>
  <si>
    <t>68/462-122/101</t>
  </si>
  <si>
    <t>68/462-122/102</t>
  </si>
  <si>
    <t>06/66-256-100</t>
  </si>
  <si>
    <t>66-477-011 (101-es mellék)</t>
  </si>
  <si>
    <t>66-477-011</t>
  </si>
  <si>
    <t>66/497-012</t>
  </si>
  <si>
    <t>66/497-018</t>
  </si>
  <si>
    <t>47/330-165</t>
  </si>
  <si>
    <t>46/306-039</t>
  </si>
  <si>
    <t>46/444201</t>
  </si>
  <si>
    <t>46/547200</t>
  </si>
  <si>
    <t>46/468102</t>
  </si>
  <si>
    <t>46/388-082</t>
  </si>
  <si>
    <t>46/588-355</t>
  </si>
  <si>
    <t>48/524-102</t>
  </si>
  <si>
    <t>48/521-030</t>
  </si>
  <si>
    <t xml:space="preserve">46/470-101 </t>
  </si>
  <si>
    <t>48/358-001</t>
  </si>
  <si>
    <t>48/354-001</t>
  </si>
  <si>
    <t>46/596-333</t>
  </si>
  <si>
    <t>46/520-022</t>
  </si>
  <si>
    <t>46/520-023</t>
  </si>
  <si>
    <t>46/387-681</t>
  </si>
  <si>
    <t>48/544-003</t>
  </si>
  <si>
    <t>48/544-004</t>
  </si>
  <si>
    <t>06-46/500-740</t>
  </si>
  <si>
    <t>49/552-046</t>
  </si>
  <si>
    <t>48/469-348</t>
  </si>
  <si>
    <t>48-500-211</t>
  </si>
  <si>
    <t>48/554-900, 554-901</t>
  </si>
  <si>
    <t>06-47-330-018</t>
  </si>
  <si>
    <t>48/450-088</t>
  </si>
  <si>
    <t>48/454-015</t>
  </si>
  <si>
    <t>47/303003</t>
  </si>
  <si>
    <t>48/451-003</t>
  </si>
  <si>
    <t>48-455-001</t>
  </si>
  <si>
    <t>48-462-001</t>
  </si>
  <si>
    <t>48/454-015/1</t>
  </si>
  <si>
    <t>48/454-015/2</t>
  </si>
  <si>
    <t>49/534-402</t>
  </si>
  <si>
    <t>46/387-702</t>
  </si>
  <si>
    <t>21/345-7040</t>
  </si>
  <si>
    <t>48/445-521</t>
  </si>
  <si>
    <t>47/340-013</t>
  </si>
  <si>
    <t>47/370-001</t>
  </si>
  <si>
    <t>46/318-009/101</t>
  </si>
  <si>
    <t>46/318-009/104</t>
  </si>
  <si>
    <t>46/476-352</t>
  </si>
  <si>
    <t>46/476-202</t>
  </si>
  <si>
    <t>48/438-016</t>
  </si>
  <si>
    <t>46/390-120</t>
  </si>
  <si>
    <t>46-546-276</t>
  </si>
  <si>
    <t>46-558-210</t>
  </si>
  <si>
    <t>49/523-026</t>
  </si>
  <si>
    <t>49/523005</t>
  </si>
  <si>
    <t>47/553-010</t>
  </si>
  <si>
    <t>06-48/439-501</t>
  </si>
  <si>
    <t>48/525-174</t>
  </si>
  <si>
    <t>47/376-112</t>
  </si>
  <si>
    <t>47/395-013</t>
  </si>
  <si>
    <t>48/558-204</t>
  </si>
  <si>
    <t>48/546-502, 446-001, 446-022</t>
  </si>
  <si>
    <t>48/546-502, 446-001</t>
  </si>
  <si>
    <t>48/530-031</t>
  </si>
  <si>
    <t>48/524-101</t>
  </si>
  <si>
    <t xml:space="preserve">49/511-540                                </t>
  </si>
  <si>
    <t>48/463-003</t>
  </si>
  <si>
    <t>46/385611</t>
  </si>
  <si>
    <t>46/386611</t>
  </si>
  <si>
    <t>47/336-170</t>
  </si>
  <si>
    <t>47/593-000</t>
  </si>
  <si>
    <t>48/470-548</t>
  </si>
  <si>
    <t>47-330-018</t>
  </si>
  <si>
    <t>46-442-101</t>
  </si>
  <si>
    <t>46/584-010</t>
  </si>
  <si>
    <t>46/387-325</t>
  </si>
  <si>
    <t>46/952-829  46/470-201</t>
  </si>
  <si>
    <t>46/526-202</t>
  </si>
  <si>
    <t>47/540-029</t>
  </si>
  <si>
    <t>46/446-201</t>
  </si>
  <si>
    <t>46/547-200</t>
  </si>
  <si>
    <t>46/446-102</t>
  </si>
  <si>
    <t>48/560-506</t>
  </si>
  <si>
    <t>46/450-111</t>
  </si>
  <si>
    <t>49/459-800</t>
  </si>
  <si>
    <t>47/556-020</t>
  </si>
  <si>
    <t>46/588-218</t>
  </si>
  <si>
    <t>48/448-024</t>
  </si>
  <si>
    <t>48-448-001</t>
  </si>
  <si>
    <t>47/584-047</t>
  </si>
  <si>
    <t>46/592-200</t>
  </si>
  <si>
    <t>48/349-904</t>
  </si>
  <si>
    <t>49/458-818</t>
  </si>
  <si>
    <t>47/546000</t>
  </si>
  <si>
    <t>46-450111/6</t>
  </si>
  <si>
    <t>46/596-444</t>
  </si>
  <si>
    <t>46/448-202</t>
  </si>
  <si>
    <t>46/552-232, 46/552-233</t>
  </si>
  <si>
    <t>06/46/448-201</t>
  </si>
  <si>
    <t>48/562-217</t>
  </si>
  <si>
    <t>46/556-013</t>
  </si>
  <si>
    <t>46/556-012</t>
  </si>
  <si>
    <t>48/466-002</t>
  </si>
  <si>
    <t>48/544-521</t>
  </si>
  <si>
    <t>48/506-203</t>
  </si>
  <si>
    <t>48/503-208</t>
  </si>
  <si>
    <t>48/568-247</t>
  </si>
  <si>
    <t>46/458-168</t>
  </si>
  <si>
    <t>47/342-016</t>
  </si>
  <si>
    <t>47/542-009</t>
  </si>
  <si>
    <t>48/514-731</t>
  </si>
  <si>
    <t>48/514-766</t>
  </si>
  <si>
    <t>46/474-184</t>
  </si>
  <si>
    <t>46/395-537</t>
  </si>
  <si>
    <t>06-49/459-810</t>
  </si>
  <si>
    <t>06-49/355-554</t>
  </si>
  <si>
    <t>46/476-202, 46/476-280</t>
  </si>
  <si>
    <t>46/524-201</t>
  </si>
  <si>
    <t>46/524-200</t>
  </si>
  <si>
    <t>48/452-007</t>
  </si>
  <si>
    <t>48/454-015/2.mell./</t>
  </si>
  <si>
    <t>46-458-116</t>
  </si>
  <si>
    <t>06/474-184</t>
  </si>
  <si>
    <t>47/348-003</t>
  </si>
  <si>
    <t>46/529-050</t>
  </si>
  <si>
    <t>48/ 501 - 207</t>
  </si>
  <si>
    <t>48/ 500 - 211</t>
  </si>
  <si>
    <t>48/459-001</t>
  </si>
  <si>
    <t>46/460-101</t>
  </si>
  <si>
    <t>46/526-202, 46/460-101</t>
  </si>
  <si>
    <t>48/459-504</t>
  </si>
  <si>
    <t>49/530-100</t>
  </si>
  <si>
    <t>49/524-001</t>
  </si>
  <si>
    <t>47/369-128</t>
  </si>
  <si>
    <t xml:space="preserve"> 47/308-031</t>
  </si>
  <si>
    <t>47/556-301</t>
  </si>
  <si>
    <t>06/48/403-078</t>
  </si>
  <si>
    <t>06-46/474-125</t>
  </si>
  <si>
    <t>06/46-596-444</t>
  </si>
  <si>
    <t>48/538-217</t>
  </si>
  <si>
    <t>46/390-450</t>
  </si>
  <si>
    <t>47/340-040</t>
  </si>
  <si>
    <t>46/543-007</t>
  </si>
  <si>
    <t>46/543-003</t>
  </si>
  <si>
    <t>46/466-101</t>
  </si>
  <si>
    <t>48/574-111</t>
  </si>
  <si>
    <t>48/574-114</t>
  </si>
  <si>
    <t>46/458-229</t>
  </si>
  <si>
    <t>46/385-603</t>
  </si>
  <si>
    <t>46/458-408</t>
  </si>
  <si>
    <t>47/572-318</t>
  </si>
  <si>
    <t>47/572-311</t>
  </si>
  <si>
    <t>46/448-208</t>
  </si>
  <si>
    <t>48/530-030</t>
  </si>
  <si>
    <t>48/504-209</t>
  </si>
  <si>
    <t>48-354-001</t>
  </si>
  <si>
    <t>48/357-009</t>
  </si>
  <si>
    <t>06-48/558-204</t>
  </si>
  <si>
    <t>46/474-278</t>
  </si>
  <si>
    <t>47/374-001</t>
  </si>
  <si>
    <t>46/390-113</t>
  </si>
  <si>
    <t>47/376-043</t>
  </si>
  <si>
    <t>48/351061</t>
  </si>
  <si>
    <t>48/580211</t>
  </si>
  <si>
    <t>46/549-030</t>
  </si>
  <si>
    <t>06-46/527-218</t>
  </si>
  <si>
    <t>06-46/527-280</t>
  </si>
  <si>
    <t>46/593-220</t>
  </si>
  <si>
    <t>46/327-482</t>
  </si>
  <si>
    <t>46 /593-200</t>
  </si>
  <si>
    <t>06-46/397-150</t>
  </si>
  <si>
    <t>48/521-038</t>
  </si>
  <si>
    <t>48/521-036</t>
  </si>
  <si>
    <t>49/540-743/17</t>
  </si>
  <si>
    <t>49/540-743/16</t>
  </si>
  <si>
    <t>46/592-221</t>
  </si>
  <si>
    <t>47/346-101</t>
  </si>
  <si>
    <t>47/513-251</t>
  </si>
  <si>
    <t>48/438-001</t>
  </si>
  <si>
    <t>21/233-3168</t>
  </si>
  <si>
    <t>48/558-204, 48/558-205</t>
  </si>
  <si>
    <t>46/458-245</t>
  </si>
  <si>
    <t>47/309-077</t>
  </si>
  <si>
    <t>06/47/391-001</t>
  </si>
  <si>
    <t>06/47/336-003</t>
  </si>
  <si>
    <t>46/474-203</t>
  </si>
  <si>
    <t>47/565-205</t>
  </si>
  <si>
    <t>46/596-450</t>
  </si>
  <si>
    <t>48/564-503</t>
  </si>
  <si>
    <t>48/564-515</t>
  </si>
  <si>
    <t>48/464-508</t>
  </si>
  <si>
    <t>48/464-001/1</t>
  </si>
  <si>
    <t>46/307-271</t>
  </si>
  <si>
    <t>49/526-000</t>
  </si>
  <si>
    <t>47/586-401</t>
  </si>
  <si>
    <t>47/378-001/112</t>
  </si>
  <si>
    <t>47/378-001/113</t>
  </si>
  <si>
    <t>47/388-014</t>
  </si>
  <si>
    <t>47/588-002</t>
  </si>
  <si>
    <t>47/392-002</t>
  </si>
  <si>
    <t>49/511-541</t>
  </si>
  <si>
    <t>48/507-218</t>
  </si>
  <si>
    <t>48/500-212</t>
  </si>
  <si>
    <t>46/388502</t>
  </si>
  <si>
    <t>48/459-037</t>
  </si>
  <si>
    <t>49/356908</t>
  </si>
  <si>
    <t>49/511540</t>
  </si>
  <si>
    <t>47/334-062</t>
  </si>
  <si>
    <t>49/356-91020</t>
  </si>
  <si>
    <t>49/356-801</t>
  </si>
  <si>
    <t>49/356-802</t>
  </si>
  <si>
    <t>47/553-015</t>
  </si>
  <si>
    <t>46/598-228</t>
  </si>
  <si>
    <t>47/553-011</t>
  </si>
  <si>
    <t>46-307-081</t>
  </si>
  <si>
    <t>06-48-462-001</t>
  </si>
  <si>
    <t>48/464-001</t>
  </si>
  <si>
    <t>48/453-508</t>
  </si>
  <si>
    <t>48/453-006</t>
  </si>
  <si>
    <t>48/454-015/2.mell/</t>
  </si>
  <si>
    <t>48/451-501</t>
  </si>
  <si>
    <t>46/450-201
46/450-428</t>
  </si>
  <si>
    <t>48/439-217</t>
  </si>
  <si>
    <t>47/370-953</t>
  </si>
  <si>
    <t>47/594-006</t>
  </si>
  <si>
    <t>48 /459- 037</t>
  </si>
  <si>
    <t>46/387-348</t>
  </si>
  <si>
    <t>48/457-505</t>
  </si>
  <si>
    <t>48/ 358-001</t>
  </si>
  <si>
    <t>0646/399-022</t>
  </si>
  <si>
    <t>48/504-202</t>
  </si>
  <si>
    <t>62/521-010</t>
  </si>
  <si>
    <t>63/456057</t>
  </si>
  <si>
    <t>63/363002</t>
  </si>
  <si>
    <t>Mórahalmi járás</t>
  </si>
  <si>
    <t>62/591-562</t>
  </si>
  <si>
    <t>06-62-278-222/113</t>
  </si>
  <si>
    <t>62-263-009</t>
  </si>
  <si>
    <t>62/572-953</t>
  </si>
  <si>
    <t>62/284-011/121</t>
  </si>
  <si>
    <t>06-62-287-945</t>
  </si>
  <si>
    <t>06-62-263-001</t>
  </si>
  <si>
    <t>62/521-910</t>
  </si>
  <si>
    <t>63/363-002</t>
  </si>
  <si>
    <t>63/510-303</t>
  </si>
  <si>
    <t>06-62/524-092</t>
  </si>
  <si>
    <t>62/522-411</t>
  </si>
  <si>
    <t>62/576-510</t>
  </si>
  <si>
    <t>62/586-572</t>
  </si>
  <si>
    <t>62-285-011/113</t>
  </si>
  <si>
    <t>62/283-198</t>
  </si>
  <si>
    <t>62/583-560</t>
  </si>
  <si>
    <t>63/364-800</t>
  </si>
  <si>
    <t>62/277-021</t>
  </si>
  <si>
    <t>62/282-112/112mell.</t>
  </si>
  <si>
    <t>62/590-490/13</t>
  </si>
  <si>
    <t>22/593-013</t>
  </si>
  <si>
    <t>25/504-550  17 mellék</t>
  </si>
  <si>
    <t>25/504-550 18 mellék</t>
  </si>
  <si>
    <t>25/224-501</t>
  </si>
  <si>
    <t>25/504-720</t>
  </si>
  <si>
    <t>22/413-001/1</t>
  </si>
  <si>
    <t>22/413-001/01</t>
  </si>
  <si>
    <t>22/413-001</t>
  </si>
  <si>
    <t>25/521-000</t>
  </si>
  <si>
    <t>25/521-001</t>
  </si>
  <si>
    <t>22/580-180</t>
  </si>
  <si>
    <t>22/454-050</t>
  </si>
  <si>
    <t>25/898055</t>
  </si>
  <si>
    <t>25/504555</t>
  </si>
  <si>
    <t xml:space="preserve"> 25/505-051</t>
  </si>
  <si>
    <t xml:space="preserve"> 25/506-360</t>
  </si>
  <si>
    <t>22/566-500</t>
  </si>
  <si>
    <t>22/410-001</t>
  </si>
  <si>
    <t>22/594-076</t>
  </si>
  <si>
    <t>22/200-100</t>
  </si>
  <si>
    <t>22/200-102</t>
  </si>
  <si>
    <t>22/422-001</t>
  </si>
  <si>
    <t>22/583-020</t>
  </si>
  <si>
    <t>0625/507-260</t>
  </si>
  <si>
    <t>25/505-250*138</t>
  </si>
  <si>
    <t>25/505-250*137</t>
  </si>
  <si>
    <t>25-544-213</t>
  </si>
  <si>
    <t>25-544-218</t>
  </si>
  <si>
    <t>25/484-802</t>
  </si>
  <si>
    <t>22/572-639</t>
  </si>
  <si>
    <t>25/515-603</t>
  </si>
  <si>
    <t>25/515-604</t>
  </si>
  <si>
    <t>22/576-058/37</t>
  </si>
  <si>
    <t>0622/375-116</t>
  </si>
  <si>
    <t>22/582-310/11</t>
  </si>
  <si>
    <t>22/570-094</t>
  </si>
  <si>
    <t>22/570-235</t>
  </si>
  <si>
    <t>22/353-411</t>
  </si>
  <si>
    <t>25/506-000</t>
  </si>
  <si>
    <t>25/506-001</t>
  </si>
  <si>
    <t>25/506-109</t>
  </si>
  <si>
    <t>25/506-106</t>
  </si>
  <si>
    <t>22/595-007</t>
  </si>
  <si>
    <t>22/455-528</t>
  </si>
  <si>
    <t xml:space="preserve">25/ 506 448 </t>
  </si>
  <si>
    <t xml:space="preserve"> 25/506 448</t>
  </si>
  <si>
    <t>22/574-100</t>
  </si>
  <si>
    <t>25/506-591</t>
  </si>
  <si>
    <t>25/506-580</t>
  </si>
  <si>
    <t>25/440-400/1</t>
  </si>
  <si>
    <t>25/440-400/2</t>
  </si>
  <si>
    <t>06-25/240-375</t>
  </si>
  <si>
    <t>22/585-024</t>
  </si>
  <si>
    <t>22/456-024</t>
  </si>
  <si>
    <t>25/506-970</t>
  </si>
  <si>
    <t>25/246-247</t>
  </si>
  <si>
    <t>22/585-095</t>
  </si>
  <si>
    <t>22/585-025</t>
  </si>
  <si>
    <t>25/247001</t>
  </si>
  <si>
    <t>06-22-560-802</t>
  </si>
  <si>
    <t>06-22-560-804</t>
  </si>
  <si>
    <t>22/470-001</t>
  </si>
  <si>
    <t>22/364-517</t>
  </si>
  <si>
    <t>25/507-260/13. mellék</t>
  </si>
  <si>
    <t>25/507310</t>
  </si>
  <si>
    <t>25/507350</t>
  </si>
  <si>
    <t>25/507-461</t>
  </si>
  <si>
    <t>25/507-450</t>
  </si>
  <si>
    <t>22/258-015</t>
  </si>
  <si>
    <t>22/430-183</t>
  </si>
  <si>
    <t>22/238-004</t>
  </si>
  <si>
    <t>25/507-570</t>
  </si>
  <si>
    <t>22/576230</t>
  </si>
  <si>
    <t>25/273-002</t>
  </si>
  <si>
    <t>22/417-2015</t>
  </si>
  <si>
    <t>25/517-855</t>
  </si>
  <si>
    <t>25/517-866</t>
  </si>
  <si>
    <t>06-25/517-902</t>
  </si>
  <si>
    <t>25/520-240</t>
  </si>
  <si>
    <t>25/520-250</t>
  </si>
  <si>
    <t>25/523-623</t>
  </si>
  <si>
    <t>25/509-330</t>
  </si>
  <si>
    <t>25/509-428</t>
  </si>
  <si>
    <t>06-22-245-005</t>
  </si>
  <si>
    <t>22-245-005</t>
  </si>
  <si>
    <t>22/587-029</t>
  </si>
  <si>
    <t>22-598007/1</t>
  </si>
  <si>
    <t>22/588-100</t>
  </si>
  <si>
    <t>25/509-560</t>
  </si>
  <si>
    <t>25/509-610</t>
  </si>
  <si>
    <t>22/594-316</t>
  </si>
  <si>
    <t>0625/505-150</t>
  </si>
  <si>
    <t>22/589-416</t>
  </si>
  <si>
    <t>22/589-402</t>
  </si>
  <si>
    <t>22/238-007</t>
  </si>
  <si>
    <t>22-594-040</t>
  </si>
  <si>
    <t>22-594-036</t>
  </si>
  <si>
    <t>22/582-956</t>
  </si>
  <si>
    <t>22/251-000           12.mell.</t>
  </si>
  <si>
    <t>22/251-001, 22/251-000          13 mell.</t>
  </si>
  <si>
    <t>22/597-007</t>
  </si>
  <si>
    <t>96/553-231</t>
  </si>
  <si>
    <t>96/563-090</t>
  </si>
  <si>
    <t>99/544-131</t>
  </si>
  <si>
    <t>96/576-053</t>
  </si>
  <si>
    <t>Pannonhalmi járás</t>
  </si>
  <si>
    <t>88/498-344</t>
  </si>
  <si>
    <t>88/573-110/11</t>
  </si>
  <si>
    <t>88/498-507</t>
  </si>
  <si>
    <t>88/573-110/18</t>
  </si>
  <si>
    <t>96/594-174</t>
  </si>
  <si>
    <t>96/2234-074</t>
  </si>
  <si>
    <t>96-282-111/1</t>
  </si>
  <si>
    <t>96-285-465</t>
  </si>
  <si>
    <t>96/351-011</t>
  </si>
  <si>
    <t>96/547-014</t>
  </si>
  <si>
    <t>96/553-243</t>
  </si>
  <si>
    <t>99/542-006</t>
  </si>
  <si>
    <t>99/544-071</t>
  </si>
  <si>
    <t>96/590-197</t>
  </si>
  <si>
    <t>06-96/215-506</t>
  </si>
  <si>
    <t>96/671-037</t>
  </si>
  <si>
    <t>06-96-672-019</t>
  </si>
  <si>
    <t>06-96-222-011</t>
  </si>
  <si>
    <t>99/536-000, 99/544-052</t>
  </si>
  <si>
    <t>96/363-013</t>
  </si>
  <si>
    <t>96/671-033</t>
  </si>
  <si>
    <t>88/573-110</t>
  </si>
  <si>
    <t>99/531-080</t>
  </si>
  <si>
    <t>99/540-005</t>
  </si>
  <si>
    <t>9/530-024</t>
  </si>
  <si>
    <t>99/544-513</t>
  </si>
  <si>
    <t>99/544-515</t>
  </si>
  <si>
    <t>99/368-072</t>
  </si>
  <si>
    <t>99/533-801</t>
  </si>
  <si>
    <t>96/500-195</t>
  </si>
  <si>
    <t>96/500-233</t>
  </si>
  <si>
    <t>96/685-033</t>
  </si>
  <si>
    <t>96/470-681</t>
  </si>
  <si>
    <t>96/545026</t>
  </si>
  <si>
    <t>96/541037</t>
  </si>
  <si>
    <t>96/551-056</t>
  </si>
  <si>
    <t>096/551-056</t>
  </si>
  <si>
    <t>96/541-037</t>
  </si>
  <si>
    <t>96/352-122</t>
  </si>
  <si>
    <t xml:space="preserve">99/506-795 </t>
  </si>
  <si>
    <t>06-96-568-252</t>
  </si>
  <si>
    <t>96/691-005</t>
  </si>
  <si>
    <t>99/542-005</t>
  </si>
  <si>
    <t>96/596-002</t>
  </si>
  <si>
    <t>99/531-069</t>
  </si>
  <si>
    <t>96/556-621</t>
  </si>
  <si>
    <t>96/499-117</t>
  </si>
  <si>
    <t>96/485-388</t>
  </si>
  <si>
    <t>88/587-910</t>
  </si>
  <si>
    <t>99/533-556</t>
  </si>
  <si>
    <t>99/533-552</t>
  </si>
  <si>
    <t>96/576-352</t>
  </si>
  <si>
    <t>96216-512</t>
  </si>
  <si>
    <t>96360-033</t>
  </si>
  <si>
    <t>96/284-193</t>
  </si>
  <si>
    <t>96/587-022</t>
  </si>
  <si>
    <t>96/559-230</t>
  </si>
  <si>
    <t>96/577-805</t>
  </si>
  <si>
    <t>96/577-802</t>
  </si>
  <si>
    <t>96/360-023 96/564-450</t>
  </si>
  <si>
    <t>96/560-234</t>
  </si>
  <si>
    <t>99/532-030</t>
  </si>
  <si>
    <t>99/360-012/604</t>
  </si>
  <si>
    <t>99/536-054</t>
  </si>
  <si>
    <t>96/540-250</t>
  </si>
  <si>
    <t>96/540-251</t>
  </si>
  <si>
    <t>96/552-200/112</t>
  </si>
  <si>
    <t>96/554-210</t>
  </si>
  <si>
    <t>96/570-542</t>
  </si>
  <si>
    <t>06/96 559-231</t>
  </si>
  <si>
    <t>06/96 559-232</t>
  </si>
  <si>
    <t>99/532-040</t>
  </si>
  <si>
    <t>99/360-012</t>
  </si>
  <si>
    <t>99/544-401</t>
  </si>
  <si>
    <t>96-282-493</t>
  </si>
  <si>
    <t>96/676-006</t>
  </si>
  <si>
    <t>96/287-311</t>
  </si>
  <si>
    <t>96/284-191</t>
  </si>
  <si>
    <t>96/583-000</t>
  </si>
  <si>
    <t>06-96/287-885</t>
  </si>
  <si>
    <t>06-96/287-311</t>
  </si>
  <si>
    <t>96/222-011</t>
  </si>
  <si>
    <t>96/474-087</t>
  </si>
  <si>
    <t>99/543009</t>
  </si>
  <si>
    <t>99/533801</t>
  </si>
  <si>
    <t>96/547-002</t>
  </si>
  <si>
    <t>88/589-521   és   88/589-520</t>
  </si>
  <si>
    <t>88/449-120</t>
  </si>
  <si>
    <t>99/515-113</t>
  </si>
  <si>
    <t>99/533-802</t>
  </si>
  <si>
    <t>96/285-394</t>
  </si>
  <si>
    <t>99/898-131</t>
  </si>
  <si>
    <t>96/533-022</t>
  </si>
  <si>
    <t>96/739-601</t>
  </si>
  <si>
    <t>96/285465</t>
  </si>
  <si>
    <t>96/554-120</t>
  </si>
  <si>
    <t>96/470-681,96/554-019</t>
  </si>
  <si>
    <t>96/554-066</t>
  </si>
  <si>
    <t>96/549-038</t>
  </si>
  <si>
    <t>96/225-334</t>
  </si>
  <si>
    <t>96/275-010</t>
  </si>
  <si>
    <t>52/388-035</t>
  </si>
  <si>
    <t>54/430-001 104.mell.</t>
  </si>
  <si>
    <t>52/587-406</t>
  </si>
  <si>
    <t>52/587-401</t>
  </si>
  <si>
    <t>54/469-409</t>
  </si>
  <si>
    <t>54/441-409</t>
  </si>
  <si>
    <t>52/580100</t>
  </si>
  <si>
    <t>52/580 100</t>
  </si>
  <si>
    <t>54/431-609</t>
  </si>
  <si>
    <t>54/549-000</t>
  </si>
  <si>
    <t>54/433-030</t>
  </si>
  <si>
    <t>54/433-012</t>
  </si>
  <si>
    <t>54/505-461</t>
  </si>
  <si>
    <t>54/505-463</t>
  </si>
  <si>
    <t>54/479- 500</t>
  </si>
  <si>
    <t xml:space="preserve">  54/477-020</t>
  </si>
  <si>
    <t>54/430-083</t>
  </si>
  <si>
    <t>54/430-001 /104</t>
  </si>
  <si>
    <t>06 54 472-002</t>
  </si>
  <si>
    <t>05 54 472-002</t>
  </si>
  <si>
    <t>54/534-100</t>
  </si>
  <si>
    <t>54/443-654</t>
  </si>
  <si>
    <t>54/443-601</t>
  </si>
  <si>
    <t>54-444-312</t>
  </si>
  <si>
    <t>54/410-002</t>
  </si>
  <si>
    <t>52/565-048</t>
  </si>
  <si>
    <t>52/378-028</t>
  </si>
  <si>
    <t xml:space="preserve"> 54/414-081</t>
  </si>
  <si>
    <t>52/391-943</t>
  </si>
  <si>
    <t>52/381-411/104</t>
  </si>
  <si>
    <t>54/531-000</t>
  </si>
  <si>
    <t>54/ 441-471</t>
  </si>
  <si>
    <t>52/578-009</t>
  </si>
  <si>
    <t>52/563-259</t>
  </si>
  <si>
    <t>52/563-256</t>
  </si>
  <si>
    <t>52/583-411</t>
  </si>
  <si>
    <t>52/382010</t>
  </si>
  <si>
    <t>52/381411-104</t>
  </si>
  <si>
    <t>52/590-592</t>
  </si>
  <si>
    <t>52/590-590</t>
  </si>
  <si>
    <t>52/557-370</t>
  </si>
  <si>
    <t>52/559-211   52/559-212</t>
  </si>
  <si>
    <t>54 417 012</t>
  </si>
  <si>
    <t>0652/369-021</t>
  </si>
  <si>
    <t>0652/580-102</t>
  </si>
  <si>
    <t>52/598413</t>
  </si>
  <si>
    <t>54/523-100</t>
  </si>
  <si>
    <t>54/523-106</t>
  </si>
  <si>
    <t>54/419-169</t>
  </si>
  <si>
    <t>54/438-044</t>
  </si>
  <si>
    <t>54/438-063</t>
  </si>
  <si>
    <t>54/539-503</t>
  </si>
  <si>
    <t xml:space="preserve"> 54/435-400</t>
  </si>
  <si>
    <t>52/585-055</t>
  </si>
  <si>
    <t>54/704-602; 54/951-979</t>
  </si>
  <si>
    <t>54/425-495</t>
  </si>
  <si>
    <t>06-52/398-101</t>
  </si>
  <si>
    <t>52/393-014</t>
  </si>
  <si>
    <t>54/529-010</t>
  </si>
  <si>
    <t>52/367-011</t>
  </si>
  <si>
    <t>52/566-008</t>
  </si>
  <si>
    <t>54/430-001 104. mell.</t>
  </si>
  <si>
    <t>52/206-001</t>
  </si>
  <si>
    <t>52/207-013</t>
  </si>
  <si>
    <t>54/415-021</t>
  </si>
  <si>
    <t>54/581-006</t>
  </si>
  <si>
    <t>52/573-512</t>
  </si>
  <si>
    <t>52/573-513</t>
  </si>
  <si>
    <t>54/517-114</t>
  </si>
  <si>
    <t>54/517-113</t>
  </si>
  <si>
    <t>52/374-104</t>
  </si>
  <si>
    <t>54/474-011</t>
  </si>
  <si>
    <t>54/476005</t>
  </si>
  <si>
    <t>54/517111</t>
  </si>
  <si>
    <t>52/384-312</t>
  </si>
  <si>
    <t>54/412-012</t>
  </si>
  <si>
    <t>52/588-400</t>
  </si>
  <si>
    <t>52/391-990</t>
  </si>
  <si>
    <t>06-54/430-001 104. mell.</t>
  </si>
  <si>
    <t>54/438-001</t>
  </si>
  <si>
    <t>52/211-812</t>
  </si>
  <si>
    <t>52/391-960</t>
  </si>
  <si>
    <t>52/591-502</t>
  </si>
  <si>
    <t>52591-504</t>
  </si>
  <si>
    <t>54/708-515</t>
  </si>
  <si>
    <t>54/950-467</t>
  </si>
  <si>
    <t>37/560-400</t>
  </si>
  <si>
    <t>36/560-400</t>
  </si>
  <si>
    <t>36/480-001</t>
  </si>
  <si>
    <t>36/430-527</t>
  </si>
  <si>
    <t>37/385-285</t>
  </si>
  <si>
    <t>37/585-005</t>
  </si>
  <si>
    <t>36/482-808</t>
  </si>
  <si>
    <t>36/554-108</t>
  </si>
  <si>
    <t>36/554-107</t>
  </si>
  <si>
    <t>36/585-101</t>
  </si>
  <si>
    <t>36/554-309</t>
  </si>
  <si>
    <t>36/554-301</t>
  </si>
  <si>
    <t>36/441272</t>
  </si>
  <si>
    <t>36/341909</t>
  </si>
  <si>
    <t>36/544-007</t>
  </si>
  <si>
    <t>36/544-072</t>
  </si>
  <si>
    <t>37/355-021</t>
  </si>
  <si>
    <t>37/555-006</t>
  </si>
  <si>
    <t>36/561-042</t>
  </si>
  <si>
    <t>36/567-015</t>
  </si>
  <si>
    <t>36/369-053</t>
  </si>
  <si>
    <t>36/817-326</t>
  </si>
  <si>
    <t>37/357-001/112. MELLÉK</t>
  </si>
  <si>
    <t>37357-001/114 MELLÉK</t>
  </si>
  <si>
    <t>36/542-280</t>
  </si>
  <si>
    <t>37/558-400</t>
  </si>
  <si>
    <t>36/523-701</t>
  </si>
  <si>
    <t>36/483-022</t>
  </si>
  <si>
    <t>36/585-001</t>
  </si>
  <si>
    <t>36-560-000</t>
  </si>
  <si>
    <t>36-474-332</t>
  </si>
  <si>
    <t>36/568-038</t>
  </si>
  <si>
    <t>36/567-005</t>
  </si>
  <si>
    <t>06-36/496-479</t>
  </si>
  <si>
    <t>06-36/596-100</t>
  </si>
  <si>
    <t>36/471-304</t>
  </si>
  <si>
    <t>36/471-021</t>
  </si>
  <si>
    <t>30/510-301</t>
  </si>
  <si>
    <t>37/510-317</t>
  </si>
  <si>
    <t>37/368-001</t>
  </si>
  <si>
    <t>37369-005/17</t>
  </si>
  <si>
    <t>37/364-111</t>
  </si>
  <si>
    <t>37/542-326</t>
  </si>
  <si>
    <t>37/377-009</t>
  </si>
  <si>
    <t>36/546-102</t>
  </si>
  <si>
    <t>36/546-103</t>
  </si>
  <si>
    <t>36/482-001</t>
  </si>
  <si>
    <t>37/378-001</t>
  </si>
  <si>
    <t>36/568-036,568-037</t>
  </si>
  <si>
    <t>36/487-001</t>
  </si>
  <si>
    <t>36/488-101</t>
  </si>
  <si>
    <t>37/322-001/17 mellék</t>
  </si>
  <si>
    <t>37/322-001/18 mellék</t>
  </si>
  <si>
    <t>36/550-321</t>
  </si>
  <si>
    <t>36/550-322</t>
  </si>
  <si>
    <t>36/358-311</t>
  </si>
  <si>
    <t>37/324-005/102</t>
  </si>
  <si>
    <t>37/388-155/203</t>
  </si>
  <si>
    <t>37/388-155/202</t>
  </si>
  <si>
    <t>+37/562-010</t>
  </si>
  <si>
    <t>36 557-000</t>
  </si>
  <si>
    <t>37/563-431</t>
  </si>
  <si>
    <t>36/575-011</t>
  </si>
  <si>
    <t>36/476-125</t>
  </si>
  <si>
    <t>36/476-240</t>
  </si>
  <si>
    <t>37/376-410 12 mell</t>
  </si>
  <si>
    <t>37/376-410  15mell</t>
  </si>
  <si>
    <t>36-491 933</t>
  </si>
  <si>
    <t>36/454-211</t>
  </si>
  <si>
    <t>0636/554-087</t>
  </si>
  <si>
    <t>0636/554-301</t>
  </si>
  <si>
    <t>37/325-001</t>
  </si>
  <si>
    <t>37/377-022</t>
  </si>
  <si>
    <t>06/37-573-000</t>
  </si>
  <si>
    <t>36/557-000</t>
  </si>
  <si>
    <t>36/463-055/4</t>
  </si>
  <si>
    <t>36/789-806</t>
  </si>
  <si>
    <t>(37) 560-072</t>
  </si>
  <si>
    <t>36/544-054</t>
  </si>
  <si>
    <t>36/578-313</t>
  </si>
  <si>
    <t>36/469-931</t>
  </si>
  <si>
    <t>37/387-303</t>
  </si>
  <si>
    <t>36/553-041</t>
  </si>
  <si>
    <t>36/561-045</t>
  </si>
  <si>
    <t>36/492-000</t>
  </si>
  <si>
    <t>36/485-901</t>
  </si>
  <si>
    <t>06-37/526-200</t>
  </si>
  <si>
    <t>06-37/373-011</t>
  </si>
  <si>
    <t>36/479-101</t>
  </si>
  <si>
    <t>36/579-027</t>
  </si>
  <si>
    <t>36/469-001</t>
  </si>
  <si>
    <t>36/546-101</t>
  </si>
  <si>
    <t>36-566-002</t>
  </si>
  <si>
    <t>36/480-309</t>
  </si>
  <si>
    <t>36-553-004</t>
  </si>
  <si>
    <t>06-37/386-400</t>
  </si>
  <si>
    <t>06-37/384-261</t>
  </si>
  <si>
    <t>36/471-987</t>
  </si>
  <si>
    <t>59/355-224</t>
  </si>
  <si>
    <t>59/535-115</t>
  </si>
  <si>
    <t>57/561-011</t>
  </si>
  <si>
    <t>57-561-011</t>
  </si>
  <si>
    <t>0656/477-001</t>
  </si>
  <si>
    <t>56/543-044</t>
  </si>
  <si>
    <t>56/560-526</t>
  </si>
  <si>
    <t>56 / 568 455</t>
  </si>
  <si>
    <t>56 / 568 452</t>
  </si>
  <si>
    <t>56/556-010</t>
  </si>
  <si>
    <t>56/556010</t>
  </si>
  <si>
    <t>57/558-060</t>
  </si>
  <si>
    <t>57/556-025</t>
  </si>
  <si>
    <t>57/540-100</t>
  </si>
  <si>
    <t>57/540-100/102</t>
  </si>
  <si>
    <t>57/531-050</t>
  </si>
  <si>
    <t>57/505-723</t>
  </si>
  <si>
    <t>57/460-011</t>
  </si>
  <si>
    <t>57/436-060</t>
  </si>
  <si>
    <t>57/448-148; 57/446-006</t>
  </si>
  <si>
    <t>57/550-130</t>
  </si>
  <si>
    <t>57/446-006</t>
  </si>
  <si>
    <t>57/462-069</t>
  </si>
  <si>
    <t>59-500-611</t>
  </si>
  <si>
    <t>59-500-650</t>
  </si>
  <si>
    <t>59/328-109</t>
  </si>
  <si>
    <t>59/328-214</t>
  </si>
  <si>
    <t>56/583-400</t>
  </si>
  <si>
    <t>56/583-417</t>
  </si>
  <si>
    <t>06-56/333-294</t>
  </si>
  <si>
    <t>59/520-240</t>
  </si>
  <si>
    <t>59/520-230</t>
  </si>
  <si>
    <t>56/496-002</t>
  </si>
  <si>
    <t>56/494-631</t>
  </si>
  <si>
    <t>59/326-940</t>
  </si>
  <si>
    <t>59/527-335</t>
  </si>
  <si>
    <t>56/560-524</t>
  </si>
  <si>
    <t>56/450-222</t>
  </si>
  <si>
    <t>56/551-901</t>
  </si>
  <si>
    <t>56/551-904</t>
  </si>
  <si>
    <t>59/415-401</t>
  </si>
  <si>
    <t>59/515-002</t>
  </si>
  <si>
    <t>56/494001</t>
  </si>
  <si>
    <t>56/310-001</t>
  </si>
  <si>
    <t>57-521-761</t>
  </si>
  <si>
    <t>57/520-100</t>
  </si>
  <si>
    <t>56/444-054/103</t>
  </si>
  <si>
    <t>56/444-054/104</t>
  </si>
  <si>
    <t>56/446-000</t>
  </si>
  <si>
    <t>56/503-403</t>
  </si>
  <si>
    <t>56/503-440</t>
  </si>
  <si>
    <t>56 337-000</t>
  </si>
  <si>
    <t>56 337-280</t>
  </si>
  <si>
    <t>06/59/356-226</t>
  </si>
  <si>
    <t>59/356-226</t>
  </si>
  <si>
    <t>06/59/355-200</t>
  </si>
  <si>
    <t>06/59/511-408</t>
  </si>
  <si>
    <t>56/470-032</t>
  </si>
  <si>
    <t>56/470-814</t>
  </si>
  <si>
    <t>59/510-515</t>
  </si>
  <si>
    <t>59/510-512</t>
  </si>
  <si>
    <t>56/439-122</t>
  </si>
  <si>
    <t>0656/319-001</t>
  </si>
  <si>
    <t>59/513-051</t>
  </si>
  <si>
    <t>59/513-052</t>
  </si>
  <si>
    <t>56/445-000</t>
  </si>
  <si>
    <t>56/497000</t>
  </si>
  <si>
    <t>56/494721</t>
  </si>
  <si>
    <t>59/516-047</t>
  </si>
  <si>
    <t>59/516-032</t>
  </si>
  <si>
    <t>59/511-408</t>
  </si>
  <si>
    <t>59/535-118, 59/356-301</t>
  </si>
  <si>
    <t>56/586-071</t>
  </si>
  <si>
    <t>56/590-421</t>
  </si>
  <si>
    <t>56/590-422</t>
  </si>
  <si>
    <t>56/361-253</t>
  </si>
  <si>
    <t>56/361-111/105</t>
  </si>
  <si>
    <t>56/366-281</t>
  </si>
  <si>
    <t>56/552-022</t>
  </si>
  <si>
    <t>56/540-020</t>
  </si>
  <si>
    <t>56/540-022</t>
  </si>
  <si>
    <t>34/595-141</t>
  </si>
  <si>
    <t>34/348-251</t>
  </si>
  <si>
    <t>33/508-510, 33/508-511</t>
  </si>
  <si>
    <t>34/568-000</t>
  </si>
  <si>
    <t>34/568-002</t>
  </si>
  <si>
    <t>34/488-597</t>
  </si>
  <si>
    <t>33/506-110</t>
  </si>
  <si>
    <t>0633/506-400</t>
  </si>
  <si>
    <t>0633/449-265</t>
  </si>
  <si>
    <t>34/559-012</t>
  </si>
  <si>
    <t>34 568 002</t>
  </si>
  <si>
    <t>(34) 556-016</t>
  </si>
  <si>
    <t>34/556-016; 34/556-494</t>
  </si>
  <si>
    <t>33/431-913</t>
  </si>
  <si>
    <t>33/542-047</t>
  </si>
  <si>
    <t>34/450-012, 34/550-005</t>
  </si>
  <si>
    <t>34/588-613</t>
  </si>
  <si>
    <t>34/588-600</t>
  </si>
  <si>
    <t>06-33/448-530</t>
  </si>
  <si>
    <t>33/448-530</t>
  </si>
  <si>
    <t>33/542-005</t>
  </si>
  <si>
    <t>33/542-054</t>
  </si>
  <si>
    <t>34/478-244</t>
  </si>
  <si>
    <t>34/578-017</t>
  </si>
  <si>
    <t>33/484-763</t>
  </si>
  <si>
    <t>33/484-340</t>
  </si>
  <si>
    <t>34/354-666</t>
  </si>
  <si>
    <t>34/3578-676</t>
  </si>
  <si>
    <t>34/357-041</t>
  </si>
  <si>
    <t>0634/471-243</t>
  </si>
  <si>
    <t>0634/471-082</t>
  </si>
  <si>
    <t>34 /541-301</t>
  </si>
  <si>
    <t>34/541-315</t>
  </si>
  <si>
    <t>0634/573101</t>
  </si>
  <si>
    <t>33/517-500</t>
  </si>
  <si>
    <t>33/514-517</t>
  </si>
  <si>
    <t>34/556-493</t>
  </si>
  <si>
    <t>34/556-494</t>
  </si>
  <si>
    <t>33/506-920</t>
  </si>
  <si>
    <t>34/350-612</t>
  </si>
  <si>
    <t>33/514-320/202</t>
  </si>
  <si>
    <t>34/361-444/100</t>
  </si>
  <si>
    <t>06 33/503-550</t>
  </si>
  <si>
    <t>06-33/508-170</t>
  </si>
  <si>
    <t>33/518-312</t>
  </si>
  <si>
    <t>34/375-220</t>
  </si>
  <si>
    <t>33/474-360</t>
  </si>
  <si>
    <t>34/371-213</t>
  </si>
  <si>
    <t>34/433-896</t>
  </si>
  <si>
    <t>34/491-013</t>
  </si>
  <si>
    <t>34/372-613/112</t>
  </si>
  <si>
    <t>34/372-613/113</t>
  </si>
  <si>
    <t>34/458-227,  34/368-268</t>
  </si>
  <si>
    <t>34/588-611</t>
  </si>
  <si>
    <t>0634-515-700</t>
  </si>
  <si>
    <t>33/505-110</t>
  </si>
  <si>
    <t>33/505-635</t>
  </si>
  <si>
    <t>34/552-075; 34/355-806</t>
  </si>
  <si>
    <t>34/593-444</t>
  </si>
  <si>
    <t>34/351-413; 34/351-856</t>
  </si>
  <si>
    <t>34/379-091/101</t>
  </si>
  <si>
    <t>35/530-019</t>
  </si>
  <si>
    <t>35/530-040</t>
  </si>
  <si>
    <t>35/505-925</t>
  </si>
  <si>
    <t>32/353-877/200</t>
  </si>
  <si>
    <t>32/353-877/204</t>
  </si>
  <si>
    <t>32/382-026</t>
  </si>
  <si>
    <t>32/468-485</t>
  </si>
  <si>
    <t>32/488-488</t>
  </si>
  <si>
    <t>32/506-101</t>
  </si>
  <si>
    <t>32/506-102</t>
  </si>
  <si>
    <t>35/372-317</t>
  </si>
  <si>
    <t>35/549-022</t>
  </si>
  <si>
    <t>30/468-485</t>
  </si>
  <si>
    <t>35/202-048</t>
  </si>
  <si>
    <t>35/546-002</t>
  </si>
  <si>
    <t>35/525-012</t>
  </si>
  <si>
    <t>32/368-288</t>
  </si>
  <si>
    <t>06-32-490-001</t>
  </si>
  <si>
    <t>32-587-025</t>
  </si>
  <si>
    <t>32-482-045</t>
  </si>
  <si>
    <t>32/557-011</t>
  </si>
  <si>
    <t>32/557-012</t>
  </si>
  <si>
    <t>35/340-001</t>
  </si>
  <si>
    <t>35/360-001</t>
  </si>
  <si>
    <t>32/482-045, 32/482-319</t>
  </si>
  <si>
    <t>32/379-255</t>
  </si>
  <si>
    <t>32/370-261</t>
  </si>
  <si>
    <t>35/375-010</t>
  </si>
  <si>
    <t>06/35/300-493</t>
  </si>
  <si>
    <t>06/35/505-925</t>
  </si>
  <si>
    <t>32/475-201</t>
  </si>
  <si>
    <t>32 530 030</t>
  </si>
  <si>
    <t>32/447-447. 32/547-031.</t>
  </si>
  <si>
    <t>32-500-000</t>
  </si>
  <si>
    <t>32/402-200, 32/403-200</t>
  </si>
  <si>
    <t>32/468485</t>
  </si>
  <si>
    <t>35/530-014</t>
  </si>
  <si>
    <t>32/556-021</t>
  </si>
  <si>
    <t>32/377-005</t>
  </si>
  <si>
    <t>32-343-343</t>
  </si>
  <si>
    <t>32/390- 054</t>
  </si>
  <si>
    <t>32-363-357</t>
  </si>
  <si>
    <t>32/362-169</t>
  </si>
  <si>
    <t>32/817-221</t>
  </si>
  <si>
    <t>32/817-219</t>
  </si>
  <si>
    <t>35/372-001</t>
  </si>
  <si>
    <t>35/574-006</t>
  </si>
  <si>
    <t>06-32/364-002</t>
  </si>
  <si>
    <t>06-32/417-194</t>
  </si>
  <si>
    <t>35/380-917</t>
  </si>
  <si>
    <t>35/362-001</t>
  </si>
  <si>
    <t>32/376201</t>
  </si>
  <si>
    <t>32/576000/13</t>
  </si>
  <si>
    <t>35/530-029</t>
  </si>
  <si>
    <t>30/360-001</t>
  </si>
  <si>
    <t>35/360-368</t>
  </si>
  <si>
    <t>35/560-005</t>
  </si>
  <si>
    <t>32/460-548</t>
  </si>
  <si>
    <t>32/460-449</t>
  </si>
  <si>
    <t>35/592-011</t>
  </si>
  <si>
    <t>32/459-200</t>
  </si>
  <si>
    <t>32/557-501</t>
  </si>
  <si>
    <t>35/550-100, 35/375-010</t>
  </si>
  <si>
    <t>32/598-010</t>
  </si>
  <si>
    <t>35/520-012</t>
  </si>
  <si>
    <t>35/520-006</t>
  </si>
  <si>
    <t>32/435-095 , 32/506-102</t>
  </si>
  <si>
    <t>32/404-200</t>
  </si>
  <si>
    <t>06-32/783-520</t>
  </si>
  <si>
    <t>06-35-559-008</t>
  </si>
  <si>
    <t>35/559-007</t>
  </si>
  <si>
    <t>35/378-142</t>
  </si>
  <si>
    <t>32/370-566</t>
  </si>
  <si>
    <t>32/485-248</t>
  </si>
  <si>
    <t>32/367-230</t>
  </si>
  <si>
    <t>32/367-233</t>
  </si>
  <si>
    <t>35/344-342</t>
  </si>
  <si>
    <t>35/548-000,35/348-257</t>
  </si>
  <si>
    <t>35/372-317,35/572-000</t>
  </si>
  <si>
    <t>32/387-387</t>
  </si>
  <si>
    <t>32/407-097</t>
  </si>
  <si>
    <t>53/360-135/143</t>
  </si>
  <si>
    <t>53/570-053</t>
  </si>
  <si>
    <t>53/570-052</t>
  </si>
  <si>
    <t>29/337-101</t>
  </si>
  <si>
    <t>24/512-525</t>
  </si>
  <si>
    <t>24/409-161</t>
  </si>
  <si>
    <t>06-28-500-666</t>
  </si>
  <si>
    <t>28/504-140</t>
  </si>
  <si>
    <t>27/587-576</t>
  </si>
  <si>
    <t>23/310-174</t>
  </si>
  <si>
    <t>26/340-266/115</t>
  </si>
  <si>
    <t>23/447-817</t>
  </si>
  <si>
    <t>23/447-815</t>
  </si>
  <si>
    <t>29/547-500</t>
  </si>
  <si>
    <t>29/547-501</t>
  </si>
  <si>
    <t>53/511-401</t>
  </si>
  <si>
    <t>53/511-407</t>
  </si>
  <si>
    <t>53/578-000</t>
  </si>
  <si>
    <t>53/392001</t>
  </si>
  <si>
    <t>53/392-001</t>
  </si>
  <si>
    <t>29/314-069</t>
  </si>
  <si>
    <t>26/320-020</t>
  </si>
  <si>
    <t>27/535-385</t>
  </si>
  <si>
    <t>28-544-048</t>
  </si>
  <si>
    <t>28-544-042</t>
  </si>
  <si>
    <t>27/592-005</t>
  </si>
  <si>
    <t>06-27/563-710</t>
  </si>
  <si>
    <t>06-27/563-630</t>
  </si>
  <si>
    <t>06-29-561-211</t>
  </si>
  <si>
    <t>06-29-561-249</t>
  </si>
  <si>
    <t>53/574-001</t>
  </si>
  <si>
    <t>28/597-130</t>
  </si>
  <si>
    <t>24/542-155</t>
  </si>
  <si>
    <t>23/545-550</t>
  </si>
  <si>
    <t>28/576-540</t>
  </si>
  <si>
    <t>24/523-121</t>
  </si>
  <si>
    <t>24/523-126</t>
  </si>
  <si>
    <t>26/391-025</t>
  </si>
  <si>
    <t>24/504-450</t>
  </si>
  <si>
    <t>24/504-405</t>
  </si>
  <si>
    <t>27/542-824</t>
  </si>
  <si>
    <t>0624/521043</t>
  </si>
  <si>
    <t>06 29/335-161</t>
  </si>
  <si>
    <t>06-23-522-313</t>
  </si>
  <si>
    <t>06-23-522-358</t>
  </si>
  <si>
    <t>28/595-074</t>
  </si>
  <si>
    <t>28/595-050</t>
  </si>
  <si>
    <t>53/390-001</t>
  </si>
  <si>
    <t>29/317-131</t>
  </si>
  <si>
    <t>27/535-385/104</t>
  </si>
  <si>
    <t>27/535-385/102</t>
  </si>
  <si>
    <t>28/460-041</t>
  </si>
  <si>
    <t>28/489-002</t>
  </si>
  <si>
    <t>29/633-062</t>
  </si>
  <si>
    <t>27/530-045</t>
  </si>
  <si>
    <t>28/529-178</t>
  </si>
  <si>
    <t>28/529-190</t>
  </si>
  <si>
    <t>06 29/540-936</t>
  </si>
  <si>
    <t>06 29/540-937</t>
  </si>
  <si>
    <t>+36-29-330-011/122</t>
  </si>
  <si>
    <t>29/330-011/121</t>
  </si>
  <si>
    <t>24/517-271</t>
  </si>
  <si>
    <t>24/517-270</t>
  </si>
  <si>
    <t>23/530-563</t>
  </si>
  <si>
    <t>23/530-562</t>
  </si>
  <si>
    <t>29/374-122.</t>
  </si>
  <si>
    <t>29/374-058</t>
  </si>
  <si>
    <t>0628/435-005</t>
  </si>
  <si>
    <t>0628/590-631</t>
  </si>
  <si>
    <t>28/403-381</t>
  </si>
  <si>
    <t>29/370-021</t>
  </si>
  <si>
    <t xml:space="preserve">27/950-957 </t>
  </si>
  <si>
    <t xml:space="preserve">27/578-520 </t>
  </si>
  <si>
    <t>28/583-115</t>
  </si>
  <si>
    <t>53/366-001</t>
  </si>
  <si>
    <t>29/576-050</t>
  </si>
  <si>
    <t>29/576-031</t>
  </si>
  <si>
    <t>28/567-085</t>
  </si>
  <si>
    <t>27/587-585</t>
  </si>
  <si>
    <t>28/561-050</t>
  </si>
  <si>
    <t>24/519-830</t>
  </si>
  <si>
    <t xml:space="preserve"> 0627/566-004</t>
  </si>
  <si>
    <t>26/387-123/2</t>
  </si>
  <si>
    <t>0628/507-133</t>
  </si>
  <si>
    <t>06-53/359-080</t>
  </si>
  <si>
    <t>29/428-101</t>
  </si>
  <si>
    <t>27/597-540</t>
  </si>
  <si>
    <t>27/638-339</t>
  </si>
  <si>
    <t>53 368-005</t>
  </si>
  <si>
    <t>53 511-407</t>
  </si>
  <si>
    <t>06/26/580-152</t>
  </si>
  <si>
    <t xml:space="preserve">27/576-500 </t>
  </si>
  <si>
    <t>29/526-098</t>
  </si>
  <si>
    <t>29/526-099</t>
  </si>
  <si>
    <t>24/511-830</t>
  </si>
  <si>
    <t>24/521-049</t>
  </si>
  <si>
    <t xml:space="preserve">27/572-520 </t>
  </si>
  <si>
    <t>29/438001</t>
  </si>
  <si>
    <t>29/438-001</t>
  </si>
  <si>
    <t>53/575-208</t>
  </si>
  <si>
    <t xml:space="preserve">28/540-716/150 </t>
  </si>
  <si>
    <t>29/612-312</t>
  </si>
  <si>
    <t>29/419-103</t>
  </si>
  <si>
    <t xml:space="preserve">27/378-025 </t>
  </si>
  <si>
    <t>29/641-100</t>
  </si>
  <si>
    <t>29-641-105</t>
  </si>
  <si>
    <t>26/389-327</t>
  </si>
  <si>
    <t>53/550-303</t>
  </si>
  <si>
    <t>53/550-302</t>
  </si>
  <si>
    <t>27/595-118</t>
  </si>
  <si>
    <t>28/450-204</t>
  </si>
  <si>
    <t>29/690-187</t>
  </si>
  <si>
    <t>53/589-202 53/389-111</t>
  </si>
  <si>
    <t>53/589-203 53/389-111</t>
  </si>
  <si>
    <t>29/378-125/21</t>
  </si>
  <si>
    <t>28/360-044</t>
  </si>
  <si>
    <t>29/310-032</t>
  </si>
  <si>
    <t>29/310-020</t>
  </si>
  <si>
    <t>29/430-240</t>
  </si>
  <si>
    <t>06-23-555-532</t>
  </si>
  <si>
    <t>28/452-751 mellék 2007</t>
  </si>
  <si>
    <t>28/452-751 mellék 2113</t>
  </si>
  <si>
    <t>26/570-027</t>
  </si>
  <si>
    <t>26/570-022</t>
  </si>
  <si>
    <t>06-29-314-069</t>
  </si>
  <si>
    <t>29/498-142</t>
  </si>
  <si>
    <t>29/496-820</t>
  </si>
  <si>
    <t>26/336-028</t>
  </si>
  <si>
    <t>26/575-500</t>
  </si>
  <si>
    <t>26/330-233/123.m.</t>
  </si>
  <si>
    <t>26/331-688</t>
  </si>
  <si>
    <t>26/349-544</t>
  </si>
  <si>
    <t>26/367 322</t>
  </si>
  <si>
    <t>26/547-501</t>
  </si>
  <si>
    <t>26/547-500</t>
  </si>
  <si>
    <t>26/814-842</t>
  </si>
  <si>
    <t>26/814-385</t>
  </si>
  <si>
    <t>27/563-610/6</t>
  </si>
  <si>
    <t>06/27/366-061</t>
  </si>
  <si>
    <t>27/368-186</t>
  </si>
  <si>
    <t>24/523-333</t>
  </si>
  <si>
    <t>27/566-570</t>
  </si>
  <si>
    <t>26/560-601</t>
  </si>
  <si>
    <t>26/560-603</t>
  </si>
  <si>
    <t>23 560 565</t>
  </si>
  <si>
    <t>29/635-435</t>
  </si>
  <si>
    <t>29/635-433</t>
  </si>
  <si>
    <t>28/503-065/12</t>
  </si>
  <si>
    <t>28/503-065/13</t>
  </si>
  <si>
    <t>23/542-101</t>
  </si>
  <si>
    <t>23/542-102</t>
  </si>
  <si>
    <t>29/431-001</t>
  </si>
  <si>
    <t>29/626-001</t>
  </si>
  <si>
    <t>29/462-101</t>
  </si>
  <si>
    <t xml:space="preserve"> 24/513-625</t>
  </si>
  <si>
    <t>24/418-543</t>
  </si>
  <si>
    <t>24/403-656</t>
  </si>
  <si>
    <t>26/393-512/109</t>
  </si>
  <si>
    <t>24/456-325</t>
  </si>
  <si>
    <t>24/505-502</t>
  </si>
  <si>
    <t>24/505-509</t>
  </si>
  <si>
    <t>24/543-000</t>
  </si>
  <si>
    <t>27/570-690</t>
  </si>
  <si>
    <t>27/581-130</t>
  </si>
  <si>
    <t>27/388-020</t>
  </si>
  <si>
    <t>27/590-095/111</t>
  </si>
  <si>
    <t>29-383-183</t>
  </si>
  <si>
    <t>24/520-777</t>
  </si>
  <si>
    <t>24/520-787</t>
  </si>
  <si>
    <t>29/421-001</t>
  </si>
  <si>
    <t>29/421-590</t>
  </si>
  <si>
    <t>53/383-001/102 mellék</t>
  </si>
  <si>
    <t>53/383-001/104 mellék</t>
  </si>
  <si>
    <t>29/465-667</t>
  </si>
  <si>
    <t>29/448-113</t>
  </si>
  <si>
    <t>53/580-031</t>
  </si>
  <si>
    <t>53/787-000</t>
  </si>
  <si>
    <t>06-29/423-001</t>
  </si>
  <si>
    <t>53/385-001/12</t>
  </si>
  <si>
    <t>23/387-019</t>
  </si>
  <si>
    <t>26/920-801</t>
  </si>
  <si>
    <t>26/335-076</t>
  </si>
  <si>
    <t>29/426-001</t>
  </si>
  <si>
    <t>24/520-910</t>
  </si>
  <si>
    <t>23/335-021 (231. mellék)</t>
  </si>
  <si>
    <t>23/335-021 (230. mellék)</t>
  </si>
  <si>
    <t>53/576-012</t>
  </si>
  <si>
    <t>53/576-013</t>
  </si>
  <si>
    <t>29/372-133</t>
  </si>
  <si>
    <t>53/387-001/12</t>
  </si>
  <si>
    <t>29/456008</t>
  </si>
  <si>
    <t>06-29/320-011/101 m.</t>
  </si>
  <si>
    <t>06-29/320-011/149 m.</t>
  </si>
  <si>
    <t>26/350054</t>
  </si>
  <si>
    <t>27/513-434</t>
  </si>
  <si>
    <t>27/367-626</t>
  </si>
  <si>
    <t>27/566-004</t>
  </si>
  <si>
    <t>28/489-056</t>
  </si>
  <si>
    <t>27/590-095 ; 27/590-096</t>
  </si>
  <si>
    <t>28/485-128</t>
  </si>
  <si>
    <t>06/28-485-128</t>
  </si>
  <si>
    <t>28/483-443</t>
  </si>
  <si>
    <t>29/555-205</t>
  </si>
  <si>
    <t>28/588-601</t>
  </si>
  <si>
    <t>28/588-602</t>
  </si>
  <si>
    <t>27/350-033</t>
  </si>
  <si>
    <t>28/438-769</t>
  </si>
  <si>
    <t>28/567-105</t>
  </si>
  <si>
    <t>26/398-255</t>
  </si>
  <si>
    <t>06-27-571-510</t>
  </si>
  <si>
    <t>23/565-610</t>
  </si>
  <si>
    <t>20/565-610</t>
  </si>
  <si>
    <t>06-28-462-107</t>
  </si>
  <si>
    <t>84/357-511</t>
  </si>
  <si>
    <t>82/589-017</t>
  </si>
  <si>
    <t>84-372-501</t>
  </si>
  <si>
    <t>06-84-672-501</t>
  </si>
  <si>
    <t>82/491-012</t>
  </si>
  <si>
    <t>84/525-265</t>
  </si>
  <si>
    <t>82/491-019</t>
  </si>
  <si>
    <t>85/377-482</t>
  </si>
  <si>
    <t>85/575-819</t>
  </si>
  <si>
    <t>84/348-261</t>
  </si>
  <si>
    <t>85/560-158</t>
  </si>
  <si>
    <t>06-84-340-111</t>
  </si>
  <si>
    <t>06-84-540-333</t>
  </si>
  <si>
    <t>85/575-810</t>
  </si>
  <si>
    <t>85/554-930</t>
  </si>
  <si>
    <t>85/575-820</t>
  </si>
  <si>
    <t>84/360-312</t>
  </si>
  <si>
    <t>84/560-903</t>
  </si>
  <si>
    <t>84/355-011</t>
  </si>
  <si>
    <t>84/355011</t>
  </si>
  <si>
    <t>84/560900</t>
  </si>
  <si>
    <t>84/560903</t>
  </si>
  <si>
    <t>85/377-010</t>
  </si>
  <si>
    <t>85/575-065</t>
  </si>
  <si>
    <t>88/480-845</t>
  </si>
  <si>
    <t>84/504-163</t>
  </si>
  <si>
    <t>84-365-031</t>
  </si>
  <si>
    <t>84-540-333</t>
  </si>
  <si>
    <t>82/463-176</t>
  </si>
  <si>
    <t>82/565-961</t>
  </si>
  <si>
    <t>82/577/086</t>
  </si>
  <si>
    <t>82/577-086</t>
  </si>
  <si>
    <t>82/590012</t>
  </si>
  <si>
    <t>84/585-101</t>
  </si>
  <si>
    <t>84/320-801</t>
  </si>
  <si>
    <t>82/491058</t>
  </si>
  <si>
    <t>82/546-091</t>
  </si>
  <si>
    <t>82/546-092</t>
  </si>
  <si>
    <t>82/445-002</t>
  </si>
  <si>
    <t>82/445-002 38. mellék</t>
  </si>
  <si>
    <t>85/530-068</t>
  </si>
  <si>
    <t>82/374-061</t>
  </si>
  <si>
    <t>82/569-017</t>
  </si>
  <si>
    <t>82/475-043</t>
  </si>
  <si>
    <t>85/336-128</t>
  </si>
  <si>
    <t>82/471-388/113</t>
  </si>
  <si>
    <t>82/471-388/112</t>
  </si>
  <si>
    <t>82/466-926</t>
  </si>
  <si>
    <t>82/557-022</t>
  </si>
  <si>
    <t>82/489-001/22.mellék</t>
  </si>
  <si>
    <t>82/704-679</t>
  </si>
  <si>
    <t>82/376-235</t>
  </si>
  <si>
    <t>85/562-980</t>
  </si>
  <si>
    <t>85/377-108</t>
  </si>
  <si>
    <t>85/329-122</t>
  </si>
  <si>
    <t>85/527-005</t>
  </si>
  <si>
    <t>82/374-104</t>
  </si>
  <si>
    <t>82/778-776</t>
  </si>
  <si>
    <t>82/596-013</t>
  </si>
  <si>
    <t>20/596-012</t>
  </si>
  <si>
    <t>85/530-016</t>
  </si>
  <si>
    <t>82/370-927</t>
  </si>
  <si>
    <t>82/721-229</t>
  </si>
  <si>
    <t>85/377-206</t>
  </si>
  <si>
    <t>85/329-103</t>
  </si>
  <si>
    <t>82/720-001</t>
  </si>
  <si>
    <t>82/720-171</t>
  </si>
  <si>
    <t>82/721-156</t>
  </si>
  <si>
    <t>82/320-243</t>
  </si>
  <si>
    <t>82/488-002</t>
  </si>
  <si>
    <t>84/525-262</t>
  </si>
  <si>
    <t>82/375-130</t>
  </si>
  <si>
    <t>82/376-319</t>
  </si>
  <si>
    <t>82/712-526</t>
  </si>
  <si>
    <t>84/570-904</t>
  </si>
  <si>
    <t>82/377-128</t>
  </si>
  <si>
    <t>84-365-016</t>
  </si>
  <si>
    <t>85/539-036</t>
  </si>
  <si>
    <t>82/900-005</t>
  </si>
  <si>
    <t>84/575-016</t>
  </si>
  <si>
    <t>85/530-073</t>
  </si>
  <si>
    <t>82/374-001</t>
  </si>
  <si>
    <t>82/577-061</t>
  </si>
  <si>
    <t>82/719-920</t>
  </si>
  <si>
    <t>82/466-581</t>
  </si>
  <si>
    <t>85/330-873</t>
  </si>
  <si>
    <t>85/337-084</t>
  </si>
  <si>
    <t>84/320-192</t>
  </si>
  <si>
    <t>82/520-004</t>
  </si>
  <si>
    <t>85-501-072</t>
  </si>
  <si>
    <t>85-501-001</t>
  </si>
  <si>
    <t>82/715-284 v. 82/715-011</t>
  </si>
  <si>
    <t>82/590-12</t>
  </si>
  <si>
    <t>82/504-501</t>
  </si>
  <si>
    <t>82/504-502</t>
  </si>
  <si>
    <t>82/556-951</t>
  </si>
  <si>
    <t>84/582-022</t>
  </si>
  <si>
    <t>84/567-032</t>
  </si>
  <si>
    <t>85/313-163</t>
  </si>
  <si>
    <t>85/310-361</t>
  </si>
  <si>
    <t>85-345-343</t>
  </si>
  <si>
    <t>84/580-022/18</t>
  </si>
  <si>
    <t>82/317-802</t>
  </si>
  <si>
    <t>85/550-043</t>
  </si>
  <si>
    <t>82/596063</t>
  </si>
  <si>
    <t>82/596-056</t>
  </si>
  <si>
    <t>82/710-207</t>
  </si>
  <si>
    <t>85/686-010</t>
  </si>
  <si>
    <t>85/540-010</t>
  </si>
  <si>
    <t>82/520-001</t>
  </si>
  <si>
    <t>82/719-946</t>
  </si>
  <si>
    <t>30/331-9378</t>
  </si>
  <si>
    <t>82/471-388</t>
  </si>
  <si>
    <t>82/466-666</t>
  </si>
  <si>
    <t>82/573029</t>
  </si>
  <si>
    <t>82/711-073</t>
  </si>
  <si>
    <t>82/475-068</t>
  </si>
  <si>
    <t>84/580022</t>
  </si>
  <si>
    <t>85-520-168</t>
  </si>
  <si>
    <t>84/320-413</t>
  </si>
  <si>
    <t>84/504-161</t>
  </si>
  <si>
    <t>84/355-033</t>
  </si>
  <si>
    <t>84/504-111</t>
  </si>
  <si>
    <t>84/382-559</t>
  </si>
  <si>
    <t>85/327-203</t>
  </si>
  <si>
    <t>84/385-172</t>
  </si>
  <si>
    <t>85/572-201</t>
  </si>
  <si>
    <t>82/715-284 v. 85/337-073</t>
  </si>
  <si>
    <t>82/704-394</t>
  </si>
  <si>
    <t>82/489-614</t>
  </si>
  <si>
    <t>82/489-001/22. mellék</t>
  </si>
  <si>
    <t>84/370-102</t>
  </si>
  <si>
    <t>85/339303</t>
  </si>
  <si>
    <t>85/339066</t>
  </si>
  <si>
    <t>82/445-002 32. mellék</t>
  </si>
  <si>
    <t>85/327-005</t>
  </si>
  <si>
    <t>85/540-021</t>
  </si>
  <si>
    <t>85/530-039</t>
  </si>
  <si>
    <t>85/540-014</t>
  </si>
  <si>
    <t>84/347-685</t>
  </si>
  <si>
    <t>85/420-202</t>
  </si>
  <si>
    <t>82/370-361</t>
  </si>
  <si>
    <t>NINCS</t>
  </si>
  <si>
    <t>85/322-730</t>
  </si>
  <si>
    <t>84/367-563</t>
  </si>
  <si>
    <t>85/530-082</t>
  </si>
  <si>
    <t>06/85/322-588</t>
  </si>
  <si>
    <t>85/522-018</t>
  </si>
  <si>
    <t>82/352-833</t>
  </si>
  <si>
    <t>82/385431</t>
  </si>
  <si>
    <t>85/312-229</t>
  </si>
  <si>
    <t>82/575-025</t>
  </si>
  <si>
    <t>84/367-532</t>
  </si>
  <si>
    <t>84/525-216</t>
  </si>
  <si>
    <t>85/377-540</t>
  </si>
  <si>
    <t>84/525-207</t>
  </si>
  <si>
    <t>82/715-284 v. 82/715-802</t>
  </si>
  <si>
    <t>85/345-379</t>
  </si>
  <si>
    <t>06-85/345-343</t>
  </si>
  <si>
    <t>06-85/310-361</t>
  </si>
  <si>
    <t>85/327-028</t>
  </si>
  <si>
    <t>85/377-806</t>
  </si>
  <si>
    <t>82/596-019</t>
  </si>
  <si>
    <t>84/320-029</t>
  </si>
  <si>
    <t>84/348-950</t>
  </si>
  <si>
    <t>82/317-753</t>
  </si>
  <si>
    <t>82/712-005</t>
  </si>
  <si>
    <t>45-455-035</t>
  </si>
  <si>
    <t>45/404-011</t>
  </si>
  <si>
    <t>45/715-006</t>
  </si>
  <si>
    <t>06-42/548-014</t>
  </si>
  <si>
    <t>45/482-009</t>
  </si>
  <si>
    <t>06-42-561-000</t>
  </si>
  <si>
    <t>42/207-692</t>
  </si>
  <si>
    <t>45/705-733</t>
  </si>
  <si>
    <t>42/706-490</t>
  </si>
  <si>
    <t>42-246-118</t>
  </si>
  <si>
    <t>42-249-503</t>
  </si>
  <si>
    <t>42/534-004</t>
  </si>
  <si>
    <t>42/205-455</t>
  </si>
  <si>
    <t>44/566-086</t>
  </si>
  <si>
    <t>44/566-052</t>
  </si>
  <si>
    <t>44/367-888</t>
  </si>
  <si>
    <t>44/568-030</t>
  </si>
  <si>
    <t>44/568014</t>
  </si>
  <si>
    <t>42/520-527</t>
  </si>
  <si>
    <t>42/520-520</t>
  </si>
  <si>
    <t>06-44/566-088</t>
  </si>
  <si>
    <t>42/533-500</t>
  </si>
  <si>
    <t>45/450495</t>
  </si>
  <si>
    <t>42/389-212</t>
  </si>
  <si>
    <t>42/389-352</t>
  </si>
  <si>
    <t>06-44-545-050</t>
  </si>
  <si>
    <t>44/510236</t>
  </si>
  <si>
    <t>44/435-620</t>
  </si>
  <si>
    <t>70/931-4995</t>
  </si>
  <si>
    <t>42/572-500</t>
  </si>
  <si>
    <t>44/375-231</t>
  </si>
  <si>
    <t>44/557-500</t>
  </si>
  <si>
    <t>45/463-014</t>
  </si>
  <si>
    <t>42/561-112</t>
  </si>
  <si>
    <t>44/557-051</t>
  </si>
  <si>
    <t>45/481-811</t>
  </si>
  <si>
    <t>44/550-026</t>
  </si>
  <si>
    <t>42/527-017</t>
  </si>
  <si>
    <t>45/ 479-100 45/ 470- 022</t>
  </si>
  <si>
    <t>06-44/566-000</t>
  </si>
  <si>
    <t>44/502-620</t>
  </si>
  <si>
    <t>42/255-356</t>
  </si>
  <si>
    <t>42/255-733</t>
  </si>
  <si>
    <t>42/244-000/18</t>
  </si>
  <si>
    <t>44/350-222</t>
  </si>
  <si>
    <t>44/550-017</t>
  </si>
  <si>
    <t>45/468-008</t>
  </si>
  <si>
    <t>45/500753</t>
  </si>
  <si>
    <t>42/919-126</t>
  </si>
  <si>
    <t>42/919-124</t>
  </si>
  <si>
    <t>446510-173</t>
  </si>
  <si>
    <t>44/510-255</t>
  </si>
  <si>
    <t>42/554-022</t>
  </si>
  <si>
    <t>42/286-133</t>
  </si>
  <si>
    <t>44/366-172</t>
  </si>
  <si>
    <t>45/500-751</t>
  </si>
  <si>
    <t>45/500-753</t>
  </si>
  <si>
    <t>44/310-871</t>
  </si>
  <si>
    <t>44/502-801, 44/500-319.</t>
  </si>
  <si>
    <t>44-520007,</t>
  </si>
  <si>
    <t>44/520520</t>
  </si>
  <si>
    <t>45/449-001</t>
  </si>
  <si>
    <t>45/441-001</t>
  </si>
  <si>
    <t>42/208-300</t>
  </si>
  <si>
    <t>45/706-392</t>
  </si>
  <si>
    <t>42/246-505</t>
  </si>
  <si>
    <t>42/352-423</t>
  </si>
  <si>
    <t>45/435-002</t>
  </si>
  <si>
    <t>42/554-501</t>
  </si>
  <si>
    <t>45/ 704-721</t>
  </si>
  <si>
    <t>45/488-066</t>
  </si>
  <si>
    <t>44/501-358</t>
  </si>
  <si>
    <t>44/501-364</t>
  </si>
  <si>
    <t>06/45-701-401</t>
  </si>
  <si>
    <t>44/554-000</t>
  </si>
  <si>
    <t>45/446-110</t>
  </si>
  <si>
    <t>0644/578-002</t>
  </si>
  <si>
    <t>06/44/452-022</t>
  </si>
  <si>
    <t>0/44/452-022</t>
  </si>
  <si>
    <t>44/545-001</t>
  </si>
  <si>
    <t>44/545-307</t>
  </si>
  <si>
    <t>42/202-202</t>
  </si>
  <si>
    <t>42-263-101</t>
  </si>
  <si>
    <t>44-/566-116</t>
  </si>
  <si>
    <t>0642/281-042</t>
  </si>
  <si>
    <t>42/389-255</t>
  </si>
  <si>
    <t>42/389-207</t>
  </si>
  <si>
    <t>42/532-423</t>
  </si>
  <si>
    <t>44/417-839, 44/502-931</t>
  </si>
  <si>
    <t>44/502-681</t>
  </si>
  <si>
    <t>0642/254-608</t>
  </si>
  <si>
    <t>42/630-391</t>
  </si>
  <si>
    <t>0642/524-500</t>
  </si>
  <si>
    <t>0642/524-530</t>
  </si>
  <si>
    <t>42/269-351</t>
  </si>
  <si>
    <t>42/385-522</t>
  </si>
  <si>
    <t>42/550-000</t>
  </si>
  <si>
    <t>+3645/610-126</t>
  </si>
  <si>
    <t>44/550-561</t>
  </si>
  <si>
    <t>44/550-562</t>
  </si>
  <si>
    <t>45/704-200</t>
  </si>
  <si>
    <t>42/388-800</t>
  </si>
  <si>
    <t>45/492-100</t>
  </si>
  <si>
    <t>44/409-750</t>
  </si>
  <si>
    <t>42/287-500</t>
  </si>
  <si>
    <t>44/385-175</t>
  </si>
  <si>
    <t>44/385-144</t>
  </si>
  <si>
    <t>42/530-030</t>
  </si>
  <si>
    <t>0642/510-225</t>
  </si>
  <si>
    <t>45/457000</t>
  </si>
  <si>
    <t>42/525-142</t>
  </si>
  <si>
    <t>42-531-010</t>
  </si>
  <si>
    <t>42/280-990</t>
  </si>
  <si>
    <t>42/385-644</t>
  </si>
  <si>
    <t>44/510-173</t>
  </si>
  <si>
    <t>44/407551</t>
  </si>
  <si>
    <t>44-557-500</t>
  </si>
  <si>
    <t>42/388-456</t>
  </si>
  <si>
    <t>44-500149</t>
  </si>
  <si>
    <t>45/460-010</t>
  </si>
  <si>
    <t>44/576-001</t>
  </si>
  <si>
    <t>44/630-045</t>
  </si>
  <si>
    <t>44/709-004</t>
  </si>
  <si>
    <t>45/596-002</t>
  </si>
  <si>
    <t>44/357-874</t>
  </si>
  <si>
    <t>44/568-014</t>
  </si>
  <si>
    <t>42-231-704</t>
  </si>
  <si>
    <t>44/435650</t>
  </si>
  <si>
    <t>42/570-701</t>
  </si>
  <si>
    <t>45/499-001</t>
  </si>
  <si>
    <t>45/630204</t>
  </si>
  <si>
    <t>44/520-001</t>
  </si>
  <si>
    <t>44/520-526</t>
  </si>
  <si>
    <t>06 44 566 076, 06 44 566 035</t>
  </si>
  <si>
    <t>Nincs</t>
  </si>
  <si>
    <t>44/721112</t>
  </si>
  <si>
    <t>42/278-259</t>
  </si>
  <si>
    <t>0645/488-006</t>
  </si>
  <si>
    <t>44/554025</t>
  </si>
  <si>
    <t>45/702-401</t>
  </si>
  <si>
    <t>06/44/578-000</t>
  </si>
  <si>
    <t>45/440-408</t>
  </si>
  <si>
    <t>42/240-537</t>
  </si>
  <si>
    <t>42/722-660</t>
  </si>
  <si>
    <t>42/277-505</t>
  </si>
  <si>
    <t>45/630- 285</t>
  </si>
  <si>
    <t>45/ 630-285</t>
  </si>
  <si>
    <t>44/710-527</t>
  </si>
  <si>
    <t>42/278-463</t>
  </si>
  <si>
    <t>42-358-313</t>
  </si>
  <si>
    <t>45/484801</t>
  </si>
  <si>
    <t>42/631-070</t>
  </si>
  <si>
    <t>0642/520-500 154-es mellék</t>
  </si>
  <si>
    <t>0642/520-500 152-es mellék</t>
  </si>
  <si>
    <t>45/702-261</t>
  </si>
  <si>
    <t>06-45-445-001</t>
  </si>
  <si>
    <t>44/519-039/54.mellék</t>
  </si>
  <si>
    <t>44/519-039/52.mellék</t>
  </si>
  <si>
    <t>44/568-036</t>
  </si>
  <si>
    <t>44/568-035</t>
  </si>
  <si>
    <t>45441-001</t>
  </si>
  <si>
    <t>45/705-205</t>
  </si>
  <si>
    <t>42/290000/114</t>
  </si>
  <si>
    <t>42/290000/113</t>
  </si>
  <si>
    <t>20/298 -7502</t>
  </si>
  <si>
    <t>44/584-017</t>
  </si>
  <si>
    <t>44/554-014</t>
  </si>
  <si>
    <t>06-45-702-613</t>
  </si>
  <si>
    <t>45-702-613</t>
  </si>
  <si>
    <t>44/368-539</t>
  </si>
  <si>
    <t>0642/919-145</t>
  </si>
  <si>
    <t>0642/919-124</t>
  </si>
  <si>
    <t>45/434-100</t>
  </si>
  <si>
    <t>74/591-918</t>
  </si>
  <si>
    <t>74/483-792</t>
  </si>
  <si>
    <t>74/490-558</t>
  </si>
  <si>
    <t>74/409-295</t>
  </si>
  <si>
    <t>74/591-507</t>
  </si>
  <si>
    <t>74/526-001</t>
  </si>
  <si>
    <t>74/404-458</t>
  </si>
  <si>
    <t>74/454-656</t>
  </si>
  <si>
    <t>74/521-038</t>
  </si>
  <si>
    <t>74/595-900</t>
  </si>
  <si>
    <t>74/564-500</t>
  </si>
  <si>
    <t>74/564-510</t>
  </si>
  <si>
    <t>74/435-144/12   74/535-018</t>
  </si>
  <si>
    <t>74/435-144/18  74/466-228/16</t>
  </si>
  <si>
    <t>75/541-551</t>
  </si>
  <si>
    <t>75/541-551 /162 mellék</t>
  </si>
  <si>
    <t>75/536-020</t>
  </si>
  <si>
    <t>0674/588-078</t>
  </si>
  <si>
    <t>74/440-130</t>
  </si>
  <si>
    <t>74/447-998</t>
  </si>
  <si>
    <t>74/447998</t>
  </si>
  <si>
    <t>74/478-506</t>
  </si>
  <si>
    <t>74/578-031</t>
  </si>
  <si>
    <t>74/598-000</t>
  </si>
  <si>
    <t>75/337011</t>
  </si>
  <si>
    <t>74/448-117</t>
  </si>
  <si>
    <t>75/352-410</t>
  </si>
  <si>
    <t>74/588060</t>
  </si>
  <si>
    <t>74/481-140</t>
  </si>
  <si>
    <t>74/481-282</t>
  </si>
  <si>
    <t>74/483-756</t>
  </si>
  <si>
    <t>74/433-022</t>
  </si>
  <si>
    <t>74/674-416</t>
  </si>
  <si>
    <t>74/436-033</t>
  </si>
  <si>
    <t>74/503-002</t>
  </si>
  <si>
    <t>74/485-305</t>
  </si>
  <si>
    <t>74/524-012</t>
  </si>
  <si>
    <t>75/335-200</t>
  </si>
  <si>
    <t>0674/478-644</t>
  </si>
  <si>
    <t>0674/578-005/1</t>
  </si>
  <si>
    <t>74/408-559</t>
  </si>
  <si>
    <t>0674/493-043</t>
  </si>
  <si>
    <t>60-74/409-350</t>
  </si>
  <si>
    <t>06-74/409-350</t>
  </si>
  <si>
    <t>0674/404-621</t>
  </si>
  <si>
    <t>74/576-003</t>
  </si>
  <si>
    <t>74/576-009</t>
  </si>
  <si>
    <t>74/558-040</t>
  </si>
  <si>
    <t>74/483-589</t>
  </si>
  <si>
    <t>74/433-336</t>
  </si>
  <si>
    <t>75/331-142</t>
  </si>
  <si>
    <t>74/598-728</t>
  </si>
  <si>
    <t>75/500-565</t>
  </si>
  <si>
    <t>75/500-533</t>
  </si>
  <si>
    <t>74/887165</t>
  </si>
  <si>
    <t>74/406-947</t>
  </si>
  <si>
    <t>75/333-131</t>
  </si>
  <si>
    <t>75/532-100</t>
  </si>
  <si>
    <t>74/586-920</t>
  </si>
  <si>
    <t>74/586-921</t>
  </si>
  <si>
    <t>74/548-040</t>
  </si>
  <si>
    <t>74/485-215</t>
  </si>
  <si>
    <t>74/504-116</t>
  </si>
  <si>
    <t>74/402-218</t>
  </si>
  <si>
    <t>74/434-000</t>
  </si>
  <si>
    <t>74/570-808</t>
  </si>
  <si>
    <t>74/570-801</t>
  </si>
  <si>
    <t>74/432-100</t>
  </si>
  <si>
    <t>74/432-122</t>
  </si>
  <si>
    <t>74/540-800</t>
  </si>
  <si>
    <t>74-403-961</t>
  </si>
  <si>
    <t>74/508-011</t>
  </si>
  <si>
    <t>74/580-031</t>
  </si>
  <si>
    <t>74/558-053</t>
  </si>
  <si>
    <t>06-74/430-089</t>
  </si>
  <si>
    <t>06-74/595-000</t>
  </si>
  <si>
    <t>74/585-013</t>
  </si>
  <si>
    <t>74/448-180</t>
  </si>
  <si>
    <t>74/448-358</t>
  </si>
  <si>
    <t>94/534-008</t>
  </si>
  <si>
    <t>94/573-122</t>
  </si>
  <si>
    <t>94/536-001</t>
  </si>
  <si>
    <t>94/553-019</t>
  </si>
  <si>
    <t>06-94-544-013</t>
  </si>
  <si>
    <t>06/94/548-307</t>
  </si>
  <si>
    <t>94/575-030</t>
  </si>
  <si>
    <t>94/573-073</t>
  </si>
  <si>
    <t>95/551-222</t>
  </si>
  <si>
    <t>95/473-083</t>
  </si>
  <si>
    <t>94/563-386</t>
  </si>
  <si>
    <t>94/562-513</t>
  </si>
  <si>
    <t>95/311-007</t>
  </si>
  <si>
    <t>94/540-505</t>
  </si>
  <si>
    <t>94/540-535</t>
  </si>
  <si>
    <t>94/364-048</t>
  </si>
  <si>
    <t>94/568-060</t>
  </si>
  <si>
    <t>95/777-801</t>
  </si>
  <si>
    <t>94/592-928</t>
  </si>
  <si>
    <t>95/376000</t>
  </si>
  <si>
    <t>95/370101</t>
  </si>
  <si>
    <t>94/709766</t>
  </si>
  <si>
    <t>94/575-022</t>
  </si>
  <si>
    <t>94/573-074</t>
  </si>
  <si>
    <t>94/577-387</t>
  </si>
  <si>
    <t>94/565-030</t>
  </si>
  <si>
    <t>94/565-031</t>
  </si>
  <si>
    <t>94/709856</t>
  </si>
  <si>
    <t>06 95/395-001</t>
  </si>
  <si>
    <t>0695/390-003</t>
  </si>
  <si>
    <t>94/524-014/604</t>
  </si>
  <si>
    <t xml:space="preserve">94/540-521 </t>
  </si>
  <si>
    <t>94/530-244</t>
  </si>
  <si>
    <t>94/530-009</t>
  </si>
  <si>
    <t>94/530-011</t>
  </si>
  <si>
    <t>0695/464-211</t>
  </si>
  <si>
    <t>0695/551-222</t>
  </si>
  <si>
    <t>94/575027</t>
  </si>
  <si>
    <t>06-95/551-222</t>
  </si>
  <si>
    <t>94/528-012</t>
  </si>
  <si>
    <t>94/528-007</t>
  </si>
  <si>
    <t>94/351-000</t>
  </si>
  <si>
    <t>94/526-014</t>
  </si>
  <si>
    <t>94/542-040</t>
  </si>
  <si>
    <t>94/538-008</t>
  </si>
  <si>
    <t>94/538-021</t>
  </si>
  <si>
    <t>94/510225</t>
  </si>
  <si>
    <t>94/573-028; 94/579-002</t>
  </si>
  <si>
    <t>94/556-038</t>
  </si>
  <si>
    <t>94/530-003</t>
  </si>
  <si>
    <t>94/528-003</t>
  </si>
  <si>
    <t>94/532-006</t>
  </si>
  <si>
    <t>94/442-422</t>
  </si>
  <si>
    <t>94/351-159</t>
  </si>
  <si>
    <t>94/565-112</t>
  </si>
  <si>
    <t>94/565-113</t>
  </si>
  <si>
    <t>95-490-001</t>
  </si>
  <si>
    <t>06-94/548-050</t>
  </si>
  <si>
    <t>94/442-417</t>
  </si>
  <si>
    <t>95/362-001</t>
  </si>
  <si>
    <t>95/360-035</t>
  </si>
  <si>
    <t>95/551-214</t>
  </si>
  <si>
    <t>95/455-027</t>
  </si>
  <si>
    <t>0695/456-106</t>
  </si>
  <si>
    <t>95/446-010</t>
  </si>
  <si>
    <t>0695/390003</t>
  </si>
  <si>
    <t>95/550-005</t>
  </si>
  <si>
    <t>95/457-237</t>
  </si>
  <si>
    <t>95/485-001</t>
  </si>
  <si>
    <t>95/390-003</t>
  </si>
  <si>
    <t>06-94-532-006</t>
  </si>
  <si>
    <t>94/445-888</t>
  </si>
  <si>
    <t>06/95/390-003</t>
  </si>
  <si>
    <t>94/548-307</t>
  </si>
  <si>
    <t>94/544-010</t>
  </si>
  <si>
    <t>94/548-300</t>
  </si>
  <si>
    <t>95/458-217</t>
  </si>
  <si>
    <t>95/447-001</t>
  </si>
  <si>
    <t>94/592-927</t>
  </si>
  <si>
    <t>94/562-512</t>
  </si>
  <si>
    <t>94/360-884</t>
  </si>
  <si>
    <t>94/568060</t>
  </si>
  <si>
    <t>94/588-009</t>
  </si>
  <si>
    <t>94/568-063</t>
  </si>
  <si>
    <t>94/529-012</t>
  </si>
  <si>
    <t>95/493-007</t>
  </si>
  <si>
    <t>95/412-002</t>
  </si>
  <si>
    <t>95/487-096</t>
  </si>
  <si>
    <t>95/777-806</t>
  </si>
  <si>
    <t>94/709-915</t>
  </si>
  <si>
    <t>94/529-028</t>
  </si>
  <si>
    <t>94/530-010</t>
  </si>
  <si>
    <t>94/524-014/616</t>
  </si>
  <si>
    <t>95/345-122</t>
  </si>
  <si>
    <t>94/430-007</t>
  </si>
  <si>
    <t>94/548-074</t>
  </si>
  <si>
    <t>0695/440-001</t>
  </si>
  <si>
    <t>0695/550-005</t>
  </si>
  <si>
    <t>94/351-036</t>
  </si>
  <si>
    <t>94/368-650</t>
  </si>
  <si>
    <t>0695/459-229</t>
  </si>
  <si>
    <t>95/438-005</t>
  </si>
  <si>
    <t>95/777-811</t>
  </si>
  <si>
    <t>94/388-082</t>
  </si>
  <si>
    <t>94/345-122</t>
  </si>
  <si>
    <t>94/420-359</t>
  </si>
  <si>
    <t>95/377-241</t>
  </si>
  <si>
    <t>95/370-101</t>
  </si>
  <si>
    <t>94/713-704</t>
  </si>
  <si>
    <t>95/594-002</t>
  </si>
  <si>
    <t>95/366-075</t>
  </si>
  <si>
    <t>94/426-001</t>
  </si>
  <si>
    <t>95/392-001</t>
  </si>
  <si>
    <t>94/511-843</t>
  </si>
  <si>
    <t>94/351-177</t>
  </si>
  <si>
    <t>94/698-021</t>
  </si>
  <si>
    <t>94/573-028, 94/579-002</t>
  </si>
  <si>
    <t>94/440-019</t>
  </si>
  <si>
    <t>0694/573-326</t>
  </si>
  <si>
    <t>0694/573-028</t>
  </si>
  <si>
    <t>95/-360-035</t>
  </si>
  <si>
    <t>06-95-360-035</t>
  </si>
  <si>
    <t>94/379-196</t>
  </si>
  <si>
    <t>94/341-028</t>
  </si>
  <si>
    <t>0694/200-026</t>
  </si>
  <si>
    <t>0694/538-021</t>
  </si>
  <si>
    <t>94/579-013</t>
  </si>
  <si>
    <t>94/713-857</t>
  </si>
  <si>
    <t>06 95/554-000</t>
  </si>
  <si>
    <t>94/510-045</t>
  </si>
  <si>
    <t>94/426-519</t>
  </si>
  <si>
    <t>94/428-675</t>
  </si>
  <si>
    <t>95/482-001</t>
  </si>
  <si>
    <t>94/520-364</t>
  </si>
  <si>
    <t>94/577-048</t>
  </si>
  <si>
    <t>94/573-028; 94579-002</t>
  </si>
  <si>
    <t>94/565-157</t>
  </si>
  <si>
    <t>94/367-551</t>
  </si>
  <si>
    <t>95/346-002</t>
  </si>
  <si>
    <t>94/572-012; 94/370-115</t>
  </si>
  <si>
    <t>94/538-002</t>
  </si>
  <si>
    <t>94/563-380</t>
  </si>
  <si>
    <t>94/543067</t>
  </si>
  <si>
    <t>94/426-016</t>
  </si>
  <si>
    <t>95/343-039</t>
  </si>
  <si>
    <t>94/379-193</t>
  </si>
  <si>
    <t>87/571-270</t>
  </si>
  <si>
    <t>89/354-759</t>
  </si>
  <si>
    <t>88/253-003</t>
  </si>
  <si>
    <t>88/521-101</t>
  </si>
  <si>
    <t>87/447-192/12</t>
  </si>
  <si>
    <t>87/447-192/14</t>
  </si>
  <si>
    <t>87/445-081, 87/545-001</t>
  </si>
  <si>
    <t>88/585-030</t>
  </si>
  <si>
    <t>89/350-001</t>
  </si>
  <si>
    <t>89/353-313</t>
  </si>
  <si>
    <t>88/578-320</t>
  </si>
  <si>
    <t>88/585-320</t>
  </si>
  <si>
    <t>88/585-530</t>
  </si>
  <si>
    <t>88/268-062</t>
  </si>
  <si>
    <t>89/351-034</t>
  </si>
  <si>
    <t>89/572-201</t>
  </si>
  <si>
    <t>89/572-200</t>
  </si>
  <si>
    <t>89/352255</t>
  </si>
  <si>
    <t>87/444-527</t>
  </si>
  <si>
    <t>88/542-411</t>
  </si>
  <si>
    <t>88/542-412</t>
  </si>
  <si>
    <t>87/479-499</t>
  </si>
  <si>
    <t>87/468-000</t>
  </si>
  <si>
    <t>87/466133</t>
  </si>
  <si>
    <t>87/536000</t>
  </si>
  <si>
    <t>0688/483-181</t>
  </si>
  <si>
    <t>87/581-227</t>
  </si>
  <si>
    <t>87/581-000</t>
  </si>
  <si>
    <t>06/88/596-920</t>
  </si>
  <si>
    <t>06/88/596-912</t>
  </si>
  <si>
    <t>87/478-162</t>
  </si>
  <si>
    <t>87/464-017</t>
  </si>
  <si>
    <t>88/481-088  29. mellék</t>
  </si>
  <si>
    <t>88/481-087</t>
  </si>
  <si>
    <t>87/777-100</t>
  </si>
  <si>
    <t>87/468-591</t>
  </si>
  <si>
    <t>87/581-256</t>
  </si>
  <si>
    <t>88/504-014</t>
  </si>
  <si>
    <t>88/506-790</t>
  </si>
  <si>
    <t>89/577-200</t>
  </si>
  <si>
    <t>89/348-015</t>
  </si>
  <si>
    <t>88/585-621</t>
  </si>
  <si>
    <t>88/585-600</t>
  </si>
  <si>
    <t>87/576-010</t>
  </si>
  <si>
    <t>88/506-310</t>
  </si>
  <si>
    <t>88/236-001</t>
  </si>
  <si>
    <t>88/593-702</t>
  </si>
  <si>
    <t>88/586-800</t>
  </si>
  <si>
    <t>06 88 241-009</t>
  </si>
  <si>
    <t>88/595-530</t>
  </si>
  <si>
    <t>88/250-003</t>
  </si>
  <si>
    <t>88/512-632</t>
  </si>
  <si>
    <t>88/512-638</t>
  </si>
  <si>
    <t>89/351-037</t>
  </si>
  <si>
    <t>88/487-002-102</t>
  </si>
  <si>
    <t>88-/487-002-103</t>
  </si>
  <si>
    <t>88/502-110</t>
  </si>
  <si>
    <t>89/34-621</t>
  </si>
  <si>
    <t>89/347-004</t>
  </si>
  <si>
    <t>88/453-140</t>
  </si>
  <si>
    <t>88/549-104</t>
  </si>
  <si>
    <t>87/577-218</t>
  </si>
  <si>
    <t>89/356-925, 89/579-200</t>
  </si>
  <si>
    <t>87/356-240</t>
  </si>
  <si>
    <t>87/411-371</t>
  </si>
  <si>
    <t>87/510-126</t>
  </si>
  <si>
    <t>06/88/587-470</t>
  </si>
  <si>
    <t>88/272-529</t>
  </si>
  <si>
    <t>87/435-038</t>
  </si>
  <si>
    <t>87/435-055</t>
  </si>
  <si>
    <t>87/321-220</t>
  </si>
  <si>
    <t>88/513-701</t>
  </si>
  <si>
    <t>88/513-703</t>
  </si>
  <si>
    <t>89/353-997</t>
  </si>
  <si>
    <t>87/334-240</t>
  </si>
  <si>
    <t>0688-252001</t>
  </si>
  <si>
    <t>88/588-560/105</t>
  </si>
  <si>
    <t>88/232-027</t>
  </si>
  <si>
    <t>87-437-029</t>
  </si>
  <si>
    <t>87/471-125</t>
  </si>
  <si>
    <t>06/88/257-023</t>
  </si>
  <si>
    <t>06/88/501-921</t>
  </si>
  <si>
    <t>87/563-055</t>
  </si>
  <si>
    <t>88/229-180</t>
  </si>
  <si>
    <t>88/598-016</t>
  </si>
  <si>
    <t>87/433-377</t>
  </si>
  <si>
    <t>0688-254-001</t>
  </si>
  <si>
    <t>88/512-814</t>
  </si>
  <si>
    <t>87/478-369</t>
  </si>
  <si>
    <t>89/351-020</t>
  </si>
  <si>
    <t>06/89/342090</t>
  </si>
  <si>
    <t>06/89/400200</t>
  </si>
  <si>
    <t>87/436012</t>
  </si>
  <si>
    <t>87/436-151/20</t>
  </si>
  <si>
    <t>87/436-151/24</t>
  </si>
  <si>
    <t>87/536035</t>
  </si>
  <si>
    <t>89/552-200</t>
  </si>
  <si>
    <t>88/503-820, 88/242-001</t>
  </si>
  <si>
    <t>89/347-802</t>
  </si>
  <si>
    <t>89/342-032</t>
  </si>
  <si>
    <t>88/510-210</t>
  </si>
  <si>
    <t>87/478-056</t>
  </si>
  <si>
    <t>87/568-122</t>
  </si>
  <si>
    <t>87/433-124</t>
  </si>
  <si>
    <t>87/356-234</t>
  </si>
  <si>
    <t>88/505-580</t>
  </si>
  <si>
    <t>87/466352</t>
  </si>
  <si>
    <t>89/350-141</t>
  </si>
  <si>
    <t>89/351-008</t>
  </si>
  <si>
    <t>89/340-623</t>
  </si>
  <si>
    <t>+3688/777-927</t>
  </si>
  <si>
    <t>88/585-020</t>
  </si>
  <si>
    <t>88/263-001</t>
  </si>
  <si>
    <t>87/449-034</t>
  </si>
  <si>
    <t>88/496-192  88/496-372 16.mellék</t>
  </si>
  <si>
    <t>88/496-192, 88/496-372 17.mellék</t>
  </si>
  <si>
    <t>89/515-018</t>
  </si>
  <si>
    <t>89/515-025</t>
  </si>
  <si>
    <t>89/340-034</t>
  </si>
  <si>
    <t>0689/351-034</t>
  </si>
  <si>
    <t>89/359-005</t>
  </si>
  <si>
    <t>0689/352-120</t>
  </si>
  <si>
    <t>88/588-650</t>
  </si>
  <si>
    <t>88/596-910</t>
  </si>
  <si>
    <t>87/545-002</t>
  </si>
  <si>
    <t>88/588-930</t>
  </si>
  <si>
    <t>88/476-015</t>
  </si>
  <si>
    <t>88/447-115</t>
  </si>
  <si>
    <t>87/510-458</t>
  </si>
  <si>
    <t>87/464-244</t>
  </si>
  <si>
    <t>87/510-344</t>
  </si>
  <si>
    <t>06/88/459-240</t>
  </si>
  <si>
    <t>87/550-760</t>
  </si>
  <si>
    <t>88/506-581</t>
  </si>
  <si>
    <t>88/506-520</t>
  </si>
  <si>
    <t>87/334-250</t>
  </si>
  <si>
    <t>88/599-310</t>
  </si>
  <si>
    <t>88/467-110</t>
  </si>
  <si>
    <t>87/568-000</t>
  </si>
  <si>
    <t>89/580-200</t>
  </si>
  <si>
    <t>87/437-039</t>
  </si>
  <si>
    <t>87/511-125</t>
  </si>
  <si>
    <t>87/511-126</t>
  </si>
  <si>
    <t>88/507-030, 88/230-003</t>
  </si>
  <si>
    <t>88/507-031, 88/230-003</t>
  </si>
  <si>
    <t>06/87/436-140</t>
  </si>
  <si>
    <t>06/87/436-151</t>
  </si>
  <si>
    <t>89/345-260</t>
  </si>
  <si>
    <t>89/347-076</t>
  </si>
  <si>
    <t>06 88 240-003</t>
  </si>
  <si>
    <t>89/355-009</t>
  </si>
  <si>
    <t>87/445053</t>
  </si>
  <si>
    <t>87/581256</t>
  </si>
  <si>
    <t>88/549-101</t>
  </si>
  <si>
    <t>87/334-140</t>
  </si>
  <si>
    <t>06-87/437-060</t>
  </si>
  <si>
    <t>88/490-162</t>
  </si>
  <si>
    <t>89/342-230</t>
  </si>
  <si>
    <t>87/ 413-233</t>
  </si>
  <si>
    <t>87/436-151, 87/413-233</t>
  </si>
  <si>
    <t>20/430-7599</t>
  </si>
  <si>
    <t>06838344-001</t>
  </si>
  <si>
    <t>0683/344-001</t>
  </si>
  <si>
    <t>93/354-001</t>
  </si>
  <si>
    <t>92/553-060</t>
  </si>
  <si>
    <t>92/553-065</t>
  </si>
  <si>
    <t>92/460-001</t>
  </si>
  <si>
    <t>Tófej, Baktüttös, Pusztaederics, Szentkozmadombja, Zalatárnok, Bak, sárhida, Bocfölde</t>
  </si>
  <si>
    <t>pappneangela@gmail.com, tofonk@gmail.com</t>
  </si>
  <si>
    <t>83/546-901</t>
  </si>
  <si>
    <t>93/386-042</t>
  </si>
  <si>
    <t>83/376-701</t>
  </si>
  <si>
    <t>93/348-003</t>
  </si>
  <si>
    <t>93/356-186</t>
  </si>
  <si>
    <t>93/363-047</t>
  </si>
  <si>
    <t>83/352-735</t>
  </si>
  <si>
    <t>83/352003</t>
  </si>
  <si>
    <t>92/570012</t>
  </si>
  <si>
    <t>93/348-211</t>
  </si>
  <si>
    <t>93/551-010</t>
  </si>
  <si>
    <t>92/562-020</t>
  </si>
  <si>
    <t>92/368-081</t>
  </si>
  <si>
    <t>06-93-373-002</t>
  </si>
  <si>
    <t>06-93-346-008</t>
  </si>
  <si>
    <t>06-92/695-605</t>
  </si>
  <si>
    <t>06-92/564-014</t>
  </si>
  <si>
    <t>83/330-001</t>
  </si>
  <si>
    <t>92/363001</t>
  </si>
  <si>
    <t>92/566027, 92/363001</t>
  </si>
  <si>
    <t>83/552-027</t>
  </si>
  <si>
    <t>92/376064</t>
  </si>
  <si>
    <t>92/576021</t>
  </si>
  <si>
    <t>92/570002</t>
  </si>
  <si>
    <t>83/574-015</t>
  </si>
  <si>
    <t>83/334013</t>
  </si>
  <si>
    <t>83/353-523</t>
  </si>
  <si>
    <t>83/313-045</t>
  </si>
  <si>
    <t>83/900-000</t>
  </si>
  <si>
    <t>83/336-121, 83/537-015</t>
  </si>
  <si>
    <t>93/358-130</t>
  </si>
  <si>
    <t>93/340701</t>
  </si>
  <si>
    <t>93/560-001</t>
  </si>
  <si>
    <t>93-560-001</t>
  </si>
  <si>
    <t>83/353-812</t>
  </si>
  <si>
    <t>92/900-039</t>
  </si>
  <si>
    <t>83/510-564</t>
  </si>
  <si>
    <t>92/560-030</t>
  </si>
  <si>
    <t>83/500-810</t>
  </si>
  <si>
    <t>83/500-820</t>
  </si>
  <si>
    <t>92/366-597</t>
  </si>
  <si>
    <t>92/378-022</t>
  </si>
  <si>
    <t>92/579-015</t>
  </si>
  <si>
    <t>83/573-241</t>
  </si>
  <si>
    <t>92/460202</t>
  </si>
  <si>
    <t>92/460040</t>
  </si>
  <si>
    <t>92/576-025</t>
  </si>
  <si>
    <t>06 92 376091</t>
  </si>
  <si>
    <t>06 92 576021</t>
  </si>
  <si>
    <t>83/374-903</t>
  </si>
  <si>
    <t>93/343-082</t>
  </si>
  <si>
    <t>93/544-981</t>
  </si>
  <si>
    <t>92/ 378-033</t>
  </si>
  <si>
    <t>92/563010</t>
  </si>
  <si>
    <t>92/57012</t>
  </si>
  <si>
    <t>92/553-913</t>
  </si>
  <si>
    <t>92/553-912</t>
  </si>
  <si>
    <t>92/366-646</t>
  </si>
  <si>
    <t>06 92 576060</t>
  </si>
  <si>
    <t>93/363047</t>
  </si>
  <si>
    <t>92/363243</t>
  </si>
  <si>
    <t>93/579-024</t>
  </si>
  <si>
    <t>93/379-002</t>
  </si>
  <si>
    <t>20/849-2300</t>
  </si>
  <si>
    <t>20/849-2307</t>
  </si>
  <si>
    <t>92/507-500</t>
  </si>
  <si>
    <t>83/344-888</t>
  </si>
  <si>
    <t>92/564.040</t>
  </si>
  <si>
    <t>92/367-033</t>
  </si>
  <si>
    <t>92/363003</t>
  </si>
  <si>
    <t>92/577-026</t>
  </si>
  <si>
    <t>93/546-008</t>
  </si>
  <si>
    <t>93/389-210</t>
  </si>
  <si>
    <t>06/83/576-020</t>
  </si>
  <si>
    <t>06/83/534-003</t>
  </si>
  <si>
    <t>93/367-005</t>
  </si>
  <si>
    <t>92/366-052</t>
  </si>
  <si>
    <t>06 92 584006</t>
  </si>
  <si>
    <t>92/562-005</t>
  </si>
  <si>
    <t>92/575-032</t>
  </si>
  <si>
    <t>92/571-003</t>
  </si>
  <si>
    <t>92/570-012</t>
  </si>
  <si>
    <t>93/367-296</t>
  </si>
  <si>
    <t>83/355-186</t>
  </si>
  <si>
    <t>93-375-243/2</t>
  </si>
  <si>
    <t>0692-569-008/011</t>
  </si>
  <si>
    <t>0692-569-008/012</t>
  </si>
  <si>
    <t>83/374-015</t>
  </si>
  <si>
    <t>0683/357-530, 0683/357-534</t>
  </si>
  <si>
    <t>0683/574-015</t>
  </si>
  <si>
    <t>06 92 376031</t>
  </si>
  <si>
    <t>06-93-573-014</t>
  </si>
  <si>
    <t>93/579-027</t>
  </si>
  <si>
    <t>92/568-016</t>
  </si>
  <si>
    <t>92/570013</t>
  </si>
  <si>
    <t>06 92 630779</t>
  </si>
  <si>
    <t>92/376043</t>
  </si>
  <si>
    <t>0683/556-150</t>
  </si>
  <si>
    <t>93/351-003</t>
  </si>
  <si>
    <t>83/371-647</t>
  </si>
  <si>
    <t>06-93-346-006</t>
  </si>
  <si>
    <t>83/371-401</t>
  </si>
  <si>
    <t>83/573-240</t>
  </si>
  <si>
    <t>/83-573-240</t>
  </si>
  <si>
    <t>83/348033</t>
  </si>
  <si>
    <t>93/343-043</t>
  </si>
  <si>
    <t>92/560080</t>
  </si>
  <si>
    <t>38/336-121</t>
  </si>
  <si>
    <t>92/502-106</t>
  </si>
  <si>
    <t>92/502-102</t>
  </si>
  <si>
    <t>93/340-103</t>
  </si>
  <si>
    <t>93/540-062</t>
  </si>
  <si>
    <t>93-389-001</t>
  </si>
  <si>
    <t>93-540-062</t>
  </si>
  <si>
    <t>0683/370-001</t>
  </si>
  <si>
    <t>06/92/593-030</t>
  </si>
  <si>
    <t>93/367-301</t>
  </si>
  <si>
    <t>92/593030</t>
  </si>
  <si>
    <t>83/352-643</t>
  </si>
  <si>
    <t>83/354-001 (5-ös mellék)</t>
  </si>
  <si>
    <t>83/344-001 (12-es mellék)</t>
  </si>
  <si>
    <t>6000 Kecskemét, Deák Ferenc tér 3.</t>
  </si>
  <si>
    <t>nincs lekérdezés</t>
  </si>
  <si>
    <t>Jegyző címét tartalmazza, ha közös hivatal, többi képlettől eltérő!</t>
  </si>
  <si>
    <t>Országos Statisztikai Adatgyűjtés Program (OSAP) 1621 adatgyűjtéséből származó hivatal típusára vonatkozó adat</t>
  </si>
  <si>
    <t>Maximum   lakosságszám (2017. jan. 1.)</t>
  </si>
  <si>
    <t xml:space="preserve">   Jogállás</t>
  </si>
  <si>
    <t xml:space="preserve">   Nagyközségi cím</t>
  </si>
  <si>
    <t xml:space="preserve">   Járásszékhely</t>
  </si>
  <si>
    <t xml:space="preserve">   KÖH elnevezése</t>
  </si>
  <si>
    <t xml:space="preserve">   KÖH székhelye</t>
  </si>
  <si>
    <t xml:space="preserve">   KÖH-ben részt vevők száma</t>
  </si>
  <si>
    <t xml:space="preserve">   KÖH-ben részt vevők felsorolása</t>
  </si>
  <si>
    <t xml:space="preserve">   választható kategóriák</t>
  </si>
  <si>
    <t xml:space="preserve">   Polgármester neve</t>
  </si>
  <si>
    <t xml:space="preserve">   Polgármester telefonszáma</t>
  </si>
  <si>
    <t xml:space="preserve">   Polgármester e-mail címe</t>
  </si>
  <si>
    <t xml:space="preserve">   Megyeszékhely</t>
  </si>
  <si>
    <t>ne jelenjen meg -, ha nincs érték az adatbázisban</t>
  </si>
  <si>
    <t>Kategóriák</t>
  </si>
  <si>
    <t>KÖH tagjainak száma</t>
  </si>
  <si>
    <t>Cím</t>
  </si>
  <si>
    <t>Jegyző címe (KÖH esetén a székhely címe)</t>
  </si>
  <si>
    <t>Hivatal címe</t>
  </si>
  <si>
    <t>Megyék</t>
  </si>
  <si>
    <t>Bács</t>
  </si>
  <si>
    <t>Borsod</t>
  </si>
  <si>
    <t>Hajdú</t>
  </si>
  <si>
    <t>Jász</t>
  </si>
  <si>
    <t>Összes</t>
  </si>
  <si>
    <t>összes</t>
  </si>
  <si>
    <t>Megye   (vagy főváros)</t>
  </si>
  <si>
    <t>Járás     (előszőr válasszon megyét)</t>
  </si>
  <si>
    <t>összes megye</t>
  </si>
  <si>
    <t>Jelen kiadványban szereplő adatok tájékoztató jellegűek.</t>
  </si>
  <si>
    <t>6722 Szeged, Tisza Lajos krt. 2-4.</t>
  </si>
  <si>
    <t>nemeth.zoltan@gymsmo.hu; info@gymsmo.hu</t>
  </si>
  <si>
    <t>Dr. Dobi Csaba</t>
  </si>
  <si>
    <t>dr. Szabó József</t>
  </si>
  <si>
    <t xml:space="preserve">1364 Budapest, Pf. 112.
1052 Budapest Városház utca 7.
</t>
  </si>
  <si>
    <t>1364 Budapest Pf. 112.
1052 Budapest Városház utca 7.</t>
  </si>
  <si>
    <t>233-6801</t>
  </si>
  <si>
    <t>34/517-100</t>
  </si>
  <si>
    <t>88/545-000</t>
  </si>
  <si>
    <t>Dr. Sárhegyi Judit</t>
  </si>
  <si>
    <t>7401 Kaposvár, Pf.: 122.
7400 Kaposvár, Fő utca 10.</t>
  </si>
  <si>
    <t>jegyzo@som-onkorm.hu</t>
  </si>
  <si>
    <t>dr. Gábor Ferenc</t>
  </si>
  <si>
    <t>majthenyilaszlo@vasmegye.hu
info@vasmegye.hu</t>
  </si>
  <si>
    <t>hivatal@som-onkorm.hu</t>
  </si>
  <si>
    <t>Biró Norbert</t>
  </si>
  <si>
    <t>Katona László</t>
  </si>
  <si>
    <t>Az Önkormányzati Hírlevél 2017. évi 5. száma</t>
  </si>
  <si>
    <t>Minimum  lakosságszám (2017. jan. 1.)</t>
  </si>
  <si>
    <t>G</t>
  </si>
  <si>
    <t>H</t>
  </si>
  <si>
    <t>I</t>
  </si>
  <si>
    <t>J</t>
  </si>
  <si>
    <t>K</t>
  </si>
  <si>
    <t>L</t>
  </si>
  <si>
    <t>KSH helységnévkönyben szereplő megye</t>
  </si>
  <si>
    <t>KEKKH Magyarország állandó lakossága 2014. január 1-jén című statisztikájából származó adat</t>
  </si>
  <si>
    <t>KEKKH Magyarország állandó lakossága 2017. január 1-jén című statisztikájából származó adat</t>
  </si>
  <si>
    <t xml:space="preserve">OSAP 1621 2016 II. félév adattáblájában szereplő polgármesterek megnevezése, időközi választások figyelembevételével ( 2017.05.31-ig ) </t>
  </si>
  <si>
    <t>Dr. Kovács Endre Miklós</t>
  </si>
  <si>
    <t>1/287-3154</t>
  </si>
  <si>
    <t>titkarsag@budapest21.hu</t>
  </si>
  <si>
    <t>06 1 458 3000</t>
  </si>
  <si>
    <t>437-8500</t>
  </si>
  <si>
    <t>1-231-3101</t>
  </si>
  <si>
    <t>06-1-872-72-72</t>
  </si>
  <si>
    <t>06/1/342-0905</t>
  </si>
  <si>
    <t>06-1-459-21-00</t>
  </si>
  <si>
    <t>433-8100</t>
  </si>
  <si>
    <t>06 1 372 4500</t>
  </si>
  <si>
    <t>06-1/224-5900</t>
  </si>
  <si>
    <t>452-4100, 452-4300</t>
  </si>
  <si>
    <t>36-1-872-9-100</t>
  </si>
  <si>
    <t>1-305-3100</t>
  </si>
  <si>
    <t>061/401-1400</t>
  </si>
  <si>
    <t>296-1300</t>
  </si>
  <si>
    <t>06-1/3474-500, 347-4600</t>
  </si>
  <si>
    <t>(1) 427-6100</t>
  </si>
  <si>
    <t>+36 1 229 2611</t>
  </si>
  <si>
    <t>06-1-289-2100</t>
  </si>
  <si>
    <t>1/253-3300</t>
  </si>
  <si>
    <t>1/283-0640</t>
  </si>
  <si>
    <t>1/215-1077</t>
  </si>
  <si>
    <t>06 1 327 1000</t>
  </si>
  <si>
    <t>főpolgármesteri hivatal</t>
  </si>
  <si>
    <r>
      <rPr>
        <b/>
        <sz val="11"/>
        <color theme="1"/>
        <rFont val="Calibri"/>
        <family val="2"/>
        <charset val="238"/>
        <scheme val="minor"/>
      </rPr>
      <t>Hivatal típusa</t>
    </r>
    <r>
      <rPr>
        <sz val="11"/>
        <color theme="1"/>
        <rFont val="Calibri"/>
        <family val="2"/>
        <charset val="238"/>
        <scheme val="minor"/>
      </rPr>
      <t xml:space="preserve"> 
</t>
    </r>
    <r>
      <rPr>
        <sz val="9"/>
        <color theme="1"/>
        <rFont val="Calibri"/>
        <family val="2"/>
        <charset val="238"/>
        <scheme val="minor"/>
      </rPr>
      <t xml:space="preserve">   </t>
    </r>
    <r>
      <rPr>
        <i/>
        <sz val="9"/>
        <color theme="1"/>
        <rFont val="Calibri"/>
        <family val="2"/>
        <charset val="238"/>
        <scheme val="minor"/>
      </rPr>
      <t>(polgármesteri hivatal, 
   közös önkormányzati hivatal,
   főpolgármesteri hivatal)</t>
    </r>
  </si>
  <si>
    <r>
      <rPr>
        <b/>
        <sz val="11"/>
        <color theme="1"/>
        <rFont val="Calibri"/>
        <family val="2"/>
        <charset val="238"/>
        <scheme val="minor"/>
      </rPr>
      <t xml:space="preserve">Egyszerűsített hivatali 
"státusz" </t>
    </r>
    <r>
      <rPr>
        <sz val="11"/>
        <color theme="1"/>
        <rFont val="Calibri"/>
        <family val="2"/>
        <charset val="238"/>
        <scheme val="minor"/>
      </rPr>
      <t xml:space="preserve">
  </t>
    </r>
    <r>
      <rPr>
        <sz val="9"/>
        <color theme="1"/>
        <rFont val="Calibri"/>
        <family val="2"/>
        <charset val="238"/>
        <scheme val="minor"/>
      </rPr>
      <t xml:space="preserve">  </t>
    </r>
    <r>
      <rPr>
        <i/>
        <sz val="9"/>
        <color theme="1"/>
        <rFont val="Calibri"/>
        <family val="2"/>
        <charset val="238"/>
        <scheme val="minor"/>
      </rPr>
      <t>(önálló, közös székhely, közös tag)</t>
    </r>
  </si>
  <si>
    <r>
      <t xml:space="preserve">Hivatal típusa 
</t>
    </r>
    <r>
      <rPr>
        <sz val="9"/>
        <color theme="1"/>
        <rFont val="Calibri"/>
        <family val="2"/>
        <charset val="238"/>
        <scheme val="minor"/>
      </rPr>
      <t xml:space="preserve">   </t>
    </r>
    <r>
      <rPr>
        <i/>
        <sz val="9"/>
        <color theme="1"/>
        <rFont val="Calibri"/>
        <family val="2"/>
        <charset val="238"/>
        <scheme val="minor"/>
      </rPr>
      <t>(polgármesteri hivatal, 
   közös önkormányzati hivatal,
   főpolgármesteri hivatal)</t>
    </r>
  </si>
  <si>
    <r>
      <t xml:space="preserve">Egyszerűsített hivatali 
"státusz" 
  </t>
    </r>
    <r>
      <rPr>
        <sz val="9"/>
        <color theme="1"/>
        <rFont val="Calibri"/>
        <family val="2"/>
        <charset val="238"/>
        <scheme val="minor"/>
      </rPr>
      <t xml:space="preserve">  </t>
    </r>
    <r>
      <rPr>
        <i/>
        <sz val="9"/>
        <color theme="1"/>
        <rFont val="Calibri"/>
        <family val="2"/>
        <charset val="238"/>
        <scheme val="minor"/>
      </rPr>
      <t>(önálló, közös székhely, közös tag)</t>
    </r>
  </si>
  <si>
    <t>1/287-3152</t>
  </si>
  <si>
    <t>1/355 3336</t>
  </si>
  <si>
    <t>1/350-1045</t>
  </si>
  <si>
    <t>06-1-210-6506</t>
  </si>
  <si>
    <t>253-3306</t>
  </si>
  <si>
    <t>Terület (hektár)</t>
  </si>
  <si>
    <t>Csabrendek Nagyközség Önkormányzata</t>
  </si>
  <si>
    <t>Nagyözségi Önkormányzat Hort</t>
  </si>
  <si>
    <t>Vaskút Nagyközségi Önkormányzat</t>
  </si>
  <si>
    <t>Nyírpazony Nagyközség Önkormányzata</t>
  </si>
  <si>
    <t>Sződliget Nagyközség Önkormányzata</t>
  </si>
  <si>
    <t>Nagyközségi Önkormányzat Hort</t>
  </si>
  <si>
    <t>A  polgármester megválasztásának időpontja</t>
  </si>
  <si>
    <t>7. munkafüzetlap</t>
  </si>
  <si>
    <t>8. munkafüzetlaptól</t>
  </si>
  <si>
    <t>Önkormányzat hivatalos megnevezése</t>
  </si>
  <si>
    <t>a település mely járásban van
   - KSH helységnévkönyben szereplő járás 
   megnevezése</t>
  </si>
  <si>
    <t>adott település székhelye-e a járásnak -
   - 66/2015. (III. 30.) Korm. Rendelet 
   a fővárosi és megyei kormányhivatalokról, 
   valamint a járási (fővárosi kerületi) hivatalokról</t>
  </si>
  <si>
    <r>
      <t xml:space="preserve">Kapcsolattartási adatok
</t>
    </r>
    <r>
      <rPr>
        <sz val="9"/>
        <color theme="1"/>
        <rFont val="Calibri"/>
        <family val="2"/>
        <charset val="238"/>
        <scheme val="minor"/>
      </rPr>
      <t>(Kisebb településeknél mobiltelefon száma is szerepelhet.)</t>
    </r>
  </si>
  <si>
    <t>Önkormányzati címtár és alapadatok</t>
  </si>
  <si>
    <t>KEKKH lakosságadatok   2014.01.01</t>
  </si>
  <si>
    <t>BM Nyilvántartások Vezetéséért Felelős Helyettes Államtitkárság - lakosságadatok 2017.01.01</t>
  </si>
  <si>
    <t>A polgármesterekre vonatkozó adatok 2017.05.31. zárással készültek,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</si>
</sst>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F_t_-;\-* #,##0.00\ _F_t_-;_-* &quot;-&quot;??\ _F_t_-;_-@_-"/>
    <numFmt numFmtId="164" formatCode="[$-40E]General"/>
    <numFmt numFmtId="165" formatCode="0.##"/>
    <numFmt numFmtId="166" formatCode="0.0000"/>
  </numFmts>
  <fonts count="96">
    <font>
      <sz val="11"/>
      <color theme="1"/>
      <name val="Calibri"/>
      <family val="2"/>
      <charset val="238"/>
      <scheme val="minor"/>
    </font>
    <font>
      <sz val="11"/>
      <color theme="6"/>
      <name val="Calibri"/>
      <family val="2"/>
      <charset val="238"/>
      <scheme val="minor"/>
    </font>
    <font>
      <sz val="11"/>
      <color theme="8"/>
      <name val="Calibri"/>
      <family val="2"/>
      <charset val="238"/>
      <scheme val="minor"/>
    </font>
    <font>
      <sz val="11"/>
      <color theme="9"/>
      <name val="Calibri"/>
      <family val="2"/>
      <charset val="238"/>
      <scheme val="minor"/>
    </font>
    <font>
      <sz val="11"/>
      <color theme="5"/>
      <name val="Calibri"/>
      <family val="2"/>
      <charset val="238"/>
      <scheme val="minor"/>
    </font>
    <font>
      <sz val="12"/>
      <color theme="1"/>
      <name val="Arial"/>
      <family val="2"/>
      <charset val="238"/>
    </font>
    <font>
      <sz val="12"/>
      <color theme="9"/>
      <name val="Arial"/>
      <family val="2"/>
      <charset val="238"/>
    </font>
    <font>
      <sz val="12"/>
      <name val="Arial"/>
      <family val="2"/>
      <charset val="238"/>
    </font>
    <font>
      <sz val="11"/>
      <color theme="9"/>
      <name val="Arial"/>
      <family val="2"/>
      <charset val="238"/>
    </font>
    <font>
      <sz val="12"/>
      <color theme="0"/>
      <name val="Arial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name val="Arial"/>
      <family val="2"/>
      <charset val="238"/>
    </font>
    <font>
      <b/>
      <sz val="1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name val="Arial"/>
      <family val="2"/>
      <charset val="238"/>
    </font>
    <font>
      <b/>
      <sz val="12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6" tint="-0.249977111117893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u/>
      <sz val="9.35"/>
      <color indexed="12"/>
      <name val="Calibri"/>
      <family val="2"/>
      <charset val="238"/>
    </font>
    <font>
      <u/>
      <sz val="11"/>
      <color theme="10"/>
      <name val="Calibri"/>
      <family val="2"/>
      <charset val="238"/>
    </font>
    <font>
      <u/>
      <sz val="11"/>
      <color indexed="12"/>
      <name val="Calibri"/>
      <family val="2"/>
      <charset val="238"/>
    </font>
    <font>
      <sz val="11"/>
      <color indexed="22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55"/>
      <name val="Calibri"/>
      <family val="2"/>
      <charset val="238"/>
    </font>
    <font>
      <sz val="11"/>
      <color rgb="FF000000"/>
      <name val="Calibri"/>
      <family val="2"/>
      <charset val="238"/>
    </font>
    <font>
      <sz val="11"/>
      <color indexed="8"/>
      <name val="Arial"/>
      <family val="2"/>
      <charset val="238"/>
    </font>
    <font>
      <sz val="11"/>
      <color indexed="8"/>
      <name val="Mangal"/>
      <family val="2"/>
      <charset val="238"/>
    </font>
    <font>
      <sz val="11"/>
      <color indexed="10"/>
      <name val="Calibri"/>
      <family val="2"/>
      <charset val="238"/>
    </font>
    <font>
      <u/>
      <sz val="9.35"/>
      <color theme="10"/>
      <name val="Calibri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11"/>
      <color indexed="52"/>
      <name val="Calibri"/>
      <family val="2"/>
      <charset val="238"/>
    </font>
    <font>
      <sz val="10"/>
      <name val="Arial CE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theme="1"/>
      <name val="Times New Roman"/>
      <family val="2"/>
      <charset val="238"/>
    </font>
    <font>
      <sz val="10"/>
      <color indexed="64"/>
      <name val="Arial"/>
      <family val="2"/>
      <charset val="238"/>
    </font>
    <font>
      <b/>
      <sz val="11"/>
      <color indexed="22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4"/>
      <name val="Arial"/>
      <family val="2"/>
      <charset val="238"/>
    </font>
    <font>
      <b/>
      <sz val="11"/>
      <color indexed="52"/>
      <name val="Calibri"/>
      <family val="2"/>
      <charset val="238"/>
    </font>
    <font>
      <u/>
      <sz val="10"/>
      <color indexed="12"/>
      <name val="Arial CE"/>
      <family val="2"/>
      <charset val="238"/>
    </font>
    <font>
      <sz val="12"/>
      <name val="Times New Roman"/>
      <family val="1"/>
      <charset val="238"/>
    </font>
    <font>
      <u/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b/>
      <u/>
      <sz val="12"/>
      <name val="Times New Roman"/>
      <family val="1"/>
      <charset val="238"/>
    </font>
    <font>
      <sz val="12"/>
      <color theme="6" tint="-0.249977111117893"/>
      <name val="Calibri"/>
      <family val="2"/>
      <charset val="238"/>
      <scheme val="minor"/>
    </font>
    <font>
      <sz val="12"/>
      <color theme="3" tint="0.39997558519241921"/>
      <name val="Calibri"/>
      <family val="2"/>
      <charset val="238"/>
      <scheme val="minor"/>
    </font>
    <font>
      <sz val="12"/>
      <color theme="8" tint="-0.249977111117893"/>
      <name val="Calibri"/>
      <family val="2"/>
      <charset val="238"/>
      <scheme val="minor"/>
    </font>
    <font>
      <b/>
      <sz val="12"/>
      <color theme="6" tint="-0.249977111117893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1"/>
      <color rgb="FF92D05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20"/>
      <color rgb="FF0070C0"/>
      <name val="Times New Roman"/>
      <family val="1"/>
      <charset val="238"/>
    </font>
    <font>
      <sz val="20"/>
      <color theme="1"/>
      <name val="Times New Roman"/>
      <family val="2"/>
      <charset val="238"/>
    </font>
    <font>
      <b/>
      <i/>
      <sz val="20"/>
      <name val="Times New Roman"/>
      <family val="1"/>
      <charset val="238"/>
    </font>
    <font>
      <sz val="20"/>
      <name val="Arial"/>
      <family val="2"/>
      <charset val="238"/>
    </font>
    <font>
      <sz val="20"/>
      <name val="Times New Roman"/>
      <family val="1"/>
      <charset val="238"/>
    </font>
    <font>
      <sz val="16"/>
      <name val="Times New Roman"/>
      <family val="1"/>
      <charset val="238"/>
    </font>
    <font>
      <b/>
      <sz val="24"/>
      <name val="Times New Roman"/>
      <family val="1"/>
      <charset val="238"/>
    </font>
    <font>
      <u/>
      <sz val="11"/>
      <name val="Times New Roman"/>
      <family val="1"/>
      <charset val="238"/>
    </font>
    <font>
      <i/>
      <sz val="28"/>
      <name val="Times New Roman"/>
      <family val="1"/>
      <charset val="238"/>
    </font>
    <font>
      <sz val="11"/>
      <name val="Times New Roman"/>
      <family val="1"/>
      <charset val="238"/>
    </font>
    <font>
      <sz val="11"/>
      <name val="Times New Roman"/>
      <family val="2"/>
      <charset val="238"/>
    </font>
    <font>
      <sz val="9"/>
      <color theme="1"/>
      <name val="Calibri"/>
      <family val="2"/>
      <charset val="238"/>
      <scheme val="minor"/>
    </font>
    <font>
      <sz val="11"/>
      <color rgb="FF00B050"/>
      <name val="Calibri"/>
      <family val="2"/>
      <charset val="238"/>
      <scheme val="minor"/>
    </font>
    <font>
      <sz val="10"/>
      <name val="Times New Roman"/>
      <family val="1"/>
      <charset val="238"/>
    </font>
    <font>
      <b/>
      <sz val="10"/>
      <name val="Times New Roman"/>
      <family val="1"/>
      <charset val="238"/>
    </font>
    <font>
      <u/>
      <sz val="11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sz val="12"/>
      <color theme="1"/>
      <name val="Arial"/>
      <family val="2"/>
      <charset val="238"/>
    </font>
    <font>
      <sz val="12"/>
      <color rgb="FF00B05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name val="Segoe UI"/>
      <family val="2"/>
      <charset val="238"/>
    </font>
    <font>
      <b/>
      <sz val="12"/>
      <name val="Cambria"/>
      <family val="1"/>
      <charset val="238"/>
      <scheme val="major"/>
    </font>
    <font>
      <sz val="11"/>
      <color theme="9" tint="-0.499984740745262"/>
      <name val="Calibri"/>
      <family val="2"/>
      <charset val="238"/>
      <scheme val="minor"/>
    </font>
    <font>
      <sz val="11"/>
      <color theme="5" tint="-0.249977111117893"/>
      <name val="Calibri"/>
      <family val="2"/>
      <charset val="238"/>
      <scheme val="minor"/>
    </font>
    <font>
      <sz val="11"/>
      <color theme="5" tint="-0.249977111117893"/>
      <name val="Calibri"/>
      <family val="2"/>
      <charset val="238"/>
    </font>
    <font>
      <b/>
      <sz val="10"/>
      <color theme="1"/>
      <name val="Arial"/>
      <family val="2"/>
      <charset val="238"/>
    </font>
    <font>
      <sz val="11"/>
      <color theme="6" tint="-0.499984740745262"/>
      <name val="Calibri"/>
      <family val="2"/>
      <charset val="238"/>
      <scheme val="minor"/>
    </font>
    <font>
      <b/>
      <sz val="11"/>
      <color rgb="FF00B050"/>
      <name val="Calibri"/>
      <family val="2"/>
      <charset val="238"/>
      <scheme val="minor"/>
    </font>
    <font>
      <i/>
      <sz val="9"/>
      <color theme="1"/>
      <name val="Calibri"/>
      <family val="2"/>
      <charset val="238"/>
      <scheme val="minor"/>
    </font>
  </fonts>
  <fills count="41">
    <fill>
      <patternFill patternType="none"/>
    </fill>
    <fill>
      <patternFill patternType="gray125"/>
    </fill>
    <fill>
      <patternFill patternType="solid">
        <fgColor theme="5" tint="-0.49998474074526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8" tint="-0.24994659260841701"/>
        <bgColor indexed="64"/>
      </patternFill>
    </fill>
    <fill>
      <patternFill patternType="solid">
        <fgColor theme="6" tint="0.59999389629810485"/>
        <bgColor indexed="65"/>
      </patternFill>
    </fill>
    <fill>
      <patternFill patternType="solid">
        <fgColor indexed="9"/>
        <bgColor indexed="26"/>
      </patternFill>
    </fill>
    <fill>
      <patternFill patternType="solid">
        <fgColor indexed="47"/>
        <bgColor indexed="22"/>
      </patternFill>
    </fill>
    <fill>
      <patternFill patternType="solid">
        <fgColor indexed="26"/>
        <bgColor indexed="9"/>
      </patternFill>
    </fill>
    <fill>
      <patternFill patternType="solid">
        <fgColor indexed="27"/>
        <bgColor indexed="41"/>
      </patternFill>
    </fill>
    <fill>
      <patternFill patternType="solid">
        <fgColor indexed="22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44"/>
        <bgColor indexed="31"/>
      </patternFill>
    </fill>
    <fill>
      <patternFill patternType="solid">
        <fgColor indexed="49"/>
        <bgColor indexed="40"/>
      </patternFill>
    </fill>
    <fill>
      <patternFill patternType="solid">
        <fgColor indexed="55"/>
        <bgColor indexed="23"/>
      </patternFill>
    </fill>
    <fill>
      <patternFill patternType="solid">
        <fgColor indexed="42"/>
        <bgColor indexed="2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  <bgColor indexed="52"/>
      </patternFill>
    </fill>
    <fill>
      <patternFill patternType="solid">
        <fgColor indexed="42"/>
        <bgColor indexed="27"/>
      </patternFill>
    </fill>
    <fill>
      <patternFill patternType="solid">
        <fgColor indexed="45"/>
        <bgColor indexed="29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BB7059"/>
        <bgColor indexed="64"/>
      </patternFill>
    </fill>
    <fill>
      <patternFill patternType="solid">
        <fgColor rgb="FFC99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 tint="0.24994659260841701"/>
      </left>
      <right style="thin">
        <color theme="0" tint="0.24994659260841701"/>
      </right>
      <top style="thin">
        <color theme="0" tint="0.24994659260841701"/>
      </top>
      <bottom style="thin">
        <color theme="0" tint="0.24994659260841701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theme="0" tint="0.24994659260841701"/>
      </left>
      <right style="thin">
        <color theme="0" tint="0.24994659260841701"/>
      </right>
      <top/>
      <bottom/>
      <diagonal/>
    </border>
  </borders>
  <cellStyleXfs count="95">
    <xf numFmtId="0" fontId="0" fillId="0" borderId="0"/>
    <xf numFmtId="0" fontId="21" fillId="0" borderId="0"/>
    <xf numFmtId="0" fontId="22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1" borderId="0" applyNumberFormat="0" applyBorder="0" applyAlignment="0" applyProtection="0"/>
    <xf numFmtId="0" fontId="28" fillId="14" borderId="0" applyNumberFormat="0" applyBorder="0" applyAlignment="0" applyProtection="0"/>
    <xf numFmtId="0" fontId="28" fillId="12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28" fillId="15" borderId="0" applyNumberFormat="0" applyBorder="0" applyAlignment="0" applyProtection="0"/>
    <xf numFmtId="0" fontId="28" fillId="18" borderId="0" applyNumberFormat="0" applyBorder="0" applyAlignment="0" applyProtection="0"/>
    <xf numFmtId="0" fontId="28" fillId="12" borderId="0" applyNumberFormat="0" applyBorder="0" applyAlignment="0" applyProtection="0"/>
    <xf numFmtId="0" fontId="29" fillId="19" borderId="0" applyNumberFormat="0" applyBorder="0" applyAlignment="0" applyProtection="0"/>
    <xf numFmtId="0" fontId="29" fillId="16" borderId="0" applyNumberFormat="0" applyBorder="0" applyAlignment="0" applyProtection="0"/>
    <xf numFmtId="0" fontId="29" fillId="17" borderId="0" applyNumberFormat="0" applyBorder="0" applyAlignment="0" applyProtection="0"/>
    <xf numFmtId="0" fontId="29" fillId="15" borderId="0" applyNumberFormat="0" applyBorder="0" applyAlignment="0" applyProtection="0"/>
    <xf numFmtId="0" fontId="29" fillId="19" borderId="0" applyNumberFormat="0" applyBorder="0" applyAlignment="0" applyProtection="0"/>
    <xf numFmtId="0" fontId="29" fillId="12" borderId="0" applyNumberFormat="0" applyBorder="0" applyAlignment="0" applyProtection="0"/>
    <xf numFmtId="0" fontId="30" fillId="12" borderId="11" applyNumberFormat="0" applyAlignment="0" applyProtection="0"/>
    <xf numFmtId="0" fontId="31" fillId="0" borderId="0" applyNumberFormat="0" applyFill="0" applyBorder="0" applyAlignment="0" applyProtection="0"/>
    <xf numFmtId="0" fontId="32" fillId="0" borderId="12" applyNumberFormat="0" applyFill="0" applyAlignment="0" applyProtection="0"/>
    <xf numFmtId="0" fontId="33" fillId="0" borderId="13" applyNumberFormat="0" applyFill="0" applyAlignment="0" applyProtection="0"/>
    <xf numFmtId="0" fontId="34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1" fillId="0" borderId="0"/>
    <xf numFmtId="0" fontId="35" fillId="20" borderId="15" applyNumberFormat="0" applyAlignment="0" applyProtection="0"/>
    <xf numFmtId="0" fontId="29" fillId="21" borderId="0"/>
    <xf numFmtId="0" fontId="36" fillId="0" borderId="0"/>
    <xf numFmtId="0" fontId="37" fillId="0" borderId="0"/>
    <xf numFmtId="0" fontId="37" fillId="0" borderId="0"/>
    <xf numFmtId="0" fontId="38" fillId="0" borderId="0"/>
    <xf numFmtId="0" fontId="39" fillId="0" borderId="0"/>
    <xf numFmtId="164" fontId="37" fillId="0" borderId="0"/>
    <xf numFmtId="0" fontId="29" fillId="0" borderId="0"/>
    <xf numFmtId="164" fontId="37" fillId="0" borderId="0"/>
    <xf numFmtId="0" fontId="25" fillId="0" borderId="0"/>
    <xf numFmtId="0" fontId="29" fillId="0" borderId="0"/>
    <xf numFmtId="0" fontId="29" fillId="0" borderId="0"/>
    <xf numFmtId="165" fontId="29" fillId="0" borderId="16"/>
    <xf numFmtId="43" fontId="21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3" fillId="0" borderId="17" applyNumberFormat="0" applyFill="0" applyAlignment="0" applyProtection="0"/>
    <xf numFmtId="0" fontId="44" fillId="13" borderId="18" applyNumberFormat="0" applyAlignment="0" applyProtection="0"/>
    <xf numFmtId="0" fontId="29" fillId="19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29" fillId="24" borderId="0" applyNumberFormat="0" applyBorder="0" applyAlignment="0" applyProtection="0"/>
    <xf numFmtId="0" fontId="29" fillId="19" borderId="0" applyNumberFormat="0" applyBorder="0" applyAlignment="0" applyProtection="0"/>
    <xf numFmtId="0" fontId="29" fillId="25" borderId="0" applyNumberFormat="0" applyBorder="0" applyAlignment="0" applyProtection="0"/>
    <xf numFmtId="0" fontId="45" fillId="26" borderId="0" applyNumberFormat="0" applyBorder="0" applyAlignment="0" applyProtection="0"/>
    <xf numFmtId="0" fontId="46" fillId="11" borderId="19" applyNumberFormat="0" applyAlignment="0" applyProtection="0"/>
    <xf numFmtId="0" fontId="47" fillId="0" borderId="0" applyNumberFormat="0" applyFill="0" applyBorder="0" applyAlignment="0" applyProtection="0"/>
    <xf numFmtId="0" fontId="11" fillId="0" borderId="0"/>
    <xf numFmtId="0" fontId="21" fillId="0" borderId="0"/>
    <xf numFmtId="0" fontId="29" fillId="0" borderId="0"/>
    <xf numFmtId="0" fontId="29" fillId="0" borderId="0"/>
    <xf numFmtId="0" fontId="21" fillId="0" borderId="0"/>
    <xf numFmtId="0" fontId="11" fillId="0" borderId="0"/>
    <xf numFmtId="0" fontId="29" fillId="0" borderId="0"/>
    <xf numFmtId="0" fontId="11" fillId="0" borderId="0"/>
    <xf numFmtId="0" fontId="11" fillId="0" borderId="0"/>
    <xf numFmtId="0" fontId="11" fillId="0" borderId="0"/>
    <xf numFmtId="0" fontId="48" fillId="0" borderId="0"/>
    <xf numFmtId="0" fontId="21" fillId="0" borderId="0"/>
    <xf numFmtId="0" fontId="11" fillId="0" borderId="0"/>
    <xf numFmtId="0" fontId="11" fillId="0" borderId="0"/>
    <xf numFmtId="0" fontId="11" fillId="0" borderId="0"/>
    <xf numFmtId="0" fontId="21" fillId="0" borderId="0" applyNumberFormat="0" applyFont="0" applyFill="0" applyBorder="0" applyAlignment="0" applyProtection="0"/>
    <xf numFmtId="0" fontId="49" fillId="0" borderId="0"/>
    <xf numFmtId="0" fontId="50" fillId="0" borderId="20" applyNumberFormat="0" applyFill="0" applyAlignment="0" applyProtection="0"/>
    <xf numFmtId="0" fontId="51" fillId="27" borderId="0" applyNumberFormat="0" applyBorder="0" applyAlignment="0" applyProtection="0"/>
    <xf numFmtId="0" fontId="52" fillId="17" borderId="0" applyNumberFormat="0" applyBorder="0" applyAlignment="0" applyProtection="0"/>
    <xf numFmtId="0" fontId="53" fillId="0" borderId="21" applyFont="0" applyAlignment="0">
      <alignment horizontal="center" vertical="center"/>
    </xf>
    <xf numFmtId="0" fontId="54" fillId="11" borderId="11" applyNumberFormat="0" applyAlignment="0" applyProtection="0"/>
    <xf numFmtId="0" fontId="55" fillId="0" borderId="0"/>
    <xf numFmtId="0" fontId="37" fillId="0" borderId="0"/>
    <xf numFmtId="0" fontId="42" fillId="0" borderId="0" applyNumberFormat="0" applyFill="0" applyBorder="0" applyAlignment="0" applyProtection="0"/>
  </cellStyleXfs>
  <cellXfs count="391">
    <xf numFmtId="0" fontId="0" fillId="0" borderId="0" xfId="0"/>
    <xf numFmtId="0" fontId="1" fillId="0" borderId="10" xfId="0" applyFont="1" applyBorder="1" applyAlignment="1">
      <alignment wrapText="1"/>
    </xf>
    <xf numFmtId="0" fontId="2" fillId="0" borderId="10" xfId="0" applyFont="1" applyBorder="1" applyAlignment="1">
      <alignment wrapText="1"/>
    </xf>
    <xf numFmtId="0" fontId="3" fillId="0" borderId="10" xfId="0" applyFont="1" applyBorder="1" applyAlignment="1">
      <alignment wrapText="1"/>
    </xf>
    <xf numFmtId="0" fontId="4" fillId="0" borderId="10" xfId="0" applyFont="1" applyBorder="1" applyAlignment="1">
      <alignment wrapText="1"/>
    </xf>
    <xf numFmtId="0" fontId="1" fillId="0" borderId="7" xfId="0" applyFont="1" applyBorder="1" applyAlignment="1">
      <alignment wrapText="1"/>
    </xf>
    <xf numFmtId="0" fontId="2" fillId="0" borderId="7" xfId="0" applyFont="1" applyBorder="1" applyAlignment="1">
      <alignment wrapText="1"/>
    </xf>
    <xf numFmtId="0" fontId="3" fillId="0" borderId="7" xfId="0" applyFont="1" applyBorder="1" applyAlignment="1">
      <alignment wrapText="1"/>
    </xf>
    <xf numFmtId="0" fontId="4" fillId="0" borderId="7" xfId="0" applyFont="1" applyBorder="1" applyAlignment="1">
      <alignment wrapText="1"/>
    </xf>
    <xf numFmtId="0" fontId="0" fillId="8" borderId="0" xfId="0" applyFill="1" applyBorder="1"/>
    <xf numFmtId="0" fontId="0" fillId="8" borderId="1" xfId="0" applyFill="1" applyBorder="1"/>
    <xf numFmtId="0" fontId="0" fillId="8" borderId="3" xfId="0" applyFill="1" applyBorder="1"/>
    <xf numFmtId="0" fontId="0" fillId="7" borderId="1" xfId="0" applyFill="1" applyBorder="1"/>
    <xf numFmtId="0" fontId="0" fillId="7" borderId="0" xfId="0" applyFill="1" applyBorder="1"/>
    <xf numFmtId="0" fontId="0" fillId="7" borderId="3" xfId="0" applyFill="1" applyBorder="1"/>
    <xf numFmtId="0" fontId="0" fillId="7" borderId="6" xfId="0" applyFill="1" applyBorder="1"/>
    <xf numFmtId="0" fontId="0" fillId="6" borderId="6" xfId="0" applyFill="1" applyBorder="1"/>
    <xf numFmtId="0" fontId="5" fillId="5" borderId="1" xfId="0" applyFont="1" applyFill="1" applyBorder="1"/>
    <xf numFmtId="0" fontId="0" fillId="5" borderId="0" xfId="0" applyFill="1" applyBorder="1"/>
    <xf numFmtId="0" fontId="0" fillId="4" borderId="0" xfId="0" applyFill="1" applyBorder="1"/>
    <xf numFmtId="0" fontId="5" fillId="5" borderId="3" xfId="0" applyFont="1" applyFill="1" applyBorder="1"/>
    <xf numFmtId="0" fontId="0" fillId="5" borderId="3" xfId="0" applyFill="1" applyBorder="1"/>
    <xf numFmtId="0" fontId="0" fillId="3" borderId="1" xfId="0" applyFill="1" applyBorder="1"/>
    <xf numFmtId="0" fontId="0" fillId="2" borderId="0" xfId="0" applyFill="1" applyBorder="1"/>
    <xf numFmtId="0" fontId="0" fillId="3" borderId="3" xfId="0" applyFill="1" applyBorder="1"/>
    <xf numFmtId="0" fontId="0" fillId="3" borderId="8" xfId="0" applyFill="1" applyBorder="1"/>
    <xf numFmtId="0" fontId="0" fillId="2" borderId="9" xfId="0" applyFill="1" applyBorder="1"/>
    <xf numFmtId="0" fontId="0" fillId="0" borderId="7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7" fillId="5" borderId="2" xfId="0" applyFont="1" applyFill="1" applyBorder="1"/>
    <xf numFmtId="0" fontId="8" fillId="4" borderId="0" xfId="0" applyFont="1" applyFill="1" applyBorder="1"/>
    <xf numFmtId="0" fontId="9" fillId="3" borderId="2" xfId="0" applyFont="1" applyFill="1" applyBorder="1"/>
    <xf numFmtId="0" fontId="8" fillId="2" borderId="0" xfId="0" applyFont="1" applyFill="1" applyBorder="1"/>
    <xf numFmtId="0" fontId="0" fillId="9" borderId="3" xfId="0" applyFill="1" applyBorder="1"/>
    <xf numFmtId="0" fontId="10" fillId="7" borderId="2" xfId="0" applyFont="1" applyFill="1" applyBorder="1"/>
    <xf numFmtId="0" fontId="10" fillId="8" borderId="2" xfId="0" applyFont="1" applyFill="1" applyBorder="1"/>
    <xf numFmtId="0" fontId="6" fillId="9" borderId="3" xfId="0" applyFont="1" applyFill="1" applyBorder="1"/>
    <xf numFmtId="0" fontId="3" fillId="6" borderId="6" xfId="0" applyFont="1" applyFill="1" applyBorder="1"/>
    <xf numFmtId="0" fontId="15" fillId="0" borderId="10" xfId="0" applyFont="1" applyBorder="1" applyAlignment="1">
      <alignment wrapText="1"/>
    </xf>
    <xf numFmtId="0" fontId="15" fillId="0" borderId="7" xfId="0" applyFont="1" applyBorder="1" applyAlignment="1">
      <alignment wrapText="1"/>
    </xf>
    <xf numFmtId="0" fontId="15" fillId="0" borderId="0" xfId="0" applyFont="1"/>
    <xf numFmtId="0" fontId="21" fillId="0" borderId="0" xfId="1"/>
    <xf numFmtId="0" fontId="15" fillId="8" borderId="9" xfId="0" applyFont="1" applyFill="1" applyBorder="1"/>
    <xf numFmtId="0" fontId="0" fillId="8" borderId="9" xfId="0" applyFill="1" applyBorder="1"/>
    <xf numFmtId="0" fontId="0" fillId="7" borderId="9" xfId="0" applyFill="1" applyBorder="1"/>
    <xf numFmtId="0" fontId="6" fillId="9" borderId="0" xfId="0" applyFont="1" applyFill="1" applyBorder="1"/>
    <xf numFmtId="0" fontId="17" fillId="6" borderId="9" xfId="0" applyFont="1" applyFill="1" applyBorder="1"/>
    <xf numFmtId="0" fontId="0" fillId="9" borderId="0" xfId="0" applyFill="1" applyBorder="1"/>
    <xf numFmtId="0" fontId="0" fillId="6" borderId="9" xfId="0" applyFill="1" applyBorder="1"/>
    <xf numFmtId="0" fontId="5" fillId="5" borderId="9" xfId="0" applyFont="1" applyFill="1" applyBorder="1"/>
    <xf numFmtId="0" fontId="5" fillId="5" borderId="0" xfId="0" applyFont="1" applyFill="1" applyBorder="1"/>
    <xf numFmtId="0" fontId="0" fillId="5" borderId="9" xfId="0" applyFill="1" applyBorder="1"/>
    <xf numFmtId="0" fontId="16" fillId="4" borderId="9" xfId="0" applyFont="1" applyFill="1" applyBorder="1"/>
    <xf numFmtId="0" fontId="0" fillId="4" borderId="9" xfId="0" applyFill="1" applyBorder="1"/>
    <xf numFmtId="0" fontId="0" fillId="3" borderId="9" xfId="0" applyFill="1" applyBorder="1"/>
    <xf numFmtId="0" fontId="0" fillId="3" borderId="0" xfId="0" applyFill="1" applyBorder="1"/>
    <xf numFmtId="0" fontId="16" fillId="2" borderId="9" xfId="0" applyFont="1" applyFill="1" applyBorder="1"/>
    <xf numFmtId="0" fontId="15" fillId="0" borderId="7" xfId="0" applyFont="1" applyBorder="1" applyAlignment="1">
      <alignment horizontal="left" vertical="center" wrapText="1" indent="1"/>
    </xf>
    <xf numFmtId="0" fontId="0" fillId="0" borderId="7" xfId="0" applyBorder="1" applyAlignment="1">
      <alignment horizontal="left" vertical="center" wrapText="1" indent="1"/>
    </xf>
    <xf numFmtId="0" fontId="0" fillId="0" borderId="4" xfId="0" applyBorder="1" applyAlignment="1">
      <alignment horizontal="left" vertical="center" wrapText="1" indent="1"/>
    </xf>
    <xf numFmtId="0" fontId="0" fillId="0" borderId="10" xfId="0" applyBorder="1" applyAlignment="1">
      <alignment horizontal="left" vertical="center" wrapText="1" indent="1"/>
    </xf>
    <xf numFmtId="0" fontId="0" fillId="0" borderId="7" xfId="0" applyBorder="1" applyAlignment="1">
      <alignment horizontal="left" vertical="center" wrapText="1" indent="3"/>
    </xf>
    <xf numFmtId="0" fontId="0" fillId="0" borderId="10" xfId="0" applyBorder="1" applyAlignment="1">
      <alignment horizontal="left" vertical="center" wrapText="1" indent="4"/>
    </xf>
    <xf numFmtId="0" fontId="0" fillId="0" borderId="7" xfId="0" applyBorder="1" applyAlignment="1">
      <alignment horizontal="left" vertical="center" wrapText="1" indent="4"/>
    </xf>
    <xf numFmtId="0" fontId="13" fillId="0" borderId="7" xfId="0" applyFont="1" applyBorder="1" applyAlignment="1">
      <alignment horizontal="left" vertical="center" wrapText="1" indent="1"/>
    </xf>
    <xf numFmtId="0" fontId="0" fillId="0" borderId="7" xfId="0" applyFont="1" applyBorder="1" applyAlignment="1">
      <alignment horizontal="left" vertical="center" wrapText="1" indent="1"/>
    </xf>
    <xf numFmtId="0" fontId="18" fillId="7" borderId="0" xfId="0" applyFont="1" applyFill="1" applyBorder="1" applyAlignment="1">
      <alignment vertical="center"/>
    </xf>
    <xf numFmtId="0" fontId="20" fillId="8" borderId="0" xfId="0" applyFont="1" applyFill="1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19" fillId="5" borderId="0" xfId="0" applyFont="1" applyFill="1" applyBorder="1" applyAlignment="1">
      <alignment vertical="center"/>
    </xf>
    <xf numFmtId="0" fontId="0" fillId="0" borderId="7" xfId="0" applyBorder="1"/>
    <xf numFmtId="0" fontId="12" fillId="0" borderId="7" xfId="0" applyFont="1" applyBorder="1" applyAlignment="1">
      <alignment horizontal="left" vertical="center" wrapText="1" indent="1"/>
    </xf>
    <xf numFmtId="0" fontId="0" fillId="0" borderId="0" xfId="0" applyAlignment="1">
      <alignment horizontal="center"/>
    </xf>
    <xf numFmtId="0" fontId="13" fillId="0" borderId="7" xfId="0" applyFont="1" applyBorder="1" applyAlignment="1">
      <alignment horizontal="center"/>
    </xf>
    <xf numFmtId="0" fontId="13" fillId="0" borderId="7" xfId="0" applyFont="1" applyBorder="1" applyAlignment="1">
      <alignment horizontal="center" vertical="center"/>
    </xf>
    <xf numFmtId="11" fontId="4" fillId="0" borderId="7" xfId="0" applyNumberFormat="1" applyFont="1" applyBorder="1" applyAlignment="1">
      <alignment wrapText="1"/>
    </xf>
    <xf numFmtId="11" fontId="3" fillId="0" borderId="7" xfId="0" applyNumberFormat="1" applyFont="1" applyBorder="1" applyAlignment="1">
      <alignment wrapText="1"/>
    </xf>
    <xf numFmtId="0" fontId="10" fillId="0" borderId="3" xfId="0" applyFont="1" applyFill="1" applyBorder="1"/>
    <xf numFmtId="0" fontId="0" fillId="0" borderId="0" xfId="0" applyFill="1" applyBorder="1"/>
    <xf numFmtId="0" fontId="13" fillId="0" borderId="7" xfId="0" applyFont="1" applyBorder="1" applyAlignment="1">
      <alignment horizontal="center" vertical="center" wrapText="1"/>
    </xf>
    <xf numFmtId="0" fontId="13" fillId="8" borderId="7" xfId="0" applyFont="1" applyFill="1" applyBorder="1" applyAlignment="1">
      <alignment horizontal="center" vertical="center"/>
    </xf>
    <xf numFmtId="0" fontId="61" fillId="0" borderId="0" xfId="0" applyFont="1" applyBorder="1" applyAlignment="1" applyProtection="1">
      <alignment vertical="top"/>
    </xf>
    <xf numFmtId="0" fontId="61" fillId="0" borderId="7" xfId="0" applyFont="1" applyBorder="1" applyAlignment="1" applyProtection="1">
      <alignment horizontal="center" vertical="top"/>
    </xf>
    <xf numFmtId="0" fontId="63" fillId="0" borderId="0" xfId="0" applyFont="1" applyFill="1" applyBorder="1" applyAlignment="1" applyProtection="1">
      <alignment horizontal="center" vertical="center"/>
      <protection hidden="1"/>
    </xf>
    <xf numFmtId="0" fontId="61" fillId="0" borderId="7" xfId="0" applyFont="1" applyBorder="1" applyAlignment="1" applyProtection="1">
      <alignment vertical="top"/>
    </xf>
    <xf numFmtId="0" fontId="60" fillId="0" borderId="24" xfId="0" applyFont="1" applyFill="1" applyBorder="1" applyAlignment="1" applyProtection="1">
      <alignment horizontal="left" vertical="top"/>
    </xf>
    <xf numFmtId="0" fontId="60" fillId="0" borderId="24" xfId="0" applyNumberFormat="1" applyFont="1" applyFill="1" applyBorder="1" applyAlignment="1" applyProtection="1">
      <alignment horizontal="left" vertical="top"/>
    </xf>
    <xf numFmtId="0" fontId="62" fillId="0" borderId="24" xfId="0" applyFont="1" applyBorder="1" applyAlignment="1" applyProtection="1">
      <alignment horizontal="left" vertical="top"/>
    </xf>
    <xf numFmtId="0" fontId="64" fillId="0" borderId="0" xfId="0" applyFont="1" applyBorder="1" applyAlignment="1" applyProtection="1">
      <alignment vertical="top"/>
    </xf>
    <xf numFmtId="0" fontId="0" fillId="0" borderId="0" xfId="0" applyAlignment="1">
      <alignment horizontal="left"/>
    </xf>
    <xf numFmtId="0" fontId="15" fillId="0" borderId="0" xfId="0" applyFont="1" applyFill="1" applyBorder="1" applyAlignment="1">
      <alignment wrapText="1"/>
    </xf>
    <xf numFmtId="0" fontId="0" fillId="0" borderId="4" xfId="0" applyBorder="1" applyAlignment="1">
      <alignment vertical="center"/>
    </xf>
    <xf numFmtId="0" fontId="0" fillId="0" borderId="0" xfId="0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0" fillId="0" borderId="26" xfId="0" applyBorder="1" applyAlignment="1">
      <alignment vertical="center" wrapText="1"/>
    </xf>
    <xf numFmtId="0" fontId="0" fillId="0" borderId="27" xfId="0" applyBorder="1" applyAlignment="1">
      <alignment vertical="center" wrapText="1"/>
    </xf>
    <xf numFmtId="0" fontId="0" fillId="0" borderId="28" xfId="0" applyBorder="1" applyAlignment="1">
      <alignment vertical="center" wrapText="1"/>
    </xf>
    <xf numFmtId="0" fontId="0" fillId="0" borderId="30" xfId="0" applyBorder="1"/>
    <xf numFmtId="0" fontId="0" fillId="0" borderId="25" xfId="0" applyBorder="1"/>
    <xf numFmtId="0" fontId="24" fillId="0" borderId="10" xfId="0" applyFont="1" applyBorder="1" applyAlignment="1" applyProtection="1">
      <alignment wrapText="1"/>
      <protection hidden="1"/>
    </xf>
    <xf numFmtId="0" fontId="65" fillId="0" borderId="10" xfId="0" applyFont="1" applyBorder="1" applyAlignment="1" applyProtection="1">
      <alignment wrapText="1"/>
      <protection hidden="1"/>
    </xf>
    <xf numFmtId="0" fontId="0" fillId="0" borderId="0" xfId="0" applyAlignment="1">
      <alignment vertical="center"/>
    </xf>
    <xf numFmtId="0" fontId="48" fillId="0" borderId="0" xfId="80"/>
    <xf numFmtId="0" fontId="68" fillId="0" borderId="0" xfId="80" applyFont="1"/>
    <xf numFmtId="0" fontId="69" fillId="0" borderId="0" xfId="80" applyFont="1" applyAlignment="1"/>
    <xf numFmtId="0" fontId="70" fillId="0" borderId="0" xfId="80" applyFont="1"/>
    <xf numFmtId="0" fontId="73" fillId="0" borderId="0" xfId="80" applyFont="1" applyAlignment="1">
      <alignment horizontal="center"/>
    </xf>
    <xf numFmtId="0" fontId="74" fillId="0" borderId="0" xfId="80" applyFont="1" applyAlignment="1">
      <alignment horizontal="left"/>
    </xf>
    <xf numFmtId="0" fontId="75" fillId="0" borderId="0" xfId="80" applyFont="1" applyAlignment="1">
      <alignment horizontal="center"/>
    </xf>
    <xf numFmtId="0" fontId="57" fillId="0" borderId="0" xfId="80" applyFont="1" applyAlignment="1">
      <alignment horizontal="left"/>
    </xf>
    <xf numFmtId="0" fontId="76" fillId="0" borderId="0" xfId="80" applyFont="1" applyAlignment="1">
      <alignment horizontal="left"/>
    </xf>
    <xf numFmtId="0" fontId="48" fillId="0" borderId="0" xfId="81" applyFont="1"/>
    <xf numFmtId="0" fontId="48" fillId="0" borderId="0" xfId="81" applyFont="1" applyAlignment="1"/>
    <xf numFmtId="0" fontId="56" fillId="0" borderId="0" xfId="80" applyFont="1" applyAlignment="1">
      <alignment horizontal="left"/>
    </xf>
    <xf numFmtId="0" fontId="48" fillId="0" borderId="0" xfId="81" applyFont="1" applyAlignment="1">
      <alignment horizontal="left" indent="6"/>
    </xf>
    <xf numFmtId="0" fontId="48" fillId="0" borderId="0" xfId="81" applyFont="1" applyAlignment="1">
      <alignment horizontal="left"/>
    </xf>
    <xf numFmtId="0" fontId="77" fillId="0" borderId="0" xfId="81" applyFont="1" applyAlignment="1">
      <alignment horizontal="left"/>
    </xf>
    <xf numFmtId="0" fontId="16" fillId="0" borderId="0" xfId="80" applyFont="1" applyAlignment="1">
      <alignment horizontal="right"/>
    </xf>
    <xf numFmtId="0" fontId="76" fillId="0" borderId="0" xfId="80" applyFont="1" applyAlignment="1">
      <alignment horizontal="right"/>
    </xf>
    <xf numFmtId="0" fontId="56" fillId="0" borderId="0" xfId="80" applyFont="1" applyAlignment="1">
      <alignment horizontal="right"/>
    </xf>
    <xf numFmtId="0" fontId="0" fillId="0" borderId="0" xfId="0" applyAlignment="1">
      <alignment vertical="top" wrapText="1"/>
    </xf>
    <xf numFmtId="0" fontId="0" fillId="0" borderId="33" xfId="0" applyBorder="1" applyAlignment="1" applyProtection="1">
      <alignment horizontal="center" vertical="center" wrapText="1"/>
      <protection locked="0"/>
    </xf>
    <xf numFmtId="0" fontId="0" fillId="0" borderId="34" xfId="0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 vertical="center"/>
    </xf>
    <xf numFmtId="0" fontId="15" fillId="4" borderId="9" xfId="0" applyFont="1" applyFill="1" applyBorder="1" applyAlignment="1">
      <alignment vertical="center"/>
    </xf>
    <xf numFmtId="0" fontId="15" fillId="6" borderId="9" xfId="0" applyFont="1" applyFill="1" applyBorder="1" applyAlignment="1">
      <alignment vertical="center"/>
    </xf>
    <xf numFmtId="0" fontId="12" fillId="0" borderId="7" xfId="0" applyFont="1" applyBorder="1" applyAlignment="1">
      <alignment horizontal="left" vertical="center" wrapText="1" indent="4"/>
    </xf>
    <xf numFmtId="0" fontId="21" fillId="0" borderId="36" xfId="1" applyBorder="1"/>
    <xf numFmtId="0" fontId="21" fillId="0" borderId="37" xfId="1" applyBorder="1"/>
    <xf numFmtId="0" fontId="21" fillId="0" borderId="38" xfId="1" applyBorder="1"/>
    <xf numFmtId="0" fontId="21" fillId="0" borderId="1" xfId="1" applyBorder="1"/>
    <xf numFmtId="0" fontId="21" fillId="0" borderId="0" xfId="1" applyBorder="1"/>
    <xf numFmtId="0" fontId="21" fillId="0" borderId="9" xfId="1" applyBorder="1"/>
    <xf numFmtId="0" fontId="21" fillId="0" borderId="5" xfId="1" applyBorder="1"/>
    <xf numFmtId="0" fontId="21" fillId="0" borderId="6" xfId="1" applyBorder="1"/>
    <xf numFmtId="0" fontId="21" fillId="0" borderId="39" xfId="1" applyBorder="1"/>
    <xf numFmtId="0" fontId="80" fillId="0" borderId="0" xfId="1" applyFont="1" applyBorder="1"/>
    <xf numFmtId="0" fontId="81" fillId="0" borderId="0" xfId="1" applyFont="1" applyBorder="1" applyAlignment="1">
      <alignment horizontal="center"/>
    </xf>
    <xf numFmtId="0" fontId="81" fillId="0" borderId="0" xfId="1" applyFont="1" applyBorder="1"/>
    <xf numFmtId="0" fontId="80" fillId="0" borderId="0" xfId="1" applyFont="1" applyBorder="1" applyAlignment="1">
      <alignment horizontal="center"/>
    </xf>
    <xf numFmtId="0" fontId="0" fillId="0" borderId="7" xfId="0" applyBorder="1" applyAlignment="1">
      <alignment horizontal="left" vertical="top" wrapText="1" indent="1"/>
    </xf>
    <xf numFmtId="0" fontId="12" fillId="0" borderId="0" xfId="0" applyFont="1" applyAlignment="1">
      <alignment horizontal="left" indent="1"/>
    </xf>
    <xf numFmtId="0" fontId="79" fillId="0" borderId="7" xfId="0" applyFont="1" applyBorder="1" applyAlignment="1">
      <alignment horizontal="left" vertical="center" wrapText="1" indent="4"/>
    </xf>
    <xf numFmtId="0" fontId="0" fillId="0" borderId="0" xfId="0" applyBorder="1" applyAlignment="1">
      <alignment horizontal="left" vertical="center" wrapText="1" indent="4"/>
    </xf>
    <xf numFmtId="0" fontId="20" fillId="0" borderId="0" xfId="0" applyFont="1" applyFill="1" applyBorder="1" applyAlignment="1">
      <alignment vertical="center"/>
    </xf>
    <xf numFmtId="0" fontId="0" fillId="0" borderId="0" xfId="0" applyFont="1" applyBorder="1" applyAlignment="1">
      <alignment horizontal="left" vertical="center" wrapText="1" indent="4"/>
    </xf>
    <xf numFmtId="0" fontId="18" fillId="0" borderId="0" xfId="0" applyFont="1" applyFill="1" applyBorder="1" applyAlignment="1">
      <alignment vertical="center"/>
    </xf>
    <xf numFmtId="0" fontId="15" fillId="28" borderId="0" xfId="0" applyFont="1" applyFill="1" applyBorder="1"/>
    <xf numFmtId="0" fontId="0" fillId="28" borderId="0" xfId="0" applyFill="1" applyBorder="1"/>
    <xf numFmtId="0" fontId="15" fillId="6" borderId="21" xfId="0" applyFont="1" applyFill="1" applyBorder="1" applyAlignment="1">
      <alignment vertical="center"/>
    </xf>
    <xf numFmtId="0" fontId="0" fillId="6" borderId="21" xfId="0" applyFill="1" applyBorder="1"/>
    <xf numFmtId="0" fontId="15" fillId="8" borderId="21" xfId="0" applyFont="1" applyFill="1" applyBorder="1"/>
    <xf numFmtId="0" fontId="0" fillId="8" borderId="21" xfId="0" applyFill="1" applyBorder="1"/>
    <xf numFmtId="0" fontId="84" fillId="4" borderId="9" xfId="0" applyFont="1" applyFill="1" applyBorder="1" applyAlignment="1">
      <alignment vertical="center"/>
    </xf>
    <xf numFmtId="0" fontId="0" fillId="29" borderId="0" xfId="0" applyFill="1" applyBorder="1"/>
    <xf numFmtId="0" fontId="0" fillId="30" borderId="9" xfId="0" applyFill="1" applyBorder="1"/>
    <xf numFmtId="0" fontId="84" fillId="29" borderId="0" xfId="0" applyFont="1" applyFill="1" applyBorder="1" applyAlignment="1">
      <alignment vertical="center"/>
    </xf>
    <xf numFmtId="0" fontId="0" fillId="31" borderId="0" xfId="0" applyFill="1" applyBorder="1"/>
    <xf numFmtId="0" fontId="0" fillId="31" borderId="9" xfId="0" applyFill="1" applyBorder="1"/>
    <xf numFmtId="0" fontId="18" fillId="31" borderId="0" xfId="0" applyFont="1" applyFill="1" applyBorder="1" applyAlignment="1">
      <alignment vertical="center"/>
    </xf>
    <xf numFmtId="0" fontId="6" fillId="31" borderId="0" xfId="0" applyFont="1" applyFill="1" applyBorder="1"/>
    <xf numFmtId="0" fontId="56" fillId="0" borderId="0" xfId="0" applyFont="1" applyBorder="1" applyAlignment="1">
      <alignment vertical="top" wrapText="1"/>
    </xf>
    <xf numFmtId="0" fontId="15" fillId="0" borderId="35" xfId="0" applyFont="1" applyFill="1" applyBorder="1" applyAlignment="1">
      <alignment vertical="center" wrapText="1"/>
    </xf>
    <xf numFmtId="0" fontId="15" fillId="0" borderId="10" xfId="0" applyFont="1" applyBorder="1" applyAlignment="1">
      <alignment vertical="center" wrapText="1"/>
    </xf>
    <xf numFmtId="0" fontId="0" fillId="0" borderId="35" xfId="0" applyBorder="1"/>
    <xf numFmtId="0" fontId="86" fillId="0" borderId="35" xfId="0" applyFont="1" applyBorder="1" applyAlignment="1">
      <alignment vertical="center"/>
    </xf>
    <xf numFmtId="0" fontId="0" fillId="0" borderId="7" xfId="0" applyBorder="1" applyAlignment="1">
      <alignment horizontal="left" vertical="top" indent="1"/>
    </xf>
    <xf numFmtId="0" fontId="15" fillId="0" borderId="7" xfId="0" applyFont="1" applyBorder="1" applyAlignment="1">
      <alignment horizontal="left" vertical="top" wrapText="1" indent="1"/>
    </xf>
    <xf numFmtId="0" fontId="13" fillId="0" borderId="7" xfId="0" applyFont="1" applyBorder="1" applyAlignment="1">
      <alignment horizontal="left" vertical="top" wrapText="1" indent="1"/>
    </xf>
    <xf numFmtId="0" fontId="0" fillId="0" borderId="7" xfId="0" applyBorder="1" applyAlignment="1">
      <alignment horizontal="left" vertical="top" wrapText="1" indent="4"/>
    </xf>
    <xf numFmtId="0" fontId="0" fillId="0" borderId="7" xfId="0" applyBorder="1" applyAlignment="1">
      <alignment horizontal="left" vertical="top" wrapText="1" indent="3"/>
    </xf>
    <xf numFmtId="0" fontId="0" fillId="0" borderId="10" xfId="0" applyBorder="1" applyAlignment="1">
      <alignment horizontal="left" vertical="top" wrapText="1" indent="1"/>
    </xf>
    <xf numFmtId="0" fontId="0" fillId="0" borderId="10" xfId="0" applyBorder="1" applyAlignment="1">
      <alignment horizontal="left" vertical="top" wrapText="1" indent="4"/>
    </xf>
    <xf numFmtId="0" fontId="0" fillId="0" borderId="7" xfId="0" applyFont="1" applyBorder="1" applyAlignment="1">
      <alignment horizontal="left" vertical="top" wrapText="1" indent="1"/>
    </xf>
    <xf numFmtId="0" fontId="15" fillId="0" borderId="7" xfId="0" applyFont="1" applyBorder="1" applyAlignment="1">
      <alignment horizontal="left" vertical="top" wrapText="1" indent="4"/>
    </xf>
    <xf numFmtId="0" fontId="0" fillId="7" borderId="0" xfId="0" applyFill="1"/>
    <xf numFmtId="0" fontId="66" fillId="7" borderId="0" xfId="0" applyFont="1" applyFill="1" applyBorder="1" applyAlignment="1">
      <alignment vertical="center" wrapText="1"/>
    </xf>
    <xf numFmtId="0" fontId="13" fillId="0" borderId="7" xfId="0" applyFont="1" applyBorder="1" applyAlignment="1">
      <alignment horizontal="center" vertical="center"/>
    </xf>
    <xf numFmtId="0" fontId="0" fillId="0" borderId="42" xfId="0" applyBorder="1"/>
    <xf numFmtId="0" fontId="0" fillId="0" borderId="30" xfId="0" applyBorder="1" applyAlignment="1">
      <alignment horizontal="left" vertical="center" indent="1"/>
    </xf>
    <xf numFmtId="0" fontId="0" fillId="0" borderId="29" xfId="0" applyBorder="1" applyAlignment="1">
      <alignment horizontal="left" vertical="center" indent="1"/>
    </xf>
    <xf numFmtId="0" fontId="15" fillId="0" borderId="10" xfId="0" applyFont="1" applyBorder="1" applyAlignment="1">
      <alignment horizontal="left" vertical="center" wrapText="1" indent="4"/>
    </xf>
    <xf numFmtId="0" fontId="42" fillId="0" borderId="0" xfId="94"/>
    <xf numFmtId="0" fontId="87" fillId="0" borderId="0" xfId="0" applyFont="1"/>
    <xf numFmtId="166" fontId="13" fillId="0" borderId="7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horizontal="left"/>
    </xf>
    <xf numFmtId="0" fontId="0" fillId="0" borderId="35" xfId="0" applyBorder="1" applyAlignment="1">
      <alignment wrapText="1"/>
    </xf>
    <xf numFmtId="0" fontId="13" fillId="32" borderId="7" xfId="0" applyFont="1" applyFill="1" applyBorder="1" applyAlignment="1">
      <alignment horizontal="left" vertical="center" wrapText="1" indent="1"/>
    </xf>
    <xf numFmtId="0" fontId="13" fillId="33" borderId="7" xfId="0" applyFont="1" applyFill="1" applyBorder="1" applyAlignment="1">
      <alignment horizontal="left" vertical="center" wrapText="1" indent="1"/>
    </xf>
    <xf numFmtId="0" fontId="0" fillId="33" borderId="7" xfId="0" applyFill="1" applyBorder="1" applyAlignment="1">
      <alignment horizontal="left" vertical="center" wrapText="1" indent="1"/>
    </xf>
    <xf numFmtId="0" fontId="13" fillId="34" borderId="7" xfId="0" applyFont="1" applyFill="1" applyBorder="1" applyAlignment="1">
      <alignment horizontal="left" vertical="center" wrapText="1" indent="1"/>
    </xf>
    <xf numFmtId="0" fontId="0" fillId="34" borderId="7" xfId="0" applyFill="1" applyBorder="1" applyAlignment="1">
      <alignment horizontal="left" vertical="center" wrapText="1" indent="1"/>
    </xf>
    <xf numFmtId="0" fontId="0" fillId="3" borderId="7" xfId="0" applyFill="1" applyBorder="1" applyAlignment="1">
      <alignment horizontal="left" vertical="center" wrapText="1" indent="1"/>
    </xf>
    <xf numFmtId="0" fontId="0" fillId="32" borderId="35" xfId="0" applyFill="1" applyBorder="1" applyAlignment="1">
      <alignment horizontal="left" vertical="center" wrapText="1" indent="1"/>
    </xf>
    <xf numFmtId="0" fontId="13" fillId="35" borderId="7" xfId="0" applyFont="1" applyFill="1" applyBorder="1" applyAlignment="1">
      <alignment horizontal="left" vertical="center" wrapText="1" indent="1"/>
    </xf>
    <xf numFmtId="0" fontId="13" fillId="35" borderId="22" xfId="0" applyFont="1" applyFill="1" applyBorder="1" applyAlignment="1">
      <alignment horizontal="left" vertical="center" wrapText="1" indent="1"/>
    </xf>
    <xf numFmtId="0" fontId="13" fillId="36" borderId="7" xfId="0" applyFont="1" applyFill="1" applyBorder="1" applyAlignment="1">
      <alignment horizontal="left" vertical="center" wrapText="1" indent="1"/>
    </xf>
    <xf numFmtId="0" fontId="15" fillId="36" borderId="7" xfId="0" applyFont="1" applyFill="1" applyBorder="1" applyAlignment="1">
      <alignment horizontal="left" vertical="center" wrapText="1" indent="3"/>
    </xf>
    <xf numFmtId="0" fontId="0" fillId="3" borderId="7" xfId="0" applyFill="1" applyBorder="1" applyAlignment="1">
      <alignment horizontal="left" vertical="center" wrapText="1" indent="3"/>
    </xf>
    <xf numFmtId="0" fontId="13" fillId="37" borderId="7" xfId="0" applyFont="1" applyFill="1" applyBorder="1" applyAlignment="1">
      <alignment horizontal="left" vertical="center" wrapText="1" indent="1"/>
    </xf>
    <xf numFmtId="0" fontId="15" fillId="37" borderId="7" xfId="0" applyFont="1" applyFill="1" applyBorder="1" applyAlignment="1">
      <alignment horizontal="left" vertical="center" wrapText="1" indent="3"/>
    </xf>
    <xf numFmtId="0" fontId="0" fillId="38" borderId="7" xfId="0" applyFont="1" applyFill="1" applyBorder="1" applyAlignment="1">
      <alignment horizontal="left" vertical="center" wrapText="1" indent="3"/>
    </xf>
    <xf numFmtId="0" fontId="0" fillId="38" borderId="7" xfId="0" applyFill="1" applyBorder="1" applyAlignment="1">
      <alignment horizontal="left" vertical="center" wrapText="1" indent="3"/>
    </xf>
    <xf numFmtId="0" fontId="0" fillId="32" borderId="10" xfId="0" applyFill="1" applyBorder="1" applyAlignment="1">
      <alignment horizontal="left" vertical="center" wrapText="1" indent="3"/>
    </xf>
    <xf numFmtId="0" fontId="0" fillId="35" borderId="10" xfId="0" applyFill="1" applyBorder="1" applyAlignment="1">
      <alignment horizontal="left" vertical="center" wrapText="1" indent="3"/>
    </xf>
    <xf numFmtId="0" fontId="15" fillId="35" borderId="10" xfId="0" applyFont="1" applyFill="1" applyBorder="1" applyAlignment="1">
      <alignment horizontal="left" vertical="center" wrapText="1" indent="3"/>
    </xf>
    <xf numFmtId="0" fontId="42" fillId="0" borderId="0" xfId="94" applyAlignment="1" applyProtection="1">
      <alignment horizontal="left" indent="1"/>
      <protection hidden="1"/>
    </xf>
    <xf numFmtId="0" fontId="42" fillId="0" borderId="0" xfId="94" applyAlignment="1" applyProtection="1">
      <alignment horizontal="left" vertical="center" indent="1"/>
      <protection hidden="1"/>
    </xf>
    <xf numFmtId="0" fontId="87" fillId="0" borderId="0" xfId="0" applyFont="1" applyAlignment="1">
      <alignment horizontal="left" indent="1"/>
    </xf>
    <xf numFmtId="0" fontId="42" fillId="0" borderId="0" xfId="94" applyAlignment="1">
      <alignment vertical="center"/>
    </xf>
    <xf numFmtId="0" fontId="11" fillId="0" borderId="0" xfId="2" applyFont="1" applyBorder="1"/>
    <xf numFmtId="0" fontId="11" fillId="0" borderId="0" xfId="2" applyFont="1" applyBorder="1" applyAlignment="1"/>
    <xf numFmtId="0" fontId="11" fillId="0" borderId="0" xfId="2" applyFont="1" applyBorder="1" applyAlignment="1">
      <alignment horizontal="left"/>
    </xf>
    <xf numFmtId="0" fontId="21" fillId="0" borderId="0" xfId="1" applyFont="1"/>
    <xf numFmtId="0" fontId="19" fillId="8" borderId="0" xfId="1" applyFont="1" applyFill="1" applyAlignment="1">
      <alignment horizontal="center" vertical="top"/>
    </xf>
    <xf numFmtId="0" fontId="21" fillId="8" borderId="0" xfId="1" applyFont="1" applyFill="1" applyAlignment="1">
      <alignment vertical="top"/>
    </xf>
    <xf numFmtId="0" fontId="21" fillId="31" borderId="0" xfId="1" applyFont="1" applyFill="1" applyAlignment="1">
      <alignment vertical="top"/>
    </xf>
    <xf numFmtId="0" fontId="13" fillId="0" borderId="0" xfId="2" applyFont="1" applyBorder="1" applyAlignment="1">
      <alignment horizontal="center" vertical="top" wrapText="1"/>
    </xf>
    <xf numFmtId="0" fontId="88" fillId="0" borderId="35" xfId="1" applyFont="1" applyFill="1" applyBorder="1" applyAlignment="1" applyProtection="1">
      <alignment horizontal="center" vertical="center"/>
    </xf>
    <xf numFmtId="0" fontId="88" fillId="0" borderId="35" xfId="1" applyFont="1" applyFill="1" applyBorder="1" applyAlignment="1" applyProtection="1">
      <alignment horizontal="center" vertical="center" wrapText="1"/>
    </xf>
    <xf numFmtId="0" fontId="11" fillId="0" borderId="0" xfId="2" applyFont="1" applyBorder="1" applyAlignment="1">
      <alignment horizontal="left" vertical="top" wrapText="1"/>
    </xf>
    <xf numFmtId="0" fontId="15" fillId="0" borderId="35" xfId="2" applyFont="1" applyBorder="1" applyAlignment="1">
      <alignment horizontal="left" vertical="top" wrapText="1"/>
    </xf>
    <xf numFmtId="0" fontId="24" fillId="0" borderId="35" xfId="2" applyFont="1" applyBorder="1" applyAlignment="1">
      <alignment horizontal="left" vertical="top"/>
    </xf>
    <xf numFmtId="0" fontId="90" fillId="0" borderId="35" xfId="4" applyFont="1" applyBorder="1" applyAlignment="1">
      <alignment horizontal="left" vertical="top"/>
    </xf>
    <xf numFmtId="0" fontId="90" fillId="0" borderId="35" xfId="5" applyFont="1" applyBorder="1" applyAlignment="1" applyProtection="1">
      <alignment horizontal="left" vertical="top"/>
    </xf>
    <xf numFmtId="0" fontId="90" fillId="0" borderId="35" xfId="1" applyFont="1" applyFill="1" applyBorder="1" applyAlignment="1">
      <alignment horizontal="left" vertical="top"/>
    </xf>
    <xf numFmtId="0" fontId="91" fillId="0" borderId="35" xfId="5" applyFont="1" applyFill="1" applyBorder="1" applyAlignment="1" applyProtection="1">
      <alignment horizontal="left" vertical="top"/>
    </xf>
    <xf numFmtId="0" fontId="90" fillId="39" borderId="35" xfId="1" applyFont="1" applyFill="1" applyBorder="1" applyAlignment="1">
      <alignment horizontal="left" vertical="top"/>
    </xf>
    <xf numFmtId="0" fontId="90" fillId="39" borderId="35" xfId="5" applyFont="1" applyFill="1" applyBorder="1" applyAlignment="1" applyProtection="1">
      <alignment horizontal="left" vertical="top" wrapText="1"/>
    </xf>
    <xf numFmtId="0" fontId="90" fillId="0" borderId="35" xfId="6" applyFont="1" applyFill="1" applyBorder="1" applyAlignment="1">
      <alignment horizontal="left" vertical="top"/>
    </xf>
    <xf numFmtId="0" fontId="90" fillId="0" borderId="35" xfId="8" applyFont="1" applyFill="1" applyBorder="1" applyAlignment="1" applyProtection="1">
      <alignment horizontal="left" vertical="top"/>
    </xf>
    <xf numFmtId="0" fontId="20" fillId="8" borderId="36" xfId="0" applyFont="1" applyFill="1" applyBorder="1"/>
    <xf numFmtId="0" fontId="0" fillId="8" borderId="37" xfId="0" applyFill="1" applyBorder="1"/>
    <xf numFmtId="0" fontId="18" fillId="31" borderId="36" xfId="0" applyFont="1" applyFill="1" applyBorder="1"/>
    <xf numFmtId="0" fontId="0" fillId="31" borderId="37" xfId="0" applyFill="1" applyBorder="1"/>
    <xf numFmtId="0" fontId="6" fillId="31" borderId="37" xfId="0" applyFont="1" applyFill="1" applyBorder="1"/>
    <xf numFmtId="0" fontId="19" fillId="4" borderId="0" xfId="0" applyFont="1" applyFill="1" applyBorder="1"/>
    <xf numFmtId="0" fontId="16" fillId="4" borderId="0" xfId="0" applyFont="1" applyFill="1" applyBorder="1"/>
    <xf numFmtId="0" fontId="84" fillId="29" borderId="0" xfId="0" applyFont="1" applyFill="1" applyBorder="1"/>
    <xf numFmtId="0" fontId="15" fillId="8" borderId="1" xfId="0" applyFont="1" applyFill="1" applyBorder="1"/>
    <xf numFmtId="0" fontId="0" fillId="31" borderId="1" xfId="0" applyFill="1" applyBorder="1"/>
    <xf numFmtId="0" fontId="0" fillId="31" borderId="6" xfId="0" applyFill="1" applyBorder="1"/>
    <xf numFmtId="0" fontId="17" fillId="6" borderId="6" xfId="0" applyFont="1" applyFill="1" applyBorder="1"/>
    <xf numFmtId="0" fontId="92" fillId="5" borderId="6" xfId="0" applyFont="1" applyFill="1" applyBorder="1"/>
    <xf numFmtId="0" fontId="0" fillId="5" borderId="39" xfId="0" applyFill="1" applyBorder="1"/>
    <xf numFmtId="0" fontId="92" fillId="30" borderId="6" xfId="0" applyFont="1" applyFill="1" applyBorder="1"/>
    <xf numFmtId="0" fontId="0" fillId="30" borderId="6" xfId="0" applyFill="1" applyBorder="1"/>
    <xf numFmtId="0" fontId="15" fillId="0" borderId="35" xfId="0" applyFont="1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0" fillId="0" borderId="0" xfId="0" applyAlignment="1">
      <alignment horizontal="left" indent="1"/>
    </xf>
    <xf numFmtId="0" fontId="79" fillId="0" borderId="0" xfId="0" applyFont="1" applyAlignment="1">
      <alignment horizontal="left" vertical="center" wrapText="1" indent="1"/>
    </xf>
    <xf numFmtId="0" fontId="94" fillId="0" borderId="7" xfId="0" applyFont="1" applyBorder="1" applyAlignment="1">
      <alignment horizontal="center" vertical="center" wrapText="1"/>
    </xf>
    <xf numFmtId="0" fontId="13" fillId="33" borderId="7" xfId="0" applyFont="1" applyFill="1" applyBorder="1" applyAlignment="1" applyProtection="1">
      <alignment horizontal="center" vertical="center" wrapText="1"/>
      <protection hidden="1"/>
    </xf>
    <xf numFmtId="0" fontId="13" fillId="34" borderId="7" xfId="0" applyFont="1" applyFill="1" applyBorder="1" applyAlignment="1" applyProtection="1">
      <alignment horizontal="center" vertical="center" wrapText="1"/>
      <protection hidden="1"/>
    </xf>
    <xf numFmtId="0" fontId="0" fillId="33" borderId="7" xfId="0" applyFont="1" applyFill="1" applyBorder="1" applyAlignment="1" applyProtection="1">
      <alignment horizontal="center" vertical="center" wrapText="1"/>
      <protection hidden="1"/>
    </xf>
    <xf numFmtId="0" fontId="0" fillId="34" borderId="7" xfId="0" applyFont="1" applyFill="1" applyBorder="1" applyAlignment="1" applyProtection="1">
      <alignment horizontal="center" vertical="center" wrapText="1"/>
      <protection hidden="1"/>
    </xf>
    <xf numFmtId="3" fontId="0" fillId="34" borderId="7" xfId="0" applyNumberFormat="1" applyFont="1" applyFill="1" applyBorder="1" applyAlignment="1" applyProtection="1">
      <alignment horizontal="center" vertical="center" wrapText="1"/>
      <protection hidden="1"/>
    </xf>
    <xf numFmtId="3" fontId="0" fillId="33" borderId="7" xfId="0" applyNumberFormat="1" applyFont="1" applyFill="1" applyBorder="1" applyAlignment="1" applyProtection="1">
      <alignment horizontal="center" vertical="center" wrapText="1"/>
      <protection hidden="1"/>
    </xf>
    <xf numFmtId="0" fontId="13" fillId="32" borderId="7" xfId="0" applyFont="1" applyFill="1" applyBorder="1" applyAlignment="1" applyProtection="1">
      <alignment horizontal="center" vertical="center" wrapText="1"/>
      <protection hidden="1"/>
    </xf>
    <xf numFmtId="0" fontId="13" fillId="35" borderId="7" xfId="0" applyFont="1" applyFill="1" applyBorder="1" applyAlignment="1" applyProtection="1">
      <alignment horizontal="center" vertical="center" wrapText="1"/>
      <protection hidden="1"/>
    </xf>
    <xf numFmtId="0" fontId="13" fillId="35" borderId="22" xfId="0" applyFont="1" applyFill="1" applyBorder="1" applyAlignment="1" applyProtection="1">
      <alignment horizontal="center" vertical="center" wrapText="1"/>
      <protection hidden="1"/>
    </xf>
    <xf numFmtId="0" fontId="0" fillId="32" borderId="35" xfId="0" applyFont="1" applyFill="1" applyBorder="1" applyAlignment="1" applyProtection="1">
      <alignment horizontal="center" vertical="center" wrapText="1"/>
      <protection hidden="1"/>
    </xf>
    <xf numFmtId="0" fontId="13" fillId="36" borderId="7" xfId="0" applyFont="1" applyFill="1" applyBorder="1" applyAlignment="1" applyProtection="1">
      <alignment horizontal="left" vertical="center" wrapText="1" indent="1"/>
      <protection hidden="1"/>
    </xf>
    <xf numFmtId="0" fontId="15" fillId="3" borderId="7" xfId="0" applyFont="1" applyFill="1" applyBorder="1" applyAlignment="1" applyProtection="1">
      <alignment horizontal="left" vertical="center" wrapText="1" indent="4"/>
      <protection hidden="1"/>
    </xf>
    <xf numFmtId="0" fontId="0" fillId="36" borderId="7" xfId="0" applyFont="1" applyFill="1" applyBorder="1" applyAlignment="1" applyProtection="1">
      <alignment horizontal="left" vertical="center" wrapText="1" indent="4"/>
      <protection hidden="1"/>
    </xf>
    <xf numFmtId="0" fontId="0" fillId="3" borderId="7" xfId="0" applyFont="1" applyFill="1" applyBorder="1" applyAlignment="1" applyProtection="1">
      <alignment horizontal="left" vertical="center" wrapText="1" indent="4"/>
      <protection hidden="1"/>
    </xf>
    <xf numFmtId="0" fontId="13" fillId="37" borderId="7" xfId="0" applyFont="1" applyFill="1" applyBorder="1" applyAlignment="1" applyProtection="1">
      <alignment horizontal="left" vertical="center" wrapText="1" indent="1"/>
      <protection hidden="1"/>
    </xf>
    <xf numFmtId="0" fontId="0" fillId="38" borderId="7" xfId="0" applyFont="1" applyFill="1" applyBorder="1" applyAlignment="1" applyProtection="1">
      <alignment horizontal="left" vertical="center" wrapText="1" indent="4"/>
      <protection hidden="1"/>
    </xf>
    <xf numFmtId="0" fontId="0" fillId="37" borderId="7" xfId="0" applyFont="1" applyFill="1" applyBorder="1" applyAlignment="1" applyProtection="1">
      <alignment horizontal="left" vertical="center" wrapText="1" indent="4"/>
      <protection hidden="1"/>
    </xf>
    <xf numFmtId="0" fontId="13" fillId="32" borderId="7" xfId="0" applyFont="1" applyFill="1" applyBorder="1" applyAlignment="1" applyProtection="1">
      <alignment horizontal="left" vertical="center" wrapText="1" indent="1"/>
      <protection hidden="1"/>
    </xf>
    <xf numFmtId="0" fontId="0" fillId="35" borderId="7" xfId="0" applyFont="1" applyFill="1" applyBorder="1" applyAlignment="1" applyProtection="1">
      <alignment horizontal="left" vertical="center" wrapText="1" indent="4"/>
      <protection hidden="1"/>
    </xf>
    <xf numFmtId="0" fontId="0" fillId="32" borderId="7" xfId="0" applyFont="1" applyFill="1" applyBorder="1" applyAlignment="1" applyProtection="1">
      <alignment horizontal="left" vertical="center" wrapText="1" indent="4"/>
      <protection hidden="1"/>
    </xf>
    <xf numFmtId="0" fontId="93" fillId="0" borderId="35" xfId="0" applyFont="1" applyBorder="1" applyAlignment="1">
      <alignment vertical="top" wrapText="1"/>
    </xf>
    <xf numFmtId="0" fontId="24" fillId="0" borderId="35" xfId="2" applyFont="1" applyFill="1" applyBorder="1" applyAlignment="1">
      <alignment horizontal="left" vertical="top"/>
    </xf>
    <xf numFmtId="0" fontId="15" fillId="0" borderId="10" xfId="0" applyFont="1" applyBorder="1" applyAlignment="1">
      <alignment vertical="top" wrapText="1"/>
    </xf>
    <xf numFmtId="0" fontId="93" fillId="0" borderId="10" xfId="0" applyFont="1" applyBorder="1" applyAlignment="1">
      <alignment vertical="top" wrapText="1"/>
    </xf>
    <xf numFmtId="0" fontId="24" fillId="0" borderId="10" xfId="0" applyFont="1" applyBorder="1" applyAlignment="1">
      <alignment vertical="top" wrapText="1"/>
    </xf>
    <xf numFmtId="0" fontId="89" fillId="0" borderId="10" xfId="0" applyFont="1" applyBorder="1" applyAlignment="1">
      <alignment vertical="top" wrapText="1"/>
    </xf>
    <xf numFmtId="0" fontId="90" fillId="0" borderId="10" xfId="0" applyFont="1" applyBorder="1" applyAlignment="1">
      <alignment vertical="top" wrapText="1"/>
    </xf>
    <xf numFmtId="0" fontId="0" fillId="0" borderId="0" xfId="0" applyAlignment="1">
      <alignment vertical="top"/>
    </xf>
    <xf numFmtId="0" fontId="15" fillId="0" borderId="35" xfId="0" applyFont="1" applyBorder="1" applyAlignment="1">
      <alignment vertical="top" wrapText="1"/>
    </xf>
    <xf numFmtId="0" fontId="89" fillId="0" borderId="35" xfId="0" applyFont="1" applyBorder="1" applyAlignment="1">
      <alignment vertical="top" wrapText="1"/>
    </xf>
    <xf numFmtId="0" fontId="90" fillId="0" borderId="35" xfId="0" applyFont="1" applyBorder="1" applyAlignment="1">
      <alignment vertical="top" wrapText="1"/>
    </xf>
    <xf numFmtId="0" fontId="2" fillId="0" borderId="10" xfId="0" applyFont="1" applyBorder="1" applyAlignment="1">
      <alignment vertical="top" wrapText="1"/>
    </xf>
    <xf numFmtId="0" fontId="2" fillId="0" borderId="35" xfId="0" applyFont="1" applyBorder="1" applyAlignment="1">
      <alignment vertical="top" wrapText="1"/>
    </xf>
    <xf numFmtId="0" fontId="24" fillId="0" borderId="10" xfId="0" applyFont="1" applyBorder="1" applyAlignment="1" applyProtection="1">
      <alignment vertical="top" wrapText="1"/>
      <protection hidden="1"/>
    </xf>
    <xf numFmtId="0" fontId="23" fillId="0" borderId="10" xfId="0" applyFont="1" applyBorder="1" applyAlignment="1" applyProtection="1">
      <alignment vertical="top" wrapText="1"/>
      <protection hidden="1"/>
    </xf>
    <xf numFmtId="0" fontId="15" fillId="0" borderId="7" xfId="0" applyFont="1" applyBorder="1" applyAlignment="1">
      <alignment vertical="top" wrapText="1"/>
    </xf>
    <xf numFmtId="0" fontId="0" fillId="32" borderId="0" xfId="0" applyFill="1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0" fillId="34" borderId="0" xfId="0" applyFill="1" applyAlignment="1">
      <alignment horizontal="center" vertical="center"/>
    </xf>
    <xf numFmtId="0" fontId="0" fillId="35" borderId="0" xfId="0" applyFill="1" applyAlignment="1">
      <alignment horizontal="center" vertical="center"/>
    </xf>
    <xf numFmtId="0" fontId="0" fillId="34" borderId="7" xfId="0" applyFill="1" applyBorder="1" applyAlignment="1">
      <alignment vertical="center" wrapText="1"/>
    </xf>
    <xf numFmtId="0" fontId="0" fillId="33" borderId="7" xfId="0" applyFont="1" applyFill="1" applyBorder="1" applyAlignment="1">
      <alignment vertical="center" wrapText="1"/>
    </xf>
    <xf numFmtId="0" fontId="0" fillId="33" borderId="7" xfId="0" applyFill="1" applyBorder="1" applyAlignment="1">
      <alignment vertical="center" wrapText="1"/>
    </xf>
    <xf numFmtId="0" fontId="0" fillId="32" borderId="7" xfId="0" applyFont="1" applyFill="1" applyBorder="1" applyAlignment="1">
      <alignment vertical="center" wrapText="1"/>
    </xf>
    <xf numFmtId="0" fontId="0" fillId="35" borderId="7" xfId="0" applyFont="1" applyFill="1" applyBorder="1" applyAlignment="1">
      <alignment vertical="center" wrapText="1"/>
    </xf>
    <xf numFmtId="0" fontId="0" fillId="32" borderId="7" xfId="0" applyFill="1" applyBorder="1" applyAlignment="1">
      <alignment vertical="center" wrapText="1"/>
    </xf>
    <xf numFmtId="0" fontId="0" fillId="35" borderId="7" xfId="0" applyFill="1" applyBorder="1" applyAlignment="1">
      <alignment vertical="center" wrapText="1"/>
    </xf>
    <xf numFmtId="0" fontId="0" fillId="0" borderId="10" xfId="0" applyBorder="1" applyAlignment="1">
      <alignment vertical="center" wrapText="1"/>
    </xf>
    <xf numFmtId="0" fontId="13" fillId="0" borderId="7" xfId="0" applyFont="1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0" fillId="0" borderId="35" xfId="0" applyBorder="1" applyAlignment="1">
      <alignment vertical="center" wrapText="1"/>
    </xf>
    <xf numFmtId="0" fontId="0" fillId="0" borderId="7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7" xfId="0" applyFont="1" applyBorder="1" applyAlignment="1">
      <alignment horizontal="center" vertical="center" wrapText="1"/>
    </xf>
    <xf numFmtId="0" fontId="83" fillId="0" borderId="7" xfId="0" applyFont="1" applyBorder="1" applyAlignment="1">
      <alignment horizontal="center" vertical="center"/>
    </xf>
    <xf numFmtId="0" fontId="94" fillId="0" borderId="7" xfId="0" applyFont="1" applyBorder="1" applyAlignment="1">
      <alignment horizontal="center" vertical="center"/>
    </xf>
    <xf numFmtId="0" fontId="13" fillId="5" borderId="9" xfId="0" applyFont="1" applyFill="1" applyBorder="1" applyAlignment="1">
      <alignment vertical="top"/>
    </xf>
    <xf numFmtId="0" fontId="13" fillId="30" borderId="9" xfId="0" applyFont="1" applyFill="1" applyBorder="1" applyAlignment="1">
      <alignment vertical="top"/>
    </xf>
    <xf numFmtId="0" fontId="0" fillId="0" borderId="7" xfId="0" applyFont="1" applyBorder="1" applyAlignment="1">
      <alignment horizontal="left" vertical="top" wrapText="1" indent="4"/>
    </xf>
    <xf numFmtId="0" fontId="80" fillId="0" borderId="9" xfId="1" applyFont="1" applyBorder="1"/>
    <xf numFmtId="0" fontId="42" fillId="0" borderId="9" xfId="94" applyBorder="1"/>
    <xf numFmtId="0" fontId="15" fillId="0" borderId="9" xfId="1" applyFont="1" applyBorder="1"/>
    <xf numFmtId="0" fontId="81" fillId="0" borderId="9" xfId="1" applyFont="1" applyBorder="1"/>
    <xf numFmtId="0" fontId="42" fillId="0" borderId="9" xfId="94" applyBorder="1" applyAlignment="1">
      <alignment horizontal="left" indent="2"/>
    </xf>
    <xf numFmtId="0" fontId="23" fillId="0" borderId="0" xfId="0" applyFont="1" applyAlignment="1">
      <alignment vertical="center"/>
    </xf>
    <xf numFmtId="0" fontId="0" fillId="0" borderId="35" xfId="0" applyBorder="1" applyAlignment="1">
      <alignment vertical="top"/>
    </xf>
    <xf numFmtId="0" fontId="15" fillId="40" borderId="0" xfId="0" applyFont="1" applyFill="1"/>
    <xf numFmtId="0" fontId="19" fillId="31" borderId="0" xfId="1" applyFont="1" applyFill="1" applyAlignment="1">
      <alignment vertical="top"/>
    </xf>
    <xf numFmtId="0" fontId="24" fillId="0" borderId="35" xfId="2" applyFont="1" applyFill="1" applyBorder="1" applyAlignment="1">
      <alignment horizontal="left" vertical="top" wrapText="1"/>
    </xf>
    <xf numFmtId="0" fontId="90" fillId="0" borderId="35" xfId="6" applyFont="1" applyFill="1" applyBorder="1" applyAlignment="1" applyProtection="1">
      <alignment horizontal="left" vertical="top"/>
    </xf>
    <xf numFmtId="0" fontId="90" fillId="0" borderId="35" xfId="1" applyFont="1" applyFill="1" applyBorder="1" applyAlignment="1">
      <alignment horizontal="left" vertical="top" wrapText="1"/>
    </xf>
    <xf numFmtId="0" fontId="90" fillId="0" borderId="35" xfId="7" applyFont="1" applyFill="1" applyBorder="1" applyAlignment="1" applyProtection="1">
      <alignment horizontal="left" vertical="top"/>
    </xf>
    <xf numFmtId="0" fontId="91" fillId="0" borderId="35" xfId="4" applyFont="1" applyFill="1" applyBorder="1" applyAlignment="1">
      <alignment horizontal="left" vertical="top"/>
    </xf>
    <xf numFmtId="0" fontId="91" fillId="0" borderId="35" xfId="8" applyFont="1" applyFill="1" applyBorder="1" applyAlignment="1" applyProtection="1">
      <alignment horizontal="left" vertical="top"/>
    </xf>
    <xf numFmtId="0" fontId="90" fillId="0" borderId="35" xfId="7" applyFont="1" applyFill="1" applyBorder="1" applyAlignment="1" applyProtection="1">
      <alignment horizontal="left" vertical="top" wrapText="1"/>
    </xf>
    <xf numFmtId="0" fontId="90" fillId="0" borderId="35" xfId="5" applyFont="1" applyFill="1" applyBorder="1" applyAlignment="1" applyProtection="1">
      <alignment horizontal="left" vertical="top" wrapText="1"/>
    </xf>
    <xf numFmtId="0" fontId="90" fillId="0" borderId="35" xfId="5" applyFont="1" applyFill="1" applyBorder="1" applyAlignment="1" applyProtection="1">
      <alignment horizontal="left" vertical="top"/>
    </xf>
    <xf numFmtId="0" fontId="90" fillId="0" borderId="35" xfId="4" applyFont="1" applyFill="1" applyBorder="1" applyAlignment="1">
      <alignment horizontal="left" vertical="top" wrapText="1"/>
    </xf>
    <xf numFmtId="0" fontId="84" fillId="29" borderId="0" xfId="0" applyFont="1" applyFill="1" applyBorder="1" applyAlignment="1"/>
    <xf numFmtId="14" fontId="3" fillId="0" borderId="7" xfId="0" applyNumberFormat="1" applyFont="1" applyBorder="1" applyAlignment="1">
      <alignment horizontal="left" wrapText="1"/>
    </xf>
    <xf numFmtId="14" fontId="89" fillId="0" borderId="10" xfId="0" applyNumberFormat="1" applyFont="1" applyBorder="1" applyAlignment="1">
      <alignment horizontal="left" vertical="top" wrapText="1"/>
    </xf>
    <xf numFmtId="0" fontId="15" fillId="31" borderId="43" xfId="0" applyFont="1" applyFill="1" applyBorder="1" applyAlignment="1" applyProtection="1">
      <alignment vertical="center" wrapText="1"/>
      <protection locked="0"/>
    </xf>
    <xf numFmtId="0" fontId="15" fillId="8" borderId="26" xfId="0" applyFont="1" applyFill="1" applyBorder="1" applyAlignment="1" applyProtection="1">
      <alignment horizontal="left" vertical="center" wrapText="1"/>
      <protection locked="0"/>
    </xf>
    <xf numFmtId="0" fontId="0" fillId="0" borderId="44" xfId="0" applyBorder="1" applyAlignment="1" applyProtection="1">
      <alignment horizontal="center" vertical="center" wrapText="1"/>
      <protection locked="0"/>
    </xf>
    <xf numFmtId="0" fontId="13" fillId="0" borderId="29" xfId="0" applyFont="1" applyBorder="1" applyAlignment="1">
      <alignment horizontal="center" vertical="center"/>
    </xf>
    <xf numFmtId="0" fontId="13" fillId="0" borderId="43" xfId="0" applyFont="1" applyBorder="1" applyAlignment="1">
      <alignment horizontal="center" vertical="center"/>
    </xf>
    <xf numFmtId="0" fontId="0" fillId="0" borderId="35" xfId="0" applyBorder="1" applyAlignment="1">
      <alignment horizontal="left" vertical="top" wrapText="1" indent="1"/>
    </xf>
    <xf numFmtId="0" fontId="60" fillId="0" borderId="45" xfId="0" applyFont="1" applyFill="1" applyBorder="1" applyAlignment="1" applyProtection="1">
      <alignment horizontal="left" vertical="top"/>
    </xf>
    <xf numFmtId="0" fontId="0" fillId="0" borderId="4" xfId="0" applyBorder="1" applyAlignment="1">
      <alignment horizontal="left" vertical="top" wrapText="1" indent="1"/>
    </xf>
    <xf numFmtId="0" fontId="13" fillId="8" borderId="39" xfId="0" applyFont="1" applyFill="1" applyBorder="1" applyAlignment="1">
      <alignment horizontal="center" vertical="center" wrapText="1"/>
    </xf>
    <xf numFmtId="0" fontId="13" fillId="0" borderId="35" xfId="0" applyFont="1" applyBorder="1" applyAlignment="1">
      <alignment horizontal="center" vertical="center"/>
    </xf>
    <xf numFmtId="0" fontId="67" fillId="0" borderId="0" xfId="80" applyFont="1" applyAlignment="1">
      <alignment horizontal="center"/>
    </xf>
    <xf numFmtId="0" fontId="69" fillId="0" borderId="0" xfId="80" applyFont="1" applyAlignment="1">
      <alignment horizontal="center"/>
    </xf>
    <xf numFmtId="0" fontId="71" fillId="0" borderId="0" xfId="80" applyFont="1" applyAlignment="1">
      <alignment horizontal="center"/>
    </xf>
    <xf numFmtId="0" fontId="72" fillId="0" borderId="0" xfId="8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0" fillId="0" borderId="22" xfId="0" applyBorder="1" applyAlignment="1">
      <alignment horizontal="left" vertical="center" indent="2"/>
    </xf>
    <xf numFmtId="0" fontId="0" fillId="0" borderId="21" xfId="0" applyBorder="1" applyAlignment="1">
      <alignment horizontal="left" vertical="center" indent="2"/>
    </xf>
    <xf numFmtId="0" fontId="0" fillId="0" borderId="10" xfId="0" applyBorder="1" applyAlignment="1">
      <alignment horizontal="left" vertical="center" indent="2"/>
    </xf>
    <xf numFmtId="0" fontId="0" fillId="0" borderId="22" xfId="0" applyBorder="1" applyAlignment="1">
      <alignment horizontal="left" vertical="center" wrapText="1" indent="1"/>
    </xf>
    <xf numFmtId="0" fontId="0" fillId="0" borderId="10" xfId="0" applyBorder="1" applyAlignment="1">
      <alignment horizontal="left" vertical="center" wrapText="1" indent="1"/>
    </xf>
    <xf numFmtId="0" fontId="0" fillId="35" borderId="22" xfId="0" applyFont="1" applyFill="1" applyBorder="1" applyAlignment="1" applyProtection="1">
      <alignment horizontal="center" vertical="center" wrapText="1"/>
      <protection hidden="1"/>
    </xf>
    <xf numFmtId="0" fontId="0" fillId="35" borderId="21" xfId="0" applyFont="1" applyFill="1" applyBorder="1" applyAlignment="1" applyProtection="1">
      <alignment horizontal="center" vertical="center" wrapText="1"/>
      <protection hidden="1"/>
    </xf>
    <xf numFmtId="0" fontId="0" fillId="35" borderId="10" xfId="0" applyFont="1" applyFill="1" applyBorder="1" applyAlignment="1" applyProtection="1">
      <alignment horizontal="center" vertical="center" wrapText="1"/>
      <protection hidden="1"/>
    </xf>
    <xf numFmtId="0" fontId="0" fillId="35" borderId="22" xfId="0" applyFill="1" applyBorder="1" applyAlignment="1">
      <alignment horizontal="left" vertical="center" wrapText="1" indent="1"/>
    </xf>
    <xf numFmtId="0" fontId="0" fillId="35" borderId="21" xfId="0" applyFill="1" applyBorder="1" applyAlignment="1">
      <alignment horizontal="left" vertical="center" wrapText="1" indent="1"/>
    </xf>
    <xf numFmtId="0" fontId="0" fillId="35" borderId="10" xfId="0" applyFill="1" applyBorder="1" applyAlignment="1">
      <alignment horizontal="left" vertical="center" wrapText="1" indent="1"/>
    </xf>
    <xf numFmtId="0" fontId="0" fillId="6" borderId="0" xfId="0" applyFill="1" applyBorder="1" applyAlignment="1">
      <alignment horizontal="center"/>
    </xf>
    <xf numFmtId="0" fontId="0" fillId="31" borderId="9" xfId="0" applyFill="1" applyBorder="1" applyAlignment="1">
      <alignment horizontal="center"/>
    </xf>
    <xf numFmtId="0" fontId="15" fillId="6" borderId="0" xfId="0" applyFont="1" applyFill="1" applyBorder="1" applyAlignment="1">
      <alignment horizontal="center" vertical="center"/>
    </xf>
    <xf numFmtId="0" fontId="18" fillId="8" borderId="31" xfId="0" applyFont="1" applyFill="1" applyBorder="1" applyAlignment="1" applyProtection="1">
      <alignment horizontal="center" vertical="center"/>
      <protection locked="0"/>
    </xf>
    <xf numFmtId="0" fontId="18" fillId="8" borderId="23" xfId="0" applyFont="1" applyFill="1" applyBorder="1" applyAlignment="1" applyProtection="1">
      <alignment horizontal="center" vertical="center"/>
      <protection locked="0"/>
    </xf>
    <xf numFmtId="0" fontId="18" fillId="8" borderId="32" xfId="0" applyFont="1" applyFill="1" applyBorder="1" applyAlignment="1" applyProtection="1">
      <alignment horizontal="center" vertical="center"/>
      <protection locked="0"/>
    </xf>
    <xf numFmtId="0" fontId="78" fillId="0" borderId="0" xfId="0" applyFont="1" applyAlignment="1">
      <alignment horizontal="center" vertical="center"/>
    </xf>
    <xf numFmtId="0" fontId="86" fillId="0" borderId="37" xfId="0" applyFont="1" applyBorder="1" applyAlignment="1">
      <alignment horizontal="center" vertical="center"/>
    </xf>
    <xf numFmtId="0" fontId="0" fillId="32" borderId="22" xfId="0" applyFont="1" applyFill="1" applyBorder="1" applyAlignment="1" applyProtection="1">
      <alignment horizontal="center" vertical="center" wrapText="1"/>
      <protection hidden="1"/>
    </xf>
    <xf numFmtId="0" fontId="0" fillId="32" borderId="21" xfId="0" applyFont="1" applyFill="1" applyBorder="1" applyAlignment="1" applyProtection="1">
      <alignment horizontal="center" vertical="center" wrapText="1"/>
      <protection hidden="1"/>
    </xf>
    <xf numFmtId="0" fontId="0" fillId="32" borderId="10" xfId="0" applyFont="1" applyFill="1" applyBorder="1" applyAlignment="1" applyProtection="1">
      <alignment horizontal="center" vertical="center" wrapText="1"/>
      <protection hidden="1"/>
    </xf>
    <xf numFmtId="0" fontId="0" fillId="32" borderId="22" xfId="0" applyFill="1" applyBorder="1" applyAlignment="1">
      <alignment horizontal="left" vertical="center" wrapText="1" indent="1"/>
    </xf>
    <xf numFmtId="0" fontId="0" fillId="32" borderId="21" xfId="0" applyFill="1" applyBorder="1" applyAlignment="1">
      <alignment horizontal="left" vertical="center" wrapText="1" indent="1"/>
    </xf>
    <xf numFmtId="0" fontId="0" fillId="32" borderId="10" xfId="0" applyFill="1" applyBorder="1" applyAlignment="1">
      <alignment horizontal="left" vertical="center" wrapText="1" indent="1"/>
    </xf>
    <xf numFmtId="0" fontId="42" fillId="0" borderId="0" xfId="94" applyAlignment="1">
      <alignment horizontal="left" vertical="center"/>
    </xf>
    <xf numFmtId="0" fontId="20" fillId="8" borderId="4" xfId="0" applyFont="1" applyFill="1" applyBorder="1" applyAlignment="1" applyProtection="1">
      <alignment horizontal="center" vertical="center"/>
    </xf>
    <xf numFmtId="0" fontId="20" fillId="8" borderId="23" xfId="0" applyFont="1" applyFill="1" applyBorder="1" applyAlignment="1" applyProtection="1">
      <alignment horizontal="center" vertical="center"/>
    </xf>
    <xf numFmtId="0" fontId="20" fillId="8" borderId="8" xfId="0" applyFont="1" applyFill="1" applyBorder="1" applyAlignment="1" applyProtection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56" fillId="0" borderId="0" xfId="0" applyFont="1" applyBorder="1" applyAlignment="1">
      <alignment horizontal="left" vertical="top" wrapText="1"/>
    </xf>
    <xf numFmtId="0" fontId="85" fillId="0" borderId="0" xfId="0" applyFont="1" applyFill="1" applyBorder="1" applyAlignment="1">
      <alignment horizontal="center" vertical="center" wrapText="1"/>
    </xf>
    <xf numFmtId="0" fontId="13" fillId="0" borderId="31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32" xfId="0" applyFont="1" applyBorder="1" applyAlignment="1">
      <alignment horizontal="center" vertical="center"/>
    </xf>
  </cellXfs>
  <cellStyles count="95">
    <cellStyle name="20% - 1. jelölőszín 2" xfId="9"/>
    <cellStyle name="20% - 2. jelölőszín 2" xfId="10"/>
    <cellStyle name="20% - 3. jelölőszín 2" xfId="11"/>
    <cellStyle name="20% - 4. jelölőszín 2" xfId="12"/>
    <cellStyle name="20% - 5. jelölőszín 2" xfId="13"/>
    <cellStyle name="20% - 6. jelölőszín 2" xfId="14"/>
    <cellStyle name="40% - 1. jelölőszín 2" xfId="15"/>
    <cellStyle name="40% - 2. jelölőszín 2" xfId="16"/>
    <cellStyle name="40% - 3. jelölőszín 2" xfId="17"/>
    <cellStyle name="40% - 3. jelölőszín 2 2" xfId="18"/>
    <cellStyle name="40% - 3. jelölőszín 3" xfId="19"/>
    <cellStyle name="40% - 3. jelölőszín 3 2" xfId="20"/>
    <cellStyle name="40% - 4. jelölőszín 2" xfId="21"/>
    <cellStyle name="40% - 5. jelölőszín 2" xfId="22"/>
    <cellStyle name="40% - 6. jelölőszín 2" xfId="23"/>
    <cellStyle name="60% - 1. jelölőszín 2" xfId="24"/>
    <cellStyle name="60% - 2. jelölőszín 2" xfId="25"/>
    <cellStyle name="60% - 3. jelölőszín 2" xfId="26"/>
    <cellStyle name="60% - 4. jelölőszín 2" xfId="27"/>
    <cellStyle name="60% - 5. jelölőszín 2" xfId="28"/>
    <cellStyle name="60% - 6. jelölőszín 2" xfId="29"/>
    <cellStyle name="Bevitel 2" xfId="30"/>
    <cellStyle name="Cím 2" xfId="31"/>
    <cellStyle name="Címsor 1 2" xfId="32"/>
    <cellStyle name="Címsor 2 2" xfId="33"/>
    <cellStyle name="Címsor 3 2" xfId="34"/>
    <cellStyle name="Címsor 4 2" xfId="35"/>
    <cellStyle name="Default" xfId="36"/>
    <cellStyle name="Ellenőrzőcella 2" xfId="37"/>
    <cellStyle name="Excel Built-in 40% - Accent3" xfId="38"/>
    <cellStyle name="Excel Built-in Excel Built-in Excel Built-in Excel Built-in Excel Built-in Excel Built-in Excel Built-in Normal" xfId="39"/>
    <cellStyle name="Excel Built-in Excel Built-in Excel Built-in Excel Built-in Excel Built-in Normal" xfId="40"/>
    <cellStyle name="Excel Built-in Excel Built-in Excel Built-in Excel Built-in Normal" xfId="41"/>
    <cellStyle name="Excel Built-in Excel Built-in Excel Built-in Normal" xfId="42"/>
    <cellStyle name="Excel Built-in Normal" xfId="43"/>
    <cellStyle name="Excel Built-in Normal 1" xfId="44"/>
    <cellStyle name="Excel Built-in Normal 1 1 1" xfId="45"/>
    <cellStyle name="Excel Built-in Normal 2" xfId="46"/>
    <cellStyle name="Excel Built-in Normál 2" xfId="47"/>
    <cellStyle name="Excel Built-in Normal 2 2" xfId="48"/>
    <cellStyle name="Excel Built-in Normal 3" xfId="49"/>
    <cellStyle name="Excel_20_Built-in_20_Normal" xfId="50"/>
    <cellStyle name="Ezres 2" xfId="51"/>
    <cellStyle name="Figyelmeztetés 2" xfId="52"/>
    <cellStyle name="Hiperhivatkozás_helyi önkormányzatok" xfId="53"/>
    <cellStyle name="Hivatkozás" xfId="94" builtinId="8"/>
    <cellStyle name="Hivatkozás 10" xfId="54"/>
    <cellStyle name="Hivatkozás 11" xfId="3"/>
    <cellStyle name="Hivatkozás 12" xfId="55"/>
    <cellStyle name="Hivatkozás 2" xfId="7"/>
    <cellStyle name="Hivatkozás 2 2" xfId="5"/>
    <cellStyle name="Hivatkozás 3" xfId="56"/>
    <cellStyle name="Hivatkozás 4" xfId="57"/>
    <cellStyle name="Hivatkozás 4 2" xfId="58"/>
    <cellStyle name="Hivatkozás 5" xfId="6"/>
    <cellStyle name="Hivatkozás 6" xfId="8"/>
    <cellStyle name="Hivatkozott cella 2" xfId="59"/>
    <cellStyle name="Jegyzet 2" xfId="60"/>
    <cellStyle name="Jelölőszín (1) 2" xfId="61"/>
    <cellStyle name="Jelölőszín (2) 2" xfId="62"/>
    <cellStyle name="Jelölőszín (3) 2" xfId="63"/>
    <cellStyle name="Jelölőszín (4) 2" xfId="64"/>
    <cellStyle name="Jelölőszín (5) 2" xfId="65"/>
    <cellStyle name="Jelölőszín (6) 2" xfId="66"/>
    <cellStyle name="Jó 2" xfId="67"/>
    <cellStyle name="Kimenet 2" xfId="68"/>
    <cellStyle name="Magyarázó szöveg 2" xfId="69"/>
    <cellStyle name="Normál" xfId="0" builtinId="0"/>
    <cellStyle name="Normál 10" xfId="2"/>
    <cellStyle name="Normál 11" xfId="70"/>
    <cellStyle name="Normál 2" xfId="1"/>
    <cellStyle name="Normál 2 2" xfId="71"/>
    <cellStyle name="Normál 2 2 2" xfId="72"/>
    <cellStyle name="Normál 3" xfId="73"/>
    <cellStyle name="Normál 3 2" xfId="74"/>
    <cellStyle name="Normál 3 2 2" xfId="75"/>
    <cellStyle name="Normál 4" xfId="76"/>
    <cellStyle name="Normál 4 2" xfId="77"/>
    <cellStyle name="Normál 4 2 2" xfId="78"/>
    <cellStyle name="Normál 4 3" xfId="79"/>
    <cellStyle name="Normál 5" xfId="80"/>
    <cellStyle name="Normál 5 2" xfId="81"/>
    <cellStyle name="Normál 6" xfId="4"/>
    <cellStyle name="Normál 6 2" xfId="82"/>
    <cellStyle name="Normál 6 3" xfId="83"/>
    <cellStyle name="Normál 7" xfId="84"/>
    <cellStyle name="Normál 8" xfId="85"/>
    <cellStyle name="Normál 9" xfId="86"/>
    <cellStyle name="Összesen 2" xfId="87"/>
    <cellStyle name="Rossz 2" xfId="88"/>
    <cellStyle name="Semleges 2" xfId="89"/>
    <cellStyle name="Stílus 1" xfId="90"/>
    <cellStyle name="Számítás 2" xfId="91"/>
    <cellStyle name="TableStyleLight1" xfId="92"/>
    <cellStyle name="TableStyleLight1 2" xfId="93"/>
  </cellStyles>
  <dxfs count="2">
    <dxf>
      <font>
        <color rgb="FFFF0000"/>
      </font>
    </dxf>
    <dxf>
      <font>
        <color theme="8" tint="-0.24994659260841701"/>
      </font>
    </dxf>
  </dxfs>
  <tableStyles count="0" defaultTableStyle="TableStyleMedium2" defaultPivotStyle="PivotStyleLight16"/>
  <colors>
    <mruColors>
      <color rgb="FFC99485"/>
      <color rgb="FFBB7059"/>
      <color rgb="FFB48178"/>
      <color rgb="FFB46660"/>
      <color rgb="FFB35343"/>
      <color rgb="FFBB5949"/>
      <color rgb="FFC44032"/>
      <color rgb="FFCD493B"/>
      <color rgb="FFC03922"/>
      <color rgb="FFDB4931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949217237727445"/>
          <c:y val="7.4221334939364877E-2"/>
          <c:w val="0.688096447101464"/>
          <c:h val="0.82471950213022238"/>
        </c:manualLayout>
      </c:layout>
      <c:scatterChart>
        <c:scatterStyle val="lineMarker"/>
        <c:varyColors val="0"/>
        <c:ser>
          <c:idx val="0"/>
          <c:order val="0"/>
          <c:tx>
            <c:strRef>
              <c:f>'Egyszerű kereső'!$D$110</c:f>
              <c:strCache>
                <c:ptCount val="1"/>
                <c:pt idx="0">
                  <c:v>válasszon települést a B2 mezőben</c:v>
                </c:pt>
              </c:strCache>
            </c:strRef>
          </c:tx>
          <c:spPr>
            <a:ln w="28575">
              <a:noFill/>
            </a:ln>
          </c:spPr>
          <c:dLbls>
            <c:txPr>
              <a:bodyPr/>
              <a:lstStyle/>
              <a:p>
                <a:pPr>
                  <a:defRPr>
                    <a:solidFill>
                      <a:schemeClr val="accent5">
                        <a:lumMod val="75000"/>
                      </a:schemeClr>
                    </a:solidFill>
                  </a:defRPr>
                </a:pPr>
                <a:endParaRPr lang="hu-HU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</c:dLbls>
          <c:xVal>
            <c:numRef>
              <c:f>'Egyszerű kereső'!$E$113</c:f>
              <c:numCache>
                <c:formatCode>0.0000</c:formatCode>
                <c:ptCount val="1"/>
                <c:pt idx="0">
                  <c:v>17.149999999999999</c:v>
                </c:pt>
              </c:numCache>
            </c:numRef>
          </c:xVal>
          <c:yVal>
            <c:numRef>
              <c:f>'Egyszerű kereső'!$E$112</c:f>
              <c:numCache>
                <c:formatCode>0.0000</c:formatCode>
                <c:ptCount val="1"/>
                <c:pt idx="0">
                  <c:v>48.35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554432"/>
        <c:axId val="99555968"/>
      </c:scatterChart>
      <c:valAx>
        <c:axId val="99554432"/>
        <c:scaling>
          <c:orientation val="minMax"/>
          <c:max val="22.9"/>
          <c:min val="16"/>
        </c:scaling>
        <c:delete val="1"/>
        <c:axPos val="b"/>
        <c:numFmt formatCode="0.0000" sourceLinked="1"/>
        <c:majorTickMark val="out"/>
        <c:minorTickMark val="none"/>
        <c:tickLblPos val="nextTo"/>
        <c:crossAx val="99555968"/>
        <c:crosses val="autoZero"/>
        <c:crossBetween val="midCat"/>
      </c:valAx>
      <c:valAx>
        <c:axId val="99555968"/>
        <c:scaling>
          <c:orientation val="minMax"/>
          <c:max val="48.639999999999915"/>
          <c:min val="45.729999999999919"/>
        </c:scaling>
        <c:delete val="1"/>
        <c:axPos val="l"/>
        <c:numFmt formatCode="0.0000" sourceLinked="1"/>
        <c:majorTickMark val="out"/>
        <c:minorTickMark val="none"/>
        <c:tickLblPos val="nextTo"/>
        <c:crossAx val="99554432"/>
        <c:crosses val="autoZero"/>
        <c:crossBetween val="midCat"/>
        <c:minorUnit val="0.1"/>
      </c:valAx>
      <c:spPr>
        <a:blipFill>
          <a:blip xmlns:r="http://schemas.openxmlformats.org/officeDocument/2006/relationships" r:embed="rId1"/>
          <a:stretch>
            <a:fillRect/>
          </a:stretch>
        </a:blipFill>
        <a:ln>
          <a:noFill/>
        </a:ln>
      </c:spPr>
    </c:plotArea>
    <c:plotVisOnly val="1"/>
    <c:dispBlanksAs val="gap"/>
    <c:showDLblsOverMax val="0"/>
  </c:chart>
  <c:spPr>
    <a:solidFill>
      <a:schemeClr val="bg1">
        <a:lumMod val="10000"/>
        <a:lumOff val="90000"/>
      </a:schemeClr>
    </a:solidFill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152400</xdr:colOff>
      <xdr:row>2</xdr:row>
      <xdr:rowOff>285750</xdr:rowOff>
    </xdr:to>
    <xdr:pic>
      <xdr:nvPicPr>
        <xdr:cNvPr id="2" name="Kép 1" descr="head5jpg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906000" cy="2028825"/>
        </a:xfrm>
        <a:prstGeom prst="rect">
          <a:avLst/>
        </a:prstGeom>
        <a:noFill/>
        <a:ex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40005</xdr:colOff>
      <xdr:row>9</xdr:row>
      <xdr:rowOff>19050</xdr:rowOff>
    </xdr:from>
    <xdr:to>
      <xdr:col>5</xdr:col>
      <xdr:colOff>66675</xdr:colOff>
      <xdr:row>17</xdr:row>
      <xdr:rowOff>266699</xdr:rowOff>
    </xdr:to>
    <xdr:graphicFrame macro="">
      <xdr:nvGraphicFramePr>
        <xdr:cNvPr id="2" name="Diagra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1586656</xdr:colOff>
      <xdr:row>7</xdr:row>
      <xdr:rowOff>71962</xdr:rowOff>
    </xdr:from>
    <xdr:to>
      <xdr:col>6</xdr:col>
      <xdr:colOff>1767656</xdr:colOff>
      <xdr:row>7</xdr:row>
      <xdr:rowOff>231795</xdr:rowOff>
    </xdr:to>
    <xdr:pic>
      <xdr:nvPicPr>
        <xdr:cNvPr id="2" name="Kép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89056" y="1206495"/>
          <a:ext cx="181000" cy="159833"/>
        </a:xfrm>
        <a:prstGeom prst="rect">
          <a:avLst/>
        </a:prstGeom>
      </xdr:spPr>
    </xdr:pic>
    <xdr:clientData/>
  </xdr:twoCellAnchor>
  <xdr:twoCellAnchor editAs="oneCell">
    <xdr:from>
      <xdr:col>6</xdr:col>
      <xdr:colOff>1529502</xdr:colOff>
      <xdr:row>13</xdr:row>
      <xdr:rowOff>271781</xdr:rowOff>
    </xdr:from>
    <xdr:to>
      <xdr:col>7</xdr:col>
      <xdr:colOff>340467</xdr:colOff>
      <xdr:row>13</xdr:row>
      <xdr:rowOff>548892</xdr:rowOff>
    </xdr:to>
    <xdr:pic>
      <xdr:nvPicPr>
        <xdr:cNvPr id="3" name="Kép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58335" y="3425614"/>
          <a:ext cx="726549" cy="277111"/>
        </a:xfrm>
        <a:prstGeom prst="rect">
          <a:avLst/>
        </a:prstGeom>
      </xdr:spPr>
    </xdr:pic>
    <xdr:clientData/>
  </xdr:twoCellAnchor>
  <xdr:twoCellAnchor editAs="oneCell">
    <xdr:from>
      <xdr:col>6</xdr:col>
      <xdr:colOff>1087964</xdr:colOff>
      <xdr:row>7</xdr:row>
      <xdr:rowOff>67310</xdr:rowOff>
    </xdr:from>
    <xdr:to>
      <xdr:col>6</xdr:col>
      <xdr:colOff>1268964</xdr:colOff>
      <xdr:row>7</xdr:row>
      <xdr:rowOff>234763</xdr:rowOff>
    </xdr:to>
    <xdr:pic>
      <xdr:nvPicPr>
        <xdr:cNvPr id="5" name="Kép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90364" y="1201843"/>
          <a:ext cx="181000" cy="167453"/>
        </a:xfrm>
        <a:prstGeom prst="rect">
          <a:avLst/>
        </a:prstGeom>
      </xdr:spPr>
    </xdr:pic>
    <xdr:clientData/>
  </xdr:twoCellAnchor>
  <xdr:twoCellAnchor editAs="oneCell">
    <xdr:from>
      <xdr:col>6</xdr:col>
      <xdr:colOff>662941</xdr:colOff>
      <xdr:row>10</xdr:row>
      <xdr:rowOff>157479</xdr:rowOff>
    </xdr:from>
    <xdr:to>
      <xdr:col>7</xdr:col>
      <xdr:colOff>513927</xdr:colOff>
      <xdr:row>12</xdr:row>
      <xdr:rowOff>302681</xdr:rowOff>
    </xdr:to>
    <xdr:pic>
      <xdr:nvPicPr>
        <xdr:cNvPr id="7" name="Kép 6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5341" y="1986279"/>
          <a:ext cx="1819487" cy="7145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mailto:szabo.robert@hevesmegye.hu" TargetMode="External"/><Relationship Id="rId13" Type="http://schemas.openxmlformats.org/officeDocument/2006/relationships/hyperlink" Target="mailto:majthenyilaszlo@vasmegye.hu" TargetMode="External"/><Relationship Id="rId18" Type="http://schemas.openxmlformats.org/officeDocument/2006/relationships/hyperlink" Target="mailto:barta.viktor@hevesmegye.hu" TargetMode="External"/><Relationship Id="rId26" Type="http://schemas.openxmlformats.org/officeDocument/2006/relationships/hyperlink" Target="mailto:voros@som-onkorm.hu" TargetMode="External"/><Relationship Id="rId3" Type="http://schemas.openxmlformats.org/officeDocument/2006/relationships/hyperlink" Target="mailto:nagy.csaba@baranya.hu" TargetMode="External"/><Relationship Id="rId21" Type="http://schemas.openxmlformats.org/officeDocument/2006/relationships/hyperlink" Target="mailto:jegyzo@szszbmo.hu" TargetMode="External"/><Relationship Id="rId7" Type="http://schemas.openxmlformats.org/officeDocument/2006/relationships/hyperlink" Target="mailto:elnok@hbmo.hu" TargetMode="External"/><Relationship Id="rId12" Type="http://schemas.openxmlformats.org/officeDocument/2006/relationships/hyperlink" Target="mailto:elnok@tolnamegye.hu" TargetMode="External"/><Relationship Id="rId17" Type="http://schemas.openxmlformats.org/officeDocument/2006/relationships/hyperlink" Target="mailto:jegyzo@hbmo.hu" TargetMode="External"/><Relationship Id="rId25" Type="http://schemas.openxmlformats.org/officeDocument/2006/relationships/hyperlink" Target="mailto:pentek.peter@kemoh.hu" TargetMode="External"/><Relationship Id="rId2" Type="http://schemas.openxmlformats.org/officeDocument/2006/relationships/hyperlink" Target="mailto:elnok@bacskiskun.hu" TargetMode="External"/><Relationship Id="rId16" Type="http://schemas.openxmlformats.org/officeDocument/2006/relationships/hyperlink" Target="mailto:kovacs.bela@gymsmo.hu" TargetMode="External"/><Relationship Id="rId20" Type="http://schemas.openxmlformats.org/officeDocument/2006/relationships/hyperlink" Target="mailto:fojegyzo@nograd.hu" TargetMode="External"/><Relationship Id="rId1" Type="http://schemas.openxmlformats.org/officeDocument/2006/relationships/hyperlink" Target="mailto:pal.attila@zalamegye.hu" TargetMode="External"/><Relationship Id="rId6" Type="http://schemas.openxmlformats.org/officeDocument/2006/relationships/hyperlink" Target="mailto:nemeth.zoltan@gymsmo.hu" TargetMode="External"/><Relationship Id="rId11" Type="http://schemas.openxmlformats.org/officeDocument/2006/relationships/hyperlink" Target="mailto:elnok@szszbmo.hu" TargetMode="External"/><Relationship Id="rId24" Type="http://schemas.openxmlformats.org/officeDocument/2006/relationships/hyperlink" Target="mailto:fojegyzo@zalamegye.hu" TargetMode="External"/><Relationship Id="rId5" Type="http://schemas.openxmlformats.org/officeDocument/2006/relationships/hyperlink" Target="mailto:molnar.krisztian@fejer.hu" TargetMode="External"/><Relationship Id="rId15" Type="http://schemas.openxmlformats.org/officeDocument/2006/relationships/hyperlink" Target="mailto:fojegyzo@hivatal.baz.hu" TargetMode="External"/><Relationship Id="rId23" Type="http://schemas.openxmlformats.org/officeDocument/2006/relationships/hyperlink" Target="mailto:balazsypeter@vasmegye.hu" TargetMode="External"/><Relationship Id="rId28" Type="http://schemas.openxmlformats.org/officeDocument/2006/relationships/printerSettings" Target="../printerSettings/printerSettings6.bin"/><Relationship Id="rId10" Type="http://schemas.openxmlformats.org/officeDocument/2006/relationships/hyperlink" Target="mailto:elnokikabinet@nograd.hu" TargetMode="External"/><Relationship Id="rId19" Type="http://schemas.openxmlformats.org/officeDocument/2006/relationships/hyperlink" Target="mailto:fojegyzo@jnszm.hu" TargetMode="External"/><Relationship Id="rId4" Type="http://schemas.openxmlformats.org/officeDocument/2006/relationships/hyperlink" Target="mailto:elnok@hivatal.baz.hu" TargetMode="External"/><Relationship Id="rId9" Type="http://schemas.openxmlformats.org/officeDocument/2006/relationships/hyperlink" Target="mailto:elnok@jnszm.hu" TargetMode="External"/><Relationship Id="rId14" Type="http://schemas.openxmlformats.org/officeDocument/2006/relationships/hyperlink" Target="mailto:fojegyzo@bacskiskun.hu" TargetMode="External"/><Relationship Id="rId22" Type="http://schemas.openxmlformats.org/officeDocument/2006/relationships/hyperlink" Target="mailto:fojegyzo@tolnamegye.hu" TargetMode="External"/><Relationship Id="rId27" Type="http://schemas.openxmlformats.org/officeDocument/2006/relationships/hyperlink" Target="mailto:jako.gergely@som-onkorm.hu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M25"/>
  <sheetViews>
    <sheetView showGridLines="0" tabSelected="1" workbookViewId="0">
      <selection activeCell="I11" sqref="I11"/>
    </sheetView>
  </sheetViews>
  <sheetFormatPr defaultRowHeight="15"/>
  <sheetData>
    <row r="1" spans="3:13" ht="63.75" customHeight="1"/>
    <row r="2" spans="3:13" ht="73.5" customHeight="1"/>
    <row r="3" spans="3:13" ht="54.75" customHeight="1">
      <c r="C3" s="104"/>
      <c r="D3" s="349" t="s">
        <v>34119</v>
      </c>
      <c r="E3" s="349"/>
      <c r="F3" s="349"/>
      <c r="G3" s="349"/>
      <c r="H3" s="349"/>
      <c r="I3" s="349"/>
      <c r="J3" s="349"/>
      <c r="K3" s="349"/>
      <c r="L3" s="349"/>
      <c r="M3" s="349"/>
    </row>
    <row r="4" spans="3:13" ht="25.5">
      <c r="C4" s="104"/>
      <c r="D4" s="349" t="s">
        <v>31582</v>
      </c>
      <c r="E4" s="349"/>
      <c r="F4" s="349"/>
      <c r="G4" s="349"/>
      <c r="H4" s="349"/>
      <c r="I4" s="349"/>
      <c r="J4" s="349"/>
      <c r="K4" s="349"/>
      <c r="L4" s="349"/>
      <c r="M4" s="349"/>
    </row>
    <row r="5" spans="3:13" ht="26.25">
      <c r="C5" s="105"/>
      <c r="D5" s="104"/>
      <c r="E5" s="104"/>
      <c r="F5" s="104"/>
      <c r="G5" s="104"/>
      <c r="H5" s="104"/>
      <c r="I5" s="104"/>
      <c r="J5" s="104"/>
      <c r="K5" s="104"/>
      <c r="L5" s="104"/>
      <c r="M5" s="104"/>
    </row>
    <row r="6" spans="3:13" ht="25.5">
      <c r="C6" s="106"/>
      <c r="D6" s="350" t="s">
        <v>31583</v>
      </c>
      <c r="E6" s="350"/>
      <c r="F6" s="350"/>
      <c r="G6" s="350"/>
      <c r="H6" s="350"/>
      <c r="I6" s="350"/>
      <c r="J6" s="350"/>
      <c r="K6" s="350"/>
      <c r="L6" s="350"/>
      <c r="M6" s="350"/>
    </row>
    <row r="7" spans="3:13" ht="25.5">
      <c r="C7" s="107"/>
      <c r="D7" s="351" t="s">
        <v>34180</v>
      </c>
      <c r="E7" s="351"/>
      <c r="F7" s="351"/>
      <c r="G7" s="351"/>
      <c r="H7" s="351"/>
      <c r="I7" s="351"/>
      <c r="J7" s="351"/>
      <c r="K7" s="351"/>
      <c r="L7" s="351"/>
      <c r="M7" s="351"/>
    </row>
    <row r="8" spans="3:13">
      <c r="C8" s="104"/>
      <c r="D8" s="351"/>
      <c r="E8" s="351"/>
      <c r="F8" s="351"/>
      <c r="G8" s="351"/>
      <c r="H8" s="351"/>
      <c r="I8" s="351"/>
      <c r="J8" s="351"/>
      <c r="K8" s="351"/>
      <c r="L8" s="351"/>
      <c r="M8" s="351"/>
    </row>
    <row r="9" spans="3:13" ht="26.25">
      <c r="C9" s="105"/>
      <c r="D9" s="352"/>
      <c r="E9" s="353"/>
      <c r="F9" s="353"/>
      <c r="G9" s="353"/>
      <c r="H9" s="353"/>
      <c r="I9" s="353"/>
      <c r="J9" s="353"/>
      <c r="K9" s="353"/>
      <c r="L9" s="353"/>
      <c r="M9" s="353"/>
    </row>
    <row r="10" spans="3:13" ht="30"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</row>
    <row r="11" spans="3:13" ht="35.25">
      <c r="C11" s="109" t="s">
        <v>31585</v>
      </c>
      <c r="D11" s="110"/>
      <c r="E11" s="110"/>
      <c r="F11" s="110"/>
      <c r="G11" s="110"/>
      <c r="H11" s="110"/>
      <c r="I11" s="110"/>
      <c r="J11" s="110"/>
      <c r="K11" s="111" t="s">
        <v>31586</v>
      </c>
      <c r="L11" s="110"/>
      <c r="M11" s="110"/>
    </row>
    <row r="12" spans="3:13">
      <c r="C12" s="112" t="s">
        <v>31587</v>
      </c>
      <c r="D12" s="104"/>
      <c r="E12" s="104"/>
      <c r="F12" s="104"/>
      <c r="G12" s="104"/>
      <c r="H12" s="104"/>
      <c r="I12" s="104"/>
      <c r="J12" s="104"/>
      <c r="K12" s="113" t="s">
        <v>34181</v>
      </c>
      <c r="L12" s="104"/>
      <c r="M12" s="104"/>
    </row>
    <row r="13" spans="3:13">
      <c r="C13" s="112" t="s">
        <v>31594</v>
      </c>
      <c r="D13" s="104"/>
      <c r="E13" s="104"/>
      <c r="F13" s="104"/>
      <c r="G13" s="104"/>
      <c r="H13" s="104"/>
      <c r="I13" s="104"/>
      <c r="J13" s="104"/>
      <c r="K13" s="113" t="s">
        <v>34182</v>
      </c>
      <c r="L13" s="104"/>
      <c r="M13" s="104"/>
    </row>
    <row r="14" spans="3:13" ht="15.75">
      <c r="C14" s="115"/>
      <c r="D14" s="104"/>
      <c r="E14" s="104"/>
      <c r="F14" s="104"/>
      <c r="G14" s="104"/>
      <c r="H14" s="104"/>
      <c r="I14" s="104"/>
      <c r="J14" s="104"/>
      <c r="K14" s="114" t="s">
        <v>31588</v>
      </c>
      <c r="L14" s="104"/>
      <c r="M14" s="104"/>
    </row>
    <row r="15" spans="3:13">
      <c r="C15" s="104"/>
      <c r="D15" s="104"/>
      <c r="E15" s="104"/>
      <c r="F15" s="104"/>
      <c r="G15" s="104"/>
      <c r="H15" s="104"/>
      <c r="I15" s="104"/>
      <c r="J15" s="104"/>
      <c r="K15" s="116" t="s">
        <v>31589</v>
      </c>
      <c r="L15" s="104"/>
      <c r="M15" s="104"/>
    </row>
    <row r="16" spans="3:13">
      <c r="C16" s="104"/>
      <c r="D16" s="104"/>
      <c r="E16" s="104"/>
      <c r="F16" s="104"/>
      <c r="G16" s="104"/>
      <c r="H16" s="104"/>
      <c r="I16" s="104"/>
      <c r="J16" s="104"/>
      <c r="K16" s="116" t="s">
        <v>31590</v>
      </c>
      <c r="L16" s="104"/>
      <c r="M16" s="104"/>
    </row>
    <row r="17" spans="3:13">
      <c r="C17" s="104"/>
      <c r="D17" s="104"/>
      <c r="E17" s="104"/>
      <c r="F17" s="104"/>
      <c r="G17" s="104"/>
      <c r="H17" s="104"/>
      <c r="I17" s="104"/>
      <c r="J17" s="104"/>
      <c r="K17" s="117" t="s">
        <v>31595</v>
      </c>
      <c r="L17" s="104"/>
      <c r="M17" s="104"/>
    </row>
    <row r="18" spans="3:13">
      <c r="C18" s="104"/>
      <c r="D18" s="104"/>
      <c r="E18" s="104"/>
      <c r="F18" s="104"/>
      <c r="G18" s="104"/>
      <c r="H18" s="104"/>
      <c r="I18" s="104"/>
      <c r="J18" s="104"/>
      <c r="K18" s="117" t="s">
        <v>31596</v>
      </c>
      <c r="L18" s="104"/>
      <c r="M18" s="104"/>
    </row>
    <row r="19" spans="3:13">
      <c r="C19" s="104"/>
      <c r="D19" s="104"/>
      <c r="E19" s="104"/>
      <c r="F19" s="104"/>
      <c r="G19" s="104"/>
      <c r="H19" s="104"/>
      <c r="I19" s="104"/>
      <c r="J19" s="104"/>
      <c r="K19" s="118" t="s">
        <v>31591</v>
      </c>
      <c r="L19" s="104"/>
      <c r="M19" s="104"/>
    </row>
    <row r="20" spans="3:13">
      <c r="C20" s="104"/>
      <c r="D20" s="104"/>
      <c r="E20" s="104"/>
      <c r="F20" s="104"/>
      <c r="G20" s="104"/>
      <c r="H20" s="104"/>
      <c r="I20" s="104"/>
      <c r="J20" s="104"/>
      <c r="K20" s="118" t="s">
        <v>31592</v>
      </c>
      <c r="L20" s="104"/>
      <c r="M20" s="104"/>
    </row>
    <row r="21" spans="3:13">
      <c r="C21" s="104"/>
      <c r="D21" s="104"/>
      <c r="E21" s="104"/>
      <c r="F21" s="104"/>
      <c r="G21" s="104"/>
      <c r="H21" s="104"/>
      <c r="I21" s="104"/>
      <c r="J21" s="119"/>
      <c r="K21" s="104"/>
      <c r="L21" s="104"/>
      <c r="M21" s="104"/>
    </row>
    <row r="22" spans="3:13" ht="15.75">
      <c r="C22" s="104"/>
      <c r="D22" s="104"/>
      <c r="E22" s="104"/>
      <c r="F22" s="104"/>
      <c r="G22" s="104"/>
      <c r="H22" s="104"/>
      <c r="I22" s="104"/>
      <c r="J22" s="121"/>
      <c r="K22" s="115" t="s">
        <v>34101</v>
      </c>
      <c r="L22" s="119"/>
      <c r="M22" s="104"/>
    </row>
    <row r="23" spans="3:13" ht="15.75">
      <c r="C23" s="104"/>
      <c r="D23" s="104"/>
      <c r="E23" s="104"/>
      <c r="F23" s="104"/>
      <c r="G23" s="104"/>
      <c r="H23" s="104"/>
      <c r="I23" s="104"/>
      <c r="J23" s="121"/>
      <c r="K23" s="104"/>
      <c r="L23" s="120"/>
      <c r="M23" s="104"/>
    </row>
    <row r="24" spans="3:13" ht="15.75">
      <c r="C24" s="104"/>
      <c r="D24" s="122"/>
      <c r="E24" s="122"/>
      <c r="F24" s="122"/>
      <c r="G24" s="122"/>
      <c r="H24" s="122"/>
      <c r="I24" s="122"/>
      <c r="J24" s="120"/>
      <c r="K24" s="115" t="s">
        <v>34183</v>
      </c>
      <c r="L24" s="120"/>
      <c r="M24" s="104"/>
    </row>
    <row r="25" spans="3:13" ht="15.75">
      <c r="K25" s="115" t="s">
        <v>31593</v>
      </c>
      <c r="L25" s="104"/>
      <c r="M25" s="104"/>
    </row>
  </sheetData>
  <sheetProtection password="CA78" sheet="1" objects="1" scenarios="1"/>
  <mergeCells count="5">
    <mergeCell ref="D3:M3"/>
    <mergeCell ref="D4:M4"/>
    <mergeCell ref="D6:M6"/>
    <mergeCell ref="D7:M8"/>
    <mergeCell ref="D9:M9"/>
  </mergeCells>
  <pageMargins left="0.25" right="0.25" top="0.75" bottom="0.75" header="0.3" footer="0.3"/>
  <pageSetup paperSize="9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47"/>
  <sheetViews>
    <sheetView showGridLines="0" workbookViewId="0">
      <selection activeCell="H25" sqref="H25"/>
    </sheetView>
  </sheetViews>
  <sheetFormatPr defaultColWidth="8.85546875" defaultRowHeight="12.75"/>
  <cols>
    <col min="1" max="1" width="8.85546875" style="43"/>
    <col min="2" max="2" width="12.7109375" style="43" customWidth="1"/>
    <col min="3" max="3" width="18.28515625" style="43" customWidth="1"/>
    <col min="4" max="4" width="6" style="43" customWidth="1"/>
    <col min="5" max="5" width="33.85546875" style="43" customWidth="1"/>
    <col min="6" max="16384" width="8.85546875" style="43"/>
  </cols>
  <sheetData>
    <row r="3" spans="2:5">
      <c r="B3" s="129"/>
      <c r="C3" s="130"/>
      <c r="D3" s="130"/>
      <c r="E3" s="131"/>
    </row>
    <row r="4" spans="2:5">
      <c r="B4" s="132"/>
      <c r="C4" s="133"/>
      <c r="D4" s="133"/>
      <c r="E4" s="134"/>
    </row>
    <row r="5" spans="2:5">
      <c r="B5" s="132"/>
      <c r="C5" s="138"/>
      <c r="D5" s="139" t="s">
        <v>31584</v>
      </c>
      <c r="E5" s="317"/>
    </row>
    <row r="6" spans="2:5">
      <c r="B6" s="132"/>
      <c r="C6" s="138"/>
      <c r="D6" s="140"/>
      <c r="E6" s="317"/>
    </row>
    <row r="7" spans="2:5">
      <c r="B7" s="132"/>
      <c r="C7" s="138"/>
      <c r="D7" s="141" t="s">
        <v>27360</v>
      </c>
      <c r="E7" s="317"/>
    </row>
    <row r="8" spans="2:5">
      <c r="B8" s="132"/>
      <c r="C8" s="138"/>
      <c r="E8" s="317"/>
    </row>
    <row r="9" spans="2:5">
      <c r="B9" s="132"/>
      <c r="C9" s="138"/>
      <c r="D9" s="138"/>
      <c r="E9" s="317"/>
    </row>
    <row r="10" spans="2:5">
      <c r="B10" s="132"/>
      <c r="C10" s="138"/>
      <c r="D10" s="138"/>
      <c r="E10" s="317"/>
    </row>
    <row r="11" spans="2:5" ht="15">
      <c r="B11" s="132"/>
      <c r="C11" s="138" t="s">
        <v>27359</v>
      </c>
      <c r="D11" s="138"/>
      <c r="E11" s="318" t="s">
        <v>27363</v>
      </c>
    </row>
    <row r="12" spans="2:5">
      <c r="B12" s="132"/>
      <c r="C12" s="138"/>
      <c r="D12" s="138"/>
      <c r="E12" s="317"/>
    </row>
    <row r="13" spans="2:5" ht="15">
      <c r="B13" s="132"/>
      <c r="C13" s="138" t="s">
        <v>27357</v>
      </c>
      <c r="D13" s="138"/>
      <c r="E13" s="319" t="s">
        <v>27364</v>
      </c>
    </row>
    <row r="14" spans="2:5">
      <c r="B14" s="132"/>
      <c r="C14" s="138"/>
      <c r="D14" s="138"/>
      <c r="E14" s="317"/>
    </row>
    <row r="15" spans="2:5" ht="15">
      <c r="B15" s="132"/>
      <c r="C15" s="138" t="s">
        <v>27365</v>
      </c>
      <c r="D15" s="138"/>
      <c r="E15" s="318" t="s">
        <v>34086</v>
      </c>
    </row>
    <row r="16" spans="2:5">
      <c r="B16" s="132"/>
      <c r="C16" s="138"/>
      <c r="D16" s="138"/>
      <c r="E16" s="317"/>
    </row>
    <row r="17" spans="2:5" ht="15">
      <c r="B17" s="132"/>
      <c r="C17" s="138" t="s">
        <v>27366</v>
      </c>
      <c r="D17" s="138"/>
      <c r="E17" s="318" t="s">
        <v>31597</v>
      </c>
    </row>
    <row r="18" spans="2:5">
      <c r="B18" s="132"/>
      <c r="C18" s="138"/>
      <c r="D18" s="138"/>
      <c r="E18" s="317"/>
    </row>
    <row r="19" spans="2:5" ht="15">
      <c r="B19" s="132"/>
      <c r="C19" s="138" t="s">
        <v>27362</v>
      </c>
      <c r="D19" s="138"/>
      <c r="E19" s="318" t="s">
        <v>31598</v>
      </c>
    </row>
    <row r="20" spans="2:5">
      <c r="B20" s="132"/>
      <c r="C20" s="138"/>
      <c r="D20" s="138"/>
      <c r="E20" s="317"/>
    </row>
    <row r="21" spans="2:5" ht="15">
      <c r="B21" s="132"/>
      <c r="C21" s="138" t="s">
        <v>27361</v>
      </c>
      <c r="D21" s="138"/>
      <c r="E21" s="318" t="s">
        <v>27358</v>
      </c>
    </row>
    <row r="22" spans="2:5">
      <c r="B22" s="132"/>
      <c r="C22" s="138"/>
      <c r="D22" s="138"/>
      <c r="E22" s="317"/>
    </row>
    <row r="23" spans="2:5" ht="15">
      <c r="B23" s="132"/>
      <c r="C23" s="138" t="s">
        <v>34174</v>
      </c>
      <c r="D23" s="138"/>
      <c r="E23" s="318" t="s">
        <v>27356</v>
      </c>
    </row>
    <row r="24" spans="2:5">
      <c r="B24" s="132"/>
      <c r="C24" s="138"/>
      <c r="D24" s="138"/>
      <c r="E24" s="317"/>
    </row>
    <row r="25" spans="2:5">
      <c r="B25" s="132"/>
      <c r="C25" s="138" t="s">
        <v>34175</v>
      </c>
      <c r="D25" s="138"/>
      <c r="E25" s="320" t="s">
        <v>27355</v>
      </c>
    </row>
    <row r="26" spans="2:5">
      <c r="B26" s="132"/>
      <c r="C26" s="138"/>
      <c r="D26" s="138"/>
      <c r="E26" s="317"/>
    </row>
    <row r="27" spans="2:5" ht="15">
      <c r="B27" s="132"/>
      <c r="C27" s="138"/>
      <c r="D27" s="138"/>
      <c r="E27" s="321" t="s">
        <v>36</v>
      </c>
    </row>
    <row r="28" spans="2:5" ht="15">
      <c r="B28" s="132"/>
      <c r="C28" s="138"/>
      <c r="D28" s="138"/>
      <c r="E28" s="321" t="s">
        <v>358</v>
      </c>
    </row>
    <row r="29" spans="2:5" ht="15">
      <c r="B29" s="132"/>
      <c r="C29" s="138"/>
      <c r="D29" s="138"/>
      <c r="E29" s="321" t="s">
        <v>628</v>
      </c>
    </row>
    <row r="30" spans="2:5" ht="15">
      <c r="B30" s="132"/>
      <c r="C30" s="138"/>
      <c r="D30" s="138"/>
      <c r="E30" s="321" t="s">
        <v>69</v>
      </c>
    </row>
    <row r="31" spans="2:5" ht="15">
      <c r="B31" s="132"/>
      <c r="C31" s="138"/>
      <c r="D31" s="138"/>
      <c r="E31" s="321" t="s">
        <v>556</v>
      </c>
    </row>
    <row r="32" spans="2:5" ht="15">
      <c r="B32" s="132"/>
      <c r="C32" s="138"/>
      <c r="D32" s="138"/>
      <c r="E32" s="321" t="s">
        <v>4</v>
      </c>
    </row>
    <row r="33" spans="2:5" ht="15">
      <c r="B33" s="132"/>
      <c r="C33" s="138"/>
      <c r="D33" s="138"/>
      <c r="E33" s="321" t="s">
        <v>136</v>
      </c>
    </row>
    <row r="34" spans="2:5" ht="15">
      <c r="B34" s="132"/>
      <c r="C34" s="138"/>
      <c r="D34" s="138"/>
      <c r="E34" s="321" t="s">
        <v>658</v>
      </c>
    </row>
    <row r="35" spans="2:5" ht="15">
      <c r="B35" s="132"/>
      <c r="C35" s="138"/>
      <c r="D35" s="138"/>
      <c r="E35" s="321" t="s">
        <v>56</v>
      </c>
    </row>
    <row r="36" spans="2:5" ht="15">
      <c r="B36" s="132"/>
      <c r="C36" s="138"/>
      <c r="D36" s="138"/>
      <c r="E36" s="321" t="s">
        <v>17</v>
      </c>
    </row>
    <row r="37" spans="2:5" ht="15">
      <c r="B37" s="132"/>
      <c r="C37" s="138"/>
      <c r="D37" s="138"/>
      <c r="E37" s="321" t="s">
        <v>193</v>
      </c>
    </row>
    <row r="38" spans="2:5" ht="15">
      <c r="B38" s="132"/>
      <c r="C38" s="138"/>
      <c r="D38" s="138"/>
      <c r="E38" s="321" t="s">
        <v>827</v>
      </c>
    </row>
    <row r="39" spans="2:5" ht="15">
      <c r="B39" s="132"/>
      <c r="C39" s="138"/>
      <c r="D39" s="138"/>
      <c r="E39" s="321" t="s">
        <v>163</v>
      </c>
    </row>
    <row r="40" spans="2:5" ht="15">
      <c r="B40" s="132"/>
      <c r="C40" s="138"/>
      <c r="D40" s="138"/>
      <c r="E40" s="321" t="s">
        <v>275</v>
      </c>
    </row>
    <row r="41" spans="2:5" ht="15">
      <c r="B41" s="132"/>
      <c r="C41" s="138"/>
      <c r="D41" s="138"/>
      <c r="E41" s="321" t="s">
        <v>416</v>
      </c>
    </row>
    <row r="42" spans="2:5" ht="15">
      <c r="B42" s="132"/>
      <c r="C42" s="138"/>
      <c r="D42" s="138"/>
      <c r="E42" s="321" t="s">
        <v>750</v>
      </c>
    </row>
    <row r="43" spans="2:5" ht="15">
      <c r="B43" s="132"/>
      <c r="C43" s="138"/>
      <c r="D43" s="138"/>
      <c r="E43" s="321" t="s">
        <v>218</v>
      </c>
    </row>
    <row r="44" spans="2:5" ht="15">
      <c r="B44" s="132"/>
      <c r="C44" s="138"/>
      <c r="D44" s="138"/>
      <c r="E44" s="321" t="s">
        <v>176</v>
      </c>
    </row>
    <row r="45" spans="2:5" ht="15">
      <c r="B45" s="132"/>
      <c r="C45" s="138"/>
      <c r="D45" s="138"/>
      <c r="E45" s="321" t="s">
        <v>569</v>
      </c>
    </row>
    <row r="46" spans="2:5">
      <c r="B46" s="132"/>
      <c r="C46" s="133"/>
      <c r="D46" s="133"/>
      <c r="E46" s="134"/>
    </row>
    <row r="47" spans="2:5">
      <c r="B47" s="135"/>
      <c r="C47" s="136"/>
      <c r="D47" s="136"/>
      <c r="E47" s="137"/>
    </row>
  </sheetData>
  <hyperlinks>
    <hyperlink ref="E17" location="'Egyszerű kereső'!A1" display="Egyszerű kereső"/>
    <hyperlink ref="E19" location="'Haladó kereső'!A1" display="Haladó kereső"/>
    <hyperlink ref="E21" location="'Megyei közgyűlések'!A1" display="Megyei közgyűlések"/>
    <hyperlink ref="E23" location="Budapest!A1" display="Fővárosi adatok"/>
    <hyperlink ref="E27" location="Baranya!A1" display="Baranya"/>
    <hyperlink ref="E28" location="'Bács-Kiskun'!A1" display="Bács-Kiskun"/>
    <hyperlink ref="E29" location="Békés!A1" display="Békés"/>
    <hyperlink ref="E30" location="'Borsod-Abaúj-Zemplén'!A1" display="Borsod-Abaúj-Zemplén"/>
    <hyperlink ref="E31" location="Csongrád!A1" display="Csongrád"/>
    <hyperlink ref="E32" location="Fejér!A1" display="Fejér"/>
    <hyperlink ref="E33" location="'Győr-Moson-Sopron'!A1" display="Győr-Moson-Sopron"/>
    <hyperlink ref="E34" location="'Hajdú-Bihar'!A1" display="Hajdú-Bihar"/>
    <hyperlink ref="E35" location="Heves!A1" display="Heves"/>
    <hyperlink ref="E36" location="'Jász-Nagykun-Szolnok'!A1" display="Jász-Nagykun-Szolnok"/>
    <hyperlink ref="E37" location="'Komárom-Esztergom'!A1" display="Komárom-Esztergom"/>
    <hyperlink ref="E38" location="Nógrád!A1" display="Nógrád"/>
    <hyperlink ref="E39" location="Pest!A1" display="Pest"/>
    <hyperlink ref="E40" location="Somogy!A1" display="Somogy"/>
    <hyperlink ref="E41" location="'Szabolcs-Szatmár-Bereg'!A1" display="Szabolcs-Szatmár-Bereg"/>
    <hyperlink ref="E42" location="Tolna!A1" display="Tolna"/>
    <hyperlink ref="E43" location="Vas!A1" display="Vas"/>
    <hyperlink ref="E44" location="Veszprém!A1" display="Veszprém"/>
    <hyperlink ref="E45" location="Zala!A1" display="Zala"/>
    <hyperlink ref="E15" location="Kategóriák!A1" display="Kategóriák"/>
    <hyperlink ref="E11" location="Előlap!A1" display="Előlap"/>
  </hyperlink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showGridLines="0" workbookViewId="0">
      <selection activeCell="E29" sqref="E29"/>
    </sheetView>
  </sheetViews>
  <sheetFormatPr defaultRowHeight="15"/>
  <cols>
    <col min="2" max="2" width="4" customWidth="1"/>
    <col min="3" max="3" width="17" customWidth="1"/>
    <col min="4" max="4" width="28.42578125" customWidth="1"/>
    <col min="5" max="5" width="47.5703125" customWidth="1"/>
    <col min="6" max="6" width="11.85546875" customWidth="1"/>
  </cols>
  <sheetData>
    <row r="1" spans="1:5" ht="27" customHeight="1">
      <c r="A1" s="211" t="s">
        <v>31632</v>
      </c>
    </row>
    <row r="2" spans="1:5" ht="34.5" customHeight="1">
      <c r="B2" s="354" t="s">
        <v>27346</v>
      </c>
      <c r="C2" s="354"/>
      <c r="D2" s="179" t="s">
        <v>27347</v>
      </c>
      <c r="E2" s="179" t="s">
        <v>27348</v>
      </c>
    </row>
    <row r="3" spans="1:5" ht="27.6" customHeight="1">
      <c r="B3" s="69" t="s">
        <v>27343</v>
      </c>
      <c r="C3" s="44"/>
      <c r="D3" s="169" t="s">
        <v>27310</v>
      </c>
      <c r="E3" s="168" t="s">
        <v>27354</v>
      </c>
    </row>
    <row r="4" spans="1:5" ht="28.5" customHeight="1">
      <c r="B4" s="9"/>
      <c r="C4" s="45"/>
      <c r="D4" s="175" t="s">
        <v>27344</v>
      </c>
      <c r="E4" s="175" t="s">
        <v>34176</v>
      </c>
    </row>
    <row r="5" spans="1:5" ht="24.75" customHeight="1">
      <c r="B5" s="9"/>
      <c r="C5" s="45"/>
      <c r="D5" s="142" t="s">
        <v>27320</v>
      </c>
      <c r="E5" s="168" t="s">
        <v>34127</v>
      </c>
    </row>
    <row r="6" spans="1:5" ht="48.75" customHeight="1">
      <c r="B6" s="9"/>
      <c r="C6" s="45"/>
      <c r="D6" s="142" t="s">
        <v>27322</v>
      </c>
      <c r="E6" s="142" t="s">
        <v>34177</v>
      </c>
    </row>
    <row r="7" spans="1:5" ht="39" customHeight="1">
      <c r="B7" s="9"/>
      <c r="C7" s="45"/>
      <c r="D7" s="142" t="s">
        <v>27321</v>
      </c>
      <c r="E7" s="168" t="s">
        <v>27351</v>
      </c>
    </row>
    <row r="8" spans="1:5" ht="42.75" customHeight="1">
      <c r="B8" s="9"/>
      <c r="C8" s="45"/>
      <c r="D8" s="142" t="s">
        <v>27313</v>
      </c>
      <c r="E8" s="142" t="s">
        <v>31629</v>
      </c>
    </row>
    <row r="9" spans="1:5" ht="44.25" customHeight="1">
      <c r="B9" s="9"/>
      <c r="C9" s="45"/>
      <c r="D9" s="142" t="s">
        <v>27314</v>
      </c>
      <c r="E9" s="142" t="s">
        <v>27350</v>
      </c>
    </row>
    <row r="10" spans="1:5" ht="67.5" customHeight="1">
      <c r="B10" s="9"/>
      <c r="C10" s="45"/>
      <c r="D10" s="142" t="s">
        <v>27316</v>
      </c>
      <c r="E10" s="142" t="s">
        <v>34178</v>
      </c>
    </row>
    <row r="11" spans="1:5" ht="33.75" customHeight="1">
      <c r="B11" s="9"/>
      <c r="C11" s="45"/>
      <c r="D11" s="142" t="s">
        <v>31620</v>
      </c>
      <c r="E11" s="344" t="s">
        <v>34128</v>
      </c>
    </row>
    <row r="12" spans="1:5" ht="33.75" customHeight="1">
      <c r="B12" s="9"/>
      <c r="C12" s="45"/>
      <c r="D12" s="142" t="s">
        <v>31581</v>
      </c>
      <c r="E12" s="344" t="s">
        <v>34129</v>
      </c>
    </row>
    <row r="13" spans="1:5" ht="47.25" customHeight="1">
      <c r="B13" s="9"/>
      <c r="C13" s="45"/>
      <c r="D13" s="142" t="s">
        <v>27319</v>
      </c>
      <c r="E13" s="142" t="s">
        <v>31622</v>
      </c>
    </row>
    <row r="14" spans="1:5" ht="33.75" customHeight="1">
      <c r="B14" s="9"/>
      <c r="C14" s="45"/>
      <c r="D14" s="142" t="s">
        <v>27312</v>
      </c>
      <c r="E14" s="168" t="s">
        <v>27349</v>
      </c>
    </row>
    <row r="15" spans="1:5" ht="51">
      <c r="B15" s="161" t="s">
        <v>31612</v>
      </c>
      <c r="C15" s="160"/>
      <c r="D15" s="61" t="s">
        <v>34159</v>
      </c>
      <c r="E15" s="142" t="s">
        <v>34071</v>
      </c>
    </row>
    <row r="16" spans="1:5" ht="99.75" customHeight="1">
      <c r="B16" s="159"/>
      <c r="C16" s="160"/>
      <c r="D16" s="346" t="s">
        <v>34160</v>
      </c>
      <c r="E16" s="142" t="s">
        <v>31605</v>
      </c>
    </row>
    <row r="17" spans="2:5" ht="37.5" customHeight="1">
      <c r="B17" s="159"/>
      <c r="C17" s="160"/>
      <c r="D17" s="172" t="s">
        <v>31630</v>
      </c>
      <c r="E17" s="172" t="s">
        <v>27327</v>
      </c>
    </row>
    <row r="18" spans="2:5" ht="37.5" customHeight="1">
      <c r="B18" s="159"/>
      <c r="C18" s="160"/>
      <c r="D18" s="172" t="s">
        <v>31631</v>
      </c>
      <c r="E18" s="172" t="s">
        <v>31628</v>
      </c>
    </row>
    <row r="19" spans="2:5" ht="39.75" customHeight="1">
      <c r="B19" s="159"/>
      <c r="C19" s="160"/>
      <c r="D19" s="172" t="s">
        <v>31626</v>
      </c>
      <c r="E19" s="172" t="s">
        <v>27328</v>
      </c>
    </row>
    <row r="20" spans="2:5" ht="45.75" customHeight="1">
      <c r="B20" s="159"/>
      <c r="C20" s="160"/>
      <c r="D20" s="172" t="s">
        <v>31627</v>
      </c>
      <c r="E20" s="172" t="s">
        <v>27329</v>
      </c>
    </row>
    <row r="21" spans="2:5" ht="15.75">
      <c r="B21" s="162"/>
      <c r="C21" s="48" t="s">
        <v>27341</v>
      </c>
      <c r="D21" s="173" t="s">
        <v>27330</v>
      </c>
      <c r="E21" s="355" t="s">
        <v>27352</v>
      </c>
    </row>
    <row r="22" spans="2:5">
      <c r="B22" s="159"/>
      <c r="C22" s="50"/>
      <c r="D22" s="183" t="s">
        <v>31608</v>
      </c>
      <c r="E22" s="356"/>
    </row>
    <row r="23" spans="2:5">
      <c r="B23" s="159"/>
      <c r="C23" s="50"/>
      <c r="D23" s="64" t="s">
        <v>31609</v>
      </c>
      <c r="E23" s="356"/>
    </row>
    <row r="24" spans="2:5">
      <c r="B24" s="159"/>
      <c r="C24" s="50"/>
      <c r="D24" s="174" t="s">
        <v>27333</v>
      </c>
      <c r="E24" s="357"/>
    </row>
    <row r="25" spans="2:5" ht="55.5" customHeight="1">
      <c r="B25" s="155" t="s">
        <v>27340</v>
      </c>
      <c r="C25" s="55"/>
      <c r="D25" s="170" t="s">
        <v>27335</v>
      </c>
      <c r="E25" s="142" t="s">
        <v>34130</v>
      </c>
    </row>
    <row r="26" spans="2:5" ht="29.25" customHeight="1">
      <c r="B26" s="19"/>
      <c r="C26" s="19"/>
      <c r="D26" s="316" t="s">
        <v>27334</v>
      </c>
      <c r="E26" s="168" t="s">
        <v>34173</v>
      </c>
    </row>
    <row r="27" spans="2:5" ht="24" customHeight="1">
      <c r="B27" s="19"/>
      <c r="C27" s="314" t="s">
        <v>27339</v>
      </c>
      <c r="D27" s="171" t="s">
        <v>27331</v>
      </c>
      <c r="E27" s="358" t="s">
        <v>34179</v>
      </c>
    </row>
    <row r="28" spans="2:5" ht="24.75" customHeight="1">
      <c r="B28" s="19"/>
      <c r="C28" s="53"/>
      <c r="D28" s="171" t="s">
        <v>27332</v>
      </c>
      <c r="E28" s="359"/>
    </row>
    <row r="29" spans="2:5" ht="37.15" customHeight="1">
      <c r="B29" s="158" t="s">
        <v>27338</v>
      </c>
      <c r="C29" s="156"/>
      <c r="D29" s="170" t="s">
        <v>27337</v>
      </c>
      <c r="E29" s="142" t="s">
        <v>27353</v>
      </c>
    </row>
    <row r="30" spans="2:5" ht="48" customHeight="1">
      <c r="B30" s="156"/>
      <c r="C30" s="315" t="s">
        <v>27339</v>
      </c>
      <c r="D30" s="176" t="s">
        <v>31606</v>
      </c>
      <c r="E30" s="355" t="s">
        <v>27352</v>
      </c>
    </row>
    <row r="31" spans="2:5" ht="24" customHeight="1">
      <c r="B31" s="156"/>
      <c r="C31" s="157"/>
      <c r="D31" s="176" t="s">
        <v>27331</v>
      </c>
      <c r="E31" s="356"/>
    </row>
    <row r="32" spans="2:5" ht="25.5" customHeight="1">
      <c r="B32" s="156"/>
      <c r="C32" s="157"/>
      <c r="D32" s="171" t="s">
        <v>27332</v>
      </c>
      <c r="E32" s="357"/>
    </row>
  </sheetData>
  <mergeCells count="4">
    <mergeCell ref="B2:C2"/>
    <mergeCell ref="E21:E24"/>
    <mergeCell ref="E30:E32"/>
    <mergeCell ref="E27:E28"/>
  </mergeCells>
  <hyperlinks>
    <hyperlink ref="A1" location="Tartalom!A1" display="vissza a tartalomjegyzékhez"/>
  </hyperlink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9"/>
  <sheetViews>
    <sheetView showGridLines="0" zoomScaleNormal="100" workbookViewId="0">
      <pane ySplit="6" topLeftCell="A7" activePane="bottomLeft" state="frozen"/>
      <selection pane="bottomLeft" activeCell="I16" sqref="I16"/>
    </sheetView>
  </sheetViews>
  <sheetFormatPr defaultRowHeight="15"/>
  <cols>
    <col min="1" max="1" width="4.28515625" customWidth="1"/>
    <col min="2" max="2" width="3.28515625" customWidth="1"/>
    <col min="3" max="3" width="6.140625" customWidth="1"/>
    <col min="4" max="4" width="27.5703125" customWidth="1"/>
    <col min="5" max="5" width="31.5703125" customWidth="1"/>
    <col min="6" max="6" width="4.28515625" customWidth="1"/>
    <col min="7" max="7" width="3.28515625" customWidth="1"/>
    <col min="8" max="8" width="6.140625" customWidth="1"/>
    <col min="9" max="9" width="23.7109375" customWidth="1"/>
    <col min="10" max="10" width="39" customWidth="1"/>
    <col min="11" max="11" width="37.140625" customWidth="1"/>
    <col min="12" max="12" width="6.28515625" customWidth="1"/>
    <col min="13" max="13" width="16.7109375" customWidth="1"/>
    <col min="14" max="14" width="21.28515625" customWidth="1"/>
    <col min="15" max="15" width="25" customWidth="1"/>
  </cols>
  <sheetData>
    <row r="1" spans="1:11" ht="15.75">
      <c r="G1" s="146" t="s">
        <v>31613</v>
      </c>
      <c r="K1" s="208"/>
    </row>
    <row r="2" spans="1:11" ht="27" customHeight="1">
      <c r="B2" s="369" t="s">
        <v>31621</v>
      </c>
      <c r="C2" s="370"/>
      <c r="D2" s="370"/>
      <c r="E2" s="371"/>
      <c r="G2" s="162"/>
      <c r="H2" s="151"/>
      <c r="I2" s="195" t="s">
        <v>34088</v>
      </c>
      <c r="J2" s="275" t="str">
        <f>Adatbázis!G6670</f>
        <v xml:space="preserve"> </v>
      </c>
      <c r="K2" s="209"/>
    </row>
    <row r="3" spans="1:11" ht="17.25" customHeight="1">
      <c r="B3" s="373" t="s">
        <v>31614</v>
      </c>
      <c r="C3" s="373"/>
      <c r="D3" s="373"/>
      <c r="E3" s="373"/>
      <c r="G3" s="159"/>
      <c r="H3" s="152"/>
      <c r="I3" s="207" t="s">
        <v>31608</v>
      </c>
      <c r="J3" s="276" t="str">
        <f>Adatbázis!G6671</f>
        <v xml:space="preserve"> </v>
      </c>
      <c r="K3" s="210"/>
    </row>
    <row r="4" spans="1:11" ht="29.25" customHeight="1">
      <c r="B4" s="372" t="s">
        <v>31580</v>
      </c>
      <c r="C4" s="372"/>
      <c r="D4" s="372"/>
      <c r="E4" s="372"/>
      <c r="G4" s="159"/>
      <c r="H4" s="152"/>
      <c r="I4" s="205" t="s">
        <v>31609</v>
      </c>
      <c r="J4" s="277" t="str">
        <f>Adatbázis!G6672</f>
        <v xml:space="preserve"> </v>
      </c>
    </row>
    <row r="5" spans="1:11">
      <c r="A5" s="211"/>
      <c r="B5" s="380" t="s">
        <v>31632</v>
      </c>
      <c r="C5" s="380"/>
      <c r="D5" s="380"/>
      <c r="G5" s="159"/>
      <c r="H5" s="152"/>
      <c r="I5" s="206" t="s">
        <v>27333</v>
      </c>
      <c r="J5" s="276" t="str">
        <f>Adatbázis!G6673</f>
        <v xml:space="preserve"> </v>
      </c>
    </row>
    <row r="6" spans="1:11" ht="13.15" customHeight="1"/>
    <row r="7" spans="1:11" ht="8.4499999999999993" customHeight="1">
      <c r="J7" s="147"/>
    </row>
    <row r="8" spans="1:11" ht="19.899999999999999" customHeight="1">
      <c r="A8" s="211"/>
      <c r="G8" s="146" t="s">
        <v>27340</v>
      </c>
    </row>
    <row r="9" spans="1:11" ht="15.75" customHeight="1">
      <c r="G9" s="126"/>
      <c r="H9" s="52"/>
      <c r="I9" s="201" t="s">
        <v>27340</v>
      </c>
      <c r="J9" s="272" t="str">
        <f>Adatbázis!G6675</f>
        <v xml:space="preserve"> </v>
      </c>
    </row>
    <row r="10" spans="1:11" ht="15.75">
      <c r="G10" s="126"/>
      <c r="H10" s="52"/>
      <c r="I10" s="203" t="s">
        <v>27334</v>
      </c>
      <c r="J10" s="273" t="str">
        <f>Adatbázis!G6674</f>
        <v xml:space="preserve"> </v>
      </c>
    </row>
    <row r="11" spans="1:11" ht="15.75">
      <c r="G11" s="126"/>
      <c r="H11" s="52"/>
      <c r="I11" s="202" t="s">
        <v>27331</v>
      </c>
      <c r="J11" s="274" t="str">
        <f>Adatbázis!G6677</f>
        <v xml:space="preserve"> </v>
      </c>
    </row>
    <row r="12" spans="1:11" ht="42" customHeight="1">
      <c r="G12" s="126"/>
      <c r="H12" s="52"/>
      <c r="I12" s="204" t="s">
        <v>27332</v>
      </c>
      <c r="J12" s="273" t="str">
        <f>Adatbázis!G6678</f>
        <v xml:space="preserve"> </v>
      </c>
    </row>
    <row r="13" spans="1:11" ht="9.6" customHeight="1"/>
    <row r="14" spans="1:11" ht="20.45" customHeight="1">
      <c r="G14" s="146" t="s">
        <v>27338</v>
      </c>
    </row>
    <row r="15" spans="1:11" ht="17.45" customHeight="1">
      <c r="G15" s="156"/>
      <c r="H15" s="157"/>
      <c r="I15" s="198" t="s">
        <v>27338</v>
      </c>
      <c r="J15" s="268" t="str">
        <f>Adatbázis!G6679</f>
        <v xml:space="preserve"> </v>
      </c>
    </row>
    <row r="16" spans="1:11" ht="45">
      <c r="G16" s="156"/>
      <c r="H16" s="157"/>
      <c r="I16" s="194" t="s">
        <v>31606</v>
      </c>
      <c r="J16" s="269" t="str">
        <f>Adatbázis!G6680</f>
        <v xml:space="preserve"> </v>
      </c>
    </row>
    <row r="17" spans="2:10">
      <c r="G17" s="156"/>
      <c r="H17" s="157"/>
      <c r="I17" s="199" t="s">
        <v>27331</v>
      </c>
      <c r="J17" s="270" t="str">
        <f>Adatbázis!G6681</f>
        <v xml:space="preserve"> </v>
      </c>
    </row>
    <row r="18" spans="2:10" ht="42.6" customHeight="1">
      <c r="G18" s="156"/>
      <c r="H18" s="157"/>
      <c r="I18" s="200" t="s">
        <v>27332</v>
      </c>
      <c r="J18" s="271" t="str">
        <f>Adatbázis!G6682</f>
        <v xml:space="preserve"> </v>
      </c>
    </row>
    <row r="20" spans="2:10" ht="18.600000000000001" customHeight="1">
      <c r="B20" s="146" t="s">
        <v>27343</v>
      </c>
      <c r="G20" s="148" t="s">
        <v>31612</v>
      </c>
    </row>
    <row r="21" spans="2:10" ht="27" customHeight="1">
      <c r="B21" s="149"/>
      <c r="C21" s="153"/>
      <c r="D21" s="190" t="s">
        <v>27344</v>
      </c>
      <c r="E21" s="258" t="str">
        <f>Adatbázis!G6651</f>
        <v xml:space="preserve"> </v>
      </c>
      <c r="G21" s="160"/>
      <c r="H21" s="127"/>
      <c r="I21" s="189" t="s">
        <v>31610</v>
      </c>
      <c r="J21" s="264" t="str">
        <f>Adatbázis!G6663</f>
        <v xml:space="preserve"> </v>
      </c>
    </row>
    <row r="22" spans="2:10" ht="30">
      <c r="B22" s="150"/>
      <c r="C22" s="154"/>
      <c r="D22" s="192" t="s">
        <v>27320</v>
      </c>
      <c r="E22" s="259" t="str">
        <f>Adatbázis!G6660</f>
        <v xml:space="preserve"> </v>
      </c>
      <c r="G22" s="160"/>
      <c r="H22" s="50"/>
      <c r="I22" s="196" t="s">
        <v>31611</v>
      </c>
      <c r="J22" s="265" t="str">
        <f>Adatbázis!G6666</f>
        <v xml:space="preserve"> </v>
      </c>
    </row>
    <row r="23" spans="2:10" ht="16.899999999999999" customHeight="1">
      <c r="B23" s="150"/>
      <c r="C23" s="154"/>
      <c r="D23" s="191" t="s">
        <v>27322</v>
      </c>
      <c r="E23" s="260" t="str">
        <f>Adatbázis!G6662</f>
        <v xml:space="preserve"> </v>
      </c>
      <c r="G23" s="367"/>
      <c r="H23" s="366"/>
      <c r="I23" s="377" t="s">
        <v>31616</v>
      </c>
      <c r="J23" s="374" t="str">
        <f>Adatbázis!G6667</f>
        <v xml:space="preserve"> </v>
      </c>
    </row>
    <row r="24" spans="2:10">
      <c r="B24" s="150"/>
      <c r="C24" s="154"/>
      <c r="D24" s="193" t="s">
        <v>27321</v>
      </c>
      <c r="E24" s="261" t="str">
        <f>Adatbázis!G6661</f>
        <v xml:space="preserve"> </v>
      </c>
      <c r="G24" s="367"/>
      <c r="H24" s="366"/>
      <c r="I24" s="378"/>
      <c r="J24" s="375"/>
    </row>
    <row r="25" spans="2:10" ht="14.45" customHeight="1">
      <c r="B25" s="150"/>
      <c r="C25" s="154"/>
      <c r="D25" s="191" t="s">
        <v>27313</v>
      </c>
      <c r="E25" s="260" t="str">
        <f>Adatbázis!G6653</f>
        <v xml:space="preserve"> </v>
      </c>
      <c r="G25" s="367"/>
      <c r="H25" s="366"/>
      <c r="I25" s="379"/>
      <c r="J25" s="376"/>
    </row>
    <row r="26" spans="2:10">
      <c r="B26" s="150"/>
      <c r="C26" s="154"/>
      <c r="D26" s="193" t="s">
        <v>27314</v>
      </c>
      <c r="E26" s="261" t="str">
        <f>Adatbázis!G6654</f>
        <v xml:space="preserve"> </v>
      </c>
      <c r="G26" s="367"/>
      <c r="H26" s="366"/>
      <c r="I26" s="197" t="s">
        <v>31625</v>
      </c>
      <c r="J26" s="266" t="str">
        <f>Adatbázis!G6664</f>
        <v xml:space="preserve"> </v>
      </c>
    </row>
    <row r="27" spans="2:10" ht="14.45" customHeight="1">
      <c r="B27" s="150"/>
      <c r="C27" s="154"/>
      <c r="D27" s="191" t="s">
        <v>27316</v>
      </c>
      <c r="E27" s="260" t="str">
        <f>Adatbázis!G6656</f>
        <v xml:space="preserve"> </v>
      </c>
      <c r="G27" s="367"/>
      <c r="H27" s="368"/>
      <c r="I27" s="195" t="s">
        <v>34087</v>
      </c>
      <c r="J27" s="267" t="str">
        <f>Adatbázis!G6668</f>
        <v xml:space="preserve"> </v>
      </c>
    </row>
    <row r="28" spans="2:10" ht="14.45" customHeight="1">
      <c r="B28" s="150"/>
      <c r="C28" s="154"/>
      <c r="D28" s="193" t="s">
        <v>31620</v>
      </c>
      <c r="E28" s="262" t="str">
        <f>Adatbázis!G6657</f>
        <v xml:space="preserve"> </v>
      </c>
      <c r="G28" s="367"/>
      <c r="H28" s="368"/>
      <c r="I28" s="363" t="s">
        <v>31615</v>
      </c>
      <c r="J28" s="360" t="str">
        <f>Adatbázis!G6669</f>
        <v xml:space="preserve"> </v>
      </c>
    </row>
    <row r="29" spans="2:10" ht="14.45" customHeight="1">
      <c r="B29" s="150"/>
      <c r="C29" s="154"/>
      <c r="D29" s="191" t="s">
        <v>31581</v>
      </c>
      <c r="E29" s="263" t="str">
        <f>Adatbázis!G6658</f>
        <v xml:space="preserve"> </v>
      </c>
      <c r="G29" s="367"/>
      <c r="H29" s="368"/>
      <c r="I29" s="364"/>
      <c r="J29" s="361"/>
    </row>
    <row r="30" spans="2:10" ht="14.45" customHeight="1">
      <c r="B30" s="150"/>
      <c r="C30" s="154"/>
      <c r="D30" s="193" t="s">
        <v>34166</v>
      </c>
      <c r="E30" s="262" t="str">
        <f>Adatbázis!G6659</f>
        <v xml:space="preserve"> </v>
      </c>
      <c r="G30" s="367"/>
      <c r="H30" s="366"/>
      <c r="I30" s="364"/>
      <c r="J30" s="361"/>
    </row>
    <row r="31" spans="2:10">
      <c r="B31" s="150"/>
      <c r="C31" s="154"/>
      <c r="D31" s="191" t="s">
        <v>27312</v>
      </c>
      <c r="E31" s="260" t="str">
        <f>Adatbázis!G6652</f>
        <v xml:space="preserve"> </v>
      </c>
      <c r="G31" s="367"/>
      <c r="H31" s="366"/>
      <c r="I31" s="365"/>
      <c r="J31" s="362"/>
    </row>
    <row r="107" spans="4:5">
      <c r="E107" s="184" t="str">
        <f>HYPERLINK("http://maps.google.com/maps?q="&amp;Adatbázis!I6691,"View on Google Map")</f>
        <v>View on Google Map</v>
      </c>
    </row>
    <row r="110" spans="4:5" ht="24" customHeight="1">
      <c r="D110" s="167" t="str">
        <f>Adatbázis!G6689</f>
        <v>válasszon települést a B2 mezőben</v>
      </c>
    </row>
    <row r="112" spans="4:5" ht="24" customHeight="1">
      <c r="D112" s="65" t="s">
        <v>31579</v>
      </c>
      <c r="E112" s="186">
        <f>Adatbázis!G6686</f>
        <v>48.35</v>
      </c>
    </row>
    <row r="113" spans="4:10" ht="24" customHeight="1">
      <c r="D113" s="65" t="s">
        <v>31578</v>
      </c>
      <c r="E113" s="186">
        <f>Adatbázis!G6685</f>
        <v>17.149999999999999</v>
      </c>
    </row>
    <row r="114" spans="4:10" ht="25.5" customHeight="1"/>
    <row r="115" spans="4:10" ht="30" customHeight="1">
      <c r="E115" s="188" t="str">
        <f>Adatbázis!I6689</f>
        <v>48.35 17.15</v>
      </c>
      <c r="J115" s="42"/>
    </row>
    <row r="116" spans="4:10" ht="24.75" customHeight="1">
      <c r="J116" s="187"/>
    </row>
    <row r="119" spans="4:10">
      <c r="E119" s="184"/>
    </row>
  </sheetData>
  <sheetProtection password="CA78" sheet="1" objects="1" scenarios="1" formatCells="0" formatColumns="0" formatRows="0"/>
  <mergeCells count="16">
    <mergeCell ref="B2:E2"/>
    <mergeCell ref="B4:E4"/>
    <mergeCell ref="B3:E3"/>
    <mergeCell ref="J23:J25"/>
    <mergeCell ref="I23:I25"/>
    <mergeCell ref="B5:D5"/>
    <mergeCell ref="J28:J31"/>
    <mergeCell ref="I28:I31"/>
    <mergeCell ref="H30:H31"/>
    <mergeCell ref="H23:H24"/>
    <mergeCell ref="G30:G31"/>
    <mergeCell ref="H25:H26"/>
    <mergeCell ref="G25:G26"/>
    <mergeCell ref="H27:H29"/>
    <mergeCell ref="G27:G29"/>
    <mergeCell ref="G23:G24"/>
  </mergeCells>
  <hyperlinks>
    <hyperlink ref="B5" location="Tartalom!A1" display="vissza a tartalomjegyzékhez"/>
  </hyperlinks>
  <pageMargins left="0.7" right="0.7" top="0.75" bottom="0.75" header="0.3" footer="0.3"/>
  <pageSetup paperSize="9" scale="75" orientation="landscape" verticalDpi="0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Adatbázis!$D$105:$D$3283</xm:f>
          </x14:formula1>
          <xm:sqref>B2:E2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01"/>
  <sheetViews>
    <sheetView showGridLines="0" zoomScaleNormal="100" workbookViewId="0">
      <pane ySplit="3" topLeftCell="A4" activePane="bottomLeft" state="frozen"/>
      <selection pane="bottomLeft" activeCell="D14" sqref="D14"/>
    </sheetView>
  </sheetViews>
  <sheetFormatPr defaultRowHeight="15"/>
  <cols>
    <col min="1" max="1" width="3.7109375" customWidth="1"/>
    <col min="2" max="2" width="4.28515625" customWidth="1"/>
    <col min="3" max="3" width="3" customWidth="1"/>
    <col min="4" max="4" width="37.7109375" customWidth="1"/>
    <col min="5" max="5" width="23" customWidth="1"/>
    <col min="6" max="6" width="23.140625" customWidth="1"/>
    <col min="7" max="9" width="28.7109375" customWidth="1"/>
    <col min="10" max="12" width="31.140625" customWidth="1"/>
  </cols>
  <sheetData>
    <row r="1" spans="1:12" ht="8.4499999999999993" customHeight="1">
      <c r="A1" s="177"/>
      <c r="B1" s="177"/>
      <c r="C1" s="178"/>
      <c r="D1" s="178"/>
      <c r="E1" s="178"/>
      <c r="F1" s="178"/>
      <c r="G1" s="178"/>
      <c r="H1" s="178"/>
      <c r="I1" s="178"/>
      <c r="J1" s="178"/>
      <c r="K1" s="178"/>
      <c r="L1" s="178"/>
    </row>
    <row r="2" spans="1:12" ht="36" customHeight="1">
      <c r="A2" s="177"/>
      <c r="B2" s="177"/>
      <c r="C2" s="177"/>
      <c r="D2" s="387" t="str">
        <f>Adatbázis!B102</f>
        <v>Kérem válasszon feltételeket az E9-E17 mezőkben!</v>
      </c>
      <c r="E2" s="387"/>
      <c r="F2" s="177"/>
      <c r="G2" s="177"/>
      <c r="H2" s="177"/>
      <c r="I2" s="177"/>
      <c r="J2" s="177"/>
      <c r="K2" s="177"/>
      <c r="L2" s="177"/>
    </row>
    <row r="3" spans="1:12" ht="9.6" customHeight="1">
      <c r="A3" s="177"/>
      <c r="B3" s="177"/>
      <c r="C3" s="178"/>
      <c r="D3" s="178"/>
      <c r="E3" s="178"/>
      <c r="F3" s="178"/>
      <c r="G3" s="177"/>
      <c r="H3" s="177"/>
      <c r="I3" s="177"/>
      <c r="J3" s="177"/>
      <c r="K3" s="177"/>
      <c r="L3" s="177"/>
    </row>
    <row r="4" spans="1:12" ht="14.45" customHeight="1">
      <c r="A4" s="211" t="s">
        <v>31632</v>
      </c>
      <c r="G4" s="386" t="s">
        <v>31624</v>
      </c>
      <c r="H4" s="386"/>
      <c r="I4" s="386"/>
    </row>
    <row r="5" spans="1:12" ht="14.45" customHeight="1">
      <c r="G5" s="386"/>
      <c r="H5" s="386"/>
      <c r="I5" s="386"/>
    </row>
    <row r="6" spans="1:12" ht="14.45" customHeight="1">
      <c r="G6" s="386"/>
      <c r="H6" s="386"/>
      <c r="I6" s="386"/>
    </row>
    <row r="7" spans="1:12" ht="24" customHeight="1">
      <c r="C7" s="76" t="s">
        <v>27367</v>
      </c>
      <c r="D7" s="76" t="s">
        <v>27368</v>
      </c>
      <c r="E7" s="76" t="s">
        <v>27369</v>
      </c>
      <c r="G7" s="386"/>
      <c r="H7" s="386"/>
      <c r="I7" s="386"/>
    </row>
    <row r="8" spans="1:12" ht="25.15" customHeight="1">
      <c r="C8" s="381" t="s">
        <v>31554</v>
      </c>
      <c r="D8" s="382"/>
      <c r="E8" s="383"/>
      <c r="G8" s="386"/>
      <c r="H8" s="386"/>
      <c r="I8" s="386"/>
    </row>
    <row r="9" spans="1:12" ht="16.5" customHeight="1">
      <c r="B9" s="95">
        <v>9</v>
      </c>
      <c r="C9" s="45"/>
      <c r="D9" s="61" t="s">
        <v>34098</v>
      </c>
      <c r="E9" s="123"/>
      <c r="F9" s="91"/>
      <c r="G9" s="386"/>
      <c r="H9" s="386"/>
      <c r="I9" s="386"/>
    </row>
    <row r="10" spans="1:12" ht="16.5" customHeight="1">
      <c r="B10" s="95">
        <v>10</v>
      </c>
      <c r="C10" s="45"/>
      <c r="D10" s="61" t="s">
        <v>34099</v>
      </c>
      <c r="E10" s="123"/>
      <c r="F10" s="91"/>
      <c r="G10" s="386"/>
      <c r="H10" s="386"/>
      <c r="I10" s="386"/>
    </row>
    <row r="11" spans="1:12" ht="16.5" customHeight="1">
      <c r="B11" s="95">
        <v>11</v>
      </c>
      <c r="C11" s="45"/>
      <c r="D11" s="61" t="s">
        <v>27313</v>
      </c>
      <c r="E11" s="341"/>
      <c r="G11" s="386"/>
      <c r="H11" s="386"/>
      <c r="I11" s="386"/>
    </row>
    <row r="12" spans="1:12" ht="26.25" customHeight="1">
      <c r="B12" s="95">
        <v>12</v>
      </c>
      <c r="C12" s="45"/>
      <c r="D12" s="61" t="s">
        <v>34120</v>
      </c>
      <c r="E12" s="123"/>
      <c r="G12" s="386"/>
      <c r="H12" s="386"/>
      <c r="I12" s="386"/>
    </row>
    <row r="13" spans="1:12" ht="26.25" customHeight="1">
      <c r="B13" s="95">
        <v>13</v>
      </c>
      <c r="C13" s="45"/>
      <c r="D13" s="61" t="s">
        <v>34072</v>
      </c>
      <c r="E13" s="123"/>
      <c r="G13" s="386"/>
      <c r="H13" s="386"/>
      <c r="I13" s="386"/>
    </row>
    <row r="14" spans="1:12" ht="51">
      <c r="B14" s="95">
        <v>14</v>
      </c>
      <c r="C14" s="160"/>
      <c r="D14" s="61" t="s">
        <v>34157</v>
      </c>
      <c r="E14" s="123"/>
      <c r="G14" s="386"/>
      <c r="H14" s="386"/>
      <c r="I14" s="386"/>
    </row>
    <row r="15" spans="1:12" ht="46.9" customHeight="1">
      <c r="B15" s="95">
        <v>15</v>
      </c>
      <c r="C15" s="160"/>
      <c r="D15" s="61" t="s">
        <v>34158</v>
      </c>
      <c r="E15" s="123"/>
      <c r="G15" s="386"/>
      <c r="H15" s="386"/>
      <c r="I15" s="386"/>
    </row>
    <row r="16" spans="1:12" ht="30">
      <c r="B16" s="95">
        <v>16</v>
      </c>
      <c r="C16" s="160"/>
      <c r="D16" s="61" t="s">
        <v>31557</v>
      </c>
      <c r="E16" s="123"/>
      <c r="G16" s="386"/>
      <c r="H16" s="386"/>
      <c r="I16" s="386"/>
    </row>
    <row r="17" spans="2:12" ht="30.75" thickBot="1">
      <c r="B17" s="95">
        <v>17</v>
      </c>
      <c r="C17" s="160"/>
      <c r="D17" s="61" t="s">
        <v>27328</v>
      </c>
      <c r="E17" s="124"/>
      <c r="G17" s="386"/>
      <c r="H17" s="386"/>
      <c r="I17" s="386"/>
    </row>
    <row r="18" spans="2:12" ht="25.15" customHeight="1">
      <c r="G18" s="386"/>
      <c r="H18" s="386"/>
      <c r="I18" s="386"/>
    </row>
    <row r="19" spans="2:12" ht="15.75">
      <c r="G19" s="163"/>
      <c r="H19" s="163"/>
      <c r="I19" s="163"/>
    </row>
    <row r="20" spans="2:12" ht="16.5" thickBot="1">
      <c r="H20" s="163"/>
      <c r="I20" s="163"/>
    </row>
    <row r="21" spans="2:12" ht="19.5" customHeight="1" thickBot="1">
      <c r="G21" s="342" t="s">
        <v>34121</v>
      </c>
      <c r="H21" s="342" t="s">
        <v>34122</v>
      </c>
      <c r="I21" s="343" t="s">
        <v>34123</v>
      </c>
      <c r="J21" s="343" t="s">
        <v>34124</v>
      </c>
      <c r="K21" s="343" t="s">
        <v>34125</v>
      </c>
      <c r="L21" s="343" t="s">
        <v>34126</v>
      </c>
    </row>
    <row r="22" spans="2:12" ht="30.6" customHeight="1" thickBot="1">
      <c r="D22" s="348" t="s">
        <v>27368</v>
      </c>
      <c r="F22" s="384" t="s">
        <v>27310</v>
      </c>
      <c r="G22" s="181" t="s">
        <v>31604</v>
      </c>
      <c r="H22" s="180"/>
      <c r="I22" s="100"/>
      <c r="J22" s="182" t="s">
        <v>31577</v>
      </c>
      <c r="K22" s="99"/>
      <c r="L22" s="100"/>
    </row>
    <row r="23" spans="2:12" ht="61.15" customHeight="1" thickBot="1">
      <c r="B23" s="388">
        <v>23</v>
      </c>
      <c r="C23" s="389"/>
      <c r="D23" s="347" t="s">
        <v>31555</v>
      </c>
      <c r="F23" s="385"/>
      <c r="G23" s="339" t="s">
        <v>34080</v>
      </c>
      <c r="H23" s="339" t="s">
        <v>34080</v>
      </c>
      <c r="I23" s="339" t="s">
        <v>34080</v>
      </c>
      <c r="J23" s="340" t="s">
        <v>34080</v>
      </c>
      <c r="K23" s="340" t="s">
        <v>34080</v>
      </c>
      <c r="L23" s="340" t="s">
        <v>34080</v>
      </c>
    </row>
    <row r="24" spans="2:12">
      <c r="D24" t="str">
        <f>Adatbázis!B105</f>
        <v>megfelel a választott feltételeknek</v>
      </c>
      <c r="F24" s="280" t="s">
        <v>0</v>
      </c>
      <c r="G24" s="291" t="str">
        <f>Adatbázis!D3467</f>
        <v>…</v>
      </c>
      <c r="H24" s="291" t="str">
        <f>Adatbázis!E3467</f>
        <v>…</v>
      </c>
      <c r="I24" s="291" t="str">
        <f>Adatbázis!F3467</f>
        <v>…</v>
      </c>
      <c r="J24" s="292" t="str">
        <f>Adatbázis!G3467</f>
        <v>…</v>
      </c>
      <c r="K24" s="292" t="str">
        <f>Adatbázis!H3467</f>
        <v>…</v>
      </c>
      <c r="L24" s="292" t="str">
        <f>Adatbázis!I3467</f>
        <v>…</v>
      </c>
    </row>
    <row r="25" spans="2:12">
      <c r="D25" t="str">
        <f>Adatbázis!B106</f>
        <v>megfelel a választott feltételeknek</v>
      </c>
      <c r="F25" s="293" t="s">
        <v>15</v>
      </c>
      <c r="G25" s="291" t="str">
        <f>Adatbázis!D3468</f>
        <v>…</v>
      </c>
      <c r="H25" s="291" t="str">
        <f>Adatbázis!E3468</f>
        <v>…</v>
      </c>
      <c r="I25" s="291" t="str">
        <f>Adatbázis!F3468</f>
        <v>…</v>
      </c>
      <c r="J25" s="292" t="str">
        <f>Adatbázis!G3468</f>
        <v>…</v>
      </c>
      <c r="K25" s="292" t="str">
        <f>Adatbázis!H3468</f>
        <v>…</v>
      </c>
      <c r="L25" s="292" t="str">
        <f>Adatbázis!I3468</f>
        <v>…</v>
      </c>
    </row>
    <row r="26" spans="2:12">
      <c r="D26" t="str">
        <f>Adatbázis!B107</f>
        <v>megfelel a választott feltételeknek</v>
      </c>
      <c r="F26" s="293" t="s">
        <v>33</v>
      </c>
      <c r="G26" s="291" t="str">
        <f>Adatbázis!D3469</f>
        <v>…</v>
      </c>
      <c r="H26" s="291" t="str">
        <f>Adatbázis!E3469</f>
        <v>…</v>
      </c>
      <c r="I26" s="291" t="str">
        <f>Adatbázis!F3469</f>
        <v>…</v>
      </c>
      <c r="J26" s="292" t="str">
        <f>Adatbázis!G3469</f>
        <v>…</v>
      </c>
      <c r="K26" s="292" t="str">
        <f>Adatbázis!H3469</f>
        <v>…</v>
      </c>
      <c r="L26" s="292" t="str">
        <f>Adatbázis!I3469</f>
        <v>…</v>
      </c>
    </row>
    <row r="27" spans="2:12">
      <c r="D27" t="str">
        <f>Adatbázis!B108</f>
        <v>megfelel a választott feltételeknek</v>
      </c>
      <c r="F27" s="293" t="s">
        <v>54</v>
      </c>
      <c r="G27" s="291" t="str">
        <f>Adatbázis!D3470</f>
        <v>…</v>
      </c>
      <c r="H27" s="291" t="str">
        <f>Adatbázis!E3470</f>
        <v>…</v>
      </c>
      <c r="I27" s="291" t="str">
        <f>Adatbázis!F3470</f>
        <v>…</v>
      </c>
      <c r="J27" s="292" t="str">
        <f>Adatbázis!G3470</f>
        <v>…</v>
      </c>
      <c r="K27" s="292" t="str">
        <f>Adatbázis!H3470</f>
        <v>…</v>
      </c>
      <c r="L27" s="292" t="str">
        <f>Adatbázis!I3470</f>
        <v>…</v>
      </c>
    </row>
    <row r="28" spans="2:12">
      <c r="D28" t="str">
        <f>Adatbázis!B109</f>
        <v>megfelel a választott feltételeknek</v>
      </c>
      <c r="F28" s="293" t="s">
        <v>67</v>
      </c>
      <c r="G28" s="291" t="str">
        <f>Adatbázis!D3471</f>
        <v>…</v>
      </c>
      <c r="H28" s="291" t="str">
        <f>Adatbázis!E3471</f>
        <v>…</v>
      </c>
      <c r="I28" s="291" t="str">
        <f>Adatbázis!F3471</f>
        <v>…</v>
      </c>
      <c r="J28" s="292" t="str">
        <f>Adatbázis!G3471</f>
        <v>…</v>
      </c>
      <c r="K28" s="292" t="str">
        <f>Adatbázis!H3471</f>
        <v>…</v>
      </c>
      <c r="L28" s="292" t="str">
        <f>Adatbázis!I3471</f>
        <v>…</v>
      </c>
    </row>
    <row r="29" spans="2:12">
      <c r="D29" t="str">
        <f>Adatbázis!B110</f>
        <v>megfelel a választott feltételeknek</v>
      </c>
      <c r="F29" s="293" t="s">
        <v>83</v>
      </c>
      <c r="G29" s="291" t="str">
        <f>Adatbázis!D3472</f>
        <v>…</v>
      </c>
      <c r="H29" s="291" t="str">
        <f>Adatbázis!E3472</f>
        <v>…</v>
      </c>
      <c r="I29" s="291" t="str">
        <f>Adatbázis!F3472</f>
        <v>…</v>
      </c>
      <c r="J29" s="292" t="str">
        <f>Adatbázis!G3472</f>
        <v>…</v>
      </c>
      <c r="K29" s="292" t="str">
        <f>Adatbázis!H3472</f>
        <v>…</v>
      </c>
      <c r="L29" s="292" t="str">
        <f>Adatbázis!I3472</f>
        <v>…</v>
      </c>
    </row>
    <row r="30" spans="2:12">
      <c r="D30" t="str">
        <f>Adatbázis!B111</f>
        <v>megfelel a választott feltételeknek</v>
      </c>
      <c r="F30" s="293" t="s">
        <v>92</v>
      </c>
      <c r="G30" s="291" t="str">
        <f>Adatbázis!D3473</f>
        <v>…</v>
      </c>
      <c r="H30" s="291" t="str">
        <f>Adatbázis!E3473</f>
        <v>…</v>
      </c>
      <c r="I30" s="291" t="str">
        <f>Adatbázis!F3473</f>
        <v>…</v>
      </c>
      <c r="J30" s="292" t="str">
        <f>Adatbázis!G3473</f>
        <v>…</v>
      </c>
      <c r="K30" s="292" t="str">
        <f>Adatbázis!H3473</f>
        <v>…</v>
      </c>
      <c r="L30" s="292" t="str">
        <f>Adatbázis!I3473</f>
        <v>…</v>
      </c>
    </row>
    <row r="31" spans="2:12">
      <c r="D31" t="str">
        <f>Adatbázis!B112</f>
        <v>megfelel a választott feltételeknek</v>
      </c>
      <c r="F31" s="293" t="s">
        <v>106</v>
      </c>
      <c r="G31" s="291" t="str">
        <f>Adatbázis!D3474</f>
        <v>…</v>
      </c>
      <c r="H31" s="291" t="str">
        <f>Adatbázis!E3474</f>
        <v>…</v>
      </c>
      <c r="I31" s="291" t="str">
        <f>Adatbázis!F3474</f>
        <v>…</v>
      </c>
      <c r="J31" s="292" t="str">
        <f>Adatbázis!G3474</f>
        <v>…</v>
      </c>
      <c r="K31" s="292" t="str">
        <f>Adatbázis!H3474</f>
        <v>…</v>
      </c>
      <c r="L31" s="292" t="str">
        <f>Adatbázis!I3474</f>
        <v>…</v>
      </c>
    </row>
    <row r="32" spans="2:12">
      <c r="D32" t="str">
        <f>Adatbázis!B113</f>
        <v>megfelel a választott feltételeknek</v>
      </c>
      <c r="F32" s="293" t="s">
        <v>116</v>
      </c>
      <c r="G32" s="291" t="str">
        <f>Adatbázis!D3475</f>
        <v>…</v>
      </c>
      <c r="H32" s="291" t="str">
        <f>Adatbázis!E3475</f>
        <v>…</v>
      </c>
      <c r="I32" s="291" t="str">
        <f>Adatbázis!F3475</f>
        <v>…</v>
      </c>
      <c r="J32" s="292" t="str">
        <f>Adatbázis!G3475</f>
        <v>…</v>
      </c>
      <c r="K32" s="292" t="str">
        <f>Adatbázis!H3475</f>
        <v>…</v>
      </c>
      <c r="L32" s="292" t="str">
        <f>Adatbázis!I3475</f>
        <v>…</v>
      </c>
    </row>
    <row r="33" spans="4:12">
      <c r="D33" t="str">
        <f>Adatbázis!B114</f>
        <v>megfelel a választott feltételeknek</v>
      </c>
      <c r="F33" s="293" t="s">
        <v>122</v>
      </c>
      <c r="G33" s="291" t="str">
        <f>Adatbázis!D3476</f>
        <v>…</v>
      </c>
      <c r="H33" s="291" t="str">
        <f>Adatbázis!E3476</f>
        <v>…</v>
      </c>
      <c r="I33" s="291" t="str">
        <f>Adatbázis!F3476</f>
        <v>…</v>
      </c>
      <c r="J33" s="292" t="str">
        <f>Adatbázis!G3476</f>
        <v>…</v>
      </c>
      <c r="K33" s="292" t="str">
        <f>Adatbázis!H3476</f>
        <v>…</v>
      </c>
      <c r="L33" s="292" t="str">
        <f>Adatbázis!I3476</f>
        <v>…</v>
      </c>
    </row>
    <row r="34" spans="4:12">
      <c r="D34" t="str">
        <f>Adatbázis!B115</f>
        <v>megfelel a választott feltételeknek</v>
      </c>
      <c r="F34" s="293" t="s">
        <v>134</v>
      </c>
      <c r="G34" s="291" t="str">
        <f>Adatbázis!D3477</f>
        <v>…</v>
      </c>
      <c r="H34" s="291" t="str">
        <f>Adatbázis!E3477</f>
        <v>…</v>
      </c>
      <c r="I34" s="291" t="str">
        <f>Adatbázis!F3477</f>
        <v>…</v>
      </c>
      <c r="J34" s="292" t="str">
        <f>Adatbázis!G3477</f>
        <v>…</v>
      </c>
      <c r="K34" s="292" t="str">
        <f>Adatbázis!H3477</f>
        <v>…</v>
      </c>
      <c r="L34" s="292" t="str">
        <f>Adatbázis!I3477</f>
        <v>…</v>
      </c>
    </row>
    <row r="35" spans="4:12">
      <c r="D35" t="str">
        <f>Adatbázis!B116</f>
        <v>megfelel a választott feltételeknek</v>
      </c>
      <c r="F35" s="293" t="s">
        <v>148</v>
      </c>
      <c r="G35" s="291" t="str">
        <f>Adatbázis!D3478</f>
        <v>…</v>
      </c>
      <c r="H35" s="291" t="str">
        <f>Adatbázis!E3478</f>
        <v>…</v>
      </c>
      <c r="I35" s="291" t="str">
        <f>Adatbázis!F3478</f>
        <v>…</v>
      </c>
      <c r="J35" s="292" t="str">
        <f>Adatbázis!G3478</f>
        <v>…</v>
      </c>
      <c r="K35" s="292" t="str">
        <f>Adatbázis!H3478</f>
        <v>…</v>
      </c>
      <c r="L35" s="292" t="str">
        <f>Adatbázis!I3478</f>
        <v>…</v>
      </c>
    </row>
    <row r="36" spans="4:12">
      <c r="D36" t="str">
        <f>Adatbázis!B117</f>
        <v>megfelel a választott feltételeknek</v>
      </c>
      <c r="F36" s="293" t="s">
        <v>161</v>
      </c>
      <c r="G36" s="291" t="str">
        <f>Adatbázis!D3479</f>
        <v>…</v>
      </c>
      <c r="H36" s="291" t="str">
        <f>Adatbázis!E3479</f>
        <v>…</v>
      </c>
      <c r="I36" s="291" t="str">
        <f>Adatbázis!F3479</f>
        <v>…</v>
      </c>
      <c r="J36" s="292" t="str">
        <f>Adatbázis!G3479</f>
        <v>…</v>
      </c>
      <c r="K36" s="292" t="str">
        <f>Adatbázis!H3479</f>
        <v>…</v>
      </c>
      <c r="L36" s="292" t="str">
        <f>Adatbázis!I3479</f>
        <v>…</v>
      </c>
    </row>
    <row r="37" spans="4:12">
      <c r="D37" t="str">
        <f>Adatbázis!B118</f>
        <v>megfelel a választott feltételeknek</v>
      </c>
      <c r="F37" s="293" t="s">
        <v>174</v>
      </c>
      <c r="G37" s="291" t="str">
        <f>Adatbázis!D3480</f>
        <v>…</v>
      </c>
      <c r="H37" s="291" t="str">
        <f>Adatbázis!E3480</f>
        <v>…</v>
      </c>
      <c r="I37" s="291" t="str">
        <f>Adatbázis!F3480</f>
        <v>…</v>
      </c>
      <c r="J37" s="292" t="str">
        <f>Adatbázis!G3480</f>
        <v>…</v>
      </c>
      <c r="K37" s="292" t="str">
        <f>Adatbázis!H3480</f>
        <v>…</v>
      </c>
      <c r="L37" s="292" t="str">
        <f>Adatbázis!I3480</f>
        <v>…</v>
      </c>
    </row>
    <row r="38" spans="4:12">
      <c r="D38" t="str">
        <f>Adatbázis!B119</f>
        <v>megfelel a választott feltételeknek</v>
      </c>
      <c r="F38" s="293" t="s">
        <v>191</v>
      </c>
      <c r="G38" s="291" t="str">
        <f>Adatbázis!D3481</f>
        <v>…</v>
      </c>
      <c r="H38" s="291" t="str">
        <f>Adatbázis!E3481</f>
        <v>…</v>
      </c>
      <c r="I38" s="291" t="str">
        <f>Adatbázis!F3481</f>
        <v>…</v>
      </c>
      <c r="J38" s="292" t="str">
        <f>Adatbázis!G3481</f>
        <v>…</v>
      </c>
      <c r="K38" s="292" t="str">
        <f>Adatbázis!H3481</f>
        <v>…</v>
      </c>
      <c r="L38" s="292" t="str">
        <f>Adatbázis!I3481</f>
        <v>…</v>
      </c>
    </row>
    <row r="39" spans="4:12">
      <c r="D39" t="str">
        <f>Adatbázis!B120</f>
        <v>megfelel a választott feltételeknek</v>
      </c>
      <c r="F39" s="293" t="s">
        <v>204</v>
      </c>
      <c r="G39" s="291" t="str">
        <f>Adatbázis!D3482</f>
        <v>…</v>
      </c>
      <c r="H39" s="291" t="str">
        <f>Adatbázis!E3482</f>
        <v>…</v>
      </c>
      <c r="I39" s="291" t="str">
        <f>Adatbázis!F3482</f>
        <v>…</v>
      </c>
      <c r="J39" s="292" t="str">
        <f>Adatbázis!G3482</f>
        <v>…</v>
      </c>
      <c r="K39" s="292" t="str">
        <f>Adatbázis!H3482</f>
        <v>…</v>
      </c>
      <c r="L39" s="292" t="str">
        <f>Adatbázis!I3482</f>
        <v>…</v>
      </c>
    </row>
    <row r="40" spans="4:12">
      <c r="D40" t="str">
        <f>Adatbázis!B121</f>
        <v>megfelel a választott feltételeknek</v>
      </c>
      <c r="F40" s="293" t="s">
        <v>216</v>
      </c>
      <c r="G40" s="291" t="str">
        <f>Adatbázis!D3483</f>
        <v>…</v>
      </c>
      <c r="H40" s="291" t="str">
        <f>Adatbázis!E3483</f>
        <v>…</v>
      </c>
      <c r="I40" s="291" t="str">
        <f>Adatbázis!F3483</f>
        <v>…</v>
      </c>
      <c r="J40" s="292" t="str">
        <f>Adatbázis!G3483</f>
        <v>…</v>
      </c>
      <c r="K40" s="292" t="str">
        <f>Adatbázis!H3483</f>
        <v>…</v>
      </c>
      <c r="L40" s="292" t="str">
        <f>Adatbázis!I3483</f>
        <v>…</v>
      </c>
    </row>
    <row r="41" spans="4:12">
      <c r="D41" t="str">
        <f>Adatbázis!B122</f>
        <v>megfelel a választott feltételeknek</v>
      </c>
      <c r="F41" s="293" t="s">
        <v>234</v>
      </c>
      <c r="G41" s="291" t="str">
        <f>Adatbázis!D3484</f>
        <v>…</v>
      </c>
      <c r="H41" s="291" t="str">
        <f>Adatbázis!E3484</f>
        <v>…</v>
      </c>
      <c r="I41" s="291" t="str">
        <f>Adatbázis!F3484</f>
        <v>…</v>
      </c>
      <c r="J41" s="292" t="str">
        <f>Adatbázis!G3484</f>
        <v>…</v>
      </c>
      <c r="K41" s="292" t="str">
        <f>Adatbázis!H3484</f>
        <v>…</v>
      </c>
      <c r="L41" s="292" t="str">
        <f>Adatbázis!I3484</f>
        <v>…</v>
      </c>
    </row>
    <row r="42" spans="4:12">
      <c r="D42" t="str">
        <f>Adatbázis!B123</f>
        <v>megfelel a választott feltételeknek</v>
      </c>
      <c r="F42" s="293" t="s">
        <v>250</v>
      </c>
      <c r="G42" s="291" t="str">
        <f>Adatbázis!D3485</f>
        <v>…</v>
      </c>
      <c r="H42" s="291" t="str">
        <f>Adatbázis!E3485</f>
        <v>…</v>
      </c>
      <c r="I42" s="291" t="str">
        <f>Adatbázis!F3485</f>
        <v>…</v>
      </c>
      <c r="J42" s="292" t="str">
        <f>Adatbázis!G3485</f>
        <v>…</v>
      </c>
      <c r="K42" s="292" t="str">
        <f>Adatbázis!H3485</f>
        <v>…</v>
      </c>
      <c r="L42" s="292" t="str">
        <f>Adatbázis!I3485</f>
        <v>…</v>
      </c>
    </row>
    <row r="43" spans="4:12">
      <c r="D43" t="str">
        <f>Adatbázis!B124</f>
        <v>megfelel a választott feltételeknek</v>
      </c>
      <c r="F43" s="293" t="s">
        <v>265</v>
      </c>
      <c r="G43" s="291" t="str">
        <f>Adatbázis!D3486</f>
        <v>…</v>
      </c>
      <c r="H43" s="291" t="str">
        <f>Adatbázis!E3486</f>
        <v>…</v>
      </c>
      <c r="I43" s="291" t="str">
        <f>Adatbázis!F3486</f>
        <v>…</v>
      </c>
      <c r="J43" s="292" t="str">
        <f>Adatbázis!G3486</f>
        <v>…</v>
      </c>
      <c r="K43" s="292" t="str">
        <f>Adatbázis!H3486</f>
        <v>…</v>
      </c>
      <c r="L43" s="292" t="str">
        <f>Adatbázis!I3486</f>
        <v>…</v>
      </c>
    </row>
    <row r="44" spans="4:12">
      <c r="D44" t="str">
        <f>Adatbázis!B125</f>
        <v>megfelel a választott feltételeknek</v>
      </c>
      <c r="F44" s="293" t="s">
        <v>273</v>
      </c>
      <c r="G44" s="291" t="str">
        <f>Adatbázis!D3487</f>
        <v>…</v>
      </c>
      <c r="H44" s="291" t="str">
        <f>Adatbázis!E3487</f>
        <v>…</v>
      </c>
      <c r="I44" s="291" t="str">
        <f>Adatbázis!F3487</f>
        <v>…</v>
      </c>
      <c r="J44" s="292" t="str">
        <f>Adatbázis!G3487</f>
        <v>…</v>
      </c>
      <c r="K44" s="292" t="str">
        <f>Adatbázis!H3487</f>
        <v>…</v>
      </c>
      <c r="L44" s="292" t="str">
        <f>Adatbázis!I3487</f>
        <v>…</v>
      </c>
    </row>
    <row r="45" spans="4:12">
      <c r="D45" t="str">
        <f>Adatbázis!B126</f>
        <v>megfelel a választott feltételeknek</v>
      </c>
      <c r="F45" s="293" t="s">
        <v>287</v>
      </c>
      <c r="G45" s="291" t="str">
        <f>Adatbázis!D3488</f>
        <v>…</v>
      </c>
      <c r="H45" s="291" t="str">
        <f>Adatbázis!E3488</f>
        <v>…</v>
      </c>
      <c r="I45" s="291" t="str">
        <f>Adatbázis!F3488</f>
        <v>…</v>
      </c>
      <c r="J45" s="292" t="str">
        <f>Adatbázis!G3488</f>
        <v>…</v>
      </c>
      <c r="K45" s="292" t="str">
        <f>Adatbázis!H3488</f>
        <v>…</v>
      </c>
      <c r="L45" s="292" t="str">
        <f>Adatbázis!I3488</f>
        <v>…</v>
      </c>
    </row>
    <row r="46" spans="4:12">
      <c r="D46" t="str">
        <f>Adatbázis!B127</f>
        <v>megfelel a választott feltételeknek</v>
      </c>
      <c r="F46" s="293" t="s">
        <v>299</v>
      </c>
      <c r="G46" s="291" t="str">
        <f>Adatbázis!D3489</f>
        <v>…</v>
      </c>
      <c r="H46" s="291" t="str">
        <f>Adatbázis!E3489</f>
        <v>…</v>
      </c>
      <c r="I46" s="291" t="str">
        <f>Adatbázis!F3489</f>
        <v>…</v>
      </c>
      <c r="J46" s="292" t="str">
        <f>Adatbázis!G3489</f>
        <v>…</v>
      </c>
      <c r="K46" s="292" t="str">
        <f>Adatbázis!H3489</f>
        <v>…</v>
      </c>
      <c r="L46" s="292" t="str">
        <f>Adatbázis!I3489</f>
        <v>…</v>
      </c>
    </row>
    <row r="47" spans="4:12">
      <c r="D47" t="str">
        <f>Adatbázis!B128</f>
        <v>megfelel a választott feltételeknek</v>
      </c>
      <c r="F47" s="293" t="s">
        <v>313</v>
      </c>
      <c r="G47" s="291" t="str">
        <f>Adatbázis!D3490</f>
        <v>…</v>
      </c>
      <c r="H47" s="291" t="str">
        <f>Adatbázis!E3490</f>
        <v>…</v>
      </c>
      <c r="I47" s="291" t="str">
        <f>Adatbázis!F3490</f>
        <v>…</v>
      </c>
      <c r="J47" s="292" t="str">
        <f>Adatbázis!G3490</f>
        <v>…</v>
      </c>
      <c r="K47" s="292" t="str">
        <f>Adatbázis!H3490</f>
        <v>…</v>
      </c>
      <c r="L47" s="292" t="str">
        <f>Adatbázis!I3490</f>
        <v>…</v>
      </c>
    </row>
    <row r="48" spans="4:12">
      <c r="D48" t="str">
        <f>Adatbázis!B129</f>
        <v>megfelel a választott feltételeknek</v>
      </c>
      <c r="F48" s="293" t="s">
        <v>327</v>
      </c>
      <c r="G48" s="291" t="str">
        <f>Adatbázis!D3491</f>
        <v>…</v>
      </c>
      <c r="H48" s="291" t="str">
        <f>Adatbázis!E3491</f>
        <v>…</v>
      </c>
      <c r="I48" s="291" t="str">
        <f>Adatbázis!F3491</f>
        <v>…</v>
      </c>
      <c r="J48" s="292" t="str">
        <f>Adatbázis!G3491</f>
        <v>…</v>
      </c>
      <c r="K48" s="292" t="str">
        <f>Adatbázis!H3491</f>
        <v>…</v>
      </c>
      <c r="L48" s="292" t="str">
        <f>Adatbázis!I3491</f>
        <v>…</v>
      </c>
    </row>
    <row r="49" spans="4:12">
      <c r="D49" t="str">
        <f>Adatbázis!B130</f>
        <v>megfelel a választott feltételeknek</v>
      </c>
      <c r="F49" s="293" t="s">
        <v>342</v>
      </c>
      <c r="G49" s="291" t="str">
        <f>Adatbázis!D3492</f>
        <v>…</v>
      </c>
      <c r="H49" s="291" t="str">
        <f>Adatbázis!E3492</f>
        <v>…</v>
      </c>
      <c r="I49" s="291" t="str">
        <f>Adatbázis!F3492</f>
        <v>…</v>
      </c>
      <c r="J49" s="292" t="str">
        <f>Adatbázis!G3492</f>
        <v>…</v>
      </c>
      <c r="K49" s="292" t="str">
        <f>Adatbázis!H3492</f>
        <v>…</v>
      </c>
      <c r="L49" s="292" t="str">
        <f>Adatbázis!I3492</f>
        <v>…</v>
      </c>
    </row>
    <row r="50" spans="4:12">
      <c r="D50" t="str">
        <f>Adatbázis!B131</f>
        <v>megfelel a választott feltételeknek</v>
      </c>
      <c r="F50" s="293" t="s">
        <v>356</v>
      </c>
      <c r="G50" s="291" t="str">
        <f>Adatbázis!D3493</f>
        <v>…</v>
      </c>
      <c r="H50" s="291" t="str">
        <f>Adatbázis!E3493</f>
        <v>…</v>
      </c>
      <c r="I50" s="291" t="str">
        <f>Adatbázis!F3493</f>
        <v>…</v>
      </c>
      <c r="J50" s="292" t="str">
        <f>Adatbázis!G3493</f>
        <v>…</v>
      </c>
      <c r="K50" s="292" t="str">
        <f>Adatbázis!H3493</f>
        <v>…</v>
      </c>
      <c r="L50" s="292" t="str">
        <f>Adatbázis!I3493</f>
        <v>…</v>
      </c>
    </row>
    <row r="51" spans="4:12">
      <c r="D51" t="str">
        <f>Adatbázis!B132</f>
        <v>megfelel a választott feltételeknek</v>
      </c>
      <c r="F51" s="293" t="s">
        <v>369</v>
      </c>
      <c r="G51" s="291" t="str">
        <f>Adatbázis!D3494</f>
        <v>…</v>
      </c>
      <c r="H51" s="291" t="str">
        <f>Adatbázis!E3494</f>
        <v>…</v>
      </c>
      <c r="I51" s="291" t="str">
        <f>Adatbázis!F3494</f>
        <v>…</v>
      </c>
      <c r="J51" s="292" t="str">
        <f>Adatbázis!G3494</f>
        <v>…</v>
      </c>
      <c r="K51" s="292" t="str">
        <f>Adatbázis!H3494</f>
        <v>…</v>
      </c>
      <c r="L51" s="292" t="str">
        <f>Adatbázis!I3494</f>
        <v>…</v>
      </c>
    </row>
    <row r="52" spans="4:12">
      <c r="D52" t="str">
        <f>Adatbázis!B133</f>
        <v>megfelel a választott feltételeknek</v>
      </c>
      <c r="F52" s="293" t="s">
        <v>385</v>
      </c>
      <c r="G52" s="291" t="str">
        <f>Adatbázis!D3495</f>
        <v>…</v>
      </c>
      <c r="H52" s="291" t="str">
        <f>Adatbázis!E3495</f>
        <v>…</v>
      </c>
      <c r="I52" s="291" t="str">
        <f>Adatbázis!F3495</f>
        <v>…</v>
      </c>
      <c r="J52" s="292" t="str">
        <f>Adatbázis!G3495</f>
        <v>…</v>
      </c>
      <c r="K52" s="292" t="str">
        <f>Adatbázis!H3495</f>
        <v>…</v>
      </c>
      <c r="L52" s="292" t="str">
        <f>Adatbázis!I3495</f>
        <v>…</v>
      </c>
    </row>
    <row r="53" spans="4:12">
      <c r="D53" t="str">
        <f>Adatbázis!B134</f>
        <v>megfelel a választott feltételeknek</v>
      </c>
      <c r="F53" s="293" t="s">
        <v>398</v>
      </c>
      <c r="G53" s="291" t="str">
        <f>Adatbázis!D3496</f>
        <v>…</v>
      </c>
      <c r="H53" s="291" t="str">
        <f>Adatbázis!E3496</f>
        <v>…</v>
      </c>
      <c r="I53" s="291" t="str">
        <f>Adatbázis!F3496</f>
        <v>…</v>
      </c>
      <c r="J53" s="292" t="str">
        <f>Adatbázis!G3496</f>
        <v>…</v>
      </c>
      <c r="K53" s="292" t="str">
        <f>Adatbázis!H3496</f>
        <v>…</v>
      </c>
      <c r="L53" s="292" t="str">
        <f>Adatbázis!I3496</f>
        <v>…</v>
      </c>
    </row>
    <row r="54" spans="4:12">
      <c r="D54" t="str">
        <f>Adatbázis!B135</f>
        <v>megfelel a választott feltételeknek</v>
      </c>
      <c r="F54" s="293" t="s">
        <v>414</v>
      </c>
      <c r="G54" s="291" t="str">
        <f>Adatbázis!D3497</f>
        <v>…</v>
      </c>
      <c r="H54" s="291" t="str">
        <f>Adatbázis!E3497</f>
        <v>…</v>
      </c>
      <c r="I54" s="291" t="str">
        <f>Adatbázis!F3497</f>
        <v>…</v>
      </c>
      <c r="J54" s="292" t="str">
        <f>Adatbázis!G3497</f>
        <v>…</v>
      </c>
      <c r="K54" s="292" t="str">
        <f>Adatbázis!H3497</f>
        <v>…</v>
      </c>
      <c r="L54" s="292" t="str">
        <f>Adatbázis!I3497</f>
        <v>…</v>
      </c>
    </row>
    <row r="55" spans="4:12">
      <c r="D55" t="str">
        <f>Adatbázis!B136</f>
        <v>megfelel a választott feltételeknek</v>
      </c>
      <c r="F55" s="293" t="s">
        <v>427</v>
      </c>
      <c r="G55" s="291" t="str">
        <f>Adatbázis!D3498</f>
        <v>…</v>
      </c>
      <c r="H55" s="291" t="str">
        <f>Adatbázis!E3498</f>
        <v>…</v>
      </c>
      <c r="I55" s="291" t="str">
        <f>Adatbázis!F3498</f>
        <v>…</v>
      </c>
      <c r="J55" s="292" t="str">
        <f>Adatbázis!G3498</f>
        <v>…</v>
      </c>
      <c r="K55" s="292" t="str">
        <f>Adatbázis!H3498</f>
        <v>…</v>
      </c>
      <c r="L55" s="292" t="str">
        <f>Adatbázis!I3498</f>
        <v>…</v>
      </c>
    </row>
    <row r="56" spans="4:12">
      <c r="D56" t="str">
        <f>Adatbázis!B137</f>
        <v>megfelel a választott feltételeknek</v>
      </c>
      <c r="F56" s="293" t="s">
        <v>442</v>
      </c>
      <c r="G56" s="291" t="str">
        <f>Adatbázis!D3499</f>
        <v>…</v>
      </c>
      <c r="H56" s="291" t="str">
        <f>Adatbázis!E3499</f>
        <v>…</v>
      </c>
      <c r="I56" s="291" t="str">
        <f>Adatbázis!F3499</f>
        <v>…</v>
      </c>
      <c r="J56" s="292" t="str">
        <f>Adatbázis!G3499</f>
        <v>…</v>
      </c>
      <c r="K56" s="292" t="str">
        <f>Adatbázis!H3499</f>
        <v>…</v>
      </c>
      <c r="L56" s="292" t="str">
        <f>Adatbázis!I3499</f>
        <v>…</v>
      </c>
    </row>
    <row r="57" spans="4:12">
      <c r="D57" t="str">
        <f>Adatbázis!B138</f>
        <v>megfelel a választott feltételeknek</v>
      </c>
      <c r="F57" s="293" t="s">
        <v>456</v>
      </c>
      <c r="G57" s="291" t="str">
        <f>Adatbázis!D3500</f>
        <v>…</v>
      </c>
      <c r="H57" s="291" t="str">
        <f>Adatbázis!E3500</f>
        <v>…</v>
      </c>
      <c r="I57" s="291" t="str">
        <f>Adatbázis!F3500</f>
        <v>…</v>
      </c>
      <c r="J57" s="292" t="str">
        <f>Adatbázis!G3500</f>
        <v>…</v>
      </c>
      <c r="K57" s="292" t="str">
        <f>Adatbázis!H3500</f>
        <v>…</v>
      </c>
      <c r="L57" s="292" t="str">
        <f>Adatbázis!I3500</f>
        <v>…</v>
      </c>
    </row>
    <row r="58" spans="4:12">
      <c r="D58" t="str">
        <f>Adatbázis!B139</f>
        <v>megfelel a választott feltételeknek</v>
      </c>
      <c r="F58" s="293" t="s">
        <v>466</v>
      </c>
      <c r="G58" s="291" t="str">
        <f>Adatbázis!D3501</f>
        <v>…</v>
      </c>
      <c r="H58" s="291" t="str">
        <f>Adatbázis!E3501</f>
        <v>…</v>
      </c>
      <c r="I58" s="291" t="str">
        <f>Adatbázis!F3501</f>
        <v>…</v>
      </c>
      <c r="J58" s="292" t="str">
        <f>Adatbázis!G3501</f>
        <v>…</v>
      </c>
      <c r="K58" s="292" t="str">
        <f>Adatbázis!H3501</f>
        <v>…</v>
      </c>
      <c r="L58" s="292" t="str">
        <f>Adatbázis!I3501</f>
        <v>…</v>
      </c>
    </row>
    <row r="59" spans="4:12">
      <c r="D59" t="str">
        <f>Adatbázis!B140</f>
        <v>megfelel a választott feltételeknek</v>
      </c>
      <c r="F59" s="293" t="s">
        <v>481</v>
      </c>
      <c r="G59" s="291" t="str">
        <f>Adatbázis!D3502</f>
        <v>…</v>
      </c>
      <c r="H59" s="291" t="str">
        <f>Adatbázis!E3502</f>
        <v>…</v>
      </c>
      <c r="I59" s="291" t="str">
        <f>Adatbázis!F3502</f>
        <v>…</v>
      </c>
      <c r="J59" s="292" t="str">
        <f>Adatbázis!G3502</f>
        <v>…</v>
      </c>
      <c r="K59" s="292" t="str">
        <f>Adatbázis!H3502</f>
        <v>…</v>
      </c>
      <c r="L59" s="292" t="str">
        <f>Adatbázis!I3502</f>
        <v>…</v>
      </c>
    </row>
    <row r="60" spans="4:12">
      <c r="D60" t="str">
        <f>Adatbázis!B141</f>
        <v>megfelel a választott feltételeknek</v>
      </c>
      <c r="F60" s="293" t="s">
        <v>496</v>
      </c>
      <c r="G60" s="291" t="str">
        <f>Adatbázis!D3503</f>
        <v>…</v>
      </c>
      <c r="H60" s="291" t="str">
        <f>Adatbázis!E3503</f>
        <v>…</v>
      </c>
      <c r="I60" s="291" t="str">
        <f>Adatbázis!F3503</f>
        <v>…</v>
      </c>
      <c r="J60" s="292" t="str">
        <f>Adatbázis!G3503</f>
        <v>…</v>
      </c>
      <c r="K60" s="292" t="str">
        <f>Adatbázis!H3503</f>
        <v>…</v>
      </c>
      <c r="L60" s="292" t="str">
        <f>Adatbázis!I3503</f>
        <v>…</v>
      </c>
    </row>
    <row r="61" spans="4:12">
      <c r="D61" t="str">
        <f>Adatbázis!B142</f>
        <v>megfelel a választott feltételeknek</v>
      </c>
      <c r="F61" s="293" t="s">
        <v>507</v>
      </c>
      <c r="G61" s="291" t="str">
        <f>Adatbázis!D3504</f>
        <v>…</v>
      </c>
      <c r="H61" s="291" t="str">
        <f>Adatbázis!E3504</f>
        <v>…</v>
      </c>
      <c r="I61" s="291" t="str">
        <f>Adatbázis!F3504</f>
        <v>…</v>
      </c>
      <c r="J61" s="292" t="str">
        <f>Adatbázis!G3504</f>
        <v>…</v>
      </c>
      <c r="K61" s="292" t="str">
        <f>Adatbázis!H3504</f>
        <v>…</v>
      </c>
      <c r="L61" s="292" t="str">
        <f>Adatbázis!I3504</f>
        <v>…</v>
      </c>
    </row>
    <row r="62" spans="4:12">
      <c r="D62" t="str">
        <f>Adatbázis!B143</f>
        <v>megfelel a választott feltételeknek</v>
      </c>
      <c r="F62" s="293" t="s">
        <v>520</v>
      </c>
      <c r="G62" s="291" t="str">
        <f>Adatbázis!D3505</f>
        <v>…</v>
      </c>
      <c r="H62" s="291" t="str">
        <f>Adatbázis!E3505</f>
        <v>…</v>
      </c>
      <c r="I62" s="291" t="str">
        <f>Adatbázis!F3505</f>
        <v>…</v>
      </c>
      <c r="J62" s="292" t="str">
        <f>Adatbázis!G3505</f>
        <v>…</v>
      </c>
      <c r="K62" s="292" t="str">
        <f>Adatbázis!H3505</f>
        <v>…</v>
      </c>
      <c r="L62" s="292" t="str">
        <f>Adatbázis!I3505</f>
        <v>…</v>
      </c>
    </row>
    <row r="63" spans="4:12">
      <c r="D63" t="str">
        <f>Adatbázis!B144</f>
        <v>megfelel a választott feltételeknek</v>
      </c>
      <c r="F63" s="293" t="s">
        <v>537</v>
      </c>
      <c r="G63" s="291" t="str">
        <f>Adatbázis!D3506</f>
        <v>…</v>
      </c>
      <c r="H63" s="291" t="str">
        <f>Adatbázis!E3506</f>
        <v>…</v>
      </c>
      <c r="I63" s="291" t="str">
        <f>Adatbázis!F3506</f>
        <v>…</v>
      </c>
      <c r="J63" s="292" t="str">
        <f>Adatbázis!G3506</f>
        <v>…</v>
      </c>
      <c r="K63" s="292" t="str">
        <f>Adatbázis!H3506</f>
        <v>…</v>
      </c>
      <c r="L63" s="292" t="str">
        <f>Adatbázis!I3506</f>
        <v>…</v>
      </c>
    </row>
    <row r="64" spans="4:12">
      <c r="D64" t="str">
        <f>Adatbázis!B145</f>
        <v>megfelel a választott feltételeknek</v>
      </c>
      <c r="F64" s="293" t="s">
        <v>553</v>
      </c>
      <c r="G64" s="291" t="str">
        <f>Adatbázis!D3507</f>
        <v>…</v>
      </c>
      <c r="H64" s="291" t="str">
        <f>Adatbázis!E3507</f>
        <v>…</v>
      </c>
      <c r="I64" s="291" t="str">
        <f>Adatbázis!F3507</f>
        <v>…</v>
      </c>
      <c r="J64" s="292" t="str">
        <f>Adatbázis!G3507</f>
        <v>…</v>
      </c>
      <c r="K64" s="292" t="str">
        <f>Adatbázis!H3507</f>
        <v>…</v>
      </c>
      <c r="L64" s="292" t="str">
        <f>Adatbázis!I3507</f>
        <v>…</v>
      </c>
    </row>
    <row r="65" spans="4:12">
      <c r="D65" t="str">
        <f>Adatbázis!B146</f>
        <v>megfelel a választott feltételeknek</v>
      </c>
      <c r="F65" s="293" t="s">
        <v>567</v>
      </c>
      <c r="G65" s="291" t="str">
        <f>Adatbázis!D3508</f>
        <v>…</v>
      </c>
      <c r="H65" s="291" t="str">
        <f>Adatbázis!E3508</f>
        <v>…</v>
      </c>
      <c r="I65" s="291" t="str">
        <f>Adatbázis!F3508</f>
        <v>…</v>
      </c>
      <c r="J65" s="292" t="str">
        <f>Adatbázis!G3508</f>
        <v>…</v>
      </c>
      <c r="K65" s="292" t="str">
        <f>Adatbázis!H3508</f>
        <v>…</v>
      </c>
      <c r="L65" s="292" t="str">
        <f>Adatbázis!I3508</f>
        <v>…</v>
      </c>
    </row>
    <row r="66" spans="4:12">
      <c r="D66" t="str">
        <f>Adatbázis!B147</f>
        <v>megfelel a választott feltételeknek</v>
      </c>
      <c r="F66" s="293" t="s">
        <v>586</v>
      </c>
      <c r="G66" s="291" t="str">
        <f>Adatbázis!D3509</f>
        <v>…</v>
      </c>
      <c r="H66" s="291" t="str">
        <f>Adatbázis!E3509</f>
        <v>…</v>
      </c>
      <c r="I66" s="291" t="str">
        <f>Adatbázis!F3509</f>
        <v>…</v>
      </c>
      <c r="J66" s="292" t="str">
        <f>Adatbázis!G3509</f>
        <v>…</v>
      </c>
      <c r="K66" s="292" t="str">
        <f>Adatbázis!H3509</f>
        <v>…</v>
      </c>
      <c r="L66" s="292" t="str">
        <f>Adatbázis!I3509</f>
        <v>…</v>
      </c>
    </row>
    <row r="67" spans="4:12">
      <c r="D67" t="str">
        <f>Adatbázis!B148</f>
        <v>megfelel a választott feltételeknek</v>
      </c>
      <c r="F67" s="293" t="s">
        <v>603</v>
      </c>
      <c r="G67" s="291" t="str">
        <f>Adatbázis!D3510</f>
        <v>…</v>
      </c>
      <c r="H67" s="291" t="str">
        <f>Adatbázis!E3510</f>
        <v>…</v>
      </c>
      <c r="I67" s="291" t="str">
        <f>Adatbázis!F3510</f>
        <v>…</v>
      </c>
      <c r="J67" s="292" t="str">
        <f>Adatbázis!G3510</f>
        <v>…</v>
      </c>
      <c r="K67" s="292" t="str">
        <f>Adatbázis!H3510</f>
        <v>…</v>
      </c>
      <c r="L67" s="292" t="str">
        <f>Adatbázis!I3510</f>
        <v>…</v>
      </c>
    </row>
    <row r="68" spans="4:12">
      <c r="D68" t="str">
        <f>Adatbázis!B149</f>
        <v>megfelel a választott feltételeknek</v>
      </c>
      <c r="F68" s="293" t="s">
        <v>612</v>
      </c>
      <c r="G68" s="291" t="str">
        <f>Adatbázis!D3511</f>
        <v>…</v>
      </c>
      <c r="H68" s="291" t="str">
        <f>Adatbázis!E3511</f>
        <v>…</v>
      </c>
      <c r="I68" s="291" t="str">
        <f>Adatbázis!F3511</f>
        <v>…</v>
      </c>
      <c r="J68" s="292" t="str">
        <f>Adatbázis!G3511</f>
        <v>…</v>
      </c>
      <c r="K68" s="292" t="str">
        <f>Adatbázis!H3511</f>
        <v>…</v>
      </c>
      <c r="L68" s="292" t="str">
        <f>Adatbázis!I3511</f>
        <v>…</v>
      </c>
    </row>
    <row r="69" spans="4:12">
      <c r="D69" t="str">
        <f>Adatbázis!B150</f>
        <v>megfelel a választott feltételeknek</v>
      </c>
      <c r="F69" s="293" t="s">
        <v>626</v>
      </c>
      <c r="G69" s="291" t="str">
        <f>Adatbázis!D3512</f>
        <v>…</v>
      </c>
      <c r="H69" s="291" t="str">
        <f>Adatbázis!E3512</f>
        <v>…</v>
      </c>
      <c r="I69" s="291" t="str">
        <f>Adatbázis!F3512</f>
        <v>…</v>
      </c>
      <c r="J69" s="292" t="str">
        <f>Adatbázis!G3512</f>
        <v>…</v>
      </c>
      <c r="K69" s="292" t="str">
        <f>Adatbázis!H3512</f>
        <v>…</v>
      </c>
      <c r="L69" s="292" t="str">
        <f>Adatbázis!I3512</f>
        <v>…</v>
      </c>
    </row>
    <row r="70" spans="4:12">
      <c r="D70" t="str">
        <f>Adatbázis!B151</f>
        <v>megfelel a választott feltételeknek</v>
      </c>
      <c r="F70" s="293" t="s">
        <v>644</v>
      </c>
      <c r="G70" s="291" t="str">
        <f>Adatbázis!D3513</f>
        <v>…</v>
      </c>
      <c r="H70" s="291" t="str">
        <f>Adatbázis!E3513</f>
        <v>…</v>
      </c>
      <c r="I70" s="291" t="str">
        <f>Adatbázis!F3513</f>
        <v>…</v>
      </c>
      <c r="J70" s="292" t="str">
        <f>Adatbázis!G3513</f>
        <v>…</v>
      </c>
      <c r="K70" s="292" t="str">
        <f>Adatbázis!H3513</f>
        <v>…</v>
      </c>
      <c r="L70" s="292" t="str">
        <f>Adatbázis!I3513</f>
        <v>…</v>
      </c>
    </row>
    <row r="71" spans="4:12">
      <c r="D71" t="str">
        <f>Adatbázis!B152</f>
        <v>megfelel a választott feltételeknek</v>
      </c>
      <c r="F71" s="293" t="s">
        <v>656</v>
      </c>
      <c r="G71" s="291" t="str">
        <f>Adatbázis!D3514</f>
        <v>…</v>
      </c>
      <c r="H71" s="291" t="str">
        <f>Adatbázis!E3514</f>
        <v>…</v>
      </c>
      <c r="I71" s="291" t="str">
        <f>Adatbázis!F3514</f>
        <v>…</v>
      </c>
      <c r="J71" s="292" t="str">
        <f>Adatbázis!G3514</f>
        <v>…</v>
      </c>
      <c r="K71" s="292" t="str">
        <f>Adatbázis!H3514</f>
        <v>…</v>
      </c>
      <c r="L71" s="292" t="str">
        <f>Adatbázis!I3514</f>
        <v>…</v>
      </c>
    </row>
    <row r="72" spans="4:12">
      <c r="D72" t="str">
        <f>Adatbázis!B153</f>
        <v>megfelel a választott feltételeknek</v>
      </c>
      <c r="F72" s="293" t="s">
        <v>672</v>
      </c>
      <c r="G72" s="291" t="str">
        <f>Adatbázis!D3515</f>
        <v>…</v>
      </c>
      <c r="H72" s="291" t="str">
        <f>Adatbázis!E3515</f>
        <v>…</v>
      </c>
      <c r="I72" s="291" t="str">
        <f>Adatbázis!F3515</f>
        <v>…</v>
      </c>
      <c r="J72" s="292" t="str">
        <f>Adatbázis!G3515</f>
        <v>…</v>
      </c>
      <c r="K72" s="292" t="str">
        <f>Adatbázis!H3515</f>
        <v>…</v>
      </c>
      <c r="L72" s="292" t="str">
        <f>Adatbázis!I3515</f>
        <v>…</v>
      </c>
    </row>
    <row r="73" spans="4:12">
      <c r="D73" t="str">
        <f>Adatbázis!B154</f>
        <v>megfelel a választott feltételeknek</v>
      </c>
      <c r="F73" s="293" t="s">
        <v>688</v>
      </c>
      <c r="G73" s="291" t="str">
        <f>Adatbázis!D3516</f>
        <v>…</v>
      </c>
      <c r="H73" s="291" t="str">
        <f>Adatbázis!E3516</f>
        <v>…</v>
      </c>
      <c r="I73" s="291" t="str">
        <f>Adatbázis!F3516</f>
        <v>…</v>
      </c>
      <c r="J73" s="292" t="str">
        <f>Adatbázis!G3516</f>
        <v>…</v>
      </c>
      <c r="K73" s="292" t="str">
        <f>Adatbázis!H3516</f>
        <v>…</v>
      </c>
      <c r="L73" s="292" t="str">
        <f>Adatbázis!I3516</f>
        <v>…</v>
      </c>
    </row>
    <row r="74" spans="4:12">
      <c r="D74" t="str">
        <f>Adatbázis!B155</f>
        <v>megfelel a választott feltételeknek</v>
      </c>
      <c r="F74" s="293" t="s">
        <v>703</v>
      </c>
      <c r="G74" s="291" t="str">
        <f>Adatbázis!D3517</f>
        <v>…</v>
      </c>
      <c r="H74" s="291" t="str">
        <f>Adatbázis!E3517</f>
        <v>…</v>
      </c>
      <c r="I74" s="291" t="str">
        <f>Adatbázis!F3517</f>
        <v>…</v>
      </c>
      <c r="J74" s="292" t="str">
        <f>Adatbázis!G3517</f>
        <v>…</v>
      </c>
      <c r="K74" s="292" t="str">
        <f>Adatbázis!H3517</f>
        <v>…</v>
      </c>
      <c r="L74" s="292" t="str">
        <f>Adatbázis!I3517</f>
        <v>…</v>
      </c>
    </row>
    <row r="75" spans="4:12">
      <c r="D75" t="str">
        <f>Adatbázis!B156</f>
        <v>megfelel a választott feltételeknek</v>
      </c>
      <c r="F75" s="293" t="s">
        <v>719</v>
      </c>
      <c r="G75" s="291" t="str">
        <f>Adatbázis!D3518</f>
        <v>…</v>
      </c>
      <c r="H75" s="291" t="str">
        <f>Adatbázis!E3518</f>
        <v>…</v>
      </c>
      <c r="I75" s="291" t="str">
        <f>Adatbázis!F3518</f>
        <v>…</v>
      </c>
      <c r="J75" s="292" t="str">
        <f>Adatbázis!G3518</f>
        <v>…</v>
      </c>
      <c r="K75" s="292" t="str">
        <f>Adatbázis!H3518</f>
        <v>…</v>
      </c>
      <c r="L75" s="292" t="str">
        <f>Adatbázis!I3518</f>
        <v>…</v>
      </c>
    </row>
    <row r="76" spans="4:12">
      <c r="D76" t="str">
        <f>Adatbázis!B157</f>
        <v>megfelel a választott feltételeknek</v>
      </c>
      <c r="F76" s="293" t="s">
        <v>734</v>
      </c>
      <c r="G76" s="291" t="str">
        <f>Adatbázis!D3519</f>
        <v>…</v>
      </c>
      <c r="H76" s="291" t="str">
        <f>Adatbázis!E3519</f>
        <v>…</v>
      </c>
      <c r="I76" s="291" t="str">
        <f>Adatbázis!F3519</f>
        <v>…</v>
      </c>
      <c r="J76" s="292" t="str">
        <f>Adatbázis!G3519</f>
        <v>…</v>
      </c>
      <c r="K76" s="292" t="str">
        <f>Adatbázis!H3519</f>
        <v>…</v>
      </c>
      <c r="L76" s="292" t="str">
        <f>Adatbázis!I3519</f>
        <v>…</v>
      </c>
    </row>
    <row r="77" spans="4:12">
      <c r="D77" t="str">
        <f>Adatbázis!B158</f>
        <v>megfelel a választott feltételeknek</v>
      </c>
      <c r="F77" s="293" t="s">
        <v>748</v>
      </c>
      <c r="G77" s="291" t="str">
        <f>Adatbázis!D3520</f>
        <v>…</v>
      </c>
      <c r="H77" s="291" t="str">
        <f>Adatbázis!E3520</f>
        <v>…</v>
      </c>
      <c r="I77" s="291" t="str">
        <f>Adatbázis!F3520</f>
        <v>…</v>
      </c>
      <c r="J77" s="292" t="str">
        <f>Adatbázis!G3520</f>
        <v>…</v>
      </c>
      <c r="K77" s="292" t="str">
        <f>Adatbázis!H3520</f>
        <v>…</v>
      </c>
      <c r="L77" s="292" t="str">
        <f>Adatbázis!I3520</f>
        <v>…</v>
      </c>
    </row>
    <row r="78" spans="4:12">
      <c r="D78" t="str">
        <f>Adatbázis!B159</f>
        <v>megfelel a választott feltételeknek</v>
      </c>
      <c r="F78" s="293" t="s">
        <v>764</v>
      </c>
      <c r="G78" s="291" t="str">
        <f>Adatbázis!D3521</f>
        <v>…</v>
      </c>
      <c r="H78" s="291" t="str">
        <f>Adatbázis!E3521</f>
        <v>…</v>
      </c>
      <c r="I78" s="291" t="str">
        <f>Adatbázis!F3521</f>
        <v>…</v>
      </c>
      <c r="J78" s="292" t="str">
        <f>Adatbázis!G3521</f>
        <v>…</v>
      </c>
      <c r="K78" s="292" t="str">
        <f>Adatbázis!H3521</f>
        <v>…</v>
      </c>
      <c r="L78" s="292" t="str">
        <f>Adatbázis!I3521</f>
        <v>…</v>
      </c>
    </row>
    <row r="79" spans="4:12">
      <c r="D79" t="str">
        <f>Adatbázis!B160</f>
        <v>megfelel a választott feltételeknek</v>
      </c>
      <c r="F79" s="293" t="s">
        <v>776</v>
      </c>
      <c r="G79" s="291" t="str">
        <f>Adatbázis!D3522</f>
        <v>…</v>
      </c>
      <c r="H79" s="291" t="str">
        <f>Adatbázis!E3522</f>
        <v>…</v>
      </c>
      <c r="I79" s="291" t="str">
        <f>Adatbázis!F3522</f>
        <v>…</v>
      </c>
      <c r="J79" s="292" t="str">
        <f>Adatbázis!G3522</f>
        <v>…</v>
      </c>
      <c r="K79" s="292" t="str">
        <f>Adatbázis!H3522</f>
        <v>…</v>
      </c>
      <c r="L79" s="292" t="str">
        <f>Adatbázis!I3522</f>
        <v>…</v>
      </c>
    </row>
    <row r="80" spans="4:12">
      <c r="D80" t="str">
        <f>Adatbázis!B161</f>
        <v>megfelel a választott feltételeknek</v>
      </c>
      <c r="F80" s="293" t="s">
        <v>791</v>
      </c>
      <c r="G80" s="291" t="str">
        <f>Adatbázis!D3523</f>
        <v>…</v>
      </c>
      <c r="H80" s="291" t="str">
        <f>Adatbázis!E3523</f>
        <v>…</v>
      </c>
      <c r="I80" s="291" t="str">
        <f>Adatbázis!F3523</f>
        <v>…</v>
      </c>
      <c r="J80" s="292" t="str">
        <f>Adatbázis!G3523</f>
        <v>…</v>
      </c>
      <c r="K80" s="292" t="str">
        <f>Adatbázis!H3523</f>
        <v>…</v>
      </c>
      <c r="L80" s="292" t="str">
        <f>Adatbázis!I3523</f>
        <v>…</v>
      </c>
    </row>
    <row r="81" spans="4:12">
      <c r="D81" t="str">
        <f>Adatbázis!B162</f>
        <v>megfelel a választott feltételeknek</v>
      </c>
      <c r="F81" s="293" t="s">
        <v>798</v>
      </c>
      <c r="G81" s="291" t="str">
        <f>Adatbázis!D3524</f>
        <v>…</v>
      </c>
      <c r="H81" s="291" t="str">
        <f>Adatbázis!E3524</f>
        <v>…</v>
      </c>
      <c r="I81" s="291" t="str">
        <f>Adatbázis!F3524</f>
        <v>…</v>
      </c>
      <c r="J81" s="292" t="str">
        <f>Adatbázis!G3524</f>
        <v>…</v>
      </c>
      <c r="K81" s="292" t="str">
        <f>Adatbázis!H3524</f>
        <v>…</v>
      </c>
      <c r="L81" s="292" t="str">
        <f>Adatbázis!I3524</f>
        <v>…</v>
      </c>
    </row>
    <row r="82" spans="4:12">
      <c r="D82" t="str">
        <f>Adatbázis!B163</f>
        <v>megfelel a választott feltételeknek</v>
      </c>
      <c r="F82" s="293" t="s">
        <v>812</v>
      </c>
      <c r="G82" s="291" t="str">
        <f>Adatbázis!D3525</f>
        <v>…</v>
      </c>
      <c r="H82" s="291" t="str">
        <f>Adatbázis!E3525</f>
        <v>…</v>
      </c>
      <c r="I82" s="291" t="str">
        <f>Adatbázis!F3525</f>
        <v>…</v>
      </c>
      <c r="J82" s="292" t="str">
        <f>Adatbázis!G3525</f>
        <v>…</v>
      </c>
      <c r="K82" s="292" t="str">
        <f>Adatbázis!H3525</f>
        <v>…</v>
      </c>
      <c r="L82" s="292" t="str">
        <f>Adatbázis!I3525</f>
        <v>…</v>
      </c>
    </row>
    <row r="83" spans="4:12">
      <c r="D83" t="str">
        <f>Adatbázis!B164</f>
        <v>megfelel a választott feltételeknek</v>
      </c>
      <c r="F83" s="293" t="s">
        <v>825</v>
      </c>
      <c r="G83" s="291" t="str">
        <f>Adatbázis!D3526</f>
        <v>…</v>
      </c>
      <c r="H83" s="291" t="str">
        <f>Adatbázis!E3526</f>
        <v>…</v>
      </c>
      <c r="I83" s="291" t="str">
        <f>Adatbázis!F3526</f>
        <v>…</v>
      </c>
      <c r="J83" s="292" t="str">
        <f>Adatbázis!G3526</f>
        <v>…</v>
      </c>
      <c r="K83" s="292" t="str">
        <f>Adatbázis!H3526</f>
        <v>…</v>
      </c>
      <c r="L83" s="292" t="str">
        <f>Adatbázis!I3526</f>
        <v>…</v>
      </c>
    </row>
    <row r="84" spans="4:12">
      <c r="D84" t="str">
        <f>Adatbázis!B165</f>
        <v>megfelel a választott feltételeknek</v>
      </c>
      <c r="F84" s="293" t="s">
        <v>842</v>
      </c>
      <c r="G84" s="291" t="str">
        <f>Adatbázis!D3527</f>
        <v>…</v>
      </c>
      <c r="H84" s="291" t="str">
        <f>Adatbázis!E3527</f>
        <v>…</v>
      </c>
      <c r="I84" s="291" t="str">
        <f>Adatbázis!F3527</f>
        <v>…</v>
      </c>
      <c r="J84" s="292" t="str">
        <f>Adatbázis!G3527</f>
        <v>…</v>
      </c>
      <c r="K84" s="292" t="str">
        <f>Adatbázis!H3527</f>
        <v>…</v>
      </c>
      <c r="L84" s="292" t="str">
        <f>Adatbázis!I3527</f>
        <v>…</v>
      </c>
    </row>
    <row r="85" spans="4:12">
      <c r="D85" t="str">
        <f>Adatbázis!B166</f>
        <v>megfelel a választott feltételeknek</v>
      </c>
      <c r="F85" s="293" t="s">
        <v>856</v>
      </c>
      <c r="G85" s="291" t="str">
        <f>Adatbázis!D3528</f>
        <v>…</v>
      </c>
      <c r="H85" s="291" t="str">
        <f>Adatbázis!E3528</f>
        <v>…</v>
      </c>
      <c r="I85" s="291" t="str">
        <f>Adatbázis!F3528</f>
        <v>…</v>
      </c>
      <c r="J85" s="292" t="str">
        <f>Adatbázis!G3528</f>
        <v>…</v>
      </c>
      <c r="K85" s="292" t="str">
        <f>Adatbázis!H3528</f>
        <v>…</v>
      </c>
      <c r="L85" s="292" t="str">
        <f>Adatbázis!I3528</f>
        <v>…</v>
      </c>
    </row>
    <row r="86" spans="4:12">
      <c r="D86" t="str">
        <f>Adatbázis!B167</f>
        <v>megfelel a választott feltételeknek</v>
      </c>
      <c r="F86" s="293" t="s">
        <v>861</v>
      </c>
      <c r="G86" s="291" t="str">
        <f>Adatbázis!D3529</f>
        <v>…</v>
      </c>
      <c r="H86" s="291" t="str">
        <f>Adatbázis!E3529</f>
        <v>…</v>
      </c>
      <c r="I86" s="291" t="str">
        <f>Adatbázis!F3529</f>
        <v>…</v>
      </c>
      <c r="J86" s="292" t="str">
        <f>Adatbázis!G3529</f>
        <v>…</v>
      </c>
      <c r="K86" s="292" t="str">
        <f>Adatbázis!H3529</f>
        <v>…</v>
      </c>
      <c r="L86" s="292" t="str">
        <f>Adatbázis!I3529</f>
        <v>…</v>
      </c>
    </row>
    <row r="87" spans="4:12">
      <c r="D87" t="str">
        <f>Adatbázis!B168</f>
        <v>megfelel a választott feltételeknek</v>
      </c>
      <c r="F87" s="293" t="s">
        <v>876</v>
      </c>
      <c r="G87" s="291" t="str">
        <f>Adatbázis!D3530</f>
        <v>…</v>
      </c>
      <c r="H87" s="291" t="str">
        <f>Adatbázis!E3530</f>
        <v>…</v>
      </c>
      <c r="I87" s="291" t="str">
        <f>Adatbázis!F3530</f>
        <v>…</v>
      </c>
      <c r="J87" s="292" t="str">
        <f>Adatbázis!G3530</f>
        <v>…</v>
      </c>
      <c r="K87" s="292" t="str">
        <f>Adatbázis!H3530</f>
        <v>…</v>
      </c>
      <c r="L87" s="292" t="str">
        <f>Adatbázis!I3530</f>
        <v>…</v>
      </c>
    </row>
    <row r="88" spans="4:12">
      <c r="D88" t="str">
        <f>Adatbázis!B169</f>
        <v>megfelel a választott feltételeknek</v>
      </c>
      <c r="F88" s="293" t="s">
        <v>885</v>
      </c>
      <c r="G88" s="291" t="str">
        <f>Adatbázis!D3531</f>
        <v>…</v>
      </c>
      <c r="H88" s="291" t="str">
        <f>Adatbázis!E3531</f>
        <v>…</v>
      </c>
      <c r="I88" s="291" t="str">
        <f>Adatbázis!F3531</f>
        <v>…</v>
      </c>
      <c r="J88" s="292" t="str">
        <f>Adatbázis!G3531</f>
        <v>…</v>
      </c>
      <c r="K88" s="292" t="str">
        <f>Adatbázis!H3531</f>
        <v>…</v>
      </c>
      <c r="L88" s="292" t="str">
        <f>Adatbázis!I3531</f>
        <v>…</v>
      </c>
    </row>
    <row r="89" spans="4:12">
      <c r="D89" t="str">
        <f>Adatbázis!B170</f>
        <v>megfelel a választott feltételeknek</v>
      </c>
      <c r="F89" s="293" t="s">
        <v>899</v>
      </c>
      <c r="G89" s="291" t="str">
        <f>Adatbázis!D3532</f>
        <v>…</v>
      </c>
      <c r="H89" s="291" t="str">
        <f>Adatbázis!E3532</f>
        <v>…</v>
      </c>
      <c r="I89" s="291" t="str">
        <f>Adatbázis!F3532</f>
        <v>…</v>
      </c>
      <c r="J89" s="292" t="str">
        <f>Adatbázis!G3532</f>
        <v>…</v>
      </c>
      <c r="K89" s="292" t="str">
        <f>Adatbázis!H3532</f>
        <v>…</v>
      </c>
      <c r="L89" s="292" t="str">
        <f>Adatbázis!I3532</f>
        <v>…</v>
      </c>
    </row>
    <row r="90" spans="4:12">
      <c r="D90" t="str">
        <f>Adatbázis!B171</f>
        <v>megfelel a választott feltételeknek</v>
      </c>
      <c r="F90" s="293" t="s">
        <v>912</v>
      </c>
      <c r="G90" s="291" t="str">
        <f>Adatbázis!D3533</f>
        <v>…</v>
      </c>
      <c r="H90" s="291" t="str">
        <f>Adatbázis!E3533</f>
        <v>…</v>
      </c>
      <c r="I90" s="291" t="str">
        <f>Adatbázis!F3533</f>
        <v>…</v>
      </c>
      <c r="J90" s="292" t="str">
        <f>Adatbázis!G3533</f>
        <v>…</v>
      </c>
      <c r="K90" s="292" t="str">
        <f>Adatbázis!H3533</f>
        <v>…</v>
      </c>
      <c r="L90" s="292" t="str">
        <f>Adatbázis!I3533</f>
        <v>…</v>
      </c>
    </row>
    <row r="91" spans="4:12">
      <c r="D91" t="str">
        <f>Adatbázis!B172</f>
        <v>megfelel a választott feltételeknek</v>
      </c>
      <c r="F91" s="293" t="s">
        <v>924</v>
      </c>
      <c r="G91" s="291" t="str">
        <f>Adatbázis!D3534</f>
        <v>…</v>
      </c>
      <c r="H91" s="291" t="str">
        <f>Adatbázis!E3534</f>
        <v>…</v>
      </c>
      <c r="I91" s="291" t="str">
        <f>Adatbázis!F3534</f>
        <v>…</v>
      </c>
      <c r="J91" s="292" t="str">
        <f>Adatbázis!G3534</f>
        <v>…</v>
      </c>
      <c r="K91" s="292" t="str">
        <f>Adatbázis!H3534</f>
        <v>…</v>
      </c>
      <c r="L91" s="292" t="str">
        <f>Adatbázis!I3534</f>
        <v>…</v>
      </c>
    </row>
    <row r="92" spans="4:12">
      <c r="D92" t="str">
        <f>Adatbázis!B173</f>
        <v>megfelel a választott feltételeknek</v>
      </c>
      <c r="F92" s="293" t="s">
        <v>937</v>
      </c>
      <c r="G92" s="291" t="str">
        <f>Adatbázis!D3535</f>
        <v>…</v>
      </c>
      <c r="H92" s="291" t="str">
        <f>Adatbázis!E3535</f>
        <v>…</v>
      </c>
      <c r="I92" s="291" t="str">
        <f>Adatbázis!F3535</f>
        <v>…</v>
      </c>
      <c r="J92" s="292" t="str">
        <f>Adatbázis!G3535</f>
        <v>…</v>
      </c>
      <c r="K92" s="292" t="str">
        <f>Adatbázis!H3535</f>
        <v>…</v>
      </c>
      <c r="L92" s="292" t="str">
        <f>Adatbázis!I3535</f>
        <v>…</v>
      </c>
    </row>
    <row r="93" spans="4:12">
      <c r="D93" t="str">
        <f>Adatbázis!B174</f>
        <v>megfelel a választott feltételeknek</v>
      </c>
      <c r="F93" s="293" t="s">
        <v>955</v>
      </c>
      <c r="G93" s="291" t="str">
        <f>Adatbázis!D3536</f>
        <v>…</v>
      </c>
      <c r="H93" s="291" t="str">
        <f>Adatbázis!E3536</f>
        <v>…</v>
      </c>
      <c r="I93" s="291" t="str">
        <f>Adatbázis!F3536</f>
        <v>…</v>
      </c>
      <c r="J93" s="292" t="str">
        <f>Adatbázis!G3536</f>
        <v>…</v>
      </c>
      <c r="K93" s="292" t="str">
        <f>Adatbázis!H3536</f>
        <v>…</v>
      </c>
      <c r="L93" s="292" t="str">
        <f>Adatbázis!I3536</f>
        <v>…</v>
      </c>
    </row>
    <row r="94" spans="4:12">
      <c r="D94" t="str">
        <f>Adatbázis!B175</f>
        <v>megfelel a választott feltételeknek</v>
      </c>
      <c r="F94" s="293" t="s">
        <v>971</v>
      </c>
      <c r="G94" s="291" t="str">
        <f>Adatbázis!D3537</f>
        <v>…</v>
      </c>
      <c r="H94" s="291" t="str">
        <f>Adatbázis!E3537</f>
        <v>…</v>
      </c>
      <c r="I94" s="291" t="str">
        <f>Adatbázis!F3537</f>
        <v>…</v>
      </c>
      <c r="J94" s="292" t="str">
        <f>Adatbázis!G3537</f>
        <v>…</v>
      </c>
      <c r="K94" s="292" t="str">
        <f>Adatbázis!H3537</f>
        <v>…</v>
      </c>
      <c r="L94" s="292" t="str">
        <f>Adatbázis!I3537</f>
        <v>…</v>
      </c>
    </row>
    <row r="95" spans="4:12">
      <c r="D95" t="str">
        <f>Adatbázis!B176</f>
        <v>megfelel a választott feltételeknek</v>
      </c>
      <c r="F95" s="293" t="s">
        <v>986</v>
      </c>
      <c r="G95" s="291" t="str">
        <f>Adatbázis!D3538</f>
        <v>…</v>
      </c>
      <c r="H95" s="291" t="str">
        <f>Adatbázis!E3538</f>
        <v>…</v>
      </c>
      <c r="I95" s="291" t="str">
        <f>Adatbázis!F3538</f>
        <v>…</v>
      </c>
      <c r="J95" s="292" t="str">
        <f>Adatbázis!G3538</f>
        <v>…</v>
      </c>
      <c r="K95" s="292" t="str">
        <f>Adatbázis!H3538</f>
        <v>…</v>
      </c>
      <c r="L95" s="292" t="str">
        <f>Adatbázis!I3538</f>
        <v>…</v>
      </c>
    </row>
    <row r="96" spans="4:12">
      <c r="D96" t="str">
        <f>Adatbázis!B177</f>
        <v>megfelel a választott feltételeknek</v>
      </c>
      <c r="F96" s="293" t="s">
        <v>996</v>
      </c>
      <c r="G96" s="291" t="str">
        <f>Adatbázis!D3539</f>
        <v>…</v>
      </c>
      <c r="H96" s="291" t="str">
        <f>Adatbázis!E3539</f>
        <v>…</v>
      </c>
      <c r="I96" s="291" t="str">
        <f>Adatbázis!F3539</f>
        <v>…</v>
      </c>
      <c r="J96" s="292" t="str">
        <f>Adatbázis!G3539</f>
        <v>…</v>
      </c>
      <c r="K96" s="292" t="str">
        <f>Adatbázis!H3539</f>
        <v>…</v>
      </c>
      <c r="L96" s="292" t="str">
        <f>Adatbázis!I3539</f>
        <v>…</v>
      </c>
    </row>
    <row r="97" spans="4:12">
      <c r="D97" t="str">
        <f>Adatbázis!B178</f>
        <v>megfelel a választott feltételeknek</v>
      </c>
      <c r="F97" s="293" t="s">
        <v>1013</v>
      </c>
      <c r="G97" s="291" t="str">
        <f>Adatbázis!D3540</f>
        <v>…</v>
      </c>
      <c r="H97" s="291" t="str">
        <f>Adatbázis!E3540</f>
        <v>…</v>
      </c>
      <c r="I97" s="291" t="str">
        <f>Adatbázis!F3540</f>
        <v>…</v>
      </c>
      <c r="J97" s="292" t="str">
        <f>Adatbázis!G3540</f>
        <v>…</v>
      </c>
      <c r="K97" s="292" t="str">
        <f>Adatbázis!H3540</f>
        <v>…</v>
      </c>
      <c r="L97" s="292" t="str">
        <f>Adatbázis!I3540</f>
        <v>…</v>
      </c>
    </row>
    <row r="98" spans="4:12">
      <c r="D98" t="str">
        <f>Adatbázis!B179</f>
        <v>megfelel a választott feltételeknek</v>
      </c>
      <c r="F98" s="293" t="s">
        <v>1026</v>
      </c>
      <c r="G98" s="291" t="str">
        <f>Adatbázis!D3541</f>
        <v>…</v>
      </c>
      <c r="H98" s="291" t="str">
        <f>Adatbázis!E3541</f>
        <v>…</v>
      </c>
      <c r="I98" s="291" t="str">
        <f>Adatbázis!F3541</f>
        <v>…</v>
      </c>
      <c r="J98" s="292" t="str">
        <f>Adatbázis!G3541</f>
        <v>…</v>
      </c>
      <c r="K98" s="292" t="str">
        <f>Adatbázis!H3541</f>
        <v>…</v>
      </c>
      <c r="L98" s="292" t="str">
        <f>Adatbázis!I3541</f>
        <v>…</v>
      </c>
    </row>
    <row r="99" spans="4:12">
      <c r="D99" t="str">
        <f>Adatbázis!B180</f>
        <v>megfelel a választott feltételeknek</v>
      </c>
      <c r="F99" s="293" t="s">
        <v>1039</v>
      </c>
      <c r="G99" s="291" t="str">
        <f>Adatbázis!D3542</f>
        <v>…</v>
      </c>
      <c r="H99" s="291" t="str">
        <f>Adatbázis!E3542</f>
        <v>…</v>
      </c>
      <c r="I99" s="291" t="str">
        <f>Adatbázis!F3542</f>
        <v>…</v>
      </c>
      <c r="J99" s="292" t="str">
        <f>Adatbázis!G3542</f>
        <v>…</v>
      </c>
      <c r="K99" s="292" t="str">
        <f>Adatbázis!H3542</f>
        <v>…</v>
      </c>
      <c r="L99" s="292" t="str">
        <f>Adatbázis!I3542</f>
        <v>…</v>
      </c>
    </row>
    <row r="100" spans="4:12">
      <c r="D100" t="str">
        <f>Adatbázis!B181</f>
        <v>megfelel a választott feltételeknek</v>
      </c>
      <c r="F100" s="293" t="s">
        <v>1051</v>
      </c>
      <c r="G100" s="291" t="str">
        <f>Adatbázis!D3543</f>
        <v>…</v>
      </c>
      <c r="H100" s="291" t="str">
        <f>Adatbázis!E3543</f>
        <v>…</v>
      </c>
      <c r="I100" s="291" t="str">
        <f>Adatbázis!F3543</f>
        <v>…</v>
      </c>
      <c r="J100" s="292" t="str">
        <f>Adatbázis!G3543</f>
        <v>…</v>
      </c>
      <c r="K100" s="292" t="str">
        <f>Adatbázis!H3543</f>
        <v>…</v>
      </c>
      <c r="L100" s="292" t="str">
        <f>Adatbázis!I3543</f>
        <v>…</v>
      </c>
    </row>
    <row r="101" spans="4:12">
      <c r="D101" t="str">
        <f>Adatbázis!B182</f>
        <v>megfelel a választott feltételeknek</v>
      </c>
      <c r="F101" s="293" t="s">
        <v>1057</v>
      </c>
      <c r="G101" s="291" t="str">
        <f>Adatbázis!D3544</f>
        <v>…</v>
      </c>
      <c r="H101" s="291" t="str">
        <f>Adatbázis!E3544</f>
        <v>…</v>
      </c>
      <c r="I101" s="291" t="str">
        <f>Adatbázis!F3544</f>
        <v>…</v>
      </c>
      <c r="J101" s="292" t="str">
        <f>Adatbázis!G3544</f>
        <v>…</v>
      </c>
      <c r="K101" s="292" t="str">
        <f>Adatbázis!H3544</f>
        <v>…</v>
      </c>
      <c r="L101" s="292" t="str">
        <f>Adatbázis!I3544</f>
        <v>…</v>
      </c>
    </row>
    <row r="102" spans="4:12">
      <c r="D102" t="str">
        <f>Adatbázis!B183</f>
        <v>megfelel a választott feltételeknek</v>
      </c>
      <c r="F102" s="293" t="s">
        <v>1073</v>
      </c>
      <c r="G102" s="291" t="str">
        <f>Adatbázis!D3545</f>
        <v>…</v>
      </c>
      <c r="H102" s="291" t="str">
        <f>Adatbázis!E3545</f>
        <v>…</v>
      </c>
      <c r="I102" s="291" t="str">
        <f>Adatbázis!F3545</f>
        <v>…</v>
      </c>
      <c r="J102" s="292" t="str">
        <f>Adatbázis!G3545</f>
        <v>…</v>
      </c>
      <c r="K102" s="292" t="str">
        <f>Adatbázis!H3545</f>
        <v>…</v>
      </c>
      <c r="L102" s="292" t="str">
        <f>Adatbázis!I3545</f>
        <v>…</v>
      </c>
    </row>
    <row r="103" spans="4:12">
      <c r="D103" t="str">
        <f>Adatbázis!B184</f>
        <v>megfelel a választott feltételeknek</v>
      </c>
      <c r="F103" s="293" t="s">
        <v>1087</v>
      </c>
      <c r="G103" s="291" t="str">
        <f>Adatbázis!D3546</f>
        <v>…</v>
      </c>
      <c r="H103" s="291" t="str">
        <f>Adatbázis!E3546</f>
        <v>…</v>
      </c>
      <c r="I103" s="291" t="str">
        <f>Adatbázis!F3546</f>
        <v>…</v>
      </c>
      <c r="J103" s="292" t="str">
        <f>Adatbázis!G3546</f>
        <v>…</v>
      </c>
      <c r="K103" s="292" t="str">
        <f>Adatbázis!H3546</f>
        <v>…</v>
      </c>
      <c r="L103" s="292" t="str">
        <f>Adatbázis!I3546</f>
        <v>…</v>
      </c>
    </row>
    <row r="104" spans="4:12">
      <c r="D104" t="str">
        <f>Adatbázis!B185</f>
        <v>megfelel a választott feltételeknek</v>
      </c>
      <c r="F104" s="293" t="s">
        <v>1100</v>
      </c>
      <c r="G104" s="291" t="str">
        <f>Adatbázis!D3547</f>
        <v>…</v>
      </c>
      <c r="H104" s="291" t="str">
        <f>Adatbázis!E3547</f>
        <v>…</v>
      </c>
      <c r="I104" s="291" t="str">
        <f>Adatbázis!F3547</f>
        <v>…</v>
      </c>
      <c r="J104" s="292" t="str">
        <f>Adatbázis!G3547</f>
        <v>…</v>
      </c>
      <c r="K104" s="292" t="str">
        <f>Adatbázis!H3547</f>
        <v>…</v>
      </c>
      <c r="L104" s="292" t="str">
        <f>Adatbázis!I3547</f>
        <v>…</v>
      </c>
    </row>
    <row r="105" spans="4:12">
      <c r="D105" t="str">
        <f>Adatbázis!B186</f>
        <v>megfelel a választott feltételeknek</v>
      </c>
      <c r="F105" s="293" t="s">
        <v>1115</v>
      </c>
      <c r="G105" s="291" t="str">
        <f>Adatbázis!D3548</f>
        <v>…</v>
      </c>
      <c r="H105" s="291" t="str">
        <f>Adatbázis!E3548</f>
        <v>…</v>
      </c>
      <c r="I105" s="291" t="str">
        <f>Adatbázis!F3548</f>
        <v>…</v>
      </c>
      <c r="J105" s="292" t="str">
        <f>Adatbázis!G3548</f>
        <v>…</v>
      </c>
      <c r="K105" s="292" t="str">
        <f>Adatbázis!H3548</f>
        <v>…</v>
      </c>
      <c r="L105" s="292" t="str">
        <f>Adatbázis!I3548</f>
        <v>…</v>
      </c>
    </row>
    <row r="106" spans="4:12">
      <c r="D106" t="str">
        <f>Adatbázis!B187</f>
        <v>megfelel a választott feltételeknek</v>
      </c>
      <c r="F106" s="293" t="s">
        <v>1131</v>
      </c>
      <c r="G106" s="291" t="str">
        <f>Adatbázis!D3549</f>
        <v>…</v>
      </c>
      <c r="H106" s="291" t="str">
        <f>Adatbázis!E3549</f>
        <v>…</v>
      </c>
      <c r="I106" s="291" t="str">
        <f>Adatbázis!F3549</f>
        <v>…</v>
      </c>
      <c r="J106" s="292" t="str">
        <f>Adatbázis!G3549</f>
        <v>…</v>
      </c>
      <c r="K106" s="292" t="str">
        <f>Adatbázis!H3549</f>
        <v>…</v>
      </c>
      <c r="L106" s="292" t="str">
        <f>Adatbázis!I3549</f>
        <v>…</v>
      </c>
    </row>
    <row r="107" spans="4:12">
      <c r="D107" t="str">
        <f>Adatbázis!B188</f>
        <v>megfelel a választott feltételeknek</v>
      </c>
      <c r="F107" s="293" t="s">
        <v>1139</v>
      </c>
      <c r="G107" s="291" t="str">
        <f>Adatbázis!D3550</f>
        <v>…</v>
      </c>
      <c r="H107" s="291" t="str">
        <f>Adatbázis!E3550</f>
        <v>…</v>
      </c>
      <c r="I107" s="291" t="str">
        <f>Adatbázis!F3550</f>
        <v>…</v>
      </c>
      <c r="J107" s="292" t="str">
        <f>Adatbázis!G3550</f>
        <v>…</v>
      </c>
      <c r="K107" s="292" t="str">
        <f>Adatbázis!H3550</f>
        <v>…</v>
      </c>
      <c r="L107" s="292" t="str">
        <f>Adatbázis!I3550</f>
        <v>…</v>
      </c>
    </row>
    <row r="108" spans="4:12">
      <c r="D108" t="str">
        <f>Adatbázis!B189</f>
        <v>megfelel a választott feltételeknek</v>
      </c>
      <c r="F108" s="293" t="s">
        <v>1152</v>
      </c>
      <c r="G108" s="291" t="str">
        <f>Adatbázis!D3551</f>
        <v>…</v>
      </c>
      <c r="H108" s="291" t="str">
        <f>Adatbázis!E3551</f>
        <v>…</v>
      </c>
      <c r="I108" s="291" t="str">
        <f>Adatbázis!F3551</f>
        <v>…</v>
      </c>
      <c r="J108" s="292" t="str">
        <f>Adatbázis!G3551</f>
        <v>…</v>
      </c>
      <c r="K108" s="292" t="str">
        <f>Adatbázis!H3551</f>
        <v>…</v>
      </c>
      <c r="L108" s="292" t="str">
        <f>Adatbázis!I3551</f>
        <v>…</v>
      </c>
    </row>
    <row r="109" spans="4:12">
      <c r="D109" t="str">
        <f>Adatbázis!B190</f>
        <v>megfelel a választott feltételeknek</v>
      </c>
      <c r="F109" s="293" t="s">
        <v>1167</v>
      </c>
      <c r="G109" s="291" t="str">
        <f>Adatbázis!D3552</f>
        <v>…</v>
      </c>
      <c r="H109" s="291" t="str">
        <f>Adatbázis!E3552</f>
        <v>…</v>
      </c>
      <c r="I109" s="291" t="str">
        <f>Adatbázis!F3552</f>
        <v>…</v>
      </c>
      <c r="J109" s="292" t="str">
        <f>Adatbázis!G3552</f>
        <v>…</v>
      </c>
      <c r="K109" s="292" t="str">
        <f>Adatbázis!H3552</f>
        <v>…</v>
      </c>
      <c r="L109" s="292" t="str">
        <f>Adatbázis!I3552</f>
        <v>…</v>
      </c>
    </row>
    <row r="110" spans="4:12">
      <c r="D110" t="str">
        <f>Adatbázis!B191</f>
        <v>megfelel a választott feltételeknek</v>
      </c>
      <c r="F110" s="293" t="s">
        <v>1104</v>
      </c>
      <c r="G110" s="291" t="str">
        <f>Adatbázis!D3553</f>
        <v>…</v>
      </c>
      <c r="H110" s="291" t="str">
        <f>Adatbázis!E3553</f>
        <v>…</v>
      </c>
      <c r="I110" s="291" t="str">
        <f>Adatbázis!F3553</f>
        <v>…</v>
      </c>
      <c r="J110" s="292" t="str">
        <f>Adatbázis!G3553</f>
        <v>…</v>
      </c>
      <c r="K110" s="292" t="str">
        <f>Adatbázis!H3553</f>
        <v>…</v>
      </c>
      <c r="L110" s="292" t="str">
        <f>Adatbázis!I3553</f>
        <v>…</v>
      </c>
    </row>
    <row r="111" spans="4:12">
      <c r="D111" t="str">
        <f>Adatbázis!B192</f>
        <v>megfelel a választott feltételeknek</v>
      </c>
      <c r="F111" s="293" t="s">
        <v>1185</v>
      </c>
      <c r="G111" s="291" t="str">
        <f>Adatbázis!D3554</f>
        <v>…</v>
      </c>
      <c r="H111" s="291" t="str">
        <f>Adatbázis!E3554</f>
        <v>…</v>
      </c>
      <c r="I111" s="291" t="str">
        <f>Adatbázis!F3554</f>
        <v>…</v>
      </c>
      <c r="J111" s="292" t="str">
        <f>Adatbázis!G3554</f>
        <v>…</v>
      </c>
      <c r="K111" s="292" t="str">
        <f>Adatbázis!H3554</f>
        <v>…</v>
      </c>
      <c r="L111" s="292" t="str">
        <f>Adatbázis!I3554</f>
        <v>…</v>
      </c>
    </row>
    <row r="112" spans="4:12">
      <c r="D112" t="str">
        <f>Adatbázis!B193</f>
        <v>megfelel a választott feltételeknek</v>
      </c>
      <c r="F112" s="293" t="s">
        <v>1199</v>
      </c>
      <c r="G112" s="291" t="str">
        <f>Adatbázis!D3555</f>
        <v>…</v>
      </c>
      <c r="H112" s="291" t="str">
        <f>Adatbázis!E3555</f>
        <v>…</v>
      </c>
      <c r="I112" s="291" t="str">
        <f>Adatbázis!F3555</f>
        <v>…</v>
      </c>
      <c r="J112" s="292" t="str">
        <f>Adatbázis!G3555</f>
        <v>…</v>
      </c>
      <c r="K112" s="292" t="str">
        <f>Adatbázis!H3555</f>
        <v>…</v>
      </c>
      <c r="L112" s="292" t="str">
        <f>Adatbázis!I3555</f>
        <v>…</v>
      </c>
    </row>
    <row r="113" spans="4:12">
      <c r="D113" t="str">
        <f>Adatbázis!B194</f>
        <v>megfelel a választott feltételeknek</v>
      </c>
      <c r="F113" s="293" t="s">
        <v>1212</v>
      </c>
      <c r="G113" s="291" t="str">
        <f>Adatbázis!D3556</f>
        <v>…</v>
      </c>
      <c r="H113" s="291" t="str">
        <f>Adatbázis!E3556</f>
        <v>…</v>
      </c>
      <c r="I113" s="291" t="str">
        <f>Adatbázis!F3556</f>
        <v>…</v>
      </c>
      <c r="J113" s="292" t="str">
        <f>Adatbázis!G3556</f>
        <v>…</v>
      </c>
      <c r="K113" s="292" t="str">
        <f>Adatbázis!H3556</f>
        <v>…</v>
      </c>
      <c r="L113" s="292" t="str">
        <f>Adatbázis!I3556</f>
        <v>…</v>
      </c>
    </row>
    <row r="114" spans="4:12">
      <c r="D114" t="str">
        <f>Adatbázis!B195</f>
        <v>megfelel a választott feltételeknek</v>
      </c>
      <c r="F114" s="293" t="s">
        <v>1224</v>
      </c>
      <c r="G114" s="291" t="str">
        <f>Adatbázis!D3557</f>
        <v>…</v>
      </c>
      <c r="H114" s="291" t="str">
        <f>Adatbázis!E3557</f>
        <v>…</v>
      </c>
      <c r="I114" s="291" t="str">
        <f>Adatbázis!F3557</f>
        <v>…</v>
      </c>
      <c r="J114" s="292" t="str">
        <f>Adatbázis!G3557</f>
        <v>…</v>
      </c>
      <c r="K114" s="292" t="str">
        <f>Adatbázis!H3557</f>
        <v>…</v>
      </c>
      <c r="L114" s="292" t="str">
        <f>Adatbázis!I3557</f>
        <v>…</v>
      </c>
    </row>
    <row r="115" spans="4:12">
      <c r="D115" t="str">
        <f>Adatbázis!B196</f>
        <v>megfelel a választott feltételeknek</v>
      </c>
      <c r="F115" s="293" t="s">
        <v>1232</v>
      </c>
      <c r="G115" s="291" t="str">
        <f>Adatbázis!D3558</f>
        <v>…</v>
      </c>
      <c r="H115" s="291" t="str">
        <f>Adatbázis!E3558</f>
        <v>…</v>
      </c>
      <c r="I115" s="291" t="str">
        <f>Adatbázis!F3558</f>
        <v>…</v>
      </c>
      <c r="J115" s="292" t="str">
        <f>Adatbázis!G3558</f>
        <v>…</v>
      </c>
      <c r="K115" s="292" t="str">
        <f>Adatbázis!H3558</f>
        <v>…</v>
      </c>
      <c r="L115" s="292" t="str">
        <f>Adatbázis!I3558</f>
        <v>…</v>
      </c>
    </row>
    <row r="116" spans="4:12">
      <c r="D116" t="str">
        <f>Adatbázis!B197</f>
        <v>megfelel a választott feltételeknek</v>
      </c>
      <c r="F116" s="293" t="s">
        <v>1243</v>
      </c>
      <c r="G116" s="291" t="str">
        <f>Adatbázis!D3559</f>
        <v>…</v>
      </c>
      <c r="H116" s="291" t="str">
        <f>Adatbázis!E3559</f>
        <v>…</v>
      </c>
      <c r="I116" s="291" t="str">
        <f>Adatbázis!F3559</f>
        <v>…</v>
      </c>
      <c r="J116" s="292" t="str">
        <f>Adatbázis!G3559</f>
        <v>…</v>
      </c>
      <c r="K116" s="292" t="str">
        <f>Adatbázis!H3559</f>
        <v>…</v>
      </c>
      <c r="L116" s="292" t="str">
        <f>Adatbázis!I3559</f>
        <v>…</v>
      </c>
    </row>
    <row r="117" spans="4:12">
      <c r="D117" t="str">
        <f>Adatbázis!B198</f>
        <v>megfelel a választott feltételeknek</v>
      </c>
      <c r="F117" s="293" t="s">
        <v>1251</v>
      </c>
      <c r="G117" s="291" t="str">
        <f>Adatbázis!D3560</f>
        <v>…</v>
      </c>
      <c r="H117" s="291" t="str">
        <f>Adatbázis!E3560</f>
        <v>…</v>
      </c>
      <c r="I117" s="291" t="str">
        <f>Adatbázis!F3560</f>
        <v>…</v>
      </c>
      <c r="J117" s="292" t="str">
        <f>Adatbázis!G3560</f>
        <v>…</v>
      </c>
      <c r="K117" s="292" t="str">
        <f>Adatbázis!H3560</f>
        <v>…</v>
      </c>
      <c r="L117" s="292" t="str">
        <f>Adatbázis!I3560</f>
        <v>…</v>
      </c>
    </row>
    <row r="118" spans="4:12">
      <c r="D118" t="str">
        <f>Adatbázis!B199</f>
        <v>megfelel a választott feltételeknek</v>
      </c>
      <c r="F118" s="293" t="s">
        <v>1266</v>
      </c>
      <c r="G118" s="291" t="str">
        <f>Adatbázis!D3561</f>
        <v>…</v>
      </c>
      <c r="H118" s="291" t="str">
        <f>Adatbázis!E3561</f>
        <v>…</v>
      </c>
      <c r="I118" s="291" t="str">
        <f>Adatbázis!F3561</f>
        <v>…</v>
      </c>
      <c r="J118" s="292" t="str">
        <f>Adatbázis!G3561</f>
        <v>…</v>
      </c>
      <c r="K118" s="292" t="str">
        <f>Adatbázis!H3561</f>
        <v>…</v>
      </c>
      <c r="L118" s="292" t="str">
        <f>Adatbázis!I3561</f>
        <v>…</v>
      </c>
    </row>
    <row r="119" spans="4:12">
      <c r="D119" t="str">
        <f>Adatbázis!B200</f>
        <v>megfelel a választott feltételeknek</v>
      </c>
      <c r="F119" s="293" t="s">
        <v>1282</v>
      </c>
      <c r="G119" s="291" t="str">
        <f>Adatbázis!D3562</f>
        <v>…</v>
      </c>
      <c r="H119" s="291" t="str">
        <f>Adatbázis!E3562</f>
        <v>…</v>
      </c>
      <c r="I119" s="291" t="str">
        <f>Adatbázis!F3562</f>
        <v>…</v>
      </c>
      <c r="J119" s="292" t="str">
        <f>Adatbázis!G3562</f>
        <v>…</v>
      </c>
      <c r="K119" s="292" t="str">
        <f>Adatbázis!H3562</f>
        <v>…</v>
      </c>
      <c r="L119" s="292" t="str">
        <f>Adatbázis!I3562</f>
        <v>…</v>
      </c>
    </row>
    <row r="120" spans="4:12">
      <c r="D120" t="str">
        <f>Adatbázis!B201</f>
        <v>megfelel a választott feltételeknek</v>
      </c>
      <c r="F120" s="293" t="s">
        <v>1299</v>
      </c>
      <c r="G120" s="291" t="str">
        <f>Adatbázis!D3563</f>
        <v>…</v>
      </c>
      <c r="H120" s="291" t="str">
        <f>Adatbázis!E3563</f>
        <v>…</v>
      </c>
      <c r="I120" s="291" t="str">
        <f>Adatbázis!F3563</f>
        <v>…</v>
      </c>
      <c r="J120" s="292" t="str">
        <f>Adatbázis!G3563</f>
        <v>…</v>
      </c>
      <c r="K120" s="292" t="str">
        <f>Adatbázis!H3563</f>
        <v>…</v>
      </c>
      <c r="L120" s="292" t="str">
        <f>Adatbázis!I3563</f>
        <v>…</v>
      </c>
    </row>
    <row r="121" spans="4:12">
      <c r="D121" t="str">
        <f>Adatbázis!B202</f>
        <v>megfelel a választott feltételeknek</v>
      </c>
      <c r="F121" s="293" t="s">
        <v>1315</v>
      </c>
      <c r="G121" s="291" t="str">
        <f>Adatbázis!D3564</f>
        <v>…</v>
      </c>
      <c r="H121" s="291" t="str">
        <f>Adatbázis!E3564</f>
        <v>…</v>
      </c>
      <c r="I121" s="291" t="str">
        <f>Adatbázis!F3564</f>
        <v>…</v>
      </c>
      <c r="J121" s="292" t="str">
        <f>Adatbázis!G3564</f>
        <v>…</v>
      </c>
      <c r="K121" s="292" t="str">
        <f>Adatbázis!H3564</f>
        <v>…</v>
      </c>
      <c r="L121" s="292" t="str">
        <f>Adatbázis!I3564</f>
        <v>…</v>
      </c>
    </row>
    <row r="122" spans="4:12">
      <c r="D122" t="str">
        <f>Adatbázis!B203</f>
        <v>megfelel a választott feltételeknek</v>
      </c>
      <c r="F122" s="293" t="s">
        <v>1325</v>
      </c>
      <c r="G122" s="291" t="str">
        <f>Adatbázis!D3565</f>
        <v>…</v>
      </c>
      <c r="H122" s="291" t="str">
        <f>Adatbázis!E3565</f>
        <v>…</v>
      </c>
      <c r="I122" s="291" t="str">
        <f>Adatbázis!F3565</f>
        <v>…</v>
      </c>
      <c r="J122" s="292" t="str">
        <f>Adatbázis!G3565</f>
        <v>…</v>
      </c>
      <c r="K122" s="292" t="str">
        <f>Adatbázis!H3565</f>
        <v>…</v>
      </c>
      <c r="L122" s="292" t="str">
        <f>Adatbázis!I3565</f>
        <v>…</v>
      </c>
    </row>
    <row r="123" spans="4:12">
      <c r="D123" t="str">
        <f>Adatbázis!B204</f>
        <v>megfelel a választott feltételeknek</v>
      </c>
      <c r="F123" s="293" t="s">
        <v>973</v>
      </c>
      <c r="G123" s="291" t="str">
        <f>Adatbázis!D3566</f>
        <v>…</v>
      </c>
      <c r="H123" s="291" t="str">
        <f>Adatbázis!E3566</f>
        <v>…</v>
      </c>
      <c r="I123" s="291" t="str">
        <f>Adatbázis!F3566</f>
        <v>…</v>
      </c>
      <c r="J123" s="292" t="str">
        <f>Adatbázis!G3566</f>
        <v>…</v>
      </c>
      <c r="K123" s="292" t="str">
        <f>Adatbázis!H3566</f>
        <v>…</v>
      </c>
      <c r="L123" s="292" t="str">
        <f>Adatbázis!I3566</f>
        <v>…</v>
      </c>
    </row>
    <row r="124" spans="4:12">
      <c r="D124" t="str">
        <f>Adatbázis!B205</f>
        <v>megfelel a választott feltételeknek</v>
      </c>
      <c r="F124" s="293" t="s">
        <v>1347</v>
      </c>
      <c r="G124" s="291" t="str">
        <f>Adatbázis!D3567</f>
        <v>…</v>
      </c>
      <c r="H124" s="291" t="str">
        <f>Adatbázis!E3567</f>
        <v>…</v>
      </c>
      <c r="I124" s="291" t="str">
        <f>Adatbázis!F3567</f>
        <v>…</v>
      </c>
      <c r="J124" s="292" t="str">
        <f>Adatbázis!G3567</f>
        <v>…</v>
      </c>
      <c r="K124" s="292" t="str">
        <f>Adatbázis!H3567</f>
        <v>…</v>
      </c>
      <c r="L124" s="292" t="str">
        <f>Adatbázis!I3567</f>
        <v>…</v>
      </c>
    </row>
    <row r="125" spans="4:12">
      <c r="D125" t="str">
        <f>Adatbázis!B206</f>
        <v>megfelel a választott feltételeknek</v>
      </c>
      <c r="F125" s="293" t="s">
        <v>1360</v>
      </c>
      <c r="G125" s="291" t="str">
        <f>Adatbázis!D3568</f>
        <v>…</v>
      </c>
      <c r="H125" s="291" t="str">
        <f>Adatbázis!E3568</f>
        <v>…</v>
      </c>
      <c r="I125" s="291" t="str">
        <f>Adatbázis!F3568</f>
        <v>…</v>
      </c>
      <c r="J125" s="292" t="str">
        <f>Adatbázis!G3568</f>
        <v>…</v>
      </c>
      <c r="K125" s="292" t="str">
        <f>Adatbázis!H3568</f>
        <v>…</v>
      </c>
      <c r="L125" s="292" t="str">
        <f>Adatbázis!I3568</f>
        <v>…</v>
      </c>
    </row>
    <row r="126" spans="4:12">
      <c r="D126" t="str">
        <f>Adatbázis!B207</f>
        <v>megfelel a választott feltételeknek</v>
      </c>
      <c r="F126" s="293" t="s">
        <v>1373</v>
      </c>
      <c r="G126" s="291" t="str">
        <f>Adatbázis!D3569</f>
        <v>…</v>
      </c>
      <c r="H126" s="291" t="str">
        <f>Adatbázis!E3569</f>
        <v>…</v>
      </c>
      <c r="I126" s="291" t="str">
        <f>Adatbázis!F3569</f>
        <v>…</v>
      </c>
      <c r="J126" s="292" t="str">
        <f>Adatbázis!G3569</f>
        <v>…</v>
      </c>
      <c r="K126" s="292" t="str">
        <f>Adatbázis!H3569</f>
        <v>…</v>
      </c>
      <c r="L126" s="292" t="str">
        <f>Adatbázis!I3569</f>
        <v>…</v>
      </c>
    </row>
    <row r="127" spans="4:12">
      <c r="D127" t="str">
        <f>Adatbázis!B208</f>
        <v>megfelel a választott feltételeknek</v>
      </c>
      <c r="F127" s="293" t="s">
        <v>1387</v>
      </c>
      <c r="G127" s="291" t="str">
        <f>Adatbázis!D3570</f>
        <v>…</v>
      </c>
      <c r="H127" s="291" t="str">
        <f>Adatbázis!E3570</f>
        <v>…</v>
      </c>
      <c r="I127" s="291" t="str">
        <f>Adatbázis!F3570</f>
        <v>…</v>
      </c>
      <c r="J127" s="292" t="str">
        <f>Adatbázis!G3570</f>
        <v>…</v>
      </c>
      <c r="K127" s="292" t="str">
        <f>Adatbázis!H3570</f>
        <v>…</v>
      </c>
      <c r="L127" s="292" t="str">
        <f>Adatbázis!I3570</f>
        <v>…</v>
      </c>
    </row>
    <row r="128" spans="4:12">
      <c r="D128" t="str">
        <f>Adatbázis!B209</f>
        <v>megfelel a választott feltételeknek</v>
      </c>
      <c r="F128" s="293" t="s">
        <v>1398</v>
      </c>
      <c r="G128" s="291" t="str">
        <f>Adatbázis!D3571</f>
        <v>…</v>
      </c>
      <c r="H128" s="291" t="str">
        <f>Adatbázis!E3571</f>
        <v>…</v>
      </c>
      <c r="I128" s="291" t="str">
        <f>Adatbázis!F3571</f>
        <v>…</v>
      </c>
      <c r="J128" s="292" t="str">
        <f>Adatbázis!G3571</f>
        <v>…</v>
      </c>
      <c r="K128" s="292" t="str">
        <f>Adatbázis!H3571</f>
        <v>…</v>
      </c>
      <c r="L128" s="292" t="str">
        <f>Adatbázis!I3571</f>
        <v>…</v>
      </c>
    </row>
    <row r="129" spans="4:12">
      <c r="D129" t="str">
        <f>Adatbázis!B210</f>
        <v>megfelel a választott feltételeknek</v>
      </c>
      <c r="F129" s="293" t="s">
        <v>1411</v>
      </c>
      <c r="G129" s="291" t="str">
        <f>Adatbázis!D3572</f>
        <v>…</v>
      </c>
      <c r="H129" s="291" t="str">
        <f>Adatbázis!E3572</f>
        <v>…</v>
      </c>
      <c r="I129" s="291" t="str">
        <f>Adatbázis!F3572</f>
        <v>…</v>
      </c>
      <c r="J129" s="292" t="str">
        <f>Adatbázis!G3572</f>
        <v>…</v>
      </c>
      <c r="K129" s="292" t="str">
        <f>Adatbázis!H3572</f>
        <v>…</v>
      </c>
      <c r="L129" s="292" t="str">
        <f>Adatbázis!I3572</f>
        <v>…</v>
      </c>
    </row>
    <row r="130" spans="4:12">
      <c r="D130" t="str">
        <f>Adatbázis!B211</f>
        <v>megfelel a választott feltételeknek</v>
      </c>
      <c r="F130" s="293" t="s">
        <v>1425</v>
      </c>
      <c r="G130" s="291" t="str">
        <f>Adatbázis!D3573</f>
        <v>…</v>
      </c>
      <c r="H130" s="291" t="str">
        <f>Adatbázis!E3573</f>
        <v>…</v>
      </c>
      <c r="I130" s="291" t="str">
        <f>Adatbázis!F3573</f>
        <v>…</v>
      </c>
      <c r="J130" s="292" t="str">
        <f>Adatbázis!G3573</f>
        <v>…</v>
      </c>
      <c r="K130" s="292" t="str">
        <f>Adatbázis!H3573</f>
        <v>…</v>
      </c>
      <c r="L130" s="292" t="str">
        <f>Adatbázis!I3573</f>
        <v>…</v>
      </c>
    </row>
    <row r="131" spans="4:12">
      <c r="D131" t="str">
        <f>Adatbázis!B212</f>
        <v>megfelel a választott feltételeknek</v>
      </c>
      <c r="F131" s="293" t="s">
        <v>1439</v>
      </c>
      <c r="G131" s="291" t="str">
        <f>Adatbázis!D3574</f>
        <v>…</v>
      </c>
      <c r="H131" s="291" t="str">
        <f>Adatbázis!E3574</f>
        <v>…</v>
      </c>
      <c r="I131" s="291" t="str">
        <f>Adatbázis!F3574</f>
        <v>…</v>
      </c>
      <c r="J131" s="292" t="str">
        <f>Adatbázis!G3574</f>
        <v>…</v>
      </c>
      <c r="K131" s="292" t="str">
        <f>Adatbázis!H3574</f>
        <v>…</v>
      </c>
      <c r="L131" s="292" t="str">
        <f>Adatbázis!I3574</f>
        <v>…</v>
      </c>
    </row>
    <row r="132" spans="4:12">
      <c r="D132" t="str">
        <f>Adatbázis!B213</f>
        <v>megfelel a választott feltételeknek</v>
      </c>
      <c r="F132" s="293" t="s">
        <v>1453</v>
      </c>
      <c r="G132" s="291" t="str">
        <f>Adatbázis!D3575</f>
        <v>…</v>
      </c>
      <c r="H132" s="291" t="str">
        <f>Adatbázis!E3575</f>
        <v>…</v>
      </c>
      <c r="I132" s="291" t="str">
        <f>Adatbázis!F3575</f>
        <v>…</v>
      </c>
      <c r="J132" s="292" t="str">
        <f>Adatbázis!G3575</f>
        <v>…</v>
      </c>
      <c r="K132" s="292" t="str">
        <f>Adatbázis!H3575</f>
        <v>…</v>
      </c>
      <c r="L132" s="292" t="str">
        <f>Adatbázis!I3575</f>
        <v>…</v>
      </c>
    </row>
    <row r="133" spans="4:12">
      <c r="D133" t="str">
        <f>Adatbázis!B214</f>
        <v>megfelel a választott feltételeknek</v>
      </c>
      <c r="F133" s="293" t="s">
        <v>1465</v>
      </c>
      <c r="G133" s="291" t="str">
        <f>Adatbázis!D3576</f>
        <v>…</v>
      </c>
      <c r="H133" s="291" t="str">
        <f>Adatbázis!E3576</f>
        <v>…</v>
      </c>
      <c r="I133" s="291" t="str">
        <f>Adatbázis!F3576</f>
        <v>…</v>
      </c>
      <c r="J133" s="292" t="str">
        <f>Adatbázis!G3576</f>
        <v>…</v>
      </c>
      <c r="K133" s="292" t="str">
        <f>Adatbázis!H3576</f>
        <v>…</v>
      </c>
      <c r="L133" s="292" t="str">
        <f>Adatbázis!I3576</f>
        <v>…</v>
      </c>
    </row>
    <row r="134" spans="4:12">
      <c r="D134" t="str">
        <f>Adatbázis!B215</f>
        <v>megfelel a választott feltételeknek</v>
      </c>
      <c r="F134" s="293" t="s">
        <v>1479</v>
      </c>
      <c r="G134" s="291" t="str">
        <f>Adatbázis!D3577</f>
        <v>…</v>
      </c>
      <c r="H134" s="291" t="str">
        <f>Adatbázis!E3577</f>
        <v>…</v>
      </c>
      <c r="I134" s="291" t="str">
        <f>Adatbázis!F3577</f>
        <v>…</v>
      </c>
      <c r="J134" s="292" t="str">
        <f>Adatbázis!G3577</f>
        <v>…</v>
      </c>
      <c r="K134" s="292" t="str">
        <f>Adatbázis!H3577</f>
        <v>…</v>
      </c>
      <c r="L134" s="292" t="str">
        <f>Adatbázis!I3577</f>
        <v>…</v>
      </c>
    </row>
    <row r="135" spans="4:12">
      <c r="D135" t="str">
        <f>Adatbázis!B216</f>
        <v>megfelel a választott feltételeknek</v>
      </c>
      <c r="F135" s="293" t="s">
        <v>1492</v>
      </c>
      <c r="G135" s="291" t="str">
        <f>Adatbázis!D3578</f>
        <v>…</v>
      </c>
      <c r="H135" s="291" t="str">
        <f>Adatbázis!E3578</f>
        <v>…</v>
      </c>
      <c r="I135" s="291" t="str">
        <f>Adatbázis!F3578</f>
        <v>…</v>
      </c>
      <c r="J135" s="292" t="str">
        <f>Adatbázis!G3578</f>
        <v>…</v>
      </c>
      <c r="K135" s="292" t="str">
        <f>Adatbázis!H3578</f>
        <v>…</v>
      </c>
      <c r="L135" s="292" t="str">
        <f>Adatbázis!I3578</f>
        <v>…</v>
      </c>
    </row>
    <row r="136" spans="4:12">
      <c r="D136" t="str">
        <f>Adatbázis!B217</f>
        <v>megfelel a választott feltételeknek</v>
      </c>
      <c r="F136" s="293" t="s">
        <v>1504</v>
      </c>
      <c r="G136" s="291" t="str">
        <f>Adatbázis!D3579</f>
        <v>…</v>
      </c>
      <c r="H136" s="291" t="str">
        <f>Adatbázis!E3579</f>
        <v>…</v>
      </c>
      <c r="I136" s="291" t="str">
        <f>Adatbázis!F3579</f>
        <v>…</v>
      </c>
      <c r="J136" s="292" t="str">
        <f>Adatbázis!G3579</f>
        <v>…</v>
      </c>
      <c r="K136" s="292" t="str">
        <f>Adatbázis!H3579</f>
        <v>…</v>
      </c>
      <c r="L136" s="292" t="str">
        <f>Adatbázis!I3579</f>
        <v>…</v>
      </c>
    </row>
    <row r="137" spans="4:12">
      <c r="D137" t="str">
        <f>Adatbázis!B218</f>
        <v>megfelel a választott feltételeknek</v>
      </c>
      <c r="F137" s="293" t="s">
        <v>1519</v>
      </c>
      <c r="G137" s="291" t="str">
        <f>Adatbázis!D3580</f>
        <v>…</v>
      </c>
      <c r="H137" s="291" t="str">
        <f>Adatbázis!E3580</f>
        <v>…</v>
      </c>
      <c r="I137" s="291" t="str">
        <f>Adatbázis!F3580</f>
        <v>…</v>
      </c>
      <c r="J137" s="292" t="str">
        <f>Adatbázis!G3580</f>
        <v>…</v>
      </c>
      <c r="K137" s="292" t="str">
        <f>Adatbázis!H3580</f>
        <v>…</v>
      </c>
      <c r="L137" s="292" t="str">
        <f>Adatbázis!I3580</f>
        <v>…</v>
      </c>
    </row>
    <row r="138" spans="4:12">
      <c r="D138" t="str">
        <f>Adatbázis!B219</f>
        <v>megfelel a választott feltételeknek</v>
      </c>
      <c r="F138" s="293" t="s">
        <v>1532</v>
      </c>
      <c r="G138" s="291" t="str">
        <f>Adatbázis!D3581</f>
        <v>…</v>
      </c>
      <c r="H138" s="291" t="str">
        <f>Adatbázis!E3581</f>
        <v>…</v>
      </c>
      <c r="I138" s="291" t="str">
        <f>Adatbázis!F3581</f>
        <v>…</v>
      </c>
      <c r="J138" s="292" t="str">
        <f>Adatbázis!G3581</f>
        <v>…</v>
      </c>
      <c r="K138" s="292" t="str">
        <f>Adatbázis!H3581</f>
        <v>…</v>
      </c>
      <c r="L138" s="292" t="str">
        <f>Adatbázis!I3581</f>
        <v>…</v>
      </c>
    </row>
    <row r="139" spans="4:12">
      <c r="D139" t="str">
        <f>Adatbázis!B220</f>
        <v>megfelel a választott feltételeknek</v>
      </c>
      <c r="F139" s="293" t="s">
        <v>1547</v>
      </c>
      <c r="G139" s="291" t="str">
        <f>Adatbázis!D3582</f>
        <v>…</v>
      </c>
      <c r="H139" s="291" t="str">
        <f>Adatbázis!E3582</f>
        <v>…</v>
      </c>
      <c r="I139" s="291" t="str">
        <f>Adatbázis!F3582</f>
        <v>…</v>
      </c>
      <c r="J139" s="292" t="str">
        <f>Adatbázis!G3582</f>
        <v>…</v>
      </c>
      <c r="K139" s="292" t="str">
        <f>Adatbázis!H3582</f>
        <v>…</v>
      </c>
      <c r="L139" s="292" t="str">
        <f>Adatbázis!I3582</f>
        <v>…</v>
      </c>
    </row>
    <row r="140" spans="4:12">
      <c r="D140" t="str">
        <f>Adatbázis!B221</f>
        <v>megfelel a választott feltételeknek</v>
      </c>
      <c r="F140" s="293" t="s">
        <v>1557</v>
      </c>
      <c r="G140" s="291" t="str">
        <f>Adatbázis!D3583</f>
        <v>…</v>
      </c>
      <c r="H140" s="291" t="str">
        <f>Adatbázis!E3583</f>
        <v>…</v>
      </c>
      <c r="I140" s="291" t="str">
        <f>Adatbázis!F3583</f>
        <v>…</v>
      </c>
      <c r="J140" s="292" t="str">
        <f>Adatbázis!G3583</f>
        <v>…</v>
      </c>
      <c r="K140" s="292" t="str">
        <f>Adatbázis!H3583</f>
        <v>…</v>
      </c>
      <c r="L140" s="292" t="str">
        <f>Adatbázis!I3583</f>
        <v>…</v>
      </c>
    </row>
    <row r="141" spans="4:12">
      <c r="D141" t="str">
        <f>Adatbázis!B222</f>
        <v>megfelel a választott feltételeknek</v>
      </c>
      <c r="F141" s="293" t="s">
        <v>1570</v>
      </c>
      <c r="G141" s="291" t="str">
        <f>Adatbázis!D3584</f>
        <v>…</v>
      </c>
      <c r="H141" s="291" t="str">
        <f>Adatbázis!E3584</f>
        <v>…</v>
      </c>
      <c r="I141" s="291" t="str">
        <f>Adatbázis!F3584</f>
        <v>…</v>
      </c>
      <c r="J141" s="292" t="str">
        <f>Adatbázis!G3584</f>
        <v>…</v>
      </c>
      <c r="K141" s="292" t="str">
        <f>Adatbázis!H3584</f>
        <v>…</v>
      </c>
      <c r="L141" s="292" t="str">
        <f>Adatbázis!I3584</f>
        <v>…</v>
      </c>
    </row>
    <row r="142" spans="4:12">
      <c r="D142" t="str">
        <f>Adatbázis!B223</f>
        <v>megfelel a választott feltételeknek</v>
      </c>
      <c r="F142" s="293" t="s">
        <v>1586</v>
      </c>
      <c r="G142" s="291" t="str">
        <f>Adatbázis!D3585</f>
        <v>…</v>
      </c>
      <c r="H142" s="291" t="str">
        <f>Adatbázis!E3585</f>
        <v>…</v>
      </c>
      <c r="I142" s="291" t="str">
        <f>Adatbázis!F3585</f>
        <v>…</v>
      </c>
      <c r="J142" s="292" t="str">
        <f>Adatbázis!G3585</f>
        <v>…</v>
      </c>
      <c r="K142" s="292" t="str">
        <f>Adatbázis!H3585</f>
        <v>…</v>
      </c>
      <c r="L142" s="292" t="str">
        <f>Adatbázis!I3585</f>
        <v>…</v>
      </c>
    </row>
    <row r="143" spans="4:12">
      <c r="D143" t="str">
        <f>Adatbázis!B224</f>
        <v>megfelel a választott feltételeknek</v>
      </c>
      <c r="F143" s="293" t="s">
        <v>179</v>
      </c>
      <c r="G143" s="291" t="str">
        <f>Adatbázis!D3586</f>
        <v>…</v>
      </c>
      <c r="H143" s="291" t="str">
        <f>Adatbázis!E3586</f>
        <v>…</v>
      </c>
      <c r="I143" s="291" t="str">
        <f>Adatbázis!F3586</f>
        <v>…</v>
      </c>
      <c r="J143" s="292" t="str">
        <f>Adatbázis!G3586</f>
        <v>…</v>
      </c>
      <c r="K143" s="292" t="str">
        <f>Adatbázis!H3586</f>
        <v>…</v>
      </c>
      <c r="L143" s="292" t="str">
        <f>Adatbázis!I3586</f>
        <v>…</v>
      </c>
    </row>
    <row r="144" spans="4:12">
      <c r="D144" t="str">
        <f>Adatbázis!B225</f>
        <v>megfelel a választott feltételeknek</v>
      </c>
      <c r="F144" s="293" t="s">
        <v>1600</v>
      </c>
      <c r="G144" s="291" t="str">
        <f>Adatbázis!D3587</f>
        <v>…</v>
      </c>
      <c r="H144" s="291" t="str">
        <f>Adatbázis!E3587</f>
        <v>…</v>
      </c>
      <c r="I144" s="291" t="str">
        <f>Adatbázis!F3587</f>
        <v>…</v>
      </c>
      <c r="J144" s="292" t="str">
        <f>Adatbázis!G3587</f>
        <v>…</v>
      </c>
      <c r="K144" s="292" t="str">
        <f>Adatbázis!H3587</f>
        <v>…</v>
      </c>
      <c r="L144" s="292" t="str">
        <f>Adatbázis!I3587</f>
        <v>…</v>
      </c>
    </row>
    <row r="145" spans="4:12">
      <c r="D145" t="str">
        <f>Adatbázis!B226</f>
        <v>megfelel a választott feltételeknek</v>
      </c>
      <c r="F145" s="293" t="s">
        <v>1615</v>
      </c>
      <c r="G145" s="291" t="str">
        <f>Adatbázis!D3588</f>
        <v>…</v>
      </c>
      <c r="H145" s="291" t="str">
        <f>Adatbázis!E3588</f>
        <v>…</v>
      </c>
      <c r="I145" s="291" t="str">
        <f>Adatbázis!F3588</f>
        <v>…</v>
      </c>
      <c r="J145" s="292" t="str">
        <f>Adatbázis!G3588</f>
        <v>…</v>
      </c>
      <c r="K145" s="292" t="str">
        <f>Adatbázis!H3588</f>
        <v>…</v>
      </c>
      <c r="L145" s="292" t="str">
        <f>Adatbázis!I3588</f>
        <v>…</v>
      </c>
    </row>
    <row r="146" spans="4:12">
      <c r="D146" t="str">
        <f>Adatbázis!B227</f>
        <v>megfelel a választott feltételeknek</v>
      </c>
      <c r="F146" s="293" t="s">
        <v>1625</v>
      </c>
      <c r="G146" s="291" t="str">
        <f>Adatbázis!D3589</f>
        <v>…</v>
      </c>
      <c r="H146" s="291" t="str">
        <f>Adatbázis!E3589</f>
        <v>…</v>
      </c>
      <c r="I146" s="291" t="str">
        <f>Adatbázis!F3589</f>
        <v>…</v>
      </c>
      <c r="J146" s="292" t="str">
        <f>Adatbázis!G3589</f>
        <v>…</v>
      </c>
      <c r="K146" s="292" t="str">
        <f>Adatbázis!H3589</f>
        <v>…</v>
      </c>
      <c r="L146" s="292" t="str">
        <f>Adatbázis!I3589</f>
        <v>…</v>
      </c>
    </row>
    <row r="147" spans="4:12">
      <c r="D147" t="str">
        <f>Adatbázis!B228</f>
        <v>megfelel a választott feltételeknek</v>
      </c>
      <c r="F147" s="293" t="s">
        <v>1634</v>
      </c>
      <c r="G147" s="291" t="str">
        <f>Adatbázis!D3590</f>
        <v>…</v>
      </c>
      <c r="H147" s="291" t="str">
        <f>Adatbázis!E3590</f>
        <v>…</v>
      </c>
      <c r="I147" s="291" t="str">
        <f>Adatbázis!F3590</f>
        <v>…</v>
      </c>
      <c r="J147" s="292" t="str">
        <f>Adatbázis!G3590</f>
        <v>…</v>
      </c>
      <c r="K147" s="292" t="str">
        <f>Adatbázis!H3590</f>
        <v>…</v>
      </c>
      <c r="L147" s="292" t="str">
        <f>Adatbázis!I3590</f>
        <v>…</v>
      </c>
    </row>
    <row r="148" spans="4:12">
      <c r="D148" t="str">
        <f>Adatbázis!B229</f>
        <v>megfelel a választott feltételeknek</v>
      </c>
      <c r="F148" s="293" t="s">
        <v>1647</v>
      </c>
      <c r="G148" s="291" t="str">
        <f>Adatbázis!D3591</f>
        <v>…</v>
      </c>
      <c r="H148" s="291" t="str">
        <f>Adatbázis!E3591</f>
        <v>…</v>
      </c>
      <c r="I148" s="291" t="str">
        <f>Adatbázis!F3591</f>
        <v>…</v>
      </c>
      <c r="J148" s="292" t="str">
        <f>Adatbázis!G3591</f>
        <v>…</v>
      </c>
      <c r="K148" s="292" t="str">
        <f>Adatbázis!H3591</f>
        <v>…</v>
      </c>
      <c r="L148" s="292" t="str">
        <f>Adatbázis!I3591</f>
        <v>…</v>
      </c>
    </row>
    <row r="149" spans="4:12">
      <c r="D149" t="str">
        <f>Adatbázis!B230</f>
        <v>megfelel a választott feltételeknek</v>
      </c>
      <c r="F149" s="293" t="s">
        <v>1660</v>
      </c>
      <c r="G149" s="291" t="str">
        <f>Adatbázis!D3592</f>
        <v>…</v>
      </c>
      <c r="H149" s="291" t="str">
        <f>Adatbázis!E3592</f>
        <v>…</v>
      </c>
      <c r="I149" s="291" t="str">
        <f>Adatbázis!F3592</f>
        <v>…</v>
      </c>
      <c r="J149" s="292" t="str">
        <f>Adatbázis!G3592</f>
        <v>…</v>
      </c>
      <c r="K149" s="292" t="str">
        <f>Adatbázis!H3592</f>
        <v>…</v>
      </c>
      <c r="L149" s="292" t="str">
        <f>Adatbázis!I3592</f>
        <v>…</v>
      </c>
    </row>
    <row r="150" spans="4:12">
      <c r="D150" t="str">
        <f>Adatbázis!B231</f>
        <v>megfelel a választott feltételeknek</v>
      </c>
      <c r="F150" s="293" t="s">
        <v>1671</v>
      </c>
      <c r="G150" s="291" t="str">
        <f>Adatbázis!D3593</f>
        <v>…</v>
      </c>
      <c r="H150" s="291" t="str">
        <f>Adatbázis!E3593</f>
        <v>…</v>
      </c>
      <c r="I150" s="291" t="str">
        <f>Adatbázis!F3593</f>
        <v>…</v>
      </c>
      <c r="J150" s="292" t="str">
        <f>Adatbázis!G3593</f>
        <v>…</v>
      </c>
      <c r="K150" s="292" t="str">
        <f>Adatbázis!H3593</f>
        <v>…</v>
      </c>
      <c r="L150" s="292" t="str">
        <f>Adatbázis!I3593</f>
        <v>…</v>
      </c>
    </row>
    <row r="151" spans="4:12">
      <c r="D151" t="str">
        <f>Adatbázis!B232</f>
        <v>megfelel a választott feltételeknek</v>
      </c>
      <c r="F151" s="293" t="s">
        <v>1681</v>
      </c>
      <c r="G151" s="291" t="str">
        <f>Adatbázis!D3594</f>
        <v>…</v>
      </c>
      <c r="H151" s="291" t="str">
        <f>Adatbázis!E3594</f>
        <v>…</v>
      </c>
      <c r="I151" s="291" t="str">
        <f>Adatbázis!F3594</f>
        <v>…</v>
      </c>
      <c r="J151" s="292" t="str">
        <f>Adatbázis!G3594</f>
        <v>…</v>
      </c>
      <c r="K151" s="292" t="str">
        <f>Adatbázis!H3594</f>
        <v>…</v>
      </c>
      <c r="L151" s="292" t="str">
        <f>Adatbázis!I3594</f>
        <v>…</v>
      </c>
    </row>
    <row r="152" spans="4:12">
      <c r="D152" t="str">
        <f>Adatbázis!B233</f>
        <v>megfelel a választott feltételeknek</v>
      </c>
      <c r="F152" s="293" t="s">
        <v>1693</v>
      </c>
      <c r="G152" s="291" t="str">
        <f>Adatbázis!D3595</f>
        <v>…</v>
      </c>
      <c r="H152" s="291" t="str">
        <f>Adatbázis!E3595</f>
        <v>…</v>
      </c>
      <c r="I152" s="291" t="str">
        <f>Adatbázis!F3595</f>
        <v>…</v>
      </c>
      <c r="J152" s="292" t="str">
        <f>Adatbázis!G3595</f>
        <v>…</v>
      </c>
      <c r="K152" s="292" t="str">
        <f>Adatbázis!H3595</f>
        <v>…</v>
      </c>
      <c r="L152" s="292" t="str">
        <f>Adatbázis!I3595</f>
        <v>…</v>
      </c>
    </row>
    <row r="153" spans="4:12">
      <c r="D153" t="str">
        <f>Adatbázis!B234</f>
        <v>megfelel a választott feltételeknek</v>
      </c>
      <c r="F153" s="293" t="s">
        <v>1708</v>
      </c>
      <c r="G153" s="291" t="str">
        <f>Adatbázis!D3596</f>
        <v>…</v>
      </c>
      <c r="H153" s="291" t="str">
        <f>Adatbázis!E3596</f>
        <v>…</v>
      </c>
      <c r="I153" s="291" t="str">
        <f>Adatbázis!F3596</f>
        <v>…</v>
      </c>
      <c r="J153" s="292" t="str">
        <f>Adatbázis!G3596</f>
        <v>…</v>
      </c>
      <c r="K153" s="292" t="str">
        <f>Adatbázis!H3596</f>
        <v>…</v>
      </c>
      <c r="L153" s="292" t="str">
        <f>Adatbázis!I3596</f>
        <v>…</v>
      </c>
    </row>
    <row r="154" spans="4:12">
      <c r="D154" t="str">
        <f>Adatbázis!B235</f>
        <v>megfelel a választott feltételeknek</v>
      </c>
      <c r="F154" s="293" t="s">
        <v>1720</v>
      </c>
      <c r="G154" s="291" t="str">
        <f>Adatbázis!D3597</f>
        <v>…</v>
      </c>
      <c r="H154" s="291" t="str">
        <f>Adatbázis!E3597</f>
        <v>…</v>
      </c>
      <c r="I154" s="291" t="str">
        <f>Adatbázis!F3597</f>
        <v>…</v>
      </c>
      <c r="J154" s="292" t="str">
        <f>Adatbázis!G3597</f>
        <v>…</v>
      </c>
      <c r="K154" s="292" t="str">
        <f>Adatbázis!H3597</f>
        <v>…</v>
      </c>
      <c r="L154" s="292" t="str">
        <f>Adatbázis!I3597</f>
        <v>…</v>
      </c>
    </row>
    <row r="155" spans="4:12">
      <c r="D155" t="str">
        <f>Adatbázis!B236</f>
        <v>megfelel a választott feltételeknek</v>
      </c>
      <c r="F155" s="293" t="s">
        <v>1733</v>
      </c>
      <c r="G155" s="291" t="str">
        <f>Adatbázis!D3598</f>
        <v>…</v>
      </c>
      <c r="H155" s="291" t="str">
        <f>Adatbázis!E3598</f>
        <v>…</v>
      </c>
      <c r="I155" s="291" t="str">
        <f>Adatbázis!F3598</f>
        <v>…</v>
      </c>
      <c r="J155" s="292" t="str">
        <f>Adatbázis!G3598</f>
        <v>…</v>
      </c>
      <c r="K155" s="292" t="str">
        <f>Adatbázis!H3598</f>
        <v>…</v>
      </c>
      <c r="L155" s="292" t="str">
        <f>Adatbázis!I3598</f>
        <v>…</v>
      </c>
    </row>
    <row r="156" spans="4:12">
      <c r="D156" t="str">
        <f>Adatbázis!B237</f>
        <v>megfelel a választott feltételeknek</v>
      </c>
      <c r="F156" s="293" t="s">
        <v>1743</v>
      </c>
      <c r="G156" s="291" t="str">
        <f>Adatbázis!D3599</f>
        <v>…</v>
      </c>
      <c r="H156" s="291" t="str">
        <f>Adatbázis!E3599</f>
        <v>…</v>
      </c>
      <c r="I156" s="291" t="str">
        <f>Adatbázis!F3599</f>
        <v>…</v>
      </c>
      <c r="J156" s="292" t="str">
        <f>Adatbázis!G3599</f>
        <v>…</v>
      </c>
      <c r="K156" s="292" t="str">
        <f>Adatbázis!H3599</f>
        <v>…</v>
      </c>
      <c r="L156" s="292" t="str">
        <f>Adatbázis!I3599</f>
        <v>…</v>
      </c>
    </row>
    <row r="157" spans="4:12">
      <c r="D157" t="str">
        <f>Adatbázis!B238</f>
        <v>megfelel a választott feltételeknek</v>
      </c>
      <c r="F157" s="293" t="s">
        <v>1758</v>
      </c>
      <c r="G157" s="291" t="str">
        <f>Adatbázis!D3600</f>
        <v>…</v>
      </c>
      <c r="H157" s="291" t="str">
        <f>Adatbázis!E3600</f>
        <v>…</v>
      </c>
      <c r="I157" s="291" t="str">
        <f>Adatbázis!F3600</f>
        <v>…</v>
      </c>
      <c r="J157" s="292" t="str">
        <f>Adatbázis!G3600</f>
        <v>…</v>
      </c>
      <c r="K157" s="292" t="str">
        <f>Adatbázis!H3600</f>
        <v>…</v>
      </c>
      <c r="L157" s="292" t="str">
        <f>Adatbázis!I3600</f>
        <v>…</v>
      </c>
    </row>
    <row r="158" spans="4:12">
      <c r="D158" t="str">
        <f>Adatbázis!B239</f>
        <v>megfelel a választott feltételeknek</v>
      </c>
      <c r="F158" s="293" t="s">
        <v>1770</v>
      </c>
      <c r="G158" s="291" t="str">
        <f>Adatbázis!D3601</f>
        <v>…</v>
      </c>
      <c r="H158" s="291" t="str">
        <f>Adatbázis!E3601</f>
        <v>…</v>
      </c>
      <c r="I158" s="291" t="str">
        <f>Adatbázis!F3601</f>
        <v>…</v>
      </c>
      <c r="J158" s="292" t="str">
        <f>Adatbázis!G3601</f>
        <v>…</v>
      </c>
      <c r="K158" s="292" t="str">
        <f>Adatbázis!H3601</f>
        <v>…</v>
      </c>
      <c r="L158" s="292" t="str">
        <f>Adatbázis!I3601</f>
        <v>…</v>
      </c>
    </row>
    <row r="159" spans="4:12">
      <c r="D159" t="str">
        <f>Adatbázis!B240</f>
        <v>megfelel a választott feltételeknek</v>
      </c>
      <c r="F159" s="293" t="s">
        <v>1784</v>
      </c>
      <c r="G159" s="291" t="str">
        <f>Adatbázis!D3602</f>
        <v>…</v>
      </c>
      <c r="H159" s="291" t="str">
        <f>Adatbázis!E3602</f>
        <v>…</v>
      </c>
      <c r="I159" s="291" t="str">
        <f>Adatbázis!F3602</f>
        <v>…</v>
      </c>
      <c r="J159" s="292" t="str">
        <f>Adatbázis!G3602</f>
        <v>…</v>
      </c>
      <c r="K159" s="292" t="str">
        <f>Adatbázis!H3602</f>
        <v>…</v>
      </c>
      <c r="L159" s="292" t="str">
        <f>Adatbázis!I3602</f>
        <v>…</v>
      </c>
    </row>
    <row r="160" spans="4:12">
      <c r="D160" t="str">
        <f>Adatbázis!B241</f>
        <v>megfelel a választott feltételeknek</v>
      </c>
      <c r="F160" s="293" t="s">
        <v>1797</v>
      </c>
      <c r="G160" s="291" t="str">
        <f>Adatbázis!D3603</f>
        <v>…</v>
      </c>
      <c r="H160" s="291" t="str">
        <f>Adatbázis!E3603</f>
        <v>…</v>
      </c>
      <c r="I160" s="291" t="str">
        <f>Adatbázis!F3603</f>
        <v>…</v>
      </c>
      <c r="J160" s="292" t="str">
        <f>Adatbázis!G3603</f>
        <v>…</v>
      </c>
      <c r="K160" s="292" t="str">
        <f>Adatbázis!H3603</f>
        <v>…</v>
      </c>
      <c r="L160" s="292" t="str">
        <f>Adatbázis!I3603</f>
        <v>…</v>
      </c>
    </row>
    <row r="161" spans="4:12">
      <c r="D161" t="str">
        <f>Adatbázis!B242</f>
        <v>megfelel a választott feltételeknek</v>
      </c>
      <c r="F161" s="293" t="s">
        <v>1811</v>
      </c>
      <c r="G161" s="291" t="str">
        <f>Adatbázis!D3604</f>
        <v>…</v>
      </c>
      <c r="H161" s="291" t="str">
        <f>Adatbázis!E3604</f>
        <v>…</v>
      </c>
      <c r="I161" s="291" t="str">
        <f>Adatbázis!F3604</f>
        <v>…</v>
      </c>
      <c r="J161" s="292" t="str">
        <f>Adatbázis!G3604</f>
        <v>…</v>
      </c>
      <c r="K161" s="292" t="str">
        <f>Adatbázis!H3604</f>
        <v>…</v>
      </c>
      <c r="L161" s="292" t="str">
        <f>Adatbázis!I3604</f>
        <v>…</v>
      </c>
    </row>
    <row r="162" spans="4:12">
      <c r="D162" t="str">
        <f>Adatbázis!B243</f>
        <v>megfelel a választott feltételeknek</v>
      </c>
      <c r="F162" s="293" t="s">
        <v>1826</v>
      </c>
      <c r="G162" s="291" t="str">
        <f>Adatbázis!D3605</f>
        <v>…</v>
      </c>
      <c r="H162" s="291" t="str">
        <f>Adatbázis!E3605</f>
        <v>…</v>
      </c>
      <c r="I162" s="291" t="str">
        <f>Adatbázis!F3605</f>
        <v>…</v>
      </c>
      <c r="J162" s="292" t="str">
        <f>Adatbázis!G3605</f>
        <v>…</v>
      </c>
      <c r="K162" s="292" t="str">
        <f>Adatbázis!H3605</f>
        <v>…</v>
      </c>
      <c r="L162" s="292" t="str">
        <f>Adatbázis!I3605</f>
        <v>…</v>
      </c>
    </row>
    <row r="163" spans="4:12">
      <c r="D163" t="str">
        <f>Adatbázis!B244</f>
        <v>megfelel a választott feltételeknek</v>
      </c>
      <c r="F163" s="293" t="s">
        <v>1839</v>
      </c>
      <c r="G163" s="291" t="str">
        <f>Adatbázis!D3606</f>
        <v>…</v>
      </c>
      <c r="H163" s="291" t="str">
        <f>Adatbázis!E3606</f>
        <v>…</v>
      </c>
      <c r="I163" s="291" t="str">
        <f>Adatbázis!F3606</f>
        <v>…</v>
      </c>
      <c r="J163" s="292" t="str">
        <f>Adatbázis!G3606</f>
        <v>…</v>
      </c>
      <c r="K163" s="292" t="str">
        <f>Adatbázis!H3606</f>
        <v>…</v>
      </c>
      <c r="L163" s="292" t="str">
        <f>Adatbázis!I3606</f>
        <v>…</v>
      </c>
    </row>
    <row r="164" spans="4:12">
      <c r="D164" t="str">
        <f>Adatbázis!B245</f>
        <v>megfelel a választott feltételeknek</v>
      </c>
      <c r="F164" s="293" t="s">
        <v>1853</v>
      </c>
      <c r="G164" s="291" t="str">
        <f>Adatbázis!D3607</f>
        <v>…</v>
      </c>
      <c r="H164" s="291" t="str">
        <f>Adatbázis!E3607</f>
        <v>…</v>
      </c>
      <c r="I164" s="291" t="str">
        <f>Adatbázis!F3607</f>
        <v>…</v>
      </c>
      <c r="J164" s="292" t="str">
        <f>Adatbázis!G3607</f>
        <v>…</v>
      </c>
      <c r="K164" s="292" t="str">
        <f>Adatbázis!H3607</f>
        <v>…</v>
      </c>
      <c r="L164" s="292" t="str">
        <f>Adatbázis!I3607</f>
        <v>…</v>
      </c>
    </row>
    <row r="165" spans="4:12">
      <c r="D165" t="str">
        <f>Adatbázis!B246</f>
        <v>megfelel a választott feltételeknek</v>
      </c>
      <c r="F165" s="293" t="s">
        <v>1860</v>
      </c>
      <c r="G165" s="291" t="str">
        <f>Adatbázis!D3608</f>
        <v>…</v>
      </c>
      <c r="H165" s="291" t="str">
        <f>Adatbázis!E3608</f>
        <v>…</v>
      </c>
      <c r="I165" s="291" t="str">
        <f>Adatbázis!F3608</f>
        <v>…</v>
      </c>
      <c r="J165" s="292" t="str">
        <f>Adatbázis!G3608</f>
        <v>…</v>
      </c>
      <c r="K165" s="292" t="str">
        <f>Adatbázis!H3608</f>
        <v>…</v>
      </c>
      <c r="L165" s="292" t="str">
        <f>Adatbázis!I3608</f>
        <v>…</v>
      </c>
    </row>
    <row r="166" spans="4:12">
      <c r="D166" t="str">
        <f>Adatbázis!B247</f>
        <v>megfelel a választott feltételeknek</v>
      </c>
      <c r="F166" s="293" t="s">
        <v>1874</v>
      </c>
      <c r="G166" s="291" t="str">
        <f>Adatbázis!D3609</f>
        <v>…</v>
      </c>
      <c r="H166" s="291" t="str">
        <f>Adatbázis!E3609</f>
        <v>…</v>
      </c>
      <c r="I166" s="291" t="str">
        <f>Adatbázis!F3609</f>
        <v>…</v>
      </c>
      <c r="J166" s="292" t="str">
        <f>Adatbázis!G3609</f>
        <v>…</v>
      </c>
      <c r="K166" s="292" t="str">
        <f>Adatbázis!H3609</f>
        <v>…</v>
      </c>
      <c r="L166" s="292" t="str">
        <f>Adatbázis!I3609</f>
        <v>…</v>
      </c>
    </row>
    <row r="167" spans="4:12">
      <c r="D167" t="str">
        <f>Adatbázis!B248</f>
        <v>megfelel a választott feltételeknek</v>
      </c>
      <c r="F167" s="293" t="s">
        <v>1888</v>
      </c>
      <c r="G167" s="291" t="str">
        <f>Adatbázis!D3610</f>
        <v>…</v>
      </c>
      <c r="H167" s="291" t="str">
        <f>Adatbázis!E3610</f>
        <v>…</v>
      </c>
      <c r="I167" s="291" t="str">
        <f>Adatbázis!F3610</f>
        <v>…</v>
      </c>
      <c r="J167" s="292" t="str">
        <f>Adatbázis!G3610</f>
        <v>…</v>
      </c>
      <c r="K167" s="292" t="str">
        <f>Adatbázis!H3610</f>
        <v>…</v>
      </c>
      <c r="L167" s="292" t="str">
        <f>Adatbázis!I3610</f>
        <v>…</v>
      </c>
    </row>
    <row r="168" spans="4:12">
      <c r="D168" t="str">
        <f>Adatbázis!B249</f>
        <v>megfelel a választott feltételeknek</v>
      </c>
      <c r="F168" s="293" t="s">
        <v>1902</v>
      </c>
      <c r="G168" s="291" t="str">
        <f>Adatbázis!D3611</f>
        <v>…</v>
      </c>
      <c r="H168" s="291" t="str">
        <f>Adatbázis!E3611</f>
        <v>…</v>
      </c>
      <c r="I168" s="291" t="str">
        <f>Adatbázis!F3611</f>
        <v>…</v>
      </c>
      <c r="J168" s="292" t="str">
        <f>Adatbázis!G3611</f>
        <v>…</v>
      </c>
      <c r="K168" s="292" t="str">
        <f>Adatbázis!H3611</f>
        <v>…</v>
      </c>
      <c r="L168" s="292" t="str">
        <f>Adatbázis!I3611</f>
        <v>…</v>
      </c>
    </row>
    <row r="169" spans="4:12">
      <c r="D169" t="str">
        <f>Adatbázis!B250</f>
        <v>megfelel a választott feltételeknek</v>
      </c>
      <c r="F169" s="293" t="s">
        <v>1910</v>
      </c>
      <c r="G169" s="291" t="str">
        <f>Adatbázis!D3612</f>
        <v>…</v>
      </c>
      <c r="H169" s="291" t="str">
        <f>Adatbázis!E3612</f>
        <v>…</v>
      </c>
      <c r="I169" s="291" t="str">
        <f>Adatbázis!F3612</f>
        <v>…</v>
      </c>
      <c r="J169" s="292" t="str">
        <f>Adatbázis!G3612</f>
        <v>…</v>
      </c>
      <c r="K169" s="292" t="str">
        <f>Adatbázis!H3612</f>
        <v>…</v>
      </c>
      <c r="L169" s="292" t="str">
        <f>Adatbázis!I3612</f>
        <v>…</v>
      </c>
    </row>
    <row r="170" spans="4:12">
      <c r="D170" t="str">
        <f>Adatbázis!B251</f>
        <v>megfelel a választott feltételeknek</v>
      </c>
      <c r="F170" s="293" t="s">
        <v>1918</v>
      </c>
      <c r="G170" s="291" t="str">
        <f>Adatbázis!D3613</f>
        <v>…</v>
      </c>
      <c r="H170" s="291" t="str">
        <f>Adatbázis!E3613</f>
        <v>…</v>
      </c>
      <c r="I170" s="291" t="str">
        <f>Adatbázis!F3613</f>
        <v>…</v>
      </c>
      <c r="J170" s="292" t="str">
        <f>Adatbázis!G3613</f>
        <v>…</v>
      </c>
      <c r="K170" s="292" t="str">
        <f>Adatbázis!H3613</f>
        <v>…</v>
      </c>
      <c r="L170" s="292" t="str">
        <f>Adatbázis!I3613</f>
        <v>…</v>
      </c>
    </row>
    <row r="171" spans="4:12">
      <c r="D171" t="str">
        <f>Adatbázis!B252</f>
        <v>megfelel a választott feltételeknek</v>
      </c>
      <c r="F171" s="293" t="s">
        <v>1932</v>
      </c>
      <c r="G171" s="291" t="str">
        <f>Adatbázis!D3614</f>
        <v>…</v>
      </c>
      <c r="H171" s="291" t="str">
        <f>Adatbázis!E3614</f>
        <v>…</v>
      </c>
      <c r="I171" s="291" t="str">
        <f>Adatbázis!F3614</f>
        <v>…</v>
      </c>
      <c r="J171" s="292" t="str">
        <f>Adatbázis!G3614</f>
        <v>…</v>
      </c>
      <c r="K171" s="292" t="str">
        <f>Adatbázis!H3614</f>
        <v>…</v>
      </c>
      <c r="L171" s="292" t="str">
        <f>Adatbázis!I3614</f>
        <v>…</v>
      </c>
    </row>
    <row r="172" spans="4:12">
      <c r="D172" t="str">
        <f>Adatbázis!B253</f>
        <v>megfelel a választott feltételeknek</v>
      </c>
      <c r="F172" s="293" t="s">
        <v>1939</v>
      </c>
      <c r="G172" s="291" t="str">
        <f>Adatbázis!D3615</f>
        <v>…</v>
      </c>
      <c r="H172" s="291" t="str">
        <f>Adatbázis!E3615</f>
        <v>…</v>
      </c>
      <c r="I172" s="291" t="str">
        <f>Adatbázis!F3615</f>
        <v>…</v>
      </c>
      <c r="J172" s="292" t="str">
        <f>Adatbázis!G3615</f>
        <v>…</v>
      </c>
      <c r="K172" s="292" t="str">
        <f>Adatbázis!H3615</f>
        <v>…</v>
      </c>
      <c r="L172" s="292" t="str">
        <f>Adatbázis!I3615</f>
        <v>…</v>
      </c>
    </row>
    <row r="173" spans="4:12">
      <c r="D173" t="str">
        <f>Adatbázis!B254</f>
        <v>megfelel a választott feltételeknek</v>
      </c>
      <c r="F173" s="293" t="s">
        <v>1946</v>
      </c>
      <c r="G173" s="291" t="str">
        <f>Adatbázis!D3616</f>
        <v>…</v>
      </c>
      <c r="H173" s="291" t="str">
        <f>Adatbázis!E3616</f>
        <v>…</v>
      </c>
      <c r="I173" s="291" t="str">
        <f>Adatbázis!F3616</f>
        <v>…</v>
      </c>
      <c r="J173" s="292" t="str">
        <f>Adatbázis!G3616</f>
        <v>…</v>
      </c>
      <c r="K173" s="292" t="str">
        <f>Adatbázis!H3616</f>
        <v>…</v>
      </c>
      <c r="L173" s="292" t="str">
        <f>Adatbázis!I3616</f>
        <v>…</v>
      </c>
    </row>
    <row r="174" spans="4:12">
      <c r="D174" t="str">
        <f>Adatbázis!B255</f>
        <v>megfelel a választott feltételeknek</v>
      </c>
      <c r="F174" s="293" t="s">
        <v>1890</v>
      </c>
      <c r="G174" s="291" t="str">
        <f>Adatbázis!D3617</f>
        <v>…</v>
      </c>
      <c r="H174" s="291" t="str">
        <f>Adatbázis!E3617</f>
        <v>…</v>
      </c>
      <c r="I174" s="291" t="str">
        <f>Adatbázis!F3617</f>
        <v>…</v>
      </c>
      <c r="J174" s="292" t="str">
        <f>Adatbázis!G3617</f>
        <v>…</v>
      </c>
      <c r="K174" s="292" t="str">
        <f>Adatbázis!H3617</f>
        <v>…</v>
      </c>
      <c r="L174" s="292" t="str">
        <f>Adatbázis!I3617</f>
        <v>…</v>
      </c>
    </row>
    <row r="175" spans="4:12">
      <c r="D175" t="str">
        <f>Adatbázis!B256</f>
        <v>megfelel a választott feltételeknek</v>
      </c>
      <c r="F175" s="293" t="s">
        <v>1842</v>
      </c>
      <c r="G175" s="291" t="str">
        <f>Adatbázis!D3618</f>
        <v>…</v>
      </c>
      <c r="H175" s="291" t="str">
        <f>Adatbázis!E3618</f>
        <v>…</v>
      </c>
      <c r="I175" s="291" t="str">
        <f>Adatbázis!F3618</f>
        <v>…</v>
      </c>
      <c r="J175" s="292" t="str">
        <f>Adatbázis!G3618</f>
        <v>…</v>
      </c>
      <c r="K175" s="292" t="str">
        <f>Adatbázis!H3618</f>
        <v>…</v>
      </c>
      <c r="L175" s="292" t="str">
        <f>Adatbázis!I3618</f>
        <v>…</v>
      </c>
    </row>
    <row r="176" spans="4:12">
      <c r="D176" t="str">
        <f>Adatbázis!B257</f>
        <v>megfelel a választott feltételeknek</v>
      </c>
      <c r="F176" s="293" t="s">
        <v>254</v>
      </c>
      <c r="G176" s="291" t="str">
        <f>Adatbázis!D3619</f>
        <v>…</v>
      </c>
      <c r="H176" s="291" t="str">
        <f>Adatbázis!E3619</f>
        <v>…</v>
      </c>
      <c r="I176" s="291" t="str">
        <f>Adatbázis!F3619</f>
        <v>…</v>
      </c>
      <c r="J176" s="292" t="str">
        <f>Adatbázis!G3619</f>
        <v>…</v>
      </c>
      <c r="K176" s="292" t="str">
        <f>Adatbázis!H3619</f>
        <v>…</v>
      </c>
      <c r="L176" s="292" t="str">
        <f>Adatbázis!I3619</f>
        <v>…</v>
      </c>
    </row>
    <row r="177" spans="4:12">
      <c r="D177" t="str">
        <f>Adatbázis!B258</f>
        <v>megfelel a választott feltételeknek</v>
      </c>
      <c r="F177" s="293" t="s">
        <v>1980</v>
      </c>
      <c r="G177" s="291" t="str">
        <f>Adatbázis!D3620</f>
        <v>…</v>
      </c>
      <c r="H177" s="291" t="str">
        <f>Adatbázis!E3620</f>
        <v>…</v>
      </c>
      <c r="I177" s="291" t="str">
        <f>Adatbázis!F3620</f>
        <v>…</v>
      </c>
      <c r="J177" s="292" t="str">
        <f>Adatbázis!G3620</f>
        <v>…</v>
      </c>
      <c r="K177" s="292" t="str">
        <f>Adatbázis!H3620</f>
        <v>…</v>
      </c>
      <c r="L177" s="292" t="str">
        <f>Adatbázis!I3620</f>
        <v>…</v>
      </c>
    </row>
    <row r="178" spans="4:12">
      <c r="D178" t="str">
        <f>Adatbázis!B259</f>
        <v>megfelel a választott feltételeknek</v>
      </c>
      <c r="F178" s="293" t="s">
        <v>1988</v>
      </c>
      <c r="G178" s="291" t="str">
        <f>Adatbázis!D3621</f>
        <v>…</v>
      </c>
      <c r="H178" s="291" t="str">
        <f>Adatbázis!E3621</f>
        <v>…</v>
      </c>
      <c r="I178" s="291" t="str">
        <f>Adatbázis!F3621</f>
        <v>…</v>
      </c>
      <c r="J178" s="292" t="str">
        <f>Adatbázis!G3621</f>
        <v>…</v>
      </c>
      <c r="K178" s="292" t="str">
        <f>Adatbázis!H3621</f>
        <v>…</v>
      </c>
      <c r="L178" s="292" t="str">
        <f>Adatbázis!I3621</f>
        <v>…</v>
      </c>
    </row>
    <row r="179" spans="4:12">
      <c r="D179" t="str">
        <f>Adatbázis!B260</f>
        <v>megfelel a választott feltételeknek</v>
      </c>
      <c r="F179" s="293" t="s">
        <v>2001</v>
      </c>
      <c r="G179" s="291" t="str">
        <f>Adatbázis!D3622</f>
        <v>…</v>
      </c>
      <c r="H179" s="291" t="str">
        <f>Adatbázis!E3622</f>
        <v>…</v>
      </c>
      <c r="I179" s="291" t="str">
        <f>Adatbázis!F3622</f>
        <v>…</v>
      </c>
      <c r="J179" s="292" t="str">
        <f>Adatbázis!G3622</f>
        <v>…</v>
      </c>
      <c r="K179" s="292" t="str">
        <f>Adatbázis!H3622</f>
        <v>…</v>
      </c>
      <c r="L179" s="292" t="str">
        <f>Adatbázis!I3622</f>
        <v>…</v>
      </c>
    </row>
    <row r="180" spans="4:12">
      <c r="D180" t="str">
        <f>Adatbázis!B261</f>
        <v>megfelel a választott feltételeknek</v>
      </c>
      <c r="F180" s="293" t="s">
        <v>331</v>
      </c>
      <c r="G180" s="291" t="str">
        <f>Adatbázis!D3623</f>
        <v>…</v>
      </c>
      <c r="H180" s="291" t="str">
        <f>Adatbázis!E3623</f>
        <v>…</v>
      </c>
      <c r="I180" s="291" t="str">
        <f>Adatbázis!F3623</f>
        <v>…</v>
      </c>
      <c r="J180" s="292" t="str">
        <f>Adatbázis!G3623</f>
        <v>…</v>
      </c>
      <c r="K180" s="292" t="str">
        <f>Adatbázis!H3623</f>
        <v>…</v>
      </c>
      <c r="L180" s="292" t="str">
        <f>Adatbázis!I3623</f>
        <v>…</v>
      </c>
    </row>
    <row r="181" spans="4:12">
      <c r="D181" t="str">
        <f>Adatbázis!B262</f>
        <v>megfelel a választott feltételeknek</v>
      </c>
      <c r="F181" s="293" t="s">
        <v>2020</v>
      </c>
      <c r="G181" s="291" t="str">
        <f>Adatbázis!D3624</f>
        <v>…</v>
      </c>
      <c r="H181" s="291" t="str">
        <f>Adatbázis!E3624</f>
        <v>…</v>
      </c>
      <c r="I181" s="291" t="str">
        <f>Adatbázis!F3624</f>
        <v>…</v>
      </c>
      <c r="J181" s="292" t="str">
        <f>Adatbázis!G3624</f>
        <v>…</v>
      </c>
      <c r="K181" s="292" t="str">
        <f>Adatbázis!H3624</f>
        <v>…</v>
      </c>
      <c r="L181" s="292" t="str">
        <f>Adatbázis!I3624</f>
        <v>…</v>
      </c>
    </row>
    <row r="182" spans="4:12">
      <c r="D182" t="str">
        <f>Adatbázis!B263</f>
        <v>megfelel a választott feltételeknek</v>
      </c>
      <c r="F182" s="293" t="s">
        <v>2028</v>
      </c>
      <c r="G182" s="291" t="str">
        <f>Adatbázis!D3625</f>
        <v>…</v>
      </c>
      <c r="H182" s="291" t="str">
        <f>Adatbázis!E3625</f>
        <v>…</v>
      </c>
      <c r="I182" s="291" t="str">
        <f>Adatbázis!F3625</f>
        <v>…</v>
      </c>
      <c r="J182" s="292" t="str">
        <f>Adatbázis!G3625</f>
        <v>…</v>
      </c>
      <c r="K182" s="292" t="str">
        <f>Adatbázis!H3625</f>
        <v>…</v>
      </c>
      <c r="L182" s="292" t="str">
        <f>Adatbázis!I3625</f>
        <v>…</v>
      </c>
    </row>
    <row r="183" spans="4:12">
      <c r="D183" t="str">
        <f>Adatbázis!B264</f>
        <v>megfelel a választott feltételeknek</v>
      </c>
      <c r="F183" s="293" t="s">
        <v>2042</v>
      </c>
      <c r="G183" s="291" t="str">
        <f>Adatbázis!D3626</f>
        <v>…</v>
      </c>
      <c r="H183" s="291" t="str">
        <f>Adatbázis!E3626</f>
        <v>…</v>
      </c>
      <c r="I183" s="291" t="str">
        <f>Adatbázis!F3626</f>
        <v>…</v>
      </c>
      <c r="J183" s="292" t="str">
        <f>Adatbázis!G3626</f>
        <v>…</v>
      </c>
      <c r="K183" s="292" t="str">
        <f>Adatbázis!H3626</f>
        <v>…</v>
      </c>
      <c r="L183" s="292" t="str">
        <f>Adatbázis!I3626</f>
        <v>…</v>
      </c>
    </row>
    <row r="184" spans="4:12">
      <c r="D184" t="str">
        <f>Adatbázis!B265</f>
        <v>megfelel a választott feltételeknek</v>
      </c>
      <c r="F184" s="293" t="s">
        <v>2052</v>
      </c>
      <c r="G184" s="291" t="str">
        <f>Adatbázis!D3627</f>
        <v>…</v>
      </c>
      <c r="H184" s="291" t="str">
        <f>Adatbázis!E3627</f>
        <v>…</v>
      </c>
      <c r="I184" s="291" t="str">
        <f>Adatbázis!F3627</f>
        <v>…</v>
      </c>
      <c r="J184" s="292" t="str">
        <f>Adatbázis!G3627</f>
        <v>…</v>
      </c>
      <c r="K184" s="292" t="str">
        <f>Adatbázis!H3627</f>
        <v>…</v>
      </c>
      <c r="L184" s="292" t="str">
        <f>Adatbázis!I3627</f>
        <v>…</v>
      </c>
    </row>
    <row r="185" spans="4:12">
      <c r="D185" t="str">
        <f>Adatbázis!B266</f>
        <v>megfelel a választott feltételeknek</v>
      </c>
      <c r="F185" s="293" t="s">
        <v>2064</v>
      </c>
      <c r="G185" s="291" t="str">
        <f>Adatbázis!D3628</f>
        <v>…</v>
      </c>
      <c r="H185" s="291" t="str">
        <f>Adatbázis!E3628</f>
        <v>…</v>
      </c>
      <c r="I185" s="291" t="str">
        <f>Adatbázis!F3628</f>
        <v>…</v>
      </c>
      <c r="J185" s="292" t="str">
        <f>Adatbázis!G3628</f>
        <v>…</v>
      </c>
      <c r="K185" s="292" t="str">
        <f>Adatbázis!H3628</f>
        <v>…</v>
      </c>
      <c r="L185" s="292" t="str">
        <f>Adatbázis!I3628</f>
        <v>…</v>
      </c>
    </row>
    <row r="186" spans="4:12">
      <c r="D186" t="str">
        <f>Adatbázis!B267</f>
        <v>megfelel a választott feltételeknek</v>
      </c>
      <c r="F186" s="293" t="s">
        <v>2078</v>
      </c>
      <c r="G186" s="291" t="str">
        <f>Adatbázis!D3629</f>
        <v>…</v>
      </c>
      <c r="H186" s="291" t="str">
        <f>Adatbázis!E3629</f>
        <v>…</v>
      </c>
      <c r="I186" s="291" t="str">
        <f>Adatbázis!F3629</f>
        <v>…</v>
      </c>
      <c r="J186" s="292" t="str">
        <f>Adatbázis!G3629</f>
        <v>…</v>
      </c>
      <c r="K186" s="292" t="str">
        <f>Adatbázis!H3629</f>
        <v>…</v>
      </c>
      <c r="L186" s="292" t="str">
        <f>Adatbázis!I3629</f>
        <v>…</v>
      </c>
    </row>
    <row r="187" spans="4:12">
      <c r="D187" t="str">
        <f>Adatbázis!B268</f>
        <v>megfelel a választott feltételeknek</v>
      </c>
      <c r="F187" s="293" t="s">
        <v>2087</v>
      </c>
      <c r="G187" s="291" t="str">
        <f>Adatbázis!D3630</f>
        <v>…</v>
      </c>
      <c r="H187" s="291" t="str">
        <f>Adatbázis!E3630</f>
        <v>…</v>
      </c>
      <c r="I187" s="291" t="str">
        <f>Adatbázis!F3630</f>
        <v>…</v>
      </c>
      <c r="J187" s="292" t="str">
        <f>Adatbázis!G3630</f>
        <v>…</v>
      </c>
      <c r="K187" s="292" t="str">
        <f>Adatbázis!H3630</f>
        <v>…</v>
      </c>
      <c r="L187" s="292" t="str">
        <f>Adatbázis!I3630</f>
        <v>…</v>
      </c>
    </row>
    <row r="188" spans="4:12">
      <c r="D188" t="str">
        <f>Adatbázis!B269</f>
        <v>megfelel a választott feltételeknek</v>
      </c>
      <c r="F188" s="293" t="s">
        <v>2101</v>
      </c>
      <c r="G188" s="291" t="str">
        <f>Adatbázis!D3631</f>
        <v>…</v>
      </c>
      <c r="H188" s="291" t="str">
        <f>Adatbázis!E3631</f>
        <v>…</v>
      </c>
      <c r="I188" s="291" t="str">
        <f>Adatbázis!F3631</f>
        <v>…</v>
      </c>
      <c r="J188" s="292" t="str">
        <f>Adatbázis!G3631</f>
        <v>…</v>
      </c>
      <c r="K188" s="292" t="str">
        <f>Adatbázis!H3631</f>
        <v>…</v>
      </c>
      <c r="L188" s="292" t="str">
        <f>Adatbázis!I3631</f>
        <v>…</v>
      </c>
    </row>
    <row r="189" spans="4:12">
      <c r="D189" t="str">
        <f>Adatbázis!B270</f>
        <v>megfelel a választott feltételeknek</v>
      </c>
      <c r="F189" s="293" t="s">
        <v>2109</v>
      </c>
      <c r="G189" s="291" t="str">
        <f>Adatbázis!D3632</f>
        <v>…</v>
      </c>
      <c r="H189" s="291" t="str">
        <f>Adatbázis!E3632</f>
        <v>…</v>
      </c>
      <c r="I189" s="291" t="str">
        <f>Adatbázis!F3632</f>
        <v>…</v>
      </c>
      <c r="J189" s="292" t="str">
        <f>Adatbázis!G3632</f>
        <v>…</v>
      </c>
      <c r="K189" s="292" t="str">
        <f>Adatbázis!H3632</f>
        <v>…</v>
      </c>
      <c r="L189" s="292" t="str">
        <f>Adatbázis!I3632</f>
        <v>…</v>
      </c>
    </row>
    <row r="190" spans="4:12">
      <c r="D190" t="str">
        <f>Adatbázis!B271</f>
        <v>megfelel a választott feltételeknek</v>
      </c>
      <c r="F190" s="293" t="s">
        <v>2126</v>
      </c>
      <c r="G190" s="291" t="str">
        <f>Adatbázis!D3633</f>
        <v>…</v>
      </c>
      <c r="H190" s="291" t="str">
        <f>Adatbázis!E3633</f>
        <v>…</v>
      </c>
      <c r="I190" s="291" t="str">
        <f>Adatbázis!F3633</f>
        <v>…</v>
      </c>
      <c r="J190" s="292" t="str">
        <f>Adatbázis!G3633</f>
        <v>…</v>
      </c>
      <c r="K190" s="292" t="str">
        <f>Adatbázis!H3633</f>
        <v>…</v>
      </c>
      <c r="L190" s="292" t="str">
        <f>Adatbázis!I3633</f>
        <v>…</v>
      </c>
    </row>
    <row r="191" spans="4:12">
      <c r="D191" t="str">
        <f>Adatbázis!B272</f>
        <v>megfelel a választott feltételeknek</v>
      </c>
      <c r="F191" s="293" t="s">
        <v>2139</v>
      </c>
      <c r="G191" s="291" t="str">
        <f>Adatbázis!D3634</f>
        <v>…</v>
      </c>
      <c r="H191" s="291" t="str">
        <f>Adatbázis!E3634</f>
        <v>…</v>
      </c>
      <c r="I191" s="291" t="str">
        <f>Adatbázis!F3634</f>
        <v>…</v>
      </c>
      <c r="J191" s="292" t="str">
        <f>Adatbázis!G3634</f>
        <v>…</v>
      </c>
      <c r="K191" s="292" t="str">
        <f>Adatbázis!H3634</f>
        <v>…</v>
      </c>
      <c r="L191" s="292" t="str">
        <f>Adatbázis!I3634</f>
        <v>…</v>
      </c>
    </row>
    <row r="192" spans="4:12">
      <c r="D192" t="str">
        <f>Adatbázis!B273</f>
        <v>megfelel a választott feltételeknek</v>
      </c>
      <c r="F192" s="293" t="s">
        <v>2154</v>
      </c>
      <c r="G192" s="291" t="str">
        <f>Adatbázis!D3635</f>
        <v>…</v>
      </c>
      <c r="H192" s="291" t="str">
        <f>Adatbázis!E3635</f>
        <v>…</v>
      </c>
      <c r="I192" s="291" t="str">
        <f>Adatbázis!F3635</f>
        <v>…</v>
      </c>
      <c r="J192" s="292" t="str">
        <f>Adatbázis!G3635</f>
        <v>…</v>
      </c>
      <c r="K192" s="292" t="str">
        <f>Adatbázis!H3635</f>
        <v>…</v>
      </c>
      <c r="L192" s="292" t="str">
        <f>Adatbázis!I3635</f>
        <v>…</v>
      </c>
    </row>
    <row r="193" spans="4:12">
      <c r="D193" t="str">
        <f>Adatbázis!B274</f>
        <v>megfelel a választott feltételeknek</v>
      </c>
      <c r="F193" s="293" t="s">
        <v>2168</v>
      </c>
      <c r="G193" s="291" t="str">
        <f>Adatbázis!D3636</f>
        <v>…</v>
      </c>
      <c r="H193" s="291" t="str">
        <f>Adatbázis!E3636</f>
        <v>…</v>
      </c>
      <c r="I193" s="291" t="str">
        <f>Adatbázis!F3636</f>
        <v>…</v>
      </c>
      <c r="J193" s="292" t="str">
        <f>Adatbázis!G3636</f>
        <v>…</v>
      </c>
      <c r="K193" s="292" t="str">
        <f>Adatbázis!H3636</f>
        <v>…</v>
      </c>
      <c r="L193" s="292" t="str">
        <f>Adatbázis!I3636</f>
        <v>…</v>
      </c>
    </row>
    <row r="194" spans="4:12">
      <c r="D194" t="str">
        <f>Adatbázis!B275</f>
        <v>megfelel a választott feltételeknek</v>
      </c>
      <c r="F194" s="293" t="s">
        <v>2182</v>
      </c>
      <c r="G194" s="291" t="str">
        <f>Adatbázis!D3637</f>
        <v>…</v>
      </c>
      <c r="H194" s="291" t="str">
        <f>Adatbázis!E3637</f>
        <v>…</v>
      </c>
      <c r="I194" s="291" t="str">
        <f>Adatbázis!F3637</f>
        <v>…</v>
      </c>
      <c r="J194" s="292" t="str">
        <f>Adatbázis!G3637</f>
        <v>…</v>
      </c>
      <c r="K194" s="292" t="str">
        <f>Adatbázis!H3637</f>
        <v>…</v>
      </c>
      <c r="L194" s="292" t="str">
        <f>Adatbázis!I3637</f>
        <v>…</v>
      </c>
    </row>
    <row r="195" spans="4:12">
      <c r="D195" t="str">
        <f>Adatbázis!B276</f>
        <v>megfelel a választott feltételeknek</v>
      </c>
      <c r="F195" s="293" t="s">
        <v>2195</v>
      </c>
      <c r="G195" s="291" t="str">
        <f>Adatbázis!D3638</f>
        <v>…</v>
      </c>
      <c r="H195" s="291" t="str">
        <f>Adatbázis!E3638</f>
        <v>…</v>
      </c>
      <c r="I195" s="291" t="str">
        <f>Adatbázis!F3638</f>
        <v>…</v>
      </c>
      <c r="J195" s="292" t="str">
        <f>Adatbázis!G3638</f>
        <v>…</v>
      </c>
      <c r="K195" s="292" t="str">
        <f>Adatbázis!H3638</f>
        <v>…</v>
      </c>
      <c r="L195" s="292" t="str">
        <f>Adatbázis!I3638</f>
        <v>…</v>
      </c>
    </row>
    <row r="196" spans="4:12">
      <c r="D196" t="str">
        <f>Adatbázis!B277</f>
        <v>megfelel a választott feltételeknek</v>
      </c>
      <c r="F196" s="293" t="s">
        <v>2209</v>
      </c>
      <c r="G196" s="291" t="str">
        <f>Adatbázis!D3639</f>
        <v>…</v>
      </c>
      <c r="H196" s="291" t="str">
        <f>Adatbázis!E3639</f>
        <v>…</v>
      </c>
      <c r="I196" s="291" t="str">
        <f>Adatbázis!F3639</f>
        <v>…</v>
      </c>
      <c r="J196" s="292" t="str">
        <f>Adatbázis!G3639</f>
        <v>…</v>
      </c>
      <c r="K196" s="292" t="str">
        <f>Adatbázis!H3639</f>
        <v>…</v>
      </c>
      <c r="L196" s="292" t="str">
        <f>Adatbázis!I3639</f>
        <v>…</v>
      </c>
    </row>
    <row r="197" spans="4:12">
      <c r="D197" t="str">
        <f>Adatbázis!B278</f>
        <v>megfelel a választott feltételeknek</v>
      </c>
      <c r="F197" s="293" t="s">
        <v>2113</v>
      </c>
      <c r="G197" s="291" t="str">
        <f>Adatbázis!D3640</f>
        <v>…</v>
      </c>
      <c r="H197" s="291" t="str">
        <f>Adatbázis!E3640</f>
        <v>…</v>
      </c>
      <c r="I197" s="291" t="str">
        <f>Adatbázis!F3640</f>
        <v>…</v>
      </c>
      <c r="J197" s="292" t="str">
        <f>Adatbázis!G3640</f>
        <v>…</v>
      </c>
      <c r="K197" s="292" t="str">
        <f>Adatbázis!H3640</f>
        <v>…</v>
      </c>
      <c r="L197" s="292" t="str">
        <f>Adatbázis!I3640</f>
        <v>…</v>
      </c>
    </row>
    <row r="198" spans="4:12">
      <c r="D198" t="str">
        <f>Adatbázis!B279</f>
        <v>megfelel a választott feltételeknek</v>
      </c>
      <c r="F198" s="293" t="s">
        <v>2222</v>
      </c>
      <c r="G198" s="291" t="str">
        <f>Adatbázis!D3641</f>
        <v>…</v>
      </c>
      <c r="H198" s="291" t="str">
        <f>Adatbázis!E3641</f>
        <v>…</v>
      </c>
      <c r="I198" s="291" t="str">
        <f>Adatbázis!F3641</f>
        <v>…</v>
      </c>
      <c r="J198" s="292" t="str">
        <f>Adatbázis!G3641</f>
        <v>…</v>
      </c>
      <c r="K198" s="292" t="str">
        <f>Adatbázis!H3641</f>
        <v>…</v>
      </c>
      <c r="L198" s="292" t="str">
        <f>Adatbázis!I3641</f>
        <v>…</v>
      </c>
    </row>
    <row r="199" spans="4:12">
      <c r="D199" t="str">
        <f>Adatbázis!B280</f>
        <v>megfelel a választott feltételeknek</v>
      </c>
      <c r="F199" s="293" t="s">
        <v>2233</v>
      </c>
      <c r="G199" s="291" t="str">
        <f>Adatbázis!D3642</f>
        <v>…</v>
      </c>
      <c r="H199" s="291" t="str">
        <f>Adatbázis!E3642</f>
        <v>…</v>
      </c>
      <c r="I199" s="291" t="str">
        <f>Adatbázis!F3642</f>
        <v>…</v>
      </c>
      <c r="J199" s="292" t="str">
        <f>Adatbázis!G3642</f>
        <v>…</v>
      </c>
      <c r="K199" s="292" t="str">
        <f>Adatbázis!H3642</f>
        <v>…</v>
      </c>
      <c r="L199" s="292" t="str">
        <f>Adatbázis!I3642</f>
        <v>…</v>
      </c>
    </row>
    <row r="200" spans="4:12">
      <c r="D200" t="str">
        <f>Adatbázis!B281</f>
        <v>megfelel a választott feltételeknek</v>
      </c>
      <c r="F200" s="293" t="s">
        <v>2245</v>
      </c>
      <c r="G200" s="291" t="str">
        <f>Adatbázis!D3643</f>
        <v>…</v>
      </c>
      <c r="H200" s="291" t="str">
        <f>Adatbázis!E3643</f>
        <v>…</v>
      </c>
      <c r="I200" s="291" t="str">
        <f>Adatbázis!F3643</f>
        <v>…</v>
      </c>
      <c r="J200" s="292" t="str">
        <f>Adatbázis!G3643</f>
        <v>…</v>
      </c>
      <c r="K200" s="292" t="str">
        <f>Adatbázis!H3643</f>
        <v>…</v>
      </c>
      <c r="L200" s="292" t="str">
        <f>Adatbázis!I3643</f>
        <v>…</v>
      </c>
    </row>
    <row r="201" spans="4:12">
      <c r="D201" t="str">
        <f>Adatbázis!B282</f>
        <v>megfelel a választott feltételeknek</v>
      </c>
      <c r="F201" s="293" t="s">
        <v>2257</v>
      </c>
      <c r="G201" s="291" t="str">
        <f>Adatbázis!D3644</f>
        <v>…</v>
      </c>
      <c r="H201" s="291" t="str">
        <f>Adatbázis!E3644</f>
        <v>…</v>
      </c>
      <c r="I201" s="291" t="str">
        <f>Adatbázis!F3644</f>
        <v>…</v>
      </c>
      <c r="J201" s="292" t="str">
        <f>Adatbázis!G3644</f>
        <v>…</v>
      </c>
      <c r="K201" s="292" t="str">
        <f>Adatbázis!H3644</f>
        <v>…</v>
      </c>
      <c r="L201" s="292" t="str">
        <f>Adatbázis!I3644</f>
        <v>…</v>
      </c>
    </row>
    <row r="202" spans="4:12">
      <c r="D202" t="str">
        <f>Adatbázis!B283</f>
        <v>megfelel a választott feltételeknek</v>
      </c>
      <c r="F202" s="293" t="s">
        <v>2271</v>
      </c>
      <c r="G202" s="291" t="str">
        <f>Adatbázis!D3645</f>
        <v>…</v>
      </c>
      <c r="H202" s="291" t="str">
        <f>Adatbázis!E3645</f>
        <v>…</v>
      </c>
      <c r="I202" s="291" t="str">
        <f>Adatbázis!F3645</f>
        <v>…</v>
      </c>
      <c r="J202" s="292" t="str">
        <f>Adatbázis!G3645</f>
        <v>…</v>
      </c>
      <c r="K202" s="292" t="str">
        <f>Adatbázis!H3645</f>
        <v>…</v>
      </c>
      <c r="L202" s="292" t="str">
        <f>Adatbázis!I3645</f>
        <v>…</v>
      </c>
    </row>
    <row r="203" spans="4:12">
      <c r="D203" t="str">
        <f>Adatbázis!B284</f>
        <v>megfelel a választott feltételeknek</v>
      </c>
      <c r="F203" s="293" t="s">
        <v>2285</v>
      </c>
      <c r="G203" s="291" t="str">
        <f>Adatbázis!D3646</f>
        <v>…</v>
      </c>
      <c r="H203" s="291" t="str">
        <f>Adatbázis!E3646</f>
        <v>…</v>
      </c>
      <c r="I203" s="291" t="str">
        <f>Adatbázis!F3646</f>
        <v>…</v>
      </c>
      <c r="J203" s="292" t="str">
        <f>Adatbázis!G3646</f>
        <v>…</v>
      </c>
      <c r="K203" s="292" t="str">
        <f>Adatbázis!H3646</f>
        <v>…</v>
      </c>
      <c r="L203" s="292" t="str">
        <f>Adatbázis!I3646</f>
        <v>…</v>
      </c>
    </row>
    <row r="204" spans="4:12">
      <c r="D204" t="str">
        <f>Adatbázis!B285</f>
        <v>megfelel a választott feltételeknek</v>
      </c>
      <c r="F204" s="293" t="s">
        <v>2143</v>
      </c>
      <c r="G204" s="291" t="str">
        <f>Adatbázis!D3647</f>
        <v>…</v>
      </c>
      <c r="H204" s="291" t="str">
        <f>Adatbázis!E3647</f>
        <v>…</v>
      </c>
      <c r="I204" s="291" t="str">
        <f>Adatbázis!F3647</f>
        <v>…</v>
      </c>
      <c r="J204" s="292" t="str">
        <f>Adatbázis!G3647</f>
        <v>…</v>
      </c>
      <c r="K204" s="292" t="str">
        <f>Adatbázis!H3647</f>
        <v>…</v>
      </c>
      <c r="L204" s="292" t="str">
        <f>Adatbázis!I3647</f>
        <v>…</v>
      </c>
    </row>
    <row r="205" spans="4:12">
      <c r="D205" t="str">
        <f>Adatbázis!B286</f>
        <v>megfelel a választott feltételeknek</v>
      </c>
      <c r="F205" s="293" t="s">
        <v>2298</v>
      </c>
      <c r="G205" s="291" t="str">
        <f>Adatbázis!D3648</f>
        <v>…</v>
      </c>
      <c r="H205" s="291" t="str">
        <f>Adatbázis!E3648</f>
        <v>…</v>
      </c>
      <c r="I205" s="291" t="str">
        <f>Adatbázis!F3648</f>
        <v>…</v>
      </c>
      <c r="J205" s="292" t="str">
        <f>Adatbázis!G3648</f>
        <v>…</v>
      </c>
      <c r="K205" s="292" t="str">
        <f>Adatbázis!H3648</f>
        <v>…</v>
      </c>
      <c r="L205" s="292" t="str">
        <f>Adatbázis!I3648</f>
        <v>…</v>
      </c>
    </row>
    <row r="206" spans="4:12">
      <c r="D206" t="str">
        <f>Adatbázis!B287</f>
        <v>megfelel a választott feltételeknek</v>
      </c>
      <c r="F206" s="293" t="s">
        <v>2309</v>
      </c>
      <c r="G206" s="291" t="str">
        <f>Adatbázis!D3649</f>
        <v>…</v>
      </c>
      <c r="H206" s="291" t="str">
        <f>Adatbázis!E3649</f>
        <v>…</v>
      </c>
      <c r="I206" s="291" t="str">
        <f>Adatbázis!F3649</f>
        <v>…</v>
      </c>
      <c r="J206" s="292" t="str">
        <f>Adatbázis!G3649</f>
        <v>…</v>
      </c>
      <c r="K206" s="292" t="str">
        <f>Adatbázis!H3649</f>
        <v>…</v>
      </c>
      <c r="L206" s="292" t="str">
        <f>Adatbázis!I3649</f>
        <v>…</v>
      </c>
    </row>
    <row r="207" spans="4:12">
      <c r="D207" t="str">
        <f>Adatbázis!B288</f>
        <v>megfelel a választott feltételeknek</v>
      </c>
      <c r="F207" s="293" t="s">
        <v>2323</v>
      </c>
      <c r="G207" s="291" t="str">
        <f>Adatbázis!D3650</f>
        <v>…</v>
      </c>
      <c r="H207" s="291" t="str">
        <f>Adatbázis!E3650</f>
        <v>…</v>
      </c>
      <c r="I207" s="291" t="str">
        <f>Adatbázis!F3650</f>
        <v>…</v>
      </c>
      <c r="J207" s="292" t="str">
        <f>Adatbázis!G3650</f>
        <v>…</v>
      </c>
      <c r="K207" s="292" t="str">
        <f>Adatbázis!H3650</f>
        <v>…</v>
      </c>
      <c r="L207" s="292" t="str">
        <f>Adatbázis!I3650</f>
        <v>…</v>
      </c>
    </row>
    <row r="208" spans="4:12">
      <c r="D208" t="str">
        <f>Adatbázis!B289</f>
        <v>megfelel a választott feltételeknek</v>
      </c>
      <c r="F208" s="293" t="s">
        <v>2330</v>
      </c>
      <c r="G208" s="291" t="str">
        <f>Adatbázis!D3651</f>
        <v>…</v>
      </c>
      <c r="H208" s="291" t="str">
        <f>Adatbázis!E3651</f>
        <v>…</v>
      </c>
      <c r="I208" s="291" t="str">
        <f>Adatbázis!F3651</f>
        <v>…</v>
      </c>
      <c r="J208" s="292" t="str">
        <f>Adatbázis!G3651</f>
        <v>…</v>
      </c>
      <c r="K208" s="292" t="str">
        <f>Adatbázis!H3651</f>
        <v>…</v>
      </c>
      <c r="L208" s="292" t="str">
        <f>Adatbázis!I3651</f>
        <v>…</v>
      </c>
    </row>
    <row r="209" spans="4:12">
      <c r="D209" t="str">
        <f>Adatbázis!B290</f>
        <v>megfelel a választott feltételeknek</v>
      </c>
      <c r="F209" s="293" t="s">
        <v>2343</v>
      </c>
      <c r="G209" s="291" t="str">
        <f>Adatbázis!D3652</f>
        <v>…</v>
      </c>
      <c r="H209" s="291" t="str">
        <f>Adatbázis!E3652</f>
        <v>…</v>
      </c>
      <c r="I209" s="291" t="str">
        <f>Adatbázis!F3652</f>
        <v>…</v>
      </c>
      <c r="J209" s="292" t="str">
        <f>Adatbázis!G3652</f>
        <v>…</v>
      </c>
      <c r="K209" s="292" t="str">
        <f>Adatbázis!H3652</f>
        <v>…</v>
      </c>
      <c r="L209" s="292" t="str">
        <f>Adatbázis!I3652</f>
        <v>…</v>
      </c>
    </row>
    <row r="210" spans="4:12">
      <c r="D210" t="str">
        <f>Adatbázis!B291</f>
        <v>megfelel a választott feltételeknek</v>
      </c>
      <c r="F210" s="293" t="s">
        <v>2350</v>
      </c>
      <c r="G210" s="291" t="str">
        <f>Adatbázis!D3653</f>
        <v>…</v>
      </c>
      <c r="H210" s="291" t="str">
        <f>Adatbázis!E3653</f>
        <v>…</v>
      </c>
      <c r="I210" s="291" t="str">
        <f>Adatbázis!F3653</f>
        <v>…</v>
      </c>
      <c r="J210" s="292" t="str">
        <f>Adatbázis!G3653</f>
        <v>…</v>
      </c>
      <c r="K210" s="292" t="str">
        <f>Adatbázis!H3653</f>
        <v>…</v>
      </c>
      <c r="L210" s="292" t="str">
        <f>Adatbázis!I3653</f>
        <v>…</v>
      </c>
    </row>
    <row r="211" spans="4:12">
      <c r="D211" t="str">
        <f>Adatbázis!B292</f>
        <v>megfelel a választott feltételeknek</v>
      </c>
      <c r="F211" s="293" t="s">
        <v>2361</v>
      </c>
      <c r="G211" s="291" t="str">
        <f>Adatbázis!D3654</f>
        <v>…</v>
      </c>
      <c r="H211" s="291" t="str">
        <f>Adatbázis!E3654</f>
        <v>…</v>
      </c>
      <c r="I211" s="291" t="str">
        <f>Adatbázis!F3654</f>
        <v>…</v>
      </c>
      <c r="J211" s="292" t="str">
        <f>Adatbázis!G3654</f>
        <v>…</v>
      </c>
      <c r="K211" s="292" t="str">
        <f>Adatbázis!H3654</f>
        <v>…</v>
      </c>
      <c r="L211" s="292" t="str">
        <f>Adatbázis!I3654</f>
        <v>…</v>
      </c>
    </row>
    <row r="212" spans="4:12">
      <c r="D212" t="str">
        <f>Adatbázis!B293</f>
        <v>megfelel a választott feltételeknek</v>
      </c>
      <c r="F212" s="293" t="s">
        <v>2332</v>
      </c>
      <c r="G212" s="291" t="str">
        <f>Adatbázis!D3655</f>
        <v>…</v>
      </c>
      <c r="H212" s="291" t="str">
        <f>Adatbázis!E3655</f>
        <v>…</v>
      </c>
      <c r="I212" s="291" t="str">
        <f>Adatbázis!F3655</f>
        <v>…</v>
      </c>
      <c r="J212" s="292" t="str">
        <f>Adatbázis!G3655</f>
        <v>…</v>
      </c>
      <c r="K212" s="292" t="str">
        <f>Adatbázis!H3655</f>
        <v>…</v>
      </c>
      <c r="L212" s="292" t="str">
        <f>Adatbázis!I3655</f>
        <v>…</v>
      </c>
    </row>
    <row r="213" spans="4:12">
      <c r="D213" t="str">
        <f>Adatbázis!B294</f>
        <v>megfelel a választott feltételeknek</v>
      </c>
      <c r="F213" s="293" t="s">
        <v>2379</v>
      </c>
      <c r="G213" s="291" t="str">
        <f>Adatbázis!D3656</f>
        <v>…</v>
      </c>
      <c r="H213" s="291" t="str">
        <f>Adatbázis!E3656</f>
        <v>…</v>
      </c>
      <c r="I213" s="291" t="str">
        <f>Adatbázis!F3656</f>
        <v>…</v>
      </c>
      <c r="J213" s="292" t="str">
        <f>Adatbázis!G3656</f>
        <v>…</v>
      </c>
      <c r="K213" s="292" t="str">
        <f>Adatbázis!H3656</f>
        <v>…</v>
      </c>
      <c r="L213" s="292" t="str">
        <f>Adatbázis!I3656</f>
        <v>…</v>
      </c>
    </row>
    <row r="214" spans="4:12">
      <c r="D214" t="str">
        <f>Adatbázis!B295</f>
        <v>megfelel a választott feltételeknek</v>
      </c>
      <c r="F214" s="293" t="s">
        <v>2391</v>
      </c>
      <c r="G214" s="291" t="str">
        <f>Adatbázis!D3657</f>
        <v>…</v>
      </c>
      <c r="H214" s="291" t="str">
        <f>Adatbázis!E3657</f>
        <v>…</v>
      </c>
      <c r="I214" s="291" t="str">
        <f>Adatbázis!F3657</f>
        <v>…</v>
      </c>
      <c r="J214" s="292" t="str">
        <f>Adatbázis!G3657</f>
        <v>…</v>
      </c>
      <c r="K214" s="292" t="str">
        <f>Adatbázis!H3657</f>
        <v>…</v>
      </c>
      <c r="L214" s="292" t="str">
        <f>Adatbázis!I3657</f>
        <v>…</v>
      </c>
    </row>
    <row r="215" spans="4:12">
      <c r="D215" t="str">
        <f>Adatbázis!B296</f>
        <v>megfelel a választott feltételeknek</v>
      </c>
      <c r="F215" s="293" t="s">
        <v>2399</v>
      </c>
      <c r="G215" s="291" t="str">
        <f>Adatbázis!D3658</f>
        <v>…</v>
      </c>
      <c r="H215" s="291" t="str">
        <f>Adatbázis!E3658</f>
        <v>…</v>
      </c>
      <c r="I215" s="291" t="str">
        <f>Adatbázis!F3658</f>
        <v>…</v>
      </c>
      <c r="J215" s="292" t="str">
        <f>Adatbázis!G3658</f>
        <v>…</v>
      </c>
      <c r="K215" s="292" t="str">
        <f>Adatbázis!H3658</f>
        <v>…</v>
      </c>
      <c r="L215" s="292" t="str">
        <f>Adatbázis!I3658</f>
        <v>…</v>
      </c>
    </row>
    <row r="216" spans="4:12">
      <c r="D216" t="str">
        <f>Adatbázis!B297</f>
        <v>megfelel a választott feltételeknek</v>
      </c>
      <c r="F216" s="293" t="s">
        <v>2406</v>
      </c>
      <c r="G216" s="291" t="str">
        <f>Adatbázis!D3659</f>
        <v>…</v>
      </c>
      <c r="H216" s="291" t="str">
        <f>Adatbázis!E3659</f>
        <v>…</v>
      </c>
      <c r="I216" s="291" t="str">
        <f>Adatbázis!F3659</f>
        <v>…</v>
      </c>
      <c r="J216" s="292" t="str">
        <f>Adatbázis!G3659</f>
        <v>…</v>
      </c>
      <c r="K216" s="292" t="str">
        <f>Adatbázis!H3659</f>
        <v>…</v>
      </c>
      <c r="L216" s="292" t="str">
        <f>Adatbázis!I3659</f>
        <v>…</v>
      </c>
    </row>
    <row r="217" spans="4:12">
      <c r="D217" t="str">
        <f>Adatbázis!B298</f>
        <v>megfelel a választott feltételeknek</v>
      </c>
      <c r="F217" s="293" t="s">
        <v>2413</v>
      </c>
      <c r="G217" s="291" t="str">
        <f>Adatbázis!D3660</f>
        <v>…</v>
      </c>
      <c r="H217" s="291" t="str">
        <f>Adatbázis!E3660</f>
        <v>…</v>
      </c>
      <c r="I217" s="291" t="str">
        <f>Adatbázis!F3660</f>
        <v>…</v>
      </c>
      <c r="J217" s="292" t="str">
        <f>Adatbázis!G3660</f>
        <v>…</v>
      </c>
      <c r="K217" s="292" t="str">
        <f>Adatbázis!H3660</f>
        <v>…</v>
      </c>
      <c r="L217" s="292" t="str">
        <f>Adatbázis!I3660</f>
        <v>…</v>
      </c>
    </row>
    <row r="218" spans="4:12">
      <c r="D218" t="str">
        <f>Adatbázis!B299</f>
        <v>megfelel a választott feltételeknek</v>
      </c>
      <c r="F218" s="293" t="s">
        <v>2427</v>
      </c>
      <c r="G218" s="291" t="str">
        <f>Adatbázis!D3661</f>
        <v>…</v>
      </c>
      <c r="H218" s="291" t="str">
        <f>Adatbázis!E3661</f>
        <v>…</v>
      </c>
      <c r="I218" s="291" t="str">
        <f>Adatbázis!F3661</f>
        <v>…</v>
      </c>
      <c r="J218" s="292" t="str">
        <f>Adatbázis!G3661</f>
        <v>…</v>
      </c>
      <c r="K218" s="292" t="str">
        <f>Adatbázis!H3661</f>
        <v>…</v>
      </c>
      <c r="L218" s="292" t="str">
        <f>Adatbázis!I3661</f>
        <v>…</v>
      </c>
    </row>
    <row r="219" spans="4:12">
      <c r="D219" t="str">
        <f>Adatbázis!B300</f>
        <v>megfelel a választott feltételeknek</v>
      </c>
      <c r="F219" s="293" t="s">
        <v>2440</v>
      </c>
      <c r="G219" s="291" t="str">
        <f>Adatbázis!D3662</f>
        <v>…</v>
      </c>
      <c r="H219" s="291" t="str">
        <f>Adatbázis!E3662</f>
        <v>…</v>
      </c>
      <c r="I219" s="291" t="str">
        <f>Adatbázis!F3662</f>
        <v>…</v>
      </c>
      <c r="J219" s="292" t="str">
        <f>Adatbázis!G3662</f>
        <v>…</v>
      </c>
      <c r="K219" s="292" t="str">
        <f>Adatbázis!H3662</f>
        <v>…</v>
      </c>
      <c r="L219" s="292" t="str">
        <f>Adatbázis!I3662</f>
        <v>…</v>
      </c>
    </row>
    <row r="220" spans="4:12">
      <c r="D220" t="str">
        <f>Adatbázis!B301</f>
        <v>megfelel a választott feltételeknek</v>
      </c>
      <c r="F220" s="293" t="s">
        <v>2449</v>
      </c>
      <c r="G220" s="291" t="str">
        <f>Adatbázis!D3663</f>
        <v>…</v>
      </c>
      <c r="H220" s="291" t="str">
        <f>Adatbázis!E3663</f>
        <v>…</v>
      </c>
      <c r="I220" s="291" t="str">
        <f>Adatbázis!F3663</f>
        <v>…</v>
      </c>
      <c r="J220" s="292" t="str">
        <f>Adatbázis!G3663</f>
        <v>…</v>
      </c>
      <c r="K220" s="292" t="str">
        <f>Adatbázis!H3663</f>
        <v>…</v>
      </c>
      <c r="L220" s="292" t="str">
        <f>Adatbázis!I3663</f>
        <v>…</v>
      </c>
    </row>
    <row r="221" spans="4:12">
      <c r="D221" t="str">
        <f>Adatbázis!B302</f>
        <v>megfelel a választott feltételeknek</v>
      </c>
      <c r="F221" s="293" t="s">
        <v>2460</v>
      </c>
      <c r="G221" s="291" t="str">
        <f>Adatbázis!D3664</f>
        <v>…</v>
      </c>
      <c r="H221" s="291" t="str">
        <f>Adatbázis!E3664</f>
        <v>…</v>
      </c>
      <c r="I221" s="291" t="str">
        <f>Adatbázis!F3664</f>
        <v>…</v>
      </c>
      <c r="J221" s="292" t="str">
        <f>Adatbázis!G3664</f>
        <v>…</v>
      </c>
      <c r="K221" s="292" t="str">
        <f>Adatbázis!H3664</f>
        <v>…</v>
      </c>
      <c r="L221" s="292" t="str">
        <f>Adatbázis!I3664</f>
        <v>…</v>
      </c>
    </row>
    <row r="222" spans="4:12">
      <c r="D222" t="str">
        <f>Adatbázis!B303</f>
        <v>megfelel a választott feltételeknek</v>
      </c>
      <c r="F222" s="293" t="s">
        <v>2469</v>
      </c>
      <c r="G222" s="291" t="str">
        <f>Adatbázis!D3665</f>
        <v>…</v>
      </c>
      <c r="H222" s="291" t="str">
        <f>Adatbázis!E3665</f>
        <v>…</v>
      </c>
      <c r="I222" s="291" t="str">
        <f>Adatbázis!F3665</f>
        <v>…</v>
      </c>
      <c r="J222" s="292" t="str">
        <f>Adatbázis!G3665</f>
        <v>…</v>
      </c>
      <c r="K222" s="292" t="str">
        <f>Adatbázis!H3665</f>
        <v>…</v>
      </c>
      <c r="L222" s="292" t="str">
        <f>Adatbázis!I3665</f>
        <v>…</v>
      </c>
    </row>
    <row r="223" spans="4:12">
      <c r="D223" t="str">
        <f>Adatbázis!B304</f>
        <v>megfelel a választott feltételeknek</v>
      </c>
      <c r="F223" s="293" t="s">
        <v>2483</v>
      </c>
      <c r="G223" s="291" t="str">
        <f>Adatbázis!D3666</f>
        <v>…</v>
      </c>
      <c r="H223" s="291" t="str">
        <f>Adatbázis!E3666</f>
        <v>…</v>
      </c>
      <c r="I223" s="291" t="str">
        <f>Adatbázis!F3666</f>
        <v>…</v>
      </c>
      <c r="J223" s="292" t="str">
        <f>Adatbázis!G3666</f>
        <v>…</v>
      </c>
      <c r="K223" s="292" t="str">
        <f>Adatbázis!H3666</f>
        <v>…</v>
      </c>
      <c r="L223" s="292" t="str">
        <f>Adatbázis!I3666</f>
        <v>…</v>
      </c>
    </row>
    <row r="224" spans="4:12">
      <c r="D224" t="str">
        <f>Adatbázis!B305</f>
        <v>megfelel a választott feltételeknek</v>
      </c>
      <c r="F224" s="293" t="s">
        <v>2494</v>
      </c>
      <c r="G224" s="291" t="str">
        <f>Adatbázis!D3667</f>
        <v>…</v>
      </c>
      <c r="H224" s="291" t="str">
        <f>Adatbázis!E3667</f>
        <v>…</v>
      </c>
      <c r="I224" s="291" t="str">
        <f>Adatbázis!F3667</f>
        <v>…</v>
      </c>
      <c r="J224" s="292" t="str">
        <f>Adatbázis!G3667</f>
        <v>…</v>
      </c>
      <c r="K224" s="292" t="str">
        <f>Adatbázis!H3667</f>
        <v>…</v>
      </c>
      <c r="L224" s="292" t="str">
        <f>Adatbázis!I3667</f>
        <v>…</v>
      </c>
    </row>
    <row r="225" spans="4:12">
      <c r="D225" t="str">
        <f>Adatbázis!B306</f>
        <v>megfelel a választott feltételeknek</v>
      </c>
      <c r="F225" s="293" t="s">
        <v>2508</v>
      </c>
      <c r="G225" s="291" t="str">
        <f>Adatbázis!D3668</f>
        <v>…</v>
      </c>
      <c r="H225" s="291" t="str">
        <f>Adatbázis!E3668</f>
        <v>…</v>
      </c>
      <c r="I225" s="291" t="str">
        <f>Adatbázis!F3668</f>
        <v>…</v>
      </c>
      <c r="J225" s="292" t="str">
        <f>Adatbázis!G3668</f>
        <v>…</v>
      </c>
      <c r="K225" s="292" t="str">
        <f>Adatbázis!H3668</f>
        <v>…</v>
      </c>
      <c r="L225" s="292" t="str">
        <f>Adatbázis!I3668</f>
        <v>…</v>
      </c>
    </row>
    <row r="226" spans="4:12">
      <c r="D226" t="str">
        <f>Adatbázis!B307</f>
        <v>megfelel a választott feltételeknek</v>
      </c>
      <c r="F226" s="293" t="s">
        <v>2524</v>
      </c>
      <c r="G226" s="291" t="str">
        <f>Adatbázis!D3669</f>
        <v>…</v>
      </c>
      <c r="H226" s="291" t="str">
        <f>Adatbázis!E3669</f>
        <v>…</v>
      </c>
      <c r="I226" s="291" t="str">
        <f>Adatbázis!F3669</f>
        <v>…</v>
      </c>
      <c r="J226" s="292" t="str">
        <f>Adatbázis!G3669</f>
        <v>…</v>
      </c>
      <c r="K226" s="292" t="str">
        <f>Adatbázis!H3669</f>
        <v>…</v>
      </c>
      <c r="L226" s="292" t="str">
        <f>Adatbázis!I3669</f>
        <v>…</v>
      </c>
    </row>
    <row r="227" spans="4:12">
      <c r="D227" t="str">
        <f>Adatbázis!B308</f>
        <v>megfelel a választott feltételeknek</v>
      </c>
      <c r="F227" s="293" t="s">
        <v>2531</v>
      </c>
      <c r="G227" s="291" t="str">
        <f>Adatbázis!D3670</f>
        <v>…</v>
      </c>
      <c r="H227" s="291" t="str">
        <f>Adatbázis!E3670</f>
        <v>…</v>
      </c>
      <c r="I227" s="291" t="str">
        <f>Adatbázis!F3670</f>
        <v>…</v>
      </c>
      <c r="J227" s="292" t="str">
        <f>Adatbázis!G3670</f>
        <v>…</v>
      </c>
      <c r="K227" s="292" t="str">
        <f>Adatbázis!H3670</f>
        <v>…</v>
      </c>
      <c r="L227" s="292" t="str">
        <f>Adatbázis!I3670</f>
        <v>…</v>
      </c>
    </row>
    <row r="228" spans="4:12">
      <c r="D228" t="str">
        <f>Adatbázis!B309</f>
        <v>megfelel a választott feltételeknek</v>
      </c>
      <c r="F228" s="293" t="s">
        <v>2539</v>
      </c>
      <c r="G228" s="291" t="str">
        <f>Adatbázis!D3671</f>
        <v>…</v>
      </c>
      <c r="H228" s="291" t="str">
        <f>Adatbázis!E3671</f>
        <v>…</v>
      </c>
      <c r="I228" s="291" t="str">
        <f>Adatbázis!F3671</f>
        <v>…</v>
      </c>
      <c r="J228" s="292" t="str">
        <f>Adatbázis!G3671</f>
        <v>…</v>
      </c>
      <c r="K228" s="292" t="str">
        <f>Adatbázis!H3671</f>
        <v>…</v>
      </c>
      <c r="L228" s="292" t="str">
        <f>Adatbázis!I3671</f>
        <v>…</v>
      </c>
    </row>
    <row r="229" spans="4:12">
      <c r="D229" t="str">
        <f>Adatbázis!B310</f>
        <v>megfelel a választott feltételeknek</v>
      </c>
      <c r="F229" s="293" t="s">
        <v>2555</v>
      </c>
      <c r="G229" s="291" t="str">
        <f>Adatbázis!D3672</f>
        <v>…</v>
      </c>
      <c r="H229" s="291" t="str">
        <f>Adatbázis!E3672</f>
        <v>…</v>
      </c>
      <c r="I229" s="291" t="str">
        <f>Adatbázis!F3672</f>
        <v>…</v>
      </c>
      <c r="J229" s="292" t="str">
        <f>Adatbázis!G3672</f>
        <v>…</v>
      </c>
      <c r="K229" s="292" t="str">
        <f>Adatbázis!H3672</f>
        <v>…</v>
      </c>
      <c r="L229" s="292" t="str">
        <f>Adatbázis!I3672</f>
        <v>…</v>
      </c>
    </row>
    <row r="230" spans="4:12">
      <c r="D230" t="str">
        <f>Adatbázis!B311</f>
        <v>megfelel a választott feltételeknek</v>
      </c>
      <c r="F230" s="293" t="s">
        <v>2569</v>
      </c>
      <c r="G230" s="291" t="str">
        <f>Adatbázis!D3673</f>
        <v>…</v>
      </c>
      <c r="H230" s="291" t="str">
        <f>Adatbázis!E3673</f>
        <v>…</v>
      </c>
      <c r="I230" s="291" t="str">
        <f>Adatbázis!F3673</f>
        <v>…</v>
      </c>
      <c r="J230" s="292" t="str">
        <f>Adatbázis!G3673</f>
        <v>…</v>
      </c>
      <c r="K230" s="292" t="str">
        <f>Adatbázis!H3673</f>
        <v>…</v>
      </c>
      <c r="L230" s="292" t="str">
        <f>Adatbázis!I3673</f>
        <v>…</v>
      </c>
    </row>
    <row r="231" spans="4:12">
      <c r="D231" t="str">
        <f>Adatbázis!B312</f>
        <v>megfelel a választott feltételeknek</v>
      </c>
      <c r="F231" s="293" t="s">
        <v>2581</v>
      </c>
      <c r="G231" s="291" t="str">
        <f>Adatbázis!D3674</f>
        <v>…</v>
      </c>
      <c r="H231" s="291" t="str">
        <f>Adatbázis!E3674</f>
        <v>…</v>
      </c>
      <c r="I231" s="291" t="str">
        <f>Adatbázis!F3674</f>
        <v>…</v>
      </c>
      <c r="J231" s="292" t="str">
        <f>Adatbázis!G3674</f>
        <v>…</v>
      </c>
      <c r="K231" s="292" t="str">
        <f>Adatbázis!H3674</f>
        <v>…</v>
      </c>
      <c r="L231" s="292" t="str">
        <f>Adatbázis!I3674</f>
        <v>…</v>
      </c>
    </row>
    <row r="232" spans="4:12">
      <c r="D232" t="str">
        <f>Adatbázis!B313</f>
        <v>megfelel a választott feltételeknek</v>
      </c>
      <c r="F232" s="293" t="s">
        <v>2595</v>
      </c>
      <c r="G232" s="291" t="str">
        <f>Adatbázis!D3675</f>
        <v>…</v>
      </c>
      <c r="H232" s="291" t="str">
        <f>Adatbázis!E3675</f>
        <v>…</v>
      </c>
      <c r="I232" s="291" t="str">
        <f>Adatbázis!F3675</f>
        <v>…</v>
      </c>
      <c r="J232" s="292" t="str">
        <f>Adatbázis!G3675</f>
        <v>…</v>
      </c>
      <c r="K232" s="292" t="str">
        <f>Adatbázis!H3675</f>
        <v>…</v>
      </c>
      <c r="L232" s="292" t="str">
        <f>Adatbázis!I3675</f>
        <v>…</v>
      </c>
    </row>
    <row r="233" spans="4:12">
      <c r="D233" t="str">
        <f>Adatbázis!B314</f>
        <v>megfelel a választott feltételeknek</v>
      </c>
      <c r="F233" s="293" t="s">
        <v>2609</v>
      </c>
      <c r="G233" s="291" t="str">
        <f>Adatbázis!D3676</f>
        <v>…</v>
      </c>
      <c r="H233" s="291" t="str">
        <f>Adatbázis!E3676</f>
        <v>…</v>
      </c>
      <c r="I233" s="291" t="str">
        <f>Adatbázis!F3676</f>
        <v>…</v>
      </c>
      <c r="J233" s="292" t="str">
        <f>Adatbázis!G3676</f>
        <v>…</v>
      </c>
      <c r="K233" s="292" t="str">
        <f>Adatbázis!H3676</f>
        <v>…</v>
      </c>
      <c r="L233" s="292" t="str">
        <f>Adatbázis!I3676</f>
        <v>…</v>
      </c>
    </row>
    <row r="234" spans="4:12">
      <c r="D234" t="str">
        <f>Adatbázis!B315</f>
        <v>megfelel a választott feltételeknek</v>
      </c>
      <c r="F234" s="293" t="s">
        <v>2622</v>
      </c>
      <c r="G234" s="291" t="str">
        <f>Adatbázis!D3677</f>
        <v>…</v>
      </c>
      <c r="H234" s="291" t="str">
        <f>Adatbázis!E3677</f>
        <v>…</v>
      </c>
      <c r="I234" s="291" t="str">
        <f>Adatbázis!F3677</f>
        <v>…</v>
      </c>
      <c r="J234" s="292" t="str">
        <f>Adatbázis!G3677</f>
        <v>…</v>
      </c>
      <c r="K234" s="292" t="str">
        <f>Adatbázis!H3677</f>
        <v>…</v>
      </c>
      <c r="L234" s="292" t="str">
        <f>Adatbázis!I3677</f>
        <v>…</v>
      </c>
    </row>
    <row r="235" spans="4:12">
      <c r="D235" t="str">
        <f>Adatbázis!B316</f>
        <v>megfelel a választott feltételeknek</v>
      </c>
      <c r="F235" s="293" t="s">
        <v>2638</v>
      </c>
      <c r="G235" s="291" t="str">
        <f>Adatbázis!D3678</f>
        <v>…</v>
      </c>
      <c r="H235" s="291" t="str">
        <f>Adatbázis!E3678</f>
        <v>…</v>
      </c>
      <c r="I235" s="291" t="str">
        <f>Adatbázis!F3678</f>
        <v>…</v>
      </c>
      <c r="J235" s="292" t="str">
        <f>Adatbázis!G3678</f>
        <v>…</v>
      </c>
      <c r="K235" s="292" t="str">
        <f>Adatbázis!H3678</f>
        <v>…</v>
      </c>
      <c r="L235" s="292" t="str">
        <f>Adatbázis!I3678</f>
        <v>…</v>
      </c>
    </row>
    <row r="236" spans="4:12">
      <c r="D236" t="str">
        <f>Adatbázis!B317</f>
        <v>megfelel a választott feltételeknek</v>
      </c>
      <c r="F236" s="293" t="s">
        <v>2652</v>
      </c>
      <c r="G236" s="291" t="str">
        <f>Adatbázis!D3679</f>
        <v>…</v>
      </c>
      <c r="H236" s="291" t="str">
        <f>Adatbázis!E3679</f>
        <v>…</v>
      </c>
      <c r="I236" s="291" t="str">
        <f>Adatbázis!F3679</f>
        <v>…</v>
      </c>
      <c r="J236" s="292" t="str">
        <f>Adatbázis!G3679</f>
        <v>…</v>
      </c>
      <c r="K236" s="292" t="str">
        <f>Adatbázis!H3679</f>
        <v>…</v>
      </c>
      <c r="L236" s="292" t="str">
        <f>Adatbázis!I3679</f>
        <v>…</v>
      </c>
    </row>
    <row r="237" spans="4:12">
      <c r="D237" t="str">
        <f>Adatbázis!B318</f>
        <v>megfelel a választott feltételeknek</v>
      </c>
      <c r="F237" s="293" t="s">
        <v>2664</v>
      </c>
      <c r="G237" s="291" t="str">
        <f>Adatbázis!D3680</f>
        <v>…</v>
      </c>
      <c r="H237" s="291" t="str">
        <f>Adatbázis!E3680</f>
        <v>…</v>
      </c>
      <c r="I237" s="291" t="str">
        <f>Adatbázis!F3680</f>
        <v>…</v>
      </c>
      <c r="J237" s="292" t="str">
        <f>Adatbázis!G3680</f>
        <v>…</v>
      </c>
      <c r="K237" s="292" t="str">
        <f>Adatbázis!H3680</f>
        <v>…</v>
      </c>
      <c r="L237" s="292" t="str">
        <f>Adatbázis!I3680</f>
        <v>…</v>
      </c>
    </row>
    <row r="238" spans="4:12">
      <c r="D238" t="str">
        <f>Adatbázis!B319</f>
        <v>megfelel a választott feltételeknek</v>
      </c>
      <c r="F238" s="293" t="s">
        <v>2676</v>
      </c>
      <c r="G238" s="291" t="str">
        <f>Adatbázis!D3681</f>
        <v>…</v>
      </c>
      <c r="H238" s="291" t="str">
        <f>Adatbázis!E3681</f>
        <v>…</v>
      </c>
      <c r="I238" s="291" t="str">
        <f>Adatbázis!F3681</f>
        <v>…</v>
      </c>
      <c r="J238" s="292" t="str">
        <f>Adatbázis!G3681</f>
        <v>…</v>
      </c>
      <c r="K238" s="292" t="str">
        <f>Adatbázis!H3681</f>
        <v>…</v>
      </c>
      <c r="L238" s="292" t="str">
        <f>Adatbázis!I3681</f>
        <v>…</v>
      </c>
    </row>
    <row r="239" spans="4:12">
      <c r="D239" t="str">
        <f>Adatbázis!B320</f>
        <v>megfelel a választott feltételeknek</v>
      </c>
      <c r="F239" s="293" t="s">
        <v>2690</v>
      </c>
      <c r="G239" s="291" t="str">
        <f>Adatbázis!D3682</f>
        <v>…</v>
      </c>
      <c r="H239" s="291" t="str">
        <f>Adatbázis!E3682</f>
        <v>…</v>
      </c>
      <c r="I239" s="291" t="str">
        <f>Adatbázis!F3682</f>
        <v>…</v>
      </c>
      <c r="J239" s="292" t="str">
        <f>Adatbázis!G3682</f>
        <v>…</v>
      </c>
      <c r="K239" s="292" t="str">
        <f>Adatbázis!H3682</f>
        <v>…</v>
      </c>
      <c r="L239" s="292" t="str">
        <f>Adatbázis!I3682</f>
        <v>…</v>
      </c>
    </row>
    <row r="240" spans="4:12">
      <c r="D240" t="str">
        <f>Adatbázis!B321</f>
        <v>megfelel a választott feltételeknek</v>
      </c>
      <c r="F240" s="293" t="s">
        <v>2695</v>
      </c>
      <c r="G240" s="291" t="str">
        <f>Adatbázis!D3683</f>
        <v>…</v>
      </c>
      <c r="H240" s="291" t="str">
        <f>Adatbázis!E3683</f>
        <v>…</v>
      </c>
      <c r="I240" s="291" t="str">
        <f>Adatbázis!F3683</f>
        <v>…</v>
      </c>
      <c r="J240" s="292" t="str">
        <f>Adatbázis!G3683</f>
        <v>…</v>
      </c>
      <c r="K240" s="292" t="str">
        <f>Adatbázis!H3683</f>
        <v>…</v>
      </c>
      <c r="L240" s="292" t="str">
        <f>Adatbázis!I3683</f>
        <v>…</v>
      </c>
    </row>
    <row r="241" spans="4:12">
      <c r="D241" t="str">
        <f>Adatbázis!B322</f>
        <v>megfelel a választott feltételeknek</v>
      </c>
      <c r="F241" s="293" t="s">
        <v>2703</v>
      </c>
      <c r="G241" s="291" t="str">
        <f>Adatbázis!D3684</f>
        <v>…</v>
      </c>
      <c r="H241" s="291" t="str">
        <f>Adatbázis!E3684</f>
        <v>…</v>
      </c>
      <c r="I241" s="291" t="str">
        <f>Adatbázis!F3684</f>
        <v>…</v>
      </c>
      <c r="J241" s="292" t="str">
        <f>Adatbázis!G3684</f>
        <v>…</v>
      </c>
      <c r="K241" s="292" t="str">
        <f>Adatbázis!H3684</f>
        <v>…</v>
      </c>
      <c r="L241" s="292" t="str">
        <f>Adatbázis!I3684</f>
        <v>…</v>
      </c>
    </row>
    <row r="242" spans="4:12">
      <c r="D242" t="str">
        <f>Adatbázis!B323</f>
        <v>megfelel a választott feltételeknek</v>
      </c>
      <c r="F242" s="293" t="s">
        <v>2715</v>
      </c>
      <c r="G242" s="291" t="str">
        <f>Adatbázis!D3685</f>
        <v>…</v>
      </c>
      <c r="H242" s="291" t="str">
        <f>Adatbázis!E3685</f>
        <v>…</v>
      </c>
      <c r="I242" s="291" t="str">
        <f>Adatbázis!F3685</f>
        <v>…</v>
      </c>
      <c r="J242" s="292" t="str">
        <f>Adatbázis!G3685</f>
        <v>…</v>
      </c>
      <c r="K242" s="292" t="str">
        <f>Adatbázis!H3685</f>
        <v>…</v>
      </c>
      <c r="L242" s="292" t="str">
        <f>Adatbázis!I3685</f>
        <v>…</v>
      </c>
    </row>
    <row r="243" spans="4:12">
      <c r="D243" t="str">
        <f>Adatbázis!B324</f>
        <v>megfelel a választott feltételeknek</v>
      </c>
      <c r="F243" s="293" t="s">
        <v>2730</v>
      </c>
      <c r="G243" s="291" t="str">
        <f>Adatbázis!D3686</f>
        <v>…</v>
      </c>
      <c r="H243" s="291" t="str">
        <f>Adatbázis!E3686</f>
        <v>…</v>
      </c>
      <c r="I243" s="291" t="str">
        <f>Adatbázis!F3686</f>
        <v>…</v>
      </c>
      <c r="J243" s="292" t="str">
        <f>Adatbázis!G3686</f>
        <v>…</v>
      </c>
      <c r="K243" s="292" t="str">
        <f>Adatbázis!H3686</f>
        <v>…</v>
      </c>
      <c r="L243" s="292" t="str">
        <f>Adatbázis!I3686</f>
        <v>…</v>
      </c>
    </row>
    <row r="244" spans="4:12">
      <c r="D244" t="str">
        <f>Adatbázis!B325</f>
        <v>megfelel a választott feltételeknek</v>
      </c>
      <c r="F244" s="293" t="s">
        <v>2739</v>
      </c>
      <c r="G244" s="291" t="str">
        <f>Adatbázis!D3687</f>
        <v>…</v>
      </c>
      <c r="H244" s="291" t="str">
        <f>Adatbázis!E3687</f>
        <v>…</v>
      </c>
      <c r="I244" s="291" t="str">
        <f>Adatbázis!F3687</f>
        <v>…</v>
      </c>
      <c r="J244" s="292" t="str">
        <f>Adatbázis!G3687</f>
        <v>…</v>
      </c>
      <c r="K244" s="292" t="str">
        <f>Adatbázis!H3687</f>
        <v>…</v>
      </c>
      <c r="L244" s="292" t="str">
        <f>Adatbázis!I3687</f>
        <v>…</v>
      </c>
    </row>
    <row r="245" spans="4:12">
      <c r="D245" t="str">
        <f>Adatbázis!B326</f>
        <v>megfelel a választott feltételeknek</v>
      </c>
      <c r="F245" s="293" t="s">
        <v>2751</v>
      </c>
      <c r="G245" s="291" t="str">
        <f>Adatbázis!D3688</f>
        <v>…</v>
      </c>
      <c r="H245" s="291" t="str">
        <f>Adatbázis!E3688</f>
        <v>…</v>
      </c>
      <c r="I245" s="291" t="str">
        <f>Adatbázis!F3688</f>
        <v>…</v>
      </c>
      <c r="J245" s="292" t="str">
        <f>Adatbázis!G3688</f>
        <v>…</v>
      </c>
      <c r="K245" s="292" t="str">
        <f>Adatbázis!H3688</f>
        <v>…</v>
      </c>
      <c r="L245" s="292" t="str">
        <f>Adatbázis!I3688</f>
        <v>…</v>
      </c>
    </row>
    <row r="246" spans="4:12">
      <c r="D246" t="str">
        <f>Adatbázis!B327</f>
        <v>megfelel a választott feltételeknek</v>
      </c>
      <c r="F246" s="293" t="s">
        <v>2764</v>
      </c>
      <c r="G246" s="291" t="str">
        <f>Adatbázis!D3689</f>
        <v>…</v>
      </c>
      <c r="H246" s="291" t="str">
        <f>Adatbázis!E3689</f>
        <v>…</v>
      </c>
      <c r="I246" s="291" t="str">
        <f>Adatbázis!F3689</f>
        <v>…</v>
      </c>
      <c r="J246" s="292" t="str">
        <f>Adatbázis!G3689</f>
        <v>…</v>
      </c>
      <c r="K246" s="292" t="str">
        <f>Adatbázis!H3689</f>
        <v>…</v>
      </c>
      <c r="L246" s="292" t="str">
        <f>Adatbázis!I3689</f>
        <v>…</v>
      </c>
    </row>
    <row r="247" spans="4:12">
      <c r="D247" t="str">
        <f>Adatbázis!B328</f>
        <v>megfelel a választott feltételeknek</v>
      </c>
      <c r="F247" s="293" t="s">
        <v>2780</v>
      </c>
      <c r="G247" s="291" t="str">
        <f>Adatbázis!D3690</f>
        <v>…</v>
      </c>
      <c r="H247" s="291" t="str">
        <f>Adatbázis!E3690</f>
        <v>…</v>
      </c>
      <c r="I247" s="291" t="str">
        <f>Adatbázis!F3690</f>
        <v>…</v>
      </c>
      <c r="J247" s="292" t="str">
        <f>Adatbázis!G3690</f>
        <v>…</v>
      </c>
      <c r="K247" s="292" t="str">
        <f>Adatbázis!H3690</f>
        <v>…</v>
      </c>
      <c r="L247" s="292" t="str">
        <f>Adatbázis!I3690</f>
        <v>…</v>
      </c>
    </row>
    <row r="248" spans="4:12">
      <c r="D248" t="str">
        <f>Adatbázis!B329</f>
        <v>megfelel a választott feltételeknek</v>
      </c>
      <c r="F248" s="293" t="s">
        <v>2793</v>
      </c>
      <c r="G248" s="291" t="str">
        <f>Adatbázis!D3691</f>
        <v>…</v>
      </c>
      <c r="H248" s="291" t="str">
        <f>Adatbázis!E3691</f>
        <v>…</v>
      </c>
      <c r="I248" s="291" t="str">
        <f>Adatbázis!F3691</f>
        <v>…</v>
      </c>
      <c r="J248" s="292" t="str">
        <f>Adatbázis!G3691</f>
        <v>…</v>
      </c>
      <c r="K248" s="292" t="str">
        <f>Adatbázis!H3691</f>
        <v>…</v>
      </c>
      <c r="L248" s="292" t="str">
        <f>Adatbázis!I3691</f>
        <v>…</v>
      </c>
    </row>
    <row r="249" spans="4:12">
      <c r="D249" t="str">
        <f>Adatbázis!B330</f>
        <v>megfelel a választott feltételeknek</v>
      </c>
      <c r="F249" s="293" t="s">
        <v>2800</v>
      </c>
      <c r="G249" s="291" t="str">
        <f>Adatbázis!D3692</f>
        <v>…</v>
      </c>
      <c r="H249" s="291" t="str">
        <f>Adatbázis!E3692</f>
        <v>…</v>
      </c>
      <c r="I249" s="291" t="str">
        <f>Adatbázis!F3692</f>
        <v>…</v>
      </c>
      <c r="J249" s="292" t="str">
        <f>Adatbázis!G3692</f>
        <v>…</v>
      </c>
      <c r="K249" s="292" t="str">
        <f>Adatbázis!H3692</f>
        <v>…</v>
      </c>
      <c r="L249" s="292" t="str">
        <f>Adatbázis!I3692</f>
        <v>…</v>
      </c>
    </row>
    <row r="250" spans="4:12">
      <c r="D250" t="str">
        <f>Adatbázis!B331</f>
        <v>megfelel a választott feltételeknek</v>
      </c>
      <c r="F250" s="293" t="s">
        <v>2813</v>
      </c>
      <c r="G250" s="291" t="str">
        <f>Adatbázis!D3693</f>
        <v>…</v>
      </c>
      <c r="H250" s="291" t="str">
        <f>Adatbázis!E3693</f>
        <v>…</v>
      </c>
      <c r="I250" s="291" t="str">
        <f>Adatbázis!F3693</f>
        <v>…</v>
      </c>
      <c r="J250" s="292" t="str">
        <f>Adatbázis!G3693</f>
        <v>…</v>
      </c>
      <c r="K250" s="292" t="str">
        <f>Adatbázis!H3693</f>
        <v>…</v>
      </c>
      <c r="L250" s="292" t="str">
        <f>Adatbázis!I3693</f>
        <v>…</v>
      </c>
    </row>
    <row r="251" spans="4:12">
      <c r="D251" t="str">
        <f>Adatbázis!B332</f>
        <v>megfelel a választott feltételeknek</v>
      </c>
      <c r="F251" s="293" t="s">
        <v>2820</v>
      </c>
      <c r="G251" s="291" t="str">
        <f>Adatbázis!D3694</f>
        <v>…</v>
      </c>
      <c r="H251" s="291" t="str">
        <f>Adatbázis!E3694</f>
        <v>…</v>
      </c>
      <c r="I251" s="291" t="str">
        <f>Adatbázis!F3694</f>
        <v>…</v>
      </c>
      <c r="J251" s="292" t="str">
        <f>Adatbázis!G3694</f>
        <v>…</v>
      </c>
      <c r="K251" s="292" t="str">
        <f>Adatbázis!H3694</f>
        <v>…</v>
      </c>
      <c r="L251" s="292" t="str">
        <f>Adatbázis!I3694</f>
        <v>…</v>
      </c>
    </row>
    <row r="252" spans="4:12">
      <c r="D252" t="str">
        <f>Adatbázis!B333</f>
        <v>megfelel a választott feltételeknek</v>
      </c>
      <c r="F252" s="293" t="s">
        <v>2833</v>
      </c>
      <c r="G252" s="291" t="str">
        <f>Adatbázis!D3695</f>
        <v>…</v>
      </c>
      <c r="H252" s="291" t="str">
        <f>Adatbázis!E3695</f>
        <v>…</v>
      </c>
      <c r="I252" s="291" t="str">
        <f>Adatbázis!F3695</f>
        <v>…</v>
      </c>
      <c r="J252" s="292" t="str">
        <f>Adatbázis!G3695</f>
        <v>…</v>
      </c>
      <c r="K252" s="292" t="str">
        <f>Adatbázis!H3695</f>
        <v>…</v>
      </c>
      <c r="L252" s="292" t="str">
        <f>Adatbázis!I3695</f>
        <v>…</v>
      </c>
    </row>
    <row r="253" spans="4:12">
      <c r="D253" t="str">
        <f>Adatbázis!B334</f>
        <v>megfelel a választott feltételeknek</v>
      </c>
      <c r="F253" s="293" t="s">
        <v>753</v>
      </c>
      <c r="G253" s="291" t="str">
        <f>Adatbázis!D3696</f>
        <v>…</v>
      </c>
      <c r="H253" s="291" t="str">
        <f>Adatbázis!E3696</f>
        <v>…</v>
      </c>
      <c r="I253" s="291" t="str">
        <f>Adatbázis!F3696</f>
        <v>…</v>
      </c>
      <c r="J253" s="292" t="str">
        <f>Adatbázis!G3696</f>
        <v>…</v>
      </c>
      <c r="K253" s="292" t="str">
        <f>Adatbázis!H3696</f>
        <v>…</v>
      </c>
      <c r="L253" s="292" t="str">
        <f>Adatbázis!I3696</f>
        <v>…</v>
      </c>
    </row>
    <row r="254" spans="4:12">
      <c r="D254" t="str">
        <f>Adatbázis!B335</f>
        <v>megfelel a választott feltételeknek</v>
      </c>
      <c r="F254" s="293" t="s">
        <v>2850</v>
      </c>
      <c r="G254" s="291" t="str">
        <f>Adatbázis!D3697</f>
        <v>…</v>
      </c>
      <c r="H254" s="291" t="str">
        <f>Adatbázis!E3697</f>
        <v>…</v>
      </c>
      <c r="I254" s="291" t="str">
        <f>Adatbázis!F3697</f>
        <v>…</v>
      </c>
      <c r="J254" s="292" t="str">
        <f>Adatbázis!G3697</f>
        <v>…</v>
      </c>
      <c r="K254" s="292" t="str">
        <f>Adatbázis!H3697</f>
        <v>…</v>
      </c>
      <c r="L254" s="292" t="str">
        <f>Adatbázis!I3697</f>
        <v>…</v>
      </c>
    </row>
    <row r="255" spans="4:12">
      <c r="D255" t="str">
        <f>Adatbázis!B336</f>
        <v>megfelel a választott feltételeknek</v>
      </c>
      <c r="F255" s="293" t="s">
        <v>2862</v>
      </c>
      <c r="G255" s="291" t="str">
        <f>Adatbázis!D3698</f>
        <v>…</v>
      </c>
      <c r="H255" s="291" t="str">
        <f>Adatbázis!E3698</f>
        <v>…</v>
      </c>
      <c r="I255" s="291" t="str">
        <f>Adatbázis!F3698</f>
        <v>…</v>
      </c>
      <c r="J255" s="292" t="str">
        <f>Adatbázis!G3698</f>
        <v>…</v>
      </c>
      <c r="K255" s="292" t="str">
        <f>Adatbázis!H3698</f>
        <v>…</v>
      </c>
      <c r="L255" s="292" t="str">
        <f>Adatbázis!I3698</f>
        <v>…</v>
      </c>
    </row>
    <row r="256" spans="4:12">
      <c r="D256" t="str">
        <f>Adatbázis!B337</f>
        <v>megfelel a választott feltételeknek</v>
      </c>
      <c r="F256" s="293" t="s">
        <v>2876</v>
      </c>
      <c r="G256" s="291" t="str">
        <f>Adatbázis!D3699</f>
        <v>…</v>
      </c>
      <c r="H256" s="291" t="str">
        <f>Adatbázis!E3699</f>
        <v>…</v>
      </c>
      <c r="I256" s="291" t="str">
        <f>Adatbázis!F3699</f>
        <v>…</v>
      </c>
      <c r="J256" s="292" t="str">
        <f>Adatbázis!G3699</f>
        <v>…</v>
      </c>
      <c r="K256" s="292" t="str">
        <f>Adatbázis!H3699</f>
        <v>…</v>
      </c>
      <c r="L256" s="292" t="str">
        <f>Adatbázis!I3699</f>
        <v>…</v>
      </c>
    </row>
    <row r="257" spans="4:12">
      <c r="D257" t="str">
        <f>Adatbázis!B338</f>
        <v>megfelel a választott feltételeknek</v>
      </c>
      <c r="F257" s="293" t="s">
        <v>2886</v>
      </c>
      <c r="G257" s="291" t="str">
        <f>Adatbázis!D3700</f>
        <v>…</v>
      </c>
      <c r="H257" s="291" t="str">
        <f>Adatbázis!E3700</f>
        <v>…</v>
      </c>
      <c r="I257" s="291" t="str">
        <f>Adatbázis!F3700</f>
        <v>…</v>
      </c>
      <c r="J257" s="292" t="str">
        <f>Adatbázis!G3700</f>
        <v>…</v>
      </c>
      <c r="K257" s="292" t="str">
        <f>Adatbázis!H3700</f>
        <v>…</v>
      </c>
      <c r="L257" s="292" t="str">
        <f>Adatbázis!I3700</f>
        <v>…</v>
      </c>
    </row>
    <row r="258" spans="4:12">
      <c r="D258" t="str">
        <f>Adatbázis!B339</f>
        <v>megfelel a választott feltételeknek</v>
      </c>
      <c r="F258" s="293" t="s">
        <v>2900</v>
      </c>
      <c r="G258" s="291" t="str">
        <f>Adatbázis!D3701</f>
        <v>…</v>
      </c>
      <c r="H258" s="291" t="str">
        <f>Adatbázis!E3701</f>
        <v>…</v>
      </c>
      <c r="I258" s="291" t="str">
        <f>Adatbázis!F3701</f>
        <v>…</v>
      </c>
      <c r="J258" s="292" t="str">
        <f>Adatbázis!G3701</f>
        <v>…</v>
      </c>
      <c r="K258" s="292" t="str">
        <f>Adatbázis!H3701</f>
        <v>…</v>
      </c>
      <c r="L258" s="292" t="str">
        <f>Adatbázis!I3701</f>
        <v>…</v>
      </c>
    </row>
    <row r="259" spans="4:12">
      <c r="D259" t="str">
        <f>Adatbázis!B340</f>
        <v>megfelel a választott feltételeknek</v>
      </c>
      <c r="F259" s="293" t="s">
        <v>2915</v>
      </c>
      <c r="G259" s="291" t="str">
        <f>Adatbázis!D3702</f>
        <v>…</v>
      </c>
      <c r="H259" s="291" t="str">
        <f>Adatbázis!E3702</f>
        <v>…</v>
      </c>
      <c r="I259" s="291" t="str">
        <f>Adatbázis!F3702</f>
        <v>…</v>
      </c>
      <c r="J259" s="292" t="str">
        <f>Adatbázis!G3702</f>
        <v>…</v>
      </c>
      <c r="K259" s="292" t="str">
        <f>Adatbázis!H3702</f>
        <v>…</v>
      </c>
      <c r="L259" s="292" t="str">
        <f>Adatbázis!I3702</f>
        <v>…</v>
      </c>
    </row>
    <row r="260" spans="4:12">
      <c r="D260" t="str">
        <f>Adatbázis!B341</f>
        <v>megfelel a választott feltételeknek</v>
      </c>
      <c r="F260" s="293" t="s">
        <v>2922</v>
      </c>
      <c r="G260" s="291" t="str">
        <f>Adatbázis!D3703</f>
        <v>…</v>
      </c>
      <c r="H260" s="291" t="str">
        <f>Adatbázis!E3703</f>
        <v>…</v>
      </c>
      <c r="I260" s="291" t="str">
        <f>Adatbázis!F3703</f>
        <v>…</v>
      </c>
      <c r="J260" s="292" t="str">
        <f>Adatbázis!G3703</f>
        <v>…</v>
      </c>
      <c r="K260" s="292" t="str">
        <f>Adatbázis!H3703</f>
        <v>…</v>
      </c>
      <c r="L260" s="292" t="str">
        <f>Adatbázis!I3703</f>
        <v>…</v>
      </c>
    </row>
    <row r="261" spans="4:12">
      <c r="D261" t="str">
        <f>Adatbázis!B342</f>
        <v>megfelel a választott feltételeknek</v>
      </c>
      <c r="F261" s="293" t="s">
        <v>2933</v>
      </c>
      <c r="G261" s="291" t="str">
        <f>Adatbázis!D3704</f>
        <v>…</v>
      </c>
      <c r="H261" s="291" t="str">
        <f>Adatbázis!E3704</f>
        <v>…</v>
      </c>
      <c r="I261" s="291" t="str">
        <f>Adatbázis!F3704</f>
        <v>…</v>
      </c>
      <c r="J261" s="292" t="str">
        <f>Adatbázis!G3704</f>
        <v>…</v>
      </c>
      <c r="K261" s="292" t="str">
        <f>Adatbázis!H3704</f>
        <v>…</v>
      </c>
      <c r="L261" s="292" t="str">
        <f>Adatbázis!I3704</f>
        <v>…</v>
      </c>
    </row>
    <row r="262" spans="4:12">
      <c r="D262" t="str">
        <f>Adatbázis!B343</f>
        <v>megfelel a választott feltételeknek</v>
      </c>
      <c r="F262" s="293" t="s">
        <v>2948</v>
      </c>
      <c r="G262" s="291" t="str">
        <f>Adatbázis!D3705</f>
        <v>…</v>
      </c>
      <c r="H262" s="291" t="str">
        <f>Adatbázis!E3705</f>
        <v>…</v>
      </c>
      <c r="I262" s="291" t="str">
        <f>Adatbázis!F3705</f>
        <v>…</v>
      </c>
      <c r="J262" s="292" t="str">
        <f>Adatbázis!G3705</f>
        <v>…</v>
      </c>
      <c r="K262" s="292" t="str">
        <f>Adatbázis!H3705</f>
        <v>…</v>
      </c>
      <c r="L262" s="292" t="str">
        <f>Adatbázis!I3705</f>
        <v>…</v>
      </c>
    </row>
    <row r="263" spans="4:12">
      <c r="D263" t="str">
        <f>Adatbázis!B344</f>
        <v>megfelel a választott feltételeknek</v>
      </c>
      <c r="F263" s="293" t="s">
        <v>2960</v>
      </c>
      <c r="G263" s="291" t="str">
        <f>Adatbázis!D3706</f>
        <v>…</v>
      </c>
      <c r="H263" s="291" t="str">
        <f>Adatbázis!E3706</f>
        <v>…</v>
      </c>
      <c r="I263" s="291" t="str">
        <f>Adatbázis!F3706</f>
        <v>…</v>
      </c>
      <c r="J263" s="292" t="str">
        <f>Adatbázis!G3706</f>
        <v>…</v>
      </c>
      <c r="K263" s="292" t="str">
        <f>Adatbázis!H3706</f>
        <v>…</v>
      </c>
      <c r="L263" s="292" t="str">
        <f>Adatbázis!I3706</f>
        <v>…</v>
      </c>
    </row>
    <row r="264" spans="4:12">
      <c r="D264" t="str">
        <f>Adatbázis!B345</f>
        <v>megfelel a választott feltételeknek</v>
      </c>
      <c r="F264" s="293" t="s">
        <v>2977</v>
      </c>
      <c r="G264" s="291" t="str">
        <f>Adatbázis!D3707</f>
        <v>…</v>
      </c>
      <c r="H264" s="291" t="str">
        <f>Adatbázis!E3707</f>
        <v>…</v>
      </c>
      <c r="I264" s="291" t="str">
        <f>Adatbázis!F3707</f>
        <v>…</v>
      </c>
      <c r="J264" s="292" t="str">
        <f>Adatbázis!G3707</f>
        <v>…</v>
      </c>
      <c r="K264" s="292" t="str">
        <f>Adatbázis!H3707</f>
        <v>…</v>
      </c>
      <c r="L264" s="292" t="str">
        <f>Adatbázis!I3707</f>
        <v>…</v>
      </c>
    </row>
    <row r="265" spans="4:12">
      <c r="D265" t="str">
        <f>Adatbázis!B346</f>
        <v>megfelel a választott feltételeknek</v>
      </c>
      <c r="F265" s="293" t="s">
        <v>2985</v>
      </c>
      <c r="G265" s="291" t="str">
        <f>Adatbázis!D3708</f>
        <v>…</v>
      </c>
      <c r="H265" s="291" t="str">
        <f>Adatbázis!E3708</f>
        <v>…</v>
      </c>
      <c r="I265" s="291" t="str">
        <f>Adatbázis!F3708</f>
        <v>…</v>
      </c>
      <c r="J265" s="292" t="str">
        <f>Adatbázis!G3708</f>
        <v>…</v>
      </c>
      <c r="K265" s="292" t="str">
        <f>Adatbázis!H3708</f>
        <v>…</v>
      </c>
      <c r="L265" s="292" t="str">
        <f>Adatbázis!I3708</f>
        <v>…</v>
      </c>
    </row>
    <row r="266" spans="4:12">
      <c r="D266" t="str">
        <f>Adatbázis!B347</f>
        <v>megfelel a választott feltételeknek</v>
      </c>
      <c r="F266" s="293" t="s">
        <v>2997</v>
      </c>
      <c r="G266" s="291" t="str">
        <f>Adatbázis!D3709</f>
        <v>…</v>
      </c>
      <c r="H266" s="291" t="str">
        <f>Adatbázis!E3709</f>
        <v>…</v>
      </c>
      <c r="I266" s="291" t="str">
        <f>Adatbázis!F3709</f>
        <v>…</v>
      </c>
      <c r="J266" s="292" t="str">
        <f>Adatbázis!G3709</f>
        <v>…</v>
      </c>
      <c r="K266" s="292" t="str">
        <f>Adatbázis!H3709</f>
        <v>…</v>
      </c>
      <c r="L266" s="292" t="str">
        <f>Adatbázis!I3709</f>
        <v>…</v>
      </c>
    </row>
    <row r="267" spans="4:12">
      <c r="D267" t="str">
        <f>Adatbázis!B348</f>
        <v>megfelel a választott feltételeknek</v>
      </c>
      <c r="F267" s="293" t="s">
        <v>3013</v>
      </c>
      <c r="G267" s="291" t="str">
        <f>Adatbázis!D3710</f>
        <v>…</v>
      </c>
      <c r="H267" s="291" t="str">
        <f>Adatbázis!E3710</f>
        <v>…</v>
      </c>
      <c r="I267" s="291" t="str">
        <f>Adatbázis!F3710</f>
        <v>…</v>
      </c>
      <c r="J267" s="292" t="str">
        <f>Adatbázis!G3710</f>
        <v>…</v>
      </c>
      <c r="K267" s="292" t="str">
        <f>Adatbázis!H3710</f>
        <v>…</v>
      </c>
      <c r="L267" s="292" t="str">
        <f>Adatbázis!I3710</f>
        <v>…</v>
      </c>
    </row>
    <row r="268" spans="4:12">
      <c r="D268" t="str">
        <f>Adatbázis!B349</f>
        <v>megfelel a választott feltételeknek</v>
      </c>
      <c r="F268" s="293" t="s">
        <v>3024</v>
      </c>
      <c r="G268" s="291" t="str">
        <f>Adatbázis!D3711</f>
        <v>…</v>
      </c>
      <c r="H268" s="291" t="str">
        <f>Adatbázis!E3711</f>
        <v>…</v>
      </c>
      <c r="I268" s="291" t="str">
        <f>Adatbázis!F3711</f>
        <v>…</v>
      </c>
      <c r="J268" s="292" t="str">
        <f>Adatbázis!G3711</f>
        <v>…</v>
      </c>
      <c r="K268" s="292" t="str">
        <f>Adatbázis!H3711</f>
        <v>…</v>
      </c>
      <c r="L268" s="292" t="str">
        <f>Adatbázis!I3711</f>
        <v>…</v>
      </c>
    </row>
    <row r="269" spans="4:12">
      <c r="D269" t="str">
        <f>Adatbázis!B350</f>
        <v>megfelel a választott feltételeknek</v>
      </c>
      <c r="F269" s="293" t="s">
        <v>3039</v>
      </c>
      <c r="G269" s="291" t="str">
        <f>Adatbázis!D3712</f>
        <v>…</v>
      </c>
      <c r="H269" s="291" t="str">
        <f>Adatbázis!E3712</f>
        <v>…</v>
      </c>
      <c r="I269" s="291" t="str">
        <f>Adatbázis!F3712</f>
        <v>…</v>
      </c>
      <c r="J269" s="292" t="str">
        <f>Adatbázis!G3712</f>
        <v>…</v>
      </c>
      <c r="K269" s="292" t="str">
        <f>Adatbázis!H3712</f>
        <v>…</v>
      </c>
      <c r="L269" s="292" t="str">
        <f>Adatbázis!I3712</f>
        <v>…</v>
      </c>
    </row>
    <row r="270" spans="4:12">
      <c r="D270" t="str">
        <f>Adatbázis!B351</f>
        <v>megfelel a választott feltételeknek</v>
      </c>
      <c r="F270" s="293" t="s">
        <v>3051</v>
      </c>
      <c r="G270" s="291" t="str">
        <f>Adatbázis!D3713</f>
        <v>…</v>
      </c>
      <c r="H270" s="291" t="str">
        <f>Adatbázis!E3713</f>
        <v>…</v>
      </c>
      <c r="I270" s="291" t="str">
        <f>Adatbázis!F3713</f>
        <v>…</v>
      </c>
      <c r="J270" s="292" t="str">
        <f>Adatbázis!G3713</f>
        <v>…</v>
      </c>
      <c r="K270" s="292" t="str">
        <f>Adatbázis!H3713</f>
        <v>…</v>
      </c>
      <c r="L270" s="292" t="str">
        <f>Adatbázis!I3713</f>
        <v>…</v>
      </c>
    </row>
    <row r="271" spans="4:12">
      <c r="D271" t="str">
        <f>Adatbázis!B352</f>
        <v>megfelel a választott feltételeknek</v>
      </c>
      <c r="F271" s="293" t="s">
        <v>3065</v>
      </c>
      <c r="G271" s="291" t="str">
        <f>Adatbázis!D3714</f>
        <v>…</v>
      </c>
      <c r="H271" s="291" t="str">
        <f>Adatbázis!E3714</f>
        <v>…</v>
      </c>
      <c r="I271" s="291" t="str">
        <f>Adatbázis!F3714</f>
        <v>…</v>
      </c>
      <c r="J271" s="292" t="str">
        <f>Adatbázis!G3714</f>
        <v>…</v>
      </c>
      <c r="K271" s="292" t="str">
        <f>Adatbázis!H3714</f>
        <v>…</v>
      </c>
      <c r="L271" s="292" t="str">
        <f>Adatbázis!I3714</f>
        <v>…</v>
      </c>
    </row>
    <row r="272" spans="4:12">
      <c r="D272" t="str">
        <f>Adatbázis!B353</f>
        <v>megfelel a választott feltételeknek</v>
      </c>
      <c r="F272" s="293" t="s">
        <v>3082</v>
      </c>
      <c r="G272" s="291" t="str">
        <f>Adatbázis!D3715</f>
        <v>…</v>
      </c>
      <c r="H272" s="291" t="str">
        <f>Adatbázis!E3715</f>
        <v>…</v>
      </c>
      <c r="I272" s="291" t="str">
        <f>Adatbázis!F3715</f>
        <v>…</v>
      </c>
      <c r="J272" s="292" t="str">
        <f>Adatbázis!G3715</f>
        <v>…</v>
      </c>
      <c r="K272" s="292" t="str">
        <f>Adatbázis!H3715</f>
        <v>…</v>
      </c>
      <c r="L272" s="292" t="str">
        <f>Adatbázis!I3715</f>
        <v>…</v>
      </c>
    </row>
    <row r="273" spans="4:12">
      <c r="D273" t="str">
        <f>Adatbázis!B354</f>
        <v>megfelel a választott feltételeknek</v>
      </c>
      <c r="F273" s="293" t="s">
        <v>3096</v>
      </c>
      <c r="G273" s="291" t="str">
        <f>Adatbázis!D3716</f>
        <v>…</v>
      </c>
      <c r="H273" s="291" t="str">
        <f>Adatbázis!E3716</f>
        <v>…</v>
      </c>
      <c r="I273" s="291" t="str">
        <f>Adatbázis!F3716</f>
        <v>…</v>
      </c>
      <c r="J273" s="292" t="str">
        <f>Adatbázis!G3716</f>
        <v>…</v>
      </c>
      <c r="K273" s="292" t="str">
        <f>Adatbázis!H3716</f>
        <v>…</v>
      </c>
      <c r="L273" s="292" t="str">
        <f>Adatbázis!I3716</f>
        <v>…</v>
      </c>
    </row>
    <row r="274" spans="4:12">
      <c r="D274" t="str">
        <f>Adatbázis!B355</f>
        <v>megfelel a választott feltételeknek</v>
      </c>
      <c r="F274" s="293" t="s">
        <v>628</v>
      </c>
      <c r="G274" s="291" t="str">
        <f>Adatbázis!D3717</f>
        <v>…</v>
      </c>
      <c r="H274" s="291" t="str">
        <f>Adatbázis!E3717</f>
        <v>…</v>
      </c>
      <c r="I274" s="291" t="str">
        <f>Adatbázis!F3717</f>
        <v>…</v>
      </c>
      <c r="J274" s="292" t="str">
        <f>Adatbázis!G3717</f>
        <v>…</v>
      </c>
      <c r="K274" s="292" t="str">
        <f>Adatbázis!H3717</f>
        <v>…</v>
      </c>
      <c r="L274" s="292" t="str">
        <f>Adatbázis!I3717</f>
        <v>…</v>
      </c>
    </row>
    <row r="275" spans="4:12">
      <c r="D275" t="str">
        <f>Adatbázis!B356</f>
        <v>megfelel a választott feltételeknek</v>
      </c>
      <c r="F275" s="293" t="s">
        <v>3117</v>
      </c>
      <c r="G275" s="291" t="str">
        <f>Adatbázis!D3718</f>
        <v>…</v>
      </c>
      <c r="H275" s="291" t="str">
        <f>Adatbázis!E3718</f>
        <v>…</v>
      </c>
      <c r="I275" s="291" t="str">
        <f>Adatbázis!F3718</f>
        <v>…</v>
      </c>
      <c r="J275" s="292" t="str">
        <f>Adatbázis!G3718</f>
        <v>…</v>
      </c>
      <c r="K275" s="292" t="str">
        <f>Adatbázis!H3718</f>
        <v>…</v>
      </c>
      <c r="L275" s="292" t="str">
        <f>Adatbázis!I3718</f>
        <v>…</v>
      </c>
    </row>
    <row r="276" spans="4:12" ht="15.75" customHeight="1">
      <c r="D276" t="str">
        <f>Adatbázis!B357</f>
        <v>megfelel a választott feltételeknek</v>
      </c>
      <c r="F276" s="293" t="s">
        <v>3129</v>
      </c>
      <c r="G276" s="291" t="str">
        <f>Adatbázis!D3719</f>
        <v>…</v>
      </c>
      <c r="H276" s="291" t="str">
        <f>Adatbázis!E3719</f>
        <v>…</v>
      </c>
      <c r="I276" s="291" t="str">
        <f>Adatbázis!F3719</f>
        <v>…</v>
      </c>
      <c r="J276" s="292" t="str">
        <f>Adatbázis!G3719</f>
        <v>…</v>
      </c>
      <c r="K276" s="292" t="str">
        <f>Adatbázis!H3719</f>
        <v>…</v>
      </c>
      <c r="L276" s="292" t="str">
        <f>Adatbázis!I3719</f>
        <v>…</v>
      </c>
    </row>
    <row r="277" spans="4:12">
      <c r="D277" t="str">
        <f>Adatbázis!B358</f>
        <v>megfelel a választott feltételeknek</v>
      </c>
      <c r="F277" s="293" t="s">
        <v>3139</v>
      </c>
      <c r="G277" s="291" t="str">
        <f>Adatbázis!D3720</f>
        <v>…</v>
      </c>
      <c r="H277" s="291" t="str">
        <f>Adatbázis!E3720</f>
        <v>…</v>
      </c>
      <c r="I277" s="291" t="str">
        <f>Adatbázis!F3720</f>
        <v>…</v>
      </c>
      <c r="J277" s="292" t="str">
        <f>Adatbázis!G3720</f>
        <v>…</v>
      </c>
      <c r="K277" s="292" t="str">
        <f>Adatbázis!H3720</f>
        <v>…</v>
      </c>
      <c r="L277" s="292" t="str">
        <f>Adatbázis!I3720</f>
        <v>…</v>
      </c>
    </row>
    <row r="278" spans="4:12">
      <c r="D278" t="str">
        <f>Adatbázis!B359</f>
        <v>megfelel a választott feltételeknek</v>
      </c>
      <c r="F278" s="293" t="s">
        <v>3150</v>
      </c>
      <c r="G278" s="291" t="str">
        <f>Adatbázis!D3721</f>
        <v>…</v>
      </c>
      <c r="H278" s="291" t="str">
        <f>Adatbázis!E3721</f>
        <v>…</v>
      </c>
      <c r="I278" s="291" t="str">
        <f>Adatbázis!F3721</f>
        <v>…</v>
      </c>
      <c r="J278" s="292" t="str">
        <f>Adatbázis!G3721</f>
        <v>…</v>
      </c>
      <c r="K278" s="292" t="str">
        <f>Adatbázis!H3721</f>
        <v>…</v>
      </c>
      <c r="L278" s="292" t="str">
        <f>Adatbázis!I3721</f>
        <v>…</v>
      </c>
    </row>
    <row r="279" spans="4:12">
      <c r="D279" t="str">
        <f>Adatbázis!B360</f>
        <v>megfelel a választott feltételeknek</v>
      </c>
      <c r="F279" s="293" t="s">
        <v>3158</v>
      </c>
      <c r="G279" s="291" t="str">
        <f>Adatbázis!D3722</f>
        <v>…</v>
      </c>
      <c r="H279" s="291" t="str">
        <f>Adatbázis!E3722</f>
        <v>…</v>
      </c>
      <c r="I279" s="291" t="str">
        <f>Adatbázis!F3722</f>
        <v>…</v>
      </c>
      <c r="J279" s="292" t="str">
        <f>Adatbázis!G3722</f>
        <v>…</v>
      </c>
      <c r="K279" s="292" t="str">
        <f>Adatbázis!H3722</f>
        <v>…</v>
      </c>
      <c r="L279" s="292" t="str">
        <f>Adatbázis!I3722</f>
        <v>…</v>
      </c>
    </row>
    <row r="280" spans="4:12">
      <c r="D280" t="str">
        <f>Adatbázis!B361</f>
        <v>megfelel a választott feltételeknek</v>
      </c>
      <c r="F280" s="293" t="s">
        <v>3171</v>
      </c>
      <c r="G280" s="291" t="str">
        <f>Adatbázis!D3723</f>
        <v>…</v>
      </c>
      <c r="H280" s="291" t="str">
        <f>Adatbázis!E3723</f>
        <v>…</v>
      </c>
      <c r="I280" s="291" t="str">
        <f>Adatbázis!F3723</f>
        <v>…</v>
      </c>
      <c r="J280" s="292" t="str">
        <f>Adatbázis!G3723</f>
        <v>…</v>
      </c>
      <c r="K280" s="292" t="str">
        <f>Adatbázis!H3723</f>
        <v>…</v>
      </c>
      <c r="L280" s="292" t="str">
        <f>Adatbázis!I3723</f>
        <v>…</v>
      </c>
    </row>
    <row r="281" spans="4:12">
      <c r="D281" t="str">
        <f>Adatbázis!B362</f>
        <v>megfelel a választott feltételeknek</v>
      </c>
      <c r="F281" s="293" t="s">
        <v>3184</v>
      </c>
      <c r="G281" s="291" t="str">
        <f>Adatbázis!D3724</f>
        <v>…</v>
      </c>
      <c r="H281" s="291" t="str">
        <f>Adatbázis!E3724</f>
        <v>…</v>
      </c>
      <c r="I281" s="291" t="str">
        <f>Adatbázis!F3724</f>
        <v>…</v>
      </c>
      <c r="J281" s="292" t="str">
        <f>Adatbázis!G3724</f>
        <v>…</v>
      </c>
      <c r="K281" s="292" t="str">
        <f>Adatbázis!H3724</f>
        <v>…</v>
      </c>
      <c r="L281" s="292" t="str">
        <f>Adatbázis!I3724</f>
        <v>…</v>
      </c>
    </row>
    <row r="282" spans="4:12">
      <c r="D282" t="str">
        <f>Adatbázis!B363</f>
        <v>megfelel a választott feltételeknek</v>
      </c>
      <c r="F282" s="293" t="s">
        <v>3200</v>
      </c>
      <c r="G282" s="291" t="str">
        <f>Adatbázis!D3725</f>
        <v>…</v>
      </c>
      <c r="H282" s="291" t="str">
        <f>Adatbázis!E3725</f>
        <v>…</v>
      </c>
      <c r="I282" s="291" t="str">
        <f>Adatbázis!F3725</f>
        <v>…</v>
      </c>
      <c r="J282" s="292" t="str">
        <f>Adatbázis!G3725</f>
        <v>…</v>
      </c>
      <c r="K282" s="292" t="str">
        <f>Adatbázis!H3725</f>
        <v>…</v>
      </c>
      <c r="L282" s="292" t="str">
        <f>Adatbázis!I3725</f>
        <v>…</v>
      </c>
    </row>
    <row r="283" spans="4:12">
      <c r="D283" t="str">
        <f>Adatbázis!B364</f>
        <v>megfelel a választott feltételeknek</v>
      </c>
      <c r="F283" s="293" t="s">
        <v>3212</v>
      </c>
      <c r="G283" s="291" t="str">
        <f>Adatbázis!D3726</f>
        <v>…</v>
      </c>
      <c r="H283" s="291" t="str">
        <f>Adatbázis!E3726</f>
        <v>…</v>
      </c>
      <c r="I283" s="291" t="str">
        <f>Adatbázis!F3726</f>
        <v>…</v>
      </c>
      <c r="J283" s="292" t="str">
        <f>Adatbázis!G3726</f>
        <v>…</v>
      </c>
      <c r="K283" s="292" t="str">
        <f>Adatbázis!H3726</f>
        <v>…</v>
      </c>
      <c r="L283" s="292" t="str">
        <f>Adatbázis!I3726</f>
        <v>…</v>
      </c>
    </row>
    <row r="284" spans="4:12">
      <c r="D284" t="str">
        <f>Adatbázis!B365</f>
        <v>megfelel a választott feltételeknek</v>
      </c>
      <c r="F284" s="293" t="s">
        <v>3226</v>
      </c>
      <c r="G284" s="291" t="str">
        <f>Adatbázis!D3727</f>
        <v>…</v>
      </c>
      <c r="H284" s="291" t="str">
        <f>Adatbázis!E3727</f>
        <v>…</v>
      </c>
      <c r="I284" s="291" t="str">
        <f>Adatbázis!F3727</f>
        <v>…</v>
      </c>
      <c r="J284" s="292" t="str">
        <f>Adatbázis!G3727</f>
        <v>…</v>
      </c>
      <c r="K284" s="292" t="str">
        <f>Adatbázis!H3727</f>
        <v>…</v>
      </c>
      <c r="L284" s="292" t="str">
        <f>Adatbázis!I3727</f>
        <v>…</v>
      </c>
    </row>
    <row r="285" spans="4:12">
      <c r="D285" t="str">
        <f>Adatbázis!B366</f>
        <v>megfelel a választott feltételeknek</v>
      </c>
      <c r="F285" s="293" t="s">
        <v>3240</v>
      </c>
      <c r="G285" s="291" t="str">
        <f>Adatbázis!D3728</f>
        <v>…</v>
      </c>
      <c r="H285" s="291" t="str">
        <f>Adatbázis!E3728</f>
        <v>…</v>
      </c>
      <c r="I285" s="291" t="str">
        <f>Adatbázis!F3728</f>
        <v>…</v>
      </c>
      <c r="J285" s="292" t="str">
        <f>Adatbázis!G3728</f>
        <v>…</v>
      </c>
      <c r="K285" s="292" t="str">
        <f>Adatbázis!H3728</f>
        <v>…</v>
      </c>
      <c r="L285" s="292" t="str">
        <f>Adatbázis!I3728</f>
        <v>…</v>
      </c>
    </row>
    <row r="286" spans="4:12">
      <c r="D286" t="str">
        <f>Adatbázis!B367</f>
        <v>megfelel a választott feltételeknek</v>
      </c>
      <c r="F286" s="293" t="s">
        <v>3255</v>
      </c>
      <c r="G286" s="291" t="str">
        <f>Adatbázis!D3729</f>
        <v>…</v>
      </c>
      <c r="H286" s="291" t="str">
        <f>Adatbázis!E3729</f>
        <v>…</v>
      </c>
      <c r="I286" s="291" t="str">
        <f>Adatbázis!F3729</f>
        <v>…</v>
      </c>
      <c r="J286" s="292" t="str">
        <f>Adatbázis!G3729</f>
        <v>…</v>
      </c>
      <c r="K286" s="292" t="str">
        <f>Adatbázis!H3729</f>
        <v>…</v>
      </c>
      <c r="L286" s="292" t="str">
        <f>Adatbázis!I3729</f>
        <v>…</v>
      </c>
    </row>
    <row r="287" spans="4:12">
      <c r="D287" t="str">
        <f>Adatbázis!B368</f>
        <v>megfelel a választott feltételeknek</v>
      </c>
      <c r="F287" s="293" t="s">
        <v>3263</v>
      </c>
      <c r="G287" s="291" t="str">
        <f>Adatbázis!D3730</f>
        <v>…</v>
      </c>
      <c r="H287" s="291" t="str">
        <f>Adatbázis!E3730</f>
        <v>…</v>
      </c>
      <c r="I287" s="291" t="str">
        <f>Adatbázis!F3730</f>
        <v>…</v>
      </c>
      <c r="J287" s="292" t="str">
        <f>Adatbázis!G3730</f>
        <v>…</v>
      </c>
      <c r="K287" s="292" t="str">
        <f>Adatbázis!H3730</f>
        <v>…</v>
      </c>
      <c r="L287" s="292" t="str">
        <f>Adatbázis!I3730</f>
        <v>…</v>
      </c>
    </row>
    <row r="288" spans="4:12">
      <c r="D288" t="str">
        <f>Adatbázis!B369</f>
        <v>megfelel a választott feltételeknek</v>
      </c>
      <c r="F288" s="293" t="s">
        <v>3268</v>
      </c>
      <c r="G288" s="291" t="str">
        <f>Adatbázis!D3731</f>
        <v>…</v>
      </c>
      <c r="H288" s="291" t="str">
        <f>Adatbázis!E3731</f>
        <v>…</v>
      </c>
      <c r="I288" s="291" t="str">
        <f>Adatbázis!F3731</f>
        <v>…</v>
      </c>
      <c r="J288" s="292" t="str">
        <f>Adatbázis!G3731</f>
        <v>…</v>
      </c>
      <c r="K288" s="292" t="str">
        <f>Adatbázis!H3731</f>
        <v>…</v>
      </c>
      <c r="L288" s="292" t="str">
        <f>Adatbázis!I3731</f>
        <v>…</v>
      </c>
    </row>
    <row r="289" spans="4:12">
      <c r="D289" t="str">
        <f>Adatbázis!B370</f>
        <v>megfelel a választott feltételeknek</v>
      </c>
      <c r="F289" s="293" t="s">
        <v>3280</v>
      </c>
      <c r="G289" s="291" t="str">
        <f>Adatbázis!D3732</f>
        <v>…</v>
      </c>
      <c r="H289" s="291" t="str">
        <f>Adatbázis!E3732</f>
        <v>…</v>
      </c>
      <c r="I289" s="291" t="str">
        <f>Adatbázis!F3732</f>
        <v>…</v>
      </c>
      <c r="J289" s="292" t="str">
        <f>Adatbázis!G3732</f>
        <v>…</v>
      </c>
      <c r="K289" s="292" t="str">
        <f>Adatbázis!H3732</f>
        <v>…</v>
      </c>
      <c r="L289" s="292" t="str">
        <f>Adatbázis!I3732</f>
        <v>…</v>
      </c>
    </row>
    <row r="290" spans="4:12">
      <c r="D290" t="str">
        <f>Adatbázis!B371</f>
        <v>megfelel a választott feltételeknek</v>
      </c>
      <c r="F290" s="293" t="s">
        <v>3296</v>
      </c>
      <c r="G290" s="291" t="str">
        <f>Adatbázis!D3733</f>
        <v>…</v>
      </c>
      <c r="H290" s="291" t="str">
        <f>Adatbázis!E3733</f>
        <v>…</v>
      </c>
      <c r="I290" s="291" t="str">
        <f>Adatbázis!F3733</f>
        <v>…</v>
      </c>
      <c r="J290" s="292" t="str">
        <f>Adatbázis!G3733</f>
        <v>…</v>
      </c>
      <c r="K290" s="292" t="str">
        <f>Adatbázis!H3733</f>
        <v>…</v>
      </c>
      <c r="L290" s="292" t="str">
        <f>Adatbázis!I3733</f>
        <v>…</v>
      </c>
    </row>
    <row r="291" spans="4:12">
      <c r="D291" t="str">
        <f>Adatbázis!B372</f>
        <v>megfelel a választott feltételeknek</v>
      </c>
      <c r="F291" s="293" t="s">
        <v>3313</v>
      </c>
      <c r="G291" s="291" t="str">
        <f>Adatbázis!D3734</f>
        <v>…</v>
      </c>
      <c r="H291" s="291" t="str">
        <f>Adatbázis!E3734</f>
        <v>…</v>
      </c>
      <c r="I291" s="291" t="str">
        <f>Adatbázis!F3734</f>
        <v>…</v>
      </c>
      <c r="J291" s="292" t="str">
        <f>Adatbázis!G3734</f>
        <v>…</v>
      </c>
      <c r="K291" s="292" t="str">
        <f>Adatbázis!H3734</f>
        <v>…</v>
      </c>
      <c r="L291" s="292" t="str">
        <f>Adatbázis!I3734</f>
        <v>…</v>
      </c>
    </row>
    <row r="292" spans="4:12">
      <c r="D292" t="str">
        <f>Adatbázis!B373</f>
        <v>megfelel a választott feltételeknek</v>
      </c>
      <c r="F292" s="293" t="s">
        <v>3328</v>
      </c>
      <c r="G292" s="291" t="str">
        <f>Adatbázis!D3735</f>
        <v>…</v>
      </c>
      <c r="H292" s="291" t="str">
        <f>Adatbázis!E3735</f>
        <v>…</v>
      </c>
      <c r="I292" s="291" t="str">
        <f>Adatbázis!F3735</f>
        <v>…</v>
      </c>
      <c r="J292" s="292" t="str">
        <f>Adatbázis!G3735</f>
        <v>…</v>
      </c>
      <c r="K292" s="292" t="str">
        <f>Adatbázis!H3735</f>
        <v>…</v>
      </c>
      <c r="L292" s="292" t="str">
        <f>Adatbázis!I3735</f>
        <v>…</v>
      </c>
    </row>
    <row r="293" spans="4:12">
      <c r="D293" t="str">
        <f>Adatbázis!B374</f>
        <v>megfelel a választott feltételeknek</v>
      </c>
      <c r="F293" s="293" t="s">
        <v>3000</v>
      </c>
      <c r="G293" s="291" t="str">
        <f>Adatbázis!D3736</f>
        <v>…</v>
      </c>
      <c r="H293" s="291" t="str">
        <f>Adatbázis!E3736</f>
        <v>…</v>
      </c>
      <c r="I293" s="291" t="str">
        <f>Adatbázis!F3736</f>
        <v>…</v>
      </c>
      <c r="J293" s="292" t="str">
        <f>Adatbázis!G3736</f>
        <v>…</v>
      </c>
      <c r="K293" s="292" t="str">
        <f>Adatbázis!H3736</f>
        <v>…</v>
      </c>
      <c r="L293" s="292" t="str">
        <f>Adatbázis!I3736</f>
        <v>…</v>
      </c>
    </row>
    <row r="294" spans="4:12">
      <c r="D294" t="str">
        <f>Adatbázis!B375</f>
        <v>megfelel a választott feltételeknek</v>
      </c>
      <c r="F294" s="293" t="s">
        <v>3347</v>
      </c>
      <c r="G294" s="291" t="str">
        <f>Adatbázis!D3737</f>
        <v>…</v>
      </c>
      <c r="H294" s="291" t="str">
        <f>Adatbázis!E3737</f>
        <v>…</v>
      </c>
      <c r="I294" s="291" t="str">
        <f>Adatbázis!F3737</f>
        <v>…</v>
      </c>
      <c r="J294" s="292" t="str">
        <f>Adatbázis!G3737</f>
        <v>…</v>
      </c>
      <c r="K294" s="292" t="str">
        <f>Adatbázis!H3737</f>
        <v>…</v>
      </c>
      <c r="L294" s="292" t="str">
        <f>Adatbázis!I3737</f>
        <v>…</v>
      </c>
    </row>
    <row r="295" spans="4:12">
      <c r="D295" t="str">
        <f>Adatbázis!B376</f>
        <v>megfelel a választott feltételeknek</v>
      </c>
      <c r="F295" s="293" t="s">
        <v>3362</v>
      </c>
      <c r="G295" s="291" t="str">
        <f>Adatbázis!D3738</f>
        <v>…</v>
      </c>
      <c r="H295" s="291" t="str">
        <f>Adatbázis!E3738</f>
        <v>…</v>
      </c>
      <c r="I295" s="291" t="str">
        <f>Adatbázis!F3738</f>
        <v>…</v>
      </c>
      <c r="J295" s="292" t="str">
        <f>Adatbázis!G3738</f>
        <v>…</v>
      </c>
      <c r="K295" s="292" t="str">
        <f>Adatbázis!H3738</f>
        <v>…</v>
      </c>
      <c r="L295" s="292" t="str">
        <f>Adatbázis!I3738</f>
        <v>…</v>
      </c>
    </row>
    <row r="296" spans="4:12">
      <c r="D296" t="str">
        <f>Adatbázis!B377</f>
        <v>megfelel a választott feltételeknek</v>
      </c>
      <c r="F296" s="293" t="s">
        <v>3053</v>
      </c>
      <c r="G296" s="291" t="str">
        <f>Adatbázis!D3739</f>
        <v>…</v>
      </c>
      <c r="H296" s="291" t="str">
        <f>Adatbázis!E3739</f>
        <v>…</v>
      </c>
      <c r="I296" s="291" t="str">
        <f>Adatbázis!F3739</f>
        <v>…</v>
      </c>
      <c r="J296" s="292" t="str">
        <f>Adatbázis!G3739</f>
        <v>…</v>
      </c>
      <c r="K296" s="292" t="str">
        <f>Adatbázis!H3739</f>
        <v>…</v>
      </c>
      <c r="L296" s="292" t="str">
        <f>Adatbázis!I3739</f>
        <v>…</v>
      </c>
    </row>
    <row r="297" spans="4:12">
      <c r="D297" t="str">
        <f>Adatbázis!B378</f>
        <v>megfelel a választott feltételeknek</v>
      </c>
      <c r="F297" s="293" t="s">
        <v>3375</v>
      </c>
      <c r="G297" s="291" t="str">
        <f>Adatbázis!D3740</f>
        <v>…</v>
      </c>
      <c r="H297" s="291" t="str">
        <f>Adatbázis!E3740</f>
        <v>…</v>
      </c>
      <c r="I297" s="291" t="str">
        <f>Adatbázis!F3740</f>
        <v>…</v>
      </c>
      <c r="J297" s="292" t="str">
        <f>Adatbázis!G3740</f>
        <v>…</v>
      </c>
      <c r="K297" s="292" t="str">
        <f>Adatbázis!H3740</f>
        <v>…</v>
      </c>
      <c r="L297" s="292" t="str">
        <f>Adatbázis!I3740</f>
        <v>…</v>
      </c>
    </row>
    <row r="298" spans="4:12">
      <c r="D298" t="str">
        <f>Adatbázis!B379</f>
        <v>megfelel a választott feltételeknek</v>
      </c>
      <c r="F298" s="293" t="s">
        <v>3391</v>
      </c>
      <c r="G298" s="291" t="str">
        <f>Adatbázis!D3741</f>
        <v>…</v>
      </c>
      <c r="H298" s="291" t="str">
        <f>Adatbázis!E3741</f>
        <v>…</v>
      </c>
      <c r="I298" s="291" t="str">
        <f>Adatbázis!F3741</f>
        <v>…</v>
      </c>
      <c r="J298" s="292" t="str">
        <f>Adatbázis!G3741</f>
        <v>…</v>
      </c>
      <c r="K298" s="292" t="str">
        <f>Adatbázis!H3741</f>
        <v>…</v>
      </c>
      <c r="L298" s="292" t="str">
        <f>Adatbázis!I3741</f>
        <v>…</v>
      </c>
    </row>
    <row r="299" spans="4:12">
      <c r="D299" t="str">
        <f>Adatbázis!B380</f>
        <v>megfelel a választott feltételeknek</v>
      </c>
      <c r="F299" s="293" t="s">
        <v>470</v>
      </c>
      <c r="G299" s="291" t="str">
        <f>Adatbázis!D3742</f>
        <v>…</v>
      </c>
      <c r="H299" s="291" t="str">
        <f>Adatbázis!E3742</f>
        <v>…</v>
      </c>
      <c r="I299" s="291" t="str">
        <f>Adatbázis!F3742</f>
        <v>…</v>
      </c>
      <c r="J299" s="292" t="str">
        <f>Adatbázis!G3742</f>
        <v>…</v>
      </c>
      <c r="K299" s="292" t="str">
        <f>Adatbázis!H3742</f>
        <v>…</v>
      </c>
      <c r="L299" s="292" t="str">
        <f>Adatbázis!I3742</f>
        <v>…</v>
      </c>
    </row>
    <row r="300" spans="4:12">
      <c r="D300" t="str">
        <f>Adatbázis!B381</f>
        <v>megfelel a választott feltételeknek</v>
      </c>
      <c r="F300" s="293" t="s">
        <v>3409</v>
      </c>
      <c r="G300" s="291" t="str">
        <f>Adatbázis!D3743</f>
        <v>…</v>
      </c>
      <c r="H300" s="291" t="str">
        <f>Adatbázis!E3743</f>
        <v>…</v>
      </c>
      <c r="I300" s="291" t="str">
        <f>Adatbázis!F3743</f>
        <v>…</v>
      </c>
      <c r="J300" s="292" t="str">
        <f>Adatbázis!G3743</f>
        <v>…</v>
      </c>
      <c r="K300" s="292" t="str">
        <f>Adatbázis!H3743</f>
        <v>…</v>
      </c>
      <c r="L300" s="292" t="str">
        <f>Adatbázis!I3743</f>
        <v>…</v>
      </c>
    </row>
    <row r="301" spans="4:12">
      <c r="D301" t="str">
        <f>Adatbázis!B382</f>
        <v>megfelel a választott feltételeknek</v>
      </c>
      <c r="F301" s="293" t="s">
        <v>3416</v>
      </c>
      <c r="G301" s="291" t="str">
        <f>Adatbázis!D3744</f>
        <v>…</v>
      </c>
      <c r="H301" s="291" t="str">
        <f>Adatbázis!E3744</f>
        <v>…</v>
      </c>
      <c r="I301" s="291" t="str">
        <f>Adatbázis!F3744</f>
        <v>…</v>
      </c>
      <c r="J301" s="292" t="str">
        <f>Adatbázis!G3744</f>
        <v>…</v>
      </c>
      <c r="K301" s="292" t="str">
        <f>Adatbázis!H3744</f>
        <v>…</v>
      </c>
      <c r="L301" s="292" t="str">
        <f>Adatbázis!I3744</f>
        <v>…</v>
      </c>
    </row>
    <row r="302" spans="4:12">
      <c r="D302" t="str">
        <f>Adatbázis!B383</f>
        <v>megfelel a választott feltételeknek</v>
      </c>
      <c r="F302" s="293" t="s">
        <v>3426</v>
      </c>
      <c r="G302" s="291" t="str">
        <f>Adatbázis!D3745</f>
        <v>…</v>
      </c>
      <c r="H302" s="291" t="str">
        <f>Adatbázis!E3745</f>
        <v>…</v>
      </c>
      <c r="I302" s="291" t="str">
        <f>Adatbázis!F3745</f>
        <v>…</v>
      </c>
      <c r="J302" s="292" t="str">
        <f>Adatbázis!G3745</f>
        <v>…</v>
      </c>
      <c r="K302" s="292" t="str">
        <f>Adatbázis!H3745</f>
        <v>…</v>
      </c>
      <c r="L302" s="292" t="str">
        <f>Adatbázis!I3745</f>
        <v>…</v>
      </c>
    </row>
    <row r="303" spans="4:12">
      <c r="D303" t="str">
        <f>Adatbázis!B384</f>
        <v>megfelel a választott feltételeknek</v>
      </c>
      <c r="F303" s="293" t="s">
        <v>3441</v>
      </c>
      <c r="G303" s="291" t="str">
        <f>Adatbázis!D3746</f>
        <v>…</v>
      </c>
      <c r="H303" s="291" t="str">
        <f>Adatbázis!E3746</f>
        <v>…</v>
      </c>
      <c r="I303" s="291" t="str">
        <f>Adatbázis!F3746</f>
        <v>…</v>
      </c>
      <c r="J303" s="292" t="str">
        <f>Adatbázis!G3746</f>
        <v>…</v>
      </c>
      <c r="K303" s="292" t="str">
        <f>Adatbázis!H3746</f>
        <v>…</v>
      </c>
      <c r="L303" s="292" t="str">
        <f>Adatbázis!I3746</f>
        <v>…</v>
      </c>
    </row>
    <row r="304" spans="4:12">
      <c r="D304" t="str">
        <f>Adatbázis!B385</f>
        <v>megfelel a választott feltételeknek</v>
      </c>
      <c r="F304" s="293" t="s">
        <v>3453</v>
      </c>
      <c r="G304" s="291" t="str">
        <f>Adatbázis!D3747</f>
        <v>…</v>
      </c>
      <c r="H304" s="291" t="str">
        <f>Adatbázis!E3747</f>
        <v>…</v>
      </c>
      <c r="I304" s="291" t="str">
        <f>Adatbázis!F3747</f>
        <v>…</v>
      </c>
      <c r="J304" s="292" t="str">
        <f>Adatbázis!G3747</f>
        <v>…</v>
      </c>
      <c r="K304" s="292" t="str">
        <f>Adatbázis!H3747</f>
        <v>…</v>
      </c>
      <c r="L304" s="292" t="str">
        <f>Adatbázis!I3747</f>
        <v>…</v>
      </c>
    </row>
    <row r="305" spans="4:12">
      <c r="D305" t="str">
        <f>Adatbázis!B386</f>
        <v>megfelel a választott feltételeknek</v>
      </c>
      <c r="F305" s="293" t="s">
        <v>3466</v>
      </c>
      <c r="G305" s="291" t="str">
        <f>Adatbázis!D3748</f>
        <v>…</v>
      </c>
      <c r="H305" s="291" t="str">
        <f>Adatbázis!E3748</f>
        <v>…</v>
      </c>
      <c r="I305" s="291" t="str">
        <f>Adatbázis!F3748</f>
        <v>…</v>
      </c>
      <c r="J305" s="292" t="str">
        <f>Adatbázis!G3748</f>
        <v>…</v>
      </c>
      <c r="K305" s="292" t="str">
        <f>Adatbázis!H3748</f>
        <v>…</v>
      </c>
      <c r="L305" s="292" t="str">
        <f>Adatbázis!I3748</f>
        <v>…</v>
      </c>
    </row>
    <row r="306" spans="4:12">
      <c r="D306" t="str">
        <f>Adatbázis!B387</f>
        <v>megfelel a választott feltételeknek</v>
      </c>
      <c r="F306" s="293" t="s">
        <v>3479</v>
      </c>
      <c r="G306" s="291" t="str">
        <f>Adatbázis!D3749</f>
        <v>…</v>
      </c>
      <c r="H306" s="291" t="str">
        <f>Adatbázis!E3749</f>
        <v>…</v>
      </c>
      <c r="I306" s="291" t="str">
        <f>Adatbázis!F3749</f>
        <v>…</v>
      </c>
      <c r="J306" s="292" t="str">
        <f>Adatbázis!G3749</f>
        <v>…</v>
      </c>
      <c r="K306" s="292" t="str">
        <f>Adatbázis!H3749</f>
        <v>…</v>
      </c>
      <c r="L306" s="292" t="str">
        <f>Adatbázis!I3749</f>
        <v>…</v>
      </c>
    </row>
    <row r="307" spans="4:12">
      <c r="D307" t="str">
        <f>Adatbázis!B388</f>
        <v>megfelel a választott feltételeknek</v>
      </c>
      <c r="F307" s="293" t="s">
        <v>3494</v>
      </c>
      <c r="G307" s="291" t="str">
        <f>Adatbázis!D3750</f>
        <v>…</v>
      </c>
      <c r="H307" s="291" t="str">
        <f>Adatbázis!E3750</f>
        <v>…</v>
      </c>
      <c r="I307" s="291" t="str">
        <f>Adatbázis!F3750</f>
        <v>…</v>
      </c>
      <c r="J307" s="292" t="str">
        <f>Adatbázis!G3750</f>
        <v>…</v>
      </c>
      <c r="K307" s="292" t="str">
        <f>Adatbázis!H3750</f>
        <v>…</v>
      </c>
      <c r="L307" s="292" t="str">
        <f>Adatbázis!I3750</f>
        <v>…</v>
      </c>
    </row>
    <row r="308" spans="4:12">
      <c r="D308" t="str">
        <f>Adatbázis!B389</f>
        <v>megfelel a választott feltételeknek</v>
      </c>
      <c r="F308" s="293" t="s">
        <v>3508</v>
      </c>
      <c r="G308" s="291" t="str">
        <f>Adatbázis!D3751</f>
        <v>…</v>
      </c>
      <c r="H308" s="291" t="str">
        <f>Adatbázis!E3751</f>
        <v>…</v>
      </c>
      <c r="I308" s="291" t="str">
        <f>Adatbázis!F3751</f>
        <v>…</v>
      </c>
      <c r="J308" s="292" t="str">
        <f>Adatbázis!G3751</f>
        <v>…</v>
      </c>
      <c r="K308" s="292" t="str">
        <f>Adatbázis!H3751</f>
        <v>…</v>
      </c>
      <c r="L308" s="292" t="str">
        <f>Adatbázis!I3751</f>
        <v>…</v>
      </c>
    </row>
    <row r="309" spans="4:12">
      <c r="D309" t="str">
        <f>Adatbázis!B390</f>
        <v>megfelel a választott feltételeknek</v>
      </c>
      <c r="F309" s="293" t="s">
        <v>3519</v>
      </c>
      <c r="G309" s="291" t="str">
        <f>Adatbázis!D3752</f>
        <v>…</v>
      </c>
      <c r="H309" s="291" t="str">
        <f>Adatbázis!E3752</f>
        <v>…</v>
      </c>
      <c r="I309" s="291" t="str">
        <f>Adatbázis!F3752</f>
        <v>…</v>
      </c>
      <c r="J309" s="292" t="str">
        <f>Adatbázis!G3752</f>
        <v>…</v>
      </c>
      <c r="K309" s="292" t="str">
        <f>Adatbázis!H3752</f>
        <v>…</v>
      </c>
      <c r="L309" s="292" t="str">
        <f>Adatbázis!I3752</f>
        <v>…</v>
      </c>
    </row>
    <row r="310" spans="4:12">
      <c r="D310" t="str">
        <f>Adatbázis!B391</f>
        <v>megfelel a választott feltételeknek</v>
      </c>
      <c r="F310" s="293" t="s">
        <v>3531</v>
      </c>
      <c r="G310" s="291" t="str">
        <f>Adatbázis!D3753</f>
        <v>…</v>
      </c>
      <c r="H310" s="291" t="str">
        <f>Adatbázis!E3753</f>
        <v>…</v>
      </c>
      <c r="I310" s="291" t="str">
        <f>Adatbázis!F3753</f>
        <v>…</v>
      </c>
      <c r="J310" s="292" t="str">
        <f>Adatbázis!G3753</f>
        <v>…</v>
      </c>
      <c r="K310" s="292" t="str">
        <f>Adatbázis!H3753</f>
        <v>…</v>
      </c>
      <c r="L310" s="292" t="str">
        <f>Adatbázis!I3753</f>
        <v>…</v>
      </c>
    </row>
    <row r="311" spans="4:12">
      <c r="D311" t="str">
        <f>Adatbázis!B392</f>
        <v>megfelel a választott feltételeknek</v>
      </c>
      <c r="F311" s="293" t="s">
        <v>3546</v>
      </c>
      <c r="G311" s="291" t="str">
        <f>Adatbázis!D3754</f>
        <v>…</v>
      </c>
      <c r="H311" s="291" t="str">
        <f>Adatbázis!E3754</f>
        <v>…</v>
      </c>
      <c r="I311" s="291" t="str">
        <f>Adatbázis!F3754</f>
        <v>…</v>
      </c>
      <c r="J311" s="292" t="str">
        <f>Adatbázis!G3754</f>
        <v>…</v>
      </c>
      <c r="K311" s="292" t="str">
        <f>Adatbázis!H3754</f>
        <v>…</v>
      </c>
      <c r="L311" s="292" t="str">
        <f>Adatbázis!I3754</f>
        <v>…</v>
      </c>
    </row>
    <row r="312" spans="4:12">
      <c r="D312" t="str">
        <f>Adatbázis!B393</f>
        <v>megfelel a választott feltételeknek</v>
      </c>
      <c r="F312" s="293" t="s">
        <v>3555</v>
      </c>
      <c r="G312" s="291" t="str">
        <f>Adatbázis!D3755</f>
        <v>…</v>
      </c>
      <c r="H312" s="291" t="str">
        <f>Adatbázis!E3755</f>
        <v>…</v>
      </c>
      <c r="I312" s="291" t="str">
        <f>Adatbázis!F3755</f>
        <v>…</v>
      </c>
      <c r="J312" s="292" t="str">
        <f>Adatbázis!G3755</f>
        <v>…</v>
      </c>
      <c r="K312" s="292" t="str">
        <f>Adatbázis!H3755</f>
        <v>…</v>
      </c>
      <c r="L312" s="292" t="str">
        <f>Adatbázis!I3755</f>
        <v>…</v>
      </c>
    </row>
    <row r="313" spans="4:12">
      <c r="D313" t="str">
        <f>Adatbázis!B394</f>
        <v>megfelel a választott feltételeknek</v>
      </c>
      <c r="F313" s="293" t="s">
        <v>3570</v>
      </c>
      <c r="G313" s="291" t="str">
        <f>Adatbázis!D3756</f>
        <v>…</v>
      </c>
      <c r="H313" s="291" t="str">
        <f>Adatbázis!E3756</f>
        <v>…</v>
      </c>
      <c r="I313" s="291" t="str">
        <f>Adatbázis!F3756</f>
        <v>…</v>
      </c>
      <c r="J313" s="292" t="str">
        <f>Adatbázis!G3756</f>
        <v>…</v>
      </c>
      <c r="K313" s="292" t="str">
        <f>Adatbázis!H3756</f>
        <v>…</v>
      </c>
      <c r="L313" s="292" t="str">
        <f>Adatbázis!I3756</f>
        <v>…</v>
      </c>
    </row>
    <row r="314" spans="4:12">
      <c r="D314" t="str">
        <f>Adatbázis!B395</f>
        <v>megfelel a választott feltételeknek</v>
      </c>
      <c r="F314" s="293" t="s">
        <v>3584</v>
      </c>
      <c r="G314" s="291" t="str">
        <f>Adatbázis!D3757</f>
        <v>…</v>
      </c>
      <c r="H314" s="291" t="str">
        <f>Adatbázis!E3757</f>
        <v>…</v>
      </c>
      <c r="I314" s="291" t="str">
        <f>Adatbázis!F3757</f>
        <v>…</v>
      </c>
      <c r="J314" s="292" t="str">
        <f>Adatbázis!G3757</f>
        <v>…</v>
      </c>
      <c r="K314" s="292" t="str">
        <f>Adatbázis!H3757</f>
        <v>…</v>
      </c>
      <c r="L314" s="292" t="str">
        <f>Adatbázis!I3757</f>
        <v>…</v>
      </c>
    </row>
    <row r="315" spans="4:12">
      <c r="D315" t="str">
        <f>Adatbázis!B396</f>
        <v>megfelel a választott feltételeknek</v>
      </c>
      <c r="F315" s="293" t="s">
        <v>3597</v>
      </c>
      <c r="G315" s="291" t="str">
        <f>Adatbázis!D3758</f>
        <v>…</v>
      </c>
      <c r="H315" s="291" t="str">
        <f>Adatbázis!E3758</f>
        <v>…</v>
      </c>
      <c r="I315" s="291" t="str">
        <f>Adatbázis!F3758</f>
        <v>…</v>
      </c>
      <c r="J315" s="292" t="str">
        <f>Adatbázis!G3758</f>
        <v>…</v>
      </c>
      <c r="K315" s="292" t="str">
        <f>Adatbázis!H3758</f>
        <v>…</v>
      </c>
      <c r="L315" s="292" t="str">
        <f>Adatbázis!I3758</f>
        <v>…</v>
      </c>
    </row>
    <row r="316" spans="4:12">
      <c r="D316" t="str">
        <f>Adatbázis!B397</f>
        <v>megfelel a választott feltételeknek</v>
      </c>
      <c r="F316" s="293" t="s">
        <v>3610</v>
      </c>
      <c r="G316" s="291" t="str">
        <f>Adatbázis!D3759</f>
        <v>…</v>
      </c>
      <c r="H316" s="291" t="str">
        <f>Adatbázis!E3759</f>
        <v>…</v>
      </c>
      <c r="I316" s="291" t="str">
        <f>Adatbázis!F3759</f>
        <v>…</v>
      </c>
      <c r="J316" s="292" t="str">
        <f>Adatbázis!G3759</f>
        <v>…</v>
      </c>
      <c r="K316" s="292" t="str">
        <f>Adatbázis!H3759</f>
        <v>…</v>
      </c>
      <c r="L316" s="292" t="str">
        <f>Adatbázis!I3759</f>
        <v>…</v>
      </c>
    </row>
    <row r="317" spans="4:12">
      <c r="D317" t="str">
        <f>Adatbázis!B398</f>
        <v>megfelel a választott feltételeknek</v>
      </c>
      <c r="F317" s="293" t="s">
        <v>3624</v>
      </c>
      <c r="G317" s="291" t="str">
        <f>Adatbázis!D3760</f>
        <v>…</v>
      </c>
      <c r="H317" s="291" t="str">
        <f>Adatbázis!E3760</f>
        <v>…</v>
      </c>
      <c r="I317" s="291" t="str">
        <f>Adatbázis!F3760</f>
        <v>…</v>
      </c>
      <c r="J317" s="292" t="str">
        <f>Adatbázis!G3760</f>
        <v>…</v>
      </c>
      <c r="K317" s="292" t="str">
        <f>Adatbázis!H3760</f>
        <v>…</v>
      </c>
      <c r="L317" s="292" t="str">
        <f>Adatbázis!I3760</f>
        <v>…</v>
      </c>
    </row>
    <row r="318" spans="4:12">
      <c r="D318" t="str">
        <f>Adatbázis!B399</f>
        <v>megfelel a választott feltételeknek</v>
      </c>
      <c r="F318" s="293" t="s">
        <v>3631</v>
      </c>
      <c r="G318" s="291" t="str">
        <f>Adatbázis!D3761</f>
        <v>…</v>
      </c>
      <c r="H318" s="291" t="str">
        <f>Adatbázis!E3761</f>
        <v>…</v>
      </c>
      <c r="I318" s="291" t="str">
        <f>Adatbázis!F3761</f>
        <v>…</v>
      </c>
      <c r="J318" s="292" t="str">
        <f>Adatbázis!G3761</f>
        <v>…</v>
      </c>
      <c r="K318" s="292" t="str">
        <f>Adatbázis!H3761</f>
        <v>…</v>
      </c>
      <c r="L318" s="292" t="str">
        <f>Adatbázis!I3761</f>
        <v>…</v>
      </c>
    </row>
    <row r="319" spans="4:12">
      <c r="D319" t="str">
        <f>Adatbázis!B400</f>
        <v>megfelel a választott feltételeknek</v>
      </c>
      <c r="F319" s="293" t="s">
        <v>3644</v>
      </c>
      <c r="G319" s="291" t="str">
        <f>Adatbázis!D3762</f>
        <v>…</v>
      </c>
      <c r="H319" s="291" t="str">
        <f>Adatbázis!E3762</f>
        <v>…</v>
      </c>
      <c r="I319" s="291" t="str">
        <f>Adatbázis!F3762</f>
        <v>…</v>
      </c>
      <c r="J319" s="292" t="str">
        <f>Adatbázis!G3762</f>
        <v>…</v>
      </c>
      <c r="K319" s="292" t="str">
        <f>Adatbázis!H3762</f>
        <v>…</v>
      </c>
      <c r="L319" s="292" t="str">
        <f>Adatbázis!I3762</f>
        <v>…</v>
      </c>
    </row>
    <row r="320" spans="4:12">
      <c r="D320" t="str">
        <f>Adatbázis!B401</f>
        <v>megfelel a választott feltételeknek</v>
      </c>
      <c r="F320" s="293" t="s">
        <v>3655</v>
      </c>
      <c r="G320" s="291" t="str">
        <f>Adatbázis!D3763</f>
        <v>…</v>
      </c>
      <c r="H320" s="291" t="str">
        <f>Adatbázis!E3763</f>
        <v>…</v>
      </c>
      <c r="I320" s="291" t="str">
        <f>Adatbázis!F3763</f>
        <v>…</v>
      </c>
      <c r="J320" s="292" t="str">
        <f>Adatbázis!G3763</f>
        <v>…</v>
      </c>
      <c r="K320" s="292" t="str">
        <f>Adatbázis!H3763</f>
        <v>…</v>
      </c>
      <c r="L320" s="292" t="str">
        <f>Adatbázis!I3763</f>
        <v>…</v>
      </c>
    </row>
    <row r="321" spans="4:12">
      <c r="D321" t="str">
        <f>Adatbázis!B402</f>
        <v>megfelel a választott feltételeknek</v>
      </c>
      <c r="F321" s="293" t="s">
        <v>3669</v>
      </c>
      <c r="G321" s="291" t="str">
        <f>Adatbázis!D3764</f>
        <v>…</v>
      </c>
      <c r="H321" s="291" t="str">
        <f>Adatbázis!E3764</f>
        <v>…</v>
      </c>
      <c r="I321" s="291" t="str">
        <f>Adatbázis!F3764</f>
        <v>…</v>
      </c>
      <c r="J321" s="292" t="str">
        <f>Adatbázis!G3764</f>
        <v>…</v>
      </c>
      <c r="K321" s="292" t="str">
        <f>Adatbázis!H3764</f>
        <v>…</v>
      </c>
      <c r="L321" s="292" t="str">
        <f>Adatbázis!I3764</f>
        <v>…</v>
      </c>
    </row>
    <row r="322" spans="4:12">
      <c r="D322" t="str">
        <f>Adatbázis!B403</f>
        <v>megfelel a választott feltételeknek</v>
      </c>
      <c r="F322" s="293" t="s">
        <v>3679</v>
      </c>
      <c r="G322" s="291" t="str">
        <f>Adatbázis!D3765</f>
        <v>…</v>
      </c>
      <c r="H322" s="291" t="str">
        <f>Adatbázis!E3765</f>
        <v>…</v>
      </c>
      <c r="I322" s="291" t="str">
        <f>Adatbázis!F3765</f>
        <v>…</v>
      </c>
      <c r="J322" s="292" t="str">
        <f>Adatbázis!G3765</f>
        <v>…</v>
      </c>
      <c r="K322" s="292" t="str">
        <f>Adatbázis!H3765</f>
        <v>…</v>
      </c>
      <c r="L322" s="292" t="str">
        <f>Adatbázis!I3765</f>
        <v>…</v>
      </c>
    </row>
    <row r="323" spans="4:12">
      <c r="D323" t="str">
        <f>Adatbázis!B404</f>
        <v>megfelel a választott feltételeknek</v>
      </c>
      <c r="F323" s="293" t="s">
        <v>1303</v>
      </c>
      <c r="G323" s="291" t="str">
        <f>Adatbázis!D3766</f>
        <v>…</v>
      </c>
      <c r="H323" s="291" t="str">
        <f>Adatbázis!E3766</f>
        <v>…</v>
      </c>
      <c r="I323" s="291" t="str">
        <f>Adatbázis!F3766</f>
        <v>…</v>
      </c>
      <c r="J323" s="292" t="str">
        <f>Adatbázis!G3766</f>
        <v>…</v>
      </c>
      <c r="K323" s="292" t="str">
        <f>Adatbázis!H3766</f>
        <v>…</v>
      </c>
      <c r="L323" s="292" t="str">
        <f>Adatbázis!I3766</f>
        <v>…</v>
      </c>
    </row>
    <row r="324" spans="4:12">
      <c r="D324" t="str">
        <f>Adatbázis!B405</f>
        <v>megfelel a választott feltételeknek</v>
      </c>
      <c r="F324" s="293" t="s">
        <v>3698</v>
      </c>
      <c r="G324" s="291" t="str">
        <f>Adatbázis!D3767</f>
        <v>…</v>
      </c>
      <c r="H324" s="291" t="str">
        <f>Adatbázis!E3767</f>
        <v>…</v>
      </c>
      <c r="I324" s="291" t="str">
        <f>Adatbázis!F3767</f>
        <v>…</v>
      </c>
      <c r="J324" s="292" t="str">
        <f>Adatbázis!G3767</f>
        <v>…</v>
      </c>
      <c r="K324" s="292" t="str">
        <f>Adatbázis!H3767</f>
        <v>…</v>
      </c>
      <c r="L324" s="292" t="str">
        <f>Adatbázis!I3767</f>
        <v>…</v>
      </c>
    </row>
    <row r="325" spans="4:12">
      <c r="D325" t="str">
        <f>Adatbázis!B406</f>
        <v>megfelel a választott feltételeknek</v>
      </c>
      <c r="F325" s="293" t="s">
        <v>3707</v>
      </c>
      <c r="G325" s="291" t="str">
        <f>Adatbázis!D3768</f>
        <v>…</v>
      </c>
      <c r="H325" s="291" t="str">
        <f>Adatbázis!E3768</f>
        <v>…</v>
      </c>
      <c r="I325" s="291" t="str">
        <f>Adatbázis!F3768</f>
        <v>…</v>
      </c>
      <c r="J325" s="292" t="str">
        <f>Adatbázis!G3768</f>
        <v>…</v>
      </c>
      <c r="K325" s="292" t="str">
        <f>Adatbázis!H3768</f>
        <v>…</v>
      </c>
      <c r="L325" s="292" t="str">
        <f>Adatbázis!I3768</f>
        <v>…</v>
      </c>
    </row>
    <row r="326" spans="4:12">
      <c r="D326" t="str">
        <f>Adatbázis!B407</f>
        <v>megfelel a választott feltételeknek</v>
      </c>
      <c r="F326" s="293" t="s">
        <v>3720</v>
      </c>
      <c r="G326" s="291" t="str">
        <f>Adatbázis!D3769</f>
        <v>…</v>
      </c>
      <c r="H326" s="291" t="str">
        <f>Adatbázis!E3769</f>
        <v>…</v>
      </c>
      <c r="I326" s="291" t="str">
        <f>Adatbázis!F3769</f>
        <v>…</v>
      </c>
      <c r="J326" s="292" t="str">
        <f>Adatbázis!G3769</f>
        <v>…</v>
      </c>
      <c r="K326" s="292" t="str">
        <f>Adatbázis!H3769</f>
        <v>…</v>
      </c>
      <c r="L326" s="292" t="str">
        <f>Adatbázis!I3769</f>
        <v>…</v>
      </c>
    </row>
    <row r="327" spans="4:12">
      <c r="D327" t="str">
        <f>Adatbázis!B408</f>
        <v>megfelel a választott feltételeknek</v>
      </c>
      <c r="F327" s="293" t="s">
        <v>3738</v>
      </c>
      <c r="G327" s="291" t="str">
        <f>Adatbázis!D3770</f>
        <v>…</v>
      </c>
      <c r="H327" s="291" t="str">
        <f>Adatbázis!E3770</f>
        <v>…</v>
      </c>
      <c r="I327" s="291" t="str">
        <f>Adatbázis!F3770</f>
        <v>…</v>
      </c>
      <c r="J327" s="292" t="str">
        <f>Adatbázis!G3770</f>
        <v>…</v>
      </c>
      <c r="K327" s="292" t="str">
        <f>Adatbázis!H3770</f>
        <v>…</v>
      </c>
      <c r="L327" s="292" t="str">
        <f>Adatbázis!I3770</f>
        <v>…</v>
      </c>
    </row>
    <row r="328" spans="4:12">
      <c r="D328" t="str">
        <f>Adatbázis!B409</f>
        <v>megfelel a választott feltételeknek</v>
      </c>
      <c r="F328" s="293" t="s">
        <v>3753</v>
      </c>
      <c r="G328" s="291" t="str">
        <f>Adatbázis!D3771</f>
        <v>…</v>
      </c>
      <c r="H328" s="291" t="str">
        <f>Adatbázis!E3771</f>
        <v>…</v>
      </c>
      <c r="I328" s="291" t="str">
        <f>Adatbázis!F3771</f>
        <v>…</v>
      </c>
      <c r="J328" s="292" t="str">
        <f>Adatbázis!G3771</f>
        <v>…</v>
      </c>
      <c r="K328" s="292" t="str">
        <f>Adatbázis!H3771</f>
        <v>…</v>
      </c>
      <c r="L328" s="292" t="str">
        <f>Adatbázis!I3771</f>
        <v>…</v>
      </c>
    </row>
    <row r="329" spans="4:12">
      <c r="D329" t="str">
        <f>Adatbázis!B410</f>
        <v>megfelel a választott feltételeknek</v>
      </c>
      <c r="F329" s="293" t="s">
        <v>3769</v>
      </c>
      <c r="G329" s="291" t="str">
        <f>Adatbázis!D3772</f>
        <v>…</v>
      </c>
      <c r="H329" s="291" t="str">
        <f>Adatbázis!E3772</f>
        <v>…</v>
      </c>
      <c r="I329" s="291" t="str">
        <f>Adatbázis!F3772</f>
        <v>…</v>
      </c>
      <c r="J329" s="292" t="str">
        <f>Adatbázis!G3772</f>
        <v>…</v>
      </c>
      <c r="K329" s="292" t="str">
        <f>Adatbázis!H3772</f>
        <v>…</v>
      </c>
      <c r="L329" s="292" t="str">
        <f>Adatbázis!I3772</f>
        <v>…</v>
      </c>
    </row>
    <row r="330" spans="4:12">
      <c r="D330" t="str">
        <f>Adatbázis!B411</f>
        <v>megfelel a választott feltételeknek</v>
      </c>
      <c r="F330" s="293" t="s">
        <v>3783</v>
      </c>
      <c r="G330" s="291" t="str">
        <f>Adatbázis!D3773</f>
        <v>…</v>
      </c>
      <c r="H330" s="291" t="str">
        <f>Adatbázis!E3773</f>
        <v>…</v>
      </c>
      <c r="I330" s="291" t="str">
        <f>Adatbázis!F3773</f>
        <v>…</v>
      </c>
      <c r="J330" s="292" t="str">
        <f>Adatbázis!G3773</f>
        <v>…</v>
      </c>
      <c r="K330" s="292" t="str">
        <f>Adatbázis!H3773</f>
        <v>…</v>
      </c>
      <c r="L330" s="292" t="str">
        <f>Adatbázis!I3773</f>
        <v>…</v>
      </c>
    </row>
    <row r="331" spans="4:12">
      <c r="D331" t="str">
        <f>Adatbázis!B412</f>
        <v>megfelel a választott feltételeknek</v>
      </c>
      <c r="F331" s="293" t="s">
        <v>3789</v>
      </c>
      <c r="G331" s="291" t="str">
        <f>Adatbázis!D3774</f>
        <v>…</v>
      </c>
      <c r="H331" s="291" t="str">
        <f>Adatbázis!E3774</f>
        <v>…</v>
      </c>
      <c r="I331" s="291" t="str">
        <f>Adatbázis!F3774</f>
        <v>…</v>
      </c>
      <c r="J331" s="292" t="str">
        <f>Adatbázis!G3774</f>
        <v>…</v>
      </c>
      <c r="K331" s="292" t="str">
        <f>Adatbázis!H3774</f>
        <v>…</v>
      </c>
      <c r="L331" s="292" t="str">
        <f>Adatbázis!I3774</f>
        <v>…</v>
      </c>
    </row>
    <row r="332" spans="4:12">
      <c r="D332" t="str">
        <f>Adatbázis!B413</f>
        <v>megfelel a választott feltételeknek</v>
      </c>
      <c r="F332" s="293" t="s">
        <v>3794</v>
      </c>
      <c r="G332" s="291" t="str">
        <f>Adatbázis!D3775</f>
        <v>…</v>
      </c>
      <c r="H332" s="291" t="str">
        <f>Adatbázis!E3775</f>
        <v>…</v>
      </c>
      <c r="I332" s="291" t="str">
        <f>Adatbázis!F3775</f>
        <v>…</v>
      </c>
      <c r="J332" s="292" t="str">
        <f>Adatbázis!G3775</f>
        <v>…</v>
      </c>
      <c r="K332" s="292" t="str">
        <f>Adatbázis!H3775</f>
        <v>…</v>
      </c>
      <c r="L332" s="292" t="str">
        <f>Adatbázis!I3775</f>
        <v>…</v>
      </c>
    </row>
    <row r="333" spans="4:12">
      <c r="D333" t="str">
        <f>Adatbázis!B414</f>
        <v>megfelel a választott feltételeknek</v>
      </c>
      <c r="F333" s="293" t="s">
        <v>3809</v>
      </c>
      <c r="G333" s="291" t="str">
        <f>Adatbázis!D3776</f>
        <v>…</v>
      </c>
      <c r="H333" s="291" t="str">
        <f>Adatbázis!E3776</f>
        <v>…</v>
      </c>
      <c r="I333" s="291" t="str">
        <f>Adatbázis!F3776</f>
        <v>…</v>
      </c>
      <c r="J333" s="292" t="str">
        <f>Adatbázis!G3776</f>
        <v>…</v>
      </c>
      <c r="K333" s="292" t="str">
        <f>Adatbázis!H3776</f>
        <v>…</v>
      </c>
      <c r="L333" s="292" t="str">
        <f>Adatbázis!I3776</f>
        <v>…</v>
      </c>
    </row>
    <row r="334" spans="4:12">
      <c r="D334" t="str">
        <f>Adatbázis!B415</f>
        <v>megfelel a választott feltételeknek</v>
      </c>
      <c r="F334" s="293" t="s">
        <v>3817</v>
      </c>
      <c r="G334" s="291" t="str">
        <f>Adatbázis!D3777</f>
        <v>…</v>
      </c>
      <c r="H334" s="291" t="str">
        <f>Adatbázis!E3777</f>
        <v>…</v>
      </c>
      <c r="I334" s="291" t="str">
        <f>Adatbázis!F3777</f>
        <v>…</v>
      </c>
      <c r="J334" s="292" t="str">
        <f>Adatbázis!G3777</f>
        <v>…</v>
      </c>
      <c r="K334" s="292" t="str">
        <f>Adatbázis!H3777</f>
        <v>…</v>
      </c>
      <c r="L334" s="292" t="str">
        <f>Adatbázis!I3777</f>
        <v>…</v>
      </c>
    </row>
    <row r="335" spans="4:12">
      <c r="D335" t="str">
        <f>Adatbázis!B416</f>
        <v>megfelel a választott feltételeknek</v>
      </c>
      <c r="F335" s="293" t="s">
        <v>3831</v>
      </c>
      <c r="G335" s="291" t="str">
        <f>Adatbázis!D3778</f>
        <v>…</v>
      </c>
      <c r="H335" s="291" t="str">
        <f>Adatbázis!E3778</f>
        <v>…</v>
      </c>
      <c r="I335" s="291" t="str">
        <f>Adatbázis!F3778</f>
        <v>…</v>
      </c>
      <c r="J335" s="292" t="str">
        <f>Adatbázis!G3778</f>
        <v>…</v>
      </c>
      <c r="K335" s="292" t="str">
        <f>Adatbázis!H3778</f>
        <v>…</v>
      </c>
      <c r="L335" s="292" t="str">
        <f>Adatbázis!I3778</f>
        <v>…</v>
      </c>
    </row>
    <row r="336" spans="4:12">
      <c r="D336" t="str">
        <f>Adatbázis!B417</f>
        <v>megfelel a választott feltételeknek</v>
      </c>
      <c r="F336" s="293" t="s">
        <v>3843</v>
      </c>
      <c r="G336" s="291" t="str">
        <f>Adatbázis!D3779</f>
        <v>…</v>
      </c>
      <c r="H336" s="291" t="str">
        <f>Adatbázis!E3779</f>
        <v>…</v>
      </c>
      <c r="I336" s="291" t="str">
        <f>Adatbázis!F3779</f>
        <v>…</v>
      </c>
      <c r="J336" s="292" t="str">
        <f>Adatbázis!G3779</f>
        <v>…</v>
      </c>
      <c r="K336" s="292" t="str">
        <f>Adatbázis!H3779</f>
        <v>…</v>
      </c>
      <c r="L336" s="292" t="str">
        <f>Adatbázis!I3779</f>
        <v>…</v>
      </c>
    </row>
    <row r="337" spans="4:12">
      <c r="D337" t="str">
        <f>Adatbázis!B418</f>
        <v>megfelel a választott feltételeknek</v>
      </c>
      <c r="F337" s="293" t="s">
        <v>3856</v>
      </c>
      <c r="G337" s="291" t="str">
        <f>Adatbázis!D3780</f>
        <v>…</v>
      </c>
      <c r="H337" s="291" t="str">
        <f>Adatbázis!E3780</f>
        <v>…</v>
      </c>
      <c r="I337" s="291" t="str">
        <f>Adatbázis!F3780</f>
        <v>…</v>
      </c>
      <c r="J337" s="292" t="str">
        <f>Adatbázis!G3780</f>
        <v>…</v>
      </c>
      <c r="K337" s="292" t="str">
        <f>Adatbázis!H3780</f>
        <v>…</v>
      </c>
      <c r="L337" s="292" t="str">
        <f>Adatbázis!I3780</f>
        <v>…</v>
      </c>
    </row>
    <row r="338" spans="4:12">
      <c r="D338" t="str">
        <f>Adatbázis!B419</f>
        <v>megfelel a választott feltételeknek</v>
      </c>
      <c r="F338" s="293" t="s">
        <v>3869</v>
      </c>
      <c r="G338" s="291" t="str">
        <f>Adatbázis!D3781</f>
        <v>…</v>
      </c>
      <c r="H338" s="291" t="str">
        <f>Adatbázis!E3781</f>
        <v>…</v>
      </c>
      <c r="I338" s="291" t="str">
        <f>Adatbázis!F3781</f>
        <v>…</v>
      </c>
      <c r="J338" s="292" t="str">
        <f>Adatbázis!G3781</f>
        <v>…</v>
      </c>
      <c r="K338" s="292" t="str">
        <f>Adatbázis!H3781</f>
        <v>…</v>
      </c>
      <c r="L338" s="292" t="str">
        <f>Adatbázis!I3781</f>
        <v>…</v>
      </c>
    </row>
    <row r="339" spans="4:12">
      <c r="D339" t="str">
        <f>Adatbázis!B420</f>
        <v>megfelel a választott feltételeknek</v>
      </c>
      <c r="F339" s="293" t="s">
        <v>3878</v>
      </c>
      <c r="G339" s="291" t="str">
        <f>Adatbázis!D3782</f>
        <v>…</v>
      </c>
      <c r="H339" s="291" t="str">
        <f>Adatbázis!E3782</f>
        <v>…</v>
      </c>
      <c r="I339" s="291" t="str">
        <f>Adatbázis!F3782</f>
        <v>…</v>
      </c>
      <c r="J339" s="292" t="str">
        <f>Adatbázis!G3782</f>
        <v>…</v>
      </c>
      <c r="K339" s="292" t="str">
        <f>Adatbázis!H3782</f>
        <v>…</v>
      </c>
      <c r="L339" s="292" t="str">
        <f>Adatbázis!I3782</f>
        <v>…</v>
      </c>
    </row>
    <row r="340" spans="4:12">
      <c r="D340" t="str">
        <f>Adatbázis!B421</f>
        <v>megfelel a választott feltételeknek</v>
      </c>
      <c r="F340" s="293" t="s">
        <v>3886</v>
      </c>
      <c r="G340" s="291" t="str">
        <f>Adatbázis!D3783</f>
        <v>…</v>
      </c>
      <c r="H340" s="291" t="str">
        <f>Adatbázis!E3783</f>
        <v>…</v>
      </c>
      <c r="I340" s="291" t="str">
        <f>Adatbázis!F3783</f>
        <v>…</v>
      </c>
      <c r="J340" s="292" t="str">
        <f>Adatbázis!G3783</f>
        <v>…</v>
      </c>
      <c r="K340" s="292" t="str">
        <f>Adatbázis!H3783</f>
        <v>…</v>
      </c>
      <c r="L340" s="292" t="str">
        <f>Adatbázis!I3783</f>
        <v>…</v>
      </c>
    </row>
    <row r="341" spans="4:12">
      <c r="D341" t="str">
        <f>Adatbázis!B422</f>
        <v>megfelel a választott feltételeknek</v>
      </c>
      <c r="F341" s="293" t="s">
        <v>3897</v>
      </c>
      <c r="G341" s="291" t="str">
        <f>Adatbázis!D3784</f>
        <v>…</v>
      </c>
      <c r="H341" s="291" t="str">
        <f>Adatbázis!E3784</f>
        <v>…</v>
      </c>
      <c r="I341" s="291" t="str">
        <f>Adatbázis!F3784</f>
        <v>…</v>
      </c>
      <c r="J341" s="292" t="str">
        <f>Adatbázis!G3784</f>
        <v>…</v>
      </c>
      <c r="K341" s="292" t="str">
        <f>Adatbázis!H3784</f>
        <v>…</v>
      </c>
      <c r="L341" s="292" t="str">
        <f>Adatbázis!I3784</f>
        <v>…</v>
      </c>
    </row>
    <row r="342" spans="4:12">
      <c r="D342" t="str">
        <f>Adatbázis!B423</f>
        <v>megfelel a választott feltételeknek</v>
      </c>
      <c r="F342" s="293" t="s">
        <v>3910</v>
      </c>
      <c r="G342" s="291" t="str">
        <f>Adatbázis!D3785</f>
        <v>…</v>
      </c>
      <c r="H342" s="291" t="str">
        <f>Adatbázis!E3785</f>
        <v>…</v>
      </c>
      <c r="I342" s="291" t="str">
        <f>Adatbázis!F3785</f>
        <v>…</v>
      </c>
      <c r="J342" s="292" t="str">
        <f>Adatbázis!G3785</f>
        <v>…</v>
      </c>
      <c r="K342" s="292" t="str">
        <f>Adatbázis!H3785</f>
        <v>…</v>
      </c>
      <c r="L342" s="292" t="str">
        <f>Adatbázis!I3785</f>
        <v>…</v>
      </c>
    </row>
    <row r="343" spans="4:12">
      <c r="D343" t="str">
        <f>Adatbázis!B424</f>
        <v>megfelel a választott feltételeknek</v>
      </c>
      <c r="F343" s="293" t="s">
        <v>3917</v>
      </c>
      <c r="G343" s="291" t="str">
        <f>Adatbázis!D3786</f>
        <v>…</v>
      </c>
      <c r="H343" s="291" t="str">
        <f>Adatbázis!E3786</f>
        <v>…</v>
      </c>
      <c r="I343" s="291" t="str">
        <f>Adatbázis!F3786</f>
        <v>…</v>
      </c>
      <c r="J343" s="292" t="str">
        <f>Adatbázis!G3786</f>
        <v>…</v>
      </c>
      <c r="K343" s="292" t="str">
        <f>Adatbázis!H3786</f>
        <v>…</v>
      </c>
      <c r="L343" s="292" t="str">
        <f>Adatbázis!I3786</f>
        <v>…</v>
      </c>
    </row>
    <row r="344" spans="4:12">
      <c r="D344" t="str">
        <f>Adatbázis!B425</f>
        <v>megfelel a választott feltételeknek</v>
      </c>
      <c r="F344" s="293" t="s">
        <v>3933</v>
      </c>
      <c r="G344" s="291" t="str">
        <f>Adatbázis!D3787</f>
        <v>…</v>
      </c>
      <c r="H344" s="291" t="str">
        <f>Adatbázis!E3787</f>
        <v>…</v>
      </c>
      <c r="I344" s="291" t="str">
        <f>Adatbázis!F3787</f>
        <v>…</v>
      </c>
      <c r="J344" s="292" t="str">
        <f>Adatbázis!G3787</f>
        <v>…</v>
      </c>
      <c r="K344" s="292" t="str">
        <f>Adatbázis!H3787</f>
        <v>…</v>
      </c>
      <c r="L344" s="292" t="str">
        <f>Adatbázis!I3787</f>
        <v>…</v>
      </c>
    </row>
    <row r="345" spans="4:12">
      <c r="D345" t="str">
        <f>Adatbázis!B426</f>
        <v>megfelel a választott feltételeknek</v>
      </c>
      <c r="F345" s="293" t="s">
        <v>3946</v>
      </c>
      <c r="G345" s="291" t="str">
        <f>Adatbázis!D3788</f>
        <v>…</v>
      </c>
      <c r="H345" s="291" t="str">
        <f>Adatbázis!E3788</f>
        <v>…</v>
      </c>
      <c r="I345" s="291" t="str">
        <f>Adatbázis!F3788</f>
        <v>…</v>
      </c>
      <c r="J345" s="292" t="str">
        <f>Adatbázis!G3788</f>
        <v>…</v>
      </c>
      <c r="K345" s="292" t="str">
        <f>Adatbázis!H3788</f>
        <v>…</v>
      </c>
      <c r="L345" s="292" t="str">
        <f>Adatbázis!I3788</f>
        <v>…</v>
      </c>
    </row>
    <row r="346" spans="4:12">
      <c r="D346" t="str">
        <f>Adatbázis!B427</f>
        <v>megfelel a választott feltételeknek</v>
      </c>
      <c r="F346" s="293" t="s">
        <v>3961</v>
      </c>
      <c r="G346" s="291" t="str">
        <f>Adatbázis!D3789</f>
        <v>…</v>
      </c>
      <c r="H346" s="291" t="str">
        <f>Adatbázis!E3789</f>
        <v>…</v>
      </c>
      <c r="I346" s="291" t="str">
        <f>Adatbázis!F3789</f>
        <v>…</v>
      </c>
      <c r="J346" s="292" t="str">
        <f>Adatbázis!G3789</f>
        <v>…</v>
      </c>
      <c r="K346" s="292" t="str">
        <f>Adatbázis!H3789</f>
        <v>…</v>
      </c>
      <c r="L346" s="292" t="str">
        <f>Adatbázis!I3789</f>
        <v>…</v>
      </c>
    </row>
    <row r="347" spans="4:12">
      <c r="D347" t="str">
        <f>Adatbázis!B428</f>
        <v>megfelel a választott feltételeknek</v>
      </c>
      <c r="F347" s="293" t="s">
        <v>3977</v>
      </c>
      <c r="G347" s="291" t="str">
        <f>Adatbázis!D3790</f>
        <v>…</v>
      </c>
      <c r="H347" s="291" t="str">
        <f>Adatbázis!E3790</f>
        <v>…</v>
      </c>
      <c r="I347" s="291" t="str">
        <f>Adatbázis!F3790</f>
        <v>…</v>
      </c>
      <c r="J347" s="292" t="str">
        <f>Adatbázis!G3790</f>
        <v>…</v>
      </c>
      <c r="K347" s="292" t="str">
        <f>Adatbázis!H3790</f>
        <v>…</v>
      </c>
      <c r="L347" s="292" t="str">
        <f>Adatbázis!I3790</f>
        <v>…</v>
      </c>
    </row>
    <row r="348" spans="4:12">
      <c r="D348" t="str">
        <f>Adatbázis!B429</f>
        <v>megfelel a választott feltételeknek</v>
      </c>
      <c r="F348" s="293" t="s">
        <v>3992</v>
      </c>
      <c r="G348" s="291" t="str">
        <f>Adatbázis!D3791</f>
        <v>…</v>
      </c>
      <c r="H348" s="291" t="str">
        <f>Adatbázis!E3791</f>
        <v>…</v>
      </c>
      <c r="I348" s="291" t="str">
        <f>Adatbázis!F3791</f>
        <v>…</v>
      </c>
      <c r="J348" s="292" t="str">
        <f>Adatbázis!G3791</f>
        <v>…</v>
      </c>
      <c r="K348" s="292" t="str">
        <f>Adatbázis!H3791</f>
        <v>…</v>
      </c>
      <c r="L348" s="292" t="str">
        <f>Adatbázis!I3791</f>
        <v>…</v>
      </c>
    </row>
    <row r="349" spans="4:12">
      <c r="D349" t="str">
        <f>Adatbázis!B430</f>
        <v>megfelel a választott feltételeknek</v>
      </c>
      <c r="F349" s="293" t="s">
        <v>4005</v>
      </c>
      <c r="G349" s="291" t="str">
        <f>Adatbázis!D3792</f>
        <v>…</v>
      </c>
      <c r="H349" s="291" t="str">
        <f>Adatbázis!E3792</f>
        <v>…</v>
      </c>
      <c r="I349" s="291" t="str">
        <f>Adatbázis!F3792</f>
        <v>…</v>
      </c>
      <c r="J349" s="292" t="str">
        <f>Adatbázis!G3792</f>
        <v>…</v>
      </c>
      <c r="K349" s="292" t="str">
        <f>Adatbázis!H3792</f>
        <v>…</v>
      </c>
      <c r="L349" s="292" t="str">
        <f>Adatbázis!I3792</f>
        <v>…</v>
      </c>
    </row>
    <row r="350" spans="4:12">
      <c r="D350" t="str">
        <f>Adatbázis!B431</f>
        <v>megfelel a választott feltételeknek</v>
      </c>
      <c r="F350" s="293" t="s">
        <v>4020</v>
      </c>
      <c r="G350" s="291" t="str">
        <f>Adatbázis!D3793</f>
        <v>…</v>
      </c>
      <c r="H350" s="291" t="str">
        <f>Adatbázis!E3793</f>
        <v>…</v>
      </c>
      <c r="I350" s="291" t="str">
        <f>Adatbázis!F3793</f>
        <v>…</v>
      </c>
      <c r="J350" s="292" t="str">
        <f>Adatbázis!G3793</f>
        <v>…</v>
      </c>
      <c r="K350" s="292" t="str">
        <f>Adatbázis!H3793</f>
        <v>…</v>
      </c>
      <c r="L350" s="292" t="str">
        <f>Adatbázis!I3793</f>
        <v>…</v>
      </c>
    </row>
    <row r="351" spans="4:12">
      <c r="D351" t="str">
        <f>Adatbázis!B432</f>
        <v>megfelel a választott feltételeknek</v>
      </c>
      <c r="F351" s="293" t="s">
        <v>4025</v>
      </c>
      <c r="G351" s="291" t="str">
        <f>Adatbázis!D3794</f>
        <v>…</v>
      </c>
      <c r="H351" s="291" t="str">
        <f>Adatbázis!E3794</f>
        <v>…</v>
      </c>
      <c r="I351" s="291" t="str">
        <f>Adatbázis!F3794</f>
        <v>…</v>
      </c>
      <c r="J351" s="292" t="str">
        <f>Adatbázis!G3794</f>
        <v>…</v>
      </c>
      <c r="K351" s="292" t="str">
        <f>Adatbázis!H3794</f>
        <v>…</v>
      </c>
      <c r="L351" s="292" t="str">
        <f>Adatbázis!I3794</f>
        <v>…</v>
      </c>
    </row>
    <row r="352" spans="4:12">
      <c r="D352" t="str">
        <f>Adatbázis!B433</f>
        <v>megfelel a választott feltételeknek</v>
      </c>
      <c r="F352" s="293" t="s">
        <v>3015</v>
      </c>
      <c r="G352" s="291" t="str">
        <f>Adatbázis!D3795</f>
        <v>…</v>
      </c>
      <c r="H352" s="291" t="str">
        <f>Adatbázis!E3795</f>
        <v>…</v>
      </c>
      <c r="I352" s="291" t="str">
        <f>Adatbázis!F3795</f>
        <v>…</v>
      </c>
      <c r="J352" s="292" t="str">
        <f>Adatbázis!G3795</f>
        <v>…</v>
      </c>
      <c r="K352" s="292" t="str">
        <f>Adatbázis!H3795</f>
        <v>…</v>
      </c>
      <c r="L352" s="292" t="str">
        <f>Adatbázis!I3795</f>
        <v>…</v>
      </c>
    </row>
    <row r="353" spans="4:12">
      <c r="D353" t="str">
        <f>Adatbázis!B434</f>
        <v>megfelel a választott feltételeknek</v>
      </c>
      <c r="F353" s="293" t="s">
        <v>4041</v>
      </c>
      <c r="G353" s="291" t="str">
        <f>Adatbázis!D3796</f>
        <v>…</v>
      </c>
      <c r="H353" s="291" t="str">
        <f>Adatbázis!E3796</f>
        <v>…</v>
      </c>
      <c r="I353" s="291" t="str">
        <f>Adatbázis!F3796</f>
        <v>…</v>
      </c>
      <c r="J353" s="292" t="str">
        <f>Adatbázis!G3796</f>
        <v>…</v>
      </c>
      <c r="K353" s="292" t="str">
        <f>Adatbázis!H3796</f>
        <v>…</v>
      </c>
      <c r="L353" s="292" t="str">
        <f>Adatbázis!I3796</f>
        <v>…</v>
      </c>
    </row>
    <row r="354" spans="4:12">
      <c r="D354" t="str">
        <f>Adatbázis!B435</f>
        <v>megfelel a választott feltételeknek</v>
      </c>
      <c r="F354" s="293" t="s">
        <v>3455</v>
      </c>
      <c r="G354" s="291" t="str">
        <f>Adatbázis!D3797</f>
        <v>…</v>
      </c>
      <c r="H354" s="291" t="str">
        <f>Adatbázis!E3797</f>
        <v>…</v>
      </c>
      <c r="I354" s="291" t="str">
        <f>Adatbázis!F3797</f>
        <v>…</v>
      </c>
      <c r="J354" s="292" t="str">
        <f>Adatbázis!G3797</f>
        <v>…</v>
      </c>
      <c r="K354" s="292" t="str">
        <f>Adatbázis!H3797</f>
        <v>…</v>
      </c>
      <c r="L354" s="292" t="str">
        <f>Adatbázis!I3797</f>
        <v>…</v>
      </c>
    </row>
    <row r="355" spans="4:12">
      <c r="D355" t="str">
        <f>Adatbázis!B436</f>
        <v>megfelel a választott feltételeknek</v>
      </c>
      <c r="F355" s="293" t="s">
        <v>4058</v>
      </c>
      <c r="G355" s="291" t="str">
        <f>Adatbázis!D3798</f>
        <v>…</v>
      </c>
      <c r="H355" s="291" t="str">
        <f>Adatbázis!E3798</f>
        <v>…</v>
      </c>
      <c r="I355" s="291" t="str">
        <f>Adatbázis!F3798</f>
        <v>…</v>
      </c>
      <c r="J355" s="292" t="str">
        <f>Adatbázis!G3798</f>
        <v>…</v>
      </c>
      <c r="K355" s="292" t="str">
        <f>Adatbázis!H3798</f>
        <v>…</v>
      </c>
      <c r="L355" s="292" t="str">
        <f>Adatbázis!I3798</f>
        <v>…</v>
      </c>
    </row>
    <row r="356" spans="4:12">
      <c r="D356" t="str">
        <f>Adatbázis!B437</f>
        <v>megfelel a választott feltételeknek</v>
      </c>
      <c r="F356" s="293" t="s">
        <v>4065</v>
      </c>
      <c r="G356" s="291" t="str">
        <f>Adatbázis!D3799</f>
        <v>…</v>
      </c>
      <c r="H356" s="291" t="str">
        <f>Adatbázis!E3799</f>
        <v>…</v>
      </c>
      <c r="I356" s="291" t="str">
        <f>Adatbázis!F3799</f>
        <v>…</v>
      </c>
      <c r="J356" s="292" t="str">
        <f>Adatbázis!G3799</f>
        <v>…</v>
      </c>
      <c r="K356" s="292" t="str">
        <f>Adatbázis!H3799</f>
        <v>…</v>
      </c>
      <c r="L356" s="292" t="str">
        <f>Adatbázis!I3799</f>
        <v>…</v>
      </c>
    </row>
    <row r="357" spans="4:12">
      <c r="D357" t="str">
        <f>Adatbázis!B438</f>
        <v>megfelel a választott feltételeknek</v>
      </c>
      <c r="F357" s="293" t="s">
        <v>4076</v>
      </c>
      <c r="G357" s="291" t="str">
        <f>Adatbázis!D3800</f>
        <v>…</v>
      </c>
      <c r="H357" s="291" t="str">
        <f>Adatbázis!E3800</f>
        <v>…</v>
      </c>
      <c r="I357" s="291" t="str">
        <f>Adatbázis!F3800</f>
        <v>…</v>
      </c>
      <c r="J357" s="292" t="str">
        <f>Adatbázis!G3800</f>
        <v>…</v>
      </c>
      <c r="K357" s="292" t="str">
        <f>Adatbázis!H3800</f>
        <v>…</v>
      </c>
      <c r="L357" s="292" t="str">
        <f>Adatbázis!I3800</f>
        <v>…</v>
      </c>
    </row>
    <row r="358" spans="4:12">
      <c r="D358" t="str">
        <f>Adatbázis!B439</f>
        <v>megfelel a választott feltételeknek</v>
      </c>
      <c r="F358" s="293" t="s">
        <v>4091</v>
      </c>
      <c r="G358" s="291" t="str">
        <f>Adatbázis!D3801</f>
        <v>…</v>
      </c>
      <c r="H358" s="291" t="str">
        <f>Adatbázis!E3801</f>
        <v>…</v>
      </c>
      <c r="I358" s="291" t="str">
        <f>Adatbázis!F3801</f>
        <v>…</v>
      </c>
      <c r="J358" s="292" t="str">
        <f>Adatbázis!G3801</f>
        <v>…</v>
      </c>
      <c r="K358" s="292" t="str">
        <f>Adatbázis!H3801</f>
        <v>…</v>
      </c>
      <c r="L358" s="292" t="str">
        <f>Adatbázis!I3801</f>
        <v>…</v>
      </c>
    </row>
    <row r="359" spans="4:12">
      <c r="D359" t="str">
        <f>Adatbázis!B440</f>
        <v>megfelel a választott feltételeknek</v>
      </c>
      <c r="F359" s="293" t="s">
        <v>4105</v>
      </c>
      <c r="G359" s="291" t="str">
        <f>Adatbázis!D3802</f>
        <v>…</v>
      </c>
      <c r="H359" s="291" t="str">
        <f>Adatbázis!E3802</f>
        <v>…</v>
      </c>
      <c r="I359" s="291" t="str">
        <f>Adatbázis!F3802</f>
        <v>…</v>
      </c>
      <c r="J359" s="292" t="str">
        <f>Adatbázis!G3802</f>
        <v>…</v>
      </c>
      <c r="K359" s="292" t="str">
        <f>Adatbázis!H3802</f>
        <v>…</v>
      </c>
      <c r="L359" s="292" t="str">
        <f>Adatbázis!I3802</f>
        <v>…</v>
      </c>
    </row>
    <row r="360" spans="4:12">
      <c r="D360" t="str">
        <f>Adatbázis!B441</f>
        <v>megfelel a választott feltételeknek</v>
      </c>
      <c r="F360" s="293" t="s">
        <v>4113</v>
      </c>
      <c r="G360" s="291" t="str">
        <f>Adatbázis!D3803</f>
        <v>…</v>
      </c>
      <c r="H360" s="291" t="str">
        <f>Adatbázis!E3803</f>
        <v>…</v>
      </c>
      <c r="I360" s="291" t="str">
        <f>Adatbázis!F3803</f>
        <v>…</v>
      </c>
      <c r="J360" s="292" t="str">
        <f>Adatbázis!G3803</f>
        <v>…</v>
      </c>
      <c r="K360" s="292" t="str">
        <f>Adatbázis!H3803</f>
        <v>…</v>
      </c>
      <c r="L360" s="292" t="str">
        <f>Adatbázis!I3803</f>
        <v>…</v>
      </c>
    </row>
    <row r="361" spans="4:12">
      <c r="D361" t="str">
        <f>Adatbázis!B442</f>
        <v>megfelel a választott feltételeknek</v>
      </c>
      <c r="F361" s="293" t="s">
        <v>4125</v>
      </c>
      <c r="G361" s="291" t="str">
        <f>Adatbázis!D3804</f>
        <v>…</v>
      </c>
      <c r="H361" s="291" t="str">
        <f>Adatbázis!E3804</f>
        <v>…</v>
      </c>
      <c r="I361" s="291" t="str">
        <f>Adatbázis!F3804</f>
        <v>…</v>
      </c>
      <c r="J361" s="292" t="str">
        <f>Adatbázis!G3804</f>
        <v>…</v>
      </c>
      <c r="K361" s="292" t="str">
        <f>Adatbázis!H3804</f>
        <v>…</v>
      </c>
      <c r="L361" s="292" t="str">
        <f>Adatbázis!I3804</f>
        <v>…</v>
      </c>
    </row>
    <row r="362" spans="4:12">
      <c r="D362" t="str">
        <f>Adatbázis!B443</f>
        <v>megfelel a választott feltételeknek</v>
      </c>
      <c r="F362" s="293" t="s">
        <v>4139</v>
      </c>
      <c r="G362" s="291" t="str">
        <f>Adatbázis!D3805</f>
        <v>…</v>
      </c>
      <c r="H362" s="291" t="str">
        <f>Adatbázis!E3805</f>
        <v>…</v>
      </c>
      <c r="I362" s="291" t="str">
        <f>Adatbázis!F3805</f>
        <v>…</v>
      </c>
      <c r="J362" s="292" t="str">
        <f>Adatbázis!G3805</f>
        <v>…</v>
      </c>
      <c r="K362" s="292" t="str">
        <f>Adatbázis!H3805</f>
        <v>…</v>
      </c>
      <c r="L362" s="292" t="str">
        <f>Adatbázis!I3805</f>
        <v>…</v>
      </c>
    </row>
    <row r="363" spans="4:12">
      <c r="D363" t="str">
        <f>Adatbázis!B444</f>
        <v>megfelel a választott feltételeknek</v>
      </c>
      <c r="F363" s="293" t="s">
        <v>4152</v>
      </c>
      <c r="G363" s="291" t="str">
        <f>Adatbázis!D3806</f>
        <v>…</v>
      </c>
      <c r="H363" s="291" t="str">
        <f>Adatbázis!E3806</f>
        <v>…</v>
      </c>
      <c r="I363" s="291" t="str">
        <f>Adatbázis!F3806</f>
        <v>…</v>
      </c>
      <c r="J363" s="292" t="str">
        <f>Adatbázis!G3806</f>
        <v>…</v>
      </c>
      <c r="K363" s="292" t="str">
        <f>Adatbázis!H3806</f>
        <v>…</v>
      </c>
      <c r="L363" s="292" t="str">
        <f>Adatbázis!I3806</f>
        <v>…</v>
      </c>
    </row>
    <row r="364" spans="4:12">
      <c r="D364" t="str">
        <f>Adatbázis!B445</f>
        <v>megfelel a választott feltételeknek</v>
      </c>
      <c r="F364" s="293" t="s">
        <v>4162</v>
      </c>
      <c r="G364" s="291" t="str">
        <f>Adatbázis!D3807</f>
        <v>…</v>
      </c>
      <c r="H364" s="291" t="str">
        <f>Adatbázis!E3807</f>
        <v>…</v>
      </c>
      <c r="I364" s="291" t="str">
        <f>Adatbázis!F3807</f>
        <v>…</v>
      </c>
      <c r="J364" s="292" t="str">
        <f>Adatbázis!G3807</f>
        <v>…</v>
      </c>
      <c r="K364" s="292" t="str">
        <f>Adatbázis!H3807</f>
        <v>…</v>
      </c>
      <c r="L364" s="292" t="str">
        <f>Adatbázis!I3807</f>
        <v>…</v>
      </c>
    </row>
    <row r="365" spans="4:12">
      <c r="D365" t="str">
        <f>Adatbázis!B446</f>
        <v>megfelel a választott feltételeknek</v>
      </c>
      <c r="F365" s="293" t="s">
        <v>4170</v>
      </c>
      <c r="G365" s="291" t="str">
        <f>Adatbázis!D3808</f>
        <v>…</v>
      </c>
      <c r="H365" s="291" t="str">
        <f>Adatbázis!E3808</f>
        <v>…</v>
      </c>
      <c r="I365" s="291" t="str">
        <f>Adatbázis!F3808</f>
        <v>…</v>
      </c>
      <c r="J365" s="292" t="str">
        <f>Adatbázis!G3808</f>
        <v>…</v>
      </c>
      <c r="K365" s="292" t="str">
        <f>Adatbázis!H3808</f>
        <v>…</v>
      </c>
      <c r="L365" s="292" t="str">
        <f>Adatbázis!I3808</f>
        <v>…</v>
      </c>
    </row>
    <row r="366" spans="4:12">
      <c r="D366" t="str">
        <f>Adatbázis!B447</f>
        <v>megfelel a választott feltételeknek</v>
      </c>
      <c r="F366" s="293" t="s">
        <v>72</v>
      </c>
      <c r="G366" s="291" t="str">
        <f>Adatbázis!D3809</f>
        <v>…</v>
      </c>
      <c r="H366" s="291" t="str">
        <f>Adatbázis!E3809</f>
        <v>…</v>
      </c>
      <c r="I366" s="291" t="str">
        <f>Adatbázis!F3809</f>
        <v>…</v>
      </c>
      <c r="J366" s="292" t="str">
        <f>Adatbázis!G3809</f>
        <v>…</v>
      </c>
      <c r="K366" s="292" t="str">
        <f>Adatbázis!H3809</f>
        <v>…</v>
      </c>
      <c r="L366" s="292" t="str">
        <f>Adatbázis!I3809</f>
        <v>…</v>
      </c>
    </row>
    <row r="367" spans="4:12">
      <c r="D367" t="str">
        <f>Adatbázis!B448</f>
        <v>megfelel a választott feltételeknek</v>
      </c>
      <c r="F367" s="293" t="s">
        <v>4183</v>
      </c>
      <c r="G367" s="291" t="str">
        <f>Adatbázis!D3810</f>
        <v>…</v>
      </c>
      <c r="H367" s="291" t="str">
        <f>Adatbázis!E3810</f>
        <v>…</v>
      </c>
      <c r="I367" s="291" t="str">
        <f>Adatbázis!F3810</f>
        <v>…</v>
      </c>
      <c r="J367" s="292" t="str">
        <f>Adatbázis!G3810</f>
        <v>…</v>
      </c>
      <c r="K367" s="292" t="str">
        <f>Adatbázis!H3810</f>
        <v>…</v>
      </c>
      <c r="L367" s="292" t="str">
        <f>Adatbázis!I3810</f>
        <v>…</v>
      </c>
    </row>
    <row r="368" spans="4:12">
      <c r="D368" t="str">
        <f>Adatbázis!B449</f>
        <v>megfelel a választott feltételeknek</v>
      </c>
      <c r="F368" s="293" t="s">
        <v>4193</v>
      </c>
      <c r="G368" s="291" t="str">
        <f>Adatbázis!D3811</f>
        <v>…</v>
      </c>
      <c r="H368" s="291" t="str">
        <f>Adatbázis!E3811</f>
        <v>…</v>
      </c>
      <c r="I368" s="291" t="str">
        <f>Adatbázis!F3811</f>
        <v>…</v>
      </c>
      <c r="J368" s="292" t="str">
        <f>Adatbázis!G3811</f>
        <v>…</v>
      </c>
      <c r="K368" s="292" t="str">
        <f>Adatbázis!H3811</f>
        <v>…</v>
      </c>
      <c r="L368" s="292" t="str">
        <f>Adatbázis!I3811</f>
        <v>…</v>
      </c>
    </row>
    <row r="369" spans="4:12">
      <c r="D369" t="str">
        <f>Adatbázis!B450</f>
        <v>megfelel a választott feltételeknek</v>
      </c>
      <c r="F369" s="293" t="s">
        <v>3173</v>
      </c>
      <c r="G369" s="291" t="str">
        <f>Adatbázis!D3812</f>
        <v>…</v>
      </c>
      <c r="H369" s="291" t="str">
        <f>Adatbázis!E3812</f>
        <v>…</v>
      </c>
      <c r="I369" s="291" t="str">
        <f>Adatbázis!F3812</f>
        <v>…</v>
      </c>
      <c r="J369" s="292" t="str">
        <f>Adatbázis!G3812</f>
        <v>…</v>
      </c>
      <c r="K369" s="292" t="str">
        <f>Adatbázis!H3812</f>
        <v>…</v>
      </c>
      <c r="L369" s="292" t="str">
        <f>Adatbázis!I3812</f>
        <v>…</v>
      </c>
    </row>
    <row r="370" spans="4:12">
      <c r="D370" t="str">
        <f>Adatbázis!B451</f>
        <v>megfelel a választott feltételeknek</v>
      </c>
      <c r="F370" s="293" t="s">
        <v>4212</v>
      </c>
      <c r="G370" s="291" t="str">
        <f>Adatbázis!D3813</f>
        <v>…</v>
      </c>
      <c r="H370" s="291" t="str">
        <f>Adatbázis!E3813</f>
        <v>…</v>
      </c>
      <c r="I370" s="291" t="str">
        <f>Adatbázis!F3813</f>
        <v>…</v>
      </c>
      <c r="J370" s="292" t="str">
        <f>Adatbázis!G3813</f>
        <v>…</v>
      </c>
      <c r="K370" s="292" t="str">
        <f>Adatbázis!H3813</f>
        <v>…</v>
      </c>
      <c r="L370" s="292" t="str">
        <f>Adatbázis!I3813</f>
        <v>…</v>
      </c>
    </row>
    <row r="371" spans="4:12">
      <c r="D371" t="str">
        <f>Adatbázis!B452</f>
        <v>megfelel a választott feltételeknek</v>
      </c>
      <c r="F371" s="293" t="s">
        <v>4225</v>
      </c>
      <c r="G371" s="291" t="str">
        <f>Adatbázis!D3814</f>
        <v>…</v>
      </c>
      <c r="H371" s="291" t="str">
        <f>Adatbázis!E3814</f>
        <v>…</v>
      </c>
      <c r="I371" s="291" t="str">
        <f>Adatbázis!F3814</f>
        <v>…</v>
      </c>
      <c r="J371" s="292" t="str">
        <f>Adatbázis!G3814</f>
        <v>…</v>
      </c>
      <c r="K371" s="292" t="str">
        <f>Adatbázis!H3814</f>
        <v>…</v>
      </c>
      <c r="L371" s="292" t="str">
        <f>Adatbázis!I3814</f>
        <v>…</v>
      </c>
    </row>
    <row r="372" spans="4:12">
      <c r="D372" t="str">
        <f>Adatbázis!B453</f>
        <v>megfelel a választott feltételeknek</v>
      </c>
      <c r="F372" s="293" t="s">
        <v>4234</v>
      </c>
      <c r="G372" s="291" t="str">
        <f>Adatbázis!D3815</f>
        <v>…</v>
      </c>
      <c r="H372" s="291" t="str">
        <f>Adatbázis!E3815</f>
        <v>…</v>
      </c>
      <c r="I372" s="291" t="str">
        <f>Adatbázis!F3815</f>
        <v>…</v>
      </c>
      <c r="J372" s="292" t="str">
        <f>Adatbázis!G3815</f>
        <v>…</v>
      </c>
      <c r="K372" s="292" t="str">
        <f>Adatbázis!H3815</f>
        <v>…</v>
      </c>
      <c r="L372" s="292" t="str">
        <f>Adatbázis!I3815</f>
        <v>…</v>
      </c>
    </row>
    <row r="373" spans="4:12">
      <c r="D373" t="str">
        <f>Adatbázis!B454</f>
        <v>megfelel a választott feltételeknek</v>
      </c>
      <c r="F373" s="293" t="s">
        <v>4248</v>
      </c>
      <c r="G373" s="291" t="str">
        <f>Adatbázis!D3816</f>
        <v>…</v>
      </c>
      <c r="H373" s="291" t="str">
        <f>Adatbázis!E3816</f>
        <v>…</v>
      </c>
      <c r="I373" s="291" t="str">
        <f>Adatbázis!F3816</f>
        <v>…</v>
      </c>
      <c r="J373" s="292" t="str">
        <f>Adatbázis!G3816</f>
        <v>…</v>
      </c>
      <c r="K373" s="292" t="str">
        <f>Adatbázis!H3816</f>
        <v>…</v>
      </c>
      <c r="L373" s="292" t="str">
        <f>Adatbázis!I3816</f>
        <v>…</v>
      </c>
    </row>
    <row r="374" spans="4:12">
      <c r="D374" t="str">
        <f>Adatbázis!B455</f>
        <v>megfelel a választott feltételeknek</v>
      </c>
      <c r="F374" s="293" t="s">
        <v>4254</v>
      </c>
      <c r="G374" s="291" t="str">
        <f>Adatbázis!D3817</f>
        <v>…</v>
      </c>
      <c r="H374" s="291" t="str">
        <f>Adatbázis!E3817</f>
        <v>…</v>
      </c>
      <c r="I374" s="291" t="str">
        <f>Adatbázis!F3817</f>
        <v>…</v>
      </c>
      <c r="J374" s="292" t="str">
        <f>Adatbázis!G3817</f>
        <v>…</v>
      </c>
      <c r="K374" s="292" t="str">
        <f>Adatbázis!H3817</f>
        <v>…</v>
      </c>
      <c r="L374" s="292" t="str">
        <f>Adatbázis!I3817</f>
        <v>…</v>
      </c>
    </row>
    <row r="375" spans="4:12">
      <c r="D375" t="str">
        <f>Adatbázis!B456</f>
        <v>megfelel a választott feltételeknek</v>
      </c>
      <c r="F375" s="293" t="s">
        <v>4266</v>
      </c>
      <c r="G375" s="291" t="str">
        <f>Adatbázis!D3818</f>
        <v>…</v>
      </c>
      <c r="H375" s="291" t="str">
        <f>Adatbázis!E3818</f>
        <v>…</v>
      </c>
      <c r="I375" s="291" t="str">
        <f>Adatbázis!F3818</f>
        <v>…</v>
      </c>
      <c r="J375" s="292" t="str">
        <f>Adatbázis!G3818</f>
        <v>…</v>
      </c>
      <c r="K375" s="292" t="str">
        <f>Adatbázis!H3818</f>
        <v>…</v>
      </c>
      <c r="L375" s="292" t="str">
        <f>Adatbázis!I3818</f>
        <v>…</v>
      </c>
    </row>
    <row r="376" spans="4:12">
      <c r="D376" t="str">
        <f>Adatbázis!B457</f>
        <v>megfelel a választott feltételeknek</v>
      </c>
      <c r="F376" s="293" t="s">
        <v>4276</v>
      </c>
      <c r="G376" s="291" t="str">
        <f>Adatbázis!D3819</f>
        <v>…</v>
      </c>
      <c r="H376" s="291" t="str">
        <f>Adatbázis!E3819</f>
        <v>…</v>
      </c>
      <c r="I376" s="291" t="str">
        <f>Adatbázis!F3819</f>
        <v>…</v>
      </c>
      <c r="J376" s="292" t="str">
        <f>Adatbázis!G3819</f>
        <v>…</v>
      </c>
      <c r="K376" s="292" t="str">
        <f>Adatbázis!H3819</f>
        <v>…</v>
      </c>
      <c r="L376" s="292" t="str">
        <f>Adatbázis!I3819</f>
        <v>…</v>
      </c>
    </row>
    <row r="377" spans="4:12">
      <c r="D377" t="str">
        <f>Adatbázis!B458</f>
        <v>megfelel a választott feltételeknek</v>
      </c>
      <c r="F377" s="293" t="s">
        <v>4282</v>
      </c>
      <c r="G377" s="291" t="str">
        <f>Adatbázis!D3820</f>
        <v>…</v>
      </c>
      <c r="H377" s="291" t="str">
        <f>Adatbázis!E3820</f>
        <v>…</v>
      </c>
      <c r="I377" s="291" t="str">
        <f>Adatbázis!F3820</f>
        <v>…</v>
      </c>
      <c r="J377" s="292" t="str">
        <f>Adatbázis!G3820</f>
        <v>…</v>
      </c>
      <c r="K377" s="292" t="str">
        <f>Adatbázis!H3820</f>
        <v>…</v>
      </c>
      <c r="L377" s="292" t="str">
        <f>Adatbázis!I3820</f>
        <v>…</v>
      </c>
    </row>
    <row r="378" spans="4:12">
      <c r="D378" t="str">
        <f>Adatbázis!B459</f>
        <v>megfelel a választott feltételeknek</v>
      </c>
      <c r="F378" s="293" t="s">
        <v>4289</v>
      </c>
      <c r="G378" s="291" t="str">
        <f>Adatbázis!D3821</f>
        <v>…</v>
      </c>
      <c r="H378" s="291" t="str">
        <f>Adatbázis!E3821</f>
        <v>…</v>
      </c>
      <c r="I378" s="291" t="str">
        <f>Adatbázis!F3821</f>
        <v>…</v>
      </c>
      <c r="J378" s="292" t="str">
        <f>Adatbázis!G3821</f>
        <v>…</v>
      </c>
      <c r="K378" s="292" t="str">
        <f>Adatbázis!H3821</f>
        <v>…</v>
      </c>
      <c r="L378" s="292" t="str">
        <f>Adatbázis!I3821</f>
        <v>…</v>
      </c>
    </row>
    <row r="379" spans="4:12">
      <c r="D379" t="str">
        <f>Adatbázis!B460</f>
        <v>megfelel a választott feltételeknek</v>
      </c>
      <c r="F379" s="293" t="s">
        <v>4303</v>
      </c>
      <c r="G379" s="291" t="str">
        <f>Adatbázis!D3822</f>
        <v>…</v>
      </c>
      <c r="H379" s="291" t="str">
        <f>Adatbázis!E3822</f>
        <v>…</v>
      </c>
      <c r="I379" s="291" t="str">
        <f>Adatbázis!F3822</f>
        <v>…</v>
      </c>
      <c r="J379" s="292" t="str">
        <f>Adatbázis!G3822</f>
        <v>…</v>
      </c>
      <c r="K379" s="292" t="str">
        <f>Adatbázis!H3822</f>
        <v>…</v>
      </c>
      <c r="L379" s="292" t="str">
        <f>Adatbázis!I3822</f>
        <v>…</v>
      </c>
    </row>
    <row r="380" spans="4:12">
      <c r="D380" t="str">
        <f>Adatbázis!B461</f>
        <v>megfelel a választott feltételeknek</v>
      </c>
      <c r="F380" s="293" t="s">
        <v>4311</v>
      </c>
      <c r="G380" s="291" t="str">
        <f>Adatbázis!D3823</f>
        <v>…</v>
      </c>
      <c r="H380" s="291" t="str">
        <f>Adatbázis!E3823</f>
        <v>…</v>
      </c>
      <c r="I380" s="291" t="str">
        <f>Adatbázis!F3823</f>
        <v>…</v>
      </c>
      <c r="J380" s="292" t="str">
        <f>Adatbázis!G3823</f>
        <v>…</v>
      </c>
      <c r="K380" s="292" t="str">
        <f>Adatbázis!H3823</f>
        <v>…</v>
      </c>
      <c r="L380" s="292" t="str">
        <f>Adatbázis!I3823</f>
        <v>…</v>
      </c>
    </row>
    <row r="381" spans="4:12">
      <c r="D381" t="str">
        <f>Adatbázis!B462</f>
        <v>megfelel a választott feltételeknek</v>
      </c>
      <c r="F381" s="293" t="s">
        <v>4322</v>
      </c>
      <c r="G381" s="291" t="str">
        <f>Adatbázis!D3824</f>
        <v>…</v>
      </c>
      <c r="H381" s="291" t="str">
        <f>Adatbázis!E3824</f>
        <v>…</v>
      </c>
      <c r="I381" s="291" t="str">
        <f>Adatbázis!F3824</f>
        <v>…</v>
      </c>
      <c r="J381" s="292" t="str">
        <f>Adatbázis!G3824</f>
        <v>…</v>
      </c>
      <c r="K381" s="292" t="str">
        <f>Adatbázis!H3824</f>
        <v>…</v>
      </c>
      <c r="L381" s="292" t="str">
        <f>Adatbázis!I3824</f>
        <v>…</v>
      </c>
    </row>
    <row r="382" spans="4:12">
      <c r="D382" t="str">
        <f>Adatbázis!B463</f>
        <v>megfelel a választott feltételeknek</v>
      </c>
      <c r="F382" s="293" t="s">
        <v>4336</v>
      </c>
      <c r="G382" s="291" t="str">
        <f>Adatbázis!D3825</f>
        <v>…</v>
      </c>
      <c r="H382" s="291" t="str">
        <f>Adatbázis!E3825</f>
        <v>…</v>
      </c>
      <c r="I382" s="291" t="str">
        <f>Adatbázis!F3825</f>
        <v>…</v>
      </c>
      <c r="J382" s="292" t="str">
        <f>Adatbázis!G3825</f>
        <v>…</v>
      </c>
      <c r="K382" s="292" t="str">
        <f>Adatbázis!H3825</f>
        <v>…</v>
      </c>
      <c r="L382" s="292" t="str">
        <f>Adatbázis!I3825</f>
        <v>…</v>
      </c>
    </row>
    <row r="383" spans="4:12">
      <c r="D383" t="str">
        <f>Adatbázis!B464</f>
        <v>megfelel a választott feltételeknek</v>
      </c>
      <c r="F383" s="293" t="s">
        <v>4350</v>
      </c>
      <c r="G383" s="291" t="str">
        <f>Adatbázis!D3826</f>
        <v>…</v>
      </c>
      <c r="H383" s="291" t="str">
        <f>Adatbázis!E3826</f>
        <v>…</v>
      </c>
      <c r="I383" s="291" t="str">
        <f>Adatbázis!F3826</f>
        <v>…</v>
      </c>
      <c r="J383" s="292" t="str">
        <f>Adatbázis!G3826</f>
        <v>…</v>
      </c>
      <c r="K383" s="292" t="str">
        <f>Adatbázis!H3826</f>
        <v>…</v>
      </c>
      <c r="L383" s="292" t="str">
        <f>Adatbázis!I3826</f>
        <v>…</v>
      </c>
    </row>
    <row r="384" spans="4:12">
      <c r="D384" t="str">
        <f>Adatbázis!B465</f>
        <v>megfelel a választott feltételeknek</v>
      </c>
      <c r="F384" s="293" t="s">
        <v>4359</v>
      </c>
      <c r="G384" s="291" t="str">
        <f>Adatbázis!D3827</f>
        <v>…</v>
      </c>
      <c r="H384" s="291" t="str">
        <f>Adatbázis!E3827</f>
        <v>…</v>
      </c>
      <c r="I384" s="291" t="str">
        <f>Adatbázis!F3827</f>
        <v>…</v>
      </c>
      <c r="J384" s="292" t="str">
        <f>Adatbázis!G3827</f>
        <v>…</v>
      </c>
      <c r="K384" s="292" t="str">
        <f>Adatbázis!H3827</f>
        <v>…</v>
      </c>
      <c r="L384" s="292" t="str">
        <f>Adatbázis!I3827</f>
        <v>…</v>
      </c>
    </row>
    <row r="385" spans="4:12">
      <c r="D385" t="str">
        <f>Adatbázis!B466</f>
        <v>megfelel a választott feltételeknek</v>
      </c>
      <c r="F385" s="293" t="s">
        <v>4373</v>
      </c>
      <c r="G385" s="291" t="str">
        <f>Adatbázis!D3828</f>
        <v>…</v>
      </c>
      <c r="H385" s="291" t="str">
        <f>Adatbázis!E3828</f>
        <v>…</v>
      </c>
      <c r="I385" s="291" t="str">
        <f>Adatbázis!F3828</f>
        <v>…</v>
      </c>
      <c r="J385" s="292" t="str">
        <f>Adatbázis!G3828</f>
        <v>…</v>
      </c>
      <c r="K385" s="292" t="str">
        <f>Adatbázis!H3828</f>
        <v>…</v>
      </c>
      <c r="L385" s="292" t="str">
        <f>Adatbázis!I3828</f>
        <v>…</v>
      </c>
    </row>
    <row r="386" spans="4:12">
      <c r="D386" t="str">
        <f>Adatbázis!B467</f>
        <v>megfelel a választott feltételeknek</v>
      </c>
      <c r="F386" s="293" t="s">
        <v>2583</v>
      </c>
      <c r="G386" s="291" t="str">
        <f>Adatbázis!D3829</f>
        <v>…</v>
      </c>
      <c r="H386" s="291" t="str">
        <f>Adatbázis!E3829</f>
        <v>…</v>
      </c>
      <c r="I386" s="291" t="str">
        <f>Adatbázis!F3829</f>
        <v>…</v>
      </c>
      <c r="J386" s="292" t="str">
        <f>Adatbázis!G3829</f>
        <v>…</v>
      </c>
      <c r="K386" s="292" t="str">
        <f>Adatbázis!H3829</f>
        <v>…</v>
      </c>
      <c r="L386" s="292" t="str">
        <f>Adatbázis!I3829</f>
        <v>…</v>
      </c>
    </row>
    <row r="387" spans="4:12">
      <c r="D387" t="str">
        <f>Adatbázis!B468</f>
        <v>megfelel a választott feltételeknek</v>
      </c>
      <c r="F387" s="293" t="s">
        <v>4391</v>
      </c>
      <c r="G387" s="291" t="str">
        <f>Adatbázis!D3830</f>
        <v>…</v>
      </c>
      <c r="H387" s="291" t="str">
        <f>Adatbázis!E3830</f>
        <v>…</v>
      </c>
      <c r="I387" s="291" t="str">
        <f>Adatbázis!F3830</f>
        <v>…</v>
      </c>
      <c r="J387" s="292" t="str">
        <f>Adatbázis!G3830</f>
        <v>…</v>
      </c>
      <c r="K387" s="292" t="str">
        <f>Adatbázis!H3830</f>
        <v>…</v>
      </c>
      <c r="L387" s="292" t="str">
        <f>Adatbázis!I3830</f>
        <v>…</v>
      </c>
    </row>
    <row r="388" spans="4:12">
      <c r="D388" t="str">
        <f>Adatbázis!B469</f>
        <v>megfelel a választott feltételeknek</v>
      </c>
      <c r="F388" s="293" t="s">
        <v>4403</v>
      </c>
      <c r="G388" s="291" t="str">
        <f>Adatbázis!D3831</f>
        <v>…</v>
      </c>
      <c r="H388" s="291" t="str">
        <f>Adatbázis!E3831</f>
        <v>…</v>
      </c>
      <c r="I388" s="291" t="str">
        <f>Adatbázis!F3831</f>
        <v>…</v>
      </c>
      <c r="J388" s="292" t="str">
        <f>Adatbázis!G3831</f>
        <v>…</v>
      </c>
      <c r="K388" s="292" t="str">
        <f>Adatbázis!H3831</f>
        <v>…</v>
      </c>
      <c r="L388" s="292" t="str">
        <f>Adatbázis!I3831</f>
        <v>…</v>
      </c>
    </row>
    <row r="389" spans="4:12">
      <c r="D389" t="str">
        <f>Adatbázis!B470</f>
        <v>megfelel a választott feltételeknek</v>
      </c>
      <c r="F389" s="293" t="s">
        <v>4417</v>
      </c>
      <c r="G389" s="291" t="str">
        <f>Adatbázis!D3832</f>
        <v>…</v>
      </c>
      <c r="H389" s="291" t="str">
        <f>Adatbázis!E3832</f>
        <v>…</v>
      </c>
      <c r="I389" s="291" t="str">
        <f>Adatbázis!F3832</f>
        <v>…</v>
      </c>
      <c r="J389" s="292" t="str">
        <f>Adatbázis!G3832</f>
        <v>…</v>
      </c>
      <c r="K389" s="292" t="str">
        <f>Adatbázis!H3832</f>
        <v>…</v>
      </c>
      <c r="L389" s="292" t="str">
        <f>Adatbázis!I3832</f>
        <v>…</v>
      </c>
    </row>
    <row r="390" spans="4:12">
      <c r="D390" t="str">
        <f>Adatbázis!B471</f>
        <v>megfelel a választott feltételeknek</v>
      </c>
      <c r="F390" s="293" t="s">
        <v>4430</v>
      </c>
      <c r="G390" s="291" t="str">
        <f>Adatbázis!D3833</f>
        <v>…</v>
      </c>
      <c r="H390" s="291" t="str">
        <f>Adatbázis!E3833</f>
        <v>…</v>
      </c>
      <c r="I390" s="291" t="str">
        <f>Adatbázis!F3833</f>
        <v>…</v>
      </c>
      <c r="J390" s="292" t="str">
        <f>Adatbázis!G3833</f>
        <v>…</v>
      </c>
      <c r="K390" s="292" t="str">
        <f>Adatbázis!H3833</f>
        <v>…</v>
      </c>
      <c r="L390" s="292" t="str">
        <f>Adatbázis!I3833</f>
        <v>…</v>
      </c>
    </row>
    <row r="391" spans="4:12">
      <c r="D391" t="str">
        <f>Adatbázis!B472</f>
        <v>megfelel a választott feltételeknek</v>
      </c>
      <c r="F391" s="293" t="s">
        <v>4445</v>
      </c>
      <c r="G391" s="291" t="str">
        <f>Adatbázis!D3834</f>
        <v>…</v>
      </c>
      <c r="H391" s="291" t="str">
        <f>Adatbázis!E3834</f>
        <v>…</v>
      </c>
      <c r="I391" s="291" t="str">
        <f>Adatbázis!F3834</f>
        <v>…</v>
      </c>
      <c r="J391" s="292" t="str">
        <f>Adatbázis!G3834</f>
        <v>…</v>
      </c>
      <c r="K391" s="292" t="str">
        <f>Adatbázis!H3834</f>
        <v>…</v>
      </c>
      <c r="L391" s="292" t="str">
        <f>Adatbázis!I3834</f>
        <v>…</v>
      </c>
    </row>
    <row r="392" spans="4:12">
      <c r="D392" t="str">
        <f>Adatbázis!B473</f>
        <v>megfelel a választott feltételeknek</v>
      </c>
      <c r="F392" s="293" t="s">
        <v>4451</v>
      </c>
      <c r="G392" s="291" t="str">
        <f>Adatbázis!D3835</f>
        <v>…</v>
      </c>
      <c r="H392" s="291" t="str">
        <f>Adatbázis!E3835</f>
        <v>…</v>
      </c>
      <c r="I392" s="291" t="str">
        <f>Adatbázis!F3835</f>
        <v>…</v>
      </c>
      <c r="J392" s="292" t="str">
        <f>Adatbázis!G3835</f>
        <v>…</v>
      </c>
      <c r="K392" s="292" t="str">
        <f>Adatbázis!H3835</f>
        <v>…</v>
      </c>
      <c r="L392" s="292" t="str">
        <f>Adatbázis!I3835</f>
        <v>…</v>
      </c>
    </row>
    <row r="393" spans="4:12">
      <c r="D393" t="str">
        <f>Adatbázis!B474</f>
        <v>megfelel a választott feltételeknek</v>
      </c>
      <c r="F393" s="293" t="s">
        <v>4464</v>
      </c>
      <c r="G393" s="291" t="str">
        <f>Adatbázis!D3836</f>
        <v>…</v>
      </c>
      <c r="H393" s="291" t="str">
        <f>Adatbázis!E3836</f>
        <v>…</v>
      </c>
      <c r="I393" s="291" t="str">
        <f>Adatbázis!F3836</f>
        <v>…</v>
      </c>
      <c r="J393" s="292" t="str">
        <f>Adatbázis!G3836</f>
        <v>…</v>
      </c>
      <c r="K393" s="292" t="str">
        <f>Adatbázis!H3836</f>
        <v>…</v>
      </c>
      <c r="L393" s="292" t="str">
        <f>Adatbázis!I3836</f>
        <v>…</v>
      </c>
    </row>
    <row r="394" spans="4:12">
      <c r="D394" t="str">
        <f>Adatbázis!B475</f>
        <v>megfelel a választott feltételeknek</v>
      </c>
      <c r="F394" s="293" t="s">
        <v>4480</v>
      </c>
      <c r="G394" s="291" t="str">
        <f>Adatbázis!D3837</f>
        <v>…</v>
      </c>
      <c r="H394" s="291" t="str">
        <f>Adatbázis!E3837</f>
        <v>…</v>
      </c>
      <c r="I394" s="291" t="str">
        <f>Adatbázis!F3837</f>
        <v>…</v>
      </c>
      <c r="J394" s="292" t="str">
        <f>Adatbázis!G3837</f>
        <v>…</v>
      </c>
      <c r="K394" s="292" t="str">
        <f>Adatbázis!H3837</f>
        <v>…</v>
      </c>
      <c r="L394" s="292" t="str">
        <f>Adatbázis!I3837</f>
        <v>…</v>
      </c>
    </row>
    <row r="395" spans="4:12">
      <c r="D395" t="str">
        <f>Adatbázis!B476</f>
        <v>megfelel a választott feltételeknek</v>
      </c>
      <c r="F395" s="293" t="s">
        <v>4493</v>
      </c>
      <c r="G395" s="291" t="str">
        <f>Adatbázis!D3838</f>
        <v>…</v>
      </c>
      <c r="H395" s="291" t="str">
        <f>Adatbázis!E3838</f>
        <v>…</v>
      </c>
      <c r="I395" s="291" t="str">
        <f>Adatbázis!F3838</f>
        <v>…</v>
      </c>
      <c r="J395" s="292" t="str">
        <f>Adatbázis!G3838</f>
        <v>…</v>
      </c>
      <c r="K395" s="292" t="str">
        <f>Adatbázis!H3838</f>
        <v>…</v>
      </c>
      <c r="L395" s="292" t="str">
        <f>Adatbázis!I3838</f>
        <v>…</v>
      </c>
    </row>
    <row r="396" spans="4:12">
      <c r="D396" t="str">
        <f>Adatbázis!B477</f>
        <v>megfelel a választott feltételeknek</v>
      </c>
      <c r="F396" s="293" t="s">
        <v>4504</v>
      </c>
      <c r="G396" s="291" t="str">
        <f>Adatbázis!D3839</f>
        <v>…</v>
      </c>
      <c r="H396" s="291" t="str">
        <f>Adatbázis!E3839</f>
        <v>…</v>
      </c>
      <c r="I396" s="291" t="str">
        <f>Adatbázis!F3839</f>
        <v>…</v>
      </c>
      <c r="J396" s="292" t="str">
        <f>Adatbázis!G3839</f>
        <v>…</v>
      </c>
      <c r="K396" s="292" t="str">
        <f>Adatbázis!H3839</f>
        <v>…</v>
      </c>
      <c r="L396" s="292" t="str">
        <f>Adatbázis!I3839</f>
        <v>…</v>
      </c>
    </row>
    <row r="397" spans="4:12">
      <c r="D397" t="str">
        <f>Adatbázis!B478</f>
        <v>megfelel a választott feltételeknek</v>
      </c>
      <c r="F397" s="293" t="s">
        <v>4514</v>
      </c>
      <c r="G397" s="291" t="str">
        <f>Adatbázis!D3840</f>
        <v>…</v>
      </c>
      <c r="H397" s="291" t="str">
        <f>Adatbázis!E3840</f>
        <v>…</v>
      </c>
      <c r="I397" s="291" t="str">
        <f>Adatbázis!F3840</f>
        <v>…</v>
      </c>
      <c r="J397" s="292" t="str">
        <f>Adatbázis!G3840</f>
        <v>…</v>
      </c>
      <c r="K397" s="292" t="str">
        <f>Adatbázis!H3840</f>
        <v>…</v>
      </c>
      <c r="L397" s="292" t="str">
        <f>Adatbázis!I3840</f>
        <v>…</v>
      </c>
    </row>
    <row r="398" spans="4:12">
      <c r="D398" t="str">
        <f>Adatbázis!B479</f>
        <v>megfelel a választott feltételeknek</v>
      </c>
      <c r="F398" s="293" t="s">
        <v>4520</v>
      </c>
      <c r="G398" s="291" t="str">
        <f>Adatbázis!D3841</f>
        <v>…</v>
      </c>
      <c r="H398" s="291" t="str">
        <f>Adatbázis!E3841</f>
        <v>…</v>
      </c>
      <c r="I398" s="291" t="str">
        <f>Adatbázis!F3841</f>
        <v>…</v>
      </c>
      <c r="J398" s="292" t="str">
        <f>Adatbázis!G3841</f>
        <v>…</v>
      </c>
      <c r="K398" s="292" t="str">
        <f>Adatbázis!H3841</f>
        <v>…</v>
      </c>
      <c r="L398" s="292" t="str">
        <f>Adatbázis!I3841</f>
        <v>…</v>
      </c>
    </row>
    <row r="399" spans="4:12">
      <c r="D399" t="str">
        <f>Adatbázis!B480</f>
        <v>megfelel a választott feltételeknek</v>
      </c>
      <c r="F399" s="293" t="s">
        <v>4525</v>
      </c>
      <c r="G399" s="291" t="str">
        <f>Adatbázis!D3842</f>
        <v>…</v>
      </c>
      <c r="H399" s="291" t="str">
        <f>Adatbázis!E3842</f>
        <v>…</v>
      </c>
      <c r="I399" s="291" t="str">
        <f>Adatbázis!F3842</f>
        <v>…</v>
      </c>
      <c r="J399" s="292" t="str">
        <f>Adatbázis!G3842</f>
        <v>…</v>
      </c>
      <c r="K399" s="292" t="str">
        <f>Adatbázis!H3842</f>
        <v>…</v>
      </c>
      <c r="L399" s="292" t="str">
        <f>Adatbázis!I3842</f>
        <v>…</v>
      </c>
    </row>
    <row r="400" spans="4:12">
      <c r="D400" t="str">
        <f>Adatbázis!B481</f>
        <v>megfelel a választott feltételeknek</v>
      </c>
      <c r="F400" s="293" t="s">
        <v>4538</v>
      </c>
      <c r="G400" s="291" t="str">
        <f>Adatbázis!D3843</f>
        <v>…</v>
      </c>
      <c r="H400" s="291" t="str">
        <f>Adatbázis!E3843</f>
        <v>…</v>
      </c>
      <c r="I400" s="291" t="str">
        <f>Adatbázis!F3843</f>
        <v>…</v>
      </c>
      <c r="J400" s="292" t="str">
        <f>Adatbázis!G3843</f>
        <v>…</v>
      </c>
      <c r="K400" s="292" t="str">
        <f>Adatbázis!H3843</f>
        <v>…</v>
      </c>
      <c r="L400" s="292" t="str">
        <f>Adatbázis!I3843</f>
        <v>…</v>
      </c>
    </row>
    <row r="401" spans="4:12">
      <c r="D401" t="str">
        <f>Adatbázis!B482</f>
        <v>megfelel a választott feltételeknek</v>
      </c>
      <c r="F401" s="293" t="s">
        <v>4546</v>
      </c>
      <c r="G401" s="291" t="str">
        <f>Adatbázis!D3844</f>
        <v>…</v>
      </c>
      <c r="H401" s="291" t="str">
        <f>Adatbázis!E3844</f>
        <v>…</v>
      </c>
      <c r="I401" s="291" t="str">
        <f>Adatbázis!F3844</f>
        <v>…</v>
      </c>
      <c r="J401" s="292" t="str">
        <f>Adatbázis!G3844</f>
        <v>…</v>
      </c>
      <c r="K401" s="292" t="str">
        <f>Adatbázis!H3844</f>
        <v>…</v>
      </c>
      <c r="L401" s="292" t="str">
        <f>Adatbázis!I3844</f>
        <v>…</v>
      </c>
    </row>
    <row r="402" spans="4:12">
      <c r="D402" t="str">
        <f>Adatbázis!B483</f>
        <v>megfelel a választott feltételeknek</v>
      </c>
      <c r="F402" s="293" t="s">
        <v>4560</v>
      </c>
      <c r="G402" s="291" t="str">
        <f>Adatbázis!D3845</f>
        <v>…</v>
      </c>
      <c r="H402" s="291" t="str">
        <f>Adatbázis!E3845</f>
        <v>…</v>
      </c>
      <c r="I402" s="291" t="str">
        <f>Adatbázis!F3845</f>
        <v>…</v>
      </c>
      <c r="J402" s="292" t="str">
        <f>Adatbázis!G3845</f>
        <v>…</v>
      </c>
      <c r="K402" s="292" t="str">
        <f>Adatbázis!H3845</f>
        <v>…</v>
      </c>
      <c r="L402" s="292" t="str">
        <f>Adatbázis!I3845</f>
        <v>…</v>
      </c>
    </row>
    <row r="403" spans="4:12">
      <c r="D403" t="str">
        <f>Adatbázis!B484</f>
        <v>megfelel a választott feltételeknek</v>
      </c>
      <c r="F403" s="293" t="s">
        <v>4572</v>
      </c>
      <c r="G403" s="291" t="str">
        <f>Adatbázis!D3846</f>
        <v>…</v>
      </c>
      <c r="H403" s="291" t="str">
        <f>Adatbázis!E3846</f>
        <v>…</v>
      </c>
      <c r="I403" s="291" t="str">
        <f>Adatbázis!F3846</f>
        <v>…</v>
      </c>
      <c r="J403" s="292" t="str">
        <f>Adatbázis!G3846</f>
        <v>…</v>
      </c>
      <c r="K403" s="292" t="str">
        <f>Adatbázis!H3846</f>
        <v>…</v>
      </c>
      <c r="L403" s="292" t="str">
        <f>Adatbázis!I3846</f>
        <v>…</v>
      </c>
    </row>
    <row r="404" spans="4:12">
      <c r="D404" t="str">
        <f>Adatbázis!B485</f>
        <v>megfelel a választott feltételeknek</v>
      </c>
      <c r="F404" s="293" t="s">
        <v>4585</v>
      </c>
      <c r="G404" s="291" t="str">
        <f>Adatbázis!D3847</f>
        <v>…</v>
      </c>
      <c r="H404" s="291" t="str">
        <f>Adatbázis!E3847</f>
        <v>…</v>
      </c>
      <c r="I404" s="291" t="str">
        <f>Adatbázis!F3847</f>
        <v>…</v>
      </c>
      <c r="J404" s="292" t="str">
        <f>Adatbázis!G3847</f>
        <v>…</v>
      </c>
      <c r="K404" s="292" t="str">
        <f>Adatbázis!H3847</f>
        <v>…</v>
      </c>
      <c r="L404" s="292" t="str">
        <f>Adatbázis!I3847</f>
        <v>…</v>
      </c>
    </row>
    <row r="405" spans="4:12">
      <c r="D405" t="str">
        <f>Adatbázis!B486</f>
        <v>megfelel a választott feltételeknek</v>
      </c>
      <c r="F405" s="293" t="s">
        <v>4595</v>
      </c>
      <c r="G405" s="291" t="str">
        <f>Adatbázis!D3848</f>
        <v>…</v>
      </c>
      <c r="H405" s="291" t="str">
        <f>Adatbázis!E3848</f>
        <v>…</v>
      </c>
      <c r="I405" s="291" t="str">
        <f>Adatbázis!F3848</f>
        <v>…</v>
      </c>
      <c r="J405" s="292" t="str">
        <f>Adatbázis!G3848</f>
        <v>…</v>
      </c>
      <c r="K405" s="292" t="str">
        <f>Adatbázis!H3848</f>
        <v>…</v>
      </c>
      <c r="L405" s="292" t="str">
        <f>Adatbázis!I3848</f>
        <v>…</v>
      </c>
    </row>
    <row r="406" spans="4:12">
      <c r="D406" t="str">
        <f>Adatbázis!B487</f>
        <v>megfelel a választott feltételeknek</v>
      </c>
      <c r="F406" s="293" t="s">
        <v>4602</v>
      </c>
      <c r="G406" s="291" t="str">
        <f>Adatbázis!D3849</f>
        <v>…</v>
      </c>
      <c r="H406" s="291" t="str">
        <f>Adatbázis!E3849</f>
        <v>…</v>
      </c>
      <c r="I406" s="291" t="str">
        <f>Adatbázis!F3849</f>
        <v>…</v>
      </c>
      <c r="J406" s="292" t="str">
        <f>Adatbázis!G3849</f>
        <v>…</v>
      </c>
      <c r="K406" s="292" t="str">
        <f>Adatbázis!H3849</f>
        <v>…</v>
      </c>
      <c r="L406" s="292" t="str">
        <f>Adatbázis!I3849</f>
        <v>…</v>
      </c>
    </row>
    <row r="407" spans="4:12">
      <c r="D407" t="str">
        <f>Adatbázis!B488</f>
        <v>megfelel a választott feltételeknek</v>
      </c>
      <c r="F407" s="293" t="s">
        <v>4611</v>
      </c>
      <c r="G407" s="291" t="str">
        <f>Adatbázis!D3850</f>
        <v>…</v>
      </c>
      <c r="H407" s="291" t="str">
        <f>Adatbázis!E3850</f>
        <v>…</v>
      </c>
      <c r="I407" s="291" t="str">
        <f>Adatbázis!F3850</f>
        <v>…</v>
      </c>
      <c r="J407" s="292" t="str">
        <f>Adatbázis!G3850</f>
        <v>…</v>
      </c>
      <c r="K407" s="292" t="str">
        <f>Adatbázis!H3850</f>
        <v>…</v>
      </c>
      <c r="L407" s="292" t="str">
        <f>Adatbázis!I3850</f>
        <v>…</v>
      </c>
    </row>
    <row r="408" spans="4:12">
      <c r="D408" t="str">
        <f>Adatbázis!B489</f>
        <v>megfelel a választott feltételeknek</v>
      </c>
      <c r="F408" s="293" t="s">
        <v>4624</v>
      </c>
      <c r="G408" s="291" t="str">
        <f>Adatbázis!D3851</f>
        <v>…</v>
      </c>
      <c r="H408" s="291" t="str">
        <f>Adatbázis!E3851</f>
        <v>…</v>
      </c>
      <c r="I408" s="291" t="str">
        <f>Adatbázis!F3851</f>
        <v>…</v>
      </c>
      <c r="J408" s="292" t="str">
        <f>Adatbázis!G3851</f>
        <v>…</v>
      </c>
      <c r="K408" s="292" t="str">
        <f>Adatbázis!H3851</f>
        <v>…</v>
      </c>
      <c r="L408" s="292" t="str">
        <f>Adatbázis!I3851</f>
        <v>…</v>
      </c>
    </row>
    <row r="409" spans="4:12">
      <c r="D409" t="str">
        <f>Adatbázis!B490</f>
        <v>megfelel a választott feltételeknek</v>
      </c>
      <c r="F409" s="293" t="s">
        <v>4637</v>
      </c>
      <c r="G409" s="291" t="str">
        <f>Adatbázis!D3852</f>
        <v>…</v>
      </c>
      <c r="H409" s="291" t="str">
        <f>Adatbázis!E3852</f>
        <v>…</v>
      </c>
      <c r="I409" s="291" t="str">
        <f>Adatbázis!F3852</f>
        <v>…</v>
      </c>
      <c r="J409" s="292" t="str">
        <f>Adatbázis!G3852</f>
        <v>…</v>
      </c>
      <c r="K409" s="292" t="str">
        <f>Adatbázis!H3852</f>
        <v>…</v>
      </c>
      <c r="L409" s="292" t="str">
        <f>Adatbázis!I3852</f>
        <v>…</v>
      </c>
    </row>
    <row r="410" spans="4:12">
      <c r="D410" t="str">
        <f>Adatbázis!B491</f>
        <v>megfelel a választott feltételeknek</v>
      </c>
      <c r="F410" s="293" t="s">
        <v>4649</v>
      </c>
      <c r="G410" s="291" t="str">
        <f>Adatbázis!D3853</f>
        <v>…</v>
      </c>
      <c r="H410" s="291" t="str">
        <f>Adatbázis!E3853</f>
        <v>…</v>
      </c>
      <c r="I410" s="291" t="str">
        <f>Adatbázis!F3853</f>
        <v>…</v>
      </c>
      <c r="J410" s="292" t="str">
        <f>Adatbázis!G3853</f>
        <v>…</v>
      </c>
      <c r="K410" s="292" t="str">
        <f>Adatbázis!H3853</f>
        <v>…</v>
      </c>
      <c r="L410" s="292" t="str">
        <f>Adatbázis!I3853</f>
        <v>…</v>
      </c>
    </row>
    <row r="411" spans="4:12">
      <c r="D411" t="str">
        <f>Adatbázis!B492</f>
        <v>megfelel a választott feltételeknek</v>
      </c>
      <c r="F411" s="293" t="s">
        <v>4662</v>
      </c>
      <c r="G411" s="291" t="str">
        <f>Adatbázis!D3854</f>
        <v>…</v>
      </c>
      <c r="H411" s="291" t="str">
        <f>Adatbázis!E3854</f>
        <v>…</v>
      </c>
      <c r="I411" s="291" t="str">
        <f>Adatbázis!F3854</f>
        <v>…</v>
      </c>
      <c r="J411" s="292" t="str">
        <f>Adatbázis!G3854</f>
        <v>…</v>
      </c>
      <c r="K411" s="292" t="str">
        <f>Adatbázis!H3854</f>
        <v>…</v>
      </c>
      <c r="L411" s="292" t="str">
        <f>Adatbázis!I3854</f>
        <v>…</v>
      </c>
    </row>
    <row r="412" spans="4:12">
      <c r="D412" t="str">
        <f>Adatbázis!B493</f>
        <v>megfelel a választott feltételeknek</v>
      </c>
      <c r="F412" s="293" t="s">
        <v>4675</v>
      </c>
      <c r="G412" s="291" t="str">
        <f>Adatbázis!D3855</f>
        <v>…</v>
      </c>
      <c r="H412" s="291" t="str">
        <f>Adatbázis!E3855</f>
        <v>…</v>
      </c>
      <c r="I412" s="291" t="str">
        <f>Adatbázis!F3855</f>
        <v>…</v>
      </c>
      <c r="J412" s="292" t="str">
        <f>Adatbázis!G3855</f>
        <v>…</v>
      </c>
      <c r="K412" s="292" t="str">
        <f>Adatbázis!H3855</f>
        <v>…</v>
      </c>
      <c r="L412" s="292" t="str">
        <f>Adatbázis!I3855</f>
        <v>…</v>
      </c>
    </row>
    <row r="413" spans="4:12">
      <c r="D413" t="str">
        <f>Adatbázis!B494</f>
        <v>megfelel a választott feltételeknek</v>
      </c>
      <c r="F413" s="293" t="s">
        <v>4682</v>
      </c>
      <c r="G413" s="291" t="str">
        <f>Adatbázis!D3856</f>
        <v>…</v>
      </c>
      <c r="H413" s="291" t="str">
        <f>Adatbázis!E3856</f>
        <v>…</v>
      </c>
      <c r="I413" s="291" t="str">
        <f>Adatbázis!F3856</f>
        <v>…</v>
      </c>
      <c r="J413" s="292" t="str">
        <f>Adatbázis!G3856</f>
        <v>…</v>
      </c>
      <c r="K413" s="292" t="str">
        <f>Adatbázis!H3856</f>
        <v>…</v>
      </c>
      <c r="L413" s="292" t="str">
        <f>Adatbázis!I3856</f>
        <v>…</v>
      </c>
    </row>
    <row r="414" spans="4:12">
      <c r="D414" t="str">
        <f>Adatbázis!B495</f>
        <v>megfelel a választott feltételeknek</v>
      </c>
      <c r="F414" s="293" t="s">
        <v>4695</v>
      </c>
      <c r="G414" s="291" t="str">
        <f>Adatbázis!D3857</f>
        <v>…</v>
      </c>
      <c r="H414" s="291" t="str">
        <f>Adatbázis!E3857</f>
        <v>…</v>
      </c>
      <c r="I414" s="291" t="str">
        <f>Adatbázis!F3857</f>
        <v>…</v>
      </c>
      <c r="J414" s="292" t="str">
        <f>Adatbázis!G3857</f>
        <v>…</v>
      </c>
      <c r="K414" s="292" t="str">
        <f>Adatbázis!H3857</f>
        <v>…</v>
      </c>
      <c r="L414" s="292" t="str">
        <f>Adatbázis!I3857</f>
        <v>…</v>
      </c>
    </row>
    <row r="415" spans="4:12">
      <c r="D415" t="str">
        <f>Adatbázis!B496</f>
        <v>megfelel a választott feltételeknek</v>
      </c>
      <c r="F415" s="293" t="s">
        <v>4705</v>
      </c>
      <c r="G415" s="291" t="str">
        <f>Adatbázis!D3858</f>
        <v>…</v>
      </c>
      <c r="H415" s="291" t="str">
        <f>Adatbázis!E3858</f>
        <v>…</v>
      </c>
      <c r="I415" s="291" t="str">
        <f>Adatbázis!F3858</f>
        <v>…</v>
      </c>
      <c r="J415" s="292" t="str">
        <f>Adatbázis!G3858</f>
        <v>…</v>
      </c>
      <c r="K415" s="292" t="str">
        <f>Adatbázis!H3858</f>
        <v>…</v>
      </c>
      <c r="L415" s="292" t="str">
        <f>Adatbázis!I3858</f>
        <v>…</v>
      </c>
    </row>
    <row r="416" spans="4:12">
      <c r="D416" t="str">
        <f>Adatbázis!B497</f>
        <v>megfelel a választott feltételeknek</v>
      </c>
      <c r="F416" s="293" t="s">
        <v>4715</v>
      </c>
      <c r="G416" s="291" t="str">
        <f>Adatbázis!D3859</f>
        <v>…</v>
      </c>
      <c r="H416" s="291" t="str">
        <f>Adatbázis!E3859</f>
        <v>…</v>
      </c>
      <c r="I416" s="291" t="str">
        <f>Adatbázis!F3859</f>
        <v>…</v>
      </c>
      <c r="J416" s="292" t="str">
        <f>Adatbázis!G3859</f>
        <v>…</v>
      </c>
      <c r="K416" s="292" t="str">
        <f>Adatbázis!H3859</f>
        <v>…</v>
      </c>
      <c r="L416" s="292" t="str">
        <f>Adatbázis!I3859</f>
        <v>…</v>
      </c>
    </row>
    <row r="417" spans="4:12">
      <c r="D417" t="str">
        <f>Adatbázis!B498</f>
        <v>megfelel a választott feltételeknek</v>
      </c>
      <c r="F417" s="293" t="s">
        <v>4724</v>
      </c>
      <c r="G417" s="291" t="str">
        <f>Adatbázis!D3860</f>
        <v>…</v>
      </c>
      <c r="H417" s="291" t="str">
        <f>Adatbázis!E3860</f>
        <v>…</v>
      </c>
      <c r="I417" s="291" t="str">
        <f>Adatbázis!F3860</f>
        <v>…</v>
      </c>
      <c r="J417" s="292" t="str">
        <f>Adatbázis!G3860</f>
        <v>…</v>
      </c>
      <c r="K417" s="292" t="str">
        <f>Adatbázis!H3860</f>
        <v>…</v>
      </c>
      <c r="L417" s="292" t="str">
        <f>Adatbázis!I3860</f>
        <v>…</v>
      </c>
    </row>
    <row r="418" spans="4:12">
      <c r="D418" t="str">
        <f>Adatbázis!B499</f>
        <v>megfelel a választott feltételeknek</v>
      </c>
      <c r="F418" s="293" t="s">
        <v>4737</v>
      </c>
      <c r="G418" s="291" t="str">
        <f>Adatbázis!D3861</f>
        <v>…</v>
      </c>
      <c r="H418" s="291" t="str">
        <f>Adatbázis!E3861</f>
        <v>…</v>
      </c>
      <c r="I418" s="291" t="str">
        <f>Adatbázis!F3861</f>
        <v>…</v>
      </c>
      <c r="J418" s="292" t="str">
        <f>Adatbázis!G3861</f>
        <v>…</v>
      </c>
      <c r="K418" s="292" t="str">
        <f>Adatbázis!H3861</f>
        <v>…</v>
      </c>
      <c r="L418" s="292" t="str">
        <f>Adatbázis!I3861</f>
        <v>…</v>
      </c>
    </row>
    <row r="419" spans="4:12">
      <c r="D419" t="str">
        <f>Adatbázis!B500</f>
        <v>megfelel a választott feltételeknek</v>
      </c>
      <c r="F419" s="293" t="s">
        <v>4749</v>
      </c>
      <c r="G419" s="291" t="str">
        <f>Adatbázis!D3862</f>
        <v>…</v>
      </c>
      <c r="H419" s="291" t="str">
        <f>Adatbázis!E3862</f>
        <v>…</v>
      </c>
      <c r="I419" s="291" t="str">
        <f>Adatbázis!F3862</f>
        <v>…</v>
      </c>
      <c r="J419" s="292" t="str">
        <f>Adatbázis!G3862</f>
        <v>…</v>
      </c>
      <c r="K419" s="292" t="str">
        <f>Adatbázis!H3862</f>
        <v>…</v>
      </c>
      <c r="L419" s="292" t="str">
        <f>Adatbázis!I3862</f>
        <v>…</v>
      </c>
    </row>
    <row r="420" spans="4:12">
      <c r="D420" t="str">
        <f>Adatbázis!B501</f>
        <v>megfelel a választott feltételeknek</v>
      </c>
      <c r="F420" s="293" t="s">
        <v>4761</v>
      </c>
      <c r="G420" s="291" t="str">
        <f>Adatbázis!D3863</f>
        <v>…</v>
      </c>
      <c r="H420" s="291" t="str">
        <f>Adatbázis!E3863</f>
        <v>…</v>
      </c>
      <c r="I420" s="291" t="str">
        <f>Adatbázis!F3863</f>
        <v>…</v>
      </c>
      <c r="J420" s="292" t="str">
        <f>Adatbázis!G3863</f>
        <v>…</v>
      </c>
      <c r="K420" s="292" t="str">
        <f>Adatbázis!H3863</f>
        <v>…</v>
      </c>
      <c r="L420" s="292" t="str">
        <f>Adatbázis!I3863</f>
        <v>…</v>
      </c>
    </row>
    <row r="421" spans="4:12">
      <c r="D421" t="str">
        <f>Adatbázis!B502</f>
        <v>megfelel a választott feltételeknek</v>
      </c>
      <c r="F421" s="293" t="s">
        <v>4772</v>
      </c>
      <c r="G421" s="291" t="str">
        <f>Adatbázis!D3864</f>
        <v>…</v>
      </c>
      <c r="H421" s="291" t="str">
        <f>Adatbázis!E3864</f>
        <v>…</v>
      </c>
      <c r="I421" s="291" t="str">
        <f>Adatbázis!F3864</f>
        <v>…</v>
      </c>
      <c r="J421" s="292" t="str">
        <f>Adatbázis!G3864</f>
        <v>…</v>
      </c>
      <c r="K421" s="292" t="str">
        <f>Adatbázis!H3864</f>
        <v>…</v>
      </c>
      <c r="L421" s="292" t="str">
        <f>Adatbázis!I3864</f>
        <v>…</v>
      </c>
    </row>
    <row r="422" spans="4:12">
      <c r="D422" t="str">
        <f>Adatbázis!B503</f>
        <v>megfelel a választott feltételeknek</v>
      </c>
      <c r="F422" s="293" t="s">
        <v>4783</v>
      </c>
      <c r="G422" s="291" t="str">
        <f>Adatbázis!D3865</f>
        <v>…</v>
      </c>
      <c r="H422" s="291" t="str">
        <f>Adatbázis!E3865</f>
        <v>…</v>
      </c>
      <c r="I422" s="291" t="str">
        <f>Adatbázis!F3865</f>
        <v>…</v>
      </c>
      <c r="J422" s="292" t="str">
        <f>Adatbázis!G3865</f>
        <v>…</v>
      </c>
      <c r="K422" s="292" t="str">
        <f>Adatbázis!H3865</f>
        <v>…</v>
      </c>
      <c r="L422" s="292" t="str">
        <f>Adatbázis!I3865</f>
        <v>…</v>
      </c>
    </row>
    <row r="423" spans="4:12">
      <c r="D423" t="str">
        <f>Adatbázis!B504</f>
        <v>megfelel a választott feltételeknek</v>
      </c>
      <c r="F423" s="293" t="s">
        <v>4796</v>
      </c>
      <c r="G423" s="291" t="str">
        <f>Adatbázis!D3866</f>
        <v>…</v>
      </c>
      <c r="H423" s="291" t="str">
        <f>Adatbázis!E3866</f>
        <v>…</v>
      </c>
      <c r="I423" s="291" t="str">
        <f>Adatbázis!F3866</f>
        <v>…</v>
      </c>
      <c r="J423" s="292" t="str">
        <f>Adatbázis!G3866</f>
        <v>…</v>
      </c>
      <c r="K423" s="292" t="str">
        <f>Adatbázis!H3866</f>
        <v>…</v>
      </c>
      <c r="L423" s="292" t="str">
        <f>Adatbázis!I3866</f>
        <v>…</v>
      </c>
    </row>
    <row r="424" spans="4:12">
      <c r="D424" t="str">
        <f>Adatbázis!B505</f>
        <v>megfelel a választott feltételeknek</v>
      </c>
      <c r="F424" s="293" t="s">
        <v>4808</v>
      </c>
      <c r="G424" s="291" t="str">
        <f>Adatbázis!D3867</f>
        <v>…</v>
      </c>
      <c r="H424" s="291" t="str">
        <f>Adatbázis!E3867</f>
        <v>…</v>
      </c>
      <c r="I424" s="291" t="str">
        <f>Adatbázis!F3867</f>
        <v>…</v>
      </c>
      <c r="J424" s="292" t="str">
        <f>Adatbázis!G3867</f>
        <v>…</v>
      </c>
      <c r="K424" s="292" t="str">
        <f>Adatbázis!H3867</f>
        <v>…</v>
      </c>
      <c r="L424" s="292" t="str">
        <f>Adatbázis!I3867</f>
        <v>…</v>
      </c>
    </row>
    <row r="425" spans="4:12">
      <c r="D425" t="str">
        <f>Adatbázis!B506</f>
        <v>megfelel a választott feltételeknek</v>
      </c>
      <c r="F425" s="293" t="s">
        <v>4821</v>
      </c>
      <c r="G425" s="291" t="str">
        <f>Adatbázis!D3868</f>
        <v>…</v>
      </c>
      <c r="H425" s="291" t="str">
        <f>Adatbázis!E3868</f>
        <v>…</v>
      </c>
      <c r="I425" s="291" t="str">
        <f>Adatbázis!F3868</f>
        <v>…</v>
      </c>
      <c r="J425" s="292" t="str">
        <f>Adatbázis!G3868</f>
        <v>…</v>
      </c>
      <c r="K425" s="292" t="str">
        <f>Adatbázis!H3868</f>
        <v>…</v>
      </c>
      <c r="L425" s="292" t="str">
        <f>Adatbázis!I3868</f>
        <v>…</v>
      </c>
    </row>
    <row r="426" spans="4:12">
      <c r="D426" t="str">
        <f>Adatbázis!B507</f>
        <v>megfelel a választott feltételeknek</v>
      </c>
      <c r="F426" s="293" t="s">
        <v>4833</v>
      </c>
      <c r="G426" s="291" t="str">
        <f>Adatbázis!D3869</f>
        <v>…</v>
      </c>
      <c r="H426" s="291" t="str">
        <f>Adatbázis!E3869</f>
        <v>…</v>
      </c>
      <c r="I426" s="291" t="str">
        <f>Adatbázis!F3869</f>
        <v>…</v>
      </c>
      <c r="J426" s="292" t="str">
        <f>Adatbázis!G3869</f>
        <v>…</v>
      </c>
      <c r="K426" s="292" t="str">
        <f>Adatbázis!H3869</f>
        <v>…</v>
      </c>
      <c r="L426" s="292" t="str">
        <f>Adatbázis!I3869</f>
        <v>…</v>
      </c>
    </row>
    <row r="427" spans="4:12">
      <c r="D427" t="str">
        <f>Adatbázis!B508</f>
        <v>megfelel a választott feltételeknek</v>
      </c>
      <c r="F427" s="293" t="s">
        <v>4844</v>
      </c>
      <c r="G427" s="291" t="str">
        <f>Adatbázis!D3870</f>
        <v>…</v>
      </c>
      <c r="H427" s="291" t="str">
        <f>Adatbázis!E3870</f>
        <v>…</v>
      </c>
      <c r="I427" s="291" t="str">
        <f>Adatbázis!F3870</f>
        <v>…</v>
      </c>
      <c r="J427" s="292" t="str">
        <f>Adatbázis!G3870</f>
        <v>…</v>
      </c>
      <c r="K427" s="292" t="str">
        <f>Adatbázis!H3870</f>
        <v>…</v>
      </c>
      <c r="L427" s="292" t="str">
        <f>Adatbázis!I3870</f>
        <v>…</v>
      </c>
    </row>
    <row r="428" spans="4:12">
      <c r="D428" t="str">
        <f>Adatbázis!B509</f>
        <v>megfelel a választott feltételeknek</v>
      </c>
      <c r="F428" s="293" t="s">
        <v>4856</v>
      </c>
      <c r="G428" s="291" t="str">
        <f>Adatbázis!D3871</f>
        <v>…</v>
      </c>
      <c r="H428" s="291" t="str">
        <f>Adatbázis!E3871</f>
        <v>…</v>
      </c>
      <c r="I428" s="291" t="str">
        <f>Adatbázis!F3871</f>
        <v>…</v>
      </c>
      <c r="J428" s="292" t="str">
        <f>Adatbázis!G3871</f>
        <v>…</v>
      </c>
      <c r="K428" s="292" t="str">
        <f>Adatbázis!H3871</f>
        <v>…</v>
      </c>
      <c r="L428" s="292" t="str">
        <f>Adatbázis!I3871</f>
        <v>…</v>
      </c>
    </row>
    <row r="429" spans="4:12">
      <c r="D429" t="str">
        <f>Adatbázis!B510</f>
        <v>megfelel a választott feltételeknek</v>
      </c>
      <c r="F429" s="293" t="s">
        <v>4867</v>
      </c>
      <c r="G429" s="291" t="str">
        <f>Adatbázis!D3872</f>
        <v>…</v>
      </c>
      <c r="H429" s="291" t="str">
        <f>Adatbázis!E3872</f>
        <v>…</v>
      </c>
      <c r="I429" s="291" t="str">
        <f>Adatbázis!F3872</f>
        <v>…</v>
      </c>
      <c r="J429" s="292" t="str">
        <f>Adatbázis!G3872</f>
        <v>…</v>
      </c>
      <c r="K429" s="292" t="str">
        <f>Adatbázis!H3872</f>
        <v>…</v>
      </c>
      <c r="L429" s="292" t="str">
        <f>Adatbázis!I3872</f>
        <v>…</v>
      </c>
    </row>
    <row r="430" spans="4:12">
      <c r="D430" t="str">
        <f>Adatbázis!B511</f>
        <v>megfelel a választott feltételeknek</v>
      </c>
      <c r="F430" s="293" t="s">
        <v>4879</v>
      </c>
      <c r="G430" s="291" t="str">
        <f>Adatbázis!D3873</f>
        <v>…</v>
      </c>
      <c r="H430" s="291" t="str">
        <f>Adatbázis!E3873</f>
        <v>…</v>
      </c>
      <c r="I430" s="291" t="str">
        <f>Adatbázis!F3873</f>
        <v>…</v>
      </c>
      <c r="J430" s="292" t="str">
        <f>Adatbázis!G3873</f>
        <v>…</v>
      </c>
      <c r="K430" s="292" t="str">
        <f>Adatbázis!H3873</f>
        <v>…</v>
      </c>
      <c r="L430" s="292" t="str">
        <f>Adatbázis!I3873</f>
        <v>…</v>
      </c>
    </row>
    <row r="431" spans="4:12">
      <c r="D431" t="str">
        <f>Adatbázis!B512</f>
        <v>megfelel a választott feltételeknek</v>
      </c>
      <c r="F431" s="293" t="s">
        <v>4891</v>
      </c>
      <c r="G431" s="291" t="str">
        <f>Adatbázis!D3874</f>
        <v>…</v>
      </c>
      <c r="H431" s="291" t="str">
        <f>Adatbázis!E3874</f>
        <v>…</v>
      </c>
      <c r="I431" s="291" t="str">
        <f>Adatbázis!F3874</f>
        <v>…</v>
      </c>
      <c r="J431" s="292" t="str">
        <f>Adatbázis!G3874</f>
        <v>…</v>
      </c>
      <c r="K431" s="292" t="str">
        <f>Adatbázis!H3874</f>
        <v>…</v>
      </c>
      <c r="L431" s="292" t="str">
        <f>Adatbázis!I3874</f>
        <v>…</v>
      </c>
    </row>
    <row r="432" spans="4:12">
      <c r="D432" t="str">
        <f>Adatbázis!B513</f>
        <v>megfelel a választott feltételeknek</v>
      </c>
      <c r="F432" s="293" t="s">
        <v>4902</v>
      </c>
      <c r="G432" s="291" t="str">
        <f>Adatbázis!D3875</f>
        <v>…</v>
      </c>
      <c r="H432" s="291" t="str">
        <f>Adatbázis!E3875</f>
        <v>…</v>
      </c>
      <c r="I432" s="291" t="str">
        <f>Adatbázis!F3875</f>
        <v>…</v>
      </c>
      <c r="J432" s="292" t="str">
        <f>Adatbázis!G3875</f>
        <v>…</v>
      </c>
      <c r="K432" s="292" t="str">
        <f>Adatbázis!H3875</f>
        <v>…</v>
      </c>
      <c r="L432" s="292" t="str">
        <f>Adatbázis!I3875</f>
        <v>…</v>
      </c>
    </row>
    <row r="433" spans="4:12">
      <c r="D433" t="str">
        <f>Adatbázis!B514</f>
        <v>megfelel a választott feltételeknek</v>
      </c>
      <c r="F433" s="293" t="s">
        <v>4913</v>
      </c>
      <c r="G433" s="291" t="str">
        <f>Adatbázis!D3876</f>
        <v>…</v>
      </c>
      <c r="H433" s="291" t="str">
        <f>Adatbázis!E3876</f>
        <v>…</v>
      </c>
      <c r="I433" s="291" t="str">
        <f>Adatbázis!F3876</f>
        <v>…</v>
      </c>
      <c r="J433" s="292" t="str">
        <f>Adatbázis!G3876</f>
        <v>…</v>
      </c>
      <c r="K433" s="292" t="str">
        <f>Adatbázis!H3876</f>
        <v>…</v>
      </c>
      <c r="L433" s="292" t="str">
        <f>Adatbázis!I3876</f>
        <v>…</v>
      </c>
    </row>
    <row r="434" spans="4:12">
      <c r="D434" t="str">
        <f>Adatbázis!B515</f>
        <v>megfelel a választott feltételeknek</v>
      </c>
      <c r="F434" s="293" t="s">
        <v>4925</v>
      </c>
      <c r="G434" s="291" t="str">
        <f>Adatbázis!D3877</f>
        <v>…</v>
      </c>
      <c r="H434" s="291" t="str">
        <f>Adatbázis!E3877</f>
        <v>…</v>
      </c>
      <c r="I434" s="291" t="str">
        <f>Adatbázis!F3877</f>
        <v>…</v>
      </c>
      <c r="J434" s="292" t="str">
        <f>Adatbázis!G3877</f>
        <v>…</v>
      </c>
      <c r="K434" s="292" t="str">
        <f>Adatbázis!H3877</f>
        <v>…</v>
      </c>
      <c r="L434" s="292" t="str">
        <f>Adatbázis!I3877</f>
        <v>…</v>
      </c>
    </row>
    <row r="435" spans="4:12">
      <c r="D435" t="str">
        <f>Adatbázis!B516</f>
        <v>megfelel a választott feltételeknek</v>
      </c>
      <c r="F435" s="293" t="s">
        <v>4937</v>
      </c>
      <c r="G435" s="291" t="str">
        <f>Adatbázis!D3878</f>
        <v>…</v>
      </c>
      <c r="H435" s="291" t="str">
        <f>Adatbázis!E3878</f>
        <v>…</v>
      </c>
      <c r="I435" s="291" t="str">
        <f>Adatbázis!F3878</f>
        <v>…</v>
      </c>
      <c r="J435" s="292" t="str">
        <f>Adatbázis!G3878</f>
        <v>…</v>
      </c>
      <c r="K435" s="292" t="str">
        <f>Adatbázis!H3878</f>
        <v>…</v>
      </c>
      <c r="L435" s="292" t="str">
        <f>Adatbázis!I3878</f>
        <v>…</v>
      </c>
    </row>
    <row r="436" spans="4:12">
      <c r="D436" t="str">
        <f>Adatbázis!B517</f>
        <v>megfelel a választott feltételeknek</v>
      </c>
      <c r="F436" s="293" t="s">
        <v>4948</v>
      </c>
      <c r="G436" s="291" t="str">
        <f>Adatbázis!D3879</f>
        <v>…</v>
      </c>
      <c r="H436" s="291" t="str">
        <f>Adatbázis!E3879</f>
        <v>…</v>
      </c>
      <c r="I436" s="291" t="str">
        <f>Adatbázis!F3879</f>
        <v>…</v>
      </c>
      <c r="J436" s="292" t="str">
        <f>Adatbázis!G3879</f>
        <v>…</v>
      </c>
      <c r="K436" s="292" t="str">
        <f>Adatbázis!H3879</f>
        <v>…</v>
      </c>
      <c r="L436" s="292" t="str">
        <f>Adatbázis!I3879</f>
        <v>…</v>
      </c>
    </row>
    <row r="437" spans="4:12">
      <c r="D437" t="str">
        <f>Adatbázis!B518</f>
        <v>megfelel a választott feltételeknek</v>
      </c>
      <c r="F437" s="293" t="s">
        <v>4959</v>
      </c>
      <c r="G437" s="291" t="str">
        <f>Adatbázis!D3880</f>
        <v>…</v>
      </c>
      <c r="H437" s="291" t="str">
        <f>Adatbázis!E3880</f>
        <v>…</v>
      </c>
      <c r="I437" s="291" t="str">
        <f>Adatbázis!F3880</f>
        <v>…</v>
      </c>
      <c r="J437" s="292" t="str">
        <f>Adatbázis!G3880</f>
        <v>…</v>
      </c>
      <c r="K437" s="292" t="str">
        <f>Adatbázis!H3880</f>
        <v>…</v>
      </c>
      <c r="L437" s="292" t="str">
        <f>Adatbázis!I3880</f>
        <v>…</v>
      </c>
    </row>
    <row r="438" spans="4:12">
      <c r="D438" t="str">
        <f>Adatbázis!B519</f>
        <v>megfelel a választott feltételeknek</v>
      </c>
      <c r="F438" s="293" t="s">
        <v>4969</v>
      </c>
      <c r="G438" s="291" t="str">
        <f>Adatbázis!D3881</f>
        <v>…</v>
      </c>
      <c r="H438" s="291" t="str">
        <f>Adatbázis!E3881</f>
        <v>…</v>
      </c>
      <c r="I438" s="291" t="str">
        <f>Adatbázis!F3881</f>
        <v>…</v>
      </c>
      <c r="J438" s="292" t="str">
        <f>Adatbázis!G3881</f>
        <v>…</v>
      </c>
      <c r="K438" s="292" t="str">
        <f>Adatbázis!H3881</f>
        <v>…</v>
      </c>
      <c r="L438" s="292" t="str">
        <f>Adatbázis!I3881</f>
        <v>…</v>
      </c>
    </row>
    <row r="439" spans="4:12">
      <c r="D439" t="str">
        <f>Adatbázis!B520</f>
        <v>megfelel a választott feltételeknek</v>
      </c>
      <c r="F439" s="293" t="s">
        <v>4981</v>
      </c>
      <c r="G439" s="291" t="str">
        <f>Adatbázis!D3882</f>
        <v>…</v>
      </c>
      <c r="H439" s="291" t="str">
        <f>Adatbázis!E3882</f>
        <v>…</v>
      </c>
      <c r="I439" s="291" t="str">
        <f>Adatbázis!F3882</f>
        <v>…</v>
      </c>
      <c r="J439" s="292" t="str">
        <f>Adatbázis!G3882</f>
        <v>…</v>
      </c>
      <c r="K439" s="292" t="str">
        <f>Adatbázis!H3882</f>
        <v>…</v>
      </c>
      <c r="L439" s="292" t="str">
        <f>Adatbázis!I3882</f>
        <v>…</v>
      </c>
    </row>
    <row r="440" spans="4:12">
      <c r="D440" t="str">
        <f>Adatbázis!B521</f>
        <v>megfelel a választott feltételeknek</v>
      </c>
      <c r="F440" s="293" t="s">
        <v>4992</v>
      </c>
      <c r="G440" s="291" t="str">
        <f>Adatbázis!D3883</f>
        <v>…</v>
      </c>
      <c r="H440" s="291" t="str">
        <f>Adatbázis!E3883</f>
        <v>…</v>
      </c>
      <c r="I440" s="291" t="str">
        <f>Adatbázis!F3883</f>
        <v>…</v>
      </c>
      <c r="J440" s="292" t="str">
        <f>Adatbázis!G3883</f>
        <v>…</v>
      </c>
      <c r="K440" s="292" t="str">
        <f>Adatbázis!H3883</f>
        <v>…</v>
      </c>
      <c r="L440" s="292" t="str">
        <f>Adatbázis!I3883</f>
        <v>…</v>
      </c>
    </row>
    <row r="441" spans="4:12">
      <c r="D441" t="str">
        <f>Adatbázis!B522</f>
        <v>megfelel a választott feltételeknek</v>
      </c>
      <c r="F441" s="293" t="s">
        <v>5003</v>
      </c>
      <c r="G441" s="291" t="str">
        <f>Adatbázis!D3884</f>
        <v>…</v>
      </c>
      <c r="H441" s="291" t="str">
        <f>Adatbázis!E3884</f>
        <v>…</v>
      </c>
      <c r="I441" s="291" t="str">
        <f>Adatbázis!F3884</f>
        <v>…</v>
      </c>
      <c r="J441" s="292" t="str">
        <f>Adatbázis!G3884</f>
        <v>…</v>
      </c>
      <c r="K441" s="292" t="str">
        <f>Adatbázis!H3884</f>
        <v>…</v>
      </c>
      <c r="L441" s="292" t="str">
        <f>Adatbázis!I3884</f>
        <v>…</v>
      </c>
    </row>
    <row r="442" spans="4:12">
      <c r="D442" t="str">
        <f>Adatbázis!B523</f>
        <v>megfelel a választott feltételeknek</v>
      </c>
      <c r="F442" s="293" t="s">
        <v>5016</v>
      </c>
      <c r="G442" s="291" t="str">
        <f>Adatbázis!D3885</f>
        <v>…</v>
      </c>
      <c r="H442" s="291" t="str">
        <f>Adatbázis!E3885</f>
        <v>…</v>
      </c>
      <c r="I442" s="291" t="str">
        <f>Adatbázis!F3885</f>
        <v>…</v>
      </c>
      <c r="J442" s="292" t="str">
        <f>Adatbázis!G3885</f>
        <v>…</v>
      </c>
      <c r="K442" s="292" t="str">
        <f>Adatbázis!H3885</f>
        <v>…</v>
      </c>
      <c r="L442" s="292" t="str">
        <f>Adatbázis!I3885</f>
        <v>…</v>
      </c>
    </row>
    <row r="443" spans="4:12">
      <c r="D443" t="str">
        <f>Adatbázis!B524</f>
        <v>megfelel a választott feltételeknek</v>
      </c>
      <c r="F443" s="293" t="s">
        <v>5022</v>
      </c>
      <c r="G443" s="291" t="str">
        <f>Adatbázis!D3886</f>
        <v>…</v>
      </c>
      <c r="H443" s="291" t="str">
        <f>Adatbázis!E3886</f>
        <v>…</v>
      </c>
      <c r="I443" s="291" t="str">
        <f>Adatbázis!F3886</f>
        <v>…</v>
      </c>
      <c r="J443" s="292" t="str">
        <f>Adatbázis!G3886</f>
        <v>…</v>
      </c>
      <c r="K443" s="292" t="str">
        <f>Adatbázis!H3886</f>
        <v>…</v>
      </c>
      <c r="L443" s="292" t="str">
        <f>Adatbázis!I3886</f>
        <v>…</v>
      </c>
    </row>
    <row r="444" spans="4:12">
      <c r="D444" t="str">
        <f>Adatbázis!B525</f>
        <v>megfelel a választott feltételeknek</v>
      </c>
      <c r="F444" s="293" t="s">
        <v>5033</v>
      </c>
      <c r="G444" s="291" t="str">
        <f>Adatbázis!D3887</f>
        <v>…</v>
      </c>
      <c r="H444" s="291" t="str">
        <f>Adatbázis!E3887</f>
        <v>…</v>
      </c>
      <c r="I444" s="291" t="str">
        <f>Adatbázis!F3887</f>
        <v>…</v>
      </c>
      <c r="J444" s="292" t="str">
        <f>Adatbázis!G3887</f>
        <v>…</v>
      </c>
      <c r="K444" s="292" t="str">
        <f>Adatbázis!H3887</f>
        <v>…</v>
      </c>
      <c r="L444" s="292" t="str">
        <f>Adatbázis!I3887</f>
        <v>…</v>
      </c>
    </row>
    <row r="445" spans="4:12">
      <c r="D445" t="str">
        <f>Adatbázis!B526</f>
        <v>megfelel a választott feltételeknek</v>
      </c>
      <c r="F445" s="293" t="s">
        <v>5041</v>
      </c>
      <c r="G445" s="291" t="str">
        <f>Adatbázis!D3888</f>
        <v>…</v>
      </c>
      <c r="H445" s="291" t="str">
        <f>Adatbázis!E3888</f>
        <v>…</v>
      </c>
      <c r="I445" s="291" t="str">
        <f>Adatbázis!F3888</f>
        <v>…</v>
      </c>
      <c r="J445" s="292" t="str">
        <f>Adatbázis!G3888</f>
        <v>…</v>
      </c>
      <c r="K445" s="292" t="str">
        <f>Adatbázis!H3888</f>
        <v>…</v>
      </c>
      <c r="L445" s="292" t="str">
        <f>Adatbázis!I3888</f>
        <v>…</v>
      </c>
    </row>
    <row r="446" spans="4:12">
      <c r="D446" t="str">
        <f>Adatbázis!B527</f>
        <v>megfelel a választott feltételeknek</v>
      </c>
      <c r="F446" s="293" t="s">
        <v>5050</v>
      </c>
      <c r="G446" s="291" t="str">
        <f>Adatbázis!D3889</f>
        <v>…</v>
      </c>
      <c r="H446" s="291" t="str">
        <f>Adatbázis!E3889</f>
        <v>…</v>
      </c>
      <c r="I446" s="291" t="str">
        <f>Adatbázis!F3889</f>
        <v>…</v>
      </c>
      <c r="J446" s="292" t="str">
        <f>Adatbázis!G3889</f>
        <v>…</v>
      </c>
      <c r="K446" s="292" t="str">
        <f>Adatbázis!H3889</f>
        <v>…</v>
      </c>
      <c r="L446" s="292" t="str">
        <f>Adatbázis!I3889</f>
        <v>…</v>
      </c>
    </row>
    <row r="447" spans="4:12">
      <c r="D447" t="str">
        <f>Adatbázis!B528</f>
        <v>megfelel a választott feltételeknek</v>
      </c>
      <c r="F447" s="293" t="s">
        <v>5064</v>
      </c>
      <c r="G447" s="291" t="str">
        <f>Adatbázis!D3890</f>
        <v>…</v>
      </c>
      <c r="H447" s="291" t="str">
        <f>Adatbázis!E3890</f>
        <v>…</v>
      </c>
      <c r="I447" s="291" t="str">
        <f>Adatbázis!F3890</f>
        <v>…</v>
      </c>
      <c r="J447" s="292" t="str">
        <f>Adatbázis!G3890</f>
        <v>…</v>
      </c>
      <c r="K447" s="292" t="str">
        <f>Adatbázis!H3890</f>
        <v>…</v>
      </c>
      <c r="L447" s="292" t="str">
        <f>Adatbázis!I3890</f>
        <v>…</v>
      </c>
    </row>
    <row r="448" spans="4:12">
      <c r="D448" t="str">
        <f>Adatbázis!B529</f>
        <v>megfelel a választott feltételeknek</v>
      </c>
      <c r="F448" s="293" t="s">
        <v>4324</v>
      </c>
      <c r="G448" s="291" t="str">
        <f>Adatbázis!D3891</f>
        <v>…</v>
      </c>
      <c r="H448" s="291" t="str">
        <f>Adatbázis!E3891</f>
        <v>…</v>
      </c>
      <c r="I448" s="291" t="str">
        <f>Adatbázis!F3891</f>
        <v>…</v>
      </c>
      <c r="J448" s="292" t="str">
        <f>Adatbázis!G3891</f>
        <v>…</v>
      </c>
      <c r="K448" s="292" t="str">
        <f>Adatbázis!H3891</f>
        <v>…</v>
      </c>
      <c r="L448" s="292" t="str">
        <f>Adatbázis!I3891</f>
        <v>…</v>
      </c>
    </row>
    <row r="449" spans="4:12">
      <c r="D449" t="str">
        <f>Adatbázis!B530</f>
        <v>megfelel a választott feltételeknek</v>
      </c>
      <c r="F449" s="293" t="s">
        <v>5082</v>
      </c>
      <c r="G449" s="291" t="str">
        <f>Adatbázis!D3892</f>
        <v>…</v>
      </c>
      <c r="H449" s="291" t="str">
        <f>Adatbázis!E3892</f>
        <v>…</v>
      </c>
      <c r="I449" s="291" t="str">
        <f>Adatbázis!F3892</f>
        <v>…</v>
      </c>
      <c r="J449" s="292" t="str">
        <f>Adatbázis!G3892</f>
        <v>…</v>
      </c>
      <c r="K449" s="292" t="str">
        <f>Adatbázis!H3892</f>
        <v>…</v>
      </c>
      <c r="L449" s="292" t="str">
        <f>Adatbázis!I3892</f>
        <v>…</v>
      </c>
    </row>
    <row r="450" spans="4:12">
      <c r="D450" t="str">
        <f>Adatbázis!B531</f>
        <v>megfelel a választott feltételeknek</v>
      </c>
      <c r="F450" s="293" t="s">
        <v>5095</v>
      </c>
      <c r="G450" s="291" t="str">
        <f>Adatbázis!D3893</f>
        <v>…</v>
      </c>
      <c r="H450" s="291" t="str">
        <f>Adatbázis!E3893</f>
        <v>…</v>
      </c>
      <c r="I450" s="291" t="str">
        <f>Adatbázis!F3893</f>
        <v>…</v>
      </c>
      <c r="J450" s="292" t="str">
        <f>Adatbázis!G3893</f>
        <v>…</v>
      </c>
      <c r="K450" s="292" t="str">
        <f>Adatbázis!H3893</f>
        <v>…</v>
      </c>
      <c r="L450" s="292" t="str">
        <f>Adatbázis!I3893</f>
        <v>…</v>
      </c>
    </row>
    <row r="451" spans="4:12">
      <c r="D451" t="str">
        <f>Adatbázis!B532</f>
        <v>megfelel a választott feltételeknek</v>
      </c>
      <c r="F451" s="293" t="s">
        <v>5107</v>
      </c>
      <c r="G451" s="291" t="str">
        <f>Adatbázis!D3894</f>
        <v>…</v>
      </c>
      <c r="H451" s="291" t="str">
        <f>Adatbázis!E3894</f>
        <v>…</v>
      </c>
      <c r="I451" s="291" t="str">
        <f>Adatbázis!F3894</f>
        <v>…</v>
      </c>
      <c r="J451" s="292" t="str">
        <f>Adatbázis!G3894</f>
        <v>…</v>
      </c>
      <c r="K451" s="292" t="str">
        <f>Adatbázis!H3894</f>
        <v>…</v>
      </c>
      <c r="L451" s="292" t="str">
        <f>Adatbázis!I3894</f>
        <v>…</v>
      </c>
    </row>
    <row r="452" spans="4:12">
      <c r="D452" t="str">
        <f>Adatbázis!B533</f>
        <v>megfelel a választott feltételeknek</v>
      </c>
      <c r="F452" s="293" t="s">
        <v>5116</v>
      </c>
      <c r="G452" s="291" t="str">
        <f>Adatbázis!D3895</f>
        <v>…</v>
      </c>
      <c r="H452" s="291" t="str">
        <f>Adatbázis!E3895</f>
        <v>…</v>
      </c>
      <c r="I452" s="291" t="str">
        <f>Adatbázis!F3895</f>
        <v>…</v>
      </c>
      <c r="J452" s="292" t="str">
        <f>Adatbázis!G3895</f>
        <v>…</v>
      </c>
      <c r="K452" s="292" t="str">
        <f>Adatbázis!H3895</f>
        <v>…</v>
      </c>
      <c r="L452" s="292" t="str">
        <f>Adatbázis!I3895</f>
        <v>…</v>
      </c>
    </row>
    <row r="453" spans="4:12">
      <c r="D453" t="str">
        <f>Adatbázis!B534</f>
        <v>megfelel a választott feltételeknek</v>
      </c>
      <c r="F453" s="293" t="s">
        <v>5129</v>
      </c>
      <c r="G453" s="291" t="str">
        <f>Adatbázis!D3896</f>
        <v>…</v>
      </c>
      <c r="H453" s="291" t="str">
        <f>Adatbázis!E3896</f>
        <v>…</v>
      </c>
      <c r="I453" s="291" t="str">
        <f>Adatbázis!F3896</f>
        <v>…</v>
      </c>
      <c r="J453" s="292" t="str">
        <f>Adatbázis!G3896</f>
        <v>…</v>
      </c>
      <c r="K453" s="292" t="str">
        <f>Adatbázis!H3896</f>
        <v>…</v>
      </c>
      <c r="L453" s="292" t="str">
        <f>Adatbázis!I3896</f>
        <v>…</v>
      </c>
    </row>
    <row r="454" spans="4:12">
      <c r="D454" t="str">
        <f>Adatbázis!B535</f>
        <v>megfelel a választott feltételeknek</v>
      </c>
      <c r="F454" s="293" t="s">
        <v>5142</v>
      </c>
      <c r="G454" s="291" t="str">
        <f>Adatbázis!D3897</f>
        <v>…</v>
      </c>
      <c r="H454" s="291" t="str">
        <f>Adatbázis!E3897</f>
        <v>…</v>
      </c>
      <c r="I454" s="291" t="str">
        <f>Adatbázis!F3897</f>
        <v>…</v>
      </c>
      <c r="J454" s="292" t="str">
        <f>Adatbázis!G3897</f>
        <v>…</v>
      </c>
      <c r="K454" s="292" t="str">
        <f>Adatbázis!H3897</f>
        <v>…</v>
      </c>
      <c r="L454" s="292" t="str">
        <f>Adatbázis!I3897</f>
        <v>…</v>
      </c>
    </row>
    <row r="455" spans="4:12">
      <c r="D455" t="str">
        <f>Adatbázis!B536</f>
        <v>megfelel a választott feltételeknek</v>
      </c>
      <c r="F455" s="293" t="s">
        <v>5153</v>
      </c>
      <c r="G455" s="291" t="str">
        <f>Adatbázis!D3898</f>
        <v>…</v>
      </c>
      <c r="H455" s="291" t="str">
        <f>Adatbázis!E3898</f>
        <v>…</v>
      </c>
      <c r="I455" s="291" t="str">
        <f>Adatbázis!F3898</f>
        <v>…</v>
      </c>
      <c r="J455" s="292" t="str">
        <f>Adatbázis!G3898</f>
        <v>…</v>
      </c>
      <c r="K455" s="292" t="str">
        <f>Adatbázis!H3898</f>
        <v>…</v>
      </c>
      <c r="L455" s="292" t="str">
        <f>Adatbázis!I3898</f>
        <v>…</v>
      </c>
    </row>
    <row r="456" spans="4:12">
      <c r="D456" t="str">
        <f>Adatbázis!B537</f>
        <v>megfelel a választott feltételeknek</v>
      </c>
      <c r="F456" s="293" t="s">
        <v>5161</v>
      </c>
      <c r="G456" s="291" t="str">
        <f>Adatbázis!D3899</f>
        <v>…</v>
      </c>
      <c r="H456" s="291" t="str">
        <f>Adatbázis!E3899</f>
        <v>…</v>
      </c>
      <c r="I456" s="291" t="str">
        <f>Adatbázis!F3899</f>
        <v>…</v>
      </c>
      <c r="J456" s="292" t="str">
        <f>Adatbázis!G3899</f>
        <v>…</v>
      </c>
      <c r="K456" s="292" t="str">
        <f>Adatbázis!H3899</f>
        <v>…</v>
      </c>
      <c r="L456" s="292" t="str">
        <f>Adatbázis!I3899</f>
        <v>…</v>
      </c>
    </row>
    <row r="457" spans="4:12">
      <c r="D457" t="str">
        <f>Adatbázis!B538</f>
        <v>megfelel a választott feltételeknek</v>
      </c>
      <c r="F457" s="293" t="s">
        <v>5174</v>
      </c>
      <c r="G457" s="291" t="str">
        <f>Adatbázis!D3900</f>
        <v>…</v>
      </c>
      <c r="H457" s="291" t="str">
        <f>Adatbázis!E3900</f>
        <v>…</v>
      </c>
      <c r="I457" s="291" t="str">
        <f>Adatbázis!F3900</f>
        <v>…</v>
      </c>
      <c r="J457" s="292" t="str">
        <f>Adatbázis!G3900</f>
        <v>…</v>
      </c>
      <c r="K457" s="292" t="str">
        <f>Adatbázis!H3900</f>
        <v>…</v>
      </c>
      <c r="L457" s="292" t="str">
        <f>Adatbázis!I3900</f>
        <v>…</v>
      </c>
    </row>
    <row r="458" spans="4:12">
      <c r="D458" t="str">
        <f>Adatbázis!B539</f>
        <v>megfelel a választott feltételeknek</v>
      </c>
      <c r="F458" s="293" t="s">
        <v>5186</v>
      </c>
      <c r="G458" s="291" t="str">
        <f>Adatbázis!D3901</f>
        <v>…</v>
      </c>
      <c r="H458" s="291" t="str">
        <f>Adatbázis!E3901</f>
        <v>…</v>
      </c>
      <c r="I458" s="291" t="str">
        <f>Adatbázis!F3901</f>
        <v>…</v>
      </c>
      <c r="J458" s="292" t="str">
        <f>Adatbázis!G3901</f>
        <v>…</v>
      </c>
      <c r="K458" s="292" t="str">
        <f>Adatbázis!H3901</f>
        <v>…</v>
      </c>
      <c r="L458" s="292" t="str">
        <f>Adatbázis!I3901</f>
        <v>…</v>
      </c>
    </row>
    <row r="459" spans="4:12">
      <c r="D459" t="str">
        <f>Adatbázis!B540</f>
        <v>megfelel a választott feltételeknek</v>
      </c>
      <c r="F459" s="293" t="s">
        <v>5199</v>
      </c>
      <c r="G459" s="291" t="str">
        <f>Adatbázis!D3902</f>
        <v>…</v>
      </c>
      <c r="H459" s="291" t="str">
        <f>Adatbázis!E3902</f>
        <v>…</v>
      </c>
      <c r="I459" s="291" t="str">
        <f>Adatbázis!F3902</f>
        <v>…</v>
      </c>
      <c r="J459" s="292" t="str">
        <f>Adatbázis!G3902</f>
        <v>…</v>
      </c>
      <c r="K459" s="292" t="str">
        <f>Adatbázis!H3902</f>
        <v>…</v>
      </c>
      <c r="L459" s="292" t="str">
        <f>Adatbázis!I3902</f>
        <v>…</v>
      </c>
    </row>
    <row r="460" spans="4:12">
      <c r="D460" t="str">
        <f>Adatbázis!B541</f>
        <v>megfelel a választott feltételeknek</v>
      </c>
      <c r="F460" s="293" t="s">
        <v>5210</v>
      </c>
      <c r="G460" s="291" t="str">
        <f>Adatbázis!D3903</f>
        <v>…</v>
      </c>
      <c r="H460" s="291" t="str">
        <f>Adatbázis!E3903</f>
        <v>…</v>
      </c>
      <c r="I460" s="291" t="str">
        <f>Adatbázis!F3903</f>
        <v>…</v>
      </c>
      <c r="J460" s="292" t="str">
        <f>Adatbázis!G3903</f>
        <v>…</v>
      </c>
      <c r="K460" s="292" t="str">
        <f>Adatbázis!H3903</f>
        <v>…</v>
      </c>
      <c r="L460" s="292" t="str">
        <f>Adatbázis!I3903</f>
        <v>…</v>
      </c>
    </row>
    <row r="461" spans="4:12">
      <c r="D461" t="str">
        <f>Adatbázis!B542</f>
        <v>megfelel a választott feltételeknek</v>
      </c>
      <c r="F461" s="293" t="s">
        <v>5222</v>
      </c>
      <c r="G461" s="291" t="str">
        <f>Adatbázis!D3904</f>
        <v>…</v>
      </c>
      <c r="H461" s="291" t="str">
        <f>Adatbázis!E3904</f>
        <v>…</v>
      </c>
      <c r="I461" s="291" t="str">
        <f>Adatbázis!F3904</f>
        <v>…</v>
      </c>
      <c r="J461" s="292" t="str">
        <f>Adatbázis!G3904</f>
        <v>…</v>
      </c>
      <c r="K461" s="292" t="str">
        <f>Adatbázis!H3904</f>
        <v>…</v>
      </c>
      <c r="L461" s="292" t="str">
        <f>Adatbázis!I3904</f>
        <v>…</v>
      </c>
    </row>
    <row r="462" spans="4:12">
      <c r="D462" t="str">
        <f>Adatbázis!B543</f>
        <v>megfelel a választott feltételeknek</v>
      </c>
      <c r="F462" s="293" t="s">
        <v>5229</v>
      </c>
      <c r="G462" s="291" t="str">
        <f>Adatbázis!D3905</f>
        <v>…</v>
      </c>
      <c r="H462" s="291" t="str">
        <f>Adatbázis!E3905</f>
        <v>…</v>
      </c>
      <c r="I462" s="291" t="str">
        <f>Adatbázis!F3905</f>
        <v>…</v>
      </c>
      <c r="J462" s="292" t="str">
        <f>Adatbázis!G3905</f>
        <v>…</v>
      </c>
      <c r="K462" s="292" t="str">
        <f>Adatbázis!H3905</f>
        <v>…</v>
      </c>
      <c r="L462" s="292" t="str">
        <f>Adatbázis!I3905</f>
        <v>…</v>
      </c>
    </row>
    <row r="463" spans="4:12">
      <c r="D463" t="str">
        <f>Adatbázis!B544</f>
        <v>megfelel a választott feltételeknek</v>
      </c>
      <c r="F463" s="293" t="s">
        <v>5243</v>
      </c>
      <c r="G463" s="291" t="str">
        <f>Adatbázis!D3906</f>
        <v>…</v>
      </c>
      <c r="H463" s="291" t="str">
        <f>Adatbázis!E3906</f>
        <v>…</v>
      </c>
      <c r="I463" s="291" t="str">
        <f>Adatbázis!F3906</f>
        <v>…</v>
      </c>
      <c r="J463" s="292" t="str">
        <f>Adatbázis!G3906</f>
        <v>…</v>
      </c>
      <c r="K463" s="292" t="str">
        <f>Adatbázis!H3906</f>
        <v>…</v>
      </c>
      <c r="L463" s="292" t="str">
        <f>Adatbázis!I3906</f>
        <v>…</v>
      </c>
    </row>
    <row r="464" spans="4:12">
      <c r="D464" t="str">
        <f>Adatbázis!B545</f>
        <v>megfelel a választott feltételeknek</v>
      </c>
      <c r="F464" s="293" t="s">
        <v>5254</v>
      </c>
      <c r="G464" s="291" t="str">
        <f>Adatbázis!D3907</f>
        <v>…</v>
      </c>
      <c r="H464" s="291" t="str">
        <f>Adatbázis!E3907</f>
        <v>…</v>
      </c>
      <c r="I464" s="291" t="str">
        <f>Adatbázis!F3907</f>
        <v>…</v>
      </c>
      <c r="J464" s="292" t="str">
        <f>Adatbázis!G3907</f>
        <v>…</v>
      </c>
      <c r="K464" s="292" t="str">
        <f>Adatbázis!H3907</f>
        <v>…</v>
      </c>
      <c r="L464" s="292" t="str">
        <f>Adatbázis!I3907</f>
        <v>…</v>
      </c>
    </row>
    <row r="465" spans="4:12">
      <c r="D465" t="str">
        <f>Adatbázis!B546</f>
        <v>megfelel a választott feltételeknek</v>
      </c>
      <c r="F465" s="293" t="s">
        <v>5267</v>
      </c>
      <c r="G465" s="291" t="str">
        <f>Adatbázis!D3908</f>
        <v>…</v>
      </c>
      <c r="H465" s="291" t="str">
        <f>Adatbázis!E3908</f>
        <v>…</v>
      </c>
      <c r="I465" s="291" t="str">
        <f>Adatbázis!F3908</f>
        <v>…</v>
      </c>
      <c r="J465" s="292" t="str">
        <f>Adatbázis!G3908</f>
        <v>…</v>
      </c>
      <c r="K465" s="292" t="str">
        <f>Adatbázis!H3908</f>
        <v>…</v>
      </c>
      <c r="L465" s="292" t="str">
        <f>Adatbázis!I3908</f>
        <v>…</v>
      </c>
    </row>
    <row r="466" spans="4:12">
      <c r="D466" t="str">
        <f>Adatbázis!B547</f>
        <v>megfelel a választott feltételeknek</v>
      </c>
      <c r="F466" s="293" t="s">
        <v>5277</v>
      </c>
      <c r="G466" s="291" t="str">
        <f>Adatbázis!D3909</f>
        <v>…</v>
      </c>
      <c r="H466" s="291" t="str">
        <f>Adatbázis!E3909</f>
        <v>…</v>
      </c>
      <c r="I466" s="291" t="str">
        <f>Adatbázis!F3909</f>
        <v>…</v>
      </c>
      <c r="J466" s="292" t="str">
        <f>Adatbázis!G3909</f>
        <v>…</v>
      </c>
      <c r="K466" s="292" t="str">
        <f>Adatbázis!H3909</f>
        <v>…</v>
      </c>
      <c r="L466" s="292" t="str">
        <f>Adatbázis!I3909</f>
        <v>…</v>
      </c>
    </row>
    <row r="467" spans="4:12">
      <c r="D467" t="str">
        <f>Adatbázis!B548</f>
        <v>megfelel a választott feltételeknek</v>
      </c>
      <c r="F467" s="293" t="s">
        <v>5289</v>
      </c>
      <c r="G467" s="291" t="str">
        <f>Adatbázis!D3910</f>
        <v>…</v>
      </c>
      <c r="H467" s="291" t="str">
        <f>Adatbázis!E3910</f>
        <v>…</v>
      </c>
      <c r="I467" s="291" t="str">
        <f>Adatbázis!F3910</f>
        <v>…</v>
      </c>
      <c r="J467" s="292" t="str">
        <f>Adatbázis!G3910</f>
        <v>…</v>
      </c>
      <c r="K467" s="292" t="str">
        <f>Adatbázis!H3910</f>
        <v>…</v>
      </c>
      <c r="L467" s="292" t="str">
        <f>Adatbázis!I3910</f>
        <v>…</v>
      </c>
    </row>
    <row r="468" spans="4:12">
      <c r="D468" t="str">
        <f>Adatbázis!B549</f>
        <v>megfelel a választott feltételeknek</v>
      </c>
      <c r="F468" s="293" t="s">
        <v>5302</v>
      </c>
      <c r="G468" s="291" t="str">
        <f>Adatbázis!D3911</f>
        <v>…</v>
      </c>
      <c r="H468" s="291" t="str">
        <f>Adatbázis!E3911</f>
        <v>…</v>
      </c>
      <c r="I468" s="291" t="str">
        <f>Adatbázis!F3911</f>
        <v>…</v>
      </c>
      <c r="J468" s="292" t="str">
        <f>Adatbázis!G3911</f>
        <v>…</v>
      </c>
      <c r="K468" s="292" t="str">
        <f>Adatbázis!H3911</f>
        <v>…</v>
      </c>
      <c r="L468" s="292" t="str">
        <f>Adatbázis!I3911</f>
        <v>…</v>
      </c>
    </row>
    <row r="469" spans="4:12">
      <c r="D469" t="str">
        <f>Adatbázis!B550</f>
        <v>megfelel a választott feltételeknek</v>
      </c>
      <c r="F469" s="293" t="s">
        <v>5308</v>
      </c>
      <c r="G469" s="291" t="str">
        <f>Adatbázis!D3912</f>
        <v>…</v>
      </c>
      <c r="H469" s="291" t="str">
        <f>Adatbázis!E3912</f>
        <v>…</v>
      </c>
      <c r="I469" s="291" t="str">
        <f>Adatbázis!F3912</f>
        <v>…</v>
      </c>
      <c r="J469" s="292" t="str">
        <f>Adatbázis!G3912</f>
        <v>…</v>
      </c>
      <c r="K469" s="292" t="str">
        <f>Adatbázis!H3912</f>
        <v>…</v>
      </c>
      <c r="L469" s="292" t="str">
        <f>Adatbázis!I3912</f>
        <v>…</v>
      </c>
    </row>
    <row r="470" spans="4:12">
      <c r="D470" t="str">
        <f>Adatbázis!B551</f>
        <v>megfelel a választott feltételeknek</v>
      </c>
      <c r="F470" s="293" t="s">
        <v>5322</v>
      </c>
      <c r="G470" s="291" t="str">
        <f>Adatbázis!D3913</f>
        <v>…</v>
      </c>
      <c r="H470" s="291" t="str">
        <f>Adatbázis!E3913</f>
        <v>…</v>
      </c>
      <c r="I470" s="291" t="str">
        <f>Adatbázis!F3913</f>
        <v>…</v>
      </c>
      <c r="J470" s="292" t="str">
        <f>Adatbázis!G3913</f>
        <v>…</v>
      </c>
      <c r="K470" s="292" t="str">
        <f>Adatbázis!H3913</f>
        <v>…</v>
      </c>
      <c r="L470" s="292" t="str">
        <f>Adatbázis!I3913</f>
        <v>…</v>
      </c>
    </row>
    <row r="471" spans="4:12">
      <c r="D471" t="str">
        <f>Adatbázis!B552</f>
        <v>megfelel a választott feltételeknek</v>
      </c>
      <c r="F471" s="293" t="s">
        <v>5333</v>
      </c>
      <c r="G471" s="291" t="str">
        <f>Adatbázis!D3914</f>
        <v>…</v>
      </c>
      <c r="H471" s="291" t="str">
        <f>Adatbázis!E3914</f>
        <v>…</v>
      </c>
      <c r="I471" s="291" t="str">
        <f>Adatbázis!F3914</f>
        <v>…</v>
      </c>
      <c r="J471" s="292" t="str">
        <f>Adatbázis!G3914</f>
        <v>…</v>
      </c>
      <c r="K471" s="292" t="str">
        <f>Adatbázis!H3914</f>
        <v>…</v>
      </c>
      <c r="L471" s="292" t="str">
        <f>Adatbázis!I3914</f>
        <v>…</v>
      </c>
    </row>
    <row r="472" spans="4:12">
      <c r="D472" t="str">
        <f>Adatbázis!B553</f>
        <v>megfelel a választott feltételeknek</v>
      </c>
      <c r="F472" s="293" t="s">
        <v>5340</v>
      </c>
      <c r="G472" s="291" t="str">
        <f>Adatbázis!D3915</f>
        <v>…</v>
      </c>
      <c r="H472" s="291" t="str">
        <f>Adatbázis!E3915</f>
        <v>…</v>
      </c>
      <c r="I472" s="291" t="str">
        <f>Adatbázis!F3915</f>
        <v>…</v>
      </c>
      <c r="J472" s="292" t="str">
        <f>Adatbázis!G3915</f>
        <v>…</v>
      </c>
      <c r="K472" s="292" t="str">
        <f>Adatbázis!H3915</f>
        <v>…</v>
      </c>
      <c r="L472" s="292" t="str">
        <f>Adatbázis!I3915</f>
        <v>…</v>
      </c>
    </row>
    <row r="473" spans="4:12">
      <c r="D473" t="str">
        <f>Adatbázis!B554</f>
        <v>megfelel a választott feltételeknek</v>
      </c>
      <c r="F473" s="293" t="s">
        <v>5354</v>
      </c>
      <c r="G473" s="291" t="str">
        <f>Adatbázis!D3916</f>
        <v>…</v>
      </c>
      <c r="H473" s="291" t="str">
        <f>Adatbázis!E3916</f>
        <v>…</v>
      </c>
      <c r="I473" s="291" t="str">
        <f>Adatbázis!F3916</f>
        <v>…</v>
      </c>
      <c r="J473" s="292" t="str">
        <f>Adatbázis!G3916</f>
        <v>…</v>
      </c>
      <c r="K473" s="292" t="str">
        <f>Adatbázis!H3916</f>
        <v>…</v>
      </c>
      <c r="L473" s="292" t="str">
        <f>Adatbázis!I3916</f>
        <v>…</v>
      </c>
    </row>
    <row r="474" spans="4:12">
      <c r="D474" t="str">
        <f>Adatbázis!B555</f>
        <v>megfelel a választott feltételeknek</v>
      </c>
      <c r="F474" s="293" t="s">
        <v>5368</v>
      </c>
      <c r="G474" s="291" t="str">
        <f>Adatbázis!D3917</f>
        <v>…</v>
      </c>
      <c r="H474" s="291" t="str">
        <f>Adatbázis!E3917</f>
        <v>…</v>
      </c>
      <c r="I474" s="291" t="str">
        <f>Adatbázis!F3917</f>
        <v>…</v>
      </c>
      <c r="J474" s="292" t="str">
        <f>Adatbázis!G3917</f>
        <v>…</v>
      </c>
      <c r="K474" s="292" t="str">
        <f>Adatbázis!H3917</f>
        <v>…</v>
      </c>
      <c r="L474" s="292" t="str">
        <f>Adatbázis!I3917</f>
        <v>…</v>
      </c>
    </row>
    <row r="475" spans="4:12">
      <c r="D475" t="str">
        <f>Adatbázis!B556</f>
        <v>megfelel a választott feltételeknek</v>
      </c>
      <c r="F475" s="293" t="s">
        <v>5380</v>
      </c>
      <c r="G475" s="291" t="str">
        <f>Adatbázis!D3918</f>
        <v>…</v>
      </c>
      <c r="H475" s="291" t="str">
        <f>Adatbázis!E3918</f>
        <v>…</v>
      </c>
      <c r="I475" s="291" t="str">
        <f>Adatbázis!F3918</f>
        <v>…</v>
      </c>
      <c r="J475" s="292" t="str">
        <f>Adatbázis!G3918</f>
        <v>…</v>
      </c>
      <c r="K475" s="292" t="str">
        <f>Adatbázis!H3918</f>
        <v>…</v>
      </c>
      <c r="L475" s="292" t="str">
        <f>Adatbázis!I3918</f>
        <v>…</v>
      </c>
    </row>
    <row r="476" spans="4:12">
      <c r="D476" t="str">
        <f>Adatbázis!B557</f>
        <v>megfelel a választott feltételeknek</v>
      </c>
      <c r="F476" s="293" t="s">
        <v>5396</v>
      </c>
      <c r="G476" s="291" t="str">
        <f>Adatbázis!D3919</f>
        <v>…</v>
      </c>
      <c r="H476" s="291" t="str">
        <f>Adatbázis!E3919</f>
        <v>…</v>
      </c>
      <c r="I476" s="291" t="str">
        <f>Adatbázis!F3919</f>
        <v>…</v>
      </c>
      <c r="J476" s="292" t="str">
        <f>Adatbázis!G3919</f>
        <v>…</v>
      </c>
      <c r="K476" s="292" t="str">
        <f>Adatbázis!H3919</f>
        <v>…</v>
      </c>
      <c r="L476" s="292" t="str">
        <f>Adatbázis!I3919</f>
        <v>…</v>
      </c>
    </row>
    <row r="477" spans="4:12">
      <c r="D477" t="str">
        <f>Adatbázis!B558</f>
        <v>megfelel a választott feltételeknek</v>
      </c>
      <c r="F477" s="293" t="s">
        <v>5402</v>
      </c>
      <c r="G477" s="291" t="str">
        <f>Adatbázis!D3920</f>
        <v>…</v>
      </c>
      <c r="H477" s="291" t="str">
        <f>Adatbázis!E3920</f>
        <v>…</v>
      </c>
      <c r="I477" s="291" t="str">
        <f>Adatbázis!F3920</f>
        <v>…</v>
      </c>
      <c r="J477" s="292" t="str">
        <f>Adatbázis!G3920</f>
        <v>…</v>
      </c>
      <c r="K477" s="292" t="str">
        <f>Adatbázis!H3920</f>
        <v>…</v>
      </c>
      <c r="L477" s="292" t="str">
        <f>Adatbázis!I3920</f>
        <v>…</v>
      </c>
    </row>
    <row r="478" spans="4:12">
      <c r="D478" t="str">
        <f>Adatbázis!B559</f>
        <v>megfelel a választott feltételeknek</v>
      </c>
      <c r="F478" s="293" t="s">
        <v>5414</v>
      </c>
      <c r="G478" s="291" t="str">
        <f>Adatbázis!D3921</f>
        <v>…</v>
      </c>
      <c r="H478" s="291" t="str">
        <f>Adatbázis!E3921</f>
        <v>…</v>
      </c>
      <c r="I478" s="291" t="str">
        <f>Adatbázis!F3921</f>
        <v>…</v>
      </c>
      <c r="J478" s="292" t="str">
        <f>Adatbázis!G3921</f>
        <v>…</v>
      </c>
      <c r="K478" s="292" t="str">
        <f>Adatbázis!H3921</f>
        <v>…</v>
      </c>
      <c r="L478" s="292" t="str">
        <f>Adatbázis!I3921</f>
        <v>…</v>
      </c>
    </row>
    <row r="479" spans="4:12">
      <c r="D479" t="str">
        <f>Adatbázis!B560</f>
        <v>megfelel a választott feltételeknek</v>
      </c>
      <c r="F479" s="293" t="s">
        <v>5427</v>
      </c>
      <c r="G479" s="291" t="str">
        <f>Adatbázis!D3922</f>
        <v>…</v>
      </c>
      <c r="H479" s="291" t="str">
        <f>Adatbázis!E3922</f>
        <v>…</v>
      </c>
      <c r="I479" s="291" t="str">
        <f>Adatbázis!F3922</f>
        <v>…</v>
      </c>
      <c r="J479" s="292" t="str">
        <f>Adatbázis!G3922</f>
        <v>…</v>
      </c>
      <c r="K479" s="292" t="str">
        <f>Adatbázis!H3922</f>
        <v>…</v>
      </c>
      <c r="L479" s="292" t="str">
        <f>Adatbázis!I3922</f>
        <v>…</v>
      </c>
    </row>
    <row r="480" spans="4:12">
      <c r="D480" t="str">
        <f>Adatbázis!B561</f>
        <v>megfelel a választott feltételeknek</v>
      </c>
      <c r="F480" s="293" t="s">
        <v>5437</v>
      </c>
      <c r="G480" s="291" t="str">
        <f>Adatbázis!D3923</f>
        <v>…</v>
      </c>
      <c r="H480" s="291" t="str">
        <f>Adatbázis!E3923</f>
        <v>…</v>
      </c>
      <c r="I480" s="291" t="str">
        <f>Adatbázis!F3923</f>
        <v>…</v>
      </c>
      <c r="J480" s="292" t="str">
        <f>Adatbázis!G3923</f>
        <v>…</v>
      </c>
      <c r="K480" s="292" t="str">
        <f>Adatbázis!H3923</f>
        <v>…</v>
      </c>
      <c r="L480" s="292" t="str">
        <f>Adatbázis!I3923</f>
        <v>…</v>
      </c>
    </row>
    <row r="481" spans="4:12">
      <c r="D481" t="str">
        <f>Adatbázis!B562</f>
        <v>megfelel a választott feltételeknek</v>
      </c>
      <c r="F481" s="293" t="s">
        <v>5445</v>
      </c>
      <c r="G481" s="291" t="str">
        <f>Adatbázis!D3924</f>
        <v>…</v>
      </c>
      <c r="H481" s="291" t="str">
        <f>Adatbázis!E3924</f>
        <v>…</v>
      </c>
      <c r="I481" s="291" t="str">
        <f>Adatbázis!F3924</f>
        <v>…</v>
      </c>
      <c r="J481" s="292" t="str">
        <f>Adatbázis!G3924</f>
        <v>…</v>
      </c>
      <c r="K481" s="292" t="str">
        <f>Adatbázis!H3924</f>
        <v>…</v>
      </c>
      <c r="L481" s="292" t="str">
        <f>Adatbázis!I3924</f>
        <v>…</v>
      </c>
    </row>
    <row r="482" spans="4:12">
      <c r="D482" t="str">
        <f>Adatbázis!B563</f>
        <v>megfelel a választott feltételeknek</v>
      </c>
      <c r="F482" s="293" t="s">
        <v>5458</v>
      </c>
      <c r="G482" s="291" t="str">
        <f>Adatbázis!D3925</f>
        <v>…</v>
      </c>
      <c r="H482" s="291" t="str">
        <f>Adatbázis!E3925</f>
        <v>…</v>
      </c>
      <c r="I482" s="291" t="str">
        <f>Adatbázis!F3925</f>
        <v>…</v>
      </c>
      <c r="J482" s="292" t="str">
        <f>Adatbázis!G3925</f>
        <v>…</v>
      </c>
      <c r="K482" s="292" t="str">
        <f>Adatbázis!H3925</f>
        <v>…</v>
      </c>
      <c r="L482" s="292" t="str">
        <f>Adatbázis!I3925</f>
        <v>…</v>
      </c>
    </row>
    <row r="483" spans="4:12">
      <c r="D483" t="str">
        <f>Adatbázis!B564</f>
        <v>megfelel a választott feltételeknek</v>
      </c>
      <c r="F483" s="293" t="s">
        <v>5472</v>
      </c>
      <c r="G483" s="291" t="str">
        <f>Adatbázis!D3926</f>
        <v>…</v>
      </c>
      <c r="H483" s="291" t="str">
        <f>Adatbázis!E3926</f>
        <v>…</v>
      </c>
      <c r="I483" s="291" t="str">
        <f>Adatbázis!F3926</f>
        <v>…</v>
      </c>
      <c r="J483" s="292" t="str">
        <f>Adatbázis!G3926</f>
        <v>…</v>
      </c>
      <c r="K483" s="292" t="str">
        <f>Adatbázis!H3926</f>
        <v>…</v>
      </c>
      <c r="L483" s="292" t="str">
        <f>Adatbázis!I3926</f>
        <v>…</v>
      </c>
    </row>
    <row r="484" spans="4:12">
      <c r="D484" t="str">
        <f>Adatbázis!B565</f>
        <v>megfelel a választott feltételeknek</v>
      </c>
      <c r="F484" s="293" t="s">
        <v>3888</v>
      </c>
      <c r="G484" s="291" t="str">
        <f>Adatbázis!D3927</f>
        <v>…</v>
      </c>
      <c r="H484" s="291" t="str">
        <f>Adatbázis!E3927</f>
        <v>…</v>
      </c>
      <c r="I484" s="291" t="str">
        <f>Adatbázis!F3927</f>
        <v>…</v>
      </c>
      <c r="J484" s="292" t="str">
        <f>Adatbázis!G3927</f>
        <v>…</v>
      </c>
      <c r="K484" s="292" t="str">
        <f>Adatbázis!H3927</f>
        <v>…</v>
      </c>
      <c r="L484" s="292" t="str">
        <f>Adatbázis!I3927</f>
        <v>…</v>
      </c>
    </row>
    <row r="485" spans="4:12">
      <c r="D485" t="str">
        <f>Adatbázis!B566</f>
        <v>megfelel a választott feltételeknek</v>
      </c>
      <c r="F485" s="293" t="s">
        <v>1000</v>
      </c>
      <c r="G485" s="291" t="str">
        <f>Adatbázis!D3928</f>
        <v>…</v>
      </c>
      <c r="H485" s="291" t="str">
        <f>Adatbázis!E3928</f>
        <v>…</v>
      </c>
      <c r="I485" s="291" t="str">
        <f>Adatbázis!F3928</f>
        <v>…</v>
      </c>
      <c r="J485" s="292" t="str">
        <f>Adatbázis!G3928</f>
        <v>…</v>
      </c>
      <c r="K485" s="292" t="str">
        <f>Adatbázis!H3928</f>
        <v>…</v>
      </c>
      <c r="L485" s="292" t="str">
        <f>Adatbázis!I3928</f>
        <v>…</v>
      </c>
    </row>
    <row r="486" spans="4:12">
      <c r="D486" t="str">
        <f>Adatbázis!B567</f>
        <v>megfelel a választott feltételeknek</v>
      </c>
      <c r="F486" s="293" t="s">
        <v>5499</v>
      </c>
      <c r="G486" s="291" t="str">
        <f>Adatbázis!D3929</f>
        <v>…</v>
      </c>
      <c r="H486" s="291" t="str">
        <f>Adatbázis!E3929</f>
        <v>…</v>
      </c>
      <c r="I486" s="291" t="str">
        <f>Adatbázis!F3929</f>
        <v>…</v>
      </c>
      <c r="J486" s="292" t="str">
        <f>Adatbázis!G3929</f>
        <v>…</v>
      </c>
      <c r="K486" s="292" t="str">
        <f>Adatbázis!H3929</f>
        <v>…</v>
      </c>
      <c r="L486" s="292" t="str">
        <f>Adatbázis!I3929</f>
        <v>…</v>
      </c>
    </row>
    <row r="487" spans="4:12">
      <c r="D487" t="str">
        <f>Adatbázis!B568</f>
        <v>megfelel a választott feltételeknek</v>
      </c>
      <c r="F487" s="293" t="s">
        <v>5512</v>
      </c>
      <c r="G487" s="291" t="str">
        <f>Adatbázis!D3930</f>
        <v>…</v>
      </c>
      <c r="H487" s="291" t="str">
        <f>Adatbázis!E3930</f>
        <v>…</v>
      </c>
      <c r="I487" s="291" t="str">
        <f>Adatbázis!F3930</f>
        <v>…</v>
      </c>
      <c r="J487" s="292" t="str">
        <f>Adatbázis!G3930</f>
        <v>…</v>
      </c>
      <c r="K487" s="292" t="str">
        <f>Adatbázis!H3930</f>
        <v>…</v>
      </c>
      <c r="L487" s="292" t="str">
        <f>Adatbázis!I3930</f>
        <v>…</v>
      </c>
    </row>
    <row r="488" spans="4:12">
      <c r="D488" t="str">
        <f>Adatbázis!B569</f>
        <v>megfelel a választott feltételeknek</v>
      </c>
      <c r="F488" s="293" t="s">
        <v>5522</v>
      </c>
      <c r="G488" s="291" t="str">
        <f>Adatbázis!D3931</f>
        <v>…</v>
      </c>
      <c r="H488" s="291" t="str">
        <f>Adatbázis!E3931</f>
        <v>…</v>
      </c>
      <c r="I488" s="291" t="str">
        <f>Adatbázis!F3931</f>
        <v>…</v>
      </c>
      <c r="J488" s="292" t="str">
        <f>Adatbázis!G3931</f>
        <v>…</v>
      </c>
      <c r="K488" s="292" t="str">
        <f>Adatbázis!H3931</f>
        <v>…</v>
      </c>
      <c r="L488" s="292" t="str">
        <f>Adatbázis!I3931</f>
        <v>…</v>
      </c>
    </row>
    <row r="489" spans="4:12">
      <c r="D489" t="str">
        <f>Adatbázis!B570</f>
        <v>megfelel a választott feltételeknek</v>
      </c>
      <c r="F489" s="293" t="s">
        <v>5536</v>
      </c>
      <c r="G489" s="291" t="str">
        <f>Adatbázis!D3932</f>
        <v>…</v>
      </c>
      <c r="H489" s="291" t="str">
        <f>Adatbázis!E3932</f>
        <v>…</v>
      </c>
      <c r="I489" s="291" t="str">
        <f>Adatbázis!F3932</f>
        <v>…</v>
      </c>
      <c r="J489" s="292" t="str">
        <f>Adatbázis!G3932</f>
        <v>…</v>
      </c>
      <c r="K489" s="292" t="str">
        <f>Adatbázis!H3932</f>
        <v>…</v>
      </c>
      <c r="L489" s="292" t="str">
        <f>Adatbázis!I3932</f>
        <v>…</v>
      </c>
    </row>
    <row r="490" spans="4:12">
      <c r="D490" t="str">
        <f>Adatbázis!B571</f>
        <v>megfelel a választott feltételeknek</v>
      </c>
      <c r="F490" s="293" t="s">
        <v>3521</v>
      </c>
      <c r="G490" s="291" t="str">
        <f>Adatbázis!D3933</f>
        <v>…</v>
      </c>
      <c r="H490" s="291" t="str">
        <f>Adatbázis!E3933</f>
        <v>…</v>
      </c>
      <c r="I490" s="291" t="str">
        <f>Adatbázis!F3933</f>
        <v>…</v>
      </c>
      <c r="J490" s="292" t="str">
        <f>Adatbázis!G3933</f>
        <v>…</v>
      </c>
      <c r="K490" s="292" t="str">
        <f>Adatbázis!H3933</f>
        <v>…</v>
      </c>
      <c r="L490" s="292" t="str">
        <f>Adatbázis!I3933</f>
        <v>…</v>
      </c>
    </row>
    <row r="491" spans="4:12">
      <c r="D491" t="str">
        <f>Adatbázis!B572</f>
        <v>megfelel a választott feltételeknek</v>
      </c>
      <c r="F491" s="293" t="s">
        <v>5550</v>
      </c>
      <c r="G491" s="291" t="str">
        <f>Adatbázis!D3934</f>
        <v>…</v>
      </c>
      <c r="H491" s="291" t="str">
        <f>Adatbázis!E3934</f>
        <v>…</v>
      </c>
      <c r="I491" s="291" t="str">
        <f>Adatbázis!F3934</f>
        <v>…</v>
      </c>
      <c r="J491" s="292" t="str">
        <f>Adatbázis!G3934</f>
        <v>…</v>
      </c>
      <c r="K491" s="292" t="str">
        <f>Adatbázis!H3934</f>
        <v>…</v>
      </c>
      <c r="L491" s="292" t="str">
        <f>Adatbázis!I3934</f>
        <v>…</v>
      </c>
    </row>
    <row r="492" spans="4:12">
      <c r="D492" t="str">
        <f>Adatbázis!B573</f>
        <v>megfelel a választott feltételeknek</v>
      </c>
      <c r="F492" s="293" t="s">
        <v>5562</v>
      </c>
      <c r="G492" s="291" t="str">
        <f>Adatbázis!D3935</f>
        <v>…</v>
      </c>
      <c r="H492" s="291" t="str">
        <f>Adatbázis!E3935</f>
        <v>…</v>
      </c>
      <c r="I492" s="291" t="str">
        <f>Adatbázis!F3935</f>
        <v>…</v>
      </c>
      <c r="J492" s="292" t="str">
        <f>Adatbázis!G3935</f>
        <v>…</v>
      </c>
      <c r="K492" s="292" t="str">
        <f>Adatbázis!H3935</f>
        <v>…</v>
      </c>
      <c r="L492" s="292" t="str">
        <f>Adatbázis!I3935</f>
        <v>…</v>
      </c>
    </row>
    <row r="493" spans="4:12">
      <c r="D493" t="str">
        <f>Adatbázis!B574</f>
        <v>megfelel a választott feltételeknek</v>
      </c>
      <c r="F493" s="293" t="s">
        <v>5577</v>
      </c>
      <c r="G493" s="291" t="str">
        <f>Adatbázis!D3936</f>
        <v>…</v>
      </c>
      <c r="H493" s="291" t="str">
        <f>Adatbázis!E3936</f>
        <v>…</v>
      </c>
      <c r="I493" s="291" t="str">
        <f>Adatbázis!F3936</f>
        <v>…</v>
      </c>
      <c r="J493" s="292" t="str">
        <f>Adatbázis!G3936</f>
        <v>…</v>
      </c>
      <c r="K493" s="292" t="str">
        <f>Adatbázis!H3936</f>
        <v>…</v>
      </c>
      <c r="L493" s="292" t="str">
        <f>Adatbázis!I3936</f>
        <v>…</v>
      </c>
    </row>
    <row r="494" spans="4:12">
      <c r="D494" t="str">
        <f>Adatbázis!B575</f>
        <v>megfelel a választott feltételeknek</v>
      </c>
      <c r="F494" s="293" t="s">
        <v>5591</v>
      </c>
      <c r="G494" s="291" t="str">
        <f>Adatbázis!D3937</f>
        <v>…</v>
      </c>
      <c r="H494" s="291" t="str">
        <f>Adatbázis!E3937</f>
        <v>…</v>
      </c>
      <c r="I494" s="291" t="str">
        <f>Adatbázis!F3937</f>
        <v>…</v>
      </c>
      <c r="J494" s="292" t="str">
        <f>Adatbázis!G3937</f>
        <v>…</v>
      </c>
      <c r="K494" s="292" t="str">
        <f>Adatbázis!H3937</f>
        <v>…</v>
      </c>
      <c r="L494" s="292" t="str">
        <f>Adatbázis!I3937</f>
        <v>…</v>
      </c>
    </row>
    <row r="495" spans="4:12">
      <c r="D495" t="str">
        <f>Adatbázis!B576</f>
        <v>megfelel a választott feltételeknek</v>
      </c>
      <c r="F495" s="293" t="s">
        <v>5607</v>
      </c>
      <c r="G495" s="291" t="str">
        <f>Adatbázis!D3938</f>
        <v>…</v>
      </c>
      <c r="H495" s="291" t="str">
        <f>Adatbázis!E3938</f>
        <v>…</v>
      </c>
      <c r="I495" s="291" t="str">
        <f>Adatbázis!F3938</f>
        <v>…</v>
      </c>
      <c r="J495" s="292" t="str">
        <f>Adatbázis!G3938</f>
        <v>…</v>
      </c>
      <c r="K495" s="292" t="str">
        <f>Adatbázis!H3938</f>
        <v>…</v>
      </c>
      <c r="L495" s="292" t="str">
        <f>Adatbázis!I3938</f>
        <v>…</v>
      </c>
    </row>
    <row r="496" spans="4:12">
      <c r="D496" t="str">
        <f>Adatbázis!B577</f>
        <v>megfelel a választott feltételeknek</v>
      </c>
      <c r="F496" s="293" t="s">
        <v>5620</v>
      </c>
      <c r="G496" s="291" t="str">
        <f>Adatbázis!D3939</f>
        <v>…</v>
      </c>
      <c r="H496" s="291" t="str">
        <f>Adatbázis!E3939</f>
        <v>…</v>
      </c>
      <c r="I496" s="291" t="str">
        <f>Adatbázis!F3939</f>
        <v>…</v>
      </c>
      <c r="J496" s="292" t="str">
        <f>Adatbázis!G3939</f>
        <v>…</v>
      </c>
      <c r="K496" s="292" t="str">
        <f>Adatbázis!H3939</f>
        <v>…</v>
      </c>
      <c r="L496" s="292" t="str">
        <f>Adatbázis!I3939</f>
        <v>…</v>
      </c>
    </row>
    <row r="497" spans="4:12">
      <c r="D497" t="str">
        <f>Adatbázis!B578</f>
        <v>megfelel a választott feltételeknek</v>
      </c>
      <c r="F497" s="293" t="s">
        <v>444</v>
      </c>
      <c r="G497" s="291" t="str">
        <f>Adatbázis!D3940</f>
        <v>…</v>
      </c>
      <c r="H497" s="291" t="str">
        <f>Adatbázis!E3940</f>
        <v>…</v>
      </c>
      <c r="I497" s="291" t="str">
        <f>Adatbázis!F3940</f>
        <v>…</v>
      </c>
      <c r="J497" s="292" t="str">
        <f>Adatbázis!G3940</f>
        <v>…</v>
      </c>
      <c r="K497" s="292" t="str">
        <f>Adatbázis!H3940</f>
        <v>…</v>
      </c>
      <c r="L497" s="292" t="str">
        <f>Adatbázis!I3940</f>
        <v>…</v>
      </c>
    </row>
    <row r="498" spans="4:12">
      <c r="D498" t="str">
        <f>Adatbázis!B579</f>
        <v>megfelel a választott feltételeknek</v>
      </c>
      <c r="F498" s="293" t="s">
        <v>5638</v>
      </c>
      <c r="G498" s="291" t="str">
        <f>Adatbázis!D3941</f>
        <v>…</v>
      </c>
      <c r="H498" s="291" t="str">
        <f>Adatbázis!E3941</f>
        <v>…</v>
      </c>
      <c r="I498" s="291" t="str">
        <f>Adatbázis!F3941</f>
        <v>…</v>
      </c>
      <c r="J498" s="292" t="str">
        <f>Adatbázis!G3941</f>
        <v>…</v>
      </c>
      <c r="K498" s="292" t="str">
        <f>Adatbázis!H3941</f>
        <v>…</v>
      </c>
      <c r="L498" s="292" t="str">
        <f>Adatbázis!I3941</f>
        <v>…</v>
      </c>
    </row>
    <row r="499" spans="4:12">
      <c r="D499" t="str">
        <f>Adatbázis!B580</f>
        <v>megfelel a választott feltételeknek</v>
      </c>
      <c r="F499" s="293" t="s">
        <v>5647</v>
      </c>
      <c r="G499" s="291" t="str">
        <f>Adatbázis!D3942</f>
        <v>…</v>
      </c>
      <c r="H499" s="291" t="str">
        <f>Adatbázis!E3942</f>
        <v>…</v>
      </c>
      <c r="I499" s="291" t="str">
        <f>Adatbázis!F3942</f>
        <v>…</v>
      </c>
      <c r="J499" s="292" t="str">
        <f>Adatbázis!G3942</f>
        <v>…</v>
      </c>
      <c r="K499" s="292" t="str">
        <f>Adatbázis!H3942</f>
        <v>…</v>
      </c>
      <c r="L499" s="292" t="str">
        <f>Adatbázis!I3942</f>
        <v>…</v>
      </c>
    </row>
    <row r="500" spans="4:12">
      <c r="D500" t="str">
        <f>Adatbázis!B581</f>
        <v>megfelel a választott feltételeknek</v>
      </c>
      <c r="F500" s="293" t="s">
        <v>5659</v>
      </c>
      <c r="G500" s="291" t="str">
        <f>Adatbázis!D3943</f>
        <v>…</v>
      </c>
      <c r="H500" s="291" t="str">
        <f>Adatbázis!E3943</f>
        <v>…</v>
      </c>
      <c r="I500" s="291" t="str">
        <f>Adatbázis!F3943</f>
        <v>…</v>
      </c>
      <c r="J500" s="292" t="str">
        <f>Adatbázis!G3943</f>
        <v>…</v>
      </c>
      <c r="K500" s="292" t="str">
        <f>Adatbázis!H3943</f>
        <v>…</v>
      </c>
      <c r="L500" s="292" t="str">
        <f>Adatbázis!I3943</f>
        <v>…</v>
      </c>
    </row>
    <row r="501" spans="4:12">
      <c r="D501" t="str">
        <f>Adatbázis!B582</f>
        <v>megfelel a választott feltételeknek</v>
      </c>
      <c r="F501" s="293" t="s">
        <v>5674</v>
      </c>
      <c r="G501" s="291" t="str">
        <f>Adatbázis!D3944</f>
        <v>…</v>
      </c>
      <c r="H501" s="291" t="str">
        <f>Adatbázis!E3944</f>
        <v>…</v>
      </c>
      <c r="I501" s="291" t="str">
        <f>Adatbázis!F3944</f>
        <v>…</v>
      </c>
      <c r="J501" s="292" t="str">
        <f>Adatbázis!G3944</f>
        <v>…</v>
      </c>
      <c r="K501" s="292" t="str">
        <f>Adatbázis!H3944</f>
        <v>…</v>
      </c>
      <c r="L501" s="292" t="str">
        <f>Adatbázis!I3944</f>
        <v>…</v>
      </c>
    </row>
    <row r="502" spans="4:12">
      <c r="D502" t="str">
        <f>Adatbázis!B583</f>
        <v>megfelel a választott feltételeknek</v>
      </c>
      <c r="F502" s="293" t="s">
        <v>5687</v>
      </c>
      <c r="G502" s="291" t="str">
        <f>Adatbázis!D3945</f>
        <v>…</v>
      </c>
      <c r="H502" s="291" t="str">
        <f>Adatbázis!E3945</f>
        <v>…</v>
      </c>
      <c r="I502" s="291" t="str">
        <f>Adatbázis!F3945</f>
        <v>…</v>
      </c>
      <c r="J502" s="292" t="str">
        <f>Adatbázis!G3945</f>
        <v>…</v>
      </c>
      <c r="K502" s="292" t="str">
        <f>Adatbázis!H3945</f>
        <v>…</v>
      </c>
      <c r="L502" s="292" t="str">
        <f>Adatbázis!I3945</f>
        <v>…</v>
      </c>
    </row>
    <row r="503" spans="4:12">
      <c r="D503" t="str">
        <f>Adatbázis!B584</f>
        <v>megfelel a választott feltételeknek</v>
      </c>
      <c r="F503" s="293" t="s">
        <v>5700</v>
      </c>
      <c r="G503" s="291" t="str">
        <f>Adatbázis!D3946</f>
        <v>…</v>
      </c>
      <c r="H503" s="291" t="str">
        <f>Adatbázis!E3946</f>
        <v>…</v>
      </c>
      <c r="I503" s="291" t="str">
        <f>Adatbázis!F3946</f>
        <v>…</v>
      </c>
      <c r="J503" s="292" t="str">
        <f>Adatbázis!G3946</f>
        <v>…</v>
      </c>
      <c r="K503" s="292" t="str">
        <f>Adatbázis!H3946</f>
        <v>…</v>
      </c>
      <c r="L503" s="292" t="str">
        <f>Adatbázis!I3946</f>
        <v>…</v>
      </c>
    </row>
    <row r="504" spans="4:12">
      <c r="D504" t="str">
        <f>Adatbázis!B585</f>
        <v>megfelel a választott feltételeknek</v>
      </c>
      <c r="F504" s="293" t="s">
        <v>5708</v>
      </c>
      <c r="G504" s="291" t="str">
        <f>Adatbázis!D3947</f>
        <v>…</v>
      </c>
      <c r="H504" s="291" t="str">
        <f>Adatbázis!E3947</f>
        <v>…</v>
      </c>
      <c r="I504" s="291" t="str">
        <f>Adatbázis!F3947</f>
        <v>…</v>
      </c>
      <c r="J504" s="292" t="str">
        <f>Adatbázis!G3947</f>
        <v>…</v>
      </c>
      <c r="K504" s="292" t="str">
        <f>Adatbázis!H3947</f>
        <v>…</v>
      </c>
      <c r="L504" s="292" t="str">
        <f>Adatbázis!I3947</f>
        <v>…</v>
      </c>
    </row>
    <row r="505" spans="4:12">
      <c r="D505" t="str">
        <f>Adatbázis!B586</f>
        <v>megfelel a választott feltételeknek</v>
      </c>
      <c r="F505" s="293" t="s">
        <v>5722</v>
      </c>
      <c r="G505" s="291" t="str">
        <f>Adatbázis!D3948</f>
        <v>…</v>
      </c>
      <c r="H505" s="291" t="str">
        <f>Adatbázis!E3948</f>
        <v>…</v>
      </c>
      <c r="I505" s="291" t="str">
        <f>Adatbázis!F3948</f>
        <v>…</v>
      </c>
      <c r="J505" s="292" t="str">
        <f>Adatbázis!G3948</f>
        <v>…</v>
      </c>
      <c r="K505" s="292" t="str">
        <f>Adatbázis!H3948</f>
        <v>…</v>
      </c>
      <c r="L505" s="292" t="str">
        <f>Adatbázis!I3948</f>
        <v>…</v>
      </c>
    </row>
    <row r="506" spans="4:12">
      <c r="D506" t="str">
        <f>Adatbázis!B587</f>
        <v>megfelel a választott feltételeknek</v>
      </c>
      <c r="F506" s="293" t="s">
        <v>5728</v>
      </c>
      <c r="G506" s="291" t="str">
        <f>Adatbázis!D3949</f>
        <v>…</v>
      </c>
      <c r="H506" s="291" t="str">
        <f>Adatbázis!E3949</f>
        <v>…</v>
      </c>
      <c r="I506" s="291" t="str">
        <f>Adatbázis!F3949</f>
        <v>…</v>
      </c>
      <c r="J506" s="292" t="str">
        <f>Adatbázis!G3949</f>
        <v>…</v>
      </c>
      <c r="K506" s="292" t="str">
        <f>Adatbázis!H3949</f>
        <v>…</v>
      </c>
      <c r="L506" s="292" t="str">
        <f>Adatbázis!I3949</f>
        <v>…</v>
      </c>
    </row>
    <row r="507" spans="4:12">
      <c r="D507" t="str">
        <f>Adatbázis!B588</f>
        <v>megfelel a választott feltételeknek</v>
      </c>
      <c r="F507" s="293" t="s">
        <v>5740</v>
      </c>
      <c r="G507" s="291" t="str">
        <f>Adatbázis!D3950</f>
        <v>…</v>
      </c>
      <c r="H507" s="291" t="str">
        <f>Adatbázis!E3950</f>
        <v>…</v>
      </c>
      <c r="I507" s="291" t="str">
        <f>Adatbázis!F3950</f>
        <v>…</v>
      </c>
      <c r="J507" s="292" t="str">
        <f>Adatbázis!G3950</f>
        <v>…</v>
      </c>
      <c r="K507" s="292" t="str">
        <f>Adatbázis!H3950</f>
        <v>…</v>
      </c>
      <c r="L507" s="292" t="str">
        <f>Adatbázis!I3950</f>
        <v>…</v>
      </c>
    </row>
    <row r="508" spans="4:12">
      <c r="D508" t="str">
        <f>Adatbázis!B589</f>
        <v>megfelel a választott feltételeknek</v>
      </c>
      <c r="F508" s="293" t="s">
        <v>5754</v>
      </c>
      <c r="G508" s="291" t="str">
        <f>Adatbázis!D3951</f>
        <v>…</v>
      </c>
      <c r="H508" s="291" t="str">
        <f>Adatbázis!E3951</f>
        <v>…</v>
      </c>
      <c r="I508" s="291" t="str">
        <f>Adatbázis!F3951</f>
        <v>…</v>
      </c>
      <c r="J508" s="292" t="str">
        <f>Adatbázis!G3951</f>
        <v>…</v>
      </c>
      <c r="K508" s="292" t="str">
        <f>Adatbázis!H3951</f>
        <v>…</v>
      </c>
      <c r="L508" s="292" t="str">
        <f>Adatbázis!I3951</f>
        <v>…</v>
      </c>
    </row>
    <row r="509" spans="4:12">
      <c r="D509" t="str">
        <f>Adatbázis!B590</f>
        <v>megfelel a választott feltételeknek</v>
      </c>
      <c r="F509" s="293" t="s">
        <v>5769</v>
      </c>
      <c r="G509" s="291" t="str">
        <f>Adatbázis!D3952</f>
        <v>…</v>
      </c>
      <c r="H509" s="291" t="str">
        <f>Adatbázis!E3952</f>
        <v>…</v>
      </c>
      <c r="I509" s="291" t="str">
        <f>Adatbázis!F3952</f>
        <v>…</v>
      </c>
      <c r="J509" s="292" t="str">
        <f>Adatbázis!G3952</f>
        <v>…</v>
      </c>
      <c r="K509" s="292" t="str">
        <f>Adatbázis!H3952</f>
        <v>…</v>
      </c>
      <c r="L509" s="292" t="str">
        <f>Adatbázis!I3952</f>
        <v>…</v>
      </c>
    </row>
    <row r="510" spans="4:12">
      <c r="D510" t="str">
        <f>Adatbázis!B591</f>
        <v>megfelel a választott feltételeknek</v>
      </c>
      <c r="F510" s="293" t="s">
        <v>5775</v>
      </c>
      <c r="G510" s="291" t="str">
        <f>Adatbázis!D3953</f>
        <v>…</v>
      </c>
      <c r="H510" s="291" t="str">
        <f>Adatbázis!E3953</f>
        <v>…</v>
      </c>
      <c r="I510" s="291" t="str">
        <f>Adatbázis!F3953</f>
        <v>…</v>
      </c>
      <c r="J510" s="292" t="str">
        <f>Adatbázis!G3953</f>
        <v>…</v>
      </c>
      <c r="K510" s="292" t="str">
        <f>Adatbázis!H3953</f>
        <v>…</v>
      </c>
      <c r="L510" s="292" t="str">
        <f>Adatbázis!I3953</f>
        <v>…</v>
      </c>
    </row>
    <row r="511" spans="4:12">
      <c r="D511" t="str">
        <f>Adatbázis!B592</f>
        <v>megfelel a választott feltételeknek</v>
      </c>
      <c r="F511" s="293" t="s">
        <v>5781</v>
      </c>
      <c r="G511" s="291" t="str">
        <f>Adatbázis!D3954</f>
        <v>…</v>
      </c>
      <c r="H511" s="291" t="str">
        <f>Adatbázis!E3954</f>
        <v>…</v>
      </c>
      <c r="I511" s="291" t="str">
        <f>Adatbázis!F3954</f>
        <v>…</v>
      </c>
      <c r="J511" s="292" t="str">
        <f>Adatbázis!G3954</f>
        <v>…</v>
      </c>
      <c r="K511" s="292" t="str">
        <f>Adatbázis!H3954</f>
        <v>…</v>
      </c>
      <c r="L511" s="292" t="str">
        <f>Adatbázis!I3954</f>
        <v>…</v>
      </c>
    </row>
    <row r="512" spans="4:12">
      <c r="D512" t="str">
        <f>Adatbázis!B593</f>
        <v>megfelel a választott feltételeknek</v>
      </c>
      <c r="F512" s="293" t="s">
        <v>5795</v>
      </c>
      <c r="G512" s="291" t="str">
        <f>Adatbázis!D3955</f>
        <v>…</v>
      </c>
      <c r="H512" s="291" t="str">
        <f>Adatbázis!E3955</f>
        <v>…</v>
      </c>
      <c r="I512" s="291" t="str">
        <f>Adatbázis!F3955</f>
        <v>…</v>
      </c>
      <c r="J512" s="292" t="str">
        <f>Adatbázis!G3955</f>
        <v>…</v>
      </c>
      <c r="K512" s="292" t="str">
        <f>Adatbázis!H3955</f>
        <v>…</v>
      </c>
      <c r="L512" s="292" t="str">
        <f>Adatbázis!I3955</f>
        <v>…</v>
      </c>
    </row>
    <row r="513" spans="4:12">
      <c r="D513" t="str">
        <f>Adatbázis!B594</f>
        <v>megfelel a választott feltételeknek</v>
      </c>
      <c r="F513" s="293" t="s">
        <v>5803</v>
      </c>
      <c r="G513" s="291" t="str">
        <f>Adatbázis!D3956</f>
        <v>…</v>
      </c>
      <c r="H513" s="291" t="str">
        <f>Adatbázis!E3956</f>
        <v>…</v>
      </c>
      <c r="I513" s="291" t="str">
        <f>Adatbázis!F3956</f>
        <v>…</v>
      </c>
      <c r="J513" s="292" t="str">
        <f>Adatbázis!G3956</f>
        <v>…</v>
      </c>
      <c r="K513" s="292" t="str">
        <f>Adatbázis!H3956</f>
        <v>…</v>
      </c>
      <c r="L513" s="292" t="str">
        <f>Adatbázis!I3956</f>
        <v>…</v>
      </c>
    </row>
    <row r="514" spans="4:12">
      <c r="D514" t="str">
        <f>Adatbázis!B595</f>
        <v>megfelel a választott feltételeknek</v>
      </c>
      <c r="F514" s="293" t="s">
        <v>5816</v>
      </c>
      <c r="G514" s="291" t="str">
        <f>Adatbázis!D3957</f>
        <v>…</v>
      </c>
      <c r="H514" s="291" t="str">
        <f>Adatbázis!E3957</f>
        <v>…</v>
      </c>
      <c r="I514" s="291" t="str">
        <f>Adatbázis!F3957</f>
        <v>…</v>
      </c>
      <c r="J514" s="292" t="str">
        <f>Adatbázis!G3957</f>
        <v>…</v>
      </c>
      <c r="K514" s="292" t="str">
        <f>Adatbázis!H3957</f>
        <v>…</v>
      </c>
      <c r="L514" s="292" t="str">
        <f>Adatbázis!I3957</f>
        <v>…</v>
      </c>
    </row>
    <row r="515" spans="4:12">
      <c r="D515" t="str">
        <f>Adatbázis!B596</f>
        <v>megfelel a választott feltételeknek</v>
      </c>
      <c r="F515" s="293" t="s">
        <v>5829</v>
      </c>
      <c r="G515" s="291" t="str">
        <f>Adatbázis!D3958</f>
        <v>…</v>
      </c>
      <c r="H515" s="291" t="str">
        <f>Adatbázis!E3958</f>
        <v>…</v>
      </c>
      <c r="I515" s="291" t="str">
        <f>Adatbázis!F3958</f>
        <v>…</v>
      </c>
      <c r="J515" s="292" t="str">
        <f>Adatbázis!G3958</f>
        <v>…</v>
      </c>
      <c r="K515" s="292" t="str">
        <f>Adatbázis!H3958</f>
        <v>…</v>
      </c>
      <c r="L515" s="292" t="str">
        <f>Adatbázis!I3958</f>
        <v>…</v>
      </c>
    </row>
    <row r="516" spans="4:12">
      <c r="D516" t="str">
        <f>Adatbázis!B597</f>
        <v>megfelel a választott feltételeknek</v>
      </c>
      <c r="F516" s="293" t="s">
        <v>5844</v>
      </c>
      <c r="G516" s="291" t="str">
        <f>Adatbázis!D3959</f>
        <v>…</v>
      </c>
      <c r="H516" s="291" t="str">
        <f>Adatbázis!E3959</f>
        <v>…</v>
      </c>
      <c r="I516" s="291" t="str">
        <f>Adatbázis!F3959</f>
        <v>…</v>
      </c>
      <c r="J516" s="292" t="str">
        <f>Adatbázis!G3959</f>
        <v>…</v>
      </c>
      <c r="K516" s="292" t="str">
        <f>Adatbázis!H3959</f>
        <v>…</v>
      </c>
      <c r="L516" s="292" t="str">
        <f>Adatbázis!I3959</f>
        <v>…</v>
      </c>
    </row>
    <row r="517" spans="4:12">
      <c r="D517" t="str">
        <f>Adatbázis!B598</f>
        <v>megfelel a választott feltételeknek</v>
      </c>
      <c r="F517" s="293" t="s">
        <v>5852</v>
      </c>
      <c r="G517" s="291" t="str">
        <f>Adatbázis!D3960</f>
        <v>…</v>
      </c>
      <c r="H517" s="291" t="str">
        <f>Adatbázis!E3960</f>
        <v>…</v>
      </c>
      <c r="I517" s="291" t="str">
        <f>Adatbázis!F3960</f>
        <v>…</v>
      </c>
      <c r="J517" s="292" t="str">
        <f>Adatbázis!G3960</f>
        <v>…</v>
      </c>
      <c r="K517" s="292" t="str">
        <f>Adatbázis!H3960</f>
        <v>…</v>
      </c>
      <c r="L517" s="292" t="str">
        <f>Adatbázis!I3960</f>
        <v>…</v>
      </c>
    </row>
    <row r="518" spans="4:12">
      <c r="D518" t="str">
        <f>Adatbázis!B599</f>
        <v>megfelel a választott feltételeknek</v>
      </c>
      <c r="F518" s="293" t="s">
        <v>5859</v>
      </c>
      <c r="G518" s="291" t="str">
        <f>Adatbázis!D3961</f>
        <v>…</v>
      </c>
      <c r="H518" s="291" t="str">
        <f>Adatbázis!E3961</f>
        <v>…</v>
      </c>
      <c r="I518" s="291" t="str">
        <f>Adatbázis!F3961</f>
        <v>…</v>
      </c>
      <c r="J518" s="292" t="str">
        <f>Adatbázis!G3961</f>
        <v>…</v>
      </c>
      <c r="K518" s="292" t="str">
        <f>Adatbázis!H3961</f>
        <v>…</v>
      </c>
      <c r="L518" s="292" t="str">
        <f>Adatbázis!I3961</f>
        <v>…</v>
      </c>
    </row>
    <row r="519" spans="4:12">
      <c r="D519" t="str">
        <f>Adatbázis!B600</f>
        <v>megfelel a választott feltételeknek</v>
      </c>
      <c r="F519" s="293" t="s">
        <v>5868</v>
      </c>
      <c r="G519" s="291" t="str">
        <f>Adatbázis!D3962</f>
        <v>…</v>
      </c>
      <c r="H519" s="291" t="str">
        <f>Adatbázis!E3962</f>
        <v>…</v>
      </c>
      <c r="I519" s="291" t="str">
        <f>Adatbázis!F3962</f>
        <v>…</v>
      </c>
      <c r="J519" s="292" t="str">
        <f>Adatbázis!G3962</f>
        <v>…</v>
      </c>
      <c r="K519" s="292" t="str">
        <f>Adatbázis!H3962</f>
        <v>…</v>
      </c>
      <c r="L519" s="292" t="str">
        <f>Adatbázis!I3962</f>
        <v>…</v>
      </c>
    </row>
    <row r="520" spans="4:12">
      <c r="D520" t="str">
        <f>Adatbázis!B601</f>
        <v>megfelel a választott feltételeknek</v>
      </c>
      <c r="F520" s="293" t="s">
        <v>5882</v>
      </c>
      <c r="G520" s="291" t="str">
        <f>Adatbázis!D3963</f>
        <v>…</v>
      </c>
      <c r="H520" s="291" t="str">
        <f>Adatbázis!E3963</f>
        <v>…</v>
      </c>
      <c r="I520" s="291" t="str">
        <f>Adatbázis!F3963</f>
        <v>…</v>
      </c>
      <c r="J520" s="292" t="str">
        <f>Adatbázis!G3963</f>
        <v>…</v>
      </c>
      <c r="K520" s="292" t="str">
        <f>Adatbázis!H3963</f>
        <v>…</v>
      </c>
      <c r="L520" s="292" t="str">
        <f>Adatbázis!I3963</f>
        <v>…</v>
      </c>
    </row>
    <row r="521" spans="4:12">
      <c r="D521" t="str">
        <f>Adatbázis!B602</f>
        <v>megfelel a választott feltételeknek</v>
      </c>
      <c r="F521" s="293" t="s">
        <v>5888</v>
      </c>
      <c r="G521" s="291" t="str">
        <f>Adatbázis!D3964</f>
        <v>…</v>
      </c>
      <c r="H521" s="291" t="str">
        <f>Adatbázis!E3964</f>
        <v>…</v>
      </c>
      <c r="I521" s="291" t="str">
        <f>Adatbázis!F3964</f>
        <v>…</v>
      </c>
      <c r="J521" s="292" t="str">
        <f>Adatbázis!G3964</f>
        <v>…</v>
      </c>
      <c r="K521" s="292" t="str">
        <f>Adatbázis!H3964</f>
        <v>…</v>
      </c>
      <c r="L521" s="292" t="str">
        <f>Adatbázis!I3964</f>
        <v>…</v>
      </c>
    </row>
    <row r="522" spans="4:12">
      <c r="D522" t="str">
        <f>Adatbázis!B603</f>
        <v>megfelel a választott feltételeknek</v>
      </c>
      <c r="F522" s="293" t="s">
        <v>5902</v>
      </c>
      <c r="G522" s="291" t="str">
        <f>Adatbázis!D3965</f>
        <v>…</v>
      </c>
      <c r="H522" s="291" t="str">
        <f>Adatbázis!E3965</f>
        <v>…</v>
      </c>
      <c r="I522" s="291" t="str">
        <f>Adatbázis!F3965</f>
        <v>…</v>
      </c>
      <c r="J522" s="292" t="str">
        <f>Adatbázis!G3965</f>
        <v>…</v>
      </c>
      <c r="K522" s="292" t="str">
        <f>Adatbázis!H3965</f>
        <v>…</v>
      </c>
      <c r="L522" s="292" t="str">
        <f>Adatbázis!I3965</f>
        <v>…</v>
      </c>
    </row>
    <row r="523" spans="4:12">
      <c r="D523" t="str">
        <f>Adatbázis!B604</f>
        <v>megfelel a választott feltételeknek</v>
      </c>
      <c r="F523" s="293" t="s">
        <v>5915</v>
      </c>
      <c r="G523" s="291" t="str">
        <f>Adatbázis!D3966</f>
        <v>…</v>
      </c>
      <c r="H523" s="291" t="str">
        <f>Adatbázis!E3966</f>
        <v>…</v>
      </c>
      <c r="I523" s="291" t="str">
        <f>Adatbázis!F3966</f>
        <v>…</v>
      </c>
      <c r="J523" s="292" t="str">
        <f>Adatbázis!G3966</f>
        <v>…</v>
      </c>
      <c r="K523" s="292" t="str">
        <f>Adatbázis!H3966</f>
        <v>…</v>
      </c>
      <c r="L523" s="292" t="str">
        <f>Adatbázis!I3966</f>
        <v>…</v>
      </c>
    </row>
    <row r="524" spans="4:12">
      <c r="D524" t="str">
        <f>Adatbázis!B605</f>
        <v>megfelel a választott feltételeknek</v>
      </c>
      <c r="F524" s="293" t="s">
        <v>5928</v>
      </c>
      <c r="G524" s="291" t="str">
        <f>Adatbázis!D3967</f>
        <v>…</v>
      </c>
      <c r="H524" s="291" t="str">
        <f>Adatbázis!E3967</f>
        <v>…</v>
      </c>
      <c r="I524" s="291" t="str">
        <f>Adatbázis!F3967</f>
        <v>…</v>
      </c>
      <c r="J524" s="292" t="str">
        <f>Adatbázis!G3967</f>
        <v>…</v>
      </c>
      <c r="K524" s="292" t="str">
        <f>Adatbázis!H3967</f>
        <v>…</v>
      </c>
      <c r="L524" s="292" t="str">
        <f>Adatbázis!I3967</f>
        <v>…</v>
      </c>
    </row>
    <row r="525" spans="4:12">
      <c r="D525" t="str">
        <f>Adatbázis!B606</f>
        <v>megfelel a választott feltételeknek</v>
      </c>
      <c r="F525" s="293" t="s">
        <v>5934</v>
      </c>
      <c r="G525" s="291" t="str">
        <f>Adatbázis!D3968</f>
        <v>…</v>
      </c>
      <c r="H525" s="291" t="str">
        <f>Adatbázis!E3968</f>
        <v>…</v>
      </c>
      <c r="I525" s="291" t="str">
        <f>Adatbázis!F3968</f>
        <v>…</v>
      </c>
      <c r="J525" s="292" t="str">
        <f>Adatbázis!G3968</f>
        <v>…</v>
      </c>
      <c r="K525" s="292" t="str">
        <f>Adatbázis!H3968</f>
        <v>…</v>
      </c>
      <c r="L525" s="292" t="str">
        <f>Adatbázis!I3968</f>
        <v>…</v>
      </c>
    </row>
    <row r="526" spans="4:12">
      <c r="D526" t="str">
        <f>Adatbázis!B607</f>
        <v>megfelel a választott feltételeknek</v>
      </c>
      <c r="F526" s="293" t="s">
        <v>5941</v>
      </c>
      <c r="G526" s="291" t="str">
        <f>Adatbázis!D3969</f>
        <v>…</v>
      </c>
      <c r="H526" s="291" t="str">
        <f>Adatbázis!E3969</f>
        <v>…</v>
      </c>
      <c r="I526" s="291" t="str">
        <f>Adatbázis!F3969</f>
        <v>…</v>
      </c>
      <c r="J526" s="292" t="str">
        <f>Adatbázis!G3969</f>
        <v>…</v>
      </c>
      <c r="K526" s="292" t="str">
        <f>Adatbázis!H3969</f>
        <v>…</v>
      </c>
      <c r="L526" s="292" t="str">
        <f>Adatbázis!I3969</f>
        <v>…</v>
      </c>
    </row>
    <row r="527" spans="4:12">
      <c r="D527" t="str">
        <f>Adatbázis!B608</f>
        <v>megfelel a választott feltételeknek</v>
      </c>
      <c r="F527" s="293" t="s">
        <v>5163</v>
      </c>
      <c r="G527" s="291" t="str">
        <f>Adatbázis!D3970</f>
        <v>…</v>
      </c>
      <c r="H527" s="291" t="str">
        <f>Adatbázis!E3970</f>
        <v>…</v>
      </c>
      <c r="I527" s="291" t="str">
        <f>Adatbázis!F3970</f>
        <v>…</v>
      </c>
      <c r="J527" s="292" t="str">
        <f>Adatbázis!G3970</f>
        <v>…</v>
      </c>
      <c r="K527" s="292" t="str">
        <f>Adatbázis!H3970</f>
        <v>…</v>
      </c>
      <c r="L527" s="292" t="str">
        <f>Adatbázis!I3970</f>
        <v>…</v>
      </c>
    </row>
    <row r="528" spans="4:12">
      <c r="D528" t="str">
        <f>Adatbázis!B609</f>
        <v>megfelel a választott feltételeknek</v>
      </c>
      <c r="F528" s="293" t="s">
        <v>5952</v>
      </c>
      <c r="G528" s="291" t="str">
        <f>Adatbázis!D3971</f>
        <v>…</v>
      </c>
      <c r="H528" s="291" t="str">
        <f>Adatbázis!E3971</f>
        <v>…</v>
      </c>
      <c r="I528" s="291" t="str">
        <f>Adatbázis!F3971</f>
        <v>…</v>
      </c>
      <c r="J528" s="292" t="str">
        <f>Adatbázis!G3971</f>
        <v>…</v>
      </c>
      <c r="K528" s="292" t="str">
        <f>Adatbázis!H3971</f>
        <v>…</v>
      </c>
      <c r="L528" s="292" t="str">
        <f>Adatbázis!I3971</f>
        <v>…</v>
      </c>
    </row>
    <row r="529" spans="4:12">
      <c r="D529" t="str">
        <f>Adatbázis!B610</f>
        <v>megfelel a választott feltételeknek</v>
      </c>
      <c r="F529" s="293" t="s">
        <v>5959</v>
      </c>
      <c r="G529" s="291" t="str">
        <f>Adatbázis!D3972</f>
        <v>…</v>
      </c>
      <c r="H529" s="291" t="str">
        <f>Adatbázis!E3972</f>
        <v>…</v>
      </c>
      <c r="I529" s="291" t="str">
        <f>Adatbázis!F3972</f>
        <v>…</v>
      </c>
      <c r="J529" s="292" t="str">
        <f>Adatbázis!G3972</f>
        <v>…</v>
      </c>
      <c r="K529" s="292" t="str">
        <f>Adatbázis!H3972</f>
        <v>…</v>
      </c>
      <c r="L529" s="292" t="str">
        <f>Adatbázis!I3972</f>
        <v>…</v>
      </c>
    </row>
    <row r="530" spans="4:12">
      <c r="D530" t="str">
        <f>Adatbázis!B611</f>
        <v>megfelel a választott feltételeknek</v>
      </c>
      <c r="F530" s="293" t="s">
        <v>5972</v>
      </c>
      <c r="G530" s="291" t="str">
        <f>Adatbázis!D3973</f>
        <v>…</v>
      </c>
      <c r="H530" s="291" t="str">
        <f>Adatbázis!E3973</f>
        <v>…</v>
      </c>
      <c r="I530" s="291" t="str">
        <f>Adatbázis!F3973</f>
        <v>…</v>
      </c>
      <c r="J530" s="292" t="str">
        <f>Adatbázis!G3973</f>
        <v>…</v>
      </c>
      <c r="K530" s="292" t="str">
        <f>Adatbázis!H3973</f>
        <v>…</v>
      </c>
      <c r="L530" s="292" t="str">
        <f>Adatbázis!I3973</f>
        <v>…</v>
      </c>
    </row>
    <row r="531" spans="4:12">
      <c r="D531" t="str">
        <f>Adatbázis!B612</f>
        <v>megfelel a választott feltételeknek</v>
      </c>
      <c r="F531" s="293" t="s">
        <v>5982</v>
      </c>
      <c r="G531" s="291" t="str">
        <f>Adatbázis!D3974</f>
        <v>…</v>
      </c>
      <c r="H531" s="291" t="str">
        <f>Adatbázis!E3974</f>
        <v>…</v>
      </c>
      <c r="I531" s="291" t="str">
        <f>Adatbázis!F3974</f>
        <v>…</v>
      </c>
      <c r="J531" s="292" t="str">
        <f>Adatbázis!G3974</f>
        <v>…</v>
      </c>
      <c r="K531" s="292" t="str">
        <f>Adatbázis!H3974</f>
        <v>…</v>
      </c>
      <c r="L531" s="292" t="str">
        <f>Adatbázis!I3974</f>
        <v>…</v>
      </c>
    </row>
    <row r="532" spans="4:12">
      <c r="D532" t="str">
        <f>Adatbázis!B613</f>
        <v>megfelel a választott feltételeknek</v>
      </c>
      <c r="F532" s="293" t="s">
        <v>5988</v>
      </c>
      <c r="G532" s="291" t="str">
        <f>Adatbázis!D3975</f>
        <v>…</v>
      </c>
      <c r="H532" s="291" t="str">
        <f>Adatbázis!E3975</f>
        <v>…</v>
      </c>
      <c r="I532" s="291" t="str">
        <f>Adatbázis!F3975</f>
        <v>…</v>
      </c>
      <c r="J532" s="292" t="str">
        <f>Adatbázis!G3975</f>
        <v>…</v>
      </c>
      <c r="K532" s="292" t="str">
        <f>Adatbázis!H3975</f>
        <v>…</v>
      </c>
      <c r="L532" s="292" t="str">
        <f>Adatbázis!I3975</f>
        <v>…</v>
      </c>
    </row>
    <row r="533" spans="4:12">
      <c r="D533" t="str">
        <f>Adatbázis!B614</f>
        <v>megfelel a választott feltételeknek</v>
      </c>
      <c r="F533" s="293" t="s">
        <v>5997</v>
      </c>
      <c r="G533" s="291" t="str">
        <f>Adatbázis!D3976</f>
        <v>…</v>
      </c>
      <c r="H533" s="291" t="str">
        <f>Adatbázis!E3976</f>
        <v>…</v>
      </c>
      <c r="I533" s="291" t="str">
        <f>Adatbázis!F3976</f>
        <v>…</v>
      </c>
      <c r="J533" s="292" t="str">
        <f>Adatbázis!G3976</f>
        <v>…</v>
      </c>
      <c r="K533" s="292" t="str">
        <f>Adatbázis!H3976</f>
        <v>…</v>
      </c>
      <c r="L533" s="292" t="str">
        <f>Adatbázis!I3976</f>
        <v>…</v>
      </c>
    </row>
    <row r="534" spans="4:12">
      <c r="D534" t="str">
        <f>Adatbázis!B615</f>
        <v>megfelel a választott feltételeknek</v>
      </c>
      <c r="F534" s="293" t="s">
        <v>6005</v>
      </c>
      <c r="G534" s="291" t="str">
        <f>Adatbázis!D3977</f>
        <v>…</v>
      </c>
      <c r="H534" s="291" t="str">
        <f>Adatbázis!E3977</f>
        <v>…</v>
      </c>
      <c r="I534" s="291" t="str">
        <f>Adatbázis!F3977</f>
        <v>…</v>
      </c>
      <c r="J534" s="292" t="str">
        <f>Adatbázis!G3977</f>
        <v>…</v>
      </c>
      <c r="K534" s="292" t="str">
        <f>Adatbázis!H3977</f>
        <v>…</v>
      </c>
      <c r="L534" s="292" t="str">
        <f>Adatbázis!I3977</f>
        <v>…</v>
      </c>
    </row>
    <row r="535" spans="4:12">
      <c r="D535" t="str">
        <f>Adatbázis!B616</f>
        <v>megfelel a választott feltételeknek</v>
      </c>
      <c r="F535" s="293" t="s">
        <v>6014</v>
      </c>
      <c r="G535" s="291" t="str">
        <f>Adatbázis!D3978</f>
        <v>…</v>
      </c>
      <c r="H535" s="291" t="str">
        <f>Adatbázis!E3978</f>
        <v>…</v>
      </c>
      <c r="I535" s="291" t="str">
        <f>Adatbázis!F3978</f>
        <v>…</v>
      </c>
      <c r="J535" s="292" t="str">
        <f>Adatbázis!G3978</f>
        <v>…</v>
      </c>
      <c r="K535" s="292" t="str">
        <f>Adatbázis!H3978</f>
        <v>…</v>
      </c>
      <c r="L535" s="292" t="str">
        <f>Adatbázis!I3978</f>
        <v>…</v>
      </c>
    </row>
    <row r="536" spans="4:12">
      <c r="D536" t="str">
        <f>Adatbázis!B617</f>
        <v>megfelel a választott feltételeknek</v>
      </c>
      <c r="F536" s="293" t="s">
        <v>6024</v>
      </c>
      <c r="G536" s="291" t="str">
        <f>Adatbázis!D3979</f>
        <v>…</v>
      </c>
      <c r="H536" s="291" t="str">
        <f>Adatbázis!E3979</f>
        <v>…</v>
      </c>
      <c r="I536" s="291" t="str">
        <f>Adatbázis!F3979</f>
        <v>…</v>
      </c>
      <c r="J536" s="292" t="str">
        <f>Adatbázis!G3979</f>
        <v>…</v>
      </c>
      <c r="K536" s="292" t="str">
        <f>Adatbázis!H3979</f>
        <v>…</v>
      </c>
      <c r="L536" s="292" t="str">
        <f>Adatbázis!I3979</f>
        <v>…</v>
      </c>
    </row>
    <row r="537" spans="4:12">
      <c r="D537" t="str">
        <f>Adatbázis!B618</f>
        <v>megfelel a választott feltételeknek</v>
      </c>
      <c r="F537" s="293" t="s">
        <v>6038</v>
      </c>
      <c r="G537" s="291" t="str">
        <f>Adatbázis!D3980</f>
        <v>…</v>
      </c>
      <c r="H537" s="291" t="str">
        <f>Adatbázis!E3980</f>
        <v>…</v>
      </c>
      <c r="I537" s="291" t="str">
        <f>Adatbázis!F3980</f>
        <v>…</v>
      </c>
      <c r="J537" s="292" t="str">
        <f>Adatbázis!G3980</f>
        <v>…</v>
      </c>
      <c r="K537" s="292" t="str">
        <f>Adatbázis!H3980</f>
        <v>…</v>
      </c>
      <c r="L537" s="292" t="str">
        <f>Adatbázis!I3980</f>
        <v>…</v>
      </c>
    </row>
    <row r="538" spans="4:12">
      <c r="D538" t="str">
        <f>Adatbázis!B619</f>
        <v>megfelel a választott feltételeknek</v>
      </c>
      <c r="F538" s="293" t="s">
        <v>6046</v>
      </c>
      <c r="G538" s="291" t="str">
        <f>Adatbázis!D3981</f>
        <v>…</v>
      </c>
      <c r="H538" s="291" t="str">
        <f>Adatbázis!E3981</f>
        <v>…</v>
      </c>
      <c r="I538" s="291" t="str">
        <f>Adatbázis!F3981</f>
        <v>…</v>
      </c>
      <c r="J538" s="292" t="str">
        <f>Adatbázis!G3981</f>
        <v>…</v>
      </c>
      <c r="K538" s="292" t="str">
        <f>Adatbázis!H3981</f>
        <v>…</v>
      </c>
      <c r="L538" s="292" t="str">
        <f>Adatbázis!I3981</f>
        <v>…</v>
      </c>
    </row>
    <row r="539" spans="4:12">
      <c r="D539" t="str">
        <f>Adatbázis!B620</f>
        <v>megfelel a választott feltételeknek</v>
      </c>
      <c r="F539" s="293" t="s">
        <v>865</v>
      </c>
      <c r="G539" s="291" t="str">
        <f>Adatbázis!D3982</f>
        <v>…</v>
      </c>
      <c r="H539" s="291" t="str">
        <f>Adatbázis!E3982</f>
        <v>…</v>
      </c>
      <c r="I539" s="291" t="str">
        <f>Adatbázis!F3982</f>
        <v>…</v>
      </c>
      <c r="J539" s="292" t="str">
        <f>Adatbázis!G3982</f>
        <v>…</v>
      </c>
      <c r="K539" s="292" t="str">
        <f>Adatbázis!H3982</f>
        <v>…</v>
      </c>
      <c r="L539" s="292" t="str">
        <f>Adatbázis!I3982</f>
        <v>…</v>
      </c>
    </row>
    <row r="540" spans="4:12">
      <c r="D540" t="str">
        <f>Adatbázis!B621</f>
        <v>megfelel a választott feltételeknek</v>
      </c>
      <c r="F540" s="293" t="s">
        <v>6058</v>
      </c>
      <c r="G540" s="291" t="str">
        <f>Adatbázis!D3983</f>
        <v>…</v>
      </c>
      <c r="H540" s="291" t="str">
        <f>Adatbázis!E3983</f>
        <v>…</v>
      </c>
      <c r="I540" s="291" t="str">
        <f>Adatbázis!F3983</f>
        <v>…</v>
      </c>
      <c r="J540" s="292" t="str">
        <f>Adatbázis!G3983</f>
        <v>…</v>
      </c>
      <c r="K540" s="292" t="str">
        <f>Adatbázis!H3983</f>
        <v>…</v>
      </c>
      <c r="L540" s="292" t="str">
        <f>Adatbázis!I3983</f>
        <v>…</v>
      </c>
    </row>
    <row r="541" spans="4:12">
      <c r="D541" t="str">
        <f>Adatbázis!B622</f>
        <v>megfelel a választott feltételeknek</v>
      </c>
      <c r="F541" s="293" t="s">
        <v>6071</v>
      </c>
      <c r="G541" s="291" t="str">
        <f>Adatbázis!D3984</f>
        <v>…</v>
      </c>
      <c r="H541" s="291" t="str">
        <f>Adatbázis!E3984</f>
        <v>…</v>
      </c>
      <c r="I541" s="291" t="str">
        <f>Adatbázis!F3984</f>
        <v>…</v>
      </c>
      <c r="J541" s="292" t="str">
        <f>Adatbázis!G3984</f>
        <v>…</v>
      </c>
      <c r="K541" s="292" t="str">
        <f>Adatbázis!H3984</f>
        <v>…</v>
      </c>
      <c r="L541" s="292" t="str">
        <f>Adatbázis!I3984</f>
        <v>…</v>
      </c>
    </row>
    <row r="542" spans="4:12">
      <c r="D542" t="str">
        <f>Adatbázis!B623</f>
        <v>megfelel a választott feltételeknek</v>
      </c>
      <c r="F542" s="293" t="s">
        <v>6083</v>
      </c>
      <c r="G542" s="291" t="str">
        <f>Adatbázis!D3985</f>
        <v>…</v>
      </c>
      <c r="H542" s="291" t="str">
        <f>Adatbázis!E3985</f>
        <v>…</v>
      </c>
      <c r="I542" s="291" t="str">
        <f>Adatbázis!F3985</f>
        <v>…</v>
      </c>
      <c r="J542" s="292" t="str">
        <f>Adatbázis!G3985</f>
        <v>…</v>
      </c>
      <c r="K542" s="292" t="str">
        <f>Adatbázis!H3985</f>
        <v>…</v>
      </c>
      <c r="L542" s="292" t="str">
        <f>Adatbázis!I3985</f>
        <v>…</v>
      </c>
    </row>
    <row r="543" spans="4:12">
      <c r="D543" t="str">
        <f>Adatbázis!B624</f>
        <v>megfelel a választott feltételeknek</v>
      </c>
      <c r="F543" s="293" t="s">
        <v>6097</v>
      </c>
      <c r="G543" s="291" t="str">
        <f>Adatbázis!D3986</f>
        <v>…</v>
      </c>
      <c r="H543" s="291" t="str">
        <f>Adatbázis!E3986</f>
        <v>…</v>
      </c>
      <c r="I543" s="291" t="str">
        <f>Adatbázis!F3986</f>
        <v>…</v>
      </c>
      <c r="J543" s="292" t="str">
        <f>Adatbázis!G3986</f>
        <v>…</v>
      </c>
      <c r="K543" s="292" t="str">
        <f>Adatbázis!H3986</f>
        <v>…</v>
      </c>
      <c r="L543" s="292" t="str">
        <f>Adatbázis!I3986</f>
        <v>…</v>
      </c>
    </row>
    <row r="544" spans="4:12">
      <c r="D544" t="str">
        <f>Adatbázis!B625</f>
        <v>megfelel a választott feltételeknek</v>
      </c>
      <c r="F544" s="293" t="s">
        <v>6110</v>
      </c>
      <c r="G544" s="291" t="str">
        <f>Adatbázis!D3987</f>
        <v>…</v>
      </c>
      <c r="H544" s="291" t="str">
        <f>Adatbázis!E3987</f>
        <v>…</v>
      </c>
      <c r="I544" s="291" t="str">
        <f>Adatbázis!F3987</f>
        <v>…</v>
      </c>
      <c r="J544" s="292" t="str">
        <f>Adatbázis!G3987</f>
        <v>…</v>
      </c>
      <c r="K544" s="292" t="str">
        <f>Adatbázis!H3987</f>
        <v>…</v>
      </c>
      <c r="L544" s="292" t="str">
        <f>Adatbázis!I3987</f>
        <v>…</v>
      </c>
    </row>
    <row r="545" spans="4:12">
      <c r="D545" t="str">
        <f>Adatbázis!B626</f>
        <v>megfelel a választott feltételeknek</v>
      </c>
      <c r="F545" s="293" t="s">
        <v>6117</v>
      </c>
      <c r="G545" s="291" t="str">
        <f>Adatbázis!D3988</f>
        <v>…</v>
      </c>
      <c r="H545" s="291" t="str">
        <f>Adatbázis!E3988</f>
        <v>…</v>
      </c>
      <c r="I545" s="291" t="str">
        <f>Adatbázis!F3988</f>
        <v>…</v>
      </c>
      <c r="J545" s="292" t="str">
        <f>Adatbázis!G3988</f>
        <v>…</v>
      </c>
      <c r="K545" s="292" t="str">
        <f>Adatbázis!H3988</f>
        <v>…</v>
      </c>
      <c r="L545" s="292" t="str">
        <f>Adatbázis!I3988</f>
        <v>…</v>
      </c>
    </row>
    <row r="546" spans="4:12">
      <c r="D546" t="str">
        <f>Adatbázis!B627</f>
        <v>megfelel a választott feltételeknek</v>
      </c>
      <c r="F546" s="293" t="s">
        <v>6132</v>
      </c>
      <c r="G546" s="291" t="str">
        <f>Adatbázis!D3989</f>
        <v>…</v>
      </c>
      <c r="H546" s="291" t="str">
        <f>Adatbázis!E3989</f>
        <v>…</v>
      </c>
      <c r="I546" s="291" t="str">
        <f>Adatbázis!F3989</f>
        <v>…</v>
      </c>
      <c r="J546" s="292" t="str">
        <f>Adatbázis!G3989</f>
        <v>…</v>
      </c>
      <c r="K546" s="292" t="str">
        <f>Adatbázis!H3989</f>
        <v>…</v>
      </c>
      <c r="L546" s="292" t="str">
        <f>Adatbázis!I3989</f>
        <v>…</v>
      </c>
    </row>
    <row r="547" spans="4:12">
      <c r="D547" t="str">
        <f>Adatbázis!B628</f>
        <v>megfelel a választott feltételeknek</v>
      </c>
      <c r="F547" s="293" t="s">
        <v>6139</v>
      </c>
      <c r="G547" s="291" t="str">
        <f>Adatbázis!D3990</f>
        <v>…</v>
      </c>
      <c r="H547" s="291" t="str">
        <f>Adatbázis!E3990</f>
        <v>…</v>
      </c>
      <c r="I547" s="291" t="str">
        <f>Adatbázis!F3990</f>
        <v>…</v>
      </c>
      <c r="J547" s="292" t="str">
        <f>Adatbázis!G3990</f>
        <v>…</v>
      </c>
      <c r="K547" s="292" t="str">
        <f>Adatbázis!H3990</f>
        <v>…</v>
      </c>
      <c r="L547" s="292" t="str">
        <f>Adatbázis!I3990</f>
        <v>…</v>
      </c>
    </row>
    <row r="548" spans="4:12">
      <c r="D548" t="str">
        <f>Adatbázis!B629</f>
        <v>megfelel a választott feltételeknek</v>
      </c>
      <c r="F548" s="293" t="s">
        <v>6154</v>
      </c>
      <c r="G548" s="291" t="str">
        <f>Adatbázis!D3991</f>
        <v>…</v>
      </c>
      <c r="H548" s="291" t="str">
        <f>Adatbázis!E3991</f>
        <v>…</v>
      </c>
      <c r="I548" s="291" t="str">
        <f>Adatbázis!F3991</f>
        <v>…</v>
      </c>
      <c r="J548" s="292" t="str">
        <f>Adatbázis!G3991</f>
        <v>…</v>
      </c>
      <c r="K548" s="292" t="str">
        <f>Adatbázis!H3991</f>
        <v>…</v>
      </c>
      <c r="L548" s="292" t="str">
        <f>Adatbázis!I3991</f>
        <v>…</v>
      </c>
    </row>
    <row r="549" spans="4:12">
      <c r="D549" t="str">
        <f>Adatbázis!B630</f>
        <v>megfelel a választott feltételeknek</v>
      </c>
      <c r="F549" s="293" t="s">
        <v>6161</v>
      </c>
      <c r="G549" s="291" t="str">
        <f>Adatbázis!D3992</f>
        <v>…</v>
      </c>
      <c r="H549" s="291" t="str">
        <f>Adatbázis!E3992</f>
        <v>…</v>
      </c>
      <c r="I549" s="291" t="str">
        <f>Adatbázis!F3992</f>
        <v>…</v>
      </c>
      <c r="J549" s="292" t="str">
        <f>Adatbázis!G3992</f>
        <v>…</v>
      </c>
      <c r="K549" s="292" t="str">
        <f>Adatbázis!H3992</f>
        <v>…</v>
      </c>
      <c r="L549" s="292" t="str">
        <f>Adatbázis!I3992</f>
        <v>…</v>
      </c>
    </row>
    <row r="550" spans="4:12">
      <c r="D550" t="str">
        <f>Adatbázis!B631</f>
        <v>megfelel a választott feltételeknek</v>
      </c>
      <c r="F550" s="293" t="s">
        <v>6175</v>
      </c>
      <c r="G550" s="291" t="str">
        <f>Adatbázis!D3993</f>
        <v>…</v>
      </c>
      <c r="H550" s="291" t="str">
        <f>Adatbázis!E3993</f>
        <v>…</v>
      </c>
      <c r="I550" s="291" t="str">
        <f>Adatbázis!F3993</f>
        <v>…</v>
      </c>
      <c r="J550" s="292" t="str">
        <f>Adatbázis!G3993</f>
        <v>…</v>
      </c>
      <c r="K550" s="292" t="str">
        <f>Adatbázis!H3993</f>
        <v>…</v>
      </c>
      <c r="L550" s="292" t="str">
        <f>Adatbázis!I3993</f>
        <v>…</v>
      </c>
    </row>
    <row r="551" spans="4:12">
      <c r="D551" t="str">
        <f>Adatbázis!B632</f>
        <v>megfelel a választott feltételeknek</v>
      </c>
      <c r="F551" s="293" t="s">
        <v>6189</v>
      </c>
      <c r="G551" s="291" t="str">
        <f>Adatbázis!D3994</f>
        <v>…</v>
      </c>
      <c r="H551" s="291" t="str">
        <f>Adatbázis!E3994</f>
        <v>…</v>
      </c>
      <c r="I551" s="291" t="str">
        <f>Adatbázis!F3994</f>
        <v>…</v>
      </c>
      <c r="J551" s="292" t="str">
        <f>Adatbázis!G3994</f>
        <v>…</v>
      </c>
      <c r="K551" s="292" t="str">
        <f>Adatbázis!H3994</f>
        <v>…</v>
      </c>
      <c r="L551" s="292" t="str">
        <f>Adatbázis!I3994</f>
        <v>…</v>
      </c>
    </row>
    <row r="552" spans="4:12">
      <c r="D552" t="str">
        <f>Adatbázis!B633</f>
        <v>megfelel a választott feltételeknek</v>
      </c>
      <c r="F552" s="293" t="s">
        <v>6203</v>
      </c>
      <c r="G552" s="291" t="str">
        <f>Adatbázis!D3995</f>
        <v>…</v>
      </c>
      <c r="H552" s="291" t="str">
        <f>Adatbázis!E3995</f>
        <v>…</v>
      </c>
      <c r="I552" s="291" t="str">
        <f>Adatbázis!F3995</f>
        <v>…</v>
      </c>
      <c r="J552" s="292" t="str">
        <f>Adatbázis!G3995</f>
        <v>…</v>
      </c>
      <c r="K552" s="292" t="str">
        <f>Adatbázis!H3995</f>
        <v>…</v>
      </c>
      <c r="L552" s="292" t="str">
        <f>Adatbázis!I3995</f>
        <v>…</v>
      </c>
    </row>
    <row r="553" spans="4:12">
      <c r="D553" t="str">
        <f>Adatbázis!B634</f>
        <v>megfelel a választott feltételeknek</v>
      </c>
      <c r="F553" s="293" t="s">
        <v>5474</v>
      </c>
      <c r="G553" s="291" t="str">
        <f>Adatbázis!D3996</f>
        <v>…</v>
      </c>
      <c r="H553" s="291" t="str">
        <f>Adatbázis!E3996</f>
        <v>…</v>
      </c>
      <c r="I553" s="291" t="str">
        <f>Adatbázis!F3996</f>
        <v>…</v>
      </c>
      <c r="J553" s="292" t="str">
        <f>Adatbázis!G3996</f>
        <v>…</v>
      </c>
      <c r="K553" s="292" t="str">
        <f>Adatbázis!H3996</f>
        <v>…</v>
      </c>
      <c r="L553" s="292" t="str">
        <f>Adatbázis!I3996</f>
        <v>…</v>
      </c>
    </row>
    <row r="554" spans="4:12">
      <c r="D554" t="str">
        <f>Adatbázis!B635</f>
        <v>megfelel a választott feltételeknek</v>
      </c>
      <c r="F554" s="293" t="s">
        <v>6218</v>
      </c>
      <c r="G554" s="291" t="str">
        <f>Adatbázis!D3997</f>
        <v>…</v>
      </c>
      <c r="H554" s="291" t="str">
        <f>Adatbázis!E3997</f>
        <v>…</v>
      </c>
      <c r="I554" s="291" t="str">
        <f>Adatbázis!F3997</f>
        <v>…</v>
      </c>
      <c r="J554" s="292" t="str">
        <f>Adatbázis!G3997</f>
        <v>…</v>
      </c>
      <c r="K554" s="292" t="str">
        <f>Adatbázis!H3997</f>
        <v>…</v>
      </c>
      <c r="L554" s="292" t="str">
        <f>Adatbázis!I3997</f>
        <v>…</v>
      </c>
    </row>
    <row r="555" spans="4:12">
      <c r="D555" t="str">
        <f>Adatbázis!B636</f>
        <v>megfelel a választott feltételeknek</v>
      </c>
      <c r="F555" s="293" t="s">
        <v>6228</v>
      </c>
      <c r="G555" s="291" t="str">
        <f>Adatbázis!D3998</f>
        <v>…</v>
      </c>
      <c r="H555" s="291" t="str">
        <f>Adatbázis!E3998</f>
        <v>…</v>
      </c>
      <c r="I555" s="291" t="str">
        <f>Adatbázis!F3998</f>
        <v>…</v>
      </c>
      <c r="J555" s="292" t="str">
        <f>Adatbázis!G3998</f>
        <v>…</v>
      </c>
      <c r="K555" s="292" t="str">
        <f>Adatbázis!H3998</f>
        <v>…</v>
      </c>
      <c r="L555" s="292" t="str">
        <f>Adatbázis!I3998</f>
        <v>…</v>
      </c>
    </row>
    <row r="556" spans="4:12">
      <c r="D556" t="str">
        <f>Adatbázis!B637</f>
        <v>megfelel a választott feltételeknek</v>
      </c>
      <c r="F556" s="293" t="s">
        <v>1061</v>
      </c>
      <c r="G556" s="291" t="str">
        <f>Adatbázis!D3999</f>
        <v>…</v>
      </c>
      <c r="H556" s="291" t="str">
        <f>Adatbázis!E3999</f>
        <v>…</v>
      </c>
      <c r="I556" s="291" t="str">
        <f>Adatbázis!F3999</f>
        <v>…</v>
      </c>
      <c r="J556" s="292" t="str">
        <f>Adatbázis!G3999</f>
        <v>…</v>
      </c>
      <c r="K556" s="292" t="str">
        <f>Adatbázis!H3999</f>
        <v>…</v>
      </c>
      <c r="L556" s="292" t="str">
        <f>Adatbázis!I3999</f>
        <v>…</v>
      </c>
    </row>
    <row r="557" spans="4:12">
      <c r="D557" t="str">
        <f>Adatbázis!B638</f>
        <v>megfelel a választott feltételeknek</v>
      </c>
      <c r="F557" s="293" t="s">
        <v>6243</v>
      </c>
      <c r="G557" s="291" t="str">
        <f>Adatbázis!D4000</f>
        <v>…</v>
      </c>
      <c r="H557" s="291" t="str">
        <f>Adatbázis!E4000</f>
        <v>…</v>
      </c>
      <c r="I557" s="291" t="str">
        <f>Adatbázis!F4000</f>
        <v>…</v>
      </c>
      <c r="J557" s="292" t="str">
        <f>Adatbázis!G4000</f>
        <v>…</v>
      </c>
      <c r="K557" s="292" t="str">
        <f>Adatbázis!H4000</f>
        <v>…</v>
      </c>
      <c r="L557" s="292" t="str">
        <f>Adatbázis!I4000</f>
        <v>…</v>
      </c>
    </row>
    <row r="558" spans="4:12">
      <c r="D558" t="str">
        <f>Adatbázis!B639</f>
        <v>megfelel a választott feltételeknek</v>
      </c>
      <c r="F558" s="293" t="s">
        <v>6258</v>
      </c>
      <c r="G558" s="291" t="str">
        <f>Adatbázis!D4001</f>
        <v>…</v>
      </c>
      <c r="H558" s="291" t="str">
        <f>Adatbázis!E4001</f>
        <v>…</v>
      </c>
      <c r="I558" s="291" t="str">
        <f>Adatbázis!F4001</f>
        <v>…</v>
      </c>
      <c r="J558" s="292" t="str">
        <f>Adatbázis!G4001</f>
        <v>…</v>
      </c>
      <c r="K558" s="292" t="str">
        <f>Adatbázis!H4001</f>
        <v>…</v>
      </c>
      <c r="L558" s="292" t="str">
        <f>Adatbázis!I4001</f>
        <v>…</v>
      </c>
    </row>
    <row r="559" spans="4:12">
      <c r="D559" t="str">
        <f>Adatbázis!B640</f>
        <v>megfelel a választott feltételeknek</v>
      </c>
      <c r="F559" s="293" t="s">
        <v>6271</v>
      </c>
      <c r="G559" s="291" t="str">
        <f>Adatbázis!D4002</f>
        <v>…</v>
      </c>
      <c r="H559" s="291" t="str">
        <f>Adatbázis!E4002</f>
        <v>…</v>
      </c>
      <c r="I559" s="291" t="str">
        <f>Adatbázis!F4002</f>
        <v>…</v>
      </c>
      <c r="J559" s="292" t="str">
        <f>Adatbázis!G4002</f>
        <v>…</v>
      </c>
      <c r="K559" s="292" t="str">
        <f>Adatbázis!H4002</f>
        <v>…</v>
      </c>
      <c r="L559" s="292" t="str">
        <f>Adatbázis!I4002</f>
        <v>…</v>
      </c>
    </row>
    <row r="560" spans="4:12">
      <c r="D560" t="str">
        <f>Adatbázis!B641</f>
        <v>megfelel a választott feltételeknek</v>
      </c>
      <c r="F560" s="293" t="s">
        <v>6287</v>
      </c>
      <c r="G560" s="291" t="str">
        <f>Adatbázis!D4003</f>
        <v>…</v>
      </c>
      <c r="H560" s="291" t="str">
        <f>Adatbázis!E4003</f>
        <v>…</v>
      </c>
      <c r="I560" s="291" t="str">
        <f>Adatbázis!F4003</f>
        <v>…</v>
      </c>
      <c r="J560" s="292" t="str">
        <f>Adatbázis!G4003</f>
        <v>…</v>
      </c>
      <c r="K560" s="292" t="str">
        <f>Adatbázis!H4003</f>
        <v>…</v>
      </c>
      <c r="L560" s="292" t="str">
        <f>Adatbázis!I4003</f>
        <v>…</v>
      </c>
    </row>
    <row r="561" spans="4:12">
      <c r="D561" t="str">
        <f>Adatbázis!B642</f>
        <v>megfelel a választott feltételeknek</v>
      </c>
      <c r="F561" s="293" t="s">
        <v>556</v>
      </c>
      <c r="G561" s="291" t="str">
        <f>Adatbázis!D4004</f>
        <v>…</v>
      </c>
      <c r="H561" s="291" t="str">
        <f>Adatbázis!E4004</f>
        <v>…</v>
      </c>
      <c r="I561" s="291" t="str">
        <f>Adatbázis!F4004</f>
        <v>…</v>
      </c>
      <c r="J561" s="292" t="str">
        <f>Adatbázis!G4004</f>
        <v>…</v>
      </c>
      <c r="K561" s="292" t="str">
        <f>Adatbázis!H4004</f>
        <v>…</v>
      </c>
      <c r="L561" s="292" t="str">
        <f>Adatbázis!I4004</f>
        <v>…</v>
      </c>
    </row>
    <row r="562" spans="4:12">
      <c r="D562" t="str">
        <f>Adatbázis!B643</f>
        <v>megfelel a választott feltételeknek</v>
      </c>
      <c r="F562" s="293" t="s">
        <v>6302</v>
      </c>
      <c r="G562" s="291" t="str">
        <f>Adatbázis!D4005</f>
        <v>…</v>
      </c>
      <c r="H562" s="291" t="str">
        <f>Adatbázis!E4005</f>
        <v>…</v>
      </c>
      <c r="I562" s="291" t="str">
        <f>Adatbázis!F4005</f>
        <v>…</v>
      </c>
      <c r="J562" s="292" t="str">
        <f>Adatbázis!G4005</f>
        <v>…</v>
      </c>
      <c r="K562" s="292" t="str">
        <f>Adatbázis!H4005</f>
        <v>…</v>
      </c>
      <c r="L562" s="292" t="str">
        <f>Adatbázis!I4005</f>
        <v>…</v>
      </c>
    </row>
    <row r="563" spans="4:12">
      <c r="D563" t="str">
        <f>Adatbázis!B644</f>
        <v>megfelel a választott feltételeknek</v>
      </c>
      <c r="F563" s="293" t="s">
        <v>6313</v>
      </c>
      <c r="G563" s="291" t="str">
        <f>Adatbázis!D4006</f>
        <v>…</v>
      </c>
      <c r="H563" s="291" t="str">
        <f>Adatbázis!E4006</f>
        <v>…</v>
      </c>
      <c r="I563" s="291" t="str">
        <f>Adatbázis!F4006</f>
        <v>…</v>
      </c>
      <c r="J563" s="292" t="str">
        <f>Adatbázis!G4006</f>
        <v>…</v>
      </c>
      <c r="K563" s="292" t="str">
        <f>Adatbázis!H4006</f>
        <v>…</v>
      </c>
      <c r="L563" s="292" t="str">
        <f>Adatbázis!I4006</f>
        <v>…</v>
      </c>
    </row>
    <row r="564" spans="4:12">
      <c r="D564" t="str">
        <f>Adatbázis!B645</f>
        <v>megfelel a választott feltételeknek</v>
      </c>
      <c r="F564" s="293" t="s">
        <v>6325</v>
      </c>
      <c r="G564" s="291" t="str">
        <f>Adatbázis!D4007</f>
        <v>…</v>
      </c>
      <c r="H564" s="291" t="str">
        <f>Adatbázis!E4007</f>
        <v>…</v>
      </c>
      <c r="I564" s="291" t="str">
        <f>Adatbázis!F4007</f>
        <v>…</v>
      </c>
      <c r="J564" s="292" t="str">
        <f>Adatbázis!G4007</f>
        <v>…</v>
      </c>
      <c r="K564" s="292" t="str">
        <f>Adatbázis!H4007</f>
        <v>…</v>
      </c>
      <c r="L564" s="292" t="str">
        <f>Adatbázis!I4007</f>
        <v>…</v>
      </c>
    </row>
    <row r="565" spans="4:12">
      <c r="D565" t="str">
        <f>Adatbázis!B646</f>
        <v>megfelel a választott feltételeknek</v>
      </c>
      <c r="F565" s="293" t="s">
        <v>6338</v>
      </c>
      <c r="G565" s="291" t="str">
        <f>Adatbázis!D4008</f>
        <v>…</v>
      </c>
      <c r="H565" s="291" t="str">
        <f>Adatbázis!E4008</f>
        <v>…</v>
      </c>
      <c r="I565" s="291" t="str">
        <f>Adatbázis!F4008</f>
        <v>…</v>
      </c>
      <c r="J565" s="292" t="str">
        <f>Adatbázis!G4008</f>
        <v>…</v>
      </c>
      <c r="K565" s="292" t="str">
        <f>Adatbázis!H4008</f>
        <v>…</v>
      </c>
      <c r="L565" s="292" t="str">
        <f>Adatbázis!I4008</f>
        <v>…</v>
      </c>
    </row>
    <row r="566" spans="4:12">
      <c r="D566" t="str">
        <f>Adatbázis!B647</f>
        <v>megfelel a választott feltételeknek</v>
      </c>
      <c r="F566" s="293" t="s">
        <v>6353</v>
      </c>
      <c r="G566" s="291" t="str">
        <f>Adatbázis!D4009</f>
        <v>…</v>
      </c>
      <c r="H566" s="291" t="str">
        <f>Adatbázis!E4009</f>
        <v>…</v>
      </c>
      <c r="I566" s="291" t="str">
        <f>Adatbázis!F4009</f>
        <v>…</v>
      </c>
      <c r="J566" s="292" t="str">
        <f>Adatbázis!G4009</f>
        <v>…</v>
      </c>
      <c r="K566" s="292" t="str">
        <f>Adatbázis!H4009</f>
        <v>…</v>
      </c>
      <c r="L566" s="292" t="str">
        <f>Adatbázis!I4009</f>
        <v>…</v>
      </c>
    </row>
    <row r="567" spans="4:12">
      <c r="D567" t="str">
        <f>Adatbázis!B648</f>
        <v>megfelel a választott feltételeknek</v>
      </c>
      <c r="F567" s="293" t="s">
        <v>6364</v>
      </c>
      <c r="G567" s="291" t="str">
        <f>Adatbázis!D4010</f>
        <v>…</v>
      </c>
      <c r="H567" s="291" t="str">
        <f>Adatbázis!E4010</f>
        <v>…</v>
      </c>
      <c r="I567" s="291" t="str">
        <f>Adatbázis!F4010</f>
        <v>…</v>
      </c>
      <c r="J567" s="292" t="str">
        <f>Adatbázis!G4010</f>
        <v>…</v>
      </c>
      <c r="K567" s="292" t="str">
        <f>Adatbázis!H4010</f>
        <v>…</v>
      </c>
      <c r="L567" s="292" t="str">
        <f>Adatbázis!I4010</f>
        <v>…</v>
      </c>
    </row>
    <row r="568" spans="4:12">
      <c r="D568" t="str">
        <f>Adatbázis!B649</f>
        <v>megfelel a választott feltételeknek</v>
      </c>
      <c r="F568" s="293" t="s">
        <v>1990</v>
      </c>
      <c r="G568" s="291" t="str">
        <f>Adatbázis!D4011</f>
        <v>…</v>
      </c>
      <c r="H568" s="291" t="str">
        <f>Adatbázis!E4011</f>
        <v>…</v>
      </c>
      <c r="I568" s="291" t="str">
        <f>Adatbázis!F4011</f>
        <v>…</v>
      </c>
      <c r="J568" s="292" t="str">
        <f>Adatbázis!G4011</f>
        <v>…</v>
      </c>
      <c r="K568" s="292" t="str">
        <f>Adatbázis!H4011</f>
        <v>…</v>
      </c>
      <c r="L568" s="292" t="str">
        <f>Adatbázis!I4011</f>
        <v>…</v>
      </c>
    </row>
    <row r="569" spans="4:12">
      <c r="D569" t="str">
        <f>Adatbázis!B650</f>
        <v>megfelel a választott feltételeknek</v>
      </c>
      <c r="F569" s="293" t="s">
        <v>6378</v>
      </c>
      <c r="G569" s="291" t="str">
        <f>Adatbázis!D4012</f>
        <v>…</v>
      </c>
      <c r="H569" s="291" t="str">
        <f>Adatbázis!E4012</f>
        <v>…</v>
      </c>
      <c r="I569" s="291" t="str">
        <f>Adatbázis!F4012</f>
        <v>…</v>
      </c>
      <c r="J569" s="292" t="str">
        <f>Adatbázis!G4012</f>
        <v>…</v>
      </c>
      <c r="K569" s="292" t="str">
        <f>Adatbázis!H4012</f>
        <v>…</v>
      </c>
      <c r="L569" s="292" t="str">
        <f>Adatbázis!I4012</f>
        <v>…</v>
      </c>
    </row>
    <row r="570" spans="4:12">
      <c r="D570" t="str">
        <f>Adatbázis!B651</f>
        <v>megfelel a választott feltételeknek</v>
      </c>
      <c r="F570" s="293" t="s">
        <v>317</v>
      </c>
      <c r="G570" s="291" t="str">
        <f>Adatbázis!D4013</f>
        <v>…</v>
      </c>
      <c r="H570" s="291" t="str">
        <f>Adatbázis!E4013</f>
        <v>…</v>
      </c>
      <c r="I570" s="291" t="str">
        <f>Adatbázis!F4013</f>
        <v>…</v>
      </c>
      <c r="J570" s="292" t="str">
        <f>Adatbázis!G4013</f>
        <v>…</v>
      </c>
      <c r="K570" s="292" t="str">
        <f>Adatbázis!H4013</f>
        <v>…</v>
      </c>
      <c r="L570" s="292" t="str">
        <f>Adatbázis!I4013</f>
        <v>…</v>
      </c>
    </row>
    <row r="571" spans="4:12">
      <c r="D571" t="str">
        <f>Adatbázis!B652</f>
        <v>megfelel a választott feltételeknek</v>
      </c>
      <c r="F571" s="293" t="s">
        <v>6396</v>
      </c>
      <c r="G571" s="291" t="str">
        <f>Adatbázis!D4014</f>
        <v>…</v>
      </c>
      <c r="H571" s="291" t="str">
        <f>Adatbázis!E4014</f>
        <v>…</v>
      </c>
      <c r="I571" s="291" t="str">
        <f>Adatbázis!F4014</f>
        <v>…</v>
      </c>
      <c r="J571" s="292" t="str">
        <f>Adatbázis!G4014</f>
        <v>…</v>
      </c>
      <c r="K571" s="292" t="str">
        <f>Adatbázis!H4014</f>
        <v>…</v>
      </c>
      <c r="L571" s="292" t="str">
        <f>Adatbázis!I4014</f>
        <v>…</v>
      </c>
    </row>
    <row r="572" spans="4:12">
      <c r="D572" t="str">
        <f>Adatbázis!B653</f>
        <v>megfelel a választott feltételeknek</v>
      </c>
      <c r="F572" s="293" t="s">
        <v>6402</v>
      </c>
      <c r="G572" s="291" t="str">
        <f>Adatbázis!D4015</f>
        <v>…</v>
      </c>
      <c r="H572" s="291" t="str">
        <f>Adatbázis!E4015</f>
        <v>…</v>
      </c>
      <c r="I572" s="291" t="str">
        <f>Adatbázis!F4015</f>
        <v>…</v>
      </c>
      <c r="J572" s="292" t="str">
        <f>Adatbázis!G4015</f>
        <v>…</v>
      </c>
      <c r="K572" s="292" t="str">
        <f>Adatbázis!H4015</f>
        <v>…</v>
      </c>
      <c r="L572" s="292" t="str">
        <f>Adatbázis!I4015</f>
        <v>…</v>
      </c>
    </row>
    <row r="573" spans="4:12">
      <c r="D573" t="str">
        <f>Adatbázis!B654</f>
        <v>megfelel a választott feltételeknek</v>
      </c>
      <c r="F573" s="293" t="s">
        <v>6414</v>
      </c>
      <c r="G573" s="291" t="str">
        <f>Adatbázis!D4016</f>
        <v>…</v>
      </c>
      <c r="H573" s="291" t="str">
        <f>Adatbázis!E4016</f>
        <v>…</v>
      </c>
      <c r="I573" s="291" t="str">
        <f>Adatbázis!F4016</f>
        <v>…</v>
      </c>
      <c r="J573" s="292" t="str">
        <f>Adatbázis!G4016</f>
        <v>…</v>
      </c>
      <c r="K573" s="292" t="str">
        <f>Adatbázis!H4016</f>
        <v>…</v>
      </c>
      <c r="L573" s="292" t="str">
        <f>Adatbázis!I4016</f>
        <v>…</v>
      </c>
    </row>
    <row r="574" spans="4:12">
      <c r="D574" t="str">
        <f>Adatbázis!B655</f>
        <v>megfelel a választott feltételeknek</v>
      </c>
      <c r="F574" s="293" t="s">
        <v>2753</v>
      </c>
      <c r="G574" s="291" t="str">
        <f>Adatbázis!D4017</f>
        <v>…</v>
      </c>
      <c r="H574" s="291" t="str">
        <f>Adatbázis!E4017</f>
        <v>…</v>
      </c>
      <c r="I574" s="291" t="str">
        <f>Adatbázis!F4017</f>
        <v>…</v>
      </c>
      <c r="J574" s="292" t="str">
        <f>Adatbázis!G4017</f>
        <v>…</v>
      </c>
      <c r="K574" s="292" t="str">
        <f>Adatbázis!H4017</f>
        <v>…</v>
      </c>
      <c r="L574" s="292" t="str">
        <f>Adatbázis!I4017</f>
        <v>…</v>
      </c>
    </row>
    <row r="575" spans="4:12">
      <c r="D575" t="str">
        <f>Adatbázis!B656</f>
        <v>megfelel a választott feltételeknek</v>
      </c>
      <c r="F575" s="293" t="s">
        <v>6431</v>
      </c>
      <c r="G575" s="291" t="str">
        <f>Adatbázis!D4018</f>
        <v>…</v>
      </c>
      <c r="H575" s="291" t="str">
        <f>Adatbázis!E4018</f>
        <v>…</v>
      </c>
      <c r="I575" s="291" t="str">
        <f>Adatbázis!F4018</f>
        <v>…</v>
      </c>
      <c r="J575" s="292" t="str">
        <f>Adatbázis!G4018</f>
        <v>…</v>
      </c>
      <c r="K575" s="292" t="str">
        <f>Adatbázis!H4018</f>
        <v>…</v>
      </c>
      <c r="L575" s="292" t="str">
        <f>Adatbázis!I4018</f>
        <v>…</v>
      </c>
    </row>
    <row r="576" spans="4:12">
      <c r="D576" t="str">
        <f>Adatbázis!B657</f>
        <v>megfelel a választott feltételeknek</v>
      </c>
      <c r="F576" s="293" t="s">
        <v>6442</v>
      </c>
      <c r="G576" s="291" t="str">
        <f>Adatbázis!D4019</f>
        <v>…</v>
      </c>
      <c r="H576" s="291" t="str">
        <f>Adatbázis!E4019</f>
        <v>…</v>
      </c>
      <c r="I576" s="291" t="str">
        <f>Adatbázis!F4019</f>
        <v>…</v>
      </c>
      <c r="J576" s="292" t="str">
        <f>Adatbázis!G4019</f>
        <v>…</v>
      </c>
      <c r="K576" s="292" t="str">
        <f>Adatbázis!H4019</f>
        <v>…</v>
      </c>
      <c r="L576" s="292" t="str">
        <f>Adatbázis!I4019</f>
        <v>…</v>
      </c>
    </row>
    <row r="577" spans="4:12">
      <c r="D577" t="str">
        <f>Adatbázis!B658</f>
        <v>megfelel a választott feltételeknek</v>
      </c>
      <c r="F577" s="293" t="s">
        <v>6454</v>
      </c>
      <c r="G577" s="291" t="str">
        <f>Adatbázis!D4020</f>
        <v>…</v>
      </c>
      <c r="H577" s="291" t="str">
        <f>Adatbázis!E4020</f>
        <v>…</v>
      </c>
      <c r="I577" s="291" t="str">
        <f>Adatbázis!F4020</f>
        <v>…</v>
      </c>
      <c r="J577" s="292" t="str">
        <f>Adatbázis!G4020</f>
        <v>…</v>
      </c>
      <c r="K577" s="292" t="str">
        <f>Adatbázis!H4020</f>
        <v>…</v>
      </c>
      <c r="L577" s="292" t="str">
        <f>Adatbázis!I4020</f>
        <v>…</v>
      </c>
    </row>
    <row r="578" spans="4:12">
      <c r="D578" t="str">
        <f>Adatbázis!B659</f>
        <v>megfelel a választott feltételeknek</v>
      </c>
      <c r="F578" s="293" t="s">
        <v>6463</v>
      </c>
      <c r="G578" s="291" t="str">
        <f>Adatbázis!D4021</f>
        <v>…</v>
      </c>
      <c r="H578" s="291" t="str">
        <f>Adatbázis!E4021</f>
        <v>…</v>
      </c>
      <c r="I578" s="291" t="str">
        <f>Adatbázis!F4021</f>
        <v>…</v>
      </c>
      <c r="J578" s="292" t="str">
        <f>Adatbázis!G4021</f>
        <v>…</v>
      </c>
      <c r="K578" s="292" t="str">
        <f>Adatbázis!H4021</f>
        <v>…</v>
      </c>
      <c r="L578" s="292" t="str">
        <f>Adatbázis!I4021</f>
        <v>…</v>
      </c>
    </row>
    <row r="579" spans="4:12">
      <c r="D579" t="str">
        <f>Adatbázis!B660</f>
        <v>megfelel a választott feltételeknek</v>
      </c>
      <c r="F579" s="293" t="s">
        <v>6472</v>
      </c>
      <c r="G579" s="291" t="str">
        <f>Adatbázis!D4022</f>
        <v>…</v>
      </c>
      <c r="H579" s="291" t="str">
        <f>Adatbázis!E4022</f>
        <v>…</v>
      </c>
      <c r="I579" s="291" t="str">
        <f>Adatbázis!F4022</f>
        <v>…</v>
      </c>
      <c r="J579" s="292" t="str">
        <f>Adatbázis!G4022</f>
        <v>…</v>
      </c>
      <c r="K579" s="292" t="str">
        <f>Adatbázis!H4022</f>
        <v>…</v>
      </c>
      <c r="L579" s="292" t="str">
        <f>Adatbázis!I4022</f>
        <v>…</v>
      </c>
    </row>
    <row r="580" spans="4:12">
      <c r="D580" t="str">
        <f>Adatbázis!B661</f>
        <v>megfelel a választott feltételeknek</v>
      </c>
      <c r="F580" s="293" t="s">
        <v>6483</v>
      </c>
      <c r="G580" s="291" t="str">
        <f>Adatbázis!D4023</f>
        <v>…</v>
      </c>
      <c r="H580" s="291" t="str">
        <f>Adatbázis!E4023</f>
        <v>…</v>
      </c>
      <c r="I580" s="291" t="str">
        <f>Adatbázis!F4023</f>
        <v>…</v>
      </c>
      <c r="J580" s="292" t="str">
        <f>Adatbázis!G4023</f>
        <v>…</v>
      </c>
      <c r="K580" s="292" t="str">
        <f>Adatbázis!H4023</f>
        <v>…</v>
      </c>
      <c r="L580" s="292" t="str">
        <f>Adatbázis!I4023</f>
        <v>…</v>
      </c>
    </row>
    <row r="581" spans="4:12">
      <c r="D581" t="str">
        <f>Adatbázis!B662</f>
        <v>megfelel a választott feltételeknek</v>
      </c>
      <c r="F581" s="293" t="s">
        <v>6490</v>
      </c>
      <c r="G581" s="291" t="str">
        <f>Adatbázis!D4024</f>
        <v>…</v>
      </c>
      <c r="H581" s="291" t="str">
        <f>Adatbázis!E4024</f>
        <v>…</v>
      </c>
      <c r="I581" s="291" t="str">
        <f>Adatbázis!F4024</f>
        <v>…</v>
      </c>
      <c r="J581" s="292" t="str">
        <f>Adatbázis!G4024</f>
        <v>…</v>
      </c>
      <c r="K581" s="292" t="str">
        <f>Adatbázis!H4024</f>
        <v>…</v>
      </c>
      <c r="L581" s="292" t="str">
        <f>Adatbázis!I4024</f>
        <v>…</v>
      </c>
    </row>
    <row r="582" spans="4:12">
      <c r="D582" t="str">
        <f>Adatbázis!B663</f>
        <v>megfelel a választott feltételeknek</v>
      </c>
      <c r="F582" s="293" t="s">
        <v>6499</v>
      </c>
      <c r="G582" s="291" t="str">
        <f>Adatbázis!D4025</f>
        <v>…</v>
      </c>
      <c r="H582" s="291" t="str">
        <f>Adatbázis!E4025</f>
        <v>…</v>
      </c>
      <c r="I582" s="291" t="str">
        <f>Adatbázis!F4025</f>
        <v>…</v>
      </c>
      <c r="J582" s="292" t="str">
        <f>Adatbázis!G4025</f>
        <v>…</v>
      </c>
      <c r="K582" s="292" t="str">
        <f>Adatbázis!H4025</f>
        <v>…</v>
      </c>
      <c r="L582" s="292" t="str">
        <f>Adatbázis!I4025</f>
        <v>…</v>
      </c>
    </row>
    <row r="583" spans="4:12">
      <c r="D583" t="str">
        <f>Adatbázis!B664</f>
        <v>megfelel a választott feltételeknek</v>
      </c>
      <c r="F583" s="293" t="s">
        <v>6513</v>
      </c>
      <c r="G583" s="291" t="str">
        <f>Adatbázis!D4026</f>
        <v>…</v>
      </c>
      <c r="H583" s="291" t="str">
        <f>Adatbázis!E4026</f>
        <v>…</v>
      </c>
      <c r="I583" s="291" t="str">
        <f>Adatbázis!F4026</f>
        <v>…</v>
      </c>
      <c r="J583" s="292" t="str">
        <f>Adatbázis!G4026</f>
        <v>…</v>
      </c>
      <c r="K583" s="292" t="str">
        <f>Adatbázis!H4026</f>
        <v>…</v>
      </c>
      <c r="L583" s="292" t="str">
        <f>Adatbázis!I4026</f>
        <v>…</v>
      </c>
    </row>
    <row r="584" spans="4:12">
      <c r="D584" t="str">
        <f>Adatbázis!B665</f>
        <v>megfelel a választott feltételeknek</v>
      </c>
      <c r="F584" s="293" t="s">
        <v>6519</v>
      </c>
      <c r="G584" s="291" t="str">
        <f>Adatbázis!D4027</f>
        <v>…</v>
      </c>
      <c r="H584" s="291" t="str">
        <f>Adatbázis!E4027</f>
        <v>…</v>
      </c>
      <c r="I584" s="291" t="str">
        <f>Adatbázis!F4027</f>
        <v>…</v>
      </c>
      <c r="J584" s="292" t="str">
        <f>Adatbázis!G4027</f>
        <v>…</v>
      </c>
      <c r="K584" s="292" t="str">
        <f>Adatbázis!H4027</f>
        <v>…</v>
      </c>
      <c r="L584" s="292" t="str">
        <f>Adatbázis!I4027</f>
        <v>…</v>
      </c>
    </row>
    <row r="585" spans="4:12">
      <c r="D585" t="str">
        <f>Adatbázis!B666</f>
        <v>megfelel a választott feltételeknek</v>
      </c>
      <c r="F585" s="293" t="s">
        <v>6530</v>
      </c>
      <c r="G585" s="291" t="str">
        <f>Adatbázis!D4028</f>
        <v>…</v>
      </c>
      <c r="H585" s="291" t="str">
        <f>Adatbázis!E4028</f>
        <v>…</v>
      </c>
      <c r="I585" s="291" t="str">
        <f>Adatbázis!F4028</f>
        <v>…</v>
      </c>
      <c r="J585" s="292" t="str">
        <f>Adatbázis!G4028</f>
        <v>…</v>
      </c>
      <c r="K585" s="292" t="str">
        <f>Adatbázis!H4028</f>
        <v>…</v>
      </c>
      <c r="L585" s="292" t="str">
        <f>Adatbázis!I4028</f>
        <v>…</v>
      </c>
    </row>
    <row r="586" spans="4:12">
      <c r="D586" t="str">
        <f>Adatbázis!B667</f>
        <v>megfelel a választott feltételeknek</v>
      </c>
      <c r="F586" s="293" t="s">
        <v>6538</v>
      </c>
      <c r="G586" s="291" t="str">
        <f>Adatbázis!D4029</f>
        <v>…</v>
      </c>
      <c r="H586" s="291" t="str">
        <f>Adatbázis!E4029</f>
        <v>…</v>
      </c>
      <c r="I586" s="291" t="str">
        <f>Adatbázis!F4029</f>
        <v>…</v>
      </c>
      <c r="J586" s="292" t="str">
        <f>Adatbázis!G4029</f>
        <v>…</v>
      </c>
      <c r="K586" s="292" t="str">
        <f>Adatbázis!H4029</f>
        <v>…</v>
      </c>
      <c r="L586" s="292" t="str">
        <f>Adatbázis!I4029</f>
        <v>…</v>
      </c>
    </row>
    <row r="587" spans="4:12">
      <c r="D587" t="str">
        <f>Adatbázis!B668</f>
        <v>megfelel a választott feltételeknek</v>
      </c>
      <c r="F587" s="293" t="s">
        <v>6545</v>
      </c>
      <c r="G587" s="291" t="str">
        <f>Adatbázis!D4030</f>
        <v>…</v>
      </c>
      <c r="H587" s="291" t="str">
        <f>Adatbázis!E4030</f>
        <v>…</v>
      </c>
      <c r="I587" s="291" t="str">
        <f>Adatbázis!F4030</f>
        <v>…</v>
      </c>
      <c r="J587" s="292" t="str">
        <f>Adatbázis!G4030</f>
        <v>…</v>
      </c>
      <c r="K587" s="292" t="str">
        <f>Adatbázis!H4030</f>
        <v>…</v>
      </c>
      <c r="L587" s="292" t="str">
        <f>Adatbázis!I4030</f>
        <v>…</v>
      </c>
    </row>
    <row r="588" spans="4:12">
      <c r="D588" t="str">
        <f>Adatbázis!B669</f>
        <v>megfelel a választott feltételeknek</v>
      </c>
      <c r="F588" s="293" t="s">
        <v>6553</v>
      </c>
      <c r="G588" s="291" t="str">
        <f>Adatbázis!D4031</f>
        <v>…</v>
      </c>
      <c r="H588" s="291" t="str">
        <f>Adatbázis!E4031</f>
        <v>…</v>
      </c>
      <c r="I588" s="291" t="str">
        <f>Adatbázis!F4031</f>
        <v>…</v>
      </c>
      <c r="J588" s="292" t="str">
        <f>Adatbázis!G4031</f>
        <v>…</v>
      </c>
      <c r="K588" s="292" t="str">
        <f>Adatbázis!H4031</f>
        <v>…</v>
      </c>
      <c r="L588" s="292" t="str">
        <f>Adatbázis!I4031</f>
        <v>…</v>
      </c>
    </row>
    <row r="589" spans="4:12">
      <c r="D589" t="str">
        <f>Adatbázis!B670</f>
        <v>megfelel a választott feltételeknek</v>
      </c>
      <c r="F589" s="293" t="s">
        <v>6565</v>
      </c>
      <c r="G589" s="291" t="str">
        <f>Adatbázis!D4032</f>
        <v>…</v>
      </c>
      <c r="H589" s="291" t="str">
        <f>Adatbázis!E4032</f>
        <v>…</v>
      </c>
      <c r="I589" s="291" t="str">
        <f>Adatbázis!F4032</f>
        <v>…</v>
      </c>
      <c r="J589" s="292" t="str">
        <f>Adatbázis!G4032</f>
        <v>…</v>
      </c>
      <c r="K589" s="292" t="str">
        <f>Adatbázis!H4032</f>
        <v>…</v>
      </c>
      <c r="L589" s="292" t="str">
        <f>Adatbázis!I4032</f>
        <v>…</v>
      </c>
    </row>
    <row r="590" spans="4:12">
      <c r="D590" t="str">
        <f>Adatbázis!B671</f>
        <v>megfelel a választott feltételeknek</v>
      </c>
      <c r="F590" s="293" t="s">
        <v>6119</v>
      </c>
      <c r="G590" s="291" t="str">
        <f>Adatbázis!D4033</f>
        <v>…</v>
      </c>
      <c r="H590" s="291" t="str">
        <f>Adatbázis!E4033</f>
        <v>…</v>
      </c>
      <c r="I590" s="291" t="str">
        <f>Adatbázis!F4033</f>
        <v>…</v>
      </c>
      <c r="J590" s="292" t="str">
        <f>Adatbázis!G4033</f>
        <v>…</v>
      </c>
      <c r="K590" s="292" t="str">
        <f>Adatbázis!H4033</f>
        <v>…</v>
      </c>
      <c r="L590" s="292" t="str">
        <f>Adatbázis!I4033</f>
        <v>…</v>
      </c>
    </row>
    <row r="591" spans="4:12">
      <c r="D591" t="str">
        <f>Adatbázis!B672</f>
        <v>megfelel a választott feltételeknek</v>
      </c>
      <c r="F591" s="293" t="s">
        <v>6583</v>
      </c>
      <c r="G591" s="291" t="str">
        <f>Adatbázis!D4034</f>
        <v>…</v>
      </c>
      <c r="H591" s="291" t="str">
        <f>Adatbázis!E4034</f>
        <v>…</v>
      </c>
      <c r="I591" s="291" t="str">
        <f>Adatbázis!F4034</f>
        <v>…</v>
      </c>
      <c r="J591" s="292" t="str">
        <f>Adatbázis!G4034</f>
        <v>…</v>
      </c>
      <c r="K591" s="292" t="str">
        <f>Adatbázis!H4034</f>
        <v>…</v>
      </c>
      <c r="L591" s="292" t="str">
        <f>Adatbázis!I4034</f>
        <v>…</v>
      </c>
    </row>
    <row r="592" spans="4:12">
      <c r="D592" t="str">
        <f>Adatbázis!B673</f>
        <v>megfelel a választott feltételeknek</v>
      </c>
      <c r="F592" s="293" t="s">
        <v>6590</v>
      </c>
      <c r="G592" s="291" t="str">
        <f>Adatbázis!D4035</f>
        <v>…</v>
      </c>
      <c r="H592" s="291" t="str">
        <f>Adatbázis!E4035</f>
        <v>…</v>
      </c>
      <c r="I592" s="291" t="str">
        <f>Adatbázis!F4035</f>
        <v>…</v>
      </c>
      <c r="J592" s="292" t="str">
        <f>Adatbázis!G4035</f>
        <v>…</v>
      </c>
      <c r="K592" s="292" t="str">
        <f>Adatbázis!H4035</f>
        <v>…</v>
      </c>
      <c r="L592" s="292" t="str">
        <f>Adatbázis!I4035</f>
        <v>…</v>
      </c>
    </row>
    <row r="593" spans="4:12">
      <c r="D593" t="str">
        <f>Adatbázis!B674</f>
        <v>megfelel a választott feltételeknek</v>
      </c>
      <c r="F593" s="293" t="s">
        <v>6602</v>
      </c>
      <c r="G593" s="291" t="str">
        <f>Adatbázis!D4036</f>
        <v>…</v>
      </c>
      <c r="H593" s="291" t="str">
        <f>Adatbázis!E4036</f>
        <v>…</v>
      </c>
      <c r="I593" s="291" t="str">
        <f>Adatbázis!F4036</f>
        <v>…</v>
      </c>
      <c r="J593" s="292" t="str">
        <f>Adatbázis!G4036</f>
        <v>…</v>
      </c>
      <c r="K593" s="292" t="str">
        <f>Adatbázis!H4036</f>
        <v>…</v>
      </c>
      <c r="L593" s="292" t="str">
        <f>Adatbázis!I4036</f>
        <v>…</v>
      </c>
    </row>
    <row r="594" spans="4:12">
      <c r="D594" t="str">
        <f>Adatbázis!B675</f>
        <v>megfelel a választott feltételeknek</v>
      </c>
      <c r="F594" s="293" t="s">
        <v>6612</v>
      </c>
      <c r="G594" s="291" t="str">
        <f>Adatbázis!D4037</f>
        <v>…</v>
      </c>
      <c r="H594" s="291" t="str">
        <f>Adatbázis!E4037</f>
        <v>…</v>
      </c>
      <c r="I594" s="291" t="str">
        <f>Adatbázis!F4037</f>
        <v>…</v>
      </c>
      <c r="J594" s="292" t="str">
        <f>Adatbázis!G4037</f>
        <v>…</v>
      </c>
      <c r="K594" s="292" t="str">
        <f>Adatbázis!H4037</f>
        <v>…</v>
      </c>
      <c r="L594" s="292" t="str">
        <f>Adatbázis!I4037</f>
        <v>…</v>
      </c>
    </row>
    <row r="595" spans="4:12">
      <c r="D595" t="str">
        <f>Adatbázis!B676</f>
        <v>megfelel a választott feltételeknek</v>
      </c>
      <c r="F595" s="293" t="s">
        <v>6621</v>
      </c>
      <c r="G595" s="291" t="str">
        <f>Adatbázis!D4038</f>
        <v>…</v>
      </c>
      <c r="H595" s="291" t="str">
        <f>Adatbázis!E4038</f>
        <v>…</v>
      </c>
      <c r="I595" s="291" t="str">
        <f>Adatbázis!F4038</f>
        <v>…</v>
      </c>
      <c r="J595" s="292" t="str">
        <f>Adatbázis!G4038</f>
        <v>…</v>
      </c>
      <c r="K595" s="292" t="str">
        <f>Adatbázis!H4038</f>
        <v>…</v>
      </c>
      <c r="L595" s="292" t="str">
        <f>Adatbázis!I4038</f>
        <v>…</v>
      </c>
    </row>
    <row r="596" spans="4:12">
      <c r="D596" t="str">
        <f>Adatbázis!B677</f>
        <v>megfelel a választott feltételeknek</v>
      </c>
      <c r="F596" s="293" t="s">
        <v>6636</v>
      </c>
      <c r="G596" s="291" t="str">
        <f>Adatbázis!D4039</f>
        <v>…</v>
      </c>
      <c r="H596" s="291" t="str">
        <f>Adatbázis!E4039</f>
        <v>…</v>
      </c>
      <c r="I596" s="291" t="str">
        <f>Adatbázis!F4039</f>
        <v>…</v>
      </c>
      <c r="J596" s="292" t="str">
        <f>Adatbázis!G4039</f>
        <v>…</v>
      </c>
      <c r="K596" s="292" t="str">
        <f>Adatbázis!H4039</f>
        <v>…</v>
      </c>
      <c r="L596" s="292" t="str">
        <f>Adatbázis!I4039</f>
        <v>…</v>
      </c>
    </row>
    <row r="597" spans="4:12">
      <c r="D597" t="str">
        <f>Adatbázis!B678</f>
        <v>megfelel a választott feltételeknek</v>
      </c>
      <c r="F597" s="293" t="s">
        <v>6647</v>
      </c>
      <c r="G597" s="291" t="str">
        <f>Adatbázis!D4040</f>
        <v>…</v>
      </c>
      <c r="H597" s="291" t="str">
        <f>Adatbázis!E4040</f>
        <v>…</v>
      </c>
      <c r="I597" s="291" t="str">
        <f>Adatbázis!F4040</f>
        <v>…</v>
      </c>
      <c r="J597" s="292" t="str">
        <f>Adatbázis!G4040</f>
        <v>…</v>
      </c>
      <c r="K597" s="292" t="str">
        <f>Adatbázis!H4040</f>
        <v>…</v>
      </c>
      <c r="L597" s="292" t="str">
        <f>Adatbázis!I4040</f>
        <v>…</v>
      </c>
    </row>
    <row r="598" spans="4:12">
      <c r="D598" t="str">
        <f>Adatbázis!B679</f>
        <v>megfelel a választott feltételeknek</v>
      </c>
      <c r="F598" s="293" t="s">
        <v>6652</v>
      </c>
      <c r="G598" s="291" t="str">
        <f>Adatbázis!D4041</f>
        <v>…</v>
      </c>
      <c r="H598" s="291" t="str">
        <f>Adatbázis!E4041</f>
        <v>…</v>
      </c>
      <c r="I598" s="291" t="str">
        <f>Adatbázis!F4041</f>
        <v>…</v>
      </c>
      <c r="J598" s="292" t="str">
        <f>Adatbázis!G4041</f>
        <v>…</v>
      </c>
      <c r="K598" s="292" t="str">
        <f>Adatbázis!H4041</f>
        <v>…</v>
      </c>
      <c r="L598" s="292" t="str">
        <f>Adatbázis!I4041</f>
        <v>…</v>
      </c>
    </row>
    <row r="599" spans="4:12">
      <c r="D599" t="str">
        <f>Adatbázis!B680</f>
        <v>megfelel a választott feltételeknek</v>
      </c>
      <c r="F599" s="293" t="s">
        <v>6664</v>
      </c>
      <c r="G599" s="291" t="str">
        <f>Adatbázis!D4042</f>
        <v>…</v>
      </c>
      <c r="H599" s="291" t="str">
        <f>Adatbázis!E4042</f>
        <v>…</v>
      </c>
      <c r="I599" s="291" t="str">
        <f>Adatbázis!F4042</f>
        <v>…</v>
      </c>
      <c r="J599" s="292" t="str">
        <f>Adatbázis!G4042</f>
        <v>…</v>
      </c>
      <c r="K599" s="292" t="str">
        <f>Adatbázis!H4042</f>
        <v>…</v>
      </c>
      <c r="L599" s="292" t="str">
        <f>Adatbázis!I4042</f>
        <v>…</v>
      </c>
    </row>
    <row r="600" spans="4:12">
      <c r="D600" t="str">
        <f>Adatbázis!B681</f>
        <v>megfelel a választott feltételeknek</v>
      </c>
      <c r="F600" s="293" t="s">
        <v>6677</v>
      </c>
      <c r="G600" s="291" t="str">
        <f>Adatbázis!D4043</f>
        <v>…</v>
      </c>
      <c r="H600" s="291" t="str">
        <f>Adatbázis!E4043</f>
        <v>…</v>
      </c>
      <c r="I600" s="291" t="str">
        <f>Adatbázis!F4043</f>
        <v>…</v>
      </c>
      <c r="J600" s="292" t="str">
        <f>Adatbázis!G4043</f>
        <v>…</v>
      </c>
      <c r="K600" s="292" t="str">
        <f>Adatbázis!H4043</f>
        <v>…</v>
      </c>
      <c r="L600" s="292" t="str">
        <f>Adatbázis!I4043</f>
        <v>…</v>
      </c>
    </row>
    <row r="601" spans="4:12">
      <c r="D601" t="str">
        <f>Adatbázis!B682</f>
        <v>megfelel a választott feltételeknek</v>
      </c>
      <c r="F601" s="293" t="s">
        <v>6691</v>
      </c>
      <c r="G601" s="291" t="str">
        <f>Adatbázis!D4044</f>
        <v>…</v>
      </c>
      <c r="H601" s="291" t="str">
        <f>Adatbázis!E4044</f>
        <v>…</v>
      </c>
      <c r="I601" s="291" t="str">
        <f>Adatbázis!F4044</f>
        <v>…</v>
      </c>
      <c r="J601" s="292" t="str">
        <f>Adatbázis!G4044</f>
        <v>…</v>
      </c>
      <c r="K601" s="292" t="str">
        <f>Adatbázis!H4044</f>
        <v>…</v>
      </c>
      <c r="L601" s="292" t="str">
        <f>Adatbázis!I4044</f>
        <v>…</v>
      </c>
    </row>
    <row r="602" spans="4:12">
      <c r="D602" t="str">
        <f>Adatbázis!B683</f>
        <v>megfelel a választott feltételeknek</v>
      </c>
      <c r="F602" s="293" t="s">
        <v>6701</v>
      </c>
      <c r="G602" s="291" t="str">
        <f>Adatbázis!D4045</f>
        <v>…</v>
      </c>
      <c r="H602" s="291" t="str">
        <f>Adatbázis!E4045</f>
        <v>…</v>
      </c>
      <c r="I602" s="291" t="str">
        <f>Adatbázis!F4045</f>
        <v>…</v>
      </c>
      <c r="J602" s="292" t="str">
        <f>Adatbázis!G4045</f>
        <v>…</v>
      </c>
      <c r="K602" s="292" t="str">
        <f>Adatbázis!H4045</f>
        <v>…</v>
      </c>
      <c r="L602" s="292" t="str">
        <f>Adatbázis!I4045</f>
        <v>…</v>
      </c>
    </row>
    <row r="603" spans="4:12">
      <c r="D603" t="str">
        <f>Adatbázis!B684</f>
        <v>megfelel a választott feltételeknek</v>
      </c>
      <c r="F603" s="293" t="s">
        <v>6706</v>
      </c>
      <c r="G603" s="291" t="str">
        <f>Adatbázis!D4046</f>
        <v>…</v>
      </c>
      <c r="H603" s="291" t="str">
        <f>Adatbázis!E4046</f>
        <v>…</v>
      </c>
      <c r="I603" s="291" t="str">
        <f>Adatbázis!F4046</f>
        <v>…</v>
      </c>
      <c r="J603" s="292" t="str">
        <f>Adatbázis!G4046</f>
        <v>…</v>
      </c>
      <c r="K603" s="292" t="str">
        <f>Adatbázis!H4046</f>
        <v>…</v>
      </c>
      <c r="L603" s="292" t="str">
        <f>Adatbázis!I4046</f>
        <v>…</v>
      </c>
    </row>
    <row r="604" spans="4:12">
      <c r="D604" t="str">
        <f>Adatbázis!B685</f>
        <v>megfelel a választott feltételeknek</v>
      </c>
      <c r="F604" s="293" t="s">
        <v>6719</v>
      </c>
      <c r="G604" s="291" t="str">
        <f>Adatbázis!D4047</f>
        <v>…</v>
      </c>
      <c r="H604" s="291" t="str">
        <f>Adatbázis!E4047</f>
        <v>…</v>
      </c>
      <c r="I604" s="291" t="str">
        <f>Adatbázis!F4047</f>
        <v>…</v>
      </c>
      <c r="J604" s="292" t="str">
        <f>Adatbázis!G4047</f>
        <v>…</v>
      </c>
      <c r="K604" s="292" t="str">
        <f>Adatbázis!H4047</f>
        <v>…</v>
      </c>
      <c r="L604" s="292" t="str">
        <f>Adatbázis!I4047</f>
        <v>…</v>
      </c>
    </row>
    <row r="605" spans="4:12">
      <c r="D605" t="str">
        <f>Adatbázis!B686</f>
        <v>megfelel a választott feltételeknek</v>
      </c>
      <c r="F605" s="293" t="s">
        <v>6732</v>
      </c>
      <c r="G605" s="291" t="str">
        <f>Adatbázis!D4048</f>
        <v>…</v>
      </c>
      <c r="H605" s="291" t="str">
        <f>Adatbázis!E4048</f>
        <v>…</v>
      </c>
      <c r="I605" s="291" t="str">
        <f>Adatbázis!F4048</f>
        <v>…</v>
      </c>
      <c r="J605" s="292" t="str">
        <f>Adatbázis!G4048</f>
        <v>…</v>
      </c>
      <c r="K605" s="292" t="str">
        <f>Adatbázis!H4048</f>
        <v>…</v>
      </c>
      <c r="L605" s="292" t="str">
        <f>Adatbázis!I4048</f>
        <v>…</v>
      </c>
    </row>
    <row r="606" spans="4:12">
      <c r="D606" t="str">
        <f>Adatbázis!B687</f>
        <v>megfelel a választott feltételeknek</v>
      </c>
      <c r="F606" s="293" t="s">
        <v>6740</v>
      </c>
      <c r="G606" s="291" t="str">
        <f>Adatbázis!D4049</f>
        <v>…</v>
      </c>
      <c r="H606" s="291" t="str">
        <f>Adatbázis!E4049</f>
        <v>…</v>
      </c>
      <c r="I606" s="291" t="str">
        <f>Adatbázis!F4049</f>
        <v>…</v>
      </c>
      <c r="J606" s="292" t="str">
        <f>Adatbázis!G4049</f>
        <v>…</v>
      </c>
      <c r="K606" s="292" t="str">
        <f>Adatbázis!H4049</f>
        <v>…</v>
      </c>
      <c r="L606" s="292" t="str">
        <f>Adatbázis!I4049</f>
        <v>…</v>
      </c>
    </row>
    <row r="607" spans="4:12">
      <c r="D607" t="str">
        <f>Adatbázis!B688</f>
        <v>megfelel a választott feltételeknek</v>
      </c>
      <c r="F607" s="293" t="s">
        <v>6755</v>
      </c>
      <c r="G607" s="291" t="str">
        <f>Adatbázis!D4050</f>
        <v>…</v>
      </c>
      <c r="H607" s="291" t="str">
        <f>Adatbázis!E4050</f>
        <v>…</v>
      </c>
      <c r="I607" s="291" t="str">
        <f>Adatbázis!F4050</f>
        <v>…</v>
      </c>
      <c r="J607" s="292" t="str">
        <f>Adatbázis!G4050</f>
        <v>…</v>
      </c>
      <c r="K607" s="292" t="str">
        <f>Adatbázis!H4050</f>
        <v>…</v>
      </c>
      <c r="L607" s="292" t="str">
        <f>Adatbázis!I4050</f>
        <v>…</v>
      </c>
    </row>
    <row r="608" spans="4:12">
      <c r="D608" t="str">
        <f>Adatbázis!B689</f>
        <v>megfelel a választott feltételeknek</v>
      </c>
      <c r="F608" s="293" t="s">
        <v>6769</v>
      </c>
      <c r="G608" s="291" t="str">
        <f>Adatbázis!D4051</f>
        <v>…</v>
      </c>
      <c r="H608" s="291" t="str">
        <f>Adatbázis!E4051</f>
        <v>…</v>
      </c>
      <c r="I608" s="291" t="str">
        <f>Adatbázis!F4051</f>
        <v>…</v>
      </c>
      <c r="J608" s="292" t="str">
        <f>Adatbázis!G4051</f>
        <v>…</v>
      </c>
      <c r="K608" s="292" t="str">
        <f>Adatbázis!H4051</f>
        <v>…</v>
      </c>
      <c r="L608" s="292" t="str">
        <f>Adatbázis!I4051</f>
        <v>…</v>
      </c>
    </row>
    <row r="609" spans="4:12">
      <c r="D609" t="str">
        <f>Adatbázis!B690</f>
        <v>megfelel a választott feltételeknek</v>
      </c>
      <c r="F609" s="293" t="s">
        <v>6783</v>
      </c>
      <c r="G609" s="291" t="str">
        <f>Adatbázis!D4052</f>
        <v>…</v>
      </c>
      <c r="H609" s="291" t="str">
        <f>Adatbázis!E4052</f>
        <v>…</v>
      </c>
      <c r="I609" s="291" t="str">
        <f>Adatbázis!F4052</f>
        <v>…</v>
      </c>
      <c r="J609" s="292" t="str">
        <f>Adatbázis!G4052</f>
        <v>…</v>
      </c>
      <c r="K609" s="292" t="str">
        <f>Adatbázis!H4052</f>
        <v>…</v>
      </c>
      <c r="L609" s="292" t="str">
        <f>Adatbázis!I4052</f>
        <v>…</v>
      </c>
    </row>
    <row r="610" spans="4:12">
      <c r="D610" t="str">
        <f>Adatbázis!B691</f>
        <v>megfelel a választott feltételeknek</v>
      </c>
      <c r="F610" s="293" t="s">
        <v>6795</v>
      </c>
      <c r="G610" s="291" t="str">
        <f>Adatbázis!D4053</f>
        <v>…</v>
      </c>
      <c r="H610" s="291" t="str">
        <f>Adatbázis!E4053</f>
        <v>…</v>
      </c>
      <c r="I610" s="291" t="str">
        <f>Adatbázis!F4053</f>
        <v>…</v>
      </c>
      <c r="J610" s="292" t="str">
        <f>Adatbázis!G4053</f>
        <v>…</v>
      </c>
      <c r="K610" s="292" t="str">
        <f>Adatbázis!H4053</f>
        <v>…</v>
      </c>
      <c r="L610" s="292" t="str">
        <f>Adatbázis!I4053</f>
        <v>…</v>
      </c>
    </row>
    <row r="611" spans="4:12">
      <c r="D611" t="str">
        <f>Adatbázis!B692</f>
        <v>megfelel a választott feltételeknek</v>
      </c>
      <c r="F611" s="293" t="s">
        <v>6804</v>
      </c>
      <c r="G611" s="291" t="str">
        <f>Adatbázis!D4054</f>
        <v>…</v>
      </c>
      <c r="H611" s="291" t="str">
        <f>Adatbázis!E4054</f>
        <v>…</v>
      </c>
      <c r="I611" s="291" t="str">
        <f>Adatbázis!F4054</f>
        <v>…</v>
      </c>
      <c r="J611" s="292" t="str">
        <f>Adatbázis!G4054</f>
        <v>…</v>
      </c>
      <c r="K611" s="292" t="str">
        <f>Adatbázis!H4054</f>
        <v>…</v>
      </c>
      <c r="L611" s="292" t="str">
        <f>Adatbázis!I4054</f>
        <v>…</v>
      </c>
    </row>
    <row r="612" spans="4:12">
      <c r="D612" t="str">
        <f>Adatbázis!B693</f>
        <v>megfelel a választott feltételeknek</v>
      </c>
      <c r="F612" s="293" t="s">
        <v>2557</v>
      </c>
      <c r="G612" s="291" t="str">
        <f>Adatbázis!D4055</f>
        <v>…</v>
      </c>
      <c r="H612" s="291" t="str">
        <f>Adatbázis!E4055</f>
        <v>…</v>
      </c>
      <c r="I612" s="291" t="str">
        <f>Adatbázis!F4055</f>
        <v>…</v>
      </c>
      <c r="J612" s="292" t="str">
        <f>Adatbázis!G4055</f>
        <v>…</v>
      </c>
      <c r="K612" s="292" t="str">
        <f>Adatbázis!H4055</f>
        <v>…</v>
      </c>
      <c r="L612" s="292" t="str">
        <f>Adatbázis!I4055</f>
        <v>…</v>
      </c>
    </row>
    <row r="613" spans="4:12">
      <c r="D613" t="str">
        <f>Adatbázis!B694</f>
        <v>megfelel a választott feltételeknek</v>
      </c>
      <c r="F613" s="293" t="s">
        <v>6825</v>
      </c>
      <c r="G613" s="291" t="str">
        <f>Adatbázis!D4056</f>
        <v>…</v>
      </c>
      <c r="H613" s="291" t="str">
        <f>Adatbázis!E4056</f>
        <v>…</v>
      </c>
      <c r="I613" s="291" t="str">
        <f>Adatbázis!F4056</f>
        <v>…</v>
      </c>
      <c r="J613" s="292" t="str">
        <f>Adatbázis!G4056</f>
        <v>…</v>
      </c>
      <c r="K613" s="292" t="str">
        <f>Adatbázis!H4056</f>
        <v>…</v>
      </c>
      <c r="L613" s="292" t="str">
        <f>Adatbázis!I4056</f>
        <v>…</v>
      </c>
    </row>
    <row r="614" spans="4:12">
      <c r="D614" t="str">
        <f>Adatbázis!B695</f>
        <v>megfelel a választott feltételeknek</v>
      </c>
      <c r="F614" s="293" t="s">
        <v>6832</v>
      </c>
      <c r="G614" s="291" t="str">
        <f>Adatbázis!D4057</f>
        <v>…</v>
      </c>
      <c r="H614" s="291" t="str">
        <f>Adatbázis!E4057</f>
        <v>…</v>
      </c>
      <c r="I614" s="291" t="str">
        <f>Adatbázis!F4057</f>
        <v>…</v>
      </c>
      <c r="J614" s="292" t="str">
        <f>Adatbázis!G4057</f>
        <v>…</v>
      </c>
      <c r="K614" s="292" t="str">
        <f>Adatbázis!H4057</f>
        <v>…</v>
      </c>
      <c r="L614" s="292" t="str">
        <f>Adatbázis!I4057</f>
        <v>…</v>
      </c>
    </row>
    <row r="615" spans="4:12">
      <c r="D615" t="str">
        <f>Adatbázis!B696</f>
        <v>megfelel a választott feltételeknek</v>
      </c>
      <c r="F615" s="293" t="s">
        <v>6843</v>
      </c>
      <c r="G615" s="291" t="str">
        <f>Adatbázis!D4058</f>
        <v>…</v>
      </c>
      <c r="H615" s="291" t="str">
        <f>Adatbázis!E4058</f>
        <v>…</v>
      </c>
      <c r="I615" s="291" t="str">
        <f>Adatbázis!F4058</f>
        <v>…</v>
      </c>
      <c r="J615" s="292" t="str">
        <f>Adatbázis!G4058</f>
        <v>…</v>
      </c>
      <c r="K615" s="292" t="str">
        <f>Adatbázis!H4058</f>
        <v>…</v>
      </c>
      <c r="L615" s="292" t="str">
        <f>Adatbázis!I4058</f>
        <v>…</v>
      </c>
    </row>
    <row r="616" spans="4:12">
      <c r="D616" t="str">
        <f>Adatbázis!B697</f>
        <v>megfelel a választott feltételeknek</v>
      </c>
      <c r="F616" s="293" t="s">
        <v>6855</v>
      </c>
      <c r="G616" s="291" t="str">
        <f>Adatbázis!D4059</f>
        <v>…</v>
      </c>
      <c r="H616" s="291" t="str">
        <f>Adatbázis!E4059</f>
        <v>…</v>
      </c>
      <c r="I616" s="291" t="str">
        <f>Adatbázis!F4059</f>
        <v>…</v>
      </c>
      <c r="J616" s="292" t="str">
        <f>Adatbázis!G4059</f>
        <v>…</v>
      </c>
      <c r="K616" s="292" t="str">
        <f>Adatbázis!H4059</f>
        <v>…</v>
      </c>
      <c r="L616" s="292" t="str">
        <f>Adatbázis!I4059</f>
        <v>…</v>
      </c>
    </row>
    <row r="617" spans="4:12">
      <c r="D617" t="str">
        <f>Adatbázis!B698</f>
        <v>megfelel a választott feltételeknek</v>
      </c>
      <c r="F617" s="293" t="s">
        <v>6863</v>
      </c>
      <c r="G617" s="291" t="str">
        <f>Adatbázis!D4060</f>
        <v>…</v>
      </c>
      <c r="H617" s="291" t="str">
        <f>Adatbázis!E4060</f>
        <v>…</v>
      </c>
      <c r="I617" s="291" t="str">
        <f>Adatbázis!F4060</f>
        <v>…</v>
      </c>
      <c r="J617" s="292" t="str">
        <f>Adatbázis!G4060</f>
        <v>…</v>
      </c>
      <c r="K617" s="292" t="str">
        <f>Adatbázis!H4060</f>
        <v>…</v>
      </c>
      <c r="L617" s="292" t="str">
        <f>Adatbázis!I4060</f>
        <v>…</v>
      </c>
    </row>
    <row r="618" spans="4:12">
      <c r="D618" t="str">
        <f>Adatbázis!B699</f>
        <v>megfelel a választott feltételeknek</v>
      </c>
      <c r="F618" s="293" t="s">
        <v>6871</v>
      </c>
      <c r="G618" s="291" t="str">
        <f>Adatbázis!D4061</f>
        <v>…</v>
      </c>
      <c r="H618" s="291" t="str">
        <f>Adatbázis!E4061</f>
        <v>…</v>
      </c>
      <c r="I618" s="291" t="str">
        <f>Adatbázis!F4061</f>
        <v>…</v>
      </c>
      <c r="J618" s="292" t="str">
        <f>Adatbázis!G4061</f>
        <v>…</v>
      </c>
      <c r="K618" s="292" t="str">
        <f>Adatbázis!H4061</f>
        <v>…</v>
      </c>
      <c r="L618" s="292" t="str">
        <f>Adatbázis!I4061</f>
        <v>…</v>
      </c>
    </row>
    <row r="619" spans="4:12">
      <c r="D619" t="str">
        <f>Adatbázis!B700</f>
        <v>megfelel a választott feltételeknek</v>
      </c>
      <c r="F619" s="293" t="s">
        <v>6880</v>
      </c>
      <c r="G619" s="291" t="str">
        <f>Adatbázis!D4062</f>
        <v>…</v>
      </c>
      <c r="H619" s="291" t="str">
        <f>Adatbázis!E4062</f>
        <v>…</v>
      </c>
      <c r="I619" s="291" t="str">
        <f>Adatbázis!F4062</f>
        <v>…</v>
      </c>
      <c r="J619" s="292" t="str">
        <f>Adatbázis!G4062</f>
        <v>…</v>
      </c>
      <c r="K619" s="292" t="str">
        <f>Adatbázis!H4062</f>
        <v>…</v>
      </c>
      <c r="L619" s="292" t="str">
        <f>Adatbázis!I4062</f>
        <v>…</v>
      </c>
    </row>
    <row r="620" spans="4:12">
      <c r="D620" t="str">
        <f>Adatbázis!B701</f>
        <v>megfelel a választott feltételeknek</v>
      </c>
      <c r="F620" s="293" t="s">
        <v>6891</v>
      </c>
      <c r="G620" s="291" t="str">
        <f>Adatbázis!D4063</f>
        <v>…</v>
      </c>
      <c r="H620" s="291" t="str">
        <f>Adatbázis!E4063</f>
        <v>…</v>
      </c>
      <c r="I620" s="291" t="str">
        <f>Adatbázis!F4063</f>
        <v>…</v>
      </c>
      <c r="J620" s="292" t="str">
        <f>Adatbázis!G4063</f>
        <v>…</v>
      </c>
      <c r="K620" s="292" t="str">
        <f>Adatbázis!H4063</f>
        <v>…</v>
      </c>
      <c r="L620" s="292" t="str">
        <f>Adatbázis!I4063</f>
        <v>…</v>
      </c>
    </row>
    <row r="621" spans="4:12">
      <c r="D621" t="str">
        <f>Adatbázis!B702</f>
        <v>megfelel a választott feltételeknek</v>
      </c>
      <c r="F621" s="293" t="s">
        <v>6905</v>
      </c>
      <c r="G621" s="291" t="str">
        <f>Adatbázis!D4064</f>
        <v>…</v>
      </c>
      <c r="H621" s="291" t="str">
        <f>Adatbázis!E4064</f>
        <v>…</v>
      </c>
      <c r="I621" s="291" t="str">
        <f>Adatbázis!F4064</f>
        <v>…</v>
      </c>
      <c r="J621" s="292" t="str">
        <f>Adatbázis!G4064</f>
        <v>…</v>
      </c>
      <c r="K621" s="292" t="str">
        <f>Adatbázis!H4064</f>
        <v>…</v>
      </c>
      <c r="L621" s="292" t="str">
        <f>Adatbázis!I4064</f>
        <v>…</v>
      </c>
    </row>
    <row r="622" spans="4:12">
      <c r="D622" t="str">
        <f>Adatbázis!B703</f>
        <v>megfelel a választott feltételeknek</v>
      </c>
      <c r="F622" s="293" t="s">
        <v>6911</v>
      </c>
      <c r="G622" s="291" t="str">
        <f>Adatbázis!D4065</f>
        <v>…</v>
      </c>
      <c r="H622" s="291" t="str">
        <f>Adatbázis!E4065</f>
        <v>…</v>
      </c>
      <c r="I622" s="291" t="str">
        <f>Adatbázis!F4065</f>
        <v>…</v>
      </c>
      <c r="J622" s="292" t="str">
        <f>Adatbázis!G4065</f>
        <v>…</v>
      </c>
      <c r="K622" s="292" t="str">
        <f>Adatbázis!H4065</f>
        <v>…</v>
      </c>
      <c r="L622" s="292" t="str">
        <f>Adatbázis!I4065</f>
        <v>…</v>
      </c>
    </row>
    <row r="623" spans="4:12">
      <c r="D623" t="str">
        <f>Adatbázis!B704</f>
        <v>megfelel a választott feltételeknek</v>
      </c>
      <c r="F623" s="293" t="s">
        <v>6925</v>
      </c>
      <c r="G623" s="291" t="str">
        <f>Adatbázis!D4066</f>
        <v>…</v>
      </c>
      <c r="H623" s="291" t="str">
        <f>Adatbázis!E4066</f>
        <v>…</v>
      </c>
      <c r="I623" s="291" t="str">
        <f>Adatbázis!F4066</f>
        <v>…</v>
      </c>
      <c r="J623" s="292" t="str">
        <f>Adatbázis!G4066</f>
        <v>…</v>
      </c>
      <c r="K623" s="292" t="str">
        <f>Adatbázis!H4066</f>
        <v>…</v>
      </c>
      <c r="L623" s="292" t="str">
        <f>Adatbázis!I4066</f>
        <v>…</v>
      </c>
    </row>
    <row r="624" spans="4:12">
      <c r="D624" t="str">
        <f>Adatbázis!B705</f>
        <v>megfelel a választott feltételeknek</v>
      </c>
      <c r="F624" s="293" t="s">
        <v>6938</v>
      </c>
      <c r="G624" s="291" t="str">
        <f>Adatbázis!D4067</f>
        <v>…</v>
      </c>
      <c r="H624" s="291" t="str">
        <f>Adatbázis!E4067</f>
        <v>…</v>
      </c>
      <c r="I624" s="291" t="str">
        <f>Adatbázis!F4067</f>
        <v>…</v>
      </c>
      <c r="J624" s="292" t="str">
        <f>Adatbázis!G4067</f>
        <v>…</v>
      </c>
      <c r="K624" s="292" t="str">
        <f>Adatbázis!H4067</f>
        <v>…</v>
      </c>
      <c r="L624" s="292" t="str">
        <f>Adatbázis!I4067</f>
        <v>…</v>
      </c>
    </row>
    <row r="625" spans="4:12">
      <c r="D625" t="str">
        <f>Adatbázis!B706</f>
        <v>megfelel a választott feltételeknek</v>
      </c>
      <c r="F625" s="293" t="s">
        <v>6947</v>
      </c>
      <c r="G625" s="291" t="str">
        <f>Adatbázis!D4068</f>
        <v>…</v>
      </c>
      <c r="H625" s="291" t="str">
        <f>Adatbázis!E4068</f>
        <v>…</v>
      </c>
      <c r="I625" s="291" t="str">
        <f>Adatbázis!F4068</f>
        <v>…</v>
      </c>
      <c r="J625" s="292" t="str">
        <f>Adatbázis!G4068</f>
        <v>…</v>
      </c>
      <c r="K625" s="292" t="str">
        <f>Adatbázis!H4068</f>
        <v>…</v>
      </c>
      <c r="L625" s="292" t="str">
        <f>Adatbázis!I4068</f>
        <v>…</v>
      </c>
    </row>
    <row r="626" spans="4:12">
      <c r="D626" t="str">
        <f>Adatbázis!B707</f>
        <v>megfelel a választott feltételeknek</v>
      </c>
      <c r="F626" s="293" t="s">
        <v>1455</v>
      </c>
      <c r="G626" s="291" t="str">
        <f>Adatbázis!D4069</f>
        <v>…</v>
      </c>
      <c r="H626" s="291" t="str">
        <f>Adatbázis!E4069</f>
        <v>…</v>
      </c>
      <c r="I626" s="291" t="str">
        <f>Adatbázis!F4069</f>
        <v>…</v>
      </c>
      <c r="J626" s="292" t="str">
        <f>Adatbázis!G4069</f>
        <v>…</v>
      </c>
      <c r="K626" s="292" t="str">
        <f>Adatbázis!H4069</f>
        <v>…</v>
      </c>
      <c r="L626" s="292" t="str">
        <f>Adatbázis!I4069</f>
        <v>…</v>
      </c>
    </row>
    <row r="627" spans="4:12">
      <c r="D627" t="str">
        <f>Adatbázis!B708</f>
        <v>megfelel a választott feltételeknek</v>
      </c>
      <c r="F627" s="293" t="s">
        <v>6960</v>
      </c>
      <c r="G627" s="291" t="str">
        <f>Adatbázis!D4070</f>
        <v>…</v>
      </c>
      <c r="H627" s="291" t="str">
        <f>Adatbázis!E4070</f>
        <v>…</v>
      </c>
      <c r="I627" s="291" t="str">
        <f>Adatbázis!F4070</f>
        <v>…</v>
      </c>
      <c r="J627" s="292" t="str">
        <f>Adatbázis!G4070</f>
        <v>…</v>
      </c>
      <c r="K627" s="292" t="str">
        <f>Adatbázis!H4070</f>
        <v>…</v>
      </c>
      <c r="L627" s="292" t="str">
        <f>Adatbázis!I4070</f>
        <v>…</v>
      </c>
    </row>
    <row r="628" spans="4:12">
      <c r="D628" t="str">
        <f>Adatbázis!B709</f>
        <v>megfelel a választott feltételeknek</v>
      </c>
      <c r="F628" s="293" t="s">
        <v>6966</v>
      </c>
      <c r="G628" s="291" t="str">
        <f>Adatbázis!D4071</f>
        <v>…</v>
      </c>
      <c r="H628" s="291" t="str">
        <f>Adatbázis!E4071</f>
        <v>…</v>
      </c>
      <c r="I628" s="291" t="str">
        <f>Adatbázis!F4071</f>
        <v>…</v>
      </c>
      <c r="J628" s="292" t="str">
        <f>Adatbázis!G4071</f>
        <v>…</v>
      </c>
      <c r="K628" s="292" t="str">
        <f>Adatbázis!H4071</f>
        <v>…</v>
      </c>
      <c r="L628" s="292" t="str">
        <f>Adatbázis!I4071</f>
        <v>…</v>
      </c>
    </row>
    <row r="629" spans="4:12">
      <c r="D629" t="str">
        <f>Adatbázis!B710</f>
        <v>megfelel a választott feltételeknek</v>
      </c>
      <c r="F629" s="293" t="s">
        <v>6976</v>
      </c>
      <c r="G629" s="291" t="str">
        <f>Adatbázis!D4072</f>
        <v>…</v>
      </c>
      <c r="H629" s="291" t="str">
        <f>Adatbázis!E4072</f>
        <v>…</v>
      </c>
      <c r="I629" s="291" t="str">
        <f>Adatbázis!F4072</f>
        <v>…</v>
      </c>
      <c r="J629" s="292" t="str">
        <f>Adatbázis!G4072</f>
        <v>…</v>
      </c>
      <c r="K629" s="292" t="str">
        <f>Adatbázis!H4072</f>
        <v>…</v>
      </c>
      <c r="L629" s="292" t="str">
        <f>Adatbázis!I4072</f>
        <v>…</v>
      </c>
    </row>
    <row r="630" spans="4:12">
      <c r="D630" t="str">
        <f>Adatbázis!B711</f>
        <v>megfelel a választott feltételeknek</v>
      </c>
      <c r="F630" s="293" t="s">
        <v>6989</v>
      </c>
      <c r="G630" s="291" t="str">
        <f>Adatbázis!D4073</f>
        <v>…</v>
      </c>
      <c r="H630" s="291" t="str">
        <f>Adatbázis!E4073</f>
        <v>…</v>
      </c>
      <c r="I630" s="291" t="str">
        <f>Adatbázis!F4073</f>
        <v>…</v>
      </c>
      <c r="J630" s="292" t="str">
        <f>Adatbázis!G4073</f>
        <v>…</v>
      </c>
      <c r="K630" s="292" t="str">
        <f>Adatbázis!H4073</f>
        <v>…</v>
      </c>
      <c r="L630" s="292" t="str">
        <f>Adatbázis!I4073</f>
        <v>…</v>
      </c>
    </row>
    <row r="631" spans="4:12">
      <c r="D631" t="str">
        <f>Adatbázis!B712</f>
        <v>megfelel a választott feltételeknek</v>
      </c>
      <c r="F631" s="293" t="s">
        <v>6996</v>
      </c>
      <c r="G631" s="291" t="str">
        <f>Adatbázis!D4074</f>
        <v>…</v>
      </c>
      <c r="H631" s="291" t="str">
        <f>Adatbázis!E4074</f>
        <v>…</v>
      </c>
      <c r="I631" s="291" t="str">
        <f>Adatbázis!F4074</f>
        <v>…</v>
      </c>
      <c r="J631" s="292" t="str">
        <f>Adatbázis!G4074</f>
        <v>…</v>
      </c>
      <c r="K631" s="292" t="str">
        <f>Adatbázis!H4074</f>
        <v>…</v>
      </c>
      <c r="L631" s="292" t="str">
        <f>Adatbázis!I4074</f>
        <v>…</v>
      </c>
    </row>
    <row r="632" spans="4:12">
      <c r="D632" t="str">
        <f>Adatbázis!B713</f>
        <v>megfelel a választott feltételeknek</v>
      </c>
      <c r="F632" s="293" t="s">
        <v>7008</v>
      </c>
      <c r="G632" s="291" t="str">
        <f>Adatbázis!D4075</f>
        <v>…</v>
      </c>
      <c r="H632" s="291" t="str">
        <f>Adatbázis!E4075</f>
        <v>…</v>
      </c>
      <c r="I632" s="291" t="str">
        <f>Adatbázis!F4075</f>
        <v>…</v>
      </c>
      <c r="J632" s="292" t="str">
        <f>Adatbázis!G4075</f>
        <v>…</v>
      </c>
      <c r="K632" s="292" t="str">
        <f>Adatbázis!H4075</f>
        <v>…</v>
      </c>
      <c r="L632" s="292" t="str">
        <f>Adatbázis!I4075</f>
        <v>…</v>
      </c>
    </row>
    <row r="633" spans="4:12">
      <c r="D633" t="str">
        <f>Adatbázis!B714</f>
        <v>megfelel a választott feltételeknek</v>
      </c>
      <c r="F633" s="293" t="s">
        <v>7020</v>
      </c>
      <c r="G633" s="291" t="str">
        <f>Adatbázis!D4076</f>
        <v>…</v>
      </c>
      <c r="H633" s="291" t="str">
        <f>Adatbázis!E4076</f>
        <v>…</v>
      </c>
      <c r="I633" s="291" t="str">
        <f>Adatbázis!F4076</f>
        <v>…</v>
      </c>
      <c r="J633" s="292" t="str">
        <f>Adatbázis!G4076</f>
        <v>…</v>
      </c>
      <c r="K633" s="292" t="str">
        <f>Adatbázis!H4076</f>
        <v>…</v>
      </c>
      <c r="L633" s="292" t="str">
        <f>Adatbázis!I4076</f>
        <v>…</v>
      </c>
    </row>
    <row r="634" spans="4:12">
      <c r="D634" t="str">
        <f>Adatbázis!B715</f>
        <v>megfelel a választott feltételeknek</v>
      </c>
      <c r="F634" s="293" t="s">
        <v>7028</v>
      </c>
      <c r="G634" s="291" t="str">
        <f>Adatbázis!D4077</f>
        <v>…</v>
      </c>
      <c r="H634" s="291" t="str">
        <f>Adatbázis!E4077</f>
        <v>…</v>
      </c>
      <c r="I634" s="291" t="str">
        <f>Adatbázis!F4077</f>
        <v>…</v>
      </c>
      <c r="J634" s="292" t="str">
        <f>Adatbázis!G4077</f>
        <v>…</v>
      </c>
      <c r="K634" s="292" t="str">
        <f>Adatbázis!H4077</f>
        <v>…</v>
      </c>
      <c r="L634" s="292" t="str">
        <f>Adatbázis!I4077</f>
        <v>…</v>
      </c>
    </row>
    <row r="635" spans="4:12">
      <c r="D635" t="str">
        <f>Adatbázis!B716</f>
        <v>megfelel a választott feltételeknek</v>
      </c>
      <c r="F635" s="293" t="s">
        <v>7037</v>
      </c>
      <c r="G635" s="291" t="str">
        <f>Adatbázis!D4078</f>
        <v>…</v>
      </c>
      <c r="H635" s="291" t="str">
        <f>Adatbázis!E4078</f>
        <v>…</v>
      </c>
      <c r="I635" s="291" t="str">
        <f>Adatbázis!F4078</f>
        <v>…</v>
      </c>
      <c r="J635" s="292" t="str">
        <f>Adatbázis!G4078</f>
        <v>…</v>
      </c>
      <c r="K635" s="292" t="str">
        <f>Adatbázis!H4078</f>
        <v>…</v>
      </c>
      <c r="L635" s="292" t="str">
        <f>Adatbázis!I4078</f>
        <v>…</v>
      </c>
    </row>
    <row r="636" spans="4:12">
      <c r="D636" t="str">
        <f>Adatbázis!B717</f>
        <v>megfelel a választott feltételeknek</v>
      </c>
      <c r="F636" s="293" t="s">
        <v>7052</v>
      </c>
      <c r="G636" s="291" t="str">
        <f>Adatbázis!D4079</f>
        <v>…</v>
      </c>
      <c r="H636" s="291" t="str">
        <f>Adatbázis!E4079</f>
        <v>…</v>
      </c>
      <c r="I636" s="291" t="str">
        <f>Adatbázis!F4079</f>
        <v>…</v>
      </c>
      <c r="J636" s="292" t="str">
        <f>Adatbázis!G4079</f>
        <v>…</v>
      </c>
      <c r="K636" s="292" t="str">
        <f>Adatbázis!H4079</f>
        <v>…</v>
      </c>
      <c r="L636" s="292" t="str">
        <f>Adatbázis!I4079</f>
        <v>…</v>
      </c>
    </row>
    <row r="637" spans="4:12">
      <c r="D637" t="str">
        <f>Adatbázis!B718</f>
        <v>megfelel a választott feltételeknek</v>
      </c>
      <c r="F637" s="293" t="s">
        <v>7066</v>
      </c>
      <c r="G637" s="291" t="str">
        <f>Adatbázis!D4080</f>
        <v>…</v>
      </c>
      <c r="H637" s="291" t="str">
        <f>Adatbázis!E4080</f>
        <v>…</v>
      </c>
      <c r="I637" s="291" t="str">
        <f>Adatbázis!F4080</f>
        <v>…</v>
      </c>
      <c r="J637" s="292" t="str">
        <f>Adatbázis!G4080</f>
        <v>…</v>
      </c>
      <c r="K637" s="292" t="str">
        <f>Adatbázis!H4080</f>
        <v>…</v>
      </c>
      <c r="L637" s="292" t="str">
        <f>Adatbázis!I4080</f>
        <v>…</v>
      </c>
    </row>
    <row r="638" spans="4:12">
      <c r="D638" t="str">
        <f>Adatbázis!B719</f>
        <v>megfelel a választott feltételeknek</v>
      </c>
      <c r="F638" s="293" t="s">
        <v>7078</v>
      </c>
      <c r="G638" s="291" t="str">
        <f>Adatbázis!D4081</f>
        <v>…</v>
      </c>
      <c r="H638" s="291" t="str">
        <f>Adatbázis!E4081</f>
        <v>…</v>
      </c>
      <c r="I638" s="291" t="str">
        <f>Adatbázis!F4081</f>
        <v>…</v>
      </c>
      <c r="J638" s="292" t="str">
        <f>Adatbázis!G4081</f>
        <v>…</v>
      </c>
      <c r="K638" s="292" t="str">
        <f>Adatbázis!H4081</f>
        <v>…</v>
      </c>
      <c r="L638" s="292" t="str">
        <f>Adatbázis!I4081</f>
        <v>…</v>
      </c>
    </row>
    <row r="639" spans="4:12">
      <c r="D639" t="str">
        <f>Adatbázis!B720</f>
        <v>megfelel a választott feltételeknek</v>
      </c>
      <c r="F639" s="293" t="s">
        <v>7087</v>
      </c>
      <c r="G639" s="291" t="str">
        <f>Adatbázis!D4082</f>
        <v>…</v>
      </c>
      <c r="H639" s="291" t="str">
        <f>Adatbázis!E4082</f>
        <v>…</v>
      </c>
      <c r="I639" s="291" t="str">
        <f>Adatbázis!F4082</f>
        <v>…</v>
      </c>
      <c r="J639" s="292" t="str">
        <f>Adatbázis!G4082</f>
        <v>…</v>
      </c>
      <c r="K639" s="292" t="str">
        <f>Adatbázis!H4082</f>
        <v>…</v>
      </c>
      <c r="L639" s="292" t="str">
        <f>Adatbázis!I4082</f>
        <v>…</v>
      </c>
    </row>
    <row r="640" spans="4:12">
      <c r="D640" t="str">
        <f>Adatbázis!B721</f>
        <v>megfelel a választott feltételeknek</v>
      </c>
      <c r="F640" s="293" t="s">
        <v>7099</v>
      </c>
      <c r="G640" s="291" t="str">
        <f>Adatbázis!D4083</f>
        <v>…</v>
      </c>
      <c r="H640" s="291" t="str">
        <f>Adatbázis!E4083</f>
        <v>…</v>
      </c>
      <c r="I640" s="291" t="str">
        <f>Adatbázis!F4083</f>
        <v>…</v>
      </c>
      <c r="J640" s="292" t="str">
        <f>Adatbázis!G4083</f>
        <v>…</v>
      </c>
      <c r="K640" s="292" t="str">
        <f>Adatbázis!H4083</f>
        <v>…</v>
      </c>
      <c r="L640" s="292" t="str">
        <f>Adatbázis!I4083</f>
        <v>…</v>
      </c>
    </row>
    <row r="641" spans="4:12">
      <c r="D641" t="str">
        <f>Adatbázis!B722</f>
        <v>megfelel a választott feltételeknek</v>
      </c>
      <c r="F641" s="293" t="s">
        <v>7114</v>
      </c>
      <c r="G641" s="291" t="str">
        <f>Adatbázis!D4084</f>
        <v>…</v>
      </c>
      <c r="H641" s="291" t="str">
        <f>Adatbázis!E4084</f>
        <v>…</v>
      </c>
      <c r="I641" s="291" t="str">
        <f>Adatbázis!F4084</f>
        <v>…</v>
      </c>
      <c r="J641" s="292" t="str">
        <f>Adatbázis!G4084</f>
        <v>…</v>
      </c>
      <c r="K641" s="292" t="str">
        <f>Adatbázis!H4084</f>
        <v>…</v>
      </c>
      <c r="L641" s="292" t="str">
        <f>Adatbázis!I4084</f>
        <v>…</v>
      </c>
    </row>
    <row r="642" spans="4:12">
      <c r="D642" t="str">
        <f>Adatbázis!B723</f>
        <v>megfelel a választott feltételeknek</v>
      </c>
      <c r="F642" s="293" t="s">
        <v>7123</v>
      </c>
      <c r="G642" s="291" t="str">
        <f>Adatbázis!D4085</f>
        <v>…</v>
      </c>
      <c r="H642" s="291" t="str">
        <f>Adatbázis!E4085</f>
        <v>…</v>
      </c>
      <c r="I642" s="291" t="str">
        <f>Adatbázis!F4085</f>
        <v>…</v>
      </c>
      <c r="J642" s="292" t="str">
        <f>Adatbázis!G4085</f>
        <v>…</v>
      </c>
      <c r="K642" s="292" t="str">
        <f>Adatbázis!H4085</f>
        <v>…</v>
      </c>
      <c r="L642" s="292" t="str">
        <f>Adatbázis!I4085</f>
        <v>…</v>
      </c>
    </row>
    <row r="643" spans="4:12">
      <c r="D643" t="str">
        <f>Adatbázis!B724</f>
        <v>megfelel a választott feltételeknek</v>
      </c>
      <c r="F643" s="293" t="s">
        <v>7138</v>
      </c>
      <c r="G643" s="291" t="str">
        <f>Adatbázis!D4086</f>
        <v>…</v>
      </c>
      <c r="H643" s="291" t="str">
        <f>Adatbázis!E4086</f>
        <v>…</v>
      </c>
      <c r="I643" s="291" t="str">
        <f>Adatbázis!F4086</f>
        <v>…</v>
      </c>
      <c r="J643" s="292" t="str">
        <f>Adatbázis!G4086</f>
        <v>…</v>
      </c>
      <c r="K643" s="292" t="str">
        <f>Adatbázis!H4086</f>
        <v>…</v>
      </c>
      <c r="L643" s="292" t="str">
        <f>Adatbázis!I4086</f>
        <v>…</v>
      </c>
    </row>
    <row r="644" spans="4:12">
      <c r="D644" t="str">
        <f>Adatbázis!B725</f>
        <v>megfelel a választott feltételeknek</v>
      </c>
      <c r="F644" s="293" t="s">
        <v>7152</v>
      </c>
      <c r="G644" s="291" t="str">
        <f>Adatbázis!D4087</f>
        <v>…</v>
      </c>
      <c r="H644" s="291" t="str">
        <f>Adatbázis!E4087</f>
        <v>…</v>
      </c>
      <c r="I644" s="291" t="str">
        <f>Adatbázis!F4087</f>
        <v>…</v>
      </c>
      <c r="J644" s="292" t="str">
        <f>Adatbázis!G4087</f>
        <v>…</v>
      </c>
      <c r="K644" s="292" t="str">
        <f>Adatbázis!H4087</f>
        <v>…</v>
      </c>
      <c r="L644" s="292" t="str">
        <f>Adatbázis!I4087</f>
        <v>…</v>
      </c>
    </row>
    <row r="645" spans="4:12">
      <c r="D645" t="str">
        <f>Adatbázis!B726</f>
        <v>megfelel a választott feltételeknek</v>
      </c>
      <c r="F645" s="293" t="s">
        <v>7164</v>
      </c>
      <c r="G645" s="291" t="str">
        <f>Adatbázis!D4088</f>
        <v>…</v>
      </c>
      <c r="H645" s="291" t="str">
        <f>Adatbázis!E4088</f>
        <v>…</v>
      </c>
      <c r="I645" s="291" t="str">
        <f>Adatbázis!F4088</f>
        <v>…</v>
      </c>
      <c r="J645" s="292" t="str">
        <f>Adatbázis!G4088</f>
        <v>…</v>
      </c>
      <c r="K645" s="292" t="str">
        <f>Adatbázis!H4088</f>
        <v>…</v>
      </c>
      <c r="L645" s="292" t="str">
        <f>Adatbázis!I4088</f>
        <v>…</v>
      </c>
    </row>
    <row r="646" spans="4:12">
      <c r="D646" t="str">
        <f>Adatbázis!B727</f>
        <v>megfelel a választott feltételeknek</v>
      </c>
      <c r="F646" s="293" t="s">
        <v>7177</v>
      </c>
      <c r="G646" s="291" t="str">
        <f>Adatbázis!D4089</f>
        <v>…</v>
      </c>
      <c r="H646" s="291" t="str">
        <f>Adatbázis!E4089</f>
        <v>…</v>
      </c>
      <c r="I646" s="291" t="str">
        <f>Adatbázis!F4089</f>
        <v>…</v>
      </c>
      <c r="J646" s="292" t="str">
        <f>Adatbázis!G4089</f>
        <v>…</v>
      </c>
      <c r="K646" s="292" t="str">
        <f>Adatbázis!H4089</f>
        <v>…</v>
      </c>
      <c r="L646" s="292" t="str">
        <f>Adatbázis!I4089</f>
        <v>…</v>
      </c>
    </row>
    <row r="647" spans="4:12">
      <c r="D647" t="str">
        <f>Adatbázis!B728</f>
        <v>megfelel a választott feltételeknek</v>
      </c>
      <c r="F647" s="293" t="s">
        <v>7189</v>
      </c>
      <c r="G647" s="291" t="str">
        <f>Adatbázis!D4090</f>
        <v>…</v>
      </c>
      <c r="H647" s="291" t="str">
        <f>Adatbázis!E4090</f>
        <v>…</v>
      </c>
      <c r="I647" s="291" t="str">
        <f>Adatbázis!F4090</f>
        <v>…</v>
      </c>
      <c r="J647" s="292" t="str">
        <f>Adatbázis!G4090</f>
        <v>…</v>
      </c>
      <c r="K647" s="292" t="str">
        <f>Adatbázis!H4090</f>
        <v>…</v>
      </c>
      <c r="L647" s="292" t="str">
        <f>Adatbázis!I4090</f>
        <v>…</v>
      </c>
    </row>
    <row r="648" spans="4:12">
      <c r="D648" t="str">
        <f>Adatbázis!B729</f>
        <v>megfelel a választott feltételeknek</v>
      </c>
      <c r="F648" s="293" t="s">
        <v>7196</v>
      </c>
      <c r="G648" s="291" t="str">
        <f>Adatbázis!D4091</f>
        <v>…</v>
      </c>
      <c r="H648" s="291" t="str">
        <f>Adatbázis!E4091</f>
        <v>…</v>
      </c>
      <c r="I648" s="291" t="str">
        <f>Adatbázis!F4091</f>
        <v>…</v>
      </c>
      <c r="J648" s="292" t="str">
        <f>Adatbázis!G4091</f>
        <v>…</v>
      </c>
      <c r="K648" s="292" t="str">
        <f>Adatbázis!H4091</f>
        <v>…</v>
      </c>
      <c r="L648" s="292" t="str">
        <f>Adatbázis!I4091</f>
        <v>…</v>
      </c>
    </row>
    <row r="649" spans="4:12">
      <c r="D649" t="str">
        <f>Adatbázis!B730</f>
        <v>megfelel a választott feltételeknek</v>
      </c>
      <c r="F649" s="293" t="s">
        <v>7207</v>
      </c>
      <c r="G649" s="291" t="str">
        <f>Adatbázis!D4092</f>
        <v>…</v>
      </c>
      <c r="H649" s="291" t="str">
        <f>Adatbázis!E4092</f>
        <v>…</v>
      </c>
      <c r="I649" s="291" t="str">
        <f>Adatbázis!F4092</f>
        <v>…</v>
      </c>
      <c r="J649" s="292" t="str">
        <f>Adatbázis!G4092</f>
        <v>…</v>
      </c>
      <c r="K649" s="292" t="str">
        <f>Adatbázis!H4092</f>
        <v>…</v>
      </c>
      <c r="L649" s="292" t="str">
        <f>Adatbázis!I4092</f>
        <v>…</v>
      </c>
    </row>
    <row r="650" spans="4:12">
      <c r="D650" t="str">
        <f>Adatbázis!B731</f>
        <v>megfelel a választott feltételeknek</v>
      </c>
      <c r="F650" s="293" t="s">
        <v>7220</v>
      </c>
      <c r="G650" s="291" t="str">
        <f>Adatbázis!D4093</f>
        <v>…</v>
      </c>
      <c r="H650" s="291" t="str">
        <f>Adatbázis!E4093</f>
        <v>…</v>
      </c>
      <c r="I650" s="291" t="str">
        <f>Adatbázis!F4093</f>
        <v>…</v>
      </c>
      <c r="J650" s="292" t="str">
        <f>Adatbázis!G4093</f>
        <v>…</v>
      </c>
      <c r="K650" s="292" t="str">
        <f>Adatbázis!H4093</f>
        <v>…</v>
      </c>
      <c r="L650" s="292" t="str">
        <f>Adatbázis!I4093</f>
        <v>…</v>
      </c>
    </row>
    <row r="651" spans="4:12">
      <c r="D651" t="str">
        <f>Adatbázis!B732</f>
        <v>megfelel a választott feltételeknek</v>
      </c>
      <c r="F651" s="293" t="s">
        <v>7229</v>
      </c>
      <c r="G651" s="291" t="str">
        <f>Adatbázis!D4094</f>
        <v>…</v>
      </c>
      <c r="H651" s="291" t="str">
        <f>Adatbázis!E4094</f>
        <v>…</v>
      </c>
      <c r="I651" s="291" t="str">
        <f>Adatbázis!F4094</f>
        <v>…</v>
      </c>
      <c r="J651" s="292" t="str">
        <f>Adatbázis!G4094</f>
        <v>…</v>
      </c>
      <c r="K651" s="292" t="str">
        <f>Adatbázis!H4094</f>
        <v>…</v>
      </c>
      <c r="L651" s="292" t="str">
        <f>Adatbázis!I4094</f>
        <v>…</v>
      </c>
    </row>
    <row r="652" spans="4:12">
      <c r="D652" t="str">
        <f>Adatbázis!B733</f>
        <v>megfelel a választott feltételeknek</v>
      </c>
      <c r="F652" s="293" t="s">
        <v>7236</v>
      </c>
      <c r="G652" s="291" t="str">
        <f>Adatbázis!D4095</f>
        <v>…</v>
      </c>
      <c r="H652" s="291" t="str">
        <f>Adatbázis!E4095</f>
        <v>…</v>
      </c>
      <c r="I652" s="291" t="str">
        <f>Adatbázis!F4095</f>
        <v>…</v>
      </c>
      <c r="J652" s="292" t="str">
        <f>Adatbázis!G4095</f>
        <v>…</v>
      </c>
      <c r="K652" s="292" t="str">
        <f>Adatbázis!H4095</f>
        <v>…</v>
      </c>
      <c r="L652" s="292" t="str">
        <f>Adatbázis!I4095</f>
        <v>…</v>
      </c>
    </row>
    <row r="653" spans="4:12">
      <c r="D653" t="str">
        <f>Adatbázis!B734</f>
        <v>megfelel a választott feltételeknek</v>
      </c>
      <c r="F653" s="293" t="s">
        <v>7244</v>
      </c>
      <c r="G653" s="291" t="str">
        <f>Adatbázis!D4096</f>
        <v>…</v>
      </c>
      <c r="H653" s="291" t="str">
        <f>Adatbázis!E4096</f>
        <v>…</v>
      </c>
      <c r="I653" s="291" t="str">
        <f>Adatbázis!F4096</f>
        <v>…</v>
      </c>
      <c r="J653" s="292" t="str">
        <f>Adatbázis!G4096</f>
        <v>…</v>
      </c>
      <c r="K653" s="292" t="str">
        <f>Adatbázis!H4096</f>
        <v>…</v>
      </c>
      <c r="L653" s="292" t="str">
        <f>Adatbázis!I4096</f>
        <v>…</v>
      </c>
    </row>
    <row r="654" spans="4:12">
      <c r="D654" t="str">
        <f>Adatbázis!B735</f>
        <v>megfelel a választott feltételeknek</v>
      </c>
      <c r="F654" s="293" t="s">
        <v>7251</v>
      </c>
      <c r="G654" s="291" t="str">
        <f>Adatbázis!D4097</f>
        <v>…</v>
      </c>
      <c r="H654" s="291" t="str">
        <f>Adatbázis!E4097</f>
        <v>…</v>
      </c>
      <c r="I654" s="291" t="str">
        <f>Adatbázis!F4097</f>
        <v>…</v>
      </c>
      <c r="J654" s="292" t="str">
        <f>Adatbázis!G4097</f>
        <v>…</v>
      </c>
      <c r="K654" s="292" t="str">
        <f>Adatbázis!H4097</f>
        <v>…</v>
      </c>
      <c r="L654" s="292" t="str">
        <f>Adatbázis!I4097</f>
        <v>…</v>
      </c>
    </row>
    <row r="655" spans="4:12">
      <c r="D655" t="str">
        <f>Adatbázis!B736</f>
        <v>megfelel a választott feltételeknek</v>
      </c>
      <c r="F655" s="293" t="s">
        <v>7264</v>
      </c>
      <c r="G655" s="291" t="str">
        <f>Adatbázis!D4098</f>
        <v>…</v>
      </c>
      <c r="H655" s="291" t="str">
        <f>Adatbázis!E4098</f>
        <v>…</v>
      </c>
      <c r="I655" s="291" t="str">
        <f>Adatbázis!F4098</f>
        <v>…</v>
      </c>
      <c r="J655" s="292" t="str">
        <f>Adatbázis!G4098</f>
        <v>…</v>
      </c>
      <c r="K655" s="292" t="str">
        <f>Adatbázis!H4098</f>
        <v>…</v>
      </c>
      <c r="L655" s="292" t="str">
        <f>Adatbázis!I4098</f>
        <v>…</v>
      </c>
    </row>
    <row r="656" spans="4:12">
      <c r="D656" t="str">
        <f>Adatbázis!B737</f>
        <v>megfelel a választott feltételeknek</v>
      </c>
      <c r="F656" s="293" t="s">
        <v>7276</v>
      </c>
      <c r="G656" s="291" t="str">
        <f>Adatbázis!D4099</f>
        <v>…</v>
      </c>
      <c r="H656" s="291" t="str">
        <f>Adatbázis!E4099</f>
        <v>…</v>
      </c>
      <c r="I656" s="291" t="str">
        <f>Adatbázis!F4099</f>
        <v>…</v>
      </c>
      <c r="J656" s="292" t="str">
        <f>Adatbázis!G4099</f>
        <v>…</v>
      </c>
      <c r="K656" s="292" t="str">
        <f>Adatbázis!H4099</f>
        <v>…</v>
      </c>
      <c r="L656" s="292" t="str">
        <f>Adatbázis!I4099</f>
        <v>…</v>
      </c>
    </row>
    <row r="657" spans="4:12">
      <c r="D657" t="str">
        <f>Adatbázis!B738</f>
        <v>megfelel a választott feltételeknek</v>
      </c>
      <c r="F657" s="293" t="s">
        <v>7289</v>
      </c>
      <c r="G657" s="291" t="str">
        <f>Adatbázis!D4100</f>
        <v>…</v>
      </c>
      <c r="H657" s="291" t="str">
        <f>Adatbázis!E4100</f>
        <v>…</v>
      </c>
      <c r="I657" s="291" t="str">
        <f>Adatbázis!F4100</f>
        <v>…</v>
      </c>
      <c r="J657" s="292" t="str">
        <f>Adatbázis!G4100</f>
        <v>…</v>
      </c>
      <c r="K657" s="292" t="str">
        <f>Adatbázis!H4100</f>
        <v>…</v>
      </c>
      <c r="L657" s="292" t="str">
        <f>Adatbázis!I4100</f>
        <v>…</v>
      </c>
    </row>
    <row r="658" spans="4:12">
      <c r="D658" t="str">
        <f>Adatbázis!B739</f>
        <v>megfelel a választott feltételeknek</v>
      </c>
      <c r="F658" s="293" t="s">
        <v>7294</v>
      </c>
      <c r="G658" s="291" t="str">
        <f>Adatbázis!D4101</f>
        <v>…</v>
      </c>
      <c r="H658" s="291" t="str">
        <f>Adatbázis!E4101</f>
        <v>…</v>
      </c>
      <c r="I658" s="291" t="str">
        <f>Adatbázis!F4101</f>
        <v>…</v>
      </c>
      <c r="J658" s="292" t="str">
        <f>Adatbázis!G4101</f>
        <v>…</v>
      </c>
      <c r="K658" s="292" t="str">
        <f>Adatbázis!H4101</f>
        <v>…</v>
      </c>
      <c r="L658" s="292" t="str">
        <f>Adatbázis!I4101</f>
        <v>…</v>
      </c>
    </row>
    <row r="659" spans="4:12">
      <c r="D659" t="str">
        <f>Adatbázis!B740</f>
        <v>megfelel a választott feltételeknek</v>
      </c>
      <c r="F659" s="293" t="s">
        <v>7300</v>
      </c>
      <c r="G659" s="291" t="str">
        <f>Adatbázis!D4102</f>
        <v>…</v>
      </c>
      <c r="H659" s="291" t="str">
        <f>Adatbázis!E4102</f>
        <v>…</v>
      </c>
      <c r="I659" s="291" t="str">
        <f>Adatbázis!F4102</f>
        <v>…</v>
      </c>
      <c r="J659" s="292" t="str">
        <f>Adatbázis!G4102</f>
        <v>…</v>
      </c>
      <c r="K659" s="292" t="str">
        <f>Adatbázis!H4102</f>
        <v>…</v>
      </c>
      <c r="L659" s="292" t="str">
        <f>Adatbázis!I4102</f>
        <v>…</v>
      </c>
    </row>
    <row r="660" spans="4:12">
      <c r="D660" t="str">
        <f>Adatbázis!B741</f>
        <v>megfelel a választott feltételeknek</v>
      </c>
      <c r="F660" s="293" t="s">
        <v>7309</v>
      </c>
      <c r="G660" s="291" t="str">
        <f>Adatbázis!D4103</f>
        <v>…</v>
      </c>
      <c r="H660" s="291" t="str">
        <f>Adatbázis!E4103</f>
        <v>…</v>
      </c>
      <c r="I660" s="291" t="str">
        <f>Adatbázis!F4103</f>
        <v>…</v>
      </c>
      <c r="J660" s="292" t="str">
        <f>Adatbázis!G4103</f>
        <v>…</v>
      </c>
      <c r="K660" s="292" t="str">
        <f>Adatbázis!H4103</f>
        <v>…</v>
      </c>
      <c r="L660" s="292" t="str">
        <f>Adatbázis!I4103</f>
        <v>…</v>
      </c>
    </row>
    <row r="661" spans="4:12">
      <c r="D661" t="str">
        <f>Adatbázis!B742</f>
        <v>megfelel a választott feltételeknek</v>
      </c>
      <c r="F661" s="293" t="s">
        <v>7313</v>
      </c>
      <c r="G661" s="291" t="str">
        <f>Adatbázis!D4104</f>
        <v>…</v>
      </c>
      <c r="H661" s="291" t="str">
        <f>Adatbázis!E4104</f>
        <v>…</v>
      </c>
      <c r="I661" s="291" t="str">
        <f>Adatbázis!F4104</f>
        <v>…</v>
      </c>
      <c r="J661" s="292" t="str">
        <f>Adatbázis!G4104</f>
        <v>…</v>
      </c>
      <c r="K661" s="292" t="str">
        <f>Adatbázis!H4104</f>
        <v>…</v>
      </c>
      <c r="L661" s="292" t="str">
        <f>Adatbázis!I4104</f>
        <v>…</v>
      </c>
    </row>
    <row r="662" spans="4:12">
      <c r="D662" t="str">
        <f>Adatbázis!B743</f>
        <v>megfelel a választott feltételeknek</v>
      </c>
      <c r="F662" s="293" t="s">
        <v>7319</v>
      </c>
      <c r="G662" s="291" t="str">
        <f>Adatbázis!D4105</f>
        <v>…</v>
      </c>
      <c r="H662" s="291" t="str">
        <f>Adatbázis!E4105</f>
        <v>…</v>
      </c>
      <c r="I662" s="291" t="str">
        <f>Adatbázis!F4105</f>
        <v>…</v>
      </c>
      <c r="J662" s="292" t="str">
        <f>Adatbázis!G4105</f>
        <v>…</v>
      </c>
      <c r="K662" s="292" t="str">
        <f>Adatbázis!H4105</f>
        <v>…</v>
      </c>
      <c r="L662" s="292" t="str">
        <f>Adatbázis!I4105</f>
        <v>…</v>
      </c>
    </row>
    <row r="663" spans="4:12">
      <c r="D663" t="str">
        <f>Adatbázis!B744</f>
        <v>megfelel a választott feltételeknek</v>
      </c>
      <c r="F663" s="293" t="s">
        <v>7332</v>
      </c>
      <c r="G663" s="291" t="str">
        <f>Adatbázis!D4106</f>
        <v>…</v>
      </c>
      <c r="H663" s="291" t="str">
        <f>Adatbázis!E4106</f>
        <v>…</v>
      </c>
      <c r="I663" s="291" t="str">
        <f>Adatbázis!F4106</f>
        <v>…</v>
      </c>
      <c r="J663" s="292" t="str">
        <f>Adatbázis!G4106</f>
        <v>…</v>
      </c>
      <c r="K663" s="292" t="str">
        <f>Adatbázis!H4106</f>
        <v>…</v>
      </c>
      <c r="L663" s="292" t="str">
        <f>Adatbázis!I4106</f>
        <v>…</v>
      </c>
    </row>
    <row r="664" spans="4:12">
      <c r="D664" t="str">
        <f>Adatbázis!B745</f>
        <v>megfelel a választott feltételeknek</v>
      </c>
      <c r="F664" s="293" t="s">
        <v>7338</v>
      </c>
      <c r="G664" s="291" t="str">
        <f>Adatbázis!D4107</f>
        <v>…</v>
      </c>
      <c r="H664" s="291" t="str">
        <f>Adatbázis!E4107</f>
        <v>…</v>
      </c>
      <c r="I664" s="291" t="str">
        <f>Adatbázis!F4107</f>
        <v>…</v>
      </c>
      <c r="J664" s="292" t="str">
        <f>Adatbázis!G4107</f>
        <v>…</v>
      </c>
      <c r="K664" s="292" t="str">
        <f>Adatbázis!H4107</f>
        <v>…</v>
      </c>
      <c r="L664" s="292" t="str">
        <f>Adatbázis!I4107</f>
        <v>…</v>
      </c>
    </row>
    <row r="665" spans="4:12">
      <c r="D665" t="str">
        <f>Adatbázis!B746</f>
        <v>megfelel a választott feltételeknek</v>
      </c>
      <c r="F665" s="293" t="s">
        <v>7343</v>
      </c>
      <c r="G665" s="291" t="str">
        <f>Adatbázis!D4108</f>
        <v>…</v>
      </c>
      <c r="H665" s="291" t="str">
        <f>Adatbázis!E4108</f>
        <v>…</v>
      </c>
      <c r="I665" s="291" t="str">
        <f>Adatbázis!F4108</f>
        <v>…</v>
      </c>
      <c r="J665" s="292" t="str">
        <f>Adatbázis!G4108</f>
        <v>…</v>
      </c>
      <c r="K665" s="292" t="str">
        <f>Adatbázis!H4108</f>
        <v>…</v>
      </c>
      <c r="L665" s="292" t="str">
        <f>Adatbázis!I4108</f>
        <v>…</v>
      </c>
    </row>
    <row r="666" spans="4:12">
      <c r="D666" t="str">
        <f>Adatbázis!B747</f>
        <v>megfelel a választott feltételeknek</v>
      </c>
      <c r="F666" s="293" t="s">
        <v>7351</v>
      </c>
      <c r="G666" s="291" t="str">
        <f>Adatbázis!D4109</f>
        <v>…</v>
      </c>
      <c r="H666" s="291" t="str">
        <f>Adatbázis!E4109</f>
        <v>…</v>
      </c>
      <c r="I666" s="291" t="str">
        <f>Adatbázis!F4109</f>
        <v>…</v>
      </c>
      <c r="J666" s="292" t="str">
        <f>Adatbázis!G4109</f>
        <v>…</v>
      </c>
      <c r="K666" s="292" t="str">
        <f>Adatbázis!H4109</f>
        <v>…</v>
      </c>
      <c r="L666" s="292" t="str">
        <f>Adatbázis!I4109</f>
        <v>…</v>
      </c>
    </row>
    <row r="667" spans="4:12">
      <c r="D667" t="str">
        <f>Adatbázis!B748</f>
        <v>megfelel a választott feltételeknek</v>
      </c>
      <c r="F667" s="293" t="s">
        <v>7363</v>
      </c>
      <c r="G667" s="291" t="str">
        <f>Adatbázis!D4110</f>
        <v>…</v>
      </c>
      <c r="H667" s="291" t="str">
        <f>Adatbázis!E4110</f>
        <v>…</v>
      </c>
      <c r="I667" s="291" t="str">
        <f>Adatbázis!F4110</f>
        <v>…</v>
      </c>
      <c r="J667" s="292" t="str">
        <f>Adatbázis!G4110</f>
        <v>…</v>
      </c>
      <c r="K667" s="292" t="str">
        <f>Adatbázis!H4110</f>
        <v>…</v>
      </c>
      <c r="L667" s="292" t="str">
        <f>Adatbázis!I4110</f>
        <v>…</v>
      </c>
    </row>
    <row r="668" spans="4:12">
      <c r="D668" t="str">
        <f>Adatbázis!B749</f>
        <v>megfelel a választott feltételeknek</v>
      </c>
      <c r="F668" s="293" t="s">
        <v>7369</v>
      </c>
      <c r="G668" s="291" t="str">
        <f>Adatbázis!D4111</f>
        <v>…</v>
      </c>
      <c r="H668" s="291" t="str">
        <f>Adatbázis!E4111</f>
        <v>…</v>
      </c>
      <c r="I668" s="291" t="str">
        <f>Adatbázis!F4111</f>
        <v>…</v>
      </c>
      <c r="J668" s="292" t="str">
        <f>Adatbázis!G4111</f>
        <v>…</v>
      </c>
      <c r="K668" s="292" t="str">
        <f>Adatbázis!H4111</f>
        <v>…</v>
      </c>
      <c r="L668" s="292" t="str">
        <f>Adatbázis!I4111</f>
        <v>…</v>
      </c>
    </row>
    <row r="669" spans="4:12">
      <c r="D669" t="str">
        <f>Adatbázis!B750</f>
        <v>megfelel a választott feltételeknek</v>
      </c>
      <c r="F669" s="293" t="s">
        <v>6771</v>
      </c>
      <c r="G669" s="291" t="str">
        <f>Adatbázis!D4112</f>
        <v>…</v>
      </c>
      <c r="H669" s="291" t="str">
        <f>Adatbázis!E4112</f>
        <v>…</v>
      </c>
      <c r="I669" s="291" t="str">
        <f>Adatbázis!F4112</f>
        <v>…</v>
      </c>
      <c r="J669" s="292" t="str">
        <f>Adatbázis!G4112</f>
        <v>…</v>
      </c>
      <c r="K669" s="292" t="str">
        <f>Adatbázis!H4112</f>
        <v>…</v>
      </c>
      <c r="L669" s="292" t="str">
        <f>Adatbázis!I4112</f>
        <v>…</v>
      </c>
    </row>
    <row r="670" spans="4:12">
      <c r="D670" t="str">
        <f>Adatbázis!B751</f>
        <v>megfelel a választott feltételeknek</v>
      </c>
      <c r="F670" s="293" t="s">
        <v>7379</v>
      </c>
      <c r="G670" s="291" t="str">
        <f>Adatbázis!D4113</f>
        <v>…</v>
      </c>
      <c r="H670" s="291" t="str">
        <f>Adatbázis!E4113</f>
        <v>…</v>
      </c>
      <c r="I670" s="291" t="str">
        <f>Adatbázis!F4113</f>
        <v>…</v>
      </c>
      <c r="J670" s="292" t="str">
        <f>Adatbázis!G4113</f>
        <v>…</v>
      </c>
      <c r="K670" s="292" t="str">
        <f>Adatbázis!H4113</f>
        <v>…</v>
      </c>
      <c r="L670" s="292" t="str">
        <f>Adatbázis!I4113</f>
        <v>…</v>
      </c>
    </row>
    <row r="671" spans="4:12">
      <c r="D671" t="str">
        <f>Adatbázis!B752</f>
        <v>megfelel a választott feltételeknek</v>
      </c>
      <c r="F671" s="293" t="s">
        <v>7393</v>
      </c>
      <c r="G671" s="291" t="str">
        <f>Adatbázis!D4114</f>
        <v>…</v>
      </c>
      <c r="H671" s="291" t="str">
        <f>Adatbázis!E4114</f>
        <v>…</v>
      </c>
      <c r="I671" s="291" t="str">
        <f>Adatbázis!F4114</f>
        <v>…</v>
      </c>
      <c r="J671" s="292" t="str">
        <f>Adatbázis!G4114</f>
        <v>…</v>
      </c>
      <c r="K671" s="292" t="str">
        <f>Adatbázis!H4114</f>
        <v>…</v>
      </c>
      <c r="L671" s="292" t="str">
        <f>Adatbázis!I4114</f>
        <v>…</v>
      </c>
    </row>
    <row r="672" spans="4:12">
      <c r="D672" t="str">
        <f>Adatbázis!B753</f>
        <v>megfelel a választott feltételeknek</v>
      </c>
      <c r="F672" s="293" t="s">
        <v>7406</v>
      </c>
      <c r="G672" s="291" t="str">
        <f>Adatbázis!D4115</f>
        <v>…</v>
      </c>
      <c r="H672" s="291" t="str">
        <f>Adatbázis!E4115</f>
        <v>…</v>
      </c>
      <c r="I672" s="291" t="str">
        <f>Adatbázis!F4115</f>
        <v>…</v>
      </c>
      <c r="J672" s="292" t="str">
        <f>Adatbázis!G4115</f>
        <v>…</v>
      </c>
      <c r="K672" s="292" t="str">
        <f>Adatbázis!H4115</f>
        <v>…</v>
      </c>
      <c r="L672" s="292" t="str">
        <f>Adatbázis!I4115</f>
        <v>…</v>
      </c>
    </row>
    <row r="673" spans="4:12">
      <c r="D673" t="str">
        <f>Adatbázis!B754</f>
        <v>megfelel a választott feltételeknek</v>
      </c>
      <c r="F673" s="293" t="s">
        <v>7411</v>
      </c>
      <c r="G673" s="291" t="str">
        <f>Adatbázis!D4116</f>
        <v>…</v>
      </c>
      <c r="H673" s="291" t="str">
        <f>Adatbázis!E4116</f>
        <v>…</v>
      </c>
      <c r="I673" s="291" t="str">
        <f>Adatbázis!F4116</f>
        <v>…</v>
      </c>
      <c r="J673" s="292" t="str">
        <f>Adatbázis!G4116</f>
        <v>…</v>
      </c>
      <c r="K673" s="292" t="str">
        <f>Adatbázis!H4116</f>
        <v>…</v>
      </c>
      <c r="L673" s="292" t="str">
        <f>Adatbázis!I4116</f>
        <v>…</v>
      </c>
    </row>
    <row r="674" spans="4:12">
      <c r="D674" t="str">
        <f>Adatbázis!B755</f>
        <v>megfelel a választott feltételeknek</v>
      </c>
      <c r="F674" s="293" t="s">
        <v>7426</v>
      </c>
      <c r="G674" s="291" t="str">
        <f>Adatbázis!D4117</f>
        <v>…</v>
      </c>
      <c r="H674" s="291" t="str">
        <f>Adatbázis!E4117</f>
        <v>…</v>
      </c>
      <c r="I674" s="291" t="str">
        <f>Adatbázis!F4117</f>
        <v>…</v>
      </c>
      <c r="J674" s="292" t="str">
        <f>Adatbázis!G4117</f>
        <v>…</v>
      </c>
      <c r="K674" s="292" t="str">
        <f>Adatbázis!H4117</f>
        <v>…</v>
      </c>
      <c r="L674" s="292" t="str">
        <f>Adatbázis!I4117</f>
        <v>…</v>
      </c>
    </row>
    <row r="675" spans="4:12">
      <c r="D675" t="str">
        <f>Adatbázis!B756</f>
        <v>megfelel a választott feltételeknek</v>
      </c>
      <c r="F675" s="293" t="s">
        <v>7435</v>
      </c>
      <c r="G675" s="291" t="str">
        <f>Adatbázis!D4118</f>
        <v>…</v>
      </c>
      <c r="H675" s="291" t="str">
        <f>Adatbázis!E4118</f>
        <v>…</v>
      </c>
      <c r="I675" s="291" t="str">
        <f>Adatbázis!F4118</f>
        <v>…</v>
      </c>
      <c r="J675" s="292" t="str">
        <f>Adatbázis!G4118</f>
        <v>…</v>
      </c>
      <c r="K675" s="292" t="str">
        <f>Adatbázis!H4118</f>
        <v>…</v>
      </c>
      <c r="L675" s="292" t="str">
        <f>Adatbázis!I4118</f>
        <v>…</v>
      </c>
    </row>
    <row r="676" spans="4:12">
      <c r="D676" t="str">
        <f>Adatbázis!B757</f>
        <v>megfelel a választott feltételeknek</v>
      </c>
      <c r="F676" s="293" t="s">
        <v>7444</v>
      </c>
      <c r="G676" s="291" t="str">
        <f>Adatbázis!D4119</f>
        <v>…</v>
      </c>
      <c r="H676" s="291" t="str">
        <f>Adatbázis!E4119</f>
        <v>…</v>
      </c>
      <c r="I676" s="291" t="str">
        <f>Adatbázis!F4119</f>
        <v>…</v>
      </c>
      <c r="J676" s="292" t="str">
        <f>Adatbázis!G4119</f>
        <v>…</v>
      </c>
      <c r="K676" s="292" t="str">
        <f>Adatbázis!H4119</f>
        <v>…</v>
      </c>
      <c r="L676" s="292" t="str">
        <f>Adatbázis!I4119</f>
        <v>…</v>
      </c>
    </row>
    <row r="677" spans="4:12">
      <c r="D677" t="str">
        <f>Adatbázis!B758</f>
        <v>megfelel a választott feltételeknek</v>
      </c>
      <c r="F677" s="293" t="s">
        <v>7458</v>
      </c>
      <c r="G677" s="291" t="str">
        <f>Adatbázis!D4120</f>
        <v>…</v>
      </c>
      <c r="H677" s="291" t="str">
        <f>Adatbázis!E4120</f>
        <v>…</v>
      </c>
      <c r="I677" s="291" t="str">
        <f>Adatbázis!F4120</f>
        <v>…</v>
      </c>
      <c r="J677" s="292" t="str">
        <f>Adatbázis!G4120</f>
        <v>…</v>
      </c>
      <c r="K677" s="292" t="str">
        <f>Adatbázis!H4120</f>
        <v>…</v>
      </c>
      <c r="L677" s="292" t="str">
        <f>Adatbázis!I4120</f>
        <v>…</v>
      </c>
    </row>
    <row r="678" spans="4:12">
      <c r="D678" t="str">
        <f>Adatbázis!B759</f>
        <v>megfelel a választott feltételeknek</v>
      </c>
      <c r="F678" s="293" t="s">
        <v>7467</v>
      </c>
      <c r="G678" s="291" t="str">
        <f>Adatbázis!D4121</f>
        <v>…</v>
      </c>
      <c r="H678" s="291" t="str">
        <f>Adatbázis!E4121</f>
        <v>…</v>
      </c>
      <c r="I678" s="291" t="str">
        <f>Adatbázis!F4121</f>
        <v>…</v>
      </c>
      <c r="J678" s="292" t="str">
        <f>Adatbázis!G4121</f>
        <v>…</v>
      </c>
      <c r="K678" s="292" t="str">
        <f>Adatbázis!H4121</f>
        <v>…</v>
      </c>
      <c r="L678" s="292" t="str">
        <f>Adatbázis!I4121</f>
        <v>…</v>
      </c>
    </row>
    <row r="679" spans="4:12">
      <c r="D679" t="str">
        <f>Adatbázis!B760</f>
        <v>megfelel a választott feltételeknek</v>
      </c>
      <c r="F679" s="293" t="s">
        <v>7477</v>
      </c>
      <c r="G679" s="291" t="str">
        <f>Adatbázis!D4122</f>
        <v>…</v>
      </c>
      <c r="H679" s="291" t="str">
        <f>Adatbázis!E4122</f>
        <v>…</v>
      </c>
      <c r="I679" s="291" t="str">
        <f>Adatbázis!F4122</f>
        <v>…</v>
      </c>
      <c r="J679" s="292" t="str">
        <f>Adatbázis!G4122</f>
        <v>…</v>
      </c>
      <c r="K679" s="292" t="str">
        <f>Adatbázis!H4122</f>
        <v>…</v>
      </c>
      <c r="L679" s="292" t="str">
        <f>Adatbázis!I4122</f>
        <v>…</v>
      </c>
    </row>
    <row r="680" spans="4:12">
      <c r="D680" t="str">
        <f>Adatbázis!B761</f>
        <v>megfelel a választott feltételeknek</v>
      </c>
      <c r="F680" s="293" t="s">
        <v>7489</v>
      </c>
      <c r="G680" s="291" t="str">
        <f>Adatbázis!D4123</f>
        <v>…</v>
      </c>
      <c r="H680" s="291" t="str">
        <f>Adatbázis!E4123</f>
        <v>…</v>
      </c>
      <c r="I680" s="291" t="str">
        <f>Adatbázis!F4123</f>
        <v>…</v>
      </c>
      <c r="J680" s="292" t="str">
        <f>Adatbázis!G4123</f>
        <v>…</v>
      </c>
      <c r="K680" s="292" t="str">
        <f>Adatbázis!H4123</f>
        <v>…</v>
      </c>
      <c r="L680" s="292" t="str">
        <f>Adatbázis!I4123</f>
        <v>…</v>
      </c>
    </row>
    <row r="681" spans="4:12">
      <c r="D681" t="str">
        <f>Adatbázis!B762</f>
        <v>megfelel a választott feltételeknek</v>
      </c>
      <c r="F681" s="293" t="s">
        <v>7502</v>
      </c>
      <c r="G681" s="291" t="str">
        <f>Adatbázis!D4124</f>
        <v>…</v>
      </c>
      <c r="H681" s="291" t="str">
        <f>Adatbázis!E4124</f>
        <v>…</v>
      </c>
      <c r="I681" s="291" t="str">
        <f>Adatbázis!F4124</f>
        <v>…</v>
      </c>
      <c r="J681" s="292" t="str">
        <f>Adatbázis!G4124</f>
        <v>…</v>
      </c>
      <c r="K681" s="292" t="str">
        <f>Adatbázis!H4124</f>
        <v>…</v>
      </c>
      <c r="L681" s="292" t="str">
        <f>Adatbázis!I4124</f>
        <v>…</v>
      </c>
    </row>
    <row r="682" spans="4:12">
      <c r="D682" t="str">
        <f>Adatbázis!B763</f>
        <v>megfelel a választott feltételeknek</v>
      </c>
      <c r="F682" s="293" t="s">
        <v>7509</v>
      </c>
      <c r="G682" s="291" t="str">
        <f>Adatbázis!D4125</f>
        <v>…</v>
      </c>
      <c r="H682" s="291" t="str">
        <f>Adatbázis!E4125</f>
        <v>…</v>
      </c>
      <c r="I682" s="291" t="str">
        <f>Adatbázis!F4125</f>
        <v>…</v>
      </c>
      <c r="J682" s="292" t="str">
        <f>Adatbázis!G4125</f>
        <v>…</v>
      </c>
      <c r="K682" s="292" t="str">
        <f>Adatbázis!H4125</f>
        <v>…</v>
      </c>
      <c r="L682" s="292" t="str">
        <f>Adatbázis!I4125</f>
        <v>…</v>
      </c>
    </row>
    <row r="683" spans="4:12">
      <c r="D683" t="str">
        <f>Adatbázis!B764</f>
        <v>megfelel a választott feltételeknek</v>
      </c>
      <c r="F683" s="293" t="s">
        <v>7516</v>
      </c>
      <c r="G683" s="291" t="str">
        <f>Adatbázis!D4126</f>
        <v>…</v>
      </c>
      <c r="H683" s="291" t="str">
        <f>Adatbázis!E4126</f>
        <v>…</v>
      </c>
      <c r="I683" s="291" t="str">
        <f>Adatbázis!F4126</f>
        <v>…</v>
      </c>
      <c r="J683" s="292" t="str">
        <f>Adatbázis!G4126</f>
        <v>…</v>
      </c>
      <c r="K683" s="292" t="str">
        <f>Adatbázis!H4126</f>
        <v>…</v>
      </c>
      <c r="L683" s="292" t="str">
        <f>Adatbázis!I4126</f>
        <v>…</v>
      </c>
    </row>
    <row r="684" spans="4:12">
      <c r="D684" t="str">
        <f>Adatbázis!B765</f>
        <v>megfelel a választott feltételeknek</v>
      </c>
      <c r="F684" s="293" t="s">
        <v>2626</v>
      </c>
      <c r="G684" s="291" t="str">
        <f>Adatbázis!D4127</f>
        <v>…</v>
      </c>
      <c r="H684" s="291" t="str">
        <f>Adatbázis!E4127</f>
        <v>…</v>
      </c>
      <c r="I684" s="291" t="str">
        <f>Adatbázis!F4127</f>
        <v>…</v>
      </c>
      <c r="J684" s="292" t="str">
        <f>Adatbázis!G4127</f>
        <v>…</v>
      </c>
      <c r="K684" s="292" t="str">
        <f>Adatbázis!H4127</f>
        <v>…</v>
      </c>
      <c r="L684" s="292" t="str">
        <f>Adatbázis!I4127</f>
        <v>…</v>
      </c>
    </row>
    <row r="685" spans="4:12">
      <c r="D685" t="str">
        <f>Adatbázis!B766</f>
        <v>megfelel a választott feltételeknek</v>
      </c>
      <c r="F685" s="293" t="s">
        <v>7535</v>
      </c>
      <c r="G685" s="291" t="str">
        <f>Adatbázis!D4128</f>
        <v>…</v>
      </c>
      <c r="H685" s="291" t="str">
        <f>Adatbázis!E4128</f>
        <v>…</v>
      </c>
      <c r="I685" s="291" t="str">
        <f>Adatbázis!F4128</f>
        <v>…</v>
      </c>
      <c r="J685" s="292" t="str">
        <f>Adatbázis!G4128</f>
        <v>…</v>
      </c>
      <c r="K685" s="292" t="str">
        <f>Adatbázis!H4128</f>
        <v>…</v>
      </c>
      <c r="L685" s="292" t="str">
        <f>Adatbázis!I4128</f>
        <v>…</v>
      </c>
    </row>
    <row r="686" spans="4:12">
      <c r="D686" t="str">
        <f>Adatbázis!B767</f>
        <v>megfelel a választott feltételeknek</v>
      </c>
      <c r="F686" s="293" t="s">
        <v>7548</v>
      </c>
      <c r="G686" s="291" t="str">
        <f>Adatbázis!D4129</f>
        <v>…</v>
      </c>
      <c r="H686" s="291" t="str">
        <f>Adatbázis!E4129</f>
        <v>…</v>
      </c>
      <c r="I686" s="291" t="str">
        <f>Adatbázis!F4129</f>
        <v>…</v>
      </c>
      <c r="J686" s="292" t="str">
        <f>Adatbázis!G4129</f>
        <v>…</v>
      </c>
      <c r="K686" s="292" t="str">
        <f>Adatbázis!H4129</f>
        <v>…</v>
      </c>
      <c r="L686" s="292" t="str">
        <f>Adatbázis!I4129</f>
        <v>…</v>
      </c>
    </row>
    <row r="687" spans="4:12">
      <c r="D687" t="str">
        <f>Adatbázis!B768</f>
        <v>megfelel a választott feltételeknek</v>
      </c>
      <c r="F687" s="293" t="s">
        <v>7560</v>
      </c>
      <c r="G687" s="291" t="str">
        <f>Adatbázis!D4130</f>
        <v>…</v>
      </c>
      <c r="H687" s="291" t="str">
        <f>Adatbázis!E4130</f>
        <v>…</v>
      </c>
      <c r="I687" s="291" t="str">
        <f>Adatbázis!F4130</f>
        <v>…</v>
      </c>
      <c r="J687" s="292" t="str">
        <f>Adatbázis!G4130</f>
        <v>…</v>
      </c>
      <c r="K687" s="292" t="str">
        <f>Adatbázis!H4130</f>
        <v>…</v>
      </c>
      <c r="L687" s="292" t="str">
        <f>Adatbázis!I4130</f>
        <v>…</v>
      </c>
    </row>
    <row r="688" spans="4:12">
      <c r="D688" t="str">
        <f>Adatbázis!B769</f>
        <v>megfelel a választott feltételeknek</v>
      </c>
      <c r="F688" s="293" t="s">
        <v>7568</v>
      </c>
      <c r="G688" s="291" t="str">
        <f>Adatbázis!D4131</f>
        <v>…</v>
      </c>
      <c r="H688" s="291" t="str">
        <f>Adatbázis!E4131</f>
        <v>…</v>
      </c>
      <c r="I688" s="291" t="str">
        <f>Adatbázis!F4131</f>
        <v>…</v>
      </c>
      <c r="J688" s="292" t="str">
        <f>Adatbázis!G4131</f>
        <v>…</v>
      </c>
      <c r="K688" s="292" t="str">
        <f>Adatbázis!H4131</f>
        <v>…</v>
      </c>
      <c r="L688" s="292" t="str">
        <f>Adatbázis!I4131</f>
        <v>…</v>
      </c>
    </row>
    <row r="689" spans="4:12">
      <c r="D689" t="str">
        <f>Adatbázis!B770</f>
        <v>megfelel a választott feltételeknek</v>
      </c>
      <c r="F689" s="293" t="s">
        <v>7577</v>
      </c>
      <c r="G689" s="291" t="str">
        <f>Adatbázis!D4132</f>
        <v>…</v>
      </c>
      <c r="H689" s="291" t="str">
        <f>Adatbázis!E4132</f>
        <v>…</v>
      </c>
      <c r="I689" s="291" t="str">
        <f>Adatbázis!F4132</f>
        <v>…</v>
      </c>
      <c r="J689" s="292" t="str">
        <f>Adatbázis!G4132</f>
        <v>…</v>
      </c>
      <c r="K689" s="292" t="str">
        <f>Adatbázis!H4132</f>
        <v>…</v>
      </c>
      <c r="L689" s="292" t="str">
        <f>Adatbázis!I4132</f>
        <v>…</v>
      </c>
    </row>
    <row r="690" spans="4:12">
      <c r="D690" t="str">
        <f>Adatbázis!B771</f>
        <v>megfelel a választott feltételeknek</v>
      </c>
      <c r="F690" s="293" t="s">
        <v>7590</v>
      </c>
      <c r="G690" s="291" t="str">
        <f>Adatbázis!D4133</f>
        <v>…</v>
      </c>
      <c r="H690" s="291" t="str">
        <f>Adatbázis!E4133</f>
        <v>…</v>
      </c>
      <c r="I690" s="291" t="str">
        <f>Adatbázis!F4133</f>
        <v>…</v>
      </c>
      <c r="J690" s="292" t="str">
        <f>Adatbázis!G4133</f>
        <v>…</v>
      </c>
      <c r="K690" s="292" t="str">
        <f>Adatbázis!H4133</f>
        <v>…</v>
      </c>
      <c r="L690" s="292" t="str">
        <f>Adatbázis!I4133</f>
        <v>…</v>
      </c>
    </row>
    <row r="691" spans="4:12">
      <c r="D691" t="str">
        <f>Adatbázis!B772</f>
        <v>megfelel a választott feltételeknek</v>
      </c>
      <c r="F691" s="293" t="s">
        <v>7604</v>
      </c>
      <c r="G691" s="291" t="str">
        <f>Adatbázis!D4134</f>
        <v>…</v>
      </c>
      <c r="H691" s="291" t="str">
        <f>Adatbázis!E4134</f>
        <v>…</v>
      </c>
      <c r="I691" s="291" t="str">
        <f>Adatbázis!F4134</f>
        <v>…</v>
      </c>
      <c r="J691" s="292" t="str">
        <f>Adatbázis!G4134</f>
        <v>…</v>
      </c>
      <c r="K691" s="292" t="str">
        <f>Adatbázis!H4134</f>
        <v>…</v>
      </c>
      <c r="L691" s="292" t="str">
        <f>Adatbázis!I4134</f>
        <v>…</v>
      </c>
    </row>
    <row r="692" spans="4:12">
      <c r="D692" t="str">
        <f>Adatbázis!B773</f>
        <v>megfelel a választott feltételeknek</v>
      </c>
      <c r="F692" s="293" t="s">
        <v>7614</v>
      </c>
      <c r="G692" s="291" t="str">
        <f>Adatbázis!D4135</f>
        <v>…</v>
      </c>
      <c r="H692" s="291" t="str">
        <f>Adatbázis!E4135</f>
        <v>…</v>
      </c>
      <c r="I692" s="291" t="str">
        <f>Adatbázis!F4135</f>
        <v>…</v>
      </c>
      <c r="J692" s="292" t="str">
        <f>Adatbázis!G4135</f>
        <v>…</v>
      </c>
      <c r="K692" s="292" t="str">
        <f>Adatbázis!H4135</f>
        <v>…</v>
      </c>
      <c r="L692" s="292" t="str">
        <f>Adatbázis!I4135</f>
        <v>…</v>
      </c>
    </row>
    <row r="693" spans="4:12">
      <c r="D693" t="str">
        <f>Adatbázis!B774</f>
        <v>megfelel a választott feltételeknek</v>
      </c>
      <c r="F693" s="293" t="s">
        <v>7627</v>
      </c>
      <c r="G693" s="291" t="str">
        <f>Adatbázis!D4136</f>
        <v>…</v>
      </c>
      <c r="H693" s="291" t="str">
        <f>Adatbázis!E4136</f>
        <v>…</v>
      </c>
      <c r="I693" s="291" t="str">
        <f>Adatbázis!F4136</f>
        <v>…</v>
      </c>
      <c r="J693" s="292" t="str">
        <f>Adatbázis!G4136</f>
        <v>…</v>
      </c>
      <c r="K693" s="292" t="str">
        <f>Adatbázis!H4136</f>
        <v>…</v>
      </c>
      <c r="L693" s="292" t="str">
        <f>Adatbázis!I4136</f>
        <v>…</v>
      </c>
    </row>
    <row r="694" spans="4:12">
      <c r="D694" t="str">
        <f>Adatbázis!B775</f>
        <v>megfelel a választott feltételeknek</v>
      </c>
      <c r="F694" s="293" t="s">
        <v>7636</v>
      </c>
      <c r="G694" s="291" t="str">
        <f>Adatbázis!D4137</f>
        <v>…</v>
      </c>
      <c r="H694" s="291" t="str">
        <f>Adatbázis!E4137</f>
        <v>…</v>
      </c>
      <c r="I694" s="291" t="str">
        <f>Adatbázis!F4137</f>
        <v>…</v>
      </c>
      <c r="J694" s="292" t="str">
        <f>Adatbázis!G4137</f>
        <v>…</v>
      </c>
      <c r="K694" s="292" t="str">
        <f>Adatbázis!H4137</f>
        <v>…</v>
      </c>
      <c r="L694" s="292" t="str">
        <f>Adatbázis!I4137</f>
        <v>…</v>
      </c>
    </row>
    <row r="695" spans="4:12">
      <c r="D695" t="str">
        <f>Adatbázis!B776</f>
        <v>megfelel a választott feltételeknek</v>
      </c>
      <c r="F695" s="293" t="s">
        <v>7644</v>
      </c>
      <c r="G695" s="291" t="str">
        <f>Adatbázis!D4138</f>
        <v>…</v>
      </c>
      <c r="H695" s="291" t="str">
        <f>Adatbázis!E4138</f>
        <v>…</v>
      </c>
      <c r="I695" s="291" t="str">
        <f>Adatbázis!F4138</f>
        <v>…</v>
      </c>
      <c r="J695" s="292" t="str">
        <f>Adatbázis!G4138</f>
        <v>…</v>
      </c>
      <c r="K695" s="292" t="str">
        <f>Adatbázis!H4138</f>
        <v>…</v>
      </c>
      <c r="L695" s="292" t="str">
        <f>Adatbázis!I4138</f>
        <v>…</v>
      </c>
    </row>
    <row r="696" spans="4:12">
      <c r="D696" t="str">
        <f>Adatbázis!B777</f>
        <v>megfelel a választott feltételeknek</v>
      </c>
      <c r="F696" s="293" t="s">
        <v>7656</v>
      </c>
      <c r="G696" s="291" t="str">
        <f>Adatbázis!D4139</f>
        <v>…</v>
      </c>
      <c r="H696" s="291" t="str">
        <f>Adatbázis!E4139</f>
        <v>…</v>
      </c>
      <c r="I696" s="291" t="str">
        <f>Adatbázis!F4139</f>
        <v>…</v>
      </c>
      <c r="J696" s="292" t="str">
        <f>Adatbázis!G4139</f>
        <v>…</v>
      </c>
      <c r="K696" s="292" t="str">
        <f>Adatbázis!H4139</f>
        <v>…</v>
      </c>
      <c r="L696" s="292" t="str">
        <f>Adatbázis!I4139</f>
        <v>…</v>
      </c>
    </row>
    <row r="697" spans="4:12">
      <c r="D697" t="str">
        <f>Adatbázis!B778</f>
        <v>megfelel a választott feltételeknek</v>
      </c>
      <c r="F697" s="293" t="s">
        <v>7670</v>
      </c>
      <c r="G697" s="291" t="str">
        <f>Adatbázis!D4140</f>
        <v>…</v>
      </c>
      <c r="H697" s="291" t="str">
        <f>Adatbázis!E4140</f>
        <v>…</v>
      </c>
      <c r="I697" s="291" t="str">
        <f>Adatbázis!F4140</f>
        <v>…</v>
      </c>
      <c r="J697" s="292" t="str">
        <f>Adatbázis!G4140</f>
        <v>…</v>
      </c>
      <c r="K697" s="292" t="str">
        <f>Adatbázis!H4140</f>
        <v>…</v>
      </c>
      <c r="L697" s="292" t="str">
        <f>Adatbázis!I4140</f>
        <v>…</v>
      </c>
    </row>
    <row r="698" spans="4:12">
      <c r="D698" t="str">
        <f>Adatbázis!B779</f>
        <v>megfelel a választott feltételeknek</v>
      </c>
      <c r="F698" s="293" t="s">
        <v>7680</v>
      </c>
      <c r="G698" s="291" t="str">
        <f>Adatbázis!D4141</f>
        <v>…</v>
      </c>
      <c r="H698" s="291" t="str">
        <f>Adatbázis!E4141</f>
        <v>…</v>
      </c>
      <c r="I698" s="291" t="str">
        <f>Adatbázis!F4141</f>
        <v>…</v>
      </c>
      <c r="J698" s="292" t="str">
        <f>Adatbázis!G4141</f>
        <v>…</v>
      </c>
      <c r="K698" s="292" t="str">
        <f>Adatbázis!H4141</f>
        <v>…</v>
      </c>
      <c r="L698" s="292" t="str">
        <f>Adatbázis!I4141</f>
        <v>…</v>
      </c>
    </row>
    <row r="699" spans="4:12">
      <c r="D699" t="str">
        <f>Adatbázis!B780</f>
        <v>megfelel a választott feltételeknek</v>
      </c>
      <c r="F699" s="293" t="s">
        <v>7694</v>
      </c>
      <c r="G699" s="291" t="str">
        <f>Adatbázis!D4142</f>
        <v>…</v>
      </c>
      <c r="H699" s="291" t="str">
        <f>Adatbázis!E4142</f>
        <v>…</v>
      </c>
      <c r="I699" s="291" t="str">
        <f>Adatbázis!F4142</f>
        <v>…</v>
      </c>
      <c r="J699" s="292" t="str">
        <f>Adatbázis!G4142</f>
        <v>…</v>
      </c>
      <c r="K699" s="292" t="str">
        <f>Adatbázis!H4142</f>
        <v>…</v>
      </c>
      <c r="L699" s="292" t="str">
        <f>Adatbázis!I4142</f>
        <v>…</v>
      </c>
    </row>
    <row r="700" spans="4:12">
      <c r="D700" t="str">
        <f>Adatbázis!B781</f>
        <v>megfelel a választott feltételeknek</v>
      </c>
      <c r="F700" s="293" t="s">
        <v>5730</v>
      </c>
      <c r="G700" s="291" t="str">
        <f>Adatbázis!D4143</f>
        <v>…</v>
      </c>
      <c r="H700" s="291" t="str">
        <f>Adatbázis!E4143</f>
        <v>…</v>
      </c>
      <c r="I700" s="291" t="str">
        <f>Adatbázis!F4143</f>
        <v>…</v>
      </c>
      <c r="J700" s="292" t="str">
        <f>Adatbázis!G4143</f>
        <v>…</v>
      </c>
      <c r="K700" s="292" t="str">
        <f>Adatbázis!H4143</f>
        <v>…</v>
      </c>
      <c r="L700" s="292" t="str">
        <f>Adatbázis!I4143</f>
        <v>…</v>
      </c>
    </row>
    <row r="701" spans="4:12">
      <c r="D701" t="str">
        <f>Adatbázis!B782</f>
        <v>megfelel a választott feltételeknek</v>
      </c>
      <c r="F701" s="293" t="s">
        <v>7711</v>
      </c>
      <c r="G701" s="291" t="str">
        <f>Adatbázis!D4144</f>
        <v>…</v>
      </c>
      <c r="H701" s="291" t="str">
        <f>Adatbázis!E4144</f>
        <v>…</v>
      </c>
      <c r="I701" s="291" t="str">
        <f>Adatbázis!F4144</f>
        <v>…</v>
      </c>
      <c r="J701" s="292" t="str">
        <f>Adatbázis!G4144</f>
        <v>…</v>
      </c>
      <c r="K701" s="292" t="str">
        <f>Adatbázis!H4144</f>
        <v>…</v>
      </c>
      <c r="L701" s="292" t="str">
        <f>Adatbázis!I4144</f>
        <v>…</v>
      </c>
    </row>
    <row r="702" spans="4:12">
      <c r="D702" t="str">
        <f>Adatbázis!B783</f>
        <v>megfelel a választott feltételeknek</v>
      </c>
      <c r="F702" s="293" t="s">
        <v>7718</v>
      </c>
      <c r="G702" s="291" t="str">
        <f>Adatbázis!D4145</f>
        <v>…</v>
      </c>
      <c r="H702" s="291" t="str">
        <f>Adatbázis!E4145</f>
        <v>…</v>
      </c>
      <c r="I702" s="291" t="str">
        <f>Adatbázis!F4145</f>
        <v>…</v>
      </c>
      <c r="J702" s="292" t="str">
        <f>Adatbázis!G4145</f>
        <v>…</v>
      </c>
      <c r="K702" s="292" t="str">
        <f>Adatbázis!H4145</f>
        <v>…</v>
      </c>
      <c r="L702" s="292" t="str">
        <f>Adatbázis!I4145</f>
        <v>…</v>
      </c>
    </row>
    <row r="703" spans="4:12">
      <c r="D703" t="str">
        <f>Adatbázis!B784</f>
        <v>megfelel a választott feltételeknek</v>
      </c>
      <c r="F703" s="293" t="s">
        <v>7730</v>
      </c>
      <c r="G703" s="291" t="str">
        <f>Adatbázis!D4146</f>
        <v>…</v>
      </c>
      <c r="H703" s="291" t="str">
        <f>Adatbázis!E4146</f>
        <v>…</v>
      </c>
      <c r="I703" s="291" t="str">
        <f>Adatbázis!F4146</f>
        <v>…</v>
      </c>
      <c r="J703" s="292" t="str">
        <f>Adatbázis!G4146</f>
        <v>…</v>
      </c>
      <c r="K703" s="292" t="str">
        <f>Adatbázis!H4146</f>
        <v>…</v>
      </c>
      <c r="L703" s="292" t="str">
        <f>Adatbázis!I4146</f>
        <v>…</v>
      </c>
    </row>
    <row r="704" spans="4:12">
      <c r="D704" t="str">
        <f>Adatbázis!B785</f>
        <v>megfelel a választott feltételeknek</v>
      </c>
      <c r="F704" s="293" t="s">
        <v>7742</v>
      </c>
      <c r="G704" s="291" t="str">
        <f>Adatbázis!D4147</f>
        <v>…</v>
      </c>
      <c r="H704" s="291" t="str">
        <f>Adatbázis!E4147</f>
        <v>…</v>
      </c>
      <c r="I704" s="291" t="str">
        <f>Adatbázis!F4147</f>
        <v>…</v>
      </c>
      <c r="J704" s="292" t="str">
        <f>Adatbázis!G4147</f>
        <v>…</v>
      </c>
      <c r="K704" s="292" t="str">
        <f>Adatbázis!H4147</f>
        <v>…</v>
      </c>
      <c r="L704" s="292" t="str">
        <f>Adatbázis!I4147</f>
        <v>…</v>
      </c>
    </row>
    <row r="705" spans="4:12">
      <c r="D705" t="str">
        <f>Adatbázis!B786</f>
        <v>megfelel a választott feltételeknek</v>
      </c>
      <c r="F705" s="293" t="s">
        <v>152</v>
      </c>
      <c r="G705" s="291" t="str">
        <f>Adatbázis!D4148</f>
        <v>…</v>
      </c>
      <c r="H705" s="291" t="str">
        <f>Adatbázis!E4148</f>
        <v>…</v>
      </c>
      <c r="I705" s="291" t="str">
        <f>Adatbázis!F4148</f>
        <v>…</v>
      </c>
      <c r="J705" s="292" t="str">
        <f>Adatbázis!G4148</f>
        <v>…</v>
      </c>
      <c r="K705" s="292" t="str">
        <f>Adatbázis!H4148</f>
        <v>…</v>
      </c>
      <c r="L705" s="292" t="str">
        <f>Adatbázis!I4148</f>
        <v>…</v>
      </c>
    </row>
    <row r="706" spans="4:12">
      <c r="D706" t="str">
        <f>Adatbázis!B787</f>
        <v>megfelel a választott feltételeknek</v>
      </c>
      <c r="F706" s="293" t="s">
        <v>7754</v>
      </c>
      <c r="G706" s="291" t="str">
        <f>Adatbázis!D4149</f>
        <v>…</v>
      </c>
      <c r="H706" s="291" t="str">
        <f>Adatbázis!E4149</f>
        <v>…</v>
      </c>
      <c r="I706" s="291" t="str">
        <f>Adatbázis!F4149</f>
        <v>…</v>
      </c>
      <c r="J706" s="292" t="str">
        <f>Adatbázis!G4149</f>
        <v>…</v>
      </c>
      <c r="K706" s="292" t="str">
        <f>Adatbázis!H4149</f>
        <v>…</v>
      </c>
      <c r="L706" s="292" t="str">
        <f>Adatbázis!I4149</f>
        <v>…</v>
      </c>
    </row>
    <row r="707" spans="4:12">
      <c r="D707" t="str">
        <f>Adatbázis!B788</f>
        <v>megfelel a választott feltételeknek</v>
      </c>
      <c r="F707" s="293" t="s">
        <v>7761</v>
      </c>
      <c r="G707" s="291" t="str">
        <f>Adatbázis!D4150</f>
        <v>…</v>
      </c>
      <c r="H707" s="291" t="str">
        <f>Adatbázis!E4150</f>
        <v>…</v>
      </c>
      <c r="I707" s="291" t="str">
        <f>Adatbázis!F4150</f>
        <v>…</v>
      </c>
      <c r="J707" s="292" t="str">
        <f>Adatbázis!G4150</f>
        <v>…</v>
      </c>
      <c r="K707" s="292" t="str">
        <f>Adatbázis!H4150</f>
        <v>…</v>
      </c>
      <c r="L707" s="292" t="str">
        <f>Adatbázis!I4150</f>
        <v>…</v>
      </c>
    </row>
    <row r="708" spans="4:12">
      <c r="D708" t="str">
        <f>Adatbázis!B789</f>
        <v>megfelel a választott feltételeknek</v>
      </c>
      <c r="F708" s="293" t="s">
        <v>7772</v>
      </c>
      <c r="G708" s="291" t="str">
        <f>Adatbázis!D4151</f>
        <v>…</v>
      </c>
      <c r="H708" s="291" t="str">
        <f>Adatbázis!E4151</f>
        <v>…</v>
      </c>
      <c r="I708" s="291" t="str">
        <f>Adatbázis!F4151</f>
        <v>…</v>
      </c>
      <c r="J708" s="292" t="str">
        <f>Adatbázis!G4151</f>
        <v>…</v>
      </c>
      <c r="K708" s="292" t="str">
        <f>Adatbázis!H4151</f>
        <v>…</v>
      </c>
      <c r="L708" s="292" t="str">
        <f>Adatbázis!I4151</f>
        <v>…</v>
      </c>
    </row>
    <row r="709" spans="4:12">
      <c r="D709" t="str">
        <f>Adatbázis!B790</f>
        <v>megfelel a választott feltételeknek</v>
      </c>
      <c r="F709" s="293" t="s">
        <v>7786</v>
      </c>
      <c r="G709" s="291" t="str">
        <f>Adatbázis!D4152</f>
        <v>…</v>
      </c>
      <c r="H709" s="291" t="str">
        <f>Adatbázis!E4152</f>
        <v>…</v>
      </c>
      <c r="I709" s="291" t="str">
        <f>Adatbázis!F4152</f>
        <v>…</v>
      </c>
      <c r="J709" s="292" t="str">
        <f>Adatbázis!G4152</f>
        <v>…</v>
      </c>
      <c r="K709" s="292" t="str">
        <f>Adatbázis!H4152</f>
        <v>…</v>
      </c>
      <c r="L709" s="292" t="str">
        <f>Adatbázis!I4152</f>
        <v>…</v>
      </c>
    </row>
    <row r="710" spans="4:12">
      <c r="D710" t="str">
        <f>Adatbázis!B791</f>
        <v>megfelel a választott feltételeknek</v>
      </c>
      <c r="F710" s="293" t="s">
        <v>7793</v>
      </c>
      <c r="G710" s="291" t="str">
        <f>Adatbázis!D4153</f>
        <v>…</v>
      </c>
      <c r="H710" s="291" t="str">
        <f>Adatbázis!E4153</f>
        <v>…</v>
      </c>
      <c r="I710" s="291" t="str">
        <f>Adatbázis!F4153</f>
        <v>…</v>
      </c>
      <c r="J710" s="292" t="str">
        <f>Adatbázis!G4153</f>
        <v>…</v>
      </c>
      <c r="K710" s="292" t="str">
        <f>Adatbázis!H4153</f>
        <v>…</v>
      </c>
      <c r="L710" s="292" t="str">
        <f>Adatbázis!I4153</f>
        <v>…</v>
      </c>
    </row>
    <row r="711" spans="4:12">
      <c r="D711" t="str">
        <f>Adatbázis!B792</f>
        <v>megfelel a választott feltételeknek</v>
      </c>
      <c r="F711" s="293" t="s">
        <v>2888</v>
      </c>
      <c r="G711" s="291" t="str">
        <f>Adatbázis!D4154</f>
        <v>…</v>
      </c>
      <c r="H711" s="291" t="str">
        <f>Adatbázis!E4154</f>
        <v>…</v>
      </c>
      <c r="I711" s="291" t="str">
        <f>Adatbázis!F4154</f>
        <v>…</v>
      </c>
      <c r="J711" s="292" t="str">
        <f>Adatbázis!G4154</f>
        <v>…</v>
      </c>
      <c r="K711" s="292" t="str">
        <f>Adatbázis!H4154</f>
        <v>…</v>
      </c>
      <c r="L711" s="292" t="str">
        <f>Adatbázis!I4154</f>
        <v>…</v>
      </c>
    </row>
    <row r="712" spans="4:12">
      <c r="D712" t="str">
        <f>Adatbázis!B793</f>
        <v>megfelel a választott feltételeknek</v>
      </c>
      <c r="F712" s="293" t="s">
        <v>7805</v>
      </c>
      <c r="G712" s="291" t="str">
        <f>Adatbázis!D4155</f>
        <v>…</v>
      </c>
      <c r="H712" s="291" t="str">
        <f>Adatbázis!E4155</f>
        <v>…</v>
      </c>
      <c r="I712" s="291" t="str">
        <f>Adatbázis!F4155</f>
        <v>…</v>
      </c>
      <c r="J712" s="292" t="str">
        <f>Adatbázis!G4155</f>
        <v>…</v>
      </c>
      <c r="K712" s="292" t="str">
        <f>Adatbázis!H4155</f>
        <v>…</v>
      </c>
      <c r="L712" s="292" t="str">
        <f>Adatbázis!I4155</f>
        <v>…</v>
      </c>
    </row>
    <row r="713" spans="4:12">
      <c r="D713" t="str">
        <f>Adatbázis!B794</f>
        <v>megfelel a választott feltételeknek</v>
      </c>
      <c r="F713" s="293" t="s">
        <v>7807</v>
      </c>
      <c r="G713" s="291" t="str">
        <f>Adatbázis!D4156</f>
        <v>…</v>
      </c>
      <c r="H713" s="291" t="str">
        <f>Adatbázis!E4156</f>
        <v>…</v>
      </c>
      <c r="I713" s="291" t="str">
        <f>Adatbázis!F4156</f>
        <v>…</v>
      </c>
      <c r="J713" s="292" t="str">
        <f>Adatbázis!G4156</f>
        <v>…</v>
      </c>
      <c r="K713" s="292" t="str">
        <f>Adatbázis!H4156</f>
        <v>…</v>
      </c>
      <c r="L713" s="292" t="str">
        <f>Adatbázis!I4156</f>
        <v>…</v>
      </c>
    </row>
    <row r="714" spans="4:12">
      <c r="D714" t="str">
        <f>Adatbázis!B795</f>
        <v>megfelel a választott feltételeknek</v>
      </c>
      <c r="F714" s="293" t="s">
        <v>7824</v>
      </c>
      <c r="G714" s="291" t="str">
        <f>Adatbázis!D4157</f>
        <v>…</v>
      </c>
      <c r="H714" s="291" t="str">
        <f>Adatbázis!E4157</f>
        <v>…</v>
      </c>
      <c r="I714" s="291" t="str">
        <f>Adatbázis!F4157</f>
        <v>…</v>
      </c>
      <c r="J714" s="292" t="str">
        <f>Adatbázis!G4157</f>
        <v>…</v>
      </c>
      <c r="K714" s="292" t="str">
        <f>Adatbázis!H4157</f>
        <v>…</v>
      </c>
      <c r="L714" s="292" t="str">
        <f>Adatbázis!I4157</f>
        <v>…</v>
      </c>
    </row>
    <row r="715" spans="4:12">
      <c r="D715" t="str">
        <f>Adatbázis!B796</f>
        <v>megfelel a választott feltételeknek</v>
      </c>
      <c r="F715" s="293" t="s">
        <v>7831</v>
      </c>
      <c r="G715" s="291" t="str">
        <f>Adatbázis!D4158</f>
        <v>…</v>
      </c>
      <c r="H715" s="291" t="str">
        <f>Adatbázis!E4158</f>
        <v>…</v>
      </c>
      <c r="I715" s="291" t="str">
        <f>Adatbázis!F4158</f>
        <v>…</v>
      </c>
      <c r="J715" s="292" t="str">
        <f>Adatbázis!G4158</f>
        <v>…</v>
      </c>
      <c r="K715" s="292" t="str">
        <f>Adatbázis!H4158</f>
        <v>…</v>
      </c>
      <c r="L715" s="292" t="str">
        <f>Adatbázis!I4158</f>
        <v>…</v>
      </c>
    </row>
    <row r="716" spans="4:12">
      <c r="D716" t="str">
        <f>Adatbázis!B797</f>
        <v>megfelel a választott feltételeknek</v>
      </c>
      <c r="F716" s="293" t="s">
        <v>7839</v>
      </c>
      <c r="G716" s="291" t="str">
        <f>Adatbázis!D4159</f>
        <v>…</v>
      </c>
      <c r="H716" s="291" t="str">
        <f>Adatbázis!E4159</f>
        <v>…</v>
      </c>
      <c r="I716" s="291" t="str">
        <f>Adatbázis!F4159</f>
        <v>…</v>
      </c>
      <c r="J716" s="292" t="str">
        <f>Adatbázis!G4159</f>
        <v>…</v>
      </c>
      <c r="K716" s="292" t="str">
        <f>Adatbázis!H4159</f>
        <v>…</v>
      </c>
      <c r="L716" s="292" t="str">
        <f>Adatbázis!I4159</f>
        <v>…</v>
      </c>
    </row>
    <row r="717" spans="4:12">
      <c r="D717" t="str">
        <f>Adatbázis!B798</f>
        <v>megfelel a választott feltételeknek</v>
      </c>
      <c r="F717" s="293" t="s">
        <v>7852</v>
      </c>
      <c r="G717" s="291" t="str">
        <f>Adatbázis!D4160</f>
        <v>…</v>
      </c>
      <c r="H717" s="291" t="str">
        <f>Adatbázis!E4160</f>
        <v>…</v>
      </c>
      <c r="I717" s="291" t="str">
        <f>Adatbázis!F4160</f>
        <v>…</v>
      </c>
      <c r="J717" s="292" t="str">
        <f>Adatbázis!G4160</f>
        <v>…</v>
      </c>
      <c r="K717" s="292" t="str">
        <f>Adatbázis!H4160</f>
        <v>…</v>
      </c>
      <c r="L717" s="292" t="str">
        <f>Adatbázis!I4160</f>
        <v>…</v>
      </c>
    </row>
    <row r="718" spans="4:12">
      <c r="D718" t="str">
        <f>Adatbázis!B799</f>
        <v>megfelel a választott feltételeknek</v>
      </c>
      <c r="F718" s="293" t="s">
        <v>7860</v>
      </c>
      <c r="G718" s="291" t="str">
        <f>Adatbázis!D4161</f>
        <v>…</v>
      </c>
      <c r="H718" s="291" t="str">
        <f>Adatbázis!E4161</f>
        <v>…</v>
      </c>
      <c r="I718" s="291" t="str">
        <f>Adatbázis!F4161</f>
        <v>…</v>
      </c>
      <c r="J718" s="292" t="str">
        <f>Adatbázis!G4161</f>
        <v>…</v>
      </c>
      <c r="K718" s="292" t="str">
        <f>Adatbázis!H4161</f>
        <v>…</v>
      </c>
      <c r="L718" s="292" t="str">
        <f>Adatbázis!I4161</f>
        <v>…</v>
      </c>
    </row>
    <row r="719" spans="4:12">
      <c r="D719" t="str">
        <f>Adatbázis!B800</f>
        <v>megfelel a választott feltételeknek</v>
      </c>
      <c r="F719" s="293" t="s">
        <v>5676</v>
      </c>
      <c r="G719" s="291" t="str">
        <f>Adatbázis!D4162</f>
        <v>…</v>
      </c>
      <c r="H719" s="291" t="str">
        <f>Adatbázis!E4162</f>
        <v>…</v>
      </c>
      <c r="I719" s="291" t="str">
        <f>Adatbázis!F4162</f>
        <v>…</v>
      </c>
      <c r="J719" s="292" t="str">
        <f>Adatbázis!G4162</f>
        <v>…</v>
      </c>
      <c r="K719" s="292" t="str">
        <f>Adatbázis!H4162</f>
        <v>…</v>
      </c>
      <c r="L719" s="292" t="str">
        <f>Adatbázis!I4162</f>
        <v>…</v>
      </c>
    </row>
    <row r="720" spans="4:12">
      <c r="D720" t="str">
        <f>Adatbázis!B801</f>
        <v>megfelel a választott feltételeknek</v>
      </c>
      <c r="F720" s="293" t="s">
        <v>7872</v>
      </c>
      <c r="G720" s="291" t="str">
        <f>Adatbázis!D4163</f>
        <v>…</v>
      </c>
      <c r="H720" s="291" t="str">
        <f>Adatbázis!E4163</f>
        <v>…</v>
      </c>
      <c r="I720" s="291" t="str">
        <f>Adatbázis!F4163</f>
        <v>…</v>
      </c>
      <c r="J720" s="292" t="str">
        <f>Adatbázis!G4163</f>
        <v>…</v>
      </c>
      <c r="K720" s="292" t="str">
        <f>Adatbázis!H4163</f>
        <v>…</v>
      </c>
      <c r="L720" s="292" t="str">
        <f>Adatbázis!I4163</f>
        <v>…</v>
      </c>
    </row>
    <row r="721" spans="4:12">
      <c r="D721" t="str">
        <f>Adatbázis!B802</f>
        <v>megfelel a választott feltételeknek</v>
      </c>
      <c r="F721" s="293" t="s">
        <v>7878</v>
      </c>
      <c r="G721" s="291" t="str">
        <f>Adatbázis!D4164</f>
        <v>…</v>
      </c>
      <c r="H721" s="291" t="str">
        <f>Adatbázis!E4164</f>
        <v>…</v>
      </c>
      <c r="I721" s="291" t="str">
        <f>Adatbázis!F4164</f>
        <v>…</v>
      </c>
      <c r="J721" s="292" t="str">
        <f>Adatbázis!G4164</f>
        <v>…</v>
      </c>
      <c r="K721" s="292" t="str">
        <f>Adatbázis!H4164</f>
        <v>…</v>
      </c>
      <c r="L721" s="292" t="str">
        <f>Adatbázis!I4164</f>
        <v>…</v>
      </c>
    </row>
    <row r="722" spans="4:12">
      <c r="D722" t="str">
        <f>Adatbázis!B803</f>
        <v>megfelel a választott feltételeknek</v>
      </c>
      <c r="F722" s="293" t="s">
        <v>7884</v>
      </c>
      <c r="G722" s="291" t="str">
        <f>Adatbázis!D4165</f>
        <v>…</v>
      </c>
      <c r="H722" s="291" t="str">
        <f>Adatbázis!E4165</f>
        <v>…</v>
      </c>
      <c r="I722" s="291" t="str">
        <f>Adatbázis!F4165</f>
        <v>…</v>
      </c>
      <c r="J722" s="292" t="str">
        <f>Adatbázis!G4165</f>
        <v>…</v>
      </c>
      <c r="K722" s="292" t="str">
        <f>Adatbázis!H4165</f>
        <v>…</v>
      </c>
      <c r="L722" s="292" t="str">
        <f>Adatbázis!I4165</f>
        <v>…</v>
      </c>
    </row>
    <row r="723" spans="4:12">
      <c r="D723" t="str">
        <f>Adatbázis!B804</f>
        <v>megfelel a választott feltételeknek</v>
      </c>
      <c r="F723" s="293" t="s">
        <v>7894</v>
      </c>
      <c r="G723" s="291" t="str">
        <f>Adatbázis!D4166</f>
        <v>…</v>
      </c>
      <c r="H723" s="291" t="str">
        <f>Adatbázis!E4166</f>
        <v>…</v>
      </c>
      <c r="I723" s="291" t="str">
        <f>Adatbázis!F4166</f>
        <v>…</v>
      </c>
      <c r="J723" s="292" t="str">
        <f>Adatbázis!G4166</f>
        <v>…</v>
      </c>
      <c r="K723" s="292" t="str">
        <f>Adatbázis!H4166</f>
        <v>…</v>
      </c>
      <c r="L723" s="292" t="str">
        <f>Adatbázis!I4166</f>
        <v>…</v>
      </c>
    </row>
    <row r="724" spans="4:12">
      <c r="D724" t="str">
        <f>Adatbázis!B805</f>
        <v>megfelel a választott feltételeknek</v>
      </c>
      <c r="F724" s="293" t="s">
        <v>7907</v>
      </c>
      <c r="G724" s="291" t="str">
        <f>Adatbázis!D4167</f>
        <v>…</v>
      </c>
      <c r="H724" s="291" t="str">
        <f>Adatbázis!E4167</f>
        <v>…</v>
      </c>
      <c r="I724" s="291" t="str">
        <f>Adatbázis!F4167</f>
        <v>…</v>
      </c>
      <c r="J724" s="292" t="str">
        <f>Adatbázis!G4167</f>
        <v>…</v>
      </c>
      <c r="K724" s="292" t="str">
        <f>Adatbázis!H4167</f>
        <v>…</v>
      </c>
      <c r="L724" s="292" t="str">
        <f>Adatbázis!I4167</f>
        <v>…</v>
      </c>
    </row>
    <row r="725" spans="4:12">
      <c r="D725" t="str">
        <f>Adatbázis!B806</f>
        <v>megfelel a választott feltételeknek</v>
      </c>
      <c r="F725" s="293" t="s">
        <v>7916</v>
      </c>
      <c r="G725" s="291" t="str">
        <f>Adatbázis!D4168</f>
        <v>…</v>
      </c>
      <c r="H725" s="291" t="str">
        <f>Adatbázis!E4168</f>
        <v>…</v>
      </c>
      <c r="I725" s="291" t="str">
        <f>Adatbázis!F4168</f>
        <v>…</v>
      </c>
      <c r="J725" s="292" t="str">
        <f>Adatbázis!G4168</f>
        <v>…</v>
      </c>
      <c r="K725" s="292" t="str">
        <f>Adatbázis!H4168</f>
        <v>…</v>
      </c>
      <c r="L725" s="292" t="str">
        <f>Adatbázis!I4168</f>
        <v>…</v>
      </c>
    </row>
    <row r="726" spans="4:12">
      <c r="D726" t="str">
        <f>Adatbázis!B807</f>
        <v>megfelel a választott feltételeknek</v>
      </c>
      <c r="F726" s="293" t="s">
        <v>7929</v>
      </c>
      <c r="G726" s="291" t="str">
        <f>Adatbázis!D4169</f>
        <v>…</v>
      </c>
      <c r="H726" s="291" t="str">
        <f>Adatbázis!E4169</f>
        <v>…</v>
      </c>
      <c r="I726" s="291" t="str">
        <f>Adatbázis!F4169</f>
        <v>…</v>
      </c>
      <c r="J726" s="292" t="str">
        <f>Adatbázis!G4169</f>
        <v>…</v>
      </c>
      <c r="K726" s="292" t="str">
        <f>Adatbázis!H4169</f>
        <v>…</v>
      </c>
      <c r="L726" s="292" t="str">
        <f>Adatbázis!I4169</f>
        <v>…</v>
      </c>
    </row>
    <row r="727" spans="4:12">
      <c r="D727" t="str">
        <f>Adatbázis!B808</f>
        <v>megfelel a választott feltételeknek</v>
      </c>
      <c r="F727" s="293" t="s">
        <v>7936</v>
      </c>
      <c r="G727" s="291" t="str">
        <f>Adatbázis!D4170</f>
        <v>…</v>
      </c>
      <c r="H727" s="291" t="str">
        <f>Adatbázis!E4170</f>
        <v>…</v>
      </c>
      <c r="I727" s="291" t="str">
        <f>Adatbázis!F4170</f>
        <v>…</v>
      </c>
      <c r="J727" s="292" t="str">
        <f>Adatbázis!G4170</f>
        <v>…</v>
      </c>
      <c r="K727" s="292" t="str">
        <f>Adatbázis!H4170</f>
        <v>…</v>
      </c>
      <c r="L727" s="292" t="str">
        <f>Adatbázis!I4170</f>
        <v>…</v>
      </c>
    </row>
    <row r="728" spans="4:12">
      <c r="D728" t="str">
        <f>Adatbázis!B809</f>
        <v>megfelel a választott feltételeknek</v>
      </c>
      <c r="F728" s="293" t="s">
        <v>7942</v>
      </c>
      <c r="G728" s="291" t="str">
        <f>Adatbázis!D4171</f>
        <v>…</v>
      </c>
      <c r="H728" s="291" t="str">
        <f>Adatbázis!E4171</f>
        <v>…</v>
      </c>
      <c r="I728" s="291" t="str">
        <f>Adatbázis!F4171</f>
        <v>…</v>
      </c>
      <c r="J728" s="292" t="str">
        <f>Adatbázis!G4171</f>
        <v>…</v>
      </c>
      <c r="K728" s="292" t="str">
        <f>Adatbázis!H4171</f>
        <v>…</v>
      </c>
      <c r="L728" s="292" t="str">
        <f>Adatbázis!I4171</f>
        <v>…</v>
      </c>
    </row>
    <row r="729" spans="4:12">
      <c r="D729" t="str">
        <f>Adatbázis!B810</f>
        <v>megfelel a választott feltételeknek</v>
      </c>
      <c r="F729" s="293" t="s">
        <v>7955</v>
      </c>
      <c r="G729" s="291" t="str">
        <f>Adatbázis!D4172</f>
        <v>…</v>
      </c>
      <c r="H729" s="291" t="str">
        <f>Adatbázis!E4172</f>
        <v>…</v>
      </c>
      <c r="I729" s="291" t="str">
        <f>Adatbázis!F4172</f>
        <v>…</v>
      </c>
      <c r="J729" s="292" t="str">
        <f>Adatbázis!G4172</f>
        <v>…</v>
      </c>
      <c r="K729" s="292" t="str">
        <f>Adatbázis!H4172</f>
        <v>…</v>
      </c>
      <c r="L729" s="292" t="str">
        <f>Adatbázis!I4172</f>
        <v>…</v>
      </c>
    </row>
    <row r="730" spans="4:12">
      <c r="D730" t="str">
        <f>Adatbázis!B811</f>
        <v>megfelel a választott feltételeknek</v>
      </c>
      <c r="F730" s="293" t="s">
        <v>3757</v>
      </c>
      <c r="G730" s="291" t="str">
        <f>Adatbázis!D4173</f>
        <v>…</v>
      </c>
      <c r="H730" s="291" t="str">
        <f>Adatbázis!E4173</f>
        <v>…</v>
      </c>
      <c r="I730" s="291" t="str">
        <f>Adatbázis!F4173</f>
        <v>…</v>
      </c>
      <c r="J730" s="292" t="str">
        <f>Adatbázis!G4173</f>
        <v>…</v>
      </c>
      <c r="K730" s="292" t="str">
        <f>Adatbázis!H4173</f>
        <v>…</v>
      </c>
      <c r="L730" s="292" t="str">
        <f>Adatbázis!I4173</f>
        <v>…</v>
      </c>
    </row>
    <row r="731" spans="4:12">
      <c r="D731" t="str">
        <f>Adatbázis!B812</f>
        <v>megfelel a választott feltételeknek</v>
      </c>
      <c r="F731" s="293" t="s">
        <v>7944</v>
      </c>
      <c r="G731" s="291" t="str">
        <f>Adatbázis!D4174</f>
        <v>…</v>
      </c>
      <c r="H731" s="291" t="str">
        <f>Adatbázis!E4174</f>
        <v>…</v>
      </c>
      <c r="I731" s="291" t="str">
        <f>Adatbázis!F4174</f>
        <v>…</v>
      </c>
      <c r="J731" s="292" t="str">
        <f>Adatbázis!G4174</f>
        <v>…</v>
      </c>
      <c r="K731" s="292" t="str">
        <f>Adatbázis!H4174</f>
        <v>…</v>
      </c>
      <c r="L731" s="292" t="str">
        <f>Adatbázis!I4174</f>
        <v>…</v>
      </c>
    </row>
    <row r="732" spans="4:12">
      <c r="D732" t="str">
        <f>Adatbázis!B813</f>
        <v>megfelel a választott feltételeknek</v>
      </c>
      <c r="F732" s="293" t="s">
        <v>7980</v>
      </c>
      <c r="G732" s="291" t="str">
        <f>Adatbázis!D4175</f>
        <v>…</v>
      </c>
      <c r="H732" s="291" t="str">
        <f>Adatbázis!E4175</f>
        <v>…</v>
      </c>
      <c r="I732" s="291" t="str">
        <f>Adatbázis!F4175</f>
        <v>…</v>
      </c>
      <c r="J732" s="292" t="str">
        <f>Adatbázis!G4175</f>
        <v>…</v>
      </c>
      <c r="K732" s="292" t="str">
        <f>Adatbázis!H4175</f>
        <v>…</v>
      </c>
      <c r="L732" s="292" t="str">
        <f>Adatbázis!I4175</f>
        <v>…</v>
      </c>
    </row>
    <row r="733" spans="4:12">
      <c r="D733" t="str">
        <f>Adatbázis!B814</f>
        <v>megfelel a választott feltételeknek</v>
      </c>
      <c r="F733" s="293" t="s">
        <v>7993</v>
      </c>
      <c r="G733" s="291" t="str">
        <f>Adatbázis!D4176</f>
        <v>…</v>
      </c>
      <c r="H733" s="291" t="str">
        <f>Adatbázis!E4176</f>
        <v>…</v>
      </c>
      <c r="I733" s="291" t="str">
        <f>Adatbázis!F4176</f>
        <v>…</v>
      </c>
      <c r="J733" s="292" t="str">
        <f>Adatbázis!G4176</f>
        <v>…</v>
      </c>
      <c r="K733" s="292" t="str">
        <f>Adatbázis!H4176</f>
        <v>…</v>
      </c>
      <c r="L733" s="292" t="str">
        <f>Adatbázis!I4176</f>
        <v>…</v>
      </c>
    </row>
    <row r="734" spans="4:12">
      <c r="D734" t="str">
        <f>Adatbázis!B815</f>
        <v>megfelel a választott feltételeknek</v>
      </c>
      <c r="F734" s="293" t="s">
        <v>8000</v>
      </c>
      <c r="G734" s="291" t="str">
        <f>Adatbázis!D4177</f>
        <v>…</v>
      </c>
      <c r="H734" s="291" t="str">
        <f>Adatbázis!E4177</f>
        <v>…</v>
      </c>
      <c r="I734" s="291" t="str">
        <f>Adatbázis!F4177</f>
        <v>…</v>
      </c>
      <c r="J734" s="292" t="str">
        <f>Adatbázis!G4177</f>
        <v>…</v>
      </c>
      <c r="K734" s="292" t="str">
        <f>Adatbázis!H4177</f>
        <v>…</v>
      </c>
      <c r="L734" s="292" t="str">
        <f>Adatbázis!I4177</f>
        <v>…</v>
      </c>
    </row>
    <row r="735" spans="4:12">
      <c r="D735" t="str">
        <f>Adatbázis!B816</f>
        <v>megfelel a választott feltételeknek</v>
      </c>
      <c r="F735" s="293" t="s">
        <v>8010</v>
      </c>
      <c r="G735" s="291" t="str">
        <f>Adatbázis!D4178</f>
        <v>…</v>
      </c>
      <c r="H735" s="291" t="str">
        <f>Adatbázis!E4178</f>
        <v>…</v>
      </c>
      <c r="I735" s="291" t="str">
        <f>Adatbázis!F4178</f>
        <v>…</v>
      </c>
      <c r="J735" s="292" t="str">
        <f>Adatbázis!G4178</f>
        <v>…</v>
      </c>
      <c r="K735" s="292" t="str">
        <f>Adatbázis!H4178</f>
        <v>…</v>
      </c>
      <c r="L735" s="292" t="str">
        <f>Adatbázis!I4178</f>
        <v>…</v>
      </c>
    </row>
    <row r="736" spans="4:12">
      <c r="D736" t="str">
        <f>Adatbázis!B817</f>
        <v>megfelel a választott feltételeknek</v>
      </c>
      <c r="F736" s="293" t="s">
        <v>8021</v>
      </c>
      <c r="G736" s="291" t="str">
        <f>Adatbázis!D4179</f>
        <v>…</v>
      </c>
      <c r="H736" s="291" t="str">
        <f>Adatbázis!E4179</f>
        <v>…</v>
      </c>
      <c r="I736" s="291" t="str">
        <f>Adatbázis!F4179</f>
        <v>…</v>
      </c>
      <c r="J736" s="292" t="str">
        <f>Adatbázis!G4179</f>
        <v>…</v>
      </c>
      <c r="K736" s="292" t="str">
        <f>Adatbázis!H4179</f>
        <v>…</v>
      </c>
      <c r="L736" s="292" t="str">
        <f>Adatbázis!I4179</f>
        <v>…</v>
      </c>
    </row>
    <row r="737" spans="4:12">
      <c r="D737" t="str">
        <f>Adatbázis!B818</f>
        <v>megfelel a választott feltételeknek</v>
      </c>
      <c r="F737" s="293" t="s">
        <v>8032</v>
      </c>
      <c r="G737" s="291" t="str">
        <f>Adatbázis!D4180</f>
        <v>…</v>
      </c>
      <c r="H737" s="291" t="str">
        <f>Adatbázis!E4180</f>
        <v>…</v>
      </c>
      <c r="I737" s="291" t="str">
        <f>Adatbázis!F4180</f>
        <v>…</v>
      </c>
      <c r="J737" s="292" t="str">
        <f>Adatbázis!G4180</f>
        <v>…</v>
      </c>
      <c r="K737" s="292" t="str">
        <f>Adatbázis!H4180</f>
        <v>…</v>
      </c>
      <c r="L737" s="292" t="str">
        <f>Adatbázis!I4180</f>
        <v>…</v>
      </c>
    </row>
    <row r="738" spans="4:12">
      <c r="D738" t="str">
        <f>Adatbázis!B819</f>
        <v>megfelel a választott feltételeknek</v>
      </c>
      <c r="F738" s="293" t="s">
        <v>8043</v>
      </c>
      <c r="G738" s="291" t="str">
        <f>Adatbázis!D4181</f>
        <v>…</v>
      </c>
      <c r="H738" s="291" t="str">
        <f>Adatbázis!E4181</f>
        <v>…</v>
      </c>
      <c r="I738" s="291" t="str">
        <f>Adatbázis!F4181</f>
        <v>…</v>
      </c>
      <c r="J738" s="292" t="str">
        <f>Adatbázis!G4181</f>
        <v>…</v>
      </c>
      <c r="K738" s="292" t="str">
        <f>Adatbázis!H4181</f>
        <v>…</v>
      </c>
      <c r="L738" s="292" t="str">
        <f>Adatbázis!I4181</f>
        <v>…</v>
      </c>
    </row>
    <row r="739" spans="4:12">
      <c r="D739" t="str">
        <f>Adatbázis!B820</f>
        <v>megfelel a választott feltételeknek</v>
      </c>
      <c r="F739" s="293" t="s">
        <v>8057</v>
      </c>
      <c r="G739" s="291" t="str">
        <f>Adatbázis!D4182</f>
        <v>…</v>
      </c>
      <c r="H739" s="291" t="str">
        <f>Adatbázis!E4182</f>
        <v>…</v>
      </c>
      <c r="I739" s="291" t="str">
        <f>Adatbázis!F4182</f>
        <v>…</v>
      </c>
      <c r="J739" s="292" t="str">
        <f>Adatbázis!G4182</f>
        <v>…</v>
      </c>
      <c r="K739" s="292" t="str">
        <f>Adatbázis!H4182</f>
        <v>…</v>
      </c>
      <c r="L739" s="292" t="str">
        <f>Adatbázis!I4182</f>
        <v>…</v>
      </c>
    </row>
    <row r="740" spans="4:12">
      <c r="D740" t="str">
        <f>Adatbázis!B821</f>
        <v>megfelel a választott feltételeknek</v>
      </c>
      <c r="F740" s="293" t="s">
        <v>3633</v>
      </c>
      <c r="G740" s="291" t="str">
        <f>Adatbázis!D4183</f>
        <v>…</v>
      </c>
      <c r="H740" s="291" t="str">
        <f>Adatbázis!E4183</f>
        <v>…</v>
      </c>
      <c r="I740" s="291" t="str">
        <f>Adatbázis!F4183</f>
        <v>…</v>
      </c>
      <c r="J740" s="292" t="str">
        <f>Adatbázis!G4183</f>
        <v>…</v>
      </c>
      <c r="K740" s="292" t="str">
        <f>Adatbázis!H4183</f>
        <v>…</v>
      </c>
      <c r="L740" s="292" t="str">
        <f>Adatbázis!I4183</f>
        <v>…</v>
      </c>
    </row>
    <row r="741" spans="4:12">
      <c r="D741" t="str">
        <f>Adatbázis!B822</f>
        <v>megfelel a választott feltételeknek</v>
      </c>
      <c r="F741" s="293" t="s">
        <v>8069</v>
      </c>
      <c r="G741" s="291" t="str">
        <f>Adatbázis!D4184</f>
        <v>…</v>
      </c>
      <c r="H741" s="291" t="str">
        <f>Adatbázis!E4184</f>
        <v>…</v>
      </c>
      <c r="I741" s="291" t="str">
        <f>Adatbázis!F4184</f>
        <v>…</v>
      </c>
      <c r="J741" s="292" t="str">
        <f>Adatbázis!G4184</f>
        <v>…</v>
      </c>
      <c r="K741" s="292" t="str">
        <f>Adatbázis!H4184</f>
        <v>…</v>
      </c>
      <c r="L741" s="292" t="str">
        <f>Adatbázis!I4184</f>
        <v>…</v>
      </c>
    </row>
    <row r="742" spans="4:12">
      <c r="D742" t="str">
        <f>Adatbázis!B823</f>
        <v>megfelel a választott feltételeknek</v>
      </c>
      <c r="F742" s="293" t="s">
        <v>8080</v>
      </c>
      <c r="G742" s="291" t="str">
        <f>Adatbázis!D4185</f>
        <v>…</v>
      </c>
      <c r="H742" s="291" t="str">
        <f>Adatbázis!E4185</f>
        <v>…</v>
      </c>
      <c r="I742" s="291" t="str">
        <f>Adatbázis!F4185</f>
        <v>…</v>
      </c>
      <c r="J742" s="292" t="str">
        <f>Adatbázis!G4185</f>
        <v>…</v>
      </c>
      <c r="K742" s="292" t="str">
        <f>Adatbázis!H4185</f>
        <v>…</v>
      </c>
      <c r="L742" s="292" t="str">
        <f>Adatbázis!I4185</f>
        <v>…</v>
      </c>
    </row>
    <row r="743" spans="4:12">
      <c r="D743" t="str">
        <f>Adatbázis!B824</f>
        <v>megfelel a választott feltételeknek</v>
      </c>
      <c r="F743" s="293" t="s">
        <v>3284</v>
      </c>
      <c r="G743" s="291" t="str">
        <f>Adatbázis!D4186</f>
        <v>…</v>
      </c>
      <c r="H743" s="291" t="str">
        <f>Adatbázis!E4186</f>
        <v>…</v>
      </c>
      <c r="I743" s="291" t="str">
        <f>Adatbázis!F4186</f>
        <v>…</v>
      </c>
      <c r="J743" s="292" t="str">
        <f>Adatbázis!G4186</f>
        <v>…</v>
      </c>
      <c r="K743" s="292" t="str">
        <f>Adatbázis!H4186</f>
        <v>…</v>
      </c>
      <c r="L743" s="292" t="str">
        <f>Adatbázis!I4186</f>
        <v>…</v>
      </c>
    </row>
    <row r="744" spans="4:12">
      <c r="D744" t="str">
        <f>Adatbázis!B825</f>
        <v>megfelel a választott feltételeknek</v>
      </c>
      <c r="F744" s="293" t="s">
        <v>8100</v>
      </c>
      <c r="G744" s="291" t="str">
        <f>Adatbázis!D4187</f>
        <v>…</v>
      </c>
      <c r="H744" s="291" t="str">
        <f>Adatbázis!E4187</f>
        <v>…</v>
      </c>
      <c r="I744" s="291" t="str">
        <f>Adatbázis!F4187</f>
        <v>…</v>
      </c>
      <c r="J744" s="292" t="str">
        <f>Adatbázis!G4187</f>
        <v>…</v>
      </c>
      <c r="K744" s="292" t="str">
        <f>Adatbázis!H4187</f>
        <v>…</v>
      </c>
      <c r="L744" s="292" t="str">
        <f>Adatbázis!I4187</f>
        <v>…</v>
      </c>
    </row>
    <row r="745" spans="4:12">
      <c r="D745" t="str">
        <f>Adatbázis!B826</f>
        <v>megfelel a választott feltételeknek</v>
      </c>
      <c r="F745" s="293" t="s">
        <v>8113</v>
      </c>
      <c r="G745" s="291" t="str">
        <f>Adatbázis!D4188</f>
        <v>…</v>
      </c>
      <c r="H745" s="291" t="str">
        <f>Adatbázis!E4188</f>
        <v>…</v>
      </c>
      <c r="I745" s="291" t="str">
        <f>Adatbázis!F4188</f>
        <v>…</v>
      </c>
      <c r="J745" s="292" t="str">
        <f>Adatbázis!G4188</f>
        <v>…</v>
      </c>
      <c r="K745" s="292" t="str">
        <f>Adatbázis!H4188</f>
        <v>…</v>
      </c>
      <c r="L745" s="292" t="str">
        <f>Adatbázis!I4188</f>
        <v>…</v>
      </c>
    </row>
    <row r="746" spans="4:12">
      <c r="D746" t="str">
        <f>Adatbázis!B827</f>
        <v>megfelel a választott feltételeknek</v>
      </c>
      <c r="F746" s="293" t="s">
        <v>8121</v>
      </c>
      <c r="G746" s="291" t="str">
        <f>Adatbázis!D4189</f>
        <v>…</v>
      </c>
      <c r="H746" s="291" t="str">
        <f>Adatbázis!E4189</f>
        <v>…</v>
      </c>
      <c r="I746" s="291" t="str">
        <f>Adatbázis!F4189</f>
        <v>…</v>
      </c>
      <c r="J746" s="292" t="str">
        <f>Adatbázis!G4189</f>
        <v>…</v>
      </c>
      <c r="K746" s="292" t="str">
        <f>Adatbázis!H4189</f>
        <v>…</v>
      </c>
      <c r="L746" s="292" t="str">
        <f>Adatbázis!I4189</f>
        <v>…</v>
      </c>
    </row>
    <row r="747" spans="4:12">
      <c r="D747" t="str">
        <f>Adatbázis!B828</f>
        <v>megfelel a választott feltételeknek</v>
      </c>
      <c r="F747" s="293" t="s">
        <v>8130</v>
      </c>
      <c r="G747" s="291" t="str">
        <f>Adatbázis!D4190</f>
        <v>…</v>
      </c>
      <c r="H747" s="291" t="str">
        <f>Adatbázis!E4190</f>
        <v>…</v>
      </c>
      <c r="I747" s="291" t="str">
        <f>Adatbázis!F4190</f>
        <v>…</v>
      </c>
      <c r="J747" s="292" t="str">
        <f>Adatbázis!G4190</f>
        <v>…</v>
      </c>
      <c r="K747" s="292" t="str">
        <f>Adatbázis!H4190</f>
        <v>…</v>
      </c>
      <c r="L747" s="292" t="str">
        <f>Adatbázis!I4190</f>
        <v>…</v>
      </c>
    </row>
    <row r="748" spans="4:12">
      <c r="D748" t="str">
        <f>Adatbázis!B829</f>
        <v>megfelel a választott feltételeknek</v>
      </c>
      <c r="F748" s="293" t="s">
        <v>8141</v>
      </c>
      <c r="G748" s="291" t="str">
        <f>Adatbázis!D4191</f>
        <v>…</v>
      </c>
      <c r="H748" s="291" t="str">
        <f>Adatbázis!E4191</f>
        <v>…</v>
      </c>
      <c r="I748" s="291" t="str">
        <f>Adatbázis!F4191</f>
        <v>…</v>
      </c>
      <c r="J748" s="292" t="str">
        <f>Adatbázis!G4191</f>
        <v>…</v>
      </c>
      <c r="K748" s="292" t="str">
        <f>Adatbázis!H4191</f>
        <v>…</v>
      </c>
      <c r="L748" s="292" t="str">
        <f>Adatbázis!I4191</f>
        <v>…</v>
      </c>
    </row>
    <row r="749" spans="4:12">
      <c r="D749" t="str">
        <f>Adatbázis!B830</f>
        <v>megfelel a választott feltételeknek</v>
      </c>
      <c r="F749" s="293" t="s">
        <v>8148</v>
      </c>
      <c r="G749" s="291" t="str">
        <f>Adatbázis!D4192</f>
        <v>…</v>
      </c>
      <c r="H749" s="291" t="str">
        <f>Adatbázis!E4192</f>
        <v>…</v>
      </c>
      <c r="I749" s="291" t="str">
        <f>Adatbázis!F4192</f>
        <v>…</v>
      </c>
      <c r="J749" s="292" t="str">
        <f>Adatbázis!G4192</f>
        <v>…</v>
      </c>
      <c r="K749" s="292" t="str">
        <f>Adatbázis!H4192</f>
        <v>…</v>
      </c>
      <c r="L749" s="292" t="str">
        <f>Adatbázis!I4192</f>
        <v>…</v>
      </c>
    </row>
    <row r="750" spans="4:12">
      <c r="D750" t="str">
        <f>Adatbázis!B831</f>
        <v>megfelel a választott feltételeknek</v>
      </c>
      <c r="F750" s="293" t="s">
        <v>8160</v>
      </c>
      <c r="G750" s="291" t="str">
        <f>Adatbázis!D4193</f>
        <v>…</v>
      </c>
      <c r="H750" s="291" t="str">
        <f>Adatbázis!E4193</f>
        <v>…</v>
      </c>
      <c r="I750" s="291" t="str">
        <f>Adatbázis!F4193</f>
        <v>…</v>
      </c>
      <c r="J750" s="292" t="str">
        <f>Adatbázis!G4193</f>
        <v>…</v>
      </c>
      <c r="K750" s="292" t="str">
        <f>Adatbázis!H4193</f>
        <v>…</v>
      </c>
      <c r="L750" s="292" t="str">
        <f>Adatbázis!I4193</f>
        <v>…</v>
      </c>
    </row>
    <row r="751" spans="4:12">
      <c r="D751" t="str">
        <f>Adatbázis!B832</f>
        <v>megfelel a választott feltételeknek</v>
      </c>
      <c r="F751" s="293" t="s">
        <v>8169</v>
      </c>
      <c r="G751" s="291" t="str">
        <f>Adatbázis!D4194</f>
        <v>…</v>
      </c>
      <c r="H751" s="291" t="str">
        <f>Adatbázis!E4194</f>
        <v>…</v>
      </c>
      <c r="I751" s="291" t="str">
        <f>Adatbázis!F4194</f>
        <v>…</v>
      </c>
      <c r="J751" s="292" t="str">
        <f>Adatbázis!G4194</f>
        <v>…</v>
      </c>
      <c r="K751" s="292" t="str">
        <f>Adatbázis!H4194</f>
        <v>…</v>
      </c>
      <c r="L751" s="292" t="str">
        <f>Adatbázis!I4194</f>
        <v>…</v>
      </c>
    </row>
    <row r="752" spans="4:12">
      <c r="D752" t="str">
        <f>Adatbázis!B833</f>
        <v>megfelel a választott feltételeknek</v>
      </c>
      <c r="F752" s="293" t="s">
        <v>8183</v>
      </c>
      <c r="G752" s="291" t="str">
        <f>Adatbázis!D4195</f>
        <v>…</v>
      </c>
      <c r="H752" s="291" t="str">
        <f>Adatbázis!E4195</f>
        <v>…</v>
      </c>
      <c r="I752" s="291" t="str">
        <f>Adatbázis!F4195</f>
        <v>…</v>
      </c>
      <c r="J752" s="292" t="str">
        <f>Adatbázis!G4195</f>
        <v>…</v>
      </c>
      <c r="K752" s="292" t="str">
        <f>Adatbázis!H4195</f>
        <v>…</v>
      </c>
      <c r="L752" s="292" t="str">
        <f>Adatbázis!I4195</f>
        <v>…</v>
      </c>
    </row>
    <row r="753" spans="4:12">
      <c r="D753" t="str">
        <f>Adatbázis!B834</f>
        <v>megfelel a választott feltételeknek</v>
      </c>
      <c r="F753" s="293" t="s">
        <v>8193</v>
      </c>
      <c r="G753" s="291" t="str">
        <f>Adatbázis!D4196</f>
        <v>…</v>
      </c>
      <c r="H753" s="291" t="str">
        <f>Adatbázis!E4196</f>
        <v>…</v>
      </c>
      <c r="I753" s="291" t="str">
        <f>Adatbázis!F4196</f>
        <v>…</v>
      </c>
      <c r="J753" s="292" t="str">
        <f>Adatbázis!G4196</f>
        <v>…</v>
      </c>
      <c r="K753" s="292" t="str">
        <f>Adatbázis!H4196</f>
        <v>…</v>
      </c>
      <c r="L753" s="292" t="str">
        <f>Adatbázis!I4196</f>
        <v>…</v>
      </c>
    </row>
    <row r="754" spans="4:12">
      <c r="D754" t="str">
        <f>Adatbázis!B835</f>
        <v>megfelel a választott feltételeknek</v>
      </c>
      <c r="F754" s="293" t="s">
        <v>8206</v>
      </c>
      <c r="G754" s="291" t="str">
        <f>Adatbázis!D4197</f>
        <v>…</v>
      </c>
      <c r="H754" s="291" t="str">
        <f>Adatbázis!E4197</f>
        <v>…</v>
      </c>
      <c r="I754" s="291" t="str">
        <f>Adatbázis!F4197</f>
        <v>…</v>
      </c>
      <c r="J754" s="292" t="str">
        <f>Adatbázis!G4197</f>
        <v>…</v>
      </c>
      <c r="K754" s="292" t="str">
        <f>Adatbázis!H4197</f>
        <v>…</v>
      </c>
      <c r="L754" s="292" t="str">
        <f>Adatbázis!I4197</f>
        <v>…</v>
      </c>
    </row>
    <row r="755" spans="4:12">
      <c r="D755" t="str">
        <f>Adatbázis!B836</f>
        <v>megfelel a választott feltételeknek</v>
      </c>
      <c r="F755" s="293" t="s">
        <v>8220</v>
      </c>
      <c r="G755" s="291" t="str">
        <f>Adatbázis!D4198</f>
        <v>…</v>
      </c>
      <c r="H755" s="291" t="str">
        <f>Adatbázis!E4198</f>
        <v>…</v>
      </c>
      <c r="I755" s="291" t="str">
        <f>Adatbázis!F4198</f>
        <v>…</v>
      </c>
      <c r="J755" s="292" t="str">
        <f>Adatbázis!G4198</f>
        <v>…</v>
      </c>
      <c r="K755" s="292" t="str">
        <f>Adatbázis!H4198</f>
        <v>…</v>
      </c>
      <c r="L755" s="292" t="str">
        <f>Adatbázis!I4198</f>
        <v>…</v>
      </c>
    </row>
    <row r="756" spans="4:12">
      <c r="D756" t="str">
        <f>Adatbázis!B837</f>
        <v>megfelel a választott feltételeknek</v>
      </c>
      <c r="F756" s="293" t="s">
        <v>8235</v>
      </c>
      <c r="G756" s="291" t="str">
        <f>Adatbázis!D4199</f>
        <v>…</v>
      </c>
      <c r="H756" s="291" t="str">
        <f>Adatbázis!E4199</f>
        <v>…</v>
      </c>
      <c r="I756" s="291" t="str">
        <f>Adatbázis!F4199</f>
        <v>…</v>
      </c>
      <c r="J756" s="292" t="str">
        <f>Adatbázis!G4199</f>
        <v>…</v>
      </c>
      <c r="K756" s="292" t="str">
        <f>Adatbázis!H4199</f>
        <v>…</v>
      </c>
      <c r="L756" s="292" t="str">
        <f>Adatbázis!I4199</f>
        <v>…</v>
      </c>
    </row>
    <row r="757" spans="4:12">
      <c r="D757" t="str">
        <f>Adatbázis!B838</f>
        <v>megfelel a választott feltételeknek</v>
      </c>
      <c r="F757" s="293" t="s">
        <v>8244</v>
      </c>
      <c r="G757" s="291" t="str">
        <f>Adatbázis!D4200</f>
        <v>…</v>
      </c>
      <c r="H757" s="291" t="str">
        <f>Adatbázis!E4200</f>
        <v>…</v>
      </c>
      <c r="I757" s="291" t="str">
        <f>Adatbázis!F4200</f>
        <v>…</v>
      </c>
      <c r="J757" s="292" t="str">
        <f>Adatbázis!G4200</f>
        <v>…</v>
      </c>
      <c r="K757" s="292" t="str">
        <f>Adatbázis!H4200</f>
        <v>…</v>
      </c>
      <c r="L757" s="292" t="str">
        <f>Adatbázis!I4200</f>
        <v>…</v>
      </c>
    </row>
    <row r="758" spans="4:12">
      <c r="D758" t="str">
        <f>Adatbázis!B839</f>
        <v>megfelel a választott feltételeknek</v>
      </c>
      <c r="F758" s="293" t="s">
        <v>8257</v>
      </c>
      <c r="G758" s="291" t="str">
        <f>Adatbázis!D4201</f>
        <v>…</v>
      </c>
      <c r="H758" s="291" t="str">
        <f>Adatbázis!E4201</f>
        <v>…</v>
      </c>
      <c r="I758" s="291" t="str">
        <f>Adatbázis!F4201</f>
        <v>…</v>
      </c>
      <c r="J758" s="292" t="str">
        <f>Adatbázis!G4201</f>
        <v>…</v>
      </c>
      <c r="K758" s="292" t="str">
        <f>Adatbázis!H4201</f>
        <v>…</v>
      </c>
      <c r="L758" s="292" t="str">
        <f>Adatbázis!I4201</f>
        <v>…</v>
      </c>
    </row>
    <row r="759" spans="4:12">
      <c r="D759" t="str">
        <f>Adatbázis!B840</f>
        <v>megfelel a választott feltételeknek</v>
      </c>
      <c r="F759" s="293" t="s">
        <v>8265</v>
      </c>
      <c r="G759" s="291" t="str">
        <f>Adatbázis!D4202</f>
        <v>…</v>
      </c>
      <c r="H759" s="291" t="str">
        <f>Adatbázis!E4202</f>
        <v>…</v>
      </c>
      <c r="I759" s="291" t="str">
        <f>Adatbázis!F4202</f>
        <v>…</v>
      </c>
      <c r="J759" s="292" t="str">
        <f>Adatbázis!G4202</f>
        <v>…</v>
      </c>
      <c r="K759" s="292" t="str">
        <f>Adatbázis!H4202</f>
        <v>…</v>
      </c>
      <c r="L759" s="292" t="str">
        <f>Adatbázis!I4202</f>
        <v>…</v>
      </c>
    </row>
    <row r="760" spans="4:12">
      <c r="D760" t="str">
        <f>Adatbázis!B841</f>
        <v>megfelel a választott feltételeknek</v>
      </c>
      <c r="F760" s="293" t="s">
        <v>8273</v>
      </c>
      <c r="G760" s="291" t="str">
        <f>Adatbázis!D4203</f>
        <v>…</v>
      </c>
      <c r="H760" s="291" t="str">
        <f>Adatbázis!E4203</f>
        <v>…</v>
      </c>
      <c r="I760" s="291" t="str">
        <f>Adatbázis!F4203</f>
        <v>…</v>
      </c>
      <c r="J760" s="292" t="str">
        <f>Adatbázis!G4203</f>
        <v>…</v>
      </c>
      <c r="K760" s="292" t="str">
        <f>Adatbázis!H4203</f>
        <v>…</v>
      </c>
      <c r="L760" s="292" t="str">
        <f>Adatbázis!I4203</f>
        <v>…</v>
      </c>
    </row>
    <row r="761" spans="4:12">
      <c r="D761" t="str">
        <f>Adatbázis!B842</f>
        <v>megfelel a választott feltételeknek</v>
      </c>
      <c r="F761" s="293" t="s">
        <v>8287</v>
      </c>
      <c r="G761" s="291" t="str">
        <f>Adatbázis!D4204</f>
        <v>…</v>
      </c>
      <c r="H761" s="291" t="str">
        <f>Adatbázis!E4204</f>
        <v>…</v>
      </c>
      <c r="I761" s="291" t="str">
        <f>Adatbázis!F4204</f>
        <v>…</v>
      </c>
      <c r="J761" s="292" t="str">
        <f>Adatbázis!G4204</f>
        <v>…</v>
      </c>
      <c r="K761" s="292" t="str">
        <f>Adatbázis!H4204</f>
        <v>…</v>
      </c>
      <c r="L761" s="292" t="str">
        <f>Adatbázis!I4204</f>
        <v>…</v>
      </c>
    </row>
    <row r="762" spans="4:12">
      <c r="D762" t="str">
        <f>Adatbázis!B843</f>
        <v>megfelel a választott feltételeknek</v>
      </c>
      <c r="F762" s="293" t="s">
        <v>8296</v>
      </c>
      <c r="G762" s="291" t="str">
        <f>Adatbázis!D4205</f>
        <v>…</v>
      </c>
      <c r="H762" s="291" t="str">
        <f>Adatbázis!E4205</f>
        <v>…</v>
      </c>
      <c r="I762" s="291" t="str">
        <f>Adatbázis!F4205</f>
        <v>…</v>
      </c>
      <c r="J762" s="292" t="str">
        <f>Adatbázis!G4205</f>
        <v>…</v>
      </c>
      <c r="K762" s="292" t="str">
        <f>Adatbázis!H4205</f>
        <v>…</v>
      </c>
      <c r="L762" s="292" t="str">
        <f>Adatbázis!I4205</f>
        <v>…</v>
      </c>
    </row>
    <row r="763" spans="4:12">
      <c r="D763" t="str">
        <f>Adatbázis!B844</f>
        <v>megfelel a választott feltételeknek</v>
      </c>
      <c r="F763" s="293" t="s">
        <v>8208</v>
      </c>
      <c r="G763" s="291" t="str">
        <f>Adatbázis!D4206</f>
        <v>…</v>
      </c>
      <c r="H763" s="291" t="str">
        <f>Adatbázis!E4206</f>
        <v>…</v>
      </c>
      <c r="I763" s="291" t="str">
        <f>Adatbázis!F4206</f>
        <v>…</v>
      </c>
      <c r="J763" s="292" t="str">
        <f>Adatbázis!G4206</f>
        <v>…</v>
      </c>
      <c r="K763" s="292" t="str">
        <f>Adatbázis!H4206</f>
        <v>…</v>
      </c>
      <c r="L763" s="292" t="str">
        <f>Adatbázis!I4206</f>
        <v>…</v>
      </c>
    </row>
    <row r="764" spans="4:12">
      <c r="D764" t="str">
        <f>Adatbázis!B845</f>
        <v>megfelel a választott feltételeknek</v>
      </c>
      <c r="F764" s="293" t="s">
        <v>8318</v>
      </c>
      <c r="G764" s="291" t="str">
        <f>Adatbázis!D4207</f>
        <v>…</v>
      </c>
      <c r="H764" s="291" t="str">
        <f>Adatbázis!E4207</f>
        <v>…</v>
      </c>
      <c r="I764" s="291" t="str">
        <f>Adatbázis!F4207</f>
        <v>…</v>
      </c>
      <c r="J764" s="292" t="str">
        <f>Adatbázis!G4207</f>
        <v>…</v>
      </c>
      <c r="K764" s="292" t="str">
        <f>Adatbázis!H4207</f>
        <v>…</v>
      </c>
      <c r="L764" s="292" t="str">
        <f>Adatbázis!I4207</f>
        <v>…</v>
      </c>
    </row>
    <row r="765" spans="4:12">
      <c r="D765" t="str">
        <f>Adatbázis!B846</f>
        <v>megfelel a választott feltételeknek</v>
      </c>
      <c r="F765" s="293" t="s">
        <v>8331</v>
      </c>
      <c r="G765" s="291" t="str">
        <f>Adatbázis!D4208</f>
        <v>…</v>
      </c>
      <c r="H765" s="291" t="str">
        <f>Adatbázis!E4208</f>
        <v>…</v>
      </c>
      <c r="I765" s="291" t="str">
        <f>Adatbázis!F4208</f>
        <v>…</v>
      </c>
      <c r="J765" s="292" t="str">
        <f>Adatbázis!G4208</f>
        <v>…</v>
      </c>
      <c r="K765" s="292" t="str">
        <f>Adatbázis!H4208</f>
        <v>…</v>
      </c>
      <c r="L765" s="292" t="str">
        <f>Adatbázis!I4208</f>
        <v>…</v>
      </c>
    </row>
    <row r="766" spans="4:12">
      <c r="D766" t="str">
        <f>Adatbázis!B847</f>
        <v>megfelel a választott feltételeknek</v>
      </c>
      <c r="F766" s="293" t="s">
        <v>8345</v>
      </c>
      <c r="G766" s="291" t="str">
        <f>Adatbázis!D4209</f>
        <v>…</v>
      </c>
      <c r="H766" s="291" t="str">
        <f>Adatbázis!E4209</f>
        <v>…</v>
      </c>
      <c r="I766" s="291" t="str">
        <f>Adatbázis!F4209</f>
        <v>…</v>
      </c>
      <c r="J766" s="292" t="str">
        <f>Adatbázis!G4209</f>
        <v>…</v>
      </c>
      <c r="K766" s="292" t="str">
        <f>Adatbázis!H4209</f>
        <v>…</v>
      </c>
      <c r="L766" s="292" t="str">
        <f>Adatbázis!I4209</f>
        <v>…</v>
      </c>
    </row>
    <row r="767" spans="4:12">
      <c r="D767" t="str">
        <f>Adatbázis!B848</f>
        <v>megfelel a választott feltételeknek</v>
      </c>
      <c r="F767" s="293" t="s">
        <v>7209</v>
      </c>
      <c r="G767" s="291" t="str">
        <f>Adatbázis!D4210</f>
        <v>…</v>
      </c>
      <c r="H767" s="291" t="str">
        <f>Adatbázis!E4210</f>
        <v>…</v>
      </c>
      <c r="I767" s="291" t="str">
        <f>Adatbázis!F4210</f>
        <v>…</v>
      </c>
      <c r="J767" s="292" t="str">
        <f>Adatbázis!G4210</f>
        <v>…</v>
      </c>
      <c r="K767" s="292" t="str">
        <f>Adatbázis!H4210</f>
        <v>…</v>
      </c>
      <c r="L767" s="292" t="str">
        <f>Adatbázis!I4210</f>
        <v>…</v>
      </c>
    </row>
    <row r="768" spans="4:12">
      <c r="D768" t="str">
        <f>Adatbázis!B849</f>
        <v>megfelel a választott feltételeknek</v>
      </c>
      <c r="F768" s="293" t="s">
        <v>8359</v>
      </c>
      <c r="G768" s="291" t="str">
        <f>Adatbázis!D4211</f>
        <v>…</v>
      </c>
      <c r="H768" s="291" t="str">
        <f>Adatbázis!E4211</f>
        <v>…</v>
      </c>
      <c r="I768" s="291" t="str">
        <f>Adatbázis!F4211</f>
        <v>…</v>
      </c>
      <c r="J768" s="292" t="str">
        <f>Adatbázis!G4211</f>
        <v>…</v>
      </c>
      <c r="K768" s="292" t="str">
        <f>Adatbázis!H4211</f>
        <v>…</v>
      </c>
      <c r="L768" s="292" t="str">
        <f>Adatbázis!I4211</f>
        <v>…</v>
      </c>
    </row>
    <row r="769" spans="4:12">
      <c r="D769" t="str">
        <f>Adatbázis!B850</f>
        <v>megfelel a választott feltételeknek</v>
      </c>
      <c r="F769" s="293" t="s">
        <v>8367</v>
      </c>
      <c r="G769" s="291" t="str">
        <f>Adatbázis!D4212</f>
        <v>…</v>
      </c>
      <c r="H769" s="291" t="str">
        <f>Adatbázis!E4212</f>
        <v>…</v>
      </c>
      <c r="I769" s="291" t="str">
        <f>Adatbázis!F4212</f>
        <v>…</v>
      </c>
      <c r="J769" s="292" t="str">
        <f>Adatbázis!G4212</f>
        <v>…</v>
      </c>
      <c r="K769" s="292" t="str">
        <f>Adatbázis!H4212</f>
        <v>…</v>
      </c>
      <c r="L769" s="292" t="str">
        <f>Adatbázis!I4212</f>
        <v>…</v>
      </c>
    </row>
    <row r="770" spans="4:12">
      <c r="D770" t="str">
        <f>Adatbázis!B851</f>
        <v>megfelel a választott feltételeknek</v>
      </c>
      <c r="F770" s="293" t="s">
        <v>8379</v>
      </c>
      <c r="G770" s="291" t="str">
        <f>Adatbázis!D4213</f>
        <v>…</v>
      </c>
      <c r="H770" s="291" t="str">
        <f>Adatbázis!E4213</f>
        <v>…</v>
      </c>
      <c r="I770" s="291" t="str">
        <f>Adatbázis!F4213</f>
        <v>…</v>
      </c>
      <c r="J770" s="292" t="str">
        <f>Adatbázis!G4213</f>
        <v>…</v>
      </c>
      <c r="K770" s="292" t="str">
        <f>Adatbázis!H4213</f>
        <v>…</v>
      </c>
      <c r="L770" s="292" t="str">
        <f>Adatbázis!I4213</f>
        <v>…</v>
      </c>
    </row>
    <row r="771" spans="4:12">
      <c r="D771" t="str">
        <f>Adatbázis!B852</f>
        <v>megfelel a választott feltételeknek</v>
      </c>
      <c r="F771" s="293" t="s">
        <v>8389</v>
      </c>
      <c r="G771" s="291" t="str">
        <f>Adatbázis!D4214</f>
        <v>…</v>
      </c>
      <c r="H771" s="291" t="str">
        <f>Adatbázis!E4214</f>
        <v>…</v>
      </c>
      <c r="I771" s="291" t="str">
        <f>Adatbázis!F4214</f>
        <v>…</v>
      </c>
      <c r="J771" s="292" t="str">
        <f>Adatbázis!G4214</f>
        <v>…</v>
      </c>
      <c r="K771" s="292" t="str">
        <f>Adatbázis!H4214</f>
        <v>…</v>
      </c>
      <c r="L771" s="292" t="str">
        <f>Adatbázis!I4214</f>
        <v>…</v>
      </c>
    </row>
    <row r="772" spans="4:12">
      <c r="D772" t="str">
        <f>Adatbázis!B853</f>
        <v>megfelel a választott feltételeknek</v>
      </c>
      <c r="F772" s="293" t="s">
        <v>8082</v>
      </c>
      <c r="G772" s="291" t="str">
        <f>Adatbázis!D4215</f>
        <v>…</v>
      </c>
      <c r="H772" s="291" t="str">
        <f>Adatbázis!E4215</f>
        <v>…</v>
      </c>
      <c r="I772" s="291" t="str">
        <f>Adatbázis!F4215</f>
        <v>…</v>
      </c>
      <c r="J772" s="292" t="str">
        <f>Adatbázis!G4215</f>
        <v>…</v>
      </c>
      <c r="K772" s="292" t="str">
        <f>Adatbázis!H4215</f>
        <v>…</v>
      </c>
      <c r="L772" s="292" t="str">
        <f>Adatbázis!I4215</f>
        <v>…</v>
      </c>
    </row>
    <row r="773" spans="4:12">
      <c r="D773" t="str">
        <f>Adatbázis!B854</f>
        <v>megfelel a választott feltételeknek</v>
      </c>
      <c r="F773" s="293" t="s">
        <v>8407</v>
      </c>
      <c r="G773" s="291" t="str">
        <f>Adatbázis!D4216</f>
        <v>…</v>
      </c>
      <c r="H773" s="291" t="str">
        <f>Adatbázis!E4216</f>
        <v>…</v>
      </c>
      <c r="I773" s="291" t="str">
        <f>Adatbázis!F4216</f>
        <v>…</v>
      </c>
      <c r="J773" s="292" t="str">
        <f>Adatbázis!G4216</f>
        <v>…</v>
      </c>
      <c r="K773" s="292" t="str">
        <f>Adatbázis!H4216</f>
        <v>…</v>
      </c>
      <c r="L773" s="292" t="str">
        <f>Adatbázis!I4216</f>
        <v>…</v>
      </c>
    </row>
    <row r="774" spans="4:12">
      <c r="D774" t="str">
        <f>Adatbázis!B855</f>
        <v>megfelel a választott feltételeknek</v>
      </c>
      <c r="F774" s="293" t="s">
        <v>8414</v>
      </c>
      <c r="G774" s="291" t="str">
        <f>Adatbázis!D4217</f>
        <v>…</v>
      </c>
      <c r="H774" s="291" t="str">
        <f>Adatbázis!E4217</f>
        <v>…</v>
      </c>
      <c r="I774" s="291" t="str">
        <f>Adatbázis!F4217</f>
        <v>…</v>
      </c>
      <c r="J774" s="292" t="str">
        <f>Adatbázis!G4217</f>
        <v>…</v>
      </c>
      <c r="K774" s="292" t="str">
        <f>Adatbázis!H4217</f>
        <v>…</v>
      </c>
      <c r="L774" s="292" t="str">
        <f>Adatbázis!I4217</f>
        <v>…</v>
      </c>
    </row>
    <row r="775" spans="4:12">
      <c r="D775" t="str">
        <f>Adatbázis!B856</f>
        <v>megfelel a választott feltételeknek</v>
      </c>
      <c r="F775" s="293" t="s">
        <v>8424</v>
      </c>
      <c r="G775" s="291" t="str">
        <f>Adatbázis!D4218</f>
        <v>…</v>
      </c>
      <c r="H775" s="291" t="str">
        <f>Adatbázis!E4218</f>
        <v>…</v>
      </c>
      <c r="I775" s="291" t="str">
        <f>Adatbázis!F4218</f>
        <v>…</v>
      </c>
      <c r="J775" s="292" t="str">
        <f>Adatbázis!G4218</f>
        <v>…</v>
      </c>
      <c r="K775" s="292" t="str">
        <f>Adatbázis!H4218</f>
        <v>…</v>
      </c>
      <c r="L775" s="292" t="str">
        <f>Adatbázis!I4218</f>
        <v>…</v>
      </c>
    </row>
    <row r="776" spans="4:12">
      <c r="D776" t="str">
        <f>Adatbázis!B857</f>
        <v>megfelel a választott feltételeknek</v>
      </c>
      <c r="F776" s="293" t="s">
        <v>8431</v>
      </c>
      <c r="G776" s="291" t="str">
        <f>Adatbázis!D4219</f>
        <v>…</v>
      </c>
      <c r="H776" s="291" t="str">
        <f>Adatbázis!E4219</f>
        <v>…</v>
      </c>
      <c r="I776" s="291" t="str">
        <f>Adatbázis!F4219</f>
        <v>…</v>
      </c>
      <c r="J776" s="292" t="str">
        <f>Adatbázis!G4219</f>
        <v>…</v>
      </c>
      <c r="K776" s="292" t="str">
        <f>Adatbázis!H4219</f>
        <v>…</v>
      </c>
      <c r="L776" s="292" t="str">
        <f>Adatbázis!I4219</f>
        <v>…</v>
      </c>
    </row>
    <row r="777" spans="4:12">
      <c r="D777" t="str">
        <f>Adatbázis!B858</f>
        <v>megfelel a választott feltételeknek</v>
      </c>
      <c r="F777" s="293" t="s">
        <v>8444</v>
      </c>
      <c r="G777" s="291" t="str">
        <f>Adatbázis!D4220</f>
        <v>…</v>
      </c>
      <c r="H777" s="291" t="str">
        <f>Adatbázis!E4220</f>
        <v>…</v>
      </c>
      <c r="I777" s="291" t="str">
        <f>Adatbázis!F4220</f>
        <v>…</v>
      </c>
      <c r="J777" s="292" t="str">
        <f>Adatbázis!G4220</f>
        <v>…</v>
      </c>
      <c r="K777" s="292" t="str">
        <f>Adatbázis!H4220</f>
        <v>…</v>
      </c>
      <c r="L777" s="292" t="str">
        <f>Adatbázis!I4220</f>
        <v>…</v>
      </c>
    </row>
    <row r="778" spans="4:12">
      <c r="D778" t="str">
        <f>Adatbázis!B859</f>
        <v>megfelel a választott feltételeknek</v>
      </c>
      <c r="F778" s="293" t="s">
        <v>238</v>
      </c>
      <c r="G778" s="291" t="str">
        <f>Adatbázis!D4221</f>
        <v>…</v>
      </c>
      <c r="H778" s="291" t="str">
        <f>Adatbázis!E4221</f>
        <v>…</v>
      </c>
      <c r="I778" s="291" t="str">
        <f>Adatbázis!F4221</f>
        <v>…</v>
      </c>
      <c r="J778" s="292" t="str">
        <f>Adatbázis!G4221</f>
        <v>…</v>
      </c>
      <c r="K778" s="292" t="str">
        <f>Adatbázis!H4221</f>
        <v>…</v>
      </c>
      <c r="L778" s="292" t="str">
        <f>Adatbázis!I4221</f>
        <v>…</v>
      </c>
    </row>
    <row r="779" spans="4:12">
      <c r="D779" t="str">
        <f>Adatbázis!B860</f>
        <v>megfelel a választott feltételeknek</v>
      </c>
      <c r="F779" s="293" t="s">
        <v>8464</v>
      </c>
      <c r="G779" s="291" t="str">
        <f>Adatbázis!D4222</f>
        <v>…</v>
      </c>
      <c r="H779" s="291" t="str">
        <f>Adatbázis!E4222</f>
        <v>…</v>
      </c>
      <c r="I779" s="291" t="str">
        <f>Adatbázis!F4222</f>
        <v>…</v>
      </c>
      <c r="J779" s="292" t="str">
        <f>Adatbázis!G4222</f>
        <v>…</v>
      </c>
      <c r="K779" s="292" t="str">
        <f>Adatbázis!H4222</f>
        <v>…</v>
      </c>
      <c r="L779" s="292" t="str">
        <f>Adatbázis!I4222</f>
        <v>…</v>
      </c>
    </row>
    <row r="780" spans="4:12">
      <c r="D780" t="str">
        <f>Adatbázis!B861</f>
        <v>megfelel a választott feltételeknek</v>
      </c>
      <c r="F780" s="293" t="s">
        <v>8472</v>
      </c>
      <c r="G780" s="291" t="str">
        <f>Adatbázis!D4223</f>
        <v>…</v>
      </c>
      <c r="H780" s="291" t="str">
        <f>Adatbázis!E4223</f>
        <v>…</v>
      </c>
      <c r="I780" s="291" t="str">
        <f>Adatbázis!F4223</f>
        <v>…</v>
      </c>
      <c r="J780" s="292" t="str">
        <f>Adatbázis!G4223</f>
        <v>…</v>
      </c>
      <c r="K780" s="292" t="str">
        <f>Adatbázis!H4223</f>
        <v>…</v>
      </c>
      <c r="L780" s="292" t="str">
        <f>Adatbázis!I4223</f>
        <v>…</v>
      </c>
    </row>
    <row r="781" spans="4:12">
      <c r="D781" t="str">
        <f>Adatbázis!B862</f>
        <v>megfelel a választott feltételeknek</v>
      </c>
      <c r="F781" s="293" t="s">
        <v>8482</v>
      </c>
      <c r="G781" s="291" t="str">
        <f>Adatbázis!D4224</f>
        <v>…</v>
      </c>
      <c r="H781" s="291" t="str">
        <f>Adatbázis!E4224</f>
        <v>…</v>
      </c>
      <c r="I781" s="291" t="str">
        <f>Adatbázis!F4224</f>
        <v>…</v>
      </c>
      <c r="J781" s="292" t="str">
        <f>Adatbázis!G4224</f>
        <v>…</v>
      </c>
      <c r="K781" s="292" t="str">
        <f>Adatbázis!H4224</f>
        <v>…</v>
      </c>
      <c r="L781" s="292" t="str">
        <f>Adatbázis!I4224</f>
        <v>…</v>
      </c>
    </row>
    <row r="782" spans="4:12">
      <c r="D782" t="str">
        <f>Adatbázis!B863</f>
        <v>megfelel a választott feltételeknek</v>
      </c>
      <c r="F782" s="293" t="s">
        <v>8490</v>
      </c>
      <c r="G782" s="291" t="str">
        <f>Adatbázis!D4225</f>
        <v>…</v>
      </c>
      <c r="H782" s="291" t="str">
        <f>Adatbázis!E4225</f>
        <v>…</v>
      </c>
      <c r="I782" s="291" t="str">
        <f>Adatbázis!F4225</f>
        <v>…</v>
      </c>
      <c r="J782" s="292" t="str">
        <f>Adatbázis!G4225</f>
        <v>…</v>
      </c>
      <c r="K782" s="292" t="str">
        <f>Adatbázis!H4225</f>
        <v>…</v>
      </c>
      <c r="L782" s="292" t="str">
        <f>Adatbázis!I4225</f>
        <v>…</v>
      </c>
    </row>
    <row r="783" spans="4:12">
      <c r="D783" t="str">
        <f>Adatbázis!B864</f>
        <v>megfelel a választott feltételeknek</v>
      </c>
      <c r="F783" s="293" t="s">
        <v>8497</v>
      </c>
      <c r="G783" s="291" t="str">
        <f>Adatbázis!D4226</f>
        <v>…</v>
      </c>
      <c r="H783" s="291" t="str">
        <f>Adatbázis!E4226</f>
        <v>…</v>
      </c>
      <c r="I783" s="291" t="str">
        <f>Adatbázis!F4226</f>
        <v>…</v>
      </c>
      <c r="J783" s="292" t="str">
        <f>Adatbázis!G4226</f>
        <v>…</v>
      </c>
      <c r="K783" s="292" t="str">
        <f>Adatbázis!H4226</f>
        <v>…</v>
      </c>
      <c r="L783" s="292" t="str">
        <f>Adatbázis!I4226</f>
        <v>…</v>
      </c>
    </row>
    <row r="784" spans="4:12">
      <c r="D784" t="str">
        <f>Adatbázis!B865</f>
        <v>megfelel a választott feltételeknek</v>
      </c>
      <c r="F784" s="293" t="s">
        <v>8506</v>
      </c>
      <c r="G784" s="291" t="str">
        <f>Adatbázis!D4227</f>
        <v>…</v>
      </c>
      <c r="H784" s="291" t="str">
        <f>Adatbázis!E4227</f>
        <v>…</v>
      </c>
      <c r="I784" s="291" t="str">
        <f>Adatbázis!F4227</f>
        <v>…</v>
      </c>
      <c r="J784" s="292" t="str">
        <f>Adatbázis!G4227</f>
        <v>…</v>
      </c>
      <c r="K784" s="292" t="str">
        <f>Adatbázis!H4227</f>
        <v>…</v>
      </c>
      <c r="L784" s="292" t="str">
        <f>Adatbázis!I4227</f>
        <v>…</v>
      </c>
    </row>
    <row r="785" spans="4:12">
      <c r="D785" t="str">
        <f>Adatbázis!B866</f>
        <v>megfelel a választott feltételeknek</v>
      </c>
      <c r="F785" s="293" t="s">
        <v>8517</v>
      </c>
      <c r="G785" s="291" t="str">
        <f>Adatbázis!D4228</f>
        <v>…</v>
      </c>
      <c r="H785" s="291" t="str">
        <f>Adatbázis!E4228</f>
        <v>…</v>
      </c>
      <c r="I785" s="291" t="str">
        <f>Adatbázis!F4228</f>
        <v>…</v>
      </c>
      <c r="J785" s="292" t="str">
        <f>Adatbázis!G4228</f>
        <v>…</v>
      </c>
      <c r="K785" s="292" t="str">
        <f>Adatbázis!H4228</f>
        <v>…</v>
      </c>
      <c r="L785" s="292" t="str">
        <f>Adatbázis!I4228</f>
        <v>…</v>
      </c>
    </row>
    <row r="786" spans="4:12">
      <c r="D786" t="str">
        <f>Adatbázis!B867</f>
        <v>megfelel a választott feltételeknek</v>
      </c>
      <c r="F786" s="293" t="s">
        <v>8528</v>
      </c>
      <c r="G786" s="291" t="str">
        <f>Adatbázis!D4229</f>
        <v>…</v>
      </c>
      <c r="H786" s="291" t="str">
        <f>Adatbázis!E4229</f>
        <v>…</v>
      </c>
      <c r="I786" s="291" t="str">
        <f>Adatbázis!F4229</f>
        <v>…</v>
      </c>
      <c r="J786" s="292" t="str">
        <f>Adatbázis!G4229</f>
        <v>…</v>
      </c>
      <c r="K786" s="292" t="str">
        <f>Adatbázis!H4229</f>
        <v>…</v>
      </c>
      <c r="L786" s="292" t="str">
        <f>Adatbázis!I4229</f>
        <v>…</v>
      </c>
    </row>
    <row r="787" spans="4:12">
      <c r="D787" t="str">
        <f>Adatbázis!B868</f>
        <v>megfelel a választott feltételeknek</v>
      </c>
      <c r="F787" s="293" t="s">
        <v>8535</v>
      </c>
      <c r="G787" s="291" t="str">
        <f>Adatbázis!D4230</f>
        <v>…</v>
      </c>
      <c r="H787" s="291" t="str">
        <f>Adatbázis!E4230</f>
        <v>…</v>
      </c>
      <c r="I787" s="291" t="str">
        <f>Adatbázis!F4230</f>
        <v>…</v>
      </c>
      <c r="J787" s="292" t="str">
        <f>Adatbázis!G4230</f>
        <v>…</v>
      </c>
      <c r="K787" s="292" t="str">
        <f>Adatbázis!H4230</f>
        <v>…</v>
      </c>
      <c r="L787" s="292" t="str">
        <f>Adatbázis!I4230</f>
        <v>…</v>
      </c>
    </row>
    <row r="788" spans="4:12">
      <c r="D788" t="str">
        <f>Adatbázis!B869</f>
        <v>megfelel a választott feltételeknek</v>
      </c>
      <c r="F788" s="293" t="s">
        <v>8548</v>
      </c>
      <c r="G788" s="291" t="str">
        <f>Adatbázis!D4231</f>
        <v>…</v>
      </c>
      <c r="H788" s="291" t="str">
        <f>Adatbázis!E4231</f>
        <v>…</v>
      </c>
      <c r="I788" s="291" t="str">
        <f>Adatbázis!F4231</f>
        <v>…</v>
      </c>
      <c r="J788" s="292" t="str">
        <f>Adatbázis!G4231</f>
        <v>…</v>
      </c>
      <c r="K788" s="292" t="str">
        <f>Adatbázis!H4231</f>
        <v>…</v>
      </c>
      <c r="L788" s="292" t="str">
        <f>Adatbázis!I4231</f>
        <v>…</v>
      </c>
    </row>
    <row r="789" spans="4:12">
      <c r="D789" t="str">
        <f>Adatbázis!B870</f>
        <v>megfelel a választott feltételeknek</v>
      </c>
      <c r="F789" s="293" t="s">
        <v>8562</v>
      </c>
      <c r="G789" s="291" t="str">
        <f>Adatbázis!D4232</f>
        <v>…</v>
      </c>
      <c r="H789" s="291" t="str">
        <f>Adatbázis!E4232</f>
        <v>…</v>
      </c>
      <c r="I789" s="291" t="str">
        <f>Adatbázis!F4232</f>
        <v>…</v>
      </c>
      <c r="J789" s="292" t="str">
        <f>Adatbázis!G4232</f>
        <v>…</v>
      </c>
      <c r="K789" s="292" t="str">
        <f>Adatbázis!H4232</f>
        <v>…</v>
      </c>
      <c r="L789" s="292" t="str">
        <f>Adatbázis!I4232</f>
        <v>…</v>
      </c>
    </row>
    <row r="790" spans="4:12">
      <c r="D790" t="str">
        <f>Adatbázis!B871</f>
        <v>megfelel a választott feltételeknek</v>
      </c>
      <c r="F790" s="293" t="s">
        <v>524</v>
      </c>
      <c r="G790" s="291" t="str">
        <f>Adatbázis!D4233</f>
        <v>…</v>
      </c>
      <c r="H790" s="291" t="str">
        <f>Adatbázis!E4233</f>
        <v>…</v>
      </c>
      <c r="I790" s="291" t="str">
        <f>Adatbázis!F4233</f>
        <v>…</v>
      </c>
      <c r="J790" s="292" t="str">
        <f>Adatbázis!G4233</f>
        <v>…</v>
      </c>
      <c r="K790" s="292" t="str">
        <f>Adatbázis!H4233</f>
        <v>…</v>
      </c>
      <c r="L790" s="292" t="str">
        <f>Adatbázis!I4233</f>
        <v>…</v>
      </c>
    </row>
    <row r="791" spans="4:12">
      <c r="D791" t="str">
        <f>Adatbázis!B872</f>
        <v>megfelel a választott feltételeknek</v>
      </c>
      <c r="F791" s="293" t="s">
        <v>8573</v>
      </c>
      <c r="G791" s="291" t="str">
        <f>Adatbázis!D4234</f>
        <v>…</v>
      </c>
      <c r="H791" s="291" t="str">
        <f>Adatbázis!E4234</f>
        <v>…</v>
      </c>
      <c r="I791" s="291" t="str">
        <f>Adatbázis!F4234</f>
        <v>…</v>
      </c>
      <c r="J791" s="292" t="str">
        <f>Adatbázis!G4234</f>
        <v>…</v>
      </c>
      <c r="K791" s="292" t="str">
        <f>Adatbázis!H4234</f>
        <v>…</v>
      </c>
      <c r="L791" s="292" t="str">
        <f>Adatbázis!I4234</f>
        <v>…</v>
      </c>
    </row>
    <row r="792" spans="4:12">
      <c r="D792" t="str">
        <f>Adatbázis!B873</f>
        <v>megfelel a választott feltételeknek</v>
      </c>
      <c r="F792" s="293" t="s">
        <v>8587</v>
      </c>
      <c r="G792" s="291" t="str">
        <f>Adatbázis!D4235</f>
        <v>…</v>
      </c>
      <c r="H792" s="291" t="str">
        <f>Adatbázis!E4235</f>
        <v>…</v>
      </c>
      <c r="I792" s="291" t="str">
        <f>Adatbázis!F4235</f>
        <v>…</v>
      </c>
      <c r="J792" s="292" t="str">
        <f>Adatbázis!G4235</f>
        <v>…</v>
      </c>
      <c r="K792" s="292" t="str">
        <f>Adatbázis!H4235</f>
        <v>…</v>
      </c>
      <c r="L792" s="292" t="str">
        <f>Adatbázis!I4235</f>
        <v>…</v>
      </c>
    </row>
    <row r="793" spans="4:12">
      <c r="D793" t="str">
        <f>Adatbázis!B874</f>
        <v>megfelel a választott feltételeknek</v>
      </c>
      <c r="F793" s="293" t="s">
        <v>8598</v>
      </c>
      <c r="G793" s="291" t="str">
        <f>Adatbázis!D4236</f>
        <v>…</v>
      </c>
      <c r="H793" s="291" t="str">
        <f>Adatbázis!E4236</f>
        <v>…</v>
      </c>
      <c r="I793" s="291" t="str">
        <f>Adatbázis!F4236</f>
        <v>…</v>
      </c>
      <c r="J793" s="292" t="str">
        <f>Adatbázis!G4236</f>
        <v>…</v>
      </c>
      <c r="K793" s="292" t="str">
        <f>Adatbázis!H4236</f>
        <v>…</v>
      </c>
      <c r="L793" s="292" t="str">
        <f>Adatbázis!I4236</f>
        <v>…</v>
      </c>
    </row>
    <row r="794" spans="4:12">
      <c r="D794" t="str">
        <f>Adatbázis!B875</f>
        <v>megfelel a választott feltételeknek</v>
      </c>
      <c r="F794" s="293" t="s">
        <v>8604</v>
      </c>
      <c r="G794" s="291" t="str">
        <f>Adatbázis!D4237</f>
        <v>…</v>
      </c>
      <c r="H794" s="291" t="str">
        <f>Adatbázis!E4237</f>
        <v>…</v>
      </c>
      <c r="I794" s="291" t="str">
        <f>Adatbázis!F4237</f>
        <v>…</v>
      </c>
      <c r="J794" s="292" t="str">
        <f>Adatbázis!G4237</f>
        <v>…</v>
      </c>
      <c r="K794" s="292" t="str">
        <f>Adatbázis!H4237</f>
        <v>…</v>
      </c>
      <c r="L794" s="292" t="str">
        <f>Adatbázis!I4237</f>
        <v>…</v>
      </c>
    </row>
    <row r="795" spans="4:12">
      <c r="D795" t="str">
        <f>Adatbázis!B876</f>
        <v>megfelel a választott feltételeknek</v>
      </c>
      <c r="F795" s="293" t="s">
        <v>8611</v>
      </c>
      <c r="G795" s="291" t="str">
        <f>Adatbázis!D4238</f>
        <v>…</v>
      </c>
      <c r="H795" s="291" t="str">
        <f>Adatbázis!E4238</f>
        <v>…</v>
      </c>
      <c r="I795" s="291" t="str">
        <f>Adatbázis!F4238</f>
        <v>…</v>
      </c>
      <c r="J795" s="292" t="str">
        <f>Adatbázis!G4238</f>
        <v>…</v>
      </c>
      <c r="K795" s="292" t="str">
        <f>Adatbázis!H4238</f>
        <v>…</v>
      </c>
      <c r="L795" s="292" t="str">
        <f>Adatbázis!I4238</f>
        <v>…</v>
      </c>
    </row>
    <row r="796" spans="4:12">
      <c r="D796" t="str">
        <f>Adatbázis!B877</f>
        <v>megfelel a választott feltételeknek</v>
      </c>
      <c r="F796" s="293" t="s">
        <v>8619</v>
      </c>
      <c r="G796" s="291" t="str">
        <f>Adatbázis!D4239</f>
        <v>…</v>
      </c>
      <c r="H796" s="291" t="str">
        <f>Adatbázis!E4239</f>
        <v>…</v>
      </c>
      <c r="I796" s="291" t="str">
        <f>Adatbázis!F4239</f>
        <v>…</v>
      </c>
      <c r="J796" s="292" t="str">
        <f>Adatbázis!G4239</f>
        <v>…</v>
      </c>
      <c r="K796" s="292" t="str">
        <f>Adatbázis!H4239</f>
        <v>…</v>
      </c>
      <c r="L796" s="292" t="str">
        <f>Adatbázis!I4239</f>
        <v>…</v>
      </c>
    </row>
    <row r="797" spans="4:12">
      <c r="D797" t="str">
        <f>Adatbázis!B878</f>
        <v>megfelel a választott feltételeknek</v>
      </c>
      <c r="F797" s="293" t="s">
        <v>8627</v>
      </c>
      <c r="G797" s="291" t="str">
        <f>Adatbázis!D4240</f>
        <v>…</v>
      </c>
      <c r="H797" s="291" t="str">
        <f>Adatbázis!E4240</f>
        <v>…</v>
      </c>
      <c r="I797" s="291" t="str">
        <f>Adatbázis!F4240</f>
        <v>…</v>
      </c>
      <c r="J797" s="292" t="str">
        <f>Adatbázis!G4240</f>
        <v>…</v>
      </c>
      <c r="K797" s="292" t="str">
        <f>Adatbázis!H4240</f>
        <v>…</v>
      </c>
      <c r="L797" s="292" t="str">
        <f>Adatbázis!I4240</f>
        <v>…</v>
      </c>
    </row>
    <row r="798" spans="4:12">
      <c r="D798" t="str">
        <f>Adatbázis!B879</f>
        <v>megfelel a választott feltételeknek</v>
      </c>
      <c r="F798" s="293" t="s">
        <v>8633</v>
      </c>
      <c r="G798" s="291" t="str">
        <f>Adatbázis!D4241</f>
        <v>…</v>
      </c>
      <c r="H798" s="291" t="str">
        <f>Adatbázis!E4241</f>
        <v>…</v>
      </c>
      <c r="I798" s="291" t="str">
        <f>Adatbázis!F4241</f>
        <v>…</v>
      </c>
      <c r="J798" s="292" t="str">
        <f>Adatbázis!G4241</f>
        <v>…</v>
      </c>
      <c r="K798" s="292" t="str">
        <f>Adatbázis!H4241</f>
        <v>…</v>
      </c>
      <c r="L798" s="292" t="str">
        <f>Adatbázis!I4241</f>
        <v>…</v>
      </c>
    </row>
    <row r="799" spans="4:12">
      <c r="D799" t="str">
        <f>Adatbázis!B880</f>
        <v>megfelel a választott feltételeknek</v>
      </c>
      <c r="F799" s="293" t="s">
        <v>8639</v>
      </c>
      <c r="G799" s="291" t="str">
        <f>Adatbázis!D4242</f>
        <v>…</v>
      </c>
      <c r="H799" s="291" t="str">
        <f>Adatbázis!E4242</f>
        <v>…</v>
      </c>
      <c r="I799" s="291" t="str">
        <f>Adatbázis!F4242</f>
        <v>…</v>
      </c>
      <c r="J799" s="292" t="str">
        <f>Adatbázis!G4242</f>
        <v>…</v>
      </c>
      <c r="K799" s="292" t="str">
        <f>Adatbázis!H4242</f>
        <v>…</v>
      </c>
      <c r="L799" s="292" t="str">
        <f>Adatbázis!I4242</f>
        <v>…</v>
      </c>
    </row>
    <row r="800" spans="4:12">
      <c r="D800" t="str">
        <f>Adatbázis!B881</f>
        <v>megfelel a választott feltételeknek</v>
      </c>
      <c r="F800" s="293" t="s">
        <v>8647</v>
      </c>
      <c r="G800" s="291" t="str">
        <f>Adatbázis!D4243</f>
        <v>…</v>
      </c>
      <c r="H800" s="291" t="str">
        <f>Adatbázis!E4243</f>
        <v>…</v>
      </c>
      <c r="I800" s="291" t="str">
        <f>Adatbázis!F4243</f>
        <v>…</v>
      </c>
      <c r="J800" s="292" t="str">
        <f>Adatbázis!G4243</f>
        <v>…</v>
      </c>
      <c r="K800" s="292" t="str">
        <f>Adatbázis!H4243</f>
        <v>…</v>
      </c>
      <c r="L800" s="292" t="str">
        <f>Adatbázis!I4243</f>
        <v>…</v>
      </c>
    </row>
    <row r="801" spans="4:12">
      <c r="D801" t="str">
        <f>Adatbázis!B882</f>
        <v>megfelel a választott feltételeknek</v>
      </c>
      <c r="F801" s="293" t="s">
        <v>8652</v>
      </c>
      <c r="G801" s="291" t="str">
        <f>Adatbázis!D4244</f>
        <v>…</v>
      </c>
      <c r="H801" s="291" t="str">
        <f>Adatbázis!E4244</f>
        <v>…</v>
      </c>
      <c r="I801" s="291" t="str">
        <f>Adatbázis!F4244</f>
        <v>…</v>
      </c>
      <c r="J801" s="292" t="str">
        <f>Adatbázis!G4244</f>
        <v>…</v>
      </c>
      <c r="K801" s="292" t="str">
        <f>Adatbázis!H4244</f>
        <v>…</v>
      </c>
      <c r="L801" s="292" t="str">
        <f>Adatbázis!I4244</f>
        <v>…</v>
      </c>
    </row>
    <row r="802" spans="4:12">
      <c r="D802" t="str">
        <f>Adatbázis!B883</f>
        <v>megfelel a választott feltételeknek</v>
      </c>
      <c r="F802" s="293" t="s">
        <v>8666</v>
      </c>
      <c r="G802" s="291" t="str">
        <f>Adatbázis!D4245</f>
        <v>…</v>
      </c>
      <c r="H802" s="291" t="str">
        <f>Adatbázis!E4245</f>
        <v>…</v>
      </c>
      <c r="I802" s="291" t="str">
        <f>Adatbázis!F4245</f>
        <v>…</v>
      </c>
      <c r="J802" s="292" t="str">
        <f>Adatbázis!G4245</f>
        <v>…</v>
      </c>
      <c r="K802" s="292" t="str">
        <f>Adatbázis!H4245</f>
        <v>…</v>
      </c>
      <c r="L802" s="292" t="str">
        <f>Adatbázis!I4245</f>
        <v>…</v>
      </c>
    </row>
    <row r="803" spans="4:12">
      <c r="D803" t="str">
        <f>Adatbázis!B884</f>
        <v>megfelel a választott feltételeknek</v>
      </c>
      <c r="F803" s="293" t="s">
        <v>8680</v>
      </c>
      <c r="G803" s="291" t="str">
        <f>Adatbázis!D4246</f>
        <v>…</v>
      </c>
      <c r="H803" s="291" t="str">
        <f>Adatbázis!E4246</f>
        <v>…</v>
      </c>
      <c r="I803" s="291" t="str">
        <f>Adatbázis!F4246</f>
        <v>…</v>
      </c>
      <c r="J803" s="292" t="str">
        <f>Adatbázis!G4246</f>
        <v>…</v>
      </c>
      <c r="K803" s="292" t="str">
        <f>Adatbázis!H4246</f>
        <v>…</v>
      </c>
      <c r="L803" s="292" t="str">
        <f>Adatbázis!I4246</f>
        <v>…</v>
      </c>
    </row>
    <row r="804" spans="4:12">
      <c r="D804" t="str">
        <f>Adatbázis!B885</f>
        <v>megfelel a választott feltételeknek</v>
      </c>
      <c r="F804" s="293" t="s">
        <v>8687</v>
      </c>
      <c r="G804" s="291" t="str">
        <f>Adatbázis!D4247</f>
        <v>…</v>
      </c>
      <c r="H804" s="291" t="str">
        <f>Adatbázis!E4247</f>
        <v>…</v>
      </c>
      <c r="I804" s="291" t="str">
        <f>Adatbázis!F4247</f>
        <v>…</v>
      </c>
      <c r="J804" s="292" t="str">
        <f>Adatbázis!G4247</f>
        <v>…</v>
      </c>
      <c r="K804" s="292" t="str">
        <f>Adatbázis!H4247</f>
        <v>…</v>
      </c>
      <c r="L804" s="292" t="str">
        <f>Adatbázis!I4247</f>
        <v>…</v>
      </c>
    </row>
    <row r="805" spans="4:12">
      <c r="D805" t="str">
        <f>Adatbázis!B886</f>
        <v>megfelel a választott feltételeknek</v>
      </c>
      <c r="F805" s="293" t="s">
        <v>7266</v>
      </c>
      <c r="G805" s="291" t="str">
        <f>Adatbázis!D4248</f>
        <v>…</v>
      </c>
      <c r="H805" s="291" t="str">
        <f>Adatbázis!E4248</f>
        <v>…</v>
      </c>
      <c r="I805" s="291" t="str">
        <f>Adatbázis!F4248</f>
        <v>…</v>
      </c>
      <c r="J805" s="292" t="str">
        <f>Adatbázis!G4248</f>
        <v>…</v>
      </c>
      <c r="K805" s="292" t="str">
        <f>Adatbázis!H4248</f>
        <v>…</v>
      </c>
      <c r="L805" s="292" t="str">
        <f>Adatbázis!I4248</f>
        <v>…</v>
      </c>
    </row>
    <row r="806" spans="4:12">
      <c r="D806" t="str">
        <f>Adatbázis!B887</f>
        <v>megfelel a választott feltételeknek</v>
      </c>
      <c r="F806" s="293" t="s">
        <v>8704</v>
      </c>
      <c r="G806" s="291" t="str">
        <f>Adatbázis!D4249</f>
        <v>…</v>
      </c>
      <c r="H806" s="291" t="str">
        <f>Adatbázis!E4249</f>
        <v>…</v>
      </c>
      <c r="I806" s="291" t="str">
        <f>Adatbázis!F4249</f>
        <v>…</v>
      </c>
      <c r="J806" s="292" t="str">
        <f>Adatbázis!G4249</f>
        <v>…</v>
      </c>
      <c r="K806" s="292" t="str">
        <f>Adatbázis!H4249</f>
        <v>…</v>
      </c>
      <c r="L806" s="292" t="str">
        <f>Adatbázis!I4249</f>
        <v>…</v>
      </c>
    </row>
    <row r="807" spans="4:12">
      <c r="D807" t="str">
        <f>Adatbázis!B888</f>
        <v>megfelel a választott feltételeknek</v>
      </c>
      <c r="F807" s="293" t="s">
        <v>8717</v>
      </c>
      <c r="G807" s="291" t="str">
        <f>Adatbázis!D4250</f>
        <v>…</v>
      </c>
      <c r="H807" s="291" t="str">
        <f>Adatbázis!E4250</f>
        <v>…</v>
      </c>
      <c r="I807" s="291" t="str">
        <f>Adatbázis!F4250</f>
        <v>…</v>
      </c>
      <c r="J807" s="292" t="str">
        <f>Adatbázis!G4250</f>
        <v>…</v>
      </c>
      <c r="K807" s="292" t="str">
        <f>Adatbázis!H4250</f>
        <v>…</v>
      </c>
      <c r="L807" s="292" t="str">
        <f>Adatbázis!I4250</f>
        <v>…</v>
      </c>
    </row>
    <row r="808" spans="4:12">
      <c r="D808" t="str">
        <f>Adatbázis!B889</f>
        <v>megfelel a választott feltételeknek</v>
      </c>
      <c r="F808" s="293" t="s">
        <v>8726</v>
      </c>
      <c r="G808" s="291" t="str">
        <f>Adatbázis!D4251</f>
        <v>…</v>
      </c>
      <c r="H808" s="291" t="str">
        <f>Adatbázis!E4251</f>
        <v>…</v>
      </c>
      <c r="I808" s="291" t="str">
        <f>Adatbázis!F4251</f>
        <v>…</v>
      </c>
      <c r="J808" s="292" t="str">
        <f>Adatbázis!G4251</f>
        <v>…</v>
      </c>
      <c r="K808" s="292" t="str">
        <f>Adatbázis!H4251</f>
        <v>…</v>
      </c>
      <c r="L808" s="292" t="str">
        <f>Adatbázis!I4251</f>
        <v>…</v>
      </c>
    </row>
    <row r="809" spans="4:12">
      <c r="D809" t="str">
        <f>Adatbázis!B890</f>
        <v>megfelel a választott feltételeknek</v>
      </c>
      <c r="F809" s="293" t="s">
        <v>8739</v>
      </c>
      <c r="G809" s="291" t="str">
        <f>Adatbázis!D4252</f>
        <v>…</v>
      </c>
      <c r="H809" s="291" t="str">
        <f>Adatbázis!E4252</f>
        <v>…</v>
      </c>
      <c r="I809" s="291" t="str">
        <f>Adatbázis!F4252</f>
        <v>…</v>
      </c>
      <c r="J809" s="292" t="str">
        <f>Adatbázis!G4252</f>
        <v>…</v>
      </c>
      <c r="K809" s="292" t="str">
        <f>Adatbázis!H4252</f>
        <v>…</v>
      </c>
      <c r="L809" s="292" t="str">
        <f>Adatbázis!I4252</f>
        <v>…</v>
      </c>
    </row>
    <row r="810" spans="4:12">
      <c r="D810" t="str">
        <f>Adatbázis!B891</f>
        <v>megfelel a választott feltételeknek</v>
      </c>
      <c r="F810" s="293" t="s">
        <v>8747</v>
      </c>
      <c r="G810" s="291" t="str">
        <f>Adatbázis!D4253</f>
        <v>…</v>
      </c>
      <c r="H810" s="291" t="str">
        <f>Adatbázis!E4253</f>
        <v>…</v>
      </c>
      <c r="I810" s="291" t="str">
        <f>Adatbázis!F4253</f>
        <v>…</v>
      </c>
      <c r="J810" s="292" t="str">
        <f>Adatbázis!G4253</f>
        <v>…</v>
      </c>
      <c r="K810" s="292" t="str">
        <f>Adatbázis!H4253</f>
        <v>…</v>
      </c>
      <c r="L810" s="292" t="str">
        <f>Adatbázis!I4253</f>
        <v>…</v>
      </c>
    </row>
    <row r="811" spans="4:12">
      <c r="D811" t="str">
        <f>Adatbázis!B892</f>
        <v>megfelel a választott feltételeknek</v>
      </c>
      <c r="F811" s="293" t="s">
        <v>846</v>
      </c>
      <c r="G811" s="291" t="str">
        <f>Adatbázis!D4254</f>
        <v>…</v>
      </c>
      <c r="H811" s="291" t="str">
        <f>Adatbázis!E4254</f>
        <v>…</v>
      </c>
      <c r="I811" s="291" t="str">
        <f>Adatbázis!F4254</f>
        <v>…</v>
      </c>
      <c r="J811" s="292" t="str">
        <f>Adatbázis!G4254</f>
        <v>…</v>
      </c>
      <c r="K811" s="292" t="str">
        <f>Adatbázis!H4254</f>
        <v>…</v>
      </c>
      <c r="L811" s="292" t="str">
        <f>Adatbázis!I4254</f>
        <v>…</v>
      </c>
    </row>
    <row r="812" spans="4:12">
      <c r="D812" t="str">
        <f>Adatbázis!B893</f>
        <v>megfelel a választott feltételeknek</v>
      </c>
      <c r="F812" s="293" t="s">
        <v>8765</v>
      </c>
      <c r="G812" s="291" t="str">
        <f>Adatbázis!D4255</f>
        <v>…</v>
      </c>
      <c r="H812" s="291" t="str">
        <f>Adatbázis!E4255</f>
        <v>…</v>
      </c>
      <c r="I812" s="291" t="str">
        <f>Adatbázis!F4255</f>
        <v>…</v>
      </c>
      <c r="J812" s="292" t="str">
        <f>Adatbázis!G4255</f>
        <v>…</v>
      </c>
      <c r="K812" s="292" t="str">
        <f>Adatbázis!H4255</f>
        <v>…</v>
      </c>
      <c r="L812" s="292" t="str">
        <f>Adatbázis!I4255</f>
        <v>…</v>
      </c>
    </row>
    <row r="813" spans="4:12">
      <c r="D813" t="str">
        <f>Adatbázis!B894</f>
        <v>megfelel a választott feltételeknek</v>
      </c>
      <c r="F813" s="293" t="s">
        <v>8778</v>
      </c>
      <c r="G813" s="291" t="str">
        <f>Adatbázis!D4256</f>
        <v>…</v>
      </c>
      <c r="H813" s="291" t="str">
        <f>Adatbázis!E4256</f>
        <v>…</v>
      </c>
      <c r="I813" s="291" t="str">
        <f>Adatbázis!F4256</f>
        <v>…</v>
      </c>
      <c r="J813" s="292" t="str">
        <f>Adatbázis!G4256</f>
        <v>…</v>
      </c>
      <c r="K813" s="292" t="str">
        <f>Adatbázis!H4256</f>
        <v>…</v>
      </c>
      <c r="L813" s="292" t="str">
        <f>Adatbázis!I4256</f>
        <v>…</v>
      </c>
    </row>
    <row r="814" spans="4:12">
      <c r="D814" t="str">
        <f>Adatbázis!B895</f>
        <v>megfelel a választott feltételeknek</v>
      </c>
      <c r="F814" s="293" t="s">
        <v>5710</v>
      </c>
      <c r="G814" s="291" t="str">
        <f>Adatbázis!D4257</f>
        <v>…</v>
      </c>
      <c r="H814" s="291" t="str">
        <f>Adatbázis!E4257</f>
        <v>…</v>
      </c>
      <c r="I814" s="291" t="str">
        <f>Adatbázis!F4257</f>
        <v>…</v>
      </c>
      <c r="J814" s="292" t="str">
        <f>Adatbázis!G4257</f>
        <v>…</v>
      </c>
      <c r="K814" s="292" t="str">
        <f>Adatbázis!H4257</f>
        <v>…</v>
      </c>
      <c r="L814" s="292" t="str">
        <f>Adatbázis!I4257</f>
        <v>…</v>
      </c>
    </row>
    <row r="815" spans="4:12">
      <c r="D815" t="str">
        <f>Adatbázis!B896</f>
        <v>megfelel a választott feltételeknek</v>
      </c>
      <c r="F815" s="293" t="s">
        <v>7321</v>
      </c>
      <c r="G815" s="291" t="str">
        <f>Adatbázis!D4258</f>
        <v>…</v>
      </c>
      <c r="H815" s="291" t="str">
        <f>Adatbázis!E4258</f>
        <v>…</v>
      </c>
      <c r="I815" s="291" t="str">
        <f>Adatbázis!F4258</f>
        <v>…</v>
      </c>
      <c r="J815" s="292" t="str">
        <f>Adatbázis!G4258</f>
        <v>…</v>
      </c>
      <c r="K815" s="292" t="str">
        <f>Adatbázis!H4258</f>
        <v>…</v>
      </c>
      <c r="L815" s="292" t="str">
        <f>Adatbázis!I4258</f>
        <v>…</v>
      </c>
    </row>
    <row r="816" spans="4:12">
      <c r="D816" t="str">
        <f>Adatbázis!B897</f>
        <v>megfelel a választott feltételeknek</v>
      </c>
      <c r="F816" s="293" t="s">
        <v>8793</v>
      </c>
      <c r="G816" s="291" t="str">
        <f>Adatbázis!D4259</f>
        <v>…</v>
      </c>
      <c r="H816" s="291" t="str">
        <f>Adatbázis!E4259</f>
        <v>…</v>
      </c>
      <c r="I816" s="291" t="str">
        <f>Adatbázis!F4259</f>
        <v>…</v>
      </c>
      <c r="J816" s="292" t="str">
        <f>Adatbázis!G4259</f>
        <v>…</v>
      </c>
      <c r="K816" s="292" t="str">
        <f>Adatbázis!H4259</f>
        <v>…</v>
      </c>
      <c r="L816" s="292" t="str">
        <f>Adatbázis!I4259</f>
        <v>…</v>
      </c>
    </row>
    <row r="817" spans="4:12">
      <c r="D817" t="str">
        <f>Adatbázis!B898</f>
        <v>megfelel a választott feltételeknek</v>
      </c>
      <c r="F817" s="293" t="s">
        <v>8799</v>
      </c>
      <c r="G817" s="291" t="str">
        <f>Adatbázis!D4260</f>
        <v>…</v>
      </c>
      <c r="H817" s="291" t="str">
        <f>Adatbázis!E4260</f>
        <v>…</v>
      </c>
      <c r="I817" s="291" t="str">
        <f>Adatbázis!F4260</f>
        <v>…</v>
      </c>
      <c r="J817" s="292" t="str">
        <f>Adatbázis!G4260</f>
        <v>…</v>
      </c>
      <c r="K817" s="292" t="str">
        <f>Adatbázis!H4260</f>
        <v>…</v>
      </c>
      <c r="L817" s="292" t="str">
        <f>Adatbázis!I4260</f>
        <v>…</v>
      </c>
    </row>
    <row r="818" spans="4:12">
      <c r="D818" t="str">
        <f>Adatbázis!B899</f>
        <v>megfelel a választott feltételeknek</v>
      </c>
      <c r="F818" s="293" t="s">
        <v>8811</v>
      </c>
      <c r="G818" s="291" t="str">
        <f>Adatbázis!D4261</f>
        <v>…</v>
      </c>
      <c r="H818" s="291" t="str">
        <f>Adatbázis!E4261</f>
        <v>…</v>
      </c>
      <c r="I818" s="291" t="str">
        <f>Adatbázis!F4261</f>
        <v>…</v>
      </c>
      <c r="J818" s="292" t="str">
        <f>Adatbázis!G4261</f>
        <v>…</v>
      </c>
      <c r="K818" s="292" t="str">
        <f>Adatbázis!H4261</f>
        <v>…</v>
      </c>
      <c r="L818" s="292" t="str">
        <f>Adatbázis!I4261</f>
        <v>…</v>
      </c>
    </row>
    <row r="819" spans="4:12">
      <c r="D819" t="str">
        <f>Adatbázis!B900</f>
        <v>megfelel a választott feltételeknek</v>
      </c>
      <c r="F819" s="293" t="s">
        <v>8824</v>
      </c>
      <c r="G819" s="291" t="str">
        <f>Adatbázis!D4262</f>
        <v>…</v>
      </c>
      <c r="H819" s="291" t="str">
        <f>Adatbázis!E4262</f>
        <v>…</v>
      </c>
      <c r="I819" s="291" t="str">
        <f>Adatbázis!F4262</f>
        <v>…</v>
      </c>
      <c r="J819" s="292" t="str">
        <f>Adatbázis!G4262</f>
        <v>…</v>
      </c>
      <c r="K819" s="292" t="str">
        <f>Adatbázis!H4262</f>
        <v>…</v>
      </c>
      <c r="L819" s="292" t="str">
        <f>Adatbázis!I4262</f>
        <v>…</v>
      </c>
    </row>
    <row r="820" spans="4:12">
      <c r="D820" t="str">
        <f>Adatbázis!B901</f>
        <v>megfelel a választott feltételeknek</v>
      </c>
      <c r="F820" s="293" t="s">
        <v>8829</v>
      </c>
      <c r="G820" s="291" t="str">
        <f>Adatbázis!D4263</f>
        <v>…</v>
      </c>
      <c r="H820" s="291" t="str">
        <f>Adatbázis!E4263</f>
        <v>…</v>
      </c>
      <c r="I820" s="291" t="str">
        <f>Adatbázis!F4263</f>
        <v>…</v>
      </c>
      <c r="J820" s="292" t="str">
        <f>Adatbázis!G4263</f>
        <v>…</v>
      </c>
      <c r="K820" s="292" t="str">
        <f>Adatbázis!H4263</f>
        <v>…</v>
      </c>
      <c r="L820" s="292" t="str">
        <f>Adatbázis!I4263</f>
        <v>…</v>
      </c>
    </row>
    <row r="821" spans="4:12">
      <c r="D821" t="str">
        <f>Adatbázis!B902</f>
        <v>megfelel a választott feltételeknek</v>
      </c>
      <c r="F821" s="293" t="s">
        <v>8844</v>
      </c>
      <c r="G821" s="291" t="str">
        <f>Adatbázis!D4264</f>
        <v>…</v>
      </c>
      <c r="H821" s="291" t="str">
        <f>Adatbázis!E4264</f>
        <v>…</v>
      </c>
      <c r="I821" s="291" t="str">
        <f>Adatbázis!F4264</f>
        <v>…</v>
      </c>
      <c r="J821" s="292" t="str">
        <f>Adatbázis!G4264</f>
        <v>…</v>
      </c>
      <c r="K821" s="292" t="str">
        <f>Adatbázis!H4264</f>
        <v>…</v>
      </c>
      <c r="L821" s="292" t="str">
        <f>Adatbázis!I4264</f>
        <v>…</v>
      </c>
    </row>
    <row r="822" spans="4:12">
      <c r="D822" t="str">
        <f>Adatbázis!B903</f>
        <v>megfelel a választott feltételeknek</v>
      </c>
      <c r="F822" s="293" t="s">
        <v>8851</v>
      </c>
      <c r="G822" s="291" t="str">
        <f>Adatbázis!D4265</f>
        <v>…</v>
      </c>
      <c r="H822" s="291" t="str">
        <f>Adatbázis!E4265</f>
        <v>…</v>
      </c>
      <c r="I822" s="291" t="str">
        <f>Adatbázis!F4265</f>
        <v>…</v>
      </c>
      <c r="J822" s="292" t="str">
        <f>Adatbázis!G4265</f>
        <v>…</v>
      </c>
      <c r="K822" s="292" t="str">
        <f>Adatbázis!H4265</f>
        <v>…</v>
      </c>
      <c r="L822" s="292" t="str">
        <f>Adatbázis!I4265</f>
        <v>…</v>
      </c>
    </row>
    <row r="823" spans="4:12">
      <c r="D823" t="str">
        <f>Adatbázis!B904</f>
        <v>megfelel a választott feltételeknek</v>
      </c>
      <c r="F823" s="293" t="s">
        <v>8859</v>
      </c>
      <c r="G823" s="291" t="str">
        <f>Adatbázis!D4266</f>
        <v>…</v>
      </c>
      <c r="H823" s="291" t="str">
        <f>Adatbázis!E4266</f>
        <v>…</v>
      </c>
      <c r="I823" s="291" t="str">
        <f>Adatbázis!F4266</f>
        <v>…</v>
      </c>
      <c r="J823" s="292" t="str">
        <f>Adatbázis!G4266</f>
        <v>…</v>
      </c>
      <c r="K823" s="292" t="str">
        <f>Adatbázis!H4266</f>
        <v>…</v>
      </c>
      <c r="L823" s="292" t="str">
        <f>Adatbázis!I4266</f>
        <v>…</v>
      </c>
    </row>
    <row r="824" spans="4:12">
      <c r="D824" t="str">
        <f>Adatbázis!B905</f>
        <v>megfelel a választott feltételeknek</v>
      </c>
      <c r="F824" s="293" t="s">
        <v>8864</v>
      </c>
      <c r="G824" s="291" t="str">
        <f>Adatbázis!D4267</f>
        <v>…</v>
      </c>
      <c r="H824" s="291" t="str">
        <f>Adatbázis!E4267</f>
        <v>…</v>
      </c>
      <c r="I824" s="291" t="str">
        <f>Adatbázis!F4267</f>
        <v>…</v>
      </c>
      <c r="J824" s="292" t="str">
        <f>Adatbázis!G4267</f>
        <v>…</v>
      </c>
      <c r="K824" s="292" t="str">
        <f>Adatbázis!H4267</f>
        <v>…</v>
      </c>
      <c r="L824" s="292" t="str">
        <f>Adatbázis!I4267</f>
        <v>…</v>
      </c>
    </row>
    <row r="825" spans="4:12">
      <c r="D825" t="str">
        <f>Adatbázis!B906</f>
        <v>megfelel a választott feltételeknek</v>
      </c>
      <c r="F825" s="293" t="s">
        <v>8877</v>
      </c>
      <c r="G825" s="291" t="str">
        <f>Adatbázis!D4268</f>
        <v>…</v>
      </c>
      <c r="H825" s="291" t="str">
        <f>Adatbázis!E4268</f>
        <v>…</v>
      </c>
      <c r="I825" s="291" t="str">
        <f>Adatbázis!F4268</f>
        <v>…</v>
      </c>
      <c r="J825" s="292" t="str">
        <f>Adatbázis!G4268</f>
        <v>…</v>
      </c>
      <c r="K825" s="292" t="str">
        <f>Adatbázis!H4268</f>
        <v>…</v>
      </c>
      <c r="L825" s="292" t="str">
        <f>Adatbázis!I4268</f>
        <v>…</v>
      </c>
    </row>
    <row r="826" spans="4:12">
      <c r="D826" t="str">
        <f>Adatbázis!B907</f>
        <v>megfelel a választott feltételeknek</v>
      </c>
      <c r="F826" s="293" t="s">
        <v>8890</v>
      </c>
      <c r="G826" s="291" t="str">
        <f>Adatbázis!D4269</f>
        <v>…</v>
      </c>
      <c r="H826" s="291" t="str">
        <f>Adatbázis!E4269</f>
        <v>…</v>
      </c>
      <c r="I826" s="291" t="str">
        <f>Adatbázis!F4269</f>
        <v>…</v>
      </c>
      <c r="J826" s="292" t="str">
        <f>Adatbázis!G4269</f>
        <v>…</v>
      </c>
      <c r="K826" s="292" t="str">
        <f>Adatbázis!H4269</f>
        <v>…</v>
      </c>
      <c r="L826" s="292" t="str">
        <f>Adatbázis!I4269</f>
        <v>…</v>
      </c>
    </row>
    <row r="827" spans="4:12">
      <c r="D827" t="str">
        <f>Adatbázis!B908</f>
        <v>megfelel a választott feltételeknek</v>
      </c>
      <c r="F827" s="293" t="s">
        <v>8900</v>
      </c>
      <c r="G827" s="291" t="str">
        <f>Adatbázis!D4270</f>
        <v>…</v>
      </c>
      <c r="H827" s="291" t="str">
        <f>Adatbázis!E4270</f>
        <v>…</v>
      </c>
      <c r="I827" s="291" t="str">
        <f>Adatbázis!F4270</f>
        <v>…</v>
      </c>
      <c r="J827" s="292" t="str">
        <f>Adatbázis!G4270</f>
        <v>…</v>
      </c>
      <c r="K827" s="292" t="str">
        <f>Adatbázis!H4270</f>
        <v>…</v>
      </c>
      <c r="L827" s="292" t="str">
        <f>Adatbázis!I4270</f>
        <v>…</v>
      </c>
    </row>
    <row r="828" spans="4:12">
      <c r="D828" t="str">
        <f>Adatbázis!B909</f>
        <v>megfelel a választott feltételeknek</v>
      </c>
      <c r="F828" s="293" t="s">
        <v>8908</v>
      </c>
      <c r="G828" s="291" t="str">
        <f>Adatbázis!D4271</f>
        <v>…</v>
      </c>
      <c r="H828" s="291" t="str">
        <f>Adatbázis!E4271</f>
        <v>…</v>
      </c>
      <c r="I828" s="291" t="str">
        <f>Adatbázis!F4271</f>
        <v>…</v>
      </c>
      <c r="J828" s="292" t="str">
        <f>Adatbázis!G4271</f>
        <v>…</v>
      </c>
      <c r="K828" s="292" t="str">
        <f>Adatbázis!H4271</f>
        <v>…</v>
      </c>
      <c r="L828" s="292" t="str">
        <f>Adatbázis!I4271</f>
        <v>…</v>
      </c>
    </row>
    <row r="829" spans="4:12">
      <c r="D829" t="str">
        <f>Adatbázis!B910</f>
        <v>megfelel a választott feltételeknek</v>
      </c>
      <c r="F829" s="293" t="s">
        <v>8923</v>
      </c>
      <c r="G829" s="291" t="str">
        <f>Adatbázis!D4272</f>
        <v>…</v>
      </c>
      <c r="H829" s="291" t="str">
        <f>Adatbázis!E4272</f>
        <v>…</v>
      </c>
      <c r="I829" s="291" t="str">
        <f>Adatbázis!F4272</f>
        <v>…</v>
      </c>
      <c r="J829" s="292" t="str">
        <f>Adatbázis!G4272</f>
        <v>…</v>
      </c>
      <c r="K829" s="292" t="str">
        <f>Adatbázis!H4272</f>
        <v>…</v>
      </c>
      <c r="L829" s="292" t="str">
        <f>Adatbázis!I4272</f>
        <v>…</v>
      </c>
    </row>
    <row r="830" spans="4:12">
      <c r="D830" t="str">
        <f>Adatbázis!B911</f>
        <v>megfelel a választott feltételeknek</v>
      </c>
      <c r="F830" s="293" t="s">
        <v>8933</v>
      </c>
      <c r="G830" s="291" t="str">
        <f>Adatbázis!D4273</f>
        <v>…</v>
      </c>
      <c r="H830" s="291" t="str">
        <f>Adatbázis!E4273</f>
        <v>…</v>
      </c>
      <c r="I830" s="291" t="str">
        <f>Adatbázis!F4273</f>
        <v>…</v>
      </c>
      <c r="J830" s="292" t="str">
        <f>Adatbázis!G4273</f>
        <v>…</v>
      </c>
      <c r="K830" s="292" t="str">
        <f>Adatbázis!H4273</f>
        <v>…</v>
      </c>
      <c r="L830" s="292" t="str">
        <f>Adatbázis!I4273</f>
        <v>…</v>
      </c>
    </row>
    <row r="831" spans="4:12">
      <c r="D831" t="str">
        <f>Adatbázis!B912</f>
        <v>megfelel a választott feltételeknek</v>
      </c>
      <c r="F831" s="293" t="s">
        <v>8942</v>
      </c>
      <c r="G831" s="291" t="str">
        <f>Adatbázis!D4274</f>
        <v>…</v>
      </c>
      <c r="H831" s="291" t="str">
        <f>Adatbázis!E4274</f>
        <v>…</v>
      </c>
      <c r="I831" s="291" t="str">
        <f>Adatbázis!F4274</f>
        <v>…</v>
      </c>
      <c r="J831" s="292" t="str">
        <f>Adatbázis!G4274</f>
        <v>…</v>
      </c>
      <c r="K831" s="292" t="str">
        <f>Adatbázis!H4274</f>
        <v>…</v>
      </c>
      <c r="L831" s="292" t="str">
        <f>Adatbázis!I4274</f>
        <v>…</v>
      </c>
    </row>
    <row r="832" spans="4:12">
      <c r="D832" t="str">
        <f>Adatbázis!B913</f>
        <v>megfelel a választott feltételeknek</v>
      </c>
      <c r="F832" s="293" t="s">
        <v>8954</v>
      </c>
      <c r="G832" s="291" t="str">
        <f>Adatbázis!D4275</f>
        <v>…</v>
      </c>
      <c r="H832" s="291" t="str">
        <f>Adatbázis!E4275</f>
        <v>…</v>
      </c>
      <c r="I832" s="291" t="str">
        <f>Adatbázis!F4275</f>
        <v>…</v>
      </c>
      <c r="J832" s="292" t="str">
        <f>Adatbázis!G4275</f>
        <v>…</v>
      </c>
      <c r="K832" s="292" t="str">
        <f>Adatbázis!H4275</f>
        <v>…</v>
      </c>
      <c r="L832" s="292" t="str">
        <f>Adatbázis!I4275</f>
        <v>…</v>
      </c>
    </row>
    <row r="833" spans="4:12">
      <c r="D833" t="str">
        <f>Adatbázis!B914</f>
        <v>megfelel a választott feltételeknek</v>
      </c>
      <c r="F833" s="293" t="s">
        <v>8962</v>
      </c>
      <c r="G833" s="291" t="str">
        <f>Adatbázis!D4276</f>
        <v>…</v>
      </c>
      <c r="H833" s="291" t="str">
        <f>Adatbázis!E4276</f>
        <v>…</v>
      </c>
      <c r="I833" s="291" t="str">
        <f>Adatbázis!F4276</f>
        <v>…</v>
      </c>
      <c r="J833" s="292" t="str">
        <f>Adatbázis!G4276</f>
        <v>…</v>
      </c>
      <c r="K833" s="292" t="str">
        <f>Adatbázis!H4276</f>
        <v>…</v>
      </c>
      <c r="L833" s="292" t="str">
        <f>Adatbázis!I4276</f>
        <v>…</v>
      </c>
    </row>
    <row r="834" spans="4:12">
      <c r="D834" t="str">
        <f>Adatbázis!B915</f>
        <v>megfelel a választott feltételeknek</v>
      </c>
      <c r="F834" s="293" t="s">
        <v>8968</v>
      </c>
      <c r="G834" s="291" t="str">
        <f>Adatbázis!D4277</f>
        <v>…</v>
      </c>
      <c r="H834" s="291" t="str">
        <f>Adatbázis!E4277</f>
        <v>…</v>
      </c>
      <c r="I834" s="291" t="str">
        <f>Adatbázis!F4277</f>
        <v>…</v>
      </c>
      <c r="J834" s="292" t="str">
        <f>Adatbázis!G4277</f>
        <v>…</v>
      </c>
      <c r="K834" s="292" t="str">
        <f>Adatbázis!H4277</f>
        <v>…</v>
      </c>
      <c r="L834" s="292" t="str">
        <f>Adatbázis!I4277</f>
        <v>…</v>
      </c>
    </row>
    <row r="835" spans="4:12">
      <c r="D835" t="str">
        <f>Adatbázis!B916</f>
        <v>megfelel a választott feltételeknek</v>
      </c>
      <c r="F835" s="293" t="s">
        <v>8983</v>
      </c>
      <c r="G835" s="291" t="str">
        <f>Adatbázis!D4278</f>
        <v>…</v>
      </c>
      <c r="H835" s="291" t="str">
        <f>Adatbázis!E4278</f>
        <v>…</v>
      </c>
      <c r="I835" s="291" t="str">
        <f>Adatbázis!F4278</f>
        <v>…</v>
      </c>
      <c r="J835" s="292" t="str">
        <f>Adatbázis!G4278</f>
        <v>…</v>
      </c>
      <c r="K835" s="292" t="str">
        <f>Adatbázis!H4278</f>
        <v>…</v>
      </c>
      <c r="L835" s="292" t="str">
        <f>Adatbázis!I4278</f>
        <v>…</v>
      </c>
    </row>
    <row r="836" spans="4:12">
      <c r="D836" t="str">
        <f>Adatbázis!B917</f>
        <v>megfelel a választott feltételeknek</v>
      </c>
      <c r="F836" s="293" t="s">
        <v>8993</v>
      </c>
      <c r="G836" s="291" t="str">
        <f>Adatbázis!D4279</f>
        <v>…</v>
      </c>
      <c r="H836" s="291" t="str">
        <f>Adatbázis!E4279</f>
        <v>…</v>
      </c>
      <c r="I836" s="291" t="str">
        <f>Adatbázis!F4279</f>
        <v>…</v>
      </c>
      <c r="J836" s="292" t="str">
        <f>Adatbázis!G4279</f>
        <v>…</v>
      </c>
      <c r="K836" s="292" t="str">
        <f>Adatbázis!H4279</f>
        <v>…</v>
      </c>
      <c r="L836" s="292" t="str">
        <f>Adatbázis!I4279</f>
        <v>…</v>
      </c>
    </row>
    <row r="837" spans="4:12">
      <c r="D837" t="str">
        <f>Adatbázis!B918</f>
        <v>megfelel a választott feltételeknek</v>
      </c>
      <c r="F837" s="293" t="s">
        <v>9009</v>
      </c>
      <c r="G837" s="291" t="str">
        <f>Adatbázis!D4280</f>
        <v>…</v>
      </c>
      <c r="H837" s="291" t="str">
        <f>Adatbázis!E4280</f>
        <v>…</v>
      </c>
      <c r="I837" s="291" t="str">
        <f>Adatbázis!F4280</f>
        <v>…</v>
      </c>
      <c r="J837" s="292" t="str">
        <f>Adatbázis!G4280</f>
        <v>…</v>
      </c>
      <c r="K837" s="292" t="str">
        <f>Adatbázis!H4280</f>
        <v>…</v>
      </c>
      <c r="L837" s="292" t="str">
        <f>Adatbázis!I4280</f>
        <v>…</v>
      </c>
    </row>
    <row r="838" spans="4:12">
      <c r="D838" t="str">
        <f>Adatbázis!B919</f>
        <v>megfelel a választott feltételeknek</v>
      </c>
      <c r="F838" s="293" t="s">
        <v>9015</v>
      </c>
      <c r="G838" s="291" t="str">
        <f>Adatbázis!D4281</f>
        <v>…</v>
      </c>
      <c r="H838" s="291" t="str">
        <f>Adatbázis!E4281</f>
        <v>…</v>
      </c>
      <c r="I838" s="291" t="str">
        <f>Adatbázis!F4281</f>
        <v>…</v>
      </c>
      <c r="J838" s="292" t="str">
        <f>Adatbázis!G4281</f>
        <v>…</v>
      </c>
      <c r="K838" s="292" t="str">
        <f>Adatbázis!H4281</f>
        <v>…</v>
      </c>
      <c r="L838" s="292" t="str">
        <f>Adatbázis!I4281</f>
        <v>…</v>
      </c>
    </row>
    <row r="839" spans="4:12">
      <c r="D839" t="str">
        <f>Adatbázis!B920</f>
        <v>megfelel a választott feltételeknek</v>
      </c>
      <c r="F839" s="293" t="s">
        <v>9029</v>
      </c>
      <c r="G839" s="291" t="str">
        <f>Adatbázis!D4282</f>
        <v>…</v>
      </c>
      <c r="H839" s="291" t="str">
        <f>Adatbázis!E4282</f>
        <v>…</v>
      </c>
      <c r="I839" s="291" t="str">
        <f>Adatbázis!F4282</f>
        <v>…</v>
      </c>
      <c r="J839" s="292" t="str">
        <f>Adatbázis!G4282</f>
        <v>…</v>
      </c>
      <c r="K839" s="292" t="str">
        <f>Adatbázis!H4282</f>
        <v>…</v>
      </c>
      <c r="L839" s="292" t="str">
        <f>Adatbázis!I4282</f>
        <v>…</v>
      </c>
    </row>
    <row r="840" spans="4:12">
      <c r="D840" t="str">
        <f>Adatbázis!B921</f>
        <v>megfelel a választott feltételeknek</v>
      </c>
      <c r="F840" s="293" t="s">
        <v>9040</v>
      </c>
      <c r="G840" s="291" t="str">
        <f>Adatbázis!D4283</f>
        <v>…</v>
      </c>
      <c r="H840" s="291" t="str">
        <f>Adatbázis!E4283</f>
        <v>…</v>
      </c>
      <c r="I840" s="291" t="str">
        <f>Adatbázis!F4283</f>
        <v>…</v>
      </c>
      <c r="J840" s="292" t="str">
        <f>Adatbázis!G4283</f>
        <v>…</v>
      </c>
      <c r="K840" s="292" t="str">
        <f>Adatbázis!H4283</f>
        <v>…</v>
      </c>
      <c r="L840" s="292" t="str">
        <f>Adatbázis!I4283</f>
        <v>…</v>
      </c>
    </row>
    <row r="841" spans="4:12">
      <c r="D841" t="str">
        <f>Adatbázis!B922</f>
        <v>megfelel a választott feltételeknek</v>
      </c>
      <c r="F841" s="293" t="s">
        <v>8446</v>
      </c>
      <c r="G841" s="291" t="str">
        <f>Adatbázis!D4284</f>
        <v>…</v>
      </c>
      <c r="H841" s="291" t="str">
        <f>Adatbázis!E4284</f>
        <v>…</v>
      </c>
      <c r="I841" s="291" t="str">
        <f>Adatbázis!F4284</f>
        <v>…</v>
      </c>
      <c r="J841" s="292" t="str">
        <f>Adatbázis!G4284</f>
        <v>…</v>
      </c>
      <c r="K841" s="292" t="str">
        <f>Adatbázis!H4284</f>
        <v>…</v>
      </c>
      <c r="L841" s="292" t="str">
        <f>Adatbázis!I4284</f>
        <v>…</v>
      </c>
    </row>
    <row r="842" spans="4:12">
      <c r="D842" t="str">
        <f>Adatbázis!B923</f>
        <v>megfelel a választott feltételeknek</v>
      </c>
      <c r="F842" s="293" t="s">
        <v>6275</v>
      </c>
      <c r="G842" s="291" t="str">
        <f>Adatbázis!D4285</f>
        <v>…</v>
      </c>
      <c r="H842" s="291" t="str">
        <f>Adatbázis!E4285</f>
        <v>…</v>
      </c>
      <c r="I842" s="291" t="str">
        <f>Adatbázis!F4285</f>
        <v>…</v>
      </c>
      <c r="J842" s="292" t="str">
        <f>Adatbázis!G4285</f>
        <v>…</v>
      </c>
      <c r="K842" s="292" t="str">
        <f>Adatbázis!H4285</f>
        <v>…</v>
      </c>
      <c r="L842" s="292" t="str">
        <f>Adatbázis!I4285</f>
        <v>…</v>
      </c>
    </row>
    <row r="843" spans="4:12">
      <c r="D843" t="str">
        <f>Adatbázis!B924</f>
        <v>megfelel a választott feltételeknek</v>
      </c>
      <c r="F843" s="293" t="s">
        <v>9059</v>
      </c>
      <c r="G843" s="291" t="str">
        <f>Adatbázis!D4286</f>
        <v>…</v>
      </c>
      <c r="H843" s="291" t="str">
        <f>Adatbázis!E4286</f>
        <v>…</v>
      </c>
      <c r="I843" s="291" t="str">
        <f>Adatbázis!F4286</f>
        <v>…</v>
      </c>
      <c r="J843" s="292" t="str">
        <f>Adatbázis!G4286</f>
        <v>…</v>
      </c>
      <c r="K843" s="292" t="str">
        <f>Adatbázis!H4286</f>
        <v>…</v>
      </c>
      <c r="L843" s="292" t="str">
        <f>Adatbázis!I4286</f>
        <v>…</v>
      </c>
    </row>
    <row r="844" spans="4:12">
      <c r="D844" t="str">
        <f>Adatbázis!B925</f>
        <v>megfelel a választott feltételeknek</v>
      </c>
      <c r="F844" s="293" t="s">
        <v>9070</v>
      </c>
      <c r="G844" s="291" t="str">
        <f>Adatbázis!D4287</f>
        <v>…</v>
      </c>
      <c r="H844" s="291" t="str">
        <f>Adatbázis!E4287</f>
        <v>…</v>
      </c>
      <c r="I844" s="291" t="str">
        <f>Adatbázis!F4287</f>
        <v>…</v>
      </c>
      <c r="J844" s="292" t="str">
        <f>Adatbázis!G4287</f>
        <v>…</v>
      </c>
      <c r="K844" s="292" t="str">
        <f>Adatbázis!H4287</f>
        <v>…</v>
      </c>
      <c r="L844" s="292" t="str">
        <f>Adatbázis!I4287</f>
        <v>…</v>
      </c>
    </row>
    <row r="845" spans="4:12">
      <c r="D845" t="str">
        <f>Adatbázis!B926</f>
        <v>megfelel a választott feltételeknek</v>
      </c>
      <c r="F845" s="293" t="s">
        <v>9079</v>
      </c>
      <c r="G845" s="291" t="str">
        <f>Adatbázis!D4288</f>
        <v>…</v>
      </c>
      <c r="H845" s="291" t="str">
        <f>Adatbázis!E4288</f>
        <v>…</v>
      </c>
      <c r="I845" s="291" t="str">
        <f>Adatbázis!F4288</f>
        <v>…</v>
      </c>
      <c r="J845" s="292" t="str">
        <f>Adatbázis!G4288</f>
        <v>…</v>
      </c>
      <c r="K845" s="292" t="str">
        <f>Adatbázis!H4288</f>
        <v>…</v>
      </c>
      <c r="L845" s="292" t="str">
        <f>Adatbázis!I4288</f>
        <v>…</v>
      </c>
    </row>
    <row r="846" spans="4:12">
      <c r="D846" t="str">
        <f>Adatbázis!B927</f>
        <v>megfelel a választott feltételeknek</v>
      </c>
      <c r="F846" s="293" t="s">
        <v>9085</v>
      </c>
      <c r="G846" s="291" t="str">
        <f>Adatbázis!D4289</f>
        <v>…</v>
      </c>
      <c r="H846" s="291" t="str">
        <f>Adatbázis!E4289</f>
        <v>…</v>
      </c>
      <c r="I846" s="291" t="str">
        <f>Adatbázis!F4289</f>
        <v>…</v>
      </c>
      <c r="J846" s="292" t="str">
        <f>Adatbázis!G4289</f>
        <v>…</v>
      </c>
      <c r="K846" s="292" t="str">
        <f>Adatbázis!H4289</f>
        <v>…</v>
      </c>
      <c r="L846" s="292" t="str">
        <f>Adatbázis!I4289</f>
        <v>…</v>
      </c>
    </row>
    <row r="847" spans="4:12">
      <c r="D847" t="str">
        <f>Adatbázis!B928</f>
        <v>megfelel a választott feltételeknek</v>
      </c>
      <c r="F847" s="293" t="s">
        <v>1772</v>
      </c>
      <c r="G847" s="291" t="str">
        <f>Adatbázis!D4290</f>
        <v>…</v>
      </c>
      <c r="H847" s="291" t="str">
        <f>Adatbázis!E4290</f>
        <v>…</v>
      </c>
      <c r="I847" s="291" t="str">
        <f>Adatbázis!F4290</f>
        <v>…</v>
      </c>
      <c r="J847" s="292" t="str">
        <f>Adatbázis!G4290</f>
        <v>…</v>
      </c>
      <c r="K847" s="292" t="str">
        <f>Adatbázis!H4290</f>
        <v>…</v>
      </c>
      <c r="L847" s="292" t="str">
        <f>Adatbázis!I4290</f>
        <v>…</v>
      </c>
    </row>
    <row r="848" spans="4:12">
      <c r="D848" t="str">
        <f>Adatbázis!B929</f>
        <v>megfelel a választott feltételeknek</v>
      </c>
      <c r="F848" s="293" t="s">
        <v>9105</v>
      </c>
      <c r="G848" s="291" t="str">
        <f>Adatbázis!D4291</f>
        <v>…</v>
      </c>
      <c r="H848" s="291" t="str">
        <f>Adatbázis!E4291</f>
        <v>…</v>
      </c>
      <c r="I848" s="291" t="str">
        <f>Adatbázis!F4291</f>
        <v>…</v>
      </c>
      <c r="J848" s="292" t="str">
        <f>Adatbázis!G4291</f>
        <v>…</v>
      </c>
      <c r="K848" s="292" t="str">
        <f>Adatbázis!H4291</f>
        <v>…</v>
      </c>
      <c r="L848" s="292" t="str">
        <f>Adatbázis!I4291</f>
        <v>…</v>
      </c>
    </row>
    <row r="849" spans="4:12">
      <c r="D849" t="str">
        <f>Adatbázis!B930</f>
        <v>megfelel a választott feltételeknek</v>
      </c>
      <c r="F849" s="293" t="s">
        <v>9117</v>
      </c>
      <c r="G849" s="291" t="str">
        <f>Adatbázis!D4292</f>
        <v>…</v>
      </c>
      <c r="H849" s="291" t="str">
        <f>Adatbázis!E4292</f>
        <v>…</v>
      </c>
      <c r="I849" s="291" t="str">
        <f>Adatbázis!F4292</f>
        <v>…</v>
      </c>
      <c r="J849" s="292" t="str">
        <f>Adatbázis!G4292</f>
        <v>…</v>
      </c>
      <c r="K849" s="292" t="str">
        <f>Adatbázis!H4292</f>
        <v>…</v>
      </c>
      <c r="L849" s="292" t="str">
        <f>Adatbázis!I4292</f>
        <v>…</v>
      </c>
    </row>
    <row r="850" spans="4:12">
      <c r="D850" t="str">
        <f>Adatbázis!B931</f>
        <v>megfelel a választott feltételeknek</v>
      </c>
      <c r="F850" s="293" t="s">
        <v>9129</v>
      </c>
      <c r="G850" s="291" t="str">
        <f>Adatbázis!D4293</f>
        <v>…</v>
      </c>
      <c r="H850" s="291" t="str">
        <f>Adatbázis!E4293</f>
        <v>…</v>
      </c>
      <c r="I850" s="291" t="str">
        <f>Adatbázis!F4293</f>
        <v>…</v>
      </c>
      <c r="J850" s="292" t="str">
        <f>Adatbázis!G4293</f>
        <v>…</v>
      </c>
      <c r="K850" s="292" t="str">
        <f>Adatbázis!H4293</f>
        <v>…</v>
      </c>
      <c r="L850" s="292" t="str">
        <f>Adatbázis!I4293</f>
        <v>…</v>
      </c>
    </row>
    <row r="851" spans="4:12">
      <c r="D851" t="str">
        <f>Adatbázis!B932</f>
        <v>megfelel a választott feltételeknek</v>
      </c>
      <c r="F851" s="293" t="s">
        <v>9145</v>
      </c>
      <c r="G851" s="291" t="str">
        <f>Adatbázis!D4294</f>
        <v>…</v>
      </c>
      <c r="H851" s="291" t="str">
        <f>Adatbázis!E4294</f>
        <v>…</v>
      </c>
      <c r="I851" s="291" t="str">
        <f>Adatbázis!F4294</f>
        <v>…</v>
      </c>
      <c r="J851" s="292" t="str">
        <f>Adatbázis!G4294</f>
        <v>…</v>
      </c>
      <c r="K851" s="292" t="str">
        <f>Adatbázis!H4294</f>
        <v>…</v>
      </c>
      <c r="L851" s="292" t="str">
        <f>Adatbázis!I4294</f>
        <v>…</v>
      </c>
    </row>
    <row r="852" spans="4:12">
      <c r="D852" t="str">
        <f>Adatbázis!B933</f>
        <v>megfelel a választott feltételeknek</v>
      </c>
      <c r="F852" s="293" t="s">
        <v>9160</v>
      </c>
      <c r="G852" s="291" t="str">
        <f>Adatbázis!D4295</f>
        <v>…</v>
      </c>
      <c r="H852" s="291" t="str">
        <f>Adatbázis!E4295</f>
        <v>…</v>
      </c>
      <c r="I852" s="291" t="str">
        <f>Adatbázis!F4295</f>
        <v>…</v>
      </c>
      <c r="J852" s="292" t="str">
        <f>Adatbázis!G4295</f>
        <v>…</v>
      </c>
      <c r="K852" s="292" t="str">
        <f>Adatbázis!H4295</f>
        <v>…</v>
      </c>
      <c r="L852" s="292" t="str">
        <f>Adatbázis!I4295</f>
        <v>…</v>
      </c>
    </row>
    <row r="853" spans="4:12">
      <c r="D853" t="str">
        <f>Adatbázis!B934</f>
        <v>megfelel a választott feltételeknek</v>
      </c>
      <c r="F853" s="293" t="s">
        <v>9174</v>
      </c>
      <c r="G853" s="291" t="str">
        <f>Adatbázis!D4296</f>
        <v>…</v>
      </c>
      <c r="H853" s="291" t="str">
        <f>Adatbázis!E4296</f>
        <v>…</v>
      </c>
      <c r="I853" s="291" t="str">
        <f>Adatbázis!F4296</f>
        <v>…</v>
      </c>
      <c r="J853" s="292" t="str">
        <f>Adatbázis!G4296</f>
        <v>…</v>
      </c>
      <c r="K853" s="292" t="str">
        <f>Adatbázis!H4296</f>
        <v>…</v>
      </c>
      <c r="L853" s="292" t="str">
        <f>Adatbázis!I4296</f>
        <v>…</v>
      </c>
    </row>
    <row r="854" spans="4:12">
      <c r="D854" t="str">
        <f>Adatbázis!B935</f>
        <v>megfelel a választott feltételeknek</v>
      </c>
      <c r="F854" s="293" t="s">
        <v>9184</v>
      </c>
      <c r="G854" s="291" t="str">
        <f>Adatbázis!D4297</f>
        <v>…</v>
      </c>
      <c r="H854" s="291" t="str">
        <f>Adatbázis!E4297</f>
        <v>…</v>
      </c>
      <c r="I854" s="291" t="str">
        <f>Adatbázis!F4297</f>
        <v>…</v>
      </c>
      <c r="J854" s="292" t="str">
        <f>Adatbázis!G4297</f>
        <v>…</v>
      </c>
      <c r="K854" s="292" t="str">
        <f>Adatbázis!H4297</f>
        <v>…</v>
      </c>
      <c r="L854" s="292" t="str">
        <f>Adatbázis!I4297</f>
        <v>…</v>
      </c>
    </row>
    <row r="855" spans="4:12">
      <c r="D855" t="str">
        <f>Adatbázis!B936</f>
        <v>megfelel a választott feltételeknek</v>
      </c>
      <c r="F855" s="293" t="s">
        <v>9198</v>
      </c>
      <c r="G855" s="291" t="str">
        <f>Adatbázis!D4298</f>
        <v>…</v>
      </c>
      <c r="H855" s="291" t="str">
        <f>Adatbázis!E4298</f>
        <v>…</v>
      </c>
      <c r="I855" s="291" t="str">
        <f>Adatbázis!F4298</f>
        <v>…</v>
      </c>
      <c r="J855" s="292" t="str">
        <f>Adatbázis!G4298</f>
        <v>…</v>
      </c>
      <c r="K855" s="292" t="str">
        <f>Adatbázis!H4298</f>
        <v>…</v>
      </c>
      <c r="L855" s="292" t="str">
        <f>Adatbázis!I4298</f>
        <v>…</v>
      </c>
    </row>
    <row r="856" spans="4:12">
      <c r="D856" t="str">
        <f>Adatbázis!B937</f>
        <v>megfelel a választott feltételeknek</v>
      </c>
      <c r="F856" s="293" t="s">
        <v>9212</v>
      </c>
      <c r="G856" s="291" t="str">
        <f>Adatbázis!D4299</f>
        <v>…</v>
      </c>
      <c r="H856" s="291" t="str">
        <f>Adatbázis!E4299</f>
        <v>…</v>
      </c>
      <c r="I856" s="291" t="str">
        <f>Adatbázis!F4299</f>
        <v>…</v>
      </c>
      <c r="J856" s="292" t="str">
        <f>Adatbázis!G4299</f>
        <v>…</v>
      </c>
      <c r="K856" s="292" t="str">
        <f>Adatbázis!H4299</f>
        <v>…</v>
      </c>
      <c r="L856" s="292" t="str">
        <f>Adatbázis!I4299</f>
        <v>…</v>
      </c>
    </row>
    <row r="857" spans="4:12">
      <c r="D857" t="str">
        <f>Adatbázis!B938</f>
        <v>megfelel a választott feltételeknek</v>
      </c>
      <c r="F857" s="293" t="s">
        <v>9220</v>
      </c>
      <c r="G857" s="291" t="str">
        <f>Adatbázis!D4300</f>
        <v>…</v>
      </c>
      <c r="H857" s="291" t="str">
        <f>Adatbázis!E4300</f>
        <v>…</v>
      </c>
      <c r="I857" s="291" t="str">
        <f>Adatbázis!F4300</f>
        <v>…</v>
      </c>
      <c r="J857" s="292" t="str">
        <f>Adatbázis!G4300</f>
        <v>…</v>
      </c>
      <c r="K857" s="292" t="str">
        <f>Adatbázis!H4300</f>
        <v>…</v>
      </c>
      <c r="L857" s="292" t="str">
        <f>Adatbázis!I4300</f>
        <v>…</v>
      </c>
    </row>
    <row r="858" spans="4:12">
      <c r="D858" t="str">
        <f>Adatbázis!B939</f>
        <v>megfelel a választott feltételeknek</v>
      </c>
      <c r="F858" s="293" t="s">
        <v>9227</v>
      </c>
      <c r="G858" s="291" t="str">
        <f>Adatbázis!D4301</f>
        <v>…</v>
      </c>
      <c r="H858" s="291" t="str">
        <f>Adatbázis!E4301</f>
        <v>…</v>
      </c>
      <c r="I858" s="291" t="str">
        <f>Adatbázis!F4301</f>
        <v>…</v>
      </c>
      <c r="J858" s="292" t="str">
        <f>Adatbázis!G4301</f>
        <v>…</v>
      </c>
      <c r="K858" s="292" t="str">
        <f>Adatbázis!H4301</f>
        <v>…</v>
      </c>
      <c r="L858" s="292" t="str">
        <f>Adatbázis!I4301</f>
        <v>…</v>
      </c>
    </row>
    <row r="859" spans="4:12">
      <c r="D859" t="str">
        <f>Adatbázis!B940</f>
        <v>megfelel a választott feltételeknek</v>
      </c>
      <c r="F859" s="293" t="s">
        <v>9233</v>
      </c>
      <c r="G859" s="291" t="str">
        <f>Adatbázis!D4302</f>
        <v>…</v>
      </c>
      <c r="H859" s="291" t="str">
        <f>Adatbázis!E4302</f>
        <v>…</v>
      </c>
      <c r="I859" s="291" t="str">
        <f>Adatbázis!F4302</f>
        <v>…</v>
      </c>
      <c r="J859" s="292" t="str">
        <f>Adatbázis!G4302</f>
        <v>…</v>
      </c>
      <c r="K859" s="292" t="str">
        <f>Adatbázis!H4302</f>
        <v>…</v>
      </c>
      <c r="L859" s="292" t="str">
        <f>Adatbázis!I4302</f>
        <v>…</v>
      </c>
    </row>
    <row r="860" spans="4:12">
      <c r="D860" t="str">
        <f>Adatbázis!B941</f>
        <v>megfelel a választott feltételeknek</v>
      </c>
      <c r="F860" s="293" t="s">
        <v>9240</v>
      </c>
      <c r="G860" s="291" t="str">
        <f>Adatbázis!D4303</f>
        <v>…</v>
      </c>
      <c r="H860" s="291" t="str">
        <f>Adatbázis!E4303</f>
        <v>…</v>
      </c>
      <c r="I860" s="291" t="str">
        <f>Adatbázis!F4303</f>
        <v>…</v>
      </c>
      <c r="J860" s="292" t="str">
        <f>Adatbázis!G4303</f>
        <v>…</v>
      </c>
      <c r="K860" s="292" t="str">
        <f>Adatbázis!H4303</f>
        <v>…</v>
      </c>
      <c r="L860" s="292" t="str">
        <f>Adatbázis!I4303</f>
        <v>…</v>
      </c>
    </row>
    <row r="861" spans="4:12">
      <c r="D861" t="str">
        <f>Adatbázis!B942</f>
        <v>megfelel a választott feltételeknek</v>
      </c>
      <c r="F861" s="293" t="s">
        <v>9254</v>
      </c>
      <c r="G861" s="291" t="str">
        <f>Adatbázis!D4304</f>
        <v>…</v>
      </c>
      <c r="H861" s="291" t="str">
        <f>Adatbázis!E4304</f>
        <v>…</v>
      </c>
      <c r="I861" s="291" t="str">
        <f>Adatbázis!F4304</f>
        <v>…</v>
      </c>
      <c r="J861" s="292" t="str">
        <f>Adatbázis!G4304</f>
        <v>…</v>
      </c>
      <c r="K861" s="292" t="str">
        <f>Adatbázis!H4304</f>
        <v>…</v>
      </c>
      <c r="L861" s="292" t="str">
        <f>Adatbázis!I4304</f>
        <v>…</v>
      </c>
    </row>
    <row r="862" spans="4:12">
      <c r="D862" t="str">
        <f>Adatbázis!B943</f>
        <v>megfelel a választott feltételeknek</v>
      </c>
      <c r="F862" s="293" t="s">
        <v>9262</v>
      </c>
      <c r="G862" s="291" t="str">
        <f>Adatbázis!D4305</f>
        <v>…</v>
      </c>
      <c r="H862" s="291" t="str">
        <f>Adatbázis!E4305</f>
        <v>…</v>
      </c>
      <c r="I862" s="291" t="str">
        <f>Adatbázis!F4305</f>
        <v>…</v>
      </c>
      <c r="J862" s="292" t="str">
        <f>Adatbázis!G4305</f>
        <v>…</v>
      </c>
      <c r="K862" s="292" t="str">
        <f>Adatbázis!H4305</f>
        <v>…</v>
      </c>
      <c r="L862" s="292" t="str">
        <f>Adatbázis!I4305</f>
        <v>…</v>
      </c>
    </row>
    <row r="863" spans="4:12">
      <c r="D863" t="str">
        <f>Adatbázis!B944</f>
        <v>megfelel a választott feltételeknek</v>
      </c>
      <c r="F863" s="293" t="s">
        <v>9269</v>
      </c>
      <c r="G863" s="291" t="str">
        <f>Adatbázis!D4306</f>
        <v>…</v>
      </c>
      <c r="H863" s="291" t="str">
        <f>Adatbázis!E4306</f>
        <v>…</v>
      </c>
      <c r="I863" s="291" t="str">
        <f>Adatbázis!F4306</f>
        <v>…</v>
      </c>
      <c r="J863" s="292" t="str">
        <f>Adatbázis!G4306</f>
        <v>…</v>
      </c>
      <c r="K863" s="292" t="str">
        <f>Adatbázis!H4306</f>
        <v>…</v>
      </c>
      <c r="L863" s="292" t="str">
        <f>Adatbázis!I4306</f>
        <v>…</v>
      </c>
    </row>
    <row r="864" spans="4:12">
      <c r="D864" t="str">
        <f>Adatbázis!B945</f>
        <v>megfelel a választott feltételeknek</v>
      </c>
      <c r="F864" s="293" t="s">
        <v>9282</v>
      </c>
      <c r="G864" s="291" t="str">
        <f>Adatbázis!D4307</f>
        <v>…</v>
      </c>
      <c r="H864" s="291" t="str">
        <f>Adatbázis!E4307</f>
        <v>…</v>
      </c>
      <c r="I864" s="291" t="str">
        <f>Adatbázis!F4307</f>
        <v>…</v>
      </c>
      <c r="J864" s="292" t="str">
        <f>Adatbázis!G4307</f>
        <v>…</v>
      </c>
      <c r="K864" s="292" t="str">
        <f>Adatbázis!H4307</f>
        <v>…</v>
      </c>
      <c r="L864" s="292" t="str">
        <f>Adatbázis!I4307</f>
        <v>…</v>
      </c>
    </row>
    <row r="865" spans="4:12">
      <c r="D865" t="str">
        <f>Adatbázis!B946</f>
        <v>megfelel a választott feltételeknek</v>
      </c>
      <c r="F865" s="293" t="s">
        <v>9287</v>
      </c>
      <c r="G865" s="291" t="str">
        <f>Adatbázis!D4308</f>
        <v>…</v>
      </c>
      <c r="H865" s="291" t="str">
        <f>Adatbázis!E4308</f>
        <v>…</v>
      </c>
      <c r="I865" s="291" t="str">
        <f>Adatbázis!F4308</f>
        <v>…</v>
      </c>
      <c r="J865" s="292" t="str">
        <f>Adatbázis!G4308</f>
        <v>…</v>
      </c>
      <c r="K865" s="292" t="str">
        <f>Adatbázis!H4308</f>
        <v>…</v>
      </c>
      <c r="L865" s="292" t="str">
        <f>Adatbázis!I4308</f>
        <v>…</v>
      </c>
    </row>
    <row r="866" spans="4:12">
      <c r="D866" t="str">
        <f>Adatbázis!B947</f>
        <v>megfelel a választott feltételeknek</v>
      </c>
      <c r="F866" s="293" t="s">
        <v>9296</v>
      </c>
      <c r="G866" s="291" t="str">
        <f>Adatbázis!D4309</f>
        <v>…</v>
      </c>
      <c r="H866" s="291" t="str">
        <f>Adatbázis!E4309</f>
        <v>…</v>
      </c>
      <c r="I866" s="291" t="str">
        <f>Adatbázis!F4309</f>
        <v>…</v>
      </c>
      <c r="J866" s="292" t="str">
        <f>Adatbázis!G4309</f>
        <v>…</v>
      </c>
      <c r="K866" s="292" t="str">
        <f>Adatbázis!H4309</f>
        <v>…</v>
      </c>
      <c r="L866" s="292" t="str">
        <f>Adatbázis!I4309</f>
        <v>…</v>
      </c>
    </row>
    <row r="867" spans="4:12">
      <c r="D867" t="str">
        <f>Adatbázis!B948</f>
        <v>megfelel a választott feltételeknek</v>
      </c>
      <c r="F867" s="293" t="s">
        <v>9309</v>
      </c>
      <c r="G867" s="291" t="str">
        <f>Adatbázis!D4310</f>
        <v>…</v>
      </c>
      <c r="H867" s="291" t="str">
        <f>Adatbázis!E4310</f>
        <v>…</v>
      </c>
      <c r="I867" s="291" t="str">
        <f>Adatbázis!F4310</f>
        <v>…</v>
      </c>
      <c r="J867" s="292" t="str">
        <f>Adatbázis!G4310</f>
        <v>…</v>
      </c>
      <c r="K867" s="292" t="str">
        <f>Adatbázis!H4310</f>
        <v>…</v>
      </c>
      <c r="L867" s="292" t="str">
        <f>Adatbázis!I4310</f>
        <v>…</v>
      </c>
    </row>
    <row r="868" spans="4:12">
      <c r="D868" t="str">
        <f>Adatbázis!B949</f>
        <v>megfelel a választott feltételeknek</v>
      </c>
      <c r="F868" s="293" t="s">
        <v>9316</v>
      </c>
      <c r="G868" s="291" t="str">
        <f>Adatbázis!D4311</f>
        <v>…</v>
      </c>
      <c r="H868" s="291" t="str">
        <f>Adatbázis!E4311</f>
        <v>…</v>
      </c>
      <c r="I868" s="291" t="str">
        <f>Adatbázis!F4311</f>
        <v>…</v>
      </c>
      <c r="J868" s="292" t="str">
        <f>Adatbázis!G4311</f>
        <v>…</v>
      </c>
      <c r="K868" s="292" t="str">
        <f>Adatbázis!H4311</f>
        <v>…</v>
      </c>
      <c r="L868" s="292" t="str">
        <f>Adatbázis!I4311</f>
        <v>…</v>
      </c>
    </row>
    <row r="869" spans="4:12">
      <c r="D869" t="str">
        <f>Adatbázis!B950</f>
        <v>megfelel a választott feltételeknek</v>
      </c>
      <c r="F869" s="293" t="s">
        <v>9322</v>
      </c>
      <c r="G869" s="291" t="str">
        <f>Adatbázis!D4312</f>
        <v>…</v>
      </c>
      <c r="H869" s="291" t="str">
        <f>Adatbázis!E4312</f>
        <v>…</v>
      </c>
      <c r="I869" s="291" t="str">
        <f>Adatbázis!F4312</f>
        <v>…</v>
      </c>
      <c r="J869" s="292" t="str">
        <f>Adatbázis!G4312</f>
        <v>…</v>
      </c>
      <c r="K869" s="292" t="str">
        <f>Adatbázis!H4312</f>
        <v>…</v>
      </c>
      <c r="L869" s="292" t="str">
        <f>Adatbázis!I4312</f>
        <v>…</v>
      </c>
    </row>
    <row r="870" spans="4:12">
      <c r="D870" t="str">
        <f>Adatbázis!B951</f>
        <v>megfelel a választott feltételeknek</v>
      </c>
      <c r="F870" s="293" t="s">
        <v>9331</v>
      </c>
      <c r="G870" s="291" t="str">
        <f>Adatbázis!D4313</f>
        <v>…</v>
      </c>
      <c r="H870" s="291" t="str">
        <f>Adatbázis!E4313</f>
        <v>…</v>
      </c>
      <c r="I870" s="291" t="str">
        <f>Adatbázis!F4313</f>
        <v>…</v>
      </c>
      <c r="J870" s="292" t="str">
        <f>Adatbázis!G4313</f>
        <v>…</v>
      </c>
      <c r="K870" s="292" t="str">
        <f>Adatbázis!H4313</f>
        <v>…</v>
      </c>
      <c r="L870" s="292" t="str">
        <f>Adatbázis!I4313</f>
        <v>…</v>
      </c>
    </row>
    <row r="871" spans="4:12">
      <c r="D871" t="str">
        <f>Adatbázis!B952</f>
        <v>megfelel a választott feltételeknek</v>
      </c>
      <c r="F871" s="293" t="s">
        <v>9336</v>
      </c>
      <c r="G871" s="291" t="str">
        <f>Adatbázis!D4314</f>
        <v>…</v>
      </c>
      <c r="H871" s="291" t="str">
        <f>Adatbázis!E4314</f>
        <v>…</v>
      </c>
      <c r="I871" s="291" t="str">
        <f>Adatbázis!F4314</f>
        <v>…</v>
      </c>
      <c r="J871" s="292" t="str">
        <f>Adatbázis!G4314</f>
        <v>…</v>
      </c>
      <c r="K871" s="292" t="str">
        <f>Adatbázis!H4314</f>
        <v>…</v>
      </c>
      <c r="L871" s="292" t="str">
        <f>Adatbázis!I4314</f>
        <v>…</v>
      </c>
    </row>
    <row r="872" spans="4:12">
      <c r="D872" t="str">
        <f>Adatbázis!B953</f>
        <v>megfelel a választott feltételeknek</v>
      </c>
      <c r="F872" s="293" t="s">
        <v>9341</v>
      </c>
      <c r="G872" s="291" t="str">
        <f>Adatbázis!D4315</f>
        <v>…</v>
      </c>
      <c r="H872" s="291" t="str">
        <f>Adatbázis!E4315</f>
        <v>…</v>
      </c>
      <c r="I872" s="291" t="str">
        <f>Adatbázis!F4315</f>
        <v>…</v>
      </c>
      <c r="J872" s="292" t="str">
        <f>Adatbázis!G4315</f>
        <v>…</v>
      </c>
      <c r="K872" s="292" t="str">
        <f>Adatbázis!H4315</f>
        <v>…</v>
      </c>
      <c r="L872" s="292" t="str">
        <f>Adatbázis!I4315</f>
        <v>…</v>
      </c>
    </row>
    <row r="873" spans="4:12">
      <c r="D873" t="str">
        <f>Adatbázis!B954</f>
        <v>megfelel a választott feltételeknek</v>
      </c>
      <c r="F873" s="293" t="s">
        <v>9348</v>
      </c>
      <c r="G873" s="291" t="str">
        <f>Adatbázis!D4316</f>
        <v>…</v>
      </c>
      <c r="H873" s="291" t="str">
        <f>Adatbázis!E4316</f>
        <v>…</v>
      </c>
      <c r="I873" s="291" t="str">
        <f>Adatbázis!F4316</f>
        <v>…</v>
      </c>
      <c r="J873" s="292" t="str">
        <f>Adatbázis!G4316</f>
        <v>…</v>
      </c>
      <c r="K873" s="292" t="str">
        <f>Adatbázis!H4316</f>
        <v>…</v>
      </c>
      <c r="L873" s="292" t="str">
        <f>Adatbázis!I4316</f>
        <v>…</v>
      </c>
    </row>
    <row r="874" spans="4:12">
      <c r="D874" t="str">
        <f>Adatbázis!B955</f>
        <v>megfelel a választott feltételeknek</v>
      </c>
      <c r="F874" s="293" t="s">
        <v>9360</v>
      </c>
      <c r="G874" s="291" t="str">
        <f>Adatbázis!D4317</f>
        <v>…</v>
      </c>
      <c r="H874" s="291" t="str">
        <f>Adatbázis!E4317</f>
        <v>…</v>
      </c>
      <c r="I874" s="291" t="str">
        <f>Adatbázis!F4317</f>
        <v>…</v>
      </c>
      <c r="J874" s="292" t="str">
        <f>Adatbázis!G4317</f>
        <v>…</v>
      </c>
      <c r="K874" s="292" t="str">
        <f>Adatbázis!H4317</f>
        <v>…</v>
      </c>
      <c r="L874" s="292" t="str">
        <f>Adatbázis!I4317</f>
        <v>…</v>
      </c>
    </row>
    <row r="875" spans="4:12">
      <c r="D875" t="str">
        <f>Adatbázis!B956</f>
        <v>megfelel a választott feltételeknek</v>
      </c>
      <c r="F875" s="293" t="s">
        <v>9367</v>
      </c>
      <c r="G875" s="291" t="str">
        <f>Adatbázis!D4318</f>
        <v>…</v>
      </c>
      <c r="H875" s="291" t="str">
        <f>Adatbázis!E4318</f>
        <v>…</v>
      </c>
      <c r="I875" s="291" t="str">
        <f>Adatbázis!F4318</f>
        <v>…</v>
      </c>
      <c r="J875" s="292" t="str">
        <f>Adatbázis!G4318</f>
        <v>…</v>
      </c>
      <c r="K875" s="292" t="str">
        <f>Adatbázis!H4318</f>
        <v>…</v>
      </c>
      <c r="L875" s="292" t="str">
        <f>Adatbázis!I4318</f>
        <v>…</v>
      </c>
    </row>
    <row r="876" spans="4:12">
      <c r="D876" t="str">
        <f>Adatbázis!B957</f>
        <v>megfelel a választott feltételeknek</v>
      </c>
      <c r="F876" s="293" t="s">
        <v>9381</v>
      </c>
      <c r="G876" s="291" t="str">
        <f>Adatbázis!D4319</f>
        <v>…</v>
      </c>
      <c r="H876" s="291" t="str">
        <f>Adatbázis!E4319</f>
        <v>…</v>
      </c>
      <c r="I876" s="291" t="str">
        <f>Adatbázis!F4319</f>
        <v>…</v>
      </c>
      <c r="J876" s="292" t="str">
        <f>Adatbázis!G4319</f>
        <v>…</v>
      </c>
      <c r="K876" s="292" t="str">
        <f>Adatbázis!H4319</f>
        <v>…</v>
      </c>
      <c r="L876" s="292" t="str">
        <f>Adatbázis!I4319</f>
        <v>…</v>
      </c>
    </row>
    <row r="877" spans="4:12">
      <c r="D877" t="str">
        <f>Adatbázis!B958</f>
        <v>megfelel a választott feltételeknek</v>
      </c>
      <c r="F877" s="293" t="s">
        <v>9388</v>
      </c>
      <c r="G877" s="291" t="str">
        <f>Adatbázis!D4320</f>
        <v>…</v>
      </c>
      <c r="H877" s="291" t="str">
        <f>Adatbázis!E4320</f>
        <v>…</v>
      </c>
      <c r="I877" s="291" t="str">
        <f>Adatbázis!F4320</f>
        <v>…</v>
      </c>
      <c r="J877" s="292" t="str">
        <f>Adatbázis!G4320</f>
        <v>…</v>
      </c>
      <c r="K877" s="292" t="str">
        <f>Adatbázis!H4320</f>
        <v>…</v>
      </c>
      <c r="L877" s="292" t="str">
        <f>Adatbázis!I4320</f>
        <v>…</v>
      </c>
    </row>
    <row r="878" spans="4:12">
      <c r="D878" t="str">
        <f>Adatbázis!B959</f>
        <v>megfelel a választott feltételeknek</v>
      </c>
      <c r="F878" s="293" t="s">
        <v>9400</v>
      </c>
      <c r="G878" s="291" t="str">
        <f>Adatbázis!D4321</f>
        <v>…</v>
      </c>
      <c r="H878" s="291" t="str">
        <f>Adatbázis!E4321</f>
        <v>…</v>
      </c>
      <c r="I878" s="291" t="str">
        <f>Adatbázis!F4321</f>
        <v>…</v>
      </c>
      <c r="J878" s="292" t="str">
        <f>Adatbázis!G4321</f>
        <v>…</v>
      </c>
      <c r="K878" s="292" t="str">
        <f>Adatbázis!H4321</f>
        <v>…</v>
      </c>
      <c r="L878" s="292" t="str">
        <f>Adatbázis!I4321</f>
        <v>…</v>
      </c>
    </row>
    <row r="879" spans="4:12">
      <c r="D879" t="str">
        <f>Adatbázis!B960</f>
        <v>megfelel a választott feltételeknek</v>
      </c>
      <c r="F879" s="293" t="s">
        <v>9407</v>
      </c>
      <c r="G879" s="291" t="str">
        <f>Adatbázis!D4322</f>
        <v>…</v>
      </c>
      <c r="H879" s="291" t="str">
        <f>Adatbázis!E4322</f>
        <v>…</v>
      </c>
      <c r="I879" s="291" t="str">
        <f>Adatbázis!F4322</f>
        <v>…</v>
      </c>
      <c r="J879" s="292" t="str">
        <f>Adatbázis!G4322</f>
        <v>…</v>
      </c>
      <c r="K879" s="292" t="str">
        <f>Adatbázis!H4322</f>
        <v>…</v>
      </c>
      <c r="L879" s="292" t="str">
        <f>Adatbázis!I4322</f>
        <v>…</v>
      </c>
    </row>
    <row r="880" spans="4:12">
      <c r="D880" t="str">
        <f>Adatbázis!B961</f>
        <v>megfelel a választott feltételeknek</v>
      </c>
      <c r="F880" s="293" t="s">
        <v>9420</v>
      </c>
      <c r="G880" s="291" t="str">
        <f>Adatbázis!D4323</f>
        <v>…</v>
      </c>
      <c r="H880" s="291" t="str">
        <f>Adatbázis!E4323</f>
        <v>…</v>
      </c>
      <c r="I880" s="291" t="str">
        <f>Adatbázis!F4323</f>
        <v>…</v>
      </c>
      <c r="J880" s="292" t="str">
        <f>Adatbázis!G4323</f>
        <v>…</v>
      </c>
      <c r="K880" s="292" t="str">
        <f>Adatbázis!H4323</f>
        <v>…</v>
      </c>
      <c r="L880" s="292" t="str">
        <f>Adatbázis!I4323</f>
        <v>…</v>
      </c>
    </row>
    <row r="881" spans="4:12">
      <c r="D881" t="str">
        <f>Adatbázis!B962</f>
        <v>megfelel a választott feltételeknek</v>
      </c>
      <c r="F881" s="293" t="s">
        <v>9434</v>
      </c>
      <c r="G881" s="291" t="str">
        <f>Adatbázis!D4324</f>
        <v>…</v>
      </c>
      <c r="H881" s="291" t="str">
        <f>Adatbázis!E4324</f>
        <v>…</v>
      </c>
      <c r="I881" s="291" t="str">
        <f>Adatbázis!F4324</f>
        <v>…</v>
      </c>
      <c r="J881" s="292" t="str">
        <f>Adatbázis!G4324</f>
        <v>…</v>
      </c>
      <c r="K881" s="292" t="str">
        <f>Adatbázis!H4324</f>
        <v>…</v>
      </c>
      <c r="L881" s="292" t="str">
        <f>Adatbázis!I4324</f>
        <v>…</v>
      </c>
    </row>
    <row r="882" spans="4:12">
      <c r="D882" t="str">
        <f>Adatbázis!B963</f>
        <v>megfelel a választott feltételeknek</v>
      </c>
      <c r="F882" s="293" t="s">
        <v>9441</v>
      </c>
      <c r="G882" s="291" t="str">
        <f>Adatbázis!D4325</f>
        <v>…</v>
      </c>
      <c r="H882" s="291" t="str">
        <f>Adatbázis!E4325</f>
        <v>…</v>
      </c>
      <c r="I882" s="291" t="str">
        <f>Adatbázis!F4325</f>
        <v>…</v>
      </c>
      <c r="J882" s="292" t="str">
        <f>Adatbázis!G4325</f>
        <v>…</v>
      </c>
      <c r="K882" s="292" t="str">
        <f>Adatbázis!H4325</f>
        <v>…</v>
      </c>
      <c r="L882" s="292" t="str">
        <f>Adatbázis!I4325</f>
        <v>…</v>
      </c>
    </row>
    <row r="883" spans="4:12">
      <c r="D883" t="str">
        <f>Adatbázis!B964</f>
        <v>megfelel a választott feltételeknek</v>
      </c>
      <c r="F883" s="293" t="s">
        <v>1574</v>
      </c>
      <c r="G883" s="291" t="str">
        <f>Adatbázis!D4326</f>
        <v>…</v>
      </c>
      <c r="H883" s="291" t="str">
        <f>Adatbázis!E4326</f>
        <v>…</v>
      </c>
      <c r="I883" s="291" t="str">
        <f>Adatbázis!F4326</f>
        <v>…</v>
      </c>
      <c r="J883" s="292" t="str">
        <f>Adatbázis!G4326</f>
        <v>…</v>
      </c>
      <c r="K883" s="292" t="str">
        <f>Adatbázis!H4326</f>
        <v>…</v>
      </c>
      <c r="L883" s="292" t="str">
        <f>Adatbázis!I4326</f>
        <v>…</v>
      </c>
    </row>
    <row r="884" spans="4:12">
      <c r="D884" t="str">
        <f>Adatbázis!B965</f>
        <v>megfelel a választott feltételeknek</v>
      </c>
      <c r="F884" s="293" t="s">
        <v>9455</v>
      </c>
      <c r="G884" s="291" t="str">
        <f>Adatbázis!D4327</f>
        <v>…</v>
      </c>
      <c r="H884" s="291" t="str">
        <f>Adatbázis!E4327</f>
        <v>…</v>
      </c>
      <c r="I884" s="291" t="str">
        <f>Adatbázis!F4327</f>
        <v>…</v>
      </c>
      <c r="J884" s="292" t="str">
        <f>Adatbázis!G4327</f>
        <v>…</v>
      </c>
      <c r="K884" s="292" t="str">
        <f>Adatbázis!H4327</f>
        <v>…</v>
      </c>
      <c r="L884" s="292" t="str">
        <f>Adatbázis!I4327</f>
        <v>…</v>
      </c>
    </row>
    <row r="885" spans="4:12">
      <c r="D885" t="str">
        <f>Adatbázis!B966</f>
        <v>megfelel a választott feltételeknek</v>
      </c>
      <c r="F885" s="293" t="s">
        <v>9459</v>
      </c>
      <c r="G885" s="291" t="str">
        <f>Adatbázis!D4328</f>
        <v>…</v>
      </c>
      <c r="H885" s="291" t="str">
        <f>Adatbázis!E4328</f>
        <v>…</v>
      </c>
      <c r="I885" s="291" t="str">
        <f>Adatbázis!F4328</f>
        <v>…</v>
      </c>
      <c r="J885" s="292" t="str">
        <f>Adatbázis!G4328</f>
        <v>…</v>
      </c>
      <c r="K885" s="292" t="str">
        <f>Adatbázis!H4328</f>
        <v>…</v>
      </c>
      <c r="L885" s="292" t="str">
        <f>Adatbázis!I4328</f>
        <v>…</v>
      </c>
    </row>
    <row r="886" spans="4:12">
      <c r="D886" t="str">
        <f>Adatbázis!B967</f>
        <v>megfelel a választott feltételeknek</v>
      </c>
      <c r="F886" s="293" t="s">
        <v>9472</v>
      </c>
      <c r="G886" s="291" t="str">
        <f>Adatbázis!D4329</f>
        <v>…</v>
      </c>
      <c r="H886" s="291" t="str">
        <f>Adatbázis!E4329</f>
        <v>…</v>
      </c>
      <c r="I886" s="291" t="str">
        <f>Adatbázis!F4329</f>
        <v>…</v>
      </c>
      <c r="J886" s="292" t="str">
        <f>Adatbázis!G4329</f>
        <v>…</v>
      </c>
      <c r="K886" s="292" t="str">
        <f>Adatbázis!H4329</f>
        <v>…</v>
      </c>
      <c r="L886" s="292" t="str">
        <f>Adatbázis!I4329</f>
        <v>…</v>
      </c>
    </row>
    <row r="887" spans="4:12">
      <c r="D887" t="str">
        <f>Adatbázis!B968</f>
        <v>megfelel a választott feltételeknek</v>
      </c>
      <c r="F887" s="293" t="s">
        <v>9487</v>
      </c>
      <c r="G887" s="291" t="str">
        <f>Adatbázis!D4330</f>
        <v>…</v>
      </c>
      <c r="H887" s="291" t="str">
        <f>Adatbázis!E4330</f>
        <v>…</v>
      </c>
      <c r="I887" s="291" t="str">
        <f>Adatbázis!F4330</f>
        <v>…</v>
      </c>
      <c r="J887" s="292" t="str">
        <f>Adatbázis!G4330</f>
        <v>…</v>
      </c>
      <c r="K887" s="292" t="str">
        <f>Adatbázis!H4330</f>
        <v>…</v>
      </c>
      <c r="L887" s="292" t="str">
        <f>Adatbázis!I4330</f>
        <v>…</v>
      </c>
    </row>
    <row r="888" spans="4:12">
      <c r="D888" t="str">
        <f>Adatbázis!B969</f>
        <v>megfelel a választott feltételeknek</v>
      </c>
      <c r="F888" s="293" t="s">
        <v>9500</v>
      </c>
      <c r="G888" s="291" t="str">
        <f>Adatbázis!D4331</f>
        <v>…</v>
      </c>
      <c r="H888" s="291" t="str">
        <f>Adatbázis!E4331</f>
        <v>…</v>
      </c>
      <c r="I888" s="291" t="str">
        <f>Adatbázis!F4331</f>
        <v>…</v>
      </c>
      <c r="J888" s="292" t="str">
        <f>Adatbázis!G4331</f>
        <v>…</v>
      </c>
      <c r="K888" s="292" t="str">
        <f>Adatbázis!H4331</f>
        <v>…</v>
      </c>
      <c r="L888" s="292" t="str">
        <f>Adatbázis!I4331</f>
        <v>…</v>
      </c>
    </row>
    <row r="889" spans="4:12">
      <c r="D889" t="str">
        <f>Adatbázis!B970</f>
        <v>megfelel a választott feltételeknek</v>
      </c>
      <c r="F889" s="293" t="s">
        <v>9510</v>
      </c>
      <c r="G889" s="291" t="str">
        <f>Adatbázis!D4332</f>
        <v>…</v>
      </c>
      <c r="H889" s="291" t="str">
        <f>Adatbázis!E4332</f>
        <v>…</v>
      </c>
      <c r="I889" s="291" t="str">
        <f>Adatbázis!F4332</f>
        <v>…</v>
      </c>
      <c r="J889" s="292" t="str">
        <f>Adatbázis!G4332</f>
        <v>…</v>
      </c>
      <c r="K889" s="292" t="str">
        <f>Adatbázis!H4332</f>
        <v>…</v>
      </c>
      <c r="L889" s="292" t="str">
        <f>Adatbázis!I4332</f>
        <v>…</v>
      </c>
    </row>
    <row r="890" spans="4:12">
      <c r="D890" t="str">
        <f>Adatbázis!B971</f>
        <v>megfelel a választott feltételeknek</v>
      </c>
      <c r="F890" s="293" t="s">
        <v>9518</v>
      </c>
      <c r="G890" s="291" t="str">
        <f>Adatbázis!D4333</f>
        <v>…</v>
      </c>
      <c r="H890" s="291" t="str">
        <f>Adatbázis!E4333</f>
        <v>…</v>
      </c>
      <c r="I890" s="291" t="str">
        <f>Adatbázis!F4333</f>
        <v>…</v>
      </c>
      <c r="J890" s="292" t="str">
        <f>Adatbázis!G4333</f>
        <v>…</v>
      </c>
      <c r="K890" s="292" t="str">
        <f>Adatbázis!H4333</f>
        <v>…</v>
      </c>
      <c r="L890" s="292" t="str">
        <f>Adatbázis!I4333</f>
        <v>…</v>
      </c>
    </row>
    <row r="891" spans="4:12">
      <c r="D891" t="str">
        <f>Adatbázis!B972</f>
        <v>megfelel a választott feltételeknek</v>
      </c>
      <c r="F891" s="293" t="s">
        <v>9531</v>
      </c>
      <c r="G891" s="291" t="str">
        <f>Adatbázis!D4334</f>
        <v>…</v>
      </c>
      <c r="H891" s="291" t="str">
        <f>Adatbázis!E4334</f>
        <v>…</v>
      </c>
      <c r="I891" s="291" t="str">
        <f>Adatbázis!F4334</f>
        <v>…</v>
      </c>
      <c r="J891" s="292" t="str">
        <f>Adatbázis!G4334</f>
        <v>…</v>
      </c>
      <c r="K891" s="292" t="str">
        <f>Adatbázis!H4334</f>
        <v>…</v>
      </c>
      <c r="L891" s="292" t="str">
        <f>Adatbázis!I4334</f>
        <v>…</v>
      </c>
    </row>
    <row r="892" spans="4:12">
      <c r="D892" t="str">
        <f>Adatbázis!B973</f>
        <v>megfelel a választott feltételeknek</v>
      </c>
      <c r="F892" s="293" t="s">
        <v>9544</v>
      </c>
      <c r="G892" s="291" t="str">
        <f>Adatbázis!D4335</f>
        <v>…</v>
      </c>
      <c r="H892" s="291" t="str">
        <f>Adatbázis!E4335</f>
        <v>…</v>
      </c>
      <c r="I892" s="291" t="str">
        <f>Adatbázis!F4335</f>
        <v>…</v>
      </c>
      <c r="J892" s="292" t="str">
        <f>Adatbázis!G4335</f>
        <v>…</v>
      </c>
      <c r="K892" s="292" t="str">
        <f>Adatbázis!H4335</f>
        <v>…</v>
      </c>
      <c r="L892" s="292" t="str">
        <f>Adatbázis!I4335</f>
        <v>…</v>
      </c>
    </row>
    <row r="893" spans="4:12">
      <c r="D893" t="str">
        <f>Adatbázis!B974</f>
        <v>megfelel a választott feltételeknek</v>
      </c>
      <c r="F893" s="293" t="s">
        <v>9554</v>
      </c>
      <c r="G893" s="291" t="str">
        <f>Adatbázis!D4336</f>
        <v>…</v>
      </c>
      <c r="H893" s="291" t="str">
        <f>Adatbázis!E4336</f>
        <v>…</v>
      </c>
      <c r="I893" s="291" t="str">
        <f>Adatbázis!F4336</f>
        <v>…</v>
      </c>
      <c r="J893" s="292" t="str">
        <f>Adatbázis!G4336</f>
        <v>…</v>
      </c>
      <c r="K893" s="292" t="str">
        <f>Adatbázis!H4336</f>
        <v>…</v>
      </c>
      <c r="L893" s="292" t="str">
        <f>Adatbázis!I4336</f>
        <v>…</v>
      </c>
    </row>
    <row r="894" spans="4:12">
      <c r="D894" t="str">
        <f>Adatbázis!B975</f>
        <v>megfelel a választott feltételeknek</v>
      </c>
      <c r="F894" s="293" t="s">
        <v>9568</v>
      </c>
      <c r="G894" s="291" t="str">
        <f>Adatbázis!D4337</f>
        <v>…</v>
      </c>
      <c r="H894" s="291" t="str">
        <f>Adatbázis!E4337</f>
        <v>…</v>
      </c>
      <c r="I894" s="291" t="str">
        <f>Adatbázis!F4337</f>
        <v>…</v>
      </c>
      <c r="J894" s="292" t="str">
        <f>Adatbázis!G4337</f>
        <v>…</v>
      </c>
      <c r="K894" s="292" t="str">
        <f>Adatbázis!H4337</f>
        <v>…</v>
      </c>
      <c r="L894" s="292" t="str">
        <f>Adatbázis!I4337</f>
        <v>…</v>
      </c>
    </row>
    <row r="895" spans="4:12">
      <c r="D895" t="str">
        <f>Adatbázis!B976</f>
        <v>megfelel a választott feltételeknek</v>
      </c>
      <c r="F895" s="293" t="s">
        <v>7537</v>
      </c>
      <c r="G895" s="291" t="str">
        <f>Adatbázis!D4338</f>
        <v>…</v>
      </c>
      <c r="H895" s="291" t="str">
        <f>Adatbázis!E4338</f>
        <v>…</v>
      </c>
      <c r="I895" s="291" t="str">
        <f>Adatbázis!F4338</f>
        <v>…</v>
      </c>
      <c r="J895" s="292" t="str">
        <f>Adatbázis!G4338</f>
        <v>…</v>
      </c>
      <c r="K895" s="292" t="str">
        <f>Adatbázis!H4338</f>
        <v>…</v>
      </c>
      <c r="L895" s="292" t="str">
        <f>Adatbázis!I4338</f>
        <v>…</v>
      </c>
    </row>
    <row r="896" spans="4:12">
      <c r="D896" t="str">
        <f>Adatbázis!B977</f>
        <v>megfelel a választott feltételeknek</v>
      </c>
      <c r="F896" s="293" t="s">
        <v>9588</v>
      </c>
      <c r="G896" s="291" t="str">
        <f>Adatbázis!D4339</f>
        <v>…</v>
      </c>
      <c r="H896" s="291" t="str">
        <f>Adatbázis!E4339</f>
        <v>…</v>
      </c>
      <c r="I896" s="291" t="str">
        <f>Adatbázis!F4339</f>
        <v>…</v>
      </c>
      <c r="J896" s="292" t="str">
        <f>Adatbázis!G4339</f>
        <v>…</v>
      </c>
      <c r="K896" s="292" t="str">
        <f>Adatbázis!H4339</f>
        <v>…</v>
      </c>
      <c r="L896" s="292" t="str">
        <f>Adatbázis!I4339</f>
        <v>…</v>
      </c>
    </row>
    <row r="897" spans="4:12">
      <c r="D897" t="str">
        <f>Adatbázis!B978</f>
        <v>megfelel a választott feltételeknek</v>
      </c>
      <c r="F897" s="293" t="s">
        <v>9596</v>
      </c>
      <c r="G897" s="291" t="str">
        <f>Adatbázis!D4340</f>
        <v>…</v>
      </c>
      <c r="H897" s="291" t="str">
        <f>Adatbázis!E4340</f>
        <v>…</v>
      </c>
      <c r="I897" s="291" t="str">
        <f>Adatbázis!F4340</f>
        <v>…</v>
      </c>
      <c r="J897" s="292" t="str">
        <f>Adatbázis!G4340</f>
        <v>…</v>
      </c>
      <c r="K897" s="292" t="str">
        <f>Adatbázis!H4340</f>
        <v>…</v>
      </c>
      <c r="L897" s="292" t="str">
        <f>Adatbázis!I4340</f>
        <v>…</v>
      </c>
    </row>
    <row r="898" spans="4:12">
      <c r="D898" t="str">
        <f>Adatbázis!B979</f>
        <v>megfelel a választott feltételeknek</v>
      </c>
      <c r="F898" s="293" t="s">
        <v>9609</v>
      </c>
      <c r="G898" s="291" t="str">
        <f>Adatbázis!D4341</f>
        <v>…</v>
      </c>
      <c r="H898" s="291" t="str">
        <f>Adatbázis!E4341</f>
        <v>…</v>
      </c>
      <c r="I898" s="291" t="str">
        <f>Adatbázis!F4341</f>
        <v>…</v>
      </c>
      <c r="J898" s="292" t="str">
        <f>Adatbázis!G4341</f>
        <v>…</v>
      </c>
      <c r="K898" s="292" t="str">
        <f>Adatbázis!H4341</f>
        <v>…</v>
      </c>
      <c r="L898" s="292" t="str">
        <f>Adatbázis!I4341</f>
        <v>…</v>
      </c>
    </row>
    <row r="899" spans="4:12">
      <c r="D899" t="str">
        <f>Adatbázis!B980</f>
        <v>megfelel a választott feltételeknek</v>
      </c>
      <c r="F899" s="293" t="s">
        <v>6304</v>
      </c>
      <c r="G899" s="291" t="str">
        <f>Adatbázis!D4342</f>
        <v>…</v>
      </c>
      <c r="H899" s="291" t="str">
        <f>Adatbázis!E4342</f>
        <v>…</v>
      </c>
      <c r="I899" s="291" t="str">
        <f>Adatbázis!F4342</f>
        <v>…</v>
      </c>
      <c r="J899" s="292" t="str">
        <f>Adatbázis!G4342</f>
        <v>…</v>
      </c>
      <c r="K899" s="292" t="str">
        <f>Adatbázis!H4342</f>
        <v>…</v>
      </c>
      <c r="L899" s="292" t="str">
        <f>Adatbázis!I4342</f>
        <v>…</v>
      </c>
    </row>
    <row r="900" spans="4:12">
      <c r="D900" t="str">
        <f>Adatbázis!B981</f>
        <v>megfelel a választott feltételeknek</v>
      </c>
      <c r="F900" s="293" t="s">
        <v>9461</v>
      </c>
      <c r="G900" s="291" t="str">
        <f>Adatbázis!D4343</f>
        <v>…</v>
      </c>
      <c r="H900" s="291" t="str">
        <f>Adatbázis!E4343</f>
        <v>…</v>
      </c>
      <c r="I900" s="291" t="str">
        <f>Adatbázis!F4343</f>
        <v>…</v>
      </c>
      <c r="J900" s="292" t="str">
        <f>Adatbázis!G4343</f>
        <v>…</v>
      </c>
      <c r="K900" s="292" t="str">
        <f>Adatbázis!H4343</f>
        <v>…</v>
      </c>
      <c r="L900" s="292" t="str">
        <f>Adatbázis!I4343</f>
        <v>…</v>
      </c>
    </row>
    <row r="901" spans="4:12">
      <c r="D901" t="str">
        <f>Adatbázis!B982</f>
        <v>megfelel a választott feltételeknek</v>
      </c>
      <c r="F901" s="293" t="s">
        <v>9627</v>
      </c>
      <c r="G901" s="291" t="str">
        <f>Adatbázis!D4344</f>
        <v>…</v>
      </c>
      <c r="H901" s="291" t="str">
        <f>Adatbázis!E4344</f>
        <v>…</v>
      </c>
      <c r="I901" s="291" t="str">
        <f>Adatbázis!F4344</f>
        <v>…</v>
      </c>
      <c r="J901" s="292" t="str">
        <f>Adatbázis!G4344</f>
        <v>…</v>
      </c>
      <c r="K901" s="292" t="str">
        <f>Adatbázis!H4344</f>
        <v>…</v>
      </c>
      <c r="L901" s="292" t="str">
        <f>Adatbázis!I4344</f>
        <v>…</v>
      </c>
    </row>
    <row r="902" spans="4:12">
      <c r="D902" t="str">
        <f>Adatbázis!B983</f>
        <v>megfelel a választott feltételeknek</v>
      </c>
      <c r="F902" s="293" t="s">
        <v>9635</v>
      </c>
      <c r="G902" s="291" t="str">
        <f>Adatbázis!D4345</f>
        <v>…</v>
      </c>
      <c r="H902" s="291" t="str">
        <f>Adatbázis!E4345</f>
        <v>…</v>
      </c>
      <c r="I902" s="291" t="str">
        <f>Adatbázis!F4345</f>
        <v>…</v>
      </c>
      <c r="J902" s="292" t="str">
        <f>Adatbázis!G4345</f>
        <v>…</v>
      </c>
      <c r="K902" s="292" t="str">
        <f>Adatbázis!H4345</f>
        <v>…</v>
      </c>
      <c r="L902" s="292" t="str">
        <f>Adatbázis!I4345</f>
        <v>…</v>
      </c>
    </row>
    <row r="903" spans="4:12">
      <c r="D903" t="str">
        <f>Adatbázis!B984</f>
        <v>megfelel a választott feltételeknek</v>
      </c>
      <c r="F903" s="293" t="s">
        <v>9647</v>
      </c>
      <c r="G903" s="291" t="str">
        <f>Adatbázis!D4346</f>
        <v>…</v>
      </c>
      <c r="H903" s="291" t="str">
        <f>Adatbázis!E4346</f>
        <v>…</v>
      </c>
      <c r="I903" s="291" t="str">
        <f>Adatbázis!F4346</f>
        <v>…</v>
      </c>
      <c r="J903" s="292" t="str">
        <f>Adatbázis!G4346</f>
        <v>…</v>
      </c>
      <c r="K903" s="292" t="str">
        <f>Adatbázis!H4346</f>
        <v>…</v>
      </c>
      <c r="L903" s="292" t="str">
        <f>Adatbázis!I4346</f>
        <v>…</v>
      </c>
    </row>
    <row r="904" spans="4:12">
      <c r="D904" t="str">
        <f>Adatbázis!B985</f>
        <v>megfelel a választott feltételeknek</v>
      </c>
      <c r="F904" s="293" t="s">
        <v>9654</v>
      </c>
      <c r="G904" s="291" t="str">
        <f>Adatbázis!D4347</f>
        <v>…</v>
      </c>
      <c r="H904" s="291" t="str">
        <f>Adatbázis!E4347</f>
        <v>…</v>
      </c>
      <c r="I904" s="291" t="str">
        <f>Adatbázis!F4347</f>
        <v>…</v>
      </c>
      <c r="J904" s="292" t="str">
        <f>Adatbázis!G4347</f>
        <v>…</v>
      </c>
      <c r="K904" s="292" t="str">
        <f>Adatbázis!H4347</f>
        <v>…</v>
      </c>
      <c r="L904" s="292" t="str">
        <f>Adatbázis!I4347</f>
        <v>…</v>
      </c>
    </row>
    <row r="905" spans="4:12">
      <c r="D905" t="str">
        <f>Adatbázis!B986</f>
        <v>megfelel a választott feltételeknek</v>
      </c>
      <c r="F905" s="293" t="s">
        <v>9664</v>
      </c>
      <c r="G905" s="291" t="str">
        <f>Adatbázis!D4348</f>
        <v>…</v>
      </c>
      <c r="H905" s="291" t="str">
        <f>Adatbázis!E4348</f>
        <v>…</v>
      </c>
      <c r="I905" s="291" t="str">
        <f>Adatbázis!F4348</f>
        <v>…</v>
      </c>
      <c r="J905" s="292" t="str">
        <f>Adatbázis!G4348</f>
        <v>…</v>
      </c>
      <c r="K905" s="292" t="str">
        <f>Adatbázis!H4348</f>
        <v>…</v>
      </c>
      <c r="L905" s="292" t="str">
        <f>Adatbázis!I4348</f>
        <v>…</v>
      </c>
    </row>
    <row r="906" spans="4:12">
      <c r="D906" t="str">
        <f>Adatbázis!B987</f>
        <v>megfelel a választott feltételeknek</v>
      </c>
      <c r="F906" s="293" t="s">
        <v>9677</v>
      </c>
      <c r="G906" s="291" t="str">
        <f>Adatbázis!D4349</f>
        <v>…</v>
      </c>
      <c r="H906" s="291" t="str">
        <f>Adatbázis!E4349</f>
        <v>…</v>
      </c>
      <c r="I906" s="291" t="str">
        <f>Adatbázis!F4349</f>
        <v>…</v>
      </c>
      <c r="J906" s="292" t="str">
        <f>Adatbázis!G4349</f>
        <v>…</v>
      </c>
      <c r="K906" s="292" t="str">
        <f>Adatbázis!H4349</f>
        <v>…</v>
      </c>
      <c r="L906" s="292" t="str">
        <f>Adatbázis!I4349</f>
        <v>…</v>
      </c>
    </row>
    <row r="907" spans="4:12">
      <c r="D907" t="str">
        <f>Adatbázis!B988</f>
        <v>megfelel a választott feltételeknek</v>
      </c>
      <c r="F907" s="293" t="s">
        <v>9690</v>
      </c>
      <c r="G907" s="291" t="str">
        <f>Adatbázis!D4350</f>
        <v>…</v>
      </c>
      <c r="H907" s="291" t="str">
        <f>Adatbázis!E4350</f>
        <v>…</v>
      </c>
      <c r="I907" s="291" t="str">
        <f>Adatbázis!F4350</f>
        <v>…</v>
      </c>
      <c r="J907" s="292" t="str">
        <f>Adatbázis!G4350</f>
        <v>…</v>
      </c>
      <c r="K907" s="292" t="str">
        <f>Adatbázis!H4350</f>
        <v>…</v>
      </c>
      <c r="L907" s="292" t="str">
        <f>Adatbázis!I4350</f>
        <v>…</v>
      </c>
    </row>
    <row r="908" spans="4:12">
      <c r="D908" t="str">
        <f>Adatbázis!B989</f>
        <v>megfelel a választott feltételeknek</v>
      </c>
      <c r="F908" s="293" t="s">
        <v>9696</v>
      </c>
      <c r="G908" s="291" t="str">
        <f>Adatbázis!D4351</f>
        <v>…</v>
      </c>
      <c r="H908" s="291" t="str">
        <f>Adatbázis!E4351</f>
        <v>…</v>
      </c>
      <c r="I908" s="291" t="str">
        <f>Adatbázis!F4351</f>
        <v>…</v>
      </c>
      <c r="J908" s="292" t="str">
        <f>Adatbázis!G4351</f>
        <v>…</v>
      </c>
      <c r="K908" s="292" t="str">
        <f>Adatbázis!H4351</f>
        <v>…</v>
      </c>
      <c r="L908" s="292" t="str">
        <f>Adatbázis!I4351</f>
        <v>…</v>
      </c>
    </row>
    <row r="909" spans="4:12">
      <c r="D909" t="str">
        <f>Adatbázis!B990</f>
        <v>megfelel a választott feltételeknek</v>
      </c>
      <c r="F909" s="293" t="s">
        <v>9704</v>
      </c>
      <c r="G909" s="291" t="str">
        <f>Adatbázis!D4352</f>
        <v>…</v>
      </c>
      <c r="H909" s="291" t="str">
        <f>Adatbázis!E4352</f>
        <v>…</v>
      </c>
      <c r="I909" s="291" t="str">
        <f>Adatbázis!F4352</f>
        <v>…</v>
      </c>
      <c r="J909" s="292" t="str">
        <f>Adatbázis!G4352</f>
        <v>…</v>
      </c>
      <c r="K909" s="292" t="str">
        <f>Adatbázis!H4352</f>
        <v>…</v>
      </c>
      <c r="L909" s="292" t="str">
        <f>Adatbázis!I4352</f>
        <v>…</v>
      </c>
    </row>
    <row r="910" spans="4:12">
      <c r="D910" t="str">
        <f>Adatbázis!B991</f>
        <v>megfelel a választott feltételeknek</v>
      </c>
      <c r="F910" s="293" t="s">
        <v>9713</v>
      </c>
      <c r="G910" s="291" t="str">
        <f>Adatbázis!D4353</f>
        <v>…</v>
      </c>
      <c r="H910" s="291" t="str">
        <f>Adatbázis!E4353</f>
        <v>…</v>
      </c>
      <c r="I910" s="291" t="str">
        <f>Adatbázis!F4353</f>
        <v>…</v>
      </c>
      <c r="J910" s="292" t="str">
        <f>Adatbázis!G4353</f>
        <v>…</v>
      </c>
      <c r="K910" s="292" t="str">
        <f>Adatbázis!H4353</f>
        <v>…</v>
      </c>
      <c r="L910" s="292" t="str">
        <f>Adatbázis!I4353</f>
        <v>…</v>
      </c>
    </row>
    <row r="911" spans="4:12">
      <c r="D911" t="str">
        <f>Adatbázis!B992</f>
        <v>megfelel a választott feltételeknek</v>
      </c>
      <c r="F911" s="293" t="s">
        <v>9726</v>
      </c>
      <c r="G911" s="291" t="str">
        <f>Adatbázis!D4354</f>
        <v>…</v>
      </c>
      <c r="H911" s="291" t="str">
        <f>Adatbázis!E4354</f>
        <v>…</v>
      </c>
      <c r="I911" s="291" t="str">
        <f>Adatbázis!F4354</f>
        <v>…</v>
      </c>
      <c r="J911" s="292" t="str">
        <f>Adatbázis!G4354</f>
        <v>…</v>
      </c>
      <c r="K911" s="292" t="str">
        <f>Adatbázis!H4354</f>
        <v>…</v>
      </c>
      <c r="L911" s="292" t="str">
        <f>Adatbázis!I4354</f>
        <v>…</v>
      </c>
    </row>
    <row r="912" spans="4:12">
      <c r="D912" t="str">
        <f>Adatbázis!B993</f>
        <v>megfelel a választott feltételeknek</v>
      </c>
      <c r="F912" s="293" t="s">
        <v>9738</v>
      </c>
      <c r="G912" s="291" t="str">
        <f>Adatbázis!D4355</f>
        <v>…</v>
      </c>
      <c r="H912" s="291" t="str">
        <f>Adatbázis!E4355</f>
        <v>…</v>
      </c>
      <c r="I912" s="291" t="str">
        <f>Adatbázis!F4355</f>
        <v>…</v>
      </c>
      <c r="J912" s="292" t="str">
        <f>Adatbázis!G4355</f>
        <v>…</v>
      </c>
      <c r="K912" s="292" t="str">
        <f>Adatbázis!H4355</f>
        <v>…</v>
      </c>
      <c r="L912" s="292" t="str">
        <f>Adatbázis!I4355</f>
        <v>…</v>
      </c>
    </row>
    <row r="913" spans="4:12">
      <c r="D913" t="str">
        <f>Adatbázis!B994</f>
        <v>megfelel a választott feltételeknek</v>
      </c>
      <c r="F913" s="293" t="s">
        <v>3771</v>
      </c>
      <c r="G913" s="291" t="str">
        <f>Adatbázis!D4356</f>
        <v>…</v>
      </c>
      <c r="H913" s="291" t="str">
        <f>Adatbázis!E4356</f>
        <v>…</v>
      </c>
      <c r="I913" s="291" t="str">
        <f>Adatbázis!F4356</f>
        <v>…</v>
      </c>
      <c r="J913" s="292" t="str">
        <f>Adatbázis!G4356</f>
        <v>…</v>
      </c>
      <c r="K913" s="292" t="str">
        <f>Adatbázis!H4356</f>
        <v>…</v>
      </c>
      <c r="L913" s="292" t="str">
        <f>Adatbázis!I4356</f>
        <v>…</v>
      </c>
    </row>
    <row r="914" spans="4:12">
      <c r="D914" t="str">
        <f>Adatbázis!B995</f>
        <v>megfelel a választott feltételeknek</v>
      </c>
      <c r="F914" s="293" t="s">
        <v>9755</v>
      </c>
      <c r="G914" s="291" t="str">
        <f>Adatbázis!D4357</f>
        <v>…</v>
      </c>
      <c r="H914" s="291" t="str">
        <f>Adatbázis!E4357</f>
        <v>…</v>
      </c>
      <c r="I914" s="291" t="str">
        <f>Adatbázis!F4357</f>
        <v>…</v>
      </c>
      <c r="J914" s="292" t="str">
        <f>Adatbázis!G4357</f>
        <v>…</v>
      </c>
      <c r="K914" s="292" t="str">
        <f>Adatbázis!H4357</f>
        <v>…</v>
      </c>
      <c r="L914" s="292" t="str">
        <f>Adatbázis!I4357</f>
        <v>…</v>
      </c>
    </row>
    <row r="915" spans="4:12">
      <c r="D915" t="str">
        <f>Adatbázis!B996</f>
        <v>megfelel a választott feltételeknek</v>
      </c>
      <c r="F915" s="293" t="s">
        <v>9761</v>
      </c>
      <c r="G915" s="291" t="str">
        <f>Adatbázis!D4358</f>
        <v>…</v>
      </c>
      <c r="H915" s="291" t="str">
        <f>Adatbázis!E4358</f>
        <v>…</v>
      </c>
      <c r="I915" s="291" t="str">
        <f>Adatbázis!F4358</f>
        <v>…</v>
      </c>
      <c r="J915" s="292" t="str">
        <f>Adatbázis!G4358</f>
        <v>…</v>
      </c>
      <c r="K915" s="292" t="str">
        <f>Adatbázis!H4358</f>
        <v>…</v>
      </c>
      <c r="L915" s="292" t="str">
        <f>Adatbázis!I4358</f>
        <v>…</v>
      </c>
    </row>
    <row r="916" spans="4:12">
      <c r="D916" t="str">
        <f>Adatbázis!B997</f>
        <v>megfelel a választott feltételeknek</v>
      </c>
      <c r="F916" s="293" t="s">
        <v>9768</v>
      </c>
      <c r="G916" s="291" t="str">
        <f>Adatbázis!D4359</f>
        <v>…</v>
      </c>
      <c r="H916" s="291" t="str">
        <f>Adatbázis!E4359</f>
        <v>…</v>
      </c>
      <c r="I916" s="291" t="str">
        <f>Adatbázis!F4359</f>
        <v>…</v>
      </c>
      <c r="J916" s="292" t="str">
        <f>Adatbázis!G4359</f>
        <v>…</v>
      </c>
      <c r="K916" s="292" t="str">
        <f>Adatbázis!H4359</f>
        <v>…</v>
      </c>
      <c r="L916" s="292" t="str">
        <f>Adatbázis!I4359</f>
        <v>…</v>
      </c>
    </row>
    <row r="917" spans="4:12">
      <c r="D917" t="str">
        <f>Adatbázis!B998</f>
        <v>megfelel a választott feltételeknek</v>
      </c>
      <c r="F917" s="293" t="s">
        <v>9775</v>
      </c>
      <c r="G917" s="291" t="str">
        <f>Adatbázis!D4360</f>
        <v>…</v>
      </c>
      <c r="H917" s="291" t="str">
        <f>Adatbázis!E4360</f>
        <v>…</v>
      </c>
      <c r="I917" s="291" t="str">
        <f>Adatbázis!F4360</f>
        <v>…</v>
      </c>
      <c r="J917" s="292" t="str">
        <f>Adatbázis!G4360</f>
        <v>…</v>
      </c>
      <c r="K917" s="292" t="str">
        <f>Adatbázis!H4360</f>
        <v>…</v>
      </c>
      <c r="L917" s="292" t="str">
        <f>Adatbázis!I4360</f>
        <v>…</v>
      </c>
    </row>
    <row r="918" spans="4:12">
      <c r="D918" t="str">
        <f>Adatbázis!B999</f>
        <v>megfelel a választott feltételeknek</v>
      </c>
      <c r="F918" s="293" t="s">
        <v>9781</v>
      </c>
      <c r="G918" s="291" t="str">
        <f>Adatbázis!D4361</f>
        <v>…</v>
      </c>
      <c r="H918" s="291" t="str">
        <f>Adatbázis!E4361</f>
        <v>…</v>
      </c>
      <c r="I918" s="291" t="str">
        <f>Adatbázis!F4361</f>
        <v>…</v>
      </c>
      <c r="J918" s="292" t="str">
        <f>Adatbázis!G4361</f>
        <v>…</v>
      </c>
      <c r="K918" s="292" t="str">
        <f>Adatbázis!H4361</f>
        <v>…</v>
      </c>
      <c r="L918" s="292" t="str">
        <f>Adatbázis!I4361</f>
        <v>…</v>
      </c>
    </row>
    <row r="919" spans="4:12">
      <c r="D919" t="str">
        <f>Adatbázis!B1000</f>
        <v>megfelel a választott feltételeknek</v>
      </c>
      <c r="F919" s="293" t="s">
        <v>9785</v>
      </c>
      <c r="G919" s="291" t="str">
        <f>Adatbázis!D4362</f>
        <v>…</v>
      </c>
      <c r="H919" s="291" t="str">
        <f>Adatbázis!E4362</f>
        <v>…</v>
      </c>
      <c r="I919" s="291" t="str">
        <f>Adatbázis!F4362</f>
        <v>…</v>
      </c>
      <c r="J919" s="292" t="str">
        <f>Adatbázis!G4362</f>
        <v>…</v>
      </c>
      <c r="K919" s="292" t="str">
        <f>Adatbázis!H4362</f>
        <v>…</v>
      </c>
      <c r="L919" s="292" t="str">
        <f>Adatbázis!I4362</f>
        <v>…</v>
      </c>
    </row>
    <row r="920" spans="4:12">
      <c r="D920" t="str">
        <f>Adatbázis!B1001</f>
        <v>megfelel a választott feltételeknek</v>
      </c>
      <c r="F920" s="293" t="s">
        <v>2964</v>
      </c>
      <c r="G920" s="291" t="str">
        <f>Adatbázis!D4363</f>
        <v>…</v>
      </c>
      <c r="H920" s="291" t="str">
        <f>Adatbázis!E4363</f>
        <v>…</v>
      </c>
      <c r="I920" s="291" t="str">
        <f>Adatbázis!F4363</f>
        <v>…</v>
      </c>
      <c r="J920" s="292" t="str">
        <f>Adatbázis!G4363</f>
        <v>…</v>
      </c>
      <c r="K920" s="292" t="str">
        <f>Adatbázis!H4363</f>
        <v>…</v>
      </c>
      <c r="L920" s="292" t="str">
        <f>Adatbázis!I4363</f>
        <v>…</v>
      </c>
    </row>
    <row r="921" spans="4:12">
      <c r="D921" t="str">
        <f>Adatbázis!B1002</f>
        <v>megfelel a választott feltételeknek</v>
      </c>
      <c r="F921" s="293" t="s">
        <v>9806</v>
      </c>
      <c r="G921" s="291" t="str">
        <f>Adatbázis!D4364</f>
        <v>…</v>
      </c>
      <c r="H921" s="291" t="str">
        <f>Adatbázis!E4364</f>
        <v>…</v>
      </c>
      <c r="I921" s="291" t="str">
        <f>Adatbázis!F4364</f>
        <v>…</v>
      </c>
      <c r="J921" s="292" t="str">
        <f>Adatbázis!G4364</f>
        <v>…</v>
      </c>
      <c r="K921" s="292" t="str">
        <f>Adatbázis!H4364</f>
        <v>…</v>
      </c>
      <c r="L921" s="292" t="str">
        <f>Adatbázis!I4364</f>
        <v>…</v>
      </c>
    </row>
    <row r="922" spans="4:12">
      <c r="D922" t="str">
        <f>Adatbázis!B1003</f>
        <v>megfelel a választott feltételeknek</v>
      </c>
      <c r="F922" s="293" t="s">
        <v>9819</v>
      </c>
      <c r="G922" s="291" t="str">
        <f>Adatbázis!D4365</f>
        <v>…</v>
      </c>
      <c r="H922" s="291" t="str">
        <f>Adatbázis!E4365</f>
        <v>…</v>
      </c>
      <c r="I922" s="291" t="str">
        <f>Adatbázis!F4365</f>
        <v>…</v>
      </c>
      <c r="J922" s="292" t="str">
        <f>Adatbázis!G4365</f>
        <v>…</v>
      </c>
      <c r="K922" s="292" t="str">
        <f>Adatbázis!H4365</f>
        <v>…</v>
      </c>
      <c r="L922" s="292" t="str">
        <f>Adatbázis!I4365</f>
        <v>…</v>
      </c>
    </row>
    <row r="923" spans="4:12">
      <c r="D923" t="str">
        <f>Adatbázis!B1004</f>
        <v>megfelel a választott feltételeknek</v>
      </c>
      <c r="F923" s="293" t="s">
        <v>9829</v>
      </c>
      <c r="G923" s="291" t="str">
        <f>Adatbázis!D4366</f>
        <v>…</v>
      </c>
      <c r="H923" s="291" t="str">
        <f>Adatbázis!E4366</f>
        <v>…</v>
      </c>
      <c r="I923" s="291" t="str">
        <f>Adatbázis!F4366</f>
        <v>…</v>
      </c>
      <c r="J923" s="292" t="str">
        <f>Adatbázis!G4366</f>
        <v>…</v>
      </c>
      <c r="K923" s="292" t="str">
        <f>Adatbázis!H4366</f>
        <v>…</v>
      </c>
      <c r="L923" s="292" t="str">
        <f>Adatbázis!I4366</f>
        <v>…</v>
      </c>
    </row>
    <row r="924" spans="4:12">
      <c r="D924" t="str">
        <f>Adatbázis!B1005</f>
        <v>megfelel a választott feltételeknek</v>
      </c>
      <c r="F924" s="293" t="s">
        <v>9835</v>
      </c>
      <c r="G924" s="291" t="str">
        <f>Adatbázis!D4367</f>
        <v>…</v>
      </c>
      <c r="H924" s="291" t="str">
        <f>Adatbázis!E4367</f>
        <v>…</v>
      </c>
      <c r="I924" s="291" t="str">
        <f>Adatbázis!F4367</f>
        <v>…</v>
      </c>
      <c r="J924" s="292" t="str">
        <f>Adatbázis!G4367</f>
        <v>…</v>
      </c>
      <c r="K924" s="292" t="str">
        <f>Adatbázis!H4367</f>
        <v>…</v>
      </c>
      <c r="L924" s="292" t="str">
        <f>Adatbázis!I4367</f>
        <v>…</v>
      </c>
    </row>
    <row r="925" spans="4:12">
      <c r="D925" t="str">
        <f>Adatbázis!B1006</f>
        <v>megfelel a választott feltételeknek</v>
      </c>
      <c r="F925" s="293" t="s">
        <v>9841</v>
      </c>
      <c r="G925" s="291" t="str">
        <f>Adatbázis!D4368</f>
        <v>…</v>
      </c>
      <c r="H925" s="291" t="str">
        <f>Adatbázis!E4368</f>
        <v>…</v>
      </c>
      <c r="I925" s="291" t="str">
        <f>Adatbázis!F4368</f>
        <v>…</v>
      </c>
      <c r="J925" s="292" t="str">
        <f>Adatbázis!G4368</f>
        <v>…</v>
      </c>
      <c r="K925" s="292" t="str">
        <f>Adatbázis!H4368</f>
        <v>…</v>
      </c>
      <c r="L925" s="292" t="str">
        <f>Adatbázis!I4368</f>
        <v>…</v>
      </c>
    </row>
    <row r="926" spans="4:12">
      <c r="D926" t="str">
        <f>Adatbázis!B1007</f>
        <v>megfelel a választott feltételeknek</v>
      </c>
      <c r="F926" s="293" t="s">
        <v>9847</v>
      </c>
      <c r="G926" s="291" t="str">
        <f>Adatbázis!D4369</f>
        <v>…</v>
      </c>
      <c r="H926" s="291" t="str">
        <f>Adatbázis!E4369</f>
        <v>…</v>
      </c>
      <c r="I926" s="291" t="str">
        <f>Adatbázis!F4369</f>
        <v>…</v>
      </c>
      <c r="J926" s="292" t="str">
        <f>Adatbázis!G4369</f>
        <v>…</v>
      </c>
      <c r="K926" s="292" t="str">
        <f>Adatbázis!H4369</f>
        <v>…</v>
      </c>
      <c r="L926" s="292" t="str">
        <f>Adatbázis!I4369</f>
        <v>…</v>
      </c>
    </row>
    <row r="927" spans="4:12">
      <c r="D927" t="str">
        <f>Adatbázis!B1008</f>
        <v>megfelel a választott feltételeknek</v>
      </c>
      <c r="F927" s="293" t="s">
        <v>9853</v>
      </c>
      <c r="G927" s="291" t="str">
        <f>Adatbázis!D4370</f>
        <v>…</v>
      </c>
      <c r="H927" s="291" t="str">
        <f>Adatbázis!E4370</f>
        <v>…</v>
      </c>
      <c r="I927" s="291" t="str">
        <f>Adatbázis!F4370</f>
        <v>…</v>
      </c>
      <c r="J927" s="292" t="str">
        <f>Adatbázis!G4370</f>
        <v>…</v>
      </c>
      <c r="K927" s="292" t="str">
        <f>Adatbázis!H4370</f>
        <v>…</v>
      </c>
      <c r="L927" s="292" t="str">
        <f>Adatbázis!I4370</f>
        <v>…</v>
      </c>
    </row>
    <row r="928" spans="4:12">
      <c r="D928" t="str">
        <f>Adatbázis!B1009</f>
        <v>megfelel a választott feltételeknek</v>
      </c>
      <c r="F928" s="293" t="s">
        <v>9862</v>
      </c>
      <c r="G928" s="291" t="str">
        <f>Adatbázis!D4371</f>
        <v>…</v>
      </c>
      <c r="H928" s="291" t="str">
        <f>Adatbázis!E4371</f>
        <v>…</v>
      </c>
      <c r="I928" s="291" t="str">
        <f>Adatbázis!F4371</f>
        <v>…</v>
      </c>
      <c r="J928" s="292" t="str">
        <f>Adatbázis!G4371</f>
        <v>…</v>
      </c>
      <c r="K928" s="292" t="str">
        <f>Adatbázis!H4371</f>
        <v>…</v>
      </c>
      <c r="L928" s="292" t="str">
        <f>Adatbázis!I4371</f>
        <v>…</v>
      </c>
    </row>
    <row r="929" spans="4:12">
      <c r="D929" t="str">
        <f>Adatbázis!B1010</f>
        <v>megfelel a választott feltételeknek</v>
      </c>
      <c r="F929" s="293" t="s">
        <v>9873</v>
      </c>
      <c r="G929" s="291" t="str">
        <f>Adatbázis!D4372</f>
        <v>…</v>
      </c>
      <c r="H929" s="291" t="str">
        <f>Adatbázis!E4372</f>
        <v>…</v>
      </c>
      <c r="I929" s="291" t="str">
        <f>Adatbázis!F4372</f>
        <v>…</v>
      </c>
      <c r="J929" s="292" t="str">
        <f>Adatbázis!G4372</f>
        <v>…</v>
      </c>
      <c r="K929" s="292" t="str">
        <f>Adatbázis!H4372</f>
        <v>…</v>
      </c>
      <c r="L929" s="292" t="str">
        <f>Adatbázis!I4372</f>
        <v>…</v>
      </c>
    </row>
    <row r="930" spans="4:12">
      <c r="D930" t="str">
        <f>Adatbázis!B1011</f>
        <v>megfelel a választott feltételeknek</v>
      </c>
      <c r="F930" s="293" t="s">
        <v>5188</v>
      </c>
      <c r="G930" s="291" t="str">
        <f>Adatbázis!D4373</f>
        <v>…</v>
      </c>
      <c r="H930" s="291" t="str">
        <f>Adatbázis!E4373</f>
        <v>…</v>
      </c>
      <c r="I930" s="291" t="str">
        <f>Adatbázis!F4373</f>
        <v>…</v>
      </c>
      <c r="J930" s="292" t="str">
        <f>Adatbázis!G4373</f>
        <v>…</v>
      </c>
      <c r="K930" s="292" t="str">
        <f>Adatbázis!H4373</f>
        <v>…</v>
      </c>
      <c r="L930" s="292" t="str">
        <f>Adatbázis!I4373</f>
        <v>…</v>
      </c>
    </row>
    <row r="931" spans="4:12">
      <c r="D931" t="str">
        <f>Adatbázis!B1012</f>
        <v>megfelel a választott feltételeknek</v>
      </c>
      <c r="F931" s="293" t="s">
        <v>9886</v>
      </c>
      <c r="G931" s="291" t="str">
        <f>Adatbázis!D4374</f>
        <v>…</v>
      </c>
      <c r="H931" s="291" t="str">
        <f>Adatbázis!E4374</f>
        <v>…</v>
      </c>
      <c r="I931" s="291" t="str">
        <f>Adatbázis!F4374</f>
        <v>…</v>
      </c>
      <c r="J931" s="292" t="str">
        <f>Adatbázis!G4374</f>
        <v>…</v>
      </c>
      <c r="K931" s="292" t="str">
        <f>Adatbázis!H4374</f>
        <v>…</v>
      </c>
      <c r="L931" s="292" t="str">
        <f>Adatbázis!I4374</f>
        <v>…</v>
      </c>
    </row>
    <row r="932" spans="4:12">
      <c r="D932" t="str">
        <f>Adatbázis!B1013</f>
        <v>megfelel a választott feltételeknek</v>
      </c>
      <c r="F932" s="293" t="s">
        <v>124</v>
      </c>
      <c r="G932" s="291" t="str">
        <f>Adatbázis!D4375</f>
        <v>…</v>
      </c>
      <c r="H932" s="291" t="str">
        <f>Adatbázis!E4375</f>
        <v>…</v>
      </c>
      <c r="I932" s="291" t="str">
        <f>Adatbázis!F4375</f>
        <v>…</v>
      </c>
      <c r="J932" s="292" t="str">
        <f>Adatbázis!G4375</f>
        <v>…</v>
      </c>
      <c r="K932" s="292" t="str">
        <f>Adatbázis!H4375</f>
        <v>…</v>
      </c>
      <c r="L932" s="292" t="str">
        <f>Adatbázis!I4375</f>
        <v>…</v>
      </c>
    </row>
    <row r="933" spans="4:12">
      <c r="D933" t="str">
        <f>Adatbázis!B1014</f>
        <v>megfelel a választott feltételeknek</v>
      </c>
      <c r="F933" s="293" t="s">
        <v>9899</v>
      </c>
      <c r="G933" s="291" t="str">
        <f>Adatbázis!D4376</f>
        <v>…</v>
      </c>
      <c r="H933" s="291" t="str">
        <f>Adatbázis!E4376</f>
        <v>…</v>
      </c>
      <c r="I933" s="291" t="str">
        <f>Adatbázis!F4376</f>
        <v>…</v>
      </c>
      <c r="J933" s="292" t="str">
        <f>Adatbázis!G4376</f>
        <v>…</v>
      </c>
      <c r="K933" s="292" t="str">
        <f>Adatbázis!H4376</f>
        <v>…</v>
      </c>
      <c r="L933" s="292" t="str">
        <f>Adatbázis!I4376</f>
        <v>…</v>
      </c>
    </row>
    <row r="934" spans="4:12">
      <c r="D934" t="str">
        <f>Adatbázis!B1015</f>
        <v>megfelel a választott feltételeknek</v>
      </c>
      <c r="F934" s="293" t="s">
        <v>9912</v>
      </c>
      <c r="G934" s="291" t="str">
        <f>Adatbázis!D4377</f>
        <v>…</v>
      </c>
      <c r="H934" s="291" t="str">
        <f>Adatbázis!E4377</f>
        <v>…</v>
      </c>
      <c r="I934" s="291" t="str">
        <f>Adatbázis!F4377</f>
        <v>…</v>
      </c>
      <c r="J934" s="292" t="str">
        <f>Adatbázis!G4377</f>
        <v>…</v>
      </c>
      <c r="K934" s="292" t="str">
        <f>Adatbázis!H4377</f>
        <v>…</v>
      </c>
      <c r="L934" s="292" t="str">
        <f>Adatbázis!I4377</f>
        <v>…</v>
      </c>
    </row>
    <row r="935" spans="4:12">
      <c r="D935" t="str">
        <f>Adatbázis!B1016</f>
        <v>megfelel a választott feltételeknek</v>
      </c>
      <c r="F935" s="293" t="s">
        <v>9920</v>
      </c>
      <c r="G935" s="291" t="str">
        <f>Adatbázis!D4378</f>
        <v>…</v>
      </c>
      <c r="H935" s="291" t="str">
        <f>Adatbázis!E4378</f>
        <v>…</v>
      </c>
      <c r="I935" s="291" t="str">
        <f>Adatbázis!F4378</f>
        <v>…</v>
      </c>
      <c r="J935" s="292" t="str">
        <f>Adatbázis!G4378</f>
        <v>…</v>
      </c>
      <c r="K935" s="292" t="str">
        <f>Adatbázis!H4378</f>
        <v>…</v>
      </c>
      <c r="L935" s="292" t="str">
        <f>Adatbázis!I4378</f>
        <v>…</v>
      </c>
    </row>
    <row r="936" spans="4:12">
      <c r="D936" t="str">
        <f>Adatbázis!B1017</f>
        <v>megfelel a választott feltételeknek</v>
      </c>
      <c r="F936" s="293" t="s">
        <v>9929</v>
      </c>
      <c r="G936" s="291" t="str">
        <f>Adatbázis!D4379</f>
        <v>…</v>
      </c>
      <c r="H936" s="291" t="str">
        <f>Adatbázis!E4379</f>
        <v>…</v>
      </c>
      <c r="I936" s="291" t="str">
        <f>Adatbázis!F4379</f>
        <v>…</v>
      </c>
      <c r="J936" s="292" t="str">
        <f>Adatbázis!G4379</f>
        <v>…</v>
      </c>
      <c r="K936" s="292" t="str">
        <f>Adatbázis!H4379</f>
        <v>…</v>
      </c>
      <c r="L936" s="292" t="str">
        <f>Adatbázis!I4379</f>
        <v>…</v>
      </c>
    </row>
    <row r="937" spans="4:12">
      <c r="D937" t="str">
        <f>Adatbázis!B1018</f>
        <v>megfelel a választott feltételeknek</v>
      </c>
      <c r="F937" s="293" t="s">
        <v>9941</v>
      </c>
      <c r="G937" s="291" t="str">
        <f>Adatbázis!D4380</f>
        <v>…</v>
      </c>
      <c r="H937" s="291" t="str">
        <f>Adatbázis!E4380</f>
        <v>…</v>
      </c>
      <c r="I937" s="291" t="str">
        <f>Adatbázis!F4380</f>
        <v>…</v>
      </c>
      <c r="J937" s="292" t="str">
        <f>Adatbázis!G4380</f>
        <v>…</v>
      </c>
      <c r="K937" s="292" t="str">
        <f>Adatbázis!H4380</f>
        <v>…</v>
      </c>
      <c r="L937" s="292" t="str">
        <f>Adatbázis!I4380</f>
        <v>…</v>
      </c>
    </row>
    <row r="938" spans="4:12">
      <c r="D938" t="str">
        <f>Adatbázis!B1019</f>
        <v>megfelel a választott feltételeknek</v>
      </c>
      <c r="F938" s="293" t="s">
        <v>9955</v>
      </c>
      <c r="G938" s="291" t="str">
        <f>Adatbázis!D4381</f>
        <v>…</v>
      </c>
      <c r="H938" s="291" t="str">
        <f>Adatbázis!E4381</f>
        <v>…</v>
      </c>
      <c r="I938" s="291" t="str">
        <f>Adatbázis!F4381</f>
        <v>…</v>
      </c>
      <c r="J938" s="292" t="str">
        <f>Adatbázis!G4381</f>
        <v>…</v>
      </c>
      <c r="K938" s="292" t="str">
        <f>Adatbázis!H4381</f>
        <v>…</v>
      </c>
      <c r="L938" s="292" t="str">
        <f>Adatbázis!I4381</f>
        <v>…</v>
      </c>
    </row>
    <row r="939" spans="4:12">
      <c r="D939" t="str">
        <f>Adatbázis!B1020</f>
        <v>megfelel a választott feltételeknek</v>
      </c>
      <c r="F939" s="293" t="s">
        <v>9969</v>
      </c>
      <c r="G939" s="291" t="str">
        <f>Adatbázis!D4382</f>
        <v>…</v>
      </c>
      <c r="H939" s="291" t="str">
        <f>Adatbázis!E4382</f>
        <v>…</v>
      </c>
      <c r="I939" s="291" t="str">
        <f>Adatbázis!F4382</f>
        <v>…</v>
      </c>
      <c r="J939" s="292" t="str">
        <f>Adatbázis!G4382</f>
        <v>…</v>
      </c>
      <c r="K939" s="292" t="str">
        <f>Adatbázis!H4382</f>
        <v>…</v>
      </c>
      <c r="L939" s="292" t="str">
        <f>Adatbázis!I4382</f>
        <v>…</v>
      </c>
    </row>
    <row r="940" spans="4:12">
      <c r="D940" t="str">
        <f>Adatbázis!B1021</f>
        <v>megfelel a választott feltételeknek</v>
      </c>
      <c r="F940" s="293" t="s">
        <v>9976</v>
      </c>
      <c r="G940" s="291" t="str">
        <f>Adatbázis!D4383</f>
        <v>…</v>
      </c>
      <c r="H940" s="291" t="str">
        <f>Adatbázis!E4383</f>
        <v>…</v>
      </c>
      <c r="I940" s="291" t="str">
        <f>Adatbázis!F4383</f>
        <v>…</v>
      </c>
      <c r="J940" s="292" t="str">
        <f>Adatbázis!G4383</f>
        <v>…</v>
      </c>
      <c r="K940" s="292" t="str">
        <f>Adatbázis!H4383</f>
        <v>…</v>
      </c>
      <c r="L940" s="292" t="str">
        <f>Adatbázis!I4383</f>
        <v>…</v>
      </c>
    </row>
    <row r="941" spans="4:12">
      <c r="D941" t="str">
        <f>Adatbázis!B1022</f>
        <v>megfelel a választott feltételeknek</v>
      </c>
      <c r="F941" s="293" t="s">
        <v>9983</v>
      </c>
      <c r="G941" s="291" t="str">
        <f>Adatbázis!D4384</f>
        <v>…</v>
      </c>
      <c r="H941" s="291" t="str">
        <f>Adatbázis!E4384</f>
        <v>…</v>
      </c>
      <c r="I941" s="291" t="str">
        <f>Adatbázis!F4384</f>
        <v>…</v>
      </c>
      <c r="J941" s="292" t="str">
        <f>Adatbázis!G4384</f>
        <v>…</v>
      </c>
      <c r="K941" s="292" t="str">
        <f>Adatbázis!H4384</f>
        <v>…</v>
      </c>
      <c r="L941" s="292" t="str">
        <f>Adatbázis!I4384</f>
        <v>…</v>
      </c>
    </row>
    <row r="942" spans="4:12">
      <c r="D942" t="str">
        <f>Adatbázis!B1023</f>
        <v>megfelel a választott feltételeknek</v>
      </c>
      <c r="F942" s="293" t="s">
        <v>9991</v>
      </c>
      <c r="G942" s="291" t="str">
        <f>Adatbázis!D4385</f>
        <v>…</v>
      </c>
      <c r="H942" s="291" t="str">
        <f>Adatbázis!E4385</f>
        <v>…</v>
      </c>
      <c r="I942" s="291" t="str">
        <f>Adatbázis!F4385</f>
        <v>…</v>
      </c>
      <c r="J942" s="292" t="str">
        <f>Adatbázis!G4385</f>
        <v>…</v>
      </c>
      <c r="K942" s="292" t="str">
        <f>Adatbázis!H4385</f>
        <v>…</v>
      </c>
      <c r="L942" s="292" t="str">
        <f>Adatbázis!I4385</f>
        <v>…</v>
      </c>
    </row>
    <row r="943" spans="4:12">
      <c r="D943" t="str">
        <f>Adatbázis!B1024</f>
        <v>megfelel a választott feltételeknek</v>
      </c>
      <c r="F943" s="293" t="s">
        <v>9998</v>
      </c>
      <c r="G943" s="291" t="str">
        <f>Adatbázis!D4386</f>
        <v>…</v>
      </c>
      <c r="H943" s="291" t="str">
        <f>Adatbázis!E4386</f>
        <v>…</v>
      </c>
      <c r="I943" s="291" t="str">
        <f>Adatbázis!F4386</f>
        <v>…</v>
      </c>
      <c r="J943" s="292" t="str">
        <f>Adatbázis!G4386</f>
        <v>…</v>
      </c>
      <c r="K943" s="292" t="str">
        <f>Adatbázis!H4386</f>
        <v>…</v>
      </c>
      <c r="L943" s="292" t="str">
        <f>Adatbázis!I4386</f>
        <v>…</v>
      </c>
    </row>
    <row r="944" spans="4:12">
      <c r="D944" t="str">
        <f>Adatbázis!B1025</f>
        <v>megfelel a választott feltételeknek</v>
      </c>
      <c r="F944" s="293" t="s">
        <v>10009</v>
      </c>
      <c r="G944" s="291" t="str">
        <f>Adatbázis!D4387</f>
        <v>…</v>
      </c>
      <c r="H944" s="291" t="str">
        <f>Adatbázis!E4387</f>
        <v>…</v>
      </c>
      <c r="I944" s="291" t="str">
        <f>Adatbázis!F4387</f>
        <v>…</v>
      </c>
      <c r="J944" s="292" t="str">
        <f>Adatbázis!G4387</f>
        <v>…</v>
      </c>
      <c r="K944" s="292" t="str">
        <f>Adatbázis!H4387</f>
        <v>…</v>
      </c>
      <c r="L944" s="292" t="str">
        <f>Adatbázis!I4387</f>
        <v>…</v>
      </c>
    </row>
    <row r="945" spans="4:12">
      <c r="D945" t="str">
        <f>Adatbázis!B1026</f>
        <v>megfelel a választott feltételeknek</v>
      </c>
      <c r="F945" s="293" t="s">
        <v>10022</v>
      </c>
      <c r="G945" s="291" t="str">
        <f>Adatbázis!D4388</f>
        <v>…</v>
      </c>
      <c r="H945" s="291" t="str">
        <f>Adatbázis!E4388</f>
        <v>…</v>
      </c>
      <c r="I945" s="291" t="str">
        <f>Adatbázis!F4388</f>
        <v>…</v>
      </c>
      <c r="J945" s="292" t="str">
        <f>Adatbázis!G4388</f>
        <v>…</v>
      </c>
      <c r="K945" s="292" t="str">
        <f>Adatbázis!H4388</f>
        <v>…</v>
      </c>
      <c r="L945" s="292" t="str">
        <f>Adatbázis!I4388</f>
        <v>…</v>
      </c>
    </row>
    <row r="946" spans="4:12">
      <c r="D946" t="str">
        <f>Adatbázis!B1027</f>
        <v>megfelel a választott feltételeknek</v>
      </c>
      <c r="F946" s="293" t="s">
        <v>1286</v>
      </c>
      <c r="G946" s="291" t="str">
        <f>Adatbázis!D4389</f>
        <v>…</v>
      </c>
      <c r="H946" s="291" t="str">
        <f>Adatbázis!E4389</f>
        <v>…</v>
      </c>
      <c r="I946" s="291" t="str">
        <f>Adatbázis!F4389</f>
        <v>…</v>
      </c>
      <c r="J946" s="292" t="str">
        <f>Adatbázis!G4389</f>
        <v>…</v>
      </c>
      <c r="K946" s="292" t="str">
        <f>Adatbázis!H4389</f>
        <v>…</v>
      </c>
      <c r="L946" s="292" t="str">
        <f>Adatbázis!I4389</f>
        <v>…</v>
      </c>
    </row>
    <row r="947" spans="4:12">
      <c r="D947" t="str">
        <f>Adatbázis!B1028</f>
        <v>megfelel a választott feltételeknek</v>
      </c>
      <c r="F947" s="293" t="s">
        <v>10034</v>
      </c>
      <c r="G947" s="291" t="str">
        <f>Adatbázis!D4390</f>
        <v>…</v>
      </c>
      <c r="H947" s="291" t="str">
        <f>Adatbázis!E4390</f>
        <v>…</v>
      </c>
      <c r="I947" s="291" t="str">
        <f>Adatbázis!F4390</f>
        <v>…</v>
      </c>
      <c r="J947" s="292" t="str">
        <f>Adatbázis!G4390</f>
        <v>…</v>
      </c>
      <c r="K947" s="292" t="str">
        <f>Adatbázis!H4390</f>
        <v>…</v>
      </c>
      <c r="L947" s="292" t="str">
        <f>Adatbázis!I4390</f>
        <v>…</v>
      </c>
    </row>
    <row r="948" spans="4:12">
      <c r="D948" t="str">
        <f>Adatbázis!B1029</f>
        <v>megfelel a választott feltételeknek</v>
      </c>
      <c r="F948" s="293" t="s">
        <v>10045</v>
      </c>
      <c r="G948" s="291" t="str">
        <f>Adatbázis!D4391</f>
        <v>…</v>
      </c>
      <c r="H948" s="291" t="str">
        <f>Adatbázis!E4391</f>
        <v>…</v>
      </c>
      <c r="I948" s="291" t="str">
        <f>Adatbázis!F4391</f>
        <v>…</v>
      </c>
      <c r="J948" s="292" t="str">
        <f>Adatbázis!G4391</f>
        <v>…</v>
      </c>
      <c r="K948" s="292" t="str">
        <f>Adatbázis!H4391</f>
        <v>…</v>
      </c>
      <c r="L948" s="292" t="str">
        <f>Adatbázis!I4391</f>
        <v>…</v>
      </c>
    </row>
    <row r="949" spans="4:12">
      <c r="D949" t="str">
        <f>Adatbázis!B1030</f>
        <v>megfelel a választott feltételeknek</v>
      </c>
      <c r="F949" s="293" t="s">
        <v>10057</v>
      </c>
      <c r="G949" s="291" t="str">
        <f>Adatbázis!D4392</f>
        <v>…</v>
      </c>
      <c r="H949" s="291" t="str">
        <f>Adatbázis!E4392</f>
        <v>…</v>
      </c>
      <c r="I949" s="291" t="str">
        <f>Adatbázis!F4392</f>
        <v>…</v>
      </c>
      <c r="J949" s="292" t="str">
        <f>Adatbázis!G4392</f>
        <v>…</v>
      </c>
      <c r="K949" s="292" t="str">
        <f>Adatbázis!H4392</f>
        <v>…</v>
      </c>
      <c r="L949" s="292" t="str">
        <f>Adatbázis!I4392</f>
        <v>…</v>
      </c>
    </row>
    <row r="950" spans="4:12">
      <c r="D950" t="str">
        <f>Adatbázis!B1031</f>
        <v>megfelel a választott feltételeknek</v>
      </c>
      <c r="F950" s="293" t="s">
        <v>10064</v>
      </c>
      <c r="G950" s="291" t="str">
        <f>Adatbázis!D4393</f>
        <v>…</v>
      </c>
      <c r="H950" s="291" t="str">
        <f>Adatbázis!E4393</f>
        <v>…</v>
      </c>
      <c r="I950" s="291" t="str">
        <f>Adatbázis!F4393</f>
        <v>…</v>
      </c>
      <c r="J950" s="292" t="str">
        <f>Adatbázis!G4393</f>
        <v>…</v>
      </c>
      <c r="K950" s="292" t="str">
        <f>Adatbázis!H4393</f>
        <v>…</v>
      </c>
      <c r="L950" s="292" t="str">
        <f>Adatbázis!I4393</f>
        <v>…</v>
      </c>
    </row>
    <row r="951" spans="4:12">
      <c r="D951" t="str">
        <f>Adatbázis!B1032</f>
        <v>megfelel a választott feltételeknek</v>
      </c>
      <c r="F951" s="293" t="s">
        <v>10078</v>
      </c>
      <c r="G951" s="291" t="str">
        <f>Adatbázis!D4394</f>
        <v>…</v>
      </c>
      <c r="H951" s="291" t="str">
        <f>Adatbázis!E4394</f>
        <v>…</v>
      </c>
      <c r="I951" s="291" t="str">
        <f>Adatbázis!F4394</f>
        <v>…</v>
      </c>
      <c r="J951" s="292" t="str">
        <f>Adatbázis!G4394</f>
        <v>…</v>
      </c>
      <c r="K951" s="292" t="str">
        <f>Adatbázis!H4394</f>
        <v>…</v>
      </c>
      <c r="L951" s="292" t="str">
        <f>Adatbázis!I4394</f>
        <v>…</v>
      </c>
    </row>
    <row r="952" spans="4:12">
      <c r="D952" t="str">
        <f>Adatbázis!B1033</f>
        <v>megfelel a választott feltételeknek</v>
      </c>
      <c r="F952" s="293" t="s">
        <v>5595</v>
      </c>
      <c r="G952" s="291" t="str">
        <f>Adatbázis!D4395</f>
        <v>…</v>
      </c>
      <c r="H952" s="291" t="str">
        <f>Adatbázis!E4395</f>
        <v>…</v>
      </c>
      <c r="I952" s="291" t="str">
        <f>Adatbázis!F4395</f>
        <v>…</v>
      </c>
      <c r="J952" s="292" t="str">
        <f>Adatbázis!G4395</f>
        <v>…</v>
      </c>
      <c r="K952" s="292" t="str">
        <f>Adatbázis!H4395</f>
        <v>…</v>
      </c>
      <c r="L952" s="292" t="str">
        <f>Adatbázis!I4395</f>
        <v>…</v>
      </c>
    </row>
    <row r="953" spans="4:12">
      <c r="D953" t="str">
        <f>Adatbázis!B1034</f>
        <v>megfelel a választott feltételeknek</v>
      </c>
      <c r="F953" s="293" t="s">
        <v>10097</v>
      </c>
      <c r="G953" s="291" t="str">
        <f>Adatbázis!D4396</f>
        <v>…</v>
      </c>
      <c r="H953" s="291" t="str">
        <f>Adatbázis!E4396</f>
        <v>…</v>
      </c>
      <c r="I953" s="291" t="str">
        <f>Adatbázis!F4396</f>
        <v>…</v>
      </c>
      <c r="J953" s="292" t="str">
        <f>Adatbázis!G4396</f>
        <v>…</v>
      </c>
      <c r="K953" s="292" t="str">
        <f>Adatbázis!H4396</f>
        <v>…</v>
      </c>
      <c r="L953" s="292" t="str">
        <f>Adatbázis!I4396</f>
        <v>…</v>
      </c>
    </row>
    <row r="954" spans="4:12">
      <c r="D954" t="str">
        <f>Adatbázis!B1035</f>
        <v>megfelel a választott feltételeknek</v>
      </c>
      <c r="F954" s="293" t="s">
        <v>10104</v>
      </c>
      <c r="G954" s="291" t="str">
        <f>Adatbázis!D4397</f>
        <v>…</v>
      </c>
      <c r="H954" s="291" t="str">
        <f>Adatbázis!E4397</f>
        <v>…</v>
      </c>
      <c r="I954" s="291" t="str">
        <f>Adatbázis!F4397</f>
        <v>…</v>
      </c>
      <c r="J954" s="292" t="str">
        <f>Adatbázis!G4397</f>
        <v>…</v>
      </c>
      <c r="K954" s="292" t="str">
        <f>Adatbázis!H4397</f>
        <v>…</v>
      </c>
      <c r="L954" s="292" t="str">
        <f>Adatbázis!I4397</f>
        <v>…</v>
      </c>
    </row>
    <row r="955" spans="4:12">
      <c r="D955" t="str">
        <f>Adatbázis!B1036</f>
        <v>megfelel a választott feltételeknek</v>
      </c>
      <c r="F955" s="293" t="s">
        <v>10117</v>
      </c>
      <c r="G955" s="291" t="str">
        <f>Adatbázis!D4398</f>
        <v>…</v>
      </c>
      <c r="H955" s="291" t="str">
        <f>Adatbázis!E4398</f>
        <v>…</v>
      </c>
      <c r="I955" s="291" t="str">
        <f>Adatbázis!F4398</f>
        <v>…</v>
      </c>
      <c r="J955" s="292" t="str">
        <f>Adatbázis!G4398</f>
        <v>…</v>
      </c>
      <c r="K955" s="292" t="str">
        <f>Adatbázis!H4398</f>
        <v>…</v>
      </c>
      <c r="L955" s="292" t="str">
        <f>Adatbázis!I4398</f>
        <v>…</v>
      </c>
    </row>
    <row r="956" spans="4:12">
      <c r="D956" t="str">
        <f>Adatbázis!B1037</f>
        <v>megfelel a választott feltételeknek</v>
      </c>
      <c r="F956" s="293" t="s">
        <v>10127</v>
      </c>
      <c r="G956" s="291" t="str">
        <f>Adatbázis!D4399</f>
        <v>…</v>
      </c>
      <c r="H956" s="291" t="str">
        <f>Adatbázis!E4399</f>
        <v>…</v>
      </c>
      <c r="I956" s="291" t="str">
        <f>Adatbázis!F4399</f>
        <v>…</v>
      </c>
      <c r="J956" s="292" t="str">
        <f>Adatbázis!G4399</f>
        <v>…</v>
      </c>
      <c r="K956" s="292" t="str">
        <f>Adatbázis!H4399</f>
        <v>…</v>
      </c>
      <c r="L956" s="292" t="str">
        <f>Adatbázis!I4399</f>
        <v>…</v>
      </c>
    </row>
    <row r="957" spans="4:12">
      <c r="D957" t="str">
        <f>Adatbázis!B1038</f>
        <v>megfelel a választott feltételeknek</v>
      </c>
      <c r="F957" s="293" t="s">
        <v>10133</v>
      </c>
      <c r="G957" s="291" t="str">
        <f>Adatbázis!D4400</f>
        <v>…</v>
      </c>
      <c r="H957" s="291" t="str">
        <f>Adatbázis!E4400</f>
        <v>…</v>
      </c>
      <c r="I957" s="291" t="str">
        <f>Adatbázis!F4400</f>
        <v>…</v>
      </c>
      <c r="J957" s="292" t="str">
        <f>Adatbázis!G4400</f>
        <v>…</v>
      </c>
      <c r="K957" s="292" t="str">
        <f>Adatbázis!H4400</f>
        <v>…</v>
      </c>
      <c r="L957" s="292" t="str">
        <f>Adatbázis!I4400</f>
        <v>…</v>
      </c>
    </row>
    <row r="958" spans="4:12">
      <c r="D958" t="str">
        <f>Adatbázis!B1039</f>
        <v>megfelel a választott feltételeknek</v>
      </c>
      <c r="F958" s="293" t="s">
        <v>10143</v>
      </c>
      <c r="G958" s="291" t="str">
        <f>Adatbázis!D4401</f>
        <v>…</v>
      </c>
      <c r="H958" s="291" t="str">
        <f>Adatbázis!E4401</f>
        <v>…</v>
      </c>
      <c r="I958" s="291" t="str">
        <f>Adatbázis!F4401</f>
        <v>…</v>
      </c>
      <c r="J958" s="292" t="str">
        <f>Adatbázis!G4401</f>
        <v>…</v>
      </c>
      <c r="K958" s="292" t="str">
        <f>Adatbázis!H4401</f>
        <v>…</v>
      </c>
      <c r="L958" s="292" t="str">
        <f>Adatbázis!I4401</f>
        <v>…</v>
      </c>
    </row>
    <row r="959" spans="4:12">
      <c r="D959" t="str">
        <f>Adatbázis!B1040</f>
        <v>megfelel a választott feltételeknek</v>
      </c>
      <c r="F959" s="293" t="s">
        <v>10149</v>
      </c>
      <c r="G959" s="291" t="str">
        <f>Adatbázis!D4402</f>
        <v>…</v>
      </c>
      <c r="H959" s="291" t="str">
        <f>Adatbázis!E4402</f>
        <v>…</v>
      </c>
      <c r="I959" s="291" t="str">
        <f>Adatbázis!F4402</f>
        <v>…</v>
      </c>
      <c r="J959" s="292" t="str">
        <f>Adatbázis!G4402</f>
        <v>…</v>
      </c>
      <c r="K959" s="292" t="str">
        <f>Adatbázis!H4402</f>
        <v>…</v>
      </c>
      <c r="L959" s="292" t="str">
        <f>Adatbázis!I4402</f>
        <v>…</v>
      </c>
    </row>
    <row r="960" spans="4:12">
      <c r="D960" t="str">
        <f>Adatbázis!B1041</f>
        <v>megfelel a választott feltételeknek</v>
      </c>
      <c r="F960" s="293" t="s">
        <v>10157</v>
      </c>
      <c r="G960" s="291" t="str">
        <f>Adatbázis!D4403</f>
        <v>…</v>
      </c>
      <c r="H960" s="291" t="str">
        <f>Adatbázis!E4403</f>
        <v>…</v>
      </c>
      <c r="I960" s="291" t="str">
        <f>Adatbázis!F4403</f>
        <v>…</v>
      </c>
      <c r="J960" s="292" t="str">
        <f>Adatbázis!G4403</f>
        <v>…</v>
      </c>
      <c r="K960" s="292" t="str">
        <f>Adatbázis!H4403</f>
        <v>…</v>
      </c>
      <c r="L960" s="292" t="str">
        <f>Adatbázis!I4403</f>
        <v>…</v>
      </c>
    </row>
    <row r="961" spans="4:12">
      <c r="D961" t="str">
        <f>Adatbázis!B1042</f>
        <v>megfelel a választott feltételeknek</v>
      </c>
      <c r="F961" s="293" t="s">
        <v>10164</v>
      </c>
      <c r="G961" s="291" t="str">
        <f>Adatbázis!D4404</f>
        <v>…</v>
      </c>
      <c r="H961" s="291" t="str">
        <f>Adatbázis!E4404</f>
        <v>…</v>
      </c>
      <c r="I961" s="291" t="str">
        <f>Adatbázis!F4404</f>
        <v>…</v>
      </c>
      <c r="J961" s="292" t="str">
        <f>Adatbázis!G4404</f>
        <v>…</v>
      </c>
      <c r="K961" s="292" t="str">
        <f>Adatbázis!H4404</f>
        <v>…</v>
      </c>
      <c r="L961" s="292" t="str">
        <f>Adatbázis!I4404</f>
        <v>…</v>
      </c>
    </row>
    <row r="962" spans="4:12">
      <c r="D962" t="str">
        <f>Adatbázis!B1043</f>
        <v>megfelel a választott feltételeknek</v>
      </c>
      <c r="F962" s="293" t="s">
        <v>10179</v>
      </c>
      <c r="G962" s="291" t="str">
        <f>Adatbázis!D4405</f>
        <v>…</v>
      </c>
      <c r="H962" s="291" t="str">
        <f>Adatbázis!E4405</f>
        <v>…</v>
      </c>
      <c r="I962" s="291" t="str">
        <f>Adatbázis!F4405</f>
        <v>…</v>
      </c>
      <c r="J962" s="292" t="str">
        <f>Adatbázis!G4405</f>
        <v>…</v>
      </c>
      <c r="K962" s="292" t="str">
        <f>Adatbázis!H4405</f>
        <v>…</v>
      </c>
      <c r="L962" s="292" t="str">
        <f>Adatbázis!I4405</f>
        <v>…</v>
      </c>
    </row>
    <row r="963" spans="4:12">
      <c r="D963" t="str">
        <f>Adatbázis!B1044</f>
        <v>megfelel a választott feltételeknek</v>
      </c>
      <c r="F963" s="293" t="s">
        <v>10189</v>
      </c>
      <c r="G963" s="291" t="str">
        <f>Adatbázis!D4406</f>
        <v>…</v>
      </c>
      <c r="H963" s="291" t="str">
        <f>Adatbázis!E4406</f>
        <v>…</v>
      </c>
      <c r="I963" s="291" t="str">
        <f>Adatbázis!F4406</f>
        <v>…</v>
      </c>
      <c r="J963" s="292" t="str">
        <f>Adatbázis!G4406</f>
        <v>…</v>
      </c>
      <c r="K963" s="292" t="str">
        <f>Adatbázis!H4406</f>
        <v>…</v>
      </c>
      <c r="L963" s="292" t="str">
        <f>Adatbázis!I4406</f>
        <v>…</v>
      </c>
    </row>
    <row r="964" spans="4:12">
      <c r="D964" t="str">
        <f>Adatbázis!B1045</f>
        <v>megfelel a választott feltételeknek</v>
      </c>
      <c r="F964" s="293" t="s">
        <v>10166</v>
      </c>
      <c r="G964" s="291" t="str">
        <f>Adatbázis!D4407</f>
        <v>…</v>
      </c>
      <c r="H964" s="291" t="str">
        <f>Adatbázis!E4407</f>
        <v>…</v>
      </c>
      <c r="I964" s="291" t="str">
        <f>Adatbázis!F4407</f>
        <v>…</v>
      </c>
      <c r="J964" s="292" t="str">
        <f>Adatbázis!G4407</f>
        <v>…</v>
      </c>
      <c r="K964" s="292" t="str">
        <f>Adatbázis!H4407</f>
        <v>…</v>
      </c>
      <c r="L964" s="292" t="str">
        <f>Adatbázis!I4407</f>
        <v>…</v>
      </c>
    </row>
    <row r="965" spans="4:12">
      <c r="D965" t="str">
        <f>Adatbázis!B1046</f>
        <v>megfelel a választott feltételeknek</v>
      </c>
      <c r="F965" s="293" t="s">
        <v>10204</v>
      </c>
      <c r="G965" s="291" t="str">
        <f>Adatbázis!D4408</f>
        <v>…</v>
      </c>
      <c r="H965" s="291" t="str">
        <f>Adatbázis!E4408</f>
        <v>…</v>
      </c>
      <c r="I965" s="291" t="str">
        <f>Adatbázis!F4408</f>
        <v>…</v>
      </c>
      <c r="J965" s="292" t="str">
        <f>Adatbázis!G4408</f>
        <v>…</v>
      </c>
      <c r="K965" s="292" t="str">
        <f>Adatbázis!H4408</f>
        <v>…</v>
      </c>
      <c r="L965" s="292" t="str">
        <f>Adatbázis!I4408</f>
        <v>…</v>
      </c>
    </row>
    <row r="966" spans="4:12">
      <c r="D966" t="str">
        <f>Adatbázis!B1047</f>
        <v>megfelel a választott feltételeknek</v>
      </c>
      <c r="F966" s="293" t="s">
        <v>10214</v>
      </c>
      <c r="G966" s="291" t="str">
        <f>Adatbázis!D4409</f>
        <v>…</v>
      </c>
      <c r="H966" s="291" t="str">
        <f>Adatbázis!E4409</f>
        <v>…</v>
      </c>
      <c r="I966" s="291" t="str">
        <f>Adatbázis!F4409</f>
        <v>…</v>
      </c>
      <c r="J966" s="292" t="str">
        <f>Adatbázis!G4409</f>
        <v>…</v>
      </c>
      <c r="K966" s="292" t="str">
        <f>Adatbázis!H4409</f>
        <v>…</v>
      </c>
      <c r="L966" s="292" t="str">
        <f>Adatbázis!I4409</f>
        <v>…</v>
      </c>
    </row>
    <row r="967" spans="4:12">
      <c r="D967" t="str">
        <f>Adatbázis!B1048</f>
        <v>megfelel a választott feltételeknek</v>
      </c>
      <c r="F967" s="293" t="s">
        <v>10224</v>
      </c>
      <c r="G967" s="291" t="str">
        <f>Adatbázis!D4410</f>
        <v>…</v>
      </c>
      <c r="H967" s="291" t="str">
        <f>Adatbázis!E4410</f>
        <v>…</v>
      </c>
      <c r="I967" s="291" t="str">
        <f>Adatbázis!F4410</f>
        <v>…</v>
      </c>
      <c r="J967" s="292" t="str">
        <f>Adatbázis!G4410</f>
        <v>…</v>
      </c>
      <c r="K967" s="292" t="str">
        <f>Adatbázis!H4410</f>
        <v>…</v>
      </c>
      <c r="L967" s="292" t="str">
        <f>Adatbázis!I4410</f>
        <v>…</v>
      </c>
    </row>
    <row r="968" spans="4:12">
      <c r="D968" t="str">
        <f>Adatbázis!B1049</f>
        <v>megfelel a választott feltételeknek</v>
      </c>
      <c r="F968" s="293" t="s">
        <v>10237</v>
      </c>
      <c r="G968" s="291" t="str">
        <f>Adatbázis!D4411</f>
        <v>…</v>
      </c>
      <c r="H968" s="291" t="str">
        <f>Adatbázis!E4411</f>
        <v>…</v>
      </c>
      <c r="I968" s="291" t="str">
        <f>Adatbázis!F4411</f>
        <v>…</v>
      </c>
      <c r="J968" s="292" t="str">
        <f>Adatbázis!G4411</f>
        <v>…</v>
      </c>
      <c r="K968" s="292" t="str">
        <f>Adatbázis!H4411</f>
        <v>…</v>
      </c>
      <c r="L968" s="292" t="str">
        <f>Adatbázis!I4411</f>
        <v>…</v>
      </c>
    </row>
    <row r="969" spans="4:12">
      <c r="D969" t="str">
        <f>Adatbázis!B1050</f>
        <v>megfelel a választott feltételeknek</v>
      </c>
      <c r="F969" s="293" t="s">
        <v>10244</v>
      </c>
      <c r="G969" s="291" t="str">
        <f>Adatbázis!D4412</f>
        <v>…</v>
      </c>
      <c r="H969" s="291" t="str">
        <f>Adatbázis!E4412</f>
        <v>…</v>
      </c>
      <c r="I969" s="291" t="str">
        <f>Adatbázis!F4412</f>
        <v>…</v>
      </c>
      <c r="J969" s="292" t="str">
        <f>Adatbázis!G4412</f>
        <v>…</v>
      </c>
      <c r="K969" s="292" t="str">
        <f>Adatbázis!H4412</f>
        <v>…</v>
      </c>
      <c r="L969" s="292" t="str">
        <f>Adatbázis!I4412</f>
        <v>…</v>
      </c>
    </row>
    <row r="970" spans="4:12">
      <c r="D970" t="str">
        <f>Adatbázis!B1051</f>
        <v>megfelel a választott feltételeknek</v>
      </c>
      <c r="F970" s="293" t="s">
        <v>10257</v>
      </c>
      <c r="G970" s="291" t="str">
        <f>Adatbázis!D4413</f>
        <v>…</v>
      </c>
      <c r="H970" s="291" t="str">
        <f>Adatbázis!E4413</f>
        <v>…</v>
      </c>
      <c r="I970" s="291" t="str">
        <f>Adatbázis!F4413</f>
        <v>…</v>
      </c>
      <c r="J970" s="292" t="str">
        <f>Adatbázis!G4413</f>
        <v>…</v>
      </c>
      <c r="K970" s="292" t="str">
        <f>Adatbázis!H4413</f>
        <v>…</v>
      </c>
      <c r="L970" s="292" t="str">
        <f>Adatbázis!I4413</f>
        <v>…</v>
      </c>
    </row>
    <row r="971" spans="4:12">
      <c r="D971" t="str">
        <f>Adatbázis!B1052</f>
        <v>megfelel a választott feltételeknek</v>
      </c>
      <c r="F971" s="293" t="s">
        <v>10271</v>
      </c>
      <c r="G971" s="291" t="str">
        <f>Adatbázis!D4414</f>
        <v>…</v>
      </c>
      <c r="H971" s="291" t="str">
        <f>Adatbázis!E4414</f>
        <v>…</v>
      </c>
      <c r="I971" s="291" t="str">
        <f>Adatbázis!F4414</f>
        <v>…</v>
      </c>
      <c r="J971" s="292" t="str">
        <f>Adatbázis!G4414</f>
        <v>…</v>
      </c>
      <c r="K971" s="292" t="str">
        <f>Adatbázis!H4414</f>
        <v>…</v>
      </c>
      <c r="L971" s="292" t="str">
        <f>Adatbázis!I4414</f>
        <v>…</v>
      </c>
    </row>
    <row r="972" spans="4:12">
      <c r="D972" t="str">
        <f>Adatbázis!B1053</f>
        <v>megfelel a választott feltételeknek</v>
      </c>
      <c r="F972" s="293" t="s">
        <v>10284</v>
      </c>
      <c r="G972" s="291" t="str">
        <f>Adatbázis!D4415</f>
        <v>…</v>
      </c>
      <c r="H972" s="291" t="str">
        <f>Adatbázis!E4415</f>
        <v>…</v>
      </c>
      <c r="I972" s="291" t="str">
        <f>Adatbázis!F4415</f>
        <v>…</v>
      </c>
      <c r="J972" s="292" t="str">
        <f>Adatbázis!G4415</f>
        <v>…</v>
      </c>
      <c r="K972" s="292" t="str">
        <f>Adatbázis!H4415</f>
        <v>…</v>
      </c>
      <c r="L972" s="292" t="str">
        <f>Adatbázis!I4415</f>
        <v>…</v>
      </c>
    </row>
    <row r="973" spans="4:12">
      <c r="D973" t="str">
        <f>Adatbázis!B1054</f>
        <v>megfelel a választott feltételeknek</v>
      </c>
      <c r="F973" s="293" t="s">
        <v>10296</v>
      </c>
      <c r="G973" s="291" t="str">
        <f>Adatbázis!D4416</f>
        <v>…</v>
      </c>
      <c r="H973" s="291" t="str">
        <f>Adatbázis!E4416</f>
        <v>…</v>
      </c>
      <c r="I973" s="291" t="str">
        <f>Adatbázis!F4416</f>
        <v>…</v>
      </c>
      <c r="J973" s="292" t="str">
        <f>Adatbázis!G4416</f>
        <v>…</v>
      </c>
      <c r="K973" s="292" t="str">
        <f>Adatbázis!H4416</f>
        <v>…</v>
      </c>
      <c r="L973" s="292" t="str">
        <f>Adatbázis!I4416</f>
        <v>…</v>
      </c>
    </row>
    <row r="974" spans="4:12">
      <c r="D974" t="str">
        <f>Adatbázis!B1055</f>
        <v>megfelel a választott feltételeknek</v>
      </c>
      <c r="F974" s="293" t="s">
        <v>10311</v>
      </c>
      <c r="G974" s="291" t="str">
        <f>Adatbázis!D4417</f>
        <v>…</v>
      </c>
      <c r="H974" s="291" t="str">
        <f>Adatbázis!E4417</f>
        <v>…</v>
      </c>
      <c r="I974" s="291" t="str">
        <f>Adatbázis!F4417</f>
        <v>…</v>
      </c>
      <c r="J974" s="292" t="str">
        <f>Adatbázis!G4417</f>
        <v>…</v>
      </c>
      <c r="K974" s="292" t="str">
        <f>Adatbázis!H4417</f>
        <v>…</v>
      </c>
      <c r="L974" s="292" t="str">
        <f>Adatbázis!I4417</f>
        <v>…</v>
      </c>
    </row>
    <row r="975" spans="4:12">
      <c r="D975" t="str">
        <f>Adatbázis!B1056</f>
        <v>megfelel a választott feltételeknek</v>
      </c>
      <c r="F975" s="293" t="s">
        <v>10318</v>
      </c>
      <c r="G975" s="291" t="str">
        <f>Adatbázis!D4418</f>
        <v>…</v>
      </c>
      <c r="H975" s="291" t="str">
        <f>Adatbázis!E4418</f>
        <v>…</v>
      </c>
      <c r="I975" s="291" t="str">
        <f>Adatbázis!F4418</f>
        <v>…</v>
      </c>
      <c r="J975" s="292" t="str">
        <f>Adatbázis!G4418</f>
        <v>…</v>
      </c>
      <c r="K975" s="292" t="str">
        <f>Adatbázis!H4418</f>
        <v>…</v>
      </c>
      <c r="L975" s="292" t="str">
        <f>Adatbázis!I4418</f>
        <v>…</v>
      </c>
    </row>
    <row r="976" spans="4:12">
      <c r="D976" t="str">
        <f>Adatbázis!B1057</f>
        <v>megfelel a választott feltételeknek</v>
      </c>
      <c r="F976" s="293" t="s">
        <v>9186</v>
      </c>
      <c r="G976" s="291" t="str">
        <f>Adatbázis!D4419</f>
        <v>…</v>
      </c>
      <c r="H976" s="291" t="str">
        <f>Adatbázis!E4419</f>
        <v>…</v>
      </c>
      <c r="I976" s="291" t="str">
        <f>Adatbázis!F4419</f>
        <v>…</v>
      </c>
      <c r="J976" s="292" t="str">
        <f>Adatbázis!G4419</f>
        <v>…</v>
      </c>
      <c r="K976" s="292" t="str">
        <f>Adatbázis!H4419</f>
        <v>…</v>
      </c>
      <c r="L976" s="292" t="str">
        <f>Adatbázis!I4419</f>
        <v>…</v>
      </c>
    </row>
    <row r="977" spans="4:12">
      <c r="D977" t="str">
        <f>Adatbázis!B1058</f>
        <v>megfelel a választott feltételeknek</v>
      </c>
      <c r="F977" s="293" t="s">
        <v>10330</v>
      </c>
      <c r="G977" s="291" t="str">
        <f>Adatbázis!D4420</f>
        <v>…</v>
      </c>
      <c r="H977" s="291" t="str">
        <f>Adatbázis!E4420</f>
        <v>…</v>
      </c>
      <c r="I977" s="291" t="str">
        <f>Adatbázis!F4420</f>
        <v>…</v>
      </c>
      <c r="J977" s="292" t="str">
        <f>Adatbázis!G4420</f>
        <v>…</v>
      </c>
      <c r="K977" s="292" t="str">
        <f>Adatbázis!H4420</f>
        <v>…</v>
      </c>
      <c r="L977" s="292" t="str">
        <f>Adatbázis!I4420</f>
        <v>…</v>
      </c>
    </row>
    <row r="978" spans="4:12">
      <c r="D978" t="str">
        <f>Adatbázis!B1059</f>
        <v>megfelel a választott feltételeknek</v>
      </c>
      <c r="F978" s="293" t="s">
        <v>10273</v>
      </c>
      <c r="G978" s="291" t="str">
        <f>Adatbázis!D4421</f>
        <v>…</v>
      </c>
      <c r="H978" s="291" t="str">
        <f>Adatbázis!E4421</f>
        <v>…</v>
      </c>
      <c r="I978" s="291" t="str">
        <f>Adatbázis!F4421</f>
        <v>…</v>
      </c>
      <c r="J978" s="292" t="str">
        <f>Adatbázis!G4421</f>
        <v>…</v>
      </c>
      <c r="K978" s="292" t="str">
        <f>Adatbázis!H4421</f>
        <v>…</v>
      </c>
      <c r="L978" s="292" t="str">
        <f>Adatbázis!I4421</f>
        <v>…</v>
      </c>
    </row>
    <row r="979" spans="4:12">
      <c r="D979" t="str">
        <f>Adatbázis!B1060</f>
        <v>megfelel a választott feltételeknek</v>
      </c>
      <c r="F979" s="293" t="s">
        <v>10346</v>
      </c>
      <c r="G979" s="291" t="str">
        <f>Adatbázis!D4422</f>
        <v>…</v>
      </c>
      <c r="H979" s="291" t="str">
        <f>Adatbázis!E4422</f>
        <v>…</v>
      </c>
      <c r="I979" s="291" t="str">
        <f>Adatbázis!F4422</f>
        <v>…</v>
      </c>
      <c r="J979" s="292" t="str">
        <f>Adatbázis!G4422</f>
        <v>…</v>
      </c>
      <c r="K979" s="292" t="str">
        <f>Adatbázis!H4422</f>
        <v>…</v>
      </c>
      <c r="L979" s="292" t="str">
        <f>Adatbázis!I4422</f>
        <v>…</v>
      </c>
    </row>
    <row r="980" spans="4:12">
      <c r="D980" t="str">
        <f>Adatbázis!B1061</f>
        <v>megfelel a választott feltételeknek</v>
      </c>
      <c r="F980" s="293" t="s">
        <v>10353</v>
      </c>
      <c r="G980" s="291" t="str">
        <f>Adatbázis!D4423</f>
        <v>…</v>
      </c>
      <c r="H980" s="291" t="str">
        <f>Adatbázis!E4423</f>
        <v>…</v>
      </c>
      <c r="I980" s="291" t="str">
        <f>Adatbázis!F4423</f>
        <v>…</v>
      </c>
      <c r="J980" s="292" t="str">
        <f>Adatbázis!G4423</f>
        <v>…</v>
      </c>
      <c r="K980" s="292" t="str">
        <f>Adatbázis!H4423</f>
        <v>…</v>
      </c>
      <c r="L980" s="292" t="str">
        <f>Adatbázis!I4423</f>
        <v>…</v>
      </c>
    </row>
    <row r="981" spans="4:12">
      <c r="D981" t="str">
        <f>Adatbázis!B1062</f>
        <v>megfelel a választott feltételeknek</v>
      </c>
      <c r="F981" s="293" t="s">
        <v>10363</v>
      </c>
      <c r="G981" s="291" t="str">
        <f>Adatbázis!D4424</f>
        <v>…</v>
      </c>
      <c r="H981" s="291" t="str">
        <f>Adatbázis!E4424</f>
        <v>…</v>
      </c>
      <c r="I981" s="291" t="str">
        <f>Adatbázis!F4424</f>
        <v>…</v>
      </c>
      <c r="J981" s="292" t="str">
        <f>Adatbázis!G4424</f>
        <v>…</v>
      </c>
      <c r="K981" s="292" t="str">
        <f>Adatbázis!H4424</f>
        <v>…</v>
      </c>
      <c r="L981" s="292" t="str">
        <f>Adatbázis!I4424</f>
        <v>…</v>
      </c>
    </row>
    <row r="982" spans="4:12">
      <c r="D982" t="str">
        <f>Adatbázis!B1063</f>
        <v>megfelel a választott feltételeknek</v>
      </c>
      <c r="F982" s="293" t="s">
        <v>10377</v>
      </c>
      <c r="G982" s="291" t="str">
        <f>Adatbázis!D4425</f>
        <v>…</v>
      </c>
      <c r="H982" s="291" t="str">
        <f>Adatbázis!E4425</f>
        <v>…</v>
      </c>
      <c r="I982" s="291" t="str">
        <f>Adatbázis!F4425</f>
        <v>…</v>
      </c>
      <c r="J982" s="292" t="str">
        <f>Adatbázis!G4425</f>
        <v>…</v>
      </c>
      <c r="K982" s="292" t="str">
        <f>Adatbázis!H4425</f>
        <v>…</v>
      </c>
      <c r="L982" s="292" t="str">
        <f>Adatbázis!I4425</f>
        <v>…</v>
      </c>
    </row>
    <row r="983" spans="4:12">
      <c r="D983" t="str">
        <f>Adatbázis!B1064</f>
        <v>megfelel a választott feltételeknek</v>
      </c>
      <c r="F983" s="293" t="s">
        <v>1015</v>
      </c>
      <c r="G983" s="291" t="str">
        <f>Adatbázis!D4426</f>
        <v>…</v>
      </c>
      <c r="H983" s="291" t="str">
        <f>Adatbázis!E4426</f>
        <v>…</v>
      </c>
      <c r="I983" s="291" t="str">
        <f>Adatbázis!F4426</f>
        <v>…</v>
      </c>
      <c r="J983" s="292" t="str">
        <f>Adatbázis!G4426</f>
        <v>…</v>
      </c>
      <c r="K983" s="292" t="str">
        <f>Adatbázis!H4426</f>
        <v>…</v>
      </c>
      <c r="L983" s="292" t="str">
        <f>Adatbázis!I4426</f>
        <v>…</v>
      </c>
    </row>
    <row r="984" spans="4:12">
      <c r="D984" t="str">
        <f>Adatbázis!B1065</f>
        <v>megfelel a választott feltételeknek</v>
      </c>
      <c r="F984" s="293" t="s">
        <v>10393</v>
      </c>
      <c r="G984" s="291" t="str">
        <f>Adatbázis!D4427</f>
        <v>…</v>
      </c>
      <c r="H984" s="291" t="str">
        <f>Adatbázis!E4427</f>
        <v>…</v>
      </c>
      <c r="I984" s="291" t="str">
        <f>Adatbázis!F4427</f>
        <v>…</v>
      </c>
      <c r="J984" s="292" t="str">
        <f>Adatbázis!G4427</f>
        <v>…</v>
      </c>
      <c r="K984" s="292" t="str">
        <f>Adatbázis!H4427</f>
        <v>…</v>
      </c>
      <c r="L984" s="292" t="str">
        <f>Adatbázis!I4427</f>
        <v>…</v>
      </c>
    </row>
    <row r="985" spans="4:12">
      <c r="D985" t="str">
        <f>Adatbázis!B1066</f>
        <v>megfelel a választott feltételeknek</v>
      </c>
      <c r="F985" s="293" t="s">
        <v>10402</v>
      </c>
      <c r="G985" s="291" t="str">
        <f>Adatbázis!D4428</f>
        <v>…</v>
      </c>
      <c r="H985" s="291" t="str">
        <f>Adatbázis!E4428</f>
        <v>…</v>
      </c>
      <c r="I985" s="291" t="str">
        <f>Adatbázis!F4428</f>
        <v>…</v>
      </c>
      <c r="J985" s="292" t="str">
        <f>Adatbázis!G4428</f>
        <v>…</v>
      </c>
      <c r="K985" s="292" t="str">
        <f>Adatbázis!H4428</f>
        <v>…</v>
      </c>
      <c r="L985" s="292" t="str">
        <f>Adatbázis!I4428</f>
        <v>…</v>
      </c>
    </row>
    <row r="986" spans="4:12">
      <c r="D986" t="str">
        <f>Adatbázis!B1067</f>
        <v>megfelel a választott feltételeknek</v>
      </c>
      <c r="F986" s="293" t="s">
        <v>10415</v>
      </c>
      <c r="G986" s="291" t="str">
        <f>Adatbázis!D4429</f>
        <v>…</v>
      </c>
      <c r="H986" s="291" t="str">
        <f>Adatbázis!E4429</f>
        <v>…</v>
      </c>
      <c r="I986" s="291" t="str">
        <f>Adatbázis!F4429</f>
        <v>…</v>
      </c>
      <c r="J986" s="292" t="str">
        <f>Adatbázis!G4429</f>
        <v>…</v>
      </c>
      <c r="K986" s="292" t="str">
        <f>Adatbázis!H4429</f>
        <v>…</v>
      </c>
      <c r="L986" s="292" t="str">
        <f>Adatbázis!I4429</f>
        <v>…</v>
      </c>
    </row>
    <row r="987" spans="4:12">
      <c r="D987" t="str">
        <f>Adatbázis!B1068</f>
        <v>megfelel a választott feltételeknek</v>
      </c>
      <c r="F987" s="293" t="s">
        <v>10430</v>
      </c>
      <c r="G987" s="291" t="str">
        <f>Adatbázis!D4430</f>
        <v>…</v>
      </c>
      <c r="H987" s="291" t="str">
        <f>Adatbázis!E4430</f>
        <v>…</v>
      </c>
      <c r="I987" s="291" t="str">
        <f>Adatbázis!F4430</f>
        <v>…</v>
      </c>
      <c r="J987" s="292" t="str">
        <f>Adatbázis!G4430</f>
        <v>…</v>
      </c>
      <c r="K987" s="292" t="str">
        <f>Adatbázis!H4430</f>
        <v>…</v>
      </c>
      <c r="L987" s="292" t="str">
        <f>Adatbázis!I4430</f>
        <v>…</v>
      </c>
    </row>
    <row r="988" spans="4:12">
      <c r="D988" t="str">
        <f>Adatbázis!B1069</f>
        <v>megfelel a választott feltételeknek</v>
      </c>
      <c r="F988" s="293" t="s">
        <v>10436</v>
      </c>
      <c r="G988" s="291" t="str">
        <f>Adatbázis!D4431</f>
        <v>…</v>
      </c>
      <c r="H988" s="291" t="str">
        <f>Adatbázis!E4431</f>
        <v>…</v>
      </c>
      <c r="I988" s="291" t="str">
        <f>Adatbázis!F4431</f>
        <v>…</v>
      </c>
      <c r="J988" s="292" t="str">
        <f>Adatbázis!G4431</f>
        <v>…</v>
      </c>
      <c r="K988" s="292" t="str">
        <f>Adatbázis!H4431</f>
        <v>…</v>
      </c>
      <c r="L988" s="292" t="str">
        <f>Adatbázis!I4431</f>
        <v>…</v>
      </c>
    </row>
    <row r="989" spans="4:12">
      <c r="D989" t="str">
        <f>Adatbázis!B1070</f>
        <v>megfelel a választott feltételeknek</v>
      </c>
      <c r="F989" s="293" t="s">
        <v>10445</v>
      </c>
      <c r="G989" s="291" t="str">
        <f>Adatbázis!D4432</f>
        <v>…</v>
      </c>
      <c r="H989" s="291" t="str">
        <f>Adatbázis!E4432</f>
        <v>…</v>
      </c>
      <c r="I989" s="291" t="str">
        <f>Adatbázis!F4432</f>
        <v>…</v>
      </c>
      <c r="J989" s="292" t="str">
        <f>Adatbázis!G4432</f>
        <v>…</v>
      </c>
      <c r="K989" s="292" t="str">
        <f>Adatbázis!H4432</f>
        <v>…</v>
      </c>
      <c r="L989" s="292" t="str">
        <f>Adatbázis!I4432</f>
        <v>…</v>
      </c>
    </row>
    <row r="990" spans="4:12">
      <c r="D990" t="str">
        <f>Adatbázis!B1071</f>
        <v>megfelel a választott feltételeknek</v>
      </c>
      <c r="F990" s="293" t="s">
        <v>10458</v>
      </c>
      <c r="G990" s="291" t="str">
        <f>Adatbázis!D4433</f>
        <v>…</v>
      </c>
      <c r="H990" s="291" t="str">
        <f>Adatbázis!E4433</f>
        <v>…</v>
      </c>
      <c r="I990" s="291" t="str">
        <f>Adatbázis!F4433</f>
        <v>…</v>
      </c>
      <c r="J990" s="292" t="str">
        <f>Adatbázis!G4433</f>
        <v>…</v>
      </c>
      <c r="K990" s="292" t="str">
        <f>Adatbázis!H4433</f>
        <v>…</v>
      </c>
      <c r="L990" s="292" t="str">
        <f>Adatbázis!I4433</f>
        <v>…</v>
      </c>
    </row>
    <row r="991" spans="4:12">
      <c r="D991" t="str">
        <f>Adatbázis!B1072</f>
        <v>megfelel a választott feltételeknek</v>
      </c>
      <c r="F991" s="293" t="s">
        <v>10464</v>
      </c>
      <c r="G991" s="291" t="str">
        <f>Adatbázis!D4434</f>
        <v>…</v>
      </c>
      <c r="H991" s="291" t="str">
        <f>Adatbázis!E4434</f>
        <v>…</v>
      </c>
      <c r="I991" s="291" t="str">
        <f>Adatbázis!F4434</f>
        <v>…</v>
      </c>
      <c r="J991" s="292" t="str">
        <f>Adatbázis!G4434</f>
        <v>…</v>
      </c>
      <c r="K991" s="292" t="str">
        <f>Adatbázis!H4434</f>
        <v>…</v>
      </c>
      <c r="L991" s="292" t="str">
        <f>Adatbázis!I4434</f>
        <v>…</v>
      </c>
    </row>
    <row r="992" spans="4:12">
      <c r="D992" t="str">
        <f>Adatbázis!B1073</f>
        <v>megfelel a választott feltételeknek</v>
      </c>
      <c r="F992" s="293" t="s">
        <v>3845</v>
      </c>
      <c r="G992" s="291" t="str">
        <f>Adatbázis!D4435</f>
        <v>…</v>
      </c>
      <c r="H992" s="291" t="str">
        <f>Adatbázis!E4435</f>
        <v>…</v>
      </c>
      <c r="I992" s="291" t="str">
        <f>Adatbázis!F4435</f>
        <v>…</v>
      </c>
      <c r="J992" s="292" t="str">
        <f>Adatbázis!G4435</f>
        <v>…</v>
      </c>
      <c r="K992" s="292" t="str">
        <f>Adatbázis!H4435</f>
        <v>…</v>
      </c>
      <c r="L992" s="292" t="str">
        <f>Adatbázis!I4435</f>
        <v>…</v>
      </c>
    </row>
    <row r="993" spans="4:12">
      <c r="D993" t="str">
        <f>Adatbázis!B1074</f>
        <v>megfelel a választott feltételeknek</v>
      </c>
      <c r="F993" s="293" t="s">
        <v>10476</v>
      </c>
      <c r="G993" s="291" t="str">
        <f>Adatbázis!D4436</f>
        <v>…</v>
      </c>
      <c r="H993" s="291" t="str">
        <f>Adatbázis!E4436</f>
        <v>…</v>
      </c>
      <c r="I993" s="291" t="str">
        <f>Adatbázis!F4436</f>
        <v>…</v>
      </c>
      <c r="J993" s="292" t="str">
        <f>Adatbázis!G4436</f>
        <v>…</v>
      </c>
      <c r="K993" s="292" t="str">
        <f>Adatbázis!H4436</f>
        <v>…</v>
      </c>
      <c r="L993" s="292" t="str">
        <f>Adatbázis!I4436</f>
        <v>…</v>
      </c>
    </row>
    <row r="994" spans="4:12">
      <c r="D994" t="str">
        <f>Adatbázis!B1075</f>
        <v>megfelel a választott feltételeknek</v>
      </c>
      <c r="F994" s="293" t="s">
        <v>10485</v>
      </c>
      <c r="G994" s="291" t="str">
        <f>Adatbázis!D4437</f>
        <v>…</v>
      </c>
      <c r="H994" s="291" t="str">
        <f>Adatbázis!E4437</f>
        <v>…</v>
      </c>
      <c r="I994" s="291" t="str">
        <f>Adatbázis!F4437</f>
        <v>…</v>
      </c>
      <c r="J994" s="292" t="str">
        <f>Adatbázis!G4437</f>
        <v>…</v>
      </c>
      <c r="K994" s="292" t="str">
        <f>Adatbázis!H4437</f>
        <v>…</v>
      </c>
      <c r="L994" s="292" t="str">
        <f>Adatbázis!I4437</f>
        <v>…</v>
      </c>
    </row>
    <row r="995" spans="4:12">
      <c r="D995" t="str">
        <f>Adatbázis!B1076</f>
        <v>megfelel a választott feltételeknek</v>
      </c>
      <c r="F995" s="293" t="s">
        <v>10495</v>
      </c>
      <c r="G995" s="291" t="str">
        <f>Adatbázis!D4438</f>
        <v>…</v>
      </c>
      <c r="H995" s="291" t="str">
        <f>Adatbázis!E4438</f>
        <v>…</v>
      </c>
      <c r="I995" s="291" t="str">
        <f>Adatbázis!F4438</f>
        <v>…</v>
      </c>
      <c r="J995" s="292" t="str">
        <f>Adatbázis!G4438</f>
        <v>…</v>
      </c>
      <c r="K995" s="292" t="str">
        <f>Adatbázis!H4438</f>
        <v>…</v>
      </c>
      <c r="L995" s="292" t="str">
        <f>Adatbázis!I4438</f>
        <v>…</v>
      </c>
    </row>
    <row r="996" spans="4:12">
      <c r="D996" t="str">
        <f>Adatbázis!B1077</f>
        <v>megfelel a választott feltételeknek</v>
      </c>
      <c r="F996" s="293" t="s">
        <v>10505</v>
      </c>
      <c r="G996" s="291" t="str">
        <f>Adatbázis!D4439</f>
        <v>…</v>
      </c>
      <c r="H996" s="291" t="str">
        <f>Adatbázis!E4439</f>
        <v>…</v>
      </c>
      <c r="I996" s="291" t="str">
        <f>Adatbázis!F4439</f>
        <v>…</v>
      </c>
      <c r="J996" s="292" t="str">
        <f>Adatbázis!G4439</f>
        <v>…</v>
      </c>
      <c r="K996" s="292" t="str">
        <f>Adatbázis!H4439</f>
        <v>…</v>
      </c>
      <c r="L996" s="292" t="str">
        <f>Adatbázis!I4439</f>
        <v>…</v>
      </c>
    </row>
    <row r="997" spans="4:12">
      <c r="D997" t="str">
        <f>Adatbázis!B1078</f>
        <v>megfelel a választott feltételeknek</v>
      </c>
      <c r="F997" s="293" t="s">
        <v>8997</v>
      </c>
      <c r="G997" s="291" t="str">
        <f>Adatbázis!D4440</f>
        <v>…</v>
      </c>
      <c r="H997" s="291" t="str">
        <f>Adatbázis!E4440</f>
        <v>…</v>
      </c>
      <c r="I997" s="291" t="str">
        <f>Adatbázis!F4440</f>
        <v>…</v>
      </c>
      <c r="J997" s="292" t="str">
        <f>Adatbázis!G4440</f>
        <v>…</v>
      </c>
      <c r="K997" s="292" t="str">
        <f>Adatbázis!H4440</f>
        <v>…</v>
      </c>
      <c r="L997" s="292" t="str">
        <f>Adatbázis!I4440</f>
        <v>…</v>
      </c>
    </row>
    <row r="998" spans="4:12">
      <c r="D998" t="str">
        <f>Adatbázis!B1079</f>
        <v>megfelel a választott feltételeknek</v>
      </c>
      <c r="F998" s="293" t="s">
        <v>10522</v>
      </c>
      <c r="G998" s="291" t="str">
        <f>Adatbázis!D4441</f>
        <v>…</v>
      </c>
      <c r="H998" s="291" t="str">
        <f>Adatbázis!E4441</f>
        <v>…</v>
      </c>
      <c r="I998" s="291" t="str">
        <f>Adatbázis!F4441</f>
        <v>…</v>
      </c>
      <c r="J998" s="292" t="str">
        <f>Adatbázis!G4441</f>
        <v>…</v>
      </c>
      <c r="K998" s="292" t="str">
        <f>Adatbázis!H4441</f>
        <v>…</v>
      </c>
      <c r="L998" s="292" t="str">
        <f>Adatbázis!I4441</f>
        <v>…</v>
      </c>
    </row>
    <row r="999" spans="4:12">
      <c r="D999" t="str">
        <f>Adatbázis!B1080</f>
        <v>megfelel a választott feltételeknek</v>
      </c>
      <c r="F999" s="293" t="s">
        <v>10532</v>
      </c>
      <c r="G999" s="291" t="str">
        <f>Adatbázis!D4442</f>
        <v>…</v>
      </c>
      <c r="H999" s="291" t="str">
        <f>Adatbázis!E4442</f>
        <v>…</v>
      </c>
      <c r="I999" s="291" t="str">
        <f>Adatbázis!F4442</f>
        <v>…</v>
      </c>
      <c r="J999" s="292" t="str">
        <f>Adatbázis!G4442</f>
        <v>…</v>
      </c>
      <c r="K999" s="292" t="str">
        <f>Adatbázis!H4442</f>
        <v>…</v>
      </c>
      <c r="L999" s="292" t="str">
        <f>Adatbázis!I4442</f>
        <v>…</v>
      </c>
    </row>
    <row r="1000" spans="4:12">
      <c r="D1000" t="str">
        <f>Adatbázis!B1081</f>
        <v>megfelel a választott feltételeknek</v>
      </c>
      <c r="F1000" s="293" t="s">
        <v>10542</v>
      </c>
      <c r="G1000" s="291" t="str">
        <f>Adatbázis!D4443</f>
        <v>…</v>
      </c>
      <c r="H1000" s="291" t="str">
        <f>Adatbázis!E4443</f>
        <v>…</v>
      </c>
      <c r="I1000" s="291" t="str">
        <f>Adatbázis!F4443</f>
        <v>…</v>
      </c>
      <c r="J1000" s="292" t="str">
        <f>Adatbázis!G4443</f>
        <v>…</v>
      </c>
      <c r="K1000" s="292" t="str">
        <f>Adatbázis!H4443</f>
        <v>…</v>
      </c>
      <c r="L1000" s="292" t="str">
        <f>Adatbázis!I4443</f>
        <v>…</v>
      </c>
    </row>
    <row r="1001" spans="4:12">
      <c r="D1001" t="str">
        <f>Adatbázis!B1082</f>
        <v>megfelel a választott feltételeknek</v>
      </c>
      <c r="F1001" s="293" t="s">
        <v>10549</v>
      </c>
      <c r="G1001" s="291" t="str">
        <f>Adatbázis!D4444</f>
        <v>…</v>
      </c>
      <c r="H1001" s="291" t="str">
        <f>Adatbázis!E4444</f>
        <v>…</v>
      </c>
      <c r="I1001" s="291" t="str">
        <f>Adatbázis!F4444</f>
        <v>…</v>
      </c>
      <c r="J1001" s="292" t="str">
        <f>Adatbázis!G4444</f>
        <v>…</v>
      </c>
      <c r="K1001" s="292" t="str">
        <f>Adatbázis!H4444</f>
        <v>…</v>
      </c>
      <c r="L1001" s="292" t="str">
        <f>Adatbázis!I4444</f>
        <v>…</v>
      </c>
    </row>
    <row r="1002" spans="4:12">
      <c r="D1002" t="str">
        <f>Adatbázis!B1083</f>
        <v>megfelel a választott feltételeknek</v>
      </c>
      <c r="F1002" s="293" t="s">
        <v>10555</v>
      </c>
      <c r="G1002" s="291" t="str">
        <f>Adatbázis!D4445</f>
        <v>…</v>
      </c>
      <c r="H1002" s="291" t="str">
        <f>Adatbázis!E4445</f>
        <v>…</v>
      </c>
      <c r="I1002" s="291" t="str">
        <f>Adatbázis!F4445</f>
        <v>…</v>
      </c>
      <c r="J1002" s="292" t="str">
        <f>Adatbázis!G4445</f>
        <v>…</v>
      </c>
      <c r="K1002" s="292" t="str">
        <f>Adatbázis!H4445</f>
        <v>…</v>
      </c>
      <c r="L1002" s="292" t="str">
        <f>Adatbázis!I4445</f>
        <v>…</v>
      </c>
    </row>
    <row r="1003" spans="4:12">
      <c r="D1003" t="str">
        <f>Adatbázis!B1084</f>
        <v>megfelel a választott feltételeknek</v>
      </c>
      <c r="F1003" s="293" t="s">
        <v>10568</v>
      </c>
      <c r="G1003" s="291" t="str">
        <f>Adatbázis!D4446</f>
        <v>…</v>
      </c>
      <c r="H1003" s="291" t="str">
        <f>Adatbázis!E4446</f>
        <v>…</v>
      </c>
      <c r="I1003" s="291" t="str">
        <f>Adatbázis!F4446</f>
        <v>…</v>
      </c>
      <c r="J1003" s="292" t="str">
        <f>Adatbázis!G4446</f>
        <v>…</v>
      </c>
      <c r="K1003" s="292" t="str">
        <f>Adatbázis!H4446</f>
        <v>…</v>
      </c>
      <c r="L1003" s="292" t="str">
        <f>Adatbázis!I4446</f>
        <v>…</v>
      </c>
    </row>
    <row r="1004" spans="4:12">
      <c r="D1004" t="str">
        <f>Adatbázis!B1085</f>
        <v>megfelel a választott feltételeknek</v>
      </c>
      <c r="F1004" s="293" t="s">
        <v>10579</v>
      </c>
      <c r="G1004" s="291" t="str">
        <f>Adatbázis!D4447</f>
        <v>…</v>
      </c>
      <c r="H1004" s="291" t="str">
        <f>Adatbázis!E4447</f>
        <v>…</v>
      </c>
      <c r="I1004" s="291" t="str">
        <f>Adatbázis!F4447</f>
        <v>…</v>
      </c>
      <c r="J1004" s="292" t="str">
        <f>Adatbázis!G4447</f>
        <v>…</v>
      </c>
      <c r="K1004" s="292" t="str">
        <f>Adatbázis!H4447</f>
        <v>…</v>
      </c>
      <c r="L1004" s="292" t="str">
        <f>Adatbázis!I4447</f>
        <v>…</v>
      </c>
    </row>
    <row r="1005" spans="4:12">
      <c r="D1005" t="str">
        <f>Adatbázis!B1086</f>
        <v>megfelel a választott feltételeknek</v>
      </c>
      <c r="F1005" s="293" t="s">
        <v>10586</v>
      </c>
      <c r="G1005" s="291" t="str">
        <f>Adatbázis!D4448</f>
        <v>…</v>
      </c>
      <c r="H1005" s="291" t="str">
        <f>Adatbázis!E4448</f>
        <v>…</v>
      </c>
      <c r="I1005" s="291" t="str">
        <f>Adatbázis!F4448</f>
        <v>…</v>
      </c>
      <c r="J1005" s="292" t="str">
        <f>Adatbázis!G4448</f>
        <v>…</v>
      </c>
      <c r="K1005" s="292" t="str">
        <f>Adatbázis!H4448</f>
        <v>…</v>
      </c>
      <c r="L1005" s="292" t="str">
        <f>Adatbázis!I4448</f>
        <v>…</v>
      </c>
    </row>
    <row r="1006" spans="4:12">
      <c r="D1006" t="str">
        <f>Adatbázis!B1087</f>
        <v>megfelel a választott feltételeknek</v>
      </c>
      <c r="F1006" s="293" t="s">
        <v>10598</v>
      </c>
      <c r="G1006" s="291" t="str">
        <f>Adatbázis!D4449</f>
        <v>…</v>
      </c>
      <c r="H1006" s="291" t="str">
        <f>Adatbázis!E4449</f>
        <v>…</v>
      </c>
      <c r="I1006" s="291" t="str">
        <f>Adatbázis!F4449</f>
        <v>…</v>
      </c>
      <c r="J1006" s="292" t="str">
        <f>Adatbázis!G4449</f>
        <v>…</v>
      </c>
      <c r="K1006" s="292" t="str">
        <f>Adatbázis!H4449</f>
        <v>…</v>
      </c>
      <c r="L1006" s="292" t="str">
        <f>Adatbázis!I4449</f>
        <v>…</v>
      </c>
    </row>
    <row r="1007" spans="4:12">
      <c r="D1007" t="str">
        <f>Adatbázis!B1088</f>
        <v>megfelel a választott feltételeknek</v>
      </c>
      <c r="F1007" s="293" t="s">
        <v>10607</v>
      </c>
      <c r="G1007" s="291" t="str">
        <f>Adatbázis!D4450</f>
        <v>…</v>
      </c>
      <c r="H1007" s="291" t="str">
        <f>Adatbázis!E4450</f>
        <v>…</v>
      </c>
      <c r="I1007" s="291" t="str">
        <f>Adatbázis!F4450</f>
        <v>…</v>
      </c>
      <c r="J1007" s="292" t="str">
        <f>Adatbázis!G4450</f>
        <v>…</v>
      </c>
      <c r="K1007" s="292" t="str">
        <f>Adatbázis!H4450</f>
        <v>…</v>
      </c>
      <c r="L1007" s="292" t="str">
        <f>Adatbázis!I4450</f>
        <v>…</v>
      </c>
    </row>
    <row r="1008" spans="4:12">
      <c r="D1008" t="str">
        <f>Adatbázis!B1089</f>
        <v>megfelel a választott feltételeknek</v>
      </c>
      <c r="F1008" s="293" t="s">
        <v>10615</v>
      </c>
      <c r="G1008" s="291" t="str">
        <f>Adatbázis!D4451</f>
        <v>…</v>
      </c>
      <c r="H1008" s="291" t="str">
        <f>Adatbázis!E4451</f>
        <v>…</v>
      </c>
      <c r="I1008" s="291" t="str">
        <f>Adatbázis!F4451</f>
        <v>…</v>
      </c>
      <c r="J1008" s="292" t="str">
        <f>Adatbázis!G4451</f>
        <v>…</v>
      </c>
      <c r="K1008" s="292" t="str">
        <f>Adatbázis!H4451</f>
        <v>…</v>
      </c>
      <c r="L1008" s="292" t="str">
        <f>Adatbázis!I4451</f>
        <v>…</v>
      </c>
    </row>
    <row r="1009" spans="4:12">
      <c r="D1009" t="str">
        <f>Adatbázis!B1090</f>
        <v>megfelel a választott feltételeknek</v>
      </c>
      <c r="F1009" s="293" t="s">
        <v>10626</v>
      </c>
      <c r="G1009" s="291" t="str">
        <f>Adatbázis!D4452</f>
        <v>…</v>
      </c>
      <c r="H1009" s="291" t="str">
        <f>Adatbázis!E4452</f>
        <v>…</v>
      </c>
      <c r="I1009" s="291" t="str">
        <f>Adatbázis!F4452</f>
        <v>…</v>
      </c>
      <c r="J1009" s="292" t="str">
        <f>Adatbázis!G4452</f>
        <v>…</v>
      </c>
      <c r="K1009" s="292" t="str">
        <f>Adatbázis!H4452</f>
        <v>…</v>
      </c>
      <c r="L1009" s="292" t="str">
        <f>Adatbázis!I4452</f>
        <v>…</v>
      </c>
    </row>
    <row r="1010" spans="4:12">
      <c r="D1010" t="str">
        <f>Adatbázis!B1091</f>
        <v>megfelel a választott feltételeknek</v>
      </c>
      <c r="F1010" s="293" t="s">
        <v>10640</v>
      </c>
      <c r="G1010" s="291" t="str">
        <f>Adatbázis!D4453</f>
        <v>…</v>
      </c>
      <c r="H1010" s="291" t="str">
        <f>Adatbázis!E4453</f>
        <v>…</v>
      </c>
      <c r="I1010" s="291" t="str">
        <f>Adatbázis!F4453</f>
        <v>…</v>
      </c>
      <c r="J1010" s="292" t="str">
        <f>Adatbázis!G4453</f>
        <v>…</v>
      </c>
      <c r="K1010" s="292" t="str">
        <f>Adatbázis!H4453</f>
        <v>…</v>
      </c>
      <c r="L1010" s="292" t="str">
        <f>Adatbázis!I4453</f>
        <v>…</v>
      </c>
    </row>
    <row r="1011" spans="4:12">
      <c r="D1011" t="str">
        <f>Adatbázis!B1092</f>
        <v>megfelel a választott feltételeknek</v>
      </c>
      <c r="F1011" s="293" t="s">
        <v>10645</v>
      </c>
      <c r="G1011" s="291" t="str">
        <f>Adatbázis!D4454</f>
        <v>…</v>
      </c>
      <c r="H1011" s="291" t="str">
        <f>Adatbázis!E4454</f>
        <v>…</v>
      </c>
      <c r="I1011" s="291" t="str">
        <f>Adatbázis!F4454</f>
        <v>…</v>
      </c>
      <c r="J1011" s="292" t="str">
        <f>Adatbázis!G4454</f>
        <v>…</v>
      </c>
      <c r="K1011" s="292" t="str">
        <f>Adatbázis!H4454</f>
        <v>…</v>
      </c>
      <c r="L1011" s="292" t="str">
        <f>Adatbázis!I4454</f>
        <v>…</v>
      </c>
    </row>
    <row r="1012" spans="4:12">
      <c r="D1012" t="str">
        <f>Adatbázis!B1093</f>
        <v>megfelel a választott feltételeknek</v>
      </c>
      <c r="F1012" s="293" t="s">
        <v>7010</v>
      </c>
      <c r="G1012" s="291" t="str">
        <f>Adatbázis!D4455</f>
        <v>…</v>
      </c>
      <c r="H1012" s="291" t="str">
        <f>Adatbázis!E4455</f>
        <v>…</v>
      </c>
      <c r="I1012" s="291" t="str">
        <f>Adatbázis!F4455</f>
        <v>…</v>
      </c>
      <c r="J1012" s="292" t="str">
        <f>Adatbázis!G4455</f>
        <v>…</v>
      </c>
      <c r="K1012" s="292" t="str">
        <f>Adatbázis!H4455</f>
        <v>…</v>
      </c>
      <c r="L1012" s="292" t="str">
        <f>Adatbázis!I4455</f>
        <v>…</v>
      </c>
    </row>
    <row r="1013" spans="4:12">
      <c r="D1013" t="str">
        <f>Adatbázis!B1094</f>
        <v>megfelel a választott feltételeknek</v>
      </c>
      <c r="F1013" s="293" t="s">
        <v>10657</v>
      </c>
      <c r="G1013" s="291" t="str">
        <f>Adatbázis!D4456</f>
        <v>…</v>
      </c>
      <c r="H1013" s="291" t="str">
        <f>Adatbázis!E4456</f>
        <v>…</v>
      </c>
      <c r="I1013" s="291" t="str">
        <f>Adatbázis!F4456</f>
        <v>…</v>
      </c>
      <c r="J1013" s="292" t="str">
        <f>Adatbázis!G4456</f>
        <v>…</v>
      </c>
      <c r="K1013" s="292" t="str">
        <f>Adatbázis!H4456</f>
        <v>…</v>
      </c>
      <c r="L1013" s="292" t="str">
        <f>Adatbázis!I4456</f>
        <v>…</v>
      </c>
    </row>
    <row r="1014" spans="4:12">
      <c r="D1014" t="str">
        <f>Adatbázis!B1095</f>
        <v>megfelel a választott feltételeknek</v>
      </c>
      <c r="F1014" s="293" t="s">
        <v>10670</v>
      </c>
      <c r="G1014" s="291" t="str">
        <f>Adatbázis!D4457</f>
        <v>…</v>
      </c>
      <c r="H1014" s="291" t="str">
        <f>Adatbázis!E4457</f>
        <v>…</v>
      </c>
      <c r="I1014" s="291" t="str">
        <f>Adatbázis!F4457</f>
        <v>…</v>
      </c>
      <c r="J1014" s="292" t="str">
        <f>Adatbázis!G4457</f>
        <v>…</v>
      </c>
      <c r="K1014" s="292" t="str">
        <f>Adatbázis!H4457</f>
        <v>…</v>
      </c>
      <c r="L1014" s="292" t="str">
        <f>Adatbázis!I4457</f>
        <v>…</v>
      </c>
    </row>
    <row r="1015" spans="4:12">
      <c r="D1015" t="str">
        <f>Adatbázis!B1096</f>
        <v>megfelel a választott feltételeknek</v>
      </c>
      <c r="F1015" s="293" t="s">
        <v>10681</v>
      </c>
      <c r="G1015" s="291" t="str">
        <f>Adatbázis!D4458</f>
        <v>…</v>
      </c>
      <c r="H1015" s="291" t="str">
        <f>Adatbázis!E4458</f>
        <v>…</v>
      </c>
      <c r="I1015" s="291" t="str">
        <f>Adatbázis!F4458</f>
        <v>…</v>
      </c>
      <c r="J1015" s="292" t="str">
        <f>Adatbázis!G4458</f>
        <v>…</v>
      </c>
      <c r="K1015" s="292" t="str">
        <f>Adatbázis!H4458</f>
        <v>…</v>
      </c>
      <c r="L1015" s="292" t="str">
        <f>Adatbázis!I4458</f>
        <v>…</v>
      </c>
    </row>
    <row r="1016" spans="4:12">
      <c r="D1016" t="str">
        <f>Adatbázis!B1097</f>
        <v>megfelel a választott feltételeknek</v>
      </c>
      <c r="F1016" s="293" t="s">
        <v>10693</v>
      </c>
      <c r="G1016" s="291" t="str">
        <f>Adatbázis!D4459</f>
        <v>…</v>
      </c>
      <c r="H1016" s="291" t="str">
        <f>Adatbázis!E4459</f>
        <v>…</v>
      </c>
      <c r="I1016" s="291" t="str">
        <f>Adatbázis!F4459</f>
        <v>…</v>
      </c>
      <c r="J1016" s="292" t="str">
        <f>Adatbázis!G4459</f>
        <v>…</v>
      </c>
      <c r="K1016" s="292" t="str">
        <f>Adatbázis!H4459</f>
        <v>…</v>
      </c>
      <c r="L1016" s="292" t="str">
        <f>Adatbázis!I4459</f>
        <v>…</v>
      </c>
    </row>
    <row r="1017" spans="4:12">
      <c r="D1017" t="str">
        <f>Adatbázis!B1098</f>
        <v>megfelel a választott feltételeknek</v>
      </c>
      <c r="F1017" s="293" t="s">
        <v>10701</v>
      </c>
      <c r="G1017" s="291" t="str">
        <f>Adatbázis!D4460</f>
        <v>…</v>
      </c>
      <c r="H1017" s="291" t="str">
        <f>Adatbázis!E4460</f>
        <v>…</v>
      </c>
      <c r="I1017" s="291" t="str">
        <f>Adatbázis!F4460</f>
        <v>…</v>
      </c>
      <c r="J1017" s="292" t="str">
        <f>Adatbázis!G4460</f>
        <v>…</v>
      </c>
      <c r="K1017" s="292" t="str">
        <f>Adatbázis!H4460</f>
        <v>…</v>
      </c>
      <c r="L1017" s="292" t="str">
        <f>Adatbázis!I4460</f>
        <v>…</v>
      </c>
    </row>
    <row r="1018" spans="4:12">
      <c r="D1018" t="str">
        <f>Adatbázis!B1099</f>
        <v>megfelel a választott feltételeknek</v>
      </c>
      <c r="F1018" s="293" t="s">
        <v>7353</v>
      </c>
      <c r="G1018" s="291" t="str">
        <f>Adatbázis!D4461</f>
        <v>…</v>
      </c>
      <c r="H1018" s="291" t="str">
        <f>Adatbázis!E4461</f>
        <v>…</v>
      </c>
      <c r="I1018" s="291" t="str">
        <f>Adatbázis!F4461</f>
        <v>…</v>
      </c>
      <c r="J1018" s="292" t="str">
        <f>Adatbázis!G4461</f>
        <v>…</v>
      </c>
      <c r="K1018" s="292" t="str">
        <f>Adatbázis!H4461</f>
        <v>…</v>
      </c>
      <c r="L1018" s="292" t="str">
        <f>Adatbázis!I4461</f>
        <v>…</v>
      </c>
    </row>
    <row r="1019" spans="4:12">
      <c r="D1019" t="str">
        <f>Adatbázis!B1100</f>
        <v>megfelel a választott feltételeknek</v>
      </c>
      <c r="F1019" s="293" t="s">
        <v>10721</v>
      </c>
      <c r="G1019" s="291" t="str">
        <f>Adatbázis!D4462</f>
        <v>…</v>
      </c>
      <c r="H1019" s="291" t="str">
        <f>Adatbázis!E4462</f>
        <v>…</v>
      </c>
      <c r="I1019" s="291" t="str">
        <f>Adatbázis!F4462</f>
        <v>…</v>
      </c>
      <c r="J1019" s="292" t="str">
        <f>Adatbázis!G4462</f>
        <v>…</v>
      </c>
      <c r="K1019" s="292" t="str">
        <f>Adatbázis!H4462</f>
        <v>…</v>
      </c>
      <c r="L1019" s="292" t="str">
        <f>Adatbázis!I4462</f>
        <v>…</v>
      </c>
    </row>
    <row r="1020" spans="4:12">
      <c r="D1020" t="str">
        <f>Adatbázis!B1101</f>
        <v>megfelel a választott feltételeknek</v>
      </c>
      <c r="F1020" s="293" t="s">
        <v>10730</v>
      </c>
      <c r="G1020" s="291" t="str">
        <f>Adatbázis!D4463</f>
        <v>…</v>
      </c>
      <c r="H1020" s="291" t="str">
        <f>Adatbázis!E4463</f>
        <v>…</v>
      </c>
      <c r="I1020" s="291" t="str">
        <f>Adatbázis!F4463</f>
        <v>…</v>
      </c>
      <c r="J1020" s="292" t="str">
        <f>Adatbázis!G4463</f>
        <v>…</v>
      </c>
      <c r="K1020" s="292" t="str">
        <f>Adatbázis!H4463</f>
        <v>…</v>
      </c>
      <c r="L1020" s="292" t="str">
        <f>Adatbázis!I4463</f>
        <v>…</v>
      </c>
    </row>
    <row r="1021" spans="4:12">
      <c r="D1021" t="str">
        <f>Adatbázis!B1102</f>
        <v>megfelel a választott feltételeknek</v>
      </c>
      <c r="F1021" s="293" t="s">
        <v>10743</v>
      </c>
      <c r="G1021" s="291" t="str">
        <f>Adatbázis!D4464</f>
        <v>…</v>
      </c>
      <c r="H1021" s="291" t="str">
        <f>Adatbázis!E4464</f>
        <v>…</v>
      </c>
      <c r="I1021" s="291" t="str">
        <f>Adatbázis!F4464</f>
        <v>…</v>
      </c>
      <c r="J1021" s="292" t="str">
        <f>Adatbázis!G4464</f>
        <v>…</v>
      </c>
      <c r="K1021" s="292" t="str">
        <f>Adatbázis!H4464</f>
        <v>…</v>
      </c>
      <c r="L1021" s="292" t="str">
        <f>Adatbázis!I4464</f>
        <v>…</v>
      </c>
    </row>
    <row r="1022" spans="4:12">
      <c r="D1022" t="str">
        <f>Adatbázis!B1103</f>
        <v>megfelel a választott feltételeknek</v>
      </c>
      <c r="F1022" s="293" t="s">
        <v>10752</v>
      </c>
      <c r="G1022" s="291" t="str">
        <f>Adatbázis!D4465</f>
        <v>…</v>
      </c>
      <c r="H1022" s="291" t="str">
        <f>Adatbázis!E4465</f>
        <v>…</v>
      </c>
      <c r="I1022" s="291" t="str">
        <f>Adatbázis!F4465</f>
        <v>…</v>
      </c>
      <c r="J1022" s="292" t="str">
        <f>Adatbázis!G4465</f>
        <v>…</v>
      </c>
      <c r="K1022" s="292" t="str">
        <f>Adatbázis!H4465</f>
        <v>…</v>
      </c>
      <c r="L1022" s="292" t="str">
        <f>Adatbázis!I4465</f>
        <v>…</v>
      </c>
    </row>
    <row r="1023" spans="4:12">
      <c r="D1023" t="str">
        <f>Adatbázis!B1104</f>
        <v>megfelel a választott feltételeknek</v>
      </c>
      <c r="F1023" s="293" t="s">
        <v>7592</v>
      </c>
      <c r="G1023" s="291" t="str">
        <f>Adatbázis!D4466</f>
        <v>…</v>
      </c>
      <c r="H1023" s="291" t="str">
        <f>Adatbázis!E4466</f>
        <v>…</v>
      </c>
      <c r="I1023" s="291" t="str">
        <f>Adatbázis!F4466</f>
        <v>…</v>
      </c>
      <c r="J1023" s="292" t="str">
        <f>Adatbázis!G4466</f>
        <v>…</v>
      </c>
      <c r="K1023" s="292" t="str">
        <f>Adatbázis!H4466</f>
        <v>…</v>
      </c>
      <c r="L1023" s="292" t="str">
        <f>Adatbázis!I4466</f>
        <v>…</v>
      </c>
    </row>
    <row r="1024" spans="4:12">
      <c r="D1024" t="str">
        <f>Adatbázis!B1105</f>
        <v>megfelel a választott feltételeknek</v>
      </c>
      <c r="F1024" s="293" t="s">
        <v>10767</v>
      </c>
      <c r="G1024" s="291" t="str">
        <f>Adatbázis!D4467</f>
        <v>…</v>
      </c>
      <c r="H1024" s="291" t="str">
        <f>Adatbázis!E4467</f>
        <v>…</v>
      </c>
      <c r="I1024" s="291" t="str">
        <f>Adatbázis!F4467</f>
        <v>…</v>
      </c>
      <c r="J1024" s="292" t="str">
        <f>Adatbázis!G4467</f>
        <v>…</v>
      </c>
      <c r="K1024" s="292" t="str">
        <f>Adatbázis!H4467</f>
        <v>…</v>
      </c>
      <c r="L1024" s="292" t="str">
        <f>Adatbázis!I4467</f>
        <v>…</v>
      </c>
    </row>
    <row r="1025" spans="4:12">
      <c r="D1025" t="str">
        <f>Adatbázis!B1106</f>
        <v>megfelel a választott feltételeknek</v>
      </c>
      <c r="F1025" s="293" t="s">
        <v>10773</v>
      </c>
      <c r="G1025" s="291" t="str">
        <f>Adatbázis!D4468</f>
        <v>…</v>
      </c>
      <c r="H1025" s="291" t="str">
        <f>Adatbázis!E4468</f>
        <v>…</v>
      </c>
      <c r="I1025" s="291" t="str">
        <f>Adatbázis!F4468</f>
        <v>…</v>
      </c>
      <c r="J1025" s="292" t="str">
        <f>Adatbázis!G4468</f>
        <v>…</v>
      </c>
      <c r="K1025" s="292" t="str">
        <f>Adatbázis!H4468</f>
        <v>…</v>
      </c>
      <c r="L1025" s="292" t="str">
        <f>Adatbázis!I4468</f>
        <v>…</v>
      </c>
    </row>
    <row r="1026" spans="4:12">
      <c r="D1026" t="str">
        <f>Adatbázis!B1107</f>
        <v>megfelel a választott feltételeknek</v>
      </c>
      <c r="F1026" s="293" t="s">
        <v>10786</v>
      </c>
      <c r="G1026" s="291" t="str">
        <f>Adatbázis!D4469</f>
        <v>…</v>
      </c>
      <c r="H1026" s="291" t="str">
        <f>Adatbázis!E4469</f>
        <v>…</v>
      </c>
      <c r="I1026" s="291" t="str">
        <f>Adatbázis!F4469</f>
        <v>…</v>
      </c>
      <c r="J1026" s="292" t="str">
        <f>Adatbázis!G4469</f>
        <v>…</v>
      </c>
      <c r="K1026" s="292" t="str">
        <f>Adatbázis!H4469</f>
        <v>…</v>
      </c>
      <c r="L1026" s="292" t="str">
        <f>Adatbázis!I4469</f>
        <v>…</v>
      </c>
    </row>
    <row r="1027" spans="4:12">
      <c r="D1027" t="str">
        <f>Adatbázis!B1108</f>
        <v>megfelel a választott feltételeknek</v>
      </c>
      <c r="F1027" s="293" t="s">
        <v>10795</v>
      </c>
      <c r="G1027" s="291" t="str">
        <f>Adatbázis!D4470</f>
        <v>…</v>
      </c>
      <c r="H1027" s="291" t="str">
        <f>Adatbázis!E4470</f>
        <v>…</v>
      </c>
      <c r="I1027" s="291" t="str">
        <f>Adatbázis!F4470</f>
        <v>…</v>
      </c>
      <c r="J1027" s="292" t="str">
        <f>Adatbázis!G4470</f>
        <v>…</v>
      </c>
      <c r="K1027" s="292" t="str">
        <f>Adatbázis!H4470</f>
        <v>…</v>
      </c>
      <c r="L1027" s="292" t="str">
        <f>Adatbázis!I4470</f>
        <v>…</v>
      </c>
    </row>
    <row r="1028" spans="4:12">
      <c r="D1028" t="str">
        <f>Adatbázis!B1109</f>
        <v>megfelel a választott feltételeknek</v>
      </c>
      <c r="F1028" s="293" t="s">
        <v>10806</v>
      </c>
      <c r="G1028" s="291" t="str">
        <f>Adatbázis!D4471</f>
        <v>…</v>
      </c>
      <c r="H1028" s="291" t="str">
        <f>Adatbázis!E4471</f>
        <v>…</v>
      </c>
      <c r="I1028" s="291" t="str">
        <f>Adatbázis!F4471</f>
        <v>…</v>
      </c>
      <c r="J1028" s="292" t="str">
        <f>Adatbázis!G4471</f>
        <v>…</v>
      </c>
      <c r="K1028" s="292" t="str">
        <f>Adatbázis!H4471</f>
        <v>…</v>
      </c>
      <c r="L1028" s="292" t="str">
        <f>Adatbázis!I4471</f>
        <v>…</v>
      </c>
    </row>
    <row r="1029" spans="4:12">
      <c r="D1029" t="str">
        <f>Adatbázis!B1110</f>
        <v>megfelel a választott feltételeknek</v>
      </c>
      <c r="F1029" s="293" t="s">
        <v>3612</v>
      </c>
      <c r="G1029" s="291" t="str">
        <f>Adatbázis!D4472</f>
        <v>…</v>
      </c>
      <c r="H1029" s="291" t="str">
        <f>Adatbázis!E4472</f>
        <v>…</v>
      </c>
      <c r="I1029" s="291" t="str">
        <f>Adatbázis!F4472</f>
        <v>…</v>
      </c>
      <c r="J1029" s="292" t="str">
        <f>Adatbázis!G4472</f>
        <v>…</v>
      </c>
      <c r="K1029" s="292" t="str">
        <f>Adatbázis!H4472</f>
        <v>…</v>
      </c>
      <c r="L1029" s="292" t="str">
        <f>Adatbázis!I4472</f>
        <v>…</v>
      </c>
    </row>
    <row r="1030" spans="4:12">
      <c r="D1030" t="str">
        <f>Adatbázis!B1111</f>
        <v>megfelel a választott feltételeknek</v>
      </c>
      <c r="F1030" s="293" t="s">
        <v>10823</v>
      </c>
      <c r="G1030" s="291" t="str">
        <f>Adatbázis!D4473</f>
        <v>…</v>
      </c>
      <c r="H1030" s="291" t="str">
        <f>Adatbázis!E4473</f>
        <v>…</v>
      </c>
      <c r="I1030" s="291" t="str">
        <f>Adatbázis!F4473</f>
        <v>…</v>
      </c>
      <c r="J1030" s="292" t="str">
        <f>Adatbázis!G4473</f>
        <v>…</v>
      </c>
      <c r="K1030" s="292" t="str">
        <f>Adatbázis!H4473</f>
        <v>…</v>
      </c>
      <c r="L1030" s="292" t="str">
        <f>Adatbázis!I4473</f>
        <v>…</v>
      </c>
    </row>
    <row r="1031" spans="4:12">
      <c r="D1031" t="str">
        <f>Adatbázis!B1112</f>
        <v>megfelel a választott feltételeknek</v>
      </c>
      <c r="F1031" s="293" t="s">
        <v>10830</v>
      </c>
      <c r="G1031" s="291" t="str">
        <f>Adatbázis!D4474</f>
        <v>…</v>
      </c>
      <c r="H1031" s="291" t="str">
        <f>Adatbázis!E4474</f>
        <v>…</v>
      </c>
      <c r="I1031" s="291" t="str">
        <f>Adatbázis!F4474</f>
        <v>…</v>
      </c>
      <c r="J1031" s="292" t="str">
        <f>Adatbázis!G4474</f>
        <v>…</v>
      </c>
      <c r="K1031" s="292" t="str">
        <f>Adatbázis!H4474</f>
        <v>…</v>
      </c>
      <c r="L1031" s="292" t="str">
        <f>Adatbázis!I4474</f>
        <v>…</v>
      </c>
    </row>
    <row r="1032" spans="4:12">
      <c r="D1032" t="str">
        <f>Adatbázis!B1113</f>
        <v>megfelel a választott feltételeknek</v>
      </c>
      <c r="F1032" s="293" t="s">
        <v>10837</v>
      </c>
      <c r="G1032" s="291" t="str">
        <f>Adatbázis!D4475</f>
        <v>…</v>
      </c>
      <c r="H1032" s="291" t="str">
        <f>Adatbázis!E4475</f>
        <v>…</v>
      </c>
      <c r="I1032" s="291" t="str">
        <f>Adatbázis!F4475</f>
        <v>…</v>
      </c>
      <c r="J1032" s="292" t="str">
        <f>Adatbázis!G4475</f>
        <v>…</v>
      </c>
      <c r="K1032" s="292" t="str">
        <f>Adatbázis!H4475</f>
        <v>…</v>
      </c>
      <c r="L1032" s="292" t="str">
        <f>Adatbázis!I4475</f>
        <v>…</v>
      </c>
    </row>
    <row r="1033" spans="4:12">
      <c r="D1033" t="str">
        <f>Adatbázis!B1114</f>
        <v>megfelel a választott feltételeknek</v>
      </c>
      <c r="F1033" s="293" t="s">
        <v>10842</v>
      </c>
      <c r="G1033" s="291" t="str">
        <f>Adatbázis!D4476</f>
        <v>…</v>
      </c>
      <c r="H1033" s="291" t="str">
        <f>Adatbázis!E4476</f>
        <v>…</v>
      </c>
      <c r="I1033" s="291" t="str">
        <f>Adatbázis!F4476</f>
        <v>…</v>
      </c>
      <c r="J1033" s="292" t="str">
        <f>Adatbázis!G4476</f>
        <v>…</v>
      </c>
      <c r="K1033" s="292" t="str">
        <f>Adatbázis!H4476</f>
        <v>…</v>
      </c>
      <c r="L1033" s="292" t="str">
        <f>Adatbázis!I4476</f>
        <v>…</v>
      </c>
    </row>
    <row r="1034" spans="4:12">
      <c r="D1034" t="str">
        <f>Adatbázis!B1115</f>
        <v>megfelel a választott feltételeknek</v>
      </c>
      <c r="F1034" s="293" t="s">
        <v>10847</v>
      </c>
      <c r="G1034" s="291" t="str">
        <f>Adatbázis!D4477</f>
        <v>…</v>
      </c>
      <c r="H1034" s="291" t="str">
        <f>Adatbázis!E4477</f>
        <v>…</v>
      </c>
      <c r="I1034" s="291" t="str">
        <f>Adatbázis!F4477</f>
        <v>…</v>
      </c>
      <c r="J1034" s="292" t="str">
        <f>Adatbázis!G4477</f>
        <v>…</v>
      </c>
      <c r="K1034" s="292" t="str">
        <f>Adatbázis!H4477</f>
        <v>…</v>
      </c>
      <c r="L1034" s="292" t="str">
        <f>Adatbázis!I4477</f>
        <v>…</v>
      </c>
    </row>
    <row r="1035" spans="4:12">
      <c r="D1035" t="str">
        <f>Adatbázis!B1116</f>
        <v>megfelel a választott feltételeknek</v>
      </c>
      <c r="F1035" s="293" t="s">
        <v>10854</v>
      </c>
      <c r="G1035" s="291" t="str">
        <f>Adatbázis!D4478</f>
        <v>…</v>
      </c>
      <c r="H1035" s="291" t="str">
        <f>Adatbázis!E4478</f>
        <v>…</v>
      </c>
      <c r="I1035" s="291" t="str">
        <f>Adatbázis!F4478</f>
        <v>…</v>
      </c>
      <c r="J1035" s="292" t="str">
        <f>Adatbázis!G4478</f>
        <v>…</v>
      </c>
      <c r="K1035" s="292" t="str">
        <f>Adatbázis!H4478</f>
        <v>…</v>
      </c>
      <c r="L1035" s="292" t="str">
        <f>Adatbázis!I4478</f>
        <v>…</v>
      </c>
    </row>
    <row r="1036" spans="4:12">
      <c r="D1036" t="str">
        <f>Adatbázis!B1117</f>
        <v>megfelel a választott feltételeknek</v>
      </c>
      <c r="F1036" s="293" t="s">
        <v>10860</v>
      </c>
      <c r="G1036" s="291" t="str">
        <f>Adatbázis!D4479</f>
        <v>…</v>
      </c>
      <c r="H1036" s="291" t="str">
        <f>Adatbázis!E4479</f>
        <v>…</v>
      </c>
      <c r="I1036" s="291" t="str">
        <f>Adatbázis!F4479</f>
        <v>…</v>
      </c>
      <c r="J1036" s="292" t="str">
        <f>Adatbázis!G4479</f>
        <v>…</v>
      </c>
      <c r="K1036" s="292" t="str">
        <f>Adatbázis!H4479</f>
        <v>…</v>
      </c>
      <c r="L1036" s="292" t="str">
        <f>Adatbázis!I4479</f>
        <v>…</v>
      </c>
    </row>
    <row r="1037" spans="4:12">
      <c r="D1037" t="str">
        <f>Adatbázis!B1118</f>
        <v>megfelel a választott feltételeknek</v>
      </c>
      <c r="F1037" s="293" t="s">
        <v>8910</v>
      </c>
      <c r="G1037" s="291" t="str">
        <f>Adatbázis!D4480</f>
        <v>…</v>
      </c>
      <c r="H1037" s="291" t="str">
        <f>Adatbázis!E4480</f>
        <v>…</v>
      </c>
      <c r="I1037" s="291" t="str">
        <f>Adatbázis!F4480</f>
        <v>…</v>
      </c>
      <c r="J1037" s="292" t="str">
        <f>Adatbázis!G4480</f>
        <v>…</v>
      </c>
      <c r="K1037" s="292" t="str">
        <f>Adatbázis!H4480</f>
        <v>…</v>
      </c>
      <c r="L1037" s="292" t="str">
        <f>Adatbázis!I4480</f>
        <v>…</v>
      </c>
    </row>
    <row r="1038" spans="4:12">
      <c r="D1038" t="str">
        <f>Adatbázis!B1119</f>
        <v>megfelel a választott feltételeknek</v>
      </c>
      <c r="F1038" s="293" t="s">
        <v>10870</v>
      </c>
      <c r="G1038" s="291" t="str">
        <f>Adatbázis!D4481</f>
        <v>…</v>
      </c>
      <c r="H1038" s="291" t="str">
        <f>Adatbázis!E4481</f>
        <v>…</v>
      </c>
      <c r="I1038" s="291" t="str">
        <f>Adatbázis!F4481</f>
        <v>…</v>
      </c>
      <c r="J1038" s="292" t="str">
        <f>Adatbázis!G4481</f>
        <v>…</v>
      </c>
      <c r="K1038" s="292" t="str">
        <f>Adatbázis!H4481</f>
        <v>…</v>
      </c>
      <c r="L1038" s="292" t="str">
        <f>Adatbázis!I4481</f>
        <v>…</v>
      </c>
    </row>
    <row r="1039" spans="4:12">
      <c r="D1039" t="str">
        <f>Adatbázis!B1120</f>
        <v>megfelel a választott feltételeknek</v>
      </c>
      <c r="F1039" s="293" t="s">
        <v>10876</v>
      </c>
      <c r="G1039" s="291" t="str">
        <f>Adatbázis!D4482</f>
        <v>…</v>
      </c>
      <c r="H1039" s="291" t="str">
        <f>Adatbázis!E4482</f>
        <v>…</v>
      </c>
      <c r="I1039" s="291" t="str">
        <f>Adatbázis!F4482</f>
        <v>…</v>
      </c>
      <c r="J1039" s="292" t="str">
        <f>Adatbázis!G4482</f>
        <v>…</v>
      </c>
      <c r="K1039" s="292" t="str">
        <f>Adatbázis!H4482</f>
        <v>…</v>
      </c>
      <c r="L1039" s="292" t="str">
        <f>Adatbázis!I4482</f>
        <v>…</v>
      </c>
    </row>
    <row r="1040" spans="4:12">
      <c r="D1040" t="str">
        <f>Adatbázis!B1121</f>
        <v>megfelel a választott feltételeknek</v>
      </c>
      <c r="F1040" s="293" t="s">
        <v>10882</v>
      </c>
      <c r="G1040" s="291" t="str">
        <f>Adatbázis!D4483</f>
        <v>…</v>
      </c>
      <c r="H1040" s="291" t="str">
        <f>Adatbázis!E4483</f>
        <v>…</v>
      </c>
      <c r="I1040" s="291" t="str">
        <f>Adatbázis!F4483</f>
        <v>…</v>
      </c>
      <c r="J1040" s="292" t="str">
        <f>Adatbázis!G4483</f>
        <v>…</v>
      </c>
      <c r="K1040" s="292" t="str">
        <f>Adatbázis!H4483</f>
        <v>…</v>
      </c>
      <c r="L1040" s="292" t="str">
        <f>Adatbázis!I4483</f>
        <v>…</v>
      </c>
    </row>
    <row r="1041" spans="4:12">
      <c r="D1041" t="str">
        <f>Adatbázis!B1122</f>
        <v>megfelel a választott feltételeknek</v>
      </c>
      <c r="F1041" s="293" t="s">
        <v>7896</v>
      </c>
      <c r="G1041" s="291" t="str">
        <f>Adatbázis!D4484</f>
        <v>…</v>
      </c>
      <c r="H1041" s="291" t="str">
        <f>Adatbázis!E4484</f>
        <v>…</v>
      </c>
      <c r="I1041" s="291" t="str">
        <f>Adatbázis!F4484</f>
        <v>…</v>
      </c>
      <c r="J1041" s="292" t="str">
        <f>Adatbázis!G4484</f>
        <v>…</v>
      </c>
      <c r="K1041" s="292" t="str">
        <f>Adatbázis!H4484</f>
        <v>…</v>
      </c>
      <c r="L1041" s="292" t="str">
        <f>Adatbázis!I4484</f>
        <v>…</v>
      </c>
    </row>
    <row r="1042" spans="4:12">
      <c r="D1042" t="str">
        <f>Adatbázis!B1123</f>
        <v>megfelel a választott feltételeknek</v>
      </c>
      <c r="F1042" s="293" t="s">
        <v>10890</v>
      </c>
      <c r="G1042" s="291" t="str">
        <f>Adatbázis!D4485</f>
        <v>…</v>
      </c>
      <c r="H1042" s="291" t="str">
        <f>Adatbázis!E4485</f>
        <v>…</v>
      </c>
      <c r="I1042" s="291" t="str">
        <f>Adatbázis!F4485</f>
        <v>…</v>
      </c>
      <c r="J1042" s="292" t="str">
        <f>Adatbázis!G4485</f>
        <v>…</v>
      </c>
      <c r="K1042" s="292" t="str">
        <f>Adatbázis!H4485</f>
        <v>…</v>
      </c>
      <c r="L1042" s="292" t="str">
        <f>Adatbázis!I4485</f>
        <v>…</v>
      </c>
    </row>
    <row r="1043" spans="4:12">
      <c r="D1043" t="str">
        <f>Adatbázis!B1124</f>
        <v>megfelel a választott feltételeknek</v>
      </c>
      <c r="F1043" s="293" t="s">
        <v>10897</v>
      </c>
      <c r="G1043" s="291" t="str">
        <f>Adatbázis!D4486</f>
        <v>…</v>
      </c>
      <c r="H1043" s="291" t="str">
        <f>Adatbázis!E4486</f>
        <v>…</v>
      </c>
      <c r="I1043" s="291" t="str">
        <f>Adatbázis!F4486</f>
        <v>…</v>
      </c>
      <c r="J1043" s="292" t="str">
        <f>Adatbázis!G4486</f>
        <v>…</v>
      </c>
      <c r="K1043" s="292" t="str">
        <f>Adatbázis!H4486</f>
        <v>…</v>
      </c>
      <c r="L1043" s="292" t="str">
        <f>Adatbázis!I4486</f>
        <v>…</v>
      </c>
    </row>
    <row r="1044" spans="4:12">
      <c r="D1044" t="str">
        <f>Adatbázis!B1125</f>
        <v>megfelel a választott feltételeknek</v>
      </c>
      <c r="F1044" s="293" t="s">
        <v>10908</v>
      </c>
      <c r="G1044" s="291" t="str">
        <f>Adatbázis!D4487</f>
        <v>…</v>
      </c>
      <c r="H1044" s="291" t="str">
        <f>Adatbázis!E4487</f>
        <v>…</v>
      </c>
      <c r="I1044" s="291" t="str">
        <f>Adatbázis!F4487</f>
        <v>…</v>
      </c>
      <c r="J1044" s="292" t="str">
        <f>Adatbázis!G4487</f>
        <v>…</v>
      </c>
      <c r="K1044" s="292" t="str">
        <f>Adatbázis!H4487</f>
        <v>…</v>
      </c>
      <c r="L1044" s="292" t="str">
        <f>Adatbázis!I4487</f>
        <v>…</v>
      </c>
    </row>
    <row r="1045" spans="4:12">
      <c r="D1045" t="str">
        <f>Adatbázis!B1126</f>
        <v>megfelel a választott feltételeknek</v>
      </c>
      <c r="F1045" s="293" t="s">
        <v>10915</v>
      </c>
      <c r="G1045" s="291" t="str">
        <f>Adatbázis!D4488</f>
        <v>…</v>
      </c>
      <c r="H1045" s="291" t="str">
        <f>Adatbázis!E4488</f>
        <v>…</v>
      </c>
      <c r="I1045" s="291" t="str">
        <f>Adatbázis!F4488</f>
        <v>…</v>
      </c>
      <c r="J1045" s="292" t="str">
        <f>Adatbázis!G4488</f>
        <v>…</v>
      </c>
      <c r="K1045" s="292" t="str">
        <f>Adatbázis!H4488</f>
        <v>…</v>
      </c>
      <c r="L1045" s="292" t="str">
        <f>Adatbázis!I4488</f>
        <v>…</v>
      </c>
    </row>
    <row r="1046" spans="4:12">
      <c r="D1046" t="str">
        <f>Adatbázis!B1127</f>
        <v>megfelel a választott feltételeknek</v>
      </c>
      <c r="F1046" s="293" t="s">
        <v>10930</v>
      </c>
      <c r="G1046" s="291" t="str">
        <f>Adatbázis!D4489</f>
        <v>…</v>
      </c>
      <c r="H1046" s="291" t="str">
        <f>Adatbázis!E4489</f>
        <v>…</v>
      </c>
      <c r="I1046" s="291" t="str">
        <f>Adatbázis!F4489</f>
        <v>…</v>
      </c>
      <c r="J1046" s="292" t="str">
        <f>Adatbázis!G4489</f>
        <v>…</v>
      </c>
      <c r="K1046" s="292" t="str">
        <f>Adatbázis!H4489</f>
        <v>…</v>
      </c>
      <c r="L1046" s="292" t="str">
        <f>Adatbázis!I4489</f>
        <v>…</v>
      </c>
    </row>
    <row r="1047" spans="4:12">
      <c r="D1047" t="str">
        <f>Adatbázis!B1128</f>
        <v>megfelel a választott feltételeknek</v>
      </c>
      <c r="F1047" s="293" t="s">
        <v>10938</v>
      </c>
      <c r="G1047" s="291" t="str">
        <f>Adatbázis!D4490</f>
        <v>…</v>
      </c>
      <c r="H1047" s="291" t="str">
        <f>Adatbázis!E4490</f>
        <v>…</v>
      </c>
      <c r="I1047" s="291" t="str">
        <f>Adatbázis!F4490</f>
        <v>…</v>
      </c>
      <c r="J1047" s="292" t="str">
        <f>Adatbázis!G4490</f>
        <v>…</v>
      </c>
      <c r="K1047" s="292" t="str">
        <f>Adatbázis!H4490</f>
        <v>…</v>
      </c>
      <c r="L1047" s="292" t="str">
        <f>Adatbázis!I4490</f>
        <v>…</v>
      </c>
    </row>
    <row r="1048" spans="4:12">
      <c r="D1048" t="str">
        <f>Adatbázis!B1129</f>
        <v>megfelel a választott feltételeknek</v>
      </c>
      <c r="F1048" s="293" t="s">
        <v>10951</v>
      </c>
      <c r="G1048" s="291" t="str">
        <f>Adatbázis!D4491</f>
        <v>…</v>
      </c>
      <c r="H1048" s="291" t="str">
        <f>Adatbázis!E4491</f>
        <v>…</v>
      </c>
      <c r="I1048" s="291" t="str">
        <f>Adatbázis!F4491</f>
        <v>…</v>
      </c>
      <c r="J1048" s="292" t="str">
        <f>Adatbázis!G4491</f>
        <v>…</v>
      </c>
      <c r="K1048" s="292" t="str">
        <f>Adatbázis!H4491</f>
        <v>…</v>
      </c>
      <c r="L1048" s="292" t="str">
        <f>Adatbázis!I4491</f>
        <v>…</v>
      </c>
    </row>
    <row r="1049" spans="4:12">
      <c r="D1049" t="str">
        <f>Adatbázis!B1130</f>
        <v>megfelel a választott feltételeknek</v>
      </c>
      <c r="F1049" s="293" t="s">
        <v>10958</v>
      </c>
      <c r="G1049" s="291" t="str">
        <f>Adatbázis!D4492</f>
        <v>…</v>
      </c>
      <c r="H1049" s="291" t="str">
        <f>Adatbázis!E4492</f>
        <v>…</v>
      </c>
      <c r="I1049" s="291" t="str">
        <f>Adatbázis!F4492</f>
        <v>…</v>
      </c>
      <c r="J1049" s="292" t="str">
        <f>Adatbázis!G4492</f>
        <v>…</v>
      </c>
      <c r="K1049" s="292" t="str">
        <f>Adatbázis!H4492</f>
        <v>…</v>
      </c>
      <c r="L1049" s="292" t="str">
        <f>Adatbázis!I4492</f>
        <v>…</v>
      </c>
    </row>
    <row r="1050" spans="4:12">
      <c r="D1050" t="str">
        <f>Adatbázis!B1131</f>
        <v>megfelel a választott feltételeknek</v>
      </c>
      <c r="F1050" s="293" t="s">
        <v>10966</v>
      </c>
      <c r="G1050" s="291" t="str">
        <f>Adatbázis!D4493</f>
        <v>…</v>
      </c>
      <c r="H1050" s="291" t="str">
        <f>Adatbázis!E4493</f>
        <v>…</v>
      </c>
      <c r="I1050" s="291" t="str">
        <f>Adatbázis!F4493</f>
        <v>…</v>
      </c>
      <c r="J1050" s="292" t="str">
        <f>Adatbázis!G4493</f>
        <v>…</v>
      </c>
      <c r="K1050" s="292" t="str">
        <f>Adatbázis!H4493</f>
        <v>…</v>
      </c>
      <c r="L1050" s="292" t="str">
        <f>Adatbázis!I4493</f>
        <v>…</v>
      </c>
    </row>
    <row r="1051" spans="4:12">
      <c r="D1051" t="str">
        <f>Adatbázis!B1132</f>
        <v>megfelel a választott feltételeknek</v>
      </c>
      <c r="F1051" s="293" t="s">
        <v>10979</v>
      </c>
      <c r="G1051" s="291" t="str">
        <f>Adatbázis!D4494</f>
        <v>…</v>
      </c>
      <c r="H1051" s="291" t="str">
        <f>Adatbázis!E4494</f>
        <v>…</v>
      </c>
      <c r="I1051" s="291" t="str">
        <f>Adatbázis!F4494</f>
        <v>…</v>
      </c>
      <c r="J1051" s="292" t="str">
        <f>Adatbázis!G4494</f>
        <v>…</v>
      </c>
      <c r="K1051" s="292" t="str">
        <f>Adatbázis!H4494</f>
        <v>…</v>
      </c>
      <c r="L1051" s="292" t="str">
        <f>Adatbázis!I4494</f>
        <v>…</v>
      </c>
    </row>
    <row r="1052" spans="4:12">
      <c r="D1052" t="str">
        <f>Adatbázis!B1133</f>
        <v>megfelel a választott feltételeknek</v>
      </c>
      <c r="F1052" s="293" t="s">
        <v>10984</v>
      </c>
      <c r="G1052" s="291" t="str">
        <f>Adatbázis!D4495</f>
        <v>…</v>
      </c>
      <c r="H1052" s="291" t="str">
        <f>Adatbázis!E4495</f>
        <v>…</v>
      </c>
      <c r="I1052" s="291" t="str">
        <f>Adatbázis!F4495</f>
        <v>…</v>
      </c>
      <c r="J1052" s="292" t="str">
        <f>Adatbázis!G4495</f>
        <v>…</v>
      </c>
      <c r="K1052" s="292" t="str">
        <f>Adatbázis!H4495</f>
        <v>…</v>
      </c>
      <c r="L1052" s="292" t="str">
        <f>Adatbázis!I4495</f>
        <v>…</v>
      </c>
    </row>
    <row r="1053" spans="4:12">
      <c r="D1053" t="str">
        <f>Adatbázis!B1134</f>
        <v>megfelel a választott feltételeknek</v>
      </c>
      <c r="F1053" s="293" t="s">
        <v>10994</v>
      </c>
      <c r="G1053" s="291" t="str">
        <f>Adatbázis!D4496</f>
        <v>…</v>
      </c>
      <c r="H1053" s="291" t="str">
        <f>Adatbázis!E4496</f>
        <v>…</v>
      </c>
      <c r="I1053" s="291" t="str">
        <f>Adatbázis!F4496</f>
        <v>…</v>
      </c>
      <c r="J1053" s="292" t="str">
        <f>Adatbázis!G4496</f>
        <v>…</v>
      </c>
      <c r="K1053" s="292" t="str">
        <f>Adatbázis!H4496</f>
        <v>…</v>
      </c>
      <c r="L1053" s="292" t="str">
        <f>Adatbázis!I4496</f>
        <v>…</v>
      </c>
    </row>
    <row r="1054" spans="4:12">
      <c r="D1054" t="str">
        <f>Adatbázis!B1135</f>
        <v>megfelel a választott feltételeknek</v>
      </c>
      <c r="F1054" s="293" t="s">
        <v>10999</v>
      </c>
      <c r="G1054" s="291" t="str">
        <f>Adatbázis!D4497</f>
        <v>…</v>
      </c>
      <c r="H1054" s="291" t="str">
        <f>Adatbázis!E4497</f>
        <v>…</v>
      </c>
      <c r="I1054" s="291" t="str">
        <f>Adatbázis!F4497</f>
        <v>…</v>
      </c>
      <c r="J1054" s="292" t="str">
        <f>Adatbázis!G4497</f>
        <v>…</v>
      </c>
      <c r="K1054" s="292" t="str">
        <f>Adatbázis!H4497</f>
        <v>…</v>
      </c>
      <c r="L1054" s="292" t="str">
        <f>Adatbázis!I4497</f>
        <v>…</v>
      </c>
    </row>
    <row r="1055" spans="4:12">
      <c r="D1055" t="str">
        <f>Adatbázis!B1136</f>
        <v>megfelel a választott feltételeknek</v>
      </c>
      <c r="F1055" s="293" t="s">
        <v>11008</v>
      </c>
      <c r="G1055" s="291" t="str">
        <f>Adatbázis!D4498</f>
        <v>…</v>
      </c>
      <c r="H1055" s="291" t="str">
        <f>Adatbázis!E4498</f>
        <v>…</v>
      </c>
      <c r="I1055" s="291" t="str">
        <f>Adatbázis!F4498</f>
        <v>…</v>
      </c>
      <c r="J1055" s="292" t="str">
        <f>Adatbázis!G4498</f>
        <v>…</v>
      </c>
      <c r="K1055" s="292" t="str">
        <f>Adatbázis!H4498</f>
        <v>…</v>
      </c>
      <c r="L1055" s="292" t="str">
        <f>Adatbázis!I4498</f>
        <v>…</v>
      </c>
    </row>
    <row r="1056" spans="4:12">
      <c r="D1056" t="str">
        <f>Adatbázis!B1137</f>
        <v>megfelel a választott feltételeknek</v>
      </c>
      <c r="F1056" s="293" t="s">
        <v>11019</v>
      </c>
      <c r="G1056" s="291" t="str">
        <f>Adatbázis!D4499</f>
        <v>…</v>
      </c>
      <c r="H1056" s="291" t="str">
        <f>Adatbázis!E4499</f>
        <v>…</v>
      </c>
      <c r="I1056" s="291" t="str">
        <f>Adatbázis!F4499</f>
        <v>…</v>
      </c>
      <c r="J1056" s="292" t="str">
        <f>Adatbázis!G4499</f>
        <v>…</v>
      </c>
      <c r="K1056" s="292" t="str">
        <f>Adatbázis!H4499</f>
        <v>…</v>
      </c>
      <c r="L1056" s="292" t="str">
        <f>Adatbázis!I4499</f>
        <v>…</v>
      </c>
    </row>
    <row r="1057" spans="4:12">
      <c r="D1057" t="str">
        <f>Adatbázis!B1138</f>
        <v>megfelel a választott feltételeknek</v>
      </c>
      <c r="F1057" s="293" t="s">
        <v>11027</v>
      </c>
      <c r="G1057" s="291" t="str">
        <f>Adatbázis!D4500</f>
        <v>…</v>
      </c>
      <c r="H1057" s="291" t="str">
        <f>Adatbázis!E4500</f>
        <v>…</v>
      </c>
      <c r="I1057" s="291" t="str">
        <f>Adatbázis!F4500</f>
        <v>…</v>
      </c>
      <c r="J1057" s="292" t="str">
        <f>Adatbázis!G4500</f>
        <v>…</v>
      </c>
      <c r="K1057" s="292" t="str">
        <f>Adatbázis!H4500</f>
        <v>…</v>
      </c>
      <c r="L1057" s="292" t="str">
        <f>Adatbázis!I4500</f>
        <v>…</v>
      </c>
    </row>
    <row r="1058" spans="4:12">
      <c r="D1058" t="str">
        <f>Adatbázis!B1139</f>
        <v>megfelel a választott feltételeknek</v>
      </c>
      <c r="F1058" s="293" t="s">
        <v>11034</v>
      </c>
      <c r="G1058" s="291" t="str">
        <f>Adatbázis!D4501</f>
        <v>…</v>
      </c>
      <c r="H1058" s="291" t="str">
        <f>Adatbázis!E4501</f>
        <v>…</v>
      </c>
      <c r="I1058" s="291" t="str">
        <f>Adatbázis!F4501</f>
        <v>…</v>
      </c>
      <c r="J1058" s="292" t="str">
        <f>Adatbázis!G4501</f>
        <v>…</v>
      </c>
      <c r="K1058" s="292" t="str">
        <f>Adatbázis!H4501</f>
        <v>…</v>
      </c>
      <c r="L1058" s="292" t="str">
        <f>Adatbázis!I4501</f>
        <v>…</v>
      </c>
    </row>
    <row r="1059" spans="4:12">
      <c r="D1059" t="str">
        <f>Adatbázis!B1140</f>
        <v>megfelel a választott feltételeknek</v>
      </c>
      <c r="F1059" s="293" t="s">
        <v>11044</v>
      </c>
      <c r="G1059" s="291" t="str">
        <f>Adatbázis!D4502</f>
        <v>…</v>
      </c>
      <c r="H1059" s="291" t="str">
        <f>Adatbázis!E4502</f>
        <v>…</v>
      </c>
      <c r="I1059" s="291" t="str">
        <f>Adatbázis!F4502</f>
        <v>…</v>
      </c>
      <c r="J1059" s="292" t="str">
        <f>Adatbázis!G4502</f>
        <v>…</v>
      </c>
      <c r="K1059" s="292" t="str">
        <f>Adatbázis!H4502</f>
        <v>…</v>
      </c>
      <c r="L1059" s="292" t="str">
        <f>Adatbázis!I4502</f>
        <v>…</v>
      </c>
    </row>
    <row r="1060" spans="4:12">
      <c r="D1060" t="str">
        <f>Adatbázis!B1141</f>
        <v>megfelel a választott feltételeknek</v>
      </c>
      <c r="F1060" s="293" t="s">
        <v>11052</v>
      </c>
      <c r="G1060" s="291" t="str">
        <f>Adatbázis!D4503</f>
        <v>…</v>
      </c>
      <c r="H1060" s="291" t="str">
        <f>Adatbázis!E4503</f>
        <v>…</v>
      </c>
      <c r="I1060" s="291" t="str">
        <f>Adatbázis!F4503</f>
        <v>…</v>
      </c>
      <c r="J1060" s="292" t="str">
        <f>Adatbázis!G4503</f>
        <v>…</v>
      </c>
      <c r="K1060" s="292" t="str">
        <f>Adatbázis!H4503</f>
        <v>…</v>
      </c>
      <c r="L1060" s="292" t="str">
        <f>Adatbázis!I4503</f>
        <v>…</v>
      </c>
    </row>
    <row r="1061" spans="4:12">
      <c r="D1061" t="str">
        <f>Adatbázis!B1142</f>
        <v>megfelel a választott feltételeknek</v>
      </c>
      <c r="F1061" s="293" t="s">
        <v>11059</v>
      </c>
      <c r="G1061" s="291" t="str">
        <f>Adatbázis!D4504</f>
        <v>…</v>
      </c>
      <c r="H1061" s="291" t="str">
        <f>Adatbázis!E4504</f>
        <v>…</v>
      </c>
      <c r="I1061" s="291" t="str">
        <f>Adatbázis!F4504</f>
        <v>…</v>
      </c>
      <c r="J1061" s="292" t="str">
        <f>Adatbázis!G4504</f>
        <v>…</v>
      </c>
      <c r="K1061" s="292" t="str">
        <f>Adatbázis!H4504</f>
        <v>…</v>
      </c>
      <c r="L1061" s="292" t="str">
        <f>Adatbázis!I4504</f>
        <v>…</v>
      </c>
    </row>
    <row r="1062" spans="4:12">
      <c r="D1062" t="str">
        <f>Adatbázis!B1143</f>
        <v>megfelel a választott feltételeknek</v>
      </c>
      <c r="F1062" s="293" t="s">
        <v>11069</v>
      </c>
      <c r="G1062" s="291" t="str">
        <f>Adatbázis!D4505</f>
        <v>…</v>
      </c>
      <c r="H1062" s="291" t="str">
        <f>Adatbázis!E4505</f>
        <v>…</v>
      </c>
      <c r="I1062" s="291" t="str">
        <f>Adatbázis!F4505</f>
        <v>…</v>
      </c>
      <c r="J1062" s="292" t="str">
        <f>Adatbázis!G4505</f>
        <v>…</v>
      </c>
      <c r="K1062" s="292" t="str">
        <f>Adatbázis!H4505</f>
        <v>…</v>
      </c>
      <c r="L1062" s="292" t="str">
        <f>Adatbázis!I4505</f>
        <v>…</v>
      </c>
    </row>
    <row r="1063" spans="4:12">
      <c r="D1063" t="str">
        <f>Adatbázis!B1144</f>
        <v>megfelel a választott feltételeknek</v>
      </c>
      <c r="F1063" s="293" t="s">
        <v>11076</v>
      </c>
      <c r="G1063" s="291" t="str">
        <f>Adatbázis!D4506</f>
        <v>…</v>
      </c>
      <c r="H1063" s="291" t="str">
        <f>Adatbázis!E4506</f>
        <v>…</v>
      </c>
      <c r="I1063" s="291" t="str">
        <f>Adatbázis!F4506</f>
        <v>…</v>
      </c>
      <c r="J1063" s="292" t="str">
        <f>Adatbázis!G4506</f>
        <v>…</v>
      </c>
      <c r="K1063" s="292" t="str">
        <f>Adatbázis!H4506</f>
        <v>…</v>
      </c>
      <c r="L1063" s="292" t="str">
        <f>Adatbázis!I4506</f>
        <v>…</v>
      </c>
    </row>
    <row r="1064" spans="4:12">
      <c r="D1064" t="str">
        <f>Adatbázis!B1145</f>
        <v>megfelel a választott feltételeknek</v>
      </c>
      <c r="F1064" s="293" t="s">
        <v>11084</v>
      </c>
      <c r="G1064" s="291" t="str">
        <f>Adatbázis!D4507</f>
        <v>…</v>
      </c>
      <c r="H1064" s="291" t="str">
        <f>Adatbázis!E4507</f>
        <v>…</v>
      </c>
      <c r="I1064" s="291" t="str">
        <f>Adatbázis!F4507</f>
        <v>…</v>
      </c>
      <c r="J1064" s="292" t="str">
        <f>Adatbázis!G4507</f>
        <v>…</v>
      </c>
      <c r="K1064" s="292" t="str">
        <f>Adatbázis!H4507</f>
        <v>…</v>
      </c>
      <c r="L1064" s="292" t="str">
        <f>Adatbázis!I4507</f>
        <v>…</v>
      </c>
    </row>
    <row r="1065" spans="4:12">
      <c r="D1065" t="str">
        <f>Adatbázis!B1146</f>
        <v>megfelel a választott feltételeknek</v>
      </c>
      <c r="F1065" s="293" t="s">
        <v>11091</v>
      </c>
      <c r="G1065" s="291" t="str">
        <f>Adatbázis!D4508</f>
        <v>…</v>
      </c>
      <c r="H1065" s="291" t="str">
        <f>Adatbázis!E4508</f>
        <v>…</v>
      </c>
      <c r="I1065" s="291" t="str">
        <f>Adatbázis!F4508</f>
        <v>…</v>
      </c>
      <c r="J1065" s="292" t="str">
        <f>Adatbázis!G4508</f>
        <v>…</v>
      </c>
      <c r="K1065" s="292" t="str">
        <f>Adatbázis!H4508</f>
        <v>…</v>
      </c>
      <c r="L1065" s="292" t="str">
        <f>Adatbázis!I4508</f>
        <v>…</v>
      </c>
    </row>
    <row r="1066" spans="4:12">
      <c r="D1066" t="str">
        <f>Adatbázis!B1147</f>
        <v>megfelel a választott feltételeknek</v>
      </c>
      <c r="F1066" s="293" t="s">
        <v>11103</v>
      </c>
      <c r="G1066" s="291" t="str">
        <f>Adatbázis!D4509</f>
        <v>…</v>
      </c>
      <c r="H1066" s="291" t="str">
        <f>Adatbázis!E4509</f>
        <v>…</v>
      </c>
      <c r="I1066" s="291" t="str">
        <f>Adatbázis!F4509</f>
        <v>…</v>
      </c>
      <c r="J1066" s="292" t="str">
        <f>Adatbázis!G4509</f>
        <v>…</v>
      </c>
      <c r="K1066" s="292" t="str">
        <f>Adatbázis!H4509</f>
        <v>…</v>
      </c>
      <c r="L1066" s="292" t="str">
        <f>Adatbázis!I4509</f>
        <v>…</v>
      </c>
    </row>
    <row r="1067" spans="4:12">
      <c r="D1067" t="str">
        <f>Adatbázis!B1148</f>
        <v>megfelel a választott feltételeknek</v>
      </c>
      <c r="F1067" s="293" t="s">
        <v>11115</v>
      </c>
      <c r="G1067" s="291" t="str">
        <f>Adatbázis!D4510</f>
        <v>…</v>
      </c>
      <c r="H1067" s="291" t="str">
        <f>Adatbázis!E4510</f>
        <v>…</v>
      </c>
      <c r="I1067" s="291" t="str">
        <f>Adatbázis!F4510</f>
        <v>…</v>
      </c>
      <c r="J1067" s="292" t="str">
        <f>Adatbázis!G4510</f>
        <v>…</v>
      </c>
      <c r="K1067" s="292" t="str">
        <f>Adatbázis!H4510</f>
        <v>…</v>
      </c>
      <c r="L1067" s="292" t="str">
        <f>Adatbázis!I4510</f>
        <v>…</v>
      </c>
    </row>
    <row r="1068" spans="4:12">
      <c r="D1068" t="str">
        <f>Adatbázis!B1149</f>
        <v>megfelel a választott feltételeknek</v>
      </c>
      <c r="F1068" s="293" t="s">
        <v>11122</v>
      </c>
      <c r="G1068" s="291" t="str">
        <f>Adatbázis!D4511</f>
        <v>…</v>
      </c>
      <c r="H1068" s="291" t="str">
        <f>Adatbázis!E4511</f>
        <v>…</v>
      </c>
      <c r="I1068" s="291" t="str">
        <f>Adatbázis!F4511</f>
        <v>…</v>
      </c>
      <c r="J1068" s="292" t="str">
        <f>Adatbázis!G4511</f>
        <v>…</v>
      </c>
      <c r="K1068" s="292" t="str">
        <f>Adatbázis!H4511</f>
        <v>…</v>
      </c>
      <c r="L1068" s="292" t="str">
        <f>Adatbázis!I4511</f>
        <v>…</v>
      </c>
    </row>
    <row r="1069" spans="4:12">
      <c r="D1069" t="str">
        <f>Adatbázis!B1150</f>
        <v>megfelel a választott feltételeknek</v>
      </c>
      <c r="F1069" s="293" t="s">
        <v>11129</v>
      </c>
      <c r="G1069" s="291" t="str">
        <f>Adatbázis!D4512</f>
        <v>…</v>
      </c>
      <c r="H1069" s="291" t="str">
        <f>Adatbázis!E4512</f>
        <v>…</v>
      </c>
      <c r="I1069" s="291" t="str">
        <f>Adatbázis!F4512</f>
        <v>…</v>
      </c>
      <c r="J1069" s="292" t="str">
        <f>Adatbázis!G4512</f>
        <v>…</v>
      </c>
      <c r="K1069" s="292" t="str">
        <f>Adatbázis!H4512</f>
        <v>…</v>
      </c>
      <c r="L1069" s="292" t="str">
        <f>Adatbázis!I4512</f>
        <v>…</v>
      </c>
    </row>
    <row r="1070" spans="4:12">
      <c r="D1070" t="str">
        <f>Adatbázis!B1151</f>
        <v>megfelel a választott feltételeknek</v>
      </c>
      <c r="F1070" s="293" t="s">
        <v>11143</v>
      </c>
      <c r="G1070" s="291" t="str">
        <f>Adatbázis!D4513</f>
        <v>…</v>
      </c>
      <c r="H1070" s="291" t="str">
        <f>Adatbázis!E4513</f>
        <v>…</v>
      </c>
      <c r="I1070" s="291" t="str">
        <f>Adatbázis!F4513</f>
        <v>…</v>
      </c>
      <c r="J1070" s="292" t="str">
        <f>Adatbázis!G4513</f>
        <v>…</v>
      </c>
      <c r="K1070" s="292" t="str">
        <f>Adatbázis!H4513</f>
        <v>…</v>
      </c>
      <c r="L1070" s="292" t="str">
        <f>Adatbázis!I4513</f>
        <v>…</v>
      </c>
    </row>
    <row r="1071" spans="4:12">
      <c r="D1071" t="str">
        <f>Adatbázis!B1152</f>
        <v>megfelel a választott feltételeknek</v>
      </c>
      <c r="F1071" s="293" t="s">
        <v>11148</v>
      </c>
      <c r="G1071" s="291" t="str">
        <f>Adatbázis!D4514</f>
        <v>…</v>
      </c>
      <c r="H1071" s="291" t="str">
        <f>Adatbázis!E4514</f>
        <v>…</v>
      </c>
      <c r="I1071" s="291" t="str">
        <f>Adatbázis!F4514</f>
        <v>…</v>
      </c>
      <c r="J1071" s="292" t="str">
        <f>Adatbázis!G4514</f>
        <v>…</v>
      </c>
      <c r="K1071" s="292" t="str">
        <f>Adatbázis!H4514</f>
        <v>…</v>
      </c>
      <c r="L1071" s="292" t="str">
        <f>Adatbázis!I4514</f>
        <v>…</v>
      </c>
    </row>
    <row r="1072" spans="4:12">
      <c r="D1072" t="str">
        <f>Adatbázis!B1153</f>
        <v>megfelel a választott feltételeknek</v>
      </c>
      <c r="F1072" s="293" t="s">
        <v>11152</v>
      </c>
      <c r="G1072" s="291" t="str">
        <f>Adatbázis!D4515</f>
        <v>…</v>
      </c>
      <c r="H1072" s="291" t="str">
        <f>Adatbázis!E4515</f>
        <v>…</v>
      </c>
      <c r="I1072" s="291" t="str">
        <f>Adatbázis!F4515</f>
        <v>…</v>
      </c>
      <c r="J1072" s="292" t="str">
        <f>Adatbázis!G4515</f>
        <v>…</v>
      </c>
      <c r="K1072" s="292" t="str">
        <f>Adatbázis!H4515</f>
        <v>…</v>
      </c>
      <c r="L1072" s="292" t="str">
        <f>Adatbázis!I4515</f>
        <v>…</v>
      </c>
    </row>
    <row r="1073" spans="4:12">
      <c r="D1073" t="str">
        <f>Adatbázis!B1154</f>
        <v>megfelel a választott feltételeknek</v>
      </c>
      <c r="F1073" s="293" t="s">
        <v>11160</v>
      </c>
      <c r="G1073" s="291" t="str">
        <f>Adatbázis!D4516</f>
        <v>…</v>
      </c>
      <c r="H1073" s="291" t="str">
        <f>Adatbázis!E4516</f>
        <v>…</v>
      </c>
      <c r="I1073" s="291" t="str">
        <f>Adatbázis!F4516</f>
        <v>…</v>
      </c>
      <c r="J1073" s="292" t="str">
        <f>Adatbázis!G4516</f>
        <v>…</v>
      </c>
      <c r="K1073" s="292" t="str">
        <f>Adatbázis!H4516</f>
        <v>…</v>
      </c>
      <c r="L1073" s="292" t="str">
        <f>Adatbázis!I4516</f>
        <v>…</v>
      </c>
    </row>
    <row r="1074" spans="4:12">
      <c r="D1074" t="str">
        <f>Adatbázis!B1155</f>
        <v>megfelel a választott feltételeknek</v>
      </c>
      <c r="F1074" s="293" t="s">
        <v>3948</v>
      </c>
      <c r="G1074" s="291" t="str">
        <f>Adatbázis!D4517</f>
        <v>…</v>
      </c>
      <c r="H1074" s="291" t="str">
        <f>Adatbázis!E4517</f>
        <v>…</v>
      </c>
      <c r="I1074" s="291" t="str">
        <f>Adatbázis!F4517</f>
        <v>…</v>
      </c>
      <c r="J1074" s="292" t="str">
        <f>Adatbázis!G4517</f>
        <v>…</v>
      </c>
      <c r="K1074" s="292" t="str">
        <f>Adatbázis!H4517</f>
        <v>…</v>
      </c>
      <c r="L1074" s="292" t="str">
        <f>Adatbázis!I4517</f>
        <v>…</v>
      </c>
    </row>
    <row r="1075" spans="4:12">
      <c r="D1075" t="str">
        <f>Adatbázis!B1156</f>
        <v>megfelel a választott feltételeknek</v>
      </c>
      <c r="F1075" s="293" t="s">
        <v>11171</v>
      </c>
      <c r="G1075" s="291" t="str">
        <f>Adatbázis!D4518</f>
        <v>…</v>
      </c>
      <c r="H1075" s="291" t="str">
        <f>Adatbázis!E4518</f>
        <v>…</v>
      </c>
      <c r="I1075" s="291" t="str">
        <f>Adatbázis!F4518</f>
        <v>…</v>
      </c>
      <c r="J1075" s="292" t="str">
        <f>Adatbázis!G4518</f>
        <v>…</v>
      </c>
      <c r="K1075" s="292" t="str">
        <f>Adatbázis!H4518</f>
        <v>…</v>
      </c>
      <c r="L1075" s="292" t="str">
        <f>Adatbázis!I4518</f>
        <v>…</v>
      </c>
    </row>
    <row r="1076" spans="4:12">
      <c r="D1076" t="str">
        <f>Adatbázis!B1157</f>
        <v>megfelel a választott feltételeknek</v>
      </c>
      <c r="F1076" s="293" t="s">
        <v>11178</v>
      </c>
      <c r="G1076" s="291" t="str">
        <f>Adatbázis!D4519</f>
        <v>…</v>
      </c>
      <c r="H1076" s="291" t="str">
        <f>Adatbázis!E4519</f>
        <v>…</v>
      </c>
      <c r="I1076" s="291" t="str">
        <f>Adatbázis!F4519</f>
        <v>…</v>
      </c>
      <c r="J1076" s="292" t="str">
        <f>Adatbázis!G4519</f>
        <v>…</v>
      </c>
      <c r="K1076" s="292" t="str">
        <f>Adatbázis!H4519</f>
        <v>…</v>
      </c>
      <c r="L1076" s="292" t="str">
        <f>Adatbázis!I4519</f>
        <v>…</v>
      </c>
    </row>
    <row r="1077" spans="4:12">
      <c r="D1077" t="str">
        <f>Adatbázis!B1158</f>
        <v>megfelel a választott feltételeknek</v>
      </c>
      <c r="F1077" s="293" t="s">
        <v>56</v>
      </c>
      <c r="G1077" s="291" t="str">
        <f>Adatbázis!D4520</f>
        <v>…</v>
      </c>
      <c r="H1077" s="291" t="str">
        <f>Adatbázis!E4520</f>
        <v>…</v>
      </c>
      <c r="I1077" s="291" t="str">
        <f>Adatbázis!F4520</f>
        <v>…</v>
      </c>
      <c r="J1077" s="292" t="str">
        <f>Adatbázis!G4520</f>
        <v>…</v>
      </c>
      <c r="K1077" s="292" t="str">
        <f>Adatbázis!H4520</f>
        <v>…</v>
      </c>
      <c r="L1077" s="292" t="str">
        <f>Adatbázis!I4520</f>
        <v>…</v>
      </c>
    </row>
    <row r="1078" spans="4:12">
      <c r="D1078" t="str">
        <f>Adatbázis!B1159</f>
        <v>megfelel a választott feltételeknek</v>
      </c>
      <c r="F1078" s="293" t="s">
        <v>11196</v>
      </c>
      <c r="G1078" s="291" t="str">
        <f>Adatbázis!D4521</f>
        <v>…</v>
      </c>
      <c r="H1078" s="291" t="str">
        <f>Adatbázis!E4521</f>
        <v>…</v>
      </c>
      <c r="I1078" s="291" t="str">
        <f>Adatbázis!F4521</f>
        <v>…</v>
      </c>
      <c r="J1078" s="292" t="str">
        <f>Adatbázis!G4521</f>
        <v>…</v>
      </c>
      <c r="K1078" s="292" t="str">
        <f>Adatbázis!H4521</f>
        <v>…</v>
      </c>
      <c r="L1078" s="292" t="str">
        <f>Adatbázis!I4521</f>
        <v>…</v>
      </c>
    </row>
    <row r="1079" spans="4:12">
      <c r="D1079" t="str">
        <f>Adatbázis!B1160</f>
        <v>megfelel a választott feltételeknek</v>
      </c>
      <c r="F1079" s="293" t="s">
        <v>11204</v>
      </c>
      <c r="G1079" s="291" t="str">
        <f>Adatbázis!D4522</f>
        <v>…</v>
      </c>
      <c r="H1079" s="291" t="str">
        <f>Adatbázis!E4522</f>
        <v>…</v>
      </c>
      <c r="I1079" s="291" t="str">
        <f>Adatbázis!F4522</f>
        <v>…</v>
      </c>
      <c r="J1079" s="292" t="str">
        <f>Adatbázis!G4522</f>
        <v>…</v>
      </c>
      <c r="K1079" s="292" t="str">
        <f>Adatbázis!H4522</f>
        <v>…</v>
      </c>
      <c r="L1079" s="292" t="str">
        <f>Adatbázis!I4522</f>
        <v>…</v>
      </c>
    </row>
    <row r="1080" spans="4:12">
      <c r="D1080" t="str">
        <f>Adatbázis!B1161</f>
        <v>megfelel a választott feltételeknek</v>
      </c>
      <c r="F1080" s="293" t="s">
        <v>11212</v>
      </c>
      <c r="G1080" s="291" t="str">
        <f>Adatbázis!D4523</f>
        <v>…</v>
      </c>
      <c r="H1080" s="291" t="str">
        <f>Adatbázis!E4523</f>
        <v>…</v>
      </c>
      <c r="I1080" s="291" t="str">
        <f>Adatbázis!F4523</f>
        <v>…</v>
      </c>
      <c r="J1080" s="292" t="str">
        <f>Adatbázis!G4523</f>
        <v>…</v>
      </c>
      <c r="K1080" s="292" t="str">
        <f>Adatbázis!H4523</f>
        <v>…</v>
      </c>
      <c r="L1080" s="292" t="str">
        <f>Adatbázis!I4523</f>
        <v>…</v>
      </c>
    </row>
    <row r="1081" spans="4:12">
      <c r="D1081" t="str">
        <f>Adatbázis!B1162</f>
        <v>megfelel a választott feltételeknek</v>
      </c>
      <c r="F1081" s="293" t="s">
        <v>11221</v>
      </c>
      <c r="G1081" s="291" t="str">
        <f>Adatbázis!D4524</f>
        <v>…</v>
      </c>
      <c r="H1081" s="291" t="str">
        <f>Adatbázis!E4524</f>
        <v>…</v>
      </c>
      <c r="I1081" s="291" t="str">
        <f>Adatbázis!F4524</f>
        <v>…</v>
      </c>
      <c r="J1081" s="292" t="str">
        <f>Adatbázis!G4524</f>
        <v>…</v>
      </c>
      <c r="K1081" s="292" t="str">
        <f>Adatbázis!H4524</f>
        <v>…</v>
      </c>
      <c r="L1081" s="292" t="str">
        <f>Adatbázis!I4524</f>
        <v>…</v>
      </c>
    </row>
    <row r="1082" spans="4:12">
      <c r="D1082" t="str">
        <f>Adatbázis!B1163</f>
        <v>megfelel a választott feltételeknek</v>
      </c>
      <c r="F1082" s="293" t="s">
        <v>11230</v>
      </c>
      <c r="G1082" s="291" t="str">
        <f>Adatbázis!D4525</f>
        <v>…</v>
      </c>
      <c r="H1082" s="291" t="str">
        <f>Adatbázis!E4525</f>
        <v>…</v>
      </c>
      <c r="I1082" s="291" t="str">
        <f>Adatbázis!F4525</f>
        <v>…</v>
      </c>
      <c r="J1082" s="292" t="str">
        <f>Adatbázis!G4525</f>
        <v>…</v>
      </c>
      <c r="K1082" s="292" t="str">
        <f>Adatbázis!H4525</f>
        <v>…</v>
      </c>
      <c r="L1082" s="292" t="str">
        <f>Adatbázis!I4525</f>
        <v>…</v>
      </c>
    </row>
    <row r="1083" spans="4:12">
      <c r="D1083" t="str">
        <f>Adatbázis!B1164</f>
        <v>megfelel a választott feltételeknek</v>
      </c>
      <c r="F1083" s="293" t="s">
        <v>11131</v>
      </c>
      <c r="G1083" s="291" t="str">
        <f>Adatbázis!D4526</f>
        <v>…</v>
      </c>
      <c r="H1083" s="291" t="str">
        <f>Adatbázis!E4526</f>
        <v>…</v>
      </c>
      <c r="I1083" s="291" t="str">
        <f>Adatbázis!F4526</f>
        <v>…</v>
      </c>
      <c r="J1083" s="292" t="str">
        <f>Adatbázis!G4526</f>
        <v>…</v>
      </c>
      <c r="K1083" s="292" t="str">
        <f>Adatbázis!H4526</f>
        <v>…</v>
      </c>
      <c r="L1083" s="292" t="str">
        <f>Adatbázis!I4526</f>
        <v>…</v>
      </c>
    </row>
    <row r="1084" spans="4:12">
      <c r="D1084" t="str">
        <f>Adatbázis!B1165</f>
        <v>megfelel a választott feltételeknek</v>
      </c>
      <c r="F1084" s="293" t="s">
        <v>11242</v>
      </c>
      <c r="G1084" s="291" t="str">
        <f>Adatbázis!D4527</f>
        <v>…</v>
      </c>
      <c r="H1084" s="291" t="str">
        <f>Adatbázis!E4527</f>
        <v>…</v>
      </c>
      <c r="I1084" s="291" t="str">
        <f>Adatbázis!F4527</f>
        <v>…</v>
      </c>
      <c r="J1084" s="292" t="str">
        <f>Adatbázis!G4527</f>
        <v>…</v>
      </c>
      <c r="K1084" s="292" t="str">
        <f>Adatbázis!H4527</f>
        <v>…</v>
      </c>
      <c r="L1084" s="292" t="str">
        <f>Adatbázis!I4527</f>
        <v>…</v>
      </c>
    </row>
    <row r="1085" spans="4:12">
      <c r="D1085" t="str">
        <f>Adatbázis!B1166</f>
        <v>megfelel a választott feltételeknek</v>
      </c>
      <c r="F1085" s="293" t="s">
        <v>11250</v>
      </c>
      <c r="G1085" s="291" t="str">
        <f>Adatbázis!D4528</f>
        <v>…</v>
      </c>
      <c r="H1085" s="291" t="str">
        <f>Adatbázis!E4528</f>
        <v>…</v>
      </c>
      <c r="I1085" s="291" t="str">
        <f>Adatbázis!F4528</f>
        <v>…</v>
      </c>
      <c r="J1085" s="292" t="str">
        <f>Adatbázis!G4528</f>
        <v>…</v>
      </c>
      <c r="K1085" s="292" t="str">
        <f>Adatbázis!H4528</f>
        <v>…</v>
      </c>
      <c r="L1085" s="292" t="str">
        <f>Adatbázis!I4528</f>
        <v>…</v>
      </c>
    </row>
    <row r="1086" spans="4:12">
      <c r="D1086" t="str">
        <f>Adatbázis!B1167</f>
        <v>megfelel a választott feltételeknek</v>
      </c>
      <c r="F1086" s="293" t="s">
        <v>11258</v>
      </c>
      <c r="G1086" s="291" t="str">
        <f>Adatbázis!D4529</f>
        <v>…</v>
      </c>
      <c r="H1086" s="291" t="str">
        <f>Adatbázis!E4529</f>
        <v>…</v>
      </c>
      <c r="I1086" s="291" t="str">
        <f>Adatbázis!F4529</f>
        <v>…</v>
      </c>
      <c r="J1086" s="292" t="str">
        <f>Adatbázis!G4529</f>
        <v>…</v>
      </c>
      <c r="K1086" s="292" t="str">
        <f>Adatbázis!H4529</f>
        <v>…</v>
      </c>
      <c r="L1086" s="292" t="str">
        <f>Adatbázis!I4529</f>
        <v>…</v>
      </c>
    </row>
    <row r="1087" spans="4:12">
      <c r="D1087" t="str">
        <f>Adatbázis!B1168</f>
        <v>megfelel a választott feltételeknek</v>
      </c>
      <c r="F1087" s="293" t="s">
        <v>8195</v>
      </c>
      <c r="G1087" s="291" t="str">
        <f>Adatbázis!D4530</f>
        <v>…</v>
      </c>
      <c r="H1087" s="291" t="str">
        <f>Adatbázis!E4530</f>
        <v>…</v>
      </c>
      <c r="I1087" s="291" t="str">
        <f>Adatbázis!F4530</f>
        <v>…</v>
      </c>
      <c r="J1087" s="292" t="str">
        <f>Adatbázis!G4530</f>
        <v>…</v>
      </c>
      <c r="K1087" s="292" t="str">
        <f>Adatbázis!H4530</f>
        <v>…</v>
      </c>
      <c r="L1087" s="292" t="str">
        <f>Adatbázis!I4530</f>
        <v>…</v>
      </c>
    </row>
    <row r="1088" spans="4:12">
      <c r="D1088" t="str">
        <f>Adatbázis!B1169</f>
        <v>megfelel a választott feltételeknek</v>
      </c>
      <c r="F1088" s="293" t="s">
        <v>11274</v>
      </c>
      <c r="G1088" s="291" t="str">
        <f>Adatbázis!D4531</f>
        <v>…</v>
      </c>
      <c r="H1088" s="291" t="str">
        <f>Adatbázis!E4531</f>
        <v>…</v>
      </c>
      <c r="I1088" s="291" t="str">
        <f>Adatbázis!F4531</f>
        <v>…</v>
      </c>
      <c r="J1088" s="292" t="str">
        <f>Adatbázis!G4531</f>
        <v>…</v>
      </c>
      <c r="K1088" s="292" t="str">
        <f>Adatbázis!H4531</f>
        <v>…</v>
      </c>
      <c r="L1088" s="292" t="str">
        <f>Adatbázis!I4531</f>
        <v>…</v>
      </c>
    </row>
    <row r="1089" spans="4:12">
      <c r="D1089" t="str">
        <f>Adatbázis!B1170</f>
        <v>megfelel a választott feltételeknek</v>
      </c>
      <c r="F1089" s="293" t="s">
        <v>11281</v>
      </c>
      <c r="G1089" s="291" t="str">
        <f>Adatbázis!D4532</f>
        <v>…</v>
      </c>
      <c r="H1089" s="291" t="str">
        <f>Adatbázis!E4532</f>
        <v>…</v>
      </c>
      <c r="I1089" s="291" t="str">
        <f>Adatbázis!F4532</f>
        <v>…</v>
      </c>
      <c r="J1089" s="292" t="str">
        <f>Adatbázis!G4532</f>
        <v>…</v>
      </c>
      <c r="K1089" s="292" t="str">
        <f>Adatbázis!H4532</f>
        <v>…</v>
      </c>
      <c r="L1089" s="292" t="str">
        <f>Adatbázis!I4532</f>
        <v>…</v>
      </c>
    </row>
    <row r="1090" spans="4:12">
      <c r="D1090" t="str">
        <f>Adatbázis!B1171</f>
        <v>megfelel a választott feltételeknek</v>
      </c>
      <c r="F1090" s="293" t="s">
        <v>11291</v>
      </c>
      <c r="G1090" s="291" t="str">
        <f>Adatbázis!D4533</f>
        <v>…</v>
      </c>
      <c r="H1090" s="291" t="str">
        <f>Adatbázis!E4533</f>
        <v>…</v>
      </c>
      <c r="I1090" s="291" t="str">
        <f>Adatbázis!F4533</f>
        <v>…</v>
      </c>
      <c r="J1090" s="292" t="str">
        <f>Adatbázis!G4533</f>
        <v>…</v>
      </c>
      <c r="K1090" s="292" t="str">
        <f>Adatbázis!H4533</f>
        <v>…</v>
      </c>
      <c r="L1090" s="292" t="str">
        <f>Adatbázis!I4533</f>
        <v>…</v>
      </c>
    </row>
    <row r="1091" spans="4:12">
      <c r="D1091" t="str">
        <f>Adatbázis!B1172</f>
        <v>megfelel a választott feltételeknek</v>
      </c>
      <c r="F1091" s="293" t="s">
        <v>11297</v>
      </c>
      <c r="G1091" s="291" t="str">
        <f>Adatbázis!D4534</f>
        <v>…</v>
      </c>
      <c r="H1091" s="291" t="str">
        <f>Adatbázis!E4534</f>
        <v>…</v>
      </c>
      <c r="I1091" s="291" t="str">
        <f>Adatbázis!F4534</f>
        <v>…</v>
      </c>
      <c r="J1091" s="292" t="str">
        <f>Adatbázis!G4534</f>
        <v>…</v>
      </c>
      <c r="K1091" s="292" t="str">
        <f>Adatbázis!H4534</f>
        <v>…</v>
      </c>
      <c r="L1091" s="292" t="str">
        <f>Adatbázis!I4534</f>
        <v>…</v>
      </c>
    </row>
    <row r="1092" spans="4:12">
      <c r="D1092" t="str">
        <f>Adatbázis!B1173</f>
        <v>megfelel a választott feltételeknek</v>
      </c>
      <c r="F1092" s="293" t="s">
        <v>11305</v>
      </c>
      <c r="G1092" s="291" t="str">
        <f>Adatbázis!D4535</f>
        <v>…</v>
      </c>
      <c r="H1092" s="291" t="str">
        <f>Adatbázis!E4535</f>
        <v>…</v>
      </c>
      <c r="I1092" s="291" t="str">
        <f>Adatbázis!F4535</f>
        <v>…</v>
      </c>
      <c r="J1092" s="292" t="str">
        <f>Adatbázis!G4535</f>
        <v>…</v>
      </c>
      <c r="K1092" s="292" t="str">
        <f>Adatbázis!H4535</f>
        <v>…</v>
      </c>
      <c r="L1092" s="292" t="str">
        <f>Adatbázis!I4535</f>
        <v>…</v>
      </c>
    </row>
    <row r="1093" spans="4:12">
      <c r="D1093" t="str">
        <f>Adatbázis!B1174</f>
        <v>megfelel a választott feltételeknek</v>
      </c>
      <c r="F1093" s="293" t="s">
        <v>11319</v>
      </c>
      <c r="G1093" s="291" t="str">
        <f>Adatbázis!D4536</f>
        <v>…</v>
      </c>
      <c r="H1093" s="291" t="str">
        <f>Adatbázis!E4536</f>
        <v>…</v>
      </c>
      <c r="I1093" s="291" t="str">
        <f>Adatbázis!F4536</f>
        <v>…</v>
      </c>
      <c r="J1093" s="292" t="str">
        <f>Adatbázis!G4536</f>
        <v>…</v>
      </c>
      <c r="K1093" s="292" t="str">
        <f>Adatbázis!H4536</f>
        <v>…</v>
      </c>
      <c r="L1093" s="292" t="str">
        <f>Adatbázis!I4536</f>
        <v>…</v>
      </c>
    </row>
    <row r="1094" spans="4:12">
      <c r="D1094" t="str">
        <f>Adatbázis!B1175</f>
        <v>megfelel a választott feltételeknek</v>
      </c>
      <c r="F1094" s="293" t="s">
        <v>11325</v>
      </c>
      <c r="G1094" s="291" t="str">
        <f>Adatbázis!D4537</f>
        <v>…</v>
      </c>
      <c r="H1094" s="291" t="str">
        <f>Adatbázis!E4537</f>
        <v>…</v>
      </c>
      <c r="I1094" s="291" t="str">
        <f>Adatbázis!F4537</f>
        <v>…</v>
      </c>
      <c r="J1094" s="292" t="str">
        <f>Adatbázis!G4537</f>
        <v>…</v>
      </c>
      <c r="K1094" s="292" t="str">
        <f>Adatbázis!H4537</f>
        <v>…</v>
      </c>
      <c r="L1094" s="292" t="str">
        <f>Adatbázis!I4537</f>
        <v>…</v>
      </c>
    </row>
    <row r="1095" spans="4:12">
      <c r="D1095" t="str">
        <f>Adatbázis!B1176</f>
        <v>megfelel a választott feltételeknek</v>
      </c>
      <c r="F1095" s="293" t="s">
        <v>11333</v>
      </c>
      <c r="G1095" s="291" t="str">
        <f>Adatbázis!D4538</f>
        <v>…</v>
      </c>
      <c r="H1095" s="291" t="str">
        <f>Adatbázis!E4538</f>
        <v>…</v>
      </c>
      <c r="I1095" s="291" t="str">
        <f>Adatbázis!F4538</f>
        <v>…</v>
      </c>
      <c r="J1095" s="292" t="str">
        <f>Adatbázis!G4538</f>
        <v>…</v>
      </c>
      <c r="K1095" s="292" t="str">
        <f>Adatbázis!H4538</f>
        <v>…</v>
      </c>
      <c r="L1095" s="292" t="str">
        <f>Adatbázis!I4538</f>
        <v>…</v>
      </c>
    </row>
    <row r="1096" spans="4:12">
      <c r="D1096" t="str">
        <f>Adatbázis!B1177</f>
        <v>megfelel a választott feltételeknek</v>
      </c>
      <c r="F1096" s="293" t="s">
        <v>11347</v>
      </c>
      <c r="G1096" s="291" t="str">
        <f>Adatbázis!D4539</f>
        <v>…</v>
      </c>
      <c r="H1096" s="291" t="str">
        <f>Adatbázis!E4539</f>
        <v>…</v>
      </c>
      <c r="I1096" s="291" t="str">
        <f>Adatbázis!F4539</f>
        <v>…</v>
      </c>
      <c r="J1096" s="292" t="str">
        <f>Adatbázis!G4539</f>
        <v>…</v>
      </c>
      <c r="K1096" s="292" t="str">
        <f>Adatbázis!H4539</f>
        <v>…</v>
      </c>
      <c r="L1096" s="292" t="str">
        <f>Adatbázis!I4539</f>
        <v>…</v>
      </c>
    </row>
    <row r="1097" spans="4:12">
      <c r="D1097" t="str">
        <f>Adatbázis!B1178</f>
        <v>megfelel a választott feltételeknek</v>
      </c>
      <c r="F1097" s="293" t="s">
        <v>11354</v>
      </c>
      <c r="G1097" s="291" t="str">
        <f>Adatbázis!D4540</f>
        <v>…</v>
      </c>
      <c r="H1097" s="291" t="str">
        <f>Adatbázis!E4540</f>
        <v>…</v>
      </c>
      <c r="I1097" s="291" t="str">
        <f>Adatbázis!F4540</f>
        <v>…</v>
      </c>
      <c r="J1097" s="292" t="str">
        <f>Adatbázis!G4540</f>
        <v>…</v>
      </c>
      <c r="K1097" s="292" t="str">
        <f>Adatbázis!H4540</f>
        <v>…</v>
      </c>
      <c r="L1097" s="292" t="str">
        <f>Adatbázis!I4540</f>
        <v>…</v>
      </c>
    </row>
    <row r="1098" spans="4:12">
      <c r="D1098" t="str">
        <f>Adatbázis!B1179</f>
        <v>megfelel a választott feltételeknek</v>
      </c>
      <c r="F1098" s="293" t="s">
        <v>11362</v>
      </c>
      <c r="G1098" s="291" t="str">
        <f>Adatbázis!D4541</f>
        <v>…</v>
      </c>
      <c r="H1098" s="291" t="str">
        <f>Adatbázis!E4541</f>
        <v>…</v>
      </c>
      <c r="I1098" s="291" t="str">
        <f>Adatbázis!F4541</f>
        <v>…</v>
      </c>
      <c r="J1098" s="292" t="str">
        <f>Adatbázis!G4541</f>
        <v>…</v>
      </c>
      <c r="K1098" s="292" t="str">
        <f>Adatbázis!H4541</f>
        <v>…</v>
      </c>
      <c r="L1098" s="292" t="str">
        <f>Adatbázis!I4541</f>
        <v>…</v>
      </c>
    </row>
    <row r="1099" spans="4:12">
      <c r="D1099" t="str">
        <f>Adatbázis!B1180</f>
        <v>megfelel a választott feltételeknek</v>
      </c>
      <c r="F1099" s="293" t="s">
        <v>11369</v>
      </c>
      <c r="G1099" s="291" t="str">
        <f>Adatbázis!D4542</f>
        <v>…</v>
      </c>
      <c r="H1099" s="291" t="str">
        <f>Adatbázis!E4542</f>
        <v>…</v>
      </c>
      <c r="I1099" s="291" t="str">
        <f>Adatbázis!F4542</f>
        <v>…</v>
      </c>
      <c r="J1099" s="292" t="str">
        <f>Adatbázis!G4542</f>
        <v>…</v>
      </c>
      <c r="K1099" s="292" t="str">
        <f>Adatbázis!H4542</f>
        <v>…</v>
      </c>
      <c r="L1099" s="292" t="str">
        <f>Adatbázis!I4542</f>
        <v>…</v>
      </c>
    </row>
    <row r="1100" spans="4:12">
      <c r="D1100" t="str">
        <f>Adatbázis!B1181</f>
        <v>megfelel a választott feltételeknek</v>
      </c>
      <c r="F1100" s="293" t="s">
        <v>11379</v>
      </c>
      <c r="G1100" s="291" t="str">
        <f>Adatbázis!D4543</f>
        <v>…</v>
      </c>
      <c r="H1100" s="291" t="str">
        <f>Adatbázis!E4543</f>
        <v>…</v>
      </c>
      <c r="I1100" s="291" t="str">
        <f>Adatbázis!F4543</f>
        <v>…</v>
      </c>
      <c r="J1100" s="292" t="str">
        <f>Adatbázis!G4543</f>
        <v>…</v>
      </c>
      <c r="K1100" s="292" t="str">
        <f>Adatbázis!H4543</f>
        <v>…</v>
      </c>
      <c r="L1100" s="292" t="str">
        <f>Adatbázis!I4543</f>
        <v>…</v>
      </c>
    </row>
    <row r="1101" spans="4:12">
      <c r="D1101" t="str">
        <f>Adatbázis!B1182</f>
        <v>megfelel a választott feltételeknek</v>
      </c>
      <c r="F1101" s="293" t="s">
        <v>8831</v>
      </c>
      <c r="G1101" s="291" t="str">
        <f>Adatbázis!D4544</f>
        <v>…</v>
      </c>
      <c r="H1101" s="291" t="str">
        <f>Adatbázis!E4544</f>
        <v>…</v>
      </c>
      <c r="I1101" s="291" t="str">
        <f>Adatbázis!F4544</f>
        <v>…</v>
      </c>
      <c r="J1101" s="292" t="str">
        <f>Adatbázis!G4544</f>
        <v>…</v>
      </c>
      <c r="K1101" s="292" t="str">
        <f>Adatbázis!H4544</f>
        <v>…</v>
      </c>
      <c r="L1101" s="292" t="str">
        <f>Adatbázis!I4544</f>
        <v>…</v>
      </c>
    </row>
    <row r="1102" spans="4:12">
      <c r="D1102" t="str">
        <f>Adatbázis!B1183</f>
        <v>megfelel a választott feltételeknek</v>
      </c>
      <c r="F1102" s="293" t="s">
        <v>11396</v>
      </c>
      <c r="G1102" s="291" t="str">
        <f>Adatbázis!D4545</f>
        <v>…</v>
      </c>
      <c r="H1102" s="291" t="str">
        <f>Adatbázis!E4545</f>
        <v>…</v>
      </c>
      <c r="I1102" s="291" t="str">
        <f>Adatbázis!F4545</f>
        <v>…</v>
      </c>
      <c r="J1102" s="292" t="str">
        <f>Adatbázis!G4545</f>
        <v>…</v>
      </c>
      <c r="K1102" s="292" t="str">
        <f>Adatbázis!H4545</f>
        <v>…</v>
      </c>
      <c r="L1102" s="292" t="str">
        <f>Adatbázis!I4545</f>
        <v>…</v>
      </c>
    </row>
    <row r="1103" spans="4:12">
      <c r="D1103" t="str">
        <f>Adatbázis!B1184</f>
        <v>megfelel a választott feltételeknek</v>
      </c>
      <c r="F1103" s="293" t="s">
        <v>11403</v>
      </c>
      <c r="G1103" s="291" t="str">
        <f>Adatbázis!D4546</f>
        <v>…</v>
      </c>
      <c r="H1103" s="291" t="str">
        <f>Adatbázis!E4546</f>
        <v>…</v>
      </c>
      <c r="I1103" s="291" t="str">
        <f>Adatbázis!F4546</f>
        <v>…</v>
      </c>
      <c r="J1103" s="292" t="str">
        <f>Adatbázis!G4546</f>
        <v>…</v>
      </c>
      <c r="K1103" s="292" t="str">
        <f>Adatbázis!H4546</f>
        <v>…</v>
      </c>
      <c r="L1103" s="292" t="str">
        <f>Adatbázis!I4546</f>
        <v>…</v>
      </c>
    </row>
    <row r="1104" spans="4:12">
      <c r="D1104" t="str">
        <f>Adatbázis!B1185</f>
        <v>megfelel a választott feltételeknek</v>
      </c>
      <c r="F1104" s="293" t="s">
        <v>11415</v>
      </c>
      <c r="G1104" s="291" t="str">
        <f>Adatbázis!D4547</f>
        <v>…</v>
      </c>
      <c r="H1104" s="291" t="str">
        <f>Adatbázis!E4547</f>
        <v>…</v>
      </c>
      <c r="I1104" s="291" t="str">
        <f>Adatbázis!F4547</f>
        <v>…</v>
      </c>
      <c r="J1104" s="292" t="str">
        <f>Adatbázis!G4547</f>
        <v>…</v>
      </c>
      <c r="K1104" s="292" t="str">
        <f>Adatbázis!H4547</f>
        <v>…</v>
      </c>
      <c r="L1104" s="292" t="str">
        <f>Adatbázis!I4547</f>
        <v>…</v>
      </c>
    </row>
    <row r="1105" spans="4:12">
      <c r="D1105" t="str">
        <f>Adatbázis!B1186</f>
        <v>megfelel a választott feltételeknek</v>
      </c>
      <c r="F1105" s="293" t="s">
        <v>11423</v>
      </c>
      <c r="G1105" s="291" t="str">
        <f>Adatbázis!D4548</f>
        <v>…</v>
      </c>
      <c r="H1105" s="291" t="str">
        <f>Adatbázis!E4548</f>
        <v>…</v>
      </c>
      <c r="I1105" s="291" t="str">
        <f>Adatbázis!F4548</f>
        <v>…</v>
      </c>
      <c r="J1105" s="292" t="str">
        <f>Adatbázis!G4548</f>
        <v>…</v>
      </c>
      <c r="K1105" s="292" t="str">
        <f>Adatbázis!H4548</f>
        <v>…</v>
      </c>
      <c r="L1105" s="292" t="str">
        <f>Adatbázis!I4548</f>
        <v>…</v>
      </c>
    </row>
    <row r="1106" spans="4:12">
      <c r="D1106" t="str">
        <f>Adatbázis!B1187</f>
        <v>megfelel a választott feltételeknek</v>
      </c>
      <c r="F1106" s="293" t="s">
        <v>11430</v>
      </c>
      <c r="G1106" s="291" t="str">
        <f>Adatbázis!D4549</f>
        <v>…</v>
      </c>
      <c r="H1106" s="291" t="str">
        <f>Adatbázis!E4549</f>
        <v>…</v>
      </c>
      <c r="I1106" s="291" t="str">
        <f>Adatbázis!F4549</f>
        <v>…</v>
      </c>
      <c r="J1106" s="292" t="str">
        <f>Adatbázis!G4549</f>
        <v>…</v>
      </c>
      <c r="K1106" s="292" t="str">
        <f>Adatbázis!H4549</f>
        <v>…</v>
      </c>
      <c r="L1106" s="292" t="str">
        <f>Adatbázis!I4549</f>
        <v>…</v>
      </c>
    </row>
    <row r="1107" spans="4:12">
      <c r="D1107" t="str">
        <f>Adatbázis!B1188</f>
        <v>megfelel a választott feltételeknek</v>
      </c>
      <c r="F1107" s="293" t="s">
        <v>11436</v>
      </c>
      <c r="G1107" s="291" t="str">
        <f>Adatbázis!D4550</f>
        <v>…</v>
      </c>
      <c r="H1107" s="291" t="str">
        <f>Adatbázis!E4550</f>
        <v>…</v>
      </c>
      <c r="I1107" s="291" t="str">
        <f>Adatbázis!F4550</f>
        <v>…</v>
      </c>
      <c r="J1107" s="292" t="str">
        <f>Adatbázis!G4550</f>
        <v>…</v>
      </c>
      <c r="K1107" s="292" t="str">
        <f>Adatbázis!H4550</f>
        <v>…</v>
      </c>
      <c r="L1107" s="292" t="str">
        <f>Adatbázis!I4550</f>
        <v>…</v>
      </c>
    </row>
    <row r="1108" spans="4:12">
      <c r="D1108" t="str">
        <f>Adatbázis!B1189</f>
        <v>megfelel a választott feltételeknek</v>
      </c>
      <c r="F1108" s="293" t="s">
        <v>11449</v>
      </c>
      <c r="G1108" s="291" t="str">
        <f>Adatbázis!D4551</f>
        <v>…</v>
      </c>
      <c r="H1108" s="291" t="str">
        <f>Adatbázis!E4551</f>
        <v>…</v>
      </c>
      <c r="I1108" s="291" t="str">
        <f>Adatbázis!F4551</f>
        <v>…</v>
      </c>
      <c r="J1108" s="292" t="str">
        <f>Adatbázis!G4551</f>
        <v>…</v>
      </c>
      <c r="K1108" s="292" t="str">
        <f>Adatbázis!H4551</f>
        <v>…</v>
      </c>
      <c r="L1108" s="292" t="str">
        <f>Adatbázis!I4551</f>
        <v>…</v>
      </c>
    </row>
    <row r="1109" spans="4:12">
      <c r="D1109" t="str">
        <f>Adatbázis!B1190</f>
        <v>megfelel a választott feltételeknek</v>
      </c>
      <c r="F1109" s="293" t="s">
        <v>11459</v>
      </c>
      <c r="G1109" s="291" t="str">
        <f>Adatbázis!D4552</f>
        <v>…</v>
      </c>
      <c r="H1109" s="291" t="str">
        <f>Adatbázis!E4552</f>
        <v>…</v>
      </c>
      <c r="I1109" s="291" t="str">
        <f>Adatbázis!F4552</f>
        <v>…</v>
      </c>
      <c r="J1109" s="292" t="str">
        <f>Adatbázis!G4552</f>
        <v>…</v>
      </c>
      <c r="K1109" s="292" t="str">
        <f>Adatbázis!H4552</f>
        <v>…</v>
      </c>
      <c r="L1109" s="292" t="str">
        <f>Adatbázis!I4552</f>
        <v>…</v>
      </c>
    </row>
    <row r="1110" spans="4:12">
      <c r="D1110" t="str">
        <f>Adatbázis!B1191</f>
        <v>megfelel a választott feltételeknek</v>
      </c>
      <c r="F1110" s="293" t="s">
        <v>11468</v>
      </c>
      <c r="G1110" s="291" t="str">
        <f>Adatbázis!D4553</f>
        <v>…</v>
      </c>
      <c r="H1110" s="291" t="str">
        <f>Adatbázis!E4553</f>
        <v>…</v>
      </c>
      <c r="I1110" s="291" t="str">
        <f>Adatbázis!F4553</f>
        <v>…</v>
      </c>
      <c r="J1110" s="292" t="str">
        <f>Adatbázis!G4553</f>
        <v>…</v>
      </c>
      <c r="K1110" s="292" t="str">
        <f>Adatbázis!H4553</f>
        <v>…</v>
      </c>
      <c r="L1110" s="292" t="str">
        <f>Adatbázis!I4553</f>
        <v>…</v>
      </c>
    </row>
    <row r="1111" spans="4:12">
      <c r="D1111" t="str">
        <f>Adatbázis!B1192</f>
        <v>megfelel a választott feltételeknek</v>
      </c>
      <c r="F1111" s="293" t="s">
        <v>11477</v>
      </c>
      <c r="G1111" s="291" t="str">
        <f>Adatbázis!D4554</f>
        <v>…</v>
      </c>
      <c r="H1111" s="291" t="str">
        <f>Adatbázis!E4554</f>
        <v>…</v>
      </c>
      <c r="I1111" s="291" t="str">
        <f>Adatbázis!F4554</f>
        <v>…</v>
      </c>
      <c r="J1111" s="292" t="str">
        <f>Adatbázis!G4554</f>
        <v>…</v>
      </c>
      <c r="K1111" s="292" t="str">
        <f>Adatbázis!H4554</f>
        <v>…</v>
      </c>
      <c r="L1111" s="292" t="str">
        <f>Adatbázis!I4554</f>
        <v>…</v>
      </c>
    </row>
    <row r="1112" spans="4:12">
      <c r="D1112" t="str">
        <f>Adatbázis!B1193</f>
        <v>megfelel a választott feltételeknek</v>
      </c>
      <c r="F1112" s="293" t="s">
        <v>11485</v>
      </c>
      <c r="G1112" s="291" t="str">
        <f>Adatbázis!D4555</f>
        <v>…</v>
      </c>
      <c r="H1112" s="291" t="str">
        <f>Adatbázis!E4555</f>
        <v>…</v>
      </c>
      <c r="I1112" s="291" t="str">
        <f>Adatbázis!F4555</f>
        <v>…</v>
      </c>
      <c r="J1112" s="292" t="str">
        <f>Adatbázis!G4555</f>
        <v>…</v>
      </c>
      <c r="K1112" s="292" t="str">
        <f>Adatbázis!H4555</f>
        <v>…</v>
      </c>
      <c r="L1112" s="292" t="str">
        <f>Adatbázis!I4555</f>
        <v>…</v>
      </c>
    </row>
    <row r="1113" spans="4:12">
      <c r="D1113" t="str">
        <f>Adatbázis!B1194</f>
        <v>megfelel a választott feltételeknek</v>
      </c>
      <c r="F1113" s="293" t="s">
        <v>11491</v>
      </c>
      <c r="G1113" s="291" t="str">
        <f>Adatbázis!D4556</f>
        <v>…</v>
      </c>
      <c r="H1113" s="291" t="str">
        <f>Adatbázis!E4556</f>
        <v>…</v>
      </c>
      <c r="I1113" s="291" t="str">
        <f>Adatbázis!F4556</f>
        <v>…</v>
      </c>
      <c r="J1113" s="292" t="str">
        <f>Adatbázis!G4556</f>
        <v>…</v>
      </c>
      <c r="K1113" s="292" t="str">
        <f>Adatbázis!H4556</f>
        <v>…</v>
      </c>
      <c r="L1113" s="292" t="str">
        <f>Adatbázis!I4556</f>
        <v>…</v>
      </c>
    </row>
    <row r="1114" spans="4:12">
      <c r="D1114" t="str">
        <f>Adatbázis!B1195</f>
        <v>megfelel a választott feltételeknek</v>
      </c>
      <c r="F1114" s="293" t="s">
        <v>11497</v>
      </c>
      <c r="G1114" s="291" t="str">
        <f>Adatbázis!D4557</f>
        <v>…</v>
      </c>
      <c r="H1114" s="291" t="str">
        <f>Adatbázis!E4557</f>
        <v>…</v>
      </c>
      <c r="I1114" s="291" t="str">
        <f>Adatbázis!F4557</f>
        <v>…</v>
      </c>
      <c r="J1114" s="292" t="str">
        <f>Adatbázis!G4557</f>
        <v>…</v>
      </c>
      <c r="K1114" s="292" t="str">
        <f>Adatbázis!H4557</f>
        <v>…</v>
      </c>
      <c r="L1114" s="292" t="str">
        <f>Adatbázis!I4557</f>
        <v>…</v>
      </c>
    </row>
    <row r="1115" spans="4:12">
      <c r="D1115" t="str">
        <f>Adatbázis!B1196</f>
        <v>megfelel a választott feltételeknek</v>
      </c>
      <c r="F1115" s="293" t="s">
        <v>11504</v>
      </c>
      <c r="G1115" s="291" t="str">
        <f>Adatbázis!D4558</f>
        <v>…</v>
      </c>
      <c r="H1115" s="291" t="str">
        <f>Adatbázis!E4558</f>
        <v>…</v>
      </c>
      <c r="I1115" s="291" t="str">
        <f>Adatbázis!F4558</f>
        <v>…</v>
      </c>
      <c r="J1115" s="292" t="str">
        <f>Adatbázis!G4558</f>
        <v>…</v>
      </c>
      <c r="K1115" s="292" t="str">
        <f>Adatbázis!H4558</f>
        <v>…</v>
      </c>
      <c r="L1115" s="292" t="str">
        <f>Adatbázis!I4558</f>
        <v>…</v>
      </c>
    </row>
    <row r="1116" spans="4:12">
      <c r="D1116" t="str">
        <f>Adatbázis!B1197</f>
        <v>megfelel a választott feltételeknek</v>
      </c>
      <c r="F1116" s="293" t="s">
        <v>11511</v>
      </c>
      <c r="G1116" s="291" t="str">
        <f>Adatbázis!D4559</f>
        <v>…</v>
      </c>
      <c r="H1116" s="291" t="str">
        <f>Adatbázis!E4559</f>
        <v>…</v>
      </c>
      <c r="I1116" s="291" t="str">
        <f>Adatbázis!F4559</f>
        <v>…</v>
      </c>
      <c r="J1116" s="292" t="str">
        <f>Adatbázis!G4559</f>
        <v>…</v>
      </c>
      <c r="K1116" s="292" t="str">
        <f>Adatbázis!H4559</f>
        <v>…</v>
      </c>
      <c r="L1116" s="292" t="str">
        <f>Adatbázis!I4559</f>
        <v>…</v>
      </c>
    </row>
    <row r="1117" spans="4:12">
      <c r="D1117" t="str">
        <f>Adatbázis!B1198</f>
        <v>megfelel a választott feltételeknek</v>
      </c>
      <c r="F1117" s="293" t="s">
        <v>11523</v>
      </c>
      <c r="G1117" s="291" t="str">
        <f>Adatbázis!D4560</f>
        <v>…</v>
      </c>
      <c r="H1117" s="291" t="str">
        <f>Adatbázis!E4560</f>
        <v>…</v>
      </c>
      <c r="I1117" s="291" t="str">
        <f>Adatbázis!F4560</f>
        <v>…</v>
      </c>
      <c r="J1117" s="292" t="str">
        <f>Adatbázis!G4560</f>
        <v>…</v>
      </c>
      <c r="K1117" s="292" t="str">
        <f>Adatbázis!H4560</f>
        <v>…</v>
      </c>
      <c r="L1117" s="292" t="str">
        <f>Adatbázis!I4560</f>
        <v>…</v>
      </c>
    </row>
    <row r="1118" spans="4:12">
      <c r="D1118" t="str">
        <f>Adatbázis!B1199</f>
        <v>megfelel a választott feltételeknek</v>
      </c>
      <c r="F1118" s="293" t="s">
        <v>11536</v>
      </c>
      <c r="G1118" s="291" t="str">
        <f>Adatbázis!D4561</f>
        <v>…</v>
      </c>
      <c r="H1118" s="291" t="str">
        <f>Adatbázis!E4561</f>
        <v>…</v>
      </c>
      <c r="I1118" s="291" t="str">
        <f>Adatbázis!F4561</f>
        <v>…</v>
      </c>
      <c r="J1118" s="292" t="str">
        <f>Adatbázis!G4561</f>
        <v>…</v>
      </c>
      <c r="K1118" s="292" t="str">
        <f>Adatbázis!H4561</f>
        <v>…</v>
      </c>
      <c r="L1118" s="292" t="str">
        <f>Adatbázis!I4561</f>
        <v>…</v>
      </c>
    </row>
    <row r="1119" spans="4:12">
      <c r="D1119" t="str">
        <f>Adatbázis!B1200</f>
        <v>megfelel a választott feltételeknek</v>
      </c>
      <c r="F1119" s="293" t="s">
        <v>11543</v>
      </c>
      <c r="G1119" s="291" t="str">
        <f>Adatbázis!D4562</f>
        <v>…</v>
      </c>
      <c r="H1119" s="291" t="str">
        <f>Adatbázis!E4562</f>
        <v>…</v>
      </c>
      <c r="I1119" s="291" t="str">
        <f>Adatbázis!F4562</f>
        <v>…</v>
      </c>
      <c r="J1119" s="292" t="str">
        <f>Adatbázis!G4562</f>
        <v>…</v>
      </c>
      <c r="K1119" s="292" t="str">
        <f>Adatbázis!H4562</f>
        <v>…</v>
      </c>
      <c r="L1119" s="292" t="str">
        <f>Adatbázis!I4562</f>
        <v>…</v>
      </c>
    </row>
    <row r="1120" spans="4:12">
      <c r="D1120" t="str">
        <f>Adatbázis!B1201</f>
        <v>megfelel a választott feltételeknek</v>
      </c>
      <c r="F1120" s="293" t="s">
        <v>11551</v>
      </c>
      <c r="G1120" s="291" t="str">
        <f>Adatbázis!D4563</f>
        <v>…</v>
      </c>
      <c r="H1120" s="291" t="str">
        <f>Adatbázis!E4563</f>
        <v>…</v>
      </c>
      <c r="I1120" s="291" t="str">
        <f>Adatbázis!F4563</f>
        <v>…</v>
      </c>
      <c r="J1120" s="292" t="str">
        <f>Adatbázis!G4563</f>
        <v>…</v>
      </c>
      <c r="K1120" s="292" t="str">
        <f>Adatbázis!H4563</f>
        <v>…</v>
      </c>
      <c r="L1120" s="292" t="str">
        <f>Adatbázis!I4563</f>
        <v>…</v>
      </c>
    </row>
    <row r="1121" spans="4:12">
      <c r="D1121" t="str">
        <f>Adatbázis!B1202</f>
        <v>megfelel a választott feltételeknek</v>
      </c>
      <c r="F1121" s="293" t="s">
        <v>11561</v>
      </c>
      <c r="G1121" s="291" t="str">
        <f>Adatbázis!D4564</f>
        <v>…</v>
      </c>
      <c r="H1121" s="291" t="str">
        <f>Adatbázis!E4564</f>
        <v>…</v>
      </c>
      <c r="I1121" s="291" t="str">
        <f>Adatbázis!F4564</f>
        <v>…</v>
      </c>
      <c r="J1121" s="292" t="str">
        <f>Adatbázis!G4564</f>
        <v>…</v>
      </c>
      <c r="K1121" s="292" t="str">
        <f>Adatbázis!H4564</f>
        <v>…</v>
      </c>
      <c r="L1121" s="292" t="str">
        <f>Adatbázis!I4564</f>
        <v>…</v>
      </c>
    </row>
    <row r="1122" spans="4:12">
      <c r="D1122" t="str">
        <f>Adatbázis!B1203</f>
        <v>megfelel a választott feltételeknek</v>
      </c>
      <c r="F1122" s="293" t="s">
        <v>11566</v>
      </c>
      <c r="G1122" s="291" t="str">
        <f>Adatbázis!D4565</f>
        <v>…</v>
      </c>
      <c r="H1122" s="291" t="str">
        <f>Adatbázis!E4565</f>
        <v>…</v>
      </c>
      <c r="I1122" s="291" t="str">
        <f>Adatbázis!F4565</f>
        <v>…</v>
      </c>
      <c r="J1122" s="292" t="str">
        <f>Adatbázis!G4565</f>
        <v>…</v>
      </c>
      <c r="K1122" s="292" t="str">
        <f>Adatbázis!H4565</f>
        <v>…</v>
      </c>
      <c r="L1122" s="292" t="str">
        <f>Adatbázis!I4565</f>
        <v>…</v>
      </c>
    </row>
    <row r="1123" spans="4:12">
      <c r="D1123" t="str">
        <f>Adatbázis!B1204</f>
        <v>megfelel a választott feltételeknek</v>
      </c>
      <c r="F1123" s="293" t="s">
        <v>11573</v>
      </c>
      <c r="G1123" s="291" t="str">
        <f>Adatbázis!D4566</f>
        <v>…</v>
      </c>
      <c r="H1123" s="291" t="str">
        <f>Adatbázis!E4566</f>
        <v>…</v>
      </c>
      <c r="I1123" s="291" t="str">
        <f>Adatbázis!F4566</f>
        <v>…</v>
      </c>
      <c r="J1123" s="292" t="str">
        <f>Adatbázis!G4566</f>
        <v>…</v>
      </c>
      <c r="K1123" s="292" t="str">
        <f>Adatbázis!H4566</f>
        <v>…</v>
      </c>
      <c r="L1123" s="292" t="str">
        <f>Adatbázis!I4566</f>
        <v>…</v>
      </c>
    </row>
    <row r="1124" spans="4:12">
      <c r="D1124" t="str">
        <f>Adatbázis!B1205</f>
        <v>megfelel a választott feltételeknek</v>
      </c>
      <c r="F1124" s="293" t="s">
        <v>11579</v>
      </c>
      <c r="G1124" s="291" t="str">
        <f>Adatbázis!D4567</f>
        <v>…</v>
      </c>
      <c r="H1124" s="291" t="str">
        <f>Adatbázis!E4567</f>
        <v>…</v>
      </c>
      <c r="I1124" s="291" t="str">
        <f>Adatbázis!F4567</f>
        <v>…</v>
      </c>
      <c r="J1124" s="292" t="str">
        <f>Adatbázis!G4567</f>
        <v>…</v>
      </c>
      <c r="K1124" s="292" t="str">
        <f>Adatbázis!H4567</f>
        <v>…</v>
      </c>
      <c r="L1124" s="292" t="str">
        <f>Adatbázis!I4567</f>
        <v>…</v>
      </c>
    </row>
    <row r="1125" spans="4:12">
      <c r="D1125" t="str">
        <f>Adatbázis!B1206</f>
        <v>megfelel a választott feltételeknek</v>
      </c>
      <c r="F1125" s="293" t="s">
        <v>9298</v>
      </c>
      <c r="G1125" s="291" t="str">
        <f>Adatbázis!D4568</f>
        <v>…</v>
      </c>
      <c r="H1125" s="291" t="str">
        <f>Adatbázis!E4568</f>
        <v>…</v>
      </c>
      <c r="I1125" s="291" t="str">
        <f>Adatbázis!F4568</f>
        <v>…</v>
      </c>
      <c r="J1125" s="292" t="str">
        <f>Adatbázis!G4568</f>
        <v>…</v>
      </c>
      <c r="K1125" s="292" t="str">
        <f>Adatbázis!H4568</f>
        <v>…</v>
      </c>
      <c r="L1125" s="292" t="str">
        <f>Adatbázis!I4568</f>
        <v>…</v>
      </c>
    </row>
    <row r="1126" spans="4:12">
      <c r="D1126" t="str">
        <f>Adatbázis!B1207</f>
        <v>megfelel a választott feltételeknek</v>
      </c>
      <c r="F1126" s="293" t="s">
        <v>11592</v>
      </c>
      <c r="G1126" s="291" t="str">
        <f>Adatbázis!D4569</f>
        <v>…</v>
      </c>
      <c r="H1126" s="291" t="str">
        <f>Adatbázis!E4569</f>
        <v>…</v>
      </c>
      <c r="I1126" s="291" t="str">
        <f>Adatbázis!F4569</f>
        <v>…</v>
      </c>
      <c r="J1126" s="292" t="str">
        <f>Adatbázis!G4569</f>
        <v>…</v>
      </c>
      <c r="K1126" s="292" t="str">
        <f>Adatbázis!H4569</f>
        <v>…</v>
      </c>
      <c r="L1126" s="292" t="str">
        <f>Adatbázis!I4569</f>
        <v>…</v>
      </c>
    </row>
    <row r="1127" spans="4:12">
      <c r="D1127" t="str">
        <f>Adatbázis!B1208</f>
        <v>megfelel a választott feltételeknek</v>
      </c>
      <c r="F1127" s="293" t="s">
        <v>11605</v>
      </c>
      <c r="G1127" s="291" t="str">
        <f>Adatbázis!D4570</f>
        <v>…</v>
      </c>
      <c r="H1127" s="291" t="str">
        <f>Adatbázis!E4570</f>
        <v>…</v>
      </c>
      <c r="I1127" s="291" t="str">
        <f>Adatbázis!F4570</f>
        <v>…</v>
      </c>
      <c r="J1127" s="292" t="str">
        <f>Adatbázis!G4570</f>
        <v>…</v>
      </c>
      <c r="K1127" s="292" t="str">
        <f>Adatbázis!H4570</f>
        <v>…</v>
      </c>
      <c r="L1127" s="292" t="str">
        <f>Adatbázis!I4570</f>
        <v>…</v>
      </c>
    </row>
    <row r="1128" spans="4:12">
      <c r="D1128" t="str">
        <f>Adatbázis!B1209</f>
        <v>megfelel a választott feltételeknek</v>
      </c>
      <c r="F1128" s="293" t="s">
        <v>11614</v>
      </c>
      <c r="G1128" s="291" t="str">
        <f>Adatbázis!D4571</f>
        <v>…</v>
      </c>
      <c r="H1128" s="291" t="str">
        <f>Adatbázis!E4571</f>
        <v>…</v>
      </c>
      <c r="I1128" s="291" t="str">
        <f>Adatbázis!F4571</f>
        <v>…</v>
      </c>
      <c r="J1128" s="292" t="str">
        <f>Adatbázis!G4571</f>
        <v>…</v>
      </c>
      <c r="K1128" s="292" t="str">
        <f>Adatbázis!H4571</f>
        <v>…</v>
      </c>
      <c r="L1128" s="292" t="str">
        <f>Adatbázis!I4571</f>
        <v>…</v>
      </c>
    </row>
    <row r="1129" spans="4:12">
      <c r="D1129" t="str">
        <f>Adatbázis!B1210</f>
        <v>megfelel a választott feltételeknek</v>
      </c>
      <c r="F1129" s="293" t="s">
        <v>11616</v>
      </c>
      <c r="G1129" s="291" t="str">
        <f>Adatbázis!D4572</f>
        <v>…</v>
      </c>
      <c r="H1129" s="291" t="str">
        <f>Adatbázis!E4572</f>
        <v>…</v>
      </c>
      <c r="I1129" s="291" t="str">
        <f>Adatbázis!F4572</f>
        <v>…</v>
      </c>
      <c r="J1129" s="292" t="str">
        <f>Adatbázis!G4572</f>
        <v>…</v>
      </c>
      <c r="K1129" s="292" t="str">
        <f>Adatbázis!H4572</f>
        <v>…</v>
      </c>
      <c r="L1129" s="292" t="str">
        <f>Adatbázis!I4572</f>
        <v>…</v>
      </c>
    </row>
    <row r="1130" spans="4:12">
      <c r="D1130" t="str">
        <f>Adatbázis!B1211</f>
        <v>megfelel a választott feltételeknek</v>
      </c>
      <c r="F1130" s="293" t="s">
        <v>5870</v>
      </c>
      <c r="G1130" s="291" t="str">
        <f>Adatbázis!D4573</f>
        <v>…</v>
      </c>
      <c r="H1130" s="291" t="str">
        <f>Adatbázis!E4573</f>
        <v>…</v>
      </c>
      <c r="I1130" s="291" t="str">
        <f>Adatbázis!F4573</f>
        <v>…</v>
      </c>
      <c r="J1130" s="292" t="str">
        <f>Adatbázis!G4573</f>
        <v>…</v>
      </c>
      <c r="K1130" s="292" t="str">
        <f>Adatbázis!H4573</f>
        <v>…</v>
      </c>
      <c r="L1130" s="292" t="str">
        <f>Adatbázis!I4573</f>
        <v>…</v>
      </c>
    </row>
    <row r="1131" spans="4:12">
      <c r="D1131" t="str">
        <f>Adatbázis!B1212</f>
        <v>megfelel a választott feltételeknek</v>
      </c>
      <c r="F1131" s="293" t="s">
        <v>11637</v>
      </c>
      <c r="G1131" s="291" t="str">
        <f>Adatbázis!D4574</f>
        <v>…</v>
      </c>
      <c r="H1131" s="291" t="str">
        <f>Adatbázis!E4574</f>
        <v>…</v>
      </c>
      <c r="I1131" s="291" t="str">
        <f>Adatbázis!F4574</f>
        <v>…</v>
      </c>
      <c r="J1131" s="292" t="str">
        <f>Adatbázis!G4574</f>
        <v>…</v>
      </c>
      <c r="K1131" s="292" t="str">
        <f>Adatbázis!H4574</f>
        <v>…</v>
      </c>
      <c r="L1131" s="292" t="str">
        <f>Adatbázis!I4574</f>
        <v>…</v>
      </c>
    </row>
    <row r="1132" spans="4:12">
      <c r="D1132" t="str">
        <f>Adatbázis!B1213</f>
        <v>megfelel a választott feltételeknek</v>
      </c>
      <c r="F1132" s="293" t="s">
        <v>11645</v>
      </c>
      <c r="G1132" s="291" t="str">
        <f>Adatbázis!D4575</f>
        <v>…</v>
      </c>
      <c r="H1132" s="291" t="str">
        <f>Adatbázis!E4575</f>
        <v>…</v>
      </c>
      <c r="I1132" s="291" t="str">
        <f>Adatbázis!F4575</f>
        <v>…</v>
      </c>
      <c r="J1132" s="292" t="str">
        <f>Adatbázis!G4575</f>
        <v>…</v>
      </c>
      <c r="K1132" s="292" t="str">
        <f>Adatbázis!H4575</f>
        <v>…</v>
      </c>
      <c r="L1132" s="292" t="str">
        <f>Adatbázis!I4575</f>
        <v>…</v>
      </c>
    </row>
    <row r="1133" spans="4:12">
      <c r="D1133" t="str">
        <f>Adatbázis!B1214</f>
        <v>megfelel a választott feltételeknek</v>
      </c>
      <c r="F1133" s="293" t="s">
        <v>11651</v>
      </c>
      <c r="G1133" s="291" t="str">
        <f>Adatbázis!D4576</f>
        <v>…</v>
      </c>
      <c r="H1133" s="291" t="str">
        <f>Adatbázis!E4576</f>
        <v>…</v>
      </c>
      <c r="I1133" s="291" t="str">
        <f>Adatbázis!F4576</f>
        <v>…</v>
      </c>
      <c r="J1133" s="292" t="str">
        <f>Adatbázis!G4576</f>
        <v>…</v>
      </c>
      <c r="K1133" s="292" t="str">
        <f>Adatbázis!H4576</f>
        <v>…</v>
      </c>
      <c r="L1133" s="292" t="str">
        <f>Adatbázis!I4576</f>
        <v>…</v>
      </c>
    </row>
    <row r="1134" spans="4:12">
      <c r="D1134" t="str">
        <f>Adatbázis!B1215</f>
        <v>megfelel a választott feltételeknek</v>
      </c>
      <c r="F1134" s="293" t="s">
        <v>11655</v>
      </c>
      <c r="G1134" s="291" t="str">
        <f>Adatbázis!D4577</f>
        <v>…</v>
      </c>
      <c r="H1134" s="291" t="str">
        <f>Adatbázis!E4577</f>
        <v>…</v>
      </c>
      <c r="I1134" s="291" t="str">
        <f>Adatbázis!F4577</f>
        <v>…</v>
      </c>
      <c r="J1134" s="292" t="str">
        <f>Adatbázis!G4577</f>
        <v>…</v>
      </c>
      <c r="K1134" s="292" t="str">
        <f>Adatbázis!H4577</f>
        <v>…</v>
      </c>
      <c r="L1134" s="292" t="str">
        <f>Adatbázis!I4577</f>
        <v>…</v>
      </c>
    </row>
    <row r="1135" spans="4:12">
      <c r="D1135" t="str">
        <f>Adatbázis!B1216</f>
        <v>megfelel a választott feltételeknek</v>
      </c>
      <c r="F1135" s="293" t="s">
        <v>11661</v>
      </c>
      <c r="G1135" s="291" t="str">
        <f>Adatbázis!D4578</f>
        <v>…</v>
      </c>
      <c r="H1135" s="291" t="str">
        <f>Adatbázis!E4578</f>
        <v>…</v>
      </c>
      <c r="I1135" s="291" t="str">
        <f>Adatbázis!F4578</f>
        <v>…</v>
      </c>
      <c r="J1135" s="292" t="str">
        <f>Adatbázis!G4578</f>
        <v>…</v>
      </c>
      <c r="K1135" s="292" t="str">
        <f>Adatbázis!H4578</f>
        <v>…</v>
      </c>
      <c r="L1135" s="292" t="str">
        <f>Adatbázis!I4578</f>
        <v>…</v>
      </c>
    </row>
    <row r="1136" spans="4:12">
      <c r="D1136" t="str">
        <f>Adatbázis!B1217</f>
        <v>megfelel a választott feltételeknek</v>
      </c>
      <c r="F1136" s="293" t="s">
        <v>9637</v>
      </c>
      <c r="G1136" s="291" t="str">
        <f>Adatbázis!D4579</f>
        <v>…</v>
      </c>
      <c r="H1136" s="291" t="str">
        <f>Adatbázis!E4579</f>
        <v>…</v>
      </c>
      <c r="I1136" s="291" t="str">
        <f>Adatbázis!F4579</f>
        <v>…</v>
      </c>
      <c r="J1136" s="292" t="str">
        <f>Adatbázis!G4579</f>
        <v>…</v>
      </c>
      <c r="K1136" s="292" t="str">
        <f>Adatbázis!H4579</f>
        <v>…</v>
      </c>
      <c r="L1136" s="292" t="str">
        <f>Adatbázis!I4579</f>
        <v>…</v>
      </c>
    </row>
    <row r="1137" spans="4:12">
      <c r="D1137" t="str">
        <f>Adatbázis!B1218</f>
        <v>megfelel a választott feltételeknek</v>
      </c>
      <c r="F1137" s="293" t="s">
        <v>11675</v>
      </c>
      <c r="G1137" s="291" t="str">
        <f>Adatbázis!D4580</f>
        <v>…</v>
      </c>
      <c r="H1137" s="291" t="str">
        <f>Adatbázis!E4580</f>
        <v>…</v>
      </c>
      <c r="I1137" s="291" t="str">
        <f>Adatbázis!F4580</f>
        <v>…</v>
      </c>
      <c r="J1137" s="292" t="str">
        <f>Adatbázis!G4580</f>
        <v>…</v>
      </c>
      <c r="K1137" s="292" t="str">
        <f>Adatbázis!H4580</f>
        <v>…</v>
      </c>
      <c r="L1137" s="292" t="str">
        <f>Adatbázis!I4580</f>
        <v>…</v>
      </c>
    </row>
    <row r="1138" spans="4:12">
      <c r="D1138" t="str">
        <f>Adatbázis!B1219</f>
        <v>megfelel a választott feltételeknek</v>
      </c>
      <c r="F1138" s="293" t="s">
        <v>11681</v>
      </c>
      <c r="G1138" s="291" t="str">
        <f>Adatbázis!D4581</f>
        <v>…</v>
      </c>
      <c r="H1138" s="291" t="str">
        <f>Adatbázis!E4581</f>
        <v>…</v>
      </c>
      <c r="I1138" s="291" t="str">
        <f>Adatbázis!F4581</f>
        <v>…</v>
      </c>
      <c r="J1138" s="292" t="str">
        <f>Adatbázis!G4581</f>
        <v>…</v>
      </c>
      <c r="K1138" s="292" t="str">
        <f>Adatbázis!H4581</f>
        <v>…</v>
      </c>
      <c r="L1138" s="292" t="str">
        <f>Adatbázis!I4581</f>
        <v>…</v>
      </c>
    </row>
    <row r="1139" spans="4:12">
      <c r="D1139" t="str">
        <f>Adatbázis!B1220</f>
        <v>megfelel a választott feltételeknek</v>
      </c>
      <c r="F1139" s="293" t="s">
        <v>11688</v>
      </c>
      <c r="G1139" s="291" t="str">
        <f>Adatbázis!D4582</f>
        <v>…</v>
      </c>
      <c r="H1139" s="291" t="str">
        <f>Adatbázis!E4582</f>
        <v>…</v>
      </c>
      <c r="I1139" s="291" t="str">
        <f>Adatbázis!F4582</f>
        <v>…</v>
      </c>
      <c r="J1139" s="292" t="str">
        <f>Adatbázis!G4582</f>
        <v>…</v>
      </c>
      <c r="K1139" s="292" t="str">
        <f>Adatbázis!H4582</f>
        <v>…</v>
      </c>
      <c r="L1139" s="292" t="str">
        <f>Adatbázis!I4582</f>
        <v>…</v>
      </c>
    </row>
    <row r="1140" spans="4:12">
      <c r="D1140" t="str">
        <f>Adatbázis!B1221</f>
        <v>megfelel a választott feltételeknek</v>
      </c>
      <c r="F1140" s="293" t="s">
        <v>6177</v>
      </c>
      <c r="G1140" s="291" t="str">
        <f>Adatbázis!D4583</f>
        <v>…</v>
      </c>
      <c r="H1140" s="291" t="str">
        <f>Adatbázis!E4583</f>
        <v>…</v>
      </c>
      <c r="I1140" s="291" t="str">
        <f>Adatbázis!F4583</f>
        <v>…</v>
      </c>
      <c r="J1140" s="292" t="str">
        <f>Adatbázis!G4583</f>
        <v>…</v>
      </c>
      <c r="K1140" s="292" t="str">
        <f>Adatbázis!H4583</f>
        <v>…</v>
      </c>
      <c r="L1140" s="292" t="str">
        <f>Adatbázis!I4583</f>
        <v>…</v>
      </c>
    </row>
    <row r="1141" spans="4:12">
      <c r="D1141" t="str">
        <f>Adatbázis!B1222</f>
        <v>megfelel a választott feltételeknek</v>
      </c>
      <c r="F1141" s="293" t="s">
        <v>11705</v>
      </c>
      <c r="G1141" s="291" t="str">
        <f>Adatbázis!D4584</f>
        <v>…</v>
      </c>
      <c r="H1141" s="291" t="str">
        <f>Adatbázis!E4584</f>
        <v>…</v>
      </c>
      <c r="I1141" s="291" t="str">
        <f>Adatbázis!F4584</f>
        <v>…</v>
      </c>
      <c r="J1141" s="292" t="str">
        <f>Adatbázis!G4584</f>
        <v>…</v>
      </c>
      <c r="K1141" s="292" t="str">
        <f>Adatbázis!H4584</f>
        <v>…</v>
      </c>
      <c r="L1141" s="292" t="str">
        <f>Adatbázis!I4584</f>
        <v>…</v>
      </c>
    </row>
    <row r="1142" spans="4:12">
      <c r="D1142" t="str">
        <f>Adatbázis!B1223</f>
        <v>megfelel a választott feltételeknek</v>
      </c>
      <c r="F1142" s="293" t="s">
        <v>11714</v>
      </c>
      <c r="G1142" s="291" t="str">
        <f>Adatbázis!D4585</f>
        <v>…</v>
      </c>
      <c r="H1142" s="291" t="str">
        <f>Adatbázis!E4585</f>
        <v>…</v>
      </c>
      <c r="I1142" s="291" t="str">
        <f>Adatbázis!F4585</f>
        <v>…</v>
      </c>
      <c r="J1142" s="292" t="str">
        <f>Adatbázis!G4585</f>
        <v>…</v>
      </c>
      <c r="K1142" s="292" t="str">
        <f>Adatbázis!H4585</f>
        <v>…</v>
      </c>
      <c r="L1142" s="292" t="str">
        <f>Adatbázis!I4585</f>
        <v>…</v>
      </c>
    </row>
    <row r="1143" spans="4:12">
      <c r="D1143" t="str">
        <f>Adatbázis!B1224</f>
        <v>megfelel a választott feltételeknek</v>
      </c>
      <c r="F1143" s="293" t="s">
        <v>11721</v>
      </c>
      <c r="G1143" s="291" t="str">
        <f>Adatbázis!D4586</f>
        <v>…</v>
      </c>
      <c r="H1143" s="291" t="str">
        <f>Adatbázis!E4586</f>
        <v>…</v>
      </c>
      <c r="I1143" s="291" t="str">
        <f>Adatbázis!F4586</f>
        <v>…</v>
      </c>
      <c r="J1143" s="292" t="str">
        <f>Adatbázis!G4586</f>
        <v>…</v>
      </c>
      <c r="K1143" s="292" t="str">
        <f>Adatbázis!H4586</f>
        <v>…</v>
      </c>
      <c r="L1143" s="292" t="str">
        <f>Adatbázis!I4586</f>
        <v>…</v>
      </c>
    </row>
    <row r="1144" spans="4:12">
      <c r="D1144" t="str">
        <f>Adatbázis!B1225</f>
        <v>megfelel a választott feltételeknek</v>
      </c>
      <c r="F1144" s="293" t="s">
        <v>11726</v>
      </c>
      <c r="G1144" s="291" t="str">
        <f>Adatbázis!D4587</f>
        <v>…</v>
      </c>
      <c r="H1144" s="291" t="str">
        <f>Adatbázis!E4587</f>
        <v>…</v>
      </c>
      <c r="I1144" s="291" t="str">
        <f>Adatbázis!F4587</f>
        <v>…</v>
      </c>
      <c r="J1144" s="292" t="str">
        <f>Adatbázis!G4587</f>
        <v>…</v>
      </c>
      <c r="K1144" s="292" t="str">
        <f>Adatbázis!H4587</f>
        <v>…</v>
      </c>
      <c r="L1144" s="292" t="str">
        <f>Adatbázis!I4587</f>
        <v>…</v>
      </c>
    </row>
    <row r="1145" spans="4:12">
      <c r="D1145" t="str">
        <f>Adatbázis!B1226</f>
        <v>megfelel a választott feltételeknek</v>
      </c>
      <c r="F1145" s="293" t="s">
        <v>11740</v>
      </c>
      <c r="G1145" s="291" t="str">
        <f>Adatbázis!D4588</f>
        <v>…</v>
      </c>
      <c r="H1145" s="291" t="str">
        <f>Adatbázis!E4588</f>
        <v>…</v>
      </c>
      <c r="I1145" s="291" t="str">
        <f>Adatbázis!F4588</f>
        <v>…</v>
      </c>
      <c r="J1145" s="292" t="str">
        <f>Adatbázis!G4588</f>
        <v>…</v>
      </c>
      <c r="K1145" s="292" t="str">
        <f>Adatbázis!H4588</f>
        <v>…</v>
      </c>
      <c r="L1145" s="292" t="str">
        <f>Adatbázis!I4588</f>
        <v>…</v>
      </c>
    </row>
    <row r="1146" spans="4:12">
      <c r="D1146" t="str">
        <f>Adatbázis!B1227</f>
        <v>megfelel a választott feltételeknek</v>
      </c>
      <c r="F1146" s="293" t="s">
        <v>11746</v>
      </c>
      <c r="G1146" s="291" t="str">
        <f>Adatbázis!D4589</f>
        <v>…</v>
      </c>
      <c r="H1146" s="291" t="str">
        <f>Adatbázis!E4589</f>
        <v>…</v>
      </c>
      <c r="I1146" s="291" t="str">
        <f>Adatbázis!F4589</f>
        <v>…</v>
      </c>
      <c r="J1146" s="292" t="str">
        <f>Adatbázis!G4589</f>
        <v>…</v>
      </c>
      <c r="K1146" s="292" t="str">
        <f>Adatbázis!H4589</f>
        <v>…</v>
      </c>
      <c r="L1146" s="292" t="str">
        <f>Adatbázis!I4589</f>
        <v>…</v>
      </c>
    </row>
    <row r="1147" spans="4:12">
      <c r="D1147" t="str">
        <f>Adatbázis!B1228</f>
        <v>megfelel a választott feltételeknek</v>
      </c>
      <c r="F1147" s="293" t="s">
        <v>11753</v>
      </c>
      <c r="G1147" s="291" t="str">
        <f>Adatbázis!D4590</f>
        <v>…</v>
      </c>
      <c r="H1147" s="291" t="str">
        <f>Adatbázis!E4590</f>
        <v>…</v>
      </c>
      <c r="I1147" s="291" t="str">
        <f>Adatbázis!F4590</f>
        <v>…</v>
      </c>
      <c r="J1147" s="292" t="str">
        <f>Adatbázis!G4590</f>
        <v>…</v>
      </c>
      <c r="K1147" s="292" t="str">
        <f>Adatbázis!H4590</f>
        <v>…</v>
      </c>
      <c r="L1147" s="292" t="str">
        <f>Adatbázis!I4590</f>
        <v>…</v>
      </c>
    </row>
    <row r="1148" spans="4:12">
      <c r="D1148" t="str">
        <f>Adatbázis!B1229</f>
        <v>megfelel a választott feltételeknek</v>
      </c>
      <c r="F1148" s="293" t="s">
        <v>11760</v>
      </c>
      <c r="G1148" s="291" t="str">
        <f>Adatbázis!D4591</f>
        <v>…</v>
      </c>
      <c r="H1148" s="291" t="str">
        <f>Adatbázis!E4591</f>
        <v>…</v>
      </c>
      <c r="I1148" s="291" t="str">
        <f>Adatbázis!F4591</f>
        <v>…</v>
      </c>
      <c r="J1148" s="292" t="str">
        <f>Adatbázis!G4591</f>
        <v>…</v>
      </c>
      <c r="K1148" s="292" t="str">
        <f>Adatbázis!H4591</f>
        <v>…</v>
      </c>
      <c r="L1148" s="292" t="str">
        <f>Adatbázis!I4591</f>
        <v>…</v>
      </c>
    </row>
    <row r="1149" spans="4:12">
      <c r="D1149" t="str">
        <f>Adatbázis!B1230</f>
        <v>megfelel a választott feltételeknek</v>
      </c>
      <c r="F1149" s="293" t="s">
        <v>11767</v>
      </c>
      <c r="G1149" s="291" t="str">
        <f>Adatbázis!D4592</f>
        <v>…</v>
      </c>
      <c r="H1149" s="291" t="str">
        <f>Adatbázis!E4592</f>
        <v>…</v>
      </c>
      <c r="I1149" s="291" t="str">
        <f>Adatbázis!F4592</f>
        <v>…</v>
      </c>
      <c r="J1149" s="292" t="str">
        <f>Adatbázis!G4592</f>
        <v>…</v>
      </c>
      <c r="K1149" s="292" t="str">
        <f>Adatbázis!H4592</f>
        <v>…</v>
      </c>
      <c r="L1149" s="292" t="str">
        <f>Adatbázis!I4592</f>
        <v>…</v>
      </c>
    </row>
    <row r="1150" spans="4:12">
      <c r="D1150" t="str">
        <f>Adatbázis!B1231</f>
        <v>megfelel a választott feltételeknek</v>
      </c>
      <c r="F1150" s="293" t="s">
        <v>11775</v>
      </c>
      <c r="G1150" s="291" t="str">
        <f>Adatbázis!D4593</f>
        <v>…</v>
      </c>
      <c r="H1150" s="291" t="str">
        <f>Adatbázis!E4593</f>
        <v>…</v>
      </c>
      <c r="I1150" s="291" t="str">
        <f>Adatbázis!F4593</f>
        <v>…</v>
      </c>
      <c r="J1150" s="292" t="str">
        <f>Adatbázis!G4593</f>
        <v>…</v>
      </c>
      <c r="K1150" s="292" t="str">
        <f>Adatbázis!H4593</f>
        <v>…</v>
      </c>
      <c r="L1150" s="292" t="str">
        <f>Adatbázis!I4593</f>
        <v>…</v>
      </c>
    </row>
    <row r="1151" spans="4:12">
      <c r="D1151" t="str">
        <f>Adatbázis!B1232</f>
        <v>megfelel a választott feltételeknek</v>
      </c>
      <c r="F1151" s="293" t="s">
        <v>11781</v>
      </c>
      <c r="G1151" s="291" t="str">
        <f>Adatbázis!D4594</f>
        <v>…</v>
      </c>
      <c r="H1151" s="291" t="str">
        <f>Adatbázis!E4594</f>
        <v>…</v>
      </c>
      <c r="I1151" s="291" t="str">
        <f>Adatbázis!F4594</f>
        <v>…</v>
      </c>
      <c r="J1151" s="292" t="str">
        <f>Adatbázis!G4594</f>
        <v>…</v>
      </c>
      <c r="K1151" s="292" t="str">
        <f>Adatbázis!H4594</f>
        <v>…</v>
      </c>
      <c r="L1151" s="292" t="str">
        <f>Adatbázis!I4594</f>
        <v>…</v>
      </c>
    </row>
    <row r="1152" spans="4:12">
      <c r="D1152" t="str">
        <f>Adatbázis!B1233</f>
        <v>megfelel a választott feltételeknek</v>
      </c>
      <c r="F1152" s="293" t="s">
        <v>11791</v>
      </c>
      <c r="G1152" s="291" t="str">
        <f>Adatbázis!D4595</f>
        <v>…</v>
      </c>
      <c r="H1152" s="291" t="str">
        <f>Adatbázis!E4595</f>
        <v>…</v>
      </c>
      <c r="I1152" s="291" t="str">
        <f>Adatbázis!F4595</f>
        <v>…</v>
      </c>
      <c r="J1152" s="292" t="str">
        <f>Adatbázis!G4595</f>
        <v>…</v>
      </c>
      <c r="K1152" s="292" t="str">
        <f>Adatbázis!H4595</f>
        <v>…</v>
      </c>
      <c r="L1152" s="292" t="str">
        <f>Adatbázis!I4595</f>
        <v>…</v>
      </c>
    </row>
    <row r="1153" spans="4:12">
      <c r="D1153" t="str">
        <f>Adatbázis!B1234</f>
        <v>megfelel a választott feltételeknek</v>
      </c>
      <c r="F1153" s="293" t="s">
        <v>5131</v>
      </c>
      <c r="G1153" s="291" t="str">
        <f>Adatbázis!D4596</f>
        <v>…</v>
      </c>
      <c r="H1153" s="291" t="str">
        <f>Adatbázis!E4596</f>
        <v>…</v>
      </c>
      <c r="I1153" s="291" t="str">
        <f>Adatbázis!F4596</f>
        <v>…</v>
      </c>
      <c r="J1153" s="292" t="str">
        <f>Adatbázis!G4596</f>
        <v>…</v>
      </c>
      <c r="K1153" s="292" t="str">
        <f>Adatbázis!H4596</f>
        <v>…</v>
      </c>
      <c r="L1153" s="292" t="str">
        <f>Adatbázis!I4596</f>
        <v>…</v>
      </c>
    </row>
    <row r="1154" spans="4:12">
      <c r="D1154" t="str">
        <f>Adatbázis!B1235</f>
        <v>megfelel a választott feltételeknek</v>
      </c>
      <c r="F1154" s="293" t="s">
        <v>11804</v>
      </c>
      <c r="G1154" s="291" t="str">
        <f>Adatbázis!D4597</f>
        <v>…</v>
      </c>
      <c r="H1154" s="291" t="str">
        <f>Adatbázis!E4597</f>
        <v>…</v>
      </c>
      <c r="I1154" s="291" t="str">
        <f>Adatbázis!F4597</f>
        <v>…</v>
      </c>
      <c r="J1154" s="292" t="str">
        <f>Adatbázis!G4597</f>
        <v>…</v>
      </c>
      <c r="K1154" s="292" t="str">
        <f>Adatbázis!H4597</f>
        <v>…</v>
      </c>
      <c r="L1154" s="292" t="str">
        <f>Adatbázis!I4597</f>
        <v>…</v>
      </c>
    </row>
    <row r="1155" spans="4:12">
      <c r="D1155" t="str">
        <f>Adatbázis!B1236</f>
        <v>megfelel a választott feltételeknek</v>
      </c>
      <c r="F1155" s="293" t="s">
        <v>1876</v>
      </c>
      <c r="G1155" s="291" t="str">
        <f>Adatbázis!D4598</f>
        <v>…</v>
      </c>
      <c r="H1155" s="291" t="str">
        <f>Adatbázis!E4598</f>
        <v>…</v>
      </c>
      <c r="I1155" s="291" t="str">
        <f>Adatbázis!F4598</f>
        <v>…</v>
      </c>
      <c r="J1155" s="292" t="str">
        <f>Adatbázis!G4598</f>
        <v>…</v>
      </c>
      <c r="K1155" s="292" t="str">
        <f>Adatbázis!H4598</f>
        <v>…</v>
      </c>
      <c r="L1155" s="292" t="str">
        <f>Adatbázis!I4598</f>
        <v>…</v>
      </c>
    </row>
    <row r="1156" spans="4:12">
      <c r="D1156" t="str">
        <f>Adatbázis!B1237</f>
        <v>megfelel a választott feltételeknek</v>
      </c>
      <c r="F1156" s="293" t="s">
        <v>11816</v>
      </c>
      <c r="G1156" s="291" t="str">
        <f>Adatbázis!D4599</f>
        <v>…</v>
      </c>
      <c r="H1156" s="291" t="str">
        <f>Adatbázis!E4599</f>
        <v>…</v>
      </c>
      <c r="I1156" s="291" t="str">
        <f>Adatbázis!F4599</f>
        <v>…</v>
      </c>
      <c r="J1156" s="292" t="str">
        <f>Adatbázis!G4599</f>
        <v>…</v>
      </c>
      <c r="K1156" s="292" t="str">
        <f>Adatbázis!H4599</f>
        <v>…</v>
      </c>
      <c r="L1156" s="292" t="str">
        <f>Adatbázis!I4599</f>
        <v>…</v>
      </c>
    </row>
    <row r="1157" spans="4:12">
      <c r="D1157" t="str">
        <f>Adatbázis!B1238</f>
        <v>megfelel a választott feltételeknek</v>
      </c>
      <c r="F1157" s="293" t="s">
        <v>11822</v>
      </c>
      <c r="G1157" s="291" t="str">
        <f>Adatbázis!D4600</f>
        <v>…</v>
      </c>
      <c r="H1157" s="291" t="str">
        <f>Adatbázis!E4600</f>
        <v>…</v>
      </c>
      <c r="I1157" s="291" t="str">
        <f>Adatbázis!F4600</f>
        <v>…</v>
      </c>
      <c r="J1157" s="292" t="str">
        <f>Adatbázis!G4600</f>
        <v>…</v>
      </c>
      <c r="K1157" s="292" t="str">
        <f>Adatbázis!H4600</f>
        <v>…</v>
      </c>
      <c r="L1157" s="292" t="str">
        <f>Adatbázis!I4600</f>
        <v>…</v>
      </c>
    </row>
    <row r="1158" spans="4:12">
      <c r="D1158" t="str">
        <f>Adatbázis!B1239</f>
        <v>megfelel a választott feltételeknek</v>
      </c>
      <c r="F1158" s="293" t="s">
        <v>11836</v>
      </c>
      <c r="G1158" s="291" t="str">
        <f>Adatbázis!D4601</f>
        <v>…</v>
      </c>
      <c r="H1158" s="291" t="str">
        <f>Adatbázis!E4601</f>
        <v>…</v>
      </c>
      <c r="I1158" s="291" t="str">
        <f>Adatbázis!F4601</f>
        <v>…</v>
      </c>
      <c r="J1158" s="292" t="str">
        <f>Adatbázis!G4601</f>
        <v>…</v>
      </c>
      <c r="K1158" s="292" t="str">
        <f>Adatbázis!H4601</f>
        <v>…</v>
      </c>
      <c r="L1158" s="292" t="str">
        <f>Adatbázis!I4601</f>
        <v>…</v>
      </c>
    </row>
    <row r="1159" spans="4:12">
      <c r="D1159" t="str">
        <f>Adatbázis!B1240</f>
        <v>megfelel a választott feltételeknek</v>
      </c>
      <c r="F1159" s="293" t="s">
        <v>5416</v>
      </c>
      <c r="G1159" s="291" t="str">
        <f>Adatbázis!D4602</f>
        <v>…</v>
      </c>
      <c r="H1159" s="291" t="str">
        <f>Adatbázis!E4602</f>
        <v>…</v>
      </c>
      <c r="I1159" s="291" t="str">
        <f>Adatbázis!F4602</f>
        <v>…</v>
      </c>
      <c r="J1159" s="292" t="str">
        <f>Adatbázis!G4602</f>
        <v>…</v>
      </c>
      <c r="K1159" s="292" t="str">
        <f>Adatbázis!H4602</f>
        <v>…</v>
      </c>
      <c r="L1159" s="292" t="str">
        <f>Adatbázis!I4602</f>
        <v>…</v>
      </c>
    </row>
    <row r="1160" spans="4:12">
      <c r="D1160" t="str">
        <f>Adatbázis!B1241</f>
        <v>megfelel a választott feltételeknek</v>
      </c>
      <c r="F1160" s="293" t="s">
        <v>11854</v>
      </c>
      <c r="G1160" s="291" t="str">
        <f>Adatbázis!D4603</f>
        <v>…</v>
      </c>
      <c r="H1160" s="291" t="str">
        <f>Adatbázis!E4603</f>
        <v>…</v>
      </c>
      <c r="I1160" s="291" t="str">
        <f>Adatbázis!F4603</f>
        <v>…</v>
      </c>
      <c r="J1160" s="292" t="str">
        <f>Adatbázis!G4603</f>
        <v>…</v>
      </c>
      <c r="K1160" s="292" t="str">
        <f>Adatbázis!H4603</f>
        <v>…</v>
      </c>
      <c r="L1160" s="292" t="str">
        <f>Adatbázis!I4603</f>
        <v>…</v>
      </c>
    </row>
    <row r="1161" spans="4:12">
      <c r="D1161" t="str">
        <f>Adatbázis!B1242</f>
        <v>megfelel a választott feltételeknek</v>
      </c>
      <c r="F1161" s="293" t="s">
        <v>8668</v>
      </c>
      <c r="G1161" s="291" t="str">
        <f>Adatbázis!D4604</f>
        <v>…</v>
      </c>
      <c r="H1161" s="291" t="str">
        <f>Adatbázis!E4604</f>
        <v>…</v>
      </c>
      <c r="I1161" s="291" t="str">
        <f>Adatbázis!F4604</f>
        <v>…</v>
      </c>
      <c r="J1161" s="292" t="str">
        <f>Adatbázis!G4604</f>
        <v>…</v>
      </c>
      <c r="K1161" s="292" t="str">
        <f>Adatbázis!H4604</f>
        <v>…</v>
      </c>
      <c r="L1161" s="292" t="str">
        <f>Adatbázis!I4604</f>
        <v>…</v>
      </c>
    </row>
    <row r="1162" spans="4:12">
      <c r="D1162" t="str">
        <f>Adatbázis!B1243</f>
        <v>megfelel a választott feltételeknek</v>
      </c>
      <c r="F1162" s="293" t="s">
        <v>3572</v>
      </c>
      <c r="G1162" s="291" t="str">
        <f>Adatbázis!D4605</f>
        <v>…</v>
      </c>
      <c r="H1162" s="291" t="str">
        <f>Adatbázis!E4605</f>
        <v>…</v>
      </c>
      <c r="I1162" s="291" t="str">
        <f>Adatbázis!F4605</f>
        <v>…</v>
      </c>
      <c r="J1162" s="292" t="str">
        <f>Adatbázis!G4605</f>
        <v>…</v>
      </c>
      <c r="K1162" s="292" t="str">
        <f>Adatbázis!H4605</f>
        <v>…</v>
      </c>
      <c r="L1162" s="292" t="str">
        <f>Adatbázis!I4605</f>
        <v>…</v>
      </c>
    </row>
    <row r="1163" spans="4:12">
      <c r="D1163" t="str">
        <f>Adatbázis!B1244</f>
        <v>megfelel a választott feltételeknek</v>
      </c>
      <c r="F1163" s="293" t="s">
        <v>11878</v>
      </c>
      <c r="G1163" s="291" t="str">
        <f>Adatbázis!D4606</f>
        <v>…</v>
      </c>
      <c r="H1163" s="291" t="str">
        <f>Adatbázis!E4606</f>
        <v>…</v>
      </c>
      <c r="I1163" s="291" t="str">
        <f>Adatbázis!F4606</f>
        <v>…</v>
      </c>
      <c r="J1163" s="292" t="str">
        <f>Adatbázis!G4606</f>
        <v>…</v>
      </c>
      <c r="K1163" s="292" t="str">
        <f>Adatbázis!H4606</f>
        <v>…</v>
      </c>
      <c r="L1163" s="292" t="str">
        <f>Adatbázis!I4606</f>
        <v>…</v>
      </c>
    </row>
    <row r="1164" spans="4:12">
      <c r="D1164" t="str">
        <f>Adatbázis!B1245</f>
        <v>megfelel a választott feltételeknek</v>
      </c>
      <c r="F1164" s="293" t="s">
        <v>11883</v>
      </c>
      <c r="G1164" s="291" t="str">
        <f>Adatbázis!D4607</f>
        <v>…</v>
      </c>
      <c r="H1164" s="291" t="str">
        <f>Adatbázis!E4607</f>
        <v>…</v>
      </c>
      <c r="I1164" s="291" t="str">
        <f>Adatbázis!F4607</f>
        <v>…</v>
      </c>
      <c r="J1164" s="292" t="str">
        <f>Adatbázis!G4607</f>
        <v>…</v>
      </c>
      <c r="K1164" s="292" t="str">
        <f>Adatbázis!H4607</f>
        <v>…</v>
      </c>
      <c r="L1164" s="292" t="str">
        <f>Adatbázis!I4607</f>
        <v>…</v>
      </c>
    </row>
    <row r="1165" spans="4:12">
      <c r="D1165" t="str">
        <f>Adatbázis!B1246</f>
        <v>megfelel a választott feltételeknek</v>
      </c>
      <c r="F1165" s="293" t="s">
        <v>11891</v>
      </c>
      <c r="G1165" s="291" t="str">
        <f>Adatbázis!D4608</f>
        <v>…</v>
      </c>
      <c r="H1165" s="291" t="str">
        <f>Adatbázis!E4608</f>
        <v>…</v>
      </c>
      <c r="I1165" s="291" t="str">
        <f>Adatbázis!F4608</f>
        <v>…</v>
      </c>
      <c r="J1165" s="292" t="str">
        <f>Adatbázis!G4608</f>
        <v>…</v>
      </c>
      <c r="K1165" s="292" t="str">
        <f>Adatbázis!H4608</f>
        <v>…</v>
      </c>
      <c r="L1165" s="292" t="str">
        <f>Adatbázis!I4608</f>
        <v>…</v>
      </c>
    </row>
    <row r="1166" spans="4:12">
      <c r="D1166" t="str">
        <f>Adatbázis!B1247</f>
        <v>megfelel a választott feltételeknek</v>
      </c>
      <c r="F1166" s="293" t="s">
        <v>11900</v>
      </c>
      <c r="G1166" s="291" t="str">
        <f>Adatbázis!D4609</f>
        <v>…</v>
      </c>
      <c r="H1166" s="291" t="str">
        <f>Adatbázis!E4609</f>
        <v>…</v>
      </c>
      <c r="I1166" s="291" t="str">
        <f>Adatbázis!F4609</f>
        <v>…</v>
      </c>
      <c r="J1166" s="292" t="str">
        <f>Adatbázis!G4609</f>
        <v>…</v>
      </c>
      <c r="K1166" s="292" t="str">
        <f>Adatbázis!H4609</f>
        <v>…</v>
      </c>
      <c r="L1166" s="292" t="str">
        <f>Adatbázis!I4609</f>
        <v>…</v>
      </c>
    </row>
    <row r="1167" spans="4:12">
      <c r="D1167" t="str">
        <f>Adatbázis!B1248</f>
        <v>megfelel a választott feltételeknek</v>
      </c>
      <c r="F1167" s="293" t="s">
        <v>11908</v>
      </c>
      <c r="G1167" s="291" t="str">
        <f>Adatbázis!D4610</f>
        <v>…</v>
      </c>
      <c r="H1167" s="291" t="str">
        <f>Adatbázis!E4610</f>
        <v>…</v>
      </c>
      <c r="I1167" s="291" t="str">
        <f>Adatbázis!F4610</f>
        <v>…</v>
      </c>
      <c r="J1167" s="292" t="str">
        <f>Adatbázis!G4610</f>
        <v>…</v>
      </c>
      <c r="K1167" s="292" t="str">
        <f>Adatbázis!H4610</f>
        <v>…</v>
      </c>
      <c r="L1167" s="292" t="str">
        <f>Adatbázis!I4610</f>
        <v>…</v>
      </c>
    </row>
    <row r="1168" spans="4:12">
      <c r="D1168" t="str">
        <f>Adatbázis!B1249</f>
        <v>megfelel a választott feltételeknek</v>
      </c>
      <c r="F1168" s="293" t="s">
        <v>11915</v>
      </c>
      <c r="G1168" s="291" t="str">
        <f>Adatbázis!D4611</f>
        <v>…</v>
      </c>
      <c r="H1168" s="291" t="str">
        <f>Adatbázis!E4611</f>
        <v>…</v>
      </c>
      <c r="I1168" s="291" t="str">
        <f>Adatbázis!F4611</f>
        <v>…</v>
      </c>
      <c r="J1168" s="292" t="str">
        <f>Adatbázis!G4611</f>
        <v>…</v>
      </c>
      <c r="K1168" s="292" t="str">
        <f>Adatbázis!H4611</f>
        <v>…</v>
      </c>
      <c r="L1168" s="292" t="str">
        <f>Adatbázis!I4611</f>
        <v>…</v>
      </c>
    </row>
    <row r="1169" spans="4:12">
      <c r="D1169" t="str">
        <f>Adatbázis!B1250</f>
        <v>megfelel a választott feltételeknek</v>
      </c>
      <c r="F1169" s="293" t="s">
        <v>11926</v>
      </c>
      <c r="G1169" s="291" t="str">
        <f>Adatbázis!D4612</f>
        <v>…</v>
      </c>
      <c r="H1169" s="291" t="str">
        <f>Adatbázis!E4612</f>
        <v>…</v>
      </c>
      <c r="I1169" s="291" t="str">
        <f>Adatbázis!F4612</f>
        <v>…</v>
      </c>
      <c r="J1169" s="292" t="str">
        <f>Adatbázis!G4612</f>
        <v>…</v>
      </c>
      <c r="K1169" s="292" t="str">
        <f>Adatbázis!H4612</f>
        <v>…</v>
      </c>
      <c r="L1169" s="292" t="str">
        <f>Adatbázis!I4612</f>
        <v>…</v>
      </c>
    </row>
    <row r="1170" spans="4:12">
      <c r="D1170" t="str">
        <f>Adatbázis!B1251</f>
        <v>megfelel a választott feltételeknek</v>
      </c>
      <c r="F1170" s="293" t="s">
        <v>11935</v>
      </c>
      <c r="G1170" s="291" t="str">
        <f>Adatbázis!D4613</f>
        <v>…</v>
      </c>
      <c r="H1170" s="291" t="str">
        <f>Adatbázis!E4613</f>
        <v>…</v>
      </c>
      <c r="I1170" s="291" t="str">
        <f>Adatbázis!F4613</f>
        <v>…</v>
      </c>
      <c r="J1170" s="292" t="str">
        <f>Adatbázis!G4613</f>
        <v>…</v>
      </c>
      <c r="K1170" s="292" t="str">
        <f>Adatbázis!H4613</f>
        <v>…</v>
      </c>
      <c r="L1170" s="292" t="str">
        <f>Adatbázis!I4613</f>
        <v>…</v>
      </c>
    </row>
    <row r="1171" spans="4:12">
      <c r="D1171" t="str">
        <f>Adatbázis!B1252</f>
        <v>megfelel a választott feltételeknek</v>
      </c>
      <c r="F1171" s="293" t="s">
        <v>11948</v>
      </c>
      <c r="G1171" s="291" t="str">
        <f>Adatbázis!D4614</f>
        <v>…</v>
      </c>
      <c r="H1171" s="291" t="str">
        <f>Adatbázis!E4614</f>
        <v>…</v>
      </c>
      <c r="I1171" s="291" t="str">
        <f>Adatbázis!F4614</f>
        <v>…</v>
      </c>
      <c r="J1171" s="292" t="str">
        <f>Adatbázis!G4614</f>
        <v>…</v>
      </c>
      <c r="K1171" s="292" t="str">
        <f>Adatbázis!H4614</f>
        <v>…</v>
      </c>
      <c r="L1171" s="292" t="str">
        <f>Adatbázis!I4614</f>
        <v>…</v>
      </c>
    </row>
    <row r="1172" spans="4:12">
      <c r="D1172" t="str">
        <f>Adatbázis!B1253</f>
        <v>megfelel a választott feltételeknek</v>
      </c>
      <c r="F1172" s="293" t="s">
        <v>11953</v>
      </c>
      <c r="G1172" s="291" t="str">
        <f>Adatbázis!D4615</f>
        <v>…</v>
      </c>
      <c r="H1172" s="291" t="str">
        <f>Adatbázis!E4615</f>
        <v>…</v>
      </c>
      <c r="I1172" s="291" t="str">
        <f>Adatbázis!F4615</f>
        <v>…</v>
      </c>
      <c r="J1172" s="292" t="str">
        <f>Adatbázis!G4615</f>
        <v>…</v>
      </c>
      <c r="K1172" s="292" t="str">
        <f>Adatbázis!H4615</f>
        <v>…</v>
      </c>
      <c r="L1172" s="292" t="str">
        <f>Adatbázis!I4615</f>
        <v>…</v>
      </c>
    </row>
    <row r="1173" spans="4:12">
      <c r="D1173" t="str">
        <f>Adatbázis!B1254</f>
        <v>megfelel a választott feltételeknek</v>
      </c>
      <c r="F1173" s="293" t="s">
        <v>11967</v>
      </c>
      <c r="G1173" s="291" t="str">
        <f>Adatbázis!D4616</f>
        <v>…</v>
      </c>
      <c r="H1173" s="291" t="str">
        <f>Adatbázis!E4616</f>
        <v>…</v>
      </c>
      <c r="I1173" s="291" t="str">
        <f>Adatbázis!F4616</f>
        <v>…</v>
      </c>
      <c r="J1173" s="292" t="str">
        <f>Adatbázis!G4616</f>
        <v>…</v>
      </c>
      <c r="K1173" s="292" t="str">
        <f>Adatbázis!H4616</f>
        <v>…</v>
      </c>
      <c r="L1173" s="292" t="str">
        <f>Adatbázis!I4616</f>
        <v>…</v>
      </c>
    </row>
    <row r="1174" spans="4:12">
      <c r="D1174" t="str">
        <f>Adatbázis!B1255</f>
        <v>megfelel a választott feltételeknek</v>
      </c>
      <c r="F1174" s="293" t="s">
        <v>5742</v>
      </c>
      <c r="G1174" s="291" t="str">
        <f>Adatbázis!D4617</f>
        <v>…</v>
      </c>
      <c r="H1174" s="291" t="str">
        <f>Adatbázis!E4617</f>
        <v>…</v>
      </c>
      <c r="I1174" s="291" t="str">
        <f>Adatbázis!F4617</f>
        <v>…</v>
      </c>
      <c r="J1174" s="292" t="str">
        <f>Adatbázis!G4617</f>
        <v>…</v>
      </c>
      <c r="K1174" s="292" t="str">
        <f>Adatbázis!H4617</f>
        <v>…</v>
      </c>
      <c r="L1174" s="292" t="str">
        <f>Adatbázis!I4617</f>
        <v>…</v>
      </c>
    </row>
    <row r="1175" spans="4:12">
      <c r="D1175" t="str">
        <f>Adatbázis!B1256</f>
        <v>megfelel a választott feltételeknek</v>
      </c>
      <c r="F1175" s="293" t="s">
        <v>11985</v>
      </c>
      <c r="G1175" s="291" t="str">
        <f>Adatbázis!D4618</f>
        <v>…</v>
      </c>
      <c r="H1175" s="291" t="str">
        <f>Adatbázis!E4618</f>
        <v>…</v>
      </c>
      <c r="I1175" s="291" t="str">
        <f>Adatbázis!F4618</f>
        <v>…</v>
      </c>
      <c r="J1175" s="292" t="str">
        <f>Adatbázis!G4618</f>
        <v>…</v>
      </c>
      <c r="K1175" s="292" t="str">
        <f>Adatbázis!H4618</f>
        <v>…</v>
      </c>
      <c r="L1175" s="292" t="str">
        <f>Adatbázis!I4618</f>
        <v>…</v>
      </c>
    </row>
    <row r="1176" spans="4:12">
      <c r="D1176" t="str">
        <f>Adatbázis!B1257</f>
        <v>megfelel a választott feltételeknek</v>
      </c>
      <c r="F1176" s="293" t="s">
        <v>3798</v>
      </c>
      <c r="G1176" s="291" t="str">
        <f>Adatbázis!D4619</f>
        <v>…</v>
      </c>
      <c r="H1176" s="291" t="str">
        <f>Adatbázis!E4619</f>
        <v>…</v>
      </c>
      <c r="I1176" s="291" t="str">
        <f>Adatbázis!F4619</f>
        <v>…</v>
      </c>
      <c r="J1176" s="292" t="str">
        <f>Adatbázis!G4619</f>
        <v>…</v>
      </c>
      <c r="K1176" s="292" t="str">
        <f>Adatbázis!H4619</f>
        <v>…</v>
      </c>
      <c r="L1176" s="292" t="str">
        <f>Adatbázis!I4619</f>
        <v>…</v>
      </c>
    </row>
    <row r="1177" spans="4:12">
      <c r="D1177" t="str">
        <f>Adatbázis!B1258</f>
        <v>megfelel a választott feltételeknek</v>
      </c>
      <c r="F1177" s="293" t="s">
        <v>12000</v>
      </c>
      <c r="G1177" s="291" t="str">
        <f>Adatbázis!D4620</f>
        <v>…</v>
      </c>
      <c r="H1177" s="291" t="str">
        <f>Adatbázis!E4620</f>
        <v>…</v>
      </c>
      <c r="I1177" s="291" t="str">
        <f>Adatbázis!F4620</f>
        <v>…</v>
      </c>
      <c r="J1177" s="292" t="str">
        <f>Adatbázis!G4620</f>
        <v>…</v>
      </c>
      <c r="K1177" s="292" t="str">
        <f>Adatbázis!H4620</f>
        <v>…</v>
      </c>
      <c r="L1177" s="292" t="str">
        <f>Adatbázis!I4620</f>
        <v>…</v>
      </c>
    </row>
    <row r="1178" spans="4:12">
      <c r="D1178" t="str">
        <f>Adatbázis!B1259</f>
        <v>megfelel a választott feltételeknek</v>
      </c>
      <c r="F1178" s="293" t="s">
        <v>12009</v>
      </c>
      <c r="G1178" s="291" t="str">
        <f>Adatbázis!D4621</f>
        <v>…</v>
      </c>
      <c r="H1178" s="291" t="str">
        <f>Adatbázis!E4621</f>
        <v>…</v>
      </c>
      <c r="I1178" s="291" t="str">
        <f>Adatbázis!F4621</f>
        <v>…</v>
      </c>
      <c r="J1178" s="292" t="str">
        <f>Adatbázis!G4621</f>
        <v>…</v>
      </c>
      <c r="K1178" s="292" t="str">
        <f>Adatbázis!H4621</f>
        <v>…</v>
      </c>
      <c r="L1178" s="292" t="str">
        <f>Adatbázis!I4621</f>
        <v>…</v>
      </c>
    </row>
    <row r="1179" spans="4:12">
      <c r="D1179" t="str">
        <f>Adatbázis!B1260</f>
        <v>megfelel a választott feltételeknek</v>
      </c>
      <c r="F1179" s="293" t="s">
        <v>4361</v>
      </c>
      <c r="G1179" s="291" t="str">
        <f>Adatbázis!D4622</f>
        <v>…</v>
      </c>
      <c r="H1179" s="291" t="str">
        <f>Adatbázis!E4622</f>
        <v>…</v>
      </c>
      <c r="I1179" s="291" t="str">
        <f>Adatbázis!F4622</f>
        <v>…</v>
      </c>
      <c r="J1179" s="292" t="str">
        <f>Adatbázis!G4622</f>
        <v>…</v>
      </c>
      <c r="K1179" s="292" t="str">
        <f>Adatbázis!H4622</f>
        <v>…</v>
      </c>
      <c r="L1179" s="292" t="str">
        <f>Adatbázis!I4622</f>
        <v>…</v>
      </c>
    </row>
    <row r="1180" spans="4:12">
      <c r="D1180" t="str">
        <f>Adatbázis!B1261</f>
        <v>megfelel a választott feltételeknek</v>
      </c>
      <c r="F1180" s="293" t="s">
        <v>12027</v>
      </c>
      <c r="G1180" s="291" t="str">
        <f>Adatbázis!D4623</f>
        <v>…</v>
      </c>
      <c r="H1180" s="291" t="str">
        <f>Adatbázis!E4623</f>
        <v>…</v>
      </c>
      <c r="I1180" s="291" t="str">
        <f>Adatbázis!F4623</f>
        <v>…</v>
      </c>
      <c r="J1180" s="292" t="str">
        <f>Adatbázis!G4623</f>
        <v>…</v>
      </c>
      <c r="K1180" s="292" t="str">
        <f>Adatbázis!H4623</f>
        <v>…</v>
      </c>
      <c r="L1180" s="292" t="str">
        <f>Adatbázis!I4623</f>
        <v>…</v>
      </c>
    </row>
    <row r="1181" spans="4:12">
      <c r="D1181" t="str">
        <f>Adatbázis!B1262</f>
        <v>megfelel a választott feltételeknek</v>
      </c>
      <c r="F1181" s="293" t="s">
        <v>12039</v>
      </c>
      <c r="G1181" s="291" t="str">
        <f>Adatbázis!D4624</f>
        <v>…</v>
      </c>
      <c r="H1181" s="291" t="str">
        <f>Adatbázis!E4624</f>
        <v>…</v>
      </c>
      <c r="I1181" s="291" t="str">
        <f>Adatbázis!F4624</f>
        <v>…</v>
      </c>
      <c r="J1181" s="292" t="str">
        <f>Adatbázis!G4624</f>
        <v>…</v>
      </c>
      <c r="K1181" s="292" t="str">
        <f>Adatbázis!H4624</f>
        <v>…</v>
      </c>
      <c r="L1181" s="292" t="str">
        <f>Adatbázis!I4624</f>
        <v>…</v>
      </c>
    </row>
    <row r="1182" spans="4:12">
      <c r="D1182" t="str">
        <f>Adatbázis!B1263</f>
        <v>megfelel a választott feltételeknek</v>
      </c>
      <c r="F1182" s="293" t="s">
        <v>12053</v>
      </c>
      <c r="G1182" s="291" t="str">
        <f>Adatbázis!D4625</f>
        <v>…</v>
      </c>
      <c r="H1182" s="291" t="str">
        <f>Adatbázis!E4625</f>
        <v>…</v>
      </c>
      <c r="I1182" s="291" t="str">
        <f>Adatbázis!F4625</f>
        <v>…</v>
      </c>
      <c r="J1182" s="292" t="str">
        <f>Adatbázis!G4625</f>
        <v>…</v>
      </c>
      <c r="K1182" s="292" t="str">
        <f>Adatbázis!H4625</f>
        <v>…</v>
      </c>
      <c r="L1182" s="292" t="str">
        <f>Adatbázis!I4625</f>
        <v>…</v>
      </c>
    </row>
    <row r="1183" spans="4:12">
      <c r="D1183" t="str">
        <f>Adatbázis!B1264</f>
        <v>megfelel a választott feltételeknek</v>
      </c>
      <c r="F1183" s="293" t="s">
        <v>12070</v>
      </c>
      <c r="G1183" s="291" t="str">
        <f>Adatbázis!D4626</f>
        <v>…</v>
      </c>
      <c r="H1183" s="291" t="str">
        <f>Adatbázis!E4626</f>
        <v>…</v>
      </c>
      <c r="I1183" s="291" t="str">
        <f>Adatbázis!F4626</f>
        <v>…</v>
      </c>
      <c r="J1183" s="292" t="str">
        <f>Adatbázis!G4626</f>
        <v>…</v>
      </c>
      <c r="K1183" s="292" t="str">
        <f>Adatbázis!H4626</f>
        <v>…</v>
      </c>
      <c r="L1183" s="292" t="str">
        <f>Adatbázis!I4626</f>
        <v>…</v>
      </c>
    </row>
    <row r="1184" spans="4:12">
      <c r="D1184" t="str">
        <f>Adatbázis!B1265</f>
        <v>megfelel a választott feltételeknek</v>
      </c>
      <c r="F1184" s="293" t="s">
        <v>12079</v>
      </c>
      <c r="G1184" s="291" t="str">
        <f>Adatbázis!D4627</f>
        <v>…</v>
      </c>
      <c r="H1184" s="291" t="str">
        <f>Adatbázis!E4627</f>
        <v>…</v>
      </c>
      <c r="I1184" s="291" t="str">
        <f>Adatbázis!F4627</f>
        <v>…</v>
      </c>
      <c r="J1184" s="292" t="str">
        <f>Adatbázis!G4627</f>
        <v>…</v>
      </c>
      <c r="K1184" s="292" t="str">
        <f>Adatbázis!H4627</f>
        <v>…</v>
      </c>
      <c r="L1184" s="292" t="str">
        <f>Adatbázis!I4627</f>
        <v>…</v>
      </c>
    </row>
    <row r="1185" spans="4:12">
      <c r="D1185" t="str">
        <f>Adatbázis!B1266</f>
        <v>megfelel a választott feltételeknek</v>
      </c>
      <c r="F1185" s="293" t="s">
        <v>12089</v>
      </c>
      <c r="G1185" s="291" t="str">
        <f>Adatbázis!D4628</f>
        <v>…</v>
      </c>
      <c r="H1185" s="291" t="str">
        <f>Adatbázis!E4628</f>
        <v>…</v>
      </c>
      <c r="I1185" s="291" t="str">
        <f>Adatbázis!F4628</f>
        <v>…</v>
      </c>
      <c r="J1185" s="292" t="str">
        <f>Adatbázis!G4628</f>
        <v>…</v>
      </c>
      <c r="K1185" s="292" t="str">
        <f>Adatbázis!H4628</f>
        <v>…</v>
      </c>
      <c r="L1185" s="292" t="str">
        <f>Adatbázis!I4628</f>
        <v>…</v>
      </c>
    </row>
    <row r="1186" spans="4:12">
      <c r="D1186" t="str">
        <f>Adatbázis!B1267</f>
        <v>megfelel a választott feltételeknek</v>
      </c>
      <c r="F1186" s="293" t="s">
        <v>12098</v>
      </c>
      <c r="G1186" s="291" t="str">
        <f>Adatbázis!D4629</f>
        <v>…</v>
      </c>
      <c r="H1186" s="291" t="str">
        <f>Adatbázis!E4629</f>
        <v>…</v>
      </c>
      <c r="I1186" s="291" t="str">
        <f>Adatbázis!F4629</f>
        <v>…</v>
      </c>
      <c r="J1186" s="292" t="str">
        <f>Adatbázis!G4629</f>
        <v>…</v>
      </c>
      <c r="K1186" s="292" t="str">
        <f>Adatbázis!H4629</f>
        <v>…</v>
      </c>
      <c r="L1186" s="292" t="str">
        <f>Adatbázis!I4629</f>
        <v>…</v>
      </c>
    </row>
    <row r="1187" spans="4:12">
      <c r="D1187" t="str">
        <f>Adatbázis!B1268</f>
        <v>megfelel a választott feltételeknek</v>
      </c>
      <c r="F1187" s="293" t="s">
        <v>12109</v>
      </c>
      <c r="G1187" s="291" t="str">
        <f>Adatbázis!D4630</f>
        <v>…</v>
      </c>
      <c r="H1187" s="291" t="str">
        <f>Adatbázis!E4630</f>
        <v>…</v>
      </c>
      <c r="I1187" s="291" t="str">
        <f>Adatbázis!F4630</f>
        <v>…</v>
      </c>
      <c r="J1187" s="292" t="str">
        <f>Adatbázis!G4630</f>
        <v>…</v>
      </c>
      <c r="K1187" s="292" t="str">
        <f>Adatbázis!H4630</f>
        <v>…</v>
      </c>
      <c r="L1187" s="292" t="str">
        <f>Adatbázis!I4630</f>
        <v>…</v>
      </c>
    </row>
    <row r="1188" spans="4:12">
      <c r="D1188" t="str">
        <f>Adatbázis!B1269</f>
        <v>megfelel a választott feltételeknek</v>
      </c>
      <c r="F1188" s="293" t="s">
        <v>12123</v>
      </c>
      <c r="G1188" s="291" t="str">
        <f>Adatbázis!D4631</f>
        <v>…</v>
      </c>
      <c r="H1188" s="291" t="str">
        <f>Adatbázis!E4631</f>
        <v>…</v>
      </c>
      <c r="I1188" s="291" t="str">
        <f>Adatbázis!F4631</f>
        <v>…</v>
      </c>
      <c r="J1188" s="292" t="str">
        <f>Adatbázis!G4631</f>
        <v>…</v>
      </c>
      <c r="K1188" s="292" t="str">
        <f>Adatbázis!H4631</f>
        <v>…</v>
      </c>
      <c r="L1188" s="292" t="str">
        <f>Adatbázis!I4631</f>
        <v>…</v>
      </c>
    </row>
    <row r="1189" spans="4:12">
      <c r="D1189" t="str">
        <f>Adatbázis!B1270</f>
        <v>megfelel a választott feltételeknek</v>
      </c>
      <c r="F1189" s="293" t="s">
        <v>12057</v>
      </c>
      <c r="G1189" s="291" t="str">
        <f>Adatbázis!D4632</f>
        <v>…</v>
      </c>
      <c r="H1189" s="291" t="str">
        <f>Adatbázis!E4632</f>
        <v>…</v>
      </c>
      <c r="I1189" s="291" t="str">
        <f>Adatbázis!F4632</f>
        <v>…</v>
      </c>
      <c r="J1189" s="292" t="str">
        <f>Adatbázis!G4632</f>
        <v>…</v>
      </c>
      <c r="K1189" s="292" t="str">
        <f>Adatbázis!H4632</f>
        <v>…</v>
      </c>
      <c r="L1189" s="292" t="str">
        <f>Adatbázis!I4632</f>
        <v>…</v>
      </c>
    </row>
    <row r="1190" spans="4:12">
      <c r="D1190" t="str">
        <f>Adatbázis!B1271</f>
        <v>megfelel a választott feltételeknek</v>
      </c>
      <c r="F1190" s="293" t="s">
        <v>12137</v>
      </c>
      <c r="G1190" s="291" t="str">
        <f>Adatbázis!D4633</f>
        <v>…</v>
      </c>
      <c r="H1190" s="291" t="str">
        <f>Adatbázis!E4633</f>
        <v>…</v>
      </c>
      <c r="I1190" s="291" t="str">
        <f>Adatbázis!F4633</f>
        <v>…</v>
      </c>
      <c r="J1190" s="292" t="str">
        <f>Adatbázis!G4633</f>
        <v>…</v>
      </c>
      <c r="K1190" s="292" t="str">
        <f>Adatbázis!H4633</f>
        <v>…</v>
      </c>
      <c r="L1190" s="292" t="str">
        <f>Adatbázis!I4633</f>
        <v>…</v>
      </c>
    </row>
    <row r="1191" spans="4:12">
      <c r="D1191" t="str">
        <f>Adatbázis!B1272</f>
        <v>megfelel a választott feltételeknek</v>
      </c>
      <c r="F1191" s="293" t="s">
        <v>12148</v>
      </c>
      <c r="G1191" s="291" t="str">
        <f>Adatbázis!D4634</f>
        <v>…</v>
      </c>
      <c r="H1191" s="291" t="str">
        <f>Adatbázis!E4634</f>
        <v>…</v>
      </c>
      <c r="I1191" s="291" t="str">
        <f>Adatbázis!F4634</f>
        <v>…</v>
      </c>
      <c r="J1191" s="292" t="str">
        <f>Adatbázis!G4634</f>
        <v>…</v>
      </c>
      <c r="K1191" s="292" t="str">
        <f>Adatbázis!H4634</f>
        <v>…</v>
      </c>
      <c r="L1191" s="292" t="str">
        <f>Adatbázis!I4634</f>
        <v>…</v>
      </c>
    </row>
    <row r="1192" spans="4:12">
      <c r="D1192" t="str">
        <f>Adatbázis!B1273</f>
        <v>megfelel a választott feltételeknek</v>
      </c>
      <c r="F1192" s="293" t="s">
        <v>12161</v>
      </c>
      <c r="G1192" s="291" t="str">
        <f>Adatbázis!D4635</f>
        <v>…</v>
      </c>
      <c r="H1192" s="291" t="str">
        <f>Adatbázis!E4635</f>
        <v>…</v>
      </c>
      <c r="I1192" s="291" t="str">
        <f>Adatbázis!F4635</f>
        <v>…</v>
      </c>
      <c r="J1192" s="292" t="str">
        <f>Adatbázis!G4635</f>
        <v>…</v>
      </c>
      <c r="K1192" s="292" t="str">
        <f>Adatbázis!H4635</f>
        <v>…</v>
      </c>
      <c r="L1192" s="292" t="str">
        <f>Adatbázis!I4635</f>
        <v>…</v>
      </c>
    </row>
    <row r="1193" spans="4:12">
      <c r="D1193" t="str">
        <f>Adatbázis!B1274</f>
        <v>megfelel a választott feltételeknek</v>
      </c>
      <c r="F1193" s="293" t="s">
        <v>12169</v>
      </c>
      <c r="G1193" s="291" t="str">
        <f>Adatbázis!D4636</f>
        <v>…</v>
      </c>
      <c r="H1193" s="291" t="str">
        <f>Adatbázis!E4636</f>
        <v>…</v>
      </c>
      <c r="I1193" s="291" t="str">
        <f>Adatbázis!F4636</f>
        <v>…</v>
      </c>
      <c r="J1193" s="292" t="str">
        <f>Adatbázis!G4636</f>
        <v>…</v>
      </c>
      <c r="K1193" s="292" t="str">
        <f>Adatbázis!H4636</f>
        <v>…</v>
      </c>
      <c r="L1193" s="292" t="str">
        <f>Adatbázis!I4636</f>
        <v>…</v>
      </c>
    </row>
    <row r="1194" spans="4:12">
      <c r="D1194" t="str">
        <f>Adatbázis!B1275</f>
        <v>megfelel a választott feltételeknek</v>
      </c>
      <c r="F1194" s="293" t="s">
        <v>12178</v>
      </c>
      <c r="G1194" s="291" t="str">
        <f>Adatbázis!D4637</f>
        <v>…</v>
      </c>
      <c r="H1194" s="291" t="str">
        <f>Adatbázis!E4637</f>
        <v>…</v>
      </c>
      <c r="I1194" s="291" t="str">
        <f>Adatbázis!F4637</f>
        <v>…</v>
      </c>
      <c r="J1194" s="292" t="str">
        <f>Adatbázis!G4637</f>
        <v>…</v>
      </c>
      <c r="K1194" s="292" t="str">
        <f>Adatbázis!H4637</f>
        <v>…</v>
      </c>
      <c r="L1194" s="292" t="str">
        <f>Adatbázis!I4637</f>
        <v>…</v>
      </c>
    </row>
    <row r="1195" spans="4:12">
      <c r="D1195" t="str">
        <f>Adatbázis!B1276</f>
        <v>megfelel a választott feltételeknek</v>
      </c>
      <c r="F1195" s="293" t="s">
        <v>12187</v>
      </c>
      <c r="G1195" s="291" t="str">
        <f>Adatbázis!D4638</f>
        <v>…</v>
      </c>
      <c r="H1195" s="291" t="str">
        <f>Adatbázis!E4638</f>
        <v>…</v>
      </c>
      <c r="I1195" s="291" t="str">
        <f>Adatbázis!F4638</f>
        <v>…</v>
      </c>
      <c r="J1195" s="292" t="str">
        <f>Adatbázis!G4638</f>
        <v>…</v>
      </c>
      <c r="K1195" s="292" t="str">
        <f>Adatbázis!H4638</f>
        <v>…</v>
      </c>
      <c r="L1195" s="292" t="str">
        <f>Adatbázis!I4638</f>
        <v>…</v>
      </c>
    </row>
    <row r="1196" spans="4:12">
      <c r="D1196" t="str">
        <f>Adatbázis!B1277</f>
        <v>megfelel a választott feltételeknek</v>
      </c>
      <c r="F1196" s="293" t="s">
        <v>12150</v>
      </c>
      <c r="G1196" s="291" t="str">
        <f>Adatbázis!D4639</f>
        <v>…</v>
      </c>
      <c r="H1196" s="291" t="str">
        <f>Adatbázis!E4639</f>
        <v>…</v>
      </c>
      <c r="I1196" s="291" t="str">
        <f>Adatbázis!F4639</f>
        <v>…</v>
      </c>
      <c r="J1196" s="292" t="str">
        <f>Adatbázis!G4639</f>
        <v>…</v>
      </c>
      <c r="K1196" s="292" t="str">
        <f>Adatbázis!H4639</f>
        <v>…</v>
      </c>
      <c r="L1196" s="292" t="str">
        <f>Adatbázis!I4639</f>
        <v>…</v>
      </c>
    </row>
    <row r="1197" spans="4:12">
      <c r="D1197" t="str">
        <f>Adatbázis!B1278</f>
        <v>megfelel a választott feltételeknek</v>
      </c>
      <c r="F1197" s="293" t="s">
        <v>12200</v>
      </c>
      <c r="G1197" s="291" t="str">
        <f>Adatbázis!D4640</f>
        <v>…</v>
      </c>
      <c r="H1197" s="291" t="str">
        <f>Adatbázis!E4640</f>
        <v>…</v>
      </c>
      <c r="I1197" s="291" t="str">
        <f>Adatbázis!F4640</f>
        <v>…</v>
      </c>
      <c r="J1197" s="292" t="str">
        <f>Adatbázis!G4640</f>
        <v>…</v>
      </c>
      <c r="K1197" s="292" t="str">
        <f>Adatbázis!H4640</f>
        <v>…</v>
      </c>
      <c r="L1197" s="292" t="str">
        <f>Adatbázis!I4640</f>
        <v>…</v>
      </c>
    </row>
    <row r="1198" spans="4:12">
      <c r="D1198" t="str">
        <f>Adatbázis!B1279</f>
        <v>megfelel a választott feltételeknek</v>
      </c>
      <c r="F1198" s="293" t="s">
        <v>12111</v>
      </c>
      <c r="G1198" s="291" t="str">
        <f>Adatbázis!D4641</f>
        <v>…</v>
      </c>
      <c r="H1198" s="291" t="str">
        <f>Adatbázis!E4641</f>
        <v>…</v>
      </c>
      <c r="I1198" s="291" t="str">
        <f>Adatbázis!F4641</f>
        <v>…</v>
      </c>
      <c r="J1198" s="292" t="str">
        <f>Adatbázis!G4641</f>
        <v>…</v>
      </c>
      <c r="K1198" s="292" t="str">
        <f>Adatbázis!H4641</f>
        <v>…</v>
      </c>
      <c r="L1198" s="292" t="str">
        <f>Adatbázis!I4641</f>
        <v>…</v>
      </c>
    </row>
    <row r="1199" spans="4:12">
      <c r="D1199" t="str">
        <f>Adatbázis!B1280</f>
        <v>megfelel a választott feltételeknek</v>
      </c>
      <c r="F1199" s="293" t="s">
        <v>12220</v>
      </c>
      <c r="G1199" s="291" t="str">
        <f>Adatbázis!D4642</f>
        <v>…</v>
      </c>
      <c r="H1199" s="291" t="str">
        <f>Adatbázis!E4642</f>
        <v>…</v>
      </c>
      <c r="I1199" s="291" t="str">
        <f>Adatbázis!F4642</f>
        <v>…</v>
      </c>
      <c r="J1199" s="292" t="str">
        <f>Adatbázis!G4642</f>
        <v>…</v>
      </c>
      <c r="K1199" s="292" t="str">
        <f>Adatbázis!H4642</f>
        <v>…</v>
      </c>
      <c r="L1199" s="292" t="str">
        <f>Adatbázis!I4642</f>
        <v>…</v>
      </c>
    </row>
    <row r="1200" spans="4:12">
      <c r="D1200" t="str">
        <f>Adatbázis!B1281</f>
        <v>megfelel a választott feltételeknek</v>
      </c>
      <c r="F1200" s="293" t="s">
        <v>12234</v>
      </c>
      <c r="G1200" s="291" t="str">
        <f>Adatbázis!D4643</f>
        <v>…</v>
      </c>
      <c r="H1200" s="291" t="str">
        <f>Adatbázis!E4643</f>
        <v>…</v>
      </c>
      <c r="I1200" s="291" t="str">
        <f>Adatbázis!F4643</f>
        <v>…</v>
      </c>
      <c r="J1200" s="292" t="str">
        <f>Adatbázis!G4643</f>
        <v>…</v>
      </c>
      <c r="K1200" s="292" t="str">
        <f>Adatbázis!H4643</f>
        <v>…</v>
      </c>
      <c r="L1200" s="292" t="str">
        <f>Adatbázis!I4643</f>
        <v>…</v>
      </c>
    </row>
    <row r="1201" spans="4:12">
      <c r="D1201" t="str">
        <f>Adatbázis!B1282</f>
        <v>megfelel a választott feltételeknek</v>
      </c>
      <c r="F1201" s="293" t="s">
        <v>12241</v>
      </c>
      <c r="G1201" s="291" t="str">
        <f>Adatbázis!D4644</f>
        <v>…</v>
      </c>
      <c r="H1201" s="291" t="str">
        <f>Adatbázis!E4644</f>
        <v>…</v>
      </c>
      <c r="I1201" s="291" t="str">
        <f>Adatbázis!F4644</f>
        <v>…</v>
      </c>
      <c r="J1201" s="292" t="str">
        <f>Adatbázis!G4644</f>
        <v>…</v>
      </c>
      <c r="K1201" s="292" t="str">
        <f>Adatbázis!H4644</f>
        <v>…</v>
      </c>
      <c r="L1201" s="292" t="str">
        <f>Adatbázis!I4644</f>
        <v>…</v>
      </c>
    </row>
    <row r="1202" spans="4:12">
      <c r="D1202" t="str">
        <f>Adatbázis!B1283</f>
        <v>megfelel a választott feltételeknek</v>
      </c>
      <c r="F1202" s="293" t="s">
        <v>12255</v>
      </c>
      <c r="G1202" s="291" t="str">
        <f>Adatbázis!D4645</f>
        <v>…</v>
      </c>
      <c r="H1202" s="291" t="str">
        <f>Adatbázis!E4645</f>
        <v>…</v>
      </c>
      <c r="I1202" s="291" t="str">
        <f>Adatbázis!F4645</f>
        <v>…</v>
      </c>
      <c r="J1202" s="292" t="str">
        <f>Adatbázis!G4645</f>
        <v>…</v>
      </c>
      <c r="K1202" s="292" t="str">
        <f>Adatbázis!H4645</f>
        <v>…</v>
      </c>
      <c r="L1202" s="292" t="str">
        <f>Adatbázis!I4645</f>
        <v>…</v>
      </c>
    </row>
    <row r="1203" spans="4:12">
      <c r="D1203" t="str">
        <f>Adatbázis!B1284</f>
        <v>megfelel a választott feltételeknek</v>
      </c>
      <c r="F1203" s="293" t="s">
        <v>12262</v>
      </c>
      <c r="G1203" s="291" t="str">
        <f>Adatbázis!D4646</f>
        <v>…</v>
      </c>
      <c r="H1203" s="291" t="str">
        <f>Adatbázis!E4646</f>
        <v>…</v>
      </c>
      <c r="I1203" s="291" t="str">
        <f>Adatbázis!F4646</f>
        <v>…</v>
      </c>
      <c r="J1203" s="292" t="str">
        <f>Adatbázis!G4646</f>
        <v>…</v>
      </c>
      <c r="K1203" s="292" t="str">
        <f>Adatbázis!H4646</f>
        <v>…</v>
      </c>
      <c r="L1203" s="292" t="str">
        <f>Adatbázis!I4646</f>
        <v>…</v>
      </c>
    </row>
    <row r="1204" spans="4:12">
      <c r="D1204" t="str">
        <f>Adatbázis!B1285</f>
        <v>megfelel a választott feltételeknek</v>
      </c>
      <c r="F1204" s="293" t="s">
        <v>12270</v>
      </c>
      <c r="G1204" s="291" t="str">
        <f>Adatbázis!D4647</f>
        <v>…</v>
      </c>
      <c r="H1204" s="291" t="str">
        <f>Adatbázis!E4647</f>
        <v>…</v>
      </c>
      <c r="I1204" s="291" t="str">
        <f>Adatbázis!F4647</f>
        <v>…</v>
      </c>
      <c r="J1204" s="292" t="str">
        <f>Adatbázis!G4647</f>
        <v>…</v>
      </c>
      <c r="K1204" s="292" t="str">
        <f>Adatbázis!H4647</f>
        <v>…</v>
      </c>
      <c r="L1204" s="292" t="str">
        <f>Adatbázis!I4647</f>
        <v>…</v>
      </c>
    </row>
    <row r="1205" spans="4:12">
      <c r="D1205" t="str">
        <f>Adatbázis!B1286</f>
        <v>megfelel a választott feltételeknek</v>
      </c>
      <c r="F1205" s="293" t="s">
        <v>12281</v>
      </c>
      <c r="G1205" s="291" t="str">
        <f>Adatbázis!D4648</f>
        <v>…</v>
      </c>
      <c r="H1205" s="291" t="str">
        <f>Adatbázis!E4648</f>
        <v>…</v>
      </c>
      <c r="I1205" s="291" t="str">
        <f>Adatbázis!F4648</f>
        <v>…</v>
      </c>
      <c r="J1205" s="292" t="str">
        <f>Adatbázis!G4648</f>
        <v>…</v>
      </c>
      <c r="K1205" s="292" t="str">
        <f>Adatbázis!H4648</f>
        <v>…</v>
      </c>
      <c r="L1205" s="292" t="str">
        <f>Adatbázis!I4648</f>
        <v>…</v>
      </c>
    </row>
    <row r="1206" spans="4:12">
      <c r="D1206" t="str">
        <f>Adatbázis!B1287</f>
        <v>megfelel a választott feltételeknek</v>
      </c>
      <c r="F1206" s="293" t="s">
        <v>12291</v>
      </c>
      <c r="G1206" s="291" t="str">
        <f>Adatbázis!D4649</f>
        <v>…</v>
      </c>
      <c r="H1206" s="291" t="str">
        <f>Adatbázis!E4649</f>
        <v>…</v>
      </c>
      <c r="I1206" s="291" t="str">
        <f>Adatbázis!F4649</f>
        <v>…</v>
      </c>
      <c r="J1206" s="292" t="str">
        <f>Adatbázis!G4649</f>
        <v>…</v>
      </c>
      <c r="K1206" s="292" t="str">
        <f>Adatbázis!H4649</f>
        <v>…</v>
      </c>
      <c r="L1206" s="292" t="str">
        <f>Adatbázis!I4649</f>
        <v>…</v>
      </c>
    </row>
    <row r="1207" spans="4:12">
      <c r="D1207" t="str">
        <f>Adatbázis!B1288</f>
        <v>megfelel a választott feltételeknek</v>
      </c>
      <c r="F1207" s="293" t="s">
        <v>12298</v>
      </c>
      <c r="G1207" s="291" t="str">
        <f>Adatbázis!D4650</f>
        <v>…</v>
      </c>
      <c r="H1207" s="291" t="str">
        <f>Adatbázis!E4650</f>
        <v>…</v>
      </c>
      <c r="I1207" s="291" t="str">
        <f>Adatbázis!F4650</f>
        <v>…</v>
      </c>
      <c r="J1207" s="292" t="str">
        <f>Adatbázis!G4650</f>
        <v>…</v>
      </c>
      <c r="K1207" s="292" t="str">
        <f>Adatbázis!H4650</f>
        <v>…</v>
      </c>
      <c r="L1207" s="292" t="str">
        <f>Adatbázis!I4650</f>
        <v>…</v>
      </c>
    </row>
    <row r="1208" spans="4:12">
      <c r="D1208" t="str">
        <f>Adatbázis!B1289</f>
        <v>megfelel a választott feltételeknek</v>
      </c>
      <c r="F1208" s="293" t="s">
        <v>12306</v>
      </c>
      <c r="G1208" s="291" t="str">
        <f>Adatbázis!D4651</f>
        <v>…</v>
      </c>
      <c r="H1208" s="291" t="str">
        <f>Adatbázis!E4651</f>
        <v>…</v>
      </c>
      <c r="I1208" s="291" t="str">
        <f>Adatbázis!F4651</f>
        <v>…</v>
      </c>
      <c r="J1208" s="292" t="str">
        <f>Adatbázis!G4651</f>
        <v>…</v>
      </c>
      <c r="K1208" s="292" t="str">
        <f>Adatbázis!H4651</f>
        <v>…</v>
      </c>
      <c r="L1208" s="292" t="str">
        <f>Adatbázis!I4651</f>
        <v>…</v>
      </c>
    </row>
    <row r="1209" spans="4:12">
      <c r="D1209" t="str">
        <f>Adatbázis!B1290</f>
        <v>megfelel a választott feltételeknek</v>
      </c>
      <c r="F1209" s="293" t="s">
        <v>12312</v>
      </c>
      <c r="G1209" s="291" t="str">
        <f>Adatbázis!D4652</f>
        <v>…</v>
      </c>
      <c r="H1209" s="291" t="str">
        <f>Adatbázis!E4652</f>
        <v>…</v>
      </c>
      <c r="I1209" s="291" t="str">
        <f>Adatbázis!F4652</f>
        <v>…</v>
      </c>
      <c r="J1209" s="292" t="str">
        <f>Adatbázis!G4652</f>
        <v>…</v>
      </c>
      <c r="K1209" s="292" t="str">
        <f>Adatbázis!H4652</f>
        <v>…</v>
      </c>
      <c r="L1209" s="292" t="str">
        <f>Adatbázis!I4652</f>
        <v>…</v>
      </c>
    </row>
    <row r="1210" spans="4:12">
      <c r="D1210" t="str">
        <f>Adatbázis!B1291</f>
        <v>megfelel a választott feltételeknek</v>
      </c>
      <c r="F1210" s="293" t="s">
        <v>12323</v>
      </c>
      <c r="G1210" s="291" t="str">
        <f>Adatbázis!D4653</f>
        <v>…</v>
      </c>
      <c r="H1210" s="291" t="str">
        <f>Adatbázis!E4653</f>
        <v>…</v>
      </c>
      <c r="I1210" s="291" t="str">
        <f>Adatbázis!F4653</f>
        <v>…</v>
      </c>
      <c r="J1210" s="292" t="str">
        <f>Adatbázis!G4653</f>
        <v>…</v>
      </c>
      <c r="K1210" s="292" t="str">
        <f>Adatbázis!H4653</f>
        <v>…</v>
      </c>
      <c r="L1210" s="292" t="str">
        <f>Adatbázis!I4653</f>
        <v>…</v>
      </c>
    </row>
    <row r="1211" spans="4:12">
      <c r="D1211" t="str">
        <f>Adatbázis!B1292</f>
        <v>megfelel a választott feltételeknek</v>
      </c>
      <c r="F1211" s="293" t="s">
        <v>12335</v>
      </c>
      <c r="G1211" s="291" t="str">
        <f>Adatbázis!D4654</f>
        <v>…</v>
      </c>
      <c r="H1211" s="291" t="str">
        <f>Adatbázis!E4654</f>
        <v>…</v>
      </c>
      <c r="I1211" s="291" t="str">
        <f>Adatbázis!F4654</f>
        <v>…</v>
      </c>
      <c r="J1211" s="292" t="str">
        <f>Adatbázis!G4654</f>
        <v>…</v>
      </c>
      <c r="K1211" s="292" t="str">
        <f>Adatbázis!H4654</f>
        <v>…</v>
      </c>
      <c r="L1211" s="292" t="str">
        <f>Adatbázis!I4654</f>
        <v>…</v>
      </c>
    </row>
    <row r="1212" spans="4:12">
      <c r="D1212" t="str">
        <f>Adatbázis!B1293</f>
        <v>megfelel a választott feltételeknek</v>
      </c>
      <c r="F1212" s="293" t="s">
        <v>12343</v>
      </c>
      <c r="G1212" s="291" t="str">
        <f>Adatbázis!D4655</f>
        <v>…</v>
      </c>
      <c r="H1212" s="291" t="str">
        <f>Adatbázis!E4655</f>
        <v>…</v>
      </c>
      <c r="I1212" s="291" t="str">
        <f>Adatbázis!F4655</f>
        <v>…</v>
      </c>
      <c r="J1212" s="292" t="str">
        <f>Adatbázis!G4655</f>
        <v>…</v>
      </c>
      <c r="K1212" s="292" t="str">
        <f>Adatbázis!H4655</f>
        <v>…</v>
      </c>
      <c r="L1212" s="292" t="str">
        <f>Adatbázis!I4655</f>
        <v>…</v>
      </c>
    </row>
    <row r="1213" spans="4:12">
      <c r="D1213" t="str">
        <f>Adatbázis!B1294</f>
        <v>megfelel a választott feltételeknek</v>
      </c>
      <c r="F1213" s="293" t="s">
        <v>1119</v>
      </c>
      <c r="G1213" s="291" t="str">
        <f>Adatbázis!D4656</f>
        <v>…</v>
      </c>
      <c r="H1213" s="291" t="str">
        <f>Adatbázis!E4656</f>
        <v>…</v>
      </c>
      <c r="I1213" s="291" t="str">
        <f>Adatbázis!F4656</f>
        <v>…</v>
      </c>
      <c r="J1213" s="292" t="str">
        <f>Adatbázis!G4656</f>
        <v>…</v>
      </c>
      <c r="K1213" s="292" t="str">
        <f>Adatbázis!H4656</f>
        <v>…</v>
      </c>
      <c r="L1213" s="292" t="str">
        <f>Adatbázis!I4656</f>
        <v>…</v>
      </c>
    </row>
    <row r="1214" spans="4:12">
      <c r="D1214" t="str">
        <f>Adatbázis!B1295</f>
        <v>megfelel a választott feltételeknek</v>
      </c>
      <c r="F1214" s="293" t="s">
        <v>12358</v>
      </c>
      <c r="G1214" s="291" t="str">
        <f>Adatbázis!D4657</f>
        <v>…</v>
      </c>
      <c r="H1214" s="291" t="str">
        <f>Adatbázis!E4657</f>
        <v>…</v>
      </c>
      <c r="I1214" s="291" t="str">
        <f>Adatbázis!F4657</f>
        <v>…</v>
      </c>
      <c r="J1214" s="292" t="str">
        <f>Adatbázis!G4657</f>
        <v>…</v>
      </c>
      <c r="K1214" s="292" t="str">
        <f>Adatbázis!H4657</f>
        <v>…</v>
      </c>
      <c r="L1214" s="292" t="str">
        <f>Adatbázis!I4657</f>
        <v>…</v>
      </c>
    </row>
    <row r="1215" spans="4:12">
      <c r="D1215" t="str">
        <f>Adatbázis!B1296</f>
        <v>megfelel a választott feltételeknek</v>
      </c>
      <c r="F1215" s="293" t="s">
        <v>12363</v>
      </c>
      <c r="G1215" s="291" t="str">
        <f>Adatbázis!D4658</f>
        <v>…</v>
      </c>
      <c r="H1215" s="291" t="str">
        <f>Adatbázis!E4658</f>
        <v>…</v>
      </c>
      <c r="I1215" s="291" t="str">
        <f>Adatbázis!F4658</f>
        <v>…</v>
      </c>
      <c r="J1215" s="292" t="str">
        <f>Adatbázis!G4658</f>
        <v>…</v>
      </c>
      <c r="K1215" s="292" t="str">
        <f>Adatbázis!H4658</f>
        <v>…</v>
      </c>
      <c r="L1215" s="292" t="str">
        <f>Adatbázis!I4658</f>
        <v>…</v>
      </c>
    </row>
    <row r="1216" spans="4:12">
      <c r="D1216" t="str">
        <f>Adatbázis!B1297</f>
        <v>megfelel a választott feltételeknek</v>
      </c>
      <c r="F1216" s="293" t="s">
        <v>12372</v>
      </c>
      <c r="G1216" s="291" t="str">
        <f>Adatbázis!D4659</f>
        <v>…</v>
      </c>
      <c r="H1216" s="291" t="str">
        <f>Adatbázis!E4659</f>
        <v>…</v>
      </c>
      <c r="I1216" s="291" t="str">
        <f>Adatbázis!F4659</f>
        <v>…</v>
      </c>
      <c r="J1216" s="292" t="str">
        <f>Adatbázis!G4659</f>
        <v>…</v>
      </c>
      <c r="K1216" s="292" t="str">
        <f>Adatbázis!H4659</f>
        <v>…</v>
      </c>
      <c r="L1216" s="292" t="str">
        <f>Adatbázis!I4659</f>
        <v>…</v>
      </c>
    </row>
    <row r="1217" spans="4:12">
      <c r="D1217" t="str">
        <f>Adatbázis!B1298</f>
        <v>megfelel a választott feltételeknek</v>
      </c>
      <c r="F1217" s="293" t="s">
        <v>12380</v>
      </c>
      <c r="G1217" s="291" t="str">
        <f>Adatbázis!D4660</f>
        <v>…</v>
      </c>
      <c r="H1217" s="291" t="str">
        <f>Adatbázis!E4660</f>
        <v>…</v>
      </c>
      <c r="I1217" s="291" t="str">
        <f>Adatbázis!F4660</f>
        <v>…</v>
      </c>
      <c r="J1217" s="292" t="str">
        <f>Adatbázis!G4660</f>
        <v>…</v>
      </c>
      <c r="K1217" s="292" t="str">
        <f>Adatbázis!H4660</f>
        <v>…</v>
      </c>
      <c r="L1217" s="292" t="str">
        <f>Adatbázis!I4660</f>
        <v>…</v>
      </c>
    </row>
    <row r="1218" spans="4:12">
      <c r="D1218" t="str">
        <f>Adatbázis!B1299</f>
        <v>megfelel a választott feltételeknek</v>
      </c>
      <c r="F1218" s="293" t="s">
        <v>12389</v>
      </c>
      <c r="G1218" s="291" t="str">
        <f>Adatbázis!D4661</f>
        <v>…</v>
      </c>
      <c r="H1218" s="291" t="str">
        <f>Adatbázis!E4661</f>
        <v>…</v>
      </c>
      <c r="I1218" s="291" t="str">
        <f>Adatbázis!F4661</f>
        <v>…</v>
      </c>
      <c r="J1218" s="292" t="str">
        <f>Adatbázis!G4661</f>
        <v>…</v>
      </c>
      <c r="K1218" s="292" t="str">
        <f>Adatbázis!H4661</f>
        <v>…</v>
      </c>
      <c r="L1218" s="292" t="str">
        <f>Adatbázis!I4661</f>
        <v>…</v>
      </c>
    </row>
    <row r="1219" spans="4:12">
      <c r="D1219" t="str">
        <f>Adatbázis!B1300</f>
        <v>megfelel a választott feltételeknek</v>
      </c>
      <c r="F1219" s="293" t="s">
        <v>8222</v>
      </c>
      <c r="G1219" s="291" t="str">
        <f>Adatbázis!D4662</f>
        <v>…</v>
      </c>
      <c r="H1219" s="291" t="str">
        <f>Adatbázis!E4662</f>
        <v>…</v>
      </c>
      <c r="I1219" s="291" t="str">
        <f>Adatbázis!F4662</f>
        <v>…</v>
      </c>
      <c r="J1219" s="292" t="str">
        <f>Adatbázis!G4662</f>
        <v>…</v>
      </c>
      <c r="K1219" s="292" t="str">
        <f>Adatbázis!H4662</f>
        <v>…</v>
      </c>
      <c r="L1219" s="292" t="str">
        <f>Adatbázis!I4662</f>
        <v>…</v>
      </c>
    </row>
    <row r="1220" spans="4:12">
      <c r="D1220" t="str">
        <f>Adatbázis!B1301</f>
        <v>megfelel a választott feltételeknek</v>
      </c>
      <c r="F1220" s="293" t="s">
        <v>12403</v>
      </c>
      <c r="G1220" s="291" t="str">
        <f>Adatbázis!D4663</f>
        <v>…</v>
      </c>
      <c r="H1220" s="291" t="str">
        <f>Adatbázis!E4663</f>
        <v>…</v>
      </c>
      <c r="I1220" s="291" t="str">
        <f>Adatbázis!F4663</f>
        <v>…</v>
      </c>
      <c r="J1220" s="292" t="str">
        <f>Adatbázis!G4663</f>
        <v>…</v>
      </c>
      <c r="K1220" s="292" t="str">
        <f>Adatbázis!H4663</f>
        <v>…</v>
      </c>
      <c r="L1220" s="292" t="str">
        <f>Adatbázis!I4663</f>
        <v>…</v>
      </c>
    </row>
    <row r="1221" spans="4:12">
      <c r="D1221" t="str">
        <f>Adatbázis!B1302</f>
        <v>megfelel a választott feltételeknek</v>
      </c>
      <c r="F1221" s="293" t="s">
        <v>12410</v>
      </c>
      <c r="G1221" s="291" t="str">
        <f>Adatbázis!D4664</f>
        <v>…</v>
      </c>
      <c r="H1221" s="291" t="str">
        <f>Adatbázis!E4664</f>
        <v>…</v>
      </c>
      <c r="I1221" s="291" t="str">
        <f>Adatbázis!F4664</f>
        <v>…</v>
      </c>
      <c r="J1221" s="292" t="str">
        <f>Adatbázis!G4664</f>
        <v>…</v>
      </c>
      <c r="K1221" s="292" t="str">
        <f>Adatbázis!H4664</f>
        <v>…</v>
      </c>
      <c r="L1221" s="292" t="str">
        <f>Adatbázis!I4664</f>
        <v>…</v>
      </c>
    </row>
    <row r="1222" spans="4:12">
      <c r="D1222" t="str">
        <f>Adatbázis!B1303</f>
        <v>megfelel a választott feltételeknek</v>
      </c>
      <c r="F1222" s="293" t="s">
        <v>12419</v>
      </c>
      <c r="G1222" s="291" t="str">
        <f>Adatbázis!D4665</f>
        <v>…</v>
      </c>
      <c r="H1222" s="291" t="str">
        <f>Adatbázis!E4665</f>
        <v>…</v>
      </c>
      <c r="I1222" s="291" t="str">
        <f>Adatbázis!F4665</f>
        <v>…</v>
      </c>
      <c r="J1222" s="292" t="str">
        <f>Adatbázis!G4665</f>
        <v>…</v>
      </c>
      <c r="K1222" s="292" t="str">
        <f>Adatbázis!H4665</f>
        <v>…</v>
      </c>
      <c r="L1222" s="292" t="str">
        <f>Adatbázis!I4665</f>
        <v>…</v>
      </c>
    </row>
    <row r="1223" spans="4:12">
      <c r="D1223" t="str">
        <f>Adatbázis!B1304</f>
        <v>megfelel a választott feltételeknek</v>
      </c>
      <c r="F1223" s="293" t="s">
        <v>12429</v>
      </c>
      <c r="G1223" s="291" t="str">
        <f>Adatbázis!D4666</f>
        <v>…</v>
      </c>
      <c r="H1223" s="291" t="str">
        <f>Adatbázis!E4666</f>
        <v>…</v>
      </c>
      <c r="I1223" s="291" t="str">
        <f>Adatbázis!F4666</f>
        <v>…</v>
      </c>
      <c r="J1223" s="292" t="str">
        <f>Adatbázis!G4666</f>
        <v>…</v>
      </c>
      <c r="K1223" s="292" t="str">
        <f>Adatbázis!H4666</f>
        <v>…</v>
      </c>
      <c r="L1223" s="292" t="str">
        <f>Adatbázis!I4666</f>
        <v>…</v>
      </c>
    </row>
    <row r="1224" spans="4:12">
      <c r="D1224" t="str">
        <f>Adatbázis!B1305</f>
        <v>megfelel a választott feltételeknek</v>
      </c>
      <c r="F1224" s="293" t="s">
        <v>12441</v>
      </c>
      <c r="G1224" s="291" t="str">
        <f>Adatbázis!D4667</f>
        <v>…</v>
      </c>
      <c r="H1224" s="291" t="str">
        <f>Adatbázis!E4667</f>
        <v>…</v>
      </c>
      <c r="I1224" s="291" t="str">
        <f>Adatbázis!F4667</f>
        <v>…</v>
      </c>
      <c r="J1224" s="292" t="str">
        <f>Adatbázis!G4667</f>
        <v>…</v>
      </c>
      <c r="K1224" s="292" t="str">
        <f>Adatbázis!H4667</f>
        <v>…</v>
      </c>
      <c r="L1224" s="292" t="str">
        <f>Adatbázis!I4667</f>
        <v>…</v>
      </c>
    </row>
    <row r="1225" spans="4:12">
      <c r="D1225" t="str">
        <f>Adatbázis!B1306</f>
        <v>megfelel a választott feltételeknek</v>
      </c>
      <c r="F1225" s="293" t="s">
        <v>12454</v>
      </c>
      <c r="G1225" s="291" t="str">
        <f>Adatbázis!D4668</f>
        <v>…</v>
      </c>
      <c r="H1225" s="291" t="str">
        <f>Adatbázis!E4668</f>
        <v>…</v>
      </c>
      <c r="I1225" s="291" t="str">
        <f>Adatbázis!F4668</f>
        <v>…</v>
      </c>
      <c r="J1225" s="292" t="str">
        <f>Adatbázis!G4668</f>
        <v>…</v>
      </c>
      <c r="K1225" s="292" t="str">
        <f>Adatbázis!H4668</f>
        <v>…</v>
      </c>
      <c r="L1225" s="292" t="str">
        <f>Adatbázis!I4668</f>
        <v>…</v>
      </c>
    </row>
    <row r="1226" spans="4:12">
      <c r="D1226" t="str">
        <f>Adatbázis!B1307</f>
        <v>megfelel a választott feltételeknek</v>
      </c>
      <c r="F1226" s="293" t="s">
        <v>12464</v>
      </c>
      <c r="G1226" s="291" t="str">
        <f>Adatbázis!D4669</f>
        <v>…</v>
      </c>
      <c r="H1226" s="291" t="str">
        <f>Adatbázis!E4669</f>
        <v>…</v>
      </c>
      <c r="I1226" s="291" t="str">
        <f>Adatbázis!F4669</f>
        <v>…</v>
      </c>
      <c r="J1226" s="292" t="str">
        <f>Adatbázis!G4669</f>
        <v>…</v>
      </c>
      <c r="K1226" s="292" t="str">
        <f>Adatbázis!H4669</f>
        <v>…</v>
      </c>
      <c r="L1226" s="292" t="str">
        <f>Adatbázis!I4669</f>
        <v>…</v>
      </c>
    </row>
    <row r="1227" spans="4:12">
      <c r="D1227" t="str">
        <f>Adatbázis!B1308</f>
        <v>megfelel a választott feltételeknek</v>
      </c>
      <c r="F1227" s="293" t="s">
        <v>959</v>
      </c>
      <c r="G1227" s="291" t="str">
        <f>Adatbázis!D4670</f>
        <v>…</v>
      </c>
      <c r="H1227" s="291" t="str">
        <f>Adatbázis!E4670</f>
        <v>…</v>
      </c>
      <c r="I1227" s="291" t="str">
        <f>Adatbázis!F4670</f>
        <v>…</v>
      </c>
      <c r="J1227" s="292" t="str">
        <f>Adatbázis!G4670</f>
        <v>…</v>
      </c>
      <c r="K1227" s="292" t="str">
        <f>Adatbázis!H4670</f>
        <v>…</v>
      </c>
      <c r="L1227" s="292" t="str">
        <f>Adatbázis!I4670</f>
        <v>…</v>
      </c>
    </row>
    <row r="1228" spans="4:12">
      <c r="D1228" t="str">
        <f>Adatbázis!B1309</f>
        <v>megfelel a választott feltételeknek</v>
      </c>
      <c r="F1228" s="293" t="s">
        <v>12481</v>
      </c>
      <c r="G1228" s="291" t="str">
        <f>Adatbázis!D4671</f>
        <v>…</v>
      </c>
      <c r="H1228" s="291" t="str">
        <f>Adatbázis!E4671</f>
        <v>…</v>
      </c>
      <c r="I1228" s="291" t="str">
        <f>Adatbázis!F4671</f>
        <v>…</v>
      </c>
      <c r="J1228" s="292" t="str">
        <f>Adatbázis!G4671</f>
        <v>…</v>
      </c>
      <c r="K1228" s="292" t="str">
        <f>Adatbázis!H4671</f>
        <v>…</v>
      </c>
      <c r="L1228" s="292" t="str">
        <f>Adatbázis!I4671</f>
        <v>…</v>
      </c>
    </row>
    <row r="1229" spans="4:12">
      <c r="D1229" t="str">
        <f>Adatbázis!B1310</f>
        <v>megfelel a választott feltételeknek</v>
      </c>
      <c r="F1229" s="293" t="s">
        <v>3243</v>
      </c>
      <c r="G1229" s="291" t="str">
        <f>Adatbázis!D4672</f>
        <v>…</v>
      </c>
      <c r="H1229" s="291" t="str">
        <f>Adatbázis!E4672</f>
        <v>…</v>
      </c>
      <c r="I1229" s="291" t="str">
        <f>Adatbázis!F4672</f>
        <v>…</v>
      </c>
      <c r="J1229" s="292" t="str">
        <f>Adatbázis!G4672</f>
        <v>…</v>
      </c>
      <c r="K1229" s="292" t="str">
        <f>Adatbázis!H4672</f>
        <v>…</v>
      </c>
      <c r="L1229" s="292" t="str">
        <f>Adatbázis!I4672</f>
        <v>…</v>
      </c>
    </row>
    <row r="1230" spans="4:12">
      <c r="D1230" t="str">
        <f>Adatbázis!B1311</f>
        <v>megfelel a választott feltételeknek</v>
      </c>
      <c r="F1230" s="293" t="s">
        <v>12496</v>
      </c>
      <c r="G1230" s="291" t="str">
        <f>Adatbázis!D4673</f>
        <v>…</v>
      </c>
      <c r="H1230" s="291" t="str">
        <f>Adatbázis!E4673</f>
        <v>…</v>
      </c>
      <c r="I1230" s="291" t="str">
        <f>Adatbázis!F4673</f>
        <v>…</v>
      </c>
      <c r="J1230" s="292" t="str">
        <f>Adatbázis!G4673</f>
        <v>…</v>
      </c>
      <c r="K1230" s="292" t="str">
        <f>Adatbázis!H4673</f>
        <v>…</v>
      </c>
      <c r="L1230" s="292" t="str">
        <f>Adatbázis!I4673</f>
        <v>…</v>
      </c>
    </row>
    <row r="1231" spans="4:12">
      <c r="D1231" t="str">
        <f>Adatbázis!B1312</f>
        <v>megfelel a választott feltételeknek</v>
      </c>
      <c r="F1231" s="293" t="s">
        <v>12504</v>
      </c>
      <c r="G1231" s="291" t="str">
        <f>Adatbázis!D4674</f>
        <v>…</v>
      </c>
      <c r="H1231" s="291" t="str">
        <f>Adatbázis!E4674</f>
        <v>…</v>
      </c>
      <c r="I1231" s="291" t="str">
        <f>Adatbázis!F4674</f>
        <v>…</v>
      </c>
      <c r="J1231" s="292" t="str">
        <f>Adatbázis!G4674</f>
        <v>…</v>
      </c>
      <c r="K1231" s="292" t="str">
        <f>Adatbázis!H4674</f>
        <v>…</v>
      </c>
      <c r="L1231" s="292" t="str">
        <f>Adatbázis!I4674</f>
        <v>…</v>
      </c>
    </row>
    <row r="1232" spans="4:12">
      <c r="D1232" t="str">
        <f>Adatbázis!B1313</f>
        <v>megfelel a választott feltételeknek</v>
      </c>
      <c r="F1232" s="293" t="s">
        <v>12514</v>
      </c>
      <c r="G1232" s="291" t="str">
        <f>Adatbázis!D4675</f>
        <v>…</v>
      </c>
      <c r="H1232" s="291" t="str">
        <f>Adatbázis!E4675</f>
        <v>…</v>
      </c>
      <c r="I1232" s="291" t="str">
        <f>Adatbázis!F4675</f>
        <v>…</v>
      </c>
      <c r="J1232" s="292" t="str">
        <f>Adatbázis!G4675</f>
        <v>…</v>
      </c>
      <c r="K1232" s="292" t="str">
        <f>Adatbázis!H4675</f>
        <v>…</v>
      </c>
      <c r="L1232" s="292" t="str">
        <f>Adatbázis!I4675</f>
        <v>…</v>
      </c>
    </row>
    <row r="1233" spans="4:12">
      <c r="D1233" t="str">
        <f>Adatbázis!B1314</f>
        <v>megfelel a választott feltételeknek</v>
      </c>
      <c r="F1233" s="293" t="s">
        <v>12519</v>
      </c>
      <c r="G1233" s="291" t="str">
        <f>Adatbázis!D4676</f>
        <v>…</v>
      </c>
      <c r="H1233" s="291" t="str">
        <f>Adatbázis!E4676</f>
        <v>…</v>
      </c>
      <c r="I1233" s="291" t="str">
        <f>Adatbázis!F4676</f>
        <v>…</v>
      </c>
      <c r="J1233" s="292" t="str">
        <f>Adatbázis!G4676</f>
        <v>…</v>
      </c>
      <c r="K1233" s="292" t="str">
        <f>Adatbázis!H4676</f>
        <v>…</v>
      </c>
      <c r="L1233" s="292" t="str">
        <f>Adatbázis!I4676</f>
        <v>…</v>
      </c>
    </row>
    <row r="1234" spans="4:12">
      <c r="D1234" t="str">
        <f>Adatbázis!B1315</f>
        <v>megfelel a választott feltételeknek</v>
      </c>
      <c r="F1234" s="293" t="s">
        <v>12526</v>
      </c>
      <c r="G1234" s="291" t="str">
        <f>Adatbázis!D4677</f>
        <v>…</v>
      </c>
      <c r="H1234" s="291" t="str">
        <f>Adatbázis!E4677</f>
        <v>…</v>
      </c>
      <c r="I1234" s="291" t="str">
        <f>Adatbázis!F4677</f>
        <v>…</v>
      </c>
      <c r="J1234" s="292" t="str">
        <f>Adatbázis!G4677</f>
        <v>…</v>
      </c>
      <c r="K1234" s="292" t="str">
        <f>Adatbázis!H4677</f>
        <v>…</v>
      </c>
      <c r="L1234" s="292" t="str">
        <f>Adatbázis!I4677</f>
        <v>…</v>
      </c>
    </row>
    <row r="1235" spans="4:12">
      <c r="D1235" t="str">
        <f>Adatbázis!B1316</f>
        <v>megfelel a választott feltételeknek</v>
      </c>
      <c r="F1235" s="293" t="s">
        <v>12537</v>
      </c>
      <c r="G1235" s="291" t="str">
        <f>Adatbázis!D4678</f>
        <v>…</v>
      </c>
      <c r="H1235" s="291" t="str">
        <f>Adatbázis!E4678</f>
        <v>…</v>
      </c>
      <c r="I1235" s="291" t="str">
        <f>Adatbázis!F4678</f>
        <v>…</v>
      </c>
      <c r="J1235" s="292" t="str">
        <f>Adatbázis!G4678</f>
        <v>…</v>
      </c>
      <c r="K1235" s="292" t="str">
        <f>Adatbázis!H4678</f>
        <v>…</v>
      </c>
      <c r="L1235" s="292" t="str">
        <f>Adatbázis!I4678</f>
        <v>…</v>
      </c>
    </row>
    <row r="1236" spans="4:12">
      <c r="D1236" t="str">
        <f>Adatbázis!B1317</f>
        <v>megfelel a választott feltételeknek</v>
      </c>
      <c r="F1236" s="293" t="s">
        <v>541</v>
      </c>
      <c r="G1236" s="291" t="str">
        <f>Adatbázis!D4679</f>
        <v>…</v>
      </c>
      <c r="H1236" s="291" t="str">
        <f>Adatbázis!E4679</f>
        <v>…</v>
      </c>
      <c r="I1236" s="291" t="str">
        <f>Adatbázis!F4679</f>
        <v>…</v>
      </c>
      <c r="J1236" s="292" t="str">
        <f>Adatbázis!G4679</f>
        <v>…</v>
      </c>
      <c r="K1236" s="292" t="str">
        <f>Adatbázis!H4679</f>
        <v>…</v>
      </c>
      <c r="L1236" s="292" t="str">
        <f>Adatbázis!I4679</f>
        <v>…</v>
      </c>
    </row>
    <row r="1237" spans="4:12">
      <c r="D1237" t="str">
        <f>Adatbázis!B1318</f>
        <v>megfelel a választott feltételeknek</v>
      </c>
      <c r="F1237" s="293" t="s">
        <v>12549</v>
      </c>
      <c r="G1237" s="291" t="str">
        <f>Adatbázis!D4680</f>
        <v>…</v>
      </c>
      <c r="H1237" s="291" t="str">
        <f>Adatbázis!E4680</f>
        <v>…</v>
      </c>
      <c r="I1237" s="291" t="str">
        <f>Adatbázis!F4680</f>
        <v>…</v>
      </c>
      <c r="J1237" s="292" t="str">
        <f>Adatbázis!G4680</f>
        <v>…</v>
      </c>
      <c r="K1237" s="292" t="str">
        <f>Adatbázis!H4680</f>
        <v>…</v>
      </c>
      <c r="L1237" s="292" t="str">
        <f>Adatbázis!I4680</f>
        <v>…</v>
      </c>
    </row>
    <row r="1238" spans="4:12">
      <c r="D1238" t="str">
        <f>Adatbázis!B1319</f>
        <v>megfelel a választott feltételeknek</v>
      </c>
      <c r="F1238" s="293" t="s">
        <v>3041</v>
      </c>
      <c r="G1238" s="291" t="str">
        <f>Adatbázis!D4681</f>
        <v>…</v>
      </c>
      <c r="H1238" s="291" t="str">
        <f>Adatbázis!E4681</f>
        <v>…</v>
      </c>
      <c r="I1238" s="291" t="str">
        <f>Adatbázis!F4681</f>
        <v>…</v>
      </c>
      <c r="J1238" s="292" t="str">
        <f>Adatbázis!G4681</f>
        <v>…</v>
      </c>
      <c r="K1238" s="292" t="str">
        <f>Adatbázis!H4681</f>
        <v>…</v>
      </c>
      <c r="L1238" s="292" t="str">
        <f>Adatbázis!I4681</f>
        <v>…</v>
      </c>
    </row>
    <row r="1239" spans="4:12">
      <c r="D1239" t="str">
        <f>Adatbázis!B1320</f>
        <v>megfelel a választott feltételeknek</v>
      </c>
      <c r="F1239" s="293" t="s">
        <v>12564</v>
      </c>
      <c r="G1239" s="291" t="str">
        <f>Adatbázis!D4682</f>
        <v>…</v>
      </c>
      <c r="H1239" s="291" t="str">
        <f>Adatbázis!E4682</f>
        <v>…</v>
      </c>
      <c r="I1239" s="291" t="str">
        <f>Adatbázis!F4682</f>
        <v>…</v>
      </c>
      <c r="J1239" s="292" t="str">
        <f>Adatbázis!G4682</f>
        <v>…</v>
      </c>
      <c r="K1239" s="292" t="str">
        <f>Adatbázis!H4682</f>
        <v>…</v>
      </c>
      <c r="L1239" s="292" t="str">
        <f>Adatbázis!I4682</f>
        <v>…</v>
      </c>
    </row>
    <row r="1240" spans="4:12">
      <c r="D1240" t="str">
        <f>Adatbázis!B1321</f>
        <v>megfelel a választott feltételeknek</v>
      </c>
      <c r="F1240" s="293" t="s">
        <v>12572</v>
      </c>
      <c r="G1240" s="291" t="str">
        <f>Adatbázis!D4683</f>
        <v>…</v>
      </c>
      <c r="H1240" s="291" t="str">
        <f>Adatbázis!E4683</f>
        <v>…</v>
      </c>
      <c r="I1240" s="291" t="str">
        <f>Adatbázis!F4683</f>
        <v>…</v>
      </c>
      <c r="J1240" s="292" t="str">
        <f>Adatbázis!G4683</f>
        <v>…</v>
      </c>
      <c r="K1240" s="292" t="str">
        <f>Adatbázis!H4683</f>
        <v>…</v>
      </c>
      <c r="L1240" s="292" t="str">
        <f>Adatbázis!I4683</f>
        <v>…</v>
      </c>
    </row>
    <row r="1241" spans="4:12">
      <c r="D1241" t="str">
        <f>Adatbázis!B1322</f>
        <v>megfelel a választott feltételeknek</v>
      </c>
      <c r="F1241" s="293" t="s">
        <v>12578</v>
      </c>
      <c r="G1241" s="291" t="str">
        <f>Adatbázis!D4684</f>
        <v>…</v>
      </c>
      <c r="H1241" s="291" t="str">
        <f>Adatbázis!E4684</f>
        <v>…</v>
      </c>
      <c r="I1241" s="291" t="str">
        <f>Adatbázis!F4684</f>
        <v>…</v>
      </c>
      <c r="J1241" s="292" t="str">
        <f>Adatbázis!G4684</f>
        <v>…</v>
      </c>
      <c r="K1241" s="292" t="str">
        <f>Adatbázis!H4684</f>
        <v>…</v>
      </c>
      <c r="L1241" s="292" t="str">
        <f>Adatbázis!I4684</f>
        <v>…</v>
      </c>
    </row>
    <row r="1242" spans="4:12">
      <c r="D1242" t="str">
        <f>Adatbázis!B1323</f>
        <v>megfelel a választott feltételeknek</v>
      </c>
      <c r="F1242" s="293" t="s">
        <v>12586</v>
      </c>
      <c r="G1242" s="291" t="str">
        <f>Adatbázis!D4685</f>
        <v>…</v>
      </c>
      <c r="H1242" s="291" t="str">
        <f>Adatbázis!E4685</f>
        <v>…</v>
      </c>
      <c r="I1242" s="291" t="str">
        <f>Adatbázis!F4685</f>
        <v>…</v>
      </c>
      <c r="J1242" s="292" t="str">
        <f>Adatbázis!G4685</f>
        <v>…</v>
      </c>
      <c r="K1242" s="292" t="str">
        <f>Adatbázis!H4685</f>
        <v>…</v>
      </c>
      <c r="L1242" s="292" t="str">
        <f>Adatbázis!I4685</f>
        <v>…</v>
      </c>
    </row>
    <row r="1243" spans="4:12">
      <c r="D1243" t="str">
        <f>Adatbázis!B1324</f>
        <v>megfelel a választott feltételeknek</v>
      </c>
      <c r="F1243" s="293" t="s">
        <v>12592</v>
      </c>
      <c r="G1243" s="291" t="str">
        <f>Adatbázis!D4686</f>
        <v>…</v>
      </c>
      <c r="H1243" s="291" t="str">
        <f>Adatbázis!E4686</f>
        <v>…</v>
      </c>
      <c r="I1243" s="291" t="str">
        <f>Adatbázis!F4686</f>
        <v>…</v>
      </c>
      <c r="J1243" s="292" t="str">
        <f>Adatbázis!G4686</f>
        <v>…</v>
      </c>
      <c r="K1243" s="292" t="str">
        <f>Adatbázis!H4686</f>
        <v>…</v>
      </c>
      <c r="L1243" s="292" t="str">
        <f>Adatbázis!I4686</f>
        <v>…</v>
      </c>
    </row>
    <row r="1244" spans="4:12">
      <c r="D1244" t="str">
        <f>Adatbázis!B1325</f>
        <v>megfelel a választott feltételeknek</v>
      </c>
      <c r="F1244" s="293" t="s">
        <v>12604</v>
      </c>
      <c r="G1244" s="291" t="str">
        <f>Adatbázis!D4687</f>
        <v>…</v>
      </c>
      <c r="H1244" s="291" t="str">
        <f>Adatbázis!E4687</f>
        <v>…</v>
      </c>
      <c r="I1244" s="291" t="str">
        <f>Adatbázis!F4687</f>
        <v>…</v>
      </c>
      <c r="J1244" s="292" t="str">
        <f>Adatbázis!G4687</f>
        <v>…</v>
      </c>
      <c r="K1244" s="292" t="str">
        <f>Adatbázis!H4687</f>
        <v>…</v>
      </c>
      <c r="L1244" s="292" t="str">
        <f>Adatbázis!I4687</f>
        <v>…</v>
      </c>
    </row>
    <row r="1245" spans="4:12">
      <c r="D1245" t="str">
        <f>Adatbázis!B1326</f>
        <v>megfelel a választott feltételeknek</v>
      </c>
      <c r="F1245" s="293" t="s">
        <v>12611</v>
      </c>
      <c r="G1245" s="291" t="str">
        <f>Adatbázis!D4688</f>
        <v>…</v>
      </c>
      <c r="H1245" s="291" t="str">
        <f>Adatbázis!E4688</f>
        <v>…</v>
      </c>
      <c r="I1245" s="291" t="str">
        <f>Adatbázis!F4688</f>
        <v>…</v>
      </c>
      <c r="J1245" s="292" t="str">
        <f>Adatbázis!G4688</f>
        <v>…</v>
      </c>
      <c r="K1245" s="292" t="str">
        <f>Adatbázis!H4688</f>
        <v>…</v>
      </c>
      <c r="L1245" s="292" t="str">
        <f>Adatbázis!I4688</f>
        <v>…</v>
      </c>
    </row>
    <row r="1246" spans="4:12">
      <c r="D1246" t="str">
        <f>Adatbázis!B1327</f>
        <v>megfelel a választott feltételeknek</v>
      </c>
      <c r="F1246" s="293" t="s">
        <v>12618</v>
      </c>
      <c r="G1246" s="291" t="str">
        <f>Adatbázis!D4689</f>
        <v>…</v>
      </c>
      <c r="H1246" s="291" t="str">
        <f>Adatbázis!E4689</f>
        <v>…</v>
      </c>
      <c r="I1246" s="291" t="str">
        <f>Adatbázis!F4689</f>
        <v>…</v>
      </c>
      <c r="J1246" s="292" t="str">
        <f>Adatbázis!G4689</f>
        <v>…</v>
      </c>
      <c r="K1246" s="292" t="str">
        <f>Adatbázis!H4689</f>
        <v>…</v>
      </c>
      <c r="L1246" s="292" t="str">
        <f>Adatbázis!I4689</f>
        <v>…</v>
      </c>
    </row>
    <row r="1247" spans="4:12">
      <c r="D1247" t="str">
        <f>Adatbázis!B1328</f>
        <v>megfelel a választott feltételeknek</v>
      </c>
      <c r="F1247" s="293" t="s">
        <v>12629</v>
      </c>
      <c r="G1247" s="291" t="str">
        <f>Adatbázis!D4690</f>
        <v>…</v>
      </c>
      <c r="H1247" s="291" t="str">
        <f>Adatbázis!E4690</f>
        <v>…</v>
      </c>
      <c r="I1247" s="291" t="str">
        <f>Adatbázis!F4690</f>
        <v>…</v>
      </c>
      <c r="J1247" s="292" t="str">
        <f>Adatbázis!G4690</f>
        <v>…</v>
      </c>
      <c r="K1247" s="292" t="str">
        <f>Adatbázis!H4690</f>
        <v>…</v>
      </c>
      <c r="L1247" s="292" t="str">
        <f>Adatbázis!I4690</f>
        <v>…</v>
      </c>
    </row>
    <row r="1248" spans="4:12">
      <c r="D1248" t="str">
        <f>Adatbázis!B1329</f>
        <v>megfelel a választott feltételeknek</v>
      </c>
      <c r="F1248" s="293" t="s">
        <v>12634</v>
      </c>
      <c r="G1248" s="291" t="str">
        <f>Adatbázis!D4691</f>
        <v>…</v>
      </c>
      <c r="H1248" s="291" t="str">
        <f>Adatbázis!E4691</f>
        <v>…</v>
      </c>
      <c r="I1248" s="291" t="str">
        <f>Adatbázis!F4691</f>
        <v>…</v>
      </c>
      <c r="J1248" s="292" t="str">
        <f>Adatbázis!G4691</f>
        <v>…</v>
      </c>
      <c r="K1248" s="292" t="str">
        <f>Adatbázis!H4691</f>
        <v>…</v>
      </c>
      <c r="L1248" s="292" t="str">
        <f>Adatbázis!I4691</f>
        <v>…</v>
      </c>
    </row>
    <row r="1249" spans="4:12">
      <c r="D1249" t="str">
        <f>Adatbázis!B1330</f>
        <v>megfelel a választott feltételeknek</v>
      </c>
      <c r="F1249" s="293" t="s">
        <v>12643</v>
      </c>
      <c r="G1249" s="291" t="str">
        <f>Adatbázis!D4692</f>
        <v>…</v>
      </c>
      <c r="H1249" s="291" t="str">
        <f>Adatbázis!E4692</f>
        <v>…</v>
      </c>
      <c r="I1249" s="291" t="str">
        <f>Adatbázis!F4692</f>
        <v>…</v>
      </c>
      <c r="J1249" s="292" t="str">
        <f>Adatbázis!G4692</f>
        <v>…</v>
      </c>
      <c r="K1249" s="292" t="str">
        <f>Adatbázis!H4692</f>
        <v>…</v>
      </c>
      <c r="L1249" s="292" t="str">
        <f>Adatbázis!I4692</f>
        <v>…</v>
      </c>
    </row>
    <row r="1250" spans="4:12">
      <c r="D1250" t="str">
        <f>Adatbázis!B1331</f>
        <v>megfelel a választott feltételeknek</v>
      </c>
      <c r="F1250" s="293" t="s">
        <v>12650</v>
      </c>
      <c r="G1250" s="291" t="str">
        <f>Adatbázis!D4693</f>
        <v>…</v>
      </c>
      <c r="H1250" s="291" t="str">
        <f>Adatbázis!E4693</f>
        <v>…</v>
      </c>
      <c r="I1250" s="291" t="str">
        <f>Adatbázis!F4693</f>
        <v>…</v>
      </c>
      <c r="J1250" s="292" t="str">
        <f>Adatbázis!G4693</f>
        <v>…</v>
      </c>
      <c r="K1250" s="292" t="str">
        <f>Adatbázis!H4693</f>
        <v>…</v>
      </c>
      <c r="L1250" s="292" t="str">
        <f>Adatbázis!I4693</f>
        <v>…</v>
      </c>
    </row>
    <row r="1251" spans="4:12">
      <c r="D1251" t="str">
        <f>Adatbázis!B1332</f>
        <v>megfelel a választott feltételeknek</v>
      </c>
      <c r="F1251" s="293" t="s">
        <v>12656</v>
      </c>
      <c r="G1251" s="291" t="str">
        <f>Adatbázis!D4694</f>
        <v>…</v>
      </c>
      <c r="H1251" s="291" t="str">
        <f>Adatbázis!E4694</f>
        <v>…</v>
      </c>
      <c r="I1251" s="291" t="str">
        <f>Adatbázis!F4694</f>
        <v>…</v>
      </c>
      <c r="J1251" s="292" t="str">
        <f>Adatbázis!G4694</f>
        <v>…</v>
      </c>
      <c r="K1251" s="292" t="str">
        <f>Adatbázis!H4694</f>
        <v>…</v>
      </c>
      <c r="L1251" s="292" t="str">
        <f>Adatbázis!I4694</f>
        <v>…</v>
      </c>
    </row>
    <row r="1252" spans="4:12">
      <c r="D1252" t="str">
        <f>Adatbázis!B1333</f>
        <v>megfelel a választott feltételeknek</v>
      </c>
      <c r="F1252" s="293" t="s">
        <v>12667</v>
      </c>
      <c r="G1252" s="291" t="str">
        <f>Adatbázis!D4695</f>
        <v>…</v>
      </c>
      <c r="H1252" s="291" t="str">
        <f>Adatbázis!E4695</f>
        <v>…</v>
      </c>
      <c r="I1252" s="291" t="str">
        <f>Adatbázis!F4695</f>
        <v>…</v>
      </c>
      <c r="J1252" s="292" t="str">
        <f>Adatbázis!G4695</f>
        <v>…</v>
      </c>
      <c r="K1252" s="292" t="str">
        <f>Adatbázis!H4695</f>
        <v>…</v>
      </c>
      <c r="L1252" s="292" t="str">
        <f>Adatbázis!I4695</f>
        <v>…</v>
      </c>
    </row>
    <row r="1253" spans="4:12">
      <c r="D1253" t="str">
        <f>Adatbázis!B1334</f>
        <v>megfelel a választott feltételeknek</v>
      </c>
      <c r="F1253" s="293" t="s">
        <v>12673</v>
      </c>
      <c r="G1253" s="291" t="str">
        <f>Adatbázis!D4696</f>
        <v>…</v>
      </c>
      <c r="H1253" s="291" t="str">
        <f>Adatbázis!E4696</f>
        <v>…</v>
      </c>
      <c r="I1253" s="291" t="str">
        <f>Adatbázis!F4696</f>
        <v>…</v>
      </c>
      <c r="J1253" s="292" t="str">
        <f>Adatbázis!G4696</f>
        <v>…</v>
      </c>
      <c r="K1253" s="292" t="str">
        <f>Adatbázis!H4696</f>
        <v>…</v>
      </c>
      <c r="L1253" s="292" t="str">
        <f>Adatbázis!I4696</f>
        <v>…</v>
      </c>
    </row>
    <row r="1254" spans="4:12">
      <c r="D1254" t="str">
        <f>Adatbázis!B1335</f>
        <v>megfelel a választott feltételeknek</v>
      </c>
      <c r="F1254" s="293" t="s">
        <v>12683</v>
      </c>
      <c r="G1254" s="291" t="str">
        <f>Adatbázis!D4697</f>
        <v>…</v>
      </c>
      <c r="H1254" s="291" t="str">
        <f>Adatbázis!E4697</f>
        <v>…</v>
      </c>
      <c r="I1254" s="291" t="str">
        <f>Adatbázis!F4697</f>
        <v>…</v>
      </c>
      <c r="J1254" s="292" t="str">
        <f>Adatbázis!G4697</f>
        <v>…</v>
      </c>
      <c r="K1254" s="292" t="str">
        <f>Adatbázis!H4697</f>
        <v>…</v>
      </c>
      <c r="L1254" s="292" t="str">
        <f>Adatbázis!I4697</f>
        <v>…</v>
      </c>
    </row>
    <row r="1255" spans="4:12">
      <c r="D1255" t="str">
        <f>Adatbázis!B1336</f>
        <v>megfelel a választott feltételeknek</v>
      </c>
      <c r="F1255" s="293" t="s">
        <v>12694</v>
      </c>
      <c r="G1255" s="291" t="str">
        <f>Adatbázis!D4698</f>
        <v>…</v>
      </c>
      <c r="H1255" s="291" t="str">
        <f>Adatbázis!E4698</f>
        <v>…</v>
      </c>
      <c r="I1255" s="291" t="str">
        <f>Adatbázis!F4698</f>
        <v>…</v>
      </c>
      <c r="J1255" s="292" t="str">
        <f>Adatbázis!G4698</f>
        <v>…</v>
      </c>
      <c r="K1255" s="292" t="str">
        <f>Adatbázis!H4698</f>
        <v>…</v>
      </c>
      <c r="L1255" s="292" t="str">
        <f>Adatbázis!I4698</f>
        <v>…</v>
      </c>
    </row>
    <row r="1256" spans="4:12">
      <c r="D1256" t="str">
        <f>Adatbázis!B1337</f>
        <v>megfelel a választott feltételeknek</v>
      </c>
      <c r="F1256" s="293" t="s">
        <v>12698</v>
      </c>
      <c r="G1256" s="291" t="str">
        <f>Adatbázis!D4699</f>
        <v>…</v>
      </c>
      <c r="H1256" s="291" t="str">
        <f>Adatbázis!E4699</f>
        <v>…</v>
      </c>
      <c r="I1256" s="291" t="str">
        <f>Adatbázis!F4699</f>
        <v>…</v>
      </c>
      <c r="J1256" s="292" t="str">
        <f>Adatbázis!G4699</f>
        <v>…</v>
      </c>
      <c r="K1256" s="292" t="str">
        <f>Adatbázis!H4699</f>
        <v>…</v>
      </c>
      <c r="L1256" s="292" t="str">
        <f>Adatbázis!I4699</f>
        <v>…</v>
      </c>
    </row>
    <row r="1257" spans="4:12">
      <c r="D1257" t="str">
        <f>Adatbázis!B1338</f>
        <v>megfelel a választott feltételeknek</v>
      </c>
      <c r="F1257" s="293" t="s">
        <v>12704</v>
      </c>
      <c r="G1257" s="291" t="str">
        <f>Adatbázis!D4700</f>
        <v>…</v>
      </c>
      <c r="H1257" s="291" t="str">
        <f>Adatbázis!E4700</f>
        <v>…</v>
      </c>
      <c r="I1257" s="291" t="str">
        <f>Adatbázis!F4700</f>
        <v>…</v>
      </c>
      <c r="J1257" s="292" t="str">
        <f>Adatbázis!G4700</f>
        <v>…</v>
      </c>
      <c r="K1257" s="292" t="str">
        <f>Adatbázis!H4700</f>
        <v>…</v>
      </c>
      <c r="L1257" s="292" t="str">
        <f>Adatbázis!I4700</f>
        <v>…</v>
      </c>
    </row>
    <row r="1258" spans="4:12">
      <c r="D1258" t="str">
        <f>Adatbázis!B1339</f>
        <v>megfelel a választott feltételeknek</v>
      </c>
      <c r="F1258" s="293" t="s">
        <v>12716</v>
      </c>
      <c r="G1258" s="291" t="str">
        <f>Adatbázis!D4701</f>
        <v>…</v>
      </c>
      <c r="H1258" s="291" t="str">
        <f>Adatbázis!E4701</f>
        <v>…</v>
      </c>
      <c r="I1258" s="291" t="str">
        <f>Adatbázis!F4701</f>
        <v>…</v>
      </c>
      <c r="J1258" s="292" t="str">
        <f>Adatbázis!G4701</f>
        <v>…</v>
      </c>
      <c r="K1258" s="292" t="str">
        <f>Adatbázis!H4701</f>
        <v>…</v>
      </c>
      <c r="L1258" s="292" t="str">
        <f>Adatbázis!I4701</f>
        <v>…</v>
      </c>
    </row>
    <row r="1259" spans="4:12">
      <c r="D1259" t="str">
        <f>Adatbázis!B1340</f>
        <v>megfelel a választott feltételeknek</v>
      </c>
      <c r="F1259" s="293" t="s">
        <v>12728</v>
      </c>
      <c r="G1259" s="291" t="str">
        <f>Adatbázis!D4702</f>
        <v>…</v>
      </c>
      <c r="H1259" s="291" t="str">
        <f>Adatbázis!E4702</f>
        <v>…</v>
      </c>
      <c r="I1259" s="291" t="str">
        <f>Adatbázis!F4702</f>
        <v>…</v>
      </c>
      <c r="J1259" s="292" t="str">
        <f>Adatbázis!G4702</f>
        <v>…</v>
      </c>
      <c r="K1259" s="292" t="str">
        <f>Adatbázis!H4702</f>
        <v>…</v>
      </c>
      <c r="L1259" s="292" t="str">
        <f>Adatbázis!I4702</f>
        <v>…</v>
      </c>
    </row>
    <row r="1260" spans="4:12">
      <c r="D1260" t="str">
        <f>Adatbázis!B1341</f>
        <v>megfelel a választott feltételeknek</v>
      </c>
      <c r="F1260" s="293" t="s">
        <v>12717</v>
      </c>
      <c r="G1260" s="291" t="str">
        <f>Adatbázis!D4703</f>
        <v>…</v>
      </c>
      <c r="H1260" s="291" t="str">
        <f>Adatbázis!E4703</f>
        <v>…</v>
      </c>
      <c r="I1260" s="291" t="str">
        <f>Adatbázis!F4703</f>
        <v>…</v>
      </c>
      <c r="J1260" s="292" t="str">
        <f>Adatbázis!G4703</f>
        <v>…</v>
      </c>
      <c r="K1260" s="292" t="str">
        <f>Adatbázis!H4703</f>
        <v>…</v>
      </c>
      <c r="L1260" s="292" t="str">
        <f>Adatbázis!I4703</f>
        <v>…</v>
      </c>
    </row>
    <row r="1261" spans="4:12">
      <c r="D1261" t="str">
        <f>Adatbázis!B1342</f>
        <v>megfelel a választott feltételeknek</v>
      </c>
      <c r="F1261" s="293" t="s">
        <v>12742</v>
      </c>
      <c r="G1261" s="291" t="str">
        <f>Adatbázis!D4704</f>
        <v>…</v>
      </c>
      <c r="H1261" s="291" t="str">
        <f>Adatbázis!E4704</f>
        <v>…</v>
      </c>
      <c r="I1261" s="291" t="str">
        <f>Adatbázis!F4704</f>
        <v>…</v>
      </c>
      <c r="J1261" s="292" t="str">
        <f>Adatbázis!G4704</f>
        <v>…</v>
      </c>
      <c r="K1261" s="292" t="str">
        <f>Adatbázis!H4704</f>
        <v>…</v>
      </c>
      <c r="L1261" s="292" t="str">
        <f>Adatbázis!I4704</f>
        <v>…</v>
      </c>
    </row>
    <row r="1262" spans="4:12">
      <c r="D1262" t="str">
        <f>Adatbázis!B1343</f>
        <v>megfelel a választott feltételeknek</v>
      </c>
      <c r="F1262" s="293" t="s">
        <v>12756</v>
      </c>
      <c r="G1262" s="291" t="str">
        <f>Adatbázis!D4705</f>
        <v>…</v>
      </c>
      <c r="H1262" s="291" t="str">
        <f>Adatbázis!E4705</f>
        <v>…</v>
      </c>
      <c r="I1262" s="291" t="str">
        <f>Adatbázis!F4705</f>
        <v>…</v>
      </c>
      <c r="J1262" s="292" t="str">
        <f>Adatbázis!G4705</f>
        <v>…</v>
      </c>
      <c r="K1262" s="292" t="str">
        <f>Adatbázis!H4705</f>
        <v>…</v>
      </c>
      <c r="L1262" s="292" t="str">
        <f>Adatbázis!I4705</f>
        <v>…</v>
      </c>
    </row>
    <row r="1263" spans="4:12">
      <c r="D1263" t="str">
        <f>Adatbázis!B1344</f>
        <v>megfelel a választott feltételeknek</v>
      </c>
      <c r="F1263" s="293" t="s">
        <v>12762</v>
      </c>
      <c r="G1263" s="291" t="str">
        <f>Adatbázis!D4706</f>
        <v>…</v>
      </c>
      <c r="H1263" s="291" t="str">
        <f>Adatbázis!E4706</f>
        <v>…</v>
      </c>
      <c r="I1263" s="291" t="str">
        <f>Adatbázis!F4706</f>
        <v>…</v>
      </c>
      <c r="J1263" s="292" t="str">
        <f>Adatbázis!G4706</f>
        <v>…</v>
      </c>
      <c r="K1263" s="292" t="str">
        <f>Adatbázis!H4706</f>
        <v>…</v>
      </c>
      <c r="L1263" s="292" t="str">
        <f>Adatbázis!I4706</f>
        <v>…</v>
      </c>
    </row>
    <row r="1264" spans="4:12">
      <c r="D1264" t="str">
        <f>Adatbázis!B1345</f>
        <v>megfelel a választott feltételeknek</v>
      </c>
      <c r="F1264" s="293" t="s">
        <v>12771</v>
      </c>
      <c r="G1264" s="291" t="str">
        <f>Adatbázis!D4707</f>
        <v>…</v>
      </c>
      <c r="H1264" s="291" t="str">
        <f>Adatbázis!E4707</f>
        <v>…</v>
      </c>
      <c r="I1264" s="291" t="str">
        <f>Adatbázis!F4707</f>
        <v>…</v>
      </c>
      <c r="J1264" s="292" t="str">
        <f>Adatbázis!G4707</f>
        <v>…</v>
      </c>
      <c r="K1264" s="292" t="str">
        <f>Adatbázis!H4707</f>
        <v>…</v>
      </c>
      <c r="L1264" s="292" t="str">
        <f>Adatbázis!I4707</f>
        <v>…</v>
      </c>
    </row>
    <row r="1265" spans="4:12">
      <c r="D1265" t="str">
        <f>Adatbázis!B1346</f>
        <v>megfelel a választott feltételeknek</v>
      </c>
      <c r="F1265" s="293" t="s">
        <v>12781</v>
      </c>
      <c r="G1265" s="291" t="str">
        <f>Adatbázis!D4708</f>
        <v>…</v>
      </c>
      <c r="H1265" s="291" t="str">
        <f>Adatbázis!E4708</f>
        <v>…</v>
      </c>
      <c r="I1265" s="291" t="str">
        <f>Adatbázis!F4708</f>
        <v>…</v>
      </c>
      <c r="J1265" s="292" t="str">
        <f>Adatbázis!G4708</f>
        <v>…</v>
      </c>
      <c r="K1265" s="292" t="str">
        <f>Adatbázis!H4708</f>
        <v>…</v>
      </c>
      <c r="L1265" s="292" t="str">
        <f>Adatbázis!I4708</f>
        <v>…</v>
      </c>
    </row>
    <row r="1266" spans="4:12">
      <c r="D1266" t="str">
        <f>Adatbázis!B1347</f>
        <v>megfelel a választott feltételeknek</v>
      </c>
      <c r="F1266" s="293" t="s">
        <v>12796</v>
      </c>
      <c r="G1266" s="291" t="str">
        <f>Adatbázis!D4709</f>
        <v>…</v>
      </c>
      <c r="H1266" s="291" t="str">
        <f>Adatbázis!E4709</f>
        <v>…</v>
      </c>
      <c r="I1266" s="291" t="str">
        <f>Adatbázis!F4709</f>
        <v>…</v>
      </c>
      <c r="J1266" s="292" t="str">
        <f>Adatbázis!G4709</f>
        <v>…</v>
      </c>
      <c r="K1266" s="292" t="str">
        <f>Adatbázis!H4709</f>
        <v>…</v>
      </c>
      <c r="L1266" s="292" t="str">
        <f>Adatbázis!I4709</f>
        <v>…</v>
      </c>
    </row>
    <row r="1267" spans="4:12">
      <c r="D1267" t="str">
        <f>Adatbázis!B1348</f>
        <v>megfelel a választott feltételeknek</v>
      </c>
      <c r="F1267" s="293" t="s">
        <v>12805</v>
      </c>
      <c r="G1267" s="291" t="str">
        <f>Adatbázis!D4710</f>
        <v>…</v>
      </c>
      <c r="H1267" s="291" t="str">
        <f>Adatbázis!E4710</f>
        <v>…</v>
      </c>
      <c r="I1267" s="291" t="str">
        <f>Adatbázis!F4710</f>
        <v>…</v>
      </c>
      <c r="J1267" s="292" t="str">
        <f>Adatbázis!G4710</f>
        <v>…</v>
      </c>
      <c r="K1267" s="292" t="str">
        <f>Adatbázis!H4710</f>
        <v>…</v>
      </c>
      <c r="L1267" s="292" t="str">
        <f>Adatbázis!I4710</f>
        <v>…</v>
      </c>
    </row>
    <row r="1268" spans="4:12">
      <c r="D1268" t="str">
        <f>Adatbázis!B1349</f>
        <v>megfelel a választott feltételeknek</v>
      </c>
      <c r="F1268" s="293" t="s">
        <v>12816</v>
      </c>
      <c r="G1268" s="291" t="str">
        <f>Adatbázis!D4711</f>
        <v>…</v>
      </c>
      <c r="H1268" s="291" t="str">
        <f>Adatbázis!E4711</f>
        <v>…</v>
      </c>
      <c r="I1268" s="291" t="str">
        <f>Adatbázis!F4711</f>
        <v>…</v>
      </c>
      <c r="J1268" s="292" t="str">
        <f>Adatbázis!G4711</f>
        <v>…</v>
      </c>
      <c r="K1268" s="292" t="str">
        <f>Adatbázis!H4711</f>
        <v>…</v>
      </c>
      <c r="L1268" s="292" t="str">
        <f>Adatbázis!I4711</f>
        <v>…</v>
      </c>
    </row>
    <row r="1269" spans="4:12">
      <c r="D1269" t="str">
        <f>Adatbázis!B1350</f>
        <v>megfelel a választott feltételeknek</v>
      </c>
      <c r="F1269" s="293" t="s">
        <v>12824</v>
      </c>
      <c r="G1269" s="291" t="str">
        <f>Adatbázis!D4712</f>
        <v>…</v>
      </c>
      <c r="H1269" s="291" t="str">
        <f>Adatbázis!E4712</f>
        <v>…</v>
      </c>
      <c r="I1269" s="291" t="str">
        <f>Adatbázis!F4712</f>
        <v>…</v>
      </c>
      <c r="J1269" s="292" t="str">
        <f>Adatbázis!G4712</f>
        <v>…</v>
      </c>
      <c r="K1269" s="292" t="str">
        <f>Adatbázis!H4712</f>
        <v>…</v>
      </c>
      <c r="L1269" s="292" t="str">
        <f>Adatbázis!I4712</f>
        <v>…</v>
      </c>
    </row>
    <row r="1270" spans="4:12">
      <c r="D1270" t="str">
        <f>Adatbázis!B1351</f>
        <v>megfelel a választott feltételeknek</v>
      </c>
      <c r="F1270" s="293" t="s">
        <v>12830</v>
      </c>
      <c r="G1270" s="291" t="str">
        <f>Adatbázis!D4713</f>
        <v>…</v>
      </c>
      <c r="H1270" s="291" t="str">
        <f>Adatbázis!E4713</f>
        <v>…</v>
      </c>
      <c r="I1270" s="291" t="str">
        <f>Adatbázis!F4713</f>
        <v>…</v>
      </c>
      <c r="J1270" s="292" t="str">
        <f>Adatbázis!G4713</f>
        <v>…</v>
      </c>
      <c r="K1270" s="292" t="str">
        <f>Adatbázis!H4713</f>
        <v>…</v>
      </c>
      <c r="L1270" s="292" t="str">
        <f>Adatbázis!I4713</f>
        <v>…</v>
      </c>
    </row>
    <row r="1271" spans="4:12">
      <c r="D1271" t="str">
        <f>Adatbázis!B1352</f>
        <v>megfelel a választott feltételeknek</v>
      </c>
      <c r="F1271" s="293" t="s">
        <v>12841</v>
      </c>
      <c r="G1271" s="291" t="str">
        <f>Adatbázis!D4714</f>
        <v>…</v>
      </c>
      <c r="H1271" s="291" t="str">
        <f>Adatbázis!E4714</f>
        <v>…</v>
      </c>
      <c r="I1271" s="291" t="str">
        <f>Adatbázis!F4714</f>
        <v>…</v>
      </c>
      <c r="J1271" s="292" t="str">
        <f>Adatbázis!G4714</f>
        <v>…</v>
      </c>
      <c r="K1271" s="292" t="str">
        <f>Adatbázis!H4714</f>
        <v>…</v>
      </c>
      <c r="L1271" s="292" t="str">
        <f>Adatbázis!I4714</f>
        <v>…</v>
      </c>
    </row>
    <row r="1272" spans="4:12">
      <c r="D1272" t="str">
        <f>Adatbázis!B1353</f>
        <v>megfelel a választott feltételeknek</v>
      </c>
      <c r="F1272" s="293" t="s">
        <v>12850</v>
      </c>
      <c r="G1272" s="291" t="str">
        <f>Adatbázis!D4715</f>
        <v>…</v>
      </c>
      <c r="H1272" s="291" t="str">
        <f>Adatbázis!E4715</f>
        <v>…</v>
      </c>
      <c r="I1272" s="291" t="str">
        <f>Adatbázis!F4715</f>
        <v>…</v>
      </c>
      <c r="J1272" s="292" t="str">
        <f>Adatbázis!G4715</f>
        <v>…</v>
      </c>
      <c r="K1272" s="292" t="str">
        <f>Adatbázis!H4715</f>
        <v>…</v>
      </c>
      <c r="L1272" s="292" t="str">
        <f>Adatbázis!I4715</f>
        <v>…</v>
      </c>
    </row>
    <row r="1273" spans="4:12">
      <c r="D1273" t="str">
        <f>Adatbázis!B1354</f>
        <v>megfelel a választott feltételeknek</v>
      </c>
      <c r="F1273" s="293" t="s">
        <v>12864</v>
      </c>
      <c r="G1273" s="291" t="str">
        <f>Adatbázis!D4716</f>
        <v>…</v>
      </c>
      <c r="H1273" s="291" t="str">
        <f>Adatbázis!E4716</f>
        <v>…</v>
      </c>
      <c r="I1273" s="291" t="str">
        <f>Adatbázis!F4716</f>
        <v>…</v>
      </c>
      <c r="J1273" s="292" t="str">
        <f>Adatbázis!G4716</f>
        <v>…</v>
      </c>
      <c r="K1273" s="292" t="str">
        <f>Adatbázis!H4716</f>
        <v>…</v>
      </c>
      <c r="L1273" s="292" t="str">
        <f>Adatbázis!I4716</f>
        <v>…</v>
      </c>
    </row>
    <row r="1274" spans="4:12">
      <c r="D1274" t="str">
        <f>Adatbázis!B1355</f>
        <v>megfelel a választott feltételeknek</v>
      </c>
      <c r="F1274" s="293" t="s">
        <v>12869</v>
      </c>
      <c r="G1274" s="291" t="str">
        <f>Adatbázis!D4717</f>
        <v>…</v>
      </c>
      <c r="H1274" s="291" t="str">
        <f>Adatbázis!E4717</f>
        <v>…</v>
      </c>
      <c r="I1274" s="291" t="str">
        <f>Adatbázis!F4717</f>
        <v>…</v>
      </c>
      <c r="J1274" s="292" t="str">
        <f>Adatbázis!G4717</f>
        <v>…</v>
      </c>
      <c r="K1274" s="292" t="str">
        <f>Adatbázis!H4717</f>
        <v>…</v>
      </c>
      <c r="L1274" s="292" t="str">
        <f>Adatbázis!I4717</f>
        <v>…</v>
      </c>
    </row>
    <row r="1275" spans="4:12">
      <c r="D1275" t="str">
        <f>Adatbázis!B1356</f>
        <v>megfelel a választott feltételeknek</v>
      </c>
      <c r="F1275" s="293" t="s">
        <v>12881</v>
      </c>
      <c r="G1275" s="291" t="str">
        <f>Adatbázis!D4718</f>
        <v>…</v>
      </c>
      <c r="H1275" s="291" t="str">
        <f>Adatbázis!E4718</f>
        <v>…</v>
      </c>
      <c r="I1275" s="291" t="str">
        <f>Adatbázis!F4718</f>
        <v>…</v>
      </c>
      <c r="J1275" s="292" t="str">
        <f>Adatbázis!G4718</f>
        <v>…</v>
      </c>
      <c r="K1275" s="292" t="str">
        <f>Adatbázis!H4718</f>
        <v>…</v>
      </c>
      <c r="L1275" s="292" t="str">
        <f>Adatbázis!I4718</f>
        <v>…</v>
      </c>
    </row>
    <row r="1276" spans="4:12">
      <c r="D1276" t="str">
        <f>Adatbázis!B1357</f>
        <v>megfelel a választott feltételeknek</v>
      </c>
      <c r="F1276" s="293" t="s">
        <v>12885</v>
      </c>
      <c r="G1276" s="291" t="str">
        <f>Adatbázis!D4719</f>
        <v>…</v>
      </c>
      <c r="H1276" s="291" t="str">
        <f>Adatbázis!E4719</f>
        <v>…</v>
      </c>
      <c r="I1276" s="291" t="str">
        <f>Adatbázis!F4719</f>
        <v>…</v>
      </c>
      <c r="J1276" s="292" t="str">
        <f>Adatbázis!G4719</f>
        <v>…</v>
      </c>
      <c r="K1276" s="292" t="str">
        <f>Adatbázis!H4719</f>
        <v>…</v>
      </c>
      <c r="L1276" s="292" t="str">
        <f>Adatbázis!I4719</f>
        <v>…</v>
      </c>
    </row>
    <row r="1277" spans="4:12">
      <c r="D1277" t="str">
        <f>Adatbázis!B1358</f>
        <v>megfelel a választott feltételeknek</v>
      </c>
      <c r="F1277" s="293" t="s">
        <v>12891</v>
      </c>
      <c r="G1277" s="291" t="str">
        <f>Adatbázis!D4720</f>
        <v>…</v>
      </c>
      <c r="H1277" s="291" t="str">
        <f>Adatbázis!E4720</f>
        <v>…</v>
      </c>
      <c r="I1277" s="291" t="str">
        <f>Adatbázis!F4720</f>
        <v>…</v>
      </c>
      <c r="J1277" s="292" t="str">
        <f>Adatbázis!G4720</f>
        <v>…</v>
      </c>
      <c r="K1277" s="292" t="str">
        <f>Adatbázis!H4720</f>
        <v>…</v>
      </c>
      <c r="L1277" s="292" t="str">
        <f>Adatbázis!I4720</f>
        <v>…</v>
      </c>
    </row>
    <row r="1278" spans="4:12">
      <c r="D1278" t="str">
        <f>Adatbázis!B1359</f>
        <v>megfelel a választott feltételeknek</v>
      </c>
      <c r="F1278" s="293" t="s">
        <v>12896</v>
      </c>
      <c r="G1278" s="291" t="str">
        <f>Adatbázis!D4721</f>
        <v>…</v>
      </c>
      <c r="H1278" s="291" t="str">
        <f>Adatbázis!E4721</f>
        <v>…</v>
      </c>
      <c r="I1278" s="291" t="str">
        <f>Adatbázis!F4721</f>
        <v>…</v>
      </c>
      <c r="J1278" s="292" t="str">
        <f>Adatbázis!G4721</f>
        <v>…</v>
      </c>
      <c r="K1278" s="292" t="str">
        <f>Adatbázis!H4721</f>
        <v>…</v>
      </c>
      <c r="L1278" s="292" t="str">
        <f>Adatbázis!I4721</f>
        <v>…</v>
      </c>
    </row>
    <row r="1279" spans="4:12">
      <c r="D1279" t="str">
        <f>Adatbázis!B1360</f>
        <v>megfelel a választott feltételeknek</v>
      </c>
      <c r="F1279" s="293" t="s">
        <v>1559</v>
      </c>
      <c r="G1279" s="291" t="str">
        <f>Adatbázis!D4722</f>
        <v>…</v>
      </c>
      <c r="H1279" s="291" t="str">
        <f>Adatbázis!E4722</f>
        <v>…</v>
      </c>
      <c r="I1279" s="291" t="str">
        <f>Adatbázis!F4722</f>
        <v>…</v>
      </c>
      <c r="J1279" s="292" t="str">
        <f>Adatbázis!G4722</f>
        <v>…</v>
      </c>
      <c r="K1279" s="292" t="str">
        <f>Adatbázis!H4722</f>
        <v>…</v>
      </c>
      <c r="L1279" s="292" t="str">
        <f>Adatbázis!I4722</f>
        <v>…</v>
      </c>
    </row>
    <row r="1280" spans="4:12">
      <c r="D1280" t="str">
        <f>Adatbázis!B1361</f>
        <v>megfelel a választott feltételeknek</v>
      </c>
      <c r="F1280" s="293" t="s">
        <v>12911</v>
      </c>
      <c r="G1280" s="291" t="str">
        <f>Adatbázis!D4723</f>
        <v>…</v>
      </c>
      <c r="H1280" s="291" t="str">
        <f>Adatbázis!E4723</f>
        <v>…</v>
      </c>
      <c r="I1280" s="291" t="str">
        <f>Adatbázis!F4723</f>
        <v>…</v>
      </c>
      <c r="J1280" s="292" t="str">
        <f>Adatbázis!G4723</f>
        <v>…</v>
      </c>
      <c r="K1280" s="292" t="str">
        <f>Adatbázis!H4723</f>
        <v>…</v>
      </c>
      <c r="L1280" s="292" t="str">
        <f>Adatbázis!I4723</f>
        <v>…</v>
      </c>
    </row>
    <row r="1281" spans="4:12">
      <c r="D1281" t="str">
        <f>Adatbázis!B1362</f>
        <v>megfelel a választott feltételeknek</v>
      </c>
      <c r="F1281" s="293" t="s">
        <v>12918</v>
      </c>
      <c r="G1281" s="291" t="str">
        <f>Adatbázis!D4724</f>
        <v>…</v>
      </c>
      <c r="H1281" s="291" t="str">
        <f>Adatbázis!E4724</f>
        <v>…</v>
      </c>
      <c r="I1281" s="291" t="str">
        <f>Adatbázis!F4724</f>
        <v>…</v>
      </c>
      <c r="J1281" s="292" t="str">
        <f>Adatbázis!G4724</f>
        <v>…</v>
      </c>
      <c r="K1281" s="292" t="str">
        <f>Adatbázis!H4724</f>
        <v>…</v>
      </c>
      <c r="L1281" s="292" t="str">
        <f>Adatbázis!I4724</f>
        <v>…</v>
      </c>
    </row>
    <row r="1282" spans="4:12">
      <c r="D1282" t="str">
        <f>Adatbázis!B1363</f>
        <v>megfelel a választott feltételeknek</v>
      </c>
      <c r="F1282" s="293" t="s">
        <v>12924</v>
      </c>
      <c r="G1282" s="291" t="str">
        <f>Adatbázis!D4725</f>
        <v>…</v>
      </c>
      <c r="H1282" s="291" t="str">
        <f>Adatbázis!E4725</f>
        <v>…</v>
      </c>
      <c r="I1282" s="291" t="str">
        <f>Adatbázis!F4725</f>
        <v>…</v>
      </c>
      <c r="J1282" s="292" t="str">
        <f>Adatbázis!G4725</f>
        <v>…</v>
      </c>
      <c r="K1282" s="292" t="str">
        <f>Adatbázis!H4725</f>
        <v>…</v>
      </c>
      <c r="L1282" s="292" t="str">
        <f>Adatbázis!I4725</f>
        <v>…</v>
      </c>
    </row>
    <row r="1283" spans="4:12">
      <c r="D1283" t="str">
        <f>Adatbázis!B1364</f>
        <v>megfelel a választott feltételeknek</v>
      </c>
      <c r="F1283" s="293" t="s">
        <v>12937</v>
      </c>
      <c r="G1283" s="291" t="str">
        <f>Adatbázis!D4726</f>
        <v>…</v>
      </c>
      <c r="H1283" s="291" t="str">
        <f>Adatbázis!E4726</f>
        <v>…</v>
      </c>
      <c r="I1283" s="291" t="str">
        <f>Adatbázis!F4726</f>
        <v>…</v>
      </c>
      <c r="J1283" s="292" t="str">
        <f>Adatbázis!G4726</f>
        <v>…</v>
      </c>
      <c r="K1283" s="292" t="str">
        <f>Adatbázis!H4726</f>
        <v>…</v>
      </c>
      <c r="L1283" s="292" t="str">
        <f>Adatbázis!I4726</f>
        <v>…</v>
      </c>
    </row>
    <row r="1284" spans="4:12">
      <c r="D1284" t="str">
        <f>Adatbázis!B1365</f>
        <v>megfelel a választott feltételeknek</v>
      </c>
      <c r="F1284" s="293" t="s">
        <v>12947</v>
      </c>
      <c r="G1284" s="291" t="str">
        <f>Adatbázis!D4727</f>
        <v>…</v>
      </c>
      <c r="H1284" s="291" t="str">
        <f>Adatbázis!E4727</f>
        <v>…</v>
      </c>
      <c r="I1284" s="291" t="str">
        <f>Adatbázis!F4727</f>
        <v>…</v>
      </c>
      <c r="J1284" s="292" t="str">
        <f>Adatbázis!G4727</f>
        <v>…</v>
      </c>
      <c r="K1284" s="292" t="str">
        <f>Adatbázis!H4727</f>
        <v>…</v>
      </c>
      <c r="L1284" s="292" t="str">
        <f>Adatbázis!I4727</f>
        <v>…</v>
      </c>
    </row>
    <row r="1285" spans="4:12">
      <c r="D1285" t="str">
        <f>Adatbázis!B1366</f>
        <v>megfelel a választott feltételeknek</v>
      </c>
      <c r="F1285" s="293" t="s">
        <v>12957</v>
      </c>
      <c r="G1285" s="291" t="str">
        <f>Adatbázis!D4728</f>
        <v>…</v>
      </c>
      <c r="H1285" s="291" t="str">
        <f>Adatbázis!E4728</f>
        <v>…</v>
      </c>
      <c r="I1285" s="291" t="str">
        <f>Adatbázis!F4728</f>
        <v>…</v>
      </c>
      <c r="J1285" s="292" t="str">
        <f>Adatbázis!G4728</f>
        <v>…</v>
      </c>
      <c r="K1285" s="292" t="str">
        <f>Adatbázis!H4728</f>
        <v>…</v>
      </c>
      <c r="L1285" s="292" t="str">
        <f>Adatbázis!I4728</f>
        <v>…</v>
      </c>
    </row>
    <row r="1286" spans="4:12">
      <c r="D1286" t="str">
        <f>Adatbázis!B1367</f>
        <v>megfelel a választott feltételeknek</v>
      </c>
      <c r="F1286" s="293" t="s">
        <v>11690</v>
      </c>
      <c r="G1286" s="291" t="str">
        <f>Adatbázis!D4729</f>
        <v>…</v>
      </c>
      <c r="H1286" s="291" t="str">
        <f>Adatbázis!E4729</f>
        <v>…</v>
      </c>
      <c r="I1286" s="291" t="str">
        <f>Adatbázis!F4729</f>
        <v>…</v>
      </c>
      <c r="J1286" s="292" t="str">
        <f>Adatbázis!G4729</f>
        <v>…</v>
      </c>
      <c r="K1286" s="292" t="str">
        <f>Adatbázis!H4729</f>
        <v>…</v>
      </c>
      <c r="L1286" s="292" t="str">
        <f>Adatbázis!I4729</f>
        <v>…</v>
      </c>
    </row>
    <row r="1287" spans="4:12">
      <c r="D1287" t="str">
        <f>Adatbázis!B1368</f>
        <v>megfelel a választott feltételeknek</v>
      </c>
      <c r="F1287" s="293" t="s">
        <v>12968</v>
      </c>
      <c r="G1287" s="291" t="str">
        <f>Adatbázis!D4730</f>
        <v>…</v>
      </c>
      <c r="H1287" s="291" t="str">
        <f>Adatbázis!E4730</f>
        <v>…</v>
      </c>
      <c r="I1287" s="291" t="str">
        <f>Adatbázis!F4730</f>
        <v>…</v>
      </c>
      <c r="J1287" s="292" t="str">
        <f>Adatbázis!G4730</f>
        <v>…</v>
      </c>
      <c r="K1287" s="292" t="str">
        <f>Adatbázis!H4730</f>
        <v>…</v>
      </c>
      <c r="L1287" s="292" t="str">
        <f>Adatbázis!I4730</f>
        <v>…</v>
      </c>
    </row>
    <row r="1288" spans="4:12">
      <c r="D1288" t="str">
        <f>Adatbázis!B1369</f>
        <v>megfelel a választott feltételeknek</v>
      </c>
      <c r="F1288" s="293" t="s">
        <v>12975</v>
      </c>
      <c r="G1288" s="291" t="str">
        <f>Adatbázis!D4731</f>
        <v>…</v>
      </c>
      <c r="H1288" s="291" t="str">
        <f>Adatbázis!E4731</f>
        <v>…</v>
      </c>
      <c r="I1288" s="291" t="str">
        <f>Adatbázis!F4731</f>
        <v>…</v>
      </c>
      <c r="J1288" s="292" t="str">
        <f>Adatbázis!G4731</f>
        <v>…</v>
      </c>
      <c r="K1288" s="292" t="str">
        <f>Adatbázis!H4731</f>
        <v>…</v>
      </c>
      <c r="L1288" s="292" t="str">
        <f>Adatbázis!I4731</f>
        <v>…</v>
      </c>
    </row>
    <row r="1289" spans="4:12">
      <c r="D1289" t="str">
        <f>Adatbázis!B1370</f>
        <v>megfelel a választott feltételeknek</v>
      </c>
      <c r="F1289" s="293" t="s">
        <v>7253</v>
      </c>
      <c r="G1289" s="291" t="str">
        <f>Adatbázis!D4732</f>
        <v>…</v>
      </c>
      <c r="H1289" s="291" t="str">
        <f>Adatbázis!E4732</f>
        <v>…</v>
      </c>
      <c r="I1289" s="291" t="str">
        <f>Adatbázis!F4732</f>
        <v>…</v>
      </c>
      <c r="J1289" s="292" t="str">
        <f>Adatbázis!G4732</f>
        <v>…</v>
      </c>
      <c r="K1289" s="292" t="str">
        <f>Adatbázis!H4732</f>
        <v>…</v>
      </c>
      <c r="L1289" s="292" t="str">
        <f>Adatbázis!I4732</f>
        <v>…</v>
      </c>
    </row>
    <row r="1290" spans="4:12">
      <c r="D1290" t="str">
        <f>Adatbázis!B1371</f>
        <v>megfelel a választott feltételeknek</v>
      </c>
      <c r="F1290" s="293" t="s">
        <v>3586</v>
      </c>
      <c r="G1290" s="291" t="str">
        <f>Adatbázis!D4733</f>
        <v>…</v>
      </c>
      <c r="H1290" s="291" t="str">
        <f>Adatbázis!E4733</f>
        <v>…</v>
      </c>
      <c r="I1290" s="291" t="str">
        <f>Adatbázis!F4733</f>
        <v>…</v>
      </c>
      <c r="J1290" s="292" t="str">
        <f>Adatbázis!G4733</f>
        <v>…</v>
      </c>
      <c r="K1290" s="292" t="str">
        <f>Adatbázis!H4733</f>
        <v>…</v>
      </c>
      <c r="L1290" s="292" t="str">
        <f>Adatbázis!I4733</f>
        <v>…</v>
      </c>
    </row>
    <row r="1291" spans="4:12">
      <c r="D1291" t="str">
        <f>Adatbázis!B1372</f>
        <v>megfelel a választott feltételeknek</v>
      </c>
      <c r="F1291" s="293" t="s">
        <v>12994</v>
      </c>
      <c r="G1291" s="291" t="str">
        <f>Adatbázis!D4734</f>
        <v>…</v>
      </c>
      <c r="H1291" s="291" t="str">
        <f>Adatbázis!E4734</f>
        <v>…</v>
      </c>
      <c r="I1291" s="291" t="str">
        <f>Adatbázis!F4734</f>
        <v>…</v>
      </c>
      <c r="J1291" s="292" t="str">
        <f>Adatbázis!G4734</f>
        <v>…</v>
      </c>
      <c r="K1291" s="292" t="str">
        <f>Adatbázis!H4734</f>
        <v>…</v>
      </c>
      <c r="L1291" s="292" t="str">
        <f>Adatbázis!I4734</f>
        <v>…</v>
      </c>
    </row>
    <row r="1292" spans="4:12">
      <c r="D1292" t="str">
        <f>Adatbázis!B1373</f>
        <v>megfelel a választott feltételeknek</v>
      </c>
      <c r="F1292" s="293" t="s">
        <v>13007</v>
      </c>
      <c r="G1292" s="291" t="str">
        <f>Adatbázis!D4735</f>
        <v>…</v>
      </c>
      <c r="H1292" s="291" t="str">
        <f>Adatbázis!E4735</f>
        <v>…</v>
      </c>
      <c r="I1292" s="291" t="str">
        <f>Adatbázis!F4735</f>
        <v>…</v>
      </c>
      <c r="J1292" s="292" t="str">
        <f>Adatbázis!G4735</f>
        <v>…</v>
      </c>
      <c r="K1292" s="292" t="str">
        <f>Adatbázis!H4735</f>
        <v>…</v>
      </c>
      <c r="L1292" s="292" t="str">
        <f>Adatbázis!I4735</f>
        <v>…</v>
      </c>
    </row>
    <row r="1293" spans="4:12">
      <c r="D1293" t="str">
        <f>Adatbázis!B1374</f>
        <v>megfelel a választott feltételeknek</v>
      </c>
      <c r="F1293" s="293" t="s">
        <v>13014</v>
      </c>
      <c r="G1293" s="291" t="str">
        <f>Adatbázis!D4736</f>
        <v>…</v>
      </c>
      <c r="H1293" s="291" t="str">
        <f>Adatbázis!E4736</f>
        <v>…</v>
      </c>
      <c r="I1293" s="291" t="str">
        <f>Adatbázis!F4736</f>
        <v>…</v>
      </c>
      <c r="J1293" s="292" t="str">
        <f>Adatbázis!G4736</f>
        <v>…</v>
      </c>
      <c r="K1293" s="292" t="str">
        <f>Adatbázis!H4736</f>
        <v>…</v>
      </c>
      <c r="L1293" s="292" t="str">
        <f>Adatbázis!I4736</f>
        <v>…</v>
      </c>
    </row>
    <row r="1294" spans="4:12">
      <c r="D1294" t="str">
        <f>Adatbázis!B1375</f>
        <v>megfelel a választott feltételeknek</v>
      </c>
      <c r="F1294" s="293" t="s">
        <v>13022</v>
      </c>
      <c r="G1294" s="291" t="str">
        <f>Adatbázis!D4737</f>
        <v>…</v>
      </c>
      <c r="H1294" s="291" t="str">
        <f>Adatbázis!E4737</f>
        <v>…</v>
      </c>
      <c r="I1294" s="291" t="str">
        <f>Adatbázis!F4737</f>
        <v>…</v>
      </c>
      <c r="J1294" s="292" t="str">
        <f>Adatbázis!G4737</f>
        <v>…</v>
      </c>
      <c r="K1294" s="292" t="str">
        <f>Adatbázis!H4737</f>
        <v>…</v>
      </c>
      <c r="L1294" s="292" t="str">
        <f>Adatbázis!I4737</f>
        <v>…</v>
      </c>
    </row>
    <row r="1295" spans="4:12">
      <c r="D1295" t="str">
        <f>Adatbázis!B1376</f>
        <v>megfelel a választott feltételeknek</v>
      </c>
      <c r="F1295" s="293" t="s">
        <v>13029</v>
      </c>
      <c r="G1295" s="291" t="str">
        <f>Adatbázis!D4738</f>
        <v>…</v>
      </c>
      <c r="H1295" s="291" t="str">
        <f>Adatbázis!E4738</f>
        <v>…</v>
      </c>
      <c r="I1295" s="291" t="str">
        <f>Adatbázis!F4738</f>
        <v>…</v>
      </c>
      <c r="J1295" s="292" t="str">
        <f>Adatbázis!G4738</f>
        <v>…</v>
      </c>
      <c r="K1295" s="292" t="str">
        <f>Adatbázis!H4738</f>
        <v>…</v>
      </c>
      <c r="L1295" s="292" t="str">
        <f>Adatbázis!I4738</f>
        <v>…</v>
      </c>
    </row>
    <row r="1296" spans="4:12">
      <c r="D1296" t="str">
        <f>Adatbázis!B1377</f>
        <v>megfelel a választott feltételeknek</v>
      </c>
      <c r="F1296" s="293" t="s">
        <v>13037</v>
      </c>
      <c r="G1296" s="291" t="str">
        <f>Adatbázis!D4739</f>
        <v>…</v>
      </c>
      <c r="H1296" s="291" t="str">
        <f>Adatbázis!E4739</f>
        <v>…</v>
      </c>
      <c r="I1296" s="291" t="str">
        <f>Adatbázis!F4739</f>
        <v>…</v>
      </c>
      <c r="J1296" s="292" t="str">
        <f>Adatbázis!G4739</f>
        <v>…</v>
      </c>
      <c r="K1296" s="292" t="str">
        <f>Adatbázis!H4739</f>
        <v>…</v>
      </c>
      <c r="L1296" s="292" t="str">
        <f>Adatbázis!I4739</f>
        <v>…</v>
      </c>
    </row>
    <row r="1297" spans="4:12">
      <c r="D1297" t="str">
        <f>Adatbázis!B1378</f>
        <v>megfelel a választott feltételeknek</v>
      </c>
      <c r="F1297" s="293" t="s">
        <v>13042</v>
      </c>
      <c r="G1297" s="291" t="str">
        <f>Adatbázis!D4740</f>
        <v>…</v>
      </c>
      <c r="H1297" s="291" t="str">
        <f>Adatbázis!E4740</f>
        <v>…</v>
      </c>
      <c r="I1297" s="291" t="str">
        <f>Adatbázis!F4740</f>
        <v>…</v>
      </c>
      <c r="J1297" s="292" t="str">
        <f>Adatbázis!G4740</f>
        <v>…</v>
      </c>
      <c r="K1297" s="292" t="str">
        <f>Adatbázis!H4740</f>
        <v>…</v>
      </c>
      <c r="L1297" s="292" t="str">
        <f>Adatbázis!I4740</f>
        <v>…</v>
      </c>
    </row>
    <row r="1298" spans="4:12">
      <c r="D1298" t="str">
        <f>Adatbázis!B1379</f>
        <v>megfelel a választott feltételeknek</v>
      </c>
      <c r="F1298" s="293" t="s">
        <v>13049</v>
      </c>
      <c r="G1298" s="291" t="str">
        <f>Adatbázis!D4741</f>
        <v>…</v>
      </c>
      <c r="H1298" s="291" t="str">
        <f>Adatbázis!E4741</f>
        <v>…</v>
      </c>
      <c r="I1298" s="291" t="str">
        <f>Adatbázis!F4741</f>
        <v>…</v>
      </c>
      <c r="J1298" s="292" t="str">
        <f>Adatbázis!G4741</f>
        <v>…</v>
      </c>
      <c r="K1298" s="292" t="str">
        <f>Adatbázis!H4741</f>
        <v>…</v>
      </c>
      <c r="L1298" s="292" t="str">
        <f>Adatbázis!I4741</f>
        <v>…</v>
      </c>
    </row>
    <row r="1299" spans="4:12">
      <c r="D1299" t="str">
        <f>Adatbázis!B1380</f>
        <v>megfelel a választott feltételeknek</v>
      </c>
      <c r="F1299" s="293" t="s">
        <v>13058</v>
      </c>
      <c r="G1299" s="291" t="str">
        <f>Adatbázis!D4742</f>
        <v>…</v>
      </c>
      <c r="H1299" s="291" t="str">
        <f>Adatbázis!E4742</f>
        <v>…</v>
      </c>
      <c r="I1299" s="291" t="str">
        <f>Adatbázis!F4742</f>
        <v>…</v>
      </c>
      <c r="J1299" s="292" t="str">
        <f>Adatbázis!G4742</f>
        <v>…</v>
      </c>
      <c r="K1299" s="292" t="str">
        <f>Adatbázis!H4742</f>
        <v>…</v>
      </c>
      <c r="L1299" s="292" t="str">
        <f>Adatbázis!I4742</f>
        <v>…</v>
      </c>
    </row>
    <row r="1300" spans="4:12">
      <c r="D1300" t="str">
        <f>Adatbázis!B1381</f>
        <v>megfelel a választott feltételeknek</v>
      </c>
      <c r="F1300" s="293" t="s">
        <v>13065</v>
      </c>
      <c r="G1300" s="291" t="str">
        <f>Adatbázis!D4743</f>
        <v>…</v>
      </c>
      <c r="H1300" s="291" t="str">
        <f>Adatbázis!E4743</f>
        <v>…</v>
      </c>
      <c r="I1300" s="291" t="str">
        <f>Adatbázis!F4743</f>
        <v>…</v>
      </c>
      <c r="J1300" s="292" t="str">
        <f>Adatbázis!G4743</f>
        <v>…</v>
      </c>
      <c r="K1300" s="292" t="str">
        <f>Adatbázis!H4743</f>
        <v>…</v>
      </c>
      <c r="L1300" s="292" t="str">
        <f>Adatbázis!I4743</f>
        <v>…</v>
      </c>
    </row>
    <row r="1301" spans="4:12">
      <c r="D1301" t="str">
        <f>Adatbázis!B1382</f>
        <v>megfelel a választott feltételeknek</v>
      </c>
      <c r="F1301" s="293" t="s">
        <v>3483</v>
      </c>
      <c r="G1301" s="291" t="str">
        <f>Adatbázis!D4744</f>
        <v>…</v>
      </c>
      <c r="H1301" s="291" t="str">
        <f>Adatbázis!E4744</f>
        <v>…</v>
      </c>
      <c r="I1301" s="291" t="str">
        <f>Adatbázis!F4744</f>
        <v>…</v>
      </c>
      <c r="J1301" s="292" t="str">
        <f>Adatbázis!G4744</f>
        <v>…</v>
      </c>
      <c r="K1301" s="292" t="str">
        <f>Adatbázis!H4744</f>
        <v>…</v>
      </c>
      <c r="L1301" s="292" t="str">
        <f>Adatbázis!I4744</f>
        <v>…</v>
      </c>
    </row>
    <row r="1302" spans="4:12">
      <c r="D1302" t="str">
        <f>Adatbázis!B1383</f>
        <v>megfelel a választott feltételeknek</v>
      </c>
      <c r="F1302" s="293" t="s">
        <v>13082</v>
      </c>
      <c r="G1302" s="291" t="str">
        <f>Adatbázis!D4745</f>
        <v>…</v>
      </c>
      <c r="H1302" s="291" t="str">
        <f>Adatbázis!E4745</f>
        <v>…</v>
      </c>
      <c r="I1302" s="291" t="str">
        <f>Adatbázis!F4745</f>
        <v>…</v>
      </c>
      <c r="J1302" s="292" t="str">
        <f>Adatbázis!G4745</f>
        <v>…</v>
      </c>
      <c r="K1302" s="292" t="str">
        <f>Adatbázis!H4745</f>
        <v>…</v>
      </c>
      <c r="L1302" s="292" t="str">
        <f>Adatbázis!I4745</f>
        <v>…</v>
      </c>
    </row>
    <row r="1303" spans="4:12">
      <c r="D1303" t="str">
        <f>Adatbázis!B1384</f>
        <v>megfelel a választott feltételeknek</v>
      </c>
      <c r="F1303" s="293" t="s">
        <v>13087</v>
      </c>
      <c r="G1303" s="291" t="str">
        <f>Adatbázis!D4746</f>
        <v>…</v>
      </c>
      <c r="H1303" s="291" t="str">
        <f>Adatbázis!E4746</f>
        <v>…</v>
      </c>
      <c r="I1303" s="291" t="str">
        <f>Adatbázis!F4746</f>
        <v>…</v>
      </c>
      <c r="J1303" s="292" t="str">
        <f>Adatbázis!G4746</f>
        <v>…</v>
      </c>
      <c r="K1303" s="292" t="str">
        <f>Adatbázis!H4746</f>
        <v>…</v>
      </c>
      <c r="L1303" s="292" t="str">
        <f>Adatbázis!I4746</f>
        <v>…</v>
      </c>
    </row>
    <row r="1304" spans="4:12">
      <c r="D1304" t="str">
        <f>Adatbázis!B1385</f>
        <v>megfelel a választott feltételeknek</v>
      </c>
      <c r="F1304" s="293" t="s">
        <v>13094</v>
      </c>
      <c r="G1304" s="291" t="str">
        <f>Adatbázis!D4747</f>
        <v>…</v>
      </c>
      <c r="H1304" s="291" t="str">
        <f>Adatbázis!E4747</f>
        <v>…</v>
      </c>
      <c r="I1304" s="291" t="str">
        <f>Adatbázis!F4747</f>
        <v>…</v>
      </c>
      <c r="J1304" s="292" t="str">
        <f>Adatbázis!G4747</f>
        <v>…</v>
      </c>
      <c r="K1304" s="292" t="str">
        <f>Adatbázis!H4747</f>
        <v>…</v>
      </c>
      <c r="L1304" s="292" t="str">
        <f>Adatbázis!I4747</f>
        <v>…</v>
      </c>
    </row>
    <row r="1305" spans="4:12">
      <c r="D1305" t="str">
        <f>Adatbázis!B1386</f>
        <v>megfelel a választott feltételeknek</v>
      </c>
      <c r="F1305" s="293" t="s">
        <v>13099</v>
      </c>
      <c r="G1305" s="291" t="str">
        <f>Adatbázis!D4748</f>
        <v>…</v>
      </c>
      <c r="H1305" s="291" t="str">
        <f>Adatbázis!E4748</f>
        <v>…</v>
      </c>
      <c r="I1305" s="291" t="str">
        <f>Adatbázis!F4748</f>
        <v>…</v>
      </c>
      <c r="J1305" s="292" t="str">
        <f>Adatbázis!G4748</f>
        <v>…</v>
      </c>
      <c r="K1305" s="292" t="str">
        <f>Adatbázis!H4748</f>
        <v>…</v>
      </c>
      <c r="L1305" s="292" t="str">
        <f>Adatbázis!I4748</f>
        <v>…</v>
      </c>
    </row>
    <row r="1306" spans="4:12">
      <c r="D1306" t="str">
        <f>Adatbázis!B1387</f>
        <v>megfelel a választott feltételeknek</v>
      </c>
      <c r="F1306" s="293" t="s">
        <v>13105</v>
      </c>
      <c r="G1306" s="291" t="str">
        <f>Adatbázis!D4749</f>
        <v>…</v>
      </c>
      <c r="H1306" s="291" t="str">
        <f>Adatbázis!E4749</f>
        <v>…</v>
      </c>
      <c r="I1306" s="291" t="str">
        <f>Adatbázis!F4749</f>
        <v>…</v>
      </c>
      <c r="J1306" s="292" t="str">
        <f>Adatbázis!G4749</f>
        <v>…</v>
      </c>
      <c r="K1306" s="292" t="str">
        <f>Adatbázis!H4749</f>
        <v>…</v>
      </c>
      <c r="L1306" s="292" t="str">
        <f>Adatbázis!I4749</f>
        <v>…</v>
      </c>
    </row>
    <row r="1307" spans="4:12">
      <c r="D1307" t="str">
        <f>Adatbázis!B1388</f>
        <v>megfelel a választott feltételeknek</v>
      </c>
      <c r="F1307" s="293" t="s">
        <v>13119</v>
      </c>
      <c r="G1307" s="291" t="str">
        <f>Adatbázis!D4750</f>
        <v>…</v>
      </c>
      <c r="H1307" s="291" t="str">
        <f>Adatbázis!E4750</f>
        <v>…</v>
      </c>
      <c r="I1307" s="291" t="str">
        <f>Adatbázis!F4750</f>
        <v>…</v>
      </c>
      <c r="J1307" s="292" t="str">
        <f>Adatbázis!G4750</f>
        <v>…</v>
      </c>
      <c r="K1307" s="292" t="str">
        <f>Adatbázis!H4750</f>
        <v>…</v>
      </c>
      <c r="L1307" s="292" t="str">
        <f>Adatbázis!I4750</f>
        <v>…</v>
      </c>
    </row>
    <row r="1308" spans="4:12">
      <c r="D1308" t="str">
        <f>Adatbázis!B1389</f>
        <v>megfelel a választott feltételeknek</v>
      </c>
      <c r="F1308" s="293" t="s">
        <v>13124</v>
      </c>
      <c r="G1308" s="291" t="str">
        <f>Adatbázis!D4751</f>
        <v>…</v>
      </c>
      <c r="H1308" s="291" t="str">
        <f>Adatbázis!E4751</f>
        <v>…</v>
      </c>
      <c r="I1308" s="291" t="str">
        <f>Adatbázis!F4751</f>
        <v>…</v>
      </c>
      <c r="J1308" s="292" t="str">
        <f>Adatbázis!G4751</f>
        <v>…</v>
      </c>
      <c r="K1308" s="292" t="str">
        <f>Adatbázis!H4751</f>
        <v>…</v>
      </c>
      <c r="L1308" s="292" t="str">
        <f>Adatbázis!I4751</f>
        <v>…</v>
      </c>
    </row>
    <row r="1309" spans="4:12">
      <c r="D1309" t="str">
        <f>Adatbázis!B1390</f>
        <v>megfelel a választott feltételeknek</v>
      </c>
      <c r="F1309" s="293" t="s">
        <v>13132</v>
      </c>
      <c r="G1309" s="291" t="str">
        <f>Adatbázis!D4752</f>
        <v>…</v>
      </c>
      <c r="H1309" s="291" t="str">
        <f>Adatbázis!E4752</f>
        <v>…</v>
      </c>
      <c r="I1309" s="291" t="str">
        <f>Adatbázis!F4752</f>
        <v>…</v>
      </c>
      <c r="J1309" s="292" t="str">
        <f>Adatbázis!G4752</f>
        <v>…</v>
      </c>
      <c r="K1309" s="292" t="str">
        <f>Adatbázis!H4752</f>
        <v>…</v>
      </c>
      <c r="L1309" s="292" t="str">
        <f>Adatbázis!I4752</f>
        <v>…</v>
      </c>
    </row>
    <row r="1310" spans="4:12">
      <c r="D1310" t="str">
        <f>Adatbázis!B1391</f>
        <v>megfelel a választott feltételeknek</v>
      </c>
      <c r="F1310" s="293" t="s">
        <v>13138</v>
      </c>
      <c r="G1310" s="291" t="str">
        <f>Adatbázis!D4753</f>
        <v>…</v>
      </c>
      <c r="H1310" s="291" t="str">
        <f>Adatbázis!E4753</f>
        <v>…</v>
      </c>
      <c r="I1310" s="291" t="str">
        <f>Adatbázis!F4753</f>
        <v>…</v>
      </c>
      <c r="J1310" s="292" t="str">
        <f>Adatbázis!G4753</f>
        <v>…</v>
      </c>
      <c r="K1310" s="292" t="str">
        <f>Adatbázis!H4753</f>
        <v>…</v>
      </c>
      <c r="L1310" s="292" t="str">
        <f>Adatbázis!I4753</f>
        <v>…</v>
      </c>
    </row>
    <row r="1311" spans="4:12">
      <c r="D1311" t="str">
        <f>Adatbázis!B1392</f>
        <v>megfelel a választott feltételeknek</v>
      </c>
      <c r="F1311" s="293" t="s">
        <v>13145</v>
      </c>
      <c r="G1311" s="291" t="str">
        <f>Adatbázis!D4754</f>
        <v>…</v>
      </c>
      <c r="H1311" s="291" t="str">
        <f>Adatbázis!E4754</f>
        <v>…</v>
      </c>
      <c r="I1311" s="291" t="str">
        <f>Adatbázis!F4754</f>
        <v>…</v>
      </c>
      <c r="J1311" s="292" t="str">
        <f>Adatbázis!G4754</f>
        <v>…</v>
      </c>
      <c r="K1311" s="292" t="str">
        <f>Adatbázis!H4754</f>
        <v>…</v>
      </c>
      <c r="L1311" s="292" t="str">
        <f>Adatbázis!I4754</f>
        <v>…</v>
      </c>
    </row>
    <row r="1312" spans="4:12">
      <c r="D1312" t="str">
        <f>Adatbázis!B1393</f>
        <v>megfelel a választott feltételeknek</v>
      </c>
      <c r="F1312" s="293" t="s">
        <v>13151</v>
      </c>
      <c r="G1312" s="291" t="str">
        <f>Adatbázis!D4755</f>
        <v>…</v>
      </c>
      <c r="H1312" s="291" t="str">
        <f>Adatbázis!E4755</f>
        <v>…</v>
      </c>
      <c r="I1312" s="291" t="str">
        <f>Adatbázis!F4755</f>
        <v>…</v>
      </c>
      <c r="J1312" s="292" t="str">
        <f>Adatbázis!G4755</f>
        <v>…</v>
      </c>
      <c r="K1312" s="292" t="str">
        <f>Adatbázis!H4755</f>
        <v>…</v>
      </c>
      <c r="L1312" s="292" t="str">
        <f>Adatbázis!I4755</f>
        <v>…</v>
      </c>
    </row>
    <row r="1313" spans="4:12">
      <c r="D1313" t="str">
        <f>Adatbázis!B1394</f>
        <v>megfelel a választott feltételeknek</v>
      </c>
      <c r="F1313" s="293" t="s">
        <v>13155</v>
      </c>
      <c r="G1313" s="291" t="str">
        <f>Adatbázis!D4756</f>
        <v>…</v>
      </c>
      <c r="H1313" s="291" t="str">
        <f>Adatbázis!E4756</f>
        <v>…</v>
      </c>
      <c r="I1313" s="291" t="str">
        <f>Adatbázis!F4756</f>
        <v>…</v>
      </c>
      <c r="J1313" s="292" t="str">
        <f>Adatbázis!G4756</f>
        <v>…</v>
      </c>
      <c r="K1313" s="292" t="str">
        <f>Adatbázis!H4756</f>
        <v>…</v>
      </c>
      <c r="L1313" s="292" t="str">
        <f>Adatbázis!I4756</f>
        <v>…</v>
      </c>
    </row>
    <row r="1314" spans="4:12">
      <c r="D1314" t="str">
        <f>Adatbázis!B1395</f>
        <v>megfelel a választott feltételeknek</v>
      </c>
      <c r="F1314" s="293" t="s">
        <v>13161</v>
      </c>
      <c r="G1314" s="291" t="str">
        <f>Adatbázis!D4757</f>
        <v>…</v>
      </c>
      <c r="H1314" s="291" t="str">
        <f>Adatbázis!E4757</f>
        <v>…</v>
      </c>
      <c r="I1314" s="291" t="str">
        <f>Adatbázis!F4757</f>
        <v>…</v>
      </c>
      <c r="J1314" s="292" t="str">
        <f>Adatbázis!G4757</f>
        <v>…</v>
      </c>
      <c r="K1314" s="292" t="str">
        <f>Adatbázis!H4757</f>
        <v>…</v>
      </c>
      <c r="L1314" s="292" t="str">
        <f>Adatbázis!I4757</f>
        <v>…</v>
      </c>
    </row>
    <row r="1315" spans="4:12">
      <c r="D1315" t="str">
        <f>Adatbázis!B1396</f>
        <v>megfelel a választott feltételeknek</v>
      </c>
      <c r="F1315" s="293" t="s">
        <v>13166</v>
      </c>
      <c r="G1315" s="291" t="str">
        <f>Adatbázis!D4758</f>
        <v>…</v>
      </c>
      <c r="H1315" s="291" t="str">
        <f>Adatbázis!E4758</f>
        <v>…</v>
      </c>
      <c r="I1315" s="291" t="str">
        <f>Adatbázis!F4758</f>
        <v>…</v>
      </c>
      <c r="J1315" s="292" t="str">
        <f>Adatbázis!G4758</f>
        <v>…</v>
      </c>
      <c r="K1315" s="292" t="str">
        <f>Adatbázis!H4758</f>
        <v>…</v>
      </c>
      <c r="L1315" s="292" t="str">
        <f>Adatbázis!I4758</f>
        <v>…</v>
      </c>
    </row>
    <row r="1316" spans="4:12">
      <c r="D1316" t="str">
        <f>Adatbázis!B1397</f>
        <v>megfelel a választott feltételeknek</v>
      </c>
      <c r="F1316" s="293" t="s">
        <v>13175</v>
      </c>
      <c r="G1316" s="291" t="str">
        <f>Adatbázis!D4759</f>
        <v>…</v>
      </c>
      <c r="H1316" s="291" t="str">
        <f>Adatbázis!E4759</f>
        <v>…</v>
      </c>
      <c r="I1316" s="291" t="str">
        <f>Adatbázis!F4759</f>
        <v>…</v>
      </c>
      <c r="J1316" s="292" t="str">
        <f>Adatbázis!G4759</f>
        <v>…</v>
      </c>
      <c r="K1316" s="292" t="str">
        <f>Adatbázis!H4759</f>
        <v>…</v>
      </c>
      <c r="L1316" s="292" t="str">
        <f>Adatbázis!I4759</f>
        <v>…</v>
      </c>
    </row>
    <row r="1317" spans="4:12">
      <c r="D1317" t="str">
        <f>Adatbázis!B1398</f>
        <v>megfelel a választott feltételeknek</v>
      </c>
      <c r="F1317" s="293" t="s">
        <v>10246</v>
      </c>
      <c r="G1317" s="291" t="str">
        <f>Adatbázis!D4760</f>
        <v>…</v>
      </c>
      <c r="H1317" s="291" t="str">
        <f>Adatbázis!E4760</f>
        <v>…</v>
      </c>
      <c r="I1317" s="291" t="str">
        <f>Adatbázis!F4760</f>
        <v>…</v>
      </c>
      <c r="J1317" s="292" t="str">
        <f>Adatbázis!G4760</f>
        <v>…</v>
      </c>
      <c r="K1317" s="292" t="str">
        <f>Adatbázis!H4760</f>
        <v>…</v>
      </c>
      <c r="L1317" s="292" t="str">
        <f>Adatbázis!I4760</f>
        <v>…</v>
      </c>
    </row>
    <row r="1318" spans="4:12">
      <c r="D1318" t="str">
        <f>Adatbázis!B1399</f>
        <v>megfelel a választott feltételeknek</v>
      </c>
      <c r="F1318" s="293" t="s">
        <v>13186</v>
      </c>
      <c r="G1318" s="291" t="str">
        <f>Adatbázis!D4761</f>
        <v>…</v>
      </c>
      <c r="H1318" s="291" t="str">
        <f>Adatbázis!E4761</f>
        <v>…</v>
      </c>
      <c r="I1318" s="291" t="str">
        <f>Adatbázis!F4761</f>
        <v>…</v>
      </c>
      <c r="J1318" s="292" t="str">
        <f>Adatbázis!G4761</f>
        <v>…</v>
      </c>
      <c r="K1318" s="292" t="str">
        <f>Adatbázis!H4761</f>
        <v>…</v>
      </c>
      <c r="L1318" s="292" t="str">
        <f>Adatbázis!I4761</f>
        <v>…</v>
      </c>
    </row>
    <row r="1319" spans="4:12">
      <c r="D1319" t="str">
        <f>Adatbázis!B1400</f>
        <v>megfelel a választott feltételeknek</v>
      </c>
      <c r="F1319" s="293" t="s">
        <v>6444</v>
      </c>
      <c r="G1319" s="291" t="str">
        <f>Adatbázis!D4762</f>
        <v>…</v>
      </c>
      <c r="H1319" s="291" t="str">
        <f>Adatbázis!E4762</f>
        <v>…</v>
      </c>
      <c r="I1319" s="291" t="str">
        <f>Adatbázis!F4762</f>
        <v>…</v>
      </c>
      <c r="J1319" s="292" t="str">
        <f>Adatbázis!G4762</f>
        <v>…</v>
      </c>
      <c r="K1319" s="292" t="str">
        <f>Adatbázis!H4762</f>
        <v>…</v>
      </c>
      <c r="L1319" s="292" t="str">
        <f>Adatbázis!I4762</f>
        <v>…</v>
      </c>
    </row>
    <row r="1320" spans="4:12">
      <c r="D1320" t="str">
        <f>Adatbázis!B1401</f>
        <v>megfelel a választott feltételeknek</v>
      </c>
      <c r="F1320" s="293" t="s">
        <v>13201</v>
      </c>
      <c r="G1320" s="291" t="str">
        <f>Adatbázis!D4763</f>
        <v>…</v>
      </c>
      <c r="H1320" s="291" t="str">
        <f>Adatbázis!E4763</f>
        <v>…</v>
      </c>
      <c r="I1320" s="291" t="str">
        <f>Adatbázis!F4763</f>
        <v>…</v>
      </c>
      <c r="J1320" s="292" t="str">
        <f>Adatbázis!G4763</f>
        <v>…</v>
      </c>
      <c r="K1320" s="292" t="str">
        <f>Adatbázis!H4763</f>
        <v>…</v>
      </c>
      <c r="L1320" s="292" t="str">
        <f>Adatbázis!I4763</f>
        <v>…</v>
      </c>
    </row>
    <row r="1321" spans="4:12">
      <c r="D1321" t="str">
        <f>Adatbázis!B1402</f>
        <v>megfelel a választott feltételeknek</v>
      </c>
      <c r="F1321" s="293" t="s">
        <v>13206</v>
      </c>
      <c r="G1321" s="291" t="str">
        <f>Adatbázis!D4764</f>
        <v>…</v>
      </c>
      <c r="H1321" s="291" t="str">
        <f>Adatbázis!E4764</f>
        <v>…</v>
      </c>
      <c r="I1321" s="291" t="str">
        <f>Adatbázis!F4764</f>
        <v>…</v>
      </c>
      <c r="J1321" s="292" t="str">
        <f>Adatbázis!G4764</f>
        <v>…</v>
      </c>
      <c r="K1321" s="292" t="str">
        <f>Adatbázis!H4764</f>
        <v>…</v>
      </c>
      <c r="L1321" s="292" t="str">
        <f>Adatbázis!I4764</f>
        <v>…</v>
      </c>
    </row>
    <row r="1322" spans="4:12">
      <c r="D1322" t="str">
        <f>Adatbázis!B1403</f>
        <v>megfelel a választott feltételeknek</v>
      </c>
      <c r="F1322" s="293" t="s">
        <v>6806</v>
      </c>
      <c r="G1322" s="291" t="str">
        <f>Adatbázis!D4765</f>
        <v>…</v>
      </c>
      <c r="H1322" s="291" t="str">
        <f>Adatbázis!E4765</f>
        <v>…</v>
      </c>
      <c r="I1322" s="291" t="str">
        <f>Adatbázis!F4765</f>
        <v>…</v>
      </c>
      <c r="J1322" s="292" t="str">
        <f>Adatbázis!G4765</f>
        <v>…</v>
      </c>
      <c r="K1322" s="292" t="str">
        <f>Adatbázis!H4765</f>
        <v>…</v>
      </c>
      <c r="L1322" s="292" t="str">
        <f>Adatbázis!I4765</f>
        <v>…</v>
      </c>
    </row>
    <row r="1323" spans="4:12">
      <c r="D1323" t="str">
        <f>Adatbázis!B1404</f>
        <v>megfelel a választott feltételeknek</v>
      </c>
      <c r="F1323" s="293" t="s">
        <v>13216</v>
      </c>
      <c r="G1323" s="291" t="str">
        <f>Adatbázis!D4766</f>
        <v>…</v>
      </c>
      <c r="H1323" s="291" t="str">
        <f>Adatbázis!E4766</f>
        <v>…</v>
      </c>
      <c r="I1323" s="291" t="str">
        <f>Adatbázis!F4766</f>
        <v>…</v>
      </c>
      <c r="J1323" s="292" t="str">
        <f>Adatbázis!G4766</f>
        <v>…</v>
      </c>
      <c r="K1323" s="292" t="str">
        <f>Adatbázis!H4766</f>
        <v>…</v>
      </c>
      <c r="L1323" s="292" t="str">
        <f>Adatbázis!I4766</f>
        <v>…</v>
      </c>
    </row>
    <row r="1324" spans="4:12">
      <c r="D1324" t="str">
        <f>Adatbázis!B1405</f>
        <v>megfelel a választott feltételeknek</v>
      </c>
      <c r="F1324" s="293" t="s">
        <v>9147</v>
      </c>
      <c r="G1324" s="291" t="str">
        <f>Adatbázis!D4767</f>
        <v>…</v>
      </c>
      <c r="H1324" s="291" t="str">
        <f>Adatbázis!E4767</f>
        <v>…</v>
      </c>
      <c r="I1324" s="291" t="str">
        <f>Adatbázis!F4767</f>
        <v>…</v>
      </c>
      <c r="J1324" s="292" t="str">
        <f>Adatbázis!G4767</f>
        <v>…</v>
      </c>
      <c r="K1324" s="292" t="str">
        <f>Adatbázis!H4767</f>
        <v>…</v>
      </c>
      <c r="L1324" s="292" t="str">
        <f>Adatbázis!I4767</f>
        <v>…</v>
      </c>
    </row>
    <row r="1325" spans="4:12">
      <c r="D1325" t="str">
        <f>Adatbázis!B1406</f>
        <v>megfelel a választott feltételeknek</v>
      </c>
      <c r="F1325" s="293" t="s">
        <v>13231</v>
      </c>
      <c r="G1325" s="291" t="str">
        <f>Adatbázis!D4768</f>
        <v>…</v>
      </c>
      <c r="H1325" s="291" t="str">
        <f>Adatbázis!E4768</f>
        <v>…</v>
      </c>
      <c r="I1325" s="291" t="str">
        <f>Adatbázis!F4768</f>
        <v>…</v>
      </c>
      <c r="J1325" s="292" t="str">
        <f>Adatbázis!G4768</f>
        <v>…</v>
      </c>
      <c r="K1325" s="292" t="str">
        <f>Adatbázis!H4768</f>
        <v>…</v>
      </c>
      <c r="L1325" s="292" t="str">
        <f>Adatbázis!I4768</f>
        <v>…</v>
      </c>
    </row>
    <row r="1326" spans="4:12">
      <c r="D1326" t="str">
        <f>Adatbázis!B1407</f>
        <v>megfelel a választott feltételeknek</v>
      </c>
      <c r="F1326" s="293" t="s">
        <v>13240</v>
      </c>
      <c r="G1326" s="291" t="str">
        <f>Adatbázis!D4769</f>
        <v>…</v>
      </c>
      <c r="H1326" s="291" t="str">
        <f>Adatbázis!E4769</f>
        <v>…</v>
      </c>
      <c r="I1326" s="291" t="str">
        <f>Adatbázis!F4769</f>
        <v>…</v>
      </c>
      <c r="J1326" s="292" t="str">
        <f>Adatbázis!G4769</f>
        <v>…</v>
      </c>
      <c r="K1326" s="292" t="str">
        <f>Adatbázis!H4769</f>
        <v>…</v>
      </c>
      <c r="L1326" s="292" t="str">
        <f>Adatbázis!I4769</f>
        <v>…</v>
      </c>
    </row>
    <row r="1327" spans="4:12">
      <c r="D1327" t="str">
        <f>Adatbázis!B1408</f>
        <v>megfelel a választott feltételeknek</v>
      </c>
      <c r="F1327" s="293" t="s">
        <v>13246</v>
      </c>
      <c r="G1327" s="291" t="str">
        <f>Adatbázis!D4770</f>
        <v>…</v>
      </c>
      <c r="H1327" s="291" t="str">
        <f>Adatbázis!E4770</f>
        <v>…</v>
      </c>
      <c r="I1327" s="291" t="str">
        <f>Adatbázis!F4770</f>
        <v>…</v>
      </c>
      <c r="J1327" s="292" t="str">
        <f>Adatbázis!G4770</f>
        <v>…</v>
      </c>
      <c r="K1327" s="292" t="str">
        <f>Adatbázis!H4770</f>
        <v>…</v>
      </c>
      <c r="L1327" s="292" t="str">
        <f>Adatbázis!I4770</f>
        <v>…</v>
      </c>
    </row>
    <row r="1328" spans="4:12">
      <c r="D1328" t="str">
        <f>Adatbázis!B1409</f>
        <v>megfelel a választott feltételeknek</v>
      </c>
      <c r="F1328" s="293" t="s">
        <v>13253</v>
      </c>
      <c r="G1328" s="291" t="str">
        <f>Adatbázis!D4771</f>
        <v>…</v>
      </c>
      <c r="H1328" s="291" t="str">
        <f>Adatbázis!E4771</f>
        <v>…</v>
      </c>
      <c r="I1328" s="291" t="str">
        <f>Adatbázis!F4771</f>
        <v>…</v>
      </c>
      <c r="J1328" s="292" t="str">
        <f>Adatbázis!G4771</f>
        <v>…</v>
      </c>
      <c r="K1328" s="292" t="str">
        <f>Adatbázis!H4771</f>
        <v>…</v>
      </c>
      <c r="L1328" s="292" t="str">
        <f>Adatbázis!I4771</f>
        <v>…</v>
      </c>
    </row>
    <row r="1329" spans="4:12">
      <c r="D1329" t="str">
        <f>Adatbázis!B1410</f>
        <v>megfelel a választott feltételeknek</v>
      </c>
      <c r="F1329" s="293" t="s">
        <v>13262</v>
      </c>
      <c r="G1329" s="291" t="str">
        <f>Adatbázis!D4772</f>
        <v>…</v>
      </c>
      <c r="H1329" s="291" t="str">
        <f>Adatbázis!E4772</f>
        <v>…</v>
      </c>
      <c r="I1329" s="291" t="str">
        <f>Adatbázis!F4772</f>
        <v>…</v>
      </c>
      <c r="J1329" s="292" t="str">
        <f>Adatbázis!G4772</f>
        <v>…</v>
      </c>
      <c r="K1329" s="292" t="str">
        <f>Adatbázis!H4772</f>
        <v>…</v>
      </c>
      <c r="L1329" s="292" t="str">
        <f>Adatbázis!I4772</f>
        <v>…</v>
      </c>
    </row>
    <row r="1330" spans="4:12">
      <c r="D1330" t="str">
        <f>Adatbázis!B1411</f>
        <v>megfelel a választott feltételeknek</v>
      </c>
      <c r="F1330" s="293" t="s">
        <v>13268</v>
      </c>
      <c r="G1330" s="291" t="str">
        <f>Adatbázis!D4773</f>
        <v>…</v>
      </c>
      <c r="H1330" s="291" t="str">
        <f>Adatbázis!E4773</f>
        <v>…</v>
      </c>
      <c r="I1330" s="291" t="str">
        <f>Adatbázis!F4773</f>
        <v>…</v>
      </c>
      <c r="J1330" s="292" t="str">
        <f>Adatbázis!G4773</f>
        <v>…</v>
      </c>
      <c r="K1330" s="292" t="str">
        <f>Adatbázis!H4773</f>
        <v>…</v>
      </c>
      <c r="L1330" s="292" t="str">
        <f>Adatbázis!I4773</f>
        <v>…</v>
      </c>
    </row>
    <row r="1331" spans="4:12">
      <c r="D1331" t="str">
        <f>Adatbázis!B1412</f>
        <v>megfelel a választott feltételeknek</v>
      </c>
      <c r="F1331" s="293" t="s">
        <v>13275</v>
      </c>
      <c r="G1331" s="291" t="str">
        <f>Adatbázis!D4774</f>
        <v>…</v>
      </c>
      <c r="H1331" s="291" t="str">
        <f>Adatbázis!E4774</f>
        <v>…</v>
      </c>
      <c r="I1331" s="291" t="str">
        <f>Adatbázis!F4774</f>
        <v>…</v>
      </c>
      <c r="J1331" s="292" t="str">
        <f>Adatbázis!G4774</f>
        <v>…</v>
      </c>
      <c r="K1331" s="292" t="str">
        <f>Adatbázis!H4774</f>
        <v>…</v>
      </c>
      <c r="L1331" s="292" t="str">
        <f>Adatbázis!I4774</f>
        <v>…</v>
      </c>
    </row>
    <row r="1332" spans="4:12">
      <c r="D1332" t="str">
        <f>Adatbázis!B1413</f>
        <v>megfelel a választott feltételeknek</v>
      </c>
      <c r="F1332" s="293" t="s">
        <v>13280</v>
      </c>
      <c r="G1332" s="291" t="str">
        <f>Adatbázis!D4775</f>
        <v>…</v>
      </c>
      <c r="H1332" s="291" t="str">
        <f>Adatbázis!E4775</f>
        <v>…</v>
      </c>
      <c r="I1332" s="291" t="str">
        <f>Adatbázis!F4775</f>
        <v>…</v>
      </c>
      <c r="J1332" s="292" t="str">
        <f>Adatbázis!G4775</f>
        <v>…</v>
      </c>
      <c r="K1332" s="292" t="str">
        <f>Adatbázis!H4775</f>
        <v>…</v>
      </c>
      <c r="L1332" s="292" t="str">
        <f>Adatbázis!I4775</f>
        <v>…</v>
      </c>
    </row>
    <row r="1333" spans="4:12">
      <c r="D1333" t="str">
        <f>Adatbázis!B1414</f>
        <v>megfelel a választott feltételeknek</v>
      </c>
      <c r="F1333" s="293" t="s">
        <v>13285</v>
      </c>
      <c r="G1333" s="291" t="str">
        <f>Adatbázis!D4776</f>
        <v>…</v>
      </c>
      <c r="H1333" s="291" t="str">
        <f>Adatbázis!E4776</f>
        <v>…</v>
      </c>
      <c r="I1333" s="291" t="str">
        <f>Adatbázis!F4776</f>
        <v>…</v>
      </c>
      <c r="J1333" s="292" t="str">
        <f>Adatbázis!G4776</f>
        <v>…</v>
      </c>
      <c r="K1333" s="292" t="str">
        <f>Adatbázis!H4776</f>
        <v>…</v>
      </c>
      <c r="L1333" s="292" t="str">
        <f>Adatbázis!I4776</f>
        <v>…</v>
      </c>
    </row>
    <row r="1334" spans="4:12">
      <c r="D1334" t="str">
        <f>Adatbázis!B1415</f>
        <v>megfelel a választott feltételeknek</v>
      </c>
      <c r="F1334" s="293" t="s">
        <v>13291</v>
      </c>
      <c r="G1334" s="291" t="str">
        <f>Adatbázis!D4777</f>
        <v>…</v>
      </c>
      <c r="H1334" s="291" t="str">
        <f>Adatbázis!E4777</f>
        <v>…</v>
      </c>
      <c r="I1334" s="291" t="str">
        <f>Adatbázis!F4777</f>
        <v>…</v>
      </c>
      <c r="J1334" s="292" t="str">
        <f>Adatbázis!G4777</f>
        <v>…</v>
      </c>
      <c r="K1334" s="292" t="str">
        <f>Adatbázis!H4777</f>
        <v>…</v>
      </c>
      <c r="L1334" s="292" t="str">
        <f>Adatbázis!I4777</f>
        <v>…</v>
      </c>
    </row>
    <row r="1335" spans="4:12">
      <c r="D1335" t="str">
        <f>Adatbázis!B1416</f>
        <v>megfelel a választott feltételeknek</v>
      </c>
      <c r="F1335" s="293" t="s">
        <v>13300</v>
      </c>
      <c r="G1335" s="291" t="str">
        <f>Adatbázis!D4778</f>
        <v>…</v>
      </c>
      <c r="H1335" s="291" t="str">
        <f>Adatbázis!E4778</f>
        <v>…</v>
      </c>
      <c r="I1335" s="291" t="str">
        <f>Adatbázis!F4778</f>
        <v>…</v>
      </c>
      <c r="J1335" s="292" t="str">
        <f>Adatbázis!G4778</f>
        <v>…</v>
      </c>
      <c r="K1335" s="292" t="str">
        <f>Adatbázis!H4778</f>
        <v>…</v>
      </c>
      <c r="L1335" s="292" t="str">
        <f>Adatbázis!I4778</f>
        <v>…</v>
      </c>
    </row>
    <row r="1336" spans="4:12">
      <c r="D1336" t="str">
        <f>Adatbázis!B1417</f>
        <v>megfelel a választott feltételeknek</v>
      </c>
      <c r="F1336" s="293" t="s">
        <v>13306</v>
      </c>
      <c r="G1336" s="291" t="str">
        <f>Adatbázis!D4779</f>
        <v>…</v>
      </c>
      <c r="H1336" s="291" t="str">
        <f>Adatbázis!E4779</f>
        <v>…</v>
      </c>
      <c r="I1336" s="291" t="str">
        <f>Adatbázis!F4779</f>
        <v>…</v>
      </c>
      <c r="J1336" s="292" t="str">
        <f>Adatbázis!G4779</f>
        <v>…</v>
      </c>
      <c r="K1336" s="292" t="str">
        <f>Adatbázis!H4779</f>
        <v>…</v>
      </c>
      <c r="L1336" s="292" t="str">
        <f>Adatbázis!I4779</f>
        <v>…</v>
      </c>
    </row>
    <row r="1337" spans="4:12">
      <c r="D1337" t="str">
        <f>Adatbázis!B1418</f>
        <v>megfelel a választott feltételeknek</v>
      </c>
      <c r="F1337" s="293" t="s">
        <v>13318</v>
      </c>
      <c r="G1337" s="291" t="str">
        <f>Adatbázis!D4780</f>
        <v>…</v>
      </c>
      <c r="H1337" s="291" t="str">
        <f>Adatbázis!E4780</f>
        <v>…</v>
      </c>
      <c r="I1337" s="291" t="str">
        <f>Adatbázis!F4780</f>
        <v>…</v>
      </c>
      <c r="J1337" s="292" t="str">
        <f>Adatbázis!G4780</f>
        <v>…</v>
      </c>
      <c r="K1337" s="292" t="str">
        <f>Adatbázis!H4780</f>
        <v>…</v>
      </c>
      <c r="L1337" s="292" t="str">
        <f>Adatbázis!I4780</f>
        <v>…</v>
      </c>
    </row>
    <row r="1338" spans="4:12">
      <c r="D1338" t="str">
        <f>Adatbázis!B1419</f>
        <v>megfelel a választott feltételeknek</v>
      </c>
      <c r="F1338" s="293" t="s">
        <v>13326</v>
      </c>
      <c r="G1338" s="291" t="str">
        <f>Adatbázis!D4781</f>
        <v>…</v>
      </c>
      <c r="H1338" s="291" t="str">
        <f>Adatbázis!E4781</f>
        <v>…</v>
      </c>
      <c r="I1338" s="291" t="str">
        <f>Adatbázis!F4781</f>
        <v>…</v>
      </c>
      <c r="J1338" s="292" t="str">
        <f>Adatbázis!G4781</f>
        <v>…</v>
      </c>
      <c r="K1338" s="292" t="str">
        <f>Adatbázis!H4781</f>
        <v>…</v>
      </c>
      <c r="L1338" s="292" t="str">
        <f>Adatbázis!I4781</f>
        <v>…</v>
      </c>
    </row>
    <row r="1339" spans="4:12">
      <c r="D1339" t="str">
        <f>Adatbázis!B1420</f>
        <v>megfelel a választott feltételeknek</v>
      </c>
      <c r="F1339" s="293" t="s">
        <v>13334</v>
      </c>
      <c r="G1339" s="291" t="str">
        <f>Adatbázis!D4782</f>
        <v>…</v>
      </c>
      <c r="H1339" s="291" t="str">
        <f>Adatbázis!E4782</f>
        <v>…</v>
      </c>
      <c r="I1339" s="291" t="str">
        <f>Adatbázis!F4782</f>
        <v>…</v>
      </c>
      <c r="J1339" s="292" t="str">
        <f>Adatbázis!G4782</f>
        <v>…</v>
      </c>
      <c r="K1339" s="292" t="str">
        <f>Adatbázis!H4782</f>
        <v>…</v>
      </c>
      <c r="L1339" s="292" t="str">
        <f>Adatbázis!I4782</f>
        <v>…</v>
      </c>
    </row>
    <row r="1340" spans="4:12">
      <c r="D1340" t="str">
        <f>Adatbázis!B1421</f>
        <v>megfelel a választott feltételeknek</v>
      </c>
      <c r="F1340" s="293" t="s">
        <v>9789</v>
      </c>
      <c r="G1340" s="291" t="str">
        <f>Adatbázis!D4783</f>
        <v>…</v>
      </c>
      <c r="H1340" s="291" t="str">
        <f>Adatbázis!E4783</f>
        <v>…</v>
      </c>
      <c r="I1340" s="291" t="str">
        <f>Adatbázis!F4783</f>
        <v>…</v>
      </c>
      <c r="J1340" s="292" t="str">
        <f>Adatbázis!G4783</f>
        <v>…</v>
      </c>
      <c r="K1340" s="292" t="str">
        <f>Adatbázis!H4783</f>
        <v>…</v>
      </c>
      <c r="L1340" s="292" t="str">
        <f>Adatbázis!I4783</f>
        <v>…</v>
      </c>
    </row>
    <row r="1341" spans="4:12">
      <c r="D1341" t="str">
        <f>Adatbázis!B1422</f>
        <v>megfelel a választott feltételeknek</v>
      </c>
      <c r="F1341" s="293" t="s">
        <v>13355</v>
      </c>
      <c r="G1341" s="291" t="str">
        <f>Adatbázis!D4784</f>
        <v>…</v>
      </c>
      <c r="H1341" s="291" t="str">
        <f>Adatbázis!E4784</f>
        <v>…</v>
      </c>
      <c r="I1341" s="291" t="str">
        <f>Adatbázis!F4784</f>
        <v>…</v>
      </c>
      <c r="J1341" s="292" t="str">
        <f>Adatbázis!G4784</f>
        <v>…</v>
      </c>
      <c r="K1341" s="292" t="str">
        <f>Adatbázis!H4784</f>
        <v>…</v>
      </c>
      <c r="L1341" s="292" t="str">
        <f>Adatbázis!I4784</f>
        <v>…</v>
      </c>
    </row>
    <row r="1342" spans="4:12">
      <c r="D1342" t="str">
        <f>Adatbázis!B1423</f>
        <v>megfelel a választott feltételeknek</v>
      </c>
      <c r="F1342" s="293" t="s">
        <v>13362</v>
      </c>
      <c r="G1342" s="291" t="str">
        <f>Adatbázis!D4785</f>
        <v>…</v>
      </c>
      <c r="H1342" s="291" t="str">
        <f>Adatbázis!E4785</f>
        <v>…</v>
      </c>
      <c r="I1342" s="291" t="str">
        <f>Adatbázis!F4785</f>
        <v>…</v>
      </c>
      <c r="J1342" s="292" t="str">
        <f>Adatbázis!G4785</f>
        <v>…</v>
      </c>
      <c r="K1342" s="292" t="str">
        <f>Adatbázis!H4785</f>
        <v>…</v>
      </c>
      <c r="L1342" s="292" t="str">
        <f>Adatbázis!I4785</f>
        <v>…</v>
      </c>
    </row>
    <row r="1343" spans="4:12">
      <c r="D1343" t="str">
        <f>Adatbázis!B1424</f>
        <v>megfelel a választott feltételeknek</v>
      </c>
      <c r="F1343" s="293" t="s">
        <v>13373</v>
      </c>
      <c r="G1343" s="291" t="str">
        <f>Adatbázis!D4786</f>
        <v>…</v>
      </c>
      <c r="H1343" s="291" t="str">
        <f>Adatbázis!E4786</f>
        <v>…</v>
      </c>
      <c r="I1343" s="291" t="str">
        <f>Adatbázis!F4786</f>
        <v>…</v>
      </c>
      <c r="J1343" s="292" t="str">
        <f>Adatbázis!G4786</f>
        <v>…</v>
      </c>
      <c r="K1343" s="292" t="str">
        <f>Adatbázis!H4786</f>
        <v>…</v>
      </c>
      <c r="L1343" s="292" t="str">
        <f>Adatbázis!I4786</f>
        <v>…</v>
      </c>
    </row>
    <row r="1344" spans="4:12">
      <c r="D1344" t="str">
        <f>Adatbázis!B1425</f>
        <v>megfelel a választott feltételeknek</v>
      </c>
      <c r="F1344" s="293" t="s">
        <v>10080</v>
      </c>
      <c r="G1344" s="291" t="str">
        <f>Adatbázis!D4787</f>
        <v>…</v>
      </c>
      <c r="H1344" s="291" t="str">
        <f>Adatbázis!E4787</f>
        <v>…</v>
      </c>
      <c r="I1344" s="291" t="str">
        <f>Adatbázis!F4787</f>
        <v>…</v>
      </c>
      <c r="J1344" s="292" t="str">
        <f>Adatbázis!G4787</f>
        <v>…</v>
      </c>
      <c r="K1344" s="292" t="str">
        <f>Adatbázis!H4787</f>
        <v>…</v>
      </c>
      <c r="L1344" s="292" t="str">
        <f>Adatbázis!I4787</f>
        <v>…</v>
      </c>
    </row>
    <row r="1345" spans="4:12">
      <c r="D1345" t="str">
        <f>Adatbázis!B1426</f>
        <v>megfelel a választott feltételeknek</v>
      </c>
      <c r="F1345" s="293" t="s">
        <v>13390</v>
      </c>
      <c r="G1345" s="291" t="str">
        <f>Adatbázis!D4788</f>
        <v>…</v>
      </c>
      <c r="H1345" s="291" t="str">
        <f>Adatbázis!E4788</f>
        <v>…</v>
      </c>
      <c r="I1345" s="291" t="str">
        <f>Adatbázis!F4788</f>
        <v>…</v>
      </c>
      <c r="J1345" s="292" t="str">
        <f>Adatbázis!G4788</f>
        <v>…</v>
      </c>
      <c r="K1345" s="292" t="str">
        <f>Adatbázis!H4788</f>
        <v>…</v>
      </c>
      <c r="L1345" s="292" t="str">
        <f>Adatbázis!I4788</f>
        <v>…</v>
      </c>
    </row>
    <row r="1346" spans="4:12">
      <c r="D1346" t="str">
        <f>Adatbázis!B1427</f>
        <v>megfelel a választott feltételeknek</v>
      </c>
      <c r="F1346" s="293" t="s">
        <v>13402</v>
      </c>
      <c r="G1346" s="291" t="str">
        <f>Adatbázis!D4789</f>
        <v>…</v>
      </c>
      <c r="H1346" s="291" t="str">
        <f>Adatbázis!E4789</f>
        <v>…</v>
      </c>
      <c r="I1346" s="291" t="str">
        <f>Adatbázis!F4789</f>
        <v>…</v>
      </c>
      <c r="J1346" s="292" t="str">
        <f>Adatbázis!G4789</f>
        <v>…</v>
      </c>
      <c r="K1346" s="292" t="str">
        <f>Adatbázis!H4789</f>
        <v>…</v>
      </c>
      <c r="L1346" s="292" t="str">
        <f>Adatbázis!I4789</f>
        <v>…</v>
      </c>
    </row>
    <row r="1347" spans="4:12">
      <c r="D1347" t="str">
        <f>Adatbázis!B1428</f>
        <v>megfelel a választott feltételeknek</v>
      </c>
      <c r="F1347" s="293" t="s">
        <v>2415</v>
      </c>
      <c r="G1347" s="291" t="str">
        <f>Adatbázis!D4790</f>
        <v>…</v>
      </c>
      <c r="H1347" s="291" t="str">
        <f>Adatbázis!E4790</f>
        <v>…</v>
      </c>
      <c r="I1347" s="291" t="str">
        <f>Adatbázis!F4790</f>
        <v>…</v>
      </c>
      <c r="J1347" s="292" t="str">
        <f>Adatbázis!G4790</f>
        <v>…</v>
      </c>
      <c r="K1347" s="292" t="str">
        <f>Adatbázis!H4790</f>
        <v>…</v>
      </c>
      <c r="L1347" s="292" t="str">
        <f>Adatbázis!I4790</f>
        <v>…</v>
      </c>
    </row>
    <row r="1348" spans="4:12">
      <c r="D1348" t="str">
        <f>Adatbázis!B1429</f>
        <v>megfelel a választott feltételeknek</v>
      </c>
      <c r="F1348" s="293" t="s">
        <v>13418</v>
      </c>
      <c r="G1348" s="291" t="str">
        <f>Adatbázis!D4791</f>
        <v>…</v>
      </c>
      <c r="H1348" s="291" t="str">
        <f>Adatbázis!E4791</f>
        <v>…</v>
      </c>
      <c r="I1348" s="291" t="str">
        <f>Adatbázis!F4791</f>
        <v>…</v>
      </c>
      <c r="J1348" s="292" t="str">
        <f>Adatbázis!G4791</f>
        <v>…</v>
      </c>
      <c r="K1348" s="292" t="str">
        <f>Adatbázis!H4791</f>
        <v>…</v>
      </c>
      <c r="L1348" s="292" t="str">
        <f>Adatbázis!I4791</f>
        <v>…</v>
      </c>
    </row>
    <row r="1349" spans="4:12">
      <c r="D1349" t="str">
        <f>Adatbázis!B1430</f>
        <v>megfelel a választott feltételeknek</v>
      </c>
      <c r="F1349" s="293" t="s">
        <v>9679</v>
      </c>
      <c r="G1349" s="291" t="str">
        <f>Adatbázis!D4792</f>
        <v>…</v>
      </c>
      <c r="H1349" s="291" t="str">
        <f>Adatbázis!E4792</f>
        <v>…</v>
      </c>
      <c r="I1349" s="291" t="str">
        <f>Adatbázis!F4792</f>
        <v>…</v>
      </c>
      <c r="J1349" s="292" t="str">
        <f>Adatbázis!G4792</f>
        <v>…</v>
      </c>
      <c r="K1349" s="292" t="str">
        <f>Adatbázis!H4792</f>
        <v>…</v>
      </c>
      <c r="L1349" s="292" t="str">
        <f>Adatbázis!I4792</f>
        <v>…</v>
      </c>
    </row>
    <row r="1350" spans="4:12">
      <c r="D1350" t="str">
        <f>Adatbázis!B1431</f>
        <v>megfelel a választott feltételeknek</v>
      </c>
      <c r="F1350" s="293" t="s">
        <v>5176</v>
      </c>
      <c r="G1350" s="291" t="str">
        <f>Adatbázis!D4793</f>
        <v>…</v>
      </c>
      <c r="H1350" s="291" t="str">
        <f>Adatbázis!E4793</f>
        <v>…</v>
      </c>
      <c r="I1350" s="291" t="str">
        <f>Adatbázis!F4793</f>
        <v>…</v>
      </c>
      <c r="J1350" s="292" t="str">
        <f>Adatbázis!G4793</f>
        <v>…</v>
      </c>
      <c r="K1350" s="292" t="str">
        <f>Adatbázis!H4793</f>
        <v>…</v>
      </c>
      <c r="L1350" s="292" t="str">
        <f>Adatbázis!I4793</f>
        <v>…</v>
      </c>
    </row>
    <row r="1351" spans="4:12">
      <c r="D1351" t="str">
        <f>Adatbázis!B1432</f>
        <v>megfelel a választott feltételeknek</v>
      </c>
      <c r="F1351" s="293" t="s">
        <v>13443</v>
      </c>
      <c r="G1351" s="291" t="str">
        <f>Adatbázis!D4794</f>
        <v>…</v>
      </c>
      <c r="H1351" s="291" t="str">
        <f>Adatbázis!E4794</f>
        <v>…</v>
      </c>
      <c r="I1351" s="291" t="str">
        <f>Adatbázis!F4794</f>
        <v>…</v>
      </c>
      <c r="J1351" s="292" t="str">
        <f>Adatbázis!G4794</f>
        <v>…</v>
      </c>
      <c r="K1351" s="292" t="str">
        <f>Adatbázis!H4794</f>
        <v>…</v>
      </c>
      <c r="L1351" s="292" t="str">
        <f>Adatbázis!I4794</f>
        <v>…</v>
      </c>
    </row>
    <row r="1352" spans="4:12">
      <c r="D1352" t="str">
        <f>Adatbázis!B1433</f>
        <v>megfelel a választott feltételeknek</v>
      </c>
      <c r="F1352" s="293" t="s">
        <v>13449</v>
      </c>
      <c r="G1352" s="291" t="str">
        <f>Adatbázis!D4795</f>
        <v>…</v>
      </c>
      <c r="H1352" s="291" t="str">
        <f>Adatbázis!E4795</f>
        <v>…</v>
      </c>
      <c r="I1352" s="291" t="str">
        <f>Adatbázis!F4795</f>
        <v>…</v>
      </c>
      <c r="J1352" s="292" t="str">
        <f>Adatbázis!G4795</f>
        <v>…</v>
      </c>
      <c r="K1352" s="292" t="str">
        <f>Adatbázis!H4795</f>
        <v>…</v>
      </c>
      <c r="L1352" s="292" t="str">
        <f>Adatbázis!I4795</f>
        <v>…</v>
      </c>
    </row>
    <row r="1353" spans="4:12">
      <c r="D1353" t="str">
        <f>Adatbázis!B1434</f>
        <v>megfelel a választott feltételeknek</v>
      </c>
      <c r="F1353" s="293" t="s">
        <v>13457</v>
      </c>
      <c r="G1353" s="291" t="str">
        <f>Adatbázis!D4796</f>
        <v>…</v>
      </c>
      <c r="H1353" s="291" t="str">
        <f>Adatbázis!E4796</f>
        <v>…</v>
      </c>
      <c r="I1353" s="291" t="str">
        <f>Adatbázis!F4796</f>
        <v>…</v>
      </c>
      <c r="J1353" s="292" t="str">
        <f>Adatbázis!G4796</f>
        <v>…</v>
      </c>
      <c r="K1353" s="292" t="str">
        <f>Adatbázis!H4796</f>
        <v>…</v>
      </c>
      <c r="L1353" s="292" t="str">
        <f>Adatbázis!I4796</f>
        <v>…</v>
      </c>
    </row>
    <row r="1354" spans="4:12">
      <c r="D1354" t="str">
        <f>Adatbázis!B1435</f>
        <v>megfelel a választott feltételeknek</v>
      </c>
      <c r="F1354" s="293" t="s">
        <v>13470</v>
      </c>
      <c r="G1354" s="291" t="str">
        <f>Adatbázis!D4797</f>
        <v>…</v>
      </c>
      <c r="H1354" s="291" t="str">
        <f>Adatbázis!E4797</f>
        <v>…</v>
      </c>
      <c r="I1354" s="291" t="str">
        <f>Adatbázis!F4797</f>
        <v>…</v>
      </c>
      <c r="J1354" s="292" t="str">
        <f>Adatbázis!G4797</f>
        <v>…</v>
      </c>
      <c r="K1354" s="292" t="str">
        <f>Adatbázis!H4797</f>
        <v>…</v>
      </c>
      <c r="L1354" s="292" t="str">
        <f>Adatbázis!I4797</f>
        <v>…</v>
      </c>
    </row>
    <row r="1355" spans="4:12">
      <c r="D1355" t="str">
        <f>Adatbázis!B1436</f>
        <v>megfelel a választott feltételeknek</v>
      </c>
      <c r="F1355" s="293" t="s">
        <v>1329</v>
      </c>
      <c r="G1355" s="291" t="str">
        <f>Adatbázis!D4798</f>
        <v>…</v>
      </c>
      <c r="H1355" s="291" t="str">
        <f>Adatbázis!E4798</f>
        <v>…</v>
      </c>
      <c r="I1355" s="291" t="str">
        <f>Adatbázis!F4798</f>
        <v>…</v>
      </c>
      <c r="J1355" s="292" t="str">
        <f>Adatbázis!G4798</f>
        <v>…</v>
      </c>
      <c r="K1355" s="292" t="str">
        <f>Adatbázis!H4798</f>
        <v>…</v>
      </c>
      <c r="L1355" s="292" t="str">
        <f>Adatbázis!I4798</f>
        <v>…</v>
      </c>
    </row>
    <row r="1356" spans="4:12">
      <c r="D1356" t="str">
        <f>Adatbázis!B1437</f>
        <v>megfelel a választott feltételeknek</v>
      </c>
      <c r="F1356" s="293" t="s">
        <v>11824</v>
      </c>
      <c r="G1356" s="291" t="str">
        <f>Adatbázis!D4799</f>
        <v>…</v>
      </c>
      <c r="H1356" s="291" t="str">
        <f>Adatbázis!E4799</f>
        <v>…</v>
      </c>
      <c r="I1356" s="291" t="str">
        <f>Adatbázis!F4799</f>
        <v>…</v>
      </c>
      <c r="J1356" s="292" t="str">
        <f>Adatbázis!G4799</f>
        <v>…</v>
      </c>
      <c r="K1356" s="292" t="str">
        <f>Adatbázis!H4799</f>
        <v>…</v>
      </c>
      <c r="L1356" s="292" t="str">
        <f>Adatbázis!I4799</f>
        <v>…</v>
      </c>
    </row>
    <row r="1357" spans="4:12">
      <c r="D1357" t="str">
        <f>Adatbázis!B1438</f>
        <v>megfelel a választott feltételeknek</v>
      </c>
      <c r="F1357" s="293" t="s">
        <v>13488</v>
      </c>
      <c r="G1357" s="291" t="str">
        <f>Adatbázis!D4800</f>
        <v>…</v>
      </c>
      <c r="H1357" s="291" t="str">
        <f>Adatbázis!E4800</f>
        <v>…</v>
      </c>
      <c r="I1357" s="291" t="str">
        <f>Adatbázis!F4800</f>
        <v>…</v>
      </c>
      <c r="J1357" s="292" t="str">
        <f>Adatbázis!G4800</f>
        <v>…</v>
      </c>
      <c r="K1357" s="292" t="str">
        <f>Adatbázis!H4800</f>
        <v>…</v>
      </c>
      <c r="L1357" s="292" t="str">
        <f>Adatbázis!I4800</f>
        <v>…</v>
      </c>
    </row>
    <row r="1358" spans="4:12">
      <c r="D1358" t="str">
        <f>Adatbázis!B1439</f>
        <v>megfelel a választott feltételeknek</v>
      </c>
      <c r="F1358" s="293" t="s">
        <v>9666</v>
      </c>
      <c r="G1358" s="291" t="str">
        <f>Adatbázis!D4801</f>
        <v>…</v>
      </c>
      <c r="H1358" s="291" t="str">
        <f>Adatbázis!E4801</f>
        <v>…</v>
      </c>
      <c r="I1358" s="291" t="str">
        <f>Adatbázis!F4801</f>
        <v>…</v>
      </c>
      <c r="J1358" s="292" t="str">
        <f>Adatbázis!G4801</f>
        <v>…</v>
      </c>
      <c r="K1358" s="292" t="str">
        <f>Adatbázis!H4801</f>
        <v>…</v>
      </c>
      <c r="L1358" s="292" t="str">
        <f>Adatbázis!I4801</f>
        <v>…</v>
      </c>
    </row>
    <row r="1359" spans="4:12">
      <c r="D1359" t="str">
        <f>Adatbázis!B1440</f>
        <v>megfelel a választott feltételeknek</v>
      </c>
      <c r="F1359" s="293" t="s">
        <v>13502</v>
      </c>
      <c r="G1359" s="291" t="str">
        <f>Adatbázis!D4802</f>
        <v>…</v>
      </c>
      <c r="H1359" s="291" t="str">
        <f>Adatbázis!E4802</f>
        <v>…</v>
      </c>
      <c r="I1359" s="291" t="str">
        <f>Adatbázis!F4802</f>
        <v>…</v>
      </c>
      <c r="J1359" s="292" t="str">
        <f>Adatbázis!G4802</f>
        <v>…</v>
      </c>
      <c r="K1359" s="292" t="str">
        <f>Adatbázis!H4802</f>
        <v>…</v>
      </c>
      <c r="L1359" s="292" t="str">
        <f>Adatbázis!I4802</f>
        <v>…</v>
      </c>
    </row>
    <row r="1360" spans="4:12">
      <c r="D1360" t="str">
        <f>Adatbázis!B1441</f>
        <v>megfelel a választott feltételeknek</v>
      </c>
      <c r="F1360" s="293" t="s">
        <v>13508</v>
      </c>
      <c r="G1360" s="291" t="str">
        <f>Adatbázis!D4803</f>
        <v>…</v>
      </c>
      <c r="H1360" s="291" t="str">
        <f>Adatbázis!E4803</f>
        <v>…</v>
      </c>
      <c r="I1360" s="291" t="str">
        <f>Adatbázis!F4803</f>
        <v>…</v>
      </c>
      <c r="J1360" s="292" t="str">
        <f>Adatbázis!G4803</f>
        <v>…</v>
      </c>
      <c r="K1360" s="292" t="str">
        <f>Adatbázis!H4803</f>
        <v>…</v>
      </c>
      <c r="L1360" s="292" t="str">
        <f>Adatbázis!I4803</f>
        <v>…</v>
      </c>
    </row>
    <row r="1361" spans="4:12">
      <c r="D1361" t="str">
        <f>Adatbázis!B1442</f>
        <v>megfelel a választott feltételeknek</v>
      </c>
      <c r="F1361" s="293" t="s">
        <v>13522</v>
      </c>
      <c r="G1361" s="291" t="str">
        <f>Adatbázis!D4804</f>
        <v>…</v>
      </c>
      <c r="H1361" s="291" t="str">
        <f>Adatbázis!E4804</f>
        <v>…</v>
      </c>
      <c r="I1361" s="291" t="str">
        <f>Adatbázis!F4804</f>
        <v>…</v>
      </c>
      <c r="J1361" s="292" t="str">
        <f>Adatbázis!G4804</f>
        <v>…</v>
      </c>
      <c r="K1361" s="292" t="str">
        <f>Adatbázis!H4804</f>
        <v>…</v>
      </c>
      <c r="L1361" s="292" t="str">
        <f>Adatbázis!I4804</f>
        <v>…</v>
      </c>
    </row>
    <row r="1362" spans="4:12">
      <c r="D1362" t="str">
        <f>Adatbázis!B1443</f>
        <v>megfelel a választott feltételeknek</v>
      </c>
      <c r="F1362" s="293" t="s">
        <v>13528</v>
      </c>
      <c r="G1362" s="291" t="str">
        <f>Adatbázis!D4805</f>
        <v>…</v>
      </c>
      <c r="H1362" s="291" t="str">
        <f>Adatbázis!E4805</f>
        <v>…</v>
      </c>
      <c r="I1362" s="291" t="str">
        <f>Adatbázis!F4805</f>
        <v>…</v>
      </c>
      <c r="J1362" s="292" t="str">
        <f>Adatbázis!G4805</f>
        <v>…</v>
      </c>
      <c r="K1362" s="292" t="str">
        <f>Adatbázis!H4805</f>
        <v>…</v>
      </c>
      <c r="L1362" s="292" t="str">
        <f>Adatbázis!I4805</f>
        <v>…</v>
      </c>
    </row>
    <row r="1363" spans="4:12">
      <c r="D1363" t="str">
        <f>Adatbázis!B1444</f>
        <v>megfelel a választott feltételeknek</v>
      </c>
      <c r="F1363" s="293" t="s">
        <v>13535</v>
      </c>
      <c r="G1363" s="291" t="str">
        <f>Adatbázis!D4806</f>
        <v>…</v>
      </c>
      <c r="H1363" s="291" t="str">
        <f>Adatbázis!E4806</f>
        <v>…</v>
      </c>
      <c r="I1363" s="291" t="str">
        <f>Adatbázis!F4806</f>
        <v>…</v>
      </c>
      <c r="J1363" s="292" t="str">
        <f>Adatbázis!G4806</f>
        <v>…</v>
      </c>
      <c r="K1363" s="292" t="str">
        <f>Adatbázis!H4806</f>
        <v>…</v>
      </c>
      <c r="L1363" s="292" t="str">
        <f>Adatbázis!I4806</f>
        <v>…</v>
      </c>
    </row>
    <row r="1364" spans="4:12">
      <c r="D1364" t="str">
        <f>Adatbázis!B1445</f>
        <v>megfelel a választott feltételeknek</v>
      </c>
      <c r="F1364" s="293" t="s">
        <v>13547</v>
      </c>
      <c r="G1364" s="291" t="str">
        <f>Adatbázis!D4807</f>
        <v>…</v>
      </c>
      <c r="H1364" s="291" t="str">
        <f>Adatbázis!E4807</f>
        <v>…</v>
      </c>
      <c r="I1364" s="291" t="str">
        <f>Adatbázis!F4807</f>
        <v>…</v>
      </c>
      <c r="J1364" s="292" t="str">
        <f>Adatbázis!G4807</f>
        <v>…</v>
      </c>
      <c r="K1364" s="292" t="str">
        <f>Adatbázis!H4807</f>
        <v>…</v>
      </c>
      <c r="L1364" s="292" t="str">
        <f>Adatbázis!I4807</f>
        <v>…</v>
      </c>
    </row>
    <row r="1365" spans="4:12">
      <c r="D1365" t="str">
        <f>Adatbázis!B1446</f>
        <v>megfelel a választott feltételeknek</v>
      </c>
      <c r="F1365" s="293" t="s">
        <v>13553</v>
      </c>
      <c r="G1365" s="291" t="str">
        <f>Adatbázis!D4808</f>
        <v>…</v>
      </c>
      <c r="H1365" s="291" t="str">
        <f>Adatbázis!E4808</f>
        <v>…</v>
      </c>
      <c r="I1365" s="291" t="str">
        <f>Adatbázis!F4808</f>
        <v>…</v>
      </c>
      <c r="J1365" s="292" t="str">
        <f>Adatbázis!G4808</f>
        <v>…</v>
      </c>
      <c r="K1365" s="292" t="str">
        <f>Adatbázis!H4808</f>
        <v>…</v>
      </c>
      <c r="L1365" s="292" t="str">
        <f>Adatbázis!I4808</f>
        <v>…</v>
      </c>
    </row>
    <row r="1366" spans="4:12">
      <c r="D1366" t="str">
        <f>Adatbázis!B1447</f>
        <v>megfelel a választott feltételeknek</v>
      </c>
      <c r="F1366" s="293" t="s">
        <v>13559</v>
      </c>
      <c r="G1366" s="291" t="str">
        <f>Adatbázis!D4809</f>
        <v>…</v>
      </c>
      <c r="H1366" s="291" t="str">
        <f>Adatbázis!E4809</f>
        <v>…</v>
      </c>
      <c r="I1366" s="291" t="str">
        <f>Adatbázis!F4809</f>
        <v>…</v>
      </c>
      <c r="J1366" s="292" t="str">
        <f>Adatbázis!G4809</f>
        <v>…</v>
      </c>
      <c r="K1366" s="292" t="str">
        <f>Adatbázis!H4809</f>
        <v>…</v>
      </c>
      <c r="L1366" s="292" t="str">
        <f>Adatbázis!I4809</f>
        <v>…</v>
      </c>
    </row>
    <row r="1367" spans="4:12">
      <c r="D1367" t="str">
        <f>Adatbázis!B1448</f>
        <v>megfelel a választott feltételeknek</v>
      </c>
      <c r="F1367" s="293" t="s">
        <v>13572</v>
      </c>
      <c r="G1367" s="291" t="str">
        <f>Adatbázis!D4810</f>
        <v>…</v>
      </c>
      <c r="H1367" s="291" t="str">
        <f>Adatbázis!E4810</f>
        <v>…</v>
      </c>
      <c r="I1367" s="291" t="str">
        <f>Adatbázis!F4810</f>
        <v>…</v>
      </c>
      <c r="J1367" s="292" t="str">
        <f>Adatbázis!G4810</f>
        <v>…</v>
      </c>
      <c r="K1367" s="292" t="str">
        <f>Adatbázis!H4810</f>
        <v>…</v>
      </c>
      <c r="L1367" s="292" t="str">
        <f>Adatbázis!I4810</f>
        <v>…</v>
      </c>
    </row>
    <row r="1368" spans="4:12">
      <c r="D1368" t="str">
        <f>Adatbázis!B1449</f>
        <v>megfelel a választott feltételeknek</v>
      </c>
      <c r="F1368" s="293" t="s">
        <v>13585</v>
      </c>
      <c r="G1368" s="291" t="str">
        <f>Adatbázis!D4811</f>
        <v>…</v>
      </c>
      <c r="H1368" s="291" t="str">
        <f>Adatbázis!E4811</f>
        <v>…</v>
      </c>
      <c r="I1368" s="291" t="str">
        <f>Adatbázis!F4811</f>
        <v>…</v>
      </c>
      <c r="J1368" s="292" t="str">
        <f>Adatbázis!G4811</f>
        <v>…</v>
      </c>
      <c r="K1368" s="292" t="str">
        <f>Adatbázis!H4811</f>
        <v>…</v>
      </c>
      <c r="L1368" s="292" t="str">
        <f>Adatbázis!I4811</f>
        <v>…</v>
      </c>
    </row>
    <row r="1369" spans="4:12">
      <c r="D1369" t="str">
        <f>Adatbázis!B1450</f>
        <v>megfelel a választott feltételeknek</v>
      </c>
      <c r="F1369" s="293" t="s">
        <v>13596</v>
      </c>
      <c r="G1369" s="291" t="str">
        <f>Adatbázis!D4812</f>
        <v>…</v>
      </c>
      <c r="H1369" s="291" t="str">
        <f>Adatbázis!E4812</f>
        <v>…</v>
      </c>
      <c r="I1369" s="291" t="str">
        <f>Adatbázis!F4812</f>
        <v>…</v>
      </c>
      <c r="J1369" s="292" t="str">
        <f>Adatbázis!G4812</f>
        <v>…</v>
      </c>
      <c r="K1369" s="292" t="str">
        <f>Adatbázis!H4812</f>
        <v>…</v>
      </c>
      <c r="L1369" s="292" t="str">
        <f>Adatbázis!I4812</f>
        <v>…</v>
      </c>
    </row>
    <row r="1370" spans="4:12">
      <c r="D1370" t="str">
        <f>Adatbázis!B1451</f>
        <v>megfelel a választott feltételeknek</v>
      </c>
      <c r="F1370" s="293" t="s">
        <v>13603</v>
      </c>
      <c r="G1370" s="291" t="str">
        <f>Adatbázis!D4813</f>
        <v>…</v>
      </c>
      <c r="H1370" s="291" t="str">
        <f>Adatbázis!E4813</f>
        <v>…</v>
      </c>
      <c r="I1370" s="291" t="str">
        <f>Adatbázis!F4813</f>
        <v>…</v>
      </c>
      <c r="J1370" s="292" t="str">
        <f>Adatbázis!G4813</f>
        <v>…</v>
      </c>
      <c r="K1370" s="292" t="str">
        <f>Adatbázis!H4813</f>
        <v>…</v>
      </c>
      <c r="L1370" s="292" t="str">
        <f>Adatbázis!I4813</f>
        <v>…</v>
      </c>
    </row>
    <row r="1371" spans="4:12">
      <c r="D1371" t="str">
        <f>Adatbázis!B1452</f>
        <v>megfelel a választott feltételeknek</v>
      </c>
      <c r="F1371" s="293" t="s">
        <v>13611</v>
      </c>
      <c r="G1371" s="291" t="str">
        <f>Adatbázis!D4814</f>
        <v>…</v>
      </c>
      <c r="H1371" s="291" t="str">
        <f>Adatbázis!E4814</f>
        <v>…</v>
      </c>
      <c r="I1371" s="291" t="str">
        <f>Adatbázis!F4814</f>
        <v>…</v>
      </c>
      <c r="J1371" s="292" t="str">
        <f>Adatbázis!G4814</f>
        <v>…</v>
      </c>
      <c r="K1371" s="292" t="str">
        <f>Adatbázis!H4814</f>
        <v>…</v>
      </c>
      <c r="L1371" s="292" t="str">
        <f>Adatbázis!I4814</f>
        <v>…</v>
      </c>
    </row>
    <row r="1372" spans="4:12">
      <c r="D1372" t="str">
        <f>Adatbázis!B1453</f>
        <v>megfelel a választott feltételeknek</v>
      </c>
      <c r="F1372" s="293" t="s">
        <v>13626</v>
      </c>
      <c r="G1372" s="291" t="str">
        <f>Adatbázis!D4815</f>
        <v>…</v>
      </c>
      <c r="H1372" s="291" t="str">
        <f>Adatbázis!E4815</f>
        <v>…</v>
      </c>
      <c r="I1372" s="291" t="str">
        <f>Adatbázis!F4815</f>
        <v>…</v>
      </c>
      <c r="J1372" s="292" t="str">
        <f>Adatbázis!G4815</f>
        <v>…</v>
      </c>
      <c r="K1372" s="292" t="str">
        <f>Adatbázis!H4815</f>
        <v>…</v>
      </c>
      <c r="L1372" s="292" t="str">
        <f>Adatbázis!I4815</f>
        <v>…</v>
      </c>
    </row>
    <row r="1373" spans="4:12">
      <c r="D1373" t="str">
        <f>Adatbázis!B1454</f>
        <v>megfelel a választott feltételeknek</v>
      </c>
      <c r="F1373" s="293" t="s">
        <v>13637</v>
      </c>
      <c r="G1373" s="291" t="str">
        <f>Adatbázis!D4816</f>
        <v>…</v>
      </c>
      <c r="H1373" s="291" t="str">
        <f>Adatbázis!E4816</f>
        <v>…</v>
      </c>
      <c r="I1373" s="291" t="str">
        <f>Adatbázis!F4816</f>
        <v>…</v>
      </c>
      <c r="J1373" s="292" t="str">
        <f>Adatbázis!G4816</f>
        <v>…</v>
      </c>
      <c r="K1373" s="292" t="str">
        <f>Adatbázis!H4816</f>
        <v>…</v>
      </c>
      <c r="L1373" s="292" t="str">
        <f>Adatbázis!I4816</f>
        <v>…</v>
      </c>
    </row>
    <row r="1374" spans="4:12">
      <c r="D1374" t="str">
        <f>Adatbázis!B1455</f>
        <v>megfelel a választott feltételeknek</v>
      </c>
      <c r="F1374" s="293" t="s">
        <v>13642</v>
      </c>
      <c r="G1374" s="291" t="str">
        <f>Adatbázis!D4817</f>
        <v>…</v>
      </c>
      <c r="H1374" s="291" t="str">
        <f>Adatbázis!E4817</f>
        <v>…</v>
      </c>
      <c r="I1374" s="291" t="str">
        <f>Adatbázis!F4817</f>
        <v>…</v>
      </c>
      <c r="J1374" s="292" t="str">
        <f>Adatbázis!G4817</f>
        <v>…</v>
      </c>
      <c r="K1374" s="292" t="str">
        <f>Adatbázis!H4817</f>
        <v>…</v>
      </c>
      <c r="L1374" s="292" t="str">
        <f>Adatbázis!I4817</f>
        <v>…</v>
      </c>
    </row>
    <row r="1375" spans="4:12">
      <c r="D1375" t="str">
        <f>Adatbázis!B1456</f>
        <v>megfelel a választott feltételeknek</v>
      </c>
      <c r="F1375" s="293" t="s">
        <v>13649</v>
      </c>
      <c r="G1375" s="291" t="str">
        <f>Adatbázis!D4818</f>
        <v>…</v>
      </c>
      <c r="H1375" s="291" t="str">
        <f>Adatbázis!E4818</f>
        <v>…</v>
      </c>
      <c r="I1375" s="291" t="str">
        <f>Adatbázis!F4818</f>
        <v>…</v>
      </c>
      <c r="J1375" s="292" t="str">
        <f>Adatbázis!G4818</f>
        <v>…</v>
      </c>
      <c r="K1375" s="292" t="str">
        <f>Adatbázis!H4818</f>
        <v>…</v>
      </c>
      <c r="L1375" s="292" t="str">
        <f>Adatbázis!I4818</f>
        <v>…</v>
      </c>
    </row>
    <row r="1376" spans="4:12">
      <c r="D1376" t="str">
        <f>Adatbázis!B1457</f>
        <v>megfelel a választott feltételeknek</v>
      </c>
      <c r="F1376" s="293" t="s">
        <v>13654</v>
      </c>
      <c r="G1376" s="291" t="str">
        <f>Adatbázis!D4819</f>
        <v>…</v>
      </c>
      <c r="H1376" s="291" t="str">
        <f>Adatbázis!E4819</f>
        <v>…</v>
      </c>
      <c r="I1376" s="291" t="str">
        <f>Adatbázis!F4819</f>
        <v>…</v>
      </c>
      <c r="J1376" s="292" t="str">
        <f>Adatbázis!G4819</f>
        <v>…</v>
      </c>
      <c r="K1376" s="292" t="str">
        <f>Adatbázis!H4819</f>
        <v>…</v>
      </c>
      <c r="L1376" s="292" t="str">
        <f>Adatbázis!I4819</f>
        <v>…</v>
      </c>
    </row>
    <row r="1377" spans="4:12">
      <c r="D1377" t="str">
        <f>Adatbázis!B1458</f>
        <v>megfelel a választott feltételeknek</v>
      </c>
      <c r="F1377" s="293" t="s">
        <v>13661</v>
      </c>
      <c r="G1377" s="291" t="str">
        <f>Adatbázis!D4820</f>
        <v>…</v>
      </c>
      <c r="H1377" s="291" t="str">
        <f>Adatbázis!E4820</f>
        <v>…</v>
      </c>
      <c r="I1377" s="291" t="str">
        <f>Adatbázis!F4820</f>
        <v>…</v>
      </c>
      <c r="J1377" s="292" t="str">
        <f>Adatbázis!G4820</f>
        <v>…</v>
      </c>
      <c r="K1377" s="292" t="str">
        <f>Adatbázis!H4820</f>
        <v>…</v>
      </c>
      <c r="L1377" s="292" t="str">
        <f>Adatbázis!I4820</f>
        <v>…</v>
      </c>
    </row>
    <row r="1378" spans="4:12">
      <c r="D1378" t="str">
        <f>Adatbázis!B1459</f>
        <v>megfelel a választott feltételeknek</v>
      </c>
      <c r="F1378" s="293" t="s">
        <v>13668</v>
      </c>
      <c r="G1378" s="291" t="str">
        <f>Adatbázis!D4821</f>
        <v>…</v>
      </c>
      <c r="H1378" s="291" t="str">
        <f>Adatbázis!E4821</f>
        <v>…</v>
      </c>
      <c r="I1378" s="291" t="str">
        <f>Adatbázis!F4821</f>
        <v>…</v>
      </c>
      <c r="J1378" s="292" t="str">
        <f>Adatbázis!G4821</f>
        <v>…</v>
      </c>
      <c r="K1378" s="292" t="str">
        <f>Adatbázis!H4821</f>
        <v>…</v>
      </c>
      <c r="L1378" s="292" t="str">
        <f>Adatbázis!I4821</f>
        <v>…</v>
      </c>
    </row>
    <row r="1379" spans="4:12">
      <c r="D1379" t="str">
        <f>Adatbázis!B1460</f>
        <v>megfelel a választott feltételeknek</v>
      </c>
      <c r="F1379" s="293" t="s">
        <v>13674</v>
      </c>
      <c r="G1379" s="291" t="str">
        <f>Adatbázis!D4822</f>
        <v>…</v>
      </c>
      <c r="H1379" s="291" t="str">
        <f>Adatbázis!E4822</f>
        <v>…</v>
      </c>
      <c r="I1379" s="291" t="str">
        <f>Adatbázis!F4822</f>
        <v>…</v>
      </c>
      <c r="J1379" s="292" t="str">
        <f>Adatbázis!G4822</f>
        <v>…</v>
      </c>
      <c r="K1379" s="292" t="str">
        <f>Adatbázis!H4822</f>
        <v>…</v>
      </c>
      <c r="L1379" s="292" t="str">
        <f>Adatbázis!I4822</f>
        <v>…</v>
      </c>
    </row>
    <row r="1380" spans="4:12">
      <c r="D1380" t="str">
        <f>Adatbázis!B1461</f>
        <v>megfelel a választott feltételeknek</v>
      </c>
      <c r="F1380" s="293" t="s">
        <v>13679</v>
      </c>
      <c r="G1380" s="291" t="str">
        <f>Adatbázis!D4823</f>
        <v>…</v>
      </c>
      <c r="H1380" s="291" t="str">
        <f>Adatbázis!E4823</f>
        <v>…</v>
      </c>
      <c r="I1380" s="291" t="str">
        <f>Adatbázis!F4823</f>
        <v>…</v>
      </c>
      <c r="J1380" s="292" t="str">
        <f>Adatbázis!G4823</f>
        <v>…</v>
      </c>
      <c r="K1380" s="292" t="str">
        <f>Adatbázis!H4823</f>
        <v>…</v>
      </c>
      <c r="L1380" s="292" t="str">
        <f>Adatbázis!I4823</f>
        <v>…</v>
      </c>
    </row>
    <row r="1381" spans="4:12">
      <c r="D1381" t="str">
        <f>Adatbázis!B1462</f>
        <v>megfelel a választott feltételeknek</v>
      </c>
      <c r="F1381" s="293" t="s">
        <v>13684</v>
      </c>
      <c r="G1381" s="291" t="str">
        <f>Adatbázis!D4824</f>
        <v>…</v>
      </c>
      <c r="H1381" s="291" t="str">
        <f>Adatbázis!E4824</f>
        <v>…</v>
      </c>
      <c r="I1381" s="291" t="str">
        <f>Adatbázis!F4824</f>
        <v>…</v>
      </c>
      <c r="J1381" s="292" t="str">
        <f>Adatbázis!G4824</f>
        <v>…</v>
      </c>
      <c r="K1381" s="292" t="str">
        <f>Adatbázis!H4824</f>
        <v>…</v>
      </c>
      <c r="L1381" s="292" t="str">
        <f>Adatbázis!I4824</f>
        <v>…</v>
      </c>
    </row>
    <row r="1382" spans="4:12">
      <c r="D1382" t="str">
        <f>Adatbázis!B1463</f>
        <v>megfelel a választott feltételeknek</v>
      </c>
      <c r="F1382" s="293" t="s">
        <v>13688</v>
      </c>
      <c r="G1382" s="291" t="str">
        <f>Adatbázis!D4825</f>
        <v>…</v>
      </c>
      <c r="H1382" s="291" t="str">
        <f>Adatbázis!E4825</f>
        <v>…</v>
      </c>
      <c r="I1382" s="291" t="str">
        <f>Adatbázis!F4825</f>
        <v>…</v>
      </c>
      <c r="J1382" s="292" t="str">
        <f>Adatbázis!G4825</f>
        <v>…</v>
      </c>
      <c r="K1382" s="292" t="str">
        <f>Adatbázis!H4825</f>
        <v>…</v>
      </c>
      <c r="L1382" s="292" t="str">
        <f>Adatbázis!I4825</f>
        <v>…</v>
      </c>
    </row>
    <row r="1383" spans="4:12">
      <c r="D1383" t="str">
        <f>Adatbázis!B1464</f>
        <v>megfelel a választott feltételeknek</v>
      </c>
      <c r="F1383" s="293" t="s">
        <v>13694</v>
      </c>
      <c r="G1383" s="291" t="str">
        <f>Adatbázis!D4826</f>
        <v>…</v>
      </c>
      <c r="H1383" s="291" t="str">
        <f>Adatbázis!E4826</f>
        <v>…</v>
      </c>
      <c r="I1383" s="291" t="str">
        <f>Adatbázis!F4826</f>
        <v>…</v>
      </c>
      <c r="J1383" s="292" t="str">
        <f>Adatbázis!G4826</f>
        <v>…</v>
      </c>
      <c r="K1383" s="292" t="str">
        <f>Adatbázis!H4826</f>
        <v>…</v>
      </c>
      <c r="L1383" s="292" t="str">
        <f>Adatbázis!I4826</f>
        <v>…</v>
      </c>
    </row>
    <row r="1384" spans="4:12">
      <c r="D1384" t="str">
        <f>Adatbázis!B1465</f>
        <v>megfelel a választott feltételeknek</v>
      </c>
      <c r="F1384" s="293" t="s">
        <v>13701</v>
      </c>
      <c r="G1384" s="291" t="str">
        <f>Adatbázis!D4827</f>
        <v>…</v>
      </c>
      <c r="H1384" s="291" t="str">
        <f>Adatbázis!E4827</f>
        <v>…</v>
      </c>
      <c r="I1384" s="291" t="str">
        <f>Adatbázis!F4827</f>
        <v>…</v>
      </c>
      <c r="J1384" s="292" t="str">
        <f>Adatbázis!G4827</f>
        <v>…</v>
      </c>
      <c r="K1384" s="292" t="str">
        <f>Adatbázis!H4827</f>
        <v>…</v>
      </c>
      <c r="L1384" s="292" t="str">
        <f>Adatbázis!I4827</f>
        <v>…</v>
      </c>
    </row>
    <row r="1385" spans="4:12">
      <c r="D1385" t="str">
        <f>Adatbázis!B1466</f>
        <v>megfelel a választott feltételeknek</v>
      </c>
      <c r="F1385" s="293" t="s">
        <v>13709</v>
      </c>
      <c r="G1385" s="291" t="str">
        <f>Adatbázis!D4828</f>
        <v>…</v>
      </c>
      <c r="H1385" s="291" t="str">
        <f>Adatbázis!E4828</f>
        <v>…</v>
      </c>
      <c r="I1385" s="291" t="str">
        <f>Adatbázis!F4828</f>
        <v>…</v>
      </c>
      <c r="J1385" s="292" t="str">
        <f>Adatbázis!G4828</f>
        <v>…</v>
      </c>
      <c r="K1385" s="292" t="str">
        <f>Adatbázis!H4828</f>
        <v>…</v>
      </c>
      <c r="L1385" s="292" t="str">
        <f>Adatbázis!I4828</f>
        <v>…</v>
      </c>
    </row>
    <row r="1386" spans="4:12">
      <c r="D1386" t="str">
        <f>Adatbázis!B1467</f>
        <v>megfelel a választott feltételeknek</v>
      </c>
      <c r="F1386" s="293" t="s">
        <v>13716</v>
      </c>
      <c r="G1386" s="291" t="str">
        <f>Adatbázis!D4829</f>
        <v>…</v>
      </c>
      <c r="H1386" s="291" t="str">
        <f>Adatbázis!E4829</f>
        <v>…</v>
      </c>
      <c r="I1386" s="291" t="str">
        <f>Adatbázis!F4829</f>
        <v>…</v>
      </c>
      <c r="J1386" s="292" t="str">
        <f>Adatbázis!G4829</f>
        <v>…</v>
      </c>
      <c r="K1386" s="292" t="str">
        <f>Adatbázis!H4829</f>
        <v>…</v>
      </c>
      <c r="L1386" s="292" t="str">
        <f>Adatbázis!I4829</f>
        <v>…</v>
      </c>
    </row>
    <row r="1387" spans="4:12">
      <c r="D1387" t="str">
        <f>Adatbázis!B1468</f>
        <v>megfelel a választott feltételeknek</v>
      </c>
      <c r="F1387" s="293" t="s">
        <v>13725</v>
      </c>
      <c r="G1387" s="291" t="str">
        <f>Adatbázis!D4830</f>
        <v>…</v>
      </c>
      <c r="H1387" s="291" t="str">
        <f>Adatbázis!E4830</f>
        <v>…</v>
      </c>
      <c r="I1387" s="291" t="str">
        <f>Adatbázis!F4830</f>
        <v>…</v>
      </c>
      <c r="J1387" s="292" t="str">
        <f>Adatbázis!G4830</f>
        <v>…</v>
      </c>
      <c r="K1387" s="292" t="str">
        <f>Adatbázis!H4830</f>
        <v>…</v>
      </c>
      <c r="L1387" s="292" t="str">
        <f>Adatbázis!I4830</f>
        <v>…</v>
      </c>
    </row>
    <row r="1388" spans="4:12">
      <c r="D1388" t="str">
        <f>Adatbázis!B1469</f>
        <v>megfelel a választott feltételeknek</v>
      </c>
      <c r="F1388" s="293" t="s">
        <v>13732</v>
      </c>
      <c r="G1388" s="291" t="str">
        <f>Adatbázis!D4831</f>
        <v>…</v>
      </c>
      <c r="H1388" s="291" t="str">
        <f>Adatbázis!E4831</f>
        <v>…</v>
      </c>
      <c r="I1388" s="291" t="str">
        <f>Adatbázis!F4831</f>
        <v>…</v>
      </c>
      <c r="J1388" s="292" t="str">
        <f>Adatbázis!G4831</f>
        <v>…</v>
      </c>
      <c r="K1388" s="292" t="str">
        <f>Adatbázis!H4831</f>
        <v>…</v>
      </c>
      <c r="L1388" s="292" t="str">
        <f>Adatbázis!I4831</f>
        <v>…</v>
      </c>
    </row>
    <row r="1389" spans="4:12">
      <c r="D1389" t="str">
        <f>Adatbázis!B1470</f>
        <v>megfelel a választott feltételeknek</v>
      </c>
      <c r="F1389" s="293" t="s">
        <v>13738</v>
      </c>
      <c r="G1389" s="291" t="str">
        <f>Adatbázis!D4832</f>
        <v>…</v>
      </c>
      <c r="H1389" s="291" t="str">
        <f>Adatbázis!E4832</f>
        <v>…</v>
      </c>
      <c r="I1389" s="291" t="str">
        <f>Adatbázis!F4832</f>
        <v>…</v>
      </c>
      <c r="J1389" s="292" t="str">
        <f>Adatbázis!G4832</f>
        <v>…</v>
      </c>
      <c r="K1389" s="292" t="str">
        <f>Adatbázis!H4832</f>
        <v>…</v>
      </c>
      <c r="L1389" s="292" t="str">
        <f>Adatbázis!I4832</f>
        <v>…</v>
      </c>
    </row>
    <row r="1390" spans="4:12">
      <c r="D1390" t="str">
        <f>Adatbázis!B1471</f>
        <v>megfelel a választott feltételeknek</v>
      </c>
      <c r="F1390" s="293" t="s">
        <v>13744</v>
      </c>
      <c r="G1390" s="291" t="str">
        <f>Adatbázis!D4833</f>
        <v>…</v>
      </c>
      <c r="H1390" s="291" t="str">
        <f>Adatbázis!E4833</f>
        <v>…</v>
      </c>
      <c r="I1390" s="291" t="str">
        <f>Adatbázis!F4833</f>
        <v>…</v>
      </c>
      <c r="J1390" s="292" t="str">
        <f>Adatbázis!G4833</f>
        <v>…</v>
      </c>
      <c r="K1390" s="292" t="str">
        <f>Adatbázis!H4833</f>
        <v>…</v>
      </c>
      <c r="L1390" s="292" t="str">
        <f>Adatbázis!I4833</f>
        <v>…</v>
      </c>
    </row>
    <row r="1391" spans="4:12">
      <c r="D1391" t="str">
        <f>Adatbázis!B1472</f>
        <v>megfelel a választott feltételeknek</v>
      </c>
      <c r="F1391" s="293" t="s">
        <v>5084</v>
      </c>
      <c r="G1391" s="291" t="str">
        <f>Adatbázis!D4834</f>
        <v>…</v>
      </c>
      <c r="H1391" s="291" t="str">
        <f>Adatbázis!E4834</f>
        <v>…</v>
      </c>
      <c r="I1391" s="291" t="str">
        <f>Adatbázis!F4834</f>
        <v>…</v>
      </c>
      <c r="J1391" s="292" t="str">
        <f>Adatbázis!G4834</f>
        <v>…</v>
      </c>
      <c r="K1391" s="292" t="str">
        <f>Adatbázis!H4834</f>
        <v>…</v>
      </c>
      <c r="L1391" s="292" t="str">
        <f>Adatbázis!I4834</f>
        <v>…</v>
      </c>
    </row>
    <row r="1392" spans="4:12">
      <c r="D1392" t="str">
        <f>Adatbázis!B1473</f>
        <v>megfelel a választott feltételeknek</v>
      </c>
      <c r="F1392" s="293" t="s">
        <v>13755</v>
      </c>
      <c r="G1392" s="291" t="str">
        <f>Adatbázis!D4835</f>
        <v>…</v>
      </c>
      <c r="H1392" s="291" t="str">
        <f>Adatbázis!E4835</f>
        <v>…</v>
      </c>
      <c r="I1392" s="291" t="str">
        <f>Adatbázis!F4835</f>
        <v>…</v>
      </c>
      <c r="J1392" s="292" t="str">
        <f>Adatbázis!G4835</f>
        <v>…</v>
      </c>
      <c r="K1392" s="292" t="str">
        <f>Adatbázis!H4835</f>
        <v>…</v>
      </c>
      <c r="L1392" s="292" t="str">
        <f>Adatbázis!I4835</f>
        <v>…</v>
      </c>
    </row>
    <row r="1393" spans="4:12">
      <c r="D1393" t="str">
        <f>Adatbázis!B1474</f>
        <v>megfelel a választott feltételeknek</v>
      </c>
      <c r="F1393" s="293" t="s">
        <v>13760</v>
      </c>
      <c r="G1393" s="291" t="str">
        <f>Adatbázis!D4836</f>
        <v>…</v>
      </c>
      <c r="H1393" s="291" t="str">
        <f>Adatbázis!E4836</f>
        <v>…</v>
      </c>
      <c r="I1393" s="291" t="str">
        <f>Adatbázis!F4836</f>
        <v>…</v>
      </c>
      <c r="J1393" s="292" t="str">
        <f>Adatbázis!G4836</f>
        <v>…</v>
      </c>
      <c r="K1393" s="292" t="str">
        <f>Adatbázis!H4836</f>
        <v>…</v>
      </c>
      <c r="L1393" s="292" t="str">
        <f>Adatbázis!I4836</f>
        <v>…</v>
      </c>
    </row>
    <row r="1394" spans="4:12">
      <c r="D1394" t="str">
        <f>Adatbázis!B1475</f>
        <v>megfelel a választott feltételeknek</v>
      </c>
      <c r="F1394" s="293" t="s">
        <v>13767</v>
      </c>
      <c r="G1394" s="291" t="str">
        <f>Adatbázis!D4837</f>
        <v>…</v>
      </c>
      <c r="H1394" s="291" t="str">
        <f>Adatbázis!E4837</f>
        <v>…</v>
      </c>
      <c r="I1394" s="291" t="str">
        <f>Adatbázis!F4837</f>
        <v>…</v>
      </c>
      <c r="J1394" s="292" t="str">
        <f>Adatbázis!G4837</f>
        <v>…</v>
      </c>
      <c r="K1394" s="292" t="str">
        <f>Adatbázis!H4837</f>
        <v>…</v>
      </c>
      <c r="L1394" s="292" t="str">
        <f>Adatbázis!I4837</f>
        <v>…</v>
      </c>
    </row>
    <row r="1395" spans="4:12">
      <c r="D1395" t="str">
        <f>Adatbázis!B1476</f>
        <v>megfelel a választott feltételeknek</v>
      </c>
      <c r="F1395" s="293" t="s">
        <v>13774</v>
      </c>
      <c r="G1395" s="291" t="str">
        <f>Adatbázis!D4838</f>
        <v>…</v>
      </c>
      <c r="H1395" s="291" t="str">
        <f>Adatbázis!E4838</f>
        <v>…</v>
      </c>
      <c r="I1395" s="291" t="str">
        <f>Adatbázis!F4838</f>
        <v>…</v>
      </c>
      <c r="J1395" s="292" t="str">
        <f>Adatbázis!G4838</f>
        <v>…</v>
      </c>
      <c r="K1395" s="292" t="str">
        <f>Adatbázis!H4838</f>
        <v>…</v>
      </c>
      <c r="L1395" s="292" t="str">
        <f>Adatbázis!I4838</f>
        <v>…</v>
      </c>
    </row>
    <row r="1396" spans="4:12">
      <c r="D1396" t="str">
        <f>Adatbázis!B1477</f>
        <v>megfelel a választott feltételeknek</v>
      </c>
      <c r="F1396" s="293" t="s">
        <v>13779</v>
      </c>
      <c r="G1396" s="291" t="str">
        <f>Adatbázis!D4839</f>
        <v>…</v>
      </c>
      <c r="H1396" s="291" t="str">
        <f>Adatbázis!E4839</f>
        <v>…</v>
      </c>
      <c r="I1396" s="291" t="str">
        <f>Adatbázis!F4839</f>
        <v>…</v>
      </c>
      <c r="J1396" s="292" t="str">
        <f>Adatbázis!G4839</f>
        <v>…</v>
      </c>
      <c r="K1396" s="292" t="str">
        <f>Adatbázis!H4839</f>
        <v>…</v>
      </c>
      <c r="L1396" s="292" t="str">
        <f>Adatbázis!I4839</f>
        <v>…</v>
      </c>
    </row>
    <row r="1397" spans="4:12">
      <c r="D1397" t="str">
        <f>Adatbázis!B1478</f>
        <v>megfelel a választott feltételeknek</v>
      </c>
      <c r="F1397" s="293" t="s">
        <v>8767</v>
      </c>
      <c r="G1397" s="291" t="str">
        <f>Adatbázis!D4840</f>
        <v>…</v>
      </c>
      <c r="H1397" s="291" t="str">
        <f>Adatbázis!E4840</f>
        <v>…</v>
      </c>
      <c r="I1397" s="291" t="str">
        <f>Adatbázis!F4840</f>
        <v>…</v>
      </c>
      <c r="J1397" s="292" t="str">
        <f>Adatbázis!G4840</f>
        <v>…</v>
      </c>
      <c r="K1397" s="292" t="str">
        <f>Adatbázis!H4840</f>
        <v>…</v>
      </c>
      <c r="L1397" s="292" t="str">
        <f>Adatbázis!I4840</f>
        <v>…</v>
      </c>
    </row>
    <row r="1398" spans="4:12">
      <c r="D1398" t="str">
        <f>Adatbázis!B1479</f>
        <v>megfelel a választott feltételeknek</v>
      </c>
      <c r="F1398" s="293" t="s">
        <v>13790</v>
      </c>
      <c r="G1398" s="291" t="str">
        <f>Adatbázis!D4841</f>
        <v>…</v>
      </c>
      <c r="H1398" s="291" t="str">
        <f>Adatbázis!E4841</f>
        <v>…</v>
      </c>
      <c r="I1398" s="291" t="str">
        <f>Adatbázis!F4841</f>
        <v>…</v>
      </c>
      <c r="J1398" s="292" t="str">
        <f>Adatbázis!G4841</f>
        <v>…</v>
      </c>
      <c r="K1398" s="292" t="str">
        <f>Adatbázis!H4841</f>
        <v>…</v>
      </c>
      <c r="L1398" s="292" t="str">
        <f>Adatbázis!I4841</f>
        <v>…</v>
      </c>
    </row>
    <row r="1399" spans="4:12">
      <c r="D1399" t="str">
        <f>Adatbázis!B1480</f>
        <v>megfelel a választott feltételeknek</v>
      </c>
      <c r="F1399" s="293" t="s">
        <v>13804</v>
      </c>
      <c r="G1399" s="291" t="str">
        <f>Adatbázis!D4842</f>
        <v>…</v>
      </c>
      <c r="H1399" s="291" t="str">
        <f>Adatbázis!E4842</f>
        <v>…</v>
      </c>
      <c r="I1399" s="291" t="str">
        <f>Adatbázis!F4842</f>
        <v>…</v>
      </c>
      <c r="J1399" s="292" t="str">
        <f>Adatbázis!G4842</f>
        <v>…</v>
      </c>
      <c r="K1399" s="292" t="str">
        <f>Adatbázis!H4842</f>
        <v>…</v>
      </c>
      <c r="L1399" s="292" t="str">
        <f>Adatbázis!I4842</f>
        <v>…</v>
      </c>
    </row>
    <row r="1400" spans="4:12">
      <c r="D1400" t="str">
        <f>Adatbázis!B1481</f>
        <v>megfelel a választott feltételeknek</v>
      </c>
      <c r="F1400" s="293" t="s">
        <v>13816</v>
      </c>
      <c r="G1400" s="291" t="str">
        <f>Adatbázis!D4843</f>
        <v>…</v>
      </c>
      <c r="H1400" s="291" t="str">
        <f>Adatbázis!E4843</f>
        <v>…</v>
      </c>
      <c r="I1400" s="291" t="str">
        <f>Adatbázis!F4843</f>
        <v>…</v>
      </c>
      <c r="J1400" s="292" t="str">
        <f>Adatbázis!G4843</f>
        <v>…</v>
      </c>
      <c r="K1400" s="292" t="str">
        <f>Adatbázis!H4843</f>
        <v>…</v>
      </c>
      <c r="L1400" s="292" t="str">
        <f>Adatbázis!I4843</f>
        <v>…</v>
      </c>
    </row>
    <row r="1401" spans="4:12">
      <c r="D1401" t="str">
        <f>Adatbázis!B1482</f>
        <v>megfelel a választott feltételeknek</v>
      </c>
      <c r="F1401" s="293" t="s">
        <v>13823</v>
      </c>
      <c r="G1401" s="291" t="str">
        <f>Adatbázis!D4844</f>
        <v>…</v>
      </c>
      <c r="H1401" s="291" t="str">
        <f>Adatbázis!E4844</f>
        <v>…</v>
      </c>
      <c r="I1401" s="291" t="str">
        <f>Adatbázis!F4844</f>
        <v>…</v>
      </c>
      <c r="J1401" s="292" t="str">
        <f>Adatbázis!G4844</f>
        <v>…</v>
      </c>
      <c r="K1401" s="292" t="str">
        <f>Adatbázis!H4844</f>
        <v>…</v>
      </c>
      <c r="L1401" s="292" t="str">
        <f>Adatbázis!I4844</f>
        <v>…</v>
      </c>
    </row>
    <row r="1402" spans="4:12">
      <c r="D1402" t="str">
        <f>Adatbázis!B1483</f>
        <v>megfelel a választott feltételeknek</v>
      </c>
      <c r="F1402" s="293" t="s">
        <v>13830</v>
      </c>
      <c r="G1402" s="291" t="str">
        <f>Adatbázis!D4845</f>
        <v>…</v>
      </c>
      <c r="H1402" s="291" t="str">
        <f>Adatbázis!E4845</f>
        <v>…</v>
      </c>
      <c r="I1402" s="291" t="str">
        <f>Adatbázis!F4845</f>
        <v>…</v>
      </c>
      <c r="J1402" s="292" t="str">
        <f>Adatbázis!G4845</f>
        <v>…</v>
      </c>
      <c r="K1402" s="292" t="str">
        <f>Adatbázis!H4845</f>
        <v>…</v>
      </c>
      <c r="L1402" s="292" t="str">
        <f>Adatbázis!I4845</f>
        <v>…</v>
      </c>
    </row>
    <row r="1403" spans="4:12">
      <c r="D1403" t="str">
        <f>Adatbázis!B1484</f>
        <v>megfelel a választott feltételeknek</v>
      </c>
      <c r="F1403" s="293" t="s">
        <v>13837</v>
      </c>
      <c r="G1403" s="291" t="str">
        <f>Adatbázis!D4846</f>
        <v>…</v>
      </c>
      <c r="H1403" s="291" t="str">
        <f>Adatbázis!E4846</f>
        <v>…</v>
      </c>
      <c r="I1403" s="291" t="str">
        <f>Adatbázis!F4846</f>
        <v>…</v>
      </c>
      <c r="J1403" s="292" t="str">
        <f>Adatbázis!G4846</f>
        <v>…</v>
      </c>
      <c r="K1403" s="292" t="str">
        <f>Adatbázis!H4846</f>
        <v>…</v>
      </c>
      <c r="L1403" s="292" t="str">
        <f>Adatbázis!I4846</f>
        <v>…</v>
      </c>
    </row>
    <row r="1404" spans="4:12">
      <c r="D1404" t="str">
        <f>Adatbázis!B1485</f>
        <v>megfelel a választott feltételeknek</v>
      </c>
      <c r="F1404" s="293" t="s">
        <v>13845</v>
      </c>
      <c r="G1404" s="291" t="str">
        <f>Adatbázis!D4847</f>
        <v>…</v>
      </c>
      <c r="H1404" s="291" t="str">
        <f>Adatbázis!E4847</f>
        <v>…</v>
      </c>
      <c r="I1404" s="291" t="str">
        <f>Adatbázis!F4847</f>
        <v>…</v>
      </c>
      <c r="J1404" s="292" t="str">
        <f>Adatbázis!G4847</f>
        <v>…</v>
      </c>
      <c r="K1404" s="292" t="str">
        <f>Adatbázis!H4847</f>
        <v>…</v>
      </c>
      <c r="L1404" s="292" t="str">
        <f>Adatbázis!I4847</f>
        <v>…</v>
      </c>
    </row>
    <row r="1405" spans="4:12">
      <c r="D1405" t="str">
        <f>Adatbázis!B1486</f>
        <v>megfelel a választott feltételeknek</v>
      </c>
      <c r="F1405" s="293" t="s">
        <v>13854</v>
      </c>
      <c r="G1405" s="291" t="str">
        <f>Adatbázis!D4848</f>
        <v>…</v>
      </c>
      <c r="H1405" s="291" t="str">
        <f>Adatbázis!E4848</f>
        <v>…</v>
      </c>
      <c r="I1405" s="291" t="str">
        <f>Adatbázis!F4848</f>
        <v>…</v>
      </c>
      <c r="J1405" s="292" t="str">
        <f>Adatbázis!G4848</f>
        <v>…</v>
      </c>
      <c r="K1405" s="292" t="str">
        <f>Adatbázis!H4848</f>
        <v>…</v>
      </c>
      <c r="L1405" s="292" t="str">
        <f>Adatbázis!I4848</f>
        <v>…</v>
      </c>
    </row>
    <row r="1406" spans="4:12">
      <c r="D1406" t="str">
        <f>Adatbázis!B1487</f>
        <v>megfelel a választott feltételeknek</v>
      </c>
      <c r="F1406" s="293" t="s">
        <v>10703</v>
      </c>
      <c r="G1406" s="291" t="str">
        <f>Adatbázis!D4849</f>
        <v>…</v>
      </c>
      <c r="H1406" s="291" t="str">
        <f>Adatbázis!E4849</f>
        <v>…</v>
      </c>
      <c r="I1406" s="291" t="str">
        <f>Adatbázis!F4849</f>
        <v>…</v>
      </c>
      <c r="J1406" s="292" t="str">
        <f>Adatbázis!G4849</f>
        <v>…</v>
      </c>
      <c r="K1406" s="292" t="str">
        <f>Adatbázis!H4849</f>
        <v>…</v>
      </c>
      <c r="L1406" s="292" t="str">
        <f>Adatbázis!I4849</f>
        <v>…</v>
      </c>
    </row>
    <row r="1407" spans="4:12">
      <c r="D1407" t="str">
        <f>Adatbázis!B1488</f>
        <v>megfelel a választott feltételeknek</v>
      </c>
      <c r="F1407" s="293" t="s">
        <v>13871</v>
      </c>
      <c r="G1407" s="291" t="str">
        <f>Adatbázis!D4850</f>
        <v>…</v>
      </c>
      <c r="H1407" s="291" t="str">
        <f>Adatbázis!E4850</f>
        <v>…</v>
      </c>
      <c r="I1407" s="291" t="str">
        <f>Adatbázis!F4850</f>
        <v>…</v>
      </c>
      <c r="J1407" s="292" t="str">
        <f>Adatbázis!G4850</f>
        <v>…</v>
      </c>
      <c r="K1407" s="292" t="str">
        <f>Adatbázis!H4850</f>
        <v>…</v>
      </c>
      <c r="L1407" s="292" t="str">
        <f>Adatbázis!I4850</f>
        <v>…</v>
      </c>
    </row>
    <row r="1408" spans="4:12">
      <c r="D1408" t="str">
        <f>Adatbázis!B1489</f>
        <v>megfelel a választott feltételeknek</v>
      </c>
      <c r="F1408" s="293" t="s">
        <v>13881</v>
      </c>
      <c r="G1408" s="291" t="str">
        <f>Adatbázis!D4851</f>
        <v>…</v>
      </c>
      <c r="H1408" s="291" t="str">
        <f>Adatbázis!E4851</f>
        <v>…</v>
      </c>
      <c r="I1408" s="291" t="str">
        <f>Adatbázis!F4851</f>
        <v>…</v>
      </c>
      <c r="J1408" s="292" t="str">
        <f>Adatbázis!G4851</f>
        <v>…</v>
      </c>
      <c r="K1408" s="292" t="str">
        <f>Adatbázis!H4851</f>
        <v>…</v>
      </c>
      <c r="L1408" s="292" t="str">
        <f>Adatbázis!I4851</f>
        <v>…</v>
      </c>
    </row>
    <row r="1409" spans="4:12">
      <c r="D1409" t="str">
        <f>Adatbázis!B1490</f>
        <v>megfelel a választott feltételeknek</v>
      </c>
      <c r="F1409" s="293" t="s">
        <v>13892</v>
      </c>
      <c r="G1409" s="291" t="str">
        <f>Adatbázis!D4852</f>
        <v>…</v>
      </c>
      <c r="H1409" s="291" t="str">
        <f>Adatbázis!E4852</f>
        <v>…</v>
      </c>
      <c r="I1409" s="291" t="str">
        <f>Adatbázis!F4852</f>
        <v>…</v>
      </c>
      <c r="J1409" s="292" t="str">
        <f>Adatbázis!G4852</f>
        <v>…</v>
      </c>
      <c r="K1409" s="292" t="str">
        <f>Adatbázis!H4852</f>
        <v>…</v>
      </c>
      <c r="L1409" s="292" t="str">
        <f>Adatbázis!I4852</f>
        <v>…</v>
      </c>
    </row>
    <row r="1410" spans="4:12">
      <c r="D1410" t="str">
        <f>Adatbázis!B1491</f>
        <v>megfelel a választott feltételeknek</v>
      </c>
      <c r="F1410" s="293" t="s">
        <v>13901</v>
      </c>
      <c r="G1410" s="291" t="str">
        <f>Adatbázis!D4853</f>
        <v>…</v>
      </c>
      <c r="H1410" s="291" t="str">
        <f>Adatbázis!E4853</f>
        <v>…</v>
      </c>
      <c r="I1410" s="291" t="str">
        <f>Adatbázis!F4853</f>
        <v>…</v>
      </c>
      <c r="J1410" s="292" t="str">
        <f>Adatbázis!G4853</f>
        <v>…</v>
      </c>
      <c r="K1410" s="292" t="str">
        <f>Adatbázis!H4853</f>
        <v>…</v>
      </c>
      <c r="L1410" s="292" t="str">
        <f>Adatbázis!I4853</f>
        <v>…</v>
      </c>
    </row>
    <row r="1411" spans="4:12">
      <c r="D1411" t="str">
        <f>Adatbázis!B1492</f>
        <v>megfelel a választott feltételeknek</v>
      </c>
      <c r="F1411" s="293" t="s">
        <v>13911</v>
      </c>
      <c r="G1411" s="291" t="str">
        <f>Adatbázis!D4854</f>
        <v>…</v>
      </c>
      <c r="H1411" s="291" t="str">
        <f>Adatbázis!E4854</f>
        <v>…</v>
      </c>
      <c r="I1411" s="291" t="str">
        <f>Adatbázis!F4854</f>
        <v>…</v>
      </c>
      <c r="J1411" s="292" t="str">
        <f>Adatbázis!G4854</f>
        <v>…</v>
      </c>
      <c r="K1411" s="292" t="str">
        <f>Adatbázis!H4854</f>
        <v>…</v>
      </c>
      <c r="L1411" s="292" t="str">
        <f>Adatbázis!I4854</f>
        <v>…</v>
      </c>
    </row>
    <row r="1412" spans="4:12">
      <c r="D1412" t="str">
        <f>Adatbázis!B1493</f>
        <v>megfelel a választott feltételeknek</v>
      </c>
      <c r="F1412" s="293" t="s">
        <v>13926</v>
      </c>
      <c r="G1412" s="291" t="str">
        <f>Adatbázis!D4855</f>
        <v>…</v>
      </c>
      <c r="H1412" s="291" t="str">
        <f>Adatbázis!E4855</f>
        <v>…</v>
      </c>
      <c r="I1412" s="291" t="str">
        <f>Adatbázis!F4855</f>
        <v>…</v>
      </c>
      <c r="J1412" s="292" t="str">
        <f>Adatbázis!G4855</f>
        <v>…</v>
      </c>
      <c r="K1412" s="292" t="str">
        <f>Adatbázis!H4855</f>
        <v>…</v>
      </c>
      <c r="L1412" s="292" t="str">
        <f>Adatbázis!I4855</f>
        <v>…</v>
      </c>
    </row>
    <row r="1413" spans="4:12">
      <c r="D1413" t="str">
        <f>Adatbázis!B1494</f>
        <v>megfelel a választott feltételeknek</v>
      </c>
      <c r="F1413" s="293" t="s">
        <v>13931</v>
      </c>
      <c r="G1413" s="291" t="str">
        <f>Adatbázis!D4856</f>
        <v>…</v>
      </c>
      <c r="H1413" s="291" t="str">
        <f>Adatbázis!E4856</f>
        <v>…</v>
      </c>
      <c r="I1413" s="291" t="str">
        <f>Adatbázis!F4856</f>
        <v>…</v>
      </c>
      <c r="J1413" s="292" t="str">
        <f>Adatbázis!G4856</f>
        <v>…</v>
      </c>
      <c r="K1413" s="292" t="str">
        <f>Adatbázis!H4856</f>
        <v>…</v>
      </c>
      <c r="L1413" s="292" t="str">
        <f>Adatbázis!I4856</f>
        <v>…</v>
      </c>
    </row>
    <row r="1414" spans="4:12">
      <c r="D1414" t="str">
        <f>Adatbázis!B1495</f>
        <v>megfelel a választott feltételeknek</v>
      </c>
      <c r="F1414" s="293" t="s">
        <v>13945</v>
      </c>
      <c r="G1414" s="291" t="str">
        <f>Adatbázis!D4857</f>
        <v>…</v>
      </c>
      <c r="H1414" s="291" t="str">
        <f>Adatbázis!E4857</f>
        <v>…</v>
      </c>
      <c r="I1414" s="291" t="str">
        <f>Adatbázis!F4857</f>
        <v>…</v>
      </c>
      <c r="J1414" s="292" t="str">
        <f>Adatbázis!G4857</f>
        <v>…</v>
      </c>
      <c r="K1414" s="292" t="str">
        <f>Adatbázis!H4857</f>
        <v>…</v>
      </c>
      <c r="L1414" s="292" t="str">
        <f>Adatbázis!I4857</f>
        <v>…</v>
      </c>
    </row>
    <row r="1415" spans="4:12">
      <c r="D1415" t="str">
        <f>Adatbázis!B1496</f>
        <v>megfelel a választott feltételeknek</v>
      </c>
      <c r="F1415" s="293" t="s">
        <v>13951</v>
      </c>
      <c r="G1415" s="291" t="str">
        <f>Adatbázis!D4858</f>
        <v>…</v>
      </c>
      <c r="H1415" s="291" t="str">
        <f>Adatbázis!E4858</f>
        <v>…</v>
      </c>
      <c r="I1415" s="291" t="str">
        <f>Adatbázis!F4858</f>
        <v>…</v>
      </c>
      <c r="J1415" s="292" t="str">
        <f>Adatbázis!G4858</f>
        <v>…</v>
      </c>
      <c r="K1415" s="292" t="str">
        <f>Adatbázis!H4858</f>
        <v>…</v>
      </c>
      <c r="L1415" s="292" t="str">
        <f>Adatbázis!I4858</f>
        <v>…</v>
      </c>
    </row>
    <row r="1416" spans="4:12">
      <c r="D1416" t="str">
        <f>Adatbázis!B1497</f>
        <v>megfelel a választott feltételeknek</v>
      </c>
      <c r="F1416" s="293" t="s">
        <v>13959</v>
      </c>
      <c r="G1416" s="291" t="str">
        <f>Adatbázis!D4859</f>
        <v>…</v>
      </c>
      <c r="H1416" s="291" t="str">
        <f>Adatbázis!E4859</f>
        <v>…</v>
      </c>
      <c r="I1416" s="291" t="str">
        <f>Adatbázis!F4859</f>
        <v>…</v>
      </c>
      <c r="J1416" s="292" t="str">
        <f>Adatbázis!G4859</f>
        <v>…</v>
      </c>
      <c r="K1416" s="292" t="str">
        <f>Adatbázis!H4859</f>
        <v>…</v>
      </c>
      <c r="L1416" s="292" t="str">
        <f>Adatbázis!I4859</f>
        <v>…</v>
      </c>
    </row>
    <row r="1417" spans="4:12">
      <c r="D1417" t="str">
        <f>Adatbázis!B1498</f>
        <v>megfelel a választott feltételeknek</v>
      </c>
      <c r="F1417" s="293" t="s">
        <v>13972</v>
      </c>
      <c r="G1417" s="291" t="str">
        <f>Adatbázis!D4860</f>
        <v>…</v>
      </c>
      <c r="H1417" s="291" t="str">
        <f>Adatbázis!E4860</f>
        <v>…</v>
      </c>
      <c r="I1417" s="291" t="str">
        <f>Adatbázis!F4860</f>
        <v>…</v>
      </c>
      <c r="J1417" s="292" t="str">
        <f>Adatbázis!G4860</f>
        <v>…</v>
      </c>
      <c r="K1417" s="292" t="str">
        <f>Adatbázis!H4860</f>
        <v>…</v>
      </c>
      <c r="L1417" s="292" t="str">
        <f>Adatbázis!I4860</f>
        <v>…</v>
      </c>
    </row>
    <row r="1418" spans="4:12">
      <c r="D1418" t="str">
        <f>Adatbázis!B1499</f>
        <v>megfelel a választott feltételeknek</v>
      </c>
      <c r="F1418" s="293" t="s">
        <v>13978</v>
      </c>
      <c r="G1418" s="291" t="str">
        <f>Adatbázis!D4861</f>
        <v>…</v>
      </c>
      <c r="H1418" s="291" t="str">
        <f>Adatbázis!E4861</f>
        <v>…</v>
      </c>
      <c r="I1418" s="291" t="str">
        <f>Adatbázis!F4861</f>
        <v>…</v>
      </c>
      <c r="J1418" s="292" t="str">
        <f>Adatbázis!G4861</f>
        <v>…</v>
      </c>
      <c r="K1418" s="292" t="str">
        <f>Adatbázis!H4861</f>
        <v>…</v>
      </c>
      <c r="L1418" s="292" t="str">
        <f>Adatbázis!I4861</f>
        <v>…</v>
      </c>
    </row>
    <row r="1419" spans="4:12">
      <c r="D1419" t="str">
        <f>Adatbázis!B1500</f>
        <v>megfelel a választott feltételeknek</v>
      </c>
      <c r="F1419" s="293" t="s">
        <v>13985</v>
      </c>
      <c r="G1419" s="291" t="str">
        <f>Adatbázis!D4862</f>
        <v>…</v>
      </c>
      <c r="H1419" s="291" t="str">
        <f>Adatbázis!E4862</f>
        <v>…</v>
      </c>
      <c r="I1419" s="291" t="str">
        <f>Adatbázis!F4862</f>
        <v>…</v>
      </c>
      <c r="J1419" s="292" t="str">
        <f>Adatbázis!G4862</f>
        <v>…</v>
      </c>
      <c r="K1419" s="292" t="str">
        <f>Adatbázis!H4862</f>
        <v>…</v>
      </c>
      <c r="L1419" s="292" t="str">
        <f>Adatbázis!I4862</f>
        <v>…</v>
      </c>
    </row>
    <row r="1420" spans="4:12">
      <c r="D1420" t="str">
        <f>Adatbázis!B1501</f>
        <v>megfelel a választott feltételeknek</v>
      </c>
      <c r="F1420" s="293" t="s">
        <v>13998</v>
      </c>
      <c r="G1420" s="291" t="str">
        <f>Adatbázis!D4863</f>
        <v>…</v>
      </c>
      <c r="H1420" s="291" t="str">
        <f>Adatbázis!E4863</f>
        <v>…</v>
      </c>
      <c r="I1420" s="291" t="str">
        <f>Adatbázis!F4863</f>
        <v>…</v>
      </c>
      <c r="J1420" s="292" t="str">
        <f>Adatbázis!G4863</f>
        <v>…</v>
      </c>
      <c r="K1420" s="292" t="str">
        <f>Adatbázis!H4863</f>
        <v>…</v>
      </c>
      <c r="L1420" s="292" t="str">
        <f>Adatbázis!I4863</f>
        <v>…</v>
      </c>
    </row>
    <row r="1421" spans="4:12">
      <c r="D1421" t="str">
        <f>Adatbázis!B1502</f>
        <v>megfelel a választott feltételeknek</v>
      </c>
      <c r="F1421" s="293" t="s">
        <v>14005</v>
      </c>
      <c r="G1421" s="291" t="str">
        <f>Adatbázis!D4864</f>
        <v>…</v>
      </c>
      <c r="H1421" s="291" t="str">
        <f>Adatbázis!E4864</f>
        <v>…</v>
      </c>
      <c r="I1421" s="291" t="str">
        <f>Adatbázis!F4864</f>
        <v>…</v>
      </c>
      <c r="J1421" s="292" t="str">
        <f>Adatbázis!G4864</f>
        <v>…</v>
      </c>
      <c r="K1421" s="292" t="str">
        <f>Adatbázis!H4864</f>
        <v>…</v>
      </c>
      <c r="L1421" s="292" t="str">
        <f>Adatbázis!I4864</f>
        <v>…</v>
      </c>
    </row>
    <row r="1422" spans="4:12">
      <c r="D1422" t="str">
        <f>Adatbázis!B1503</f>
        <v>megfelel a választott feltételeknek</v>
      </c>
      <c r="F1422" s="293" t="s">
        <v>14018</v>
      </c>
      <c r="G1422" s="291" t="str">
        <f>Adatbázis!D4865</f>
        <v>…</v>
      </c>
      <c r="H1422" s="291" t="str">
        <f>Adatbázis!E4865</f>
        <v>…</v>
      </c>
      <c r="I1422" s="291" t="str">
        <f>Adatbázis!F4865</f>
        <v>…</v>
      </c>
      <c r="J1422" s="292" t="str">
        <f>Adatbázis!G4865</f>
        <v>…</v>
      </c>
      <c r="K1422" s="292" t="str">
        <f>Adatbázis!H4865</f>
        <v>…</v>
      </c>
      <c r="L1422" s="292" t="str">
        <f>Adatbázis!I4865</f>
        <v>…</v>
      </c>
    </row>
    <row r="1423" spans="4:12">
      <c r="D1423" t="str">
        <f>Adatbázis!B1504</f>
        <v>megfelel a választott feltételeknek</v>
      </c>
      <c r="F1423" s="293" t="s">
        <v>14025</v>
      </c>
      <c r="G1423" s="291" t="str">
        <f>Adatbázis!D4866</f>
        <v>…</v>
      </c>
      <c r="H1423" s="291" t="str">
        <f>Adatbázis!E4866</f>
        <v>…</v>
      </c>
      <c r="I1423" s="291" t="str">
        <f>Adatbázis!F4866</f>
        <v>…</v>
      </c>
      <c r="J1423" s="292" t="str">
        <f>Adatbázis!G4866</f>
        <v>…</v>
      </c>
      <c r="K1423" s="292" t="str">
        <f>Adatbázis!H4866</f>
        <v>…</v>
      </c>
      <c r="L1423" s="292" t="str">
        <f>Adatbázis!I4866</f>
        <v>…</v>
      </c>
    </row>
    <row r="1424" spans="4:12">
      <c r="D1424" t="str">
        <f>Adatbázis!B1505</f>
        <v>megfelel a választott feltételeknek</v>
      </c>
      <c r="F1424" s="293" t="s">
        <v>14032</v>
      </c>
      <c r="G1424" s="291" t="str">
        <f>Adatbázis!D4867</f>
        <v>…</v>
      </c>
      <c r="H1424" s="291" t="str">
        <f>Adatbázis!E4867</f>
        <v>…</v>
      </c>
      <c r="I1424" s="291" t="str">
        <f>Adatbázis!F4867</f>
        <v>…</v>
      </c>
      <c r="J1424" s="292" t="str">
        <f>Adatbázis!G4867</f>
        <v>…</v>
      </c>
      <c r="K1424" s="292" t="str">
        <f>Adatbázis!H4867</f>
        <v>…</v>
      </c>
      <c r="L1424" s="292" t="str">
        <f>Adatbázis!I4867</f>
        <v>…</v>
      </c>
    </row>
    <row r="1425" spans="4:12">
      <c r="D1425" t="str">
        <f>Adatbázis!B1506</f>
        <v>megfelel a választott feltételeknek</v>
      </c>
      <c r="F1425" s="293" t="s">
        <v>14039</v>
      </c>
      <c r="G1425" s="291" t="str">
        <f>Adatbázis!D4868</f>
        <v>…</v>
      </c>
      <c r="H1425" s="291" t="str">
        <f>Adatbázis!E4868</f>
        <v>…</v>
      </c>
      <c r="I1425" s="291" t="str">
        <f>Adatbázis!F4868</f>
        <v>…</v>
      </c>
      <c r="J1425" s="292" t="str">
        <f>Adatbázis!G4868</f>
        <v>…</v>
      </c>
      <c r="K1425" s="292" t="str">
        <f>Adatbázis!H4868</f>
        <v>…</v>
      </c>
      <c r="L1425" s="292" t="str">
        <f>Adatbázis!I4868</f>
        <v>…</v>
      </c>
    </row>
    <row r="1426" spans="4:12">
      <c r="D1426" t="str">
        <f>Adatbázis!B1507</f>
        <v>megfelel a választott feltételeknek</v>
      </c>
      <c r="F1426" s="293" t="s">
        <v>14046</v>
      </c>
      <c r="G1426" s="291" t="str">
        <f>Adatbázis!D4869</f>
        <v>…</v>
      </c>
      <c r="H1426" s="291" t="str">
        <f>Adatbázis!E4869</f>
        <v>…</v>
      </c>
      <c r="I1426" s="291" t="str">
        <f>Adatbázis!F4869</f>
        <v>…</v>
      </c>
      <c r="J1426" s="292" t="str">
        <f>Adatbázis!G4869</f>
        <v>…</v>
      </c>
      <c r="K1426" s="292" t="str">
        <f>Adatbázis!H4869</f>
        <v>…</v>
      </c>
      <c r="L1426" s="292" t="str">
        <f>Adatbázis!I4869</f>
        <v>…</v>
      </c>
    </row>
    <row r="1427" spans="4:12">
      <c r="D1427" t="str">
        <f>Adatbázis!B1508</f>
        <v>megfelel a választott feltételeknek</v>
      </c>
      <c r="F1427" s="293" t="s">
        <v>14054</v>
      </c>
      <c r="G1427" s="291" t="str">
        <f>Adatbázis!D4870</f>
        <v>…</v>
      </c>
      <c r="H1427" s="291" t="str">
        <f>Adatbázis!E4870</f>
        <v>…</v>
      </c>
      <c r="I1427" s="291" t="str">
        <f>Adatbázis!F4870</f>
        <v>…</v>
      </c>
      <c r="J1427" s="292" t="str">
        <f>Adatbázis!G4870</f>
        <v>…</v>
      </c>
      <c r="K1427" s="292" t="str">
        <f>Adatbázis!H4870</f>
        <v>…</v>
      </c>
      <c r="L1427" s="292" t="str">
        <f>Adatbázis!I4870</f>
        <v>…</v>
      </c>
    </row>
    <row r="1428" spans="4:12">
      <c r="D1428" t="str">
        <f>Adatbázis!B1509</f>
        <v>megfelel a választott feltételeknek</v>
      </c>
      <c r="F1428" s="293" t="s">
        <v>14067</v>
      </c>
      <c r="G1428" s="291" t="str">
        <f>Adatbázis!D4871</f>
        <v>…</v>
      </c>
      <c r="H1428" s="291" t="str">
        <f>Adatbázis!E4871</f>
        <v>…</v>
      </c>
      <c r="I1428" s="291" t="str">
        <f>Adatbázis!F4871</f>
        <v>…</v>
      </c>
      <c r="J1428" s="292" t="str">
        <f>Adatbázis!G4871</f>
        <v>…</v>
      </c>
      <c r="K1428" s="292" t="str">
        <f>Adatbázis!H4871</f>
        <v>…</v>
      </c>
      <c r="L1428" s="292" t="str">
        <f>Adatbázis!I4871</f>
        <v>…</v>
      </c>
    </row>
    <row r="1429" spans="4:12">
      <c r="D1429" t="str">
        <f>Adatbázis!B1510</f>
        <v>megfelel a választott feltételeknek</v>
      </c>
      <c r="F1429" s="293" t="s">
        <v>14075</v>
      </c>
      <c r="G1429" s="291" t="str">
        <f>Adatbázis!D4872</f>
        <v>…</v>
      </c>
      <c r="H1429" s="291" t="str">
        <f>Adatbázis!E4872</f>
        <v>…</v>
      </c>
      <c r="I1429" s="291" t="str">
        <f>Adatbázis!F4872</f>
        <v>…</v>
      </c>
      <c r="J1429" s="292" t="str">
        <f>Adatbázis!G4872</f>
        <v>…</v>
      </c>
      <c r="K1429" s="292" t="str">
        <f>Adatbázis!H4872</f>
        <v>…</v>
      </c>
      <c r="L1429" s="292" t="str">
        <f>Adatbázis!I4872</f>
        <v>…</v>
      </c>
    </row>
    <row r="1430" spans="4:12">
      <c r="D1430" t="str">
        <f>Adatbázis!B1511</f>
        <v>megfelel a választott feltételeknek</v>
      </c>
      <c r="F1430" s="293" t="s">
        <v>14080</v>
      </c>
      <c r="G1430" s="291" t="str">
        <f>Adatbázis!D4873</f>
        <v>…</v>
      </c>
      <c r="H1430" s="291" t="str">
        <f>Adatbázis!E4873</f>
        <v>…</v>
      </c>
      <c r="I1430" s="291" t="str">
        <f>Adatbázis!F4873</f>
        <v>…</v>
      </c>
      <c r="J1430" s="292" t="str">
        <f>Adatbázis!G4873</f>
        <v>…</v>
      </c>
      <c r="K1430" s="292" t="str">
        <f>Adatbázis!H4873</f>
        <v>…</v>
      </c>
      <c r="L1430" s="292" t="str">
        <f>Adatbázis!I4873</f>
        <v>…</v>
      </c>
    </row>
    <row r="1431" spans="4:12">
      <c r="D1431" t="str">
        <f>Adatbázis!B1512</f>
        <v>megfelel a választott feltételeknek</v>
      </c>
      <c r="F1431" s="293" t="s">
        <v>14092</v>
      </c>
      <c r="G1431" s="291" t="str">
        <f>Adatbázis!D4874</f>
        <v>…</v>
      </c>
      <c r="H1431" s="291" t="str">
        <f>Adatbázis!E4874</f>
        <v>…</v>
      </c>
      <c r="I1431" s="291" t="str">
        <f>Adatbázis!F4874</f>
        <v>…</v>
      </c>
      <c r="J1431" s="292" t="str">
        <f>Adatbázis!G4874</f>
        <v>…</v>
      </c>
      <c r="K1431" s="292" t="str">
        <f>Adatbázis!H4874</f>
        <v>…</v>
      </c>
      <c r="L1431" s="292" t="str">
        <f>Adatbázis!I4874</f>
        <v>…</v>
      </c>
    </row>
    <row r="1432" spans="4:12">
      <c r="D1432" t="str">
        <f>Adatbázis!B1513</f>
        <v>megfelel a választott feltételeknek</v>
      </c>
      <c r="F1432" s="293" t="s">
        <v>14098</v>
      </c>
      <c r="G1432" s="291" t="str">
        <f>Adatbázis!D4875</f>
        <v>…</v>
      </c>
      <c r="H1432" s="291" t="str">
        <f>Adatbázis!E4875</f>
        <v>…</v>
      </c>
      <c r="I1432" s="291" t="str">
        <f>Adatbázis!F4875</f>
        <v>…</v>
      </c>
      <c r="J1432" s="292" t="str">
        <f>Adatbázis!G4875</f>
        <v>…</v>
      </c>
      <c r="K1432" s="292" t="str">
        <f>Adatbázis!H4875</f>
        <v>…</v>
      </c>
      <c r="L1432" s="292" t="str">
        <f>Adatbázis!I4875</f>
        <v>…</v>
      </c>
    </row>
    <row r="1433" spans="4:12">
      <c r="D1433" t="str">
        <f>Adatbázis!B1514</f>
        <v>megfelel a választott feltételeknek</v>
      </c>
      <c r="F1433" s="293" t="s">
        <v>14107</v>
      </c>
      <c r="G1433" s="291" t="str">
        <f>Adatbázis!D4876</f>
        <v>…</v>
      </c>
      <c r="H1433" s="291" t="str">
        <f>Adatbázis!E4876</f>
        <v>…</v>
      </c>
      <c r="I1433" s="291" t="str">
        <f>Adatbázis!F4876</f>
        <v>…</v>
      </c>
      <c r="J1433" s="292" t="str">
        <f>Adatbázis!G4876</f>
        <v>…</v>
      </c>
      <c r="K1433" s="292" t="str">
        <f>Adatbázis!H4876</f>
        <v>…</v>
      </c>
      <c r="L1433" s="292" t="str">
        <f>Adatbázis!I4876</f>
        <v>…</v>
      </c>
    </row>
    <row r="1434" spans="4:12">
      <c r="D1434" t="str">
        <f>Adatbázis!B1515</f>
        <v>megfelel a választott feltételeknek</v>
      </c>
      <c r="F1434" s="293" t="s">
        <v>14118</v>
      </c>
      <c r="G1434" s="291" t="str">
        <f>Adatbázis!D4877</f>
        <v>…</v>
      </c>
      <c r="H1434" s="291" t="str">
        <f>Adatbázis!E4877</f>
        <v>…</v>
      </c>
      <c r="I1434" s="291" t="str">
        <f>Adatbázis!F4877</f>
        <v>…</v>
      </c>
      <c r="J1434" s="292" t="str">
        <f>Adatbázis!G4877</f>
        <v>…</v>
      </c>
      <c r="K1434" s="292" t="str">
        <f>Adatbázis!H4877</f>
        <v>…</v>
      </c>
      <c r="L1434" s="292" t="str">
        <f>Adatbázis!I4877</f>
        <v>…</v>
      </c>
    </row>
    <row r="1435" spans="4:12">
      <c r="D1435" t="str">
        <f>Adatbázis!B1516</f>
        <v>megfelel a választott feltételeknek</v>
      </c>
      <c r="F1435" s="293" t="s">
        <v>14130</v>
      </c>
      <c r="G1435" s="291" t="str">
        <f>Adatbázis!D4878</f>
        <v>…</v>
      </c>
      <c r="H1435" s="291" t="str">
        <f>Adatbázis!E4878</f>
        <v>…</v>
      </c>
      <c r="I1435" s="291" t="str">
        <f>Adatbázis!F4878</f>
        <v>…</v>
      </c>
      <c r="J1435" s="292" t="str">
        <f>Adatbázis!G4878</f>
        <v>…</v>
      </c>
      <c r="K1435" s="292" t="str">
        <f>Adatbázis!H4878</f>
        <v>…</v>
      </c>
      <c r="L1435" s="292" t="str">
        <f>Adatbázis!I4878</f>
        <v>…</v>
      </c>
    </row>
    <row r="1436" spans="4:12">
      <c r="D1436" t="str">
        <f>Adatbázis!B1517</f>
        <v>megfelel a választott feltételeknek</v>
      </c>
      <c r="F1436" s="293" t="s">
        <v>14143</v>
      </c>
      <c r="G1436" s="291" t="str">
        <f>Adatbázis!D4879</f>
        <v>…</v>
      </c>
      <c r="H1436" s="291" t="str">
        <f>Adatbázis!E4879</f>
        <v>…</v>
      </c>
      <c r="I1436" s="291" t="str">
        <f>Adatbázis!F4879</f>
        <v>…</v>
      </c>
      <c r="J1436" s="292" t="str">
        <f>Adatbázis!G4879</f>
        <v>…</v>
      </c>
      <c r="K1436" s="292" t="str">
        <f>Adatbázis!H4879</f>
        <v>…</v>
      </c>
      <c r="L1436" s="292" t="str">
        <f>Adatbázis!I4879</f>
        <v>…</v>
      </c>
    </row>
    <row r="1437" spans="4:12">
      <c r="D1437" t="str">
        <f>Adatbázis!B1518</f>
        <v>megfelel a választott feltételeknek</v>
      </c>
      <c r="F1437" s="293" t="s">
        <v>14151</v>
      </c>
      <c r="G1437" s="291" t="str">
        <f>Adatbázis!D4880</f>
        <v>…</v>
      </c>
      <c r="H1437" s="291" t="str">
        <f>Adatbázis!E4880</f>
        <v>…</v>
      </c>
      <c r="I1437" s="291" t="str">
        <f>Adatbázis!F4880</f>
        <v>…</v>
      </c>
      <c r="J1437" s="292" t="str">
        <f>Adatbázis!G4880</f>
        <v>…</v>
      </c>
      <c r="K1437" s="292" t="str">
        <f>Adatbázis!H4880</f>
        <v>…</v>
      </c>
      <c r="L1437" s="292" t="str">
        <f>Adatbázis!I4880</f>
        <v>…</v>
      </c>
    </row>
    <row r="1438" spans="4:12">
      <c r="D1438" t="str">
        <f>Adatbázis!B1519</f>
        <v>megfelel a választott feltételeknek</v>
      </c>
      <c r="F1438" s="293" t="s">
        <v>14158</v>
      </c>
      <c r="G1438" s="291" t="str">
        <f>Adatbázis!D4881</f>
        <v>…</v>
      </c>
      <c r="H1438" s="291" t="str">
        <f>Adatbázis!E4881</f>
        <v>…</v>
      </c>
      <c r="I1438" s="291" t="str">
        <f>Adatbázis!F4881</f>
        <v>…</v>
      </c>
      <c r="J1438" s="292" t="str">
        <f>Adatbázis!G4881</f>
        <v>…</v>
      </c>
      <c r="K1438" s="292" t="str">
        <f>Adatbázis!H4881</f>
        <v>…</v>
      </c>
      <c r="L1438" s="292" t="str">
        <f>Adatbázis!I4881</f>
        <v>…</v>
      </c>
    </row>
    <row r="1439" spans="4:12">
      <c r="D1439" t="str">
        <f>Adatbázis!B1520</f>
        <v>megfelel a választott feltételeknek</v>
      </c>
      <c r="F1439" s="293" t="s">
        <v>14168</v>
      </c>
      <c r="G1439" s="291" t="str">
        <f>Adatbázis!D4882</f>
        <v>…</v>
      </c>
      <c r="H1439" s="291" t="str">
        <f>Adatbázis!E4882</f>
        <v>…</v>
      </c>
      <c r="I1439" s="291" t="str">
        <f>Adatbázis!F4882</f>
        <v>…</v>
      </c>
      <c r="J1439" s="292" t="str">
        <f>Adatbázis!G4882</f>
        <v>…</v>
      </c>
      <c r="K1439" s="292" t="str">
        <f>Adatbázis!H4882</f>
        <v>…</v>
      </c>
      <c r="L1439" s="292" t="str">
        <f>Adatbázis!I4882</f>
        <v>…</v>
      </c>
    </row>
    <row r="1440" spans="4:12">
      <c r="D1440" t="str">
        <f>Adatbázis!B1521</f>
        <v>megfelel a választott feltételeknek</v>
      </c>
      <c r="F1440" s="293" t="s">
        <v>12996</v>
      </c>
      <c r="G1440" s="291" t="str">
        <f>Adatbázis!D4883</f>
        <v>…</v>
      </c>
      <c r="H1440" s="291" t="str">
        <f>Adatbázis!E4883</f>
        <v>…</v>
      </c>
      <c r="I1440" s="291" t="str">
        <f>Adatbázis!F4883</f>
        <v>…</v>
      </c>
      <c r="J1440" s="292" t="str">
        <f>Adatbázis!G4883</f>
        <v>…</v>
      </c>
      <c r="K1440" s="292" t="str">
        <f>Adatbázis!H4883</f>
        <v>…</v>
      </c>
      <c r="L1440" s="292" t="str">
        <f>Adatbázis!I4883</f>
        <v>…</v>
      </c>
    </row>
    <row r="1441" spans="4:12">
      <c r="D1441" t="str">
        <f>Adatbázis!B1522</f>
        <v>megfelel a választott feltételeknek</v>
      </c>
      <c r="F1441" s="293" t="s">
        <v>14185</v>
      </c>
      <c r="G1441" s="291" t="str">
        <f>Adatbázis!D4884</f>
        <v>…</v>
      </c>
      <c r="H1441" s="291" t="str">
        <f>Adatbázis!E4884</f>
        <v>…</v>
      </c>
      <c r="I1441" s="291" t="str">
        <f>Adatbázis!F4884</f>
        <v>…</v>
      </c>
      <c r="J1441" s="292" t="str">
        <f>Adatbázis!G4884</f>
        <v>…</v>
      </c>
      <c r="K1441" s="292" t="str">
        <f>Adatbázis!H4884</f>
        <v>…</v>
      </c>
      <c r="L1441" s="292" t="str">
        <f>Adatbázis!I4884</f>
        <v>…</v>
      </c>
    </row>
    <row r="1442" spans="4:12">
      <c r="D1442" t="str">
        <f>Adatbázis!B1523</f>
        <v>megfelel a választott feltételeknek</v>
      </c>
      <c r="F1442" s="293" t="s">
        <v>14192</v>
      </c>
      <c r="G1442" s="291" t="str">
        <f>Adatbázis!D4885</f>
        <v>…</v>
      </c>
      <c r="H1442" s="291" t="str">
        <f>Adatbázis!E4885</f>
        <v>…</v>
      </c>
      <c r="I1442" s="291" t="str">
        <f>Adatbázis!F4885</f>
        <v>…</v>
      </c>
      <c r="J1442" s="292" t="str">
        <f>Adatbázis!G4885</f>
        <v>…</v>
      </c>
      <c r="K1442" s="292" t="str">
        <f>Adatbázis!H4885</f>
        <v>…</v>
      </c>
      <c r="L1442" s="292" t="str">
        <f>Adatbázis!I4885</f>
        <v>…</v>
      </c>
    </row>
    <row r="1443" spans="4:12">
      <c r="D1443" t="str">
        <f>Adatbázis!B1524</f>
        <v>megfelel a választott feltételeknek</v>
      </c>
      <c r="F1443" s="293" t="s">
        <v>14198</v>
      </c>
      <c r="G1443" s="291" t="str">
        <f>Adatbázis!D4886</f>
        <v>…</v>
      </c>
      <c r="H1443" s="291" t="str">
        <f>Adatbázis!E4886</f>
        <v>…</v>
      </c>
      <c r="I1443" s="291" t="str">
        <f>Adatbázis!F4886</f>
        <v>…</v>
      </c>
      <c r="J1443" s="292" t="str">
        <f>Adatbázis!G4886</f>
        <v>…</v>
      </c>
      <c r="K1443" s="292" t="str">
        <f>Adatbázis!H4886</f>
        <v>…</v>
      </c>
      <c r="L1443" s="292" t="str">
        <f>Adatbázis!I4886</f>
        <v>…</v>
      </c>
    </row>
    <row r="1444" spans="4:12">
      <c r="D1444" t="str">
        <f>Adatbázis!B1525</f>
        <v>megfelel a választott feltételeknek</v>
      </c>
      <c r="F1444" s="293" t="s">
        <v>14203</v>
      </c>
      <c r="G1444" s="291" t="str">
        <f>Adatbázis!D4887</f>
        <v>…</v>
      </c>
      <c r="H1444" s="291" t="str">
        <f>Adatbázis!E4887</f>
        <v>…</v>
      </c>
      <c r="I1444" s="291" t="str">
        <f>Adatbázis!F4887</f>
        <v>…</v>
      </c>
      <c r="J1444" s="292" t="str">
        <f>Adatbázis!G4887</f>
        <v>…</v>
      </c>
      <c r="K1444" s="292" t="str">
        <f>Adatbázis!H4887</f>
        <v>…</v>
      </c>
      <c r="L1444" s="292" t="str">
        <f>Adatbázis!I4887</f>
        <v>…</v>
      </c>
    </row>
    <row r="1445" spans="4:12">
      <c r="D1445" t="str">
        <f>Adatbázis!B1526</f>
        <v>megfelel a választott feltételeknek</v>
      </c>
      <c r="F1445" s="293" t="s">
        <v>14210</v>
      </c>
      <c r="G1445" s="291" t="str">
        <f>Adatbázis!D4888</f>
        <v>…</v>
      </c>
      <c r="H1445" s="291" t="str">
        <f>Adatbázis!E4888</f>
        <v>…</v>
      </c>
      <c r="I1445" s="291" t="str">
        <f>Adatbázis!F4888</f>
        <v>…</v>
      </c>
      <c r="J1445" s="292" t="str">
        <f>Adatbázis!G4888</f>
        <v>…</v>
      </c>
      <c r="K1445" s="292" t="str">
        <f>Adatbázis!H4888</f>
        <v>…</v>
      </c>
      <c r="L1445" s="292" t="str">
        <f>Adatbázis!I4888</f>
        <v>…</v>
      </c>
    </row>
    <row r="1446" spans="4:12">
      <c r="D1446" t="str">
        <f>Adatbázis!B1527</f>
        <v>megfelel a választott feltételeknek</v>
      </c>
      <c r="F1446" s="293" t="s">
        <v>14218</v>
      </c>
      <c r="G1446" s="291" t="str">
        <f>Adatbázis!D4889</f>
        <v>…</v>
      </c>
      <c r="H1446" s="291" t="str">
        <f>Adatbázis!E4889</f>
        <v>…</v>
      </c>
      <c r="I1446" s="291" t="str">
        <f>Adatbázis!F4889</f>
        <v>…</v>
      </c>
      <c r="J1446" s="292" t="str">
        <f>Adatbázis!G4889</f>
        <v>…</v>
      </c>
      <c r="K1446" s="292" t="str">
        <f>Adatbázis!H4889</f>
        <v>…</v>
      </c>
      <c r="L1446" s="292" t="str">
        <f>Adatbázis!I4889</f>
        <v>…</v>
      </c>
    </row>
    <row r="1447" spans="4:12">
      <c r="D1447" t="str">
        <f>Adatbázis!B1528</f>
        <v>megfelel a választott feltételeknek</v>
      </c>
      <c r="F1447" s="293" t="s">
        <v>14224</v>
      </c>
      <c r="G1447" s="291" t="str">
        <f>Adatbázis!D4890</f>
        <v>…</v>
      </c>
      <c r="H1447" s="291" t="str">
        <f>Adatbázis!E4890</f>
        <v>…</v>
      </c>
      <c r="I1447" s="291" t="str">
        <f>Adatbázis!F4890</f>
        <v>…</v>
      </c>
      <c r="J1447" s="292" t="str">
        <f>Adatbázis!G4890</f>
        <v>…</v>
      </c>
      <c r="K1447" s="292" t="str">
        <f>Adatbázis!H4890</f>
        <v>…</v>
      </c>
      <c r="L1447" s="292" t="str">
        <f>Adatbázis!I4890</f>
        <v>…</v>
      </c>
    </row>
    <row r="1448" spans="4:12">
      <c r="D1448" t="str">
        <f>Adatbázis!B1529</f>
        <v>megfelel a választott feltételeknek</v>
      </c>
      <c r="F1448" s="293" t="s">
        <v>14233</v>
      </c>
      <c r="G1448" s="291" t="str">
        <f>Adatbázis!D4891</f>
        <v>…</v>
      </c>
      <c r="H1448" s="291" t="str">
        <f>Adatbázis!E4891</f>
        <v>…</v>
      </c>
      <c r="I1448" s="291" t="str">
        <f>Adatbázis!F4891</f>
        <v>…</v>
      </c>
      <c r="J1448" s="292" t="str">
        <f>Adatbázis!G4891</f>
        <v>…</v>
      </c>
      <c r="K1448" s="292" t="str">
        <f>Adatbázis!H4891</f>
        <v>…</v>
      </c>
      <c r="L1448" s="292" t="str">
        <f>Adatbázis!I4891</f>
        <v>…</v>
      </c>
    </row>
    <row r="1449" spans="4:12">
      <c r="D1449" t="str">
        <f>Adatbázis!B1530</f>
        <v>megfelel a választott feltételeknek</v>
      </c>
      <c r="F1449" s="293" t="s">
        <v>14240</v>
      </c>
      <c r="G1449" s="291" t="str">
        <f>Adatbázis!D4892</f>
        <v>…</v>
      </c>
      <c r="H1449" s="291" t="str">
        <f>Adatbázis!E4892</f>
        <v>…</v>
      </c>
      <c r="I1449" s="291" t="str">
        <f>Adatbázis!F4892</f>
        <v>…</v>
      </c>
      <c r="J1449" s="292" t="str">
        <f>Adatbázis!G4892</f>
        <v>…</v>
      </c>
      <c r="K1449" s="292" t="str">
        <f>Adatbázis!H4892</f>
        <v>…</v>
      </c>
      <c r="L1449" s="292" t="str">
        <f>Adatbázis!I4892</f>
        <v>…</v>
      </c>
    </row>
    <row r="1450" spans="4:12">
      <c r="D1450" t="str">
        <f>Adatbázis!B1531</f>
        <v>megfelel a választott feltételeknek</v>
      </c>
      <c r="F1450" s="293" t="s">
        <v>14254</v>
      </c>
      <c r="G1450" s="291" t="str">
        <f>Adatbázis!D4893</f>
        <v>…</v>
      </c>
      <c r="H1450" s="291" t="str">
        <f>Adatbázis!E4893</f>
        <v>…</v>
      </c>
      <c r="I1450" s="291" t="str">
        <f>Adatbázis!F4893</f>
        <v>…</v>
      </c>
      <c r="J1450" s="292" t="str">
        <f>Adatbázis!G4893</f>
        <v>…</v>
      </c>
      <c r="K1450" s="292" t="str">
        <f>Adatbázis!H4893</f>
        <v>…</v>
      </c>
      <c r="L1450" s="292" t="str">
        <f>Adatbázis!I4893</f>
        <v>…</v>
      </c>
    </row>
    <row r="1451" spans="4:12">
      <c r="D1451" t="str">
        <f>Adatbázis!B1532</f>
        <v>megfelel a választott feltételeknek</v>
      </c>
      <c r="F1451" s="293" t="s">
        <v>14259</v>
      </c>
      <c r="G1451" s="291" t="str">
        <f>Adatbázis!D4894</f>
        <v>…</v>
      </c>
      <c r="H1451" s="291" t="str">
        <f>Adatbázis!E4894</f>
        <v>…</v>
      </c>
      <c r="I1451" s="291" t="str">
        <f>Adatbázis!F4894</f>
        <v>…</v>
      </c>
      <c r="J1451" s="292" t="str">
        <f>Adatbázis!G4894</f>
        <v>…</v>
      </c>
      <c r="K1451" s="292" t="str">
        <f>Adatbázis!H4894</f>
        <v>…</v>
      </c>
      <c r="L1451" s="292" t="str">
        <f>Adatbázis!I4894</f>
        <v>…</v>
      </c>
    </row>
    <row r="1452" spans="4:12">
      <c r="D1452" t="str">
        <f>Adatbázis!B1533</f>
        <v>megfelel a választott feltételeknek</v>
      </c>
      <c r="F1452" s="293" t="s">
        <v>14263</v>
      </c>
      <c r="G1452" s="291" t="str">
        <f>Adatbázis!D4895</f>
        <v>…</v>
      </c>
      <c r="H1452" s="291" t="str">
        <f>Adatbázis!E4895</f>
        <v>…</v>
      </c>
      <c r="I1452" s="291" t="str">
        <f>Adatbázis!F4895</f>
        <v>…</v>
      </c>
      <c r="J1452" s="292" t="str">
        <f>Adatbázis!G4895</f>
        <v>…</v>
      </c>
      <c r="K1452" s="292" t="str">
        <f>Adatbázis!H4895</f>
        <v>…</v>
      </c>
      <c r="L1452" s="292" t="str">
        <f>Adatbázis!I4895</f>
        <v>…</v>
      </c>
    </row>
    <row r="1453" spans="4:12">
      <c r="D1453" t="str">
        <f>Adatbázis!B1534</f>
        <v>megfelel a választott feltételeknek</v>
      </c>
      <c r="F1453" s="293" t="s">
        <v>14270</v>
      </c>
      <c r="G1453" s="291" t="str">
        <f>Adatbázis!D4896</f>
        <v>…</v>
      </c>
      <c r="H1453" s="291" t="str">
        <f>Adatbázis!E4896</f>
        <v>…</v>
      </c>
      <c r="I1453" s="291" t="str">
        <f>Adatbázis!F4896</f>
        <v>…</v>
      </c>
      <c r="J1453" s="292" t="str">
        <f>Adatbázis!G4896</f>
        <v>…</v>
      </c>
      <c r="K1453" s="292" t="str">
        <f>Adatbázis!H4896</f>
        <v>…</v>
      </c>
      <c r="L1453" s="292" t="str">
        <f>Adatbázis!I4896</f>
        <v>…</v>
      </c>
    </row>
    <row r="1454" spans="4:12">
      <c r="D1454" t="str">
        <f>Adatbázis!B1535</f>
        <v>megfelel a választott feltételeknek</v>
      </c>
      <c r="F1454" s="293" t="s">
        <v>14277</v>
      </c>
      <c r="G1454" s="291" t="str">
        <f>Adatbázis!D4897</f>
        <v>…</v>
      </c>
      <c r="H1454" s="291" t="str">
        <f>Adatbázis!E4897</f>
        <v>…</v>
      </c>
      <c r="I1454" s="291" t="str">
        <f>Adatbázis!F4897</f>
        <v>…</v>
      </c>
      <c r="J1454" s="292" t="str">
        <f>Adatbázis!G4897</f>
        <v>…</v>
      </c>
      <c r="K1454" s="292" t="str">
        <f>Adatbázis!H4897</f>
        <v>…</v>
      </c>
      <c r="L1454" s="292" t="str">
        <f>Adatbázis!I4897</f>
        <v>…</v>
      </c>
    </row>
    <row r="1455" spans="4:12">
      <c r="D1455" t="str">
        <f>Adatbázis!B1536</f>
        <v>megfelel a választott feltételeknek</v>
      </c>
      <c r="F1455" s="293" t="s">
        <v>14286</v>
      </c>
      <c r="G1455" s="291" t="str">
        <f>Adatbázis!D4898</f>
        <v>…</v>
      </c>
      <c r="H1455" s="291" t="str">
        <f>Adatbázis!E4898</f>
        <v>…</v>
      </c>
      <c r="I1455" s="291" t="str">
        <f>Adatbázis!F4898</f>
        <v>…</v>
      </c>
      <c r="J1455" s="292" t="str">
        <f>Adatbázis!G4898</f>
        <v>…</v>
      </c>
      <c r="K1455" s="292" t="str">
        <f>Adatbázis!H4898</f>
        <v>…</v>
      </c>
      <c r="L1455" s="292" t="str">
        <f>Adatbázis!I4898</f>
        <v>…</v>
      </c>
    </row>
    <row r="1456" spans="4:12">
      <c r="D1456" t="str">
        <f>Adatbázis!B1537</f>
        <v>megfelel a választott feltételeknek</v>
      </c>
      <c r="F1456" s="293" t="s">
        <v>14302</v>
      </c>
      <c r="G1456" s="291" t="str">
        <f>Adatbázis!D4899</f>
        <v>…</v>
      </c>
      <c r="H1456" s="291" t="str">
        <f>Adatbázis!E4899</f>
        <v>…</v>
      </c>
      <c r="I1456" s="291" t="str">
        <f>Adatbázis!F4899</f>
        <v>…</v>
      </c>
      <c r="J1456" s="292" t="str">
        <f>Adatbázis!G4899</f>
        <v>…</v>
      </c>
      <c r="K1456" s="292" t="str">
        <f>Adatbázis!H4899</f>
        <v>…</v>
      </c>
      <c r="L1456" s="292" t="str">
        <f>Adatbázis!I4899</f>
        <v>…</v>
      </c>
    </row>
    <row r="1457" spans="4:12">
      <c r="D1457" t="str">
        <f>Adatbázis!B1538</f>
        <v>megfelel a választott feltételeknek</v>
      </c>
      <c r="F1457" s="293" t="s">
        <v>14310</v>
      </c>
      <c r="G1457" s="291" t="str">
        <f>Adatbázis!D4900</f>
        <v>…</v>
      </c>
      <c r="H1457" s="291" t="str">
        <f>Adatbázis!E4900</f>
        <v>…</v>
      </c>
      <c r="I1457" s="291" t="str">
        <f>Adatbázis!F4900</f>
        <v>…</v>
      </c>
      <c r="J1457" s="292" t="str">
        <f>Adatbázis!G4900</f>
        <v>…</v>
      </c>
      <c r="K1457" s="292" t="str">
        <f>Adatbázis!H4900</f>
        <v>…</v>
      </c>
      <c r="L1457" s="292" t="str">
        <f>Adatbázis!I4900</f>
        <v>…</v>
      </c>
    </row>
    <row r="1458" spans="4:12">
      <c r="D1458" t="str">
        <f>Adatbázis!B1539</f>
        <v>megfelel a választott feltételeknek</v>
      </c>
      <c r="F1458" s="293" t="s">
        <v>14319</v>
      </c>
      <c r="G1458" s="291" t="str">
        <f>Adatbázis!D4901</f>
        <v>…</v>
      </c>
      <c r="H1458" s="291" t="str">
        <f>Adatbázis!E4901</f>
        <v>…</v>
      </c>
      <c r="I1458" s="291" t="str">
        <f>Adatbázis!F4901</f>
        <v>…</v>
      </c>
      <c r="J1458" s="292" t="str">
        <f>Adatbázis!G4901</f>
        <v>…</v>
      </c>
      <c r="K1458" s="292" t="str">
        <f>Adatbázis!H4901</f>
        <v>…</v>
      </c>
      <c r="L1458" s="292" t="str">
        <f>Adatbázis!I4901</f>
        <v>…</v>
      </c>
    </row>
    <row r="1459" spans="4:12">
      <c r="D1459" t="str">
        <f>Adatbázis!B1540</f>
        <v>megfelel a választott feltételeknek</v>
      </c>
      <c r="F1459" s="293" t="s">
        <v>14329</v>
      </c>
      <c r="G1459" s="291" t="str">
        <f>Adatbázis!D4902</f>
        <v>…</v>
      </c>
      <c r="H1459" s="291" t="str">
        <f>Adatbázis!E4902</f>
        <v>…</v>
      </c>
      <c r="I1459" s="291" t="str">
        <f>Adatbázis!F4902</f>
        <v>…</v>
      </c>
      <c r="J1459" s="292" t="str">
        <f>Adatbázis!G4902</f>
        <v>…</v>
      </c>
      <c r="K1459" s="292" t="str">
        <f>Adatbázis!H4902</f>
        <v>…</v>
      </c>
      <c r="L1459" s="292" t="str">
        <f>Adatbázis!I4902</f>
        <v>…</v>
      </c>
    </row>
    <row r="1460" spans="4:12">
      <c r="D1460" t="str">
        <f>Adatbázis!B1541</f>
        <v>megfelel a választott feltételeknek</v>
      </c>
      <c r="F1460" s="293" t="s">
        <v>14342</v>
      </c>
      <c r="G1460" s="291" t="str">
        <f>Adatbázis!D4903</f>
        <v>…</v>
      </c>
      <c r="H1460" s="291" t="str">
        <f>Adatbázis!E4903</f>
        <v>…</v>
      </c>
      <c r="I1460" s="291" t="str">
        <f>Adatbázis!F4903</f>
        <v>…</v>
      </c>
      <c r="J1460" s="292" t="str">
        <f>Adatbázis!G4903</f>
        <v>…</v>
      </c>
      <c r="K1460" s="292" t="str">
        <f>Adatbázis!H4903</f>
        <v>…</v>
      </c>
      <c r="L1460" s="292" t="str">
        <f>Adatbázis!I4903</f>
        <v>…</v>
      </c>
    </row>
    <row r="1461" spans="4:12">
      <c r="D1461" t="str">
        <f>Adatbázis!B1542</f>
        <v>megfelel a választott feltételeknek</v>
      </c>
      <c r="F1461" s="293" t="s">
        <v>14349</v>
      </c>
      <c r="G1461" s="291" t="str">
        <f>Adatbázis!D4904</f>
        <v>…</v>
      </c>
      <c r="H1461" s="291" t="str">
        <f>Adatbázis!E4904</f>
        <v>…</v>
      </c>
      <c r="I1461" s="291" t="str">
        <f>Adatbázis!F4904</f>
        <v>…</v>
      </c>
      <c r="J1461" s="292" t="str">
        <f>Adatbázis!G4904</f>
        <v>…</v>
      </c>
      <c r="K1461" s="292" t="str">
        <f>Adatbázis!H4904</f>
        <v>…</v>
      </c>
      <c r="L1461" s="292" t="str">
        <f>Adatbázis!I4904</f>
        <v>…</v>
      </c>
    </row>
    <row r="1462" spans="4:12">
      <c r="D1462" t="str">
        <f>Adatbázis!B1543</f>
        <v>megfelel a választott feltételeknek</v>
      </c>
      <c r="F1462" s="293" t="s">
        <v>14359</v>
      </c>
      <c r="G1462" s="291" t="str">
        <f>Adatbázis!D4905</f>
        <v>…</v>
      </c>
      <c r="H1462" s="291" t="str">
        <f>Adatbázis!E4905</f>
        <v>…</v>
      </c>
      <c r="I1462" s="291" t="str">
        <f>Adatbázis!F4905</f>
        <v>…</v>
      </c>
      <c r="J1462" s="292" t="str">
        <f>Adatbázis!G4905</f>
        <v>…</v>
      </c>
      <c r="K1462" s="292" t="str">
        <f>Adatbázis!H4905</f>
        <v>…</v>
      </c>
      <c r="L1462" s="292" t="str">
        <f>Adatbázis!I4905</f>
        <v>…</v>
      </c>
    </row>
    <row r="1463" spans="4:12">
      <c r="D1463" t="str">
        <f>Adatbázis!B1544</f>
        <v>megfelel a választott feltételeknek</v>
      </c>
      <c r="F1463" s="293" t="s">
        <v>14369</v>
      </c>
      <c r="G1463" s="291" t="str">
        <f>Adatbázis!D4906</f>
        <v>…</v>
      </c>
      <c r="H1463" s="291" t="str">
        <f>Adatbázis!E4906</f>
        <v>…</v>
      </c>
      <c r="I1463" s="291" t="str">
        <f>Adatbázis!F4906</f>
        <v>…</v>
      </c>
      <c r="J1463" s="292" t="str">
        <f>Adatbázis!G4906</f>
        <v>…</v>
      </c>
      <c r="K1463" s="292" t="str">
        <f>Adatbázis!H4906</f>
        <v>…</v>
      </c>
      <c r="L1463" s="292" t="str">
        <f>Adatbázis!I4906</f>
        <v>…</v>
      </c>
    </row>
    <row r="1464" spans="4:12">
      <c r="D1464" t="str">
        <f>Adatbázis!B1545</f>
        <v>megfelel a választott feltételeknek</v>
      </c>
      <c r="F1464" s="293" t="s">
        <v>14375</v>
      </c>
      <c r="G1464" s="291" t="str">
        <f>Adatbázis!D4907</f>
        <v>…</v>
      </c>
      <c r="H1464" s="291" t="str">
        <f>Adatbázis!E4907</f>
        <v>…</v>
      </c>
      <c r="I1464" s="291" t="str">
        <f>Adatbázis!F4907</f>
        <v>…</v>
      </c>
      <c r="J1464" s="292" t="str">
        <f>Adatbázis!G4907</f>
        <v>…</v>
      </c>
      <c r="K1464" s="292" t="str">
        <f>Adatbázis!H4907</f>
        <v>…</v>
      </c>
      <c r="L1464" s="292" t="str">
        <f>Adatbázis!I4907</f>
        <v>…</v>
      </c>
    </row>
    <row r="1465" spans="4:12">
      <c r="D1465" t="str">
        <f>Adatbázis!B1546</f>
        <v>megfelel a választott feltételeknek</v>
      </c>
      <c r="F1465" s="293" t="s">
        <v>14389</v>
      </c>
      <c r="G1465" s="291" t="str">
        <f>Adatbázis!D4908</f>
        <v>…</v>
      </c>
      <c r="H1465" s="291" t="str">
        <f>Adatbázis!E4908</f>
        <v>…</v>
      </c>
      <c r="I1465" s="291" t="str">
        <f>Adatbázis!F4908</f>
        <v>…</v>
      </c>
      <c r="J1465" s="292" t="str">
        <f>Adatbázis!G4908</f>
        <v>…</v>
      </c>
      <c r="K1465" s="292" t="str">
        <f>Adatbázis!H4908</f>
        <v>…</v>
      </c>
      <c r="L1465" s="292" t="str">
        <f>Adatbázis!I4908</f>
        <v>…</v>
      </c>
    </row>
    <row r="1466" spans="4:12">
      <c r="D1466" t="str">
        <f>Adatbázis!B1547</f>
        <v>megfelel a választott feltételeknek</v>
      </c>
      <c r="F1466" s="293" t="s">
        <v>14396</v>
      </c>
      <c r="G1466" s="291" t="str">
        <f>Adatbázis!D4909</f>
        <v>…</v>
      </c>
      <c r="H1466" s="291" t="str">
        <f>Adatbázis!E4909</f>
        <v>…</v>
      </c>
      <c r="I1466" s="291" t="str">
        <f>Adatbázis!F4909</f>
        <v>…</v>
      </c>
      <c r="J1466" s="292" t="str">
        <f>Adatbázis!G4909</f>
        <v>…</v>
      </c>
      <c r="K1466" s="292" t="str">
        <f>Adatbázis!H4909</f>
        <v>…</v>
      </c>
      <c r="L1466" s="292" t="str">
        <f>Adatbázis!I4909</f>
        <v>…</v>
      </c>
    </row>
    <row r="1467" spans="4:12">
      <c r="D1467" t="str">
        <f>Adatbázis!B1548</f>
        <v>megfelel a választott feltételeknek</v>
      </c>
      <c r="F1467" s="293" t="s">
        <v>14400</v>
      </c>
      <c r="G1467" s="291" t="str">
        <f>Adatbázis!D4910</f>
        <v>…</v>
      </c>
      <c r="H1467" s="291" t="str">
        <f>Adatbázis!E4910</f>
        <v>…</v>
      </c>
      <c r="I1467" s="291" t="str">
        <f>Adatbázis!F4910</f>
        <v>…</v>
      </c>
      <c r="J1467" s="292" t="str">
        <f>Adatbázis!G4910</f>
        <v>…</v>
      </c>
      <c r="K1467" s="292" t="str">
        <f>Adatbázis!H4910</f>
        <v>…</v>
      </c>
      <c r="L1467" s="292" t="str">
        <f>Adatbázis!I4910</f>
        <v>…</v>
      </c>
    </row>
    <row r="1468" spans="4:12">
      <c r="D1468" t="str">
        <f>Adatbázis!B1549</f>
        <v>megfelel a választott feltételeknek</v>
      </c>
      <c r="F1468" s="293" t="s">
        <v>14407</v>
      </c>
      <c r="G1468" s="291" t="str">
        <f>Adatbázis!D4911</f>
        <v>…</v>
      </c>
      <c r="H1468" s="291" t="str">
        <f>Adatbázis!E4911</f>
        <v>…</v>
      </c>
      <c r="I1468" s="291" t="str">
        <f>Adatbázis!F4911</f>
        <v>…</v>
      </c>
      <c r="J1468" s="292" t="str">
        <f>Adatbázis!G4911</f>
        <v>…</v>
      </c>
      <c r="K1468" s="292" t="str">
        <f>Adatbázis!H4911</f>
        <v>…</v>
      </c>
      <c r="L1468" s="292" t="str">
        <f>Adatbázis!I4911</f>
        <v>…</v>
      </c>
    </row>
    <row r="1469" spans="4:12">
      <c r="D1469" t="str">
        <f>Adatbázis!B1550</f>
        <v>megfelel a választott feltételeknek</v>
      </c>
      <c r="F1469" s="293" t="s">
        <v>14419</v>
      </c>
      <c r="G1469" s="291" t="str">
        <f>Adatbázis!D4912</f>
        <v>…</v>
      </c>
      <c r="H1469" s="291" t="str">
        <f>Adatbázis!E4912</f>
        <v>…</v>
      </c>
      <c r="I1469" s="291" t="str">
        <f>Adatbázis!F4912</f>
        <v>…</v>
      </c>
      <c r="J1469" s="292" t="str">
        <f>Adatbázis!G4912</f>
        <v>…</v>
      </c>
      <c r="K1469" s="292" t="str">
        <f>Adatbázis!H4912</f>
        <v>…</v>
      </c>
      <c r="L1469" s="292" t="str">
        <f>Adatbázis!I4912</f>
        <v>…</v>
      </c>
    </row>
    <row r="1470" spans="4:12">
      <c r="D1470" t="str">
        <f>Adatbázis!B1551</f>
        <v>megfelel a választott feltételeknek</v>
      </c>
      <c r="F1470" s="293" t="s">
        <v>14429</v>
      </c>
      <c r="G1470" s="291" t="str">
        <f>Adatbázis!D4913</f>
        <v>…</v>
      </c>
      <c r="H1470" s="291" t="str">
        <f>Adatbázis!E4913</f>
        <v>…</v>
      </c>
      <c r="I1470" s="291" t="str">
        <f>Adatbázis!F4913</f>
        <v>…</v>
      </c>
      <c r="J1470" s="292" t="str">
        <f>Adatbázis!G4913</f>
        <v>…</v>
      </c>
      <c r="K1470" s="292" t="str">
        <f>Adatbázis!H4913</f>
        <v>…</v>
      </c>
      <c r="L1470" s="292" t="str">
        <f>Adatbázis!I4913</f>
        <v>…</v>
      </c>
    </row>
    <row r="1471" spans="4:12">
      <c r="D1471" t="str">
        <f>Adatbázis!B1552</f>
        <v>megfelel a választott feltételeknek</v>
      </c>
      <c r="F1471" s="293" t="s">
        <v>14442</v>
      </c>
      <c r="G1471" s="291" t="str">
        <f>Adatbázis!D4914</f>
        <v>…</v>
      </c>
      <c r="H1471" s="291" t="str">
        <f>Adatbázis!E4914</f>
        <v>…</v>
      </c>
      <c r="I1471" s="291" t="str">
        <f>Adatbázis!F4914</f>
        <v>…</v>
      </c>
      <c r="J1471" s="292" t="str">
        <f>Adatbázis!G4914</f>
        <v>…</v>
      </c>
      <c r="K1471" s="292" t="str">
        <f>Adatbázis!H4914</f>
        <v>…</v>
      </c>
      <c r="L1471" s="292" t="str">
        <f>Adatbázis!I4914</f>
        <v>…</v>
      </c>
    </row>
    <row r="1472" spans="4:12">
      <c r="D1472" t="str">
        <f>Adatbázis!B1553</f>
        <v>megfelel a választott feltételeknek</v>
      </c>
      <c r="F1472" s="293" t="s">
        <v>12783</v>
      </c>
      <c r="G1472" s="291" t="str">
        <f>Adatbázis!D4915</f>
        <v>…</v>
      </c>
      <c r="H1472" s="291" t="str">
        <f>Adatbázis!E4915</f>
        <v>…</v>
      </c>
      <c r="I1472" s="291" t="str">
        <f>Adatbázis!F4915</f>
        <v>…</v>
      </c>
      <c r="J1472" s="292" t="str">
        <f>Adatbázis!G4915</f>
        <v>…</v>
      </c>
      <c r="K1472" s="292" t="str">
        <f>Adatbázis!H4915</f>
        <v>…</v>
      </c>
      <c r="L1472" s="292" t="str">
        <f>Adatbázis!I4915</f>
        <v>…</v>
      </c>
    </row>
    <row r="1473" spans="4:12">
      <c r="D1473" t="str">
        <f>Adatbázis!B1554</f>
        <v>megfelel a választott feltételeknek</v>
      </c>
      <c r="F1473" s="293" t="s">
        <v>2717</v>
      </c>
      <c r="G1473" s="291" t="str">
        <f>Adatbázis!D4916</f>
        <v>…</v>
      </c>
      <c r="H1473" s="291" t="str">
        <f>Adatbázis!E4916</f>
        <v>…</v>
      </c>
      <c r="I1473" s="291" t="str">
        <f>Adatbázis!F4916</f>
        <v>…</v>
      </c>
      <c r="J1473" s="292" t="str">
        <f>Adatbázis!G4916</f>
        <v>…</v>
      </c>
      <c r="K1473" s="292" t="str">
        <f>Adatbázis!H4916</f>
        <v>…</v>
      </c>
      <c r="L1473" s="292" t="str">
        <f>Adatbázis!I4916</f>
        <v>…</v>
      </c>
    </row>
    <row r="1474" spans="4:12">
      <c r="D1474" t="str">
        <f>Adatbázis!B1555</f>
        <v>megfelel a választott feltételeknek</v>
      </c>
      <c r="F1474" s="293" t="s">
        <v>14461</v>
      </c>
      <c r="G1474" s="291" t="str">
        <f>Adatbázis!D4917</f>
        <v>…</v>
      </c>
      <c r="H1474" s="291" t="str">
        <f>Adatbázis!E4917</f>
        <v>…</v>
      </c>
      <c r="I1474" s="291" t="str">
        <f>Adatbázis!F4917</f>
        <v>…</v>
      </c>
      <c r="J1474" s="292" t="str">
        <f>Adatbázis!G4917</f>
        <v>…</v>
      </c>
      <c r="K1474" s="292" t="str">
        <f>Adatbázis!H4917</f>
        <v>…</v>
      </c>
      <c r="L1474" s="292" t="str">
        <f>Adatbázis!I4917</f>
        <v>…</v>
      </c>
    </row>
    <row r="1475" spans="4:12">
      <c r="D1475" t="str">
        <f>Adatbázis!B1556</f>
        <v>megfelel a választott feltételeknek</v>
      </c>
      <c r="F1475" s="293" t="s">
        <v>14470</v>
      </c>
      <c r="G1475" s="291" t="str">
        <f>Adatbázis!D4918</f>
        <v>…</v>
      </c>
      <c r="H1475" s="291" t="str">
        <f>Adatbázis!E4918</f>
        <v>…</v>
      </c>
      <c r="I1475" s="291" t="str">
        <f>Adatbázis!F4918</f>
        <v>…</v>
      </c>
      <c r="J1475" s="292" t="str">
        <f>Adatbázis!G4918</f>
        <v>…</v>
      </c>
      <c r="K1475" s="292" t="str">
        <f>Adatbázis!H4918</f>
        <v>…</v>
      </c>
      <c r="L1475" s="292" t="str">
        <f>Adatbázis!I4918</f>
        <v>…</v>
      </c>
    </row>
    <row r="1476" spans="4:12">
      <c r="D1476" t="str">
        <f>Adatbázis!B1557</f>
        <v>megfelel a választott feltételeknek</v>
      </c>
      <c r="F1476" s="293" t="s">
        <v>14479</v>
      </c>
      <c r="G1476" s="291" t="str">
        <f>Adatbázis!D4919</f>
        <v>…</v>
      </c>
      <c r="H1476" s="291" t="str">
        <f>Adatbázis!E4919</f>
        <v>…</v>
      </c>
      <c r="I1476" s="291" t="str">
        <f>Adatbázis!F4919</f>
        <v>…</v>
      </c>
      <c r="J1476" s="292" t="str">
        <f>Adatbázis!G4919</f>
        <v>…</v>
      </c>
      <c r="K1476" s="292" t="str">
        <f>Adatbázis!H4919</f>
        <v>…</v>
      </c>
      <c r="L1476" s="292" t="str">
        <f>Adatbázis!I4919</f>
        <v>…</v>
      </c>
    </row>
    <row r="1477" spans="4:12">
      <c r="D1477" t="str">
        <f>Adatbázis!B1558</f>
        <v>megfelel a választott feltételeknek</v>
      </c>
      <c r="F1477" s="293" t="s">
        <v>14486</v>
      </c>
      <c r="G1477" s="291" t="str">
        <f>Adatbázis!D4920</f>
        <v>…</v>
      </c>
      <c r="H1477" s="291" t="str">
        <f>Adatbázis!E4920</f>
        <v>…</v>
      </c>
      <c r="I1477" s="291" t="str">
        <f>Adatbázis!F4920</f>
        <v>…</v>
      </c>
      <c r="J1477" s="292" t="str">
        <f>Adatbázis!G4920</f>
        <v>…</v>
      </c>
      <c r="K1477" s="292" t="str">
        <f>Adatbázis!H4920</f>
        <v>…</v>
      </c>
      <c r="L1477" s="292" t="str">
        <f>Adatbázis!I4920</f>
        <v>…</v>
      </c>
    </row>
    <row r="1478" spans="4:12">
      <c r="D1478" t="str">
        <f>Adatbázis!B1559</f>
        <v>megfelel a választott feltételeknek</v>
      </c>
      <c r="F1478" s="293" t="s">
        <v>14494</v>
      </c>
      <c r="G1478" s="291" t="str">
        <f>Adatbázis!D4921</f>
        <v>…</v>
      </c>
      <c r="H1478" s="291" t="str">
        <f>Adatbázis!E4921</f>
        <v>…</v>
      </c>
      <c r="I1478" s="291" t="str">
        <f>Adatbázis!F4921</f>
        <v>…</v>
      </c>
      <c r="J1478" s="292" t="str">
        <f>Adatbázis!G4921</f>
        <v>…</v>
      </c>
      <c r="K1478" s="292" t="str">
        <f>Adatbázis!H4921</f>
        <v>…</v>
      </c>
      <c r="L1478" s="292" t="str">
        <f>Adatbázis!I4921</f>
        <v>…</v>
      </c>
    </row>
    <row r="1479" spans="4:12">
      <c r="D1479" t="str">
        <f>Adatbázis!B1560</f>
        <v>megfelel a választott feltételeknek</v>
      </c>
      <c r="F1479" s="293" t="s">
        <v>14503</v>
      </c>
      <c r="G1479" s="291" t="str">
        <f>Adatbázis!D4922</f>
        <v>…</v>
      </c>
      <c r="H1479" s="291" t="str">
        <f>Adatbázis!E4922</f>
        <v>…</v>
      </c>
      <c r="I1479" s="291" t="str">
        <f>Adatbázis!F4922</f>
        <v>…</v>
      </c>
      <c r="J1479" s="292" t="str">
        <f>Adatbázis!G4922</f>
        <v>…</v>
      </c>
      <c r="K1479" s="292" t="str">
        <f>Adatbázis!H4922</f>
        <v>…</v>
      </c>
      <c r="L1479" s="292" t="str">
        <f>Adatbázis!I4922</f>
        <v>…</v>
      </c>
    </row>
    <row r="1480" spans="4:12">
      <c r="D1480" t="str">
        <f>Adatbázis!B1561</f>
        <v>megfelel a választott feltételeknek</v>
      </c>
      <c r="F1480" s="293" t="s">
        <v>14509</v>
      </c>
      <c r="G1480" s="291" t="str">
        <f>Adatbázis!D4923</f>
        <v>…</v>
      </c>
      <c r="H1480" s="291" t="str">
        <f>Adatbázis!E4923</f>
        <v>…</v>
      </c>
      <c r="I1480" s="291" t="str">
        <f>Adatbázis!F4923</f>
        <v>…</v>
      </c>
      <c r="J1480" s="292" t="str">
        <f>Adatbázis!G4923</f>
        <v>…</v>
      </c>
      <c r="K1480" s="292" t="str">
        <f>Adatbázis!H4923</f>
        <v>…</v>
      </c>
      <c r="L1480" s="292" t="str">
        <f>Adatbázis!I4923</f>
        <v>…</v>
      </c>
    </row>
    <row r="1481" spans="4:12">
      <c r="D1481" t="str">
        <f>Adatbázis!B1562</f>
        <v>megfelel a választott feltételeknek</v>
      </c>
      <c r="F1481" s="293" t="s">
        <v>14519</v>
      </c>
      <c r="G1481" s="291" t="str">
        <f>Adatbázis!D4924</f>
        <v>…</v>
      </c>
      <c r="H1481" s="291" t="str">
        <f>Adatbázis!E4924</f>
        <v>…</v>
      </c>
      <c r="I1481" s="291" t="str">
        <f>Adatbázis!F4924</f>
        <v>…</v>
      </c>
      <c r="J1481" s="292" t="str">
        <f>Adatbázis!G4924</f>
        <v>…</v>
      </c>
      <c r="K1481" s="292" t="str">
        <f>Adatbázis!H4924</f>
        <v>…</v>
      </c>
      <c r="L1481" s="292" t="str">
        <f>Adatbázis!I4924</f>
        <v>…</v>
      </c>
    </row>
    <row r="1482" spans="4:12">
      <c r="D1482" t="str">
        <f>Adatbázis!B1563</f>
        <v>megfelel a választott feltételeknek</v>
      </c>
      <c r="F1482" s="293" t="s">
        <v>14527</v>
      </c>
      <c r="G1482" s="291" t="str">
        <f>Adatbázis!D4925</f>
        <v>…</v>
      </c>
      <c r="H1482" s="291" t="str">
        <f>Adatbázis!E4925</f>
        <v>…</v>
      </c>
      <c r="I1482" s="291" t="str">
        <f>Adatbázis!F4925</f>
        <v>…</v>
      </c>
      <c r="J1482" s="292" t="str">
        <f>Adatbázis!G4925</f>
        <v>…</v>
      </c>
      <c r="K1482" s="292" t="str">
        <f>Adatbázis!H4925</f>
        <v>…</v>
      </c>
      <c r="L1482" s="292" t="str">
        <f>Adatbázis!I4925</f>
        <v>…</v>
      </c>
    </row>
    <row r="1483" spans="4:12">
      <c r="D1483" t="str">
        <f>Adatbázis!B1564</f>
        <v>megfelel a választott feltételeknek</v>
      </c>
      <c r="F1483" s="293" t="s">
        <v>5356</v>
      </c>
      <c r="G1483" s="291" t="str">
        <f>Adatbázis!D4926</f>
        <v>…</v>
      </c>
      <c r="H1483" s="291" t="str">
        <f>Adatbázis!E4926</f>
        <v>…</v>
      </c>
      <c r="I1483" s="291" t="str">
        <f>Adatbázis!F4926</f>
        <v>…</v>
      </c>
      <c r="J1483" s="292" t="str">
        <f>Adatbázis!G4926</f>
        <v>…</v>
      </c>
      <c r="K1483" s="292" t="str">
        <f>Adatbázis!H4926</f>
        <v>…</v>
      </c>
      <c r="L1483" s="292" t="str">
        <f>Adatbázis!I4926</f>
        <v>…</v>
      </c>
    </row>
    <row r="1484" spans="4:12">
      <c r="D1484" t="str">
        <f>Adatbázis!B1565</f>
        <v>megfelel a választott feltételeknek</v>
      </c>
      <c r="F1484" s="293" t="s">
        <v>14539</v>
      </c>
      <c r="G1484" s="291" t="str">
        <f>Adatbázis!D4927</f>
        <v>…</v>
      </c>
      <c r="H1484" s="291" t="str">
        <f>Adatbázis!E4927</f>
        <v>…</v>
      </c>
      <c r="I1484" s="291" t="str">
        <f>Adatbázis!F4927</f>
        <v>…</v>
      </c>
      <c r="J1484" s="292" t="str">
        <f>Adatbázis!G4927</f>
        <v>…</v>
      </c>
      <c r="K1484" s="292" t="str">
        <f>Adatbázis!H4927</f>
        <v>…</v>
      </c>
      <c r="L1484" s="292" t="str">
        <f>Adatbázis!I4927</f>
        <v>…</v>
      </c>
    </row>
    <row r="1485" spans="4:12">
      <c r="D1485" t="str">
        <f>Adatbázis!B1566</f>
        <v>megfelel a választott feltételeknek</v>
      </c>
      <c r="F1485" s="293" t="s">
        <v>14545</v>
      </c>
      <c r="G1485" s="291" t="str">
        <f>Adatbázis!D4928</f>
        <v>…</v>
      </c>
      <c r="H1485" s="291" t="str">
        <f>Adatbázis!E4928</f>
        <v>…</v>
      </c>
      <c r="I1485" s="291" t="str">
        <f>Adatbázis!F4928</f>
        <v>…</v>
      </c>
      <c r="J1485" s="292" t="str">
        <f>Adatbázis!G4928</f>
        <v>…</v>
      </c>
      <c r="K1485" s="292" t="str">
        <f>Adatbázis!H4928</f>
        <v>…</v>
      </c>
      <c r="L1485" s="292" t="str">
        <f>Adatbázis!I4928</f>
        <v>…</v>
      </c>
    </row>
    <row r="1486" spans="4:12">
      <c r="D1486" t="str">
        <f>Adatbázis!B1567</f>
        <v>megfelel a választott feltételeknek</v>
      </c>
      <c r="F1486" s="293" t="s">
        <v>14550</v>
      </c>
      <c r="G1486" s="291" t="str">
        <f>Adatbázis!D4929</f>
        <v>…</v>
      </c>
      <c r="H1486" s="291" t="str">
        <f>Adatbázis!E4929</f>
        <v>…</v>
      </c>
      <c r="I1486" s="291" t="str">
        <f>Adatbázis!F4929</f>
        <v>…</v>
      </c>
      <c r="J1486" s="292" t="str">
        <f>Adatbázis!G4929</f>
        <v>…</v>
      </c>
      <c r="K1486" s="292" t="str">
        <f>Adatbázis!H4929</f>
        <v>…</v>
      </c>
      <c r="L1486" s="292" t="str">
        <f>Adatbázis!I4929</f>
        <v>…</v>
      </c>
    </row>
    <row r="1487" spans="4:12">
      <c r="D1487" t="str">
        <f>Adatbázis!B1568</f>
        <v>megfelel a választott feltételeknek</v>
      </c>
      <c r="F1487" s="293" t="s">
        <v>7774</v>
      </c>
      <c r="G1487" s="291" t="str">
        <f>Adatbázis!D4930</f>
        <v>…</v>
      </c>
      <c r="H1487" s="291" t="str">
        <f>Adatbázis!E4930</f>
        <v>…</v>
      </c>
      <c r="I1487" s="291" t="str">
        <f>Adatbázis!F4930</f>
        <v>…</v>
      </c>
      <c r="J1487" s="292" t="str">
        <f>Adatbázis!G4930</f>
        <v>…</v>
      </c>
      <c r="K1487" s="292" t="str">
        <f>Adatbázis!H4930</f>
        <v>…</v>
      </c>
      <c r="L1487" s="292" t="str">
        <f>Adatbázis!I4930</f>
        <v>…</v>
      </c>
    </row>
    <row r="1488" spans="4:12">
      <c r="D1488" t="str">
        <f>Adatbázis!B1569</f>
        <v>megfelel a választott feltételeknek</v>
      </c>
      <c r="F1488" s="293" t="s">
        <v>14564</v>
      </c>
      <c r="G1488" s="291" t="str">
        <f>Adatbázis!D4931</f>
        <v>…</v>
      </c>
      <c r="H1488" s="291" t="str">
        <f>Adatbázis!E4931</f>
        <v>…</v>
      </c>
      <c r="I1488" s="291" t="str">
        <f>Adatbázis!F4931</f>
        <v>…</v>
      </c>
      <c r="J1488" s="292" t="str">
        <f>Adatbázis!G4931</f>
        <v>…</v>
      </c>
      <c r="K1488" s="292" t="str">
        <f>Adatbázis!H4931</f>
        <v>…</v>
      </c>
      <c r="L1488" s="292" t="str">
        <f>Adatbázis!I4931</f>
        <v>…</v>
      </c>
    </row>
    <row r="1489" spans="4:12">
      <c r="D1489" t="str">
        <f>Adatbázis!B1570</f>
        <v>megfelel a választott feltételeknek</v>
      </c>
      <c r="F1489" s="293" t="s">
        <v>14571</v>
      </c>
      <c r="G1489" s="291" t="str">
        <f>Adatbázis!D4932</f>
        <v>…</v>
      </c>
      <c r="H1489" s="291" t="str">
        <f>Adatbázis!E4932</f>
        <v>…</v>
      </c>
      <c r="I1489" s="291" t="str">
        <f>Adatbázis!F4932</f>
        <v>…</v>
      </c>
      <c r="J1489" s="292" t="str">
        <f>Adatbázis!G4932</f>
        <v>…</v>
      </c>
      <c r="K1489" s="292" t="str">
        <f>Adatbázis!H4932</f>
        <v>…</v>
      </c>
      <c r="L1489" s="292" t="str">
        <f>Adatbázis!I4932</f>
        <v>…</v>
      </c>
    </row>
    <row r="1490" spans="4:12">
      <c r="D1490" t="str">
        <f>Adatbázis!B1571</f>
        <v>megfelel a választott feltételeknek</v>
      </c>
      <c r="F1490" s="293" t="s">
        <v>14576</v>
      </c>
      <c r="G1490" s="291" t="str">
        <f>Adatbázis!D4933</f>
        <v>…</v>
      </c>
      <c r="H1490" s="291" t="str">
        <f>Adatbázis!E4933</f>
        <v>…</v>
      </c>
      <c r="I1490" s="291" t="str">
        <f>Adatbázis!F4933</f>
        <v>…</v>
      </c>
      <c r="J1490" s="292" t="str">
        <f>Adatbázis!G4933</f>
        <v>…</v>
      </c>
      <c r="K1490" s="292" t="str">
        <f>Adatbázis!H4933</f>
        <v>…</v>
      </c>
      <c r="L1490" s="292" t="str">
        <f>Adatbázis!I4933</f>
        <v>…</v>
      </c>
    </row>
    <row r="1491" spans="4:12">
      <c r="D1491" t="str">
        <f>Adatbázis!B1572</f>
        <v>megfelel a választott feltételeknek</v>
      </c>
      <c r="F1491" s="293" t="s">
        <v>14581</v>
      </c>
      <c r="G1491" s="291" t="str">
        <f>Adatbázis!D4934</f>
        <v>…</v>
      </c>
      <c r="H1491" s="291" t="str">
        <f>Adatbázis!E4934</f>
        <v>…</v>
      </c>
      <c r="I1491" s="291" t="str">
        <f>Adatbázis!F4934</f>
        <v>…</v>
      </c>
      <c r="J1491" s="292" t="str">
        <f>Adatbázis!G4934</f>
        <v>…</v>
      </c>
      <c r="K1491" s="292" t="str">
        <f>Adatbázis!H4934</f>
        <v>…</v>
      </c>
      <c r="L1491" s="292" t="str">
        <f>Adatbázis!I4934</f>
        <v>…</v>
      </c>
    </row>
    <row r="1492" spans="4:12">
      <c r="D1492" t="str">
        <f>Adatbázis!B1573</f>
        <v>megfelel a választott feltételeknek</v>
      </c>
      <c r="F1492" s="293" t="s">
        <v>14587</v>
      </c>
      <c r="G1492" s="291" t="str">
        <f>Adatbázis!D4935</f>
        <v>…</v>
      </c>
      <c r="H1492" s="291" t="str">
        <f>Adatbázis!E4935</f>
        <v>…</v>
      </c>
      <c r="I1492" s="291" t="str">
        <f>Adatbázis!F4935</f>
        <v>…</v>
      </c>
      <c r="J1492" s="292" t="str">
        <f>Adatbázis!G4935</f>
        <v>…</v>
      </c>
      <c r="K1492" s="292" t="str">
        <f>Adatbázis!H4935</f>
        <v>…</v>
      </c>
      <c r="L1492" s="292" t="str">
        <f>Adatbázis!I4935</f>
        <v>…</v>
      </c>
    </row>
    <row r="1493" spans="4:12">
      <c r="D1493" t="str">
        <f>Adatbázis!B1574</f>
        <v>megfelel a választott feltételeknek</v>
      </c>
      <c r="F1493" s="293" t="s">
        <v>9119</v>
      </c>
      <c r="G1493" s="291" t="str">
        <f>Adatbázis!D4936</f>
        <v>…</v>
      </c>
      <c r="H1493" s="291" t="str">
        <f>Adatbázis!E4936</f>
        <v>…</v>
      </c>
      <c r="I1493" s="291" t="str">
        <f>Adatbázis!F4936</f>
        <v>…</v>
      </c>
      <c r="J1493" s="292" t="str">
        <f>Adatbázis!G4936</f>
        <v>…</v>
      </c>
      <c r="K1493" s="292" t="str">
        <f>Adatbázis!H4936</f>
        <v>…</v>
      </c>
      <c r="L1493" s="292" t="str">
        <f>Adatbázis!I4936</f>
        <v>…</v>
      </c>
    </row>
    <row r="1494" spans="4:12">
      <c r="D1494" t="str">
        <f>Adatbázis!B1575</f>
        <v>megfelel a választott feltételeknek</v>
      </c>
      <c r="F1494" s="293" t="s">
        <v>10683</v>
      </c>
      <c r="G1494" s="291" t="str">
        <f>Adatbázis!D4937</f>
        <v>…</v>
      </c>
      <c r="H1494" s="291" t="str">
        <f>Adatbázis!E4937</f>
        <v>…</v>
      </c>
      <c r="I1494" s="291" t="str">
        <f>Adatbázis!F4937</f>
        <v>…</v>
      </c>
      <c r="J1494" s="292" t="str">
        <f>Adatbázis!G4937</f>
        <v>…</v>
      </c>
      <c r="K1494" s="292" t="str">
        <f>Adatbázis!H4937</f>
        <v>…</v>
      </c>
      <c r="L1494" s="292" t="str">
        <f>Adatbázis!I4937</f>
        <v>…</v>
      </c>
    </row>
    <row r="1495" spans="4:12">
      <c r="D1495" t="str">
        <f>Adatbázis!B1576</f>
        <v>megfelel a választott feltételeknek</v>
      </c>
      <c r="F1495" s="293" t="s">
        <v>14604</v>
      </c>
      <c r="G1495" s="291" t="str">
        <f>Adatbázis!D4938</f>
        <v>…</v>
      </c>
      <c r="H1495" s="291" t="str">
        <f>Adatbázis!E4938</f>
        <v>…</v>
      </c>
      <c r="I1495" s="291" t="str">
        <f>Adatbázis!F4938</f>
        <v>…</v>
      </c>
      <c r="J1495" s="292" t="str">
        <f>Adatbázis!G4938</f>
        <v>…</v>
      </c>
      <c r="K1495" s="292" t="str">
        <f>Adatbázis!H4938</f>
        <v>…</v>
      </c>
      <c r="L1495" s="292" t="str">
        <f>Adatbázis!I4938</f>
        <v>…</v>
      </c>
    </row>
    <row r="1496" spans="4:12">
      <c r="D1496" t="str">
        <f>Adatbázis!B1577</f>
        <v>megfelel a választott feltételeknek</v>
      </c>
      <c r="F1496" s="293" t="s">
        <v>14612</v>
      </c>
      <c r="G1496" s="291" t="str">
        <f>Adatbázis!D4939</f>
        <v>…</v>
      </c>
      <c r="H1496" s="291" t="str">
        <f>Adatbázis!E4939</f>
        <v>…</v>
      </c>
      <c r="I1496" s="291" t="str">
        <f>Adatbázis!F4939</f>
        <v>…</v>
      </c>
      <c r="J1496" s="292" t="str">
        <f>Adatbázis!G4939</f>
        <v>…</v>
      </c>
      <c r="K1496" s="292" t="str">
        <f>Adatbázis!H4939</f>
        <v>…</v>
      </c>
      <c r="L1496" s="292" t="str">
        <f>Adatbázis!I4939</f>
        <v>…</v>
      </c>
    </row>
    <row r="1497" spans="4:12">
      <c r="D1497" t="str">
        <f>Adatbázis!B1578</f>
        <v>megfelel a választott feltételeknek</v>
      </c>
      <c r="F1497" s="293" t="s">
        <v>14627</v>
      </c>
      <c r="G1497" s="291" t="str">
        <f>Adatbázis!D4940</f>
        <v>…</v>
      </c>
      <c r="H1497" s="291" t="str">
        <f>Adatbázis!E4940</f>
        <v>…</v>
      </c>
      <c r="I1497" s="291" t="str">
        <f>Adatbázis!F4940</f>
        <v>…</v>
      </c>
      <c r="J1497" s="292" t="str">
        <f>Adatbázis!G4940</f>
        <v>…</v>
      </c>
      <c r="K1497" s="292" t="str">
        <f>Adatbázis!H4940</f>
        <v>…</v>
      </c>
      <c r="L1497" s="292" t="str">
        <f>Adatbázis!I4940</f>
        <v>…</v>
      </c>
    </row>
    <row r="1498" spans="4:12">
      <c r="D1498" t="str">
        <f>Adatbázis!B1579</f>
        <v>megfelel a választott feltételeknek</v>
      </c>
      <c r="F1498" s="293" t="s">
        <v>14642</v>
      </c>
      <c r="G1498" s="291" t="str">
        <f>Adatbázis!D4941</f>
        <v>…</v>
      </c>
      <c r="H1498" s="291" t="str">
        <f>Adatbázis!E4941</f>
        <v>…</v>
      </c>
      <c r="I1498" s="291" t="str">
        <f>Adatbázis!F4941</f>
        <v>…</v>
      </c>
      <c r="J1498" s="292" t="str">
        <f>Adatbázis!G4941</f>
        <v>…</v>
      </c>
      <c r="K1498" s="292" t="str">
        <f>Adatbázis!H4941</f>
        <v>…</v>
      </c>
      <c r="L1498" s="292" t="str">
        <f>Adatbázis!I4941</f>
        <v>…</v>
      </c>
    </row>
    <row r="1499" spans="4:12">
      <c r="D1499" t="str">
        <f>Adatbázis!B1580</f>
        <v>megfelel a választott feltételeknek</v>
      </c>
      <c r="F1499" s="293" t="s">
        <v>14654</v>
      </c>
      <c r="G1499" s="291" t="str">
        <f>Adatbázis!D4942</f>
        <v>…</v>
      </c>
      <c r="H1499" s="291" t="str">
        <f>Adatbázis!E4942</f>
        <v>…</v>
      </c>
      <c r="I1499" s="291" t="str">
        <f>Adatbázis!F4942</f>
        <v>…</v>
      </c>
      <c r="J1499" s="292" t="str">
        <f>Adatbázis!G4942</f>
        <v>…</v>
      </c>
      <c r="K1499" s="292" t="str">
        <f>Adatbázis!H4942</f>
        <v>…</v>
      </c>
      <c r="L1499" s="292" t="str">
        <f>Adatbázis!I4942</f>
        <v>…</v>
      </c>
    </row>
    <row r="1500" spans="4:12">
      <c r="D1500" t="str">
        <f>Adatbázis!B1581</f>
        <v>megfelel a választott feltételeknek</v>
      </c>
      <c r="F1500" s="293" t="s">
        <v>5460</v>
      </c>
      <c r="G1500" s="291" t="str">
        <f>Adatbázis!D4943</f>
        <v>…</v>
      </c>
      <c r="H1500" s="291" t="str">
        <f>Adatbázis!E4943</f>
        <v>…</v>
      </c>
      <c r="I1500" s="291" t="str">
        <f>Adatbázis!F4943</f>
        <v>…</v>
      </c>
      <c r="J1500" s="292" t="str">
        <f>Adatbázis!G4943</f>
        <v>…</v>
      </c>
      <c r="K1500" s="292" t="str">
        <f>Adatbázis!H4943</f>
        <v>…</v>
      </c>
      <c r="L1500" s="292" t="str">
        <f>Adatbázis!I4943</f>
        <v>…</v>
      </c>
    </row>
    <row r="1501" spans="4:12">
      <c r="D1501" t="str">
        <f>Adatbázis!B1582</f>
        <v>megfelel a választott feltételeknek</v>
      </c>
      <c r="F1501" s="293" t="s">
        <v>14670</v>
      </c>
      <c r="G1501" s="291" t="str">
        <f>Adatbázis!D4944</f>
        <v>…</v>
      </c>
      <c r="H1501" s="291" t="str">
        <f>Adatbázis!E4944</f>
        <v>…</v>
      </c>
      <c r="I1501" s="291" t="str">
        <f>Adatbázis!F4944</f>
        <v>…</v>
      </c>
      <c r="J1501" s="292" t="str">
        <f>Adatbázis!G4944</f>
        <v>…</v>
      </c>
      <c r="K1501" s="292" t="str">
        <f>Adatbázis!H4944</f>
        <v>…</v>
      </c>
      <c r="L1501" s="292" t="str">
        <f>Adatbázis!I4944</f>
        <v>…</v>
      </c>
    </row>
    <row r="1502" spans="4:12">
      <c r="D1502" t="str">
        <f>Adatbázis!B1583</f>
        <v>megfelel a választott feltételeknek</v>
      </c>
      <c r="F1502" s="293" t="s">
        <v>14679</v>
      </c>
      <c r="G1502" s="291" t="str">
        <f>Adatbázis!D4945</f>
        <v>…</v>
      </c>
      <c r="H1502" s="291" t="str">
        <f>Adatbázis!E4945</f>
        <v>…</v>
      </c>
      <c r="I1502" s="291" t="str">
        <f>Adatbázis!F4945</f>
        <v>…</v>
      </c>
      <c r="J1502" s="292" t="str">
        <f>Adatbázis!G4945</f>
        <v>…</v>
      </c>
      <c r="K1502" s="292" t="str">
        <f>Adatbázis!H4945</f>
        <v>…</v>
      </c>
      <c r="L1502" s="292" t="str">
        <f>Adatbázis!I4945</f>
        <v>…</v>
      </c>
    </row>
    <row r="1503" spans="4:12">
      <c r="D1503" t="str">
        <f>Adatbázis!B1584</f>
        <v>megfelel a választott feltételeknek</v>
      </c>
      <c r="F1503" s="293" t="s">
        <v>2197</v>
      </c>
      <c r="G1503" s="291" t="str">
        <f>Adatbázis!D4946</f>
        <v>…</v>
      </c>
      <c r="H1503" s="291" t="str">
        <f>Adatbázis!E4946</f>
        <v>…</v>
      </c>
      <c r="I1503" s="291" t="str">
        <f>Adatbázis!F4946</f>
        <v>…</v>
      </c>
      <c r="J1503" s="292" t="str">
        <f>Adatbázis!G4946</f>
        <v>…</v>
      </c>
      <c r="K1503" s="292" t="str">
        <f>Adatbázis!H4946</f>
        <v>…</v>
      </c>
      <c r="L1503" s="292" t="str">
        <f>Adatbázis!I4946</f>
        <v>…</v>
      </c>
    </row>
    <row r="1504" spans="4:12">
      <c r="D1504" t="str">
        <f>Adatbázis!B1585</f>
        <v>megfelel a választott feltételeknek</v>
      </c>
      <c r="F1504" s="293" t="s">
        <v>14692</v>
      </c>
      <c r="G1504" s="291" t="str">
        <f>Adatbázis!D4947</f>
        <v>…</v>
      </c>
      <c r="H1504" s="291" t="str">
        <f>Adatbázis!E4947</f>
        <v>…</v>
      </c>
      <c r="I1504" s="291" t="str">
        <f>Adatbázis!F4947</f>
        <v>…</v>
      </c>
      <c r="J1504" s="292" t="str">
        <f>Adatbázis!G4947</f>
        <v>…</v>
      </c>
      <c r="K1504" s="292" t="str">
        <f>Adatbázis!H4947</f>
        <v>…</v>
      </c>
      <c r="L1504" s="292" t="str">
        <f>Adatbázis!I4947</f>
        <v>…</v>
      </c>
    </row>
    <row r="1505" spans="4:12">
      <c r="D1505" t="str">
        <f>Adatbázis!B1586</f>
        <v>megfelel a választott feltételeknek</v>
      </c>
      <c r="F1505" s="293" t="s">
        <v>14700</v>
      </c>
      <c r="G1505" s="291" t="str">
        <f>Adatbázis!D4948</f>
        <v>…</v>
      </c>
      <c r="H1505" s="291" t="str">
        <f>Adatbázis!E4948</f>
        <v>…</v>
      </c>
      <c r="I1505" s="291" t="str">
        <f>Adatbázis!F4948</f>
        <v>…</v>
      </c>
      <c r="J1505" s="292" t="str">
        <f>Adatbázis!G4948</f>
        <v>…</v>
      </c>
      <c r="K1505" s="292" t="str">
        <f>Adatbázis!H4948</f>
        <v>…</v>
      </c>
      <c r="L1505" s="292" t="str">
        <f>Adatbázis!I4948</f>
        <v>…</v>
      </c>
    </row>
    <row r="1506" spans="4:12">
      <c r="D1506" t="str">
        <f>Adatbázis!B1587</f>
        <v>megfelel a választott feltételeknek</v>
      </c>
      <c r="F1506" s="293" t="s">
        <v>14712</v>
      </c>
      <c r="G1506" s="291" t="str">
        <f>Adatbázis!D4949</f>
        <v>…</v>
      </c>
      <c r="H1506" s="291" t="str">
        <f>Adatbázis!E4949</f>
        <v>…</v>
      </c>
      <c r="I1506" s="291" t="str">
        <f>Adatbázis!F4949</f>
        <v>…</v>
      </c>
      <c r="J1506" s="292" t="str">
        <f>Adatbázis!G4949</f>
        <v>…</v>
      </c>
      <c r="K1506" s="292" t="str">
        <f>Adatbázis!H4949</f>
        <v>…</v>
      </c>
      <c r="L1506" s="292" t="str">
        <f>Adatbázis!I4949</f>
        <v>…</v>
      </c>
    </row>
    <row r="1507" spans="4:12">
      <c r="D1507" t="str">
        <f>Adatbázis!B1588</f>
        <v>megfelel a választott feltételeknek</v>
      </c>
      <c r="F1507" s="293" t="s">
        <v>14721</v>
      </c>
      <c r="G1507" s="291" t="str">
        <f>Adatbázis!D4950</f>
        <v>…</v>
      </c>
      <c r="H1507" s="291" t="str">
        <f>Adatbázis!E4950</f>
        <v>…</v>
      </c>
      <c r="I1507" s="291" t="str">
        <f>Adatbázis!F4950</f>
        <v>…</v>
      </c>
      <c r="J1507" s="292" t="str">
        <f>Adatbázis!G4950</f>
        <v>…</v>
      </c>
      <c r="K1507" s="292" t="str">
        <f>Adatbázis!H4950</f>
        <v>…</v>
      </c>
      <c r="L1507" s="292" t="str">
        <f>Adatbázis!I4950</f>
        <v>…</v>
      </c>
    </row>
    <row r="1508" spans="4:12">
      <c r="D1508" t="str">
        <f>Adatbázis!B1589</f>
        <v>megfelel a választott feltételeknek</v>
      </c>
      <c r="F1508" s="293" t="s">
        <v>14726</v>
      </c>
      <c r="G1508" s="291" t="str">
        <f>Adatbázis!D4951</f>
        <v>…</v>
      </c>
      <c r="H1508" s="291" t="str">
        <f>Adatbázis!E4951</f>
        <v>…</v>
      </c>
      <c r="I1508" s="291" t="str">
        <f>Adatbázis!F4951</f>
        <v>…</v>
      </c>
      <c r="J1508" s="292" t="str">
        <f>Adatbázis!G4951</f>
        <v>…</v>
      </c>
      <c r="K1508" s="292" t="str">
        <f>Adatbázis!H4951</f>
        <v>…</v>
      </c>
      <c r="L1508" s="292" t="str">
        <f>Adatbázis!I4951</f>
        <v>…</v>
      </c>
    </row>
    <row r="1509" spans="4:12">
      <c r="D1509" t="str">
        <f>Adatbázis!B1590</f>
        <v>megfelel a választott feltételeknek</v>
      </c>
      <c r="F1509" s="293" t="s">
        <v>14738</v>
      </c>
      <c r="G1509" s="291" t="str">
        <f>Adatbázis!D4952</f>
        <v>…</v>
      </c>
      <c r="H1509" s="291" t="str">
        <f>Adatbázis!E4952</f>
        <v>…</v>
      </c>
      <c r="I1509" s="291" t="str">
        <f>Adatbázis!F4952</f>
        <v>…</v>
      </c>
      <c r="J1509" s="292" t="str">
        <f>Adatbázis!G4952</f>
        <v>…</v>
      </c>
      <c r="K1509" s="292" t="str">
        <f>Adatbázis!H4952</f>
        <v>…</v>
      </c>
      <c r="L1509" s="292" t="str">
        <f>Adatbázis!I4952</f>
        <v>…</v>
      </c>
    </row>
    <row r="1510" spans="4:12">
      <c r="D1510" t="str">
        <f>Adatbázis!B1591</f>
        <v>megfelel a választott feltételeknek</v>
      </c>
      <c r="F1510" s="293" t="s">
        <v>14746</v>
      </c>
      <c r="G1510" s="291" t="str">
        <f>Adatbázis!D4953</f>
        <v>…</v>
      </c>
      <c r="H1510" s="291" t="str">
        <f>Adatbázis!E4953</f>
        <v>…</v>
      </c>
      <c r="I1510" s="291" t="str">
        <f>Adatbázis!F4953</f>
        <v>…</v>
      </c>
      <c r="J1510" s="292" t="str">
        <f>Adatbázis!G4953</f>
        <v>…</v>
      </c>
      <c r="K1510" s="292" t="str">
        <f>Adatbázis!H4953</f>
        <v>…</v>
      </c>
      <c r="L1510" s="292" t="str">
        <f>Adatbázis!I4953</f>
        <v>…</v>
      </c>
    </row>
    <row r="1511" spans="4:12">
      <c r="D1511" t="str">
        <f>Adatbázis!B1592</f>
        <v>megfelel a választott feltételeknek</v>
      </c>
      <c r="F1511" s="293" t="s">
        <v>14756</v>
      </c>
      <c r="G1511" s="291" t="str">
        <f>Adatbázis!D4954</f>
        <v>…</v>
      </c>
      <c r="H1511" s="291" t="str">
        <f>Adatbázis!E4954</f>
        <v>…</v>
      </c>
      <c r="I1511" s="291" t="str">
        <f>Adatbázis!F4954</f>
        <v>…</v>
      </c>
      <c r="J1511" s="292" t="str">
        <f>Adatbázis!G4954</f>
        <v>…</v>
      </c>
      <c r="K1511" s="292" t="str">
        <f>Adatbázis!H4954</f>
        <v>…</v>
      </c>
      <c r="L1511" s="292" t="str">
        <f>Adatbázis!I4954</f>
        <v>…</v>
      </c>
    </row>
    <row r="1512" spans="4:12">
      <c r="D1512" t="str">
        <f>Adatbázis!B1593</f>
        <v>megfelel a választott feltételeknek</v>
      </c>
      <c r="F1512" s="293" t="s">
        <v>4468</v>
      </c>
      <c r="G1512" s="291" t="str">
        <f>Adatbázis!D4955</f>
        <v>…</v>
      </c>
      <c r="H1512" s="291" t="str">
        <f>Adatbázis!E4955</f>
        <v>…</v>
      </c>
      <c r="I1512" s="291" t="str">
        <f>Adatbázis!F4955</f>
        <v>…</v>
      </c>
      <c r="J1512" s="292" t="str">
        <f>Adatbázis!G4955</f>
        <v>…</v>
      </c>
      <c r="K1512" s="292" t="str">
        <f>Adatbázis!H4955</f>
        <v>…</v>
      </c>
      <c r="L1512" s="292" t="str">
        <f>Adatbázis!I4955</f>
        <v>…</v>
      </c>
    </row>
    <row r="1513" spans="4:12">
      <c r="D1513" t="str">
        <f>Adatbázis!B1594</f>
        <v>megfelel a választott feltételeknek</v>
      </c>
      <c r="F1513" s="293" t="s">
        <v>14778</v>
      </c>
      <c r="G1513" s="291" t="str">
        <f>Adatbázis!D4956</f>
        <v>…</v>
      </c>
      <c r="H1513" s="291" t="str">
        <f>Adatbázis!E4956</f>
        <v>…</v>
      </c>
      <c r="I1513" s="291" t="str">
        <f>Adatbázis!F4956</f>
        <v>…</v>
      </c>
      <c r="J1513" s="292" t="str">
        <f>Adatbázis!G4956</f>
        <v>…</v>
      </c>
      <c r="K1513" s="292" t="str">
        <f>Adatbázis!H4956</f>
        <v>…</v>
      </c>
      <c r="L1513" s="292" t="str">
        <f>Adatbázis!I4956</f>
        <v>…</v>
      </c>
    </row>
    <row r="1514" spans="4:12">
      <c r="D1514" t="str">
        <f>Adatbázis!B1595</f>
        <v>megfelel a választott feltételeknek</v>
      </c>
      <c r="F1514" s="293" t="s">
        <v>14783</v>
      </c>
      <c r="G1514" s="291" t="str">
        <f>Adatbázis!D4957</f>
        <v>…</v>
      </c>
      <c r="H1514" s="291" t="str">
        <f>Adatbázis!E4957</f>
        <v>…</v>
      </c>
      <c r="I1514" s="291" t="str">
        <f>Adatbázis!F4957</f>
        <v>…</v>
      </c>
      <c r="J1514" s="292" t="str">
        <f>Adatbázis!G4957</f>
        <v>…</v>
      </c>
      <c r="K1514" s="292" t="str">
        <f>Adatbázis!H4957</f>
        <v>…</v>
      </c>
      <c r="L1514" s="292" t="str">
        <f>Adatbázis!I4957</f>
        <v>…</v>
      </c>
    </row>
    <row r="1515" spans="4:12">
      <c r="D1515" t="str">
        <f>Adatbázis!B1596</f>
        <v>megfelel a választott feltételeknek</v>
      </c>
      <c r="F1515" s="293" t="s">
        <v>14789</v>
      </c>
      <c r="G1515" s="291" t="str">
        <f>Adatbázis!D4958</f>
        <v>…</v>
      </c>
      <c r="H1515" s="291" t="str">
        <f>Adatbázis!E4958</f>
        <v>…</v>
      </c>
      <c r="I1515" s="291" t="str">
        <f>Adatbázis!F4958</f>
        <v>…</v>
      </c>
      <c r="J1515" s="292" t="str">
        <f>Adatbázis!G4958</f>
        <v>…</v>
      </c>
      <c r="K1515" s="292" t="str">
        <f>Adatbázis!H4958</f>
        <v>…</v>
      </c>
      <c r="L1515" s="292" t="str">
        <f>Adatbázis!I4958</f>
        <v>…</v>
      </c>
    </row>
    <row r="1516" spans="4:12">
      <c r="D1516" t="str">
        <f>Adatbázis!B1597</f>
        <v>megfelel a választott feltételeknek</v>
      </c>
      <c r="F1516" s="293" t="s">
        <v>14796</v>
      </c>
      <c r="G1516" s="291" t="str">
        <f>Adatbázis!D4959</f>
        <v>…</v>
      </c>
      <c r="H1516" s="291" t="str">
        <f>Adatbázis!E4959</f>
        <v>…</v>
      </c>
      <c r="I1516" s="291" t="str">
        <f>Adatbázis!F4959</f>
        <v>…</v>
      </c>
      <c r="J1516" s="292" t="str">
        <f>Adatbázis!G4959</f>
        <v>…</v>
      </c>
      <c r="K1516" s="292" t="str">
        <f>Adatbázis!H4959</f>
        <v>…</v>
      </c>
      <c r="L1516" s="292" t="str">
        <f>Adatbázis!I4959</f>
        <v>…</v>
      </c>
    </row>
    <row r="1517" spans="4:12">
      <c r="D1517" t="str">
        <f>Adatbázis!B1598</f>
        <v>megfelel a választott feltételeknek</v>
      </c>
      <c r="F1517" s="293" t="s">
        <v>14802</v>
      </c>
      <c r="G1517" s="291" t="str">
        <f>Adatbázis!D4960</f>
        <v>…</v>
      </c>
      <c r="H1517" s="291" t="str">
        <f>Adatbázis!E4960</f>
        <v>…</v>
      </c>
      <c r="I1517" s="291" t="str">
        <f>Adatbázis!F4960</f>
        <v>…</v>
      </c>
      <c r="J1517" s="292" t="str">
        <f>Adatbázis!G4960</f>
        <v>…</v>
      </c>
      <c r="K1517" s="292" t="str">
        <f>Adatbázis!H4960</f>
        <v>…</v>
      </c>
      <c r="L1517" s="292" t="str">
        <f>Adatbázis!I4960</f>
        <v>…</v>
      </c>
    </row>
    <row r="1518" spans="4:12">
      <c r="D1518" t="str">
        <f>Adatbázis!B1599</f>
        <v>megfelel a választott feltételeknek</v>
      </c>
      <c r="F1518" s="293" t="s">
        <v>14817</v>
      </c>
      <c r="G1518" s="291" t="str">
        <f>Adatbázis!D4961</f>
        <v>…</v>
      </c>
      <c r="H1518" s="291" t="str">
        <f>Adatbázis!E4961</f>
        <v>…</v>
      </c>
      <c r="I1518" s="291" t="str">
        <f>Adatbázis!F4961</f>
        <v>…</v>
      </c>
      <c r="J1518" s="292" t="str">
        <f>Adatbázis!G4961</f>
        <v>…</v>
      </c>
      <c r="K1518" s="292" t="str">
        <f>Adatbázis!H4961</f>
        <v>…</v>
      </c>
      <c r="L1518" s="292" t="str">
        <f>Adatbázis!I4961</f>
        <v>…</v>
      </c>
    </row>
    <row r="1519" spans="4:12">
      <c r="D1519" t="str">
        <f>Adatbázis!B1600</f>
        <v>megfelel a választott feltételeknek</v>
      </c>
      <c r="F1519" s="293" t="s">
        <v>2273</v>
      </c>
      <c r="G1519" s="291" t="str">
        <f>Adatbázis!D4962</f>
        <v>…</v>
      </c>
      <c r="H1519" s="291" t="str">
        <f>Adatbázis!E4962</f>
        <v>…</v>
      </c>
      <c r="I1519" s="291" t="str">
        <f>Adatbázis!F4962</f>
        <v>…</v>
      </c>
      <c r="J1519" s="292" t="str">
        <f>Adatbázis!G4962</f>
        <v>…</v>
      </c>
      <c r="K1519" s="292" t="str">
        <f>Adatbázis!H4962</f>
        <v>…</v>
      </c>
      <c r="L1519" s="292" t="str">
        <f>Adatbázis!I4962</f>
        <v>…</v>
      </c>
    </row>
    <row r="1520" spans="4:12">
      <c r="D1520" t="str">
        <f>Adatbázis!B1601</f>
        <v>megfelel a választott feltételeknek</v>
      </c>
      <c r="F1520" s="293" t="s">
        <v>1786</v>
      </c>
      <c r="G1520" s="291" t="str">
        <f>Adatbázis!D4963</f>
        <v>…</v>
      </c>
      <c r="H1520" s="291" t="str">
        <f>Adatbázis!E4963</f>
        <v>…</v>
      </c>
      <c r="I1520" s="291" t="str">
        <f>Adatbázis!F4963</f>
        <v>…</v>
      </c>
      <c r="J1520" s="292" t="str">
        <f>Adatbázis!G4963</f>
        <v>…</v>
      </c>
      <c r="K1520" s="292" t="str">
        <f>Adatbázis!H4963</f>
        <v>…</v>
      </c>
      <c r="L1520" s="292" t="str">
        <f>Adatbázis!I4963</f>
        <v>…</v>
      </c>
    </row>
    <row r="1521" spans="4:12">
      <c r="D1521" t="str">
        <f>Adatbázis!B1602</f>
        <v>megfelel a választott feltételeknek</v>
      </c>
      <c r="F1521" s="293" t="s">
        <v>14838</v>
      </c>
      <c r="G1521" s="291" t="str">
        <f>Adatbázis!D4964</f>
        <v>…</v>
      </c>
      <c r="H1521" s="291" t="str">
        <f>Adatbázis!E4964</f>
        <v>…</v>
      </c>
      <c r="I1521" s="291" t="str">
        <f>Adatbázis!F4964</f>
        <v>…</v>
      </c>
      <c r="J1521" s="292" t="str">
        <f>Adatbázis!G4964</f>
        <v>…</v>
      </c>
      <c r="K1521" s="292" t="str">
        <f>Adatbázis!H4964</f>
        <v>…</v>
      </c>
      <c r="L1521" s="292" t="str">
        <f>Adatbázis!I4964</f>
        <v>…</v>
      </c>
    </row>
    <row r="1522" spans="4:12">
      <c r="D1522" t="str">
        <f>Adatbázis!B1603</f>
        <v>megfelel a választott feltételeknek</v>
      </c>
      <c r="F1522" s="293" t="s">
        <v>14844</v>
      </c>
      <c r="G1522" s="291" t="str">
        <f>Adatbázis!D4965</f>
        <v>…</v>
      </c>
      <c r="H1522" s="291" t="str">
        <f>Adatbázis!E4965</f>
        <v>…</v>
      </c>
      <c r="I1522" s="291" t="str">
        <f>Adatbázis!F4965</f>
        <v>…</v>
      </c>
      <c r="J1522" s="292" t="str">
        <f>Adatbázis!G4965</f>
        <v>…</v>
      </c>
      <c r="K1522" s="292" t="str">
        <f>Adatbázis!H4965</f>
        <v>…</v>
      </c>
      <c r="L1522" s="292" t="str">
        <f>Adatbázis!I4965</f>
        <v>…</v>
      </c>
    </row>
    <row r="1523" spans="4:12">
      <c r="D1523" t="str">
        <f>Adatbázis!B1604</f>
        <v>megfelel a választott feltételeknek</v>
      </c>
      <c r="F1523" s="293" t="s">
        <v>14852</v>
      </c>
      <c r="G1523" s="291" t="str">
        <f>Adatbázis!D4966</f>
        <v>…</v>
      </c>
      <c r="H1523" s="291" t="str">
        <f>Adatbázis!E4966</f>
        <v>…</v>
      </c>
      <c r="I1523" s="291" t="str">
        <f>Adatbázis!F4966</f>
        <v>…</v>
      </c>
      <c r="J1523" s="292" t="str">
        <f>Adatbázis!G4966</f>
        <v>…</v>
      </c>
      <c r="K1523" s="292" t="str">
        <f>Adatbázis!H4966</f>
        <v>…</v>
      </c>
      <c r="L1523" s="292" t="str">
        <f>Adatbázis!I4966</f>
        <v>…</v>
      </c>
    </row>
    <row r="1524" spans="4:12">
      <c r="D1524" t="str">
        <f>Adatbázis!B1605</f>
        <v>megfelel a választott feltételeknek</v>
      </c>
      <c r="F1524" s="293" t="s">
        <v>5201</v>
      </c>
      <c r="G1524" s="291" t="str">
        <f>Adatbázis!D4967</f>
        <v>…</v>
      </c>
      <c r="H1524" s="291" t="str">
        <f>Adatbázis!E4967</f>
        <v>…</v>
      </c>
      <c r="I1524" s="291" t="str">
        <f>Adatbázis!F4967</f>
        <v>…</v>
      </c>
      <c r="J1524" s="292" t="str">
        <f>Adatbázis!G4967</f>
        <v>…</v>
      </c>
      <c r="K1524" s="292" t="str">
        <f>Adatbázis!H4967</f>
        <v>…</v>
      </c>
      <c r="L1524" s="292" t="str">
        <f>Adatbázis!I4967</f>
        <v>…</v>
      </c>
    </row>
    <row r="1525" spans="4:12">
      <c r="D1525" t="str">
        <f>Adatbázis!B1606</f>
        <v>megfelel a választott feltételeknek</v>
      </c>
      <c r="F1525" s="293" t="s">
        <v>14863</v>
      </c>
      <c r="G1525" s="291" t="str">
        <f>Adatbázis!D4968</f>
        <v>…</v>
      </c>
      <c r="H1525" s="291" t="str">
        <f>Adatbázis!E4968</f>
        <v>…</v>
      </c>
      <c r="I1525" s="291" t="str">
        <f>Adatbázis!F4968</f>
        <v>…</v>
      </c>
      <c r="J1525" s="292" t="str">
        <f>Adatbázis!G4968</f>
        <v>…</v>
      </c>
      <c r="K1525" s="292" t="str">
        <f>Adatbázis!H4968</f>
        <v>…</v>
      </c>
      <c r="L1525" s="292" t="str">
        <f>Adatbázis!I4968</f>
        <v>…</v>
      </c>
    </row>
    <row r="1526" spans="4:12">
      <c r="D1526" t="str">
        <f>Adatbázis!B1607</f>
        <v>megfelel a választott feltételeknek</v>
      </c>
      <c r="F1526" s="293" t="s">
        <v>14871</v>
      </c>
      <c r="G1526" s="291" t="str">
        <f>Adatbázis!D4969</f>
        <v>…</v>
      </c>
      <c r="H1526" s="291" t="str">
        <f>Adatbázis!E4969</f>
        <v>…</v>
      </c>
      <c r="I1526" s="291" t="str">
        <f>Adatbázis!F4969</f>
        <v>…</v>
      </c>
      <c r="J1526" s="292" t="str">
        <f>Adatbázis!G4969</f>
        <v>…</v>
      </c>
      <c r="K1526" s="292" t="str">
        <f>Adatbázis!H4969</f>
        <v>…</v>
      </c>
      <c r="L1526" s="292" t="str">
        <f>Adatbázis!I4969</f>
        <v>…</v>
      </c>
    </row>
    <row r="1527" spans="4:12">
      <c r="D1527" t="str">
        <f>Adatbázis!B1608</f>
        <v>megfelel a választott feltételeknek</v>
      </c>
      <c r="F1527" s="293" t="s">
        <v>631</v>
      </c>
      <c r="G1527" s="291" t="str">
        <f>Adatbázis!D4970</f>
        <v>…</v>
      </c>
      <c r="H1527" s="291" t="str">
        <f>Adatbázis!E4970</f>
        <v>…</v>
      </c>
      <c r="I1527" s="291" t="str">
        <f>Adatbázis!F4970</f>
        <v>…</v>
      </c>
      <c r="J1527" s="292" t="str">
        <f>Adatbázis!G4970</f>
        <v>…</v>
      </c>
      <c r="K1527" s="292" t="str">
        <f>Adatbázis!H4970</f>
        <v>…</v>
      </c>
      <c r="L1527" s="292" t="str">
        <f>Adatbázis!I4970</f>
        <v>…</v>
      </c>
    </row>
    <row r="1528" spans="4:12">
      <c r="D1528" t="str">
        <f>Adatbázis!B1609</f>
        <v>megfelel a választott feltételeknek</v>
      </c>
      <c r="F1528" s="293" t="s">
        <v>14889</v>
      </c>
      <c r="G1528" s="291" t="str">
        <f>Adatbázis!D4971</f>
        <v>…</v>
      </c>
      <c r="H1528" s="291" t="str">
        <f>Adatbázis!E4971</f>
        <v>…</v>
      </c>
      <c r="I1528" s="291" t="str">
        <f>Adatbázis!F4971</f>
        <v>…</v>
      </c>
      <c r="J1528" s="292" t="str">
        <f>Adatbázis!G4971</f>
        <v>…</v>
      </c>
      <c r="K1528" s="292" t="str">
        <f>Adatbázis!H4971</f>
        <v>…</v>
      </c>
      <c r="L1528" s="292" t="str">
        <f>Adatbázis!I4971</f>
        <v>…</v>
      </c>
    </row>
    <row r="1529" spans="4:12">
      <c r="D1529" t="str">
        <f>Adatbázis!B1610</f>
        <v>megfelel a választott feltételeknek</v>
      </c>
      <c r="F1529" s="293" t="s">
        <v>14901</v>
      </c>
      <c r="G1529" s="291" t="str">
        <f>Adatbázis!D4972</f>
        <v>…</v>
      </c>
      <c r="H1529" s="291" t="str">
        <f>Adatbázis!E4972</f>
        <v>…</v>
      </c>
      <c r="I1529" s="291" t="str">
        <f>Adatbázis!F4972</f>
        <v>…</v>
      </c>
      <c r="J1529" s="292" t="str">
        <f>Adatbázis!G4972</f>
        <v>…</v>
      </c>
      <c r="K1529" s="292" t="str">
        <f>Adatbázis!H4972</f>
        <v>…</v>
      </c>
      <c r="L1529" s="292" t="str">
        <f>Adatbázis!I4972</f>
        <v>…</v>
      </c>
    </row>
    <row r="1530" spans="4:12">
      <c r="D1530" t="str">
        <f>Adatbázis!B1611</f>
        <v>megfelel a választott feltételeknek</v>
      </c>
      <c r="F1530" s="293" t="s">
        <v>14914</v>
      </c>
      <c r="G1530" s="291" t="str">
        <f>Adatbázis!D4973</f>
        <v>…</v>
      </c>
      <c r="H1530" s="291" t="str">
        <f>Adatbázis!E4973</f>
        <v>…</v>
      </c>
      <c r="I1530" s="291" t="str">
        <f>Adatbázis!F4973</f>
        <v>…</v>
      </c>
      <c r="J1530" s="292" t="str">
        <f>Adatbázis!G4973</f>
        <v>…</v>
      </c>
      <c r="K1530" s="292" t="str">
        <f>Adatbázis!H4973</f>
        <v>…</v>
      </c>
      <c r="L1530" s="292" t="str">
        <f>Adatbázis!I4973</f>
        <v>…</v>
      </c>
    </row>
    <row r="1531" spans="4:12">
      <c r="D1531" t="str">
        <f>Adatbázis!B1612</f>
        <v>megfelel a választott feltételeknek</v>
      </c>
      <c r="F1531" s="293" t="s">
        <v>14926</v>
      </c>
      <c r="G1531" s="291" t="str">
        <f>Adatbázis!D4974</f>
        <v>…</v>
      </c>
      <c r="H1531" s="291" t="str">
        <f>Adatbázis!E4974</f>
        <v>…</v>
      </c>
      <c r="I1531" s="291" t="str">
        <f>Adatbázis!F4974</f>
        <v>…</v>
      </c>
      <c r="J1531" s="292" t="str">
        <f>Adatbázis!G4974</f>
        <v>…</v>
      </c>
      <c r="K1531" s="292" t="str">
        <f>Adatbázis!H4974</f>
        <v>…</v>
      </c>
      <c r="L1531" s="292" t="str">
        <f>Adatbázis!I4974</f>
        <v>…</v>
      </c>
    </row>
    <row r="1532" spans="4:12">
      <c r="D1532" t="str">
        <f>Adatbázis!B1613</f>
        <v>megfelel a választott feltételeknek</v>
      </c>
      <c r="F1532" s="293" t="s">
        <v>14934</v>
      </c>
      <c r="G1532" s="291" t="str">
        <f>Adatbázis!D4975</f>
        <v>…</v>
      </c>
      <c r="H1532" s="291" t="str">
        <f>Adatbázis!E4975</f>
        <v>…</v>
      </c>
      <c r="I1532" s="291" t="str">
        <f>Adatbázis!F4975</f>
        <v>…</v>
      </c>
      <c r="J1532" s="292" t="str">
        <f>Adatbázis!G4975</f>
        <v>…</v>
      </c>
      <c r="K1532" s="292" t="str">
        <f>Adatbázis!H4975</f>
        <v>…</v>
      </c>
      <c r="L1532" s="292" t="str">
        <f>Adatbázis!I4975</f>
        <v>…</v>
      </c>
    </row>
    <row r="1533" spans="4:12">
      <c r="D1533" t="str">
        <f>Adatbázis!B1614</f>
        <v>megfelel a választott feltételeknek</v>
      </c>
      <c r="F1533" s="293" t="s">
        <v>3379</v>
      </c>
      <c r="G1533" s="291" t="str">
        <f>Adatbázis!D4976</f>
        <v>…</v>
      </c>
      <c r="H1533" s="291" t="str">
        <f>Adatbázis!E4976</f>
        <v>…</v>
      </c>
      <c r="I1533" s="291" t="str">
        <f>Adatbázis!F4976</f>
        <v>…</v>
      </c>
      <c r="J1533" s="292" t="str">
        <f>Adatbázis!G4976</f>
        <v>…</v>
      </c>
      <c r="K1533" s="292" t="str">
        <f>Adatbázis!H4976</f>
        <v>…</v>
      </c>
      <c r="L1533" s="292" t="str">
        <f>Adatbázis!I4976</f>
        <v>…</v>
      </c>
    </row>
    <row r="1534" spans="4:12">
      <c r="D1534" t="str">
        <f>Adatbázis!B1615</f>
        <v>megfelel a választott feltételeknek</v>
      </c>
      <c r="F1534" s="293" t="s">
        <v>14949</v>
      </c>
      <c r="G1534" s="291" t="str">
        <f>Adatbázis!D4977</f>
        <v>…</v>
      </c>
      <c r="H1534" s="291" t="str">
        <f>Adatbázis!E4977</f>
        <v>…</v>
      </c>
      <c r="I1534" s="291" t="str">
        <f>Adatbázis!F4977</f>
        <v>…</v>
      </c>
      <c r="J1534" s="292" t="str">
        <f>Adatbázis!G4977</f>
        <v>…</v>
      </c>
      <c r="K1534" s="292" t="str">
        <f>Adatbázis!H4977</f>
        <v>…</v>
      </c>
      <c r="L1534" s="292" t="str">
        <f>Adatbázis!I4977</f>
        <v>…</v>
      </c>
    </row>
    <row r="1535" spans="4:12">
      <c r="D1535" t="str">
        <f>Adatbázis!B1616</f>
        <v>megfelel a választott feltételeknek</v>
      </c>
      <c r="F1535" s="293" t="s">
        <v>9162</v>
      </c>
      <c r="G1535" s="291" t="str">
        <f>Adatbázis!D4978</f>
        <v>…</v>
      </c>
      <c r="H1535" s="291" t="str">
        <f>Adatbázis!E4978</f>
        <v>…</v>
      </c>
      <c r="I1535" s="291" t="str">
        <f>Adatbázis!F4978</f>
        <v>…</v>
      </c>
      <c r="J1535" s="292" t="str">
        <f>Adatbázis!G4978</f>
        <v>…</v>
      </c>
      <c r="K1535" s="292" t="str">
        <f>Adatbázis!H4978</f>
        <v>…</v>
      </c>
      <c r="L1535" s="292" t="str">
        <f>Adatbázis!I4978</f>
        <v>…</v>
      </c>
    </row>
    <row r="1536" spans="4:12">
      <c r="D1536" t="str">
        <f>Adatbázis!B1617</f>
        <v>megfelel a választott feltételeknek</v>
      </c>
      <c r="F1536" s="293" t="s">
        <v>5904</v>
      </c>
      <c r="G1536" s="291" t="str">
        <f>Adatbázis!D4979</f>
        <v>…</v>
      </c>
      <c r="H1536" s="291" t="str">
        <f>Adatbázis!E4979</f>
        <v>…</v>
      </c>
      <c r="I1536" s="291" t="str">
        <f>Adatbázis!F4979</f>
        <v>…</v>
      </c>
      <c r="J1536" s="292" t="str">
        <f>Adatbázis!G4979</f>
        <v>…</v>
      </c>
      <c r="K1536" s="292" t="str">
        <f>Adatbázis!H4979</f>
        <v>…</v>
      </c>
      <c r="L1536" s="292" t="str">
        <f>Adatbázis!I4979</f>
        <v>…</v>
      </c>
    </row>
    <row r="1537" spans="4:12">
      <c r="D1537" t="str">
        <f>Adatbázis!B1618</f>
        <v>megfelel a választott feltételeknek</v>
      </c>
      <c r="F1537" s="293" t="s">
        <v>14972</v>
      </c>
      <c r="G1537" s="291" t="str">
        <f>Adatbázis!D4980</f>
        <v>…</v>
      </c>
      <c r="H1537" s="291" t="str">
        <f>Adatbázis!E4980</f>
        <v>…</v>
      </c>
      <c r="I1537" s="291" t="str">
        <f>Adatbázis!F4980</f>
        <v>…</v>
      </c>
      <c r="J1537" s="292" t="str">
        <f>Adatbázis!G4980</f>
        <v>…</v>
      </c>
      <c r="K1537" s="292" t="str">
        <f>Adatbázis!H4980</f>
        <v>…</v>
      </c>
      <c r="L1537" s="292" t="str">
        <f>Adatbázis!I4980</f>
        <v>…</v>
      </c>
    </row>
    <row r="1538" spans="4:12">
      <c r="D1538" t="str">
        <f>Adatbázis!B1619</f>
        <v>megfelel a választott feltételeknek</v>
      </c>
      <c r="F1538" s="293" t="s">
        <v>14982</v>
      </c>
      <c r="G1538" s="291" t="str">
        <f>Adatbázis!D4981</f>
        <v>…</v>
      </c>
      <c r="H1538" s="291" t="str">
        <f>Adatbázis!E4981</f>
        <v>…</v>
      </c>
      <c r="I1538" s="291" t="str">
        <f>Adatbázis!F4981</f>
        <v>…</v>
      </c>
      <c r="J1538" s="292" t="str">
        <f>Adatbázis!G4981</f>
        <v>…</v>
      </c>
      <c r="K1538" s="292" t="str">
        <f>Adatbázis!H4981</f>
        <v>…</v>
      </c>
      <c r="L1538" s="292" t="str">
        <f>Adatbázis!I4981</f>
        <v>…</v>
      </c>
    </row>
    <row r="1539" spans="4:12">
      <c r="D1539" t="str">
        <f>Adatbázis!B1620</f>
        <v>megfelel a választott feltételeknek</v>
      </c>
      <c r="F1539" s="293" t="s">
        <v>14990</v>
      </c>
      <c r="G1539" s="291" t="str">
        <f>Adatbázis!D4982</f>
        <v>…</v>
      </c>
      <c r="H1539" s="291" t="str">
        <f>Adatbázis!E4982</f>
        <v>…</v>
      </c>
      <c r="I1539" s="291" t="str">
        <f>Adatbázis!F4982</f>
        <v>…</v>
      </c>
      <c r="J1539" s="292" t="str">
        <f>Adatbázis!G4982</f>
        <v>…</v>
      </c>
      <c r="K1539" s="292" t="str">
        <f>Adatbázis!H4982</f>
        <v>…</v>
      </c>
      <c r="L1539" s="292" t="str">
        <f>Adatbázis!I4982</f>
        <v>…</v>
      </c>
    </row>
    <row r="1540" spans="4:12">
      <c r="D1540" t="str">
        <f>Adatbázis!B1621</f>
        <v>megfelel a választott feltételeknek</v>
      </c>
      <c r="F1540" s="293" t="s">
        <v>14997</v>
      </c>
      <c r="G1540" s="291" t="str">
        <f>Adatbázis!D4983</f>
        <v>…</v>
      </c>
      <c r="H1540" s="291" t="str">
        <f>Adatbázis!E4983</f>
        <v>…</v>
      </c>
      <c r="I1540" s="291" t="str">
        <f>Adatbázis!F4983</f>
        <v>…</v>
      </c>
      <c r="J1540" s="292" t="str">
        <f>Adatbázis!G4983</f>
        <v>…</v>
      </c>
      <c r="K1540" s="292" t="str">
        <f>Adatbázis!H4983</f>
        <v>…</v>
      </c>
      <c r="L1540" s="292" t="str">
        <f>Adatbázis!I4983</f>
        <v>…</v>
      </c>
    </row>
    <row r="1541" spans="4:12">
      <c r="D1541" t="str">
        <f>Adatbázis!B1622</f>
        <v>megfelel a választott feltételeknek</v>
      </c>
      <c r="F1541" s="293" t="s">
        <v>6099</v>
      </c>
      <c r="G1541" s="291" t="str">
        <f>Adatbázis!D4984</f>
        <v>…</v>
      </c>
      <c r="H1541" s="291" t="str">
        <f>Adatbázis!E4984</f>
        <v>…</v>
      </c>
      <c r="I1541" s="291" t="str">
        <f>Adatbázis!F4984</f>
        <v>…</v>
      </c>
      <c r="J1541" s="292" t="str">
        <f>Adatbázis!G4984</f>
        <v>…</v>
      </c>
      <c r="K1541" s="292" t="str">
        <f>Adatbázis!H4984</f>
        <v>…</v>
      </c>
      <c r="L1541" s="292" t="str">
        <f>Adatbázis!I4984</f>
        <v>…</v>
      </c>
    </row>
    <row r="1542" spans="4:12">
      <c r="D1542" t="str">
        <f>Adatbázis!B1623</f>
        <v>megfelel a választott feltételeknek</v>
      </c>
      <c r="F1542" s="293" t="s">
        <v>15009</v>
      </c>
      <c r="G1542" s="291" t="str">
        <f>Adatbázis!D4985</f>
        <v>…</v>
      </c>
      <c r="H1542" s="291" t="str">
        <f>Adatbázis!E4985</f>
        <v>…</v>
      </c>
      <c r="I1542" s="291" t="str">
        <f>Adatbázis!F4985</f>
        <v>…</v>
      </c>
      <c r="J1542" s="292" t="str">
        <f>Adatbázis!G4985</f>
        <v>…</v>
      </c>
      <c r="K1542" s="292" t="str">
        <f>Adatbázis!H4985</f>
        <v>…</v>
      </c>
      <c r="L1542" s="292" t="str">
        <f>Adatbázis!I4985</f>
        <v>…</v>
      </c>
    </row>
    <row r="1543" spans="4:12">
      <c r="D1543" t="str">
        <f>Adatbázis!B1624</f>
        <v>megfelel a választott feltételeknek</v>
      </c>
      <c r="F1543" s="293" t="s">
        <v>15021</v>
      </c>
      <c r="G1543" s="291" t="str">
        <f>Adatbázis!D4986</f>
        <v>…</v>
      </c>
      <c r="H1543" s="291" t="str">
        <f>Adatbázis!E4986</f>
        <v>…</v>
      </c>
      <c r="I1543" s="291" t="str">
        <f>Adatbázis!F4986</f>
        <v>…</v>
      </c>
      <c r="J1543" s="292" t="str">
        <f>Adatbázis!G4986</f>
        <v>…</v>
      </c>
      <c r="K1543" s="292" t="str">
        <f>Adatbázis!H4986</f>
        <v>…</v>
      </c>
      <c r="L1543" s="292" t="str">
        <f>Adatbázis!I4986</f>
        <v>…</v>
      </c>
    </row>
    <row r="1544" spans="4:12">
      <c r="D1544" t="str">
        <f>Adatbázis!B1625</f>
        <v>megfelel a választott feltételeknek</v>
      </c>
      <c r="F1544" s="293" t="s">
        <v>1747</v>
      </c>
      <c r="G1544" s="291" t="str">
        <f>Adatbázis!D4987</f>
        <v>…</v>
      </c>
      <c r="H1544" s="291" t="str">
        <f>Adatbázis!E4987</f>
        <v>…</v>
      </c>
      <c r="I1544" s="291" t="str">
        <f>Adatbázis!F4987</f>
        <v>…</v>
      </c>
      <c r="J1544" s="292" t="str">
        <f>Adatbázis!G4987</f>
        <v>…</v>
      </c>
      <c r="K1544" s="292" t="str">
        <f>Adatbázis!H4987</f>
        <v>…</v>
      </c>
      <c r="L1544" s="292" t="str">
        <f>Adatbázis!I4987</f>
        <v>…</v>
      </c>
    </row>
    <row r="1545" spans="4:12">
      <c r="D1545" t="str">
        <f>Adatbázis!B1626</f>
        <v>megfelel a választott feltételeknek</v>
      </c>
      <c r="F1545" s="293" t="s">
        <v>15032</v>
      </c>
      <c r="G1545" s="291" t="str">
        <f>Adatbázis!D4988</f>
        <v>…</v>
      </c>
      <c r="H1545" s="291" t="str">
        <f>Adatbázis!E4988</f>
        <v>…</v>
      </c>
      <c r="I1545" s="291" t="str">
        <f>Adatbázis!F4988</f>
        <v>…</v>
      </c>
      <c r="J1545" s="292" t="str">
        <f>Adatbázis!G4988</f>
        <v>…</v>
      </c>
      <c r="K1545" s="292" t="str">
        <f>Adatbázis!H4988</f>
        <v>…</v>
      </c>
      <c r="L1545" s="292" t="str">
        <f>Adatbázis!I4988</f>
        <v>…</v>
      </c>
    </row>
    <row r="1546" spans="4:12">
      <c r="D1546" t="str">
        <f>Adatbázis!B1627</f>
        <v>megfelel a választott feltételeknek</v>
      </c>
      <c r="F1546" s="293" t="s">
        <v>8866</v>
      </c>
      <c r="G1546" s="291" t="str">
        <f>Adatbázis!D4989</f>
        <v>…</v>
      </c>
      <c r="H1546" s="291" t="str">
        <f>Adatbázis!E4989</f>
        <v>…</v>
      </c>
      <c r="I1546" s="291" t="str">
        <f>Adatbázis!F4989</f>
        <v>…</v>
      </c>
      <c r="J1546" s="292" t="str">
        <f>Adatbázis!G4989</f>
        <v>…</v>
      </c>
      <c r="K1546" s="292" t="str">
        <f>Adatbázis!H4989</f>
        <v>…</v>
      </c>
      <c r="L1546" s="292" t="str">
        <f>Adatbázis!I4989</f>
        <v>…</v>
      </c>
    </row>
    <row r="1547" spans="4:12">
      <c r="D1547" t="str">
        <f>Adatbázis!B1628</f>
        <v>megfelel a választott feltételeknek</v>
      </c>
      <c r="F1547" s="293" t="s">
        <v>15043</v>
      </c>
      <c r="G1547" s="291" t="str">
        <f>Adatbázis!D4990</f>
        <v>…</v>
      </c>
      <c r="H1547" s="291" t="str">
        <f>Adatbázis!E4990</f>
        <v>…</v>
      </c>
      <c r="I1547" s="291" t="str">
        <f>Adatbázis!F4990</f>
        <v>…</v>
      </c>
      <c r="J1547" s="292" t="str">
        <f>Adatbázis!G4990</f>
        <v>…</v>
      </c>
      <c r="K1547" s="292" t="str">
        <f>Adatbázis!H4990</f>
        <v>…</v>
      </c>
      <c r="L1547" s="292" t="str">
        <f>Adatbázis!I4990</f>
        <v>…</v>
      </c>
    </row>
    <row r="1548" spans="4:12">
      <c r="D1548" t="str">
        <f>Adatbázis!B1629</f>
        <v>megfelel a választott feltételeknek</v>
      </c>
      <c r="F1548" s="293" t="s">
        <v>15048</v>
      </c>
      <c r="G1548" s="291" t="str">
        <f>Adatbázis!D4991</f>
        <v>…</v>
      </c>
      <c r="H1548" s="291" t="str">
        <f>Adatbázis!E4991</f>
        <v>…</v>
      </c>
      <c r="I1548" s="291" t="str">
        <f>Adatbázis!F4991</f>
        <v>…</v>
      </c>
      <c r="J1548" s="292" t="str">
        <f>Adatbázis!G4991</f>
        <v>…</v>
      </c>
      <c r="K1548" s="292" t="str">
        <f>Adatbázis!H4991</f>
        <v>…</v>
      </c>
      <c r="L1548" s="292" t="str">
        <f>Adatbázis!I4991</f>
        <v>…</v>
      </c>
    </row>
    <row r="1549" spans="4:12">
      <c r="D1549" t="str">
        <f>Adatbázis!B1630</f>
        <v>megfelel a választott feltételeknek</v>
      </c>
      <c r="F1549" s="293" t="s">
        <v>15062</v>
      </c>
      <c r="G1549" s="291" t="str">
        <f>Adatbázis!D4992</f>
        <v>…</v>
      </c>
      <c r="H1549" s="291" t="str">
        <f>Adatbázis!E4992</f>
        <v>…</v>
      </c>
      <c r="I1549" s="291" t="str">
        <f>Adatbázis!F4992</f>
        <v>…</v>
      </c>
      <c r="J1549" s="292" t="str">
        <f>Adatbázis!G4992</f>
        <v>…</v>
      </c>
      <c r="K1549" s="292" t="str">
        <f>Adatbázis!H4992</f>
        <v>…</v>
      </c>
      <c r="L1549" s="292" t="str">
        <f>Adatbázis!I4992</f>
        <v>…</v>
      </c>
    </row>
    <row r="1550" spans="4:12">
      <c r="D1550" t="str">
        <f>Adatbázis!B1631</f>
        <v>megfelel a választott feltételeknek</v>
      </c>
      <c r="F1550" s="293" t="s">
        <v>15070</v>
      </c>
      <c r="G1550" s="291" t="str">
        <f>Adatbázis!D4993</f>
        <v>…</v>
      </c>
      <c r="H1550" s="291" t="str">
        <f>Adatbázis!E4993</f>
        <v>…</v>
      </c>
      <c r="I1550" s="291" t="str">
        <f>Adatbázis!F4993</f>
        <v>…</v>
      </c>
      <c r="J1550" s="292" t="str">
        <f>Adatbázis!G4993</f>
        <v>…</v>
      </c>
      <c r="K1550" s="292" t="str">
        <f>Adatbázis!H4993</f>
        <v>…</v>
      </c>
      <c r="L1550" s="292" t="str">
        <f>Adatbázis!I4993</f>
        <v>…</v>
      </c>
    </row>
    <row r="1551" spans="4:12">
      <c r="D1551" t="str">
        <f>Adatbázis!B1632</f>
        <v>megfelel a választott feltételeknek</v>
      </c>
      <c r="F1551" s="293" t="s">
        <v>9957</v>
      </c>
      <c r="G1551" s="291" t="str">
        <f>Adatbázis!D4994</f>
        <v>…</v>
      </c>
      <c r="H1551" s="291" t="str">
        <f>Adatbázis!E4994</f>
        <v>…</v>
      </c>
      <c r="I1551" s="291" t="str">
        <f>Adatbázis!F4994</f>
        <v>…</v>
      </c>
      <c r="J1551" s="292" t="str">
        <f>Adatbázis!G4994</f>
        <v>…</v>
      </c>
      <c r="K1551" s="292" t="str">
        <f>Adatbázis!H4994</f>
        <v>…</v>
      </c>
      <c r="L1551" s="292" t="str">
        <f>Adatbázis!I4994</f>
        <v>…</v>
      </c>
    </row>
    <row r="1552" spans="4:12">
      <c r="D1552" t="str">
        <f>Adatbázis!B1633</f>
        <v>megfelel a választott feltételeknek</v>
      </c>
      <c r="F1552" s="293" t="s">
        <v>15086</v>
      </c>
      <c r="G1552" s="291" t="str">
        <f>Adatbázis!D4995</f>
        <v>…</v>
      </c>
      <c r="H1552" s="291" t="str">
        <f>Adatbázis!E4995</f>
        <v>…</v>
      </c>
      <c r="I1552" s="291" t="str">
        <f>Adatbázis!F4995</f>
        <v>…</v>
      </c>
      <c r="J1552" s="292" t="str">
        <f>Adatbázis!G4995</f>
        <v>…</v>
      </c>
      <c r="K1552" s="292" t="str">
        <f>Adatbázis!H4995</f>
        <v>…</v>
      </c>
      <c r="L1552" s="292" t="str">
        <f>Adatbázis!I4995</f>
        <v>…</v>
      </c>
    </row>
    <row r="1553" spans="4:12">
      <c r="D1553" t="str">
        <f>Adatbázis!B1634</f>
        <v>megfelel a választott feltételeknek</v>
      </c>
      <c r="F1553" s="293" t="s">
        <v>15093</v>
      </c>
      <c r="G1553" s="291" t="str">
        <f>Adatbázis!D4996</f>
        <v>…</v>
      </c>
      <c r="H1553" s="291" t="str">
        <f>Adatbázis!E4996</f>
        <v>…</v>
      </c>
      <c r="I1553" s="291" t="str">
        <f>Adatbázis!F4996</f>
        <v>…</v>
      </c>
      <c r="J1553" s="292" t="str">
        <f>Adatbázis!G4996</f>
        <v>…</v>
      </c>
      <c r="K1553" s="292" t="str">
        <f>Adatbázis!H4996</f>
        <v>…</v>
      </c>
      <c r="L1553" s="292" t="str">
        <f>Adatbázis!I4996</f>
        <v>…</v>
      </c>
    </row>
    <row r="1554" spans="4:12">
      <c r="D1554" t="str">
        <f>Adatbázis!B1635</f>
        <v>megfelel a választott feltételeknek</v>
      </c>
      <c r="F1554" s="293" t="s">
        <v>14903</v>
      </c>
      <c r="G1554" s="291" t="str">
        <f>Adatbázis!D4997</f>
        <v>…</v>
      </c>
      <c r="H1554" s="291" t="str">
        <f>Adatbázis!E4997</f>
        <v>…</v>
      </c>
      <c r="I1554" s="291" t="str">
        <f>Adatbázis!F4997</f>
        <v>…</v>
      </c>
      <c r="J1554" s="292" t="str">
        <f>Adatbázis!G4997</f>
        <v>…</v>
      </c>
      <c r="K1554" s="292" t="str">
        <f>Adatbázis!H4997</f>
        <v>…</v>
      </c>
      <c r="L1554" s="292" t="str">
        <f>Adatbázis!I4997</f>
        <v>…</v>
      </c>
    </row>
    <row r="1555" spans="4:12">
      <c r="D1555" t="str">
        <f>Adatbázis!B1636</f>
        <v>megfelel a választott feltételeknek</v>
      </c>
      <c r="F1555" s="293" t="s">
        <v>15105</v>
      </c>
      <c r="G1555" s="291" t="str">
        <f>Adatbázis!D4998</f>
        <v>…</v>
      </c>
      <c r="H1555" s="291" t="str">
        <f>Adatbázis!E4998</f>
        <v>…</v>
      </c>
      <c r="I1555" s="291" t="str">
        <f>Adatbázis!F4998</f>
        <v>…</v>
      </c>
      <c r="J1555" s="292" t="str">
        <f>Adatbázis!G4998</f>
        <v>…</v>
      </c>
      <c r="K1555" s="292" t="str">
        <f>Adatbázis!H4998</f>
        <v>…</v>
      </c>
      <c r="L1555" s="292" t="str">
        <f>Adatbázis!I4998</f>
        <v>…</v>
      </c>
    </row>
    <row r="1556" spans="4:12">
      <c r="D1556" t="str">
        <f>Adatbázis!B1637</f>
        <v>megfelel a választott feltételeknek</v>
      </c>
      <c r="F1556" s="293" t="s">
        <v>15112</v>
      </c>
      <c r="G1556" s="291" t="str">
        <f>Adatbázis!D4999</f>
        <v>…</v>
      </c>
      <c r="H1556" s="291" t="str">
        <f>Adatbázis!E4999</f>
        <v>…</v>
      </c>
      <c r="I1556" s="291" t="str">
        <f>Adatbázis!F4999</f>
        <v>…</v>
      </c>
      <c r="J1556" s="292" t="str">
        <f>Adatbázis!G4999</f>
        <v>…</v>
      </c>
      <c r="K1556" s="292" t="str">
        <f>Adatbázis!H4999</f>
        <v>…</v>
      </c>
      <c r="L1556" s="292" t="str">
        <f>Adatbázis!I4999</f>
        <v>…</v>
      </c>
    </row>
    <row r="1557" spans="4:12">
      <c r="D1557" t="str">
        <f>Adatbázis!B1638</f>
        <v>megfelel a választott feltételeknek</v>
      </c>
      <c r="F1557" s="293" t="s">
        <v>8654</v>
      </c>
      <c r="G1557" s="291" t="str">
        <f>Adatbázis!D5000</f>
        <v>…</v>
      </c>
      <c r="H1557" s="291" t="str">
        <f>Adatbázis!E5000</f>
        <v>…</v>
      </c>
      <c r="I1557" s="291" t="str">
        <f>Adatbázis!F5000</f>
        <v>…</v>
      </c>
      <c r="J1557" s="292" t="str">
        <f>Adatbázis!G5000</f>
        <v>…</v>
      </c>
      <c r="K1557" s="292" t="str">
        <f>Adatbázis!H5000</f>
        <v>…</v>
      </c>
      <c r="L1557" s="292" t="str">
        <f>Adatbázis!I5000</f>
        <v>…</v>
      </c>
    </row>
    <row r="1558" spans="4:12">
      <c r="D1558" t="str">
        <f>Adatbázis!B1639</f>
        <v>megfelel a választott feltételeknek</v>
      </c>
      <c r="F1558" s="293" t="s">
        <v>15125</v>
      </c>
      <c r="G1558" s="291" t="str">
        <f>Adatbázis!D5001</f>
        <v>…</v>
      </c>
      <c r="H1558" s="291" t="str">
        <f>Adatbázis!E5001</f>
        <v>…</v>
      </c>
      <c r="I1558" s="291" t="str">
        <f>Adatbázis!F5001</f>
        <v>…</v>
      </c>
      <c r="J1558" s="292" t="str">
        <f>Adatbázis!G5001</f>
        <v>…</v>
      </c>
      <c r="K1558" s="292" t="str">
        <f>Adatbázis!H5001</f>
        <v>…</v>
      </c>
      <c r="L1558" s="292" t="str">
        <f>Adatbázis!I5001</f>
        <v>…</v>
      </c>
    </row>
    <row r="1559" spans="4:12">
      <c r="D1559" t="str">
        <f>Adatbázis!B1640</f>
        <v>megfelel a választott feltételeknek</v>
      </c>
      <c r="F1559" s="293" t="s">
        <v>15130</v>
      </c>
      <c r="G1559" s="291" t="str">
        <f>Adatbázis!D5002</f>
        <v>…</v>
      </c>
      <c r="H1559" s="291" t="str">
        <f>Adatbázis!E5002</f>
        <v>…</v>
      </c>
      <c r="I1559" s="291" t="str">
        <f>Adatbázis!F5002</f>
        <v>…</v>
      </c>
      <c r="J1559" s="292" t="str">
        <f>Adatbázis!G5002</f>
        <v>…</v>
      </c>
      <c r="K1559" s="292" t="str">
        <f>Adatbázis!H5002</f>
        <v>…</v>
      </c>
      <c r="L1559" s="292" t="str">
        <f>Adatbázis!I5002</f>
        <v>…</v>
      </c>
    </row>
    <row r="1560" spans="4:12">
      <c r="D1560" t="str">
        <f>Adatbázis!B1641</f>
        <v>megfelel a választott feltételeknek</v>
      </c>
      <c r="F1560" s="293" t="s">
        <v>15138</v>
      </c>
      <c r="G1560" s="291" t="str">
        <f>Adatbázis!D5003</f>
        <v>…</v>
      </c>
      <c r="H1560" s="291" t="str">
        <f>Adatbázis!E5003</f>
        <v>…</v>
      </c>
      <c r="I1560" s="291" t="str">
        <f>Adatbázis!F5003</f>
        <v>…</v>
      </c>
      <c r="J1560" s="292" t="str">
        <f>Adatbázis!G5003</f>
        <v>…</v>
      </c>
      <c r="K1560" s="292" t="str">
        <f>Adatbázis!H5003</f>
        <v>…</v>
      </c>
      <c r="L1560" s="292" t="str">
        <f>Adatbázis!I5003</f>
        <v>…</v>
      </c>
    </row>
    <row r="1561" spans="4:12">
      <c r="D1561" t="str">
        <f>Adatbázis!B1642</f>
        <v>megfelel a választott feltételeknek</v>
      </c>
      <c r="F1561" s="293" t="s">
        <v>15150</v>
      </c>
      <c r="G1561" s="291" t="str">
        <f>Adatbázis!D5004</f>
        <v>…</v>
      </c>
      <c r="H1561" s="291" t="str">
        <f>Adatbázis!E5004</f>
        <v>…</v>
      </c>
      <c r="I1561" s="291" t="str">
        <f>Adatbázis!F5004</f>
        <v>…</v>
      </c>
      <c r="J1561" s="292" t="str">
        <f>Adatbázis!G5004</f>
        <v>…</v>
      </c>
      <c r="K1561" s="292" t="str">
        <f>Adatbázis!H5004</f>
        <v>…</v>
      </c>
      <c r="L1561" s="292" t="str">
        <f>Adatbázis!I5004</f>
        <v>…</v>
      </c>
    </row>
    <row r="1562" spans="4:12">
      <c r="D1562" t="str">
        <f>Adatbázis!B1643</f>
        <v>megfelel a választott feltételeknek</v>
      </c>
      <c r="F1562" s="293" t="s">
        <v>11381</v>
      </c>
      <c r="G1562" s="291" t="str">
        <f>Adatbázis!D5005</f>
        <v>…</v>
      </c>
      <c r="H1562" s="291" t="str">
        <f>Adatbázis!E5005</f>
        <v>…</v>
      </c>
      <c r="I1562" s="291" t="str">
        <f>Adatbázis!F5005</f>
        <v>…</v>
      </c>
      <c r="J1562" s="292" t="str">
        <f>Adatbázis!G5005</f>
        <v>…</v>
      </c>
      <c r="K1562" s="292" t="str">
        <f>Adatbázis!H5005</f>
        <v>…</v>
      </c>
      <c r="L1562" s="292" t="str">
        <f>Adatbázis!I5005</f>
        <v>…</v>
      </c>
    </row>
    <row r="1563" spans="4:12">
      <c r="D1563" t="str">
        <f>Adatbázis!B1644</f>
        <v>megfelel a választott feltételeknek</v>
      </c>
      <c r="F1563" s="293" t="s">
        <v>15165</v>
      </c>
      <c r="G1563" s="291" t="str">
        <f>Adatbázis!D5006</f>
        <v>…</v>
      </c>
      <c r="H1563" s="291" t="str">
        <f>Adatbázis!E5006</f>
        <v>…</v>
      </c>
      <c r="I1563" s="291" t="str">
        <f>Adatbázis!F5006</f>
        <v>…</v>
      </c>
      <c r="J1563" s="292" t="str">
        <f>Adatbázis!G5006</f>
        <v>…</v>
      </c>
      <c r="K1563" s="292" t="str">
        <f>Adatbázis!H5006</f>
        <v>…</v>
      </c>
      <c r="L1563" s="292" t="str">
        <f>Adatbázis!I5006</f>
        <v>…</v>
      </c>
    </row>
    <row r="1564" spans="4:12">
      <c r="D1564" t="str">
        <f>Adatbázis!B1645</f>
        <v>megfelel a választott feltételeknek</v>
      </c>
      <c r="F1564" s="293" t="s">
        <v>15174</v>
      </c>
      <c r="G1564" s="291" t="str">
        <f>Adatbázis!D5007</f>
        <v>…</v>
      </c>
      <c r="H1564" s="291" t="str">
        <f>Adatbázis!E5007</f>
        <v>…</v>
      </c>
      <c r="I1564" s="291" t="str">
        <f>Adatbázis!F5007</f>
        <v>…</v>
      </c>
      <c r="J1564" s="292" t="str">
        <f>Adatbázis!G5007</f>
        <v>…</v>
      </c>
      <c r="K1564" s="292" t="str">
        <f>Adatbázis!H5007</f>
        <v>…</v>
      </c>
      <c r="L1564" s="292" t="str">
        <f>Adatbázis!I5007</f>
        <v>…</v>
      </c>
    </row>
    <row r="1565" spans="4:12">
      <c r="D1565" t="str">
        <f>Adatbázis!B1646</f>
        <v>megfelel a választott feltételeknek</v>
      </c>
      <c r="F1565" s="293" t="s">
        <v>15179</v>
      </c>
      <c r="G1565" s="291" t="str">
        <f>Adatbázis!D5008</f>
        <v>…</v>
      </c>
      <c r="H1565" s="291" t="str">
        <f>Adatbázis!E5008</f>
        <v>…</v>
      </c>
      <c r="I1565" s="291" t="str">
        <f>Adatbázis!F5008</f>
        <v>…</v>
      </c>
      <c r="J1565" s="292" t="str">
        <f>Adatbázis!G5008</f>
        <v>…</v>
      </c>
      <c r="K1565" s="292" t="str">
        <f>Adatbázis!H5008</f>
        <v>…</v>
      </c>
      <c r="L1565" s="292" t="str">
        <f>Adatbázis!I5008</f>
        <v>…</v>
      </c>
    </row>
    <row r="1566" spans="4:12">
      <c r="D1566" t="str">
        <f>Adatbázis!B1647</f>
        <v>megfelel a választott feltételeknek</v>
      </c>
      <c r="F1566" s="293" t="s">
        <v>15187</v>
      </c>
      <c r="G1566" s="291" t="str">
        <f>Adatbázis!D5009</f>
        <v>…</v>
      </c>
      <c r="H1566" s="291" t="str">
        <f>Adatbázis!E5009</f>
        <v>…</v>
      </c>
      <c r="I1566" s="291" t="str">
        <f>Adatbázis!F5009</f>
        <v>…</v>
      </c>
      <c r="J1566" s="292" t="str">
        <f>Adatbázis!G5009</f>
        <v>…</v>
      </c>
      <c r="K1566" s="292" t="str">
        <f>Adatbázis!H5009</f>
        <v>…</v>
      </c>
      <c r="L1566" s="292" t="str">
        <f>Adatbázis!I5009</f>
        <v>…</v>
      </c>
    </row>
    <row r="1567" spans="4:12">
      <c r="D1567" t="str">
        <f>Adatbázis!B1648</f>
        <v>megfelel a választott feltételeknek</v>
      </c>
      <c r="F1567" s="293" t="s">
        <v>9422</v>
      </c>
      <c r="G1567" s="291" t="str">
        <f>Adatbázis!D5010</f>
        <v>…</v>
      </c>
      <c r="H1567" s="291" t="str">
        <f>Adatbázis!E5010</f>
        <v>…</v>
      </c>
      <c r="I1567" s="291" t="str">
        <f>Adatbázis!F5010</f>
        <v>…</v>
      </c>
      <c r="J1567" s="292" t="str">
        <f>Adatbázis!G5010</f>
        <v>…</v>
      </c>
      <c r="K1567" s="292" t="str">
        <f>Adatbázis!H5010</f>
        <v>…</v>
      </c>
      <c r="L1567" s="292" t="str">
        <f>Adatbázis!I5010</f>
        <v>…</v>
      </c>
    </row>
    <row r="1568" spans="4:12">
      <c r="D1568" t="str">
        <f>Adatbázis!B1649</f>
        <v>megfelel a választott feltételeknek</v>
      </c>
      <c r="F1568" s="293" t="s">
        <v>15198</v>
      </c>
      <c r="G1568" s="291" t="str">
        <f>Adatbázis!D5011</f>
        <v>…</v>
      </c>
      <c r="H1568" s="291" t="str">
        <f>Adatbázis!E5011</f>
        <v>…</v>
      </c>
      <c r="I1568" s="291" t="str">
        <f>Adatbázis!F5011</f>
        <v>…</v>
      </c>
      <c r="J1568" s="292" t="str">
        <f>Adatbázis!G5011</f>
        <v>…</v>
      </c>
      <c r="K1568" s="292" t="str">
        <f>Adatbázis!H5011</f>
        <v>…</v>
      </c>
      <c r="L1568" s="292" t="str">
        <f>Adatbázis!I5011</f>
        <v>…</v>
      </c>
    </row>
    <row r="1569" spans="4:12">
      <c r="D1569" t="str">
        <f>Adatbázis!B1650</f>
        <v>megfelel a választott feltételeknek</v>
      </c>
      <c r="F1569" s="293" t="s">
        <v>15207</v>
      </c>
      <c r="G1569" s="291" t="str">
        <f>Adatbázis!D5012</f>
        <v>…</v>
      </c>
      <c r="H1569" s="291" t="str">
        <f>Adatbázis!E5012</f>
        <v>…</v>
      </c>
      <c r="I1569" s="291" t="str">
        <f>Adatbázis!F5012</f>
        <v>…</v>
      </c>
      <c r="J1569" s="292" t="str">
        <f>Adatbázis!G5012</f>
        <v>…</v>
      </c>
      <c r="K1569" s="292" t="str">
        <f>Adatbázis!H5012</f>
        <v>…</v>
      </c>
      <c r="L1569" s="292" t="str">
        <f>Adatbázis!I5012</f>
        <v>…</v>
      </c>
    </row>
    <row r="1570" spans="4:12">
      <c r="D1570" t="str">
        <f>Adatbázis!B1651</f>
        <v>megfelel a választott feltételeknek</v>
      </c>
      <c r="F1570" s="293" t="s">
        <v>15216</v>
      </c>
      <c r="G1570" s="291" t="str">
        <f>Adatbázis!D5013</f>
        <v>…</v>
      </c>
      <c r="H1570" s="291" t="str">
        <f>Adatbázis!E5013</f>
        <v>…</v>
      </c>
      <c r="I1570" s="291" t="str">
        <f>Adatbázis!F5013</f>
        <v>…</v>
      </c>
      <c r="J1570" s="292" t="str">
        <f>Adatbázis!G5013</f>
        <v>…</v>
      </c>
      <c r="K1570" s="292" t="str">
        <f>Adatbázis!H5013</f>
        <v>…</v>
      </c>
      <c r="L1570" s="292" t="str">
        <f>Adatbázis!I5013</f>
        <v>…</v>
      </c>
    </row>
    <row r="1571" spans="4:12">
      <c r="D1571" t="str">
        <f>Adatbázis!B1652</f>
        <v>megfelel a választott feltételeknek</v>
      </c>
      <c r="F1571" s="293" t="s">
        <v>15230</v>
      </c>
      <c r="G1571" s="291" t="str">
        <f>Adatbázis!D5014</f>
        <v>…</v>
      </c>
      <c r="H1571" s="291" t="str">
        <f>Adatbázis!E5014</f>
        <v>…</v>
      </c>
      <c r="I1571" s="291" t="str">
        <f>Adatbázis!F5014</f>
        <v>…</v>
      </c>
      <c r="J1571" s="292" t="str">
        <f>Adatbázis!G5014</f>
        <v>…</v>
      </c>
      <c r="K1571" s="292" t="str">
        <f>Adatbázis!H5014</f>
        <v>…</v>
      </c>
      <c r="L1571" s="292" t="str">
        <f>Adatbázis!I5014</f>
        <v>…</v>
      </c>
    </row>
    <row r="1572" spans="4:12">
      <c r="D1572" t="str">
        <f>Adatbázis!B1653</f>
        <v>megfelel a választott feltételeknek</v>
      </c>
      <c r="F1572" s="293" t="s">
        <v>15242</v>
      </c>
      <c r="G1572" s="291" t="str">
        <f>Adatbázis!D5015</f>
        <v>…</v>
      </c>
      <c r="H1572" s="291" t="str">
        <f>Adatbázis!E5015</f>
        <v>…</v>
      </c>
      <c r="I1572" s="291" t="str">
        <f>Adatbázis!F5015</f>
        <v>…</v>
      </c>
      <c r="J1572" s="292" t="str">
        <f>Adatbázis!G5015</f>
        <v>…</v>
      </c>
      <c r="K1572" s="292" t="str">
        <f>Adatbázis!H5015</f>
        <v>…</v>
      </c>
      <c r="L1572" s="292" t="str">
        <f>Adatbázis!I5015</f>
        <v>…</v>
      </c>
    </row>
    <row r="1573" spans="4:12">
      <c r="D1573" t="str">
        <f>Adatbázis!B1654</f>
        <v>megfelel a választott feltételeknek</v>
      </c>
      <c r="F1573" s="293" t="s">
        <v>15251</v>
      </c>
      <c r="G1573" s="291" t="str">
        <f>Adatbázis!D5016</f>
        <v>…</v>
      </c>
      <c r="H1573" s="291" t="str">
        <f>Adatbázis!E5016</f>
        <v>…</v>
      </c>
      <c r="I1573" s="291" t="str">
        <f>Adatbázis!F5016</f>
        <v>…</v>
      </c>
      <c r="J1573" s="292" t="str">
        <f>Adatbázis!G5016</f>
        <v>…</v>
      </c>
      <c r="K1573" s="292" t="str">
        <f>Adatbázis!H5016</f>
        <v>…</v>
      </c>
      <c r="L1573" s="292" t="str">
        <f>Adatbázis!I5016</f>
        <v>…</v>
      </c>
    </row>
    <row r="1574" spans="4:12">
      <c r="D1574" t="str">
        <f>Adatbázis!B1655</f>
        <v>megfelel a választott feltételeknek</v>
      </c>
      <c r="F1574" s="293" t="s">
        <v>15258</v>
      </c>
      <c r="G1574" s="291" t="str">
        <f>Adatbázis!D5017</f>
        <v>…</v>
      </c>
      <c r="H1574" s="291" t="str">
        <f>Adatbázis!E5017</f>
        <v>…</v>
      </c>
      <c r="I1574" s="291" t="str">
        <f>Adatbázis!F5017</f>
        <v>…</v>
      </c>
      <c r="J1574" s="292" t="str">
        <f>Adatbázis!G5017</f>
        <v>…</v>
      </c>
      <c r="K1574" s="292" t="str">
        <f>Adatbázis!H5017</f>
        <v>…</v>
      </c>
      <c r="L1574" s="292" t="str">
        <f>Adatbázis!I5017</f>
        <v>…</v>
      </c>
    </row>
    <row r="1575" spans="4:12">
      <c r="D1575" t="str">
        <f>Adatbázis!B1656</f>
        <v>megfelel a választott feltételeknek</v>
      </c>
      <c r="F1575" s="293" t="s">
        <v>15267</v>
      </c>
      <c r="G1575" s="291" t="str">
        <f>Adatbázis!D5018</f>
        <v>…</v>
      </c>
      <c r="H1575" s="291" t="str">
        <f>Adatbázis!E5018</f>
        <v>…</v>
      </c>
      <c r="I1575" s="291" t="str">
        <f>Adatbázis!F5018</f>
        <v>…</v>
      </c>
      <c r="J1575" s="292" t="str">
        <f>Adatbázis!G5018</f>
        <v>…</v>
      </c>
      <c r="K1575" s="292" t="str">
        <f>Adatbázis!H5018</f>
        <v>…</v>
      </c>
      <c r="L1575" s="292" t="str">
        <f>Adatbázis!I5018</f>
        <v>…</v>
      </c>
    </row>
    <row r="1576" spans="4:12">
      <c r="D1576" t="str">
        <f>Adatbázis!B1657</f>
        <v>megfelel a választott feltételeknek</v>
      </c>
      <c r="F1576" s="293" t="s">
        <v>15273</v>
      </c>
      <c r="G1576" s="291" t="str">
        <f>Adatbázis!D5019</f>
        <v>…</v>
      </c>
      <c r="H1576" s="291" t="str">
        <f>Adatbázis!E5019</f>
        <v>…</v>
      </c>
      <c r="I1576" s="291" t="str">
        <f>Adatbázis!F5019</f>
        <v>…</v>
      </c>
      <c r="J1576" s="292" t="str">
        <f>Adatbázis!G5019</f>
        <v>…</v>
      </c>
      <c r="K1576" s="292" t="str">
        <f>Adatbázis!H5019</f>
        <v>…</v>
      </c>
      <c r="L1576" s="292" t="str">
        <f>Adatbázis!I5019</f>
        <v>…</v>
      </c>
    </row>
    <row r="1577" spans="4:12">
      <c r="D1577" t="str">
        <f>Adatbázis!B1658</f>
        <v>megfelel a választott feltételeknek</v>
      </c>
      <c r="F1577" s="293" t="s">
        <v>15277</v>
      </c>
      <c r="G1577" s="291" t="str">
        <f>Adatbázis!D5020</f>
        <v>…</v>
      </c>
      <c r="H1577" s="291" t="str">
        <f>Adatbázis!E5020</f>
        <v>…</v>
      </c>
      <c r="I1577" s="291" t="str">
        <f>Adatbázis!F5020</f>
        <v>…</v>
      </c>
      <c r="J1577" s="292" t="str">
        <f>Adatbázis!G5020</f>
        <v>…</v>
      </c>
      <c r="K1577" s="292" t="str">
        <f>Adatbázis!H5020</f>
        <v>…</v>
      </c>
      <c r="L1577" s="292" t="str">
        <f>Adatbázis!I5020</f>
        <v>…</v>
      </c>
    </row>
    <row r="1578" spans="4:12">
      <c r="D1578" t="str">
        <f>Adatbázis!B1659</f>
        <v>megfelel a választott feltételeknek</v>
      </c>
      <c r="F1578" s="293" t="s">
        <v>15281</v>
      </c>
      <c r="G1578" s="291" t="str">
        <f>Adatbázis!D5021</f>
        <v>…</v>
      </c>
      <c r="H1578" s="291" t="str">
        <f>Adatbázis!E5021</f>
        <v>…</v>
      </c>
      <c r="I1578" s="291" t="str">
        <f>Adatbázis!F5021</f>
        <v>…</v>
      </c>
      <c r="J1578" s="292" t="str">
        <f>Adatbázis!G5021</f>
        <v>…</v>
      </c>
      <c r="K1578" s="292" t="str">
        <f>Adatbázis!H5021</f>
        <v>…</v>
      </c>
      <c r="L1578" s="292" t="str">
        <f>Adatbázis!I5021</f>
        <v>…</v>
      </c>
    </row>
    <row r="1579" spans="4:12">
      <c r="D1579" t="str">
        <f>Adatbázis!B1660</f>
        <v>megfelel a választott feltételeknek</v>
      </c>
      <c r="F1579" s="293" t="s">
        <v>10365</v>
      </c>
      <c r="G1579" s="291" t="str">
        <f>Adatbázis!D5022</f>
        <v>…</v>
      </c>
      <c r="H1579" s="291" t="str">
        <f>Adatbázis!E5022</f>
        <v>…</v>
      </c>
      <c r="I1579" s="291" t="str">
        <f>Adatbázis!F5022</f>
        <v>…</v>
      </c>
      <c r="J1579" s="292" t="str">
        <f>Adatbázis!G5022</f>
        <v>…</v>
      </c>
      <c r="K1579" s="292" t="str">
        <f>Adatbázis!H5022</f>
        <v>…</v>
      </c>
      <c r="L1579" s="292" t="str">
        <f>Adatbázis!I5022</f>
        <v>…</v>
      </c>
    </row>
    <row r="1580" spans="4:12">
      <c r="D1580" t="str">
        <f>Adatbázis!B1661</f>
        <v>megfelel a választott feltételeknek</v>
      </c>
      <c r="F1580" s="293" t="s">
        <v>15303</v>
      </c>
      <c r="G1580" s="291" t="str">
        <f>Adatbázis!D5023</f>
        <v>…</v>
      </c>
      <c r="H1580" s="291" t="str">
        <f>Adatbázis!E5023</f>
        <v>…</v>
      </c>
      <c r="I1580" s="291" t="str">
        <f>Adatbázis!F5023</f>
        <v>…</v>
      </c>
      <c r="J1580" s="292" t="str">
        <f>Adatbázis!G5023</f>
        <v>…</v>
      </c>
      <c r="K1580" s="292" t="str">
        <f>Adatbázis!H5023</f>
        <v>…</v>
      </c>
      <c r="L1580" s="292" t="str">
        <f>Adatbázis!I5023</f>
        <v>…</v>
      </c>
    </row>
    <row r="1581" spans="4:12">
      <c r="D1581" t="str">
        <f>Adatbázis!B1662</f>
        <v>megfelel a választott feltételeknek</v>
      </c>
      <c r="F1581" s="293" t="s">
        <v>15312</v>
      </c>
      <c r="G1581" s="291" t="str">
        <f>Adatbázis!D5024</f>
        <v>…</v>
      </c>
      <c r="H1581" s="291" t="str">
        <f>Adatbázis!E5024</f>
        <v>…</v>
      </c>
      <c r="I1581" s="291" t="str">
        <f>Adatbázis!F5024</f>
        <v>…</v>
      </c>
      <c r="J1581" s="292" t="str">
        <f>Adatbázis!G5024</f>
        <v>…</v>
      </c>
      <c r="K1581" s="292" t="str">
        <f>Adatbázis!H5024</f>
        <v>…</v>
      </c>
      <c r="L1581" s="292" t="str">
        <f>Adatbázis!I5024</f>
        <v>…</v>
      </c>
    </row>
    <row r="1582" spans="4:12">
      <c r="D1582" t="str">
        <f>Adatbázis!B1663</f>
        <v>megfelel a választott feltételeknek</v>
      </c>
      <c r="F1582" s="293" t="s">
        <v>15323</v>
      </c>
      <c r="G1582" s="291" t="str">
        <f>Adatbázis!D5025</f>
        <v>…</v>
      </c>
      <c r="H1582" s="291" t="str">
        <f>Adatbázis!E5025</f>
        <v>…</v>
      </c>
      <c r="I1582" s="291" t="str">
        <f>Adatbázis!F5025</f>
        <v>…</v>
      </c>
      <c r="J1582" s="292" t="str">
        <f>Adatbázis!G5025</f>
        <v>…</v>
      </c>
      <c r="K1582" s="292" t="str">
        <f>Adatbázis!H5025</f>
        <v>…</v>
      </c>
      <c r="L1582" s="292" t="str">
        <f>Adatbázis!I5025</f>
        <v>…</v>
      </c>
    </row>
    <row r="1583" spans="4:12">
      <c r="D1583" t="str">
        <f>Adatbázis!B1664</f>
        <v>megfelel a választott feltételeknek</v>
      </c>
      <c r="F1583" s="293" t="s">
        <v>15330</v>
      </c>
      <c r="G1583" s="291" t="str">
        <f>Adatbázis!D5026</f>
        <v>…</v>
      </c>
      <c r="H1583" s="291" t="str">
        <f>Adatbázis!E5026</f>
        <v>…</v>
      </c>
      <c r="I1583" s="291" t="str">
        <f>Adatbázis!F5026</f>
        <v>…</v>
      </c>
      <c r="J1583" s="292" t="str">
        <f>Adatbázis!G5026</f>
        <v>…</v>
      </c>
      <c r="K1583" s="292" t="str">
        <f>Adatbázis!H5026</f>
        <v>…</v>
      </c>
      <c r="L1583" s="292" t="str">
        <f>Adatbázis!I5026</f>
        <v>…</v>
      </c>
    </row>
    <row r="1584" spans="4:12">
      <c r="D1584" t="str">
        <f>Adatbázis!B1665</f>
        <v>megfelel a választott feltételeknek</v>
      </c>
      <c r="F1584" s="293" t="s">
        <v>2184</v>
      </c>
      <c r="G1584" s="291" t="str">
        <f>Adatbázis!D5027</f>
        <v>…</v>
      </c>
      <c r="H1584" s="291" t="str">
        <f>Adatbázis!E5027</f>
        <v>…</v>
      </c>
      <c r="I1584" s="291" t="str">
        <f>Adatbázis!F5027</f>
        <v>…</v>
      </c>
      <c r="J1584" s="292" t="str">
        <f>Adatbázis!G5027</f>
        <v>…</v>
      </c>
      <c r="K1584" s="292" t="str">
        <f>Adatbázis!H5027</f>
        <v>…</v>
      </c>
      <c r="L1584" s="292" t="str">
        <f>Adatbázis!I5027</f>
        <v>…</v>
      </c>
    </row>
    <row r="1585" spans="4:12">
      <c r="D1585" t="str">
        <f>Adatbázis!B1666</f>
        <v>megfelel a választott feltételeknek</v>
      </c>
      <c r="F1585" s="293" t="s">
        <v>14331</v>
      </c>
      <c r="G1585" s="291" t="str">
        <f>Adatbázis!D5028</f>
        <v>…</v>
      </c>
      <c r="H1585" s="291" t="str">
        <f>Adatbázis!E5028</f>
        <v>…</v>
      </c>
      <c r="I1585" s="291" t="str">
        <f>Adatbázis!F5028</f>
        <v>…</v>
      </c>
      <c r="J1585" s="292" t="str">
        <f>Adatbázis!G5028</f>
        <v>…</v>
      </c>
      <c r="K1585" s="292" t="str">
        <f>Adatbázis!H5028</f>
        <v>…</v>
      </c>
      <c r="L1585" s="292" t="str">
        <f>Adatbázis!I5028</f>
        <v>…</v>
      </c>
    </row>
    <row r="1586" spans="4:12">
      <c r="D1586" t="str">
        <f>Adatbázis!B1667</f>
        <v>megfelel a választott feltételeknek</v>
      </c>
      <c r="F1586" s="293" t="s">
        <v>14132</v>
      </c>
      <c r="G1586" s="291" t="str">
        <f>Adatbázis!D5029</f>
        <v>…</v>
      </c>
      <c r="H1586" s="291" t="str">
        <f>Adatbázis!E5029</f>
        <v>…</v>
      </c>
      <c r="I1586" s="291" t="str">
        <f>Adatbázis!F5029</f>
        <v>…</v>
      </c>
      <c r="J1586" s="292" t="str">
        <f>Adatbázis!G5029</f>
        <v>…</v>
      </c>
      <c r="K1586" s="292" t="str">
        <f>Adatbázis!H5029</f>
        <v>…</v>
      </c>
      <c r="L1586" s="292" t="str">
        <f>Adatbázis!I5029</f>
        <v>…</v>
      </c>
    </row>
    <row r="1587" spans="4:12">
      <c r="D1587" t="str">
        <f>Adatbázis!B1668</f>
        <v>megfelel a választott feltételeknek</v>
      </c>
      <c r="F1587" s="293" t="s">
        <v>15360</v>
      </c>
      <c r="G1587" s="291" t="str">
        <f>Adatbázis!D5030</f>
        <v>…</v>
      </c>
      <c r="H1587" s="291" t="str">
        <f>Adatbázis!E5030</f>
        <v>…</v>
      </c>
      <c r="I1587" s="291" t="str">
        <f>Adatbázis!F5030</f>
        <v>…</v>
      </c>
      <c r="J1587" s="292" t="str">
        <f>Adatbázis!G5030</f>
        <v>…</v>
      </c>
      <c r="K1587" s="292" t="str">
        <f>Adatbázis!H5030</f>
        <v>…</v>
      </c>
      <c r="L1587" s="292" t="str">
        <f>Adatbázis!I5030</f>
        <v>…</v>
      </c>
    </row>
    <row r="1588" spans="4:12">
      <c r="D1588" t="str">
        <f>Adatbázis!B1669</f>
        <v>megfelel a választott feltételeknek</v>
      </c>
      <c r="F1588" s="293" t="s">
        <v>15368</v>
      </c>
      <c r="G1588" s="291" t="str">
        <f>Adatbázis!D5031</f>
        <v>…</v>
      </c>
      <c r="H1588" s="291" t="str">
        <f>Adatbázis!E5031</f>
        <v>…</v>
      </c>
      <c r="I1588" s="291" t="str">
        <f>Adatbázis!F5031</f>
        <v>…</v>
      </c>
      <c r="J1588" s="292" t="str">
        <f>Adatbázis!G5031</f>
        <v>…</v>
      </c>
      <c r="K1588" s="292" t="str">
        <f>Adatbázis!H5031</f>
        <v>…</v>
      </c>
      <c r="L1588" s="292" t="str">
        <f>Adatbázis!I5031</f>
        <v>…</v>
      </c>
    </row>
    <row r="1589" spans="4:12">
      <c r="D1589" t="str">
        <f>Adatbázis!B1670</f>
        <v>megfelel a választott feltételeknek</v>
      </c>
      <c r="F1589" s="293" t="s">
        <v>3534</v>
      </c>
      <c r="G1589" s="291" t="str">
        <f>Adatbázis!D5032</f>
        <v>…</v>
      </c>
      <c r="H1589" s="291" t="str">
        <f>Adatbázis!E5032</f>
        <v>…</v>
      </c>
      <c r="I1589" s="291" t="str">
        <f>Adatbázis!F5032</f>
        <v>…</v>
      </c>
      <c r="J1589" s="292" t="str">
        <f>Adatbázis!G5032</f>
        <v>…</v>
      </c>
      <c r="K1589" s="292" t="str">
        <f>Adatbázis!H5032</f>
        <v>…</v>
      </c>
      <c r="L1589" s="292" t="str">
        <f>Adatbázis!I5032</f>
        <v>…</v>
      </c>
    </row>
    <row r="1590" spans="4:12">
      <c r="D1590" t="str">
        <f>Adatbázis!B1671</f>
        <v>megfelel a választott feltételeknek</v>
      </c>
      <c r="F1590" s="293" t="s">
        <v>15377</v>
      </c>
      <c r="G1590" s="291" t="str">
        <f>Adatbázis!D5033</f>
        <v>…</v>
      </c>
      <c r="H1590" s="291" t="str">
        <f>Adatbázis!E5033</f>
        <v>…</v>
      </c>
      <c r="I1590" s="291" t="str">
        <f>Adatbázis!F5033</f>
        <v>…</v>
      </c>
      <c r="J1590" s="292" t="str">
        <f>Adatbázis!G5033</f>
        <v>…</v>
      </c>
      <c r="K1590" s="292" t="str">
        <f>Adatbázis!H5033</f>
        <v>…</v>
      </c>
      <c r="L1590" s="292" t="str">
        <f>Adatbázis!I5033</f>
        <v>…</v>
      </c>
    </row>
    <row r="1591" spans="4:12">
      <c r="D1591" t="str">
        <f>Adatbázis!B1672</f>
        <v>megfelel a választott feltételeknek</v>
      </c>
      <c r="F1591" s="293" t="s">
        <v>15388</v>
      </c>
      <c r="G1591" s="291" t="str">
        <f>Adatbázis!D5034</f>
        <v>…</v>
      </c>
      <c r="H1591" s="291" t="str">
        <f>Adatbázis!E5034</f>
        <v>…</v>
      </c>
      <c r="I1591" s="291" t="str">
        <f>Adatbázis!F5034</f>
        <v>…</v>
      </c>
      <c r="J1591" s="292" t="str">
        <f>Adatbázis!G5034</f>
        <v>…</v>
      </c>
      <c r="K1591" s="292" t="str">
        <f>Adatbázis!H5034</f>
        <v>…</v>
      </c>
      <c r="L1591" s="292" t="str">
        <f>Adatbázis!I5034</f>
        <v>…</v>
      </c>
    </row>
    <row r="1592" spans="4:12">
      <c r="D1592" t="str">
        <f>Adatbázis!B1673</f>
        <v>megfelel a választott feltételeknek</v>
      </c>
      <c r="F1592" s="293" t="s">
        <v>15394</v>
      </c>
      <c r="G1592" s="291" t="str">
        <f>Adatbázis!D5035</f>
        <v>…</v>
      </c>
      <c r="H1592" s="291" t="str">
        <f>Adatbázis!E5035</f>
        <v>…</v>
      </c>
      <c r="I1592" s="291" t="str">
        <f>Adatbázis!F5035</f>
        <v>…</v>
      </c>
      <c r="J1592" s="292" t="str">
        <f>Adatbázis!G5035</f>
        <v>…</v>
      </c>
      <c r="K1592" s="292" t="str">
        <f>Adatbázis!H5035</f>
        <v>…</v>
      </c>
      <c r="L1592" s="292" t="str">
        <f>Adatbázis!I5035</f>
        <v>…</v>
      </c>
    </row>
    <row r="1593" spans="4:12">
      <c r="D1593" t="str">
        <f>Adatbázis!B1674</f>
        <v>megfelel a választott feltételeknek</v>
      </c>
      <c r="F1593" s="293" t="s">
        <v>15401</v>
      </c>
      <c r="G1593" s="291" t="str">
        <f>Adatbázis!D5036</f>
        <v>…</v>
      </c>
      <c r="H1593" s="291" t="str">
        <f>Adatbázis!E5036</f>
        <v>…</v>
      </c>
      <c r="I1593" s="291" t="str">
        <f>Adatbázis!F5036</f>
        <v>…</v>
      </c>
      <c r="J1593" s="292" t="str">
        <f>Adatbázis!G5036</f>
        <v>…</v>
      </c>
      <c r="K1593" s="292" t="str">
        <f>Adatbázis!H5036</f>
        <v>…</v>
      </c>
      <c r="L1593" s="292" t="str">
        <f>Adatbázis!I5036</f>
        <v>…</v>
      </c>
    </row>
    <row r="1594" spans="4:12">
      <c r="D1594" t="str">
        <f>Adatbázis!B1675</f>
        <v>megfelel a választott feltételeknek</v>
      </c>
      <c r="F1594" s="293" t="s">
        <v>15409</v>
      </c>
      <c r="G1594" s="291" t="str">
        <f>Adatbázis!D5037</f>
        <v>…</v>
      </c>
      <c r="H1594" s="291" t="str">
        <f>Adatbázis!E5037</f>
        <v>…</v>
      </c>
      <c r="I1594" s="291" t="str">
        <f>Adatbázis!F5037</f>
        <v>…</v>
      </c>
      <c r="J1594" s="292" t="str">
        <f>Adatbázis!G5037</f>
        <v>…</v>
      </c>
      <c r="K1594" s="292" t="str">
        <f>Adatbázis!H5037</f>
        <v>…</v>
      </c>
      <c r="L1594" s="292" t="str">
        <f>Adatbázis!I5037</f>
        <v>…</v>
      </c>
    </row>
    <row r="1595" spans="4:12">
      <c r="D1595" t="str">
        <f>Adatbázis!B1676</f>
        <v>megfelel a választott feltételeknek</v>
      </c>
      <c r="F1595" s="293" t="s">
        <v>15416</v>
      </c>
      <c r="G1595" s="291" t="str">
        <f>Adatbázis!D5038</f>
        <v>…</v>
      </c>
      <c r="H1595" s="291" t="str">
        <f>Adatbázis!E5038</f>
        <v>…</v>
      </c>
      <c r="I1595" s="291" t="str">
        <f>Adatbázis!F5038</f>
        <v>…</v>
      </c>
      <c r="J1595" s="292" t="str">
        <f>Adatbázis!G5038</f>
        <v>…</v>
      </c>
      <c r="K1595" s="292" t="str">
        <f>Adatbázis!H5038</f>
        <v>…</v>
      </c>
      <c r="L1595" s="292" t="str">
        <f>Adatbázis!I5038</f>
        <v>…</v>
      </c>
    </row>
    <row r="1596" spans="4:12">
      <c r="D1596" t="str">
        <f>Adatbázis!B1677</f>
        <v>megfelel a választott feltételeknek</v>
      </c>
      <c r="F1596" s="293" t="s">
        <v>15424</v>
      </c>
      <c r="G1596" s="291" t="str">
        <f>Adatbázis!D5039</f>
        <v>…</v>
      </c>
      <c r="H1596" s="291" t="str">
        <f>Adatbázis!E5039</f>
        <v>…</v>
      </c>
      <c r="I1596" s="291" t="str">
        <f>Adatbázis!F5039</f>
        <v>…</v>
      </c>
      <c r="J1596" s="292" t="str">
        <f>Adatbázis!G5039</f>
        <v>…</v>
      </c>
      <c r="K1596" s="292" t="str">
        <f>Adatbázis!H5039</f>
        <v>…</v>
      </c>
      <c r="L1596" s="292" t="str">
        <f>Adatbázis!I5039</f>
        <v>…</v>
      </c>
    </row>
    <row r="1597" spans="4:12">
      <c r="D1597" t="str">
        <f>Adatbázis!B1678</f>
        <v>megfelel a választott feltételeknek</v>
      </c>
      <c r="F1597" s="293" t="s">
        <v>15432</v>
      </c>
      <c r="G1597" s="291" t="str">
        <f>Adatbázis!D5040</f>
        <v>…</v>
      </c>
      <c r="H1597" s="291" t="str">
        <f>Adatbázis!E5040</f>
        <v>…</v>
      </c>
      <c r="I1597" s="291" t="str">
        <f>Adatbázis!F5040</f>
        <v>…</v>
      </c>
      <c r="J1597" s="292" t="str">
        <f>Adatbázis!G5040</f>
        <v>…</v>
      </c>
      <c r="K1597" s="292" t="str">
        <f>Adatbázis!H5040</f>
        <v>…</v>
      </c>
      <c r="L1597" s="292" t="str">
        <f>Adatbázis!I5040</f>
        <v>…</v>
      </c>
    </row>
    <row r="1598" spans="4:12">
      <c r="D1598" t="str">
        <f>Adatbázis!B1679</f>
        <v>megfelel a választott feltételeknek</v>
      </c>
      <c r="F1598" s="293" t="s">
        <v>15438</v>
      </c>
      <c r="G1598" s="291" t="str">
        <f>Adatbázis!D5041</f>
        <v>…</v>
      </c>
      <c r="H1598" s="291" t="str">
        <f>Adatbázis!E5041</f>
        <v>…</v>
      </c>
      <c r="I1598" s="291" t="str">
        <f>Adatbázis!F5041</f>
        <v>…</v>
      </c>
      <c r="J1598" s="292" t="str">
        <f>Adatbázis!G5041</f>
        <v>…</v>
      </c>
      <c r="K1598" s="292" t="str">
        <f>Adatbázis!H5041</f>
        <v>…</v>
      </c>
      <c r="L1598" s="292" t="str">
        <f>Adatbázis!I5041</f>
        <v>…</v>
      </c>
    </row>
    <row r="1599" spans="4:12">
      <c r="D1599" t="str">
        <f>Adatbázis!B1680</f>
        <v>megfelel a választott feltételeknek</v>
      </c>
      <c r="F1599" s="293" t="s">
        <v>13510</v>
      </c>
      <c r="G1599" s="291" t="str">
        <f>Adatbázis!D5042</f>
        <v>…</v>
      </c>
      <c r="H1599" s="291" t="str">
        <f>Adatbázis!E5042</f>
        <v>…</v>
      </c>
      <c r="I1599" s="291" t="str">
        <f>Adatbázis!F5042</f>
        <v>…</v>
      </c>
      <c r="J1599" s="292" t="str">
        <f>Adatbázis!G5042</f>
        <v>…</v>
      </c>
      <c r="K1599" s="292" t="str">
        <f>Adatbázis!H5042</f>
        <v>…</v>
      </c>
      <c r="L1599" s="292" t="str">
        <f>Adatbázis!I5042</f>
        <v>…</v>
      </c>
    </row>
    <row r="1600" spans="4:12">
      <c r="D1600" t="str">
        <f>Adatbázis!B1681</f>
        <v>megfelel a választott feltételeknek</v>
      </c>
      <c r="F1600" s="293" t="s">
        <v>15452</v>
      </c>
      <c r="G1600" s="291" t="str">
        <f>Adatbázis!D5043</f>
        <v>…</v>
      </c>
      <c r="H1600" s="291" t="str">
        <f>Adatbázis!E5043</f>
        <v>…</v>
      </c>
      <c r="I1600" s="291" t="str">
        <f>Adatbázis!F5043</f>
        <v>…</v>
      </c>
      <c r="J1600" s="292" t="str">
        <f>Adatbázis!G5043</f>
        <v>…</v>
      </c>
      <c r="K1600" s="292" t="str">
        <f>Adatbázis!H5043</f>
        <v>…</v>
      </c>
      <c r="L1600" s="292" t="str">
        <f>Adatbázis!I5043</f>
        <v>…</v>
      </c>
    </row>
    <row r="1601" spans="4:12">
      <c r="D1601" t="str">
        <f>Adatbázis!B1682</f>
        <v>megfelel a választott feltételeknek</v>
      </c>
      <c r="F1601" s="293" t="s">
        <v>15460</v>
      </c>
      <c r="G1601" s="291" t="str">
        <f>Adatbázis!D5044</f>
        <v>…</v>
      </c>
      <c r="H1601" s="291" t="str">
        <f>Adatbázis!E5044</f>
        <v>…</v>
      </c>
      <c r="I1601" s="291" t="str">
        <f>Adatbázis!F5044</f>
        <v>…</v>
      </c>
      <c r="J1601" s="292" t="str">
        <f>Adatbázis!G5044</f>
        <v>…</v>
      </c>
      <c r="K1601" s="292" t="str">
        <f>Adatbázis!H5044</f>
        <v>…</v>
      </c>
      <c r="L1601" s="292" t="str">
        <f>Adatbázis!I5044</f>
        <v>…</v>
      </c>
    </row>
    <row r="1602" spans="4:12">
      <c r="D1602" t="str">
        <f>Adatbázis!B1683</f>
        <v>megfelel a választott feltételeknek</v>
      </c>
      <c r="F1602" s="293" t="s">
        <v>15468</v>
      </c>
      <c r="G1602" s="291" t="str">
        <f>Adatbázis!D5045</f>
        <v>…</v>
      </c>
      <c r="H1602" s="291" t="str">
        <f>Adatbázis!E5045</f>
        <v>…</v>
      </c>
      <c r="I1602" s="291" t="str">
        <f>Adatbázis!F5045</f>
        <v>…</v>
      </c>
      <c r="J1602" s="292" t="str">
        <f>Adatbázis!G5045</f>
        <v>…</v>
      </c>
      <c r="K1602" s="292" t="str">
        <f>Adatbázis!H5045</f>
        <v>…</v>
      </c>
      <c r="L1602" s="292" t="str">
        <f>Adatbázis!I5045</f>
        <v>…</v>
      </c>
    </row>
    <row r="1603" spans="4:12">
      <c r="D1603" t="str">
        <f>Adatbázis!B1684</f>
        <v>megfelel a választott feltételeknek</v>
      </c>
      <c r="F1603" s="293" t="s">
        <v>15474</v>
      </c>
      <c r="G1603" s="291" t="str">
        <f>Adatbázis!D5046</f>
        <v>…</v>
      </c>
      <c r="H1603" s="291" t="str">
        <f>Adatbázis!E5046</f>
        <v>…</v>
      </c>
      <c r="I1603" s="291" t="str">
        <f>Adatbázis!F5046</f>
        <v>…</v>
      </c>
      <c r="J1603" s="292" t="str">
        <f>Adatbázis!G5046</f>
        <v>…</v>
      </c>
      <c r="K1603" s="292" t="str">
        <f>Adatbázis!H5046</f>
        <v>…</v>
      </c>
      <c r="L1603" s="292" t="str">
        <f>Adatbázis!I5046</f>
        <v>…</v>
      </c>
    </row>
    <row r="1604" spans="4:12">
      <c r="D1604" t="str">
        <f>Adatbázis!B1685</f>
        <v>megfelel a választott feltételeknek</v>
      </c>
      <c r="F1604" s="293" t="s">
        <v>15481</v>
      </c>
      <c r="G1604" s="291" t="str">
        <f>Adatbázis!D5047</f>
        <v>…</v>
      </c>
      <c r="H1604" s="291" t="str">
        <f>Adatbázis!E5047</f>
        <v>…</v>
      </c>
      <c r="I1604" s="291" t="str">
        <f>Adatbázis!F5047</f>
        <v>…</v>
      </c>
      <c r="J1604" s="292" t="str">
        <f>Adatbázis!G5047</f>
        <v>…</v>
      </c>
      <c r="K1604" s="292" t="str">
        <f>Adatbázis!H5047</f>
        <v>…</v>
      </c>
      <c r="L1604" s="292" t="str">
        <f>Adatbázis!I5047</f>
        <v>…</v>
      </c>
    </row>
    <row r="1605" spans="4:12">
      <c r="D1605" t="str">
        <f>Adatbázis!B1686</f>
        <v>megfelel a választott feltételeknek</v>
      </c>
      <c r="F1605" s="293" t="s">
        <v>15489</v>
      </c>
      <c r="G1605" s="291" t="str">
        <f>Adatbázis!D5048</f>
        <v>…</v>
      </c>
      <c r="H1605" s="291" t="str">
        <f>Adatbázis!E5048</f>
        <v>…</v>
      </c>
      <c r="I1605" s="291" t="str">
        <f>Adatbázis!F5048</f>
        <v>…</v>
      </c>
      <c r="J1605" s="292" t="str">
        <f>Adatbázis!G5048</f>
        <v>…</v>
      </c>
      <c r="K1605" s="292" t="str">
        <f>Adatbázis!H5048</f>
        <v>…</v>
      </c>
      <c r="L1605" s="292" t="str">
        <f>Adatbázis!I5048</f>
        <v>…</v>
      </c>
    </row>
    <row r="1606" spans="4:12">
      <c r="D1606" t="str">
        <f>Adatbázis!B1687</f>
        <v>megfelel a választott feltételeknek</v>
      </c>
      <c r="F1606" s="293" t="s">
        <v>15502</v>
      </c>
      <c r="G1606" s="291" t="str">
        <f>Adatbázis!D5049</f>
        <v>…</v>
      </c>
      <c r="H1606" s="291" t="str">
        <f>Adatbázis!E5049</f>
        <v>…</v>
      </c>
      <c r="I1606" s="291" t="str">
        <f>Adatbázis!F5049</f>
        <v>…</v>
      </c>
      <c r="J1606" s="292" t="str">
        <f>Adatbázis!G5049</f>
        <v>…</v>
      </c>
      <c r="K1606" s="292" t="str">
        <f>Adatbázis!H5049</f>
        <v>…</v>
      </c>
      <c r="L1606" s="292" t="str">
        <f>Adatbázis!I5049</f>
        <v>…</v>
      </c>
    </row>
    <row r="1607" spans="4:12">
      <c r="D1607" t="str">
        <f>Adatbázis!B1688</f>
        <v>megfelel a választott feltételeknek</v>
      </c>
      <c r="F1607" s="293" t="s">
        <v>15507</v>
      </c>
      <c r="G1607" s="291" t="str">
        <f>Adatbázis!D5050</f>
        <v>…</v>
      </c>
      <c r="H1607" s="291" t="str">
        <f>Adatbázis!E5050</f>
        <v>…</v>
      </c>
      <c r="I1607" s="291" t="str">
        <f>Adatbázis!F5050</f>
        <v>…</v>
      </c>
      <c r="J1607" s="292" t="str">
        <f>Adatbázis!G5050</f>
        <v>…</v>
      </c>
      <c r="K1607" s="292" t="str">
        <f>Adatbázis!H5050</f>
        <v>…</v>
      </c>
      <c r="L1607" s="292" t="str">
        <f>Adatbázis!I5050</f>
        <v>…</v>
      </c>
    </row>
    <row r="1608" spans="4:12">
      <c r="D1608" t="str">
        <f>Adatbázis!B1689</f>
        <v>megfelel a választott feltételeknek</v>
      </c>
      <c r="F1608" s="293" t="s">
        <v>15515</v>
      </c>
      <c r="G1608" s="291" t="str">
        <f>Adatbázis!D5051</f>
        <v>…</v>
      </c>
      <c r="H1608" s="291" t="str">
        <f>Adatbázis!E5051</f>
        <v>…</v>
      </c>
      <c r="I1608" s="291" t="str">
        <f>Adatbázis!F5051</f>
        <v>…</v>
      </c>
      <c r="J1608" s="292" t="str">
        <f>Adatbázis!G5051</f>
        <v>…</v>
      </c>
      <c r="K1608" s="292" t="str">
        <f>Adatbázis!H5051</f>
        <v>…</v>
      </c>
      <c r="L1608" s="292" t="str">
        <f>Adatbázis!I5051</f>
        <v>…</v>
      </c>
    </row>
    <row r="1609" spans="4:12">
      <c r="D1609" t="str">
        <f>Adatbázis!B1690</f>
        <v>megfelel a választott feltételeknek</v>
      </c>
      <c r="F1609" s="293" t="s">
        <v>15523</v>
      </c>
      <c r="G1609" s="291" t="str">
        <f>Adatbázis!D5052</f>
        <v>…</v>
      </c>
      <c r="H1609" s="291" t="str">
        <f>Adatbázis!E5052</f>
        <v>…</v>
      </c>
      <c r="I1609" s="291" t="str">
        <f>Adatbázis!F5052</f>
        <v>…</v>
      </c>
      <c r="J1609" s="292" t="str">
        <f>Adatbázis!G5052</f>
        <v>…</v>
      </c>
      <c r="K1609" s="292" t="str">
        <f>Adatbázis!H5052</f>
        <v>…</v>
      </c>
      <c r="L1609" s="292" t="str">
        <f>Adatbázis!I5052</f>
        <v>…</v>
      </c>
    </row>
    <row r="1610" spans="4:12">
      <c r="D1610" t="str">
        <f>Adatbázis!B1691</f>
        <v>megfelel a választott feltételeknek</v>
      </c>
      <c r="F1610" s="293" t="s">
        <v>6978</v>
      </c>
      <c r="G1610" s="291" t="str">
        <f>Adatbázis!D5053</f>
        <v>…</v>
      </c>
      <c r="H1610" s="291" t="str">
        <f>Adatbázis!E5053</f>
        <v>…</v>
      </c>
      <c r="I1610" s="291" t="str">
        <f>Adatbázis!F5053</f>
        <v>…</v>
      </c>
      <c r="J1610" s="292" t="str">
        <f>Adatbázis!G5053</f>
        <v>…</v>
      </c>
      <c r="K1610" s="292" t="str">
        <f>Adatbázis!H5053</f>
        <v>…</v>
      </c>
      <c r="L1610" s="292" t="str">
        <f>Adatbázis!I5053</f>
        <v>…</v>
      </c>
    </row>
    <row r="1611" spans="4:12">
      <c r="D1611" t="str">
        <f>Adatbázis!B1692</f>
        <v>megfelel a választott feltételeknek</v>
      </c>
      <c r="F1611" s="293" t="s">
        <v>15536</v>
      </c>
      <c r="G1611" s="291" t="str">
        <f>Adatbázis!D5054</f>
        <v>…</v>
      </c>
      <c r="H1611" s="291" t="str">
        <f>Adatbázis!E5054</f>
        <v>…</v>
      </c>
      <c r="I1611" s="291" t="str">
        <f>Adatbázis!F5054</f>
        <v>…</v>
      </c>
      <c r="J1611" s="292" t="str">
        <f>Adatbázis!G5054</f>
        <v>…</v>
      </c>
      <c r="K1611" s="292" t="str">
        <f>Adatbázis!H5054</f>
        <v>…</v>
      </c>
      <c r="L1611" s="292" t="str">
        <f>Adatbázis!I5054</f>
        <v>…</v>
      </c>
    </row>
    <row r="1612" spans="4:12">
      <c r="D1612" t="str">
        <f>Adatbázis!B1693</f>
        <v>megfelel a választott feltételeknek</v>
      </c>
      <c r="F1612" s="293" t="s">
        <v>15544</v>
      </c>
      <c r="G1612" s="291" t="str">
        <f>Adatbázis!D5055</f>
        <v>…</v>
      </c>
      <c r="H1612" s="291" t="str">
        <f>Adatbázis!E5055</f>
        <v>…</v>
      </c>
      <c r="I1612" s="291" t="str">
        <f>Adatbázis!F5055</f>
        <v>…</v>
      </c>
      <c r="J1612" s="292" t="str">
        <f>Adatbázis!G5055</f>
        <v>…</v>
      </c>
      <c r="K1612" s="292" t="str">
        <f>Adatbázis!H5055</f>
        <v>…</v>
      </c>
      <c r="L1612" s="292" t="str">
        <f>Adatbázis!I5055</f>
        <v>…</v>
      </c>
    </row>
    <row r="1613" spans="4:12">
      <c r="D1613" t="str">
        <f>Adatbázis!B1694</f>
        <v>megfelel a választott feltételeknek</v>
      </c>
      <c r="F1613" s="293" t="s">
        <v>15551</v>
      </c>
      <c r="G1613" s="291" t="str">
        <f>Adatbázis!D5056</f>
        <v>…</v>
      </c>
      <c r="H1613" s="291" t="str">
        <f>Adatbázis!E5056</f>
        <v>…</v>
      </c>
      <c r="I1613" s="291" t="str">
        <f>Adatbázis!F5056</f>
        <v>…</v>
      </c>
      <c r="J1613" s="292" t="str">
        <f>Adatbázis!G5056</f>
        <v>…</v>
      </c>
      <c r="K1613" s="292" t="str">
        <f>Adatbázis!H5056</f>
        <v>…</v>
      </c>
      <c r="L1613" s="292" t="str">
        <f>Adatbázis!I5056</f>
        <v>…</v>
      </c>
    </row>
    <row r="1614" spans="4:12">
      <c r="D1614" t="str">
        <f>Adatbázis!B1695</f>
        <v>megfelel a választott feltételeknek</v>
      </c>
      <c r="F1614" s="293" t="s">
        <v>15561</v>
      </c>
      <c r="G1614" s="291" t="str">
        <f>Adatbázis!D5057</f>
        <v>…</v>
      </c>
      <c r="H1614" s="291" t="str">
        <f>Adatbázis!E5057</f>
        <v>…</v>
      </c>
      <c r="I1614" s="291" t="str">
        <f>Adatbázis!F5057</f>
        <v>…</v>
      </c>
      <c r="J1614" s="292" t="str">
        <f>Adatbázis!G5057</f>
        <v>…</v>
      </c>
      <c r="K1614" s="292" t="str">
        <f>Adatbázis!H5057</f>
        <v>…</v>
      </c>
      <c r="L1614" s="292" t="str">
        <f>Adatbázis!I5057</f>
        <v>…</v>
      </c>
    </row>
    <row r="1615" spans="4:12">
      <c r="D1615" t="str">
        <f>Adatbázis!B1696</f>
        <v>megfelel a választott feltételeknek</v>
      </c>
      <c r="F1615" s="293" t="s">
        <v>15573</v>
      </c>
      <c r="G1615" s="291" t="str">
        <f>Adatbázis!D5058</f>
        <v>…</v>
      </c>
      <c r="H1615" s="291" t="str">
        <f>Adatbázis!E5058</f>
        <v>…</v>
      </c>
      <c r="I1615" s="291" t="str">
        <f>Adatbázis!F5058</f>
        <v>…</v>
      </c>
      <c r="J1615" s="292" t="str">
        <f>Adatbázis!G5058</f>
        <v>…</v>
      </c>
      <c r="K1615" s="292" t="str">
        <f>Adatbázis!H5058</f>
        <v>…</v>
      </c>
      <c r="L1615" s="292" t="str">
        <f>Adatbázis!I5058</f>
        <v>…</v>
      </c>
    </row>
    <row r="1616" spans="4:12">
      <c r="D1616" t="str">
        <f>Adatbázis!B1697</f>
        <v>megfelel a választott feltételeknek</v>
      </c>
      <c r="F1616" s="293" t="s">
        <v>13613</v>
      </c>
      <c r="G1616" s="291" t="str">
        <f>Adatbázis!D5059</f>
        <v>…</v>
      </c>
      <c r="H1616" s="291" t="str">
        <f>Adatbázis!E5059</f>
        <v>…</v>
      </c>
      <c r="I1616" s="291" t="str">
        <f>Adatbázis!F5059</f>
        <v>…</v>
      </c>
      <c r="J1616" s="292" t="str">
        <f>Adatbázis!G5059</f>
        <v>…</v>
      </c>
      <c r="K1616" s="292" t="str">
        <f>Adatbázis!H5059</f>
        <v>…</v>
      </c>
      <c r="L1616" s="292" t="str">
        <f>Adatbázis!I5059</f>
        <v>…</v>
      </c>
    </row>
    <row r="1617" spans="4:12">
      <c r="D1617" t="str">
        <f>Adatbázis!B1698</f>
        <v>megfelel a választott feltételeknek</v>
      </c>
      <c r="F1617" s="293" t="s">
        <v>15591</v>
      </c>
      <c r="G1617" s="291" t="str">
        <f>Adatbázis!D5060</f>
        <v>…</v>
      </c>
      <c r="H1617" s="291" t="str">
        <f>Adatbázis!E5060</f>
        <v>…</v>
      </c>
      <c r="I1617" s="291" t="str">
        <f>Adatbázis!F5060</f>
        <v>…</v>
      </c>
      <c r="J1617" s="292" t="str">
        <f>Adatbázis!G5060</f>
        <v>…</v>
      </c>
      <c r="K1617" s="292" t="str">
        <f>Adatbázis!H5060</f>
        <v>…</v>
      </c>
      <c r="L1617" s="292" t="str">
        <f>Adatbázis!I5060</f>
        <v>…</v>
      </c>
    </row>
    <row r="1618" spans="4:12">
      <c r="D1618" t="str">
        <f>Adatbázis!B1699</f>
        <v>megfelel a választott feltételeknek</v>
      </c>
      <c r="F1618" s="293" t="s">
        <v>15603</v>
      </c>
      <c r="G1618" s="291" t="str">
        <f>Adatbázis!D5061</f>
        <v>…</v>
      </c>
      <c r="H1618" s="291" t="str">
        <f>Adatbázis!E5061</f>
        <v>…</v>
      </c>
      <c r="I1618" s="291" t="str">
        <f>Adatbázis!F5061</f>
        <v>…</v>
      </c>
      <c r="J1618" s="292" t="str">
        <f>Adatbázis!G5061</f>
        <v>…</v>
      </c>
      <c r="K1618" s="292" t="str">
        <f>Adatbázis!H5061</f>
        <v>…</v>
      </c>
      <c r="L1618" s="292" t="str">
        <f>Adatbázis!I5061</f>
        <v>…</v>
      </c>
    </row>
    <row r="1619" spans="4:12">
      <c r="D1619" t="str">
        <f>Adatbázis!B1700</f>
        <v>megfelel a választott feltételeknek</v>
      </c>
      <c r="F1619" s="293" t="s">
        <v>5212</v>
      </c>
      <c r="G1619" s="291" t="str">
        <f>Adatbázis!D5062</f>
        <v>…</v>
      </c>
      <c r="H1619" s="291" t="str">
        <f>Adatbázis!E5062</f>
        <v>…</v>
      </c>
      <c r="I1619" s="291" t="str">
        <f>Adatbázis!F5062</f>
        <v>…</v>
      </c>
      <c r="J1619" s="292" t="str">
        <f>Adatbázis!G5062</f>
        <v>…</v>
      </c>
      <c r="K1619" s="292" t="str">
        <f>Adatbázis!H5062</f>
        <v>…</v>
      </c>
      <c r="L1619" s="292" t="str">
        <f>Adatbázis!I5062</f>
        <v>…</v>
      </c>
    </row>
    <row r="1620" spans="4:12">
      <c r="D1620" t="str">
        <f>Adatbázis!B1701</f>
        <v>megfelel a választott feltételeknek</v>
      </c>
      <c r="F1620" s="293" t="s">
        <v>15621</v>
      </c>
      <c r="G1620" s="291" t="str">
        <f>Adatbázis!D5063</f>
        <v>…</v>
      </c>
      <c r="H1620" s="291" t="str">
        <f>Adatbázis!E5063</f>
        <v>…</v>
      </c>
      <c r="I1620" s="291" t="str">
        <f>Adatbázis!F5063</f>
        <v>…</v>
      </c>
      <c r="J1620" s="292" t="str">
        <f>Adatbázis!G5063</f>
        <v>…</v>
      </c>
      <c r="K1620" s="292" t="str">
        <f>Adatbázis!H5063</f>
        <v>…</v>
      </c>
      <c r="L1620" s="292" t="str">
        <f>Adatbázis!I5063</f>
        <v>…</v>
      </c>
    </row>
    <row r="1621" spans="4:12">
      <c r="D1621" t="str">
        <f>Adatbázis!B1702</f>
        <v>megfelel a választott feltételeknek</v>
      </c>
      <c r="F1621" s="293" t="s">
        <v>15626</v>
      </c>
      <c r="G1621" s="291" t="str">
        <f>Adatbázis!D5064</f>
        <v>…</v>
      </c>
      <c r="H1621" s="291" t="str">
        <f>Adatbázis!E5064</f>
        <v>…</v>
      </c>
      <c r="I1621" s="291" t="str">
        <f>Adatbázis!F5064</f>
        <v>…</v>
      </c>
      <c r="J1621" s="292" t="str">
        <f>Adatbázis!G5064</f>
        <v>…</v>
      </c>
      <c r="K1621" s="292" t="str">
        <f>Adatbázis!H5064</f>
        <v>…</v>
      </c>
      <c r="L1621" s="292" t="str">
        <f>Adatbázis!I5064</f>
        <v>…</v>
      </c>
    </row>
    <row r="1622" spans="4:12">
      <c r="D1622" t="str">
        <f>Adatbázis!B1703</f>
        <v>megfelel a választott feltételeknek</v>
      </c>
      <c r="F1622" s="293" t="s">
        <v>15630</v>
      </c>
      <c r="G1622" s="291" t="str">
        <f>Adatbázis!D5065</f>
        <v>…</v>
      </c>
      <c r="H1622" s="291" t="str">
        <f>Adatbázis!E5065</f>
        <v>…</v>
      </c>
      <c r="I1622" s="291" t="str">
        <f>Adatbázis!F5065</f>
        <v>…</v>
      </c>
      <c r="J1622" s="292" t="str">
        <f>Adatbázis!G5065</f>
        <v>…</v>
      </c>
      <c r="K1622" s="292" t="str">
        <f>Adatbázis!H5065</f>
        <v>…</v>
      </c>
      <c r="L1622" s="292" t="str">
        <f>Adatbázis!I5065</f>
        <v>…</v>
      </c>
    </row>
    <row r="1623" spans="4:12">
      <c r="D1623" t="str">
        <f>Adatbázis!B1704</f>
        <v>megfelel a választott feltételeknek</v>
      </c>
      <c r="F1623" s="293" t="s">
        <v>15638</v>
      </c>
      <c r="G1623" s="291" t="str">
        <f>Adatbázis!D5066</f>
        <v>…</v>
      </c>
      <c r="H1623" s="291" t="str">
        <f>Adatbázis!E5066</f>
        <v>…</v>
      </c>
      <c r="I1623" s="291" t="str">
        <f>Adatbázis!F5066</f>
        <v>…</v>
      </c>
      <c r="J1623" s="292" t="str">
        <f>Adatbázis!G5066</f>
        <v>…</v>
      </c>
      <c r="K1623" s="292" t="str">
        <f>Adatbázis!H5066</f>
        <v>…</v>
      </c>
      <c r="L1623" s="292" t="str">
        <f>Adatbázis!I5066</f>
        <v>…</v>
      </c>
    </row>
    <row r="1624" spans="4:12">
      <c r="D1624" t="str">
        <f>Adatbázis!B1705</f>
        <v>megfelel a választott feltételeknek</v>
      </c>
      <c r="F1624" s="293" t="s">
        <v>15647</v>
      </c>
      <c r="G1624" s="291" t="str">
        <f>Adatbázis!D5067</f>
        <v>…</v>
      </c>
      <c r="H1624" s="291" t="str">
        <f>Adatbázis!E5067</f>
        <v>…</v>
      </c>
      <c r="I1624" s="291" t="str">
        <f>Adatbázis!F5067</f>
        <v>…</v>
      </c>
      <c r="J1624" s="292" t="str">
        <f>Adatbázis!G5067</f>
        <v>…</v>
      </c>
      <c r="K1624" s="292" t="str">
        <f>Adatbázis!H5067</f>
        <v>…</v>
      </c>
      <c r="L1624" s="292" t="str">
        <f>Adatbázis!I5067</f>
        <v>…</v>
      </c>
    </row>
    <row r="1625" spans="4:12">
      <c r="D1625" t="str">
        <f>Adatbázis!B1706</f>
        <v>megfelel a választott feltételeknek</v>
      </c>
      <c r="F1625" s="293" t="s">
        <v>15654</v>
      </c>
      <c r="G1625" s="291" t="str">
        <f>Adatbázis!D5068</f>
        <v>…</v>
      </c>
      <c r="H1625" s="291" t="str">
        <f>Adatbázis!E5068</f>
        <v>…</v>
      </c>
      <c r="I1625" s="291" t="str">
        <f>Adatbázis!F5068</f>
        <v>…</v>
      </c>
      <c r="J1625" s="292" t="str">
        <f>Adatbázis!G5068</f>
        <v>…</v>
      </c>
      <c r="K1625" s="292" t="str">
        <f>Adatbázis!H5068</f>
        <v>…</v>
      </c>
      <c r="L1625" s="292" t="str">
        <f>Adatbázis!I5068</f>
        <v>…</v>
      </c>
    </row>
    <row r="1626" spans="4:12">
      <c r="D1626" t="str">
        <f>Adatbázis!B1707</f>
        <v>megfelel a választott feltételeknek</v>
      </c>
      <c r="F1626" s="293" t="s">
        <v>15662</v>
      </c>
      <c r="G1626" s="291" t="str">
        <f>Adatbázis!D5069</f>
        <v>…</v>
      </c>
      <c r="H1626" s="291" t="str">
        <f>Adatbázis!E5069</f>
        <v>…</v>
      </c>
      <c r="I1626" s="291" t="str">
        <f>Adatbázis!F5069</f>
        <v>…</v>
      </c>
      <c r="J1626" s="292" t="str">
        <f>Adatbázis!G5069</f>
        <v>…</v>
      </c>
      <c r="K1626" s="292" t="str">
        <f>Adatbázis!H5069</f>
        <v>…</v>
      </c>
      <c r="L1626" s="292" t="str">
        <f>Adatbázis!I5069</f>
        <v>…</v>
      </c>
    </row>
    <row r="1627" spans="4:12">
      <c r="D1627" t="str">
        <f>Adatbázis!B1708</f>
        <v>megfelel a választott feltételeknek</v>
      </c>
      <c r="F1627" s="293" t="s">
        <v>736</v>
      </c>
      <c r="G1627" s="291" t="str">
        <f>Adatbázis!D5070</f>
        <v>…</v>
      </c>
      <c r="H1627" s="291" t="str">
        <f>Adatbázis!E5070</f>
        <v>…</v>
      </c>
      <c r="I1627" s="291" t="str">
        <f>Adatbázis!F5070</f>
        <v>…</v>
      </c>
      <c r="J1627" s="292" t="str">
        <f>Adatbázis!G5070</f>
        <v>…</v>
      </c>
      <c r="K1627" s="292" t="str">
        <f>Adatbázis!H5070</f>
        <v>…</v>
      </c>
      <c r="L1627" s="292" t="str">
        <f>Adatbázis!I5070</f>
        <v>…</v>
      </c>
    </row>
    <row r="1628" spans="4:12">
      <c r="D1628" t="str">
        <f>Adatbázis!B1709</f>
        <v>megfelel a választott feltételeknek</v>
      </c>
      <c r="F1628" s="293" t="s">
        <v>15679</v>
      </c>
      <c r="G1628" s="291" t="str">
        <f>Adatbázis!D5071</f>
        <v>…</v>
      </c>
      <c r="H1628" s="291" t="str">
        <f>Adatbázis!E5071</f>
        <v>…</v>
      </c>
      <c r="I1628" s="291" t="str">
        <f>Adatbázis!F5071</f>
        <v>…</v>
      </c>
      <c r="J1628" s="292" t="str">
        <f>Adatbázis!G5071</f>
        <v>…</v>
      </c>
      <c r="K1628" s="292" t="str">
        <f>Adatbázis!H5071</f>
        <v>…</v>
      </c>
      <c r="L1628" s="292" t="str">
        <f>Adatbázis!I5071</f>
        <v>…</v>
      </c>
    </row>
    <row r="1629" spans="4:12">
      <c r="D1629" t="str">
        <f>Adatbázis!B1710</f>
        <v>megfelel a választott feltételeknek</v>
      </c>
      <c r="F1629" s="293" t="s">
        <v>15685</v>
      </c>
      <c r="G1629" s="291" t="str">
        <f>Adatbázis!D5072</f>
        <v>…</v>
      </c>
      <c r="H1629" s="291" t="str">
        <f>Adatbázis!E5072</f>
        <v>…</v>
      </c>
      <c r="I1629" s="291" t="str">
        <f>Adatbázis!F5072</f>
        <v>…</v>
      </c>
      <c r="J1629" s="292" t="str">
        <f>Adatbázis!G5072</f>
        <v>…</v>
      </c>
      <c r="K1629" s="292" t="str">
        <f>Adatbázis!H5072</f>
        <v>…</v>
      </c>
      <c r="L1629" s="292" t="str">
        <f>Adatbázis!I5072</f>
        <v>…</v>
      </c>
    </row>
    <row r="1630" spans="4:12">
      <c r="D1630" t="str">
        <f>Adatbázis!B1711</f>
        <v>megfelel a választott feltételeknek</v>
      </c>
      <c r="F1630" s="293" t="s">
        <v>15699</v>
      </c>
      <c r="G1630" s="291" t="str">
        <f>Adatbázis!D5073</f>
        <v>…</v>
      </c>
      <c r="H1630" s="291" t="str">
        <f>Adatbázis!E5073</f>
        <v>…</v>
      </c>
      <c r="I1630" s="291" t="str">
        <f>Adatbázis!F5073</f>
        <v>…</v>
      </c>
      <c r="J1630" s="292" t="str">
        <f>Adatbázis!G5073</f>
        <v>…</v>
      </c>
      <c r="K1630" s="292" t="str">
        <f>Adatbázis!H5073</f>
        <v>…</v>
      </c>
      <c r="L1630" s="292" t="str">
        <f>Adatbázis!I5073</f>
        <v>…</v>
      </c>
    </row>
    <row r="1631" spans="4:12">
      <c r="D1631" t="str">
        <f>Adatbázis!B1712</f>
        <v>megfelel a választott feltételeknek</v>
      </c>
      <c r="F1631" s="293" t="s">
        <v>15709</v>
      </c>
      <c r="G1631" s="291" t="str">
        <f>Adatbázis!D5074</f>
        <v>…</v>
      </c>
      <c r="H1631" s="291" t="str">
        <f>Adatbázis!E5074</f>
        <v>…</v>
      </c>
      <c r="I1631" s="291" t="str">
        <f>Adatbázis!F5074</f>
        <v>…</v>
      </c>
      <c r="J1631" s="292" t="str">
        <f>Adatbázis!G5074</f>
        <v>…</v>
      </c>
      <c r="K1631" s="292" t="str">
        <f>Adatbázis!H5074</f>
        <v>…</v>
      </c>
      <c r="L1631" s="292" t="str">
        <f>Adatbázis!I5074</f>
        <v>…</v>
      </c>
    </row>
    <row r="1632" spans="4:12">
      <c r="D1632" t="str">
        <f>Adatbázis!B1713</f>
        <v>megfelel a választott feltételeknek</v>
      </c>
      <c r="F1632" s="293" t="s">
        <v>15721</v>
      </c>
      <c r="G1632" s="291" t="str">
        <f>Adatbázis!D5075</f>
        <v>…</v>
      </c>
      <c r="H1632" s="291" t="str">
        <f>Adatbázis!E5075</f>
        <v>…</v>
      </c>
      <c r="I1632" s="291" t="str">
        <f>Adatbázis!F5075</f>
        <v>…</v>
      </c>
      <c r="J1632" s="292" t="str">
        <f>Adatbázis!G5075</f>
        <v>…</v>
      </c>
      <c r="K1632" s="292" t="str">
        <f>Adatbázis!H5075</f>
        <v>…</v>
      </c>
      <c r="L1632" s="292" t="str">
        <f>Adatbázis!I5075</f>
        <v>…</v>
      </c>
    </row>
    <row r="1633" spans="4:12">
      <c r="D1633" t="str">
        <f>Adatbázis!B1714</f>
        <v>megfelel a választott feltételeknek</v>
      </c>
      <c r="F1633" s="293" t="s">
        <v>15730</v>
      </c>
      <c r="G1633" s="291" t="str">
        <f>Adatbázis!D5076</f>
        <v>…</v>
      </c>
      <c r="H1633" s="291" t="str">
        <f>Adatbázis!E5076</f>
        <v>…</v>
      </c>
      <c r="I1633" s="291" t="str">
        <f>Adatbázis!F5076</f>
        <v>…</v>
      </c>
      <c r="J1633" s="292" t="str">
        <f>Adatbázis!G5076</f>
        <v>…</v>
      </c>
      <c r="K1633" s="292" t="str">
        <f>Adatbázis!H5076</f>
        <v>…</v>
      </c>
      <c r="L1633" s="292" t="str">
        <f>Adatbázis!I5076</f>
        <v>…</v>
      </c>
    </row>
    <row r="1634" spans="4:12">
      <c r="D1634" t="str">
        <f>Adatbázis!B1715</f>
        <v>megfelel a választott feltételeknek</v>
      </c>
      <c r="F1634" s="293" t="s">
        <v>15736</v>
      </c>
      <c r="G1634" s="291" t="str">
        <f>Adatbázis!D5077</f>
        <v>…</v>
      </c>
      <c r="H1634" s="291" t="str">
        <f>Adatbázis!E5077</f>
        <v>…</v>
      </c>
      <c r="I1634" s="291" t="str">
        <f>Adatbázis!F5077</f>
        <v>…</v>
      </c>
      <c r="J1634" s="292" t="str">
        <f>Adatbázis!G5077</f>
        <v>…</v>
      </c>
      <c r="K1634" s="292" t="str">
        <f>Adatbázis!H5077</f>
        <v>…</v>
      </c>
      <c r="L1634" s="292" t="str">
        <f>Adatbázis!I5077</f>
        <v>…</v>
      </c>
    </row>
    <row r="1635" spans="4:12">
      <c r="D1635" t="str">
        <f>Adatbázis!B1716</f>
        <v>megfelel a választott feltételeknek</v>
      </c>
      <c r="F1635" s="293" t="s">
        <v>15748</v>
      </c>
      <c r="G1635" s="291" t="str">
        <f>Adatbázis!D5078</f>
        <v>…</v>
      </c>
      <c r="H1635" s="291" t="str">
        <f>Adatbázis!E5078</f>
        <v>…</v>
      </c>
      <c r="I1635" s="291" t="str">
        <f>Adatbázis!F5078</f>
        <v>…</v>
      </c>
      <c r="J1635" s="292" t="str">
        <f>Adatbázis!G5078</f>
        <v>…</v>
      </c>
      <c r="K1635" s="292" t="str">
        <f>Adatbázis!H5078</f>
        <v>…</v>
      </c>
      <c r="L1635" s="292" t="str">
        <f>Adatbázis!I5078</f>
        <v>…</v>
      </c>
    </row>
    <row r="1636" spans="4:12">
      <c r="D1636" t="str">
        <f>Adatbázis!B1717</f>
        <v>megfelel a választott feltételeknek</v>
      </c>
      <c r="F1636" s="293" t="s">
        <v>15756</v>
      </c>
      <c r="G1636" s="291" t="str">
        <f>Adatbázis!D5079</f>
        <v>…</v>
      </c>
      <c r="H1636" s="291" t="str">
        <f>Adatbázis!E5079</f>
        <v>…</v>
      </c>
      <c r="I1636" s="291" t="str">
        <f>Adatbázis!F5079</f>
        <v>…</v>
      </c>
      <c r="J1636" s="292" t="str">
        <f>Adatbázis!G5079</f>
        <v>…</v>
      </c>
      <c r="K1636" s="292" t="str">
        <f>Adatbázis!H5079</f>
        <v>…</v>
      </c>
      <c r="L1636" s="292" t="str">
        <f>Adatbázis!I5079</f>
        <v>…</v>
      </c>
    </row>
    <row r="1637" spans="4:12">
      <c r="D1637" t="str">
        <f>Adatbázis!B1718</f>
        <v>megfelel a választott feltételeknek</v>
      </c>
      <c r="F1637" s="293" t="s">
        <v>15764</v>
      </c>
      <c r="G1637" s="291" t="str">
        <f>Adatbázis!D5080</f>
        <v>…</v>
      </c>
      <c r="H1637" s="291" t="str">
        <f>Adatbázis!E5080</f>
        <v>…</v>
      </c>
      <c r="I1637" s="291" t="str">
        <f>Adatbázis!F5080</f>
        <v>…</v>
      </c>
      <c r="J1637" s="292" t="str">
        <f>Adatbázis!G5080</f>
        <v>…</v>
      </c>
      <c r="K1637" s="292" t="str">
        <f>Adatbázis!H5080</f>
        <v>…</v>
      </c>
      <c r="L1637" s="292" t="str">
        <f>Adatbázis!I5080</f>
        <v>…</v>
      </c>
    </row>
    <row r="1638" spans="4:12">
      <c r="D1638" t="str">
        <f>Adatbázis!B1719</f>
        <v>megfelel a választott feltételeknek</v>
      </c>
      <c r="F1638" s="293" t="s">
        <v>15771</v>
      </c>
      <c r="G1638" s="291" t="str">
        <f>Adatbázis!D5081</f>
        <v>…</v>
      </c>
      <c r="H1638" s="291" t="str">
        <f>Adatbázis!E5081</f>
        <v>…</v>
      </c>
      <c r="I1638" s="291" t="str">
        <f>Adatbázis!F5081</f>
        <v>…</v>
      </c>
      <c r="J1638" s="292" t="str">
        <f>Adatbázis!G5081</f>
        <v>…</v>
      </c>
      <c r="K1638" s="292" t="str">
        <f>Adatbázis!H5081</f>
        <v>…</v>
      </c>
      <c r="L1638" s="292" t="str">
        <f>Adatbázis!I5081</f>
        <v>…</v>
      </c>
    </row>
    <row r="1639" spans="4:12">
      <c r="D1639" t="str">
        <f>Adatbázis!B1720</f>
        <v>megfelel a választott feltételeknek</v>
      </c>
      <c r="F1639" s="293" t="s">
        <v>15776</v>
      </c>
      <c r="G1639" s="291" t="str">
        <f>Adatbázis!D5082</f>
        <v>…</v>
      </c>
      <c r="H1639" s="291" t="str">
        <f>Adatbázis!E5082</f>
        <v>…</v>
      </c>
      <c r="I1639" s="291" t="str">
        <f>Adatbázis!F5082</f>
        <v>…</v>
      </c>
      <c r="J1639" s="292" t="str">
        <f>Adatbázis!G5082</f>
        <v>…</v>
      </c>
      <c r="K1639" s="292" t="str">
        <f>Adatbázis!H5082</f>
        <v>…</v>
      </c>
      <c r="L1639" s="292" t="str">
        <f>Adatbázis!I5082</f>
        <v>…</v>
      </c>
    </row>
    <row r="1640" spans="4:12">
      <c r="D1640" t="str">
        <f>Adatbázis!B1721</f>
        <v>megfelel a választott feltételeknek</v>
      </c>
      <c r="F1640" s="293" t="s">
        <v>15789</v>
      </c>
      <c r="G1640" s="291" t="str">
        <f>Adatbázis!D5083</f>
        <v>…</v>
      </c>
      <c r="H1640" s="291" t="str">
        <f>Adatbázis!E5083</f>
        <v>…</v>
      </c>
      <c r="I1640" s="291" t="str">
        <f>Adatbázis!F5083</f>
        <v>…</v>
      </c>
      <c r="J1640" s="292" t="str">
        <f>Adatbázis!G5083</f>
        <v>…</v>
      </c>
      <c r="K1640" s="292" t="str">
        <f>Adatbázis!H5083</f>
        <v>…</v>
      </c>
      <c r="L1640" s="292" t="str">
        <f>Adatbázis!I5083</f>
        <v>…</v>
      </c>
    </row>
    <row r="1641" spans="4:12">
      <c r="D1641" t="str">
        <f>Adatbázis!B1722</f>
        <v>megfelel a választott feltételeknek</v>
      </c>
      <c r="F1641" s="293" t="s">
        <v>15797</v>
      </c>
      <c r="G1641" s="291" t="str">
        <f>Adatbázis!D5084</f>
        <v>…</v>
      </c>
      <c r="H1641" s="291" t="str">
        <f>Adatbázis!E5084</f>
        <v>…</v>
      </c>
      <c r="I1641" s="291" t="str">
        <f>Adatbázis!F5084</f>
        <v>…</v>
      </c>
      <c r="J1641" s="292" t="str">
        <f>Adatbázis!G5084</f>
        <v>…</v>
      </c>
      <c r="K1641" s="292" t="str">
        <f>Adatbázis!H5084</f>
        <v>…</v>
      </c>
      <c r="L1641" s="292" t="str">
        <f>Adatbázis!I5084</f>
        <v>…</v>
      </c>
    </row>
    <row r="1642" spans="4:12">
      <c r="D1642" t="str">
        <f>Adatbázis!B1723</f>
        <v>megfelel a választott feltételeknek</v>
      </c>
      <c r="F1642" s="293" t="s">
        <v>15805</v>
      </c>
      <c r="G1642" s="291" t="str">
        <f>Adatbázis!D5085</f>
        <v>…</v>
      </c>
      <c r="H1642" s="291" t="str">
        <f>Adatbázis!E5085</f>
        <v>…</v>
      </c>
      <c r="I1642" s="291" t="str">
        <f>Adatbázis!F5085</f>
        <v>…</v>
      </c>
      <c r="J1642" s="292" t="str">
        <f>Adatbázis!G5085</f>
        <v>…</v>
      </c>
      <c r="K1642" s="292" t="str">
        <f>Adatbázis!H5085</f>
        <v>…</v>
      </c>
      <c r="L1642" s="292" t="str">
        <f>Adatbázis!I5085</f>
        <v>…</v>
      </c>
    </row>
    <row r="1643" spans="4:12">
      <c r="D1643" t="str">
        <f>Adatbázis!B1724</f>
        <v>megfelel a választott feltételeknek</v>
      </c>
      <c r="F1643" s="293" t="s">
        <v>15812</v>
      </c>
      <c r="G1643" s="291" t="str">
        <f>Adatbázis!D5086</f>
        <v>…</v>
      </c>
      <c r="H1643" s="291" t="str">
        <f>Adatbázis!E5086</f>
        <v>…</v>
      </c>
      <c r="I1643" s="291" t="str">
        <f>Adatbázis!F5086</f>
        <v>…</v>
      </c>
      <c r="J1643" s="292" t="str">
        <f>Adatbázis!G5086</f>
        <v>…</v>
      </c>
      <c r="K1643" s="292" t="str">
        <f>Adatbázis!H5086</f>
        <v>…</v>
      </c>
      <c r="L1643" s="292" t="str">
        <f>Adatbázis!I5086</f>
        <v>…</v>
      </c>
    </row>
    <row r="1644" spans="4:12">
      <c r="D1644" t="str">
        <f>Adatbázis!B1725</f>
        <v>megfelel a választott feltételeknek</v>
      </c>
      <c r="F1644" s="293" t="s">
        <v>8706</v>
      </c>
      <c r="G1644" s="291" t="str">
        <f>Adatbázis!D5087</f>
        <v>…</v>
      </c>
      <c r="H1644" s="291" t="str">
        <f>Adatbázis!E5087</f>
        <v>…</v>
      </c>
      <c r="I1644" s="291" t="str">
        <f>Adatbázis!F5087</f>
        <v>…</v>
      </c>
      <c r="J1644" s="292" t="str">
        <f>Adatbázis!G5087</f>
        <v>…</v>
      </c>
      <c r="K1644" s="292" t="str">
        <f>Adatbázis!H5087</f>
        <v>…</v>
      </c>
      <c r="L1644" s="292" t="str">
        <f>Adatbázis!I5087</f>
        <v>…</v>
      </c>
    </row>
    <row r="1645" spans="4:12">
      <c r="D1645" t="str">
        <f>Adatbázis!B1726</f>
        <v>megfelel a választott feltételeknek</v>
      </c>
      <c r="F1645" s="293" t="s">
        <v>15827</v>
      </c>
      <c r="G1645" s="291" t="str">
        <f>Adatbázis!D5088</f>
        <v>…</v>
      </c>
      <c r="H1645" s="291" t="str">
        <f>Adatbázis!E5088</f>
        <v>…</v>
      </c>
      <c r="I1645" s="291" t="str">
        <f>Adatbázis!F5088</f>
        <v>…</v>
      </c>
      <c r="J1645" s="292" t="str">
        <f>Adatbázis!G5088</f>
        <v>…</v>
      </c>
      <c r="K1645" s="292" t="str">
        <f>Adatbázis!H5088</f>
        <v>…</v>
      </c>
      <c r="L1645" s="292" t="str">
        <f>Adatbázis!I5088</f>
        <v>…</v>
      </c>
    </row>
    <row r="1646" spans="4:12">
      <c r="D1646" t="str">
        <f>Adatbázis!B1727</f>
        <v>megfelel a választott feltételeknek</v>
      </c>
      <c r="F1646" s="293" t="s">
        <v>15834</v>
      </c>
      <c r="G1646" s="291" t="str">
        <f>Adatbázis!D5089</f>
        <v>…</v>
      </c>
      <c r="H1646" s="291" t="str">
        <f>Adatbázis!E5089</f>
        <v>…</v>
      </c>
      <c r="I1646" s="291" t="str">
        <f>Adatbázis!F5089</f>
        <v>…</v>
      </c>
      <c r="J1646" s="292" t="str">
        <f>Adatbázis!G5089</f>
        <v>…</v>
      </c>
      <c r="K1646" s="292" t="str">
        <f>Adatbázis!H5089</f>
        <v>…</v>
      </c>
      <c r="L1646" s="292" t="str">
        <f>Adatbázis!I5089</f>
        <v>…</v>
      </c>
    </row>
    <row r="1647" spans="4:12">
      <c r="D1647" t="str">
        <f>Adatbázis!B1728</f>
        <v>megfelel a választott feltételeknek</v>
      </c>
      <c r="F1647" s="293" t="s">
        <v>15840</v>
      </c>
      <c r="G1647" s="291" t="str">
        <f>Adatbázis!D5090</f>
        <v>…</v>
      </c>
      <c r="H1647" s="291" t="str">
        <f>Adatbázis!E5090</f>
        <v>…</v>
      </c>
      <c r="I1647" s="291" t="str">
        <f>Adatbázis!F5090</f>
        <v>…</v>
      </c>
      <c r="J1647" s="292" t="str">
        <f>Adatbázis!G5090</f>
        <v>…</v>
      </c>
      <c r="K1647" s="292" t="str">
        <f>Adatbázis!H5090</f>
        <v>…</v>
      </c>
      <c r="L1647" s="292" t="str">
        <f>Adatbázis!I5090</f>
        <v>…</v>
      </c>
    </row>
    <row r="1648" spans="4:12">
      <c r="D1648" t="str">
        <f>Adatbázis!B1729</f>
        <v>megfelel a választott feltételeknek</v>
      </c>
      <c r="F1648" s="293" t="s">
        <v>15846</v>
      </c>
      <c r="G1648" s="291" t="str">
        <f>Adatbázis!D5091</f>
        <v>…</v>
      </c>
      <c r="H1648" s="291" t="str">
        <f>Adatbázis!E5091</f>
        <v>…</v>
      </c>
      <c r="I1648" s="291" t="str">
        <f>Adatbázis!F5091</f>
        <v>…</v>
      </c>
      <c r="J1648" s="292" t="str">
        <f>Adatbázis!G5091</f>
        <v>…</v>
      </c>
      <c r="K1648" s="292" t="str">
        <f>Adatbázis!H5091</f>
        <v>…</v>
      </c>
      <c r="L1648" s="292" t="str">
        <f>Adatbázis!I5091</f>
        <v>…</v>
      </c>
    </row>
    <row r="1649" spans="4:12">
      <c r="D1649" t="str">
        <f>Adatbázis!B1730</f>
        <v>megfelel a választott feltételeknek</v>
      </c>
      <c r="F1649" s="293" t="s">
        <v>5961</v>
      </c>
      <c r="G1649" s="291" t="str">
        <f>Adatbázis!D5092</f>
        <v>…</v>
      </c>
      <c r="H1649" s="291" t="str">
        <f>Adatbázis!E5092</f>
        <v>…</v>
      </c>
      <c r="I1649" s="291" t="str">
        <f>Adatbázis!F5092</f>
        <v>…</v>
      </c>
      <c r="J1649" s="292" t="str">
        <f>Adatbázis!G5092</f>
        <v>…</v>
      </c>
      <c r="K1649" s="292" t="str">
        <f>Adatbázis!H5092</f>
        <v>…</v>
      </c>
      <c r="L1649" s="292" t="str">
        <f>Adatbázis!I5092</f>
        <v>…</v>
      </c>
    </row>
    <row r="1650" spans="4:12">
      <c r="D1650" t="str">
        <f>Adatbázis!B1731</f>
        <v>megfelel a választott feltételeknek</v>
      </c>
      <c r="F1650" s="293" t="s">
        <v>13933</v>
      </c>
      <c r="G1650" s="291" t="str">
        <f>Adatbázis!D5093</f>
        <v>…</v>
      </c>
      <c r="H1650" s="291" t="str">
        <f>Adatbázis!E5093</f>
        <v>…</v>
      </c>
      <c r="I1650" s="291" t="str">
        <f>Adatbázis!F5093</f>
        <v>…</v>
      </c>
      <c r="J1650" s="292" t="str">
        <f>Adatbázis!G5093</f>
        <v>…</v>
      </c>
      <c r="K1650" s="292" t="str">
        <f>Adatbázis!H5093</f>
        <v>…</v>
      </c>
      <c r="L1650" s="292" t="str">
        <f>Adatbázis!I5093</f>
        <v>…</v>
      </c>
    </row>
    <row r="1651" spans="4:12">
      <c r="D1651" t="str">
        <f>Adatbázis!B1732</f>
        <v>megfelel a választott feltételeknek</v>
      </c>
      <c r="F1651" s="293" t="s">
        <v>15862</v>
      </c>
      <c r="G1651" s="291" t="str">
        <f>Adatbázis!D5094</f>
        <v>…</v>
      </c>
      <c r="H1651" s="291" t="str">
        <f>Adatbázis!E5094</f>
        <v>…</v>
      </c>
      <c r="I1651" s="291" t="str">
        <f>Adatbázis!F5094</f>
        <v>…</v>
      </c>
      <c r="J1651" s="292" t="str">
        <f>Adatbázis!G5094</f>
        <v>…</v>
      </c>
      <c r="K1651" s="292" t="str">
        <f>Adatbázis!H5094</f>
        <v>…</v>
      </c>
      <c r="L1651" s="292" t="str">
        <f>Adatbázis!I5094</f>
        <v>…</v>
      </c>
    </row>
    <row r="1652" spans="4:12">
      <c r="D1652" t="str">
        <f>Adatbázis!B1733</f>
        <v>megfelel a választott feltételeknek</v>
      </c>
      <c r="F1652" s="293" t="s">
        <v>15874</v>
      </c>
      <c r="G1652" s="291" t="str">
        <f>Adatbázis!D5095</f>
        <v>…</v>
      </c>
      <c r="H1652" s="291" t="str">
        <f>Adatbázis!E5095</f>
        <v>…</v>
      </c>
      <c r="I1652" s="291" t="str">
        <f>Adatbázis!F5095</f>
        <v>…</v>
      </c>
      <c r="J1652" s="292" t="str">
        <f>Adatbázis!G5095</f>
        <v>…</v>
      </c>
      <c r="K1652" s="292" t="str">
        <f>Adatbázis!H5095</f>
        <v>…</v>
      </c>
      <c r="L1652" s="292" t="str">
        <f>Adatbázis!I5095</f>
        <v>…</v>
      </c>
    </row>
    <row r="1653" spans="4:12">
      <c r="D1653" t="str">
        <f>Adatbázis!B1734</f>
        <v>megfelel a választott feltételeknek</v>
      </c>
      <c r="F1653" s="293" t="s">
        <v>3899</v>
      </c>
      <c r="G1653" s="291" t="str">
        <f>Adatbázis!D5096</f>
        <v>…</v>
      </c>
      <c r="H1653" s="291" t="str">
        <f>Adatbázis!E5096</f>
        <v>…</v>
      </c>
      <c r="I1653" s="291" t="str">
        <f>Adatbázis!F5096</f>
        <v>…</v>
      </c>
      <c r="J1653" s="292" t="str">
        <f>Adatbázis!G5096</f>
        <v>…</v>
      </c>
      <c r="K1653" s="292" t="str">
        <f>Adatbázis!H5096</f>
        <v>…</v>
      </c>
      <c r="L1653" s="292" t="str">
        <f>Adatbázis!I5096</f>
        <v>…</v>
      </c>
    </row>
    <row r="1654" spans="4:12">
      <c r="D1654" t="str">
        <f>Adatbázis!B1735</f>
        <v>megfelel a választott feltételeknek</v>
      </c>
      <c r="F1654" s="293" t="s">
        <v>15886</v>
      </c>
      <c r="G1654" s="291" t="str">
        <f>Adatbázis!D5097</f>
        <v>…</v>
      </c>
      <c r="H1654" s="291" t="str">
        <f>Adatbázis!E5097</f>
        <v>…</v>
      </c>
      <c r="I1654" s="291" t="str">
        <f>Adatbázis!F5097</f>
        <v>…</v>
      </c>
      <c r="J1654" s="292" t="str">
        <f>Adatbázis!G5097</f>
        <v>…</v>
      </c>
      <c r="K1654" s="292" t="str">
        <f>Adatbázis!H5097</f>
        <v>…</v>
      </c>
      <c r="L1654" s="292" t="str">
        <f>Adatbázis!I5097</f>
        <v>…</v>
      </c>
    </row>
    <row r="1655" spans="4:12">
      <c r="D1655" t="str">
        <f>Adatbázis!B1736</f>
        <v>megfelel a választott feltételeknek</v>
      </c>
      <c r="F1655" s="293" t="s">
        <v>15900</v>
      </c>
      <c r="G1655" s="291" t="str">
        <f>Adatbázis!D5098</f>
        <v>…</v>
      </c>
      <c r="H1655" s="291" t="str">
        <f>Adatbázis!E5098</f>
        <v>…</v>
      </c>
      <c r="I1655" s="291" t="str">
        <f>Adatbázis!F5098</f>
        <v>…</v>
      </c>
      <c r="J1655" s="292" t="str">
        <f>Adatbázis!G5098</f>
        <v>…</v>
      </c>
      <c r="K1655" s="292" t="str">
        <f>Adatbázis!H5098</f>
        <v>…</v>
      </c>
      <c r="L1655" s="292" t="str">
        <f>Adatbázis!I5098</f>
        <v>…</v>
      </c>
    </row>
    <row r="1656" spans="4:12">
      <c r="D1656" t="str">
        <f>Adatbázis!B1737</f>
        <v>megfelel a választott feltételeknek</v>
      </c>
      <c r="F1656" s="293" t="s">
        <v>15908</v>
      </c>
      <c r="G1656" s="291" t="str">
        <f>Adatbázis!D5099</f>
        <v>…</v>
      </c>
      <c r="H1656" s="291" t="str">
        <f>Adatbázis!E5099</f>
        <v>…</v>
      </c>
      <c r="I1656" s="291" t="str">
        <f>Adatbázis!F5099</f>
        <v>…</v>
      </c>
      <c r="J1656" s="292" t="str">
        <f>Adatbázis!G5099</f>
        <v>…</v>
      </c>
      <c r="K1656" s="292" t="str">
        <f>Adatbázis!H5099</f>
        <v>…</v>
      </c>
      <c r="L1656" s="292" t="str">
        <f>Adatbázis!I5099</f>
        <v>…</v>
      </c>
    </row>
    <row r="1657" spans="4:12">
      <c r="D1657" t="str">
        <f>Adatbázis!B1738</f>
        <v>megfelel a választott feltételeknek</v>
      </c>
      <c r="F1657" s="293" t="s">
        <v>15914</v>
      </c>
      <c r="G1657" s="291" t="str">
        <f>Adatbázis!D5100</f>
        <v>…</v>
      </c>
      <c r="H1657" s="291" t="str">
        <f>Adatbázis!E5100</f>
        <v>…</v>
      </c>
      <c r="I1657" s="291" t="str">
        <f>Adatbázis!F5100</f>
        <v>…</v>
      </c>
      <c r="J1657" s="292" t="str">
        <f>Adatbázis!G5100</f>
        <v>…</v>
      </c>
      <c r="K1657" s="292" t="str">
        <f>Adatbázis!H5100</f>
        <v>…</v>
      </c>
      <c r="L1657" s="292" t="str">
        <f>Adatbázis!I5100</f>
        <v>…</v>
      </c>
    </row>
    <row r="1658" spans="4:12">
      <c r="D1658" t="str">
        <f>Adatbázis!B1739</f>
        <v>megfelel a választott feltételeknek</v>
      </c>
      <c r="F1658" s="293" t="s">
        <v>15919</v>
      </c>
      <c r="G1658" s="291" t="str">
        <f>Adatbázis!D5101</f>
        <v>…</v>
      </c>
      <c r="H1658" s="291" t="str">
        <f>Adatbázis!E5101</f>
        <v>…</v>
      </c>
      <c r="I1658" s="291" t="str">
        <f>Adatbázis!F5101</f>
        <v>…</v>
      </c>
      <c r="J1658" s="292" t="str">
        <f>Adatbázis!G5101</f>
        <v>…</v>
      </c>
      <c r="K1658" s="292" t="str">
        <f>Adatbázis!H5101</f>
        <v>…</v>
      </c>
      <c r="L1658" s="292" t="str">
        <f>Adatbázis!I5101</f>
        <v>…</v>
      </c>
    </row>
    <row r="1659" spans="4:12">
      <c r="D1659" t="str">
        <f>Adatbázis!B1740</f>
        <v>megfelel a választott feltételeknek</v>
      </c>
      <c r="F1659" s="293" t="s">
        <v>15927</v>
      </c>
      <c r="G1659" s="291" t="str">
        <f>Adatbázis!D5102</f>
        <v>…</v>
      </c>
      <c r="H1659" s="291" t="str">
        <f>Adatbázis!E5102</f>
        <v>…</v>
      </c>
      <c r="I1659" s="291" t="str">
        <f>Adatbázis!F5102</f>
        <v>…</v>
      </c>
      <c r="J1659" s="292" t="str">
        <f>Adatbázis!G5102</f>
        <v>…</v>
      </c>
      <c r="K1659" s="292" t="str">
        <f>Adatbázis!H5102</f>
        <v>…</v>
      </c>
      <c r="L1659" s="292" t="str">
        <f>Adatbázis!I5102</f>
        <v>…</v>
      </c>
    </row>
    <row r="1660" spans="4:12">
      <c r="D1660" t="str">
        <f>Adatbázis!B1741</f>
        <v>megfelel a választott feltételeknek</v>
      </c>
      <c r="F1660" s="293" t="s">
        <v>15935</v>
      </c>
      <c r="G1660" s="291" t="str">
        <f>Adatbázis!D5103</f>
        <v>…</v>
      </c>
      <c r="H1660" s="291" t="str">
        <f>Adatbázis!E5103</f>
        <v>…</v>
      </c>
      <c r="I1660" s="291" t="str">
        <f>Adatbázis!F5103</f>
        <v>…</v>
      </c>
      <c r="J1660" s="292" t="str">
        <f>Adatbázis!G5103</f>
        <v>…</v>
      </c>
      <c r="K1660" s="292" t="str">
        <f>Adatbázis!H5103</f>
        <v>…</v>
      </c>
      <c r="L1660" s="292" t="str">
        <f>Adatbázis!I5103</f>
        <v>…</v>
      </c>
    </row>
    <row r="1661" spans="4:12">
      <c r="D1661" t="str">
        <f>Adatbázis!B1742</f>
        <v>megfelel a választott feltételeknek</v>
      </c>
      <c r="F1661" s="293" t="s">
        <v>15944</v>
      </c>
      <c r="G1661" s="291" t="str">
        <f>Adatbázis!D5104</f>
        <v>…</v>
      </c>
      <c r="H1661" s="291" t="str">
        <f>Adatbázis!E5104</f>
        <v>…</v>
      </c>
      <c r="I1661" s="291" t="str">
        <f>Adatbázis!F5104</f>
        <v>…</v>
      </c>
      <c r="J1661" s="292" t="str">
        <f>Adatbázis!G5104</f>
        <v>…</v>
      </c>
      <c r="K1661" s="292" t="str">
        <f>Adatbázis!H5104</f>
        <v>…</v>
      </c>
      <c r="L1661" s="292" t="str">
        <f>Adatbázis!I5104</f>
        <v>…</v>
      </c>
    </row>
    <row r="1662" spans="4:12">
      <c r="D1662" t="str">
        <f>Adatbázis!B1743</f>
        <v>megfelel a választott feltételeknek</v>
      </c>
      <c r="F1662" s="293" t="s">
        <v>15952</v>
      </c>
      <c r="G1662" s="291" t="str">
        <f>Adatbázis!D5105</f>
        <v>…</v>
      </c>
      <c r="H1662" s="291" t="str">
        <f>Adatbázis!E5105</f>
        <v>…</v>
      </c>
      <c r="I1662" s="291" t="str">
        <f>Adatbázis!F5105</f>
        <v>…</v>
      </c>
      <c r="J1662" s="292" t="str">
        <f>Adatbázis!G5105</f>
        <v>…</v>
      </c>
      <c r="K1662" s="292" t="str">
        <f>Adatbázis!H5105</f>
        <v>…</v>
      </c>
      <c r="L1662" s="292" t="str">
        <f>Adatbázis!I5105</f>
        <v>…</v>
      </c>
    </row>
    <row r="1663" spans="4:12">
      <c r="D1663" t="str">
        <f>Adatbázis!B1744</f>
        <v>megfelel a választott feltételeknek</v>
      </c>
      <c r="F1663" s="293" t="s">
        <v>15965</v>
      </c>
      <c r="G1663" s="291" t="str">
        <f>Adatbázis!D5106</f>
        <v>…</v>
      </c>
      <c r="H1663" s="291" t="str">
        <f>Adatbázis!E5106</f>
        <v>…</v>
      </c>
      <c r="I1663" s="291" t="str">
        <f>Adatbázis!F5106</f>
        <v>…</v>
      </c>
      <c r="J1663" s="292" t="str">
        <f>Adatbázis!G5106</f>
        <v>…</v>
      </c>
      <c r="K1663" s="292" t="str">
        <f>Adatbázis!H5106</f>
        <v>…</v>
      </c>
      <c r="L1663" s="292" t="str">
        <f>Adatbázis!I5106</f>
        <v>…</v>
      </c>
    </row>
    <row r="1664" spans="4:12">
      <c r="D1664" t="str">
        <f>Adatbázis!B1745</f>
        <v>megfelel a választott feltételeknek</v>
      </c>
      <c r="F1664" s="293" t="s">
        <v>15977</v>
      </c>
      <c r="G1664" s="291" t="str">
        <f>Adatbázis!D5107</f>
        <v>…</v>
      </c>
      <c r="H1664" s="291" t="str">
        <f>Adatbázis!E5107</f>
        <v>…</v>
      </c>
      <c r="I1664" s="291" t="str">
        <f>Adatbázis!F5107</f>
        <v>…</v>
      </c>
      <c r="J1664" s="292" t="str">
        <f>Adatbázis!G5107</f>
        <v>…</v>
      </c>
      <c r="K1664" s="292" t="str">
        <f>Adatbázis!H5107</f>
        <v>…</v>
      </c>
      <c r="L1664" s="292" t="str">
        <f>Adatbázis!I5107</f>
        <v>…</v>
      </c>
    </row>
    <row r="1665" spans="4:12">
      <c r="D1665" t="str">
        <f>Adatbázis!B1746</f>
        <v>megfelel a választott feltételeknek</v>
      </c>
      <c r="F1665" s="293" t="s">
        <v>15985</v>
      </c>
      <c r="G1665" s="291" t="str">
        <f>Adatbázis!D5108</f>
        <v>…</v>
      </c>
      <c r="H1665" s="291" t="str">
        <f>Adatbázis!E5108</f>
        <v>…</v>
      </c>
      <c r="I1665" s="291" t="str">
        <f>Adatbázis!F5108</f>
        <v>…</v>
      </c>
      <c r="J1665" s="292" t="str">
        <f>Adatbázis!G5108</f>
        <v>…</v>
      </c>
      <c r="K1665" s="292" t="str">
        <f>Adatbázis!H5108</f>
        <v>…</v>
      </c>
      <c r="L1665" s="292" t="str">
        <f>Adatbázis!I5108</f>
        <v>…</v>
      </c>
    </row>
    <row r="1666" spans="4:12">
      <c r="D1666" t="str">
        <f>Adatbázis!B1747</f>
        <v>megfelel a választott feltételeknek</v>
      </c>
      <c r="F1666" s="293" t="s">
        <v>15994</v>
      </c>
      <c r="G1666" s="291" t="str">
        <f>Adatbázis!D5109</f>
        <v>…</v>
      </c>
      <c r="H1666" s="291" t="str">
        <f>Adatbázis!E5109</f>
        <v>…</v>
      </c>
      <c r="I1666" s="291" t="str">
        <f>Adatbázis!F5109</f>
        <v>…</v>
      </c>
      <c r="J1666" s="292" t="str">
        <f>Adatbázis!G5109</f>
        <v>…</v>
      </c>
      <c r="K1666" s="292" t="str">
        <f>Adatbázis!H5109</f>
        <v>…</v>
      </c>
      <c r="L1666" s="292" t="str">
        <f>Adatbázis!I5109</f>
        <v>…</v>
      </c>
    </row>
    <row r="1667" spans="4:12">
      <c r="D1667" t="str">
        <f>Adatbázis!B1748</f>
        <v>megfelel a választott feltételeknek</v>
      </c>
      <c r="F1667" s="293" t="s">
        <v>16002</v>
      </c>
      <c r="G1667" s="291" t="str">
        <f>Adatbázis!D5110</f>
        <v>…</v>
      </c>
      <c r="H1667" s="291" t="str">
        <f>Adatbázis!E5110</f>
        <v>…</v>
      </c>
      <c r="I1667" s="291" t="str">
        <f>Adatbázis!F5110</f>
        <v>…</v>
      </c>
      <c r="J1667" s="292" t="str">
        <f>Adatbázis!G5110</f>
        <v>…</v>
      </c>
      <c r="K1667" s="292" t="str">
        <f>Adatbázis!H5110</f>
        <v>…</v>
      </c>
      <c r="L1667" s="292" t="str">
        <f>Adatbázis!I5110</f>
        <v>…</v>
      </c>
    </row>
    <row r="1668" spans="4:12">
      <c r="D1668" t="str">
        <f>Adatbázis!B1749</f>
        <v>megfelel a választott feltételeknek</v>
      </c>
      <c r="F1668" s="293" t="s">
        <v>16007</v>
      </c>
      <c r="G1668" s="291" t="str">
        <f>Adatbázis!D5111</f>
        <v>…</v>
      </c>
      <c r="H1668" s="291" t="str">
        <f>Adatbázis!E5111</f>
        <v>…</v>
      </c>
      <c r="I1668" s="291" t="str">
        <f>Adatbázis!F5111</f>
        <v>…</v>
      </c>
      <c r="J1668" s="292" t="str">
        <f>Adatbázis!G5111</f>
        <v>…</v>
      </c>
      <c r="K1668" s="292" t="str">
        <f>Adatbázis!H5111</f>
        <v>…</v>
      </c>
      <c r="L1668" s="292" t="str">
        <f>Adatbázis!I5111</f>
        <v>…</v>
      </c>
    </row>
    <row r="1669" spans="4:12">
      <c r="D1669" t="str">
        <f>Adatbázis!B1750</f>
        <v>megfelel a választott feltételeknek</v>
      </c>
      <c r="F1669" s="293" t="s">
        <v>16016</v>
      </c>
      <c r="G1669" s="291" t="str">
        <f>Adatbázis!D5112</f>
        <v>…</v>
      </c>
      <c r="H1669" s="291" t="str">
        <f>Adatbázis!E5112</f>
        <v>…</v>
      </c>
      <c r="I1669" s="291" t="str">
        <f>Adatbázis!F5112</f>
        <v>…</v>
      </c>
      <c r="J1669" s="292" t="str">
        <f>Adatbázis!G5112</f>
        <v>…</v>
      </c>
      <c r="K1669" s="292" t="str">
        <f>Adatbázis!H5112</f>
        <v>…</v>
      </c>
      <c r="L1669" s="292" t="str">
        <f>Adatbázis!I5112</f>
        <v>…</v>
      </c>
    </row>
    <row r="1670" spans="4:12">
      <c r="D1670" t="str">
        <f>Adatbázis!B1751</f>
        <v>megfelel a választott feltételeknek</v>
      </c>
      <c r="F1670" s="293" t="s">
        <v>16024</v>
      </c>
      <c r="G1670" s="291" t="str">
        <f>Adatbázis!D5113</f>
        <v>…</v>
      </c>
      <c r="H1670" s="291" t="str">
        <f>Adatbázis!E5113</f>
        <v>…</v>
      </c>
      <c r="I1670" s="291" t="str">
        <f>Adatbázis!F5113</f>
        <v>…</v>
      </c>
      <c r="J1670" s="292" t="str">
        <f>Adatbázis!G5113</f>
        <v>…</v>
      </c>
      <c r="K1670" s="292" t="str">
        <f>Adatbázis!H5113</f>
        <v>…</v>
      </c>
      <c r="L1670" s="292" t="str">
        <f>Adatbázis!I5113</f>
        <v>…</v>
      </c>
    </row>
    <row r="1671" spans="4:12">
      <c r="D1671" t="str">
        <f>Adatbázis!B1752</f>
        <v>megfelel a választott feltételeknek</v>
      </c>
      <c r="F1671" s="293" t="s">
        <v>16036</v>
      </c>
      <c r="G1671" s="291" t="str">
        <f>Adatbázis!D5114</f>
        <v>…</v>
      </c>
      <c r="H1671" s="291" t="str">
        <f>Adatbázis!E5114</f>
        <v>…</v>
      </c>
      <c r="I1671" s="291" t="str">
        <f>Adatbázis!F5114</f>
        <v>…</v>
      </c>
      <c r="J1671" s="292" t="str">
        <f>Adatbázis!G5114</f>
        <v>…</v>
      </c>
      <c r="K1671" s="292" t="str">
        <f>Adatbázis!H5114</f>
        <v>…</v>
      </c>
      <c r="L1671" s="292" t="str">
        <f>Adatbázis!I5114</f>
        <v>…</v>
      </c>
    </row>
    <row r="1672" spans="4:12">
      <c r="D1672" t="str">
        <f>Adatbázis!B1753</f>
        <v>megfelel a választott feltételeknek</v>
      </c>
      <c r="F1672" s="293" t="s">
        <v>16043</v>
      </c>
      <c r="G1672" s="291" t="str">
        <f>Adatbázis!D5115</f>
        <v>…</v>
      </c>
      <c r="H1672" s="291" t="str">
        <f>Adatbázis!E5115</f>
        <v>…</v>
      </c>
      <c r="I1672" s="291" t="str">
        <f>Adatbázis!F5115</f>
        <v>…</v>
      </c>
      <c r="J1672" s="292" t="str">
        <f>Adatbázis!G5115</f>
        <v>…</v>
      </c>
      <c r="K1672" s="292" t="str">
        <f>Adatbázis!H5115</f>
        <v>…</v>
      </c>
      <c r="L1672" s="292" t="str">
        <f>Adatbázis!I5115</f>
        <v>…</v>
      </c>
    </row>
    <row r="1673" spans="4:12">
      <c r="D1673" t="str">
        <f>Adatbázis!B1754</f>
        <v>megfelel a választott feltételeknek</v>
      </c>
      <c r="F1673" s="293" t="s">
        <v>16049</v>
      </c>
      <c r="G1673" s="291" t="str">
        <f>Adatbázis!D5116</f>
        <v>…</v>
      </c>
      <c r="H1673" s="291" t="str">
        <f>Adatbázis!E5116</f>
        <v>…</v>
      </c>
      <c r="I1673" s="291" t="str">
        <f>Adatbázis!F5116</f>
        <v>…</v>
      </c>
      <c r="J1673" s="292" t="str">
        <f>Adatbázis!G5116</f>
        <v>…</v>
      </c>
      <c r="K1673" s="292" t="str">
        <f>Adatbázis!H5116</f>
        <v>…</v>
      </c>
      <c r="L1673" s="292" t="str">
        <f>Adatbázis!I5116</f>
        <v>…</v>
      </c>
    </row>
    <row r="1674" spans="4:12">
      <c r="D1674" t="str">
        <f>Adatbázis!B1755</f>
        <v>megfelel a választott feltételeknek</v>
      </c>
      <c r="F1674" s="293" t="s">
        <v>7957</v>
      </c>
      <c r="G1674" s="291" t="str">
        <f>Adatbázis!D5117</f>
        <v>…</v>
      </c>
      <c r="H1674" s="291" t="str">
        <f>Adatbázis!E5117</f>
        <v>…</v>
      </c>
      <c r="I1674" s="291" t="str">
        <f>Adatbázis!F5117</f>
        <v>…</v>
      </c>
      <c r="J1674" s="292" t="str">
        <f>Adatbázis!G5117</f>
        <v>…</v>
      </c>
      <c r="K1674" s="292" t="str">
        <f>Adatbázis!H5117</f>
        <v>…</v>
      </c>
      <c r="L1674" s="292" t="str">
        <f>Adatbázis!I5117</f>
        <v>…</v>
      </c>
    </row>
    <row r="1675" spans="4:12">
      <c r="D1675" t="str">
        <f>Adatbázis!B1756</f>
        <v>megfelel a választott feltételeknek</v>
      </c>
      <c r="F1675" s="293" t="s">
        <v>16068</v>
      </c>
      <c r="G1675" s="291" t="str">
        <f>Adatbázis!D5118</f>
        <v>…</v>
      </c>
      <c r="H1675" s="291" t="str">
        <f>Adatbázis!E5118</f>
        <v>…</v>
      </c>
      <c r="I1675" s="291" t="str">
        <f>Adatbázis!F5118</f>
        <v>…</v>
      </c>
      <c r="J1675" s="292" t="str">
        <f>Adatbázis!G5118</f>
        <v>…</v>
      </c>
      <c r="K1675" s="292" t="str">
        <f>Adatbázis!H5118</f>
        <v>…</v>
      </c>
      <c r="L1675" s="292" t="str">
        <f>Adatbázis!I5118</f>
        <v>…</v>
      </c>
    </row>
    <row r="1676" spans="4:12">
      <c r="D1676" t="str">
        <f>Adatbázis!B1757</f>
        <v>megfelel a választott feltételeknek</v>
      </c>
      <c r="F1676" s="293" t="s">
        <v>16074</v>
      </c>
      <c r="G1676" s="291" t="str">
        <f>Adatbázis!D5119</f>
        <v>…</v>
      </c>
      <c r="H1676" s="291" t="str">
        <f>Adatbázis!E5119</f>
        <v>…</v>
      </c>
      <c r="I1676" s="291" t="str">
        <f>Adatbázis!F5119</f>
        <v>…</v>
      </c>
      <c r="J1676" s="292" t="str">
        <f>Adatbázis!G5119</f>
        <v>…</v>
      </c>
      <c r="K1676" s="292" t="str">
        <f>Adatbázis!H5119</f>
        <v>…</v>
      </c>
      <c r="L1676" s="292" t="str">
        <f>Adatbázis!I5119</f>
        <v>…</v>
      </c>
    </row>
    <row r="1677" spans="4:12">
      <c r="D1677" t="str">
        <f>Adatbázis!B1758</f>
        <v>megfelel a választott feltételeknek</v>
      </c>
      <c r="F1677" s="293" t="s">
        <v>16082</v>
      </c>
      <c r="G1677" s="291" t="str">
        <f>Adatbázis!D5120</f>
        <v>…</v>
      </c>
      <c r="H1677" s="291" t="str">
        <f>Adatbázis!E5120</f>
        <v>…</v>
      </c>
      <c r="I1677" s="291" t="str">
        <f>Adatbázis!F5120</f>
        <v>…</v>
      </c>
      <c r="J1677" s="292" t="str">
        <f>Adatbázis!G5120</f>
        <v>…</v>
      </c>
      <c r="K1677" s="292" t="str">
        <f>Adatbázis!H5120</f>
        <v>…</v>
      </c>
      <c r="L1677" s="292" t="str">
        <f>Adatbázis!I5120</f>
        <v>…</v>
      </c>
    </row>
    <row r="1678" spans="4:12">
      <c r="D1678" t="str">
        <f>Adatbázis!B1759</f>
        <v>megfelel a választott feltételeknek</v>
      </c>
      <c r="F1678" s="293" t="s">
        <v>16090</v>
      </c>
      <c r="G1678" s="291" t="str">
        <f>Adatbázis!D5121</f>
        <v>…</v>
      </c>
      <c r="H1678" s="291" t="str">
        <f>Adatbázis!E5121</f>
        <v>…</v>
      </c>
      <c r="I1678" s="291" t="str">
        <f>Adatbázis!F5121</f>
        <v>…</v>
      </c>
      <c r="J1678" s="292" t="str">
        <f>Adatbázis!G5121</f>
        <v>…</v>
      </c>
      <c r="K1678" s="292" t="str">
        <f>Adatbázis!H5121</f>
        <v>…</v>
      </c>
      <c r="L1678" s="292" t="str">
        <f>Adatbázis!I5121</f>
        <v>…</v>
      </c>
    </row>
    <row r="1679" spans="4:12">
      <c r="D1679" t="str">
        <f>Adatbázis!B1760</f>
        <v>megfelel a választott feltételeknek</v>
      </c>
      <c r="F1679" s="293" t="s">
        <v>11728</v>
      </c>
      <c r="G1679" s="291" t="str">
        <f>Adatbázis!D5122</f>
        <v>…</v>
      </c>
      <c r="H1679" s="291" t="str">
        <f>Adatbázis!E5122</f>
        <v>…</v>
      </c>
      <c r="I1679" s="291" t="str">
        <f>Adatbázis!F5122</f>
        <v>…</v>
      </c>
      <c r="J1679" s="292" t="str">
        <f>Adatbázis!G5122</f>
        <v>…</v>
      </c>
      <c r="K1679" s="292" t="str">
        <f>Adatbázis!H5122</f>
        <v>…</v>
      </c>
      <c r="L1679" s="292" t="str">
        <f>Adatbázis!I5122</f>
        <v>…</v>
      </c>
    </row>
    <row r="1680" spans="4:12">
      <c r="D1680" t="str">
        <f>Adatbázis!B1761</f>
        <v>megfelel a választott feltételeknek</v>
      </c>
      <c r="F1680" s="293" t="s">
        <v>16102</v>
      </c>
      <c r="G1680" s="291" t="str">
        <f>Adatbázis!D5123</f>
        <v>…</v>
      </c>
      <c r="H1680" s="291" t="str">
        <f>Adatbázis!E5123</f>
        <v>…</v>
      </c>
      <c r="I1680" s="291" t="str">
        <f>Adatbázis!F5123</f>
        <v>…</v>
      </c>
      <c r="J1680" s="292" t="str">
        <f>Adatbázis!G5123</f>
        <v>…</v>
      </c>
      <c r="K1680" s="292" t="str">
        <f>Adatbázis!H5123</f>
        <v>…</v>
      </c>
      <c r="L1680" s="292" t="str">
        <f>Adatbázis!I5123</f>
        <v>…</v>
      </c>
    </row>
    <row r="1681" spans="4:12">
      <c r="D1681" t="str">
        <f>Adatbázis!B1762</f>
        <v>megfelel a választott feltételeknek</v>
      </c>
      <c r="F1681" s="293" t="s">
        <v>10628</v>
      </c>
      <c r="G1681" s="291" t="str">
        <f>Adatbázis!D5124</f>
        <v>…</v>
      </c>
      <c r="H1681" s="291" t="str">
        <f>Adatbázis!E5124</f>
        <v>…</v>
      </c>
      <c r="I1681" s="291" t="str">
        <f>Adatbázis!F5124</f>
        <v>…</v>
      </c>
      <c r="J1681" s="292" t="str">
        <f>Adatbázis!G5124</f>
        <v>…</v>
      </c>
      <c r="K1681" s="292" t="str">
        <f>Adatbázis!H5124</f>
        <v>…</v>
      </c>
      <c r="L1681" s="292" t="str">
        <f>Adatbázis!I5124</f>
        <v>…</v>
      </c>
    </row>
    <row r="1682" spans="4:12">
      <c r="D1682" t="str">
        <f>Adatbázis!B1763</f>
        <v>megfelel a választott feltételeknek</v>
      </c>
      <c r="F1682" s="293" t="s">
        <v>16122</v>
      </c>
      <c r="G1682" s="291" t="str">
        <f>Adatbázis!D5125</f>
        <v>…</v>
      </c>
      <c r="H1682" s="291" t="str">
        <f>Adatbázis!E5125</f>
        <v>…</v>
      </c>
      <c r="I1682" s="291" t="str">
        <f>Adatbázis!F5125</f>
        <v>…</v>
      </c>
      <c r="J1682" s="292" t="str">
        <f>Adatbázis!G5125</f>
        <v>…</v>
      </c>
      <c r="K1682" s="292" t="str">
        <f>Adatbázis!H5125</f>
        <v>…</v>
      </c>
      <c r="L1682" s="292" t="str">
        <f>Adatbázis!I5125</f>
        <v>…</v>
      </c>
    </row>
    <row r="1683" spans="4:12">
      <c r="D1683" t="str">
        <f>Adatbázis!B1764</f>
        <v>megfelel a választott feltételeknek</v>
      </c>
      <c r="F1683" s="293" t="s">
        <v>2543</v>
      </c>
      <c r="G1683" s="291" t="str">
        <f>Adatbázis!D5126</f>
        <v>…</v>
      </c>
      <c r="H1683" s="291" t="str">
        <f>Adatbázis!E5126</f>
        <v>…</v>
      </c>
      <c r="I1683" s="291" t="str">
        <f>Adatbázis!F5126</f>
        <v>…</v>
      </c>
      <c r="J1683" s="292" t="str">
        <f>Adatbázis!G5126</f>
        <v>…</v>
      </c>
      <c r="K1683" s="292" t="str">
        <f>Adatbázis!H5126</f>
        <v>…</v>
      </c>
      <c r="L1683" s="292" t="str">
        <f>Adatbázis!I5126</f>
        <v>…</v>
      </c>
    </row>
    <row r="1684" spans="4:12">
      <c r="D1684" t="str">
        <f>Adatbázis!B1765</f>
        <v>megfelel a választott feltételeknek</v>
      </c>
      <c r="F1684" s="293" t="s">
        <v>16135</v>
      </c>
      <c r="G1684" s="291" t="str">
        <f>Adatbázis!D5127</f>
        <v>…</v>
      </c>
      <c r="H1684" s="291" t="str">
        <f>Adatbázis!E5127</f>
        <v>…</v>
      </c>
      <c r="I1684" s="291" t="str">
        <f>Adatbázis!F5127</f>
        <v>…</v>
      </c>
      <c r="J1684" s="292" t="str">
        <f>Adatbázis!G5127</f>
        <v>…</v>
      </c>
      <c r="K1684" s="292" t="str">
        <f>Adatbázis!H5127</f>
        <v>…</v>
      </c>
      <c r="L1684" s="292" t="str">
        <f>Adatbázis!I5127</f>
        <v>…</v>
      </c>
    </row>
    <row r="1685" spans="4:12">
      <c r="D1685" t="str">
        <f>Adatbázis!B1766</f>
        <v>megfelel a választott feltételeknek</v>
      </c>
      <c r="F1685" s="293" t="s">
        <v>16139</v>
      </c>
      <c r="G1685" s="291" t="str">
        <f>Adatbázis!D5128</f>
        <v>…</v>
      </c>
      <c r="H1685" s="291" t="str">
        <f>Adatbázis!E5128</f>
        <v>…</v>
      </c>
      <c r="I1685" s="291" t="str">
        <f>Adatbázis!F5128</f>
        <v>…</v>
      </c>
      <c r="J1685" s="292" t="str">
        <f>Adatbázis!G5128</f>
        <v>…</v>
      </c>
      <c r="K1685" s="292" t="str">
        <f>Adatbázis!H5128</f>
        <v>…</v>
      </c>
      <c r="L1685" s="292" t="str">
        <f>Adatbázis!I5128</f>
        <v>…</v>
      </c>
    </row>
    <row r="1686" spans="4:12">
      <c r="D1686" t="str">
        <f>Adatbázis!B1767</f>
        <v>megfelel a választott feltételeknek</v>
      </c>
      <c r="F1686" s="293" t="s">
        <v>16143</v>
      </c>
      <c r="G1686" s="291" t="str">
        <f>Adatbázis!D5129</f>
        <v>…</v>
      </c>
      <c r="H1686" s="291" t="str">
        <f>Adatbázis!E5129</f>
        <v>…</v>
      </c>
      <c r="I1686" s="291" t="str">
        <f>Adatbázis!F5129</f>
        <v>…</v>
      </c>
      <c r="J1686" s="292" t="str">
        <f>Adatbázis!G5129</f>
        <v>…</v>
      </c>
      <c r="K1686" s="292" t="str">
        <f>Adatbázis!H5129</f>
        <v>…</v>
      </c>
      <c r="L1686" s="292" t="str">
        <f>Adatbázis!I5129</f>
        <v>…</v>
      </c>
    </row>
    <row r="1687" spans="4:12">
      <c r="D1687" t="str">
        <f>Adatbázis!B1768</f>
        <v>megfelel a választott feltételeknek</v>
      </c>
      <c r="F1687" s="293" t="s">
        <v>16149</v>
      </c>
      <c r="G1687" s="291" t="str">
        <f>Adatbázis!D5130</f>
        <v>…</v>
      </c>
      <c r="H1687" s="291" t="str">
        <f>Adatbázis!E5130</f>
        <v>…</v>
      </c>
      <c r="I1687" s="291" t="str">
        <f>Adatbázis!F5130</f>
        <v>…</v>
      </c>
      <c r="J1687" s="292" t="str">
        <f>Adatbázis!G5130</f>
        <v>…</v>
      </c>
      <c r="K1687" s="292" t="str">
        <f>Adatbázis!H5130</f>
        <v>…</v>
      </c>
      <c r="L1687" s="292" t="str">
        <f>Adatbázis!I5130</f>
        <v>…</v>
      </c>
    </row>
    <row r="1688" spans="4:12">
      <c r="D1688" t="str">
        <f>Adatbázis!B1769</f>
        <v>megfelel a választott feltételeknek</v>
      </c>
      <c r="F1688" s="293" t="s">
        <v>16154</v>
      </c>
      <c r="G1688" s="291" t="str">
        <f>Adatbázis!D5131</f>
        <v>…</v>
      </c>
      <c r="H1688" s="291" t="str">
        <f>Adatbázis!E5131</f>
        <v>…</v>
      </c>
      <c r="I1688" s="291" t="str">
        <f>Adatbázis!F5131</f>
        <v>…</v>
      </c>
      <c r="J1688" s="292" t="str">
        <f>Adatbázis!G5131</f>
        <v>…</v>
      </c>
      <c r="K1688" s="292" t="str">
        <f>Adatbázis!H5131</f>
        <v>…</v>
      </c>
      <c r="L1688" s="292" t="str">
        <f>Adatbázis!I5131</f>
        <v>…</v>
      </c>
    </row>
    <row r="1689" spans="4:12">
      <c r="D1689" t="str">
        <f>Adatbázis!B1770</f>
        <v>megfelel a választott feltételeknek</v>
      </c>
      <c r="F1689" s="293" t="s">
        <v>16161</v>
      </c>
      <c r="G1689" s="291" t="str">
        <f>Adatbázis!D5132</f>
        <v>…</v>
      </c>
      <c r="H1689" s="291" t="str">
        <f>Adatbázis!E5132</f>
        <v>…</v>
      </c>
      <c r="I1689" s="291" t="str">
        <f>Adatbázis!F5132</f>
        <v>…</v>
      </c>
      <c r="J1689" s="292" t="str">
        <f>Adatbázis!G5132</f>
        <v>…</v>
      </c>
      <c r="K1689" s="292" t="str">
        <f>Adatbázis!H5132</f>
        <v>…</v>
      </c>
      <c r="L1689" s="292" t="str">
        <f>Adatbázis!I5132</f>
        <v>…</v>
      </c>
    </row>
    <row r="1690" spans="4:12">
      <c r="D1690" t="str">
        <f>Adatbázis!B1771</f>
        <v>megfelel a választott feltételeknek</v>
      </c>
      <c r="F1690" s="293" t="s">
        <v>16167</v>
      </c>
      <c r="G1690" s="291" t="str">
        <f>Adatbázis!D5133</f>
        <v>…</v>
      </c>
      <c r="H1690" s="291" t="str">
        <f>Adatbázis!E5133</f>
        <v>…</v>
      </c>
      <c r="I1690" s="291" t="str">
        <f>Adatbázis!F5133</f>
        <v>…</v>
      </c>
      <c r="J1690" s="292" t="str">
        <f>Adatbázis!G5133</f>
        <v>…</v>
      </c>
      <c r="K1690" s="292" t="str">
        <f>Adatbázis!H5133</f>
        <v>…</v>
      </c>
      <c r="L1690" s="292" t="str">
        <f>Adatbázis!I5133</f>
        <v>…</v>
      </c>
    </row>
    <row r="1691" spans="4:12">
      <c r="D1691" t="str">
        <f>Adatbázis!B1772</f>
        <v>megfelel a választott feltételeknek</v>
      </c>
      <c r="F1691" s="293" t="s">
        <v>16173</v>
      </c>
      <c r="G1691" s="291" t="str">
        <f>Adatbázis!D5134</f>
        <v>…</v>
      </c>
      <c r="H1691" s="291" t="str">
        <f>Adatbázis!E5134</f>
        <v>…</v>
      </c>
      <c r="I1691" s="291" t="str">
        <f>Adatbázis!F5134</f>
        <v>…</v>
      </c>
      <c r="J1691" s="292" t="str">
        <f>Adatbázis!G5134</f>
        <v>…</v>
      </c>
      <c r="K1691" s="292" t="str">
        <f>Adatbázis!H5134</f>
        <v>…</v>
      </c>
      <c r="L1691" s="292" t="str">
        <f>Adatbázis!I5134</f>
        <v>…</v>
      </c>
    </row>
    <row r="1692" spans="4:12">
      <c r="D1692" t="str">
        <f>Adatbázis!B1773</f>
        <v>megfelel a választott feltételeknek</v>
      </c>
      <c r="F1692" s="293" t="s">
        <v>16181</v>
      </c>
      <c r="G1692" s="291" t="str">
        <f>Adatbázis!D5135</f>
        <v>…</v>
      </c>
      <c r="H1692" s="291" t="str">
        <f>Adatbázis!E5135</f>
        <v>…</v>
      </c>
      <c r="I1692" s="291" t="str">
        <f>Adatbázis!F5135</f>
        <v>…</v>
      </c>
      <c r="J1692" s="292" t="str">
        <f>Adatbázis!G5135</f>
        <v>…</v>
      </c>
      <c r="K1692" s="292" t="str">
        <f>Adatbázis!H5135</f>
        <v>…</v>
      </c>
      <c r="L1692" s="292" t="str">
        <f>Adatbázis!I5135</f>
        <v>…</v>
      </c>
    </row>
    <row r="1693" spans="4:12">
      <c r="D1693" t="str">
        <f>Adatbázis!B1774</f>
        <v>megfelel a választott feltételeknek</v>
      </c>
      <c r="F1693" s="293" t="s">
        <v>16190</v>
      </c>
      <c r="G1693" s="291" t="str">
        <f>Adatbázis!D5136</f>
        <v>…</v>
      </c>
      <c r="H1693" s="291" t="str">
        <f>Adatbázis!E5136</f>
        <v>…</v>
      </c>
      <c r="I1693" s="291" t="str">
        <f>Adatbázis!F5136</f>
        <v>…</v>
      </c>
      <c r="J1693" s="292" t="str">
        <f>Adatbázis!G5136</f>
        <v>…</v>
      </c>
      <c r="K1693" s="292" t="str">
        <f>Adatbázis!H5136</f>
        <v>…</v>
      </c>
      <c r="L1693" s="292" t="str">
        <f>Adatbázis!I5136</f>
        <v>…</v>
      </c>
    </row>
    <row r="1694" spans="4:12">
      <c r="D1694" t="str">
        <f>Adatbázis!B1775</f>
        <v>megfelel a választott feltételeknek</v>
      </c>
      <c r="F1694" s="293" t="s">
        <v>16198</v>
      </c>
      <c r="G1694" s="291" t="str">
        <f>Adatbázis!D5137</f>
        <v>…</v>
      </c>
      <c r="H1694" s="291" t="str">
        <f>Adatbázis!E5137</f>
        <v>…</v>
      </c>
      <c r="I1694" s="291" t="str">
        <f>Adatbázis!F5137</f>
        <v>…</v>
      </c>
      <c r="J1694" s="292" t="str">
        <f>Adatbázis!G5137</f>
        <v>…</v>
      </c>
      <c r="K1694" s="292" t="str">
        <f>Adatbázis!H5137</f>
        <v>…</v>
      </c>
      <c r="L1694" s="292" t="str">
        <f>Adatbázis!I5137</f>
        <v>…</v>
      </c>
    </row>
    <row r="1695" spans="4:12">
      <c r="D1695" t="str">
        <f>Adatbázis!B1776</f>
        <v>megfelel a választott feltételeknek</v>
      </c>
      <c r="F1695" s="293" t="s">
        <v>16205</v>
      </c>
      <c r="G1695" s="291" t="str">
        <f>Adatbázis!D5138</f>
        <v>…</v>
      </c>
      <c r="H1695" s="291" t="str">
        <f>Adatbázis!E5138</f>
        <v>…</v>
      </c>
      <c r="I1695" s="291" t="str">
        <f>Adatbázis!F5138</f>
        <v>…</v>
      </c>
      <c r="J1695" s="292" t="str">
        <f>Adatbázis!G5138</f>
        <v>…</v>
      </c>
      <c r="K1695" s="292" t="str">
        <f>Adatbázis!H5138</f>
        <v>…</v>
      </c>
      <c r="L1695" s="292" t="str">
        <f>Adatbázis!I5138</f>
        <v>…</v>
      </c>
    </row>
    <row r="1696" spans="4:12">
      <c r="D1696" t="str">
        <f>Adatbázis!B1777</f>
        <v>megfelel a választott feltételeknek</v>
      </c>
      <c r="F1696" s="293" t="s">
        <v>16216</v>
      </c>
      <c r="G1696" s="291" t="str">
        <f>Adatbázis!D5139</f>
        <v>…</v>
      </c>
      <c r="H1696" s="291" t="str">
        <f>Adatbázis!E5139</f>
        <v>…</v>
      </c>
      <c r="I1696" s="291" t="str">
        <f>Adatbázis!F5139</f>
        <v>…</v>
      </c>
      <c r="J1696" s="292" t="str">
        <f>Adatbázis!G5139</f>
        <v>…</v>
      </c>
      <c r="K1696" s="292" t="str">
        <f>Adatbázis!H5139</f>
        <v>…</v>
      </c>
      <c r="L1696" s="292" t="str">
        <f>Adatbázis!I5139</f>
        <v>…</v>
      </c>
    </row>
    <row r="1697" spans="4:12">
      <c r="D1697" t="str">
        <f>Adatbázis!B1778</f>
        <v>megfelel a választott feltételeknek</v>
      </c>
      <c r="F1697" s="293" t="s">
        <v>16223</v>
      </c>
      <c r="G1697" s="291" t="str">
        <f>Adatbázis!D5140</f>
        <v>…</v>
      </c>
      <c r="H1697" s="291" t="str">
        <f>Adatbázis!E5140</f>
        <v>…</v>
      </c>
      <c r="I1697" s="291" t="str">
        <f>Adatbázis!F5140</f>
        <v>…</v>
      </c>
      <c r="J1697" s="292" t="str">
        <f>Adatbázis!G5140</f>
        <v>…</v>
      </c>
      <c r="K1697" s="292" t="str">
        <f>Adatbázis!H5140</f>
        <v>…</v>
      </c>
      <c r="L1697" s="292" t="str">
        <f>Adatbázis!I5140</f>
        <v>…</v>
      </c>
    </row>
    <row r="1698" spans="4:12">
      <c r="D1698" t="str">
        <f>Adatbázis!B1779</f>
        <v>megfelel a választott feltételeknek</v>
      </c>
      <c r="F1698" s="293" t="s">
        <v>16233</v>
      </c>
      <c r="G1698" s="291" t="str">
        <f>Adatbázis!D5141</f>
        <v>…</v>
      </c>
      <c r="H1698" s="291" t="str">
        <f>Adatbázis!E5141</f>
        <v>…</v>
      </c>
      <c r="I1698" s="291" t="str">
        <f>Adatbázis!F5141</f>
        <v>…</v>
      </c>
      <c r="J1698" s="292" t="str">
        <f>Adatbázis!G5141</f>
        <v>…</v>
      </c>
      <c r="K1698" s="292" t="str">
        <f>Adatbázis!H5141</f>
        <v>…</v>
      </c>
      <c r="L1698" s="292" t="str">
        <f>Adatbázis!I5141</f>
        <v>…</v>
      </c>
    </row>
    <row r="1699" spans="4:12">
      <c r="D1699" t="str">
        <f>Adatbázis!B1780</f>
        <v>megfelel a választott feltételeknek</v>
      </c>
      <c r="F1699" s="293" t="s">
        <v>16241</v>
      </c>
      <c r="G1699" s="291" t="str">
        <f>Adatbázis!D5142</f>
        <v>…</v>
      </c>
      <c r="H1699" s="291" t="str">
        <f>Adatbázis!E5142</f>
        <v>…</v>
      </c>
      <c r="I1699" s="291" t="str">
        <f>Adatbázis!F5142</f>
        <v>…</v>
      </c>
      <c r="J1699" s="292" t="str">
        <f>Adatbázis!G5142</f>
        <v>…</v>
      </c>
      <c r="K1699" s="292" t="str">
        <f>Adatbázis!H5142</f>
        <v>…</v>
      </c>
      <c r="L1699" s="292" t="str">
        <f>Adatbázis!I5142</f>
        <v>…</v>
      </c>
    </row>
    <row r="1700" spans="4:12">
      <c r="D1700" t="str">
        <f>Adatbázis!B1781</f>
        <v>megfelel a választott feltételeknek</v>
      </c>
      <c r="F1700" s="293" t="s">
        <v>16243</v>
      </c>
      <c r="G1700" s="291" t="str">
        <f>Adatbázis!D5143</f>
        <v>…</v>
      </c>
      <c r="H1700" s="291" t="str">
        <f>Adatbázis!E5143</f>
        <v>…</v>
      </c>
      <c r="I1700" s="291" t="str">
        <f>Adatbázis!F5143</f>
        <v>…</v>
      </c>
      <c r="J1700" s="292" t="str">
        <f>Adatbázis!G5143</f>
        <v>…</v>
      </c>
      <c r="K1700" s="292" t="str">
        <f>Adatbázis!H5143</f>
        <v>…</v>
      </c>
      <c r="L1700" s="292" t="str">
        <f>Adatbázis!I5143</f>
        <v>…</v>
      </c>
    </row>
    <row r="1701" spans="4:12">
      <c r="D1701" t="str">
        <f>Adatbázis!B1782</f>
        <v>megfelel a választott feltételeknek</v>
      </c>
      <c r="F1701" s="293" t="s">
        <v>7126</v>
      </c>
      <c r="G1701" s="291" t="str">
        <f>Adatbázis!D5144</f>
        <v>…</v>
      </c>
      <c r="H1701" s="291" t="str">
        <f>Adatbázis!E5144</f>
        <v>…</v>
      </c>
      <c r="I1701" s="291" t="str">
        <f>Adatbázis!F5144</f>
        <v>…</v>
      </c>
      <c r="J1701" s="292" t="str">
        <f>Adatbázis!G5144</f>
        <v>…</v>
      </c>
      <c r="K1701" s="292" t="str">
        <f>Adatbázis!H5144</f>
        <v>…</v>
      </c>
      <c r="L1701" s="292" t="str">
        <f>Adatbázis!I5144</f>
        <v>…</v>
      </c>
    </row>
    <row r="1702" spans="4:12">
      <c r="D1702" t="str">
        <f>Adatbázis!B1783</f>
        <v>megfelel a választott feltételeknek</v>
      </c>
      <c r="F1702" s="293" t="s">
        <v>16267</v>
      </c>
      <c r="G1702" s="291" t="str">
        <f>Adatbázis!D5145</f>
        <v>…</v>
      </c>
      <c r="H1702" s="291" t="str">
        <f>Adatbázis!E5145</f>
        <v>…</v>
      </c>
      <c r="I1702" s="291" t="str">
        <f>Adatbázis!F5145</f>
        <v>…</v>
      </c>
      <c r="J1702" s="292" t="str">
        <f>Adatbázis!G5145</f>
        <v>…</v>
      </c>
      <c r="K1702" s="292" t="str">
        <f>Adatbázis!H5145</f>
        <v>…</v>
      </c>
      <c r="L1702" s="292" t="str">
        <f>Adatbázis!I5145</f>
        <v>…</v>
      </c>
    </row>
    <row r="1703" spans="4:12">
      <c r="D1703" t="str">
        <f>Adatbázis!B1784</f>
        <v>megfelel a választott feltételeknek</v>
      </c>
      <c r="F1703" s="293" t="s">
        <v>2768</v>
      </c>
      <c r="G1703" s="291" t="str">
        <f>Adatbázis!D5146</f>
        <v>…</v>
      </c>
      <c r="H1703" s="291" t="str">
        <f>Adatbázis!E5146</f>
        <v>…</v>
      </c>
      <c r="I1703" s="291" t="str">
        <f>Adatbázis!F5146</f>
        <v>…</v>
      </c>
      <c r="J1703" s="292" t="str">
        <f>Adatbázis!G5146</f>
        <v>…</v>
      </c>
      <c r="K1703" s="292" t="str">
        <f>Adatbázis!H5146</f>
        <v>…</v>
      </c>
      <c r="L1703" s="292" t="str">
        <f>Adatbázis!I5146</f>
        <v>…</v>
      </c>
    </row>
    <row r="1704" spans="4:12">
      <c r="D1704" t="str">
        <f>Adatbázis!B1785</f>
        <v>megfelel a választott feltételeknek</v>
      </c>
      <c r="F1704" s="293" t="s">
        <v>16289</v>
      </c>
      <c r="G1704" s="291" t="str">
        <f>Adatbázis!D5147</f>
        <v>…</v>
      </c>
      <c r="H1704" s="291" t="str">
        <f>Adatbázis!E5147</f>
        <v>…</v>
      </c>
      <c r="I1704" s="291" t="str">
        <f>Adatbázis!F5147</f>
        <v>…</v>
      </c>
      <c r="J1704" s="292" t="str">
        <f>Adatbázis!G5147</f>
        <v>…</v>
      </c>
      <c r="K1704" s="292" t="str">
        <f>Adatbázis!H5147</f>
        <v>…</v>
      </c>
      <c r="L1704" s="292" t="str">
        <f>Adatbázis!I5147</f>
        <v>…</v>
      </c>
    </row>
    <row r="1705" spans="4:12">
      <c r="D1705" t="str">
        <f>Adatbázis!B1786</f>
        <v>megfelel a választott feltételeknek</v>
      </c>
      <c r="F1705" s="293" t="s">
        <v>4141</v>
      </c>
      <c r="G1705" s="291" t="str">
        <f>Adatbázis!D5148</f>
        <v>…</v>
      </c>
      <c r="H1705" s="291" t="str">
        <f>Adatbázis!E5148</f>
        <v>…</v>
      </c>
      <c r="I1705" s="291" t="str">
        <f>Adatbázis!F5148</f>
        <v>…</v>
      </c>
      <c r="J1705" s="292" t="str">
        <f>Adatbázis!G5148</f>
        <v>…</v>
      </c>
      <c r="K1705" s="292" t="str">
        <f>Adatbázis!H5148</f>
        <v>…</v>
      </c>
      <c r="L1705" s="292" t="str">
        <f>Adatbázis!I5148</f>
        <v>…</v>
      </c>
    </row>
    <row r="1706" spans="4:12">
      <c r="D1706" t="str">
        <f>Adatbázis!B1787</f>
        <v>megfelel a választott feltételeknek</v>
      </c>
      <c r="F1706" s="293" t="s">
        <v>16269</v>
      </c>
      <c r="G1706" s="291" t="str">
        <f>Adatbázis!D5149</f>
        <v>…</v>
      </c>
      <c r="H1706" s="291" t="str">
        <f>Adatbázis!E5149</f>
        <v>…</v>
      </c>
      <c r="I1706" s="291" t="str">
        <f>Adatbázis!F5149</f>
        <v>…</v>
      </c>
      <c r="J1706" s="292" t="str">
        <f>Adatbázis!G5149</f>
        <v>…</v>
      </c>
      <c r="K1706" s="292" t="str">
        <f>Adatbázis!H5149</f>
        <v>…</v>
      </c>
      <c r="L1706" s="292" t="str">
        <f>Adatbázis!I5149</f>
        <v>…</v>
      </c>
    </row>
    <row r="1707" spans="4:12">
      <c r="D1707" t="str">
        <f>Adatbázis!B1788</f>
        <v>megfelel a választott feltételeknek</v>
      </c>
      <c r="F1707" s="293" t="s">
        <v>16308</v>
      </c>
      <c r="G1707" s="291" t="str">
        <f>Adatbázis!D5150</f>
        <v>…</v>
      </c>
      <c r="H1707" s="291" t="str">
        <f>Adatbázis!E5150</f>
        <v>…</v>
      </c>
      <c r="I1707" s="291" t="str">
        <f>Adatbázis!F5150</f>
        <v>…</v>
      </c>
      <c r="J1707" s="292" t="str">
        <f>Adatbázis!G5150</f>
        <v>…</v>
      </c>
      <c r="K1707" s="292" t="str">
        <f>Adatbázis!H5150</f>
        <v>…</v>
      </c>
      <c r="L1707" s="292" t="str">
        <f>Adatbázis!I5150</f>
        <v>…</v>
      </c>
    </row>
    <row r="1708" spans="4:12">
      <c r="D1708" t="str">
        <f>Adatbázis!B1789</f>
        <v>megfelel a választott feltételeknek</v>
      </c>
      <c r="F1708" s="293" t="s">
        <v>16319</v>
      </c>
      <c r="G1708" s="291" t="str">
        <f>Adatbázis!D5151</f>
        <v>…</v>
      </c>
      <c r="H1708" s="291" t="str">
        <f>Adatbázis!E5151</f>
        <v>…</v>
      </c>
      <c r="I1708" s="291" t="str">
        <f>Adatbázis!F5151</f>
        <v>…</v>
      </c>
      <c r="J1708" s="292" t="str">
        <f>Adatbázis!G5151</f>
        <v>…</v>
      </c>
      <c r="K1708" s="292" t="str">
        <f>Adatbázis!H5151</f>
        <v>…</v>
      </c>
      <c r="L1708" s="292" t="str">
        <f>Adatbázis!I5151</f>
        <v>…</v>
      </c>
    </row>
    <row r="1709" spans="4:12">
      <c r="D1709" t="str">
        <f>Adatbázis!B1790</f>
        <v>megfelel a választott feltételeknek</v>
      </c>
      <c r="F1709" s="293" t="s">
        <v>16326</v>
      </c>
      <c r="G1709" s="291" t="str">
        <f>Adatbázis!D5152</f>
        <v>…</v>
      </c>
      <c r="H1709" s="291" t="str">
        <f>Adatbázis!E5152</f>
        <v>…</v>
      </c>
      <c r="I1709" s="291" t="str">
        <f>Adatbázis!F5152</f>
        <v>…</v>
      </c>
      <c r="J1709" s="292" t="str">
        <f>Adatbázis!G5152</f>
        <v>…</v>
      </c>
      <c r="K1709" s="292" t="str">
        <f>Adatbázis!H5152</f>
        <v>…</v>
      </c>
      <c r="L1709" s="292" t="str">
        <f>Adatbázis!I5152</f>
        <v>…</v>
      </c>
    </row>
    <row r="1710" spans="4:12">
      <c r="D1710" t="str">
        <f>Adatbázis!B1791</f>
        <v>megfelel a választott feltételeknek</v>
      </c>
      <c r="F1710" s="293" t="s">
        <v>16340</v>
      </c>
      <c r="G1710" s="291" t="str">
        <f>Adatbázis!D5153</f>
        <v>…</v>
      </c>
      <c r="H1710" s="291" t="str">
        <f>Adatbázis!E5153</f>
        <v>…</v>
      </c>
      <c r="I1710" s="291" t="str">
        <f>Adatbázis!F5153</f>
        <v>…</v>
      </c>
      <c r="J1710" s="292" t="str">
        <f>Adatbázis!G5153</f>
        <v>…</v>
      </c>
      <c r="K1710" s="292" t="str">
        <f>Adatbázis!H5153</f>
        <v>…</v>
      </c>
      <c r="L1710" s="292" t="str">
        <f>Adatbázis!I5153</f>
        <v>…</v>
      </c>
    </row>
    <row r="1711" spans="4:12">
      <c r="D1711" t="str">
        <f>Adatbázis!B1792</f>
        <v>megfelel a választott feltételeknek</v>
      </c>
      <c r="F1711" s="293" t="s">
        <v>16347</v>
      </c>
      <c r="G1711" s="291" t="str">
        <f>Adatbázis!D5154</f>
        <v>…</v>
      </c>
      <c r="H1711" s="291" t="str">
        <f>Adatbázis!E5154</f>
        <v>…</v>
      </c>
      <c r="I1711" s="291" t="str">
        <f>Adatbázis!F5154</f>
        <v>…</v>
      </c>
      <c r="J1711" s="292" t="str">
        <f>Adatbázis!G5154</f>
        <v>…</v>
      </c>
      <c r="K1711" s="292" t="str">
        <f>Adatbázis!H5154</f>
        <v>…</v>
      </c>
      <c r="L1711" s="292" t="str">
        <f>Adatbázis!I5154</f>
        <v>…</v>
      </c>
    </row>
    <row r="1712" spans="4:12">
      <c r="D1712" t="str">
        <f>Adatbázis!B1793</f>
        <v>megfelel a választott feltételeknek</v>
      </c>
      <c r="F1712" s="293" t="s">
        <v>16355</v>
      </c>
      <c r="G1712" s="291" t="str">
        <f>Adatbázis!D5155</f>
        <v>…</v>
      </c>
      <c r="H1712" s="291" t="str">
        <f>Adatbázis!E5155</f>
        <v>…</v>
      </c>
      <c r="I1712" s="291" t="str">
        <f>Adatbázis!F5155</f>
        <v>…</v>
      </c>
      <c r="J1712" s="292" t="str">
        <f>Adatbázis!G5155</f>
        <v>…</v>
      </c>
      <c r="K1712" s="292" t="str">
        <f>Adatbázis!H5155</f>
        <v>…</v>
      </c>
      <c r="L1712" s="292" t="str">
        <f>Adatbázis!I5155</f>
        <v>…</v>
      </c>
    </row>
    <row r="1713" spans="4:12">
      <c r="D1713" t="str">
        <f>Adatbázis!B1794</f>
        <v>megfelel a választott feltételeknek</v>
      </c>
      <c r="F1713" s="293" t="s">
        <v>16367</v>
      </c>
      <c r="G1713" s="291" t="str">
        <f>Adatbázis!D5156</f>
        <v>…</v>
      </c>
      <c r="H1713" s="291" t="str">
        <f>Adatbázis!E5156</f>
        <v>…</v>
      </c>
      <c r="I1713" s="291" t="str">
        <f>Adatbázis!F5156</f>
        <v>…</v>
      </c>
      <c r="J1713" s="292" t="str">
        <f>Adatbázis!G5156</f>
        <v>…</v>
      </c>
      <c r="K1713" s="292" t="str">
        <f>Adatbázis!H5156</f>
        <v>…</v>
      </c>
      <c r="L1713" s="292" t="str">
        <f>Adatbázis!I5156</f>
        <v>…</v>
      </c>
    </row>
    <row r="1714" spans="4:12">
      <c r="D1714" t="str">
        <f>Adatbázis!B1795</f>
        <v>megfelel a választott feltételeknek</v>
      </c>
      <c r="F1714" s="293" t="s">
        <v>16373</v>
      </c>
      <c r="G1714" s="291" t="str">
        <f>Adatbázis!D5157</f>
        <v>…</v>
      </c>
      <c r="H1714" s="291" t="str">
        <f>Adatbázis!E5157</f>
        <v>…</v>
      </c>
      <c r="I1714" s="291" t="str">
        <f>Adatbázis!F5157</f>
        <v>…</v>
      </c>
      <c r="J1714" s="292" t="str">
        <f>Adatbázis!G5157</f>
        <v>…</v>
      </c>
      <c r="K1714" s="292" t="str">
        <f>Adatbázis!H5157</f>
        <v>…</v>
      </c>
      <c r="L1714" s="292" t="str">
        <f>Adatbázis!I5157</f>
        <v>…</v>
      </c>
    </row>
    <row r="1715" spans="4:12">
      <c r="D1715" t="str">
        <f>Adatbázis!B1796</f>
        <v>megfelel a választott feltételeknek</v>
      </c>
      <c r="F1715" s="293" t="s">
        <v>16381</v>
      </c>
      <c r="G1715" s="291" t="str">
        <f>Adatbázis!D5158</f>
        <v>…</v>
      </c>
      <c r="H1715" s="291" t="str">
        <f>Adatbázis!E5158</f>
        <v>…</v>
      </c>
      <c r="I1715" s="291" t="str">
        <f>Adatbázis!F5158</f>
        <v>…</v>
      </c>
      <c r="J1715" s="292" t="str">
        <f>Adatbázis!G5158</f>
        <v>…</v>
      </c>
      <c r="K1715" s="292" t="str">
        <f>Adatbázis!H5158</f>
        <v>…</v>
      </c>
      <c r="L1715" s="292" t="str">
        <f>Adatbázis!I5158</f>
        <v>…</v>
      </c>
    </row>
    <row r="1716" spans="4:12">
      <c r="D1716" t="str">
        <f>Adatbázis!B1797</f>
        <v>megfelel a választott feltételeknek</v>
      </c>
      <c r="F1716" s="293" t="s">
        <v>16389</v>
      </c>
      <c r="G1716" s="291" t="str">
        <f>Adatbázis!D5159</f>
        <v>…</v>
      </c>
      <c r="H1716" s="291" t="str">
        <f>Adatbázis!E5159</f>
        <v>…</v>
      </c>
      <c r="I1716" s="291" t="str">
        <f>Adatbázis!F5159</f>
        <v>…</v>
      </c>
      <c r="J1716" s="292" t="str">
        <f>Adatbázis!G5159</f>
        <v>…</v>
      </c>
      <c r="K1716" s="292" t="str">
        <f>Adatbázis!H5159</f>
        <v>…</v>
      </c>
      <c r="L1716" s="292" t="str">
        <f>Adatbázis!I5159</f>
        <v>…</v>
      </c>
    </row>
    <row r="1717" spans="4:12">
      <c r="D1717" t="str">
        <f>Adatbázis!B1798</f>
        <v>megfelel a választott feltételeknek</v>
      </c>
      <c r="F1717" s="293" t="s">
        <v>16399</v>
      </c>
      <c r="G1717" s="291" t="str">
        <f>Adatbázis!D5160</f>
        <v>…</v>
      </c>
      <c r="H1717" s="291" t="str">
        <f>Adatbázis!E5160</f>
        <v>…</v>
      </c>
      <c r="I1717" s="291" t="str">
        <f>Adatbázis!F5160</f>
        <v>…</v>
      </c>
      <c r="J1717" s="292" t="str">
        <f>Adatbázis!G5160</f>
        <v>…</v>
      </c>
      <c r="K1717" s="292" t="str">
        <f>Adatbázis!H5160</f>
        <v>…</v>
      </c>
      <c r="L1717" s="292" t="str">
        <f>Adatbázis!I5160</f>
        <v>…</v>
      </c>
    </row>
    <row r="1718" spans="4:12">
      <c r="D1718" t="str">
        <f>Adatbázis!B1799</f>
        <v>megfelel a választott feltételeknek</v>
      </c>
      <c r="F1718" s="293" t="s">
        <v>707</v>
      </c>
      <c r="G1718" s="291" t="str">
        <f>Adatbázis!D5161</f>
        <v>…</v>
      </c>
      <c r="H1718" s="291" t="str">
        <f>Adatbázis!E5161</f>
        <v>…</v>
      </c>
      <c r="I1718" s="291" t="str">
        <f>Adatbázis!F5161</f>
        <v>…</v>
      </c>
      <c r="J1718" s="292" t="str">
        <f>Adatbázis!G5161</f>
        <v>…</v>
      </c>
      <c r="K1718" s="292" t="str">
        <f>Adatbázis!H5161</f>
        <v>…</v>
      </c>
      <c r="L1718" s="292" t="str">
        <f>Adatbázis!I5161</f>
        <v>…</v>
      </c>
    </row>
    <row r="1719" spans="4:12">
      <c r="D1719" t="str">
        <f>Adatbázis!B1800</f>
        <v>megfelel a választott feltételeknek</v>
      </c>
      <c r="F1719" s="293" t="s">
        <v>16413</v>
      </c>
      <c r="G1719" s="291" t="str">
        <f>Adatbázis!D5162</f>
        <v>…</v>
      </c>
      <c r="H1719" s="291" t="str">
        <f>Adatbázis!E5162</f>
        <v>…</v>
      </c>
      <c r="I1719" s="291" t="str">
        <f>Adatbázis!F5162</f>
        <v>…</v>
      </c>
      <c r="J1719" s="292" t="str">
        <f>Adatbázis!G5162</f>
        <v>…</v>
      </c>
      <c r="K1719" s="292" t="str">
        <f>Adatbázis!H5162</f>
        <v>…</v>
      </c>
      <c r="L1719" s="292" t="str">
        <f>Adatbázis!I5162</f>
        <v>…</v>
      </c>
    </row>
    <row r="1720" spans="4:12">
      <c r="D1720" t="str">
        <f>Adatbázis!B1801</f>
        <v>megfelel a választott feltételeknek</v>
      </c>
      <c r="F1720" s="293" t="s">
        <v>16420</v>
      </c>
      <c r="G1720" s="291" t="str">
        <f>Adatbázis!D5163</f>
        <v>…</v>
      </c>
      <c r="H1720" s="291" t="str">
        <f>Adatbázis!E5163</f>
        <v>…</v>
      </c>
      <c r="I1720" s="291" t="str">
        <f>Adatbázis!F5163</f>
        <v>…</v>
      </c>
      <c r="J1720" s="292" t="str">
        <f>Adatbázis!G5163</f>
        <v>…</v>
      </c>
      <c r="K1720" s="292" t="str">
        <f>Adatbázis!H5163</f>
        <v>…</v>
      </c>
      <c r="L1720" s="292" t="str">
        <f>Adatbázis!I5163</f>
        <v>…</v>
      </c>
    </row>
    <row r="1721" spans="4:12">
      <c r="D1721" t="str">
        <f>Adatbázis!B1802</f>
        <v>megfelel a választott feltételeknek</v>
      </c>
      <c r="F1721" s="293" t="s">
        <v>16426</v>
      </c>
      <c r="G1721" s="291" t="str">
        <f>Adatbázis!D5164</f>
        <v>…</v>
      </c>
      <c r="H1721" s="291" t="str">
        <f>Adatbázis!E5164</f>
        <v>…</v>
      </c>
      <c r="I1721" s="291" t="str">
        <f>Adatbázis!F5164</f>
        <v>…</v>
      </c>
      <c r="J1721" s="292" t="str">
        <f>Adatbázis!G5164</f>
        <v>…</v>
      </c>
      <c r="K1721" s="292" t="str">
        <f>Adatbázis!H5164</f>
        <v>…</v>
      </c>
      <c r="L1721" s="292" t="str">
        <f>Adatbázis!I5164</f>
        <v>…</v>
      </c>
    </row>
    <row r="1722" spans="4:12">
      <c r="D1722" t="str">
        <f>Adatbázis!B1803</f>
        <v>megfelel a választott feltételeknek</v>
      </c>
      <c r="F1722" s="293" t="s">
        <v>16433</v>
      </c>
      <c r="G1722" s="291" t="str">
        <f>Adatbázis!D5165</f>
        <v>…</v>
      </c>
      <c r="H1722" s="291" t="str">
        <f>Adatbázis!E5165</f>
        <v>…</v>
      </c>
      <c r="I1722" s="291" t="str">
        <f>Adatbázis!F5165</f>
        <v>…</v>
      </c>
      <c r="J1722" s="292" t="str">
        <f>Adatbázis!G5165</f>
        <v>…</v>
      </c>
      <c r="K1722" s="292" t="str">
        <f>Adatbázis!H5165</f>
        <v>…</v>
      </c>
      <c r="L1722" s="292" t="str">
        <f>Adatbázis!I5165</f>
        <v>…</v>
      </c>
    </row>
    <row r="1723" spans="4:12">
      <c r="D1723" t="str">
        <f>Adatbázis!B1804</f>
        <v>megfelel a választott feltételeknek</v>
      </c>
      <c r="F1723" s="293" t="s">
        <v>9489</v>
      </c>
      <c r="G1723" s="291" t="str">
        <f>Adatbázis!D5166</f>
        <v>…</v>
      </c>
      <c r="H1723" s="291" t="str">
        <f>Adatbázis!E5166</f>
        <v>…</v>
      </c>
      <c r="I1723" s="291" t="str">
        <f>Adatbázis!F5166</f>
        <v>…</v>
      </c>
      <c r="J1723" s="292" t="str">
        <f>Adatbázis!G5166</f>
        <v>…</v>
      </c>
      <c r="K1723" s="292" t="str">
        <f>Adatbázis!H5166</f>
        <v>…</v>
      </c>
      <c r="L1723" s="292" t="str">
        <f>Adatbázis!I5166</f>
        <v>…</v>
      </c>
    </row>
    <row r="1724" spans="4:12">
      <c r="D1724" t="str">
        <f>Adatbázis!B1805</f>
        <v>megfelel a választott feltételeknek</v>
      </c>
      <c r="F1724" s="293" t="s">
        <v>16449</v>
      </c>
      <c r="G1724" s="291" t="str">
        <f>Adatbázis!D5167</f>
        <v>…</v>
      </c>
      <c r="H1724" s="291" t="str">
        <f>Adatbázis!E5167</f>
        <v>…</v>
      </c>
      <c r="I1724" s="291" t="str">
        <f>Adatbázis!F5167</f>
        <v>…</v>
      </c>
      <c r="J1724" s="292" t="str">
        <f>Adatbázis!G5167</f>
        <v>…</v>
      </c>
      <c r="K1724" s="292" t="str">
        <f>Adatbázis!H5167</f>
        <v>…</v>
      </c>
      <c r="L1724" s="292" t="str">
        <f>Adatbázis!I5167</f>
        <v>…</v>
      </c>
    </row>
    <row r="1725" spans="4:12">
      <c r="D1725" t="str">
        <f>Adatbázis!B1806</f>
        <v>megfelel a választott feltételeknek</v>
      </c>
      <c r="F1725" s="293" t="s">
        <v>16456</v>
      </c>
      <c r="G1725" s="291" t="str">
        <f>Adatbázis!D5168</f>
        <v>…</v>
      </c>
      <c r="H1725" s="291" t="str">
        <f>Adatbázis!E5168</f>
        <v>…</v>
      </c>
      <c r="I1725" s="291" t="str">
        <f>Adatbázis!F5168</f>
        <v>…</v>
      </c>
      <c r="J1725" s="292" t="str">
        <f>Adatbázis!G5168</f>
        <v>…</v>
      </c>
      <c r="K1725" s="292" t="str">
        <f>Adatbázis!H5168</f>
        <v>…</v>
      </c>
      <c r="L1725" s="292" t="str">
        <f>Adatbázis!I5168</f>
        <v>…</v>
      </c>
    </row>
    <row r="1726" spans="4:12">
      <c r="D1726" t="str">
        <f>Adatbázis!B1807</f>
        <v>megfelel a választott feltételeknek</v>
      </c>
      <c r="F1726" s="293" t="s">
        <v>16464</v>
      </c>
      <c r="G1726" s="291" t="str">
        <f>Adatbázis!D5169</f>
        <v>…</v>
      </c>
      <c r="H1726" s="291" t="str">
        <f>Adatbázis!E5169</f>
        <v>…</v>
      </c>
      <c r="I1726" s="291" t="str">
        <f>Adatbázis!F5169</f>
        <v>…</v>
      </c>
      <c r="J1726" s="292" t="str">
        <f>Adatbázis!G5169</f>
        <v>…</v>
      </c>
      <c r="K1726" s="292" t="str">
        <f>Adatbázis!H5169</f>
        <v>…</v>
      </c>
      <c r="L1726" s="292" t="str">
        <f>Adatbázis!I5169</f>
        <v>…</v>
      </c>
    </row>
    <row r="1727" spans="4:12">
      <c r="D1727" t="str">
        <f>Adatbázis!B1808</f>
        <v>megfelel a választott feltételeknek</v>
      </c>
      <c r="F1727" s="293" t="s">
        <v>16478</v>
      </c>
      <c r="G1727" s="291" t="str">
        <f>Adatbázis!D5170</f>
        <v>…</v>
      </c>
      <c r="H1727" s="291" t="str">
        <f>Adatbázis!E5170</f>
        <v>…</v>
      </c>
      <c r="I1727" s="291" t="str">
        <f>Adatbázis!F5170</f>
        <v>…</v>
      </c>
      <c r="J1727" s="292" t="str">
        <f>Adatbázis!G5170</f>
        <v>…</v>
      </c>
      <c r="K1727" s="292" t="str">
        <f>Adatbázis!H5170</f>
        <v>…</v>
      </c>
      <c r="L1727" s="292" t="str">
        <f>Adatbázis!I5170</f>
        <v>…</v>
      </c>
    </row>
    <row r="1728" spans="4:12">
      <c r="D1728" t="str">
        <f>Adatbázis!B1809</f>
        <v>megfelel a választott feltételeknek</v>
      </c>
      <c r="F1728" s="293" t="s">
        <v>9087</v>
      </c>
      <c r="G1728" s="291" t="str">
        <f>Adatbázis!D5171</f>
        <v>…</v>
      </c>
      <c r="H1728" s="291" t="str">
        <f>Adatbázis!E5171</f>
        <v>…</v>
      </c>
      <c r="I1728" s="291" t="str">
        <f>Adatbázis!F5171</f>
        <v>…</v>
      </c>
      <c r="J1728" s="292" t="str">
        <f>Adatbázis!G5171</f>
        <v>…</v>
      </c>
      <c r="K1728" s="292" t="str">
        <f>Adatbázis!H5171</f>
        <v>…</v>
      </c>
      <c r="L1728" s="292" t="str">
        <f>Adatbázis!I5171</f>
        <v>…</v>
      </c>
    </row>
    <row r="1729" spans="4:12">
      <c r="D1729" t="str">
        <f>Adatbázis!B1810</f>
        <v>megfelel a választott feltételeknek</v>
      </c>
      <c r="F1729" s="293" t="s">
        <v>16492</v>
      </c>
      <c r="G1729" s="291" t="str">
        <f>Adatbázis!D5172</f>
        <v>…</v>
      </c>
      <c r="H1729" s="291" t="str">
        <f>Adatbázis!E5172</f>
        <v>…</v>
      </c>
      <c r="I1729" s="291" t="str">
        <f>Adatbázis!F5172</f>
        <v>…</v>
      </c>
      <c r="J1729" s="292" t="str">
        <f>Adatbázis!G5172</f>
        <v>…</v>
      </c>
      <c r="K1729" s="292" t="str">
        <f>Adatbázis!H5172</f>
        <v>…</v>
      </c>
      <c r="L1729" s="292" t="str">
        <f>Adatbázis!I5172</f>
        <v>…</v>
      </c>
    </row>
    <row r="1730" spans="4:12">
      <c r="D1730" t="str">
        <f>Adatbázis!B1811</f>
        <v>megfelel a választott feltételeknek</v>
      </c>
      <c r="F1730" s="293" t="s">
        <v>16498</v>
      </c>
      <c r="G1730" s="291" t="str">
        <f>Adatbázis!D5173</f>
        <v>…</v>
      </c>
      <c r="H1730" s="291" t="str">
        <f>Adatbázis!E5173</f>
        <v>…</v>
      </c>
      <c r="I1730" s="291" t="str">
        <f>Adatbázis!F5173</f>
        <v>…</v>
      </c>
      <c r="J1730" s="292" t="str">
        <f>Adatbázis!G5173</f>
        <v>…</v>
      </c>
      <c r="K1730" s="292" t="str">
        <f>Adatbázis!H5173</f>
        <v>…</v>
      </c>
      <c r="L1730" s="292" t="str">
        <f>Adatbázis!I5173</f>
        <v>…</v>
      </c>
    </row>
    <row r="1731" spans="4:12">
      <c r="D1731" t="str">
        <f>Adatbázis!B1812</f>
        <v>megfelel a választott feltételeknek</v>
      </c>
      <c r="F1731" s="293" t="s">
        <v>16503</v>
      </c>
      <c r="G1731" s="291" t="str">
        <f>Adatbázis!D5174</f>
        <v>…</v>
      </c>
      <c r="H1731" s="291" t="str">
        <f>Adatbázis!E5174</f>
        <v>…</v>
      </c>
      <c r="I1731" s="291" t="str">
        <f>Adatbázis!F5174</f>
        <v>…</v>
      </c>
      <c r="J1731" s="292" t="str">
        <f>Adatbázis!G5174</f>
        <v>…</v>
      </c>
      <c r="K1731" s="292" t="str">
        <f>Adatbázis!H5174</f>
        <v>…</v>
      </c>
      <c r="L1731" s="292" t="str">
        <f>Adatbázis!I5174</f>
        <v>…</v>
      </c>
    </row>
    <row r="1732" spans="4:12">
      <c r="D1732" t="str">
        <f>Adatbázis!B1813</f>
        <v>megfelel a választott feltételeknek</v>
      </c>
      <c r="F1732" s="293" t="s">
        <v>7720</v>
      </c>
      <c r="G1732" s="291" t="str">
        <f>Adatbázis!D5175</f>
        <v>…</v>
      </c>
      <c r="H1732" s="291" t="str">
        <f>Adatbázis!E5175</f>
        <v>…</v>
      </c>
      <c r="I1732" s="291" t="str">
        <f>Adatbázis!F5175</f>
        <v>…</v>
      </c>
      <c r="J1732" s="292" t="str">
        <f>Adatbázis!G5175</f>
        <v>…</v>
      </c>
      <c r="K1732" s="292" t="str">
        <f>Adatbázis!H5175</f>
        <v>…</v>
      </c>
      <c r="L1732" s="292" t="str">
        <f>Adatbázis!I5175</f>
        <v>…</v>
      </c>
    </row>
    <row r="1733" spans="4:12">
      <c r="D1733" t="str">
        <f>Adatbázis!B1814</f>
        <v>megfelel a választott feltételeknek</v>
      </c>
      <c r="F1733" s="293" t="s">
        <v>16521</v>
      </c>
      <c r="G1733" s="291" t="str">
        <f>Adatbázis!D5176</f>
        <v>…</v>
      </c>
      <c r="H1733" s="291" t="str">
        <f>Adatbázis!E5176</f>
        <v>…</v>
      </c>
      <c r="I1733" s="291" t="str">
        <f>Adatbázis!F5176</f>
        <v>…</v>
      </c>
      <c r="J1733" s="292" t="str">
        <f>Adatbázis!G5176</f>
        <v>…</v>
      </c>
      <c r="K1733" s="292" t="str">
        <f>Adatbázis!H5176</f>
        <v>…</v>
      </c>
      <c r="L1733" s="292" t="str">
        <f>Adatbázis!I5176</f>
        <v>…</v>
      </c>
    </row>
    <row r="1734" spans="4:12">
      <c r="D1734" t="str">
        <f>Adatbázis!B1815</f>
        <v>megfelel a választott feltételeknek</v>
      </c>
      <c r="F1734" s="293" t="s">
        <v>16529</v>
      </c>
      <c r="G1734" s="291" t="str">
        <f>Adatbázis!D5177</f>
        <v>…</v>
      </c>
      <c r="H1734" s="291" t="str">
        <f>Adatbázis!E5177</f>
        <v>…</v>
      </c>
      <c r="I1734" s="291" t="str">
        <f>Adatbázis!F5177</f>
        <v>…</v>
      </c>
      <c r="J1734" s="292" t="str">
        <f>Adatbázis!G5177</f>
        <v>…</v>
      </c>
      <c r="K1734" s="292" t="str">
        <f>Adatbázis!H5177</f>
        <v>…</v>
      </c>
      <c r="L1734" s="292" t="str">
        <f>Adatbázis!I5177</f>
        <v>…</v>
      </c>
    </row>
    <row r="1735" spans="4:12">
      <c r="D1735" t="str">
        <f>Adatbázis!B1816</f>
        <v>megfelel a választott feltételeknek</v>
      </c>
      <c r="F1735" s="293" t="s">
        <v>16534</v>
      </c>
      <c r="G1735" s="291" t="str">
        <f>Adatbázis!D5178</f>
        <v>…</v>
      </c>
      <c r="H1735" s="291" t="str">
        <f>Adatbázis!E5178</f>
        <v>…</v>
      </c>
      <c r="I1735" s="291" t="str">
        <f>Adatbázis!F5178</f>
        <v>…</v>
      </c>
      <c r="J1735" s="292" t="str">
        <f>Adatbázis!G5178</f>
        <v>…</v>
      </c>
      <c r="K1735" s="292" t="str">
        <f>Adatbázis!H5178</f>
        <v>…</v>
      </c>
      <c r="L1735" s="292" t="str">
        <f>Adatbázis!I5178</f>
        <v>…</v>
      </c>
    </row>
    <row r="1736" spans="4:12">
      <c r="D1736" t="str">
        <f>Adatbázis!B1817</f>
        <v>megfelel a választott feltételeknek</v>
      </c>
      <c r="F1736" s="293" t="s">
        <v>16542</v>
      </c>
      <c r="G1736" s="291" t="str">
        <f>Adatbázis!D5179</f>
        <v>…</v>
      </c>
      <c r="H1736" s="291" t="str">
        <f>Adatbázis!E5179</f>
        <v>…</v>
      </c>
      <c r="I1736" s="291" t="str">
        <f>Adatbázis!F5179</f>
        <v>…</v>
      </c>
      <c r="J1736" s="292" t="str">
        <f>Adatbázis!G5179</f>
        <v>…</v>
      </c>
      <c r="K1736" s="292" t="str">
        <f>Adatbázis!H5179</f>
        <v>…</v>
      </c>
      <c r="L1736" s="292" t="str">
        <f>Adatbázis!I5179</f>
        <v>…</v>
      </c>
    </row>
    <row r="1737" spans="4:12">
      <c r="D1737" t="str">
        <f>Adatbázis!B1818</f>
        <v>megfelel a választott feltételeknek</v>
      </c>
      <c r="F1737" s="293" t="s">
        <v>16551</v>
      </c>
      <c r="G1737" s="291" t="str">
        <f>Adatbázis!D5180</f>
        <v>…</v>
      </c>
      <c r="H1737" s="291" t="str">
        <f>Adatbázis!E5180</f>
        <v>…</v>
      </c>
      <c r="I1737" s="291" t="str">
        <f>Adatbázis!F5180</f>
        <v>…</v>
      </c>
      <c r="J1737" s="292" t="str">
        <f>Adatbázis!G5180</f>
        <v>…</v>
      </c>
      <c r="K1737" s="292" t="str">
        <f>Adatbázis!H5180</f>
        <v>…</v>
      </c>
      <c r="L1737" s="292" t="str">
        <f>Adatbázis!I5180</f>
        <v>…</v>
      </c>
    </row>
    <row r="1738" spans="4:12">
      <c r="D1738" t="str">
        <f>Adatbázis!B1819</f>
        <v>megfelel a választott feltételeknek</v>
      </c>
      <c r="F1738" s="293" t="s">
        <v>16557</v>
      </c>
      <c r="G1738" s="291" t="str">
        <f>Adatbázis!D5181</f>
        <v>…</v>
      </c>
      <c r="H1738" s="291" t="str">
        <f>Adatbázis!E5181</f>
        <v>…</v>
      </c>
      <c r="I1738" s="291" t="str">
        <f>Adatbázis!F5181</f>
        <v>…</v>
      </c>
      <c r="J1738" s="292" t="str">
        <f>Adatbázis!G5181</f>
        <v>…</v>
      </c>
      <c r="K1738" s="292" t="str">
        <f>Adatbázis!H5181</f>
        <v>…</v>
      </c>
      <c r="L1738" s="292" t="str">
        <f>Adatbázis!I5181</f>
        <v>…</v>
      </c>
    </row>
    <row r="1739" spans="4:12">
      <c r="D1739" t="str">
        <f>Adatbázis!B1820</f>
        <v>megfelel a választott feltételeknek</v>
      </c>
      <c r="F1739" s="293" t="s">
        <v>6416</v>
      </c>
      <c r="G1739" s="291" t="str">
        <f>Adatbázis!D5182</f>
        <v>…</v>
      </c>
      <c r="H1739" s="291" t="str">
        <f>Adatbázis!E5182</f>
        <v>…</v>
      </c>
      <c r="I1739" s="291" t="str">
        <f>Adatbázis!F5182</f>
        <v>…</v>
      </c>
      <c r="J1739" s="292" t="str">
        <f>Adatbázis!G5182</f>
        <v>…</v>
      </c>
      <c r="K1739" s="292" t="str">
        <f>Adatbázis!H5182</f>
        <v>…</v>
      </c>
      <c r="L1739" s="292" t="str">
        <f>Adatbázis!I5182</f>
        <v>…</v>
      </c>
    </row>
    <row r="1740" spans="4:12">
      <c r="D1740" t="str">
        <f>Adatbázis!B1821</f>
        <v>megfelel a választott feltételeknek</v>
      </c>
      <c r="F1740" s="293" t="s">
        <v>16568</v>
      </c>
      <c r="G1740" s="291" t="str">
        <f>Adatbázis!D5183</f>
        <v>…</v>
      </c>
      <c r="H1740" s="291" t="str">
        <f>Adatbázis!E5183</f>
        <v>…</v>
      </c>
      <c r="I1740" s="291" t="str">
        <f>Adatbázis!F5183</f>
        <v>…</v>
      </c>
      <c r="J1740" s="292" t="str">
        <f>Adatbázis!G5183</f>
        <v>…</v>
      </c>
      <c r="K1740" s="292" t="str">
        <f>Adatbázis!H5183</f>
        <v>…</v>
      </c>
      <c r="L1740" s="292" t="str">
        <f>Adatbázis!I5183</f>
        <v>…</v>
      </c>
    </row>
    <row r="1741" spans="4:12">
      <c r="D1741" t="str">
        <f>Adatbázis!B1822</f>
        <v>megfelel a választott feltételeknek</v>
      </c>
      <c r="F1741" s="293" t="s">
        <v>1255</v>
      </c>
      <c r="G1741" s="291" t="str">
        <f>Adatbázis!D5184</f>
        <v>…</v>
      </c>
      <c r="H1741" s="291" t="str">
        <f>Adatbázis!E5184</f>
        <v>…</v>
      </c>
      <c r="I1741" s="291" t="str">
        <f>Adatbázis!F5184</f>
        <v>…</v>
      </c>
      <c r="J1741" s="292" t="str">
        <f>Adatbázis!G5184</f>
        <v>…</v>
      </c>
      <c r="K1741" s="292" t="str">
        <f>Adatbázis!H5184</f>
        <v>…</v>
      </c>
      <c r="L1741" s="292" t="str">
        <f>Adatbázis!I5184</f>
        <v>…</v>
      </c>
    </row>
    <row r="1742" spans="4:12">
      <c r="D1742" t="str">
        <f>Adatbázis!B1823</f>
        <v>megfelel a választott feltételeknek</v>
      </c>
      <c r="F1742" s="293" t="s">
        <v>16584</v>
      </c>
      <c r="G1742" s="291" t="str">
        <f>Adatbázis!D5185</f>
        <v>…</v>
      </c>
      <c r="H1742" s="291" t="str">
        <f>Adatbázis!E5185</f>
        <v>…</v>
      </c>
      <c r="I1742" s="291" t="str">
        <f>Adatbázis!F5185</f>
        <v>…</v>
      </c>
      <c r="J1742" s="292" t="str">
        <f>Adatbázis!G5185</f>
        <v>…</v>
      </c>
      <c r="K1742" s="292" t="str">
        <f>Adatbázis!H5185</f>
        <v>…</v>
      </c>
      <c r="L1742" s="292" t="str">
        <f>Adatbázis!I5185</f>
        <v>…</v>
      </c>
    </row>
    <row r="1743" spans="4:12">
      <c r="D1743" t="str">
        <f>Adatbázis!B1824</f>
        <v>megfelel a választott feltételeknek</v>
      </c>
      <c r="F1743" s="293" t="s">
        <v>16597</v>
      </c>
      <c r="G1743" s="291" t="str">
        <f>Adatbázis!D5186</f>
        <v>…</v>
      </c>
      <c r="H1743" s="291" t="str">
        <f>Adatbázis!E5186</f>
        <v>…</v>
      </c>
      <c r="I1743" s="291" t="str">
        <f>Adatbázis!F5186</f>
        <v>…</v>
      </c>
      <c r="J1743" s="292" t="str">
        <f>Adatbázis!G5186</f>
        <v>…</v>
      </c>
      <c r="K1743" s="292" t="str">
        <f>Adatbázis!H5186</f>
        <v>…</v>
      </c>
      <c r="L1743" s="292" t="str">
        <f>Adatbázis!I5186</f>
        <v>…</v>
      </c>
    </row>
    <row r="1744" spans="4:12">
      <c r="D1744" t="str">
        <f>Adatbázis!B1825</f>
        <v>megfelel a választott feltételeknek</v>
      </c>
      <c r="F1744" s="293" t="s">
        <v>16603</v>
      </c>
      <c r="G1744" s="291" t="str">
        <f>Adatbázis!D5187</f>
        <v>…</v>
      </c>
      <c r="H1744" s="291" t="str">
        <f>Adatbázis!E5187</f>
        <v>…</v>
      </c>
      <c r="I1744" s="291" t="str">
        <f>Adatbázis!F5187</f>
        <v>…</v>
      </c>
      <c r="J1744" s="292" t="str">
        <f>Adatbázis!G5187</f>
        <v>…</v>
      </c>
      <c r="K1744" s="292" t="str">
        <f>Adatbázis!H5187</f>
        <v>…</v>
      </c>
      <c r="L1744" s="292" t="str">
        <f>Adatbázis!I5187</f>
        <v>…</v>
      </c>
    </row>
    <row r="1745" spans="4:12">
      <c r="D1745" t="str">
        <f>Adatbázis!B1826</f>
        <v>megfelel a választott feltételeknek</v>
      </c>
      <c r="F1745" s="293" t="s">
        <v>16614</v>
      </c>
      <c r="G1745" s="291" t="str">
        <f>Adatbázis!D5188</f>
        <v>…</v>
      </c>
      <c r="H1745" s="291" t="str">
        <f>Adatbázis!E5188</f>
        <v>…</v>
      </c>
      <c r="I1745" s="291" t="str">
        <f>Adatbázis!F5188</f>
        <v>…</v>
      </c>
      <c r="J1745" s="292" t="str">
        <f>Adatbázis!G5188</f>
        <v>…</v>
      </c>
      <c r="K1745" s="292" t="str">
        <f>Adatbázis!H5188</f>
        <v>…</v>
      </c>
      <c r="L1745" s="292" t="str">
        <f>Adatbázis!I5188</f>
        <v>…</v>
      </c>
    </row>
    <row r="1746" spans="4:12">
      <c r="D1746" t="str">
        <f>Adatbázis!B1827</f>
        <v>megfelel a választott feltételeknek</v>
      </c>
      <c r="F1746" s="293" t="s">
        <v>16621</v>
      </c>
      <c r="G1746" s="291" t="str">
        <f>Adatbázis!D5189</f>
        <v>…</v>
      </c>
      <c r="H1746" s="291" t="str">
        <f>Adatbázis!E5189</f>
        <v>…</v>
      </c>
      <c r="I1746" s="291" t="str">
        <f>Adatbázis!F5189</f>
        <v>…</v>
      </c>
      <c r="J1746" s="292" t="str">
        <f>Adatbázis!G5189</f>
        <v>…</v>
      </c>
      <c r="K1746" s="292" t="str">
        <f>Adatbázis!H5189</f>
        <v>…</v>
      </c>
      <c r="L1746" s="292" t="str">
        <f>Adatbázis!I5189</f>
        <v>…</v>
      </c>
    </row>
    <row r="1747" spans="4:12">
      <c r="D1747" t="str">
        <f>Adatbázis!B1828</f>
        <v>megfelel a választott feltételeknek</v>
      </c>
      <c r="F1747" s="293" t="s">
        <v>16630</v>
      </c>
      <c r="G1747" s="291" t="str">
        <f>Adatbázis!D5190</f>
        <v>…</v>
      </c>
      <c r="H1747" s="291" t="str">
        <f>Adatbázis!E5190</f>
        <v>…</v>
      </c>
      <c r="I1747" s="291" t="str">
        <f>Adatbázis!F5190</f>
        <v>…</v>
      </c>
      <c r="J1747" s="292" t="str">
        <f>Adatbázis!G5190</f>
        <v>…</v>
      </c>
      <c r="K1747" s="292" t="str">
        <f>Adatbázis!H5190</f>
        <v>…</v>
      </c>
      <c r="L1747" s="292" t="str">
        <f>Adatbázis!I5190</f>
        <v>…</v>
      </c>
    </row>
    <row r="1748" spans="4:12">
      <c r="D1748" t="str">
        <f>Adatbázis!B1829</f>
        <v>megfelel a választott feltételeknek</v>
      </c>
      <c r="F1748" s="293" t="s">
        <v>16637</v>
      </c>
      <c r="G1748" s="291" t="str">
        <f>Adatbázis!D5191</f>
        <v>…</v>
      </c>
      <c r="H1748" s="291" t="str">
        <f>Adatbázis!E5191</f>
        <v>…</v>
      </c>
      <c r="I1748" s="291" t="str">
        <f>Adatbázis!F5191</f>
        <v>…</v>
      </c>
      <c r="J1748" s="292" t="str">
        <f>Adatbázis!G5191</f>
        <v>…</v>
      </c>
      <c r="K1748" s="292" t="str">
        <f>Adatbázis!H5191</f>
        <v>…</v>
      </c>
      <c r="L1748" s="292" t="str">
        <f>Adatbázis!I5191</f>
        <v>…</v>
      </c>
    </row>
    <row r="1749" spans="4:12">
      <c r="D1749" t="str">
        <f>Adatbázis!B1830</f>
        <v>megfelel a választott feltételeknek</v>
      </c>
      <c r="F1749" s="293" t="s">
        <v>16646</v>
      </c>
      <c r="G1749" s="291" t="str">
        <f>Adatbázis!D5192</f>
        <v>…</v>
      </c>
      <c r="H1749" s="291" t="str">
        <f>Adatbázis!E5192</f>
        <v>…</v>
      </c>
      <c r="I1749" s="291" t="str">
        <f>Adatbázis!F5192</f>
        <v>…</v>
      </c>
      <c r="J1749" s="292" t="str">
        <f>Adatbázis!G5192</f>
        <v>…</v>
      </c>
      <c r="K1749" s="292" t="str">
        <f>Adatbázis!H5192</f>
        <v>…</v>
      </c>
      <c r="L1749" s="292" t="str">
        <f>Adatbázis!I5192</f>
        <v>…</v>
      </c>
    </row>
    <row r="1750" spans="4:12">
      <c r="D1750" t="str">
        <f>Adatbázis!B1831</f>
        <v>megfelel a választott feltételeknek</v>
      </c>
      <c r="F1750" s="293" t="s">
        <v>16653</v>
      </c>
      <c r="G1750" s="291" t="str">
        <f>Adatbázis!D5193</f>
        <v>…</v>
      </c>
      <c r="H1750" s="291" t="str">
        <f>Adatbázis!E5193</f>
        <v>…</v>
      </c>
      <c r="I1750" s="291" t="str">
        <f>Adatbázis!F5193</f>
        <v>…</v>
      </c>
      <c r="J1750" s="292" t="str">
        <f>Adatbázis!G5193</f>
        <v>…</v>
      </c>
      <c r="K1750" s="292" t="str">
        <f>Adatbázis!H5193</f>
        <v>…</v>
      </c>
      <c r="L1750" s="292" t="str">
        <f>Adatbázis!I5193</f>
        <v>…</v>
      </c>
    </row>
    <row r="1751" spans="4:12">
      <c r="D1751" t="str">
        <f>Adatbázis!B1832</f>
        <v>megfelel a választott feltételeknek</v>
      </c>
      <c r="F1751" s="293" t="s">
        <v>4338</v>
      </c>
      <c r="G1751" s="291" t="str">
        <f>Adatbázis!D5194</f>
        <v>…</v>
      </c>
      <c r="H1751" s="291" t="str">
        <f>Adatbázis!E5194</f>
        <v>…</v>
      </c>
      <c r="I1751" s="291" t="str">
        <f>Adatbázis!F5194</f>
        <v>…</v>
      </c>
      <c r="J1751" s="292" t="str">
        <f>Adatbázis!G5194</f>
        <v>…</v>
      </c>
      <c r="K1751" s="292" t="str">
        <f>Adatbázis!H5194</f>
        <v>…</v>
      </c>
      <c r="L1751" s="292" t="str">
        <f>Adatbázis!I5194</f>
        <v>…</v>
      </c>
    </row>
    <row r="1752" spans="4:12">
      <c r="D1752" t="str">
        <f>Adatbázis!B1833</f>
        <v>megfelel a választott feltételeknek</v>
      </c>
      <c r="F1752" s="293" t="s">
        <v>16671</v>
      </c>
      <c r="G1752" s="291" t="str">
        <f>Adatbázis!D5195</f>
        <v>…</v>
      </c>
      <c r="H1752" s="291" t="str">
        <f>Adatbázis!E5195</f>
        <v>…</v>
      </c>
      <c r="I1752" s="291" t="str">
        <f>Adatbázis!F5195</f>
        <v>…</v>
      </c>
      <c r="J1752" s="292" t="str">
        <f>Adatbázis!G5195</f>
        <v>…</v>
      </c>
      <c r="K1752" s="292" t="str">
        <f>Adatbázis!H5195</f>
        <v>…</v>
      </c>
      <c r="L1752" s="292" t="str">
        <f>Adatbázis!I5195</f>
        <v>…</v>
      </c>
    </row>
    <row r="1753" spans="4:12">
      <c r="D1753" t="str">
        <f>Adatbázis!B1834</f>
        <v>megfelel a választott feltételeknek</v>
      </c>
      <c r="F1753" s="293" t="s">
        <v>16683</v>
      </c>
      <c r="G1753" s="291" t="str">
        <f>Adatbázis!D5196</f>
        <v>…</v>
      </c>
      <c r="H1753" s="291" t="str">
        <f>Adatbázis!E5196</f>
        <v>…</v>
      </c>
      <c r="I1753" s="291" t="str">
        <f>Adatbázis!F5196</f>
        <v>…</v>
      </c>
      <c r="J1753" s="292" t="str">
        <f>Adatbázis!G5196</f>
        <v>…</v>
      </c>
      <c r="K1753" s="292" t="str">
        <f>Adatbázis!H5196</f>
        <v>…</v>
      </c>
      <c r="L1753" s="292" t="str">
        <f>Adatbázis!I5196</f>
        <v>…</v>
      </c>
    </row>
    <row r="1754" spans="4:12">
      <c r="D1754" t="str">
        <f>Adatbázis!B1835</f>
        <v>megfelel a választott feltételeknek</v>
      </c>
      <c r="F1754" s="293" t="s">
        <v>16688</v>
      </c>
      <c r="G1754" s="291" t="str">
        <f>Adatbázis!D5197</f>
        <v>…</v>
      </c>
      <c r="H1754" s="291" t="str">
        <f>Adatbázis!E5197</f>
        <v>…</v>
      </c>
      <c r="I1754" s="291" t="str">
        <f>Adatbázis!F5197</f>
        <v>…</v>
      </c>
      <c r="J1754" s="292" t="str">
        <f>Adatbázis!G5197</f>
        <v>…</v>
      </c>
      <c r="K1754" s="292" t="str">
        <f>Adatbázis!H5197</f>
        <v>…</v>
      </c>
      <c r="L1754" s="292" t="str">
        <f>Adatbázis!I5197</f>
        <v>…</v>
      </c>
    </row>
    <row r="1755" spans="4:12">
      <c r="D1755" t="str">
        <f>Adatbázis!B1836</f>
        <v>megfelel a választott feltételeknek</v>
      </c>
      <c r="F1755" s="293" t="s">
        <v>6141</v>
      </c>
      <c r="G1755" s="291" t="str">
        <f>Adatbázis!D5198</f>
        <v>…</v>
      </c>
      <c r="H1755" s="291" t="str">
        <f>Adatbázis!E5198</f>
        <v>…</v>
      </c>
      <c r="I1755" s="291" t="str">
        <f>Adatbázis!F5198</f>
        <v>…</v>
      </c>
      <c r="J1755" s="292" t="str">
        <f>Adatbázis!G5198</f>
        <v>…</v>
      </c>
      <c r="K1755" s="292" t="str">
        <f>Adatbázis!H5198</f>
        <v>…</v>
      </c>
      <c r="L1755" s="292" t="str">
        <f>Adatbázis!I5198</f>
        <v>…</v>
      </c>
    </row>
    <row r="1756" spans="4:12">
      <c r="D1756" t="str">
        <f>Adatbázis!B1837</f>
        <v>megfelel a választott feltételeknek</v>
      </c>
      <c r="F1756" s="293" t="s">
        <v>16707</v>
      </c>
      <c r="G1756" s="291" t="str">
        <f>Adatbázis!D5199</f>
        <v>…</v>
      </c>
      <c r="H1756" s="291" t="str">
        <f>Adatbázis!E5199</f>
        <v>…</v>
      </c>
      <c r="I1756" s="291" t="str">
        <f>Adatbázis!F5199</f>
        <v>…</v>
      </c>
      <c r="J1756" s="292" t="str">
        <f>Adatbázis!G5199</f>
        <v>…</v>
      </c>
      <c r="K1756" s="292" t="str">
        <f>Adatbázis!H5199</f>
        <v>…</v>
      </c>
      <c r="L1756" s="292" t="str">
        <f>Adatbázis!I5199</f>
        <v>…</v>
      </c>
    </row>
    <row r="1757" spans="4:12">
      <c r="D1757" t="str">
        <f>Adatbázis!B1838</f>
        <v>megfelel a választott feltételeknek</v>
      </c>
      <c r="F1757" s="293" t="s">
        <v>16720</v>
      </c>
      <c r="G1757" s="291" t="str">
        <f>Adatbázis!D5200</f>
        <v>…</v>
      </c>
      <c r="H1757" s="291" t="str">
        <f>Adatbázis!E5200</f>
        <v>…</v>
      </c>
      <c r="I1757" s="291" t="str">
        <f>Adatbázis!F5200</f>
        <v>…</v>
      </c>
      <c r="J1757" s="292" t="str">
        <f>Adatbázis!G5200</f>
        <v>…</v>
      </c>
      <c r="K1757" s="292" t="str">
        <f>Adatbázis!H5200</f>
        <v>…</v>
      </c>
      <c r="L1757" s="292" t="str">
        <f>Adatbázis!I5200</f>
        <v>…</v>
      </c>
    </row>
    <row r="1758" spans="4:12">
      <c r="D1758" t="str">
        <f>Adatbázis!B1839</f>
        <v>megfelel a választott feltételeknek</v>
      </c>
      <c r="F1758" s="293" t="s">
        <v>16726</v>
      </c>
      <c r="G1758" s="291" t="str">
        <f>Adatbázis!D5201</f>
        <v>…</v>
      </c>
      <c r="H1758" s="291" t="str">
        <f>Adatbázis!E5201</f>
        <v>…</v>
      </c>
      <c r="I1758" s="291" t="str">
        <f>Adatbázis!F5201</f>
        <v>…</v>
      </c>
      <c r="J1758" s="292" t="str">
        <f>Adatbázis!G5201</f>
        <v>…</v>
      </c>
      <c r="K1758" s="292" t="str">
        <f>Adatbázis!H5201</f>
        <v>…</v>
      </c>
      <c r="L1758" s="292" t="str">
        <f>Adatbázis!I5201</f>
        <v>…</v>
      </c>
    </row>
    <row r="1759" spans="4:12">
      <c r="D1759" t="str">
        <f>Adatbázis!B1840</f>
        <v>megfelel a választott feltételeknek</v>
      </c>
      <c r="F1759" s="293" t="s">
        <v>16733</v>
      </c>
      <c r="G1759" s="291" t="str">
        <f>Adatbázis!D5202</f>
        <v>…</v>
      </c>
      <c r="H1759" s="291" t="str">
        <f>Adatbázis!E5202</f>
        <v>…</v>
      </c>
      <c r="I1759" s="291" t="str">
        <f>Adatbázis!F5202</f>
        <v>…</v>
      </c>
      <c r="J1759" s="292" t="str">
        <f>Adatbázis!G5202</f>
        <v>…</v>
      </c>
      <c r="K1759" s="292" t="str">
        <f>Adatbázis!H5202</f>
        <v>…</v>
      </c>
      <c r="L1759" s="292" t="str">
        <f>Adatbázis!I5202</f>
        <v>…</v>
      </c>
    </row>
    <row r="1760" spans="4:12">
      <c r="D1760" t="str">
        <f>Adatbázis!B1841</f>
        <v>megfelel a választott feltételeknek</v>
      </c>
      <c r="F1760" s="293" t="s">
        <v>16739</v>
      </c>
      <c r="G1760" s="291" t="str">
        <f>Adatbázis!D5203</f>
        <v>…</v>
      </c>
      <c r="H1760" s="291" t="str">
        <f>Adatbázis!E5203</f>
        <v>…</v>
      </c>
      <c r="I1760" s="291" t="str">
        <f>Adatbázis!F5203</f>
        <v>…</v>
      </c>
      <c r="J1760" s="292" t="str">
        <f>Adatbázis!G5203</f>
        <v>…</v>
      </c>
      <c r="K1760" s="292" t="str">
        <f>Adatbázis!H5203</f>
        <v>…</v>
      </c>
      <c r="L1760" s="292" t="str">
        <f>Adatbázis!I5203</f>
        <v>…</v>
      </c>
    </row>
    <row r="1761" spans="4:12">
      <c r="D1761" t="str">
        <f>Adatbázis!B1842</f>
        <v>megfelel a választott feltételeknek</v>
      </c>
      <c r="F1761" s="293" t="s">
        <v>11594</v>
      </c>
      <c r="G1761" s="291" t="str">
        <f>Adatbázis!D5204</f>
        <v>…</v>
      </c>
      <c r="H1761" s="291" t="str">
        <f>Adatbázis!E5204</f>
        <v>…</v>
      </c>
      <c r="I1761" s="291" t="str">
        <f>Adatbázis!F5204</f>
        <v>…</v>
      </c>
      <c r="J1761" s="292" t="str">
        <f>Adatbázis!G5204</f>
        <v>…</v>
      </c>
      <c r="K1761" s="292" t="str">
        <f>Adatbázis!H5204</f>
        <v>…</v>
      </c>
      <c r="L1761" s="292" t="str">
        <f>Adatbázis!I5204</f>
        <v>…</v>
      </c>
    </row>
    <row r="1762" spans="4:12">
      <c r="D1762" t="str">
        <f>Adatbázis!B1843</f>
        <v>megfelel a választott feltételeknek</v>
      </c>
      <c r="F1762" s="293" t="s">
        <v>7101</v>
      </c>
      <c r="G1762" s="291" t="str">
        <f>Adatbázis!D5205</f>
        <v>…</v>
      </c>
      <c r="H1762" s="291" t="str">
        <f>Adatbázis!E5205</f>
        <v>…</v>
      </c>
      <c r="I1762" s="291" t="str">
        <f>Adatbázis!F5205</f>
        <v>…</v>
      </c>
      <c r="J1762" s="292" t="str">
        <f>Adatbázis!G5205</f>
        <v>…</v>
      </c>
      <c r="K1762" s="292" t="str">
        <f>Adatbázis!H5205</f>
        <v>…</v>
      </c>
      <c r="L1762" s="292" t="str">
        <f>Adatbázis!I5205</f>
        <v>…</v>
      </c>
    </row>
    <row r="1763" spans="4:12">
      <c r="D1763" t="str">
        <f>Adatbázis!B1844</f>
        <v>megfelel a választott feltételeknek</v>
      </c>
      <c r="F1763" s="293" t="s">
        <v>13422</v>
      </c>
      <c r="G1763" s="291" t="str">
        <f>Adatbázis!D5206</f>
        <v>…</v>
      </c>
      <c r="H1763" s="291" t="str">
        <f>Adatbázis!E5206</f>
        <v>…</v>
      </c>
      <c r="I1763" s="291" t="str">
        <f>Adatbázis!F5206</f>
        <v>…</v>
      </c>
      <c r="J1763" s="292" t="str">
        <f>Adatbázis!G5206</f>
        <v>…</v>
      </c>
      <c r="K1763" s="292" t="str">
        <f>Adatbázis!H5206</f>
        <v>…</v>
      </c>
      <c r="L1763" s="292" t="str">
        <f>Adatbázis!I5206</f>
        <v>…</v>
      </c>
    </row>
    <row r="1764" spans="4:12">
      <c r="D1764" t="str">
        <f>Adatbázis!B1845</f>
        <v>megfelel a választott feltételeknek</v>
      </c>
      <c r="F1764" s="293" t="s">
        <v>16764</v>
      </c>
      <c r="G1764" s="291" t="str">
        <f>Adatbázis!D5207</f>
        <v>…</v>
      </c>
      <c r="H1764" s="291" t="str">
        <f>Adatbázis!E5207</f>
        <v>…</v>
      </c>
      <c r="I1764" s="291" t="str">
        <f>Adatbázis!F5207</f>
        <v>…</v>
      </c>
      <c r="J1764" s="292" t="str">
        <f>Adatbázis!G5207</f>
        <v>…</v>
      </c>
      <c r="K1764" s="292" t="str">
        <f>Adatbázis!H5207</f>
        <v>…</v>
      </c>
      <c r="L1764" s="292" t="str">
        <f>Adatbázis!I5207</f>
        <v>…</v>
      </c>
    </row>
    <row r="1765" spans="4:12">
      <c r="D1765" t="str">
        <f>Adatbázis!B1846</f>
        <v>megfelel a választott feltételeknek</v>
      </c>
      <c r="F1765" s="293" t="s">
        <v>16774</v>
      </c>
      <c r="G1765" s="291" t="str">
        <f>Adatbázis!D5208</f>
        <v>…</v>
      </c>
      <c r="H1765" s="291" t="str">
        <f>Adatbázis!E5208</f>
        <v>…</v>
      </c>
      <c r="I1765" s="291" t="str">
        <f>Adatbázis!F5208</f>
        <v>…</v>
      </c>
      <c r="J1765" s="292" t="str">
        <f>Adatbázis!G5208</f>
        <v>…</v>
      </c>
      <c r="K1765" s="292" t="str">
        <f>Adatbázis!H5208</f>
        <v>…</v>
      </c>
      <c r="L1765" s="292" t="str">
        <f>Adatbázis!I5208</f>
        <v>…</v>
      </c>
    </row>
    <row r="1766" spans="4:12">
      <c r="D1766" t="str">
        <f>Adatbázis!B1847</f>
        <v>megfelel a választott feltételeknek</v>
      </c>
      <c r="F1766" s="293" t="s">
        <v>16782</v>
      </c>
      <c r="G1766" s="291" t="str">
        <f>Adatbázis!D5209</f>
        <v>…</v>
      </c>
      <c r="H1766" s="291" t="str">
        <f>Adatbázis!E5209</f>
        <v>…</v>
      </c>
      <c r="I1766" s="291" t="str">
        <f>Adatbázis!F5209</f>
        <v>…</v>
      </c>
      <c r="J1766" s="292" t="str">
        <f>Adatbázis!G5209</f>
        <v>…</v>
      </c>
      <c r="K1766" s="292" t="str">
        <f>Adatbázis!H5209</f>
        <v>…</v>
      </c>
      <c r="L1766" s="292" t="str">
        <f>Adatbázis!I5209</f>
        <v>…</v>
      </c>
    </row>
    <row r="1767" spans="4:12">
      <c r="D1767" t="str">
        <f>Adatbázis!B1848</f>
        <v>megfelel a választott feltételeknek</v>
      </c>
      <c r="F1767" s="293" t="s">
        <v>7918</v>
      </c>
      <c r="G1767" s="291" t="str">
        <f>Adatbázis!D5210</f>
        <v>…</v>
      </c>
      <c r="H1767" s="291" t="str">
        <f>Adatbázis!E5210</f>
        <v>…</v>
      </c>
      <c r="I1767" s="291" t="str">
        <f>Adatbázis!F5210</f>
        <v>…</v>
      </c>
      <c r="J1767" s="292" t="str">
        <f>Adatbázis!G5210</f>
        <v>…</v>
      </c>
      <c r="K1767" s="292" t="str">
        <f>Adatbázis!H5210</f>
        <v>…</v>
      </c>
      <c r="L1767" s="292" t="str">
        <f>Adatbázis!I5210</f>
        <v>…</v>
      </c>
    </row>
    <row r="1768" spans="4:12">
      <c r="D1768" t="str">
        <f>Adatbázis!B1849</f>
        <v>megfelel a választott feltételeknek</v>
      </c>
      <c r="F1768" s="293" t="s">
        <v>16796</v>
      </c>
      <c r="G1768" s="291" t="str">
        <f>Adatbázis!D5211</f>
        <v>…</v>
      </c>
      <c r="H1768" s="291" t="str">
        <f>Adatbázis!E5211</f>
        <v>…</v>
      </c>
      <c r="I1768" s="291" t="str">
        <f>Adatbázis!F5211</f>
        <v>…</v>
      </c>
      <c r="J1768" s="292" t="str">
        <f>Adatbázis!G5211</f>
        <v>…</v>
      </c>
      <c r="K1768" s="292" t="str">
        <f>Adatbázis!H5211</f>
        <v>…</v>
      </c>
      <c r="L1768" s="292" t="str">
        <f>Adatbázis!I5211</f>
        <v>…</v>
      </c>
    </row>
    <row r="1769" spans="4:12">
      <c r="D1769" t="str">
        <f>Adatbázis!B1850</f>
        <v>megfelel a választott feltételeknek</v>
      </c>
      <c r="F1769" s="293" t="s">
        <v>5342</v>
      </c>
      <c r="G1769" s="291" t="str">
        <f>Adatbázis!D5212</f>
        <v>…</v>
      </c>
      <c r="H1769" s="291" t="str">
        <f>Adatbázis!E5212</f>
        <v>…</v>
      </c>
      <c r="I1769" s="291" t="str">
        <f>Adatbázis!F5212</f>
        <v>…</v>
      </c>
      <c r="J1769" s="292" t="str">
        <f>Adatbázis!G5212</f>
        <v>…</v>
      </c>
      <c r="K1769" s="292" t="str">
        <f>Adatbázis!H5212</f>
        <v>…</v>
      </c>
      <c r="L1769" s="292" t="str">
        <f>Adatbázis!I5212</f>
        <v>…</v>
      </c>
    </row>
    <row r="1770" spans="4:12">
      <c r="D1770" t="str">
        <f>Adatbázis!B1851</f>
        <v>megfelel a választott feltételeknek</v>
      </c>
      <c r="F1770" s="293" t="s">
        <v>10797</v>
      </c>
      <c r="G1770" s="291" t="str">
        <f>Adatbázis!D5213</f>
        <v>…</v>
      </c>
      <c r="H1770" s="291" t="str">
        <f>Adatbázis!E5213</f>
        <v>…</v>
      </c>
      <c r="I1770" s="291" t="str">
        <f>Adatbázis!F5213</f>
        <v>…</v>
      </c>
      <c r="J1770" s="292" t="str">
        <f>Adatbázis!G5213</f>
        <v>…</v>
      </c>
      <c r="K1770" s="292" t="str">
        <f>Adatbázis!H5213</f>
        <v>…</v>
      </c>
      <c r="L1770" s="292" t="str">
        <f>Adatbázis!I5213</f>
        <v>…</v>
      </c>
    </row>
    <row r="1771" spans="4:12">
      <c r="D1771" t="str">
        <f>Adatbázis!B1852</f>
        <v>megfelel a választott feltételeknek</v>
      </c>
      <c r="F1771" s="293" t="s">
        <v>16810</v>
      </c>
      <c r="G1771" s="291" t="str">
        <f>Adatbázis!D5214</f>
        <v>…</v>
      </c>
      <c r="H1771" s="291" t="str">
        <f>Adatbázis!E5214</f>
        <v>…</v>
      </c>
      <c r="I1771" s="291" t="str">
        <f>Adatbázis!F5214</f>
        <v>…</v>
      </c>
      <c r="J1771" s="292" t="str">
        <f>Adatbázis!G5214</f>
        <v>…</v>
      </c>
      <c r="K1771" s="292" t="str">
        <f>Adatbázis!H5214</f>
        <v>…</v>
      </c>
      <c r="L1771" s="292" t="str">
        <f>Adatbázis!I5214</f>
        <v>…</v>
      </c>
    </row>
    <row r="1772" spans="4:12">
      <c r="D1772" t="str">
        <f>Adatbázis!B1853</f>
        <v>megfelel a választott feltételeknek</v>
      </c>
      <c r="F1772" s="293" t="s">
        <v>16818</v>
      </c>
      <c r="G1772" s="291" t="str">
        <f>Adatbázis!D5215</f>
        <v>…</v>
      </c>
      <c r="H1772" s="291" t="str">
        <f>Adatbázis!E5215</f>
        <v>…</v>
      </c>
      <c r="I1772" s="291" t="str">
        <f>Adatbázis!F5215</f>
        <v>…</v>
      </c>
      <c r="J1772" s="292" t="str">
        <f>Adatbázis!G5215</f>
        <v>…</v>
      </c>
      <c r="K1772" s="292" t="str">
        <f>Adatbázis!H5215</f>
        <v>…</v>
      </c>
      <c r="L1772" s="292" t="str">
        <f>Adatbázis!I5215</f>
        <v>…</v>
      </c>
    </row>
    <row r="1773" spans="4:12">
      <c r="D1773" t="str">
        <f>Adatbázis!B1854</f>
        <v>megfelel a választott feltételeknek</v>
      </c>
      <c r="F1773" s="293" t="s">
        <v>16823</v>
      </c>
      <c r="G1773" s="291" t="str">
        <f>Adatbázis!D5216</f>
        <v>…</v>
      </c>
      <c r="H1773" s="291" t="str">
        <f>Adatbázis!E5216</f>
        <v>…</v>
      </c>
      <c r="I1773" s="291" t="str">
        <f>Adatbázis!F5216</f>
        <v>…</v>
      </c>
      <c r="J1773" s="292" t="str">
        <f>Adatbázis!G5216</f>
        <v>…</v>
      </c>
      <c r="K1773" s="292" t="str">
        <f>Adatbázis!H5216</f>
        <v>…</v>
      </c>
      <c r="L1773" s="292" t="str">
        <f>Adatbázis!I5216</f>
        <v>…</v>
      </c>
    </row>
    <row r="1774" spans="4:12">
      <c r="D1774" t="str">
        <f>Adatbázis!B1855</f>
        <v>megfelel a választott feltételeknek</v>
      </c>
      <c r="F1774" s="293" t="s">
        <v>16832</v>
      </c>
      <c r="G1774" s="291" t="str">
        <f>Adatbázis!D5217</f>
        <v>…</v>
      </c>
      <c r="H1774" s="291" t="str">
        <f>Adatbázis!E5217</f>
        <v>…</v>
      </c>
      <c r="I1774" s="291" t="str">
        <f>Adatbázis!F5217</f>
        <v>…</v>
      </c>
      <c r="J1774" s="292" t="str">
        <f>Adatbázis!G5217</f>
        <v>…</v>
      </c>
      <c r="K1774" s="292" t="str">
        <f>Adatbázis!H5217</f>
        <v>…</v>
      </c>
      <c r="L1774" s="292" t="str">
        <f>Adatbázis!I5217</f>
        <v>…</v>
      </c>
    </row>
    <row r="1775" spans="4:12">
      <c r="D1775" t="str">
        <f>Adatbázis!B1856</f>
        <v>megfelel a választott feltételeknek</v>
      </c>
      <c r="F1775" s="293" t="s">
        <v>16838</v>
      </c>
      <c r="G1775" s="291" t="str">
        <f>Adatbázis!D5218</f>
        <v>…</v>
      </c>
      <c r="H1775" s="291" t="str">
        <f>Adatbázis!E5218</f>
        <v>…</v>
      </c>
      <c r="I1775" s="291" t="str">
        <f>Adatbázis!F5218</f>
        <v>…</v>
      </c>
      <c r="J1775" s="292" t="str">
        <f>Adatbázis!G5218</f>
        <v>…</v>
      </c>
      <c r="K1775" s="292" t="str">
        <f>Adatbázis!H5218</f>
        <v>…</v>
      </c>
      <c r="L1775" s="292" t="str">
        <f>Adatbázis!I5218</f>
        <v>…</v>
      </c>
    </row>
    <row r="1776" spans="4:12">
      <c r="D1776" t="str">
        <f>Adatbázis!B1857</f>
        <v>megfelel a választott feltételeknek</v>
      </c>
      <c r="F1776" s="293" t="s">
        <v>676</v>
      </c>
      <c r="G1776" s="291" t="str">
        <f>Adatbázis!D5219</f>
        <v>…</v>
      </c>
      <c r="H1776" s="291" t="str">
        <f>Adatbázis!E5219</f>
        <v>…</v>
      </c>
      <c r="I1776" s="291" t="str">
        <f>Adatbázis!F5219</f>
        <v>…</v>
      </c>
      <c r="J1776" s="292" t="str">
        <f>Adatbázis!G5219</f>
        <v>…</v>
      </c>
      <c r="K1776" s="292" t="str">
        <f>Adatbázis!H5219</f>
        <v>…</v>
      </c>
      <c r="L1776" s="292" t="str">
        <f>Adatbázis!I5219</f>
        <v>…</v>
      </c>
    </row>
    <row r="1777" spans="4:12">
      <c r="D1777" t="str">
        <f>Adatbázis!B1858</f>
        <v>megfelel a választott feltételeknek</v>
      </c>
      <c r="F1777" s="293" t="s">
        <v>16850</v>
      </c>
      <c r="G1777" s="291" t="str">
        <f>Adatbázis!D5220</f>
        <v>…</v>
      </c>
      <c r="H1777" s="291" t="str">
        <f>Adatbázis!E5220</f>
        <v>…</v>
      </c>
      <c r="I1777" s="291" t="str">
        <f>Adatbázis!F5220</f>
        <v>…</v>
      </c>
      <c r="J1777" s="292" t="str">
        <f>Adatbázis!G5220</f>
        <v>…</v>
      </c>
      <c r="K1777" s="292" t="str">
        <f>Adatbázis!H5220</f>
        <v>…</v>
      </c>
      <c r="L1777" s="292" t="str">
        <f>Adatbázis!I5220</f>
        <v>…</v>
      </c>
    </row>
    <row r="1778" spans="4:12">
      <c r="D1778" t="str">
        <f>Adatbázis!B1859</f>
        <v>megfelel a választott feltételeknek</v>
      </c>
      <c r="F1778" s="293" t="s">
        <v>16856</v>
      </c>
      <c r="G1778" s="291" t="str">
        <f>Adatbázis!D5221</f>
        <v>…</v>
      </c>
      <c r="H1778" s="291" t="str">
        <f>Adatbázis!E5221</f>
        <v>…</v>
      </c>
      <c r="I1778" s="291" t="str">
        <f>Adatbázis!F5221</f>
        <v>…</v>
      </c>
      <c r="J1778" s="292" t="str">
        <f>Adatbázis!G5221</f>
        <v>…</v>
      </c>
      <c r="K1778" s="292" t="str">
        <f>Adatbázis!H5221</f>
        <v>…</v>
      </c>
      <c r="L1778" s="292" t="str">
        <f>Adatbázis!I5221</f>
        <v>…</v>
      </c>
    </row>
    <row r="1779" spans="4:12">
      <c r="D1779" t="str">
        <f>Adatbázis!B1860</f>
        <v>megfelel a választott feltételeknek</v>
      </c>
      <c r="F1779" s="293" t="s">
        <v>16862</v>
      </c>
      <c r="G1779" s="291" t="str">
        <f>Adatbázis!D5222</f>
        <v>…</v>
      </c>
      <c r="H1779" s="291" t="str">
        <f>Adatbázis!E5222</f>
        <v>…</v>
      </c>
      <c r="I1779" s="291" t="str">
        <f>Adatbázis!F5222</f>
        <v>…</v>
      </c>
      <c r="J1779" s="292" t="str">
        <f>Adatbázis!G5222</f>
        <v>…</v>
      </c>
      <c r="K1779" s="292" t="str">
        <f>Adatbázis!H5222</f>
        <v>…</v>
      </c>
      <c r="L1779" s="292" t="str">
        <f>Adatbázis!I5222</f>
        <v>…</v>
      </c>
    </row>
    <row r="1780" spans="4:12">
      <c r="D1780" t="str">
        <f>Adatbázis!B1861</f>
        <v>megfelel a választott feltételeknek</v>
      </c>
      <c r="F1780" s="293" t="s">
        <v>16875</v>
      </c>
      <c r="G1780" s="291" t="str">
        <f>Adatbázis!D5223</f>
        <v>…</v>
      </c>
      <c r="H1780" s="291" t="str">
        <f>Adatbázis!E5223</f>
        <v>…</v>
      </c>
      <c r="I1780" s="291" t="str">
        <f>Adatbázis!F5223</f>
        <v>…</v>
      </c>
      <c r="J1780" s="292" t="str">
        <f>Adatbázis!G5223</f>
        <v>…</v>
      </c>
      <c r="K1780" s="292" t="str">
        <f>Adatbázis!H5223</f>
        <v>…</v>
      </c>
      <c r="L1780" s="292" t="str">
        <f>Adatbázis!I5223</f>
        <v>…</v>
      </c>
    </row>
    <row r="1781" spans="4:12">
      <c r="D1781" t="str">
        <f>Adatbázis!B1862</f>
        <v>megfelel a választott feltételeknek</v>
      </c>
      <c r="F1781" s="293" t="s">
        <v>1760</v>
      </c>
      <c r="G1781" s="291" t="str">
        <f>Adatbázis!D5224</f>
        <v>…</v>
      </c>
      <c r="H1781" s="291" t="str">
        <f>Adatbázis!E5224</f>
        <v>…</v>
      </c>
      <c r="I1781" s="291" t="str">
        <f>Adatbázis!F5224</f>
        <v>…</v>
      </c>
      <c r="J1781" s="292" t="str">
        <f>Adatbázis!G5224</f>
        <v>…</v>
      </c>
      <c r="K1781" s="292" t="str">
        <f>Adatbázis!H5224</f>
        <v>…</v>
      </c>
      <c r="L1781" s="292" t="str">
        <f>Adatbázis!I5224</f>
        <v>…</v>
      </c>
    </row>
    <row r="1782" spans="4:12">
      <c r="D1782" t="str">
        <f>Adatbázis!B1863</f>
        <v>megfelel a választott feltételeknek</v>
      </c>
      <c r="F1782" s="293" t="s">
        <v>16887</v>
      </c>
      <c r="G1782" s="291" t="str">
        <f>Adatbázis!D5225</f>
        <v>…</v>
      </c>
      <c r="H1782" s="291" t="str">
        <f>Adatbázis!E5225</f>
        <v>…</v>
      </c>
      <c r="I1782" s="291" t="str">
        <f>Adatbázis!F5225</f>
        <v>…</v>
      </c>
      <c r="J1782" s="292" t="str">
        <f>Adatbázis!G5225</f>
        <v>…</v>
      </c>
      <c r="K1782" s="292" t="str">
        <f>Adatbázis!H5225</f>
        <v>…</v>
      </c>
      <c r="L1782" s="292" t="str">
        <f>Adatbázis!I5225</f>
        <v>…</v>
      </c>
    </row>
    <row r="1783" spans="4:12">
      <c r="D1783" t="str">
        <f>Adatbázis!B1864</f>
        <v>megfelel a választott feltételeknek</v>
      </c>
      <c r="F1783" s="293" t="s">
        <v>16894</v>
      </c>
      <c r="G1783" s="291" t="str">
        <f>Adatbázis!D5226</f>
        <v>…</v>
      </c>
      <c r="H1783" s="291" t="str">
        <f>Adatbázis!E5226</f>
        <v>…</v>
      </c>
      <c r="I1783" s="291" t="str">
        <f>Adatbázis!F5226</f>
        <v>…</v>
      </c>
      <c r="J1783" s="292" t="str">
        <f>Adatbázis!G5226</f>
        <v>…</v>
      </c>
      <c r="K1783" s="292" t="str">
        <f>Adatbázis!H5226</f>
        <v>…</v>
      </c>
      <c r="L1783" s="292" t="str">
        <f>Adatbázis!I5226</f>
        <v>…</v>
      </c>
    </row>
    <row r="1784" spans="4:12">
      <c r="D1784" t="str">
        <f>Adatbázis!B1865</f>
        <v>megfelel a választott feltételeknek</v>
      </c>
      <c r="F1784" s="293" t="s">
        <v>7278</v>
      </c>
      <c r="G1784" s="291" t="str">
        <f>Adatbázis!D5227</f>
        <v>…</v>
      </c>
      <c r="H1784" s="291" t="str">
        <f>Adatbázis!E5227</f>
        <v>…</v>
      </c>
      <c r="I1784" s="291" t="str">
        <f>Adatbázis!F5227</f>
        <v>…</v>
      </c>
      <c r="J1784" s="292" t="str">
        <f>Adatbázis!G5227</f>
        <v>…</v>
      </c>
      <c r="K1784" s="292" t="str">
        <f>Adatbázis!H5227</f>
        <v>…</v>
      </c>
      <c r="L1784" s="292" t="str">
        <f>Adatbázis!I5227</f>
        <v>…</v>
      </c>
    </row>
    <row r="1785" spans="4:12">
      <c r="D1785" t="str">
        <f>Adatbázis!B1866</f>
        <v>megfelel a választott feltételeknek</v>
      </c>
      <c r="F1785" s="293" t="s">
        <v>16904</v>
      </c>
      <c r="G1785" s="291" t="str">
        <f>Adatbázis!D5228</f>
        <v>…</v>
      </c>
      <c r="H1785" s="291" t="str">
        <f>Adatbázis!E5228</f>
        <v>…</v>
      </c>
      <c r="I1785" s="291" t="str">
        <f>Adatbázis!F5228</f>
        <v>…</v>
      </c>
      <c r="J1785" s="292" t="str">
        <f>Adatbázis!G5228</f>
        <v>…</v>
      </c>
      <c r="K1785" s="292" t="str">
        <f>Adatbázis!H5228</f>
        <v>…</v>
      </c>
      <c r="L1785" s="292" t="str">
        <f>Adatbázis!I5228</f>
        <v>…</v>
      </c>
    </row>
    <row r="1786" spans="4:12">
      <c r="D1786" t="str">
        <f>Adatbázis!B1867</f>
        <v>megfelel a választott feltételeknek</v>
      </c>
      <c r="F1786" s="293" t="s">
        <v>16914</v>
      </c>
      <c r="G1786" s="291" t="str">
        <f>Adatbázis!D5229</f>
        <v>…</v>
      </c>
      <c r="H1786" s="291" t="str">
        <f>Adatbázis!E5229</f>
        <v>…</v>
      </c>
      <c r="I1786" s="291" t="str">
        <f>Adatbázis!F5229</f>
        <v>…</v>
      </c>
      <c r="J1786" s="292" t="str">
        <f>Adatbázis!G5229</f>
        <v>…</v>
      </c>
      <c r="K1786" s="292" t="str">
        <f>Adatbázis!H5229</f>
        <v>…</v>
      </c>
      <c r="L1786" s="292" t="str">
        <f>Adatbázis!I5229</f>
        <v>…</v>
      </c>
    </row>
    <row r="1787" spans="4:12">
      <c r="D1787" t="str">
        <f>Adatbázis!B1868</f>
        <v>megfelel a választott feltételeknek</v>
      </c>
      <c r="F1787" s="293" t="s">
        <v>13792</v>
      </c>
      <c r="G1787" s="291" t="str">
        <f>Adatbázis!D5230</f>
        <v>…</v>
      </c>
      <c r="H1787" s="291" t="str">
        <f>Adatbázis!E5230</f>
        <v>…</v>
      </c>
      <c r="I1787" s="291" t="str">
        <f>Adatbázis!F5230</f>
        <v>…</v>
      </c>
      <c r="J1787" s="292" t="str">
        <f>Adatbázis!G5230</f>
        <v>…</v>
      </c>
      <c r="K1787" s="292" t="str">
        <f>Adatbázis!H5230</f>
        <v>…</v>
      </c>
      <c r="L1787" s="292" t="str">
        <f>Adatbázis!I5230</f>
        <v>…</v>
      </c>
    </row>
    <row r="1788" spans="4:12">
      <c r="D1788" t="str">
        <f>Adatbázis!B1869</f>
        <v>megfelel a választott feltételeknek</v>
      </c>
      <c r="F1788" s="293" t="s">
        <v>16926</v>
      </c>
      <c r="G1788" s="291" t="str">
        <f>Adatbázis!D5231</f>
        <v>…</v>
      </c>
      <c r="H1788" s="291" t="str">
        <f>Adatbázis!E5231</f>
        <v>…</v>
      </c>
      <c r="I1788" s="291" t="str">
        <f>Adatbázis!F5231</f>
        <v>…</v>
      </c>
      <c r="J1788" s="292" t="str">
        <f>Adatbázis!G5231</f>
        <v>…</v>
      </c>
      <c r="K1788" s="292" t="str">
        <f>Adatbázis!H5231</f>
        <v>…</v>
      </c>
      <c r="L1788" s="292" t="str">
        <f>Adatbázis!I5231</f>
        <v>…</v>
      </c>
    </row>
    <row r="1789" spans="4:12">
      <c r="D1789" t="str">
        <f>Adatbázis!B1870</f>
        <v>megfelel a választott feltételeknek</v>
      </c>
      <c r="F1789" s="293" t="s">
        <v>16936</v>
      </c>
      <c r="G1789" s="291" t="str">
        <f>Adatbázis!D5232</f>
        <v>…</v>
      </c>
      <c r="H1789" s="291" t="str">
        <f>Adatbázis!E5232</f>
        <v>…</v>
      </c>
      <c r="I1789" s="291" t="str">
        <f>Adatbázis!F5232</f>
        <v>…</v>
      </c>
      <c r="J1789" s="292" t="str">
        <f>Adatbázis!G5232</f>
        <v>…</v>
      </c>
      <c r="K1789" s="292" t="str">
        <f>Adatbázis!H5232</f>
        <v>…</v>
      </c>
      <c r="L1789" s="292" t="str">
        <f>Adatbázis!I5232</f>
        <v>…</v>
      </c>
    </row>
    <row r="1790" spans="4:12">
      <c r="D1790" t="str">
        <f>Adatbázis!B1871</f>
        <v>megfelel a választott feltételeknek</v>
      </c>
      <c r="F1790" s="293" t="s">
        <v>16950</v>
      </c>
      <c r="G1790" s="291" t="str">
        <f>Adatbázis!D5233</f>
        <v>…</v>
      </c>
      <c r="H1790" s="291" t="str">
        <f>Adatbázis!E5233</f>
        <v>…</v>
      </c>
      <c r="I1790" s="291" t="str">
        <f>Adatbázis!F5233</f>
        <v>…</v>
      </c>
      <c r="J1790" s="292" t="str">
        <f>Adatbázis!G5233</f>
        <v>…</v>
      </c>
      <c r="K1790" s="292" t="str">
        <f>Adatbázis!H5233</f>
        <v>…</v>
      </c>
      <c r="L1790" s="292" t="str">
        <f>Adatbázis!I5233</f>
        <v>…</v>
      </c>
    </row>
    <row r="1791" spans="4:12">
      <c r="D1791" t="str">
        <f>Adatbázis!B1872</f>
        <v>megfelel a választott feltételeknek</v>
      </c>
      <c r="F1791" s="293" t="s">
        <v>16957</v>
      </c>
      <c r="G1791" s="291" t="str">
        <f>Adatbázis!D5234</f>
        <v>…</v>
      </c>
      <c r="H1791" s="291" t="str">
        <f>Adatbázis!E5234</f>
        <v>…</v>
      </c>
      <c r="I1791" s="291" t="str">
        <f>Adatbázis!F5234</f>
        <v>…</v>
      </c>
      <c r="J1791" s="292" t="str">
        <f>Adatbázis!G5234</f>
        <v>…</v>
      </c>
      <c r="K1791" s="292" t="str">
        <f>Adatbázis!H5234</f>
        <v>…</v>
      </c>
      <c r="L1791" s="292" t="str">
        <f>Adatbázis!I5234</f>
        <v>…</v>
      </c>
    </row>
    <row r="1792" spans="4:12">
      <c r="D1792" t="str">
        <f>Adatbázis!B1873</f>
        <v>megfelel a választott feltételeknek</v>
      </c>
      <c r="F1792" s="293" t="s">
        <v>16972</v>
      </c>
      <c r="G1792" s="291" t="str">
        <f>Adatbázis!D5235</f>
        <v>…</v>
      </c>
      <c r="H1792" s="291" t="str">
        <f>Adatbázis!E5235</f>
        <v>…</v>
      </c>
      <c r="I1792" s="291" t="str">
        <f>Adatbázis!F5235</f>
        <v>…</v>
      </c>
      <c r="J1792" s="292" t="str">
        <f>Adatbázis!G5235</f>
        <v>…</v>
      </c>
      <c r="K1792" s="292" t="str">
        <f>Adatbázis!H5235</f>
        <v>…</v>
      </c>
      <c r="L1792" s="292" t="str">
        <f>Adatbázis!I5235</f>
        <v>…</v>
      </c>
    </row>
    <row r="1793" spans="4:12">
      <c r="D1793" t="str">
        <f>Adatbázis!B1874</f>
        <v>megfelel a választott feltételeknek</v>
      </c>
      <c r="F1793" s="293" t="s">
        <v>16982</v>
      </c>
      <c r="G1793" s="291" t="str">
        <f>Adatbázis!D5236</f>
        <v>…</v>
      </c>
      <c r="H1793" s="291" t="str">
        <f>Adatbázis!E5236</f>
        <v>…</v>
      </c>
      <c r="I1793" s="291" t="str">
        <f>Adatbázis!F5236</f>
        <v>…</v>
      </c>
      <c r="J1793" s="292" t="str">
        <f>Adatbázis!G5236</f>
        <v>…</v>
      </c>
      <c r="K1793" s="292" t="str">
        <f>Adatbázis!H5236</f>
        <v>…</v>
      </c>
      <c r="L1793" s="292" t="str">
        <f>Adatbázis!I5236</f>
        <v>…</v>
      </c>
    </row>
    <row r="1794" spans="4:12">
      <c r="D1794" t="str">
        <f>Adatbázis!B1875</f>
        <v>megfelel a választott feltételeknek</v>
      </c>
      <c r="F1794" s="293" t="s">
        <v>16990</v>
      </c>
      <c r="G1794" s="291" t="str">
        <f>Adatbázis!D5237</f>
        <v>…</v>
      </c>
      <c r="H1794" s="291" t="str">
        <f>Adatbázis!E5237</f>
        <v>…</v>
      </c>
      <c r="I1794" s="291" t="str">
        <f>Adatbázis!F5237</f>
        <v>…</v>
      </c>
      <c r="J1794" s="292" t="str">
        <f>Adatbázis!G5237</f>
        <v>…</v>
      </c>
      <c r="K1794" s="292" t="str">
        <f>Adatbázis!H5237</f>
        <v>…</v>
      </c>
      <c r="L1794" s="292" t="str">
        <f>Adatbázis!I5237</f>
        <v>…</v>
      </c>
    </row>
    <row r="1795" spans="4:12">
      <c r="D1795" t="str">
        <f>Adatbázis!B1876</f>
        <v>megfelel a választott feltételeknek</v>
      </c>
      <c r="F1795" s="293" t="s">
        <v>7154</v>
      </c>
      <c r="G1795" s="291" t="str">
        <f>Adatbázis!D5238</f>
        <v>…</v>
      </c>
      <c r="H1795" s="291" t="str">
        <f>Adatbázis!E5238</f>
        <v>…</v>
      </c>
      <c r="I1795" s="291" t="str">
        <f>Adatbázis!F5238</f>
        <v>…</v>
      </c>
      <c r="J1795" s="292" t="str">
        <f>Adatbázis!G5238</f>
        <v>…</v>
      </c>
      <c r="K1795" s="292" t="str">
        <f>Adatbázis!H5238</f>
        <v>…</v>
      </c>
      <c r="L1795" s="292" t="str">
        <f>Adatbázis!I5238</f>
        <v>…</v>
      </c>
    </row>
    <row r="1796" spans="4:12">
      <c r="D1796" t="str">
        <f>Adatbázis!B1877</f>
        <v>megfelel a választott feltételeknek</v>
      </c>
      <c r="F1796" s="293" t="s">
        <v>17011</v>
      </c>
      <c r="G1796" s="291" t="str">
        <f>Adatbázis!D5239</f>
        <v>…</v>
      </c>
      <c r="H1796" s="291" t="str">
        <f>Adatbázis!E5239</f>
        <v>…</v>
      </c>
      <c r="I1796" s="291" t="str">
        <f>Adatbázis!F5239</f>
        <v>…</v>
      </c>
      <c r="J1796" s="292" t="str">
        <f>Adatbázis!G5239</f>
        <v>…</v>
      </c>
      <c r="K1796" s="292" t="str">
        <f>Adatbázis!H5239</f>
        <v>…</v>
      </c>
      <c r="L1796" s="292" t="str">
        <f>Adatbázis!I5239</f>
        <v>…</v>
      </c>
    </row>
    <row r="1797" spans="4:12">
      <c r="D1797" t="str">
        <f>Adatbázis!B1878</f>
        <v>megfelel a választott feltételeknek</v>
      </c>
      <c r="F1797" s="293" t="s">
        <v>17015</v>
      </c>
      <c r="G1797" s="291" t="str">
        <f>Adatbázis!D5240</f>
        <v>…</v>
      </c>
      <c r="H1797" s="291" t="str">
        <f>Adatbázis!E5240</f>
        <v>…</v>
      </c>
      <c r="I1797" s="291" t="str">
        <f>Adatbázis!F5240</f>
        <v>…</v>
      </c>
      <c r="J1797" s="292" t="str">
        <f>Adatbázis!G5240</f>
        <v>…</v>
      </c>
      <c r="K1797" s="292" t="str">
        <f>Adatbázis!H5240</f>
        <v>…</v>
      </c>
      <c r="L1797" s="292" t="str">
        <f>Adatbázis!I5240</f>
        <v>…</v>
      </c>
    </row>
    <row r="1798" spans="4:12">
      <c r="D1798" t="str">
        <f>Adatbázis!B1879</f>
        <v>megfelel a választott feltételeknek</v>
      </c>
      <c r="F1798" s="293" t="s">
        <v>17021</v>
      </c>
      <c r="G1798" s="291" t="str">
        <f>Adatbázis!D5241</f>
        <v>…</v>
      </c>
      <c r="H1798" s="291" t="str">
        <f>Adatbázis!E5241</f>
        <v>…</v>
      </c>
      <c r="I1798" s="291" t="str">
        <f>Adatbázis!F5241</f>
        <v>…</v>
      </c>
      <c r="J1798" s="292" t="str">
        <f>Adatbázis!G5241</f>
        <v>…</v>
      </c>
      <c r="K1798" s="292" t="str">
        <f>Adatbázis!H5241</f>
        <v>…</v>
      </c>
      <c r="L1798" s="292" t="str">
        <f>Adatbázis!I5241</f>
        <v>…</v>
      </c>
    </row>
    <row r="1799" spans="4:12">
      <c r="D1799" t="str">
        <f>Adatbázis!B1880</f>
        <v>megfelel a választott feltételeknek</v>
      </c>
      <c r="F1799" s="293" t="s">
        <v>17035</v>
      </c>
      <c r="G1799" s="291" t="str">
        <f>Adatbázis!D5242</f>
        <v>…</v>
      </c>
      <c r="H1799" s="291" t="str">
        <f>Adatbázis!E5242</f>
        <v>…</v>
      </c>
      <c r="I1799" s="291" t="str">
        <f>Adatbázis!F5242</f>
        <v>…</v>
      </c>
      <c r="J1799" s="292" t="str">
        <f>Adatbázis!G5242</f>
        <v>…</v>
      </c>
      <c r="K1799" s="292" t="str">
        <f>Adatbázis!H5242</f>
        <v>…</v>
      </c>
      <c r="L1799" s="292" t="str">
        <f>Adatbázis!I5242</f>
        <v>…</v>
      </c>
    </row>
    <row r="1800" spans="4:12">
      <c r="D1800" t="str">
        <f>Adatbázis!B1881</f>
        <v>megfelel a választott feltételeknek</v>
      </c>
      <c r="F1800" s="293" t="s">
        <v>17045</v>
      </c>
      <c r="G1800" s="291" t="str">
        <f>Adatbázis!D5243</f>
        <v>…</v>
      </c>
      <c r="H1800" s="291" t="str">
        <f>Adatbázis!E5243</f>
        <v>…</v>
      </c>
      <c r="I1800" s="291" t="str">
        <f>Adatbázis!F5243</f>
        <v>…</v>
      </c>
      <c r="J1800" s="292" t="str">
        <f>Adatbázis!G5243</f>
        <v>…</v>
      </c>
      <c r="K1800" s="292" t="str">
        <f>Adatbázis!H5243</f>
        <v>…</v>
      </c>
      <c r="L1800" s="292" t="str">
        <f>Adatbázis!I5243</f>
        <v>…</v>
      </c>
    </row>
    <row r="1801" spans="4:12">
      <c r="D1801" t="str">
        <f>Adatbázis!B1882</f>
        <v>megfelel a választott feltételeknek</v>
      </c>
      <c r="F1801" s="293" t="s">
        <v>17054</v>
      </c>
      <c r="G1801" s="291" t="str">
        <f>Adatbázis!D5244</f>
        <v>…</v>
      </c>
      <c r="H1801" s="291" t="str">
        <f>Adatbázis!E5244</f>
        <v>…</v>
      </c>
      <c r="I1801" s="291" t="str">
        <f>Adatbázis!F5244</f>
        <v>…</v>
      </c>
      <c r="J1801" s="292" t="str">
        <f>Adatbázis!G5244</f>
        <v>…</v>
      </c>
      <c r="K1801" s="292" t="str">
        <f>Adatbázis!H5244</f>
        <v>…</v>
      </c>
      <c r="L1801" s="292" t="str">
        <f>Adatbázis!I5244</f>
        <v>…</v>
      </c>
    </row>
    <row r="1802" spans="4:12">
      <c r="D1802" t="str">
        <f>Adatbázis!B1883</f>
        <v>megfelel a választott feltételeknek</v>
      </c>
      <c r="F1802" s="293" t="s">
        <v>10808</v>
      </c>
      <c r="G1802" s="291" t="str">
        <f>Adatbázis!D5245</f>
        <v>…</v>
      </c>
      <c r="H1802" s="291" t="str">
        <f>Adatbázis!E5245</f>
        <v>…</v>
      </c>
      <c r="I1802" s="291" t="str">
        <f>Adatbázis!F5245</f>
        <v>…</v>
      </c>
      <c r="J1802" s="292" t="str">
        <f>Adatbázis!G5245</f>
        <v>…</v>
      </c>
      <c r="K1802" s="292" t="str">
        <f>Adatbázis!H5245</f>
        <v>…</v>
      </c>
      <c r="L1802" s="292" t="str">
        <f>Adatbázis!I5245</f>
        <v>…</v>
      </c>
    </row>
    <row r="1803" spans="4:12">
      <c r="D1803" t="str">
        <f>Adatbázis!B1884</f>
        <v>megfelel a választott feltételeknek</v>
      </c>
      <c r="F1803" s="293" t="s">
        <v>17066</v>
      </c>
      <c r="G1803" s="291" t="str">
        <f>Adatbázis!D5246</f>
        <v>…</v>
      </c>
      <c r="H1803" s="291" t="str">
        <f>Adatbázis!E5246</f>
        <v>…</v>
      </c>
      <c r="I1803" s="291" t="str">
        <f>Adatbázis!F5246</f>
        <v>…</v>
      </c>
      <c r="J1803" s="292" t="str">
        <f>Adatbázis!G5246</f>
        <v>…</v>
      </c>
      <c r="K1803" s="292" t="str">
        <f>Adatbázis!H5246</f>
        <v>…</v>
      </c>
      <c r="L1803" s="292" t="str">
        <f>Adatbázis!I5246</f>
        <v>…</v>
      </c>
    </row>
    <row r="1804" spans="4:12">
      <c r="D1804" t="str">
        <f>Adatbázis!B1885</f>
        <v>megfelel a választott feltételeknek</v>
      </c>
      <c r="F1804" s="293" t="s">
        <v>17073</v>
      </c>
      <c r="G1804" s="291" t="str">
        <f>Adatbázis!D5247</f>
        <v>…</v>
      </c>
      <c r="H1804" s="291" t="str">
        <f>Adatbázis!E5247</f>
        <v>…</v>
      </c>
      <c r="I1804" s="291" t="str">
        <f>Adatbázis!F5247</f>
        <v>…</v>
      </c>
      <c r="J1804" s="292" t="str">
        <f>Adatbázis!G5247</f>
        <v>…</v>
      </c>
      <c r="K1804" s="292" t="str">
        <f>Adatbázis!H5247</f>
        <v>…</v>
      </c>
      <c r="L1804" s="292" t="str">
        <f>Adatbázis!I5247</f>
        <v>…</v>
      </c>
    </row>
    <row r="1805" spans="4:12">
      <c r="D1805" t="str">
        <f>Adatbázis!B1886</f>
        <v>megfelel a választott feltételeknek</v>
      </c>
      <c r="F1805" s="293" t="s">
        <v>17080</v>
      </c>
      <c r="G1805" s="291" t="str">
        <f>Adatbázis!D5248</f>
        <v>…</v>
      </c>
      <c r="H1805" s="291" t="str">
        <f>Adatbázis!E5248</f>
        <v>…</v>
      </c>
      <c r="I1805" s="291" t="str">
        <f>Adatbázis!F5248</f>
        <v>…</v>
      </c>
      <c r="J1805" s="292" t="str">
        <f>Adatbázis!G5248</f>
        <v>…</v>
      </c>
      <c r="K1805" s="292" t="str">
        <f>Adatbázis!H5248</f>
        <v>…</v>
      </c>
      <c r="L1805" s="292" t="str">
        <f>Adatbázis!I5248</f>
        <v>…</v>
      </c>
    </row>
    <row r="1806" spans="4:12">
      <c r="D1806" t="str">
        <f>Adatbázis!B1887</f>
        <v>megfelel a választott feltételeknek</v>
      </c>
      <c r="F1806" s="293" t="s">
        <v>17086</v>
      </c>
      <c r="G1806" s="291" t="str">
        <f>Adatbázis!D5249</f>
        <v>…</v>
      </c>
      <c r="H1806" s="291" t="str">
        <f>Adatbázis!E5249</f>
        <v>…</v>
      </c>
      <c r="I1806" s="291" t="str">
        <f>Adatbázis!F5249</f>
        <v>…</v>
      </c>
      <c r="J1806" s="292" t="str">
        <f>Adatbázis!G5249</f>
        <v>…</v>
      </c>
      <c r="K1806" s="292" t="str">
        <f>Adatbázis!H5249</f>
        <v>…</v>
      </c>
      <c r="L1806" s="292" t="str">
        <f>Adatbázis!I5249</f>
        <v>…</v>
      </c>
    </row>
    <row r="1807" spans="4:12">
      <c r="D1807" t="str">
        <f>Adatbázis!B1888</f>
        <v>megfelel a választott feltételeknek</v>
      </c>
      <c r="F1807" s="293" t="s">
        <v>17096</v>
      </c>
      <c r="G1807" s="291" t="str">
        <f>Adatbázis!D5250</f>
        <v>…</v>
      </c>
      <c r="H1807" s="291" t="str">
        <f>Adatbázis!E5250</f>
        <v>…</v>
      </c>
      <c r="I1807" s="291" t="str">
        <f>Adatbázis!F5250</f>
        <v>…</v>
      </c>
      <c r="J1807" s="292" t="str">
        <f>Adatbázis!G5250</f>
        <v>…</v>
      </c>
      <c r="K1807" s="292" t="str">
        <f>Adatbázis!H5250</f>
        <v>…</v>
      </c>
      <c r="L1807" s="292" t="str">
        <f>Adatbázis!I5250</f>
        <v>…</v>
      </c>
    </row>
    <row r="1808" spans="4:12">
      <c r="D1808" t="str">
        <f>Adatbázis!B1889</f>
        <v>megfelel a választott feltételeknek</v>
      </c>
      <c r="F1808" s="293" t="s">
        <v>17103</v>
      </c>
      <c r="G1808" s="291" t="str">
        <f>Adatbázis!D5251</f>
        <v>…</v>
      </c>
      <c r="H1808" s="291" t="str">
        <f>Adatbázis!E5251</f>
        <v>…</v>
      </c>
      <c r="I1808" s="291" t="str">
        <f>Adatbázis!F5251</f>
        <v>…</v>
      </c>
      <c r="J1808" s="292" t="str">
        <f>Adatbázis!G5251</f>
        <v>…</v>
      </c>
      <c r="K1808" s="292" t="str">
        <f>Adatbázis!H5251</f>
        <v>…</v>
      </c>
      <c r="L1808" s="292" t="str">
        <f>Adatbázis!I5251</f>
        <v>…</v>
      </c>
    </row>
    <row r="1809" spans="4:12">
      <c r="D1809" t="str">
        <f>Adatbázis!B1890</f>
        <v>megfelel a választott feltételeknek</v>
      </c>
      <c r="F1809" s="293" t="s">
        <v>17114</v>
      </c>
      <c r="G1809" s="291" t="str">
        <f>Adatbázis!D5252</f>
        <v>…</v>
      </c>
      <c r="H1809" s="291" t="str">
        <f>Adatbázis!E5252</f>
        <v>…</v>
      </c>
      <c r="I1809" s="291" t="str">
        <f>Adatbázis!F5252</f>
        <v>…</v>
      </c>
      <c r="J1809" s="292" t="str">
        <f>Adatbázis!G5252</f>
        <v>…</v>
      </c>
      <c r="K1809" s="292" t="str">
        <f>Adatbázis!H5252</f>
        <v>…</v>
      </c>
      <c r="L1809" s="292" t="str">
        <f>Adatbázis!I5252</f>
        <v>…</v>
      </c>
    </row>
    <row r="1810" spans="4:12">
      <c r="D1810" t="str">
        <f>Adatbázis!B1891</f>
        <v>megfelel a választott feltételeknek</v>
      </c>
      <c r="F1810" s="293" t="s">
        <v>17122</v>
      </c>
      <c r="G1810" s="291" t="str">
        <f>Adatbázis!D5253</f>
        <v>…</v>
      </c>
      <c r="H1810" s="291" t="str">
        <f>Adatbázis!E5253</f>
        <v>…</v>
      </c>
      <c r="I1810" s="291" t="str">
        <f>Adatbázis!F5253</f>
        <v>…</v>
      </c>
      <c r="J1810" s="292" t="str">
        <f>Adatbázis!G5253</f>
        <v>…</v>
      </c>
      <c r="K1810" s="292" t="str">
        <f>Adatbázis!H5253</f>
        <v>…</v>
      </c>
      <c r="L1810" s="292" t="str">
        <f>Adatbázis!I5253</f>
        <v>…</v>
      </c>
    </row>
    <row r="1811" spans="4:12">
      <c r="D1811" t="str">
        <f>Adatbázis!B1892</f>
        <v>megfelel a választott feltételeknek</v>
      </c>
      <c r="F1811" s="293" t="s">
        <v>17130</v>
      </c>
      <c r="G1811" s="291" t="str">
        <f>Adatbázis!D5254</f>
        <v>…</v>
      </c>
      <c r="H1811" s="291" t="str">
        <f>Adatbázis!E5254</f>
        <v>…</v>
      </c>
      <c r="I1811" s="291" t="str">
        <f>Adatbázis!F5254</f>
        <v>…</v>
      </c>
      <c r="J1811" s="292" t="str">
        <f>Adatbázis!G5254</f>
        <v>…</v>
      </c>
      <c r="K1811" s="292" t="str">
        <f>Adatbázis!H5254</f>
        <v>…</v>
      </c>
      <c r="L1811" s="292" t="str">
        <f>Adatbázis!I5254</f>
        <v>…</v>
      </c>
    </row>
    <row r="1812" spans="4:12">
      <c r="D1812" t="str">
        <f>Adatbázis!B1893</f>
        <v>megfelel a választott feltételeknek</v>
      </c>
      <c r="F1812" s="293" t="s">
        <v>17138</v>
      </c>
      <c r="G1812" s="291" t="str">
        <f>Adatbázis!D5255</f>
        <v>…</v>
      </c>
      <c r="H1812" s="291" t="str">
        <f>Adatbázis!E5255</f>
        <v>…</v>
      </c>
      <c r="I1812" s="291" t="str">
        <f>Adatbázis!F5255</f>
        <v>…</v>
      </c>
      <c r="J1812" s="292" t="str">
        <f>Adatbázis!G5255</f>
        <v>…</v>
      </c>
      <c r="K1812" s="292" t="str">
        <f>Adatbázis!H5255</f>
        <v>…</v>
      </c>
      <c r="L1812" s="292" t="str">
        <f>Adatbázis!I5255</f>
        <v>…</v>
      </c>
    </row>
    <row r="1813" spans="4:12">
      <c r="D1813" t="str">
        <f>Adatbázis!B1894</f>
        <v>megfelel a választott feltételeknek</v>
      </c>
      <c r="F1813" s="293" t="s">
        <v>17147</v>
      </c>
      <c r="G1813" s="291" t="str">
        <f>Adatbázis!D5256</f>
        <v>…</v>
      </c>
      <c r="H1813" s="291" t="str">
        <f>Adatbázis!E5256</f>
        <v>…</v>
      </c>
      <c r="I1813" s="291" t="str">
        <f>Adatbázis!F5256</f>
        <v>…</v>
      </c>
      <c r="J1813" s="292" t="str">
        <f>Adatbázis!G5256</f>
        <v>…</v>
      </c>
      <c r="K1813" s="292" t="str">
        <f>Adatbázis!H5256</f>
        <v>…</v>
      </c>
      <c r="L1813" s="292" t="str">
        <f>Adatbázis!I5256</f>
        <v>…</v>
      </c>
    </row>
    <row r="1814" spans="4:12">
      <c r="D1814" t="str">
        <f>Adatbázis!B1895</f>
        <v>megfelel a választott feltételeknek</v>
      </c>
      <c r="F1814" s="293" t="s">
        <v>17157</v>
      </c>
      <c r="G1814" s="291" t="str">
        <f>Adatbázis!D5257</f>
        <v>…</v>
      </c>
      <c r="H1814" s="291" t="str">
        <f>Adatbázis!E5257</f>
        <v>…</v>
      </c>
      <c r="I1814" s="291" t="str">
        <f>Adatbázis!F5257</f>
        <v>…</v>
      </c>
      <c r="J1814" s="292" t="str">
        <f>Adatbázis!G5257</f>
        <v>…</v>
      </c>
      <c r="K1814" s="292" t="str">
        <f>Adatbázis!H5257</f>
        <v>…</v>
      </c>
      <c r="L1814" s="292" t="str">
        <f>Adatbázis!I5257</f>
        <v>…</v>
      </c>
    </row>
    <row r="1815" spans="4:12">
      <c r="D1815" t="str">
        <f>Adatbázis!B1896</f>
        <v>megfelel a választott feltételeknek</v>
      </c>
      <c r="F1815" s="293" t="s">
        <v>17168</v>
      </c>
      <c r="G1815" s="291" t="str">
        <f>Adatbázis!D5258</f>
        <v>…</v>
      </c>
      <c r="H1815" s="291" t="str">
        <f>Adatbázis!E5258</f>
        <v>…</v>
      </c>
      <c r="I1815" s="291" t="str">
        <f>Adatbázis!F5258</f>
        <v>…</v>
      </c>
      <c r="J1815" s="292" t="str">
        <f>Adatbázis!G5258</f>
        <v>…</v>
      </c>
      <c r="K1815" s="292" t="str">
        <f>Adatbázis!H5258</f>
        <v>…</v>
      </c>
      <c r="L1815" s="292" t="str">
        <f>Adatbázis!I5258</f>
        <v>…</v>
      </c>
    </row>
    <row r="1816" spans="4:12">
      <c r="D1816" t="str">
        <f>Adatbázis!B1897</f>
        <v>megfelel a választott feltételeknek</v>
      </c>
      <c r="F1816" s="293" t="s">
        <v>646</v>
      </c>
      <c r="G1816" s="291" t="str">
        <f>Adatbázis!D5259</f>
        <v>…</v>
      </c>
      <c r="H1816" s="291" t="str">
        <f>Adatbázis!E5259</f>
        <v>…</v>
      </c>
      <c r="I1816" s="291" t="str">
        <f>Adatbázis!F5259</f>
        <v>…</v>
      </c>
      <c r="J1816" s="292" t="str">
        <f>Adatbázis!G5259</f>
        <v>…</v>
      </c>
      <c r="K1816" s="292" t="str">
        <f>Adatbázis!H5259</f>
        <v>…</v>
      </c>
      <c r="L1816" s="292" t="str">
        <f>Adatbázis!I5259</f>
        <v>…</v>
      </c>
    </row>
    <row r="1817" spans="4:12">
      <c r="D1817" t="str">
        <f>Adatbázis!B1898</f>
        <v>megfelel a választott feltételeknek</v>
      </c>
      <c r="F1817" s="293" t="s">
        <v>17181</v>
      </c>
      <c r="G1817" s="291" t="str">
        <f>Adatbázis!D5260</f>
        <v>…</v>
      </c>
      <c r="H1817" s="291" t="str">
        <f>Adatbázis!E5260</f>
        <v>…</v>
      </c>
      <c r="I1817" s="291" t="str">
        <f>Adatbázis!F5260</f>
        <v>…</v>
      </c>
      <c r="J1817" s="292" t="str">
        <f>Adatbázis!G5260</f>
        <v>…</v>
      </c>
      <c r="K1817" s="292" t="str">
        <f>Adatbázis!H5260</f>
        <v>…</v>
      </c>
      <c r="L1817" s="292" t="str">
        <f>Adatbázis!I5260</f>
        <v>…</v>
      </c>
    </row>
    <row r="1818" spans="4:12">
      <c r="D1818" t="str">
        <f>Adatbázis!B1899</f>
        <v>megfelel a választott feltételeknek</v>
      </c>
      <c r="F1818" s="293" t="s">
        <v>17187</v>
      </c>
      <c r="G1818" s="291" t="str">
        <f>Adatbázis!D5261</f>
        <v>…</v>
      </c>
      <c r="H1818" s="291" t="str">
        <f>Adatbázis!E5261</f>
        <v>…</v>
      </c>
      <c r="I1818" s="291" t="str">
        <f>Adatbázis!F5261</f>
        <v>…</v>
      </c>
      <c r="J1818" s="292" t="str">
        <f>Adatbázis!G5261</f>
        <v>…</v>
      </c>
      <c r="K1818" s="292" t="str">
        <f>Adatbázis!H5261</f>
        <v>…</v>
      </c>
      <c r="L1818" s="292" t="str">
        <f>Adatbázis!I5261</f>
        <v>…</v>
      </c>
    </row>
    <row r="1819" spans="4:12">
      <c r="D1819" t="str">
        <f>Adatbázis!B1900</f>
        <v>megfelel a választott feltételeknek</v>
      </c>
      <c r="F1819" s="293" t="s">
        <v>17194</v>
      </c>
      <c r="G1819" s="291" t="str">
        <f>Adatbázis!D5262</f>
        <v>…</v>
      </c>
      <c r="H1819" s="291" t="str">
        <f>Adatbázis!E5262</f>
        <v>…</v>
      </c>
      <c r="I1819" s="291" t="str">
        <f>Adatbázis!F5262</f>
        <v>…</v>
      </c>
      <c r="J1819" s="292" t="str">
        <f>Adatbázis!G5262</f>
        <v>…</v>
      </c>
      <c r="K1819" s="292" t="str">
        <f>Adatbázis!H5262</f>
        <v>…</v>
      </c>
      <c r="L1819" s="292" t="str">
        <f>Adatbázis!I5262</f>
        <v>…</v>
      </c>
    </row>
    <row r="1820" spans="4:12">
      <c r="D1820" t="str">
        <f>Adatbázis!B1901</f>
        <v>megfelel a választott feltételeknek</v>
      </c>
      <c r="F1820" s="293" t="s">
        <v>17202</v>
      </c>
      <c r="G1820" s="291" t="str">
        <f>Adatbázis!D5263</f>
        <v>…</v>
      </c>
      <c r="H1820" s="291" t="str">
        <f>Adatbázis!E5263</f>
        <v>…</v>
      </c>
      <c r="I1820" s="291" t="str">
        <f>Adatbázis!F5263</f>
        <v>…</v>
      </c>
      <c r="J1820" s="292" t="str">
        <f>Adatbázis!G5263</f>
        <v>…</v>
      </c>
      <c r="K1820" s="292" t="str">
        <f>Adatbázis!H5263</f>
        <v>…</v>
      </c>
      <c r="L1820" s="292" t="str">
        <f>Adatbázis!I5263</f>
        <v>…</v>
      </c>
    </row>
    <row r="1821" spans="4:12">
      <c r="D1821" t="str">
        <f>Adatbázis!B1902</f>
        <v>megfelel a választott feltételeknek</v>
      </c>
      <c r="F1821" s="293" t="s">
        <v>17212</v>
      </c>
      <c r="G1821" s="291" t="str">
        <f>Adatbázis!D5264</f>
        <v>…</v>
      </c>
      <c r="H1821" s="291" t="str">
        <f>Adatbázis!E5264</f>
        <v>…</v>
      </c>
      <c r="I1821" s="291" t="str">
        <f>Adatbázis!F5264</f>
        <v>…</v>
      </c>
      <c r="J1821" s="292" t="str">
        <f>Adatbázis!G5264</f>
        <v>…</v>
      </c>
      <c r="K1821" s="292" t="str">
        <f>Adatbázis!H5264</f>
        <v>…</v>
      </c>
      <c r="L1821" s="292" t="str">
        <f>Adatbázis!I5264</f>
        <v>…</v>
      </c>
    </row>
    <row r="1822" spans="4:12">
      <c r="D1822" t="str">
        <f>Adatbázis!B1903</f>
        <v>megfelel a választott feltételeknek</v>
      </c>
      <c r="F1822" s="293" t="s">
        <v>8970</v>
      </c>
      <c r="G1822" s="291" t="str">
        <f>Adatbázis!D5265</f>
        <v>…</v>
      </c>
      <c r="H1822" s="291" t="str">
        <f>Adatbázis!E5265</f>
        <v>…</v>
      </c>
      <c r="I1822" s="291" t="str">
        <f>Adatbázis!F5265</f>
        <v>…</v>
      </c>
      <c r="J1822" s="292" t="str">
        <f>Adatbázis!G5265</f>
        <v>…</v>
      </c>
      <c r="K1822" s="292" t="str">
        <f>Adatbázis!H5265</f>
        <v>…</v>
      </c>
      <c r="L1822" s="292" t="str">
        <f>Adatbázis!I5265</f>
        <v>…</v>
      </c>
    </row>
    <row r="1823" spans="4:12">
      <c r="D1823" t="str">
        <f>Adatbázis!B1904</f>
        <v>megfelel a választott feltételeknek</v>
      </c>
      <c r="F1823" s="293" t="s">
        <v>17226</v>
      </c>
      <c r="G1823" s="291" t="str">
        <f>Adatbázis!D5266</f>
        <v>…</v>
      </c>
      <c r="H1823" s="291" t="str">
        <f>Adatbázis!E5266</f>
        <v>…</v>
      </c>
      <c r="I1823" s="291" t="str">
        <f>Adatbázis!F5266</f>
        <v>…</v>
      </c>
      <c r="J1823" s="292" t="str">
        <f>Adatbázis!G5266</f>
        <v>…</v>
      </c>
      <c r="K1823" s="292" t="str">
        <f>Adatbázis!H5266</f>
        <v>…</v>
      </c>
      <c r="L1823" s="292" t="str">
        <f>Adatbázis!I5266</f>
        <v>…</v>
      </c>
    </row>
    <row r="1824" spans="4:12">
      <c r="D1824" t="str">
        <f>Adatbázis!B1905</f>
        <v>megfelel a választott feltételeknek</v>
      </c>
      <c r="F1824" s="293" t="s">
        <v>17232</v>
      </c>
      <c r="G1824" s="291" t="str">
        <f>Adatbázis!D5267</f>
        <v>…</v>
      </c>
      <c r="H1824" s="291" t="str">
        <f>Adatbázis!E5267</f>
        <v>…</v>
      </c>
      <c r="I1824" s="291" t="str">
        <f>Adatbázis!F5267</f>
        <v>…</v>
      </c>
      <c r="J1824" s="292" t="str">
        <f>Adatbázis!G5267</f>
        <v>…</v>
      </c>
      <c r="K1824" s="292" t="str">
        <f>Adatbázis!H5267</f>
        <v>…</v>
      </c>
      <c r="L1824" s="292" t="str">
        <f>Adatbázis!I5267</f>
        <v>…</v>
      </c>
    </row>
    <row r="1825" spans="4:12">
      <c r="D1825" t="str">
        <f>Adatbázis!B1906</f>
        <v>megfelel a választott feltételeknek</v>
      </c>
      <c r="F1825" s="293" t="s">
        <v>17238</v>
      </c>
      <c r="G1825" s="291" t="str">
        <f>Adatbázis!D5268</f>
        <v>…</v>
      </c>
      <c r="H1825" s="291" t="str">
        <f>Adatbázis!E5268</f>
        <v>…</v>
      </c>
      <c r="I1825" s="291" t="str">
        <f>Adatbázis!F5268</f>
        <v>…</v>
      </c>
      <c r="J1825" s="292" t="str">
        <f>Adatbázis!G5268</f>
        <v>…</v>
      </c>
      <c r="K1825" s="292" t="str">
        <f>Adatbázis!H5268</f>
        <v>…</v>
      </c>
      <c r="L1825" s="292" t="str">
        <f>Adatbázis!I5268</f>
        <v>…</v>
      </c>
    </row>
    <row r="1826" spans="4:12">
      <c r="D1826" t="str">
        <f>Adatbázis!B1907</f>
        <v>megfelel a választott feltételeknek</v>
      </c>
      <c r="F1826" s="293" t="s">
        <v>17244</v>
      </c>
      <c r="G1826" s="291" t="str">
        <f>Adatbázis!D5269</f>
        <v>…</v>
      </c>
      <c r="H1826" s="291" t="str">
        <f>Adatbázis!E5269</f>
        <v>…</v>
      </c>
      <c r="I1826" s="291" t="str">
        <f>Adatbázis!F5269</f>
        <v>…</v>
      </c>
      <c r="J1826" s="292" t="str">
        <f>Adatbázis!G5269</f>
        <v>…</v>
      </c>
      <c r="K1826" s="292" t="str">
        <f>Adatbázis!H5269</f>
        <v>…</v>
      </c>
      <c r="L1826" s="292" t="str">
        <f>Adatbázis!I5269</f>
        <v>…</v>
      </c>
    </row>
    <row r="1827" spans="4:12">
      <c r="D1827" t="str">
        <f>Adatbázis!B1908</f>
        <v>megfelel a választott feltételeknek</v>
      </c>
      <c r="F1827" s="293" t="s">
        <v>13308</v>
      </c>
      <c r="G1827" s="291" t="str">
        <f>Adatbázis!D5270</f>
        <v>…</v>
      </c>
      <c r="H1827" s="291" t="str">
        <f>Adatbázis!E5270</f>
        <v>…</v>
      </c>
      <c r="I1827" s="291" t="str">
        <f>Adatbázis!F5270</f>
        <v>…</v>
      </c>
      <c r="J1827" s="292" t="str">
        <f>Adatbázis!G5270</f>
        <v>…</v>
      </c>
      <c r="K1827" s="292" t="str">
        <f>Adatbázis!H5270</f>
        <v>…</v>
      </c>
      <c r="L1827" s="292" t="str">
        <f>Adatbázis!I5270</f>
        <v>…</v>
      </c>
    </row>
    <row r="1828" spans="4:12">
      <c r="D1828" t="str">
        <f>Adatbázis!B1909</f>
        <v>megfelel a választott feltételeknek</v>
      </c>
      <c r="F1828" s="293" t="s">
        <v>17259</v>
      </c>
      <c r="G1828" s="291" t="str">
        <f>Adatbázis!D5271</f>
        <v>…</v>
      </c>
      <c r="H1828" s="291" t="str">
        <f>Adatbázis!E5271</f>
        <v>…</v>
      </c>
      <c r="I1828" s="291" t="str">
        <f>Adatbázis!F5271</f>
        <v>…</v>
      </c>
      <c r="J1828" s="292" t="str">
        <f>Adatbázis!G5271</f>
        <v>…</v>
      </c>
      <c r="K1828" s="292" t="str">
        <f>Adatbázis!H5271</f>
        <v>…</v>
      </c>
      <c r="L1828" s="292" t="str">
        <f>Adatbázis!I5271</f>
        <v>…</v>
      </c>
    </row>
    <row r="1829" spans="4:12">
      <c r="D1829" t="str">
        <f>Adatbázis!B1910</f>
        <v>megfelel a választott feltételeknek</v>
      </c>
      <c r="F1829" s="293" t="s">
        <v>6623</v>
      </c>
      <c r="G1829" s="291" t="str">
        <f>Adatbázis!D5272</f>
        <v>…</v>
      </c>
      <c r="H1829" s="291" t="str">
        <f>Adatbázis!E5272</f>
        <v>…</v>
      </c>
      <c r="I1829" s="291" t="str">
        <f>Adatbázis!F5272</f>
        <v>…</v>
      </c>
      <c r="J1829" s="292" t="str">
        <f>Adatbázis!G5272</f>
        <v>…</v>
      </c>
      <c r="K1829" s="292" t="str">
        <f>Adatbázis!H5272</f>
        <v>…</v>
      </c>
      <c r="L1829" s="292" t="str">
        <f>Adatbázis!I5272</f>
        <v>…</v>
      </c>
    </row>
    <row r="1830" spans="4:12">
      <c r="D1830" t="str">
        <f>Adatbázis!B1911</f>
        <v>megfelel a választott feltételeknek</v>
      </c>
      <c r="F1830" s="293" t="s">
        <v>17270</v>
      </c>
      <c r="G1830" s="291" t="str">
        <f>Adatbázis!D5273</f>
        <v>…</v>
      </c>
      <c r="H1830" s="291" t="str">
        <f>Adatbázis!E5273</f>
        <v>…</v>
      </c>
      <c r="I1830" s="291" t="str">
        <f>Adatbázis!F5273</f>
        <v>…</v>
      </c>
      <c r="J1830" s="292" t="str">
        <f>Adatbázis!G5273</f>
        <v>…</v>
      </c>
      <c r="K1830" s="292" t="str">
        <f>Adatbázis!H5273</f>
        <v>…</v>
      </c>
      <c r="L1830" s="292" t="str">
        <f>Adatbázis!I5273</f>
        <v>…</v>
      </c>
    </row>
    <row r="1831" spans="4:12">
      <c r="D1831" t="str">
        <f>Adatbázis!B1912</f>
        <v>megfelel a választott feltételeknek</v>
      </c>
      <c r="F1831" s="293" t="s">
        <v>17278</v>
      </c>
      <c r="G1831" s="291" t="str">
        <f>Adatbázis!D5274</f>
        <v>…</v>
      </c>
      <c r="H1831" s="291" t="str">
        <f>Adatbázis!E5274</f>
        <v>…</v>
      </c>
      <c r="I1831" s="291" t="str">
        <f>Adatbázis!F5274</f>
        <v>…</v>
      </c>
      <c r="J1831" s="292" t="str">
        <f>Adatbázis!G5274</f>
        <v>…</v>
      </c>
      <c r="K1831" s="292" t="str">
        <f>Adatbázis!H5274</f>
        <v>…</v>
      </c>
      <c r="L1831" s="292" t="str">
        <f>Adatbázis!I5274</f>
        <v>…</v>
      </c>
    </row>
    <row r="1832" spans="4:12">
      <c r="D1832" t="str">
        <f>Adatbázis!B1913</f>
        <v>megfelel a választott feltételeknek</v>
      </c>
      <c r="F1832" s="293" t="s">
        <v>17287</v>
      </c>
      <c r="G1832" s="291" t="str">
        <f>Adatbázis!D5275</f>
        <v>…</v>
      </c>
      <c r="H1832" s="291" t="str">
        <f>Adatbázis!E5275</f>
        <v>…</v>
      </c>
      <c r="I1832" s="291" t="str">
        <f>Adatbázis!F5275</f>
        <v>…</v>
      </c>
      <c r="J1832" s="292" t="str">
        <f>Adatbázis!G5275</f>
        <v>…</v>
      </c>
      <c r="K1832" s="292" t="str">
        <f>Adatbázis!H5275</f>
        <v>…</v>
      </c>
      <c r="L1832" s="292" t="str">
        <f>Adatbázis!I5275</f>
        <v>…</v>
      </c>
    </row>
    <row r="1833" spans="4:12">
      <c r="D1833" t="str">
        <f>Adatbázis!B1914</f>
        <v>megfelel a választott feltételeknek</v>
      </c>
      <c r="F1833" s="293" t="s">
        <v>17294</v>
      </c>
      <c r="G1833" s="291" t="str">
        <f>Adatbázis!D5276</f>
        <v>…</v>
      </c>
      <c r="H1833" s="291" t="str">
        <f>Adatbázis!E5276</f>
        <v>…</v>
      </c>
      <c r="I1833" s="291" t="str">
        <f>Adatbázis!F5276</f>
        <v>…</v>
      </c>
      <c r="J1833" s="292" t="str">
        <f>Adatbázis!G5276</f>
        <v>…</v>
      </c>
      <c r="K1833" s="292" t="str">
        <f>Adatbázis!H5276</f>
        <v>…</v>
      </c>
      <c r="L1833" s="292" t="str">
        <f>Adatbázis!I5276</f>
        <v>…</v>
      </c>
    </row>
    <row r="1834" spans="4:12">
      <c r="D1834" t="str">
        <f>Adatbázis!B1915</f>
        <v>megfelel a választott feltételeknek</v>
      </c>
      <c r="F1834" s="293" t="s">
        <v>17302</v>
      </c>
      <c r="G1834" s="291" t="str">
        <f>Adatbázis!D5277</f>
        <v>…</v>
      </c>
      <c r="H1834" s="291" t="str">
        <f>Adatbázis!E5277</f>
        <v>…</v>
      </c>
      <c r="I1834" s="291" t="str">
        <f>Adatbázis!F5277</f>
        <v>…</v>
      </c>
      <c r="J1834" s="292" t="str">
        <f>Adatbázis!G5277</f>
        <v>…</v>
      </c>
      <c r="K1834" s="292" t="str">
        <f>Adatbázis!H5277</f>
        <v>…</v>
      </c>
      <c r="L1834" s="292" t="str">
        <f>Adatbázis!I5277</f>
        <v>…</v>
      </c>
    </row>
    <row r="1835" spans="4:12">
      <c r="D1835" t="str">
        <f>Adatbázis!B1916</f>
        <v>megfelel a választott feltételeknek</v>
      </c>
      <c r="F1835" s="293" t="s">
        <v>17309</v>
      </c>
      <c r="G1835" s="291" t="str">
        <f>Adatbázis!D5278</f>
        <v>…</v>
      </c>
      <c r="H1835" s="291" t="str">
        <f>Adatbázis!E5278</f>
        <v>…</v>
      </c>
      <c r="I1835" s="291" t="str">
        <f>Adatbázis!F5278</f>
        <v>…</v>
      </c>
      <c r="J1835" s="292" t="str">
        <f>Adatbázis!G5278</f>
        <v>…</v>
      </c>
      <c r="K1835" s="292" t="str">
        <f>Adatbázis!H5278</f>
        <v>…</v>
      </c>
      <c r="L1835" s="292" t="str">
        <f>Adatbázis!I5278</f>
        <v>…</v>
      </c>
    </row>
    <row r="1836" spans="4:12">
      <c r="D1836" t="str">
        <f>Adatbázis!B1917</f>
        <v>megfelel a választott feltételeknek</v>
      </c>
      <c r="F1836" s="293" t="s">
        <v>17316</v>
      </c>
      <c r="G1836" s="291" t="str">
        <f>Adatbázis!D5279</f>
        <v>…</v>
      </c>
      <c r="H1836" s="291" t="str">
        <f>Adatbázis!E5279</f>
        <v>…</v>
      </c>
      <c r="I1836" s="291" t="str">
        <f>Adatbázis!F5279</f>
        <v>…</v>
      </c>
      <c r="J1836" s="292" t="str">
        <f>Adatbázis!G5279</f>
        <v>…</v>
      </c>
      <c r="K1836" s="292" t="str">
        <f>Adatbázis!H5279</f>
        <v>…</v>
      </c>
      <c r="L1836" s="292" t="str">
        <f>Adatbázis!I5279</f>
        <v>…</v>
      </c>
    </row>
    <row r="1837" spans="4:12">
      <c r="D1837" t="str">
        <f>Adatbázis!B1918</f>
        <v>megfelel a választott feltételeknek</v>
      </c>
      <c r="F1837" s="293" t="s">
        <v>17324</v>
      </c>
      <c r="G1837" s="291" t="str">
        <f>Adatbázis!D5280</f>
        <v>…</v>
      </c>
      <c r="H1837" s="291" t="str">
        <f>Adatbázis!E5280</f>
        <v>…</v>
      </c>
      <c r="I1837" s="291" t="str">
        <f>Adatbázis!F5280</f>
        <v>…</v>
      </c>
      <c r="J1837" s="292" t="str">
        <f>Adatbázis!G5280</f>
        <v>…</v>
      </c>
      <c r="K1837" s="292" t="str">
        <f>Adatbázis!H5280</f>
        <v>…</v>
      </c>
      <c r="L1837" s="292" t="str">
        <f>Adatbázis!I5280</f>
        <v>…</v>
      </c>
    </row>
    <row r="1838" spans="4:12">
      <c r="D1838" t="str">
        <f>Adatbázis!B1919</f>
        <v>megfelel a választott feltételeknek</v>
      </c>
      <c r="F1838" s="293" t="s">
        <v>11955</v>
      </c>
      <c r="G1838" s="291" t="str">
        <f>Adatbázis!D5281</f>
        <v>…</v>
      </c>
      <c r="H1838" s="291" t="str">
        <f>Adatbázis!E5281</f>
        <v>…</v>
      </c>
      <c r="I1838" s="291" t="str">
        <f>Adatbázis!F5281</f>
        <v>…</v>
      </c>
      <c r="J1838" s="292" t="str">
        <f>Adatbázis!G5281</f>
        <v>…</v>
      </c>
      <c r="K1838" s="292" t="str">
        <f>Adatbázis!H5281</f>
        <v>…</v>
      </c>
      <c r="L1838" s="292" t="str">
        <f>Adatbázis!I5281</f>
        <v>…</v>
      </c>
    </row>
    <row r="1839" spans="4:12">
      <c r="D1839" t="str">
        <f>Adatbázis!B1920</f>
        <v>megfelel a választott feltételeknek</v>
      </c>
      <c r="F1839" s="293" t="s">
        <v>17337</v>
      </c>
      <c r="G1839" s="291" t="str">
        <f>Adatbázis!D5282</f>
        <v>…</v>
      </c>
      <c r="H1839" s="291" t="str">
        <f>Adatbázis!E5282</f>
        <v>…</v>
      </c>
      <c r="I1839" s="291" t="str">
        <f>Adatbázis!F5282</f>
        <v>…</v>
      </c>
      <c r="J1839" s="292" t="str">
        <f>Adatbázis!G5282</f>
        <v>…</v>
      </c>
      <c r="K1839" s="292" t="str">
        <f>Adatbázis!H5282</f>
        <v>…</v>
      </c>
      <c r="L1839" s="292" t="str">
        <f>Adatbázis!I5282</f>
        <v>…</v>
      </c>
    </row>
    <row r="1840" spans="4:12">
      <c r="D1840" t="str">
        <f>Adatbázis!B1921</f>
        <v>megfelel a választott feltételeknek</v>
      </c>
      <c r="F1840" s="293" t="s">
        <v>17344</v>
      </c>
      <c r="G1840" s="291" t="str">
        <f>Adatbázis!D5283</f>
        <v>…</v>
      </c>
      <c r="H1840" s="291" t="str">
        <f>Adatbázis!E5283</f>
        <v>…</v>
      </c>
      <c r="I1840" s="291" t="str">
        <f>Adatbázis!F5283</f>
        <v>…</v>
      </c>
      <c r="J1840" s="292" t="str">
        <f>Adatbázis!G5283</f>
        <v>…</v>
      </c>
      <c r="K1840" s="292" t="str">
        <f>Adatbázis!H5283</f>
        <v>…</v>
      </c>
      <c r="L1840" s="292" t="str">
        <f>Adatbázis!I5283</f>
        <v>…</v>
      </c>
    </row>
    <row r="1841" spans="4:12">
      <c r="D1841" t="str">
        <f>Adatbázis!B1922</f>
        <v>megfelel a választott feltételeknek</v>
      </c>
      <c r="F1841" s="293" t="s">
        <v>5661</v>
      </c>
      <c r="G1841" s="291" t="str">
        <f>Adatbázis!D5284</f>
        <v>…</v>
      </c>
      <c r="H1841" s="291" t="str">
        <f>Adatbázis!E5284</f>
        <v>…</v>
      </c>
      <c r="I1841" s="291" t="str">
        <f>Adatbázis!F5284</f>
        <v>…</v>
      </c>
      <c r="J1841" s="292" t="str">
        <f>Adatbázis!G5284</f>
        <v>…</v>
      </c>
      <c r="K1841" s="292" t="str">
        <f>Adatbázis!H5284</f>
        <v>…</v>
      </c>
      <c r="L1841" s="292" t="str">
        <f>Adatbázis!I5284</f>
        <v>…</v>
      </c>
    </row>
    <row r="1842" spans="4:12">
      <c r="D1842" t="str">
        <f>Adatbázis!B1923</f>
        <v>megfelel a választott feltételeknek</v>
      </c>
      <c r="F1842" s="293" t="s">
        <v>17357</v>
      </c>
      <c r="G1842" s="291" t="str">
        <f>Adatbázis!D5285</f>
        <v>…</v>
      </c>
      <c r="H1842" s="291" t="str">
        <f>Adatbázis!E5285</f>
        <v>…</v>
      </c>
      <c r="I1842" s="291" t="str">
        <f>Adatbázis!F5285</f>
        <v>…</v>
      </c>
      <c r="J1842" s="292" t="str">
        <f>Adatbázis!G5285</f>
        <v>…</v>
      </c>
      <c r="K1842" s="292" t="str">
        <f>Adatbázis!H5285</f>
        <v>…</v>
      </c>
      <c r="L1842" s="292" t="str">
        <f>Adatbázis!I5285</f>
        <v>…</v>
      </c>
    </row>
    <row r="1843" spans="4:12">
      <c r="D1843" t="str">
        <f>Adatbázis!B1924</f>
        <v>megfelel a választott feltételeknek</v>
      </c>
      <c r="F1843" s="293" t="s">
        <v>17365</v>
      </c>
      <c r="G1843" s="291" t="str">
        <f>Adatbázis!D5286</f>
        <v>…</v>
      </c>
      <c r="H1843" s="291" t="str">
        <f>Adatbázis!E5286</f>
        <v>…</v>
      </c>
      <c r="I1843" s="291" t="str">
        <f>Adatbázis!F5286</f>
        <v>…</v>
      </c>
      <c r="J1843" s="292" t="str">
        <f>Adatbázis!G5286</f>
        <v>…</v>
      </c>
      <c r="K1843" s="292" t="str">
        <f>Adatbázis!H5286</f>
        <v>…</v>
      </c>
      <c r="L1843" s="292" t="str">
        <f>Adatbázis!I5286</f>
        <v>…</v>
      </c>
    </row>
    <row r="1844" spans="4:12">
      <c r="D1844" t="str">
        <f>Adatbázis!B1925</f>
        <v>megfelel a választott feltételeknek</v>
      </c>
      <c r="F1844" s="293" t="s">
        <v>17372</v>
      </c>
      <c r="G1844" s="291" t="str">
        <f>Adatbázis!D5287</f>
        <v>…</v>
      </c>
      <c r="H1844" s="291" t="str">
        <f>Adatbázis!E5287</f>
        <v>…</v>
      </c>
      <c r="I1844" s="291" t="str">
        <f>Adatbázis!F5287</f>
        <v>…</v>
      </c>
      <c r="J1844" s="292" t="str">
        <f>Adatbázis!G5287</f>
        <v>…</v>
      </c>
      <c r="K1844" s="292" t="str">
        <f>Adatbázis!H5287</f>
        <v>…</v>
      </c>
      <c r="L1844" s="292" t="str">
        <f>Adatbázis!I5287</f>
        <v>…</v>
      </c>
    </row>
    <row r="1845" spans="4:12">
      <c r="D1845" t="str">
        <f>Adatbázis!B1926</f>
        <v>megfelel a választott feltételeknek</v>
      </c>
      <c r="F1845" s="293" t="s">
        <v>6260</v>
      </c>
      <c r="G1845" s="291" t="str">
        <f>Adatbázis!D5288</f>
        <v>…</v>
      </c>
      <c r="H1845" s="291" t="str">
        <f>Adatbázis!E5288</f>
        <v>…</v>
      </c>
      <c r="I1845" s="291" t="str">
        <f>Adatbázis!F5288</f>
        <v>…</v>
      </c>
      <c r="J1845" s="292" t="str">
        <f>Adatbázis!G5288</f>
        <v>…</v>
      </c>
      <c r="K1845" s="292" t="str">
        <f>Adatbázis!H5288</f>
        <v>…</v>
      </c>
      <c r="L1845" s="292" t="str">
        <f>Adatbázis!I5288</f>
        <v>…</v>
      </c>
    </row>
    <row r="1846" spans="4:12">
      <c r="D1846" t="str">
        <f>Adatbázis!B1927</f>
        <v>megfelel a választott feltételeknek</v>
      </c>
      <c r="F1846" s="293" t="s">
        <v>17384</v>
      </c>
      <c r="G1846" s="291" t="str">
        <f>Adatbázis!D5289</f>
        <v>…</v>
      </c>
      <c r="H1846" s="291" t="str">
        <f>Adatbázis!E5289</f>
        <v>…</v>
      </c>
      <c r="I1846" s="291" t="str">
        <f>Adatbázis!F5289</f>
        <v>…</v>
      </c>
      <c r="J1846" s="292" t="str">
        <f>Adatbázis!G5289</f>
        <v>…</v>
      </c>
      <c r="K1846" s="292" t="str">
        <f>Adatbázis!H5289</f>
        <v>…</v>
      </c>
      <c r="L1846" s="292" t="str">
        <f>Adatbázis!I5289</f>
        <v>…</v>
      </c>
    </row>
    <row r="1847" spans="4:12">
      <c r="D1847" t="str">
        <f>Adatbázis!B1928</f>
        <v>megfelel a választott feltételeknek</v>
      </c>
      <c r="F1847" s="293" t="s">
        <v>17392</v>
      </c>
      <c r="G1847" s="291" t="str">
        <f>Adatbázis!D5290</f>
        <v>…</v>
      </c>
      <c r="H1847" s="291" t="str">
        <f>Adatbázis!E5290</f>
        <v>…</v>
      </c>
      <c r="I1847" s="291" t="str">
        <f>Adatbázis!F5290</f>
        <v>…</v>
      </c>
      <c r="J1847" s="292" t="str">
        <f>Adatbázis!G5290</f>
        <v>…</v>
      </c>
      <c r="K1847" s="292" t="str">
        <f>Adatbázis!H5290</f>
        <v>…</v>
      </c>
      <c r="L1847" s="292" t="str">
        <f>Adatbázis!I5290</f>
        <v>…</v>
      </c>
    </row>
    <row r="1848" spans="4:12">
      <c r="D1848" t="str">
        <f>Adatbázis!B1929</f>
        <v>megfelel a választott feltételeknek</v>
      </c>
      <c r="F1848" s="293" t="s">
        <v>8879</v>
      </c>
      <c r="G1848" s="291" t="str">
        <f>Adatbázis!D5291</f>
        <v>…</v>
      </c>
      <c r="H1848" s="291" t="str">
        <f>Adatbázis!E5291</f>
        <v>…</v>
      </c>
      <c r="I1848" s="291" t="str">
        <f>Adatbázis!F5291</f>
        <v>…</v>
      </c>
      <c r="J1848" s="292" t="str">
        <f>Adatbázis!G5291</f>
        <v>…</v>
      </c>
      <c r="K1848" s="292" t="str">
        <f>Adatbázis!H5291</f>
        <v>…</v>
      </c>
      <c r="L1848" s="292" t="str">
        <f>Adatbázis!I5291</f>
        <v>…</v>
      </c>
    </row>
    <row r="1849" spans="4:12">
      <c r="D1849" t="str">
        <f>Adatbázis!B1930</f>
        <v>megfelel a választott feltételeknek</v>
      </c>
      <c r="F1849" s="293" t="s">
        <v>17404</v>
      </c>
      <c r="G1849" s="291" t="str">
        <f>Adatbázis!D5292</f>
        <v>…</v>
      </c>
      <c r="H1849" s="291" t="str">
        <f>Adatbázis!E5292</f>
        <v>…</v>
      </c>
      <c r="I1849" s="291" t="str">
        <f>Adatbázis!F5292</f>
        <v>…</v>
      </c>
      <c r="J1849" s="292" t="str">
        <f>Adatbázis!G5292</f>
        <v>…</v>
      </c>
      <c r="K1849" s="292" t="str">
        <f>Adatbázis!H5292</f>
        <v>…</v>
      </c>
      <c r="L1849" s="292" t="str">
        <f>Adatbázis!I5292</f>
        <v>…</v>
      </c>
    </row>
    <row r="1850" spans="4:12">
      <c r="D1850" t="str">
        <f>Adatbázis!B1931</f>
        <v>megfelel a választott feltételeknek</v>
      </c>
      <c r="F1850" s="293" t="s">
        <v>17408</v>
      </c>
      <c r="G1850" s="291" t="str">
        <f>Adatbázis!D5293</f>
        <v>…</v>
      </c>
      <c r="H1850" s="291" t="str">
        <f>Adatbázis!E5293</f>
        <v>…</v>
      </c>
      <c r="I1850" s="291" t="str">
        <f>Adatbázis!F5293</f>
        <v>…</v>
      </c>
      <c r="J1850" s="292" t="str">
        <f>Adatbázis!G5293</f>
        <v>…</v>
      </c>
      <c r="K1850" s="292" t="str">
        <f>Adatbázis!H5293</f>
        <v>…</v>
      </c>
      <c r="L1850" s="292" t="str">
        <f>Adatbázis!I5293</f>
        <v>…</v>
      </c>
    </row>
    <row r="1851" spans="4:12">
      <c r="D1851" t="str">
        <f>Adatbázis!B1932</f>
        <v>megfelel a választott feltételeknek</v>
      </c>
      <c r="F1851" s="293" t="s">
        <v>17415</v>
      </c>
      <c r="G1851" s="291" t="str">
        <f>Adatbázis!D5294</f>
        <v>…</v>
      </c>
      <c r="H1851" s="291" t="str">
        <f>Adatbázis!E5294</f>
        <v>…</v>
      </c>
      <c r="I1851" s="291" t="str">
        <f>Adatbázis!F5294</f>
        <v>…</v>
      </c>
      <c r="J1851" s="292" t="str">
        <f>Adatbázis!G5294</f>
        <v>…</v>
      </c>
      <c r="K1851" s="292" t="str">
        <f>Adatbázis!H5294</f>
        <v>…</v>
      </c>
      <c r="L1851" s="292" t="str">
        <f>Adatbázis!I5294</f>
        <v>…</v>
      </c>
    </row>
    <row r="1852" spans="4:12">
      <c r="D1852" t="str">
        <f>Adatbázis!B1933</f>
        <v>megfelel a választott feltételeknek</v>
      </c>
      <c r="F1852" s="293" t="s">
        <v>17421</v>
      </c>
      <c r="G1852" s="291" t="str">
        <f>Adatbázis!D5295</f>
        <v>…</v>
      </c>
      <c r="H1852" s="291" t="str">
        <f>Adatbázis!E5295</f>
        <v>…</v>
      </c>
      <c r="I1852" s="291" t="str">
        <f>Adatbázis!F5295</f>
        <v>…</v>
      </c>
      <c r="J1852" s="292" t="str">
        <f>Adatbázis!G5295</f>
        <v>…</v>
      </c>
      <c r="K1852" s="292" t="str">
        <f>Adatbázis!H5295</f>
        <v>…</v>
      </c>
      <c r="L1852" s="292" t="str">
        <f>Adatbázis!I5295</f>
        <v>…</v>
      </c>
    </row>
    <row r="1853" spans="4:12">
      <c r="D1853" t="str">
        <f>Adatbázis!B1934</f>
        <v>megfelel a választott feltételeknek</v>
      </c>
      <c r="F1853" s="293" t="s">
        <v>17429</v>
      </c>
      <c r="G1853" s="291" t="str">
        <f>Adatbázis!D5296</f>
        <v>…</v>
      </c>
      <c r="H1853" s="291" t="str">
        <f>Adatbázis!E5296</f>
        <v>…</v>
      </c>
      <c r="I1853" s="291" t="str">
        <f>Adatbázis!F5296</f>
        <v>…</v>
      </c>
      <c r="J1853" s="292" t="str">
        <f>Adatbázis!G5296</f>
        <v>…</v>
      </c>
      <c r="K1853" s="292" t="str">
        <f>Adatbázis!H5296</f>
        <v>…</v>
      </c>
      <c r="L1853" s="292" t="str">
        <f>Adatbázis!I5296</f>
        <v>…</v>
      </c>
    </row>
    <row r="1854" spans="4:12">
      <c r="D1854" t="str">
        <f>Adatbázis!B1935</f>
        <v>megfelel a választott feltételeknek</v>
      </c>
      <c r="F1854" s="293" t="s">
        <v>17436</v>
      </c>
      <c r="G1854" s="291" t="str">
        <f>Adatbázis!D5297</f>
        <v>…</v>
      </c>
      <c r="H1854" s="291" t="str">
        <f>Adatbázis!E5297</f>
        <v>…</v>
      </c>
      <c r="I1854" s="291" t="str">
        <f>Adatbázis!F5297</f>
        <v>…</v>
      </c>
      <c r="J1854" s="292" t="str">
        <f>Adatbázis!G5297</f>
        <v>…</v>
      </c>
      <c r="K1854" s="292" t="str">
        <f>Adatbázis!H5297</f>
        <v>…</v>
      </c>
      <c r="L1854" s="292" t="str">
        <f>Adatbázis!I5297</f>
        <v>…</v>
      </c>
    </row>
    <row r="1855" spans="4:12">
      <c r="D1855" t="str">
        <f>Adatbázis!B1936</f>
        <v>megfelel a választott feltételeknek</v>
      </c>
      <c r="F1855" s="293" t="s">
        <v>14082</v>
      </c>
      <c r="G1855" s="291" t="str">
        <f>Adatbázis!D5298</f>
        <v>…</v>
      </c>
      <c r="H1855" s="291" t="str">
        <f>Adatbázis!E5298</f>
        <v>…</v>
      </c>
      <c r="I1855" s="291" t="str">
        <f>Adatbázis!F5298</f>
        <v>…</v>
      </c>
      <c r="J1855" s="292" t="str">
        <f>Adatbázis!G5298</f>
        <v>…</v>
      </c>
      <c r="K1855" s="292" t="str">
        <f>Adatbázis!H5298</f>
        <v>…</v>
      </c>
      <c r="L1855" s="292" t="str">
        <f>Adatbázis!I5298</f>
        <v>…</v>
      </c>
    </row>
    <row r="1856" spans="4:12">
      <c r="D1856" t="str">
        <f>Adatbázis!B1937</f>
        <v>megfelel a választott feltételeknek</v>
      </c>
      <c r="F1856" s="293" t="s">
        <v>3742</v>
      </c>
      <c r="G1856" s="291" t="str">
        <f>Adatbázis!D5299</f>
        <v>…</v>
      </c>
      <c r="H1856" s="291" t="str">
        <f>Adatbázis!E5299</f>
        <v>…</v>
      </c>
      <c r="I1856" s="291" t="str">
        <f>Adatbázis!F5299</f>
        <v>…</v>
      </c>
      <c r="J1856" s="292" t="str">
        <f>Adatbázis!G5299</f>
        <v>…</v>
      </c>
      <c r="K1856" s="292" t="str">
        <f>Adatbázis!H5299</f>
        <v>…</v>
      </c>
      <c r="L1856" s="292" t="str">
        <f>Adatbázis!I5299</f>
        <v>…</v>
      </c>
    </row>
    <row r="1857" spans="4:12">
      <c r="D1857" t="str">
        <f>Adatbázis!B1938</f>
        <v>megfelel a választott feltételeknek</v>
      </c>
      <c r="F1857" s="293" t="s">
        <v>17457</v>
      </c>
      <c r="G1857" s="291" t="str">
        <f>Adatbázis!D5300</f>
        <v>…</v>
      </c>
      <c r="H1857" s="291" t="str">
        <f>Adatbázis!E5300</f>
        <v>…</v>
      </c>
      <c r="I1857" s="291" t="str">
        <f>Adatbázis!F5300</f>
        <v>…</v>
      </c>
      <c r="J1857" s="292" t="str">
        <f>Adatbázis!G5300</f>
        <v>…</v>
      </c>
      <c r="K1857" s="292" t="str">
        <f>Adatbázis!H5300</f>
        <v>…</v>
      </c>
      <c r="L1857" s="292" t="str">
        <f>Adatbázis!I5300</f>
        <v>…</v>
      </c>
    </row>
    <row r="1858" spans="4:12">
      <c r="D1858" t="str">
        <f>Adatbázis!B1939</f>
        <v>megfelel a választott feltételeknek</v>
      </c>
      <c r="F1858" s="293" t="s">
        <v>17466</v>
      </c>
      <c r="G1858" s="291" t="str">
        <f>Adatbázis!D5301</f>
        <v>…</v>
      </c>
      <c r="H1858" s="291" t="str">
        <f>Adatbázis!E5301</f>
        <v>…</v>
      </c>
      <c r="I1858" s="291" t="str">
        <f>Adatbázis!F5301</f>
        <v>…</v>
      </c>
      <c r="J1858" s="292" t="str">
        <f>Adatbázis!G5301</f>
        <v>…</v>
      </c>
      <c r="K1858" s="292" t="str">
        <f>Adatbázis!H5301</f>
        <v>…</v>
      </c>
      <c r="L1858" s="292" t="str">
        <f>Adatbázis!I5301</f>
        <v>…</v>
      </c>
    </row>
    <row r="1859" spans="4:12">
      <c r="D1859" t="str">
        <f>Adatbázis!B1940</f>
        <v>megfelel a választott feltételeknek</v>
      </c>
      <c r="F1859" s="293" t="s">
        <v>17475</v>
      </c>
      <c r="G1859" s="291" t="str">
        <f>Adatbázis!D5302</f>
        <v>…</v>
      </c>
      <c r="H1859" s="291" t="str">
        <f>Adatbázis!E5302</f>
        <v>…</v>
      </c>
      <c r="I1859" s="291" t="str">
        <f>Adatbázis!F5302</f>
        <v>…</v>
      </c>
      <c r="J1859" s="292" t="str">
        <f>Adatbázis!G5302</f>
        <v>…</v>
      </c>
      <c r="K1859" s="292" t="str">
        <f>Adatbázis!H5302</f>
        <v>…</v>
      </c>
      <c r="L1859" s="292" t="str">
        <f>Adatbázis!I5302</f>
        <v>…</v>
      </c>
    </row>
    <row r="1860" spans="4:12">
      <c r="D1860" t="str">
        <f>Adatbázis!B1941</f>
        <v>megfelel a választott feltételeknek</v>
      </c>
      <c r="F1860" s="293" t="s">
        <v>15605</v>
      </c>
      <c r="G1860" s="291" t="str">
        <f>Adatbázis!D5303</f>
        <v>…</v>
      </c>
      <c r="H1860" s="291" t="str">
        <f>Adatbázis!E5303</f>
        <v>…</v>
      </c>
      <c r="I1860" s="291" t="str">
        <f>Adatbázis!F5303</f>
        <v>…</v>
      </c>
      <c r="J1860" s="292" t="str">
        <f>Adatbázis!G5303</f>
        <v>…</v>
      </c>
      <c r="K1860" s="292" t="str">
        <f>Adatbázis!H5303</f>
        <v>…</v>
      </c>
      <c r="L1860" s="292" t="str">
        <f>Adatbázis!I5303</f>
        <v>…</v>
      </c>
    </row>
    <row r="1861" spans="4:12">
      <c r="D1861" t="str">
        <f>Adatbázis!B1942</f>
        <v>megfelel a választott feltételeknek</v>
      </c>
      <c r="F1861" s="293" t="s">
        <v>17490</v>
      </c>
      <c r="G1861" s="291" t="str">
        <f>Adatbázis!D5304</f>
        <v>…</v>
      </c>
      <c r="H1861" s="291" t="str">
        <f>Adatbázis!E5304</f>
        <v>…</v>
      </c>
      <c r="I1861" s="291" t="str">
        <f>Adatbázis!F5304</f>
        <v>…</v>
      </c>
      <c r="J1861" s="292" t="str">
        <f>Adatbázis!G5304</f>
        <v>…</v>
      </c>
      <c r="K1861" s="292" t="str">
        <f>Adatbázis!H5304</f>
        <v>…</v>
      </c>
      <c r="L1861" s="292" t="str">
        <f>Adatbázis!I5304</f>
        <v>…</v>
      </c>
    </row>
    <row r="1862" spans="4:12">
      <c r="D1862" t="str">
        <f>Adatbázis!B1943</f>
        <v>megfelel a választott feltételeknek</v>
      </c>
      <c r="F1862" s="293" t="s">
        <v>17503</v>
      </c>
      <c r="G1862" s="291" t="str">
        <f>Adatbázis!D5305</f>
        <v>…</v>
      </c>
      <c r="H1862" s="291" t="str">
        <f>Adatbázis!E5305</f>
        <v>…</v>
      </c>
      <c r="I1862" s="291" t="str">
        <f>Adatbázis!F5305</f>
        <v>…</v>
      </c>
      <c r="J1862" s="292" t="str">
        <f>Adatbázis!G5305</f>
        <v>…</v>
      </c>
      <c r="K1862" s="292" t="str">
        <f>Adatbázis!H5305</f>
        <v>…</v>
      </c>
      <c r="L1862" s="292" t="str">
        <f>Adatbázis!I5305</f>
        <v>…</v>
      </c>
    </row>
    <row r="1863" spans="4:12">
      <c r="D1863" t="str">
        <f>Adatbázis!B1944</f>
        <v>megfelel a választott feltételeknek</v>
      </c>
      <c r="F1863" s="293" t="s">
        <v>17510</v>
      </c>
      <c r="G1863" s="291" t="str">
        <f>Adatbázis!D5306</f>
        <v>…</v>
      </c>
      <c r="H1863" s="291" t="str">
        <f>Adatbázis!E5306</f>
        <v>…</v>
      </c>
      <c r="I1863" s="291" t="str">
        <f>Adatbázis!F5306</f>
        <v>…</v>
      </c>
      <c r="J1863" s="292" t="str">
        <f>Adatbázis!G5306</f>
        <v>…</v>
      </c>
      <c r="K1863" s="292" t="str">
        <f>Adatbázis!H5306</f>
        <v>…</v>
      </c>
      <c r="L1863" s="292" t="str">
        <f>Adatbázis!I5306</f>
        <v>…</v>
      </c>
    </row>
    <row r="1864" spans="4:12">
      <c r="D1864" t="str">
        <f>Adatbázis!B1945</f>
        <v>megfelel a választott feltételeknek</v>
      </c>
      <c r="F1864" s="293" t="s">
        <v>17518</v>
      </c>
      <c r="G1864" s="291" t="str">
        <f>Adatbázis!D5307</f>
        <v>…</v>
      </c>
      <c r="H1864" s="291" t="str">
        <f>Adatbázis!E5307</f>
        <v>…</v>
      </c>
      <c r="I1864" s="291" t="str">
        <f>Adatbázis!F5307</f>
        <v>…</v>
      </c>
      <c r="J1864" s="292" t="str">
        <f>Adatbázis!G5307</f>
        <v>…</v>
      </c>
      <c r="K1864" s="292" t="str">
        <f>Adatbázis!H5307</f>
        <v>…</v>
      </c>
      <c r="L1864" s="292" t="str">
        <f>Adatbázis!I5307</f>
        <v>…</v>
      </c>
    </row>
    <row r="1865" spans="4:12">
      <c r="D1865" t="str">
        <f>Adatbázis!B1946</f>
        <v>megfelel a választott feltételeknek</v>
      </c>
      <c r="F1865" s="293" t="s">
        <v>17526</v>
      </c>
      <c r="G1865" s="291" t="str">
        <f>Adatbázis!D5308</f>
        <v>…</v>
      </c>
      <c r="H1865" s="291" t="str">
        <f>Adatbázis!E5308</f>
        <v>…</v>
      </c>
      <c r="I1865" s="291" t="str">
        <f>Adatbázis!F5308</f>
        <v>…</v>
      </c>
      <c r="J1865" s="292" t="str">
        <f>Adatbázis!G5308</f>
        <v>…</v>
      </c>
      <c r="K1865" s="292" t="str">
        <f>Adatbázis!H5308</f>
        <v>…</v>
      </c>
      <c r="L1865" s="292" t="str">
        <f>Adatbázis!I5308</f>
        <v>…</v>
      </c>
    </row>
    <row r="1866" spans="4:12">
      <c r="D1866" t="str">
        <f>Adatbázis!B1947</f>
        <v>megfelel a választott feltételeknek</v>
      </c>
      <c r="F1866" s="293" t="s">
        <v>5609</v>
      </c>
      <c r="G1866" s="291" t="str">
        <f>Adatbázis!D5309</f>
        <v>…</v>
      </c>
      <c r="H1866" s="291" t="str">
        <f>Adatbázis!E5309</f>
        <v>…</v>
      </c>
      <c r="I1866" s="291" t="str">
        <f>Adatbázis!F5309</f>
        <v>…</v>
      </c>
      <c r="J1866" s="292" t="str">
        <f>Adatbázis!G5309</f>
        <v>…</v>
      </c>
      <c r="K1866" s="292" t="str">
        <f>Adatbázis!H5309</f>
        <v>…</v>
      </c>
      <c r="L1866" s="292" t="str">
        <f>Adatbázis!I5309</f>
        <v>…</v>
      </c>
    </row>
    <row r="1867" spans="4:12">
      <c r="D1867" t="str">
        <f>Adatbázis!B1948</f>
        <v>megfelel a választott feltételeknek</v>
      </c>
      <c r="F1867" s="293" t="s">
        <v>17540</v>
      </c>
      <c r="G1867" s="291" t="str">
        <f>Adatbázis!D5310</f>
        <v>…</v>
      </c>
      <c r="H1867" s="291" t="str">
        <f>Adatbázis!E5310</f>
        <v>…</v>
      </c>
      <c r="I1867" s="291" t="str">
        <f>Adatbázis!F5310</f>
        <v>…</v>
      </c>
      <c r="J1867" s="292" t="str">
        <f>Adatbázis!G5310</f>
        <v>…</v>
      </c>
      <c r="K1867" s="292" t="str">
        <f>Adatbázis!H5310</f>
        <v>…</v>
      </c>
      <c r="L1867" s="292" t="str">
        <f>Adatbázis!I5310</f>
        <v>…</v>
      </c>
    </row>
    <row r="1868" spans="4:12">
      <c r="D1868" t="str">
        <f>Adatbázis!B1949</f>
        <v>megfelel a választott feltételeknek</v>
      </c>
      <c r="F1868" s="293" t="s">
        <v>17550</v>
      </c>
      <c r="G1868" s="291" t="str">
        <f>Adatbázis!D5311</f>
        <v>…</v>
      </c>
      <c r="H1868" s="291" t="str">
        <f>Adatbázis!E5311</f>
        <v>…</v>
      </c>
      <c r="I1868" s="291" t="str">
        <f>Adatbázis!F5311</f>
        <v>…</v>
      </c>
      <c r="J1868" s="292" t="str">
        <f>Adatbázis!G5311</f>
        <v>…</v>
      </c>
      <c r="K1868" s="292" t="str">
        <f>Adatbázis!H5311</f>
        <v>…</v>
      </c>
      <c r="L1868" s="292" t="str">
        <f>Adatbázis!I5311</f>
        <v>…</v>
      </c>
    </row>
    <row r="1869" spans="4:12">
      <c r="D1869" t="str">
        <f>Adatbázis!B1950</f>
        <v>megfelel a választott feltételeknek</v>
      </c>
      <c r="F1869" s="293" t="s">
        <v>17556</v>
      </c>
      <c r="G1869" s="291" t="str">
        <f>Adatbázis!D5312</f>
        <v>…</v>
      </c>
      <c r="H1869" s="291" t="str">
        <f>Adatbázis!E5312</f>
        <v>…</v>
      </c>
      <c r="I1869" s="291" t="str">
        <f>Adatbázis!F5312</f>
        <v>…</v>
      </c>
      <c r="J1869" s="292" t="str">
        <f>Adatbázis!G5312</f>
        <v>…</v>
      </c>
      <c r="K1869" s="292" t="str">
        <f>Adatbázis!H5312</f>
        <v>…</v>
      </c>
      <c r="L1869" s="292" t="str">
        <f>Adatbázis!I5312</f>
        <v>…</v>
      </c>
    </row>
    <row r="1870" spans="4:12">
      <c r="D1870" t="str">
        <f>Adatbázis!B1951</f>
        <v>megfelel a választott feltételeknek</v>
      </c>
      <c r="F1870" s="293" t="s">
        <v>5783</v>
      </c>
      <c r="G1870" s="291" t="str">
        <f>Adatbázis!D5313</f>
        <v>…</v>
      </c>
      <c r="H1870" s="291" t="str">
        <f>Adatbázis!E5313</f>
        <v>…</v>
      </c>
      <c r="I1870" s="291" t="str">
        <f>Adatbázis!F5313</f>
        <v>…</v>
      </c>
      <c r="J1870" s="292" t="str">
        <f>Adatbázis!G5313</f>
        <v>…</v>
      </c>
      <c r="K1870" s="292" t="str">
        <f>Adatbázis!H5313</f>
        <v>…</v>
      </c>
      <c r="L1870" s="292" t="str">
        <f>Adatbázis!I5313</f>
        <v>…</v>
      </c>
    </row>
    <row r="1871" spans="4:12">
      <c r="D1871" t="str">
        <f>Adatbázis!B1952</f>
        <v>megfelel a választott feltételeknek</v>
      </c>
      <c r="F1871" s="293" t="s">
        <v>17570</v>
      </c>
      <c r="G1871" s="291" t="str">
        <f>Adatbázis!D5314</f>
        <v>…</v>
      </c>
      <c r="H1871" s="291" t="str">
        <f>Adatbázis!E5314</f>
        <v>…</v>
      </c>
      <c r="I1871" s="291" t="str">
        <f>Adatbázis!F5314</f>
        <v>…</v>
      </c>
      <c r="J1871" s="292" t="str">
        <f>Adatbázis!G5314</f>
        <v>…</v>
      </c>
      <c r="K1871" s="292" t="str">
        <f>Adatbázis!H5314</f>
        <v>…</v>
      </c>
      <c r="L1871" s="292" t="str">
        <f>Adatbázis!I5314</f>
        <v>…</v>
      </c>
    </row>
    <row r="1872" spans="4:12">
      <c r="D1872" t="str">
        <f>Adatbázis!B1953</f>
        <v>megfelel a választott feltételeknek</v>
      </c>
      <c r="F1872" s="293" t="s">
        <v>17585</v>
      </c>
      <c r="G1872" s="291" t="str">
        <f>Adatbázis!D5315</f>
        <v>…</v>
      </c>
      <c r="H1872" s="291" t="str">
        <f>Adatbázis!E5315</f>
        <v>…</v>
      </c>
      <c r="I1872" s="291" t="str">
        <f>Adatbázis!F5315</f>
        <v>…</v>
      </c>
      <c r="J1872" s="292" t="str">
        <f>Adatbázis!G5315</f>
        <v>…</v>
      </c>
      <c r="K1872" s="292" t="str">
        <f>Adatbázis!H5315</f>
        <v>…</v>
      </c>
      <c r="L1872" s="292" t="str">
        <f>Adatbázis!I5315</f>
        <v>…</v>
      </c>
    </row>
    <row r="1873" spans="4:12">
      <c r="D1873" t="str">
        <f>Adatbázis!B1954</f>
        <v>megfelel a választott feltételeknek</v>
      </c>
      <c r="F1873" s="293" t="s">
        <v>7039</v>
      </c>
      <c r="G1873" s="291" t="str">
        <f>Adatbázis!D5316</f>
        <v>…</v>
      </c>
      <c r="H1873" s="291" t="str">
        <f>Adatbázis!E5316</f>
        <v>…</v>
      </c>
      <c r="I1873" s="291" t="str">
        <f>Adatbázis!F5316</f>
        <v>…</v>
      </c>
      <c r="J1873" s="292" t="str">
        <f>Adatbázis!G5316</f>
        <v>…</v>
      </c>
      <c r="K1873" s="292" t="str">
        <f>Adatbázis!H5316</f>
        <v>…</v>
      </c>
      <c r="L1873" s="292" t="str">
        <f>Adatbázis!I5316</f>
        <v>…</v>
      </c>
    </row>
    <row r="1874" spans="4:12">
      <c r="D1874" t="str">
        <f>Adatbázis!B1955</f>
        <v>megfelel a választott feltételeknek</v>
      </c>
      <c r="F1874" s="293" t="s">
        <v>17598</v>
      </c>
      <c r="G1874" s="291" t="str">
        <f>Adatbázis!D5317</f>
        <v>…</v>
      </c>
      <c r="H1874" s="291" t="str">
        <f>Adatbázis!E5317</f>
        <v>…</v>
      </c>
      <c r="I1874" s="291" t="str">
        <f>Adatbázis!F5317</f>
        <v>…</v>
      </c>
      <c r="J1874" s="292" t="str">
        <f>Adatbázis!G5317</f>
        <v>…</v>
      </c>
      <c r="K1874" s="292" t="str">
        <f>Adatbázis!H5317</f>
        <v>…</v>
      </c>
      <c r="L1874" s="292" t="str">
        <f>Adatbázis!I5317</f>
        <v>…</v>
      </c>
    </row>
    <row r="1875" spans="4:12">
      <c r="D1875" t="str">
        <f>Adatbázis!B1956</f>
        <v>megfelel a választott feltételeknek</v>
      </c>
      <c r="F1875" s="293" t="s">
        <v>614</v>
      </c>
      <c r="G1875" s="291" t="str">
        <f>Adatbázis!D5318</f>
        <v>…</v>
      </c>
      <c r="H1875" s="291" t="str">
        <f>Adatbázis!E5318</f>
        <v>…</v>
      </c>
      <c r="I1875" s="291" t="str">
        <f>Adatbázis!F5318</f>
        <v>…</v>
      </c>
      <c r="J1875" s="292" t="str">
        <f>Adatbázis!G5318</f>
        <v>…</v>
      </c>
      <c r="K1875" s="292" t="str">
        <f>Adatbázis!H5318</f>
        <v>…</v>
      </c>
      <c r="L1875" s="292" t="str">
        <f>Adatbázis!I5318</f>
        <v>…</v>
      </c>
    </row>
    <row r="1876" spans="4:12">
      <c r="D1876" t="str">
        <f>Adatbázis!B1957</f>
        <v>megfelel a választott feltételeknek</v>
      </c>
      <c r="F1876" s="293" t="s">
        <v>6666</v>
      </c>
      <c r="G1876" s="291" t="str">
        <f>Adatbázis!D5319</f>
        <v>…</v>
      </c>
      <c r="H1876" s="291" t="str">
        <f>Adatbázis!E5319</f>
        <v>…</v>
      </c>
      <c r="I1876" s="291" t="str">
        <f>Adatbázis!F5319</f>
        <v>…</v>
      </c>
      <c r="J1876" s="292" t="str">
        <f>Adatbázis!G5319</f>
        <v>…</v>
      </c>
      <c r="K1876" s="292" t="str">
        <f>Adatbázis!H5319</f>
        <v>…</v>
      </c>
      <c r="L1876" s="292" t="str">
        <f>Adatbázis!I5319</f>
        <v>…</v>
      </c>
    </row>
    <row r="1877" spans="4:12">
      <c r="D1877" t="str">
        <f>Adatbázis!B1958</f>
        <v>megfelel a választott feltételeknek</v>
      </c>
      <c r="F1877" s="293" t="s">
        <v>17618</v>
      </c>
      <c r="G1877" s="291" t="str">
        <f>Adatbázis!D5320</f>
        <v>…</v>
      </c>
      <c r="H1877" s="291" t="str">
        <f>Adatbázis!E5320</f>
        <v>…</v>
      </c>
      <c r="I1877" s="291" t="str">
        <f>Adatbázis!F5320</f>
        <v>…</v>
      </c>
      <c r="J1877" s="292" t="str">
        <f>Adatbázis!G5320</f>
        <v>…</v>
      </c>
      <c r="K1877" s="292" t="str">
        <f>Adatbázis!H5320</f>
        <v>…</v>
      </c>
      <c r="L1877" s="292" t="str">
        <f>Adatbázis!I5320</f>
        <v>…</v>
      </c>
    </row>
    <row r="1878" spans="4:12">
      <c r="D1878" t="str">
        <f>Adatbázis!B1959</f>
        <v>megfelel a választott feltételeknek</v>
      </c>
      <c r="F1878" s="293" t="s">
        <v>17628</v>
      </c>
      <c r="G1878" s="291" t="str">
        <f>Adatbázis!D5321</f>
        <v>…</v>
      </c>
      <c r="H1878" s="291" t="str">
        <f>Adatbázis!E5321</f>
        <v>…</v>
      </c>
      <c r="I1878" s="291" t="str">
        <f>Adatbázis!F5321</f>
        <v>…</v>
      </c>
      <c r="J1878" s="292" t="str">
        <f>Adatbázis!G5321</f>
        <v>…</v>
      </c>
      <c r="K1878" s="292" t="str">
        <f>Adatbázis!H5321</f>
        <v>…</v>
      </c>
      <c r="L1878" s="292" t="str">
        <f>Adatbázis!I5321</f>
        <v>…</v>
      </c>
    </row>
    <row r="1879" spans="4:12">
      <c r="D1879" t="str">
        <f>Adatbázis!B1960</f>
        <v>megfelel a választott feltételeknek</v>
      </c>
      <c r="F1879" s="293" t="s">
        <v>17635</v>
      </c>
      <c r="G1879" s="291" t="str">
        <f>Adatbázis!D5322</f>
        <v>…</v>
      </c>
      <c r="H1879" s="291" t="str">
        <f>Adatbázis!E5322</f>
        <v>…</v>
      </c>
      <c r="I1879" s="291" t="str">
        <f>Adatbázis!F5322</f>
        <v>…</v>
      </c>
      <c r="J1879" s="292" t="str">
        <f>Adatbázis!G5322</f>
        <v>…</v>
      </c>
      <c r="K1879" s="292" t="str">
        <f>Adatbázis!H5322</f>
        <v>…</v>
      </c>
      <c r="L1879" s="292" t="str">
        <f>Adatbázis!I5322</f>
        <v>…</v>
      </c>
    </row>
    <row r="1880" spans="4:12">
      <c r="D1880" t="str">
        <f>Adatbázis!B1961</f>
        <v>megfelel a választott feltételeknek</v>
      </c>
      <c r="F1880" s="293" t="s">
        <v>17642</v>
      </c>
      <c r="G1880" s="291" t="str">
        <f>Adatbázis!D5323</f>
        <v>…</v>
      </c>
      <c r="H1880" s="291" t="str">
        <f>Adatbázis!E5323</f>
        <v>…</v>
      </c>
      <c r="I1880" s="291" t="str">
        <f>Adatbázis!F5323</f>
        <v>…</v>
      </c>
      <c r="J1880" s="292" t="str">
        <f>Adatbázis!G5323</f>
        <v>…</v>
      </c>
      <c r="K1880" s="292" t="str">
        <f>Adatbázis!H5323</f>
        <v>…</v>
      </c>
      <c r="L1880" s="292" t="str">
        <f>Adatbázis!I5323</f>
        <v>…</v>
      </c>
    </row>
    <row r="1881" spans="4:12">
      <c r="D1881" t="str">
        <f>Adatbázis!B1962</f>
        <v>megfelel a választott feltételeknek</v>
      </c>
      <c r="F1881" s="293" t="s">
        <v>17648</v>
      </c>
      <c r="G1881" s="291" t="str">
        <f>Adatbázis!D5324</f>
        <v>…</v>
      </c>
      <c r="H1881" s="291" t="str">
        <f>Adatbázis!E5324</f>
        <v>…</v>
      </c>
      <c r="I1881" s="291" t="str">
        <f>Adatbázis!F5324</f>
        <v>…</v>
      </c>
      <c r="J1881" s="292" t="str">
        <f>Adatbázis!G5324</f>
        <v>…</v>
      </c>
      <c r="K1881" s="292" t="str">
        <f>Adatbázis!H5324</f>
        <v>…</v>
      </c>
      <c r="L1881" s="292" t="str">
        <f>Adatbázis!I5324</f>
        <v>…</v>
      </c>
    </row>
    <row r="1882" spans="4:12">
      <c r="D1882" t="str">
        <f>Adatbázis!B1963</f>
        <v>megfelel a választott feltételeknek</v>
      </c>
      <c r="F1882" s="293" t="s">
        <v>17660</v>
      </c>
      <c r="G1882" s="291" t="str">
        <f>Adatbázis!D5325</f>
        <v>…</v>
      </c>
      <c r="H1882" s="291" t="str">
        <f>Adatbázis!E5325</f>
        <v>…</v>
      </c>
      <c r="I1882" s="291" t="str">
        <f>Adatbázis!F5325</f>
        <v>…</v>
      </c>
      <c r="J1882" s="292" t="str">
        <f>Adatbázis!G5325</f>
        <v>…</v>
      </c>
      <c r="K1882" s="292" t="str">
        <f>Adatbázis!H5325</f>
        <v>…</v>
      </c>
      <c r="L1882" s="292" t="str">
        <f>Adatbázis!I5325</f>
        <v>…</v>
      </c>
    </row>
    <row r="1883" spans="4:12">
      <c r="D1883" t="str">
        <f>Adatbázis!B1964</f>
        <v>megfelel a választott feltételeknek</v>
      </c>
      <c r="F1883" s="293" t="s">
        <v>17667</v>
      </c>
      <c r="G1883" s="291" t="str">
        <f>Adatbázis!D5326</f>
        <v>…</v>
      </c>
      <c r="H1883" s="291" t="str">
        <f>Adatbázis!E5326</f>
        <v>…</v>
      </c>
      <c r="I1883" s="291" t="str">
        <f>Adatbázis!F5326</f>
        <v>…</v>
      </c>
      <c r="J1883" s="292" t="str">
        <f>Adatbázis!G5326</f>
        <v>…</v>
      </c>
      <c r="K1883" s="292" t="str">
        <f>Adatbázis!H5326</f>
        <v>…</v>
      </c>
      <c r="L1883" s="292" t="str">
        <f>Adatbázis!I5326</f>
        <v>…</v>
      </c>
    </row>
    <row r="1884" spans="4:12">
      <c r="D1884" t="str">
        <f>Adatbázis!B1965</f>
        <v>megfelel a választott feltételeknek</v>
      </c>
      <c r="F1884" s="293" t="s">
        <v>15864</v>
      </c>
      <c r="G1884" s="291" t="str">
        <f>Adatbázis!D5327</f>
        <v>…</v>
      </c>
      <c r="H1884" s="291" t="str">
        <f>Adatbázis!E5327</f>
        <v>…</v>
      </c>
      <c r="I1884" s="291" t="str">
        <f>Adatbázis!F5327</f>
        <v>…</v>
      </c>
      <c r="J1884" s="292" t="str">
        <f>Adatbázis!G5327</f>
        <v>…</v>
      </c>
      <c r="K1884" s="292" t="str">
        <f>Adatbázis!H5327</f>
        <v>…</v>
      </c>
      <c r="L1884" s="292" t="str">
        <f>Adatbázis!I5327</f>
        <v>…</v>
      </c>
    </row>
    <row r="1885" spans="4:12">
      <c r="D1885" t="str">
        <f>Adatbázis!B1966</f>
        <v>megfelel a választott feltételeknek</v>
      </c>
      <c r="F1885" s="293" t="s">
        <v>17682</v>
      </c>
      <c r="G1885" s="291" t="str">
        <f>Adatbázis!D5328</f>
        <v>…</v>
      </c>
      <c r="H1885" s="291" t="str">
        <f>Adatbázis!E5328</f>
        <v>…</v>
      </c>
      <c r="I1885" s="291" t="str">
        <f>Adatbázis!F5328</f>
        <v>…</v>
      </c>
      <c r="J1885" s="292" t="str">
        <f>Adatbázis!G5328</f>
        <v>…</v>
      </c>
      <c r="K1885" s="292" t="str">
        <f>Adatbázis!H5328</f>
        <v>…</v>
      </c>
      <c r="L1885" s="292" t="str">
        <f>Adatbázis!I5328</f>
        <v>…</v>
      </c>
    </row>
    <row r="1886" spans="4:12">
      <c r="D1886" t="str">
        <f>Adatbázis!B1967</f>
        <v>megfelel a választott feltételeknek</v>
      </c>
      <c r="F1886" s="293" t="s">
        <v>17691</v>
      </c>
      <c r="G1886" s="291" t="str">
        <f>Adatbázis!D5329</f>
        <v>…</v>
      </c>
      <c r="H1886" s="291" t="str">
        <f>Adatbázis!E5329</f>
        <v>…</v>
      </c>
      <c r="I1886" s="291" t="str">
        <f>Adatbázis!F5329</f>
        <v>…</v>
      </c>
      <c r="J1886" s="292" t="str">
        <f>Adatbázis!G5329</f>
        <v>…</v>
      </c>
      <c r="K1886" s="292" t="str">
        <f>Adatbázis!H5329</f>
        <v>…</v>
      </c>
      <c r="L1886" s="292" t="str">
        <f>Adatbázis!I5329</f>
        <v>…</v>
      </c>
    </row>
    <row r="1887" spans="4:12">
      <c r="D1887" t="str">
        <f>Adatbázis!B1968</f>
        <v>megfelel a választott feltételeknek</v>
      </c>
      <c r="F1887" s="293" t="s">
        <v>17696</v>
      </c>
      <c r="G1887" s="291" t="str">
        <f>Adatbázis!D5330</f>
        <v>…</v>
      </c>
      <c r="H1887" s="291" t="str">
        <f>Adatbázis!E5330</f>
        <v>…</v>
      </c>
      <c r="I1887" s="291" t="str">
        <f>Adatbázis!F5330</f>
        <v>…</v>
      </c>
      <c r="J1887" s="292" t="str">
        <f>Adatbázis!G5330</f>
        <v>…</v>
      </c>
      <c r="K1887" s="292" t="str">
        <f>Adatbázis!H5330</f>
        <v>…</v>
      </c>
      <c r="L1887" s="292" t="str">
        <f>Adatbázis!I5330</f>
        <v>…</v>
      </c>
    </row>
    <row r="1888" spans="4:12">
      <c r="D1888" t="str">
        <f>Adatbázis!B1969</f>
        <v>megfelel a választott feltételeknek</v>
      </c>
      <c r="F1888" s="293" t="s">
        <v>5689</v>
      </c>
      <c r="G1888" s="291" t="str">
        <f>Adatbázis!D5331</f>
        <v>…</v>
      </c>
      <c r="H1888" s="291" t="str">
        <f>Adatbázis!E5331</f>
        <v>…</v>
      </c>
      <c r="I1888" s="291" t="str">
        <f>Adatbázis!F5331</f>
        <v>…</v>
      </c>
      <c r="J1888" s="292" t="str">
        <f>Adatbázis!G5331</f>
        <v>…</v>
      </c>
      <c r="K1888" s="292" t="str">
        <f>Adatbázis!H5331</f>
        <v>…</v>
      </c>
      <c r="L1888" s="292" t="str">
        <f>Adatbázis!I5331</f>
        <v>…</v>
      </c>
    </row>
    <row r="1889" spans="4:12">
      <c r="D1889" t="str">
        <f>Adatbázis!B1970</f>
        <v>megfelel a választott feltételeknek</v>
      </c>
      <c r="F1889" s="293" t="s">
        <v>17712</v>
      </c>
      <c r="G1889" s="291" t="str">
        <f>Adatbázis!D5332</f>
        <v>…</v>
      </c>
      <c r="H1889" s="291" t="str">
        <f>Adatbázis!E5332</f>
        <v>…</v>
      </c>
      <c r="I1889" s="291" t="str">
        <f>Adatbázis!F5332</f>
        <v>…</v>
      </c>
      <c r="J1889" s="292" t="str">
        <f>Adatbázis!G5332</f>
        <v>…</v>
      </c>
      <c r="K1889" s="292" t="str">
        <f>Adatbázis!H5332</f>
        <v>…</v>
      </c>
      <c r="L1889" s="292" t="str">
        <f>Adatbázis!I5332</f>
        <v>…</v>
      </c>
    </row>
    <row r="1890" spans="4:12">
      <c r="D1890" t="str">
        <f>Adatbázis!B1971</f>
        <v>megfelel a választott feltételeknek</v>
      </c>
      <c r="F1890" s="293" t="s">
        <v>17718</v>
      </c>
      <c r="G1890" s="291" t="str">
        <f>Adatbázis!D5333</f>
        <v>…</v>
      </c>
      <c r="H1890" s="291" t="str">
        <f>Adatbázis!E5333</f>
        <v>…</v>
      </c>
      <c r="I1890" s="291" t="str">
        <f>Adatbázis!F5333</f>
        <v>…</v>
      </c>
      <c r="J1890" s="292" t="str">
        <f>Adatbázis!G5333</f>
        <v>…</v>
      </c>
      <c r="K1890" s="292" t="str">
        <f>Adatbázis!H5333</f>
        <v>…</v>
      </c>
      <c r="L1890" s="292" t="str">
        <f>Adatbázis!I5333</f>
        <v>…</v>
      </c>
    </row>
    <row r="1891" spans="4:12">
      <c r="D1891" t="str">
        <f>Adatbázis!B1972</f>
        <v>megfelel a választott feltételeknek</v>
      </c>
      <c r="F1891" s="293" t="s">
        <v>17726</v>
      </c>
      <c r="G1891" s="291" t="str">
        <f>Adatbázis!D5334</f>
        <v>…</v>
      </c>
      <c r="H1891" s="291" t="str">
        <f>Adatbázis!E5334</f>
        <v>…</v>
      </c>
      <c r="I1891" s="291" t="str">
        <f>Adatbázis!F5334</f>
        <v>…</v>
      </c>
      <c r="J1891" s="292" t="str">
        <f>Adatbázis!G5334</f>
        <v>…</v>
      </c>
      <c r="K1891" s="292" t="str">
        <f>Adatbázis!H5334</f>
        <v>…</v>
      </c>
      <c r="L1891" s="292" t="str">
        <f>Adatbázis!I5334</f>
        <v>…</v>
      </c>
    </row>
    <row r="1892" spans="4:12">
      <c r="D1892" t="str">
        <f>Adatbázis!B1973</f>
        <v>megfelel a választott feltételeknek</v>
      </c>
      <c r="F1892" s="293" t="s">
        <v>15778</v>
      </c>
      <c r="G1892" s="291" t="str">
        <f>Adatbázis!D5335</f>
        <v>…</v>
      </c>
      <c r="H1892" s="291" t="str">
        <f>Adatbázis!E5335</f>
        <v>…</v>
      </c>
      <c r="I1892" s="291" t="str">
        <f>Adatbázis!F5335</f>
        <v>…</v>
      </c>
      <c r="J1892" s="292" t="str">
        <f>Adatbázis!G5335</f>
        <v>…</v>
      </c>
      <c r="K1892" s="292" t="str">
        <f>Adatbázis!H5335</f>
        <v>…</v>
      </c>
      <c r="L1892" s="292" t="str">
        <f>Adatbázis!I5335</f>
        <v>…</v>
      </c>
    </row>
    <row r="1893" spans="4:12">
      <c r="D1893" t="str">
        <f>Adatbázis!B1974</f>
        <v>megfelel a választott feltételeknek</v>
      </c>
      <c r="F1893" s="293" t="s">
        <v>10659</v>
      </c>
      <c r="G1893" s="291" t="str">
        <f>Adatbázis!D5336</f>
        <v>…</v>
      </c>
      <c r="H1893" s="291" t="str">
        <f>Adatbázis!E5336</f>
        <v>…</v>
      </c>
      <c r="I1893" s="291" t="str">
        <f>Adatbázis!F5336</f>
        <v>…</v>
      </c>
      <c r="J1893" s="292" t="str">
        <f>Adatbázis!G5336</f>
        <v>…</v>
      </c>
      <c r="K1893" s="292" t="str">
        <f>Adatbázis!H5336</f>
        <v>…</v>
      </c>
      <c r="L1893" s="292" t="str">
        <f>Adatbázis!I5336</f>
        <v>…</v>
      </c>
    </row>
    <row r="1894" spans="4:12">
      <c r="D1894" t="str">
        <f>Adatbázis!B1975</f>
        <v>megfelel a választott feltételeknek</v>
      </c>
      <c r="F1894" s="293" t="s">
        <v>17745</v>
      </c>
      <c r="G1894" s="291" t="str">
        <f>Adatbázis!D5337</f>
        <v>…</v>
      </c>
      <c r="H1894" s="291" t="str">
        <f>Adatbázis!E5337</f>
        <v>…</v>
      </c>
      <c r="I1894" s="291" t="str">
        <f>Adatbázis!F5337</f>
        <v>…</v>
      </c>
      <c r="J1894" s="292" t="str">
        <f>Adatbázis!G5337</f>
        <v>…</v>
      </c>
      <c r="K1894" s="292" t="str">
        <f>Adatbázis!H5337</f>
        <v>…</v>
      </c>
      <c r="L1894" s="292" t="str">
        <f>Adatbázis!I5337</f>
        <v>…</v>
      </c>
    </row>
    <row r="1895" spans="4:12">
      <c r="D1895" t="str">
        <f>Adatbázis!B1976</f>
        <v>megfelel a választott feltételeknek</v>
      </c>
      <c r="F1895" s="293" t="s">
        <v>1270</v>
      </c>
      <c r="G1895" s="291" t="str">
        <f>Adatbázis!D5338</f>
        <v>…</v>
      </c>
      <c r="H1895" s="291" t="str">
        <f>Adatbázis!E5338</f>
        <v>…</v>
      </c>
      <c r="I1895" s="291" t="str">
        <f>Adatbázis!F5338</f>
        <v>…</v>
      </c>
      <c r="J1895" s="292" t="str">
        <f>Adatbázis!G5338</f>
        <v>…</v>
      </c>
      <c r="K1895" s="292" t="str">
        <f>Adatbázis!H5338</f>
        <v>…</v>
      </c>
      <c r="L1895" s="292" t="str">
        <f>Adatbázis!I5338</f>
        <v>…</v>
      </c>
    </row>
    <row r="1896" spans="4:12">
      <c r="D1896" t="str">
        <f>Adatbázis!B1977</f>
        <v>megfelel a választott feltételeknek</v>
      </c>
      <c r="F1896" s="293" t="s">
        <v>17759</v>
      </c>
      <c r="G1896" s="291" t="str">
        <f>Adatbázis!D5339</f>
        <v>…</v>
      </c>
      <c r="H1896" s="291" t="str">
        <f>Adatbázis!E5339</f>
        <v>…</v>
      </c>
      <c r="I1896" s="291" t="str">
        <f>Adatbázis!F5339</f>
        <v>…</v>
      </c>
      <c r="J1896" s="292" t="str">
        <f>Adatbázis!G5339</f>
        <v>…</v>
      </c>
      <c r="K1896" s="292" t="str">
        <f>Adatbázis!H5339</f>
        <v>…</v>
      </c>
      <c r="L1896" s="292" t="str">
        <f>Adatbázis!I5339</f>
        <v>…</v>
      </c>
    </row>
    <row r="1897" spans="4:12">
      <c r="D1897" t="str">
        <f>Adatbázis!B1978</f>
        <v>megfelel a választott feltételeknek</v>
      </c>
      <c r="F1897" s="293" t="s">
        <v>17769</v>
      </c>
      <c r="G1897" s="291" t="str">
        <f>Adatbázis!D5340</f>
        <v>…</v>
      </c>
      <c r="H1897" s="291" t="str">
        <f>Adatbázis!E5340</f>
        <v>…</v>
      </c>
      <c r="I1897" s="291" t="str">
        <f>Adatbázis!F5340</f>
        <v>…</v>
      </c>
      <c r="J1897" s="292" t="str">
        <f>Adatbázis!G5340</f>
        <v>…</v>
      </c>
      <c r="K1897" s="292" t="str">
        <f>Adatbázis!H5340</f>
        <v>…</v>
      </c>
      <c r="L1897" s="292" t="str">
        <f>Adatbázis!I5340</f>
        <v>…</v>
      </c>
    </row>
    <row r="1898" spans="4:12">
      <c r="D1898" t="str">
        <f>Adatbázis!B1979</f>
        <v>megfelel a választott feltételeknek</v>
      </c>
      <c r="F1898" s="293" t="s">
        <v>17777</v>
      </c>
      <c r="G1898" s="291" t="str">
        <f>Adatbázis!D5341</f>
        <v>…</v>
      </c>
      <c r="H1898" s="291" t="str">
        <f>Adatbázis!E5341</f>
        <v>…</v>
      </c>
      <c r="I1898" s="291" t="str">
        <f>Adatbázis!F5341</f>
        <v>…</v>
      </c>
      <c r="J1898" s="292" t="str">
        <f>Adatbázis!G5341</f>
        <v>…</v>
      </c>
      <c r="K1898" s="292" t="str">
        <f>Adatbázis!H5341</f>
        <v>…</v>
      </c>
      <c r="L1898" s="292" t="str">
        <f>Adatbázis!I5341</f>
        <v>…</v>
      </c>
    </row>
    <row r="1899" spans="4:12">
      <c r="D1899" t="str">
        <f>Adatbázis!B1980</f>
        <v>megfelel a választott feltételeknek</v>
      </c>
      <c r="F1899" s="293" t="s">
        <v>3599</v>
      </c>
      <c r="G1899" s="291" t="str">
        <f>Adatbázis!D5342</f>
        <v>…</v>
      </c>
      <c r="H1899" s="291" t="str">
        <f>Adatbázis!E5342</f>
        <v>…</v>
      </c>
      <c r="I1899" s="291" t="str">
        <f>Adatbázis!F5342</f>
        <v>…</v>
      </c>
      <c r="J1899" s="292" t="str">
        <f>Adatbázis!G5342</f>
        <v>…</v>
      </c>
      <c r="K1899" s="292" t="str">
        <f>Adatbázis!H5342</f>
        <v>…</v>
      </c>
      <c r="L1899" s="292" t="str">
        <f>Adatbázis!I5342</f>
        <v>…</v>
      </c>
    </row>
    <row r="1900" spans="4:12">
      <c r="D1900" t="str">
        <f>Adatbázis!B1981</f>
        <v>megfelel a választott feltételeknek</v>
      </c>
      <c r="F1900" s="293" t="s">
        <v>11405</v>
      </c>
      <c r="G1900" s="291" t="str">
        <f>Adatbázis!D5343</f>
        <v>…</v>
      </c>
      <c r="H1900" s="291" t="str">
        <f>Adatbázis!E5343</f>
        <v>…</v>
      </c>
      <c r="I1900" s="291" t="str">
        <f>Adatbázis!F5343</f>
        <v>…</v>
      </c>
      <c r="J1900" s="292" t="str">
        <f>Adatbázis!G5343</f>
        <v>…</v>
      </c>
      <c r="K1900" s="292" t="str">
        <f>Adatbázis!H5343</f>
        <v>…</v>
      </c>
      <c r="L1900" s="292" t="str">
        <f>Adatbázis!I5343</f>
        <v>…</v>
      </c>
    </row>
    <row r="1901" spans="4:12">
      <c r="D1901" t="str">
        <f>Adatbázis!B1982</f>
        <v>megfelel a választott feltételeknek</v>
      </c>
      <c r="F1901" s="293" t="s">
        <v>778</v>
      </c>
      <c r="G1901" s="291" t="str">
        <f>Adatbázis!D5344</f>
        <v>…</v>
      </c>
      <c r="H1901" s="291" t="str">
        <f>Adatbázis!E5344</f>
        <v>…</v>
      </c>
      <c r="I1901" s="291" t="str">
        <f>Adatbázis!F5344</f>
        <v>…</v>
      </c>
      <c r="J1901" s="292" t="str">
        <f>Adatbázis!G5344</f>
        <v>…</v>
      </c>
      <c r="K1901" s="292" t="str">
        <f>Adatbázis!H5344</f>
        <v>…</v>
      </c>
      <c r="L1901" s="292" t="str">
        <f>Adatbázis!I5344</f>
        <v>…</v>
      </c>
    </row>
    <row r="1902" spans="4:12">
      <c r="D1902" t="str">
        <f>Adatbázis!B1983</f>
        <v>megfelel a választott feltételeknek</v>
      </c>
      <c r="F1902" s="293" t="s">
        <v>17799</v>
      </c>
      <c r="G1902" s="291" t="str">
        <f>Adatbázis!D5345</f>
        <v>…</v>
      </c>
      <c r="H1902" s="291" t="str">
        <f>Adatbázis!E5345</f>
        <v>…</v>
      </c>
      <c r="I1902" s="291" t="str">
        <f>Adatbázis!F5345</f>
        <v>…</v>
      </c>
      <c r="J1902" s="292" t="str">
        <f>Adatbázis!G5345</f>
        <v>…</v>
      </c>
      <c r="K1902" s="292" t="str">
        <f>Adatbázis!H5345</f>
        <v>…</v>
      </c>
      <c r="L1902" s="292" t="str">
        <f>Adatbázis!I5345</f>
        <v>…</v>
      </c>
    </row>
    <row r="1903" spans="4:12">
      <c r="D1903" t="str">
        <f>Adatbázis!B1984</f>
        <v>megfelel a választott feltételeknek</v>
      </c>
      <c r="F1903" s="293" t="s">
        <v>2802</v>
      </c>
      <c r="G1903" s="291" t="str">
        <f>Adatbázis!D5346</f>
        <v>…</v>
      </c>
      <c r="H1903" s="291" t="str">
        <f>Adatbázis!E5346</f>
        <v>…</v>
      </c>
      <c r="I1903" s="291" t="str">
        <f>Adatbázis!F5346</f>
        <v>…</v>
      </c>
      <c r="J1903" s="292" t="str">
        <f>Adatbázis!G5346</f>
        <v>…</v>
      </c>
      <c r="K1903" s="292" t="str">
        <f>Adatbázis!H5346</f>
        <v>…</v>
      </c>
      <c r="L1903" s="292" t="str">
        <f>Adatbázis!I5346</f>
        <v>…</v>
      </c>
    </row>
    <row r="1904" spans="4:12">
      <c r="D1904" t="str">
        <f>Adatbázis!B1985</f>
        <v>megfelel a választott feltételeknek</v>
      </c>
      <c r="F1904" s="293" t="s">
        <v>17810</v>
      </c>
      <c r="G1904" s="291" t="str">
        <f>Adatbázis!D5347</f>
        <v>…</v>
      </c>
      <c r="H1904" s="291" t="str">
        <f>Adatbázis!E5347</f>
        <v>…</v>
      </c>
      <c r="I1904" s="291" t="str">
        <f>Adatbázis!F5347</f>
        <v>…</v>
      </c>
      <c r="J1904" s="292" t="str">
        <f>Adatbázis!G5347</f>
        <v>…</v>
      </c>
      <c r="K1904" s="292" t="str">
        <f>Adatbázis!H5347</f>
        <v>…</v>
      </c>
      <c r="L1904" s="292" t="str">
        <f>Adatbázis!I5347</f>
        <v>…</v>
      </c>
    </row>
    <row r="1905" spans="4:12">
      <c r="D1905" t="str">
        <f>Adatbázis!B1986</f>
        <v>megfelel a választott feltételeknek</v>
      </c>
      <c r="F1905" s="293" t="s">
        <v>3681</v>
      </c>
      <c r="G1905" s="291" t="str">
        <f>Adatbázis!D5348</f>
        <v>…</v>
      </c>
      <c r="H1905" s="291" t="str">
        <f>Adatbázis!E5348</f>
        <v>…</v>
      </c>
      <c r="I1905" s="291" t="str">
        <f>Adatbázis!F5348</f>
        <v>…</v>
      </c>
      <c r="J1905" s="292" t="str">
        <f>Adatbázis!G5348</f>
        <v>…</v>
      </c>
      <c r="K1905" s="292" t="str">
        <f>Adatbázis!H5348</f>
        <v>…</v>
      </c>
      <c r="L1905" s="292" t="str">
        <f>Adatbázis!I5348</f>
        <v>…</v>
      </c>
    </row>
    <row r="1906" spans="4:12">
      <c r="D1906" t="str">
        <f>Adatbázis!B1987</f>
        <v>megfelel a választott feltételeknek</v>
      </c>
      <c r="F1906" s="293" t="s">
        <v>17822</v>
      </c>
      <c r="G1906" s="291" t="str">
        <f>Adatbázis!D5349</f>
        <v>…</v>
      </c>
      <c r="H1906" s="291" t="str">
        <f>Adatbázis!E5349</f>
        <v>…</v>
      </c>
      <c r="I1906" s="291" t="str">
        <f>Adatbázis!F5349</f>
        <v>…</v>
      </c>
      <c r="J1906" s="292" t="str">
        <f>Adatbázis!G5349</f>
        <v>…</v>
      </c>
      <c r="K1906" s="292" t="str">
        <f>Adatbázis!H5349</f>
        <v>…</v>
      </c>
      <c r="L1906" s="292" t="str">
        <f>Adatbázis!I5349</f>
        <v>…</v>
      </c>
    </row>
    <row r="1907" spans="4:12">
      <c r="D1907" t="str">
        <f>Adatbázis!B1988</f>
        <v>megfelel a választott feltételeknek</v>
      </c>
      <c r="F1907" s="293" t="s">
        <v>17829</v>
      </c>
      <c r="G1907" s="291" t="str">
        <f>Adatbázis!D5350</f>
        <v>…</v>
      </c>
      <c r="H1907" s="291" t="str">
        <f>Adatbázis!E5350</f>
        <v>…</v>
      </c>
      <c r="I1907" s="291" t="str">
        <f>Adatbázis!F5350</f>
        <v>…</v>
      </c>
      <c r="J1907" s="292" t="str">
        <f>Adatbázis!G5350</f>
        <v>…</v>
      </c>
      <c r="K1907" s="292" t="str">
        <f>Adatbázis!H5350</f>
        <v>…</v>
      </c>
      <c r="L1907" s="292" t="str">
        <f>Adatbázis!I5350</f>
        <v>…</v>
      </c>
    </row>
    <row r="1908" spans="4:12">
      <c r="D1908" t="str">
        <f>Adatbázis!B1989</f>
        <v>megfelel a választott feltételeknek</v>
      </c>
      <c r="F1908" s="293" t="s">
        <v>5564</v>
      </c>
      <c r="G1908" s="291" t="str">
        <f>Adatbázis!D5351</f>
        <v>…</v>
      </c>
      <c r="H1908" s="291" t="str">
        <f>Adatbázis!E5351</f>
        <v>…</v>
      </c>
      <c r="I1908" s="291" t="str">
        <f>Adatbázis!F5351</f>
        <v>…</v>
      </c>
      <c r="J1908" s="292" t="str">
        <f>Adatbázis!G5351</f>
        <v>…</v>
      </c>
      <c r="K1908" s="292" t="str">
        <f>Adatbázis!H5351</f>
        <v>…</v>
      </c>
      <c r="L1908" s="292" t="str">
        <f>Adatbázis!I5351</f>
        <v>…</v>
      </c>
    </row>
    <row r="1909" spans="4:12">
      <c r="D1909" t="str">
        <f>Adatbázis!B1990</f>
        <v>megfelel a választott feltételeknek</v>
      </c>
      <c r="F1909" s="293" t="s">
        <v>17839</v>
      </c>
      <c r="G1909" s="291" t="str">
        <f>Adatbázis!D5352</f>
        <v>…</v>
      </c>
      <c r="H1909" s="291" t="str">
        <f>Adatbázis!E5352</f>
        <v>…</v>
      </c>
      <c r="I1909" s="291" t="str">
        <f>Adatbázis!F5352</f>
        <v>…</v>
      </c>
      <c r="J1909" s="292" t="str">
        <f>Adatbázis!G5352</f>
        <v>…</v>
      </c>
      <c r="K1909" s="292" t="str">
        <f>Adatbázis!H5352</f>
        <v>…</v>
      </c>
      <c r="L1909" s="292" t="str">
        <f>Adatbázis!I5352</f>
        <v>…</v>
      </c>
    </row>
    <row r="1910" spans="4:12">
      <c r="D1910" t="str">
        <f>Adatbázis!B1991</f>
        <v>megfelel a választott feltételeknek</v>
      </c>
      <c r="F1910" s="293" t="s">
        <v>17851</v>
      </c>
      <c r="G1910" s="291" t="str">
        <f>Adatbázis!D5353</f>
        <v>…</v>
      </c>
      <c r="H1910" s="291" t="str">
        <f>Adatbázis!E5353</f>
        <v>…</v>
      </c>
      <c r="I1910" s="291" t="str">
        <f>Adatbázis!F5353</f>
        <v>…</v>
      </c>
      <c r="J1910" s="292" t="str">
        <f>Adatbázis!G5353</f>
        <v>…</v>
      </c>
      <c r="K1910" s="292" t="str">
        <f>Adatbázis!H5353</f>
        <v>…</v>
      </c>
      <c r="L1910" s="292" t="str">
        <f>Adatbázis!I5353</f>
        <v>…</v>
      </c>
    </row>
    <row r="1911" spans="4:12">
      <c r="D1911" t="str">
        <f>Adatbázis!B1992</f>
        <v>megfelel a választott feltételeknek</v>
      </c>
      <c r="F1911" s="293" t="s">
        <v>17865</v>
      </c>
      <c r="G1911" s="291" t="str">
        <f>Adatbázis!D5354</f>
        <v>…</v>
      </c>
      <c r="H1911" s="291" t="str">
        <f>Adatbázis!E5354</f>
        <v>…</v>
      </c>
      <c r="I1911" s="291" t="str">
        <f>Adatbázis!F5354</f>
        <v>…</v>
      </c>
      <c r="J1911" s="292" t="str">
        <f>Adatbázis!G5354</f>
        <v>…</v>
      </c>
      <c r="K1911" s="292" t="str">
        <f>Adatbázis!H5354</f>
        <v>…</v>
      </c>
      <c r="L1911" s="292" t="str">
        <f>Adatbázis!I5354</f>
        <v>…</v>
      </c>
    </row>
    <row r="1912" spans="4:12">
      <c r="D1912" t="str">
        <f>Adatbázis!B1993</f>
        <v>megfelel a választott feltételeknek</v>
      </c>
      <c r="F1912" s="293" t="s">
        <v>17871</v>
      </c>
      <c r="G1912" s="291" t="str">
        <f>Adatbázis!D5355</f>
        <v>…</v>
      </c>
      <c r="H1912" s="291" t="str">
        <f>Adatbázis!E5355</f>
        <v>…</v>
      </c>
      <c r="I1912" s="291" t="str">
        <f>Adatbázis!F5355</f>
        <v>…</v>
      </c>
      <c r="J1912" s="292" t="str">
        <f>Adatbázis!G5355</f>
        <v>…</v>
      </c>
      <c r="K1912" s="292" t="str">
        <f>Adatbázis!H5355</f>
        <v>…</v>
      </c>
      <c r="L1912" s="292" t="str">
        <f>Adatbázis!I5355</f>
        <v>…</v>
      </c>
    </row>
    <row r="1913" spans="4:12">
      <c r="D1913" t="str">
        <f>Adatbázis!B1994</f>
        <v>megfelel a választott feltételeknek</v>
      </c>
      <c r="F1913" s="293" t="s">
        <v>13107</v>
      </c>
      <c r="G1913" s="291" t="str">
        <f>Adatbázis!D5356</f>
        <v>…</v>
      </c>
      <c r="H1913" s="291" t="str">
        <f>Adatbázis!E5356</f>
        <v>…</v>
      </c>
      <c r="I1913" s="291" t="str">
        <f>Adatbázis!F5356</f>
        <v>…</v>
      </c>
      <c r="J1913" s="292" t="str">
        <f>Adatbázis!G5356</f>
        <v>…</v>
      </c>
      <c r="K1913" s="292" t="str">
        <f>Adatbázis!H5356</f>
        <v>…</v>
      </c>
      <c r="L1913" s="292" t="str">
        <f>Adatbázis!I5356</f>
        <v>…</v>
      </c>
    </row>
    <row r="1914" spans="4:12">
      <c r="D1914" t="str">
        <f>Adatbázis!B1995</f>
        <v>megfelel a választott feltételeknek</v>
      </c>
      <c r="F1914" s="293" t="s">
        <v>17886</v>
      </c>
      <c r="G1914" s="291" t="str">
        <f>Adatbázis!D5357</f>
        <v>…</v>
      </c>
      <c r="H1914" s="291" t="str">
        <f>Adatbázis!E5357</f>
        <v>…</v>
      </c>
      <c r="I1914" s="291" t="str">
        <f>Adatbázis!F5357</f>
        <v>…</v>
      </c>
      <c r="J1914" s="292" t="str">
        <f>Adatbázis!G5357</f>
        <v>…</v>
      </c>
      <c r="K1914" s="292" t="str">
        <f>Adatbázis!H5357</f>
        <v>…</v>
      </c>
      <c r="L1914" s="292" t="str">
        <f>Adatbázis!I5357</f>
        <v>…</v>
      </c>
    </row>
    <row r="1915" spans="4:12">
      <c r="D1915" t="str">
        <f>Adatbázis!B1996</f>
        <v>megfelel a választott feltételeknek</v>
      </c>
      <c r="F1915" s="293" t="s">
        <v>17897</v>
      </c>
      <c r="G1915" s="291" t="str">
        <f>Adatbázis!D5358</f>
        <v>…</v>
      </c>
      <c r="H1915" s="291" t="str">
        <f>Adatbázis!E5358</f>
        <v>…</v>
      </c>
      <c r="I1915" s="291" t="str">
        <f>Adatbázis!F5358</f>
        <v>…</v>
      </c>
      <c r="J1915" s="292" t="str">
        <f>Adatbázis!G5358</f>
        <v>…</v>
      </c>
      <c r="K1915" s="292" t="str">
        <f>Adatbázis!H5358</f>
        <v>…</v>
      </c>
      <c r="L1915" s="292" t="str">
        <f>Adatbázis!I5358</f>
        <v>…</v>
      </c>
    </row>
    <row r="1916" spans="4:12">
      <c r="D1916" t="str">
        <f>Adatbázis!B1997</f>
        <v>megfelel a választott feltételeknek</v>
      </c>
      <c r="F1916" s="293" t="s">
        <v>14242</v>
      </c>
      <c r="G1916" s="291" t="str">
        <f>Adatbázis!D5359</f>
        <v>…</v>
      </c>
      <c r="H1916" s="291" t="str">
        <f>Adatbázis!E5359</f>
        <v>…</v>
      </c>
      <c r="I1916" s="291" t="str">
        <f>Adatbázis!F5359</f>
        <v>…</v>
      </c>
      <c r="J1916" s="292" t="str">
        <f>Adatbázis!G5359</f>
        <v>…</v>
      </c>
      <c r="K1916" s="292" t="str">
        <f>Adatbázis!H5359</f>
        <v>…</v>
      </c>
      <c r="L1916" s="292" t="str">
        <f>Adatbázis!I5359</f>
        <v>…</v>
      </c>
    </row>
    <row r="1917" spans="4:12">
      <c r="D1917" t="str">
        <f>Adatbázis!B1998</f>
        <v>megfelel a választott feltételeknek</v>
      </c>
      <c r="F1917" s="293" t="s">
        <v>17908</v>
      </c>
      <c r="G1917" s="291" t="str">
        <f>Adatbázis!D5360</f>
        <v>…</v>
      </c>
      <c r="H1917" s="291" t="str">
        <f>Adatbázis!E5360</f>
        <v>…</v>
      </c>
      <c r="I1917" s="291" t="str">
        <f>Adatbázis!F5360</f>
        <v>…</v>
      </c>
      <c r="J1917" s="292" t="str">
        <f>Adatbázis!G5360</f>
        <v>…</v>
      </c>
      <c r="K1917" s="292" t="str">
        <f>Adatbázis!H5360</f>
        <v>…</v>
      </c>
      <c r="L1917" s="292" t="str">
        <f>Adatbázis!I5360</f>
        <v>…</v>
      </c>
    </row>
    <row r="1918" spans="4:12">
      <c r="D1918" t="str">
        <f>Adatbázis!B1999</f>
        <v>megfelel a választott feltételeknek</v>
      </c>
      <c r="F1918" s="293" t="s">
        <v>17917</v>
      </c>
      <c r="G1918" s="291" t="str">
        <f>Adatbázis!D5361</f>
        <v>…</v>
      </c>
      <c r="H1918" s="291" t="str">
        <f>Adatbázis!E5361</f>
        <v>…</v>
      </c>
      <c r="I1918" s="291" t="str">
        <f>Adatbázis!F5361</f>
        <v>…</v>
      </c>
      <c r="J1918" s="292" t="str">
        <f>Adatbázis!G5361</f>
        <v>…</v>
      </c>
      <c r="K1918" s="292" t="str">
        <f>Adatbázis!H5361</f>
        <v>…</v>
      </c>
      <c r="L1918" s="292" t="str">
        <f>Adatbázis!I5361</f>
        <v>…</v>
      </c>
    </row>
    <row r="1919" spans="4:12">
      <c r="D1919" t="str">
        <f>Adatbázis!B2000</f>
        <v>megfelel a választott feltételeknek</v>
      </c>
      <c r="F1919" s="293" t="s">
        <v>17928</v>
      </c>
      <c r="G1919" s="291" t="str">
        <f>Adatbázis!D5362</f>
        <v>…</v>
      </c>
      <c r="H1919" s="291" t="str">
        <f>Adatbázis!E5362</f>
        <v>…</v>
      </c>
      <c r="I1919" s="291" t="str">
        <f>Adatbázis!F5362</f>
        <v>…</v>
      </c>
      <c r="J1919" s="292" t="str">
        <f>Adatbázis!G5362</f>
        <v>…</v>
      </c>
      <c r="K1919" s="292" t="str">
        <f>Adatbázis!H5362</f>
        <v>…</v>
      </c>
      <c r="L1919" s="292" t="str">
        <f>Adatbázis!I5362</f>
        <v>…</v>
      </c>
    </row>
    <row r="1920" spans="4:12">
      <c r="D1920" t="str">
        <f>Adatbázis!B2001</f>
        <v>megfelel a választott feltételeknek</v>
      </c>
      <c r="F1920" s="293" t="s">
        <v>17936</v>
      </c>
      <c r="G1920" s="291" t="str">
        <f>Adatbázis!D5363</f>
        <v>…</v>
      </c>
      <c r="H1920" s="291" t="str">
        <f>Adatbázis!E5363</f>
        <v>…</v>
      </c>
      <c r="I1920" s="291" t="str">
        <f>Adatbázis!F5363</f>
        <v>…</v>
      </c>
      <c r="J1920" s="292" t="str">
        <f>Adatbázis!G5363</f>
        <v>…</v>
      </c>
      <c r="K1920" s="292" t="str">
        <f>Adatbázis!H5363</f>
        <v>…</v>
      </c>
      <c r="L1920" s="292" t="str">
        <f>Adatbázis!I5363</f>
        <v>…</v>
      </c>
    </row>
    <row r="1921" spans="4:12">
      <c r="D1921" t="str">
        <f>Adatbázis!B2002</f>
        <v>megfelel a választott feltételeknek</v>
      </c>
      <c r="F1921" s="293" t="s">
        <v>17943</v>
      </c>
      <c r="G1921" s="291" t="str">
        <f>Adatbázis!D5364</f>
        <v>…</v>
      </c>
      <c r="H1921" s="291" t="str">
        <f>Adatbázis!E5364</f>
        <v>…</v>
      </c>
      <c r="I1921" s="291" t="str">
        <f>Adatbázis!F5364</f>
        <v>…</v>
      </c>
      <c r="J1921" s="292" t="str">
        <f>Adatbázis!G5364</f>
        <v>…</v>
      </c>
      <c r="K1921" s="292" t="str">
        <f>Adatbázis!H5364</f>
        <v>…</v>
      </c>
      <c r="L1921" s="292" t="str">
        <f>Adatbázis!I5364</f>
        <v>…</v>
      </c>
    </row>
    <row r="1922" spans="4:12">
      <c r="D1922" t="str">
        <f>Adatbázis!B2003</f>
        <v>megfelel a választott feltételeknek</v>
      </c>
      <c r="F1922" s="293" t="s">
        <v>17952</v>
      </c>
      <c r="G1922" s="291" t="str">
        <f>Adatbázis!D5365</f>
        <v>…</v>
      </c>
      <c r="H1922" s="291" t="str">
        <f>Adatbázis!E5365</f>
        <v>…</v>
      </c>
      <c r="I1922" s="291" t="str">
        <f>Adatbázis!F5365</f>
        <v>…</v>
      </c>
      <c r="J1922" s="292" t="str">
        <f>Adatbázis!G5365</f>
        <v>…</v>
      </c>
      <c r="K1922" s="292" t="str">
        <f>Adatbázis!H5365</f>
        <v>…</v>
      </c>
      <c r="L1922" s="292" t="str">
        <f>Adatbázis!I5365</f>
        <v>…</v>
      </c>
    </row>
    <row r="1923" spans="4:12">
      <c r="D1923" t="str">
        <f>Adatbázis!B2004</f>
        <v>megfelel a választott feltételeknek</v>
      </c>
      <c r="F1923" s="293" t="s">
        <v>17960</v>
      </c>
      <c r="G1923" s="291" t="str">
        <f>Adatbázis!D5366</f>
        <v>…</v>
      </c>
      <c r="H1923" s="291" t="str">
        <f>Adatbázis!E5366</f>
        <v>…</v>
      </c>
      <c r="I1923" s="291" t="str">
        <f>Adatbázis!F5366</f>
        <v>…</v>
      </c>
      <c r="J1923" s="292" t="str">
        <f>Adatbázis!G5366</f>
        <v>…</v>
      </c>
      <c r="K1923" s="292" t="str">
        <f>Adatbázis!H5366</f>
        <v>…</v>
      </c>
      <c r="L1923" s="292" t="str">
        <f>Adatbázis!I5366</f>
        <v>…</v>
      </c>
    </row>
    <row r="1924" spans="4:12">
      <c r="D1924" t="str">
        <f>Adatbázis!B2005</f>
        <v>megfelel a választott feltételeknek</v>
      </c>
      <c r="F1924" s="293" t="s">
        <v>17966</v>
      </c>
      <c r="G1924" s="291" t="str">
        <f>Adatbázis!D5367</f>
        <v>…</v>
      </c>
      <c r="H1924" s="291" t="str">
        <f>Adatbázis!E5367</f>
        <v>…</v>
      </c>
      <c r="I1924" s="291" t="str">
        <f>Adatbázis!F5367</f>
        <v>…</v>
      </c>
      <c r="J1924" s="292" t="str">
        <f>Adatbázis!G5367</f>
        <v>…</v>
      </c>
      <c r="K1924" s="292" t="str">
        <f>Adatbázis!H5367</f>
        <v>…</v>
      </c>
      <c r="L1924" s="292" t="str">
        <f>Adatbázis!I5367</f>
        <v>…</v>
      </c>
    </row>
    <row r="1925" spans="4:12">
      <c r="D1925" t="str">
        <f>Adatbázis!B2006</f>
        <v>megfelel a választott feltételeknek</v>
      </c>
      <c r="F1925" s="293" t="s">
        <v>17972</v>
      </c>
      <c r="G1925" s="291" t="str">
        <f>Adatbázis!D5368</f>
        <v>…</v>
      </c>
      <c r="H1925" s="291" t="str">
        <f>Adatbázis!E5368</f>
        <v>…</v>
      </c>
      <c r="I1925" s="291" t="str">
        <f>Adatbázis!F5368</f>
        <v>…</v>
      </c>
      <c r="J1925" s="292" t="str">
        <f>Adatbázis!G5368</f>
        <v>…</v>
      </c>
      <c r="K1925" s="292" t="str">
        <f>Adatbázis!H5368</f>
        <v>…</v>
      </c>
      <c r="L1925" s="292" t="str">
        <f>Adatbázis!I5368</f>
        <v>…</v>
      </c>
    </row>
    <row r="1926" spans="4:12">
      <c r="D1926" t="str">
        <f>Adatbázis!B2007</f>
        <v>megfelel a választott feltételeknek</v>
      </c>
      <c r="F1926" s="293" t="s">
        <v>17984</v>
      </c>
      <c r="G1926" s="291" t="str">
        <f>Adatbázis!D5369</f>
        <v>…</v>
      </c>
      <c r="H1926" s="291" t="str">
        <f>Adatbázis!E5369</f>
        <v>…</v>
      </c>
      <c r="I1926" s="291" t="str">
        <f>Adatbázis!F5369</f>
        <v>…</v>
      </c>
      <c r="J1926" s="292" t="str">
        <f>Adatbázis!G5369</f>
        <v>…</v>
      </c>
      <c r="K1926" s="292" t="str">
        <f>Adatbázis!H5369</f>
        <v>…</v>
      </c>
      <c r="L1926" s="292" t="str">
        <f>Adatbázis!I5369</f>
        <v>…</v>
      </c>
    </row>
    <row r="1927" spans="4:12">
      <c r="D1927" t="str">
        <f>Adatbázis!B2008</f>
        <v>megfelel a választott feltételeknek</v>
      </c>
      <c r="F1927" s="293" t="s">
        <v>17991</v>
      </c>
      <c r="G1927" s="291" t="str">
        <f>Adatbázis!D5370</f>
        <v>…</v>
      </c>
      <c r="H1927" s="291" t="str">
        <f>Adatbázis!E5370</f>
        <v>…</v>
      </c>
      <c r="I1927" s="291" t="str">
        <f>Adatbázis!F5370</f>
        <v>…</v>
      </c>
      <c r="J1927" s="292" t="str">
        <f>Adatbázis!G5370</f>
        <v>…</v>
      </c>
      <c r="K1927" s="292" t="str">
        <f>Adatbázis!H5370</f>
        <v>…</v>
      </c>
      <c r="L1927" s="292" t="str">
        <f>Adatbázis!I5370</f>
        <v>…</v>
      </c>
    </row>
    <row r="1928" spans="4:12">
      <c r="D1928" t="str">
        <f>Adatbázis!B2009</f>
        <v>megfelel a választott feltételeknek</v>
      </c>
      <c r="F1928" s="293" t="s">
        <v>17998</v>
      </c>
      <c r="G1928" s="291" t="str">
        <f>Adatbázis!D5371</f>
        <v>…</v>
      </c>
      <c r="H1928" s="291" t="str">
        <f>Adatbázis!E5371</f>
        <v>…</v>
      </c>
      <c r="I1928" s="291" t="str">
        <f>Adatbázis!F5371</f>
        <v>…</v>
      </c>
      <c r="J1928" s="292" t="str">
        <f>Adatbázis!G5371</f>
        <v>…</v>
      </c>
      <c r="K1928" s="292" t="str">
        <f>Adatbázis!H5371</f>
        <v>…</v>
      </c>
      <c r="L1928" s="292" t="str">
        <f>Adatbázis!I5371</f>
        <v>…</v>
      </c>
    </row>
    <row r="1929" spans="4:12">
      <c r="D1929" t="str">
        <f>Adatbázis!B2010</f>
        <v>megfelel a választott feltételeknek</v>
      </c>
      <c r="F1929" s="293" t="s">
        <v>16466</v>
      </c>
      <c r="G1929" s="291" t="str">
        <f>Adatbázis!D5372</f>
        <v>…</v>
      </c>
      <c r="H1929" s="291" t="str">
        <f>Adatbázis!E5372</f>
        <v>…</v>
      </c>
      <c r="I1929" s="291" t="str">
        <f>Adatbázis!F5372</f>
        <v>…</v>
      </c>
      <c r="J1929" s="292" t="str">
        <f>Adatbázis!G5372</f>
        <v>…</v>
      </c>
      <c r="K1929" s="292" t="str">
        <f>Adatbázis!H5372</f>
        <v>…</v>
      </c>
      <c r="L1929" s="292" t="str">
        <f>Adatbázis!I5372</f>
        <v>…</v>
      </c>
    </row>
    <row r="1930" spans="4:12">
      <c r="D1930" t="str">
        <f>Adatbázis!B2011</f>
        <v>megfelel a választott feltételeknek</v>
      </c>
      <c r="F1930" s="293" t="s">
        <v>18008</v>
      </c>
      <c r="G1930" s="291" t="str">
        <f>Adatbázis!D5373</f>
        <v>…</v>
      </c>
      <c r="H1930" s="291" t="str">
        <f>Adatbázis!E5373</f>
        <v>…</v>
      </c>
      <c r="I1930" s="291" t="str">
        <f>Adatbázis!F5373</f>
        <v>…</v>
      </c>
      <c r="J1930" s="292" t="str">
        <f>Adatbázis!G5373</f>
        <v>…</v>
      </c>
      <c r="K1930" s="292" t="str">
        <f>Adatbázis!H5373</f>
        <v>…</v>
      </c>
      <c r="L1930" s="292" t="str">
        <f>Adatbázis!I5373</f>
        <v>…</v>
      </c>
    </row>
    <row r="1931" spans="4:12">
      <c r="D1931" t="str">
        <f>Adatbázis!B2012</f>
        <v>megfelel a választott feltételeknek</v>
      </c>
      <c r="F1931" s="293" t="s">
        <v>18013</v>
      </c>
      <c r="G1931" s="291" t="str">
        <f>Adatbázis!D5374</f>
        <v>…</v>
      </c>
      <c r="H1931" s="291" t="str">
        <f>Adatbázis!E5374</f>
        <v>…</v>
      </c>
      <c r="I1931" s="291" t="str">
        <f>Adatbázis!F5374</f>
        <v>…</v>
      </c>
      <c r="J1931" s="292" t="str">
        <f>Adatbázis!G5374</f>
        <v>…</v>
      </c>
      <c r="K1931" s="292" t="str">
        <f>Adatbázis!H5374</f>
        <v>…</v>
      </c>
      <c r="L1931" s="292" t="str">
        <f>Adatbázis!I5374</f>
        <v>…</v>
      </c>
    </row>
    <row r="1932" spans="4:12">
      <c r="D1932" t="str">
        <f>Adatbázis!B2013</f>
        <v>megfelel a választott feltételeknek</v>
      </c>
      <c r="F1932" s="293" t="s">
        <v>18022</v>
      </c>
      <c r="G1932" s="291" t="str">
        <f>Adatbázis!D5375</f>
        <v>…</v>
      </c>
      <c r="H1932" s="291" t="str">
        <f>Adatbázis!E5375</f>
        <v>…</v>
      </c>
      <c r="I1932" s="291" t="str">
        <f>Adatbázis!F5375</f>
        <v>…</v>
      </c>
      <c r="J1932" s="292" t="str">
        <f>Adatbázis!G5375</f>
        <v>…</v>
      </c>
      <c r="K1932" s="292" t="str">
        <f>Adatbázis!H5375</f>
        <v>…</v>
      </c>
      <c r="L1932" s="292" t="str">
        <f>Adatbázis!I5375</f>
        <v>…</v>
      </c>
    </row>
    <row r="1933" spans="4:12">
      <c r="D1933" t="str">
        <f>Adatbázis!B2014</f>
        <v>megfelel a választott feltételeknek</v>
      </c>
      <c r="F1933" s="293" t="s">
        <v>18031</v>
      </c>
      <c r="G1933" s="291" t="str">
        <f>Adatbázis!D5376</f>
        <v>…</v>
      </c>
      <c r="H1933" s="291" t="str">
        <f>Adatbázis!E5376</f>
        <v>…</v>
      </c>
      <c r="I1933" s="291" t="str">
        <f>Adatbázis!F5376</f>
        <v>…</v>
      </c>
      <c r="J1933" s="292" t="str">
        <f>Adatbázis!G5376</f>
        <v>…</v>
      </c>
      <c r="K1933" s="292" t="str">
        <f>Adatbázis!H5376</f>
        <v>…</v>
      </c>
      <c r="L1933" s="292" t="str">
        <f>Adatbázis!I5376</f>
        <v>…</v>
      </c>
    </row>
    <row r="1934" spans="4:12">
      <c r="D1934" t="str">
        <f>Adatbázis!B2015</f>
        <v>megfelel a választott feltételeknek</v>
      </c>
      <c r="F1934" s="293" t="s">
        <v>18046</v>
      </c>
      <c r="G1934" s="291" t="str">
        <f>Adatbázis!D5377</f>
        <v>…</v>
      </c>
      <c r="H1934" s="291" t="str">
        <f>Adatbázis!E5377</f>
        <v>…</v>
      </c>
      <c r="I1934" s="291" t="str">
        <f>Adatbázis!F5377</f>
        <v>…</v>
      </c>
      <c r="J1934" s="292" t="str">
        <f>Adatbázis!G5377</f>
        <v>…</v>
      </c>
      <c r="K1934" s="292" t="str">
        <f>Adatbázis!H5377</f>
        <v>…</v>
      </c>
      <c r="L1934" s="292" t="str">
        <f>Adatbázis!I5377</f>
        <v>…</v>
      </c>
    </row>
    <row r="1935" spans="4:12">
      <c r="D1935" t="str">
        <f>Adatbázis!B2016</f>
        <v>megfelel a választott feltételeknek</v>
      </c>
      <c r="F1935" s="293" t="s">
        <v>18052</v>
      </c>
      <c r="G1935" s="291" t="str">
        <f>Adatbázis!D5378</f>
        <v>…</v>
      </c>
      <c r="H1935" s="291" t="str">
        <f>Adatbázis!E5378</f>
        <v>…</v>
      </c>
      <c r="I1935" s="291" t="str">
        <f>Adatbázis!F5378</f>
        <v>…</v>
      </c>
      <c r="J1935" s="292" t="str">
        <f>Adatbázis!G5378</f>
        <v>…</v>
      </c>
      <c r="K1935" s="292" t="str">
        <f>Adatbázis!H5378</f>
        <v>…</v>
      </c>
      <c r="L1935" s="292" t="str">
        <f>Adatbázis!I5378</f>
        <v>…</v>
      </c>
    </row>
    <row r="1936" spans="4:12">
      <c r="D1936" t="str">
        <f>Adatbázis!B2017</f>
        <v>megfelel a választott feltételeknek</v>
      </c>
      <c r="F1936" s="293" t="s">
        <v>18060</v>
      </c>
      <c r="G1936" s="291" t="str">
        <f>Adatbázis!D5379</f>
        <v>…</v>
      </c>
      <c r="H1936" s="291" t="str">
        <f>Adatbázis!E5379</f>
        <v>…</v>
      </c>
      <c r="I1936" s="291" t="str">
        <f>Adatbázis!F5379</f>
        <v>…</v>
      </c>
      <c r="J1936" s="292" t="str">
        <f>Adatbázis!G5379</f>
        <v>…</v>
      </c>
      <c r="K1936" s="292" t="str">
        <f>Adatbázis!H5379</f>
        <v>…</v>
      </c>
      <c r="L1936" s="292" t="str">
        <f>Adatbázis!I5379</f>
        <v>…</v>
      </c>
    </row>
    <row r="1937" spans="4:12">
      <c r="D1937" t="str">
        <f>Adatbázis!B2018</f>
        <v>megfelel a választott feltételeknek</v>
      </c>
      <c r="F1937" s="293" t="s">
        <v>18067</v>
      </c>
      <c r="G1937" s="291" t="str">
        <f>Adatbázis!D5380</f>
        <v>…</v>
      </c>
      <c r="H1937" s="291" t="str">
        <f>Adatbázis!E5380</f>
        <v>…</v>
      </c>
      <c r="I1937" s="291" t="str">
        <f>Adatbázis!F5380</f>
        <v>…</v>
      </c>
      <c r="J1937" s="292" t="str">
        <f>Adatbázis!G5380</f>
        <v>…</v>
      </c>
      <c r="K1937" s="292" t="str">
        <f>Adatbázis!H5380</f>
        <v>…</v>
      </c>
      <c r="L1937" s="292" t="str">
        <f>Adatbázis!I5380</f>
        <v>…</v>
      </c>
    </row>
    <row r="1938" spans="4:12">
      <c r="D1938" t="str">
        <f>Adatbázis!B2019</f>
        <v>megfelel a választott feltételeknek</v>
      </c>
      <c r="F1938" s="293" t="s">
        <v>18074</v>
      </c>
      <c r="G1938" s="291" t="str">
        <f>Adatbázis!D5381</f>
        <v>…</v>
      </c>
      <c r="H1938" s="291" t="str">
        <f>Adatbázis!E5381</f>
        <v>…</v>
      </c>
      <c r="I1938" s="291" t="str">
        <f>Adatbázis!F5381</f>
        <v>…</v>
      </c>
      <c r="J1938" s="292" t="str">
        <f>Adatbázis!G5381</f>
        <v>…</v>
      </c>
      <c r="K1938" s="292" t="str">
        <f>Adatbázis!H5381</f>
        <v>…</v>
      </c>
      <c r="L1938" s="292" t="str">
        <f>Adatbázis!I5381</f>
        <v>…</v>
      </c>
    </row>
    <row r="1939" spans="4:12">
      <c r="D1939" t="str">
        <f>Adatbázis!B2020</f>
        <v>megfelel a választott feltételeknek</v>
      </c>
      <c r="F1939" s="293" t="s">
        <v>18083</v>
      </c>
      <c r="G1939" s="291" t="str">
        <f>Adatbázis!D5382</f>
        <v>…</v>
      </c>
      <c r="H1939" s="291" t="str">
        <f>Adatbázis!E5382</f>
        <v>…</v>
      </c>
      <c r="I1939" s="291" t="str">
        <f>Adatbázis!F5382</f>
        <v>…</v>
      </c>
      <c r="J1939" s="292" t="str">
        <f>Adatbázis!G5382</f>
        <v>…</v>
      </c>
      <c r="K1939" s="292" t="str">
        <f>Adatbázis!H5382</f>
        <v>…</v>
      </c>
      <c r="L1939" s="292" t="str">
        <f>Adatbázis!I5382</f>
        <v>…</v>
      </c>
    </row>
    <row r="1940" spans="4:12">
      <c r="D1940" t="str">
        <f>Adatbázis!B2021</f>
        <v>megfelel a választott feltételeknek</v>
      </c>
      <c r="F1940" s="293" t="s">
        <v>5097</v>
      </c>
      <c r="G1940" s="291" t="str">
        <f>Adatbázis!D5383</f>
        <v>…</v>
      </c>
      <c r="H1940" s="291" t="str">
        <f>Adatbázis!E5383</f>
        <v>…</v>
      </c>
      <c r="I1940" s="291" t="str">
        <f>Adatbázis!F5383</f>
        <v>…</v>
      </c>
      <c r="J1940" s="292" t="str">
        <f>Adatbázis!G5383</f>
        <v>…</v>
      </c>
      <c r="K1940" s="292" t="str">
        <f>Adatbázis!H5383</f>
        <v>…</v>
      </c>
      <c r="L1940" s="292" t="str">
        <f>Adatbázis!I5383</f>
        <v>…</v>
      </c>
    </row>
    <row r="1941" spans="4:12">
      <c r="D1941" t="str">
        <f>Adatbázis!B2022</f>
        <v>megfelel a választott feltételeknek</v>
      </c>
      <c r="F1941" s="293" t="s">
        <v>18095</v>
      </c>
      <c r="G1941" s="291" t="str">
        <f>Adatbázis!D5384</f>
        <v>…</v>
      </c>
      <c r="H1941" s="291" t="str">
        <f>Adatbázis!E5384</f>
        <v>…</v>
      </c>
      <c r="I1941" s="291" t="str">
        <f>Adatbázis!F5384</f>
        <v>…</v>
      </c>
      <c r="J1941" s="292" t="str">
        <f>Adatbázis!G5384</f>
        <v>…</v>
      </c>
      <c r="K1941" s="292" t="str">
        <f>Adatbázis!H5384</f>
        <v>…</v>
      </c>
      <c r="L1941" s="292" t="str">
        <f>Adatbázis!I5384</f>
        <v>…</v>
      </c>
    </row>
    <row r="1942" spans="4:12">
      <c r="D1942" t="str">
        <f>Adatbázis!B2023</f>
        <v>megfelel a választott feltételeknek</v>
      </c>
      <c r="F1942" s="293" t="s">
        <v>10940</v>
      </c>
      <c r="G1942" s="291" t="str">
        <f>Adatbázis!D5385</f>
        <v>…</v>
      </c>
      <c r="H1942" s="291" t="str">
        <f>Adatbázis!E5385</f>
        <v>…</v>
      </c>
      <c r="I1942" s="291" t="str">
        <f>Adatbázis!F5385</f>
        <v>…</v>
      </c>
      <c r="J1942" s="292" t="str">
        <f>Adatbázis!G5385</f>
        <v>…</v>
      </c>
      <c r="K1942" s="292" t="str">
        <f>Adatbázis!H5385</f>
        <v>…</v>
      </c>
      <c r="L1942" s="292" t="str">
        <f>Adatbázis!I5385</f>
        <v>…</v>
      </c>
    </row>
    <row r="1943" spans="4:12">
      <c r="D1943" t="str">
        <f>Adatbázis!B2024</f>
        <v>megfelel a választott feltételeknek</v>
      </c>
      <c r="F1943" s="293" t="s">
        <v>18106</v>
      </c>
      <c r="G1943" s="291" t="str">
        <f>Adatbázis!D5386</f>
        <v>…</v>
      </c>
      <c r="H1943" s="291" t="str">
        <f>Adatbázis!E5386</f>
        <v>…</v>
      </c>
      <c r="I1943" s="291" t="str">
        <f>Adatbázis!F5386</f>
        <v>…</v>
      </c>
      <c r="J1943" s="292" t="str">
        <f>Adatbázis!G5386</f>
        <v>…</v>
      </c>
      <c r="K1943" s="292" t="str">
        <f>Adatbázis!H5386</f>
        <v>…</v>
      </c>
      <c r="L1943" s="292" t="str">
        <f>Adatbázis!I5386</f>
        <v>…</v>
      </c>
    </row>
    <row r="1944" spans="4:12">
      <c r="D1944" t="str">
        <f>Adatbázis!B2025</f>
        <v>megfelel a választott feltételeknek</v>
      </c>
      <c r="F1944" s="293" t="s">
        <v>221</v>
      </c>
      <c r="G1944" s="291" t="str">
        <f>Adatbázis!D5387</f>
        <v>…</v>
      </c>
      <c r="H1944" s="291" t="str">
        <f>Adatbázis!E5387</f>
        <v>…</v>
      </c>
      <c r="I1944" s="291" t="str">
        <f>Adatbázis!F5387</f>
        <v>…</v>
      </c>
      <c r="J1944" s="292" t="str">
        <f>Adatbázis!G5387</f>
        <v>…</v>
      </c>
      <c r="K1944" s="292" t="str">
        <f>Adatbázis!H5387</f>
        <v>…</v>
      </c>
      <c r="L1944" s="292" t="str">
        <f>Adatbázis!I5387</f>
        <v>…</v>
      </c>
    </row>
    <row r="1945" spans="4:12">
      <c r="D1945" t="str">
        <f>Adatbázis!B2026</f>
        <v>megfelel a választott feltételeknek</v>
      </c>
      <c r="F1945" s="293" t="s">
        <v>18115</v>
      </c>
      <c r="G1945" s="291" t="str">
        <f>Adatbázis!D5388</f>
        <v>…</v>
      </c>
      <c r="H1945" s="291" t="str">
        <f>Adatbázis!E5388</f>
        <v>…</v>
      </c>
      <c r="I1945" s="291" t="str">
        <f>Adatbázis!F5388</f>
        <v>…</v>
      </c>
      <c r="J1945" s="292" t="str">
        <f>Adatbázis!G5388</f>
        <v>…</v>
      </c>
      <c r="K1945" s="292" t="str">
        <f>Adatbázis!H5388</f>
        <v>…</v>
      </c>
      <c r="L1945" s="292" t="str">
        <f>Adatbázis!I5388</f>
        <v>…</v>
      </c>
    </row>
    <row r="1946" spans="4:12">
      <c r="D1946" t="str">
        <f>Adatbázis!B2027</f>
        <v>megfelel a választott feltételeknek</v>
      </c>
      <c r="F1946" s="293" t="s">
        <v>18123</v>
      </c>
      <c r="G1946" s="291" t="str">
        <f>Adatbázis!D5389</f>
        <v>…</v>
      </c>
      <c r="H1946" s="291" t="str">
        <f>Adatbázis!E5389</f>
        <v>…</v>
      </c>
      <c r="I1946" s="291" t="str">
        <f>Adatbázis!F5389</f>
        <v>…</v>
      </c>
      <c r="J1946" s="292" t="str">
        <f>Adatbázis!G5389</f>
        <v>…</v>
      </c>
      <c r="K1946" s="292" t="str">
        <f>Adatbázis!H5389</f>
        <v>…</v>
      </c>
      <c r="L1946" s="292" t="str">
        <f>Adatbázis!I5389</f>
        <v>…</v>
      </c>
    </row>
    <row r="1947" spans="4:12">
      <c r="D1947" t="str">
        <f>Adatbázis!B2028</f>
        <v>megfelel a választott feltételeknek</v>
      </c>
      <c r="F1947" s="293" t="s">
        <v>18128</v>
      </c>
      <c r="G1947" s="291" t="str">
        <f>Adatbázis!D5390</f>
        <v>…</v>
      </c>
      <c r="H1947" s="291" t="str">
        <f>Adatbázis!E5390</f>
        <v>…</v>
      </c>
      <c r="I1947" s="291" t="str">
        <f>Adatbázis!F5390</f>
        <v>…</v>
      </c>
      <c r="J1947" s="292" t="str">
        <f>Adatbázis!G5390</f>
        <v>…</v>
      </c>
      <c r="K1947" s="292" t="str">
        <f>Adatbázis!H5390</f>
        <v>…</v>
      </c>
      <c r="L1947" s="292" t="str">
        <f>Adatbázis!I5390</f>
        <v>…</v>
      </c>
    </row>
    <row r="1948" spans="4:12">
      <c r="D1948" t="str">
        <f>Adatbázis!B2029</f>
        <v>megfelel a választott feltételeknek</v>
      </c>
      <c r="F1948" s="293" t="s">
        <v>3084</v>
      </c>
      <c r="G1948" s="291" t="str">
        <f>Adatbázis!D5391</f>
        <v>…</v>
      </c>
      <c r="H1948" s="291" t="str">
        <f>Adatbázis!E5391</f>
        <v>…</v>
      </c>
      <c r="I1948" s="291" t="str">
        <f>Adatbázis!F5391</f>
        <v>…</v>
      </c>
      <c r="J1948" s="292" t="str">
        <f>Adatbázis!G5391</f>
        <v>…</v>
      </c>
      <c r="K1948" s="292" t="str">
        <f>Adatbázis!H5391</f>
        <v>…</v>
      </c>
      <c r="L1948" s="292" t="str">
        <f>Adatbázis!I5391</f>
        <v>…</v>
      </c>
    </row>
    <row r="1949" spans="4:12">
      <c r="D1949" t="str">
        <f>Adatbázis!B2030</f>
        <v>megfelel a választott feltételeknek</v>
      </c>
      <c r="F1949" s="293" t="s">
        <v>18144</v>
      </c>
      <c r="G1949" s="291" t="str">
        <f>Adatbázis!D5392</f>
        <v>…</v>
      </c>
      <c r="H1949" s="291" t="str">
        <f>Adatbázis!E5392</f>
        <v>…</v>
      </c>
      <c r="I1949" s="291" t="str">
        <f>Adatbázis!F5392</f>
        <v>…</v>
      </c>
      <c r="J1949" s="292" t="str">
        <f>Adatbázis!G5392</f>
        <v>…</v>
      </c>
      <c r="K1949" s="292" t="str">
        <f>Adatbázis!H5392</f>
        <v>…</v>
      </c>
      <c r="L1949" s="292" t="str">
        <f>Adatbázis!I5392</f>
        <v>…</v>
      </c>
    </row>
    <row r="1950" spans="4:12">
      <c r="D1950" t="str">
        <f>Adatbázis!B2031</f>
        <v>megfelel a választott feltételeknek</v>
      </c>
      <c r="F1950" s="293" t="s">
        <v>18151</v>
      </c>
      <c r="G1950" s="291" t="str">
        <f>Adatbázis!D5393</f>
        <v>…</v>
      </c>
      <c r="H1950" s="291" t="str">
        <f>Adatbázis!E5393</f>
        <v>…</v>
      </c>
      <c r="I1950" s="291" t="str">
        <f>Adatbázis!F5393</f>
        <v>…</v>
      </c>
      <c r="J1950" s="292" t="str">
        <f>Adatbázis!G5393</f>
        <v>…</v>
      </c>
      <c r="K1950" s="292" t="str">
        <f>Adatbázis!H5393</f>
        <v>…</v>
      </c>
      <c r="L1950" s="292" t="str">
        <f>Adatbázis!I5393</f>
        <v>…</v>
      </c>
    </row>
    <row r="1951" spans="4:12">
      <c r="D1951" t="str">
        <f>Adatbázis!B2032</f>
        <v>megfelel a választott feltételeknek</v>
      </c>
      <c r="F1951" s="293" t="s">
        <v>18157</v>
      </c>
      <c r="G1951" s="291" t="str">
        <f>Adatbázis!D5394</f>
        <v>…</v>
      </c>
      <c r="H1951" s="291" t="str">
        <f>Adatbázis!E5394</f>
        <v>…</v>
      </c>
      <c r="I1951" s="291" t="str">
        <f>Adatbázis!F5394</f>
        <v>…</v>
      </c>
      <c r="J1951" s="292" t="str">
        <f>Adatbázis!G5394</f>
        <v>…</v>
      </c>
      <c r="K1951" s="292" t="str">
        <f>Adatbázis!H5394</f>
        <v>…</v>
      </c>
      <c r="L1951" s="292" t="str">
        <f>Adatbázis!I5394</f>
        <v>…</v>
      </c>
    </row>
    <row r="1952" spans="4:12">
      <c r="D1952" t="str">
        <f>Adatbázis!B2033</f>
        <v>megfelel a választott feltételeknek</v>
      </c>
      <c r="F1952" s="293" t="s">
        <v>18164</v>
      </c>
      <c r="G1952" s="291" t="str">
        <f>Adatbázis!D5395</f>
        <v>…</v>
      </c>
      <c r="H1952" s="291" t="str">
        <f>Adatbázis!E5395</f>
        <v>…</v>
      </c>
      <c r="I1952" s="291" t="str">
        <f>Adatbázis!F5395</f>
        <v>…</v>
      </c>
      <c r="J1952" s="292" t="str">
        <f>Adatbázis!G5395</f>
        <v>…</v>
      </c>
      <c r="K1952" s="292" t="str">
        <f>Adatbázis!H5395</f>
        <v>…</v>
      </c>
      <c r="L1952" s="292" t="str">
        <f>Adatbázis!I5395</f>
        <v>…</v>
      </c>
    </row>
    <row r="1953" spans="4:12">
      <c r="D1953" t="str">
        <f>Adatbázis!B2034</f>
        <v>megfelel a választott feltételeknek</v>
      </c>
      <c r="F1953" s="293" t="s">
        <v>18168</v>
      </c>
      <c r="G1953" s="291" t="str">
        <f>Adatbázis!D5396</f>
        <v>…</v>
      </c>
      <c r="H1953" s="291" t="str">
        <f>Adatbázis!E5396</f>
        <v>…</v>
      </c>
      <c r="I1953" s="291" t="str">
        <f>Adatbázis!F5396</f>
        <v>…</v>
      </c>
      <c r="J1953" s="292" t="str">
        <f>Adatbázis!G5396</f>
        <v>…</v>
      </c>
      <c r="K1953" s="292" t="str">
        <f>Adatbázis!H5396</f>
        <v>…</v>
      </c>
      <c r="L1953" s="292" t="str">
        <f>Adatbázis!I5396</f>
        <v>…</v>
      </c>
    </row>
    <row r="1954" spans="4:12">
      <c r="D1954" t="str">
        <f>Adatbázis!B2035</f>
        <v>megfelel a választott feltételeknek</v>
      </c>
      <c r="F1954" s="293" t="s">
        <v>18174</v>
      </c>
      <c r="G1954" s="291" t="str">
        <f>Adatbázis!D5397</f>
        <v>…</v>
      </c>
      <c r="H1954" s="291" t="str">
        <f>Adatbázis!E5397</f>
        <v>…</v>
      </c>
      <c r="I1954" s="291" t="str">
        <f>Adatbázis!F5397</f>
        <v>…</v>
      </c>
      <c r="J1954" s="292" t="str">
        <f>Adatbázis!G5397</f>
        <v>…</v>
      </c>
      <c r="K1954" s="292" t="str">
        <f>Adatbázis!H5397</f>
        <v>…</v>
      </c>
      <c r="L1954" s="292" t="str">
        <f>Adatbázis!I5397</f>
        <v>…</v>
      </c>
    </row>
    <row r="1955" spans="4:12">
      <c r="D1955" t="str">
        <f>Adatbázis!B2036</f>
        <v>megfelel a választott feltételeknek</v>
      </c>
      <c r="F1955" s="293" t="s">
        <v>18179</v>
      </c>
      <c r="G1955" s="291" t="str">
        <f>Adatbázis!D5398</f>
        <v>…</v>
      </c>
      <c r="H1955" s="291" t="str">
        <f>Adatbázis!E5398</f>
        <v>…</v>
      </c>
      <c r="I1955" s="291" t="str">
        <f>Adatbázis!F5398</f>
        <v>…</v>
      </c>
      <c r="J1955" s="292" t="str">
        <f>Adatbázis!G5398</f>
        <v>…</v>
      </c>
      <c r="K1955" s="292" t="str">
        <f>Adatbázis!H5398</f>
        <v>…</v>
      </c>
      <c r="L1955" s="292" t="str">
        <f>Adatbázis!I5398</f>
        <v>…</v>
      </c>
    </row>
    <row r="1956" spans="4:12">
      <c r="D1956" t="str">
        <f>Adatbázis!B2037</f>
        <v>megfelel a választott feltételeknek</v>
      </c>
      <c r="F1956" s="293" t="s">
        <v>18185</v>
      </c>
      <c r="G1956" s="291" t="str">
        <f>Adatbázis!D5399</f>
        <v>…</v>
      </c>
      <c r="H1956" s="291" t="str">
        <f>Adatbázis!E5399</f>
        <v>…</v>
      </c>
      <c r="I1956" s="291" t="str">
        <f>Adatbázis!F5399</f>
        <v>…</v>
      </c>
      <c r="J1956" s="292" t="str">
        <f>Adatbázis!G5399</f>
        <v>…</v>
      </c>
      <c r="K1956" s="292" t="str">
        <f>Adatbázis!H5399</f>
        <v>…</v>
      </c>
      <c r="L1956" s="292" t="str">
        <f>Adatbázis!I5399</f>
        <v>…</v>
      </c>
    </row>
    <row r="1957" spans="4:12">
      <c r="D1957" t="str">
        <f>Adatbázis!B2038</f>
        <v>megfelel a választott feltételeknek</v>
      </c>
      <c r="F1957" s="293" t="s">
        <v>18192</v>
      </c>
      <c r="G1957" s="291" t="str">
        <f>Adatbázis!D5400</f>
        <v>…</v>
      </c>
      <c r="H1957" s="291" t="str">
        <f>Adatbázis!E5400</f>
        <v>…</v>
      </c>
      <c r="I1957" s="291" t="str">
        <f>Adatbázis!F5400</f>
        <v>…</v>
      </c>
      <c r="J1957" s="292" t="str">
        <f>Adatbázis!G5400</f>
        <v>…</v>
      </c>
      <c r="K1957" s="292" t="str">
        <f>Adatbázis!H5400</f>
        <v>…</v>
      </c>
      <c r="L1957" s="292" t="str">
        <f>Adatbázis!I5400</f>
        <v>…</v>
      </c>
    </row>
    <row r="1958" spans="4:12">
      <c r="D1958" t="str">
        <f>Adatbázis!B2039</f>
        <v>megfelel a választott feltételeknek</v>
      </c>
      <c r="F1958" s="293" t="s">
        <v>18198</v>
      </c>
      <c r="G1958" s="291" t="str">
        <f>Adatbázis!D5401</f>
        <v>…</v>
      </c>
      <c r="H1958" s="291" t="str">
        <f>Adatbázis!E5401</f>
        <v>…</v>
      </c>
      <c r="I1958" s="291" t="str">
        <f>Adatbázis!F5401</f>
        <v>…</v>
      </c>
      <c r="J1958" s="292" t="str">
        <f>Adatbázis!G5401</f>
        <v>…</v>
      </c>
      <c r="K1958" s="292" t="str">
        <f>Adatbázis!H5401</f>
        <v>…</v>
      </c>
      <c r="L1958" s="292" t="str">
        <f>Adatbázis!I5401</f>
        <v>…</v>
      </c>
    </row>
    <row r="1959" spans="4:12">
      <c r="D1959" t="str">
        <f>Adatbázis!B2040</f>
        <v>megfelel a választott feltételeknek</v>
      </c>
      <c r="F1959" s="293" t="s">
        <v>18204</v>
      </c>
      <c r="G1959" s="291" t="str">
        <f>Adatbázis!D5402</f>
        <v>…</v>
      </c>
      <c r="H1959" s="291" t="str">
        <f>Adatbázis!E5402</f>
        <v>…</v>
      </c>
      <c r="I1959" s="291" t="str">
        <f>Adatbázis!F5402</f>
        <v>…</v>
      </c>
      <c r="J1959" s="292" t="str">
        <f>Adatbázis!G5402</f>
        <v>…</v>
      </c>
      <c r="K1959" s="292" t="str">
        <f>Adatbázis!H5402</f>
        <v>…</v>
      </c>
      <c r="L1959" s="292" t="str">
        <f>Adatbázis!I5402</f>
        <v>…</v>
      </c>
    </row>
    <row r="1960" spans="4:12">
      <c r="D1960" t="str">
        <f>Adatbázis!B2041</f>
        <v>megfelel a választott feltételeknek</v>
      </c>
      <c r="F1960" s="293" t="s">
        <v>8275</v>
      </c>
      <c r="G1960" s="291" t="str">
        <f>Adatbázis!D5403</f>
        <v>…</v>
      </c>
      <c r="H1960" s="291" t="str">
        <f>Adatbázis!E5403</f>
        <v>…</v>
      </c>
      <c r="I1960" s="291" t="str">
        <f>Adatbázis!F5403</f>
        <v>…</v>
      </c>
      <c r="J1960" s="292" t="str">
        <f>Adatbázis!G5403</f>
        <v>…</v>
      </c>
      <c r="K1960" s="292" t="str">
        <f>Adatbázis!H5403</f>
        <v>…</v>
      </c>
      <c r="L1960" s="292" t="str">
        <f>Adatbázis!I5403</f>
        <v>…</v>
      </c>
    </row>
    <row r="1961" spans="4:12">
      <c r="D1961" t="str">
        <f>Adatbázis!B2042</f>
        <v>megfelel a választott feltételeknek</v>
      </c>
      <c r="F1961" s="293" t="s">
        <v>18216</v>
      </c>
      <c r="G1961" s="291" t="str">
        <f>Adatbázis!D5404</f>
        <v>…</v>
      </c>
      <c r="H1961" s="291" t="str">
        <f>Adatbázis!E5404</f>
        <v>…</v>
      </c>
      <c r="I1961" s="291" t="str">
        <f>Adatbázis!F5404</f>
        <v>…</v>
      </c>
      <c r="J1961" s="292" t="str">
        <f>Adatbázis!G5404</f>
        <v>…</v>
      </c>
      <c r="K1961" s="292" t="str">
        <f>Adatbázis!H5404</f>
        <v>…</v>
      </c>
      <c r="L1961" s="292" t="str">
        <f>Adatbázis!I5404</f>
        <v>…</v>
      </c>
    </row>
    <row r="1962" spans="4:12">
      <c r="D1962" t="str">
        <f>Adatbázis!B2043</f>
        <v>megfelel a választott feltételeknek</v>
      </c>
      <c r="F1962" s="293" t="s">
        <v>18221</v>
      </c>
      <c r="G1962" s="291" t="str">
        <f>Adatbázis!D5405</f>
        <v>…</v>
      </c>
      <c r="H1962" s="291" t="str">
        <f>Adatbázis!E5405</f>
        <v>…</v>
      </c>
      <c r="I1962" s="291" t="str">
        <f>Adatbázis!F5405</f>
        <v>…</v>
      </c>
      <c r="J1962" s="292" t="str">
        <f>Adatbázis!G5405</f>
        <v>…</v>
      </c>
      <c r="K1962" s="292" t="str">
        <f>Adatbázis!H5405</f>
        <v>…</v>
      </c>
      <c r="L1962" s="292" t="str">
        <f>Adatbázis!I5405</f>
        <v>…</v>
      </c>
    </row>
    <row r="1963" spans="4:12">
      <c r="D1963" t="str">
        <f>Adatbázis!B2044</f>
        <v>megfelel a választott feltételeknek</v>
      </c>
      <c r="F1963" s="293" t="s">
        <v>18229</v>
      </c>
      <c r="G1963" s="291" t="str">
        <f>Adatbázis!D5406</f>
        <v>…</v>
      </c>
      <c r="H1963" s="291" t="str">
        <f>Adatbázis!E5406</f>
        <v>…</v>
      </c>
      <c r="I1963" s="291" t="str">
        <f>Adatbázis!F5406</f>
        <v>…</v>
      </c>
      <c r="J1963" s="292" t="str">
        <f>Adatbázis!G5406</f>
        <v>…</v>
      </c>
      <c r="K1963" s="292" t="str">
        <f>Adatbázis!H5406</f>
        <v>…</v>
      </c>
      <c r="L1963" s="292" t="str">
        <f>Adatbázis!I5406</f>
        <v>…</v>
      </c>
    </row>
    <row r="1964" spans="4:12">
      <c r="D1964" t="str">
        <f>Adatbázis!B2045</f>
        <v>megfelel a választott feltételeknek</v>
      </c>
      <c r="F1964" s="293" t="s">
        <v>18235</v>
      </c>
      <c r="G1964" s="291" t="str">
        <f>Adatbázis!D5407</f>
        <v>…</v>
      </c>
      <c r="H1964" s="291" t="str">
        <f>Adatbázis!E5407</f>
        <v>…</v>
      </c>
      <c r="I1964" s="291" t="str">
        <f>Adatbázis!F5407</f>
        <v>…</v>
      </c>
      <c r="J1964" s="292" t="str">
        <f>Adatbázis!G5407</f>
        <v>…</v>
      </c>
      <c r="K1964" s="292" t="str">
        <f>Adatbázis!H5407</f>
        <v>…</v>
      </c>
      <c r="L1964" s="292" t="str">
        <f>Adatbázis!I5407</f>
        <v>…</v>
      </c>
    </row>
    <row r="1965" spans="4:12">
      <c r="D1965" t="str">
        <f>Adatbázis!B2046</f>
        <v>megfelel a választott feltételeknek</v>
      </c>
      <c r="F1965" s="293" t="s">
        <v>18241</v>
      </c>
      <c r="G1965" s="291" t="str">
        <f>Adatbázis!D5408</f>
        <v>…</v>
      </c>
      <c r="H1965" s="291" t="str">
        <f>Adatbázis!E5408</f>
        <v>…</v>
      </c>
      <c r="I1965" s="291" t="str">
        <f>Adatbázis!F5408</f>
        <v>…</v>
      </c>
      <c r="J1965" s="292" t="str">
        <f>Adatbázis!G5408</f>
        <v>…</v>
      </c>
      <c r="K1965" s="292" t="str">
        <f>Adatbázis!H5408</f>
        <v>…</v>
      </c>
      <c r="L1965" s="292" t="str">
        <f>Adatbázis!I5408</f>
        <v>…</v>
      </c>
    </row>
    <row r="1966" spans="4:12">
      <c r="D1966" t="str">
        <f>Adatbázis!B2047</f>
        <v>megfelel a választott feltételeknek</v>
      </c>
      <c r="F1966" s="293" t="s">
        <v>18246</v>
      </c>
      <c r="G1966" s="291" t="str">
        <f>Adatbázis!D5409</f>
        <v>…</v>
      </c>
      <c r="H1966" s="291" t="str">
        <f>Adatbázis!E5409</f>
        <v>…</v>
      </c>
      <c r="I1966" s="291" t="str">
        <f>Adatbázis!F5409</f>
        <v>…</v>
      </c>
      <c r="J1966" s="292" t="str">
        <f>Adatbázis!G5409</f>
        <v>…</v>
      </c>
      <c r="K1966" s="292" t="str">
        <f>Adatbázis!H5409</f>
        <v>…</v>
      </c>
      <c r="L1966" s="292" t="str">
        <f>Adatbázis!I5409</f>
        <v>…</v>
      </c>
    </row>
    <row r="1967" spans="4:12">
      <c r="D1967" t="str">
        <f>Adatbázis!B2048</f>
        <v>megfelel a választott feltételeknek</v>
      </c>
      <c r="F1967" s="293" t="s">
        <v>18257</v>
      </c>
      <c r="G1967" s="291" t="str">
        <f>Adatbázis!D5410</f>
        <v>…</v>
      </c>
      <c r="H1967" s="291" t="str">
        <f>Adatbázis!E5410</f>
        <v>…</v>
      </c>
      <c r="I1967" s="291" t="str">
        <f>Adatbázis!F5410</f>
        <v>…</v>
      </c>
      <c r="J1967" s="292" t="str">
        <f>Adatbázis!G5410</f>
        <v>…</v>
      </c>
      <c r="K1967" s="292" t="str">
        <f>Adatbázis!H5410</f>
        <v>…</v>
      </c>
      <c r="L1967" s="292" t="str">
        <f>Adatbázis!I5410</f>
        <v>…</v>
      </c>
    </row>
    <row r="1968" spans="4:12">
      <c r="D1968" t="str">
        <f>Adatbázis!B2049</f>
        <v>megfelel a választott feltételeknek</v>
      </c>
      <c r="F1968" s="293" t="s">
        <v>18263</v>
      </c>
      <c r="G1968" s="291" t="str">
        <f>Adatbázis!D5411</f>
        <v>…</v>
      </c>
      <c r="H1968" s="291" t="str">
        <f>Adatbázis!E5411</f>
        <v>…</v>
      </c>
      <c r="I1968" s="291" t="str">
        <f>Adatbázis!F5411</f>
        <v>…</v>
      </c>
      <c r="J1968" s="292" t="str">
        <f>Adatbázis!G5411</f>
        <v>…</v>
      </c>
      <c r="K1968" s="292" t="str">
        <f>Adatbázis!H5411</f>
        <v>…</v>
      </c>
      <c r="L1968" s="292" t="str">
        <f>Adatbázis!I5411</f>
        <v>…</v>
      </c>
    </row>
    <row r="1969" spans="4:12">
      <c r="D1969" t="str">
        <f>Adatbázis!B2050</f>
        <v>megfelel a választott feltételeknek</v>
      </c>
      <c r="F1969" s="293" t="s">
        <v>15050</v>
      </c>
      <c r="G1969" s="291" t="str">
        <f>Adatbázis!D5412</f>
        <v>…</v>
      </c>
      <c r="H1969" s="291" t="str">
        <f>Adatbázis!E5412</f>
        <v>…</v>
      </c>
      <c r="I1969" s="291" t="str">
        <f>Adatbázis!F5412</f>
        <v>…</v>
      </c>
      <c r="J1969" s="292" t="str">
        <f>Adatbázis!G5412</f>
        <v>…</v>
      </c>
      <c r="K1969" s="292" t="str">
        <f>Adatbázis!H5412</f>
        <v>…</v>
      </c>
      <c r="L1969" s="292" t="str">
        <f>Adatbázis!I5412</f>
        <v>…</v>
      </c>
    </row>
    <row r="1970" spans="4:12">
      <c r="D1970" t="str">
        <f>Adatbázis!B2051</f>
        <v>megfelel a választott feltételeknek</v>
      </c>
      <c r="F1970" s="293" t="s">
        <v>18277</v>
      </c>
      <c r="G1970" s="291" t="str">
        <f>Adatbázis!D5413</f>
        <v>…</v>
      </c>
      <c r="H1970" s="291" t="str">
        <f>Adatbázis!E5413</f>
        <v>…</v>
      </c>
      <c r="I1970" s="291" t="str">
        <f>Adatbázis!F5413</f>
        <v>…</v>
      </c>
      <c r="J1970" s="292" t="str">
        <f>Adatbázis!G5413</f>
        <v>…</v>
      </c>
      <c r="K1970" s="292" t="str">
        <f>Adatbázis!H5413</f>
        <v>…</v>
      </c>
      <c r="L1970" s="292" t="str">
        <f>Adatbázis!I5413</f>
        <v>…</v>
      </c>
    </row>
    <row r="1971" spans="4:12">
      <c r="D1971" t="str">
        <f>Adatbázis!B2052</f>
        <v>megfelel a választott feltételeknek</v>
      </c>
      <c r="F1971" s="293" t="s">
        <v>18282</v>
      </c>
      <c r="G1971" s="291" t="str">
        <f>Adatbázis!D5414</f>
        <v>…</v>
      </c>
      <c r="H1971" s="291" t="str">
        <f>Adatbázis!E5414</f>
        <v>…</v>
      </c>
      <c r="I1971" s="291" t="str">
        <f>Adatbázis!F5414</f>
        <v>…</v>
      </c>
      <c r="J1971" s="292" t="str">
        <f>Adatbázis!G5414</f>
        <v>…</v>
      </c>
      <c r="K1971" s="292" t="str">
        <f>Adatbázis!H5414</f>
        <v>…</v>
      </c>
      <c r="L1971" s="292" t="str">
        <f>Adatbázis!I5414</f>
        <v>…</v>
      </c>
    </row>
    <row r="1972" spans="4:12">
      <c r="D1972" t="str">
        <f>Adatbázis!B2053</f>
        <v>megfelel a választott feltételeknek</v>
      </c>
      <c r="F1972" s="293" t="s">
        <v>18289</v>
      </c>
      <c r="G1972" s="291" t="str">
        <f>Adatbázis!D5415</f>
        <v>…</v>
      </c>
      <c r="H1972" s="291" t="str">
        <f>Adatbázis!E5415</f>
        <v>…</v>
      </c>
      <c r="I1972" s="291" t="str">
        <f>Adatbázis!F5415</f>
        <v>…</v>
      </c>
      <c r="J1972" s="292" t="str">
        <f>Adatbázis!G5415</f>
        <v>…</v>
      </c>
      <c r="K1972" s="292" t="str">
        <f>Adatbázis!H5415</f>
        <v>…</v>
      </c>
      <c r="L1972" s="292" t="str">
        <f>Adatbázis!I5415</f>
        <v>…</v>
      </c>
    </row>
    <row r="1973" spans="4:12">
      <c r="D1973" t="str">
        <f>Adatbázis!B2054</f>
        <v>megfelel a választott feltételeknek</v>
      </c>
      <c r="F1973" s="293" t="s">
        <v>18294</v>
      </c>
      <c r="G1973" s="291" t="str">
        <f>Adatbázis!D5416</f>
        <v>…</v>
      </c>
      <c r="H1973" s="291" t="str">
        <f>Adatbázis!E5416</f>
        <v>…</v>
      </c>
      <c r="I1973" s="291" t="str">
        <f>Adatbázis!F5416</f>
        <v>…</v>
      </c>
      <c r="J1973" s="292" t="str">
        <f>Adatbázis!G5416</f>
        <v>…</v>
      </c>
      <c r="K1973" s="292" t="str">
        <f>Adatbázis!H5416</f>
        <v>…</v>
      </c>
      <c r="L1973" s="292" t="str">
        <f>Adatbázis!I5416</f>
        <v>…</v>
      </c>
    </row>
    <row r="1974" spans="4:12">
      <c r="D1974" t="str">
        <f>Adatbázis!B2055</f>
        <v>megfelel a választott feltételeknek</v>
      </c>
      <c r="F1974" s="293" t="s">
        <v>18302</v>
      </c>
      <c r="G1974" s="291" t="str">
        <f>Adatbázis!D5417</f>
        <v>…</v>
      </c>
      <c r="H1974" s="291" t="str">
        <f>Adatbázis!E5417</f>
        <v>…</v>
      </c>
      <c r="I1974" s="291" t="str">
        <f>Adatbázis!F5417</f>
        <v>…</v>
      </c>
      <c r="J1974" s="292" t="str">
        <f>Adatbázis!G5417</f>
        <v>…</v>
      </c>
      <c r="K1974" s="292" t="str">
        <f>Adatbázis!H5417</f>
        <v>…</v>
      </c>
      <c r="L1974" s="292" t="str">
        <f>Adatbázis!I5417</f>
        <v>…</v>
      </c>
    </row>
    <row r="1975" spans="4:12">
      <c r="D1975" t="str">
        <f>Adatbázis!B2056</f>
        <v>megfelel a választott feltételeknek</v>
      </c>
      <c r="F1975" s="293" t="s">
        <v>18309</v>
      </c>
      <c r="G1975" s="291" t="str">
        <f>Adatbázis!D5418</f>
        <v>…</v>
      </c>
      <c r="H1975" s="291" t="str">
        <f>Adatbázis!E5418</f>
        <v>…</v>
      </c>
      <c r="I1975" s="291" t="str">
        <f>Adatbázis!F5418</f>
        <v>…</v>
      </c>
      <c r="J1975" s="292" t="str">
        <f>Adatbázis!G5418</f>
        <v>…</v>
      </c>
      <c r="K1975" s="292" t="str">
        <f>Adatbázis!H5418</f>
        <v>…</v>
      </c>
      <c r="L1975" s="292" t="str">
        <f>Adatbázis!I5418</f>
        <v>…</v>
      </c>
    </row>
    <row r="1976" spans="4:12">
      <c r="D1976" t="str">
        <f>Adatbázis!B2057</f>
        <v>megfelel a választott feltételeknek</v>
      </c>
      <c r="F1976" s="293" t="s">
        <v>830</v>
      </c>
      <c r="G1976" s="291" t="str">
        <f>Adatbázis!D5419</f>
        <v>…</v>
      </c>
      <c r="H1976" s="291" t="str">
        <f>Adatbázis!E5419</f>
        <v>…</v>
      </c>
      <c r="I1976" s="291" t="str">
        <f>Adatbázis!F5419</f>
        <v>…</v>
      </c>
      <c r="J1976" s="292" t="str">
        <f>Adatbázis!G5419</f>
        <v>…</v>
      </c>
      <c r="K1976" s="292" t="str">
        <f>Adatbázis!H5419</f>
        <v>…</v>
      </c>
      <c r="L1976" s="292" t="str">
        <f>Adatbázis!I5419</f>
        <v>…</v>
      </c>
    </row>
    <row r="1977" spans="4:12">
      <c r="D1977" t="str">
        <f>Adatbázis!B2058</f>
        <v>megfelel a választott feltételeknek</v>
      </c>
      <c r="F1977" s="293" t="s">
        <v>18325</v>
      </c>
      <c r="G1977" s="291" t="str">
        <f>Adatbázis!D5420</f>
        <v>…</v>
      </c>
      <c r="H1977" s="291" t="str">
        <f>Adatbázis!E5420</f>
        <v>…</v>
      </c>
      <c r="I1977" s="291" t="str">
        <f>Adatbázis!F5420</f>
        <v>…</v>
      </c>
      <c r="J1977" s="292" t="str">
        <f>Adatbázis!G5420</f>
        <v>…</v>
      </c>
      <c r="K1977" s="292" t="str">
        <f>Adatbázis!H5420</f>
        <v>…</v>
      </c>
      <c r="L1977" s="292" t="str">
        <f>Adatbázis!I5420</f>
        <v>…</v>
      </c>
    </row>
    <row r="1978" spans="4:12">
      <c r="D1978" t="str">
        <f>Adatbázis!B2059</f>
        <v>megfelel a választott feltételeknek</v>
      </c>
      <c r="F1978" s="293" t="s">
        <v>18333</v>
      </c>
      <c r="G1978" s="291" t="str">
        <f>Adatbázis!D5421</f>
        <v>…</v>
      </c>
      <c r="H1978" s="291" t="str">
        <f>Adatbázis!E5421</f>
        <v>…</v>
      </c>
      <c r="I1978" s="291" t="str">
        <f>Adatbázis!F5421</f>
        <v>…</v>
      </c>
      <c r="J1978" s="292" t="str">
        <f>Adatbázis!G5421</f>
        <v>…</v>
      </c>
      <c r="K1978" s="292" t="str">
        <f>Adatbázis!H5421</f>
        <v>…</v>
      </c>
      <c r="L1978" s="292" t="str">
        <f>Adatbázis!I5421</f>
        <v>…</v>
      </c>
    </row>
    <row r="1979" spans="4:12">
      <c r="D1979" t="str">
        <f>Adatbázis!B2060</f>
        <v>megfelel a választott feltételeknek</v>
      </c>
      <c r="F1979" s="293" t="s">
        <v>827</v>
      </c>
      <c r="G1979" s="291" t="str">
        <f>Adatbázis!D5422</f>
        <v>…</v>
      </c>
      <c r="H1979" s="291" t="str">
        <f>Adatbázis!E5422</f>
        <v>…</v>
      </c>
      <c r="I1979" s="291" t="str">
        <f>Adatbázis!F5422</f>
        <v>…</v>
      </c>
      <c r="J1979" s="292" t="str">
        <f>Adatbázis!G5422</f>
        <v>…</v>
      </c>
      <c r="K1979" s="292" t="str">
        <f>Adatbázis!H5422</f>
        <v>…</v>
      </c>
      <c r="L1979" s="292" t="str">
        <f>Adatbázis!I5422</f>
        <v>…</v>
      </c>
    </row>
    <row r="1980" spans="4:12">
      <c r="D1980" t="str">
        <f>Adatbázis!B2061</f>
        <v>megfelel a választott feltételeknek</v>
      </c>
      <c r="F1980" s="293" t="s">
        <v>18349</v>
      </c>
      <c r="G1980" s="291" t="str">
        <f>Adatbázis!D5423</f>
        <v>…</v>
      </c>
      <c r="H1980" s="291" t="str">
        <f>Adatbázis!E5423</f>
        <v>…</v>
      </c>
      <c r="I1980" s="291" t="str">
        <f>Adatbázis!F5423</f>
        <v>…</v>
      </c>
      <c r="J1980" s="292" t="str">
        <f>Adatbázis!G5423</f>
        <v>…</v>
      </c>
      <c r="K1980" s="292" t="str">
        <f>Adatbázis!H5423</f>
        <v>…</v>
      </c>
      <c r="L1980" s="292" t="str">
        <f>Adatbázis!I5423</f>
        <v>…</v>
      </c>
    </row>
    <row r="1981" spans="4:12">
      <c r="D1981" t="str">
        <f>Adatbázis!B2062</f>
        <v>megfelel a választott feltételeknek</v>
      </c>
      <c r="F1981" s="293" t="s">
        <v>18357</v>
      </c>
      <c r="G1981" s="291" t="str">
        <f>Adatbázis!D5424</f>
        <v>…</v>
      </c>
      <c r="H1981" s="291" t="str">
        <f>Adatbázis!E5424</f>
        <v>…</v>
      </c>
      <c r="I1981" s="291" t="str">
        <f>Adatbázis!F5424</f>
        <v>…</v>
      </c>
      <c r="J1981" s="292" t="str">
        <f>Adatbázis!G5424</f>
        <v>…</v>
      </c>
      <c r="K1981" s="292" t="str">
        <f>Adatbázis!H5424</f>
        <v>…</v>
      </c>
      <c r="L1981" s="292" t="str">
        <f>Adatbázis!I5424</f>
        <v>…</v>
      </c>
    </row>
    <row r="1982" spans="4:12">
      <c r="D1982" t="str">
        <f>Adatbázis!B2063</f>
        <v>megfelel a választott feltételeknek</v>
      </c>
      <c r="F1982" s="293" t="s">
        <v>18365</v>
      </c>
      <c r="G1982" s="291" t="str">
        <f>Adatbázis!D5425</f>
        <v>…</v>
      </c>
      <c r="H1982" s="291" t="str">
        <f>Adatbázis!E5425</f>
        <v>…</v>
      </c>
      <c r="I1982" s="291" t="str">
        <f>Adatbázis!F5425</f>
        <v>…</v>
      </c>
      <c r="J1982" s="292" t="str">
        <f>Adatbázis!G5425</f>
        <v>…</v>
      </c>
      <c r="K1982" s="292" t="str">
        <f>Adatbázis!H5425</f>
        <v>…</v>
      </c>
      <c r="L1982" s="292" t="str">
        <f>Adatbázis!I5425</f>
        <v>…</v>
      </c>
    </row>
    <row r="1983" spans="4:12">
      <c r="D1983" t="str">
        <f>Adatbázis!B2064</f>
        <v>megfelel a választott feltételeknek</v>
      </c>
      <c r="F1983" s="293" t="s">
        <v>18378</v>
      </c>
      <c r="G1983" s="291" t="str">
        <f>Adatbázis!D5426</f>
        <v>…</v>
      </c>
      <c r="H1983" s="291" t="str">
        <f>Adatbázis!E5426</f>
        <v>…</v>
      </c>
      <c r="I1983" s="291" t="str">
        <f>Adatbázis!F5426</f>
        <v>…</v>
      </c>
      <c r="J1983" s="292" t="str">
        <f>Adatbázis!G5426</f>
        <v>…</v>
      </c>
      <c r="K1983" s="292" t="str">
        <f>Adatbázis!H5426</f>
        <v>…</v>
      </c>
      <c r="L1983" s="292" t="str">
        <f>Adatbázis!I5426</f>
        <v>…</v>
      </c>
    </row>
    <row r="1984" spans="4:12">
      <c r="D1984" t="str">
        <f>Adatbázis!B2065</f>
        <v>megfelel a választott feltételeknek</v>
      </c>
      <c r="F1984" s="293" t="s">
        <v>18386</v>
      </c>
      <c r="G1984" s="291" t="str">
        <f>Adatbázis!D5427</f>
        <v>…</v>
      </c>
      <c r="H1984" s="291" t="str">
        <f>Adatbázis!E5427</f>
        <v>…</v>
      </c>
      <c r="I1984" s="291" t="str">
        <f>Adatbázis!F5427</f>
        <v>…</v>
      </c>
      <c r="J1984" s="292" t="str">
        <f>Adatbázis!G5427</f>
        <v>…</v>
      </c>
      <c r="K1984" s="292" t="str">
        <f>Adatbázis!H5427</f>
        <v>…</v>
      </c>
      <c r="L1984" s="292" t="str">
        <f>Adatbázis!I5427</f>
        <v>…</v>
      </c>
    </row>
    <row r="1985" spans="4:12">
      <c r="D1985" t="str">
        <f>Adatbázis!B2066</f>
        <v>megfelel a választott feltételeknek</v>
      </c>
      <c r="F1985" s="293" t="s">
        <v>18399</v>
      </c>
      <c r="G1985" s="291" t="str">
        <f>Adatbázis!D5428</f>
        <v>…</v>
      </c>
      <c r="H1985" s="291" t="str">
        <f>Adatbázis!E5428</f>
        <v>…</v>
      </c>
      <c r="I1985" s="291" t="str">
        <f>Adatbázis!F5428</f>
        <v>…</v>
      </c>
      <c r="J1985" s="292" t="str">
        <f>Adatbázis!G5428</f>
        <v>…</v>
      </c>
      <c r="K1985" s="292" t="str">
        <f>Adatbázis!H5428</f>
        <v>…</v>
      </c>
      <c r="L1985" s="292" t="str">
        <f>Adatbázis!I5428</f>
        <v>…</v>
      </c>
    </row>
    <row r="1986" spans="4:12">
      <c r="D1986" t="str">
        <f>Adatbázis!B2067</f>
        <v>megfelel a választott feltételeknek</v>
      </c>
      <c r="F1986" s="293" t="s">
        <v>18408</v>
      </c>
      <c r="G1986" s="291" t="str">
        <f>Adatbázis!D5429</f>
        <v>…</v>
      </c>
      <c r="H1986" s="291" t="str">
        <f>Adatbázis!E5429</f>
        <v>…</v>
      </c>
      <c r="I1986" s="291" t="str">
        <f>Adatbázis!F5429</f>
        <v>…</v>
      </c>
      <c r="J1986" s="292" t="str">
        <f>Adatbázis!G5429</f>
        <v>…</v>
      </c>
      <c r="K1986" s="292" t="str">
        <f>Adatbázis!H5429</f>
        <v>…</v>
      </c>
      <c r="L1986" s="292" t="str">
        <f>Adatbázis!I5429</f>
        <v>…</v>
      </c>
    </row>
    <row r="1987" spans="4:12">
      <c r="D1987" t="str">
        <f>Adatbázis!B2068</f>
        <v>megfelel a választott feltételeknek</v>
      </c>
      <c r="F1987" s="293" t="s">
        <v>18414</v>
      </c>
      <c r="G1987" s="291" t="str">
        <f>Adatbázis!D5430</f>
        <v>…</v>
      </c>
      <c r="H1987" s="291" t="str">
        <f>Adatbázis!E5430</f>
        <v>…</v>
      </c>
      <c r="I1987" s="291" t="str">
        <f>Adatbázis!F5430</f>
        <v>…</v>
      </c>
      <c r="J1987" s="292" t="str">
        <f>Adatbázis!G5430</f>
        <v>…</v>
      </c>
      <c r="K1987" s="292" t="str">
        <f>Adatbázis!H5430</f>
        <v>…</v>
      </c>
      <c r="L1987" s="292" t="str">
        <f>Adatbázis!I5430</f>
        <v>…</v>
      </c>
    </row>
    <row r="1988" spans="4:12">
      <c r="D1988" t="str">
        <f>Adatbázis!B2069</f>
        <v>megfelel a választott feltételeknek</v>
      </c>
      <c r="F1988" s="293" t="s">
        <v>18421</v>
      </c>
      <c r="G1988" s="291" t="str">
        <f>Adatbázis!D5431</f>
        <v>…</v>
      </c>
      <c r="H1988" s="291" t="str">
        <f>Adatbázis!E5431</f>
        <v>…</v>
      </c>
      <c r="I1988" s="291" t="str">
        <f>Adatbázis!F5431</f>
        <v>…</v>
      </c>
      <c r="J1988" s="292" t="str">
        <f>Adatbázis!G5431</f>
        <v>…</v>
      </c>
      <c r="K1988" s="292" t="str">
        <f>Adatbázis!H5431</f>
        <v>…</v>
      </c>
      <c r="L1988" s="292" t="str">
        <f>Adatbázis!I5431</f>
        <v>…</v>
      </c>
    </row>
    <row r="1989" spans="4:12">
      <c r="D1989" t="str">
        <f>Adatbázis!B2070</f>
        <v>megfelel a választott feltételeknek</v>
      </c>
      <c r="F1989" s="293" t="s">
        <v>18429</v>
      </c>
      <c r="G1989" s="291" t="str">
        <f>Adatbázis!D5432</f>
        <v>…</v>
      </c>
      <c r="H1989" s="291" t="str">
        <f>Adatbázis!E5432</f>
        <v>…</v>
      </c>
      <c r="I1989" s="291" t="str">
        <f>Adatbázis!F5432</f>
        <v>…</v>
      </c>
      <c r="J1989" s="292" t="str">
        <f>Adatbázis!G5432</f>
        <v>…</v>
      </c>
      <c r="K1989" s="292" t="str">
        <f>Adatbázis!H5432</f>
        <v>…</v>
      </c>
      <c r="L1989" s="292" t="str">
        <f>Adatbázis!I5432</f>
        <v>…</v>
      </c>
    </row>
    <row r="1990" spans="4:12">
      <c r="D1990" t="str">
        <f>Adatbázis!B2071</f>
        <v>megfelel a választott feltételeknek</v>
      </c>
      <c r="F1990" s="293" t="s">
        <v>18436</v>
      </c>
      <c r="G1990" s="291" t="str">
        <f>Adatbázis!D5433</f>
        <v>…</v>
      </c>
      <c r="H1990" s="291" t="str">
        <f>Adatbázis!E5433</f>
        <v>…</v>
      </c>
      <c r="I1990" s="291" t="str">
        <f>Adatbázis!F5433</f>
        <v>…</v>
      </c>
      <c r="J1990" s="292" t="str">
        <f>Adatbázis!G5433</f>
        <v>…</v>
      </c>
      <c r="K1990" s="292" t="str">
        <f>Adatbázis!H5433</f>
        <v>…</v>
      </c>
      <c r="L1990" s="292" t="str">
        <f>Adatbázis!I5433</f>
        <v>…</v>
      </c>
    </row>
    <row r="1991" spans="4:12">
      <c r="D1991" t="str">
        <f>Adatbázis!B2072</f>
        <v>megfelel a választott feltételeknek</v>
      </c>
      <c r="F1991" s="293" t="s">
        <v>9474</v>
      </c>
      <c r="G1991" s="291" t="str">
        <f>Adatbázis!D5434</f>
        <v>…</v>
      </c>
      <c r="H1991" s="291" t="str">
        <f>Adatbázis!E5434</f>
        <v>…</v>
      </c>
      <c r="I1991" s="291" t="str">
        <f>Adatbázis!F5434</f>
        <v>…</v>
      </c>
      <c r="J1991" s="292" t="str">
        <f>Adatbázis!G5434</f>
        <v>…</v>
      </c>
      <c r="K1991" s="292" t="str">
        <f>Adatbázis!H5434</f>
        <v>…</v>
      </c>
      <c r="L1991" s="292" t="str">
        <f>Adatbázis!I5434</f>
        <v>…</v>
      </c>
    </row>
    <row r="1992" spans="4:12">
      <c r="D1992" t="str">
        <f>Adatbázis!B2073</f>
        <v>megfelel a választott feltételeknek</v>
      </c>
      <c r="F1992" s="293" t="s">
        <v>8749</v>
      </c>
      <c r="G1992" s="291" t="str">
        <f>Adatbázis!D5435</f>
        <v>…</v>
      </c>
      <c r="H1992" s="291" t="str">
        <f>Adatbázis!E5435</f>
        <v>…</v>
      </c>
      <c r="I1992" s="291" t="str">
        <f>Adatbázis!F5435</f>
        <v>…</v>
      </c>
      <c r="J1992" s="292" t="str">
        <f>Adatbázis!G5435</f>
        <v>…</v>
      </c>
      <c r="K1992" s="292" t="str">
        <f>Adatbázis!H5435</f>
        <v>…</v>
      </c>
      <c r="L1992" s="292" t="str">
        <f>Adatbázis!I5435</f>
        <v>…</v>
      </c>
    </row>
    <row r="1993" spans="4:12">
      <c r="D1993" t="str">
        <f>Adatbázis!B2074</f>
        <v>megfelel a választott feltételeknek</v>
      </c>
      <c r="F1993" s="293" t="s">
        <v>18460</v>
      </c>
      <c r="G1993" s="291" t="str">
        <f>Adatbázis!D5436</f>
        <v>…</v>
      </c>
      <c r="H1993" s="291" t="str">
        <f>Adatbázis!E5436</f>
        <v>…</v>
      </c>
      <c r="I1993" s="291" t="str">
        <f>Adatbázis!F5436</f>
        <v>…</v>
      </c>
      <c r="J1993" s="292" t="str">
        <f>Adatbázis!G5436</f>
        <v>…</v>
      </c>
      <c r="K1993" s="292" t="str">
        <f>Adatbázis!H5436</f>
        <v>…</v>
      </c>
      <c r="L1993" s="292" t="str">
        <f>Adatbázis!I5436</f>
        <v>…</v>
      </c>
    </row>
    <row r="1994" spans="4:12">
      <c r="D1994" t="str">
        <f>Adatbázis!B2075</f>
        <v>megfelel a választott feltételeknek</v>
      </c>
      <c r="F1994" s="293" t="s">
        <v>6567</v>
      </c>
      <c r="G1994" s="291" t="str">
        <f>Adatbázis!D5437</f>
        <v>…</v>
      </c>
      <c r="H1994" s="291" t="str">
        <f>Adatbázis!E5437</f>
        <v>…</v>
      </c>
      <c r="I1994" s="291" t="str">
        <f>Adatbázis!F5437</f>
        <v>…</v>
      </c>
      <c r="J1994" s="292" t="str">
        <f>Adatbázis!G5437</f>
        <v>…</v>
      </c>
      <c r="K1994" s="292" t="str">
        <f>Adatbázis!H5437</f>
        <v>…</v>
      </c>
      <c r="L1994" s="292" t="str">
        <f>Adatbázis!I5437</f>
        <v>…</v>
      </c>
    </row>
    <row r="1995" spans="4:12">
      <c r="D1995" t="str">
        <f>Adatbázis!B2076</f>
        <v>megfelel a választott feltételeknek</v>
      </c>
      <c r="F1995" s="293" t="s">
        <v>18481</v>
      </c>
      <c r="G1995" s="291" t="str">
        <f>Adatbázis!D5438</f>
        <v>…</v>
      </c>
      <c r="H1995" s="291" t="str">
        <f>Adatbázis!E5438</f>
        <v>…</v>
      </c>
      <c r="I1995" s="291" t="str">
        <f>Adatbázis!F5438</f>
        <v>…</v>
      </c>
      <c r="J1995" s="292" t="str">
        <f>Adatbázis!G5438</f>
        <v>…</v>
      </c>
      <c r="K1995" s="292" t="str">
        <f>Adatbázis!H5438</f>
        <v>…</v>
      </c>
      <c r="L1995" s="292" t="str">
        <f>Adatbázis!I5438</f>
        <v>…</v>
      </c>
    </row>
    <row r="1996" spans="4:12">
      <c r="D1996" t="str">
        <f>Adatbázis!B2077</f>
        <v>megfelel a választott feltételeknek</v>
      </c>
      <c r="F1996" s="293" t="s">
        <v>18491</v>
      </c>
      <c r="G1996" s="291" t="str">
        <f>Adatbázis!D5439</f>
        <v>…</v>
      </c>
      <c r="H1996" s="291" t="str">
        <f>Adatbázis!E5439</f>
        <v>…</v>
      </c>
      <c r="I1996" s="291" t="str">
        <f>Adatbázis!F5439</f>
        <v>…</v>
      </c>
      <c r="J1996" s="292" t="str">
        <f>Adatbázis!G5439</f>
        <v>…</v>
      </c>
      <c r="K1996" s="292" t="str">
        <f>Adatbázis!H5439</f>
        <v>…</v>
      </c>
      <c r="L1996" s="292" t="str">
        <f>Adatbázis!I5439</f>
        <v>…</v>
      </c>
    </row>
    <row r="1997" spans="4:12">
      <c r="D1997" t="str">
        <f>Adatbázis!B2078</f>
        <v>megfelel a választott feltételeknek</v>
      </c>
      <c r="F1997" s="293" t="s">
        <v>14290</v>
      </c>
      <c r="G1997" s="291" t="str">
        <f>Adatbázis!D5440</f>
        <v>…</v>
      </c>
      <c r="H1997" s="291" t="str">
        <f>Adatbázis!E5440</f>
        <v>…</v>
      </c>
      <c r="I1997" s="291" t="str">
        <f>Adatbázis!F5440</f>
        <v>…</v>
      </c>
      <c r="J1997" s="292" t="str">
        <f>Adatbázis!G5440</f>
        <v>…</v>
      </c>
      <c r="K1997" s="292" t="str">
        <f>Adatbázis!H5440</f>
        <v>…</v>
      </c>
      <c r="L1997" s="292" t="str">
        <f>Adatbázis!I5440</f>
        <v>…</v>
      </c>
    </row>
    <row r="1998" spans="4:12">
      <c r="D1998" t="str">
        <f>Adatbázis!B2079</f>
        <v>megfelel a választott feltételeknek</v>
      </c>
      <c r="F1998" s="293" t="s">
        <v>18508</v>
      </c>
      <c r="G1998" s="291" t="str">
        <f>Adatbázis!D5441</f>
        <v>…</v>
      </c>
      <c r="H1998" s="291" t="str">
        <f>Adatbázis!E5441</f>
        <v>…</v>
      </c>
      <c r="I1998" s="291" t="str">
        <f>Adatbázis!F5441</f>
        <v>…</v>
      </c>
      <c r="J1998" s="292" t="str">
        <f>Adatbázis!G5441</f>
        <v>…</v>
      </c>
      <c r="K1998" s="292" t="str">
        <f>Adatbázis!H5441</f>
        <v>…</v>
      </c>
      <c r="L1998" s="292" t="str">
        <f>Adatbázis!I5441</f>
        <v>…</v>
      </c>
    </row>
    <row r="1999" spans="4:12">
      <c r="D1999" t="str">
        <f>Adatbázis!B2080</f>
        <v>megfelel a választott feltételeknek</v>
      </c>
      <c r="F1999" s="293" t="s">
        <v>18515</v>
      </c>
      <c r="G1999" s="291" t="str">
        <f>Adatbázis!D5442</f>
        <v>…</v>
      </c>
      <c r="H1999" s="291" t="str">
        <f>Adatbázis!E5442</f>
        <v>…</v>
      </c>
      <c r="I1999" s="291" t="str">
        <f>Adatbázis!F5442</f>
        <v>…</v>
      </c>
      <c r="J1999" s="292" t="str">
        <f>Adatbázis!G5442</f>
        <v>…</v>
      </c>
      <c r="K1999" s="292" t="str">
        <f>Adatbázis!H5442</f>
        <v>…</v>
      </c>
      <c r="L1999" s="292" t="str">
        <f>Adatbázis!I5442</f>
        <v>…</v>
      </c>
    </row>
    <row r="2000" spans="4:12">
      <c r="D2000" t="str">
        <f>Adatbázis!B2081</f>
        <v>megfelel a választott feltételeknek</v>
      </c>
      <c r="F2000" s="293" t="s">
        <v>18525</v>
      </c>
      <c r="G2000" s="291" t="str">
        <f>Adatbázis!D5443</f>
        <v>…</v>
      </c>
      <c r="H2000" s="291" t="str">
        <f>Adatbázis!E5443</f>
        <v>…</v>
      </c>
      <c r="I2000" s="291" t="str">
        <f>Adatbázis!F5443</f>
        <v>…</v>
      </c>
      <c r="J2000" s="292" t="str">
        <f>Adatbázis!G5443</f>
        <v>…</v>
      </c>
      <c r="K2000" s="292" t="str">
        <f>Adatbázis!H5443</f>
        <v>…</v>
      </c>
      <c r="L2000" s="292" t="str">
        <f>Adatbázis!I5443</f>
        <v>…</v>
      </c>
    </row>
    <row r="2001" spans="4:12">
      <c r="D2001" t="str">
        <f>Adatbázis!B2082</f>
        <v>megfelel a választott feltételeknek</v>
      </c>
      <c r="F2001" s="293" t="s">
        <v>18530</v>
      </c>
      <c r="G2001" s="291" t="str">
        <f>Adatbázis!D5444</f>
        <v>…</v>
      </c>
      <c r="H2001" s="291" t="str">
        <f>Adatbázis!E5444</f>
        <v>…</v>
      </c>
      <c r="I2001" s="291" t="str">
        <f>Adatbázis!F5444</f>
        <v>…</v>
      </c>
      <c r="J2001" s="292" t="str">
        <f>Adatbázis!G5444</f>
        <v>…</v>
      </c>
      <c r="K2001" s="292" t="str">
        <f>Adatbázis!H5444</f>
        <v>…</v>
      </c>
      <c r="L2001" s="292" t="str">
        <f>Adatbázis!I5444</f>
        <v>…</v>
      </c>
    </row>
    <row r="2002" spans="4:12">
      <c r="D2002" t="str">
        <f>Adatbázis!B2083</f>
        <v>megfelel a választott feltételeknek</v>
      </c>
      <c r="F2002" s="293" t="s">
        <v>9131</v>
      </c>
      <c r="G2002" s="291" t="str">
        <f>Adatbázis!D5445</f>
        <v>…</v>
      </c>
      <c r="H2002" s="291" t="str">
        <f>Adatbázis!E5445</f>
        <v>…</v>
      </c>
      <c r="I2002" s="291" t="str">
        <f>Adatbázis!F5445</f>
        <v>…</v>
      </c>
      <c r="J2002" s="292" t="str">
        <f>Adatbázis!G5445</f>
        <v>…</v>
      </c>
      <c r="K2002" s="292" t="str">
        <f>Adatbázis!H5445</f>
        <v>…</v>
      </c>
      <c r="L2002" s="292" t="str">
        <f>Adatbázis!I5445</f>
        <v>…</v>
      </c>
    </row>
    <row r="2003" spans="4:12">
      <c r="D2003" t="str">
        <f>Adatbázis!B2084</f>
        <v>megfelel a választott feltételeknek</v>
      </c>
      <c r="F2003" s="293" t="s">
        <v>18548</v>
      </c>
      <c r="G2003" s="291" t="str">
        <f>Adatbázis!D5446</f>
        <v>…</v>
      </c>
      <c r="H2003" s="291" t="str">
        <f>Adatbázis!E5446</f>
        <v>…</v>
      </c>
      <c r="I2003" s="291" t="str">
        <f>Adatbázis!F5446</f>
        <v>…</v>
      </c>
      <c r="J2003" s="292" t="str">
        <f>Adatbázis!G5446</f>
        <v>…</v>
      </c>
      <c r="K2003" s="292" t="str">
        <f>Adatbázis!H5446</f>
        <v>…</v>
      </c>
      <c r="L2003" s="292" t="str">
        <f>Adatbázis!I5446</f>
        <v>…</v>
      </c>
    </row>
    <row r="2004" spans="4:12">
      <c r="D2004" t="str">
        <f>Adatbázis!B2085</f>
        <v>megfelel a választott feltételeknek</v>
      </c>
      <c r="F2004" s="293" t="s">
        <v>18555</v>
      </c>
      <c r="G2004" s="291" t="str">
        <f>Adatbázis!D5447</f>
        <v>…</v>
      </c>
      <c r="H2004" s="291" t="str">
        <f>Adatbázis!E5447</f>
        <v>…</v>
      </c>
      <c r="I2004" s="291" t="str">
        <f>Adatbázis!F5447</f>
        <v>…</v>
      </c>
      <c r="J2004" s="292" t="str">
        <f>Adatbázis!G5447</f>
        <v>…</v>
      </c>
      <c r="K2004" s="292" t="str">
        <f>Adatbázis!H5447</f>
        <v>…</v>
      </c>
      <c r="L2004" s="292" t="str">
        <f>Adatbázis!I5447</f>
        <v>…</v>
      </c>
    </row>
    <row r="2005" spans="4:12">
      <c r="D2005" t="str">
        <f>Adatbázis!B2086</f>
        <v>megfelel a választott feltételeknek</v>
      </c>
      <c r="F2005" s="293" t="s">
        <v>18564</v>
      </c>
      <c r="G2005" s="291" t="str">
        <f>Adatbázis!D5448</f>
        <v>…</v>
      </c>
      <c r="H2005" s="291" t="str">
        <f>Adatbázis!E5448</f>
        <v>…</v>
      </c>
      <c r="I2005" s="291" t="str">
        <f>Adatbázis!F5448</f>
        <v>…</v>
      </c>
      <c r="J2005" s="292" t="str">
        <f>Adatbázis!G5448</f>
        <v>…</v>
      </c>
      <c r="K2005" s="292" t="str">
        <f>Adatbázis!H5448</f>
        <v>…</v>
      </c>
      <c r="L2005" s="292" t="str">
        <f>Adatbázis!I5448</f>
        <v>…</v>
      </c>
    </row>
    <row r="2006" spans="4:12">
      <c r="D2006" t="str">
        <f>Adatbázis!B2087</f>
        <v>megfelel a választott feltételeknek</v>
      </c>
      <c r="F2006" s="293" t="s">
        <v>18576</v>
      </c>
      <c r="G2006" s="291" t="str">
        <f>Adatbázis!D5449</f>
        <v>…</v>
      </c>
      <c r="H2006" s="291" t="str">
        <f>Adatbázis!E5449</f>
        <v>…</v>
      </c>
      <c r="I2006" s="291" t="str">
        <f>Adatbázis!F5449</f>
        <v>…</v>
      </c>
      <c r="J2006" s="292" t="str">
        <f>Adatbázis!G5449</f>
        <v>…</v>
      </c>
      <c r="K2006" s="292" t="str">
        <f>Adatbázis!H5449</f>
        <v>…</v>
      </c>
      <c r="L2006" s="292" t="str">
        <f>Adatbázis!I5449</f>
        <v>…</v>
      </c>
    </row>
    <row r="2007" spans="4:12">
      <c r="D2007" t="str">
        <f>Adatbázis!B2088</f>
        <v>megfelel a választott feltételeknek</v>
      </c>
      <c r="F2007" s="293" t="s">
        <v>18587</v>
      </c>
      <c r="G2007" s="291" t="str">
        <f>Adatbázis!D5450</f>
        <v>…</v>
      </c>
      <c r="H2007" s="291" t="str">
        <f>Adatbázis!E5450</f>
        <v>…</v>
      </c>
      <c r="I2007" s="291" t="str">
        <f>Adatbázis!F5450</f>
        <v>…</v>
      </c>
      <c r="J2007" s="292" t="str">
        <f>Adatbázis!G5450</f>
        <v>…</v>
      </c>
      <c r="K2007" s="292" t="str">
        <f>Adatbázis!H5450</f>
        <v>…</v>
      </c>
      <c r="L2007" s="292" t="str">
        <f>Adatbázis!I5450</f>
        <v>…</v>
      </c>
    </row>
    <row r="2008" spans="4:12">
      <c r="D2008" t="str">
        <f>Adatbázis!B2089</f>
        <v>megfelel a választott feltételeknek</v>
      </c>
      <c r="F2008" s="293" t="s">
        <v>13913</v>
      </c>
      <c r="G2008" s="291" t="str">
        <f>Adatbázis!D5451</f>
        <v>…</v>
      </c>
      <c r="H2008" s="291" t="str">
        <f>Adatbázis!E5451</f>
        <v>…</v>
      </c>
      <c r="I2008" s="291" t="str">
        <f>Adatbázis!F5451</f>
        <v>…</v>
      </c>
      <c r="J2008" s="292" t="str">
        <f>Adatbázis!G5451</f>
        <v>…</v>
      </c>
      <c r="K2008" s="292" t="str">
        <f>Adatbázis!H5451</f>
        <v>…</v>
      </c>
      <c r="L2008" s="292" t="str">
        <f>Adatbázis!I5451</f>
        <v>…</v>
      </c>
    </row>
    <row r="2009" spans="4:12">
      <c r="D2009" t="str">
        <f>Adatbázis!B2090</f>
        <v>megfelel a választott feltételeknek</v>
      </c>
      <c r="F2009" s="293" t="s">
        <v>18603</v>
      </c>
      <c r="G2009" s="291" t="str">
        <f>Adatbázis!D5452</f>
        <v>…</v>
      </c>
      <c r="H2009" s="291" t="str">
        <f>Adatbázis!E5452</f>
        <v>…</v>
      </c>
      <c r="I2009" s="291" t="str">
        <f>Adatbázis!F5452</f>
        <v>…</v>
      </c>
      <c r="J2009" s="292" t="str">
        <f>Adatbázis!G5452</f>
        <v>…</v>
      </c>
      <c r="K2009" s="292" t="str">
        <f>Adatbázis!H5452</f>
        <v>…</v>
      </c>
      <c r="L2009" s="292" t="str">
        <f>Adatbázis!I5452</f>
        <v>…</v>
      </c>
    </row>
    <row r="2010" spans="4:12">
      <c r="D2010" t="str">
        <f>Adatbázis!B2091</f>
        <v>megfelel a választott feltételeknek</v>
      </c>
      <c r="F2010" s="293" t="s">
        <v>18612</v>
      </c>
      <c r="G2010" s="291" t="str">
        <f>Adatbázis!D5453</f>
        <v>…</v>
      </c>
      <c r="H2010" s="291" t="str">
        <f>Adatbázis!E5453</f>
        <v>…</v>
      </c>
      <c r="I2010" s="291" t="str">
        <f>Adatbázis!F5453</f>
        <v>…</v>
      </c>
      <c r="J2010" s="292" t="str">
        <f>Adatbázis!G5453</f>
        <v>…</v>
      </c>
      <c r="K2010" s="292" t="str">
        <f>Adatbázis!H5453</f>
        <v>…</v>
      </c>
      <c r="L2010" s="292" t="str">
        <f>Adatbázis!I5453</f>
        <v>…</v>
      </c>
    </row>
    <row r="2011" spans="4:12">
      <c r="D2011" t="str">
        <f>Adatbázis!B2092</f>
        <v>megfelel a választott feltételeknek</v>
      </c>
      <c r="F2011" s="293" t="s">
        <v>2904</v>
      </c>
      <c r="G2011" s="291" t="str">
        <f>Adatbázis!D5454</f>
        <v>…</v>
      </c>
      <c r="H2011" s="291" t="str">
        <f>Adatbázis!E5454</f>
        <v>…</v>
      </c>
      <c r="I2011" s="291" t="str">
        <f>Adatbázis!F5454</f>
        <v>…</v>
      </c>
      <c r="J2011" s="292" t="str">
        <f>Adatbázis!G5454</f>
        <v>…</v>
      </c>
      <c r="K2011" s="292" t="str">
        <f>Adatbázis!H5454</f>
        <v>…</v>
      </c>
      <c r="L2011" s="292" t="str">
        <f>Adatbázis!I5454</f>
        <v>…</v>
      </c>
    </row>
    <row r="2012" spans="4:12">
      <c r="D2012" t="str">
        <f>Adatbázis!B2093</f>
        <v>megfelel a választott feltételeknek</v>
      </c>
      <c r="F2012" s="293" t="s">
        <v>18626</v>
      </c>
      <c r="G2012" s="291" t="str">
        <f>Adatbázis!D5455</f>
        <v>…</v>
      </c>
      <c r="H2012" s="291" t="str">
        <f>Adatbázis!E5455</f>
        <v>…</v>
      </c>
      <c r="I2012" s="291" t="str">
        <f>Adatbázis!F5455</f>
        <v>…</v>
      </c>
      <c r="J2012" s="292" t="str">
        <f>Adatbázis!G5455</f>
        <v>…</v>
      </c>
      <c r="K2012" s="292" t="str">
        <f>Adatbázis!H5455</f>
        <v>…</v>
      </c>
      <c r="L2012" s="292" t="str">
        <f>Adatbázis!I5455</f>
        <v>…</v>
      </c>
    </row>
    <row r="2013" spans="4:12">
      <c r="D2013" t="str">
        <f>Adatbázis!B2094</f>
        <v>megfelel a választott feltételeknek</v>
      </c>
      <c r="F2013" s="293" t="s">
        <v>18633</v>
      </c>
      <c r="G2013" s="291" t="str">
        <f>Adatbázis!D5456</f>
        <v>…</v>
      </c>
      <c r="H2013" s="291" t="str">
        <f>Adatbázis!E5456</f>
        <v>…</v>
      </c>
      <c r="I2013" s="291" t="str">
        <f>Adatbázis!F5456</f>
        <v>…</v>
      </c>
      <c r="J2013" s="292" t="str">
        <f>Adatbázis!G5456</f>
        <v>…</v>
      </c>
      <c r="K2013" s="292" t="str">
        <f>Adatbázis!H5456</f>
        <v>…</v>
      </c>
      <c r="L2013" s="292" t="str">
        <f>Adatbázis!I5456</f>
        <v>…</v>
      </c>
    </row>
    <row r="2014" spans="4:12">
      <c r="D2014" t="str">
        <f>Adatbázis!B2095</f>
        <v>megfelel a választott feltételeknek</v>
      </c>
      <c r="F2014" s="293" t="s">
        <v>18644</v>
      </c>
      <c r="G2014" s="291" t="str">
        <f>Adatbázis!D5457</f>
        <v>…</v>
      </c>
      <c r="H2014" s="291" t="str">
        <f>Adatbázis!E5457</f>
        <v>…</v>
      </c>
      <c r="I2014" s="291" t="str">
        <f>Adatbázis!F5457</f>
        <v>…</v>
      </c>
      <c r="J2014" s="292" t="str">
        <f>Adatbázis!G5457</f>
        <v>…</v>
      </c>
      <c r="K2014" s="292" t="str">
        <f>Adatbázis!H5457</f>
        <v>…</v>
      </c>
      <c r="L2014" s="292" t="str">
        <f>Adatbázis!I5457</f>
        <v>…</v>
      </c>
    </row>
    <row r="2015" spans="4:12">
      <c r="D2015" t="str">
        <f>Adatbázis!B2096</f>
        <v>megfelel a választott feltételeknek</v>
      </c>
      <c r="F2015" s="293" t="s">
        <v>18653</v>
      </c>
      <c r="G2015" s="291" t="str">
        <f>Adatbázis!D5458</f>
        <v>…</v>
      </c>
      <c r="H2015" s="291" t="str">
        <f>Adatbázis!E5458</f>
        <v>…</v>
      </c>
      <c r="I2015" s="291" t="str">
        <f>Adatbázis!F5458</f>
        <v>…</v>
      </c>
      <c r="J2015" s="292" t="str">
        <f>Adatbázis!G5458</f>
        <v>…</v>
      </c>
      <c r="K2015" s="292" t="str">
        <f>Adatbázis!H5458</f>
        <v>…</v>
      </c>
      <c r="L2015" s="292" t="str">
        <f>Adatbázis!I5458</f>
        <v>…</v>
      </c>
    </row>
    <row r="2016" spans="4:12">
      <c r="D2016" t="str">
        <f>Adatbázis!B2097</f>
        <v>megfelel a választott feltételeknek</v>
      </c>
      <c r="F2016" s="293" t="s">
        <v>18662</v>
      </c>
      <c r="G2016" s="291" t="str">
        <f>Adatbázis!D5459</f>
        <v>…</v>
      </c>
      <c r="H2016" s="291" t="str">
        <f>Adatbázis!E5459</f>
        <v>…</v>
      </c>
      <c r="I2016" s="291" t="str">
        <f>Adatbázis!F5459</f>
        <v>…</v>
      </c>
      <c r="J2016" s="292" t="str">
        <f>Adatbázis!G5459</f>
        <v>…</v>
      </c>
      <c r="K2016" s="292" t="str">
        <f>Adatbázis!H5459</f>
        <v>…</v>
      </c>
      <c r="L2016" s="292" t="str">
        <f>Adatbázis!I5459</f>
        <v>…</v>
      </c>
    </row>
    <row r="2017" spans="4:12">
      <c r="D2017" t="str">
        <f>Adatbázis!B2098</f>
        <v>megfelel a választott feltételeknek</v>
      </c>
      <c r="F2017" s="293" t="s">
        <v>18668</v>
      </c>
      <c r="G2017" s="291" t="str">
        <f>Adatbázis!D5460</f>
        <v>…</v>
      </c>
      <c r="H2017" s="291" t="str">
        <f>Adatbázis!E5460</f>
        <v>…</v>
      </c>
      <c r="I2017" s="291" t="str">
        <f>Adatbázis!F5460</f>
        <v>…</v>
      </c>
      <c r="J2017" s="292" t="str">
        <f>Adatbázis!G5460</f>
        <v>…</v>
      </c>
      <c r="K2017" s="292" t="str">
        <f>Adatbázis!H5460</f>
        <v>…</v>
      </c>
      <c r="L2017" s="292" t="str">
        <f>Adatbázis!I5460</f>
        <v>…</v>
      </c>
    </row>
    <row r="2018" spans="4:12">
      <c r="D2018" t="str">
        <f>Adatbázis!B2099</f>
        <v>megfelel a választott feltételeknek</v>
      </c>
      <c r="F2018" s="293" t="s">
        <v>18676</v>
      </c>
      <c r="G2018" s="291" t="str">
        <f>Adatbázis!D5461</f>
        <v>…</v>
      </c>
      <c r="H2018" s="291" t="str">
        <f>Adatbázis!E5461</f>
        <v>…</v>
      </c>
      <c r="I2018" s="291" t="str">
        <f>Adatbázis!F5461</f>
        <v>…</v>
      </c>
      <c r="J2018" s="292" t="str">
        <f>Adatbázis!G5461</f>
        <v>…</v>
      </c>
      <c r="K2018" s="292" t="str">
        <f>Adatbázis!H5461</f>
        <v>…</v>
      </c>
      <c r="L2018" s="292" t="str">
        <f>Adatbázis!I5461</f>
        <v>…</v>
      </c>
    </row>
    <row r="2019" spans="4:12">
      <c r="D2019" t="str">
        <f>Adatbázis!B2100</f>
        <v>megfelel a választott feltételeknek</v>
      </c>
      <c r="F2019" s="293" t="s">
        <v>18683</v>
      </c>
      <c r="G2019" s="291" t="str">
        <f>Adatbázis!D5462</f>
        <v>…</v>
      </c>
      <c r="H2019" s="291" t="str">
        <f>Adatbázis!E5462</f>
        <v>…</v>
      </c>
      <c r="I2019" s="291" t="str">
        <f>Adatbázis!F5462</f>
        <v>…</v>
      </c>
      <c r="J2019" s="292" t="str">
        <f>Adatbázis!G5462</f>
        <v>…</v>
      </c>
      <c r="K2019" s="292" t="str">
        <f>Adatbázis!H5462</f>
        <v>…</v>
      </c>
      <c r="L2019" s="292" t="str">
        <f>Adatbázis!I5462</f>
        <v>…</v>
      </c>
    </row>
    <row r="2020" spans="4:12">
      <c r="D2020" t="str">
        <f>Adatbázis!B2101</f>
        <v>megfelel a választott feltételeknek</v>
      </c>
      <c r="F2020" s="293" t="s">
        <v>18693</v>
      </c>
      <c r="G2020" s="291" t="str">
        <f>Adatbázis!D5463</f>
        <v>…</v>
      </c>
      <c r="H2020" s="291" t="str">
        <f>Adatbázis!E5463</f>
        <v>…</v>
      </c>
      <c r="I2020" s="291" t="str">
        <f>Adatbázis!F5463</f>
        <v>…</v>
      </c>
      <c r="J2020" s="292" t="str">
        <f>Adatbázis!G5463</f>
        <v>…</v>
      </c>
      <c r="K2020" s="292" t="str">
        <f>Adatbázis!H5463</f>
        <v>…</v>
      </c>
      <c r="L2020" s="292" t="str">
        <f>Adatbázis!I5463</f>
        <v>…</v>
      </c>
    </row>
    <row r="2021" spans="4:12">
      <c r="D2021" t="str">
        <f>Adatbázis!B2102</f>
        <v>megfelel a választott feltételeknek</v>
      </c>
      <c r="F2021" s="293" t="s">
        <v>18703</v>
      </c>
      <c r="G2021" s="291" t="str">
        <f>Adatbázis!D5464</f>
        <v>…</v>
      </c>
      <c r="H2021" s="291" t="str">
        <f>Adatbázis!E5464</f>
        <v>…</v>
      </c>
      <c r="I2021" s="291" t="str">
        <f>Adatbázis!F5464</f>
        <v>…</v>
      </c>
      <c r="J2021" s="292" t="str">
        <f>Adatbázis!G5464</f>
        <v>…</v>
      </c>
      <c r="K2021" s="292" t="str">
        <f>Adatbázis!H5464</f>
        <v>…</v>
      </c>
      <c r="L2021" s="292" t="str">
        <f>Adatbázis!I5464</f>
        <v>…</v>
      </c>
    </row>
    <row r="2022" spans="4:12">
      <c r="D2022" t="str">
        <f>Adatbázis!B2103</f>
        <v>megfelel a választott feltételeknek</v>
      </c>
      <c r="F2022" s="293" t="s">
        <v>18711</v>
      </c>
      <c r="G2022" s="291" t="str">
        <f>Adatbázis!D5465</f>
        <v>…</v>
      </c>
      <c r="H2022" s="291" t="str">
        <f>Adatbázis!E5465</f>
        <v>…</v>
      </c>
      <c r="I2022" s="291" t="str">
        <f>Adatbázis!F5465</f>
        <v>…</v>
      </c>
      <c r="J2022" s="292" t="str">
        <f>Adatbázis!G5465</f>
        <v>…</v>
      </c>
      <c r="K2022" s="292" t="str">
        <f>Adatbázis!H5465</f>
        <v>…</v>
      </c>
      <c r="L2022" s="292" t="str">
        <f>Adatbázis!I5465</f>
        <v>…</v>
      </c>
    </row>
    <row r="2023" spans="4:12">
      <c r="D2023" t="str">
        <f>Adatbázis!B2104</f>
        <v>megfelel a választott feltételeknek</v>
      </c>
      <c r="F2023" s="293" t="s">
        <v>18717</v>
      </c>
      <c r="G2023" s="291" t="str">
        <f>Adatbázis!D5466</f>
        <v>…</v>
      </c>
      <c r="H2023" s="291" t="str">
        <f>Adatbázis!E5466</f>
        <v>…</v>
      </c>
      <c r="I2023" s="291" t="str">
        <f>Adatbázis!F5466</f>
        <v>…</v>
      </c>
      <c r="J2023" s="292" t="str">
        <f>Adatbázis!G5466</f>
        <v>…</v>
      </c>
      <c r="K2023" s="292" t="str">
        <f>Adatbázis!H5466</f>
        <v>…</v>
      </c>
      <c r="L2023" s="292" t="str">
        <f>Adatbázis!I5466</f>
        <v>…</v>
      </c>
    </row>
    <row r="2024" spans="4:12">
      <c r="D2024" t="str">
        <f>Adatbázis!B2105</f>
        <v>megfelel a választott feltételeknek</v>
      </c>
      <c r="F2024" s="293" t="s">
        <v>18725</v>
      </c>
      <c r="G2024" s="291" t="str">
        <f>Adatbázis!D5467</f>
        <v>…</v>
      </c>
      <c r="H2024" s="291" t="str">
        <f>Adatbázis!E5467</f>
        <v>…</v>
      </c>
      <c r="I2024" s="291" t="str">
        <f>Adatbázis!F5467</f>
        <v>…</v>
      </c>
      <c r="J2024" s="292" t="str">
        <f>Adatbázis!G5467</f>
        <v>…</v>
      </c>
      <c r="K2024" s="292" t="str">
        <f>Adatbázis!H5467</f>
        <v>…</v>
      </c>
      <c r="L2024" s="292" t="str">
        <f>Adatbázis!I5467</f>
        <v>…</v>
      </c>
    </row>
    <row r="2025" spans="4:12">
      <c r="D2025" t="str">
        <f>Adatbázis!B2106</f>
        <v>megfelel a választott feltételeknek</v>
      </c>
      <c r="F2025" s="293" t="s">
        <v>18735</v>
      </c>
      <c r="G2025" s="291" t="str">
        <f>Adatbázis!D5468</f>
        <v>…</v>
      </c>
      <c r="H2025" s="291" t="str">
        <f>Adatbázis!E5468</f>
        <v>…</v>
      </c>
      <c r="I2025" s="291" t="str">
        <f>Adatbázis!F5468</f>
        <v>…</v>
      </c>
      <c r="J2025" s="292" t="str">
        <f>Adatbázis!G5468</f>
        <v>…</v>
      </c>
      <c r="K2025" s="292" t="str">
        <f>Adatbázis!H5468</f>
        <v>…</v>
      </c>
      <c r="L2025" s="292" t="str">
        <f>Adatbázis!I5468</f>
        <v>…</v>
      </c>
    </row>
    <row r="2026" spans="4:12">
      <c r="D2026" t="str">
        <f>Adatbázis!B2107</f>
        <v>megfelel a választott feltételeknek</v>
      </c>
      <c r="F2026" s="293" t="s">
        <v>18743</v>
      </c>
      <c r="G2026" s="291" t="str">
        <f>Adatbázis!D5469</f>
        <v>…</v>
      </c>
      <c r="H2026" s="291" t="str">
        <f>Adatbázis!E5469</f>
        <v>…</v>
      </c>
      <c r="I2026" s="291" t="str">
        <f>Adatbázis!F5469</f>
        <v>…</v>
      </c>
      <c r="J2026" s="292" t="str">
        <f>Adatbázis!G5469</f>
        <v>…</v>
      </c>
      <c r="K2026" s="292" t="str">
        <f>Adatbázis!H5469</f>
        <v>…</v>
      </c>
      <c r="L2026" s="292" t="str">
        <f>Adatbázis!I5469</f>
        <v>…</v>
      </c>
    </row>
    <row r="2027" spans="4:12">
      <c r="D2027" t="str">
        <f>Adatbázis!B2108</f>
        <v>megfelel a választott feltételeknek</v>
      </c>
      <c r="F2027" s="293" t="s">
        <v>18753</v>
      </c>
      <c r="G2027" s="291" t="str">
        <f>Adatbázis!D5470</f>
        <v>…</v>
      </c>
      <c r="H2027" s="291" t="str">
        <f>Adatbázis!E5470</f>
        <v>…</v>
      </c>
      <c r="I2027" s="291" t="str">
        <f>Adatbázis!F5470</f>
        <v>…</v>
      </c>
      <c r="J2027" s="292" t="str">
        <f>Adatbázis!G5470</f>
        <v>…</v>
      </c>
      <c r="K2027" s="292" t="str">
        <f>Adatbázis!H5470</f>
        <v>…</v>
      </c>
      <c r="L2027" s="292" t="str">
        <f>Adatbázis!I5470</f>
        <v>…</v>
      </c>
    </row>
    <row r="2028" spans="4:12">
      <c r="D2028" t="str">
        <f>Adatbázis!B2109</f>
        <v>megfelel a választott feltételeknek</v>
      </c>
      <c r="F2028" s="293" t="s">
        <v>18761</v>
      </c>
      <c r="G2028" s="291" t="str">
        <f>Adatbázis!D5471</f>
        <v>…</v>
      </c>
      <c r="H2028" s="291" t="str">
        <f>Adatbázis!E5471</f>
        <v>…</v>
      </c>
      <c r="I2028" s="291" t="str">
        <f>Adatbázis!F5471</f>
        <v>…</v>
      </c>
      <c r="J2028" s="292" t="str">
        <f>Adatbázis!G5471</f>
        <v>…</v>
      </c>
      <c r="K2028" s="292" t="str">
        <f>Adatbázis!H5471</f>
        <v>…</v>
      </c>
      <c r="L2028" s="292" t="str">
        <f>Adatbázis!I5471</f>
        <v>…</v>
      </c>
    </row>
    <row r="2029" spans="4:12">
      <c r="D2029" t="str">
        <f>Adatbázis!B2110</f>
        <v>megfelel a választott feltételeknek</v>
      </c>
      <c r="F2029" s="293" t="s">
        <v>18774</v>
      </c>
      <c r="G2029" s="291" t="str">
        <f>Adatbázis!D5472</f>
        <v>…</v>
      </c>
      <c r="H2029" s="291" t="str">
        <f>Adatbázis!E5472</f>
        <v>…</v>
      </c>
      <c r="I2029" s="291" t="str">
        <f>Adatbázis!F5472</f>
        <v>…</v>
      </c>
      <c r="J2029" s="292" t="str">
        <f>Adatbázis!G5472</f>
        <v>…</v>
      </c>
      <c r="K2029" s="292" t="str">
        <f>Adatbázis!H5472</f>
        <v>…</v>
      </c>
      <c r="L2029" s="292" t="str">
        <f>Adatbázis!I5472</f>
        <v>…</v>
      </c>
    </row>
    <row r="2030" spans="4:12">
      <c r="D2030" t="str">
        <f>Adatbázis!B2111</f>
        <v>megfelel a választott feltételeknek</v>
      </c>
      <c r="F2030" s="293" t="s">
        <v>18783</v>
      </c>
      <c r="G2030" s="291" t="str">
        <f>Adatbázis!D5473</f>
        <v>…</v>
      </c>
      <c r="H2030" s="291" t="str">
        <f>Adatbázis!E5473</f>
        <v>…</v>
      </c>
      <c r="I2030" s="291" t="str">
        <f>Adatbázis!F5473</f>
        <v>…</v>
      </c>
      <c r="J2030" s="292" t="str">
        <f>Adatbázis!G5473</f>
        <v>…</v>
      </c>
      <c r="K2030" s="292" t="str">
        <f>Adatbázis!H5473</f>
        <v>…</v>
      </c>
      <c r="L2030" s="292" t="str">
        <f>Adatbázis!I5473</f>
        <v>…</v>
      </c>
    </row>
    <row r="2031" spans="4:12">
      <c r="D2031" t="str">
        <f>Adatbázis!B2112</f>
        <v>megfelel a választott feltételeknek</v>
      </c>
      <c r="F2031" s="293" t="s">
        <v>18791</v>
      </c>
      <c r="G2031" s="291" t="str">
        <f>Adatbázis!D5474</f>
        <v>…</v>
      </c>
      <c r="H2031" s="291" t="str">
        <f>Adatbázis!E5474</f>
        <v>…</v>
      </c>
      <c r="I2031" s="291" t="str">
        <f>Adatbázis!F5474</f>
        <v>…</v>
      </c>
      <c r="J2031" s="292" t="str">
        <f>Adatbázis!G5474</f>
        <v>…</v>
      </c>
      <c r="K2031" s="292" t="str">
        <f>Adatbázis!H5474</f>
        <v>…</v>
      </c>
      <c r="L2031" s="292" t="str">
        <f>Adatbázis!I5474</f>
        <v>…</v>
      </c>
    </row>
    <row r="2032" spans="4:12">
      <c r="D2032" t="str">
        <f>Adatbázis!B2113</f>
        <v>megfelel a választott feltételeknek</v>
      </c>
      <c r="F2032" s="293" t="s">
        <v>18799</v>
      </c>
      <c r="G2032" s="291" t="str">
        <f>Adatbázis!D5475</f>
        <v>…</v>
      </c>
      <c r="H2032" s="291" t="str">
        <f>Adatbázis!E5475</f>
        <v>…</v>
      </c>
      <c r="I2032" s="291" t="str">
        <f>Adatbázis!F5475</f>
        <v>…</v>
      </c>
      <c r="J2032" s="292" t="str">
        <f>Adatbázis!G5475</f>
        <v>…</v>
      </c>
      <c r="K2032" s="292" t="str">
        <f>Adatbázis!H5475</f>
        <v>…</v>
      </c>
      <c r="L2032" s="292" t="str">
        <f>Adatbázis!I5475</f>
        <v>…</v>
      </c>
    </row>
    <row r="2033" spans="4:12">
      <c r="D2033" t="str">
        <f>Adatbázis!B2114</f>
        <v>megfelel a választott feltételeknek</v>
      </c>
      <c r="F2033" s="293" t="s">
        <v>3470</v>
      </c>
      <c r="G2033" s="291" t="str">
        <f>Adatbázis!D5476</f>
        <v>…</v>
      </c>
      <c r="H2033" s="291" t="str">
        <f>Adatbázis!E5476</f>
        <v>…</v>
      </c>
      <c r="I2033" s="291" t="str">
        <f>Adatbázis!F5476</f>
        <v>…</v>
      </c>
      <c r="J2033" s="292" t="str">
        <f>Adatbázis!G5476</f>
        <v>…</v>
      </c>
      <c r="K2033" s="292" t="str">
        <f>Adatbázis!H5476</f>
        <v>…</v>
      </c>
      <c r="L2033" s="292" t="str">
        <f>Adatbázis!I5476</f>
        <v>…</v>
      </c>
    </row>
    <row r="2034" spans="4:12">
      <c r="D2034" t="str">
        <f>Adatbázis!B2115</f>
        <v>megfelel a választott feltételeknek</v>
      </c>
      <c r="F2034" s="293" t="s">
        <v>18818</v>
      </c>
      <c r="G2034" s="291" t="str">
        <f>Adatbázis!D5477</f>
        <v>…</v>
      </c>
      <c r="H2034" s="291" t="str">
        <f>Adatbázis!E5477</f>
        <v>…</v>
      </c>
      <c r="I2034" s="291" t="str">
        <f>Adatbázis!F5477</f>
        <v>…</v>
      </c>
      <c r="J2034" s="292" t="str">
        <f>Adatbázis!G5477</f>
        <v>…</v>
      </c>
      <c r="K2034" s="292" t="str">
        <f>Adatbázis!H5477</f>
        <v>…</v>
      </c>
      <c r="L2034" s="292" t="str">
        <f>Adatbázis!I5477</f>
        <v>…</v>
      </c>
    </row>
    <row r="2035" spans="4:12">
      <c r="D2035" t="str">
        <f>Adatbázis!B2116</f>
        <v>megfelel a választott feltételeknek</v>
      </c>
      <c r="F2035" s="293" t="s">
        <v>18829</v>
      </c>
      <c r="G2035" s="291" t="str">
        <f>Adatbázis!D5478</f>
        <v>…</v>
      </c>
      <c r="H2035" s="291" t="str">
        <f>Adatbázis!E5478</f>
        <v>…</v>
      </c>
      <c r="I2035" s="291" t="str">
        <f>Adatbázis!F5478</f>
        <v>…</v>
      </c>
      <c r="J2035" s="292" t="str">
        <f>Adatbázis!G5478</f>
        <v>…</v>
      </c>
      <c r="K2035" s="292" t="str">
        <f>Adatbázis!H5478</f>
        <v>…</v>
      </c>
      <c r="L2035" s="292" t="str">
        <f>Adatbázis!I5478</f>
        <v>…</v>
      </c>
    </row>
    <row r="2036" spans="4:12">
      <c r="D2036" t="str">
        <f>Adatbázis!B2117</f>
        <v>megfelel a választott feltételeknek</v>
      </c>
      <c r="F2036" s="293" t="s">
        <v>18839</v>
      </c>
      <c r="G2036" s="291" t="str">
        <f>Adatbázis!D5479</f>
        <v>…</v>
      </c>
      <c r="H2036" s="291" t="str">
        <f>Adatbázis!E5479</f>
        <v>…</v>
      </c>
      <c r="I2036" s="291" t="str">
        <f>Adatbázis!F5479</f>
        <v>…</v>
      </c>
      <c r="J2036" s="292" t="str">
        <f>Adatbázis!G5479</f>
        <v>…</v>
      </c>
      <c r="K2036" s="292" t="str">
        <f>Adatbázis!H5479</f>
        <v>…</v>
      </c>
      <c r="L2036" s="292" t="str">
        <f>Adatbázis!I5479</f>
        <v>…</v>
      </c>
    </row>
    <row r="2037" spans="4:12">
      <c r="D2037" t="str">
        <f>Adatbázis!B2118</f>
        <v>megfelel a választott feltételeknek</v>
      </c>
      <c r="F2037" s="293" t="s">
        <v>3069</v>
      </c>
      <c r="G2037" s="291" t="str">
        <f>Adatbázis!D5480</f>
        <v>…</v>
      </c>
      <c r="H2037" s="291" t="str">
        <f>Adatbázis!E5480</f>
        <v>…</v>
      </c>
      <c r="I2037" s="291" t="str">
        <f>Adatbázis!F5480</f>
        <v>…</v>
      </c>
      <c r="J2037" s="292" t="str">
        <f>Adatbázis!G5480</f>
        <v>…</v>
      </c>
      <c r="K2037" s="292" t="str">
        <f>Adatbázis!H5480</f>
        <v>…</v>
      </c>
      <c r="L2037" s="292" t="str">
        <f>Adatbázis!I5480</f>
        <v>…</v>
      </c>
    </row>
    <row r="2038" spans="4:12">
      <c r="D2038" t="str">
        <f>Adatbázis!B2119</f>
        <v>megfelel a választott feltételeknek</v>
      </c>
      <c r="F2038" s="293" t="s">
        <v>18849</v>
      </c>
      <c r="G2038" s="291" t="str">
        <f>Adatbázis!D5481</f>
        <v>…</v>
      </c>
      <c r="H2038" s="291" t="str">
        <f>Adatbázis!E5481</f>
        <v>…</v>
      </c>
      <c r="I2038" s="291" t="str">
        <f>Adatbázis!F5481</f>
        <v>…</v>
      </c>
      <c r="J2038" s="292" t="str">
        <f>Adatbázis!G5481</f>
        <v>…</v>
      </c>
      <c r="K2038" s="292" t="str">
        <f>Adatbázis!H5481</f>
        <v>…</v>
      </c>
      <c r="L2038" s="292" t="str">
        <f>Adatbázis!I5481</f>
        <v>…</v>
      </c>
    </row>
    <row r="2039" spans="4:12">
      <c r="D2039" t="str">
        <f>Adatbázis!B2120</f>
        <v>megfelel a választott feltételeknek</v>
      </c>
      <c r="F2039" s="293" t="s">
        <v>18854</v>
      </c>
      <c r="G2039" s="291" t="str">
        <f>Adatbázis!D5482</f>
        <v>…</v>
      </c>
      <c r="H2039" s="291" t="str">
        <f>Adatbázis!E5482</f>
        <v>…</v>
      </c>
      <c r="I2039" s="291" t="str">
        <f>Adatbázis!F5482</f>
        <v>…</v>
      </c>
      <c r="J2039" s="292" t="str">
        <f>Adatbázis!G5482</f>
        <v>…</v>
      </c>
      <c r="K2039" s="292" t="str">
        <f>Adatbázis!H5482</f>
        <v>…</v>
      </c>
      <c r="L2039" s="292" t="str">
        <f>Adatbázis!I5482</f>
        <v>…</v>
      </c>
    </row>
    <row r="2040" spans="4:12">
      <c r="D2040" t="str">
        <f>Adatbázis!B2121</f>
        <v>megfelel a választott feltételeknek</v>
      </c>
      <c r="F2040" s="293" t="s">
        <v>18864</v>
      </c>
      <c r="G2040" s="291" t="str">
        <f>Adatbázis!D5483</f>
        <v>…</v>
      </c>
      <c r="H2040" s="291" t="str">
        <f>Adatbázis!E5483</f>
        <v>…</v>
      </c>
      <c r="I2040" s="291" t="str">
        <f>Adatbázis!F5483</f>
        <v>…</v>
      </c>
      <c r="J2040" s="292" t="str">
        <f>Adatbázis!G5483</f>
        <v>…</v>
      </c>
      <c r="K2040" s="292" t="str">
        <f>Adatbázis!H5483</f>
        <v>…</v>
      </c>
      <c r="L2040" s="292" t="str">
        <f>Adatbázis!I5483</f>
        <v>…</v>
      </c>
    </row>
    <row r="2041" spans="4:12">
      <c r="D2041" t="str">
        <f>Adatbázis!B2122</f>
        <v>megfelel a választott feltételeknek</v>
      </c>
      <c r="F2041" s="293" t="s">
        <v>18871</v>
      </c>
      <c r="G2041" s="291" t="str">
        <f>Adatbázis!D5484</f>
        <v>…</v>
      </c>
      <c r="H2041" s="291" t="str">
        <f>Adatbázis!E5484</f>
        <v>…</v>
      </c>
      <c r="I2041" s="291" t="str">
        <f>Adatbázis!F5484</f>
        <v>…</v>
      </c>
      <c r="J2041" s="292" t="str">
        <f>Adatbázis!G5484</f>
        <v>…</v>
      </c>
      <c r="K2041" s="292" t="str">
        <f>Adatbázis!H5484</f>
        <v>…</v>
      </c>
      <c r="L2041" s="292" t="str">
        <f>Adatbázis!I5484</f>
        <v>…</v>
      </c>
    </row>
    <row r="2042" spans="4:12">
      <c r="D2042" t="str">
        <f>Adatbázis!B2123</f>
        <v>megfelel a választott feltételeknek</v>
      </c>
      <c r="F2042" s="293" t="s">
        <v>18879</v>
      </c>
      <c r="G2042" s="291" t="str">
        <f>Adatbázis!D5485</f>
        <v>…</v>
      </c>
      <c r="H2042" s="291" t="str">
        <f>Adatbázis!E5485</f>
        <v>…</v>
      </c>
      <c r="I2042" s="291" t="str">
        <f>Adatbázis!F5485</f>
        <v>…</v>
      </c>
      <c r="J2042" s="292" t="str">
        <f>Adatbázis!G5485</f>
        <v>…</v>
      </c>
      <c r="K2042" s="292" t="str">
        <f>Adatbázis!H5485</f>
        <v>…</v>
      </c>
      <c r="L2042" s="292" t="str">
        <f>Adatbázis!I5485</f>
        <v>…</v>
      </c>
    </row>
    <row r="2043" spans="4:12">
      <c r="D2043" t="str">
        <f>Adatbázis!B2124</f>
        <v>megfelel a választott feltételeknek</v>
      </c>
      <c r="F2043" s="293" t="s">
        <v>18888</v>
      </c>
      <c r="G2043" s="291" t="str">
        <f>Adatbázis!D5486</f>
        <v>…</v>
      </c>
      <c r="H2043" s="291" t="str">
        <f>Adatbázis!E5486</f>
        <v>…</v>
      </c>
      <c r="I2043" s="291" t="str">
        <f>Adatbázis!F5486</f>
        <v>…</v>
      </c>
      <c r="J2043" s="292" t="str">
        <f>Adatbázis!G5486</f>
        <v>…</v>
      </c>
      <c r="K2043" s="292" t="str">
        <f>Adatbázis!H5486</f>
        <v>…</v>
      </c>
      <c r="L2043" s="292" t="str">
        <f>Adatbázis!I5486</f>
        <v>…</v>
      </c>
    </row>
    <row r="2044" spans="4:12">
      <c r="D2044" t="str">
        <f>Adatbázis!B2125</f>
        <v>megfelel a választott feltételeknek</v>
      </c>
      <c r="F2044" s="293" t="s">
        <v>18897</v>
      </c>
      <c r="G2044" s="291" t="str">
        <f>Adatbázis!D5487</f>
        <v>…</v>
      </c>
      <c r="H2044" s="291" t="str">
        <f>Adatbázis!E5487</f>
        <v>…</v>
      </c>
      <c r="I2044" s="291" t="str">
        <f>Adatbázis!F5487</f>
        <v>…</v>
      </c>
      <c r="J2044" s="292" t="str">
        <f>Adatbázis!G5487</f>
        <v>…</v>
      </c>
      <c r="K2044" s="292" t="str">
        <f>Adatbázis!H5487</f>
        <v>…</v>
      </c>
      <c r="L2044" s="292" t="str">
        <f>Adatbázis!I5487</f>
        <v>…</v>
      </c>
    </row>
    <row r="2045" spans="4:12">
      <c r="D2045" t="str">
        <f>Adatbázis!B2126</f>
        <v>megfelel a választott feltételeknek</v>
      </c>
      <c r="F2045" s="293" t="s">
        <v>18904</v>
      </c>
      <c r="G2045" s="291" t="str">
        <f>Adatbázis!D5488</f>
        <v>…</v>
      </c>
      <c r="H2045" s="291" t="str">
        <f>Adatbázis!E5488</f>
        <v>…</v>
      </c>
      <c r="I2045" s="291" t="str">
        <f>Adatbázis!F5488</f>
        <v>…</v>
      </c>
      <c r="J2045" s="292" t="str">
        <f>Adatbázis!G5488</f>
        <v>…</v>
      </c>
      <c r="K2045" s="292" t="str">
        <f>Adatbázis!H5488</f>
        <v>…</v>
      </c>
      <c r="L2045" s="292" t="str">
        <f>Adatbázis!I5488</f>
        <v>…</v>
      </c>
    </row>
    <row r="2046" spans="4:12">
      <c r="D2046" t="str">
        <f>Adatbázis!B2127</f>
        <v>megfelel a választott feltételeknek</v>
      </c>
      <c r="F2046" s="293" t="s">
        <v>18911</v>
      </c>
      <c r="G2046" s="291" t="str">
        <f>Adatbázis!D5489</f>
        <v>…</v>
      </c>
      <c r="H2046" s="291" t="str">
        <f>Adatbázis!E5489</f>
        <v>…</v>
      </c>
      <c r="I2046" s="291" t="str">
        <f>Adatbázis!F5489</f>
        <v>…</v>
      </c>
      <c r="J2046" s="292" t="str">
        <f>Adatbázis!G5489</f>
        <v>…</v>
      </c>
      <c r="K2046" s="292" t="str">
        <f>Adatbázis!H5489</f>
        <v>…</v>
      </c>
      <c r="L2046" s="292" t="str">
        <f>Adatbázis!I5489</f>
        <v>…</v>
      </c>
    </row>
    <row r="2047" spans="4:12">
      <c r="D2047" t="str">
        <f>Adatbázis!B2128</f>
        <v>megfelel a választott feltételeknek</v>
      </c>
      <c r="F2047" s="293" t="s">
        <v>18920</v>
      </c>
      <c r="G2047" s="291" t="str">
        <f>Adatbázis!D5490</f>
        <v>…</v>
      </c>
      <c r="H2047" s="291" t="str">
        <f>Adatbázis!E5490</f>
        <v>…</v>
      </c>
      <c r="I2047" s="291" t="str">
        <f>Adatbázis!F5490</f>
        <v>…</v>
      </c>
      <c r="J2047" s="292" t="str">
        <f>Adatbázis!G5490</f>
        <v>…</v>
      </c>
      <c r="K2047" s="292" t="str">
        <f>Adatbázis!H5490</f>
        <v>…</v>
      </c>
      <c r="L2047" s="292" t="str">
        <f>Adatbázis!I5490</f>
        <v>…</v>
      </c>
    </row>
    <row r="2048" spans="4:12">
      <c r="D2048" t="str">
        <f>Adatbázis!B2129</f>
        <v>megfelel a választott feltételeknek</v>
      </c>
      <c r="F2048" s="293" t="s">
        <v>7166</v>
      </c>
      <c r="G2048" s="291" t="str">
        <f>Adatbázis!D5491</f>
        <v>…</v>
      </c>
      <c r="H2048" s="291" t="str">
        <f>Adatbázis!E5491</f>
        <v>…</v>
      </c>
      <c r="I2048" s="291" t="str">
        <f>Adatbázis!F5491</f>
        <v>…</v>
      </c>
      <c r="J2048" s="292" t="str">
        <f>Adatbázis!G5491</f>
        <v>…</v>
      </c>
      <c r="K2048" s="292" t="str">
        <f>Adatbázis!H5491</f>
        <v>…</v>
      </c>
      <c r="L2048" s="292" t="str">
        <f>Adatbázis!I5491</f>
        <v>…</v>
      </c>
    </row>
    <row r="2049" spans="4:12">
      <c r="D2049" t="str">
        <f>Adatbázis!B2130</f>
        <v>megfelel a választott feltételeknek</v>
      </c>
      <c r="F2049" s="293" t="s">
        <v>3724</v>
      </c>
      <c r="G2049" s="291" t="str">
        <f>Adatbázis!D5492</f>
        <v>…</v>
      </c>
      <c r="H2049" s="291" t="str">
        <f>Adatbázis!E5492</f>
        <v>…</v>
      </c>
      <c r="I2049" s="291" t="str">
        <f>Adatbázis!F5492</f>
        <v>…</v>
      </c>
      <c r="J2049" s="292" t="str">
        <f>Adatbázis!G5492</f>
        <v>…</v>
      </c>
      <c r="K2049" s="292" t="str">
        <f>Adatbázis!H5492</f>
        <v>…</v>
      </c>
      <c r="L2049" s="292" t="str">
        <f>Adatbázis!I5492</f>
        <v>…</v>
      </c>
    </row>
    <row r="2050" spans="4:12">
      <c r="D2050" t="str">
        <f>Adatbázis!B2131</f>
        <v>megfelel a választott feltételeknek</v>
      </c>
      <c r="F2050" s="293" t="s">
        <v>18937</v>
      </c>
      <c r="G2050" s="291" t="str">
        <f>Adatbázis!D5493</f>
        <v>…</v>
      </c>
      <c r="H2050" s="291" t="str">
        <f>Adatbázis!E5493</f>
        <v>…</v>
      </c>
      <c r="I2050" s="291" t="str">
        <f>Adatbázis!F5493</f>
        <v>…</v>
      </c>
      <c r="J2050" s="292" t="str">
        <f>Adatbázis!G5493</f>
        <v>…</v>
      </c>
      <c r="K2050" s="292" t="str">
        <f>Adatbázis!H5493</f>
        <v>…</v>
      </c>
      <c r="L2050" s="292" t="str">
        <f>Adatbázis!I5493</f>
        <v>…</v>
      </c>
    </row>
    <row r="2051" spans="4:12">
      <c r="D2051" t="str">
        <f>Adatbázis!B2132</f>
        <v>megfelel a választott feltételeknek</v>
      </c>
      <c r="F2051" s="293" t="s">
        <v>18942</v>
      </c>
      <c r="G2051" s="291" t="str">
        <f>Adatbázis!D5494</f>
        <v>…</v>
      </c>
      <c r="H2051" s="291" t="str">
        <f>Adatbázis!E5494</f>
        <v>…</v>
      </c>
      <c r="I2051" s="291" t="str">
        <f>Adatbázis!F5494</f>
        <v>…</v>
      </c>
      <c r="J2051" s="292" t="str">
        <f>Adatbázis!G5494</f>
        <v>…</v>
      </c>
      <c r="K2051" s="292" t="str">
        <f>Adatbázis!H5494</f>
        <v>…</v>
      </c>
      <c r="L2051" s="292" t="str">
        <f>Adatbázis!I5494</f>
        <v>…</v>
      </c>
    </row>
    <row r="2052" spans="4:12">
      <c r="D2052" t="str">
        <f>Adatbázis!B2133</f>
        <v>megfelel a választott feltételeknek</v>
      </c>
      <c r="F2052" s="293" t="s">
        <v>18947</v>
      </c>
      <c r="G2052" s="291" t="str">
        <f>Adatbázis!D5495</f>
        <v>…</v>
      </c>
      <c r="H2052" s="291" t="str">
        <f>Adatbázis!E5495</f>
        <v>…</v>
      </c>
      <c r="I2052" s="291" t="str">
        <f>Adatbázis!F5495</f>
        <v>…</v>
      </c>
      <c r="J2052" s="292" t="str">
        <f>Adatbázis!G5495</f>
        <v>…</v>
      </c>
      <c r="K2052" s="292" t="str">
        <f>Adatbázis!H5495</f>
        <v>…</v>
      </c>
      <c r="L2052" s="292" t="str">
        <f>Adatbázis!I5495</f>
        <v>…</v>
      </c>
    </row>
    <row r="2053" spans="4:12">
      <c r="D2053" t="str">
        <f>Adatbázis!B2134</f>
        <v>megfelel a választott feltételeknek</v>
      </c>
      <c r="F2053" s="293" t="s">
        <v>18954</v>
      </c>
      <c r="G2053" s="291" t="str">
        <f>Adatbázis!D5496</f>
        <v>…</v>
      </c>
      <c r="H2053" s="291" t="str">
        <f>Adatbázis!E5496</f>
        <v>…</v>
      </c>
      <c r="I2053" s="291" t="str">
        <f>Adatbázis!F5496</f>
        <v>…</v>
      </c>
      <c r="J2053" s="292" t="str">
        <f>Adatbázis!G5496</f>
        <v>…</v>
      </c>
      <c r="K2053" s="292" t="str">
        <f>Adatbázis!H5496</f>
        <v>…</v>
      </c>
      <c r="L2053" s="292" t="str">
        <f>Adatbázis!I5496</f>
        <v>…</v>
      </c>
    </row>
    <row r="2054" spans="4:12">
      <c r="D2054" t="str">
        <f>Adatbázis!B2135</f>
        <v>megfelel a választott feltételeknek</v>
      </c>
      <c r="F2054" s="293" t="s">
        <v>18962</v>
      </c>
      <c r="G2054" s="291" t="str">
        <f>Adatbázis!D5497</f>
        <v>…</v>
      </c>
      <c r="H2054" s="291" t="str">
        <f>Adatbázis!E5497</f>
        <v>…</v>
      </c>
      <c r="I2054" s="291" t="str">
        <f>Adatbázis!F5497</f>
        <v>…</v>
      </c>
      <c r="J2054" s="292" t="str">
        <f>Adatbázis!G5497</f>
        <v>…</v>
      </c>
      <c r="K2054" s="292" t="str">
        <f>Adatbázis!H5497</f>
        <v>…</v>
      </c>
      <c r="L2054" s="292" t="str">
        <f>Adatbázis!I5497</f>
        <v>…</v>
      </c>
    </row>
    <row r="2055" spans="4:12">
      <c r="D2055" t="str">
        <f>Adatbázis!B2136</f>
        <v>megfelel a választott feltételeknek</v>
      </c>
      <c r="F2055" s="293" t="s">
        <v>18970</v>
      </c>
      <c r="G2055" s="291" t="str">
        <f>Adatbázis!D5498</f>
        <v>…</v>
      </c>
      <c r="H2055" s="291" t="str">
        <f>Adatbázis!E5498</f>
        <v>…</v>
      </c>
      <c r="I2055" s="291" t="str">
        <f>Adatbázis!F5498</f>
        <v>…</v>
      </c>
      <c r="J2055" s="292" t="str">
        <f>Adatbázis!G5498</f>
        <v>…</v>
      </c>
      <c r="K2055" s="292" t="str">
        <f>Adatbázis!H5498</f>
        <v>…</v>
      </c>
      <c r="L2055" s="292" t="str">
        <f>Adatbázis!I5498</f>
        <v>…</v>
      </c>
    </row>
    <row r="2056" spans="4:12">
      <c r="D2056" t="str">
        <f>Adatbázis!B2137</f>
        <v>megfelel a választott feltételeknek</v>
      </c>
      <c r="F2056" s="293" t="s">
        <v>18977</v>
      </c>
      <c r="G2056" s="291" t="str">
        <f>Adatbázis!D5499</f>
        <v>…</v>
      </c>
      <c r="H2056" s="291" t="str">
        <f>Adatbázis!E5499</f>
        <v>…</v>
      </c>
      <c r="I2056" s="291" t="str">
        <f>Adatbázis!F5499</f>
        <v>…</v>
      </c>
      <c r="J2056" s="292" t="str">
        <f>Adatbázis!G5499</f>
        <v>…</v>
      </c>
      <c r="K2056" s="292" t="str">
        <f>Adatbázis!H5499</f>
        <v>…</v>
      </c>
      <c r="L2056" s="292" t="str">
        <f>Adatbázis!I5499</f>
        <v>…</v>
      </c>
    </row>
    <row r="2057" spans="4:12">
      <c r="D2057" t="str">
        <f>Adatbázis!B2138</f>
        <v>megfelel a választott feltételeknek</v>
      </c>
      <c r="F2057" s="293" t="s">
        <v>18985</v>
      </c>
      <c r="G2057" s="291" t="str">
        <f>Adatbázis!D5500</f>
        <v>…</v>
      </c>
      <c r="H2057" s="291" t="str">
        <f>Adatbázis!E5500</f>
        <v>…</v>
      </c>
      <c r="I2057" s="291" t="str">
        <f>Adatbázis!F5500</f>
        <v>…</v>
      </c>
      <c r="J2057" s="292" t="str">
        <f>Adatbázis!G5500</f>
        <v>…</v>
      </c>
      <c r="K2057" s="292" t="str">
        <f>Adatbázis!H5500</f>
        <v>…</v>
      </c>
      <c r="L2057" s="292" t="str">
        <f>Adatbázis!I5500</f>
        <v>…</v>
      </c>
    </row>
    <row r="2058" spans="4:12">
      <c r="D2058" t="str">
        <f>Adatbázis!B2139</f>
        <v>megfelel a választott feltételeknek</v>
      </c>
      <c r="F2058" s="293" t="s">
        <v>18991</v>
      </c>
      <c r="G2058" s="291" t="str">
        <f>Adatbázis!D5501</f>
        <v>…</v>
      </c>
      <c r="H2058" s="291" t="str">
        <f>Adatbázis!E5501</f>
        <v>…</v>
      </c>
      <c r="I2058" s="291" t="str">
        <f>Adatbázis!F5501</f>
        <v>…</v>
      </c>
      <c r="J2058" s="292" t="str">
        <f>Adatbázis!G5501</f>
        <v>…</v>
      </c>
      <c r="K2058" s="292" t="str">
        <f>Adatbázis!H5501</f>
        <v>…</v>
      </c>
      <c r="L2058" s="292" t="str">
        <f>Adatbázis!I5501</f>
        <v>…</v>
      </c>
    </row>
    <row r="2059" spans="4:12">
      <c r="D2059" t="str">
        <f>Adatbázis!B2140</f>
        <v>megfelel a választott feltételeknek</v>
      </c>
      <c r="F2059" s="293" t="s">
        <v>18997</v>
      </c>
      <c r="G2059" s="291" t="str">
        <f>Adatbázis!D5502</f>
        <v>…</v>
      </c>
      <c r="H2059" s="291" t="str">
        <f>Adatbázis!E5502</f>
        <v>…</v>
      </c>
      <c r="I2059" s="291" t="str">
        <f>Adatbázis!F5502</f>
        <v>…</v>
      </c>
      <c r="J2059" s="292" t="str">
        <f>Adatbázis!G5502</f>
        <v>…</v>
      </c>
      <c r="K2059" s="292" t="str">
        <f>Adatbázis!H5502</f>
        <v>…</v>
      </c>
      <c r="L2059" s="292" t="str">
        <f>Adatbázis!I5502</f>
        <v>…</v>
      </c>
    </row>
    <row r="2060" spans="4:12">
      <c r="D2060" t="str">
        <f>Adatbázis!B2141</f>
        <v>megfelel a választott feltételeknek</v>
      </c>
      <c r="F2060" s="293" t="s">
        <v>19002</v>
      </c>
      <c r="G2060" s="291" t="str">
        <f>Adatbázis!D5503</f>
        <v>…</v>
      </c>
      <c r="H2060" s="291" t="str">
        <f>Adatbázis!E5503</f>
        <v>…</v>
      </c>
      <c r="I2060" s="291" t="str">
        <f>Adatbázis!F5503</f>
        <v>…</v>
      </c>
      <c r="J2060" s="292" t="str">
        <f>Adatbázis!G5503</f>
        <v>…</v>
      </c>
      <c r="K2060" s="292" t="str">
        <f>Adatbázis!H5503</f>
        <v>…</v>
      </c>
      <c r="L2060" s="292" t="str">
        <f>Adatbázis!I5503</f>
        <v>…</v>
      </c>
    </row>
    <row r="2061" spans="4:12">
      <c r="D2061" t="str">
        <f>Adatbázis!B2142</f>
        <v>megfelel a választott feltételeknek</v>
      </c>
      <c r="F2061" s="293" t="s">
        <v>19009</v>
      </c>
      <c r="G2061" s="291" t="str">
        <f>Adatbázis!D5504</f>
        <v>…</v>
      </c>
      <c r="H2061" s="291" t="str">
        <f>Adatbázis!E5504</f>
        <v>…</v>
      </c>
      <c r="I2061" s="291" t="str">
        <f>Adatbázis!F5504</f>
        <v>…</v>
      </c>
      <c r="J2061" s="292" t="str">
        <f>Adatbázis!G5504</f>
        <v>…</v>
      </c>
      <c r="K2061" s="292" t="str">
        <f>Adatbázis!H5504</f>
        <v>…</v>
      </c>
      <c r="L2061" s="292" t="str">
        <f>Adatbázis!I5504</f>
        <v>…</v>
      </c>
    </row>
    <row r="2062" spans="4:12">
      <c r="D2062" t="str">
        <f>Adatbázis!B2143</f>
        <v>megfelel a választott feltételeknek</v>
      </c>
      <c r="F2062" s="293" t="s">
        <v>19016</v>
      </c>
      <c r="G2062" s="291" t="str">
        <f>Adatbázis!D5505</f>
        <v>…</v>
      </c>
      <c r="H2062" s="291" t="str">
        <f>Adatbázis!E5505</f>
        <v>…</v>
      </c>
      <c r="I2062" s="291" t="str">
        <f>Adatbázis!F5505</f>
        <v>…</v>
      </c>
      <c r="J2062" s="292" t="str">
        <f>Adatbázis!G5505</f>
        <v>…</v>
      </c>
      <c r="K2062" s="292" t="str">
        <f>Adatbázis!H5505</f>
        <v>…</v>
      </c>
      <c r="L2062" s="292" t="str">
        <f>Adatbázis!I5505</f>
        <v>…</v>
      </c>
    </row>
    <row r="2063" spans="4:12">
      <c r="D2063" t="str">
        <f>Adatbázis!B2144</f>
        <v>megfelel a választott feltételeknek</v>
      </c>
      <c r="F2063" s="293" t="s">
        <v>19024</v>
      </c>
      <c r="G2063" s="291" t="str">
        <f>Adatbázis!D5506</f>
        <v>…</v>
      </c>
      <c r="H2063" s="291" t="str">
        <f>Adatbázis!E5506</f>
        <v>…</v>
      </c>
      <c r="I2063" s="291" t="str">
        <f>Adatbázis!F5506</f>
        <v>…</v>
      </c>
      <c r="J2063" s="292" t="str">
        <f>Adatbázis!G5506</f>
        <v>…</v>
      </c>
      <c r="K2063" s="292" t="str">
        <f>Adatbázis!H5506</f>
        <v>…</v>
      </c>
      <c r="L2063" s="292" t="str">
        <f>Adatbázis!I5506</f>
        <v>…</v>
      </c>
    </row>
    <row r="2064" spans="4:12">
      <c r="D2064" t="str">
        <f>Adatbázis!B2145</f>
        <v>megfelel a választott feltételeknek</v>
      </c>
      <c r="F2064" s="293" t="s">
        <v>19034</v>
      </c>
      <c r="G2064" s="291" t="str">
        <f>Adatbázis!D5507</f>
        <v>…</v>
      </c>
      <c r="H2064" s="291" t="str">
        <f>Adatbázis!E5507</f>
        <v>…</v>
      </c>
      <c r="I2064" s="291" t="str">
        <f>Adatbázis!F5507</f>
        <v>…</v>
      </c>
      <c r="J2064" s="292" t="str">
        <f>Adatbázis!G5507</f>
        <v>…</v>
      </c>
      <c r="K2064" s="292" t="str">
        <f>Adatbázis!H5507</f>
        <v>…</v>
      </c>
      <c r="L2064" s="292" t="str">
        <f>Adatbázis!I5507</f>
        <v>…</v>
      </c>
    </row>
    <row r="2065" spans="4:12">
      <c r="D2065" t="str">
        <f>Adatbázis!B2146</f>
        <v>megfelel a választott feltételeknek</v>
      </c>
      <c r="F2065" s="293" t="s">
        <v>19043</v>
      </c>
      <c r="G2065" s="291" t="str">
        <f>Adatbázis!D5508</f>
        <v>…</v>
      </c>
      <c r="H2065" s="291" t="str">
        <f>Adatbázis!E5508</f>
        <v>…</v>
      </c>
      <c r="I2065" s="291" t="str">
        <f>Adatbázis!F5508</f>
        <v>…</v>
      </c>
      <c r="J2065" s="292" t="str">
        <f>Adatbázis!G5508</f>
        <v>…</v>
      </c>
      <c r="K2065" s="292" t="str">
        <f>Adatbázis!H5508</f>
        <v>…</v>
      </c>
      <c r="L2065" s="292" t="str">
        <f>Adatbázis!I5508</f>
        <v>…</v>
      </c>
    </row>
    <row r="2066" spans="4:12">
      <c r="D2066" t="str">
        <f>Adatbázis!B2147</f>
        <v>megfelel a választott feltételeknek</v>
      </c>
      <c r="F2066" s="293" t="s">
        <v>19049</v>
      </c>
      <c r="G2066" s="291" t="str">
        <f>Adatbázis!D5509</f>
        <v>…</v>
      </c>
      <c r="H2066" s="291" t="str">
        <f>Adatbázis!E5509</f>
        <v>…</v>
      </c>
      <c r="I2066" s="291" t="str">
        <f>Adatbázis!F5509</f>
        <v>…</v>
      </c>
      <c r="J2066" s="292" t="str">
        <f>Adatbázis!G5509</f>
        <v>…</v>
      </c>
      <c r="K2066" s="292" t="str">
        <f>Adatbázis!H5509</f>
        <v>…</v>
      </c>
      <c r="L2066" s="292" t="str">
        <f>Adatbázis!I5509</f>
        <v>…</v>
      </c>
    </row>
    <row r="2067" spans="4:12">
      <c r="D2067" t="str">
        <f>Adatbázis!B2148</f>
        <v>megfelel a választott feltételeknek</v>
      </c>
      <c r="F2067" s="293" t="s">
        <v>19056</v>
      </c>
      <c r="G2067" s="291" t="str">
        <f>Adatbázis!D5510</f>
        <v>…</v>
      </c>
      <c r="H2067" s="291" t="str">
        <f>Adatbázis!E5510</f>
        <v>…</v>
      </c>
      <c r="I2067" s="291" t="str">
        <f>Adatbázis!F5510</f>
        <v>…</v>
      </c>
      <c r="J2067" s="292" t="str">
        <f>Adatbázis!G5510</f>
        <v>…</v>
      </c>
      <c r="K2067" s="292" t="str">
        <f>Adatbázis!H5510</f>
        <v>…</v>
      </c>
      <c r="L2067" s="292" t="str">
        <f>Adatbázis!I5510</f>
        <v>…</v>
      </c>
    </row>
    <row r="2068" spans="4:12">
      <c r="D2068" t="str">
        <f>Adatbázis!B2149</f>
        <v>megfelel a választott feltételeknek</v>
      </c>
      <c r="F2068" s="293" t="s">
        <v>19064</v>
      </c>
      <c r="G2068" s="291" t="str">
        <f>Adatbázis!D5511</f>
        <v>…</v>
      </c>
      <c r="H2068" s="291" t="str">
        <f>Adatbázis!E5511</f>
        <v>…</v>
      </c>
      <c r="I2068" s="291" t="str">
        <f>Adatbázis!F5511</f>
        <v>…</v>
      </c>
      <c r="J2068" s="292" t="str">
        <f>Adatbázis!G5511</f>
        <v>…</v>
      </c>
      <c r="K2068" s="292" t="str">
        <f>Adatbázis!H5511</f>
        <v>…</v>
      </c>
      <c r="L2068" s="292" t="str">
        <f>Adatbázis!I5511</f>
        <v>…</v>
      </c>
    </row>
    <row r="2069" spans="4:12">
      <c r="D2069" t="str">
        <f>Adatbázis!B2150</f>
        <v>megfelel a választott feltételeknek</v>
      </c>
      <c r="F2069" s="293" t="s">
        <v>19070</v>
      </c>
      <c r="G2069" s="291" t="str">
        <f>Adatbázis!D5512</f>
        <v>…</v>
      </c>
      <c r="H2069" s="291" t="str">
        <f>Adatbázis!E5512</f>
        <v>…</v>
      </c>
      <c r="I2069" s="291" t="str">
        <f>Adatbázis!F5512</f>
        <v>…</v>
      </c>
      <c r="J2069" s="292" t="str">
        <f>Adatbázis!G5512</f>
        <v>…</v>
      </c>
      <c r="K2069" s="292" t="str">
        <f>Adatbázis!H5512</f>
        <v>…</v>
      </c>
      <c r="L2069" s="292" t="str">
        <f>Adatbázis!I5512</f>
        <v>…</v>
      </c>
    </row>
    <row r="2070" spans="4:12">
      <c r="D2070" t="str">
        <f>Adatbázis!B2151</f>
        <v>megfelel a választott feltételeknek</v>
      </c>
      <c r="F2070" s="293" t="s">
        <v>39</v>
      </c>
      <c r="G2070" s="291" t="str">
        <f>Adatbázis!D5513</f>
        <v>…</v>
      </c>
      <c r="H2070" s="291" t="str">
        <f>Adatbázis!E5513</f>
        <v>…</v>
      </c>
      <c r="I2070" s="291" t="str">
        <f>Adatbázis!F5513</f>
        <v>…</v>
      </c>
      <c r="J2070" s="292" t="str">
        <f>Adatbázis!G5513</f>
        <v>…</v>
      </c>
      <c r="K2070" s="292" t="str">
        <f>Adatbázis!H5513</f>
        <v>…</v>
      </c>
      <c r="L2070" s="292" t="str">
        <f>Adatbázis!I5513</f>
        <v>…</v>
      </c>
    </row>
    <row r="2071" spans="4:12">
      <c r="D2071" t="str">
        <f>Adatbázis!B2152</f>
        <v>megfelel a választott feltételeknek</v>
      </c>
      <c r="F2071" s="293" t="s">
        <v>19082</v>
      </c>
      <c r="G2071" s="291" t="str">
        <f>Adatbázis!D5514</f>
        <v>…</v>
      </c>
      <c r="H2071" s="291" t="str">
        <f>Adatbázis!E5514</f>
        <v>…</v>
      </c>
      <c r="I2071" s="291" t="str">
        <f>Adatbázis!F5514</f>
        <v>…</v>
      </c>
      <c r="J2071" s="292" t="str">
        <f>Adatbázis!G5514</f>
        <v>…</v>
      </c>
      <c r="K2071" s="292" t="str">
        <f>Adatbázis!H5514</f>
        <v>…</v>
      </c>
      <c r="L2071" s="292" t="str">
        <f>Adatbázis!I5514</f>
        <v>…</v>
      </c>
    </row>
    <row r="2072" spans="4:12">
      <c r="D2072" t="str">
        <f>Adatbázis!B2153</f>
        <v>megfelel a választott feltételeknek</v>
      </c>
      <c r="F2072" s="293" t="s">
        <v>19092</v>
      </c>
      <c r="G2072" s="291" t="str">
        <f>Adatbázis!D5515</f>
        <v>…</v>
      </c>
      <c r="H2072" s="291" t="str">
        <f>Adatbázis!E5515</f>
        <v>…</v>
      </c>
      <c r="I2072" s="291" t="str">
        <f>Adatbázis!F5515</f>
        <v>…</v>
      </c>
      <c r="J2072" s="292" t="str">
        <f>Adatbázis!G5515</f>
        <v>…</v>
      </c>
      <c r="K2072" s="292" t="str">
        <f>Adatbázis!H5515</f>
        <v>…</v>
      </c>
      <c r="L2072" s="292" t="str">
        <f>Adatbázis!I5515</f>
        <v>…</v>
      </c>
    </row>
    <row r="2073" spans="4:12">
      <c r="D2073" t="str">
        <f>Adatbázis!B2154</f>
        <v>megfelel a választott feltételeknek</v>
      </c>
      <c r="F2073" s="293" t="s">
        <v>8813</v>
      </c>
      <c r="G2073" s="291" t="str">
        <f>Adatbázis!D5516</f>
        <v>…</v>
      </c>
      <c r="H2073" s="291" t="str">
        <f>Adatbázis!E5516</f>
        <v>…</v>
      </c>
      <c r="I2073" s="291" t="str">
        <f>Adatbázis!F5516</f>
        <v>…</v>
      </c>
      <c r="J2073" s="292" t="str">
        <f>Adatbázis!G5516</f>
        <v>…</v>
      </c>
      <c r="K2073" s="292" t="str">
        <f>Adatbázis!H5516</f>
        <v>…</v>
      </c>
      <c r="L2073" s="292" t="str">
        <f>Adatbázis!I5516</f>
        <v>…</v>
      </c>
    </row>
    <row r="2074" spans="4:12">
      <c r="D2074" t="str">
        <f>Adatbázis!B2155</f>
        <v>megfelel a választott feltételeknek</v>
      </c>
      <c r="F2074" s="293" t="s">
        <v>19104</v>
      </c>
      <c r="G2074" s="291" t="str">
        <f>Adatbázis!D5517</f>
        <v>…</v>
      </c>
      <c r="H2074" s="291" t="str">
        <f>Adatbázis!E5517</f>
        <v>…</v>
      </c>
      <c r="I2074" s="291" t="str">
        <f>Adatbázis!F5517</f>
        <v>…</v>
      </c>
      <c r="J2074" s="292" t="str">
        <f>Adatbázis!G5517</f>
        <v>…</v>
      </c>
      <c r="K2074" s="292" t="str">
        <f>Adatbázis!H5517</f>
        <v>…</v>
      </c>
      <c r="L2074" s="292" t="str">
        <f>Adatbázis!I5517</f>
        <v>…</v>
      </c>
    </row>
    <row r="2075" spans="4:12">
      <c r="D2075" t="str">
        <f>Adatbázis!B2156</f>
        <v>megfelel a választott feltételeknek</v>
      </c>
      <c r="F2075" s="293" t="s">
        <v>19113</v>
      </c>
      <c r="G2075" s="291" t="str">
        <f>Adatbázis!D5518</f>
        <v>…</v>
      </c>
      <c r="H2075" s="291" t="str">
        <f>Adatbázis!E5518</f>
        <v>…</v>
      </c>
      <c r="I2075" s="291" t="str">
        <f>Adatbázis!F5518</f>
        <v>…</v>
      </c>
      <c r="J2075" s="292" t="str">
        <f>Adatbázis!G5518</f>
        <v>…</v>
      </c>
      <c r="K2075" s="292" t="str">
        <f>Adatbázis!H5518</f>
        <v>…</v>
      </c>
      <c r="L2075" s="292" t="str">
        <f>Adatbázis!I5518</f>
        <v>…</v>
      </c>
    </row>
    <row r="2076" spans="4:12">
      <c r="D2076" t="str">
        <f>Adatbázis!B2157</f>
        <v>megfelel a választott feltételeknek</v>
      </c>
      <c r="F2076" s="293" t="s">
        <v>19119</v>
      </c>
      <c r="G2076" s="291" t="str">
        <f>Adatbázis!D5519</f>
        <v>…</v>
      </c>
      <c r="H2076" s="291" t="str">
        <f>Adatbázis!E5519</f>
        <v>…</v>
      </c>
      <c r="I2076" s="291" t="str">
        <f>Adatbázis!F5519</f>
        <v>…</v>
      </c>
      <c r="J2076" s="292" t="str">
        <f>Adatbázis!G5519</f>
        <v>…</v>
      </c>
      <c r="K2076" s="292" t="str">
        <f>Adatbázis!H5519</f>
        <v>…</v>
      </c>
      <c r="L2076" s="292" t="str">
        <f>Adatbázis!I5519</f>
        <v>…</v>
      </c>
    </row>
    <row r="2077" spans="4:12">
      <c r="D2077" t="str">
        <f>Adatbázis!B2158</f>
        <v>megfelel a választott feltételeknek</v>
      </c>
      <c r="F2077" s="293" t="s">
        <v>19129</v>
      </c>
      <c r="G2077" s="291" t="str">
        <f>Adatbázis!D5520</f>
        <v>…</v>
      </c>
      <c r="H2077" s="291" t="str">
        <f>Adatbázis!E5520</f>
        <v>…</v>
      </c>
      <c r="I2077" s="291" t="str">
        <f>Adatbázis!F5520</f>
        <v>…</v>
      </c>
      <c r="J2077" s="292" t="str">
        <f>Adatbázis!G5520</f>
        <v>…</v>
      </c>
      <c r="K2077" s="292" t="str">
        <f>Adatbázis!H5520</f>
        <v>…</v>
      </c>
      <c r="L2077" s="292" t="str">
        <f>Adatbázis!I5520</f>
        <v>…</v>
      </c>
    </row>
    <row r="2078" spans="4:12">
      <c r="D2078" t="str">
        <f>Adatbázis!B2159</f>
        <v>megfelel a választott feltételeknek</v>
      </c>
      <c r="F2078" s="293" t="s">
        <v>19134</v>
      </c>
      <c r="G2078" s="291" t="str">
        <f>Adatbázis!D5521</f>
        <v>…</v>
      </c>
      <c r="H2078" s="291" t="str">
        <f>Adatbázis!E5521</f>
        <v>…</v>
      </c>
      <c r="I2078" s="291" t="str">
        <f>Adatbázis!F5521</f>
        <v>…</v>
      </c>
      <c r="J2078" s="292" t="str">
        <f>Adatbázis!G5521</f>
        <v>…</v>
      </c>
      <c r="K2078" s="292" t="str">
        <f>Adatbázis!H5521</f>
        <v>…</v>
      </c>
      <c r="L2078" s="292" t="str">
        <f>Adatbázis!I5521</f>
        <v>…</v>
      </c>
    </row>
    <row r="2079" spans="4:12">
      <c r="D2079" t="str">
        <f>Adatbázis!B2160</f>
        <v>megfelel a választott feltételeknek</v>
      </c>
      <c r="F2079" s="293" t="s">
        <v>19142</v>
      </c>
      <c r="G2079" s="291" t="str">
        <f>Adatbázis!D5522</f>
        <v>…</v>
      </c>
      <c r="H2079" s="291" t="str">
        <f>Adatbázis!E5522</f>
        <v>…</v>
      </c>
      <c r="I2079" s="291" t="str">
        <f>Adatbázis!F5522</f>
        <v>…</v>
      </c>
      <c r="J2079" s="292" t="str">
        <f>Adatbázis!G5522</f>
        <v>…</v>
      </c>
      <c r="K2079" s="292" t="str">
        <f>Adatbázis!H5522</f>
        <v>…</v>
      </c>
      <c r="L2079" s="292" t="str">
        <f>Adatbázis!I5522</f>
        <v>…</v>
      </c>
    </row>
    <row r="2080" spans="4:12">
      <c r="D2080" t="str">
        <f>Adatbázis!B2161</f>
        <v>megfelel a választott feltételeknek</v>
      </c>
      <c r="F2080" s="293" t="s">
        <v>11525</v>
      </c>
      <c r="G2080" s="291" t="str">
        <f>Adatbázis!D5523</f>
        <v>…</v>
      </c>
      <c r="H2080" s="291" t="str">
        <f>Adatbázis!E5523</f>
        <v>…</v>
      </c>
      <c r="I2080" s="291" t="str">
        <f>Adatbázis!F5523</f>
        <v>…</v>
      </c>
      <c r="J2080" s="292" t="str">
        <f>Adatbázis!G5523</f>
        <v>…</v>
      </c>
      <c r="K2080" s="292" t="str">
        <f>Adatbázis!H5523</f>
        <v>…</v>
      </c>
      <c r="L2080" s="292" t="str">
        <f>Adatbázis!I5523</f>
        <v>…</v>
      </c>
    </row>
    <row r="2081" spans="4:12">
      <c r="D2081" t="str">
        <f>Adatbázis!B2162</f>
        <v>megfelel a választott feltételeknek</v>
      </c>
      <c r="F2081" s="293" t="s">
        <v>19155</v>
      </c>
      <c r="G2081" s="291" t="str">
        <f>Adatbázis!D5524</f>
        <v>…</v>
      </c>
      <c r="H2081" s="291" t="str">
        <f>Adatbázis!E5524</f>
        <v>…</v>
      </c>
      <c r="I2081" s="291" t="str">
        <f>Adatbázis!F5524</f>
        <v>…</v>
      </c>
      <c r="J2081" s="292" t="str">
        <f>Adatbázis!G5524</f>
        <v>…</v>
      </c>
      <c r="K2081" s="292" t="str">
        <f>Adatbázis!H5524</f>
        <v>…</v>
      </c>
      <c r="L2081" s="292" t="str">
        <f>Adatbázis!I5524</f>
        <v>…</v>
      </c>
    </row>
    <row r="2082" spans="4:12">
      <c r="D2082" t="str">
        <f>Adatbázis!B2163</f>
        <v>megfelel a választott feltételeknek</v>
      </c>
      <c r="F2082" s="293" t="s">
        <v>18438</v>
      </c>
      <c r="G2082" s="291" t="str">
        <f>Adatbázis!D5525</f>
        <v>…</v>
      </c>
      <c r="H2082" s="291" t="str">
        <f>Adatbázis!E5525</f>
        <v>…</v>
      </c>
      <c r="I2082" s="291" t="str">
        <f>Adatbázis!F5525</f>
        <v>…</v>
      </c>
      <c r="J2082" s="292" t="str">
        <f>Adatbázis!G5525</f>
        <v>…</v>
      </c>
      <c r="K2082" s="292" t="str">
        <f>Adatbázis!H5525</f>
        <v>…</v>
      </c>
      <c r="L2082" s="292" t="str">
        <f>Adatbázis!I5525</f>
        <v>…</v>
      </c>
    </row>
    <row r="2083" spans="4:12">
      <c r="D2083" t="str">
        <f>Adatbázis!B2164</f>
        <v>megfelel a választott feltételeknek</v>
      </c>
      <c r="F2083" s="293" t="s">
        <v>3330</v>
      </c>
      <c r="G2083" s="291" t="str">
        <f>Adatbázis!D5526</f>
        <v>…</v>
      </c>
      <c r="H2083" s="291" t="str">
        <f>Adatbázis!E5526</f>
        <v>…</v>
      </c>
      <c r="I2083" s="291" t="str">
        <f>Adatbázis!F5526</f>
        <v>…</v>
      </c>
      <c r="J2083" s="292" t="str">
        <f>Adatbázis!G5526</f>
        <v>…</v>
      </c>
      <c r="K2083" s="292" t="str">
        <f>Adatbázis!H5526</f>
        <v>…</v>
      </c>
      <c r="L2083" s="292" t="str">
        <f>Adatbázis!I5526</f>
        <v>…</v>
      </c>
    </row>
    <row r="2084" spans="4:12">
      <c r="D2084" t="str">
        <f>Adatbázis!B2165</f>
        <v>megfelel a választott feltételeknek</v>
      </c>
      <c r="F2084" s="293" t="s">
        <v>19176</v>
      </c>
      <c r="G2084" s="291" t="str">
        <f>Adatbázis!D5527</f>
        <v>…</v>
      </c>
      <c r="H2084" s="291" t="str">
        <f>Adatbázis!E5527</f>
        <v>…</v>
      </c>
      <c r="I2084" s="291" t="str">
        <f>Adatbázis!F5527</f>
        <v>…</v>
      </c>
      <c r="J2084" s="292" t="str">
        <f>Adatbázis!G5527</f>
        <v>…</v>
      </c>
      <c r="K2084" s="292" t="str">
        <f>Adatbázis!H5527</f>
        <v>…</v>
      </c>
      <c r="L2084" s="292" t="str">
        <f>Adatbázis!I5527</f>
        <v>…</v>
      </c>
    </row>
    <row r="2085" spans="4:12">
      <c r="D2085" t="str">
        <f>Adatbázis!B2166</f>
        <v>megfelel a választott feltételeknek</v>
      </c>
      <c r="F2085" s="293" t="s">
        <v>19182</v>
      </c>
      <c r="G2085" s="291" t="str">
        <f>Adatbázis!D5528</f>
        <v>…</v>
      </c>
      <c r="H2085" s="291" t="str">
        <f>Adatbázis!E5528</f>
        <v>…</v>
      </c>
      <c r="I2085" s="291" t="str">
        <f>Adatbázis!F5528</f>
        <v>…</v>
      </c>
      <c r="J2085" s="292" t="str">
        <f>Adatbázis!G5528</f>
        <v>…</v>
      </c>
      <c r="K2085" s="292" t="str">
        <f>Adatbázis!H5528</f>
        <v>…</v>
      </c>
      <c r="L2085" s="292" t="str">
        <f>Adatbázis!I5528</f>
        <v>…</v>
      </c>
    </row>
    <row r="2086" spans="4:12">
      <c r="D2086" t="str">
        <f>Adatbázis!B2167</f>
        <v>megfelel a választott feltételeknek</v>
      </c>
      <c r="F2086" s="293" t="s">
        <v>19189</v>
      </c>
      <c r="G2086" s="291" t="str">
        <f>Adatbázis!D5529</f>
        <v>…</v>
      </c>
      <c r="H2086" s="291" t="str">
        <f>Adatbázis!E5529</f>
        <v>…</v>
      </c>
      <c r="I2086" s="291" t="str">
        <f>Adatbázis!F5529</f>
        <v>…</v>
      </c>
      <c r="J2086" s="292" t="str">
        <f>Adatbázis!G5529</f>
        <v>…</v>
      </c>
      <c r="K2086" s="292" t="str">
        <f>Adatbázis!H5529</f>
        <v>…</v>
      </c>
      <c r="L2086" s="292" t="str">
        <f>Adatbázis!I5529</f>
        <v>…</v>
      </c>
    </row>
    <row r="2087" spans="4:12">
      <c r="D2087" t="str">
        <f>Adatbázis!B2168</f>
        <v>megfelel a választott feltételeknek</v>
      </c>
      <c r="F2087" s="293" t="s">
        <v>19200</v>
      </c>
      <c r="G2087" s="291" t="str">
        <f>Adatbázis!D5530</f>
        <v>…</v>
      </c>
      <c r="H2087" s="291" t="str">
        <f>Adatbázis!E5530</f>
        <v>…</v>
      </c>
      <c r="I2087" s="291" t="str">
        <f>Adatbázis!F5530</f>
        <v>…</v>
      </c>
      <c r="J2087" s="292" t="str">
        <f>Adatbázis!G5530</f>
        <v>…</v>
      </c>
      <c r="K2087" s="292" t="str">
        <f>Adatbázis!H5530</f>
        <v>…</v>
      </c>
      <c r="L2087" s="292" t="str">
        <f>Adatbázis!I5530</f>
        <v>…</v>
      </c>
    </row>
    <row r="2088" spans="4:12">
      <c r="D2088" t="str">
        <f>Adatbázis!B2169</f>
        <v>megfelel a választott feltételeknek</v>
      </c>
      <c r="F2088" s="293" t="s">
        <v>19205</v>
      </c>
      <c r="G2088" s="291" t="str">
        <f>Adatbázis!D5531</f>
        <v>…</v>
      </c>
      <c r="H2088" s="291" t="str">
        <f>Adatbázis!E5531</f>
        <v>…</v>
      </c>
      <c r="I2088" s="291" t="str">
        <f>Adatbázis!F5531</f>
        <v>…</v>
      </c>
      <c r="J2088" s="292" t="str">
        <f>Adatbázis!G5531</f>
        <v>…</v>
      </c>
      <c r="K2088" s="292" t="str">
        <f>Adatbázis!H5531</f>
        <v>…</v>
      </c>
      <c r="L2088" s="292" t="str">
        <f>Adatbázis!I5531</f>
        <v>…</v>
      </c>
    </row>
    <row r="2089" spans="4:12">
      <c r="D2089" t="str">
        <f>Adatbázis!B2170</f>
        <v>megfelel a választott feltételeknek</v>
      </c>
      <c r="F2089" s="293" t="s">
        <v>9200</v>
      </c>
      <c r="G2089" s="291" t="str">
        <f>Adatbázis!D5532</f>
        <v>…</v>
      </c>
      <c r="H2089" s="291" t="str">
        <f>Adatbázis!E5532</f>
        <v>…</v>
      </c>
      <c r="I2089" s="291" t="str">
        <f>Adatbázis!F5532</f>
        <v>…</v>
      </c>
      <c r="J2089" s="292" t="str">
        <f>Adatbázis!G5532</f>
        <v>…</v>
      </c>
      <c r="K2089" s="292" t="str">
        <f>Adatbázis!H5532</f>
        <v>…</v>
      </c>
      <c r="L2089" s="292" t="str">
        <f>Adatbázis!I5532</f>
        <v>…</v>
      </c>
    </row>
    <row r="2090" spans="4:12">
      <c r="D2090" t="str">
        <f>Adatbázis!B2171</f>
        <v>megfelel a választott feltételeknek</v>
      </c>
      <c r="F2090" s="293" t="s">
        <v>19218</v>
      </c>
      <c r="G2090" s="291" t="str">
        <f>Adatbázis!D5533</f>
        <v>…</v>
      </c>
      <c r="H2090" s="291" t="str">
        <f>Adatbázis!E5533</f>
        <v>…</v>
      </c>
      <c r="I2090" s="291" t="str">
        <f>Adatbázis!F5533</f>
        <v>…</v>
      </c>
      <c r="J2090" s="292" t="str">
        <f>Adatbázis!G5533</f>
        <v>…</v>
      </c>
      <c r="K2090" s="292" t="str">
        <f>Adatbázis!H5533</f>
        <v>…</v>
      </c>
      <c r="L2090" s="292" t="str">
        <f>Adatbázis!I5533</f>
        <v>…</v>
      </c>
    </row>
    <row r="2091" spans="4:12">
      <c r="D2091" t="str">
        <f>Adatbázis!B2172</f>
        <v>megfelel a választott feltételeknek</v>
      </c>
      <c r="F2091" s="293" t="s">
        <v>19224</v>
      </c>
      <c r="G2091" s="291" t="str">
        <f>Adatbázis!D5534</f>
        <v>…</v>
      </c>
      <c r="H2091" s="291" t="str">
        <f>Adatbázis!E5534</f>
        <v>…</v>
      </c>
      <c r="I2091" s="291" t="str">
        <f>Adatbázis!F5534</f>
        <v>…</v>
      </c>
      <c r="J2091" s="292" t="str">
        <f>Adatbázis!G5534</f>
        <v>…</v>
      </c>
      <c r="K2091" s="292" t="str">
        <f>Adatbázis!H5534</f>
        <v>…</v>
      </c>
      <c r="L2091" s="292" t="str">
        <f>Adatbázis!I5534</f>
        <v>…</v>
      </c>
    </row>
    <row r="2092" spans="4:12">
      <c r="D2092" t="str">
        <f>Adatbázis!B2173</f>
        <v>megfelel a választott feltételeknek</v>
      </c>
      <c r="F2092" s="293" t="s">
        <v>19235</v>
      </c>
      <c r="G2092" s="291" t="str">
        <f>Adatbázis!D5535</f>
        <v>…</v>
      </c>
      <c r="H2092" s="291" t="str">
        <f>Adatbázis!E5535</f>
        <v>…</v>
      </c>
      <c r="I2092" s="291" t="str">
        <f>Adatbázis!F5535</f>
        <v>…</v>
      </c>
      <c r="J2092" s="292" t="str">
        <f>Adatbázis!G5535</f>
        <v>…</v>
      </c>
      <c r="K2092" s="292" t="str">
        <f>Adatbázis!H5535</f>
        <v>…</v>
      </c>
      <c r="L2092" s="292" t="str">
        <f>Adatbázis!I5535</f>
        <v>…</v>
      </c>
    </row>
    <row r="2093" spans="4:12">
      <c r="D2093" t="str">
        <f>Adatbázis!B2174</f>
        <v>megfelel a választott feltételeknek</v>
      </c>
      <c r="F2093" s="293" t="s">
        <v>9556</v>
      </c>
      <c r="G2093" s="291" t="str">
        <f>Adatbázis!D5536</f>
        <v>…</v>
      </c>
      <c r="H2093" s="291" t="str">
        <f>Adatbázis!E5536</f>
        <v>…</v>
      </c>
      <c r="I2093" s="291" t="str">
        <f>Adatbázis!F5536</f>
        <v>…</v>
      </c>
      <c r="J2093" s="292" t="str">
        <f>Adatbázis!G5536</f>
        <v>…</v>
      </c>
      <c r="K2093" s="292" t="str">
        <f>Adatbázis!H5536</f>
        <v>…</v>
      </c>
      <c r="L2093" s="292" t="str">
        <f>Adatbázis!I5536</f>
        <v>…</v>
      </c>
    </row>
    <row r="2094" spans="4:12">
      <c r="D2094" t="str">
        <f>Adatbázis!B2175</f>
        <v>megfelel a választott feltételeknek</v>
      </c>
      <c r="F2094" s="293" t="s">
        <v>19247</v>
      </c>
      <c r="G2094" s="291" t="str">
        <f>Adatbázis!D5537</f>
        <v>…</v>
      </c>
      <c r="H2094" s="291" t="str">
        <f>Adatbázis!E5537</f>
        <v>…</v>
      </c>
      <c r="I2094" s="291" t="str">
        <f>Adatbázis!F5537</f>
        <v>…</v>
      </c>
      <c r="J2094" s="292" t="str">
        <f>Adatbázis!G5537</f>
        <v>…</v>
      </c>
      <c r="K2094" s="292" t="str">
        <f>Adatbázis!H5537</f>
        <v>…</v>
      </c>
      <c r="L2094" s="292" t="str">
        <f>Adatbázis!I5537</f>
        <v>…</v>
      </c>
    </row>
    <row r="2095" spans="4:12">
      <c r="D2095" t="str">
        <f>Adatbázis!B2176</f>
        <v>megfelel a választott feltételeknek</v>
      </c>
      <c r="F2095" s="293" t="s">
        <v>19253</v>
      </c>
      <c r="G2095" s="291" t="str">
        <f>Adatbázis!D5538</f>
        <v>…</v>
      </c>
      <c r="H2095" s="291" t="str">
        <f>Adatbázis!E5538</f>
        <v>…</v>
      </c>
      <c r="I2095" s="291" t="str">
        <f>Adatbázis!F5538</f>
        <v>…</v>
      </c>
      <c r="J2095" s="292" t="str">
        <f>Adatbázis!G5538</f>
        <v>…</v>
      </c>
      <c r="K2095" s="292" t="str">
        <f>Adatbázis!H5538</f>
        <v>…</v>
      </c>
      <c r="L2095" s="292" t="str">
        <f>Adatbázis!I5538</f>
        <v>…</v>
      </c>
    </row>
    <row r="2096" spans="4:12">
      <c r="D2096" t="str">
        <f>Adatbázis!B2177</f>
        <v>megfelel a választott feltételeknek</v>
      </c>
      <c r="F2096" s="293" t="s">
        <v>18763</v>
      </c>
      <c r="G2096" s="291" t="str">
        <f>Adatbázis!D5539</f>
        <v>…</v>
      </c>
      <c r="H2096" s="291" t="str">
        <f>Adatbázis!E5539</f>
        <v>…</v>
      </c>
      <c r="I2096" s="291" t="str">
        <f>Adatbázis!F5539</f>
        <v>…</v>
      </c>
      <c r="J2096" s="292" t="str">
        <f>Adatbázis!G5539</f>
        <v>…</v>
      </c>
      <c r="K2096" s="292" t="str">
        <f>Adatbázis!H5539</f>
        <v>…</v>
      </c>
      <c r="L2096" s="292" t="str">
        <f>Adatbázis!I5539</f>
        <v>…</v>
      </c>
    </row>
    <row r="2097" spans="4:12">
      <c r="D2097" t="str">
        <f>Adatbázis!B2178</f>
        <v>megfelel a választott feltételeknek</v>
      </c>
      <c r="F2097" s="293" t="s">
        <v>19274</v>
      </c>
      <c r="G2097" s="291" t="str">
        <f>Adatbázis!D5540</f>
        <v>…</v>
      </c>
      <c r="H2097" s="291" t="str">
        <f>Adatbázis!E5540</f>
        <v>…</v>
      </c>
      <c r="I2097" s="291" t="str">
        <f>Adatbázis!F5540</f>
        <v>…</v>
      </c>
      <c r="J2097" s="292" t="str">
        <f>Adatbázis!G5540</f>
        <v>…</v>
      </c>
      <c r="K2097" s="292" t="str">
        <f>Adatbázis!H5540</f>
        <v>…</v>
      </c>
      <c r="L2097" s="292" t="str">
        <f>Adatbázis!I5540</f>
        <v>…</v>
      </c>
    </row>
    <row r="2098" spans="4:12">
      <c r="D2098" t="str">
        <f>Adatbázis!B2179</f>
        <v>megfelel a választott feltételeknek</v>
      </c>
      <c r="F2098" s="293" t="s">
        <v>19283</v>
      </c>
      <c r="G2098" s="291" t="str">
        <f>Adatbázis!D5541</f>
        <v>…</v>
      </c>
      <c r="H2098" s="291" t="str">
        <f>Adatbázis!E5541</f>
        <v>…</v>
      </c>
      <c r="I2098" s="291" t="str">
        <f>Adatbázis!F5541</f>
        <v>…</v>
      </c>
      <c r="J2098" s="292" t="str">
        <f>Adatbázis!G5541</f>
        <v>…</v>
      </c>
      <c r="K2098" s="292" t="str">
        <f>Adatbázis!H5541</f>
        <v>…</v>
      </c>
      <c r="L2098" s="292" t="str">
        <f>Adatbázis!I5541</f>
        <v>…</v>
      </c>
    </row>
    <row r="2099" spans="4:12">
      <c r="D2099" t="str">
        <f>Adatbázis!B2180</f>
        <v>megfelel a választott feltételeknek</v>
      </c>
      <c r="F2099" s="293" t="s">
        <v>19296</v>
      </c>
      <c r="G2099" s="291" t="str">
        <f>Adatbázis!D5542</f>
        <v>…</v>
      </c>
      <c r="H2099" s="291" t="str">
        <f>Adatbázis!E5542</f>
        <v>…</v>
      </c>
      <c r="I2099" s="291" t="str">
        <f>Adatbázis!F5542</f>
        <v>…</v>
      </c>
      <c r="J2099" s="292" t="str">
        <f>Adatbázis!G5542</f>
        <v>…</v>
      </c>
      <c r="K2099" s="292" t="str">
        <f>Adatbázis!H5542</f>
        <v>…</v>
      </c>
      <c r="L2099" s="292" t="str">
        <f>Adatbázis!I5542</f>
        <v>…</v>
      </c>
    </row>
    <row r="2100" spans="4:12">
      <c r="D2100" t="str">
        <f>Adatbázis!B2181</f>
        <v>megfelel a választott feltételeknek</v>
      </c>
      <c r="F2100" s="293" t="s">
        <v>6163</v>
      </c>
      <c r="G2100" s="291" t="str">
        <f>Adatbázis!D5543</f>
        <v>…</v>
      </c>
      <c r="H2100" s="291" t="str">
        <f>Adatbázis!E5543</f>
        <v>…</v>
      </c>
      <c r="I2100" s="291" t="str">
        <f>Adatbázis!F5543</f>
        <v>…</v>
      </c>
      <c r="J2100" s="292" t="str">
        <f>Adatbázis!G5543</f>
        <v>…</v>
      </c>
      <c r="K2100" s="292" t="str">
        <f>Adatbázis!H5543</f>
        <v>…</v>
      </c>
      <c r="L2100" s="292" t="str">
        <f>Adatbázis!I5543</f>
        <v>…</v>
      </c>
    </row>
    <row r="2101" spans="4:12">
      <c r="D2101" t="str">
        <f>Adatbázis!B2182</f>
        <v>megfelel a választott feltételeknek</v>
      </c>
      <c r="F2101" s="293" t="s">
        <v>19313</v>
      </c>
      <c r="G2101" s="291" t="str">
        <f>Adatbázis!D5544</f>
        <v>…</v>
      </c>
      <c r="H2101" s="291" t="str">
        <f>Adatbázis!E5544</f>
        <v>…</v>
      </c>
      <c r="I2101" s="291" t="str">
        <f>Adatbázis!F5544</f>
        <v>…</v>
      </c>
      <c r="J2101" s="292" t="str">
        <f>Adatbázis!G5544</f>
        <v>…</v>
      </c>
      <c r="K2101" s="292" t="str">
        <f>Adatbázis!H5544</f>
        <v>…</v>
      </c>
      <c r="L2101" s="292" t="str">
        <f>Adatbázis!I5544</f>
        <v>…</v>
      </c>
    </row>
    <row r="2102" spans="4:12">
      <c r="D2102" t="str">
        <f>Adatbázis!B2183</f>
        <v>megfelel a választott feltételeknek</v>
      </c>
      <c r="F2102" s="293" t="s">
        <v>1697</v>
      </c>
      <c r="G2102" s="291" t="str">
        <f>Adatbázis!D5545</f>
        <v>…</v>
      </c>
      <c r="H2102" s="291" t="str">
        <f>Adatbázis!E5545</f>
        <v>…</v>
      </c>
      <c r="I2102" s="291" t="str">
        <f>Adatbázis!F5545</f>
        <v>…</v>
      </c>
      <c r="J2102" s="292" t="str">
        <f>Adatbázis!G5545</f>
        <v>…</v>
      </c>
      <c r="K2102" s="292" t="str">
        <f>Adatbázis!H5545</f>
        <v>…</v>
      </c>
      <c r="L2102" s="292" t="str">
        <f>Adatbázis!I5545</f>
        <v>…</v>
      </c>
    </row>
    <row r="2103" spans="4:12">
      <c r="D2103" t="str">
        <f>Adatbázis!B2184</f>
        <v>megfelel a választott feltételeknek</v>
      </c>
      <c r="F2103" s="293" t="s">
        <v>19323</v>
      </c>
      <c r="G2103" s="291" t="str">
        <f>Adatbázis!D5546</f>
        <v>…</v>
      </c>
      <c r="H2103" s="291" t="str">
        <f>Adatbázis!E5546</f>
        <v>…</v>
      </c>
      <c r="I2103" s="291" t="str">
        <f>Adatbázis!F5546</f>
        <v>…</v>
      </c>
      <c r="J2103" s="292" t="str">
        <f>Adatbázis!G5546</f>
        <v>…</v>
      </c>
      <c r="K2103" s="292" t="str">
        <f>Adatbázis!H5546</f>
        <v>…</v>
      </c>
      <c r="L2103" s="292" t="str">
        <f>Adatbázis!I5546</f>
        <v>…</v>
      </c>
    </row>
    <row r="2104" spans="4:12">
      <c r="D2104" t="str">
        <f>Adatbázis!B2185</f>
        <v>megfelel a választott feltételeknek</v>
      </c>
      <c r="F2104" s="293" t="s">
        <v>19330</v>
      </c>
      <c r="G2104" s="291" t="str">
        <f>Adatbázis!D5547</f>
        <v>…</v>
      </c>
      <c r="H2104" s="291" t="str">
        <f>Adatbázis!E5547</f>
        <v>…</v>
      </c>
      <c r="I2104" s="291" t="str">
        <f>Adatbázis!F5547</f>
        <v>…</v>
      </c>
      <c r="J2104" s="292" t="str">
        <f>Adatbázis!G5547</f>
        <v>…</v>
      </c>
      <c r="K2104" s="292" t="str">
        <f>Adatbázis!H5547</f>
        <v>…</v>
      </c>
      <c r="L2104" s="292" t="str">
        <f>Adatbázis!I5547</f>
        <v>…</v>
      </c>
    </row>
    <row r="2105" spans="4:12">
      <c r="D2105" t="str">
        <f>Adatbázis!B2186</f>
        <v>megfelel a választott feltételeknek</v>
      </c>
      <c r="F2105" s="293" t="s">
        <v>19337</v>
      </c>
      <c r="G2105" s="291" t="str">
        <f>Adatbázis!D5548</f>
        <v>…</v>
      </c>
      <c r="H2105" s="291" t="str">
        <f>Adatbázis!E5548</f>
        <v>…</v>
      </c>
      <c r="I2105" s="291" t="str">
        <f>Adatbázis!F5548</f>
        <v>…</v>
      </c>
      <c r="J2105" s="292" t="str">
        <f>Adatbázis!G5548</f>
        <v>…</v>
      </c>
      <c r="K2105" s="292" t="str">
        <f>Adatbázis!H5548</f>
        <v>…</v>
      </c>
      <c r="L2105" s="292" t="str">
        <f>Adatbázis!I5548</f>
        <v>…</v>
      </c>
    </row>
    <row r="2106" spans="4:12">
      <c r="D2106" t="str">
        <f>Adatbázis!B2187</f>
        <v>megfelel a választott feltételeknek</v>
      </c>
      <c r="F2106" s="293" t="s">
        <v>19345</v>
      </c>
      <c r="G2106" s="291" t="str">
        <f>Adatbázis!D5549</f>
        <v>…</v>
      </c>
      <c r="H2106" s="291" t="str">
        <f>Adatbázis!E5549</f>
        <v>…</v>
      </c>
      <c r="I2106" s="291" t="str">
        <f>Adatbázis!F5549</f>
        <v>…</v>
      </c>
      <c r="J2106" s="292" t="str">
        <f>Adatbázis!G5549</f>
        <v>…</v>
      </c>
      <c r="K2106" s="292" t="str">
        <f>Adatbázis!H5549</f>
        <v>…</v>
      </c>
      <c r="L2106" s="292" t="str">
        <f>Adatbázis!I5549</f>
        <v>…</v>
      </c>
    </row>
    <row r="2107" spans="4:12">
      <c r="D2107" t="str">
        <f>Adatbázis!B2188</f>
        <v>megfelel a választott feltételeknek</v>
      </c>
      <c r="F2107" s="293" t="s">
        <v>19357</v>
      </c>
      <c r="G2107" s="291" t="str">
        <f>Adatbázis!D5550</f>
        <v>…</v>
      </c>
      <c r="H2107" s="291" t="str">
        <f>Adatbázis!E5550</f>
        <v>…</v>
      </c>
      <c r="I2107" s="291" t="str">
        <f>Adatbázis!F5550</f>
        <v>…</v>
      </c>
      <c r="J2107" s="292" t="str">
        <f>Adatbázis!G5550</f>
        <v>…</v>
      </c>
      <c r="K2107" s="292" t="str">
        <f>Adatbázis!H5550</f>
        <v>…</v>
      </c>
      <c r="L2107" s="292" t="str">
        <f>Adatbázis!I5550</f>
        <v>…</v>
      </c>
    </row>
    <row r="2108" spans="4:12">
      <c r="D2108" t="str">
        <f>Adatbázis!B2189</f>
        <v>megfelel a választott feltételeknek</v>
      </c>
      <c r="F2108" s="293" t="s">
        <v>19363</v>
      </c>
      <c r="G2108" s="291" t="str">
        <f>Adatbázis!D5551</f>
        <v>…</v>
      </c>
      <c r="H2108" s="291" t="str">
        <f>Adatbázis!E5551</f>
        <v>…</v>
      </c>
      <c r="I2108" s="291" t="str">
        <f>Adatbázis!F5551</f>
        <v>…</v>
      </c>
      <c r="J2108" s="292" t="str">
        <f>Adatbázis!G5551</f>
        <v>…</v>
      </c>
      <c r="K2108" s="292" t="str">
        <f>Adatbázis!H5551</f>
        <v>…</v>
      </c>
      <c r="L2108" s="292" t="str">
        <f>Adatbázis!I5551</f>
        <v>…</v>
      </c>
    </row>
    <row r="2109" spans="4:12">
      <c r="D2109" t="str">
        <f>Adatbázis!B2190</f>
        <v>megfelel a választott feltételeknek</v>
      </c>
      <c r="F2109" s="293" t="s">
        <v>19370</v>
      </c>
      <c r="G2109" s="291" t="str">
        <f>Adatbázis!D5552</f>
        <v>…</v>
      </c>
      <c r="H2109" s="291" t="str">
        <f>Adatbázis!E5552</f>
        <v>…</v>
      </c>
      <c r="I2109" s="291" t="str">
        <f>Adatbázis!F5552</f>
        <v>…</v>
      </c>
      <c r="J2109" s="292" t="str">
        <f>Adatbázis!G5552</f>
        <v>…</v>
      </c>
      <c r="K2109" s="292" t="str">
        <f>Adatbázis!H5552</f>
        <v>…</v>
      </c>
      <c r="L2109" s="292" t="str">
        <f>Adatbázis!I5552</f>
        <v>…</v>
      </c>
    </row>
    <row r="2110" spans="4:12">
      <c r="D2110" t="str">
        <f>Adatbázis!B2191</f>
        <v>megfelel a választott feltételeknek</v>
      </c>
      <c r="F2110" s="293" t="s">
        <v>12041</v>
      </c>
      <c r="G2110" s="291" t="str">
        <f>Adatbázis!D5553</f>
        <v>…</v>
      </c>
      <c r="H2110" s="291" t="str">
        <f>Adatbázis!E5553</f>
        <v>…</v>
      </c>
      <c r="I2110" s="291" t="str">
        <f>Adatbázis!F5553</f>
        <v>…</v>
      </c>
      <c r="J2110" s="292" t="str">
        <f>Adatbázis!G5553</f>
        <v>…</v>
      </c>
      <c r="K2110" s="292" t="str">
        <f>Adatbázis!H5553</f>
        <v>…</v>
      </c>
      <c r="L2110" s="292" t="str">
        <f>Adatbázis!I5553</f>
        <v>…</v>
      </c>
    </row>
    <row r="2111" spans="4:12">
      <c r="D2111" t="str">
        <f>Adatbázis!B2192</f>
        <v>megfelel a választott feltételeknek</v>
      </c>
      <c r="F2111" s="293" t="s">
        <v>19384</v>
      </c>
      <c r="G2111" s="291" t="str">
        <f>Adatbázis!D5554</f>
        <v>…</v>
      </c>
      <c r="H2111" s="291" t="str">
        <f>Adatbázis!E5554</f>
        <v>…</v>
      </c>
      <c r="I2111" s="291" t="str">
        <f>Adatbázis!F5554</f>
        <v>…</v>
      </c>
      <c r="J2111" s="292" t="str">
        <f>Adatbázis!G5554</f>
        <v>…</v>
      </c>
      <c r="K2111" s="292" t="str">
        <f>Adatbázis!H5554</f>
        <v>…</v>
      </c>
      <c r="L2111" s="292" t="str">
        <f>Adatbázis!I5554</f>
        <v>…</v>
      </c>
    </row>
    <row r="2112" spans="4:12">
      <c r="D2112" t="str">
        <f>Adatbázis!B2193</f>
        <v>megfelel a választott feltételeknek</v>
      </c>
      <c r="F2112" s="293" t="s">
        <v>19395</v>
      </c>
      <c r="G2112" s="291" t="str">
        <f>Adatbázis!D5555</f>
        <v>…</v>
      </c>
      <c r="H2112" s="291" t="str">
        <f>Adatbázis!E5555</f>
        <v>…</v>
      </c>
      <c r="I2112" s="291" t="str">
        <f>Adatbázis!F5555</f>
        <v>…</v>
      </c>
      <c r="J2112" s="292" t="str">
        <f>Adatbázis!G5555</f>
        <v>…</v>
      </c>
      <c r="K2112" s="292" t="str">
        <f>Adatbázis!H5555</f>
        <v>…</v>
      </c>
      <c r="L2112" s="292" t="str">
        <f>Adatbázis!I5555</f>
        <v>…</v>
      </c>
    </row>
    <row r="2113" spans="4:12">
      <c r="D2113" t="str">
        <f>Adatbázis!B2194</f>
        <v>megfelel a választott feltételeknek</v>
      </c>
      <c r="F2113" s="293" t="s">
        <v>19409</v>
      </c>
      <c r="G2113" s="291" t="str">
        <f>Adatbázis!D5556</f>
        <v>…</v>
      </c>
      <c r="H2113" s="291" t="str">
        <f>Adatbázis!E5556</f>
        <v>…</v>
      </c>
      <c r="I2113" s="291" t="str">
        <f>Adatbázis!F5556</f>
        <v>…</v>
      </c>
      <c r="J2113" s="292" t="str">
        <f>Adatbázis!G5556</f>
        <v>…</v>
      </c>
      <c r="K2113" s="292" t="str">
        <f>Adatbázis!H5556</f>
        <v>…</v>
      </c>
      <c r="L2113" s="292" t="str">
        <f>Adatbázis!I5556</f>
        <v>…</v>
      </c>
    </row>
    <row r="2114" spans="4:12">
      <c r="D2114" t="str">
        <f>Adatbázis!B2195</f>
        <v>megfelel a választott feltételeknek</v>
      </c>
      <c r="F2114" s="293" t="s">
        <v>3965</v>
      </c>
      <c r="G2114" s="291" t="str">
        <f>Adatbázis!D5557</f>
        <v>…</v>
      </c>
      <c r="H2114" s="291" t="str">
        <f>Adatbázis!E5557</f>
        <v>…</v>
      </c>
      <c r="I2114" s="291" t="str">
        <f>Adatbázis!F5557</f>
        <v>…</v>
      </c>
      <c r="J2114" s="292" t="str">
        <f>Adatbázis!G5557</f>
        <v>…</v>
      </c>
      <c r="K2114" s="292" t="str">
        <f>Adatbázis!H5557</f>
        <v>…</v>
      </c>
      <c r="L2114" s="292" t="str">
        <f>Adatbázis!I5557</f>
        <v>…</v>
      </c>
    </row>
    <row r="2115" spans="4:12">
      <c r="D2115" t="str">
        <f>Adatbázis!B2196</f>
        <v>megfelel a választott feltételeknek</v>
      </c>
      <c r="F2115" s="293" t="s">
        <v>19420</v>
      </c>
      <c r="G2115" s="291" t="str">
        <f>Adatbázis!D5558</f>
        <v>…</v>
      </c>
      <c r="H2115" s="291" t="str">
        <f>Adatbázis!E5558</f>
        <v>…</v>
      </c>
      <c r="I2115" s="291" t="str">
        <f>Adatbázis!F5558</f>
        <v>…</v>
      </c>
      <c r="J2115" s="292" t="str">
        <f>Adatbázis!G5558</f>
        <v>…</v>
      </c>
      <c r="K2115" s="292" t="str">
        <f>Adatbázis!H5558</f>
        <v>…</v>
      </c>
      <c r="L2115" s="292" t="str">
        <f>Adatbázis!I5558</f>
        <v>…</v>
      </c>
    </row>
    <row r="2116" spans="4:12">
      <c r="D2116" t="str">
        <f>Adatbázis!B2197</f>
        <v>megfelel a választott feltételeknek</v>
      </c>
      <c r="F2116" s="293" t="s">
        <v>19433</v>
      </c>
      <c r="G2116" s="291" t="str">
        <f>Adatbázis!D5559</f>
        <v>…</v>
      </c>
      <c r="H2116" s="291" t="str">
        <f>Adatbázis!E5559</f>
        <v>…</v>
      </c>
      <c r="I2116" s="291" t="str">
        <f>Adatbázis!F5559</f>
        <v>…</v>
      </c>
      <c r="J2116" s="292" t="str">
        <f>Adatbázis!G5559</f>
        <v>…</v>
      </c>
      <c r="K2116" s="292" t="str">
        <f>Adatbázis!H5559</f>
        <v>…</v>
      </c>
      <c r="L2116" s="292" t="str">
        <f>Adatbázis!I5559</f>
        <v>…</v>
      </c>
    </row>
    <row r="2117" spans="4:12">
      <c r="D2117" t="str">
        <f>Adatbázis!B2198</f>
        <v>megfelel a választott feltételeknek</v>
      </c>
      <c r="F2117" s="293" t="s">
        <v>19439</v>
      </c>
      <c r="G2117" s="291" t="str">
        <f>Adatbázis!D5560</f>
        <v>…</v>
      </c>
      <c r="H2117" s="291" t="str">
        <f>Adatbázis!E5560</f>
        <v>…</v>
      </c>
      <c r="I2117" s="291" t="str">
        <f>Adatbázis!F5560</f>
        <v>…</v>
      </c>
      <c r="J2117" s="292" t="str">
        <f>Adatbázis!G5560</f>
        <v>…</v>
      </c>
      <c r="K2117" s="292" t="str">
        <f>Adatbázis!H5560</f>
        <v>…</v>
      </c>
      <c r="L2117" s="292" t="str">
        <f>Adatbázis!I5560</f>
        <v>…</v>
      </c>
    </row>
    <row r="2118" spans="4:12">
      <c r="D2118" t="str">
        <f>Adatbázis!B2199</f>
        <v>megfelel a választott feltételeknek</v>
      </c>
      <c r="F2118" s="293" t="s">
        <v>19445</v>
      </c>
      <c r="G2118" s="291" t="str">
        <f>Adatbázis!D5561</f>
        <v>…</v>
      </c>
      <c r="H2118" s="291" t="str">
        <f>Adatbázis!E5561</f>
        <v>…</v>
      </c>
      <c r="I2118" s="291" t="str">
        <f>Adatbázis!F5561</f>
        <v>…</v>
      </c>
      <c r="J2118" s="292" t="str">
        <f>Adatbázis!G5561</f>
        <v>…</v>
      </c>
      <c r="K2118" s="292" t="str">
        <f>Adatbázis!H5561</f>
        <v>…</v>
      </c>
      <c r="L2118" s="292" t="str">
        <f>Adatbázis!I5561</f>
        <v>…</v>
      </c>
    </row>
    <row r="2119" spans="4:12">
      <c r="D2119" t="str">
        <f>Adatbázis!B2200</f>
        <v>megfelel a választott feltételeknek</v>
      </c>
      <c r="F2119" s="293" t="s">
        <v>12528</v>
      </c>
      <c r="G2119" s="291" t="str">
        <f>Adatbázis!D5562</f>
        <v>…</v>
      </c>
      <c r="H2119" s="291" t="str">
        <f>Adatbázis!E5562</f>
        <v>…</v>
      </c>
      <c r="I2119" s="291" t="str">
        <f>Adatbázis!F5562</f>
        <v>…</v>
      </c>
      <c r="J2119" s="292" t="str">
        <f>Adatbázis!G5562</f>
        <v>…</v>
      </c>
      <c r="K2119" s="292" t="str">
        <f>Adatbázis!H5562</f>
        <v>…</v>
      </c>
      <c r="L2119" s="292" t="str">
        <f>Adatbázis!I5562</f>
        <v>…</v>
      </c>
    </row>
    <row r="2120" spans="4:12">
      <c r="D2120" t="str">
        <f>Adatbázis!B2201</f>
        <v>megfelel a választott feltételeknek</v>
      </c>
      <c r="F2120" s="293" t="s">
        <v>19462</v>
      </c>
      <c r="G2120" s="291" t="str">
        <f>Adatbázis!D5563</f>
        <v>…</v>
      </c>
      <c r="H2120" s="291" t="str">
        <f>Adatbázis!E5563</f>
        <v>…</v>
      </c>
      <c r="I2120" s="291" t="str">
        <f>Adatbázis!F5563</f>
        <v>…</v>
      </c>
      <c r="J2120" s="292" t="str">
        <f>Adatbázis!G5563</f>
        <v>…</v>
      </c>
      <c r="K2120" s="292" t="str">
        <f>Adatbázis!H5563</f>
        <v>…</v>
      </c>
      <c r="L2120" s="292" t="str">
        <f>Adatbázis!I5563</f>
        <v>…</v>
      </c>
    </row>
    <row r="2121" spans="4:12">
      <c r="D2121" t="str">
        <f>Adatbázis!B2202</f>
        <v>megfelel a választott feltételeknek</v>
      </c>
      <c r="F2121" s="293" t="s">
        <v>19466</v>
      </c>
      <c r="G2121" s="291" t="str">
        <f>Adatbázis!D5564</f>
        <v>…</v>
      </c>
      <c r="H2121" s="291" t="str">
        <f>Adatbázis!E5564</f>
        <v>…</v>
      </c>
      <c r="I2121" s="291" t="str">
        <f>Adatbázis!F5564</f>
        <v>…</v>
      </c>
      <c r="J2121" s="292" t="str">
        <f>Adatbázis!G5564</f>
        <v>…</v>
      </c>
      <c r="K2121" s="292" t="str">
        <f>Adatbázis!H5564</f>
        <v>…</v>
      </c>
      <c r="L2121" s="292" t="str">
        <f>Adatbázis!I5564</f>
        <v>…</v>
      </c>
    </row>
    <row r="2122" spans="4:12">
      <c r="D2122" t="str">
        <f>Adatbázis!B2203</f>
        <v>megfelel a választott feltételeknek</v>
      </c>
      <c r="F2122" s="293" t="s">
        <v>19474</v>
      </c>
      <c r="G2122" s="291" t="str">
        <f>Adatbázis!D5565</f>
        <v>…</v>
      </c>
      <c r="H2122" s="291" t="str">
        <f>Adatbázis!E5565</f>
        <v>…</v>
      </c>
      <c r="I2122" s="291" t="str">
        <f>Adatbázis!F5565</f>
        <v>…</v>
      </c>
      <c r="J2122" s="292" t="str">
        <f>Adatbázis!G5565</f>
        <v>…</v>
      </c>
      <c r="K2122" s="292" t="str">
        <f>Adatbázis!H5565</f>
        <v>…</v>
      </c>
      <c r="L2122" s="292" t="str">
        <f>Adatbázis!I5565</f>
        <v>…</v>
      </c>
    </row>
    <row r="2123" spans="4:12">
      <c r="D2123" t="str">
        <f>Adatbázis!B2204</f>
        <v>megfelel a választott feltételeknek</v>
      </c>
      <c r="F2123" s="293" t="s">
        <v>19484</v>
      </c>
      <c r="G2123" s="291" t="str">
        <f>Adatbázis!D5566</f>
        <v>…</v>
      </c>
      <c r="H2123" s="291" t="str">
        <f>Adatbázis!E5566</f>
        <v>…</v>
      </c>
      <c r="I2123" s="291" t="str">
        <f>Adatbázis!F5566</f>
        <v>…</v>
      </c>
      <c r="J2123" s="292" t="str">
        <f>Adatbázis!G5566</f>
        <v>…</v>
      </c>
      <c r="K2123" s="292" t="str">
        <f>Adatbázis!H5566</f>
        <v>…</v>
      </c>
      <c r="L2123" s="292" t="str">
        <f>Adatbázis!I5566</f>
        <v>…</v>
      </c>
    </row>
    <row r="2124" spans="4:12">
      <c r="D2124" t="str">
        <f>Adatbázis!B2205</f>
        <v>megfelel a választott feltételeknek</v>
      </c>
      <c r="F2124" s="293" t="s">
        <v>19490</v>
      </c>
      <c r="G2124" s="291" t="str">
        <f>Adatbázis!D5567</f>
        <v>…</v>
      </c>
      <c r="H2124" s="291" t="str">
        <f>Adatbázis!E5567</f>
        <v>…</v>
      </c>
      <c r="I2124" s="291" t="str">
        <f>Adatbázis!F5567</f>
        <v>…</v>
      </c>
      <c r="J2124" s="292" t="str">
        <f>Adatbázis!G5567</f>
        <v>…</v>
      </c>
      <c r="K2124" s="292" t="str">
        <f>Adatbázis!H5567</f>
        <v>…</v>
      </c>
      <c r="L2124" s="292" t="str">
        <f>Adatbázis!I5567</f>
        <v>…</v>
      </c>
    </row>
    <row r="2125" spans="4:12">
      <c r="D2125" t="str">
        <f>Adatbázis!B2206</f>
        <v>megfelel a választott feltételeknek</v>
      </c>
      <c r="F2125" s="293" t="s">
        <v>19498</v>
      </c>
      <c r="G2125" s="291" t="str">
        <f>Adatbázis!D5568</f>
        <v>…</v>
      </c>
      <c r="H2125" s="291" t="str">
        <f>Adatbázis!E5568</f>
        <v>…</v>
      </c>
      <c r="I2125" s="291" t="str">
        <f>Adatbázis!F5568</f>
        <v>…</v>
      </c>
      <c r="J2125" s="292" t="str">
        <f>Adatbázis!G5568</f>
        <v>…</v>
      </c>
      <c r="K2125" s="292" t="str">
        <f>Adatbázis!H5568</f>
        <v>…</v>
      </c>
      <c r="L2125" s="292" t="str">
        <f>Adatbázis!I5568</f>
        <v>…</v>
      </c>
    </row>
    <row r="2126" spans="4:12">
      <c r="D2126" t="str">
        <f>Adatbázis!B2207</f>
        <v>megfelel a választott feltételeknek</v>
      </c>
      <c r="F2126" s="293" t="s">
        <v>4482</v>
      </c>
      <c r="G2126" s="291" t="str">
        <f>Adatbázis!D5569</f>
        <v>…</v>
      </c>
      <c r="H2126" s="291" t="str">
        <f>Adatbázis!E5569</f>
        <v>…</v>
      </c>
      <c r="I2126" s="291" t="str">
        <f>Adatbázis!F5569</f>
        <v>…</v>
      </c>
      <c r="J2126" s="292" t="str">
        <f>Adatbázis!G5569</f>
        <v>…</v>
      </c>
      <c r="K2126" s="292" t="str">
        <f>Adatbázis!H5569</f>
        <v>…</v>
      </c>
      <c r="L2126" s="292" t="str">
        <f>Adatbázis!I5569</f>
        <v>…</v>
      </c>
    </row>
    <row r="2127" spans="4:12">
      <c r="D2127" t="str">
        <f>Adatbázis!B2208</f>
        <v>megfelel a választott feltételeknek</v>
      </c>
      <c r="F2127" s="293" t="s">
        <v>19510</v>
      </c>
      <c r="G2127" s="291" t="str">
        <f>Adatbázis!D5570</f>
        <v>…</v>
      </c>
      <c r="H2127" s="291" t="str">
        <f>Adatbázis!E5570</f>
        <v>…</v>
      </c>
      <c r="I2127" s="291" t="str">
        <f>Adatbázis!F5570</f>
        <v>…</v>
      </c>
      <c r="J2127" s="292" t="str">
        <f>Adatbázis!G5570</f>
        <v>…</v>
      </c>
      <c r="K2127" s="292" t="str">
        <f>Adatbázis!H5570</f>
        <v>…</v>
      </c>
      <c r="L2127" s="292" t="str">
        <f>Adatbázis!I5570</f>
        <v>…</v>
      </c>
    </row>
    <row r="2128" spans="4:12">
      <c r="D2128" t="str">
        <f>Adatbázis!B2209</f>
        <v>megfelel a választott feltételeknek</v>
      </c>
      <c r="F2128" s="293" t="s">
        <v>19524</v>
      </c>
      <c r="G2128" s="291" t="str">
        <f>Adatbázis!D5571</f>
        <v>…</v>
      </c>
      <c r="H2128" s="291" t="str">
        <f>Adatbázis!E5571</f>
        <v>…</v>
      </c>
      <c r="I2128" s="291" t="str">
        <f>Adatbázis!F5571</f>
        <v>…</v>
      </c>
      <c r="J2128" s="292" t="str">
        <f>Adatbázis!G5571</f>
        <v>…</v>
      </c>
      <c r="K2128" s="292" t="str">
        <f>Adatbázis!H5571</f>
        <v>…</v>
      </c>
      <c r="L2128" s="292" t="str">
        <f>Adatbázis!I5571</f>
        <v>…</v>
      </c>
    </row>
    <row r="2129" spans="4:12">
      <c r="D2129" t="str">
        <f>Adatbázis!B2210</f>
        <v>megfelel a választott feltételeknek</v>
      </c>
      <c r="F2129" s="293" t="s">
        <v>19531</v>
      </c>
      <c r="G2129" s="291" t="str">
        <f>Adatbázis!D5572</f>
        <v>…</v>
      </c>
      <c r="H2129" s="291" t="str">
        <f>Adatbázis!E5572</f>
        <v>…</v>
      </c>
      <c r="I2129" s="291" t="str">
        <f>Adatbázis!F5572</f>
        <v>…</v>
      </c>
      <c r="J2129" s="292" t="str">
        <f>Adatbázis!G5572</f>
        <v>…</v>
      </c>
      <c r="K2129" s="292" t="str">
        <f>Adatbázis!H5572</f>
        <v>…</v>
      </c>
      <c r="L2129" s="292" t="str">
        <f>Adatbázis!I5572</f>
        <v>…</v>
      </c>
    </row>
    <row r="2130" spans="4:12">
      <c r="D2130" t="str">
        <f>Adatbázis!B2211</f>
        <v>megfelel a választott feltételeknek</v>
      </c>
      <c r="F2130" s="293" t="s">
        <v>19536</v>
      </c>
      <c r="G2130" s="291" t="str">
        <f>Adatbázis!D5573</f>
        <v>…</v>
      </c>
      <c r="H2130" s="291" t="str">
        <f>Adatbázis!E5573</f>
        <v>…</v>
      </c>
      <c r="I2130" s="291" t="str">
        <f>Adatbázis!F5573</f>
        <v>…</v>
      </c>
      <c r="J2130" s="292" t="str">
        <f>Adatbázis!G5573</f>
        <v>…</v>
      </c>
      <c r="K2130" s="292" t="str">
        <f>Adatbázis!H5573</f>
        <v>…</v>
      </c>
      <c r="L2130" s="292" t="str">
        <f>Adatbázis!I5573</f>
        <v>…</v>
      </c>
    </row>
    <row r="2131" spans="4:12">
      <c r="D2131" t="str">
        <f>Adatbázis!B2212</f>
        <v>megfelel a választott feltételeknek</v>
      </c>
      <c r="F2131" s="293" t="s">
        <v>19543</v>
      </c>
      <c r="G2131" s="291" t="str">
        <f>Adatbázis!D5574</f>
        <v>…</v>
      </c>
      <c r="H2131" s="291" t="str">
        <f>Adatbázis!E5574</f>
        <v>…</v>
      </c>
      <c r="I2131" s="291" t="str">
        <f>Adatbázis!F5574</f>
        <v>…</v>
      </c>
      <c r="J2131" s="292" t="str">
        <f>Adatbázis!G5574</f>
        <v>…</v>
      </c>
      <c r="K2131" s="292" t="str">
        <f>Adatbázis!H5574</f>
        <v>…</v>
      </c>
      <c r="L2131" s="292" t="str">
        <f>Adatbázis!I5574</f>
        <v>…</v>
      </c>
    </row>
    <row r="2132" spans="4:12">
      <c r="D2132" t="str">
        <f>Adatbázis!B2213</f>
        <v>megfelel a választott feltételeknek</v>
      </c>
      <c r="F2132" s="293" t="s">
        <v>8550</v>
      </c>
      <c r="G2132" s="291" t="str">
        <f>Adatbázis!D5575</f>
        <v>…</v>
      </c>
      <c r="H2132" s="291" t="str">
        <f>Adatbázis!E5575</f>
        <v>…</v>
      </c>
      <c r="I2132" s="291" t="str">
        <f>Adatbázis!F5575</f>
        <v>…</v>
      </c>
      <c r="J2132" s="292" t="str">
        <f>Adatbázis!G5575</f>
        <v>…</v>
      </c>
      <c r="K2132" s="292" t="str">
        <f>Adatbázis!H5575</f>
        <v>…</v>
      </c>
      <c r="L2132" s="292" t="str">
        <f>Adatbázis!I5575</f>
        <v>…</v>
      </c>
    </row>
    <row r="2133" spans="4:12">
      <c r="D2133" t="str">
        <f>Adatbázis!B2214</f>
        <v>megfelel a választott feltételeknek</v>
      </c>
      <c r="F2133" s="293" t="s">
        <v>13574</v>
      </c>
      <c r="G2133" s="291" t="str">
        <f>Adatbázis!D5576</f>
        <v>…</v>
      </c>
      <c r="H2133" s="291" t="str">
        <f>Adatbázis!E5576</f>
        <v>…</v>
      </c>
      <c r="I2133" s="291" t="str">
        <f>Adatbázis!F5576</f>
        <v>…</v>
      </c>
      <c r="J2133" s="292" t="str">
        <f>Adatbázis!G5576</f>
        <v>…</v>
      </c>
      <c r="K2133" s="292" t="str">
        <f>Adatbázis!H5576</f>
        <v>…</v>
      </c>
      <c r="L2133" s="292" t="str">
        <f>Adatbázis!I5576</f>
        <v>…</v>
      </c>
    </row>
    <row r="2134" spans="4:12">
      <c r="D2134" t="str">
        <f>Adatbázis!B2215</f>
        <v>megfelel a választott feltételeknek</v>
      </c>
      <c r="F2134" s="293" t="s">
        <v>19565</v>
      </c>
      <c r="G2134" s="291" t="str">
        <f>Adatbázis!D5577</f>
        <v>…</v>
      </c>
      <c r="H2134" s="291" t="str">
        <f>Adatbázis!E5577</f>
        <v>…</v>
      </c>
      <c r="I2134" s="291" t="str">
        <f>Adatbázis!F5577</f>
        <v>…</v>
      </c>
      <c r="J2134" s="292" t="str">
        <f>Adatbázis!G5577</f>
        <v>…</v>
      </c>
      <c r="K2134" s="292" t="str">
        <f>Adatbázis!H5577</f>
        <v>…</v>
      </c>
      <c r="L2134" s="292" t="str">
        <f>Adatbázis!I5577</f>
        <v>…</v>
      </c>
    </row>
    <row r="2135" spans="4:12">
      <c r="D2135" t="str">
        <f>Adatbázis!B2216</f>
        <v>megfelel a választott feltételeknek</v>
      </c>
      <c r="F2135" s="293" t="s">
        <v>19573</v>
      </c>
      <c r="G2135" s="291" t="str">
        <f>Adatbázis!D5578</f>
        <v>…</v>
      </c>
      <c r="H2135" s="291" t="str">
        <f>Adatbázis!E5578</f>
        <v>…</v>
      </c>
      <c r="I2135" s="291" t="str">
        <f>Adatbázis!F5578</f>
        <v>…</v>
      </c>
      <c r="J2135" s="292" t="str">
        <f>Adatbázis!G5578</f>
        <v>…</v>
      </c>
      <c r="K2135" s="292" t="str">
        <f>Adatbázis!H5578</f>
        <v>…</v>
      </c>
      <c r="L2135" s="292" t="str">
        <f>Adatbázis!I5578</f>
        <v>…</v>
      </c>
    </row>
    <row r="2136" spans="4:12">
      <c r="D2136" t="str">
        <f>Adatbázis!B2217</f>
        <v>megfelel a választott feltételeknek</v>
      </c>
      <c r="F2136" s="293" t="s">
        <v>19579</v>
      </c>
      <c r="G2136" s="291" t="str">
        <f>Adatbázis!D5579</f>
        <v>…</v>
      </c>
      <c r="H2136" s="291" t="str">
        <f>Adatbázis!E5579</f>
        <v>…</v>
      </c>
      <c r="I2136" s="291" t="str">
        <f>Adatbázis!F5579</f>
        <v>…</v>
      </c>
      <c r="J2136" s="292" t="str">
        <f>Adatbázis!G5579</f>
        <v>…</v>
      </c>
      <c r="K2136" s="292" t="str">
        <f>Adatbázis!H5579</f>
        <v>…</v>
      </c>
      <c r="L2136" s="292" t="str">
        <f>Adatbázis!I5579</f>
        <v>…</v>
      </c>
    </row>
    <row r="2137" spans="4:12">
      <c r="D2137" t="str">
        <f>Adatbázis!B2218</f>
        <v>megfelel a választott feltételeknek</v>
      </c>
      <c r="F2137" s="293" t="s">
        <v>19591</v>
      </c>
      <c r="G2137" s="291" t="str">
        <f>Adatbázis!D5580</f>
        <v>…</v>
      </c>
      <c r="H2137" s="291" t="str">
        <f>Adatbázis!E5580</f>
        <v>…</v>
      </c>
      <c r="I2137" s="291" t="str">
        <f>Adatbázis!F5580</f>
        <v>…</v>
      </c>
      <c r="J2137" s="292" t="str">
        <f>Adatbázis!G5580</f>
        <v>…</v>
      </c>
      <c r="K2137" s="292" t="str">
        <f>Adatbázis!H5580</f>
        <v>…</v>
      </c>
      <c r="L2137" s="292" t="str">
        <f>Adatbázis!I5580</f>
        <v>…</v>
      </c>
    </row>
    <row r="2138" spans="4:12">
      <c r="D2138" t="str">
        <f>Adatbázis!B2219</f>
        <v>megfelel a választott feltételeknek</v>
      </c>
      <c r="F2138" s="293" t="s">
        <v>19600</v>
      </c>
      <c r="G2138" s="291" t="str">
        <f>Adatbázis!D5581</f>
        <v>…</v>
      </c>
      <c r="H2138" s="291" t="str">
        <f>Adatbázis!E5581</f>
        <v>…</v>
      </c>
      <c r="I2138" s="291" t="str">
        <f>Adatbázis!F5581</f>
        <v>…</v>
      </c>
      <c r="J2138" s="292" t="str">
        <f>Adatbázis!G5581</f>
        <v>…</v>
      </c>
      <c r="K2138" s="292" t="str">
        <f>Adatbázis!H5581</f>
        <v>…</v>
      </c>
      <c r="L2138" s="292" t="str">
        <f>Adatbázis!I5581</f>
        <v>…</v>
      </c>
    </row>
    <row r="2139" spans="4:12">
      <c r="D2139" t="str">
        <f>Adatbázis!B2220</f>
        <v>megfelel a választott feltételeknek</v>
      </c>
      <c r="F2139" s="293" t="s">
        <v>19607</v>
      </c>
      <c r="G2139" s="291" t="str">
        <f>Adatbázis!D5582</f>
        <v>…</v>
      </c>
      <c r="H2139" s="291" t="str">
        <f>Adatbázis!E5582</f>
        <v>…</v>
      </c>
      <c r="I2139" s="291" t="str">
        <f>Adatbázis!F5582</f>
        <v>…</v>
      </c>
      <c r="J2139" s="292" t="str">
        <f>Adatbázis!G5582</f>
        <v>…</v>
      </c>
      <c r="K2139" s="292" t="str">
        <f>Adatbázis!H5582</f>
        <v>…</v>
      </c>
      <c r="L2139" s="292" t="str">
        <f>Adatbázis!I5582</f>
        <v>…</v>
      </c>
    </row>
    <row r="2140" spans="4:12">
      <c r="D2140" t="str">
        <f>Adatbázis!B2221</f>
        <v>megfelel a választott feltételeknek</v>
      </c>
      <c r="F2140" s="293" t="s">
        <v>19618</v>
      </c>
      <c r="G2140" s="291" t="str">
        <f>Adatbázis!D5583</f>
        <v>…</v>
      </c>
      <c r="H2140" s="291" t="str">
        <f>Adatbázis!E5583</f>
        <v>…</v>
      </c>
      <c r="I2140" s="291" t="str">
        <f>Adatbázis!F5583</f>
        <v>…</v>
      </c>
      <c r="J2140" s="292" t="str">
        <f>Adatbázis!G5583</f>
        <v>…</v>
      </c>
      <c r="K2140" s="292" t="str">
        <f>Adatbázis!H5583</f>
        <v>…</v>
      </c>
      <c r="L2140" s="292" t="str">
        <f>Adatbázis!I5583</f>
        <v>…</v>
      </c>
    </row>
    <row r="2141" spans="4:12">
      <c r="D2141" t="str">
        <f>Adatbázis!B2222</f>
        <v>megfelel a választott feltételeknek</v>
      </c>
      <c r="F2141" s="293" t="s">
        <v>19625</v>
      </c>
      <c r="G2141" s="291" t="str">
        <f>Adatbázis!D5584</f>
        <v>…</v>
      </c>
      <c r="H2141" s="291" t="str">
        <f>Adatbázis!E5584</f>
        <v>…</v>
      </c>
      <c r="I2141" s="291" t="str">
        <f>Adatbázis!F5584</f>
        <v>…</v>
      </c>
      <c r="J2141" s="292" t="str">
        <f>Adatbázis!G5584</f>
        <v>…</v>
      </c>
      <c r="K2141" s="292" t="str">
        <f>Adatbázis!H5584</f>
        <v>…</v>
      </c>
      <c r="L2141" s="292" t="str">
        <f>Adatbázis!I5584</f>
        <v>…</v>
      </c>
    </row>
    <row r="2142" spans="4:12">
      <c r="D2142" t="str">
        <f>Adatbázis!B2223</f>
        <v>megfelel a választott feltételeknek</v>
      </c>
      <c r="F2142" s="293" t="s">
        <v>15575</v>
      </c>
      <c r="G2142" s="291" t="str">
        <f>Adatbázis!D5585</f>
        <v>…</v>
      </c>
      <c r="H2142" s="291" t="str">
        <f>Adatbázis!E5585</f>
        <v>…</v>
      </c>
      <c r="I2142" s="291" t="str">
        <f>Adatbázis!F5585</f>
        <v>…</v>
      </c>
      <c r="J2142" s="292" t="str">
        <f>Adatbázis!G5585</f>
        <v>…</v>
      </c>
      <c r="K2142" s="292" t="str">
        <f>Adatbázis!H5585</f>
        <v>…</v>
      </c>
      <c r="L2142" s="292" t="str">
        <f>Adatbázis!I5585</f>
        <v>…</v>
      </c>
    </row>
    <row r="2143" spans="4:12">
      <c r="D2143" t="str">
        <f>Adatbázis!B2224</f>
        <v>megfelel a választott feltételeknek</v>
      </c>
      <c r="F2143" s="293" t="s">
        <v>19638</v>
      </c>
      <c r="G2143" s="291" t="str">
        <f>Adatbázis!D5586</f>
        <v>…</v>
      </c>
      <c r="H2143" s="291" t="str">
        <f>Adatbázis!E5586</f>
        <v>…</v>
      </c>
      <c r="I2143" s="291" t="str">
        <f>Adatbázis!F5586</f>
        <v>…</v>
      </c>
      <c r="J2143" s="292" t="str">
        <f>Adatbázis!G5586</f>
        <v>…</v>
      </c>
      <c r="K2143" s="292" t="str">
        <f>Adatbázis!H5586</f>
        <v>…</v>
      </c>
      <c r="L2143" s="292" t="str">
        <f>Adatbázis!I5586</f>
        <v>…</v>
      </c>
    </row>
    <row r="2144" spans="4:12">
      <c r="D2144" t="str">
        <f>Adatbázis!B2225</f>
        <v>megfelel a választott feltételeknek</v>
      </c>
      <c r="F2144" s="293" t="s">
        <v>19648</v>
      </c>
      <c r="G2144" s="291" t="str">
        <f>Adatbázis!D5587</f>
        <v>…</v>
      </c>
      <c r="H2144" s="291" t="str">
        <f>Adatbázis!E5587</f>
        <v>…</v>
      </c>
      <c r="I2144" s="291" t="str">
        <f>Adatbázis!F5587</f>
        <v>…</v>
      </c>
      <c r="J2144" s="292" t="str">
        <f>Adatbázis!G5587</f>
        <v>…</v>
      </c>
      <c r="K2144" s="292" t="str">
        <f>Adatbázis!H5587</f>
        <v>…</v>
      </c>
      <c r="L2144" s="292" t="str">
        <f>Adatbázis!I5587</f>
        <v>…</v>
      </c>
    </row>
    <row r="2145" spans="4:12">
      <c r="D2145" t="str">
        <f>Adatbázis!B2226</f>
        <v>megfelel a választott feltételeknek</v>
      </c>
      <c r="F2145" s="293" t="s">
        <v>1920</v>
      </c>
      <c r="G2145" s="291" t="str">
        <f>Adatbázis!D5588</f>
        <v>…</v>
      </c>
      <c r="H2145" s="291" t="str">
        <f>Adatbázis!E5588</f>
        <v>…</v>
      </c>
      <c r="I2145" s="291" t="str">
        <f>Adatbázis!F5588</f>
        <v>…</v>
      </c>
      <c r="J2145" s="292" t="str">
        <f>Adatbázis!G5588</f>
        <v>…</v>
      </c>
      <c r="K2145" s="292" t="str">
        <f>Adatbázis!H5588</f>
        <v>…</v>
      </c>
      <c r="L2145" s="292" t="str">
        <f>Adatbázis!I5588</f>
        <v>…</v>
      </c>
    </row>
    <row r="2146" spans="4:12">
      <c r="D2146" t="str">
        <f>Adatbázis!B2227</f>
        <v>megfelel a választott feltételeknek</v>
      </c>
      <c r="F2146" s="293" t="s">
        <v>19657</v>
      </c>
      <c r="G2146" s="291" t="str">
        <f>Adatbázis!D5589</f>
        <v>…</v>
      </c>
      <c r="H2146" s="291" t="str">
        <f>Adatbázis!E5589</f>
        <v>…</v>
      </c>
      <c r="I2146" s="291" t="str">
        <f>Adatbázis!F5589</f>
        <v>…</v>
      </c>
      <c r="J2146" s="292" t="str">
        <f>Adatbázis!G5589</f>
        <v>…</v>
      </c>
      <c r="K2146" s="292" t="str">
        <f>Adatbázis!H5589</f>
        <v>…</v>
      </c>
      <c r="L2146" s="292" t="str">
        <f>Adatbázis!I5589</f>
        <v>…</v>
      </c>
    </row>
    <row r="2147" spans="4:12">
      <c r="D2147" t="str">
        <f>Adatbázis!B2228</f>
        <v>megfelel a választott feltételeknek</v>
      </c>
      <c r="F2147" s="293" t="s">
        <v>1948</v>
      </c>
      <c r="G2147" s="291" t="str">
        <f>Adatbázis!D5590</f>
        <v>…</v>
      </c>
      <c r="H2147" s="291" t="str">
        <f>Adatbázis!E5590</f>
        <v>…</v>
      </c>
      <c r="I2147" s="291" t="str">
        <f>Adatbázis!F5590</f>
        <v>…</v>
      </c>
      <c r="J2147" s="292" t="str">
        <f>Adatbázis!G5590</f>
        <v>…</v>
      </c>
      <c r="K2147" s="292" t="str">
        <f>Adatbázis!H5590</f>
        <v>…</v>
      </c>
      <c r="L2147" s="292" t="str">
        <f>Adatbázis!I5590</f>
        <v>…</v>
      </c>
    </row>
    <row r="2148" spans="4:12">
      <c r="D2148" t="str">
        <f>Adatbázis!B2229</f>
        <v>megfelel a választott feltételeknek</v>
      </c>
      <c r="F2148" s="293" t="s">
        <v>19670</v>
      </c>
      <c r="G2148" s="291" t="str">
        <f>Adatbázis!D5591</f>
        <v>…</v>
      </c>
      <c r="H2148" s="291" t="str">
        <f>Adatbázis!E5591</f>
        <v>…</v>
      </c>
      <c r="I2148" s="291" t="str">
        <f>Adatbázis!F5591</f>
        <v>…</v>
      </c>
      <c r="J2148" s="292" t="str">
        <f>Adatbázis!G5591</f>
        <v>…</v>
      </c>
      <c r="K2148" s="292" t="str">
        <f>Adatbázis!H5591</f>
        <v>…</v>
      </c>
      <c r="L2148" s="292" t="str">
        <f>Adatbázis!I5591</f>
        <v>…</v>
      </c>
    </row>
    <row r="2149" spans="4:12">
      <c r="D2149" t="str">
        <f>Adatbázis!B2230</f>
        <v>megfelel a választott feltételeknek</v>
      </c>
      <c r="F2149" s="293" t="s">
        <v>19678</v>
      </c>
      <c r="G2149" s="291" t="str">
        <f>Adatbázis!D5592</f>
        <v>…</v>
      </c>
      <c r="H2149" s="291" t="str">
        <f>Adatbázis!E5592</f>
        <v>…</v>
      </c>
      <c r="I2149" s="291" t="str">
        <f>Adatbázis!F5592</f>
        <v>…</v>
      </c>
      <c r="J2149" s="292" t="str">
        <f>Adatbázis!G5592</f>
        <v>…</v>
      </c>
      <c r="K2149" s="292" t="str">
        <f>Adatbázis!H5592</f>
        <v>…</v>
      </c>
      <c r="L2149" s="292" t="str">
        <f>Adatbázis!I5592</f>
        <v>…</v>
      </c>
    </row>
    <row r="2150" spans="4:12">
      <c r="D2150" t="str">
        <f>Adatbázis!B2231</f>
        <v>megfelel a választott feltételeknek</v>
      </c>
      <c r="F2150" s="293" t="s">
        <v>19684</v>
      </c>
      <c r="G2150" s="291" t="str">
        <f>Adatbázis!D5593</f>
        <v>…</v>
      </c>
      <c r="H2150" s="291" t="str">
        <f>Adatbázis!E5593</f>
        <v>…</v>
      </c>
      <c r="I2150" s="291" t="str">
        <f>Adatbázis!F5593</f>
        <v>…</v>
      </c>
      <c r="J2150" s="292" t="str">
        <f>Adatbázis!G5593</f>
        <v>…</v>
      </c>
      <c r="K2150" s="292" t="str">
        <f>Adatbázis!H5593</f>
        <v>…</v>
      </c>
      <c r="L2150" s="292" t="str">
        <f>Adatbázis!I5593</f>
        <v>…</v>
      </c>
    </row>
    <row r="2151" spans="4:12">
      <c r="D2151" t="str">
        <f>Adatbázis!B2232</f>
        <v>megfelel a választott feltételeknek</v>
      </c>
      <c r="F2151" s="293" t="s">
        <v>19692</v>
      </c>
      <c r="G2151" s="291" t="str">
        <f>Adatbázis!D5594</f>
        <v>…</v>
      </c>
      <c r="H2151" s="291" t="str">
        <f>Adatbázis!E5594</f>
        <v>…</v>
      </c>
      <c r="I2151" s="291" t="str">
        <f>Adatbázis!F5594</f>
        <v>…</v>
      </c>
      <c r="J2151" s="292" t="str">
        <f>Adatbázis!G5594</f>
        <v>…</v>
      </c>
      <c r="K2151" s="292" t="str">
        <f>Adatbázis!H5594</f>
        <v>…</v>
      </c>
      <c r="L2151" s="292" t="str">
        <f>Adatbázis!I5594</f>
        <v>…</v>
      </c>
    </row>
    <row r="2152" spans="4:12">
      <c r="D2152" t="str">
        <f>Adatbázis!B2233</f>
        <v>megfelel a választott feltételeknek</v>
      </c>
      <c r="F2152" s="293" t="s">
        <v>3921</v>
      </c>
      <c r="G2152" s="291" t="str">
        <f>Adatbázis!D5595</f>
        <v>…</v>
      </c>
      <c r="H2152" s="291" t="str">
        <f>Adatbázis!E5595</f>
        <v>…</v>
      </c>
      <c r="I2152" s="291" t="str">
        <f>Adatbázis!F5595</f>
        <v>…</v>
      </c>
      <c r="J2152" s="292" t="str">
        <f>Adatbázis!G5595</f>
        <v>…</v>
      </c>
      <c r="K2152" s="292" t="str">
        <f>Adatbázis!H5595</f>
        <v>…</v>
      </c>
      <c r="L2152" s="292" t="str">
        <f>Adatbázis!I5595</f>
        <v>…</v>
      </c>
    </row>
    <row r="2153" spans="4:12">
      <c r="D2153" t="str">
        <f>Adatbázis!B2234</f>
        <v>megfelel a választott feltételeknek</v>
      </c>
      <c r="F2153" s="293" t="s">
        <v>19704</v>
      </c>
      <c r="G2153" s="291" t="str">
        <f>Adatbázis!D5596</f>
        <v>…</v>
      </c>
      <c r="H2153" s="291" t="str">
        <f>Adatbázis!E5596</f>
        <v>…</v>
      </c>
      <c r="I2153" s="291" t="str">
        <f>Adatbázis!F5596</f>
        <v>…</v>
      </c>
      <c r="J2153" s="292" t="str">
        <f>Adatbázis!G5596</f>
        <v>…</v>
      </c>
      <c r="K2153" s="292" t="str">
        <f>Adatbázis!H5596</f>
        <v>…</v>
      </c>
      <c r="L2153" s="292" t="str">
        <f>Adatbázis!I5596</f>
        <v>…</v>
      </c>
    </row>
    <row r="2154" spans="4:12">
      <c r="D2154" t="str">
        <f>Adatbázis!B2235</f>
        <v>megfelel a választott feltételeknek</v>
      </c>
      <c r="F2154" s="293" t="s">
        <v>19718</v>
      </c>
      <c r="G2154" s="291" t="str">
        <f>Adatbázis!D5597</f>
        <v>…</v>
      </c>
      <c r="H2154" s="291" t="str">
        <f>Adatbázis!E5597</f>
        <v>…</v>
      </c>
      <c r="I2154" s="291" t="str">
        <f>Adatbázis!F5597</f>
        <v>…</v>
      </c>
      <c r="J2154" s="292" t="str">
        <f>Adatbázis!G5597</f>
        <v>…</v>
      </c>
      <c r="K2154" s="292" t="str">
        <f>Adatbázis!H5597</f>
        <v>…</v>
      </c>
      <c r="L2154" s="292" t="str">
        <f>Adatbázis!I5597</f>
        <v>…</v>
      </c>
    </row>
    <row r="2155" spans="4:12">
      <c r="D2155" t="str">
        <f>Adatbázis!B2236</f>
        <v>megfelel a választott feltételeknek</v>
      </c>
      <c r="F2155" s="293" t="s">
        <v>19729</v>
      </c>
      <c r="G2155" s="291" t="str">
        <f>Adatbázis!D5598</f>
        <v>…</v>
      </c>
      <c r="H2155" s="291" t="str">
        <f>Adatbázis!E5598</f>
        <v>…</v>
      </c>
      <c r="I2155" s="291" t="str">
        <f>Adatbázis!F5598</f>
        <v>…</v>
      </c>
      <c r="J2155" s="292" t="str">
        <f>Adatbázis!G5598</f>
        <v>…</v>
      </c>
      <c r="K2155" s="292" t="str">
        <f>Adatbázis!H5598</f>
        <v>…</v>
      </c>
      <c r="L2155" s="292" t="str">
        <f>Adatbázis!I5598</f>
        <v>…</v>
      </c>
    </row>
    <row r="2156" spans="4:12">
      <c r="D2156" t="str">
        <f>Adatbázis!B2237</f>
        <v>megfelel a választott feltételeknek</v>
      </c>
      <c r="F2156" s="293" t="s">
        <v>19737</v>
      </c>
      <c r="G2156" s="291" t="str">
        <f>Adatbázis!D5599</f>
        <v>…</v>
      </c>
      <c r="H2156" s="291" t="str">
        <f>Adatbázis!E5599</f>
        <v>…</v>
      </c>
      <c r="I2156" s="291" t="str">
        <f>Adatbázis!F5599</f>
        <v>…</v>
      </c>
      <c r="J2156" s="292" t="str">
        <f>Adatbázis!G5599</f>
        <v>…</v>
      </c>
      <c r="K2156" s="292" t="str">
        <f>Adatbázis!H5599</f>
        <v>…</v>
      </c>
      <c r="L2156" s="292" t="str">
        <f>Adatbázis!I5599</f>
        <v>…</v>
      </c>
    </row>
    <row r="2157" spans="4:12">
      <c r="D2157" t="str">
        <f>Adatbázis!B2238</f>
        <v>megfelel a választott feltételeknek</v>
      </c>
      <c r="F2157" s="293" t="s">
        <v>19748</v>
      </c>
      <c r="G2157" s="291" t="str">
        <f>Adatbázis!D5600</f>
        <v>…</v>
      </c>
      <c r="H2157" s="291" t="str">
        <f>Adatbázis!E5600</f>
        <v>…</v>
      </c>
      <c r="I2157" s="291" t="str">
        <f>Adatbázis!F5600</f>
        <v>…</v>
      </c>
      <c r="J2157" s="292" t="str">
        <f>Adatbázis!G5600</f>
        <v>…</v>
      </c>
      <c r="K2157" s="292" t="str">
        <f>Adatbázis!H5600</f>
        <v>…</v>
      </c>
      <c r="L2157" s="292" t="str">
        <f>Adatbázis!I5600</f>
        <v>…</v>
      </c>
    </row>
    <row r="2158" spans="4:12">
      <c r="D2158" t="str">
        <f>Adatbázis!B2239</f>
        <v>megfelel a választott feltételeknek</v>
      </c>
      <c r="F2158" s="293" t="s">
        <v>19758</v>
      </c>
      <c r="G2158" s="291" t="str">
        <f>Adatbázis!D5601</f>
        <v>…</v>
      </c>
      <c r="H2158" s="291" t="str">
        <f>Adatbázis!E5601</f>
        <v>…</v>
      </c>
      <c r="I2158" s="291" t="str">
        <f>Adatbázis!F5601</f>
        <v>…</v>
      </c>
      <c r="J2158" s="292" t="str">
        <f>Adatbázis!G5601</f>
        <v>…</v>
      </c>
      <c r="K2158" s="292" t="str">
        <f>Adatbázis!H5601</f>
        <v>…</v>
      </c>
      <c r="L2158" s="292" t="str">
        <f>Adatbázis!I5601</f>
        <v>…</v>
      </c>
    </row>
    <row r="2159" spans="4:12">
      <c r="D2159" t="str">
        <f>Adatbázis!B2240</f>
        <v>megfelel a választott feltételeknek</v>
      </c>
      <c r="F2159" s="293" t="s">
        <v>19767</v>
      </c>
      <c r="G2159" s="291" t="str">
        <f>Adatbázis!D5602</f>
        <v>…</v>
      </c>
      <c r="H2159" s="291" t="str">
        <f>Adatbázis!E5602</f>
        <v>…</v>
      </c>
      <c r="I2159" s="291" t="str">
        <f>Adatbázis!F5602</f>
        <v>…</v>
      </c>
      <c r="J2159" s="292" t="str">
        <f>Adatbázis!G5602</f>
        <v>…</v>
      </c>
      <c r="K2159" s="292" t="str">
        <f>Adatbázis!H5602</f>
        <v>…</v>
      </c>
      <c r="L2159" s="292" t="str">
        <f>Adatbázis!I5602</f>
        <v>…</v>
      </c>
    </row>
    <row r="2160" spans="4:12">
      <c r="D2160" t="str">
        <f>Adatbázis!B2241</f>
        <v>megfelel a választott feltételeknek</v>
      </c>
      <c r="F2160" s="293" t="s">
        <v>19773</v>
      </c>
      <c r="G2160" s="291" t="str">
        <f>Adatbázis!D5603</f>
        <v>…</v>
      </c>
      <c r="H2160" s="291" t="str">
        <f>Adatbázis!E5603</f>
        <v>…</v>
      </c>
      <c r="I2160" s="291" t="str">
        <f>Adatbázis!F5603</f>
        <v>…</v>
      </c>
      <c r="J2160" s="292" t="str">
        <f>Adatbázis!G5603</f>
        <v>…</v>
      </c>
      <c r="K2160" s="292" t="str">
        <f>Adatbázis!H5603</f>
        <v>…</v>
      </c>
      <c r="L2160" s="292" t="str">
        <f>Adatbázis!I5603</f>
        <v>…</v>
      </c>
    </row>
    <row r="2161" spans="4:12">
      <c r="D2161" t="str">
        <f>Adatbázis!B2242</f>
        <v>megfelel a választott feltételeknek</v>
      </c>
      <c r="F2161" s="293" t="s">
        <v>19780</v>
      </c>
      <c r="G2161" s="291" t="str">
        <f>Adatbázis!D5604</f>
        <v>…</v>
      </c>
      <c r="H2161" s="291" t="str">
        <f>Adatbázis!E5604</f>
        <v>…</v>
      </c>
      <c r="I2161" s="291" t="str">
        <f>Adatbázis!F5604</f>
        <v>…</v>
      </c>
      <c r="J2161" s="292" t="str">
        <f>Adatbázis!G5604</f>
        <v>…</v>
      </c>
      <c r="K2161" s="292" t="str">
        <f>Adatbázis!H5604</f>
        <v>…</v>
      </c>
      <c r="L2161" s="292" t="str">
        <f>Adatbázis!I5604</f>
        <v>…</v>
      </c>
    </row>
    <row r="2162" spans="4:12">
      <c r="D2162" t="str">
        <f>Adatbázis!B2243</f>
        <v>megfelel a választott feltételeknek</v>
      </c>
      <c r="F2162" s="293" t="s">
        <v>19787</v>
      </c>
      <c r="G2162" s="291" t="str">
        <f>Adatbázis!D5605</f>
        <v>…</v>
      </c>
      <c r="H2162" s="291" t="str">
        <f>Adatbázis!E5605</f>
        <v>…</v>
      </c>
      <c r="I2162" s="291" t="str">
        <f>Adatbázis!F5605</f>
        <v>…</v>
      </c>
      <c r="J2162" s="292" t="str">
        <f>Adatbázis!G5605</f>
        <v>…</v>
      </c>
      <c r="K2162" s="292" t="str">
        <f>Adatbázis!H5605</f>
        <v>…</v>
      </c>
      <c r="L2162" s="292" t="str">
        <f>Adatbázis!I5605</f>
        <v>…</v>
      </c>
    </row>
    <row r="2163" spans="4:12">
      <c r="D2163" t="str">
        <f>Adatbázis!B2244</f>
        <v>megfelel a választott feltételeknek</v>
      </c>
      <c r="F2163" s="293" t="s">
        <v>19794</v>
      </c>
      <c r="G2163" s="291" t="str">
        <f>Adatbázis!D5606</f>
        <v>…</v>
      </c>
      <c r="H2163" s="291" t="str">
        <f>Adatbázis!E5606</f>
        <v>…</v>
      </c>
      <c r="I2163" s="291" t="str">
        <f>Adatbázis!F5606</f>
        <v>…</v>
      </c>
      <c r="J2163" s="292" t="str">
        <f>Adatbázis!G5606</f>
        <v>…</v>
      </c>
      <c r="K2163" s="292" t="str">
        <f>Adatbázis!H5606</f>
        <v>…</v>
      </c>
      <c r="L2163" s="292" t="str">
        <f>Adatbázis!I5606</f>
        <v>…</v>
      </c>
    </row>
    <row r="2164" spans="4:12">
      <c r="D2164" t="str">
        <f>Adatbázis!B2245</f>
        <v>megfelel a választott feltételeknek</v>
      </c>
      <c r="F2164" s="293" t="s">
        <v>19802</v>
      </c>
      <c r="G2164" s="291" t="str">
        <f>Adatbázis!D5607</f>
        <v>…</v>
      </c>
      <c r="H2164" s="291" t="str">
        <f>Adatbázis!E5607</f>
        <v>…</v>
      </c>
      <c r="I2164" s="291" t="str">
        <f>Adatbázis!F5607</f>
        <v>…</v>
      </c>
      <c r="J2164" s="292" t="str">
        <f>Adatbázis!G5607</f>
        <v>…</v>
      </c>
      <c r="K2164" s="292" t="str">
        <f>Adatbázis!H5607</f>
        <v>…</v>
      </c>
      <c r="L2164" s="292" t="str">
        <f>Adatbázis!I5607</f>
        <v>…</v>
      </c>
    </row>
    <row r="2165" spans="4:12">
      <c r="D2165" t="str">
        <f>Adatbázis!B2246</f>
        <v>megfelel a választott feltételeknek</v>
      </c>
      <c r="F2165" s="293" t="s">
        <v>19817</v>
      </c>
      <c r="G2165" s="291" t="str">
        <f>Adatbázis!D5608</f>
        <v>…</v>
      </c>
      <c r="H2165" s="291" t="str">
        <f>Adatbázis!E5608</f>
        <v>…</v>
      </c>
      <c r="I2165" s="291" t="str">
        <f>Adatbázis!F5608</f>
        <v>…</v>
      </c>
      <c r="J2165" s="292" t="str">
        <f>Adatbázis!G5608</f>
        <v>…</v>
      </c>
      <c r="K2165" s="292" t="str">
        <f>Adatbázis!H5608</f>
        <v>…</v>
      </c>
      <c r="L2165" s="292" t="str">
        <f>Adatbázis!I5608</f>
        <v>…</v>
      </c>
    </row>
    <row r="2166" spans="4:12">
      <c r="D2166" t="str">
        <f>Adatbázis!B2247</f>
        <v>megfelel a választott feltételeknek</v>
      </c>
      <c r="F2166" s="293" t="s">
        <v>19823</v>
      </c>
      <c r="G2166" s="291" t="str">
        <f>Adatbázis!D5609</f>
        <v>…</v>
      </c>
      <c r="H2166" s="291" t="str">
        <f>Adatbázis!E5609</f>
        <v>…</v>
      </c>
      <c r="I2166" s="291" t="str">
        <f>Adatbázis!F5609</f>
        <v>…</v>
      </c>
      <c r="J2166" s="292" t="str">
        <f>Adatbázis!G5609</f>
        <v>…</v>
      </c>
      <c r="K2166" s="292" t="str">
        <f>Adatbázis!H5609</f>
        <v>…</v>
      </c>
      <c r="L2166" s="292" t="str">
        <f>Adatbázis!I5609</f>
        <v>…</v>
      </c>
    </row>
    <row r="2167" spans="4:12">
      <c r="D2167" t="str">
        <f>Adatbázis!B2248</f>
        <v>megfelel a választott feltételeknek</v>
      </c>
      <c r="F2167" s="293" t="s">
        <v>19831</v>
      </c>
      <c r="G2167" s="291" t="str">
        <f>Adatbázis!D5610</f>
        <v>…</v>
      </c>
      <c r="H2167" s="291" t="str">
        <f>Adatbázis!E5610</f>
        <v>…</v>
      </c>
      <c r="I2167" s="291" t="str">
        <f>Adatbázis!F5610</f>
        <v>…</v>
      </c>
      <c r="J2167" s="292" t="str">
        <f>Adatbázis!G5610</f>
        <v>…</v>
      </c>
      <c r="K2167" s="292" t="str">
        <f>Adatbázis!H5610</f>
        <v>…</v>
      </c>
      <c r="L2167" s="292" t="str">
        <f>Adatbázis!I5610</f>
        <v>…</v>
      </c>
    </row>
    <row r="2168" spans="4:12">
      <c r="D2168" t="str">
        <f>Adatbázis!B2249</f>
        <v>megfelel a választott feltételeknek</v>
      </c>
      <c r="F2168" s="293" t="s">
        <v>19838</v>
      </c>
      <c r="G2168" s="291" t="str">
        <f>Adatbázis!D5611</f>
        <v>…</v>
      </c>
      <c r="H2168" s="291" t="str">
        <f>Adatbázis!E5611</f>
        <v>…</v>
      </c>
      <c r="I2168" s="291" t="str">
        <f>Adatbázis!F5611</f>
        <v>…</v>
      </c>
      <c r="J2168" s="292" t="str">
        <f>Adatbázis!G5611</f>
        <v>…</v>
      </c>
      <c r="K2168" s="292" t="str">
        <f>Adatbázis!H5611</f>
        <v>…</v>
      </c>
      <c r="L2168" s="292" t="str">
        <f>Adatbázis!I5611</f>
        <v>…</v>
      </c>
    </row>
    <row r="2169" spans="4:12">
      <c r="D2169" t="str">
        <f>Adatbázis!B2250</f>
        <v>megfelel a választott feltételeknek</v>
      </c>
      <c r="F2169" s="293" t="s">
        <v>19847</v>
      </c>
      <c r="G2169" s="291" t="str">
        <f>Adatbázis!D5612</f>
        <v>…</v>
      </c>
      <c r="H2169" s="291" t="str">
        <f>Adatbázis!E5612</f>
        <v>…</v>
      </c>
      <c r="I2169" s="291" t="str">
        <f>Adatbázis!F5612</f>
        <v>…</v>
      </c>
      <c r="J2169" s="292" t="str">
        <f>Adatbázis!G5612</f>
        <v>…</v>
      </c>
      <c r="K2169" s="292" t="str">
        <f>Adatbázis!H5612</f>
        <v>…</v>
      </c>
      <c r="L2169" s="292" t="str">
        <f>Adatbázis!I5612</f>
        <v>…</v>
      </c>
    </row>
    <row r="2170" spans="4:12">
      <c r="D2170" t="str">
        <f>Adatbázis!B2251</f>
        <v>megfelel a választott feltételeknek</v>
      </c>
      <c r="F2170" s="293" t="s">
        <v>19861</v>
      </c>
      <c r="G2170" s="291" t="str">
        <f>Adatbázis!D5613</f>
        <v>…</v>
      </c>
      <c r="H2170" s="291" t="str">
        <f>Adatbázis!E5613</f>
        <v>…</v>
      </c>
      <c r="I2170" s="291" t="str">
        <f>Adatbázis!F5613</f>
        <v>…</v>
      </c>
      <c r="J2170" s="292" t="str">
        <f>Adatbázis!G5613</f>
        <v>…</v>
      </c>
      <c r="K2170" s="292" t="str">
        <f>Adatbázis!H5613</f>
        <v>…</v>
      </c>
      <c r="L2170" s="292" t="str">
        <f>Adatbázis!I5613</f>
        <v>…</v>
      </c>
    </row>
    <row r="2171" spans="4:12">
      <c r="D2171" t="str">
        <f>Adatbázis!B2252</f>
        <v>megfelel a választott feltételeknek</v>
      </c>
      <c r="F2171" s="293" t="s">
        <v>18462</v>
      </c>
      <c r="G2171" s="291" t="str">
        <f>Adatbázis!D5614</f>
        <v>…</v>
      </c>
      <c r="H2171" s="291" t="str">
        <f>Adatbázis!E5614</f>
        <v>…</v>
      </c>
      <c r="I2171" s="291" t="str">
        <f>Adatbázis!F5614</f>
        <v>…</v>
      </c>
      <c r="J2171" s="292" t="str">
        <f>Adatbázis!G5614</f>
        <v>…</v>
      </c>
      <c r="K2171" s="292" t="str">
        <f>Adatbázis!H5614</f>
        <v>…</v>
      </c>
      <c r="L2171" s="292" t="str">
        <f>Adatbázis!I5614</f>
        <v>…</v>
      </c>
    </row>
    <row r="2172" spans="4:12">
      <c r="D2172" t="str">
        <f>Adatbázis!B2253</f>
        <v>megfelel a választott feltételeknek</v>
      </c>
      <c r="F2172" s="293" t="s">
        <v>19877</v>
      </c>
      <c r="G2172" s="291" t="str">
        <f>Adatbázis!D5615</f>
        <v>…</v>
      </c>
      <c r="H2172" s="291" t="str">
        <f>Adatbázis!E5615</f>
        <v>…</v>
      </c>
      <c r="I2172" s="291" t="str">
        <f>Adatbázis!F5615</f>
        <v>…</v>
      </c>
      <c r="J2172" s="292" t="str">
        <f>Adatbázis!G5615</f>
        <v>…</v>
      </c>
      <c r="K2172" s="292" t="str">
        <f>Adatbázis!H5615</f>
        <v>…</v>
      </c>
      <c r="L2172" s="292" t="str">
        <f>Adatbázis!I5615</f>
        <v>…</v>
      </c>
    </row>
    <row r="2173" spans="4:12">
      <c r="D2173" t="str">
        <f>Adatbázis!B2254</f>
        <v>megfelel a választott feltételeknek</v>
      </c>
      <c r="F2173" s="293" t="s">
        <v>19884</v>
      </c>
      <c r="G2173" s="291" t="str">
        <f>Adatbázis!D5616</f>
        <v>…</v>
      </c>
      <c r="H2173" s="291" t="str">
        <f>Adatbázis!E5616</f>
        <v>…</v>
      </c>
      <c r="I2173" s="291" t="str">
        <f>Adatbázis!F5616</f>
        <v>…</v>
      </c>
      <c r="J2173" s="292" t="str">
        <f>Adatbázis!G5616</f>
        <v>…</v>
      </c>
      <c r="K2173" s="292" t="str">
        <f>Adatbázis!H5616</f>
        <v>…</v>
      </c>
      <c r="L2173" s="292" t="str">
        <f>Adatbázis!I5616</f>
        <v>…</v>
      </c>
    </row>
    <row r="2174" spans="4:12">
      <c r="D2174" t="str">
        <f>Adatbázis!B2255</f>
        <v>megfelel a választott feltételeknek</v>
      </c>
      <c r="F2174" s="293" t="s">
        <v>19891</v>
      </c>
      <c r="G2174" s="291" t="str">
        <f>Adatbázis!D5617</f>
        <v>…</v>
      </c>
      <c r="H2174" s="291" t="str">
        <f>Adatbázis!E5617</f>
        <v>…</v>
      </c>
      <c r="I2174" s="291" t="str">
        <f>Adatbázis!F5617</f>
        <v>…</v>
      </c>
      <c r="J2174" s="292" t="str">
        <f>Adatbázis!G5617</f>
        <v>…</v>
      </c>
      <c r="K2174" s="292" t="str">
        <f>Adatbázis!H5617</f>
        <v>…</v>
      </c>
      <c r="L2174" s="292" t="str">
        <f>Adatbázis!I5617</f>
        <v>…</v>
      </c>
    </row>
    <row r="2175" spans="4:12">
      <c r="D2175" t="str">
        <f>Adatbázis!B2256</f>
        <v>megfelel a választott feltételeknek</v>
      </c>
      <c r="F2175" s="293" t="s">
        <v>19901</v>
      </c>
      <c r="G2175" s="291" t="str">
        <f>Adatbázis!D5618</f>
        <v>…</v>
      </c>
      <c r="H2175" s="291" t="str">
        <f>Adatbázis!E5618</f>
        <v>…</v>
      </c>
      <c r="I2175" s="291" t="str">
        <f>Adatbázis!F5618</f>
        <v>…</v>
      </c>
      <c r="J2175" s="292" t="str">
        <f>Adatbázis!G5618</f>
        <v>…</v>
      </c>
      <c r="K2175" s="292" t="str">
        <f>Adatbázis!H5618</f>
        <v>…</v>
      </c>
      <c r="L2175" s="292" t="str">
        <f>Adatbázis!I5618</f>
        <v>…</v>
      </c>
    </row>
    <row r="2176" spans="4:12">
      <c r="D2176" t="str">
        <f>Adatbázis!B2257</f>
        <v>megfelel a választott feltételeknek</v>
      </c>
      <c r="F2176" s="293" t="s">
        <v>19906</v>
      </c>
      <c r="G2176" s="291" t="str">
        <f>Adatbázis!D5619</f>
        <v>…</v>
      </c>
      <c r="H2176" s="291" t="str">
        <f>Adatbázis!E5619</f>
        <v>…</v>
      </c>
      <c r="I2176" s="291" t="str">
        <f>Adatbázis!F5619</f>
        <v>…</v>
      </c>
      <c r="J2176" s="292" t="str">
        <f>Adatbázis!G5619</f>
        <v>…</v>
      </c>
      <c r="K2176" s="292" t="str">
        <f>Adatbázis!H5619</f>
        <v>…</v>
      </c>
      <c r="L2176" s="292" t="str">
        <f>Adatbázis!I5619</f>
        <v>…</v>
      </c>
    </row>
    <row r="2177" spans="4:12">
      <c r="D2177" t="str">
        <f>Adatbázis!B2258</f>
        <v>megfelel a választott feltételeknek</v>
      </c>
      <c r="F2177" s="293" t="s">
        <v>19911</v>
      </c>
      <c r="G2177" s="291" t="str">
        <f>Adatbázis!D5620</f>
        <v>…</v>
      </c>
      <c r="H2177" s="291" t="str">
        <f>Adatbázis!E5620</f>
        <v>…</v>
      </c>
      <c r="I2177" s="291" t="str">
        <f>Adatbázis!F5620</f>
        <v>…</v>
      </c>
      <c r="J2177" s="292" t="str">
        <f>Adatbázis!G5620</f>
        <v>…</v>
      </c>
      <c r="K2177" s="292" t="str">
        <f>Adatbázis!H5620</f>
        <v>…</v>
      </c>
      <c r="L2177" s="292" t="str">
        <f>Adatbázis!I5620</f>
        <v>…</v>
      </c>
    </row>
    <row r="2178" spans="4:12">
      <c r="D2178" t="str">
        <f>Adatbázis!B2259</f>
        <v>megfelel a választott feltételeknek</v>
      </c>
      <c r="F2178" s="293" t="s">
        <v>1389</v>
      </c>
      <c r="G2178" s="291" t="str">
        <f>Adatbázis!D5621</f>
        <v>…</v>
      </c>
      <c r="H2178" s="291" t="str">
        <f>Adatbázis!E5621</f>
        <v>…</v>
      </c>
      <c r="I2178" s="291" t="str">
        <f>Adatbázis!F5621</f>
        <v>…</v>
      </c>
      <c r="J2178" s="292" t="str">
        <f>Adatbázis!G5621</f>
        <v>…</v>
      </c>
      <c r="K2178" s="292" t="str">
        <f>Adatbázis!H5621</f>
        <v>…</v>
      </c>
      <c r="L2178" s="292" t="str">
        <f>Adatbázis!I5621</f>
        <v>…</v>
      </c>
    </row>
    <row r="2179" spans="4:12">
      <c r="D2179" t="str">
        <f>Adatbázis!B2260</f>
        <v>megfelel a választott feltételeknek</v>
      </c>
      <c r="F2179" s="293" t="s">
        <v>1156</v>
      </c>
      <c r="G2179" s="291" t="str">
        <f>Adatbázis!D5622</f>
        <v>…</v>
      </c>
      <c r="H2179" s="291" t="str">
        <f>Adatbázis!E5622</f>
        <v>…</v>
      </c>
      <c r="I2179" s="291" t="str">
        <f>Adatbázis!F5622</f>
        <v>…</v>
      </c>
      <c r="J2179" s="292" t="str">
        <f>Adatbázis!G5622</f>
        <v>…</v>
      </c>
      <c r="K2179" s="292" t="str">
        <f>Adatbázis!H5622</f>
        <v>…</v>
      </c>
      <c r="L2179" s="292" t="str">
        <f>Adatbázis!I5622</f>
        <v>…</v>
      </c>
    </row>
    <row r="2180" spans="4:12">
      <c r="D2180" t="str">
        <f>Adatbázis!B2261</f>
        <v>megfelel a választott feltételeknek</v>
      </c>
      <c r="F2180" s="293" t="s">
        <v>1214</v>
      </c>
      <c r="G2180" s="291" t="str">
        <f>Adatbázis!D5623</f>
        <v>…</v>
      </c>
      <c r="H2180" s="291" t="str">
        <f>Adatbázis!E5623</f>
        <v>…</v>
      </c>
      <c r="I2180" s="291" t="str">
        <f>Adatbázis!F5623</f>
        <v>…</v>
      </c>
      <c r="J2180" s="292" t="str">
        <f>Adatbázis!G5623</f>
        <v>…</v>
      </c>
      <c r="K2180" s="292" t="str">
        <f>Adatbázis!H5623</f>
        <v>…</v>
      </c>
      <c r="L2180" s="292" t="str">
        <f>Adatbázis!I5623</f>
        <v>…</v>
      </c>
    </row>
    <row r="2181" spans="4:12">
      <c r="D2181" t="str">
        <f>Adatbázis!B2262</f>
        <v>megfelel a választott feltételeknek</v>
      </c>
      <c r="F2181" s="293" t="s">
        <v>19938</v>
      </c>
      <c r="G2181" s="291" t="str">
        <f>Adatbázis!D5624</f>
        <v>…</v>
      </c>
      <c r="H2181" s="291" t="str">
        <f>Adatbázis!E5624</f>
        <v>…</v>
      </c>
      <c r="I2181" s="291" t="str">
        <f>Adatbázis!F5624</f>
        <v>…</v>
      </c>
      <c r="J2181" s="292" t="str">
        <f>Adatbázis!G5624</f>
        <v>…</v>
      </c>
      <c r="K2181" s="292" t="str">
        <f>Adatbázis!H5624</f>
        <v>…</v>
      </c>
      <c r="L2181" s="292" t="str">
        <f>Adatbázis!I5624</f>
        <v>…</v>
      </c>
    </row>
    <row r="2182" spans="4:12">
      <c r="D2182" t="str">
        <f>Adatbázis!B2263</f>
        <v>megfelel a választott feltételeknek</v>
      </c>
      <c r="F2182" s="293" t="s">
        <v>19950</v>
      </c>
      <c r="G2182" s="291" t="str">
        <f>Adatbázis!D5625</f>
        <v>…</v>
      </c>
      <c r="H2182" s="291" t="str">
        <f>Adatbázis!E5625</f>
        <v>…</v>
      </c>
      <c r="I2182" s="291" t="str">
        <f>Adatbázis!F5625</f>
        <v>…</v>
      </c>
      <c r="J2182" s="292" t="str">
        <f>Adatbázis!G5625</f>
        <v>…</v>
      </c>
      <c r="K2182" s="292" t="str">
        <f>Adatbázis!H5625</f>
        <v>…</v>
      </c>
      <c r="L2182" s="292" t="str">
        <f>Adatbázis!I5625</f>
        <v>…</v>
      </c>
    </row>
    <row r="2183" spans="4:12">
      <c r="D2183" t="str">
        <f>Adatbázis!B2264</f>
        <v>megfelel a választott feltételeknek</v>
      </c>
      <c r="F2183" s="293" t="s">
        <v>19962</v>
      </c>
      <c r="G2183" s="291" t="str">
        <f>Adatbázis!D5626</f>
        <v>…</v>
      </c>
      <c r="H2183" s="291" t="str">
        <f>Adatbázis!E5626</f>
        <v>…</v>
      </c>
      <c r="I2183" s="291" t="str">
        <f>Adatbázis!F5626</f>
        <v>…</v>
      </c>
      <c r="J2183" s="292" t="str">
        <f>Adatbázis!G5626</f>
        <v>…</v>
      </c>
      <c r="K2183" s="292" t="str">
        <f>Adatbázis!H5626</f>
        <v>…</v>
      </c>
      <c r="L2183" s="292" t="str">
        <f>Adatbázis!I5626</f>
        <v>…</v>
      </c>
    </row>
    <row r="2184" spans="4:12">
      <c r="D2184" t="str">
        <f>Adatbázis!B2265</f>
        <v>megfelel a választott feltételeknek</v>
      </c>
      <c r="F2184" s="293" t="s">
        <v>19970</v>
      </c>
      <c r="G2184" s="291" t="str">
        <f>Adatbázis!D5627</f>
        <v>…</v>
      </c>
      <c r="H2184" s="291" t="str">
        <f>Adatbázis!E5627</f>
        <v>…</v>
      </c>
      <c r="I2184" s="291" t="str">
        <f>Adatbázis!F5627</f>
        <v>…</v>
      </c>
      <c r="J2184" s="292" t="str">
        <f>Adatbázis!G5627</f>
        <v>…</v>
      </c>
      <c r="K2184" s="292" t="str">
        <f>Adatbázis!H5627</f>
        <v>…</v>
      </c>
      <c r="L2184" s="292" t="str">
        <f>Adatbázis!I5627</f>
        <v>…</v>
      </c>
    </row>
    <row r="2185" spans="4:12">
      <c r="D2185" t="str">
        <f>Adatbázis!B2266</f>
        <v>megfelel a választott feltételeknek</v>
      </c>
      <c r="F2185" s="293" t="s">
        <v>19978</v>
      </c>
      <c r="G2185" s="291" t="str">
        <f>Adatbázis!D5628</f>
        <v>…</v>
      </c>
      <c r="H2185" s="291" t="str">
        <f>Adatbázis!E5628</f>
        <v>…</v>
      </c>
      <c r="I2185" s="291" t="str">
        <f>Adatbázis!F5628</f>
        <v>…</v>
      </c>
      <c r="J2185" s="292" t="str">
        <f>Adatbázis!G5628</f>
        <v>…</v>
      </c>
      <c r="K2185" s="292" t="str">
        <f>Adatbázis!H5628</f>
        <v>…</v>
      </c>
      <c r="L2185" s="292" t="str">
        <f>Adatbázis!I5628</f>
        <v>…</v>
      </c>
    </row>
    <row r="2186" spans="4:12">
      <c r="D2186" t="str">
        <f>Adatbázis!B2267</f>
        <v>megfelel a választott feltételeknek</v>
      </c>
      <c r="F2186" s="293" t="s">
        <v>16709</v>
      </c>
      <c r="G2186" s="291" t="str">
        <f>Adatbázis!D5629</f>
        <v>…</v>
      </c>
      <c r="H2186" s="291" t="str">
        <f>Adatbázis!E5629</f>
        <v>…</v>
      </c>
      <c r="I2186" s="291" t="str">
        <f>Adatbázis!F5629</f>
        <v>…</v>
      </c>
      <c r="J2186" s="292" t="str">
        <f>Adatbázis!G5629</f>
        <v>…</v>
      </c>
      <c r="K2186" s="292" t="str">
        <f>Adatbázis!H5629</f>
        <v>…</v>
      </c>
      <c r="L2186" s="292" t="str">
        <f>Adatbázis!I5629</f>
        <v>…</v>
      </c>
    </row>
    <row r="2187" spans="4:12">
      <c r="D2187" t="str">
        <f>Adatbázis!B2268</f>
        <v>megfelel a választott feltételeknek</v>
      </c>
      <c r="F2187" s="293" t="s">
        <v>19991</v>
      </c>
      <c r="G2187" s="291" t="str">
        <f>Adatbázis!D5630</f>
        <v>…</v>
      </c>
      <c r="H2187" s="291" t="str">
        <f>Adatbázis!E5630</f>
        <v>…</v>
      </c>
      <c r="I2187" s="291" t="str">
        <f>Adatbázis!F5630</f>
        <v>…</v>
      </c>
      <c r="J2187" s="292" t="str">
        <f>Adatbázis!G5630</f>
        <v>…</v>
      </c>
      <c r="K2187" s="292" t="str">
        <f>Adatbázis!H5630</f>
        <v>…</v>
      </c>
      <c r="L2187" s="292" t="str">
        <f>Adatbázis!I5630</f>
        <v>…</v>
      </c>
    </row>
    <row r="2188" spans="4:12">
      <c r="D2188" t="str">
        <f>Adatbázis!B2269</f>
        <v>megfelel a választott feltételeknek</v>
      </c>
      <c r="F2188" s="293" t="s">
        <v>20000</v>
      </c>
      <c r="G2188" s="291" t="str">
        <f>Adatbázis!D5631</f>
        <v>…</v>
      </c>
      <c r="H2188" s="291" t="str">
        <f>Adatbázis!E5631</f>
        <v>…</v>
      </c>
      <c r="I2188" s="291" t="str">
        <f>Adatbázis!F5631</f>
        <v>…</v>
      </c>
      <c r="J2188" s="292" t="str">
        <f>Adatbázis!G5631</f>
        <v>…</v>
      </c>
      <c r="K2188" s="292" t="str">
        <f>Adatbázis!H5631</f>
        <v>…</v>
      </c>
      <c r="L2188" s="292" t="str">
        <f>Adatbázis!I5631</f>
        <v>…</v>
      </c>
    </row>
    <row r="2189" spans="4:12">
      <c r="D2189" t="str">
        <f>Adatbázis!B2270</f>
        <v>megfelel a választott feltételeknek</v>
      </c>
      <c r="F2189" s="293" t="s">
        <v>20007</v>
      </c>
      <c r="G2189" s="291" t="str">
        <f>Adatbázis!D5632</f>
        <v>…</v>
      </c>
      <c r="H2189" s="291" t="str">
        <f>Adatbázis!E5632</f>
        <v>…</v>
      </c>
      <c r="I2189" s="291" t="str">
        <f>Adatbázis!F5632</f>
        <v>…</v>
      </c>
      <c r="J2189" s="292" t="str">
        <f>Adatbázis!G5632</f>
        <v>…</v>
      </c>
      <c r="K2189" s="292" t="str">
        <f>Adatbázis!H5632</f>
        <v>…</v>
      </c>
      <c r="L2189" s="292" t="str">
        <f>Adatbázis!I5632</f>
        <v>…</v>
      </c>
    </row>
    <row r="2190" spans="4:12">
      <c r="D2190" t="str">
        <f>Adatbázis!B2271</f>
        <v>megfelel a választott feltételeknek</v>
      </c>
      <c r="F2190" s="293" t="s">
        <v>20011</v>
      </c>
      <c r="G2190" s="291" t="str">
        <f>Adatbázis!D5633</f>
        <v>…</v>
      </c>
      <c r="H2190" s="291" t="str">
        <f>Adatbázis!E5633</f>
        <v>…</v>
      </c>
      <c r="I2190" s="291" t="str">
        <f>Adatbázis!F5633</f>
        <v>…</v>
      </c>
      <c r="J2190" s="292" t="str">
        <f>Adatbázis!G5633</f>
        <v>…</v>
      </c>
      <c r="K2190" s="292" t="str">
        <f>Adatbázis!H5633</f>
        <v>…</v>
      </c>
      <c r="L2190" s="292" t="str">
        <f>Adatbázis!I5633</f>
        <v>…</v>
      </c>
    </row>
    <row r="2191" spans="4:12">
      <c r="D2191" t="str">
        <f>Adatbázis!B2272</f>
        <v>megfelel a választott feltételeknek</v>
      </c>
      <c r="F2191" s="293" t="s">
        <v>20018</v>
      </c>
      <c r="G2191" s="291" t="str">
        <f>Adatbázis!D5634</f>
        <v>…</v>
      </c>
      <c r="H2191" s="291" t="str">
        <f>Adatbázis!E5634</f>
        <v>…</v>
      </c>
      <c r="I2191" s="291" t="str">
        <f>Adatbázis!F5634</f>
        <v>…</v>
      </c>
      <c r="J2191" s="292" t="str">
        <f>Adatbázis!G5634</f>
        <v>…</v>
      </c>
      <c r="K2191" s="292" t="str">
        <f>Adatbázis!H5634</f>
        <v>…</v>
      </c>
      <c r="L2191" s="292" t="str">
        <f>Adatbázis!I5634</f>
        <v>…</v>
      </c>
    </row>
    <row r="2192" spans="4:12">
      <c r="D2192" t="str">
        <f>Adatbázis!B2273</f>
        <v>megfelel a választott feltételeknek</v>
      </c>
      <c r="F2192" s="293" t="s">
        <v>20025</v>
      </c>
      <c r="G2192" s="291" t="str">
        <f>Adatbázis!D5635</f>
        <v>…</v>
      </c>
      <c r="H2192" s="291" t="str">
        <f>Adatbázis!E5635</f>
        <v>…</v>
      </c>
      <c r="I2192" s="291" t="str">
        <f>Adatbázis!F5635</f>
        <v>…</v>
      </c>
      <c r="J2192" s="292" t="str">
        <f>Adatbázis!G5635</f>
        <v>…</v>
      </c>
      <c r="K2192" s="292" t="str">
        <f>Adatbázis!H5635</f>
        <v>…</v>
      </c>
      <c r="L2192" s="292" t="str">
        <f>Adatbázis!I5635</f>
        <v>…</v>
      </c>
    </row>
    <row r="2193" spans="4:12">
      <c r="D2193" t="str">
        <f>Adatbázis!B2274</f>
        <v>megfelel a választott feltételeknek</v>
      </c>
      <c r="F2193" s="293" t="s">
        <v>20030</v>
      </c>
      <c r="G2193" s="291" t="str">
        <f>Adatbázis!D5636</f>
        <v>…</v>
      </c>
      <c r="H2193" s="291" t="str">
        <f>Adatbázis!E5636</f>
        <v>…</v>
      </c>
      <c r="I2193" s="291" t="str">
        <f>Adatbázis!F5636</f>
        <v>…</v>
      </c>
      <c r="J2193" s="292" t="str">
        <f>Adatbázis!G5636</f>
        <v>…</v>
      </c>
      <c r="K2193" s="292" t="str">
        <f>Adatbázis!H5636</f>
        <v>…</v>
      </c>
      <c r="L2193" s="292" t="str">
        <f>Adatbázis!I5636</f>
        <v>…</v>
      </c>
    </row>
    <row r="2194" spans="4:12">
      <c r="D2194" t="str">
        <f>Adatbázis!B2275</f>
        <v>megfelel a választott feltételeknek</v>
      </c>
      <c r="F2194" s="293" t="s">
        <v>20038</v>
      </c>
      <c r="G2194" s="291" t="str">
        <f>Adatbázis!D5637</f>
        <v>…</v>
      </c>
      <c r="H2194" s="291" t="str">
        <f>Adatbázis!E5637</f>
        <v>…</v>
      </c>
      <c r="I2194" s="291" t="str">
        <f>Adatbázis!F5637</f>
        <v>…</v>
      </c>
      <c r="J2194" s="292" t="str">
        <f>Adatbázis!G5637</f>
        <v>…</v>
      </c>
      <c r="K2194" s="292" t="str">
        <f>Adatbázis!H5637</f>
        <v>…</v>
      </c>
      <c r="L2194" s="292" t="str">
        <f>Adatbázis!I5637</f>
        <v>…</v>
      </c>
    </row>
    <row r="2195" spans="4:12">
      <c r="D2195" t="str">
        <f>Adatbázis!B2276</f>
        <v>megfelel a választott feltételeknek</v>
      </c>
      <c r="F2195" s="293" t="s">
        <v>4027</v>
      </c>
      <c r="G2195" s="291" t="str">
        <f>Adatbázis!D5638</f>
        <v>…</v>
      </c>
      <c r="H2195" s="291" t="str">
        <f>Adatbázis!E5638</f>
        <v>…</v>
      </c>
      <c r="I2195" s="291" t="str">
        <f>Adatbázis!F5638</f>
        <v>…</v>
      </c>
      <c r="J2195" s="292" t="str">
        <f>Adatbázis!G5638</f>
        <v>…</v>
      </c>
      <c r="K2195" s="292" t="str">
        <f>Adatbázis!H5638</f>
        <v>…</v>
      </c>
      <c r="L2195" s="292" t="str">
        <f>Adatbázis!I5638</f>
        <v>…</v>
      </c>
    </row>
    <row r="2196" spans="4:12">
      <c r="D2196" t="str">
        <f>Adatbázis!B2277</f>
        <v>megfelel a választott feltételeknek</v>
      </c>
      <c r="F2196" s="293" t="s">
        <v>20051</v>
      </c>
      <c r="G2196" s="291" t="str">
        <f>Adatbázis!D5639</f>
        <v>…</v>
      </c>
      <c r="H2196" s="291" t="str">
        <f>Adatbázis!E5639</f>
        <v>…</v>
      </c>
      <c r="I2196" s="291" t="str">
        <f>Adatbázis!F5639</f>
        <v>…</v>
      </c>
      <c r="J2196" s="292" t="str">
        <f>Adatbázis!G5639</f>
        <v>…</v>
      </c>
      <c r="K2196" s="292" t="str">
        <f>Adatbázis!H5639</f>
        <v>…</v>
      </c>
      <c r="L2196" s="292" t="str">
        <f>Adatbázis!I5639</f>
        <v>…</v>
      </c>
    </row>
    <row r="2197" spans="4:12">
      <c r="D2197" t="str">
        <f>Adatbázis!B2278</f>
        <v>megfelel a választott feltételeknek</v>
      </c>
      <c r="F2197" s="293" t="s">
        <v>20058</v>
      </c>
      <c r="G2197" s="291" t="str">
        <f>Adatbázis!D5640</f>
        <v>…</v>
      </c>
      <c r="H2197" s="291" t="str">
        <f>Adatbázis!E5640</f>
        <v>…</v>
      </c>
      <c r="I2197" s="291" t="str">
        <f>Adatbázis!F5640</f>
        <v>…</v>
      </c>
      <c r="J2197" s="292" t="str">
        <f>Adatbázis!G5640</f>
        <v>…</v>
      </c>
      <c r="K2197" s="292" t="str">
        <f>Adatbázis!H5640</f>
        <v>…</v>
      </c>
      <c r="L2197" s="292" t="str">
        <f>Adatbázis!I5640</f>
        <v>…</v>
      </c>
    </row>
    <row r="2198" spans="4:12">
      <c r="D2198" t="str">
        <f>Adatbázis!B2279</f>
        <v>megfelel a választott feltételeknek</v>
      </c>
      <c r="F2198" s="293" t="s">
        <v>20063</v>
      </c>
      <c r="G2198" s="291" t="str">
        <f>Adatbázis!D5641</f>
        <v>…</v>
      </c>
      <c r="H2198" s="291" t="str">
        <f>Adatbázis!E5641</f>
        <v>…</v>
      </c>
      <c r="I2198" s="291" t="str">
        <f>Adatbázis!F5641</f>
        <v>…</v>
      </c>
      <c r="J2198" s="292" t="str">
        <f>Adatbázis!G5641</f>
        <v>…</v>
      </c>
      <c r="K2198" s="292" t="str">
        <f>Adatbázis!H5641</f>
        <v>…</v>
      </c>
      <c r="L2198" s="292" t="str">
        <f>Adatbázis!I5641</f>
        <v>…</v>
      </c>
    </row>
    <row r="2199" spans="4:12">
      <c r="D2199" t="str">
        <f>Adatbázis!B2280</f>
        <v>megfelel a választott feltételeknek</v>
      </c>
      <c r="F2199" s="293" t="s">
        <v>6085</v>
      </c>
      <c r="G2199" s="291" t="str">
        <f>Adatbázis!D5642</f>
        <v>…</v>
      </c>
      <c r="H2199" s="291" t="str">
        <f>Adatbázis!E5642</f>
        <v>…</v>
      </c>
      <c r="I2199" s="291" t="str">
        <f>Adatbázis!F5642</f>
        <v>…</v>
      </c>
      <c r="J2199" s="292" t="str">
        <f>Adatbázis!G5642</f>
        <v>…</v>
      </c>
      <c r="K2199" s="292" t="str">
        <f>Adatbázis!H5642</f>
        <v>…</v>
      </c>
      <c r="L2199" s="292" t="str">
        <f>Adatbázis!I5642</f>
        <v>…</v>
      </c>
    </row>
    <row r="2200" spans="4:12">
      <c r="D2200" t="str">
        <f>Adatbázis!B2281</f>
        <v>megfelel a választott feltételeknek</v>
      </c>
      <c r="F2200" s="293" t="s">
        <v>11838</v>
      </c>
      <c r="G2200" s="291" t="str">
        <f>Adatbázis!D5643</f>
        <v>…</v>
      </c>
      <c r="H2200" s="291" t="str">
        <f>Adatbázis!E5643</f>
        <v>…</v>
      </c>
      <c r="I2200" s="291" t="str">
        <f>Adatbázis!F5643</f>
        <v>…</v>
      </c>
      <c r="J2200" s="292" t="str">
        <f>Adatbázis!G5643</f>
        <v>…</v>
      </c>
      <c r="K2200" s="292" t="str">
        <f>Adatbázis!H5643</f>
        <v>…</v>
      </c>
      <c r="L2200" s="292" t="str">
        <f>Adatbázis!I5643</f>
        <v>…</v>
      </c>
    </row>
    <row r="2201" spans="4:12">
      <c r="D2201" t="str">
        <f>Adatbázis!B2282</f>
        <v>megfelel a választott feltételeknek</v>
      </c>
      <c r="F2201" s="293" t="s">
        <v>20077</v>
      </c>
      <c r="G2201" s="291" t="str">
        <f>Adatbázis!D5644</f>
        <v>…</v>
      </c>
      <c r="H2201" s="291" t="str">
        <f>Adatbázis!E5644</f>
        <v>…</v>
      </c>
      <c r="I2201" s="291" t="str">
        <f>Adatbázis!F5644</f>
        <v>…</v>
      </c>
      <c r="J2201" s="292" t="str">
        <f>Adatbázis!G5644</f>
        <v>…</v>
      </c>
      <c r="K2201" s="292" t="str">
        <f>Adatbázis!H5644</f>
        <v>…</v>
      </c>
      <c r="L2201" s="292" t="str">
        <f>Adatbázis!I5644</f>
        <v>…</v>
      </c>
    </row>
    <row r="2202" spans="4:12">
      <c r="D2202" t="str">
        <f>Adatbázis!B2283</f>
        <v>megfelel a választott feltételeknek</v>
      </c>
      <c r="F2202" s="293" t="s">
        <v>20087</v>
      </c>
      <c r="G2202" s="291" t="str">
        <f>Adatbázis!D5645</f>
        <v>…</v>
      </c>
      <c r="H2202" s="291" t="str">
        <f>Adatbázis!E5645</f>
        <v>…</v>
      </c>
      <c r="I2202" s="291" t="str">
        <f>Adatbázis!F5645</f>
        <v>…</v>
      </c>
      <c r="J2202" s="292" t="str">
        <f>Adatbázis!G5645</f>
        <v>…</v>
      </c>
      <c r="K2202" s="292" t="str">
        <f>Adatbázis!H5645</f>
        <v>…</v>
      </c>
      <c r="L2202" s="292" t="str">
        <f>Adatbázis!I5645</f>
        <v>…</v>
      </c>
    </row>
    <row r="2203" spans="4:12">
      <c r="D2203" t="str">
        <f>Adatbázis!B2284</f>
        <v>megfelel a választott feltételeknek</v>
      </c>
      <c r="F2203" s="293" t="s">
        <v>20094</v>
      </c>
      <c r="G2203" s="291" t="str">
        <f>Adatbázis!D5646</f>
        <v>…</v>
      </c>
      <c r="H2203" s="291" t="str">
        <f>Adatbázis!E5646</f>
        <v>…</v>
      </c>
      <c r="I2203" s="291" t="str">
        <f>Adatbázis!F5646</f>
        <v>…</v>
      </c>
      <c r="J2203" s="292" t="str">
        <f>Adatbázis!G5646</f>
        <v>…</v>
      </c>
      <c r="K2203" s="292" t="str">
        <f>Adatbázis!H5646</f>
        <v>…</v>
      </c>
      <c r="L2203" s="292" t="str">
        <f>Adatbázis!I5646</f>
        <v>…</v>
      </c>
    </row>
    <row r="2204" spans="4:12">
      <c r="D2204" t="str">
        <f>Adatbázis!B2285</f>
        <v>megfelel a választott feltételeknek</v>
      </c>
      <c r="F2204" s="293" t="s">
        <v>20107</v>
      </c>
      <c r="G2204" s="291" t="str">
        <f>Adatbázis!D5647</f>
        <v>…</v>
      </c>
      <c r="H2204" s="291" t="str">
        <f>Adatbázis!E5647</f>
        <v>…</v>
      </c>
      <c r="I2204" s="291" t="str">
        <f>Adatbázis!F5647</f>
        <v>…</v>
      </c>
      <c r="J2204" s="292" t="str">
        <f>Adatbázis!G5647</f>
        <v>…</v>
      </c>
      <c r="K2204" s="292" t="str">
        <f>Adatbázis!H5647</f>
        <v>…</v>
      </c>
      <c r="L2204" s="292" t="str">
        <f>Adatbázis!I5647</f>
        <v>…</v>
      </c>
    </row>
    <row r="2205" spans="4:12">
      <c r="D2205" t="str">
        <f>Adatbázis!B2286</f>
        <v>megfelel a választott feltételeknek</v>
      </c>
      <c r="F2205" s="293" t="s">
        <v>9533</v>
      </c>
      <c r="G2205" s="291" t="str">
        <f>Adatbázis!D5648</f>
        <v>…</v>
      </c>
      <c r="H2205" s="291" t="str">
        <f>Adatbázis!E5648</f>
        <v>…</v>
      </c>
      <c r="I2205" s="291" t="str">
        <f>Adatbázis!F5648</f>
        <v>…</v>
      </c>
      <c r="J2205" s="292" t="str">
        <f>Adatbázis!G5648</f>
        <v>…</v>
      </c>
      <c r="K2205" s="292" t="str">
        <f>Adatbázis!H5648</f>
        <v>…</v>
      </c>
      <c r="L2205" s="292" t="str">
        <f>Adatbázis!I5648</f>
        <v>…</v>
      </c>
    </row>
    <row r="2206" spans="4:12">
      <c r="D2206" t="str">
        <f>Adatbázis!B2287</f>
        <v>megfelel a választott feltételeknek</v>
      </c>
      <c r="F2206" s="293" t="s">
        <v>5579</v>
      </c>
      <c r="G2206" s="291" t="str">
        <f>Adatbázis!D5649</f>
        <v>…</v>
      </c>
      <c r="H2206" s="291" t="str">
        <f>Adatbázis!E5649</f>
        <v>…</v>
      </c>
      <c r="I2206" s="291" t="str">
        <f>Adatbázis!F5649</f>
        <v>…</v>
      </c>
      <c r="J2206" s="292" t="str">
        <f>Adatbázis!G5649</f>
        <v>…</v>
      </c>
      <c r="K2206" s="292" t="str">
        <f>Adatbázis!H5649</f>
        <v>…</v>
      </c>
      <c r="L2206" s="292" t="str">
        <f>Adatbázis!I5649</f>
        <v>…</v>
      </c>
    </row>
    <row r="2207" spans="4:12">
      <c r="D2207" t="str">
        <f>Adatbázis!B2288</f>
        <v>megfelel a választott feltételeknek</v>
      </c>
      <c r="F2207" s="293" t="s">
        <v>20129</v>
      </c>
      <c r="G2207" s="291" t="str">
        <f>Adatbázis!D5650</f>
        <v>…</v>
      </c>
      <c r="H2207" s="291" t="str">
        <f>Adatbázis!E5650</f>
        <v>…</v>
      </c>
      <c r="I2207" s="291" t="str">
        <f>Adatbázis!F5650</f>
        <v>…</v>
      </c>
      <c r="J2207" s="292" t="str">
        <f>Adatbázis!G5650</f>
        <v>…</v>
      </c>
      <c r="K2207" s="292" t="str">
        <f>Adatbázis!H5650</f>
        <v>…</v>
      </c>
      <c r="L2207" s="292" t="str">
        <f>Adatbázis!I5650</f>
        <v>…</v>
      </c>
    </row>
    <row r="2208" spans="4:12">
      <c r="D2208" t="str">
        <f>Adatbázis!B2289</f>
        <v>megfelel a választott feltételeknek</v>
      </c>
      <c r="F2208" s="293" t="s">
        <v>20133</v>
      </c>
      <c r="G2208" s="291" t="str">
        <f>Adatbázis!D5651</f>
        <v>…</v>
      </c>
      <c r="H2208" s="291" t="str">
        <f>Adatbázis!E5651</f>
        <v>…</v>
      </c>
      <c r="I2208" s="291" t="str">
        <f>Adatbázis!F5651</f>
        <v>…</v>
      </c>
      <c r="J2208" s="292" t="str">
        <f>Adatbázis!G5651</f>
        <v>…</v>
      </c>
      <c r="K2208" s="292" t="str">
        <f>Adatbázis!H5651</f>
        <v>…</v>
      </c>
      <c r="L2208" s="292" t="str">
        <f>Adatbázis!I5651</f>
        <v>…</v>
      </c>
    </row>
    <row r="2209" spans="4:12">
      <c r="D2209" t="str">
        <f>Adatbázis!B2290</f>
        <v>megfelel a választott feltételeknek</v>
      </c>
      <c r="F2209" s="293" t="s">
        <v>20138</v>
      </c>
      <c r="G2209" s="291" t="str">
        <f>Adatbázis!D5652</f>
        <v>…</v>
      </c>
      <c r="H2209" s="291" t="str">
        <f>Adatbázis!E5652</f>
        <v>…</v>
      </c>
      <c r="I2209" s="291" t="str">
        <f>Adatbázis!F5652</f>
        <v>…</v>
      </c>
      <c r="J2209" s="292" t="str">
        <f>Adatbázis!G5652</f>
        <v>…</v>
      </c>
      <c r="K2209" s="292" t="str">
        <f>Adatbázis!H5652</f>
        <v>…</v>
      </c>
      <c r="L2209" s="292" t="str">
        <f>Adatbázis!I5652</f>
        <v>…</v>
      </c>
    </row>
    <row r="2210" spans="4:12">
      <c r="D2210" t="str">
        <f>Adatbázis!B2291</f>
        <v>megfelel a választott feltételeknek</v>
      </c>
      <c r="F2210" s="293" t="s">
        <v>20146</v>
      </c>
      <c r="G2210" s="291" t="str">
        <f>Adatbázis!D5653</f>
        <v>…</v>
      </c>
      <c r="H2210" s="291" t="str">
        <f>Adatbázis!E5653</f>
        <v>…</v>
      </c>
      <c r="I2210" s="291" t="str">
        <f>Adatbázis!F5653</f>
        <v>…</v>
      </c>
      <c r="J2210" s="292" t="str">
        <f>Adatbázis!G5653</f>
        <v>…</v>
      </c>
      <c r="K2210" s="292" t="str">
        <f>Adatbázis!H5653</f>
        <v>…</v>
      </c>
      <c r="L2210" s="292" t="str">
        <f>Adatbázis!I5653</f>
        <v>…</v>
      </c>
    </row>
    <row r="2211" spans="4:12">
      <c r="D2211" t="str">
        <f>Adatbázis!B2292</f>
        <v>megfelel a választott feltételeknek</v>
      </c>
      <c r="F2211" s="293" t="s">
        <v>20151</v>
      </c>
      <c r="G2211" s="291" t="str">
        <f>Adatbázis!D5654</f>
        <v>…</v>
      </c>
      <c r="H2211" s="291" t="str">
        <f>Adatbázis!E5654</f>
        <v>…</v>
      </c>
      <c r="I2211" s="291" t="str">
        <f>Adatbázis!F5654</f>
        <v>…</v>
      </c>
      <c r="J2211" s="292" t="str">
        <f>Adatbázis!G5654</f>
        <v>…</v>
      </c>
      <c r="K2211" s="292" t="str">
        <f>Adatbázis!H5654</f>
        <v>…</v>
      </c>
      <c r="L2211" s="292" t="str">
        <f>Adatbázis!I5654</f>
        <v>…</v>
      </c>
    </row>
    <row r="2212" spans="4:12">
      <c r="D2212" t="str">
        <f>Adatbázis!B2293</f>
        <v>megfelel a választott feltételeknek</v>
      </c>
      <c r="F2212" s="293" t="s">
        <v>20160</v>
      </c>
      <c r="G2212" s="291" t="str">
        <f>Adatbázis!D5655</f>
        <v>…</v>
      </c>
      <c r="H2212" s="291" t="str">
        <f>Adatbázis!E5655</f>
        <v>…</v>
      </c>
      <c r="I2212" s="291" t="str">
        <f>Adatbázis!F5655</f>
        <v>…</v>
      </c>
      <c r="J2212" s="292" t="str">
        <f>Adatbázis!G5655</f>
        <v>…</v>
      </c>
      <c r="K2212" s="292" t="str">
        <f>Adatbázis!H5655</f>
        <v>…</v>
      </c>
      <c r="L2212" s="292" t="str">
        <f>Adatbázis!I5655</f>
        <v>…</v>
      </c>
    </row>
    <row r="2213" spans="4:12">
      <c r="D2213" t="str">
        <f>Adatbázis!B2294</f>
        <v>megfelel a választott feltételeknek</v>
      </c>
      <c r="F2213" s="293" t="s">
        <v>20169</v>
      </c>
      <c r="G2213" s="291" t="str">
        <f>Adatbázis!D5656</f>
        <v>…</v>
      </c>
      <c r="H2213" s="291" t="str">
        <f>Adatbázis!E5656</f>
        <v>…</v>
      </c>
      <c r="I2213" s="291" t="str">
        <f>Adatbázis!F5656</f>
        <v>…</v>
      </c>
      <c r="J2213" s="292" t="str">
        <f>Adatbázis!G5656</f>
        <v>…</v>
      </c>
      <c r="K2213" s="292" t="str">
        <f>Adatbázis!H5656</f>
        <v>…</v>
      </c>
      <c r="L2213" s="292" t="str">
        <f>Adatbázis!I5656</f>
        <v>…</v>
      </c>
    </row>
    <row r="2214" spans="4:12">
      <c r="D2214" t="str">
        <f>Adatbázis!B2295</f>
        <v>megfelel a választott feltételeknek</v>
      </c>
      <c r="F2214" s="293" t="s">
        <v>20180</v>
      </c>
      <c r="G2214" s="291" t="str">
        <f>Adatbázis!D5657</f>
        <v>…</v>
      </c>
      <c r="H2214" s="291" t="str">
        <f>Adatbázis!E5657</f>
        <v>…</v>
      </c>
      <c r="I2214" s="291" t="str">
        <f>Adatbázis!F5657</f>
        <v>…</v>
      </c>
      <c r="J2214" s="292" t="str">
        <f>Adatbázis!G5657</f>
        <v>…</v>
      </c>
      <c r="K2214" s="292" t="str">
        <f>Adatbázis!H5657</f>
        <v>…</v>
      </c>
      <c r="L2214" s="292" t="str">
        <f>Adatbázis!I5657</f>
        <v>…</v>
      </c>
    </row>
    <row r="2215" spans="4:12">
      <c r="D2215" t="str">
        <f>Adatbázis!B2296</f>
        <v>megfelel a választott feltételeknek</v>
      </c>
      <c r="F2215" s="293" t="s">
        <v>15218</v>
      </c>
      <c r="G2215" s="291" t="str">
        <f>Adatbázis!D5658</f>
        <v>…</v>
      </c>
      <c r="H2215" s="291" t="str">
        <f>Adatbázis!E5658</f>
        <v>…</v>
      </c>
      <c r="I2215" s="291" t="str">
        <f>Adatbázis!F5658</f>
        <v>…</v>
      </c>
      <c r="J2215" s="292" t="str">
        <f>Adatbázis!G5658</f>
        <v>…</v>
      </c>
      <c r="K2215" s="292" t="str">
        <f>Adatbázis!H5658</f>
        <v>…</v>
      </c>
      <c r="L2215" s="292" t="str">
        <f>Adatbázis!I5658</f>
        <v>…</v>
      </c>
    </row>
    <row r="2216" spans="4:12">
      <c r="D2216" t="str">
        <f>Adatbázis!B2297</f>
        <v>megfelel a választott feltételeknek</v>
      </c>
      <c r="F2216" s="293" t="s">
        <v>20195</v>
      </c>
      <c r="G2216" s="291" t="str">
        <f>Adatbázis!D5659</f>
        <v>…</v>
      </c>
      <c r="H2216" s="291" t="str">
        <f>Adatbázis!E5659</f>
        <v>…</v>
      </c>
      <c r="I2216" s="291" t="str">
        <f>Adatbázis!F5659</f>
        <v>…</v>
      </c>
      <c r="J2216" s="292" t="str">
        <f>Adatbázis!G5659</f>
        <v>…</v>
      </c>
      <c r="K2216" s="292" t="str">
        <f>Adatbázis!H5659</f>
        <v>…</v>
      </c>
      <c r="L2216" s="292" t="str">
        <f>Adatbázis!I5659</f>
        <v>…</v>
      </c>
    </row>
    <row r="2217" spans="4:12">
      <c r="D2217" t="str">
        <f>Adatbázis!B2298</f>
        <v>megfelel a választott feltételeknek</v>
      </c>
      <c r="F2217" s="293" t="s">
        <v>20207</v>
      </c>
      <c r="G2217" s="291" t="str">
        <f>Adatbázis!D5660</f>
        <v>…</v>
      </c>
      <c r="H2217" s="291" t="str">
        <f>Adatbázis!E5660</f>
        <v>…</v>
      </c>
      <c r="I2217" s="291" t="str">
        <f>Adatbázis!F5660</f>
        <v>…</v>
      </c>
      <c r="J2217" s="292" t="str">
        <f>Adatbázis!G5660</f>
        <v>…</v>
      </c>
      <c r="K2217" s="292" t="str">
        <f>Adatbázis!H5660</f>
        <v>…</v>
      </c>
      <c r="L2217" s="292" t="str">
        <f>Adatbázis!I5660</f>
        <v>…</v>
      </c>
    </row>
    <row r="2218" spans="4:12">
      <c r="D2218" t="str">
        <f>Adatbázis!B2299</f>
        <v>megfelel a választott feltételeknek</v>
      </c>
      <c r="F2218" s="293" t="s">
        <v>20217</v>
      </c>
      <c r="G2218" s="291" t="str">
        <f>Adatbázis!D5661</f>
        <v>…</v>
      </c>
      <c r="H2218" s="291" t="str">
        <f>Adatbázis!E5661</f>
        <v>…</v>
      </c>
      <c r="I2218" s="291" t="str">
        <f>Adatbázis!F5661</f>
        <v>…</v>
      </c>
      <c r="J2218" s="292" t="str">
        <f>Adatbázis!G5661</f>
        <v>…</v>
      </c>
      <c r="K2218" s="292" t="str">
        <f>Adatbázis!H5661</f>
        <v>…</v>
      </c>
      <c r="L2218" s="292" t="str">
        <f>Adatbázis!I5661</f>
        <v>…</v>
      </c>
    </row>
    <row r="2219" spans="4:12">
      <c r="D2219" t="str">
        <f>Adatbázis!B2300</f>
        <v>megfelel a választott feltételeknek</v>
      </c>
      <c r="F2219" s="293" t="s">
        <v>20228</v>
      </c>
      <c r="G2219" s="291" t="str">
        <f>Adatbázis!D5662</f>
        <v>…</v>
      </c>
      <c r="H2219" s="291" t="str">
        <f>Adatbázis!E5662</f>
        <v>…</v>
      </c>
      <c r="I2219" s="291" t="str">
        <f>Adatbázis!F5662</f>
        <v>…</v>
      </c>
      <c r="J2219" s="292" t="str">
        <f>Adatbázis!G5662</f>
        <v>…</v>
      </c>
      <c r="K2219" s="292" t="str">
        <f>Adatbázis!H5662</f>
        <v>…</v>
      </c>
      <c r="L2219" s="292" t="str">
        <f>Adatbázis!I5662</f>
        <v>…</v>
      </c>
    </row>
    <row r="2220" spans="4:12">
      <c r="D2220" t="str">
        <f>Adatbázis!B2301</f>
        <v>megfelel a választott feltételeknek</v>
      </c>
      <c r="F2220" s="293" t="s">
        <v>20237</v>
      </c>
      <c r="G2220" s="291" t="str">
        <f>Adatbázis!D5663</f>
        <v>…</v>
      </c>
      <c r="H2220" s="291" t="str">
        <f>Adatbázis!E5663</f>
        <v>…</v>
      </c>
      <c r="I2220" s="291" t="str">
        <f>Adatbázis!F5663</f>
        <v>…</v>
      </c>
      <c r="J2220" s="292" t="str">
        <f>Adatbázis!G5663</f>
        <v>…</v>
      </c>
      <c r="K2220" s="292" t="str">
        <f>Adatbázis!H5663</f>
        <v>…</v>
      </c>
      <c r="L2220" s="292" t="str">
        <f>Adatbázis!I5663</f>
        <v>…</v>
      </c>
    </row>
    <row r="2221" spans="4:12">
      <c r="D2221" t="str">
        <f>Adatbázis!B2302</f>
        <v>megfelel a választott feltételeknek</v>
      </c>
      <c r="F2221" s="293" t="s">
        <v>20246</v>
      </c>
      <c r="G2221" s="291" t="str">
        <f>Adatbázis!D5664</f>
        <v>…</v>
      </c>
      <c r="H2221" s="291" t="str">
        <f>Adatbázis!E5664</f>
        <v>…</v>
      </c>
      <c r="I2221" s="291" t="str">
        <f>Adatbázis!F5664</f>
        <v>…</v>
      </c>
      <c r="J2221" s="292" t="str">
        <f>Adatbázis!G5664</f>
        <v>…</v>
      </c>
      <c r="K2221" s="292" t="str">
        <f>Adatbázis!H5664</f>
        <v>…</v>
      </c>
      <c r="L2221" s="292" t="str">
        <f>Adatbázis!I5664</f>
        <v>…</v>
      </c>
    </row>
    <row r="2222" spans="4:12">
      <c r="D2222" t="str">
        <f>Adatbázis!B2303</f>
        <v>megfelel a választott feltételeknek</v>
      </c>
      <c r="F2222" s="293" t="s">
        <v>20255</v>
      </c>
      <c r="G2222" s="291" t="str">
        <f>Adatbázis!D5665</f>
        <v>…</v>
      </c>
      <c r="H2222" s="291" t="str">
        <f>Adatbázis!E5665</f>
        <v>…</v>
      </c>
      <c r="I2222" s="291" t="str">
        <f>Adatbázis!F5665</f>
        <v>…</v>
      </c>
      <c r="J2222" s="292" t="str">
        <f>Adatbázis!G5665</f>
        <v>…</v>
      </c>
      <c r="K2222" s="292" t="str">
        <f>Adatbázis!H5665</f>
        <v>…</v>
      </c>
      <c r="L2222" s="292" t="str">
        <f>Adatbázis!I5665</f>
        <v>…</v>
      </c>
    </row>
    <row r="2223" spans="4:12">
      <c r="D2223" t="str">
        <f>Adatbázis!B2304</f>
        <v>megfelel a választott feltételeknek</v>
      </c>
      <c r="F2223" s="293" t="s">
        <v>20269</v>
      </c>
      <c r="G2223" s="291" t="str">
        <f>Adatbázis!D5666</f>
        <v>…</v>
      </c>
      <c r="H2223" s="291" t="str">
        <f>Adatbázis!E5666</f>
        <v>…</v>
      </c>
      <c r="I2223" s="291" t="str">
        <f>Adatbázis!F5666</f>
        <v>…</v>
      </c>
      <c r="J2223" s="292" t="str">
        <f>Adatbázis!G5666</f>
        <v>…</v>
      </c>
      <c r="K2223" s="292" t="str">
        <f>Adatbázis!H5666</f>
        <v>…</v>
      </c>
      <c r="L2223" s="292" t="str">
        <f>Adatbázis!I5666</f>
        <v>…</v>
      </c>
    </row>
    <row r="2224" spans="4:12">
      <c r="D2224" t="str">
        <f>Adatbázis!B2305</f>
        <v>megfelel a választott feltételeknek</v>
      </c>
      <c r="F2224" s="293" t="s">
        <v>20278</v>
      </c>
      <c r="G2224" s="291" t="str">
        <f>Adatbázis!D5667</f>
        <v>…</v>
      </c>
      <c r="H2224" s="291" t="str">
        <f>Adatbázis!E5667</f>
        <v>…</v>
      </c>
      <c r="I2224" s="291" t="str">
        <f>Adatbázis!F5667</f>
        <v>…</v>
      </c>
      <c r="J2224" s="292" t="str">
        <f>Adatbázis!G5667</f>
        <v>…</v>
      </c>
      <c r="K2224" s="292" t="str">
        <f>Adatbázis!H5667</f>
        <v>…</v>
      </c>
      <c r="L2224" s="292" t="str">
        <f>Adatbázis!I5667</f>
        <v>…</v>
      </c>
    </row>
    <row r="2225" spans="4:12">
      <c r="D2225" t="str">
        <f>Adatbázis!B2306</f>
        <v>megfelel a választott feltételeknek</v>
      </c>
      <c r="F2225" s="293" t="s">
        <v>20282</v>
      </c>
      <c r="G2225" s="291" t="str">
        <f>Adatbázis!D5668</f>
        <v>…</v>
      </c>
      <c r="H2225" s="291" t="str">
        <f>Adatbázis!E5668</f>
        <v>…</v>
      </c>
      <c r="I2225" s="291" t="str">
        <f>Adatbázis!F5668</f>
        <v>…</v>
      </c>
      <c r="J2225" s="292" t="str">
        <f>Adatbázis!G5668</f>
        <v>…</v>
      </c>
      <c r="K2225" s="292" t="str">
        <f>Adatbázis!H5668</f>
        <v>…</v>
      </c>
      <c r="L2225" s="292" t="str">
        <f>Adatbázis!I5668</f>
        <v>…</v>
      </c>
    </row>
    <row r="2226" spans="4:12">
      <c r="D2226" t="str">
        <f>Adatbázis!B2307</f>
        <v>megfelel a választott feltételeknek</v>
      </c>
      <c r="F2226" s="293" t="s">
        <v>19255</v>
      </c>
      <c r="G2226" s="291" t="str">
        <f>Adatbázis!D5669</f>
        <v>…</v>
      </c>
      <c r="H2226" s="291" t="str">
        <f>Adatbázis!E5669</f>
        <v>…</v>
      </c>
      <c r="I2226" s="291" t="str">
        <f>Adatbázis!F5669</f>
        <v>…</v>
      </c>
      <c r="J2226" s="292" t="str">
        <f>Adatbázis!G5669</f>
        <v>…</v>
      </c>
      <c r="K2226" s="292" t="str">
        <f>Adatbázis!H5669</f>
        <v>…</v>
      </c>
      <c r="L2226" s="292" t="str">
        <f>Adatbázis!I5669</f>
        <v>…</v>
      </c>
    </row>
    <row r="2227" spans="4:12">
      <c r="D2227" t="str">
        <f>Adatbázis!B2308</f>
        <v>megfelel a választott feltételeknek</v>
      </c>
      <c r="F2227" s="293" t="s">
        <v>20295</v>
      </c>
      <c r="G2227" s="291" t="str">
        <f>Adatbázis!D5670</f>
        <v>…</v>
      </c>
      <c r="H2227" s="291" t="str">
        <f>Adatbázis!E5670</f>
        <v>…</v>
      </c>
      <c r="I2227" s="291" t="str">
        <f>Adatbázis!F5670</f>
        <v>…</v>
      </c>
      <c r="J2227" s="292" t="str">
        <f>Adatbázis!G5670</f>
        <v>…</v>
      </c>
      <c r="K2227" s="292" t="str">
        <f>Adatbázis!H5670</f>
        <v>…</v>
      </c>
      <c r="L2227" s="292" t="str">
        <f>Adatbázis!I5670</f>
        <v>…</v>
      </c>
    </row>
    <row r="2228" spans="4:12">
      <c r="D2228" t="str">
        <f>Adatbázis!B2309</f>
        <v>megfelel a választott feltételeknek</v>
      </c>
      <c r="F2228" s="293" t="s">
        <v>20303</v>
      </c>
      <c r="G2228" s="291" t="str">
        <f>Adatbázis!D5671</f>
        <v>…</v>
      </c>
      <c r="H2228" s="291" t="str">
        <f>Adatbázis!E5671</f>
        <v>…</v>
      </c>
      <c r="I2228" s="291" t="str">
        <f>Adatbázis!F5671</f>
        <v>…</v>
      </c>
      <c r="J2228" s="292" t="str">
        <f>Adatbázis!G5671</f>
        <v>…</v>
      </c>
      <c r="K2228" s="292" t="str">
        <f>Adatbázis!H5671</f>
        <v>…</v>
      </c>
      <c r="L2228" s="292" t="str">
        <f>Adatbázis!I5671</f>
        <v>…</v>
      </c>
    </row>
    <row r="2229" spans="4:12">
      <c r="D2229" t="str">
        <f>Adatbázis!B2310</f>
        <v>megfelel a választott feltételeknek</v>
      </c>
      <c r="F2229" s="293" t="s">
        <v>20314</v>
      </c>
      <c r="G2229" s="291" t="str">
        <f>Adatbázis!D5672</f>
        <v>…</v>
      </c>
      <c r="H2229" s="291" t="str">
        <f>Adatbázis!E5672</f>
        <v>…</v>
      </c>
      <c r="I2229" s="291" t="str">
        <f>Adatbázis!F5672</f>
        <v>…</v>
      </c>
      <c r="J2229" s="292" t="str">
        <f>Adatbázis!G5672</f>
        <v>…</v>
      </c>
      <c r="K2229" s="292" t="str">
        <f>Adatbázis!H5672</f>
        <v>…</v>
      </c>
      <c r="L2229" s="292" t="str">
        <f>Adatbázis!I5672</f>
        <v>…</v>
      </c>
    </row>
    <row r="2230" spans="4:12">
      <c r="D2230" t="str">
        <f>Adatbázis!B2311</f>
        <v>megfelel a választott feltételeknek</v>
      </c>
      <c r="F2230" s="293" t="s">
        <v>20323</v>
      </c>
      <c r="G2230" s="291" t="str">
        <f>Adatbázis!D5673</f>
        <v>…</v>
      </c>
      <c r="H2230" s="291" t="str">
        <f>Adatbázis!E5673</f>
        <v>…</v>
      </c>
      <c r="I2230" s="291" t="str">
        <f>Adatbázis!F5673</f>
        <v>…</v>
      </c>
      <c r="J2230" s="292" t="str">
        <f>Adatbázis!G5673</f>
        <v>…</v>
      </c>
      <c r="K2230" s="292" t="str">
        <f>Adatbázis!H5673</f>
        <v>…</v>
      </c>
      <c r="L2230" s="292" t="str">
        <f>Adatbázis!I5673</f>
        <v>…</v>
      </c>
    </row>
    <row r="2231" spans="4:12">
      <c r="D2231" t="str">
        <f>Adatbázis!B2312</f>
        <v>megfelel a választott feltételeknek</v>
      </c>
      <c r="F2231" s="293" t="s">
        <v>20329</v>
      </c>
      <c r="G2231" s="291" t="str">
        <f>Adatbázis!D5674</f>
        <v>…</v>
      </c>
      <c r="H2231" s="291" t="str">
        <f>Adatbázis!E5674</f>
        <v>…</v>
      </c>
      <c r="I2231" s="291" t="str">
        <f>Adatbázis!F5674</f>
        <v>…</v>
      </c>
      <c r="J2231" s="292" t="str">
        <f>Adatbázis!G5674</f>
        <v>…</v>
      </c>
      <c r="K2231" s="292" t="str">
        <f>Adatbázis!H5674</f>
        <v>…</v>
      </c>
      <c r="L2231" s="292" t="str">
        <f>Adatbázis!I5674</f>
        <v>…</v>
      </c>
    </row>
    <row r="2232" spans="4:12">
      <c r="D2232" t="str">
        <f>Adatbázis!B2313</f>
        <v>megfelel a választott feltételeknek</v>
      </c>
      <c r="F2232" s="293" t="s">
        <v>20336</v>
      </c>
      <c r="G2232" s="291" t="str">
        <f>Adatbázis!D5675</f>
        <v>…</v>
      </c>
      <c r="H2232" s="291" t="str">
        <f>Adatbázis!E5675</f>
        <v>…</v>
      </c>
      <c r="I2232" s="291" t="str">
        <f>Adatbázis!F5675</f>
        <v>…</v>
      </c>
      <c r="J2232" s="292" t="str">
        <f>Adatbázis!G5675</f>
        <v>…</v>
      </c>
      <c r="K2232" s="292" t="str">
        <f>Adatbázis!H5675</f>
        <v>…</v>
      </c>
      <c r="L2232" s="292" t="str">
        <f>Adatbázis!I5675</f>
        <v>…</v>
      </c>
    </row>
    <row r="2233" spans="4:12">
      <c r="D2233" t="str">
        <f>Adatbázis!B2314</f>
        <v>megfelel a választott feltételeknek</v>
      </c>
      <c r="F2233" s="293" t="s">
        <v>20345</v>
      </c>
      <c r="G2233" s="291" t="str">
        <f>Adatbázis!D5676</f>
        <v>…</v>
      </c>
      <c r="H2233" s="291" t="str">
        <f>Adatbázis!E5676</f>
        <v>…</v>
      </c>
      <c r="I2233" s="291" t="str">
        <f>Adatbázis!F5676</f>
        <v>…</v>
      </c>
      <c r="J2233" s="292" t="str">
        <f>Adatbázis!G5676</f>
        <v>…</v>
      </c>
      <c r="K2233" s="292" t="str">
        <f>Adatbázis!H5676</f>
        <v>…</v>
      </c>
      <c r="L2233" s="292" t="str">
        <f>Adatbázis!I5676</f>
        <v>…</v>
      </c>
    </row>
    <row r="2234" spans="4:12">
      <c r="D2234" t="str">
        <f>Adatbázis!B2315</f>
        <v>megfelel a választott feltételeknek</v>
      </c>
      <c r="F2234" s="293" t="s">
        <v>20352</v>
      </c>
      <c r="G2234" s="291" t="str">
        <f>Adatbázis!D5677</f>
        <v>…</v>
      </c>
      <c r="H2234" s="291" t="str">
        <f>Adatbázis!E5677</f>
        <v>…</v>
      </c>
      <c r="I2234" s="291" t="str">
        <f>Adatbázis!F5677</f>
        <v>…</v>
      </c>
      <c r="J2234" s="292" t="str">
        <f>Adatbázis!G5677</f>
        <v>…</v>
      </c>
      <c r="K2234" s="292" t="str">
        <f>Adatbázis!H5677</f>
        <v>…</v>
      </c>
      <c r="L2234" s="292" t="str">
        <f>Adatbázis!I5677</f>
        <v>…</v>
      </c>
    </row>
    <row r="2235" spans="4:12">
      <c r="D2235" t="str">
        <f>Adatbázis!B2316</f>
        <v>megfelel a választott feltételeknek</v>
      </c>
      <c r="F2235" s="293" t="s">
        <v>20360</v>
      </c>
      <c r="G2235" s="291" t="str">
        <f>Adatbázis!D5678</f>
        <v>…</v>
      </c>
      <c r="H2235" s="291" t="str">
        <f>Adatbázis!E5678</f>
        <v>…</v>
      </c>
      <c r="I2235" s="291" t="str">
        <f>Adatbázis!F5678</f>
        <v>…</v>
      </c>
      <c r="J2235" s="292" t="str">
        <f>Adatbázis!G5678</f>
        <v>…</v>
      </c>
      <c r="K2235" s="292" t="str">
        <f>Adatbázis!H5678</f>
        <v>…</v>
      </c>
      <c r="L2235" s="292" t="str">
        <f>Adatbázis!I5678</f>
        <v>…</v>
      </c>
    </row>
    <row r="2236" spans="4:12">
      <c r="D2236" t="str">
        <f>Adatbázis!B2317</f>
        <v>megfelel a választott feltételeknek</v>
      </c>
      <c r="F2236" s="293" t="s">
        <v>10447</v>
      </c>
      <c r="G2236" s="291" t="str">
        <f>Adatbázis!D5679</f>
        <v>…</v>
      </c>
      <c r="H2236" s="291" t="str">
        <f>Adatbázis!E5679</f>
        <v>…</v>
      </c>
      <c r="I2236" s="291" t="str">
        <f>Adatbázis!F5679</f>
        <v>…</v>
      </c>
      <c r="J2236" s="292" t="str">
        <f>Adatbázis!G5679</f>
        <v>…</v>
      </c>
      <c r="K2236" s="292" t="str">
        <f>Adatbázis!H5679</f>
        <v>…</v>
      </c>
      <c r="L2236" s="292" t="str">
        <f>Adatbázis!I5679</f>
        <v>…</v>
      </c>
    </row>
    <row r="2237" spans="4:12">
      <c r="D2237" t="str">
        <f>Adatbázis!B2318</f>
        <v>megfelel a választott feltételeknek</v>
      </c>
      <c r="F2237" s="293" t="s">
        <v>20372</v>
      </c>
      <c r="G2237" s="291" t="str">
        <f>Adatbázis!D5680</f>
        <v>…</v>
      </c>
      <c r="H2237" s="291" t="str">
        <f>Adatbázis!E5680</f>
        <v>…</v>
      </c>
      <c r="I2237" s="291" t="str">
        <f>Adatbázis!F5680</f>
        <v>…</v>
      </c>
      <c r="J2237" s="292" t="str">
        <f>Adatbázis!G5680</f>
        <v>…</v>
      </c>
      <c r="K2237" s="292" t="str">
        <f>Adatbázis!H5680</f>
        <v>…</v>
      </c>
      <c r="L2237" s="292" t="str">
        <f>Adatbázis!I5680</f>
        <v>…</v>
      </c>
    </row>
    <row r="2238" spans="4:12">
      <c r="D2238" t="str">
        <f>Adatbázis!B2319</f>
        <v>megfelel a választott feltételeknek</v>
      </c>
      <c r="F2238" s="293" t="s">
        <v>20378</v>
      </c>
      <c r="G2238" s="291" t="str">
        <f>Adatbázis!D5681</f>
        <v>…</v>
      </c>
      <c r="H2238" s="291" t="str">
        <f>Adatbázis!E5681</f>
        <v>…</v>
      </c>
      <c r="I2238" s="291" t="str">
        <f>Adatbázis!F5681</f>
        <v>…</v>
      </c>
      <c r="J2238" s="292" t="str">
        <f>Adatbázis!G5681</f>
        <v>…</v>
      </c>
      <c r="K2238" s="292" t="str">
        <f>Adatbázis!H5681</f>
        <v>…</v>
      </c>
      <c r="L2238" s="292" t="str">
        <f>Adatbázis!I5681</f>
        <v>…</v>
      </c>
    </row>
    <row r="2239" spans="4:12">
      <c r="D2239" t="str">
        <f>Adatbázis!B2320</f>
        <v>megfelel a választott feltételeknek</v>
      </c>
      <c r="F2239" s="293" t="s">
        <v>20386</v>
      </c>
      <c r="G2239" s="291" t="str">
        <f>Adatbázis!D5682</f>
        <v>…</v>
      </c>
      <c r="H2239" s="291" t="str">
        <f>Adatbázis!E5682</f>
        <v>…</v>
      </c>
      <c r="I2239" s="291" t="str">
        <f>Adatbázis!F5682</f>
        <v>…</v>
      </c>
      <c r="J2239" s="292" t="str">
        <f>Adatbázis!G5682</f>
        <v>…</v>
      </c>
      <c r="K2239" s="292" t="str">
        <f>Adatbázis!H5682</f>
        <v>…</v>
      </c>
      <c r="L2239" s="292" t="str">
        <f>Adatbázis!I5682</f>
        <v>…</v>
      </c>
    </row>
    <row r="2240" spans="4:12">
      <c r="D2240" t="str">
        <f>Adatbázis!B2321</f>
        <v>megfelel a választott feltételeknek</v>
      </c>
      <c r="F2240" s="293" t="s">
        <v>20396</v>
      </c>
      <c r="G2240" s="291" t="str">
        <f>Adatbázis!D5683</f>
        <v>…</v>
      </c>
      <c r="H2240" s="291" t="str">
        <f>Adatbázis!E5683</f>
        <v>…</v>
      </c>
      <c r="I2240" s="291" t="str">
        <f>Adatbázis!F5683</f>
        <v>…</v>
      </c>
      <c r="J2240" s="292" t="str">
        <f>Adatbázis!G5683</f>
        <v>…</v>
      </c>
      <c r="K2240" s="292" t="str">
        <f>Adatbázis!H5683</f>
        <v>…</v>
      </c>
      <c r="L2240" s="292" t="str">
        <f>Adatbázis!I5683</f>
        <v>…</v>
      </c>
    </row>
    <row r="2241" spans="4:12">
      <c r="D2241" t="str">
        <f>Adatbázis!B2322</f>
        <v>megfelel a választott feltételeknek</v>
      </c>
      <c r="F2241" s="293" t="s">
        <v>19849</v>
      </c>
      <c r="G2241" s="291" t="str">
        <f>Adatbázis!D5684</f>
        <v>…</v>
      </c>
      <c r="H2241" s="291" t="str">
        <f>Adatbázis!E5684</f>
        <v>…</v>
      </c>
      <c r="I2241" s="291" t="str">
        <f>Adatbázis!F5684</f>
        <v>…</v>
      </c>
      <c r="J2241" s="292" t="str">
        <f>Adatbázis!G5684</f>
        <v>…</v>
      </c>
      <c r="K2241" s="292" t="str">
        <f>Adatbázis!H5684</f>
        <v>…</v>
      </c>
      <c r="L2241" s="292" t="str">
        <f>Adatbázis!I5684</f>
        <v>…</v>
      </c>
    </row>
    <row r="2242" spans="4:12">
      <c r="D2242" t="str">
        <f>Adatbázis!B2323</f>
        <v>megfelel a választott feltételeknek</v>
      </c>
      <c r="F2242" s="293" t="s">
        <v>11438</v>
      </c>
      <c r="G2242" s="291" t="str">
        <f>Adatbázis!D5685</f>
        <v>…</v>
      </c>
      <c r="H2242" s="291" t="str">
        <f>Adatbázis!E5685</f>
        <v>…</v>
      </c>
      <c r="I2242" s="291" t="str">
        <f>Adatbázis!F5685</f>
        <v>…</v>
      </c>
      <c r="J2242" s="292" t="str">
        <f>Adatbázis!G5685</f>
        <v>…</v>
      </c>
      <c r="K2242" s="292" t="str">
        <f>Adatbázis!H5685</f>
        <v>…</v>
      </c>
      <c r="L2242" s="292" t="str">
        <f>Adatbázis!I5685</f>
        <v>…</v>
      </c>
    </row>
    <row r="2243" spans="4:12">
      <c r="D2243" t="str">
        <f>Adatbázis!B2324</f>
        <v>megfelel a választott feltételeknek</v>
      </c>
      <c r="F2243" s="293" t="s">
        <v>20415</v>
      </c>
      <c r="G2243" s="291" t="str">
        <f>Adatbázis!D5686</f>
        <v>…</v>
      </c>
      <c r="H2243" s="291" t="str">
        <f>Adatbázis!E5686</f>
        <v>…</v>
      </c>
      <c r="I2243" s="291" t="str">
        <f>Adatbázis!F5686</f>
        <v>…</v>
      </c>
      <c r="J2243" s="292" t="str">
        <f>Adatbázis!G5686</f>
        <v>…</v>
      </c>
      <c r="K2243" s="292" t="str">
        <f>Adatbázis!H5686</f>
        <v>…</v>
      </c>
      <c r="L2243" s="292" t="str">
        <f>Adatbázis!I5686</f>
        <v>…</v>
      </c>
    </row>
    <row r="2244" spans="4:12">
      <c r="D2244" t="str">
        <f>Adatbázis!B2325</f>
        <v>megfelel a választott feltételeknek</v>
      </c>
      <c r="F2244" s="293" t="s">
        <v>20427</v>
      </c>
      <c r="G2244" s="291" t="str">
        <f>Adatbázis!D5687</f>
        <v>…</v>
      </c>
      <c r="H2244" s="291" t="str">
        <f>Adatbázis!E5687</f>
        <v>…</v>
      </c>
      <c r="I2244" s="291" t="str">
        <f>Adatbázis!F5687</f>
        <v>…</v>
      </c>
      <c r="J2244" s="292" t="str">
        <f>Adatbázis!G5687</f>
        <v>…</v>
      </c>
      <c r="K2244" s="292" t="str">
        <f>Adatbázis!H5687</f>
        <v>…</v>
      </c>
      <c r="L2244" s="292" t="str">
        <f>Adatbázis!I5687</f>
        <v>…</v>
      </c>
    </row>
    <row r="2245" spans="4:12">
      <c r="D2245" t="str">
        <f>Adatbázis!B2326</f>
        <v>megfelel a választott feltételeknek</v>
      </c>
      <c r="F2245" s="293" t="s">
        <v>20434</v>
      </c>
      <c r="G2245" s="291" t="str">
        <f>Adatbázis!D5688</f>
        <v>…</v>
      </c>
      <c r="H2245" s="291" t="str">
        <f>Adatbázis!E5688</f>
        <v>…</v>
      </c>
      <c r="I2245" s="291" t="str">
        <f>Adatbázis!F5688</f>
        <v>…</v>
      </c>
      <c r="J2245" s="292" t="str">
        <f>Adatbázis!G5688</f>
        <v>…</v>
      </c>
      <c r="K2245" s="292" t="str">
        <f>Adatbázis!H5688</f>
        <v>…</v>
      </c>
      <c r="L2245" s="292" t="str">
        <f>Adatbázis!I5688</f>
        <v>…</v>
      </c>
    </row>
    <row r="2246" spans="4:12">
      <c r="D2246" t="str">
        <f>Adatbázis!B2327</f>
        <v>megfelel a választott feltételeknek</v>
      </c>
      <c r="F2246" s="293" t="s">
        <v>20441</v>
      </c>
      <c r="G2246" s="291" t="str">
        <f>Adatbázis!D5689</f>
        <v>…</v>
      </c>
      <c r="H2246" s="291" t="str">
        <f>Adatbázis!E5689</f>
        <v>…</v>
      </c>
      <c r="I2246" s="291" t="str">
        <f>Adatbázis!F5689</f>
        <v>…</v>
      </c>
      <c r="J2246" s="292" t="str">
        <f>Adatbázis!G5689</f>
        <v>…</v>
      </c>
      <c r="K2246" s="292" t="str">
        <f>Adatbázis!H5689</f>
        <v>…</v>
      </c>
      <c r="L2246" s="292" t="str">
        <f>Adatbázis!I5689</f>
        <v>…</v>
      </c>
    </row>
    <row r="2247" spans="4:12">
      <c r="D2247" t="str">
        <f>Adatbázis!B2328</f>
        <v>megfelel a választott feltételeknek</v>
      </c>
      <c r="F2247" s="293" t="s">
        <v>20447</v>
      </c>
      <c r="G2247" s="291" t="str">
        <f>Adatbázis!D5690</f>
        <v>…</v>
      </c>
      <c r="H2247" s="291" t="str">
        <f>Adatbázis!E5690</f>
        <v>…</v>
      </c>
      <c r="I2247" s="291" t="str">
        <f>Adatbázis!F5690</f>
        <v>…</v>
      </c>
      <c r="J2247" s="292" t="str">
        <f>Adatbázis!G5690</f>
        <v>…</v>
      </c>
      <c r="K2247" s="292" t="str">
        <f>Adatbázis!H5690</f>
        <v>…</v>
      </c>
      <c r="L2247" s="292" t="str">
        <f>Adatbázis!I5690</f>
        <v>…</v>
      </c>
    </row>
    <row r="2248" spans="4:12">
      <c r="D2248" t="str">
        <f>Adatbázis!B2329</f>
        <v>megfelel a választott feltételeknek</v>
      </c>
      <c r="F2248" s="293" t="s">
        <v>20453</v>
      </c>
      <c r="G2248" s="291" t="str">
        <f>Adatbázis!D5691</f>
        <v>…</v>
      </c>
      <c r="H2248" s="291" t="str">
        <f>Adatbázis!E5691</f>
        <v>…</v>
      </c>
      <c r="I2248" s="291" t="str">
        <f>Adatbázis!F5691</f>
        <v>…</v>
      </c>
      <c r="J2248" s="292" t="str">
        <f>Adatbázis!G5691</f>
        <v>…</v>
      </c>
      <c r="K2248" s="292" t="str">
        <f>Adatbázis!H5691</f>
        <v>…</v>
      </c>
      <c r="L2248" s="292" t="str">
        <f>Adatbázis!I5691</f>
        <v>…</v>
      </c>
    </row>
    <row r="2249" spans="4:12">
      <c r="D2249" t="str">
        <f>Adatbázis!B2330</f>
        <v>megfelel a választott feltételeknek</v>
      </c>
      <c r="F2249" s="293" t="s">
        <v>20460</v>
      </c>
      <c r="G2249" s="291" t="str">
        <f>Adatbázis!D5692</f>
        <v>…</v>
      </c>
      <c r="H2249" s="291" t="str">
        <f>Adatbázis!E5692</f>
        <v>…</v>
      </c>
      <c r="I2249" s="291" t="str">
        <f>Adatbázis!F5692</f>
        <v>…</v>
      </c>
      <c r="J2249" s="292" t="str">
        <f>Adatbázis!G5692</f>
        <v>…</v>
      </c>
      <c r="K2249" s="292" t="str">
        <f>Adatbázis!H5692</f>
        <v>…</v>
      </c>
      <c r="L2249" s="292" t="str">
        <f>Adatbázis!I5692</f>
        <v>…</v>
      </c>
    </row>
    <row r="2250" spans="4:12">
      <c r="D2250" t="str">
        <f>Adatbázis!B2331</f>
        <v>megfelel a választott feltételeknek</v>
      </c>
      <c r="F2250" s="293" t="s">
        <v>20468</v>
      </c>
      <c r="G2250" s="291" t="str">
        <f>Adatbázis!D5693</f>
        <v>…</v>
      </c>
      <c r="H2250" s="291" t="str">
        <f>Adatbázis!E5693</f>
        <v>…</v>
      </c>
      <c r="I2250" s="291" t="str">
        <f>Adatbázis!F5693</f>
        <v>…</v>
      </c>
      <c r="J2250" s="292" t="str">
        <f>Adatbázis!G5693</f>
        <v>…</v>
      </c>
      <c r="K2250" s="292" t="str">
        <f>Adatbázis!H5693</f>
        <v>…</v>
      </c>
      <c r="L2250" s="292" t="str">
        <f>Adatbázis!I5693</f>
        <v>…</v>
      </c>
    </row>
    <row r="2251" spans="4:12">
      <c r="D2251" t="str">
        <f>Adatbázis!B2332</f>
        <v>megfelel a választott feltételeknek</v>
      </c>
      <c r="F2251" s="293" t="s">
        <v>20475</v>
      </c>
      <c r="G2251" s="291" t="str">
        <f>Adatbázis!D5694</f>
        <v>…</v>
      </c>
      <c r="H2251" s="291" t="str">
        <f>Adatbázis!E5694</f>
        <v>…</v>
      </c>
      <c r="I2251" s="291" t="str">
        <f>Adatbázis!F5694</f>
        <v>…</v>
      </c>
      <c r="J2251" s="292" t="str">
        <f>Adatbázis!G5694</f>
        <v>…</v>
      </c>
      <c r="K2251" s="292" t="str">
        <f>Adatbázis!H5694</f>
        <v>…</v>
      </c>
      <c r="L2251" s="292" t="str">
        <f>Adatbázis!I5694</f>
        <v>…</v>
      </c>
    </row>
    <row r="2252" spans="4:12">
      <c r="D2252" t="str">
        <f>Adatbázis!B2333</f>
        <v>megfelel a választott feltételeknek</v>
      </c>
      <c r="F2252" s="293" t="s">
        <v>20480</v>
      </c>
      <c r="G2252" s="291" t="str">
        <f>Adatbázis!D5695</f>
        <v>…</v>
      </c>
      <c r="H2252" s="291" t="str">
        <f>Adatbázis!E5695</f>
        <v>…</v>
      </c>
      <c r="I2252" s="291" t="str">
        <f>Adatbázis!F5695</f>
        <v>…</v>
      </c>
      <c r="J2252" s="292" t="str">
        <f>Adatbázis!G5695</f>
        <v>…</v>
      </c>
      <c r="K2252" s="292" t="str">
        <f>Adatbázis!H5695</f>
        <v>…</v>
      </c>
      <c r="L2252" s="292" t="str">
        <f>Adatbázis!I5695</f>
        <v>…</v>
      </c>
    </row>
    <row r="2253" spans="4:12">
      <c r="D2253" t="str">
        <f>Adatbázis!B2334</f>
        <v>megfelel a választott feltételeknek</v>
      </c>
      <c r="F2253" s="293" t="s">
        <v>20487</v>
      </c>
      <c r="G2253" s="291" t="str">
        <f>Adatbázis!D5696</f>
        <v>…</v>
      </c>
      <c r="H2253" s="291" t="str">
        <f>Adatbázis!E5696</f>
        <v>…</v>
      </c>
      <c r="I2253" s="291" t="str">
        <f>Adatbázis!F5696</f>
        <v>…</v>
      </c>
      <c r="J2253" s="292" t="str">
        <f>Adatbázis!G5696</f>
        <v>…</v>
      </c>
      <c r="K2253" s="292" t="str">
        <f>Adatbázis!H5696</f>
        <v>…</v>
      </c>
      <c r="L2253" s="292" t="str">
        <f>Adatbázis!I5696</f>
        <v>…</v>
      </c>
    </row>
    <row r="2254" spans="4:12">
      <c r="D2254" t="str">
        <f>Adatbázis!B2335</f>
        <v>megfelel a választott feltételeknek</v>
      </c>
      <c r="F2254" s="293" t="s">
        <v>20494</v>
      </c>
      <c r="G2254" s="291" t="str">
        <f>Adatbázis!D5697</f>
        <v>…</v>
      </c>
      <c r="H2254" s="291" t="str">
        <f>Adatbázis!E5697</f>
        <v>…</v>
      </c>
      <c r="I2254" s="291" t="str">
        <f>Adatbázis!F5697</f>
        <v>…</v>
      </c>
      <c r="J2254" s="292" t="str">
        <f>Adatbázis!G5697</f>
        <v>…</v>
      </c>
      <c r="K2254" s="292" t="str">
        <f>Adatbázis!H5697</f>
        <v>…</v>
      </c>
      <c r="L2254" s="292" t="str">
        <f>Adatbázis!I5697</f>
        <v>…</v>
      </c>
    </row>
    <row r="2255" spans="4:12">
      <c r="D2255" t="str">
        <f>Adatbázis!B2336</f>
        <v>megfelel a választott feltételeknek</v>
      </c>
      <c r="F2255" s="293" t="s">
        <v>20500</v>
      </c>
      <c r="G2255" s="291" t="str">
        <f>Adatbázis!D5698</f>
        <v>…</v>
      </c>
      <c r="H2255" s="291" t="str">
        <f>Adatbázis!E5698</f>
        <v>…</v>
      </c>
      <c r="I2255" s="291" t="str">
        <f>Adatbázis!F5698</f>
        <v>…</v>
      </c>
      <c r="J2255" s="292" t="str">
        <f>Adatbázis!G5698</f>
        <v>…</v>
      </c>
      <c r="K2255" s="292" t="str">
        <f>Adatbázis!H5698</f>
        <v>…</v>
      </c>
      <c r="L2255" s="292" t="str">
        <f>Adatbázis!I5698</f>
        <v>…</v>
      </c>
    </row>
    <row r="2256" spans="4:12">
      <c r="D2256" t="str">
        <f>Adatbázis!B2337</f>
        <v>megfelel a választott feltételeknek</v>
      </c>
      <c r="F2256" s="293" t="s">
        <v>20508</v>
      </c>
      <c r="G2256" s="291" t="str">
        <f>Adatbázis!D5699</f>
        <v>…</v>
      </c>
      <c r="H2256" s="291" t="str">
        <f>Adatbázis!E5699</f>
        <v>…</v>
      </c>
      <c r="I2256" s="291" t="str">
        <f>Adatbázis!F5699</f>
        <v>…</v>
      </c>
      <c r="J2256" s="292" t="str">
        <f>Adatbázis!G5699</f>
        <v>…</v>
      </c>
      <c r="K2256" s="292" t="str">
        <f>Adatbázis!H5699</f>
        <v>…</v>
      </c>
      <c r="L2256" s="292" t="str">
        <f>Adatbázis!I5699</f>
        <v>…</v>
      </c>
    </row>
    <row r="2257" spans="4:12">
      <c r="D2257" t="str">
        <f>Adatbázis!B2338</f>
        <v>megfelel a választott feltételeknek</v>
      </c>
      <c r="F2257" s="293" t="s">
        <v>20514</v>
      </c>
      <c r="G2257" s="291" t="str">
        <f>Adatbázis!D5700</f>
        <v>…</v>
      </c>
      <c r="H2257" s="291" t="str">
        <f>Adatbázis!E5700</f>
        <v>…</v>
      </c>
      <c r="I2257" s="291" t="str">
        <f>Adatbázis!F5700</f>
        <v>…</v>
      </c>
      <c r="J2257" s="292" t="str">
        <f>Adatbázis!G5700</f>
        <v>…</v>
      </c>
      <c r="K2257" s="292" t="str">
        <f>Adatbázis!H5700</f>
        <v>…</v>
      </c>
      <c r="L2257" s="292" t="str">
        <f>Adatbázis!I5700</f>
        <v>…</v>
      </c>
    </row>
    <row r="2258" spans="4:12">
      <c r="D2258" t="str">
        <f>Adatbázis!B2339</f>
        <v>megfelel a választott feltételeknek</v>
      </c>
      <c r="F2258" s="293" t="s">
        <v>20519</v>
      </c>
      <c r="G2258" s="291" t="str">
        <f>Adatbázis!D5701</f>
        <v>…</v>
      </c>
      <c r="H2258" s="291" t="str">
        <f>Adatbázis!E5701</f>
        <v>…</v>
      </c>
      <c r="I2258" s="291" t="str">
        <f>Adatbázis!F5701</f>
        <v>…</v>
      </c>
      <c r="J2258" s="292" t="str">
        <f>Adatbázis!G5701</f>
        <v>…</v>
      </c>
      <c r="K2258" s="292" t="str">
        <f>Adatbázis!H5701</f>
        <v>…</v>
      </c>
      <c r="L2258" s="292" t="str">
        <f>Adatbázis!I5701</f>
        <v>…</v>
      </c>
    </row>
    <row r="2259" spans="4:12">
      <c r="D2259" t="str">
        <f>Adatbázis!B2340</f>
        <v>megfelel a választott feltételeknek</v>
      </c>
      <c r="F2259" s="293" t="s">
        <v>20530</v>
      </c>
      <c r="G2259" s="291" t="str">
        <f>Adatbázis!D5702</f>
        <v>…</v>
      </c>
      <c r="H2259" s="291" t="str">
        <f>Adatbázis!E5702</f>
        <v>…</v>
      </c>
      <c r="I2259" s="291" t="str">
        <f>Adatbázis!F5702</f>
        <v>…</v>
      </c>
      <c r="J2259" s="292" t="str">
        <f>Adatbázis!G5702</f>
        <v>…</v>
      </c>
      <c r="K2259" s="292" t="str">
        <f>Adatbázis!H5702</f>
        <v>…</v>
      </c>
      <c r="L2259" s="292" t="str">
        <f>Adatbázis!I5702</f>
        <v>…</v>
      </c>
    </row>
    <row r="2260" spans="4:12">
      <c r="D2260" t="str">
        <f>Adatbázis!B2341</f>
        <v>megfelel a választott feltételeknek</v>
      </c>
      <c r="F2260" s="293" t="s">
        <v>20537</v>
      </c>
      <c r="G2260" s="291" t="str">
        <f>Adatbázis!D5703</f>
        <v>…</v>
      </c>
      <c r="H2260" s="291" t="str">
        <f>Adatbázis!E5703</f>
        <v>…</v>
      </c>
      <c r="I2260" s="291" t="str">
        <f>Adatbázis!F5703</f>
        <v>…</v>
      </c>
      <c r="J2260" s="292" t="str">
        <f>Adatbázis!G5703</f>
        <v>…</v>
      </c>
      <c r="K2260" s="292" t="str">
        <f>Adatbázis!H5703</f>
        <v>…</v>
      </c>
      <c r="L2260" s="292" t="str">
        <f>Adatbázis!I5703</f>
        <v>…</v>
      </c>
    </row>
    <row r="2261" spans="4:12">
      <c r="D2261" t="str">
        <f>Adatbázis!B2342</f>
        <v>megfelel a választott feltételeknek</v>
      </c>
      <c r="F2261" s="293" t="s">
        <v>20543</v>
      </c>
      <c r="G2261" s="291" t="str">
        <f>Adatbázis!D5704</f>
        <v>…</v>
      </c>
      <c r="H2261" s="291" t="str">
        <f>Adatbázis!E5704</f>
        <v>…</v>
      </c>
      <c r="I2261" s="291" t="str">
        <f>Adatbázis!F5704</f>
        <v>…</v>
      </c>
      <c r="J2261" s="292" t="str">
        <f>Adatbázis!G5704</f>
        <v>…</v>
      </c>
      <c r="K2261" s="292" t="str">
        <f>Adatbázis!H5704</f>
        <v>…</v>
      </c>
      <c r="L2261" s="292" t="str">
        <f>Adatbázis!I5704</f>
        <v>…</v>
      </c>
    </row>
    <row r="2262" spans="4:12">
      <c r="D2262" t="str">
        <f>Adatbázis!B2343</f>
        <v>megfelel a választott feltételeknek</v>
      </c>
      <c r="F2262" s="293" t="s">
        <v>20550</v>
      </c>
      <c r="G2262" s="291" t="str">
        <f>Adatbázis!D5705</f>
        <v>…</v>
      </c>
      <c r="H2262" s="291" t="str">
        <f>Adatbázis!E5705</f>
        <v>…</v>
      </c>
      <c r="I2262" s="291" t="str">
        <f>Adatbázis!F5705</f>
        <v>…</v>
      </c>
      <c r="J2262" s="292" t="str">
        <f>Adatbázis!G5705</f>
        <v>…</v>
      </c>
      <c r="K2262" s="292" t="str">
        <f>Adatbázis!H5705</f>
        <v>…</v>
      </c>
      <c r="L2262" s="292" t="str">
        <f>Adatbázis!I5705</f>
        <v>…</v>
      </c>
    </row>
    <row r="2263" spans="4:12">
      <c r="D2263" t="str">
        <f>Adatbázis!B2344</f>
        <v>megfelel a választott feltételeknek</v>
      </c>
      <c r="F2263" s="293" t="s">
        <v>20557</v>
      </c>
      <c r="G2263" s="291" t="str">
        <f>Adatbázis!D5706</f>
        <v>…</v>
      </c>
      <c r="H2263" s="291" t="str">
        <f>Adatbázis!E5706</f>
        <v>…</v>
      </c>
      <c r="I2263" s="291" t="str">
        <f>Adatbázis!F5706</f>
        <v>…</v>
      </c>
      <c r="J2263" s="292" t="str">
        <f>Adatbázis!G5706</f>
        <v>…</v>
      </c>
      <c r="K2263" s="292" t="str">
        <f>Adatbázis!H5706</f>
        <v>…</v>
      </c>
      <c r="L2263" s="292" t="str">
        <f>Adatbázis!I5706</f>
        <v>…</v>
      </c>
    </row>
    <row r="2264" spans="4:12">
      <c r="D2264" t="str">
        <f>Adatbázis!B2345</f>
        <v>megfelel a választott feltételeknek</v>
      </c>
      <c r="F2264" s="293" t="s">
        <v>20562</v>
      </c>
      <c r="G2264" s="291" t="str">
        <f>Adatbázis!D5707</f>
        <v>…</v>
      </c>
      <c r="H2264" s="291" t="str">
        <f>Adatbázis!E5707</f>
        <v>…</v>
      </c>
      <c r="I2264" s="291" t="str">
        <f>Adatbázis!F5707</f>
        <v>…</v>
      </c>
      <c r="J2264" s="292" t="str">
        <f>Adatbázis!G5707</f>
        <v>…</v>
      </c>
      <c r="K2264" s="292" t="str">
        <f>Adatbázis!H5707</f>
        <v>…</v>
      </c>
      <c r="L2264" s="292" t="str">
        <f>Adatbázis!I5707</f>
        <v>…</v>
      </c>
    </row>
    <row r="2265" spans="4:12">
      <c r="D2265" t="str">
        <f>Adatbázis!B2346</f>
        <v>megfelel a választott feltételeknek</v>
      </c>
      <c r="F2265" s="293" t="s">
        <v>20568</v>
      </c>
      <c r="G2265" s="291" t="str">
        <f>Adatbázis!D5708</f>
        <v>…</v>
      </c>
      <c r="H2265" s="291" t="str">
        <f>Adatbázis!E5708</f>
        <v>…</v>
      </c>
      <c r="I2265" s="291" t="str">
        <f>Adatbázis!F5708</f>
        <v>…</v>
      </c>
      <c r="J2265" s="292" t="str">
        <f>Adatbázis!G5708</f>
        <v>…</v>
      </c>
      <c r="K2265" s="292" t="str">
        <f>Adatbázis!H5708</f>
        <v>…</v>
      </c>
      <c r="L2265" s="292" t="str">
        <f>Adatbázis!I5708</f>
        <v>…</v>
      </c>
    </row>
    <row r="2266" spans="4:12">
      <c r="D2266" t="str">
        <f>Adatbázis!B2347</f>
        <v>megfelel a választott feltételeknek</v>
      </c>
      <c r="F2266" s="293" t="s">
        <v>20577</v>
      </c>
      <c r="G2266" s="291" t="str">
        <f>Adatbázis!D5709</f>
        <v>…</v>
      </c>
      <c r="H2266" s="291" t="str">
        <f>Adatbázis!E5709</f>
        <v>…</v>
      </c>
      <c r="I2266" s="291" t="str">
        <f>Adatbázis!F5709</f>
        <v>…</v>
      </c>
      <c r="J2266" s="292" t="str">
        <f>Adatbázis!G5709</f>
        <v>…</v>
      </c>
      <c r="K2266" s="292" t="str">
        <f>Adatbázis!H5709</f>
        <v>…</v>
      </c>
      <c r="L2266" s="292" t="str">
        <f>Adatbázis!I5709</f>
        <v>…</v>
      </c>
    </row>
    <row r="2267" spans="4:12">
      <c r="D2267" t="str">
        <f>Adatbázis!B2348</f>
        <v>megfelel a választott feltételeknek</v>
      </c>
      <c r="F2267" s="293" t="s">
        <v>20583</v>
      </c>
      <c r="G2267" s="291" t="str">
        <f>Adatbázis!D5710</f>
        <v>…</v>
      </c>
      <c r="H2267" s="291" t="str">
        <f>Adatbázis!E5710</f>
        <v>…</v>
      </c>
      <c r="I2267" s="291" t="str">
        <f>Adatbázis!F5710</f>
        <v>…</v>
      </c>
      <c r="J2267" s="292" t="str">
        <f>Adatbázis!G5710</f>
        <v>…</v>
      </c>
      <c r="K2267" s="292" t="str">
        <f>Adatbázis!H5710</f>
        <v>…</v>
      </c>
      <c r="L2267" s="292" t="str">
        <f>Adatbázis!I5710</f>
        <v>…</v>
      </c>
    </row>
    <row r="2268" spans="4:12">
      <c r="D2268" t="str">
        <f>Adatbázis!B2349</f>
        <v>megfelel a választott feltételeknek</v>
      </c>
      <c r="F2268" s="293" t="s">
        <v>10259</v>
      </c>
      <c r="G2268" s="291" t="str">
        <f>Adatbázis!D5711</f>
        <v>…</v>
      </c>
      <c r="H2268" s="291" t="str">
        <f>Adatbázis!E5711</f>
        <v>…</v>
      </c>
      <c r="I2268" s="291" t="str">
        <f>Adatbázis!F5711</f>
        <v>…</v>
      </c>
      <c r="J2268" s="292" t="str">
        <f>Adatbázis!G5711</f>
        <v>…</v>
      </c>
      <c r="K2268" s="292" t="str">
        <f>Adatbázis!H5711</f>
        <v>…</v>
      </c>
      <c r="L2268" s="292" t="str">
        <f>Adatbázis!I5711</f>
        <v>…</v>
      </c>
    </row>
    <row r="2269" spans="4:12">
      <c r="D2269" t="str">
        <f>Adatbázis!B2350</f>
        <v>megfelel a választott feltételeknek</v>
      </c>
      <c r="F2269" s="293" t="s">
        <v>15378</v>
      </c>
      <c r="G2269" s="291" t="str">
        <f>Adatbázis!D5712</f>
        <v>…</v>
      </c>
      <c r="H2269" s="291" t="str">
        <f>Adatbázis!E5712</f>
        <v>…</v>
      </c>
      <c r="I2269" s="291" t="str">
        <f>Adatbázis!F5712</f>
        <v>…</v>
      </c>
      <c r="J2269" s="292" t="str">
        <f>Adatbázis!G5712</f>
        <v>…</v>
      </c>
      <c r="K2269" s="292" t="str">
        <f>Adatbázis!H5712</f>
        <v>…</v>
      </c>
      <c r="L2269" s="292" t="str">
        <f>Adatbázis!I5712</f>
        <v>…</v>
      </c>
    </row>
    <row r="2270" spans="4:12">
      <c r="D2270" t="str">
        <f>Adatbázis!B2351</f>
        <v>megfelel a választott feltételeknek</v>
      </c>
      <c r="F2270" s="293" t="s">
        <v>20604</v>
      </c>
      <c r="G2270" s="291" t="str">
        <f>Adatbázis!D5713</f>
        <v>…</v>
      </c>
      <c r="H2270" s="291" t="str">
        <f>Adatbázis!E5713</f>
        <v>…</v>
      </c>
      <c r="I2270" s="291" t="str">
        <f>Adatbázis!F5713</f>
        <v>…</v>
      </c>
      <c r="J2270" s="292" t="str">
        <f>Adatbázis!G5713</f>
        <v>…</v>
      </c>
      <c r="K2270" s="292" t="str">
        <f>Adatbázis!H5713</f>
        <v>…</v>
      </c>
      <c r="L2270" s="292" t="str">
        <f>Adatbázis!I5713</f>
        <v>…</v>
      </c>
    </row>
    <row r="2271" spans="4:12">
      <c r="D2271" t="str">
        <f>Adatbázis!B2352</f>
        <v>megfelel a választott feltételeknek</v>
      </c>
      <c r="F2271" s="293" t="s">
        <v>20611</v>
      </c>
      <c r="G2271" s="291" t="str">
        <f>Adatbázis!D5714</f>
        <v>…</v>
      </c>
      <c r="H2271" s="291" t="str">
        <f>Adatbázis!E5714</f>
        <v>…</v>
      </c>
      <c r="I2271" s="291" t="str">
        <f>Adatbázis!F5714</f>
        <v>…</v>
      </c>
      <c r="J2271" s="292" t="str">
        <f>Adatbázis!G5714</f>
        <v>…</v>
      </c>
      <c r="K2271" s="292" t="str">
        <f>Adatbázis!H5714</f>
        <v>…</v>
      </c>
      <c r="L2271" s="292" t="str">
        <f>Adatbázis!I5714</f>
        <v>…</v>
      </c>
    </row>
    <row r="2272" spans="4:12">
      <c r="D2272" t="str">
        <f>Adatbázis!B2353</f>
        <v>megfelel a választott feltételeknek</v>
      </c>
      <c r="F2272" s="293" t="s">
        <v>20619</v>
      </c>
      <c r="G2272" s="291" t="str">
        <f>Adatbázis!D5715</f>
        <v>…</v>
      </c>
      <c r="H2272" s="291" t="str">
        <f>Adatbázis!E5715</f>
        <v>…</v>
      </c>
      <c r="I2272" s="291" t="str">
        <f>Adatbázis!F5715</f>
        <v>…</v>
      </c>
      <c r="J2272" s="292" t="str">
        <f>Adatbázis!G5715</f>
        <v>…</v>
      </c>
      <c r="K2272" s="292" t="str">
        <f>Adatbázis!H5715</f>
        <v>…</v>
      </c>
      <c r="L2272" s="292" t="str">
        <f>Adatbázis!I5715</f>
        <v>…</v>
      </c>
    </row>
    <row r="2273" spans="4:12">
      <c r="D2273" t="str">
        <f>Adatbázis!B2354</f>
        <v>megfelel a választott feltételeknek</v>
      </c>
      <c r="F2273" s="293" t="s">
        <v>20625</v>
      </c>
      <c r="G2273" s="291" t="str">
        <f>Adatbázis!D5716</f>
        <v>…</v>
      </c>
      <c r="H2273" s="291" t="str">
        <f>Adatbázis!E5716</f>
        <v>…</v>
      </c>
      <c r="I2273" s="291" t="str">
        <f>Adatbázis!F5716</f>
        <v>…</v>
      </c>
      <c r="J2273" s="292" t="str">
        <f>Adatbázis!G5716</f>
        <v>…</v>
      </c>
      <c r="K2273" s="292" t="str">
        <f>Adatbázis!H5716</f>
        <v>…</v>
      </c>
      <c r="L2273" s="292" t="str">
        <f>Adatbázis!I5716</f>
        <v>…</v>
      </c>
    </row>
    <row r="2274" spans="4:12">
      <c r="D2274" t="str">
        <f>Adatbázis!B2355</f>
        <v>megfelel a választott feltételeknek</v>
      </c>
      <c r="F2274" s="293" t="s">
        <v>20634</v>
      </c>
      <c r="G2274" s="291" t="str">
        <f>Adatbázis!D5717</f>
        <v>…</v>
      </c>
      <c r="H2274" s="291" t="str">
        <f>Adatbázis!E5717</f>
        <v>…</v>
      </c>
      <c r="I2274" s="291" t="str">
        <f>Adatbázis!F5717</f>
        <v>…</v>
      </c>
      <c r="J2274" s="292" t="str">
        <f>Adatbázis!G5717</f>
        <v>…</v>
      </c>
      <c r="K2274" s="292" t="str">
        <f>Adatbázis!H5717</f>
        <v>…</v>
      </c>
      <c r="L2274" s="292" t="str">
        <f>Adatbázis!I5717</f>
        <v>…</v>
      </c>
    </row>
    <row r="2275" spans="4:12">
      <c r="D2275" t="str">
        <f>Adatbázis!B2356</f>
        <v>megfelel a választott feltételeknek</v>
      </c>
      <c r="F2275" s="293" t="s">
        <v>20641</v>
      </c>
      <c r="G2275" s="291" t="str">
        <f>Adatbázis!D5718</f>
        <v>…</v>
      </c>
      <c r="H2275" s="291" t="str">
        <f>Adatbázis!E5718</f>
        <v>…</v>
      </c>
      <c r="I2275" s="291" t="str">
        <f>Adatbázis!F5718</f>
        <v>…</v>
      </c>
      <c r="J2275" s="292" t="str">
        <f>Adatbázis!G5718</f>
        <v>…</v>
      </c>
      <c r="K2275" s="292" t="str">
        <f>Adatbázis!H5718</f>
        <v>…</v>
      </c>
      <c r="L2275" s="292" t="str">
        <f>Adatbázis!I5718</f>
        <v>…</v>
      </c>
    </row>
    <row r="2276" spans="4:12">
      <c r="D2276" t="str">
        <f>Adatbázis!B2357</f>
        <v>megfelel a választott feltételeknek</v>
      </c>
      <c r="F2276" s="293" t="s">
        <v>20645</v>
      </c>
      <c r="G2276" s="291" t="str">
        <f>Adatbázis!D5719</f>
        <v>…</v>
      </c>
      <c r="H2276" s="291" t="str">
        <f>Adatbázis!E5719</f>
        <v>…</v>
      </c>
      <c r="I2276" s="291" t="str">
        <f>Adatbázis!F5719</f>
        <v>…</v>
      </c>
      <c r="J2276" s="292" t="str">
        <f>Adatbázis!G5719</f>
        <v>…</v>
      </c>
      <c r="K2276" s="292" t="str">
        <f>Adatbázis!H5719</f>
        <v>…</v>
      </c>
      <c r="L2276" s="292" t="str">
        <f>Adatbázis!I5719</f>
        <v>…</v>
      </c>
    </row>
    <row r="2277" spans="4:12">
      <c r="D2277" t="str">
        <f>Adatbázis!B2358</f>
        <v>megfelel a választott feltételeknek</v>
      </c>
      <c r="F2277" s="293" t="s">
        <v>20652</v>
      </c>
      <c r="G2277" s="291" t="str">
        <f>Adatbázis!D5720</f>
        <v>…</v>
      </c>
      <c r="H2277" s="291" t="str">
        <f>Adatbázis!E5720</f>
        <v>…</v>
      </c>
      <c r="I2277" s="291" t="str">
        <f>Adatbázis!F5720</f>
        <v>…</v>
      </c>
      <c r="J2277" s="292" t="str">
        <f>Adatbázis!G5720</f>
        <v>…</v>
      </c>
      <c r="K2277" s="292" t="str">
        <f>Adatbázis!H5720</f>
        <v>…</v>
      </c>
      <c r="L2277" s="292" t="str">
        <f>Adatbázis!I5720</f>
        <v>…</v>
      </c>
    </row>
    <row r="2278" spans="4:12">
      <c r="D2278" t="str">
        <f>Adatbázis!B2359</f>
        <v>megfelel a választott feltételeknek</v>
      </c>
      <c r="F2278" s="293" t="s">
        <v>20658</v>
      </c>
      <c r="G2278" s="291" t="str">
        <f>Adatbázis!D5721</f>
        <v>…</v>
      </c>
      <c r="H2278" s="291" t="str">
        <f>Adatbázis!E5721</f>
        <v>…</v>
      </c>
      <c r="I2278" s="291" t="str">
        <f>Adatbázis!F5721</f>
        <v>…</v>
      </c>
      <c r="J2278" s="292" t="str">
        <f>Adatbázis!G5721</f>
        <v>…</v>
      </c>
      <c r="K2278" s="292" t="str">
        <f>Adatbázis!H5721</f>
        <v>…</v>
      </c>
      <c r="L2278" s="292" t="str">
        <f>Adatbázis!I5721</f>
        <v>…</v>
      </c>
    </row>
    <row r="2279" spans="4:12">
      <c r="D2279" t="str">
        <f>Adatbázis!B2360</f>
        <v>megfelel a választott feltételeknek</v>
      </c>
      <c r="F2279" s="293" t="s">
        <v>20666</v>
      </c>
      <c r="G2279" s="291" t="str">
        <f>Adatbázis!D5722</f>
        <v>…</v>
      </c>
      <c r="H2279" s="291" t="str">
        <f>Adatbázis!E5722</f>
        <v>…</v>
      </c>
      <c r="I2279" s="291" t="str">
        <f>Adatbázis!F5722</f>
        <v>…</v>
      </c>
      <c r="J2279" s="292" t="str">
        <f>Adatbázis!G5722</f>
        <v>…</v>
      </c>
      <c r="K2279" s="292" t="str">
        <f>Adatbázis!H5722</f>
        <v>…</v>
      </c>
      <c r="L2279" s="292" t="str">
        <f>Adatbázis!I5722</f>
        <v>…</v>
      </c>
    </row>
    <row r="2280" spans="4:12">
      <c r="D2280" t="str">
        <f>Adatbázis!B2361</f>
        <v>megfelel a választott feltételeknek</v>
      </c>
      <c r="F2280" s="293" t="s">
        <v>20673</v>
      </c>
      <c r="G2280" s="291" t="str">
        <f>Adatbázis!D5723</f>
        <v>…</v>
      </c>
      <c r="H2280" s="291" t="str">
        <f>Adatbázis!E5723</f>
        <v>…</v>
      </c>
      <c r="I2280" s="291" t="str">
        <f>Adatbázis!F5723</f>
        <v>…</v>
      </c>
      <c r="J2280" s="292" t="str">
        <f>Adatbázis!G5723</f>
        <v>…</v>
      </c>
      <c r="K2280" s="292" t="str">
        <f>Adatbázis!H5723</f>
        <v>…</v>
      </c>
      <c r="L2280" s="292" t="str">
        <f>Adatbázis!I5723</f>
        <v>…</v>
      </c>
    </row>
    <row r="2281" spans="4:12">
      <c r="D2281" t="str">
        <f>Adatbázis!B2362</f>
        <v>megfelel a választott feltételeknek</v>
      </c>
      <c r="F2281" s="293" t="s">
        <v>20685</v>
      </c>
      <c r="G2281" s="291" t="str">
        <f>Adatbázis!D5724</f>
        <v>…</v>
      </c>
      <c r="H2281" s="291" t="str">
        <f>Adatbázis!E5724</f>
        <v>…</v>
      </c>
      <c r="I2281" s="291" t="str">
        <f>Adatbázis!F5724</f>
        <v>…</v>
      </c>
      <c r="J2281" s="292" t="str">
        <f>Adatbázis!G5724</f>
        <v>…</v>
      </c>
      <c r="K2281" s="292" t="str">
        <f>Adatbázis!H5724</f>
        <v>…</v>
      </c>
      <c r="L2281" s="292" t="str">
        <f>Adatbázis!I5724</f>
        <v>…</v>
      </c>
    </row>
    <row r="2282" spans="4:12">
      <c r="D2282" t="str">
        <f>Adatbázis!B2363</f>
        <v>megfelel a választott feltételeknek</v>
      </c>
      <c r="F2282" s="293" t="s">
        <v>20695</v>
      </c>
      <c r="G2282" s="291" t="str">
        <f>Adatbázis!D5725</f>
        <v>…</v>
      </c>
      <c r="H2282" s="291" t="str">
        <f>Adatbázis!E5725</f>
        <v>…</v>
      </c>
      <c r="I2282" s="291" t="str">
        <f>Adatbázis!F5725</f>
        <v>…</v>
      </c>
      <c r="J2282" s="292" t="str">
        <f>Adatbázis!G5725</f>
        <v>…</v>
      </c>
      <c r="K2282" s="292" t="str">
        <f>Adatbázis!H5725</f>
        <v>…</v>
      </c>
      <c r="L2282" s="292" t="str">
        <f>Adatbázis!I5725</f>
        <v>…</v>
      </c>
    </row>
    <row r="2283" spans="4:12">
      <c r="D2283" t="str">
        <f>Adatbázis!B2364</f>
        <v>megfelel a választott feltételeknek</v>
      </c>
      <c r="F2283" s="293" t="s">
        <v>7381</v>
      </c>
      <c r="G2283" s="291" t="str">
        <f>Adatbázis!D5726</f>
        <v>…</v>
      </c>
      <c r="H2283" s="291" t="str">
        <f>Adatbázis!E5726</f>
        <v>…</v>
      </c>
      <c r="I2283" s="291" t="str">
        <f>Adatbázis!F5726</f>
        <v>…</v>
      </c>
      <c r="J2283" s="292" t="str">
        <f>Adatbázis!G5726</f>
        <v>…</v>
      </c>
      <c r="K2283" s="292" t="str">
        <f>Adatbázis!H5726</f>
        <v>…</v>
      </c>
      <c r="L2283" s="292" t="str">
        <f>Adatbázis!I5726</f>
        <v>…</v>
      </c>
    </row>
    <row r="2284" spans="4:12">
      <c r="D2284" t="str">
        <f>Adatbázis!B2365</f>
        <v>megfelel a választott feltételeknek</v>
      </c>
      <c r="F2284" s="293" t="s">
        <v>20718</v>
      </c>
      <c r="G2284" s="291" t="str">
        <f>Adatbázis!D5727</f>
        <v>…</v>
      </c>
      <c r="H2284" s="291" t="str">
        <f>Adatbázis!E5727</f>
        <v>…</v>
      </c>
      <c r="I2284" s="291" t="str">
        <f>Adatbázis!F5727</f>
        <v>…</v>
      </c>
      <c r="J2284" s="292" t="str">
        <f>Adatbázis!G5727</f>
        <v>…</v>
      </c>
      <c r="K2284" s="292" t="str">
        <f>Adatbázis!H5727</f>
        <v>…</v>
      </c>
      <c r="L2284" s="292" t="str">
        <f>Adatbázis!I5727</f>
        <v>…</v>
      </c>
    </row>
    <row r="2285" spans="4:12">
      <c r="D2285" t="str">
        <f>Adatbázis!B2366</f>
        <v>megfelel a választott feltételeknek</v>
      </c>
      <c r="F2285" s="293" t="s">
        <v>9369</v>
      </c>
      <c r="G2285" s="291" t="str">
        <f>Adatbázis!D5728</f>
        <v>…</v>
      </c>
      <c r="H2285" s="291" t="str">
        <f>Adatbázis!E5728</f>
        <v>…</v>
      </c>
      <c r="I2285" s="291" t="str">
        <f>Adatbázis!F5728</f>
        <v>…</v>
      </c>
      <c r="J2285" s="292" t="str">
        <f>Adatbázis!G5728</f>
        <v>…</v>
      </c>
      <c r="K2285" s="292" t="str">
        <f>Adatbázis!H5728</f>
        <v>…</v>
      </c>
      <c r="L2285" s="292" t="str">
        <f>Adatbázis!I5728</f>
        <v>…</v>
      </c>
    </row>
    <row r="2286" spans="4:12">
      <c r="D2286" t="str">
        <f>Adatbázis!B2367</f>
        <v>megfelel a választott feltételeknek</v>
      </c>
      <c r="F2286" s="293" t="s">
        <v>20733</v>
      </c>
      <c r="G2286" s="291" t="str">
        <f>Adatbázis!D5729</f>
        <v>…</v>
      </c>
      <c r="H2286" s="291" t="str">
        <f>Adatbázis!E5729</f>
        <v>…</v>
      </c>
      <c r="I2286" s="291" t="str">
        <f>Adatbázis!F5729</f>
        <v>…</v>
      </c>
      <c r="J2286" s="292" t="str">
        <f>Adatbázis!G5729</f>
        <v>…</v>
      </c>
      <c r="K2286" s="292" t="str">
        <f>Adatbázis!H5729</f>
        <v>…</v>
      </c>
      <c r="L2286" s="292" t="str">
        <f>Adatbázis!I5729</f>
        <v>…</v>
      </c>
    </row>
    <row r="2287" spans="4:12">
      <c r="D2287" t="str">
        <f>Adatbázis!B2368</f>
        <v>megfelel a választott feltételeknek</v>
      </c>
      <c r="F2287" s="293" t="s">
        <v>20745</v>
      </c>
      <c r="G2287" s="291" t="str">
        <f>Adatbázis!D5730</f>
        <v>…</v>
      </c>
      <c r="H2287" s="291" t="str">
        <f>Adatbázis!E5730</f>
        <v>…</v>
      </c>
      <c r="I2287" s="291" t="str">
        <f>Adatbázis!F5730</f>
        <v>…</v>
      </c>
      <c r="J2287" s="292" t="str">
        <f>Adatbázis!G5730</f>
        <v>…</v>
      </c>
      <c r="K2287" s="292" t="str">
        <f>Adatbázis!H5730</f>
        <v>…</v>
      </c>
      <c r="L2287" s="292" t="str">
        <f>Adatbázis!I5730</f>
        <v>…</v>
      </c>
    </row>
    <row r="2288" spans="4:12">
      <c r="D2288" t="str">
        <f>Adatbázis!B2369</f>
        <v>megfelel a választott feltételeknek</v>
      </c>
      <c r="F2288" s="293" t="s">
        <v>20752</v>
      </c>
      <c r="G2288" s="291" t="str">
        <f>Adatbázis!D5731</f>
        <v>…</v>
      </c>
      <c r="H2288" s="291" t="str">
        <f>Adatbázis!E5731</f>
        <v>…</v>
      </c>
      <c r="I2288" s="291" t="str">
        <f>Adatbázis!F5731</f>
        <v>…</v>
      </c>
      <c r="J2288" s="292" t="str">
        <f>Adatbázis!G5731</f>
        <v>…</v>
      </c>
      <c r="K2288" s="292" t="str">
        <f>Adatbázis!H5731</f>
        <v>…</v>
      </c>
      <c r="L2288" s="292" t="str">
        <f>Adatbázis!I5731</f>
        <v>…</v>
      </c>
    </row>
    <row r="2289" spans="4:12">
      <c r="D2289" t="str">
        <f>Adatbázis!B2370</f>
        <v>megfelel a választott feltételeknek</v>
      </c>
      <c r="F2289" s="293" t="s">
        <v>20762</v>
      </c>
      <c r="G2289" s="291" t="str">
        <f>Adatbázis!D5732</f>
        <v>…</v>
      </c>
      <c r="H2289" s="291" t="str">
        <f>Adatbázis!E5732</f>
        <v>…</v>
      </c>
      <c r="I2289" s="291" t="str">
        <f>Adatbázis!F5732</f>
        <v>…</v>
      </c>
      <c r="J2289" s="292" t="str">
        <f>Adatbázis!G5732</f>
        <v>…</v>
      </c>
      <c r="K2289" s="292" t="str">
        <f>Adatbázis!H5732</f>
        <v>…</v>
      </c>
      <c r="L2289" s="292" t="str">
        <f>Adatbázis!I5732</f>
        <v>…</v>
      </c>
    </row>
    <row r="2290" spans="4:12">
      <c r="D2290" t="str">
        <f>Adatbázis!B2371</f>
        <v>megfelel a választott feltételeknek</v>
      </c>
      <c r="F2290" s="293" t="s">
        <v>20776</v>
      </c>
      <c r="G2290" s="291" t="str">
        <f>Adatbázis!D5733</f>
        <v>…</v>
      </c>
      <c r="H2290" s="291" t="str">
        <f>Adatbázis!E5733</f>
        <v>…</v>
      </c>
      <c r="I2290" s="291" t="str">
        <f>Adatbázis!F5733</f>
        <v>…</v>
      </c>
      <c r="J2290" s="292" t="str">
        <f>Adatbázis!G5733</f>
        <v>…</v>
      </c>
      <c r="K2290" s="292" t="str">
        <f>Adatbázis!H5733</f>
        <v>…</v>
      </c>
      <c r="L2290" s="292" t="str">
        <f>Adatbázis!I5733</f>
        <v>…</v>
      </c>
    </row>
    <row r="2291" spans="4:12">
      <c r="D2291" t="str">
        <f>Adatbázis!B2372</f>
        <v>megfelel a választott feltételeknek</v>
      </c>
      <c r="F2291" s="293" t="s">
        <v>20782</v>
      </c>
      <c r="G2291" s="291" t="str">
        <f>Adatbázis!D5734</f>
        <v>…</v>
      </c>
      <c r="H2291" s="291" t="str">
        <f>Adatbázis!E5734</f>
        <v>…</v>
      </c>
      <c r="I2291" s="291" t="str">
        <f>Adatbázis!F5734</f>
        <v>…</v>
      </c>
      <c r="J2291" s="292" t="str">
        <f>Adatbázis!G5734</f>
        <v>…</v>
      </c>
      <c r="K2291" s="292" t="str">
        <f>Adatbázis!H5734</f>
        <v>…</v>
      </c>
      <c r="L2291" s="292" t="str">
        <f>Adatbázis!I5734</f>
        <v>…</v>
      </c>
    </row>
    <row r="2292" spans="4:12">
      <c r="D2292" t="str">
        <f>Adatbázis!B2373</f>
        <v>megfelel a választott feltételeknek</v>
      </c>
      <c r="F2292" s="293" t="s">
        <v>9715</v>
      </c>
      <c r="G2292" s="291" t="str">
        <f>Adatbázis!D5735</f>
        <v>…</v>
      </c>
      <c r="H2292" s="291" t="str">
        <f>Adatbázis!E5735</f>
        <v>…</v>
      </c>
      <c r="I2292" s="291" t="str">
        <f>Adatbázis!F5735</f>
        <v>…</v>
      </c>
      <c r="J2292" s="292" t="str">
        <f>Adatbázis!G5735</f>
        <v>…</v>
      </c>
      <c r="K2292" s="292" t="str">
        <f>Adatbázis!H5735</f>
        <v>…</v>
      </c>
      <c r="L2292" s="292" t="str">
        <f>Adatbázis!I5735</f>
        <v>…</v>
      </c>
    </row>
    <row r="2293" spans="4:12">
      <c r="D2293" t="str">
        <f>Adatbázis!B2374</f>
        <v>megfelel a választott feltételeknek</v>
      </c>
      <c r="F2293" s="293" t="s">
        <v>20795</v>
      </c>
      <c r="G2293" s="291" t="str">
        <f>Adatbázis!D5736</f>
        <v>…</v>
      </c>
      <c r="H2293" s="291" t="str">
        <f>Adatbázis!E5736</f>
        <v>…</v>
      </c>
      <c r="I2293" s="291" t="str">
        <f>Adatbázis!F5736</f>
        <v>…</v>
      </c>
      <c r="J2293" s="292" t="str">
        <f>Adatbázis!G5736</f>
        <v>…</v>
      </c>
      <c r="K2293" s="292" t="str">
        <f>Adatbázis!H5736</f>
        <v>…</v>
      </c>
      <c r="L2293" s="292" t="str">
        <f>Adatbázis!I5736</f>
        <v>…</v>
      </c>
    </row>
    <row r="2294" spans="4:12">
      <c r="D2294" t="str">
        <f>Adatbázis!B2375</f>
        <v>megfelel a választott feltételeknek</v>
      </c>
      <c r="F2294" s="293" t="s">
        <v>20803</v>
      </c>
      <c r="G2294" s="291" t="str">
        <f>Adatbázis!D5737</f>
        <v>…</v>
      </c>
      <c r="H2294" s="291" t="str">
        <f>Adatbázis!E5737</f>
        <v>…</v>
      </c>
      <c r="I2294" s="291" t="str">
        <f>Adatbázis!F5737</f>
        <v>…</v>
      </c>
      <c r="J2294" s="292" t="str">
        <f>Adatbázis!G5737</f>
        <v>…</v>
      </c>
      <c r="K2294" s="292" t="str">
        <f>Adatbázis!H5737</f>
        <v>…</v>
      </c>
      <c r="L2294" s="292" t="str">
        <f>Adatbázis!I5737</f>
        <v>…</v>
      </c>
    </row>
    <row r="2295" spans="4:12">
      <c r="D2295" t="str">
        <f>Adatbázis!B2376</f>
        <v>megfelel a választott feltételeknek</v>
      </c>
      <c r="F2295" s="293" t="s">
        <v>11937</v>
      </c>
      <c r="G2295" s="291" t="str">
        <f>Adatbázis!D5738</f>
        <v>…</v>
      </c>
      <c r="H2295" s="291" t="str">
        <f>Adatbázis!E5738</f>
        <v>…</v>
      </c>
      <c r="I2295" s="291" t="str">
        <f>Adatbázis!F5738</f>
        <v>…</v>
      </c>
      <c r="J2295" s="292" t="str">
        <f>Adatbázis!G5738</f>
        <v>…</v>
      </c>
      <c r="K2295" s="292" t="str">
        <f>Adatbázis!H5738</f>
        <v>…</v>
      </c>
      <c r="L2295" s="292" t="str">
        <f>Adatbázis!I5738</f>
        <v>…</v>
      </c>
    </row>
    <row r="2296" spans="4:12">
      <c r="D2296" t="str">
        <f>Adatbázis!B2377</f>
        <v>megfelel a választott feltételeknek</v>
      </c>
      <c r="F2296" s="293" t="s">
        <v>20816</v>
      </c>
      <c r="G2296" s="291" t="str">
        <f>Adatbázis!D5739</f>
        <v>…</v>
      </c>
      <c r="H2296" s="291" t="str">
        <f>Adatbázis!E5739</f>
        <v>…</v>
      </c>
      <c r="I2296" s="291" t="str">
        <f>Adatbázis!F5739</f>
        <v>…</v>
      </c>
      <c r="J2296" s="292" t="str">
        <f>Adatbázis!G5739</f>
        <v>…</v>
      </c>
      <c r="K2296" s="292" t="str">
        <f>Adatbázis!H5739</f>
        <v>…</v>
      </c>
      <c r="L2296" s="292" t="str">
        <f>Adatbázis!I5739</f>
        <v>…</v>
      </c>
    </row>
    <row r="2297" spans="4:12">
      <c r="D2297" t="str">
        <f>Adatbázis!B2378</f>
        <v>megfelel a választott feltételeknek</v>
      </c>
      <c r="F2297" s="293" t="s">
        <v>20824</v>
      </c>
      <c r="G2297" s="291" t="str">
        <f>Adatbázis!D5740</f>
        <v>…</v>
      </c>
      <c r="H2297" s="291" t="str">
        <f>Adatbázis!E5740</f>
        <v>…</v>
      </c>
      <c r="I2297" s="291" t="str">
        <f>Adatbázis!F5740</f>
        <v>…</v>
      </c>
      <c r="J2297" s="292" t="str">
        <f>Adatbázis!G5740</f>
        <v>…</v>
      </c>
      <c r="K2297" s="292" t="str">
        <f>Adatbázis!H5740</f>
        <v>…</v>
      </c>
      <c r="L2297" s="292" t="str">
        <f>Adatbázis!I5740</f>
        <v>…</v>
      </c>
    </row>
    <row r="2298" spans="4:12">
      <c r="D2298" t="str">
        <f>Adatbázis!B2379</f>
        <v>megfelel a választott feltételeknek</v>
      </c>
      <c r="F2298" s="293" t="s">
        <v>20832</v>
      </c>
      <c r="G2298" s="291" t="str">
        <f>Adatbázis!D5741</f>
        <v>…</v>
      </c>
      <c r="H2298" s="291" t="str">
        <f>Adatbázis!E5741</f>
        <v>…</v>
      </c>
      <c r="I2298" s="291" t="str">
        <f>Adatbázis!F5741</f>
        <v>…</v>
      </c>
      <c r="J2298" s="292" t="str">
        <f>Adatbázis!G5741</f>
        <v>…</v>
      </c>
      <c r="K2298" s="292" t="str">
        <f>Adatbázis!H5741</f>
        <v>…</v>
      </c>
      <c r="L2298" s="292" t="str">
        <f>Adatbázis!I5741</f>
        <v>…</v>
      </c>
    </row>
    <row r="2299" spans="4:12">
      <c r="D2299" t="str">
        <f>Adatbázis!B2380</f>
        <v>megfelel a választott feltételeknek</v>
      </c>
      <c r="F2299" s="293" t="s">
        <v>20838</v>
      </c>
      <c r="G2299" s="291" t="str">
        <f>Adatbázis!D5742</f>
        <v>…</v>
      </c>
      <c r="H2299" s="291" t="str">
        <f>Adatbázis!E5742</f>
        <v>…</v>
      </c>
      <c r="I2299" s="291" t="str">
        <f>Adatbázis!F5742</f>
        <v>…</v>
      </c>
      <c r="J2299" s="292" t="str">
        <f>Adatbázis!G5742</f>
        <v>…</v>
      </c>
      <c r="K2299" s="292" t="str">
        <f>Adatbázis!H5742</f>
        <v>…</v>
      </c>
      <c r="L2299" s="292" t="str">
        <f>Adatbázis!I5742</f>
        <v>…</v>
      </c>
    </row>
    <row r="2300" spans="4:12">
      <c r="D2300" t="str">
        <f>Adatbázis!B2381</f>
        <v>megfelel a választott feltételeknek</v>
      </c>
      <c r="F2300" s="293" t="s">
        <v>20843</v>
      </c>
      <c r="G2300" s="291" t="str">
        <f>Adatbázis!D5743</f>
        <v>…</v>
      </c>
      <c r="H2300" s="291" t="str">
        <f>Adatbázis!E5743</f>
        <v>…</v>
      </c>
      <c r="I2300" s="291" t="str">
        <f>Adatbázis!F5743</f>
        <v>…</v>
      </c>
      <c r="J2300" s="292" t="str">
        <f>Adatbázis!G5743</f>
        <v>…</v>
      </c>
      <c r="K2300" s="292" t="str">
        <f>Adatbázis!H5743</f>
        <v>…</v>
      </c>
      <c r="L2300" s="292" t="str">
        <f>Adatbázis!I5743</f>
        <v>…</v>
      </c>
    </row>
    <row r="2301" spans="4:12">
      <c r="D2301" t="str">
        <f>Adatbázis!B2382</f>
        <v>megfelel a választott feltételeknek</v>
      </c>
      <c r="F2301" s="293" t="s">
        <v>12243</v>
      </c>
      <c r="G2301" s="291" t="str">
        <f>Adatbázis!D5744</f>
        <v>…</v>
      </c>
      <c r="H2301" s="291" t="str">
        <f>Adatbázis!E5744</f>
        <v>…</v>
      </c>
      <c r="I2301" s="291" t="str">
        <f>Adatbázis!F5744</f>
        <v>…</v>
      </c>
      <c r="J2301" s="292" t="str">
        <f>Adatbázis!G5744</f>
        <v>…</v>
      </c>
      <c r="K2301" s="292" t="str">
        <f>Adatbázis!H5744</f>
        <v>…</v>
      </c>
      <c r="L2301" s="292" t="str">
        <f>Adatbázis!I5744</f>
        <v>…</v>
      </c>
    </row>
    <row r="2302" spans="4:12">
      <c r="D2302" t="str">
        <f>Adatbázis!B2383</f>
        <v>megfelel a választott feltételeknek</v>
      </c>
      <c r="F2302" s="293" t="s">
        <v>20852</v>
      </c>
      <c r="G2302" s="291" t="str">
        <f>Adatbázis!D5745</f>
        <v>…</v>
      </c>
      <c r="H2302" s="291" t="str">
        <f>Adatbázis!E5745</f>
        <v>…</v>
      </c>
      <c r="I2302" s="291" t="str">
        <f>Adatbázis!F5745</f>
        <v>…</v>
      </c>
      <c r="J2302" s="292" t="str">
        <f>Adatbázis!G5745</f>
        <v>…</v>
      </c>
      <c r="K2302" s="292" t="str">
        <f>Adatbázis!H5745</f>
        <v>…</v>
      </c>
      <c r="L2302" s="292" t="str">
        <f>Adatbázis!I5745</f>
        <v>…</v>
      </c>
    </row>
    <row r="2303" spans="4:12">
      <c r="D2303" t="str">
        <f>Adatbázis!B2384</f>
        <v>megfelel a választott feltételeknek</v>
      </c>
      <c r="F2303" s="293" t="s">
        <v>20858</v>
      </c>
      <c r="G2303" s="291" t="str">
        <f>Adatbázis!D5746</f>
        <v>…</v>
      </c>
      <c r="H2303" s="291" t="str">
        <f>Adatbázis!E5746</f>
        <v>…</v>
      </c>
      <c r="I2303" s="291" t="str">
        <f>Adatbázis!F5746</f>
        <v>…</v>
      </c>
      <c r="J2303" s="292" t="str">
        <f>Adatbázis!G5746</f>
        <v>…</v>
      </c>
      <c r="K2303" s="292" t="str">
        <f>Adatbázis!H5746</f>
        <v>…</v>
      </c>
      <c r="L2303" s="292" t="str">
        <f>Adatbázis!I5746</f>
        <v>…</v>
      </c>
    </row>
    <row r="2304" spans="4:12">
      <c r="D2304" t="str">
        <f>Adatbázis!B2385</f>
        <v>megfelel a választott feltételeknek</v>
      </c>
      <c r="F2304" s="293" t="s">
        <v>20864</v>
      </c>
      <c r="G2304" s="291" t="str">
        <f>Adatbázis!D5747</f>
        <v>…</v>
      </c>
      <c r="H2304" s="291" t="str">
        <f>Adatbázis!E5747</f>
        <v>…</v>
      </c>
      <c r="I2304" s="291" t="str">
        <f>Adatbázis!F5747</f>
        <v>…</v>
      </c>
      <c r="J2304" s="292" t="str">
        <f>Adatbázis!G5747</f>
        <v>…</v>
      </c>
      <c r="K2304" s="292" t="str">
        <f>Adatbázis!H5747</f>
        <v>…</v>
      </c>
      <c r="L2304" s="292" t="str">
        <f>Adatbázis!I5747</f>
        <v>…</v>
      </c>
    </row>
    <row r="2305" spans="4:12">
      <c r="D2305" t="str">
        <f>Adatbázis!B2386</f>
        <v>megfelel a választott feltételeknek</v>
      </c>
      <c r="F2305" s="293" t="s">
        <v>20873</v>
      </c>
      <c r="G2305" s="291" t="str">
        <f>Adatbázis!D5748</f>
        <v>…</v>
      </c>
      <c r="H2305" s="291" t="str">
        <f>Adatbázis!E5748</f>
        <v>…</v>
      </c>
      <c r="I2305" s="291" t="str">
        <f>Adatbázis!F5748</f>
        <v>…</v>
      </c>
      <c r="J2305" s="292" t="str">
        <f>Adatbázis!G5748</f>
        <v>…</v>
      </c>
      <c r="K2305" s="292" t="str">
        <f>Adatbázis!H5748</f>
        <v>…</v>
      </c>
      <c r="L2305" s="292" t="str">
        <f>Adatbázis!I5748</f>
        <v>…</v>
      </c>
    </row>
    <row r="2306" spans="4:12">
      <c r="D2306" t="str">
        <f>Adatbázis!B2387</f>
        <v>megfelel a választott feltételeknek</v>
      </c>
      <c r="F2306" s="293" t="s">
        <v>20881</v>
      </c>
      <c r="G2306" s="291" t="str">
        <f>Adatbázis!D5749</f>
        <v>…</v>
      </c>
      <c r="H2306" s="291" t="str">
        <f>Adatbázis!E5749</f>
        <v>…</v>
      </c>
      <c r="I2306" s="291" t="str">
        <f>Adatbázis!F5749</f>
        <v>…</v>
      </c>
      <c r="J2306" s="292" t="str">
        <f>Adatbázis!G5749</f>
        <v>…</v>
      </c>
      <c r="K2306" s="292" t="str">
        <f>Adatbázis!H5749</f>
        <v>…</v>
      </c>
      <c r="L2306" s="292" t="str">
        <f>Adatbázis!I5749</f>
        <v>…</v>
      </c>
    </row>
    <row r="2307" spans="4:12">
      <c r="D2307" t="str">
        <f>Adatbázis!B2388</f>
        <v>megfelel a választott feltételeknek</v>
      </c>
      <c r="F2307" s="293" t="s">
        <v>20891</v>
      </c>
      <c r="G2307" s="291" t="str">
        <f>Adatbázis!D5750</f>
        <v>…</v>
      </c>
      <c r="H2307" s="291" t="str">
        <f>Adatbázis!E5750</f>
        <v>…</v>
      </c>
      <c r="I2307" s="291" t="str">
        <f>Adatbázis!F5750</f>
        <v>…</v>
      </c>
      <c r="J2307" s="292" t="str">
        <f>Adatbázis!G5750</f>
        <v>…</v>
      </c>
      <c r="K2307" s="292" t="str">
        <f>Adatbázis!H5750</f>
        <v>…</v>
      </c>
      <c r="L2307" s="292" t="str">
        <f>Adatbázis!I5750</f>
        <v>…</v>
      </c>
    </row>
    <row r="2308" spans="4:12">
      <c r="D2308" t="str">
        <f>Adatbázis!B2389</f>
        <v>megfelel a választott feltételeknek</v>
      </c>
      <c r="F2308" s="293" t="s">
        <v>20904</v>
      </c>
      <c r="G2308" s="291" t="str">
        <f>Adatbázis!D5751</f>
        <v>…</v>
      </c>
      <c r="H2308" s="291" t="str">
        <f>Adatbázis!E5751</f>
        <v>…</v>
      </c>
      <c r="I2308" s="291" t="str">
        <f>Adatbázis!F5751</f>
        <v>…</v>
      </c>
      <c r="J2308" s="292" t="str">
        <f>Adatbázis!G5751</f>
        <v>…</v>
      </c>
      <c r="K2308" s="292" t="str">
        <f>Adatbázis!H5751</f>
        <v>…</v>
      </c>
      <c r="L2308" s="292" t="str">
        <f>Adatbázis!I5751</f>
        <v>…</v>
      </c>
    </row>
    <row r="2309" spans="4:12">
      <c r="D2309" t="str">
        <f>Adatbázis!B2390</f>
        <v>megfelel a választott feltételeknek</v>
      </c>
      <c r="F2309" s="293" t="s">
        <v>20909</v>
      </c>
      <c r="G2309" s="291" t="str">
        <f>Adatbázis!D5752</f>
        <v>…</v>
      </c>
      <c r="H2309" s="291" t="str">
        <f>Adatbázis!E5752</f>
        <v>…</v>
      </c>
      <c r="I2309" s="291" t="str">
        <f>Adatbázis!F5752</f>
        <v>…</v>
      </c>
      <c r="J2309" s="292" t="str">
        <f>Adatbázis!G5752</f>
        <v>…</v>
      </c>
      <c r="K2309" s="292" t="str">
        <f>Adatbázis!H5752</f>
        <v>…</v>
      </c>
      <c r="L2309" s="292" t="str">
        <f>Adatbázis!I5752</f>
        <v>…</v>
      </c>
    </row>
    <row r="2310" spans="4:12">
      <c r="D2310" t="str">
        <f>Adatbázis!B2391</f>
        <v>megfelel a választott feltételeknek</v>
      </c>
      <c r="F2310" s="293" t="s">
        <v>20915</v>
      </c>
      <c r="G2310" s="291" t="str">
        <f>Adatbázis!D5753</f>
        <v>…</v>
      </c>
      <c r="H2310" s="291" t="str">
        <f>Adatbázis!E5753</f>
        <v>…</v>
      </c>
      <c r="I2310" s="291" t="str">
        <f>Adatbázis!F5753</f>
        <v>…</v>
      </c>
      <c r="J2310" s="292" t="str">
        <f>Adatbázis!G5753</f>
        <v>…</v>
      </c>
      <c r="K2310" s="292" t="str">
        <f>Adatbázis!H5753</f>
        <v>…</v>
      </c>
      <c r="L2310" s="292" t="str">
        <f>Adatbázis!I5753</f>
        <v>…</v>
      </c>
    </row>
    <row r="2311" spans="4:12">
      <c r="D2311" t="str">
        <f>Adatbázis!B2392</f>
        <v>megfelel a választott feltételeknek</v>
      </c>
      <c r="F2311" s="293" t="s">
        <v>914</v>
      </c>
      <c r="G2311" s="291" t="str">
        <f>Adatbázis!D5754</f>
        <v>…</v>
      </c>
      <c r="H2311" s="291" t="str">
        <f>Adatbázis!E5754</f>
        <v>…</v>
      </c>
      <c r="I2311" s="291" t="str">
        <f>Adatbázis!F5754</f>
        <v>…</v>
      </c>
      <c r="J2311" s="292" t="str">
        <f>Adatbázis!G5754</f>
        <v>…</v>
      </c>
      <c r="K2311" s="292" t="str">
        <f>Adatbázis!H5754</f>
        <v>…</v>
      </c>
      <c r="L2311" s="292" t="str">
        <f>Adatbázis!I5754</f>
        <v>…</v>
      </c>
    </row>
    <row r="2312" spans="4:12">
      <c r="D2312" t="str">
        <f>Adatbázis!B2393</f>
        <v>megfelel a választott feltételeknek</v>
      </c>
      <c r="F2312" s="293" t="s">
        <v>7579</v>
      </c>
      <c r="G2312" s="291" t="str">
        <f>Adatbázis!D5755</f>
        <v>…</v>
      </c>
      <c r="H2312" s="291" t="str">
        <f>Adatbázis!E5755</f>
        <v>…</v>
      </c>
      <c r="I2312" s="291" t="str">
        <f>Adatbázis!F5755</f>
        <v>…</v>
      </c>
      <c r="J2312" s="292" t="str">
        <f>Adatbázis!G5755</f>
        <v>…</v>
      </c>
      <c r="K2312" s="292" t="str">
        <f>Adatbázis!H5755</f>
        <v>…</v>
      </c>
      <c r="L2312" s="292" t="str">
        <f>Adatbázis!I5755</f>
        <v>…</v>
      </c>
    </row>
    <row r="2313" spans="4:12">
      <c r="D2313" t="str">
        <f>Adatbázis!B2394</f>
        <v>megfelel a választott feltételeknek</v>
      </c>
      <c r="F2313" s="293" t="s">
        <v>20933</v>
      </c>
      <c r="G2313" s="291" t="str">
        <f>Adatbázis!D5756</f>
        <v>…</v>
      </c>
      <c r="H2313" s="291" t="str">
        <f>Adatbázis!E5756</f>
        <v>…</v>
      </c>
      <c r="I2313" s="291" t="str">
        <f>Adatbázis!F5756</f>
        <v>…</v>
      </c>
      <c r="J2313" s="292" t="str">
        <f>Adatbázis!G5756</f>
        <v>…</v>
      </c>
      <c r="K2313" s="292" t="str">
        <f>Adatbázis!H5756</f>
        <v>…</v>
      </c>
      <c r="L2313" s="292" t="str">
        <f>Adatbázis!I5756</f>
        <v>…</v>
      </c>
    </row>
    <row r="2314" spans="4:12">
      <c r="D2314" t="str">
        <f>Adatbázis!B2395</f>
        <v>megfelel a választott feltételeknek</v>
      </c>
      <c r="F2314" s="293" t="s">
        <v>20938</v>
      </c>
      <c r="G2314" s="291" t="str">
        <f>Adatbázis!D5757</f>
        <v>…</v>
      </c>
      <c r="H2314" s="291" t="str">
        <f>Adatbázis!E5757</f>
        <v>…</v>
      </c>
      <c r="I2314" s="291" t="str">
        <f>Adatbázis!F5757</f>
        <v>…</v>
      </c>
      <c r="J2314" s="292" t="str">
        <f>Adatbázis!G5757</f>
        <v>…</v>
      </c>
      <c r="K2314" s="292" t="str">
        <f>Adatbázis!H5757</f>
        <v>…</v>
      </c>
      <c r="L2314" s="292" t="str">
        <f>Adatbázis!I5757</f>
        <v>…</v>
      </c>
    </row>
    <row r="2315" spans="4:12">
      <c r="D2315" t="str">
        <f>Adatbázis!B2396</f>
        <v>megfelel a választott feltételeknek</v>
      </c>
      <c r="F2315" s="293" t="s">
        <v>20943</v>
      </c>
      <c r="G2315" s="291" t="str">
        <f>Adatbázis!D5758</f>
        <v>…</v>
      </c>
      <c r="H2315" s="291" t="str">
        <f>Adatbázis!E5758</f>
        <v>…</v>
      </c>
      <c r="I2315" s="291" t="str">
        <f>Adatbázis!F5758</f>
        <v>…</v>
      </c>
      <c r="J2315" s="292" t="str">
        <f>Adatbázis!G5758</f>
        <v>…</v>
      </c>
      <c r="K2315" s="292" t="str">
        <f>Adatbázis!H5758</f>
        <v>…</v>
      </c>
      <c r="L2315" s="292" t="str">
        <f>Adatbázis!I5758</f>
        <v>…</v>
      </c>
    </row>
    <row r="2316" spans="4:12">
      <c r="D2316" t="str">
        <f>Adatbázis!B2397</f>
        <v>megfelel a választott feltételeknek</v>
      </c>
      <c r="F2316" s="293" t="s">
        <v>20955</v>
      </c>
      <c r="G2316" s="291" t="str">
        <f>Adatbázis!D5759</f>
        <v>…</v>
      </c>
      <c r="H2316" s="291" t="str">
        <f>Adatbázis!E5759</f>
        <v>…</v>
      </c>
      <c r="I2316" s="291" t="str">
        <f>Adatbázis!F5759</f>
        <v>…</v>
      </c>
      <c r="J2316" s="292" t="str">
        <f>Adatbázis!G5759</f>
        <v>…</v>
      </c>
      <c r="K2316" s="292" t="str">
        <f>Adatbázis!H5759</f>
        <v>…</v>
      </c>
      <c r="L2316" s="292" t="str">
        <f>Adatbázis!I5759</f>
        <v>…</v>
      </c>
    </row>
    <row r="2317" spans="4:12">
      <c r="D2317" t="str">
        <f>Adatbázis!B2398</f>
        <v>megfelel a választott feltételeknek</v>
      </c>
      <c r="F2317" s="293" t="s">
        <v>20963</v>
      </c>
      <c r="G2317" s="291" t="str">
        <f>Adatbázis!D5760</f>
        <v>…</v>
      </c>
      <c r="H2317" s="291" t="str">
        <f>Adatbázis!E5760</f>
        <v>…</v>
      </c>
      <c r="I2317" s="291" t="str">
        <f>Adatbázis!F5760</f>
        <v>…</v>
      </c>
      <c r="J2317" s="292" t="str">
        <f>Adatbázis!G5760</f>
        <v>…</v>
      </c>
      <c r="K2317" s="292" t="str">
        <f>Adatbázis!H5760</f>
        <v>…</v>
      </c>
      <c r="L2317" s="292" t="str">
        <f>Adatbázis!I5760</f>
        <v>…</v>
      </c>
    </row>
    <row r="2318" spans="4:12">
      <c r="D2318" t="str">
        <f>Adatbázis!B2399</f>
        <v>megfelel a választott feltételeknek</v>
      </c>
      <c r="F2318" s="293" t="s">
        <v>20975</v>
      </c>
      <c r="G2318" s="291" t="str">
        <f>Adatbázis!D5761</f>
        <v>…</v>
      </c>
      <c r="H2318" s="291" t="str">
        <f>Adatbázis!E5761</f>
        <v>…</v>
      </c>
      <c r="I2318" s="291" t="str">
        <f>Adatbázis!F5761</f>
        <v>…</v>
      </c>
      <c r="J2318" s="292" t="str">
        <f>Adatbázis!G5761</f>
        <v>…</v>
      </c>
      <c r="K2318" s="292" t="str">
        <f>Adatbázis!H5761</f>
        <v>…</v>
      </c>
      <c r="L2318" s="292" t="str">
        <f>Adatbázis!I5761</f>
        <v>…</v>
      </c>
    </row>
    <row r="2319" spans="4:12">
      <c r="D2319" t="str">
        <f>Adatbázis!B2400</f>
        <v>megfelel a választott feltételeknek</v>
      </c>
      <c r="F2319" s="293" t="s">
        <v>20984</v>
      </c>
      <c r="G2319" s="291" t="str">
        <f>Adatbázis!D5762</f>
        <v>…</v>
      </c>
      <c r="H2319" s="291" t="str">
        <f>Adatbázis!E5762</f>
        <v>…</v>
      </c>
      <c r="I2319" s="291" t="str">
        <f>Adatbázis!F5762</f>
        <v>…</v>
      </c>
      <c r="J2319" s="292" t="str">
        <f>Adatbázis!G5762</f>
        <v>…</v>
      </c>
      <c r="K2319" s="292" t="str">
        <f>Adatbázis!H5762</f>
        <v>…</v>
      </c>
      <c r="L2319" s="292" t="str">
        <f>Adatbázis!I5762</f>
        <v>…</v>
      </c>
    </row>
    <row r="2320" spans="4:12">
      <c r="D2320" t="str">
        <f>Adatbázis!B2401</f>
        <v>megfelel a választott feltételeknek</v>
      </c>
      <c r="F2320" s="293" t="s">
        <v>20991</v>
      </c>
      <c r="G2320" s="291" t="str">
        <f>Adatbázis!D5763</f>
        <v>…</v>
      </c>
      <c r="H2320" s="291" t="str">
        <f>Adatbázis!E5763</f>
        <v>…</v>
      </c>
      <c r="I2320" s="291" t="str">
        <f>Adatbázis!F5763</f>
        <v>…</v>
      </c>
      <c r="J2320" s="292" t="str">
        <f>Adatbázis!G5763</f>
        <v>…</v>
      </c>
      <c r="K2320" s="292" t="str">
        <f>Adatbázis!H5763</f>
        <v>…</v>
      </c>
      <c r="L2320" s="292" t="str">
        <f>Adatbázis!I5763</f>
        <v>…</v>
      </c>
    </row>
    <row r="2321" spans="4:12">
      <c r="D2321" t="str">
        <f>Adatbázis!B2402</f>
        <v>megfelel a választott feltételeknek</v>
      </c>
      <c r="F2321" s="293" t="s">
        <v>15687</v>
      </c>
      <c r="G2321" s="291" t="str">
        <f>Adatbázis!D5764</f>
        <v>…</v>
      </c>
      <c r="H2321" s="291" t="str">
        <f>Adatbázis!E5764</f>
        <v>…</v>
      </c>
      <c r="I2321" s="291" t="str">
        <f>Adatbázis!F5764</f>
        <v>…</v>
      </c>
      <c r="J2321" s="292" t="str">
        <f>Adatbázis!G5764</f>
        <v>…</v>
      </c>
      <c r="K2321" s="292" t="str">
        <f>Adatbázis!H5764</f>
        <v>…</v>
      </c>
      <c r="L2321" s="292" t="str">
        <f>Adatbázis!I5764</f>
        <v>…</v>
      </c>
    </row>
    <row r="2322" spans="4:12">
      <c r="D2322" t="str">
        <f>Adatbázis!B2403</f>
        <v>megfelel a választott feltételeknek</v>
      </c>
      <c r="F2322" s="293" t="s">
        <v>20999</v>
      </c>
      <c r="G2322" s="291" t="str">
        <f>Adatbázis!D5765</f>
        <v>…</v>
      </c>
      <c r="H2322" s="291" t="str">
        <f>Adatbázis!E5765</f>
        <v>…</v>
      </c>
      <c r="I2322" s="291" t="str">
        <f>Adatbázis!F5765</f>
        <v>…</v>
      </c>
      <c r="J2322" s="292" t="str">
        <f>Adatbázis!G5765</f>
        <v>…</v>
      </c>
      <c r="K2322" s="292" t="str">
        <f>Adatbázis!H5765</f>
        <v>…</v>
      </c>
      <c r="L2322" s="292" t="str">
        <f>Adatbázis!I5765</f>
        <v>…</v>
      </c>
    </row>
    <row r="2323" spans="4:12">
      <c r="D2323" t="str">
        <f>Adatbázis!B2404</f>
        <v>megfelel a választott feltételeknek</v>
      </c>
      <c r="F2323" s="293" t="s">
        <v>21003</v>
      </c>
      <c r="G2323" s="291" t="str">
        <f>Adatbázis!D5766</f>
        <v>…</v>
      </c>
      <c r="H2323" s="291" t="str">
        <f>Adatbázis!E5766</f>
        <v>…</v>
      </c>
      <c r="I2323" s="291" t="str">
        <f>Adatbázis!F5766</f>
        <v>…</v>
      </c>
      <c r="J2323" s="292" t="str">
        <f>Adatbázis!G5766</f>
        <v>…</v>
      </c>
      <c r="K2323" s="292" t="str">
        <f>Adatbázis!H5766</f>
        <v>…</v>
      </c>
      <c r="L2323" s="292" t="str">
        <f>Adatbázis!I5766</f>
        <v>…</v>
      </c>
    </row>
    <row r="2324" spans="4:12">
      <c r="D2324" t="str">
        <f>Adatbázis!B2405</f>
        <v>megfelel a választott feltételeknek</v>
      </c>
      <c r="F2324" s="293" t="s">
        <v>21010</v>
      </c>
      <c r="G2324" s="291" t="str">
        <f>Adatbázis!D5767</f>
        <v>…</v>
      </c>
      <c r="H2324" s="291" t="str">
        <f>Adatbázis!E5767</f>
        <v>…</v>
      </c>
      <c r="I2324" s="291" t="str">
        <f>Adatbázis!F5767</f>
        <v>…</v>
      </c>
      <c r="J2324" s="292" t="str">
        <f>Adatbázis!G5767</f>
        <v>…</v>
      </c>
      <c r="K2324" s="292" t="str">
        <f>Adatbázis!H5767</f>
        <v>…</v>
      </c>
      <c r="L2324" s="292" t="str">
        <f>Adatbázis!I5767</f>
        <v>…</v>
      </c>
    </row>
    <row r="2325" spans="4:12">
      <c r="D2325" t="str">
        <f>Adatbázis!B2406</f>
        <v>megfelel a választott feltételeknek</v>
      </c>
      <c r="F2325" s="293" t="s">
        <v>17023</v>
      </c>
      <c r="G2325" s="291" t="str">
        <f>Adatbázis!D5768</f>
        <v>…</v>
      </c>
      <c r="H2325" s="291" t="str">
        <f>Adatbázis!E5768</f>
        <v>…</v>
      </c>
      <c r="I2325" s="291" t="str">
        <f>Adatbázis!F5768</f>
        <v>…</v>
      </c>
      <c r="J2325" s="292" t="str">
        <f>Adatbázis!G5768</f>
        <v>…</v>
      </c>
      <c r="K2325" s="292" t="str">
        <f>Adatbázis!H5768</f>
        <v>…</v>
      </c>
      <c r="L2325" s="292" t="str">
        <f>Adatbázis!I5768</f>
        <v>…</v>
      </c>
    </row>
    <row r="2326" spans="4:12">
      <c r="D2326" t="str">
        <f>Adatbázis!B2407</f>
        <v>megfelel a választott feltételeknek</v>
      </c>
      <c r="F2326" s="293" t="s">
        <v>9520</v>
      </c>
      <c r="G2326" s="291" t="str">
        <f>Adatbázis!D5769</f>
        <v>…</v>
      </c>
      <c r="H2326" s="291" t="str">
        <f>Adatbázis!E5769</f>
        <v>…</v>
      </c>
      <c r="I2326" s="291" t="str">
        <f>Adatbázis!F5769</f>
        <v>…</v>
      </c>
      <c r="J2326" s="292" t="str">
        <f>Adatbázis!G5769</f>
        <v>…</v>
      </c>
      <c r="K2326" s="292" t="str">
        <f>Adatbázis!H5769</f>
        <v>…</v>
      </c>
      <c r="L2326" s="292" t="str">
        <f>Adatbázis!I5769</f>
        <v>…</v>
      </c>
    </row>
    <row r="2327" spans="4:12">
      <c r="D2327" t="str">
        <f>Adatbázis!B2408</f>
        <v>megfelel a választott feltételeknek</v>
      </c>
      <c r="F2327" s="293" t="s">
        <v>21032</v>
      </c>
      <c r="G2327" s="291" t="str">
        <f>Adatbázis!D5770</f>
        <v>…</v>
      </c>
      <c r="H2327" s="291" t="str">
        <f>Adatbázis!E5770</f>
        <v>…</v>
      </c>
      <c r="I2327" s="291" t="str">
        <f>Adatbázis!F5770</f>
        <v>…</v>
      </c>
      <c r="J2327" s="292" t="str">
        <f>Adatbázis!G5770</f>
        <v>…</v>
      </c>
      <c r="K2327" s="292" t="str">
        <f>Adatbázis!H5770</f>
        <v>…</v>
      </c>
      <c r="L2327" s="292" t="str">
        <f>Adatbázis!I5770</f>
        <v>…</v>
      </c>
    </row>
    <row r="2328" spans="4:12">
      <c r="D2328" t="str">
        <f>Adatbázis!B2409</f>
        <v>megfelel a választott feltételeknek</v>
      </c>
      <c r="F2328" s="293" t="s">
        <v>19706</v>
      </c>
      <c r="G2328" s="291" t="str">
        <f>Adatbázis!D5771</f>
        <v>…</v>
      </c>
      <c r="H2328" s="291" t="str">
        <f>Adatbázis!E5771</f>
        <v>…</v>
      </c>
      <c r="I2328" s="291" t="str">
        <f>Adatbázis!F5771</f>
        <v>…</v>
      </c>
      <c r="J2328" s="292" t="str">
        <f>Adatbázis!G5771</f>
        <v>…</v>
      </c>
      <c r="K2328" s="292" t="str">
        <f>Adatbázis!H5771</f>
        <v>…</v>
      </c>
      <c r="L2328" s="292" t="str">
        <f>Adatbázis!I5771</f>
        <v>…</v>
      </c>
    </row>
    <row r="2329" spans="4:12">
      <c r="D2329" t="str">
        <f>Adatbázis!B2410</f>
        <v>megfelel a választott feltételeknek</v>
      </c>
      <c r="F2329" s="293" t="s">
        <v>1799</v>
      </c>
      <c r="G2329" s="291" t="str">
        <f>Adatbázis!D5772</f>
        <v>…</v>
      </c>
      <c r="H2329" s="291" t="str">
        <f>Adatbázis!E5772</f>
        <v>…</v>
      </c>
      <c r="I2329" s="291" t="str">
        <f>Adatbázis!F5772</f>
        <v>…</v>
      </c>
      <c r="J2329" s="292" t="str">
        <f>Adatbázis!G5772</f>
        <v>…</v>
      </c>
      <c r="K2329" s="292" t="str">
        <f>Adatbázis!H5772</f>
        <v>…</v>
      </c>
      <c r="L2329" s="292" t="str">
        <f>Adatbázis!I5772</f>
        <v>…</v>
      </c>
    </row>
    <row r="2330" spans="4:12">
      <c r="D2330" t="str">
        <f>Adatbázis!B2411</f>
        <v>megfelel a választott feltételeknek</v>
      </c>
      <c r="F2330" s="293" t="s">
        <v>1636</v>
      </c>
      <c r="G2330" s="291" t="str">
        <f>Adatbázis!D5773</f>
        <v>…</v>
      </c>
      <c r="H2330" s="291" t="str">
        <f>Adatbázis!E5773</f>
        <v>…</v>
      </c>
      <c r="I2330" s="291" t="str">
        <f>Adatbázis!F5773</f>
        <v>…</v>
      </c>
      <c r="J2330" s="292" t="str">
        <f>Adatbázis!G5773</f>
        <v>…</v>
      </c>
      <c r="K2330" s="292" t="str">
        <f>Adatbázis!H5773</f>
        <v>…</v>
      </c>
      <c r="L2330" s="292" t="str">
        <f>Adatbázis!I5773</f>
        <v>…</v>
      </c>
    </row>
    <row r="2331" spans="4:12">
      <c r="D2331" t="str">
        <f>Adatbázis!B2412</f>
        <v>megfelel a választott feltételeknek</v>
      </c>
      <c r="F2331" s="293" t="s">
        <v>21055</v>
      </c>
      <c r="G2331" s="291" t="str">
        <f>Adatbázis!D5774</f>
        <v>…</v>
      </c>
      <c r="H2331" s="291" t="str">
        <f>Adatbázis!E5774</f>
        <v>…</v>
      </c>
      <c r="I2331" s="291" t="str">
        <f>Adatbázis!F5774</f>
        <v>…</v>
      </c>
      <c r="J2331" s="292" t="str">
        <f>Adatbázis!G5774</f>
        <v>…</v>
      </c>
      <c r="K2331" s="292" t="str">
        <f>Adatbázis!H5774</f>
        <v>…</v>
      </c>
      <c r="L2331" s="292" t="str">
        <f>Adatbázis!I5774</f>
        <v>…</v>
      </c>
    </row>
    <row r="2332" spans="4:12">
      <c r="D2332" t="str">
        <f>Adatbázis!B2413</f>
        <v>megfelel a választott feltételeknek</v>
      </c>
      <c r="F2332" s="293" t="s">
        <v>21062</v>
      </c>
      <c r="G2332" s="291" t="str">
        <f>Adatbázis!D5775</f>
        <v>…</v>
      </c>
      <c r="H2332" s="291" t="str">
        <f>Adatbázis!E5775</f>
        <v>…</v>
      </c>
      <c r="I2332" s="291" t="str">
        <f>Adatbázis!F5775</f>
        <v>…</v>
      </c>
      <c r="J2332" s="292" t="str">
        <f>Adatbázis!G5775</f>
        <v>…</v>
      </c>
      <c r="K2332" s="292" t="str">
        <f>Adatbázis!H5775</f>
        <v>…</v>
      </c>
      <c r="L2332" s="292" t="str">
        <f>Adatbázis!I5775</f>
        <v>…</v>
      </c>
    </row>
    <row r="2333" spans="4:12">
      <c r="D2333" t="str">
        <f>Adatbázis!B2414</f>
        <v>megfelel a választott feltételeknek</v>
      </c>
      <c r="F2333" s="293" t="s">
        <v>6913</v>
      </c>
      <c r="G2333" s="291" t="str">
        <f>Adatbázis!D5776</f>
        <v>…</v>
      </c>
      <c r="H2333" s="291" t="str">
        <f>Adatbázis!E5776</f>
        <v>…</v>
      </c>
      <c r="I2333" s="291" t="str">
        <f>Adatbázis!F5776</f>
        <v>…</v>
      </c>
      <c r="J2333" s="292" t="str">
        <f>Adatbázis!G5776</f>
        <v>…</v>
      </c>
      <c r="K2333" s="292" t="str">
        <f>Adatbázis!H5776</f>
        <v>…</v>
      </c>
      <c r="L2333" s="292" t="str">
        <f>Adatbázis!I5776</f>
        <v>…</v>
      </c>
    </row>
    <row r="2334" spans="4:12">
      <c r="D2334" t="str">
        <f>Adatbázis!B2415</f>
        <v>megfelel a választott feltételeknek</v>
      </c>
      <c r="F2334" s="293" t="s">
        <v>21071</v>
      </c>
      <c r="G2334" s="291" t="str">
        <f>Adatbázis!D5777</f>
        <v>…</v>
      </c>
      <c r="H2334" s="291" t="str">
        <f>Adatbázis!E5777</f>
        <v>…</v>
      </c>
      <c r="I2334" s="291" t="str">
        <f>Adatbázis!F5777</f>
        <v>…</v>
      </c>
      <c r="J2334" s="292" t="str">
        <f>Adatbázis!G5777</f>
        <v>…</v>
      </c>
      <c r="K2334" s="292" t="str">
        <f>Adatbázis!H5777</f>
        <v>…</v>
      </c>
      <c r="L2334" s="292" t="str">
        <f>Adatbázis!I5777</f>
        <v>…</v>
      </c>
    </row>
    <row r="2335" spans="4:12">
      <c r="D2335" t="str">
        <f>Adatbázis!B2416</f>
        <v>megfelel a választott feltételeknek</v>
      </c>
      <c r="F2335" s="293" t="s">
        <v>21079</v>
      </c>
      <c r="G2335" s="291" t="str">
        <f>Adatbázis!D5778</f>
        <v>…</v>
      </c>
      <c r="H2335" s="291" t="str">
        <f>Adatbázis!E5778</f>
        <v>…</v>
      </c>
      <c r="I2335" s="291" t="str">
        <f>Adatbázis!F5778</f>
        <v>…</v>
      </c>
      <c r="J2335" s="292" t="str">
        <f>Adatbázis!G5778</f>
        <v>…</v>
      </c>
      <c r="K2335" s="292" t="str">
        <f>Adatbázis!H5778</f>
        <v>…</v>
      </c>
      <c r="L2335" s="292" t="str">
        <f>Adatbázis!I5778</f>
        <v>…</v>
      </c>
    </row>
    <row r="2336" spans="4:12">
      <c r="D2336" t="str">
        <f>Adatbázis!B2417</f>
        <v>megfelel a választott feltételeknek</v>
      </c>
      <c r="F2336" s="293" t="s">
        <v>21088</v>
      </c>
      <c r="G2336" s="291" t="str">
        <f>Adatbázis!D5779</f>
        <v>…</v>
      </c>
      <c r="H2336" s="291" t="str">
        <f>Adatbázis!E5779</f>
        <v>…</v>
      </c>
      <c r="I2336" s="291" t="str">
        <f>Adatbázis!F5779</f>
        <v>…</v>
      </c>
      <c r="J2336" s="292" t="str">
        <f>Adatbázis!G5779</f>
        <v>…</v>
      </c>
      <c r="K2336" s="292" t="str">
        <f>Adatbázis!H5779</f>
        <v>…</v>
      </c>
      <c r="L2336" s="292" t="str">
        <f>Adatbázis!I5779</f>
        <v>…</v>
      </c>
    </row>
    <row r="2337" spans="4:12">
      <c r="D2337" t="str">
        <f>Adatbázis!B2418</f>
        <v>megfelel a választott feltételeknek</v>
      </c>
      <c r="F2337" s="293" t="s">
        <v>5524</v>
      </c>
      <c r="G2337" s="291" t="str">
        <f>Adatbázis!D5780</f>
        <v>…</v>
      </c>
      <c r="H2337" s="291" t="str">
        <f>Adatbázis!E5780</f>
        <v>…</v>
      </c>
      <c r="I2337" s="291" t="str">
        <f>Adatbázis!F5780</f>
        <v>…</v>
      </c>
      <c r="J2337" s="292" t="str">
        <f>Adatbázis!G5780</f>
        <v>…</v>
      </c>
      <c r="K2337" s="292" t="str">
        <f>Adatbázis!H5780</f>
        <v>…</v>
      </c>
      <c r="L2337" s="292" t="str">
        <f>Adatbázis!I5780</f>
        <v>…</v>
      </c>
    </row>
    <row r="2338" spans="4:12">
      <c r="D2338" t="str">
        <f>Adatbázis!B2419</f>
        <v>megfelel a választott feltételeknek</v>
      </c>
      <c r="F2338" s="293" t="s">
        <v>21102</v>
      </c>
      <c r="G2338" s="291" t="str">
        <f>Adatbázis!D5781</f>
        <v>…</v>
      </c>
      <c r="H2338" s="291" t="str">
        <f>Adatbázis!E5781</f>
        <v>…</v>
      </c>
      <c r="I2338" s="291" t="str">
        <f>Adatbázis!F5781</f>
        <v>…</v>
      </c>
      <c r="J2338" s="292" t="str">
        <f>Adatbázis!G5781</f>
        <v>…</v>
      </c>
      <c r="K2338" s="292" t="str">
        <f>Adatbázis!H5781</f>
        <v>…</v>
      </c>
      <c r="L2338" s="292" t="str">
        <f>Adatbázis!I5781</f>
        <v>…</v>
      </c>
    </row>
    <row r="2339" spans="4:12">
      <c r="D2339" t="str">
        <f>Adatbázis!B2420</f>
        <v>megfelel a választott feltételeknek</v>
      </c>
      <c r="F2339" s="293" t="s">
        <v>21109</v>
      </c>
      <c r="G2339" s="291" t="str">
        <f>Adatbázis!D5782</f>
        <v>…</v>
      </c>
      <c r="H2339" s="291" t="str">
        <f>Adatbázis!E5782</f>
        <v>…</v>
      </c>
      <c r="I2339" s="291" t="str">
        <f>Adatbázis!F5782</f>
        <v>…</v>
      </c>
      <c r="J2339" s="292" t="str">
        <f>Adatbázis!G5782</f>
        <v>…</v>
      </c>
      <c r="K2339" s="292" t="str">
        <f>Adatbázis!H5782</f>
        <v>…</v>
      </c>
      <c r="L2339" s="292" t="str">
        <f>Adatbázis!I5782</f>
        <v>…</v>
      </c>
    </row>
    <row r="2340" spans="4:12">
      <c r="D2340" t="str">
        <f>Adatbázis!B2421</f>
        <v>megfelel a választott feltételeknek</v>
      </c>
      <c r="F2340" s="293" t="s">
        <v>21114</v>
      </c>
      <c r="G2340" s="291" t="str">
        <f>Adatbázis!D5783</f>
        <v>…</v>
      </c>
      <c r="H2340" s="291" t="str">
        <f>Adatbázis!E5783</f>
        <v>…</v>
      </c>
      <c r="I2340" s="291" t="str">
        <f>Adatbázis!F5783</f>
        <v>…</v>
      </c>
      <c r="J2340" s="292" t="str">
        <f>Adatbázis!G5783</f>
        <v>…</v>
      </c>
      <c r="K2340" s="292" t="str">
        <f>Adatbázis!H5783</f>
        <v>…</v>
      </c>
      <c r="L2340" s="292" t="str">
        <f>Adatbázis!I5783</f>
        <v>…</v>
      </c>
    </row>
    <row r="2341" spans="4:12">
      <c r="D2341" t="str">
        <f>Adatbázis!B2422</f>
        <v>megfelel a választott feltételeknek</v>
      </c>
      <c r="F2341" s="293" t="s">
        <v>21122</v>
      </c>
      <c r="G2341" s="291" t="str">
        <f>Adatbázis!D5784</f>
        <v>…</v>
      </c>
      <c r="H2341" s="291" t="str">
        <f>Adatbázis!E5784</f>
        <v>…</v>
      </c>
      <c r="I2341" s="291" t="str">
        <f>Adatbázis!F5784</f>
        <v>…</v>
      </c>
      <c r="J2341" s="292" t="str">
        <f>Adatbázis!G5784</f>
        <v>…</v>
      </c>
      <c r="K2341" s="292" t="str">
        <f>Adatbázis!H5784</f>
        <v>…</v>
      </c>
      <c r="L2341" s="292" t="str">
        <f>Adatbázis!I5784</f>
        <v>…</v>
      </c>
    </row>
    <row r="2342" spans="4:12">
      <c r="D2342" t="str">
        <f>Adatbázis!B2423</f>
        <v>megfelel a választott feltételeknek</v>
      </c>
      <c r="F2342" s="293" t="s">
        <v>21127</v>
      </c>
      <c r="G2342" s="291" t="str">
        <f>Adatbázis!D5785</f>
        <v>…</v>
      </c>
      <c r="H2342" s="291" t="str">
        <f>Adatbázis!E5785</f>
        <v>…</v>
      </c>
      <c r="I2342" s="291" t="str">
        <f>Adatbázis!F5785</f>
        <v>…</v>
      </c>
      <c r="J2342" s="292" t="str">
        <f>Adatbázis!G5785</f>
        <v>…</v>
      </c>
      <c r="K2342" s="292" t="str">
        <f>Adatbázis!H5785</f>
        <v>…</v>
      </c>
      <c r="L2342" s="292" t="str">
        <f>Adatbázis!I5785</f>
        <v>…</v>
      </c>
    </row>
    <row r="2343" spans="4:12">
      <c r="D2343" t="str">
        <f>Adatbázis!B2424</f>
        <v>megfelel a választott feltételeknek</v>
      </c>
      <c r="F2343" s="293" t="s">
        <v>21133</v>
      </c>
      <c r="G2343" s="291" t="str">
        <f>Adatbázis!D5786</f>
        <v>…</v>
      </c>
      <c r="H2343" s="291" t="str">
        <f>Adatbázis!E5786</f>
        <v>…</v>
      </c>
      <c r="I2343" s="291" t="str">
        <f>Adatbázis!F5786</f>
        <v>…</v>
      </c>
      <c r="J2343" s="292" t="str">
        <f>Adatbázis!G5786</f>
        <v>…</v>
      </c>
      <c r="K2343" s="292" t="str">
        <f>Adatbázis!H5786</f>
        <v>…</v>
      </c>
      <c r="L2343" s="292" t="str">
        <f>Adatbázis!I5786</f>
        <v>…</v>
      </c>
    </row>
    <row r="2344" spans="4:12">
      <c r="D2344" t="str">
        <f>Adatbázis!B2425</f>
        <v>megfelel a választott feltételeknek</v>
      </c>
      <c r="F2344" s="293" t="s">
        <v>21148</v>
      </c>
      <c r="G2344" s="291" t="str">
        <f>Adatbázis!D5787</f>
        <v>…</v>
      </c>
      <c r="H2344" s="291" t="str">
        <f>Adatbázis!E5787</f>
        <v>…</v>
      </c>
      <c r="I2344" s="291" t="str">
        <f>Adatbázis!F5787</f>
        <v>…</v>
      </c>
      <c r="J2344" s="292" t="str">
        <f>Adatbázis!G5787</f>
        <v>…</v>
      </c>
      <c r="K2344" s="292" t="str">
        <f>Adatbázis!H5787</f>
        <v>…</v>
      </c>
      <c r="L2344" s="292" t="str">
        <f>Adatbázis!I5787</f>
        <v>…</v>
      </c>
    </row>
    <row r="2345" spans="4:12">
      <c r="D2345" t="str">
        <f>Adatbázis!B2426</f>
        <v>megfelel a választott feltételeknek</v>
      </c>
      <c r="F2345" s="293" t="s">
        <v>21158</v>
      </c>
      <c r="G2345" s="291" t="str">
        <f>Adatbázis!D5788</f>
        <v>…</v>
      </c>
      <c r="H2345" s="291" t="str">
        <f>Adatbázis!E5788</f>
        <v>…</v>
      </c>
      <c r="I2345" s="291" t="str">
        <f>Adatbázis!F5788</f>
        <v>…</v>
      </c>
      <c r="J2345" s="292" t="str">
        <f>Adatbázis!G5788</f>
        <v>…</v>
      </c>
      <c r="K2345" s="292" t="str">
        <f>Adatbázis!H5788</f>
        <v>…</v>
      </c>
      <c r="L2345" s="292" t="str">
        <f>Adatbázis!I5788</f>
        <v>…</v>
      </c>
    </row>
    <row r="2346" spans="4:12">
      <c r="D2346" t="str">
        <f>Adatbázis!B2427</f>
        <v>megfelel a választott feltételeknek</v>
      </c>
      <c r="F2346" s="293" t="s">
        <v>21167</v>
      </c>
      <c r="G2346" s="291" t="str">
        <f>Adatbázis!D5789</f>
        <v>…</v>
      </c>
      <c r="H2346" s="291" t="str">
        <f>Adatbázis!E5789</f>
        <v>…</v>
      </c>
      <c r="I2346" s="291" t="str">
        <f>Adatbázis!F5789</f>
        <v>…</v>
      </c>
      <c r="J2346" s="292" t="str">
        <f>Adatbázis!G5789</f>
        <v>…</v>
      </c>
      <c r="K2346" s="292" t="str">
        <f>Adatbázis!H5789</f>
        <v>…</v>
      </c>
      <c r="L2346" s="292" t="str">
        <f>Adatbázis!I5789</f>
        <v>…</v>
      </c>
    </row>
    <row r="2347" spans="4:12">
      <c r="D2347" t="str">
        <f>Adatbázis!B2428</f>
        <v>megfelel a választott feltételeknek</v>
      </c>
      <c r="F2347" s="293" t="s">
        <v>21173</v>
      </c>
      <c r="G2347" s="291" t="str">
        <f>Adatbázis!D5790</f>
        <v>…</v>
      </c>
      <c r="H2347" s="291" t="str">
        <f>Adatbázis!E5790</f>
        <v>…</v>
      </c>
      <c r="I2347" s="291" t="str">
        <f>Adatbázis!F5790</f>
        <v>…</v>
      </c>
      <c r="J2347" s="292" t="str">
        <f>Adatbázis!G5790</f>
        <v>…</v>
      </c>
      <c r="K2347" s="292" t="str">
        <f>Adatbázis!H5790</f>
        <v>…</v>
      </c>
      <c r="L2347" s="292" t="str">
        <f>Adatbázis!I5790</f>
        <v>…</v>
      </c>
    </row>
    <row r="2348" spans="4:12">
      <c r="D2348" t="str">
        <f>Adatbázis!B2429</f>
        <v>megfelel a választott feltételeknek</v>
      </c>
      <c r="F2348" s="293" t="s">
        <v>14056</v>
      </c>
      <c r="G2348" s="291" t="str">
        <f>Adatbázis!D5791</f>
        <v>…</v>
      </c>
      <c r="H2348" s="291" t="str">
        <f>Adatbázis!E5791</f>
        <v>…</v>
      </c>
      <c r="I2348" s="291" t="str">
        <f>Adatbázis!F5791</f>
        <v>…</v>
      </c>
      <c r="J2348" s="292" t="str">
        <f>Adatbázis!G5791</f>
        <v>…</v>
      </c>
      <c r="K2348" s="292" t="str">
        <f>Adatbázis!H5791</f>
        <v>…</v>
      </c>
      <c r="L2348" s="292" t="str">
        <f>Adatbázis!I5791</f>
        <v>…</v>
      </c>
    </row>
    <row r="2349" spans="4:12">
      <c r="D2349" t="str">
        <f>Adatbázis!B2430</f>
        <v>megfelel a választott feltételeknek</v>
      </c>
      <c r="F2349" s="293" t="s">
        <v>21184</v>
      </c>
      <c r="G2349" s="291" t="str">
        <f>Adatbázis!D5792</f>
        <v>…</v>
      </c>
      <c r="H2349" s="291" t="str">
        <f>Adatbázis!E5792</f>
        <v>…</v>
      </c>
      <c r="I2349" s="291" t="str">
        <f>Adatbázis!F5792</f>
        <v>…</v>
      </c>
      <c r="J2349" s="292" t="str">
        <f>Adatbázis!G5792</f>
        <v>…</v>
      </c>
      <c r="K2349" s="292" t="str">
        <f>Adatbázis!H5792</f>
        <v>…</v>
      </c>
      <c r="L2349" s="292" t="str">
        <f>Adatbázis!I5792</f>
        <v>…</v>
      </c>
    </row>
    <row r="2350" spans="4:12">
      <c r="D2350" t="str">
        <f>Adatbázis!B2431</f>
        <v>megfelel a választott feltételeknek</v>
      </c>
      <c r="F2350" s="293" t="s">
        <v>21191</v>
      </c>
      <c r="G2350" s="291" t="str">
        <f>Adatbázis!D5793</f>
        <v>…</v>
      </c>
      <c r="H2350" s="291" t="str">
        <f>Adatbázis!E5793</f>
        <v>…</v>
      </c>
      <c r="I2350" s="291" t="str">
        <f>Adatbázis!F5793</f>
        <v>…</v>
      </c>
      <c r="J2350" s="292" t="str">
        <f>Adatbázis!G5793</f>
        <v>…</v>
      </c>
      <c r="K2350" s="292" t="str">
        <f>Adatbázis!H5793</f>
        <v>…</v>
      </c>
      <c r="L2350" s="292" t="str">
        <f>Adatbázis!I5793</f>
        <v>…</v>
      </c>
    </row>
    <row r="2351" spans="4:12">
      <c r="D2351" t="str">
        <f>Adatbázis!B2432</f>
        <v>megfelel a választott feltételeknek</v>
      </c>
      <c r="F2351" s="293" t="s">
        <v>18367</v>
      </c>
      <c r="G2351" s="291" t="str">
        <f>Adatbázis!D5794</f>
        <v>…</v>
      </c>
      <c r="H2351" s="291" t="str">
        <f>Adatbázis!E5794</f>
        <v>…</v>
      </c>
      <c r="I2351" s="291" t="str">
        <f>Adatbázis!F5794</f>
        <v>…</v>
      </c>
      <c r="J2351" s="292" t="str">
        <f>Adatbázis!G5794</f>
        <v>…</v>
      </c>
      <c r="K2351" s="292" t="str">
        <f>Adatbázis!H5794</f>
        <v>…</v>
      </c>
      <c r="L2351" s="292" t="str">
        <f>Adatbázis!I5794</f>
        <v>…</v>
      </c>
    </row>
    <row r="2352" spans="4:12">
      <c r="D2352" t="str">
        <f>Adatbázis!B2433</f>
        <v>megfelel a választott feltételeknek</v>
      </c>
      <c r="F2352" s="293" t="s">
        <v>21205</v>
      </c>
      <c r="G2352" s="291" t="str">
        <f>Adatbázis!D5795</f>
        <v>…</v>
      </c>
      <c r="H2352" s="291" t="str">
        <f>Adatbázis!E5795</f>
        <v>…</v>
      </c>
      <c r="I2352" s="291" t="str">
        <f>Adatbázis!F5795</f>
        <v>…</v>
      </c>
      <c r="J2352" s="292" t="str">
        <f>Adatbázis!G5795</f>
        <v>…</v>
      </c>
      <c r="K2352" s="292" t="str">
        <f>Adatbázis!H5795</f>
        <v>…</v>
      </c>
      <c r="L2352" s="292" t="str">
        <f>Adatbázis!I5795</f>
        <v>…</v>
      </c>
    </row>
    <row r="2353" spans="4:12">
      <c r="D2353" t="str">
        <f>Adatbázis!B2434</f>
        <v>megfelel a választott feltételeknek</v>
      </c>
      <c r="F2353" s="293" t="s">
        <v>21209</v>
      </c>
      <c r="G2353" s="291" t="str">
        <f>Adatbázis!D5796</f>
        <v>…</v>
      </c>
      <c r="H2353" s="291" t="str">
        <f>Adatbázis!E5796</f>
        <v>…</v>
      </c>
      <c r="I2353" s="291" t="str">
        <f>Adatbázis!F5796</f>
        <v>…</v>
      </c>
      <c r="J2353" s="292" t="str">
        <f>Adatbázis!G5796</f>
        <v>…</v>
      </c>
      <c r="K2353" s="292" t="str">
        <f>Adatbázis!H5796</f>
        <v>…</v>
      </c>
      <c r="L2353" s="292" t="str">
        <f>Adatbázis!I5796</f>
        <v>…</v>
      </c>
    </row>
    <row r="2354" spans="4:12">
      <c r="D2354" t="str">
        <f>Adatbázis!B2435</f>
        <v>megfelel a választott feltételeknek</v>
      </c>
      <c r="F2354" s="293" t="s">
        <v>21216</v>
      </c>
      <c r="G2354" s="291" t="str">
        <f>Adatbázis!D5797</f>
        <v>…</v>
      </c>
      <c r="H2354" s="291" t="str">
        <f>Adatbázis!E5797</f>
        <v>…</v>
      </c>
      <c r="I2354" s="291" t="str">
        <f>Adatbázis!F5797</f>
        <v>…</v>
      </c>
      <c r="J2354" s="292" t="str">
        <f>Adatbázis!G5797</f>
        <v>…</v>
      </c>
      <c r="K2354" s="292" t="str">
        <f>Adatbázis!H5797</f>
        <v>…</v>
      </c>
      <c r="L2354" s="292" t="str">
        <f>Adatbázis!I5797</f>
        <v>…</v>
      </c>
    </row>
    <row r="2355" spans="4:12">
      <c r="D2355" t="str">
        <f>Adatbázis!B2436</f>
        <v>megfelel a választott feltételeknek</v>
      </c>
      <c r="F2355" s="293" t="s">
        <v>21222</v>
      </c>
      <c r="G2355" s="291" t="str">
        <f>Adatbázis!D5798</f>
        <v>…</v>
      </c>
      <c r="H2355" s="291" t="str">
        <f>Adatbázis!E5798</f>
        <v>…</v>
      </c>
      <c r="I2355" s="291" t="str">
        <f>Adatbázis!F5798</f>
        <v>…</v>
      </c>
      <c r="J2355" s="292" t="str">
        <f>Adatbázis!G5798</f>
        <v>…</v>
      </c>
      <c r="K2355" s="292" t="str">
        <f>Adatbázis!H5798</f>
        <v>…</v>
      </c>
      <c r="L2355" s="292" t="str">
        <f>Adatbázis!I5798</f>
        <v>…</v>
      </c>
    </row>
    <row r="2356" spans="4:12">
      <c r="D2356" t="str">
        <f>Adatbázis!B2437</f>
        <v>megfelel a választott feltételeknek</v>
      </c>
      <c r="F2356" s="293" t="s">
        <v>21228</v>
      </c>
      <c r="G2356" s="291" t="str">
        <f>Adatbázis!D5799</f>
        <v>…</v>
      </c>
      <c r="H2356" s="291" t="str">
        <f>Adatbázis!E5799</f>
        <v>…</v>
      </c>
      <c r="I2356" s="291" t="str">
        <f>Adatbázis!F5799</f>
        <v>…</v>
      </c>
      <c r="J2356" s="292" t="str">
        <f>Adatbázis!G5799</f>
        <v>…</v>
      </c>
      <c r="K2356" s="292" t="str">
        <f>Adatbázis!H5799</f>
        <v>…</v>
      </c>
      <c r="L2356" s="292" t="str">
        <f>Adatbázis!I5799</f>
        <v>…</v>
      </c>
    </row>
    <row r="2357" spans="4:12">
      <c r="D2357" t="str">
        <f>Adatbázis!B2438</f>
        <v>megfelel a választott feltételeknek</v>
      </c>
      <c r="F2357" s="293" t="s">
        <v>21233</v>
      </c>
      <c r="G2357" s="291" t="str">
        <f>Adatbázis!D5800</f>
        <v>…</v>
      </c>
      <c r="H2357" s="291" t="str">
        <f>Adatbázis!E5800</f>
        <v>…</v>
      </c>
      <c r="I2357" s="291" t="str">
        <f>Adatbázis!F5800</f>
        <v>…</v>
      </c>
      <c r="J2357" s="292" t="str">
        <f>Adatbázis!G5800</f>
        <v>…</v>
      </c>
      <c r="K2357" s="292" t="str">
        <f>Adatbázis!H5800</f>
        <v>…</v>
      </c>
      <c r="L2357" s="292" t="str">
        <f>Adatbázis!I5800</f>
        <v>…</v>
      </c>
    </row>
    <row r="2358" spans="4:12">
      <c r="D2358" t="str">
        <f>Adatbázis!B2439</f>
        <v>megfelel a választott feltételeknek</v>
      </c>
      <c r="F2358" s="293" t="s">
        <v>21241</v>
      </c>
      <c r="G2358" s="291" t="str">
        <f>Adatbázis!D5801</f>
        <v>…</v>
      </c>
      <c r="H2358" s="291" t="str">
        <f>Adatbázis!E5801</f>
        <v>…</v>
      </c>
      <c r="I2358" s="291" t="str">
        <f>Adatbázis!F5801</f>
        <v>…</v>
      </c>
      <c r="J2358" s="292" t="str">
        <f>Adatbázis!G5801</f>
        <v>…</v>
      </c>
      <c r="K2358" s="292" t="str">
        <f>Adatbázis!H5801</f>
        <v>…</v>
      </c>
      <c r="L2358" s="292" t="str">
        <f>Adatbázis!I5801</f>
        <v>…</v>
      </c>
    </row>
    <row r="2359" spans="4:12">
      <c r="D2359" t="str">
        <f>Adatbázis!B2440</f>
        <v>megfelel a választott feltételeknek</v>
      </c>
      <c r="F2359" s="293" t="s">
        <v>21249</v>
      </c>
      <c r="G2359" s="291" t="str">
        <f>Adatbázis!D5802</f>
        <v>…</v>
      </c>
      <c r="H2359" s="291" t="str">
        <f>Adatbázis!E5802</f>
        <v>…</v>
      </c>
      <c r="I2359" s="291" t="str">
        <f>Adatbázis!F5802</f>
        <v>…</v>
      </c>
      <c r="J2359" s="292" t="str">
        <f>Adatbázis!G5802</f>
        <v>…</v>
      </c>
      <c r="K2359" s="292" t="str">
        <f>Adatbázis!H5802</f>
        <v>…</v>
      </c>
      <c r="L2359" s="292" t="str">
        <f>Adatbázis!I5802</f>
        <v>…</v>
      </c>
    </row>
    <row r="2360" spans="4:12">
      <c r="D2360" t="str">
        <f>Adatbázis!B2441</f>
        <v>megfelel a választott feltételeknek</v>
      </c>
      <c r="F2360" s="293" t="s">
        <v>21258</v>
      </c>
      <c r="G2360" s="291" t="str">
        <f>Adatbázis!D5803</f>
        <v>…</v>
      </c>
      <c r="H2360" s="291" t="str">
        <f>Adatbázis!E5803</f>
        <v>…</v>
      </c>
      <c r="I2360" s="291" t="str">
        <f>Adatbázis!F5803</f>
        <v>…</v>
      </c>
      <c r="J2360" s="292" t="str">
        <f>Adatbázis!G5803</f>
        <v>…</v>
      </c>
      <c r="K2360" s="292" t="str">
        <f>Adatbázis!H5803</f>
        <v>…</v>
      </c>
      <c r="L2360" s="292" t="str">
        <f>Adatbázis!I5803</f>
        <v>…</v>
      </c>
    </row>
    <row r="2361" spans="4:12">
      <c r="D2361" t="str">
        <f>Adatbázis!B2442</f>
        <v>megfelel a választott feltételeknek</v>
      </c>
      <c r="F2361" s="293" t="s">
        <v>21265</v>
      </c>
      <c r="G2361" s="291" t="str">
        <f>Adatbázis!D5804</f>
        <v>…</v>
      </c>
      <c r="H2361" s="291" t="str">
        <f>Adatbázis!E5804</f>
        <v>…</v>
      </c>
      <c r="I2361" s="291" t="str">
        <f>Adatbázis!F5804</f>
        <v>…</v>
      </c>
      <c r="J2361" s="292" t="str">
        <f>Adatbázis!G5804</f>
        <v>…</v>
      </c>
      <c r="K2361" s="292" t="str">
        <f>Adatbázis!H5804</f>
        <v>…</v>
      </c>
      <c r="L2361" s="292" t="str">
        <f>Adatbázis!I5804</f>
        <v>…</v>
      </c>
    </row>
    <row r="2362" spans="4:12">
      <c r="D2362" t="str">
        <f>Adatbázis!B2443</f>
        <v>megfelel a választott feltételeknek</v>
      </c>
      <c r="F2362" s="293" t="s">
        <v>5649</v>
      </c>
      <c r="G2362" s="291" t="str">
        <f>Adatbázis!D5805</f>
        <v>…</v>
      </c>
      <c r="H2362" s="291" t="str">
        <f>Adatbázis!E5805</f>
        <v>…</v>
      </c>
      <c r="I2362" s="291" t="str">
        <f>Adatbázis!F5805</f>
        <v>…</v>
      </c>
      <c r="J2362" s="292" t="str">
        <f>Adatbázis!G5805</f>
        <v>…</v>
      </c>
      <c r="K2362" s="292" t="str">
        <f>Adatbázis!H5805</f>
        <v>…</v>
      </c>
      <c r="L2362" s="292" t="str">
        <f>Adatbázis!I5805</f>
        <v>…</v>
      </c>
    </row>
    <row r="2363" spans="4:12">
      <c r="D2363" t="str">
        <f>Adatbázis!B2444</f>
        <v>megfelel a választott feltételeknek</v>
      </c>
      <c r="F2363" s="293" t="s">
        <v>21278</v>
      </c>
      <c r="G2363" s="291" t="str">
        <f>Adatbázis!D5806</f>
        <v>…</v>
      </c>
      <c r="H2363" s="291" t="str">
        <f>Adatbázis!E5806</f>
        <v>…</v>
      </c>
      <c r="I2363" s="291" t="str">
        <f>Adatbázis!F5806</f>
        <v>…</v>
      </c>
      <c r="J2363" s="292" t="str">
        <f>Adatbázis!G5806</f>
        <v>…</v>
      </c>
      <c r="K2363" s="292" t="str">
        <f>Adatbázis!H5806</f>
        <v>…</v>
      </c>
      <c r="L2363" s="292" t="str">
        <f>Adatbázis!I5806</f>
        <v>…</v>
      </c>
    </row>
    <row r="2364" spans="4:12">
      <c r="D2364" t="str">
        <f>Adatbázis!B2445</f>
        <v>megfelel a választott feltételeknek</v>
      </c>
      <c r="F2364" s="293" t="s">
        <v>21289</v>
      </c>
      <c r="G2364" s="291" t="str">
        <f>Adatbázis!D5807</f>
        <v>…</v>
      </c>
      <c r="H2364" s="291" t="str">
        <f>Adatbázis!E5807</f>
        <v>…</v>
      </c>
      <c r="I2364" s="291" t="str">
        <f>Adatbázis!F5807</f>
        <v>…</v>
      </c>
      <c r="J2364" s="292" t="str">
        <f>Adatbázis!G5807</f>
        <v>…</v>
      </c>
      <c r="K2364" s="292" t="str">
        <f>Adatbázis!H5807</f>
        <v>…</v>
      </c>
      <c r="L2364" s="292" t="str">
        <f>Adatbázis!I5807</f>
        <v>…</v>
      </c>
    </row>
    <row r="2365" spans="4:12">
      <c r="D2365" t="str">
        <f>Adatbázis!B2446</f>
        <v>megfelel a választott feltételeknek</v>
      </c>
      <c r="F2365" s="293" t="s">
        <v>21295</v>
      </c>
      <c r="G2365" s="291" t="str">
        <f>Adatbázis!D5808</f>
        <v>…</v>
      </c>
      <c r="H2365" s="291" t="str">
        <f>Adatbázis!E5808</f>
        <v>…</v>
      </c>
      <c r="I2365" s="291" t="str">
        <f>Adatbázis!F5808</f>
        <v>…</v>
      </c>
      <c r="J2365" s="292" t="str">
        <f>Adatbázis!G5808</f>
        <v>…</v>
      </c>
      <c r="K2365" s="292" t="str">
        <f>Adatbázis!H5808</f>
        <v>…</v>
      </c>
      <c r="L2365" s="292" t="str">
        <f>Adatbázis!I5808</f>
        <v>…</v>
      </c>
    </row>
    <row r="2366" spans="4:12">
      <c r="D2366" t="str">
        <f>Adatbázis!B2447</f>
        <v>megfelel a választott feltételeknek</v>
      </c>
      <c r="F2366" s="293" t="s">
        <v>21303</v>
      </c>
      <c r="G2366" s="291" t="str">
        <f>Adatbázis!D5809</f>
        <v>…</v>
      </c>
      <c r="H2366" s="291" t="str">
        <f>Adatbázis!E5809</f>
        <v>…</v>
      </c>
      <c r="I2366" s="291" t="str">
        <f>Adatbázis!F5809</f>
        <v>…</v>
      </c>
      <c r="J2366" s="292" t="str">
        <f>Adatbázis!G5809</f>
        <v>…</v>
      </c>
      <c r="K2366" s="292" t="str">
        <f>Adatbázis!H5809</f>
        <v>…</v>
      </c>
      <c r="L2366" s="292" t="str">
        <f>Adatbázis!I5809</f>
        <v>…</v>
      </c>
    </row>
    <row r="2367" spans="4:12">
      <c r="D2367" t="str">
        <f>Adatbázis!B2448</f>
        <v>megfelel a választott feltételeknek</v>
      </c>
      <c r="F2367" s="293" t="s">
        <v>926</v>
      </c>
      <c r="G2367" s="291" t="str">
        <f>Adatbázis!D5810</f>
        <v>…</v>
      </c>
      <c r="H2367" s="291" t="str">
        <f>Adatbázis!E5810</f>
        <v>…</v>
      </c>
      <c r="I2367" s="291" t="str">
        <f>Adatbázis!F5810</f>
        <v>…</v>
      </c>
      <c r="J2367" s="292" t="str">
        <f>Adatbázis!G5810</f>
        <v>…</v>
      </c>
      <c r="K2367" s="292" t="str">
        <f>Adatbázis!H5810</f>
        <v>…</v>
      </c>
      <c r="L2367" s="292" t="str">
        <f>Adatbázis!I5810</f>
        <v>…</v>
      </c>
    </row>
    <row r="2368" spans="4:12">
      <c r="D2368" t="str">
        <f>Adatbázis!B2449</f>
        <v>megfelel a választott feltételeknek</v>
      </c>
      <c r="F2368" s="293" t="s">
        <v>21317</v>
      </c>
      <c r="G2368" s="291" t="str">
        <f>Adatbázis!D5811</f>
        <v>…</v>
      </c>
      <c r="H2368" s="291" t="str">
        <f>Adatbázis!E5811</f>
        <v>…</v>
      </c>
      <c r="I2368" s="291" t="str">
        <f>Adatbázis!F5811</f>
        <v>…</v>
      </c>
      <c r="J2368" s="292" t="str">
        <f>Adatbázis!G5811</f>
        <v>…</v>
      </c>
      <c r="K2368" s="292" t="str">
        <f>Adatbázis!H5811</f>
        <v>…</v>
      </c>
      <c r="L2368" s="292" t="str">
        <f>Adatbázis!I5811</f>
        <v>…</v>
      </c>
    </row>
    <row r="2369" spans="4:12">
      <c r="D2369" t="str">
        <f>Adatbázis!B2450</f>
        <v>megfelel a választott feltételeknek</v>
      </c>
      <c r="F2369" s="293" t="s">
        <v>21323</v>
      </c>
      <c r="G2369" s="291" t="str">
        <f>Adatbázis!D5812</f>
        <v>…</v>
      </c>
      <c r="H2369" s="291" t="str">
        <f>Adatbázis!E5812</f>
        <v>…</v>
      </c>
      <c r="I2369" s="291" t="str">
        <f>Adatbázis!F5812</f>
        <v>…</v>
      </c>
      <c r="J2369" s="292" t="str">
        <f>Adatbázis!G5812</f>
        <v>…</v>
      </c>
      <c r="K2369" s="292" t="str">
        <f>Adatbázis!H5812</f>
        <v>…</v>
      </c>
      <c r="L2369" s="292" t="str">
        <f>Adatbázis!I5812</f>
        <v>…</v>
      </c>
    </row>
    <row r="2370" spans="4:12">
      <c r="D2370" t="str">
        <f>Adatbázis!B2451</f>
        <v>megfelel a választott feltételeknek</v>
      </c>
      <c r="F2370" s="293" t="s">
        <v>19397</v>
      </c>
      <c r="G2370" s="291" t="str">
        <f>Adatbázis!D5813</f>
        <v>…</v>
      </c>
      <c r="H2370" s="291" t="str">
        <f>Adatbázis!E5813</f>
        <v>…</v>
      </c>
      <c r="I2370" s="291" t="str">
        <f>Adatbázis!F5813</f>
        <v>…</v>
      </c>
      <c r="J2370" s="292" t="str">
        <f>Adatbázis!G5813</f>
        <v>…</v>
      </c>
      <c r="K2370" s="292" t="str">
        <f>Adatbázis!H5813</f>
        <v>…</v>
      </c>
      <c r="L2370" s="292" t="str">
        <f>Adatbázis!I5813</f>
        <v>…</v>
      </c>
    </row>
    <row r="2371" spans="4:12">
      <c r="D2371" t="str">
        <f>Adatbázis!B2452</f>
        <v>megfelel a választott feltételeknek</v>
      </c>
      <c r="F2371" s="293" t="s">
        <v>12744</v>
      </c>
      <c r="G2371" s="291" t="str">
        <f>Adatbázis!D5814</f>
        <v>…</v>
      </c>
      <c r="H2371" s="291" t="str">
        <f>Adatbázis!E5814</f>
        <v>…</v>
      </c>
      <c r="I2371" s="291" t="str">
        <f>Adatbázis!F5814</f>
        <v>…</v>
      </c>
      <c r="J2371" s="292" t="str">
        <f>Adatbázis!G5814</f>
        <v>…</v>
      </c>
      <c r="K2371" s="292" t="str">
        <f>Adatbázis!H5814</f>
        <v>…</v>
      </c>
      <c r="L2371" s="292" t="str">
        <f>Adatbázis!I5814</f>
        <v>…</v>
      </c>
    </row>
    <row r="2372" spans="4:12">
      <c r="D2372" t="str">
        <f>Adatbázis!B2453</f>
        <v>megfelel a választott feltételeknek</v>
      </c>
      <c r="F2372" s="293" t="s">
        <v>18532</v>
      </c>
      <c r="G2372" s="291" t="str">
        <f>Adatbázis!D5815</f>
        <v>…</v>
      </c>
      <c r="H2372" s="291" t="str">
        <f>Adatbázis!E5815</f>
        <v>…</v>
      </c>
      <c r="I2372" s="291" t="str">
        <f>Adatbázis!F5815</f>
        <v>…</v>
      </c>
      <c r="J2372" s="292" t="str">
        <f>Adatbázis!G5815</f>
        <v>…</v>
      </c>
      <c r="K2372" s="292" t="str">
        <f>Adatbázis!H5815</f>
        <v>…</v>
      </c>
      <c r="L2372" s="292" t="str">
        <f>Adatbázis!I5815</f>
        <v>…</v>
      </c>
    </row>
    <row r="2373" spans="4:12">
      <c r="D2373" t="str">
        <f>Adatbázis!B2454</f>
        <v>megfelel a választott feltételeknek</v>
      </c>
      <c r="F2373" s="293" t="s">
        <v>21349</v>
      </c>
      <c r="G2373" s="291" t="str">
        <f>Adatbázis!D5816</f>
        <v>…</v>
      </c>
      <c r="H2373" s="291" t="str">
        <f>Adatbázis!E5816</f>
        <v>…</v>
      </c>
      <c r="I2373" s="291" t="str">
        <f>Adatbázis!F5816</f>
        <v>…</v>
      </c>
      <c r="J2373" s="292" t="str">
        <f>Adatbázis!G5816</f>
        <v>…</v>
      </c>
      <c r="K2373" s="292" t="str">
        <f>Adatbázis!H5816</f>
        <v>…</v>
      </c>
      <c r="L2373" s="292" t="str">
        <f>Adatbázis!I5816</f>
        <v>…</v>
      </c>
    </row>
    <row r="2374" spans="4:12">
      <c r="D2374" t="str">
        <f>Adatbázis!B2455</f>
        <v>megfelel a választott feltételeknek</v>
      </c>
      <c r="F2374" s="293" t="s">
        <v>21357</v>
      </c>
      <c r="G2374" s="291" t="str">
        <f>Adatbázis!D5817</f>
        <v>…</v>
      </c>
      <c r="H2374" s="291" t="str">
        <f>Adatbázis!E5817</f>
        <v>…</v>
      </c>
      <c r="I2374" s="291" t="str">
        <f>Adatbázis!F5817</f>
        <v>…</v>
      </c>
      <c r="J2374" s="292" t="str">
        <f>Adatbázis!G5817</f>
        <v>…</v>
      </c>
      <c r="K2374" s="292" t="str">
        <f>Adatbázis!H5817</f>
        <v>…</v>
      </c>
      <c r="L2374" s="292" t="str">
        <f>Adatbázis!I5817</f>
        <v>…</v>
      </c>
    </row>
    <row r="2375" spans="4:12">
      <c r="D2375" t="str">
        <f>Adatbázis!B2456</f>
        <v>megfelel a választott feltételeknek</v>
      </c>
      <c r="F2375" s="293" t="s">
        <v>21372</v>
      </c>
      <c r="G2375" s="291" t="str">
        <f>Adatbázis!D5818</f>
        <v>…</v>
      </c>
      <c r="H2375" s="291" t="str">
        <f>Adatbázis!E5818</f>
        <v>…</v>
      </c>
      <c r="I2375" s="291" t="str">
        <f>Adatbázis!F5818</f>
        <v>…</v>
      </c>
      <c r="J2375" s="292" t="str">
        <f>Adatbázis!G5818</f>
        <v>…</v>
      </c>
      <c r="K2375" s="292" t="str">
        <f>Adatbázis!H5818</f>
        <v>…</v>
      </c>
      <c r="L2375" s="292" t="str">
        <f>Adatbázis!I5818</f>
        <v>…</v>
      </c>
    </row>
    <row r="2376" spans="4:12">
      <c r="D2376" t="str">
        <f>Adatbázis!B2457</f>
        <v>megfelel a választott feltételeknek</v>
      </c>
      <c r="F2376" s="293" t="s">
        <v>3496</v>
      </c>
      <c r="G2376" s="291" t="str">
        <f>Adatbázis!D5819</f>
        <v>…</v>
      </c>
      <c r="H2376" s="291" t="str">
        <f>Adatbázis!E5819</f>
        <v>…</v>
      </c>
      <c r="I2376" s="291" t="str">
        <f>Adatbázis!F5819</f>
        <v>…</v>
      </c>
      <c r="J2376" s="292" t="str">
        <f>Adatbázis!G5819</f>
        <v>…</v>
      </c>
      <c r="K2376" s="292" t="str">
        <f>Adatbázis!H5819</f>
        <v>…</v>
      </c>
      <c r="L2376" s="292" t="str">
        <f>Adatbázis!I5819</f>
        <v>…</v>
      </c>
    </row>
    <row r="2377" spans="4:12">
      <c r="D2377" t="str">
        <f>Adatbázis!B2458</f>
        <v>megfelel a választott feltételeknek</v>
      </c>
      <c r="F2377" s="293" t="s">
        <v>21386</v>
      </c>
      <c r="G2377" s="291" t="str">
        <f>Adatbázis!D5820</f>
        <v>…</v>
      </c>
      <c r="H2377" s="291" t="str">
        <f>Adatbázis!E5820</f>
        <v>…</v>
      </c>
      <c r="I2377" s="291" t="str">
        <f>Adatbázis!F5820</f>
        <v>…</v>
      </c>
      <c r="J2377" s="292" t="str">
        <f>Adatbázis!G5820</f>
        <v>…</v>
      </c>
      <c r="K2377" s="292" t="str">
        <f>Adatbázis!H5820</f>
        <v>…</v>
      </c>
      <c r="L2377" s="292" t="str">
        <f>Adatbázis!I5820</f>
        <v>…</v>
      </c>
    </row>
    <row r="2378" spans="4:12">
      <c r="D2378" t="str">
        <f>Adatbázis!B2459</f>
        <v>megfelel a választott feltételeknek</v>
      </c>
      <c r="F2378" s="293" t="s">
        <v>21393</v>
      </c>
      <c r="G2378" s="291" t="str">
        <f>Adatbázis!D5821</f>
        <v>…</v>
      </c>
      <c r="H2378" s="291" t="str">
        <f>Adatbázis!E5821</f>
        <v>…</v>
      </c>
      <c r="I2378" s="291" t="str">
        <f>Adatbázis!F5821</f>
        <v>…</v>
      </c>
      <c r="J2378" s="292" t="str">
        <f>Adatbázis!G5821</f>
        <v>…</v>
      </c>
      <c r="K2378" s="292" t="str">
        <f>Adatbázis!H5821</f>
        <v>…</v>
      </c>
      <c r="L2378" s="292" t="str">
        <f>Adatbázis!I5821</f>
        <v>…</v>
      </c>
    </row>
    <row r="2379" spans="4:12">
      <c r="D2379" t="str">
        <f>Adatbázis!B2460</f>
        <v>megfelel a választott feltételeknek</v>
      </c>
      <c r="F2379" s="293" t="s">
        <v>21400</v>
      </c>
      <c r="G2379" s="291" t="str">
        <f>Adatbázis!D5822</f>
        <v>…</v>
      </c>
      <c r="H2379" s="291" t="str">
        <f>Adatbázis!E5822</f>
        <v>…</v>
      </c>
      <c r="I2379" s="291" t="str">
        <f>Adatbázis!F5822</f>
        <v>…</v>
      </c>
      <c r="J2379" s="292" t="str">
        <f>Adatbázis!G5822</f>
        <v>…</v>
      </c>
      <c r="K2379" s="292" t="str">
        <f>Adatbázis!H5822</f>
        <v>…</v>
      </c>
      <c r="L2379" s="292" t="str">
        <f>Adatbázis!I5822</f>
        <v>…</v>
      </c>
    </row>
    <row r="2380" spans="4:12">
      <c r="D2380" t="str">
        <f>Adatbázis!B2461</f>
        <v>megfelel a választott feltételeknek</v>
      </c>
      <c r="F2380" s="293" t="s">
        <v>21359</v>
      </c>
      <c r="G2380" s="291" t="str">
        <f>Adatbázis!D5823</f>
        <v>…</v>
      </c>
      <c r="H2380" s="291" t="str">
        <f>Adatbázis!E5823</f>
        <v>…</v>
      </c>
      <c r="I2380" s="291" t="str">
        <f>Adatbázis!F5823</f>
        <v>…</v>
      </c>
      <c r="J2380" s="292" t="str">
        <f>Adatbázis!G5823</f>
        <v>…</v>
      </c>
      <c r="K2380" s="292" t="str">
        <f>Adatbázis!H5823</f>
        <v>…</v>
      </c>
      <c r="L2380" s="292" t="str">
        <f>Adatbázis!I5823</f>
        <v>…</v>
      </c>
    </row>
    <row r="2381" spans="4:12">
      <c r="D2381" t="str">
        <f>Adatbázis!B2462</f>
        <v>megfelel a választott feltételeknek</v>
      </c>
      <c r="F2381" s="293" t="s">
        <v>21416</v>
      </c>
      <c r="G2381" s="291" t="str">
        <f>Adatbázis!D5824</f>
        <v>…</v>
      </c>
      <c r="H2381" s="291" t="str">
        <f>Adatbázis!E5824</f>
        <v>…</v>
      </c>
      <c r="I2381" s="291" t="str">
        <f>Adatbázis!F5824</f>
        <v>…</v>
      </c>
      <c r="J2381" s="292" t="str">
        <f>Adatbázis!G5824</f>
        <v>…</v>
      </c>
      <c r="K2381" s="292" t="str">
        <f>Adatbázis!H5824</f>
        <v>…</v>
      </c>
      <c r="L2381" s="292" t="str">
        <f>Adatbázis!I5824</f>
        <v>…</v>
      </c>
    </row>
    <row r="2382" spans="4:12">
      <c r="D2382" t="str">
        <f>Adatbázis!B2463</f>
        <v>megfelel a választott feltételeknek</v>
      </c>
      <c r="F2382" s="293" t="s">
        <v>21425</v>
      </c>
      <c r="G2382" s="291" t="str">
        <f>Adatbázis!D5825</f>
        <v>…</v>
      </c>
      <c r="H2382" s="291" t="str">
        <f>Adatbázis!E5825</f>
        <v>…</v>
      </c>
      <c r="I2382" s="291" t="str">
        <f>Adatbázis!F5825</f>
        <v>…</v>
      </c>
      <c r="J2382" s="292" t="str">
        <f>Adatbázis!G5825</f>
        <v>…</v>
      </c>
      <c r="K2382" s="292" t="str">
        <f>Adatbázis!H5825</f>
        <v>…</v>
      </c>
      <c r="L2382" s="292" t="str">
        <f>Adatbázis!I5825</f>
        <v>…</v>
      </c>
    </row>
    <row r="2383" spans="4:12">
      <c r="D2383" t="str">
        <f>Adatbázis!B2464</f>
        <v>megfelel a választott feltételeknek</v>
      </c>
      <c r="F2383" s="293" t="s">
        <v>21433</v>
      </c>
      <c r="G2383" s="291" t="str">
        <f>Adatbázis!D5826</f>
        <v>…</v>
      </c>
      <c r="H2383" s="291" t="str">
        <f>Adatbázis!E5826</f>
        <v>…</v>
      </c>
      <c r="I2383" s="291" t="str">
        <f>Adatbázis!F5826</f>
        <v>…</v>
      </c>
      <c r="J2383" s="292" t="str">
        <f>Adatbázis!G5826</f>
        <v>…</v>
      </c>
      <c r="K2383" s="292" t="str">
        <f>Adatbázis!H5826</f>
        <v>…</v>
      </c>
      <c r="L2383" s="292" t="str">
        <f>Adatbázis!I5826</f>
        <v>…</v>
      </c>
    </row>
    <row r="2384" spans="4:12">
      <c r="D2384" t="str">
        <f>Adatbázis!B2465</f>
        <v>megfelel a választott feltételeknek</v>
      </c>
      <c r="F2384" s="293" t="s">
        <v>21438</v>
      </c>
      <c r="G2384" s="291" t="str">
        <f>Adatbázis!D5827</f>
        <v>…</v>
      </c>
      <c r="H2384" s="291" t="str">
        <f>Adatbázis!E5827</f>
        <v>…</v>
      </c>
      <c r="I2384" s="291" t="str">
        <f>Adatbázis!F5827</f>
        <v>…</v>
      </c>
      <c r="J2384" s="292" t="str">
        <f>Adatbázis!G5827</f>
        <v>…</v>
      </c>
      <c r="K2384" s="292" t="str">
        <f>Adatbázis!H5827</f>
        <v>…</v>
      </c>
      <c r="L2384" s="292" t="str">
        <f>Adatbázis!I5827</f>
        <v>…</v>
      </c>
    </row>
    <row r="2385" spans="4:12">
      <c r="D2385" t="str">
        <f>Adatbázis!B2466</f>
        <v>megfelel a választott feltételeknek</v>
      </c>
      <c r="F2385" s="293" t="s">
        <v>17214</v>
      </c>
      <c r="G2385" s="291" t="str">
        <f>Adatbázis!D5828</f>
        <v>…</v>
      </c>
      <c r="H2385" s="291" t="str">
        <f>Adatbázis!E5828</f>
        <v>…</v>
      </c>
      <c r="I2385" s="291" t="str">
        <f>Adatbázis!F5828</f>
        <v>…</v>
      </c>
      <c r="J2385" s="292" t="str">
        <f>Adatbázis!G5828</f>
        <v>…</v>
      </c>
      <c r="K2385" s="292" t="str">
        <f>Adatbázis!H5828</f>
        <v>…</v>
      </c>
      <c r="L2385" s="292" t="str">
        <f>Adatbázis!I5828</f>
        <v>…</v>
      </c>
    </row>
    <row r="2386" spans="4:12">
      <c r="D2386" t="str">
        <f>Adatbázis!B2467</f>
        <v>megfelel a választott feltételeknek</v>
      </c>
      <c r="F2386" s="293" t="s">
        <v>21451</v>
      </c>
      <c r="G2386" s="291" t="str">
        <f>Adatbázis!D5829</f>
        <v>…</v>
      </c>
      <c r="H2386" s="291" t="str">
        <f>Adatbázis!E5829</f>
        <v>…</v>
      </c>
      <c r="I2386" s="291" t="str">
        <f>Adatbázis!F5829</f>
        <v>…</v>
      </c>
      <c r="J2386" s="292" t="str">
        <f>Adatbázis!G5829</f>
        <v>…</v>
      </c>
      <c r="K2386" s="292" t="str">
        <f>Adatbázis!H5829</f>
        <v>…</v>
      </c>
      <c r="L2386" s="292" t="str">
        <f>Adatbázis!I5829</f>
        <v>…</v>
      </c>
    </row>
    <row r="2387" spans="4:12">
      <c r="D2387" t="str">
        <f>Adatbázis!B2468</f>
        <v>megfelel a választott feltételeknek</v>
      </c>
      <c r="F2387" s="293" t="s">
        <v>21463</v>
      </c>
      <c r="G2387" s="291" t="str">
        <f>Adatbázis!D5830</f>
        <v>…</v>
      </c>
      <c r="H2387" s="291" t="str">
        <f>Adatbázis!E5830</f>
        <v>…</v>
      </c>
      <c r="I2387" s="291" t="str">
        <f>Adatbázis!F5830</f>
        <v>…</v>
      </c>
      <c r="J2387" s="292" t="str">
        <f>Adatbázis!G5830</f>
        <v>…</v>
      </c>
      <c r="K2387" s="292" t="str">
        <f>Adatbázis!H5830</f>
        <v>…</v>
      </c>
      <c r="L2387" s="292" t="str">
        <f>Adatbázis!I5830</f>
        <v>…</v>
      </c>
    </row>
    <row r="2388" spans="4:12">
      <c r="D2388" t="str">
        <f>Adatbázis!B2469</f>
        <v>megfelel a választott feltételeknek</v>
      </c>
      <c r="F2388" s="293" t="s">
        <v>21470</v>
      </c>
      <c r="G2388" s="291" t="str">
        <f>Adatbázis!D5831</f>
        <v>…</v>
      </c>
      <c r="H2388" s="291" t="str">
        <f>Adatbázis!E5831</f>
        <v>…</v>
      </c>
      <c r="I2388" s="291" t="str">
        <f>Adatbázis!F5831</f>
        <v>…</v>
      </c>
      <c r="J2388" s="292" t="str">
        <f>Adatbázis!G5831</f>
        <v>…</v>
      </c>
      <c r="K2388" s="292" t="str">
        <f>Adatbázis!H5831</f>
        <v>…</v>
      </c>
      <c r="L2388" s="292" t="str">
        <f>Adatbázis!I5831</f>
        <v>…</v>
      </c>
    </row>
    <row r="2389" spans="4:12">
      <c r="D2389" t="str">
        <f>Adatbázis!B2470</f>
        <v>megfelel a választott feltételeknek</v>
      </c>
      <c r="F2389" s="293" t="s">
        <v>21477</v>
      </c>
      <c r="G2389" s="291" t="str">
        <f>Adatbázis!D5832</f>
        <v>…</v>
      </c>
      <c r="H2389" s="291" t="str">
        <f>Adatbázis!E5832</f>
        <v>…</v>
      </c>
      <c r="I2389" s="291" t="str">
        <f>Adatbázis!F5832</f>
        <v>…</v>
      </c>
      <c r="J2389" s="292" t="str">
        <f>Adatbázis!G5832</f>
        <v>…</v>
      </c>
      <c r="K2389" s="292" t="str">
        <f>Adatbázis!H5832</f>
        <v>…</v>
      </c>
      <c r="L2389" s="292" t="str">
        <f>Adatbázis!I5832</f>
        <v>…</v>
      </c>
    </row>
    <row r="2390" spans="4:12">
      <c r="D2390" t="str">
        <f>Adatbázis!B2471</f>
        <v>megfelel a választott feltételeknek</v>
      </c>
      <c r="F2390" s="293" t="s">
        <v>21485</v>
      </c>
      <c r="G2390" s="291" t="str">
        <f>Adatbázis!D5833</f>
        <v>…</v>
      </c>
      <c r="H2390" s="291" t="str">
        <f>Adatbázis!E5833</f>
        <v>…</v>
      </c>
      <c r="I2390" s="291" t="str">
        <f>Adatbázis!F5833</f>
        <v>…</v>
      </c>
      <c r="J2390" s="292" t="str">
        <f>Adatbázis!G5833</f>
        <v>…</v>
      </c>
      <c r="K2390" s="292" t="str">
        <f>Adatbázis!H5833</f>
        <v>…</v>
      </c>
      <c r="L2390" s="292" t="str">
        <f>Adatbázis!I5833</f>
        <v>…</v>
      </c>
    </row>
    <row r="2391" spans="4:12">
      <c r="D2391" t="str">
        <f>Adatbázis!B2472</f>
        <v>megfelel a választott feltételeknek</v>
      </c>
      <c r="F2391" s="293" t="s">
        <v>21492</v>
      </c>
      <c r="G2391" s="291" t="str">
        <f>Adatbázis!D5834</f>
        <v>…</v>
      </c>
      <c r="H2391" s="291" t="str">
        <f>Adatbázis!E5834</f>
        <v>…</v>
      </c>
      <c r="I2391" s="291" t="str">
        <f>Adatbázis!F5834</f>
        <v>…</v>
      </c>
      <c r="J2391" s="292" t="str">
        <f>Adatbázis!G5834</f>
        <v>…</v>
      </c>
      <c r="K2391" s="292" t="str">
        <f>Adatbázis!H5834</f>
        <v>…</v>
      </c>
      <c r="L2391" s="292" t="str">
        <f>Adatbázis!I5834</f>
        <v>…</v>
      </c>
    </row>
    <row r="2392" spans="4:12">
      <c r="D2392" t="str">
        <f>Adatbázis!B2473</f>
        <v>megfelel a választott feltételeknek</v>
      </c>
      <c r="F2392" s="293" t="s">
        <v>21453</v>
      </c>
      <c r="G2392" s="291" t="str">
        <f>Adatbázis!D5835</f>
        <v>…</v>
      </c>
      <c r="H2392" s="291" t="str">
        <f>Adatbázis!E5835</f>
        <v>…</v>
      </c>
      <c r="I2392" s="291" t="str">
        <f>Adatbázis!F5835</f>
        <v>…</v>
      </c>
      <c r="J2392" s="292" t="str">
        <f>Adatbázis!G5835</f>
        <v>…</v>
      </c>
      <c r="K2392" s="292" t="str">
        <f>Adatbázis!H5835</f>
        <v>…</v>
      </c>
      <c r="L2392" s="292" t="str">
        <f>Adatbázis!I5835</f>
        <v>…</v>
      </c>
    </row>
    <row r="2393" spans="4:12">
      <c r="D2393" t="str">
        <f>Adatbázis!B2474</f>
        <v>megfelel a választott feltételeknek</v>
      </c>
      <c r="F2393" s="293" t="s">
        <v>21504</v>
      </c>
      <c r="G2393" s="291" t="str">
        <f>Adatbázis!D5836</f>
        <v>…</v>
      </c>
      <c r="H2393" s="291" t="str">
        <f>Adatbázis!E5836</f>
        <v>…</v>
      </c>
      <c r="I2393" s="291" t="str">
        <f>Adatbázis!F5836</f>
        <v>…</v>
      </c>
      <c r="J2393" s="292" t="str">
        <f>Adatbázis!G5836</f>
        <v>…</v>
      </c>
      <c r="K2393" s="292" t="str">
        <f>Adatbázis!H5836</f>
        <v>…</v>
      </c>
      <c r="L2393" s="292" t="str">
        <f>Adatbázis!I5836</f>
        <v>…</v>
      </c>
    </row>
    <row r="2394" spans="4:12">
      <c r="D2394" t="str">
        <f>Adatbázis!B2475</f>
        <v>megfelel a választott feltételeknek</v>
      </c>
      <c r="F2394" s="293" t="s">
        <v>21511</v>
      </c>
      <c r="G2394" s="291" t="str">
        <f>Adatbázis!D5837</f>
        <v>…</v>
      </c>
      <c r="H2394" s="291" t="str">
        <f>Adatbázis!E5837</f>
        <v>…</v>
      </c>
      <c r="I2394" s="291" t="str">
        <f>Adatbázis!F5837</f>
        <v>…</v>
      </c>
      <c r="J2394" s="292" t="str">
        <f>Adatbázis!G5837</f>
        <v>…</v>
      </c>
      <c r="K2394" s="292" t="str">
        <f>Adatbázis!H5837</f>
        <v>…</v>
      </c>
      <c r="L2394" s="292" t="str">
        <f>Adatbázis!I5837</f>
        <v>…</v>
      </c>
    </row>
    <row r="2395" spans="4:12">
      <c r="D2395" t="str">
        <f>Adatbázis!B2476</f>
        <v>megfelel a választott feltételeknek</v>
      </c>
      <c r="F2395" s="293" t="s">
        <v>21518</v>
      </c>
      <c r="G2395" s="291" t="str">
        <f>Adatbázis!D5838</f>
        <v>…</v>
      </c>
      <c r="H2395" s="291" t="str">
        <f>Adatbázis!E5838</f>
        <v>…</v>
      </c>
      <c r="I2395" s="291" t="str">
        <f>Adatbázis!F5838</f>
        <v>…</v>
      </c>
      <c r="J2395" s="292" t="str">
        <f>Adatbázis!G5838</f>
        <v>…</v>
      </c>
      <c r="K2395" s="292" t="str">
        <f>Adatbázis!H5838</f>
        <v>…</v>
      </c>
      <c r="L2395" s="292" t="str">
        <f>Adatbázis!I5838</f>
        <v>…</v>
      </c>
    </row>
    <row r="2396" spans="4:12">
      <c r="D2396" t="str">
        <f>Adatbázis!B2477</f>
        <v>megfelel a választott feltételeknek</v>
      </c>
      <c r="F2396" s="293" t="s">
        <v>21525</v>
      </c>
      <c r="G2396" s="291" t="str">
        <f>Adatbázis!D5839</f>
        <v>…</v>
      </c>
      <c r="H2396" s="291" t="str">
        <f>Adatbázis!E5839</f>
        <v>…</v>
      </c>
      <c r="I2396" s="291" t="str">
        <f>Adatbázis!F5839</f>
        <v>…</v>
      </c>
      <c r="J2396" s="292" t="str">
        <f>Adatbázis!G5839</f>
        <v>…</v>
      </c>
      <c r="K2396" s="292" t="str">
        <f>Adatbázis!H5839</f>
        <v>…</v>
      </c>
      <c r="L2396" s="292" t="str">
        <f>Adatbázis!I5839</f>
        <v>…</v>
      </c>
    </row>
    <row r="2397" spans="4:12">
      <c r="D2397" t="str">
        <f>Adatbázis!B2478</f>
        <v>megfelel a választott feltételeknek</v>
      </c>
      <c r="F2397" s="293" t="s">
        <v>21536</v>
      </c>
      <c r="G2397" s="291" t="str">
        <f>Adatbázis!D5840</f>
        <v>…</v>
      </c>
      <c r="H2397" s="291" t="str">
        <f>Adatbázis!E5840</f>
        <v>…</v>
      </c>
      <c r="I2397" s="291" t="str">
        <f>Adatbázis!F5840</f>
        <v>…</v>
      </c>
      <c r="J2397" s="292" t="str">
        <f>Adatbázis!G5840</f>
        <v>…</v>
      </c>
      <c r="K2397" s="292" t="str">
        <f>Adatbázis!H5840</f>
        <v>…</v>
      </c>
      <c r="L2397" s="292" t="str">
        <f>Adatbázis!I5840</f>
        <v>…</v>
      </c>
    </row>
    <row r="2398" spans="4:12">
      <c r="D2398" t="str">
        <f>Adatbázis!B2479</f>
        <v>megfelel a választott feltételeknek</v>
      </c>
      <c r="F2398" s="293" t="s">
        <v>21547</v>
      </c>
      <c r="G2398" s="291" t="str">
        <f>Adatbázis!D5841</f>
        <v>…</v>
      </c>
      <c r="H2398" s="291" t="str">
        <f>Adatbázis!E5841</f>
        <v>…</v>
      </c>
      <c r="I2398" s="291" t="str">
        <f>Adatbázis!F5841</f>
        <v>…</v>
      </c>
      <c r="J2398" s="292" t="str">
        <f>Adatbázis!G5841</f>
        <v>…</v>
      </c>
      <c r="K2398" s="292" t="str">
        <f>Adatbázis!H5841</f>
        <v>…</v>
      </c>
      <c r="L2398" s="292" t="str">
        <f>Adatbázis!I5841</f>
        <v>…</v>
      </c>
    </row>
    <row r="2399" spans="4:12">
      <c r="D2399" t="str">
        <f>Adatbázis!B2480</f>
        <v>megfelel a választott feltételeknek</v>
      </c>
      <c r="F2399" s="293" t="s">
        <v>21556</v>
      </c>
      <c r="G2399" s="291" t="str">
        <f>Adatbázis!D5842</f>
        <v>…</v>
      </c>
      <c r="H2399" s="291" t="str">
        <f>Adatbázis!E5842</f>
        <v>…</v>
      </c>
      <c r="I2399" s="291" t="str">
        <f>Adatbázis!F5842</f>
        <v>…</v>
      </c>
      <c r="J2399" s="292" t="str">
        <f>Adatbázis!G5842</f>
        <v>…</v>
      </c>
      <c r="K2399" s="292" t="str">
        <f>Adatbázis!H5842</f>
        <v>…</v>
      </c>
      <c r="L2399" s="292" t="str">
        <f>Adatbázis!I5842</f>
        <v>…</v>
      </c>
    </row>
    <row r="2400" spans="4:12">
      <c r="D2400" t="str">
        <f>Adatbázis!B2481</f>
        <v>megfelel a választott feltételeknek</v>
      </c>
      <c r="F2400" s="293" t="s">
        <v>21570</v>
      </c>
      <c r="G2400" s="291" t="str">
        <f>Adatbázis!D5843</f>
        <v>…</v>
      </c>
      <c r="H2400" s="291" t="str">
        <f>Adatbázis!E5843</f>
        <v>…</v>
      </c>
      <c r="I2400" s="291" t="str">
        <f>Adatbázis!F5843</f>
        <v>…</v>
      </c>
      <c r="J2400" s="292" t="str">
        <f>Adatbázis!G5843</f>
        <v>…</v>
      </c>
      <c r="K2400" s="292" t="str">
        <f>Adatbázis!H5843</f>
        <v>…</v>
      </c>
      <c r="L2400" s="292" t="str">
        <f>Adatbázis!I5843</f>
        <v>…</v>
      </c>
    </row>
    <row r="2401" spans="4:12">
      <c r="D2401" t="str">
        <f>Adatbázis!B2482</f>
        <v>megfelel a választott feltételeknek</v>
      </c>
      <c r="F2401" s="293" t="s">
        <v>21577</v>
      </c>
      <c r="G2401" s="291" t="str">
        <f>Adatbázis!D5844</f>
        <v>…</v>
      </c>
      <c r="H2401" s="291" t="str">
        <f>Adatbázis!E5844</f>
        <v>…</v>
      </c>
      <c r="I2401" s="291" t="str">
        <f>Adatbázis!F5844</f>
        <v>…</v>
      </c>
      <c r="J2401" s="292" t="str">
        <f>Adatbázis!G5844</f>
        <v>…</v>
      </c>
      <c r="K2401" s="292" t="str">
        <f>Adatbázis!H5844</f>
        <v>…</v>
      </c>
      <c r="L2401" s="292" t="str">
        <f>Adatbázis!I5844</f>
        <v>…</v>
      </c>
    </row>
    <row r="2402" spans="4:12">
      <c r="D2402" t="str">
        <f>Adatbázis!B2483</f>
        <v>megfelel a választott feltételeknek</v>
      </c>
      <c r="F2402" s="293" t="s">
        <v>21584</v>
      </c>
      <c r="G2402" s="291" t="str">
        <f>Adatbázis!D5845</f>
        <v>…</v>
      </c>
      <c r="H2402" s="291" t="str">
        <f>Adatbázis!E5845</f>
        <v>…</v>
      </c>
      <c r="I2402" s="291" t="str">
        <f>Adatbázis!F5845</f>
        <v>…</v>
      </c>
      <c r="J2402" s="292" t="str">
        <f>Adatbázis!G5845</f>
        <v>…</v>
      </c>
      <c r="K2402" s="292" t="str">
        <f>Adatbázis!H5845</f>
        <v>…</v>
      </c>
      <c r="L2402" s="292" t="str">
        <f>Adatbázis!I5845</f>
        <v>…</v>
      </c>
    </row>
    <row r="2403" spans="4:12">
      <c r="D2403" t="str">
        <f>Adatbázis!B2484</f>
        <v>megfelel a választott feltételeknek</v>
      </c>
      <c r="F2403" s="293" t="s">
        <v>6998</v>
      </c>
      <c r="G2403" s="291" t="str">
        <f>Adatbázis!D5846</f>
        <v>…</v>
      </c>
      <c r="H2403" s="291" t="str">
        <f>Adatbázis!E5846</f>
        <v>…</v>
      </c>
      <c r="I2403" s="291" t="str">
        <f>Adatbázis!F5846</f>
        <v>…</v>
      </c>
      <c r="J2403" s="292" t="str">
        <f>Adatbázis!G5846</f>
        <v>…</v>
      </c>
      <c r="K2403" s="292" t="str">
        <f>Adatbázis!H5846</f>
        <v>…</v>
      </c>
      <c r="L2403" s="292" t="str">
        <f>Adatbázis!I5846</f>
        <v>…</v>
      </c>
    </row>
    <row r="2404" spans="4:12">
      <c r="D2404" t="str">
        <f>Adatbázis!B2485</f>
        <v>megfelel a választott feltételeknek</v>
      </c>
      <c r="F2404" s="293" t="s">
        <v>21597</v>
      </c>
      <c r="G2404" s="291" t="str">
        <f>Adatbázis!D5847</f>
        <v>…</v>
      </c>
      <c r="H2404" s="291" t="str">
        <f>Adatbázis!E5847</f>
        <v>…</v>
      </c>
      <c r="I2404" s="291" t="str">
        <f>Adatbázis!F5847</f>
        <v>…</v>
      </c>
      <c r="J2404" s="292" t="str">
        <f>Adatbázis!G5847</f>
        <v>…</v>
      </c>
      <c r="K2404" s="292" t="str">
        <f>Adatbázis!H5847</f>
        <v>…</v>
      </c>
      <c r="L2404" s="292" t="str">
        <f>Adatbázis!I5847</f>
        <v>…</v>
      </c>
    </row>
    <row r="2405" spans="4:12">
      <c r="D2405" t="str">
        <f>Adatbázis!B2486</f>
        <v>megfelel a választott feltételeknek</v>
      </c>
      <c r="F2405" s="293" t="s">
        <v>21605</v>
      </c>
      <c r="G2405" s="291" t="str">
        <f>Adatbázis!D5848</f>
        <v>…</v>
      </c>
      <c r="H2405" s="291" t="str">
        <f>Adatbázis!E5848</f>
        <v>…</v>
      </c>
      <c r="I2405" s="291" t="str">
        <f>Adatbázis!F5848</f>
        <v>…</v>
      </c>
      <c r="J2405" s="292" t="str">
        <f>Adatbázis!G5848</f>
        <v>…</v>
      </c>
      <c r="K2405" s="292" t="str">
        <f>Adatbázis!H5848</f>
        <v>…</v>
      </c>
      <c r="L2405" s="292" t="str">
        <f>Adatbázis!I5848</f>
        <v>…</v>
      </c>
    </row>
    <row r="2406" spans="4:12">
      <c r="D2406" t="str">
        <f>Adatbázis!B2487</f>
        <v>megfelel a választott feltételeknek</v>
      </c>
      <c r="F2406" s="293" t="s">
        <v>21613</v>
      </c>
      <c r="G2406" s="291" t="str">
        <f>Adatbázis!D5849</f>
        <v>…</v>
      </c>
      <c r="H2406" s="291" t="str">
        <f>Adatbázis!E5849</f>
        <v>…</v>
      </c>
      <c r="I2406" s="291" t="str">
        <f>Adatbázis!F5849</f>
        <v>…</v>
      </c>
      <c r="J2406" s="292" t="str">
        <f>Adatbázis!G5849</f>
        <v>…</v>
      </c>
      <c r="K2406" s="292" t="str">
        <f>Adatbázis!H5849</f>
        <v>…</v>
      </c>
      <c r="L2406" s="292" t="str">
        <f>Adatbázis!I5849</f>
        <v>…</v>
      </c>
    </row>
    <row r="2407" spans="4:12">
      <c r="D2407" t="str">
        <f>Adatbázis!B2488</f>
        <v>megfelel a választott feltételeknek</v>
      </c>
      <c r="F2407" s="293" t="s">
        <v>21625</v>
      </c>
      <c r="G2407" s="291" t="str">
        <f>Adatbázis!D5850</f>
        <v>…</v>
      </c>
      <c r="H2407" s="291" t="str">
        <f>Adatbázis!E5850</f>
        <v>…</v>
      </c>
      <c r="I2407" s="291" t="str">
        <f>Adatbázis!F5850</f>
        <v>…</v>
      </c>
      <c r="J2407" s="292" t="str">
        <f>Adatbázis!G5850</f>
        <v>…</v>
      </c>
      <c r="K2407" s="292" t="str">
        <f>Adatbázis!H5850</f>
        <v>…</v>
      </c>
      <c r="L2407" s="292" t="str">
        <f>Adatbázis!I5850</f>
        <v>…</v>
      </c>
    </row>
    <row r="2408" spans="4:12">
      <c r="D2408" t="str">
        <f>Adatbázis!B2489</f>
        <v>megfelel a választott feltételeknek</v>
      </c>
      <c r="F2408" s="293" t="s">
        <v>21632</v>
      </c>
      <c r="G2408" s="291" t="str">
        <f>Adatbázis!D5851</f>
        <v>…</v>
      </c>
      <c r="H2408" s="291" t="str">
        <f>Adatbázis!E5851</f>
        <v>…</v>
      </c>
      <c r="I2408" s="291" t="str">
        <f>Adatbázis!F5851</f>
        <v>…</v>
      </c>
      <c r="J2408" s="292" t="str">
        <f>Adatbázis!G5851</f>
        <v>…</v>
      </c>
      <c r="K2408" s="292" t="str">
        <f>Adatbázis!H5851</f>
        <v>…</v>
      </c>
      <c r="L2408" s="292" t="str">
        <f>Adatbázis!I5851</f>
        <v>…</v>
      </c>
    </row>
    <row r="2409" spans="4:12">
      <c r="D2409" t="str">
        <f>Adatbázis!B2490</f>
        <v>megfelel a választott feltételeknek</v>
      </c>
      <c r="F2409" s="293" t="s">
        <v>21642</v>
      </c>
      <c r="G2409" s="291" t="str">
        <f>Adatbázis!D5852</f>
        <v>…</v>
      </c>
      <c r="H2409" s="291" t="str">
        <f>Adatbázis!E5852</f>
        <v>…</v>
      </c>
      <c r="I2409" s="291" t="str">
        <f>Adatbázis!F5852</f>
        <v>…</v>
      </c>
      <c r="J2409" s="292" t="str">
        <f>Adatbázis!G5852</f>
        <v>…</v>
      </c>
      <c r="K2409" s="292" t="str">
        <f>Adatbázis!H5852</f>
        <v>…</v>
      </c>
      <c r="L2409" s="292" t="str">
        <f>Adatbázis!I5852</f>
        <v>…</v>
      </c>
    </row>
    <row r="2410" spans="4:12">
      <c r="D2410" t="str">
        <f>Adatbázis!B2491</f>
        <v>megfelel a választott feltételeknek</v>
      </c>
      <c r="F2410" s="293" t="s">
        <v>21650</v>
      </c>
      <c r="G2410" s="291" t="str">
        <f>Adatbázis!D5853</f>
        <v>…</v>
      </c>
      <c r="H2410" s="291" t="str">
        <f>Adatbázis!E5853</f>
        <v>…</v>
      </c>
      <c r="I2410" s="291" t="str">
        <f>Adatbázis!F5853</f>
        <v>…</v>
      </c>
      <c r="J2410" s="292" t="str">
        <f>Adatbázis!G5853</f>
        <v>…</v>
      </c>
      <c r="K2410" s="292" t="str">
        <f>Adatbázis!H5853</f>
        <v>…</v>
      </c>
      <c r="L2410" s="292" t="str">
        <f>Adatbázis!I5853</f>
        <v>…</v>
      </c>
    </row>
    <row r="2411" spans="4:12">
      <c r="D2411" t="str">
        <f>Adatbázis!B2492</f>
        <v>megfelel a választott feltételeknek</v>
      </c>
      <c r="F2411" s="293" t="s">
        <v>21655</v>
      </c>
      <c r="G2411" s="291" t="str">
        <f>Adatbázis!D5854</f>
        <v>…</v>
      </c>
      <c r="H2411" s="291" t="str">
        <f>Adatbázis!E5854</f>
        <v>…</v>
      </c>
      <c r="I2411" s="291" t="str">
        <f>Adatbázis!F5854</f>
        <v>…</v>
      </c>
      <c r="J2411" s="292" t="str">
        <f>Adatbázis!G5854</f>
        <v>…</v>
      </c>
      <c r="K2411" s="292" t="str">
        <f>Adatbázis!H5854</f>
        <v>…</v>
      </c>
      <c r="L2411" s="292" t="str">
        <f>Adatbázis!I5854</f>
        <v>…</v>
      </c>
    </row>
    <row r="2412" spans="4:12">
      <c r="D2412" t="str">
        <f>Adatbázis!B2493</f>
        <v>megfelel a választott feltételeknek</v>
      </c>
      <c r="F2412" s="293" t="s">
        <v>21662</v>
      </c>
      <c r="G2412" s="291" t="str">
        <f>Adatbázis!D5855</f>
        <v>…</v>
      </c>
      <c r="H2412" s="291" t="str">
        <f>Adatbázis!E5855</f>
        <v>…</v>
      </c>
      <c r="I2412" s="291" t="str">
        <f>Adatbázis!F5855</f>
        <v>…</v>
      </c>
      <c r="J2412" s="292" t="str">
        <f>Adatbázis!G5855</f>
        <v>…</v>
      </c>
      <c r="K2412" s="292" t="str">
        <f>Adatbázis!H5855</f>
        <v>…</v>
      </c>
      <c r="L2412" s="292" t="str">
        <f>Adatbázis!I5855</f>
        <v>…</v>
      </c>
    </row>
    <row r="2413" spans="4:12">
      <c r="D2413" t="str">
        <f>Adatbázis!B2494</f>
        <v>megfelel a választott feltételeknek</v>
      </c>
      <c r="F2413" s="293" t="s">
        <v>21671</v>
      </c>
      <c r="G2413" s="291" t="str">
        <f>Adatbázis!D5856</f>
        <v>…</v>
      </c>
      <c r="H2413" s="291" t="str">
        <f>Adatbázis!E5856</f>
        <v>…</v>
      </c>
      <c r="I2413" s="291" t="str">
        <f>Adatbázis!F5856</f>
        <v>…</v>
      </c>
      <c r="J2413" s="292" t="str">
        <f>Adatbázis!G5856</f>
        <v>…</v>
      </c>
      <c r="K2413" s="292" t="str">
        <f>Adatbázis!H5856</f>
        <v>…</v>
      </c>
      <c r="L2413" s="292" t="str">
        <f>Adatbázis!I5856</f>
        <v>…</v>
      </c>
    </row>
    <row r="2414" spans="4:12">
      <c r="D2414" t="str">
        <f>Adatbázis!B2495</f>
        <v>megfelel a választott feltételeknek</v>
      </c>
      <c r="F2414" s="293" t="s">
        <v>14804</v>
      </c>
      <c r="G2414" s="291" t="str">
        <f>Adatbázis!D5857</f>
        <v>…</v>
      </c>
      <c r="H2414" s="291" t="str">
        <f>Adatbázis!E5857</f>
        <v>…</v>
      </c>
      <c r="I2414" s="291" t="str">
        <f>Adatbázis!F5857</f>
        <v>…</v>
      </c>
      <c r="J2414" s="292" t="str">
        <f>Adatbázis!G5857</f>
        <v>…</v>
      </c>
      <c r="K2414" s="292" t="str">
        <f>Adatbázis!H5857</f>
        <v>…</v>
      </c>
      <c r="L2414" s="292" t="str">
        <f>Adatbázis!I5857</f>
        <v>…</v>
      </c>
    </row>
    <row r="2415" spans="4:12">
      <c r="D2415" t="str">
        <f>Adatbázis!B2496</f>
        <v>megfelel a választott feltételeknek</v>
      </c>
      <c r="F2415" s="293" t="s">
        <v>16959</v>
      </c>
      <c r="G2415" s="291" t="str">
        <f>Adatbázis!D5858</f>
        <v>…</v>
      </c>
      <c r="H2415" s="291" t="str">
        <f>Adatbázis!E5858</f>
        <v>…</v>
      </c>
      <c r="I2415" s="291" t="str">
        <f>Adatbázis!F5858</f>
        <v>…</v>
      </c>
      <c r="J2415" s="292" t="str">
        <f>Adatbázis!G5858</f>
        <v>…</v>
      </c>
      <c r="K2415" s="292" t="str">
        <f>Adatbázis!H5858</f>
        <v>…</v>
      </c>
      <c r="L2415" s="292" t="str">
        <f>Adatbázis!I5858</f>
        <v>…</v>
      </c>
    </row>
    <row r="2416" spans="4:12">
      <c r="D2416" t="str">
        <f>Adatbázis!B2497</f>
        <v>megfelel a választott feltételeknek</v>
      </c>
      <c r="F2416" s="293" t="s">
        <v>21696</v>
      </c>
      <c r="G2416" s="291" t="str">
        <f>Adatbázis!D5859</f>
        <v>…</v>
      </c>
      <c r="H2416" s="291" t="str">
        <f>Adatbázis!E5859</f>
        <v>…</v>
      </c>
      <c r="I2416" s="291" t="str">
        <f>Adatbázis!F5859</f>
        <v>…</v>
      </c>
      <c r="J2416" s="292" t="str">
        <f>Adatbázis!G5859</f>
        <v>…</v>
      </c>
      <c r="K2416" s="292" t="str">
        <f>Adatbázis!H5859</f>
        <v>…</v>
      </c>
      <c r="L2416" s="292" t="str">
        <f>Adatbázis!I5859</f>
        <v>…</v>
      </c>
    </row>
    <row r="2417" spans="4:12">
      <c r="D2417" t="str">
        <f>Adatbázis!B2498</f>
        <v>megfelel a választott feltételeknek</v>
      </c>
      <c r="F2417" s="293" t="s">
        <v>21706</v>
      </c>
      <c r="G2417" s="291" t="str">
        <f>Adatbázis!D5860</f>
        <v>…</v>
      </c>
      <c r="H2417" s="291" t="str">
        <f>Adatbázis!E5860</f>
        <v>…</v>
      </c>
      <c r="I2417" s="291" t="str">
        <f>Adatbázis!F5860</f>
        <v>…</v>
      </c>
      <c r="J2417" s="292" t="str">
        <f>Adatbázis!G5860</f>
        <v>…</v>
      </c>
      <c r="K2417" s="292" t="str">
        <f>Adatbázis!H5860</f>
        <v>…</v>
      </c>
      <c r="L2417" s="292" t="str">
        <f>Adatbázis!I5860</f>
        <v>…</v>
      </c>
    </row>
    <row r="2418" spans="4:12">
      <c r="D2418" t="str">
        <f>Adatbázis!B2499</f>
        <v>megfelel a választott feltételeknek</v>
      </c>
      <c r="F2418" s="293" t="s">
        <v>21715</v>
      </c>
      <c r="G2418" s="291" t="str">
        <f>Adatbázis!D5861</f>
        <v>…</v>
      </c>
      <c r="H2418" s="291" t="str">
        <f>Adatbázis!E5861</f>
        <v>…</v>
      </c>
      <c r="I2418" s="291" t="str">
        <f>Adatbázis!F5861</f>
        <v>…</v>
      </c>
      <c r="J2418" s="292" t="str">
        <f>Adatbázis!G5861</f>
        <v>…</v>
      </c>
      <c r="K2418" s="292" t="str">
        <f>Adatbázis!H5861</f>
        <v>…</v>
      </c>
      <c r="L2418" s="292" t="str">
        <f>Adatbázis!I5861</f>
        <v>…</v>
      </c>
    </row>
    <row r="2419" spans="4:12">
      <c r="D2419" t="str">
        <f>Adatbázis!B2500</f>
        <v>megfelel a választott feltételeknek</v>
      </c>
      <c r="F2419" s="293" t="s">
        <v>21726</v>
      </c>
      <c r="G2419" s="291" t="str">
        <f>Adatbázis!D5862</f>
        <v>…</v>
      </c>
      <c r="H2419" s="291" t="str">
        <f>Adatbázis!E5862</f>
        <v>…</v>
      </c>
      <c r="I2419" s="291" t="str">
        <f>Adatbázis!F5862</f>
        <v>…</v>
      </c>
      <c r="J2419" s="292" t="str">
        <f>Adatbázis!G5862</f>
        <v>…</v>
      </c>
      <c r="K2419" s="292" t="str">
        <f>Adatbázis!H5862</f>
        <v>…</v>
      </c>
      <c r="L2419" s="292" t="str">
        <f>Adatbázis!I5862</f>
        <v>…</v>
      </c>
    </row>
    <row r="2420" spans="4:12">
      <c r="D2420" t="str">
        <f>Adatbázis!B2501</f>
        <v>megfelel a választott feltételeknek</v>
      </c>
      <c r="F2420" s="293" t="s">
        <v>21732</v>
      </c>
      <c r="G2420" s="291" t="str">
        <f>Adatbázis!D5863</f>
        <v>…</v>
      </c>
      <c r="H2420" s="291" t="str">
        <f>Adatbázis!E5863</f>
        <v>…</v>
      </c>
      <c r="I2420" s="291" t="str">
        <f>Adatbázis!F5863</f>
        <v>…</v>
      </c>
      <c r="J2420" s="292" t="str">
        <f>Adatbázis!G5863</f>
        <v>…</v>
      </c>
      <c r="K2420" s="292" t="str">
        <f>Adatbázis!H5863</f>
        <v>…</v>
      </c>
      <c r="L2420" s="292" t="str">
        <f>Adatbázis!I5863</f>
        <v>…</v>
      </c>
    </row>
    <row r="2421" spans="4:12">
      <c r="D2421" t="str">
        <f>Adatbázis!B2502</f>
        <v>megfelel a választott feltételeknek</v>
      </c>
      <c r="F2421" s="293" t="s">
        <v>21741</v>
      </c>
      <c r="G2421" s="291" t="str">
        <f>Adatbázis!D5864</f>
        <v>…</v>
      </c>
      <c r="H2421" s="291" t="str">
        <f>Adatbázis!E5864</f>
        <v>…</v>
      </c>
      <c r="I2421" s="291" t="str">
        <f>Adatbázis!F5864</f>
        <v>…</v>
      </c>
      <c r="J2421" s="292" t="str">
        <f>Adatbázis!G5864</f>
        <v>…</v>
      </c>
      <c r="K2421" s="292" t="str">
        <f>Adatbázis!H5864</f>
        <v>…</v>
      </c>
      <c r="L2421" s="292" t="str">
        <f>Adatbázis!I5864</f>
        <v>…</v>
      </c>
    </row>
    <row r="2422" spans="4:12">
      <c r="D2422" t="str">
        <f>Adatbázis!B2503</f>
        <v>megfelel a választott feltételeknek</v>
      </c>
      <c r="F2422" s="293" t="s">
        <v>21751</v>
      </c>
      <c r="G2422" s="291" t="str">
        <f>Adatbázis!D5865</f>
        <v>…</v>
      </c>
      <c r="H2422" s="291" t="str">
        <f>Adatbázis!E5865</f>
        <v>…</v>
      </c>
      <c r="I2422" s="291" t="str">
        <f>Adatbázis!F5865</f>
        <v>…</v>
      </c>
      <c r="J2422" s="292" t="str">
        <f>Adatbázis!G5865</f>
        <v>…</v>
      </c>
      <c r="K2422" s="292" t="str">
        <f>Adatbázis!H5865</f>
        <v>…</v>
      </c>
      <c r="L2422" s="292" t="str">
        <f>Adatbázis!I5865</f>
        <v>…</v>
      </c>
    </row>
    <row r="2423" spans="4:12">
      <c r="D2423" t="str">
        <f>Adatbázis!B2504</f>
        <v>megfelel a választott feltételeknek</v>
      </c>
      <c r="F2423" s="293" t="s">
        <v>21759</v>
      </c>
      <c r="G2423" s="291" t="str">
        <f>Adatbázis!D5866</f>
        <v>…</v>
      </c>
      <c r="H2423" s="291" t="str">
        <f>Adatbázis!E5866</f>
        <v>…</v>
      </c>
      <c r="I2423" s="291" t="str">
        <f>Adatbázis!F5866</f>
        <v>…</v>
      </c>
      <c r="J2423" s="292" t="str">
        <f>Adatbázis!G5866</f>
        <v>…</v>
      </c>
      <c r="K2423" s="292" t="str">
        <f>Adatbázis!H5866</f>
        <v>…</v>
      </c>
      <c r="L2423" s="292" t="str">
        <f>Adatbázis!I5866</f>
        <v>…</v>
      </c>
    </row>
    <row r="2424" spans="4:12">
      <c r="D2424" t="str">
        <f>Adatbázis!B2505</f>
        <v>megfelel a választott feltételeknek</v>
      </c>
      <c r="F2424" s="293" t="s">
        <v>21766</v>
      </c>
      <c r="G2424" s="291" t="str">
        <f>Adatbázis!D5867</f>
        <v>…</v>
      </c>
      <c r="H2424" s="291" t="str">
        <f>Adatbázis!E5867</f>
        <v>…</v>
      </c>
      <c r="I2424" s="291" t="str">
        <f>Adatbázis!F5867</f>
        <v>…</v>
      </c>
      <c r="J2424" s="292" t="str">
        <f>Adatbázis!G5867</f>
        <v>…</v>
      </c>
      <c r="K2424" s="292" t="str">
        <f>Adatbázis!H5867</f>
        <v>…</v>
      </c>
      <c r="L2424" s="292" t="str">
        <f>Adatbázis!I5867</f>
        <v>…</v>
      </c>
    </row>
    <row r="2425" spans="4:12">
      <c r="D2425" t="str">
        <f>Adatbázis!B2506</f>
        <v>megfelel a választott feltételeknek</v>
      </c>
      <c r="F2425" s="293" t="s">
        <v>21774</v>
      </c>
      <c r="G2425" s="291" t="str">
        <f>Adatbázis!D5868</f>
        <v>…</v>
      </c>
      <c r="H2425" s="291" t="str">
        <f>Adatbázis!E5868</f>
        <v>…</v>
      </c>
      <c r="I2425" s="291" t="str">
        <f>Adatbázis!F5868</f>
        <v>…</v>
      </c>
      <c r="J2425" s="292" t="str">
        <f>Adatbázis!G5868</f>
        <v>…</v>
      </c>
      <c r="K2425" s="292" t="str">
        <f>Adatbázis!H5868</f>
        <v>…</v>
      </c>
      <c r="L2425" s="292" t="str">
        <f>Adatbázis!I5868</f>
        <v>…</v>
      </c>
    </row>
    <row r="2426" spans="4:12">
      <c r="D2426" t="str">
        <f>Adatbázis!B2507</f>
        <v>megfelel a választott feltételeknek</v>
      </c>
      <c r="F2426" s="293" t="s">
        <v>21780</v>
      </c>
      <c r="G2426" s="291" t="str">
        <f>Adatbázis!D5869</f>
        <v>…</v>
      </c>
      <c r="H2426" s="291" t="str">
        <f>Adatbázis!E5869</f>
        <v>…</v>
      </c>
      <c r="I2426" s="291" t="str">
        <f>Adatbázis!F5869</f>
        <v>…</v>
      </c>
      <c r="J2426" s="292" t="str">
        <f>Adatbázis!G5869</f>
        <v>…</v>
      </c>
      <c r="K2426" s="292" t="str">
        <f>Adatbázis!H5869</f>
        <v>…</v>
      </c>
      <c r="L2426" s="292" t="str">
        <f>Adatbázis!I5869</f>
        <v>…</v>
      </c>
    </row>
    <row r="2427" spans="4:12">
      <c r="D2427" t="str">
        <f>Adatbázis!B2508</f>
        <v>megfelel a választott feltételeknek</v>
      </c>
      <c r="F2427" s="293" t="s">
        <v>21787</v>
      </c>
      <c r="G2427" s="291" t="str">
        <f>Adatbázis!D5870</f>
        <v>…</v>
      </c>
      <c r="H2427" s="291" t="str">
        <f>Adatbázis!E5870</f>
        <v>…</v>
      </c>
      <c r="I2427" s="291" t="str">
        <f>Adatbázis!F5870</f>
        <v>…</v>
      </c>
      <c r="J2427" s="292" t="str">
        <f>Adatbázis!G5870</f>
        <v>…</v>
      </c>
      <c r="K2427" s="292" t="str">
        <f>Adatbázis!H5870</f>
        <v>…</v>
      </c>
      <c r="L2427" s="292" t="str">
        <f>Adatbázis!I5870</f>
        <v>…</v>
      </c>
    </row>
    <row r="2428" spans="4:12">
      <c r="D2428" t="str">
        <f>Adatbázis!B2509</f>
        <v>megfelel a választott feltételeknek</v>
      </c>
      <c r="F2428" s="293" t="s">
        <v>21795</v>
      </c>
      <c r="G2428" s="291" t="str">
        <f>Adatbázis!D5871</f>
        <v>…</v>
      </c>
      <c r="H2428" s="291" t="str">
        <f>Adatbázis!E5871</f>
        <v>…</v>
      </c>
      <c r="I2428" s="291" t="str">
        <f>Adatbázis!F5871</f>
        <v>…</v>
      </c>
      <c r="J2428" s="292" t="str">
        <f>Adatbázis!G5871</f>
        <v>…</v>
      </c>
      <c r="K2428" s="292" t="str">
        <f>Adatbázis!H5871</f>
        <v>…</v>
      </c>
      <c r="L2428" s="292" t="str">
        <f>Adatbázis!I5871</f>
        <v>…</v>
      </c>
    </row>
    <row r="2429" spans="4:12">
      <c r="D2429" t="str">
        <f>Adatbázis!B2510</f>
        <v>megfelel a választott feltételeknek</v>
      </c>
      <c r="F2429" s="293" t="s">
        <v>4527</v>
      </c>
      <c r="G2429" s="291" t="str">
        <f>Adatbázis!D5872</f>
        <v>…</v>
      </c>
      <c r="H2429" s="291" t="str">
        <f>Adatbázis!E5872</f>
        <v>…</v>
      </c>
      <c r="I2429" s="291" t="str">
        <f>Adatbázis!F5872</f>
        <v>…</v>
      </c>
      <c r="J2429" s="292" t="str">
        <f>Adatbázis!G5872</f>
        <v>…</v>
      </c>
      <c r="K2429" s="292" t="str">
        <f>Adatbázis!H5872</f>
        <v>…</v>
      </c>
      <c r="L2429" s="292" t="str">
        <f>Adatbázis!I5872</f>
        <v>…</v>
      </c>
    </row>
    <row r="2430" spans="4:12">
      <c r="D2430" t="str">
        <f>Adatbázis!B2511</f>
        <v>megfelel a választott feltételeknek</v>
      </c>
      <c r="F2430" s="293" t="s">
        <v>2705</v>
      </c>
      <c r="G2430" s="291" t="str">
        <f>Adatbázis!D5873</f>
        <v>…</v>
      </c>
      <c r="H2430" s="291" t="str">
        <f>Adatbázis!E5873</f>
        <v>…</v>
      </c>
      <c r="I2430" s="291" t="str">
        <f>Adatbázis!F5873</f>
        <v>…</v>
      </c>
      <c r="J2430" s="292" t="str">
        <f>Adatbázis!G5873</f>
        <v>…</v>
      </c>
      <c r="K2430" s="292" t="str">
        <f>Adatbázis!H5873</f>
        <v>…</v>
      </c>
      <c r="L2430" s="292" t="str">
        <f>Adatbázis!I5873</f>
        <v>…</v>
      </c>
    </row>
    <row r="2431" spans="4:12">
      <c r="D2431" t="str">
        <f>Adatbázis!B2512</f>
        <v>megfelel a választott feltételeknek</v>
      </c>
      <c r="F2431" s="293" t="s">
        <v>21820</v>
      </c>
      <c r="G2431" s="291" t="str">
        <f>Adatbázis!D5874</f>
        <v>…</v>
      </c>
      <c r="H2431" s="291" t="str">
        <f>Adatbázis!E5874</f>
        <v>…</v>
      </c>
      <c r="I2431" s="291" t="str">
        <f>Adatbázis!F5874</f>
        <v>…</v>
      </c>
      <c r="J2431" s="292" t="str">
        <f>Adatbázis!G5874</f>
        <v>…</v>
      </c>
      <c r="K2431" s="292" t="str">
        <f>Adatbázis!H5874</f>
        <v>…</v>
      </c>
      <c r="L2431" s="292" t="str">
        <f>Adatbázis!I5874</f>
        <v>…</v>
      </c>
    </row>
    <row r="2432" spans="4:12">
      <c r="D2432" t="str">
        <f>Adatbázis!B2513</f>
        <v>megfelel a választott feltételeknek</v>
      </c>
      <c r="F2432" s="293" t="s">
        <v>21827</v>
      </c>
      <c r="G2432" s="291" t="str">
        <f>Adatbázis!D5875</f>
        <v>…</v>
      </c>
      <c r="H2432" s="291" t="str">
        <f>Adatbázis!E5875</f>
        <v>…</v>
      </c>
      <c r="I2432" s="291" t="str">
        <f>Adatbázis!F5875</f>
        <v>…</v>
      </c>
      <c r="J2432" s="292" t="str">
        <f>Adatbázis!G5875</f>
        <v>…</v>
      </c>
      <c r="K2432" s="292" t="str">
        <f>Adatbázis!H5875</f>
        <v>…</v>
      </c>
      <c r="L2432" s="292" t="str">
        <f>Adatbázis!I5875</f>
        <v>…</v>
      </c>
    </row>
    <row r="2433" spans="4:12">
      <c r="D2433" t="str">
        <f>Adatbázis!B2514</f>
        <v>megfelel a választott feltételeknek</v>
      </c>
      <c r="F2433" s="293" t="s">
        <v>21835</v>
      </c>
      <c r="G2433" s="291" t="str">
        <f>Adatbázis!D5876</f>
        <v>…</v>
      </c>
      <c r="H2433" s="291" t="str">
        <f>Adatbázis!E5876</f>
        <v>…</v>
      </c>
      <c r="I2433" s="291" t="str">
        <f>Adatbázis!F5876</f>
        <v>…</v>
      </c>
      <c r="J2433" s="292" t="str">
        <f>Adatbázis!G5876</f>
        <v>…</v>
      </c>
      <c r="K2433" s="292" t="str">
        <f>Adatbázis!H5876</f>
        <v>…</v>
      </c>
      <c r="L2433" s="292" t="str">
        <f>Adatbázis!I5876</f>
        <v>…</v>
      </c>
    </row>
    <row r="2434" spans="4:12">
      <c r="D2434" t="str">
        <f>Adatbázis!B2515</f>
        <v>megfelel a választott feltételeknek</v>
      </c>
      <c r="F2434" s="293" t="s">
        <v>21848</v>
      </c>
      <c r="G2434" s="291" t="str">
        <f>Adatbázis!D5877</f>
        <v>…</v>
      </c>
      <c r="H2434" s="291" t="str">
        <f>Adatbázis!E5877</f>
        <v>…</v>
      </c>
      <c r="I2434" s="291" t="str">
        <f>Adatbázis!F5877</f>
        <v>…</v>
      </c>
      <c r="J2434" s="292" t="str">
        <f>Adatbázis!G5877</f>
        <v>…</v>
      </c>
      <c r="K2434" s="292" t="str">
        <f>Adatbázis!H5877</f>
        <v>…</v>
      </c>
      <c r="L2434" s="292" t="str">
        <f>Adatbázis!I5877</f>
        <v>…</v>
      </c>
    </row>
    <row r="2435" spans="4:12">
      <c r="D2435" t="str">
        <f>Adatbázis!B2516</f>
        <v>megfelel a választott feltételeknek</v>
      </c>
      <c r="F2435" s="293" t="s">
        <v>21856</v>
      </c>
      <c r="G2435" s="291" t="str">
        <f>Adatbázis!D5878</f>
        <v>…</v>
      </c>
      <c r="H2435" s="291" t="str">
        <f>Adatbázis!E5878</f>
        <v>…</v>
      </c>
      <c r="I2435" s="291" t="str">
        <f>Adatbázis!F5878</f>
        <v>…</v>
      </c>
      <c r="J2435" s="292" t="str">
        <f>Adatbázis!G5878</f>
        <v>…</v>
      </c>
      <c r="K2435" s="292" t="str">
        <f>Adatbázis!H5878</f>
        <v>…</v>
      </c>
      <c r="L2435" s="292" t="str">
        <f>Adatbázis!I5878</f>
        <v>…</v>
      </c>
    </row>
    <row r="2436" spans="4:12">
      <c r="D2436" t="str">
        <f>Adatbázis!B2517</f>
        <v>megfelel a választott feltételeknek</v>
      </c>
      <c r="F2436" s="293" t="s">
        <v>4651</v>
      </c>
      <c r="G2436" s="291" t="str">
        <f>Adatbázis!D5879</f>
        <v>…</v>
      </c>
      <c r="H2436" s="291" t="str">
        <f>Adatbázis!E5879</f>
        <v>…</v>
      </c>
      <c r="I2436" s="291" t="str">
        <f>Adatbázis!F5879</f>
        <v>…</v>
      </c>
      <c r="J2436" s="292" t="str">
        <f>Adatbázis!G5879</f>
        <v>…</v>
      </c>
      <c r="K2436" s="292" t="str">
        <f>Adatbázis!H5879</f>
        <v>…</v>
      </c>
      <c r="L2436" s="292" t="str">
        <f>Adatbázis!I5879</f>
        <v>…</v>
      </c>
    </row>
    <row r="2437" spans="4:12">
      <c r="D2437" t="str">
        <f>Adatbázis!B2518</f>
        <v>megfelel a választott feltételeknek</v>
      </c>
      <c r="F2437" s="293" t="s">
        <v>3214</v>
      </c>
      <c r="G2437" s="291" t="str">
        <f>Adatbázis!D5880</f>
        <v>…</v>
      </c>
      <c r="H2437" s="291" t="str">
        <f>Adatbázis!E5880</f>
        <v>…</v>
      </c>
      <c r="I2437" s="291" t="str">
        <f>Adatbázis!F5880</f>
        <v>…</v>
      </c>
      <c r="J2437" s="292" t="str">
        <f>Adatbázis!G5880</f>
        <v>…</v>
      </c>
      <c r="K2437" s="292" t="str">
        <f>Adatbázis!H5880</f>
        <v>…</v>
      </c>
      <c r="L2437" s="292" t="str">
        <f>Adatbázis!I5880</f>
        <v>…</v>
      </c>
    </row>
    <row r="2438" spans="4:12">
      <c r="D2438" t="str">
        <f>Adatbázis!B2519</f>
        <v>megfelel a választott feltételeknek</v>
      </c>
      <c r="F2438" s="293" t="s">
        <v>96</v>
      </c>
      <c r="G2438" s="291" t="str">
        <f>Adatbázis!D5881</f>
        <v>…</v>
      </c>
      <c r="H2438" s="291" t="str">
        <f>Adatbázis!E5881</f>
        <v>…</v>
      </c>
      <c r="I2438" s="291" t="str">
        <f>Adatbázis!F5881</f>
        <v>…</v>
      </c>
      <c r="J2438" s="292" t="str">
        <f>Adatbázis!G5881</f>
        <v>…</v>
      </c>
      <c r="K2438" s="292" t="str">
        <f>Adatbázis!H5881</f>
        <v>…</v>
      </c>
      <c r="L2438" s="292" t="str">
        <f>Adatbázis!I5881</f>
        <v>…</v>
      </c>
    </row>
    <row r="2439" spans="4:12">
      <c r="D2439" t="str">
        <f>Adatbázis!B2520</f>
        <v>megfelel a választott feltételeknek</v>
      </c>
      <c r="F2439" s="293" t="s">
        <v>4067</v>
      </c>
      <c r="G2439" s="291" t="str">
        <f>Adatbázis!D5882</f>
        <v>…</v>
      </c>
      <c r="H2439" s="291" t="str">
        <f>Adatbázis!E5882</f>
        <v>…</v>
      </c>
      <c r="I2439" s="291" t="str">
        <f>Adatbázis!F5882</f>
        <v>…</v>
      </c>
      <c r="J2439" s="292" t="str">
        <f>Adatbázis!G5882</f>
        <v>…</v>
      </c>
      <c r="K2439" s="292" t="str">
        <f>Adatbázis!H5882</f>
        <v>…</v>
      </c>
      <c r="L2439" s="292" t="str">
        <f>Adatbázis!I5882</f>
        <v>…</v>
      </c>
    </row>
    <row r="2440" spans="4:12">
      <c r="D2440" t="str">
        <f>Adatbázis!B2521</f>
        <v>megfelel a választott feltételeknek</v>
      </c>
      <c r="F2440" s="293" t="s">
        <v>21884</v>
      </c>
      <c r="G2440" s="291" t="str">
        <f>Adatbázis!D5883</f>
        <v>…</v>
      </c>
      <c r="H2440" s="291" t="str">
        <f>Adatbázis!E5883</f>
        <v>…</v>
      </c>
      <c r="I2440" s="291" t="str">
        <f>Adatbázis!F5883</f>
        <v>…</v>
      </c>
      <c r="J2440" s="292" t="str">
        <f>Adatbázis!G5883</f>
        <v>…</v>
      </c>
      <c r="K2440" s="292" t="str">
        <f>Adatbázis!H5883</f>
        <v>…</v>
      </c>
      <c r="L2440" s="292" t="str">
        <f>Adatbázis!I5883</f>
        <v>…</v>
      </c>
    </row>
    <row r="2441" spans="4:12">
      <c r="D2441" t="str">
        <f>Adatbázis!B2522</f>
        <v>megfelel a választott feltételeknek</v>
      </c>
      <c r="F2441" s="293" t="s">
        <v>16992</v>
      </c>
      <c r="G2441" s="291" t="str">
        <f>Adatbázis!D5884</f>
        <v>…</v>
      </c>
      <c r="H2441" s="291" t="str">
        <f>Adatbázis!E5884</f>
        <v>…</v>
      </c>
      <c r="I2441" s="291" t="str">
        <f>Adatbázis!F5884</f>
        <v>…</v>
      </c>
      <c r="J2441" s="292" t="str">
        <f>Adatbázis!G5884</f>
        <v>…</v>
      </c>
      <c r="K2441" s="292" t="str">
        <f>Adatbázis!H5884</f>
        <v>…</v>
      </c>
      <c r="L2441" s="292" t="str">
        <f>Adatbázis!I5884</f>
        <v>…</v>
      </c>
    </row>
    <row r="2442" spans="4:12">
      <c r="D2442" t="str">
        <f>Adatbázis!B2523</f>
        <v>megfelel a választott feltételeknek</v>
      </c>
      <c r="F2442" s="293" t="s">
        <v>21894</v>
      </c>
      <c r="G2442" s="291" t="str">
        <f>Adatbázis!D5885</f>
        <v>…</v>
      </c>
      <c r="H2442" s="291" t="str">
        <f>Adatbázis!E5885</f>
        <v>…</v>
      </c>
      <c r="I2442" s="291" t="str">
        <f>Adatbázis!F5885</f>
        <v>…</v>
      </c>
      <c r="J2442" s="292" t="str">
        <f>Adatbázis!G5885</f>
        <v>…</v>
      </c>
      <c r="K2442" s="292" t="str">
        <f>Adatbázis!H5885</f>
        <v>…</v>
      </c>
      <c r="L2442" s="292" t="str">
        <f>Adatbázis!I5885</f>
        <v>…</v>
      </c>
    </row>
    <row r="2443" spans="4:12">
      <c r="D2443" t="str">
        <f>Adatbázis!B2524</f>
        <v>megfelel a választott feltételeknek</v>
      </c>
      <c r="F2443" s="293" t="s">
        <v>21901</v>
      </c>
      <c r="G2443" s="291" t="str">
        <f>Adatbázis!D5886</f>
        <v>…</v>
      </c>
      <c r="H2443" s="291" t="str">
        <f>Adatbázis!E5886</f>
        <v>…</v>
      </c>
      <c r="I2443" s="291" t="str">
        <f>Adatbázis!F5886</f>
        <v>…</v>
      </c>
      <c r="J2443" s="292" t="str">
        <f>Adatbázis!G5886</f>
        <v>…</v>
      </c>
      <c r="K2443" s="292" t="str">
        <f>Adatbázis!H5886</f>
        <v>…</v>
      </c>
      <c r="L2443" s="292" t="str">
        <f>Adatbázis!I5886</f>
        <v>…</v>
      </c>
    </row>
    <row r="2444" spans="4:12">
      <c r="D2444" t="str">
        <f>Adatbázis!B2525</f>
        <v>megfelel a választott feltételeknek</v>
      </c>
      <c r="F2444" s="293" t="s">
        <v>21909</v>
      </c>
      <c r="G2444" s="291" t="str">
        <f>Adatbázis!D5887</f>
        <v>…</v>
      </c>
      <c r="H2444" s="291" t="str">
        <f>Adatbázis!E5887</f>
        <v>…</v>
      </c>
      <c r="I2444" s="291" t="str">
        <f>Adatbázis!F5887</f>
        <v>…</v>
      </c>
      <c r="J2444" s="292" t="str">
        <f>Adatbázis!G5887</f>
        <v>…</v>
      </c>
      <c r="K2444" s="292" t="str">
        <f>Adatbázis!H5887</f>
        <v>…</v>
      </c>
      <c r="L2444" s="292" t="str">
        <f>Adatbázis!I5887</f>
        <v>…</v>
      </c>
    </row>
    <row r="2445" spans="4:12">
      <c r="D2445" t="str">
        <f>Adatbázis!B2526</f>
        <v>megfelel a választott feltételeknek</v>
      </c>
      <c r="F2445" s="293" t="s">
        <v>2611</v>
      </c>
      <c r="G2445" s="291" t="str">
        <f>Adatbázis!D5888</f>
        <v>…</v>
      </c>
      <c r="H2445" s="291" t="str">
        <f>Adatbázis!E5888</f>
        <v>…</v>
      </c>
      <c r="I2445" s="291" t="str">
        <f>Adatbázis!F5888</f>
        <v>…</v>
      </c>
      <c r="J2445" s="292" t="str">
        <f>Adatbázis!G5888</f>
        <v>…</v>
      </c>
      <c r="K2445" s="292" t="str">
        <f>Adatbázis!H5888</f>
        <v>…</v>
      </c>
      <c r="L2445" s="292" t="str">
        <f>Adatbázis!I5888</f>
        <v>…</v>
      </c>
    </row>
    <row r="2446" spans="4:12">
      <c r="D2446" t="str">
        <f>Adatbázis!B2527</f>
        <v>megfelel a választott feltételeknek</v>
      </c>
      <c r="F2446" s="293" t="s">
        <v>21923</v>
      </c>
      <c r="G2446" s="291" t="str">
        <f>Adatbázis!D5889</f>
        <v>…</v>
      </c>
      <c r="H2446" s="291" t="str">
        <f>Adatbázis!E5889</f>
        <v>…</v>
      </c>
      <c r="I2446" s="291" t="str">
        <f>Adatbázis!F5889</f>
        <v>…</v>
      </c>
      <c r="J2446" s="292" t="str">
        <f>Adatbázis!G5889</f>
        <v>…</v>
      </c>
      <c r="K2446" s="292" t="str">
        <f>Adatbázis!H5889</f>
        <v>…</v>
      </c>
      <c r="L2446" s="292" t="str">
        <f>Adatbázis!I5889</f>
        <v>…</v>
      </c>
    </row>
    <row r="2447" spans="4:12">
      <c r="D2447" t="str">
        <f>Adatbázis!B2528</f>
        <v>megfelel a választott feltételeknek</v>
      </c>
      <c r="F2447" s="293" t="s">
        <v>21928</v>
      </c>
      <c r="G2447" s="291" t="str">
        <f>Adatbázis!D5890</f>
        <v>…</v>
      </c>
      <c r="H2447" s="291" t="str">
        <f>Adatbázis!E5890</f>
        <v>…</v>
      </c>
      <c r="I2447" s="291" t="str">
        <f>Adatbázis!F5890</f>
        <v>…</v>
      </c>
      <c r="J2447" s="292" t="str">
        <f>Adatbázis!G5890</f>
        <v>…</v>
      </c>
      <c r="K2447" s="292" t="str">
        <f>Adatbázis!H5890</f>
        <v>…</v>
      </c>
      <c r="L2447" s="292" t="str">
        <f>Adatbázis!I5890</f>
        <v>…</v>
      </c>
    </row>
    <row r="2448" spans="4:12">
      <c r="D2448" t="str">
        <f>Adatbázis!B2529</f>
        <v>megfelel a választott feltételeknek</v>
      </c>
      <c r="F2448" s="293" t="s">
        <v>16328</v>
      </c>
      <c r="G2448" s="291" t="str">
        <f>Adatbázis!D5891</f>
        <v>…</v>
      </c>
      <c r="H2448" s="291" t="str">
        <f>Adatbázis!E5891</f>
        <v>…</v>
      </c>
      <c r="I2448" s="291" t="str">
        <f>Adatbázis!F5891</f>
        <v>…</v>
      </c>
      <c r="J2448" s="292" t="str">
        <f>Adatbázis!G5891</f>
        <v>…</v>
      </c>
      <c r="K2448" s="292" t="str">
        <f>Adatbázis!H5891</f>
        <v>…</v>
      </c>
      <c r="L2448" s="292" t="str">
        <f>Adatbázis!I5891</f>
        <v>…</v>
      </c>
    </row>
    <row r="2449" spans="4:12">
      <c r="D2449" t="str">
        <f>Adatbázis!B2530</f>
        <v>megfelel a választott feltételeknek</v>
      </c>
      <c r="F2449" s="293" t="s">
        <v>21943</v>
      </c>
      <c r="G2449" s="291" t="str">
        <f>Adatbázis!D5892</f>
        <v>…</v>
      </c>
      <c r="H2449" s="291" t="str">
        <f>Adatbázis!E5892</f>
        <v>…</v>
      </c>
      <c r="I2449" s="291" t="str">
        <f>Adatbázis!F5892</f>
        <v>…</v>
      </c>
      <c r="J2449" s="292" t="str">
        <f>Adatbázis!G5892</f>
        <v>…</v>
      </c>
      <c r="K2449" s="292" t="str">
        <f>Adatbázis!H5892</f>
        <v>…</v>
      </c>
      <c r="L2449" s="292" t="str">
        <f>Adatbázis!I5892</f>
        <v>…</v>
      </c>
    </row>
    <row r="2450" spans="4:12">
      <c r="D2450" t="str">
        <f>Adatbázis!B2531</f>
        <v>megfelel a választott feltételeknek</v>
      </c>
      <c r="F2450" s="293" t="s">
        <v>889</v>
      </c>
      <c r="G2450" s="291" t="str">
        <f>Adatbázis!D5893</f>
        <v>…</v>
      </c>
      <c r="H2450" s="291" t="str">
        <f>Adatbázis!E5893</f>
        <v>…</v>
      </c>
      <c r="I2450" s="291" t="str">
        <f>Adatbázis!F5893</f>
        <v>…</v>
      </c>
      <c r="J2450" s="292" t="str">
        <f>Adatbázis!G5893</f>
        <v>…</v>
      </c>
      <c r="K2450" s="292" t="str">
        <f>Adatbázis!H5893</f>
        <v>…</v>
      </c>
      <c r="L2450" s="292" t="str">
        <f>Adatbázis!I5893</f>
        <v>…</v>
      </c>
    </row>
    <row r="2451" spans="4:12">
      <c r="D2451" t="str">
        <f>Adatbázis!B2532</f>
        <v>megfelel a választott feltételeknek</v>
      </c>
      <c r="F2451" s="293" t="s">
        <v>21952</v>
      </c>
      <c r="G2451" s="291" t="str">
        <f>Adatbázis!D5894</f>
        <v>…</v>
      </c>
      <c r="H2451" s="291" t="str">
        <f>Adatbázis!E5894</f>
        <v>…</v>
      </c>
      <c r="I2451" s="291" t="str">
        <f>Adatbázis!F5894</f>
        <v>…</v>
      </c>
      <c r="J2451" s="292" t="str">
        <f>Adatbázis!G5894</f>
        <v>…</v>
      </c>
      <c r="K2451" s="292" t="str">
        <f>Adatbázis!H5894</f>
        <v>…</v>
      </c>
      <c r="L2451" s="292" t="str">
        <f>Adatbázis!I5894</f>
        <v>…</v>
      </c>
    </row>
    <row r="2452" spans="4:12">
      <c r="D2452" t="str">
        <f>Adatbázis!B2533</f>
        <v>megfelel a választott feltételeknek</v>
      </c>
      <c r="F2452" s="293" t="s">
        <v>21958</v>
      </c>
      <c r="G2452" s="291" t="str">
        <f>Adatbázis!D5895</f>
        <v>…</v>
      </c>
      <c r="H2452" s="291" t="str">
        <f>Adatbázis!E5895</f>
        <v>…</v>
      </c>
      <c r="I2452" s="291" t="str">
        <f>Adatbázis!F5895</f>
        <v>…</v>
      </c>
      <c r="J2452" s="292" t="str">
        <f>Adatbázis!G5895</f>
        <v>…</v>
      </c>
      <c r="K2452" s="292" t="str">
        <f>Adatbázis!H5895</f>
        <v>…</v>
      </c>
      <c r="L2452" s="292" t="str">
        <f>Adatbázis!I5895</f>
        <v>…</v>
      </c>
    </row>
    <row r="2453" spans="4:12">
      <c r="D2453" t="str">
        <f>Adatbázis!B2534</f>
        <v>megfelel a választott feltételeknek</v>
      </c>
      <c r="F2453" s="293" t="s">
        <v>4626</v>
      </c>
      <c r="G2453" s="291" t="str">
        <f>Adatbázis!D5896</f>
        <v>…</v>
      </c>
      <c r="H2453" s="291" t="str">
        <f>Adatbázis!E5896</f>
        <v>…</v>
      </c>
      <c r="I2453" s="291" t="str">
        <f>Adatbázis!F5896</f>
        <v>…</v>
      </c>
      <c r="J2453" s="292" t="str">
        <f>Adatbázis!G5896</f>
        <v>…</v>
      </c>
      <c r="K2453" s="292" t="str">
        <f>Adatbázis!H5896</f>
        <v>…</v>
      </c>
      <c r="L2453" s="292" t="str">
        <f>Adatbázis!I5896</f>
        <v>…</v>
      </c>
    </row>
    <row r="2454" spans="4:12">
      <c r="D2454" t="str">
        <f>Adatbázis!B2535</f>
        <v>megfelel a választott feltételeknek</v>
      </c>
      <c r="F2454" s="293" t="s">
        <v>21972</v>
      </c>
      <c r="G2454" s="291" t="str">
        <f>Adatbázis!D5897</f>
        <v>…</v>
      </c>
      <c r="H2454" s="291" t="str">
        <f>Adatbázis!E5897</f>
        <v>…</v>
      </c>
      <c r="I2454" s="291" t="str">
        <f>Adatbázis!F5897</f>
        <v>…</v>
      </c>
      <c r="J2454" s="292" t="str">
        <f>Adatbázis!G5897</f>
        <v>…</v>
      </c>
      <c r="K2454" s="292" t="str">
        <f>Adatbázis!H5897</f>
        <v>…</v>
      </c>
      <c r="L2454" s="292" t="str">
        <f>Adatbázis!I5897</f>
        <v>…</v>
      </c>
    </row>
    <row r="2455" spans="4:12">
      <c r="D2455" t="str">
        <f>Adatbázis!B2536</f>
        <v>megfelel a választott feltételeknek</v>
      </c>
      <c r="F2455" s="293" t="s">
        <v>21980</v>
      </c>
      <c r="G2455" s="291" t="str">
        <f>Adatbázis!D5898</f>
        <v>…</v>
      </c>
      <c r="H2455" s="291" t="str">
        <f>Adatbázis!E5898</f>
        <v>…</v>
      </c>
      <c r="I2455" s="291" t="str">
        <f>Adatbázis!F5898</f>
        <v>…</v>
      </c>
      <c r="J2455" s="292" t="str">
        <f>Adatbázis!G5898</f>
        <v>…</v>
      </c>
      <c r="K2455" s="292" t="str">
        <f>Adatbázis!H5898</f>
        <v>…</v>
      </c>
      <c r="L2455" s="292" t="str">
        <f>Adatbázis!I5898</f>
        <v>…</v>
      </c>
    </row>
    <row r="2456" spans="4:12">
      <c r="D2456" t="str">
        <f>Adatbázis!B2537</f>
        <v>megfelel a választott feltételeknek</v>
      </c>
      <c r="F2456" s="293" t="s">
        <v>2429</v>
      </c>
      <c r="G2456" s="291" t="str">
        <f>Adatbázis!D5899</f>
        <v>…</v>
      </c>
      <c r="H2456" s="291" t="str">
        <f>Adatbázis!E5899</f>
        <v>…</v>
      </c>
      <c r="I2456" s="291" t="str">
        <f>Adatbázis!F5899</f>
        <v>…</v>
      </c>
      <c r="J2456" s="292" t="str">
        <f>Adatbázis!G5899</f>
        <v>…</v>
      </c>
      <c r="K2456" s="292" t="str">
        <f>Adatbázis!H5899</f>
        <v>…</v>
      </c>
      <c r="L2456" s="292" t="str">
        <f>Adatbázis!I5899</f>
        <v>…</v>
      </c>
    </row>
    <row r="2457" spans="4:12">
      <c r="D2457" t="str">
        <f>Adatbázis!B2538</f>
        <v>megfelel a választott feltételeknek</v>
      </c>
      <c r="F2457" s="293" t="s">
        <v>21995</v>
      </c>
      <c r="G2457" s="291" t="str">
        <f>Adatbázis!D5900</f>
        <v>…</v>
      </c>
      <c r="H2457" s="291" t="str">
        <f>Adatbázis!E5900</f>
        <v>…</v>
      </c>
      <c r="I2457" s="291" t="str">
        <f>Adatbázis!F5900</f>
        <v>…</v>
      </c>
      <c r="J2457" s="292" t="str">
        <f>Adatbázis!G5900</f>
        <v>…</v>
      </c>
      <c r="K2457" s="292" t="str">
        <f>Adatbázis!H5900</f>
        <v>…</v>
      </c>
      <c r="L2457" s="292" t="str">
        <f>Adatbázis!I5900</f>
        <v>…</v>
      </c>
    </row>
    <row r="2458" spans="4:12">
      <c r="D2458" t="str">
        <f>Adatbázis!B2539</f>
        <v>megfelel a választott feltételeknek</v>
      </c>
      <c r="F2458" s="293" t="s">
        <v>5118</v>
      </c>
      <c r="G2458" s="291" t="str">
        <f>Adatbázis!D5901</f>
        <v>…</v>
      </c>
      <c r="H2458" s="291" t="str">
        <f>Adatbázis!E5901</f>
        <v>…</v>
      </c>
      <c r="I2458" s="291" t="str">
        <f>Adatbázis!F5901</f>
        <v>…</v>
      </c>
      <c r="J2458" s="292" t="str">
        <f>Adatbázis!G5901</f>
        <v>…</v>
      </c>
      <c r="K2458" s="292" t="str">
        <f>Adatbázis!H5901</f>
        <v>…</v>
      </c>
      <c r="L2458" s="292" t="str">
        <f>Adatbázis!I5901</f>
        <v>…</v>
      </c>
    </row>
    <row r="2459" spans="4:12">
      <c r="D2459" t="str">
        <f>Adatbázis!B2540</f>
        <v>megfelel a választott feltételeknek</v>
      </c>
      <c r="F2459" s="293" t="s">
        <v>22009</v>
      </c>
      <c r="G2459" s="291" t="str">
        <f>Adatbázis!D5902</f>
        <v>…</v>
      </c>
      <c r="H2459" s="291" t="str">
        <f>Adatbázis!E5902</f>
        <v>…</v>
      </c>
      <c r="I2459" s="291" t="str">
        <f>Adatbázis!F5902</f>
        <v>…</v>
      </c>
      <c r="J2459" s="292" t="str">
        <f>Adatbázis!G5902</f>
        <v>…</v>
      </c>
      <c r="K2459" s="292" t="str">
        <f>Adatbázis!H5902</f>
        <v>…</v>
      </c>
      <c r="L2459" s="292" t="str">
        <f>Adatbázis!I5902</f>
        <v>…</v>
      </c>
    </row>
    <row r="2460" spans="4:12">
      <c r="D2460" t="str">
        <f>Adatbázis!B2541</f>
        <v>megfelel a választott feltételeknek</v>
      </c>
      <c r="F2460" s="293" t="s">
        <v>22016</v>
      </c>
      <c r="G2460" s="291" t="str">
        <f>Adatbázis!D5903</f>
        <v>…</v>
      </c>
      <c r="H2460" s="291" t="str">
        <f>Adatbázis!E5903</f>
        <v>…</v>
      </c>
      <c r="I2460" s="291" t="str">
        <f>Adatbázis!F5903</f>
        <v>…</v>
      </c>
      <c r="J2460" s="292" t="str">
        <f>Adatbázis!G5903</f>
        <v>…</v>
      </c>
      <c r="K2460" s="292" t="str">
        <f>Adatbázis!H5903</f>
        <v>…</v>
      </c>
      <c r="L2460" s="292" t="str">
        <f>Adatbázis!I5903</f>
        <v>…</v>
      </c>
    </row>
    <row r="2461" spans="4:12">
      <c r="D2461" t="str">
        <f>Adatbázis!B2542</f>
        <v>megfelel a választott feltételeknek</v>
      </c>
      <c r="F2461" s="293" t="s">
        <v>22023</v>
      </c>
      <c r="G2461" s="291" t="str">
        <f>Adatbázis!D5904</f>
        <v>…</v>
      </c>
      <c r="H2461" s="291" t="str">
        <f>Adatbázis!E5904</f>
        <v>…</v>
      </c>
      <c r="I2461" s="291" t="str">
        <f>Adatbázis!F5904</f>
        <v>…</v>
      </c>
      <c r="J2461" s="292" t="str">
        <f>Adatbázis!G5904</f>
        <v>…</v>
      </c>
      <c r="K2461" s="292" t="str">
        <f>Adatbázis!H5904</f>
        <v>…</v>
      </c>
      <c r="L2461" s="292" t="str">
        <f>Adatbázis!I5904</f>
        <v>…</v>
      </c>
    </row>
    <row r="2462" spans="4:12">
      <c r="D2462" t="str">
        <f>Adatbázis!B2543</f>
        <v>megfelel a választott feltételeknek</v>
      </c>
      <c r="F2462" s="293" t="s">
        <v>22031</v>
      </c>
      <c r="G2462" s="291" t="str">
        <f>Adatbázis!D5905</f>
        <v>…</v>
      </c>
      <c r="H2462" s="291" t="str">
        <f>Adatbázis!E5905</f>
        <v>…</v>
      </c>
      <c r="I2462" s="291" t="str">
        <f>Adatbázis!F5905</f>
        <v>…</v>
      </c>
      <c r="J2462" s="292" t="str">
        <f>Adatbázis!G5905</f>
        <v>…</v>
      </c>
      <c r="K2462" s="292" t="str">
        <f>Adatbázis!H5905</f>
        <v>…</v>
      </c>
      <c r="L2462" s="292" t="str">
        <f>Adatbázis!I5905</f>
        <v>…</v>
      </c>
    </row>
    <row r="2463" spans="4:12">
      <c r="D2463" t="str">
        <f>Adatbázis!B2544</f>
        <v>megfelel a választott feltételeknek</v>
      </c>
      <c r="F2463" s="293" t="s">
        <v>22043</v>
      </c>
      <c r="G2463" s="291" t="str">
        <f>Adatbázis!D5906</f>
        <v>…</v>
      </c>
      <c r="H2463" s="291" t="str">
        <f>Adatbázis!E5906</f>
        <v>…</v>
      </c>
      <c r="I2463" s="291" t="str">
        <f>Adatbázis!F5906</f>
        <v>…</v>
      </c>
      <c r="J2463" s="292" t="str">
        <f>Adatbázis!G5906</f>
        <v>…</v>
      </c>
      <c r="K2463" s="292" t="str">
        <f>Adatbázis!H5906</f>
        <v>…</v>
      </c>
      <c r="L2463" s="292" t="str">
        <f>Adatbázis!I5906</f>
        <v>…</v>
      </c>
    </row>
    <row r="2464" spans="4:12">
      <c r="D2464" t="str">
        <f>Adatbázis!B2545</f>
        <v>megfelel a választott feltételeknek</v>
      </c>
      <c r="F2464" s="293" t="s">
        <v>22050</v>
      </c>
      <c r="G2464" s="291" t="str">
        <f>Adatbázis!D5907</f>
        <v>…</v>
      </c>
      <c r="H2464" s="291" t="str">
        <f>Adatbázis!E5907</f>
        <v>…</v>
      </c>
      <c r="I2464" s="291" t="str">
        <f>Adatbázis!F5907</f>
        <v>…</v>
      </c>
      <c r="J2464" s="292" t="str">
        <f>Adatbázis!G5907</f>
        <v>…</v>
      </c>
      <c r="K2464" s="292" t="str">
        <f>Adatbázis!H5907</f>
        <v>…</v>
      </c>
      <c r="L2464" s="292" t="str">
        <f>Adatbázis!I5907</f>
        <v>…</v>
      </c>
    </row>
    <row r="2465" spans="4:12">
      <c r="D2465" t="str">
        <f>Adatbázis!B2546</f>
        <v>megfelel a választott feltételeknek</v>
      </c>
      <c r="F2465" s="293" t="s">
        <v>22058</v>
      </c>
      <c r="G2465" s="291" t="str">
        <f>Adatbázis!D5908</f>
        <v>…</v>
      </c>
      <c r="H2465" s="291" t="str">
        <f>Adatbázis!E5908</f>
        <v>…</v>
      </c>
      <c r="I2465" s="291" t="str">
        <f>Adatbázis!F5908</f>
        <v>…</v>
      </c>
      <c r="J2465" s="292" t="str">
        <f>Adatbázis!G5908</f>
        <v>…</v>
      </c>
      <c r="K2465" s="292" t="str">
        <f>Adatbázis!H5908</f>
        <v>…</v>
      </c>
      <c r="L2465" s="292" t="str">
        <f>Adatbázis!I5908</f>
        <v>…</v>
      </c>
    </row>
    <row r="2466" spans="4:12">
      <c r="D2466" t="str">
        <f>Adatbázis!B2547</f>
        <v>megfelel a választott feltételeknek</v>
      </c>
      <c r="F2466" s="293" t="s">
        <v>22065</v>
      </c>
      <c r="G2466" s="291" t="str">
        <f>Adatbázis!D5909</f>
        <v>…</v>
      </c>
      <c r="H2466" s="291" t="str">
        <f>Adatbázis!E5909</f>
        <v>…</v>
      </c>
      <c r="I2466" s="291" t="str">
        <f>Adatbázis!F5909</f>
        <v>…</v>
      </c>
      <c r="J2466" s="292" t="str">
        <f>Adatbázis!G5909</f>
        <v>…</v>
      </c>
      <c r="K2466" s="292" t="str">
        <f>Adatbázis!H5909</f>
        <v>…</v>
      </c>
      <c r="L2466" s="292" t="str">
        <f>Adatbázis!I5909</f>
        <v>…</v>
      </c>
    </row>
    <row r="2467" spans="4:12">
      <c r="D2467" t="str">
        <f>Adatbázis!B2548</f>
        <v>megfelel a választott feltételeknek</v>
      </c>
      <c r="F2467" s="293" t="s">
        <v>22074</v>
      </c>
      <c r="G2467" s="291" t="str">
        <f>Adatbázis!D5910</f>
        <v>…</v>
      </c>
      <c r="H2467" s="291" t="str">
        <f>Adatbázis!E5910</f>
        <v>…</v>
      </c>
      <c r="I2467" s="291" t="str">
        <f>Adatbázis!F5910</f>
        <v>…</v>
      </c>
      <c r="J2467" s="292" t="str">
        <f>Adatbázis!G5910</f>
        <v>…</v>
      </c>
      <c r="K2467" s="292" t="str">
        <f>Adatbázis!H5910</f>
        <v>…</v>
      </c>
      <c r="L2467" s="292" t="str">
        <f>Adatbázis!I5910</f>
        <v>…</v>
      </c>
    </row>
    <row r="2468" spans="4:12">
      <c r="D2468" t="str">
        <f>Adatbázis!B2549</f>
        <v>megfelel a választott feltételeknek</v>
      </c>
      <c r="F2468" s="293" t="s">
        <v>9943</v>
      </c>
      <c r="G2468" s="291" t="str">
        <f>Adatbázis!D5911</f>
        <v>…</v>
      </c>
      <c r="H2468" s="291" t="str">
        <f>Adatbázis!E5911</f>
        <v>…</v>
      </c>
      <c r="I2468" s="291" t="str">
        <f>Adatbázis!F5911</f>
        <v>…</v>
      </c>
      <c r="J2468" s="292" t="str">
        <f>Adatbázis!G5911</f>
        <v>…</v>
      </c>
      <c r="K2468" s="292" t="str">
        <f>Adatbázis!H5911</f>
        <v>…</v>
      </c>
      <c r="L2468" s="292" t="str">
        <f>Adatbázis!I5911</f>
        <v>…</v>
      </c>
    </row>
    <row r="2469" spans="4:12">
      <c r="D2469" t="str">
        <f>Adatbázis!B2550</f>
        <v>megfelel a választott feltételeknek</v>
      </c>
      <c r="F2469" s="293" t="s">
        <v>22086</v>
      </c>
      <c r="G2469" s="291" t="str">
        <f>Adatbázis!D5912</f>
        <v>…</v>
      </c>
      <c r="H2469" s="291" t="str">
        <f>Adatbázis!E5912</f>
        <v>…</v>
      </c>
      <c r="I2469" s="291" t="str">
        <f>Adatbázis!F5912</f>
        <v>…</v>
      </c>
      <c r="J2469" s="292" t="str">
        <f>Adatbázis!G5912</f>
        <v>…</v>
      </c>
      <c r="K2469" s="292" t="str">
        <f>Adatbázis!H5912</f>
        <v>…</v>
      </c>
      <c r="L2469" s="292" t="str">
        <f>Adatbázis!I5912</f>
        <v>…</v>
      </c>
    </row>
    <row r="2470" spans="4:12">
      <c r="D2470" t="str">
        <f>Adatbázis!B2551</f>
        <v>megfelel a választott feltételeknek</v>
      </c>
      <c r="F2470" s="293" t="s">
        <v>22092</v>
      </c>
      <c r="G2470" s="291" t="str">
        <f>Adatbázis!D5913</f>
        <v>…</v>
      </c>
      <c r="H2470" s="291" t="str">
        <f>Adatbázis!E5913</f>
        <v>…</v>
      </c>
      <c r="I2470" s="291" t="str">
        <f>Adatbázis!F5913</f>
        <v>…</v>
      </c>
      <c r="J2470" s="292" t="str">
        <f>Adatbázis!G5913</f>
        <v>…</v>
      </c>
      <c r="K2470" s="292" t="str">
        <f>Adatbázis!H5913</f>
        <v>…</v>
      </c>
      <c r="L2470" s="292" t="str">
        <f>Adatbázis!I5913</f>
        <v>…</v>
      </c>
    </row>
    <row r="2471" spans="4:12">
      <c r="D2471" t="str">
        <f>Adatbázis!B2552</f>
        <v>megfelel a választott feltételeknek</v>
      </c>
      <c r="F2471" s="293" t="s">
        <v>4393</v>
      </c>
      <c r="G2471" s="291" t="str">
        <f>Adatbázis!D5914</f>
        <v>…</v>
      </c>
      <c r="H2471" s="291" t="str">
        <f>Adatbázis!E5914</f>
        <v>…</v>
      </c>
      <c r="I2471" s="291" t="str">
        <f>Adatbázis!F5914</f>
        <v>…</v>
      </c>
      <c r="J2471" s="292" t="str">
        <f>Adatbázis!G5914</f>
        <v>…</v>
      </c>
      <c r="K2471" s="292" t="str">
        <f>Adatbázis!H5914</f>
        <v>…</v>
      </c>
      <c r="L2471" s="292" t="str">
        <f>Adatbázis!I5914</f>
        <v>…</v>
      </c>
    </row>
    <row r="2472" spans="4:12">
      <c r="D2472" t="str">
        <f>Adatbázis!B2553</f>
        <v>megfelel a választott feltételeknek</v>
      </c>
      <c r="F2472" s="293" t="s">
        <v>22102</v>
      </c>
      <c r="G2472" s="291" t="str">
        <f>Adatbázis!D5915</f>
        <v>…</v>
      </c>
      <c r="H2472" s="291" t="str">
        <f>Adatbázis!E5915</f>
        <v>…</v>
      </c>
      <c r="I2472" s="291" t="str">
        <f>Adatbázis!F5915</f>
        <v>…</v>
      </c>
      <c r="J2472" s="292" t="str">
        <f>Adatbázis!G5915</f>
        <v>…</v>
      </c>
      <c r="K2472" s="292" t="str">
        <f>Adatbázis!H5915</f>
        <v>…</v>
      </c>
      <c r="L2472" s="292" t="str">
        <f>Adatbázis!I5915</f>
        <v>…</v>
      </c>
    </row>
    <row r="2473" spans="4:12">
      <c r="D2473" t="str">
        <f>Adatbázis!B2554</f>
        <v>megfelel a választott feltételeknek</v>
      </c>
      <c r="F2473" s="293" t="s">
        <v>22107</v>
      </c>
      <c r="G2473" s="291" t="str">
        <f>Adatbázis!D5916</f>
        <v>…</v>
      </c>
      <c r="H2473" s="291" t="str">
        <f>Adatbázis!E5916</f>
        <v>…</v>
      </c>
      <c r="I2473" s="291" t="str">
        <f>Adatbázis!F5916</f>
        <v>…</v>
      </c>
      <c r="J2473" s="292" t="str">
        <f>Adatbázis!G5916</f>
        <v>…</v>
      </c>
      <c r="K2473" s="292" t="str">
        <f>Adatbázis!H5916</f>
        <v>…</v>
      </c>
      <c r="L2473" s="292" t="str">
        <f>Adatbázis!I5916</f>
        <v>…</v>
      </c>
    </row>
    <row r="2474" spans="4:12">
      <c r="D2474" t="str">
        <f>Adatbázis!B2555</f>
        <v>megfelel a választott feltételeknek</v>
      </c>
      <c r="F2474" s="293" t="s">
        <v>22115</v>
      </c>
      <c r="G2474" s="291" t="str">
        <f>Adatbázis!D5917</f>
        <v>…</v>
      </c>
      <c r="H2474" s="291" t="str">
        <f>Adatbázis!E5917</f>
        <v>…</v>
      </c>
      <c r="I2474" s="291" t="str">
        <f>Adatbázis!F5917</f>
        <v>…</v>
      </c>
      <c r="J2474" s="292" t="str">
        <f>Adatbázis!G5917</f>
        <v>…</v>
      </c>
      <c r="K2474" s="292" t="str">
        <f>Adatbázis!H5917</f>
        <v>…</v>
      </c>
      <c r="L2474" s="292" t="str">
        <f>Adatbázis!I5917</f>
        <v>…</v>
      </c>
    </row>
    <row r="2475" spans="4:12">
      <c r="D2475" t="str">
        <f>Adatbázis!B2556</f>
        <v>megfelel a választott feltételeknek</v>
      </c>
      <c r="F2475" s="293" t="s">
        <v>22120</v>
      </c>
      <c r="G2475" s="291" t="str">
        <f>Adatbázis!D5918</f>
        <v>…</v>
      </c>
      <c r="H2475" s="291" t="str">
        <f>Adatbázis!E5918</f>
        <v>…</v>
      </c>
      <c r="I2475" s="291" t="str">
        <f>Adatbázis!F5918</f>
        <v>…</v>
      </c>
      <c r="J2475" s="292" t="str">
        <f>Adatbázis!G5918</f>
        <v>…</v>
      </c>
      <c r="K2475" s="292" t="str">
        <f>Adatbázis!H5918</f>
        <v>…</v>
      </c>
      <c r="L2475" s="292" t="str">
        <f>Adatbázis!I5918</f>
        <v>…</v>
      </c>
    </row>
    <row r="2476" spans="4:12">
      <c r="D2476" t="str">
        <f>Adatbázis!B2557</f>
        <v>megfelel a választott feltételeknek</v>
      </c>
      <c r="F2476" s="293" t="s">
        <v>22128</v>
      </c>
      <c r="G2476" s="291" t="str">
        <f>Adatbázis!D5919</f>
        <v>…</v>
      </c>
      <c r="H2476" s="291" t="str">
        <f>Adatbázis!E5919</f>
        <v>…</v>
      </c>
      <c r="I2476" s="291" t="str">
        <f>Adatbázis!F5919</f>
        <v>…</v>
      </c>
      <c r="J2476" s="292" t="str">
        <f>Adatbázis!G5919</f>
        <v>…</v>
      </c>
      <c r="K2476" s="292" t="str">
        <f>Adatbázis!H5919</f>
        <v>…</v>
      </c>
      <c r="L2476" s="292" t="str">
        <f>Adatbázis!I5919</f>
        <v>…</v>
      </c>
    </row>
    <row r="2477" spans="4:12">
      <c r="D2477" t="str">
        <f>Adatbázis!B2558</f>
        <v>megfelel a választott feltételeknek</v>
      </c>
      <c r="F2477" s="293" t="s">
        <v>22134</v>
      </c>
      <c r="G2477" s="291" t="str">
        <f>Adatbázis!D5920</f>
        <v>…</v>
      </c>
      <c r="H2477" s="291" t="str">
        <f>Adatbázis!E5920</f>
        <v>…</v>
      </c>
      <c r="I2477" s="291" t="str">
        <f>Adatbázis!F5920</f>
        <v>…</v>
      </c>
      <c r="J2477" s="292" t="str">
        <f>Adatbázis!G5920</f>
        <v>…</v>
      </c>
      <c r="K2477" s="292" t="str">
        <f>Adatbázis!H5920</f>
        <v>…</v>
      </c>
      <c r="L2477" s="292" t="str">
        <f>Adatbázis!I5920</f>
        <v>…</v>
      </c>
    </row>
    <row r="2478" spans="4:12">
      <c r="D2478" t="str">
        <f>Adatbázis!B2559</f>
        <v>megfelel a választott feltételeknek</v>
      </c>
      <c r="F2478" s="293" t="s">
        <v>22141</v>
      </c>
      <c r="G2478" s="291" t="str">
        <f>Adatbázis!D5921</f>
        <v>…</v>
      </c>
      <c r="H2478" s="291" t="str">
        <f>Adatbázis!E5921</f>
        <v>…</v>
      </c>
      <c r="I2478" s="291" t="str">
        <f>Adatbázis!F5921</f>
        <v>…</v>
      </c>
      <c r="J2478" s="292" t="str">
        <f>Adatbázis!G5921</f>
        <v>…</v>
      </c>
      <c r="K2478" s="292" t="str">
        <f>Adatbázis!H5921</f>
        <v>…</v>
      </c>
      <c r="L2478" s="292" t="str">
        <f>Adatbázis!I5921</f>
        <v>…</v>
      </c>
    </row>
    <row r="2479" spans="4:12">
      <c r="D2479" t="str">
        <f>Adatbázis!B2560</f>
        <v>megfelel a választott feltételeknek</v>
      </c>
      <c r="F2479" s="293" t="s">
        <v>22148</v>
      </c>
      <c r="G2479" s="291" t="str">
        <f>Adatbázis!D5922</f>
        <v>…</v>
      </c>
      <c r="H2479" s="291" t="str">
        <f>Adatbázis!E5922</f>
        <v>…</v>
      </c>
      <c r="I2479" s="291" t="str">
        <f>Adatbázis!F5922</f>
        <v>…</v>
      </c>
      <c r="J2479" s="292" t="str">
        <f>Adatbázis!G5922</f>
        <v>…</v>
      </c>
      <c r="K2479" s="292" t="str">
        <f>Adatbázis!H5922</f>
        <v>…</v>
      </c>
      <c r="L2479" s="292" t="str">
        <f>Adatbázis!I5922</f>
        <v>…</v>
      </c>
    </row>
    <row r="2480" spans="4:12">
      <c r="D2480" t="str">
        <f>Adatbázis!B2561</f>
        <v>megfelel a választott feltételeknek</v>
      </c>
      <c r="F2480" s="293" t="s">
        <v>22154</v>
      </c>
      <c r="G2480" s="291" t="str">
        <f>Adatbázis!D5923</f>
        <v>…</v>
      </c>
      <c r="H2480" s="291" t="str">
        <f>Adatbázis!E5923</f>
        <v>…</v>
      </c>
      <c r="I2480" s="291" t="str">
        <f>Adatbázis!F5923</f>
        <v>…</v>
      </c>
      <c r="J2480" s="292" t="str">
        <f>Adatbázis!G5923</f>
        <v>…</v>
      </c>
      <c r="K2480" s="292" t="str">
        <f>Adatbázis!H5923</f>
        <v>…</v>
      </c>
      <c r="L2480" s="292" t="str">
        <f>Adatbázis!I5923</f>
        <v>…</v>
      </c>
    </row>
    <row r="2481" spans="4:12">
      <c r="D2481" t="str">
        <f>Adatbázis!B2562</f>
        <v>megfelel a választott feltételeknek</v>
      </c>
      <c r="F2481" s="293" t="s">
        <v>22159</v>
      </c>
      <c r="G2481" s="291" t="str">
        <f>Adatbázis!D5924</f>
        <v>…</v>
      </c>
      <c r="H2481" s="291" t="str">
        <f>Adatbázis!E5924</f>
        <v>…</v>
      </c>
      <c r="I2481" s="291" t="str">
        <f>Adatbázis!F5924</f>
        <v>…</v>
      </c>
      <c r="J2481" s="292" t="str">
        <f>Adatbázis!G5924</f>
        <v>…</v>
      </c>
      <c r="K2481" s="292" t="str">
        <f>Adatbázis!H5924</f>
        <v>…</v>
      </c>
      <c r="L2481" s="292" t="str">
        <f>Adatbázis!I5924</f>
        <v>…</v>
      </c>
    </row>
    <row r="2482" spans="4:12">
      <c r="D2482" t="str">
        <f>Adatbázis!B2563</f>
        <v>megfelel a választott feltételeknek</v>
      </c>
      <c r="F2482" s="293" t="s">
        <v>22163</v>
      </c>
      <c r="G2482" s="291" t="str">
        <f>Adatbázis!D5925</f>
        <v>…</v>
      </c>
      <c r="H2482" s="291" t="str">
        <f>Adatbázis!E5925</f>
        <v>…</v>
      </c>
      <c r="I2482" s="291" t="str">
        <f>Adatbázis!F5925</f>
        <v>…</v>
      </c>
      <c r="J2482" s="292" t="str">
        <f>Adatbázis!G5925</f>
        <v>…</v>
      </c>
      <c r="K2482" s="292" t="str">
        <f>Adatbázis!H5925</f>
        <v>…</v>
      </c>
      <c r="L2482" s="292" t="str">
        <f>Adatbázis!I5925</f>
        <v>…</v>
      </c>
    </row>
    <row r="2483" spans="4:12">
      <c r="D2483" t="str">
        <f>Adatbázis!B2564</f>
        <v>megfelel a választott feltételeknek</v>
      </c>
      <c r="F2483" s="293" t="s">
        <v>22169</v>
      </c>
      <c r="G2483" s="291" t="str">
        <f>Adatbázis!D5926</f>
        <v>…</v>
      </c>
      <c r="H2483" s="291" t="str">
        <f>Adatbázis!E5926</f>
        <v>…</v>
      </c>
      <c r="I2483" s="291" t="str">
        <f>Adatbázis!F5926</f>
        <v>…</v>
      </c>
      <c r="J2483" s="292" t="str">
        <f>Adatbázis!G5926</f>
        <v>…</v>
      </c>
      <c r="K2483" s="292" t="str">
        <f>Adatbázis!H5926</f>
        <v>…</v>
      </c>
      <c r="L2483" s="292" t="str">
        <f>Adatbázis!I5926</f>
        <v>…</v>
      </c>
    </row>
    <row r="2484" spans="4:12">
      <c r="D2484" t="str">
        <f>Adatbázis!B2565</f>
        <v>megfelel a választott feltételeknek</v>
      </c>
      <c r="F2484" s="293" t="s">
        <v>22177</v>
      </c>
      <c r="G2484" s="291" t="str">
        <f>Adatbázis!D5927</f>
        <v>…</v>
      </c>
      <c r="H2484" s="291" t="str">
        <f>Adatbázis!E5927</f>
        <v>…</v>
      </c>
      <c r="I2484" s="291" t="str">
        <f>Adatbázis!F5927</f>
        <v>…</v>
      </c>
      <c r="J2484" s="292" t="str">
        <f>Adatbázis!G5927</f>
        <v>…</v>
      </c>
      <c r="K2484" s="292" t="str">
        <f>Adatbázis!H5927</f>
        <v>…</v>
      </c>
      <c r="L2484" s="292" t="str">
        <f>Adatbázis!I5927</f>
        <v>…</v>
      </c>
    </row>
    <row r="2485" spans="4:12">
      <c r="D2485" t="str">
        <f>Adatbázis!B2566</f>
        <v>megfelel a választott feltételeknek</v>
      </c>
      <c r="F2485" s="293" t="s">
        <v>22183</v>
      </c>
      <c r="G2485" s="291" t="str">
        <f>Adatbázis!D5928</f>
        <v>…</v>
      </c>
      <c r="H2485" s="291" t="str">
        <f>Adatbázis!E5928</f>
        <v>…</v>
      </c>
      <c r="I2485" s="291" t="str">
        <f>Adatbázis!F5928</f>
        <v>…</v>
      </c>
      <c r="J2485" s="292" t="str">
        <f>Adatbázis!G5928</f>
        <v>…</v>
      </c>
      <c r="K2485" s="292" t="str">
        <f>Adatbázis!H5928</f>
        <v>…</v>
      </c>
      <c r="L2485" s="292" t="str">
        <f>Adatbázis!I5928</f>
        <v>…</v>
      </c>
    </row>
    <row r="2486" spans="4:12">
      <c r="D2486" t="str">
        <f>Adatbázis!B2567</f>
        <v>megfelel a választott feltételeknek</v>
      </c>
      <c r="F2486" s="293" t="s">
        <v>22190</v>
      </c>
      <c r="G2486" s="291" t="str">
        <f>Adatbázis!D5929</f>
        <v>…</v>
      </c>
      <c r="H2486" s="291" t="str">
        <f>Adatbázis!E5929</f>
        <v>…</v>
      </c>
      <c r="I2486" s="291" t="str">
        <f>Adatbázis!F5929</f>
        <v>…</v>
      </c>
      <c r="J2486" s="292" t="str">
        <f>Adatbázis!G5929</f>
        <v>…</v>
      </c>
      <c r="K2486" s="292" t="str">
        <f>Adatbázis!H5929</f>
        <v>…</v>
      </c>
      <c r="L2486" s="292" t="str">
        <f>Adatbázis!I5929</f>
        <v>…</v>
      </c>
    </row>
    <row r="2487" spans="4:12">
      <c r="D2487" t="str">
        <f>Adatbázis!B2568</f>
        <v>megfelel a választott feltételeknek</v>
      </c>
      <c r="F2487" s="293" t="s">
        <v>692</v>
      </c>
      <c r="G2487" s="291" t="str">
        <f>Adatbázis!D5930</f>
        <v>…</v>
      </c>
      <c r="H2487" s="291" t="str">
        <f>Adatbázis!E5930</f>
        <v>…</v>
      </c>
      <c r="I2487" s="291" t="str">
        <f>Adatbázis!F5930</f>
        <v>…</v>
      </c>
      <c r="J2487" s="292" t="str">
        <f>Adatbázis!G5930</f>
        <v>…</v>
      </c>
      <c r="K2487" s="292" t="str">
        <f>Adatbázis!H5930</f>
        <v>…</v>
      </c>
      <c r="L2487" s="292" t="str">
        <f>Adatbázis!I5930</f>
        <v>…</v>
      </c>
    </row>
    <row r="2488" spans="4:12">
      <c r="D2488" t="str">
        <f>Adatbázis!B2569</f>
        <v>megfelel a választott feltételeknek</v>
      </c>
      <c r="F2488" s="293" t="s">
        <v>22201</v>
      </c>
      <c r="G2488" s="291" t="str">
        <f>Adatbázis!D5931</f>
        <v>…</v>
      </c>
      <c r="H2488" s="291" t="str">
        <f>Adatbázis!E5931</f>
        <v>…</v>
      </c>
      <c r="I2488" s="291" t="str">
        <f>Adatbázis!F5931</f>
        <v>…</v>
      </c>
      <c r="J2488" s="292" t="str">
        <f>Adatbázis!G5931</f>
        <v>…</v>
      </c>
      <c r="K2488" s="292" t="str">
        <f>Adatbázis!H5931</f>
        <v>…</v>
      </c>
      <c r="L2488" s="292" t="str">
        <f>Adatbázis!I5931</f>
        <v>…</v>
      </c>
    </row>
    <row r="2489" spans="4:12">
      <c r="D2489" t="str">
        <f>Adatbázis!B2570</f>
        <v>megfelel a választott feltételeknek</v>
      </c>
      <c r="F2489" s="293" t="s">
        <v>22207</v>
      </c>
      <c r="G2489" s="291" t="str">
        <f>Adatbázis!D5932</f>
        <v>…</v>
      </c>
      <c r="H2489" s="291" t="str">
        <f>Adatbázis!E5932</f>
        <v>…</v>
      </c>
      <c r="I2489" s="291" t="str">
        <f>Adatbázis!F5932</f>
        <v>…</v>
      </c>
      <c r="J2489" s="292" t="str">
        <f>Adatbázis!G5932</f>
        <v>…</v>
      </c>
      <c r="K2489" s="292" t="str">
        <f>Adatbázis!H5932</f>
        <v>…</v>
      </c>
      <c r="L2489" s="292" t="str">
        <f>Adatbázis!I5932</f>
        <v>…</v>
      </c>
    </row>
    <row r="2490" spans="4:12">
      <c r="D2490" t="str">
        <f>Adatbázis!B2571</f>
        <v>megfelel a választott feltételeknek</v>
      </c>
      <c r="F2490" s="293" t="s">
        <v>16586</v>
      </c>
      <c r="G2490" s="291" t="str">
        <f>Adatbázis!D5933</f>
        <v>…</v>
      </c>
      <c r="H2490" s="291" t="str">
        <f>Adatbázis!E5933</f>
        <v>…</v>
      </c>
      <c r="I2490" s="291" t="str">
        <f>Adatbázis!F5933</f>
        <v>…</v>
      </c>
      <c r="J2490" s="292" t="str">
        <f>Adatbázis!G5933</f>
        <v>…</v>
      </c>
      <c r="K2490" s="292" t="str">
        <f>Adatbázis!H5933</f>
        <v>…</v>
      </c>
      <c r="L2490" s="292" t="str">
        <f>Adatbázis!I5933</f>
        <v>…</v>
      </c>
    </row>
    <row r="2491" spans="4:12">
      <c r="D2491" t="str">
        <f>Adatbázis!B2572</f>
        <v>megfelel a választott feltételeknek</v>
      </c>
      <c r="F2491" s="293" t="s">
        <v>22220</v>
      </c>
      <c r="G2491" s="291" t="str">
        <f>Adatbázis!D5934</f>
        <v>…</v>
      </c>
      <c r="H2491" s="291" t="str">
        <f>Adatbázis!E5934</f>
        <v>…</v>
      </c>
      <c r="I2491" s="291" t="str">
        <f>Adatbázis!F5934</f>
        <v>…</v>
      </c>
      <c r="J2491" s="292" t="str">
        <f>Adatbázis!G5934</f>
        <v>…</v>
      </c>
      <c r="K2491" s="292" t="str">
        <f>Adatbázis!H5934</f>
        <v>…</v>
      </c>
      <c r="L2491" s="292" t="str">
        <f>Adatbázis!I5934</f>
        <v>…</v>
      </c>
    </row>
    <row r="2492" spans="4:12">
      <c r="D2492" t="str">
        <f>Adatbázis!B2573</f>
        <v>megfelel a választott feltételeknek</v>
      </c>
      <c r="F2492" s="293" t="s">
        <v>22225</v>
      </c>
      <c r="G2492" s="291" t="str">
        <f>Adatbázis!D5935</f>
        <v>…</v>
      </c>
      <c r="H2492" s="291" t="str">
        <f>Adatbázis!E5935</f>
        <v>…</v>
      </c>
      <c r="I2492" s="291" t="str">
        <f>Adatbázis!F5935</f>
        <v>…</v>
      </c>
      <c r="J2492" s="292" t="str">
        <f>Adatbázis!G5935</f>
        <v>…</v>
      </c>
      <c r="K2492" s="292" t="str">
        <f>Adatbázis!H5935</f>
        <v>…</v>
      </c>
      <c r="L2492" s="292" t="str">
        <f>Adatbázis!I5935</f>
        <v>…</v>
      </c>
    </row>
    <row r="2493" spans="4:12">
      <c r="D2493" t="str">
        <f>Adatbázis!B2574</f>
        <v>megfelel a választott feltételeknek</v>
      </c>
      <c r="F2493" s="293" t="s">
        <v>22230</v>
      </c>
      <c r="G2493" s="291" t="str">
        <f>Adatbázis!D5936</f>
        <v>…</v>
      </c>
      <c r="H2493" s="291" t="str">
        <f>Adatbázis!E5936</f>
        <v>…</v>
      </c>
      <c r="I2493" s="291" t="str">
        <f>Adatbázis!F5936</f>
        <v>…</v>
      </c>
      <c r="J2493" s="292" t="str">
        <f>Adatbázis!G5936</f>
        <v>…</v>
      </c>
      <c r="K2493" s="292" t="str">
        <f>Adatbázis!H5936</f>
        <v>…</v>
      </c>
      <c r="L2493" s="292" t="str">
        <f>Adatbázis!I5936</f>
        <v>…</v>
      </c>
    </row>
    <row r="2494" spans="4:12">
      <c r="D2494" t="str">
        <f>Adatbázis!B2575</f>
        <v>megfelel a választott feltételeknek</v>
      </c>
      <c r="F2494" s="293" t="s">
        <v>4195</v>
      </c>
      <c r="G2494" s="291" t="str">
        <f>Adatbázis!D5937</f>
        <v>…</v>
      </c>
      <c r="H2494" s="291" t="str">
        <f>Adatbázis!E5937</f>
        <v>…</v>
      </c>
      <c r="I2494" s="291" t="str">
        <f>Adatbázis!F5937</f>
        <v>…</v>
      </c>
      <c r="J2494" s="292" t="str">
        <f>Adatbázis!G5937</f>
        <v>…</v>
      </c>
      <c r="K2494" s="292" t="str">
        <f>Adatbázis!H5937</f>
        <v>…</v>
      </c>
      <c r="L2494" s="292" t="str">
        <f>Adatbázis!I5937</f>
        <v>…</v>
      </c>
    </row>
    <row r="2495" spans="4:12">
      <c r="D2495" t="str">
        <f>Adatbázis!B2576</f>
        <v>megfelel a választott feltételeknek</v>
      </c>
      <c r="F2495" s="293" t="s">
        <v>22239</v>
      </c>
      <c r="G2495" s="291" t="str">
        <f>Adatbázis!D5938</f>
        <v>…</v>
      </c>
      <c r="H2495" s="291" t="str">
        <f>Adatbázis!E5938</f>
        <v>…</v>
      </c>
      <c r="I2495" s="291" t="str">
        <f>Adatbázis!F5938</f>
        <v>…</v>
      </c>
      <c r="J2495" s="292" t="str">
        <f>Adatbázis!G5938</f>
        <v>…</v>
      </c>
      <c r="K2495" s="292" t="str">
        <f>Adatbázis!H5938</f>
        <v>…</v>
      </c>
      <c r="L2495" s="292" t="str">
        <f>Adatbázis!I5938</f>
        <v>…</v>
      </c>
    </row>
    <row r="2496" spans="4:12">
      <c r="D2496" t="str">
        <f>Adatbázis!B2577</f>
        <v>megfelel a választott feltételeknek</v>
      </c>
      <c r="F2496" s="293" t="s">
        <v>22246</v>
      </c>
      <c r="G2496" s="291" t="str">
        <f>Adatbázis!D5939</f>
        <v>…</v>
      </c>
      <c r="H2496" s="291" t="str">
        <f>Adatbázis!E5939</f>
        <v>…</v>
      </c>
      <c r="I2496" s="291" t="str">
        <f>Adatbázis!F5939</f>
        <v>…</v>
      </c>
      <c r="J2496" s="292" t="str">
        <f>Adatbázis!G5939</f>
        <v>…</v>
      </c>
      <c r="K2496" s="292" t="str">
        <f>Adatbázis!H5939</f>
        <v>…</v>
      </c>
      <c r="L2496" s="292" t="str">
        <f>Adatbázis!I5939</f>
        <v>…</v>
      </c>
    </row>
    <row r="2497" spans="4:12">
      <c r="D2497" t="str">
        <f>Adatbázis!B2578</f>
        <v>megfelel a választott feltételeknek</v>
      </c>
      <c r="F2497" s="293" t="s">
        <v>22255</v>
      </c>
      <c r="G2497" s="291" t="str">
        <f>Adatbázis!D5940</f>
        <v>…</v>
      </c>
      <c r="H2497" s="291" t="str">
        <f>Adatbázis!E5940</f>
        <v>…</v>
      </c>
      <c r="I2497" s="291" t="str">
        <f>Adatbázis!F5940</f>
        <v>…</v>
      </c>
      <c r="J2497" s="292" t="str">
        <f>Adatbázis!G5940</f>
        <v>…</v>
      </c>
      <c r="K2497" s="292" t="str">
        <f>Adatbázis!H5940</f>
        <v>…</v>
      </c>
      <c r="L2497" s="292" t="str">
        <f>Adatbázis!I5940</f>
        <v>…</v>
      </c>
    </row>
    <row r="2498" spans="4:12">
      <c r="D2498" t="str">
        <f>Adatbázis!B2579</f>
        <v>megfelel a választott feltételeknek</v>
      </c>
      <c r="F2498" s="293" t="s">
        <v>19581</v>
      </c>
      <c r="G2498" s="291" t="str">
        <f>Adatbázis!D5941</f>
        <v>…</v>
      </c>
      <c r="H2498" s="291" t="str">
        <f>Adatbázis!E5941</f>
        <v>…</v>
      </c>
      <c r="I2498" s="291" t="str">
        <f>Adatbázis!F5941</f>
        <v>…</v>
      </c>
      <c r="J2498" s="292" t="str">
        <f>Adatbázis!G5941</f>
        <v>…</v>
      </c>
      <c r="K2498" s="292" t="str">
        <f>Adatbázis!H5941</f>
        <v>…</v>
      </c>
      <c r="L2498" s="292" t="str">
        <f>Adatbázis!I5941</f>
        <v>…</v>
      </c>
    </row>
    <row r="2499" spans="4:12">
      <c r="D2499" t="str">
        <f>Adatbázis!B2580</f>
        <v>megfelel a választott feltételeknek</v>
      </c>
      <c r="F2499" s="293" t="s">
        <v>22267</v>
      </c>
      <c r="G2499" s="291" t="str">
        <f>Adatbázis!D5942</f>
        <v>…</v>
      </c>
      <c r="H2499" s="291" t="str">
        <f>Adatbázis!E5942</f>
        <v>…</v>
      </c>
      <c r="I2499" s="291" t="str">
        <f>Adatbázis!F5942</f>
        <v>…</v>
      </c>
      <c r="J2499" s="292" t="str">
        <f>Adatbázis!G5942</f>
        <v>…</v>
      </c>
      <c r="K2499" s="292" t="str">
        <f>Adatbázis!H5942</f>
        <v>…</v>
      </c>
      <c r="L2499" s="292" t="str">
        <f>Adatbázis!I5942</f>
        <v>…</v>
      </c>
    </row>
    <row r="2500" spans="4:12">
      <c r="D2500" t="str">
        <f>Adatbázis!B2581</f>
        <v>megfelel a választott feltételeknek</v>
      </c>
      <c r="F2500" s="293" t="s">
        <v>5447</v>
      </c>
      <c r="G2500" s="291" t="str">
        <f>Adatbázis!D5943</f>
        <v>…</v>
      </c>
      <c r="H2500" s="291" t="str">
        <f>Adatbázis!E5943</f>
        <v>…</v>
      </c>
      <c r="I2500" s="291" t="str">
        <f>Adatbázis!F5943</f>
        <v>…</v>
      </c>
      <c r="J2500" s="292" t="str">
        <f>Adatbázis!G5943</f>
        <v>…</v>
      </c>
      <c r="K2500" s="292" t="str">
        <f>Adatbázis!H5943</f>
        <v>…</v>
      </c>
      <c r="L2500" s="292" t="str">
        <f>Adatbázis!I5943</f>
        <v>…</v>
      </c>
    </row>
    <row r="2501" spans="4:12">
      <c r="D2501" t="str">
        <f>Adatbázis!B2582</f>
        <v>megfelel a választott feltételeknek</v>
      </c>
      <c r="F2501" s="293" t="s">
        <v>5291</v>
      </c>
      <c r="G2501" s="291" t="str">
        <f>Adatbázis!D5944</f>
        <v>…</v>
      </c>
      <c r="H2501" s="291" t="str">
        <f>Adatbázis!E5944</f>
        <v>…</v>
      </c>
      <c r="I2501" s="291" t="str">
        <f>Adatbázis!F5944</f>
        <v>…</v>
      </c>
      <c r="J2501" s="292" t="str">
        <f>Adatbázis!G5944</f>
        <v>…</v>
      </c>
      <c r="K2501" s="292" t="str">
        <f>Adatbázis!H5944</f>
        <v>…</v>
      </c>
      <c r="L2501" s="292" t="str">
        <f>Adatbázis!I5944</f>
        <v>…</v>
      </c>
    </row>
    <row r="2502" spans="4:12">
      <c r="D2502" t="str">
        <f>Adatbázis!B2583</f>
        <v>megfelel a választott feltételeknek</v>
      </c>
      <c r="F2502" s="293" t="s">
        <v>22282</v>
      </c>
      <c r="G2502" s="291" t="str">
        <f>Adatbázis!D5945</f>
        <v>…</v>
      </c>
      <c r="H2502" s="291" t="str">
        <f>Adatbázis!E5945</f>
        <v>…</v>
      </c>
      <c r="I2502" s="291" t="str">
        <f>Adatbázis!F5945</f>
        <v>…</v>
      </c>
      <c r="J2502" s="292" t="str">
        <f>Adatbázis!G5945</f>
        <v>…</v>
      </c>
      <c r="K2502" s="292" t="str">
        <f>Adatbázis!H5945</f>
        <v>…</v>
      </c>
      <c r="L2502" s="292" t="str">
        <f>Adatbázis!I5945</f>
        <v>…</v>
      </c>
    </row>
    <row r="2503" spans="4:12">
      <c r="D2503" t="str">
        <f>Adatbázis!B2584</f>
        <v>megfelel a választott feltételeknek</v>
      </c>
      <c r="F2503" s="293" t="s">
        <v>22290</v>
      </c>
      <c r="G2503" s="291" t="str">
        <f>Adatbázis!D5946</f>
        <v>…</v>
      </c>
      <c r="H2503" s="291" t="str">
        <f>Adatbázis!E5946</f>
        <v>…</v>
      </c>
      <c r="I2503" s="291" t="str">
        <f>Adatbázis!F5946</f>
        <v>…</v>
      </c>
      <c r="J2503" s="292" t="str">
        <f>Adatbázis!G5946</f>
        <v>…</v>
      </c>
      <c r="K2503" s="292" t="str">
        <f>Adatbázis!H5946</f>
        <v>…</v>
      </c>
      <c r="L2503" s="292" t="str">
        <f>Adatbázis!I5946</f>
        <v>…</v>
      </c>
    </row>
    <row r="2504" spans="4:12">
      <c r="D2504" t="str">
        <f>Adatbázis!B2585</f>
        <v>megfelel a választott feltételeknek</v>
      </c>
      <c r="F2504" s="293" t="s">
        <v>22299</v>
      </c>
      <c r="G2504" s="291" t="str">
        <f>Adatbázis!D5947</f>
        <v>…</v>
      </c>
      <c r="H2504" s="291" t="str">
        <f>Adatbázis!E5947</f>
        <v>…</v>
      </c>
      <c r="I2504" s="291" t="str">
        <f>Adatbázis!F5947</f>
        <v>…</v>
      </c>
      <c r="J2504" s="292" t="str">
        <f>Adatbázis!G5947</f>
        <v>…</v>
      </c>
      <c r="K2504" s="292" t="str">
        <f>Adatbázis!H5947</f>
        <v>…</v>
      </c>
      <c r="L2504" s="292" t="str">
        <f>Adatbázis!I5947</f>
        <v>…</v>
      </c>
    </row>
    <row r="2505" spans="4:12">
      <c r="D2505" t="str">
        <f>Adatbázis!B2586</f>
        <v>megfelel a választott feltételeknek</v>
      </c>
      <c r="F2505" s="293" t="s">
        <v>10011</v>
      </c>
      <c r="G2505" s="291" t="str">
        <f>Adatbázis!D5948</f>
        <v>…</v>
      </c>
      <c r="H2505" s="291" t="str">
        <f>Adatbázis!E5948</f>
        <v>…</v>
      </c>
      <c r="I2505" s="291" t="str">
        <f>Adatbázis!F5948</f>
        <v>…</v>
      </c>
      <c r="J2505" s="292" t="str">
        <f>Adatbázis!G5948</f>
        <v>…</v>
      </c>
      <c r="K2505" s="292" t="str">
        <f>Adatbázis!H5948</f>
        <v>…</v>
      </c>
      <c r="L2505" s="292" t="str">
        <f>Adatbázis!I5948</f>
        <v>…</v>
      </c>
    </row>
    <row r="2506" spans="4:12">
      <c r="D2506" t="str">
        <f>Adatbázis!B2587</f>
        <v>megfelel a választott feltételeknek</v>
      </c>
      <c r="F2506" s="293" t="s">
        <v>7658</v>
      </c>
      <c r="G2506" s="291" t="str">
        <f>Adatbázis!D5949</f>
        <v>…</v>
      </c>
      <c r="H2506" s="291" t="str">
        <f>Adatbázis!E5949</f>
        <v>…</v>
      </c>
      <c r="I2506" s="291" t="str">
        <f>Adatbázis!F5949</f>
        <v>…</v>
      </c>
      <c r="J2506" s="292" t="str">
        <f>Adatbázis!G5949</f>
        <v>…</v>
      </c>
      <c r="K2506" s="292" t="str">
        <f>Adatbázis!H5949</f>
        <v>…</v>
      </c>
      <c r="L2506" s="292" t="str">
        <f>Adatbázis!I5949</f>
        <v>…</v>
      </c>
    </row>
    <row r="2507" spans="4:12">
      <c r="D2507" t="str">
        <f>Adatbázis!B2588</f>
        <v>megfelel a választott feltételeknek</v>
      </c>
      <c r="F2507" s="293" t="s">
        <v>22318</v>
      </c>
      <c r="G2507" s="291" t="str">
        <f>Adatbázis!D5950</f>
        <v>…</v>
      </c>
      <c r="H2507" s="291" t="str">
        <f>Adatbázis!E5950</f>
        <v>…</v>
      </c>
      <c r="I2507" s="291" t="str">
        <f>Adatbázis!F5950</f>
        <v>…</v>
      </c>
      <c r="J2507" s="292" t="str">
        <f>Adatbázis!G5950</f>
        <v>…</v>
      </c>
      <c r="K2507" s="292" t="str">
        <f>Adatbázis!H5950</f>
        <v>…</v>
      </c>
      <c r="L2507" s="292" t="str">
        <f>Adatbázis!I5950</f>
        <v>…</v>
      </c>
    </row>
    <row r="2508" spans="4:12">
      <c r="D2508" t="str">
        <f>Adatbázis!B2589</f>
        <v>megfelel a választott feltételeknek</v>
      </c>
      <c r="F2508" s="293" t="s">
        <v>22324</v>
      </c>
      <c r="G2508" s="291" t="str">
        <f>Adatbázis!D5951</f>
        <v>…</v>
      </c>
      <c r="H2508" s="291" t="str">
        <f>Adatbázis!E5951</f>
        <v>…</v>
      </c>
      <c r="I2508" s="291" t="str">
        <f>Adatbázis!F5951</f>
        <v>…</v>
      </c>
      <c r="J2508" s="292" t="str">
        <f>Adatbázis!G5951</f>
        <v>…</v>
      </c>
      <c r="K2508" s="292" t="str">
        <f>Adatbázis!H5951</f>
        <v>…</v>
      </c>
      <c r="L2508" s="292" t="str">
        <f>Adatbázis!I5951</f>
        <v>…</v>
      </c>
    </row>
    <row r="2509" spans="4:12">
      <c r="D2509" t="str">
        <f>Adatbázis!B2590</f>
        <v>megfelel a választott feltételeknek</v>
      </c>
      <c r="F2509" s="293" t="s">
        <v>22331</v>
      </c>
      <c r="G2509" s="291" t="str">
        <f>Adatbázis!D5952</f>
        <v>…</v>
      </c>
      <c r="H2509" s="291" t="str">
        <f>Adatbázis!E5952</f>
        <v>…</v>
      </c>
      <c r="I2509" s="291" t="str">
        <f>Adatbázis!F5952</f>
        <v>…</v>
      </c>
      <c r="J2509" s="292" t="str">
        <f>Adatbázis!G5952</f>
        <v>…</v>
      </c>
      <c r="K2509" s="292" t="str">
        <f>Adatbázis!H5952</f>
        <v>…</v>
      </c>
      <c r="L2509" s="292" t="str">
        <f>Adatbázis!I5952</f>
        <v>…</v>
      </c>
    </row>
    <row r="2510" spans="4:12">
      <c r="D2510" t="str">
        <f>Adatbázis!B2591</f>
        <v>megfelel a választott feltételeknek</v>
      </c>
      <c r="F2510" s="293" t="s">
        <v>22339</v>
      </c>
      <c r="G2510" s="291" t="str">
        <f>Adatbázis!D5953</f>
        <v>…</v>
      </c>
      <c r="H2510" s="291" t="str">
        <f>Adatbázis!E5953</f>
        <v>…</v>
      </c>
      <c r="I2510" s="291" t="str">
        <f>Adatbázis!F5953</f>
        <v>…</v>
      </c>
      <c r="J2510" s="292" t="str">
        <f>Adatbázis!G5953</f>
        <v>…</v>
      </c>
      <c r="K2510" s="292" t="str">
        <f>Adatbázis!H5953</f>
        <v>…</v>
      </c>
      <c r="L2510" s="292" t="str">
        <f>Adatbázis!I5953</f>
        <v>…</v>
      </c>
    </row>
    <row r="2511" spans="4:12">
      <c r="D2511" t="str">
        <f>Adatbázis!B2592</f>
        <v>megfelel a választott feltételeknek</v>
      </c>
      <c r="F2511" s="293" t="s">
        <v>22347</v>
      </c>
      <c r="G2511" s="291" t="str">
        <f>Adatbázis!D5954</f>
        <v>…</v>
      </c>
      <c r="H2511" s="291" t="str">
        <f>Adatbázis!E5954</f>
        <v>…</v>
      </c>
      <c r="I2511" s="291" t="str">
        <f>Adatbázis!F5954</f>
        <v>…</v>
      </c>
      <c r="J2511" s="292" t="str">
        <f>Adatbázis!G5954</f>
        <v>…</v>
      </c>
      <c r="K2511" s="292" t="str">
        <f>Adatbázis!H5954</f>
        <v>…</v>
      </c>
      <c r="L2511" s="292" t="str">
        <f>Adatbázis!I5954</f>
        <v>…</v>
      </c>
    </row>
    <row r="2512" spans="4:12">
      <c r="D2512" t="str">
        <f>Adatbázis!B2593</f>
        <v>megfelel a választott feltételeknek</v>
      </c>
      <c r="F2512" s="293" t="s">
        <v>22353</v>
      </c>
      <c r="G2512" s="291" t="str">
        <f>Adatbázis!D5955</f>
        <v>…</v>
      </c>
      <c r="H2512" s="291" t="str">
        <f>Adatbázis!E5955</f>
        <v>…</v>
      </c>
      <c r="I2512" s="291" t="str">
        <f>Adatbázis!F5955</f>
        <v>…</v>
      </c>
      <c r="J2512" s="292" t="str">
        <f>Adatbázis!G5955</f>
        <v>…</v>
      </c>
      <c r="K2512" s="292" t="str">
        <f>Adatbázis!H5955</f>
        <v>…</v>
      </c>
      <c r="L2512" s="292" t="str">
        <f>Adatbázis!I5955</f>
        <v>…</v>
      </c>
    </row>
    <row r="2513" spans="4:12">
      <c r="D2513" t="str">
        <f>Adatbázis!B2594</f>
        <v>megfelel a választott feltételeknek</v>
      </c>
      <c r="F2513" s="293" t="s">
        <v>20697</v>
      </c>
      <c r="G2513" s="291" t="str">
        <f>Adatbázis!D5956</f>
        <v>…</v>
      </c>
      <c r="H2513" s="291" t="str">
        <f>Adatbázis!E5956</f>
        <v>…</v>
      </c>
      <c r="I2513" s="291" t="str">
        <f>Adatbázis!F5956</f>
        <v>…</v>
      </c>
      <c r="J2513" s="292" t="str">
        <f>Adatbázis!G5956</f>
        <v>…</v>
      </c>
      <c r="K2513" s="292" t="str">
        <f>Adatbázis!H5956</f>
        <v>…</v>
      </c>
      <c r="L2513" s="292" t="str">
        <f>Adatbázis!I5956</f>
        <v>…</v>
      </c>
    </row>
    <row r="2514" spans="4:12">
      <c r="D2514" t="str">
        <f>Adatbázis!B2595</f>
        <v>megfelel a választott feltételeknek</v>
      </c>
      <c r="F2514" s="293" t="s">
        <v>22365</v>
      </c>
      <c r="G2514" s="291" t="str">
        <f>Adatbázis!D5957</f>
        <v>…</v>
      </c>
      <c r="H2514" s="291" t="str">
        <f>Adatbázis!E5957</f>
        <v>…</v>
      </c>
      <c r="I2514" s="291" t="str">
        <f>Adatbázis!F5957</f>
        <v>…</v>
      </c>
      <c r="J2514" s="292" t="str">
        <f>Adatbázis!G5957</f>
        <v>…</v>
      </c>
      <c r="K2514" s="292" t="str">
        <f>Adatbázis!H5957</f>
        <v>…</v>
      </c>
      <c r="L2514" s="292" t="str">
        <f>Adatbázis!I5957</f>
        <v>…</v>
      </c>
    </row>
    <row r="2515" spans="4:12">
      <c r="D2515" t="str">
        <f>Adatbázis!B2596</f>
        <v>megfelel a választott feltételeknek</v>
      </c>
      <c r="F2515" s="293" t="s">
        <v>22372</v>
      </c>
      <c r="G2515" s="291" t="str">
        <f>Adatbázis!D5958</f>
        <v>…</v>
      </c>
      <c r="H2515" s="291" t="str">
        <f>Adatbázis!E5958</f>
        <v>…</v>
      </c>
      <c r="I2515" s="291" t="str">
        <f>Adatbázis!F5958</f>
        <v>…</v>
      </c>
      <c r="J2515" s="292" t="str">
        <f>Adatbázis!G5958</f>
        <v>…</v>
      </c>
      <c r="K2515" s="292" t="str">
        <f>Adatbázis!H5958</f>
        <v>…</v>
      </c>
      <c r="L2515" s="292" t="str">
        <f>Adatbázis!I5958</f>
        <v>…</v>
      </c>
    </row>
    <row r="2516" spans="4:12">
      <c r="D2516" t="str">
        <f>Adatbázis!B2597</f>
        <v>megfelel a választott feltételeknek</v>
      </c>
      <c r="F2516" s="293" t="s">
        <v>22377</v>
      </c>
      <c r="G2516" s="291" t="str">
        <f>Adatbázis!D5959</f>
        <v>…</v>
      </c>
      <c r="H2516" s="291" t="str">
        <f>Adatbázis!E5959</f>
        <v>…</v>
      </c>
      <c r="I2516" s="291" t="str">
        <f>Adatbázis!F5959</f>
        <v>…</v>
      </c>
      <c r="J2516" s="292" t="str">
        <f>Adatbázis!G5959</f>
        <v>…</v>
      </c>
      <c r="K2516" s="292" t="str">
        <f>Adatbázis!H5959</f>
        <v>…</v>
      </c>
      <c r="L2516" s="292" t="str">
        <f>Adatbázis!I5959</f>
        <v>…</v>
      </c>
    </row>
    <row r="2517" spans="4:12">
      <c r="D2517" t="str">
        <f>Adatbázis!B2598</f>
        <v>megfelel a választott feltételeknek</v>
      </c>
      <c r="F2517" s="293" t="s">
        <v>6026</v>
      </c>
      <c r="G2517" s="291" t="str">
        <f>Adatbázis!D5960</f>
        <v>…</v>
      </c>
      <c r="H2517" s="291" t="str">
        <f>Adatbázis!E5960</f>
        <v>…</v>
      </c>
      <c r="I2517" s="291" t="str">
        <f>Adatbázis!F5960</f>
        <v>…</v>
      </c>
      <c r="J2517" s="292" t="str">
        <f>Adatbázis!G5960</f>
        <v>…</v>
      </c>
      <c r="K2517" s="292" t="str">
        <f>Adatbázis!H5960</f>
        <v>…</v>
      </c>
      <c r="L2517" s="292" t="str">
        <f>Adatbázis!I5960</f>
        <v>…</v>
      </c>
    </row>
    <row r="2518" spans="4:12">
      <c r="D2518" t="str">
        <f>Adatbázis!B2599</f>
        <v>megfelel a választott feltételeknek</v>
      </c>
      <c r="F2518" s="293" t="s">
        <v>21538</v>
      </c>
      <c r="G2518" s="291" t="str">
        <f>Adatbázis!D5961</f>
        <v>…</v>
      </c>
      <c r="H2518" s="291" t="str">
        <f>Adatbázis!E5961</f>
        <v>…</v>
      </c>
      <c r="I2518" s="291" t="str">
        <f>Adatbázis!F5961</f>
        <v>…</v>
      </c>
      <c r="J2518" s="292" t="str">
        <f>Adatbázis!G5961</f>
        <v>…</v>
      </c>
      <c r="K2518" s="292" t="str">
        <f>Adatbázis!H5961</f>
        <v>…</v>
      </c>
      <c r="L2518" s="292" t="str">
        <f>Adatbázis!I5961</f>
        <v>…</v>
      </c>
    </row>
    <row r="2519" spans="4:12">
      <c r="D2519" t="str">
        <f>Adatbázis!B2600</f>
        <v>megfelel a választott feltételeknek</v>
      </c>
      <c r="F2519" s="293" t="s">
        <v>22396</v>
      </c>
      <c r="G2519" s="291" t="str">
        <f>Adatbázis!D5962</f>
        <v>…</v>
      </c>
      <c r="H2519" s="291" t="str">
        <f>Adatbázis!E5962</f>
        <v>…</v>
      </c>
      <c r="I2519" s="291" t="str">
        <f>Adatbázis!F5962</f>
        <v>…</v>
      </c>
      <c r="J2519" s="292" t="str">
        <f>Adatbázis!G5962</f>
        <v>…</v>
      </c>
      <c r="K2519" s="292" t="str">
        <f>Adatbázis!H5962</f>
        <v>…</v>
      </c>
      <c r="L2519" s="292" t="str">
        <f>Adatbázis!I5962</f>
        <v>…</v>
      </c>
    </row>
    <row r="2520" spans="4:12">
      <c r="D2520" t="str">
        <f>Adatbázis!B2601</f>
        <v>megfelel a választott feltételeknek</v>
      </c>
      <c r="F2520" s="293" t="s">
        <v>22403</v>
      </c>
      <c r="G2520" s="291" t="str">
        <f>Adatbázis!D5963</f>
        <v>…</v>
      </c>
      <c r="H2520" s="291" t="str">
        <f>Adatbázis!E5963</f>
        <v>…</v>
      </c>
      <c r="I2520" s="291" t="str">
        <f>Adatbázis!F5963</f>
        <v>…</v>
      </c>
      <c r="J2520" s="292" t="str">
        <f>Adatbázis!G5963</f>
        <v>…</v>
      </c>
      <c r="K2520" s="292" t="str">
        <f>Adatbázis!H5963</f>
        <v>…</v>
      </c>
      <c r="L2520" s="292" t="str">
        <f>Adatbázis!I5963</f>
        <v>…</v>
      </c>
    </row>
    <row r="2521" spans="4:12">
      <c r="D2521" t="str">
        <f>Adatbázis!B2602</f>
        <v>megfelel a választott feltételeknek</v>
      </c>
      <c r="F2521" s="293" t="s">
        <v>22416</v>
      </c>
      <c r="G2521" s="291" t="str">
        <f>Adatbázis!D5964</f>
        <v>…</v>
      </c>
      <c r="H2521" s="291" t="str">
        <f>Adatbázis!E5964</f>
        <v>…</v>
      </c>
      <c r="I2521" s="291" t="str">
        <f>Adatbázis!F5964</f>
        <v>…</v>
      </c>
      <c r="J2521" s="292" t="str">
        <f>Adatbázis!G5964</f>
        <v>…</v>
      </c>
      <c r="K2521" s="292" t="str">
        <f>Adatbázis!H5964</f>
        <v>…</v>
      </c>
      <c r="L2521" s="292" t="str">
        <f>Adatbázis!I5964</f>
        <v>…</v>
      </c>
    </row>
    <row r="2522" spans="4:12">
      <c r="D2522" t="str">
        <f>Adatbázis!B2603</f>
        <v>megfelel a választott feltételeknek</v>
      </c>
      <c r="F2522" s="293" t="s">
        <v>22423</v>
      </c>
      <c r="G2522" s="291" t="str">
        <f>Adatbázis!D5965</f>
        <v>…</v>
      </c>
      <c r="H2522" s="291" t="str">
        <f>Adatbázis!E5965</f>
        <v>…</v>
      </c>
      <c r="I2522" s="291" t="str">
        <f>Adatbázis!F5965</f>
        <v>…</v>
      </c>
      <c r="J2522" s="292" t="str">
        <f>Adatbázis!G5965</f>
        <v>…</v>
      </c>
      <c r="K2522" s="292" t="str">
        <f>Adatbázis!H5965</f>
        <v>…</v>
      </c>
      <c r="L2522" s="292" t="str">
        <f>Adatbázis!I5965</f>
        <v>…</v>
      </c>
    </row>
    <row r="2523" spans="4:12">
      <c r="D2523" t="str">
        <f>Adatbázis!B2604</f>
        <v>megfelel a választott feltételeknek</v>
      </c>
      <c r="F2523" s="293" t="s">
        <v>3228</v>
      </c>
      <c r="G2523" s="291" t="str">
        <f>Adatbázis!D5966</f>
        <v>…</v>
      </c>
      <c r="H2523" s="291" t="str">
        <f>Adatbázis!E5966</f>
        <v>…</v>
      </c>
      <c r="I2523" s="291" t="str">
        <f>Adatbázis!F5966</f>
        <v>…</v>
      </c>
      <c r="J2523" s="292" t="str">
        <f>Adatbázis!G5966</f>
        <v>…</v>
      </c>
      <c r="K2523" s="292" t="str">
        <f>Adatbázis!H5966</f>
        <v>…</v>
      </c>
      <c r="L2523" s="292" t="str">
        <f>Adatbázis!I5966</f>
        <v>…</v>
      </c>
    </row>
    <row r="2524" spans="4:12">
      <c r="D2524" t="str">
        <f>Adatbázis!B2605</f>
        <v>megfelel a választott feltételeknek</v>
      </c>
      <c r="F2524" s="293" t="s">
        <v>22436</v>
      </c>
      <c r="G2524" s="291" t="str">
        <f>Adatbázis!D5967</f>
        <v>…</v>
      </c>
      <c r="H2524" s="291" t="str">
        <f>Adatbázis!E5967</f>
        <v>…</v>
      </c>
      <c r="I2524" s="291" t="str">
        <f>Adatbázis!F5967</f>
        <v>…</v>
      </c>
      <c r="J2524" s="292" t="str">
        <f>Adatbázis!G5967</f>
        <v>…</v>
      </c>
      <c r="K2524" s="292" t="str">
        <f>Adatbázis!H5967</f>
        <v>…</v>
      </c>
      <c r="L2524" s="292" t="str">
        <f>Adatbázis!I5967</f>
        <v>…</v>
      </c>
    </row>
    <row r="2525" spans="4:12">
      <c r="D2525" t="str">
        <f>Adatbázis!B2606</f>
        <v>megfelel a választott feltételeknek</v>
      </c>
      <c r="F2525" s="293" t="s">
        <v>22446</v>
      </c>
      <c r="G2525" s="291" t="str">
        <f>Adatbázis!D5968</f>
        <v>…</v>
      </c>
      <c r="H2525" s="291" t="str">
        <f>Adatbázis!E5968</f>
        <v>…</v>
      </c>
      <c r="I2525" s="291" t="str">
        <f>Adatbázis!F5968</f>
        <v>…</v>
      </c>
      <c r="J2525" s="292" t="str">
        <f>Adatbázis!G5968</f>
        <v>…</v>
      </c>
      <c r="K2525" s="292" t="str">
        <f>Adatbázis!H5968</f>
        <v>…</v>
      </c>
      <c r="L2525" s="292" t="str">
        <f>Adatbázis!I5968</f>
        <v>…</v>
      </c>
    </row>
    <row r="2526" spans="4:12">
      <c r="D2526" t="str">
        <f>Adatbázis!B2607</f>
        <v>megfelel a választott feltételeknek</v>
      </c>
      <c r="F2526" s="293" t="s">
        <v>3935</v>
      </c>
      <c r="G2526" s="291" t="str">
        <f>Adatbázis!D5969</f>
        <v>…</v>
      </c>
      <c r="H2526" s="291" t="str">
        <f>Adatbázis!E5969</f>
        <v>…</v>
      </c>
      <c r="I2526" s="291" t="str">
        <f>Adatbázis!F5969</f>
        <v>…</v>
      </c>
      <c r="J2526" s="292" t="str">
        <f>Adatbázis!G5969</f>
        <v>…</v>
      </c>
      <c r="K2526" s="292" t="str">
        <f>Adatbázis!H5969</f>
        <v>…</v>
      </c>
      <c r="L2526" s="292" t="str">
        <f>Adatbázis!I5969</f>
        <v>…</v>
      </c>
    </row>
    <row r="2527" spans="4:12">
      <c r="D2527" t="str">
        <f>Adatbázis!B2608</f>
        <v>megfelel a választott feltételeknek</v>
      </c>
      <c r="F2527" s="293" t="s">
        <v>22462</v>
      </c>
      <c r="G2527" s="291" t="str">
        <f>Adatbázis!D5970</f>
        <v>…</v>
      </c>
      <c r="H2527" s="291" t="str">
        <f>Adatbázis!E5970</f>
        <v>…</v>
      </c>
      <c r="I2527" s="291" t="str">
        <f>Adatbázis!F5970</f>
        <v>…</v>
      </c>
      <c r="J2527" s="292" t="str">
        <f>Adatbázis!G5970</f>
        <v>…</v>
      </c>
      <c r="K2527" s="292" t="str">
        <f>Adatbázis!H5970</f>
        <v>…</v>
      </c>
      <c r="L2527" s="292" t="str">
        <f>Adatbázis!I5970</f>
        <v>…</v>
      </c>
    </row>
    <row r="2528" spans="4:12">
      <c r="D2528" t="str">
        <f>Adatbázis!B2609</f>
        <v>megfelel a választott feltételeknek</v>
      </c>
      <c r="F2528" s="293" t="s">
        <v>22469</v>
      </c>
      <c r="G2528" s="291" t="str">
        <f>Adatbázis!D5971</f>
        <v>…</v>
      </c>
      <c r="H2528" s="291" t="str">
        <f>Adatbázis!E5971</f>
        <v>…</v>
      </c>
      <c r="I2528" s="291" t="str">
        <f>Adatbázis!F5971</f>
        <v>…</v>
      </c>
      <c r="J2528" s="292" t="str">
        <f>Adatbázis!G5971</f>
        <v>…</v>
      </c>
      <c r="K2528" s="292" t="str">
        <f>Adatbázis!H5971</f>
        <v>…</v>
      </c>
      <c r="L2528" s="292" t="str">
        <f>Adatbázis!I5971</f>
        <v>…</v>
      </c>
    </row>
    <row r="2529" spans="4:12">
      <c r="D2529" t="str">
        <f>Adatbázis!B2610</f>
        <v>megfelel a választott feltételeknek</v>
      </c>
      <c r="F2529" s="293" t="s">
        <v>22476</v>
      </c>
      <c r="G2529" s="291" t="str">
        <f>Adatbázis!D5972</f>
        <v>…</v>
      </c>
      <c r="H2529" s="291" t="str">
        <f>Adatbázis!E5972</f>
        <v>…</v>
      </c>
      <c r="I2529" s="291" t="str">
        <f>Adatbázis!F5972</f>
        <v>…</v>
      </c>
      <c r="J2529" s="292" t="str">
        <f>Adatbázis!G5972</f>
        <v>…</v>
      </c>
      <c r="K2529" s="292" t="str">
        <f>Adatbázis!H5972</f>
        <v>…</v>
      </c>
      <c r="L2529" s="292" t="str">
        <f>Adatbázis!I5972</f>
        <v>…</v>
      </c>
    </row>
    <row r="2530" spans="4:12">
      <c r="D2530" t="str">
        <f>Adatbázis!B2611</f>
        <v>megfelel a választott feltételeknek</v>
      </c>
      <c r="F2530" s="293" t="s">
        <v>22485</v>
      </c>
      <c r="G2530" s="291" t="str">
        <f>Adatbázis!D5973</f>
        <v>…</v>
      </c>
      <c r="H2530" s="291" t="str">
        <f>Adatbázis!E5973</f>
        <v>…</v>
      </c>
      <c r="I2530" s="291" t="str">
        <f>Adatbázis!F5973</f>
        <v>…</v>
      </c>
      <c r="J2530" s="292" t="str">
        <f>Adatbázis!G5973</f>
        <v>…</v>
      </c>
      <c r="K2530" s="292" t="str">
        <f>Adatbázis!H5973</f>
        <v>…</v>
      </c>
      <c r="L2530" s="292" t="str">
        <f>Adatbázis!I5973</f>
        <v>…</v>
      </c>
    </row>
    <row r="2531" spans="4:12">
      <c r="D2531" t="str">
        <f>Adatbázis!B2612</f>
        <v>megfelel a választott feltételeknek</v>
      </c>
      <c r="F2531" s="293" t="s">
        <v>22495</v>
      </c>
      <c r="G2531" s="291" t="str">
        <f>Adatbázis!D5974</f>
        <v>…</v>
      </c>
      <c r="H2531" s="291" t="str">
        <f>Adatbázis!E5974</f>
        <v>…</v>
      </c>
      <c r="I2531" s="291" t="str">
        <f>Adatbázis!F5974</f>
        <v>…</v>
      </c>
      <c r="J2531" s="292" t="str">
        <f>Adatbázis!G5974</f>
        <v>…</v>
      </c>
      <c r="K2531" s="292" t="str">
        <f>Adatbázis!H5974</f>
        <v>…</v>
      </c>
      <c r="L2531" s="292" t="str">
        <f>Adatbázis!I5974</f>
        <v>…</v>
      </c>
    </row>
    <row r="2532" spans="4:12">
      <c r="D2532" t="str">
        <f>Adatbázis!B2613</f>
        <v>megfelel a választott feltételeknek</v>
      </c>
      <c r="F2532" s="293" t="s">
        <v>22506</v>
      </c>
      <c r="G2532" s="291" t="str">
        <f>Adatbázis!D5975</f>
        <v>…</v>
      </c>
      <c r="H2532" s="291" t="str">
        <f>Adatbázis!E5975</f>
        <v>…</v>
      </c>
      <c r="I2532" s="291" t="str">
        <f>Adatbázis!F5975</f>
        <v>…</v>
      </c>
      <c r="J2532" s="292" t="str">
        <f>Adatbázis!G5975</f>
        <v>…</v>
      </c>
      <c r="K2532" s="292" t="str">
        <f>Adatbázis!H5975</f>
        <v>…</v>
      </c>
      <c r="L2532" s="292" t="str">
        <f>Adatbázis!I5975</f>
        <v>…</v>
      </c>
    </row>
    <row r="2533" spans="4:12">
      <c r="D2533" t="str">
        <f>Adatbázis!B2614</f>
        <v>megfelel a választott feltételeknek</v>
      </c>
      <c r="F2533" s="293" t="s">
        <v>22513</v>
      </c>
      <c r="G2533" s="291" t="str">
        <f>Adatbázis!D5976</f>
        <v>…</v>
      </c>
      <c r="H2533" s="291" t="str">
        <f>Adatbázis!E5976</f>
        <v>…</v>
      </c>
      <c r="I2533" s="291" t="str">
        <f>Adatbázis!F5976</f>
        <v>…</v>
      </c>
      <c r="J2533" s="292" t="str">
        <f>Adatbázis!G5976</f>
        <v>…</v>
      </c>
      <c r="K2533" s="292" t="str">
        <f>Adatbázis!H5976</f>
        <v>…</v>
      </c>
      <c r="L2533" s="292" t="str">
        <f>Adatbázis!I5976</f>
        <v>…</v>
      </c>
    </row>
    <row r="2534" spans="4:12">
      <c r="D2534" t="str">
        <f>Adatbázis!B2615</f>
        <v>megfelel a választott feltételeknek</v>
      </c>
      <c r="F2534" s="293" t="s">
        <v>22519</v>
      </c>
      <c r="G2534" s="291" t="str">
        <f>Adatbázis!D5977</f>
        <v>…</v>
      </c>
      <c r="H2534" s="291" t="str">
        <f>Adatbázis!E5977</f>
        <v>…</v>
      </c>
      <c r="I2534" s="291" t="str">
        <f>Adatbázis!F5977</f>
        <v>…</v>
      </c>
      <c r="J2534" s="292" t="str">
        <f>Adatbázis!G5977</f>
        <v>…</v>
      </c>
      <c r="K2534" s="292" t="str">
        <f>Adatbázis!H5977</f>
        <v>…</v>
      </c>
      <c r="L2534" s="292" t="str">
        <f>Adatbázis!I5977</f>
        <v>…</v>
      </c>
    </row>
    <row r="2535" spans="4:12">
      <c r="D2535" t="str">
        <f>Adatbázis!B2616</f>
        <v>megfelel a választott feltételeknek</v>
      </c>
      <c r="F2535" s="293" t="s">
        <v>22527</v>
      </c>
      <c r="G2535" s="291" t="str">
        <f>Adatbázis!D5978</f>
        <v>…</v>
      </c>
      <c r="H2535" s="291" t="str">
        <f>Adatbázis!E5978</f>
        <v>…</v>
      </c>
      <c r="I2535" s="291" t="str">
        <f>Adatbázis!F5978</f>
        <v>…</v>
      </c>
      <c r="J2535" s="292" t="str">
        <f>Adatbázis!G5978</f>
        <v>…</v>
      </c>
      <c r="K2535" s="292" t="str">
        <f>Adatbázis!H5978</f>
        <v>…</v>
      </c>
      <c r="L2535" s="292" t="str">
        <f>Adatbázis!I5978</f>
        <v>…</v>
      </c>
    </row>
    <row r="2536" spans="4:12">
      <c r="D2536" t="str">
        <f>Adatbázis!B2617</f>
        <v>megfelel a választott feltételeknek</v>
      </c>
      <c r="F2536" s="293" t="s">
        <v>22536</v>
      </c>
      <c r="G2536" s="291" t="str">
        <f>Adatbázis!D5979</f>
        <v>…</v>
      </c>
      <c r="H2536" s="291" t="str">
        <f>Adatbázis!E5979</f>
        <v>…</v>
      </c>
      <c r="I2536" s="291" t="str">
        <f>Adatbázis!F5979</f>
        <v>…</v>
      </c>
      <c r="J2536" s="292" t="str">
        <f>Adatbázis!G5979</f>
        <v>…</v>
      </c>
      <c r="K2536" s="292" t="str">
        <f>Adatbázis!H5979</f>
        <v>…</v>
      </c>
      <c r="L2536" s="292" t="str">
        <f>Adatbázis!I5979</f>
        <v>…</v>
      </c>
    </row>
    <row r="2537" spans="4:12">
      <c r="D2537" t="str">
        <f>Adatbázis!B2618</f>
        <v>megfelel a választott feltételeknek</v>
      </c>
      <c r="F2537" s="293" t="s">
        <v>22542</v>
      </c>
      <c r="G2537" s="291" t="str">
        <f>Adatbázis!D5980</f>
        <v>…</v>
      </c>
      <c r="H2537" s="291" t="str">
        <f>Adatbázis!E5980</f>
        <v>…</v>
      </c>
      <c r="I2537" s="291" t="str">
        <f>Adatbázis!F5980</f>
        <v>…</v>
      </c>
      <c r="J2537" s="292" t="str">
        <f>Adatbázis!G5980</f>
        <v>…</v>
      </c>
      <c r="K2537" s="292" t="str">
        <f>Adatbázis!H5980</f>
        <v>…</v>
      </c>
      <c r="L2537" s="292" t="str">
        <f>Adatbázis!I5980</f>
        <v>…</v>
      </c>
    </row>
    <row r="2538" spans="4:12">
      <c r="D2538" t="str">
        <f>Adatbázis!B2619</f>
        <v>megfelel a választott feltételeknek</v>
      </c>
      <c r="F2538" s="293" t="s">
        <v>22548</v>
      </c>
      <c r="G2538" s="291" t="str">
        <f>Adatbázis!D5981</f>
        <v>…</v>
      </c>
      <c r="H2538" s="291" t="str">
        <f>Adatbázis!E5981</f>
        <v>…</v>
      </c>
      <c r="I2538" s="291" t="str">
        <f>Adatbázis!F5981</f>
        <v>…</v>
      </c>
      <c r="J2538" s="292" t="str">
        <f>Adatbázis!G5981</f>
        <v>…</v>
      </c>
      <c r="K2538" s="292" t="str">
        <f>Adatbázis!H5981</f>
        <v>…</v>
      </c>
      <c r="L2538" s="292" t="str">
        <f>Adatbázis!I5981</f>
        <v>…</v>
      </c>
    </row>
    <row r="2539" spans="4:12">
      <c r="D2539" t="str">
        <f>Adatbázis!B2620</f>
        <v>megfelel a választott feltételeknek</v>
      </c>
      <c r="F2539" s="293" t="s">
        <v>22555</v>
      </c>
      <c r="G2539" s="291" t="str">
        <f>Adatbázis!D5982</f>
        <v>…</v>
      </c>
      <c r="H2539" s="291" t="str">
        <f>Adatbázis!E5982</f>
        <v>…</v>
      </c>
      <c r="I2539" s="291" t="str">
        <f>Adatbázis!F5982</f>
        <v>…</v>
      </c>
      <c r="J2539" s="292" t="str">
        <f>Adatbázis!G5982</f>
        <v>…</v>
      </c>
      <c r="K2539" s="292" t="str">
        <f>Adatbázis!H5982</f>
        <v>…</v>
      </c>
      <c r="L2539" s="292" t="str">
        <f>Adatbázis!I5982</f>
        <v>…</v>
      </c>
    </row>
    <row r="2540" spans="4:12">
      <c r="D2540" t="str">
        <f>Adatbázis!B2621</f>
        <v>megfelel a választott feltételeknek</v>
      </c>
      <c r="F2540" s="293" t="s">
        <v>21135</v>
      </c>
      <c r="G2540" s="291" t="str">
        <f>Adatbázis!D5983</f>
        <v>…</v>
      </c>
      <c r="H2540" s="291" t="str">
        <f>Adatbázis!E5983</f>
        <v>…</v>
      </c>
      <c r="I2540" s="291" t="str">
        <f>Adatbázis!F5983</f>
        <v>…</v>
      </c>
      <c r="J2540" s="292" t="str">
        <f>Adatbázis!G5983</f>
        <v>…</v>
      </c>
      <c r="K2540" s="292" t="str">
        <f>Adatbázis!H5983</f>
        <v>…</v>
      </c>
      <c r="L2540" s="292" t="str">
        <f>Adatbázis!I5983</f>
        <v>…</v>
      </c>
    </row>
    <row r="2541" spans="4:12">
      <c r="D2541" t="str">
        <f>Adatbázis!B2622</f>
        <v>megfelel a választott feltételeknek</v>
      </c>
      <c r="F2541" s="293" t="s">
        <v>22566</v>
      </c>
      <c r="G2541" s="291" t="str">
        <f>Adatbázis!D5984</f>
        <v>…</v>
      </c>
      <c r="H2541" s="291" t="str">
        <f>Adatbázis!E5984</f>
        <v>…</v>
      </c>
      <c r="I2541" s="291" t="str">
        <f>Adatbázis!F5984</f>
        <v>…</v>
      </c>
      <c r="J2541" s="292" t="str">
        <f>Adatbázis!G5984</f>
        <v>…</v>
      </c>
      <c r="K2541" s="292" t="str">
        <f>Adatbázis!H5984</f>
        <v>…</v>
      </c>
      <c r="L2541" s="292" t="str">
        <f>Adatbázis!I5984</f>
        <v>…</v>
      </c>
    </row>
    <row r="2542" spans="4:12">
      <c r="D2542" t="str">
        <f>Adatbázis!B2623</f>
        <v>megfelel a választott feltételeknek</v>
      </c>
      <c r="F2542" s="293" t="s">
        <v>22575</v>
      </c>
      <c r="G2542" s="291" t="str">
        <f>Adatbázis!D5985</f>
        <v>…</v>
      </c>
      <c r="H2542" s="291" t="str">
        <f>Adatbázis!E5985</f>
        <v>…</v>
      </c>
      <c r="I2542" s="291" t="str">
        <f>Adatbázis!F5985</f>
        <v>…</v>
      </c>
      <c r="J2542" s="292" t="str">
        <f>Adatbázis!G5985</f>
        <v>…</v>
      </c>
      <c r="K2542" s="292" t="str">
        <f>Adatbázis!H5985</f>
        <v>…</v>
      </c>
      <c r="L2542" s="292" t="str">
        <f>Adatbázis!I5985</f>
        <v>…</v>
      </c>
    </row>
    <row r="2543" spans="4:12">
      <c r="D2543" t="str">
        <f>Adatbázis!B2624</f>
        <v>megfelel a választott feltételeknek</v>
      </c>
      <c r="F2543" s="293" t="s">
        <v>22581</v>
      </c>
      <c r="G2543" s="291" t="str">
        <f>Adatbázis!D5986</f>
        <v>…</v>
      </c>
      <c r="H2543" s="291" t="str">
        <f>Adatbázis!E5986</f>
        <v>…</v>
      </c>
      <c r="I2543" s="291" t="str">
        <f>Adatbázis!F5986</f>
        <v>…</v>
      </c>
      <c r="J2543" s="292" t="str">
        <f>Adatbázis!G5986</f>
        <v>…</v>
      </c>
      <c r="K2543" s="292" t="str">
        <f>Adatbázis!H5986</f>
        <v>…</v>
      </c>
      <c r="L2543" s="292" t="str">
        <f>Adatbázis!I5986</f>
        <v>…</v>
      </c>
    </row>
    <row r="2544" spans="4:12">
      <c r="D2544" t="str">
        <f>Adatbázis!B2625</f>
        <v>megfelel a választott feltételeknek</v>
      </c>
      <c r="F2544" s="293" t="s">
        <v>22589</v>
      </c>
      <c r="G2544" s="291" t="str">
        <f>Adatbázis!D5987</f>
        <v>…</v>
      </c>
      <c r="H2544" s="291" t="str">
        <f>Adatbázis!E5987</f>
        <v>…</v>
      </c>
      <c r="I2544" s="291" t="str">
        <f>Adatbázis!F5987</f>
        <v>…</v>
      </c>
      <c r="J2544" s="292" t="str">
        <f>Adatbázis!G5987</f>
        <v>…</v>
      </c>
      <c r="K2544" s="292" t="str">
        <f>Adatbázis!H5987</f>
        <v>…</v>
      </c>
      <c r="L2544" s="292" t="str">
        <f>Adatbázis!I5987</f>
        <v>…</v>
      </c>
    </row>
    <row r="2545" spans="4:12">
      <c r="D2545" t="str">
        <f>Adatbázis!B2626</f>
        <v>megfelel a választott feltételeknek</v>
      </c>
      <c r="F2545" s="293" t="s">
        <v>22596</v>
      </c>
      <c r="G2545" s="291" t="str">
        <f>Adatbázis!D5988</f>
        <v>…</v>
      </c>
      <c r="H2545" s="291" t="str">
        <f>Adatbázis!E5988</f>
        <v>…</v>
      </c>
      <c r="I2545" s="291" t="str">
        <f>Adatbázis!F5988</f>
        <v>…</v>
      </c>
      <c r="J2545" s="292" t="str">
        <f>Adatbázis!G5988</f>
        <v>…</v>
      </c>
      <c r="K2545" s="292" t="str">
        <f>Adatbázis!H5988</f>
        <v>…</v>
      </c>
      <c r="L2545" s="292" t="str">
        <f>Adatbázis!I5988</f>
        <v>…</v>
      </c>
    </row>
    <row r="2546" spans="4:12">
      <c r="D2546" t="str">
        <f>Adatbázis!B2627</f>
        <v>megfelel a választott feltételeknek</v>
      </c>
      <c r="F2546" s="293" t="s">
        <v>22603</v>
      </c>
      <c r="G2546" s="291" t="str">
        <f>Adatbázis!D5989</f>
        <v>…</v>
      </c>
      <c r="H2546" s="291" t="str">
        <f>Adatbázis!E5989</f>
        <v>…</v>
      </c>
      <c r="I2546" s="291" t="str">
        <f>Adatbázis!F5989</f>
        <v>…</v>
      </c>
      <c r="J2546" s="292" t="str">
        <f>Adatbázis!G5989</f>
        <v>…</v>
      </c>
      <c r="K2546" s="292" t="str">
        <f>Adatbázis!H5989</f>
        <v>…</v>
      </c>
      <c r="L2546" s="292" t="str">
        <f>Adatbázis!I5989</f>
        <v>…</v>
      </c>
    </row>
    <row r="2547" spans="4:12">
      <c r="D2547" t="str">
        <f>Adatbázis!B2628</f>
        <v>megfelel a választott feltételeknek</v>
      </c>
      <c r="F2547" s="293" t="s">
        <v>22608</v>
      </c>
      <c r="G2547" s="291" t="str">
        <f>Adatbázis!D5990</f>
        <v>…</v>
      </c>
      <c r="H2547" s="291" t="str">
        <f>Adatbázis!E5990</f>
        <v>…</v>
      </c>
      <c r="I2547" s="291" t="str">
        <f>Adatbázis!F5990</f>
        <v>…</v>
      </c>
      <c r="J2547" s="292" t="str">
        <f>Adatbázis!G5990</f>
        <v>…</v>
      </c>
      <c r="K2547" s="292" t="str">
        <f>Adatbázis!H5990</f>
        <v>…</v>
      </c>
      <c r="L2547" s="292" t="str">
        <f>Adatbázis!I5990</f>
        <v>…</v>
      </c>
    </row>
    <row r="2548" spans="4:12">
      <c r="D2548" t="str">
        <f>Adatbázis!B2629</f>
        <v>megfelel a választott feltételeknek</v>
      </c>
      <c r="F2548" s="293" t="s">
        <v>22614</v>
      </c>
      <c r="G2548" s="291" t="str">
        <f>Adatbázis!D5991</f>
        <v>…</v>
      </c>
      <c r="H2548" s="291" t="str">
        <f>Adatbázis!E5991</f>
        <v>…</v>
      </c>
      <c r="I2548" s="291" t="str">
        <f>Adatbázis!F5991</f>
        <v>…</v>
      </c>
      <c r="J2548" s="292" t="str">
        <f>Adatbázis!G5991</f>
        <v>…</v>
      </c>
      <c r="K2548" s="292" t="str">
        <f>Adatbázis!H5991</f>
        <v>…</v>
      </c>
      <c r="L2548" s="292" t="str">
        <f>Adatbázis!I5991</f>
        <v>…</v>
      </c>
    </row>
    <row r="2549" spans="4:12">
      <c r="D2549" t="str">
        <f>Adatbázis!B2630</f>
        <v>megfelel a választott feltételeknek</v>
      </c>
      <c r="F2549" s="293" t="s">
        <v>7646</v>
      </c>
      <c r="G2549" s="291" t="str">
        <f>Adatbázis!D5992</f>
        <v>…</v>
      </c>
      <c r="H2549" s="291" t="str">
        <f>Adatbázis!E5992</f>
        <v>…</v>
      </c>
      <c r="I2549" s="291" t="str">
        <f>Adatbázis!F5992</f>
        <v>…</v>
      </c>
      <c r="J2549" s="292" t="str">
        <f>Adatbázis!G5992</f>
        <v>…</v>
      </c>
      <c r="K2549" s="292" t="str">
        <f>Adatbázis!H5992</f>
        <v>…</v>
      </c>
      <c r="L2549" s="292" t="str">
        <f>Adatbázis!I5992</f>
        <v>…</v>
      </c>
    </row>
    <row r="2550" spans="4:12">
      <c r="D2550" t="str">
        <f>Adatbázis!B2631</f>
        <v>megfelel a választott feltételeknek</v>
      </c>
      <c r="F2550" s="293" t="s">
        <v>22627</v>
      </c>
      <c r="G2550" s="291" t="str">
        <f>Adatbázis!D5993</f>
        <v>…</v>
      </c>
      <c r="H2550" s="291" t="str">
        <f>Adatbázis!E5993</f>
        <v>…</v>
      </c>
      <c r="I2550" s="291" t="str">
        <f>Adatbázis!F5993</f>
        <v>…</v>
      </c>
      <c r="J2550" s="292" t="str">
        <f>Adatbázis!G5993</f>
        <v>…</v>
      </c>
      <c r="K2550" s="292" t="str">
        <f>Adatbázis!H5993</f>
        <v>…</v>
      </c>
      <c r="L2550" s="292" t="str">
        <f>Adatbázis!I5993</f>
        <v>…</v>
      </c>
    </row>
    <row r="2551" spans="4:12">
      <c r="D2551" t="str">
        <f>Adatbázis!B2632</f>
        <v>megfelel a választott feltételeknek</v>
      </c>
      <c r="F2551" s="293" t="s">
        <v>19285</v>
      </c>
      <c r="G2551" s="291" t="str">
        <f>Adatbázis!D5994</f>
        <v>…</v>
      </c>
      <c r="H2551" s="291" t="str">
        <f>Adatbázis!E5994</f>
        <v>…</v>
      </c>
      <c r="I2551" s="291" t="str">
        <f>Adatbázis!F5994</f>
        <v>…</v>
      </c>
      <c r="J2551" s="292" t="str">
        <f>Adatbázis!G5994</f>
        <v>…</v>
      </c>
      <c r="K2551" s="292" t="str">
        <f>Adatbázis!H5994</f>
        <v>…</v>
      </c>
      <c r="L2551" s="292" t="str">
        <f>Adatbázis!I5994</f>
        <v>…</v>
      </c>
    </row>
    <row r="2552" spans="4:12">
      <c r="D2552" t="str">
        <f>Adatbázis!B2633</f>
        <v>megfelel a választott feltételeknek</v>
      </c>
      <c r="F2552" s="293" t="s">
        <v>22641</v>
      </c>
      <c r="G2552" s="291" t="str">
        <f>Adatbázis!D5995</f>
        <v>…</v>
      </c>
      <c r="H2552" s="291" t="str">
        <f>Adatbázis!E5995</f>
        <v>…</v>
      </c>
      <c r="I2552" s="291" t="str">
        <f>Adatbázis!F5995</f>
        <v>…</v>
      </c>
      <c r="J2552" s="292" t="str">
        <f>Adatbázis!G5995</f>
        <v>…</v>
      </c>
      <c r="K2552" s="292" t="str">
        <f>Adatbázis!H5995</f>
        <v>…</v>
      </c>
      <c r="L2552" s="292" t="str">
        <f>Adatbázis!I5995</f>
        <v>…</v>
      </c>
    </row>
    <row r="2553" spans="4:12">
      <c r="D2553" t="str">
        <f>Adatbázis!B2634</f>
        <v>megfelel a választott feltételeknek</v>
      </c>
      <c r="F2553" s="293" t="s">
        <v>22648</v>
      </c>
      <c r="G2553" s="291" t="str">
        <f>Adatbázis!D5996</f>
        <v>…</v>
      </c>
      <c r="H2553" s="291" t="str">
        <f>Adatbázis!E5996</f>
        <v>…</v>
      </c>
      <c r="I2553" s="291" t="str">
        <f>Adatbázis!F5996</f>
        <v>…</v>
      </c>
      <c r="J2553" s="292" t="str">
        <f>Adatbázis!G5996</f>
        <v>…</v>
      </c>
      <c r="K2553" s="292" t="str">
        <f>Adatbázis!H5996</f>
        <v>…</v>
      </c>
      <c r="L2553" s="292" t="str">
        <f>Adatbázis!I5996</f>
        <v>…</v>
      </c>
    </row>
    <row r="2554" spans="4:12">
      <c r="D2554" t="str">
        <f>Adatbázis!B2635</f>
        <v>megfelel a választott feltételeknek</v>
      </c>
      <c r="F2554" s="293" t="s">
        <v>22657</v>
      </c>
      <c r="G2554" s="291" t="str">
        <f>Adatbázis!D5997</f>
        <v>…</v>
      </c>
      <c r="H2554" s="291" t="str">
        <f>Adatbázis!E5997</f>
        <v>…</v>
      </c>
      <c r="I2554" s="291" t="str">
        <f>Adatbázis!F5997</f>
        <v>…</v>
      </c>
      <c r="J2554" s="292" t="str">
        <f>Adatbázis!G5997</f>
        <v>…</v>
      </c>
      <c r="K2554" s="292" t="str">
        <f>Adatbázis!H5997</f>
        <v>…</v>
      </c>
      <c r="L2554" s="292" t="str">
        <f>Adatbázis!I5997</f>
        <v>…</v>
      </c>
    </row>
    <row r="2555" spans="4:12">
      <c r="D2555" t="str">
        <f>Adatbázis!B2636</f>
        <v>megfelel a választott feltételeknek</v>
      </c>
      <c r="F2555" s="293" t="s">
        <v>22663</v>
      </c>
      <c r="G2555" s="291" t="str">
        <f>Adatbázis!D5998</f>
        <v>…</v>
      </c>
      <c r="H2555" s="291" t="str">
        <f>Adatbázis!E5998</f>
        <v>…</v>
      </c>
      <c r="I2555" s="291" t="str">
        <f>Adatbázis!F5998</f>
        <v>…</v>
      </c>
      <c r="J2555" s="292" t="str">
        <f>Adatbázis!G5998</f>
        <v>…</v>
      </c>
      <c r="K2555" s="292" t="str">
        <f>Adatbázis!H5998</f>
        <v>…</v>
      </c>
      <c r="L2555" s="292" t="str">
        <f>Adatbázis!I5998</f>
        <v>…</v>
      </c>
    </row>
    <row r="2556" spans="4:12">
      <c r="D2556" t="str">
        <f>Adatbázis!B2637</f>
        <v>megfelel a választott feltételeknek</v>
      </c>
      <c r="F2556" s="293" t="s">
        <v>14629</v>
      </c>
      <c r="G2556" s="291" t="str">
        <f>Adatbázis!D5999</f>
        <v>…</v>
      </c>
      <c r="H2556" s="291" t="str">
        <f>Adatbázis!E5999</f>
        <v>…</v>
      </c>
      <c r="I2556" s="291" t="str">
        <f>Adatbázis!F5999</f>
        <v>…</v>
      </c>
      <c r="J2556" s="292" t="str">
        <f>Adatbázis!G5999</f>
        <v>…</v>
      </c>
      <c r="K2556" s="292" t="str">
        <f>Adatbázis!H5999</f>
        <v>…</v>
      </c>
      <c r="L2556" s="292" t="str">
        <f>Adatbázis!I5999</f>
        <v>…</v>
      </c>
    </row>
    <row r="2557" spans="4:12">
      <c r="D2557" t="str">
        <f>Adatbázis!B2638</f>
        <v>megfelel a választott feltételeknek</v>
      </c>
      <c r="F2557" s="293" t="s">
        <v>22674</v>
      </c>
      <c r="G2557" s="291" t="str">
        <f>Adatbázis!D6000</f>
        <v>…</v>
      </c>
      <c r="H2557" s="291" t="str">
        <f>Adatbázis!E6000</f>
        <v>…</v>
      </c>
      <c r="I2557" s="291" t="str">
        <f>Adatbázis!F6000</f>
        <v>…</v>
      </c>
      <c r="J2557" s="292" t="str">
        <f>Adatbázis!G6000</f>
        <v>…</v>
      </c>
      <c r="K2557" s="292" t="str">
        <f>Adatbázis!H6000</f>
        <v>…</v>
      </c>
      <c r="L2557" s="292" t="str">
        <f>Adatbázis!I6000</f>
        <v>…</v>
      </c>
    </row>
    <row r="2558" spans="4:12">
      <c r="D2558" t="str">
        <f>Adatbázis!B2639</f>
        <v>megfelel a választott feltételeknek</v>
      </c>
      <c r="F2558" s="293" t="s">
        <v>4419</v>
      </c>
      <c r="G2558" s="291" t="str">
        <f>Adatbázis!D6001</f>
        <v>…</v>
      </c>
      <c r="H2558" s="291" t="str">
        <f>Adatbázis!E6001</f>
        <v>…</v>
      </c>
      <c r="I2558" s="291" t="str">
        <f>Adatbázis!F6001</f>
        <v>…</v>
      </c>
      <c r="J2558" s="292" t="str">
        <f>Adatbázis!G6001</f>
        <v>…</v>
      </c>
      <c r="K2558" s="292" t="str">
        <f>Adatbázis!H6001</f>
        <v>…</v>
      </c>
      <c r="L2558" s="292" t="str">
        <f>Adatbázis!I6001</f>
        <v>…</v>
      </c>
    </row>
    <row r="2559" spans="4:12">
      <c r="D2559" t="str">
        <f>Adatbázis!B2640</f>
        <v>megfelel a választott feltételeknek</v>
      </c>
      <c r="F2559" s="293" t="s">
        <v>22687</v>
      </c>
      <c r="G2559" s="291" t="str">
        <f>Adatbázis!D6002</f>
        <v>…</v>
      </c>
      <c r="H2559" s="291" t="str">
        <f>Adatbázis!E6002</f>
        <v>…</v>
      </c>
      <c r="I2559" s="291" t="str">
        <f>Adatbázis!F6002</f>
        <v>…</v>
      </c>
      <c r="J2559" s="292" t="str">
        <f>Adatbázis!G6002</f>
        <v>…</v>
      </c>
      <c r="K2559" s="292" t="str">
        <f>Adatbázis!H6002</f>
        <v>…</v>
      </c>
      <c r="L2559" s="292" t="str">
        <f>Adatbázis!I6002</f>
        <v>…</v>
      </c>
    </row>
    <row r="2560" spans="4:12">
      <c r="D2560" t="str">
        <f>Adatbázis!B2641</f>
        <v>megfelel a választott feltételeknek</v>
      </c>
      <c r="F2560" s="293" t="s">
        <v>723</v>
      </c>
      <c r="G2560" s="291" t="str">
        <f>Adatbázis!D6003</f>
        <v>…</v>
      </c>
      <c r="H2560" s="291" t="str">
        <f>Adatbázis!E6003</f>
        <v>…</v>
      </c>
      <c r="I2560" s="291" t="str">
        <f>Adatbázis!F6003</f>
        <v>…</v>
      </c>
      <c r="J2560" s="292" t="str">
        <f>Adatbázis!G6003</f>
        <v>…</v>
      </c>
      <c r="K2560" s="292" t="str">
        <f>Adatbázis!H6003</f>
        <v>…</v>
      </c>
      <c r="L2560" s="292" t="str">
        <f>Adatbázis!I6003</f>
        <v>…</v>
      </c>
    </row>
    <row r="2561" spans="4:12">
      <c r="D2561" t="str">
        <f>Adatbázis!B2642</f>
        <v>megfelel a választott feltételeknek</v>
      </c>
      <c r="F2561" s="293" t="s">
        <v>22700</v>
      </c>
      <c r="G2561" s="291" t="str">
        <f>Adatbázis!D6004</f>
        <v>…</v>
      </c>
      <c r="H2561" s="291" t="str">
        <f>Adatbázis!E6004</f>
        <v>…</v>
      </c>
      <c r="I2561" s="291" t="str">
        <f>Adatbázis!F6004</f>
        <v>…</v>
      </c>
      <c r="J2561" s="292" t="str">
        <f>Adatbázis!G6004</f>
        <v>…</v>
      </c>
      <c r="K2561" s="292" t="str">
        <f>Adatbázis!H6004</f>
        <v>…</v>
      </c>
      <c r="L2561" s="292" t="str">
        <f>Adatbázis!I6004</f>
        <v>…</v>
      </c>
    </row>
    <row r="2562" spans="4:12">
      <c r="D2562" t="str">
        <f>Adatbázis!B2643</f>
        <v>megfelel a választott feltételeknek</v>
      </c>
      <c r="F2562" s="293" t="s">
        <v>22706</v>
      </c>
      <c r="G2562" s="291" t="str">
        <f>Adatbázis!D6005</f>
        <v>…</v>
      </c>
      <c r="H2562" s="291" t="str">
        <f>Adatbázis!E6005</f>
        <v>…</v>
      </c>
      <c r="I2562" s="291" t="str">
        <f>Adatbázis!F6005</f>
        <v>…</v>
      </c>
      <c r="J2562" s="292" t="str">
        <f>Adatbázis!G6005</f>
        <v>…</v>
      </c>
      <c r="K2562" s="292" t="str">
        <f>Adatbázis!H6005</f>
        <v>…</v>
      </c>
      <c r="L2562" s="292" t="str">
        <f>Adatbázis!I6005</f>
        <v>…</v>
      </c>
    </row>
    <row r="2563" spans="4:12">
      <c r="D2563" t="str">
        <f>Adatbázis!B2644</f>
        <v>megfelel a választott feltételeknek</v>
      </c>
      <c r="F2563" s="293" t="s">
        <v>22719</v>
      </c>
      <c r="G2563" s="291" t="str">
        <f>Adatbázis!D6006</f>
        <v>…</v>
      </c>
      <c r="H2563" s="291" t="str">
        <f>Adatbázis!E6006</f>
        <v>…</v>
      </c>
      <c r="I2563" s="291" t="str">
        <f>Adatbázis!F6006</f>
        <v>…</v>
      </c>
      <c r="J2563" s="292" t="str">
        <f>Adatbázis!G6006</f>
        <v>…</v>
      </c>
      <c r="K2563" s="292" t="str">
        <f>Adatbázis!H6006</f>
        <v>…</v>
      </c>
      <c r="L2563" s="292" t="str">
        <f>Adatbázis!I6006</f>
        <v>…</v>
      </c>
    </row>
    <row r="2564" spans="4:12">
      <c r="D2564" t="str">
        <f>Adatbázis!B2645</f>
        <v>megfelel a választott feltételeknek</v>
      </c>
      <c r="F2564" s="293" t="s">
        <v>22728</v>
      </c>
      <c r="G2564" s="291" t="str">
        <f>Adatbázis!D6007</f>
        <v>…</v>
      </c>
      <c r="H2564" s="291" t="str">
        <f>Adatbázis!E6007</f>
        <v>…</v>
      </c>
      <c r="I2564" s="291" t="str">
        <f>Adatbázis!F6007</f>
        <v>…</v>
      </c>
      <c r="J2564" s="292" t="str">
        <f>Adatbázis!G6007</f>
        <v>…</v>
      </c>
      <c r="K2564" s="292" t="str">
        <f>Adatbázis!H6007</f>
        <v>…</v>
      </c>
      <c r="L2564" s="292" t="str">
        <f>Adatbázis!I6007</f>
        <v>…</v>
      </c>
    </row>
    <row r="2565" spans="4:12">
      <c r="D2565" t="str">
        <f>Adatbázis!B2646</f>
        <v>megfelel a választott feltételeknek</v>
      </c>
      <c r="F2565" s="293" t="s">
        <v>6721</v>
      </c>
      <c r="G2565" s="291" t="str">
        <f>Adatbázis!D6008</f>
        <v>…</v>
      </c>
      <c r="H2565" s="291" t="str">
        <f>Adatbázis!E6008</f>
        <v>…</v>
      </c>
      <c r="I2565" s="291" t="str">
        <f>Adatbázis!F6008</f>
        <v>…</v>
      </c>
      <c r="J2565" s="292" t="str">
        <f>Adatbázis!G6008</f>
        <v>…</v>
      </c>
      <c r="K2565" s="292" t="str">
        <f>Adatbázis!H6008</f>
        <v>…</v>
      </c>
      <c r="L2565" s="292" t="str">
        <f>Adatbázis!I6008</f>
        <v>…</v>
      </c>
    </row>
    <row r="2566" spans="4:12">
      <c r="D2566" t="str">
        <f>Adatbázis!B2647</f>
        <v>megfelel a választott feltételeknek</v>
      </c>
      <c r="F2566" s="293" t="s">
        <v>22739</v>
      </c>
      <c r="G2566" s="291" t="str">
        <f>Adatbázis!D6009</f>
        <v>…</v>
      </c>
      <c r="H2566" s="291" t="str">
        <f>Adatbázis!E6009</f>
        <v>…</v>
      </c>
      <c r="I2566" s="291" t="str">
        <f>Adatbázis!F6009</f>
        <v>…</v>
      </c>
      <c r="J2566" s="292" t="str">
        <f>Adatbázis!G6009</f>
        <v>…</v>
      </c>
      <c r="K2566" s="292" t="str">
        <f>Adatbázis!H6009</f>
        <v>…</v>
      </c>
      <c r="L2566" s="292" t="str">
        <f>Adatbázis!I6009</f>
        <v>…</v>
      </c>
    </row>
    <row r="2567" spans="4:12">
      <c r="D2567" t="str">
        <f>Adatbázis!B2648</f>
        <v>megfelel a választott feltételeknek</v>
      </c>
      <c r="F2567" s="293" t="s">
        <v>22746</v>
      </c>
      <c r="G2567" s="291" t="str">
        <f>Adatbázis!D6010</f>
        <v>…</v>
      </c>
      <c r="H2567" s="291" t="str">
        <f>Adatbázis!E6010</f>
        <v>…</v>
      </c>
      <c r="I2567" s="291" t="str">
        <f>Adatbázis!F6010</f>
        <v>…</v>
      </c>
      <c r="J2567" s="292" t="str">
        <f>Adatbázis!G6010</f>
        <v>…</v>
      </c>
      <c r="K2567" s="292" t="str">
        <f>Adatbázis!H6010</f>
        <v>…</v>
      </c>
      <c r="L2567" s="292" t="str">
        <f>Adatbázis!I6010</f>
        <v>…</v>
      </c>
    </row>
    <row r="2568" spans="4:12">
      <c r="D2568" t="str">
        <f>Adatbázis!B2649</f>
        <v>megfelel a választott feltételeknek</v>
      </c>
      <c r="F2568" s="293" t="s">
        <v>22753</v>
      </c>
      <c r="G2568" s="291" t="str">
        <f>Adatbázis!D6011</f>
        <v>…</v>
      </c>
      <c r="H2568" s="291" t="str">
        <f>Adatbázis!E6011</f>
        <v>…</v>
      </c>
      <c r="I2568" s="291" t="str">
        <f>Adatbázis!F6011</f>
        <v>…</v>
      </c>
      <c r="J2568" s="292" t="str">
        <f>Adatbázis!G6011</f>
        <v>…</v>
      </c>
      <c r="K2568" s="292" t="str">
        <f>Adatbázis!H6011</f>
        <v>…</v>
      </c>
      <c r="L2568" s="292" t="str">
        <f>Adatbázis!I6011</f>
        <v>…</v>
      </c>
    </row>
    <row r="2569" spans="4:12">
      <c r="D2569" t="str">
        <f>Adatbázis!B2650</f>
        <v>megfelel a választott feltételeknek</v>
      </c>
      <c r="F2569" s="293" t="s">
        <v>22767</v>
      </c>
      <c r="G2569" s="291" t="str">
        <f>Adatbázis!D6012</f>
        <v>…</v>
      </c>
      <c r="H2569" s="291" t="str">
        <f>Adatbázis!E6012</f>
        <v>…</v>
      </c>
      <c r="I2569" s="291" t="str">
        <f>Adatbázis!F6012</f>
        <v>…</v>
      </c>
      <c r="J2569" s="292" t="str">
        <f>Adatbázis!G6012</f>
        <v>…</v>
      </c>
      <c r="K2569" s="292" t="str">
        <f>Adatbázis!H6012</f>
        <v>…</v>
      </c>
      <c r="L2569" s="292" t="str">
        <f>Adatbázis!I6012</f>
        <v>…</v>
      </c>
    </row>
    <row r="2570" spans="4:12">
      <c r="D2570" t="str">
        <f>Adatbázis!B2651</f>
        <v>megfelel a választott feltételeknek</v>
      </c>
      <c r="F2570" s="293" t="s">
        <v>22774</v>
      </c>
      <c r="G2570" s="291" t="str">
        <f>Adatbázis!D6013</f>
        <v>…</v>
      </c>
      <c r="H2570" s="291" t="str">
        <f>Adatbázis!E6013</f>
        <v>…</v>
      </c>
      <c r="I2570" s="291" t="str">
        <f>Adatbázis!F6013</f>
        <v>…</v>
      </c>
      <c r="J2570" s="292" t="str">
        <f>Adatbázis!G6013</f>
        <v>…</v>
      </c>
      <c r="K2570" s="292" t="str">
        <f>Adatbázis!H6013</f>
        <v>…</v>
      </c>
      <c r="L2570" s="292" t="str">
        <f>Adatbázis!I6013</f>
        <v>…</v>
      </c>
    </row>
    <row r="2571" spans="4:12">
      <c r="D2571" t="str">
        <f>Adatbázis!B2652</f>
        <v>megfelel a választott feltételeknek</v>
      </c>
      <c r="F2571" s="293" t="s">
        <v>22781</v>
      </c>
      <c r="G2571" s="291" t="str">
        <f>Adatbázis!D6014</f>
        <v>…</v>
      </c>
      <c r="H2571" s="291" t="str">
        <f>Adatbázis!E6014</f>
        <v>…</v>
      </c>
      <c r="I2571" s="291" t="str">
        <f>Adatbázis!F6014</f>
        <v>…</v>
      </c>
      <c r="J2571" s="292" t="str">
        <f>Adatbázis!G6014</f>
        <v>…</v>
      </c>
      <c r="K2571" s="292" t="str">
        <f>Adatbázis!H6014</f>
        <v>…</v>
      </c>
      <c r="L2571" s="292" t="str">
        <f>Adatbázis!I6014</f>
        <v>…</v>
      </c>
    </row>
    <row r="2572" spans="4:12">
      <c r="D2572" t="str">
        <f>Adatbázis!B2653</f>
        <v>megfelel a választott feltételeknek</v>
      </c>
      <c r="F2572" s="293" t="s">
        <v>22755</v>
      </c>
      <c r="G2572" s="291" t="str">
        <f>Adatbázis!D6015</f>
        <v>…</v>
      </c>
      <c r="H2572" s="291" t="str">
        <f>Adatbázis!E6015</f>
        <v>…</v>
      </c>
      <c r="I2572" s="291" t="str">
        <f>Adatbázis!F6015</f>
        <v>…</v>
      </c>
      <c r="J2572" s="292" t="str">
        <f>Adatbázis!G6015</f>
        <v>…</v>
      </c>
      <c r="K2572" s="292" t="str">
        <f>Adatbázis!H6015</f>
        <v>…</v>
      </c>
      <c r="L2572" s="292" t="str">
        <f>Adatbázis!I6015</f>
        <v>…</v>
      </c>
    </row>
    <row r="2573" spans="4:12">
      <c r="D2573" t="str">
        <f>Adatbázis!B2654</f>
        <v>megfelel a választott feltételeknek</v>
      </c>
      <c r="F2573" s="293" t="s">
        <v>22792</v>
      </c>
      <c r="G2573" s="291" t="str">
        <f>Adatbázis!D6016</f>
        <v>…</v>
      </c>
      <c r="H2573" s="291" t="str">
        <f>Adatbázis!E6016</f>
        <v>…</v>
      </c>
      <c r="I2573" s="291" t="str">
        <f>Adatbázis!F6016</f>
        <v>…</v>
      </c>
      <c r="J2573" s="292" t="str">
        <f>Adatbázis!G6016</f>
        <v>…</v>
      </c>
      <c r="K2573" s="292" t="str">
        <f>Adatbázis!H6016</f>
        <v>…</v>
      </c>
      <c r="L2573" s="292" t="str">
        <f>Adatbázis!I6016</f>
        <v>…</v>
      </c>
    </row>
    <row r="2574" spans="4:12">
      <c r="D2574" t="str">
        <f>Adatbázis!B2655</f>
        <v>megfelel a választott feltételeknek</v>
      </c>
      <c r="F2574" s="293" t="s">
        <v>22800</v>
      </c>
      <c r="G2574" s="291" t="str">
        <f>Adatbázis!D6017</f>
        <v>…</v>
      </c>
      <c r="H2574" s="291" t="str">
        <f>Adatbázis!E6017</f>
        <v>…</v>
      </c>
      <c r="I2574" s="291" t="str">
        <f>Adatbázis!F6017</f>
        <v>…</v>
      </c>
      <c r="J2574" s="292" t="str">
        <f>Adatbázis!G6017</f>
        <v>…</v>
      </c>
      <c r="K2574" s="292" t="str">
        <f>Adatbázis!H6017</f>
        <v>…</v>
      </c>
      <c r="L2574" s="292" t="str">
        <f>Adatbázis!I6017</f>
        <v>…</v>
      </c>
    </row>
    <row r="2575" spans="4:12">
      <c r="D2575" t="str">
        <f>Adatbázis!B2656</f>
        <v>megfelel a választott feltételeknek</v>
      </c>
      <c r="F2575" s="293" t="s">
        <v>22809</v>
      </c>
      <c r="G2575" s="291" t="str">
        <f>Adatbázis!D6018</f>
        <v>…</v>
      </c>
      <c r="H2575" s="291" t="str">
        <f>Adatbázis!E6018</f>
        <v>…</v>
      </c>
      <c r="I2575" s="291" t="str">
        <f>Adatbázis!F6018</f>
        <v>…</v>
      </c>
      <c r="J2575" s="292" t="str">
        <f>Adatbázis!G6018</f>
        <v>…</v>
      </c>
      <c r="K2575" s="292" t="str">
        <f>Adatbázis!H6018</f>
        <v>…</v>
      </c>
      <c r="L2575" s="292" t="str">
        <f>Adatbázis!I6018</f>
        <v>…</v>
      </c>
    </row>
    <row r="2576" spans="4:12">
      <c r="D2576" t="str">
        <f>Adatbázis!B2657</f>
        <v>megfelel a választott feltételeknek</v>
      </c>
      <c r="F2576" s="293" t="s">
        <v>20764</v>
      </c>
      <c r="G2576" s="291" t="str">
        <f>Adatbázis!D6019</f>
        <v>…</v>
      </c>
      <c r="H2576" s="291" t="str">
        <f>Adatbázis!E6019</f>
        <v>…</v>
      </c>
      <c r="I2576" s="291" t="str">
        <f>Adatbázis!F6019</f>
        <v>…</v>
      </c>
      <c r="J2576" s="292" t="str">
        <f>Adatbázis!G6019</f>
        <v>…</v>
      </c>
      <c r="K2576" s="292" t="str">
        <f>Adatbázis!H6019</f>
        <v>…</v>
      </c>
      <c r="L2576" s="292" t="str">
        <f>Adatbázis!I6019</f>
        <v>…</v>
      </c>
    </row>
    <row r="2577" spans="4:12">
      <c r="D2577" t="str">
        <f>Adatbázis!B2658</f>
        <v>megfelel a választott feltételeknek</v>
      </c>
      <c r="F2577" s="293" t="s">
        <v>22821</v>
      </c>
      <c r="G2577" s="291" t="str">
        <f>Adatbázis!D6020</f>
        <v>…</v>
      </c>
      <c r="H2577" s="291" t="str">
        <f>Adatbázis!E6020</f>
        <v>…</v>
      </c>
      <c r="I2577" s="291" t="str">
        <f>Adatbázis!F6020</f>
        <v>…</v>
      </c>
      <c r="J2577" s="292" t="str">
        <f>Adatbázis!G6020</f>
        <v>…</v>
      </c>
      <c r="K2577" s="292" t="str">
        <f>Adatbázis!H6020</f>
        <v>…</v>
      </c>
      <c r="L2577" s="292" t="str">
        <f>Adatbázis!I6020</f>
        <v>…</v>
      </c>
    </row>
    <row r="2578" spans="4:12">
      <c r="D2578" t="str">
        <f>Adatbázis!B2659</f>
        <v>megfelel a választott feltételeknek</v>
      </c>
      <c r="F2578" s="293" t="s">
        <v>22829</v>
      </c>
      <c r="G2578" s="291" t="str">
        <f>Adatbázis!D6021</f>
        <v>…</v>
      </c>
      <c r="H2578" s="291" t="str">
        <f>Adatbázis!E6021</f>
        <v>…</v>
      </c>
      <c r="I2578" s="291" t="str">
        <f>Adatbázis!F6021</f>
        <v>…</v>
      </c>
      <c r="J2578" s="292" t="str">
        <f>Adatbázis!G6021</f>
        <v>…</v>
      </c>
      <c r="K2578" s="292" t="str">
        <f>Adatbázis!H6021</f>
        <v>…</v>
      </c>
      <c r="L2578" s="292" t="str">
        <f>Adatbázis!I6021</f>
        <v>…</v>
      </c>
    </row>
    <row r="2579" spans="4:12">
      <c r="D2579" t="str">
        <f>Adatbázis!B2660</f>
        <v>megfelel a választott feltételeknek</v>
      </c>
      <c r="F2579" s="293" t="s">
        <v>22835</v>
      </c>
      <c r="G2579" s="291" t="str">
        <f>Adatbázis!D6022</f>
        <v>…</v>
      </c>
      <c r="H2579" s="291" t="str">
        <f>Adatbázis!E6022</f>
        <v>…</v>
      </c>
      <c r="I2579" s="291" t="str">
        <f>Adatbázis!F6022</f>
        <v>…</v>
      </c>
      <c r="J2579" s="292" t="str">
        <f>Adatbázis!G6022</f>
        <v>…</v>
      </c>
      <c r="K2579" s="292" t="str">
        <f>Adatbázis!H6022</f>
        <v>…</v>
      </c>
      <c r="L2579" s="292" t="str">
        <f>Adatbázis!I6022</f>
        <v>…</v>
      </c>
    </row>
    <row r="2580" spans="4:12">
      <c r="D2580" t="str">
        <f>Adatbázis!B2661</f>
        <v>megfelel a választott feltételeknek</v>
      </c>
      <c r="F2580" s="293" t="s">
        <v>22848</v>
      </c>
      <c r="G2580" s="291" t="str">
        <f>Adatbázis!D6023</f>
        <v>…</v>
      </c>
      <c r="H2580" s="291" t="str">
        <f>Adatbázis!E6023</f>
        <v>…</v>
      </c>
      <c r="I2580" s="291" t="str">
        <f>Adatbázis!F6023</f>
        <v>…</v>
      </c>
      <c r="J2580" s="292" t="str">
        <f>Adatbázis!G6023</f>
        <v>…</v>
      </c>
      <c r="K2580" s="292" t="str">
        <f>Adatbázis!H6023</f>
        <v>…</v>
      </c>
      <c r="L2580" s="292" t="str">
        <f>Adatbázis!I6023</f>
        <v>…</v>
      </c>
    </row>
    <row r="2581" spans="4:12">
      <c r="D2581" t="str">
        <f>Adatbázis!B2662</f>
        <v>megfelel a választott feltételeknek</v>
      </c>
      <c r="F2581" s="293" t="s">
        <v>22854</v>
      </c>
      <c r="G2581" s="291" t="str">
        <f>Adatbázis!D6024</f>
        <v>…</v>
      </c>
      <c r="H2581" s="291" t="str">
        <f>Adatbázis!E6024</f>
        <v>…</v>
      </c>
      <c r="I2581" s="291" t="str">
        <f>Adatbázis!F6024</f>
        <v>…</v>
      </c>
      <c r="J2581" s="292" t="str">
        <f>Adatbázis!G6024</f>
        <v>…</v>
      </c>
      <c r="K2581" s="292" t="str">
        <f>Adatbázis!H6024</f>
        <v>…</v>
      </c>
      <c r="L2581" s="292" t="str">
        <f>Adatbázis!I6024</f>
        <v>…</v>
      </c>
    </row>
    <row r="2582" spans="4:12">
      <c r="D2582" t="str">
        <f>Adatbázis!B2663</f>
        <v>megfelel a választott feltételeknek</v>
      </c>
      <c r="F2582" s="293" t="s">
        <v>22861</v>
      </c>
      <c r="G2582" s="291" t="str">
        <f>Adatbázis!D6025</f>
        <v>…</v>
      </c>
      <c r="H2582" s="291" t="str">
        <f>Adatbázis!E6025</f>
        <v>…</v>
      </c>
      <c r="I2582" s="291" t="str">
        <f>Adatbázis!F6025</f>
        <v>…</v>
      </c>
      <c r="J2582" s="292" t="str">
        <f>Adatbázis!G6025</f>
        <v>…</v>
      </c>
      <c r="K2582" s="292" t="str">
        <f>Adatbázis!H6025</f>
        <v>…</v>
      </c>
      <c r="L2582" s="292" t="str">
        <f>Adatbázis!I6025</f>
        <v>…</v>
      </c>
    </row>
    <row r="2583" spans="4:12">
      <c r="D2583" t="str">
        <f>Adatbázis!B2664</f>
        <v>megfelel a választott feltételeknek</v>
      </c>
      <c r="F2583" s="293" t="s">
        <v>22870</v>
      </c>
      <c r="G2583" s="291" t="str">
        <f>Adatbázis!D6026</f>
        <v>…</v>
      </c>
      <c r="H2583" s="291" t="str">
        <f>Adatbázis!E6026</f>
        <v>…</v>
      </c>
      <c r="I2583" s="291" t="str">
        <f>Adatbázis!F6026</f>
        <v>…</v>
      </c>
      <c r="J2583" s="292" t="str">
        <f>Adatbázis!G6026</f>
        <v>…</v>
      </c>
      <c r="K2583" s="292" t="str">
        <f>Adatbázis!H6026</f>
        <v>…</v>
      </c>
      <c r="L2583" s="292" t="str">
        <f>Adatbázis!I6026</f>
        <v>…</v>
      </c>
    </row>
    <row r="2584" spans="4:12">
      <c r="D2584" t="str">
        <f>Adatbázis!B2665</f>
        <v>megfelel a választott feltételeknek</v>
      </c>
      <c r="F2584" s="293" t="s">
        <v>22880</v>
      </c>
      <c r="G2584" s="291" t="str">
        <f>Adatbázis!D6027</f>
        <v>…</v>
      </c>
      <c r="H2584" s="291" t="str">
        <f>Adatbázis!E6027</f>
        <v>…</v>
      </c>
      <c r="I2584" s="291" t="str">
        <f>Adatbázis!F6027</f>
        <v>…</v>
      </c>
      <c r="J2584" s="292" t="str">
        <f>Adatbázis!G6027</f>
        <v>…</v>
      </c>
      <c r="K2584" s="292" t="str">
        <f>Adatbázis!H6027</f>
        <v>…</v>
      </c>
      <c r="L2584" s="292" t="str">
        <f>Adatbázis!I6027</f>
        <v>…</v>
      </c>
    </row>
    <row r="2585" spans="4:12">
      <c r="D2585" t="str">
        <f>Adatbázis!B2666</f>
        <v>megfelel a választott feltételeknek</v>
      </c>
      <c r="F2585" s="293" t="s">
        <v>22891</v>
      </c>
      <c r="G2585" s="291" t="str">
        <f>Adatbázis!D6028</f>
        <v>…</v>
      </c>
      <c r="H2585" s="291" t="str">
        <f>Adatbázis!E6028</f>
        <v>…</v>
      </c>
      <c r="I2585" s="291" t="str">
        <f>Adatbázis!F6028</f>
        <v>…</v>
      </c>
      <c r="J2585" s="292" t="str">
        <f>Adatbázis!G6028</f>
        <v>…</v>
      </c>
      <c r="K2585" s="292" t="str">
        <f>Adatbázis!H6028</f>
        <v>…</v>
      </c>
      <c r="L2585" s="292" t="str">
        <f>Adatbázis!I6028</f>
        <v>…</v>
      </c>
    </row>
    <row r="2586" spans="4:12">
      <c r="D2586" t="str">
        <f>Adatbázis!B2667</f>
        <v>megfelel a választott feltételeknek</v>
      </c>
      <c r="F2586" s="293" t="s">
        <v>22899</v>
      </c>
      <c r="G2586" s="291" t="str">
        <f>Adatbázis!D6029</f>
        <v>…</v>
      </c>
      <c r="H2586" s="291" t="str">
        <f>Adatbázis!E6029</f>
        <v>…</v>
      </c>
      <c r="I2586" s="291" t="str">
        <f>Adatbázis!F6029</f>
        <v>…</v>
      </c>
      <c r="J2586" s="292" t="str">
        <f>Adatbázis!G6029</f>
        <v>…</v>
      </c>
      <c r="K2586" s="292" t="str">
        <f>Adatbázis!H6029</f>
        <v>…</v>
      </c>
      <c r="L2586" s="292" t="str">
        <f>Adatbázis!I6029</f>
        <v>…</v>
      </c>
    </row>
    <row r="2587" spans="4:12">
      <c r="D2587" t="str">
        <f>Adatbázis!B2668</f>
        <v>megfelel a választott feltételeknek</v>
      </c>
      <c r="F2587" s="293" t="s">
        <v>22905</v>
      </c>
      <c r="G2587" s="291" t="str">
        <f>Adatbázis!D6030</f>
        <v>…</v>
      </c>
      <c r="H2587" s="291" t="str">
        <f>Adatbázis!E6030</f>
        <v>…</v>
      </c>
      <c r="I2587" s="291" t="str">
        <f>Adatbázis!F6030</f>
        <v>…</v>
      </c>
      <c r="J2587" s="292" t="str">
        <f>Adatbázis!G6030</f>
        <v>…</v>
      </c>
      <c r="K2587" s="292" t="str">
        <f>Adatbázis!H6030</f>
        <v>…</v>
      </c>
      <c r="L2587" s="292" t="str">
        <f>Adatbázis!I6030</f>
        <v>…</v>
      </c>
    </row>
    <row r="2588" spans="4:12">
      <c r="D2588" t="str">
        <f>Adatbázis!B2669</f>
        <v>megfelel a választott feltételeknek</v>
      </c>
      <c r="F2588" s="293" t="s">
        <v>22912</v>
      </c>
      <c r="G2588" s="291" t="str">
        <f>Adatbázis!D6031</f>
        <v>…</v>
      </c>
      <c r="H2588" s="291" t="str">
        <f>Adatbázis!E6031</f>
        <v>…</v>
      </c>
      <c r="I2588" s="291" t="str">
        <f>Adatbázis!F6031</f>
        <v>…</v>
      </c>
      <c r="J2588" s="292" t="str">
        <f>Adatbázis!G6031</f>
        <v>…</v>
      </c>
      <c r="K2588" s="292" t="str">
        <f>Adatbázis!H6031</f>
        <v>…</v>
      </c>
      <c r="L2588" s="292" t="str">
        <f>Adatbázis!I6031</f>
        <v>…</v>
      </c>
    </row>
    <row r="2589" spans="4:12">
      <c r="D2589" t="str">
        <f>Adatbázis!B2670</f>
        <v>megfelel a választott feltételeknek</v>
      </c>
      <c r="F2589" s="293" t="s">
        <v>22921</v>
      </c>
      <c r="G2589" s="291" t="str">
        <f>Adatbázis!D6032</f>
        <v>…</v>
      </c>
      <c r="H2589" s="291" t="str">
        <f>Adatbázis!E6032</f>
        <v>…</v>
      </c>
      <c r="I2589" s="291" t="str">
        <f>Adatbázis!F6032</f>
        <v>…</v>
      </c>
      <c r="J2589" s="292" t="str">
        <f>Adatbázis!G6032</f>
        <v>…</v>
      </c>
      <c r="K2589" s="292" t="str">
        <f>Adatbázis!H6032</f>
        <v>…</v>
      </c>
      <c r="L2589" s="292" t="str">
        <f>Adatbázis!I6032</f>
        <v>…</v>
      </c>
    </row>
    <row r="2590" spans="4:12">
      <c r="D2590" t="str">
        <f>Adatbázis!B2671</f>
        <v>megfelel a választott feltételeknek</v>
      </c>
      <c r="F2590" s="293" t="s">
        <v>22926</v>
      </c>
      <c r="G2590" s="291" t="str">
        <f>Adatbázis!D6033</f>
        <v>…</v>
      </c>
      <c r="H2590" s="291" t="str">
        <f>Adatbázis!E6033</f>
        <v>…</v>
      </c>
      <c r="I2590" s="291" t="str">
        <f>Adatbázis!F6033</f>
        <v>…</v>
      </c>
      <c r="J2590" s="292" t="str">
        <f>Adatbázis!G6033</f>
        <v>…</v>
      </c>
      <c r="K2590" s="292" t="str">
        <f>Adatbázis!H6033</f>
        <v>…</v>
      </c>
      <c r="L2590" s="292" t="str">
        <f>Adatbázis!I6033</f>
        <v>…</v>
      </c>
    </row>
    <row r="2591" spans="4:12">
      <c r="D2591" t="str">
        <f>Adatbázis!B2672</f>
        <v>megfelel a választott feltételeknek</v>
      </c>
      <c r="F2591" s="293" t="s">
        <v>22937</v>
      </c>
      <c r="G2591" s="291" t="str">
        <f>Adatbázis!D6034</f>
        <v>…</v>
      </c>
      <c r="H2591" s="291" t="str">
        <f>Adatbázis!E6034</f>
        <v>…</v>
      </c>
      <c r="I2591" s="291" t="str">
        <f>Adatbázis!F6034</f>
        <v>…</v>
      </c>
      <c r="J2591" s="292" t="str">
        <f>Adatbázis!G6034</f>
        <v>…</v>
      </c>
      <c r="K2591" s="292" t="str">
        <f>Adatbázis!H6034</f>
        <v>…</v>
      </c>
      <c r="L2591" s="292" t="str">
        <f>Adatbázis!I6034</f>
        <v>…</v>
      </c>
    </row>
    <row r="2592" spans="4:12">
      <c r="D2592" t="str">
        <f>Adatbázis!B2673</f>
        <v>megfelel a választott feltételeknek</v>
      </c>
      <c r="F2592" s="293" t="s">
        <v>22947</v>
      </c>
      <c r="G2592" s="291" t="str">
        <f>Adatbázis!D6035</f>
        <v>…</v>
      </c>
      <c r="H2592" s="291" t="str">
        <f>Adatbázis!E6035</f>
        <v>…</v>
      </c>
      <c r="I2592" s="291" t="str">
        <f>Adatbázis!F6035</f>
        <v>…</v>
      </c>
      <c r="J2592" s="292" t="str">
        <f>Adatbázis!G6035</f>
        <v>…</v>
      </c>
      <c r="K2592" s="292" t="str">
        <f>Adatbázis!H6035</f>
        <v>…</v>
      </c>
      <c r="L2592" s="292" t="str">
        <f>Adatbázis!I6035</f>
        <v>…</v>
      </c>
    </row>
    <row r="2593" spans="4:12">
      <c r="D2593" t="str">
        <f>Adatbázis!B2674</f>
        <v>megfelel a választott feltételeknek</v>
      </c>
      <c r="F2593" s="293" t="s">
        <v>22954</v>
      </c>
      <c r="G2593" s="291" t="str">
        <f>Adatbázis!D6036</f>
        <v>…</v>
      </c>
      <c r="H2593" s="291" t="str">
        <f>Adatbázis!E6036</f>
        <v>…</v>
      </c>
      <c r="I2593" s="291" t="str">
        <f>Adatbázis!F6036</f>
        <v>…</v>
      </c>
      <c r="J2593" s="292" t="str">
        <f>Adatbázis!G6036</f>
        <v>…</v>
      </c>
      <c r="K2593" s="292" t="str">
        <f>Adatbázis!H6036</f>
        <v>…</v>
      </c>
      <c r="L2593" s="292" t="str">
        <f>Adatbázis!I6036</f>
        <v>…</v>
      </c>
    </row>
    <row r="2594" spans="4:12">
      <c r="D2594" t="str">
        <f>Adatbázis!B2675</f>
        <v>megfelel a választott feltételeknek</v>
      </c>
      <c r="F2594" s="293" t="s">
        <v>22960</v>
      </c>
      <c r="G2594" s="291" t="str">
        <f>Adatbázis!D6037</f>
        <v>…</v>
      </c>
      <c r="H2594" s="291" t="str">
        <f>Adatbázis!E6037</f>
        <v>…</v>
      </c>
      <c r="I2594" s="291" t="str">
        <f>Adatbázis!F6037</f>
        <v>…</v>
      </c>
      <c r="J2594" s="292" t="str">
        <f>Adatbázis!G6037</f>
        <v>…</v>
      </c>
      <c r="K2594" s="292" t="str">
        <f>Adatbázis!H6037</f>
        <v>…</v>
      </c>
      <c r="L2594" s="292" t="str">
        <f>Adatbázis!I6037</f>
        <v>…</v>
      </c>
    </row>
    <row r="2595" spans="4:12">
      <c r="D2595" t="str">
        <f>Adatbázis!B2676</f>
        <v>megfelel a választott feltételeknek</v>
      </c>
      <c r="F2595" s="293" t="s">
        <v>22969</v>
      </c>
      <c r="G2595" s="291" t="str">
        <f>Adatbázis!D6038</f>
        <v>…</v>
      </c>
      <c r="H2595" s="291" t="str">
        <f>Adatbázis!E6038</f>
        <v>…</v>
      </c>
      <c r="I2595" s="291" t="str">
        <f>Adatbázis!F6038</f>
        <v>…</v>
      </c>
      <c r="J2595" s="292" t="str">
        <f>Adatbázis!G6038</f>
        <v>…</v>
      </c>
      <c r="K2595" s="292" t="str">
        <f>Adatbázis!H6038</f>
        <v>…</v>
      </c>
      <c r="L2595" s="292" t="str">
        <f>Adatbázis!I6038</f>
        <v>…</v>
      </c>
    </row>
    <row r="2596" spans="4:12">
      <c r="D2596" t="str">
        <f>Adatbázis!B2677</f>
        <v>megfelel a választott feltételeknek</v>
      </c>
      <c r="F2596" s="293" t="s">
        <v>22975</v>
      </c>
      <c r="G2596" s="291" t="str">
        <f>Adatbázis!D6039</f>
        <v>…</v>
      </c>
      <c r="H2596" s="291" t="str">
        <f>Adatbázis!E6039</f>
        <v>…</v>
      </c>
      <c r="I2596" s="291" t="str">
        <f>Adatbázis!F6039</f>
        <v>…</v>
      </c>
      <c r="J2596" s="292" t="str">
        <f>Adatbázis!G6039</f>
        <v>…</v>
      </c>
      <c r="K2596" s="292" t="str">
        <f>Adatbázis!H6039</f>
        <v>…</v>
      </c>
      <c r="L2596" s="292" t="str">
        <f>Adatbázis!I6039</f>
        <v>…</v>
      </c>
    </row>
    <row r="2597" spans="4:12">
      <c r="D2597" t="str">
        <f>Adatbázis!B2678</f>
        <v>megfelel a választott feltételeknek</v>
      </c>
      <c r="F2597" s="293" t="s">
        <v>22984</v>
      </c>
      <c r="G2597" s="291" t="str">
        <f>Adatbázis!D6040</f>
        <v>…</v>
      </c>
      <c r="H2597" s="291" t="str">
        <f>Adatbázis!E6040</f>
        <v>…</v>
      </c>
      <c r="I2597" s="291" t="str">
        <f>Adatbázis!F6040</f>
        <v>…</v>
      </c>
      <c r="J2597" s="292" t="str">
        <f>Adatbázis!G6040</f>
        <v>…</v>
      </c>
      <c r="K2597" s="292" t="str">
        <f>Adatbázis!H6040</f>
        <v>…</v>
      </c>
      <c r="L2597" s="292" t="str">
        <f>Adatbázis!I6040</f>
        <v>…</v>
      </c>
    </row>
    <row r="2598" spans="4:12">
      <c r="D2598" t="str">
        <f>Adatbázis!B2679</f>
        <v>megfelel a választott feltételeknek</v>
      </c>
      <c r="F2598" s="293" t="s">
        <v>22991</v>
      </c>
      <c r="G2598" s="291" t="str">
        <f>Adatbázis!D6041</f>
        <v>…</v>
      </c>
      <c r="H2598" s="291" t="str">
        <f>Adatbázis!E6041</f>
        <v>…</v>
      </c>
      <c r="I2598" s="291" t="str">
        <f>Adatbázis!F6041</f>
        <v>…</v>
      </c>
      <c r="J2598" s="292" t="str">
        <f>Adatbázis!G6041</f>
        <v>…</v>
      </c>
      <c r="K2598" s="292" t="str">
        <f>Adatbázis!H6041</f>
        <v>…</v>
      </c>
      <c r="L2598" s="292" t="str">
        <f>Adatbázis!I6041</f>
        <v>…</v>
      </c>
    </row>
    <row r="2599" spans="4:12">
      <c r="D2599" t="str">
        <f>Adatbázis!B2680</f>
        <v>megfelel a választott feltételeknek</v>
      </c>
      <c r="F2599" s="293" t="s">
        <v>11335</v>
      </c>
      <c r="G2599" s="291" t="str">
        <f>Adatbázis!D6042</f>
        <v>…</v>
      </c>
      <c r="H2599" s="291" t="str">
        <f>Adatbázis!E6042</f>
        <v>…</v>
      </c>
      <c r="I2599" s="291" t="str">
        <f>Adatbázis!F6042</f>
        <v>…</v>
      </c>
      <c r="J2599" s="292" t="str">
        <f>Adatbázis!G6042</f>
        <v>…</v>
      </c>
      <c r="K2599" s="292" t="str">
        <f>Adatbázis!H6042</f>
        <v>…</v>
      </c>
      <c r="L2599" s="292" t="str">
        <f>Adatbázis!I6042</f>
        <v>…</v>
      </c>
    </row>
    <row r="2600" spans="4:12">
      <c r="D2600" t="str">
        <f>Adatbázis!B2681</f>
        <v>megfelel a választott feltételeknek</v>
      </c>
      <c r="F2600" s="293" t="s">
        <v>23007</v>
      </c>
      <c r="G2600" s="291" t="str">
        <f>Adatbázis!D6043</f>
        <v>…</v>
      </c>
      <c r="H2600" s="291" t="str">
        <f>Adatbázis!E6043</f>
        <v>…</v>
      </c>
      <c r="I2600" s="291" t="str">
        <f>Adatbázis!F6043</f>
        <v>…</v>
      </c>
      <c r="J2600" s="292" t="str">
        <f>Adatbázis!G6043</f>
        <v>…</v>
      </c>
      <c r="K2600" s="292" t="str">
        <f>Adatbázis!H6043</f>
        <v>…</v>
      </c>
      <c r="L2600" s="292" t="str">
        <f>Adatbázis!I6043</f>
        <v>…</v>
      </c>
    </row>
    <row r="2601" spans="4:12">
      <c r="D2601" t="str">
        <f>Adatbázis!B2682</f>
        <v>megfelel a választott feltételeknek</v>
      </c>
      <c r="F2601" s="293" t="s">
        <v>23015</v>
      </c>
      <c r="G2601" s="291" t="str">
        <f>Adatbázis!D6044</f>
        <v>…</v>
      </c>
      <c r="H2601" s="291" t="str">
        <f>Adatbázis!E6044</f>
        <v>…</v>
      </c>
      <c r="I2601" s="291" t="str">
        <f>Adatbázis!F6044</f>
        <v>…</v>
      </c>
      <c r="J2601" s="292" t="str">
        <f>Adatbázis!G6044</f>
        <v>…</v>
      </c>
      <c r="K2601" s="292" t="str">
        <f>Adatbázis!H6044</f>
        <v>…</v>
      </c>
      <c r="L2601" s="292" t="str">
        <f>Adatbázis!I6044</f>
        <v>…</v>
      </c>
    </row>
    <row r="2602" spans="4:12">
      <c r="D2602" t="str">
        <f>Adatbázis!B2683</f>
        <v>megfelel a választott feltételeknek</v>
      </c>
      <c r="F2602" s="293" t="s">
        <v>3270</v>
      </c>
      <c r="G2602" s="291" t="str">
        <f>Adatbázis!D6045</f>
        <v>…</v>
      </c>
      <c r="H2602" s="291" t="str">
        <f>Adatbázis!E6045</f>
        <v>…</v>
      </c>
      <c r="I2602" s="291" t="str">
        <f>Adatbázis!F6045</f>
        <v>…</v>
      </c>
      <c r="J2602" s="292" t="str">
        <f>Adatbázis!G6045</f>
        <v>…</v>
      </c>
      <c r="K2602" s="292" t="str">
        <f>Adatbázis!H6045</f>
        <v>…</v>
      </c>
      <c r="L2602" s="292" t="str">
        <f>Adatbázis!I6045</f>
        <v>…</v>
      </c>
    </row>
    <row r="2603" spans="4:12">
      <c r="D2603" t="str">
        <f>Adatbázis!B2684</f>
        <v>megfelel a választott feltételeknek</v>
      </c>
      <c r="F2603" s="293" t="s">
        <v>23026</v>
      </c>
      <c r="G2603" s="291" t="str">
        <f>Adatbázis!D6046</f>
        <v>…</v>
      </c>
      <c r="H2603" s="291" t="str">
        <f>Adatbázis!E6046</f>
        <v>…</v>
      </c>
      <c r="I2603" s="291" t="str">
        <f>Adatbázis!F6046</f>
        <v>…</v>
      </c>
      <c r="J2603" s="292" t="str">
        <f>Adatbázis!G6046</f>
        <v>…</v>
      </c>
      <c r="K2603" s="292" t="str">
        <f>Adatbázis!H6046</f>
        <v>…</v>
      </c>
      <c r="L2603" s="292" t="str">
        <f>Adatbázis!I6046</f>
        <v>…</v>
      </c>
    </row>
    <row r="2604" spans="4:12">
      <c r="D2604" t="str">
        <f>Adatbázis!B2685</f>
        <v>megfelel a választott feltételeknek</v>
      </c>
      <c r="F2604" s="293" t="s">
        <v>23034</v>
      </c>
      <c r="G2604" s="291" t="str">
        <f>Adatbázis!D6047</f>
        <v>…</v>
      </c>
      <c r="H2604" s="291" t="str">
        <f>Adatbázis!E6047</f>
        <v>…</v>
      </c>
      <c r="I2604" s="291" t="str">
        <f>Adatbázis!F6047</f>
        <v>…</v>
      </c>
      <c r="J2604" s="292" t="str">
        <f>Adatbázis!G6047</f>
        <v>…</v>
      </c>
      <c r="K2604" s="292" t="str">
        <f>Adatbázis!H6047</f>
        <v>…</v>
      </c>
      <c r="L2604" s="292" t="str">
        <f>Adatbázis!I6047</f>
        <v>…</v>
      </c>
    </row>
    <row r="2605" spans="4:12">
      <c r="D2605" t="str">
        <f>Adatbázis!B2686</f>
        <v>megfelel a választott feltételeknek</v>
      </c>
      <c r="F2605" s="293" t="s">
        <v>23045</v>
      </c>
      <c r="G2605" s="291" t="str">
        <f>Adatbázis!D6048</f>
        <v>…</v>
      </c>
      <c r="H2605" s="291" t="str">
        <f>Adatbázis!E6048</f>
        <v>…</v>
      </c>
      <c r="I2605" s="291" t="str">
        <f>Adatbázis!F6048</f>
        <v>…</v>
      </c>
      <c r="J2605" s="292" t="str">
        <f>Adatbázis!G6048</f>
        <v>…</v>
      </c>
      <c r="K2605" s="292" t="str">
        <f>Adatbázis!H6048</f>
        <v>…</v>
      </c>
      <c r="L2605" s="292" t="str">
        <f>Adatbázis!I6048</f>
        <v>…</v>
      </c>
    </row>
    <row r="2606" spans="4:12">
      <c r="D2606" t="str">
        <f>Adatbázis!B2687</f>
        <v>megfelel a választott feltételeknek</v>
      </c>
      <c r="F2606" s="293" t="s">
        <v>23050</v>
      </c>
      <c r="G2606" s="291" t="str">
        <f>Adatbázis!D6049</f>
        <v>…</v>
      </c>
      <c r="H2606" s="291" t="str">
        <f>Adatbázis!E6049</f>
        <v>…</v>
      </c>
      <c r="I2606" s="291" t="str">
        <f>Adatbázis!F6049</f>
        <v>…</v>
      </c>
      <c r="J2606" s="292" t="str">
        <f>Adatbázis!G6049</f>
        <v>…</v>
      </c>
      <c r="K2606" s="292" t="str">
        <f>Adatbázis!H6049</f>
        <v>…</v>
      </c>
      <c r="L2606" s="292" t="str">
        <f>Adatbázis!I6049</f>
        <v>…</v>
      </c>
    </row>
    <row r="2607" spans="4:12">
      <c r="D2607" t="str">
        <f>Adatbázis!B2688</f>
        <v>megfelel a választott feltételeknek</v>
      </c>
      <c r="F2607" s="293" t="s">
        <v>23059</v>
      </c>
      <c r="G2607" s="291" t="str">
        <f>Adatbázis!D6050</f>
        <v>…</v>
      </c>
      <c r="H2607" s="291" t="str">
        <f>Adatbázis!E6050</f>
        <v>…</v>
      </c>
      <c r="I2607" s="291" t="str">
        <f>Adatbázis!F6050</f>
        <v>…</v>
      </c>
      <c r="J2607" s="292" t="str">
        <f>Adatbázis!G6050</f>
        <v>…</v>
      </c>
      <c r="K2607" s="292" t="str">
        <f>Adatbázis!H6050</f>
        <v>…</v>
      </c>
      <c r="L2607" s="292" t="str">
        <f>Adatbázis!I6050</f>
        <v>…</v>
      </c>
    </row>
    <row r="2608" spans="4:12">
      <c r="D2608" t="str">
        <f>Adatbázis!B2689</f>
        <v>megfelel a választott feltételeknek</v>
      </c>
      <c r="F2608" s="293" t="s">
        <v>23068</v>
      </c>
      <c r="G2608" s="291" t="str">
        <f>Adatbázis!D6051</f>
        <v>…</v>
      </c>
      <c r="H2608" s="291" t="str">
        <f>Adatbázis!E6051</f>
        <v>…</v>
      </c>
      <c r="I2608" s="291" t="str">
        <f>Adatbázis!F6051</f>
        <v>…</v>
      </c>
      <c r="J2608" s="292" t="str">
        <f>Adatbázis!G6051</f>
        <v>…</v>
      </c>
      <c r="K2608" s="292" t="str">
        <f>Adatbázis!H6051</f>
        <v>…</v>
      </c>
      <c r="L2608" s="292" t="str">
        <f>Adatbázis!I6051</f>
        <v>…</v>
      </c>
    </row>
    <row r="2609" spans="4:12">
      <c r="D2609" t="str">
        <f>Adatbázis!B2690</f>
        <v>megfelel a választott feltételeknek</v>
      </c>
      <c r="F2609" s="293" t="s">
        <v>6845</v>
      </c>
      <c r="G2609" s="291" t="str">
        <f>Adatbázis!D6052</f>
        <v>…</v>
      </c>
      <c r="H2609" s="291" t="str">
        <f>Adatbázis!E6052</f>
        <v>…</v>
      </c>
      <c r="I2609" s="291" t="str">
        <f>Adatbázis!F6052</f>
        <v>…</v>
      </c>
      <c r="J2609" s="292" t="str">
        <f>Adatbázis!G6052</f>
        <v>…</v>
      </c>
      <c r="K2609" s="292" t="str">
        <f>Adatbázis!H6052</f>
        <v>…</v>
      </c>
      <c r="L2609" s="292" t="str">
        <f>Adatbázis!I6052</f>
        <v>…</v>
      </c>
    </row>
    <row r="2610" spans="4:12">
      <c r="D2610" t="str">
        <f>Adatbázis!B2691</f>
        <v>megfelel a választott feltételeknek</v>
      </c>
      <c r="F2610" s="293" t="s">
        <v>23081</v>
      </c>
      <c r="G2610" s="291" t="str">
        <f>Adatbázis!D6053</f>
        <v>…</v>
      </c>
      <c r="H2610" s="291" t="str">
        <f>Adatbázis!E6053</f>
        <v>…</v>
      </c>
      <c r="I2610" s="291" t="str">
        <f>Adatbázis!F6053</f>
        <v>…</v>
      </c>
      <c r="J2610" s="292" t="str">
        <f>Adatbázis!G6053</f>
        <v>…</v>
      </c>
      <c r="K2610" s="292" t="str">
        <f>Adatbázis!H6053</f>
        <v>…</v>
      </c>
      <c r="L2610" s="292" t="str">
        <f>Adatbázis!I6053</f>
        <v>…</v>
      </c>
    </row>
    <row r="2611" spans="4:12">
      <c r="D2611" t="str">
        <f>Adatbázis!B2692</f>
        <v>megfelel a választott feltételeknek</v>
      </c>
      <c r="F2611" s="293" t="s">
        <v>23089</v>
      </c>
      <c r="G2611" s="291" t="str">
        <f>Adatbázis!D6054</f>
        <v>…</v>
      </c>
      <c r="H2611" s="291" t="str">
        <f>Adatbázis!E6054</f>
        <v>…</v>
      </c>
      <c r="I2611" s="291" t="str">
        <f>Adatbázis!F6054</f>
        <v>…</v>
      </c>
      <c r="J2611" s="292" t="str">
        <f>Adatbázis!G6054</f>
        <v>…</v>
      </c>
      <c r="K2611" s="292" t="str">
        <f>Adatbázis!H6054</f>
        <v>…</v>
      </c>
      <c r="L2611" s="292" t="str">
        <f>Adatbázis!I6054</f>
        <v>…</v>
      </c>
    </row>
    <row r="2612" spans="4:12">
      <c r="D2612" t="str">
        <f>Adatbázis!B2693</f>
        <v>megfelel a választott feltételeknek</v>
      </c>
      <c r="F2612" s="293" t="s">
        <v>23096</v>
      </c>
      <c r="G2612" s="291" t="str">
        <f>Adatbázis!D6055</f>
        <v>…</v>
      </c>
      <c r="H2612" s="291" t="str">
        <f>Adatbázis!E6055</f>
        <v>…</v>
      </c>
      <c r="I2612" s="291" t="str">
        <f>Adatbázis!F6055</f>
        <v>…</v>
      </c>
      <c r="J2612" s="292" t="str">
        <f>Adatbázis!G6055</f>
        <v>…</v>
      </c>
      <c r="K2612" s="292" t="str">
        <f>Adatbázis!H6055</f>
        <v>…</v>
      </c>
      <c r="L2612" s="292" t="str">
        <f>Adatbázis!I6055</f>
        <v>…</v>
      </c>
    </row>
    <row r="2613" spans="4:12">
      <c r="D2613" t="str">
        <f>Adatbázis!B2694</f>
        <v>megfelel a választott feltételeknek</v>
      </c>
      <c r="F2613" s="293" t="s">
        <v>23108</v>
      </c>
      <c r="G2613" s="291" t="str">
        <f>Adatbázis!D6056</f>
        <v>…</v>
      </c>
      <c r="H2613" s="291" t="str">
        <f>Adatbázis!E6056</f>
        <v>…</v>
      </c>
      <c r="I2613" s="291" t="str">
        <f>Adatbázis!F6056</f>
        <v>…</v>
      </c>
      <c r="J2613" s="292" t="str">
        <f>Adatbázis!G6056</f>
        <v>…</v>
      </c>
      <c r="K2613" s="292" t="str">
        <f>Adatbázis!H6056</f>
        <v>…</v>
      </c>
      <c r="L2613" s="292" t="str">
        <f>Adatbázis!I6056</f>
        <v>…</v>
      </c>
    </row>
    <row r="2614" spans="4:12">
      <c r="D2614" t="str">
        <f>Adatbázis!B2695</f>
        <v>megfelel a választott feltételeknek</v>
      </c>
      <c r="F2614" s="293" t="s">
        <v>22708</v>
      </c>
      <c r="G2614" s="291" t="str">
        <f>Adatbázis!D6057</f>
        <v>…</v>
      </c>
      <c r="H2614" s="291" t="str">
        <f>Adatbázis!E6057</f>
        <v>…</v>
      </c>
      <c r="I2614" s="291" t="str">
        <f>Adatbázis!F6057</f>
        <v>…</v>
      </c>
      <c r="J2614" s="292" t="str">
        <f>Adatbázis!G6057</f>
        <v>…</v>
      </c>
      <c r="K2614" s="292" t="str">
        <f>Adatbázis!H6057</f>
        <v>…</v>
      </c>
      <c r="L2614" s="292" t="str">
        <f>Adatbázis!I6057</f>
        <v>…</v>
      </c>
    </row>
    <row r="2615" spans="4:12">
      <c r="D2615" t="str">
        <f>Adatbázis!B2696</f>
        <v>megfelel a választott feltételeknek</v>
      </c>
      <c r="F2615" s="293" t="s">
        <v>23126</v>
      </c>
      <c r="G2615" s="291" t="str">
        <f>Adatbázis!D6058</f>
        <v>…</v>
      </c>
      <c r="H2615" s="291" t="str">
        <f>Adatbázis!E6058</f>
        <v>…</v>
      </c>
      <c r="I2615" s="291" t="str">
        <f>Adatbázis!F6058</f>
        <v>…</v>
      </c>
      <c r="J2615" s="292" t="str">
        <f>Adatbázis!G6058</f>
        <v>…</v>
      </c>
      <c r="K2615" s="292" t="str">
        <f>Adatbázis!H6058</f>
        <v>…</v>
      </c>
      <c r="L2615" s="292" t="str">
        <f>Adatbázis!I6058</f>
        <v>…</v>
      </c>
    </row>
    <row r="2616" spans="4:12">
      <c r="D2616" t="str">
        <f>Adatbázis!B2697</f>
        <v>megfelel a választott feltételeknek</v>
      </c>
      <c r="F2616" s="293" t="s">
        <v>23134</v>
      </c>
      <c r="G2616" s="291" t="str">
        <f>Adatbázis!D6059</f>
        <v>…</v>
      </c>
      <c r="H2616" s="291" t="str">
        <f>Adatbázis!E6059</f>
        <v>…</v>
      </c>
      <c r="I2616" s="291" t="str">
        <f>Adatbázis!F6059</f>
        <v>…</v>
      </c>
      <c r="J2616" s="292" t="str">
        <f>Adatbázis!G6059</f>
        <v>…</v>
      </c>
      <c r="K2616" s="292" t="str">
        <f>Adatbázis!H6059</f>
        <v>…</v>
      </c>
      <c r="L2616" s="292" t="str">
        <f>Adatbázis!I6059</f>
        <v>…</v>
      </c>
    </row>
    <row r="2617" spans="4:12">
      <c r="D2617" t="str">
        <f>Adatbázis!B2698</f>
        <v>megfelel a választott feltételeknek</v>
      </c>
      <c r="F2617" s="293" t="s">
        <v>23147</v>
      </c>
      <c r="G2617" s="291" t="str">
        <f>Adatbázis!D6060</f>
        <v>…</v>
      </c>
      <c r="H2617" s="291" t="str">
        <f>Adatbázis!E6060</f>
        <v>…</v>
      </c>
      <c r="I2617" s="291" t="str">
        <f>Adatbázis!F6060</f>
        <v>…</v>
      </c>
      <c r="J2617" s="292" t="str">
        <f>Adatbázis!G6060</f>
        <v>…</v>
      </c>
      <c r="K2617" s="292" t="str">
        <f>Adatbázis!H6060</f>
        <v>…</v>
      </c>
      <c r="L2617" s="292" t="str">
        <f>Adatbázis!I6060</f>
        <v>…</v>
      </c>
    </row>
    <row r="2618" spans="4:12">
      <c r="D2618" t="str">
        <f>Adatbázis!B2699</f>
        <v>megfelel a választott feltételeknek</v>
      </c>
      <c r="F2618" s="293" t="s">
        <v>23155</v>
      </c>
      <c r="G2618" s="291" t="str">
        <f>Adatbázis!D6061</f>
        <v>…</v>
      </c>
      <c r="H2618" s="291" t="str">
        <f>Adatbázis!E6061</f>
        <v>…</v>
      </c>
      <c r="I2618" s="291" t="str">
        <f>Adatbázis!F6061</f>
        <v>…</v>
      </c>
      <c r="J2618" s="292" t="str">
        <f>Adatbázis!G6061</f>
        <v>…</v>
      </c>
      <c r="K2618" s="292" t="str">
        <f>Adatbázis!H6061</f>
        <v>…</v>
      </c>
      <c r="L2618" s="292" t="str">
        <f>Adatbázis!I6061</f>
        <v>…</v>
      </c>
    </row>
    <row r="2619" spans="4:12">
      <c r="D2619" t="str">
        <f>Adatbázis!B2700</f>
        <v>megfelel a választott feltételeknek</v>
      </c>
      <c r="F2619" s="293" t="s">
        <v>23163</v>
      </c>
      <c r="G2619" s="291" t="str">
        <f>Adatbázis!D6062</f>
        <v>…</v>
      </c>
      <c r="H2619" s="291" t="str">
        <f>Adatbázis!E6062</f>
        <v>…</v>
      </c>
      <c r="I2619" s="291" t="str">
        <f>Adatbázis!F6062</f>
        <v>…</v>
      </c>
      <c r="J2619" s="292" t="str">
        <f>Adatbázis!G6062</f>
        <v>…</v>
      </c>
      <c r="K2619" s="292" t="str">
        <f>Adatbázis!H6062</f>
        <v>…</v>
      </c>
      <c r="L2619" s="292" t="str">
        <f>Adatbázis!I6062</f>
        <v>…</v>
      </c>
    </row>
    <row r="2620" spans="4:12">
      <c r="D2620" t="str">
        <f>Adatbázis!B2701</f>
        <v>megfelel a választott feltételeknek</v>
      </c>
      <c r="F2620" s="293" t="s">
        <v>23169</v>
      </c>
      <c r="G2620" s="291" t="str">
        <f>Adatbázis!D6063</f>
        <v>…</v>
      </c>
      <c r="H2620" s="291" t="str">
        <f>Adatbázis!E6063</f>
        <v>…</v>
      </c>
      <c r="I2620" s="291" t="str">
        <f>Adatbázis!F6063</f>
        <v>…</v>
      </c>
      <c r="J2620" s="292" t="str">
        <f>Adatbázis!G6063</f>
        <v>…</v>
      </c>
      <c r="K2620" s="292" t="str">
        <f>Adatbázis!H6063</f>
        <v>…</v>
      </c>
      <c r="L2620" s="292" t="str">
        <f>Adatbázis!I6063</f>
        <v>…</v>
      </c>
    </row>
    <row r="2621" spans="4:12">
      <c r="D2621" t="str">
        <f>Adatbázis!B2702</f>
        <v>megfelel a választott feltételeknek</v>
      </c>
      <c r="F2621" s="293" t="s">
        <v>13336</v>
      </c>
      <c r="G2621" s="291" t="str">
        <f>Adatbázis!D6064</f>
        <v>…</v>
      </c>
      <c r="H2621" s="291" t="str">
        <f>Adatbázis!E6064</f>
        <v>…</v>
      </c>
      <c r="I2621" s="291" t="str">
        <f>Adatbázis!F6064</f>
        <v>…</v>
      </c>
      <c r="J2621" s="292" t="str">
        <f>Adatbázis!G6064</f>
        <v>…</v>
      </c>
      <c r="K2621" s="292" t="str">
        <f>Adatbázis!H6064</f>
        <v>…</v>
      </c>
      <c r="L2621" s="292" t="str">
        <f>Adatbázis!I6064</f>
        <v>…</v>
      </c>
    </row>
    <row r="2622" spans="4:12">
      <c r="D2622" t="str">
        <f>Adatbázis!B2703</f>
        <v>megfelel a választott feltételeknek</v>
      </c>
      <c r="F2622" s="293" t="s">
        <v>9409</v>
      </c>
      <c r="G2622" s="291" t="str">
        <f>Adatbázis!D6065</f>
        <v>…</v>
      </c>
      <c r="H2622" s="291" t="str">
        <f>Adatbázis!E6065</f>
        <v>…</v>
      </c>
      <c r="I2622" s="291" t="str">
        <f>Adatbázis!F6065</f>
        <v>…</v>
      </c>
      <c r="J2622" s="292" t="str">
        <f>Adatbázis!G6065</f>
        <v>…</v>
      </c>
      <c r="K2622" s="292" t="str">
        <f>Adatbázis!H6065</f>
        <v>…</v>
      </c>
      <c r="L2622" s="292" t="str">
        <f>Adatbázis!I6065</f>
        <v>…</v>
      </c>
    </row>
    <row r="2623" spans="4:12">
      <c r="D2623" t="str">
        <f>Adatbázis!B2704</f>
        <v>megfelel a választott feltételeknek</v>
      </c>
      <c r="F2623" s="293" t="s">
        <v>2054</v>
      </c>
      <c r="G2623" s="291" t="str">
        <f>Adatbázis!D6066</f>
        <v>…</v>
      </c>
      <c r="H2623" s="291" t="str">
        <f>Adatbázis!E6066</f>
        <v>…</v>
      </c>
      <c r="I2623" s="291" t="str">
        <f>Adatbázis!F6066</f>
        <v>…</v>
      </c>
      <c r="J2623" s="292" t="str">
        <f>Adatbázis!G6066</f>
        <v>…</v>
      </c>
      <c r="K2623" s="292" t="str">
        <f>Adatbázis!H6066</f>
        <v>…</v>
      </c>
      <c r="L2623" s="292" t="str">
        <f>Adatbázis!I6066</f>
        <v>…</v>
      </c>
    </row>
    <row r="2624" spans="4:12">
      <c r="D2624" t="str">
        <f>Adatbázis!B2705</f>
        <v>megfelel a választott feltételeknek</v>
      </c>
      <c r="F2624" s="293" t="s">
        <v>23189</v>
      </c>
      <c r="G2624" s="291" t="str">
        <f>Adatbázis!D6067</f>
        <v>…</v>
      </c>
      <c r="H2624" s="291" t="str">
        <f>Adatbázis!E6067</f>
        <v>…</v>
      </c>
      <c r="I2624" s="291" t="str">
        <f>Adatbázis!F6067</f>
        <v>…</v>
      </c>
      <c r="J2624" s="292" t="str">
        <f>Adatbázis!G6067</f>
        <v>…</v>
      </c>
      <c r="K2624" s="292" t="str">
        <f>Adatbázis!H6067</f>
        <v>…</v>
      </c>
      <c r="L2624" s="292" t="str">
        <f>Adatbázis!I6067</f>
        <v>…</v>
      </c>
    </row>
    <row r="2625" spans="4:12">
      <c r="D2625" t="str">
        <f>Adatbázis!B2706</f>
        <v>megfelel a választott feltételeknek</v>
      </c>
      <c r="F2625" s="293" t="s">
        <v>23196</v>
      </c>
      <c r="G2625" s="291" t="str">
        <f>Adatbázis!D6068</f>
        <v>…</v>
      </c>
      <c r="H2625" s="291" t="str">
        <f>Adatbázis!E6068</f>
        <v>…</v>
      </c>
      <c r="I2625" s="291" t="str">
        <f>Adatbázis!F6068</f>
        <v>…</v>
      </c>
      <c r="J2625" s="292" t="str">
        <f>Adatbázis!G6068</f>
        <v>…</v>
      </c>
      <c r="K2625" s="292" t="str">
        <f>Adatbázis!H6068</f>
        <v>…</v>
      </c>
      <c r="L2625" s="292" t="str">
        <f>Adatbázis!I6068</f>
        <v>…</v>
      </c>
    </row>
    <row r="2626" spans="4:12">
      <c r="D2626" t="str">
        <f>Adatbázis!B2707</f>
        <v>megfelel a választott feltételeknek</v>
      </c>
      <c r="F2626" s="293" t="s">
        <v>23201</v>
      </c>
      <c r="G2626" s="291" t="str">
        <f>Adatbázis!D6069</f>
        <v>…</v>
      </c>
      <c r="H2626" s="291" t="str">
        <f>Adatbázis!E6069</f>
        <v>…</v>
      </c>
      <c r="I2626" s="291" t="str">
        <f>Adatbázis!F6069</f>
        <v>…</v>
      </c>
      <c r="J2626" s="292" t="str">
        <f>Adatbázis!G6069</f>
        <v>…</v>
      </c>
      <c r="K2626" s="292" t="str">
        <f>Adatbázis!H6069</f>
        <v>…</v>
      </c>
      <c r="L2626" s="292" t="str">
        <f>Adatbázis!I6069</f>
        <v>…</v>
      </c>
    </row>
    <row r="2627" spans="4:12">
      <c r="D2627" t="str">
        <f>Adatbázis!B2708</f>
        <v>megfelel a választott feltételeknek</v>
      </c>
      <c r="F2627" s="293" t="s">
        <v>23208</v>
      </c>
      <c r="G2627" s="291" t="str">
        <f>Adatbázis!D6070</f>
        <v>…</v>
      </c>
      <c r="H2627" s="291" t="str">
        <f>Adatbázis!E6070</f>
        <v>…</v>
      </c>
      <c r="I2627" s="291" t="str">
        <f>Adatbázis!F6070</f>
        <v>…</v>
      </c>
      <c r="J2627" s="292" t="str">
        <f>Adatbázis!G6070</f>
        <v>…</v>
      </c>
      <c r="K2627" s="292" t="str">
        <f>Adatbázis!H6070</f>
        <v>…</v>
      </c>
      <c r="L2627" s="292" t="str">
        <f>Adatbázis!I6070</f>
        <v>…</v>
      </c>
    </row>
    <row r="2628" spans="4:12">
      <c r="D2628" t="str">
        <f>Adatbázis!B2709</f>
        <v>megfelel a választott feltételeknek</v>
      </c>
      <c r="F2628" s="293" t="s">
        <v>23216</v>
      </c>
      <c r="G2628" s="291" t="str">
        <f>Adatbázis!D6071</f>
        <v>…</v>
      </c>
      <c r="H2628" s="291" t="str">
        <f>Adatbázis!E6071</f>
        <v>…</v>
      </c>
      <c r="I2628" s="291" t="str">
        <f>Adatbázis!F6071</f>
        <v>…</v>
      </c>
      <c r="J2628" s="292" t="str">
        <f>Adatbázis!G6071</f>
        <v>…</v>
      </c>
      <c r="K2628" s="292" t="str">
        <f>Adatbázis!H6071</f>
        <v>…</v>
      </c>
      <c r="L2628" s="292" t="str">
        <f>Adatbázis!I6071</f>
        <v>…</v>
      </c>
    </row>
    <row r="2629" spans="4:12">
      <c r="D2629" t="str">
        <f>Adatbázis!B2710</f>
        <v>megfelel a választott feltételeknek</v>
      </c>
      <c r="F2629" s="293" t="s">
        <v>23223</v>
      </c>
      <c r="G2629" s="291" t="str">
        <f>Adatbázis!D6072</f>
        <v>…</v>
      </c>
      <c r="H2629" s="291" t="str">
        <f>Adatbázis!E6072</f>
        <v>…</v>
      </c>
      <c r="I2629" s="291" t="str">
        <f>Adatbázis!F6072</f>
        <v>…</v>
      </c>
      <c r="J2629" s="292" t="str">
        <f>Adatbázis!G6072</f>
        <v>…</v>
      </c>
      <c r="K2629" s="292" t="str">
        <f>Adatbázis!H6072</f>
        <v>…</v>
      </c>
      <c r="L2629" s="292" t="str">
        <f>Adatbázis!I6072</f>
        <v>…</v>
      </c>
    </row>
    <row r="2630" spans="4:12">
      <c r="D2630" t="str">
        <f>Adatbázis!B2711</f>
        <v>megfelel a választott feltételeknek</v>
      </c>
      <c r="F2630" s="293" t="s">
        <v>23228</v>
      </c>
      <c r="G2630" s="291" t="str">
        <f>Adatbázis!D6073</f>
        <v>…</v>
      </c>
      <c r="H2630" s="291" t="str">
        <f>Adatbázis!E6073</f>
        <v>…</v>
      </c>
      <c r="I2630" s="291" t="str">
        <f>Adatbázis!F6073</f>
        <v>…</v>
      </c>
      <c r="J2630" s="292" t="str">
        <f>Adatbázis!G6073</f>
        <v>…</v>
      </c>
      <c r="K2630" s="292" t="str">
        <f>Adatbázis!H6073</f>
        <v>…</v>
      </c>
      <c r="L2630" s="292" t="str">
        <f>Adatbázis!I6073</f>
        <v>…</v>
      </c>
    </row>
    <row r="2631" spans="4:12">
      <c r="D2631" t="str">
        <f>Adatbázis!B2712</f>
        <v>megfelel a választott feltételeknek</v>
      </c>
      <c r="F2631" s="293" t="s">
        <v>23232</v>
      </c>
      <c r="G2631" s="291" t="str">
        <f>Adatbázis!D6074</f>
        <v>…</v>
      </c>
      <c r="H2631" s="291" t="str">
        <f>Adatbázis!E6074</f>
        <v>…</v>
      </c>
      <c r="I2631" s="291" t="str">
        <f>Adatbázis!F6074</f>
        <v>…</v>
      </c>
      <c r="J2631" s="292" t="str">
        <f>Adatbázis!G6074</f>
        <v>…</v>
      </c>
      <c r="K2631" s="292" t="str">
        <f>Adatbázis!H6074</f>
        <v>…</v>
      </c>
      <c r="L2631" s="292" t="str">
        <f>Adatbázis!I6074</f>
        <v>…</v>
      </c>
    </row>
    <row r="2632" spans="4:12">
      <c r="D2632" t="str">
        <f>Adatbázis!B2713</f>
        <v>megfelel a választott feltételeknek</v>
      </c>
      <c r="F2632" s="293" t="s">
        <v>23238</v>
      </c>
      <c r="G2632" s="291" t="str">
        <f>Adatbázis!D6075</f>
        <v>…</v>
      </c>
      <c r="H2632" s="291" t="str">
        <f>Adatbázis!E6075</f>
        <v>…</v>
      </c>
      <c r="I2632" s="291" t="str">
        <f>Adatbázis!F6075</f>
        <v>…</v>
      </c>
      <c r="J2632" s="292" t="str">
        <f>Adatbázis!G6075</f>
        <v>…</v>
      </c>
      <c r="K2632" s="292" t="str">
        <f>Adatbázis!H6075</f>
        <v>…</v>
      </c>
      <c r="L2632" s="292" t="str">
        <f>Adatbázis!I6075</f>
        <v>…</v>
      </c>
    </row>
    <row r="2633" spans="4:12">
      <c r="D2633" t="str">
        <f>Adatbázis!B2714</f>
        <v>megfelel a választott feltételeknek</v>
      </c>
      <c r="F2633" s="293" t="s">
        <v>23246</v>
      </c>
      <c r="G2633" s="291" t="str">
        <f>Adatbázis!D6076</f>
        <v>…</v>
      </c>
      <c r="H2633" s="291" t="str">
        <f>Adatbázis!E6076</f>
        <v>…</v>
      </c>
      <c r="I2633" s="291" t="str">
        <f>Adatbázis!F6076</f>
        <v>…</v>
      </c>
      <c r="J2633" s="292" t="str">
        <f>Adatbázis!G6076</f>
        <v>…</v>
      </c>
      <c r="K2633" s="292" t="str">
        <f>Adatbázis!H6076</f>
        <v>…</v>
      </c>
      <c r="L2633" s="292" t="str">
        <f>Adatbázis!I6076</f>
        <v>…</v>
      </c>
    </row>
    <row r="2634" spans="4:12">
      <c r="D2634" t="str">
        <f>Adatbázis!B2715</f>
        <v>megfelel a választott feltételeknek</v>
      </c>
      <c r="F2634" s="293" t="s">
        <v>20257</v>
      </c>
      <c r="G2634" s="291" t="str">
        <f>Adatbázis!D6077</f>
        <v>…</v>
      </c>
      <c r="H2634" s="291" t="str">
        <f>Adatbázis!E6077</f>
        <v>…</v>
      </c>
      <c r="I2634" s="291" t="str">
        <f>Adatbázis!F6077</f>
        <v>…</v>
      </c>
      <c r="J2634" s="292" t="str">
        <f>Adatbázis!G6077</f>
        <v>…</v>
      </c>
      <c r="K2634" s="292" t="str">
        <f>Adatbázis!H6077</f>
        <v>…</v>
      </c>
      <c r="L2634" s="292" t="str">
        <f>Adatbázis!I6077</f>
        <v>…</v>
      </c>
    </row>
    <row r="2635" spans="4:12">
      <c r="D2635" t="str">
        <f>Adatbázis!B2716</f>
        <v>megfelel a választott feltételeknek</v>
      </c>
      <c r="F2635" s="293" t="s">
        <v>17974</v>
      </c>
      <c r="G2635" s="291" t="str">
        <f>Adatbázis!D6078</f>
        <v>…</v>
      </c>
      <c r="H2635" s="291" t="str">
        <f>Adatbázis!E6078</f>
        <v>…</v>
      </c>
      <c r="I2635" s="291" t="str">
        <f>Adatbázis!F6078</f>
        <v>…</v>
      </c>
      <c r="J2635" s="292" t="str">
        <f>Adatbázis!G6078</f>
        <v>…</v>
      </c>
      <c r="K2635" s="292" t="str">
        <f>Adatbázis!H6078</f>
        <v>…</v>
      </c>
      <c r="L2635" s="292" t="str">
        <f>Adatbázis!I6078</f>
        <v>…</v>
      </c>
    </row>
    <row r="2636" spans="4:12">
      <c r="D2636" t="str">
        <f>Adatbázis!B2717</f>
        <v>megfelel a választott feltételeknek</v>
      </c>
      <c r="F2636" s="293" t="s">
        <v>23266</v>
      </c>
      <c r="G2636" s="291" t="str">
        <f>Adatbázis!D6079</f>
        <v>…</v>
      </c>
      <c r="H2636" s="291" t="str">
        <f>Adatbázis!E6079</f>
        <v>…</v>
      </c>
      <c r="I2636" s="291" t="str">
        <f>Adatbázis!F6079</f>
        <v>…</v>
      </c>
      <c r="J2636" s="292" t="str">
        <f>Adatbázis!G6079</f>
        <v>…</v>
      </c>
      <c r="K2636" s="292" t="str">
        <f>Adatbázis!H6079</f>
        <v>…</v>
      </c>
      <c r="L2636" s="292" t="str">
        <f>Adatbázis!I6079</f>
        <v>…</v>
      </c>
    </row>
    <row r="2637" spans="4:12">
      <c r="D2637" t="str">
        <f>Adatbázis!B2718</f>
        <v>megfelel a választott feltételeknek</v>
      </c>
      <c r="F2637" s="293" t="s">
        <v>23276</v>
      </c>
      <c r="G2637" s="291" t="str">
        <f>Adatbázis!D6080</f>
        <v>…</v>
      </c>
      <c r="H2637" s="291" t="str">
        <f>Adatbázis!E6080</f>
        <v>…</v>
      </c>
      <c r="I2637" s="291" t="str">
        <f>Adatbázis!F6080</f>
        <v>…</v>
      </c>
      <c r="J2637" s="292" t="str">
        <f>Adatbázis!G6080</f>
        <v>…</v>
      </c>
      <c r="K2637" s="292" t="str">
        <f>Adatbázis!H6080</f>
        <v>…</v>
      </c>
      <c r="L2637" s="292" t="str">
        <f>Adatbázis!I6080</f>
        <v>…</v>
      </c>
    </row>
    <row r="2638" spans="4:12">
      <c r="D2638" t="str">
        <f>Adatbázis!B2719</f>
        <v>megfelel a választott feltételeknek</v>
      </c>
      <c r="F2638" s="293" t="s">
        <v>1141</v>
      </c>
      <c r="G2638" s="291" t="str">
        <f>Adatbázis!D6081</f>
        <v>…</v>
      </c>
      <c r="H2638" s="291" t="str">
        <f>Adatbázis!E6081</f>
        <v>…</v>
      </c>
      <c r="I2638" s="291" t="str">
        <f>Adatbázis!F6081</f>
        <v>…</v>
      </c>
      <c r="J2638" s="292" t="str">
        <f>Adatbázis!G6081</f>
        <v>…</v>
      </c>
      <c r="K2638" s="292" t="str">
        <f>Adatbázis!H6081</f>
        <v>…</v>
      </c>
      <c r="L2638" s="292" t="str">
        <f>Adatbázis!I6081</f>
        <v>…</v>
      </c>
    </row>
    <row r="2639" spans="4:12">
      <c r="D2639" t="str">
        <f>Adatbázis!B2720</f>
        <v>megfelel a választott feltételeknek</v>
      </c>
      <c r="F2639" s="293" t="s">
        <v>23292</v>
      </c>
      <c r="G2639" s="291" t="str">
        <f>Adatbázis!D6082</f>
        <v>…</v>
      </c>
      <c r="H2639" s="291" t="str">
        <f>Adatbázis!E6082</f>
        <v>…</v>
      </c>
      <c r="I2639" s="291" t="str">
        <f>Adatbázis!F6082</f>
        <v>…</v>
      </c>
      <c r="J2639" s="292" t="str">
        <f>Adatbázis!G6082</f>
        <v>…</v>
      </c>
      <c r="K2639" s="292" t="str">
        <f>Adatbázis!H6082</f>
        <v>…</v>
      </c>
      <c r="L2639" s="292" t="str">
        <f>Adatbázis!I6082</f>
        <v>…</v>
      </c>
    </row>
    <row r="2640" spans="4:12">
      <c r="D2640" t="str">
        <f>Adatbázis!B2721</f>
        <v>megfelel a választott feltételeknek</v>
      </c>
      <c r="F2640" s="293" t="s">
        <v>23301</v>
      </c>
      <c r="G2640" s="291" t="str">
        <f>Adatbázis!D6083</f>
        <v>…</v>
      </c>
      <c r="H2640" s="291" t="str">
        <f>Adatbázis!E6083</f>
        <v>…</v>
      </c>
      <c r="I2640" s="291" t="str">
        <f>Adatbázis!F6083</f>
        <v>…</v>
      </c>
      <c r="J2640" s="292" t="str">
        <f>Adatbázis!G6083</f>
        <v>…</v>
      </c>
      <c r="K2640" s="292" t="str">
        <f>Adatbázis!H6083</f>
        <v>…</v>
      </c>
      <c r="L2640" s="292" t="str">
        <f>Adatbázis!I6083</f>
        <v>…</v>
      </c>
    </row>
    <row r="2641" spans="4:12">
      <c r="D2641" t="str">
        <f>Adatbázis!B2722</f>
        <v>megfelel a választott feltételeknek</v>
      </c>
      <c r="F2641" s="293" t="s">
        <v>23306</v>
      </c>
      <c r="G2641" s="291" t="str">
        <f>Adatbázis!D6084</f>
        <v>…</v>
      </c>
      <c r="H2641" s="291" t="str">
        <f>Adatbázis!E6084</f>
        <v>…</v>
      </c>
      <c r="I2641" s="291" t="str">
        <f>Adatbázis!F6084</f>
        <v>…</v>
      </c>
      <c r="J2641" s="292" t="str">
        <f>Adatbázis!G6084</f>
        <v>…</v>
      </c>
      <c r="K2641" s="292" t="str">
        <f>Adatbázis!H6084</f>
        <v>…</v>
      </c>
      <c r="L2641" s="292" t="str">
        <f>Adatbázis!I6084</f>
        <v>…</v>
      </c>
    </row>
    <row r="2642" spans="4:12">
      <c r="D2642" t="str">
        <f>Adatbázis!B2723</f>
        <v>megfelel a választott feltételeknek</v>
      </c>
      <c r="F2642" s="293" t="s">
        <v>16690</v>
      </c>
      <c r="G2642" s="291" t="str">
        <f>Adatbázis!D6085</f>
        <v>…</v>
      </c>
      <c r="H2642" s="291" t="str">
        <f>Adatbázis!E6085</f>
        <v>…</v>
      </c>
      <c r="I2642" s="291" t="str">
        <f>Adatbázis!F6085</f>
        <v>…</v>
      </c>
      <c r="J2642" s="292" t="str">
        <f>Adatbázis!G6085</f>
        <v>…</v>
      </c>
      <c r="K2642" s="292" t="str">
        <f>Adatbázis!H6085</f>
        <v>…</v>
      </c>
      <c r="L2642" s="292" t="str">
        <f>Adatbázis!I6085</f>
        <v>…</v>
      </c>
    </row>
    <row r="2643" spans="4:12">
      <c r="D2643" t="str">
        <f>Adatbázis!B2724</f>
        <v>megfelel a választott feltételeknek</v>
      </c>
      <c r="F2643" s="293" t="s">
        <v>23319</v>
      </c>
      <c r="G2643" s="291" t="str">
        <f>Adatbázis!D6086</f>
        <v>…</v>
      </c>
      <c r="H2643" s="291" t="str">
        <f>Adatbázis!E6086</f>
        <v>…</v>
      </c>
      <c r="I2643" s="291" t="str">
        <f>Adatbázis!F6086</f>
        <v>…</v>
      </c>
      <c r="J2643" s="292" t="str">
        <f>Adatbázis!G6086</f>
        <v>…</v>
      </c>
      <c r="K2643" s="292" t="str">
        <f>Adatbázis!H6086</f>
        <v>…</v>
      </c>
      <c r="L2643" s="292" t="str">
        <f>Adatbázis!I6086</f>
        <v>…</v>
      </c>
    </row>
    <row r="2644" spans="4:12">
      <c r="D2644" t="str">
        <f>Adatbázis!B2725</f>
        <v>megfelel a választott feltételeknek</v>
      </c>
      <c r="F2644" s="293" t="s">
        <v>23323</v>
      </c>
      <c r="G2644" s="291" t="str">
        <f>Adatbázis!D6087</f>
        <v>…</v>
      </c>
      <c r="H2644" s="291" t="str">
        <f>Adatbázis!E6087</f>
        <v>…</v>
      </c>
      <c r="I2644" s="291" t="str">
        <f>Adatbázis!F6087</f>
        <v>…</v>
      </c>
      <c r="J2644" s="292" t="str">
        <f>Adatbázis!G6087</f>
        <v>…</v>
      </c>
      <c r="K2644" s="292" t="str">
        <f>Adatbázis!H6087</f>
        <v>…</v>
      </c>
      <c r="L2644" s="292" t="str">
        <f>Adatbázis!I6087</f>
        <v>…</v>
      </c>
    </row>
    <row r="2645" spans="4:12">
      <c r="D2645" t="str">
        <f>Adatbázis!B2726</f>
        <v>megfelel a választott feltételeknek</v>
      </c>
      <c r="F2645" s="293" t="s">
        <v>23329</v>
      </c>
      <c r="G2645" s="291" t="str">
        <f>Adatbázis!D6088</f>
        <v>…</v>
      </c>
      <c r="H2645" s="291" t="str">
        <f>Adatbázis!E6088</f>
        <v>…</v>
      </c>
      <c r="I2645" s="291" t="str">
        <f>Adatbázis!F6088</f>
        <v>…</v>
      </c>
      <c r="J2645" s="292" t="str">
        <f>Adatbázis!G6088</f>
        <v>…</v>
      </c>
      <c r="K2645" s="292" t="str">
        <f>Adatbázis!H6088</f>
        <v>…</v>
      </c>
      <c r="L2645" s="292" t="str">
        <f>Adatbázis!I6088</f>
        <v>…</v>
      </c>
    </row>
    <row r="2646" spans="4:12">
      <c r="D2646" t="str">
        <f>Adatbázis!B2727</f>
        <v>megfelel a választott feltételeknek</v>
      </c>
      <c r="F2646" s="293" t="s">
        <v>23335</v>
      </c>
      <c r="G2646" s="291" t="str">
        <f>Adatbázis!D6089</f>
        <v>…</v>
      </c>
      <c r="H2646" s="291" t="str">
        <f>Adatbázis!E6089</f>
        <v>…</v>
      </c>
      <c r="I2646" s="291" t="str">
        <f>Adatbázis!F6089</f>
        <v>…</v>
      </c>
      <c r="J2646" s="292" t="str">
        <f>Adatbázis!G6089</f>
        <v>…</v>
      </c>
      <c r="K2646" s="292" t="str">
        <f>Adatbázis!H6089</f>
        <v>…</v>
      </c>
      <c r="L2646" s="292" t="str">
        <f>Adatbázis!I6089</f>
        <v>…</v>
      </c>
    </row>
    <row r="2647" spans="4:12">
      <c r="D2647" t="str">
        <f>Adatbázis!B2728</f>
        <v>megfelel a választott feltételeknek</v>
      </c>
      <c r="F2647" s="293" t="s">
        <v>23347</v>
      </c>
      <c r="G2647" s="291" t="str">
        <f>Adatbázis!D6090</f>
        <v>…</v>
      </c>
      <c r="H2647" s="291" t="str">
        <f>Adatbázis!E6090</f>
        <v>…</v>
      </c>
      <c r="I2647" s="291" t="str">
        <f>Adatbázis!F6090</f>
        <v>…</v>
      </c>
      <c r="J2647" s="292" t="str">
        <f>Adatbázis!G6090</f>
        <v>…</v>
      </c>
      <c r="K2647" s="292" t="str">
        <f>Adatbázis!H6090</f>
        <v>…</v>
      </c>
      <c r="L2647" s="292" t="str">
        <f>Adatbázis!I6090</f>
        <v>…</v>
      </c>
    </row>
    <row r="2648" spans="4:12">
      <c r="D2648" t="str">
        <f>Adatbázis!B2729</f>
        <v>megfelel a választott feltételeknek</v>
      </c>
      <c r="F2648" s="293" t="s">
        <v>23356</v>
      </c>
      <c r="G2648" s="291" t="str">
        <f>Adatbázis!D6091</f>
        <v>…</v>
      </c>
      <c r="H2648" s="291" t="str">
        <f>Adatbázis!E6091</f>
        <v>…</v>
      </c>
      <c r="I2648" s="291" t="str">
        <f>Adatbázis!F6091</f>
        <v>…</v>
      </c>
      <c r="J2648" s="292" t="str">
        <f>Adatbázis!G6091</f>
        <v>…</v>
      </c>
      <c r="K2648" s="292" t="str">
        <f>Adatbázis!H6091</f>
        <v>…</v>
      </c>
      <c r="L2648" s="292" t="str">
        <f>Adatbázis!I6091</f>
        <v>…</v>
      </c>
    </row>
    <row r="2649" spans="4:12">
      <c r="D2649" t="str">
        <f>Adatbázis!B2730</f>
        <v>megfelel a választott feltételeknek</v>
      </c>
      <c r="F2649" s="293" t="s">
        <v>590</v>
      </c>
      <c r="G2649" s="291" t="str">
        <f>Adatbázis!D6092</f>
        <v>…</v>
      </c>
      <c r="H2649" s="291" t="str">
        <f>Adatbázis!E6092</f>
        <v>…</v>
      </c>
      <c r="I2649" s="291" t="str">
        <f>Adatbázis!F6092</f>
        <v>…</v>
      </c>
      <c r="J2649" s="292" t="str">
        <f>Adatbázis!G6092</f>
        <v>…</v>
      </c>
      <c r="K2649" s="292" t="str">
        <f>Adatbázis!H6092</f>
        <v>…</v>
      </c>
      <c r="L2649" s="292" t="str">
        <f>Adatbázis!I6092</f>
        <v>…</v>
      </c>
    </row>
    <row r="2650" spans="4:12">
      <c r="D2650" t="str">
        <f>Adatbázis!B2731</f>
        <v>megfelel a választott feltételeknek</v>
      </c>
      <c r="F2650" s="293" t="s">
        <v>23370</v>
      </c>
      <c r="G2650" s="291" t="str">
        <f>Adatbázis!D6093</f>
        <v>…</v>
      </c>
      <c r="H2650" s="291" t="str">
        <f>Adatbázis!E6093</f>
        <v>…</v>
      </c>
      <c r="I2650" s="291" t="str">
        <f>Adatbázis!F6093</f>
        <v>…</v>
      </c>
      <c r="J2650" s="292" t="str">
        <f>Adatbázis!G6093</f>
        <v>…</v>
      </c>
      <c r="K2650" s="292" t="str">
        <f>Adatbázis!H6093</f>
        <v>…</v>
      </c>
      <c r="L2650" s="292" t="str">
        <f>Adatbázis!I6093</f>
        <v>…</v>
      </c>
    </row>
    <row r="2651" spans="4:12">
      <c r="D2651" t="str">
        <f>Adatbázis!B2732</f>
        <v>megfelel a választott feltételeknek</v>
      </c>
      <c r="F2651" s="293" t="s">
        <v>6315</v>
      </c>
      <c r="G2651" s="291" t="str">
        <f>Adatbázis!D6094</f>
        <v>…</v>
      </c>
      <c r="H2651" s="291" t="str">
        <f>Adatbázis!E6094</f>
        <v>…</v>
      </c>
      <c r="I2651" s="291" t="str">
        <f>Adatbázis!F6094</f>
        <v>…</v>
      </c>
      <c r="J2651" s="292" t="str">
        <f>Adatbázis!G6094</f>
        <v>…</v>
      </c>
      <c r="K2651" s="292" t="str">
        <f>Adatbázis!H6094</f>
        <v>…</v>
      </c>
      <c r="L2651" s="292" t="str">
        <f>Adatbázis!I6094</f>
        <v>…</v>
      </c>
    </row>
    <row r="2652" spans="4:12">
      <c r="D2652" t="str">
        <f>Adatbázis!B2733</f>
        <v>megfelel a választott feltételeknek</v>
      </c>
      <c r="F2652" s="293" t="s">
        <v>23386</v>
      </c>
      <c r="G2652" s="291" t="str">
        <f>Adatbázis!D6095</f>
        <v>…</v>
      </c>
      <c r="H2652" s="291" t="str">
        <f>Adatbázis!E6095</f>
        <v>…</v>
      </c>
      <c r="I2652" s="291" t="str">
        <f>Adatbázis!F6095</f>
        <v>…</v>
      </c>
      <c r="J2652" s="292" t="str">
        <f>Adatbázis!G6095</f>
        <v>…</v>
      </c>
      <c r="K2652" s="292" t="str">
        <f>Adatbázis!H6095</f>
        <v>…</v>
      </c>
      <c r="L2652" s="292" t="str">
        <f>Adatbázis!I6095</f>
        <v>…</v>
      </c>
    </row>
    <row r="2653" spans="4:12">
      <c r="D2653" t="str">
        <f>Adatbázis!B2734</f>
        <v>megfelel a választott feltételeknek</v>
      </c>
      <c r="F2653" s="293" t="s">
        <v>23399</v>
      </c>
      <c r="G2653" s="291" t="str">
        <f>Adatbázis!D6096</f>
        <v>…</v>
      </c>
      <c r="H2653" s="291" t="str">
        <f>Adatbázis!E6096</f>
        <v>…</v>
      </c>
      <c r="I2653" s="291" t="str">
        <f>Adatbázis!F6096</f>
        <v>…</v>
      </c>
      <c r="J2653" s="292" t="str">
        <f>Adatbázis!G6096</f>
        <v>…</v>
      </c>
      <c r="K2653" s="292" t="str">
        <f>Adatbázis!H6096</f>
        <v>…</v>
      </c>
      <c r="L2653" s="292" t="str">
        <f>Adatbázis!I6096</f>
        <v>…</v>
      </c>
    </row>
    <row r="2654" spans="4:12">
      <c r="D2654" t="str">
        <f>Adatbázis!B2735</f>
        <v>megfelel a választott feltételeknek</v>
      </c>
      <c r="F2654" s="293" t="s">
        <v>23405</v>
      </c>
      <c r="G2654" s="291" t="str">
        <f>Adatbázis!D6097</f>
        <v>…</v>
      </c>
      <c r="H2654" s="291" t="str">
        <f>Adatbázis!E6097</f>
        <v>…</v>
      </c>
      <c r="I2654" s="291" t="str">
        <f>Adatbázis!F6097</f>
        <v>…</v>
      </c>
      <c r="J2654" s="292" t="str">
        <f>Adatbázis!G6097</f>
        <v>…</v>
      </c>
      <c r="K2654" s="292" t="str">
        <f>Adatbázis!H6097</f>
        <v>…</v>
      </c>
      <c r="L2654" s="292" t="str">
        <f>Adatbázis!I6097</f>
        <v>…</v>
      </c>
    </row>
    <row r="2655" spans="4:12">
      <c r="D2655" t="str">
        <f>Adatbázis!B2736</f>
        <v>megfelel a választott feltételeknek</v>
      </c>
      <c r="F2655" s="293" t="s">
        <v>23415</v>
      </c>
      <c r="G2655" s="291" t="str">
        <f>Adatbázis!D6098</f>
        <v>…</v>
      </c>
      <c r="H2655" s="291" t="str">
        <f>Adatbázis!E6098</f>
        <v>…</v>
      </c>
      <c r="I2655" s="291" t="str">
        <f>Adatbázis!F6098</f>
        <v>…</v>
      </c>
      <c r="J2655" s="292" t="str">
        <f>Adatbázis!G6098</f>
        <v>…</v>
      </c>
      <c r="K2655" s="292" t="str">
        <f>Adatbázis!H6098</f>
        <v>…</v>
      </c>
      <c r="L2655" s="292" t="str">
        <f>Adatbázis!I6098</f>
        <v>…</v>
      </c>
    </row>
    <row r="2656" spans="4:12">
      <c r="D2656" t="str">
        <f>Adatbázis!B2737</f>
        <v>megfelel a választott feltételeknek</v>
      </c>
      <c r="F2656" s="293" t="s">
        <v>23422</v>
      </c>
      <c r="G2656" s="291" t="str">
        <f>Adatbázis!D6099</f>
        <v>…</v>
      </c>
      <c r="H2656" s="291" t="str">
        <f>Adatbázis!E6099</f>
        <v>…</v>
      </c>
      <c r="I2656" s="291" t="str">
        <f>Adatbázis!F6099</f>
        <v>…</v>
      </c>
      <c r="J2656" s="292" t="str">
        <f>Adatbázis!G6099</f>
        <v>…</v>
      </c>
      <c r="K2656" s="292" t="str">
        <f>Adatbázis!H6099</f>
        <v>…</v>
      </c>
      <c r="L2656" s="292" t="str">
        <f>Adatbázis!I6099</f>
        <v>…</v>
      </c>
    </row>
    <row r="2657" spans="4:12">
      <c r="D2657" t="str">
        <f>Adatbázis!B2738</f>
        <v>megfelel a választott feltételeknek</v>
      </c>
      <c r="F2657" s="293" t="s">
        <v>23429</v>
      </c>
      <c r="G2657" s="291" t="str">
        <f>Adatbázis!D6100</f>
        <v>…</v>
      </c>
      <c r="H2657" s="291" t="str">
        <f>Adatbázis!E6100</f>
        <v>…</v>
      </c>
      <c r="I2657" s="291" t="str">
        <f>Adatbázis!F6100</f>
        <v>…</v>
      </c>
      <c r="J2657" s="292" t="str">
        <f>Adatbázis!G6100</f>
        <v>…</v>
      </c>
      <c r="K2657" s="292" t="str">
        <f>Adatbázis!H6100</f>
        <v>…</v>
      </c>
      <c r="L2657" s="292" t="str">
        <f>Adatbázis!I6100</f>
        <v>…</v>
      </c>
    </row>
    <row r="2658" spans="4:12">
      <c r="D2658" t="str">
        <f>Adatbázis!B2739</f>
        <v>megfelel a választott feltételeknek</v>
      </c>
      <c r="F2658" s="293" t="s">
        <v>23437</v>
      </c>
      <c r="G2658" s="291" t="str">
        <f>Adatbázis!D6101</f>
        <v>…</v>
      </c>
      <c r="H2658" s="291" t="str">
        <f>Adatbázis!E6101</f>
        <v>…</v>
      </c>
      <c r="I2658" s="291" t="str">
        <f>Adatbázis!F6101</f>
        <v>…</v>
      </c>
      <c r="J2658" s="292" t="str">
        <f>Adatbázis!G6101</f>
        <v>…</v>
      </c>
      <c r="K2658" s="292" t="str">
        <f>Adatbázis!H6101</f>
        <v>…</v>
      </c>
      <c r="L2658" s="292" t="str">
        <f>Adatbázis!I6101</f>
        <v>…</v>
      </c>
    </row>
    <row r="2659" spans="4:12">
      <c r="D2659" t="str">
        <f>Adatbázis!B2740</f>
        <v>megfelel a választott feltételeknek</v>
      </c>
      <c r="F2659" s="293" t="s">
        <v>23444</v>
      </c>
      <c r="G2659" s="291" t="str">
        <f>Adatbázis!D6102</f>
        <v>…</v>
      </c>
      <c r="H2659" s="291" t="str">
        <f>Adatbázis!E6102</f>
        <v>…</v>
      </c>
      <c r="I2659" s="291" t="str">
        <f>Adatbázis!F6102</f>
        <v>…</v>
      </c>
      <c r="J2659" s="292" t="str">
        <f>Adatbázis!G6102</f>
        <v>…</v>
      </c>
      <c r="K2659" s="292" t="str">
        <f>Adatbázis!H6102</f>
        <v>…</v>
      </c>
      <c r="L2659" s="292" t="str">
        <f>Adatbázis!I6102</f>
        <v>…</v>
      </c>
    </row>
    <row r="2660" spans="4:12">
      <c r="D2660" t="str">
        <f>Adatbázis!B2741</f>
        <v>megfelel a választott feltételeknek</v>
      </c>
      <c r="F2660" s="293" t="s">
        <v>8333</v>
      </c>
      <c r="G2660" s="291" t="str">
        <f>Adatbázis!D6103</f>
        <v>…</v>
      </c>
      <c r="H2660" s="291" t="str">
        <f>Adatbázis!E6103</f>
        <v>…</v>
      </c>
      <c r="I2660" s="291" t="str">
        <f>Adatbázis!F6103</f>
        <v>…</v>
      </c>
      <c r="J2660" s="292" t="str">
        <f>Adatbázis!G6103</f>
        <v>…</v>
      </c>
      <c r="K2660" s="292" t="str">
        <f>Adatbázis!H6103</f>
        <v>…</v>
      </c>
      <c r="L2660" s="292" t="str">
        <f>Adatbázis!I6103</f>
        <v>…</v>
      </c>
    </row>
    <row r="2661" spans="4:12">
      <c r="D2661" t="str">
        <f>Adatbázis!B2742</f>
        <v>megfelel a választott feltételeknek</v>
      </c>
      <c r="F2661" s="293" t="s">
        <v>23458</v>
      </c>
      <c r="G2661" s="291" t="str">
        <f>Adatbázis!D6104</f>
        <v>…</v>
      </c>
      <c r="H2661" s="291" t="str">
        <f>Adatbázis!E6104</f>
        <v>…</v>
      </c>
      <c r="I2661" s="291" t="str">
        <f>Adatbázis!F6104</f>
        <v>…</v>
      </c>
      <c r="J2661" s="292" t="str">
        <f>Adatbázis!G6104</f>
        <v>…</v>
      </c>
      <c r="K2661" s="292" t="str">
        <f>Adatbázis!H6104</f>
        <v>…</v>
      </c>
      <c r="L2661" s="292" t="str">
        <f>Adatbázis!I6104</f>
        <v>…</v>
      </c>
    </row>
    <row r="2662" spans="4:12">
      <c r="D2662" t="str">
        <f>Adatbázis!B2743</f>
        <v>megfelel a választott feltételeknek</v>
      </c>
      <c r="F2662" s="293" t="s">
        <v>7446</v>
      </c>
      <c r="G2662" s="291" t="str">
        <f>Adatbázis!D6105</f>
        <v>…</v>
      </c>
      <c r="H2662" s="291" t="str">
        <f>Adatbázis!E6105</f>
        <v>…</v>
      </c>
      <c r="I2662" s="291" t="str">
        <f>Adatbázis!F6105</f>
        <v>…</v>
      </c>
      <c r="J2662" s="292" t="str">
        <f>Adatbázis!G6105</f>
        <v>…</v>
      </c>
      <c r="K2662" s="292" t="str">
        <f>Adatbázis!H6105</f>
        <v>…</v>
      </c>
      <c r="L2662" s="292" t="str">
        <f>Adatbázis!I6105</f>
        <v>…</v>
      </c>
    </row>
    <row r="2663" spans="4:12">
      <c r="D2663" t="str">
        <f>Adatbázis!B2744</f>
        <v>megfelel a választott feltételeknek</v>
      </c>
      <c r="F2663" s="293" t="s">
        <v>23471</v>
      </c>
      <c r="G2663" s="291" t="str">
        <f>Adatbázis!D6106</f>
        <v>…</v>
      </c>
      <c r="H2663" s="291" t="str">
        <f>Adatbázis!E6106</f>
        <v>…</v>
      </c>
      <c r="I2663" s="291" t="str">
        <f>Adatbázis!F6106</f>
        <v>…</v>
      </c>
      <c r="J2663" s="292" t="str">
        <f>Adatbázis!G6106</f>
        <v>…</v>
      </c>
      <c r="K2663" s="292" t="str">
        <f>Adatbázis!H6106</f>
        <v>…</v>
      </c>
      <c r="L2663" s="292" t="str">
        <f>Adatbázis!I6106</f>
        <v>…</v>
      </c>
    </row>
    <row r="2664" spans="4:12">
      <c r="D2664" t="str">
        <f>Adatbázis!B2745</f>
        <v>megfelel a választott feltételeknek</v>
      </c>
      <c r="F2664" s="293" t="s">
        <v>23481</v>
      </c>
      <c r="G2664" s="291" t="str">
        <f>Adatbázis!D6107</f>
        <v>…</v>
      </c>
      <c r="H2664" s="291" t="str">
        <f>Adatbázis!E6107</f>
        <v>…</v>
      </c>
      <c r="I2664" s="291" t="str">
        <f>Adatbázis!F6107</f>
        <v>…</v>
      </c>
      <c r="J2664" s="292" t="str">
        <f>Adatbázis!G6107</f>
        <v>…</v>
      </c>
      <c r="K2664" s="292" t="str">
        <f>Adatbázis!H6107</f>
        <v>…</v>
      </c>
      <c r="L2664" s="292" t="str">
        <f>Adatbázis!I6107</f>
        <v>…</v>
      </c>
    </row>
    <row r="2665" spans="4:12">
      <c r="D2665" t="str">
        <f>Adatbázis!B2746</f>
        <v>megfelel a választott feltételeknek</v>
      </c>
      <c r="F2665" s="293" t="s">
        <v>23488</v>
      </c>
      <c r="G2665" s="291" t="str">
        <f>Adatbázis!D6108</f>
        <v>…</v>
      </c>
      <c r="H2665" s="291" t="str">
        <f>Adatbázis!E6108</f>
        <v>…</v>
      </c>
      <c r="I2665" s="291" t="str">
        <f>Adatbázis!F6108</f>
        <v>…</v>
      </c>
      <c r="J2665" s="292" t="str">
        <f>Adatbázis!G6108</f>
        <v>…</v>
      </c>
      <c r="K2665" s="292" t="str">
        <f>Adatbázis!H6108</f>
        <v>…</v>
      </c>
      <c r="L2665" s="292" t="str">
        <f>Adatbázis!I6108</f>
        <v>…</v>
      </c>
    </row>
    <row r="2666" spans="4:12">
      <c r="D2666" t="str">
        <f>Adatbázis!B2747</f>
        <v>megfelel a választott feltételeknek</v>
      </c>
      <c r="F2666" s="293" t="s">
        <v>15491</v>
      </c>
      <c r="G2666" s="291" t="str">
        <f>Adatbázis!D6109</f>
        <v>…</v>
      </c>
      <c r="H2666" s="291" t="str">
        <f>Adatbázis!E6109</f>
        <v>…</v>
      </c>
      <c r="I2666" s="291" t="str">
        <f>Adatbázis!F6109</f>
        <v>…</v>
      </c>
      <c r="J2666" s="292" t="str">
        <f>Adatbázis!G6109</f>
        <v>…</v>
      </c>
      <c r="K2666" s="292" t="str">
        <f>Adatbázis!H6109</f>
        <v>…</v>
      </c>
      <c r="L2666" s="292" t="str">
        <f>Adatbázis!I6109</f>
        <v>…</v>
      </c>
    </row>
    <row r="2667" spans="4:12">
      <c r="D2667" t="str">
        <f>Adatbázis!B2748</f>
        <v>megfelel a választott feltételeknek</v>
      </c>
      <c r="F2667" s="293" t="s">
        <v>23503</v>
      </c>
      <c r="G2667" s="291" t="str">
        <f>Adatbázis!D6110</f>
        <v>…</v>
      </c>
      <c r="H2667" s="291" t="str">
        <f>Adatbázis!E6110</f>
        <v>…</v>
      </c>
      <c r="I2667" s="291" t="str">
        <f>Adatbázis!F6110</f>
        <v>…</v>
      </c>
      <c r="J2667" s="292" t="str">
        <f>Adatbázis!G6110</f>
        <v>…</v>
      </c>
      <c r="K2667" s="292" t="str">
        <f>Adatbázis!H6110</f>
        <v>…</v>
      </c>
      <c r="L2667" s="292" t="str">
        <f>Adatbázis!I6110</f>
        <v>…</v>
      </c>
    </row>
    <row r="2668" spans="4:12">
      <c r="D2668" t="str">
        <f>Adatbázis!B2749</f>
        <v>megfelel a választott feltételeknek</v>
      </c>
      <c r="F2668" s="293" t="s">
        <v>23511</v>
      </c>
      <c r="G2668" s="291" t="str">
        <f>Adatbázis!D6111</f>
        <v>…</v>
      </c>
      <c r="H2668" s="291" t="str">
        <f>Adatbázis!E6111</f>
        <v>…</v>
      </c>
      <c r="I2668" s="291" t="str">
        <f>Adatbázis!F6111</f>
        <v>…</v>
      </c>
      <c r="J2668" s="292" t="str">
        <f>Adatbázis!G6111</f>
        <v>…</v>
      </c>
      <c r="K2668" s="292" t="str">
        <f>Adatbázis!H6111</f>
        <v>…</v>
      </c>
      <c r="L2668" s="292" t="str">
        <f>Adatbázis!I6111</f>
        <v>…</v>
      </c>
    </row>
    <row r="2669" spans="4:12">
      <c r="D2669" t="str">
        <f>Adatbázis!B2750</f>
        <v>megfelel a választott feltételeknek</v>
      </c>
      <c r="F2669" s="293" t="s">
        <v>23520</v>
      </c>
      <c r="G2669" s="291" t="str">
        <f>Adatbázis!D6112</f>
        <v>…</v>
      </c>
      <c r="H2669" s="291" t="str">
        <f>Adatbázis!E6112</f>
        <v>…</v>
      </c>
      <c r="I2669" s="291" t="str">
        <f>Adatbázis!F6112</f>
        <v>…</v>
      </c>
      <c r="J2669" s="292" t="str">
        <f>Adatbázis!G6112</f>
        <v>…</v>
      </c>
      <c r="K2669" s="292" t="str">
        <f>Adatbázis!H6112</f>
        <v>…</v>
      </c>
      <c r="L2669" s="292" t="str">
        <f>Adatbázis!I6112</f>
        <v>…</v>
      </c>
    </row>
    <row r="2670" spans="4:12">
      <c r="D2670" t="str">
        <f>Adatbázis!B2751</f>
        <v>megfelel a választott feltételeknek</v>
      </c>
      <c r="F2670" s="293" t="s">
        <v>23529</v>
      </c>
      <c r="G2670" s="291" t="str">
        <f>Adatbázis!D6113</f>
        <v>…</v>
      </c>
      <c r="H2670" s="291" t="str">
        <f>Adatbázis!E6113</f>
        <v>…</v>
      </c>
      <c r="I2670" s="291" t="str">
        <f>Adatbázis!F6113</f>
        <v>…</v>
      </c>
      <c r="J2670" s="292" t="str">
        <f>Adatbázis!G6113</f>
        <v>…</v>
      </c>
      <c r="K2670" s="292" t="str">
        <f>Adatbázis!H6113</f>
        <v>…</v>
      </c>
      <c r="L2670" s="292" t="str">
        <f>Adatbázis!I6113</f>
        <v>…</v>
      </c>
    </row>
    <row r="2671" spans="4:12">
      <c r="D2671" t="str">
        <f>Adatbázis!B2752</f>
        <v>megfelel a választott feltételeknek</v>
      </c>
      <c r="F2671" s="293" t="s">
        <v>23537</v>
      </c>
      <c r="G2671" s="291" t="str">
        <f>Adatbázis!D6114</f>
        <v>…</v>
      </c>
      <c r="H2671" s="291" t="str">
        <f>Adatbázis!E6114</f>
        <v>…</v>
      </c>
      <c r="I2671" s="291" t="str">
        <f>Adatbázis!F6114</f>
        <v>…</v>
      </c>
      <c r="J2671" s="292" t="str">
        <f>Adatbázis!G6114</f>
        <v>…</v>
      </c>
      <c r="K2671" s="292" t="str">
        <f>Adatbázis!H6114</f>
        <v>…</v>
      </c>
      <c r="L2671" s="292" t="str">
        <f>Adatbázis!I6114</f>
        <v>…</v>
      </c>
    </row>
    <row r="2672" spans="4:12">
      <c r="D2672" t="str">
        <f>Adatbázis!B2753</f>
        <v>megfelel a választott feltételeknek</v>
      </c>
      <c r="F2672" s="293" t="s">
        <v>23547</v>
      </c>
      <c r="G2672" s="291" t="str">
        <f>Adatbázis!D6115</f>
        <v>…</v>
      </c>
      <c r="H2672" s="291" t="str">
        <f>Adatbázis!E6115</f>
        <v>…</v>
      </c>
      <c r="I2672" s="291" t="str">
        <f>Adatbázis!F6115</f>
        <v>…</v>
      </c>
      <c r="J2672" s="292" t="str">
        <f>Adatbázis!G6115</f>
        <v>…</v>
      </c>
      <c r="K2672" s="292" t="str">
        <f>Adatbázis!H6115</f>
        <v>…</v>
      </c>
      <c r="L2672" s="292" t="str">
        <f>Adatbázis!I6115</f>
        <v>…</v>
      </c>
    </row>
    <row r="2673" spans="4:12">
      <c r="D2673" t="str">
        <f>Adatbázis!B2754</f>
        <v>megfelel a választott feltételeknek</v>
      </c>
      <c r="F2673" s="293" t="s">
        <v>23556</v>
      </c>
      <c r="G2673" s="291" t="str">
        <f>Adatbázis!D6116</f>
        <v>…</v>
      </c>
      <c r="H2673" s="291" t="str">
        <f>Adatbázis!E6116</f>
        <v>…</v>
      </c>
      <c r="I2673" s="291" t="str">
        <f>Adatbázis!F6116</f>
        <v>…</v>
      </c>
      <c r="J2673" s="292" t="str">
        <f>Adatbázis!G6116</f>
        <v>…</v>
      </c>
      <c r="K2673" s="292" t="str">
        <f>Adatbázis!H6116</f>
        <v>…</v>
      </c>
      <c r="L2673" s="292" t="str">
        <f>Adatbázis!I6116</f>
        <v>…</v>
      </c>
    </row>
    <row r="2674" spans="4:12">
      <c r="D2674" t="str">
        <f>Adatbázis!B2755</f>
        <v>megfelel a választott feltételeknek</v>
      </c>
      <c r="F2674" s="293" t="s">
        <v>1602</v>
      </c>
      <c r="G2674" s="291" t="str">
        <f>Adatbázis!D6117</f>
        <v>…</v>
      </c>
      <c r="H2674" s="291" t="str">
        <f>Adatbázis!E6117</f>
        <v>…</v>
      </c>
      <c r="I2674" s="291" t="str">
        <f>Adatbázis!F6117</f>
        <v>…</v>
      </c>
      <c r="J2674" s="292" t="str">
        <f>Adatbázis!G6117</f>
        <v>…</v>
      </c>
      <c r="K2674" s="292" t="str">
        <f>Adatbázis!H6117</f>
        <v>…</v>
      </c>
      <c r="L2674" s="292" t="str">
        <f>Adatbázis!I6117</f>
        <v>…</v>
      </c>
    </row>
    <row r="2675" spans="4:12">
      <c r="D2675" t="str">
        <f>Adatbázis!B2756</f>
        <v>megfelel a választott feltételeknek</v>
      </c>
      <c r="F2675" s="293" t="s">
        <v>23572</v>
      </c>
      <c r="G2675" s="291" t="str">
        <f>Adatbázis!D6118</f>
        <v>…</v>
      </c>
      <c r="H2675" s="291" t="str">
        <f>Adatbázis!E6118</f>
        <v>…</v>
      </c>
      <c r="I2675" s="291" t="str">
        <f>Adatbázis!F6118</f>
        <v>…</v>
      </c>
      <c r="J2675" s="292" t="str">
        <f>Adatbázis!G6118</f>
        <v>…</v>
      </c>
      <c r="K2675" s="292" t="str">
        <f>Adatbázis!H6118</f>
        <v>…</v>
      </c>
      <c r="L2675" s="292" t="str">
        <f>Adatbázis!I6118</f>
        <v>…</v>
      </c>
    </row>
    <row r="2676" spans="4:12">
      <c r="D2676" t="str">
        <f>Adatbázis!B2757</f>
        <v>megfelel a választott feltételeknek</v>
      </c>
      <c r="F2676" s="293" t="s">
        <v>23580</v>
      </c>
      <c r="G2676" s="291" t="str">
        <f>Adatbázis!D6119</f>
        <v>…</v>
      </c>
      <c r="H2676" s="291" t="str">
        <f>Adatbázis!E6119</f>
        <v>…</v>
      </c>
      <c r="I2676" s="291" t="str">
        <f>Adatbázis!F6119</f>
        <v>…</v>
      </c>
      <c r="J2676" s="292" t="str">
        <f>Adatbázis!G6119</f>
        <v>…</v>
      </c>
      <c r="K2676" s="292" t="str">
        <f>Adatbázis!H6119</f>
        <v>…</v>
      </c>
      <c r="L2676" s="292" t="str">
        <f>Adatbázis!I6119</f>
        <v>…</v>
      </c>
    </row>
    <row r="2677" spans="4:12">
      <c r="D2677" t="str">
        <f>Adatbázis!B2758</f>
        <v>megfelel a választott feltételeknek</v>
      </c>
      <c r="F2677" s="293" t="s">
        <v>11093</v>
      </c>
      <c r="G2677" s="291" t="str">
        <f>Adatbázis!D6120</f>
        <v>…</v>
      </c>
      <c r="H2677" s="291" t="str">
        <f>Adatbázis!E6120</f>
        <v>…</v>
      </c>
      <c r="I2677" s="291" t="str">
        <f>Adatbázis!F6120</f>
        <v>…</v>
      </c>
      <c r="J2677" s="292" t="str">
        <f>Adatbázis!G6120</f>
        <v>…</v>
      </c>
      <c r="K2677" s="292" t="str">
        <f>Adatbázis!H6120</f>
        <v>…</v>
      </c>
      <c r="L2677" s="292" t="str">
        <f>Adatbázis!I6120</f>
        <v>…</v>
      </c>
    </row>
    <row r="2678" spans="4:12">
      <c r="D2678" t="str">
        <f>Adatbázis!B2759</f>
        <v>megfelel a választott feltételeknek</v>
      </c>
      <c r="F2678" s="293" t="s">
        <v>19512</v>
      </c>
      <c r="G2678" s="291" t="str">
        <f>Adatbázis!D6121</f>
        <v>…</v>
      </c>
      <c r="H2678" s="291" t="str">
        <f>Adatbázis!E6121</f>
        <v>…</v>
      </c>
      <c r="I2678" s="291" t="str">
        <f>Adatbázis!F6121</f>
        <v>…</v>
      </c>
      <c r="J2678" s="292" t="str">
        <f>Adatbázis!G6121</f>
        <v>…</v>
      </c>
      <c r="K2678" s="292" t="str">
        <f>Adatbázis!H6121</f>
        <v>…</v>
      </c>
      <c r="L2678" s="292" t="str">
        <f>Adatbázis!I6121</f>
        <v>…</v>
      </c>
    </row>
    <row r="2679" spans="4:12">
      <c r="D2679" t="str">
        <f>Adatbázis!B2760</f>
        <v>megfelel a választott feltételeknek</v>
      </c>
      <c r="F2679" s="293" t="s">
        <v>23597</v>
      </c>
      <c r="G2679" s="291" t="str">
        <f>Adatbázis!D6122</f>
        <v>…</v>
      </c>
      <c r="H2679" s="291" t="str">
        <f>Adatbázis!E6122</f>
        <v>…</v>
      </c>
      <c r="I2679" s="291" t="str">
        <f>Adatbázis!F6122</f>
        <v>…</v>
      </c>
      <c r="J2679" s="292" t="str">
        <f>Adatbázis!G6122</f>
        <v>…</v>
      </c>
      <c r="K2679" s="292" t="str">
        <f>Adatbázis!H6122</f>
        <v>…</v>
      </c>
      <c r="L2679" s="292" t="str">
        <f>Adatbázis!I6122</f>
        <v>…</v>
      </c>
    </row>
    <row r="2680" spans="4:12">
      <c r="D2680" t="str">
        <f>Adatbázis!B2761</f>
        <v>megfelel a választott feltételeknek</v>
      </c>
      <c r="F2680" s="293" t="s">
        <v>23604</v>
      </c>
      <c r="G2680" s="291" t="str">
        <f>Adatbázis!D6123</f>
        <v>…</v>
      </c>
      <c r="H2680" s="291" t="str">
        <f>Adatbázis!E6123</f>
        <v>…</v>
      </c>
      <c r="I2680" s="291" t="str">
        <f>Adatbázis!F6123</f>
        <v>…</v>
      </c>
      <c r="J2680" s="292" t="str">
        <f>Adatbázis!G6123</f>
        <v>…</v>
      </c>
      <c r="K2680" s="292" t="str">
        <f>Adatbázis!H6123</f>
        <v>…</v>
      </c>
      <c r="L2680" s="292" t="str">
        <f>Adatbázis!I6123</f>
        <v>…</v>
      </c>
    </row>
    <row r="2681" spans="4:12">
      <c r="D2681" t="str">
        <f>Adatbázis!B2762</f>
        <v>megfelel a választott feltételeknek</v>
      </c>
      <c r="F2681" s="293" t="s">
        <v>4093</v>
      </c>
      <c r="G2681" s="291" t="str">
        <f>Adatbázis!D6124</f>
        <v>…</v>
      </c>
      <c r="H2681" s="291" t="str">
        <f>Adatbázis!E6124</f>
        <v>…</v>
      </c>
      <c r="I2681" s="291" t="str">
        <f>Adatbázis!F6124</f>
        <v>…</v>
      </c>
      <c r="J2681" s="292" t="str">
        <f>Adatbázis!G6124</f>
        <v>…</v>
      </c>
      <c r="K2681" s="292" t="str">
        <f>Adatbázis!H6124</f>
        <v>…</v>
      </c>
      <c r="L2681" s="292" t="str">
        <f>Adatbázis!I6124</f>
        <v>…</v>
      </c>
    </row>
    <row r="2682" spans="4:12">
      <c r="D2682" t="str">
        <f>Adatbázis!B2763</f>
        <v>megfelel a választott feltételeknek</v>
      </c>
      <c r="F2682" s="293" t="s">
        <v>23618</v>
      </c>
      <c r="G2682" s="291" t="str">
        <f>Adatbázis!D6125</f>
        <v>…</v>
      </c>
      <c r="H2682" s="291" t="str">
        <f>Adatbázis!E6125</f>
        <v>…</v>
      </c>
      <c r="I2682" s="291" t="str">
        <f>Adatbázis!F6125</f>
        <v>…</v>
      </c>
      <c r="J2682" s="292" t="str">
        <f>Adatbázis!G6125</f>
        <v>…</v>
      </c>
      <c r="K2682" s="292" t="str">
        <f>Adatbázis!H6125</f>
        <v>…</v>
      </c>
      <c r="L2682" s="292" t="str">
        <f>Adatbázis!I6125</f>
        <v>…</v>
      </c>
    </row>
    <row r="2683" spans="4:12">
      <c r="D2683" t="str">
        <f>Adatbázis!B2764</f>
        <v>megfelel a választott feltételeknek</v>
      </c>
      <c r="F2683" s="293" t="s">
        <v>23626</v>
      </c>
      <c r="G2683" s="291" t="str">
        <f>Adatbázis!D6126</f>
        <v>…</v>
      </c>
      <c r="H2683" s="291" t="str">
        <f>Adatbázis!E6126</f>
        <v>…</v>
      </c>
      <c r="I2683" s="291" t="str">
        <f>Adatbázis!F6126</f>
        <v>…</v>
      </c>
      <c r="J2683" s="292" t="str">
        <f>Adatbázis!G6126</f>
        <v>…</v>
      </c>
      <c r="K2683" s="292" t="str">
        <f>Adatbázis!H6126</f>
        <v>…</v>
      </c>
      <c r="L2683" s="292" t="str">
        <f>Adatbázis!I6126</f>
        <v>…</v>
      </c>
    </row>
    <row r="2684" spans="4:12">
      <c r="D2684" t="str">
        <f>Adatbázis!B2765</f>
        <v>megfelel a választott feltételeknek</v>
      </c>
      <c r="F2684" s="293" t="s">
        <v>18033</v>
      </c>
      <c r="G2684" s="291" t="str">
        <f>Adatbázis!D6127</f>
        <v>…</v>
      </c>
      <c r="H2684" s="291" t="str">
        <f>Adatbázis!E6127</f>
        <v>…</v>
      </c>
      <c r="I2684" s="291" t="str">
        <f>Adatbázis!F6127</f>
        <v>…</v>
      </c>
      <c r="J2684" s="292" t="str">
        <f>Adatbázis!G6127</f>
        <v>…</v>
      </c>
      <c r="K2684" s="292" t="str">
        <f>Adatbázis!H6127</f>
        <v>…</v>
      </c>
      <c r="L2684" s="292" t="str">
        <f>Adatbázis!I6127</f>
        <v>…</v>
      </c>
    </row>
    <row r="2685" spans="4:12">
      <c r="D2685" t="str">
        <f>Adatbázis!B2766</f>
        <v>megfelel a választott feltételeknek</v>
      </c>
      <c r="F2685" s="293" t="s">
        <v>23636</v>
      </c>
      <c r="G2685" s="291" t="str">
        <f>Adatbázis!D6128</f>
        <v>…</v>
      </c>
      <c r="H2685" s="291" t="str">
        <f>Adatbázis!E6128</f>
        <v>…</v>
      </c>
      <c r="I2685" s="291" t="str">
        <f>Adatbázis!F6128</f>
        <v>…</v>
      </c>
      <c r="J2685" s="292" t="str">
        <f>Adatbázis!G6128</f>
        <v>…</v>
      </c>
      <c r="K2685" s="292" t="str">
        <f>Adatbázis!H6128</f>
        <v>…</v>
      </c>
      <c r="L2685" s="292" t="str">
        <f>Adatbázis!I6128</f>
        <v>…</v>
      </c>
    </row>
    <row r="2686" spans="4:12">
      <c r="D2686" t="str">
        <f>Adatbázis!B2767</f>
        <v>megfelel a választott feltételeknek</v>
      </c>
      <c r="F2686" s="293" t="s">
        <v>23642</v>
      </c>
      <c r="G2686" s="291" t="str">
        <f>Adatbázis!D6129</f>
        <v>…</v>
      </c>
      <c r="H2686" s="291" t="str">
        <f>Adatbázis!E6129</f>
        <v>…</v>
      </c>
      <c r="I2686" s="291" t="str">
        <f>Adatbázis!F6129</f>
        <v>…</v>
      </c>
      <c r="J2686" s="292" t="str">
        <f>Adatbázis!G6129</f>
        <v>…</v>
      </c>
      <c r="K2686" s="292" t="str">
        <f>Adatbázis!H6129</f>
        <v>…</v>
      </c>
      <c r="L2686" s="292" t="str">
        <f>Adatbázis!I6129</f>
        <v>…</v>
      </c>
    </row>
    <row r="2687" spans="4:12">
      <c r="D2687" t="str">
        <f>Adatbázis!B2768</f>
        <v>megfelel a választott feltételeknek</v>
      </c>
      <c r="F2687" s="293" t="s">
        <v>23649</v>
      </c>
      <c r="G2687" s="291" t="str">
        <f>Adatbázis!D6130</f>
        <v>…</v>
      </c>
      <c r="H2687" s="291" t="str">
        <f>Adatbázis!E6130</f>
        <v>…</v>
      </c>
      <c r="I2687" s="291" t="str">
        <f>Adatbázis!F6130</f>
        <v>…</v>
      </c>
      <c r="J2687" s="292" t="str">
        <f>Adatbázis!G6130</f>
        <v>…</v>
      </c>
      <c r="K2687" s="292" t="str">
        <f>Adatbázis!H6130</f>
        <v>…</v>
      </c>
      <c r="L2687" s="292" t="str">
        <f>Adatbázis!I6130</f>
        <v>…</v>
      </c>
    </row>
    <row r="2688" spans="4:12">
      <c r="D2688" t="str">
        <f>Adatbázis!B2769</f>
        <v>megfelel a választott feltételeknek</v>
      </c>
      <c r="F2688" s="293" t="s">
        <v>23654</v>
      </c>
      <c r="G2688" s="291" t="str">
        <f>Adatbázis!D6131</f>
        <v>…</v>
      </c>
      <c r="H2688" s="291" t="str">
        <f>Adatbázis!E6131</f>
        <v>…</v>
      </c>
      <c r="I2688" s="291" t="str">
        <f>Adatbázis!F6131</f>
        <v>…</v>
      </c>
      <c r="J2688" s="292" t="str">
        <f>Adatbázis!G6131</f>
        <v>…</v>
      </c>
      <c r="K2688" s="292" t="str">
        <f>Adatbázis!H6131</f>
        <v>…</v>
      </c>
      <c r="L2688" s="292" t="str">
        <f>Adatbázis!I6131</f>
        <v>…</v>
      </c>
    </row>
    <row r="2689" spans="4:12">
      <c r="D2689" t="str">
        <f>Adatbázis!B2770</f>
        <v>megfelel a választott feltételeknek</v>
      </c>
      <c r="F2689" s="293" t="s">
        <v>23663</v>
      </c>
      <c r="G2689" s="291" t="str">
        <f>Adatbázis!D6132</f>
        <v>…</v>
      </c>
      <c r="H2689" s="291" t="str">
        <f>Adatbázis!E6132</f>
        <v>…</v>
      </c>
      <c r="I2689" s="291" t="str">
        <f>Adatbázis!F6132</f>
        <v>…</v>
      </c>
      <c r="J2689" s="292" t="str">
        <f>Adatbázis!G6132</f>
        <v>…</v>
      </c>
      <c r="K2689" s="292" t="str">
        <f>Adatbázis!H6132</f>
        <v>…</v>
      </c>
      <c r="L2689" s="292" t="str">
        <f>Adatbázis!I6132</f>
        <v>…</v>
      </c>
    </row>
    <row r="2690" spans="4:12">
      <c r="D2690" t="str">
        <f>Adatbázis!B2771</f>
        <v>megfelel a választott feltételeknek</v>
      </c>
      <c r="F2690" s="293" t="s">
        <v>23672</v>
      </c>
      <c r="G2690" s="291" t="str">
        <f>Adatbázis!D6133</f>
        <v>…</v>
      </c>
      <c r="H2690" s="291" t="str">
        <f>Adatbázis!E6133</f>
        <v>…</v>
      </c>
      <c r="I2690" s="291" t="str">
        <f>Adatbázis!F6133</f>
        <v>…</v>
      </c>
      <c r="J2690" s="292" t="str">
        <f>Adatbázis!G6133</f>
        <v>…</v>
      </c>
      <c r="K2690" s="292" t="str">
        <f>Adatbázis!H6133</f>
        <v>…</v>
      </c>
      <c r="L2690" s="292" t="str">
        <f>Adatbázis!I6133</f>
        <v>…</v>
      </c>
    </row>
    <row r="2691" spans="4:12">
      <c r="D2691" t="str">
        <f>Adatbázis!B2772</f>
        <v>megfelel a választott feltételeknek</v>
      </c>
      <c r="F2691" s="293" t="s">
        <v>23681</v>
      </c>
      <c r="G2691" s="291" t="str">
        <f>Adatbázis!D6134</f>
        <v>…</v>
      </c>
      <c r="H2691" s="291" t="str">
        <f>Adatbázis!E6134</f>
        <v>…</v>
      </c>
      <c r="I2691" s="291" t="str">
        <f>Adatbázis!F6134</f>
        <v>…</v>
      </c>
      <c r="J2691" s="292" t="str">
        <f>Adatbázis!G6134</f>
        <v>…</v>
      </c>
      <c r="K2691" s="292" t="str">
        <f>Adatbázis!H6134</f>
        <v>…</v>
      </c>
      <c r="L2691" s="292" t="str">
        <f>Adatbázis!I6134</f>
        <v>…</v>
      </c>
    </row>
    <row r="2692" spans="4:12">
      <c r="D2692" t="str">
        <f>Adatbázis!B2773</f>
        <v>megfelel a választott feltételeknek</v>
      </c>
      <c r="F2692" s="293" t="s">
        <v>23690</v>
      </c>
      <c r="G2692" s="291" t="str">
        <f>Adatbázis!D6135</f>
        <v>…</v>
      </c>
      <c r="H2692" s="291" t="str">
        <f>Adatbázis!E6135</f>
        <v>…</v>
      </c>
      <c r="I2692" s="291" t="str">
        <f>Adatbázis!F6135</f>
        <v>…</v>
      </c>
      <c r="J2692" s="292" t="str">
        <f>Adatbázis!G6135</f>
        <v>…</v>
      </c>
      <c r="K2692" s="292" t="str">
        <f>Adatbázis!H6135</f>
        <v>…</v>
      </c>
      <c r="L2692" s="292" t="str">
        <f>Adatbázis!I6135</f>
        <v>…</v>
      </c>
    </row>
    <row r="2693" spans="4:12">
      <c r="D2693" t="str">
        <f>Adatbázis!B2774</f>
        <v>megfelel a választott feltételeknek</v>
      </c>
      <c r="F2693" s="293" t="s">
        <v>23697</v>
      </c>
      <c r="G2693" s="291" t="str">
        <f>Adatbázis!D6136</f>
        <v>…</v>
      </c>
      <c r="H2693" s="291" t="str">
        <f>Adatbázis!E6136</f>
        <v>…</v>
      </c>
      <c r="I2693" s="291" t="str">
        <f>Adatbázis!F6136</f>
        <v>…</v>
      </c>
      <c r="J2693" s="292" t="str">
        <f>Adatbázis!G6136</f>
        <v>…</v>
      </c>
      <c r="K2693" s="292" t="str">
        <f>Adatbázis!H6136</f>
        <v>…</v>
      </c>
      <c r="L2693" s="292" t="str">
        <f>Adatbázis!I6136</f>
        <v>…</v>
      </c>
    </row>
    <row r="2694" spans="4:12">
      <c r="D2694" t="str">
        <f>Adatbázis!B2775</f>
        <v>megfelel a választott feltételeknek</v>
      </c>
      <c r="F2694" s="293" t="s">
        <v>23707</v>
      </c>
      <c r="G2694" s="291" t="str">
        <f>Adatbázis!D6137</f>
        <v>…</v>
      </c>
      <c r="H2694" s="291" t="str">
        <f>Adatbázis!E6137</f>
        <v>…</v>
      </c>
      <c r="I2694" s="291" t="str">
        <f>Adatbázis!F6137</f>
        <v>…</v>
      </c>
      <c r="J2694" s="292" t="str">
        <f>Adatbázis!G6137</f>
        <v>…</v>
      </c>
      <c r="K2694" s="292" t="str">
        <f>Adatbázis!H6137</f>
        <v>…</v>
      </c>
      <c r="L2694" s="292" t="str">
        <f>Adatbázis!I6137</f>
        <v>…</v>
      </c>
    </row>
    <row r="2695" spans="4:12">
      <c r="D2695" t="str">
        <f>Adatbázis!B2776</f>
        <v>megfelel a választott feltételeknek</v>
      </c>
      <c r="F2695" s="293" t="s">
        <v>23719</v>
      </c>
      <c r="G2695" s="291" t="str">
        <f>Adatbázis!D6138</f>
        <v>…</v>
      </c>
      <c r="H2695" s="291" t="str">
        <f>Adatbázis!E6138</f>
        <v>…</v>
      </c>
      <c r="I2695" s="291" t="str">
        <f>Adatbázis!F6138</f>
        <v>…</v>
      </c>
      <c r="J2695" s="292" t="str">
        <f>Adatbázis!G6138</f>
        <v>…</v>
      </c>
      <c r="K2695" s="292" t="str">
        <f>Adatbázis!H6138</f>
        <v>…</v>
      </c>
      <c r="L2695" s="292" t="str">
        <f>Adatbázis!I6138</f>
        <v>…</v>
      </c>
    </row>
    <row r="2696" spans="4:12">
      <c r="D2696" t="str">
        <f>Adatbázis!B2777</f>
        <v>megfelel a választott feltételeknek</v>
      </c>
      <c r="F2696" s="293" t="s">
        <v>23729</v>
      </c>
      <c r="G2696" s="291" t="str">
        <f>Adatbázis!D6139</f>
        <v>…</v>
      </c>
      <c r="H2696" s="291" t="str">
        <f>Adatbázis!E6139</f>
        <v>…</v>
      </c>
      <c r="I2696" s="291" t="str">
        <f>Adatbázis!F6139</f>
        <v>…</v>
      </c>
      <c r="J2696" s="292" t="str">
        <f>Adatbázis!G6139</f>
        <v>…</v>
      </c>
      <c r="K2696" s="292" t="str">
        <f>Adatbázis!H6139</f>
        <v>…</v>
      </c>
      <c r="L2696" s="292" t="str">
        <f>Adatbázis!I6139</f>
        <v>…</v>
      </c>
    </row>
    <row r="2697" spans="4:12">
      <c r="D2697" t="str">
        <f>Adatbázis!B2778</f>
        <v>megfelel a választott feltételeknek</v>
      </c>
      <c r="F2697" s="293" t="s">
        <v>23736</v>
      </c>
      <c r="G2697" s="291" t="str">
        <f>Adatbázis!D6140</f>
        <v>…</v>
      </c>
      <c r="H2697" s="291" t="str">
        <f>Adatbázis!E6140</f>
        <v>…</v>
      </c>
      <c r="I2697" s="291" t="str">
        <f>Adatbázis!F6140</f>
        <v>…</v>
      </c>
      <c r="J2697" s="292" t="str">
        <f>Adatbázis!G6140</f>
        <v>…</v>
      </c>
      <c r="K2697" s="292" t="str">
        <f>Adatbázis!H6140</f>
        <v>…</v>
      </c>
      <c r="L2697" s="292" t="str">
        <f>Adatbázis!I6140</f>
        <v>…</v>
      </c>
    </row>
    <row r="2698" spans="4:12">
      <c r="D2698" t="str">
        <f>Adatbázis!B2779</f>
        <v>megfelel a választott feltételeknek</v>
      </c>
      <c r="F2698" s="293" t="s">
        <v>23744</v>
      </c>
      <c r="G2698" s="291" t="str">
        <f>Adatbázis!D6141</f>
        <v>…</v>
      </c>
      <c r="H2698" s="291" t="str">
        <f>Adatbázis!E6141</f>
        <v>…</v>
      </c>
      <c r="I2698" s="291" t="str">
        <f>Adatbázis!F6141</f>
        <v>…</v>
      </c>
      <c r="J2698" s="292" t="str">
        <f>Adatbázis!G6141</f>
        <v>…</v>
      </c>
      <c r="K2698" s="292" t="str">
        <f>Adatbázis!H6141</f>
        <v>…</v>
      </c>
      <c r="L2698" s="292" t="str">
        <f>Adatbázis!I6141</f>
        <v>…</v>
      </c>
    </row>
    <row r="2699" spans="4:12">
      <c r="D2699" t="str">
        <f>Adatbázis!B2780</f>
        <v>megfelel a választott feltételeknek</v>
      </c>
      <c r="F2699" s="293" t="s">
        <v>23760</v>
      </c>
      <c r="G2699" s="291" t="str">
        <f>Adatbázis!D6142</f>
        <v>…</v>
      </c>
      <c r="H2699" s="291" t="str">
        <f>Adatbázis!E6142</f>
        <v>…</v>
      </c>
      <c r="I2699" s="291" t="str">
        <f>Adatbázis!F6142</f>
        <v>…</v>
      </c>
      <c r="J2699" s="292" t="str">
        <f>Adatbázis!G6142</f>
        <v>…</v>
      </c>
      <c r="K2699" s="292" t="str">
        <f>Adatbázis!H6142</f>
        <v>…</v>
      </c>
      <c r="L2699" s="292" t="str">
        <f>Adatbázis!I6142</f>
        <v>…</v>
      </c>
    </row>
    <row r="2700" spans="4:12">
      <c r="D2700" t="str">
        <f>Adatbázis!B2781</f>
        <v>megfelel a választott feltételeknek</v>
      </c>
      <c r="F2700" s="293" t="s">
        <v>23766</v>
      </c>
      <c r="G2700" s="291" t="str">
        <f>Adatbázis!D6143</f>
        <v>…</v>
      </c>
      <c r="H2700" s="291" t="str">
        <f>Adatbázis!E6143</f>
        <v>…</v>
      </c>
      <c r="I2700" s="291" t="str">
        <f>Adatbázis!F6143</f>
        <v>…</v>
      </c>
      <c r="J2700" s="292" t="str">
        <f>Adatbázis!G6143</f>
        <v>…</v>
      </c>
      <c r="K2700" s="292" t="str">
        <f>Adatbázis!H6143</f>
        <v>…</v>
      </c>
      <c r="L2700" s="292" t="str">
        <f>Adatbázis!I6143</f>
        <v>…</v>
      </c>
    </row>
    <row r="2701" spans="4:12">
      <c r="D2701" t="str">
        <f>Adatbázis!B2782</f>
        <v>megfelel a választott feltételeknek</v>
      </c>
      <c r="F2701" s="293" t="s">
        <v>23773</v>
      </c>
      <c r="G2701" s="291" t="str">
        <f>Adatbázis!D6144</f>
        <v>…</v>
      </c>
      <c r="H2701" s="291" t="str">
        <f>Adatbázis!E6144</f>
        <v>…</v>
      </c>
      <c r="I2701" s="291" t="str">
        <f>Adatbázis!F6144</f>
        <v>…</v>
      </c>
      <c r="J2701" s="292" t="str">
        <f>Adatbázis!G6144</f>
        <v>…</v>
      </c>
      <c r="K2701" s="292" t="str">
        <f>Adatbázis!H6144</f>
        <v>…</v>
      </c>
      <c r="L2701" s="292" t="str">
        <f>Adatbázis!I6144</f>
        <v>…</v>
      </c>
    </row>
    <row r="2702" spans="4:12">
      <c r="D2702" t="str">
        <f>Adatbázis!B2783</f>
        <v>megfelel a választott feltételeknek</v>
      </c>
      <c r="F2702" s="293" t="s">
        <v>23780</v>
      </c>
      <c r="G2702" s="291" t="str">
        <f>Adatbázis!D6145</f>
        <v>…</v>
      </c>
      <c r="H2702" s="291" t="str">
        <f>Adatbázis!E6145</f>
        <v>…</v>
      </c>
      <c r="I2702" s="291" t="str">
        <f>Adatbázis!F6145</f>
        <v>…</v>
      </c>
      <c r="J2702" s="292" t="str">
        <f>Adatbázis!G6145</f>
        <v>…</v>
      </c>
      <c r="K2702" s="292" t="str">
        <f>Adatbázis!H6145</f>
        <v>…</v>
      </c>
      <c r="L2702" s="292" t="str">
        <f>Adatbázis!I6145</f>
        <v>…</v>
      </c>
    </row>
    <row r="2703" spans="4:12">
      <c r="D2703" t="str">
        <f>Adatbázis!B2784</f>
        <v>megfelel a választott feltételeknek</v>
      </c>
      <c r="F2703" s="293" t="s">
        <v>23790</v>
      </c>
      <c r="G2703" s="291" t="str">
        <f>Adatbázis!D6146</f>
        <v>…</v>
      </c>
      <c r="H2703" s="291" t="str">
        <f>Adatbázis!E6146</f>
        <v>…</v>
      </c>
      <c r="I2703" s="291" t="str">
        <f>Adatbázis!F6146</f>
        <v>…</v>
      </c>
      <c r="J2703" s="292" t="str">
        <f>Adatbázis!G6146</f>
        <v>…</v>
      </c>
      <c r="K2703" s="292" t="str">
        <f>Adatbázis!H6146</f>
        <v>…</v>
      </c>
      <c r="L2703" s="292" t="str">
        <f>Adatbázis!I6146</f>
        <v>…</v>
      </c>
    </row>
    <row r="2704" spans="4:12">
      <c r="D2704" t="str">
        <f>Adatbázis!B2785</f>
        <v>megfelel a választott feltételeknek</v>
      </c>
      <c r="F2704" s="293" t="s">
        <v>23802</v>
      </c>
      <c r="G2704" s="291" t="str">
        <f>Adatbázis!D6147</f>
        <v>…</v>
      </c>
      <c r="H2704" s="291" t="str">
        <f>Adatbázis!E6147</f>
        <v>…</v>
      </c>
      <c r="I2704" s="291" t="str">
        <f>Adatbázis!F6147</f>
        <v>…</v>
      </c>
      <c r="J2704" s="292" t="str">
        <f>Adatbázis!G6147</f>
        <v>…</v>
      </c>
      <c r="K2704" s="292" t="str">
        <f>Adatbázis!H6147</f>
        <v>…</v>
      </c>
      <c r="L2704" s="292" t="str">
        <f>Adatbázis!I6147</f>
        <v>…</v>
      </c>
    </row>
    <row r="2705" spans="4:12">
      <c r="D2705" t="str">
        <f>Adatbázis!B2786</f>
        <v>megfelel a választott feltételeknek</v>
      </c>
      <c r="F2705" s="293" t="s">
        <v>23809</v>
      </c>
      <c r="G2705" s="291" t="str">
        <f>Adatbázis!D6148</f>
        <v>…</v>
      </c>
      <c r="H2705" s="291" t="str">
        <f>Adatbázis!E6148</f>
        <v>…</v>
      </c>
      <c r="I2705" s="291" t="str">
        <f>Adatbázis!F6148</f>
        <v>…</v>
      </c>
      <c r="J2705" s="292" t="str">
        <f>Adatbázis!G6148</f>
        <v>…</v>
      </c>
      <c r="K2705" s="292" t="str">
        <f>Adatbázis!H6148</f>
        <v>…</v>
      </c>
      <c r="L2705" s="292" t="str">
        <f>Adatbázis!I6148</f>
        <v>…</v>
      </c>
    </row>
    <row r="2706" spans="4:12">
      <c r="D2706" t="str">
        <f>Adatbázis!B2787</f>
        <v>megfelel a választott feltételeknek</v>
      </c>
      <c r="F2706" s="293" t="s">
        <v>23813</v>
      </c>
      <c r="G2706" s="291" t="str">
        <f>Adatbázis!D6149</f>
        <v>…</v>
      </c>
      <c r="H2706" s="291" t="str">
        <f>Adatbázis!E6149</f>
        <v>…</v>
      </c>
      <c r="I2706" s="291" t="str">
        <f>Adatbázis!F6149</f>
        <v>…</v>
      </c>
      <c r="J2706" s="292" t="str">
        <f>Adatbázis!G6149</f>
        <v>…</v>
      </c>
      <c r="K2706" s="292" t="str">
        <f>Adatbázis!H6149</f>
        <v>…</v>
      </c>
      <c r="L2706" s="292" t="str">
        <f>Adatbázis!I6149</f>
        <v>…</v>
      </c>
    </row>
    <row r="2707" spans="4:12">
      <c r="D2707" t="str">
        <f>Adatbázis!B2788</f>
        <v>megfelel a választott feltételeknek</v>
      </c>
      <c r="F2707" s="293" t="s">
        <v>23818</v>
      </c>
      <c r="G2707" s="291" t="str">
        <f>Adatbázis!D6150</f>
        <v>…</v>
      </c>
      <c r="H2707" s="291" t="str">
        <f>Adatbázis!E6150</f>
        <v>…</v>
      </c>
      <c r="I2707" s="291" t="str">
        <f>Adatbázis!F6150</f>
        <v>…</v>
      </c>
      <c r="J2707" s="292" t="str">
        <f>Adatbázis!G6150</f>
        <v>…</v>
      </c>
      <c r="K2707" s="292" t="str">
        <f>Adatbázis!H6150</f>
        <v>…</v>
      </c>
      <c r="L2707" s="292" t="str">
        <f>Adatbázis!I6150</f>
        <v>…</v>
      </c>
    </row>
    <row r="2708" spans="4:12">
      <c r="D2708" t="str">
        <f>Adatbázis!B2789</f>
        <v>megfelel a választott feltételeknek</v>
      </c>
      <c r="F2708" s="293" t="s">
        <v>23824</v>
      </c>
      <c r="G2708" s="291" t="str">
        <f>Adatbázis!D6151</f>
        <v>…</v>
      </c>
      <c r="H2708" s="291" t="str">
        <f>Adatbázis!E6151</f>
        <v>…</v>
      </c>
      <c r="I2708" s="291" t="str">
        <f>Adatbázis!F6151</f>
        <v>…</v>
      </c>
      <c r="J2708" s="292" t="str">
        <f>Adatbázis!G6151</f>
        <v>…</v>
      </c>
      <c r="K2708" s="292" t="str">
        <f>Adatbázis!H6151</f>
        <v>…</v>
      </c>
      <c r="L2708" s="292" t="str">
        <f>Adatbázis!I6151</f>
        <v>…</v>
      </c>
    </row>
    <row r="2709" spans="4:12">
      <c r="D2709" t="str">
        <f>Adatbázis!B2790</f>
        <v>megfelel a választott feltételeknek</v>
      </c>
      <c r="F2709" s="293" t="s">
        <v>23828</v>
      </c>
      <c r="G2709" s="291" t="str">
        <f>Adatbázis!D6152</f>
        <v>…</v>
      </c>
      <c r="H2709" s="291" t="str">
        <f>Adatbázis!E6152</f>
        <v>…</v>
      </c>
      <c r="I2709" s="291" t="str">
        <f>Adatbázis!F6152</f>
        <v>…</v>
      </c>
      <c r="J2709" s="292" t="str">
        <f>Adatbázis!G6152</f>
        <v>…</v>
      </c>
      <c r="K2709" s="292" t="str">
        <f>Adatbázis!H6152</f>
        <v>…</v>
      </c>
      <c r="L2709" s="292" t="str">
        <f>Adatbázis!I6152</f>
        <v>…</v>
      </c>
    </row>
    <row r="2710" spans="4:12">
      <c r="D2710" t="str">
        <f>Adatbázis!B2791</f>
        <v>megfelel a választott feltételeknek</v>
      </c>
      <c r="F2710" s="293" t="s">
        <v>23836</v>
      </c>
      <c r="G2710" s="291" t="str">
        <f>Adatbázis!D6153</f>
        <v>…</v>
      </c>
      <c r="H2710" s="291" t="str">
        <f>Adatbázis!E6153</f>
        <v>…</v>
      </c>
      <c r="I2710" s="291" t="str">
        <f>Adatbázis!F6153</f>
        <v>…</v>
      </c>
      <c r="J2710" s="292" t="str">
        <f>Adatbázis!G6153</f>
        <v>…</v>
      </c>
      <c r="K2710" s="292" t="str">
        <f>Adatbázis!H6153</f>
        <v>…</v>
      </c>
      <c r="L2710" s="292" t="str">
        <f>Adatbázis!I6153</f>
        <v>…</v>
      </c>
    </row>
    <row r="2711" spans="4:12">
      <c r="D2711" t="str">
        <f>Adatbázis!B2792</f>
        <v>megfelel a választott feltételeknek</v>
      </c>
      <c r="F2711" s="293" t="s">
        <v>23841</v>
      </c>
      <c r="G2711" s="291" t="str">
        <f>Adatbázis!D6154</f>
        <v>…</v>
      </c>
      <c r="H2711" s="291" t="str">
        <f>Adatbázis!E6154</f>
        <v>…</v>
      </c>
      <c r="I2711" s="291" t="str">
        <f>Adatbázis!F6154</f>
        <v>…</v>
      </c>
      <c r="J2711" s="292" t="str">
        <f>Adatbázis!G6154</f>
        <v>…</v>
      </c>
      <c r="K2711" s="292" t="str">
        <f>Adatbázis!H6154</f>
        <v>…</v>
      </c>
      <c r="L2711" s="292" t="str">
        <f>Adatbázis!I6154</f>
        <v>…</v>
      </c>
    </row>
    <row r="2712" spans="4:12">
      <c r="D2712" t="str">
        <f>Adatbázis!B2793</f>
        <v>megfelel a választott feltételeknek</v>
      </c>
      <c r="F2712" s="293" t="s">
        <v>23849</v>
      </c>
      <c r="G2712" s="291" t="str">
        <f>Adatbázis!D6155</f>
        <v>…</v>
      </c>
      <c r="H2712" s="291" t="str">
        <f>Adatbázis!E6155</f>
        <v>…</v>
      </c>
      <c r="I2712" s="291" t="str">
        <f>Adatbázis!F6155</f>
        <v>…</v>
      </c>
      <c r="J2712" s="292" t="str">
        <f>Adatbázis!G6155</f>
        <v>…</v>
      </c>
      <c r="K2712" s="292" t="str">
        <f>Adatbázis!H6155</f>
        <v>…</v>
      </c>
      <c r="L2712" s="292" t="str">
        <f>Adatbázis!I6155</f>
        <v>…</v>
      </c>
    </row>
    <row r="2713" spans="4:12">
      <c r="D2713" t="str">
        <f>Adatbázis!B2794</f>
        <v>megfelel a választott feltételeknek</v>
      </c>
      <c r="F2713" s="293" t="s">
        <v>23858</v>
      </c>
      <c r="G2713" s="291" t="str">
        <f>Adatbázis!D6156</f>
        <v>…</v>
      </c>
      <c r="H2713" s="291" t="str">
        <f>Adatbázis!E6156</f>
        <v>…</v>
      </c>
      <c r="I2713" s="291" t="str">
        <f>Adatbázis!F6156</f>
        <v>…</v>
      </c>
      <c r="J2713" s="292" t="str">
        <f>Adatbázis!G6156</f>
        <v>…</v>
      </c>
      <c r="K2713" s="292" t="str">
        <f>Adatbázis!H6156</f>
        <v>…</v>
      </c>
      <c r="L2713" s="292" t="str">
        <f>Adatbázis!I6156</f>
        <v>…</v>
      </c>
    </row>
    <row r="2714" spans="4:12">
      <c r="D2714" t="str">
        <f>Adatbázis!B2795</f>
        <v>megfelel a választott feltételeknek</v>
      </c>
      <c r="F2714" s="293" t="s">
        <v>6742</v>
      </c>
      <c r="G2714" s="291" t="str">
        <f>Adatbázis!D6157</f>
        <v>…</v>
      </c>
      <c r="H2714" s="291" t="str">
        <f>Adatbázis!E6157</f>
        <v>…</v>
      </c>
      <c r="I2714" s="291" t="str">
        <f>Adatbázis!F6157</f>
        <v>…</v>
      </c>
      <c r="J2714" s="292" t="str">
        <f>Adatbázis!G6157</f>
        <v>…</v>
      </c>
      <c r="K2714" s="292" t="str">
        <f>Adatbázis!H6157</f>
        <v>…</v>
      </c>
      <c r="L2714" s="292" t="str">
        <f>Adatbázis!I6157</f>
        <v>…</v>
      </c>
    </row>
    <row r="2715" spans="4:12">
      <c r="D2715" t="str">
        <f>Adatbázis!B2796</f>
        <v>megfelel a választott feltételeknek</v>
      </c>
      <c r="F2715" s="293" t="s">
        <v>23870</v>
      </c>
      <c r="G2715" s="291" t="str">
        <f>Adatbázis!D6158</f>
        <v>…</v>
      </c>
      <c r="H2715" s="291" t="str">
        <f>Adatbázis!E6158</f>
        <v>…</v>
      </c>
      <c r="I2715" s="291" t="str">
        <f>Adatbázis!F6158</f>
        <v>…</v>
      </c>
      <c r="J2715" s="292" t="str">
        <f>Adatbázis!G6158</f>
        <v>…</v>
      </c>
      <c r="K2715" s="292" t="str">
        <f>Adatbázis!H6158</f>
        <v>…</v>
      </c>
      <c r="L2715" s="292" t="str">
        <f>Adatbázis!I6158</f>
        <v>…</v>
      </c>
    </row>
    <row r="2716" spans="4:12">
      <c r="D2716" t="str">
        <f>Adatbázis!B2797</f>
        <v>megfelel a választott feltételeknek</v>
      </c>
      <c r="F2716" s="293" t="s">
        <v>23878</v>
      </c>
      <c r="G2716" s="291" t="str">
        <f>Adatbázis!D6159</f>
        <v>…</v>
      </c>
      <c r="H2716" s="291" t="str">
        <f>Adatbázis!E6159</f>
        <v>…</v>
      </c>
      <c r="I2716" s="291" t="str">
        <f>Adatbázis!F6159</f>
        <v>…</v>
      </c>
      <c r="J2716" s="292" t="str">
        <f>Adatbázis!G6159</f>
        <v>…</v>
      </c>
      <c r="K2716" s="292" t="str">
        <f>Adatbázis!H6159</f>
        <v>…</v>
      </c>
      <c r="L2716" s="292" t="str">
        <f>Adatbázis!I6159</f>
        <v>…</v>
      </c>
    </row>
    <row r="2717" spans="4:12">
      <c r="D2717" t="str">
        <f>Adatbázis!B2798</f>
        <v>megfelel a választott feltételeknek</v>
      </c>
      <c r="F2717" s="293" t="s">
        <v>23882</v>
      </c>
      <c r="G2717" s="291" t="str">
        <f>Adatbázis!D6160</f>
        <v>…</v>
      </c>
      <c r="H2717" s="291" t="str">
        <f>Adatbázis!E6160</f>
        <v>…</v>
      </c>
      <c r="I2717" s="291" t="str">
        <f>Adatbázis!F6160</f>
        <v>…</v>
      </c>
      <c r="J2717" s="292" t="str">
        <f>Adatbázis!G6160</f>
        <v>…</v>
      </c>
      <c r="K2717" s="292" t="str">
        <f>Adatbázis!H6160</f>
        <v>…</v>
      </c>
      <c r="L2717" s="292" t="str">
        <f>Adatbázis!I6160</f>
        <v>…</v>
      </c>
    </row>
    <row r="2718" spans="4:12">
      <c r="D2718" t="str">
        <f>Adatbázis!B2799</f>
        <v>megfelel a választott feltételeknek</v>
      </c>
      <c r="F2718" s="293" t="s">
        <v>941</v>
      </c>
      <c r="G2718" s="291" t="str">
        <f>Adatbázis!D6161</f>
        <v>…</v>
      </c>
      <c r="H2718" s="291" t="str">
        <f>Adatbázis!E6161</f>
        <v>…</v>
      </c>
      <c r="I2718" s="291" t="str">
        <f>Adatbázis!F6161</f>
        <v>…</v>
      </c>
      <c r="J2718" s="292" t="str">
        <f>Adatbázis!G6161</f>
        <v>…</v>
      </c>
      <c r="K2718" s="292" t="str">
        <f>Adatbázis!H6161</f>
        <v>…</v>
      </c>
      <c r="L2718" s="292" t="str">
        <f>Adatbázis!I6161</f>
        <v>…</v>
      </c>
    </row>
    <row r="2719" spans="4:12">
      <c r="D2719" t="str">
        <f>Adatbázis!B2800</f>
        <v>megfelel a választott feltételeknek</v>
      </c>
      <c r="F2719" s="293" t="s">
        <v>23895</v>
      </c>
      <c r="G2719" s="291" t="str">
        <f>Adatbázis!D6162</f>
        <v>…</v>
      </c>
      <c r="H2719" s="291" t="str">
        <f>Adatbázis!E6162</f>
        <v>…</v>
      </c>
      <c r="I2719" s="291" t="str">
        <f>Adatbázis!F6162</f>
        <v>…</v>
      </c>
      <c r="J2719" s="292" t="str">
        <f>Adatbázis!G6162</f>
        <v>…</v>
      </c>
      <c r="K2719" s="292" t="str">
        <f>Adatbázis!H6162</f>
        <v>…</v>
      </c>
      <c r="L2719" s="292" t="str">
        <f>Adatbázis!I6162</f>
        <v>…</v>
      </c>
    </row>
    <row r="2720" spans="4:12">
      <c r="D2720" t="str">
        <f>Adatbázis!B2801</f>
        <v>megfelel a választott feltételeknek</v>
      </c>
      <c r="F2720" s="293" t="s">
        <v>6060</v>
      </c>
      <c r="G2720" s="291" t="str">
        <f>Adatbázis!D6163</f>
        <v>…</v>
      </c>
      <c r="H2720" s="291" t="str">
        <f>Adatbázis!E6163</f>
        <v>…</v>
      </c>
      <c r="I2720" s="291" t="str">
        <f>Adatbázis!F6163</f>
        <v>…</v>
      </c>
      <c r="J2720" s="292" t="str">
        <f>Adatbázis!G6163</f>
        <v>…</v>
      </c>
      <c r="K2720" s="292" t="str">
        <f>Adatbázis!H6163</f>
        <v>…</v>
      </c>
      <c r="L2720" s="292" t="str">
        <f>Adatbázis!I6163</f>
        <v>…</v>
      </c>
    </row>
    <row r="2721" spans="4:12">
      <c r="D2721" t="str">
        <f>Adatbázis!B2802</f>
        <v>megfelel a választott feltételeknek</v>
      </c>
      <c r="F2721" s="293" t="s">
        <v>23907</v>
      </c>
      <c r="G2721" s="291" t="str">
        <f>Adatbázis!D6164</f>
        <v>…</v>
      </c>
      <c r="H2721" s="291" t="str">
        <f>Adatbázis!E6164</f>
        <v>…</v>
      </c>
      <c r="I2721" s="291" t="str">
        <f>Adatbázis!F6164</f>
        <v>…</v>
      </c>
      <c r="J2721" s="292" t="str">
        <f>Adatbázis!G6164</f>
        <v>…</v>
      </c>
      <c r="K2721" s="292" t="str">
        <f>Adatbázis!H6164</f>
        <v>…</v>
      </c>
      <c r="L2721" s="292" t="str">
        <f>Adatbázis!I6164</f>
        <v>…</v>
      </c>
    </row>
    <row r="2722" spans="4:12">
      <c r="D2722" t="str">
        <f>Adatbázis!B2803</f>
        <v>megfelel a választott feltételeknek</v>
      </c>
      <c r="F2722" s="293" t="s">
        <v>1494</v>
      </c>
      <c r="G2722" s="291" t="str">
        <f>Adatbázis!D6165</f>
        <v>…</v>
      </c>
      <c r="H2722" s="291" t="str">
        <f>Adatbázis!E6165</f>
        <v>…</v>
      </c>
      <c r="I2722" s="291" t="str">
        <f>Adatbázis!F6165</f>
        <v>…</v>
      </c>
      <c r="J2722" s="292" t="str">
        <f>Adatbázis!G6165</f>
        <v>…</v>
      </c>
      <c r="K2722" s="292" t="str">
        <f>Adatbázis!H6165</f>
        <v>…</v>
      </c>
      <c r="L2722" s="292" t="str">
        <f>Adatbázis!I6165</f>
        <v>…</v>
      </c>
    </row>
    <row r="2723" spans="4:12">
      <c r="D2723" t="str">
        <f>Adatbázis!B2804</f>
        <v>megfelel a választott feltételeknek</v>
      </c>
      <c r="F2723" s="293" t="s">
        <v>23919</v>
      </c>
      <c r="G2723" s="291" t="str">
        <f>Adatbázis!D6166</f>
        <v>…</v>
      </c>
      <c r="H2723" s="291" t="str">
        <f>Adatbázis!E6166</f>
        <v>…</v>
      </c>
      <c r="I2723" s="291" t="str">
        <f>Adatbázis!F6166</f>
        <v>…</v>
      </c>
      <c r="J2723" s="292" t="str">
        <f>Adatbázis!G6166</f>
        <v>…</v>
      </c>
      <c r="K2723" s="292" t="str">
        <f>Adatbázis!H6166</f>
        <v>…</v>
      </c>
      <c r="L2723" s="292" t="str">
        <f>Adatbázis!I6166</f>
        <v>…</v>
      </c>
    </row>
    <row r="2724" spans="4:12">
      <c r="D2724" t="str">
        <f>Adatbázis!B2805</f>
        <v>megfelel a választott feltételeknek</v>
      </c>
      <c r="F2724" s="293" t="s">
        <v>12852</v>
      </c>
      <c r="G2724" s="291" t="str">
        <f>Adatbázis!D6167</f>
        <v>…</v>
      </c>
      <c r="H2724" s="291" t="str">
        <f>Adatbázis!E6167</f>
        <v>…</v>
      </c>
      <c r="I2724" s="291" t="str">
        <f>Adatbázis!F6167</f>
        <v>…</v>
      </c>
      <c r="J2724" s="292" t="str">
        <f>Adatbázis!G6167</f>
        <v>…</v>
      </c>
      <c r="K2724" s="292" t="str">
        <f>Adatbázis!H6167</f>
        <v>…</v>
      </c>
      <c r="L2724" s="292" t="str">
        <f>Adatbázis!I6167</f>
        <v>…</v>
      </c>
    </row>
    <row r="2725" spans="4:12">
      <c r="D2725" t="str">
        <f>Adatbázis!B2806</f>
        <v>megfelel a választott feltételeknek</v>
      </c>
      <c r="F2725" s="293" t="s">
        <v>23934</v>
      </c>
      <c r="G2725" s="291" t="str">
        <f>Adatbázis!D6168</f>
        <v>…</v>
      </c>
      <c r="H2725" s="291" t="str">
        <f>Adatbázis!E6168</f>
        <v>…</v>
      </c>
      <c r="I2725" s="291" t="str">
        <f>Adatbázis!F6168</f>
        <v>…</v>
      </c>
      <c r="J2725" s="292" t="str">
        <f>Adatbázis!G6168</f>
        <v>…</v>
      </c>
      <c r="K2725" s="292" t="str">
        <f>Adatbázis!H6168</f>
        <v>…</v>
      </c>
      <c r="L2725" s="292" t="str">
        <f>Adatbázis!I6168</f>
        <v>…</v>
      </c>
    </row>
    <row r="2726" spans="4:12">
      <c r="D2726" t="str">
        <f>Adatbázis!B2807</f>
        <v>megfelel a választott feltételeknek</v>
      </c>
      <c r="F2726" s="293" t="s">
        <v>6340</v>
      </c>
      <c r="G2726" s="291" t="str">
        <f>Adatbázis!D6169</f>
        <v>…</v>
      </c>
      <c r="H2726" s="291" t="str">
        <f>Adatbázis!E6169</f>
        <v>…</v>
      </c>
      <c r="I2726" s="291" t="str">
        <f>Adatbázis!F6169</f>
        <v>…</v>
      </c>
      <c r="J2726" s="292" t="str">
        <f>Adatbázis!G6169</f>
        <v>…</v>
      </c>
      <c r="K2726" s="292" t="str">
        <f>Adatbázis!H6169</f>
        <v>…</v>
      </c>
      <c r="L2726" s="292" t="str">
        <f>Adatbázis!I6169</f>
        <v>…</v>
      </c>
    </row>
    <row r="2727" spans="4:12">
      <c r="D2727" t="str">
        <f>Adatbázis!B2808</f>
        <v>megfelel a választott feltételeknek</v>
      </c>
      <c r="F2727" s="293" t="s">
        <v>23945</v>
      </c>
      <c r="G2727" s="291" t="str">
        <f>Adatbázis!D6170</f>
        <v>…</v>
      </c>
      <c r="H2727" s="291" t="str">
        <f>Adatbázis!E6170</f>
        <v>…</v>
      </c>
      <c r="I2727" s="291" t="str">
        <f>Adatbázis!F6170</f>
        <v>…</v>
      </c>
      <c r="J2727" s="292" t="str">
        <f>Adatbázis!G6170</f>
        <v>…</v>
      </c>
      <c r="K2727" s="292" t="str">
        <f>Adatbázis!H6170</f>
        <v>…</v>
      </c>
      <c r="L2727" s="292" t="str">
        <f>Adatbázis!I6170</f>
        <v>…</v>
      </c>
    </row>
    <row r="2728" spans="4:12">
      <c r="D2728" t="str">
        <f>Adatbázis!B2809</f>
        <v>megfelel a választott feltételeknek</v>
      </c>
      <c r="F2728" s="293" t="s">
        <v>14007</v>
      </c>
      <c r="G2728" s="291" t="str">
        <f>Adatbázis!D6171</f>
        <v>…</v>
      </c>
      <c r="H2728" s="291" t="str">
        <f>Adatbázis!E6171</f>
        <v>…</v>
      </c>
      <c r="I2728" s="291" t="str">
        <f>Adatbázis!F6171</f>
        <v>…</v>
      </c>
      <c r="J2728" s="292" t="str">
        <f>Adatbázis!G6171</f>
        <v>…</v>
      </c>
      <c r="K2728" s="292" t="str">
        <f>Adatbázis!H6171</f>
        <v>…</v>
      </c>
      <c r="L2728" s="292" t="str">
        <f>Adatbázis!I6171</f>
        <v>…</v>
      </c>
    </row>
    <row r="2729" spans="4:12">
      <c r="D2729" t="str">
        <f>Adatbázis!B2810</f>
        <v>megfelel a választott feltételeknek</v>
      </c>
      <c r="F2729" s="293" t="s">
        <v>23959</v>
      </c>
      <c r="G2729" s="291" t="str">
        <f>Adatbázis!D6172</f>
        <v>…</v>
      </c>
      <c r="H2729" s="291" t="str">
        <f>Adatbázis!E6172</f>
        <v>…</v>
      </c>
      <c r="I2729" s="291" t="str">
        <f>Adatbázis!F6172</f>
        <v>…</v>
      </c>
      <c r="J2729" s="292" t="str">
        <f>Adatbázis!G6172</f>
        <v>…</v>
      </c>
      <c r="K2729" s="292" t="str">
        <f>Adatbázis!H6172</f>
        <v>…</v>
      </c>
      <c r="L2729" s="292" t="str">
        <f>Adatbázis!I6172</f>
        <v>…</v>
      </c>
    </row>
    <row r="2730" spans="4:12">
      <c r="D2730" t="str">
        <f>Adatbázis!B2811</f>
        <v>megfelel a választott feltételeknek</v>
      </c>
      <c r="F2730" s="293" t="s">
        <v>23966</v>
      </c>
      <c r="G2730" s="291" t="str">
        <f>Adatbázis!D6173</f>
        <v>…</v>
      </c>
      <c r="H2730" s="291" t="str">
        <f>Adatbázis!E6173</f>
        <v>…</v>
      </c>
      <c r="I2730" s="291" t="str">
        <f>Adatbázis!F6173</f>
        <v>…</v>
      </c>
      <c r="J2730" s="292" t="str">
        <f>Adatbázis!G6173</f>
        <v>…</v>
      </c>
      <c r="K2730" s="292" t="str">
        <f>Adatbázis!H6173</f>
        <v>…</v>
      </c>
      <c r="L2730" s="292" t="str">
        <f>Adatbázis!I6173</f>
        <v>…</v>
      </c>
    </row>
    <row r="2731" spans="4:12">
      <c r="D2731" t="str">
        <f>Adatbázis!B2812</f>
        <v>megfelel a választott feltételeknek</v>
      </c>
      <c r="F2731" s="293" t="s">
        <v>23969</v>
      </c>
      <c r="G2731" s="291" t="str">
        <f>Adatbázis!D6174</f>
        <v>…</v>
      </c>
      <c r="H2731" s="291" t="str">
        <f>Adatbázis!E6174</f>
        <v>…</v>
      </c>
      <c r="I2731" s="291" t="str">
        <f>Adatbázis!F6174</f>
        <v>…</v>
      </c>
      <c r="J2731" s="292" t="str">
        <f>Adatbázis!G6174</f>
        <v>…</v>
      </c>
      <c r="K2731" s="292" t="str">
        <f>Adatbázis!H6174</f>
        <v>…</v>
      </c>
      <c r="L2731" s="292" t="str">
        <f>Adatbázis!I6174</f>
        <v>…</v>
      </c>
    </row>
    <row r="2732" spans="4:12">
      <c r="D2732" t="str">
        <f>Adatbázis!B2813</f>
        <v>megfelel a választott feltételeknek</v>
      </c>
      <c r="F2732" s="293" t="s">
        <v>23978</v>
      </c>
      <c r="G2732" s="291" t="str">
        <f>Adatbázis!D6175</f>
        <v>…</v>
      </c>
      <c r="H2732" s="291" t="str">
        <f>Adatbázis!E6175</f>
        <v>…</v>
      </c>
      <c r="I2732" s="291" t="str">
        <f>Adatbázis!F6175</f>
        <v>…</v>
      </c>
      <c r="J2732" s="292" t="str">
        <f>Adatbázis!G6175</f>
        <v>…</v>
      </c>
      <c r="K2732" s="292" t="str">
        <f>Adatbázis!H6175</f>
        <v>…</v>
      </c>
      <c r="L2732" s="292" t="str">
        <f>Adatbázis!I6175</f>
        <v>…</v>
      </c>
    </row>
    <row r="2733" spans="4:12">
      <c r="D2733" t="str">
        <f>Adatbázis!B2814</f>
        <v>megfelel a választott feltételeknek</v>
      </c>
      <c r="F2733" s="293" t="s">
        <v>23986</v>
      </c>
      <c r="G2733" s="291" t="str">
        <f>Adatbázis!D6176</f>
        <v>…</v>
      </c>
      <c r="H2733" s="291" t="str">
        <f>Adatbázis!E6176</f>
        <v>…</v>
      </c>
      <c r="I2733" s="291" t="str">
        <f>Adatbázis!F6176</f>
        <v>…</v>
      </c>
      <c r="J2733" s="292" t="str">
        <f>Adatbázis!G6176</f>
        <v>…</v>
      </c>
      <c r="K2733" s="292" t="str">
        <f>Adatbázis!H6176</f>
        <v>…</v>
      </c>
      <c r="L2733" s="292" t="str">
        <f>Adatbázis!I6176</f>
        <v>…</v>
      </c>
    </row>
    <row r="2734" spans="4:12">
      <c r="D2734" t="str">
        <f>Adatbázis!B2815</f>
        <v>megfelel a választott feltételeknek</v>
      </c>
      <c r="F2734" s="293" t="s">
        <v>23996</v>
      </c>
      <c r="G2734" s="291" t="str">
        <f>Adatbázis!D6177</f>
        <v>…</v>
      </c>
      <c r="H2734" s="291" t="str">
        <f>Adatbázis!E6177</f>
        <v>…</v>
      </c>
      <c r="I2734" s="291" t="str">
        <f>Adatbázis!F6177</f>
        <v>…</v>
      </c>
      <c r="J2734" s="292" t="str">
        <f>Adatbázis!G6177</f>
        <v>…</v>
      </c>
      <c r="K2734" s="292" t="str">
        <f>Adatbázis!H6177</f>
        <v>…</v>
      </c>
      <c r="L2734" s="292" t="str">
        <f>Adatbázis!I6177</f>
        <v>…</v>
      </c>
    </row>
    <row r="2735" spans="4:12">
      <c r="D2735" t="str">
        <f>Adatbázis!B2816</f>
        <v>megfelel a választott feltételeknek</v>
      </c>
      <c r="F2735" s="293" t="s">
        <v>24004</v>
      </c>
      <c r="G2735" s="291" t="str">
        <f>Adatbázis!D6178</f>
        <v>…</v>
      </c>
      <c r="H2735" s="291" t="str">
        <f>Adatbázis!E6178</f>
        <v>…</v>
      </c>
      <c r="I2735" s="291" t="str">
        <f>Adatbázis!F6178</f>
        <v>…</v>
      </c>
      <c r="J2735" s="292" t="str">
        <f>Adatbázis!G6178</f>
        <v>…</v>
      </c>
      <c r="K2735" s="292" t="str">
        <f>Adatbázis!H6178</f>
        <v>…</v>
      </c>
      <c r="L2735" s="292" t="str">
        <f>Adatbázis!I6178</f>
        <v>…</v>
      </c>
    </row>
    <row r="2736" spans="4:12">
      <c r="D2736" t="str">
        <f>Adatbázis!B2817</f>
        <v>megfelel a választott feltételeknek</v>
      </c>
      <c r="F2736" s="293" t="s">
        <v>24011</v>
      </c>
      <c r="G2736" s="291" t="str">
        <f>Adatbázis!D6179</f>
        <v>…</v>
      </c>
      <c r="H2736" s="291" t="str">
        <f>Adatbázis!E6179</f>
        <v>…</v>
      </c>
      <c r="I2736" s="291" t="str">
        <f>Adatbázis!F6179</f>
        <v>…</v>
      </c>
      <c r="J2736" s="292" t="str">
        <f>Adatbázis!G6179</f>
        <v>…</v>
      </c>
      <c r="K2736" s="292" t="str">
        <f>Adatbázis!H6179</f>
        <v>…</v>
      </c>
      <c r="L2736" s="292" t="str">
        <f>Adatbázis!I6179</f>
        <v>…</v>
      </c>
    </row>
    <row r="2737" spans="4:12">
      <c r="D2737" t="str">
        <f>Adatbázis!B2818</f>
        <v>megfelel a választott feltételeknek</v>
      </c>
      <c r="F2737" s="293" t="s">
        <v>9808</v>
      </c>
      <c r="G2737" s="291" t="str">
        <f>Adatbázis!D6180</f>
        <v>…</v>
      </c>
      <c r="H2737" s="291" t="str">
        <f>Adatbázis!E6180</f>
        <v>…</v>
      </c>
      <c r="I2737" s="291" t="str">
        <f>Adatbázis!F6180</f>
        <v>…</v>
      </c>
      <c r="J2737" s="292" t="str">
        <f>Adatbázis!G6180</f>
        <v>…</v>
      </c>
      <c r="K2737" s="292" t="str">
        <f>Adatbázis!H6180</f>
        <v>…</v>
      </c>
      <c r="L2737" s="292" t="str">
        <f>Adatbázis!I6180</f>
        <v>…</v>
      </c>
    </row>
    <row r="2738" spans="4:12">
      <c r="D2738" t="str">
        <f>Adatbázis!B2819</f>
        <v>megfelel a választott feltételeknek</v>
      </c>
      <c r="F2738" s="293" t="s">
        <v>8298</v>
      </c>
      <c r="G2738" s="291" t="str">
        <f>Adatbázis!D6181</f>
        <v>…</v>
      </c>
      <c r="H2738" s="291" t="str">
        <f>Adatbázis!E6181</f>
        <v>…</v>
      </c>
      <c r="I2738" s="291" t="str">
        <f>Adatbázis!F6181</f>
        <v>…</v>
      </c>
      <c r="J2738" s="292" t="str">
        <f>Adatbázis!G6181</f>
        <v>…</v>
      </c>
      <c r="K2738" s="292" t="str">
        <f>Adatbázis!H6181</f>
        <v>…</v>
      </c>
      <c r="L2738" s="292" t="str">
        <f>Adatbázis!I6181</f>
        <v>…</v>
      </c>
    </row>
    <row r="2739" spans="4:12">
      <c r="D2739" t="str">
        <f>Adatbázis!B2820</f>
        <v>megfelel a választott feltételeknek</v>
      </c>
      <c r="F2739" s="293" t="s">
        <v>24029</v>
      </c>
      <c r="G2739" s="291" t="str">
        <f>Adatbázis!D6182</f>
        <v>…</v>
      </c>
      <c r="H2739" s="291" t="str">
        <f>Adatbázis!E6182</f>
        <v>…</v>
      </c>
      <c r="I2739" s="291" t="str">
        <f>Adatbázis!F6182</f>
        <v>…</v>
      </c>
      <c r="J2739" s="292" t="str">
        <f>Adatbázis!G6182</f>
        <v>…</v>
      </c>
      <c r="K2739" s="292" t="str">
        <f>Adatbázis!H6182</f>
        <v>…</v>
      </c>
      <c r="L2739" s="292" t="str">
        <f>Adatbázis!I6182</f>
        <v>…</v>
      </c>
    </row>
    <row r="2740" spans="4:12">
      <c r="D2740" t="str">
        <f>Adatbázis!B2821</f>
        <v>megfelel a választott feltételeknek</v>
      </c>
      <c r="F2740" s="293" t="s">
        <v>24035</v>
      </c>
      <c r="G2740" s="291" t="str">
        <f>Adatbázis!D6183</f>
        <v>…</v>
      </c>
      <c r="H2740" s="291" t="str">
        <f>Adatbázis!E6183</f>
        <v>…</v>
      </c>
      <c r="I2740" s="291" t="str">
        <f>Adatbázis!F6183</f>
        <v>…</v>
      </c>
      <c r="J2740" s="292" t="str">
        <f>Adatbázis!G6183</f>
        <v>…</v>
      </c>
      <c r="K2740" s="292" t="str">
        <f>Adatbázis!H6183</f>
        <v>…</v>
      </c>
      <c r="L2740" s="292" t="str">
        <f>Adatbázis!I6183</f>
        <v>…</v>
      </c>
    </row>
    <row r="2741" spans="4:12">
      <c r="D2741" t="str">
        <f>Adatbázis!B2822</f>
        <v>megfelel a választott feltételeknek</v>
      </c>
      <c r="F2741" s="293" t="s">
        <v>24042</v>
      </c>
      <c r="G2741" s="291" t="str">
        <f>Adatbázis!D6184</f>
        <v>…</v>
      </c>
      <c r="H2741" s="291" t="str">
        <f>Adatbázis!E6184</f>
        <v>…</v>
      </c>
      <c r="I2741" s="291" t="str">
        <f>Adatbázis!F6184</f>
        <v>…</v>
      </c>
      <c r="J2741" s="292" t="str">
        <f>Adatbázis!G6184</f>
        <v>…</v>
      </c>
      <c r="K2741" s="292" t="str">
        <f>Adatbázis!H6184</f>
        <v>…</v>
      </c>
      <c r="L2741" s="292" t="str">
        <f>Adatbázis!I6184</f>
        <v>…</v>
      </c>
    </row>
    <row r="2742" spans="4:12">
      <c r="D2742" t="str">
        <f>Adatbázis!B2823</f>
        <v>megfelel a választott feltételeknek</v>
      </c>
      <c r="F2742" s="293" t="s">
        <v>24049</v>
      </c>
      <c r="G2742" s="291" t="str">
        <f>Adatbázis!D6185</f>
        <v>…</v>
      </c>
      <c r="H2742" s="291" t="str">
        <f>Adatbázis!E6185</f>
        <v>…</v>
      </c>
      <c r="I2742" s="291" t="str">
        <f>Adatbázis!F6185</f>
        <v>…</v>
      </c>
      <c r="J2742" s="292" t="str">
        <f>Adatbázis!G6185</f>
        <v>…</v>
      </c>
      <c r="K2742" s="292" t="str">
        <f>Adatbázis!H6185</f>
        <v>…</v>
      </c>
      <c r="L2742" s="292" t="str">
        <f>Adatbázis!I6185</f>
        <v>…</v>
      </c>
    </row>
    <row r="2743" spans="4:12">
      <c r="D2743" t="str">
        <f>Adatbázis!B2824</f>
        <v>megfelel a választott feltételeknek</v>
      </c>
      <c r="F2743" s="293" t="s">
        <v>24059</v>
      </c>
      <c r="G2743" s="291" t="str">
        <f>Adatbázis!D6186</f>
        <v>…</v>
      </c>
      <c r="H2743" s="291" t="str">
        <f>Adatbázis!E6186</f>
        <v>…</v>
      </c>
      <c r="I2743" s="291" t="str">
        <f>Adatbázis!F6186</f>
        <v>…</v>
      </c>
      <c r="J2743" s="292" t="str">
        <f>Adatbázis!G6186</f>
        <v>…</v>
      </c>
      <c r="K2743" s="292" t="str">
        <f>Adatbázis!H6186</f>
        <v>…</v>
      </c>
      <c r="L2743" s="292" t="str">
        <f>Adatbázis!I6186</f>
        <v>…</v>
      </c>
    </row>
    <row r="2744" spans="4:12">
      <c r="D2744" t="str">
        <f>Adatbázis!B2825</f>
        <v>megfelel a választott feltételeknek</v>
      </c>
      <c r="F2744" s="293" t="s">
        <v>24068</v>
      </c>
      <c r="G2744" s="291" t="str">
        <f>Adatbázis!D6187</f>
        <v>…</v>
      </c>
      <c r="H2744" s="291" t="str">
        <f>Adatbázis!E6187</f>
        <v>…</v>
      </c>
      <c r="I2744" s="291" t="str">
        <f>Adatbázis!F6187</f>
        <v>…</v>
      </c>
      <c r="J2744" s="292" t="str">
        <f>Adatbázis!G6187</f>
        <v>…</v>
      </c>
      <c r="K2744" s="292" t="str">
        <f>Adatbázis!H6187</f>
        <v>…</v>
      </c>
      <c r="L2744" s="292" t="str">
        <f>Adatbázis!I6187</f>
        <v>…</v>
      </c>
    </row>
    <row r="2745" spans="4:12">
      <c r="D2745" t="str">
        <f>Adatbázis!B2826</f>
        <v>megfelel a választott feltételeknek</v>
      </c>
      <c r="F2745" s="293" t="s">
        <v>24077</v>
      </c>
      <c r="G2745" s="291" t="str">
        <f>Adatbázis!D6188</f>
        <v>…</v>
      </c>
      <c r="H2745" s="291" t="str">
        <f>Adatbázis!E6188</f>
        <v>…</v>
      </c>
      <c r="I2745" s="291" t="str">
        <f>Adatbázis!F6188</f>
        <v>…</v>
      </c>
      <c r="J2745" s="292" t="str">
        <f>Adatbázis!G6188</f>
        <v>…</v>
      </c>
      <c r="K2745" s="292" t="str">
        <f>Adatbázis!H6188</f>
        <v>…</v>
      </c>
      <c r="L2745" s="292" t="str">
        <f>Adatbázis!I6188</f>
        <v>…</v>
      </c>
    </row>
    <row r="2746" spans="4:12">
      <c r="D2746" t="str">
        <f>Adatbázis!B2827</f>
        <v>megfelel a választott feltételeknek</v>
      </c>
      <c r="F2746" s="293" t="s">
        <v>24085</v>
      </c>
      <c r="G2746" s="291" t="str">
        <f>Adatbázis!D6189</f>
        <v>…</v>
      </c>
      <c r="H2746" s="291" t="str">
        <f>Adatbázis!E6189</f>
        <v>…</v>
      </c>
      <c r="I2746" s="291" t="str">
        <f>Adatbázis!F6189</f>
        <v>…</v>
      </c>
      <c r="J2746" s="292" t="str">
        <f>Adatbázis!G6189</f>
        <v>…</v>
      </c>
      <c r="K2746" s="292" t="str">
        <f>Adatbázis!H6189</f>
        <v>…</v>
      </c>
      <c r="L2746" s="292" t="str">
        <f>Adatbázis!I6189</f>
        <v>…</v>
      </c>
    </row>
    <row r="2747" spans="4:12">
      <c r="D2747" t="str">
        <f>Adatbázis!B2828</f>
        <v>megfelel a választott feltételeknek</v>
      </c>
      <c r="F2747" s="293" t="s">
        <v>24094</v>
      </c>
      <c r="G2747" s="291" t="str">
        <f>Adatbázis!D6190</f>
        <v>…</v>
      </c>
      <c r="H2747" s="291" t="str">
        <f>Adatbázis!E6190</f>
        <v>…</v>
      </c>
      <c r="I2747" s="291" t="str">
        <f>Adatbázis!F6190</f>
        <v>…</v>
      </c>
      <c r="J2747" s="292" t="str">
        <f>Adatbázis!G6190</f>
        <v>…</v>
      </c>
      <c r="K2747" s="292" t="str">
        <f>Adatbázis!H6190</f>
        <v>…</v>
      </c>
      <c r="L2747" s="292" t="str">
        <f>Adatbázis!I6190</f>
        <v>…</v>
      </c>
    </row>
    <row r="2748" spans="4:12">
      <c r="D2748" t="str">
        <f>Adatbázis!B2829</f>
        <v>megfelel a választott feltételeknek</v>
      </c>
      <c r="F2748" s="293" t="s">
        <v>24102</v>
      </c>
      <c r="G2748" s="291" t="str">
        <f>Adatbázis!D6191</f>
        <v>…</v>
      </c>
      <c r="H2748" s="291" t="str">
        <f>Adatbázis!E6191</f>
        <v>…</v>
      </c>
      <c r="I2748" s="291" t="str">
        <f>Adatbázis!F6191</f>
        <v>…</v>
      </c>
      <c r="J2748" s="292" t="str">
        <f>Adatbázis!G6191</f>
        <v>…</v>
      </c>
      <c r="K2748" s="292" t="str">
        <f>Adatbázis!H6191</f>
        <v>…</v>
      </c>
      <c r="L2748" s="292" t="str">
        <f>Adatbázis!I6191</f>
        <v>…</v>
      </c>
    </row>
    <row r="2749" spans="4:12">
      <c r="D2749" t="str">
        <f>Adatbázis!B2830</f>
        <v>megfelel a választott feltételeknek</v>
      </c>
      <c r="F2749" s="293" t="s">
        <v>10404</v>
      </c>
      <c r="G2749" s="291" t="str">
        <f>Adatbázis!D6192</f>
        <v>…</v>
      </c>
      <c r="H2749" s="291" t="str">
        <f>Adatbázis!E6192</f>
        <v>…</v>
      </c>
      <c r="I2749" s="291" t="str">
        <f>Adatbázis!F6192</f>
        <v>…</v>
      </c>
      <c r="J2749" s="292" t="str">
        <f>Adatbázis!G6192</f>
        <v>…</v>
      </c>
      <c r="K2749" s="292" t="str">
        <f>Adatbázis!H6192</f>
        <v>…</v>
      </c>
      <c r="L2749" s="292" t="str">
        <f>Adatbázis!I6192</f>
        <v>…</v>
      </c>
    </row>
    <row r="2750" spans="4:12">
      <c r="D2750" t="str">
        <f>Adatbázis!B2831</f>
        <v>megfelel a választott feltételeknek</v>
      </c>
      <c r="F2750" s="293" t="s">
        <v>24119</v>
      </c>
      <c r="G2750" s="291" t="str">
        <f>Adatbázis!D6193</f>
        <v>…</v>
      </c>
      <c r="H2750" s="291" t="str">
        <f>Adatbázis!E6193</f>
        <v>…</v>
      </c>
      <c r="I2750" s="291" t="str">
        <f>Adatbázis!F6193</f>
        <v>…</v>
      </c>
      <c r="J2750" s="292" t="str">
        <f>Adatbázis!G6193</f>
        <v>…</v>
      </c>
      <c r="K2750" s="292" t="str">
        <f>Adatbázis!H6193</f>
        <v>…</v>
      </c>
      <c r="L2750" s="292" t="str">
        <f>Adatbázis!I6193</f>
        <v>…</v>
      </c>
    </row>
    <row r="2751" spans="4:12">
      <c r="D2751" t="str">
        <f>Adatbázis!B2832</f>
        <v>megfelel a választott feltételeknek</v>
      </c>
      <c r="F2751" s="293" t="s">
        <v>10226</v>
      </c>
      <c r="G2751" s="291" t="str">
        <f>Adatbázis!D6194</f>
        <v>…</v>
      </c>
      <c r="H2751" s="291" t="str">
        <f>Adatbázis!E6194</f>
        <v>…</v>
      </c>
      <c r="I2751" s="291" t="str">
        <f>Adatbázis!F6194</f>
        <v>…</v>
      </c>
      <c r="J2751" s="292" t="str">
        <f>Adatbázis!G6194</f>
        <v>…</v>
      </c>
      <c r="K2751" s="292" t="str">
        <f>Adatbázis!H6194</f>
        <v>…</v>
      </c>
      <c r="L2751" s="292" t="str">
        <f>Adatbázis!I6194</f>
        <v>…</v>
      </c>
    </row>
    <row r="2752" spans="4:12">
      <c r="D2752" t="str">
        <f>Adatbázis!B2833</f>
        <v>megfelel a választott feltételeknek</v>
      </c>
      <c r="F2752" s="293" t="s">
        <v>24130</v>
      </c>
      <c r="G2752" s="291" t="str">
        <f>Adatbázis!D6195</f>
        <v>…</v>
      </c>
      <c r="H2752" s="291" t="str">
        <f>Adatbázis!E6195</f>
        <v>…</v>
      </c>
      <c r="I2752" s="291" t="str">
        <f>Adatbázis!F6195</f>
        <v>…</v>
      </c>
      <c r="J2752" s="292" t="str">
        <f>Adatbázis!G6195</f>
        <v>…</v>
      </c>
      <c r="K2752" s="292" t="str">
        <f>Adatbázis!H6195</f>
        <v>…</v>
      </c>
      <c r="L2752" s="292" t="str">
        <f>Adatbázis!I6195</f>
        <v>…</v>
      </c>
    </row>
    <row r="2753" spans="4:12">
      <c r="D2753" t="str">
        <f>Adatbázis!B2834</f>
        <v>megfelel a választott feltételeknek</v>
      </c>
      <c r="F2753" s="293" t="s">
        <v>24138</v>
      </c>
      <c r="G2753" s="291" t="str">
        <f>Adatbázis!D6196</f>
        <v>…</v>
      </c>
      <c r="H2753" s="291" t="str">
        <f>Adatbázis!E6196</f>
        <v>…</v>
      </c>
      <c r="I2753" s="291" t="str">
        <f>Adatbázis!F6196</f>
        <v>…</v>
      </c>
      <c r="J2753" s="292" t="str">
        <f>Adatbázis!G6196</f>
        <v>…</v>
      </c>
      <c r="K2753" s="292" t="str">
        <f>Adatbázis!H6196</f>
        <v>…</v>
      </c>
      <c r="L2753" s="292" t="str">
        <f>Adatbázis!I6196</f>
        <v>…</v>
      </c>
    </row>
    <row r="2754" spans="4:12">
      <c r="D2754" t="str">
        <f>Adatbázis!B2835</f>
        <v>megfelel a választott feltételeknek</v>
      </c>
      <c r="F2754" s="293" t="s">
        <v>24144</v>
      </c>
      <c r="G2754" s="291" t="str">
        <f>Adatbázis!D6197</f>
        <v>…</v>
      </c>
      <c r="H2754" s="291" t="str">
        <f>Adatbázis!E6197</f>
        <v>…</v>
      </c>
      <c r="I2754" s="291" t="str">
        <f>Adatbázis!F6197</f>
        <v>…</v>
      </c>
      <c r="J2754" s="292" t="str">
        <f>Adatbázis!G6197</f>
        <v>…</v>
      </c>
      <c r="K2754" s="292" t="str">
        <f>Adatbázis!H6197</f>
        <v>…</v>
      </c>
      <c r="L2754" s="292" t="str">
        <f>Adatbázis!I6197</f>
        <v>…</v>
      </c>
    </row>
    <row r="2755" spans="4:12">
      <c r="D2755" t="str">
        <f>Adatbázis!B2836</f>
        <v>megfelel a választott feltételeknek</v>
      </c>
      <c r="F2755" s="293" t="s">
        <v>24157</v>
      </c>
      <c r="G2755" s="291" t="str">
        <f>Adatbázis!D6198</f>
        <v>…</v>
      </c>
      <c r="H2755" s="291" t="str">
        <f>Adatbázis!E6198</f>
        <v>…</v>
      </c>
      <c r="I2755" s="291" t="str">
        <f>Adatbázis!F6198</f>
        <v>…</v>
      </c>
      <c r="J2755" s="292" t="str">
        <f>Adatbázis!G6198</f>
        <v>…</v>
      </c>
      <c r="K2755" s="292" t="str">
        <f>Adatbázis!H6198</f>
        <v>…</v>
      </c>
      <c r="L2755" s="292" t="str">
        <f>Adatbázis!I6198</f>
        <v>…</v>
      </c>
    </row>
    <row r="2756" spans="4:12">
      <c r="D2756" t="str">
        <f>Adatbázis!B2837</f>
        <v>megfelel a választott feltételeknek</v>
      </c>
      <c r="F2756" s="293" t="s">
        <v>24165</v>
      </c>
      <c r="G2756" s="291" t="str">
        <f>Adatbázis!D6199</f>
        <v>…</v>
      </c>
      <c r="H2756" s="291" t="str">
        <f>Adatbázis!E6199</f>
        <v>…</v>
      </c>
      <c r="I2756" s="291" t="str">
        <f>Adatbázis!F6199</f>
        <v>…</v>
      </c>
      <c r="J2756" s="292" t="str">
        <f>Adatbázis!G6199</f>
        <v>…</v>
      </c>
      <c r="K2756" s="292" t="str">
        <f>Adatbázis!H6199</f>
        <v>…</v>
      </c>
      <c r="L2756" s="292" t="str">
        <f>Adatbázis!I6199</f>
        <v>…</v>
      </c>
    </row>
    <row r="2757" spans="4:12">
      <c r="D2757" t="str">
        <f>Adatbázis!B2838</f>
        <v>megfelel a választott feltételeknek</v>
      </c>
      <c r="F2757" s="293" t="s">
        <v>24172</v>
      </c>
      <c r="G2757" s="291" t="str">
        <f>Adatbázis!D6200</f>
        <v>…</v>
      </c>
      <c r="H2757" s="291" t="str">
        <f>Adatbázis!E6200</f>
        <v>…</v>
      </c>
      <c r="I2757" s="291" t="str">
        <f>Adatbázis!F6200</f>
        <v>…</v>
      </c>
      <c r="J2757" s="292" t="str">
        <f>Adatbázis!G6200</f>
        <v>…</v>
      </c>
      <c r="K2757" s="292" t="str">
        <f>Adatbázis!H6200</f>
        <v>…</v>
      </c>
      <c r="L2757" s="292" t="str">
        <f>Adatbázis!I6200</f>
        <v>…</v>
      </c>
    </row>
    <row r="2758" spans="4:12">
      <c r="D2758" t="str">
        <f>Adatbázis!B2839</f>
        <v>megfelel a választott feltételeknek</v>
      </c>
      <c r="F2758" s="293" t="s">
        <v>24184</v>
      </c>
      <c r="G2758" s="291" t="str">
        <f>Adatbázis!D6201</f>
        <v>…</v>
      </c>
      <c r="H2758" s="291" t="str">
        <f>Adatbázis!E6201</f>
        <v>…</v>
      </c>
      <c r="I2758" s="291" t="str">
        <f>Adatbázis!F6201</f>
        <v>…</v>
      </c>
      <c r="J2758" s="292" t="str">
        <f>Adatbázis!G6201</f>
        <v>…</v>
      </c>
      <c r="K2758" s="292" t="str">
        <f>Adatbázis!H6201</f>
        <v>…</v>
      </c>
      <c r="L2758" s="292" t="str">
        <f>Adatbázis!I6201</f>
        <v>…</v>
      </c>
    </row>
    <row r="2759" spans="4:12">
      <c r="D2759" t="str">
        <f>Adatbázis!B2840</f>
        <v>megfelel a választott feltételeknek</v>
      </c>
      <c r="F2759" s="293" t="s">
        <v>24193</v>
      </c>
      <c r="G2759" s="291" t="str">
        <f>Adatbázis!D6202</f>
        <v>…</v>
      </c>
      <c r="H2759" s="291" t="str">
        <f>Adatbázis!E6202</f>
        <v>…</v>
      </c>
      <c r="I2759" s="291" t="str">
        <f>Adatbázis!F6202</f>
        <v>…</v>
      </c>
      <c r="J2759" s="292" t="str">
        <f>Adatbázis!G6202</f>
        <v>…</v>
      </c>
      <c r="K2759" s="292" t="str">
        <f>Adatbázis!H6202</f>
        <v>…</v>
      </c>
      <c r="L2759" s="292" t="str">
        <f>Adatbázis!I6202</f>
        <v>…</v>
      </c>
    </row>
    <row r="2760" spans="4:12">
      <c r="D2760" t="str">
        <f>Adatbázis!B2841</f>
        <v>megfelel a választott feltételeknek</v>
      </c>
      <c r="F2760" s="293" t="s">
        <v>24201</v>
      </c>
      <c r="G2760" s="291" t="str">
        <f>Adatbázis!D6203</f>
        <v>…</v>
      </c>
      <c r="H2760" s="291" t="str">
        <f>Adatbázis!E6203</f>
        <v>…</v>
      </c>
      <c r="I2760" s="291" t="str">
        <f>Adatbázis!F6203</f>
        <v>…</v>
      </c>
      <c r="J2760" s="292" t="str">
        <f>Adatbázis!G6203</f>
        <v>…</v>
      </c>
      <c r="K2760" s="292" t="str">
        <f>Adatbázis!H6203</f>
        <v>…</v>
      </c>
      <c r="L2760" s="292" t="str">
        <f>Adatbázis!I6203</f>
        <v>…</v>
      </c>
    </row>
    <row r="2761" spans="4:12">
      <c r="D2761" t="str">
        <f>Adatbázis!B2842</f>
        <v>megfelel a választott feltételeknek</v>
      </c>
      <c r="F2761" s="293" t="s">
        <v>5890</v>
      </c>
      <c r="G2761" s="291" t="str">
        <f>Adatbázis!D6204</f>
        <v>…</v>
      </c>
      <c r="H2761" s="291" t="str">
        <f>Adatbázis!E6204</f>
        <v>…</v>
      </c>
      <c r="I2761" s="291" t="str">
        <f>Adatbázis!F6204</f>
        <v>…</v>
      </c>
      <c r="J2761" s="292" t="str">
        <f>Adatbázis!G6204</f>
        <v>…</v>
      </c>
      <c r="K2761" s="292" t="str">
        <f>Adatbázis!H6204</f>
        <v>…</v>
      </c>
      <c r="L2761" s="292" t="str">
        <f>Adatbázis!I6204</f>
        <v>…</v>
      </c>
    </row>
    <row r="2762" spans="4:12">
      <c r="D2762" t="str">
        <f>Adatbázis!B2843</f>
        <v>megfelel a választott feltételeknek</v>
      </c>
      <c r="F2762" s="293" t="s">
        <v>24215</v>
      </c>
      <c r="G2762" s="291" t="str">
        <f>Adatbázis!D6205</f>
        <v>…</v>
      </c>
      <c r="H2762" s="291" t="str">
        <f>Adatbázis!E6205</f>
        <v>…</v>
      </c>
      <c r="I2762" s="291" t="str">
        <f>Adatbázis!F6205</f>
        <v>…</v>
      </c>
      <c r="J2762" s="292" t="str">
        <f>Adatbázis!G6205</f>
        <v>…</v>
      </c>
      <c r="K2762" s="292" t="str">
        <f>Adatbázis!H6205</f>
        <v>…</v>
      </c>
      <c r="L2762" s="292" t="str">
        <f>Adatbázis!I6205</f>
        <v>…</v>
      </c>
    </row>
    <row r="2763" spans="4:12">
      <c r="D2763" t="str">
        <f>Adatbázis!B2844</f>
        <v>megfelel a választott feltételeknek</v>
      </c>
      <c r="F2763" s="293" t="s">
        <v>8171</v>
      </c>
      <c r="G2763" s="291" t="str">
        <f>Adatbázis!D6206</f>
        <v>…</v>
      </c>
      <c r="H2763" s="291" t="str">
        <f>Adatbázis!E6206</f>
        <v>…</v>
      </c>
      <c r="I2763" s="291" t="str">
        <f>Adatbázis!F6206</f>
        <v>…</v>
      </c>
      <c r="J2763" s="292" t="str">
        <f>Adatbázis!G6206</f>
        <v>…</v>
      </c>
      <c r="K2763" s="292" t="str">
        <f>Adatbázis!H6206</f>
        <v>…</v>
      </c>
      <c r="L2763" s="292" t="str">
        <f>Adatbázis!I6206</f>
        <v>…</v>
      </c>
    </row>
    <row r="2764" spans="4:12">
      <c r="D2764" t="str">
        <f>Adatbázis!B2845</f>
        <v>megfelel a választott feltételeknek</v>
      </c>
      <c r="F2764" s="293" t="s">
        <v>3819</v>
      </c>
      <c r="G2764" s="291" t="str">
        <f>Adatbázis!D6207</f>
        <v>…</v>
      </c>
      <c r="H2764" s="291" t="str">
        <f>Adatbázis!E6207</f>
        <v>…</v>
      </c>
      <c r="I2764" s="291" t="str">
        <f>Adatbázis!F6207</f>
        <v>…</v>
      </c>
      <c r="J2764" s="292" t="str">
        <f>Adatbázis!G6207</f>
        <v>…</v>
      </c>
      <c r="K2764" s="292" t="str">
        <f>Adatbázis!H6207</f>
        <v>…</v>
      </c>
      <c r="L2764" s="292" t="str">
        <f>Adatbázis!I6207</f>
        <v>…</v>
      </c>
    </row>
    <row r="2765" spans="4:12">
      <c r="D2765" t="str">
        <f>Adatbázis!B2846</f>
        <v>megfelel a választott feltételeknek</v>
      </c>
      <c r="F2765" s="293" t="s">
        <v>8246</v>
      </c>
      <c r="G2765" s="291" t="str">
        <f>Adatbázis!D6208</f>
        <v>…</v>
      </c>
      <c r="H2765" s="291" t="str">
        <f>Adatbázis!E6208</f>
        <v>…</v>
      </c>
      <c r="I2765" s="291" t="str">
        <f>Adatbázis!F6208</f>
        <v>…</v>
      </c>
      <c r="J2765" s="292" t="str">
        <f>Adatbázis!G6208</f>
        <v>…</v>
      </c>
      <c r="K2765" s="292" t="str">
        <f>Adatbázis!H6208</f>
        <v>…</v>
      </c>
      <c r="L2765" s="292" t="str">
        <f>Adatbázis!I6208</f>
        <v>…</v>
      </c>
    </row>
    <row r="2766" spans="4:12">
      <c r="D2766" t="str">
        <f>Adatbázis!B2847</f>
        <v>megfelel a választott feltételeknek</v>
      </c>
      <c r="F2766" s="293" t="s">
        <v>24247</v>
      </c>
      <c r="G2766" s="291" t="str">
        <f>Adatbázis!D6209</f>
        <v>…</v>
      </c>
      <c r="H2766" s="291" t="str">
        <f>Adatbázis!E6209</f>
        <v>…</v>
      </c>
      <c r="I2766" s="291" t="str">
        <f>Adatbázis!F6209</f>
        <v>…</v>
      </c>
      <c r="J2766" s="292" t="str">
        <f>Adatbázis!G6209</f>
        <v>…</v>
      </c>
      <c r="K2766" s="292" t="str">
        <f>Adatbázis!H6209</f>
        <v>…</v>
      </c>
      <c r="L2766" s="292" t="str">
        <f>Adatbázis!I6209</f>
        <v>…</v>
      </c>
    </row>
    <row r="2767" spans="4:12">
      <c r="D2767" t="str">
        <f>Adatbázis!B2848</f>
        <v>megfelel a választott feltételeknek</v>
      </c>
      <c r="F2767" s="293" t="s">
        <v>24255</v>
      </c>
      <c r="G2767" s="291" t="str">
        <f>Adatbázis!D6210</f>
        <v>…</v>
      </c>
      <c r="H2767" s="291" t="str">
        <f>Adatbázis!E6210</f>
        <v>…</v>
      </c>
      <c r="I2767" s="291" t="str">
        <f>Adatbázis!F6210</f>
        <v>…</v>
      </c>
      <c r="J2767" s="292" t="str">
        <f>Adatbázis!G6210</f>
        <v>…</v>
      </c>
      <c r="K2767" s="292" t="str">
        <f>Adatbázis!H6210</f>
        <v>…</v>
      </c>
      <c r="L2767" s="292" t="str">
        <f>Adatbázis!I6210</f>
        <v>…</v>
      </c>
    </row>
    <row r="2768" spans="4:12">
      <c r="D2768" t="str">
        <f>Adatbázis!B2849</f>
        <v>megfelel a választott feltételeknek</v>
      </c>
      <c r="F2768" s="293" t="s">
        <v>24217</v>
      </c>
      <c r="G2768" s="291" t="str">
        <f>Adatbázis!D6211</f>
        <v>…</v>
      </c>
      <c r="H2768" s="291" t="str">
        <f>Adatbázis!E6211</f>
        <v>…</v>
      </c>
      <c r="I2768" s="291" t="str">
        <f>Adatbázis!F6211</f>
        <v>…</v>
      </c>
      <c r="J2768" s="292" t="str">
        <f>Adatbázis!G6211</f>
        <v>…</v>
      </c>
      <c r="K2768" s="292" t="str">
        <f>Adatbázis!H6211</f>
        <v>…</v>
      </c>
      <c r="L2768" s="292" t="str">
        <f>Adatbázis!I6211</f>
        <v>…</v>
      </c>
    </row>
    <row r="2769" spans="4:12">
      <c r="D2769" t="str">
        <f>Adatbázis!B2850</f>
        <v>megfelel a választott feltételeknek</v>
      </c>
      <c r="F2769" s="293" t="s">
        <v>24271</v>
      </c>
      <c r="G2769" s="291" t="str">
        <f>Adatbázis!D6212</f>
        <v>…</v>
      </c>
      <c r="H2769" s="291" t="str">
        <f>Adatbázis!E6212</f>
        <v>…</v>
      </c>
      <c r="I2769" s="291" t="str">
        <f>Adatbázis!F6212</f>
        <v>…</v>
      </c>
      <c r="J2769" s="292" t="str">
        <f>Adatbázis!G6212</f>
        <v>…</v>
      </c>
      <c r="K2769" s="292" t="str">
        <f>Adatbázis!H6212</f>
        <v>…</v>
      </c>
      <c r="L2769" s="292" t="str">
        <f>Adatbázis!I6212</f>
        <v>…</v>
      </c>
    </row>
    <row r="2770" spans="4:12">
      <c r="D2770" t="str">
        <f>Adatbázis!B2851</f>
        <v>megfelel a választott feltételeknek</v>
      </c>
      <c r="F2770" s="293" t="s">
        <v>24279</v>
      </c>
      <c r="G2770" s="291" t="str">
        <f>Adatbázis!D6213</f>
        <v>…</v>
      </c>
      <c r="H2770" s="291" t="str">
        <f>Adatbázis!E6213</f>
        <v>…</v>
      </c>
      <c r="I2770" s="291" t="str">
        <f>Adatbázis!F6213</f>
        <v>…</v>
      </c>
      <c r="J2770" s="292" t="str">
        <f>Adatbázis!G6213</f>
        <v>…</v>
      </c>
      <c r="K2770" s="292" t="str">
        <f>Adatbázis!H6213</f>
        <v>…</v>
      </c>
      <c r="L2770" s="292" t="str">
        <f>Adatbázis!I6213</f>
        <v>…</v>
      </c>
    </row>
    <row r="2771" spans="4:12">
      <c r="D2771" t="str">
        <f>Adatbázis!B2852</f>
        <v>megfelel a választott feltételeknek</v>
      </c>
      <c r="F2771" s="293" t="s">
        <v>3349</v>
      </c>
      <c r="G2771" s="291" t="str">
        <f>Adatbázis!D6214</f>
        <v>…</v>
      </c>
      <c r="H2771" s="291" t="str">
        <f>Adatbázis!E6214</f>
        <v>…</v>
      </c>
      <c r="I2771" s="291" t="str">
        <f>Adatbázis!F6214</f>
        <v>…</v>
      </c>
      <c r="J2771" s="292" t="str">
        <f>Adatbázis!G6214</f>
        <v>…</v>
      </c>
      <c r="K2771" s="292" t="str">
        <f>Adatbázis!H6214</f>
        <v>…</v>
      </c>
      <c r="L2771" s="292" t="str">
        <f>Adatbázis!I6214</f>
        <v>…</v>
      </c>
    </row>
    <row r="2772" spans="4:12">
      <c r="D2772" t="str">
        <f>Adatbázis!B2853</f>
        <v>megfelel a választott feltételeknek</v>
      </c>
      <c r="F2772" s="293" t="s">
        <v>24293</v>
      </c>
      <c r="G2772" s="291" t="str">
        <f>Adatbázis!D6215</f>
        <v>…</v>
      </c>
      <c r="H2772" s="291" t="str">
        <f>Adatbázis!E6215</f>
        <v>…</v>
      </c>
      <c r="I2772" s="291" t="str">
        <f>Adatbázis!F6215</f>
        <v>…</v>
      </c>
      <c r="J2772" s="292" t="str">
        <f>Adatbázis!G6215</f>
        <v>…</v>
      </c>
      <c r="K2772" s="292" t="str">
        <f>Adatbázis!H6215</f>
        <v>…</v>
      </c>
      <c r="L2772" s="292" t="str">
        <f>Adatbázis!I6215</f>
        <v>…</v>
      </c>
    </row>
    <row r="2773" spans="4:12">
      <c r="D2773" t="str">
        <f>Adatbázis!B2854</f>
        <v>megfelel a választott feltételeknek</v>
      </c>
      <c r="F2773" s="293" t="s">
        <v>24298</v>
      </c>
      <c r="G2773" s="291" t="str">
        <f>Adatbázis!D6216</f>
        <v>…</v>
      </c>
      <c r="H2773" s="291" t="str">
        <f>Adatbázis!E6216</f>
        <v>…</v>
      </c>
      <c r="I2773" s="291" t="str">
        <f>Adatbázis!F6216</f>
        <v>…</v>
      </c>
      <c r="J2773" s="292" t="str">
        <f>Adatbázis!G6216</f>
        <v>…</v>
      </c>
      <c r="K2773" s="292" t="str">
        <f>Adatbázis!H6216</f>
        <v>…</v>
      </c>
      <c r="L2773" s="292" t="str">
        <f>Adatbázis!I6216</f>
        <v>…</v>
      </c>
    </row>
    <row r="2774" spans="4:12">
      <c r="D2774" t="str">
        <f>Adatbázis!B2855</f>
        <v>megfelel a választott feltételeknek</v>
      </c>
      <c r="F2774" s="293" t="s">
        <v>24304</v>
      </c>
      <c r="G2774" s="291" t="str">
        <f>Adatbázis!D6217</f>
        <v>…</v>
      </c>
      <c r="H2774" s="291" t="str">
        <f>Adatbázis!E6217</f>
        <v>…</v>
      </c>
      <c r="I2774" s="291" t="str">
        <f>Adatbázis!F6217</f>
        <v>…</v>
      </c>
      <c r="J2774" s="292" t="str">
        <f>Adatbázis!G6217</f>
        <v>…</v>
      </c>
      <c r="K2774" s="292" t="str">
        <f>Adatbázis!H6217</f>
        <v>…</v>
      </c>
      <c r="L2774" s="292" t="str">
        <f>Adatbázis!I6217</f>
        <v>…</v>
      </c>
    </row>
    <row r="2775" spans="4:12">
      <c r="D2775" t="str">
        <f>Adatbázis!B2856</f>
        <v>megfelel a választott feltételeknek</v>
      </c>
      <c r="F2775" s="293" t="s">
        <v>24313</v>
      </c>
      <c r="G2775" s="291" t="str">
        <f>Adatbázis!D6218</f>
        <v>…</v>
      </c>
      <c r="H2775" s="291" t="str">
        <f>Adatbázis!E6218</f>
        <v>…</v>
      </c>
      <c r="I2775" s="291" t="str">
        <f>Adatbázis!F6218</f>
        <v>…</v>
      </c>
      <c r="J2775" s="292" t="str">
        <f>Adatbázis!G6218</f>
        <v>…</v>
      </c>
      <c r="K2775" s="292" t="str">
        <f>Adatbázis!H6218</f>
        <v>…</v>
      </c>
      <c r="L2775" s="292" t="str">
        <f>Adatbázis!I6218</f>
        <v>…</v>
      </c>
    </row>
    <row r="2776" spans="4:12">
      <c r="D2776" t="str">
        <f>Adatbázis!B2857</f>
        <v>megfelel a választott feltételeknek</v>
      </c>
      <c r="F2776" s="293" t="s">
        <v>16938</v>
      </c>
      <c r="G2776" s="291" t="str">
        <f>Adatbázis!D6219</f>
        <v>…</v>
      </c>
      <c r="H2776" s="291" t="str">
        <f>Adatbázis!E6219</f>
        <v>…</v>
      </c>
      <c r="I2776" s="291" t="str">
        <f>Adatbázis!F6219</f>
        <v>…</v>
      </c>
      <c r="J2776" s="292" t="str">
        <f>Adatbázis!G6219</f>
        <v>…</v>
      </c>
      <c r="K2776" s="292" t="str">
        <f>Adatbázis!H6219</f>
        <v>…</v>
      </c>
      <c r="L2776" s="292" t="str">
        <f>Adatbázis!I6219</f>
        <v>…</v>
      </c>
    </row>
    <row r="2777" spans="4:12">
      <c r="D2777" t="str">
        <f>Adatbázis!B2858</f>
        <v>megfelel a választott feltételeknek</v>
      </c>
      <c r="F2777" s="293" t="s">
        <v>7413</v>
      </c>
      <c r="G2777" s="291" t="str">
        <f>Adatbázis!D6220</f>
        <v>…</v>
      </c>
      <c r="H2777" s="291" t="str">
        <f>Adatbázis!E6220</f>
        <v>…</v>
      </c>
      <c r="I2777" s="291" t="str">
        <f>Adatbázis!F6220</f>
        <v>…</v>
      </c>
      <c r="J2777" s="292" t="str">
        <f>Adatbázis!G6220</f>
        <v>…</v>
      </c>
      <c r="K2777" s="292" t="str">
        <f>Adatbázis!H6220</f>
        <v>…</v>
      </c>
      <c r="L2777" s="292" t="str">
        <f>Adatbázis!I6220</f>
        <v>…</v>
      </c>
    </row>
    <row r="2778" spans="4:12">
      <c r="D2778" t="str">
        <f>Adatbázis!B2859</f>
        <v>megfelel a választott feltételeknek</v>
      </c>
      <c r="F2778" s="293" t="s">
        <v>24336</v>
      </c>
      <c r="G2778" s="291" t="str">
        <f>Adatbázis!D6221</f>
        <v>…</v>
      </c>
      <c r="H2778" s="291" t="str">
        <f>Adatbázis!E6221</f>
        <v>…</v>
      </c>
      <c r="I2778" s="291" t="str">
        <f>Adatbázis!F6221</f>
        <v>…</v>
      </c>
      <c r="J2778" s="292" t="str">
        <f>Adatbázis!G6221</f>
        <v>…</v>
      </c>
      <c r="K2778" s="292" t="str">
        <f>Adatbázis!H6221</f>
        <v>…</v>
      </c>
      <c r="L2778" s="292" t="str">
        <f>Adatbázis!I6221</f>
        <v>…</v>
      </c>
    </row>
    <row r="2779" spans="4:12">
      <c r="D2779" t="str">
        <f>Adatbázis!B2860</f>
        <v>megfelel a választott feltételeknek</v>
      </c>
      <c r="F2779" s="293" t="s">
        <v>24345</v>
      </c>
      <c r="G2779" s="291" t="str">
        <f>Adatbázis!D6222</f>
        <v>…</v>
      </c>
      <c r="H2779" s="291" t="str">
        <f>Adatbázis!E6222</f>
        <v>…</v>
      </c>
      <c r="I2779" s="291" t="str">
        <f>Adatbázis!F6222</f>
        <v>…</v>
      </c>
      <c r="J2779" s="292" t="str">
        <f>Adatbázis!G6222</f>
        <v>…</v>
      </c>
      <c r="K2779" s="292" t="str">
        <f>Adatbázis!H6222</f>
        <v>…</v>
      </c>
      <c r="L2779" s="292" t="str">
        <f>Adatbázis!I6222</f>
        <v>…</v>
      </c>
    </row>
    <row r="2780" spans="4:12">
      <c r="D2780" t="str">
        <f>Adatbázis!B2861</f>
        <v>megfelel a választott feltételeknek</v>
      </c>
      <c r="F2780" s="293" t="s">
        <v>24352</v>
      </c>
      <c r="G2780" s="291" t="str">
        <f>Adatbázis!D6223</f>
        <v>…</v>
      </c>
      <c r="H2780" s="291" t="str">
        <f>Adatbázis!E6223</f>
        <v>…</v>
      </c>
      <c r="I2780" s="291" t="str">
        <f>Adatbázis!F6223</f>
        <v>…</v>
      </c>
      <c r="J2780" s="292" t="str">
        <f>Adatbázis!G6223</f>
        <v>…</v>
      </c>
      <c r="K2780" s="292" t="str">
        <f>Adatbázis!H6223</f>
        <v>…</v>
      </c>
      <c r="L2780" s="292" t="str">
        <f>Adatbázis!I6223</f>
        <v>…</v>
      </c>
    </row>
    <row r="2781" spans="4:12">
      <c r="D2781" t="str">
        <f>Adatbázis!B2862</f>
        <v>megfelel a választott feltételeknek</v>
      </c>
      <c r="F2781" s="293" t="s">
        <v>24361</v>
      </c>
      <c r="G2781" s="291" t="str">
        <f>Adatbázis!D6224</f>
        <v>…</v>
      </c>
      <c r="H2781" s="291" t="str">
        <f>Adatbázis!E6224</f>
        <v>…</v>
      </c>
      <c r="I2781" s="291" t="str">
        <f>Adatbázis!F6224</f>
        <v>…</v>
      </c>
      <c r="J2781" s="292" t="str">
        <f>Adatbázis!G6224</f>
        <v>…</v>
      </c>
      <c r="K2781" s="292" t="str">
        <f>Adatbázis!H6224</f>
        <v>…</v>
      </c>
      <c r="L2781" s="292" t="str">
        <f>Adatbázis!I6224</f>
        <v>…</v>
      </c>
    </row>
    <row r="2782" spans="4:12">
      <c r="D2782" t="str">
        <f>Adatbázis!B2863</f>
        <v>megfelel a választott feltételeknek</v>
      </c>
      <c r="F2782" s="293" t="s">
        <v>24368</v>
      </c>
      <c r="G2782" s="291" t="str">
        <f>Adatbázis!D6225</f>
        <v>…</v>
      </c>
      <c r="H2782" s="291" t="str">
        <f>Adatbázis!E6225</f>
        <v>…</v>
      </c>
      <c r="I2782" s="291" t="str">
        <f>Adatbázis!F6225</f>
        <v>…</v>
      </c>
      <c r="J2782" s="292" t="str">
        <f>Adatbázis!G6225</f>
        <v>…</v>
      </c>
      <c r="K2782" s="292" t="str">
        <f>Adatbázis!H6225</f>
        <v>…</v>
      </c>
      <c r="L2782" s="292" t="str">
        <f>Adatbázis!I6225</f>
        <v>…</v>
      </c>
    </row>
    <row r="2783" spans="4:12">
      <c r="D2783" t="str">
        <f>Adatbázis!B2864</f>
        <v>megfelel a választott feltételeknek</v>
      </c>
      <c r="F2783" s="293" t="s">
        <v>24377</v>
      </c>
      <c r="G2783" s="291" t="str">
        <f>Adatbázis!D6226</f>
        <v>…</v>
      </c>
      <c r="H2783" s="291" t="str">
        <f>Adatbázis!E6226</f>
        <v>…</v>
      </c>
      <c r="I2783" s="291" t="str">
        <f>Adatbázis!F6226</f>
        <v>…</v>
      </c>
      <c r="J2783" s="292" t="str">
        <f>Adatbázis!G6226</f>
        <v>…</v>
      </c>
      <c r="K2783" s="292" t="str">
        <f>Adatbázis!H6226</f>
        <v>…</v>
      </c>
      <c r="L2783" s="292" t="str">
        <f>Adatbázis!I6226</f>
        <v>…</v>
      </c>
    </row>
    <row r="2784" spans="4:12">
      <c r="D2784" t="str">
        <f>Adatbázis!B2865</f>
        <v>megfelel a választott feltételeknek</v>
      </c>
      <c r="F2784" s="293" t="s">
        <v>24391</v>
      </c>
      <c r="G2784" s="291" t="str">
        <f>Adatbázis!D6227</f>
        <v>…</v>
      </c>
      <c r="H2784" s="291" t="str">
        <f>Adatbázis!E6227</f>
        <v>…</v>
      </c>
      <c r="I2784" s="291" t="str">
        <f>Adatbázis!F6227</f>
        <v>…</v>
      </c>
      <c r="J2784" s="292" t="str">
        <f>Adatbázis!G6227</f>
        <v>…</v>
      </c>
      <c r="K2784" s="292" t="str">
        <f>Adatbázis!H6227</f>
        <v>…</v>
      </c>
      <c r="L2784" s="292" t="str">
        <f>Adatbázis!I6227</f>
        <v>…</v>
      </c>
    </row>
    <row r="2785" spans="4:12">
      <c r="D2785" t="str">
        <f>Adatbázis!B2866</f>
        <v>megfelel a választott feltételeknek</v>
      </c>
      <c r="F2785" s="293" t="s">
        <v>24395</v>
      </c>
      <c r="G2785" s="291" t="str">
        <f>Adatbázis!D6228</f>
        <v>…</v>
      </c>
      <c r="H2785" s="291" t="str">
        <f>Adatbázis!E6228</f>
        <v>…</v>
      </c>
      <c r="I2785" s="291" t="str">
        <f>Adatbázis!F6228</f>
        <v>…</v>
      </c>
      <c r="J2785" s="292" t="str">
        <f>Adatbázis!G6228</f>
        <v>…</v>
      </c>
      <c r="K2785" s="292" t="str">
        <f>Adatbázis!H6228</f>
        <v>…</v>
      </c>
      <c r="L2785" s="292" t="str">
        <f>Adatbázis!I6228</f>
        <v>…</v>
      </c>
    </row>
    <row r="2786" spans="4:12">
      <c r="D2786" t="str">
        <f>Adatbázis!B2867</f>
        <v>megfelel a választott feltételeknek</v>
      </c>
      <c r="F2786" s="293" t="s">
        <v>24400</v>
      </c>
      <c r="G2786" s="291" t="str">
        <f>Adatbázis!D6229</f>
        <v>…</v>
      </c>
      <c r="H2786" s="291" t="str">
        <f>Adatbázis!E6229</f>
        <v>…</v>
      </c>
      <c r="I2786" s="291" t="str">
        <f>Adatbázis!F6229</f>
        <v>…</v>
      </c>
      <c r="J2786" s="292" t="str">
        <f>Adatbázis!G6229</f>
        <v>…</v>
      </c>
      <c r="K2786" s="292" t="str">
        <f>Adatbázis!H6229</f>
        <v>…</v>
      </c>
      <c r="L2786" s="292" t="str">
        <f>Adatbázis!I6229</f>
        <v>…</v>
      </c>
    </row>
    <row r="2787" spans="4:12">
      <c r="D2787" t="str">
        <f>Adatbázis!B2868</f>
        <v>megfelel a választott feltételeknek</v>
      </c>
      <c r="F2787" s="293" t="s">
        <v>24406</v>
      </c>
      <c r="G2787" s="291" t="str">
        <f>Adatbázis!D6230</f>
        <v>…</v>
      </c>
      <c r="H2787" s="291" t="str">
        <f>Adatbázis!E6230</f>
        <v>…</v>
      </c>
      <c r="I2787" s="291" t="str">
        <f>Adatbázis!F6230</f>
        <v>…</v>
      </c>
      <c r="J2787" s="292" t="str">
        <f>Adatbázis!G6230</f>
        <v>…</v>
      </c>
      <c r="K2787" s="292" t="str">
        <f>Adatbázis!H6230</f>
        <v>…</v>
      </c>
      <c r="L2787" s="292" t="str">
        <f>Adatbázis!I6230</f>
        <v>…</v>
      </c>
    </row>
    <row r="2788" spans="4:12">
      <c r="D2788" t="str">
        <f>Adatbázis!B2869</f>
        <v>megfelel a választott feltételeknek</v>
      </c>
      <c r="F2788" s="293" t="s">
        <v>24415</v>
      </c>
      <c r="G2788" s="291" t="str">
        <f>Adatbázis!D6231</f>
        <v>…</v>
      </c>
      <c r="H2788" s="291" t="str">
        <f>Adatbázis!E6231</f>
        <v>…</v>
      </c>
      <c r="I2788" s="291" t="str">
        <f>Adatbázis!F6231</f>
        <v>…</v>
      </c>
      <c r="J2788" s="292" t="str">
        <f>Adatbázis!G6231</f>
        <v>…</v>
      </c>
      <c r="K2788" s="292" t="str">
        <f>Adatbázis!H6231</f>
        <v>…</v>
      </c>
      <c r="L2788" s="292" t="str">
        <f>Adatbázis!I6231</f>
        <v>…</v>
      </c>
    </row>
    <row r="2789" spans="4:12">
      <c r="D2789" t="str">
        <f>Adatbázis!B2870</f>
        <v>megfelel a választott feltételeknek</v>
      </c>
      <c r="F2789" s="293" t="s">
        <v>24422</v>
      </c>
      <c r="G2789" s="291" t="str">
        <f>Adatbázis!D6232</f>
        <v>…</v>
      </c>
      <c r="H2789" s="291" t="str">
        <f>Adatbázis!E6232</f>
        <v>…</v>
      </c>
      <c r="I2789" s="291" t="str">
        <f>Adatbázis!F6232</f>
        <v>…</v>
      </c>
      <c r="J2789" s="292" t="str">
        <f>Adatbázis!G6232</f>
        <v>…</v>
      </c>
      <c r="K2789" s="292" t="str">
        <f>Adatbázis!H6232</f>
        <v>…</v>
      </c>
      <c r="L2789" s="292" t="str">
        <f>Adatbázis!I6232</f>
        <v>…</v>
      </c>
    </row>
    <row r="2790" spans="4:12">
      <c r="D2790" t="str">
        <f>Adatbázis!B2871</f>
        <v>megfelel a választott feltételeknek</v>
      </c>
      <c r="F2790" s="293" t="s">
        <v>9017</v>
      </c>
      <c r="G2790" s="291" t="str">
        <f>Adatbázis!D6233</f>
        <v>…</v>
      </c>
      <c r="H2790" s="291" t="str">
        <f>Adatbázis!E6233</f>
        <v>…</v>
      </c>
      <c r="I2790" s="291" t="str">
        <f>Adatbázis!F6233</f>
        <v>…</v>
      </c>
      <c r="J2790" s="292" t="str">
        <f>Adatbázis!G6233</f>
        <v>…</v>
      </c>
      <c r="K2790" s="292" t="str">
        <f>Adatbázis!H6233</f>
        <v>…</v>
      </c>
      <c r="L2790" s="292" t="str">
        <f>Adatbázis!I6233</f>
        <v>…</v>
      </c>
    </row>
    <row r="2791" spans="4:12">
      <c r="D2791" t="str">
        <f>Adatbázis!B2872</f>
        <v>megfelel a választott feltételeknek</v>
      </c>
      <c r="F2791" s="293" t="s">
        <v>24435</v>
      </c>
      <c r="G2791" s="291" t="str">
        <f>Adatbázis!D6234</f>
        <v>…</v>
      </c>
      <c r="H2791" s="291" t="str">
        <f>Adatbázis!E6234</f>
        <v>…</v>
      </c>
      <c r="I2791" s="291" t="str">
        <f>Adatbázis!F6234</f>
        <v>…</v>
      </c>
      <c r="J2791" s="292" t="str">
        <f>Adatbázis!G6234</f>
        <v>…</v>
      </c>
      <c r="K2791" s="292" t="str">
        <f>Adatbázis!H6234</f>
        <v>…</v>
      </c>
      <c r="L2791" s="292" t="str">
        <f>Adatbázis!I6234</f>
        <v>…</v>
      </c>
    </row>
    <row r="2792" spans="4:12">
      <c r="D2792" t="str">
        <f>Adatbázis!B2873</f>
        <v>megfelel a választott feltételeknek</v>
      </c>
      <c r="F2792" s="293" t="s">
        <v>24444</v>
      </c>
      <c r="G2792" s="291" t="str">
        <f>Adatbázis!D6235</f>
        <v>…</v>
      </c>
      <c r="H2792" s="291" t="str">
        <f>Adatbázis!E6235</f>
        <v>…</v>
      </c>
      <c r="I2792" s="291" t="str">
        <f>Adatbázis!F6235</f>
        <v>…</v>
      </c>
      <c r="J2792" s="292" t="str">
        <f>Adatbázis!G6235</f>
        <v>…</v>
      </c>
      <c r="K2792" s="292" t="str">
        <f>Adatbázis!H6235</f>
        <v>…</v>
      </c>
      <c r="L2792" s="292" t="str">
        <f>Adatbázis!I6235</f>
        <v>…</v>
      </c>
    </row>
    <row r="2793" spans="4:12">
      <c r="D2793" t="str">
        <f>Adatbázis!B2874</f>
        <v>megfelel a választott feltételeknek</v>
      </c>
      <c r="F2793" s="293" t="s">
        <v>24449</v>
      </c>
      <c r="G2793" s="291" t="str">
        <f>Adatbázis!D6236</f>
        <v>…</v>
      </c>
      <c r="H2793" s="291" t="str">
        <f>Adatbázis!E6236</f>
        <v>…</v>
      </c>
      <c r="I2793" s="291" t="str">
        <f>Adatbázis!F6236</f>
        <v>…</v>
      </c>
      <c r="J2793" s="292" t="str">
        <f>Adatbázis!G6236</f>
        <v>…</v>
      </c>
      <c r="K2793" s="292" t="str">
        <f>Adatbázis!H6236</f>
        <v>…</v>
      </c>
      <c r="L2793" s="292" t="str">
        <f>Adatbázis!I6236</f>
        <v>…</v>
      </c>
    </row>
    <row r="2794" spans="4:12">
      <c r="D2794" t="str">
        <f>Adatbázis!B2875</f>
        <v>megfelel a választott feltételeknek</v>
      </c>
      <c r="F2794" s="293" t="s">
        <v>24455</v>
      </c>
      <c r="G2794" s="291" t="str">
        <f>Adatbázis!D6237</f>
        <v>…</v>
      </c>
      <c r="H2794" s="291" t="str">
        <f>Adatbázis!E6237</f>
        <v>…</v>
      </c>
      <c r="I2794" s="291" t="str">
        <f>Adatbázis!F6237</f>
        <v>…</v>
      </c>
      <c r="J2794" s="292" t="str">
        <f>Adatbázis!G6237</f>
        <v>…</v>
      </c>
      <c r="K2794" s="292" t="str">
        <f>Adatbázis!H6237</f>
        <v>…</v>
      </c>
      <c r="L2794" s="292" t="str">
        <f>Adatbázis!I6237</f>
        <v>…</v>
      </c>
    </row>
    <row r="2795" spans="4:12">
      <c r="D2795" t="str">
        <f>Adatbázis!B2876</f>
        <v>megfelel a választott feltételeknek</v>
      </c>
      <c r="F2795" s="293" t="s">
        <v>24463</v>
      </c>
      <c r="G2795" s="291" t="str">
        <f>Adatbázis!D6238</f>
        <v>…</v>
      </c>
      <c r="H2795" s="291" t="str">
        <f>Adatbázis!E6238</f>
        <v>…</v>
      </c>
      <c r="I2795" s="291" t="str">
        <f>Adatbázis!F6238</f>
        <v>…</v>
      </c>
      <c r="J2795" s="292" t="str">
        <f>Adatbázis!G6238</f>
        <v>…</v>
      </c>
      <c r="K2795" s="292" t="str">
        <f>Adatbázis!H6238</f>
        <v>…</v>
      </c>
      <c r="L2795" s="292" t="str">
        <f>Adatbázis!I6238</f>
        <v>…</v>
      </c>
    </row>
    <row r="2796" spans="4:12">
      <c r="D2796" t="str">
        <f>Adatbázis!B2877</f>
        <v>megfelel a választott feltételeknek</v>
      </c>
      <c r="F2796" s="293" t="s">
        <v>24471</v>
      </c>
      <c r="G2796" s="291" t="str">
        <f>Adatbázis!D6239</f>
        <v>…</v>
      </c>
      <c r="H2796" s="291" t="str">
        <f>Adatbázis!E6239</f>
        <v>…</v>
      </c>
      <c r="I2796" s="291" t="str">
        <f>Adatbázis!F6239</f>
        <v>…</v>
      </c>
      <c r="J2796" s="292" t="str">
        <f>Adatbázis!G6239</f>
        <v>…</v>
      </c>
      <c r="K2796" s="292" t="str">
        <f>Adatbázis!H6239</f>
        <v>…</v>
      </c>
      <c r="L2796" s="292" t="str">
        <f>Adatbázis!I6239</f>
        <v>…</v>
      </c>
    </row>
    <row r="2797" spans="4:12">
      <c r="D2797" t="str">
        <f>Adatbázis!B2878</f>
        <v>megfelel a választott feltételeknek</v>
      </c>
      <c r="F2797" s="293" t="s">
        <v>24478</v>
      </c>
      <c r="G2797" s="291" t="str">
        <f>Adatbázis!D6240</f>
        <v>…</v>
      </c>
      <c r="H2797" s="291" t="str">
        <f>Adatbázis!E6240</f>
        <v>…</v>
      </c>
      <c r="I2797" s="291" t="str">
        <f>Adatbázis!F6240</f>
        <v>…</v>
      </c>
      <c r="J2797" s="292" t="str">
        <f>Adatbázis!G6240</f>
        <v>…</v>
      </c>
      <c r="K2797" s="292" t="str">
        <f>Adatbázis!H6240</f>
        <v>…</v>
      </c>
      <c r="L2797" s="292" t="str">
        <f>Adatbázis!I6240</f>
        <v>…</v>
      </c>
    </row>
    <row r="2798" spans="4:12">
      <c r="D2798" t="str">
        <f>Adatbázis!B2879</f>
        <v>megfelel a választott feltételeknek</v>
      </c>
      <c r="F2798" s="293" t="s">
        <v>24485</v>
      </c>
      <c r="G2798" s="291" t="str">
        <f>Adatbázis!D6241</f>
        <v>…</v>
      </c>
      <c r="H2798" s="291" t="str">
        <f>Adatbázis!E6241</f>
        <v>…</v>
      </c>
      <c r="I2798" s="291" t="str">
        <f>Adatbázis!F6241</f>
        <v>…</v>
      </c>
      <c r="J2798" s="292" t="str">
        <f>Adatbázis!G6241</f>
        <v>…</v>
      </c>
      <c r="K2798" s="292" t="str">
        <f>Adatbázis!H6241</f>
        <v>…</v>
      </c>
      <c r="L2798" s="292" t="str">
        <f>Adatbázis!I6241</f>
        <v>…</v>
      </c>
    </row>
    <row r="2799" spans="4:12">
      <c r="D2799" t="str">
        <f>Adatbázis!B2880</f>
        <v>megfelel a választott feltételeknek</v>
      </c>
      <c r="F2799" s="293" t="s">
        <v>24494</v>
      </c>
      <c r="G2799" s="291" t="str">
        <f>Adatbázis!D6242</f>
        <v>…</v>
      </c>
      <c r="H2799" s="291" t="str">
        <f>Adatbázis!E6242</f>
        <v>…</v>
      </c>
      <c r="I2799" s="291" t="str">
        <f>Adatbázis!F6242</f>
        <v>…</v>
      </c>
      <c r="J2799" s="292" t="str">
        <f>Adatbázis!G6242</f>
        <v>…</v>
      </c>
      <c r="K2799" s="292" t="str">
        <f>Adatbázis!H6242</f>
        <v>…</v>
      </c>
      <c r="L2799" s="292" t="str">
        <f>Adatbázis!I6242</f>
        <v>…</v>
      </c>
    </row>
    <row r="2800" spans="4:12">
      <c r="D2800" t="str">
        <f>Adatbázis!B2881</f>
        <v>megfelel a választott feltételeknek</v>
      </c>
      <c r="F2800" s="293" t="s">
        <v>24503</v>
      </c>
      <c r="G2800" s="291" t="str">
        <f>Adatbázis!D6243</f>
        <v>…</v>
      </c>
      <c r="H2800" s="291" t="str">
        <f>Adatbázis!E6243</f>
        <v>…</v>
      </c>
      <c r="I2800" s="291" t="str">
        <f>Adatbázis!F6243</f>
        <v>…</v>
      </c>
      <c r="J2800" s="292" t="str">
        <f>Adatbázis!G6243</f>
        <v>…</v>
      </c>
      <c r="K2800" s="292" t="str">
        <f>Adatbázis!H6243</f>
        <v>…</v>
      </c>
      <c r="L2800" s="292" t="str">
        <f>Adatbázis!I6243</f>
        <v>…</v>
      </c>
    </row>
    <row r="2801" spans="4:12">
      <c r="D2801" t="str">
        <f>Adatbázis!B2882</f>
        <v>megfelel a választott feltételeknek</v>
      </c>
      <c r="F2801" s="293" t="s">
        <v>24507</v>
      </c>
      <c r="G2801" s="291" t="str">
        <f>Adatbázis!D6244</f>
        <v>…</v>
      </c>
      <c r="H2801" s="291" t="str">
        <f>Adatbázis!E6244</f>
        <v>…</v>
      </c>
      <c r="I2801" s="291" t="str">
        <f>Adatbázis!F6244</f>
        <v>…</v>
      </c>
      <c r="J2801" s="292" t="str">
        <f>Adatbázis!G6244</f>
        <v>…</v>
      </c>
      <c r="K2801" s="292" t="str">
        <f>Adatbázis!H6244</f>
        <v>…</v>
      </c>
      <c r="L2801" s="292" t="str">
        <f>Adatbázis!I6244</f>
        <v>…</v>
      </c>
    </row>
    <row r="2802" spans="4:12">
      <c r="D2802" t="str">
        <f>Adatbázis!B2883</f>
        <v>megfelel a választott feltételeknek</v>
      </c>
      <c r="F2802" s="293" t="s">
        <v>24514</v>
      </c>
      <c r="G2802" s="291" t="str">
        <f>Adatbázis!D6245</f>
        <v>…</v>
      </c>
      <c r="H2802" s="291" t="str">
        <f>Adatbázis!E6245</f>
        <v>…</v>
      </c>
      <c r="I2802" s="291" t="str">
        <f>Adatbázis!F6245</f>
        <v>…</v>
      </c>
      <c r="J2802" s="292" t="str">
        <f>Adatbázis!G6245</f>
        <v>…</v>
      </c>
      <c r="K2802" s="292" t="str">
        <f>Adatbázis!H6245</f>
        <v>…</v>
      </c>
      <c r="L2802" s="292" t="str">
        <f>Adatbázis!I6245</f>
        <v>…</v>
      </c>
    </row>
    <row r="2803" spans="4:12">
      <c r="D2803" t="str">
        <f>Adatbázis!B2884</f>
        <v>megfelel a választott feltételeknek</v>
      </c>
      <c r="F2803" s="293" t="s">
        <v>24521</v>
      </c>
      <c r="G2803" s="291" t="str">
        <f>Adatbázis!D6246</f>
        <v>…</v>
      </c>
      <c r="H2803" s="291" t="str">
        <f>Adatbázis!E6246</f>
        <v>…</v>
      </c>
      <c r="I2803" s="291" t="str">
        <f>Adatbázis!F6246</f>
        <v>…</v>
      </c>
      <c r="J2803" s="292" t="str">
        <f>Adatbázis!G6246</f>
        <v>…</v>
      </c>
      <c r="K2803" s="292" t="str">
        <f>Adatbázis!H6246</f>
        <v>…</v>
      </c>
      <c r="L2803" s="292" t="str">
        <f>Adatbázis!I6246</f>
        <v>…</v>
      </c>
    </row>
    <row r="2804" spans="4:12">
      <c r="D2804" t="str">
        <f>Adatbázis!B2885</f>
        <v>megfelel a választott feltételeknek</v>
      </c>
      <c r="F2804" s="293" t="s">
        <v>24528</v>
      </c>
      <c r="G2804" s="291" t="str">
        <f>Adatbázis!D6247</f>
        <v>…</v>
      </c>
      <c r="H2804" s="291" t="str">
        <f>Adatbázis!E6247</f>
        <v>…</v>
      </c>
      <c r="I2804" s="291" t="str">
        <f>Adatbázis!F6247</f>
        <v>…</v>
      </c>
      <c r="J2804" s="292" t="str">
        <f>Adatbázis!G6247</f>
        <v>…</v>
      </c>
      <c r="K2804" s="292" t="str">
        <f>Adatbázis!H6247</f>
        <v>…</v>
      </c>
      <c r="L2804" s="292" t="str">
        <f>Adatbázis!I6247</f>
        <v>…</v>
      </c>
    </row>
    <row r="2805" spans="4:12">
      <c r="D2805" t="str">
        <f>Adatbázis!B2886</f>
        <v>megfelel a választott feltételeknek</v>
      </c>
      <c r="F2805" s="293" t="s">
        <v>24534</v>
      </c>
      <c r="G2805" s="291" t="str">
        <f>Adatbázis!D6248</f>
        <v>…</v>
      </c>
      <c r="H2805" s="291" t="str">
        <f>Adatbázis!E6248</f>
        <v>…</v>
      </c>
      <c r="I2805" s="291" t="str">
        <f>Adatbázis!F6248</f>
        <v>…</v>
      </c>
      <c r="J2805" s="292" t="str">
        <f>Adatbázis!G6248</f>
        <v>…</v>
      </c>
      <c r="K2805" s="292" t="str">
        <f>Adatbázis!H6248</f>
        <v>…</v>
      </c>
      <c r="L2805" s="292" t="str">
        <f>Adatbázis!I6248</f>
        <v>…</v>
      </c>
    </row>
    <row r="2806" spans="4:12">
      <c r="D2806" t="str">
        <f>Adatbázis!B2887</f>
        <v>megfelel a választott feltételeknek</v>
      </c>
      <c r="F2806" s="293" t="s">
        <v>3026</v>
      </c>
      <c r="G2806" s="291" t="str">
        <f>Adatbázis!D6249</f>
        <v>…</v>
      </c>
      <c r="H2806" s="291" t="str">
        <f>Adatbázis!E6249</f>
        <v>…</v>
      </c>
      <c r="I2806" s="291" t="str">
        <f>Adatbázis!F6249</f>
        <v>…</v>
      </c>
      <c r="J2806" s="292" t="str">
        <f>Adatbázis!G6249</f>
        <v>…</v>
      </c>
      <c r="K2806" s="292" t="str">
        <f>Adatbázis!H6249</f>
        <v>…</v>
      </c>
      <c r="L2806" s="292" t="str">
        <f>Adatbázis!I6249</f>
        <v>…</v>
      </c>
    </row>
    <row r="2807" spans="4:12">
      <c r="D2807" t="str">
        <f>Adatbázis!B2888</f>
        <v>megfelel a választott feltételeknek</v>
      </c>
      <c r="F2807" s="293" t="s">
        <v>13561</v>
      </c>
      <c r="G2807" s="291" t="str">
        <f>Adatbázis!D6250</f>
        <v>…</v>
      </c>
      <c r="H2807" s="291" t="str">
        <f>Adatbázis!E6250</f>
        <v>…</v>
      </c>
      <c r="I2807" s="291" t="str">
        <f>Adatbázis!F6250</f>
        <v>…</v>
      </c>
      <c r="J2807" s="292" t="str">
        <f>Adatbázis!G6250</f>
        <v>…</v>
      </c>
      <c r="K2807" s="292" t="str">
        <f>Adatbázis!H6250</f>
        <v>…</v>
      </c>
      <c r="L2807" s="292" t="str">
        <f>Adatbázis!I6250</f>
        <v>…</v>
      </c>
    </row>
    <row r="2808" spans="4:12">
      <c r="D2808" t="str">
        <f>Adatbázis!B2889</f>
        <v>megfelel a választott feltételeknek</v>
      </c>
      <c r="F2808" s="293" t="s">
        <v>24551</v>
      </c>
      <c r="G2808" s="291" t="str">
        <f>Adatbázis!D6251</f>
        <v>…</v>
      </c>
      <c r="H2808" s="291" t="str">
        <f>Adatbázis!E6251</f>
        <v>…</v>
      </c>
      <c r="I2808" s="291" t="str">
        <f>Adatbázis!F6251</f>
        <v>…</v>
      </c>
      <c r="J2808" s="292" t="str">
        <f>Adatbázis!G6251</f>
        <v>…</v>
      </c>
      <c r="K2808" s="292" t="str">
        <f>Adatbázis!H6251</f>
        <v>…</v>
      </c>
      <c r="L2808" s="292" t="str">
        <f>Adatbázis!I6251</f>
        <v>…</v>
      </c>
    </row>
    <row r="2809" spans="4:12">
      <c r="D2809" t="str">
        <f>Adatbázis!B2890</f>
        <v>megfelel a választott feltételeknek</v>
      </c>
      <c r="F2809" s="293" t="s">
        <v>15283</v>
      </c>
      <c r="G2809" s="291" t="str">
        <f>Adatbázis!D6252</f>
        <v>…</v>
      </c>
      <c r="H2809" s="291" t="str">
        <f>Adatbázis!E6252</f>
        <v>…</v>
      </c>
      <c r="I2809" s="291" t="str">
        <f>Adatbázis!F6252</f>
        <v>…</v>
      </c>
      <c r="J2809" s="292" t="str">
        <f>Adatbázis!G6252</f>
        <v>…</v>
      </c>
      <c r="K2809" s="292" t="str">
        <f>Adatbázis!H6252</f>
        <v>…</v>
      </c>
      <c r="L2809" s="292" t="str">
        <f>Adatbázis!I6252</f>
        <v>…</v>
      </c>
    </row>
    <row r="2810" spans="4:12">
      <c r="D2810" t="str">
        <f>Adatbázis!B2891</f>
        <v>megfelel a választott feltételeknek</v>
      </c>
      <c r="F2810" s="293" t="s">
        <v>21558</v>
      </c>
      <c r="G2810" s="291" t="str">
        <f>Adatbázis!D6253</f>
        <v>…</v>
      </c>
      <c r="H2810" s="291" t="str">
        <f>Adatbázis!E6253</f>
        <v>…</v>
      </c>
      <c r="I2810" s="291" t="str">
        <f>Adatbázis!F6253</f>
        <v>…</v>
      </c>
      <c r="J2810" s="292" t="str">
        <f>Adatbázis!G6253</f>
        <v>…</v>
      </c>
      <c r="K2810" s="292" t="str">
        <f>Adatbázis!H6253</f>
        <v>…</v>
      </c>
      <c r="L2810" s="292" t="str">
        <f>Adatbázis!I6253</f>
        <v>…</v>
      </c>
    </row>
    <row r="2811" spans="4:12">
      <c r="D2811" t="str">
        <f>Adatbázis!B2892</f>
        <v>megfelel a választott feltételeknek</v>
      </c>
      <c r="F2811" s="293" t="s">
        <v>24570</v>
      </c>
      <c r="G2811" s="291" t="str">
        <f>Adatbázis!D6254</f>
        <v>…</v>
      </c>
      <c r="H2811" s="291" t="str">
        <f>Adatbázis!E6254</f>
        <v>…</v>
      </c>
      <c r="I2811" s="291" t="str">
        <f>Adatbázis!F6254</f>
        <v>…</v>
      </c>
      <c r="J2811" s="292" t="str">
        <f>Adatbázis!G6254</f>
        <v>…</v>
      </c>
      <c r="K2811" s="292" t="str">
        <f>Adatbázis!H6254</f>
        <v>…</v>
      </c>
      <c r="L2811" s="292" t="str">
        <f>Adatbázis!I6254</f>
        <v>…</v>
      </c>
    </row>
    <row r="2812" spans="4:12">
      <c r="D2812" t="str">
        <f>Adatbázis!B2893</f>
        <v>megfelel a választott feltételeknek</v>
      </c>
      <c r="F2812" s="293" t="s">
        <v>1375</v>
      </c>
      <c r="G2812" s="291" t="str">
        <f>Adatbázis!D6255</f>
        <v>…</v>
      </c>
      <c r="H2812" s="291" t="str">
        <f>Adatbázis!E6255</f>
        <v>…</v>
      </c>
      <c r="I2812" s="291" t="str">
        <f>Adatbázis!F6255</f>
        <v>…</v>
      </c>
      <c r="J2812" s="292" t="str">
        <f>Adatbázis!G6255</f>
        <v>…</v>
      </c>
      <c r="K2812" s="292" t="str">
        <f>Adatbázis!H6255</f>
        <v>…</v>
      </c>
      <c r="L2812" s="292" t="str">
        <f>Adatbázis!I6255</f>
        <v>…</v>
      </c>
    </row>
    <row r="2813" spans="4:12">
      <c r="D2813" t="str">
        <f>Adatbázis!B2894</f>
        <v>megfelel a választott feltételeknek</v>
      </c>
      <c r="F2813" s="293" t="s">
        <v>24584</v>
      </c>
      <c r="G2813" s="291" t="str">
        <f>Adatbázis!D6256</f>
        <v>…</v>
      </c>
      <c r="H2813" s="291" t="str">
        <f>Adatbázis!E6256</f>
        <v>…</v>
      </c>
      <c r="I2813" s="291" t="str">
        <f>Adatbázis!F6256</f>
        <v>…</v>
      </c>
      <c r="J2813" s="292" t="str">
        <f>Adatbázis!G6256</f>
        <v>…</v>
      </c>
      <c r="K2813" s="292" t="str">
        <f>Adatbázis!H6256</f>
        <v>…</v>
      </c>
      <c r="L2813" s="292" t="str">
        <f>Adatbázis!I6256</f>
        <v>…</v>
      </c>
    </row>
    <row r="2814" spans="4:12">
      <c r="D2814" t="str">
        <f>Adatbázis!B2895</f>
        <v>megfelel a választott feltételeknek</v>
      </c>
      <c r="F2814" s="293" t="s">
        <v>24591</v>
      </c>
      <c r="G2814" s="291" t="str">
        <f>Adatbázis!D6257</f>
        <v>…</v>
      </c>
      <c r="H2814" s="291" t="str">
        <f>Adatbázis!E6257</f>
        <v>…</v>
      </c>
      <c r="I2814" s="291" t="str">
        <f>Adatbázis!F6257</f>
        <v>…</v>
      </c>
      <c r="J2814" s="292" t="str">
        <f>Adatbázis!G6257</f>
        <v>…</v>
      </c>
      <c r="K2814" s="292" t="str">
        <f>Adatbázis!H6257</f>
        <v>…</v>
      </c>
      <c r="L2814" s="292" t="str">
        <f>Adatbázis!I6257</f>
        <v>…</v>
      </c>
    </row>
    <row r="2815" spans="4:12">
      <c r="D2815" t="str">
        <f>Adatbázis!B2896</f>
        <v>megfelel a választott feltételeknek</v>
      </c>
      <c r="F2815" s="293" t="s">
        <v>24597</v>
      </c>
      <c r="G2815" s="291" t="str">
        <f>Adatbázis!D6258</f>
        <v>…</v>
      </c>
      <c r="H2815" s="291" t="str">
        <f>Adatbázis!E6258</f>
        <v>…</v>
      </c>
      <c r="I2815" s="291" t="str">
        <f>Adatbázis!F6258</f>
        <v>…</v>
      </c>
      <c r="J2815" s="292" t="str">
        <f>Adatbázis!G6258</f>
        <v>…</v>
      </c>
      <c r="K2815" s="292" t="str">
        <f>Adatbázis!H6258</f>
        <v>…</v>
      </c>
      <c r="L2815" s="292" t="str">
        <f>Adatbázis!I6258</f>
        <v>…</v>
      </c>
    </row>
    <row r="2816" spans="4:12">
      <c r="D2816" t="str">
        <f>Adatbázis!B2897</f>
        <v>megfelel a választott feltételeknek</v>
      </c>
      <c r="F2816" s="293" t="s">
        <v>24610</v>
      </c>
      <c r="G2816" s="291" t="str">
        <f>Adatbázis!D6259</f>
        <v>…</v>
      </c>
      <c r="H2816" s="291" t="str">
        <f>Adatbázis!E6259</f>
        <v>…</v>
      </c>
      <c r="I2816" s="291" t="str">
        <f>Adatbázis!F6259</f>
        <v>…</v>
      </c>
      <c r="J2816" s="292" t="str">
        <f>Adatbázis!G6259</f>
        <v>…</v>
      </c>
      <c r="K2816" s="292" t="str">
        <f>Adatbázis!H6259</f>
        <v>…</v>
      </c>
      <c r="L2816" s="292" t="str">
        <f>Adatbázis!I6259</f>
        <v>…</v>
      </c>
    </row>
    <row r="2817" spans="4:12">
      <c r="D2817" t="str">
        <f>Adatbázis!B2898</f>
        <v>megfelel a választott feltételeknek</v>
      </c>
      <c r="F2817" s="293" t="s">
        <v>24619</v>
      </c>
      <c r="G2817" s="291" t="str">
        <f>Adatbázis!D6260</f>
        <v>…</v>
      </c>
      <c r="H2817" s="291" t="str">
        <f>Adatbázis!E6260</f>
        <v>…</v>
      </c>
      <c r="I2817" s="291" t="str">
        <f>Adatbázis!F6260</f>
        <v>…</v>
      </c>
      <c r="J2817" s="292" t="str">
        <f>Adatbázis!G6260</f>
        <v>…</v>
      </c>
      <c r="K2817" s="292" t="str">
        <f>Adatbázis!H6260</f>
        <v>…</v>
      </c>
      <c r="L2817" s="292" t="str">
        <f>Adatbázis!I6260</f>
        <v>…</v>
      </c>
    </row>
    <row r="2818" spans="4:12">
      <c r="D2818" t="str">
        <f>Adatbázis!B2899</f>
        <v>megfelel a választott feltételeknek</v>
      </c>
      <c r="F2818" s="293" t="s">
        <v>24627</v>
      </c>
      <c r="G2818" s="291" t="str">
        <f>Adatbázis!D6261</f>
        <v>…</v>
      </c>
      <c r="H2818" s="291" t="str">
        <f>Adatbázis!E6261</f>
        <v>…</v>
      </c>
      <c r="I2818" s="291" t="str">
        <f>Adatbázis!F6261</f>
        <v>…</v>
      </c>
      <c r="J2818" s="292" t="str">
        <f>Adatbázis!G6261</f>
        <v>…</v>
      </c>
      <c r="K2818" s="292" t="str">
        <f>Adatbázis!H6261</f>
        <v>…</v>
      </c>
      <c r="L2818" s="292" t="str">
        <f>Adatbázis!I6261</f>
        <v>…</v>
      </c>
    </row>
    <row r="2819" spans="4:12">
      <c r="D2819" t="str">
        <f>Adatbázis!B2900</f>
        <v>megfelel a választott feltételeknek</v>
      </c>
      <c r="F2819" s="293" t="s">
        <v>24636</v>
      </c>
      <c r="G2819" s="291" t="str">
        <f>Adatbázis!D6262</f>
        <v>…</v>
      </c>
      <c r="H2819" s="291" t="str">
        <f>Adatbázis!E6262</f>
        <v>…</v>
      </c>
      <c r="I2819" s="291" t="str">
        <f>Adatbázis!F6262</f>
        <v>…</v>
      </c>
      <c r="J2819" s="292" t="str">
        <f>Adatbázis!G6262</f>
        <v>…</v>
      </c>
      <c r="K2819" s="292" t="str">
        <f>Adatbázis!H6262</f>
        <v>…</v>
      </c>
      <c r="L2819" s="292" t="str">
        <f>Adatbázis!I6262</f>
        <v>…</v>
      </c>
    </row>
    <row r="2820" spans="4:12">
      <c r="D2820" t="str">
        <f>Adatbázis!B2901</f>
        <v>megfelel a választott feltételeknek</v>
      </c>
      <c r="F2820" s="293" t="s">
        <v>4434</v>
      </c>
      <c r="G2820" s="291" t="str">
        <f>Adatbázis!D6263</f>
        <v>…</v>
      </c>
      <c r="H2820" s="291" t="str">
        <f>Adatbázis!E6263</f>
        <v>…</v>
      </c>
      <c r="I2820" s="291" t="str">
        <f>Adatbázis!F6263</f>
        <v>…</v>
      </c>
      <c r="J2820" s="292" t="str">
        <f>Adatbázis!G6263</f>
        <v>…</v>
      </c>
      <c r="K2820" s="292" t="str">
        <f>Adatbázis!H6263</f>
        <v>…</v>
      </c>
      <c r="L2820" s="292" t="str">
        <f>Adatbázis!I6263</f>
        <v>…</v>
      </c>
    </row>
    <row r="2821" spans="4:12">
      <c r="D2821" t="str">
        <f>Adatbázis!B2902</f>
        <v>megfelel a választott feltételeknek</v>
      </c>
      <c r="F2821" s="293" t="s">
        <v>2512</v>
      </c>
      <c r="G2821" s="291" t="str">
        <f>Adatbázis!D6264</f>
        <v>…</v>
      </c>
      <c r="H2821" s="291" t="str">
        <f>Adatbázis!E6264</f>
        <v>…</v>
      </c>
      <c r="I2821" s="291" t="str">
        <f>Adatbázis!F6264</f>
        <v>…</v>
      </c>
      <c r="J2821" s="292" t="str">
        <f>Adatbázis!G6264</f>
        <v>…</v>
      </c>
      <c r="K2821" s="292" t="str">
        <f>Adatbázis!H6264</f>
        <v>…</v>
      </c>
      <c r="L2821" s="292" t="str">
        <f>Adatbázis!I6264</f>
        <v>…</v>
      </c>
    </row>
    <row r="2822" spans="4:12">
      <c r="D2822" t="str">
        <f>Adatbázis!B2903</f>
        <v>megfelel a választott feltételeknek</v>
      </c>
      <c r="F2822" s="293" t="s">
        <v>24654</v>
      </c>
      <c r="G2822" s="291" t="str">
        <f>Adatbázis!D6265</f>
        <v>…</v>
      </c>
      <c r="H2822" s="291" t="str">
        <f>Adatbázis!E6265</f>
        <v>…</v>
      </c>
      <c r="I2822" s="291" t="str">
        <f>Adatbázis!F6265</f>
        <v>…</v>
      </c>
      <c r="J2822" s="292" t="str">
        <f>Adatbázis!G6265</f>
        <v>…</v>
      </c>
      <c r="K2822" s="292" t="str">
        <f>Adatbázis!H6265</f>
        <v>…</v>
      </c>
      <c r="L2822" s="292" t="str">
        <f>Adatbázis!I6265</f>
        <v>…</v>
      </c>
    </row>
    <row r="2823" spans="4:12">
      <c r="D2823" t="str">
        <f>Adatbázis!B2904</f>
        <v>megfelel a választott feltételeknek</v>
      </c>
      <c r="F2823" s="293" t="s">
        <v>24666</v>
      </c>
      <c r="G2823" s="291" t="str">
        <f>Adatbázis!D6266</f>
        <v>…</v>
      </c>
      <c r="H2823" s="291" t="str">
        <f>Adatbázis!E6266</f>
        <v>…</v>
      </c>
      <c r="I2823" s="291" t="str">
        <f>Adatbázis!F6266</f>
        <v>…</v>
      </c>
      <c r="J2823" s="292" t="str">
        <f>Adatbázis!G6266</f>
        <v>…</v>
      </c>
      <c r="K2823" s="292" t="str">
        <f>Adatbázis!H6266</f>
        <v>…</v>
      </c>
      <c r="L2823" s="292" t="str">
        <f>Adatbázis!I6266</f>
        <v>…</v>
      </c>
    </row>
    <row r="2824" spans="4:12">
      <c r="D2824" t="str">
        <f>Adatbázis!B2905</f>
        <v>megfelel a választott feltételeknek</v>
      </c>
      <c r="F2824" s="293" t="s">
        <v>24676</v>
      </c>
      <c r="G2824" s="291" t="str">
        <f>Adatbázis!D6267</f>
        <v>…</v>
      </c>
      <c r="H2824" s="291" t="str">
        <f>Adatbázis!E6267</f>
        <v>…</v>
      </c>
      <c r="I2824" s="291" t="str">
        <f>Adatbázis!F6267</f>
        <v>…</v>
      </c>
      <c r="J2824" s="292" t="str">
        <f>Adatbázis!G6267</f>
        <v>…</v>
      </c>
      <c r="K2824" s="292" t="str">
        <f>Adatbázis!H6267</f>
        <v>…</v>
      </c>
      <c r="L2824" s="292" t="str">
        <f>Adatbázis!I6267</f>
        <v>…</v>
      </c>
    </row>
    <row r="2825" spans="4:12">
      <c r="D2825" t="str">
        <f>Adatbázis!B2906</f>
        <v>megfelel a választott feltételeknek</v>
      </c>
      <c r="F2825" s="293" t="s">
        <v>24684</v>
      </c>
      <c r="G2825" s="291" t="str">
        <f>Adatbázis!D6268</f>
        <v>…</v>
      </c>
      <c r="H2825" s="291" t="str">
        <f>Adatbázis!E6268</f>
        <v>…</v>
      </c>
      <c r="I2825" s="291" t="str">
        <f>Adatbázis!F6268</f>
        <v>…</v>
      </c>
      <c r="J2825" s="292" t="str">
        <f>Adatbázis!G6268</f>
        <v>…</v>
      </c>
      <c r="K2825" s="292" t="str">
        <f>Adatbázis!H6268</f>
        <v>…</v>
      </c>
      <c r="L2825" s="292" t="str">
        <f>Adatbázis!I6268</f>
        <v>…</v>
      </c>
    </row>
    <row r="2826" spans="4:12">
      <c r="D2826" t="str">
        <f>Adatbázis!B2907</f>
        <v>megfelel a választott feltételeknek</v>
      </c>
      <c r="F2826" s="293" t="s">
        <v>24691</v>
      </c>
      <c r="G2826" s="291" t="str">
        <f>Adatbázis!D6269</f>
        <v>…</v>
      </c>
      <c r="H2826" s="291" t="str">
        <f>Adatbázis!E6269</f>
        <v>…</v>
      </c>
      <c r="I2826" s="291" t="str">
        <f>Adatbázis!F6269</f>
        <v>…</v>
      </c>
      <c r="J2826" s="292" t="str">
        <f>Adatbázis!G6269</f>
        <v>…</v>
      </c>
      <c r="K2826" s="292" t="str">
        <f>Adatbázis!H6269</f>
        <v>…</v>
      </c>
      <c r="L2826" s="292" t="str">
        <f>Adatbázis!I6269</f>
        <v>…</v>
      </c>
    </row>
    <row r="2827" spans="4:12">
      <c r="D2827" t="str">
        <f>Adatbázis!B2908</f>
        <v>megfelel a választott feltételeknek</v>
      </c>
      <c r="F2827" s="293" t="s">
        <v>24700</v>
      </c>
      <c r="G2827" s="291" t="str">
        <f>Adatbázis!D6270</f>
        <v>…</v>
      </c>
      <c r="H2827" s="291" t="str">
        <f>Adatbázis!E6270</f>
        <v>…</v>
      </c>
      <c r="I2827" s="291" t="str">
        <f>Adatbázis!F6270</f>
        <v>…</v>
      </c>
      <c r="J2827" s="292" t="str">
        <f>Adatbázis!G6270</f>
        <v>…</v>
      </c>
      <c r="K2827" s="292" t="str">
        <f>Adatbázis!H6270</f>
        <v>…</v>
      </c>
      <c r="L2827" s="292" t="str">
        <f>Adatbázis!I6270</f>
        <v>…</v>
      </c>
    </row>
    <row r="2828" spans="4:12">
      <c r="D2828" t="str">
        <f>Adatbázis!B2909</f>
        <v>megfelel a választott feltételeknek</v>
      </c>
      <c r="F2828" s="293" t="s">
        <v>24715</v>
      </c>
      <c r="G2828" s="291" t="str">
        <f>Adatbázis!D6271</f>
        <v>…</v>
      </c>
      <c r="H2828" s="291" t="str">
        <f>Adatbázis!E6271</f>
        <v>…</v>
      </c>
      <c r="I2828" s="291" t="str">
        <f>Adatbázis!F6271</f>
        <v>…</v>
      </c>
      <c r="J2828" s="292" t="str">
        <f>Adatbázis!G6271</f>
        <v>…</v>
      </c>
      <c r="K2828" s="292" t="str">
        <f>Adatbázis!H6271</f>
        <v>…</v>
      </c>
      <c r="L2828" s="292" t="str">
        <f>Adatbázis!I6271</f>
        <v>…</v>
      </c>
    </row>
    <row r="2829" spans="4:12">
      <c r="D2829" t="str">
        <f>Adatbázis!B2910</f>
        <v>megfelel a választott feltételeknek</v>
      </c>
      <c r="F2829" s="293" t="s">
        <v>24723</v>
      </c>
      <c r="G2829" s="291" t="str">
        <f>Adatbázis!D6272</f>
        <v>…</v>
      </c>
      <c r="H2829" s="291" t="str">
        <f>Adatbázis!E6272</f>
        <v>…</v>
      </c>
      <c r="I2829" s="291" t="str">
        <f>Adatbázis!F6272</f>
        <v>…</v>
      </c>
      <c r="J2829" s="292" t="str">
        <f>Adatbázis!G6272</f>
        <v>…</v>
      </c>
      <c r="K2829" s="292" t="str">
        <f>Adatbázis!H6272</f>
        <v>…</v>
      </c>
      <c r="L2829" s="292" t="str">
        <f>Adatbázis!I6272</f>
        <v>…</v>
      </c>
    </row>
    <row r="2830" spans="4:12">
      <c r="D2830" t="str">
        <f>Adatbázis!B2911</f>
        <v>megfelel a választott feltételeknek</v>
      </c>
      <c r="F2830" s="293" t="s">
        <v>24737</v>
      </c>
      <c r="G2830" s="291" t="str">
        <f>Adatbázis!D6273</f>
        <v>…</v>
      </c>
      <c r="H2830" s="291" t="str">
        <f>Adatbázis!E6273</f>
        <v>…</v>
      </c>
      <c r="I2830" s="291" t="str">
        <f>Adatbázis!F6273</f>
        <v>…</v>
      </c>
      <c r="J2830" s="292" t="str">
        <f>Adatbázis!G6273</f>
        <v>…</v>
      </c>
      <c r="K2830" s="292" t="str">
        <f>Adatbázis!H6273</f>
        <v>…</v>
      </c>
      <c r="L2830" s="292" t="str">
        <f>Adatbázis!I6273</f>
        <v>…</v>
      </c>
    </row>
    <row r="2831" spans="4:12">
      <c r="D2831" t="str">
        <f>Adatbázis!B2912</f>
        <v>megfelel a választott feltételeknek</v>
      </c>
      <c r="F2831" s="293" t="s">
        <v>24744</v>
      </c>
      <c r="G2831" s="291" t="str">
        <f>Adatbázis!D6274</f>
        <v>…</v>
      </c>
      <c r="H2831" s="291" t="str">
        <f>Adatbázis!E6274</f>
        <v>…</v>
      </c>
      <c r="I2831" s="291" t="str">
        <f>Adatbázis!F6274</f>
        <v>…</v>
      </c>
      <c r="J2831" s="292" t="str">
        <f>Adatbázis!G6274</f>
        <v>…</v>
      </c>
      <c r="K2831" s="292" t="str">
        <f>Adatbázis!H6274</f>
        <v>…</v>
      </c>
      <c r="L2831" s="292" t="str">
        <f>Adatbázis!I6274</f>
        <v>…</v>
      </c>
    </row>
    <row r="2832" spans="4:12">
      <c r="D2832" t="str">
        <f>Adatbázis!B2913</f>
        <v>megfelel a választott feltételeknek</v>
      </c>
      <c r="F2832" s="293" t="s">
        <v>24750</v>
      </c>
      <c r="G2832" s="291" t="str">
        <f>Adatbázis!D6275</f>
        <v>…</v>
      </c>
      <c r="H2832" s="291" t="str">
        <f>Adatbázis!E6275</f>
        <v>…</v>
      </c>
      <c r="I2832" s="291" t="str">
        <f>Adatbázis!F6275</f>
        <v>…</v>
      </c>
      <c r="J2832" s="292" t="str">
        <f>Adatbázis!G6275</f>
        <v>…</v>
      </c>
      <c r="K2832" s="292" t="str">
        <f>Adatbázis!H6275</f>
        <v>…</v>
      </c>
      <c r="L2832" s="292" t="str">
        <f>Adatbázis!I6275</f>
        <v>…</v>
      </c>
    </row>
    <row r="2833" spans="4:12">
      <c r="D2833" t="str">
        <f>Adatbázis!B2914</f>
        <v>megfelel a választott feltételeknek</v>
      </c>
      <c r="F2833" s="293" t="s">
        <v>24755</v>
      </c>
      <c r="G2833" s="291" t="str">
        <f>Adatbázis!D6276</f>
        <v>…</v>
      </c>
      <c r="H2833" s="291" t="str">
        <f>Adatbázis!E6276</f>
        <v>…</v>
      </c>
      <c r="I2833" s="291" t="str">
        <f>Adatbázis!F6276</f>
        <v>…</v>
      </c>
      <c r="J2833" s="292" t="str">
        <f>Adatbázis!G6276</f>
        <v>…</v>
      </c>
      <c r="K2833" s="292" t="str">
        <f>Adatbázis!H6276</f>
        <v>…</v>
      </c>
      <c r="L2833" s="292" t="str">
        <f>Adatbázis!I6276</f>
        <v>…</v>
      </c>
    </row>
    <row r="2834" spans="4:12">
      <c r="D2834" t="str">
        <f>Adatbázis!B2915</f>
        <v>megfelel a választott feltételeknek</v>
      </c>
      <c r="F2834" s="293" t="s">
        <v>24763</v>
      </c>
      <c r="G2834" s="291" t="str">
        <f>Adatbázis!D6277</f>
        <v>…</v>
      </c>
      <c r="H2834" s="291" t="str">
        <f>Adatbázis!E6277</f>
        <v>…</v>
      </c>
      <c r="I2834" s="291" t="str">
        <f>Adatbázis!F6277</f>
        <v>…</v>
      </c>
      <c r="J2834" s="292" t="str">
        <f>Adatbázis!G6277</f>
        <v>…</v>
      </c>
      <c r="K2834" s="292" t="str">
        <f>Adatbázis!H6277</f>
        <v>…</v>
      </c>
      <c r="L2834" s="292" t="str">
        <f>Adatbázis!I6277</f>
        <v>…</v>
      </c>
    </row>
    <row r="2835" spans="4:12">
      <c r="D2835" t="str">
        <f>Adatbázis!B2916</f>
        <v>megfelel a választott feltételeknek</v>
      </c>
      <c r="F2835" s="293" t="s">
        <v>24773</v>
      </c>
      <c r="G2835" s="291" t="str">
        <f>Adatbázis!D6278</f>
        <v>…</v>
      </c>
      <c r="H2835" s="291" t="str">
        <f>Adatbázis!E6278</f>
        <v>…</v>
      </c>
      <c r="I2835" s="291" t="str">
        <f>Adatbázis!F6278</f>
        <v>…</v>
      </c>
      <c r="J2835" s="292" t="str">
        <f>Adatbázis!G6278</f>
        <v>…</v>
      </c>
      <c r="K2835" s="292" t="str">
        <f>Adatbázis!H6278</f>
        <v>…</v>
      </c>
      <c r="L2835" s="292" t="str">
        <f>Adatbázis!I6278</f>
        <v>…</v>
      </c>
    </row>
    <row r="2836" spans="4:12">
      <c r="D2836" t="str">
        <f>Adatbázis!B2917</f>
        <v>megfelel a választott feltételeknek</v>
      </c>
      <c r="F2836" s="293" t="s">
        <v>24786</v>
      </c>
      <c r="G2836" s="291" t="str">
        <f>Adatbázis!D6279</f>
        <v>…</v>
      </c>
      <c r="H2836" s="291" t="str">
        <f>Adatbázis!E6279</f>
        <v>…</v>
      </c>
      <c r="I2836" s="291" t="str">
        <f>Adatbázis!F6279</f>
        <v>…</v>
      </c>
      <c r="J2836" s="292" t="str">
        <f>Adatbázis!G6279</f>
        <v>…</v>
      </c>
      <c r="K2836" s="292" t="str">
        <f>Adatbázis!H6279</f>
        <v>…</v>
      </c>
      <c r="L2836" s="292" t="str">
        <f>Adatbázis!I6279</f>
        <v>…</v>
      </c>
    </row>
    <row r="2837" spans="4:12">
      <c r="D2837" t="str">
        <f>Adatbázis!B2918</f>
        <v>megfelel a választott feltételeknek</v>
      </c>
      <c r="F2837" s="293" t="s">
        <v>17574</v>
      </c>
      <c r="G2837" s="291" t="str">
        <f>Adatbázis!D6280</f>
        <v>…</v>
      </c>
      <c r="H2837" s="291" t="str">
        <f>Adatbázis!E6280</f>
        <v>…</v>
      </c>
      <c r="I2837" s="291" t="str">
        <f>Adatbázis!F6280</f>
        <v>…</v>
      </c>
      <c r="J2837" s="292" t="str">
        <f>Adatbázis!G6280</f>
        <v>…</v>
      </c>
      <c r="K2837" s="292" t="str">
        <f>Adatbázis!H6280</f>
        <v>…</v>
      </c>
      <c r="L2837" s="292" t="str">
        <f>Adatbázis!I6280</f>
        <v>…</v>
      </c>
    </row>
    <row r="2838" spans="4:12">
      <c r="D2838" t="str">
        <f>Adatbázis!B2919</f>
        <v>megfelel a választott feltételeknek</v>
      </c>
      <c r="F2838" s="293" t="s">
        <v>24800</v>
      </c>
      <c r="G2838" s="291" t="str">
        <f>Adatbázis!D6281</f>
        <v>…</v>
      </c>
      <c r="H2838" s="291" t="str">
        <f>Adatbázis!E6281</f>
        <v>…</v>
      </c>
      <c r="I2838" s="291" t="str">
        <f>Adatbázis!F6281</f>
        <v>…</v>
      </c>
      <c r="J2838" s="292" t="str">
        <f>Adatbázis!G6281</f>
        <v>…</v>
      </c>
      <c r="K2838" s="292" t="str">
        <f>Adatbázis!H6281</f>
        <v>…</v>
      </c>
      <c r="L2838" s="292" t="str">
        <f>Adatbázis!I6281</f>
        <v>…</v>
      </c>
    </row>
    <row r="2839" spans="4:12">
      <c r="D2839" t="str">
        <f>Adatbázis!B2920</f>
        <v>megfelel a választott feltételeknek</v>
      </c>
      <c r="F2839" s="293" t="s">
        <v>24807</v>
      </c>
      <c r="G2839" s="291" t="str">
        <f>Adatbázis!D6282</f>
        <v>…</v>
      </c>
      <c r="H2839" s="291" t="str">
        <f>Adatbázis!E6282</f>
        <v>…</v>
      </c>
      <c r="I2839" s="291" t="str">
        <f>Adatbázis!F6282</f>
        <v>…</v>
      </c>
      <c r="J2839" s="292" t="str">
        <f>Adatbázis!G6282</f>
        <v>…</v>
      </c>
      <c r="K2839" s="292" t="str">
        <f>Adatbázis!H6282</f>
        <v>…</v>
      </c>
      <c r="L2839" s="292" t="str">
        <f>Adatbázis!I6282</f>
        <v>…</v>
      </c>
    </row>
    <row r="2840" spans="4:12">
      <c r="D2840" t="str">
        <f>Adatbázis!B2921</f>
        <v>megfelel a választott feltételeknek</v>
      </c>
      <c r="F2840" s="293" t="s">
        <v>24817</v>
      </c>
      <c r="G2840" s="291" t="str">
        <f>Adatbázis!D6283</f>
        <v>…</v>
      </c>
      <c r="H2840" s="291" t="str">
        <f>Adatbázis!E6283</f>
        <v>…</v>
      </c>
      <c r="I2840" s="291" t="str">
        <f>Adatbázis!F6283</f>
        <v>…</v>
      </c>
      <c r="J2840" s="292" t="str">
        <f>Adatbázis!G6283</f>
        <v>…</v>
      </c>
      <c r="K2840" s="292" t="str">
        <f>Adatbázis!H6283</f>
        <v>…</v>
      </c>
      <c r="L2840" s="292" t="str">
        <f>Adatbázis!I6283</f>
        <v>…</v>
      </c>
    </row>
    <row r="2841" spans="4:12">
      <c r="D2841" t="str">
        <f>Adatbázis!B2922</f>
        <v>megfelel a választott feltételeknek</v>
      </c>
      <c r="F2841" s="293" t="s">
        <v>24702</v>
      </c>
      <c r="G2841" s="291" t="str">
        <f>Adatbázis!D6284</f>
        <v>…</v>
      </c>
      <c r="H2841" s="291" t="str">
        <f>Adatbázis!E6284</f>
        <v>…</v>
      </c>
      <c r="I2841" s="291" t="str">
        <f>Adatbázis!F6284</f>
        <v>…</v>
      </c>
      <c r="J2841" s="292" t="str">
        <f>Adatbázis!G6284</f>
        <v>…</v>
      </c>
      <c r="K2841" s="292" t="str">
        <f>Adatbázis!H6284</f>
        <v>…</v>
      </c>
      <c r="L2841" s="292" t="str">
        <f>Adatbázis!I6284</f>
        <v>…</v>
      </c>
    </row>
    <row r="2842" spans="4:12">
      <c r="D2842" t="str">
        <f>Adatbázis!B2923</f>
        <v>megfelel a választott feltételeknek</v>
      </c>
      <c r="F2842" s="293" t="s">
        <v>24830</v>
      </c>
      <c r="G2842" s="291" t="str">
        <f>Adatbázis!D6285</f>
        <v>…</v>
      </c>
      <c r="H2842" s="291" t="str">
        <f>Adatbázis!E6285</f>
        <v>…</v>
      </c>
      <c r="I2842" s="291" t="str">
        <f>Adatbázis!F6285</f>
        <v>…</v>
      </c>
      <c r="J2842" s="292" t="str">
        <f>Adatbázis!G6285</f>
        <v>…</v>
      </c>
      <c r="K2842" s="292" t="str">
        <f>Adatbázis!H6285</f>
        <v>…</v>
      </c>
      <c r="L2842" s="292" t="str">
        <f>Adatbázis!I6285</f>
        <v>…</v>
      </c>
    </row>
    <row r="2843" spans="4:12">
      <c r="D2843" t="str">
        <f>Adatbázis!B2924</f>
        <v>megfelel a választott feltételeknek</v>
      </c>
      <c r="F2843" s="293" t="s">
        <v>2640</v>
      </c>
      <c r="G2843" s="291" t="str">
        <f>Adatbázis!D6286</f>
        <v>…</v>
      </c>
      <c r="H2843" s="291" t="str">
        <f>Adatbázis!E6286</f>
        <v>…</v>
      </c>
      <c r="I2843" s="291" t="str">
        <f>Adatbázis!F6286</f>
        <v>…</v>
      </c>
      <c r="J2843" s="292" t="str">
        <f>Adatbázis!G6286</f>
        <v>…</v>
      </c>
      <c r="K2843" s="292" t="str">
        <f>Adatbázis!H6286</f>
        <v>…</v>
      </c>
      <c r="L2843" s="292" t="str">
        <f>Adatbázis!I6286</f>
        <v>…</v>
      </c>
    </row>
    <row r="2844" spans="4:12">
      <c r="D2844" t="str">
        <f>Adatbázis!B2925</f>
        <v>megfelel a választott feltételeknek</v>
      </c>
      <c r="F2844" s="293" t="s">
        <v>24847</v>
      </c>
      <c r="G2844" s="291" t="str">
        <f>Adatbázis!D6287</f>
        <v>…</v>
      </c>
      <c r="H2844" s="291" t="str">
        <f>Adatbázis!E6287</f>
        <v>…</v>
      </c>
      <c r="I2844" s="291" t="str">
        <f>Adatbázis!F6287</f>
        <v>…</v>
      </c>
      <c r="J2844" s="292" t="str">
        <f>Adatbázis!G6287</f>
        <v>…</v>
      </c>
      <c r="K2844" s="292" t="str">
        <f>Adatbázis!H6287</f>
        <v>…</v>
      </c>
      <c r="L2844" s="292" t="str">
        <f>Adatbázis!I6287</f>
        <v>…</v>
      </c>
    </row>
    <row r="2845" spans="4:12">
      <c r="D2845" t="str">
        <f>Adatbázis!B2926</f>
        <v>megfelel a választott feltételeknek</v>
      </c>
      <c r="F2845" s="293" t="s">
        <v>16864</v>
      </c>
      <c r="G2845" s="291" t="str">
        <f>Adatbázis!D6288</f>
        <v>…</v>
      </c>
      <c r="H2845" s="291" t="str">
        <f>Adatbázis!E6288</f>
        <v>…</v>
      </c>
      <c r="I2845" s="291" t="str">
        <f>Adatbázis!F6288</f>
        <v>…</v>
      </c>
      <c r="J2845" s="292" t="str">
        <f>Adatbázis!G6288</f>
        <v>…</v>
      </c>
      <c r="K2845" s="292" t="str">
        <f>Adatbázis!H6288</f>
        <v>…</v>
      </c>
      <c r="L2845" s="292" t="str">
        <f>Adatbázis!I6288</f>
        <v>…</v>
      </c>
    </row>
    <row r="2846" spans="4:12">
      <c r="D2846" t="str">
        <f>Adatbázis!B2927</f>
        <v>megfelel a választott feltételeknek</v>
      </c>
      <c r="F2846" s="293" t="s">
        <v>17853</v>
      </c>
      <c r="G2846" s="291" t="str">
        <f>Adatbázis!D6289</f>
        <v>…</v>
      </c>
      <c r="H2846" s="291" t="str">
        <f>Adatbázis!E6289</f>
        <v>…</v>
      </c>
      <c r="I2846" s="291" t="str">
        <f>Adatbázis!F6289</f>
        <v>…</v>
      </c>
      <c r="J2846" s="292" t="str">
        <f>Adatbázis!G6289</f>
        <v>…</v>
      </c>
      <c r="K2846" s="292" t="str">
        <f>Adatbázis!H6289</f>
        <v>…</v>
      </c>
      <c r="L2846" s="292" t="str">
        <f>Adatbázis!I6289</f>
        <v>…</v>
      </c>
    </row>
    <row r="2847" spans="4:12">
      <c r="D2847" t="str">
        <f>Adatbázis!B2928</f>
        <v>megfelel a választott feltételeknek</v>
      </c>
      <c r="F2847" s="293" t="s">
        <v>24865</v>
      </c>
      <c r="G2847" s="291" t="str">
        <f>Adatbázis!D6290</f>
        <v>…</v>
      </c>
      <c r="H2847" s="291" t="str">
        <f>Adatbázis!E6290</f>
        <v>…</v>
      </c>
      <c r="I2847" s="291" t="str">
        <f>Adatbázis!F6290</f>
        <v>…</v>
      </c>
      <c r="J2847" s="292" t="str">
        <f>Adatbázis!G6290</f>
        <v>…</v>
      </c>
      <c r="K2847" s="292" t="str">
        <f>Adatbázis!H6290</f>
        <v>…</v>
      </c>
      <c r="L2847" s="292" t="str">
        <f>Adatbázis!I6290</f>
        <v>…</v>
      </c>
    </row>
    <row r="2848" spans="4:12">
      <c r="D2848" t="str">
        <f>Adatbázis!B2929</f>
        <v>megfelel a választott feltételeknek</v>
      </c>
      <c r="F2848" s="293" t="s">
        <v>23748</v>
      </c>
      <c r="G2848" s="291" t="str">
        <f>Adatbázis!D6291</f>
        <v>…</v>
      </c>
      <c r="H2848" s="291" t="str">
        <f>Adatbázis!E6291</f>
        <v>…</v>
      </c>
      <c r="I2848" s="291" t="str">
        <f>Adatbázis!F6291</f>
        <v>…</v>
      </c>
      <c r="J2848" s="292" t="str">
        <f>Adatbázis!G6291</f>
        <v>…</v>
      </c>
      <c r="K2848" s="292" t="str">
        <f>Adatbázis!H6291</f>
        <v>…</v>
      </c>
      <c r="L2848" s="292" t="str">
        <f>Adatbázis!I6291</f>
        <v>…</v>
      </c>
    </row>
    <row r="2849" spans="4:12">
      <c r="D2849" t="str">
        <f>Adatbázis!B2930</f>
        <v>megfelel a választott feltételeknek</v>
      </c>
      <c r="F2849" s="293" t="s">
        <v>24879</v>
      </c>
      <c r="G2849" s="291" t="str">
        <f>Adatbázis!D6292</f>
        <v>…</v>
      </c>
      <c r="H2849" s="291" t="str">
        <f>Adatbázis!E6292</f>
        <v>…</v>
      </c>
      <c r="I2849" s="291" t="str">
        <f>Adatbázis!F6292</f>
        <v>…</v>
      </c>
      <c r="J2849" s="292" t="str">
        <f>Adatbázis!G6292</f>
        <v>…</v>
      </c>
      <c r="K2849" s="292" t="str">
        <f>Adatbázis!H6292</f>
        <v>…</v>
      </c>
      <c r="L2849" s="292" t="str">
        <f>Adatbázis!I6292</f>
        <v>…</v>
      </c>
    </row>
    <row r="2850" spans="4:12">
      <c r="D2850" t="str">
        <f>Adatbázis!B2931</f>
        <v>megfelel a választott feltételeknek</v>
      </c>
      <c r="F2850" s="293" t="s">
        <v>24887</v>
      </c>
      <c r="G2850" s="291" t="str">
        <f>Adatbázis!D6293</f>
        <v>…</v>
      </c>
      <c r="H2850" s="291" t="str">
        <f>Adatbázis!E6293</f>
        <v>…</v>
      </c>
      <c r="I2850" s="291" t="str">
        <f>Adatbázis!F6293</f>
        <v>…</v>
      </c>
      <c r="J2850" s="292" t="str">
        <f>Adatbázis!G6293</f>
        <v>…</v>
      </c>
      <c r="K2850" s="292" t="str">
        <f>Adatbázis!H6293</f>
        <v>…</v>
      </c>
      <c r="L2850" s="292" t="str">
        <f>Adatbázis!I6293</f>
        <v>…</v>
      </c>
    </row>
    <row r="2851" spans="4:12">
      <c r="D2851" t="str">
        <f>Adatbázis!B2932</f>
        <v>megfelel a választott feltételeknek</v>
      </c>
      <c r="F2851" s="293" t="s">
        <v>24599</v>
      </c>
      <c r="G2851" s="291" t="str">
        <f>Adatbázis!D6294</f>
        <v>…</v>
      </c>
      <c r="H2851" s="291" t="str">
        <f>Adatbázis!E6294</f>
        <v>…</v>
      </c>
      <c r="I2851" s="291" t="str">
        <f>Adatbázis!F6294</f>
        <v>…</v>
      </c>
      <c r="J2851" s="292" t="str">
        <f>Adatbázis!G6294</f>
        <v>…</v>
      </c>
      <c r="K2851" s="292" t="str">
        <f>Adatbázis!H6294</f>
        <v>…</v>
      </c>
      <c r="L2851" s="292" t="str">
        <f>Adatbázis!I6294</f>
        <v>…</v>
      </c>
    </row>
    <row r="2852" spans="4:12">
      <c r="D2852" t="str">
        <f>Adatbázis!B2933</f>
        <v>megfelel a választott feltételeknek</v>
      </c>
      <c r="F2852" s="293" t="s">
        <v>14614</v>
      </c>
      <c r="G2852" s="291" t="str">
        <f>Adatbázis!D6295</f>
        <v>…</v>
      </c>
      <c r="H2852" s="291" t="str">
        <f>Adatbázis!E6295</f>
        <v>…</v>
      </c>
      <c r="I2852" s="291" t="str">
        <f>Adatbázis!F6295</f>
        <v>…</v>
      </c>
      <c r="J2852" s="292" t="str">
        <f>Adatbázis!G6295</f>
        <v>…</v>
      </c>
      <c r="K2852" s="292" t="str">
        <f>Adatbázis!H6295</f>
        <v>…</v>
      </c>
      <c r="L2852" s="292" t="str">
        <f>Adatbázis!I6295</f>
        <v>…</v>
      </c>
    </row>
    <row r="2853" spans="4:12">
      <c r="D2853" t="str">
        <f>Adatbázis!B2934</f>
        <v>megfelel a választott feltételeknek</v>
      </c>
      <c r="F2853" s="293" t="s">
        <v>24900</v>
      </c>
      <c r="G2853" s="291" t="str">
        <f>Adatbázis!D6296</f>
        <v>…</v>
      </c>
      <c r="H2853" s="291" t="str">
        <f>Adatbázis!E6296</f>
        <v>…</v>
      </c>
      <c r="I2853" s="291" t="str">
        <f>Adatbázis!F6296</f>
        <v>…</v>
      </c>
      <c r="J2853" s="292" t="str">
        <f>Adatbázis!G6296</f>
        <v>…</v>
      </c>
      <c r="K2853" s="292" t="str">
        <f>Adatbázis!H6296</f>
        <v>…</v>
      </c>
      <c r="L2853" s="292" t="str">
        <f>Adatbázis!I6296</f>
        <v>…</v>
      </c>
    </row>
    <row r="2854" spans="4:12">
      <c r="D2854" t="str">
        <f>Adatbázis!B2935</f>
        <v>megfelel a választott feltételeknek</v>
      </c>
      <c r="F2854" s="293" t="s">
        <v>10917</v>
      </c>
      <c r="G2854" s="291" t="str">
        <f>Adatbázis!D6297</f>
        <v>…</v>
      </c>
      <c r="H2854" s="291" t="str">
        <f>Adatbázis!E6297</f>
        <v>…</v>
      </c>
      <c r="I2854" s="291" t="str">
        <f>Adatbázis!F6297</f>
        <v>…</v>
      </c>
      <c r="J2854" s="292" t="str">
        <f>Adatbázis!G6297</f>
        <v>…</v>
      </c>
      <c r="K2854" s="292" t="str">
        <f>Adatbázis!H6297</f>
        <v>…</v>
      </c>
      <c r="L2854" s="292" t="str">
        <f>Adatbázis!I6297</f>
        <v>…</v>
      </c>
    </row>
    <row r="2855" spans="4:12">
      <c r="D2855" t="str">
        <f>Adatbázis!B2936</f>
        <v>megfelel a választott feltételeknek</v>
      </c>
      <c r="F2855" s="293" t="s">
        <v>24916</v>
      </c>
      <c r="G2855" s="291" t="str">
        <f>Adatbázis!D6298</f>
        <v>…</v>
      </c>
      <c r="H2855" s="291" t="str">
        <f>Adatbázis!E6298</f>
        <v>…</v>
      </c>
      <c r="I2855" s="291" t="str">
        <f>Adatbázis!F6298</f>
        <v>…</v>
      </c>
      <c r="J2855" s="292" t="str">
        <f>Adatbázis!G6298</f>
        <v>…</v>
      </c>
      <c r="K2855" s="292" t="str">
        <f>Adatbázis!H6298</f>
        <v>…</v>
      </c>
      <c r="L2855" s="292" t="str">
        <f>Adatbázis!I6298</f>
        <v>…</v>
      </c>
    </row>
    <row r="2856" spans="4:12">
      <c r="D2856" t="str">
        <f>Adatbázis!B2937</f>
        <v>megfelel a választott feltételeknek</v>
      </c>
      <c r="F2856" s="293" t="s">
        <v>24925</v>
      </c>
      <c r="G2856" s="291" t="str">
        <f>Adatbázis!D6299</f>
        <v>…</v>
      </c>
      <c r="H2856" s="291" t="str">
        <f>Adatbázis!E6299</f>
        <v>…</v>
      </c>
      <c r="I2856" s="291" t="str">
        <f>Adatbázis!F6299</f>
        <v>…</v>
      </c>
      <c r="J2856" s="292" t="str">
        <f>Adatbázis!G6299</f>
        <v>…</v>
      </c>
      <c r="K2856" s="292" t="str">
        <f>Adatbázis!H6299</f>
        <v>…</v>
      </c>
      <c r="L2856" s="292" t="str">
        <f>Adatbázis!I6299</f>
        <v>…</v>
      </c>
    </row>
    <row r="2857" spans="4:12">
      <c r="D2857" t="str">
        <f>Adatbázis!B2938</f>
        <v>megfelel a választott feltételeknek</v>
      </c>
      <c r="F2857" s="293" t="s">
        <v>24775</v>
      </c>
      <c r="G2857" s="291" t="str">
        <f>Adatbázis!D6300</f>
        <v>…</v>
      </c>
      <c r="H2857" s="291" t="str">
        <f>Adatbázis!E6300</f>
        <v>…</v>
      </c>
      <c r="I2857" s="291" t="str">
        <f>Adatbázis!F6300</f>
        <v>…</v>
      </c>
      <c r="J2857" s="292" t="str">
        <f>Adatbázis!G6300</f>
        <v>…</v>
      </c>
      <c r="K2857" s="292" t="str">
        <f>Adatbázis!H6300</f>
        <v>…</v>
      </c>
      <c r="L2857" s="292" t="str">
        <f>Adatbázis!I6300</f>
        <v>…</v>
      </c>
    </row>
    <row r="2858" spans="4:12">
      <c r="D2858" t="str">
        <f>Adatbázis!B2939</f>
        <v>megfelel a választott feltételeknek</v>
      </c>
      <c r="F2858" s="293" t="s">
        <v>23136</v>
      </c>
      <c r="G2858" s="291" t="str">
        <f>Adatbázis!D6301</f>
        <v>…</v>
      </c>
      <c r="H2858" s="291" t="str">
        <f>Adatbázis!E6301</f>
        <v>…</v>
      </c>
      <c r="I2858" s="291" t="str">
        <f>Adatbázis!F6301</f>
        <v>…</v>
      </c>
      <c r="J2858" s="292" t="str">
        <f>Adatbázis!G6301</f>
        <v>…</v>
      </c>
      <c r="K2858" s="292" t="str">
        <f>Adatbázis!H6301</f>
        <v>…</v>
      </c>
      <c r="L2858" s="292" t="str">
        <f>Adatbázis!I6301</f>
        <v>…</v>
      </c>
    </row>
    <row r="2859" spans="4:12">
      <c r="D2859" t="str">
        <f>Adatbázis!B2940</f>
        <v>megfelel a választott feltételeknek</v>
      </c>
      <c r="F2859" s="293" t="s">
        <v>24947</v>
      </c>
      <c r="G2859" s="291" t="str">
        <f>Adatbázis!D6302</f>
        <v>…</v>
      </c>
      <c r="H2859" s="291" t="str">
        <f>Adatbázis!E6302</f>
        <v>…</v>
      </c>
      <c r="I2859" s="291" t="str">
        <f>Adatbázis!F6302</f>
        <v>…</v>
      </c>
      <c r="J2859" s="292" t="str">
        <f>Adatbázis!G6302</f>
        <v>…</v>
      </c>
      <c r="K2859" s="292" t="str">
        <f>Adatbázis!H6302</f>
        <v>…</v>
      </c>
      <c r="L2859" s="292" t="str">
        <f>Adatbázis!I6302</f>
        <v>…</v>
      </c>
    </row>
    <row r="2860" spans="4:12">
      <c r="D2860" t="str">
        <f>Adatbázis!B2941</f>
        <v>megfelel a választott feltételeknek</v>
      </c>
      <c r="F2860" s="293" t="s">
        <v>24955</v>
      </c>
      <c r="G2860" s="291" t="str">
        <f>Adatbázis!D6303</f>
        <v>…</v>
      </c>
      <c r="H2860" s="291" t="str">
        <f>Adatbázis!E6303</f>
        <v>…</v>
      </c>
      <c r="I2860" s="291" t="str">
        <f>Adatbázis!F6303</f>
        <v>…</v>
      </c>
      <c r="J2860" s="292" t="str">
        <f>Adatbázis!G6303</f>
        <v>…</v>
      </c>
      <c r="K2860" s="292" t="str">
        <f>Adatbázis!H6303</f>
        <v>…</v>
      </c>
      <c r="L2860" s="292" t="str">
        <f>Adatbázis!I6303</f>
        <v>…</v>
      </c>
    </row>
    <row r="2861" spans="4:12">
      <c r="D2861" t="str">
        <f>Adatbázis!B2942</f>
        <v>megfelel a választott feltételeknek</v>
      </c>
      <c r="F2861" s="293" t="s">
        <v>24902</v>
      </c>
      <c r="G2861" s="291" t="str">
        <f>Adatbázis!D6304</f>
        <v>…</v>
      </c>
      <c r="H2861" s="291" t="str">
        <f>Adatbázis!E6304</f>
        <v>…</v>
      </c>
      <c r="I2861" s="291" t="str">
        <f>Adatbázis!F6304</f>
        <v>…</v>
      </c>
      <c r="J2861" s="292" t="str">
        <f>Adatbázis!G6304</f>
        <v>…</v>
      </c>
      <c r="K2861" s="292" t="str">
        <f>Adatbázis!H6304</f>
        <v>…</v>
      </c>
      <c r="L2861" s="292" t="str">
        <f>Adatbázis!I6304</f>
        <v>…</v>
      </c>
    </row>
    <row r="2862" spans="4:12">
      <c r="D2862" t="str">
        <f>Adatbázis!B2943</f>
        <v>megfelel a választott feltételeknek</v>
      </c>
      <c r="F2862" s="293" t="s">
        <v>24970</v>
      </c>
      <c r="G2862" s="291" t="str">
        <f>Adatbázis!D6305</f>
        <v>…</v>
      </c>
      <c r="H2862" s="291" t="str">
        <f>Adatbázis!E6305</f>
        <v>…</v>
      </c>
      <c r="I2862" s="291" t="str">
        <f>Adatbázis!F6305</f>
        <v>…</v>
      </c>
      <c r="J2862" s="292" t="str">
        <f>Adatbázis!G6305</f>
        <v>…</v>
      </c>
      <c r="K2862" s="292" t="str">
        <f>Adatbázis!H6305</f>
        <v>…</v>
      </c>
      <c r="L2862" s="292" t="str">
        <f>Adatbázis!I6305</f>
        <v>…</v>
      </c>
    </row>
    <row r="2863" spans="4:12">
      <c r="D2863" t="str">
        <f>Adatbázis!B2944</f>
        <v>megfelel a választott feltételeknek</v>
      </c>
      <c r="F2863" s="293" t="s">
        <v>24977</v>
      </c>
      <c r="G2863" s="291" t="str">
        <f>Adatbázis!D6306</f>
        <v>…</v>
      </c>
      <c r="H2863" s="291" t="str">
        <f>Adatbázis!E6306</f>
        <v>…</v>
      </c>
      <c r="I2863" s="291" t="str">
        <f>Adatbázis!F6306</f>
        <v>…</v>
      </c>
      <c r="J2863" s="292" t="str">
        <f>Adatbázis!G6306</f>
        <v>…</v>
      </c>
      <c r="K2863" s="292" t="str">
        <f>Adatbázis!H6306</f>
        <v>…</v>
      </c>
      <c r="L2863" s="292" t="str">
        <f>Adatbázis!I6306</f>
        <v>…</v>
      </c>
    </row>
    <row r="2864" spans="4:12">
      <c r="D2864" t="str">
        <f>Adatbázis!B2945</f>
        <v>megfelel a választott feltételeknek</v>
      </c>
      <c r="F2864" s="293" t="s">
        <v>24725</v>
      </c>
      <c r="G2864" s="291" t="str">
        <f>Adatbázis!D6307</f>
        <v>…</v>
      </c>
      <c r="H2864" s="291" t="str">
        <f>Adatbázis!E6307</f>
        <v>…</v>
      </c>
      <c r="I2864" s="291" t="str">
        <f>Adatbázis!F6307</f>
        <v>…</v>
      </c>
      <c r="J2864" s="292" t="str">
        <f>Adatbázis!G6307</f>
        <v>…</v>
      </c>
      <c r="K2864" s="292" t="str">
        <f>Adatbázis!H6307</f>
        <v>…</v>
      </c>
      <c r="L2864" s="292" t="str">
        <f>Adatbázis!I6307</f>
        <v>…</v>
      </c>
    </row>
    <row r="2865" spans="4:12">
      <c r="D2865" t="str">
        <f>Adatbázis!B2946</f>
        <v>megfelel a választott feltételeknek</v>
      </c>
      <c r="F2865" s="293" t="s">
        <v>24991</v>
      </c>
      <c r="G2865" s="291" t="str">
        <f>Adatbázis!D6308</f>
        <v>…</v>
      </c>
      <c r="H2865" s="291" t="str">
        <f>Adatbázis!E6308</f>
        <v>…</v>
      </c>
      <c r="I2865" s="291" t="str">
        <f>Adatbázis!F6308</f>
        <v>…</v>
      </c>
      <c r="J2865" s="292" t="str">
        <f>Adatbázis!G6308</f>
        <v>…</v>
      </c>
      <c r="K2865" s="292" t="str">
        <f>Adatbázis!H6308</f>
        <v>…</v>
      </c>
      <c r="L2865" s="292" t="str">
        <f>Adatbázis!I6308</f>
        <v>…</v>
      </c>
    </row>
    <row r="2866" spans="4:12">
      <c r="D2866" t="str">
        <f>Adatbázis!B2947</f>
        <v>megfelel a választott feltételeknek</v>
      </c>
      <c r="F2866" s="293" t="s">
        <v>9598</v>
      </c>
      <c r="G2866" s="291" t="str">
        <f>Adatbázis!D6309</f>
        <v>…</v>
      </c>
      <c r="H2866" s="291" t="str">
        <f>Adatbázis!E6309</f>
        <v>…</v>
      </c>
      <c r="I2866" s="291" t="str">
        <f>Adatbázis!F6309</f>
        <v>…</v>
      </c>
      <c r="J2866" s="292" t="str">
        <f>Adatbázis!G6309</f>
        <v>…</v>
      </c>
      <c r="K2866" s="292" t="str">
        <f>Adatbázis!H6309</f>
        <v>…</v>
      </c>
      <c r="L2866" s="292" t="str">
        <f>Adatbázis!I6309</f>
        <v>…</v>
      </c>
    </row>
    <row r="2867" spans="4:12">
      <c r="D2867" t="str">
        <f>Adatbázis!B2948</f>
        <v>megfelel a választott feltételeknek</v>
      </c>
      <c r="F2867" s="293" t="s">
        <v>19739</v>
      </c>
      <c r="G2867" s="291" t="str">
        <f>Adatbázis!D6310</f>
        <v>…</v>
      </c>
      <c r="H2867" s="291" t="str">
        <f>Adatbázis!E6310</f>
        <v>…</v>
      </c>
      <c r="I2867" s="291" t="str">
        <f>Adatbázis!F6310</f>
        <v>…</v>
      </c>
      <c r="J2867" s="292" t="str">
        <f>Adatbázis!G6310</f>
        <v>…</v>
      </c>
      <c r="K2867" s="292" t="str">
        <f>Adatbázis!H6310</f>
        <v>…</v>
      </c>
      <c r="L2867" s="292" t="str">
        <f>Adatbázis!I6310</f>
        <v>…</v>
      </c>
    </row>
    <row r="2868" spans="4:12">
      <c r="D2868" t="str">
        <f>Adatbázis!B2949</f>
        <v>megfelel a választott feltételeknek</v>
      </c>
      <c r="F2868" s="293" t="s">
        <v>14916</v>
      </c>
      <c r="G2868" s="291" t="str">
        <f>Adatbázis!D6311</f>
        <v>…</v>
      </c>
      <c r="H2868" s="291" t="str">
        <f>Adatbázis!E6311</f>
        <v>…</v>
      </c>
      <c r="I2868" s="291" t="str">
        <f>Adatbázis!F6311</f>
        <v>…</v>
      </c>
      <c r="J2868" s="292" t="str">
        <f>Adatbázis!G6311</f>
        <v>…</v>
      </c>
      <c r="K2868" s="292" t="str">
        <f>Adatbázis!H6311</f>
        <v>…</v>
      </c>
      <c r="L2868" s="292" t="str">
        <f>Adatbázis!I6311</f>
        <v>…</v>
      </c>
    </row>
    <row r="2869" spans="4:12">
      <c r="D2869" t="str">
        <f>Adatbázis!B2950</f>
        <v>megfelel a választott feltételeknek</v>
      </c>
      <c r="F2869" s="293" t="s">
        <v>25013</v>
      </c>
      <c r="G2869" s="291" t="str">
        <f>Adatbázis!D6312</f>
        <v>…</v>
      </c>
      <c r="H2869" s="291" t="str">
        <f>Adatbázis!E6312</f>
        <v>…</v>
      </c>
      <c r="I2869" s="291" t="str">
        <f>Adatbázis!F6312</f>
        <v>…</v>
      </c>
      <c r="J2869" s="292" t="str">
        <f>Adatbázis!G6312</f>
        <v>…</v>
      </c>
      <c r="K2869" s="292" t="str">
        <f>Adatbázis!H6312</f>
        <v>…</v>
      </c>
      <c r="L2869" s="292" t="str">
        <f>Adatbázis!I6312</f>
        <v>…</v>
      </c>
    </row>
    <row r="2870" spans="4:12">
      <c r="D2870" t="str">
        <f>Adatbázis!B2951</f>
        <v>megfelel a választott feltételeknek</v>
      </c>
      <c r="F2870" s="293" t="s">
        <v>25021</v>
      </c>
      <c r="G2870" s="291" t="str">
        <f>Adatbázis!D6313</f>
        <v>…</v>
      </c>
      <c r="H2870" s="291" t="str">
        <f>Adatbázis!E6313</f>
        <v>…</v>
      </c>
      <c r="I2870" s="291" t="str">
        <f>Adatbázis!F6313</f>
        <v>…</v>
      </c>
      <c r="J2870" s="292" t="str">
        <f>Adatbázis!G6313</f>
        <v>…</v>
      </c>
      <c r="K2870" s="292" t="str">
        <f>Adatbázis!H6313</f>
        <v>…</v>
      </c>
      <c r="L2870" s="292" t="str">
        <f>Adatbázis!I6313</f>
        <v>…</v>
      </c>
    </row>
    <row r="2871" spans="4:12">
      <c r="D2871" t="str">
        <f>Adatbázis!B2952</f>
        <v>megfelel a választott feltételeknek</v>
      </c>
      <c r="F2871" s="293" t="s">
        <v>25033</v>
      </c>
      <c r="G2871" s="291" t="str">
        <f>Adatbázis!D6314</f>
        <v>…</v>
      </c>
      <c r="H2871" s="291" t="str">
        <f>Adatbázis!E6314</f>
        <v>…</v>
      </c>
      <c r="I2871" s="291" t="str">
        <f>Adatbázis!F6314</f>
        <v>…</v>
      </c>
      <c r="J2871" s="292" t="str">
        <f>Adatbázis!G6314</f>
        <v>…</v>
      </c>
      <c r="K2871" s="292" t="str">
        <f>Adatbázis!H6314</f>
        <v>…</v>
      </c>
      <c r="L2871" s="292" t="str">
        <f>Adatbázis!I6314</f>
        <v>…</v>
      </c>
    </row>
    <row r="2872" spans="4:12">
      <c r="D2872" t="str">
        <f>Adatbázis!B2953</f>
        <v>megfelel a választott feltételeknek</v>
      </c>
      <c r="F2872" s="293" t="s">
        <v>25039</v>
      </c>
      <c r="G2872" s="291" t="str">
        <f>Adatbázis!D6315</f>
        <v>…</v>
      </c>
      <c r="H2872" s="291" t="str">
        <f>Adatbázis!E6315</f>
        <v>…</v>
      </c>
      <c r="I2872" s="291" t="str">
        <f>Adatbázis!F6315</f>
        <v>…</v>
      </c>
      <c r="J2872" s="292" t="str">
        <f>Adatbázis!G6315</f>
        <v>…</v>
      </c>
      <c r="K2872" s="292" t="str">
        <f>Adatbázis!H6315</f>
        <v>…</v>
      </c>
      <c r="L2872" s="292" t="str">
        <f>Adatbázis!I6315</f>
        <v>…</v>
      </c>
    </row>
    <row r="2873" spans="4:12">
      <c r="D2873" t="str">
        <f>Adatbázis!B2954</f>
        <v>megfelel a választott feltételeknek</v>
      </c>
      <c r="F2873" s="293" t="s">
        <v>25047</v>
      </c>
      <c r="G2873" s="291" t="str">
        <f>Adatbázis!D6316</f>
        <v>…</v>
      </c>
      <c r="H2873" s="291" t="str">
        <f>Adatbázis!E6316</f>
        <v>…</v>
      </c>
      <c r="I2873" s="291" t="str">
        <f>Adatbázis!F6316</f>
        <v>…</v>
      </c>
      <c r="J2873" s="292" t="str">
        <f>Adatbázis!G6316</f>
        <v>…</v>
      </c>
      <c r="K2873" s="292" t="str">
        <f>Adatbázis!H6316</f>
        <v>…</v>
      </c>
      <c r="L2873" s="292" t="str">
        <f>Adatbázis!I6316</f>
        <v>…</v>
      </c>
    </row>
    <row r="2874" spans="4:12">
      <c r="D2874" t="str">
        <f>Adatbázis!B2955</f>
        <v>megfelel a választott feltételeknek</v>
      </c>
      <c r="F2874" s="293" t="s">
        <v>25059</v>
      </c>
      <c r="G2874" s="291" t="str">
        <f>Adatbázis!D6317</f>
        <v>…</v>
      </c>
      <c r="H2874" s="291" t="str">
        <f>Adatbázis!E6317</f>
        <v>…</v>
      </c>
      <c r="I2874" s="291" t="str">
        <f>Adatbázis!F6317</f>
        <v>…</v>
      </c>
      <c r="J2874" s="292" t="str">
        <f>Adatbázis!G6317</f>
        <v>…</v>
      </c>
      <c r="K2874" s="292" t="str">
        <f>Adatbázis!H6317</f>
        <v>…</v>
      </c>
      <c r="L2874" s="292" t="str">
        <f>Adatbázis!I6317</f>
        <v>…</v>
      </c>
    </row>
    <row r="2875" spans="4:12">
      <c r="D2875" t="str">
        <f>Adatbázis!B2956</f>
        <v>megfelel a választott feltételeknek</v>
      </c>
      <c r="F2875" s="293" t="s">
        <v>25066</v>
      </c>
      <c r="G2875" s="291" t="str">
        <f>Adatbázis!D6318</f>
        <v>…</v>
      </c>
      <c r="H2875" s="291" t="str">
        <f>Adatbázis!E6318</f>
        <v>…</v>
      </c>
      <c r="I2875" s="291" t="str">
        <f>Adatbázis!F6318</f>
        <v>…</v>
      </c>
      <c r="J2875" s="292" t="str">
        <f>Adatbázis!G6318</f>
        <v>…</v>
      </c>
      <c r="K2875" s="292" t="str">
        <f>Adatbázis!H6318</f>
        <v>…</v>
      </c>
      <c r="L2875" s="292" t="str">
        <f>Adatbázis!I6318</f>
        <v>…</v>
      </c>
    </row>
    <row r="2876" spans="4:12">
      <c r="D2876" t="str">
        <f>Adatbázis!B2957</f>
        <v>megfelel a választott feltételeknek</v>
      </c>
      <c r="F2876" s="293" t="s">
        <v>25073</v>
      </c>
      <c r="G2876" s="291" t="str">
        <f>Adatbázis!D6319</f>
        <v>…</v>
      </c>
      <c r="H2876" s="291" t="str">
        <f>Adatbázis!E6319</f>
        <v>…</v>
      </c>
      <c r="I2876" s="291" t="str">
        <f>Adatbázis!F6319</f>
        <v>…</v>
      </c>
      <c r="J2876" s="292" t="str">
        <f>Adatbázis!G6319</f>
        <v>…</v>
      </c>
      <c r="K2876" s="292" t="str">
        <f>Adatbázis!H6319</f>
        <v>…</v>
      </c>
      <c r="L2876" s="292" t="str">
        <f>Adatbázis!I6319</f>
        <v>…</v>
      </c>
    </row>
    <row r="2877" spans="4:12">
      <c r="D2877" t="str">
        <f>Adatbázis!B2958</f>
        <v>megfelel a választott feltételeknek</v>
      </c>
      <c r="F2877" s="293" t="s">
        <v>23388</v>
      </c>
      <c r="G2877" s="291" t="str">
        <f>Adatbázis!D6320</f>
        <v>…</v>
      </c>
      <c r="H2877" s="291" t="str">
        <f>Adatbázis!E6320</f>
        <v>…</v>
      </c>
      <c r="I2877" s="291" t="str">
        <f>Adatbázis!F6320</f>
        <v>…</v>
      </c>
      <c r="J2877" s="292" t="str">
        <f>Adatbázis!G6320</f>
        <v>…</v>
      </c>
      <c r="K2877" s="292" t="str">
        <f>Adatbázis!H6320</f>
        <v>…</v>
      </c>
      <c r="L2877" s="292" t="str">
        <f>Adatbázis!I6320</f>
        <v>…</v>
      </c>
    </row>
    <row r="2878" spans="4:12">
      <c r="D2878" t="str">
        <f>Adatbázis!B2959</f>
        <v>megfelel a választott feltételeknek</v>
      </c>
      <c r="F2878" s="293" t="s">
        <v>25088</v>
      </c>
      <c r="G2878" s="291" t="str">
        <f>Adatbázis!D6321</f>
        <v>…</v>
      </c>
      <c r="H2878" s="291" t="str">
        <f>Adatbázis!E6321</f>
        <v>…</v>
      </c>
      <c r="I2878" s="291" t="str">
        <f>Adatbázis!F6321</f>
        <v>…</v>
      </c>
      <c r="J2878" s="292" t="str">
        <f>Adatbázis!G6321</f>
        <v>…</v>
      </c>
      <c r="K2878" s="292" t="str">
        <f>Adatbázis!H6321</f>
        <v>…</v>
      </c>
      <c r="L2878" s="292" t="str">
        <f>Adatbázis!I6321</f>
        <v>…</v>
      </c>
    </row>
    <row r="2879" spans="4:12">
      <c r="D2879" t="str">
        <f>Adatbázis!B2960</f>
        <v>megfelel a választott feltételeknek</v>
      </c>
      <c r="F2879" s="293" t="s">
        <v>25095</v>
      </c>
      <c r="G2879" s="291" t="str">
        <f>Adatbázis!D6322</f>
        <v>…</v>
      </c>
      <c r="H2879" s="291" t="str">
        <f>Adatbázis!E6322</f>
        <v>…</v>
      </c>
      <c r="I2879" s="291" t="str">
        <f>Adatbázis!F6322</f>
        <v>…</v>
      </c>
      <c r="J2879" s="292" t="str">
        <f>Adatbázis!G6322</f>
        <v>…</v>
      </c>
      <c r="K2879" s="292" t="str">
        <f>Adatbázis!H6322</f>
        <v>…</v>
      </c>
      <c r="L2879" s="292" t="str">
        <f>Adatbázis!I6322</f>
        <v>…</v>
      </c>
    </row>
    <row r="2880" spans="4:12">
      <c r="D2880" t="str">
        <f>Adatbázis!B2961</f>
        <v>megfelel a választott feltételeknek</v>
      </c>
      <c r="F2880" s="293" t="s">
        <v>25100</v>
      </c>
      <c r="G2880" s="291" t="str">
        <f>Adatbázis!D6323</f>
        <v>…</v>
      </c>
      <c r="H2880" s="291" t="str">
        <f>Adatbázis!E6323</f>
        <v>…</v>
      </c>
      <c r="I2880" s="291" t="str">
        <f>Adatbázis!F6323</f>
        <v>…</v>
      </c>
      <c r="J2880" s="292" t="str">
        <f>Adatbázis!G6323</f>
        <v>…</v>
      </c>
      <c r="K2880" s="292" t="str">
        <f>Adatbázis!H6323</f>
        <v>…</v>
      </c>
      <c r="L2880" s="292" t="str">
        <f>Adatbázis!I6323</f>
        <v>…</v>
      </c>
    </row>
    <row r="2881" spans="4:12">
      <c r="D2881" t="str">
        <f>Adatbázis!B2962</f>
        <v>megfelel a választott feltételeknek</v>
      </c>
      <c r="F2881" s="293" t="s">
        <v>6191</v>
      </c>
      <c r="G2881" s="291" t="str">
        <f>Adatbázis!D6324</f>
        <v>…</v>
      </c>
      <c r="H2881" s="291" t="str">
        <f>Adatbázis!E6324</f>
        <v>…</v>
      </c>
      <c r="I2881" s="291" t="str">
        <f>Adatbázis!F6324</f>
        <v>…</v>
      </c>
      <c r="J2881" s="292" t="str">
        <f>Adatbázis!G6324</f>
        <v>…</v>
      </c>
      <c r="K2881" s="292" t="str">
        <f>Adatbázis!H6324</f>
        <v>…</v>
      </c>
      <c r="L2881" s="292" t="str">
        <f>Adatbázis!I6324</f>
        <v>…</v>
      </c>
    </row>
    <row r="2882" spans="4:12">
      <c r="D2882" t="str">
        <f>Adatbázis!B2963</f>
        <v>megfelel a választott feltételeknek</v>
      </c>
      <c r="F2882" s="293" t="s">
        <v>25113</v>
      </c>
      <c r="G2882" s="291" t="str">
        <f>Adatbázis!D6325</f>
        <v>…</v>
      </c>
      <c r="H2882" s="291" t="str">
        <f>Adatbázis!E6325</f>
        <v>…</v>
      </c>
      <c r="I2882" s="291" t="str">
        <f>Adatbázis!F6325</f>
        <v>…</v>
      </c>
      <c r="J2882" s="292" t="str">
        <f>Adatbázis!G6325</f>
        <v>…</v>
      </c>
      <c r="K2882" s="292" t="str">
        <f>Adatbázis!H6325</f>
        <v>…</v>
      </c>
      <c r="L2882" s="292" t="str">
        <f>Adatbázis!I6325</f>
        <v>…</v>
      </c>
    </row>
    <row r="2883" spans="4:12">
      <c r="D2883" t="str">
        <f>Adatbázis!B2964</f>
        <v>megfelel a választott feltételeknek</v>
      </c>
      <c r="F2883" s="293" t="s">
        <v>25122</v>
      </c>
      <c r="G2883" s="291" t="str">
        <f>Adatbázis!D6326</f>
        <v>…</v>
      </c>
      <c r="H2883" s="291" t="str">
        <f>Adatbázis!E6326</f>
        <v>…</v>
      </c>
      <c r="I2883" s="291" t="str">
        <f>Adatbázis!F6326</f>
        <v>…</v>
      </c>
      <c r="J2883" s="292" t="str">
        <f>Adatbázis!G6326</f>
        <v>…</v>
      </c>
      <c r="K2883" s="292" t="str">
        <f>Adatbázis!H6326</f>
        <v>…</v>
      </c>
      <c r="L2883" s="292" t="str">
        <f>Adatbázis!I6326</f>
        <v>…</v>
      </c>
    </row>
    <row r="2884" spans="4:12">
      <c r="D2884" t="str">
        <f>Adatbázis!B2965</f>
        <v>megfelel a választott feltételeknek</v>
      </c>
      <c r="F2884" s="293" t="s">
        <v>25130</v>
      </c>
      <c r="G2884" s="291" t="str">
        <f>Adatbázis!D6327</f>
        <v>…</v>
      </c>
      <c r="H2884" s="291" t="str">
        <f>Adatbázis!E6327</f>
        <v>…</v>
      </c>
      <c r="I2884" s="291" t="str">
        <f>Adatbázis!F6327</f>
        <v>…</v>
      </c>
      <c r="J2884" s="292" t="str">
        <f>Adatbázis!G6327</f>
        <v>…</v>
      </c>
      <c r="K2884" s="292" t="str">
        <f>Adatbázis!H6327</f>
        <v>…</v>
      </c>
      <c r="L2884" s="292" t="str">
        <f>Adatbázis!I6327</f>
        <v>…</v>
      </c>
    </row>
    <row r="2885" spans="4:12">
      <c r="D2885" t="str">
        <f>Adatbázis!B2966</f>
        <v>megfelel a választott feltételeknek</v>
      </c>
      <c r="F2885" s="293" t="s">
        <v>10732</v>
      </c>
      <c r="G2885" s="291" t="str">
        <f>Adatbázis!D6328</f>
        <v>…</v>
      </c>
      <c r="H2885" s="291" t="str">
        <f>Adatbázis!E6328</f>
        <v>…</v>
      </c>
      <c r="I2885" s="291" t="str">
        <f>Adatbázis!F6328</f>
        <v>…</v>
      </c>
      <c r="J2885" s="292" t="str">
        <f>Adatbázis!G6328</f>
        <v>…</v>
      </c>
      <c r="K2885" s="292" t="str">
        <f>Adatbázis!H6328</f>
        <v>…</v>
      </c>
      <c r="L2885" s="292" t="str">
        <f>Adatbázis!I6328</f>
        <v>…</v>
      </c>
    </row>
    <row r="2886" spans="4:12">
      <c r="D2886" t="str">
        <f>Adatbázis!B2967</f>
        <v>megfelel a választott feltételeknek</v>
      </c>
      <c r="F2886" s="293" t="s">
        <v>25142</v>
      </c>
      <c r="G2886" s="291" t="str">
        <f>Adatbázis!D6329</f>
        <v>…</v>
      </c>
      <c r="H2886" s="291" t="str">
        <f>Adatbázis!E6329</f>
        <v>…</v>
      </c>
      <c r="I2886" s="291" t="str">
        <f>Adatbázis!F6329</f>
        <v>…</v>
      </c>
      <c r="J2886" s="292" t="str">
        <f>Adatbázis!G6329</f>
        <v>…</v>
      </c>
      <c r="K2886" s="292" t="str">
        <f>Adatbázis!H6329</f>
        <v>…</v>
      </c>
      <c r="L2886" s="292" t="str">
        <f>Adatbázis!I6329</f>
        <v>…</v>
      </c>
    </row>
    <row r="2887" spans="4:12">
      <c r="D2887" t="str">
        <f>Adatbázis!B2968</f>
        <v>megfelel a választott feltételeknek</v>
      </c>
      <c r="F2887" s="293" t="s">
        <v>25149</v>
      </c>
      <c r="G2887" s="291" t="str">
        <f>Adatbázis!D6330</f>
        <v>…</v>
      </c>
      <c r="H2887" s="291" t="str">
        <f>Adatbázis!E6330</f>
        <v>…</v>
      </c>
      <c r="I2887" s="291" t="str">
        <f>Adatbázis!F6330</f>
        <v>…</v>
      </c>
      <c r="J2887" s="292" t="str">
        <f>Adatbázis!G6330</f>
        <v>…</v>
      </c>
      <c r="K2887" s="292" t="str">
        <f>Adatbázis!H6330</f>
        <v>…</v>
      </c>
      <c r="L2887" s="292" t="str">
        <f>Adatbázis!I6330</f>
        <v>…</v>
      </c>
    </row>
    <row r="2888" spans="4:12">
      <c r="D2888" t="str">
        <f>Adatbázis!B2969</f>
        <v>megfelel a választott feltételeknek</v>
      </c>
      <c r="F2888" s="293" t="s">
        <v>750</v>
      </c>
      <c r="G2888" s="291" t="str">
        <f>Adatbázis!D6331</f>
        <v>…</v>
      </c>
      <c r="H2888" s="291" t="str">
        <f>Adatbázis!E6331</f>
        <v>…</v>
      </c>
      <c r="I2888" s="291" t="str">
        <f>Adatbázis!F6331</f>
        <v>…</v>
      </c>
      <c r="J2888" s="292" t="str">
        <f>Adatbázis!G6331</f>
        <v>…</v>
      </c>
      <c r="K2888" s="292" t="str">
        <f>Adatbázis!H6331</f>
        <v>…</v>
      </c>
      <c r="L2888" s="292" t="str">
        <f>Adatbázis!I6331</f>
        <v>…</v>
      </c>
    </row>
    <row r="2889" spans="4:12">
      <c r="D2889" t="str">
        <f>Adatbázis!B2970</f>
        <v>megfelel a választott feltételeknek</v>
      </c>
      <c r="F2889" s="293" t="s">
        <v>3188</v>
      </c>
      <c r="G2889" s="291" t="str">
        <f>Adatbázis!D6332</f>
        <v>…</v>
      </c>
      <c r="H2889" s="291" t="str">
        <f>Adatbázis!E6332</f>
        <v>…</v>
      </c>
      <c r="I2889" s="291" t="str">
        <f>Adatbázis!F6332</f>
        <v>…</v>
      </c>
      <c r="J2889" s="292" t="str">
        <f>Adatbázis!G6332</f>
        <v>…</v>
      </c>
      <c r="K2889" s="292" t="str">
        <f>Adatbázis!H6332</f>
        <v>…</v>
      </c>
      <c r="L2889" s="292" t="str">
        <f>Adatbázis!I6332</f>
        <v>…</v>
      </c>
    </row>
    <row r="2890" spans="4:12">
      <c r="D2890" t="str">
        <f>Adatbázis!B2971</f>
        <v>megfelel a választott feltételeknek</v>
      </c>
      <c r="F2890" s="293" t="s">
        <v>25170</v>
      </c>
      <c r="G2890" s="291" t="str">
        <f>Adatbázis!D6333</f>
        <v>…</v>
      </c>
      <c r="H2890" s="291" t="str">
        <f>Adatbázis!E6333</f>
        <v>…</v>
      </c>
      <c r="I2890" s="291" t="str">
        <f>Adatbázis!F6333</f>
        <v>…</v>
      </c>
      <c r="J2890" s="292" t="str">
        <f>Adatbázis!G6333</f>
        <v>…</v>
      </c>
      <c r="K2890" s="292" t="str">
        <f>Adatbázis!H6333</f>
        <v>…</v>
      </c>
      <c r="L2890" s="292" t="str">
        <f>Adatbázis!I6333</f>
        <v>…</v>
      </c>
    </row>
    <row r="2891" spans="4:12">
      <c r="D2891" t="str">
        <f>Adatbázis!B2972</f>
        <v>megfelel a választott feltételeknek</v>
      </c>
      <c r="F2891" s="293" t="s">
        <v>25180</v>
      </c>
      <c r="G2891" s="291" t="str">
        <f>Adatbázis!D6334</f>
        <v>…</v>
      </c>
      <c r="H2891" s="291" t="str">
        <f>Adatbázis!E6334</f>
        <v>…</v>
      </c>
      <c r="I2891" s="291" t="str">
        <f>Adatbázis!F6334</f>
        <v>…</v>
      </c>
      <c r="J2891" s="292" t="str">
        <f>Adatbázis!G6334</f>
        <v>…</v>
      </c>
      <c r="K2891" s="292" t="str">
        <f>Adatbázis!H6334</f>
        <v>…</v>
      </c>
      <c r="L2891" s="292" t="str">
        <f>Adatbázis!I6334</f>
        <v>…</v>
      </c>
    </row>
    <row r="2892" spans="4:12">
      <c r="D2892" t="str">
        <f>Adatbázis!B2973</f>
        <v>megfelel a választott feltételeknek</v>
      </c>
      <c r="F2892" s="293" t="s">
        <v>25185</v>
      </c>
      <c r="G2892" s="291" t="str">
        <f>Adatbázis!D6335</f>
        <v>…</v>
      </c>
      <c r="H2892" s="291" t="str">
        <f>Adatbázis!E6335</f>
        <v>…</v>
      </c>
      <c r="I2892" s="291" t="str">
        <f>Adatbázis!F6335</f>
        <v>…</v>
      </c>
      <c r="J2892" s="292" t="str">
        <f>Adatbázis!G6335</f>
        <v>…</v>
      </c>
      <c r="K2892" s="292" t="str">
        <f>Adatbázis!H6335</f>
        <v>…</v>
      </c>
      <c r="L2892" s="292" t="str">
        <f>Adatbázis!I6335</f>
        <v>…</v>
      </c>
    </row>
    <row r="2893" spans="4:12">
      <c r="D2893" t="str">
        <f>Adatbázis!B2974</f>
        <v>megfelel a választott feltételeknek</v>
      </c>
      <c r="F2893" s="293" t="s">
        <v>25195</v>
      </c>
      <c r="G2893" s="291" t="str">
        <f>Adatbázis!D6336</f>
        <v>…</v>
      </c>
      <c r="H2893" s="291" t="str">
        <f>Adatbázis!E6336</f>
        <v>…</v>
      </c>
      <c r="I2893" s="291" t="str">
        <f>Adatbázis!F6336</f>
        <v>…</v>
      </c>
      <c r="J2893" s="292" t="str">
        <f>Adatbázis!G6336</f>
        <v>…</v>
      </c>
      <c r="K2893" s="292" t="str">
        <f>Adatbázis!H6336</f>
        <v>…</v>
      </c>
      <c r="L2893" s="292" t="str">
        <f>Adatbázis!I6336</f>
        <v>…</v>
      </c>
    </row>
    <row r="2894" spans="4:12">
      <c r="D2894" t="str">
        <f>Adatbázis!B2975</f>
        <v>megfelel a választott feltételeknek</v>
      </c>
      <c r="F2894" s="293" t="s">
        <v>25201</v>
      </c>
      <c r="G2894" s="291" t="str">
        <f>Adatbázis!D6337</f>
        <v>…</v>
      </c>
      <c r="H2894" s="291" t="str">
        <f>Adatbázis!E6337</f>
        <v>…</v>
      </c>
      <c r="I2894" s="291" t="str">
        <f>Adatbázis!F6337</f>
        <v>…</v>
      </c>
      <c r="J2894" s="292" t="str">
        <f>Adatbázis!G6337</f>
        <v>…</v>
      </c>
      <c r="K2894" s="292" t="str">
        <f>Adatbázis!H6337</f>
        <v>…</v>
      </c>
      <c r="L2894" s="292" t="str">
        <f>Adatbázis!I6337</f>
        <v>…</v>
      </c>
    </row>
    <row r="2895" spans="4:12">
      <c r="D2895" t="str">
        <f>Adatbázis!B2976</f>
        <v>megfelel a választott feltételeknek</v>
      </c>
      <c r="F2895" s="293" t="s">
        <v>25212</v>
      </c>
      <c r="G2895" s="291" t="str">
        <f>Adatbázis!D6338</f>
        <v>…</v>
      </c>
      <c r="H2895" s="291" t="str">
        <f>Adatbázis!E6338</f>
        <v>…</v>
      </c>
      <c r="I2895" s="291" t="str">
        <f>Adatbázis!F6338</f>
        <v>…</v>
      </c>
      <c r="J2895" s="292" t="str">
        <f>Adatbázis!G6338</f>
        <v>…</v>
      </c>
      <c r="K2895" s="292" t="str">
        <f>Adatbázis!H6338</f>
        <v>…</v>
      </c>
      <c r="L2895" s="292" t="str">
        <f>Adatbázis!I6338</f>
        <v>…</v>
      </c>
    </row>
    <row r="2896" spans="4:12">
      <c r="D2896" t="str">
        <f>Adatbázis!B2977</f>
        <v>megfelel a választott feltételeknek</v>
      </c>
      <c r="F2896" s="293" t="s">
        <v>25217</v>
      </c>
      <c r="G2896" s="291" t="str">
        <f>Adatbázis!D6339</f>
        <v>…</v>
      </c>
      <c r="H2896" s="291" t="str">
        <f>Adatbázis!E6339</f>
        <v>…</v>
      </c>
      <c r="I2896" s="291" t="str">
        <f>Adatbázis!F6339</f>
        <v>…</v>
      </c>
      <c r="J2896" s="292" t="str">
        <f>Adatbázis!G6339</f>
        <v>…</v>
      </c>
      <c r="K2896" s="292" t="str">
        <f>Adatbázis!H6339</f>
        <v>…</v>
      </c>
      <c r="L2896" s="292" t="str">
        <f>Adatbázis!I6339</f>
        <v>…</v>
      </c>
    </row>
    <row r="2897" spans="4:12">
      <c r="D2897" t="str">
        <f>Adatbázis!B2978</f>
        <v>megfelel a választott feltételeknek</v>
      </c>
      <c r="F2897" s="293" t="s">
        <v>25223</v>
      </c>
      <c r="G2897" s="291" t="str">
        <f>Adatbázis!D6340</f>
        <v>…</v>
      </c>
      <c r="H2897" s="291" t="str">
        <f>Adatbázis!E6340</f>
        <v>…</v>
      </c>
      <c r="I2897" s="291" t="str">
        <f>Adatbázis!F6340</f>
        <v>…</v>
      </c>
      <c r="J2897" s="292" t="str">
        <f>Adatbázis!G6340</f>
        <v>…</v>
      </c>
      <c r="K2897" s="292" t="str">
        <f>Adatbázis!H6340</f>
        <v>…</v>
      </c>
      <c r="L2897" s="292" t="str">
        <f>Adatbázis!I6340</f>
        <v>…</v>
      </c>
    </row>
    <row r="2898" spans="4:12">
      <c r="D2898" t="str">
        <f>Adatbázis!B2979</f>
        <v>megfelel a választott feltételeknek</v>
      </c>
      <c r="F2898" s="293" t="s">
        <v>25229</v>
      </c>
      <c r="G2898" s="291" t="str">
        <f>Adatbázis!D6341</f>
        <v>…</v>
      </c>
      <c r="H2898" s="291" t="str">
        <f>Adatbázis!E6341</f>
        <v>…</v>
      </c>
      <c r="I2898" s="291" t="str">
        <f>Adatbázis!F6341</f>
        <v>…</v>
      </c>
      <c r="J2898" s="292" t="str">
        <f>Adatbázis!G6341</f>
        <v>…</v>
      </c>
      <c r="K2898" s="292" t="str">
        <f>Adatbázis!H6341</f>
        <v>…</v>
      </c>
      <c r="L2898" s="292" t="str">
        <f>Adatbázis!I6341</f>
        <v>…</v>
      </c>
    </row>
    <row r="2899" spans="4:12">
      <c r="D2899" t="str">
        <f>Adatbázis!B2980</f>
        <v>megfelel a választott feltételeknek</v>
      </c>
      <c r="F2899" s="293" t="s">
        <v>25234</v>
      </c>
      <c r="G2899" s="291" t="str">
        <f>Adatbázis!D6342</f>
        <v>…</v>
      </c>
      <c r="H2899" s="291" t="str">
        <f>Adatbázis!E6342</f>
        <v>…</v>
      </c>
      <c r="I2899" s="291" t="str">
        <f>Adatbázis!F6342</f>
        <v>…</v>
      </c>
      <c r="J2899" s="292" t="str">
        <f>Adatbázis!G6342</f>
        <v>…</v>
      </c>
      <c r="K2899" s="292" t="str">
        <f>Adatbázis!H6342</f>
        <v>…</v>
      </c>
      <c r="L2899" s="292" t="str">
        <f>Adatbázis!I6342</f>
        <v>…</v>
      </c>
    </row>
    <row r="2900" spans="4:12">
      <c r="D2900" t="str">
        <f>Adatbázis!B2981</f>
        <v>megfelel a választott feltételeknek</v>
      </c>
      <c r="F2900" s="293" t="s">
        <v>25239</v>
      </c>
      <c r="G2900" s="291" t="str">
        <f>Adatbázis!D6343</f>
        <v>…</v>
      </c>
      <c r="H2900" s="291" t="str">
        <f>Adatbázis!E6343</f>
        <v>…</v>
      </c>
      <c r="I2900" s="291" t="str">
        <f>Adatbázis!F6343</f>
        <v>…</v>
      </c>
      <c r="J2900" s="292" t="str">
        <f>Adatbázis!G6343</f>
        <v>…</v>
      </c>
      <c r="K2900" s="292" t="str">
        <f>Adatbázis!H6343</f>
        <v>…</v>
      </c>
      <c r="L2900" s="292" t="str">
        <f>Adatbázis!I6343</f>
        <v>…</v>
      </c>
    </row>
    <row r="2901" spans="4:12">
      <c r="D2901" t="str">
        <f>Adatbázis!B2982</f>
        <v>megfelel a választott feltételeknek</v>
      </c>
      <c r="F2901" s="293" t="s">
        <v>25246</v>
      </c>
      <c r="G2901" s="291" t="str">
        <f>Adatbázis!D6344</f>
        <v>…</v>
      </c>
      <c r="H2901" s="291" t="str">
        <f>Adatbázis!E6344</f>
        <v>…</v>
      </c>
      <c r="I2901" s="291" t="str">
        <f>Adatbázis!F6344</f>
        <v>…</v>
      </c>
      <c r="J2901" s="292" t="str">
        <f>Adatbázis!G6344</f>
        <v>…</v>
      </c>
      <c r="K2901" s="292" t="str">
        <f>Adatbázis!H6344</f>
        <v>…</v>
      </c>
      <c r="L2901" s="292" t="str">
        <f>Adatbázis!I6344</f>
        <v>…</v>
      </c>
    </row>
    <row r="2902" spans="4:12">
      <c r="D2902" t="str">
        <f>Adatbázis!B2983</f>
        <v>megfelel a választott feltételeknek</v>
      </c>
      <c r="F2902" s="293" t="s">
        <v>25252</v>
      </c>
      <c r="G2902" s="291" t="str">
        <f>Adatbázis!D6345</f>
        <v>…</v>
      </c>
      <c r="H2902" s="291" t="str">
        <f>Adatbázis!E6345</f>
        <v>…</v>
      </c>
      <c r="I2902" s="291" t="str">
        <f>Adatbázis!F6345</f>
        <v>…</v>
      </c>
      <c r="J2902" s="292" t="str">
        <f>Adatbázis!G6345</f>
        <v>…</v>
      </c>
      <c r="K2902" s="292" t="str">
        <f>Adatbázis!H6345</f>
        <v>…</v>
      </c>
      <c r="L2902" s="292" t="str">
        <f>Adatbázis!I6345</f>
        <v>…</v>
      </c>
    </row>
    <row r="2903" spans="4:12">
      <c r="D2903" t="str">
        <f>Adatbázis!B2984</f>
        <v>megfelel a választott feltételeknek</v>
      </c>
      <c r="F2903" s="293" t="s">
        <v>25259</v>
      </c>
      <c r="G2903" s="291" t="str">
        <f>Adatbázis!D6346</f>
        <v>…</v>
      </c>
      <c r="H2903" s="291" t="str">
        <f>Adatbázis!E6346</f>
        <v>…</v>
      </c>
      <c r="I2903" s="291" t="str">
        <f>Adatbázis!F6346</f>
        <v>…</v>
      </c>
      <c r="J2903" s="292" t="str">
        <f>Adatbázis!G6346</f>
        <v>…</v>
      </c>
      <c r="K2903" s="292" t="str">
        <f>Adatbázis!H6346</f>
        <v>…</v>
      </c>
      <c r="L2903" s="292" t="str">
        <f>Adatbázis!I6346</f>
        <v>…</v>
      </c>
    </row>
    <row r="2904" spans="4:12">
      <c r="D2904" t="str">
        <f>Adatbázis!B2985</f>
        <v>megfelel a választott feltételeknek</v>
      </c>
      <c r="F2904" s="293" t="s">
        <v>25265</v>
      </c>
      <c r="G2904" s="291" t="str">
        <f>Adatbázis!D6347</f>
        <v>…</v>
      </c>
      <c r="H2904" s="291" t="str">
        <f>Adatbázis!E6347</f>
        <v>…</v>
      </c>
      <c r="I2904" s="291" t="str">
        <f>Adatbázis!F6347</f>
        <v>…</v>
      </c>
      <c r="J2904" s="292" t="str">
        <f>Adatbázis!G6347</f>
        <v>…</v>
      </c>
      <c r="K2904" s="292" t="str">
        <f>Adatbázis!H6347</f>
        <v>…</v>
      </c>
      <c r="L2904" s="292" t="str">
        <f>Adatbázis!I6347</f>
        <v>…</v>
      </c>
    </row>
    <row r="2905" spans="4:12">
      <c r="D2905" t="str">
        <f>Adatbázis!B2986</f>
        <v>megfelel a választott feltételeknek</v>
      </c>
      <c r="F2905" s="293" t="s">
        <v>12222</v>
      </c>
      <c r="G2905" s="291" t="str">
        <f>Adatbázis!D6348</f>
        <v>…</v>
      </c>
      <c r="H2905" s="291" t="str">
        <f>Adatbázis!E6348</f>
        <v>…</v>
      </c>
      <c r="I2905" s="291" t="str">
        <f>Adatbázis!F6348</f>
        <v>…</v>
      </c>
      <c r="J2905" s="292" t="str">
        <f>Adatbázis!G6348</f>
        <v>…</v>
      </c>
      <c r="K2905" s="292" t="str">
        <f>Adatbázis!H6348</f>
        <v>…</v>
      </c>
      <c r="L2905" s="292" t="str">
        <f>Adatbázis!I6348</f>
        <v>…</v>
      </c>
    </row>
    <row r="2906" spans="4:12">
      <c r="D2906" t="str">
        <f>Adatbázis!B2987</f>
        <v>megfelel a választott feltételeknek</v>
      </c>
      <c r="F2906" s="293" t="s">
        <v>7140</v>
      </c>
      <c r="G2906" s="291" t="str">
        <f>Adatbázis!D6349</f>
        <v>…</v>
      </c>
      <c r="H2906" s="291" t="str">
        <f>Adatbázis!E6349</f>
        <v>…</v>
      </c>
      <c r="I2906" s="291" t="str">
        <f>Adatbázis!F6349</f>
        <v>…</v>
      </c>
      <c r="J2906" s="292" t="str">
        <f>Adatbázis!G6349</f>
        <v>…</v>
      </c>
      <c r="K2906" s="292" t="str">
        <f>Adatbázis!H6349</f>
        <v>…</v>
      </c>
      <c r="L2906" s="292" t="str">
        <f>Adatbázis!I6349</f>
        <v>…</v>
      </c>
    </row>
    <row r="2907" spans="4:12">
      <c r="D2907" t="str">
        <f>Adatbázis!B2988</f>
        <v>megfelel a választott feltételeknek</v>
      </c>
      <c r="F2907" s="293" t="s">
        <v>25285</v>
      </c>
      <c r="G2907" s="291" t="str">
        <f>Adatbázis!D6350</f>
        <v>…</v>
      </c>
      <c r="H2907" s="291" t="str">
        <f>Adatbázis!E6350</f>
        <v>…</v>
      </c>
      <c r="I2907" s="291" t="str">
        <f>Adatbázis!F6350</f>
        <v>…</v>
      </c>
      <c r="J2907" s="292" t="str">
        <f>Adatbázis!G6350</f>
        <v>…</v>
      </c>
      <c r="K2907" s="292" t="str">
        <f>Adatbázis!H6350</f>
        <v>…</v>
      </c>
      <c r="L2907" s="292" t="str">
        <f>Adatbázis!I6350</f>
        <v>…</v>
      </c>
    </row>
    <row r="2908" spans="4:12">
      <c r="D2908" t="str">
        <f>Adatbázis!B2989</f>
        <v>megfelel a választott feltételeknek</v>
      </c>
      <c r="F2908" s="293" t="s">
        <v>25290</v>
      </c>
      <c r="G2908" s="291" t="str">
        <f>Adatbázis!D6351</f>
        <v>…</v>
      </c>
      <c r="H2908" s="291" t="str">
        <f>Adatbázis!E6351</f>
        <v>…</v>
      </c>
      <c r="I2908" s="291" t="str">
        <f>Adatbázis!F6351</f>
        <v>…</v>
      </c>
      <c r="J2908" s="292" t="str">
        <f>Adatbázis!G6351</f>
        <v>…</v>
      </c>
      <c r="K2908" s="292" t="str">
        <f>Adatbázis!H6351</f>
        <v>…</v>
      </c>
      <c r="L2908" s="292" t="str">
        <f>Adatbázis!I6351</f>
        <v>…</v>
      </c>
    </row>
    <row r="2909" spans="4:12">
      <c r="D2909" t="str">
        <f>Adatbázis!B2990</f>
        <v>megfelel a választott feltételeknek</v>
      </c>
      <c r="F2909" s="293" t="s">
        <v>25298</v>
      </c>
      <c r="G2909" s="291" t="str">
        <f>Adatbázis!D6352</f>
        <v>…</v>
      </c>
      <c r="H2909" s="291" t="str">
        <f>Adatbázis!E6352</f>
        <v>…</v>
      </c>
      <c r="I2909" s="291" t="str">
        <f>Adatbázis!F6352</f>
        <v>…</v>
      </c>
      <c r="J2909" s="292" t="str">
        <f>Adatbázis!G6352</f>
        <v>…</v>
      </c>
      <c r="K2909" s="292" t="str">
        <f>Adatbázis!H6352</f>
        <v>…</v>
      </c>
      <c r="L2909" s="292" t="str">
        <f>Adatbázis!I6352</f>
        <v>…</v>
      </c>
    </row>
    <row r="2910" spans="4:12">
      <c r="D2910" t="str">
        <f>Adatbázis!B2991</f>
        <v>megfelel a választott feltételeknek</v>
      </c>
      <c r="F2910" s="293" t="s">
        <v>25306</v>
      </c>
      <c r="G2910" s="291" t="str">
        <f>Adatbázis!D6353</f>
        <v>…</v>
      </c>
      <c r="H2910" s="291" t="str">
        <f>Adatbázis!E6353</f>
        <v>…</v>
      </c>
      <c r="I2910" s="291" t="str">
        <f>Adatbázis!F6353</f>
        <v>…</v>
      </c>
      <c r="J2910" s="292" t="str">
        <f>Adatbázis!G6353</f>
        <v>…</v>
      </c>
      <c r="K2910" s="292" t="str">
        <f>Adatbázis!H6353</f>
        <v>…</v>
      </c>
      <c r="L2910" s="292" t="str">
        <f>Adatbázis!I6353</f>
        <v>…</v>
      </c>
    </row>
    <row r="2911" spans="4:12">
      <c r="D2911" t="str">
        <f>Adatbázis!B2992</f>
        <v>megfelel a választott feltételeknek</v>
      </c>
      <c r="F2911" s="293" t="s">
        <v>25312</v>
      </c>
      <c r="G2911" s="291" t="str">
        <f>Adatbázis!D6354</f>
        <v>…</v>
      </c>
      <c r="H2911" s="291" t="str">
        <f>Adatbázis!E6354</f>
        <v>…</v>
      </c>
      <c r="I2911" s="291" t="str">
        <f>Adatbázis!F6354</f>
        <v>…</v>
      </c>
      <c r="J2911" s="292" t="str">
        <f>Adatbázis!G6354</f>
        <v>…</v>
      </c>
      <c r="K2911" s="292" t="str">
        <f>Adatbázis!H6354</f>
        <v>…</v>
      </c>
      <c r="L2911" s="292" t="str">
        <f>Adatbázis!I6354</f>
        <v>…</v>
      </c>
    </row>
    <row r="2912" spans="4:12">
      <c r="D2912" t="str">
        <f>Adatbázis!B2993</f>
        <v>megfelel a választott feltételeknek</v>
      </c>
      <c r="F2912" s="293" t="s">
        <v>25314</v>
      </c>
      <c r="G2912" s="291" t="str">
        <f>Adatbázis!D6355</f>
        <v>…</v>
      </c>
      <c r="H2912" s="291" t="str">
        <f>Adatbázis!E6355</f>
        <v>…</v>
      </c>
      <c r="I2912" s="291" t="str">
        <f>Adatbázis!F6355</f>
        <v>…</v>
      </c>
      <c r="J2912" s="292" t="str">
        <f>Adatbázis!G6355</f>
        <v>…</v>
      </c>
      <c r="K2912" s="292" t="str">
        <f>Adatbázis!H6355</f>
        <v>…</v>
      </c>
      <c r="L2912" s="292" t="str">
        <f>Adatbázis!I6355</f>
        <v>…</v>
      </c>
    </row>
    <row r="2913" spans="4:12">
      <c r="D2913" t="str">
        <f>Adatbázis!B2994</f>
        <v>megfelel a választott feltételeknek</v>
      </c>
      <c r="F2913" s="293" t="s">
        <v>25330</v>
      </c>
      <c r="G2913" s="291" t="str">
        <f>Adatbázis!D6356</f>
        <v>…</v>
      </c>
      <c r="H2913" s="291" t="str">
        <f>Adatbázis!E6356</f>
        <v>…</v>
      </c>
      <c r="I2913" s="291" t="str">
        <f>Adatbázis!F6356</f>
        <v>…</v>
      </c>
      <c r="J2913" s="292" t="str">
        <f>Adatbázis!G6356</f>
        <v>…</v>
      </c>
      <c r="K2913" s="292" t="str">
        <f>Adatbázis!H6356</f>
        <v>…</v>
      </c>
      <c r="L2913" s="292" t="str">
        <f>Adatbázis!I6356</f>
        <v>…</v>
      </c>
    </row>
    <row r="2914" spans="4:12">
      <c r="D2914" t="str">
        <f>Adatbázis!B2995</f>
        <v>megfelel a választott feltételeknek</v>
      </c>
      <c r="F2914" s="293" t="s">
        <v>2782</v>
      </c>
      <c r="G2914" s="291" t="str">
        <f>Adatbázis!D6357</f>
        <v>…</v>
      </c>
      <c r="H2914" s="291" t="str">
        <f>Adatbázis!E6357</f>
        <v>…</v>
      </c>
      <c r="I2914" s="291" t="str">
        <f>Adatbázis!F6357</f>
        <v>…</v>
      </c>
      <c r="J2914" s="292" t="str">
        <f>Adatbázis!G6357</f>
        <v>…</v>
      </c>
      <c r="K2914" s="292" t="str">
        <f>Adatbázis!H6357</f>
        <v>…</v>
      </c>
      <c r="L2914" s="292" t="str">
        <f>Adatbázis!I6357</f>
        <v>…</v>
      </c>
    </row>
    <row r="2915" spans="4:12">
      <c r="D2915" t="str">
        <f>Adatbázis!B2996</f>
        <v>megfelel a választott feltételeknek</v>
      </c>
      <c r="F2915" s="293" t="s">
        <v>25337</v>
      </c>
      <c r="G2915" s="291" t="str">
        <f>Adatbázis!D6358</f>
        <v>…</v>
      </c>
      <c r="H2915" s="291" t="str">
        <f>Adatbázis!E6358</f>
        <v>…</v>
      </c>
      <c r="I2915" s="291" t="str">
        <f>Adatbázis!F6358</f>
        <v>…</v>
      </c>
      <c r="J2915" s="292" t="str">
        <f>Adatbázis!G6358</f>
        <v>…</v>
      </c>
      <c r="K2915" s="292" t="str">
        <f>Adatbázis!H6358</f>
        <v>…</v>
      </c>
      <c r="L2915" s="292" t="str">
        <f>Adatbázis!I6358</f>
        <v>…</v>
      </c>
    </row>
    <row r="2916" spans="4:12">
      <c r="D2916" t="str">
        <f>Adatbázis!B2997</f>
        <v>megfelel a választott feltételeknek</v>
      </c>
      <c r="F2916" s="293" t="s">
        <v>25345</v>
      </c>
      <c r="G2916" s="291" t="str">
        <f>Adatbázis!D6359</f>
        <v>…</v>
      </c>
      <c r="H2916" s="291" t="str">
        <f>Adatbázis!E6359</f>
        <v>…</v>
      </c>
      <c r="I2916" s="291" t="str">
        <f>Adatbázis!F6359</f>
        <v>…</v>
      </c>
      <c r="J2916" s="292" t="str">
        <f>Adatbázis!G6359</f>
        <v>…</v>
      </c>
      <c r="K2916" s="292" t="str">
        <f>Adatbázis!H6359</f>
        <v>…</v>
      </c>
      <c r="L2916" s="292" t="str">
        <f>Adatbázis!I6359</f>
        <v>…</v>
      </c>
    </row>
    <row r="2917" spans="4:12">
      <c r="D2917" t="str">
        <f>Adatbázis!B2998</f>
        <v>megfelel a választott feltételeknek</v>
      </c>
      <c r="F2917" s="293" t="s">
        <v>10298</v>
      </c>
      <c r="G2917" s="291" t="str">
        <f>Adatbázis!D6360</f>
        <v>…</v>
      </c>
      <c r="H2917" s="291" t="str">
        <f>Adatbázis!E6360</f>
        <v>…</v>
      </c>
      <c r="I2917" s="291" t="str">
        <f>Adatbázis!F6360</f>
        <v>…</v>
      </c>
      <c r="J2917" s="292" t="str">
        <f>Adatbázis!G6360</f>
        <v>…</v>
      </c>
      <c r="K2917" s="292" t="str">
        <f>Adatbázis!H6360</f>
        <v>…</v>
      </c>
      <c r="L2917" s="292" t="str">
        <f>Adatbázis!I6360</f>
        <v>…</v>
      </c>
    </row>
    <row r="2918" spans="4:12">
      <c r="D2918" t="str">
        <f>Adatbázis!B2999</f>
        <v>megfelel a választott feltételeknek</v>
      </c>
      <c r="F2918" s="293" t="s">
        <v>25360</v>
      </c>
      <c r="G2918" s="291" t="str">
        <f>Adatbázis!D6361</f>
        <v>…</v>
      </c>
      <c r="H2918" s="291" t="str">
        <f>Adatbázis!E6361</f>
        <v>…</v>
      </c>
      <c r="I2918" s="291" t="str">
        <f>Adatbázis!F6361</f>
        <v>…</v>
      </c>
      <c r="J2918" s="292" t="str">
        <f>Adatbázis!G6361</f>
        <v>…</v>
      </c>
      <c r="K2918" s="292" t="str">
        <f>Adatbázis!H6361</f>
        <v>…</v>
      </c>
      <c r="L2918" s="292" t="str">
        <f>Adatbázis!I6361</f>
        <v>…</v>
      </c>
    </row>
    <row r="2919" spans="4:12">
      <c r="D2919" t="str">
        <f>Adatbázis!B3000</f>
        <v>megfelel a választott feltételeknek</v>
      </c>
      <c r="F2919" s="293" t="s">
        <v>8589</v>
      </c>
      <c r="G2919" s="291" t="str">
        <f>Adatbázis!D6362</f>
        <v>…</v>
      </c>
      <c r="H2919" s="291" t="str">
        <f>Adatbázis!E6362</f>
        <v>…</v>
      </c>
      <c r="I2919" s="291" t="str">
        <f>Adatbázis!F6362</f>
        <v>…</v>
      </c>
      <c r="J2919" s="292" t="str">
        <f>Adatbázis!G6362</f>
        <v>…</v>
      </c>
      <c r="K2919" s="292" t="str">
        <f>Adatbázis!H6362</f>
        <v>…</v>
      </c>
      <c r="L2919" s="292" t="str">
        <f>Adatbázis!I6362</f>
        <v>…</v>
      </c>
    </row>
    <row r="2920" spans="4:12">
      <c r="D2920" t="str">
        <f>Adatbázis!B3001</f>
        <v>megfelel a választott feltételeknek</v>
      </c>
      <c r="F2920" s="293" t="s">
        <v>25372</v>
      </c>
      <c r="G2920" s="291" t="str">
        <f>Adatbázis!D6363</f>
        <v>…</v>
      </c>
      <c r="H2920" s="291" t="str">
        <f>Adatbázis!E6363</f>
        <v>…</v>
      </c>
      <c r="I2920" s="291" t="str">
        <f>Adatbázis!F6363</f>
        <v>…</v>
      </c>
      <c r="J2920" s="292" t="str">
        <f>Adatbázis!G6363</f>
        <v>…</v>
      </c>
      <c r="K2920" s="292" t="str">
        <f>Adatbázis!H6363</f>
        <v>…</v>
      </c>
      <c r="L2920" s="292" t="str">
        <f>Adatbázis!I6363</f>
        <v>…</v>
      </c>
    </row>
    <row r="2921" spans="4:12">
      <c r="D2921" t="str">
        <f>Adatbázis!B3002</f>
        <v>megfelel a választott feltételeknek</v>
      </c>
      <c r="F2921" s="293" t="s">
        <v>4256</v>
      </c>
      <c r="G2921" s="291" t="str">
        <f>Adatbázis!D6364</f>
        <v>…</v>
      </c>
      <c r="H2921" s="291" t="str">
        <f>Adatbázis!E6364</f>
        <v>…</v>
      </c>
      <c r="I2921" s="291" t="str">
        <f>Adatbázis!F6364</f>
        <v>…</v>
      </c>
      <c r="J2921" s="292" t="str">
        <f>Adatbázis!G6364</f>
        <v>…</v>
      </c>
      <c r="K2921" s="292" t="str">
        <f>Adatbázis!H6364</f>
        <v>…</v>
      </c>
      <c r="L2921" s="292" t="str">
        <f>Adatbázis!I6364</f>
        <v>…</v>
      </c>
    </row>
    <row r="2922" spans="4:12">
      <c r="D2922" t="str">
        <f>Adatbázis!B3003</f>
        <v>megfelel a választott feltételeknek</v>
      </c>
      <c r="F2922" s="293" t="s">
        <v>25384</v>
      </c>
      <c r="G2922" s="291" t="str">
        <f>Adatbázis!D6365</f>
        <v>…</v>
      </c>
      <c r="H2922" s="291" t="str">
        <f>Adatbázis!E6365</f>
        <v>…</v>
      </c>
      <c r="I2922" s="291" t="str">
        <f>Adatbázis!F6365</f>
        <v>…</v>
      </c>
      <c r="J2922" s="292" t="str">
        <f>Adatbázis!G6365</f>
        <v>…</v>
      </c>
      <c r="K2922" s="292" t="str">
        <f>Adatbázis!H6365</f>
        <v>…</v>
      </c>
      <c r="L2922" s="292" t="str">
        <f>Adatbázis!I6365</f>
        <v>…</v>
      </c>
    </row>
    <row r="2923" spans="4:12">
      <c r="D2923" t="str">
        <f>Adatbázis!B3004</f>
        <v>megfelel a választott feltételeknek</v>
      </c>
      <c r="F2923" s="293" t="s">
        <v>25395</v>
      </c>
      <c r="G2923" s="291" t="str">
        <f>Adatbázis!D6366</f>
        <v>…</v>
      </c>
      <c r="H2923" s="291" t="str">
        <f>Adatbázis!E6366</f>
        <v>…</v>
      </c>
      <c r="I2923" s="291" t="str">
        <f>Adatbázis!F6366</f>
        <v>…</v>
      </c>
      <c r="J2923" s="292" t="str">
        <f>Adatbázis!G6366</f>
        <v>…</v>
      </c>
      <c r="K2923" s="292" t="str">
        <f>Adatbázis!H6366</f>
        <v>…</v>
      </c>
      <c r="L2923" s="292" t="str">
        <f>Adatbázis!I6366</f>
        <v>…</v>
      </c>
    </row>
    <row r="2924" spans="4:12">
      <c r="D2924" t="str">
        <f>Adatbázis!B3005</f>
        <v>megfelel a választott feltételeknek</v>
      </c>
      <c r="F2924" s="293" t="s">
        <v>25404</v>
      </c>
      <c r="G2924" s="291" t="str">
        <f>Adatbázis!D6367</f>
        <v>…</v>
      </c>
      <c r="H2924" s="291" t="str">
        <f>Adatbázis!E6367</f>
        <v>…</v>
      </c>
      <c r="I2924" s="291" t="str">
        <f>Adatbázis!F6367</f>
        <v>…</v>
      </c>
      <c r="J2924" s="292" t="str">
        <f>Adatbázis!G6367</f>
        <v>…</v>
      </c>
      <c r="K2924" s="292" t="str">
        <f>Adatbázis!H6367</f>
        <v>…</v>
      </c>
      <c r="L2924" s="292" t="str">
        <f>Adatbázis!I6367</f>
        <v>…</v>
      </c>
    </row>
    <row r="2925" spans="4:12">
      <c r="D2925" t="str">
        <f>Adatbázis!B3006</f>
        <v>megfelel a választott feltételeknek</v>
      </c>
      <c r="F2925" s="293" t="s">
        <v>25412</v>
      </c>
      <c r="G2925" s="291" t="str">
        <f>Adatbázis!D6368</f>
        <v>…</v>
      </c>
      <c r="H2925" s="291" t="str">
        <f>Adatbázis!E6368</f>
        <v>…</v>
      </c>
      <c r="I2925" s="291" t="str">
        <f>Adatbázis!F6368</f>
        <v>…</v>
      </c>
      <c r="J2925" s="292" t="str">
        <f>Adatbázis!G6368</f>
        <v>…</v>
      </c>
      <c r="K2925" s="292" t="str">
        <f>Adatbázis!H6368</f>
        <v>…</v>
      </c>
      <c r="L2925" s="292" t="str">
        <f>Adatbázis!I6368</f>
        <v>…</v>
      </c>
    </row>
    <row r="2926" spans="4:12">
      <c r="D2926" t="str">
        <f>Adatbázis!B3007</f>
        <v>megfelel a választott feltételeknek</v>
      </c>
      <c r="F2926" s="293" t="s">
        <v>25420</v>
      </c>
      <c r="G2926" s="291" t="str">
        <f>Adatbázis!D6369</f>
        <v>…</v>
      </c>
      <c r="H2926" s="291" t="str">
        <f>Adatbázis!E6369</f>
        <v>…</v>
      </c>
      <c r="I2926" s="291" t="str">
        <f>Adatbázis!F6369</f>
        <v>…</v>
      </c>
      <c r="J2926" s="292" t="str">
        <f>Adatbázis!G6369</f>
        <v>…</v>
      </c>
      <c r="K2926" s="292" t="str">
        <f>Adatbázis!H6369</f>
        <v>…</v>
      </c>
      <c r="L2926" s="292" t="str">
        <f>Adatbázis!I6369</f>
        <v>…</v>
      </c>
    </row>
    <row r="2927" spans="4:12">
      <c r="D2927" t="str">
        <f>Adatbázis!B3008</f>
        <v>megfelel a választott feltételeknek</v>
      </c>
      <c r="F2927" s="293" t="s">
        <v>25430</v>
      </c>
      <c r="G2927" s="291" t="str">
        <f>Adatbázis!D6370</f>
        <v>…</v>
      </c>
      <c r="H2927" s="291" t="str">
        <f>Adatbázis!E6370</f>
        <v>…</v>
      </c>
      <c r="I2927" s="291" t="str">
        <f>Adatbázis!F6370</f>
        <v>…</v>
      </c>
      <c r="J2927" s="292" t="str">
        <f>Adatbázis!G6370</f>
        <v>…</v>
      </c>
      <c r="K2927" s="292" t="str">
        <f>Adatbázis!H6370</f>
        <v>…</v>
      </c>
      <c r="L2927" s="292" t="str">
        <f>Adatbázis!I6370</f>
        <v>…</v>
      </c>
    </row>
    <row r="2928" spans="4:12">
      <c r="D2928" t="str">
        <f>Adatbázis!B3009</f>
        <v>megfelel a választott feltételeknek</v>
      </c>
      <c r="F2928" s="293" t="s">
        <v>14644</v>
      </c>
      <c r="G2928" s="291" t="str">
        <f>Adatbázis!D6371</f>
        <v>…</v>
      </c>
      <c r="H2928" s="291" t="str">
        <f>Adatbázis!E6371</f>
        <v>…</v>
      </c>
      <c r="I2928" s="291" t="str">
        <f>Adatbázis!F6371</f>
        <v>…</v>
      </c>
      <c r="J2928" s="292" t="str">
        <f>Adatbázis!G6371</f>
        <v>…</v>
      </c>
      <c r="K2928" s="292" t="str">
        <f>Adatbázis!H6371</f>
        <v>…</v>
      </c>
      <c r="L2928" s="292" t="str">
        <f>Adatbázis!I6371</f>
        <v>…</v>
      </c>
    </row>
    <row r="2929" spans="4:12">
      <c r="D2929" t="str">
        <f>Adatbázis!B3010</f>
        <v>megfelel a választott feltételeknek</v>
      </c>
      <c r="F2929" s="293" t="s">
        <v>25445</v>
      </c>
      <c r="G2929" s="291" t="str">
        <f>Adatbázis!D6372</f>
        <v>…</v>
      </c>
      <c r="H2929" s="291" t="str">
        <f>Adatbázis!E6372</f>
        <v>…</v>
      </c>
      <c r="I2929" s="291" t="str">
        <f>Adatbázis!F6372</f>
        <v>…</v>
      </c>
      <c r="J2929" s="292" t="str">
        <f>Adatbázis!G6372</f>
        <v>…</v>
      </c>
      <c r="K2929" s="292" t="str">
        <f>Adatbázis!H6372</f>
        <v>…</v>
      </c>
      <c r="L2929" s="292" t="str">
        <f>Adatbázis!I6372</f>
        <v>…</v>
      </c>
    </row>
    <row r="2930" spans="4:12">
      <c r="D2930" t="str">
        <f>Adatbázis!B3011</f>
        <v>megfelel a választott feltételeknek</v>
      </c>
      <c r="F2930" s="293" t="s">
        <v>25454</v>
      </c>
      <c r="G2930" s="291" t="str">
        <f>Adatbázis!D6373</f>
        <v>…</v>
      </c>
      <c r="H2930" s="291" t="str">
        <f>Adatbázis!E6373</f>
        <v>…</v>
      </c>
      <c r="I2930" s="291" t="str">
        <f>Adatbázis!F6373</f>
        <v>…</v>
      </c>
      <c r="J2930" s="292" t="str">
        <f>Adatbázis!G6373</f>
        <v>…</v>
      </c>
      <c r="K2930" s="292" t="str">
        <f>Adatbázis!H6373</f>
        <v>…</v>
      </c>
      <c r="L2930" s="292" t="str">
        <f>Adatbázis!I6373</f>
        <v>…</v>
      </c>
    </row>
    <row r="2931" spans="4:12">
      <c r="D2931" t="str">
        <f>Adatbázis!B3012</f>
        <v>megfelel a választott feltételeknek</v>
      </c>
      <c r="F2931" s="293" t="s">
        <v>25461</v>
      </c>
      <c r="G2931" s="291" t="str">
        <f>Adatbázis!D6374</f>
        <v>…</v>
      </c>
      <c r="H2931" s="291" t="str">
        <f>Adatbázis!E6374</f>
        <v>…</v>
      </c>
      <c r="I2931" s="291" t="str">
        <f>Adatbázis!F6374</f>
        <v>…</v>
      </c>
      <c r="J2931" s="292" t="str">
        <f>Adatbázis!G6374</f>
        <v>…</v>
      </c>
      <c r="K2931" s="292" t="str">
        <f>Adatbázis!H6374</f>
        <v>…</v>
      </c>
      <c r="L2931" s="292" t="str">
        <f>Adatbázis!I6374</f>
        <v>…</v>
      </c>
    </row>
    <row r="2932" spans="4:12">
      <c r="D2932" t="str">
        <f>Adatbázis!B3013</f>
        <v>megfelel a választott feltételeknek</v>
      </c>
      <c r="F2932" s="293" t="s">
        <v>14409</v>
      </c>
      <c r="G2932" s="291" t="str">
        <f>Adatbázis!D6375</f>
        <v>…</v>
      </c>
      <c r="H2932" s="291" t="str">
        <f>Adatbázis!E6375</f>
        <v>…</v>
      </c>
      <c r="I2932" s="291" t="str">
        <f>Adatbázis!F6375</f>
        <v>…</v>
      </c>
      <c r="J2932" s="292" t="str">
        <f>Adatbázis!G6375</f>
        <v>…</v>
      </c>
      <c r="K2932" s="292" t="str">
        <f>Adatbázis!H6375</f>
        <v>…</v>
      </c>
      <c r="L2932" s="292" t="str">
        <f>Adatbázis!I6375</f>
        <v>…</v>
      </c>
    </row>
    <row r="2933" spans="4:12">
      <c r="D2933" t="str">
        <f>Adatbázis!B3014</f>
        <v>megfelel a választott feltételeknek</v>
      </c>
      <c r="F2933" s="293" t="s">
        <v>2937</v>
      </c>
      <c r="G2933" s="291" t="str">
        <f>Adatbázis!D6376</f>
        <v>…</v>
      </c>
      <c r="H2933" s="291" t="str">
        <f>Adatbázis!E6376</f>
        <v>…</v>
      </c>
      <c r="I2933" s="291" t="str">
        <f>Adatbázis!F6376</f>
        <v>…</v>
      </c>
      <c r="J2933" s="292" t="str">
        <f>Adatbázis!G6376</f>
        <v>…</v>
      </c>
      <c r="K2933" s="292" t="str">
        <f>Adatbázis!H6376</f>
        <v>…</v>
      </c>
      <c r="L2933" s="292" t="str">
        <f>Adatbázis!I6376</f>
        <v>…</v>
      </c>
    </row>
    <row r="2934" spans="4:12">
      <c r="D2934" t="str">
        <f>Adatbázis!B3015</f>
        <v>megfelel a választott feltételeknek</v>
      </c>
      <c r="F2934" s="293" t="s">
        <v>1075</v>
      </c>
      <c r="G2934" s="291" t="str">
        <f>Adatbázis!D6377</f>
        <v>…</v>
      </c>
      <c r="H2934" s="291" t="str">
        <f>Adatbázis!E6377</f>
        <v>…</v>
      </c>
      <c r="I2934" s="291" t="str">
        <f>Adatbázis!F6377</f>
        <v>…</v>
      </c>
      <c r="J2934" s="292" t="str">
        <f>Adatbázis!G6377</f>
        <v>…</v>
      </c>
      <c r="K2934" s="292" t="str">
        <f>Adatbázis!H6377</f>
        <v>…</v>
      </c>
      <c r="L2934" s="292" t="str">
        <f>Adatbázis!I6377</f>
        <v>…</v>
      </c>
    </row>
    <row r="2935" spans="4:12">
      <c r="D2935" t="str">
        <f>Adatbázis!B3016</f>
        <v>megfelel a választott feltételeknek</v>
      </c>
      <c r="F2935" s="293" t="s">
        <v>25483</v>
      </c>
      <c r="G2935" s="291" t="str">
        <f>Adatbázis!D6378</f>
        <v>…</v>
      </c>
      <c r="H2935" s="291" t="str">
        <f>Adatbázis!E6378</f>
        <v>…</v>
      </c>
      <c r="I2935" s="291" t="str">
        <f>Adatbázis!F6378</f>
        <v>…</v>
      </c>
      <c r="J2935" s="292" t="str">
        <f>Adatbázis!G6378</f>
        <v>…</v>
      </c>
      <c r="K2935" s="292" t="str">
        <f>Adatbázis!H6378</f>
        <v>…</v>
      </c>
      <c r="L2935" s="292" t="str">
        <f>Adatbázis!I6378</f>
        <v>…</v>
      </c>
    </row>
    <row r="2936" spans="4:12">
      <c r="D2936" t="str">
        <f>Adatbázis!B3017</f>
        <v>megfelel a választott feltételeknek</v>
      </c>
      <c r="F2936" s="293" t="s">
        <v>25494</v>
      </c>
      <c r="G2936" s="291" t="str">
        <f>Adatbázis!D6379</f>
        <v>…</v>
      </c>
      <c r="H2936" s="291" t="str">
        <f>Adatbázis!E6379</f>
        <v>…</v>
      </c>
      <c r="I2936" s="291" t="str">
        <f>Adatbázis!F6379</f>
        <v>…</v>
      </c>
      <c r="J2936" s="292" t="str">
        <f>Adatbázis!G6379</f>
        <v>…</v>
      </c>
      <c r="K2936" s="292" t="str">
        <f>Adatbázis!H6379</f>
        <v>…</v>
      </c>
      <c r="L2936" s="292" t="str">
        <f>Adatbázis!I6379</f>
        <v>…</v>
      </c>
    </row>
    <row r="2937" spans="4:12">
      <c r="D2937" t="str">
        <f>Adatbázis!B3018</f>
        <v>megfelel a választott feltételeknek</v>
      </c>
      <c r="F2937" s="293" t="s">
        <v>25501</v>
      </c>
      <c r="G2937" s="291" t="str">
        <f>Adatbázis!D6380</f>
        <v>…</v>
      </c>
      <c r="H2937" s="291" t="str">
        <f>Adatbázis!E6380</f>
        <v>…</v>
      </c>
      <c r="I2937" s="291" t="str">
        <f>Adatbázis!F6380</f>
        <v>…</v>
      </c>
      <c r="J2937" s="292" t="str">
        <f>Adatbázis!G6380</f>
        <v>…</v>
      </c>
      <c r="K2937" s="292" t="str">
        <f>Adatbázis!H6380</f>
        <v>…</v>
      </c>
      <c r="L2937" s="292" t="str">
        <f>Adatbázis!I6380</f>
        <v>…</v>
      </c>
    </row>
    <row r="2938" spans="4:12">
      <c r="D2938" t="str">
        <f>Adatbázis!B3019</f>
        <v>megfelel a választott feltételeknek</v>
      </c>
      <c r="F2938" s="293" t="s">
        <v>1862</v>
      </c>
      <c r="G2938" s="291" t="str">
        <f>Adatbázis!D6381</f>
        <v>…</v>
      </c>
      <c r="H2938" s="291" t="str">
        <f>Adatbázis!E6381</f>
        <v>…</v>
      </c>
      <c r="I2938" s="291" t="str">
        <f>Adatbázis!F6381</f>
        <v>…</v>
      </c>
      <c r="J2938" s="292" t="str">
        <f>Adatbázis!G6381</f>
        <v>…</v>
      </c>
      <c r="K2938" s="292" t="str">
        <f>Adatbázis!H6381</f>
        <v>…</v>
      </c>
      <c r="L2938" s="292" t="str">
        <f>Adatbázis!I6381</f>
        <v>…</v>
      </c>
    </row>
    <row r="2939" spans="4:12">
      <c r="D2939" t="str">
        <f>Adatbázis!B3020</f>
        <v>megfelel a választott feltételeknek</v>
      </c>
      <c r="F2939" s="293" t="s">
        <v>25513</v>
      </c>
      <c r="G2939" s="291" t="str">
        <f>Adatbázis!D6382</f>
        <v>…</v>
      </c>
      <c r="H2939" s="291" t="str">
        <f>Adatbázis!E6382</f>
        <v>…</v>
      </c>
      <c r="I2939" s="291" t="str">
        <f>Adatbázis!F6382</f>
        <v>…</v>
      </c>
      <c r="J2939" s="292" t="str">
        <f>Adatbázis!G6382</f>
        <v>…</v>
      </c>
      <c r="K2939" s="292" t="str">
        <f>Adatbázis!H6382</f>
        <v>…</v>
      </c>
      <c r="L2939" s="292" t="str">
        <f>Adatbázis!I6382</f>
        <v>…</v>
      </c>
    </row>
    <row r="2940" spans="4:12">
      <c r="D2940" t="str">
        <f>Adatbázis!B3021</f>
        <v>megfelel a választott feltételeknek</v>
      </c>
      <c r="F2940" s="293" t="s">
        <v>25520</v>
      </c>
      <c r="G2940" s="291" t="str">
        <f>Adatbázis!D6383</f>
        <v>…</v>
      </c>
      <c r="H2940" s="291" t="str">
        <f>Adatbázis!E6383</f>
        <v>…</v>
      </c>
      <c r="I2940" s="291" t="str">
        <f>Adatbázis!F6383</f>
        <v>…</v>
      </c>
      <c r="J2940" s="292" t="str">
        <f>Adatbázis!G6383</f>
        <v>…</v>
      </c>
      <c r="K2940" s="292" t="str">
        <f>Adatbázis!H6383</f>
        <v>…</v>
      </c>
      <c r="L2940" s="292" t="str">
        <f>Adatbázis!I6383</f>
        <v>…</v>
      </c>
    </row>
    <row r="2941" spans="4:12">
      <c r="D2941" t="str">
        <f>Adatbázis!B3022</f>
        <v>megfelel a választott feltételeknek</v>
      </c>
      <c r="F2941" s="293" t="s">
        <v>25528</v>
      </c>
      <c r="G2941" s="291" t="str">
        <f>Adatbázis!D6384</f>
        <v>…</v>
      </c>
      <c r="H2941" s="291" t="str">
        <f>Adatbázis!E6384</f>
        <v>…</v>
      </c>
      <c r="I2941" s="291" t="str">
        <f>Adatbázis!F6384</f>
        <v>…</v>
      </c>
      <c r="J2941" s="292" t="str">
        <f>Adatbázis!G6384</f>
        <v>…</v>
      </c>
      <c r="K2941" s="292" t="str">
        <f>Adatbázis!H6384</f>
        <v>…</v>
      </c>
      <c r="L2941" s="292" t="str">
        <f>Adatbázis!I6384</f>
        <v>…</v>
      </c>
    </row>
    <row r="2942" spans="4:12">
      <c r="D2942" t="str">
        <f>Adatbázis!B3023</f>
        <v>megfelel a választott feltételeknek</v>
      </c>
      <c r="F2942" s="293" t="s">
        <v>25534</v>
      </c>
      <c r="G2942" s="291" t="str">
        <f>Adatbázis!D6385</f>
        <v>…</v>
      </c>
      <c r="H2942" s="291" t="str">
        <f>Adatbázis!E6385</f>
        <v>…</v>
      </c>
      <c r="I2942" s="291" t="str">
        <f>Adatbázis!F6385</f>
        <v>…</v>
      </c>
      <c r="J2942" s="292" t="str">
        <f>Adatbázis!G6385</f>
        <v>…</v>
      </c>
      <c r="K2942" s="292" t="str">
        <f>Adatbázis!H6385</f>
        <v>…</v>
      </c>
      <c r="L2942" s="292" t="str">
        <f>Adatbázis!I6385</f>
        <v>…</v>
      </c>
    </row>
    <row r="2943" spans="4:12">
      <c r="D2943" t="str">
        <f>Adatbázis!B3024</f>
        <v>megfelel a választott feltételeknek</v>
      </c>
      <c r="F2943" s="293" t="s">
        <v>25541</v>
      </c>
      <c r="G2943" s="291" t="str">
        <f>Adatbázis!D6386</f>
        <v>…</v>
      </c>
      <c r="H2943" s="291" t="str">
        <f>Adatbázis!E6386</f>
        <v>…</v>
      </c>
      <c r="I2943" s="291" t="str">
        <f>Adatbázis!F6386</f>
        <v>…</v>
      </c>
      <c r="J2943" s="292" t="str">
        <f>Adatbázis!G6386</f>
        <v>…</v>
      </c>
      <c r="K2943" s="292" t="str">
        <f>Adatbázis!H6386</f>
        <v>…</v>
      </c>
      <c r="L2943" s="292" t="str">
        <f>Adatbázis!I6386</f>
        <v>…</v>
      </c>
    </row>
    <row r="2944" spans="4:12">
      <c r="D2944" t="str">
        <f>Adatbázis!B3025</f>
        <v>megfelel a választott feltételeknek</v>
      </c>
      <c r="F2944" s="293" t="s">
        <v>25550</v>
      </c>
      <c r="G2944" s="291" t="str">
        <f>Adatbázis!D6387</f>
        <v>…</v>
      </c>
      <c r="H2944" s="291" t="str">
        <f>Adatbázis!E6387</f>
        <v>…</v>
      </c>
      <c r="I2944" s="291" t="str">
        <f>Adatbázis!F6387</f>
        <v>…</v>
      </c>
      <c r="J2944" s="292" t="str">
        <f>Adatbázis!G6387</f>
        <v>…</v>
      </c>
      <c r="K2944" s="292" t="str">
        <f>Adatbázis!H6387</f>
        <v>…</v>
      </c>
      <c r="L2944" s="292" t="str">
        <f>Adatbázis!I6387</f>
        <v>…</v>
      </c>
    </row>
    <row r="2945" spans="4:12">
      <c r="D2945" t="str">
        <f>Adatbázis!B3026</f>
        <v>megfelel a választott feltételeknek</v>
      </c>
      <c r="F2945" s="293" t="s">
        <v>25558</v>
      </c>
      <c r="G2945" s="291" t="str">
        <f>Adatbázis!D6388</f>
        <v>…</v>
      </c>
      <c r="H2945" s="291" t="str">
        <f>Adatbázis!E6388</f>
        <v>…</v>
      </c>
      <c r="I2945" s="291" t="str">
        <f>Adatbázis!F6388</f>
        <v>…</v>
      </c>
      <c r="J2945" s="292" t="str">
        <f>Adatbázis!G6388</f>
        <v>…</v>
      </c>
      <c r="K2945" s="292" t="str">
        <f>Adatbázis!H6388</f>
        <v>…</v>
      </c>
      <c r="L2945" s="292" t="str">
        <f>Adatbázis!I6388</f>
        <v>…</v>
      </c>
    </row>
    <row r="2946" spans="4:12">
      <c r="D2946" t="str">
        <f>Adatbázis!B3027</f>
        <v>megfelel a választott feltételeknek</v>
      </c>
      <c r="F2946" s="293" t="s">
        <v>25565</v>
      </c>
      <c r="G2946" s="291" t="str">
        <f>Adatbázis!D6389</f>
        <v>…</v>
      </c>
      <c r="H2946" s="291" t="str">
        <f>Adatbázis!E6389</f>
        <v>…</v>
      </c>
      <c r="I2946" s="291" t="str">
        <f>Adatbázis!F6389</f>
        <v>…</v>
      </c>
      <c r="J2946" s="292" t="str">
        <f>Adatbázis!G6389</f>
        <v>…</v>
      </c>
      <c r="K2946" s="292" t="str">
        <f>Adatbázis!H6389</f>
        <v>…</v>
      </c>
      <c r="L2946" s="292" t="str">
        <f>Adatbázis!I6389</f>
        <v>…</v>
      </c>
    </row>
    <row r="2947" spans="4:12">
      <c r="D2947" t="str">
        <f>Adatbázis!B3028</f>
        <v>megfelel a választott feltételeknek</v>
      </c>
      <c r="F2947" s="293" t="s">
        <v>25573</v>
      </c>
      <c r="G2947" s="291" t="str">
        <f>Adatbázis!D6390</f>
        <v>…</v>
      </c>
      <c r="H2947" s="291" t="str">
        <f>Adatbázis!E6390</f>
        <v>…</v>
      </c>
      <c r="I2947" s="291" t="str">
        <f>Adatbázis!F6390</f>
        <v>…</v>
      </c>
      <c r="J2947" s="292" t="str">
        <f>Adatbázis!G6390</f>
        <v>…</v>
      </c>
      <c r="K2947" s="292" t="str">
        <f>Adatbázis!H6390</f>
        <v>…</v>
      </c>
      <c r="L2947" s="292" t="str">
        <f>Adatbázis!I6390</f>
        <v>…</v>
      </c>
    </row>
    <row r="2948" spans="4:12">
      <c r="D2948" t="str">
        <f>Adatbázis!B3029</f>
        <v>megfelel a választott feltételeknek</v>
      </c>
      <c r="F2948" s="293" t="s">
        <v>5383</v>
      </c>
      <c r="G2948" s="291" t="str">
        <f>Adatbázis!D6391</f>
        <v>…</v>
      </c>
      <c r="H2948" s="291" t="str">
        <f>Adatbázis!E6391</f>
        <v>…</v>
      </c>
      <c r="I2948" s="291" t="str">
        <f>Adatbázis!F6391</f>
        <v>…</v>
      </c>
      <c r="J2948" s="292" t="str">
        <f>Adatbázis!G6391</f>
        <v>…</v>
      </c>
      <c r="K2948" s="292" t="str">
        <f>Adatbázis!H6391</f>
        <v>…</v>
      </c>
      <c r="L2948" s="292" t="str">
        <f>Adatbázis!I6391</f>
        <v>…</v>
      </c>
    </row>
    <row r="2949" spans="4:12">
      <c r="D2949" t="str">
        <f>Adatbázis!B3030</f>
        <v>megfelel a választott feltételeknek</v>
      </c>
      <c r="F2949" s="293" t="s">
        <v>20675</v>
      </c>
      <c r="G2949" s="291" t="str">
        <f>Adatbázis!D6392</f>
        <v>…</v>
      </c>
      <c r="H2949" s="291" t="str">
        <f>Adatbázis!E6392</f>
        <v>…</v>
      </c>
      <c r="I2949" s="291" t="str">
        <f>Adatbázis!F6392</f>
        <v>…</v>
      </c>
      <c r="J2949" s="292" t="str">
        <f>Adatbázis!G6392</f>
        <v>…</v>
      </c>
      <c r="K2949" s="292" t="str">
        <f>Adatbázis!H6392</f>
        <v>…</v>
      </c>
      <c r="L2949" s="292" t="str">
        <f>Adatbázis!I6392</f>
        <v>…</v>
      </c>
    </row>
    <row r="2950" spans="4:12">
      <c r="D2950" t="str">
        <f>Adatbázis!B3031</f>
        <v>megfelel a választott feltételeknek</v>
      </c>
      <c r="F2950" s="293" t="s">
        <v>25592</v>
      </c>
      <c r="G2950" s="291" t="str">
        <f>Adatbázis!D6393</f>
        <v>…</v>
      </c>
      <c r="H2950" s="291" t="str">
        <f>Adatbázis!E6393</f>
        <v>…</v>
      </c>
      <c r="I2950" s="291" t="str">
        <f>Adatbázis!F6393</f>
        <v>…</v>
      </c>
      <c r="J2950" s="292" t="str">
        <f>Adatbázis!G6393</f>
        <v>…</v>
      </c>
      <c r="K2950" s="292" t="str">
        <f>Adatbázis!H6393</f>
        <v>…</v>
      </c>
      <c r="L2950" s="292" t="str">
        <f>Adatbázis!I6393</f>
        <v>…</v>
      </c>
    </row>
    <row r="2951" spans="4:12">
      <c r="D2951" t="str">
        <f>Adatbázis!B3032</f>
        <v>megfelel a választott feltételeknek</v>
      </c>
      <c r="F2951" s="293" t="s">
        <v>25601</v>
      </c>
      <c r="G2951" s="291" t="str">
        <f>Adatbázis!D6394</f>
        <v>…</v>
      </c>
      <c r="H2951" s="291" t="str">
        <f>Adatbázis!E6394</f>
        <v>…</v>
      </c>
      <c r="I2951" s="291" t="str">
        <f>Adatbázis!F6394</f>
        <v>…</v>
      </c>
      <c r="J2951" s="292" t="str">
        <f>Adatbázis!G6394</f>
        <v>…</v>
      </c>
      <c r="K2951" s="292" t="str">
        <f>Adatbázis!H6394</f>
        <v>…</v>
      </c>
      <c r="L2951" s="292" t="str">
        <f>Adatbázis!I6394</f>
        <v>…</v>
      </c>
    </row>
    <row r="2952" spans="4:12">
      <c r="D2952" t="str">
        <f>Adatbázis!B3033</f>
        <v>megfelel a választott feltételeknek</v>
      </c>
      <c r="F2952" s="293" t="s">
        <v>11856</v>
      </c>
      <c r="G2952" s="291" t="str">
        <f>Adatbázis!D6395</f>
        <v>…</v>
      </c>
      <c r="H2952" s="291" t="str">
        <f>Adatbázis!E6395</f>
        <v>…</v>
      </c>
      <c r="I2952" s="291" t="str">
        <f>Adatbázis!F6395</f>
        <v>…</v>
      </c>
      <c r="J2952" s="292" t="str">
        <f>Adatbázis!G6395</f>
        <v>…</v>
      </c>
      <c r="K2952" s="292" t="str">
        <f>Adatbázis!H6395</f>
        <v>…</v>
      </c>
      <c r="L2952" s="292" t="str">
        <f>Adatbázis!I6395</f>
        <v>…</v>
      </c>
    </row>
    <row r="2953" spans="4:12">
      <c r="D2953" t="str">
        <f>Adatbázis!B3034</f>
        <v>megfelel a választott feltételeknek</v>
      </c>
      <c r="F2953" s="293" t="s">
        <v>25615</v>
      </c>
      <c r="G2953" s="291" t="str">
        <f>Adatbázis!D6396</f>
        <v>…</v>
      </c>
      <c r="H2953" s="291" t="str">
        <f>Adatbázis!E6396</f>
        <v>…</v>
      </c>
      <c r="I2953" s="291" t="str">
        <f>Adatbázis!F6396</f>
        <v>…</v>
      </c>
      <c r="J2953" s="292" t="str">
        <f>Adatbázis!G6396</f>
        <v>…</v>
      </c>
      <c r="K2953" s="292" t="str">
        <f>Adatbázis!H6396</f>
        <v>…</v>
      </c>
      <c r="L2953" s="292" t="str">
        <f>Adatbázis!I6396</f>
        <v>…</v>
      </c>
    </row>
    <row r="2954" spans="4:12">
      <c r="D2954" t="str">
        <f>Adatbázis!B3035</f>
        <v>megfelel a választott feltételeknek</v>
      </c>
      <c r="F2954" s="293" t="s">
        <v>25622</v>
      </c>
      <c r="G2954" s="291" t="str">
        <f>Adatbázis!D6397</f>
        <v>…</v>
      </c>
      <c r="H2954" s="291" t="str">
        <f>Adatbázis!E6397</f>
        <v>…</v>
      </c>
      <c r="I2954" s="291" t="str">
        <f>Adatbázis!F6397</f>
        <v>…</v>
      </c>
      <c r="J2954" s="292" t="str">
        <f>Adatbázis!G6397</f>
        <v>…</v>
      </c>
      <c r="K2954" s="292" t="str">
        <f>Adatbázis!H6397</f>
        <v>…</v>
      </c>
      <c r="L2954" s="292" t="str">
        <f>Adatbázis!I6397</f>
        <v>…</v>
      </c>
    </row>
    <row r="2955" spans="4:12">
      <c r="D2955" t="str">
        <f>Adatbázis!B3036</f>
        <v>megfelel a választott feltételeknek</v>
      </c>
      <c r="F2955" s="293" t="s">
        <v>25629</v>
      </c>
      <c r="G2955" s="291" t="str">
        <f>Adatbázis!D6398</f>
        <v>…</v>
      </c>
      <c r="H2955" s="291" t="str">
        <f>Adatbázis!E6398</f>
        <v>…</v>
      </c>
      <c r="I2955" s="291" t="str">
        <f>Adatbázis!F6398</f>
        <v>…</v>
      </c>
      <c r="J2955" s="292" t="str">
        <f>Adatbázis!G6398</f>
        <v>…</v>
      </c>
      <c r="K2955" s="292" t="str">
        <f>Adatbázis!H6398</f>
        <v>…</v>
      </c>
      <c r="L2955" s="292" t="str">
        <f>Adatbázis!I6398</f>
        <v>…</v>
      </c>
    </row>
    <row r="2956" spans="4:12">
      <c r="D2956" t="str">
        <f>Adatbázis!B3037</f>
        <v>megfelel a választott feltételeknek</v>
      </c>
      <c r="F2956" s="293" t="s">
        <v>25637</v>
      </c>
      <c r="G2956" s="291" t="str">
        <f>Adatbázis!D6399</f>
        <v>…</v>
      </c>
      <c r="H2956" s="291" t="str">
        <f>Adatbázis!E6399</f>
        <v>…</v>
      </c>
      <c r="I2956" s="291" t="str">
        <f>Adatbázis!F6399</f>
        <v>…</v>
      </c>
      <c r="J2956" s="292" t="str">
        <f>Adatbázis!G6399</f>
        <v>…</v>
      </c>
      <c r="K2956" s="292" t="str">
        <f>Adatbázis!H6399</f>
        <v>…</v>
      </c>
      <c r="L2956" s="292" t="str">
        <f>Adatbázis!I6399</f>
        <v>…</v>
      </c>
    </row>
    <row r="2957" spans="4:12">
      <c r="D2957" t="str">
        <f>Adatbázis!B3038</f>
        <v>megfelel a választott feltételeknek</v>
      </c>
      <c r="F2957" s="293" t="s">
        <v>25645</v>
      </c>
      <c r="G2957" s="291" t="str">
        <f>Adatbázis!D6400</f>
        <v>…</v>
      </c>
      <c r="H2957" s="291" t="str">
        <f>Adatbázis!E6400</f>
        <v>…</v>
      </c>
      <c r="I2957" s="291" t="str">
        <f>Adatbázis!F6400</f>
        <v>…</v>
      </c>
      <c r="J2957" s="292" t="str">
        <f>Adatbázis!G6400</f>
        <v>…</v>
      </c>
      <c r="K2957" s="292" t="str">
        <f>Adatbázis!H6400</f>
        <v>…</v>
      </c>
      <c r="L2957" s="292" t="str">
        <f>Adatbázis!I6400</f>
        <v>…</v>
      </c>
    </row>
    <row r="2958" spans="4:12">
      <c r="D2958" t="str">
        <f>Adatbázis!B3039</f>
        <v>megfelel a választott feltételeknek</v>
      </c>
      <c r="F2958" s="293" t="s">
        <v>25654</v>
      </c>
      <c r="G2958" s="291" t="str">
        <f>Adatbázis!D6401</f>
        <v>…</v>
      </c>
      <c r="H2958" s="291" t="str">
        <f>Adatbázis!E6401</f>
        <v>…</v>
      </c>
      <c r="I2958" s="291" t="str">
        <f>Adatbázis!F6401</f>
        <v>…</v>
      </c>
      <c r="J2958" s="292" t="str">
        <f>Adatbázis!G6401</f>
        <v>…</v>
      </c>
      <c r="K2958" s="292" t="str">
        <f>Adatbázis!H6401</f>
        <v>…</v>
      </c>
      <c r="L2958" s="292" t="str">
        <f>Adatbázis!I6401</f>
        <v>…</v>
      </c>
    </row>
    <row r="2959" spans="4:12">
      <c r="D2959" t="str">
        <f>Adatbázis!B3040</f>
        <v>megfelel a választott feltételeknek</v>
      </c>
      <c r="F2959" s="293" t="s">
        <v>25664</v>
      </c>
      <c r="G2959" s="291" t="str">
        <f>Adatbázis!D6402</f>
        <v>…</v>
      </c>
      <c r="H2959" s="291" t="str">
        <f>Adatbázis!E6402</f>
        <v>…</v>
      </c>
      <c r="I2959" s="291" t="str">
        <f>Adatbázis!F6402</f>
        <v>…</v>
      </c>
      <c r="J2959" s="292" t="str">
        <f>Adatbázis!G6402</f>
        <v>…</v>
      </c>
      <c r="K2959" s="292" t="str">
        <f>Adatbázis!H6402</f>
        <v>…</v>
      </c>
      <c r="L2959" s="292" t="str">
        <f>Adatbázis!I6402</f>
        <v>…</v>
      </c>
    </row>
    <row r="2960" spans="4:12">
      <c r="D2960" t="str">
        <f>Adatbázis!B3041</f>
        <v>megfelel a választott feltételeknek</v>
      </c>
      <c r="F2960" s="293" t="s">
        <v>25674</v>
      </c>
      <c r="G2960" s="291" t="str">
        <f>Adatbázis!D6403</f>
        <v>…</v>
      </c>
      <c r="H2960" s="291" t="str">
        <f>Adatbázis!E6403</f>
        <v>…</v>
      </c>
      <c r="I2960" s="291" t="str">
        <f>Adatbázis!F6403</f>
        <v>…</v>
      </c>
      <c r="J2960" s="292" t="str">
        <f>Adatbázis!G6403</f>
        <v>…</v>
      </c>
      <c r="K2960" s="292" t="str">
        <f>Adatbázis!H6403</f>
        <v>…</v>
      </c>
      <c r="L2960" s="292" t="str">
        <f>Adatbázis!I6403</f>
        <v>…</v>
      </c>
    </row>
    <row r="2961" spans="4:12">
      <c r="D2961" t="str">
        <f>Adatbázis!B3042</f>
        <v>megfelel a választott feltételeknek</v>
      </c>
      <c r="F2961" s="293" t="s">
        <v>25682</v>
      </c>
      <c r="G2961" s="291" t="str">
        <f>Adatbázis!D6404</f>
        <v>…</v>
      </c>
      <c r="H2961" s="291" t="str">
        <f>Adatbázis!E6404</f>
        <v>…</v>
      </c>
      <c r="I2961" s="291" t="str">
        <f>Adatbázis!F6404</f>
        <v>…</v>
      </c>
      <c r="J2961" s="292" t="str">
        <f>Adatbázis!G6404</f>
        <v>…</v>
      </c>
      <c r="K2961" s="292" t="str">
        <f>Adatbázis!H6404</f>
        <v>…</v>
      </c>
      <c r="L2961" s="292" t="str">
        <f>Adatbázis!I6404</f>
        <v>…</v>
      </c>
    </row>
    <row r="2962" spans="4:12">
      <c r="D2962" t="str">
        <f>Adatbázis!B3043</f>
        <v>megfelel a választott feltételeknek</v>
      </c>
      <c r="F2962" s="293" t="s">
        <v>15888</v>
      </c>
      <c r="G2962" s="291" t="str">
        <f>Adatbázis!D6405</f>
        <v>…</v>
      </c>
      <c r="H2962" s="291" t="str">
        <f>Adatbázis!E6405</f>
        <v>…</v>
      </c>
      <c r="I2962" s="291" t="str">
        <f>Adatbázis!F6405</f>
        <v>…</v>
      </c>
      <c r="J2962" s="292" t="str">
        <f>Adatbázis!G6405</f>
        <v>…</v>
      </c>
      <c r="K2962" s="292" t="str">
        <f>Adatbázis!H6405</f>
        <v>…</v>
      </c>
      <c r="L2962" s="292" t="str">
        <f>Adatbázis!I6405</f>
        <v>…</v>
      </c>
    </row>
    <row r="2963" spans="4:12">
      <c r="D2963" t="str">
        <f>Adatbázis!B3044</f>
        <v>megfelel a választott feltételeknek</v>
      </c>
      <c r="F2963" s="293" t="s">
        <v>25698</v>
      </c>
      <c r="G2963" s="291" t="str">
        <f>Adatbázis!D6406</f>
        <v>…</v>
      </c>
      <c r="H2963" s="291" t="str">
        <f>Adatbázis!E6406</f>
        <v>…</v>
      </c>
      <c r="I2963" s="291" t="str">
        <f>Adatbázis!F6406</f>
        <v>…</v>
      </c>
      <c r="J2963" s="292" t="str">
        <f>Adatbázis!G6406</f>
        <v>…</v>
      </c>
      <c r="K2963" s="292" t="str">
        <f>Adatbázis!H6406</f>
        <v>…</v>
      </c>
      <c r="L2963" s="292" t="str">
        <f>Adatbázis!I6406</f>
        <v>…</v>
      </c>
    </row>
    <row r="2964" spans="4:12">
      <c r="D2964" t="str">
        <f>Adatbázis!B3045</f>
        <v>megfelel a választott feltételeknek</v>
      </c>
      <c r="F2964" s="293" t="s">
        <v>25706</v>
      </c>
      <c r="G2964" s="291" t="str">
        <f>Adatbázis!D6407</f>
        <v>…</v>
      </c>
      <c r="H2964" s="291" t="str">
        <f>Adatbázis!E6407</f>
        <v>…</v>
      </c>
      <c r="I2964" s="291" t="str">
        <f>Adatbázis!F6407</f>
        <v>…</v>
      </c>
      <c r="J2964" s="292" t="str">
        <f>Adatbázis!G6407</f>
        <v>…</v>
      </c>
      <c r="K2964" s="292" t="str">
        <f>Adatbázis!H6407</f>
        <v>…</v>
      </c>
      <c r="L2964" s="292" t="str">
        <f>Adatbázis!I6407</f>
        <v>…</v>
      </c>
    </row>
    <row r="2965" spans="4:12">
      <c r="D2965" t="str">
        <f>Adatbázis!B3046</f>
        <v>megfelel a választott feltételeknek</v>
      </c>
      <c r="F2965" s="293" t="s">
        <v>25713</v>
      </c>
      <c r="G2965" s="291" t="str">
        <f>Adatbázis!D6408</f>
        <v>…</v>
      </c>
      <c r="H2965" s="291" t="str">
        <f>Adatbázis!E6408</f>
        <v>…</v>
      </c>
      <c r="I2965" s="291" t="str">
        <f>Adatbázis!F6408</f>
        <v>…</v>
      </c>
      <c r="J2965" s="292" t="str">
        <f>Adatbázis!G6408</f>
        <v>…</v>
      </c>
      <c r="K2965" s="292" t="str">
        <f>Adatbázis!H6408</f>
        <v>…</v>
      </c>
      <c r="L2965" s="292" t="str">
        <f>Adatbázis!I6408</f>
        <v>…</v>
      </c>
    </row>
    <row r="2966" spans="4:12">
      <c r="D2966" t="str">
        <f>Adatbázis!B3047</f>
        <v>megfelel a választott feltételeknek</v>
      </c>
      <c r="F2966" s="293" t="s">
        <v>25721</v>
      </c>
      <c r="G2966" s="291" t="str">
        <f>Adatbázis!D6409</f>
        <v>…</v>
      </c>
      <c r="H2966" s="291" t="str">
        <f>Adatbázis!E6409</f>
        <v>…</v>
      </c>
      <c r="I2966" s="291" t="str">
        <f>Adatbázis!F6409</f>
        <v>…</v>
      </c>
      <c r="J2966" s="292" t="str">
        <f>Adatbázis!G6409</f>
        <v>…</v>
      </c>
      <c r="K2966" s="292" t="str">
        <f>Adatbázis!H6409</f>
        <v>…</v>
      </c>
      <c r="L2966" s="292" t="str">
        <f>Adatbázis!I6409</f>
        <v>…</v>
      </c>
    </row>
    <row r="2967" spans="4:12">
      <c r="D2967" t="str">
        <f>Adatbázis!B3048</f>
        <v>megfelel a választott feltételeknek</v>
      </c>
      <c r="F2967" s="293" t="s">
        <v>25729</v>
      </c>
      <c r="G2967" s="291" t="str">
        <f>Adatbázis!D6410</f>
        <v>…</v>
      </c>
      <c r="H2967" s="291" t="str">
        <f>Adatbázis!E6410</f>
        <v>…</v>
      </c>
      <c r="I2967" s="291" t="str">
        <f>Adatbázis!F6410</f>
        <v>…</v>
      </c>
      <c r="J2967" s="292" t="str">
        <f>Adatbázis!G6410</f>
        <v>…</v>
      </c>
      <c r="K2967" s="292" t="str">
        <f>Adatbázis!H6410</f>
        <v>…</v>
      </c>
      <c r="L2967" s="292" t="str">
        <f>Adatbázis!I6410</f>
        <v>…</v>
      </c>
    </row>
    <row r="2968" spans="4:12">
      <c r="D2968" t="str">
        <f>Adatbázis!B3049</f>
        <v>megfelel a választott feltételeknek</v>
      </c>
      <c r="F2968" s="293" t="s">
        <v>25736</v>
      </c>
      <c r="G2968" s="291" t="str">
        <f>Adatbázis!D6411</f>
        <v>…</v>
      </c>
      <c r="H2968" s="291" t="str">
        <f>Adatbázis!E6411</f>
        <v>…</v>
      </c>
      <c r="I2968" s="291" t="str">
        <f>Adatbázis!F6411</f>
        <v>…</v>
      </c>
      <c r="J2968" s="292" t="str">
        <f>Adatbázis!G6411</f>
        <v>…</v>
      </c>
      <c r="K2968" s="292" t="str">
        <f>Adatbázis!H6411</f>
        <v>…</v>
      </c>
      <c r="L2968" s="292" t="str">
        <f>Adatbázis!I6411</f>
        <v>…</v>
      </c>
    </row>
    <row r="2969" spans="4:12">
      <c r="D2969" t="str">
        <f>Adatbázis!B3050</f>
        <v>megfelel a választott feltételeknek</v>
      </c>
      <c r="F2969" s="293" t="s">
        <v>17492</v>
      </c>
      <c r="G2969" s="291" t="str">
        <f>Adatbázis!D6412</f>
        <v>…</v>
      </c>
      <c r="H2969" s="291" t="str">
        <f>Adatbázis!E6412</f>
        <v>…</v>
      </c>
      <c r="I2969" s="291" t="str">
        <f>Adatbázis!F6412</f>
        <v>…</v>
      </c>
      <c r="J2969" s="292" t="str">
        <f>Adatbázis!G6412</f>
        <v>…</v>
      </c>
      <c r="K2969" s="292" t="str">
        <f>Adatbázis!H6412</f>
        <v>…</v>
      </c>
      <c r="L2969" s="292" t="str">
        <f>Adatbázis!I6412</f>
        <v>…</v>
      </c>
    </row>
    <row r="2970" spans="4:12">
      <c r="D2970" t="str">
        <f>Adatbázis!B3051</f>
        <v>megfelel a választott feltételeknek</v>
      </c>
      <c r="F2970" s="293" t="s">
        <v>14758</v>
      </c>
      <c r="G2970" s="291" t="str">
        <f>Adatbázis!D6413</f>
        <v>…</v>
      </c>
      <c r="H2970" s="291" t="str">
        <f>Adatbázis!E6413</f>
        <v>…</v>
      </c>
      <c r="I2970" s="291" t="str">
        <f>Adatbázis!F6413</f>
        <v>…</v>
      </c>
      <c r="J2970" s="292" t="str">
        <f>Adatbázis!G6413</f>
        <v>…</v>
      </c>
      <c r="K2970" s="292" t="str">
        <f>Adatbázis!H6413</f>
        <v>…</v>
      </c>
      <c r="L2970" s="292" t="str">
        <f>Adatbázis!I6413</f>
        <v>…</v>
      </c>
    </row>
    <row r="2971" spans="4:12">
      <c r="D2971" t="str">
        <f>Adatbázis!B3052</f>
        <v>megfelel a választott feltételeknek</v>
      </c>
      <c r="F2971" s="293" t="s">
        <v>25755</v>
      </c>
      <c r="G2971" s="291" t="str">
        <f>Adatbázis!D6414</f>
        <v>…</v>
      </c>
      <c r="H2971" s="291" t="str">
        <f>Adatbázis!E6414</f>
        <v>…</v>
      </c>
      <c r="I2971" s="291" t="str">
        <f>Adatbázis!F6414</f>
        <v>…</v>
      </c>
      <c r="J2971" s="292" t="str">
        <f>Adatbázis!G6414</f>
        <v>…</v>
      </c>
      <c r="K2971" s="292" t="str">
        <f>Adatbázis!H6414</f>
        <v>…</v>
      </c>
      <c r="L2971" s="292" t="str">
        <f>Adatbázis!I6414</f>
        <v>…</v>
      </c>
    </row>
    <row r="2972" spans="4:12">
      <c r="D2972" t="str">
        <f>Adatbázis!B3053</f>
        <v>megfelel a választott feltételeknek</v>
      </c>
      <c r="F2972" s="293" t="s">
        <v>25762</v>
      </c>
      <c r="G2972" s="291" t="str">
        <f>Adatbázis!D6415</f>
        <v>…</v>
      </c>
      <c r="H2972" s="291" t="str">
        <f>Adatbázis!E6415</f>
        <v>…</v>
      </c>
      <c r="I2972" s="291" t="str">
        <f>Adatbázis!F6415</f>
        <v>…</v>
      </c>
      <c r="J2972" s="292" t="str">
        <f>Adatbázis!G6415</f>
        <v>…</v>
      </c>
      <c r="K2972" s="292" t="str">
        <f>Adatbázis!H6415</f>
        <v>…</v>
      </c>
      <c r="L2972" s="292" t="str">
        <f>Adatbázis!I6415</f>
        <v>…</v>
      </c>
    </row>
    <row r="2973" spans="4:12">
      <c r="D2973" t="str">
        <f>Adatbázis!B3054</f>
        <v>megfelel a választott feltételeknek</v>
      </c>
      <c r="F2973" s="293" t="s">
        <v>25770</v>
      </c>
      <c r="G2973" s="291" t="str">
        <f>Adatbázis!D6416</f>
        <v>…</v>
      </c>
      <c r="H2973" s="291" t="str">
        <f>Adatbázis!E6416</f>
        <v>…</v>
      </c>
      <c r="I2973" s="291" t="str">
        <f>Adatbázis!F6416</f>
        <v>…</v>
      </c>
      <c r="J2973" s="292" t="str">
        <f>Adatbázis!G6416</f>
        <v>…</v>
      </c>
      <c r="K2973" s="292" t="str">
        <f>Adatbázis!H6416</f>
        <v>…</v>
      </c>
      <c r="L2973" s="292" t="str">
        <f>Adatbázis!I6416</f>
        <v>…</v>
      </c>
    </row>
    <row r="2974" spans="4:12">
      <c r="D2974" t="str">
        <f>Adatbázis!B3055</f>
        <v>megfelel a választott feltételeknek</v>
      </c>
      <c r="F2974" s="293" t="s">
        <v>25777</v>
      </c>
      <c r="G2974" s="291" t="str">
        <f>Adatbázis!D6417</f>
        <v>…</v>
      </c>
      <c r="H2974" s="291" t="str">
        <f>Adatbázis!E6417</f>
        <v>…</v>
      </c>
      <c r="I2974" s="291" t="str">
        <f>Adatbázis!F6417</f>
        <v>…</v>
      </c>
      <c r="J2974" s="292" t="str">
        <f>Adatbázis!G6417</f>
        <v>…</v>
      </c>
      <c r="K2974" s="292" t="str">
        <f>Adatbázis!H6417</f>
        <v>…</v>
      </c>
      <c r="L2974" s="292" t="str">
        <f>Adatbázis!I6417</f>
        <v>…</v>
      </c>
    </row>
    <row r="2975" spans="4:12">
      <c r="D2975" t="str">
        <f>Adatbázis!B3056</f>
        <v>megfelel a választott feltételeknek</v>
      </c>
      <c r="F2975" s="293" t="s">
        <v>25785</v>
      </c>
      <c r="G2975" s="291" t="str">
        <f>Adatbázis!D6418</f>
        <v>…</v>
      </c>
      <c r="H2975" s="291" t="str">
        <f>Adatbázis!E6418</f>
        <v>…</v>
      </c>
      <c r="I2975" s="291" t="str">
        <f>Adatbázis!F6418</f>
        <v>…</v>
      </c>
      <c r="J2975" s="292" t="str">
        <f>Adatbázis!G6418</f>
        <v>…</v>
      </c>
      <c r="K2975" s="292" t="str">
        <f>Adatbázis!H6418</f>
        <v>…</v>
      </c>
      <c r="L2975" s="292" t="str">
        <f>Adatbázis!I6418</f>
        <v>…</v>
      </c>
    </row>
    <row r="2976" spans="4:12">
      <c r="D2976" t="str">
        <f>Adatbázis!B3057</f>
        <v>megfelel a választott feltételeknek</v>
      </c>
      <c r="F2976" s="293" t="s">
        <v>25793</v>
      </c>
      <c r="G2976" s="291" t="str">
        <f>Adatbázis!D6419</f>
        <v>…</v>
      </c>
      <c r="H2976" s="291" t="str">
        <f>Adatbázis!E6419</f>
        <v>…</v>
      </c>
      <c r="I2976" s="291" t="str">
        <f>Adatbázis!F6419</f>
        <v>…</v>
      </c>
      <c r="J2976" s="292" t="str">
        <f>Adatbázis!G6419</f>
        <v>…</v>
      </c>
      <c r="K2976" s="292" t="str">
        <f>Adatbázis!H6419</f>
        <v>…</v>
      </c>
      <c r="L2976" s="292" t="str">
        <f>Adatbázis!I6419</f>
        <v>…</v>
      </c>
    </row>
    <row r="2977" spans="4:12">
      <c r="D2977" t="str">
        <f>Adatbázis!B3058</f>
        <v>megfelel a választott feltételeknek</v>
      </c>
      <c r="F2977" s="293" t="s">
        <v>25802</v>
      </c>
      <c r="G2977" s="291" t="str">
        <f>Adatbázis!D6420</f>
        <v>…</v>
      </c>
      <c r="H2977" s="291" t="str">
        <f>Adatbázis!E6420</f>
        <v>…</v>
      </c>
      <c r="I2977" s="291" t="str">
        <f>Adatbázis!F6420</f>
        <v>…</v>
      </c>
      <c r="J2977" s="292" t="str">
        <f>Adatbázis!G6420</f>
        <v>…</v>
      </c>
      <c r="K2977" s="292" t="str">
        <f>Adatbázis!H6420</f>
        <v>…</v>
      </c>
      <c r="L2977" s="292" t="str">
        <f>Adatbázis!I6420</f>
        <v>…</v>
      </c>
    </row>
    <row r="2978" spans="4:12">
      <c r="D2978" t="str">
        <f>Adatbázis!B3059</f>
        <v>megfelel a választott feltételeknek</v>
      </c>
      <c r="F2978" s="293" t="s">
        <v>25811</v>
      </c>
      <c r="G2978" s="291" t="str">
        <f>Adatbázis!D6421</f>
        <v>…</v>
      </c>
      <c r="H2978" s="291" t="str">
        <f>Adatbázis!E6421</f>
        <v>…</v>
      </c>
      <c r="I2978" s="291" t="str">
        <f>Adatbázis!F6421</f>
        <v>…</v>
      </c>
      <c r="J2978" s="292" t="str">
        <f>Adatbázis!G6421</f>
        <v>…</v>
      </c>
      <c r="K2978" s="292" t="str">
        <f>Adatbázis!H6421</f>
        <v>…</v>
      </c>
      <c r="L2978" s="292" t="str">
        <f>Adatbázis!I6421</f>
        <v>…</v>
      </c>
    </row>
    <row r="2979" spans="4:12">
      <c r="D2979" t="str">
        <f>Adatbázis!B3060</f>
        <v>megfelel a választott feltételeknek</v>
      </c>
      <c r="F2979" s="293" t="s">
        <v>25820</v>
      </c>
      <c r="G2979" s="291" t="str">
        <f>Adatbázis!D6422</f>
        <v>…</v>
      </c>
      <c r="H2979" s="291" t="str">
        <f>Adatbázis!E6422</f>
        <v>…</v>
      </c>
      <c r="I2979" s="291" t="str">
        <f>Adatbázis!F6422</f>
        <v>…</v>
      </c>
      <c r="J2979" s="292" t="str">
        <f>Adatbázis!G6422</f>
        <v>…</v>
      </c>
      <c r="K2979" s="292" t="str">
        <f>Adatbázis!H6422</f>
        <v>…</v>
      </c>
      <c r="L2979" s="292" t="str">
        <f>Adatbázis!I6422</f>
        <v>…</v>
      </c>
    </row>
    <row r="2980" spans="4:12">
      <c r="D2980" t="str">
        <f>Adatbázis!B3061</f>
        <v>megfelel a választott feltételeknek</v>
      </c>
      <c r="F2980" s="293" t="s">
        <v>13987</v>
      </c>
      <c r="G2980" s="291" t="str">
        <f>Adatbázis!D6423</f>
        <v>…</v>
      </c>
      <c r="H2980" s="291" t="str">
        <f>Adatbázis!E6423</f>
        <v>…</v>
      </c>
      <c r="I2980" s="291" t="str">
        <f>Adatbázis!F6423</f>
        <v>…</v>
      </c>
      <c r="J2980" s="292" t="str">
        <f>Adatbázis!G6423</f>
        <v>…</v>
      </c>
      <c r="K2980" s="292" t="str">
        <f>Adatbázis!H6423</f>
        <v>…</v>
      </c>
      <c r="L2980" s="292" t="str">
        <f>Adatbázis!I6423</f>
        <v>…</v>
      </c>
    </row>
    <row r="2981" spans="4:12">
      <c r="D2981" t="str">
        <f>Adatbázis!B3062</f>
        <v>megfelel a választott feltételeknek</v>
      </c>
      <c r="F2981" s="293" t="s">
        <v>25835</v>
      </c>
      <c r="G2981" s="291" t="str">
        <f>Adatbázis!D6424</f>
        <v>…</v>
      </c>
      <c r="H2981" s="291" t="str">
        <f>Adatbázis!E6424</f>
        <v>…</v>
      </c>
      <c r="I2981" s="291" t="str">
        <f>Adatbázis!F6424</f>
        <v>…</v>
      </c>
      <c r="J2981" s="292" t="str">
        <f>Adatbázis!G6424</f>
        <v>…</v>
      </c>
      <c r="K2981" s="292" t="str">
        <f>Adatbázis!H6424</f>
        <v>…</v>
      </c>
      <c r="L2981" s="292" t="str">
        <f>Adatbázis!I6424</f>
        <v>…</v>
      </c>
    </row>
    <row r="2982" spans="4:12">
      <c r="D2982" t="str">
        <f>Adatbázis!B3063</f>
        <v>megfelel a választott feltételeknek</v>
      </c>
      <c r="F2982" s="293" t="s">
        <v>25843</v>
      </c>
      <c r="G2982" s="291" t="str">
        <f>Adatbázis!D6425</f>
        <v>…</v>
      </c>
      <c r="H2982" s="291" t="str">
        <f>Adatbázis!E6425</f>
        <v>…</v>
      </c>
      <c r="I2982" s="291" t="str">
        <f>Adatbázis!F6425</f>
        <v>…</v>
      </c>
      <c r="J2982" s="292" t="str">
        <f>Adatbázis!G6425</f>
        <v>…</v>
      </c>
      <c r="K2982" s="292" t="str">
        <f>Adatbázis!H6425</f>
        <v>…</v>
      </c>
      <c r="L2982" s="292" t="str">
        <f>Adatbázis!I6425</f>
        <v>…</v>
      </c>
    </row>
    <row r="2983" spans="4:12">
      <c r="D2983" t="str">
        <f>Adatbázis!B3064</f>
        <v>megfelel a választott feltételeknek</v>
      </c>
      <c r="F2983" s="293" t="s">
        <v>25851</v>
      </c>
      <c r="G2983" s="291" t="str">
        <f>Adatbázis!D6426</f>
        <v>…</v>
      </c>
      <c r="H2983" s="291" t="str">
        <f>Adatbázis!E6426</f>
        <v>…</v>
      </c>
      <c r="I2983" s="291" t="str">
        <f>Adatbázis!F6426</f>
        <v>…</v>
      </c>
      <c r="J2983" s="292" t="str">
        <f>Adatbázis!G6426</f>
        <v>…</v>
      </c>
      <c r="K2983" s="292" t="str">
        <f>Adatbázis!H6426</f>
        <v>…</v>
      </c>
      <c r="L2983" s="292" t="str">
        <f>Adatbázis!I6426</f>
        <v>…</v>
      </c>
    </row>
    <row r="2984" spans="4:12">
      <c r="D2984" t="str">
        <f>Adatbázis!B3065</f>
        <v>megfelel a választott feltételeknek</v>
      </c>
      <c r="F2984" s="293" t="s">
        <v>25859</v>
      </c>
      <c r="G2984" s="291" t="str">
        <f>Adatbázis!D6427</f>
        <v>…</v>
      </c>
      <c r="H2984" s="291" t="str">
        <f>Adatbázis!E6427</f>
        <v>…</v>
      </c>
      <c r="I2984" s="291" t="str">
        <f>Adatbázis!F6427</f>
        <v>…</v>
      </c>
      <c r="J2984" s="292" t="str">
        <f>Adatbázis!G6427</f>
        <v>…</v>
      </c>
      <c r="K2984" s="292" t="str">
        <f>Adatbázis!H6427</f>
        <v>…</v>
      </c>
      <c r="L2984" s="292" t="str">
        <f>Adatbázis!I6427</f>
        <v>…</v>
      </c>
    </row>
    <row r="2985" spans="4:12">
      <c r="D2985" t="str">
        <f>Adatbázis!B3066</f>
        <v>megfelel a választott feltételeknek</v>
      </c>
      <c r="F2985" s="293" t="s">
        <v>25869</v>
      </c>
      <c r="G2985" s="291" t="str">
        <f>Adatbázis!D6428</f>
        <v>…</v>
      </c>
      <c r="H2985" s="291" t="str">
        <f>Adatbázis!E6428</f>
        <v>…</v>
      </c>
      <c r="I2985" s="291" t="str">
        <f>Adatbázis!F6428</f>
        <v>…</v>
      </c>
      <c r="J2985" s="292" t="str">
        <f>Adatbázis!G6428</f>
        <v>…</v>
      </c>
      <c r="K2985" s="292" t="str">
        <f>Adatbázis!H6428</f>
        <v>…</v>
      </c>
      <c r="L2985" s="292" t="str">
        <f>Adatbázis!I6428</f>
        <v>…</v>
      </c>
    </row>
    <row r="2986" spans="4:12">
      <c r="D2986" t="str">
        <f>Adatbázis!B3067</f>
        <v>megfelel a választott feltételeknek</v>
      </c>
      <c r="F2986" s="293" t="s">
        <v>25874</v>
      </c>
      <c r="G2986" s="291" t="str">
        <f>Adatbázis!D6429</f>
        <v>…</v>
      </c>
      <c r="H2986" s="291" t="str">
        <f>Adatbázis!E6429</f>
        <v>…</v>
      </c>
      <c r="I2986" s="291" t="str">
        <f>Adatbázis!F6429</f>
        <v>…</v>
      </c>
      <c r="J2986" s="292" t="str">
        <f>Adatbázis!G6429</f>
        <v>…</v>
      </c>
      <c r="K2986" s="292" t="str">
        <f>Adatbázis!H6429</f>
        <v>…</v>
      </c>
      <c r="L2986" s="292" t="str">
        <f>Adatbázis!I6429</f>
        <v>…</v>
      </c>
    </row>
    <row r="2987" spans="4:12">
      <c r="D2987" t="str">
        <f>Adatbázis!B3068</f>
        <v>megfelel a választott feltételeknek</v>
      </c>
      <c r="F2987" s="293" t="s">
        <v>25880</v>
      </c>
      <c r="G2987" s="291" t="str">
        <f>Adatbázis!D6430</f>
        <v>…</v>
      </c>
      <c r="H2987" s="291" t="str">
        <f>Adatbázis!E6430</f>
        <v>…</v>
      </c>
      <c r="I2987" s="291" t="str">
        <f>Adatbázis!F6430</f>
        <v>…</v>
      </c>
      <c r="J2987" s="292" t="str">
        <f>Adatbázis!G6430</f>
        <v>…</v>
      </c>
      <c r="K2987" s="292" t="str">
        <f>Adatbázis!H6430</f>
        <v>…</v>
      </c>
      <c r="L2987" s="292" t="str">
        <f>Adatbázis!I6430</f>
        <v>…</v>
      </c>
    </row>
    <row r="2988" spans="4:12">
      <c r="D2988" t="str">
        <f>Adatbázis!B3069</f>
        <v>megfelel a választott feltételeknek</v>
      </c>
      <c r="F2988" s="293" t="s">
        <v>25888</v>
      </c>
      <c r="G2988" s="291" t="str">
        <f>Adatbázis!D6431</f>
        <v>…</v>
      </c>
      <c r="H2988" s="291" t="str">
        <f>Adatbázis!E6431</f>
        <v>…</v>
      </c>
      <c r="I2988" s="291" t="str">
        <f>Adatbázis!F6431</f>
        <v>…</v>
      </c>
      <c r="J2988" s="292" t="str">
        <f>Adatbázis!G6431</f>
        <v>…</v>
      </c>
      <c r="K2988" s="292" t="str">
        <f>Adatbázis!H6431</f>
        <v>…</v>
      </c>
      <c r="L2988" s="292" t="str">
        <f>Adatbázis!I6431</f>
        <v>…</v>
      </c>
    </row>
    <row r="2989" spans="4:12">
      <c r="D2989" t="str">
        <f>Adatbázis!B3070</f>
        <v>megfelel a választott feltételeknek</v>
      </c>
      <c r="F2989" s="293" t="s">
        <v>25894</v>
      </c>
      <c r="G2989" s="291" t="str">
        <f>Adatbázis!D6432</f>
        <v>…</v>
      </c>
      <c r="H2989" s="291" t="str">
        <f>Adatbázis!E6432</f>
        <v>…</v>
      </c>
      <c r="I2989" s="291" t="str">
        <f>Adatbázis!F6432</f>
        <v>…</v>
      </c>
      <c r="J2989" s="292" t="str">
        <f>Adatbázis!G6432</f>
        <v>…</v>
      </c>
      <c r="K2989" s="292" t="str">
        <f>Adatbázis!H6432</f>
        <v>…</v>
      </c>
      <c r="L2989" s="292" t="str">
        <f>Adatbázis!I6432</f>
        <v>…</v>
      </c>
    </row>
    <row r="2990" spans="4:12">
      <c r="D2990" t="str">
        <f>Adatbázis!B3071</f>
        <v>megfelel a választott feltételeknek</v>
      </c>
      <c r="F2990" s="293" t="s">
        <v>25901</v>
      </c>
      <c r="G2990" s="291" t="str">
        <f>Adatbázis!D6433</f>
        <v>…</v>
      </c>
      <c r="H2990" s="291" t="str">
        <f>Adatbázis!E6433</f>
        <v>…</v>
      </c>
      <c r="I2990" s="291" t="str">
        <f>Adatbázis!F6433</f>
        <v>…</v>
      </c>
      <c r="J2990" s="292" t="str">
        <f>Adatbázis!G6433</f>
        <v>…</v>
      </c>
      <c r="K2990" s="292" t="str">
        <f>Adatbázis!H6433</f>
        <v>…</v>
      </c>
      <c r="L2990" s="292" t="str">
        <f>Adatbázis!I6433</f>
        <v>…</v>
      </c>
    </row>
    <row r="2991" spans="4:12">
      <c r="D2991" t="str">
        <f>Adatbázis!B3072</f>
        <v>megfelel a választott feltételeknek</v>
      </c>
      <c r="F2991" s="293" t="s">
        <v>8150</v>
      </c>
      <c r="G2991" s="291" t="str">
        <f>Adatbázis!D6434</f>
        <v>…</v>
      </c>
      <c r="H2991" s="291" t="str">
        <f>Adatbázis!E6434</f>
        <v>…</v>
      </c>
      <c r="I2991" s="291" t="str">
        <f>Adatbázis!F6434</f>
        <v>…</v>
      </c>
      <c r="J2991" s="292" t="str">
        <f>Adatbázis!G6434</f>
        <v>…</v>
      </c>
      <c r="K2991" s="292" t="str">
        <f>Adatbázis!H6434</f>
        <v>…</v>
      </c>
      <c r="L2991" s="292" t="str">
        <f>Adatbázis!I6434</f>
        <v>…</v>
      </c>
    </row>
    <row r="2992" spans="4:12">
      <c r="D2992" t="str">
        <f>Adatbázis!B3073</f>
        <v>megfelel a választott feltételeknek</v>
      </c>
      <c r="F2992" s="293" t="s">
        <v>20305</v>
      </c>
      <c r="G2992" s="291" t="str">
        <f>Adatbázis!D6435</f>
        <v>…</v>
      </c>
      <c r="H2992" s="291" t="str">
        <f>Adatbázis!E6435</f>
        <v>…</v>
      </c>
      <c r="I2992" s="291" t="str">
        <f>Adatbázis!F6435</f>
        <v>…</v>
      </c>
      <c r="J2992" s="292" t="str">
        <f>Adatbázis!G6435</f>
        <v>…</v>
      </c>
      <c r="K2992" s="292" t="str">
        <f>Adatbázis!H6435</f>
        <v>…</v>
      </c>
      <c r="L2992" s="292" t="str">
        <f>Adatbázis!I6435</f>
        <v>…</v>
      </c>
    </row>
    <row r="2993" spans="4:12">
      <c r="D2993" t="str">
        <f>Adatbázis!B3074</f>
        <v>megfelel a választott feltételeknek</v>
      </c>
      <c r="F2993" s="293" t="s">
        <v>25919</v>
      </c>
      <c r="G2993" s="291" t="str">
        <f>Adatbázis!D6436</f>
        <v>…</v>
      </c>
      <c r="H2993" s="291" t="str">
        <f>Adatbázis!E6436</f>
        <v>…</v>
      </c>
      <c r="I2993" s="291" t="str">
        <f>Adatbázis!F6436</f>
        <v>…</v>
      </c>
      <c r="J2993" s="292" t="str">
        <f>Adatbázis!G6436</f>
        <v>…</v>
      </c>
      <c r="K2993" s="292" t="str">
        <f>Adatbázis!H6436</f>
        <v>…</v>
      </c>
      <c r="L2993" s="292" t="str">
        <f>Adatbázis!I6436</f>
        <v>…</v>
      </c>
    </row>
    <row r="2994" spans="4:12">
      <c r="D2994" t="str">
        <f>Adatbázis!B3075</f>
        <v>megfelel a választott feltételeknek</v>
      </c>
      <c r="F2994" s="293" t="s">
        <v>10417</v>
      </c>
      <c r="G2994" s="291" t="str">
        <f>Adatbázis!D6437</f>
        <v>…</v>
      </c>
      <c r="H2994" s="291" t="str">
        <f>Adatbázis!E6437</f>
        <v>…</v>
      </c>
      <c r="I2994" s="291" t="str">
        <f>Adatbázis!F6437</f>
        <v>…</v>
      </c>
      <c r="J2994" s="292" t="str">
        <f>Adatbázis!G6437</f>
        <v>…</v>
      </c>
      <c r="K2994" s="292" t="str">
        <f>Adatbázis!H6437</f>
        <v>…</v>
      </c>
      <c r="L2994" s="292" t="str">
        <f>Adatbázis!I6437</f>
        <v>…</v>
      </c>
    </row>
    <row r="2995" spans="4:12">
      <c r="D2995" t="str">
        <f>Adatbázis!B3076</f>
        <v>megfelel a választott feltételeknek</v>
      </c>
      <c r="F2995" s="293" t="s">
        <v>25933</v>
      </c>
      <c r="G2995" s="291" t="str">
        <f>Adatbázis!D6438</f>
        <v>…</v>
      </c>
      <c r="H2995" s="291" t="str">
        <f>Adatbázis!E6438</f>
        <v>…</v>
      </c>
      <c r="I2995" s="291" t="str">
        <f>Adatbázis!F6438</f>
        <v>…</v>
      </c>
      <c r="J2995" s="292" t="str">
        <f>Adatbázis!G6438</f>
        <v>…</v>
      </c>
      <c r="K2995" s="292" t="str">
        <f>Adatbázis!H6438</f>
        <v>…</v>
      </c>
      <c r="L2995" s="292" t="str">
        <f>Adatbázis!I6438</f>
        <v>…</v>
      </c>
    </row>
    <row r="2996" spans="4:12">
      <c r="D2996" t="str">
        <f>Adatbázis!B3077</f>
        <v>megfelel a választott feltételeknek</v>
      </c>
      <c r="F2996" s="293" t="s">
        <v>25942</v>
      </c>
      <c r="G2996" s="291" t="str">
        <f>Adatbázis!D6439</f>
        <v>…</v>
      </c>
      <c r="H2996" s="291" t="str">
        <f>Adatbázis!E6439</f>
        <v>…</v>
      </c>
      <c r="I2996" s="291" t="str">
        <f>Adatbázis!F6439</f>
        <v>…</v>
      </c>
      <c r="J2996" s="292" t="str">
        <f>Adatbázis!G6439</f>
        <v>…</v>
      </c>
      <c r="K2996" s="292" t="str">
        <f>Adatbázis!H6439</f>
        <v>…</v>
      </c>
      <c r="L2996" s="292" t="str">
        <f>Adatbázis!I6439</f>
        <v>…</v>
      </c>
    </row>
    <row r="2997" spans="4:12">
      <c r="D2997" t="str">
        <f>Adatbázis!B3078</f>
        <v>megfelel a választott feltételeknek</v>
      </c>
      <c r="F2997" s="293" t="s">
        <v>25949</v>
      </c>
      <c r="G2997" s="291" t="str">
        <f>Adatbázis!D6440</f>
        <v>…</v>
      </c>
      <c r="H2997" s="291" t="str">
        <f>Adatbázis!E6440</f>
        <v>…</v>
      </c>
      <c r="I2997" s="291" t="str">
        <f>Adatbázis!F6440</f>
        <v>…</v>
      </c>
      <c r="J2997" s="292" t="str">
        <f>Adatbázis!G6440</f>
        <v>…</v>
      </c>
      <c r="K2997" s="292" t="str">
        <f>Adatbázis!H6440</f>
        <v>…</v>
      </c>
      <c r="L2997" s="292" t="str">
        <f>Adatbázis!I6440</f>
        <v>…</v>
      </c>
    </row>
    <row r="2998" spans="4:12">
      <c r="D2998" t="str">
        <f>Adatbázis!B3079</f>
        <v>megfelel a választott feltételeknek</v>
      </c>
      <c r="F2998" s="293" t="s">
        <v>25956</v>
      </c>
      <c r="G2998" s="291" t="str">
        <f>Adatbázis!D6441</f>
        <v>…</v>
      </c>
      <c r="H2998" s="291" t="str">
        <f>Adatbázis!E6441</f>
        <v>…</v>
      </c>
      <c r="I2998" s="291" t="str">
        <f>Adatbázis!F6441</f>
        <v>…</v>
      </c>
      <c r="J2998" s="292" t="str">
        <f>Adatbázis!G6441</f>
        <v>…</v>
      </c>
      <c r="K2998" s="292" t="str">
        <f>Adatbázis!H6441</f>
        <v>…</v>
      </c>
      <c r="L2998" s="292" t="str">
        <f>Adatbázis!I6441</f>
        <v>…</v>
      </c>
    </row>
    <row r="2999" spans="4:12">
      <c r="D2999" t="str">
        <f>Adatbázis!B3080</f>
        <v>megfelel a választott feltételeknek</v>
      </c>
      <c r="F2999" s="293" t="s">
        <v>25964</v>
      </c>
      <c r="G2999" s="291" t="str">
        <f>Adatbázis!D6442</f>
        <v>…</v>
      </c>
      <c r="H2999" s="291" t="str">
        <f>Adatbázis!E6442</f>
        <v>…</v>
      </c>
      <c r="I2999" s="291" t="str">
        <f>Adatbázis!F6442</f>
        <v>…</v>
      </c>
      <c r="J2999" s="292" t="str">
        <f>Adatbázis!G6442</f>
        <v>…</v>
      </c>
      <c r="K2999" s="292" t="str">
        <f>Adatbázis!H6442</f>
        <v>…</v>
      </c>
      <c r="L2999" s="292" t="str">
        <f>Adatbázis!I6442</f>
        <v>…</v>
      </c>
    </row>
    <row r="3000" spans="4:12">
      <c r="D3000" t="str">
        <f>Adatbázis!B3081</f>
        <v>megfelel a választott feltételeknek</v>
      </c>
      <c r="F3000" s="293" t="s">
        <v>25972</v>
      </c>
      <c r="G3000" s="291" t="str">
        <f>Adatbázis!D6443</f>
        <v>…</v>
      </c>
      <c r="H3000" s="291" t="str">
        <f>Adatbázis!E6443</f>
        <v>…</v>
      </c>
      <c r="I3000" s="291" t="str">
        <f>Adatbázis!F6443</f>
        <v>…</v>
      </c>
      <c r="J3000" s="292" t="str">
        <f>Adatbázis!G6443</f>
        <v>…</v>
      </c>
      <c r="K3000" s="292" t="str">
        <f>Adatbázis!H6443</f>
        <v>…</v>
      </c>
      <c r="L3000" s="292" t="str">
        <f>Adatbázis!I6443</f>
        <v>…</v>
      </c>
    </row>
    <row r="3001" spans="4:12">
      <c r="D3001" t="str">
        <f>Adatbázis!B3082</f>
        <v>megfelel a választott feltételeknek</v>
      </c>
      <c r="F3001" s="293" t="s">
        <v>25978</v>
      </c>
      <c r="G3001" s="291" t="str">
        <f>Adatbázis!D6444</f>
        <v>…</v>
      </c>
      <c r="H3001" s="291" t="str">
        <f>Adatbázis!E6444</f>
        <v>…</v>
      </c>
      <c r="I3001" s="291" t="str">
        <f>Adatbázis!F6444</f>
        <v>…</v>
      </c>
      <c r="J3001" s="292" t="str">
        <f>Adatbázis!G6444</f>
        <v>…</v>
      </c>
      <c r="K3001" s="292" t="str">
        <f>Adatbázis!H6444</f>
        <v>…</v>
      </c>
      <c r="L3001" s="292" t="str">
        <f>Adatbázis!I6444</f>
        <v>…</v>
      </c>
    </row>
    <row r="3002" spans="4:12">
      <c r="D3002" t="str">
        <f>Adatbázis!B3083</f>
        <v>megfelel a választott feltételeknek</v>
      </c>
      <c r="F3002" s="293" t="s">
        <v>25987</v>
      </c>
      <c r="G3002" s="291" t="str">
        <f>Adatbázis!D6445</f>
        <v>…</v>
      </c>
      <c r="H3002" s="291" t="str">
        <f>Adatbázis!E6445</f>
        <v>…</v>
      </c>
      <c r="I3002" s="291" t="str">
        <f>Adatbázis!F6445</f>
        <v>…</v>
      </c>
      <c r="J3002" s="292" t="str">
        <f>Adatbázis!G6445</f>
        <v>…</v>
      </c>
      <c r="K3002" s="292" t="str">
        <f>Adatbázis!H6445</f>
        <v>…</v>
      </c>
      <c r="L3002" s="292" t="str">
        <f>Adatbázis!I6445</f>
        <v>…</v>
      </c>
    </row>
    <row r="3003" spans="4:12">
      <c r="D3003" t="str">
        <f>Adatbázis!B3084</f>
        <v>megfelel a választott feltételeknek</v>
      </c>
      <c r="F3003" s="293" t="s">
        <v>25995</v>
      </c>
      <c r="G3003" s="291" t="str">
        <f>Adatbázis!D6446</f>
        <v>…</v>
      </c>
      <c r="H3003" s="291" t="str">
        <f>Adatbázis!E6446</f>
        <v>…</v>
      </c>
      <c r="I3003" s="291" t="str">
        <f>Adatbázis!F6446</f>
        <v>…</v>
      </c>
      <c r="J3003" s="292" t="str">
        <f>Adatbázis!G6446</f>
        <v>…</v>
      </c>
      <c r="K3003" s="292" t="str">
        <f>Adatbázis!H6446</f>
        <v>…</v>
      </c>
      <c r="L3003" s="292" t="str">
        <f>Adatbázis!I6446</f>
        <v>…</v>
      </c>
    </row>
    <row r="3004" spans="4:12">
      <c r="D3004" t="str">
        <f>Adatbázis!B3085</f>
        <v>megfelel a választott feltételeknek</v>
      </c>
      <c r="F3004" s="293" t="s">
        <v>26003</v>
      </c>
      <c r="G3004" s="291" t="str">
        <f>Adatbázis!D6447</f>
        <v>…</v>
      </c>
      <c r="H3004" s="291" t="str">
        <f>Adatbázis!E6447</f>
        <v>…</v>
      </c>
      <c r="I3004" s="291" t="str">
        <f>Adatbázis!F6447</f>
        <v>…</v>
      </c>
      <c r="J3004" s="292" t="str">
        <f>Adatbázis!G6447</f>
        <v>…</v>
      </c>
      <c r="K3004" s="292" t="str">
        <f>Adatbázis!H6447</f>
        <v>…</v>
      </c>
      <c r="L3004" s="292" t="str">
        <f>Adatbázis!I6447</f>
        <v>…</v>
      </c>
    </row>
    <row r="3005" spans="4:12">
      <c r="D3005" t="str">
        <f>Adatbázis!B3086</f>
        <v>megfelel a választott feltételeknek</v>
      </c>
      <c r="F3005" s="293" t="s">
        <v>26011</v>
      </c>
      <c r="G3005" s="291" t="str">
        <f>Adatbázis!D6448</f>
        <v>…</v>
      </c>
      <c r="H3005" s="291" t="str">
        <f>Adatbázis!E6448</f>
        <v>…</v>
      </c>
      <c r="I3005" s="291" t="str">
        <f>Adatbázis!F6448</f>
        <v>…</v>
      </c>
      <c r="J3005" s="292" t="str">
        <f>Adatbázis!G6448</f>
        <v>…</v>
      </c>
      <c r="K3005" s="292" t="str">
        <f>Adatbázis!H6448</f>
        <v>…</v>
      </c>
      <c r="L3005" s="292" t="str">
        <f>Adatbázis!I6448</f>
        <v>…</v>
      </c>
    </row>
    <row r="3006" spans="4:12">
      <c r="D3006" t="str">
        <f>Adatbázis!B3087</f>
        <v>megfelel a választott feltételeknek</v>
      </c>
      <c r="F3006" s="293" t="s">
        <v>26018</v>
      </c>
      <c r="G3006" s="291" t="str">
        <f>Adatbázis!D6449</f>
        <v>…</v>
      </c>
      <c r="H3006" s="291" t="str">
        <f>Adatbázis!E6449</f>
        <v>…</v>
      </c>
      <c r="I3006" s="291" t="str">
        <f>Adatbázis!F6449</f>
        <v>…</v>
      </c>
      <c r="J3006" s="292" t="str">
        <f>Adatbázis!G6449</f>
        <v>…</v>
      </c>
      <c r="K3006" s="292" t="str">
        <f>Adatbázis!H6449</f>
        <v>…</v>
      </c>
      <c r="L3006" s="292" t="str">
        <f>Adatbázis!I6449</f>
        <v>…</v>
      </c>
    </row>
    <row r="3007" spans="4:12">
      <c r="D3007" t="str">
        <f>Adatbázis!B3088</f>
        <v>megfelel a választott feltételeknek</v>
      </c>
      <c r="F3007" s="293" t="s">
        <v>9271</v>
      </c>
      <c r="G3007" s="291" t="str">
        <f>Adatbázis!D6450</f>
        <v>…</v>
      </c>
      <c r="H3007" s="291" t="str">
        <f>Adatbázis!E6450</f>
        <v>…</v>
      </c>
      <c r="I3007" s="291" t="str">
        <f>Adatbázis!F6450</f>
        <v>…</v>
      </c>
      <c r="J3007" s="292" t="str">
        <f>Adatbázis!G6450</f>
        <v>…</v>
      </c>
      <c r="K3007" s="292" t="str">
        <f>Adatbázis!H6450</f>
        <v>…</v>
      </c>
      <c r="L3007" s="292" t="str">
        <f>Adatbázis!I6450</f>
        <v>…</v>
      </c>
    </row>
    <row r="3008" spans="4:12">
      <c r="D3008" t="str">
        <f>Adatbázis!B3089</f>
        <v>megfelel a választott feltételeknek</v>
      </c>
      <c r="F3008" s="293" t="s">
        <v>3315</v>
      </c>
      <c r="G3008" s="291" t="str">
        <f>Adatbázis!D6451</f>
        <v>…</v>
      </c>
      <c r="H3008" s="291" t="str">
        <f>Adatbázis!E6451</f>
        <v>…</v>
      </c>
      <c r="I3008" s="291" t="str">
        <f>Adatbázis!F6451</f>
        <v>…</v>
      </c>
      <c r="J3008" s="292" t="str">
        <f>Adatbázis!G6451</f>
        <v>…</v>
      </c>
      <c r="K3008" s="292" t="str">
        <f>Adatbázis!H6451</f>
        <v>…</v>
      </c>
      <c r="L3008" s="292" t="str">
        <f>Adatbázis!I6451</f>
        <v>…</v>
      </c>
    </row>
    <row r="3009" spans="4:12">
      <c r="D3009" t="str">
        <f>Adatbázis!B3090</f>
        <v>megfelel a választott feltételeknek</v>
      </c>
      <c r="F3009" s="293" t="s">
        <v>26035</v>
      </c>
      <c r="G3009" s="291" t="str">
        <f>Adatbázis!D6452</f>
        <v>…</v>
      </c>
      <c r="H3009" s="291" t="str">
        <f>Adatbázis!E6452</f>
        <v>…</v>
      </c>
      <c r="I3009" s="291" t="str">
        <f>Adatbázis!F6452</f>
        <v>…</v>
      </c>
      <c r="J3009" s="292" t="str">
        <f>Adatbázis!G6452</f>
        <v>…</v>
      </c>
      <c r="K3009" s="292" t="str">
        <f>Adatbázis!H6452</f>
        <v>…</v>
      </c>
      <c r="L3009" s="292" t="str">
        <f>Adatbázis!I6452</f>
        <v>…</v>
      </c>
    </row>
    <row r="3010" spans="4:12">
      <c r="D3010" t="str">
        <f>Adatbázis!B3091</f>
        <v>megfelel a választott feltételeknek</v>
      </c>
      <c r="F3010" s="293" t="s">
        <v>26042</v>
      </c>
      <c r="G3010" s="291" t="str">
        <f>Adatbázis!D6453</f>
        <v>…</v>
      </c>
      <c r="H3010" s="291" t="str">
        <f>Adatbázis!E6453</f>
        <v>…</v>
      </c>
      <c r="I3010" s="291" t="str">
        <f>Adatbázis!F6453</f>
        <v>…</v>
      </c>
      <c r="J3010" s="292" t="str">
        <f>Adatbázis!G6453</f>
        <v>…</v>
      </c>
      <c r="K3010" s="292" t="str">
        <f>Adatbázis!H6453</f>
        <v>…</v>
      </c>
      <c r="L3010" s="292" t="str">
        <f>Adatbázis!I6453</f>
        <v>…</v>
      </c>
    </row>
    <row r="3011" spans="4:12">
      <c r="D3011" t="str">
        <f>Adatbázis!B3092</f>
        <v>megfelel a választott feltételeknek</v>
      </c>
      <c r="F3011" s="293" t="s">
        <v>26045</v>
      </c>
      <c r="G3011" s="291" t="str">
        <f>Adatbázis!D6454</f>
        <v>…</v>
      </c>
      <c r="H3011" s="291" t="str">
        <f>Adatbázis!E6454</f>
        <v>…</v>
      </c>
      <c r="I3011" s="291" t="str">
        <f>Adatbázis!F6454</f>
        <v>…</v>
      </c>
      <c r="J3011" s="292" t="str">
        <f>Adatbázis!G6454</f>
        <v>…</v>
      </c>
      <c r="K3011" s="292" t="str">
        <f>Adatbázis!H6454</f>
        <v>…</v>
      </c>
      <c r="L3011" s="292" t="str">
        <f>Adatbázis!I6454</f>
        <v>…</v>
      </c>
    </row>
    <row r="3012" spans="4:12">
      <c r="D3012" t="str">
        <f>Adatbázis!B3093</f>
        <v>megfelel a választott feltételeknek</v>
      </c>
      <c r="F3012" s="293" t="s">
        <v>26052</v>
      </c>
      <c r="G3012" s="291" t="str">
        <f>Adatbázis!D6455</f>
        <v>…</v>
      </c>
      <c r="H3012" s="291" t="str">
        <f>Adatbázis!E6455</f>
        <v>…</v>
      </c>
      <c r="I3012" s="291" t="str">
        <f>Adatbázis!F6455</f>
        <v>…</v>
      </c>
      <c r="J3012" s="292" t="str">
        <f>Adatbázis!G6455</f>
        <v>…</v>
      </c>
      <c r="K3012" s="292" t="str">
        <f>Adatbázis!H6455</f>
        <v>…</v>
      </c>
      <c r="L3012" s="292" t="str">
        <f>Adatbázis!I6455</f>
        <v>…</v>
      </c>
    </row>
    <row r="3013" spans="4:12">
      <c r="D3013" t="str">
        <f>Adatbázis!B3094</f>
        <v>megfelel a választott feltételeknek</v>
      </c>
      <c r="F3013" s="293" t="s">
        <v>26060</v>
      </c>
      <c r="G3013" s="291" t="str">
        <f>Adatbázis!D6456</f>
        <v>…</v>
      </c>
      <c r="H3013" s="291" t="str">
        <f>Adatbázis!E6456</f>
        <v>…</v>
      </c>
      <c r="I3013" s="291" t="str">
        <f>Adatbázis!F6456</f>
        <v>…</v>
      </c>
      <c r="J3013" s="292" t="str">
        <f>Adatbázis!G6456</f>
        <v>…</v>
      </c>
      <c r="K3013" s="292" t="str">
        <f>Adatbázis!H6456</f>
        <v>…</v>
      </c>
      <c r="L3013" s="292" t="str">
        <f>Adatbázis!I6456</f>
        <v>…</v>
      </c>
    </row>
    <row r="3014" spans="4:12">
      <c r="D3014" t="str">
        <f>Adatbázis!B3095</f>
        <v>megfelel a választott feltételeknek</v>
      </c>
      <c r="F3014" s="293" t="s">
        <v>26066</v>
      </c>
      <c r="G3014" s="291" t="str">
        <f>Adatbázis!D6457</f>
        <v>…</v>
      </c>
      <c r="H3014" s="291" t="str">
        <f>Adatbázis!E6457</f>
        <v>…</v>
      </c>
      <c r="I3014" s="291" t="str">
        <f>Adatbázis!F6457</f>
        <v>…</v>
      </c>
      <c r="J3014" s="292" t="str">
        <f>Adatbázis!G6457</f>
        <v>…</v>
      </c>
      <c r="K3014" s="292" t="str">
        <f>Adatbázis!H6457</f>
        <v>…</v>
      </c>
      <c r="L3014" s="292" t="str">
        <f>Adatbázis!I6457</f>
        <v>…</v>
      </c>
    </row>
    <row r="3015" spans="4:12">
      <c r="D3015" t="str">
        <f>Adatbázis!B3096</f>
        <v>megfelel a választott feltételeknek</v>
      </c>
      <c r="F3015" s="293" t="s">
        <v>14431</v>
      </c>
      <c r="G3015" s="291" t="str">
        <f>Adatbázis!D6458</f>
        <v>…</v>
      </c>
      <c r="H3015" s="291" t="str">
        <f>Adatbázis!E6458</f>
        <v>…</v>
      </c>
      <c r="I3015" s="291" t="str">
        <f>Adatbázis!F6458</f>
        <v>…</v>
      </c>
      <c r="J3015" s="292" t="str">
        <f>Adatbázis!G6458</f>
        <v>…</v>
      </c>
      <c r="K3015" s="292" t="str">
        <f>Adatbázis!H6458</f>
        <v>…</v>
      </c>
      <c r="L3015" s="292" t="str">
        <f>Adatbázis!I6458</f>
        <v>…</v>
      </c>
    </row>
    <row r="3016" spans="4:12">
      <c r="D3016" t="str">
        <f>Adatbázis!B3097</f>
        <v>megfelel a választott feltételeknek</v>
      </c>
      <c r="F3016" s="293" t="s">
        <v>26077</v>
      </c>
      <c r="G3016" s="291" t="str">
        <f>Adatbázis!D6459</f>
        <v>…</v>
      </c>
      <c r="H3016" s="291" t="str">
        <f>Adatbázis!E6459</f>
        <v>…</v>
      </c>
      <c r="I3016" s="291" t="str">
        <f>Adatbázis!F6459</f>
        <v>…</v>
      </c>
      <c r="J3016" s="292" t="str">
        <f>Adatbázis!G6459</f>
        <v>…</v>
      </c>
      <c r="K3016" s="292" t="str">
        <f>Adatbázis!H6459</f>
        <v>…</v>
      </c>
      <c r="L3016" s="292" t="str">
        <f>Adatbázis!I6459</f>
        <v>…</v>
      </c>
    </row>
    <row r="3017" spans="4:12">
      <c r="D3017" t="str">
        <f>Adatbázis!B3098</f>
        <v>megfelel a választott feltételeknek</v>
      </c>
      <c r="F3017" s="293" t="s">
        <v>26080</v>
      </c>
      <c r="G3017" s="291" t="str">
        <f>Adatbázis!D6460</f>
        <v>…</v>
      </c>
      <c r="H3017" s="291" t="str">
        <f>Adatbázis!E6460</f>
        <v>…</v>
      </c>
      <c r="I3017" s="291" t="str">
        <f>Adatbázis!F6460</f>
        <v>…</v>
      </c>
      <c r="J3017" s="292" t="str">
        <f>Adatbázis!G6460</f>
        <v>…</v>
      </c>
      <c r="K3017" s="292" t="str">
        <f>Adatbázis!H6460</f>
        <v>…</v>
      </c>
      <c r="L3017" s="292" t="str">
        <f>Adatbázis!I6460</f>
        <v>…</v>
      </c>
    </row>
    <row r="3018" spans="4:12">
      <c r="D3018" t="str">
        <f>Adatbázis!B3099</f>
        <v>megfelel a választott feltételeknek</v>
      </c>
      <c r="F3018" s="293" t="s">
        <v>26087</v>
      </c>
      <c r="G3018" s="291" t="str">
        <f>Adatbázis!D6461</f>
        <v>…</v>
      </c>
      <c r="H3018" s="291" t="str">
        <f>Adatbázis!E6461</f>
        <v>…</v>
      </c>
      <c r="I3018" s="291" t="str">
        <f>Adatbázis!F6461</f>
        <v>…</v>
      </c>
      <c r="J3018" s="292" t="str">
        <f>Adatbázis!G6461</f>
        <v>…</v>
      </c>
      <c r="K3018" s="292" t="str">
        <f>Adatbázis!H6461</f>
        <v>…</v>
      </c>
      <c r="L3018" s="292" t="str">
        <f>Adatbázis!I6461</f>
        <v>…</v>
      </c>
    </row>
    <row r="3019" spans="4:12">
      <c r="D3019" t="str">
        <f>Adatbázis!B3100</f>
        <v>megfelel a választott feltételeknek</v>
      </c>
      <c r="F3019" s="293" t="s">
        <v>26095</v>
      </c>
      <c r="G3019" s="291" t="str">
        <f>Adatbázis!D6462</f>
        <v>…</v>
      </c>
      <c r="H3019" s="291" t="str">
        <f>Adatbázis!E6462</f>
        <v>…</v>
      </c>
      <c r="I3019" s="291" t="str">
        <f>Adatbázis!F6462</f>
        <v>…</v>
      </c>
      <c r="J3019" s="292" t="str">
        <f>Adatbázis!G6462</f>
        <v>…</v>
      </c>
      <c r="K3019" s="292" t="str">
        <f>Adatbázis!H6462</f>
        <v>…</v>
      </c>
      <c r="L3019" s="292" t="str">
        <f>Adatbázis!I6462</f>
        <v>…</v>
      </c>
    </row>
    <row r="3020" spans="4:12">
      <c r="D3020" t="str">
        <f>Adatbázis!B3101</f>
        <v>megfelel a választott feltételeknek</v>
      </c>
      <c r="F3020" s="293" t="s">
        <v>26103</v>
      </c>
      <c r="G3020" s="291" t="str">
        <f>Adatbázis!D6463</f>
        <v>…</v>
      </c>
      <c r="H3020" s="291" t="str">
        <f>Adatbázis!E6463</f>
        <v>…</v>
      </c>
      <c r="I3020" s="291" t="str">
        <f>Adatbázis!F6463</f>
        <v>…</v>
      </c>
      <c r="J3020" s="292" t="str">
        <f>Adatbázis!G6463</f>
        <v>…</v>
      </c>
      <c r="K3020" s="292" t="str">
        <f>Adatbázis!H6463</f>
        <v>…</v>
      </c>
      <c r="L3020" s="292" t="str">
        <f>Adatbázis!I6463</f>
        <v>…</v>
      </c>
    </row>
    <row r="3021" spans="4:12">
      <c r="D3021" t="str">
        <f>Adatbázis!B3102</f>
        <v>megfelel a választott feltételeknek</v>
      </c>
      <c r="F3021" s="293" t="s">
        <v>26109</v>
      </c>
      <c r="G3021" s="291" t="str">
        <f>Adatbázis!D6464</f>
        <v>…</v>
      </c>
      <c r="H3021" s="291" t="str">
        <f>Adatbázis!E6464</f>
        <v>…</v>
      </c>
      <c r="I3021" s="291" t="str">
        <f>Adatbázis!F6464</f>
        <v>…</v>
      </c>
      <c r="J3021" s="292" t="str">
        <f>Adatbázis!G6464</f>
        <v>…</v>
      </c>
      <c r="K3021" s="292" t="str">
        <f>Adatbázis!H6464</f>
        <v>…</v>
      </c>
      <c r="L3021" s="292" t="str">
        <f>Adatbázis!I6464</f>
        <v>…</v>
      </c>
    </row>
    <row r="3022" spans="4:12">
      <c r="D3022" t="str">
        <f>Adatbázis!B3103</f>
        <v>megfelel a választott feltételeknek</v>
      </c>
      <c r="F3022" s="293" t="s">
        <v>26123</v>
      </c>
      <c r="G3022" s="291" t="str">
        <f>Adatbázis!D6465</f>
        <v>…</v>
      </c>
      <c r="H3022" s="291" t="str">
        <f>Adatbázis!E6465</f>
        <v>…</v>
      </c>
      <c r="I3022" s="291" t="str">
        <f>Adatbázis!F6465</f>
        <v>…</v>
      </c>
      <c r="J3022" s="292" t="str">
        <f>Adatbázis!G6465</f>
        <v>…</v>
      </c>
      <c r="K3022" s="292" t="str">
        <f>Adatbázis!H6465</f>
        <v>…</v>
      </c>
      <c r="L3022" s="292" t="str">
        <f>Adatbázis!I6465</f>
        <v>…</v>
      </c>
    </row>
    <row r="3023" spans="4:12">
      <c r="D3023" t="str">
        <f>Adatbázis!B3104</f>
        <v>megfelel a választott feltételeknek</v>
      </c>
      <c r="F3023" s="293" t="s">
        <v>26131</v>
      </c>
      <c r="G3023" s="291" t="str">
        <f>Adatbázis!D6466</f>
        <v>…</v>
      </c>
      <c r="H3023" s="291" t="str">
        <f>Adatbázis!E6466</f>
        <v>…</v>
      </c>
      <c r="I3023" s="291" t="str">
        <f>Adatbázis!F6466</f>
        <v>…</v>
      </c>
      <c r="J3023" s="292" t="str">
        <f>Adatbázis!G6466</f>
        <v>…</v>
      </c>
      <c r="K3023" s="292" t="str">
        <f>Adatbázis!H6466</f>
        <v>…</v>
      </c>
      <c r="L3023" s="292" t="str">
        <f>Adatbázis!I6466</f>
        <v>…</v>
      </c>
    </row>
    <row r="3024" spans="4:12">
      <c r="D3024" t="str">
        <f>Adatbázis!B3105</f>
        <v>megfelel a választott feltételeknek</v>
      </c>
      <c r="F3024" s="293" t="s">
        <v>26139</v>
      </c>
      <c r="G3024" s="291" t="str">
        <f>Adatbázis!D6467</f>
        <v>…</v>
      </c>
      <c r="H3024" s="291" t="str">
        <f>Adatbázis!E6467</f>
        <v>…</v>
      </c>
      <c r="I3024" s="291" t="str">
        <f>Adatbázis!F6467</f>
        <v>…</v>
      </c>
      <c r="J3024" s="292" t="str">
        <f>Adatbázis!G6467</f>
        <v>…</v>
      </c>
      <c r="K3024" s="292" t="str">
        <f>Adatbázis!H6467</f>
        <v>…</v>
      </c>
      <c r="L3024" s="292" t="str">
        <f>Adatbázis!I6467</f>
        <v>…</v>
      </c>
    </row>
    <row r="3025" spans="4:12">
      <c r="D3025" t="str">
        <f>Adatbázis!B3106</f>
        <v>megfelel a választott feltételeknek</v>
      </c>
      <c r="F3025" s="293" t="s">
        <v>5757</v>
      </c>
      <c r="G3025" s="291" t="str">
        <f>Adatbázis!D6468</f>
        <v>…</v>
      </c>
      <c r="H3025" s="291" t="str">
        <f>Adatbázis!E6468</f>
        <v>…</v>
      </c>
      <c r="I3025" s="291" t="str">
        <f>Adatbázis!F6468</f>
        <v>…</v>
      </c>
      <c r="J3025" s="292" t="str">
        <f>Adatbázis!G6468</f>
        <v>…</v>
      </c>
      <c r="K3025" s="292" t="str">
        <f>Adatbázis!H6468</f>
        <v>…</v>
      </c>
      <c r="L3025" s="292" t="str">
        <f>Adatbázis!I6468</f>
        <v>…</v>
      </c>
    </row>
    <row r="3026" spans="4:12">
      <c r="D3026" t="str">
        <f>Adatbázis!B3107</f>
        <v>megfelel a választott feltételeknek</v>
      </c>
      <c r="F3026" s="293" t="s">
        <v>26152</v>
      </c>
      <c r="G3026" s="291" t="str">
        <f>Adatbázis!D6469</f>
        <v>…</v>
      </c>
      <c r="H3026" s="291" t="str">
        <f>Adatbázis!E6469</f>
        <v>…</v>
      </c>
      <c r="I3026" s="291" t="str">
        <f>Adatbázis!F6469</f>
        <v>…</v>
      </c>
      <c r="J3026" s="292" t="str">
        <f>Adatbázis!G6469</f>
        <v>…</v>
      </c>
      <c r="K3026" s="292" t="str">
        <f>Adatbázis!H6469</f>
        <v>…</v>
      </c>
      <c r="L3026" s="292" t="str">
        <f>Adatbázis!I6469</f>
        <v>…</v>
      </c>
    </row>
    <row r="3027" spans="4:12">
      <c r="D3027" t="str">
        <f>Adatbázis!B3108</f>
        <v>megfelel a választott feltételeknek</v>
      </c>
      <c r="F3027" s="293" t="s">
        <v>26162</v>
      </c>
      <c r="G3027" s="291" t="str">
        <f>Adatbázis!D6470</f>
        <v>…</v>
      </c>
      <c r="H3027" s="291" t="str">
        <f>Adatbázis!E6470</f>
        <v>…</v>
      </c>
      <c r="I3027" s="291" t="str">
        <f>Adatbázis!F6470</f>
        <v>…</v>
      </c>
      <c r="J3027" s="292" t="str">
        <f>Adatbázis!G6470</f>
        <v>…</v>
      </c>
      <c r="K3027" s="292" t="str">
        <f>Adatbázis!H6470</f>
        <v>…</v>
      </c>
      <c r="L3027" s="292" t="str">
        <f>Adatbázis!I6470</f>
        <v>…</v>
      </c>
    </row>
    <row r="3028" spans="4:12">
      <c r="D3028" t="str">
        <f>Adatbázis!B3109</f>
        <v>megfelel a választott feltételeknek</v>
      </c>
      <c r="F3028" s="293" t="s">
        <v>18388</v>
      </c>
      <c r="G3028" s="291" t="str">
        <f>Adatbázis!D6471</f>
        <v>…</v>
      </c>
      <c r="H3028" s="291" t="str">
        <f>Adatbázis!E6471</f>
        <v>…</v>
      </c>
      <c r="I3028" s="291" t="str">
        <f>Adatbázis!F6471</f>
        <v>…</v>
      </c>
      <c r="J3028" s="292" t="str">
        <f>Adatbázis!G6471</f>
        <v>…</v>
      </c>
      <c r="K3028" s="292" t="str">
        <f>Adatbázis!H6471</f>
        <v>…</v>
      </c>
      <c r="L3028" s="292" t="str">
        <f>Adatbázis!I6471</f>
        <v>…</v>
      </c>
    </row>
    <row r="3029" spans="4:12">
      <c r="D3029" t="str">
        <f>Adatbázis!B3110</f>
        <v>megfelel a választott feltételeknek</v>
      </c>
      <c r="F3029" s="293" t="s">
        <v>26173</v>
      </c>
      <c r="G3029" s="291" t="str">
        <f>Adatbázis!D6472</f>
        <v>…</v>
      </c>
      <c r="H3029" s="291" t="str">
        <f>Adatbázis!E6472</f>
        <v>…</v>
      </c>
      <c r="I3029" s="291" t="str">
        <f>Adatbázis!F6472</f>
        <v>…</v>
      </c>
      <c r="J3029" s="292" t="str">
        <f>Adatbázis!G6472</f>
        <v>…</v>
      </c>
      <c r="K3029" s="292" t="str">
        <f>Adatbázis!H6472</f>
        <v>…</v>
      </c>
      <c r="L3029" s="292" t="str">
        <f>Adatbázis!I6472</f>
        <v>…</v>
      </c>
    </row>
    <row r="3030" spans="4:12">
      <c r="D3030" t="str">
        <f>Adatbázis!B3111</f>
        <v>megfelel a választott feltételeknek</v>
      </c>
      <c r="F3030" s="293" t="s">
        <v>3300</v>
      </c>
      <c r="G3030" s="291" t="str">
        <f>Adatbázis!D6473</f>
        <v>…</v>
      </c>
      <c r="H3030" s="291" t="str">
        <f>Adatbázis!E6473</f>
        <v>…</v>
      </c>
      <c r="I3030" s="291" t="str">
        <f>Adatbázis!F6473</f>
        <v>…</v>
      </c>
      <c r="J3030" s="292" t="str">
        <f>Adatbázis!G6473</f>
        <v>…</v>
      </c>
      <c r="K3030" s="292" t="str">
        <f>Adatbázis!H6473</f>
        <v>…</v>
      </c>
      <c r="L3030" s="292" t="str">
        <f>Adatbázis!I6473</f>
        <v>…</v>
      </c>
    </row>
    <row r="3031" spans="4:12">
      <c r="D3031" t="str">
        <f>Adatbázis!B3112</f>
        <v>megfelel a választott feltételeknek</v>
      </c>
      <c r="F3031" s="293" t="s">
        <v>10672</v>
      </c>
      <c r="G3031" s="291" t="str">
        <f>Adatbázis!D6474</f>
        <v>…</v>
      </c>
      <c r="H3031" s="291" t="str">
        <f>Adatbázis!E6474</f>
        <v>…</v>
      </c>
      <c r="I3031" s="291" t="str">
        <f>Adatbázis!F6474</f>
        <v>…</v>
      </c>
      <c r="J3031" s="292" t="str">
        <f>Adatbázis!G6474</f>
        <v>…</v>
      </c>
      <c r="K3031" s="292" t="str">
        <f>Adatbázis!H6474</f>
        <v>…</v>
      </c>
      <c r="L3031" s="292" t="str">
        <f>Adatbázis!I6474</f>
        <v>…</v>
      </c>
    </row>
    <row r="3032" spans="4:12">
      <c r="D3032" t="str">
        <f>Adatbázis!B3113</f>
        <v>megfelel a választott feltételeknek</v>
      </c>
      <c r="F3032" s="293" t="s">
        <v>26199</v>
      </c>
      <c r="G3032" s="291" t="str">
        <f>Adatbázis!D6475</f>
        <v>…</v>
      </c>
      <c r="H3032" s="291" t="str">
        <f>Adatbázis!E6475</f>
        <v>…</v>
      </c>
      <c r="I3032" s="291" t="str">
        <f>Adatbázis!F6475</f>
        <v>…</v>
      </c>
      <c r="J3032" s="292" t="str">
        <f>Adatbázis!G6475</f>
        <v>…</v>
      </c>
      <c r="K3032" s="292" t="str">
        <f>Adatbázis!H6475</f>
        <v>…</v>
      </c>
      <c r="L3032" s="292" t="str">
        <f>Adatbázis!I6475</f>
        <v>…</v>
      </c>
    </row>
    <row r="3033" spans="4:12">
      <c r="D3033" t="str">
        <f>Adatbázis!B3114</f>
        <v>megfelel a választott feltételeknek</v>
      </c>
      <c r="F3033" s="293" t="s">
        <v>346</v>
      </c>
      <c r="G3033" s="291" t="str">
        <f>Adatbázis!D6476</f>
        <v>…</v>
      </c>
      <c r="H3033" s="291" t="str">
        <f>Adatbázis!E6476</f>
        <v>…</v>
      </c>
      <c r="I3033" s="291" t="str">
        <f>Adatbázis!F6476</f>
        <v>…</v>
      </c>
      <c r="J3033" s="292" t="str">
        <f>Adatbázis!G6476</f>
        <v>…</v>
      </c>
      <c r="K3033" s="292" t="str">
        <f>Adatbázis!H6476</f>
        <v>…</v>
      </c>
      <c r="L3033" s="292" t="str">
        <f>Adatbázis!I6476</f>
        <v>…</v>
      </c>
    </row>
    <row r="3034" spans="4:12">
      <c r="D3034" t="str">
        <f>Adatbázis!B3115</f>
        <v>megfelel a választott feltételeknek</v>
      </c>
      <c r="F3034" s="293" t="s">
        <v>26209</v>
      </c>
      <c r="G3034" s="291" t="str">
        <f>Adatbázis!D6477</f>
        <v>…</v>
      </c>
      <c r="H3034" s="291" t="str">
        <f>Adatbázis!E6477</f>
        <v>…</v>
      </c>
      <c r="I3034" s="291" t="str">
        <f>Adatbázis!F6477</f>
        <v>…</v>
      </c>
      <c r="J3034" s="292" t="str">
        <f>Adatbázis!G6477</f>
        <v>…</v>
      </c>
      <c r="K3034" s="292" t="str">
        <f>Adatbázis!H6477</f>
        <v>…</v>
      </c>
      <c r="L3034" s="292" t="str">
        <f>Adatbázis!I6477</f>
        <v>…</v>
      </c>
    </row>
    <row r="3035" spans="4:12">
      <c r="D3035" t="str">
        <f>Adatbázis!B3116</f>
        <v>megfelel a választott feltételeknek</v>
      </c>
      <c r="F3035" s="293" t="s">
        <v>26216</v>
      </c>
      <c r="G3035" s="291" t="str">
        <f>Adatbázis!D6478</f>
        <v>…</v>
      </c>
      <c r="H3035" s="291" t="str">
        <f>Adatbázis!E6478</f>
        <v>…</v>
      </c>
      <c r="I3035" s="291" t="str">
        <f>Adatbázis!F6478</f>
        <v>…</v>
      </c>
      <c r="J3035" s="292" t="str">
        <f>Adatbázis!G6478</f>
        <v>…</v>
      </c>
      <c r="K3035" s="292" t="str">
        <f>Adatbázis!H6478</f>
        <v>…</v>
      </c>
      <c r="L3035" s="292" t="str">
        <f>Adatbázis!I6478</f>
        <v>…</v>
      </c>
    </row>
    <row r="3036" spans="4:12">
      <c r="D3036" t="str">
        <f>Adatbázis!B3117</f>
        <v>megfelel a választott feltételeknek</v>
      </c>
      <c r="F3036" s="293" t="s">
        <v>11969</v>
      </c>
      <c r="G3036" s="291" t="str">
        <f>Adatbázis!D6479</f>
        <v>…</v>
      </c>
      <c r="H3036" s="291" t="str">
        <f>Adatbázis!E6479</f>
        <v>…</v>
      </c>
      <c r="I3036" s="291" t="str">
        <f>Adatbázis!F6479</f>
        <v>…</v>
      </c>
      <c r="J3036" s="292" t="str">
        <f>Adatbázis!G6479</f>
        <v>…</v>
      </c>
      <c r="K3036" s="292" t="str">
        <f>Adatbázis!H6479</f>
        <v>…</v>
      </c>
      <c r="L3036" s="292" t="str">
        <f>Adatbázis!I6479</f>
        <v>…</v>
      </c>
    </row>
    <row r="3037" spans="4:12">
      <c r="D3037" t="str">
        <f>Adatbázis!B3118</f>
        <v>megfelel a választott feltételeknek</v>
      </c>
      <c r="F3037" s="293" t="s">
        <v>26230</v>
      </c>
      <c r="G3037" s="291" t="str">
        <f>Adatbázis!D6480</f>
        <v>…</v>
      </c>
      <c r="H3037" s="291" t="str">
        <f>Adatbázis!E6480</f>
        <v>…</v>
      </c>
      <c r="I3037" s="291" t="str">
        <f>Adatbázis!F6480</f>
        <v>…</v>
      </c>
      <c r="J3037" s="292" t="str">
        <f>Adatbázis!G6480</f>
        <v>…</v>
      </c>
      <c r="K3037" s="292" t="str">
        <f>Adatbázis!H6480</f>
        <v>…</v>
      </c>
      <c r="L3037" s="292" t="str">
        <f>Adatbázis!I6480</f>
        <v>…</v>
      </c>
    </row>
    <row r="3038" spans="4:12">
      <c r="D3038" t="str">
        <f>Adatbázis!B3119</f>
        <v>megfelel a választott feltételeknek</v>
      </c>
      <c r="F3038" s="293" t="s">
        <v>26235</v>
      </c>
      <c r="G3038" s="291" t="str">
        <f>Adatbázis!D6481</f>
        <v>…</v>
      </c>
      <c r="H3038" s="291" t="str">
        <f>Adatbázis!E6481</f>
        <v>…</v>
      </c>
      <c r="I3038" s="291" t="str">
        <f>Adatbázis!F6481</f>
        <v>…</v>
      </c>
      <c r="J3038" s="292" t="str">
        <f>Adatbázis!G6481</f>
        <v>…</v>
      </c>
      <c r="K3038" s="292" t="str">
        <f>Adatbázis!H6481</f>
        <v>…</v>
      </c>
      <c r="L3038" s="292" t="str">
        <f>Adatbázis!I6481</f>
        <v>…</v>
      </c>
    </row>
    <row r="3039" spans="4:12">
      <c r="D3039" t="str">
        <f>Adatbázis!B3120</f>
        <v>megfelel a választott feltételeknek</v>
      </c>
      <c r="F3039" s="293" t="s">
        <v>26242</v>
      </c>
      <c r="G3039" s="291" t="str">
        <f>Adatbázis!D6482</f>
        <v>…</v>
      </c>
      <c r="H3039" s="291" t="str">
        <f>Adatbázis!E6482</f>
        <v>…</v>
      </c>
      <c r="I3039" s="291" t="str">
        <f>Adatbázis!F6482</f>
        <v>…</v>
      </c>
      <c r="J3039" s="292" t="str">
        <f>Adatbázis!G6482</f>
        <v>…</v>
      </c>
      <c r="K3039" s="292" t="str">
        <f>Adatbázis!H6482</f>
        <v>…</v>
      </c>
      <c r="L3039" s="292" t="str">
        <f>Adatbázis!I6482</f>
        <v>…</v>
      </c>
    </row>
    <row r="3040" spans="4:12">
      <c r="D3040" t="str">
        <f>Adatbázis!B3121</f>
        <v>megfelel a választott feltételeknek</v>
      </c>
      <c r="F3040" s="293" t="s">
        <v>26248</v>
      </c>
      <c r="G3040" s="291" t="str">
        <f>Adatbázis!D6483</f>
        <v>…</v>
      </c>
      <c r="H3040" s="291" t="str">
        <f>Adatbázis!E6483</f>
        <v>…</v>
      </c>
      <c r="I3040" s="291" t="str">
        <f>Adatbázis!F6483</f>
        <v>…</v>
      </c>
      <c r="J3040" s="292" t="str">
        <f>Adatbázis!G6483</f>
        <v>…</v>
      </c>
      <c r="K3040" s="292" t="str">
        <f>Adatbázis!H6483</f>
        <v>…</v>
      </c>
      <c r="L3040" s="292" t="str">
        <f>Adatbázis!I6483</f>
        <v>…</v>
      </c>
    </row>
    <row r="3041" spans="4:12">
      <c r="D3041" t="str">
        <f>Adatbázis!B3122</f>
        <v>megfelel a választott feltételeknek</v>
      </c>
      <c r="F3041" s="293" t="s">
        <v>26255</v>
      </c>
      <c r="G3041" s="291" t="str">
        <f>Adatbázis!D6484</f>
        <v>…</v>
      </c>
      <c r="H3041" s="291" t="str">
        <f>Adatbázis!E6484</f>
        <v>…</v>
      </c>
      <c r="I3041" s="291" t="str">
        <f>Adatbázis!F6484</f>
        <v>…</v>
      </c>
      <c r="J3041" s="292" t="str">
        <f>Adatbázis!G6484</f>
        <v>…</v>
      </c>
      <c r="K3041" s="292" t="str">
        <f>Adatbázis!H6484</f>
        <v>…</v>
      </c>
      <c r="L3041" s="292" t="str">
        <f>Adatbázis!I6484</f>
        <v>…</v>
      </c>
    </row>
    <row r="3042" spans="4:12">
      <c r="D3042" t="str">
        <f>Adatbázis!B3123</f>
        <v>megfelel a választott feltételeknek</v>
      </c>
      <c r="F3042" s="293" t="s">
        <v>2864</v>
      </c>
      <c r="G3042" s="291" t="str">
        <f>Adatbázis!D6485</f>
        <v>…</v>
      </c>
      <c r="H3042" s="291" t="str">
        <f>Adatbázis!E6485</f>
        <v>…</v>
      </c>
      <c r="I3042" s="291" t="str">
        <f>Adatbázis!F6485</f>
        <v>…</v>
      </c>
      <c r="J3042" s="292" t="str">
        <f>Adatbázis!G6485</f>
        <v>…</v>
      </c>
      <c r="K3042" s="292" t="str">
        <f>Adatbázis!H6485</f>
        <v>…</v>
      </c>
      <c r="L3042" s="292" t="str">
        <f>Adatbázis!I6485</f>
        <v>…</v>
      </c>
    </row>
    <row r="3043" spans="4:12">
      <c r="D3043" t="str">
        <f>Adatbázis!B3124</f>
        <v>megfelel a választott feltételeknek</v>
      </c>
      <c r="F3043" s="293" t="s">
        <v>26265</v>
      </c>
      <c r="G3043" s="291" t="str">
        <f>Adatbázis!D6486</f>
        <v>…</v>
      </c>
      <c r="H3043" s="291" t="str">
        <f>Adatbázis!E6486</f>
        <v>…</v>
      </c>
      <c r="I3043" s="291" t="str">
        <f>Adatbázis!F6486</f>
        <v>…</v>
      </c>
      <c r="J3043" s="292" t="str">
        <f>Adatbázis!G6486</f>
        <v>…</v>
      </c>
      <c r="K3043" s="292" t="str">
        <f>Adatbázis!H6486</f>
        <v>…</v>
      </c>
      <c r="L3043" s="292" t="str">
        <f>Adatbázis!I6486</f>
        <v>…</v>
      </c>
    </row>
    <row r="3044" spans="4:12">
      <c r="D3044" t="str">
        <f>Adatbázis!B3125</f>
        <v>megfelel a választott feltételeknek</v>
      </c>
      <c r="F3044" s="293" t="s">
        <v>26272</v>
      </c>
      <c r="G3044" s="291" t="str">
        <f>Adatbázis!D6487</f>
        <v>…</v>
      </c>
      <c r="H3044" s="291" t="str">
        <f>Adatbázis!E6487</f>
        <v>…</v>
      </c>
      <c r="I3044" s="291" t="str">
        <f>Adatbázis!F6487</f>
        <v>…</v>
      </c>
      <c r="J3044" s="292" t="str">
        <f>Adatbázis!G6487</f>
        <v>…</v>
      </c>
      <c r="K3044" s="292" t="str">
        <f>Adatbázis!H6487</f>
        <v>…</v>
      </c>
      <c r="L3044" s="292" t="str">
        <f>Adatbázis!I6487</f>
        <v>…</v>
      </c>
    </row>
    <row r="3045" spans="4:12">
      <c r="D3045" t="str">
        <f>Adatbázis!B3126</f>
        <v>megfelel a választott feltételeknek</v>
      </c>
      <c r="F3045" s="293" t="s">
        <v>26279</v>
      </c>
      <c r="G3045" s="291" t="str">
        <f>Adatbázis!D6488</f>
        <v>…</v>
      </c>
      <c r="H3045" s="291" t="str">
        <f>Adatbázis!E6488</f>
        <v>…</v>
      </c>
      <c r="I3045" s="291" t="str">
        <f>Adatbázis!F6488</f>
        <v>…</v>
      </c>
      <c r="J3045" s="292" t="str">
        <f>Adatbázis!G6488</f>
        <v>…</v>
      </c>
      <c r="K3045" s="292" t="str">
        <f>Adatbázis!H6488</f>
        <v>…</v>
      </c>
      <c r="L3045" s="292" t="str">
        <f>Adatbázis!I6488</f>
        <v>…</v>
      </c>
    </row>
    <row r="3046" spans="4:12">
      <c r="D3046" t="str">
        <f>Adatbázis!B3127</f>
        <v>megfelel a választott feltételeknek</v>
      </c>
      <c r="F3046" s="293" t="s">
        <v>26283</v>
      </c>
      <c r="G3046" s="291" t="str">
        <f>Adatbázis!D6489</f>
        <v>…</v>
      </c>
      <c r="H3046" s="291" t="str">
        <f>Adatbázis!E6489</f>
        <v>…</v>
      </c>
      <c r="I3046" s="291" t="str">
        <f>Adatbázis!F6489</f>
        <v>…</v>
      </c>
      <c r="J3046" s="292" t="str">
        <f>Adatbázis!G6489</f>
        <v>…</v>
      </c>
      <c r="K3046" s="292" t="str">
        <f>Adatbázis!H6489</f>
        <v>…</v>
      </c>
      <c r="L3046" s="292" t="str">
        <f>Adatbázis!I6489</f>
        <v>…</v>
      </c>
    </row>
    <row r="3047" spans="4:12">
      <c r="D3047" t="str">
        <f>Adatbázis!B3128</f>
        <v>megfelel a választott feltételeknek</v>
      </c>
      <c r="F3047" s="293" t="s">
        <v>9570</v>
      </c>
      <c r="G3047" s="291" t="str">
        <f>Adatbázis!D6490</f>
        <v>…</v>
      </c>
      <c r="H3047" s="291" t="str">
        <f>Adatbázis!E6490</f>
        <v>…</v>
      </c>
      <c r="I3047" s="291" t="str">
        <f>Adatbázis!F6490</f>
        <v>…</v>
      </c>
      <c r="J3047" s="292" t="str">
        <f>Adatbázis!G6490</f>
        <v>…</v>
      </c>
      <c r="K3047" s="292" t="str">
        <f>Adatbázis!H6490</f>
        <v>…</v>
      </c>
      <c r="L3047" s="292" t="str">
        <f>Adatbázis!I6490</f>
        <v>…</v>
      </c>
    </row>
    <row r="3048" spans="4:12">
      <c r="D3048" t="str">
        <f>Adatbázis!B3129</f>
        <v>megfelel a választott feltételeknek</v>
      </c>
      <c r="F3048" s="293" t="s">
        <v>26298</v>
      </c>
      <c r="G3048" s="291" t="str">
        <f>Adatbázis!D6491</f>
        <v>…</v>
      </c>
      <c r="H3048" s="291" t="str">
        <f>Adatbázis!E6491</f>
        <v>…</v>
      </c>
      <c r="I3048" s="291" t="str">
        <f>Adatbázis!F6491</f>
        <v>…</v>
      </c>
      <c r="J3048" s="292" t="str">
        <f>Adatbázis!G6491</f>
        <v>…</v>
      </c>
      <c r="K3048" s="292" t="str">
        <f>Adatbázis!H6491</f>
        <v>…</v>
      </c>
      <c r="L3048" s="292" t="str">
        <f>Adatbázis!I6491</f>
        <v>…</v>
      </c>
    </row>
    <row r="3049" spans="4:12">
      <c r="D3049" t="str">
        <f>Adatbázis!B3130</f>
        <v>megfelel a választott feltételeknek</v>
      </c>
      <c r="F3049" s="293" t="s">
        <v>5805</v>
      </c>
      <c r="G3049" s="291" t="str">
        <f>Adatbázis!D6492</f>
        <v>…</v>
      </c>
      <c r="H3049" s="291" t="str">
        <f>Adatbázis!E6492</f>
        <v>…</v>
      </c>
      <c r="I3049" s="291" t="str">
        <f>Adatbázis!F6492</f>
        <v>…</v>
      </c>
      <c r="J3049" s="292" t="str">
        <f>Adatbázis!G6492</f>
        <v>…</v>
      </c>
      <c r="K3049" s="292" t="str">
        <f>Adatbázis!H6492</f>
        <v>…</v>
      </c>
      <c r="L3049" s="292" t="str">
        <f>Adatbázis!I6492</f>
        <v>…</v>
      </c>
    </row>
    <row r="3050" spans="4:12">
      <c r="D3050" t="str">
        <f>Adatbázis!B3131</f>
        <v>megfelel a választott feltételeknek</v>
      </c>
      <c r="F3050" s="293" t="s">
        <v>26311</v>
      </c>
      <c r="G3050" s="291" t="str">
        <f>Adatbázis!D6493</f>
        <v>…</v>
      </c>
      <c r="H3050" s="291" t="str">
        <f>Adatbázis!E6493</f>
        <v>…</v>
      </c>
      <c r="I3050" s="291" t="str">
        <f>Adatbázis!F6493</f>
        <v>…</v>
      </c>
      <c r="J3050" s="292" t="str">
        <f>Adatbázis!G6493</f>
        <v>…</v>
      </c>
      <c r="K3050" s="292" t="str">
        <f>Adatbázis!H6493</f>
        <v>…</v>
      </c>
      <c r="L3050" s="292" t="str">
        <f>Adatbázis!I6493</f>
        <v>…</v>
      </c>
    </row>
    <row r="3051" spans="4:12">
      <c r="D3051" t="str">
        <f>Adatbázis!B3132</f>
        <v>megfelel a választott feltételeknek</v>
      </c>
      <c r="F3051" s="293" t="s">
        <v>26318</v>
      </c>
      <c r="G3051" s="291" t="str">
        <f>Adatbázis!D6494</f>
        <v>…</v>
      </c>
      <c r="H3051" s="291" t="str">
        <f>Adatbázis!E6494</f>
        <v>…</v>
      </c>
      <c r="I3051" s="291" t="str">
        <f>Adatbázis!F6494</f>
        <v>…</v>
      </c>
      <c r="J3051" s="292" t="str">
        <f>Adatbázis!G6494</f>
        <v>…</v>
      </c>
      <c r="K3051" s="292" t="str">
        <f>Adatbázis!H6494</f>
        <v>…</v>
      </c>
      <c r="L3051" s="292" t="str">
        <f>Adatbázis!I6494</f>
        <v>…</v>
      </c>
    </row>
    <row r="3052" spans="4:12">
      <c r="D3052" t="str">
        <f>Adatbázis!B3133</f>
        <v>megfelel a választott feltételeknek</v>
      </c>
      <c r="F3052" s="293" t="s">
        <v>26322</v>
      </c>
      <c r="G3052" s="291" t="str">
        <f>Adatbázis!D6495</f>
        <v>…</v>
      </c>
      <c r="H3052" s="291" t="str">
        <f>Adatbázis!E6495</f>
        <v>…</v>
      </c>
      <c r="I3052" s="291" t="str">
        <f>Adatbázis!F6495</f>
        <v>…</v>
      </c>
      <c r="J3052" s="292" t="str">
        <f>Adatbázis!G6495</f>
        <v>…</v>
      </c>
      <c r="K3052" s="292" t="str">
        <f>Adatbázis!H6495</f>
        <v>…</v>
      </c>
      <c r="L3052" s="292" t="str">
        <f>Adatbázis!I6495</f>
        <v>…</v>
      </c>
    </row>
    <row r="3053" spans="4:12">
      <c r="D3053" t="str">
        <f>Adatbázis!B3134</f>
        <v>megfelel a választott feltételeknek</v>
      </c>
      <c r="F3053" s="293" t="s">
        <v>26329</v>
      </c>
      <c r="G3053" s="291" t="str">
        <f>Adatbázis!D6496</f>
        <v>…</v>
      </c>
      <c r="H3053" s="291" t="str">
        <f>Adatbázis!E6496</f>
        <v>…</v>
      </c>
      <c r="I3053" s="291" t="str">
        <f>Adatbázis!F6496</f>
        <v>…</v>
      </c>
      <c r="J3053" s="292" t="str">
        <f>Adatbázis!G6496</f>
        <v>…</v>
      </c>
      <c r="K3053" s="292" t="str">
        <f>Adatbázis!H6496</f>
        <v>…</v>
      </c>
      <c r="L3053" s="292" t="str">
        <f>Adatbázis!I6496</f>
        <v>…</v>
      </c>
    </row>
    <row r="3054" spans="4:12">
      <c r="D3054" t="str">
        <f>Adatbázis!B3135</f>
        <v>megfelel a választott feltételeknek</v>
      </c>
      <c r="F3054" s="293" t="s">
        <v>26337</v>
      </c>
      <c r="G3054" s="291" t="str">
        <f>Adatbázis!D6497</f>
        <v>…</v>
      </c>
      <c r="H3054" s="291" t="str">
        <f>Adatbázis!E6497</f>
        <v>…</v>
      </c>
      <c r="I3054" s="291" t="str">
        <f>Adatbázis!F6497</f>
        <v>…</v>
      </c>
      <c r="J3054" s="292" t="str">
        <f>Adatbázis!G6497</f>
        <v>…</v>
      </c>
      <c r="K3054" s="292" t="str">
        <f>Adatbázis!H6497</f>
        <v>…</v>
      </c>
      <c r="L3054" s="292" t="str">
        <f>Adatbázis!I6497</f>
        <v>…</v>
      </c>
    </row>
    <row r="3055" spans="4:12">
      <c r="D3055" t="str">
        <f>Adatbázis!B3136</f>
        <v>megfelel a választott feltételeknek</v>
      </c>
      <c r="F3055" s="293" t="s">
        <v>26343</v>
      </c>
      <c r="G3055" s="291" t="str">
        <f>Adatbázis!D6498</f>
        <v>…</v>
      </c>
      <c r="H3055" s="291" t="str">
        <f>Adatbázis!E6498</f>
        <v>…</v>
      </c>
      <c r="I3055" s="291" t="str">
        <f>Adatbázis!F6498</f>
        <v>…</v>
      </c>
      <c r="J3055" s="292" t="str">
        <f>Adatbázis!G6498</f>
        <v>…</v>
      </c>
      <c r="K3055" s="292" t="str">
        <f>Adatbázis!H6498</f>
        <v>…</v>
      </c>
      <c r="L3055" s="292" t="str">
        <f>Adatbázis!I6498</f>
        <v>…</v>
      </c>
    </row>
    <row r="3056" spans="4:12">
      <c r="D3056" t="str">
        <f>Adatbázis!B3137</f>
        <v>megfelel a választott feltételeknek</v>
      </c>
      <c r="F3056" s="293" t="s">
        <v>26352</v>
      </c>
      <c r="G3056" s="291" t="str">
        <f>Adatbázis!D6499</f>
        <v>…</v>
      </c>
      <c r="H3056" s="291" t="str">
        <f>Adatbázis!E6499</f>
        <v>…</v>
      </c>
      <c r="I3056" s="291" t="str">
        <f>Adatbázis!F6499</f>
        <v>…</v>
      </c>
      <c r="J3056" s="292" t="str">
        <f>Adatbázis!G6499</f>
        <v>…</v>
      </c>
      <c r="K3056" s="292" t="str">
        <f>Adatbázis!H6499</f>
        <v>…</v>
      </c>
      <c r="L3056" s="292" t="str">
        <f>Adatbázis!I6499</f>
        <v>…</v>
      </c>
    </row>
    <row r="3057" spans="4:12">
      <c r="D3057" t="str">
        <f>Adatbázis!B3138</f>
        <v>megfelel a választott feltételeknek</v>
      </c>
      <c r="F3057" s="293" t="s">
        <v>26362</v>
      </c>
      <c r="G3057" s="291" t="str">
        <f>Adatbázis!D6500</f>
        <v>…</v>
      </c>
      <c r="H3057" s="291" t="str">
        <f>Adatbázis!E6500</f>
        <v>…</v>
      </c>
      <c r="I3057" s="291" t="str">
        <f>Adatbázis!F6500</f>
        <v>…</v>
      </c>
      <c r="J3057" s="292" t="str">
        <f>Adatbázis!G6500</f>
        <v>…</v>
      </c>
      <c r="K3057" s="292" t="str">
        <f>Adatbázis!H6500</f>
        <v>…</v>
      </c>
      <c r="L3057" s="292" t="str">
        <f>Adatbázis!I6500</f>
        <v>…</v>
      </c>
    </row>
    <row r="3058" spans="4:12">
      <c r="D3058" t="str">
        <f>Adatbázis!B3139</f>
        <v>megfelel a választott feltételeknek</v>
      </c>
      <c r="F3058" s="293" t="s">
        <v>26370</v>
      </c>
      <c r="G3058" s="291" t="str">
        <f>Adatbázis!D6501</f>
        <v>…</v>
      </c>
      <c r="H3058" s="291" t="str">
        <f>Adatbázis!E6501</f>
        <v>…</v>
      </c>
      <c r="I3058" s="291" t="str">
        <f>Adatbázis!F6501</f>
        <v>…</v>
      </c>
      <c r="J3058" s="292" t="str">
        <f>Adatbázis!G6501</f>
        <v>…</v>
      </c>
      <c r="K3058" s="292" t="str">
        <f>Adatbázis!H6501</f>
        <v>…</v>
      </c>
      <c r="L3058" s="292" t="str">
        <f>Adatbázis!I6501</f>
        <v>…</v>
      </c>
    </row>
    <row r="3059" spans="4:12">
      <c r="D3059" t="str">
        <f>Adatbázis!B3140</f>
        <v>megfelel a választott feltételeknek</v>
      </c>
      <c r="F3059" s="293" t="s">
        <v>26375</v>
      </c>
      <c r="G3059" s="291" t="str">
        <f>Adatbázis!D6502</f>
        <v>…</v>
      </c>
      <c r="H3059" s="291" t="str">
        <f>Adatbázis!E6502</f>
        <v>…</v>
      </c>
      <c r="I3059" s="291" t="str">
        <f>Adatbázis!F6502</f>
        <v>…</v>
      </c>
      <c r="J3059" s="292" t="str">
        <f>Adatbázis!G6502</f>
        <v>…</v>
      </c>
      <c r="K3059" s="292" t="str">
        <f>Adatbázis!H6502</f>
        <v>…</v>
      </c>
      <c r="L3059" s="292" t="str">
        <f>Adatbázis!I6502</f>
        <v>…</v>
      </c>
    </row>
    <row r="3060" spans="4:12">
      <c r="D3060" t="str">
        <f>Adatbázis!B3141</f>
        <v>megfelel a választott feltételeknek</v>
      </c>
      <c r="F3060" s="293" t="s">
        <v>26381</v>
      </c>
      <c r="G3060" s="291" t="str">
        <f>Adatbázis!D6503</f>
        <v>…</v>
      </c>
      <c r="H3060" s="291" t="str">
        <f>Adatbázis!E6503</f>
        <v>…</v>
      </c>
      <c r="I3060" s="291" t="str">
        <f>Adatbázis!F6503</f>
        <v>…</v>
      </c>
      <c r="J3060" s="292" t="str">
        <f>Adatbázis!G6503</f>
        <v>…</v>
      </c>
      <c r="K3060" s="292" t="str">
        <f>Adatbázis!H6503</f>
        <v>…</v>
      </c>
      <c r="L3060" s="292" t="str">
        <f>Adatbázis!I6503</f>
        <v>…</v>
      </c>
    </row>
    <row r="3061" spans="4:12">
      <c r="D3061" t="str">
        <f>Adatbázis!B3142</f>
        <v>megfelel a választott feltételeknek</v>
      </c>
      <c r="F3061" s="293" t="s">
        <v>26387</v>
      </c>
      <c r="G3061" s="291" t="str">
        <f>Adatbázis!D6504</f>
        <v>…</v>
      </c>
      <c r="H3061" s="291" t="str">
        <f>Adatbázis!E6504</f>
        <v>…</v>
      </c>
      <c r="I3061" s="291" t="str">
        <f>Adatbázis!F6504</f>
        <v>…</v>
      </c>
      <c r="J3061" s="292" t="str">
        <f>Adatbázis!G6504</f>
        <v>…</v>
      </c>
      <c r="K3061" s="292" t="str">
        <f>Adatbázis!H6504</f>
        <v>…</v>
      </c>
      <c r="L3061" s="292" t="str">
        <f>Adatbázis!I6504</f>
        <v>…</v>
      </c>
    </row>
    <row r="3062" spans="4:12">
      <c r="D3062" t="str">
        <f>Adatbázis!B3143</f>
        <v>megfelel a választott feltételeknek</v>
      </c>
      <c r="F3062" s="293" t="s">
        <v>26394</v>
      </c>
      <c r="G3062" s="291" t="str">
        <f>Adatbázis!D6505</f>
        <v>…</v>
      </c>
      <c r="H3062" s="291" t="str">
        <f>Adatbázis!E6505</f>
        <v>…</v>
      </c>
      <c r="I3062" s="291" t="str">
        <f>Adatbázis!F6505</f>
        <v>…</v>
      </c>
      <c r="J3062" s="292" t="str">
        <f>Adatbázis!G6505</f>
        <v>…</v>
      </c>
      <c r="K3062" s="292" t="str">
        <f>Adatbázis!H6505</f>
        <v>…</v>
      </c>
      <c r="L3062" s="292" t="str">
        <f>Adatbázis!I6505</f>
        <v>…</v>
      </c>
    </row>
    <row r="3063" spans="4:12">
      <c r="D3063" t="str">
        <f>Adatbázis!B3144</f>
        <v>megfelel a választott feltételeknek</v>
      </c>
      <c r="F3063" s="293" t="s">
        <v>26400</v>
      </c>
      <c r="G3063" s="291" t="str">
        <f>Adatbázis!D6506</f>
        <v>…</v>
      </c>
      <c r="H3063" s="291" t="str">
        <f>Adatbázis!E6506</f>
        <v>…</v>
      </c>
      <c r="I3063" s="291" t="str">
        <f>Adatbázis!F6506</f>
        <v>…</v>
      </c>
      <c r="J3063" s="292" t="str">
        <f>Adatbázis!G6506</f>
        <v>…</v>
      </c>
      <c r="K3063" s="292" t="str">
        <f>Adatbázis!H6506</f>
        <v>…</v>
      </c>
      <c r="L3063" s="292" t="str">
        <f>Adatbázis!I6506</f>
        <v>…</v>
      </c>
    </row>
    <row r="3064" spans="4:12">
      <c r="D3064" t="str">
        <f>Adatbázis!B3145</f>
        <v>megfelel a választott feltételeknek</v>
      </c>
      <c r="F3064" s="293" t="s">
        <v>26409</v>
      </c>
      <c r="G3064" s="291" t="str">
        <f>Adatbázis!D6507</f>
        <v>…</v>
      </c>
      <c r="H3064" s="291" t="str">
        <f>Adatbázis!E6507</f>
        <v>…</v>
      </c>
      <c r="I3064" s="291" t="str">
        <f>Adatbázis!F6507</f>
        <v>…</v>
      </c>
      <c r="J3064" s="292" t="str">
        <f>Adatbázis!G6507</f>
        <v>…</v>
      </c>
      <c r="K3064" s="292" t="str">
        <f>Adatbázis!H6507</f>
        <v>…</v>
      </c>
      <c r="L3064" s="292" t="str">
        <f>Adatbázis!I6507</f>
        <v>…</v>
      </c>
    </row>
    <row r="3065" spans="4:12">
      <c r="D3065" t="str">
        <f>Adatbázis!B3146</f>
        <v>megfelel a választott feltételeknek</v>
      </c>
      <c r="F3065" s="293" t="s">
        <v>26414</v>
      </c>
      <c r="G3065" s="291" t="str">
        <f>Adatbázis!D6508</f>
        <v>…</v>
      </c>
      <c r="H3065" s="291" t="str">
        <f>Adatbázis!E6508</f>
        <v>…</v>
      </c>
      <c r="I3065" s="291" t="str">
        <f>Adatbázis!F6508</f>
        <v>…</v>
      </c>
      <c r="J3065" s="292" t="str">
        <f>Adatbázis!G6508</f>
        <v>…</v>
      </c>
      <c r="K3065" s="292" t="str">
        <f>Adatbázis!H6508</f>
        <v>…</v>
      </c>
      <c r="L3065" s="292" t="str">
        <f>Adatbázis!I6508</f>
        <v>…</v>
      </c>
    </row>
    <row r="3066" spans="4:12">
      <c r="D3066" t="str">
        <f>Adatbázis!B3147</f>
        <v>megfelel a választott feltételeknek</v>
      </c>
      <c r="F3066" s="293" t="s">
        <v>26422</v>
      </c>
      <c r="G3066" s="291" t="str">
        <f>Adatbázis!D6509</f>
        <v>…</v>
      </c>
      <c r="H3066" s="291" t="str">
        <f>Adatbázis!E6509</f>
        <v>…</v>
      </c>
      <c r="I3066" s="291" t="str">
        <f>Adatbázis!F6509</f>
        <v>…</v>
      </c>
      <c r="J3066" s="292" t="str">
        <f>Adatbázis!G6509</f>
        <v>…</v>
      </c>
      <c r="K3066" s="292" t="str">
        <f>Adatbázis!H6509</f>
        <v>…</v>
      </c>
      <c r="L3066" s="292" t="str">
        <f>Adatbázis!I6509</f>
        <v>…</v>
      </c>
    </row>
    <row r="3067" spans="4:12">
      <c r="D3067" t="str">
        <f>Adatbázis!B3148</f>
        <v>megfelel a választott feltételeknek</v>
      </c>
      <c r="F3067" s="293" t="s">
        <v>4453</v>
      </c>
      <c r="G3067" s="291" t="str">
        <f>Adatbázis!D6510</f>
        <v>…</v>
      </c>
      <c r="H3067" s="291" t="str">
        <f>Adatbázis!E6510</f>
        <v>…</v>
      </c>
      <c r="I3067" s="291" t="str">
        <f>Adatbázis!F6510</f>
        <v>…</v>
      </c>
      <c r="J3067" s="292" t="str">
        <f>Adatbázis!G6510</f>
        <v>…</v>
      </c>
      <c r="K3067" s="292" t="str">
        <f>Adatbázis!H6510</f>
        <v>…</v>
      </c>
      <c r="L3067" s="292" t="str">
        <f>Adatbázis!I6510</f>
        <v>…</v>
      </c>
    </row>
    <row r="3068" spans="4:12">
      <c r="D3068" t="str">
        <f>Adatbázis!B3149</f>
        <v>megfelel a választott feltételeknek</v>
      </c>
      <c r="F3068" s="293" t="s">
        <v>26431</v>
      </c>
      <c r="G3068" s="291" t="str">
        <f>Adatbázis!D6511</f>
        <v>…</v>
      </c>
      <c r="H3068" s="291" t="str">
        <f>Adatbázis!E6511</f>
        <v>…</v>
      </c>
      <c r="I3068" s="291" t="str">
        <f>Adatbázis!F6511</f>
        <v>…</v>
      </c>
      <c r="J3068" s="292" t="str">
        <f>Adatbázis!G6511</f>
        <v>…</v>
      </c>
      <c r="K3068" s="292" t="str">
        <f>Adatbázis!H6511</f>
        <v>…</v>
      </c>
      <c r="L3068" s="292" t="str">
        <f>Adatbázis!I6511</f>
        <v>…</v>
      </c>
    </row>
    <row r="3069" spans="4:12">
      <c r="D3069" t="str">
        <f>Adatbázis!B3150</f>
        <v>megfelel a választott feltételeknek</v>
      </c>
      <c r="F3069" s="293" t="s">
        <v>26438</v>
      </c>
      <c r="G3069" s="291" t="str">
        <f>Adatbázis!D6512</f>
        <v>…</v>
      </c>
      <c r="H3069" s="291" t="str">
        <f>Adatbázis!E6512</f>
        <v>…</v>
      </c>
      <c r="I3069" s="291" t="str">
        <f>Adatbázis!F6512</f>
        <v>…</v>
      </c>
      <c r="J3069" s="292" t="str">
        <f>Adatbázis!G6512</f>
        <v>…</v>
      </c>
      <c r="K3069" s="292" t="str">
        <f>Adatbázis!H6512</f>
        <v>…</v>
      </c>
      <c r="L3069" s="292" t="str">
        <f>Adatbázis!I6512</f>
        <v>…</v>
      </c>
    </row>
    <row r="3070" spans="4:12">
      <c r="D3070" t="str">
        <f>Adatbázis!B3151</f>
        <v>megfelel a választott feltételeknek</v>
      </c>
      <c r="F3070" s="293" t="s">
        <v>26447</v>
      </c>
      <c r="G3070" s="291" t="str">
        <f>Adatbázis!D6513</f>
        <v>…</v>
      </c>
      <c r="H3070" s="291" t="str">
        <f>Adatbázis!E6513</f>
        <v>…</v>
      </c>
      <c r="I3070" s="291" t="str">
        <f>Adatbázis!F6513</f>
        <v>…</v>
      </c>
      <c r="J3070" s="292" t="str">
        <f>Adatbázis!G6513</f>
        <v>…</v>
      </c>
      <c r="K3070" s="292" t="str">
        <f>Adatbázis!H6513</f>
        <v>…</v>
      </c>
      <c r="L3070" s="292" t="str">
        <f>Adatbázis!I6513</f>
        <v>…</v>
      </c>
    </row>
    <row r="3071" spans="4:12">
      <c r="D3071" t="str">
        <f>Adatbázis!B3152</f>
        <v>megfelel a választott feltételeknek</v>
      </c>
      <c r="F3071" s="293" t="s">
        <v>8575</v>
      </c>
      <c r="G3071" s="291" t="str">
        <f>Adatbázis!D6514</f>
        <v>…</v>
      </c>
      <c r="H3071" s="291" t="str">
        <f>Adatbázis!E6514</f>
        <v>…</v>
      </c>
      <c r="I3071" s="291" t="str">
        <f>Adatbázis!F6514</f>
        <v>…</v>
      </c>
      <c r="J3071" s="292" t="str">
        <f>Adatbázis!G6514</f>
        <v>…</v>
      </c>
      <c r="K3071" s="292" t="str">
        <f>Adatbázis!H6514</f>
        <v>…</v>
      </c>
      <c r="L3071" s="292" t="str">
        <f>Adatbázis!I6514</f>
        <v>…</v>
      </c>
    </row>
    <row r="3072" spans="4:12">
      <c r="D3072" t="str">
        <f>Adatbázis!B3153</f>
        <v>megfelel a választott feltételeknek</v>
      </c>
      <c r="F3072" s="293" t="s">
        <v>26461</v>
      </c>
      <c r="G3072" s="291" t="str">
        <f>Adatbázis!D6515</f>
        <v>…</v>
      </c>
      <c r="H3072" s="291" t="str">
        <f>Adatbázis!E6515</f>
        <v>…</v>
      </c>
      <c r="I3072" s="291" t="str">
        <f>Adatbázis!F6515</f>
        <v>…</v>
      </c>
      <c r="J3072" s="292" t="str">
        <f>Adatbázis!G6515</f>
        <v>…</v>
      </c>
      <c r="K3072" s="292" t="str">
        <f>Adatbázis!H6515</f>
        <v>…</v>
      </c>
      <c r="L3072" s="292" t="str">
        <f>Adatbázis!I6515</f>
        <v>…</v>
      </c>
    </row>
    <row r="3073" spans="4:12">
      <c r="D3073" t="str">
        <f>Adatbázis!B3154</f>
        <v>megfelel a választott feltételeknek</v>
      </c>
      <c r="F3073" s="293" t="s">
        <v>26468</v>
      </c>
      <c r="G3073" s="291" t="str">
        <f>Adatbázis!D6516</f>
        <v>…</v>
      </c>
      <c r="H3073" s="291" t="str">
        <f>Adatbázis!E6516</f>
        <v>…</v>
      </c>
      <c r="I3073" s="291" t="str">
        <f>Adatbázis!F6516</f>
        <v>…</v>
      </c>
      <c r="J3073" s="292" t="str">
        <f>Adatbázis!G6516</f>
        <v>…</v>
      </c>
      <c r="K3073" s="292" t="str">
        <f>Adatbázis!H6516</f>
        <v>…</v>
      </c>
      <c r="L3073" s="292" t="str">
        <f>Adatbázis!I6516</f>
        <v>…</v>
      </c>
    </row>
    <row r="3074" spans="4:12">
      <c r="D3074" t="str">
        <f>Adatbázis!B3155</f>
        <v>megfelel a választott feltételeknek</v>
      </c>
      <c r="F3074" s="293" t="s">
        <v>26474</v>
      </c>
      <c r="G3074" s="291" t="str">
        <f>Adatbázis!D6517</f>
        <v>…</v>
      </c>
      <c r="H3074" s="291" t="str">
        <f>Adatbázis!E6517</f>
        <v>…</v>
      </c>
      <c r="I3074" s="291" t="str">
        <f>Adatbázis!F6517</f>
        <v>…</v>
      </c>
      <c r="J3074" s="292" t="str">
        <f>Adatbázis!G6517</f>
        <v>…</v>
      </c>
      <c r="K3074" s="292" t="str">
        <f>Adatbázis!H6517</f>
        <v>…</v>
      </c>
      <c r="L3074" s="292" t="str">
        <f>Adatbázis!I6517</f>
        <v>…</v>
      </c>
    </row>
    <row r="3075" spans="4:12">
      <c r="D3075" t="str">
        <f>Adatbázis!B3156</f>
        <v>megfelel a választott feltételeknek</v>
      </c>
      <c r="F3075" s="293" t="s">
        <v>26480</v>
      </c>
      <c r="G3075" s="291" t="str">
        <f>Adatbázis!D6518</f>
        <v>…</v>
      </c>
      <c r="H3075" s="291" t="str">
        <f>Adatbázis!E6518</f>
        <v>…</v>
      </c>
      <c r="I3075" s="291" t="str">
        <f>Adatbázis!F6518</f>
        <v>…</v>
      </c>
      <c r="J3075" s="292" t="str">
        <f>Adatbázis!G6518</f>
        <v>…</v>
      </c>
      <c r="K3075" s="292" t="str">
        <f>Adatbázis!H6518</f>
        <v>…</v>
      </c>
      <c r="L3075" s="292" t="str">
        <f>Adatbázis!I6518</f>
        <v>…</v>
      </c>
    </row>
    <row r="3076" spans="4:12">
      <c r="D3076" t="str">
        <f>Adatbázis!B3157</f>
        <v>megfelel a választott feltételeknek</v>
      </c>
      <c r="F3076" s="293" t="s">
        <v>26487</v>
      </c>
      <c r="G3076" s="291" t="str">
        <f>Adatbázis!D6519</f>
        <v>…</v>
      </c>
      <c r="H3076" s="291" t="str">
        <f>Adatbázis!E6519</f>
        <v>…</v>
      </c>
      <c r="I3076" s="291" t="str">
        <f>Adatbázis!F6519</f>
        <v>…</v>
      </c>
      <c r="J3076" s="292" t="str">
        <f>Adatbázis!G6519</f>
        <v>…</v>
      </c>
      <c r="K3076" s="292" t="str">
        <f>Adatbázis!H6519</f>
        <v>…</v>
      </c>
      <c r="L3076" s="292" t="str">
        <f>Adatbázis!I6519</f>
        <v>…</v>
      </c>
    </row>
    <row r="3077" spans="4:12">
      <c r="D3077" t="str">
        <f>Adatbázis!B3158</f>
        <v>megfelel a választott feltételeknek</v>
      </c>
      <c r="F3077" s="293" t="s">
        <v>26111</v>
      </c>
      <c r="G3077" s="291" t="str">
        <f>Adatbázis!D6520</f>
        <v>…</v>
      </c>
      <c r="H3077" s="291" t="str">
        <f>Adatbázis!E6520</f>
        <v>…</v>
      </c>
      <c r="I3077" s="291" t="str">
        <f>Adatbázis!F6520</f>
        <v>…</v>
      </c>
      <c r="J3077" s="292" t="str">
        <f>Adatbázis!G6520</f>
        <v>…</v>
      </c>
      <c r="K3077" s="292" t="str">
        <f>Adatbázis!H6520</f>
        <v>…</v>
      </c>
      <c r="L3077" s="292" t="str">
        <f>Adatbázis!I6520</f>
        <v>…</v>
      </c>
    </row>
    <row r="3078" spans="4:12">
      <c r="D3078" t="str">
        <f>Adatbázis!B3159</f>
        <v>megfelel a választott feltételeknek</v>
      </c>
      <c r="F3078" s="293" t="s">
        <v>26499</v>
      </c>
      <c r="G3078" s="291" t="str">
        <f>Adatbázis!D6521</f>
        <v>…</v>
      </c>
      <c r="H3078" s="291" t="str">
        <f>Adatbázis!E6521</f>
        <v>…</v>
      </c>
      <c r="I3078" s="291" t="str">
        <f>Adatbázis!F6521</f>
        <v>…</v>
      </c>
      <c r="J3078" s="292" t="str">
        <f>Adatbázis!G6521</f>
        <v>…</v>
      </c>
      <c r="K3078" s="292" t="str">
        <f>Adatbázis!H6521</f>
        <v>…</v>
      </c>
      <c r="L3078" s="292" t="str">
        <f>Adatbázis!I6521</f>
        <v>…</v>
      </c>
    </row>
    <row r="3079" spans="4:12">
      <c r="D3079" t="str">
        <f>Adatbázis!B3160</f>
        <v>megfelel a választott feltételeknek</v>
      </c>
      <c r="F3079" s="293" t="s">
        <v>26506</v>
      </c>
      <c r="G3079" s="291" t="str">
        <f>Adatbázis!D6522</f>
        <v>…</v>
      </c>
      <c r="H3079" s="291" t="str">
        <f>Adatbázis!E6522</f>
        <v>…</v>
      </c>
      <c r="I3079" s="291" t="str">
        <f>Adatbázis!F6522</f>
        <v>…</v>
      </c>
      <c r="J3079" s="292" t="str">
        <f>Adatbázis!G6522</f>
        <v>…</v>
      </c>
      <c r="K3079" s="292" t="str">
        <f>Adatbázis!H6522</f>
        <v>…</v>
      </c>
      <c r="L3079" s="292" t="str">
        <f>Adatbázis!I6522</f>
        <v>…</v>
      </c>
    </row>
    <row r="3080" spans="4:12">
      <c r="D3080" t="str">
        <f>Adatbázis!B3161</f>
        <v>megfelel a választott feltételeknek</v>
      </c>
      <c r="F3080" s="293" t="s">
        <v>26515</v>
      </c>
      <c r="G3080" s="291" t="str">
        <f>Adatbázis!D6523</f>
        <v>…</v>
      </c>
      <c r="H3080" s="291" t="str">
        <f>Adatbázis!E6523</f>
        <v>…</v>
      </c>
      <c r="I3080" s="291" t="str">
        <f>Adatbázis!F6523</f>
        <v>…</v>
      </c>
      <c r="J3080" s="292" t="str">
        <f>Adatbázis!G6523</f>
        <v>…</v>
      </c>
      <c r="K3080" s="292" t="str">
        <f>Adatbázis!H6523</f>
        <v>…</v>
      </c>
      <c r="L3080" s="292" t="str">
        <f>Adatbázis!I6523</f>
        <v>…</v>
      </c>
    </row>
    <row r="3081" spans="4:12">
      <c r="D3081" t="str">
        <f>Adatbázis!B3162</f>
        <v>megfelel a választott feltételeknek</v>
      </c>
      <c r="F3081" s="293" t="s">
        <v>26523</v>
      </c>
      <c r="G3081" s="291" t="str">
        <f>Adatbázis!D6524</f>
        <v>…</v>
      </c>
      <c r="H3081" s="291" t="str">
        <f>Adatbázis!E6524</f>
        <v>…</v>
      </c>
      <c r="I3081" s="291" t="str">
        <f>Adatbázis!F6524</f>
        <v>…</v>
      </c>
      <c r="J3081" s="292" t="str">
        <f>Adatbázis!G6524</f>
        <v>…</v>
      </c>
      <c r="K3081" s="292" t="str">
        <f>Adatbázis!H6524</f>
        <v>…</v>
      </c>
      <c r="L3081" s="292" t="str">
        <f>Adatbázis!I6524</f>
        <v>…</v>
      </c>
    </row>
    <row r="3082" spans="4:12">
      <c r="D3082" t="str">
        <f>Adatbázis!B3163</f>
        <v>megfelel a választott feltételeknek</v>
      </c>
      <c r="F3082" s="293" t="s">
        <v>176</v>
      </c>
      <c r="G3082" s="291" t="str">
        <f>Adatbázis!D6525</f>
        <v>…</v>
      </c>
      <c r="H3082" s="291" t="str">
        <f>Adatbázis!E6525</f>
        <v>…</v>
      </c>
      <c r="I3082" s="291" t="str">
        <f>Adatbázis!F6525</f>
        <v>…</v>
      </c>
      <c r="J3082" s="292" t="str">
        <f>Adatbázis!G6525</f>
        <v>…</v>
      </c>
      <c r="K3082" s="292" t="str">
        <f>Adatbázis!H6525</f>
        <v>…</v>
      </c>
      <c r="L3082" s="292" t="str">
        <f>Adatbázis!I6525</f>
        <v>…</v>
      </c>
    </row>
    <row r="3083" spans="4:12">
      <c r="D3083" t="str">
        <f>Adatbázis!B3164</f>
        <v>megfelel a választott feltételeknek</v>
      </c>
      <c r="F3083" s="293" t="s">
        <v>26536</v>
      </c>
      <c r="G3083" s="291" t="str">
        <f>Adatbázis!D6526</f>
        <v>…</v>
      </c>
      <c r="H3083" s="291" t="str">
        <f>Adatbázis!E6526</f>
        <v>…</v>
      </c>
      <c r="I3083" s="291" t="str">
        <f>Adatbázis!F6526</f>
        <v>…</v>
      </c>
      <c r="J3083" s="292" t="str">
        <f>Adatbázis!G6526</f>
        <v>…</v>
      </c>
      <c r="K3083" s="292" t="str">
        <f>Adatbázis!H6526</f>
        <v>…</v>
      </c>
      <c r="L3083" s="292" t="str">
        <f>Adatbázis!I6526</f>
        <v>…</v>
      </c>
    </row>
    <row r="3084" spans="4:12">
      <c r="D3084" t="str">
        <f>Adatbázis!B3165</f>
        <v>megfelel a választott feltételeknek</v>
      </c>
      <c r="F3084" s="293" t="s">
        <v>26545</v>
      </c>
      <c r="G3084" s="291" t="str">
        <f>Adatbázis!D6527</f>
        <v>…</v>
      </c>
      <c r="H3084" s="291" t="str">
        <f>Adatbázis!E6527</f>
        <v>…</v>
      </c>
      <c r="I3084" s="291" t="str">
        <f>Adatbázis!F6527</f>
        <v>…</v>
      </c>
      <c r="J3084" s="292" t="str">
        <f>Adatbázis!G6527</f>
        <v>…</v>
      </c>
      <c r="K3084" s="292" t="str">
        <f>Adatbázis!H6527</f>
        <v>…</v>
      </c>
      <c r="L3084" s="292" t="str">
        <f>Adatbázis!I6527</f>
        <v>…</v>
      </c>
    </row>
    <row r="3085" spans="4:12">
      <c r="D3085" t="str">
        <f>Adatbázis!B3166</f>
        <v>megfelel a választott feltételeknek</v>
      </c>
      <c r="F3085" s="293" t="s">
        <v>26551</v>
      </c>
      <c r="G3085" s="291" t="str">
        <f>Adatbázis!D6528</f>
        <v>…</v>
      </c>
      <c r="H3085" s="291" t="str">
        <f>Adatbázis!E6528</f>
        <v>…</v>
      </c>
      <c r="I3085" s="291" t="str">
        <f>Adatbázis!F6528</f>
        <v>…</v>
      </c>
      <c r="J3085" s="292" t="str">
        <f>Adatbázis!G6528</f>
        <v>…</v>
      </c>
      <c r="K3085" s="292" t="str">
        <f>Adatbázis!H6528</f>
        <v>…</v>
      </c>
      <c r="L3085" s="292" t="str">
        <f>Adatbázis!I6528</f>
        <v>…</v>
      </c>
    </row>
    <row r="3086" spans="4:12">
      <c r="D3086" t="str">
        <f>Adatbázis!B3167</f>
        <v>megfelel a választott feltételeknek</v>
      </c>
      <c r="F3086" s="293" t="s">
        <v>14728</v>
      </c>
      <c r="G3086" s="291" t="str">
        <f>Adatbázis!D6529</f>
        <v>…</v>
      </c>
      <c r="H3086" s="291" t="str">
        <f>Adatbázis!E6529</f>
        <v>…</v>
      </c>
      <c r="I3086" s="291" t="str">
        <f>Adatbázis!F6529</f>
        <v>…</v>
      </c>
      <c r="J3086" s="292" t="str">
        <f>Adatbázis!G6529</f>
        <v>…</v>
      </c>
      <c r="K3086" s="292" t="str">
        <f>Adatbázis!H6529</f>
        <v>…</v>
      </c>
      <c r="L3086" s="292" t="str">
        <f>Adatbázis!I6529</f>
        <v>…</v>
      </c>
    </row>
    <row r="3087" spans="4:12">
      <c r="D3087" t="str">
        <f>Adatbázis!B3168</f>
        <v>megfelel a választott feltételeknek</v>
      </c>
      <c r="F3087" s="293" t="s">
        <v>26564</v>
      </c>
      <c r="G3087" s="291" t="str">
        <f>Adatbázis!D6530</f>
        <v>…</v>
      </c>
      <c r="H3087" s="291" t="str">
        <f>Adatbázis!E6530</f>
        <v>…</v>
      </c>
      <c r="I3087" s="291" t="str">
        <f>Adatbázis!F6530</f>
        <v>…</v>
      </c>
      <c r="J3087" s="292" t="str">
        <f>Adatbázis!G6530</f>
        <v>…</v>
      </c>
      <c r="K3087" s="292" t="str">
        <f>Adatbázis!H6530</f>
        <v>…</v>
      </c>
      <c r="L3087" s="292" t="str">
        <f>Adatbázis!I6530</f>
        <v>…</v>
      </c>
    </row>
    <row r="3088" spans="4:12">
      <c r="D3088" t="str">
        <f>Adatbázis!B3169</f>
        <v>megfelel a választott feltételeknek</v>
      </c>
      <c r="F3088" s="293" t="s">
        <v>26570</v>
      </c>
      <c r="G3088" s="291" t="str">
        <f>Adatbázis!D6531</f>
        <v>…</v>
      </c>
      <c r="H3088" s="291" t="str">
        <f>Adatbázis!E6531</f>
        <v>…</v>
      </c>
      <c r="I3088" s="291" t="str">
        <f>Adatbázis!F6531</f>
        <v>…</v>
      </c>
      <c r="J3088" s="292" t="str">
        <f>Adatbázis!G6531</f>
        <v>…</v>
      </c>
      <c r="K3088" s="292" t="str">
        <f>Adatbázis!H6531</f>
        <v>…</v>
      </c>
      <c r="L3088" s="292" t="str">
        <f>Adatbázis!I6531</f>
        <v>…</v>
      </c>
    </row>
    <row r="3089" spans="4:12">
      <c r="D3089" t="str">
        <f>Adatbázis!B3170</f>
        <v>megfelel a választott feltételeknek</v>
      </c>
      <c r="F3089" s="293" t="s">
        <v>26576</v>
      </c>
      <c r="G3089" s="291" t="str">
        <f>Adatbázis!D6532</f>
        <v>…</v>
      </c>
      <c r="H3089" s="291" t="str">
        <f>Adatbázis!E6532</f>
        <v>…</v>
      </c>
      <c r="I3089" s="291" t="str">
        <f>Adatbázis!F6532</f>
        <v>…</v>
      </c>
      <c r="J3089" s="292" t="str">
        <f>Adatbázis!G6532</f>
        <v>…</v>
      </c>
      <c r="K3089" s="292" t="str">
        <f>Adatbázis!H6532</f>
        <v>…</v>
      </c>
      <c r="L3089" s="292" t="str">
        <f>Adatbázis!I6532</f>
        <v>…</v>
      </c>
    </row>
    <row r="3090" spans="4:12">
      <c r="D3090" t="str">
        <f>Adatbázis!B3171</f>
        <v>megfelel a választott feltételeknek</v>
      </c>
      <c r="F3090" s="293" t="s">
        <v>13806</v>
      </c>
      <c r="G3090" s="291" t="str">
        <f>Adatbázis!D6533</f>
        <v>…</v>
      </c>
      <c r="H3090" s="291" t="str">
        <f>Adatbázis!E6533</f>
        <v>…</v>
      </c>
      <c r="I3090" s="291" t="str">
        <f>Adatbázis!F6533</f>
        <v>…</v>
      </c>
      <c r="J3090" s="292" t="str">
        <f>Adatbázis!G6533</f>
        <v>…</v>
      </c>
      <c r="K3090" s="292" t="str">
        <f>Adatbázis!H6533</f>
        <v>…</v>
      </c>
      <c r="L3090" s="292" t="str">
        <f>Adatbázis!I6533</f>
        <v>…</v>
      </c>
    </row>
    <row r="3091" spans="4:12">
      <c r="D3091" t="str">
        <f>Adatbázis!B3172</f>
        <v>megfelel a választott feltételeknek</v>
      </c>
      <c r="F3091" s="293" t="s">
        <v>26588</v>
      </c>
      <c r="G3091" s="291" t="str">
        <f>Adatbázis!D6534</f>
        <v>…</v>
      </c>
      <c r="H3091" s="291" t="str">
        <f>Adatbázis!E6534</f>
        <v>…</v>
      </c>
      <c r="I3091" s="291" t="str">
        <f>Adatbázis!F6534</f>
        <v>…</v>
      </c>
      <c r="J3091" s="292" t="str">
        <f>Adatbázis!G6534</f>
        <v>…</v>
      </c>
      <c r="K3091" s="292" t="str">
        <f>Adatbázis!H6534</f>
        <v>…</v>
      </c>
      <c r="L3091" s="292" t="str">
        <f>Adatbázis!I6534</f>
        <v>…</v>
      </c>
    </row>
    <row r="3092" spans="4:12">
      <c r="D3092" t="str">
        <f>Adatbázis!B3173</f>
        <v>megfelel a választott feltételeknek</v>
      </c>
      <c r="F3092" s="293" t="s">
        <v>9901</v>
      </c>
      <c r="G3092" s="291" t="str">
        <f>Adatbázis!D6535</f>
        <v>…</v>
      </c>
      <c r="H3092" s="291" t="str">
        <f>Adatbázis!E6535</f>
        <v>…</v>
      </c>
      <c r="I3092" s="291" t="str">
        <f>Adatbázis!F6535</f>
        <v>…</v>
      </c>
      <c r="J3092" s="292" t="str">
        <f>Adatbázis!G6535</f>
        <v>…</v>
      </c>
      <c r="K3092" s="292" t="str">
        <f>Adatbázis!H6535</f>
        <v>…</v>
      </c>
      <c r="L3092" s="292" t="str">
        <f>Adatbázis!I6535</f>
        <v>…</v>
      </c>
    </row>
    <row r="3093" spans="4:12">
      <c r="D3093" t="str">
        <f>Adatbázis!B3174</f>
        <v>megfelel a választott feltételeknek</v>
      </c>
      <c r="F3093" s="293" t="s">
        <v>26598</v>
      </c>
      <c r="G3093" s="291" t="str">
        <f>Adatbázis!D6536</f>
        <v>…</v>
      </c>
      <c r="H3093" s="291" t="str">
        <f>Adatbázis!E6536</f>
        <v>…</v>
      </c>
      <c r="I3093" s="291" t="str">
        <f>Adatbázis!F6536</f>
        <v>…</v>
      </c>
      <c r="J3093" s="292" t="str">
        <f>Adatbázis!G6536</f>
        <v>…</v>
      </c>
      <c r="K3093" s="292" t="str">
        <f>Adatbázis!H6536</f>
        <v>…</v>
      </c>
      <c r="L3093" s="292" t="str">
        <f>Adatbázis!I6536</f>
        <v>…</v>
      </c>
    </row>
    <row r="3094" spans="4:12">
      <c r="D3094" t="str">
        <f>Adatbázis!B3175</f>
        <v>megfelel a választott feltételeknek</v>
      </c>
      <c r="F3094" s="293" t="s">
        <v>26606</v>
      </c>
      <c r="G3094" s="291" t="str">
        <f>Adatbázis!D6537</f>
        <v>…</v>
      </c>
      <c r="H3094" s="291" t="str">
        <f>Adatbázis!E6537</f>
        <v>…</v>
      </c>
      <c r="I3094" s="291" t="str">
        <f>Adatbázis!F6537</f>
        <v>…</v>
      </c>
      <c r="J3094" s="292" t="str">
        <f>Adatbázis!G6537</f>
        <v>…</v>
      </c>
      <c r="K3094" s="292" t="str">
        <f>Adatbázis!H6537</f>
        <v>…</v>
      </c>
      <c r="L3094" s="292" t="str">
        <f>Adatbázis!I6537</f>
        <v>…</v>
      </c>
    </row>
    <row r="3095" spans="4:12">
      <c r="D3095" t="str">
        <f>Adatbázis!B3176</f>
        <v>megfelel a választott feltételeknek</v>
      </c>
      <c r="F3095" s="293" t="s">
        <v>26611</v>
      </c>
      <c r="G3095" s="291" t="str">
        <f>Adatbázis!D6538</f>
        <v>…</v>
      </c>
      <c r="H3095" s="291" t="str">
        <f>Adatbázis!E6538</f>
        <v>…</v>
      </c>
      <c r="I3095" s="291" t="str">
        <f>Adatbázis!F6538</f>
        <v>…</v>
      </c>
      <c r="J3095" s="292" t="str">
        <f>Adatbázis!G6538</f>
        <v>…</v>
      </c>
      <c r="K3095" s="292" t="str">
        <f>Adatbázis!H6538</f>
        <v>…</v>
      </c>
      <c r="L3095" s="292" t="str">
        <f>Adatbázis!I6538</f>
        <v>…</v>
      </c>
    </row>
    <row r="3096" spans="4:12">
      <c r="D3096" t="str">
        <f>Adatbázis!B3177</f>
        <v>megfelel a választott feltételeknek</v>
      </c>
      <c r="F3096" s="293" t="s">
        <v>26615</v>
      </c>
      <c r="G3096" s="291" t="str">
        <f>Adatbázis!D6539</f>
        <v>…</v>
      </c>
      <c r="H3096" s="291" t="str">
        <f>Adatbázis!E6539</f>
        <v>…</v>
      </c>
      <c r="I3096" s="291" t="str">
        <f>Adatbázis!F6539</f>
        <v>…</v>
      </c>
      <c r="J3096" s="292" t="str">
        <f>Adatbázis!G6539</f>
        <v>…</v>
      </c>
      <c r="K3096" s="292" t="str">
        <f>Adatbázis!H6539</f>
        <v>…</v>
      </c>
      <c r="L3096" s="292" t="str">
        <f>Adatbázis!I6539</f>
        <v>…</v>
      </c>
    </row>
    <row r="3097" spans="4:12">
      <c r="D3097" t="str">
        <f>Adatbázis!B3178</f>
        <v>megfelel a választott feltételeknek</v>
      </c>
      <c r="F3097" s="293" t="s">
        <v>26623</v>
      </c>
      <c r="G3097" s="291" t="str">
        <f>Adatbázis!D6540</f>
        <v>…</v>
      </c>
      <c r="H3097" s="291" t="str">
        <f>Adatbázis!E6540</f>
        <v>…</v>
      </c>
      <c r="I3097" s="291" t="str">
        <f>Adatbázis!F6540</f>
        <v>…</v>
      </c>
      <c r="J3097" s="292" t="str">
        <f>Adatbázis!G6540</f>
        <v>…</v>
      </c>
      <c r="K3097" s="292" t="str">
        <f>Adatbázis!H6540</f>
        <v>…</v>
      </c>
      <c r="L3097" s="292" t="str">
        <f>Adatbázis!I6540</f>
        <v>…</v>
      </c>
    </row>
    <row r="3098" spans="4:12">
      <c r="D3098" t="str">
        <f>Adatbázis!B3179</f>
        <v>megfelel a választott feltételeknek</v>
      </c>
      <c r="F3098" s="293" t="s">
        <v>26631</v>
      </c>
      <c r="G3098" s="291" t="str">
        <f>Adatbázis!D6541</f>
        <v>…</v>
      </c>
      <c r="H3098" s="291" t="str">
        <f>Adatbázis!E6541</f>
        <v>…</v>
      </c>
      <c r="I3098" s="291" t="str">
        <f>Adatbázis!F6541</f>
        <v>…</v>
      </c>
      <c r="J3098" s="292" t="str">
        <f>Adatbázis!G6541</f>
        <v>…</v>
      </c>
      <c r="K3098" s="292" t="str">
        <f>Adatbázis!H6541</f>
        <v>…</v>
      </c>
      <c r="L3098" s="292" t="str">
        <f>Adatbázis!I6541</f>
        <v>…</v>
      </c>
    </row>
    <row r="3099" spans="4:12">
      <c r="D3099" t="str">
        <f>Adatbázis!B3180</f>
        <v>megfelel a választott feltételeknek</v>
      </c>
      <c r="F3099" s="293" t="s">
        <v>26638</v>
      </c>
      <c r="G3099" s="291" t="str">
        <f>Adatbázis!D6542</f>
        <v>…</v>
      </c>
      <c r="H3099" s="291" t="str">
        <f>Adatbázis!E6542</f>
        <v>…</v>
      </c>
      <c r="I3099" s="291" t="str">
        <f>Adatbázis!F6542</f>
        <v>…</v>
      </c>
      <c r="J3099" s="292" t="str">
        <f>Adatbázis!G6542</f>
        <v>…</v>
      </c>
      <c r="K3099" s="292" t="str">
        <f>Adatbázis!H6542</f>
        <v>…</v>
      </c>
      <c r="L3099" s="292" t="str">
        <f>Adatbázis!I6542</f>
        <v>…</v>
      </c>
    </row>
    <row r="3100" spans="4:12">
      <c r="D3100" t="str">
        <f>Adatbázis!B3181</f>
        <v>megfelel a választott feltételeknek</v>
      </c>
      <c r="F3100" s="293" t="s">
        <v>26647</v>
      </c>
      <c r="G3100" s="291" t="str">
        <f>Adatbázis!D6543</f>
        <v>…</v>
      </c>
      <c r="H3100" s="291" t="str">
        <f>Adatbázis!E6543</f>
        <v>…</v>
      </c>
      <c r="I3100" s="291" t="str">
        <f>Adatbázis!F6543</f>
        <v>…</v>
      </c>
      <c r="J3100" s="292" t="str">
        <f>Adatbázis!G6543</f>
        <v>…</v>
      </c>
      <c r="K3100" s="292" t="str">
        <f>Adatbázis!H6543</f>
        <v>…</v>
      </c>
      <c r="L3100" s="292" t="str">
        <f>Adatbázis!I6543</f>
        <v>…</v>
      </c>
    </row>
    <row r="3101" spans="4:12">
      <c r="D3101" t="str">
        <f>Adatbázis!B3182</f>
        <v>megfelel a választott feltételeknek</v>
      </c>
      <c r="F3101" s="293" t="s">
        <v>1413</v>
      </c>
      <c r="G3101" s="291" t="str">
        <f>Adatbázis!D6544</f>
        <v>…</v>
      </c>
      <c r="H3101" s="291" t="str">
        <f>Adatbázis!E6544</f>
        <v>…</v>
      </c>
      <c r="I3101" s="291" t="str">
        <f>Adatbázis!F6544</f>
        <v>…</v>
      </c>
      <c r="J3101" s="292" t="str">
        <f>Adatbázis!G6544</f>
        <v>…</v>
      </c>
      <c r="K3101" s="292" t="str">
        <f>Adatbázis!H6544</f>
        <v>…</v>
      </c>
      <c r="L3101" s="292" t="str">
        <f>Adatbázis!I6544</f>
        <v>…</v>
      </c>
    </row>
    <row r="3102" spans="4:12">
      <c r="D3102" t="str">
        <f>Adatbázis!B3183</f>
        <v>megfelel a választott feltételeknek</v>
      </c>
      <c r="F3102" s="293" t="s">
        <v>26658</v>
      </c>
      <c r="G3102" s="291" t="str">
        <f>Adatbázis!D6545</f>
        <v>…</v>
      </c>
      <c r="H3102" s="291" t="str">
        <f>Adatbázis!E6545</f>
        <v>…</v>
      </c>
      <c r="I3102" s="291" t="str">
        <f>Adatbázis!F6545</f>
        <v>…</v>
      </c>
      <c r="J3102" s="292" t="str">
        <f>Adatbázis!G6545</f>
        <v>…</v>
      </c>
      <c r="K3102" s="292" t="str">
        <f>Adatbázis!H6545</f>
        <v>…</v>
      </c>
      <c r="L3102" s="292" t="str">
        <f>Adatbázis!I6545</f>
        <v>…</v>
      </c>
    </row>
    <row r="3103" spans="4:12">
      <c r="D3103" t="str">
        <f>Adatbázis!B3184</f>
        <v>megfelel a választott feltételeknek</v>
      </c>
      <c r="F3103" s="293" t="s">
        <v>26665</v>
      </c>
      <c r="G3103" s="291" t="str">
        <f>Adatbázis!D6546</f>
        <v>…</v>
      </c>
      <c r="H3103" s="291" t="str">
        <f>Adatbázis!E6546</f>
        <v>…</v>
      </c>
      <c r="I3103" s="291" t="str">
        <f>Adatbázis!F6546</f>
        <v>…</v>
      </c>
      <c r="J3103" s="292" t="str">
        <f>Adatbázis!G6546</f>
        <v>…</v>
      </c>
      <c r="K3103" s="292" t="str">
        <f>Adatbázis!H6546</f>
        <v>…</v>
      </c>
      <c r="L3103" s="292" t="str">
        <f>Adatbázis!I6546</f>
        <v>…</v>
      </c>
    </row>
    <row r="3104" spans="4:12">
      <c r="D3104" t="str">
        <f>Adatbázis!B3185</f>
        <v>megfelel a választott feltételeknek</v>
      </c>
      <c r="F3104" s="293" t="s">
        <v>26672</v>
      </c>
      <c r="G3104" s="291" t="str">
        <f>Adatbázis!D6547</f>
        <v>…</v>
      </c>
      <c r="H3104" s="291" t="str">
        <f>Adatbázis!E6547</f>
        <v>…</v>
      </c>
      <c r="I3104" s="291" t="str">
        <f>Adatbázis!F6547</f>
        <v>…</v>
      </c>
      <c r="J3104" s="292" t="str">
        <f>Adatbázis!G6547</f>
        <v>…</v>
      </c>
      <c r="K3104" s="292" t="str">
        <f>Adatbázis!H6547</f>
        <v>…</v>
      </c>
      <c r="L3104" s="292" t="str">
        <f>Adatbázis!I6547</f>
        <v>…</v>
      </c>
    </row>
    <row r="3105" spans="4:12">
      <c r="D3105" t="str">
        <f>Adatbázis!B3186</f>
        <v>megfelel a választott feltételeknek</v>
      </c>
      <c r="F3105" s="293" t="s">
        <v>26678</v>
      </c>
      <c r="G3105" s="291" t="str">
        <f>Adatbázis!D6548</f>
        <v>…</v>
      </c>
      <c r="H3105" s="291" t="str">
        <f>Adatbázis!E6548</f>
        <v>…</v>
      </c>
      <c r="I3105" s="291" t="str">
        <f>Adatbázis!F6548</f>
        <v>…</v>
      </c>
      <c r="J3105" s="292" t="str">
        <f>Adatbázis!G6548</f>
        <v>…</v>
      </c>
      <c r="K3105" s="292" t="str">
        <f>Adatbázis!H6548</f>
        <v>…</v>
      </c>
      <c r="L3105" s="292" t="str">
        <f>Adatbázis!I6548</f>
        <v>…</v>
      </c>
    </row>
    <row r="3106" spans="4:12">
      <c r="D3106" t="str">
        <f>Adatbázis!B3187</f>
        <v>megfelel a választott feltételeknek</v>
      </c>
      <c r="F3106" s="293" t="s">
        <v>26683</v>
      </c>
      <c r="G3106" s="291" t="str">
        <f>Adatbázis!D6549</f>
        <v>…</v>
      </c>
      <c r="H3106" s="291" t="str">
        <f>Adatbázis!E6549</f>
        <v>…</v>
      </c>
      <c r="I3106" s="291" t="str">
        <f>Adatbázis!F6549</f>
        <v>…</v>
      </c>
      <c r="J3106" s="292" t="str">
        <f>Adatbázis!G6549</f>
        <v>…</v>
      </c>
      <c r="K3106" s="292" t="str">
        <f>Adatbázis!H6549</f>
        <v>…</v>
      </c>
      <c r="L3106" s="292" t="str">
        <f>Adatbázis!I6549</f>
        <v>…</v>
      </c>
    </row>
    <row r="3107" spans="4:12">
      <c r="D3107" t="str">
        <f>Adatbázis!B3188</f>
        <v>megfelel a választott feltételeknek</v>
      </c>
      <c r="F3107" s="293" t="s">
        <v>402</v>
      </c>
      <c r="G3107" s="291" t="str">
        <f>Adatbázis!D6550</f>
        <v>…</v>
      </c>
      <c r="H3107" s="291" t="str">
        <f>Adatbázis!E6550</f>
        <v>…</v>
      </c>
      <c r="I3107" s="291" t="str">
        <f>Adatbázis!F6550</f>
        <v>…</v>
      </c>
      <c r="J3107" s="292" t="str">
        <f>Adatbázis!G6550</f>
        <v>…</v>
      </c>
      <c r="K3107" s="292" t="str">
        <f>Adatbázis!H6550</f>
        <v>…</v>
      </c>
      <c r="L3107" s="292" t="str">
        <f>Adatbázis!I6550</f>
        <v>…</v>
      </c>
    </row>
    <row r="3108" spans="4:12">
      <c r="D3108" t="str">
        <f>Adatbázis!B3189</f>
        <v>megfelel a választott feltételeknek</v>
      </c>
      <c r="F3108" s="293" t="s">
        <v>26697</v>
      </c>
      <c r="G3108" s="291" t="str">
        <f>Adatbázis!D6551</f>
        <v>…</v>
      </c>
      <c r="H3108" s="291" t="str">
        <f>Adatbázis!E6551</f>
        <v>…</v>
      </c>
      <c r="I3108" s="291" t="str">
        <f>Adatbázis!F6551</f>
        <v>…</v>
      </c>
      <c r="J3108" s="292" t="str">
        <f>Adatbázis!G6551</f>
        <v>…</v>
      </c>
      <c r="K3108" s="292" t="str">
        <f>Adatbázis!H6551</f>
        <v>…</v>
      </c>
      <c r="L3108" s="292" t="str">
        <f>Adatbázis!I6551</f>
        <v>…</v>
      </c>
    </row>
    <row r="3109" spans="4:12">
      <c r="D3109" t="str">
        <f>Adatbázis!B3190</f>
        <v>megfelel a választott feltételeknek</v>
      </c>
      <c r="F3109" s="293" t="s">
        <v>26705</v>
      </c>
      <c r="G3109" s="291" t="str">
        <f>Adatbázis!D6552</f>
        <v>…</v>
      </c>
      <c r="H3109" s="291" t="str">
        <f>Adatbázis!E6552</f>
        <v>…</v>
      </c>
      <c r="I3109" s="291" t="str">
        <f>Adatbázis!F6552</f>
        <v>…</v>
      </c>
      <c r="J3109" s="292" t="str">
        <f>Adatbázis!G6552</f>
        <v>…</v>
      </c>
      <c r="K3109" s="292" t="str">
        <f>Adatbázis!H6552</f>
        <v>…</v>
      </c>
      <c r="L3109" s="292" t="str">
        <f>Adatbázis!I6552</f>
        <v>…</v>
      </c>
    </row>
    <row r="3110" spans="4:12">
      <c r="D3110" t="str">
        <f>Adatbázis!B3191</f>
        <v>megfelel a választott feltételeknek</v>
      </c>
      <c r="F3110" s="293" t="s">
        <v>26712</v>
      </c>
      <c r="G3110" s="291" t="str">
        <f>Adatbázis!D6553</f>
        <v>…</v>
      </c>
      <c r="H3110" s="291" t="str">
        <f>Adatbázis!E6553</f>
        <v>…</v>
      </c>
      <c r="I3110" s="291" t="str">
        <f>Adatbázis!F6553</f>
        <v>…</v>
      </c>
      <c r="J3110" s="292" t="str">
        <f>Adatbázis!G6553</f>
        <v>…</v>
      </c>
      <c r="K3110" s="292" t="str">
        <f>Adatbázis!H6553</f>
        <v>…</v>
      </c>
      <c r="L3110" s="292" t="str">
        <f>Adatbázis!I6553</f>
        <v>…</v>
      </c>
    </row>
    <row r="3111" spans="4:12">
      <c r="D3111" t="str">
        <f>Adatbázis!B3192</f>
        <v>megfelel a választott feltételeknek</v>
      </c>
      <c r="F3111" s="293" t="s">
        <v>26720</v>
      </c>
      <c r="G3111" s="291" t="str">
        <f>Adatbázis!D6554</f>
        <v>…</v>
      </c>
      <c r="H3111" s="291" t="str">
        <f>Adatbázis!E6554</f>
        <v>…</v>
      </c>
      <c r="I3111" s="291" t="str">
        <f>Adatbázis!F6554</f>
        <v>…</v>
      </c>
      <c r="J3111" s="292" t="str">
        <f>Adatbázis!G6554</f>
        <v>…</v>
      </c>
      <c r="K3111" s="292" t="str">
        <f>Adatbázis!H6554</f>
        <v>…</v>
      </c>
      <c r="L3111" s="292" t="str">
        <f>Adatbázis!I6554</f>
        <v>…</v>
      </c>
    </row>
    <row r="3112" spans="4:12">
      <c r="D3112" t="str">
        <f>Adatbázis!B3193</f>
        <v>megfelel a választott feltételeknek</v>
      </c>
      <c r="F3112" s="293" t="s">
        <v>2259</v>
      </c>
      <c r="G3112" s="291" t="str">
        <f>Adatbázis!D6555</f>
        <v>…</v>
      </c>
      <c r="H3112" s="291" t="str">
        <f>Adatbázis!E6555</f>
        <v>…</v>
      </c>
      <c r="I3112" s="291" t="str">
        <f>Adatbázis!F6555</f>
        <v>…</v>
      </c>
      <c r="J3112" s="292" t="str">
        <f>Adatbázis!G6555</f>
        <v>…</v>
      </c>
      <c r="K3112" s="292" t="str">
        <f>Adatbázis!H6555</f>
        <v>…</v>
      </c>
      <c r="L3112" s="292" t="str">
        <f>Adatbázis!I6555</f>
        <v>…</v>
      </c>
    </row>
    <row r="3113" spans="4:12">
      <c r="D3113" t="str">
        <f>Adatbázis!B3194</f>
        <v>megfelel a választott feltételeknek</v>
      </c>
      <c r="F3113" s="293" t="s">
        <v>26734</v>
      </c>
      <c r="G3113" s="291" t="str">
        <f>Adatbázis!D6556</f>
        <v>…</v>
      </c>
      <c r="H3113" s="291" t="str">
        <f>Adatbázis!E6556</f>
        <v>…</v>
      </c>
      <c r="I3113" s="291" t="str">
        <f>Adatbázis!F6556</f>
        <v>…</v>
      </c>
      <c r="J3113" s="292" t="str">
        <f>Adatbázis!G6556</f>
        <v>…</v>
      </c>
      <c r="K3113" s="292" t="str">
        <f>Adatbázis!H6556</f>
        <v>…</v>
      </c>
      <c r="L3113" s="292" t="str">
        <f>Adatbázis!I6556</f>
        <v>…</v>
      </c>
    </row>
    <row r="3114" spans="4:12">
      <c r="D3114" t="str">
        <f>Adatbázis!B3195</f>
        <v>megfelel a választott feltételeknek</v>
      </c>
      <c r="F3114" s="293" t="s">
        <v>26740</v>
      </c>
      <c r="G3114" s="291" t="str">
        <f>Adatbázis!D6557</f>
        <v>…</v>
      </c>
      <c r="H3114" s="291" t="str">
        <f>Adatbázis!E6557</f>
        <v>…</v>
      </c>
      <c r="I3114" s="291" t="str">
        <f>Adatbázis!F6557</f>
        <v>…</v>
      </c>
      <c r="J3114" s="292" t="str">
        <f>Adatbázis!G6557</f>
        <v>…</v>
      </c>
      <c r="K3114" s="292" t="str">
        <f>Adatbázis!H6557</f>
        <v>…</v>
      </c>
      <c r="L3114" s="292" t="str">
        <f>Adatbázis!I6557</f>
        <v>…</v>
      </c>
    </row>
    <row r="3115" spans="4:12">
      <c r="D3115" t="str">
        <f>Adatbázis!B3196</f>
        <v>megfelel a választott feltételeknek</v>
      </c>
      <c r="F3115" s="293" t="s">
        <v>26747</v>
      </c>
      <c r="G3115" s="291" t="str">
        <f>Adatbázis!D6558</f>
        <v>…</v>
      </c>
      <c r="H3115" s="291" t="str">
        <f>Adatbázis!E6558</f>
        <v>…</v>
      </c>
      <c r="I3115" s="291" t="str">
        <f>Adatbázis!F6558</f>
        <v>…</v>
      </c>
      <c r="J3115" s="292" t="str">
        <f>Adatbázis!G6558</f>
        <v>…</v>
      </c>
      <c r="K3115" s="292" t="str">
        <f>Adatbázis!H6558</f>
        <v>…</v>
      </c>
      <c r="L3115" s="292" t="str">
        <f>Adatbázis!I6558</f>
        <v>…</v>
      </c>
    </row>
    <row r="3116" spans="4:12">
      <c r="D3116" t="str">
        <f>Adatbázis!B3197</f>
        <v>megfelel a választott feltételeknek</v>
      </c>
      <c r="F3116" s="293" t="s">
        <v>26754</v>
      </c>
      <c r="G3116" s="291" t="str">
        <f>Adatbázis!D6559</f>
        <v>…</v>
      </c>
      <c r="H3116" s="291" t="str">
        <f>Adatbázis!E6559</f>
        <v>…</v>
      </c>
      <c r="I3116" s="291" t="str">
        <f>Adatbázis!F6559</f>
        <v>…</v>
      </c>
      <c r="J3116" s="292" t="str">
        <f>Adatbázis!G6559</f>
        <v>…</v>
      </c>
      <c r="K3116" s="292" t="str">
        <f>Adatbázis!H6559</f>
        <v>…</v>
      </c>
      <c r="L3116" s="292" t="str">
        <f>Adatbázis!I6559</f>
        <v>…</v>
      </c>
    </row>
    <row r="3117" spans="4:12">
      <c r="D3117" t="str">
        <f>Adatbázis!B3198</f>
        <v>megfelel a választott feltételeknek</v>
      </c>
      <c r="F3117" s="293" t="s">
        <v>26761</v>
      </c>
      <c r="G3117" s="291" t="str">
        <f>Adatbázis!D6560</f>
        <v>…</v>
      </c>
      <c r="H3117" s="291" t="str">
        <f>Adatbázis!E6560</f>
        <v>…</v>
      </c>
      <c r="I3117" s="291" t="str">
        <f>Adatbázis!F6560</f>
        <v>…</v>
      </c>
      <c r="J3117" s="292" t="str">
        <f>Adatbázis!G6560</f>
        <v>…</v>
      </c>
      <c r="K3117" s="292" t="str">
        <f>Adatbázis!H6560</f>
        <v>…</v>
      </c>
      <c r="L3117" s="292" t="str">
        <f>Adatbázis!I6560</f>
        <v>…</v>
      </c>
    </row>
    <row r="3118" spans="4:12">
      <c r="D3118" t="str">
        <f>Adatbázis!B3199</f>
        <v>megfelel a választott feltételeknek</v>
      </c>
      <c r="F3118" s="293" t="s">
        <v>26767</v>
      </c>
      <c r="G3118" s="291" t="str">
        <f>Adatbázis!D6561</f>
        <v>…</v>
      </c>
      <c r="H3118" s="291" t="str">
        <f>Adatbázis!E6561</f>
        <v>…</v>
      </c>
      <c r="I3118" s="291" t="str">
        <f>Adatbázis!F6561</f>
        <v>…</v>
      </c>
      <c r="J3118" s="292" t="str">
        <f>Adatbázis!G6561</f>
        <v>…</v>
      </c>
      <c r="K3118" s="292" t="str">
        <f>Adatbázis!H6561</f>
        <v>…</v>
      </c>
      <c r="L3118" s="292" t="str">
        <f>Adatbázis!I6561</f>
        <v>…</v>
      </c>
    </row>
    <row r="3119" spans="4:12">
      <c r="D3119" t="str">
        <f>Adatbázis!B3200</f>
        <v>megfelel a választott feltételeknek</v>
      </c>
      <c r="F3119" s="293" t="s">
        <v>26774</v>
      </c>
      <c r="G3119" s="291" t="str">
        <f>Adatbázis!D6562</f>
        <v>…</v>
      </c>
      <c r="H3119" s="291" t="str">
        <f>Adatbázis!E6562</f>
        <v>…</v>
      </c>
      <c r="I3119" s="291" t="str">
        <f>Adatbázis!F6562</f>
        <v>…</v>
      </c>
      <c r="J3119" s="292" t="str">
        <f>Adatbázis!G6562</f>
        <v>…</v>
      </c>
      <c r="K3119" s="292" t="str">
        <f>Adatbázis!H6562</f>
        <v>…</v>
      </c>
      <c r="L3119" s="292" t="str">
        <f>Adatbázis!I6562</f>
        <v>…</v>
      </c>
    </row>
    <row r="3120" spans="4:12">
      <c r="D3120" t="str">
        <f>Adatbázis!B3201</f>
        <v>megfelel a választott feltételeknek</v>
      </c>
      <c r="F3120" s="293" t="s">
        <v>26780</v>
      </c>
      <c r="G3120" s="291" t="str">
        <f>Adatbázis!D6563</f>
        <v>…</v>
      </c>
      <c r="H3120" s="291" t="str">
        <f>Adatbázis!E6563</f>
        <v>…</v>
      </c>
      <c r="I3120" s="291" t="str">
        <f>Adatbázis!F6563</f>
        <v>…</v>
      </c>
      <c r="J3120" s="292" t="str">
        <f>Adatbázis!G6563</f>
        <v>…</v>
      </c>
      <c r="K3120" s="292" t="str">
        <f>Adatbázis!H6563</f>
        <v>…</v>
      </c>
      <c r="L3120" s="292" t="str">
        <f>Adatbázis!I6563</f>
        <v>…</v>
      </c>
    </row>
    <row r="3121" spans="4:12">
      <c r="D3121" t="str">
        <f>Adatbázis!B3202</f>
        <v>megfelel a választott feltételeknek</v>
      </c>
      <c r="F3121" s="293" t="s">
        <v>26786</v>
      </c>
      <c r="G3121" s="291" t="str">
        <f>Adatbázis!D6564</f>
        <v>…</v>
      </c>
      <c r="H3121" s="291" t="str">
        <f>Adatbázis!E6564</f>
        <v>…</v>
      </c>
      <c r="I3121" s="291" t="str">
        <f>Adatbázis!F6564</f>
        <v>…</v>
      </c>
      <c r="J3121" s="292" t="str">
        <f>Adatbázis!G6564</f>
        <v>…</v>
      </c>
      <c r="K3121" s="292" t="str">
        <f>Adatbázis!H6564</f>
        <v>…</v>
      </c>
      <c r="L3121" s="292" t="str">
        <f>Adatbázis!I6564</f>
        <v>…</v>
      </c>
    </row>
    <row r="3122" spans="4:12">
      <c r="D3122" t="str">
        <f>Adatbázis!B3203</f>
        <v>megfelel a választott feltételeknek</v>
      </c>
      <c r="F3122" s="293" t="s">
        <v>26795</v>
      </c>
      <c r="G3122" s="291" t="str">
        <f>Adatbázis!D6565</f>
        <v>…</v>
      </c>
      <c r="H3122" s="291" t="str">
        <f>Adatbázis!E6565</f>
        <v>…</v>
      </c>
      <c r="I3122" s="291" t="str">
        <f>Adatbázis!F6565</f>
        <v>…</v>
      </c>
      <c r="J3122" s="292" t="str">
        <f>Adatbázis!G6565</f>
        <v>…</v>
      </c>
      <c r="K3122" s="292" t="str">
        <f>Adatbázis!H6565</f>
        <v>…</v>
      </c>
      <c r="L3122" s="292" t="str">
        <f>Adatbázis!I6565</f>
        <v>…</v>
      </c>
    </row>
    <row r="3123" spans="4:12">
      <c r="D3123" t="str">
        <f>Adatbázis!B3204</f>
        <v>megfelel a választott feltételeknek</v>
      </c>
      <c r="F3123" s="293" t="s">
        <v>10286</v>
      </c>
      <c r="G3123" s="291" t="str">
        <f>Adatbázis!D6566</f>
        <v>…</v>
      </c>
      <c r="H3123" s="291" t="str">
        <f>Adatbázis!E6566</f>
        <v>…</v>
      </c>
      <c r="I3123" s="291" t="str">
        <f>Adatbázis!F6566</f>
        <v>…</v>
      </c>
      <c r="J3123" s="292" t="str">
        <f>Adatbázis!G6566</f>
        <v>…</v>
      </c>
      <c r="K3123" s="292" t="str">
        <f>Adatbázis!H6566</f>
        <v>…</v>
      </c>
      <c r="L3123" s="292" t="str">
        <f>Adatbázis!I6566</f>
        <v>…</v>
      </c>
    </row>
    <row r="3124" spans="4:12">
      <c r="D3124" t="str">
        <f>Adatbázis!B3205</f>
        <v>megfelel a választott feltételeknek</v>
      </c>
      <c r="F3124" s="293" t="s">
        <v>26810</v>
      </c>
      <c r="G3124" s="291" t="str">
        <f>Adatbázis!D6567</f>
        <v>…</v>
      </c>
      <c r="H3124" s="291" t="str">
        <f>Adatbázis!E6567</f>
        <v>…</v>
      </c>
      <c r="I3124" s="291" t="str">
        <f>Adatbázis!F6567</f>
        <v>…</v>
      </c>
      <c r="J3124" s="292" t="str">
        <f>Adatbázis!G6567</f>
        <v>…</v>
      </c>
      <c r="K3124" s="292" t="str">
        <f>Adatbázis!H6567</f>
        <v>…</v>
      </c>
      <c r="L3124" s="292" t="str">
        <f>Adatbázis!I6567</f>
        <v>…</v>
      </c>
    </row>
    <row r="3125" spans="4:12">
      <c r="D3125" t="str">
        <f>Adatbázis!B3206</f>
        <v>megfelel a választott feltételeknek</v>
      </c>
      <c r="F3125" s="293" t="s">
        <v>26816</v>
      </c>
      <c r="G3125" s="291" t="str">
        <f>Adatbázis!D6568</f>
        <v>…</v>
      </c>
      <c r="H3125" s="291" t="str">
        <f>Adatbázis!E6568</f>
        <v>…</v>
      </c>
      <c r="I3125" s="291" t="str">
        <f>Adatbázis!F6568</f>
        <v>…</v>
      </c>
      <c r="J3125" s="292" t="str">
        <f>Adatbázis!G6568</f>
        <v>…</v>
      </c>
      <c r="K3125" s="292" t="str">
        <f>Adatbázis!H6568</f>
        <v>…</v>
      </c>
      <c r="L3125" s="292" t="str">
        <f>Adatbázis!I6568</f>
        <v>…</v>
      </c>
    </row>
    <row r="3126" spans="4:12">
      <c r="D3126" t="str">
        <f>Adatbázis!B3207</f>
        <v>megfelel a választott feltételeknek</v>
      </c>
      <c r="F3126" s="293" t="s">
        <v>19347</v>
      </c>
      <c r="G3126" s="291" t="str">
        <f>Adatbázis!D6569</f>
        <v>…</v>
      </c>
      <c r="H3126" s="291" t="str">
        <f>Adatbázis!E6569</f>
        <v>…</v>
      </c>
      <c r="I3126" s="291" t="str">
        <f>Adatbázis!F6569</f>
        <v>…</v>
      </c>
      <c r="J3126" s="292" t="str">
        <f>Adatbázis!G6569</f>
        <v>…</v>
      </c>
      <c r="K3126" s="292" t="str">
        <f>Adatbázis!H6569</f>
        <v>…</v>
      </c>
      <c r="L3126" s="292" t="str">
        <f>Adatbázis!I6569</f>
        <v>…</v>
      </c>
    </row>
    <row r="3127" spans="4:12">
      <c r="D3127" t="str">
        <f>Adatbázis!B3208</f>
        <v>megfelel a választott feltételeknek</v>
      </c>
      <c r="F3127" s="293" t="s">
        <v>26831</v>
      </c>
      <c r="G3127" s="291" t="str">
        <f>Adatbázis!D6570</f>
        <v>…</v>
      </c>
      <c r="H3127" s="291" t="str">
        <f>Adatbázis!E6570</f>
        <v>…</v>
      </c>
      <c r="I3127" s="291" t="str">
        <f>Adatbázis!F6570</f>
        <v>…</v>
      </c>
      <c r="J3127" s="292" t="str">
        <f>Adatbázis!G6570</f>
        <v>…</v>
      </c>
      <c r="K3127" s="292" t="str">
        <f>Adatbázis!H6570</f>
        <v>…</v>
      </c>
      <c r="L3127" s="292" t="str">
        <f>Adatbázis!I6570</f>
        <v>…</v>
      </c>
    </row>
    <row r="3128" spans="4:12">
      <c r="D3128" t="str">
        <f>Adatbázis!B3209</f>
        <v>megfelel a választott feltételeknek</v>
      </c>
      <c r="F3128" s="293" t="s">
        <v>26837</v>
      </c>
      <c r="G3128" s="291" t="str">
        <f>Adatbázis!D6571</f>
        <v>…</v>
      </c>
      <c r="H3128" s="291" t="str">
        <f>Adatbázis!E6571</f>
        <v>…</v>
      </c>
      <c r="I3128" s="291" t="str">
        <f>Adatbázis!F6571</f>
        <v>…</v>
      </c>
      <c r="J3128" s="292" t="str">
        <f>Adatbázis!G6571</f>
        <v>…</v>
      </c>
      <c r="K3128" s="292" t="str">
        <f>Adatbázis!H6571</f>
        <v>…</v>
      </c>
      <c r="L3128" s="292" t="str">
        <f>Adatbázis!I6571</f>
        <v>…</v>
      </c>
    </row>
    <row r="3129" spans="4:12">
      <c r="D3129" t="str">
        <f>Adatbázis!B3210</f>
        <v>megfelel a választott feltételeknek</v>
      </c>
      <c r="F3129" s="293" t="s">
        <v>569</v>
      </c>
      <c r="G3129" s="291" t="str">
        <f>Adatbázis!D6572</f>
        <v>…</v>
      </c>
      <c r="H3129" s="291" t="str">
        <f>Adatbázis!E6572</f>
        <v>…</v>
      </c>
      <c r="I3129" s="291" t="str">
        <f>Adatbázis!F6572</f>
        <v>…</v>
      </c>
      <c r="J3129" s="292" t="str">
        <f>Adatbázis!G6572</f>
        <v>…</v>
      </c>
      <c r="K3129" s="292" t="str">
        <f>Adatbázis!H6572</f>
        <v>…</v>
      </c>
      <c r="L3129" s="292" t="str">
        <f>Adatbázis!I6572</f>
        <v>…</v>
      </c>
    </row>
    <row r="3130" spans="4:12">
      <c r="D3130" t="str">
        <f>Adatbázis!B3211</f>
        <v>megfelel a választott feltételeknek</v>
      </c>
      <c r="F3130" s="293" t="s">
        <v>4115</v>
      </c>
      <c r="G3130" s="291" t="str">
        <f>Adatbázis!D6573</f>
        <v>…</v>
      </c>
      <c r="H3130" s="291" t="str">
        <f>Adatbázis!E6573</f>
        <v>…</v>
      </c>
      <c r="I3130" s="291" t="str">
        <f>Adatbázis!F6573</f>
        <v>…</v>
      </c>
      <c r="J3130" s="292" t="str">
        <f>Adatbázis!G6573</f>
        <v>…</v>
      </c>
      <c r="K3130" s="292" t="str">
        <f>Adatbázis!H6573</f>
        <v>…</v>
      </c>
      <c r="L3130" s="292" t="str">
        <f>Adatbázis!I6573</f>
        <v>…</v>
      </c>
    </row>
    <row r="3131" spans="4:12">
      <c r="D3131" t="str">
        <f>Adatbázis!B3212</f>
        <v>megfelel a választott feltételeknek</v>
      </c>
      <c r="F3131" s="293" t="s">
        <v>12443</v>
      </c>
      <c r="G3131" s="291" t="str">
        <f>Adatbázis!D6574</f>
        <v>…</v>
      </c>
      <c r="H3131" s="291" t="str">
        <f>Adatbázis!E6574</f>
        <v>…</v>
      </c>
      <c r="I3131" s="291" t="str">
        <f>Adatbázis!F6574</f>
        <v>…</v>
      </c>
      <c r="J3131" s="292" t="str">
        <f>Adatbázis!G6574</f>
        <v>…</v>
      </c>
      <c r="K3131" s="292" t="str">
        <f>Adatbázis!H6574</f>
        <v>…</v>
      </c>
      <c r="L3131" s="292" t="str">
        <f>Adatbázis!I6574</f>
        <v>…</v>
      </c>
    </row>
    <row r="3132" spans="4:12">
      <c r="D3132" t="str">
        <f>Adatbázis!B3213</f>
        <v>megfelel a választott feltételeknek</v>
      </c>
      <c r="F3132" s="293" t="s">
        <v>26858</v>
      </c>
      <c r="G3132" s="291" t="str">
        <f>Adatbázis!D6575</f>
        <v>…</v>
      </c>
      <c r="H3132" s="291" t="str">
        <f>Adatbázis!E6575</f>
        <v>…</v>
      </c>
      <c r="I3132" s="291" t="str">
        <f>Adatbázis!F6575</f>
        <v>…</v>
      </c>
      <c r="J3132" s="292" t="str">
        <f>Adatbázis!G6575</f>
        <v>…</v>
      </c>
      <c r="K3132" s="292" t="str">
        <f>Adatbázis!H6575</f>
        <v>…</v>
      </c>
      <c r="L3132" s="292" t="str">
        <f>Adatbázis!I6575</f>
        <v>…</v>
      </c>
    </row>
    <row r="3133" spans="4:12">
      <c r="D3133" t="str">
        <f>Adatbázis!B3214</f>
        <v>megfelel a választott feltételeknek</v>
      </c>
      <c r="F3133" s="293" t="s">
        <v>26867</v>
      </c>
      <c r="G3133" s="291" t="str">
        <f>Adatbázis!D6576</f>
        <v>…</v>
      </c>
      <c r="H3133" s="291" t="str">
        <f>Adatbázis!E6576</f>
        <v>…</v>
      </c>
      <c r="I3133" s="291" t="str">
        <f>Adatbázis!F6576</f>
        <v>…</v>
      </c>
      <c r="J3133" s="292" t="str">
        <f>Adatbázis!G6576</f>
        <v>…</v>
      </c>
      <c r="K3133" s="292" t="str">
        <f>Adatbázis!H6576</f>
        <v>…</v>
      </c>
      <c r="L3133" s="292" t="str">
        <f>Adatbázis!I6576</f>
        <v>…</v>
      </c>
    </row>
    <row r="3134" spans="4:12">
      <c r="D3134" t="str">
        <f>Adatbázis!B3215</f>
        <v>megfelel a választott feltételeknek</v>
      </c>
      <c r="F3134" s="293" t="s">
        <v>8728</v>
      </c>
      <c r="G3134" s="291" t="str">
        <f>Adatbázis!D6577</f>
        <v>…</v>
      </c>
      <c r="H3134" s="291" t="str">
        <f>Adatbázis!E6577</f>
        <v>…</v>
      </c>
      <c r="I3134" s="291" t="str">
        <f>Adatbázis!F6577</f>
        <v>…</v>
      </c>
      <c r="J3134" s="292" t="str">
        <f>Adatbázis!G6577</f>
        <v>…</v>
      </c>
      <c r="K3134" s="292" t="str">
        <f>Adatbázis!H6577</f>
        <v>…</v>
      </c>
      <c r="L3134" s="292" t="str">
        <f>Adatbázis!I6577</f>
        <v>…</v>
      </c>
    </row>
    <row r="3135" spans="4:12">
      <c r="D3135" t="str">
        <f>Adatbázis!B3216</f>
        <v>megfelel a választott feltételeknek</v>
      </c>
      <c r="F3135" s="293" t="s">
        <v>26878</v>
      </c>
      <c r="G3135" s="291" t="str">
        <f>Adatbázis!D6578</f>
        <v>…</v>
      </c>
      <c r="H3135" s="291" t="str">
        <f>Adatbázis!E6578</f>
        <v>…</v>
      </c>
      <c r="I3135" s="291" t="str">
        <f>Adatbázis!F6578</f>
        <v>…</v>
      </c>
      <c r="J3135" s="292" t="str">
        <f>Adatbázis!G6578</f>
        <v>…</v>
      </c>
      <c r="K3135" s="292" t="str">
        <f>Adatbázis!H6578</f>
        <v>…</v>
      </c>
      <c r="L3135" s="292" t="str">
        <f>Adatbázis!I6578</f>
        <v>…</v>
      </c>
    </row>
    <row r="3136" spans="4:12">
      <c r="D3136" t="str">
        <f>Adatbázis!B3217</f>
        <v>megfelel a választott feltételeknek</v>
      </c>
      <c r="F3136" s="293" t="s">
        <v>26886</v>
      </c>
      <c r="G3136" s="291" t="str">
        <f>Adatbázis!D6579</f>
        <v>…</v>
      </c>
      <c r="H3136" s="291" t="str">
        <f>Adatbázis!E6579</f>
        <v>…</v>
      </c>
      <c r="I3136" s="291" t="str">
        <f>Adatbázis!F6579</f>
        <v>…</v>
      </c>
      <c r="J3136" s="292" t="str">
        <f>Adatbázis!G6579</f>
        <v>…</v>
      </c>
      <c r="K3136" s="292" t="str">
        <f>Adatbázis!H6579</f>
        <v>…</v>
      </c>
      <c r="L3136" s="292" t="str">
        <f>Adatbázis!I6579</f>
        <v>…</v>
      </c>
    </row>
    <row r="3137" spans="4:12">
      <c r="D3137" t="str">
        <f>Adatbázis!B3218</f>
        <v>megfelel a választott feltételeknek</v>
      </c>
      <c r="F3137" s="293" t="s">
        <v>26897</v>
      </c>
      <c r="G3137" s="291" t="str">
        <f>Adatbázis!D6580</f>
        <v>…</v>
      </c>
      <c r="H3137" s="291" t="str">
        <f>Adatbázis!E6580</f>
        <v>…</v>
      </c>
      <c r="I3137" s="291" t="str">
        <f>Adatbázis!F6580</f>
        <v>…</v>
      </c>
      <c r="J3137" s="292" t="str">
        <f>Adatbázis!G6580</f>
        <v>…</v>
      </c>
      <c r="K3137" s="292" t="str">
        <f>Adatbázis!H6580</f>
        <v>…</v>
      </c>
      <c r="L3137" s="292" t="str">
        <f>Adatbázis!I6580</f>
        <v>…</v>
      </c>
    </row>
    <row r="3138" spans="4:12">
      <c r="D3138" t="str">
        <f>Adatbázis!B3219</f>
        <v>megfelel a választott feltételeknek</v>
      </c>
      <c r="F3138" s="293" t="s">
        <v>26903</v>
      </c>
      <c r="G3138" s="291" t="str">
        <f>Adatbázis!D6581</f>
        <v>…</v>
      </c>
      <c r="H3138" s="291" t="str">
        <f>Adatbázis!E6581</f>
        <v>…</v>
      </c>
      <c r="I3138" s="291" t="str">
        <f>Adatbázis!F6581</f>
        <v>…</v>
      </c>
      <c r="J3138" s="292" t="str">
        <f>Adatbázis!G6581</f>
        <v>…</v>
      </c>
      <c r="K3138" s="292" t="str">
        <f>Adatbázis!H6581</f>
        <v>…</v>
      </c>
      <c r="L3138" s="292" t="str">
        <f>Adatbázis!I6581</f>
        <v>…</v>
      </c>
    </row>
    <row r="3139" spans="4:12">
      <c r="D3139" t="str">
        <f>Adatbázis!B3220</f>
        <v>megfelel a választott feltételeknek</v>
      </c>
      <c r="F3139" s="293" t="s">
        <v>26911</v>
      </c>
      <c r="G3139" s="291" t="str">
        <f>Adatbázis!D6582</f>
        <v>…</v>
      </c>
      <c r="H3139" s="291" t="str">
        <f>Adatbázis!E6582</f>
        <v>…</v>
      </c>
      <c r="I3139" s="291" t="str">
        <f>Adatbázis!F6582</f>
        <v>…</v>
      </c>
      <c r="J3139" s="292" t="str">
        <f>Adatbázis!G6582</f>
        <v>…</v>
      </c>
      <c r="K3139" s="292" t="str">
        <f>Adatbázis!H6582</f>
        <v>…</v>
      </c>
      <c r="L3139" s="292" t="str">
        <f>Adatbázis!I6582</f>
        <v>…</v>
      </c>
    </row>
    <row r="3140" spans="4:12">
      <c r="D3140" t="str">
        <f>Adatbázis!B3221</f>
        <v>megfelel a választott feltételeknek</v>
      </c>
      <c r="F3140" s="293" t="s">
        <v>26919</v>
      </c>
      <c r="G3140" s="291" t="str">
        <f>Adatbázis!D6583</f>
        <v>…</v>
      </c>
      <c r="H3140" s="291" t="str">
        <f>Adatbázis!E6583</f>
        <v>…</v>
      </c>
      <c r="I3140" s="291" t="str">
        <f>Adatbázis!F6583</f>
        <v>…</v>
      </c>
      <c r="J3140" s="292" t="str">
        <f>Adatbázis!G6583</f>
        <v>…</v>
      </c>
      <c r="K3140" s="292" t="str">
        <f>Adatbázis!H6583</f>
        <v>…</v>
      </c>
      <c r="L3140" s="292" t="str">
        <f>Adatbázis!I6583</f>
        <v>…</v>
      </c>
    </row>
    <row r="3141" spans="4:12">
      <c r="D3141" t="str">
        <f>Adatbázis!B3222</f>
        <v>megfelel a választott feltételeknek</v>
      </c>
      <c r="F3141" s="293" t="s">
        <v>26927</v>
      </c>
      <c r="G3141" s="291" t="str">
        <f>Adatbázis!D6584</f>
        <v>…</v>
      </c>
      <c r="H3141" s="291" t="str">
        <f>Adatbázis!E6584</f>
        <v>…</v>
      </c>
      <c r="I3141" s="291" t="str">
        <f>Adatbázis!F6584</f>
        <v>…</v>
      </c>
      <c r="J3141" s="292" t="str">
        <f>Adatbázis!G6584</f>
        <v>…</v>
      </c>
      <c r="K3141" s="292" t="str">
        <f>Adatbázis!H6584</f>
        <v>…</v>
      </c>
      <c r="L3141" s="292" t="str">
        <f>Adatbázis!I6584</f>
        <v>…</v>
      </c>
    </row>
    <row r="3142" spans="4:12">
      <c r="D3142" t="str">
        <f>Adatbázis!B3223</f>
        <v>megfelel a választott feltételeknek</v>
      </c>
      <c r="F3142" s="293" t="s">
        <v>26932</v>
      </c>
      <c r="G3142" s="291" t="str">
        <f>Adatbázis!D6585</f>
        <v>…</v>
      </c>
      <c r="H3142" s="291" t="str">
        <f>Adatbázis!E6585</f>
        <v>…</v>
      </c>
      <c r="I3142" s="291" t="str">
        <f>Adatbázis!F6585</f>
        <v>…</v>
      </c>
      <c r="J3142" s="292" t="str">
        <f>Adatbázis!G6585</f>
        <v>…</v>
      </c>
      <c r="K3142" s="292" t="str">
        <f>Adatbázis!H6585</f>
        <v>…</v>
      </c>
      <c r="L3142" s="292" t="str">
        <f>Adatbázis!I6585</f>
        <v>…</v>
      </c>
    </row>
    <row r="3143" spans="4:12">
      <c r="D3143" t="str">
        <f>Adatbázis!B3224</f>
        <v>megfelel a választott feltételeknek</v>
      </c>
      <c r="F3143" s="293" t="s">
        <v>26938</v>
      </c>
      <c r="G3143" s="291" t="str">
        <f>Adatbázis!D6586</f>
        <v>…</v>
      </c>
      <c r="H3143" s="291" t="str">
        <f>Adatbázis!E6586</f>
        <v>…</v>
      </c>
      <c r="I3143" s="291" t="str">
        <f>Adatbázis!F6586</f>
        <v>…</v>
      </c>
      <c r="J3143" s="292" t="str">
        <f>Adatbázis!G6586</f>
        <v>…</v>
      </c>
      <c r="K3143" s="292" t="str">
        <f>Adatbázis!H6586</f>
        <v>…</v>
      </c>
      <c r="L3143" s="292" t="str">
        <f>Adatbázis!I6586</f>
        <v>…</v>
      </c>
    </row>
    <row r="3144" spans="4:12">
      <c r="D3144" t="str">
        <f>Adatbázis!B3225</f>
        <v>megfelel a választott feltételeknek</v>
      </c>
      <c r="F3144" s="293" t="s">
        <v>2311</v>
      </c>
      <c r="G3144" s="291" t="str">
        <f>Adatbázis!D6587</f>
        <v>…</v>
      </c>
      <c r="H3144" s="291" t="str">
        <f>Adatbázis!E6587</f>
        <v>…</v>
      </c>
      <c r="I3144" s="291" t="str">
        <f>Adatbázis!F6587</f>
        <v>…</v>
      </c>
      <c r="J3144" s="292" t="str">
        <f>Adatbázis!G6587</f>
        <v>…</v>
      </c>
      <c r="K3144" s="292" t="str">
        <f>Adatbázis!H6587</f>
        <v>…</v>
      </c>
      <c r="L3144" s="292" t="str">
        <f>Adatbázis!I6587</f>
        <v>…</v>
      </c>
    </row>
    <row r="3145" spans="4:12">
      <c r="D3145" t="str">
        <f>Adatbázis!B3226</f>
        <v>megfelel a választott feltételeknek</v>
      </c>
      <c r="F3145" s="293" t="s">
        <v>26956</v>
      </c>
      <c r="G3145" s="291" t="str">
        <f>Adatbázis!D6588</f>
        <v>…</v>
      </c>
      <c r="H3145" s="291" t="str">
        <f>Adatbázis!E6588</f>
        <v>…</v>
      </c>
      <c r="I3145" s="291" t="str">
        <f>Adatbázis!F6588</f>
        <v>…</v>
      </c>
      <c r="J3145" s="292" t="str">
        <f>Adatbázis!G6588</f>
        <v>…</v>
      </c>
      <c r="K3145" s="292" t="str">
        <f>Adatbázis!H6588</f>
        <v>…</v>
      </c>
      <c r="L3145" s="292" t="str">
        <f>Adatbázis!I6588</f>
        <v>…</v>
      </c>
    </row>
    <row r="3146" spans="4:12">
      <c r="D3146" t="str">
        <f>Adatbázis!B3227</f>
        <v>megfelel a választott feltételeknek</v>
      </c>
      <c r="F3146" s="293" t="s">
        <v>6380</v>
      </c>
      <c r="G3146" s="291" t="str">
        <f>Adatbázis!D6589</f>
        <v>…</v>
      </c>
      <c r="H3146" s="291" t="str">
        <f>Adatbázis!E6589</f>
        <v>…</v>
      </c>
      <c r="I3146" s="291" t="str">
        <f>Adatbázis!F6589</f>
        <v>…</v>
      </c>
      <c r="J3146" s="292" t="str">
        <f>Adatbázis!G6589</f>
        <v>…</v>
      </c>
      <c r="K3146" s="292" t="str">
        <f>Adatbázis!H6589</f>
        <v>…</v>
      </c>
      <c r="L3146" s="292" t="str">
        <f>Adatbázis!I6589</f>
        <v>…</v>
      </c>
    </row>
    <row r="3147" spans="4:12">
      <c r="D3147" t="str">
        <f>Adatbázis!B3228</f>
        <v>megfelel a választott feltételeknek</v>
      </c>
      <c r="F3147" s="293" t="s">
        <v>26965</v>
      </c>
      <c r="G3147" s="291" t="str">
        <f>Adatbázis!D6590</f>
        <v>…</v>
      </c>
      <c r="H3147" s="291" t="str">
        <f>Adatbázis!E6590</f>
        <v>…</v>
      </c>
      <c r="I3147" s="291" t="str">
        <f>Adatbázis!F6590</f>
        <v>…</v>
      </c>
      <c r="J3147" s="292" t="str">
        <f>Adatbázis!G6590</f>
        <v>…</v>
      </c>
      <c r="K3147" s="292" t="str">
        <f>Adatbázis!H6590</f>
        <v>…</v>
      </c>
      <c r="L3147" s="292" t="str">
        <f>Adatbázis!I6590</f>
        <v>…</v>
      </c>
    </row>
    <row r="3148" spans="4:12">
      <c r="D3148" t="str">
        <f>Adatbázis!B3229</f>
        <v>megfelel a választott feltételeknek</v>
      </c>
      <c r="F3148" s="293" t="s">
        <v>26971</v>
      </c>
      <c r="G3148" s="291" t="str">
        <f>Adatbázis!D6591</f>
        <v>…</v>
      </c>
      <c r="H3148" s="291" t="str">
        <f>Adatbázis!E6591</f>
        <v>…</v>
      </c>
      <c r="I3148" s="291" t="str">
        <f>Adatbázis!F6591</f>
        <v>…</v>
      </c>
      <c r="J3148" s="292" t="str">
        <f>Adatbázis!G6591</f>
        <v>…</v>
      </c>
      <c r="K3148" s="292" t="str">
        <f>Adatbázis!H6591</f>
        <v>…</v>
      </c>
      <c r="L3148" s="292" t="str">
        <f>Adatbázis!I6591</f>
        <v>…</v>
      </c>
    </row>
    <row r="3149" spans="4:12">
      <c r="D3149" t="str">
        <f>Adatbázis!B3230</f>
        <v>megfelel a választott feltételeknek</v>
      </c>
      <c r="F3149" s="293" t="s">
        <v>26979</v>
      </c>
      <c r="G3149" s="291" t="str">
        <f>Adatbázis!D6592</f>
        <v>…</v>
      </c>
      <c r="H3149" s="291" t="str">
        <f>Adatbázis!E6592</f>
        <v>…</v>
      </c>
      <c r="I3149" s="291" t="str">
        <f>Adatbázis!F6592</f>
        <v>…</v>
      </c>
      <c r="J3149" s="292" t="str">
        <f>Adatbázis!G6592</f>
        <v>…</v>
      </c>
      <c r="K3149" s="292" t="str">
        <f>Adatbázis!H6592</f>
        <v>…</v>
      </c>
      <c r="L3149" s="292" t="str">
        <f>Adatbázis!I6592</f>
        <v>…</v>
      </c>
    </row>
    <row r="3150" spans="4:12">
      <c r="D3150" t="str">
        <f>Adatbázis!B3231</f>
        <v>megfelel a választott feltételeknek</v>
      </c>
      <c r="F3150" s="293" t="s">
        <v>26985</v>
      </c>
      <c r="G3150" s="291" t="str">
        <f>Adatbázis!D6593</f>
        <v>…</v>
      </c>
      <c r="H3150" s="291" t="str">
        <f>Adatbázis!E6593</f>
        <v>…</v>
      </c>
      <c r="I3150" s="291" t="str">
        <f>Adatbázis!F6593</f>
        <v>…</v>
      </c>
      <c r="J3150" s="292" t="str">
        <f>Adatbázis!G6593</f>
        <v>…</v>
      </c>
      <c r="K3150" s="292" t="str">
        <f>Adatbázis!H6593</f>
        <v>…</v>
      </c>
      <c r="L3150" s="292" t="str">
        <f>Adatbázis!I6593</f>
        <v>…</v>
      </c>
    </row>
    <row r="3151" spans="4:12">
      <c r="D3151" t="str">
        <f>Adatbázis!B3232</f>
        <v>megfelel a választott feltételeknek</v>
      </c>
      <c r="F3151" s="293" t="s">
        <v>26175</v>
      </c>
      <c r="G3151" s="291" t="str">
        <f>Adatbázis!D6594</f>
        <v>…</v>
      </c>
      <c r="H3151" s="291" t="str">
        <f>Adatbázis!E6594</f>
        <v>…</v>
      </c>
      <c r="I3151" s="291" t="str">
        <f>Adatbázis!F6594</f>
        <v>…</v>
      </c>
      <c r="J3151" s="292" t="str">
        <f>Adatbázis!G6594</f>
        <v>…</v>
      </c>
      <c r="K3151" s="292" t="str">
        <f>Adatbázis!H6594</f>
        <v>…</v>
      </c>
      <c r="L3151" s="292" t="str">
        <f>Adatbázis!I6594</f>
        <v>…</v>
      </c>
    </row>
    <row r="3152" spans="4:12">
      <c r="D3152" t="str">
        <f>Adatbázis!B3233</f>
        <v>megfelel a választott feltételeknek</v>
      </c>
      <c r="F3152" s="293" t="s">
        <v>26996</v>
      </c>
      <c r="G3152" s="291" t="str">
        <f>Adatbázis!D6595</f>
        <v>…</v>
      </c>
      <c r="H3152" s="291" t="str">
        <f>Adatbázis!E6595</f>
        <v>…</v>
      </c>
      <c r="I3152" s="291" t="str">
        <f>Adatbázis!F6595</f>
        <v>…</v>
      </c>
      <c r="J3152" s="292" t="str">
        <f>Adatbázis!G6595</f>
        <v>…</v>
      </c>
      <c r="K3152" s="292" t="str">
        <f>Adatbázis!H6595</f>
        <v>…</v>
      </c>
      <c r="L3152" s="292" t="str">
        <f>Adatbázis!I6595</f>
        <v>…</v>
      </c>
    </row>
    <row r="3153" spans="4:12">
      <c r="D3153" t="str">
        <f>Adatbázis!B3234</f>
        <v>megfelel a választott feltételeknek</v>
      </c>
      <c r="F3153" s="293" t="s">
        <v>27002</v>
      </c>
      <c r="G3153" s="291" t="str">
        <f>Adatbázis!D6596</f>
        <v>…</v>
      </c>
      <c r="H3153" s="291" t="str">
        <f>Adatbázis!E6596</f>
        <v>…</v>
      </c>
      <c r="I3153" s="291" t="str">
        <f>Adatbázis!F6596</f>
        <v>…</v>
      </c>
      <c r="J3153" s="292" t="str">
        <f>Adatbázis!G6596</f>
        <v>…</v>
      </c>
      <c r="K3153" s="292" t="str">
        <f>Adatbázis!H6596</f>
        <v>…</v>
      </c>
      <c r="L3153" s="292" t="str">
        <f>Adatbázis!I6596</f>
        <v>…</v>
      </c>
    </row>
    <row r="3154" spans="4:12">
      <c r="D3154" t="str">
        <f>Adatbázis!B3235</f>
        <v>megfelel a választott feltételeknek</v>
      </c>
      <c r="F3154" s="293" t="s">
        <v>24379</v>
      </c>
      <c r="G3154" s="291" t="str">
        <f>Adatbázis!D6597</f>
        <v>…</v>
      </c>
      <c r="H3154" s="291" t="str">
        <f>Adatbázis!E6597</f>
        <v>…</v>
      </c>
      <c r="I3154" s="291" t="str">
        <f>Adatbázis!F6597</f>
        <v>…</v>
      </c>
      <c r="J3154" s="292" t="str">
        <f>Adatbázis!G6597</f>
        <v>…</v>
      </c>
      <c r="K3154" s="292" t="str">
        <f>Adatbázis!H6597</f>
        <v>…</v>
      </c>
      <c r="L3154" s="292" t="str">
        <f>Adatbázis!I6597</f>
        <v>…</v>
      </c>
    </row>
    <row r="3155" spans="4:12">
      <c r="D3155" t="str">
        <f>Adatbázis!B3236</f>
        <v>megfelel a választott feltételeknek</v>
      </c>
      <c r="F3155" s="293" t="s">
        <v>1506</v>
      </c>
      <c r="G3155" s="291" t="str">
        <f>Adatbázis!D6598</f>
        <v>…</v>
      </c>
      <c r="H3155" s="291" t="str">
        <f>Adatbázis!E6598</f>
        <v>…</v>
      </c>
      <c r="I3155" s="291" t="str">
        <f>Adatbázis!F6598</f>
        <v>…</v>
      </c>
      <c r="J3155" s="292" t="str">
        <f>Adatbázis!G6598</f>
        <v>…</v>
      </c>
      <c r="K3155" s="292" t="str">
        <f>Adatbázis!H6598</f>
        <v>…</v>
      </c>
      <c r="L3155" s="292" t="str">
        <f>Adatbázis!I6598</f>
        <v>…</v>
      </c>
    </row>
    <row r="3156" spans="4:12">
      <c r="D3156" t="str">
        <f>Adatbázis!B3237</f>
        <v>megfelel a választott feltételeknek</v>
      </c>
      <c r="F3156" s="293" t="s">
        <v>572</v>
      </c>
      <c r="G3156" s="291" t="str">
        <f>Adatbázis!D6599</f>
        <v>…</v>
      </c>
      <c r="H3156" s="291" t="str">
        <f>Adatbázis!E6599</f>
        <v>…</v>
      </c>
      <c r="I3156" s="291" t="str">
        <f>Adatbázis!F6599</f>
        <v>…</v>
      </c>
      <c r="J3156" s="292" t="str">
        <f>Adatbázis!G6599</f>
        <v>…</v>
      </c>
      <c r="K3156" s="292" t="str">
        <f>Adatbázis!H6599</f>
        <v>…</v>
      </c>
      <c r="L3156" s="292" t="str">
        <f>Adatbázis!I6599</f>
        <v>…</v>
      </c>
    </row>
    <row r="3157" spans="4:12">
      <c r="D3157" t="str">
        <f>Adatbázis!B3238</f>
        <v>megfelel a választott feltételeknek</v>
      </c>
      <c r="F3157" s="293" t="s">
        <v>27025</v>
      </c>
      <c r="G3157" s="291" t="str">
        <f>Adatbázis!D6600</f>
        <v>…</v>
      </c>
      <c r="H3157" s="291" t="str">
        <f>Adatbázis!E6600</f>
        <v>…</v>
      </c>
      <c r="I3157" s="291" t="str">
        <f>Adatbázis!F6600</f>
        <v>…</v>
      </c>
      <c r="J3157" s="292" t="str">
        <f>Adatbázis!G6600</f>
        <v>…</v>
      </c>
      <c r="K3157" s="292" t="str">
        <f>Adatbázis!H6600</f>
        <v>…</v>
      </c>
      <c r="L3157" s="292" t="str">
        <f>Adatbázis!I6600</f>
        <v>…</v>
      </c>
    </row>
    <row r="3158" spans="4:12">
      <c r="D3158" t="str">
        <f>Adatbázis!B3239</f>
        <v>megfelel a választott feltételeknek</v>
      </c>
      <c r="F3158" s="293" t="s">
        <v>27029</v>
      </c>
      <c r="G3158" s="291" t="str">
        <f>Adatbázis!D6601</f>
        <v>…</v>
      </c>
      <c r="H3158" s="291" t="str">
        <f>Adatbázis!E6601</f>
        <v>…</v>
      </c>
      <c r="I3158" s="291" t="str">
        <f>Adatbázis!F6601</f>
        <v>…</v>
      </c>
      <c r="J3158" s="292" t="str">
        <f>Adatbázis!G6601</f>
        <v>…</v>
      </c>
      <c r="K3158" s="292" t="str">
        <f>Adatbázis!H6601</f>
        <v>…</v>
      </c>
      <c r="L3158" s="292" t="str">
        <f>Adatbázis!I6601</f>
        <v>…</v>
      </c>
    </row>
    <row r="3159" spans="4:12">
      <c r="D3159" t="str">
        <f>Adatbázis!B3240</f>
        <v>megfelel a választott feltételeknek</v>
      </c>
      <c r="F3159" s="293" t="s">
        <v>27036</v>
      </c>
      <c r="G3159" s="291" t="str">
        <f>Adatbázis!D6602</f>
        <v>…</v>
      </c>
      <c r="H3159" s="291" t="str">
        <f>Adatbázis!E6602</f>
        <v>…</v>
      </c>
      <c r="I3159" s="291" t="str">
        <f>Adatbázis!F6602</f>
        <v>…</v>
      </c>
      <c r="J3159" s="292" t="str">
        <f>Adatbázis!G6602</f>
        <v>…</v>
      </c>
      <c r="K3159" s="292" t="str">
        <f>Adatbázis!H6602</f>
        <v>…</v>
      </c>
      <c r="L3159" s="292" t="str">
        <f>Adatbázis!I6602</f>
        <v>…</v>
      </c>
    </row>
    <row r="3160" spans="4:12">
      <c r="D3160" t="str">
        <f>Adatbázis!B3241</f>
        <v>megfelel a választott feltételeknek</v>
      </c>
      <c r="F3160" s="293" t="s">
        <v>27041</v>
      </c>
      <c r="G3160" s="291" t="str">
        <f>Adatbázis!D6603</f>
        <v>…</v>
      </c>
      <c r="H3160" s="291" t="str">
        <f>Adatbázis!E6603</f>
        <v>…</v>
      </c>
      <c r="I3160" s="291" t="str">
        <f>Adatbázis!F6603</f>
        <v>…</v>
      </c>
      <c r="J3160" s="292" t="str">
        <f>Adatbázis!G6603</f>
        <v>…</v>
      </c>
      <c r="K3160" s="292" t="str">
        <f>Adatbázis!H6603</f>
        <v>…</v>
      </c>
      <c r="L3160" s="292" t="str">
        <f>Adatbázis!I6603</f>
        <v>…</v>
      </c>
    </row>
    <row r="3161" spans="4:12">
      <c r="D3161" t="str">
        <f>Adatbázis!B3242</f>
        <v>megfelel a választott feltételeknek</v>
      </c>
      <c r="F3161" s="293" t="s">
        <v>4664</v>
      </c>
      <c r="G3161" s="291" t="str">
        <f>Adatbázis!D6604</f>
        <v>…</v>
      </c>
      <c r="H3161" s="291" t="str">
        <f>Adatbázis!E6604</f>
        <v>…</v>
      </c>
      <c r="I3161" s="291" t="str">
        <f>Adatbázis!F6604</f>
        <v>…</v>
      </c>
      <c r="J3161" s="292" t="str">
        <f>Adatbázis!G6604</f>
        <v>…</v>
      </c>
      <c r="K3161" s="292" t="str">
        <f>Adatbázis!H6604</f>
        <v>…</v>
      </c>
      <c r="L3161" s="292" t="str">
        <f>Adatbázis!I6604</f>
        <v>…</v>
      </c>
    </row>
    <row r="3162" spans="4:12">
      <c r="D3162" t="str">
        <f>Adatbázis!B3243</f>
        <v>megfelel a választott feltételeknek</v>
      </c>
      <c r="F3162" s="293" t="s">
        <v>27052</v>
      </c>
      <c r="G3162" s="291" t="str">
        <f>Adatbázis!D6605</f>
        <v>…</v>
      </c>
      <c r="H3162" s="291" t="str">
        <f>Adatbázis!E6605</f>
        <v>…</v>
      </c>
      <c r="I3162" s="291" t="str">
        <f>Adatbázis!F6605</f>
        <v>…</v>
      </c>
      <c r="J3162" s="292" t="str">
        <f>Adatbázis!G6605</f>
        <v>…</v>
      </c>
      <c r="K3162" s="292" t="str">
        <f>Adatbázis!H6605</f>
        <v>…</v>
      </c>
      <c r="L3162" s="292" t="str">
        <f>Adatbázis!I6605</f>
        <v>…</v>
      </c>
    </row>
    <row r="3163" spans="4:12">
      <c r="D3163" t="str">
        <f>Adatbázis!B3244</f>
        <v>megfelel a választott feltételeknek</v>
      </c>
      <c r="F3163" s="293" t="s">
        <v>27056</v>
      </c>
      <c r="G3163" s="291" t="str">
        <f>Adatbázis!D6606</f>
        <v>…</v>
      </c>
      <c r="H3163" s="291" t="str">
        <f>Adatbázis!E6606</f>
        <v>…</v>
      </c>
      <c r="I3163" s="291" t="str">
        <f>Adatbázis!F6606</f>
        <v>…</v>
      </c>
      <c r="J3163" s="292" t="str">
        <f>Adatbázis!G6606</f>
        <v>…</v>
      </c>
      <c r="K3163" s="292" t="str">
        <f>Adatbázis!H6606</f>
        <v>…</v>
      </c>
      <c r="L3163" s="292" t="str">
        <f>Adatbázis!I6606</f>
        <v>…</v>
      </c>
    </row>
    <row r="3164" spans="4:12">
      <c r="D3164" t="str">
        <f>Adatbázis!B3245</f>
        <v>megfelel a választott feltételeknek</v>
      </c>
      <c r="F3164" s="293" t="s">
        <v>27061</v>
      </c>
      <c r="G3164" s="291" t="str">
        <f>Adatbázis!D6607</f>
        <v>…</v>
      </c>
      <c r="H3164" s="291" t="str">
        <f>Adatbázis!E6607</f>
        <v>…</v>
      </c>
      <c r="I3164" s="291" t="str">
        <f>Adatbázis!F6607</f>
        <v>…</v>
      </c>
      <c r="J3164" s="292" t="str">
        <f>Adatbázis!G6607</f>
        <v>…</v>
      </c>
      <c r="K3164" s="292" t="str">
        <f>Adatbázis!H6607</f>
        <v>…</v>
      </c>
      <c r="L3164" s="292" t="str">
        <f>Adatbázis!I6607</f>
        <v>…</v>
      </c>
    </row>
    <row r="3165" spans="4:12">
      <c r="D3165" t="str">
        <f>Adatbázis!B3246</f>
        <v>megfelel a választott feltételeknek</v>
      </c>
      <c r="F3165" s="293" t="s">
        <v>27066</v>
      </c>
      <c r="G3165" s="291" t="str">
        <f>Adatbázis!D6608</f>
        <v>…</v>
      </c>
      <c r="H3165" s="291" t="str">
        <f>Adatbázis!E6608</f>
        <v>…</v>
      </c>
      <c r="I3165" s="291" t="str">
        <f>Adatbázis!F6608</f>
        <v>…</v>
      </c>
      <c r="J3165" s="292" t="str">
        <f>Adatbázis!G6608</f>
        <v>…</v>
      </c>
      <c r="K3165" s="292" t="str">
        <f>Adatbázis!H6608</f>
        <v>…</v>
      </c>
      <c r="L3165" s="292" t="str">
        <f>Adatbázis!I6608</f>
        <v>…</v>
      </c>
    </row>
    <row r="3166" spans="4:12">
      <c r="D3166" t="str">
        <f>Adatbázis!B3247</f>
        <v>megfelel a választott feltételeknek</v>
      </c>
      <c r="F3166" s="293" t="s">
        <v>27073</v>
      </c>
      <c r="G3166" s="291" t="str">
        <f>Adatbázis!D6609</f>
        <v>…</v>
      </c>
      <c r="H3166" s="291" t="str">
        <f>Adatbázis!E6609</f>
        <v>…</v>
      </c>
      <c r="I3166" s="291" t="str">
        <f>Adatbázis!F6609</f>
        <v>…</v>
      </c>
      <c r="J3166" s="292" t="str">
        <f>Adatbázis!G6609</f>
        <v>…</v>
      </c>
      <c r="K3166" s="292" t="str">
        <f>Adatbázis!H6609</f>
        <v>…</v>
      </c>
      <c r="L3166" s="292" t="str">
        <f>Adatbázis!I6609</f>
        <v>…</v>
      </c>
    </row>
    <row r="3167" spans="4:12">
      <c r="D3167" t="str">
        <f>Adatbázis!B3248</f>
        <v>megfelel a választott feltételeknek</v>
      </c>
      <c r="F3167" s="293" t="s">
        <v>27081</v>
      </c>
      <c r="G3167" s="291" t="str">
        <f>Adatbázis!D6610</f>
        <v>…</v>
      </c>
      <c r="H3167" s="291" t="str">
        <f>Adatbázis!E6610</f>
        <v>…</v>
      </c>
      <c r="I3167" s="291" t="str">
        <f>Adatbázis!F6610</f>
        <v>…</v>
      </c>
      <c r="J3167" s="292" t="str">
        <f>Adatbázis!G6610</f>
        <v>…</v>
      </c>
      <c r="K3167" s="292" t="str">
        <f>Adatbázis!H6610</f>
        <v>…</v>
      </c>
      <c r="L3167" s="292" t="str">
        <f>Adatbázis!I6610</f>
        <v>…</v>
      </c>
    </row>
    <row r="3168" spans="4:12">
      <c r="D3168" t="str">
        <f>Adatbázis!B3249</f>
        <v>megfelel a választott feltételeknek</v>
      </c>
      <c r="F3168" s="293" t="s">
        <v>27087</v>
      </c>
      <c r="G3168" s="291" t="str">
        <f>Adatbázis!D6611</f>
        <v>…</v>
      </c>
      <c r="H3168" s="291" t="str">
        <f>Adatbázis!E6611</f>
        <v>…</v>
      </c>
      <c r="I3168" s="291" t="str">
        <f>Adatbázis!F6611</f>
        <v>…</v>
      </c>
      <c r="J3168" s="292" t="str">
        <f>Adatbázis!G6611</f>
        <v>…</v>
      </c>
      <c r="K3168" s="292" t="str">
        <f>Adatbázis!H6611</f>
        <v>…</v>
      </c>
      <c r="L3168" s="292" t="str">
        <f>Adatbázis!I6611</f>
        <v>…</v>
      </c>
    </row>
    <row r="3169" spans="4:12">
      <c r="D3169" t="str">
        <f>Adatbázis!B3250</f>
        <v>megfelel a választott feltételeknek</v>
      </c>
      <c r="F3169" s="293" t="s">
        <v>27093</v>
      </c>
      <c r="G3169" s="291" t="str">
        <f>Adatbázis!D6612</f>
        <v>…</v>
      </c>
      <c r="H3169" s="291" t="str">
        <f>Adatbázis!E6612</f>
        <v>…</v>
      </c>
      <c r="I3169" s="291" t="str">
        <f>Adatbázis!F6612</f>
        <v>…</v>
      </c>
      <c r="J3169" s="292" t="str">
        <f>Adatbázis!G6612</f>
        <v>…</v>
      </c>
      <c r="K3169" s="292" t="str">
        <f>Adatbázis!H6612</f>
        <v>…</v>
      </c>
      <c r="L3169" s="292" t="str">
        <f>Adatbázis!I6612</f>
        <v>…</v>
      </c>
    </row>
    <row r="3170" spans="4:12">
      <c r="D3170" t="str">
        <f>Adatbázis!B3251</f>
        <v>megfelel a választott feltételeknek</v>
      </c>
      <c r="F3170" s="293" t="s">
        <v>19804</v>
      </c>
      <c r="G3170" s="291" t="str">
        <f>Adatbázis!D6613</f>
        <v>…</v>
      </c>
      <c r="H3170" s="291" t="str">
        <f>Adatbázis!E6613</f>
        <v>…</v>
      </c>
      <c r="I3170" s="291" t="str">
        <f>Adatbázis!F6613</f>
        <v>…</v>
      </c>
      <c r="J3170" s="292" t="str">
        <f>Adatbázis!G6613</f>
        <v>…</v>
      </c>
      <c r="K3170" s="292" t="str">
        <f>Adatbázis!H6613</f>
        <v>…</v>
      </c>
      <c r="L3170" s="292" t="str">
        <f>Adatbázis!I6613</f>
        <v>…</v>
      </c>
    </row>
    <row r="3171" spans="4:12">
      <c r="D3171" t="str">
        <f>Adatbázis!B3252</f>
        <v>megfelel a választott feltételeknek</v>
      </c>
      <c r="F3171" s="293" t="s">
        <v>2170</v>
      </c>
      <c r="G3171" s="291" t="str">
        <f>Adatbázis!D6614</f>
        <v>…</v>
      </c>
      <c r="H3171" s="291" t="str">
        <f>Adatbázis!E6614</f>
        <v>…</v>
      </c>
      <c r="I3171" s="291" t="str">
        <f>Adatbázis!F6614</f>
        <v>…</v>
      </c>
      <c r="J3171" s="292" t="str">
        <f>Adatbázis!G6614</f>
        <v>…</v>
      </c>
      <c r="K3171" s="292" t="str">
        <f>Adatbázis!H6614</f>
        <v>…</v>
      </c>
      <c r="L3171" s="292" t="str">
        <f>Adatbázis!I6614</f>
        <v>…</v>
      </c>
    </row>
    <row r="3172" spans="4:12">
      <c r="D3172" t="str">
        <f>Adatbázis!B3253</f>
        <v>megfelel a választott feltételeknek</v>
      </c>
      <c r="F3172" s="293" t="s">
        <v>27110</v>
      </c>
      <c r="G3172" s="291" t="str">
        <f>Adatbázis!D6615</f>
        <v>…</v>
      </c>
      <c r="H3172" s="291" t="str">
        <f>Adatbázis!E6615</f>
        <v>…</v>
      </c>
      <c r="I3172" s="291" t="str">
        <f>Adatbázis!F6615</f>
        <v>…</v>
      </c>
      <c r="J3172" s="292" t="str">
        <f>Adatbázis!G6615</f>
        <v>…</v>
      </c>
      <c r="K3172" s="292" t="str">
        <f>Adatbázis!H6615</f>
        <v>…</v>
      </c>
      <c r="L3172" s="292" t="str">
        <f>Adatbázis!I6615</f>
        <v>…</v>
      </c>
    </row>
    <row r="3173" spans="4:12">
      <c r="D3173" t="str">
        <f>Adatbázis!B3254</f>
        <v>megfelel a választott feltételeknek</v>
      </c>
      <c r="F3173" s="293" t="s">
        <v>27119</v>
      </c>
      <c r="G3173" s="291" t="str">
        <f>Adatbázis!D6616</f>
        <v>…</v>
      </c>
      <c r="H3173" s="291" t="str">
        <f>Adatbázis!E6616</f>
        <v>…</v>
      </c>
      <c r="I3173" s="291" t="str">
        <f>Adatbázis!F6616</f>
        <v>…</v>
      </c>
      <c r="J3173" s="292" t="str">
        <f>Adatbázis!G6616</f>
        <v>…</v>
      </c>
      <c r="K3173" s="292" t="str">
        <f>Adatbázis!H6616</f>
        <v>…</v>
      </c>
      <c r="L3173" s="292" t="str">
        <f>Adatbázis!I6616</f>
        <v>…</v>
      </c>
    </row>
    <row r="3174" spans="4:12">
      <c r="D3174" t="str">
        <f>Adatbázis!B3255</f>
        <v>megfelel a választott feltételeknek</v>
      </c>
      <c r="F3174" s="293" t="s">
        <v>27126</v>
      </c>
      <c r="G3174" s="291" t="str">
        <f>Adatbázis!D6617</f>
        <v>…</v>
      </c>
      <c r="H3174" s="291" t="str">
        <f>Adatbázis!E6617</f>
        <v>…</v>
      </c>
      <c r="I3174" s="291" t="str">
        <f>Adatbázis!F6617</f>
        <v>…</v>
      </c>
      <c r="J3174" s="292" t="str">
        <f>Adatbázis!G6617</f>
        <v>…</v>
      </c>
      <c r="K3174" s="292" t="str">
        <f>Adatbázis!H6617</f>
        <v>…</v>
      </c>
      <c r="L3174" s="292" t="str">
        <f>Adatbázis!I6617</f>
        <v>…</v>
      </c>
    </row>
    <row r="3175" spans="4:12">
      <c r="D3175" t="str">
        <f>Adatbázis!B3256</f>
        <v>megfelel a választott feltételeknek</v>
      </c>
      <c r="F3175" s="293" t="s">
        <v>27132</v>
      </c>
      <c r="G3175" s="291" t="str">
        <f>Adatbázis!D6618</f>
        <v>…</v>
      </c>
      <c r="H3175" s="291" t="str">
        <f>Adatbázis!E6618</f>
        <v>…</v>
      </c>
      <c r="I3175" s="291" t="str">
        <f>Adatbázis!F6618</f>
        <v>…</v>
      </c>
      <c r="J3175" s="292" t="str">
        <f>Adatbázis!G6618</f>
        <v>…</v>
      </c>
      <c r="K3175" s="292" t="str">
        <f>Adatbázis!H6618</f>
        <v>…</v>
      </c>
      <c r="L3175" s="292" t="str">
        <f>Adatbázis!I6618</f>
        <v>…</v>
      </c>
    </row>
    <row r="3176" spans="4:12">
      <c r="D3176" t="str">
        <f>Adatbázis!B3257</f>
        <v>megfelel a választott feltételeknek</v>
      </c>
      <c r="F3176" s="293" t="s">
        <v>6592</v>
      </c>
      <c r="G3176" s="291" t="str">
        <f>Adatbázis!D6619</f>
        <v>…</v>
      </c>
      <c r="H3176" s="291" t="str">
        <f>Adatbázis!E6619</f>
        <v>…</v>
      </c>
      <c r="I3176" s="291" t="str">
        <f>Adatbázis!F6619</f>
        <v>…</v>
      </c>
      <c r="J3176" s="292" t="str">
        <f>Adatbázis!G6619</f>
        <v>…</v>
      </c>
      <c r="K3176" s="292" t="str">
        <f>Adatbázis!H6619</f>
        <v>…</v>
      </c>
      <c r="L3176" s="292" t="str">
        <f>Adatbázis!I6619</f>
        <v>…</v>
      </c>
    </row>
    <row r="3177" spans="4:12">
      <c r="D3177" t="str">
        <f>Adatbázis!B3258</f>
        <v>megfelel a választott feltételeknek</v>
      </c>
      <c r="F3177" s="293" t="s">
        <v>27142</v>
      </c>
      <c r="G3177" s="291" t="str">
        <f>Adatbázis!D6620</f>
        <v>…</v>
      </c>
      <c r="H3177" s="291" t="str">
        <f>Adatbázis!E6620</f>
        <v>…</v>
      </c>
      <c r="I3177" s="291" t="str">
        <f>Adatbázis!F6620</f>
        <v>…</v>
      </c>
      <c r="J3177" s="292" t="str">
        <f>Adatbázis!G6620</f>
        <v>…</v>
      </c>
      <c r="K3177" s="292" t="str">
        <f>Adatbázis!H6620</f>
        <v>…</v>
      </c>
      <c r="L3177" s="292" t="str">
        <f>Adatbázis!I6620</f>
        <v>…</v>
      </c>
    </row>
    <row r="3178" spans="4:12">
      <c r="D3178" t="str">
        <f>Adatbázis!B3259</f>
        <v>megfelel a választott feltételeknek</v>
      </c>
      <c r="F3178" s="293" t="s">
        <v>27148</v>
      </c>
      <c r="G3178" s="291" t="str">
        <f>Adatbázis!D6621</f>
        <v>…</v>
      </c>
      <c r="H3178" s="291" t="str">
        <f>Adatbázis!E6621</f>
        <v>…</v>
      </c>
      <c r="I3178" s="291" t="str">
        <f>Adatbázis!F6621</f>
        <v>…</v>
      </c>
      <c r="J3178" s="292" t="str">
        <f>Adatbázis!G6621</f>
        <v>…</v>
      </c>
      <c r="K3178" s="292" t="str">
        <f>Adatbázis!H6621</f>
        <v>…</v>
      </c>
      <c r="L3178" s="292" t="str">
        <f>Adatbázis!I6621</f>
        <v>…</v>
      </c>
    </row>
    <row r="3179" spans="4:12">
      <c r="D3179" t="str">
        <f>Adatbázis!B3260</f>
        <v>megfelel a választott feltételeknek</v>
      </c>
      <c r="F3179" s="293" t="s">
        <v>27155</v>
      </c>
      <c r="G3179" s="291" t="str">
        <f>Adatbázis!D6622</f>
        <v>…</v>
      </c>
      <c r="H3179" s="291" t="str">
        <f>Adatbázis!E6622</f>
        <v>…</v>
      </c>
      <c r="I3179" s="291" t="str">
        <f>Adatbázis!F6622</f>
        <v>…</v>
      </c>
      <c r="J3179" s="292" t="str">
        <f>Adatbázis!G6622</f>
        <v>…</v>
      </c>
      <c r="K3179" s="292" t="str">
        <f>Adatbázis!H6622</f>
        <v>…</v>
      </c>
      <c r="L3179" s="292" t="str">
        <f>Adatbázis!I6622</f>
        <v>…</v>
      </c>
    </row>
    <row r="3180" spans="4:12">
      <c r="D3180" t="str">
        <f>Adatbázis!B3261</f>
        <v>megfelel a választott feltételeknek</v>
      </c>
      <c r="F3180" s="293" t="s">
        <v>27161</v>
      </c>
      <c r="G3180" s="291" t="str">
        <f>Adatbázis!D6623</f>
        <v>…</v>
      </c>
      <c r="H3180" s="291" t="str">
        <f>Adatbázis!E6623</f>
        <v>…</v>
      </c>
      <c r="I3180" s="291" t="str">
        <f>Adatbázis!F6623</f>
        <v>…</v>
      </c>
      <c r="J3180" s="292" t="str">
        <f>Adatbázis!G6623</f>
        <v>…</v>
      </c>
      <c r="K3180" s="292" t="str">
        <f>Adatbázis!H6623</f>
        <v>…</v>
      </c>
      <c r="L3180" s="292" t="str">
        <f>Adatbázis!I6623</f>
        <v>…</v>
      </c>
    </row>
    <row r="3181" spans="4:12">
      <c r="D3181" t="str">
        <f>Adatbázis!B3262</f>
        <v>megfelel a választott feltételeknek</v>
      </c>
      <c r="F3181" s="293" t="s">
        <v>27168</v>
      </c>
      <c r="G3181" s="291" t="str">
        <f>Adatbázis!D6624</f>
        <v>…</v>
      </c>
      <c r="H3181" s="291" t="str">
        <f>Adatbázis!E6624</f>
        <v>…</v>
      </c>
      <c r="I3181" s="291" t="str">
        <f>Adatbázis!F6624</f>
        <v>…</v>
      </c>
      <c r="J3181" s="292" t="str">
        <f>Adatbázis!G6624</f>
        <v>…</v>
      </c>
      <c r="K3181" s="292" t="str">
        <f>Adatbázis!H6624</f>
        <v>…</v>
      </c>
      <c r="L3181" s="292" t="str">
        <f>Adatbázis!I6624</f>
        <v>…</v>
      </c>
    </row>
    <row r="3182" spans="4:12">
      <c r="D3182" t="str">
        <f>Adatbázis!B3263</f>
        <v>megfelel a választott feltételeknek</v>
      </c>
      <c r="F3182" s="293" t="s">
        <v>4405</v>
      </c>
      <c r="G3182" s="291" t="str">
        <f>Adatbázis!D6625</f>
        <v>…</v>
      </c>
      <c r="H3182" s="291" t="str">
        <f>Adatbázis!E6625</f>
        <v>…</v>
      </c>
      <c r="I3182" s="291" t="str">
        <f>Adatbázis!F6625</f>
        <v>…</v>
      </c>
      <c r="J3182" s="292" t="str">
        <f>Adatbázis!G6625</f>
        <v>…</v>
      </c>
      <c r="K3182" s="292" t="str">
        <f>Adatbázis!H6625</f>
        <v>…</v>
      </c>
      <c r="L3182" s="292" t="str">
        <f>Adatbázis!I6625</f>
        <v>…</v>
      </c>
    </row>
    <row r="3183" spans="4:12">
      <c r="D3183" t="str">
        <f>Adatbázis!B3264</f>
        <v>megfelel a választott feltételeknek</v>
      </c>
      <c r="F3183" s="293" t="s">
        <v>27182</v>
      </c>
      <c r="G3183" s="291" t="str">
        <f>Adatbázis!D6626</f>
        <v>…</v>
      </c>
      <c r="H3183" s="291" t="str">
        <f>Adatbázis!E6626</f>
        <v>…</v>
      </c>
      <c r="I3183" s="291" t="str">
        <f>Adatbázis!F6626</f>
        <v>…</v>
      </c>
      <c r="J3183" s="292" t="str">
        <f>Adatbázis!G6626</f>
        <v>…</v>
      </c>
      <c r="K3183" s="292" t="str">
        <f>Adatbázis!H6626</f>
        <v>…</v>
      </c>
      <c r="L3183" s="292" t="str">
        <f>Adatbázis!I6626</f>
        <v>…</v>
      </c>
    </row>
    <row r="3184" spans="4:12">
      <c r="D3184" t="str">
        <f>Adatbázis!B3265</f>
        <v>megfelel a választott feltételeknek</v>
      </c>
      <c r="F3184" s="293" t="s">
        <v>8689</v>
      </c>
      <c r="G3184" s="291" t="str">
        <f>Adatbázis!D6627</f>
        <v>…</v>
      </c>
      <c r="H3184" s="291" t="str">
        <f>Adatbázis!E6627</f>
        <v>…</v>
      </c>
      <c r="I3184" s="291" t="str">
        <f>Adatbázis!F6627</f>
        <v>…</v>
      </c>
      <c r="J3184" s="292" t="str">
        <f>Adatbázis!G6627</f>
        <v>…</v>
      </c>
      <c r="K3184" s="292" t="str">
        <f>Adatbázis!H6627</f>
        <v>…</v>
      </c>
      <c r="L3184" s="292" t="str">
        <f>Adatbázis!I6627</f>
        <v>…</v>
      </c>
    </row>
    <row r="3185" spans="4:12">
      <c r="D3185" t="str">
        <f>Adatbázis!B3266</f>
        <v>megfelel a választott feltételeknek</v>
      </c>
      <c r="F3185" s="293" t="s">
        <v>27195</v>
      </c>
      <c r="G3185" s="291" t="str">
        <f>Adatbázis!D6628</f>
        <v>…</v>
      </c>
      <c r="H3185" s="291" t="str">
        <f>Adatbázis!E6628</f>
        <v>…</v>
      </c>
      <c r="I3185" s="291" t="str">
        <f>Adatbázis!F6628</f>
        <v>…</v>
      </c>
      <c r="J3185" s="292" t="str">
        <f>Adatbázis!G6628</f>
        <v>…</v>
      </c>
      <c r="K3185" s="292" t="str">
        <f>Adatbázis!H6628</f>
        <v>…</v>
      </c>
      <c r="L3185" s="292" t="str">
        <f>Adatbázis!I6628</f>
        <v>…</v>
      </c>
    </row>
    <row r="3186" spans="4:12">
      <c r="D3186" t="str">
        <f>Adatbázis!B3267</f>
        <v>megfelel a választott feltételeknek</v>
      </c>
      <c r="F3186" s="293" t="s">
        <v>14702</v>
      </c>
      <c r="G3186" s="291" t="str">
        <f>Adatbázis!D6629</f>
        <v>…</v>
      </c>
      <c r="H3186" s="291" t="str">
        <f>Adatbázis!E6629</f>
        <v>…</v>
      </c>
      <c r="I3186" s="291" t="str">
        <f>Adatbázis!F6629</f>
        <v>…</v>
      </c>
      <c r="J3186" s="292" t="str">
        <f>Adatbázis!G6629</f>
        <v>…</v>
      </c>
      <c r="K3186" s="292" t="str">
        <f>Adatbázis!H6629</f>
        <v>…</v>
      </c>
      <c r="L3186" s="292" t="str">
        <f>Adatbázis!I6629</f>
        <v>…</v>
      </c>
    </row>
    <row r="3187" spans="4:12">
      <c r="D3187" t="str">
        <f>Adatbázis!B3268</f>
        <v>megfelel a választott feltételeknek</v>
      </c>
      <c r="F3187" s="293" t="s">
        <v>6679</v>
      </c>
      <c r="G3187" s="291" t="str">
        <f>Adatbázis!D6630</f>
        <v>…</v>
      </c>
      <c r="H3187" s="291" t="str">
        <f>Adatbázis!E6630</f>
        <v>…</v>
      </c>
      <c r="I3187" s="291" t="str">
        <f>Adatbázis!F6630</f>
        <v>…</v>
      </c>
      <c r="J3187" s="292" t="str">
        <f>Adatbázis!G6630</f>
        <v>…</v>
      </c>
      <c r="K3187" s="292" t="str">
        <f>Adatbázis!H6630</f>
        <v>…</v>
      </c>
      <c r="L3187" s="292" t="str">
        <f>Adatbázis!I6630</f>
        <v>…</v>
      </c>
    </row>
    <row r="3188" spans="4:12">
      <c r="D3188" t="str">
        <f>Adatbázis!B3269</f>
        <v>megfelel a választott feltételeknek</v>
      </c>
      <c r="F3188" s="293" t="s">
        <v>27216</v>
      </c>
      <c r="G3188" s="291" t="str">
        <f>Adatbázis!D6631</f>
        <v>…</v>
      </c>
      <c r="H3188" s="291" t="str">
        <f>Adatbázis!E6631</f>
        <v>…</v>
      </c>
      <c r="I3188" s="291" t="str">
        <f>Adatbázis!F6631</f>
        <v>…</v>
      </c>
      <c r="J3188" s="292" t="str">
        <f>Adatbázis!G6631</f>
        <v>…</v>
      </c>
      <c r="K3188" s="292" t="str">
        <f>Adatbázis!H6631</f>
        <v>…</v>
      </c>
      <c r="L3188" s="292" t="str">
        <f>Adatbázis!I6631</f>
        <v>…</v>
      </c>
    </row>
    <row r="3189" spans="4:12">
      <c r="D3189" t="str">
        <f>Adatbázis!B3270</f>
        <v>megfelel a választott feltételeknek</v>
      </c>
      <c r="F3189" s="293" t="s">
        <v>27224</v>
      </c>
      <c r="G3189" s="291" t="str">
        <f>Adatbázis!D6632</f>
        <v>…</v>
      </c>
      <c r="H3189" s="291" t="str">
        <f>Adatbázis!E6632</f>
        <v>…</v>
      </c>
      <c r="I3189" s="291" t="str">
        <f>Adatbázis!F6632</f>
        <v>…</v>
      </c>
      <c r="J3189" s="292" t="str">
        <f>Adatbázis!G6632</f>
        <v>…</v>
      </c>
      <c r="K3189" s="292" t="str">
        <f>Adatbázis!H6632</f>
        <v>…</v>
      </c>
      <c r="L3189" s="292" t="str">
        <f>Adatbázis!I6632</f>
        <v>…</v>
      </c>
    </row>
    <row r="3190" spans="4:12">
      <c r="D3190" t="str">
        <f>Adatbázis!B3271</f>
        <v>megfelel a választott feltételeknek</v>
      </c>
      <c r="F3190" s="293" t="s">
        <v>27233</v>
      </c>
      <c r="G3190" s="291" t="str">
        <f>Adatbázis!D6633</f>
        <v>…</v>
      </c>
      <c r="H3190" s="291" t="str">
        <f>Adatbázis!E6633</f>
        <v>…</v>
      </c>
      <c r="I3190" s="291" t="str">
        <f>Adatbázis!F6633</f>
        <v>…</v>
      </c>
      <c r="J3190" s="292" t="str">
        <f>Adatbázis!G6633</f>
        <v>…</v>
      </c>
      <c r="K3190" s="292" t="str">
        <f>Adatbázis!H6633</f>
        <v>…</v>
      </c>
      <c r="L3190" s="292" t="str">
        <f>Adatbázis!I6633</f>
        <v>…</v>
      </c>
    </row>
    <row r="3191" spans="4:12">
      <c r="D3191" t="str">
        <f>Adatbázis!B3272</f>
        <v>megfelel a választott feltételeknek</v>
      </c>
      <c r="F3191" s="293" t="s">
        <v>27241</v>
      </c>
      <c r="G3191" s="291" t="str">
        <f>Adatbázis!D6634</f>
        <v>…</v>
      </c>
      <c r="H3191" s="291" t="str">
        <f>Adatbázis!E6634</f>
        <v>…</v>
      </c>
      <c r="I3191" s="291" t="str">
        <f>Adatbázis!F6634</f>
        <v>…</v>
      </c>
      <c r="J3191" s="292" t="str">
        <f>Adatbázis!G6634</f>
        <v>…</v>
      </c>
      <c r="K3191" s="292" t="str">
        <f>Adatbázis!H6634</f>
        <v>…</v>
      </c>
      <c r="L3191" s="292" t="str">
        <f>Adatbázis!I6634</f>
        <v>…</v>
      </c>
    </row>
    <row r="3192" spans="4:12">
      <c r="D3192" t="str">
        <f>Adatbázis!B3273</f>
        <v>megfelel a választott feltételeknek</v>
      </c>
      <c r="F3192" s="293" t="s">
        <v>27246</v>
      </c>
      <c r="G3192" s="291" t="str">
        <f>Adatbázis!D6635</f>
        <v>…</v>
      </c>
      <c r="H3192" s="291" t="str">
        <f>Adatbázis!E6635</f>
        <v>…</v>
      </c>
      <c r="I3192" s="291" t="str">
        <f>Adatbázis!F6635</f>
        <v>…</v>
      </c>
      <c r="J3192" s="292" t="str">
        <f>Adatbázis!G6635</f>
        <v>…</v>
      </c>
      <c r="K3192" s="292" t="str">
        <f>Adatbázis!H6635</f>
        <v>…</v>
      </c>
      <c r="L3192" s="292" t="str">
        <f>Adatbázis!I6635</f>
        <v>…</v>
      </c>
    </row>
    <row r="3193" spans="4:12">
      <c r="D3193" t="str">
        <f>Adatbázis!B3274</f>
        <v>megfelel a választott feltételeknek</v>
      </c>
      <c r="F3193" s="293" t="s">
        <v>27253</v>
      </c>
      <c r="G3193" s="291" t="str">
        <f>Adatbázis!D6636</f>
        <v>…</v>
      </c>
      <c r="H3193" s="291" t="str">
        <f>Adatbázis!E6636</f>
        <v>…</v>
      </c>
      <c r="I3193" s="291" t="str">
        <f>Adatbázis!F6636</f>
        <v>…</v>
      </c>
      <c r="J3193" s="292" t="str">
        <f>Adatbázis!G6636</f>
        <v>…</v>
      </c>
      <c r="K3193" s="292" t="str">
        <f>Adatbázis!H6636</f>
        <v>…</v>
      </c>
      <c r="L3193" s="292" t="str">
        <f>Adatbázis!I6636</f>
        <v>…</v>
      </c>
    </row>
    <row r="3194" spans="4:12">
      <c r="D3194" t="str">
        <f>Adatbázis!B3275</f>
        <v>megfelel a választott feltételeknek</v>
      </c>
      <c r="F3194" s="293" t="s">
        <v>27260</v>
      </c>
      <c r="G3194" s="291" t="str">
        <f>Adatbázis!D6637</f>
        <v>…</v>
      </c>
      <c r="H3194" s="291" t="str">
        <f>Adatbázis!E6637</f>
        <v>…</v>
      </c>
      <c r="I3194" s="291" t="str">
        <f>Adatbázis!F6637</f>
        <v>…</v>
      </c>
      <c r="J3194" s="292" t="str">
        <f>Adatbázis!G6637</f>
        <v>…</v>
      </c>
      <c r="K3194" s="292" t="str">
        <f>Adatbázis!H6637</f>
        <v>…</v>
      </c>
      <c r="L3194" s="292" t="str">
        <f>Adatbázis!I6637</f>
        <v>…</v>
      </c>
    </row>
    <row r="3195" spans="4:12">
      <c r="D3195" t="str">
        <f>Adatbázis!B3276</f>
        <v>megfelel a választott feltételeknek</v>
      </c>
      <c r="F3195" s="293" t="s">
        <v>27265</v>
      </c>
      <c r="G3195" s="291" t="str">
        <f>Adatbázis!D6638</f>
        <v>…</v>
      </c>
      <c r="H3195" s="291" t="str">
        <f>Adatbázis!E6638</f>
        <v>…</v>
      </c>
      <c r="I3195" s="291" t="str">
        <f>Adatbázis!F6638</f>
        <v>…</v>
      </c>
      <c r="J3195" s="292" t="str">
        <f>Adatbázis!G6638</f>
        <v>…</v>
      </c>
      <c r="K3195" s="292" t="str">
        <f>Adatbázis!H6638</f>
        <v>…</v>
      </c>
      <c r="L3195" s="292" t="str">
        <f>Adatbázis!I6638</f>
        <v>…</v>
      </c>
    </row>
    <row r="3196" spans="4:12">
      <c r="D3196" t="str">
        <f>Adatbázis!B3277</f>
        <v>megfelel a választott feltételeknek</v>
      </c>
      <c r="F3196" s="293" t="s">
        <v>27271</v>
      </c>
      <c r="G3196" s="291" t="str">
        <f>Adatbázis!D6639</f>
        <v>…</v>
      </c>
      <c r="H3196" s="291" t="str">
        <f>Adatbázis!E6639</f>
        <v>…</v>
      </c>
      <c r="I3196" s="291" t="str">
        <f>Adatbázis!F6639</f>
        <v>…</v>
      </c>
      <c r="J3196" s="292" t="str">
        <f>Adatbázis!G6639</f>
        <v>…</v>
      </c>
      <c r="K3196" s="292" t="str">
        <f>Adatbázis!H6639</f>
        <v>…</v>
      </c>
      <c r="L3196" s="292" t="str">
        <f>Adatbázis!I6639</f>
        <v>…</v>
      </c>
    </row>
    <row r="3197" spans="4:12">
      <c r="D3197" t="str">
        <f>Adatbázis!B3278</f>
        <v>megfelel a választott feltételeknek</v>
      </c>
      <c r="F3197" s="293" t="s">
        <v>27276</v>
      </c>
      <c r="G3197" s="291" t="str">
        <f>Adatbázis!D6640</f>
        <v>…</v>
      </c>
      <c r="H3197" s="291" t="str">
        <f>Adatbázis!E6640</f>
        <v>…</v>
      </c>
      <c r="I3197" s="291" t="str">
        <f>Adatbázis!F6640</f>
        <v>…</v>
      </c>
      <c r="J3197" s="292" t="str">
        <f>Adatbázis!G6640</f>
        <v>…</v>
      </c>
      <c r="K3197" s="292" t="str">
        <f>Adatbázis!H6640</f>
        <v>…</v>
      </c>
      <c r="L3197" s="292" t="str">
        <f>Adatbázis!I6640</f>
        <v>…</v>
      </c>
    </row>
    <row r="3198" spans="4:12">
      <c r="D3198" t="str">
        <f>Adatbázis!B3279</f>
        <v>megfelel a választott feltételeknek</v>
      </c>
      <c r="F3198" s="293" t="s">
        <v>27281</v>
      </c>
      <c r="G3198" s="291" t="str">
        <f>Adatbázis!D6641</f>
        <v>…</v>
      </c>
      <c r="H3198" s="291" t="str">
        <f>Adatbázis!E6641</f>
        <v>…</v>
      </c>
      <c r="I3198" s="291" t="str">
        <f>Adatbázis!F6641</f>
        <v>…</v>
      </c>
      <c r="J3198" s="292" t="str">
        <f>Adatbázis!G6641</f>
        <v>…</v>
      </c>
      <c r="K3198" s="292" t="str">
        <f>Adatbázis!H6641</f>
        <v>…</v>
      </c>
      <c r="L3198" s="292" t="str">
        <f>Adatbázis!I6641</f>
        <v>…</v>
      </c>
    </row>
    <row r="3199" spans="4:12">
      <c r="D3199" t="str">
        <f>Adatbázis!B3280</f>
        <v>megfelel a választott feltételeknek</v>
      </c>
      <c r="F3199" s="293" t="s">
        <v>27289</v>
      </c>
      <c r="G3199" s="291" t="str">
        <f>Adatbázis!D6642</f>
        <v>…</v>
      </c>
      <c r="H3199" s="291" t="str">
        <f>Adatbázis!E6642</f>
        <v>…</v>
      </c>
      <c r="I3199" s="291" t="str">
        <f>Adatbázis!F6642</f>
        <v>…</v>
      </c>
      <c r="J3199" s="292" t="str">
        <f>Adatbázis!G6642</f>
        <v>…</v>
      </c>
      <c r="K3199" s="292" t="str">
        <f>Adatbázis!H6642</f>
        <v>…</v>
      </c>
      <c r="L3199" s="292" t="str">
        <f>Adatbázis!I6642</f>
        <v>…</v>
      </c>
    </row>
    <row r="3200" spans="4:12">
      <c r="D3200" t="str">
        <f>Adatbázis!B3281</f>
        <v>megfelel a választott feltételeknek</v>
      </c>
      <c r="F3200" s="293" t="s">
        <v>27298</v>
      </c>
      <c r="G3200" s="291" t="str">
        <f>Adatbázis!D6643</f>
        <v>…</v>
      </c>
      <c r="H3200" s="291" t="str">
        <f>Adatbázis!E6643</f>
        <v>…</v>
      </c>
      <c r="I3200" s="291" t="str">
        <f>Adatbázis!F6643</f>
        <v>…</v>
      </c>
      <c r="J3200" s="292" t="str">
        <f>Adatbázis!G6643</f>
        <v>…</v>
      </c>
      <c r="K3200" s="292" t="str">
        <f>Adatbázis!H6643</f>
        <v>…</v>
      </c>
      <c r="L3200" s="292" t="str">
        <f>Adatbázis!I6643</f>
        <v>…</v>
      </c>
    </row>
    <row r="3201" spans="4:12">
      <c r="D3201" t="str">
        <f>Adatbázis!B3282</f>
        <v>megfelel a választott feltételeknek</v>
      </c>
      <c r="F3201" s="293" t="s">
        <v>27304</v>
      </c>
      <c r="G3201" s="291" t="str">
        <f>Adatbázis!D6644</f>
        <v>…</v>
      </c>
      <c r="H3201" s="291" t="str">
        <f>Adatbázis!E6644</f>
        <v>…</v>
      </c>
      <c r="I3201" s="291" t="str">
        <f>Adatbázis!F6644</f>
        <v>…</v>
      </c>
      <c r="J3201" s="292" t="str">
        <f>Adatbázis!G6644</f>
        <v>…</v>
      </c>
      <c r="K3201" s="292" t="str">
        <f>Adatbázis!H6644</f>
        <v>…</v>
      </c>
      <c r="L3201" s="292" t="str">
        <f>Adatbázis!I6644</f>
        <v>…</v>
      </c>
    </row>
  </sheetData>
  <sheetProtection password="CA78" sheet="1" objects="1" scenarios="1" formatCells="0" formatColumns="0" formatRows="0" insertColumns="0" insertRows="0" sort="0" autoFilter="0"/>
  <autoFilter ref="D23:D3201"/>
  <mergeCells count="5">
    <mergeCell ref="C8:E8"/>
    <mergeCell ref="F22:F23"/>
    <mergeCell ref="G4:I18"/>
    <mergeCell ref="D2:E2"/>
    <mergeCell ref="B23:C23"/>
  </mergeCells>
  <conditionalFormatting sqref="D2">
    <cfRule type="expression" priority="34">
      <formula>"="</formula>
    </cfRule>
    <cfRule type="expression" dxfId="1" priority="35">
      <formula>CONCATENATE($E$11,$E$9,$E$12,$E$13,$E$10,$E$14,$E$16,$E$15,$E$17)=""</formula>
    </cfRule>
    <cfRule type="cellIs" dxfId="0" priority="36" operator="equal">
      <formula>"Nincs az adatbázisban a feltételeknek megfelelő település, kérem változtassa meg a feltételeket!"</formula>
    </cfRule>
  </conditionalFormatting>
  <dataValidations count="1">
    <dataValidation type="list" allowBlank="1" showInputMessage="1" showErrorMessage="1" sqref="E9">
      <formula1>Megyék</formula1>
    </dataValidation>
  </dataValidations>
  <hyperlinks>
    <hyperlink ref="A4" location="Tartalom!A1" display="vissza a tartalomjegyzékhez"/>
  </hyperlinks>
  <pageMargins left="0.7" right="0.7" top="0.75" bottom="0.75" header="0.3" footer="0.3"/>
  <pageSetup paperSize="9" orientation="landscape" verticalDpi="0" r:id="rId1"/>
  <drawing r:id="rId2"/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>
          <x14:formula1>
            <xm:f>Adatbázis!$F$3286:$F$3291</xm:f>
          </x14:formula1>
          <xm:sqref>E11</xm:sqref>
        </x14:dataValidation>
        <x14:dataValidation type="list" allowBlank="1" showInputMessage="1" showErrorMessage="1">
          <x14:formula1>
            <xm:f>Adatbázis!$H$3286:$H$3289</xm:f>
          </x14:formula1>
          <xm:sqref>E15</xm:sqref>
        </x14:dataValidation>
        <x14:dataValidation type="list" allowBlank="1" showInputMessage="1" showErrorMessage="1">
          <x14:formula1>
            <xm:f>Adatbázis!$K$3286:$K$3289</xm:f>
          </x14:formula1>
          <xm:sqref>E14</xm:sqref>
        </x14:dataValidation>
        <x14:dataValidation type="list" allowBlank="1" showInputMessage="1" showErrorMessage="1">
          <x14:formula1>
            <xm:f>Adatbázis!$I$3286:$I$3301</xm:f>
          </x14:formula1>
          <xm:sqref>E17</xm:sqref>
        </x14:dataValidation>
        <x14:dataValidation type="list" allowBlank="1" showInputMessage="1" showErrorMessage="1">
          <x14:formula1>
            <xm:f>INDIRECT(Adatbázis!$Q$3315)</xm:f>
          </x14:formula1>
          <xm:sqref>E10</xm:sqref>
        </x14:dataValidation>
        <x14:dataValidation type="list" allowBlank="1" showInputMessage="1" showErrorMessage="1">
          <x14:formula1>
            <xm:f>Adatbázis!$L$3286:$L$3304</xm:f>
          </x14:formula1>
          <xm:sqref>G23:I23</xm:sqref>
        </x14:dataValidation>
        <x14:dataValidation type="list" allowBlank="1" showInputMessage="1" showErrorMessage="1">
          <x14:formula1>
            <xm:f>Adatbázis!$D$3286:$D$3297</xm:f>
          </x14:formula1>
          <xm:sqref>J23:L23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showGridLines="0" zoomScaleNormal="100" workbookViewId="0">
      <selection activeCell="A14" sqref="A14"/>
    </sheetView>
  </sheetViews>
  <sheetFormatPr defaultColWidth="60.140625" defaultRowHeight="15"/>
  <cols>
    <col min="1" max="1" width="11.5703125" style="212" customWidth="1"/>
    <col min="2" max="2" width="22.5703125" style="212" customWidth="1"/>
    <col min="3" max="3" width="42.140625" style="213" customWidth="1"/>
    <col min="4" max="4" width="30.7109375" style="213" customWidth="1"/>
    <col min="5" max="5" width="34.42578125" style="214" customWidth="1"/>
    <col min="6" max="6" width="37.85546875" style="213" customWidth="1"/>
    <col min="7" max="7" width="31" style="212" customWidth="1"/>
    <col min="8" max="8" width="42.42578125" style="212" customWidth="1"/>
    <col min="9" max="9" width="26.28515625" style="212" customWidth="1"/>
    <col min="10" max="10" width="34.7109375" style="212" customWidth="1"/>
    <col min="11" max="11" width="60.140625" style="43"/>
    <col min="12" max="16384" width="60.140625" style="212"/>
  </cols>
  <sheetData>
    <row r="1" spans="1:11" ht="33.75" customHeight="1">
      <c r="A1" s="211" t="s">
        <v>31632</v>
      </c>
    </row>
    <row r="2" spans="1:11" ht="16.899999999999999" customHeight="1">
      <c r="A2" s="215" t="s">
        <v>31633</v>
      </c>
      <c r="B2" s="216" t="s">
        <v>27320</v>
      </c>
      <c r="C2" s="325" t="s">
        <v>27342</v>
      </c>
      <c r="D2" s="238" t="s">
        <v>31634</v>
      </c>
      <c r="E2" s="239"/>
      <c r="F2" s="239"/>
      <c r="G2" s="336" t="s">
        <v>31635</v>
      </c>
      <c r="H2" s="336"/>
      <c r="I2" s="336"/>
      <c r="J2" s="336"/>
      <c r="K2" s="212"/>
    </row>
    <row r="3" spans="1:11" ht="16.899999999999999" customHeight="1">
      <c r="A3" s="215" t="s">
        <v>31636</v>
      </c>
      <c r="B3" s="217"/>
      <c r="C3" s="218"/>
      <c r="D3" s="239"/>
      <c r="E3" s="239"/>
      <c r="F3" s="239"/>
      <c r="G3" s="156"/>
      <c r="H3" s="156"/>
      <c r="I3" s="156"/>
      <c r="J3" s="156"/>
      <c r="K3" s="212"/>
    </row>
    <row r="4" spans="1:11" s="219" customFormat="1" ht="68.45" customHeight="1">
      <c r="B4" s="220" t="s">
        <v>27320</v>
      </c>
      <c r="C4" s="221" t="s">
        <v>27330</v>
      </c>
      <c r="D4" s="221" t="s">
        <v>31634</v>
      </c>
      <c r="E4" s="221" t="s">
        <v>27331</v>
      </c>
      <c r="F4" s="221" t="s">
        <v>27332</v>
      </c>
      <c r="G4" s="221" t="s">
        <v>27338</v>
      </c>
      <c r="H4" s="221" t="s">
        <v>27330</v>
      </c>
      <c r="I4" s="221" t="s">
        <v>27331</v>
      </c>
      <c r="J4" s="221" t="s">
        <v>27332</v>
      </c>
    </row>
    <row r="5" spans="1:11" s="222" customFormat="1" ht="30.75" customHeight="1">
      <c r="B5" s="223" t="s">
        <v>36</v>
      </c>
      <c r="C5" s="224" t="s">
        <v>31643</v>
      </c>
      <c r="D5" s="283" t="s">
        <v>2694</v>
      </c>
      <c r="E5" s="283" t="s">
        <v>31644</v>
      </c>
      <c r="F5" s="283" t="s">
        <v>31645</v>
      </c>
      <c r="G5" s="227" t="s">
        <v>31646</v>
      </c>
      <c r="H5" s="227" t="s">
        <v>31647</v>
      </c>
      <c r="I5" s="227" t="s">
        <v>31648</v>
      </c>
      <c r="J5" s="228" t="s">
        <v>31649</v>
      </c>
    </row>
    <row r="6" spans="1:11" s="222" customFormat="1" ht="30.75" customHeight="1">
      <c r="B6" s="223" t="s">
        <v>358</v>
      </c>
      <c r="C6" s="279" t="s">
        <v>34068</v>
      </c>
      <c r="D6" s="283" t="s">
        <v>31639</v>
      </c>
      <c r="E6" s="283" t="s">
        <v>31637</v>
      </c>
      <c r="F6" s="283" t="s">
        <v>31638</v>
      </c>
      <c r="G6" s="335" t="s">
        <v>34131</v>
      </c>
      <c r="H6" s="225" t="s">
        <v>31640</v>
      </c>
      <c r="I6" s="225" t="s">
        <v>31641</v>
      </c>
      <c r="J6" s="226" t="s">
        <v>31642</v>
      </c>
    </row>
    <row r="7" spans="1:11" s="222" customFormat="1" ht="30.75" customHeight="1">
      <c r="B7" s="223" t="s">
        <v>628</v>
      </c>
      <c r="C7" s="224" t="s">
        <v>31650</v>
      </c>
      <c r="D7" s="283" t="s">
        <v>31653</v>
      </c>
      <c r="E7" s="283" t="s">
        <v>31651</v>
      </c>
      <c r="F7" s="283" t="s">
        <v>31652</v>
      </c>
      <c r="G7" s="227" t="s">
        <v>31654</v>
      </c>
      <c r="H7" s="227" t="s">
        <v>31650</v>
      </c>
      <c r="I7" s="227" t="s">
        <v>31655</v>
      </c>
      <c r="J7" s="227" t="s">
        <v>31656</v>
      </c>
    </row>
    <row r="8" spans="1:11" s="222" customFormat="1" ht="30.75" customHeight="1">
      <c r="B8" s="223" t="s">
        <v>69</v>
      </c>
      <c r="C8" s="224" t="s">
        <v>31657</v>
      </c>
      <c r="D8" s="283" t="s">
        <v>31660</v>
      </c>
      <c r="E8" s="283" t="s">
        <v>31658</v>
      </c>
      <c r="F8" s="283" t="s">
        <v>31659</v>
      </c>
      <c r="G8" s="229" t="s">
        <v>31661</v>
      </c>
      <c r="H8" s="229" t="s">
        <v>31657</v>
      </c>
      <c r="I8" s="229" t="s">
        <v>31662</v>
      </c>
      <c r="J8" s="230" t="s">
        <v>31663</v>
      </c>
    </row>
    <row r="9" spans="1:11" s="222" customFormat="1" ht="30.75" customHeight="1">
      <c r="B9" s="223" t="s">
        <v>556</v>
      </c>
      <c r="C9" s="279" t="s">
        <v>34102</v>
      </c>
      <c r="D9" s="283" t="s">
        <v>31666</v>
      </c>
      <c r="E9" s="283" t="s">
        <v>31664</v>
      </c>
      <c r="F9" s="283" t="s">
        <v>31665</v>
      </c>
      <c r="G9" s="227" t="s">
        <v>31667</v>
      </c>
      <c r="H9" s="227" t="s">
        <v>34102</v>
      </c>
      <c r="I9" s="227" t="s">
        <v>31668</v>
      </c>
      <c r="J9" s="227" t="s">
        <v>31669</v>
      </c>
    </row>
    <row r="10" spans="1:11" s="222" customFormat="1" ht="30.75" customHeight="1">
      <c r="B10" s="223" t="s">
        <v>4</v>
      </c>
      <c r="C10" s="279" t="s">
        <v>31670</v>
      </c>
      <c r="D10" s="283" t="s">
        <v>31673</v>
      </c>
      <c r="E10" s="283" t="s">
        <v>31671</v>
      </c>
      <c r="F10" s="283" t="s">
        <v>31672</v>
      </c>
      <c r="G10" s="227" t="s">
        <v>31674</v>
      </c>
      <c r="H10" s="227" t="s">
        <v>31670</v>
      </c>
      <c r="I10" s="227" t="s">
        <v>31675</v>
      </c>
      <c r="J10" s="327" t="s">
        <v>31676</v>
      </c>
    </row>
    <row r="11" spans="1:11" s="222" customFormat="1" ht="30.75" customHeight="1">
      <c r="B11" s="223" t="s">
        <v>136</v>
      </c>
      <c r="C11" s="279" t="s">
        <v>31677</v>
      </c>
      <c r="D11" s="283" t="s">
        <v>31679</v>
      </c>
      <c r="E11" s="283" t="s">
        <v>31678</v>
      </c>
      <c r="F11" s="283" t="s">
        <v>34103</v>
      </c>
      <c r="G11" s="227" t="s">
        <v>31680</v>
      </c>
      <c r="H11" s="227" t="s">
        <v>31677</v>
      </c>
      <c r="I11" s="227" t="s">
        <v>31681</v>
      </c>
      <c r="J11" s="327" t="s">
        <v>31682</v>
      </c>
    </row>
    <row r="12" spans="1:11" s="222" customFormat="1" ht="30.75" customHeight="1">
      <c r="B12" s="223" t="s">
        <v>658</v>
      </c>
      <c r="C12" s="279" t="s">
        <v>31683</v>
      </c>
      <c r="D12" s="283" t="s">
        <v>31686</v>
      </c>
      <c r="E12" s="283" t="s">
        <v>31684</v>
      </c>
      <c r="F12" s="283" t="s">
        <v>31685</v>
      </c>
      <c r="G12" s="227" t="s">
        <v>34104</v>
      </c>
      <c r="H12" s="227" t="s">
        <v>31687</v>
      </c>
      <c r="I12" s="328" t="s">
        <v>31688</v>
      </c>
      <c r="J12" s="329" t="s">
        <v>31689</v>
      </c>
    </row>
    <row r="13" spans="1:11" s="222" customFormat="1" ht="30.75" customHeight="1">
      <c r="B13" s="223" t="s">
        <v>56</v>
      </c>
      <c r="C13" s="279" t="s">
        <v>31690</v>
      </c>
      <c r="D13" s="283" t="s">
        <v>26574</v>
      </c>
      <c r="E13" s="283" t="s">
        <v>31691</v>
      </c>
      <c r="F13" s="283" t="s">
        <v>31692</v>
      </c>
      <c r="G13" s="227" t="s">
        <v>31693</v>
      </c>
      <c r="H13" s="227" t="s">
        <v>31690</v>
      </c>
      <c r="I13" s="227" t="s">
        <v>31694</v>
      </c>
      <c r="J13" s="231" t="s">
        <v>31695</v>
      </c>
    </row>
    <row r="14" spans="1:11" s="222" customFormat="1" ht="30.75" customHeight="1">
      <c r="B14" s="223" t="s">
        <v>31696</v>
      </c>
      <c r="C14" s="279" t="s">
        <v>31697</v>
      </c>
      <c r="D14" s="283" t="s">
        <v>31700</v>
      </c>
      <c r="E14" s="283" t="s">
        <v>31698</v>
      </c>
      <c r="F14" s="283" t="s">
        <v>31699</v>
      </c>
      <c r="G14" s="330" t="s">
        <v>31701</v>
      </c>
      <c r="H14" s="330" t="s">
        <v>31697</v>
      </c>
      <c r="I14" s="330" t="s">
        <v>31702</v>
      </c>
      <c r="J14" s="331" t="s">
        <v>31703</v>
      </c>
    </row>
    <row r="15" spans="1:11" s="222" customFormat="1" ht="30.75" customHeight="1">
      <c r="B15" s="223" t="s">
        <v>193</v>
      </c>
      <c r="C15" s="279" t="s">
        <v>31704</v>
      </c>
      <c r="D15" s="283" t="s">
        <v>31706</v>
      </c>
      <c r="E15" s="283" t="s">
        <v>34109</v>
      </c>
      <c r="F15" s="283" t="s">
        <v>31705</v>
      </c>
      <c r="G15" s="227" t="s">
        <v>31707</v>
      </c>
      <c r="H15" s="227" t="s">
        <v>31704</v>
      </c>
      <c r="I15" s="227" t="s">
        <v>34109</v>
      </c>
      <c r="J15" s="232" t="s">
        <v>31708</v>
      </c>
    </row>
    <row r="16" spans="1:11" s="222" customFormat="1" ht="30.75" customHeight="1">
      <c r="B16" s="223" t="s">
        <v>827</v>
      </c>
      <c r="C16" s="279" t="s">
        <v>31709</v>
      </c>
      <c r="D16" s="283" t="s">
        <v>31712</v>
      </c>
      <c r="E16" s="283" t="s">
        <v>31710</v>
      </c>
      <c r="F16" s="283" t="s">
        <v>31711</v>
      </c>
      <c r="G16" s="328" t="s">
        <v>34105</v>
      </c>
      <c r="H16" s="328" t="s">
        <v>31709</v>
      </c>
      <c r="I16" s="328" t="s">
        <v>31713</v>
      </c>
      <c r="J16" s="332" t="s">
        <v>31714</v>
      </c>
    </row>
    <row r="17" spans="2:10" s="222" customFormat="1" ht="30.75" customHeight="1">
      <c r="B17" s="223" t="s">
        <v>163</v>
      </c>
      <c r="C17" s="326" t="s">
        <v>34106</v>
      </c>
      <c r="D17" s="283" t="s">
        <v>6422</v>
      </c>
      <c r="E17" s="283" t="s">
        <v>34108</v>
      </c>
      <c r="F17" s="283" t="s">
        <v>31715</v>
      </c>
      <c r="G17" s="227" t="s">
        <v>31716</v>
      </c>
      <c r="H17" s="328" t="s">
        <v>34107</v>
      </c>
      <c r="I17" s="328" t="s">
        <v>31717</v>
      </c>
      <c r="J17" s="328" t="s">
        <v>31718</v>
      </c>
    </row>
    <row r="18" spans="2:10" s="222" customFormat="1" ht="30.75" customHeight="1">
      <c r="B18" s="223" t="s">
        <v>275</v>
      </c>
      <c r="C18" s="326" t="s">
        <v>34112</v>
      </c>
      <c r="D18" s="283" t="s">
        <v>34117</v>
      </c>
      <c r="E18" s="283" t="s">
        <v>31719</v>
      </c>
      <c r="F18" s="283" t="s">
        <v>34116</v>
      </c>
      <c r="G18" s="328" t="s">
        <v>34111</v>
      </c>
      <c r="H18" s="328" t="s">
        <v>34112</v>
      </c>
      <c r="I18" s="328" t="s">
        <v>31719</v>
      </c>
      <c r="J18" s="333" t="s">
        <v>34113</v>
      </c>
    </row>
    <row r="19" spans="2:10" s="222" customFormat="1" ht="30.75" customHeight="1">
      <c r="B19" s="223" t="s">
        <v>416</v>
      </c>
      <c r="C19" s="279" t="s">
        <v>31720</v>
      </c>
      <c r="D19" s="283" t="s">
        <v>31723</v>
      </c>
      <c r="E19" s="283" t="s">
        <v>31721</v>
      </c>
      <c r="F19" s="283" t="s">
        <v>31722</v>
      </c>
      <c r="G19" s="227" t="s">
        <v>31724</v>
      </c>
      <c r="H19" s="227" t="s">
        <v>31725</v>
      </c>
      <c r="I19" s="227" t="s">
        <v>31726</v>
      </c>
      <c r="J19" s="334" t="s">
        <v>31727</v>
      </c>
    </row>
    <row r="20" spans="2:10" s="222" customFormat="1" ht="30.75" customHeight="1">
      <c r="B20" s="223" t="s">
        <v>750</v>
      </c>
      <c r="C20" s="279" t="s">
        <v>31728</v>
      </c>
      <c r="D20" s="283" t="s">
        <v>31731</v>
      </c>
      <c r="E20" s="283" t="s">
        <v>31729</v>
      </c>
      <c r="F20" s="283" t="s">
        <v>31730</v>
      </c>
      <c r="G20" s="227" t="s">
        <v>34114</v>
      </c>
      <c r="H20" s="227" t="s">
        <v>31728</v>
      </c>
      <c r="I20" s="227" t="s">
        <v>31732</v>
      </c>
      <c r="J20" s="232" t="s">
        <v>31733</v>
      </c>
    </row>
    <row r="21" spans="2:10" s="222" customFormat="1" ht="30.75" customHeight="1">
      <c r="B21" s="223" t="s">
        <v>218</v>
      </c>
      <c r="C21" s="279" t="s">
        <v>31734</v>
      </c>
      <c r="D21" s="283" t="s">
        <v>31736</v>
      </c>
      <c r="E21" s="283" t="s">
        <v>31735</v>
      </c>
      <c r="F21" s="283" t="s">
        <v>34115</v>
      </c>
      <c r="G21" s="227" t="s">
        <v>31737</v>
      </c>
      <c r="H21" s="227" t="s">
        <v>31734</v>
      </c>
      <c r="I21" s="227" t="s">
        <v>31738</v>
      </c>
      <c r="J21" s="232" t="s">
        <v>31739</v>
      </c>
    </row>
    <row r="22" spans="2:10" s="222" customFormat="1" ht="30.75" customHeight="1">
      <c r="B22" s="223" t="s">
        <v>176</v>
      </c>
      <c r="C22" s="279" t="s">
        <v>31740</v>
      </c>
      <c r="D22" s="283" t="s">
        <v>31742</v>
      </c>
      <c r="E22" s="283" t="s">
        <v>34110</v>
      </c>
      <c r="F22" s="283" t="s">
        <v>31741</v>
      </c>
      <c r="G22" s="227" t="s">
        <v>31743</v>
      </c>
      <c r="H22" s="227" t="s">
        <v>31740</v>
      </c>
      <c r="I22" s="227" t="s">
        <v>31744</v>
      </c>
      <c r="J22" s="232" t="s">
        <v>31745</v>
      </c>
    </row>
    <row r="23" spans="2:10" s="222" customFormat="1" ht="30.75" customHeight="1">
      <c r="B23" s="223" t="s">
        <v>569</v>
      </c>
      <c r="C23" s="279" t="s">
        <v>31746</v>
      </c>
      <c r="D23" s="283" t="s">
        <v>31749</v>
      </c>
      <c r="E23" s="283" t="s">
        <v>31747</v>
      </c>
      <c r="F23" s="283" t="s">
        <v>31748</v>
      </c>
      <c r="G23" s="335" t="s">
        <v>31750</v>
      </c>
      <c r="H23" s="335" t="s">
        <v>31746</v>
      </c>
      <c r="I23" s="335" t="s">
        <v>31751</v>
      </c>
      <c r="J23" s="333" t="s">
        <v>31752</v>
      </c>
    </row>
  </sheetData>
  <protectedRanges>
    <protectedRange sqref="L20:IP20 C20:D20 E20:J20" name="Tartomány1_94"/>
  </protectedRanges>
  <hyperlinks>
    <hyperlink ref="F23" r:id="rId1"/>
    <hyperlink ref="F6" r:id="rId2"/>
    <hyperlink ref="F5" r:id="rId3"/>
    <hyperlink ref="F8" r:id="rId4"/>
    <hyperlink ref="F10" r:id="rId5"/>
    <hyperlink ref="F11" r:id="rId6" display="nemeth.zoltan@gymsmo.hu"/>
    <hyperlink ref="F12" r:id="rId7"/>
    <hyperlink ref="F13" r:id="rId8"/>
    <hyperlink ref="F14" r:id="rId9"/>
    <hyperlink ref="F16" r:id="rId10"/>
    <hyperlink ref="F19" r:id="rId11"/>
    <hyperlink ref="F20" r:id="rId12"/>
    <hyperlink ref="F21" r:id="rId13" display="majthenyilaszlo@vasmegye.hu"/>
    <hyperlink ref="J6" r:id="rId14"/>
    <hyperlink ref="J8" r:id="rId15"/>
    <hyperlink ref="J11" r:id="rId16"/>
    <hyperlink ref="J12" r:id="rId17"/>
    <hyperlink ref="J13" r:id="rId18"/>
    <hyperlink ref="J14" r:id="rId19"/>
    <hyperlink ref="J16" r:id="rId20"/>
    <hyperlink ref="J19" r:id="rId21"/>
    <hyperlink ref="J20" r:id="rId22"/>
    <hyperlink ref="J21" r:id="rId23"/>
    <hyperlink ref="J23" r:id="rId24"/>
    <hyperlink ref="J15" r:id="rId25" display="pentek.peter@kemoh.hu"/>
    <hyperlink ref="A1" location="Tartalom!A1" display="vissza a tartalomjegyzékhez"/>
    <hyperlink ref="J18" r:id="rId26" display="voros@som-onkorm.hu"/>
    <hyperlink ref="F18" r:id="rId27" display="jako.gergely@som-onkorm.hu"/>
  </hyperlinks>
  <pageMargins left="0.7" right="0.7" top="0.75" bottom="0.75" header="0.3" footer="0.3"/>
  <pageSetup paperSize="9" orientation="portrait" verticalDpi="0" r:id="rId28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8"/>
  <sheetViews>
    <sheetView showGridLines="0" workbookViewId="0">
      <selection activeCell="S13" sqref="S13"/>
    </sheetView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5.7109375" customWidth="1"/>
    <col min="7" max="7" width="17.7109375" customWidth="1"/>
    <col min="8" max="8" width="30.7109375" customWidth="1"/>
    <col min="9" max="9" width="18.7109375" customWidth="1"/>
    <col min="10" max="10" width="28.7109375" customWidth="1"/>
    <col min="11" max="11" width="27.7109375" customWidth="1"/>
    <col min="12" max="12" width="28.7109375" customWidth="1"/>
    <col min="13" max="13" width="43.7109375" customWidth="1"/>
    <col min="14" max="14" width="29.7109375" customWidth="1"/>
    <col min="15" max="15" width="52.7109375" customWidth="1"/>
    <col min="16" max="16" width="40.7109375" customWidth="1"/>
    <col min="17" max="17" width="17.7109375" customWidth="1"/>
    <col min="18" max="18" width="28.7109375" customWidth="1"/>
    <col min="19" max="19" width="33.7109375" customWidth="1"/>
    <col min="20" max="20" width="45.7109375" customWidth="1"/>
    <col min="21" max="21" width="39.7109375" customWidth="1"/>
    <col min="22" max="22" width="41.7109375" customWidth="1"/>
    <col min="23" max="23" width="22" customWidth="1"/>
    <col min="24" max="24" width="31.7109375" customWidth="1"/>
  </cols>
  <sheetData>
    <row r="1" spans="1:24" ht="27" customHeight="1">
      <c r="A1" s="211" t="s">
        <v>31632</v>
      </c>
    </row>
    <row r="2" spans="1:24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5" t="s">
        <v>27342</v>
      </c>
      <c r="L2" s="236"/>
      <c r="M2" s="237"/>
      <c r="N2" s="236"/>
      <c r="O2" s="236"/>
      <c r="P2" s="236"/>
      <c r="Q2" s="238" t="s">
        <v>27340</v>
      </c>
      <c r="R2" s="239"/>
      <c r="S2" s="239"/>
      <c r="T2" s="239"/>
      <c r="U2" s="240" t="s">
        <v>27338</v>
      </c>
      <c r="V2" s="156"/>
      <c r="W2" s="156"/>
      <c r="X2" s="156"/>
    </row>
    <row r="3" spans="1:24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242"/>
      <c r="L3" s="159"/>
      <c r="M3" s="244" t="s">
        <v>27341</v>
      </c>
      <c r="N3" s="16"/>
      <c r="O3" s="16"/>
      <c r="P3" s="16"/>
      <c r="Q3" s="239"/>
      <c r="R3" s="239"/>
      <c r="S3" s="245" t="s">
        <v>27339</v>
      </c>
      <c r="T3" s="246"/>
      <c r="U3" s="156"/>
      <c r="V3" s="247" t="s">
        <v>27339</v>
      </c>
      <c r="W3" s="248"/>
      <c r="X3" s="248"/>
    </row>
    <row r="4" spans="1:24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27317</v>
      </c>
      <c r="F4" s="250" t="s">
        <v>31581</v>
      </c>
      <c r="G4" s="250" t="s">
        <v>27319</v>
      </c>
      <c r="H4" s="250" t="s">
        <v>27320</v>
      </c>
      <c r="I4" s="250" t="s">
        <v>27321</v>
      </c>
      <c r="J4" s="251" t="s">
        <v>27322</v>
      </c>
      <c r="K4" s="250" t="s">
        <v>27345</v>
      </c>
      <c r="L4" s="250" t="s">
        <v>31753</v>
      </c>
      <c r="M4" s="29" t="s">
        <v>27330</v>
      </c>
      <c r="N4" s="29" t="s">
        <v>27331</v>
      </c>
      <c r="O4" s="29" t="s">
        <v>27332</v>
      </c>
      <c r="P4" s="30" t="s">
        <v>27333</v>
      </c>
      <c r="Q4" s="250" t="s">
        <v>27334</v>
      </c>
      <c r="R4" s="250" t="s">
        <v>27335</v>
      </c>
      <c r="S4" s="250" t="s">
        <v>27331</v>
      </c>
      <c r="T4" s="251" t="s">
        <v>27332</v>
      </c>
      <c r="U4" s="250" t="s">
        <v>27337</v>
      </c>
      <c r="V4" s="250" t="s">
        <v>27330</v>
      </c>
      <c r="W4" s="250" t="s">
        <v>31754</v>
      </c>
      <c r="X4" s="250" t="s">
        <v>27332</v>
      </c>
    </row>
    <row r="5" spans="1:24" s="285" customFormat="1" ht="28.5" customHeight="1">
      <c r="A5" s="280" t="s">
        <v>4724</v>
      </c>
      <c r="B5" s="281" t="s">
        <v>4725</v>
      </c>
      <c r="C5" s="281">
        <v>9566</v>
      </c>
      <c r="D5" s="281" t="s">
        <v>4726</v>
      </c>
      <c r="E5" s="281">
        <v>26117</v>
      </c>
      <c r="F5" s="281">
        <v>26406</v>
      </c>
      <c r="G5" s="281">
        <v>341</v>
      </c>
      <c r="H5" s="281" t="s">
        <v>4727</v>
      </c>
      <c r="I5" s="281" t="s">
        <v>4728</v>
      </c>
      <c r="J5" s="281" t="s">
        <v>4729</v>
      </c>
      <c r="K5" s="282" t="s">
        <v>31599</v>
      </c>
      <c r="L5" s="282" t="s">
        <v>7</v>
      </c>
      <c r="M5" s="282" t="s">
        <v>4730</v>
      </c>
      <c r="N5" s="282" t="s">
        <v>34134</v>
      </c>
      <c r="O5" s="282" t="s">
        <v>4731</v>
      </c>
      <c r="P5" s="282" t="s">
        <v>4732</v>
      </c>
      <c r="Q5" s="283" t="s">
        <v>47</v>
      </c>
      <c r="R5" s="283" t="s">
        <v>4733</v>
      </c>
      <c r="S5" s="283" t="s">
        <v>31755</v>
      </c>
      <c r="T5" s="283" t="s">
        <v>4735</v>
      </c>
      <c r="U5" s="284" t="s">
        <v>4736</v>
      </c>
      <c r="V5" s="284" t="s">
        <v>4734</v>
      </c>
      <c r="W5" s="284" t="s">
        <v>31756</v>
      </c>
      <c r="X5" s="284" t="s">
        <v>4731</v>
      </c>
    </row>
    <row r="6" spans="1:24" s="285" customFormat="1" ht="31.5" customHeight="1">
      <c r="A6" s="286" t="s">
        <v>4737</v>
      </c>
      <c r="B6" s="278" t="s">
        <v>4738</v>
      </c>
      <c r="C6" s="278">
        <v>3179</v>
      </c>
      <c r="D6" s="278" t="s">
        <v>4726</v>
      </c>
      <c r="E6" s="278">
        <v>88058</v>
      </c>
      <c r="F6" s="281">
        <v>87982</v>
      </c>
      <c r="G6" s="278">
        <v>3634</v>
      </c>
      <c r="H6" s="278" t="s">
        <v>4727</v>
      </c>
      <c r="I6" s="278" t="s">
        <v>4739</v>
      </c>
      <c r="J6" s="278" t="s">
        <v>4740</v>
      </c>
      <c r="K6" s="282" t="s">
        <v>31599</v>
      </c>
      <c r="L6" s="282" t="s">
        <v>7</v>
      </c>
      <c r="M6" s="282" t="s">
        <v>4741</v>
      </c>
      <c r="N6" s="282" t="s">
        <v>27991</v>
      </c>
      <c r="O6" s="282" t="s">
        <v>4742</v>
      </c>
      <c r="P6" s="282" t="s">
        <v>4743</v>
      </c>
      <c r="Q6" s="287" t="s">
        <v>47</v>
      </c>
      <c r="R6" s="287" t="s">
        <v>4744</v>
      </c>
      <c r="S6" s="287" t="s">
        <v>31757</v>
      </c>
      <c r="T6" s="287" t="s">
        <v>4746</v>
      </c>
      <c r="U6" s="288" t="s">
        <v>4747</v>
      </c>
      <c r="V6" s="288" t="s">
        <v>4745</v>
      </c>
      <c r="W6" s="288" t="s">
        <v>31758</v>
      </c>
      <c r="X6" s="288" t="s">
        <v>4748</v>
      </c>
    </row>
    <row r="7" spans="1:24" s="285" customFormat="1" ht="30">
      <c r="A7" s="286" t="s">
        <v>4749</v>
      </c>
      <c r="B7" s="278" t="s">
        <v>4750</v>
      </c>
      <c r="C7" s="278">
        <v>18069</v>
      </c>
      <c r="D7" s="278" t="s">
        <v>4726</v>
      </c>
      <c r="E7" s="278">
        <v>125598</v>
      </c>
      <c r="F7" s="281">
        <v>126930</v>
      </c>
      <c r="G7" s="278">
        <v>3970</v>
      </c>
      <c r="H7" s="278" t="s">
        <v>4727</v>
      </c>
      <c r="I7" s="278" t="s">
        <v>4751</v>
      </c>
      <c r="J7" s="278" t="s">
        <v>4752</v>
      </c>
      <c r="K7" s="282" t="s">
        <v>31599</v>
      </c>
      <c r="L7" s="282" t="s">
        <v>7</v>
      </c>
      <c r="M7" s="282" t="s">
        <v>4753</v>
      </c>
      <c r="N7" s="282" t="s">
        <v>34135</v>
      </c>
      <c r="O7" s="282" t="s">
        <v>4754</v>
      </c>
      <c r="P7" s="282" t="s">
        <v>4755</v>
      </c>
      <c r="Q7" s="287" t="s">
        <v>47</v>
      </c>
      <c r="R7" s="287" t="s">
        <v>4756</v>
      </c>
      <c r="S7" s="287" t="s">
        <v>31759</v>
      </c>
      <c r="T7" s="287" t="s">
        <v>4757</v>
      </c>
      <c r="U7" s="288" t="s">
        <v>4758</v>
      </c>
      <c r="V7" s="288" t="s">
        <v>4759</v>
      </c>
      <c r="W7" s="288" t="s">
        <v>31760</v>
      </c>
      <c r="X7" s="288" t="s">
        <v>4760</v>
      </c>
    </row>
    <row r="8" spans="1:24" s="285" customFormat="1" ht="30">
      <c r="A8" s="286" t="s">
        <v>4761</v>
      </c>
      <c r="B8" s="278" t="s">
        <v>4762</v>
      </c>
      <c r="C8" s="278">
        <v>5467</v>
      </c>
      <c r="D8" s="278" t="s">
        <v>4726</v>
      </c>
      <c r="E8" s="278">
        <v>99800</v>
      </c>
      <c r="F8" s="281">
        <v>99173</v>
      </c>
      <c r="G8" s="278">
        <v>1882</v>
      </c>
      <c r="H8" s="278" t="s">
        <v>4727</v>
      </c>
      <c r="I8" s="278" t="s">
        <v>4763</v>
      </c>
      <c r="J8" s="278" t="s">
        <v>4764</v>
      </c>
      <c r="K8" s="282" t="s">
        <v>31599</v>
      </c>
      <c r="L8" s="282" t="s">
        <v>7</v>
      </c>
      <c r="M8" s="282" t="s">
        <v>4765</v>
      </c>
      <c r="N8" s="282" t="s">
        <v>34136</v>
      </c>
      <c r="O8" s="282" t="s">
        <v>4766</v>
      </c>
      <c r="P8" s="282" t="s">
        <v>4767</v>
      </c>
      <c r="Q8" s="287" t="s">
        <v>47</v>
      </c>
      <c r="R8" s="287" t="s">
        <v>4768</v>
      </c>
      <c r="S8" s="287" t="s">
        <v>31761</v>
      </c>
      <c r="T8" s="287" t="s">
        <v>4769</v>
      </c>
      <c r="U8" s="288" t="s">
        <v>4770</v>
      </c>
      <c r="V8" s="288" t="s">
        <v>4765</v>
      </c>
      <c r="W8" s="288" t="s">
        <v>31762</v>
      </c>
      <c r="X8" s="288" t="s">
        <v>4771</v>
      </c>
    </row>
    <row r="9" spans="1:24" s="285" customFormat="1" ht="30">
      <c r="A9" s="286" t="s">
        <v>4772</v>
      </c>
      <c r="B9" s="278" t="s">
        <v>4773</v>
      </c>
      <c r="C9" s="278">
        <v>13392</v>
      </c>
      <c r="D9" s="278" t="s">
        <v>4726</v>
      </c>
      <c r="E9" s="278">
        <v>26403</v>
      </c>
      <c r="F9" s="281">
        <v>25857</v>
      </c>
      <c r="G9" s="278">
        <v>259</v>
      </c>
      <c r="H9" s="278" t="s">
        <v>4727</v>
      </c>
      <c r="I9" s="278" t="s">
        <v>4774</v>
      </c>
      <c r="J9" s="278" t="s">
        <v>4775</v>
      </c>
      <c r="K9" s="282" t="s">
        <v>31599</v>
      </c>
      <c r="L9" s="282" t="s">
        <v>7</v>
      </c>
      <c r="M9" s="282" t="s">
        <v>4776</v>
      </c>
      <c r="N9" s="282" t="s">
        <v>34137</v>
      </c>
      <c r="O9" s="282" t="s">
        <v>4777</v>
      </c>
      <c r="P9" s="282" t="s">
        <v>4778</v>
      </c>
      <c r="Q9" s="287" t="s">
        <v>47</v>
      </c>
      <c r="R9" s="287" t="s">
        <v>4779</v>
      </c>
      <c r="S9" s="287" t="s">
        <v>31763</v>
      </c>
      <c r="T9" s="287" t="s">
        <v>4780</v>
      </c>
      <c r="U9" s="288" t="s">
        <v>4781</v>
      </c>
      <c r="V9" s="288" t="s">
        <v>4776</v>
      </c>
      <c r="W9" s="288" t="s">
        <v>31764</v>
      </c>
      <c r="X9" s="288" t="s">
        <v>4782</v>
      </c>
    </row>
    <row r="10" spans="1:24" s="285" customFormat="1" ht="30">
      <c r="A10" s="286" t="s">
        <v>4783</v>
      </c>
      <c r="B10" s="278" t="s">
        <v>4784</v>
      </c>
      <c r="C10" s="278">
        <v>16586</v>
      </c>
      <c r="D10" s="278" t="s">
        <v>4726</v>
      </c>
      <c r="E10" s="278">
        <v>37533</v>
      </c>
      <c r="F10" s="281">
        <v>37003</v>
      </c>
      <c r="G10" s="278">
        <v>238</v>
      </c>
      <c r="H10" s="278" t="s">
        <v>4727</v>
      </c>
      <c r="I10" s="278" t="s">
        <v>4785</v>
      </c>
      <c r="J10" s="278" t="s">
        <v>4786</v>
      </c>
      <c r="K10" s="282" t="s">
        <v>31599</v>
      </c>
      <c r="L10" s="282" t="s">
        <v>7</v>
      </c>
      <c r="M10" s="282" t="s">
        <v>4787</v>
      </c>
      <c r="N10" s="282" t="s">
        <v>34138</v>
      </c>
      <c r="O10" s="282" t="s">
        <v>4788</v>
      </c>
      <c r="P10" s="282" t="s">
        <v>4789</v>
      </c>
      <c r="Q10" s="287" t="s">
        <v>47</v>
      </c>
      <c r="R10" s="287" t="s">
        <v>4790</v>
      </c>
      <c r="S10" s="287" t="s">
        <v>31765</v>
      </c>
      <c r="T10" s="287" t="s">
        <v>4791</v>
      </c>
      <c r="U10" s="288" t="s">
        <v>4792</v>
      </c>
      <c r="V10" s="288" t="s">
        <v>4793</v>
      </c>
      <c r="W10" s="288" t="s">
        <v>4794</v>
      </c>
      <c r="X10" s="288" t="s">
        <v>4795</v>
      </c>
    </row>
    <row r="11" spans="1:24" s="285" customFormat="1" ht="30">
      <c r="A11" s="286" t="s">
        <v>4796</v>
      </c>
      <c r="B11" s="278" t="s">
        <v>4797</v>
      </c>
      <c r="C11" s="278">
        <v>29744</v>
      </c>
      <c r="D11" s="278" t="s">
        <v>4726</v>
      </c>
      <c r="E11" s="278">
        <v>54688</v>
      </c>
      <c r="F11" s="281">
        <v>52958</v>
      </c>
      <c r="G11" s="278">
        <v>209</v>
      </c>
      <c r="H11" s="278" t="s">
        <v>4727</v>
      </c>
      <c r="I11" s="278" t="s">
        <v>4798</v>
      </c>
      <c r="J11" s="278" t="s">
        <v>4799</v>
      </c>
      <c r="K11" s="282" t="s">
        <v>31599</v>
      </c>
      <c r="L11" s="282" t="s">
        <v>7</v>
      </c>
      <c r="M11" s="282" t="s">
        <v>4800</v>
      </c>
      <c r="N11" s="282" t="s">
        <v>28000</v>
      </c>
      <c r="O11" s="282" t="s">
        <v>4801</v>
      </c>
      <c r="P11" s="282" t="s">
        <v>4802</v>
      </c>
      <c r="Q11" s="287" t="s">
        <v>47</v>
      </c>
      <c r="R11" s="287" t="s">
        <v>4803</v>
      </c>
      <c r="S11" s="287" t="s">
        <v>31766</v>
      </c>
      <c r="T11" s="287" t="s">
        <v>4804</v>
      </c>
      <c r="U11" s="288" t="s">
        <v>4805</v>
      </c>
      <c r="V11" s="288" t="s">
        <v>4806</v>
      </c>
      <c r="W11" s="288" t="s">
        <v>31767</v>
      </c>
      <c r="X11" s="288" t="s">
        <v>4807</v>
      </c>
    </row>
    <row r="12" spans="1:24" s="285" customFormat="1" ht="30">
      <c r="A12" s="286" t="s">
        <v>4808</v>
      </c>
      <c r="B12" s="278" t="s">
        <v>4809</v>
      </c>
      <c r="C12" s="278">
        <v>25405</v>
      </c>
      <c r="D12" s="278" t="s">
        <v>4726</v>
      </c>
      <c r="E12" s="278">
        <v>72699</v>
      </c>
      <c r="F12" s="281">
        <v>72069</v>
      </c>
      <c r="G12" s="278">
        <v>685</v>
      </c>
      <c r="H12" s="278" t="s">
        <v>4727</v>
      </c>
      <c r="I12" s="278" t="s">
        <v>4810</v>
      </c>
      <c r="J12" s="278" t="s">
        <v>4811</v>
      </c>
      <c r="K12" s="282" t="s">
        <v>31599</v>
      </c>
      <c r="L12" s="282" t="s">
        <v>7</v>
      </c>
      <c r="M12" s="282" t="s">
        <v>4812</v>
      </c>
      <c r="N12" s="282" t="s">
        <v>34139</v>
      </c>
      <c r="O12" s="282" t="s">
        <v>4813</v>
      </c>
      <c r="P12" s="282" t="s">
        <v>4814</v>
      </c>
      <c r="Q12" s="287" t="s">
        <v>47</v>
      </c>
      <c r="R12" s="287" t="s">
        <v>4815</v>
      </c>
      <c r="S12" s="287" t="s">
        <v>31768</v>
      </c>
      <c r="T12" s="287" t="s">
        <v>4816</v>
      </c>
      <c r="U12" s="288" t="s">
        <v>4817</v>
      </c>
      <c r="V12" s="288" t="s">
        <v>4818</v>
      </c>
      <c r="W12" s="288" t="s">
        <v>4819</v>
      </c>
      <c r="X12" s="288" t="s">
        <v>4820</v>
      </c>
    </row>
    <row r="13" spans="1:24" s="285" customFormat="1" ht="30">
      <c r="A13" s="286" t="s">
        <v>4821</v>
      </c>
      <c r="B13" s="278" t="s">
        <v>4822</v>
      </c>
      <c r="C13" s="278">
        <v>29586</v>
      </c>
      <c r="D13" s="278" t="s">
        <v>4726</v>
      </c>
      <c r="E13" s="278">
        <v>55384</v>
      </c>
      <c r="F13" s="281">
        <v>54978</v>
      </c>
      <c r="G13" s="278">
        <v>1253</v>
      </c>
      <c r="H13" s="278" t="s">
        <v>4727</v>
      </c>
      <c r="I13" s="278" t="s">
        <v>4823</v>
      </c>
      <c r="J13" s="278" t="s">
        <v>4824</v>
      </c>
      <c r="K13" s="282" t="s">
        <v>31599</v>
      </c>
      <c r="L13" s="282" t="s">
        <v>7</v>
      </c>
      <c r="M13" s="282" t="s">
        <v>4825</v>
      </c>
      <c r="N13" s="282" t="s">
        <v>34154</v>
      </c>
      <c r="O13" s="282" t="s">
        <v>4826</v>
      </c>
      <c r="P13" s="282" t="s">
        <v>4827</v>
      </c>
      <c r="Q13" s="287" t="s">
        <v>47</v>
      </c>
      <c r="R13" s="287" t="s">
        <v>4828</v>
      </c>
      <c r="S13" s="287" t="s">
        <v>34164</v>
      </c>
      <c r="T13" s="287" t="s">
        <v>4829</v>
      </c>
      <c r="U13" s="288" t="s">
        <v>4830</v>
      </c>
      <c r="V13" s="288" t="s">
        <v>4831</v>
      </c>
      <c r="W13" s="288" t="s">
        <v>31769</v>
      </c>
      <c r="X13" s="288" t="s">
        <v>4832</v>
      </c>
    </row>
    <row r="14" spans="1:24" s="285" customFormat="1" ht="30">
      <c r="A14" s="286" t="s">
        <v>4833</v>
      </c>
      <c r="B14" s="278" t="s">
        <v>4834</v>
      </c>
      <c r="C14" s="278">
        <v>10700</v>
      </c>
      <c r="D14" s="278" t="s">
        <v>4726</v>
      </c>
      <c r="E14" s="278">
        <v>75397</v>
      </c>
      <c r="F14" s="281">
        <v>74451</v>
      </c>
      <c r="G14" s="278">
        <v>3249</v>
      </c>
      <c r="H14" s="278" t="s">
        <v>4727</v>
      </c>
      <c r="I14" s="278" t="s">
        <v>4835</v>
      </c>
      <c r="J14" s="278" t="s">
        <v>4836</v>
      </c>
      <c r="K14" s="282" t="s">
        <v>31599</v>
      </c>
      <c r="L14" s="282" t="s">
        <v>7</v>
      </c>
      <c r="M14" s="282" t="s">
        <v>4837</v>
      </c>
      <c r="N14" s="282" t="s">
        <v>34140</v>
      </c>
      <c r="O14" s="282" t="s">
        <v>4838</v>
      </c>
      <c r="P14" s="282" t="s">
        <v>4839</v>
      </c>
      <c r="Q14" s="287" t="s">
        <v>47</v>
      </c>
      <c r="R14" s="287" t="s">
        <v>4840</v>
      </c>
      <c r="S14" s="287" t="s">
        <v>31770</v>
      </c>
      <c r="T14" s="287" t="s">
        <v>4841</v>
      </c>
      <c r="U14" s="288" t="s">
        <v>4842</v>
      </c>
      <c r="V14" s="288" t="s">
        <v>4837</v>
      </c>
      <c r="W14" s="288" t="s">
        <v>31771</v>
      </c>
      <c r="X14" s="288" t="s">
        <v>4843</v>
      </c>
    </row>
    <row r="15" spans="1:24" s="285" customFormat="1" ht="30">
      <c r="A15" s="286" t="s">
        <v>4844</v>
      </c>
      <c r="B15" s="278" t="s">
        <v>4845</v>
      </c>
      <c r="C15" s="278">
        <v>14216</v>
      </c>
      <c r="D15" s="278" t="s">
        <v>4726</v>
      </c>
      <c r="E15" s="278">
        <v>134580</v>
      </c>
      <c r="F15" s="281">
        <v>133408</v>
      </c>
      <c r="G15" s="278">
        <v>3349</v>
      </c>
      <c r="H15" s="278" t="s">
        <v>4727</v>
      </c>
      <c r="I15" s="278" t="s">
        <v>4846</v>
      </c>
      <c r="J15" s="278" t="s">
        <v>4847</v>
      </c>
      <c r="K15" s="282" t="s">
        <v>31599</v>
      </c>
      <c r="L15" s="282" t="s">
        <v>7</v>
      </c>
      <c r="M15" s="282" t="s">
        <v>4848</v>
      </c>
      <c r="N15" s="282" t="s">
        <v>34141</v>
      </c>
      <c r="O15" s="282" t="s">
        <v>4849</v>
      </c>
      <c r="P15" s="282" t="s">
        <v>4850</v>
      </c>
      <c r="Q15" s="287" t="s">
        <v>47</v>
      </c>
      <c r="R15" s="287" t="s">
        <v>4851</v>
      </c>
      <c r="S15" s="287" t="s">
        <v>31772</v>
      </c>
      <c r="T15" s="287" t="s">
        <v>4852</v>
      </c>
      <c r="U15" s="288" t="s">
        <v>4853</v>
      </c>
      <c r="V15" s="288" t="s">
        <v>4854</v>
      </c>
      <c r="W15" s="288" t="s">
        <v>31773</v>
      </c>
      <c r="X15" s="288" t="s">
        <v>4855</v>
      </c>
    </row>
    <row r="16" spans="1:24" s="285" customFormat="1" ht="30">
      <c r="A16" s="286" t="s">
        <v>4856</v>
      </c>
      <c r="B16" s="278" t="s">
        <v>4857</v>
      </c>
      <c r="C16" s="278">
        <v>24697</v>
      </c>
      <c r="D16" s="278" t="s">
        <v>4726</v>
      </c>
      <c r="E16" s="278">
        <v>59212</v>
      </c>
      <c r="F16" s="281">
        <v>58417</v>
      </c>
      <c r="G16" s="278">
        <v>2667</v>
      </c>
      <c r="H16" s="278" t="s">
        <v>4727</v>
      </c>
      <c r="I16" s="278" t="s">
        <v>4858</v>
      </c>
      <c r="J16" s="278" t="s">
        <v>4859</v>
      </c>
      <c r="K16" s="282" t="s">
        <v>31599</v>
      </c>
      <c r="L16" s="282" t="s">
        <v>7</v>
      </c>
      <c r="M16" s="282" t="s">
        <v>4860</v>
      </c>
      <c r="N16" s="282" t="s">
        <v>34142</v>
      </c>
      <c r="O16" s="282" t="s">
        <v>4861</v>
      </c>
      <c r="P16" s="282" t="s">
        <v>4862</v>
      </c>
      <c r="Q16" s="287" t="s">
        <v>47</v>
      </c>
      <c r="R16" s="287" t="s">
        <v>4863</v>
      </c>
      <c r="S16" s="287" t="s">
        <v>34162</v>
      </c>
      <c r="T16" s="287" t="s">
        <v>4864</v>
      </c>
      <c r="U16" s="288" t="s">
        <v>4865</v>
      </c>
      <c r="V16" s="288" t="s">
        <v>4860</v>
      </c>
      <c r="W16" s="288" t="s">
        <v>31774</v>
      </c>
      <c r="X16" s="288" t="s">
        <v>4866</v>
      </c>
    </row>
    <row r="17" spans="1:24" s="285" customFormat="1" ht="30">
      <c r="A17" s="286" t="s">
        <v>4867</v>
      </c>
      <c r="B17" s="278" t="s">
        <v>4868</v>
      </c>
      <c r="C17" s="278">
        <v>24299</v>
      </c>
      <c r="D17" s="278" t="s">
        <v>4726</v>
      </c>
      <c r="E17" s="278">
        <v>113586</v>
      </c>
      <c r="F17" s="281">
        <v>113426</v>
      </c>
      <c r="G17" s="278">
        <v>1344</v>
      </c>
      <c r="H17" s="278" t="s">
        <v>4727</v>
      </c>
      <c r="I17" s="278" t="s">
        <v>4869</v>
      </c>
      <c r="J17" s="278" t="s">
        <v>4870</v>
      </c>
      <c r="K17" s="282" t="s">
        <v>31599</v>
      </c>
      <c r="L17" s="282" t="s">
        <v>7</v>
      </c>
      <c r="M17" s="282" t="s">
        <v>4871</v>
      </c>
      <c r="N17" s="282" t="s">
        <v>34143</v>
      </c>
      <c r="O17" s="282" t="s">
        <v>4872</v>
      </c>
      <c r="P17" s="282" t="s">
        <v>4873</v>
      </c>
      <c r="Q17" s="287" t="s">
        <v>47</v>
      </c>
      <c r="R17" s="287" t="s">
        <v>4874</v>
      </c>
      <c r="S17" s="287" t="s">
        <v>34163</v>
      </c>
      <c r="T17" s="287" t="s">
        <v>4875</v>
      </c>
      <c r="U17" s="288" t="s">
        <v>4876</v>
      </c>
      <c r="V17" s="288" t="s">
        <v>4871</v>
      </c>
      <c r="W17" s="288" t="s">
        <v>4877</v>
      </c>
      <c r="X17" s="288" t="s">
        <v>4878</v>
      </c>
    </row>
    <row r="18" spans="1:24" s="285" customFormat="1" ht="30">
      <c r="A18" s="286" t="s">
        <v>4879</v>
      </c>
      <c r="B18" s="278" t="s">
        <v>4880</v>
      </c>
      <c r="C18" s="278">
        <v>16337</v>
      </c>
      <c r="D18" s="278" t="s">
        <v>4726</v>
      </c>
      <c r="E18" s="278">
        <v>115963</v>
      </c>
      <c r="F18" s="281">
        <v>115036</v>
      </c>
      <c r="G18" s="278">
        <v>1813</v>
      </c>
      <c r="H18" s="278" t="s">
        <v>4727</v>
      </c>
      <c r="I18" s="278" t="s">
        <v>4881</v>
      </c>
      <c r="J18" s="278" t="s">
        <v>4882</v>
      </c>
      <c r="K18" s="282" t="s">
        <v>31599</v>
      </c>
      <c r="L18" s="282" t="s">
        <v>7</v>
      </c>
      <c r="M18" s="282" t="s">
        <v>4883</v>
      </c>
      <c r="N18" s="282" t="s">
        <v>34144</v>
      </c>
      <c r="O18" s="282" t="s">
        <v>4884</v>
      </c>
      <c r="P18" s="282" t="s">
        <v>4885</v>
      </c>
      <c r="Q18" s="287" t="s">
        <v>47</v>
      </c>
      <c r="R18" s="287" t="s">
        <v>4886</v>
      </c>
      <c r="S18" s="287" t="s">
        <v>31775</v>
      </c>
      <c r="T18" s="287" t="s">
        <v>4888</v>
      </c>
      <c r="U18" s="288" t="s">
        <v>4889</v>
      </c>
      <c r="V18" s="288" t="s">
        <v>4887</v>
      </c>
      <c r="W18" s="288" t="s">
        <v>31776</v>
      </c>
      <c r="X18" s="288" t="s">
        <v>4890</v>
      </c>
    </row>
    <row r="19" spans="1:24" s="285" customFormat="1" ht="30">
      <c r="A19" s="286" t="s">
        <v>4891</v>
      </c>
      <c r="B19" s="278" t="s">
        <v>4892</v>
      </c>
      <c r="C19" s="278">
        <v>11314</v>
      </c>
      <c r="D19" s="278" t="s">
        <v>4726</v>
      </c>
      <c r="E19" s="278">
        <v>80234</v>
      </c>
      <c r="F19" s="281">
        <v>79866</v>
      </c>
      <c r="G19" s="278">
        <v>2694</v>
      </c>
      <c r="H19" s="278" t="s">
        <v>4727</v>
      </c>
      <c r="I19" s="278" t="s">
        <v>4893</v>
      </c>
      <c r="J19" s="278" t="s">
        <v>4894</v>
      </c>
      <c r="K19" s="282" t="s">
        <v>31599</v>
      </c>
      <c r="L19" s="282" t="s">
        <v>7</v>
      </c>
      <c r="M19" s="282" t="s">
        <v>4895</v>
      </c>
      <c r="N19" s="282" t="s">
        <v>34145</v>
      </c>
      <c r="O19" s="282" t="s">
        <v>4896</v>
      </c>
      <c r="P19" s="282" t="s">
        <v>4897</v>
      </c>
      <c r="Q19" s="287" t="s">
        <v>47</v>
      </c>
      <c r="R19" s="287" t="s">
        <v>4898</v>
      </c>
      <c r="S19" s="287" t="s">
        <v>31777</v>
      </c>
      <c r="T19" s="287" t="s">
        <v>4899</v>
      </c>
      <c r="U19" s="288" t="s">
        <v>4900</v>
      </c>
      <c r="V19" s="288" t="s">
        <v>4895</v>
      </c>
      <c r="W19" s="288" t="s">
        <v>31778</v>
      </c>
      <c r="X19" s="288" t="s">
        <v>4901</v>
      </c>
    </row>
    <row r="20" spans="1:24" s="285" customFormat="1" ht="31.5" customHeight="1">
      <c r="A20" s="286" t="s">
        <v>4902</v>
      </c>
      <c r="B20" s="278" t="s">
        <v>4903</v>
      </c>
      <c r="C20" s="278">
        <v>8208</v>
      </c>
      <c r="D20" s="278" t="s">
        <v>4726</v>
      </c>
      <c r="E20" s="278">
        <v>72368</v>
      </c>
      <c r="F20" s="281">
        <v>72827</v>
      </c>
      <c r="G20" s="278">
        <v>3351</v>
      </c>
      <c r="H20" s="278" t="s">
        <v>4727</v>
      </c>
      <c r="I20" s="278" t="s">
        <v>4904</v>
      </c>
      <c r="J20" s="278" t="s">
        <v>4905</v>
      </c>
      <c r="K20" s="282" t="s">
        <v>31599</v>
      </c>
      <c r="L20" s="282" t="s">
        <v>7</v>
      </c>
      <c r="M20" s="282" t="s">
        <v>4906</v>
      </c>
      <c r="N20" s="282" t="s">
        <v>34146</v>
      </c>
      <c r="O20" s="282" t="s">
        <v>4907</v>
      </c>
      <c r="P20" s="282" t="s">
        <v>4908</v>
      </c>
      <c r="Q20" s="287" t="s">
        <v>47</v>
      </c>
      <c r="R20" s="287" t="s">
        <v>4909</v>
      </c>
      <c r="S20" s="287" t="s">
        <v>31779</v>
      </c>
      <c r="T20" s="287" t="s">
        <v>4907</v>
      </c>
      <c r="U20" s="288" t="s">
        <v>4910</v>
      </c>
      <c r="V20" s="288" t="s">
        <v>4911</v>
      </c>
      <c r="W20" s="288" t="s">
        <v>31780</v>
      </c>
      <c r="X20" s="288" t="s">
        <v>4912</v>
      </c>
    </row>
    <row r="21" spans="1:24" s="285" customFormat="1" ht="30">
      <c r="A21" s="286" t="s">
        <v>4913</v>
      </c>
      <c r="B21" s="278" t="s">
        <v>4914</v>
      </c>
      <c r="C21" s="278">
        <v>2112</v>
      </c>
      <c r="D21" s="278" t="s">
        <v>4726</v>
      </c>
      <c r="E21" s="278">
        <v>87752</v>
      </c>
      <c r="F21" s="281">
        <v>88349</v>
      </c>
      <c r="G21" s="278">
        <v>5482</v>
      </c>
      <c r="H21" s="278" t="s">
        <v>4727</v>
      </c>
      <c r="I21" s="278" t="s">
        <v>4915</v>
      </c>
      <c r="J21" s="278" t="s">
        <v>4916</v>
      </c>
      <c r="K21" s="282" t="s">
        <v>31599</v>
      </c>
      <c r="L21" s="282" t="s">
        <v>7</v>
      </c>
      <c r="M21" s="282" t="s">
        <v>4917</v>
      </c>
      <c r="N21" s="282" t="s">
        <v>34152</v>
      </c>
      <c r="O21" s="282" t="s">
        <v>4918</v>
      </c>
      <c r="P21" s="282" t="s">
        <v>4919</v>
      </c>
      <c r="Q21" s="287" t="s">
        <v>47</v>
      </c>
      <c r="R21" s="287" t="s">
        <v>4920</v>
      </c>
      <c r="S21" s="287" t="s">
        <v>31781</v>
      </c>
      <c r="T21" s="287" t="s">
        <v>4922</v>
      </c>
      <c r="U21" s="288" t="s">
        <v>4923</v>
      </c>
      <c r="V21" s="288" t="s">
        <v>4921</v>
      </c>
      <c r="W21" s="288" t="s">
        <v>31782</v>
      </c>
      <c r="X21" s="288" t="s">
        <v>4924</v>
      </c>
    </row>
    <row r="22" spans="1:24" s="285" customFormat="1" ht="30">
      <c r="A22" s="286" t="s">
        <v>4925</v>
      </c>
      <c r="B22" s="278" t="s">
        <v>4926</v>
      </c>
      <c r="C22" s="278">
        <v>29285</v>
      </c>
      <c r="D22" s="278" t="s">
        <v>4726</v>
      </c>
      <c r="E22" s="278">
        <v>100823</v>
      </c>
      <c r="F22" s="281">
        <v>100688</v>
      </c>
      <c r="G22" s="278">
        <v>3860</v>
      </c>
      <c r="H22" s="278" t="s">
        <v>4727</v>
      </c>
      <c r="I22" s="278" t="s">
        <v>4927</v>
      </c>
      <c r="J22" s="278" t="s">
        <v>4928</v>
      </c>
      <c r="K22" s="282" t="s">
        <v>31599</v>
      </c>
      <c r="L22" s="282" t="s">
        <v>7</v>
      </c>
      <c r="M22" s="282" t="s">
        <v>4929</v>
      </c>
      <c r="N22" s="282" t="s">
        <v>34147</v>
      </c>
      <c r="O22" s="282" t="s">
        <v>4930</v>
      </c>
      <c r="P22" s="282" t="s">
        <v>4931</v>
      </c>
      <c r="Q22" s="287" t="s">
        <v>47</v>
      </c>
      <c r="R22" s="287" t="s">
        <v>4932</v>
      </c>
      <c r="S22" s="287" t="s">
        <v>31783</v>
      </c>
      <c r="T22" s="287" t="s">
        <v>4933</v>
      </c>
      <c r="U22" s="288" t="s">
        <v>4934</v>
      </c>
      <c r="V22" s="288" t="s">
        <v>4935</v>
      </c>
      <c r="W22" s="288" t="s">
        <v>31784</v>
      </c>
      <c r="X22" s="288" t="s">
        <v>4936</v>
      </c>
    </row>
    <row r="23" spans="1:24" s="285" customFormat="1" ht="30">
      <c r="A23" s="286" t="s">
        <v>4937</v>
      </c>
      <c r="B23" s="278" t="s">
        <v>4938</v>
      </c>
      <c r="C23" s="278">
        <v>4011</v>
      </c>
      <c r="D23" s="278" t="s">
        <v>4726</v>
      </c>
      <c r="E23" s="278">
        <v>60319</v>
      </c>
      <c r="F23" s="281">
        <v>59840</v>
      </c>
      <c r="G23" s="278">
        <v>938</v>
      </c>
      <c r="H23" s="278" t="s">
        <v>4727</v>
      </c>
      <c r="I23" s="278" t="s">
        <v>4939</v>
      </c>
      <c r="J23" s="278" t="s">
        <v>4940</v>
      </c>
      <c r="K23" s="282" t="s">
        <v>31599</v>
      </c>
      <c r="L23" s="282" t="s">
        <v>7</v>
      </c>
      <c r="M23" s="282" t="s">
        <v>4941</v>
      </c>
      <c r="N23" s="282" t="s">
        <v>34148</v>
      </c>
      <c r="O23" s="282" t="s">
        <v>4942</v>
      </c>
      <c r="P23" s="282" t="s">
        <v>4943</v>
      </c>
      <c r="Q23" s="287" t="s">
        <v>47</v>
      </c>
      <c r="R23" s="287" t="s">
        <v>4944</v>
      </c>
      <c r="S23" s="287" t="s">
        <v>31785</v>
      </c>
      <c r="T23" s="287" t="s">
        <v>4945</v>
      </c>
      <c r="U23" s="288" t="s">
        <v>4946</v>
      </c>
      <c r="V23" s="288" t="s">
        <v>4941</v>
      </c>
      <c r="W23" s="288" t="s">
        <v>31786</v>
      </c>
      <c r="X23" s="288" t="s">
        <v>4947</v>
      </c>
    </row>
    <row r="24" spans="1:24" s="285" customFormat="1" ht="30">
      <c r="A24" s="286" t="s">
        <v>4948</v>
      </c>
      <c r="B24" s="278" t="s">
        <v>4949</v>
      </c>
      <c r="C24" s="278">
        <v>6026</v>
      </c>
      <c r="D24" s="278" t="s">
        <v>4726</v>
      </c>
      <c r="E24" s="278">
        <v>64607</v>
      </c>
      <c r="F24" s="281">
        <v>64974</v>
      </c>
      <c r="G24" s="278">
        <v>1218</v>
      </c>
      <c r="H24" s="278" t="s">
        <v>4727</v>
      </c>
      <c r="I24" s="278" t="s">
        <v>4950</v>
      </c>
      <c r="J24" s="278" t="s">
        <v>4951</v>
      </c>
      <c r="K24" s="282" t="s">
        <v>31599</v>
      </c>
      <c r="L24" s="282" t="s">
        <v>7</v>
      </c>
      <c r="M24" s="282" t="s">
        <v>4952</v>
      </c>
      <c r="N24" s="282" t="s">
        <v>34153</v>
      </c>
      <c r="O24" s="282" t="s">
        <v>4953</v>
      </c>
      <c r="P24" s="282" t="s">
        <v>4954</v>
      </c>
      <c r="Q24" s="287" t="s">
        <v>47</v>
      </c>
      <c r="R24" s="287" t="s">
        <v>4955</v>
      </c>
      <c r="S24" s="287" t="s">
        <v>31787</v>
      </c>
      <c r="T24" s="287" t="s">
        <v>4956</v>
      </c>
      <c r="U24" s="288" t="s">
        <v>4957</v>
      </c>
      <c r="V24" s="288" t="s">
        <v>4952</v>
      </c>
      <c r="W24" s="288" t="s">
        <v>31788</v>
      </c>
      <c r="X24" s="288" t="s">
        <v>4958</v>
      </c>
    </row>
    <row r="25" spans="1:24" s="285" customFormat="1" ht="30">
      <c r="A25" s="286" t="s">
        <v>4959</v>
      </c>
      <c r="B25" s="278" t="s">
        <v>4960</v>
      </c>
      <c r="C25" s="278">
        <v>13189</v>
      </c>
      <c r="D25" s="278" t="s">
        <v>4726</v>
      </c>
      <c r="E25" s="278">
        <v>76241</v>
      </c>
      <c r="F25" s="281">
        <v>75495</v>
      </c>
      <c r="G25" s="278">
        <v>2575</v>
      </c>
      <c r="H25" s="278" t="s">
        <v>4727</v>
      </c>
      <c r="I25" s="278" t="s">
        <v>4961</v>
      </c>
      <c r="J25" s="278" t="s">
        <v>4962</v>
      </c>
      <c r="K25" s="282" t="s">
        <v>31599</v>
      </c>
      <c r="L25" s="282" t="s">
        <v>7</v>
      </c>
      <c r="M25" s="282" t="s">
        <v>4963</v>
      </c>
      <c r="N25" s="282" t="s">
        <v>34149</v>
      </c>
      <c r="O25" s="282" t="s">
        <v>34133</v>
      </c>
      <c r="P25" s="282" t="s">
        <v>4964</v>
      </c>
      <c r="Q25" s="287" t="s">
        <v>47</v>
      </c>
      <c r="R25" s="287" t="s">
        <v>4965</v>
      </c>
      <c r="S25" s="287" t="s">
        <v>31789</v>
      </c>
      <c r="T25" s="287" t="s">
        <v>4966</v>
      </c>
      <c r="U25" s="288" t="s">
        <v>4967</v>
      </c>
      <c r="V25" s="288" t="s">
        <v>4963</v>
      </c>
      <c r="W25" s="288" t="s">
        <v>31790</v>
      </c>
      <c r="X25" s="288" t="s">
        <v>4968</v>
      </c>
    </row>
    <row r="26" spans="1:24" s="285" customFormat="1" ht="30">
      <c r="A26" s="286" t="s">
        <v>4969</v>
      </c>
      <c r="B26" s="278" t="s">
        <v>4970</v>
      </c>
      <c r="C26" s="278">
        <v>10214</v>
      </c>
      <c r="D26" s="278" t="s">
        <v>4726</v>
      </c>
      <c r="E26" s="278">
        <v>54452</v>
      </c>
      <c r="F26" s="281">
        <v>54675</v>
      </c>
      <c r="G26" s="278">
        <v>3425</v>
      </c>
      <c r="H26" s="278" t="s">
        <v>4727</v>
      </c>
      <c r="I26" s="278" t="s">
        <v>4971</v>
      </c>
      <c r="J26" s="278" t="s">
        <v>4972</v>
      </c>
      <c r="K26" s="282" t="s">
        <v>31599</v>
      </c>
      <c r="L26" s="282" t="s">
        <v>7</v>
      </c>
      <c r="M26" s="282" t="s">
        <v>4973</v>
      </c>
      <c r="N26" s="282" t="s">
        <v>34150</v>
      </c>
      <c r="O26" s="282" t="s">
        <v>4974</v>
      </c>
      <c r="P26" s="282" t="s">
        <v>4975</v>
      </c>
      <c r="Q26" s="287" t="s">
        <v>47</v>
      </c>
      <c r="R26" s="287" t="s">
        <v>4976</v>
      </c>
      <c r="S26" s="287" t="s">
        <v>31791</v>
      </c>
      <c r="T26" s="287" t="s">
        <v>4978</v>
      </c>
      <c r="U26" s="288" t="s">
        <v>4979</v>
      </c>
      <c r="V26" s="288" t="s">
        <v>4977</v>
      </c>
      <c r="W26" s="288" t="s">
        <v>31792</v>
      </c>
      <c r="X26" s="288" t="s">
        <v>4980</v>
      </c>
    </row>
    <row r="27" spans="1:24" s="285" customFormat="1" ht="30">
      <c r="A27" s="286" t="s">
        <v>4981</v>
      </c>
      <c r="B27" s="278" t="s">
        <v>4982</v>
      </c>
      <c r="C27" s="278">
        <v>34139</v>
      </c>
      <c r="D27" s="278" t="s">
        <v>4726</v>
      </c>
      <c r="E27" s="278">
        <v>22835</v>
      </c>
      <c r="F27" s="281">
        <v>22559</v>
      </c>
      <c r="G27" s="278">
        <v>4077</v>
      </c>
      <c r="H27" s="278" t="s">
        <v>4727</v>
      </c>
      <c r="I27" s="278" t="s">
        <v>4983</v>
      </c>
      <c r="J27" s="278" t="s">
        <v>4984</v>
      </c>
      <c r="K27" s="282" t="s">
        <v>31599</v>
      </c>
      <c r="L27" s="282" t="s">
        <v>7</v>
      </c>
      <c r="M27" s="282" t="s">
        <v>4985</v>
      </c>
      <c r="N27" s="282" t="s">
        <v>34151</v>
      </c>
      <c r="O27" s="282" t="s">
        <v>4986</v>
      </c>
      <c r="P27" s="282" t="s">
        <v>4987</v>
      </c>
      <c r="Q27" s="287" t="s">
        <v>47</v>
      </c>
      <c r="R27" s="287" t="s">
        <v>4988</v>
      </c>
      <c r="S27" s="287" t="s">
        <v>34132</v>
      </c>
      <c r="T27" s="287" t="s">
        <v>4989</v>
      </c>
      <c r="U27" s="288" t="s">
        <v>4990</v>
      </c>
      <c r="V27" s="288" t="s">
        <v>4985</v>
      </c>
      <c r="W27" s="288" t="s">
        <v>34161</v>
      </c>
      <c r="X27" s="288" t="s">
        <v>4991</v>
      </c>
    </row>
    <row r="28" spans="1:24" s="285" customFormat="1" ht="33.75" customHeight="1">
      <c r="A28" s="286" t="s">
        <v>4992</v>
      </c>
      <c r="B28" s="278" t="s">
        <v>4993</v>
      </c>
      <c r="C28" s="278">
        <v>13578</v>
      </c>
      <c r="D28" s="278" t="s">
        <v>4994</v>
      </c>
      <c r="E28" s="278">
        <v>1704649</v>
      </c>
      <c r="F28" s="278">
        <v>1670961</v>
      </c>
      <c r="G28" s="278">
        <v>52513</v>
      </c>
      <c r="H28" s="278" t="s">
        <v>4994</v>
      </c>
      <c r="I28" s="278" t="s">
        <v>3</v>
      </c>
      <c r="J28" s="278" t="s">
        <v>3</v>
      </c>
      <c r="K28" s="282" t="s">
        <v>34156</v>
      </c>
      <c r="L28" s="282" t="s">
        <v>7</v>
      </c>
      <c r="M28" s="282" t="s">
        <v>4995</v>
      </c>
      <c r="N28" s="282" t="s">
        <v>34155</v>
      </c>
      <c r="O28" s="282" t="s">
        <v>4996</v>
      </c>
      <c r="P28" s="282" t="s">
        <v>4997</v>
      </c>
      <c r="Q28" s="287" t="s">
        <v>47</v>
      </c>
      <c r="R28" s="287" t="s">
        <v>4998</v>
      </c>
      <c r="S28" s="287" t="s">
        <v>31793</v>
      </c>
      <c r="T28" s="287" t="s">
        <v>5000</v>
      </c>
      <c r="U28" s="288" t="s">
        <v>5001</v>
      </c>
      <c r="V28" s="288" t="s">
        <v>4999</v>
      </c>
      <c r="W28" s="288" t="s">
        <v>31794</v>
      </c>
      <c r="X28" s="288" t="s">
        <v>5002</v>
      </c>
    </row>
  </sheetData>
  <hyperlinks>
    <hyperlink ref="A1" location="Tartalom!A1" display="vissza a tartalomjegyzékhez"/>
  </hyperlinks>
  <pageMargins left="0.25" right="0.25" top="0.75" bottom="0.75" header="0.3" footer="0.3"/>
  <pageSetup paperSize="9" orientation="landscape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05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 ht="30">
      <c r="A5" s="280" t="s">
        <v>33</v>
      </c>
      <c r="B5" s="281" t="s">
        <v>34</v>
      </c>
      <c r="C5" s="281">
        <v>12548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681</v>
      </c>
      <c r="I5" s="281">
        <v>697</v>
      </c>
      <c r="J5" s="281">
        <v>1609</v>
      </c>
      <c r="K5" s="281" t="s">
        <v>36</v>
      </c>
      <c r="L5" s="281" t="s">
        <v>37</v>
      </c>
      <c r="M5" s="281" t="s">
        <v>38</v>
      </c>
      <c r="N5" s="282" t="s">
        <v>31600</v>
      </c>
      <c r="O5" s="282" t="s">
        <v>39</v>
      </c>
      <c r="P5" s="282" t="s">
        <v>40</v>
      </c>
      <c r="Q5" s="282" t="s">
        <v>41</v>
      </c>
      <c r="R5" s="282">
        <v>5</v>
      </c>
      <c r="S5" s="282" t="s">
        <v>42</v>
      </c>
      <c r="T5" s="282" t="s">
        <v>43</v>
      </c>
      <c r="U5" s="282" t="s">
        <v>44</v>
      </c>
      <c r="V5" s="282" t="s">
        <v>45</v>
      </c>
      <c r="W5" s="282" t="s">
        <v>46</v>
      </c>
      <c r="X5" s="283" t="s">
        <v>47</v>
      </c>
      <c r="Y5" s="283" t="s">
        <v>48</v>
      </c>
      <c r="Z5" s="283"/>
      <c r="AA5" s="283" t="s">
        <v>49</v>
      </c>
      <c r="AB5" s="284" t="s">
        <v>50</v>
      </c>
      <c r="AC5" s="284" t="s">
        <v>51</v>
      </c>
      <c r="AD5" s="284" t="s">
        <v>52</v>
      </c>
      <c r="AE5" s="284" t="s">
        <v>53</v>
      </c>
    </row>
    <row r="6" spans="1:31" s="285" customFormat="1" ht="30">
      <c r="A6" s="286" t="s">
        <v>327</v>
      </c>
      <c r="B6" s="281" t="s">
        <v>328</v>
      </c>
      <c r="C6" s="281">
        <v>6868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203</v>
      </c>
      <c r="I6" s="281">
        <v>205</v>
      </c>
      <c r="J6" s="281">
        <v>810</v>
      </c>
      <c r="K6" s="281" t="s">
        <v>36</v>
      </c>
      <c r="L6" s="281" t="s">
        <v>329</v>
      </c>
      <c r="M6" s="281" t="s">
        <v>330</v>
      </c>
      <c r="N6" s="282" t="s">
        <v>31600</v>
      </c>
      <c r="O6" s="282" t="s">
        <v>331</v>
      </c>
      <c r="P6" s="282" t="s">
        <v>40</v>
      </c>
      <c r="Q6" s="282" t="s">
        <v>332</v>
      </c>
      <c r="R6" s="282">
        <v>10</v>
      </c>
      <c r="S6" s="282" t="s">
        <v>333</v>
      </c>
      <c r="T6" s="282" t="s">
        <v>334</v>
      </c>
      <c r="U6" s="282">
        <v>0</v>
      </c>
      <c r="V6" s="282" t="s">
        <v>335</v>
      </c>
      <c r="W6" s="282" t="s">
        <v>3</v>
      </c>
      <c r="X6" s="283" t="s">
        <v>47</v>
      </c>
      <c r="Y6" s="283" t="s">
        <v>336</v>
      </c>
      <c r="Z6" s="283" t="s">
        <v>337</v>
      </c>
      <c r="AA6" s="283" t="s">
        <v>335</v>
      </c>
      <c r="AB6" s="284" t="s">
        <v>338</v>
      </c>
      <c r="AC6" s="284" t="s">
        <v>339</v>
      </c>
      <c r="AD6" s="284" t="s">
        <v>340</v>
      </c>
      <c r="AE6" s="284" t="s">
        <v>341</v>
      </c>
    </row>
    <row r="7" spans="1:31" s="285" customFormat="1">
      <c r="A7" s="286" t="s">
        <v>342</v>
      </c>
      <c r="B7" s="281" t="s">
        <v>343</v>
      </c>
      <c r="C7" s="281">
        <v>25812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194</v>
      </c>
      <c r="I7" s="281">
        <v>198</v>
      </c>
      <c r="J7" s="281">
        <v>1203</v>
      </c>
      <c r="K7" s="281" t="s">
        <v>36</v>
      </c>
      <c r="L7" s="281" t="s">
        <v>344</v>
      </c>
      <c r="M7" s="281" t="s">
        <v>345</v>
      </c>
      <c r="N7" s="282" t="s">
        <v>31600</v>
      </c>
      <c r="O7" s="282" t="s">
        <v>346</v>
      </c>
      <c r="P7" s="282" t="s">
        <v>40</v>
      </c>
      <c r="Q7" s="282" t="s">
        <v>347</v>
      </c>
      <c r="R7" s="282">
        <v>6</v>
      </c>
      <c r="S7" s="282" t="s">
        <v>348</v>
      </c>
      <c r="T7" s="282" t="s">
        <v>349</v>
      </c>
      <c r="U7" s="282">
        <v>0</v>
      </c>
      <c r="V7" s="282" t="s">
        <v>350</v>
      </c>
      <c r="W7" s="282" t="s">
        <v>3</v>
      </c>
      <c r="X7" s="283" t="s">
        <v>47</v>
      </c>
      <c r="Y7" s="283" t="s">
        <v>351</v>
      </c>
      <c r="Z7" s="283" t="s">
        <v>352</v>
      </c>
      <c r="AA7" s="283" t="s">
        <v>350</v>
      </c>
      <c r="AB7" s="284" t="s">
        <v>353</v>
      </c>
      <c r="AC7" s="284" t="s">
        <v>354</v>
      </c>
      <c r="AD7" s="284" t="s">
        <v>352</v>
      </c>
      <c r="AE7" s="284" t="s">
        <v>355</v>
      </c>
    </row>
    <row r="8" spans="1:31" s="285" customFormat="1">
      <c r="A8" s="286" t="s">
        <v>586</v>
      </c>
      <c r="B8" s="281" t="s">
        <v>587</v>
      </c>
      <c r="C8" s="281">
        <v>13329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439</v>
      </c>
      <c r="I8" s="281">
        <v>445</v>
      </c>
      <c r="J8" s="281">
        <v>4432</v>
      </c>
      <c r="K8" s="281" t="s">
        <v>36</v>
      </c>
      <c r="L8" s="281" t="s">
        <v>588</v>
      </c>
      <c r="M8" s="281" t="s">
        <v>589</v>
      </c>
      <c r="N8" s="282" t="s">
        <v>31600</v>
      </c>
      <c r="O8" s="282" t="s">
        <v>590</v>
      </c>
      <c r="P8" s="282" t="s">
        <v>40</v>
      </c>
      <c r="Q8" s="282" t="s">
        <v>591</v>
      </c>
      <c r="R8" s="282">
        <v>6</v>
      </c>
      <c r="S8" s="282" t="s">
        <v>592</v>
      </c>
      <c r="T8" s="282" t="s">
        <v>593</v>
      </c>
      <c r="U8" s="282" t="s">
        <v>594</v>
      </c>
      <c r="V8" s="282" t="s">
        <v>595</v>
      </c>
      <c r="W8" s="282" t="s">
        <v>596</v>
      </c>
      <c r="X8" s="283" t="s">
        <v>47</v>
      </c>
      <c r="Y8" s="283" t="s">
        <v>597</v>
      </c>
      <c r="Z8" s="283" t="s">
        <v>594</v>
      </c>
      <c r="AA8" s="283" t="s">
        <v>598</v>
      </c>
      <c r="AB8" s="284" t="s">
        <v>599</v>
      </c>
      <c r="AC8" s="284" t="s">
        <v>600</v>
      </c>
      <c r="AD8" s="284" t="s">
        <v>601</v>
      </c>
      <c r="AE8" s="284" t="s">
        <v>602</v>
      </c>
    </row>
    <row r="9" spans="1:31" s="285" customFormat="1" ht="30">
      <c r="A9" s="286" t="s">
        <v>644</v>
      </c>
      <c r="B9" s="281" t="s">
        <v>645</v>
      </c>
      <c r="C9" s="281">
        <v>20376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88</v>
      </c>
      <c r="I9" s="281">
        <v>87</v>
      </c>
      <c r="J9" s="281">
        <v>1303</v>
      </c>
      <c r="K9" s="281" t="s">
        <v>36</v>
      </c>
      <c r="L9" s="281" t="s">
        <v>588</v>
      </c>
      <c r="M9" s="281" t="s">
        <v>589</v>
      </c>
      <c r="N9" s="282" t="s">
        <v>31600</v>
      </c>
      <c r="O9" s="282" t="s">
        <v>646</v>
      </c>
      <c r="P9" s="282" t="s">
        <v>40</v>
      </c>
      <c r="Q9" s="282" t="s">
        <v>647</v>
      </c>
      <c r="R9" s="282">
        <v>7</v>
      </c>
      <c r="S9" s="282" t="s">
        <v>648</v>
      </c>
      <c r="T9" s="282" t="s">
        <v>649</v>
      </c>
      <c r="U9" s="282">
        <v>0</v>
      </c>
      <c r="V9" s="282" t="s">
        <v>650</v>
      </c>
      <c r="W9" s="282" t="s">
        <v>3</v>
      </c>
      <c r="X9" s="283" t="s">
        <v>47</v>
      </c>
      <c r="Y9" s="283" t="s">
        <v>651</v>
      </c>
      <c r="Z9" s="283" t="s">
        <v>31795</v>
      </c>
      <c r="AA9" s="283" t="s">
        <v>652</v>
      </c>
      <c r="AB9" s="284" t="s">
        <v>653</v>
      </c>
      <c r="AC9" s="284" t="s">
        <v>654</v>
      </c>
      <c r="AD9" s="284" t="s">
        <v>31795</v>
      </c>
      <c r="AE9" s="284" t="s">
        <v>655</v>
      </c>
    </row>
    <row r="10" spans="1:31" s="285" customFormat="1">
      <c r="A10" s="286" t="s">
        <v>734</v>
      </c>
      <c r="B10" s="281" t="s">
        <v>735</v>
      </c>
      <c r="C10" s="281">
        <v>17385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331</v>
      </c>
      <c r="I10" s="281">
        <v>313</v>
      </c>
      <c r="J10" s="281">
        <v>1300</v>
      </c>
      <c r="K10" s="281" t="s">
        <v>36</v>
      </c>
      <c r="L10" s="281" t="s">
        <v>344</v>
      </c>
      <c r="M10" s="281" t="s">
        <v>345</v>
      </c>
      <c r="N10" s="282" t="s">
        <v>31600</v>
      </c>
      <c r="O10" s="282" t="s">
        <v>736</v>
      </c>
      <c r="P10" s="282" t="s">
        <v>40</v>
      </c>
      <c r="Q10" s="282" t="s">
        <v>737</v>
      </c>
      <c r="R10" s="282">
        <v>4</v>
      </c>
      <c r="S10" s="282" t="s">
        <v>738</v>
      </c>
      <c r="T10" s="282" t="s">
        <v>739</v>
      </c>
      <c r="U10" s="282" t="s">
        <v>740</v>
      </c>
      <c r="V10" s="282" t="s">
        <v>741</v>
      </c>
      <c r="W10" s="282" t="s">
        <v>742</v>
      </c>
      <c r="X10" s="283" t="s">
        <v>47</v>
      </c>
      <c r="Y10" s="283" t="s">
        <v>743</v>
      </c>
      <c r="Z10" s="283" t="s">
        <v>31796</v>
      </c>
      <c r="AA10" s="283" t="s">
        <v>744</v>
      </c>
      <c r="AB10" s="284" t="s">
        <v>745</v>
      </c>
      <c r="AC10" s="284" t="s">
        <v>746</v>
      </c>
      <c r="AD10" s="284" t="s">
        <v>31797</v>
      </c>
      <c r="AE10" s="284" t="s">
        <v>747</v>
      </c>
    </row>
    <row r="11" spans="1:31" s="285" customFormat="1">
      <c r="A11" s="286" t="s">
        <v>885</v>
      </c>
      <c r="B11" s="281" t="s">
        <v>886</v>
      </c>
      <c r="C11" s="281">
        <v>33279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1264</v>
      </c>
      <c r="I11" s="281">
        <v>1295</v>
      </c>
      <c r="J11" s="281">
        <v>1362</v>
      </c>
      <c r="K11" s="281" t="s">
        <v>36</v>
      </c>
      <c r="L11" s="281" t="s">
        <v>887</v>
      </c>
      <c r="M11" s="281" t="s">
        <v>888</v>
      </c>
      <c r="N11" s="282" t="s">
        <v>31600</v>
      </c>
      <c r="O11" s="282" t="s">
        <v>889</v>
      </c>
      <c r="P11" s="282" t="s">
        <v>40</v>
      </c>
      <c r="Q11" s="282" t="s">
        <v>890</v>
      </c>
      <c r="R11" s="282">
        <v>2</v>
      </c>
      <c r="S11" s="282" t="s">
        <v>891</v>
      </c>
      <c r="T11" s="282" t="s">
        <v>892</v>
      </c>
      <c r="U11" s="282" t="s">
        <v>893</v>
      </c>
      <c r="V11" s="282" t="s">
        <v>894</v>
      </c>
      <c r="W11" s="282" t="s">
        <v>3</v>
      </c>
      <c r="X11" s="283" t="s">
        <v>47</v>
      </c>
      <c r="Y11" s="283" t="s">
        <v>895</v>
      </c>
      <c r="Z11" s="283" t="s">
        <v>893</v>
      </c>
      <c r="AA11" s="283" t="s">
        <v>894</v>
      </c>
      <c r="AB11" s="284" t="s">
        <v>896</v>
      </c>
      <c r="AC11" s="284" t="s">
        <v>897</v>
      </c>
      <c r="AD11" s="284" t="s">
        <v>893</v>
      </c>
      <c r="AE11" s="284" t="s">
        <v>898</v>
      </c>
    </row>
    <row r="12" spans="1:31" s="285" customFormat="1">
      <c r="A12" s="286" t="s">
        <v>1152</v>
      </c>
      <c r="B12" s="281" t="s">
        <v>1153</v>
      </c>
      <c r="C12" s="281">
        <v>27298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147</v>
      </c>
      <c r="I12" s="281">
        <v>143</v>
      </c>
      <c r="J12" s="281">
        <v>814</v>
      </c>
      <c r="K12" s="281" t="s">
        <v>36</v>
      </c>
      <c r="L12" s="281" t="s">
        <v>1154</v>
      </c>
      <c r="M12" s="281" t="s">
        <v>1155</v>
      </c>
      <c r="N12" s="282" t="s">
        <v>31600</v>
      </c>
      <c r="O12" s="282" t="s">
        <v>1156</v>
      </c>
      <c r="P12" s="282" t="s">
        <v>40</v>
      </c>
      <c r="Q12" s="282" t="s">
        <v>1157</v>
      </c>
      <c r="R12" s="282">
        <v>5</v>
      </c>
      <c r="S12" s="282" t="s">
        <v>1158</v>
      </c>
      <c r="T12" s="282" t="s">
        <v>1159</v>
      </c>
      <c r="U12" s="282">
        <v>0</v>
      </c>
      <c r="V12" s="282" t="s">
        <v>1160</v>
      </c>
      <c r="W12" s="282" t="s">
        <v>1161</v>
      </c>
      <c r="X12" s="283" t="s">
        <v>47</v>
      </c>
      <c r="Y12" s="283" t="s">
        <v>1162</v>
      </c>
      <c r="Z12" s="283" t="s">
        <v>31798</v>
      </c>
      <c r="AA12" s="283" t="s">
        <v>1163</v>
      </c>
      <c r="AB12" s="284" t="s">
        <v>1164</v>
      </c>
      <c r="AC12" s="284" t="s">
        <v>1165</v>
      </c>
      <c r="AD12" s="284" t="s">
        <v>31799</v>
      </c>
      <c r="AE12" s="284" t="s">
        <v>1166</v>
      </c>
    </row>
    <row r="13" spans="1:31" s="285" customFormat="1">
      <c r="A13" s="286" t="s">
        <v>1212</v>
      </c>
      <c r="B13" s="281" t="s">
        <v>1213</v>
      </c>
      <c r="C13" s="281">
        <v>6886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395</v>
      </c>
      <c r="I13" s="281">
        <v>393</v>
      </c>
      <c r="J13" s="281">
        <v>826</v>
      </c>
      <c r="K13" s="281" t="s">
        <v>36</v>
      </c>
      <c r="L13" s="281" t="s">
        <v>37</v>
      </c>
      <c r="M13" s="281" t="s">
        <v>38</v>
      </c>
      <c r="N13" s="282" t="s">
        <v>31600</v>
      </c>
      <c r="O13" s="282" t="s">
        <v>1214</v>
      </c>
      <c r="P13" s="282" t="s">
        <v>40</v>
      </c>
      <c r="Q13" s="282" t="s">
        <v>1215</v>
      </c>
      <c r="R13" s="282">
        <v>2</v>
      </c>
      <c r="S13" s="282" t="s">
        <v>1216</v>
      </c>
      <c r="T13" s="282" t="s">
        <v>1217</v>
      </c>
      <c r="U13" s="282" t="s">
        <v>1218</v>
      </c>
      <c r="V13" s="282" t="s">
        <v>1219</v>
      </c>
      <c r="W13" s="282" t="s">
        <v>3</v>
      </c>
      <c r="X13" s="283" t="s">
        <v>47</v>
      </c>
      <c r="Y13" s="283" t="s">
        <v>1220</v>
      </c>
      <c r="Z13" s="283" t="s">
        <v>1218</v>
      </c>
      <c r="AA13" s="283" t="s">
        <v>1219</v>
      </c>
      <c r="AB13" s="284" t="s">
        <v>1221</v>
      </c>
      <c r="AC13" s="284" t="s">
        <v>1222</v>
      </c>
      <c r="AD13" s="284" t="s">
        <v>31800</v>
      </c>
      <c r="AE13" s="284" t="s">
        <v>1223</v>
      </c>
    </row>
    <row r="14" spans="1:31" s="285" customFormat="1">
      <c r="A14" s="286" t="s">
        <v>1387</v>
      </c>
      <c r="B14" s="281" t="s">
        <v>1388</v>
      </c>
      <c r="C14" s="281">
        <v>28583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197</v>
      </c>
      <c r="I14" s="281">
        <v>193</v>
      </c>
      <c r="J14" s="281">
        <v>809</v>
      </c>
      <c r="K14" s="281" t="s">
        <v>36</v>
      </c>
      <c r="L14" s="281" t="s">
        <v>37</v>
      </c>
      <c r="M14" s="281" t="s">
        <v>38</v>
      </c>
      <c r="N14" s="282" t="s">
        <v>31600</v>
      </c>
      <c r="O14" s="282" t="s">
        <v>1389</v>
      </c>
      <c r="P14" s="282" t="s">
        <v>40</v>
      </c>
      <c r="Q14" s="282" t="s">
        <v>1390</v>
      </c>
      <c r="R14" s="282">
        <v>6</v>
      </c>
      <c r="S14" s="282" t="s">
        <v>1391</v>
      </c>
      <c r="T14" s="282" t="s">
        <v>1392</v>
      </c>
      <c r="U14" s="282">
        <v>0</v>
      </c>
      <c r="V14" s="282" t="s">
        <v>1393</v>
      </c>
      <c r="W14" s="282" t="s">
        <v>3</v>
      </c>
      <c r="X14" s="283" t="s">
        <v>47</v>
      </c>
      <c r="Y14" s="283" t="s">
        <v>1394</v>
      </c>
      <c r="Z14" s="283" t="s">
        <v>31801</v>
      </c>
      <c r="AA14" s="283" t="s">
        <v>1393</v>
      </c>
      <c r="AB14" s="284" t="s">
        <v>1395</v>
      </c>
      <c r="AC14" s="284" t="s">
        <v>1396</v>
      </c>
      <c r="AD14" s="284" t="s">
        <v>31801</v>
      </c>
      <c r="AE14" s="284" t="s">
        <v>1397</v>
      </c>
    </row>
    <row r="15" spans="1:31" s="285" customFormat="1">
      <c r="A15" s="286" t="s">
        <v>1439</v>
      </c>
      <c r="B15" s="281" t="s">
        <v>1440</v>
      </c>
      <c r="C15" s="281">
        <v>5403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731</v>
      </c>
      <c r="I15" s="281">
        <v>729</v>
      </c>
      <c r="J15" s="281">
        <v>1885</v>
      </c>
      <c r="K15" s="281" t="s">
        <v>36</v>
      </c>
      <c r="L15" s="281" t="s">
        <v>1441</v>
      </c>
      <c r="M15" s="281" t="s">
        <v>1442</v>
      </c>
      <c r="N15" s="282" t="s">
        <v>31600</v>
      </c>
      <c r="O15" s="282" t="s">
        <v>1439</v>
      </c>
      <c r="P15" s="282" t="s">
        <v>20</v>
      </c>
      <c r="Q15" s="282" t="s">
        <v>1443</v>
      </c>
      <c r="R15" s="282">
        <v>3</v>
      </c>
      <c r="S15" s="282" t="s">
        <v>1444</v>
      </c>
      <c r="T15" s="282" t="s">
        <v>1445</v>
      </c>
      <c r="U15" s="282" t="s">
        <v>1446</v>
      </c>
      <c r="V15" s="282" t="s">
        <v>1447</v>
      </c>
      <c r="W15" s="282" t="s">
        <v>1448</v>
      </c>
      <c r="X15" s="283" t="s">
        <v>47</v>
      </c>
      <c r="Y15" s="283" t="s">
        <v>1449</v>
      </c>
      <c r="Z15" s="283"/>
      <c r="AA15" s="283" t="s">
        <v>1447</v>
      </c>
      <c r="AB15" s="284" t="s">
        <v>1450</v>
      </c>
      <c r="AC15" s="284" t="s">
        <v>1451</v>
      </c>
      <c r="AD15" s="284" t="s">
        <v>31802</v>
      </c>
      <c r="AE15" s="284" t="s">
        <v>1452</v>
      </c>
    </row>
    <row r="16" spans="1:31" s="285" customFormat="1">
      <c r="A16" s="286" t="s">
        <v>1453</v>
      </c>
      <c r="B16" s="281" t="s">
        <v>1454</v>
      </c>
      <c r="C16" s="281">
        <v>9663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142</v>
      </c>
      <c r="I16" s="281">
        <v>122</v>
      </c>
      <c r="J16" s="281">
        <v>425</v>
      </c>
      <c r="K16" s="281" t="s">
        <v>36</v>
      </c>
      <c r="L16" s="281" t="s">
        <v>887</v>
      </c>
      <c r="M16" s="281" t="s">
        <v>888</v>
      </c>
      <c r="N16" s="282" t="s">
        <v>31600</v>
      </c>
      <c r="O16" s="282" t="s">
        <v>1455</v>
      </c>
      <c r="P16" s="282" t="s">
        <v>40</v>
      </c>
      <c r="Q16" s="282" t="s">
        <v>1456</v>
      </c>
      <c r="R16" s="282">
        <v>7</v>
      </c>
      <c r="S16" s="282" t="s">
        <v>1457</v>
      </c>
      <c r="T16" s="282" t="s">
        <v>1458</v>
      </c>
      <c r="U16" s="282">
        <v>0</v>
      </c>
      <c r="V16" s="282" t="s">
        <v>1459</v>
      </c>
      <c r="W16" s="282" t="s">
        <v>3</v>
      </c>
      <c r="X16" s="283" t="s">
        <v>47</v>
      </c>
      <c r="Y16" s="283" t="s">
        <v>1460</v>
      </c>
      <c r="Z16" s="283" t="s">
        <v>727</v>
      </c>
      <c r="AA16" s="283" t="s">
        <v>1459</v>
      </c>
      <c r="AB16" s="284" t="s">
        <v>1461</v>
      </c>
      <c r="AC16" s="284" t="s">
        <v>1462</v>
      </c>
      <c r="AD16" s="284" t="s">
        <v>1463</v>
      </c>
      <c r="AE16" s="284" t="s">
        <v>1464</v>
      </c>
    </row>
    <row r="17" spans="1:31" s="285" customFormat="1" ht="30">
      <c r="A17" s="286" t="s">
        <v>1758</v>
      </c>
      <c r="B17" s="281" t="s">
        <v>1759</v>
      </c>
      <c r="C17" s="281">
        <v>22275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311</v>
      </c>
      <c r="I17" s="281">
        <v>307</v>
      </c>
      <c r="J17" s="281">
        <v>1065</v>
      </c>
      <c r="K17" s="281" t="s">
        <v>36</v>
      </c>
      <c r="L17" s="281" t="s">
        <v>344</v>
      </c>
      <c r="M17" s="281" t="s">
        <v>345</v>
      </c>
      <c r="N17" s="282" t="s">
        <v>31600</v>
      </c>
      <c r="O17" s="282" t="s">
        <v>1760</v>
      </c>
      <c r="P17" s="282" t="s">
        <v>40</v>
      </c>
      <c r="Q17" s="282" t="s">
        <v>1761</v>
      </c>
      <c r="R17" s="282">
        <v>7</v>
      </c>
      <c r="S17" s="282" t="s">
        <v>1762</v>
      </c>
      <c r="T17" s="282" t="s">
        <v>1763</v>
      </c>
      <c r="U17" s="282">
        <v>0</v>
      </c>
      <c r="V17" s="282" t="s">
        <v>1764</v>
      </c>
      <c r="W17" s="282" t="s">
        <v>3</v>
      </c>
      <c r="X17" s="283" t="s">
        <v>47</v>
      </c>
      <c r="Y17" s="283" t="s">
        <v>1765</v>
      </c>
      <c r="Z17" s="283" t="s">
        <v>31803</v>
      </c>
      <c r="AA17" s="283" t="s">
        <v>1766</v>
      </c>
      <c r="AB17" s="284" t="s">
        <v>1767</v>
      </c>
      <c r="AC17" s="284" t="s">
        <v>1768</v>
      </c>
      <c r="AD17" s="284" t="s">
        <v>1769</v>
      </c>
      <c r="AE17" s="284" t="s">
        <v>1764</v>
      </c>
    </row>
    <row r="18" spans="1:31" s="285" customFormat="1">
      <c r="A18" s="286" t="s">
        <v>1784</v>
      </c>
      <c r="B18" s="281" t="s">
        <v>1785</v>
      </c>
      <c r="C18" s="281">
        <v>8299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375</v>
      </c>
      <c r="I18" s="281">
        <v>379</v>
      </c>
      <c r="J18" s="281">
        <v>1507</v>
      </c>
      <c r="K18" s="281" t="s">
        <v>36</v>
      </c>
      <c r="L18" s="281" t="s">
        <v>37</v>
      </c>
      <c r="M18" s="281" t="s">
        <v>38</v>
      </c>
      <c r="N18" s="282" t="s">
        <v>31600</v>
      </c>
      <c r="O18" s="282" t="s">
        <v>1786</v>
      </c>
      <c r="P18" s="282" t="s">
        <v>40</v>
      </c>
      <c r="Q18" s="282" t="s">
        <v>1787</v>
      </c>
      <c r="R18" s="282">
        <v>3</v>
      </c>
      <c r="S18" s="282" t="s">
        <v>1788</v>
      </c>
      <c r="T18" s="282" t="s">
        <v>1789</v>
      </c>
      <c r="U18" s="282" t="s">
        <v>1790</v>
      </c>
      <c r="V18" s="282" t="s">
        <v>1791</v>
      </c>
      <c r="W18" s="282" t="s">
        <v>3</v>
      </c>
      <c r="X18" s="283" t="s">
        <v>47</v>
      </c>
      <c r="Y18" s="283" t="s">
        <v>1792</v>
      </c>
      <c r="Z18" s="283" t="s">
        <v>1790</v>
      </c>
      <c r="AA18" s="283" t="s">
        <v>1791</v>
      </c>
      <c r="AB18" s="284" t="s">
        <v>1793</v>
      </c>
      <c r="AC18" s="284" t="s">
        <v>1794</v>
      </c>
      <c r="AD18" s="284" t="s">
        <v>1795</v>
      </c>
      <c r="AE18" s="284" t="s">
        <v>1796</v>
      </c>
    </row>
    <row r="19" spans="1:31" s="285" customFormat="1" ht="30">
      <c r="A19" s="286" t="s">
        <v>331</v>
      </c>
      <c r="B19" s="281" t="s">
        <v>2014</v>
      </c>
      <c r="C19" s="281">
        <v>3975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788</v>
      </c>
      <c r="I19" s="281">
        <v>817</v>
      </c>
      <c r="J19" s="281">
        <v>1382</v>
      </c>
      <c r="K19" s="281" t="s">
        <v>36</v>
      </c>
      <c r="L19" s="281" t="s">
        <v>329</v>
      </c>
      <c r="M19" s="281" t="s">
        <v>330</v>
      </c>
      <c r="N19" s="282" t="s">
        <v>31600</v>
      </c>
      <c r="O19" s="282" t="s">
        <v>331</v>
      </c>
      <c r="P19" s="282" t="s">
        <v>20</v>
      </c>
      <c r="Q19" s="282" t="s">
        <v>332</v>
      </c>
      <c r="R19" s="282">
        <v>10</v>
      </c>
      <c r="S19" s="282" t="s">
        <v>333</v>
      </c>
      <c r="T19" s="282" t="s">
        <v>2015</v>
      </c>
      <c r="U19" s="282" t="s">
        <v>2016</v>
      </c>
      <c r="V19" s="282" t="s">
        <v>2017</v>
      </c>
      <c r="W19" s="282" t="s">
        <v>2018</v>
      </c>
      <c r="X19" s="283" t="s">
        <v>47</v>
      </c>
      <c r="Y19" s="283" t="s">
        <v>2019</v>
      </c>
      <c r="Z19" s="283" t="s">
        <v>31804</v>
      </c>
      <c r="AA19" s="283" t="s">
        <v>2017</v>
      </c>
      <c r="AB19" s="284" t="s">
        <v>338</v>
      </c>
      <c r="AC19" s="284" t="s">
        <v>339</v>
      </c>
      <c r="AD19" s="284" t="s">
        <v>340</v>
      </c>
      <c r="AE19" s="284" t="s">
        <v>341</v>
      </c>
    </row>
    <row r="20" spans="1:31" s="285" customFormat="1">
      <c r="A20" s="286" t="s">
        <v>2555</v>
      </c>
      <c r="B20" s="281" t="s">
        <v>2556</v>
      </c>
      <c r="C20" s="281">
        <v>7603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190</v>
      </c>
      <c r="I20" s="281">
        <v>186</v>
      </c>
      <c r="J20" s="281">
        <v>1206</v>
      </c>
      <c r="K20" s="281" t="s">
        <v>36</v>
      </c>
      <c r="L20" s="281" t="s">
        <v>588</v>
      </c>
      <c r="M20" s="281" t="s">
        <v>589</v>
      </c>
      <c r="N20" s="282" t="s">
        <v>31600</v>
      </c>
      <c r="O20" s="282" t="s">
        <v>2557</v>
      </c>
      <c r="P20" s="282" t="s">
        <v>40</v>
      </c>
      <c r="Q20" s="282" t="s">
        <v>2558</v>
      </c>
      <c r="R20" s="282">
        <v>5</v>
      </c>
      <c r="S20" s="282" t="s">
        <v>2559</v>
      </c>
      <c r="T20" s="282" t="s">
        <v>2560</v>
      </c>
      <c r="U20" s="282">
        <v>0</v>
      </c>
      <c r="V20" s="282" t="s">
        <v>2561</v>
      </c>
      <c r="W20" s="282" t="s">
        <v>2562</v>
      </c>
      <c r="X20" s="283" t="s">
        <v>47</v>
      </c>
      <c r="Y20" s="283" t="s">
        <v>2563</v>
      </c>
      <c r="Z20" s="283"/>
      <c r="AA20" s="283" t="s">
        <v>2564</v>
      </c>
      <c r="AB20" s="284" t="s">
        <v>2565</v>
      </c>
      <c r="AC20" s="284" t="s">
        <v>2566</v>
      </c>
      <c r="AD20" s="284" t="s">
        <v>2567</v>
      </c>
      <c r="AE20" s="284" t="s">
        <v>2568</v>
      </c>
    </row>
    <row r="21" spans="1:31" s="285" customFormat="1">
      <c r="A21" s="286" t="s">
        <v>2622</v>
      </c>
      <c r="B21" s="281" t="s">
        <v>2623</v>
      </c>
      <c r="C21" s="281">
        <v>24378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564</v>
      </c>
      <c r="I21" s="281">
        <v>559</v>
      </c>
      <c r="J21" s="281">
        <v>900</v>
      </c>
      <c r="K21" s="281" t="s">
        <v>36</v>
      </c>
      <c r="L21" s="281" t="s">
        <v>2624</v>
      </c>
      <c r="M21" s="281" t="s">
        <v>2625</v>
      </c>
      <c r="N21" s="282" t="s">
        <v>31600</v>
      </c>
      <c r="O21" s="282" t="s">
        <v>2626</v>
      </c>
      <c r="P21" s="282" t="s">
        <v>40</v>
      </c>
      <c r="Q21" s="282" t="s">
        <v>2627</v>
      </c>
      <c r="R21" s="282">
        <v>2</v>
      </c>
      <c r="S21" s="282" t="s">
        <v>2628</v>
      </c>
      <c r="T21" s="282" t="s">
        <v>2629</v>
      </c>
      <c r="U21" s="282" t="s">
        <v>2630</v>
      </c>
      <c r="V21" s="282" t="s">
        <v>2631</v>
      </c>
      <c r="W21" s="282" t="s">
        <v>2632</v>
      </c>
      <c r="X21" s="283" t="s">
        <v>47</v>
      </c>
      <c r="Y21" s="283" t="s">
        <v>2633</v>
      </c>
      <c r="Z21" s="283" t="s">
        <v>2630</v>
      </c>
      <c r="AA21" s="283" t="s">
        <v>2631</v>
      </c>
      <c r="AB21" s="284" t="s">
        <v>2634</v>
      </c>
      <c r="AC21" s="284" t="s">
        <v>2635</v>
      </c>
      <c r="AD21" s="284" t="s">
        <v>2636</v>
      </c>
      <c r="AE21" s="284" t="s">
        <v>2637</v>
      </c>
    </row>
    <row r="22" spans="1:31" s="285" customFormat="1" ht="30">
      <c r="A22" s="286" t="s">
        <v>2690</v>
      </c>
      <c r="B22" s="281" t="s">
        <v>2691</v>
      </c>
      <c r="C22" s="281">
        <v>20464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205</v>
      </c>
      <c r="I22" s="281">
        <v>204</v>
      </c>
      <c r="J22" s="281">
        <v>849</v>
      </c>
      <c r="K22" s="281" t="s">
        <v>36</v>
      </c>
      <c r="L22" s="281" t="s">
        <v>329</v>
      </c>
      <c r="M22" s="281" t="s">
        <v>330</v>
      </c>
      <c r="N22" s="282" t="s">
        <v>31600</v>
      </c>
      <c r="O22" s="282" t="s">
        <v>331</v>
      </c>
      <c r="P22" s="282" t="s">
        <v>40</v>
      </c>
      <c r="Q22" s="282" t="s">
        <v>332</v>
      </c>
      <c r="R22" s="282">
        <v>10</v>
      </c>
      <c r="S22" s="282" t="s">
        <v>333</v>
      </c>
      <c r="T22" s="282" t="s">
        <v>2692</v>
      </c>
      <c r="U22" s="282">
        <v>0</v>
      </c>
      <c r="V22" s="282" t="s">
        <v>2693</v>
      </c>
      <c r="W22" s="282" t="s">
        <v>3</v>
      </c>
      <c r="X22" s="283" t="s">
        <v>47</v>
      </c>
      <c r="Y22" s="283" t="s">
        <v>2694</v>
      </c>
      <c r="Z22" s="283" t="s">
        <v>31805</v>
      </c>
      <c r="AA22" s="283" t="s">
        <v>2693</v>
      </c>
      <c r="AB22" s="284" t="s">
        <v>338</v>
      </c>
      <c r="AC22" s="284" t="s">
        <v>339</v>
      </c>
      <c r="AD22" s="284" t="s">
        <v>340</v>
      </c>
      <c r="AE22" s="284" t="s">
        <v>341</v>
      </c>
    </row>
    <row r="23" spans="1:31" s="285" customFormat="1" ht="30">
      <c r="A23" s="286" t="s">
        <v>2695</v>
      </c>
      <c r="B23" s="281" t="s">
        <v>2696</v>
      </c>
      <c r="C23" s="281">
        <v>24749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475</v>
      </c>
      <c r="I23" s="281">
        <v>482</v>
      </c>
      <c r="J23" s="281">
        <v>1555</v>
      </c>
      <c r="K23" s="281" t="s">
        <v>36</v>
      </c>
      <c r="L23" s="281" t="s">
        <v>344</v>
      </c>
      <c r="M23" s="281" t="s">
        <v>345</v>
      </c>
      <c r="N23" s="282" t="s">
        <v>31600</v>
      </c>
      <c r="O23" s="282" t="s">
        <v>1760</v>
      </c>
      <c r="P23" s="282" t="s">
        <v>40</v>
      </c>
      <c r="Q23" s="282" t="s">
        <v>1761</v>
      </c>
      <c r="R23" s="282">
        <v>7</v>
      </c>
      <c r="S23" s="282" t="s">
        <v>1762</v>
      </c>
      <c r="T23" s="282" t="s">
        <v>2697</v>
      </c>
      <c r="U23" s="282" t="s">
        <v>2698</v>
      </c>
      <c r="V23" s="282" t="s">
        <v>2699</v>
      </c>
      <c r="W23" s="282" t="s">
        <v>3</v>
      </c>
      <c r="X23" s="283" t="s">
        <v>2700</v>
      </c>
      <c r="Y23" s="283" t="s">
        <v>2701</v>
      </c>
      <c r="Z23" s="283" t="s">
        <v>2698</v>
      </c>
      <c r="AA23" s="283" t="s">
        <v>2702</v>
      </c>
      <c r="AB23" s="284" t="s">
        <v>1767</v>
      </c>
      <c r="AC23" s="284" t="s">
        <v>1768</v>
      </c>
      <c r="AD23" s="284" t="s">
        <v>1769</v>
      </c>
      <c r="AE23" s="284" t="s">
        <v>1764</v>
      </c>
    </row>
    <row r="24" spans="1:31" s="285" customFormat="1">
      <c r="A24" s="286" t="s">
        <v>2703</v>
      </c>
      <c r="B24" s="281" t="s">
        <v>2704</v>
      </c>
      <c r="C24" s="281">
        <v>5485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154</v>
      </c>
      <c r="I24" s="281">
        <v>153</v>
      </c>
      <c r="J24" s="281">
        <v>727</v>
      </c>
      <c r="K24" s="281" t="s">
        <v>36</v>
      </c>
      <c r="L24" s="281" t="s">
        <v>344</v>
      </c>
      <c r="M24" s="281" t="s">
        <v>345</v>
      </c>
      <c r="N24" s="282" t="s">
        <v>31600</v>
      </c>
      <c r="O24" s="282" t="s">
        <v>2705</v>
      </c>
      <c r="P24" s="282" t="s">
        <v>40</v>
      </c>
      <c r="Q24" s="282" t="s">
        <v>2706</v>
      </c>
      <c r="R24" s="282">
        <v>8</v>
      </c>
      <c r="S24" s="282" t="s">
        <v>2707</v>
      </c>
      <c r="T24" s="282" t="s">
        <v>2708</v>
      </c>
      <c r="U24" s="282" t="s">
        <v>2709</v>
      </c>
      <c r="V24" s="282" t="s">
        <v>3</v>
      </c>
      <c r="W24" s="282" t="s">
        <v>3</v>
      </c>
      <c r="X24" s="283" t="s">
        <v>47</v>
      </c>
      <c r="Y24" s="283" t="s">
        <v>2710</v>
      </c>
      <c r="Z24" s="283" t="s">
        <v>31806</v>
      </c>
      <c r="AA24" s="283" t="s">
        <v>2711</v>
      </c>
      <c r="AB24" s="284" t="s">
        <v>2712</v>
      </c>
      <c r="AC24" s="284" t="s">
        <v>2713</v>
      </c>
      <c r="AD24" s="284" t="s">
        <v>31807</v>
      </c>
      <c r="AE24" s="284" t="s">
        <v>2714</v>
      </c>
    </row>
    <row r="25" spans="1:31" s="285" customFormat="1" ht="30">
      <c r="A25" s="286" t="s">
        <v>2800</v>
      </c>
      <c r="B25" s="281" t="s">
        <v>2801</v>
      </c>
      <c r="C25" s="281">
        <v>15495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204</v>
      </c>
      <c r="I25" s="281">
        <v>197</v>
      </c>
      <c r="J25" s="281">
        <v>403</v>
      </c>
      <c r="K25" s="281" t="s">
        <v>36</v>
      </c>
      <c r="L25" s="281" t="s">
        <v>588</v>
      </c>
      <c r="M25" s="281" t="s">
        <v>589</v>
      </c>
      <c r="N25" s="282" t="s">
        <v>31600</v>
      </c>
      <c r="O25" s="282" t="s">
        <v>2802</v>
      </c>
      <c r="P25" s="282" t="s">
        <v>40</v>
      </c>
      <c r="Q25" s="282" t="s">
        <v>2803</v>
      </c>
      <c r="R25" s="282">
        <v>10</v>
      </c>
      <c r="S25" s="282" t="s">
        <v>2804</v>
      </c>
      <c r="T25" s="282" t="s">
        <v>2805</v>
      </c>
      <c r="U25" s="282">
        <v>0</v>
      </c>
      <c r="V25" s="282" t="s">
        <v>2806</v>
      </c>
      <c r="W25" s="282" t="s">
        <v>2807</v>
      </c>
      <c r="X25" s="283" t="s">
        <v>47</v>
      </c>
      <c r="Y25" s="283" t="s">
        <v>2808</v>
      </c>
      <c r="Z25" s="283"/>
      <c r="AA25" s="283" t="s">
        <v>2809</v>
      </c>
      <c r="AB25" s="284" t="s">
        <v>2810</v>
      </c>
      <c r="AC25" s="284" t="s">
        <v>2811</v>
      </c>
      <c r="AD25" s="284" t="s">
        <v>31808</v>
      </c>
      <c r="AE25" s="284" t="s">
        <v>2812</v>
      </c>
    </row>
    <row r="26" spans="1:31" s="285" customFormat="1">
      <c r="A26" s="286" t="s">
        <v>3268</v>
      </c>
      <c r="B26" s="281" t="s">
        <v>3269</v>
      </c>
      <c r="C26" s="281">
        <v>19008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436</v>
      </c>
      <c r="I26" s="281">
        <v>438</v>
      </c>
      <c r="J26" s="281">
        <v>1723</v>
      </c>
      <c r="K26" s="281" t="s">
        <v>36</v>
      </c>
      <c r="L26" s="281" t="s">
        <v>1441</v>
      </c>
      <c r="M26" s="281" t="s">
        <v>1442</v>
      </c>
      <c r="N26" s="282" t="s">
        <v>31600</v>
      </c>
      <c r="O26" s="282" t="s">
        <v>3270</v>
      </c>
      <c r="P26" s="282" t="s">
        <v>40</v>
      </c>
      <c r="Q26" s="282" t="s">
        <v>3271</v>
      </c>
      <c r="R26" s="282">
        <v>6</v>
      </c>
      <c r="S26" s="282" t="s">
        <v>3272</v>
      </c>
      <c r="T26" s="282" t="s">
        <v>3273</v>
      </c>
      <c r="U26" s="282" t="s">
        <v>3274</v>
      </c>
      <c r="V26" s="282" t="s">
        <v>3275</v>
      </c>
      <c r="W26" s="282" t="s">
        <v>3</v>
      </c>
      <c r="X26" s="283" t="s">
        <v>47</v>
      </c>
      <c r="Y26" s="283" t="s">
        <v>3276</v>
      </c>
      <c r="Z26" s="283"/>
      <c r="AA26" s="283" t="s">
        <v>3275</v>
      </c>
      <c r="AB26" s="284" t="s">
        <v>3277</v>
      </c>
      <c r="AC26" s="284" t="s">
        <v>3278</v>
      </c>
      <c r="AD26" s="284" t="s">
        <v>31809</v>
      </c>
      <c r="AE26" s="284" t="s">
        <v>3279</v>
      </c>
    </row>
    <row r="27" spans="1:31" s="285" customFormat="1">
      <c r="A27" s="286" t="s">
        <v>3391</v>
      </c>
      <c r="B27" s="281" t="s">
        <v>3392</v>
      </c>
      <c r="C27" s="281">
        <v>31927</v>
      </c>
      <c r="D27" s="281" t="s">
        <v>35</v>
      </c>
      <c r="E27" s="281" t="s">
        <v>555</v>
      </c>
      <c r="F27" s="281" t="s">
        <v>3</v>
      </c>
      <c r="G27" s="281" t="s">
        <v>3</v>
      </c>
      <c r="H27" s="281">
        <v>2521</v>
      </c>
      <c r="I27" s="281">
        <v>2494</v>
      </c>
      <c r="J27" s="281">
        <v>4826</v>
      </c>
      <c r="K27" s="281" t="s">
        <v>36</v>
      </c>
      <c r="L27" s="281" t="s">
        <v>887</v>
      </c>
      <c r="M27" s="281" t="s">
        <v>888</v>
      </c>
      <c r="N27" s="282" t="s">
        <v>31600</v>
      </c>
      <c r="O27" s="282" t="s">
        <v>3391</v>
      </c>
      <c r="P27" s="282" t="s">
        <v>20</v>
      </c>
      <c r="Q27" s="282" t="s">
        <v>3393</v>
      </c>
      <c r="R27" s="282">
        <v>3</v>
      </c>
      <c r="S27" s="282" t="s">
        <v>3394</v>
      </c>
      <c r="T27" s="282" t="s">
        <v>3395</v>
      </c>
      <c r="U27" s="282" t="s">
        <v>3396</v>
      </c>
      <c r="V27" s="282" t="s">
        <v>3397</v>
      </c>
      <c r="W27" s="282" t="s">
        <v>3398</v>
      </c>
      <c r="X27" s="283" t="s">
        <v>47</v>
      </c>
      <c r="Y27" s="283" t="s">
        <v>3399</v>
      </c>
      <c r="Z27" s="283" t="s">
        <v>31810</v>
      </c>
      <c r="AA27" s="283" t="s">
        <v>3400</v>
      </c>
      <c r="AB27" s="284" t="s">
        <v>3401</v>
      </c>
      <c r="AC27" s="284" t="s">
        <v>3402</v>
      </c>
      <c r="AD27" s="284" t="s">
        <v>31811</v>
      </c>
      <c r="AE27" s="284" t="s">
        <v>3403</v>
      </c>
    </row>
    <row r="28" spans="1:31" s="285" customFormat="1">
      <c r="A28" s="286" t="s">
        <v>3453</v>
      </c>
      <c r="B28" s="281" t="s">
        <v>3454</v>
      </c>
      <c r="C28" s="281">
        <v>16461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910</v>
      </c>
      <c r="I28" s="281">
        <v>909</v>
      </c>
      <c r="J28" s="281">
        <v>1904</v>
      </c>
      <c r="K28" s="281" t="s">
        <v>36</v>
      </c>
      <c r="L28" s="281" t="s">
        <v>37</v>
      </c>
      <c r="M28" s="281" t="s">
        <v>38</v>
      </c>
      <c r="N28" s="282" t="s">
        <v>31600</v>
      </c>
      <c r="O28" s="282" t="s">
        <v>3455</v>
      </c>
      <c r="P28" s="282" t="s">
        <v>40</v>
      </c>
      <c r="Q28" s="282" t="s">
        <v>3456</v>
      </c>
      <c r="R28" s="282">
        <v>6</v>
      </c>
      <c r="S28" s="282" t="s">
        <v>3457</v>
      </c>
      <c r="T28" s="282" t="s">
        <v>3458</v>
      </c>
      <c r="U28" s="282" t="s">
        <v>3459</v>
      </c>
      <c r="V28" s="282" t="s">
        <v>3460</v>
      </c>
      <c r="W28" s="282" t="s">
        <v>3461</v>
      </c>
      <c r="X28" s="283" t="s">
        <v>47</v>
      </c>
      <c r="Y28" s="283" t="s">
        <v>3462</v>
      </c>
      <c r="Z28" s="283" t="s">
        <v>3459</v>
      </c>
      <c r="AA28" s="283" t="s">
        <v>3460</v>
      </c>
      <c r="AB28" s="284" t="s">
        <v>3463</v>
      </c>
      <c r="AC28" s="284" t="s">
        <v>3464</v>
      </c>
      <c r="AD28" s="284" t="s">
        <v>31812</v>
      </c>
      <c r="AE28" s="284" t="s">
        <v>3465</v>
      </c>
    </row>
    <row r="29" spans="1:31" s="285" customFormat="1" ht="30">
      <c r="A29" s="286" t="s">
        <v>3519</v>
      </c>
      <c r="B29" s="281" t="s">
        <v>3520</v>
      </c>
      <c r="C29" s="281">
        <v>30049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124</v>
      </c>
      <c r="I29" s="281">
        <v>117</v>
      </c>
      <c r="J29" s="281">
        <v>958</v>
      </c>
      <c r="K29" s="281" t="s">
        <v>36</v>
      </c>
      <c r="L29" s="281" t="s">
        <v>329</v>
      </c>
      <c r="M29" s="281" t="s">
        <v>330</v>
      </c>
      <c r="N29" s="282" t="s">
        <v>31600</v>
      </c>
      <c r="O29" s="282" t="s">
        <v>3521</v>
      </c>
      <c r="P29" s="282" t="s">
        <v>40</v>
      </c>
      <c r="Q29" s="282" t="s">
        <v>3522</v>
      </c>
      <c r="R29" s="282">
        <v>7</v>
      </c>
      <c r="S29" s="282" t="s">
        <v>3523</v>
      </c>
      <c r="T29" s="282" t="s">
        <v>3524</v>
      </c>
      <c r="U29" s="282">
        <v>0</v>
      </c>
      <c r="V29" s="282" t="s">
        <v>3525</v>
      </c>
      <c r="W29" s="282" t="s">
        <v>3</v>
      </c>
      <c r="X29" s="283" t="s">
        <v>47</v>
      </c>
      <c r="Y29" s="283" t="s">
        <v>3526</v>
      </c>
      <c r="Z29" s="283" t="s">
        <v>3527</v>
      </c>
      <c r="AA29" s="283" t="s">
        <v>3525</v>
      </c>
      <c r="AB29" s="284" t="s">
        <v>3528</v>
      </c>
      <c r="AC29" s="284" t="s">
        <v>3529</v>
      </c>
      <c r="AD29" s="284" t="s">
        <v>3527</v>
      </c>
      <c r="AE29" s="284" t="s">
        <v>3530</v>
      </c>
    </row>
    <row r="30" spans="1:31" s="285" customFormat="1">
      <c r="A30" s="286" t="s">
        <v>3597</v>
      </c>
      <c r="B30" s="281" t="s">
        <v>3598</v>
      </c>
      <c r="C30" s="281">
        <v>14119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250</v>
      </c>
      <c r="I30" s="281">
        <v>246</v>
      </c>
      <c r="J30" s="281">
        <v>1136</v>
      </c>
      <c r="K30" s="281" t="s">
        <v>36</v>
      </c>
      <c r="L30" s="281" t="s">
        <v>2624</v>
      </c>
      <c r="M30" s="281" t="s">
        <v>2625</v>
      </c>
      <c r="N30" s="282" t="s">
        <v>31600</v>
      </c>
      <c r="O30" s="282" t="s">
        <v>3599</v>
      </c>
      <c r="P30" s="282" t="s">
        <v>40</v>
      </c>
      <c r="Q30" s="282" t="s">
        <v>3600</v>
      </c>
      <c r="R30" s="282">
        <v>7</v>
      </c>
      <c r="S30" s="282" t="s">
        <v>3601</v>
      </c>
      <c r="T30" s="282" t="s">
        <v>3602</v>
      </c>
      <c r="U30" s="282">
        <v>0</v>
      </c>
      <c r="V30" s="282" t="s">
        <v>3603</v>
      </c>
      <c r="W30" s="282" t="s">
        <v>3</v>
      </c>
      <c r="X30" s="283" t="s">
        <v>3604</v>
      </c>
      <c r="Y30" s="283" t="s">
        <v>3605</v>
      </c>
      <c r="Z30" s="283"/>
      <c r="AA30" s="283" t="s">
        <v>3603</v>
      </c>
      <c r="AB30" s="284" t="s">
        <v>3606</v>
      </c>
      <c r="AC30" s="284" t="s">
        <v>3607</v>
      </c>
      <c r="AD30" s="284" t="s">
        <v>3608</v>
      </c>
      <c r="AE30" s="284" t="s">
        <v>3609</v>
      </c>
    </row>
    <row r="31" spans="1:31" s="285" customFormat="1" ht="30">
      <c r="A31" s="286" t="s">
        <v>3655</v>
      </c>
      <c r="B31" s="281" t="s">
        <v>3656</v>
      </c>
      <c r="C31" s="281">
        <v>13310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1048</v>
      </c>
      <c r="I31" s="281">
        <v>1045</v>
      </c>
      <c r="J31" s="281">
        <v>1975</v>
      </c>
      <c r="K31" s="281" t="s">
        <v>36</v>
      </c>
      <c r="L31" s="281" t="s">
        <v>3657</v>
      </c>
      <c r="M31" s="281" t="s">
        <v>3658</v>
      </c>
      <c r="N31" s="282" t="s">
        <v>31600</v>
      </c>
      <c r="O31" s="282" t="s">
        <v>3655</v>
      </c>
      <c r="P31" s="282" t="s">
        <v>20</v>
      </c>
      <c r="Q31" s="282" t="s">
        <v>3659</v>
      </c>
      <c r="R31" s="282">
        <v>6</v>
      </c>
      <c r="S31" s="282" t="s">
        <v>3660</v>
      </c>
      <c r="T31" s="282" t="s">
        <v>3661</v>
      </c>
      <c r="U31" s="282" t="s">
        <v>3662</v>
      </c>
      <c r="V31" s="282" t="s">
        <v>3663</v>
      </c>
      <c r="W31" s="282" t="s">
        <v>3664</v>
      </c>
      <c r="X31" s="283" t="s">
        <v>47</v>
      </c>
      <c r="Y31" s="283" t="s">
        <v>3665</v>
      </c>
      <c r="Z31" s="283" t="s">
        <v>3662</v>
      </c>
      <c r="AA31" s="283" t="s">
        <v>3666</v>
      </c>
      <c r="AB31" s="284" t="s">
        <v>3667</v>
      </c>
      <c r="AC31" s="284" t="s">
        <v>3661</v>
      </c>
      <c r="AD31" s="284" t="s">
        <v>31813</v>
      </c>
      <c r="AE31" s="284" t="s">
        <v>3668</v>
      </c>
    </row>
    <row r="32" spans="1:31" s="285" customFormat="1" ht="30">
      <c r="A32" s="286" t="s">
        <v>3753</v>
      </c>
      <c r="B32" s="281" t="s">
        <v>3754</v>
      </c>
      <c r="C32" s="281">
        <v>4899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745</v>
      </c>
      <c r="I32" s="281">
        <v>722</v>
      </c>
      <c r="J32" s="281">
        <v>1703</v>
      </c>
      <c r="K32" s="281" t="s">
        <v>36</v>
      </c>
      <c r="L32" s="281" t="s">
        <v>3755</v>
      </c>
      <c r="M32" s="281" t="s">
        <v>3756</v>
      </c>
      <c r="N32" s="282" t="s">
        <v>31600</v>
      </c>
      <c r="O32" s="282" t="s">
        <v>3757</v>
      </c>
      <c r="P32" s="282" t="s">
        <v>40</v>
      </c>
      <c r="Q32" s="282" t="s">
        <v>3758</v>
      </c>
      <c r="R32" s="282">
        <v>10</v>
      </c>
      <c r="S32" s="282" t="s">
        <v>3759</v>
      </c>
      <c r="T32" s="282" t="s">
        <v>3760</v>
      </c>
      <c r="U32" s="282" t="s">
        <v>3761</v>
      </c>
      <c r="V32" s="282" t="s">
        <v>3762</v>
      </c>
      <c r="W32" s="282" t="s">
        <v>3763</v>
      </c>
      <c r="X32" s="283" t="s">
        <v>47</v>
      </c>
      <c r="Y32" s="283" t="s">
        <v>3764</v>
      </c>
      <c r="Z32" s="283"/>
      <c r="AA32" s="283" t="s">
        <v>3762</v>
      </c>
      <c r="AB32" s="284" t="s">
        <v>3765</v>
      </c>
      <c r="AC32" s="284" t="s">
        <v>3766</v>
      </c>
      <c r="AD32" s="284" t="s">
        <v>3767</v>
      </c>
      <c r="AE32" s="284" t="s">
        <v>3768</v>
      </c>
    </row>
    <row r="33" spans="1:31" s="285" customFormat="1">
      <c r="A33" s="286" t="s">
        <v>3783</v>
      </c>
      <c r="B33" s="281" t="s">
        <v>3784</v>
      </c>
      <c r="C33" s="281">
        <v>5139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538</v>
      </c>
      <c r="I33" s="281">
        <v>528</v>
      </c>
      <c r="J33" s="281">
        <v>907</v>
      </c>
      <c r="K33" s="281" t="s">
        <v>36</v>
      </c>
      <c r="L33" s="281" t="s">
        <v>37</v>
      </c>
      <c r="M33" s="281" t="s">
        <v>38</v>
      </c>
      <c r="N33" s="282" t="s">
        <v>31600</v>
      </c>
      <c r="O33" s="282" t="s">
        <v>1389</v>
      </c>
      <c r="P33" s="282" t="s">
        <v>40</v>
      </c>
      <c r="Q33" s="282" t="s">
        <v>1390</v>
      </c>
      <c r="R33" s="282">
        <v>6</v>
      </c>
      <c r="S33" s="282" t="s">
        <v>1391</v>
      </c>
      <c r="T33" s="282" t="s">
        <v>3785</v>
      </c>
      <c r="U33" s="282">
        <v>0</v>
      </c>
      <c r="V33" s="282" t="s">
        <v>3786</v>
      </c>
      <c r="W33" s="282" t="s">
        <v>3787</v>
      </c>
      <c r="X33" s="283" t="s">
        <v>47</v>
      </c>
      <c r="Y33" s="283" t="s">
        <v>3788</v>
      </c>
      <c r="Z33" s="283" t="s">
        <v>31801</v>
      </c>
      <c r="AA33" s="283" t="s">
        <v>3786</v>
      </c>
      <c r="AB33" s="284" t="s">
        <v>1395</v>
      </c>
      <c r="AC33" s="284" t="s">
        <v>1396</v>
      </c>
      <c r="AD33" s="284" t="s">
        <v>31801</v>
      </c>
      <c r="AE33" s="284" t="s">
        <v>1397</v>
      </c>
    </row>
    <row r="34" spans="1:31" s="285" customFormat="1">
      <c r="A34" s="286" t="s">
        <v>3789</v>
      </c>
      <c r="B34" s="281" t="s">
        <v>3790</v>
      </c>
      <c r="C34" s="281">
        <v>24925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249</v>
      </c>
      <c r="I34" s="281">
        <v>242</v>
      </c>
      <c r="J34" s="281">
        <v>1380</v>
      </c>
      <c r="K34" s="281" t="s">
        <v>36</v>
      </c>
      <c r="L34" s="281" t="s">
        <v>887</v>
      </c>
      <c r="M34" s="281" t="s">
        <v>888</v>
      </c>
      <c r="N34" s="282" t="s">
        <v>31600</v>
      </c>
      <c r="O34" s="282" t="s">
        <v>1455</v>
      </c>
      <c r="P34" s="282" t="s">
        <v>40</v>
      </c>
      <c r="Q34" s="282" t="s">
        <v>1456</v>
      </c>
      <c r="R34" s="282">
        <v>7</v>
      </c>
      <c r="S34" s="282" t="s">
        <v>1457</v>
      </c>
      <c r="T34" s="282" t="s">
        <v>3791</v>
      </c>
      <c r="U34" s="282">
        <v>0</v>
      </c>
      <c r="V34" s="282" t="s">
        <v>3</v>
      </c>
      <c r="W34" s="282" t="s">
        <v>3</v>
      </c>
      <c r="X34" s="283" t="s">
        <v>47</v>
      </c>
      <c r="Y34" s="283" t="s">
        <v>3792</v>
      </c>
      <c r="Z34" s="283" t="s">
        <v>31814</v>
      </c>
      <c r="AA34" s="283" t="s">
        <v>3793</v>
      </c>
      <c r="AB34" s="284" t="s">
        <v>1461</v>
      </c>
      <c r="AC34" s="284" t="s">
        <v>1462</v>
      </c>
      <c r="AD34" s="284" t="s">
        <v>31815</v>
      </c>
      <c r="AE34" s="284" t="s">
        <v>1464</v>
      </c>
    </row>
    <row r="35" spans="1:31" s="285" customFormat="1">
      <c r="A35" s="286" t="s">
        <v>3869</v>
      </c>
      <c r="B35" s="281" t="s">
        <v>3870</v>
      </c>
      <c r="C35" s="281">
        <v>20899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442</v>
      </c>
      <c r="I35" s="281">
        <v>448</v>
      </c>
      <c r="J35" s="281">
        <v>1542</v>
      </c>
      <c r="K35" s="281" t="s">
        <v>36</v>
      </c>
      <c r="L35" s="281" t="s">
        <v>3657</v>
      </c>
      <c r="M35" s="281" t="s">
        <v>3658</v>
      </c>
      <c r="N35" s="282" t="s">
        <v>31600</v>
      </c>
      <c r="O35" s="282" t="s">
        <v>3655</v>
      </c>
      <c r="P35" s="282" t="s">
        <v>40</v>
      </c>
      <c r="Q35" s="282" t="s">
        <v>3659</v>
      </c>
      <c r="R35" s="282">
        <v>6</v>
      </c>
      <c r="S35" s="282" t="s">
        <v>3660</v>
      </c>
      <c r="T35" s="282" t="s">
        <v>3871</v>
      </c>
      <c r="U35" s="282" t="s">
        <v>3872</v>
      </c>
      <c r="V35" s="282" t="s">
        <v>3873</v>
      </c>
      <c r="W35" s="282" t="s">
        <v>3874</v>
      </c>
      <c r="X35" s="283" t="s">
        <v>47</v>
      </c>
      <c r="Y35" s="283" t="s">
        <v>3875</v>
      </c>
      <c r="Z35" s="283"/>
      <c r="AA35" s="283" t="s">
        <v>3876</v>
      </c>
      <c r="AB35" s="284" t="s">
        <v>3667</v>
      </c>
      <c r="AC35" s="284" t="s">
        <v>3661</v>
      </c>
      <c r="AD35" s="284" t="s">
        <v>3662</v>
      </c>
      <c r="AE35" s="284" t="s">
        <v>3877</v>
      </c>
    </row>
    <row r="36" spans="1:31" s="285" customFormat="1" ht="30">
      <c r="A36" s="286" t="s">
        <v>3897</v>
      </c>
      <c r="B36" s="281" t="s">
        <v>3898</v>
      </c>
      <c r="C36" s="281">
        <v>33002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241</v>
      </c>
      <c r="I36" s="281">
        <v>235</v>
      </c>
      <c r="J36" s="281">
        <v>909</v>
      </c>
      <c r="K36" s="281" t="s">
        <v>36</v>
      </c>
      <c r="L36" s="281" t="s">
        <v>3755</v>
      </c>
      <c r="M36" s="281" t="s">
        <v>3756</v>
      </c>
      <c r="N36" s="282" t="s">
        <v>31600</v>
      </c>
      <c r="O36" s="282" t="s">
        <v>3899</v>
      </c>
      <c r="P36" s="282" t="s">
        <v>40</v>
      </c>
      <c r="Q36" s="282" t="s">
        <v>3900</v>
      </c>
      <c r="R36" s="282">
        <v>6</v>
      </c>
      <c r="S36" s="282" t="s">
        <v>3901</v>
      </c>
      <c r="T36" s="282" t="s">
        <v>3902</v>
      </c>
      <c r="U36" s="282">
        <v>0</v>
      </c>
      <c r="V36" s="282" t="s">
        <v>3903</v>
      </c>
      <c r="W36" s="282" t="s">
        <v>3</v>
      </c>
      <c r="X36" s="283" t="s">
        <v>47</v>
      </c>
      <c r="Y36" s="283" t="s">
        <v>3904</v>
      </c>
      <c r="Z36" s="283" t="s">
        <v>31816</v>
      </c>
      <c r="AA36" s="283" t="s">
        <v>3905</v>
      </c>
      <c r="AB36" s="284" t="s">
        <v>3906</v>
      </c>
      <c r="AC36" s="284" t="s">
        <v>3907</v>
      </c>
      <c r="AD36" s="284" t="s">
        <v>3908</v>
      </c>
      <c r="AE36" s="284" t="s">
        <v>3909</v>
      </c>
    </row>
    <row r="37" spans="1:31" s="285" customFormat="1">
      <c r="A37" s="286" t="s">
        <v>3455</v>
      </c>
      <c r="B37" s="281" t="s">
        <v>4053</v>
      </c>
      <c r="C37" s="281">
        <v>32151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1105</v>
      </c>
      <c r="I37" s="281">
        <v>1099</v>
      </c>
      <c r="J37" s="281">
        <v>784</v>
      </c>
      <c r="K37" s="281" t="s">
        <v>36</v>
      </c>
      <c r="L37" s="281" t="s">
        <v>37</v>
      </c>
      <c r="M37" s="281" t="s">
        <v>38</v>
      </c>
      <c r="N37" s="282" t="s">
        <v>31600</v>
      </c>
      <c r="O37" s="282" t="s">
        <v>3455</v>
      </c>
      <c r="P37" s="282" t="s">
        <v>20</v>
      </c>
      <c r="Q37" s="282" t="s">
        <v>3456</v>
      </c>
      <c r="R37" s="282">
        <v>6</v>
      </c>
      <c r="S37" s="282" t="s">
        <v>3457</v>
      </c>
      <c r="T37" s="282" t="s">
        <v>4054</v>
      </c>
      <c r="U37" s="282">
        <v>0</v>
      </c>
      <c r="V37" s="282" t="s">
        <v>4055</v>
      </c>
      <c r="W37" s="282" t="s">
        <v>4056</v>
      </c>
      <c r="X37" s="283" t="s">
        <v>47</v>
      </c>
      <c r="Y37" s="283" t="s">
        <v>4057</v>
      </c>
      <c r="Z37" s="283" t="s">
        <v>31817</v>
      </c>
      <c r="AA37" s="283" t="s">
        <v>4055</v>
      </c>
      <c r="AB37" s="284" t="s">
        <v>3463</v>
      </c>
      <c r="AC37" s="284" t="s">
        <v>3464</v>
      </c>
      <c r="AD37" s="284" t="s">
        <v>31812</v>
      </c>
      <c r="AE37" s="284" t="s">
        <v>3465</v>
      </c>
    </row>
    <row r="38" spans="1:31" s="285" customFormat="1" ht="30">
      <c r="A38" s="286" t="s">
        <v>4058</v>
      </c>
      <c r="B38" s="281" t="s">
        <v>4059</v>
      </c>
      <c r="C38" s="281">
        <v>21892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461</v>
      </c>
      <c r="I38" s="281">
        <v>445</v>
      </c>
      <c r="J38" s="281">
        <v>1158</v>
      </c>
      <c r="K38" s="281" t="s">
        <v>36</v>
      </c>
      <c r="L38" s="281" t="s">
        <v>329</v>
      </c>
      <c r="M38" s="281" t="s">
        <v>330</v>
      </c>
      <c r="N38" s="282" t="s">
        <v>31600</v>
      </c>
      <c r="O38" s="282" t="s">
        <v>331</v>
      </c>
      <c r="P38" s="282" t="s">
        <v>40</v>
      </c>
      <c r="Q38" s="282" t="s">
        <v>332</v>
      </c>
      <c r="R38" s="282">
        <v>10</v>
      </c>
      <c r="S38" s="282" t="s">
        <v>333</v>
      </c>
      <c r="T38" s="282" t="s">
        <v>4060</v>
      </c>
      <c r="U38" s="282" t="s">
        <v>4061</v>
      </c>
      <c r="V38" s="282" t="s">
        <v>4062</v>
      </c>
      <c r="W38" s="282" t="s">
        <v>3</v>
      </c>
      <c r="X38" s="283" t="s">
        <v>47</v>
      </c>
      <c r="Y38" s="283" t="s">
        <v>4063</v>
      </c>
      <c r="Z38" s="283" t="s">
        <v>340</v>
      </c>
      <c r="AA38" s="283" t="s">
        <v>4064</v>
      </c>
      <c r="AB38" s="284" t="s">
        <v>338</v>
      </c>
      <c r="AC38" s="284" t="s">
        <v>339</v>
      </c>
      <c r="AD38" s="284" t="s">
        <v>340</v>
      </c>
      <c r="AE38" s="284" t="s">
        <v>341</v>
      </c>
    </row>
    <row r="39" spans="1:31" s="285" customFormat="1" ht="30">
      <c r="A39" s="286" t="s">
        <v>4065</v>
      </c>
      <c r="B39" s="281" t="s">
        <v>4066</v>
      </c>
      <c r="C39" s="281">
        <v>10694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272</v>
      </c>
      <c r="I39" s="281">
        <v>273</v>
      </c>
      <c r="J39" s="281">
        <v>2100</v>
      </c>
      <c r="K39" s="281" t="s">
        <v>36</v>
      </c>
      <c r="L39" s="281" t="s">
        <v>329</v>
      </c>
      <c r="M39" s="281" t="s">
        <v>330</v>
      </c>
      <c r="N39" s="282" t="s">
        <v>31600</v>
      </c>
      <c r="O39" s="282" t="s">
        <v>4067</v>
      </c>
      <c r="P39" s="282" t="s">
        <v>40</v>
      </c>
      <c r="Q39" s="282" t="s">
        <v>4068</v>
      </c>
      <c r="R39" s="282">
        <v>9</v>
      </c>
      <c r="S39" s="282" t="s">
        <v>4069</v>
      </c>
      <c r="T39" s="282" t="s">
        <v>4070</v>
      </c>
      <c r="U39" s="282">
        <v>0</v>
      </c>
      <c r="V39" s="282" t="s">
        <v>4071</v>
      </c>
      <c r="W39" s="282" t="s">
        <v>3</v>
      </c>
      <c r="X39" s="283" t="s">
        <v>47</v>
      </c>
      <c r="Y39" s="283" t="s">
        <v>4072</v>
      </c>
      <c r="Z39" s="283" t="s">
        <v>31818</v>
      </c>
      <c r="AA39" s="283" t="s">
        <v>4071</v>
      </c>
      <c r="AB39" s="284" t="s">
        <v>4073</v>
      </c>
      <c r="AC39" s="284" t="s">
        <v>4074</v>
      </c>
      <c r="AD39" s="284" t="s">
        <v>31819</v>
      </c>
      <c r="AE39" s="284" t="s">
        <v>4075</v>
      </c>
    </row>
    <row r="40" spans="1:31" s="285" customFormat="1">
      <c r="A40" s="286" t="s">
        <v>4162</v>
      </c>
      <c r="B40" s="281" t="s">
        <v>4163</v>
      </c>
      <c r="C40" s="281">
        <v>13116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427</v>
      </c>
      <c r="I40" s="281">
        <v>425</v>
      </c>
      <c r="J40" s="281">
        <v>1722</v>
      </c>
      <c r="K40" s="281" t="s">
        <v>36</v>
      </c>
      <c r="L40" s="281" t="s">
        <v>588</v>
      </c>
      <c r="M40" s="281" t="s">
        <v>589</v>
      </c>
      <c r="N40" s="282" t="s">
        <v>31600</v>
      </c>
      <c r="O40" s="282" t="s">
        <v>590</v>
      </c>
      <c r="P40" s="282" t="s">
        <v>40</v>
      </c>
      <c r="Q40" s="282" t="s">
        <v>591</v>
      </c>
      <c r="R40" s="282">
        <v>6</v>
      </c>
      <c r="S40" s="282" t="s">
        <v>592</v>
      </c>
      <c r="T40" s="282" t="s">
        <v>4164</v>
      </c>
      <c r="U40" s="282" t="s">
        <v>4165</v>
      </c>
      <c r="V40" s="282" t="s">
        <v>4166</v>
      </c>
      <c r="W40" s="282" t="s">
        <v>4167</v>
      </c>
      <c r="X40" s="283" t="s">
        <v>47</v>
      </c>
      <c r="Y40" s="283" t="s">
        <v>4168</v>
      </c>
      <c r="Z40" s="283" t="s">
        <v>31820</v>
      </c>
      <c r="AA40" s="283" t="s">
        <v>4169</v>
      </c>
      <c r="AB40" s="284" t="s">
        <v>599</v>
      </c>
      <c r="AC40" s="284" t="s">
        <v>600</v>
      </c>
      <c r="AD40" s="284" t="s">
        <v>601</v>
      </c>
      <c r="AE40" s="284" t="s">
        <v>602</v>
      </c>
    </row>
    <row r="41" spans="1:31" s="285" customFormat="1">
      <c r="A41" s="286" t="s">
        <v>4212</v>
      </c>
      <c r="B41" s="281" t="s">
        <v>4213</v>
      </c>
      <c r="C41" s="281">
        <v>33154</v>
      </c>
      <c r="D41" s="281" t="s">
        <v>2</v>
      </c>
      <c r="E41" s="281" t="s">
        <v>3</v>
      </c>
      <c r="F41" s="281" t="s">
        <v>3</v>
      </c>
      <c r="G41" s="281" t="s">
        <v>429</v>
      </c>
      <c r="H41" s="281">
        <v>3859</v>
      </c>
      <c r="I41" s="281">
        <v>3822</v>
      </c>
      <c r="J41" s="281">
        <v>2538</v>
      </c>
      <c r="K41" s="281" t="s">
        <v>36</v>
      </c>
      <c r="L41" s="281" t="s">
        <v>4214</v>
      </c>
      <c r="M41" s="281" t="s">
        <v>1442</v>
      </c>
      <c r="N41" s="282" t="s">
        <v>31600</v>
      </c>
      <c r="O41" s="282" t="s">
        <v>4212</v>
      </c>
      <c r="P41" s="282" t="s">
        <v>20</v>
      </c>
      <c r="Q41" s="282" t="s">
        <v>4215</v>
      </c>
      <c r="R41" s="282">
        <v>7</v>
      </c>
      <c r="S41" s="282" t="s">
        <v>4216</v>
      </c>
      <c r="T41" s="282" t="s">
        <v>4217</v>
      </c>
      <c r="U41" s="282" t="s">
        <v>4218</v>
      </c>
      <c r="V41" s="282" t="s">
        <v>4219</v>
      </c>
      <c r="W41" s="282" t="s">
        <v>4220</v>
      </c>
      <c r="X41" s="283" t="s">
        <v>47</v>
      </c>
      <c r="Y41" s="283" t="s">
        <v>4221</v>
      </c>
      <c r="Z41" s="283" t="s">
        <v>31821</v>
      </c>
      <c r="AA41" s="283" t="s">
        <v>4219</v>
      </c>
      <c r="AB41" s="284" t="s">
        <v>4222</v>
      </c>
      <c r="AC41" s="284" t="s">
        <v>4223</v>
      </c>
      <c r="AD41" s="284" t="s">
        <v>31822</v>
      </c>
      <c r="AE41" s="284" t="s">
        <v>4224</v>
      </c>
    </row>
    <row r="42" spans="1:31" s="285" customFormat="1">
      <c r="A42" s="286" t="s">
        <v>4282</v>
      </c>
      <c r="B42" s="281" t="s">
        <v>4283</v>
      </c>
      <c r="C42" s="281">
        <v>6725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436</v>
      </c>
      <c r="I42" s="281">
        <v>447</v>
      </c>
      <c r="J42" s="281">
        <v>1559</v>
      </c>
      <c r="K42" s="281" t="s">
        <v>36</v>
      </c>
      <c r="L42" s="281" t="s">
        <v>1441</v>
      </c>
      <c r="M42" s="281" t="s">
        <v>1442</v>
      </c>
      <c r="N42" s="282" t="s">
        <v>31600</v>
      </c>
      <c r="O42" s="282" t="s">
        <v>4212</v>
      </c>
      <c r="P42" s="282" t="s">
        <v>40</v>
      </c>
      <c r="Q42" s="282" t="s">
        <v>4215</v>
      </c>
      <c r="R42" s="282">
        <v>7</v>
      </c>
      <c r="S42" s="282" t="s">
        <v>4216</v>
      </c>
      <c r="T42" s="282" t="s">
        <v>4284</v>
      </c>
      <c r="U42" s="282" t="s">
        <v>4285</v>
      </c>
      <c r="V42" s="282" t="s">
        <v>4286</v>
      </c>
      <c r="W42" s="282" t="s">
        <v>3</v>
      </c>
      <c r="X42" s="283" t="s">
        <v>47</v>
      </c>
      <c r="Y42" s="283" t="s">
        <v>4287</v>
      </c>
      <c r="Z42" s="283" t="s">
        <v>4285</v>
      </c>
      <c r="AA42" s="283" t="s">
        <v>4288</v>
      </c>
      <c r="AB42" s="284" t="s">
        <v>4222</v>
      </c>
      <c r="AC42" s="284" t="s">
        <v>4223</v>
      </c>
      <c r="AD42" s="284" t="s">
        <v>31823</v>
      </c>
      <c r="AE42" s="284" t="s">
        <v>4224</v>
      </c>
    </row>
    <row r="43" spans="1:31" s="285" customFormat="1" ht="30">
      <c r="A43" s="286" t="s">
        <v>4417</v>
      </c>
      <c r="B43" s="281" t="s">
        <v>4418</v>
      </c>
      <c r="C43" s="281">
        <v>14368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158</v>
      </c>
      <c r="I43" s="281">
        <v>156</v>
      </c>
      <c r="J43" s="281">
        <v>595</v>
      </c>
      <c r="K43" s="281" t="s">
        <v>36</v>
      </c>
      <c r="L43" s="281" t="s">
        <v>37</v>
      </c>
      <c r="M43" s="281" t="s">
        <v>38</v>
      </c>
      <c r="N43" s="282" t="s">
        <v>31600</v>
      </c>
      <c r="O43" s="282" t="s">
        <v>4419</v>
      </c>
      <c r="P43" s="282" t="s">
        <v>40</v>
      </c>
      <c r="Q43" s="282" t="s">
        <v>4420</v>
      </c>
      <c r="R43" s="282">
        <v>4</v>
      </c>
      <c r="S43" s="282" t="s">
        <v>4421</v>
      </c>
      <c r="T43" s="282" t="s">
        <v>4422</v>
      </c>
      <c r="U43" s="282">
        <v>0</v>
      </c>
      <c r="V43" s="282" t="s">
        <v>4423</v>
      </c>
      <c r="W43" s="282" t="s">
        <v>3</v>
      </c>
      <c r="X43" s="283" t="s">
        <v>4424</v>
      </c>
      <c r="Y43" s="283" t="s">
        <v>4425</v>
      </c>
      <c r="Z43" s="283" t="s">
        <v>4426</v>
      </c>
      <c r="AA43" s="283" t="s">
        <v>4427</v>
      </c>
      <c r="AB43" s="284" t="s">
        <v>4428</v>
      </c>
      <c r="AC43" s="284" t="s">
        <v>4429</v>
      </c>
      <c r="AD43" s="284" t="s">
        <v>31824</v>
      </c>
      <c r="AE43" s="284" t="s">
        <v>4423</v>
      </c>
    </row>
    <row r="44" spans="1:31" s="285" customFormat="1" ht="30">
      <c r="A44" s="286" t="s">
        <v>4445</v>
      </c>
      <c r="B44" s="281" t="s">
        <v>4446</v>
      </c>
      <c r="C44" s="281">
        <v>13365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361</v>
      </c>
      <c r="I44" s="281">
        <v>365</v>
      </c>
      <c r="J44" s="281">
        <v>1743</v>
      </c>
      <c r="K44" s="281" t="s">
        <v>36</v>
      </c>
      <c r="L44" s="281" t="s">
        <v>588</v>
      </c>
      <c r="M44" s="281" t="s">
        <v>589</v>
      </c>
      <c r="N44" s="282" t="s">
        <v>31600</v>
      </c>
      <c r="O44" s="282" t="s">
        <v>2802</v>
      </c>
      <c r="P44" s="282" t="s">
        <v>40</v>
      </c>
      <c r="Q44" s="282" t="s">
        <v>2803</v>
      </c>
      <c r="R44" s="282">
        <v>10</v>
      </c>
      <c r="S44" s="282" t="s">
        <v>2804</v>
      </c>
      <c r="T44" s="282" t="s">
        <v>4447</v>
      </c>
      <c r="U44" s="282">
        <v>0</v>
      </c>
      <c r="V44" s="282" t="s">
        <v>2812</v>
      </c>
      <c r="W44" s="282" t="s">
        <v>4448</v>
      </c>
      <c r="X44" s="283" t="s">
        <v>47</v>
      </c>
      <c r="Y44" s="283" t="s">
        <v>4449</v>
      </c>
      <c r="Z44" s="283" t="s">
        <v>31825</v>
      </c>
      <c r="AA44" s="283" t="s">
        <v>2812</v>
      </c>
      <c r="AB44" s="284" t="s">
        <v>2810</v>
      </c>
      <c r="AC44" s="284" t="s">
        <v>2811</v>
      </c>
      <c r="AD44" s="284" t="s">
        <v>4450</v>
      </c>
      <c r="AE44" s="284" t="s">
        <v>2812</v>
      </c>
    </row>
    <row r="45" spans="1:31" s="285" customFormat="1">
      <c r="A45" s="286" t="s">
        <v>5107</v>
      </c>
      <c r="B45" s="281" t="s">
        <v>5108</v>
      </c>
      <c r="C45" s="281">
        <v>23162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1166</v>
      </c>
      <c r="I45" s="281">
        <v>1153</v>
      </c>
      <c r="J45" s="281">
        <v>3015</v>
      </c>
      <c r="K45" s="281" t="s">
        <v>36</v>
      </c>
      <c r="L45" s="281" t="s">
        <v>3657</v>
      </c>
      <c r="M45" s="281" t="s">
        <v>3658</v>
      </c>
      <c r="N45" s="282" t="s">
        <v>31600</v>
      </c>
      <c r="O45" s="282" t="s">
        <v>3655</v>
      </c>
      <c r="P45" s="282" t="s">
        <v>40</v>
      </c>
      <c r="Q45" s="282" t="s">
        <v>3659</v>
      </c>
      <c r="R45" s="282">
        <v>6</v>
      </c>
      <c r="S45" s="282" t="s">
        <v>3660</v>
      </c>
      <c r="T45" s="282" t="s">
        <v>5109</v>
      </c>
      <c r="U45" s="282" t="s">
        <v>5110</v>
      </c>
      <c r="V45" s="282" t="s">
        <v>5111</v>
      </c>
      <c r="W45" s="282" t="s">
        <v>5112</v>
      </c>
      <c r="X45" s="283" t="s">
        <v>47</v>
      </c>
      <c r="Y45" s="283" t="s">
        <v>5113</v>
      </c>
      <c r="Z45" s="283" t="s">
        <v>5110</v>
      </c>
      <c r="AA45" s="283" t="s">
        <v>5114</v>
      </c>
      <c r="AB45" s="284" t="s">
        <v>3667</v>
      </c>
      <c r="AC45" s="284" t="s">
        <v>3661</v>
      </c>
      <c r="AD45" s="284" t="s">
        <v>3662</v>
      </c>
      <c r="AE45" s="284" t="s">
        <v>5115</v>
      </c>
    </row>
    <row r="46" spans="1:31" s="285" customFormat="1" ht="30">
      <c r="A46" s="286" t="s">
        <v>5174</v>
      </c>
      <c r="B46" s="281" t="s">
        <v>5175</v>
      </c>
      <c r="C46" s="281">
        <v>7533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93</v>
      </c>
      <c r="I46" s="281">
        <v>83</v>
      </c>
      <c r="J46" s="281">
        <v>1631</v>
      </c>
      <c r="K46" s="281" t="s">
        <v>36</v>
      </c>
      <c r="L46" s="281" t="s">
        <v>588</v>
      </c>
      <c r="M46" s="281" t="s">
        <v>589</v>
      </c>
      <c r="N46" s="282" t="s">
        <v>31600</v>
      </c>
      <c r="O46" s="282" t="s">
        <v>5176</v>
      </c>
      <c r="P46" s="282" t="s">
        <v>40</v>
      </c>
      <c r="Q46" s="282" t="s">
        <v>5177</v>
      </c>
      <c r="R46" s="282">
        <v>9</v>
      </c>
      <c r="S46" s="282" t="s">
        <v>5178</v>
      </c>
      <c r="T46" s="282" t="s">
        <v>5179</v>
      </c>
      <c r="U46" s="282">
        <v>0</v>
      </c>
      <c r="V46" s="282" t="s">
        <v>5180</v>
      </c>
      <c r="W46" s="282" t="s">
        <v>5181</v>
      </c>
      <c r="X46" s="283" t="s">
        <v>47</v>
      </c>
      <c r="Y46" s="283" t="s">
        <v>5182</v>
      </c>
      <c r="Z46" s="283" t="s">
        <v>31826</v>
      </c>
      <c r="AA46" s="283" t="s">
        <v>5183</v>
      </c>
      <c r="AB46" s="284" t="s">
        <v>5184</v>
      </c>
      <c r="AC46" s="284" t="s">
        <v>5185</v>
      </c>
      <c r="AD46" s="284" t="s">
        <v>31827</v>
      </c>
      <c r="AE46" s="284" t="s">
        <v>5180</v>
      </c>
    </row>
    <row r="47" spans="1:31" s="285" customFormat="1" ht="30">
      <c r="A47" s="286" t="s">
        <v>5354</v>
      </c>
      <c r="B47" s="281" t="s">
        <v>5355</v>
      </c>
      <c r="C47" s="281">
        <v>11086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255</v>
      </c>
      <c r="I47" s="281">
        <v>248</v>
      </c>
      <c r="J47" s="281">
        <v>1845</v>
      </c>
      <c r="K47" s="281" t="s">
        <v>36</v>
      </c>
      <c r="L47" s="281" t="s">
        <v>887</v>
      </c>
      <c r="M47" s="281" t="s">
        <v>888</v>
      </c>
      <c r="N47" s="282" t="s">
        <v>31600</v>
      </c>
      <c r="O47" s="282" t="s">
        <v>5356</v>
      </c>
      <c r="P47" s="282" t="s">
        <v>40</v>
      </c>
      <c r="Q47" s="282" t="s">
        <v>5357</v>
      </c>
      <c r="R47" s="282">
        <v>12</v>
      </c>
      <c r="S47" s="282" t="s">
        <v>5358</v>
      </c>
      <c r="T47" s="282" t="s">
        <v>5359</v>
      </c>
      <c r="U47" s="282">
        <v>0</v>
      </c>
      <c r="V47" s="282" t="s">
        <v>5360</v>
      </c>
      <c r="W47" s="282" t="s">
        <v>3</v>
      </c>
      <c r="X47" s="283" t="s">
        <v>47</v>
      </c>
      <c r="Y47" s="283" t="s">
        <v>5361</v>
      </c>
      <c r="Z47" s="283" t="s">
        <v>5362</v>
      </c>
      <c r="AA47" s="283" t="s">
        <v>5363</v>
      </c>
      <c r="AB47" s="284" t="s">
        <v>5364</v>
      </c>
      <c r="AC47" s="284" t="s">
        <v>5365</v>
      </c>
      <c r="AD47" s="284" t="s">
        <v>5366</v>
      </c>
      <c r="AE47" s="284" t="s">
        <v>5367</v>
      </c>
    </row>
    <row r="48" spans="1:31" s="285" customFormat="1" ht="30">
      <c r="A48" s="286" t="s">
        <v>3521</v>
      </c>
      <c r="B48" s="281" t="s">
        <v>5545</v>
      </c>
      <c r="C48" s="281">
        <v>19901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709</v>
      </c>
      <c r="I48" s="281">
        <v>669</v>
      </c>
      <c r="J48" s="281">
        <v>2856</v>
      </c>
      <c r="K48" s="281" t="s">
        <v>36</v>
      </c>
      <c r="L48" s="281" t="s">
        <v>329</v>
      </c>
      <c r="M48" s="281" t="s">
        <v>330</v>
      </c>
      <c r="N48" s="282" t="s">
        <v>31600</v>
      </c>
      <c r="O48" s="282" t="s">
        <v>3521</v>
      </c>
      <c r="P48" s="282" t="s">
        <v>20</v>
      </c>
      <c r="Q48" s="282" t="s">
        <v>3522</v>
      </c>
      <c r="R48" s="282">
        <v>7</v>
      </c>
      <c r="S48" s="282" t="s">
        <v>3523</v>
      </c>
      <c r="T48" s="282" t="s">
        <v>5546</v>
      </c>
      <c r="U48" s="282" t="s">
        <v>3527</v>
      </c>
      <c r="V48" s="282" t="s">
        <v>3530</v>
      </c>
      <c r="W48" s="282" t="s">
        <v>5547</v>
      </c>
      <c r="X48" s="283" t="s">
        <v>47</v>
      </c>
      <c r="Y48" s="283" t="s">
        <v>5548</v>
      </c>
      <c r="Z48" s="283" t="s">
        <v>3527</v>
      </c>
      <c r="AA48" s="283" t="s">
        <v>5549</v>
      </c>
      <c r="AB48" s="284" t="s">
        <v>3528</v>
      </c>
      <c r="AC48" s="284" t="s">
        <v>3529</v>
      </c>
      <c r="AD48" s="284" t="s">
        <v>3527</v>
      </c>
      <c r="AE48" s="284" t="s">
        <v>3530</v>
      </c>
    </row>
    <row r="49" spans="1:31" s="285" customFormat="1" ht="30">
      <c r="A49" s="286" t="s">
        <v>5607</v>
      </c>
      <c r="B49" s="281" t="s">
        <v>5608</v>
      </c>
      <c r="C49" s="281">
        <v>30614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162</v>
      </c>
      <c r="I49" s="281">
        <v>150</v>
      </c>
      <c r="J49" s="281">
        <v>533</v>
      </c>
      <c r="K49" s="281" t="s">
        <v>36</v>
      </c>
      <c r="L49" s="281" t="s">
        <v>887</v>
      </c>
      <c r="M49" s="281" t="s">
        <v>888</v>
      </c>
      <c r="N49" s="282" t="s">
        <v>31600</v>
      </c>
      <c r="O49" s="282" t="s">
        <v>5609</v>
      </c>
      <c r="P49" s="282" t="s">
        <v>40</v>
      </c>
      <c r="Q49" s="282" t="s">
        <v>5610</v>
      </c>
      <c r="R49" s="282">
        <v>12</v>
      </c>
      <c r="S49" s="282" t="s">
        <v>5611</v>
      </c>
      <c r="T49" s="282" t="s">
        <v>5612</v>
      </c>
      <c r="U49" s="282">
        <v>0</v>
      </c>
      <c r="V49" s="282" t="s">
        <v>5613</v>
      </c>
      <c r="W49" s="282" t="s">
        <v>3</v>
      </c>
      <c r="X49" s="283" t="s">
        <v>5614</v>
      </c>
      <c r="Y49" s="283" t="s">
        <v>5615</v>
      </c>
      <c r="Z49" s="283" t="s">
        <v>31828</v>
      </c>
      <c r="AA49" s="283" t="s">
        <v>5613</v>
      </c>
      <c r="AB49" s="284" t="s">
        <v>5616</v>
      </c>
      <c r="AC49" s="284" t="s">
        <v>5617</v>
      </c>
      <c r="AD49" s="284" t="s">
        <v>5618</v>
      </c>
      <c r="AE49" s="284" t="s">
        <v>5619</v>
      </c>
    </row>
    <row r="50" spans="1:31" s="285" customFormat="1">
      <c r="A50" s="286" t="s">
        <v>5722</v>
      </c>
      <c r="B50" s="281" t="s">
        <v>5723</v>
      </c>
      <c r="C50" s="281">
        <v>21591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97</v>
      </c>
      <c r="I50" s="281">
        <v>96</v>
      </c>
      <c r="J50" s="281">
        <v>376</v>
      </c>
      <c r="K50" s="281" t="s">
        <v>36</v>
      </c>
      <c r="L50" s="281" t="s">
        <v>588</v>
      </c>
      <c r="M50" s="281" t="s">
        <v>589</v>
      </c>
      <c r="N50" s="282" t="s">
        <v>31600</v>
      </c>
      <c r="O50" s="282" t="s">
        <v>590</v>
      </c>
      <c r="P50" s="282" t="s">
        <v>40</v>
      </c>
      <c r="Q50" s="282" t="s">
        <v>591</v>
      </c>
      <c r="R50" s="282">
        <v>6</v>
      </c>
      <c r="S50" s="282" t="s">
        <v>592</v>
      </c>
      <c r="T50" s="282" t="s">
        <v>5724</v>
      </c>
      <c r="U50" s="282" t="s">
        <v>5725</v>
      </c>
      <c r="V50" s="282" t="s">
        <v>5726</v>
      </c>
      <c r="W50" s="282" t="s">
        <v>3</v>
      </c>
      <c r="X50" s="283" t="s">
        <v>47</v>
      </c>
      <c r="Y50" s="283" t="s">
        <v>5727</v>
      </c>
      <c r="Z50" s="283" t="s">
        <v>5725</v>
      </c>
      <c r="AA50" s="283" t="s">
        <v>5726</v>
      </c>
      <c r="AB50" s="284" t="s">
        <v>599</v>
      </c>
      <c r="AC50" s="284" t="s">
        <v>600</v>
      </c>
      <c r="AD50" s="284" t="s">
        <v>601</v>
      </c>
      <c r="AE50" s="284" t="s">
        <v>602</v>
      </c>
    </row>
    <row r="51" spans="1:31" s="285" customFormat="1">
      <c r="A51" s="286" t="s">
        <v>5934</v>
      </c>
      <c r="B51" s="281" t="s">
        <v>5935</v>
      </c>
      <c r="C51" s="281">
        <v>26082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410</v>
      </c>
      <c r="I51" s="281">
        <v>412</v>
      </c>
      <c r="J51" s="281">
        <v>646</v>
      </c>
      <c r="K51" s="281" t="s">
        <v>36</v>
      </c>
      <c r="L51" s="281" t="s">
        <v>3657</v>
      </c>
      <c r="M51" s="281" t="s">
        <v>3658</v>
      </c>
      <c r="N51" s="282" t="s">
        <v>31600</v>
      </c>
      <c r="O51" s="282" t="s">
        <v>3655</v>
      </c>
      <c r="P51" s="282" t="s">
        <v>40</v>
      </c>
      <c r="Q51" s="282" t="s">
        <v>3659</v>
      </c>
      <c r="R51" s="282">
        <v>6</v>
      </c>
      <c r="S51" s="282" t="s">
        <v>3660</v>
      </c>
      <c r="T51" s="282" t="s">
        <v>5936</v>
      </c>
      <c r="U51" s="282" t="s">
        <v>5937</v>
      </c>
      <c r="V51" s="282" t="s">
        <v>5938</v>
      </c>
      <c r="W51" s="282" t="s">
        <v>5939</v>
      </c>
      <c r="X51" s="283" t="s">
        <v>47</v>
      </c>
      <c r="Y51" s="283" t="s">
        <v>5940</v>
      </c>
      <c r="Z51" s="283"/>
      <c r="AA51" s="283" t="s">
        <v>5938</v>
      </c>
      <c r="AB51" s="284" t="s">
        <v>3667</v>
      </c>
      <c r="AC51" s="284" t="s">
        <v>3661</v>
      </c>
      <c r="AD51" s="284" t="s">
        <v>3662</v>
      </c>
      <c r="AE51" s="284" t="s">
        <v>3877</v>
      </c>
    </row>
    <row r="52" spans="1:31" s="285" customFormat="1">
      <c r="A52" s="286" t="s">
        <v>5997</v>
      </c>
      <c r="B52" s="281" t="s">
        <v>5998</v>
      </c>
      <c r="C52" s="281">
        <v>3896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607</v>
      </c>
      <c r="I52" s="281">
        <v>624</v>
      </c>
      <c r="J52" s="281">
        <v>667</v>
      </c>
      <c r="K52" s="281" t="s">
        <v>36</v>
      </c>
      <c r="L52" s="281" t="s">
        <v>37</v>
      </c>
      <c r="M52" s="281" t="s">
        <v>38</v>
      </c>
      <c r="N52" s="282" t="s">
        <v>31600</v>
      </c>
      <c r="O52" s="282" t="s">
        <v>1786</v>
      </c>
      <c r="P52" s="282" t="s">
        <v>40</v>
      </c>
      <c r="Q52" s="282" t="s">
        <v>1787</v>
      </c>
      <c r="R52" s="282">
        <v>3</v>
      </c>
      <c r="S52" s="282" t="s">
        <v>1788</v>
      </c>
      <c r="T52" s="282" t="s">
        <v>5999</v>
      </c>
      <c r="U52" s="282" t="s">
        <v>6000</v>
      </c>
      <c r="V52" s="282" t="s">
        <v>6001</v>
      </c>
      <c r="W52" s="282" t="s">
        <v>6002</v>
      </c>
      <c r="X52" s="283" t="s">
        <v>47</v>
      </c>
      <c r="Y52" s="283" t="s">
        <v>6003</v>
      </c>
      <c r="Z52" s="283" t="s">
        <v>6000</v>
      </c>
      <c r="AA52" s="283" t="s">
        <v>6004</v>
      </c>
      <c r="AB52" s="284" t="s">
        <v>1793</v>
      </c>
      <c r="AC52" s="284" t="s">
        <v>1794</v>
      </c>
      <c r="AD52" s="284" t="s">
        <v>1795</v>
      </c>
      <c r="AE52" s="284" t="s">
        <v>1796</v>
      </c>
    </row>
    <row r="53" spans="1:31" s="285" customFormat="1" ht="30">
      <c r="A53" s="286" t="s">
        <v>6038</v>
      </c>
      <c r="B53" s="281" t="s">
        <v>6039</v>
      </c>
      <c r="C53" s="281">
        <v>13851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411</v>
      </c>
      <c r="I53" s="281">
        <v>405</v>
      </c>
      <c r="J53" s="281">
        <v>1426</v>
      </c>
      <c r="K53" s="281" t="s">
        <v>36</v>
      </c>
      <c r="L53" s="281" t="s">
        <v>588</v>
      </c>
      <c r="M53" s="281" t="s">
        <v>589</v>
      </c>
      <c r="N53" s="282" t="s">
        <v>31600</v>
      </c>
      <c r="O53" s="282" t="s">
        <v>646</v>
      </c>
      <c r="P53" s="282" t="s">
        <v>40</v>
      </c>
      <c r="Q53" s="282" t="s">
        <v>647</v>
      </c>
      <c r="R53" s="282">
        <v>7</v>
      </c>
      <c r="S53" s="282" t="s">
        <v>648</v>
      </c>
      <c r="T53" s="282" t="s">
        <v>6040</v>
      </c>
      <c r="U53" s="282" t="s">
        <v>6041</v>
      </c>
      <c r="V53" s="282" t="s">
        <v>6042</v>
      </c>
      <c r="W53" s="282" t="s">
        <v>6043</v>
      </c>
      <c r="X53" s="283" t="s">
        <v>47</v>
      </c>
      <c r="Y53" s="283" t="s">
        <v>6044</v>
      </c>
      <c r="Z53" s="283" t="s">
        <v>6041</v>
      </c>
      <c r="AA53" s="283" t="s">
        <v>6045</v>
      </c>
      <c r="AB53" s="284" t="s">
        <v>653</v>
      </c>
      <c r="AC53" s="284" t="s">
        <v>654</v>
      </c>
      <c r="AD53" s="284" t="s">
        <v>31795</v>
      </c>
      <c r="AE53" s="284" t="s">
        <v>655</v>
      </c>
    </row>
    <row r="54" spans="1:31" s="285" customFormat="1" ht="30">
      <c r="A54" s="286" t="s">
        <v>6313</v>
      </c>
      <c r="B54" s="281" t="s">
        <v>6314</v>
      </c>
      <c r="C54" s="281">
        <v>22576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186</v>
      </c>
      <c r="I54" s="281">
        <v>179</v>
      </c>
      <c r="J54" s="281">
        <v>553</v>
      </c>
      <c r="K54" s="281" t="s">
        <v>36</v>
      </c>
      <c r="L54" s="281" t="s">
        <v>3657</v>
      </c>
      <c r="M54" s="281" t="s">
        <v>3658</v>
      </c>
      <c r="N54" s="282" t="s">
        <v>31600</v>
      </c>
      <c r="O54" s="282" t="s">
        <v>6315</v>
      </c>
      <c r="P54" s="282" t="s">
        <v>40</v>
      </c>
      <c r="Q54" s="282" t="s">
        <v>6316</v>
      </c>
      <c r="R54" s="282">
        <v>7</v>
      </c>
      <c r="S54" s="282" t="s">
        <v>6317</v>
      </c>
      <c r="T54" s="282" t="s">
        <v>6318</v>
      </c>
      <c r="U54" s="282">
        <v>0</v>
      </c>
      <c r="V54" s="282" t="s">
        <v>6319</v>
      </c>
      <c r="W54" s="282" t="s">
        <v>3</v>
      </c>
      <c r="X54" s="283" t="s">
        <v>47</v>
      </c>
      <c r="Y54" s="283" t="s">
        <v>6320</v>
      </c>
      <c r="Z54" s="283" t="s">
        <v>31829</v>
      </c>
      <c r="AA54" s="283" t="s">
        <v>6319</v>
      </c>
      <c r="AB54" s="284" t="s">
        <v>6321</v>
      </c>
      <c r="AC54" s="284" t="s">
        <v>6322</v>
      </c>
      <c r="AD54" s="284" t="s">
        <v>6323</v>
      </c>
      <c r="AE54" s="284" t="s">
        <v>6324</v>
      </c>
    </row>
    <row r="55" spans="1:31" s="285" customFormat="1">
      <c r="A55" s="286" t="s">
        <v>2557</v>
      </c>
      <c r="B55" s="281" t="s">
        <v>6819</v>
      </c>
      <c r="C55" s="281">
        <v>7773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605</v>
      </c>
      <c r="I55" s="281">
        <v>602</v>
      </c>
      <c r="J55" s="281">
        <v>1398</v>
      </c>
      <c r="K55" s="281" t="s">
        <v>36</v>
      </c>
      <c r="L55" s="281" t="s">
        <v>588</v>
      </c>
      <c r="M55" s="281" t="s">
        <v>589</v>
      </c>
      <c r="N55" s="282" t="s">
        <v>31600</v>
      </c>
      <c r="O55" s="282" t="s">
        <v>2557</v>
      </c>
      <c r="P55" s="282" t="s">
        <v>20</v>
      </c>
      <c r="Q55" s="282" t="s">
        <v>2558</v>
      </c>
      <c r="R55" s="282">
        <v>5</v>
      </c>
      <c r="S55" s="282" t="s">
        <v>2559</v>
      </c>
      <c r="T55" s="282" t="s">
        <v>6820</v>
      </c>
      <c r="U55" s="282" t="s">
        <v>6821</v>
      </c>
      <c r="V55" s="282" t="s">
        <v>2568</v>
      </c>
      <c r="W55" s="282" t="s">
        <v>6822</v>
      </c>
      <c r="X55" s="283" t="s">
        <v>47</v>
      </c>
      <c r="Y55" s="283" t="s">
        <v>6823</v>
      </c>
      <c r="Z55" s="283"/>
      <c r="AA55" s="283" t="s">
        <v>6824</v>
      </c>
      <c r="AB55" s="284" t="s">
        <v>2565</v>
      </c>
      <c r="AC55" s="284" t="s">
        <v>2566</v>
      </c>
      <c r="AD55" s="284" t="s">
        <v>31830</v>
      </c>
      <c r="AE55" s="284" t="s">
        <v>2568</v>
      </c>
    </row>
    <row r="56" spans="1:31" s="285" customFormat="1">
      <c r="A56" s="286" t="s">
        <v>6905</v>
      </c>
      <c r="B56" s="281" t="s">
        <v>6906</v>
      </c>
      <c r="C56" s="281">
        <v>11952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100</v>
      </c>
      <c r="I56" s="281">
        <v>96</v>
      </c>
      <c r="J56" s="281">
        <v>856</v>
      </c>
      <c r="K56" s="281" t="s">
        <v>36</v>
      </c>
      <c r="L56" s="281" t="s">
        <v>3657</v>
      </c>
      <c r="M56" s="281" t="s">
        <v>3658</v>
      </c>
      <c r="N56" s="282" t="s">
        <v>31600</v>
      </c>
      <c r="O56" s="282" t="s">
        <v>3655</v>
      </c>
      <c r="P56" s="282" t="s">
        <v>40</v>
      </c>
      <c r="Q56" s="282" t="s">
        <v>3659</v>
      </c>
      <c r="R56" s="282">
        <v>6</v>
      </c>
      <c r="S56" s="282" t="s">
        <v>3660</v>
      </c>
      <c r="T56" s="282" t="s">
        <v>6907</v>
      </c>
      <c r="U56" s="282" t="s">
        <v>6908</v>
      </c>
      <c r="V56" s="282" t="s">
        <v>3</v>
      </c>
      <c r="W56" s="282" t="s">
        <v>6909</v>
      </c>
      <c r="X56" s="283" t="s">
        <v>47</v>
      </c>
      <c r="Y56" s="283" t="s">
        <v>6910</v>
      </c>
      <c r="Z56" s="283"/>
      <c r="AA56" s="283" t="s">
        <v>3877</v>
      </c>
      <c r="AB56" s="284" t="s">
        <v>3667</v>
      </c>
      <c r="AC56" s="284" t="s">
        <v>3661</v>
      </c>
      <c r="AD56" s="284" t="s">
        <v>3662</v>
      </c>
      <c r="AE56" s="284" t="s">
        <v>3877</v>
      </c>
    </row>
    <row r="57" spans="1:31" s="285" customFormat="1">
      <c r="A57" s="286" t="s">
        <v>1455</v>
      </c>
      <c r="B57" s="281" t="s">
        <v>6954</v>
      </c>
      <c r="C57" s="281">
        <v>32373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723</v>
      </c>
      <c r="I57" s="281">
        <v>698</v>
      </c>
      <c r="J57" s="281">
        <v>1581</v>
      </c>
      <c r="K57" s="281" t="s">
        <v>36</v>
      </c>
      <c r="L57" s="281" t="s">
        <v>887</v>
      </c>
      <c r="M57" s="281" t="s">
        <v>888</v>
      </c>
      <c r="N57" s="282" t="s">
        <v>31600</v>
      </c>
      <c r="O57" s="282" t="s">
        <v>1455</v>
      </c>
      <c r="P57" s="282" t="s">
        <v>20</v>
      </c>
      <c r="Q57" s="282" t="s">
        <v>1456</v>
      </c>
      <c r="R57" s="282">
        <v>7</v>
      </c>
      <c r="S57" s="282" t="s">
        <v>1457</v>
      </c>
      <c r="T57" s="282" t="s">
        <v>6955</v>
      </c>
      <c r="U57" s="282" t="s">
        <v>6956</v>
      </c>
      <c r="V57" s="282" t="s">
        <v>6957</v>
      </c>
      <c r="W57" s="282" t="s">
        <v>3</v>
      </c>
      <c r="X57" s="283" t="s">
        <v>47</v>
      </c>
      <c r="Y57" s="283" t="s">
        <v>6958</v>
      </c>
      <c r="Z57" s="283" t="s">
        <v>31831</v>
      </c>
      <c r="AA57" s="283" t="s">
        <v>6959</v>
      </c>
      <c r="AB57" s="284" t="s">
        <v>1461</v>
      </c>
      <c r="AC57" s="284" t="s">
        <v>1462</v>
      </c>
      <c r="AD57" s="284" t="s">
        <v>1463</v>
      </c>
      <c r="AE57" s="284" t="s">
        <v>1464</v>
      </c>
    </row>
    <row r="58" spans="1:31" s="285" customFormat="1" ht="30">
      <c r="A58" s="286" t="s">
        <v>7289</v>
      </c>
      <c r="B58" s="281" t="s">
        <v>7290</v>
      </c>
      <c r="C58" s="281">
        <v>28617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214</v>
      </c>
      <c r="I58" s="281">
        <v>203</v>
      </c>
      <c r="J58" s="281">
        <v>741</v>
      </c>
      <c r="K58" s="281" t="s">
        <v>36</v>
      </c>
      <c r="L58" s="281" t="s">
        <v>887</v>
      </c>
      <c r="M58" s="281" t="s">
        <v>888</v>
      </c>
      <c r="N58" s="282" t="s">
        <v>31600</v>
      </c>
      <c r="O58" s="282" t="s">
        <v>5356</v>
      </c>
      <c r="P58" s="282" t="s">
        <v>40</v>
      </c>
      <c r="Q58" s="282" t="s">
        <v>5357</v>
      </c>
      <c r="R58" s="282">
        <v>12</v>
      </c>
      <c r="S58" s="282" t="s">
        <v>5358</v>
      </c>
      <c r="T58" s="282" t="s">
        <v>7291</v>
      </c>
      <c r="U58" s="282">
        <v>0</v>
      </c>
      <c r="V58" s="282" t="s">
        <v>7292</v>
      </c>
      <c r="W58" s="282" t="s">
        <v>3</v>
      </c>
      <c r="X58" s="283" t="s">
        <v>47</v>
      </c>
      <c r="Y58" s="283" t="s">
        <v>7293</v>
      </c>
      <c r="Z58" s="283" t="s">
        <v>727</v>
      </c>
      <c r="AA58" s="283" t="s">
        <v>7292</v>
      </c>
      <c r="AB58" s="284" t="s">
        <v>5364</v>
      </c>
      <c r="AC58" s="284" t="s">
        <v>5365</v>
      </c>
      <c r="AD58" s="284" t="s">
        <v>5366</v>
      </c>
      <c r="AE58" s="284" t="s">
        <v>5367</v>
      </c>
    </row>
    <row r="59" spans="1:31" s="285" customFormat="1" ht="30">
      <c r="A59" s="286" t="s">
        <v>7294</v>
      </c>
      <c r="B59" s="281" t="s">
        <v>7295</v>
      </c>
      <c r="C59" s="281">
        <v>28121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217</v>
      </c>
      <c r="I59" s="281">
        <v>208</v>
      </c>
      <c r="J59" s="281">
        <v>660</v>
      </c>
      <c r="K59" s="281" t="s">
        <v>36</v>
      </c>
      <c r="L59" s="281" t="s">
        <v>887</v>
      </c>
      <c r="M59" s="281" t="s">
        <v>888</v>
      </c>
      <c r="N59" s="282" t="s">
        <v>31600</v>
      </c>
      <c r="O59" s="282" t="s">
        <v>5356</v>
      </c>
      <c r="P59" s="282" t="s">
        <v>40</v>
      </c>
      <c r="Q59" s="282" t="s">
        <v>5357</v>
      </c>
      <c r="R59" s="282">
        <v>12</v>
      </c>
      <c r="S59" s="282" t="s">
        <v>5358</v>
      </c>
      <c r="T59" s="282" t="s">
        <v>7296</v>
      </c>
      <c r="U59" s="282">
        <v>0</v>
      </c>
      <c r="V59" s="282" t="s">
        <v>7297</v>
      </c>
      <c r="W59" s="282" t="s">
        <v>3</v>
      </c>
      <c r="X59" s="283" t="s">
        <v>47</v>
      </c>
      <c r="Y59" s="283" t="s">
        <v>7298</v>
      </c>
      <c r="Z59" s="283" t="s">
        <v>5366</v>
      </c>
      <c r="AA59" s="283" t="s">
        <v>7299</v>
      </c>
      <c r="AB59" s="284" t="s">
        <v>5364</v>
      </c>
      <c r="AC59" s="284" t="s">
        <v>5365</v>
      </c>
      <c r="AD59" s="284" t="s">
        <v>31832</v>
      </c>
      <c r="AE59" s="284" t="s">
        <v>5367</v>
      </c>
    </row>
    <row r="60" spans="1:31" s="285" customFormat="1" ht="30">
      <c r="A60" s="286" t="s">
        <v>7300</v>
      </c>
      <c r="B60" s="281" t="s">
        <v>7301</v>
      </c>
      <c r="C60" s="281">
        <v>17419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561</v>
      </c>
      <c r="I60" s="281">
        <v>565</v>
      </c>
      <c r="J60" s="281">
        <v>2390</v>
      </c>
      <c r="K60" s="281" t="s">
        <v>36</v>
      </c>
      <c r="L60" s="281" t="s">
        <v>329</v>
      </c>
      <c r="M60" s="281" t="s">
        <v>330</v>
      </c>
      <c r="N60" s="282" t="s">
        <v>31600</v>
      </c>
      <c r="O60" s="282" t="s">
        <v>4067</v>
      </c>
      <c r="P60" s="282" t="s">
        <v>40</v>
      </c>
      <c r="Q60" s="282" t="s">
        <v>4068</v>
      </c>
      <c r="R60" s="282">
        <v>9</v>
      </c>
      <c r="S60" s="282" t="s">
        <v>4069</v>
      </c>
      <c r="T60" s="282" t="s">
        <v>7302</v>
      </c>
      <c r="U60" s="282" t="s">
        <v>7303</v>
      </c>
      <c r="V60" s="282" t="s">
        <v>7304</v>
      </c>
      <c r="W60" s="282" t="s">
        <v>7305</v>
      </c>
      <c r="X60" s="283" t="s">
        <v>47</v>
      </c>
      <c r="Y60" s="283" t="s">
        <v>7306</v>
      </c>
      <c r="Z60" s="283" t="s">
        <v>7307</v>
      </c>
      <c r="AA60" s="283" t="s">
        <v>7308</v>
      </c>
      <c r="AB60" s="284" t="s">
        <v>4073</v>
      </c>
      <c r="AC60" s="284" t="s">
        <v>4074</v>
      </c>
      <c r="AD60" s="284" t="s">
        <v>31819</v>
      </c>
      <c r="AE60" s="284" t="s">
        <v>4075</v>
      </c>
    </row>
    <row r="61" spans="1:31" s="285" customFormat="1" ht="30">
      <c r="A61" s="286" t="s">
        <v>7313</v>
      </c>
      <c r="B61" s="281" t="s">
        <v>7314</v>
      </c>
      <c r="C61" s="281">
        <v>32391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225</v>
      </c>
      <c r="I61" s="281">
        <v>216</v>
      </c>
      <c r="J61" s="281">
        <v>1101</v>
      </c>
      <c r="K61" s="281" t="s">
        <v>36</v>
      </c>
      <c r="L61" s="281" t="s">
        <v>329</v>
      </c>
      <c r="M61" s="281" t="s">
        <v>330</v>
      </c>
      <c r="N61" s="282" t="s">
        <v>31600</v>
      </c>
      <c r="O61" s="282" t="s">
        <v>4067</v>
      </c>
      <c r="P61" s="282" t="s">
        <v>40</v>
      </c>
      <c r="Q61" s="282" t="s">
        <v>4068</v>
      </c>
      <c r="R61" s="282">
        <v>9</v>
      </c>
      <c r="S61" s="282" t="s">
        <v>4069</v>
      </c>
      <c r="T61" s="282" t="s">
        <v>7315</v>
      </c>
      <c r="U61" s="282">
        <v>0</v>
      </c>
      <c r="V61" s="282" t="s">
        <v>7316</v>
      </c>
      <c r="W61" s="282" t="s">
        <v>3</v>
      </c>
      <c r="X61" s="283" t="s">
        <v>47</v>
      </c>
      <c r="Y61" s="283" t="s">
        <v>7317</v>
      </c>
      <c r="Z61" s="283"/>
      <c r="AA61" s="283" t="s">
        <v>7318</v>
      </c>
      <c r="AB61" s="284" t="s">
        <v>4073</v>
      </c>
      <c r="AC61" s="284" t="s">
        <v>4074</v>
      </c>
      <c r="AD61" s="284" t="s">
        <v>31819</v>
      </c>
      <c r="AE61" s="284" t="s">
        <v>4075</v>
      </c>
    </row>
    <row r="62" spans="1:31" s="285" customFormat="1">
      <c r="A62" s="286" t="s">
        <v>7319</v>
      </c>
      <c r="B62" s="281" t="s">
        <v>7320</v>
      </c>
      <c r="C62" s="281">
        <v>9159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126</v>
      </c>
      <c r="I62" s="281">
        <v>131</v>
      </c>
      <c r="J62" s="281">
        <v>1297</v>
      </c>
      <c r="K62" s="281" t="s">
        <v>36</v>
      </c>
      <c r="L62" s="281" t="s">
        <v>329</v>
      </c>
      <c r="M62" s="281" t="s">
        <v>330</v>
      </c>
      <c r="N62" s="282" t="s">
        <v>31600</v>
      </c>
      <c r="O62" s="282" t="s">
        <v>7321</v>
      </c>
      <c r="P62" s="282" t="s">
        <v>40</v>
      </c>
      <c r="Q62" s="282" t="s">
        <v>7322</v>
      </c>
      <c r="R62" s="282">
        <v>3</v>
      </c>
      <c r="S62" s="282" t="s">
        <v>7323</v>
      </c>
      <c r="T62" s="282" t="s">
        <v>7324</v>
      </c>
      <c r="U62" s="282" t="s">
        <v>7325</v>
      </c>
      <c r="V62" s="282" t="s">
        <v>7326</v>
      </c>
      <c r="W62" s="282" t="s">
        <v>3</v>
      </c>
      <c r="X62" s="283" t="s">
        <v>7327</v>
      </c>
      <c r="Y62" s="283" t="s">
        <v>7328</v>
      </c>
      <c r="Z62" s="283" t="s">
        <v>31833</v>
      </c>
      <c r="AA62" s="283" t="s">
        <v>7329</v>
      </c>
      <c r="AB62" s="284" t="s">
        <v>7330</v>
      </c>
      <c r="AC62" s="284" t="s">
        <v>7331</v>
      </c>
      <c r="AD62" s="284" t="s">
        <v>31834</v>
      </c>
      <c r="AE62" s="284" t="s">
        <v>7326</v>
      </c>
    </row>
    <row r="63" spans="1:31" s="285" customFormat="1" ht="30">
      <c r="A63" s="286" t="s">
        <v>7332</v>
      </c>
      <c r="B63" s="281" t="s">
        <v>7333</v>
      </c>
      <c r="C63" s="281">
        <v>22734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283</v>
      </c>
      <c r="I63" s="281">
        <v>273</v>
      </c>
      <c r="J63" s="281">
        <v>1013</v>
      </c>
      <c r="K63" s="281" t="s">
        <v>36</v>
      </c>
      <c r="L63" s="281" t="s">
        <v>887</v>
      </c>
      <c r="M63" s="281" t="s">
        <v>888</v>
      </c>
      <c r="N63" s="282" t="s">
        <v>31600</v>
      </c>
      <c r="O63" s="282" t="s">
        <v>5356</v>
      </c>
      <c r="P63" s="282" t="s">
        <v>40</v>
      </c>
      <c r="Q63" s="282" t="s">
        <v>5357</v>
      </c>
      <c r="R63" s="282">
        <v>12</v>
      </c>
      <c r="S63" s="282" t="s">
        <v>5358</v>
      </c>
      <c r="T63" s="282" t="s">
        <v>7334</v>
      </c>
      <c r="U63" s="282">
        <v>0</v>
      </c>
      <c r="V63" s="282" t="s">
        <v>7335</v>
      </c>
      <c r="W63" s="282" t="s">
        <v>7336</v>
      </c>
      <c r="X63" s="283" t="s">
        <v>47</v>
      </c>
      <c r="Y63" s="283" t="s">
        <v>7337</v>
      </c>
      <c r="Z63" s="283" t="s">
        <v>31835</v>
      </c>
      <c r="AA63" s="283" t="s">
        <v>7335</v>
      </c>
      <c r="AB63" s="284" t="s">
        <v>5364</v>
      </c>
      <c r="AC63" s="284" t="s">
        <v>5365</v>
      </c>
      <c r="AD63" s="284" t="s">
        <v>5366</v>
      </c>
      <c r="AE63" s="284" t="s">
        <v>5367</v>
      </c>
    </row>
    <row r="64" spans="1:31" s="285" customFormat="1" ht="30">
      <c r="A64" s="286" t="s">
        <v>7338</v>
      </c>
      <c r="B64" s="281" t="s">
        <v>7339</v>
      </c>
      <c r="C64" s="281">
        <v>12380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109</v>
      </c>
      <c r="I64" s="281">
        <v>98</v>
      </c>
      <c r="J64" s="281">
        <v>491</v>
      </c>
      <c r="K64" s="281" t="s">
        <v>36</v>
      </c>
      <c r="L64" s="281" t="s">
        <v>887</v>
      </c>
      <c r="M64" s="281" t="s">
        <v>888</v>
      </c>
      <c r="N64" s="282" t="s">
        <v>31600</v>
      </c>
      <c r="O64" s="282" t="s">
        <v>5356</v>
      </c>
      <c r="P64" s="282" t="s">
        <v>40</v>
      </c>
      <c r="Q64" s="282" t="s">
        <v>5357</v>
      </c>
      <c r="R64" s="282">
        <v>12</v>
      </c>
      <c r="S64" s="282" t="s">
        <v>5358</v>
      </c>
      <c r="T64" s="282" t="s">
        <v>7340</v>
      </c>
      <c r="U64" s="282">
        <v>0</v>
      </c>
      <c r="V64" s="282" t="s">
        <v>7297</v>
      </c>
      <c r="W64" s="282" t="s">
        <v>3</v>
      </c>
      <c r="X64" s="283" t="s">
        <v>47</v>
      </c>
      <c r="Y64" s="283" t="s">
        <v>7341</v>
      </c>
      <c r="Z64" s="283" t="s">
        <v>5366</v>
      </c>
      <c r="AA64" s="283" t="s">
        <v>7342</v>
      </c>
      <c r="AB64" s="284" t="s">
        <v>5364</v>
      </c>
      <c r="AC64" s="284" t="s">
        <v>5365</v>
      </c>
      <c r="AD64" s="284" t="s">
        <v>31832</v>
      </c>
      <c r="AE64" s="284" t="s">
        <v>5367</v>
      </c>
    </row>
    <row r="65" spans="1:31" s="285" customFormat="1" ht="30">
      <c r="A65" s="286" t="s">
        <v>7343</v>
      </c>
      <c r="B65" s="281" t="s">
        <v>7344</v>
      </c>
      <c r="C65" s="281">
        <v>28608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693</v>
      </c>
      <c r="I65" s="281">
        <v>707</v>
      </c>
      <c r="J65" s="281">
        <v>1122</v>
      </c>
      <c r="K65" s="281" t="s">
        <v>36</v>
      </c>
      <c r="L65" s="281" t="s">
        <v>887</v>
      </c>
      <c r="M65" s="281" t="s">
        <v>888</v>
      </c>
      <c r="N65" s="282" t="s">
        <v>31600</v>
      </c>
      <c r="O65" s="282" t="s">
        <v>5356</v>
      </c>
      <c r="P65" s="282" t="s">
        <v>40</v>
      </c>
      <c r="Q65" s="282" t="s">
        <v>5357</v>
      </c>
      <c r="R65" s="282">
        <v>12</v>
      </c>
      <c r="S65" s="282" t="s">
        <v>5358</v>
      </c>
      <c r="T65" s="282" t="s">
        <v>7345</v>
      </c>
      <c r="U65" s="282" t="s">
        <v>7346</v>
      </c>
      <c r="V65" s="282" t="s">
        <v>7347</v>
      </c>
      <c r="W65" s="282" t="s">
        <v>7348</v>
      </c>
      <c r="X65" s="283" t="s">
        <v>47</v>
      </c>
      <c r="Y65" s="283" t="s">
        <v>7349</v>
      </c>
      <c r="Z65" s="283" t="s">
        <v>7346</v>
      </c>
      <c r="AA65" s="283" t="s">
        <v>7350</v>
      </c>
      <c r="AB65" s="284" t="s">
        <v>5364</v>
      </c>
      <c r="AC65" s="284" t="s">
        <v>5365</v>
      </c>
      <c r="AD65" s="284" t="s">
        <v>5366</v>
      </c>
      <c r="AE65" s="284" t="s">
        <v>5367</v>
      </c>
    </row>
    <row r="66" spans="1:31" s="285" customFormat="1">
      <c r="A66" s="286" t="s">
        <v>7351</v>
      </c>
      <c r="B66" s="281" t="s">
        <v>7352</v>
      </c>
      <c r="C66" s="281">
        <v>30030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207</v>
      </c>
      <c r="I66" s="281">
        <v>180</v>
      </c>
      <c r="J66" s="281">
        <v>625</v>
      </c>
      <c r="K66" s="281" t="s">
        <v>36</v>
      </c>
      <c r="L66" s="281" t="s">
        <v>887</v>
      </c>
      <c r="M66" s="281" t="s">
        <v>888</v>
      </c>
      <c r="N66" s="282" t="s">
        <v>31600</v>
      </c>
      <c r="O66" s="282" t="s">
        <v>7353</v>
      </c>
      <c r="P66" s="282" t="s">
        <v>40</v>
      </c>
      <c r="Q66" s="282" t="s">
        <v>7354</v>
      </c>
      <c r="R66" s="282">
        <v>4</v>
      </c>
      <c r="S66" s="282" t="s">
        <v>7355</v>
      </c>
      <c r="T66" s="282" t="s">
        <v>7356</v>
      </c>
      <c r="U66" s="282" t="s">
        <v>7357</v>
      </c>
      <c r="V66" s="282" t="s">
        <v>3</v>
      </c>
      <c r="W66" s="282" t="s">
        <v>3</v>
      </c>
      <c r="X66" s="283" t="s">
        <v>47</v>
      </c>
      <c r="Y66" s="283" t="s">
        <v>7358</v>
      </c>
      <c r="Z66" s="283" t="s">
        <v>5366</v>
      </c>
      <c r="AA66" s="283" t="s">
        <v>7359</v>
      </c>
      <c r="AB66" s="284" t="s">
        <v>7360</v>
      </c>
      <c r="AC66" s="284" t="s">
        <v>7361</v>
      </c>
      <c r="AD66" s="284" t="s">
        <v>7357</v>
      </c>
      <c r="AE66" s="284" t="s">
        <v>7362</v>
      </c>
    </row>
    <row r="67" spans="1:31" s="285" customFormat="1">
      <c r="A67" s="286" t="s">
        <v>7363</v>
      </c>
      <c r="B67" s="281" t="s">
        <v>7364</v>
      </c>
      <c r="C67" s="281">
        <v>21698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423</v>
      </c>
      <c r="I67" s="281">
        <v>415</v>
      </c>
      <c r="J67" s="281">
        <v>1820</v>
      </c>
      <c r="K67" s="281" t="s">
        <v>36</v>
      </c>
      <c r="L67" s="281" t="s">
        <v>329</v>
      </c>
      <c r="M67" s="281" t="s">
        <v>330</v>
      </c>
      <c r="N67" s="282" t="s">
        <v>31600</v>
      </c>
      <c r="O67" s="282" t="s">
        <v>7321</v>
      </c>
      <c r="P67" s="282" t="s">
        <v>40</v>
      </c>
      <c r="Q67" s="282" t="s">
        <v>7322</v>
      </c>
      <c r="R67" s="282">
        <v>3</v>
      </c>
      <c r="S67" s="282" t="s">
        <v>7323</v>
      </c>
      <c r="T67" s="282" t="s">
        <v>7365</v>
      </c>
      <c r="U67" s="282" t="s">
        <v>7366</v>
      </c>
      <c r="V67" s="282" t="s">
        <v>7367</v>
      </c>
      <c r="W67" s="282" t="s">
        <v>3</v>
      </c>
      <c r="X67" s="283" t="s">
        <v>47</v>
      </c>
      <c r="Y67" s="283" t="s">
        <v>7368</v>
      </c>
      <c r="Z67" s="283" t="s">
        <v>31836</v>
      </c>
      <c r="AA67" s="283" t="s">
        <v>7367</v>
      </c>
      <c r="AB67" s="284" t="s">
        <v>7330</v>
      </c>
      <c r="AC67" s="284" t="s">
        <v>7331</v>
      </c>
      <c r="AD67" s="284" t="s">
        <v>31834</v>
      </c>
      <c r="AE67" s="284" t="s">
        <v>7326</v>
      </c>
    </row>
    <row r="68" spans="1:31" s="285" customFormat="1">
      <c r="A68" s="286" t="s">
        <v>2626</v>
      </c>
      <c r="B68" s="281" t="s">
        <v>7528</v>
      </c>
      <c r="C68" s="281">
        <v>9186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1986</v>
      </c>
      <c r="I68" s="281">
        <v>1944</v>
      </c>
      <c r="J68" s="281">
        <v>3675</v>
      </c>
      <c r="K68" s="281" t="s">
        <v>36</v>
      </c>
      <c r="L68" s="281" t="s">
        <v>2624</v>
      </c>
      <c r="M68" s="281" t="s">
        <v>2625</v>
      </c>
      <c r="N68" s="282" t="s">
        <v>31600</v>
      </c>
      <c r="O68" s="282" t="s">
        <v>2626</v>
      </c>
      <c r="P68" s="282" t="s">
        <v>20</v>
      </c>
      <c r="Q68" s="282" t="s">
        <v>2627</v>
      </c>
      <c r="R68" s="282">
        <v>2</v>
      </c>
      <c r="S68" s="282" t="s">
        <v>2628</v>
      </c>
      <c r="T68" s="282" t="s">
        <v>2635</v>
      </c>
      <c r="U68" s="282" t="s">
        <v>2636</v>
      </c>
      <c r="V68" s="282" t="s">
        <v>7529</v>
      </c>
      <c r="W68" s="282" t="s">
        <v>7530</v>
      </c>
      <c r="X68" s="283" t="s">
        <v>47</v>
      </c>
      <c r="Y68" s="283" t="s">
        <v>7531</v>
      </c>
      <c r="Z68" s="283" t="s">
        <v>2636</v>
      </c>
      <c r="AA68" s="283" t="s">
        <v>7532</v>
      </c>
      <c r="AB68" s="284" t="s">
        <v>7533</v>
      </c>
      <c r="AC68" s="284" t="s">
        <v>7534</v>
      </c>
      <c r="AD68" s="284" t="s">
        <v>2636</v>
      </c>
      <c r="AE68" s="284" t="s">
        <v>2637</v>
      </c>
    </row>
    <row r="69" spans="1:31" s="285" customFormat="1">
      <c r="A69" s="286" t="s">
        <v>7772</v>
      </c>
      <c r="B69" s="281" t="s">
        <v>7773</v>
      </c>
      <c r="C69" s="281">
        <v>28918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1052</v>
      </c>
      <c r="I69" s="281">
        <v>1026</v>
      </c>
      <c r="J69" s="281">
        <v>1301</v>
      </c>
      <c r="K69" s="281" t="s">
        <v>36</v>
      </c>
      <c r="L69" s="281" t="s">
        <v>37</v>
      </c>
      <c r="M69" s="281" t="s">
        <v>38</v>
      </c>
      <c r="N69" s="282" t="s">
        <v>31600</v>
      </c>
      <c r="O69" s="282" t="s">
        <v>7774</v>
      </c>
      <c r="P69" s="282" t="s">
        <v>40</v>
      </c>
      <c r="Q69" s="282" t="s">
        <v>7775</v>
      </c>
      <c r="R69" s="282">
        <v>3</v>
      </c>
      <c r="S69" s="282" t="s">
        <v>7776</v>
      </c>
      <c r="T69" s="282" t="s">
        <v>7777</v>
      </c>
      <c r="U69" s="282" t="s">
        <v>7778</v>
      </c>
      <c r="V69" s="282" t="s">
        <v>7779</v>
      </c>
      <c r="W69" s="282" t="s">
        <v>7780</v>
      </c>
      <c r="X69" s="283" t="s">
        <v>47</v>
      </c>
      <c r="Y69" s="283" t="s">
        <v>7781</v>
      </c>
      <c r="Z69" s="283" t="s">
        <v>31837</v>
      </c>
      <c r="AA69" s="283" t="s">
        <v>7782</v>
      </c>
      <c r="AB69" s="284" t="s">
        <v>7783</v>
      </c>
      <c r="AC69" s="284" t="s">
        <v>7784</v>
      </c>
      <c r="AD69" s="284" t="s">
        <v>31838</v>
      </c>
      <c r="AE69" s="284" t="s">
        <v>7785</v>
      </c>
    </row>
    <row r="70" spans="1:31" s="285" customFormat="1" ht="30">
      <c r="A70" s="286" t="s">
        <v>7929</v>
      </c>
      <c r="B70" s="281" t="s">
        <v>7930</v>
      </c>
      <c r="C70" s="281">
        <v>16498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317</v>
      </c>
      <c r="I70" s="281">
        <v>307</v>
      </c>
      <c r="J70" s="281">
        <v>1099</v>
      </c>
      <c r="K70" s="281" t="s">
        <v>36</v>
      </c>
      <c r="L70" s="281" t="s">
        <v>887</v>
      </c>
      <c r="M70" s="281" t="s">
        <v>888</v>
      </c>
      <c r="N70" s="282" t="s">
        <v>31600</v>
      </c>
      <c r="O70" s="282" t="s">
        <v>5609</v>
      </c>
      <c r="P70" s="282" t="s">
        <v>40</v>
      </c>
      <c r="Q70" s="282" t="s">
        <v>5610</v>
      </c>
      <c r="R70" s="282">
        <v>12</v>
      </c>
      <c r="S70" s="282" t="s">
        <v>5611</v>
      </c>
      <c r="T70" s="282" t="s">
        <v>7931</v>
      </c>
      <c r="U70" s="282" t="s">
        <v>7932</v>
      </c>
      <c r="V70" s="282" t="s">
        <v>7933</v>
      </c>
      <c r="W70" s="282" t="s">
        <v>3</v>
      </c>
      <c r="X70" s="283" t="s">
        <v>47</v>
      </c>
      <c r="Y70" s="283" t="s">
        <v>7934</v>
      </c>
      <c r="Z70" s="283" t="s">
        <v>31839</v>
      </c>
      <c r="AA70" s="283" t="s">
        <v>7935</v>
      </c>
      <c r="AB70" s="284" t="s">
        <v>5616</v>
      </c>
      <c r="AC70" s="284" t="s">
        <v>5617</v>
      </c>
      <c r="AD70" s="284" t="s">
        <v>5618</v>
      </c>
      <c r="AE70" s="284" t="s">
        <v>5619</v>
      </c>
    </row>
    <row r="71" spans="1:31" s="285" customFormat="1" ht="30">
      <c r="A71" s="286" t="s">
        <v>3757</v>
      </c>
      <c r="B71" s="281" t="s">
        <v>7969</v>
      </c>
      <c r="C71" s="281">
        <v>27401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795</v>
      </c>
      <c r="I71" s="281">
        <v>773</v>
      </c>
      <c r="J71" s="281">
        <v>2431</v>
      </c>
      <c r="K71" s="281" t="s">
        <v>36</v>
      </c>
      <c r="L71" s="281" t="s">
        <v>3755</v>
      </c>
      <c r="M71" s="281" t="s">
        <v>3756</v>
      </c>
      <c r="N71" s="282" t="s">
        <v>31600</v>
      </c>
      <c r="O71" s="282" t="s">
        <v>3757</v>
      </c>
      <c r="P71" s="282" t="s">
        <v>20</v>
      </c>
      <c r="Q71" s="282" t="s">
        <v>3758</v>
      </c>
      <c r="R71" s="282">
        <v>10</v>
      </c>
      <c r="S71" s="282" t="s">
        <v>3759</v>
      </c>
      <c r="T71" s="282" t="s">
        <v>7970</v>
      </c>
      <c r="U71" s="282" t="s">
        <v>3767</v>
      </c>
      <c r="V71" s="282" t="s">
        <v>7971</v>
      </c>
      <c r="W71" s="282" t="s">
        <v>7972</v>
      </c>
      <c r="X71" s="283" t="s">
        <v>47</v>
      </c>
      <c r="Y71" s="283" t="s">
        <v>7973</v>
      </c>
      <c r="Z71" s="283" t="s">
        <v>3767</v>
      </c>
      <c r="AA71" s="283" t="s">
        <v>7974</v>
      </c>
      <c r="AB71" s="284" t="s">
        <v>3765</v>
      </c>
      <c r="AC71" s="284" t="s">
        <v>3766</v>
      </c>
      <c r="AD71" s="284" t="s">
        <v>3767</v>
      </c>
      <c r="AE71" s="284" t="s">
        <v>3768</v>
      </c>
    </row>
    <row r="72" spans="1:31" s="285" customFormat="1">
      <c r="A72" s="286" t="s">
        <v>7993</v>
      </c>
      <c r="B72" s="281" t="s">
        <v>7994</v>
      </c>
      <c r="C72" s="281">
        <v>6099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223</v>
      </c>
      <c r="I72" s="281">
        <v>226</v>
      </c>
      <c r="J72" s="281">
        <v>799</v>
      </c>
      <c r="K72" s="281" t="s">
        <v>36</v>
      </c>
      <c r="L72" s="281" t="s">
        <v>37</v>
      </c>
      <c r="M72" s="281" t="s">
        <v>38</v>
      </c>
      <c r="N72" s="282" t="s">
        <v>31600</v>
      </c>
      <c r="O72" s="282" t="s">
        <v>3455</v>
      </c>
      <c r="P72" s="282" t="s">
        <v>40</v>
      </c>
      <c r="Q72" s="282" t="s">
        <v>3456</v>
      </c>
      <c r="R72" s="282">
        <v>6</v>
      </c>
      <c r="S72" s="282" t="s">
        <v>3457</v>
      </c>
      <c r="T72" s="282" t="s">
        <v>7995</v>
      </c>
      <c r="U72" s="282">
        <v>0</v>
      </c>
      <c r="V72" s="282" t="s">
        <v>7996</v>
      </c>
      <c r="W72" s="282" t="s">
        <v>7997</v>
      </c>
      <c r="X72" s="283" t="s">
        <v>47</v>
      </c>
      <c r="Y72" s="283" t="s">
        <v>7998</v>
      </c>
      <c r="Z72" s="283" t="s">
        <v>7999</v>
      </c>
      <c r="AA72" s="283" t="s">
        <v>7996</v>
      </c>
      <c r="AB72" s="284" t="s">
        <v>3463</v>
      </c>
      <c r="AC72" s="284" t="s">
        <v>3464</v>
      </c>
      <c r="AD72" s="284" t="s">
        <v>31812</v>
      </c>
      <c r="AE72" s="284" t="s">
        <v>3465</v>
      </c>
    </row>
    <row r="73" spans="1:31" s="285" customFormat="1" ht="30">
      <c r="A73" s="286" t="s">
        <v>8057</v>
      </c>
      <c r="B73" s="281" t="s">
        <v>8058</v>
      </c>
      <c r="C73" s="281">
        <v>28273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382</v>
      </c>
      <c r="I73" s="281">
        <v>360</v>
      </c>
      <c r="J73" s="281">
        <v>1133</v>
      </c>
      <c r="K73" s="281" t="s">
        <v>36</v>
      </c>
      <c r="L73" s="281" t="s">
        <v>588</v>
      </c>
      <c r="M73" s="281" t="s">
        <v>589</v>
      </c>
      <c r="N73" s="282" t="s">
        <v>31600</v>
      </c>
      <c r="O73" s="282" t="s">
        <v>5176</v>
      </c>
      <c r="P73" s="282" t="s">
        <v>40</v>
      </c>
      <c r="Q73" s="282" t="s">
        <v>5177</v>
      </c>
      <c r="R73" s="282">
        <v>9</v>
      </c>
      <c r="S73" s="282" t="s">
        <v>5178</v>
      </c>
      <c r="T73" s="282" t="s">
        <v>8059</v>
      </c>
      <c r="U73" s="282" t="s">
        <v>8060</v>
      </c>
      <c r="V73" s="282" t="s">
        <v>5180</v>
      </c>
      <c r="W73" s="282" t="s">
        <v>5181</v>
      </c>
      <c r="X73" s="283" t="s">
        <v>47</v>
      </c>
      <c r="Y73" s="283" t="s">
        <v>8061</v>
      </c>
      <c r="Z73" s="283" t="s">
        <v>31840</v>
      </c>
      <c r="AA73" s="283" t="s">
        <v>8062</v>
      </c>
      <c r="AB73" s="284" t="s">
        <v>5184</v>
      </c>
      <c r="AC73" s="284" t="s">
        <v>5185</v>
      </c>
      <c r="AD73" s="284" t="s">
        <v>31827</v>
      </c>
      <c r="AE73" s="284" t="s">
        <v>5180</v>
      </c>
    </row>
    <row r="74" spans="1:31" s="285" customFormat="1">
      <c r="A74" s="286" t="s">
        <v>8193</v>
      </c>
      <c r="B74" s="281" t="s">
        <v>8194</v>
      </c>
      <c r="C74" s="281">
        <v>25821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90</v>
      </c>
      <c r="I74" s="281">
        <v>88</v>
      </c>
      <c r="J74" s="281">
        <v>814</v>
      </c>
      <c r="K74" s="281" t="s">
        <v>36</v>
      </c>
      <c r="L74" s="281" t="s">
        <v>2624</v>
      </c>
      <c r="M74" s="281" t="s">
        <v>2625</v>
      </c>
      <c r="N74" s="282" t="s">
        <v>31600</v>
      </c>
      <c r="O74" s="282" t="s">
        <v>8195</v>
      </c>
      <c r="P74" s="282" t="s">
        <v>40</v>
      </c>
      <c r="Q74" s="282" t="s">
        <v>8196</v>
      </c>
      <c r="R74" s="282">
        <v>5</v>
      </c>
      <c r="S74" s="282" t="s">
        <v>8197</v>
      </c>
      <c r="T74" s="282" t="s">
        <v>8198</v>
      </c>
      <c r="U74" s="282" t="s">
        <v>8199</v>
      </c>
      <c r="V74" s="282" t="s">
        <v>8200</v>
      </c>
      <c r="W74" s="282" t="s">
        <v>3</v>
      </c>
      <c r="X74" s="283" t="s">
        <v>47</v>
      </c>
      <c r="Y74" s="283" t="s">
        <v>8201</v>
      </c>
      <c r="Z74" s="283" t="s">
        <v>8199</v>
      </c>
      <c r="AA74" s="283" t="s">
        <v>8200</v>
      </c>
      <c r="AB74" s="284" t="s">
        <v>8202</v>
      </c>
      <c r="AC74" s="284" t="s">
        <v>8203</v>
      </c>
      <c r="AD74" s="284" t="s">
        <v>8204</v>
      </c>
      <c r="AE74" s="284" t="s">
        <v>8205</v>
      </c>
    </row>
    <row r="75" spans="1:31" s="285" customFormat="1" ht="30">
      <c r="A75" s="286" t="s">
        <v>8206</v>
      </c>
      <c r="B75" s="281" t="s">
        <v>8207</v>
      </c>
      <c r="C75" s="281">
        <v>18704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388</v>
      </c>
      <c r="I75" s="281">
        <v>369</v>
      </c>
      <c r="J75" s="281">
        <v>2644</v>
      </c>
      <c r="K75" s="281" t="s">
        <v>36</v>
      </c>
      <c r="L75" s="281" t="s">
        <v>1154</v>
      </c>
      <c r="M75" s="281" t="s">
        <v>1155</v>
      </c>
      <c r="N75" s="282" t="s">
        <v>31600</v>
      </c>
      <c r="O75" s="282" t="s">
        <v>8208</v>
      </c>
      <c r="P75" s="282" t="s">
        <v>40</v>
      </c>
      <c r="Q75" s="282" t="s">
        <v>8209</v>
      </c>
      <c r="R75" s="282">
        <v>8</v>
      </c>
      <c r="S75" s="282" t="s">
        <v>8210</v>
      </c>
      <c r="T75" s="282" t="s">
        <v>8211</v>
      </c>
      <c r="U75" s="282" t="s">
        <v>8212</v>
      </c>
      <c r="V75" s="282" t="s">
        <v>8213</v>
      </c>
      <c r="W75" s="282" t="s">
        <v>8214</v>
      </c>
      <c r="X75" s="283" t="s">
        <v>47</v>
      </c>
      <c r="Y75" s="283" t="s">
        <v>8215</v>
      </c>
      <c r="Z75" s="283" t="s">
        <v>31841</v>
      </c>
      <c r="AA75" s="283" t="s">
        <v>8216</v>
      </c>
      <c r="AB75" s="284" t="s">
        <v>8217</v>
      </c>
      <c r="AC75" s="284" t="s">
        <v>8218</v>
      </c>
      <c r="AD75" s="284" t="s">
        <v>31842</v>
      </c>
      <c r="AE75" s="284" t="s">
        <v>8219</v>
      </c>
    </row>
    <row r="76" spans="1:31" s="285" customFormat="1" ht="30">
      <c r="A76" s="286" t="s">
        <v>8208</v>
      </c>
      <c r="B76" s="281" t="s">
        <v>8309</v>
      </c>
      <c r="C76" s="281">
        <v>13499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299</v>
      </c>
      <c r="I76" s="281">
        <v>304</v>
      </c>
      <c r="J76" s="281">
        <v>975</v>
      </c>
      <c r="K76" s="281" t="s">
        <v>36</v>
      </c>
      <c r="L76" s="281" t="s">
        <v>1154</v>
      </c>
      <c r="M76" s="281" t="s">
        <v>1155</v>
      </c>
      <c r="N76" s="282" t="s">
        <v>31600</v>
      </c>
      <c r="O76" s="282" t="s">
        <v>8208</v>
      </c>
      <c r="P76" s="282" t="s">
        <v>20</v>
      </c>
      <c r="Q76" s="282" t="s">
        <v>8209</v>
      </c>
      <c r="R76" s="282">
        <v>8</v>
      </c>
      <c r="S76" s="282" t="s">
        <v>8210</v>
      </c>
      <c r="T76" s="282" t="s">
        <v>8310</v>
      </c>
      <c r="U76" s="282" t="s">
        <v>8311</v>
      </c>
      <c r="V76" s="282" t="s">
        <v>8312</v>
      </c>
      <c r="W76" s="282" t="s">
        <v>8313</v>
      </c>
      <c r="X76" s="283" t="s">
        <v>47</v>
      </c>
      <c r="Y76" s="283" t="s">
        <v>8314</v>
      </c>
      <c r="Z76" s="283" t="s">
        <v>31843</v>
      </c>
      <c r="AA76" s="283" t="s">
        <v>8315</v>
      </c>
      <c r="AB76" s="284" t="s">
        <v>8217</v>
      </c>
      <c r="AC76" s="284" t="s">
        <v>8218</v>
      </c>
      <c r="AD76" s="284" t="s">
        <v>8316</v>
      </c>
      <c r="AE76" s="284" t="s">
        <v>8317</v>
      </c>
    </row>
    <row r="77" spans="1:31" s="285" customFormat="1" ht="30">
      <c r="A77" s="286" t="s">
        <v>8490</v>
      </c>
      <c r="B77" s="281" t="s">
        <v>8491</v>
      </c>
      <c r="C77" s="281">
        <v>17835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222</v>
      </c>
      <c r="I77" s="281">
        <v>219</v>
      </c>
      <c r="J77" s="281">
        <v>702</v>
      </c>
      <c r="K77" s="281" t="s">
        <v>36</v>
      </c>
      <c r="L77" s="281" t="s">
        <v>1154</v>
      </c>
      <c r="M77" s="281" t="s">
        <v>1155</v>
      </c>
      <c r="N77" s="282" t="s">
        <v>31600</v>
      </c>
      <c r="O77" s="282" t="s">
        <v>8208</v>
      </c>
      <c r="P77" s="282" t="s">
        <v>40</v>
      </c>
      <c r="Q77" s="282" t="s">
        <v>8209</v>
      </c>
      <c r="R77" s="282">
        <v>8</v>
      </c>
      <c r="S77" s="282" t="s">
        <v>8210</v>
      </c>
      <c r="T77" s="282" t="s">
        <v>8492</v>
      </c>
      <c r="U77" s="282" t="s">
        <v>8493</v>
      </c>
      <c r="V77" s="282" t="s">
        <v>8494</v>
      </c>
      <c r="W77" s="282" t="s">
        <v>8495</v>
      </c>
      <c r="X77" s="283" t="s">
        <v>47</v>
      </c>
      <c r="Y77" s="283" t="s">
        <v>8496</v>
      </c>
      <c r="Z77" s="283" t="s">
        <v>31844</v>
      </c>
      <c r="AA77" s="283" t="s">
        <v>8494</v>
      </c>
      <c r="AB77" s="284" t="s">
        <v>8217</v>
      </c>
      <c r="AC77" s="284" t="s">
        <v>8218</v>
      </c>
      <c r="AD77" s="284" t="s">
        <v>8316</v>
      </c>
      <c r="AE77" s="284" t="s">
        <v>8219</v>
      </c>
    </row>
    <row r="78" spans="1:31" s="285" customFormat="1" ht="30">
      <c r="A78" s="286" t="s">
        <v>8548</v>
      </c>
      <c r="B78" s="281" t="s">
        <v>8549</v>
      </c>
      <c r="C78" s="281">
        <v>4543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220</v>
      </c>
      <c r="I78" s="281">
        <v>229</v>
      </c>
      <c r="J78" s="281">
        <v>1933</v>
      </c>
      <c r="K78" s="281" t="s">
        <v>36</v>
      </c>
      <c r="L78" s="281" t="s">
        <v>2624</v>
      </c>
      <c r="M78" s="281" t="s">
        <v>2625</v>
      </c>
      <c r="N78" s="282" t="s">
        <v>31600</v>
      </c>
      <c r="O78" s="282" t="s">
        <v>8550</v>
      </c>
      <c r="P78" s="282" t="s">
        <v>40</v>
      </c>
      <c r="Q78" s="282" t="s">
        <v>8551</v>
      </c>
      <c r="R78" s="282">
        <v>4</v>
      </c>
      <c r="S78" s="282" t="s">
        <v>8552</v>
      </c>
      <c r="T78" s="282" t="s">
        <v>8553</v>
      </c>
      <c r="U78" s="282" t="s">
        <v>8554</v>
      </c>
      <c r="V78" s="282" t="s">
        <v>8555</v>
      </c>
      <c r="W78" s="282" t="s">
        <v>8556</v>
      </c>
      <c r="X78" s="283" t="s">
        <v>47</v>
      </c>
      <c r="Y78" s="283" t="s">
        <v>8557</v>
      </c>
      <c r="Z78" s="283" t="s">
        <v>31845</v>
      </c>
      <c r="AA78" s="283" t="s">
        <v>8558</v>
      </c>
      <c r="AB78" s="284" t="s">
        <v>8559</v>
      </c>
      <c r="AC78" s="284" t="s">
        <v>8560</v>
      </c>
      <c r="AD78" s="284" t="s">
        <v>31846</v>
      </c>
      <c r="AE78" s="284" t="s">
        <v>8561</v>
      </c>
    </row>
    <row r="79" spans="1:31" s="285" customFormat="1">
      <c r="A79" s="286" t="s">
        <v>8627</v>
      </c>
      <c r="B79" s="281" t="s">
        <v>8628</v>
      </c>
      <c r="C79" s="281">
        <v>13286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133</v>
      </c>
      <c r="I79" s="281">
        <v>133</v>
      </c>
      <c r="J79" s="281">
        <v>484</v>
      </c>
      <c r="K79" s="281" t="s">
        <v>36</v>
      </c>
      <c r="L79" s="281" t="s">
        <v>344</v>
      </c>
      <c r="M79" s="281" t="s">
        <v>345</v>
      </c>
      <c r="N79" s="282" t="s">
        <v>31600</v>
      </c>
      <c r="O79" s="282" t="s">
        <v>2705</v>
      </c>
      <c r="P79" s="282" t="s">
        <v>40</v>
      </c>
      <c r="Q79" s="282" t="s">
        <v>2706</v>
      </c>
      <c r="R79" s="282">
        <v>8</v>
      </c>
      <c r="S79" s="282" t="s">
        <v>2707</v>
      </c>
      <c r="T79" s="282" t="s">
        <v>8629</v>
      </c>
      <c r="U79" s="282" t="s">
        <v>8630</v>
      </c>
      <c r="V79" s="282" t="s">
        <v>3</v>
      </c>
      <c r="W79" s="282" t="s">
        <v>3</v>
      </c>
      <c r="X79" s="283" t="s">
        <v>47</v>
      </c>
      <c r="Y79" s="283" t="s">
        <v>8631</v>
      </c>
      <c r="Z79" s="283" t="s">
        <v>31807</v>
      </c>
      <c r="AA79" s="283" t="s">
        <v>8632</v>
      </c>
      <c r="AB79" s="284" t="s">
        <v>2712</v>
      </c>
      <c r="AC79" s="284" t="s">
        <v>2713</v>
      </c>
      <c r="AD79" s="284" t="s">
        <v>31807</v>
      </c>
      <c r="AE79" s="284" t="s">
        <v>2714</v>
      </c>
    </row>
    <row r="80" spans="1:31" s="285" customFormat="1">
      <c r="A80" s="286" t="s">
        <v>7321</v>
      </c>
      <c r="B80" s="281" t="s">
        <v>8788</v>
      </c>
      <c r="C80" s="281">
        <v>8819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950</v>
      </c>
      <c r="I80" s="281">
        <v>904</v>
      </c>
      <c r="J80" s="281">
        <v>1947</v>
      </c>
      <c r="K80" s="281" t="s">
        <v>36</v>
      </c>
      <c r="L80" s="281" t="s">
        <v>329</v>
      </c>
      <c r="M80" s="281" t="s">
        <v>330</v>
      </c>
      <c r="N80" s="282" t="s">
        <v>31600</v>
      </c>
      <c r="O80" s="282" t="s">
        <v>7321</v>
      </c>
      <c r="P80" s="282" t="s">
        <v>20</v>
      </c>
      <c r="Q80" s="282" t="s">
        <v>7322</v>
      </c>
      <c r="R80" s="282">
        <v>3</v>
      </c>
      <c r="S80" s="282" t="s">
        <v>7323</v>
      </c>
      <c r="T80" s="282" t="s">
        <v>8789</v>
      </c>
      <c r="U80" s="282" t="s">
        <v>8790</v>
      </c>
      <c r="V80" s="282" t="s">
        <v>7326</v>
      </c>
      <c r="W80" s="282" t="s">
        <v>3</v>
      </c>
      <c r="X80" s="283" t="s">
        <v>47</v>
      </c>
      <c r="Y80" s="283" t="s">
        <v>8791</v>
      </c>
      <c r="Z80" s="283" t="s">
        <v>31834</v>
      </c>
      <c r="AA80" s="283" t="s">
        <v>8792</v>
      </c>
      <c r="AB80" s="284" t="s">
        <v>7330</v>
      </c>
      <c r="AC80" s="284" t="s">
        <v>7331</v>
      </c>
      <c r="AD80" s="284" t="s">
        <v>31834</v>
      </c>
      <c r="AE80" s="284" t="s">
        <v>7326</v>
      </c>
    </row>
    <row r="81" spans="1:31" s="285" customFormat="1">
      <c r="A81" s="286" t="s">
        <v>9510</v>
      </c>
      <c r="B81" s="281" t="s">
        <v>9511</v>
      </c>
      <c r="C81" s="281">
        <v>7560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311</v>
      </c>
      <c r="I81" s="281">
        <v>296</v>
      </c>
      <c r="J81" s="281">
        <v>853</v>
      </c>
      <c r="K81" s="281" t="s">
        <v>36</v>
      </c>
      <c r="L81" s="281" t="s">
        <v>887</v>
      </c>
      <c r="M81" s="281" t="s">
        <v>888</v>
      </c>
      <c r="N81" s="282" t="s">
        <v>31600</v>
      </c>
      <c r="O81" s="282" t="s">
        <v>1455</v>
      </c>
      <c r="P81" s="282" t="s">
        <v>40</v>
      </c>
      <c r="Q81" s="282" t="s">
        <v>1456</v>
      </c>
      <c r="R81" s="282">
        <v>7</v>
      </c>
      <c r="S81" s="282" t="s">
        <v>1457</v>
      </c>
      <c r="T81" s="282" t="s">
        <v>9512</v>
      </c>
      <c r="U81" s="282" t="s">
        <v>9513</v>
      </c>
      <c r="V81" s="282" t="s">
        <v>9514</v>
      </c>
      <c r="W81" s="282" t="s">
        <v>9515</v>
      </c>
      <c r="X81" s="283" t="s">
        <v>47</v>
      </c>
      <c r="Y81" s="283" t="s">
        <v>9516</v>
      </c>
      <c r="Z81" s="283" t="s">
        <v>9513</v>
      </c>
      <c r="AA81" s="283" t="s">
        <v>9517</v>
      </c>
      <c r="AB81" s="284" t="s">
        <v>1461</v>
      </c>
      <c r="AC81" s="284" t="s">
        <v>1462</v>
      </c>
      <c r="AD81" s="284" t="s">
        <v>1463</v>
      </c>
      <c r="AE81" s="284" t="s">
        <v>1464</v>
      </c>
    </row>
    <row r="82" spans="1:31" s="285" customFormat="1" ht="30">
      <c r="A82" s="286" t="s">
        <v>9664</v>
      </c>
      <c r="B82" s="281" t="s">
        <v>9665</v>
      </c>
      <c r="C82" s="281">
        <v>12751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590</v>
      </c>
      <c r="I82" s="281">
        <v>569</v>
      </c>
      <c r="J82" s="281">
        <v>1276</v>
      </c>
      <c r="K82" s="281" t="s">
        <v>36</v>
      </c>
      <c r="L82" s="281" t="s">
        <v>3657</v>
      </c>
      <c r="M82" s="281" t="s">
        <v>3658</v>
      </c>
      <c r="N82" s="282" t="s">
        <v>31600</v>
      </c>
      <c r="O82" s="282" t="s">
        <v>9666</v>
      </c>
      <c r="P82" s="282" t="s">
        <v>40</v>
      </c>
      <c r="Q82" s="282" t="s">
        <v>9667</v>
      </c>
      <c r="R82" s="282">
        <v>8</v>
      </c>
      <c r="S82" s="282" t="s">
        <v>9668</v>
      </c>
      <c r="T82" s="282" t="s">
        <v>9669</v>
      </c>
      <c r="U82" s="282" t="s">
        <v>6517</v>
      </c>
      <c r="V82" s="282" t="s">
        <v>9670</v>
      </c>
      <c r="W82" s="282" t="s">
        <v>3</v>
      </c>
      <c r="X82" s="283" t="s">
        <v>47</v>
      </c>
      <c r="Y82" s="283" t="s">
        <v>9671</v>
      </c>
      <c r="Z82" s="283" t="s">
        <v>9672</v>
      </c>
      <c r="AA82" s="283" t="s">
        <v>9673</v>
      </c>
      <c r="AB82" s="284" t="s">
        <v>9674</v>
      </c>
      <c r="AC82" s="284" t="s">
        <v>9675</v>
      </c>
      <c r="AD82" s="284" t="s">
        <v>31847</v>
      </c>
      <c r="AE82" s="284" t="s">
        <v>9676</v>
      </c>
    </row>
    <row r="83" spans="1:31" s="285" customFormat="1">
      <c r="A83" s="286" t="s">
        <v>9690</v>
      </c>
      <c r="B83" s="281" t="s">
        <v>9691</v>
      </c>
      <c r="C83" s="281">
        <v>13347</v>
      </c>
      <c r="D83" s="281" t="s">
        <v>35</v>
      </c>
      <c r="E83" s="281" t="s">
        <v>3</v>
      </c>
      <c r="F83" s="281" t="s">
        <v>3</v>
      </c>
      <c r="G83" s="281" t="s">
        <v>3</v>
      </c>
      <c r="H83" s="281">
        <v>269</v>
      </c>
      <c r="I83" s="281">
        <v>274</v>
      </c>
      <c r="J83" s="281">
        <v>1234</v>
      </c>
      <c r="K83" s="281" t="s">
        <v>36</v>
      </c>
      <c r="L83" s="281" t="s">
        <v>344</v>
      </c>
      <c r="M83" s="281" t="s">
        <v>345</v>
      </c>
      <c r="N83" s="282" t="s">
        <v>31600</v>
      </c>
      <c r="O83" s="282" t="s">
        <v>346</v>
      </c>
      <c r="P83" s="282" t="s">
        <v>40</v>
      </c>
      <c r="Q83" s="282" t="s">
        <v>347</v>
      </c>
      <c r="R83" s="282">
        <v>6</v>
      </c>
      <c r="S83" s="282" t="s">
        <v>348</v>
      </c>
      <c r="T83" s="282" t="s">
        <v>9692</v>
      </c>
      <c r="U83" s="282">
        <v>0</v>
      </c>
      <c r="V83" s="282" t="s">
        <v>9693</v>
      </c>
      <c r="W83" s="282" t="s">
        <v>9694</v>
      </c>
      <c r="X83" s="283" t="s">
        <v>47</v>
      </c>
      <c r="Y83" s="283" t="s">
        <v>9695</v>
      </c>
      <c r="Z83" s="283" t="s">
        <v>352</v>
      </c>
      <c r="AA83" s="283" t="s">
        <v>9693</v>
      </c>
      <c r="AB83" s="284" t="s">
        <v>353</v>
      </c>
      <c r="AC83" s="284" t="s">
        <v>354</v>
      </c>
      <c r="AD83" s="284" t="s">
        <v>352</v>
      </c>
      <c r="AE83" s="284" t="s">
        <v>355</v>
      </c>
    </row>
    <row r="84" spans="1:31" s="285" customFormat="1" ht="30">
      <c r="A84" s="286" t="s">
        <v>9696</v>
      </c>
      <c r="B84" s="281" t="s">
        <v>9697</v>
      </c>
      <c r="C84" s="281">
        <v>2857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794</v>
      </c>
      <c r="I84" s="281">
        <v>793</v>
      </c>
      <c r="J84" s="281">
        <v>2528</v>
      </c>
      <c r="K84" s="281" t="s">
        <v>36</v>
      </c>
      <c r="L84" s="281" t="s">
        <v>1154</v>
      </c>
      <c r="M84" s="281" t="s">
        <v>1155</v>
      </c>
      <c r="N84" s="282" t="s">
        <v>31600</v>
      </c>
      <c r="O84" s="282" t="s">
        <v>8208</v>
      </c>
      <c r="P84" s="282" t="s">
        <v>40</v>
      </c>
      <c r="Q84" s="282" t="s">
        <v>8209</v>
      </c>
      <c r="R84" s="282">
        <v>8</v>
      </c>
      <c r="S84" s="282" t="s">
        <v>8210</v>
      </c>
      <c r="T84" s="282" t="s">
        <v>9698</v>
      </c>
      <c r="U84" s="282" t="s">
        <v>9699</v>
      </c>
      <c r="V84" s="282" t="s">
        <v>9700</v>
      </c>
      <c r="W84" s="282" t="s">
        <v>9701</v>
      </c>
      <c r="X84" s="283" t="s">
        <v>47</v>
      </c>
      <c r="Y84" s="283" t="s">
        <v>9702</v>
      </c>
      <c r="Z84" s="283" t="s">
        <v>9703</v>
      </c>
      <c r="AA84" s="283" t="s">
        <v>9700</v>
      </c>
      <c r="AB84" s="284" t="s">
        <v>8217</v>
      </c>
      <c r="AC84" s="284" t="s">
        <v>8218</v>
      </c>
      <c r="AD84" s="284" t="s">
        <v>31848</v>
      </c>
      <c r="AE84" s="284" t="s">
        <v>8219</v>
      </c>
    </row>
    <row r="85" spans="1:31" s="285" customFormat="1" ht="30">
      <c r="A85" s="286" t="s">
        <v>9781</v>
      </c>
      <c r="B85" s="281" t="s">
        <v>9782</v>
      </c>
      <c r="C85" s="281">
        <v>18333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427</v>
      </c>
      <c r="I85" s="281">
        <v>419</v>
      </c>
      <c r="J85" s="281">
        <v>1543</v>
      </c>
      <c r="K85" s="281" t="s">
        <v>36</v>
      </c>
      <c r="L85" s="281" t="s">
        <v>329</v>
      </c>
      <c r="M85" s="281" t="s">
        <v>330</v>
      </c>
      <c r="N85" s="282" t="s">
        <v>31600</v>
      </c>
      <c r="O85" s="282" t="s">
        <v>3521</v>
      </c>
      <c r="P85" s="282" t="s">
        <v>40</v>
      </c>
      <c r="Q85" s="282" t="s">
        <v>3522</v>
      </c>
      <c r="R85" s="282">
        <v>7</v>
      </c>
      <c r="S85" s="282" t="s">
        <v>3523</v>
      </c>
      <c r="T85" s="282" t="s">
        <v>9783</v>
      </c>
      <c r="U85" s="282">
        <v>0</v>
      </c>
      <c r="V85" s="282" t="s">
        <v>9784</v>
      </c>
      <c r="W85" s="282" t="s">
        <v>3</v>
      </c>
      <c r="X85" s="283" t="s">
        <v>47</v>
      </c>
      <c r="Y85" s="283" t="s">
        <v>5940</v>
      </c>
      <c r="Z85" s="283" t="s">
        <v>31849</v>
      </c>
      <c r="AA85" s="283" t="s">
        <v>9784</v>
      </c>
      <c r="AB85" s="284" t="s">
        <v>3528</v>
      </c>
      <c r="AC85" s="284" t="s">
        <v>3529</v>
      </c>
      <c r="AD85" s="284" t="s">
        <v>3527</v>
      </c>
      <c r="AE85" s="284" t="s">
        <v>3530</v>
      </c>
    </row>
    <row r="86" spans="1:31" s="285" customFormat="1" ht="30">
      <c r="A86" s="286" t="s">
        <v>9841</v>
      </c>
      <c r="B86" s="281" t="s">
        <v>9842</v>
      </c>
      <c r="C86" s="281">
        <v>33084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300</v>
      </c>
      <c r="I86" s="281">
        <v>301</v>
      </c>
      <c r="J86" s="281">
        <v>1088</v>
      </c>
      <c r="K86" s="281" t="s">
        <v>36</v>
      </c>
      <c r="L86" s="281" t="s">
        <v>887</v>
      </c>
      <c r="M86" s="281" t="s">
        <v>888</v>
      </c>
      <c r="N86" s="282" t="s">
        <v>31600</v>
      </c>
      <c r="O86" s="282" t="s">
        <v>5356</v>
      </c>
      <c r="P86" s="282" t="s">
        <v>40</v>
      </c>
      <c r="Q86" s="282" t="s">
        <v>5357</v>
      </c>
      <c r="R86" s="282">
        <v>12</v>
      </c>
      <c r="S86" s="282" t="s">
        <v>5358</v>
      </c>
      <c r="T86" s="282" t="s">
        <v>9843</v>
      </c>
      <c r="U86" s="282">
        <v>0</v>
      </c>
      <c r="V86" s="282" t="s">
        <v>9844</v>
      </c>
      <c r="W86" s="282" t="s">
        <v>3</v>
      </c>
      <c r="X86" s="283" t="s">
        <v>47</v>
      </c>
      <c r="Y86" s="283" t="s">
        <v>9845</v>
      </c>
      <c r="Z86" s="283" t="s">
        <v>31850</v>
      </c>
      <c r="AA86" s="283" t="s">
        <v>9846</v>
      </c>
      <c r="AB86" s="284" t="s">
        <v>5364</v>
      </c>
      <c r="AC86" s="284" t="s">
        <v>5365</v>
      </c>
      <c r="AD86" s="284" t="s">
        <v>5366</v>
      </c>
      <c r="AE86" s="284" t="s">
        <v>5367</v>
      </c>
    </row>
    <row r="87" spans="1:31" s="285" customFormat="1">
      <c r="A87" s="286" t="s">
        <v>9873</v>
      </c>
      <c r="B87" s="281" t="s">
        <v>9874</v>
      </c>
      <c r="C87" s="281">
        <v>33233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890</v>
      </c>
      <c r="I87" s="281">
        <v>856</v>
      </c>
      <c r="J87" s="281">
        <v>3993</v>
      </c>
      <c r="K87" s="281" t="s">
        <v>36</v>
      </c>
      <c r="L87" s="281" t="s">
        <v>344</v>
      </c>
      <c r="M87" s="281" t="s">
        <v>345</v>
      </c>
      <c r="N87" s="282" t="s">
        <v>31600</v>
      </c>
      <c r="O87" s="282" t="s">
        <v>2705</v>
      </c>
      <c r="P87" s="282" t="s">
        <v>40</v>
      </c>
      <c r="Q87" s="282" t="s">
        <v>2706</v>
      </c>
      <c r="R87" s="282">
        <v>8</v>
      </c>
      <c r="S87" s="282" t="s">
        <v>2707</v>
      </c>
      <c r="T87" s="282" t="s">
        <v>9875</v>
      </c>
      <c r="U87" s="282" t="s">
        <v>9876</v>
      </c>
      <c r="V87" s="282" t="s">
        <v>9877</v>
      </c>
      <c r="W87" s="282" t="s">
        <v>9878</v>
      </c>
      <c r="X87" s="283" t="s">
        <v>47</v>
      </c>
      <c r="Y87" s="283" t="s">
        <v>9879</v>
      </c>
      <c r="Z87" s="283" t="s">
        <v>31851</v>
      </c>
      <c r="AA87" s="283" t="s">
        <v>9880</v>
      </c>
      <c r="AB87" s="284" t="s">
        <v>2712</v>
      </c>
      <c r="AC87" s="284" t="s">
        <v>2713</v>
      </c>
      <c r="AD87" s="284" t="s">
        <v>31852</v>
      </c>
      <c r="AE87" s="284" t="s">
        <v>2714</v>
      </c>
    </row>
    <row r="88" spans="1:31" s="285" customFormat="1">
      <c r="A88" s="286" t="s">
        <v>9929</v>
      </c>
      <c r="B88" s="281" t="s">
        <v>9930</v>
      </c>
      <c r="C88" s="281">
        <v>30438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1592</v>
      </c>
      <c r="I88" s="281">
        <v>1574</v>
      </c>
      <c r="J88" s="281">
        <v>1852</v>
      </c>
      <c r="K88" s="281" t="s">
        <v>36</v>
      </c>
      <c r="L88" s="281" t="s">
        <v>37</v>
      </c>
      <c r="M88" s="281" t="s">
        <v>38</v>
      </c>
      <c r="N88" s="282" t="s">
        <v>31600</v>
      </c>
      <c r="O88" s="282" t="s">
        <v>9929</v>
      </c>
      <c r="P88" s="282" t="s">
        <v>20</v>
      </c>
      <c r="Q88" s="282" t="s">
        <v>9931</v>
      </c>
      <c r="R88" s="282">
        <v>4</v>
      </c>
      <c r="S88" s="282" t="s">
        <v>9932</v>
      </c>
      <c r="T88" s="282" t="s">
        <v>9933</v>
      </c>
      <c r="U88" s="282" t="s">
        <v>9934</v>
      </c>
      <c r="V88" s="282" t="s">
        <v>9935</v>
      </c>
      <c r="W88" s="282" t="s">
        <v>9936</v>
      </c>
      <c r="X88" s="283" t="s">
        <v>47</v>
      </c>
      <c r="Y88" s="283" t="s">
        <v>9937</v>
      </c>
      <c r="Z88" s="283" t="s">
        <v>9934</v>
      </c>
      <c r="AA88" s="283" t="s">
        <v>9935</v>
      </c>
      <c r="AB88" s="284" t="s">
        <v>9938</v>
      </c>
      <c r="AC88" s="284" t="s">
        <v>9939</v>
      </c>
      <c r="AD88" s="284" t="s">
        <v>31853</v>
      </c>
      <c r="AE88" s="284" t="s">
        <v>9940</v>
      </c>
    </row>
    <row r="89" spans="1:31" s="285" customFormat="1">
      <c r="A89" s="286" t="s">
        <v>9941</v>
      </c>
      <c r="B89" s="281" t="s">
        <v>9942</v>
      </c>
      <c r="C89" s="281">
        <v>9636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399</v>
      </c>
      <c r="I89" s="281">
        <v>400</v>
      </c>
      <c r="J89" s="281">
        <v>951</v>
      </c>
      <c r="K89" s="281" t="s">
        <v>36</v>
      </c>
      <c r="L89" s="281" t="s">
        <v>2624</v>
      </c>
      <c r="M89" s="281" t="s">
        <v>2625</v>
      </c>
      <c r="N89" s="282" t="s">
        <v>31600</v>
      </c>
      <c r="O89" s="282" t="s">
        <v>9943</v>
      </c>
      <c r="P89" s="282" t="s">
        <v>40</v>
      </c>
      <c r="Q89" s="282" t="s">
        <v>9944</v>
      </c>
      <c r="R89" s="282">
        <v>2</v>
      </c>
      <c r="S89" s="282" t="s">
        <v>9945</v>
      </c>
      <c r="T89" s="282" t="s">
        <v>9946</v>
      </c>
      <c r="U89" s="282" t="s">
        <v>9947</v>
      </c>
      <c r="V89" s="282" t="s">
        <v>9948</v>
      </c>
      <c r="W89" s="282" t="s">
        <v>9949</v>
      </c>
      <c r="X89" s="283" t="s">
        <v>47</v>
      </c>
      <c r="Y89" s="283" t="s">
        <v>9950</v>
      </c>
      <c r="Z89" s="283" t="s">
        <v>31854</v>
      </c>
      <c r="AA89" s="283" t="s">
        <v>9948</v>
      </c>
      <c r="AB89" s="284" t="s">
        <v>9951</v>
      </c>
      <c r="AC89" s="284" t="s">
        <v>9952</v>
      </c>
      <c r="AD89" s="284" t="s">
        <v>9953</v>
      </c>
      <c r="AE89" s="284" t="s">
        <v>9954</v>
      </c>
    </row>
    <row r="90" spans="1:31" s="285" customFormat="1">
      <c r="A90" s="286" t="s">
        <v>10078</v>
      </c>
      <c r="B90" s="281" t="s">
        <v>10079</v>
      </c>
      <c r="C90" s="281">
        <v>18315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681</v>
      </c>
      <c r="I90" s="281">
        <v>684</v>
      </c>
      <c r="J90" s="281">
        <v>325</v>
      </c>
      <c r="K90" s="281" t="s">
        <v>36</v>
      </c>
      <c r="L90" s="281" t="s">
        <v>37</v>
      </c>
      <c r="M90" s="281" t="s">
        <v>38</v>
      </c>
      <c r="N90" s="282" t="s">
        <v>31600</v>
      </c>
      <c r="O90" s="282" t="s">
        <v>10080</v>
      </c>
      <c r="P90" s="282" t="s">
        <v>40</v>
      </c>
      <c r="Q90" s="282" t="s">
        <v>10081</v>
      </c>
      <c r="R90" s="282">
        <v>3</v>
      </c>
      <c r="S90" s="282" t="s">
        <v>10082</v>
      </c>
      <c r="T90" s="282" t="s">
        <v>10083</v>
      </c>
      <c r="U90" s="282">
        <v>0</v>
      </c>
      <c r="V90" s="282" t="s">
        <v>10084</v>
      </c>
      <c r="W90" s="282" t="s">
        <v>10085</v>
      </c>
      <c r="X90" s="283" t="s">
        <v>47</v>
      </c>
      <c r="Y90" s="283" t="s">
        <v>10086</v>
      </c>
      <c r="Z90" s="283" t="s">
        <v>31855</v>
      </c>
      <c r="AA90" s="283" t="s">
        <v>10087</v>
      </c>
      <c r="AB90" s="284" t="s">
        <v>10088</v>
      </c>
      <c r="AC90" s="284" t="s">
        <v>10089</v>
      </c>
      <c r="AD90" s="284" t="s">
        <v>31856</v>
      </c>
      <c r="AE90" s="284" t="s">
        <v>10090</v>
      </c>
    </row>
    <row r="91" spans="1:31" s="285" customFormat="1" ht="30">
      <c r="A91" s="286" t="s">
        <v>10127</v>
      </c>
      <c r="B91" s="281" t="s">
        <v>10128</v>
      </c>
      <c r="C91" s="281">
        <v>28404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158</v>
      </c>
      <c r="I91" s="281">
        <v>158</v>
      </c>
      <c r="J91" s="281">
        <v>878</v>
      </c>
      <c r="K91" s="281" t="s">
        <v>36</v>
      </c>
      <c r="L91" s="281" t="s">
        <v>3657</v>
      </c>
      <c r="M91" s="281" t="s">
        <v>3658</v>
      </c>
      <c r="N91" s="282" t="s">
        <v>31600</v>
      </c>
      <c r="O91" s="282" t="s">
        <v>9666</v>
      </c>
      <c r="P91" s="282" t="s">
        <v>40</v>
      </c>
      <c r="Q91" s="282" t="s">
        <v>9667</v>
      </c>
      <c r="R91" s="282">
        <v>8</v>
      </c>
      <c r="S91" s="282" t="s">
        <v>9668</v>
      </c>
      <c r="T91" s="282" t="s">
        <v>10129</v>
      </c>
      <c r="U91" s="282" t="s">
        <v>6517</v>
      </c>
      <c r="V91" s="282" t="s">
        <v>10130</v>
      </c>
      <c r="W91" s="282" t="s">
        <v>3</v>
      </c>
      <c r="X91" s="283" t="s">
        <v>10131</v>
      </c>
      <c r="Y91" s="283" t="s">
        <v>10132</v>
      </c>
      <c r="Z91" s="283">
        <v>0</v>
      </c>
      <c r="AA91" s="283" t="s">
        <v>10130</v>
      </c>
      <c r="AB91" s="284" t="s">
        <v>9674</v>
      </c>
      <c r="AC91" s="284" t="s">
        <v>9675</v>
      </c>
      <c r="AD91" s="284" t="s">
        <v>31857</v>
      </c>
      <c r="AE91" s="284" t="s">
        <v>9676</v>
      </c>
    </row>
    <row r="92" spans="1:31" s="285" customFormat="1" ht="30">
      <c r="A92" s="286" t="s">
        <v>10157</v>
      </c>
      <c r="B92" s="281" t="s">
        <v>10158</v>
      </c>
      <c r="C92" s="281">
        <v>22664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318</v>
      </c>
      <c r="I92" s="281">
        <v>331</v>
      </c>
      <c r="J92" s="281">
        <v>1003</v>
      </c>
      <c r="K92" s="281" t="s">
        <v>36</v>
      </c>
      <c r="L92" s="281" t="s">
        <v>588</v>
      </c>
      <c r="M92" s="281" t="s">
        <v>589</v>
      </c>
      <c r="N92" s="282" t="s">
        <v>31600</v>
      </c>
      <c r="O92" s="282" t="s">
        <v>5176</v>
      </c>
      <c r="P92" s="282" t="s">
        <v>40</v>
      </c>
      <c r="Q92" s="282" t="s">
        <v>5177</v>
      </c>
      <c r="R92" s="282">
        <v>9</v>
      </c>
      <c r="S92" s="282" t="s">
        <v>5178</v>
      </c>
      <c r="T92" s="282" t="s">
        <v>10159</v>
      </c>
      <c r="U92" s="282" t="s">
        <v>10160</v>
      </c>
      <c r="V92" s="282" t="s">
        <v>5180</v>
      </c>
      <c r="W92" s="282" t="s">
        <v>5181</v>
      </c>
      <c r="X92" s="283" t="s">
        <v>47</v>
      </c>
      <c r="Y92" s="283" t="s">
        <v>10161</v>
      </c>
      <c r="Z92" s="283" t="s">
        <v>10162</v>
      </c>
      <c r="AA92" s="283" t="s">
        <v>10163</v>
      </c>
      <c r="AB92" s="284" t="s">
        <v>5184</v>
      </c>
      <c r="AC92" s="284" t="s">
        <v>5185</v>
      </c>
      <c r="AD92" s="284" t="s">
        <v>31827</v>
      </c>
      <c r="AE92" s="284" t="s">
        <v>5180</v>
      </c>
    </row>
    <row r="93" spans="1:31" s="285" customFormat="1">
      <c r="A93" s="286" t="s">
        <v>7353</v>
      </c>
      <c r="B93" s="281" t="s">
        <v>10715</v>
      </c>
      <c r="C93" s="281">
        <v>21528</v>
      </c>
      <c r="D93" s="281" t="s">
        <v>2</v>
      </c>
      <c r="E93" s="281" t="s">
        <v>3</v>
      </c>
      <c r="F93" s="281" t="s">
        <v>3</v>
      </c>
      <c r="G93" s="281" t="s">
        <v>3</v>
      </c>
      <c r="H93" s="281">
        <v>4336</v>
      </c>
      <c r="I93" s="281">
        <v>4516</v>
      </c>
      <c r="J93" s="281">
        <v>2569</v>
      </c>
      <c r="K93" s="281" t="s">
        <v>36</v>
      </c>
      <c r="L93" s="281" t="s">
        <v>887</v>
      </c>
      <c r="M93" s="281" t="s">
        <v>888</v>
      </c>
      <c r="N93" s="282" t="s">
        <v>31600</v>
      </c>
      <c r="O93" s="282" t="s">
        <v>7353</v>
      </c>
      <c r="P93" s="282" t="s">
        <v>20</v>
      </c>
      <c r="Q93" s="282" t="s">
        <v>7354</v>
      </c>
      <c r="R93" s="282">
        <v>4</v>
      </c>
      <c r="S93" s="282" t="s">
        <v>7355</v>
      </c>
      <c r="T93" s="282" t="s">
        <v>10716</v>
      </c>
      <c r="U93" s="282" t="s">
        <v>7357</v>
      </c>
      <c r="V93" s="282" t="s">
        <v>10717</v>
      </c>
      <c r="W93" s="282" t="s">
        <v>10718</v>
      </c>
      <c r="X93" s="283" t="s">
        <v>47</v>
      </c>
      <c r="Y93" s="283" t="s">
        <v>10719</v>
      </c>
      <c r="Z93" s="283" t="s">
        <v>31858</v>
      </c>
      <c r="AA93" s="283" t="s">
        <v>10720</v>
      </c>
      <c r="AB93" s="284" t="s">
        <v>7360</v>
      </c>
      <c r="AC93" s="284" t="s">
        <v>7361</v>
      </c>
      <c r="AD93" s="284" t="s">
        <v>31859</v>
      </c>
      <c r="AE93" s="284" t="s">
        <v>7362</v>
      </c>
    </row>
    <row r="94" spans="1:31" s="285" customFormat="1">
      <c r="A94" s="286" t="s">
        <v>10767</v>
      </c>
      <c r="B94" s="281" t="s">
        <v>10768</v>
      </c>
      <c r="C94" s="281">
        <v>27881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301</v>
      </c>
      <c r="I94" s="281">
        <v>306</v>
      </c>
      <c r="J94" s="281">
        <v>800</v>
      </c>
      <c r="K94" s="281" t="s">
        <v>36</v>
      </c>
      <c r="L94" s="281" t="s">
        <v>1441</v>
      </c>
      <c r="M94" s="281" t="s">
        <v>1442</v>
      </c>
      <c r="N94" s="282" t="s">
        <v>31600</v>
      </c>
      <c r="O94" s="282" t="s">
        <v>3270</v>
      </c>
      <c r="P94" s="282" t="s">
        <v>40</v>
      </c>
      <c r="Q94" s="282" t="s">
        <v>3271</v>
      </c>
      <c r="R94" s="282">
        <v>6</v>
      </c>
      <c r="S94" s="282" t="s">
        <v>3272</v>
      </c>
      <c r="T94" s="282" t="s">
        <v>10769</v>
      </c>
      <c r="U94" s="282">
        <v>0</v>
      </c>
      <c r="V94" s="282" t="s">
        <v>10770</v>
      </c>
      <c r="W94" s="282" t="s">
        <v>10771</v>
      </c>
      <c r="X94" s="283" t="s">
        <v>47</v>
      </c>
      <c r="Y94" s="283" t="s">
        <v>10772</v>
      </c>
      <c r="Z94" s="283" t="s">
        <v>31860</v>
      </c>
      <c r="AA94" s="283" t="s">
        <v>10770</v>
      </c>
      <c r="AB94" s="284" t="s">
        <v>3277</v>
      </c>
      <c r="AC94" s="284" t="s">
        <v>3278</v>
      </c>
      <c r="AD94" s="284" t="s">
        <v>31861</v>
      </c>
      <c r="AE94" s="284" t="s">
        <v>3279</v>
      </c>
    </row>
    <row r="95" spans="1:31" s="285" customFormat="1" ht="30">
      <c r="A95" s="286" t="s">
        <v>10837</v>
      </c>
      <c r="B95" s="281" t="s">
        <v>10838</v>
      </c>
      <c r="C95" s="281">
        <v>30951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160</v>
      </c>
      <c r="I95" s="281">
        <v>157</v>
      </c>
      <c r="J95" s="281">
        <v>759</v>
      </c>
      <c r="K95" s="281" t="s">
        <v>36</v>
      </c>
      <c r="L95" s="281" t="s">
        <v>3755</v>
      </c>
      <c r="M95" s="281" t="s">
        <v>3756</v>
      </c>
      <c r="N95" s="282" t="s">
        <v>31600</v>
      </c>
      <c r="O95" s="282" t="s">
        <v>3757</v>
      </c>
      <c r="P95" s="282" t="s">
        <v>40</v>
      </c>
      <c r="Q95" s="282" t="s">
        <v>3758</v>
      </c>
      <c r="R95" s="282">
        <v>10</v>
      </c>
      <c r="S95" s="282" t="s">
        <v>3759</v>
      </c>
      <c r="T95" s="282" t="s">
        <v>10839</v>
      </c>
      <c r="U95" s="282">
        <v>0</v>
      </c>
      <c r="V95" s="282" t="s">
        <v>7971</v>
      </c>
      <c r="W95" s="282" t="s">
        <v>3</v>
      </c>
      <c r="X95" s="283" t="s">
        <v>47</v>
      </c>
      <c r="Y95" s="283" t="s">
        <v>10840</v>
      </c>
      <c r="Z95" s="283" t="s">
        <v>31862</v>
      </c>
      <c r="AA95" s="283" t="s">
        <v>10841</v>
      </c>
      <c r="AB95" s="284" t="s">
        <v>3765</v>
      </c>
      <c r="AC95" s="284" t="s">
        <v>3766</v>
      </c>
      <c r="AD95" s="284" t="s">
        <v>3767</v>
      </c>
      <c r="AE95" s="284" t="s">
        <v>3768</v>
      </c>
    </row>
    <row r="96" spans="1:31" s="285" customFormat="1" ht="30">
      <c r="A96" s="286" t="s">
        <v>10882</v>
      </c>
      <c r="B96" s="281" t="s">
        <v>10883</v>
      </c>
      <c r="C96" s="281">
        <v>21023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441</v>
      </c>
      <c r="I96" s="281">
        <v>432</v>
      </c>
      <c r="J96" s="281">
        <v>1877</v>
      </c>
      <c r="K96" s="281" t="s">
        <v>36</v>
      </c>
      <c r="L96" s="281" t="s">
        <v>329</v>
      </c>
      <c r="M96" s="281" t="s">
        <v>330</v>
      </c>
      <c r="N96" s="282" t="s">
        <v>31600</v>
      </c>
      <c r="O96" s="282" t="s">
        <v>331</v>
      </c>
      <c r="P96" s="282" t="s">
        <v>40</v>
      </c>
      <c r="Q96" s="282" t="s">
        <v>332</v>
      </c>
      <c r="R96" s="282">
        <v>10</v>
      </c>
      <c r="S96" s="282" t="s">
        <v>333</v>
      </c>
      <c r="T96" s="282" t="s">
        <v>10884</v>
      </c>
      <c r="U96" s="282">
        <v>0</v>
      </c>
      <c r="V96" s="282" t="s">
        <v>10885</v>
      </c>
      <c r="W96" s="282" t="s">
        <v>3</v>
      </c>
      <c r="X96" s="283" t="s">
        <v>47</v>
      </c>
      <c r="Y96" s="283" t="s">
        <v>10886</v>
      </c>
      <c r="Z96" s="283" t="s">
        <v>3</v>
      </c>
      <c r="AA96" s="283" t="s">
        <v>10885</v>
      </c>
      <c r="AB96" s="284" t="s">
        <v>338</v>
      </c>
      <c r="AC96" s="284" t="s">
        <v>339</v>
      </c>
      <c r="AD96" s="284" t="s">
        <v>340</v>
      </c>
      <c r="AE96" s="284" t="s">
        <v>341</v>
      </c>
    </row>
    <row r="97" spans="1:31" s="285" customFormat="1" ht="30">
      <c r="A97" s="286" t="s">
        <v>10951</v>
      </c>
      <c r="B97" s="281" t="s">
        <v>10952</v>
      </c>
      <c r="C97" s="281">
        <v>17190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490</v>
      </c>
      <c r="I97" s="281">
        <v>485</v>
      </c>
      <c r="J97" s="281">
        <v>987</v>
      </c>
      <c r="K97" s="281" t="s">
        <v>36</v>
      </c>
      <c r="L97" s="281" t="s">
        <v>3657</v>
      </c>
      <c r="M97" s="281" t="s">
        <v>3658</v>
      </c>
      <c r="N97" s="282" t="s">
        <v>31600</v>
      </c>
      <c r="O97" s="282" t="s">
        <v>6315</v>
      </c>
      <c r="P97" s="282" t="s">
        <v>40</v>
      </c>
      <c r="Q97" s="282" t="s">
        <v>6316</v>
      </c>
      <c r="R97" s="282">
        <v>7</v>
      </c>
      <c r="S97" s="282" t="s">
        <v>6317</v>
      </c>
      <c r="T97" s="282" t="s">
        <v>10953</v>
      </c>
      <c r="U97" s="282" t="s">
        <v>10954</v>
      </c>
      <c r="V97" s="282" t="s">
        <v>10955</v>
      </c>
      <c r="W97" s="282" t="s">
        <v>10956</v>
      </c>
      <c r="X97" s="283" t="s">
        <v>47</v>
      </c>
      <c r="Y97" s="283" t="s">
        <v>10957</v>
      </c>
      <c r="Z97" s="283" t="s">
        <v>10954</v>
      </c>
      <c r="AA97" s="283" t="s">
        <v>10955</v>
      </c>
      <c r="AB97" s="284" t="s">
        <v>6321</v>
      </c>
      <c r="AC97" s="284" t="s">
        <v>6322</v>
      </c>
      <c r="AD97" s="284" t="s">
        <v>6323</v>
      </c>
      <c r="AE97" s="284" t="s">
        <v>6324</v>
      </c>
    </row>
    <row r="98" spans="1:31" s="285" customFormat="1" ht="30">
      <c r="A98" s="286" t="s">
        <v>11171</v>
      </c>
      <c r="B98" s="281" t="s">
        <v>11172</v>
      </c>
      <c r="C98" s="281">
        <v>7126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489</v>
      </c>
      <c r="I98" s="281">
        <v>492</v>
      </c>
      <c r="J98" s="281">
        <v>2138</v>
      </c>
      <c r="K98" s="281" t="s">
        <v>36</v>
      </c>
      <c r="L98" s="281" t="s">
        <v>3657</v>
      </c>
      <c r="M98" s="281" t="s">
        <v>3658</v>
      </c>
      <c r="N98" s="282" t="s">
        <v>31600</v>
      </c>
      <c r="O98" s="282" t="s">
        <v>6315</v>
      </c>
      <c r="P98" s="282" t="s">
        <v>40</v>
      </c>
      <c r="Q98" s="282" t="s">
        <v>6316</v>
      </c>
      <c r="R98" s="282">
        <v>7</v>
      </c>
      <c r="S98" s="282" t="s">
        <v>6317</v>
      </c>
      <c r="T98" s="282" t="s">
        <v>11173</v>
      </c>
      <c r="U98" s="282" t="s">
        <v>11174</v>
      </c>
      <c r="V98" s="282" t="s">
        <v>3</v>
      </c>
      <c r="W98" s="282" t="s">
        <v>11175</v>
      </c>
      <c r="X98" s="283" t="s">
        <v>47</v>
      </c>
      <c r="Y98" s="283" t="s">
        <v>11176</v>
      </c>
      <c r="Z98" s="283" t="s">
        <v>31863</v>
      </c>
      <c r="AA98" s="283" t="s">
        <v>11177</v>
      </c>
      <c r="AB98" s="284" t="s">
        <v>6321</v>
      </c>
      <c r="AC98" s="284" t="s">
        <v>6322</v>
      </c>
      <c r="AD98" s="284" t="s">
        <v>31864</v>
      </c>
      <c r="AE98" s="284" t="s">
        <v>6324</v>
      </c>
    </row>
    <row r="99" spans="1:31" s="285" customFormat="1">
      <c r="A99" s="286" t="s">
        <v>11230</v>
      </c>
      <c r="B99" s="281" t="s">
        <v>11231</v>
      </c>
      <c r="C99" s="281">
        <v>6798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2156</v>
      </c>
      <c r="I99" s="281">
        <v>2132</v>
      </c>
      <c r="J99" s="281">
        <v>1906</v>
      </c>
      <c r="K99" s="281" t="s">
        <v>36</v>
      </c>
      <c r="L99" s="281" t="s">
        <v>1154</v>
      </c>
      <c r="M99" s="281" t="s">
        <v>1155</v>
      </c>
      <c r="N99" s="282" t="s">
        <v>31599</v>
      </c>
      <c r="O99" s="282" t="s">
        <v>3</v>
      </c>
      <c r="P99" s="282" t="s">
        <v>7</v>
      </c>
      <c r="Q99" s="282" t="s">
        <v>3</v>
      </c>
      <c r="R99" s="282" t="s">
        <v>3</v>
      </c>
      <c r="S99" s="282" t="s">
        <v>3</v>
      </c>
      <c r="T99" s="282" t="s">
        <v>11232</v>
      </c>
      <c r="U99" s="282" t="s">
        <v>3</v>
      </c>
      <c r="V99" s="282" t="s">
        <v>11233</v>
      </c>
      <c r="W99" s="282" t="s">
        <v>11234</v>
      </c>
      <c r="X99" s="283" t="s">
        <v>47</v>
      </c>
      <c r="Y99" s="283" t="s">
        <v>11235</v>
      </c>
      <c r="Z99" s="283"/>
      <c r="AA99" s="283" t="s">
        <v>11237</v>
      </c>
      <c r="AB99" s="284" t="s">
        <v>11238</v>
      </c>
      <c r="AC99" s="284" t="s">
        <v>11236</v>
      </c>
      <c r="AD99" s="284" t="s">
        <v>31865</v>
      </c>
      <c r="AE99" s="284" t="s">
        <v>11233</v>
      </c>
    </row>
    <row r="100" spans="1:31" s="285" customFormat="1">
      <c r="A100" s="286" t="s">
        <v>8195</v>
      </c>
      <c r="B100" s="281" t="s">
        <v>11266</v>
      </c>
      <c r="C100" s="281">
        <v>27933</v>
      </c>
      <c r="D100" s="281" t="s">
        <v>35</v>
      </c>
      <c r="E100" s="281" t="s">
        <v>3</v>
      </c>
      <c r="F100" s="281" t="s">
        <v>3</v>
      </c>
      <c r="G100" s="281" t="s">
        <v>3</v>
      </c>
      <c r="H100" s="281">
        <v>1070</v>
      </c>
      <c r="I100" s="281">
        <v>1028</v>
      </c>
      <c r="J100" s="281">
        <v>1754</v>
      </c>
      <c r="K100" s="281" t="s">
        <v>36</v>
      </c>
      <c r="L100" s="281" t="s">
        <v>2624</v>
      </c>
      <c r="M100" s="281" t="s">
        <v>2625</v>
      </c>
      <c r="N100" s="282" t="s">
        <v>31600</v>
      </c>
      <c r="O100" s="282" t="s">
        <v>8195</v>
      </c>
      <c r="P100" s="282" t="s">
        <v>20</v>
      </c>
      <c r="Q100" s="282" t="s">
        <v>8196</v>
      </c>
      <c r="R100" s="282">
        <v>5</v>
      </c>
      <c r="S100" s="282" t="s">
        <v>8197</v>
      </c>
      <c r="T100" s="282" t="s">
        <v>11267</v>
      </c>
      <c r="U100" s="282" t="s">
        <v>11268</v>
      </c>
      <c r="V100" s="282" t="s">
        <v>11269</v>
      </c>
      <c r="W100" s="282" t="s">
        <v>11270</v>
      </c>
      <c r="X100" s="283" t="s">
        <v>47</v>
      </c>
      <c r="Y100" s="283" t="s">
        <v>11271</v>
      </c>
      <c r="Z100" s="283" t="s">
        <v>11272</v>
      </c>
      <c r="AA100" s="283" t="s">
        <v>11269</v>
      </c>
      <c r="AB100" s="284" t="s">
        <v>11273</v>
      </c>
      <c r="AC100" s="284" t="s">
        <v>8203</v>
      </c>
      <c r="AD100" s="284" t="s">
        <v>8204</v>
      </c>
      <c r="AE100" s="284" t="s">
        <v>8205</v>
      </c>
    </row>
    <row r="101" spans="1:31" s="285" customFormat="1">
      <c r="A101" s="286" t="s">
        <v>11281</v>
      </c>
      <c r="B101" s="281" t="s">
        <v>11282</v>
      </c>
      <c r="C101" s="281">
        <v>3285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260</v>
      </c>
      <c r="I101" s="281">
        <v>268</v>
      </c>
      <c r="J101" s="281">
        <v>1468</v>
      </c>
      <c r="K101" s="281" t="s">
        <v>36</v>
      </c>
      <c r="L101" s="281" t="s">
        <v>329</v>
      </c>
      <c r="M101" s="281" t="s">
        <v>330</v>
      </c>
      <c r="N101" s="282" t="s">
        <v>31600</v>
      </c>
      <c r="O101" s="282" t="s">
        <v>11281</v>
      </c>
      <c r="P101" s="282" t="s">
        <v>20</v>
      </c>
      <c r="Q101" s="282" t="s">
        <v>11283</v>
      </c>
      <c r="R101" s="282">
        <v>7</v>
      </c>
      <c r="S101" s="282" t="s">
        <v>11284</v>
      </c>
      <c r="T101" s="282" t="s">
        <v>11285</v>
      </c>
      <c r="U101" s="282" t="s">
        <v>11286</v>
      </c>
      <c r="V101" s="282" t="s">
        <v>11287</v>
      </c>
      <c r="W101" s="282" t="s">
        <v>3</v>
      </c>
      <c r="X101" s="283" t="s">
        <v>47</v>
      </c>
      <c r="Y101" s="283" t="s">
        <v>11288</v>
      </c>
      <c r="Z101" s="283" t="s">
        <v>31866</v>
      </c>
      <c r="AA101" s="283" t="s">
        <v>727</v>
      </c>
      <c r="AB101" s="284" t="s">
        <v>11289</v>
      </c>
      <c r="AC101" s="284" t="s">
        <v>11290</v>
      </c>
      <c r="AD101" s="284" t="s">
        <v>11286</v>
      </c>
      <c r="AE101" s="284" t="s">
        <v>11287</v>
      </c>
    </row>
    <row r="102" spans="1:31" s="285" customFormat="1">
      <c r="A102" s="286" t="s">
        <v>11291</v>
      </c>
      <c r="B102" s="281" t="s">
        <v>11292</v>
      </c>
      <c r="C102" s="281">
        <v>33932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984</v>
      </c>
      <c r="I102" s="281">
        <v>976</v>
      </c>
      <c r="J102" s="281">
        <v>1827</v>
      </c>
      <c r="K102" s="281" t="s">
        <v>36</v>
      </c>
      <c r="L102" s="281" t="s">
        <v>588</v>
      </c>
      <c r="M102" s="281" t="s">
        <v>589</v>
      </c>
      <c r="N102" s="282" t="s">
        <v>31600</v>
      </c>
      <c r="O102" s="282" t="s">
        <v>2557</v>
      </c>
      <c r="P102" s="282" t="s">
        <v>40</v>
      </c>
      <c r="Q102" s="282" t="s">
        <v>2558</v>
      </c>
      <c r="R102" s="282">
        <v>5</v>
      </c>
      <c r="S102" s="282" t="s">
        <v>2559</v>
      </c>
      <c r="T102" s="282" t="s">
        <v>11293</v>
      </c>
      <c r="U102" s="282" t="s">
        <v>11294</v>
      </c>
      <c r="V102" s="282" t="s">
        <v>2568</v>
      </c>
      <c r="W102" s="282" t="s">
        <v>11295</v>
      </c>
      <c r="X102" s="283" t="s">
        <v>47</v>
      </c>
      <c r="Y102" s="283" t="s">
        <v>9966</v>
      </c>
      <c r="Z102" s="283"/>
      <c r="AA102" s="283" t="s">
        <v>11296</v>
      </c>
      <c r="AB102" s="284" t="s">
        <v>2565</v>
      </c>
      <c r="AC102" s="284" t="s">
        <v>2566</v>
      </c>
      <c r="AD102" s="284" t="s">
        <v>2567</v>
      </c>
      <c r="AE102" s="284" t="s">
        <v>2568</v>
      </c>
    </row>
    <row r="103" spans="1:31" s="285" customFormat="1">
      <c r="A103" s="286" t="s">
        <v>11379</v>
      </c>
      <c r="B103" s="281" t="s">
        <v>11380</v>
      </c>
      <c r="C103" s="281">
        <v>29966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633</v>
      </c>
      <c r="I103" s="281">
        <v>595</v>
      </c>
      <c r="J103" s="281">
        <v>4473</v>
      </c>
      <c r="K103" s="281" t="s">
        <v>36</v>
      </c>
      <c r="L103" s="281" t="s">
        <v>2624</v>
      </c>
      <c r="M103" s="281" t="s">
        <v>2625</v>
      </c>
      <c r="N103" s="282" t="s">
        <v>31600</v>
      </c>
      <c r="O103" s="282" t="s">
        <v>11381</v>
      </c>
      <c r="P103" s="282" t="s">
        <v>40</v>
      </c>
      <c r="Q103" s="282" t="s">
        <v>11382</v>
      </c>
      <c r="R103" s="282">
        <v>5</v>
      </c>
      <c r="S103" s="282" t="s">
        <v>11383</v>
      </c>
      <c r="T103" s="282" t="s">
        <v>11384</v>
      </c>
      <c r="U103" s="282" t="s">
        <v>11385</v>
      </c>
      <c r="V103" s="282" t="s">
        <v>11386</v>
      </c>
      <c r="W103" s="282" t="s">
        <v>11387</v>
      </c>
      <c r="X103" s="283" t="s">
        <v>47</v>
      </c>
      <c r="Y103" s="283" t="s">
        <v>11388</v>
      </c>
      <c r="Z103" s="283" t="s">
        <v>31867</v>
      </c>
      <c r="AA103" s="283" t="s">
        <v>11386</v>
      </c>
      <c r="AB103" s="284" t="s">
        <v>11389</v>
      </c>
      <c r="AC103" s="284" t="s">
        <v>11390</v>
      </c>
      <c r="AD103" s="284" t="s">
        <v>31868</v>
      </c>
      <c r="AE103" s="284" t="s">
        <v>11391</v>
      </c>
    </row>
    <row r="104" spans="1:31" s="285" customFormat="1">
      <c r="A104" s="286" t="s">
        <v>11430</v>
      </c>
      <c r="B104" s="281" t="s">
        <v>11431</v>
      </c>
      <c r="C104" s="281">
        <v>23074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77</v>
      </c>
      <c r="I104" s="281">
        <v>67</v>
      </c>
      <c r="J104" s="281">
        <v>536</v>
      </c>
      <c r="K104" s="281" t="s">
        <v>36</v>
      </c>
      <c r="L104" s="281" t="s">
        <v>588</v>
      </c>
      <c r="M104" s="281" t="s">
        <v>589</v>
      </c>
      <c r="N104" s="282" t="s">
        <v>31600</v>
      </c>
      <c r="O104" s="282" t="s">
        <v>590</v>
      </c>
      <c r="P104" s="282" t="s">
        <v>40</v>
      </c>
      <c r="Q104" s="282" t="s">
        <v>591</v>
      </c>
      <c r="R104" s="282">
        <v>6</v>
      </c>
      <c r="S104" s="282" t="s">
        <v>592</v>
      </c>
      <c r="T104" s="282" t="s">
        <v>11432</v>
      </c>
      <c r="U104" s="282" t="s">
        <v>11433</v>
      </c>
      <c r="V104" s="282" t="s">
        <v>11434</v>
      </c>
      <c r="W104" s="282" t="s">
        <v>3</v>
      </c>
      <c r="X104" s="283" t="s">
        <v>47</v>
      </c>
      <c r="Y104" s="283" t="s">
        <v>11435</v>
      </c>
      <c r="Z104" s="283" t="s">
        <v>11433</v>
      </c>
      <c r="AA104" s="283" t="s">
        <v>11434</v>
      </c>
      <c r="AB104" s="284" t="s">
        <v>599</v>
      </c>
      <c r="AC104" s="284" t="s">
        <v>600</v>
      </c>
      <c r="AD104" s="284" t="s">
        <v>601</v>
      </c>
      <c r="AE104" s="284" t="s">
        <v>602</v>
      </c>
    </row>
    <row r="105" spans="1:31" s="285" customFormat="1" ht="30">
      <c r="A105" s="286" t="s">
        <v>11459</v>
      </c>
      <c r="B105" s="281" t="s">
        <v>11460</v>
      </c>
      <c r="C105" s="281">
        <v>30836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3360</v>
      </c>
      <c r="I105" s="281">
        <v>3401</v>
      </c>
      <c r="J105" s="281">
        <v>4527</v>
      </c>
      <c r="K105" s="281" t="s">
        <v>36</v>
      </c>
      <c r="L105" s="281" t="s">
        <v>37</v>
      </c>
      <c r="M105" s="281" t="s">
        <v>38</v>
      </c>
      <c r="N105" s="282" t="s">
        <v>31599</v>
      </c>
      <c r="O105" s="282" t="s">
        <v>3</v>
      </c>
      <c r="P105" s="282" t="s">
        <v>7</v>
      </c>
      <c r="Q105" s="282" t="s">
        <v>3</v>
      </c>
      <c r="R105" s="282" t="s">
        <v>3</v>
      </c>
      <c r="S105" s="282" t="s">
        <v>3</v>
      </c>
      <c r="T105" s="282" t="s">
        <v>11461</v>
      </c>
      <c r="U105" s="282" t="s">
        <v>3</v>
      </c>
      <c r="V105" s="282" t="s">
        <v>11462</v>
      </c>
      <c r="W105" s="282" t="s">
        <v>11463</v>
      </c>
      <c r="X105" s="283" t="s">
        <v>47</v>
      </c>
      <c r="Y105" s="283" t="s">
        <v>11464</v>
      </c>
      <c r="Z105" s="283" t="s">
        <v>31869</v>
      </c>
      <c r="AA105" s="283" t="s">
        <v>11465</v>
      </c>
      <c r="AB105" s="284" t="s">
        <v>11466</v>
      </c>
      <c r="AC105" s="284" t="s">
        <v>11461</v>
      </c>
      <c r="AD105" s="284" t="s">
        <v>31869</v>
      </c>
      <c r="AE105" s="284" t="s">
        <v>11467</v>
      </c>
    </row>
    <row r="106" spans="1:31" s="285" customFormat="1" ht="30">
      <c r="A106" s="286" t="s">
        <v>11561</v>
      </c>
      <c r="B106" s="281" t="s">
        <v>11562</v>
      </c>
      <c r="C106" s="281">
        <v>31431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62</v>
      </c>
      <c r="I106" s="281">
        <v>65</v>
      </c>
      <c r="J106" s="281">
        <v>675</v>
      </c>
      <c r="K106" s="281" t="s">
        <v>36</v>
      </c>
      <c r="L106" s="281" t="s">
        <v>37</v>
      </c>
      <c r="M106" s="281" t="s">
        <v>38</v>
      </c>
      <c r="N106" s="282" t="s">
        <v>31600</v>
      </c>
      <c r="O106" s="282" t="s">
        <v>39</v>
      </c>
      <c r="P106" s="282" t="s">
        <v>40</v>
      </c>
      <c r="Q106" s="282" t="s">
        <v>41</v>
      </c>
      <c r="R106" s="282">
        <v>5</v>
      </c>
      <c r="S106" s="282" t="s">
        <v>42</v>
      </c>
      <c r="T106" s="282" t="s">
        <v>11563</v>
      </c>
      <c r="U106" s="282" t="s">
        <v>11564</v>
      </c>
      <c r="V106" s="282" t="s">
        <v>3</v>
      </c>
      <c r="W106" s="282" t="s">
        <v>3</v>
      </c>
      <c r="X106" s="283" t="s">
        <v>47</v>
      </c>
      <c r="Y106" s="283" t="s">
        <v>6516</v>
      </c>
      <c r="Z106" s="283" t="s">
        <v>11565</v>
      </c>
      <c r="AA106" s="283" t="s">
        <v>53</v>
      </c>
      <c r="AB106" s="284" t="s">
        <v>50</v>
      </c>
      <c r="AC106" s="284" t="s">
        <v>51</v>
      </c>
      <c r="AD106" s="284" t="s">
        <v>52</v>
      </c>
      <c r="AE106" s="284" t="s">
        <v>53</v>
      </c>
    </row>
    <row r="107" spans="1:31" s="285" customFormat="1">
      <c r="A107" s="286" t="s">
        <v>11566</v>
      </c>
      <c r="B107" s="281" t="s">
        <v>11567</v>
      </c>
      <c r="C107" s="281">
        <v>33066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252</v>
      </c>
      <c r="I107" s="281">
        <v>240</v>
      </c>
      <c r="J107" s="281">
        <v>2930</v>
      </c>
      <c r="K107" s="281" t="s">
        <v>36</v>
      </c>
      <c r="L107" s="281" t="s">
        <v>588</v>
      </c>
      <c r="M107" s="281" t="s">
        <v>589</v>
      </c>
      <c r="N107" s="282" t="s">
        <v>31600</v>
      </c>
      <c r="O107" s="282" t="s">
        <v>590</v>
      </c>
      <c r="P107" s="282" t="s">
        <v>40</v>
      </c>
      <c r="Q107" s="282" t="s">
        <v>591</v>
      </c>
      <c r="R107" s="282">
        <v>6</v>
      </c>
      <c r="S107" s="282" t="s">
        <v>592</v>
      </c>
      <c r="T107" s="282" t="s">
        <v>11568</v>
      </c>
      <c r="U107" s="282" t="s">
        <v>11569</v>
      </c>
      <c r="V107" s="282" t="s">
        <v>11570</v>
      </c>
      <c r="W107" s="282" t="s">
        <v>11571</v>
      </c>
      <c r="X107" s="283" t="s">
        <v>47</v>
      </c>
      <c r="Y107" s="283" t="s">
        <v>11572</v>
      </c>
      <c r="Z107" s="283" t="s">
        <v>11569</v>
      </c>
      <c r="AA107" s="283" t="s">
        <v>11570</v>
      </c>
      <c r="AB107" s="284" t="s">
        <v>599</v>
      </c>
      <c r="AC107" s="284" t="s">
        <v>600</v>
      </c>
      <c r="AD107" s="284" t="s">
        <v>601</v>
      </c>
      <c r="AE107" s="284" t="s">
        <v>602</v>
      </c>
    </row>
    <row r="108" spans="1:31" s="285" customFormat="1" ht="30">
      <c r="A108" s="286" t="s">
        <v>11675</v>
      </c>
      <c r="B108" s="281" t="s">
        <v>11676</v>
      </c>
      <c r="C108" s="281">
        <v>31936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264</v>
      </c>
      <c r="I108" s="281">
        <v>277</v>
      </c>
      <c r="J108" s="281">
        <v>1510</v>
      </c>
      <c r="K108" s="281" t="s">
        <v>36</v>
      </c>
      <c r="L108" s="281" t="s">
        <v>887</v>
      </c>
      <c r="M108" s="281" t="s">
        <v>888</v>
      </c>
      <c r="N108" s="282" t="s">
        <v>31600</v>
      </c>
      <c r="O108" s="282" t="s">
        <v>5609</v>
      </c>
      <c r="P108" s="282" t="s">
        <v>40</v>
      </c>
      <c r="Q108" s="282" t="s">
        <v>5610</v>
      </c>
      <c r="R108" s="282">
        <v>12</v>
      </c>
      <c r="S108" s="282" t="s">
        <v>5611</v>
      </c>
      <c r="T108" s="282" t="s">
        <v>11677</v>
      </c>
      <c r="U108" s="282">
        <v>0</v>
      </c>
      <c r="V108" s="282" t="s">
        <v>11678</v>
      </c>
      <c r="W108" s="282" t="s">
        <v>3</v>
      </c>
      <c r="X108" s="283" t="s">
        <v>47</v>
      </c>
      <c r="Y108" s="283" t="s">
        <v>11679</v>
      </c>
      <c r="Z108" s="283" t="s">
        <v>11680</v>
      </c>
      <c r="AA108" s="283" t="s">
        <v>11678</v>
      </c>
      <c r="AB108" s="284" t="s">
        <v>5616</v>
      </c>
      <c r="AC108" s="284" t="s">
        <v>5617</v>
      </c>
      <c r="AD108" s="284" t="s">
        <v>5618</v>
      </c>
      <c r="AE108" s="284" t="s">
        <v>5619</v>
      </c>
    </row>
    <row r="109" spans="1:31" s="285" customFormat="1" ht="30">
      <c r="A109" s="286" t="s">
        <v>11721</v>
      </c>
      <c r="B109" s="281" t="s">
        <v>11722</v>
      </c>
      <c r="C109" s="281">
        <v>29948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215</v>
      </c>
      <c r="I109" s="281">
        <v>204</v>
      </c>
      <c r="J109" s="281">
        <v>601</v>
      </c>
      <c r="K109" s="281" t="s">
        <v>36</v>
      </c>
      <c r="L109" s="281" t="s">
        <v>887</v>
      </c>
      <c r="M109" s="281" t="s">
        <v>888</v>
      </c>
      <c r="N109" s="282" t="s">
        <v>31600</v>
      </c>
      <c r="O109" s="282" t="s">
        <v>5356</v>
      </c>
      <c r="P109" s="282" t="s">
        <v>40</v>
      </c>
      <c r="Q109" s="282" t="s">
        <v>5357</v>
      </c>
      <c r="R109" s="282">
        <v>12</v>
      </c>
      <c r="S109" s="282" t="s">
        <v>5358</v>
      </c>
      <c r="T109" s="282" t="s">
        <v>11723</v>
      </c>
      <c r="U109" s="282">
        <v>0</v>
      </c>
      <c r="V109" s="282" t="s">
        <v>7297</v>
      </c>
      <c r="W109" s="282" t="s">
        <v>3</v>
      </c>
      <c r="X109" s="283" t="s">
        <v>47</v>
      </c>
      <c r="Y109" s="283" t="s">
        <v>11724</v>
      </c>
      <c r="Z109" s="283" t="s">
        <v>5366</v>
      </c>
      <c r="AA109" s="283" t="s">
        <v>11725</v>
      </c>
      <c r="AB109" s="284" t="s">
        <v>5364</v>
      </c>
      <c r="AC109" s="284" t="s">
        <v>5365</v>
      </c>
      <c r="AD109" s="284" t="s">
        <v>31832</v>
      </c>
      <c r="AE109" s="284" t="s">
        <v>5367</v>
      </c>
    </row>
    <row r="110" spans="1:31" s="285" customFormat="1" ht="30">
      <c r="A110" s="286" t="s">
        <v>11854</v>
      </c>
      <c r="B110" s="281" t="s">
        <v>11855</v>
      </c>
      <c r="C110" s="281">
        <v>3337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126</v>
      </c>
      <c r="I110" s="281">
        <v>120</v>
      </c>
      <c r="J110" s="281">
        <v>613</v>
      </c>
      <c r="K110" s="281" t="s">
        <v>36</v>
      </c>
      <c r="L110" s="281" t="s">
        <v>887</v>
      </c>
      <c r="M110" s="281" t="s">
        <v>888</v>
      </c>
      <c r="N110" s="282" t="s">
        <v>31600</v>
      </c>
      <c r="O110" s="282" t="s">
        <v>11856</v>
      </c>
      <c r="P110" s="282" t="s">
        <v>40</v>
      </c>
      <c r="Q110" s="282" t="s">
        <v>11857</v>
      </c>
      <c r="R110" s="282">
        <v>8</v>
      </c>
      <c r="S110" s="282" t="s">
        <v>11858</v>
      </c>
      <c r="T110" s="282" t="s">
        <v>11859</v>
      </c>
      <c r="U110" s="282">
        <v>0</v>
      </c>
      <c r="V110" s="282" t="s">
        <v>11860</v>
      </c>
      <c r="W110" s="282" t="s">
        <v>3</v>
      </c>
      <c r="X110" s="283" t="s">
        <v>47</v>
      </c>
      <c r="Y110" s="283" t="s">
        <v>11861</v>
      </c>
      <c r="Z110" s="283" t="s">
        <v>31870</v>
      </c>
      <c r="AA110" s="283" t="s">
        <v>11860</v>
      </c>
      <c r="AB110" s="284" t="s">
        <v>11862</v>
      </c>
      <c r="AC110" s="284" t="s">
        <v>11863</v>
      </c>
      <c r="AD110" s="284" t="s">
        <v>31870</v>
      </c>
      <c r="AE110" s="284" t="s">
        <v>11864</v>
      </c>
    </row>
    <row r="111" spans="1:31" s="285" customFormat="1">
      <c r="A111" s="286" t="s">
        <v>11878</v>
      </c>
      <c r="B111" s="281" t="s">
        <v>11879</v>
      </c>
      <c r="C111" s="281">
        <v>3346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245</v>
      </c>
      <c r="I111" s="281">
        <v>240</v>
      </c>
      <c r="J111" s="281">
        <v>767</v>
      </c>
      <c r="K111" s="281" t="s">
        <v>36</v>
      </c>
      <c r="L111" s="281" t="s">
        <v>2624</v>
      </c>
      <c r="M111" s="281" t="s">
        <v>2625</v>
      </c>
      <c r="N111" s="282" t="s">
        <v>31600</v>
      </c>
      <c r="O111" s="282" t="s">
        <v>3599</v>
      </c>
      <c r="P111" s="282" t="s">
        <v>40</v>
      </c>
      <c r="Q111" s="282" t="s">
        <v>3600</v>
      </c>
      <c r="R111" s="282">
        <v>7</v>
      </c>
      <c r="S111" s="282" t="s">
        <v>3601</v>
      </c>
      <c r="T111" s="282" t="s">
        <v>11880</v>
      </c>
      <c r="U111" s="282">
        <v>0</v>
      </c>
      <c r="V111" s="282" t="s">
        <v>11881</v>
      </c>
      <c r="W111" s="282" t="s">
        <v>3</v>
      </c>
      <c r="X111" s="283" t="s">
        <v>47</v>
      </c>
      <c r="Y111" s="283" t="s">
        <v>11882</v>
      </c>
      <c r="Z111" s="283"/>
      <c r="AA111" s="283" t="s">
        <v>11881</v>
      </c>
      <c r="AB111" s="284" t="s">
        <v>3606</v>
      </c>
      <c r="AC111" s="284" t="s">
        <v>3607</v>
      </c>
      <c r="AD111" s="284" t="s">
        <v>3608</v>
      </c>
      <c r="AE111" s="284" t="s">
        <v>3609</v>
      </c>
    </row>
    <row r="112" spans="1:31" s="285" customFormat="1" ht="30">
      <c r="A112" s="286" t="s">
        <v>12306</v>
      </c>
      <c r="B112" s="281" t="s">
        <v>12307</v>
      </c>
      <c r="C112" s="281">
        <v>4297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289</v>
      </c>
      <c r="I112" s="281">
        <v>284</v>
      </c>
      <c r="J112" s="281">
        <v>951</v>
      </c>
      <c r="K112" s="281" t="s">
        <v>36</v>
      </c>
      <c r="L112" s="281" t="s">
        <v>3657</v>
      </c>
      <c r="M112" s="281" t="s">
        <v>3658</v>
      </c>
      <c r="N112" s="282" t="s">
        <v>31600</v>
      </c>
      <c r="O112" s="282" t="s">
        <v>6315</v>
      </c>
      <c r="P112" s="282" t="s">
        <v>40</v>
      </c>
      <c r="Q112" s="282" t="s">
        <v>6316</v>
      </c>
      <c r="R112" s="282">
        <v>7</v>
      </c>
      <c r="S112" s="282" t="s">
        <v>6317</v>
      </c>
      <c r="T112" s="282" t="s">
        <v>12308</v>
      </c>
      <c r="U112" s="282">
        <v>0</v>
      </c>
      <c r="V112" s="282" t="s">
        <v>12309</v>
      </c>
      <c r="W112" s="282" t="s">
        <v>12310</v>
      </c>
      <c r="X112" s="283" t="s">
        <v>47</v>
      </c>
      <c r="Y112" s="283" t="s">
        <v>12311</v>
      </c>
      <c r="Z112" s="283"/>
      <c r="AA112" s="283" t="s">
        <v>12309</v>
      </c>
      <c r="AB112" s="284" t="s">
        <v>6321</v>
      </c>
      <c r="AC112" s="284" t="s">
        <v>6322</v>
      </c>
      <c r="AD112" s="284" t="s">
        <v>6323</v>
      </c>
      <c r="AE112" s="284" t="s">
        <v>6324</v>
      </c>
    </row>
    <row r="113" spans="1:31" s="285" customFormat="1" ht="30">
      <c r="A113" s="286" t="s">
        <v>12358</v>
      </c>
      <c r="B113" s="281" t="s">
        <v>12359</v>
      </c>
      <c r="C113" s="281">
        <v>6415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232</v>
      </c>
      <c r="I113" s="281">
        <v>229</v>
      </c>
      <c r="J113" s="281">
        <v>1489</v>
      </c>
      <c r="K113" s="281" t="s">
        <v>36</v>
      </c>
      <c r="L113" s="281" t="s">
        <v>329</v>
      </c>
      <c r="M113" s="281" t="s">
        <v>330</v>
      </c>
      <c r="N113" s="282" t="s">
        <v>31600</v>
      </c>
      <c r="O113" s="282" t="s">
        <v>4067</v>
      </c>
      <c r="P113" s="282" t="s">
        <v>40</v>
      </c>
      <c r="Q113" s="282" t="s">
        <v>4068</v>
      </c>
      <c r="R113" s="282">
        <v>9</v>
      </c>
      <c r="S113" s="282" t="s">
        <v>4069</v>
      </c>
      <c r="T113" s="282" t="s">
        <v>12360</v>
      </c>
      <c r="U113" s="282">
        <v>0</v>
      </c>
      <c r="V113" s="282" t="s">
        <v>7316</v>
      </c>
      <c r="W113" s="282" t="s">
        <v>3</v>
      </c>
      <c r="X113" s="283" t="s">
        <v>47</v>
      </c>
      <c r="Y113" s="283" t="s">
        <v>12361</v>
      </c>
      <c r="Z113" s="283"/>
      <c r="AA113" s="283" t="s">
        <v>12362</v>
      </c>
      <c r="AB113" s="284" t="s">
        <v>4073</v>
      </c>
      <c r="AC113" s="284" t="s">
        <v>4074</v>
      </c>
      <c r="AD113" s="284" t="s">
        <v>31819</v>
      </c>
      <c r="AE113" s="284" t="s">
        <v>4075</v>
      </c>
    </row>
    <row r="114" spans="1:31" s="285" customFormat="1" ht="30">
      <c r="A114" s="286" t="s">
        <v>12756</v>
      </c>
      <c r="B114" s="281" t="s">
        <v>12757</v>
      </c>
      <c r="C114" s="281">
        <v>5999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348</v>
      </c>
      <c r="I114" s="281">
        <v>333</v>
      </c>
      <c r="J114" s="281">
        <v>802</v>
      </c>
      <c r="K114" s="281" t="s">
        <v>36</v>
      </c>
      <c r="L114" s="281" t="s">
        <v>3755</v>
      </c>
      <c r="M114" s="281" t="s">
        <v>3756</v>
      </c>
      <c r="N114" s="282" t="s">
        <v>31600</v>
      </c>
      <c r="O114" s="282" t="s">
        <v>3757</v>
      </c>
      <c r="P114" s="282" t="s">
        <v>40</v>
      </c>
      <c r="Q114" s="282" t="s">
        <v>3758</v>
      </c>
      <c r="R114" s="282">
        <v>10</v>
      </c>
      <c r="S114" s="282" t="s">
        <v>3759</v>
      </c>
      <c r="T114" s="282" t="s">
        <v>12758</v>
      </c>
      <c r="U114" s="282">
        <v>0</v>
      </c>
      <c r="V114" s="282" t="s">
        <v>12759</v>
      </c>
      <c r="W114" s="282" t="s">
        <v>12760</v>
      </c>
      <c r="X114" s="283" t="s">
        <v>47</v>
      </c>
      <c r="Y114" s="283" t="s">
        <v>12761</v>
      </c>
      <c r="Z114" s="283" t="s">
        <v>31871</v>
      </c>
      <c r="AA114" s="283" t="s">
        <v>12759</v>
      </c>
      <c r="AB114" s="284" t="s">
        <v>3765</v>
      </c>
      <c r="AC114" s="284" t="s">
        <v>3766</v>
      </c>
      <c r="AD114" s="284" t="s">
        <v>3767</v>
      </c>
      <c r="AE114" s="284" t="s">
        <v>3768</v>
      </c>
    </row>
    <row r="115" spans="1:31" s="285" customFormat="1">
      <c r="A115" s="286" t="s">
        <v>12841</v>
      </c>
      <c r="B115" s="281" t="s">
        <v>12842</v>
      </c>
      <c r="C115" s="281">
        <v>17464</v>
      </c>
      <c r="D115" s="281" t="s">
        <v>35</v>
      </c>
      <c r="E115" s="281" t="s">
        <v>3</v>
      </c>
      <c r="F115" s="281" t="s">
        <v>3</v>
      </c>
      <c r="G115" s="281" t="s">
        <v>3</v>
      </c>
      <c r="H115" s="281">
        <v>337</v>
      </c>
      <c r="I115" s="281">
        <v>327</v>
      </c>
      <c r="J115" s="281">
        <v>1329</v>
      </c>
      <c r="K115" s="281" t="s">
        <v>36</v>
      </c>
      <c r="L115" s="281" t="s">
        <v>887</v>
      </c>
      <c r="M115" s="281" t="s">
        <v>888</v>
      </c>
      <c r="N115" s="282" t="s">
        <v>31600</v>
      </c>
      <c r="O115" s="282" t="s">
        <v>3391</v>
      </c>
      <c r="P115" s="282" t="s">
        <v>40</v>
      </c>
      <c r="Q115" s="282" t="s">
        <v>3393</v>
      </c>
      <c r="R115" s="282">
        <v>3</v>
      </c>
      <c r="S115" s="282" t="s">
        <v>3394</v>
      </c>
      <c r="T115" s="282" t="s">
        <v>12843</v>
      </c>
      <c r="U115" s="282" t="s">
        <v>12844</v>
      </c>
      <c r="V115" s="282" t="s">
        <v>12845</v>
      </c>
      <c r="W115" s="282" t="s">
        <v>12846</v>
      </c>
      <c r="X115" s="283" t="s">
        <v>47</v>
      </c>
      <c r="Y115" s="283" t="s">
        <v>12847</v>
      </c>
      <c r="Z115" s="283"/>
      <c r="AA115" s="283" t="s">
        <v>12848</v>
      </c>
      <c r="AB115" s="284" t="s">
        <v>12849</v>
      </c>
      <c r="AC115" s="284" t="s">
        <v>3395</v>
      </c>
      <c r="AD115" s="284" t="s">
        <v>31811</v>
      </c>
      <c r="AE115" s="284" t="s">
        <v>3403</v>
      </c>
    </row>
    <row r="116" spans="1:31" s="285" customFormat="1">
      <c r="A116" s="286" t="s">
        <v>12885</v>
      </c>
      <c r="B116" s="281" t="s">
        <v>12886</v>
      </c>
      <c r="C116" s="281">
        <v>6965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173</v>
      </c>
      <c r="I116" s="281">
        <v>164</v>
      </c>
      <c r="J116" s="281">
        <v>439</v>
      </c>
      <c r="K116" s="281" t="s">
        <v>36</v>
      </c>
      <c r="L116" s="281" t="s">
        <v>588</v>
      </c>
      <c r="M116" s="281" t="s">
        <v>589</v>
      </c>
      <c r="N116" s="282" t="s">
        <v>31600</v>
      </c>
      <c r="O116" s="282" t="s">
        <v>2557</v>
      </c>
      <c r="P116" s="282" t="s">
        <v>40</v>
      </c>
      <c r="Q116" s="282" t="s">
        <v>2558</v>
      </c>
      <c r="R116" s="282">
        <v>5</v>
      </c>
      <c r="S116" s="282" t="s">
        <v>2559</v>
      </c>
      <c r="T116" s="282" t="s">
        <v>12887</v>
      </c>
      <c r="U116" s="282">
        <v>0</v>
      </c>
      <c r="V116" s="282" t="s">
        <v>2568</v>
      </c>
      <c r="W116" s="282" t="s">
        <v>12888</v>
      </c>
      <c r="X116" s="283" t="s">
        <v>47</v>
      </c>
      <c r="Y116" s="283" t="s">
        <v>12889</v>
      </c>
      <c r="Z116" s="283"/>
      <c r="AA116" s="283" t="s">
        <v>12890</v>
      </c>
      <c r="AB116" s="284" t="s">
        <v>2565</v>
      </c>
      <c r="AC116" s="284" t="s">
        <v>2566</v>
      </c>
      <c r="AD116" s="284" t="s">
        <v>2567</v>
      </c>
      <c r="AE116" s="284" t="s">
        <v>2568</v>
      </c>
    </row>
    <row r="117" spans="1:31" s="285" customFormat="1" ht="30">
      <c r="A117" s="286" t="s">
        <v>12896</v>
      </c>
      <c r="B117" s="281" t="s">
        <v>12897</v>
      </c>
      <c r="C117" s="281">
        <v>19132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325</v>
      </c>
      <c r="I117" s="281">
        <v>317</v>
      </c>
      <c r="J117" s="281">
        <v>875</v>
      </c>
      <c r="K117" s="281" t="s">
        <v>36</v>
      </c>
      <c r="L117" s="281" t="s">
        <v>1154</v>
      </c>
      <c r="M117" s="281" t="s">
        <v>1155</v>
      </c>
      <c r="N117" s="282" t="s">
        <v>31600</v>
      </c>
      <c r="O117" s="282" t="s">
        <v>8208</v>
      </c>
      <c r="P117" s="282" t="s">
        <v>40</v>
      </c>
      <c r="Q117" s="282" t="s">
        <v>8209</v>
      </c>
      <c r="R117" s="282">
        <v>8</v>
      </c>
      <c r="S117" s="282" t="s">
        <v>8210</v>
      </c>
      <c r="T117" s="282" t="s">
        <v>12898</v>
      </c>
      <c r="U117" s="282" t="s">
        <v>12899</v>
      </c>
      <c r="V117" s="282" t="s">
        <v>12900</v>
      </c>
      <c r="W117" s="282" t="s">
        <v>12901</v>
      </c>
      <c r="X117" s="283" t="s">
        <v>47</v>
      </c>
      <c r="Y117" s="283" t="s">
        <v>12902</v>
      </c>
      <c r="Z117" s="283" t="s">
        <v>31872</v>
      </c>
      <c r="AA117" s="283" t="s">
        <v>12903</v>
      </c>
      <c r="AB117" s="284" t="s">
        <v>8217</v>
      </c>
      <c r="AC117" s="284" t="s">
        <v>8218</v>
      </c>
      <c r="AD117" s="284" t="s">
        <v>8316</v>
      </c>
      <c r="AE117" s="284" t="s">
        <v>8219</v>
      </c>
    </row>
    <row r="118" spans="1:31" s="285" customFormat="1" ht="30">
      <c r="A118" s="286" t="s">
        <v>13014</v>
      </c>
      <c r="B118" s="281" t="s">
        <v>13015</v>
      </c>
      <c r="C118" s="281">
        <v>16805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183</v>
      </c>
      <c r="I118" s="281">
        <v>188</v>
      </c>
      <c r="J118" s="281">
        <v>811</v>
      </c>
      <c r="K118" s="281" t="s">
        <v>36</v>
      </c>
      <c r="L118" s="281" t="s">
        <v>1154</v>
      </c>
      <c r="M118" s="281" t="s">
        <v>1155</v>
      </c>
      <c r="N118" s="282" t="s">
        <v>31600</v>
      </c>
      <c r="O118" s="282" t="s">
        <v>8208</v>
      </c>
      <c r="P118" s="282" t="s">
        <v>40</v>
      </c>
      <c r="Q118" s="282" t="s">
        <v>8209</v>
      </c>
      <c r="R118" s="282">
        <v>8</v>
      </c>
      <c r="S118" s="282" t="s">
        <v>8210</v>
      </c>
      <c r="T118" s="282" t="s">
        <v>13016</v>
      </c>
      <c r="U118" s="282" t="s">
        <v>13017</v>
      </c>
      <c r="V118" s="282" t="s">
        <v>13018</v>
      </c>
      <c r="W118" s="282" t="s">
        <v>13019</v>
      </c>
      <c r="X118" s="283" t="s">
        <v>47</v>
      </c>
      <c r="Y118" s="283" t="s">
        <v>13020</v>
      </c>
      <c r="Z118" s="283"/>
      <c r="AA118" s="283" t="s">
        <v>13021</v>
      </c>
      <c r="AB118" s="284" t="s">
        <v>8217</v>
      </c>
      <c r="AC118" s="284" t="s">
        <v>8218</v>
      </c>
      <c r="AD118" s="284" t="s">
        <v>8316</v>
      </c>
      <c r="AE118" s="284" t="s">
        <v>8219</v>
      </c>
    </row>
    <row r="119" spans="1:31" s="285" customFormat="1" ht="30">
      <c r="A119" s="286" t="s">
        <v>13151</v>
      </c>
      <c r="B119" s="281" t="s">
        <v>13152</v>
      </c>
      <c r="C119" s="281">
        <v>10542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484</v>
      </c>
      <c r="I119" s="281">
        <v>466</v>
      </c>
      <c r="J119" s="281">
        <v>689</v>
      </c>
      <c r="K119" s="281" t="s">
        <v>36</v>
      </c>
      <c r="L119" s="281" t="s">
        <v>887</v>
      </c>
      <c r="M119" s="281" t="s">
        <v>888</v>
      </c>
      <c r="N119" s="282" t="s">
        <v>31600</v>
      </c>
      <c r="O119" s="282" t="s">
        <v>5356</v>
      </c>
      <c r="P119" s="282" t="s">
        <v>40</v>
      </c>
      <c r="Q119" s="282" t="s">
        <v>5357</v>
      </c>
      <c r="R119" s="282">
        <v>12</v>
      </c>
      <c r="S119" s="282" t="s">
        <v>5358</v>
      </c>
      <c r="T119" s="282" t="s">
        <v>13153</v>
      </c>
      <c r="U119" s="282" t="s">
        <v>5362</v>
      </c>
      <c r="V119" s="282" t="s">
        <v>5360</v>
      </c>
      <c r="W119" s="282" t="s">
        <v>3</v>
      </c>
      <c r="X119" s="283" t="s">
        <v>47</v>
      </c>
      <c r="Y119" s="283" t="s">
        <v>13154</v>
      </c>
      <c r="Z119" s="283" t="s">
        <v>5362</v>
      </c>
      <c r="AA119" s="283" t="s">
        <v>5363</v>
      </c>
      <c r="AB119" s="284" t="s">
        <v>5364</v>
      </c>
      <c r="AC119" s="284" t="s">
        <v>5365</v>
      </c>
      <c r="AD119" s="284" t="s">
        <v>5366</v>
      </c>
      <c r="AE119" s="284" t="s">
        <v>5367</v>
      </c>
    </row>
    <row r="120" spans="1:31" s="285" customFormat="1">
      <c r="A120" s="286" t="s">
        <v>13161</v>
      </c>
      <c r="B120" s="281" t="s">
        <v>13162</v>
      </c>
      <c r="C120" s="281">
        <v>6789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65</v>
      </c>
      <c r="I120" s="281">
        <v>69</v>
      </c>
      <c r="J120" s="281">
        <v>896</v>
      </c>
      <c r="K120" s="281" t="s">
        <v>36</v>
      </c>
      <c r="L120" s="281" t="s">
        <v>329</v>
      </c>
      <c r="M120" s="281" t="s">
        <v>330</v>
      </c>
      <c r="N120" s="282" t="s">
        <v>31600</v>
      </c>
      <c r="O120" s="282" t="s">
        <v>11281</v>
      </c>
      <c r="P120" s="282" t="s">
        <v>40</v>
      </c>
      <c r="Q120" s="282" t="s">
        <v>11283</v>
      </c>
      <c r="R120" s="282">
        <v>7</v>
      </c>
      <c r="S120" s="282" t="s">
        <v>11284</v>
      </c>
      <c r="T120" s="282" t="s">
        <v>13163</v>
      </c>
      <c r="U120" s="282">
        <v>0</v>
      </c>
      <c r="V120" s="282" t="s">
        <v>11287</v>
      </c>
      <c r="W120" s="282" t="s">
        <v>3</v>
      </c>
      <c r="X120" s="283" t="s">
        <v>47</v>
      </c>
      <c r="Y120" s="283" t="s">
        <v>13164</v>
      </c>
      <c r="Z120" s="283" t="s">
        <v>31873</v>
      </c>
      <c r="AA120" s="283" t="s">
        <v>13165</v>
      </c>
      <c r="AB120" s="284" t="s">
        <v>11289</v>
      </c>
      <c r="AC120" s="284" t="s">
        <v>11290</v>
      </c>
      <c r="AD120" s="284" t="s">
        <v>11286</v>
      </c>
      <c r="AE120" s="284" t="s">
        <v>11287</v>
      </c>
    </row>
    <row r="121" spans="1:31" s="285" customFormat="1" ht="45">
      <c r="A121" s="286" t="s">
        <v>10080</v>
      </c>
      <c r="B121" s="281" t="s">
        <v>13382</v>
      </c>
      <c r="C121" s="281">
        <v>3832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1360</v>
      </c>
      <c r="I121" s="281">
        <v>1361</v>
      </c>
      <c r="J121" s="281">
        <v>731</v>
      </c>
      <c r="K121" s="281" t="s">
        <v>36</v>
      </c>
      <c r="L121" s="281" t="s">
        <v>37</v>
      </c>
      <c r="M121" s="281" t="s">
        <v>38</v>
      </c>
      <c r="N121" s="282" t="s">
        <v>31600</v>
      </c>
      <c r="O121" s="282" t="s">
        <v>10080</v>
      </c>
      <c r="P121" s="282" t="s">
        <v>20</v>
      </c>
      <c r="Q121" s="282" t="s">
        <v>10081</v>
      </c>
      <c r="R121" s="282">
        <v>3</v>
      </c>
      <c r="S121" s="282" t="s">
        <v>10082</v>
      </c>
      <c r="T121" s="282" t="s">
        <v>10089</v>
      </c>
      <c r="U121" s="282">
        <v>672461063</v>
      </c>
      <c r="V121" s="282" t="s">
        <v>13383</v>
      </c>
      <c r="W121" s="282" t="s">
        <v>13384</v>
      </c>
      <c r="X121" s="283" t="s">
        <v>47</v>
      </c>
      <c r="Y121" s="283" t="s">
        <v>13385</v>
      </c>
      <c r="Z121" s="283" t="s">
        <v>31855</v>
      </c>
      <c r="AA121" s="283" t="s">
        <v>13386</v>
      </c>
      <c r="AB121" s="284" t="s">
        <v>13387</v>
      </c>
      <c r="AC121" s="284" t="s">
        <v>13388</v>
      </c>
      <c r="AD121" s="284" t="s">
        <v>31856</v>
      </c>
      <c r="AE121" s="284" t="s">
        <v>13389</v>
      </c>
    </row>
    <row r="122" spans="1:31" s="285" customFormat="1" ht="30">
      <c r="A122" s="286" t="s">
        <v>5176</v>
      </c>
      <c r="B122" s="281" t="s">
        <v>13438</v>
      </c>
      <c r="C122" s="281">
        <v>8572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710</v>
      </c>
      <c r="I122" s="281">
        <v>695</v>
      </c>
      <c r="J122" s="281">
        <v>1630</v>
      </c>
      <c r="K122" s="281" t="s">
        <v>36</v>
      </c>
      <c r="L122" s="281" t="s">
        <v>588</v>
      </c>
      <c r="M122" s="281" t="s">
        <v>589</v>
      </c>
      <c r="N122" s="282" t="s">
        <v>31600</v>
      </c>
      <c r="O122" s="282" t="s">
        <v>5176</v>
      </c>
      <c r="P122" s="282" t="s">
        <v>20</v>
      </c>
      <c r="Q122" s="282" t="s">
        <v>5177</v>
      </c>
      <c r="R122" s="282">
        <v>9</v>
      </c>
      <c r="S122" s="282" t="s">
        <v>5178</v>
      </c>
      <c r="T122" s="282" t="s">
        <v>13439</v>
      </c>
      <c r="U122" s="282" t="s">
        <v>13440</v>
      </c>
      <c r="V122" s="282" t="s">
        <v>5180</v>
      </c>
      <c r="W122" s="282" t="s">
        <v>5181</v>
      </c>
      <c r="X122" s="283" t="s">
        <v>47</v>
      </c>
      <c r="Y122" s="283" t="s">
        <v>13441</v>
      </c>
      <c r="Z122" s="283" t="s">
        <v>31874</v>
      </c>
      <c r="AA122" s="283" t="s">
        <v>13442</v>
      </c>
      <c r="AB122" s="284" t="s">
        <v>5184</v>
      </c>
      <c r="AC122" s="284" t="s">
        <v>5185</v>
      </c>
      <c r="AD122" s="284" t="s">
        <v>31827</v>
      </c>
      <c r="AE122" s="284" t="s">
        <v>5180</v>
      </c>
    </row>
    <row r="123" spans="1:31" s="285" customFormat="1" ht="30">
      <c r="A123" s="286" t="s">
        <v>9666</v>
      </c>
      <c r="B123" s="281" t="s">
        <v>13497</v>
      </c>
      <c r="C123" s="281">
        <v>20552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983</v>
      </c>
      <c r="I123" s="281">
        <v>947</v>
      </c>
      <c r="J123" s="281">
        <v>2288</v>
      </c>
      <c r="K123" s="281" t="s">
        <v>36</v>
      </c>
      <c r="L123" s="281" t="s">
        <v>3657</v>
      </c>
      <c r="M123" s="281" t="s">
        <v>3658</v>
      </c>
      <c r="N123" s="282" t="s">
        <v>31600</v>
      </c>
      <c r="O123" s="282" t="s">
        <v>9666</v>
      </c>
      <c r="P123" s="282" t="s">
        <v>20</v>
      </c>
      <c r="Q123" s="282" t="s">
        <v>9667</v>
      </c>
      <c r="R123" s="282">
        <v>8</v>
      </c>
      <c r="S123" s="282" t="s">
        <v>9668</v>
      </c>
      <c r="T123" s="282" t="s">
        <v>13498</v>
      </c>
      <c r="U123" s="282" t="s">
        <v>13499</v>
      </c>
      <c r="V123" s="282" t="s">
        <v>9676</v>
      </c>
      <c r="W123" s="282" t="s">
        <v>13500</v>
      </c>
      <c r="X123" s="283" t="s">
        <v>47</v>
      </c>
      <c r="Y123" s="283" t="s">
        <v>13501</v>
      </c>
      <c r="Z123" s="283" t="s">
        <v>31875</v>
      </c>
      <c r="AA123" s="283" t="s">
        <v>9676</v>
      </c>
      <c r="AB123" s="284" t="s">
        <v>9674</v>
      </c>
      <c r="AC123" s="284" t="s">
        <v>9675</v>
      </c>
      <c r="AD123" s="284" t="s">
        <v>31857</v>
      </c>
      <c r="AE123" s="284" t="s">
        <v>9676</v>
      </c>
    </row>
    <row r="124" spans="1:31" s="285" customFormat="1" ht="30">
      <c r="A124" s="286" t="s">
        <v>13553</v>
      </c>
      <c r="B124" s="281" t="s">
        <v>13554</v>
      </c>
      <c r="C124" s="281">
        <v>18908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230</v>
      </c>
      <c r="I124" s="281">
        <v>226</v>
      </c>
      <c r="J124" s="281">
        <v>887</v>
      </c>
      <c r="K124" s="281" t="s">
        <v>36</v>
      </c>
      <c r="L124" s="281" t="s">
        <v>329</v>
      </c>
      <c r="M124" s="281" t="s">
        <v>330</v>
      </c>
      <c r="N124" s="282" t="s">
        <v>31600</v>
      </c>
      <c r="O124" s="282" t="s">
        <v>3521</v>
      </c>
      <c r="P124" s="282" t="s">
        <v>40</v>
      </c>
      <c r="Q124" s="282" t="s">
        <v>3522</v>
      </c>
      <c r="R124" s="282">
        <v>7</v>
      </c>
      <c r="S124" s="282" t="s">
        <v>3523</v>
      </c>
      <c r="T124" s="282" t="s">
        <v>13555</v>
      </c>
      <c r="U124" s="282">
        <v>0</v>
      </c>
      <c r="V124" s="282" t="s">
        <v>13556</v>
      </c>
      <c r="W124" s="282" t="s">
        <v>3</v>
      </c>
      <c r="X124" s="283" t="s">
        <v>47</v>
      </c>
      <c r="Y124" s="283" t="s">
        <v>13557</v>
      </c>
      <c r="Z124" s="283" t="s">
        <v>31849</v>
      </c>
      <c r="AA124" s="283" t="s">
        <v>13558</v>
      </c>
      <c r="AB124" s="284" t="s">
        <v>3528</v>
      </c>
      <c r="AC124" s="284" t="s">
        <v>3529</v>
      </c>
      <c r="AD124" s="284" t="s">
        <v>3527</v>
      </c>
      <c r="AE124" s="284" t="s">
        <v>3530</v>
      </c>
    </row>
    <row r="125" spans="1:31" s="285" customFormat="1" ht="30">
      <c r="A125" s="286" t="s">
        <v>13649</v>
      </c>
      <c r="B125" s="281" t="s">
        <v>13650</v>
      </c>
      <c r="C125" s="281">
        <v>5722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91</v>
      </c>
      <c r="I125" s="281">
        <v>86</v>
      </c>
      <c r="J125" s="281">
        <v>747</v>
      </c>
      <c r="K125" s="281" t="s">
        <v>36</v>
      </c>
      <c r="L125" s="281" t="s">
        <v>344</v>
      </c>
      <c r="M125" s="281" t="s">
        <v>345</v>
      </c>
      <c r="N125" s="282" t="s">
        <v>31600</v>
      </c>
      <c r="O125" s="282" t="s">
        <v>1760</v>
      </c>
      <c r="P125" s="282" t="s">
        <v>40</v>
      </c>
      <c r="Q125" s="282" t="s">
        <v>1761</v>
      </c>
      <c r="R125" s="282">
        <v>7</v>
      </c>
      <c r="S125" s="282" t="s">
        <v>1762</v>
      </c>
      <c r="T125" s="282" t="s">
        <v>13651</v>
      </c>
      <c r="U125" s="282">
        <v>0</v>
      </c>
      <c r="V125" s="282" t="s">
        <v>1764</v>
      </c>
      <c r="W125" s="282" t="s">
        <v>3</v>
      </c>
      <c r="X125" s="283" t="s">
        <v>47</v>
      </c>
      <c r="Y125" s="283" t="s">
        <v>13652</v>
      </c>
      <c r="Z125" s="283" t="s">
        <v>31876</v>
      </c>
      <c r="AA125" s="283" t="s">
        <v>13653</v>
      </c>
      <c r="AB125" s="284" t="s">
        <v>1767</v>
      </c>
      <c r="AC125" s="284" t="s">
        <v>1768</v>
      </c>
      <c r="AD125" s="284" t="s">
        <v>1769</v>
      </c>
      <c r="AE125" s="284" t="s">
        <v>1764</v>
      </c>
    </row>
    <row r="126" spans="1:31" s="285" customFormat="1">
      <c r="A126" s="286" t="s">
        <v>13668</v>
      </c>
      <c r="B126" s="281" t="s">
        <v>13669</v>
      </c>
      <c r="C126" s="281">
        <v>22868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120</v>
      </c>
      <c r="I126" s="281">
        <v>108</v>
      </c>
      <c r="J126" s="281">
        <v>572</v>
      </c>
      <c r="K126" s="281" t="s">
        <v>36</v>
      </c>
      <c r="L126" s="281" t="s">
        <v>1441</v>
      </c>
      <c r="M126" s="281" t="s">
        <v>1442</v>
      </c>
      <c r="N126" s="282" t="s">
        <v>31600</v>
      </c>
      <c r="O126" s="282" t="s">
        <v>4212</v>
      </c>
      <c r="P126" s="282" t="s">
        <v>40</v>
      </c>
      <c r="Q126" s="282" t="s">
        <v>4215</v>
      </c>
      <c r="R126" s="282">
        <v>7</v>
      </c>
      <c r="S126" s="282" t="s">
        <v>4216</v>
      </c>
      <c r="T126" s="282" t="s">
        <v>13670</v>
      </c>
      <c r="U126" s="282" t="s">
        <v>13671</v>
      </c>
      <c r="V126" s="282" t="s">
        <v>13672</v>
      </c>
      <c r="W126" s="282" t="s">
        <v>3</v>
      </c>
      <c r="X126" s="283" t="s">
        <v>47</v>
      </c>
      <c r="Y126" s="283" t="s">
        <v>11889</v>
      </c>
      <c r="Z126" s="283" t="s">
        <v>31877</v>
      </c>
      <c r="AA126" s="283" t="s">
        <v>13673</v>
      </c>
      <c r="AB126" s="284" t="s">
        <v>4222</v>
      </c>
      <c r="AC126" s="284" t="s">
        <v>4223</v>
      </c>
      <c r="AD126" s="284" t="s">
        <v>31822</v>
      </c>
      <c r="AE126" s="284" t="s">
        <v>4224</v>
      </c>
    </row>
    <row r="127" spans="1:31" s="285" customFormat="1">
      <c r="A127" s="286" t="s">
        <v>13688</v>
      </c>
      <c r="B127" s="281" t="s">
        <v>13689</v>
      </c>
      <c r="C127" s="281">
        <v>11183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131</v>
      </c>
      <c r="I127" s="281">
        <v>123</v>
      </c>
      <c r="J127" s="281">
        <v>437</v>
      </c>
      <c r="K127" s="281" t="s">
        <v>36</v>
      </c>
      <c r="L127" s="281" t="s">
        <v>887</v>
      </c>
      <c r="M127" s="281" t="s">
        <v>888</v>
      </c>
      <c r="N127" s="282" t="s">
        <v>31600</v>
      </c>
      <c r="O127" s="282" t="s">
        <v>1455</v>
      </c>
      <c r="P127" s="282" t="s">
        <v>40</v>
      </c>
      <c r="Q127" s="282" t="s">
        <v>1456</v>
      </c>
      <c r="R127" s="282">
        <v>7</v>
      </c>
      <c r="S127" s="282" t="s">
        <v>1457</v>
      </c>
      <c r="T127" s="282" t="s">
        <v>13690</v>
      </c>
      <c r="U127" s="282">
        <v>0</v>
      </c>
      <c r="V127" s="282" t="s">
        <v>13691</v>
      </c>
      <c r="W127" s="282" t="s">
        <v>13692</v>
      </c>
      <c r="X127" s="283" t="s">
        <v>47</v>
      </c>
      <c r="Y127" s="283" t="s">
        <v>13693</v>
      </c>
      <c r="Z127" s="283" t="s">
        <v>31878</v>
      </c>
      <c r="AA127" s="283" t="s">
        <v>13691</v>
      </c>
      <c r="AB127" s="284" t="s">
        <v>1461</v>
      </c>
      <c r="AC127" s="284" t="s">
        <v>1462</v>
      </c>
      <c r="AD127" s="284" t="s">
        <v>1463</v>
      </c>
      <c r="AE127" s="284" t="s">
        <v>1464</v>
      </c>
    </row>
    <row r="128" spans="1:31" s="285" customFormat="1" ht="30">
      <c r="A128" s="286" t="s">
        <v>13694</v>
      </c>
      <c r="B128" s="281" t="s">
        <v>13695</v>
      </c>
      <c r="C128" s="281">
        <v>33905</v>
      </c>
      <c r="D128" s="281" t="s">
        <v>35</v>
      </c>
      <c r="E128" s="281" t="s">
        <v>3</v>
      </c>
      <c r="F128" s="281" t="s">
        <v>3</v>
      </c>
      <c r="G128" s="281" t="s">
        <v>3</v>
      </c>
      <c r="H128" s="281">
        <v>265</v>
      </c>
      <c r="I128" s="281">
        <v>259</v>
      </c>
      <c r="J128" s="281">
        <v>996</v>
      </c>
      <c r="K128" s="281" t="s">
        <v>36</v>
      </c>
      <c r="L128" s="281" t="s">
        <v>588</v>
      </c>
      <c r="M128" s="281" t="s">
        <v>589</v>
      </c>
      <c r="N128" s="282" t="s">
        <v>31600</v>
      </c>
      <c r="O128" s="282" t="s">
        <v>5176</v>
      </c>
      <c r="P128" s="282" t="s">
        <v>40</v>
      </c>
      <c r="Q128" s="282" t="s">
        <v>5177</v>
      </c>
      <c r="R128" s="282">
        <v>9</v>
      </c>
      <c r="S128" s="282" t="s">
        <v>5178</v>
      </c>
      <c r="T128" s="282" t="s">
        <v>13696</v>
      </c>
      <c r="U128" s="282" t="s">
        <v>13697</v>
      </c>
      <c r="V128" s="282" t="s">
        <v>13698</v>
      </c>
      <c r="W128" s="282" t="s">
        <v>5181</v>
      </c>
      <c r="X128" s="283" t="s">
        <v>47</v>
      </c>
      <c r="Y128" s="283" t="s">
        <v>13699</v>
      </c>
      <c r="Z128" s="283" t="s">
        <v>31879</v>
      </c>
      <c r="AA128" s="283" t="s">
        <v>13700</v>
      </c>
      <c r="AB128" s="284" t="s">
        <v>5184</v>
      </c>
      <c r="AC128" s="284" t="s">
        <v>5185</v>
      </c>
      <c r="AD128" s="284" t="s">
        <v>31827</v>
      </c>
      <c r="AE128" s="284" t="s">
        <v>5180</v>
      </c>
    </row>
    <row r="129" spans="1:31" s="285" customFormat="1" ht="30">
      <c r="A129" s="286" t="s">
        <v>13755</v>
      </c>
      <c r="B129" s="281" t="s">
        <v>13756</v>
      </c>
      <c r="C129" s="281">
        <v>6831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222</v>
      </c>
      <c r="I129" s="281">
        <v>228</v>
      </c>
      <c r="J129" s="281">
        <v>1176</v>
      </c>
      <c r="K129" s="281" t="s">
        <v>36</v>
      </c>
      <c r="L129" s="281" t="s">
        <v>344</v>
      </c>
      <c r="M129" s="281" t="s">
        <v>345</v>
      </c>
      <c r="N129" s="282" t="s">
        <v>31600</v>
      </c>
      <c r="O129" s="282" t="s">
        <v>1760</v>
      </c>
      <c r="P129" s="282" t="s">
        <v>40</v>
      </c>
      <c r="Q129" s="282" t="s">
        <v>1761</v>
      </c>
      <c r="R129" s="282">
        <v>7</v>
      </c>
      <c r="S129" s="282" t="s">
        <v>1762</v>
      </c>
      <c r="T129" s="282" t="s">
        <v>13757</v>
      </c>
      <c r="U129" s="282">
        <v>0</v>
      </c>
      <c r="V129" s="282" t="s">
        <v>1764</v>
      </c>
      <c r="W129" s="282" t="s">
        <v>3</v>
      </c>
      <c r="X129" s="283" t="s">
        <v>13758</v>
      </c>
      <c r="Y129" s="283" t="s">
        <v>13759</v>
      </c>
      <c r="Z129" s="283" t="s">
        <v>31880</v>
      </c>
      <c r="AA129" s="283" t="s">
        <v>1764</v>
      </c>
      <c r="AB129" s="284" t="s">
        <v>1767</v>
      </c>
      <c r="AC129" s="284" t="s">
        <v>1768</v>
      </c>
      <c r="AD129" s="284" t="s">
        <v>1769</v>
      </c>
      <c r="AE129" s="284" t="s">
        <v>1764</v>
      </c>
    </row>
    <row r="130" spans="1:31" s="285" customFormat="1" ht="30">
      <c r="A130" s="286" t="s">
        <v>13760</v>
      </c>
      <c r="B130" s="281" t="s">
        <v>13761</v>
      </c>
      <c r="C130" s="281">
        <v>27021</v>
      </c>
      <c r="D130" s="281" t="s">
        <v>35</v>
      </c>
      <c r="E130" s="281" t="s">
        <v>3</v>
      </c>
      <c r="F130" s="281" t="s">
        <v>3</v>
      </c>
      <c r="G130" s="281" t="s">
        <v>3</v>
      </c>
      <c r="H130" s="281">
        <v>524</v>
      </c>
      <c r="I130" s="281">
        <v>529</v>
      </c>
      <c r="J130" s="281">
        <v>1293</v>
      </c>
      <c r="K130" s="281" t="s">
        <v>36</v>
      </c>
      <c r="L130" s="281" t="s">
        <v>887</v>
      </c>
      <c r="M130" s="281" t="s">
        <v>888</v>
      </c>
      <c r="N130" s="282" t="s">
        <v>31600</v>
      </c>
      <c r="O130" s="282" t="s">
        <v>5609</v>
      </c>
      <c r="P130" s="282" t="s">
        <v>40</v>
      </c>
      <c r="Q130" s="282" t="s">
        <v>5610</v>
      </c>
      <c r="R130" s="282">
        <v>12</v>
      </c>
      <c r="S130" s="282" t="s">
        <v>5611</v>
      </c>
      <c r="T130" s="282" t="s">
        <v>13762</v>
      </c>
      <c r="U130" s="282" t="s">
        <v>13763</v>
      </c>
      <c r="V130" s="282" t="s">
        <v>13764</v>
      </c>
      <c r="W130" s="282" t="s">
        <v>13765</v>
      </c>
      <c r="X130" s="283" t="s">
        <v>47</v>
      </c>
      <c r="Y130" s="283" t="s">
        <v>13766</v>
      </c>
      <c r="Z130" s="283" t="s">
        <v>13763</v>
      </c>
      <c r="AA130" s="283" t="s">
        <v>13764</v>
      </c>
      <c r="AB130" s="284" t="s">
        <v>5616</v>
      </c>
      <c r="AC130" s="284" t="s">
        <v>5617</v>
      </c>
      <c r="AD130" s="284" t="s">
        <v>5618</v>
      </c>
      <c r="AE130" s="284" t="s">
        <v>5619</v>
      </c>
    </row>
    <row r="131" spans="1:31" s="285" customFormat="1">
      <c r="A131" s="286" t="s">
        <v>13774</v>
      </c>
      <c r="B131" s="281" t="s">
        <v>13775</v>
      </c>
      <c r="C131" s="281">
        <v>16975</v>
      </c>
      <c r="D131" s="281" t="s">
        <v>35</v>
      </c>
      <c r="E131" s="281" t="s">
        <v>3</v>
      </c>
      <c r="F131" s="281" t="s">
        <v>3</v>
      </c>
      <c r="G131" s="281" t="s">
        <v>3</v>
      </c>
      <c r="H131" s="281">
        <v>221</v>
      </c>
      <c r="I131" s="281">
        <v>232</v>
      </c>
      <c r="J131" s="281">
        <v>692</v>
      </c>
      <c r="K131" s="281" t="s">
        <v>36</v>
      </c>
      <c r="L131" s="281" t="s">
        <v>37</v>
      </c>
      <c r="M131" s="281" t="s">
        <v>38</v>
      </c>
      <c r="N131" s="282" t="s">
        <v>31600</v>
      </c>
      <c r="O131" s="282" t="s">
        <v>7774</v>
      </c>
      <c r="P131" s="282" t="s">
        <v>40</v>
      </c>
      <c r="Q131" s="282" t="s">
        <v>7775</v>
      </c>
      <c r="R131" s="282">
        <v>3</v>
      </c>
      <c r="S131" s="282" t="s">
        <v>7776</v>
      </c>
      <c r="T131" s="282" t="s">
        <v>13776</v>
      </c>
      <c r="U131" s="282">
        <v>0</v>
      </c>
      <c r="V131" s="282" t="s">
        <v>13777</v>
      </c>
      <c r="W131" s="282" t="s">
        <v>3</v>
      </c>
      <c r="X131" s="283" t="s">
        <v>1344</v>
      </c>
      <c r="Y131" s="283" t="s">
        <v>13778</v>
      </c>
      <c r="Z131" s="283" t="s">
        <v>31881</v>
      </c>
      <c r="AA131" s="283" t="s">
        <v>13777</v>
      </c>
      <c r="AB131" s="284" t="s">
        <v>7783</v>
      </c>
      <c r="AC131" s="284" t="s">
        <v>7784</v>
      </c>
      <c r="AD131" s="284" t="s">
        <v>31838</v>
      </c>
      <c r="AE131" s="284" t="s">
        <v>7785</v>
      </c>
    </row>
    <row r="132" spans="1:31" s="285" customFormat="1">
      <c r="A132" s="286" t="s">
        <v>13804</v>
      </c>
      <c r="B132" s="281" t="s">
        <v>13805</v>
      </c>
      <c r="C132" s="281">
        <v>12849</v>
      </c>
      <c r="D132" s="281" t="s">
        <v>35</v>
      </c>
      <c r="E132" s="281" t="s">
        <v>3</v>
      </c>
      <c r="F132" s="281" t="s">
        <v>3</v>
      </c>
      <c r="G132" s="281" t="s">
        <v>3</v>
      </c>
      <c r="H132" s="281">
        <v>160</v>
      </c>
      <c r="I132" s="281">
        <v>146</v>
      </c>
      <c r="J132" s="281">
        <v>662</v>
      </c>
      <c r="K132" s="281" t="s">
        <v>36</v>
      </c>
      <c r="L132" s="281" t="s">
        <v>887</v>
      </c>
      <c r="M132" s="281" t="s">
        <v>888</v>
      </c>
      <c r="N132" s="282" t="s">
        <v>31600</v>
      </c>
      <c r="O132" s="282" t="s">
        <v>13806</v>
      </c>
      <c r="P132" s="282" t="s">
        <v>40</v>
      </c>
      <c r="Q132" s="282" t="s">
        <v>13807</v>
      </c>
      <c r="R132" s="282">
        <v>3</v>
      </c>
      <c r="S132" s="282" t="s">
        <v>13808</v>
      </c>
      <c r="T132" s="282" t="s">
        <v>13809</v>
      </c>
      <c r="U132" s="282">
        <v>0</v>
      </c>
      <c r="V132" s="282" t="s">
        <v>13810</v>
      </c>
      <c r="W132" s="282" t="s">
        <v>13811</v>
      </c>
      <c r="X132" s="283" t="s">
        <v>47</v>
      </c>
      <c r="Y132" s="283" t="s">
        <v>13812</v>
      </c>
      <c r="Z132" s="283"/>
      <c r="AA132" s="283" t="s">
        <v>13810</v>
      </c>
      <c r="AB132" s="284" t="s">
        <v>13813</v>
      </c>
      <c r="AC132" s="284" t="s">
        <v>13814</v>
      </c>
      <c r="AD132" s="284" t="s">
        <v>31882</v>
      </c>
      <c r="AE132" s="284" t="s">
        <v>13815</v>
      </c>
    </row>
    <row r="133" spans="1:31" s="285" customFormat="1" ht="30">
      <c r="A133" s="286" t="s">
        <v>13816</v>
      </c>
      <c r="B133" s="281" t="s">
        <v>13817</v>
      </c>
      <c r="C133" s="281">
        <v>19910</v>
      </c>
      <c r="D133" s="281" t="s">
        <v>35</v>
      </c>
      <c r="E133" s="281" t="s">
        <v>3</v>
      </c>
      <c r="F133" s="281" t="s">
        <v>3</v>
      </c>
      <c r="G133" s="281" t="s">
        <v>3</v>
      </c>
      <c r="H133" s="281">
        <v>272</v>
      </c>
      <c r="I133" s="281">
        <v>259</v>
      </c>
      <c r="J133" s="281">
        <v>1333</v>
      </c>
      <c r="K133" s="281" t="s">
        <v>36</v>
      </c>
      <c r="L133" s="281" t="s">
        <v>887</v>
      </c>
      <c r="M133" s="281" t="s">
        <v>888</v>
      </c>
      <c r="N133" s="282" t="s">
        <v>31600</v>
      </c>
      <c r="O133" s="282" t="s">
        <v>11856</v>
      </c>
      <c r="P133" s="282" t="s">
        <v>40</v>
      </c>
      <c r="Q133" s="282" t="s">
        <v>11857</v>
      </c>
      <c r="R133" s="282">
        <v>8</v>
      </c>
      <c r="S133" s="282" t="s">
        <v>11858</v>
      </c>
      <c r="T133" s="282" t="s">
        <v>13818</v>
      </c>
      <c r="U133" s="282">
        <v>0</v>
      </c>
      <c r="V133" s="282" t="s">
        <v>13819</v>
      </c>
      <c r="W133" s="282" t="s">
        <v>13820</v>
      </c>
      <c r="X133" s="283" t="s">
        <v>47</v>
      </c>
      <c r="Y133" s="283" t="s">
        <v>13821</v>
      </c>
      <c r="Z133" s="283" t="s">
        <v>31883</v>
      </c>
      <c r="AA133" s="283" t="s">
        <v>13822</v>
      </c>
      <c r="AB133" s="284" t="s">
        <v>11862</v>
      </c>
      <c r="AC133" s="284" t="s">
        <v>11863</v>
      </c>
      <c r="AD133" s="284" t="s">
        <v>31870</v>
      </c>
      <c r="AE133" s="284" t="s">
        <v>11864</v>
      </c>
    </row>
    <row r="134" spans="1:31" s="285" customFormat="1" ht="30">
      <c r="A134" s="286" t="s">
        <v>13926</v>
      </c>
      <c r="B134" s="281" t="s">
        <v>13927</v>
      </c>
      <c r="C134" s="281">
        <v>21616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290</v>
      </c>
      <c r="I134" s="281">
        <v>286</v>
      </c>
      <c r="J134" s="281">
        <v>837</v>
      </c>
      <c r="K134" s="281" t="s">
        <v>36</v>
      </c>
      <c r="L134" s="281" t="s">
        <v>887</v>
      </c>
      <c r="M134" s="281" t="s">
        <v>888</v>
      </c>
      <c r="N134" s="282" t="s">
        <v>31600</v>
      </c>
      <c r="O134" s="282" t="s">
        <v>5609</v>
      </c>
      <c r="P134" s="282" t="s">
        <v>40</v>
      </c>
      <c r="Q134" s="282" t="s">
        <v>5610</v>
      </c>
      <c r="R134" s="282">
        <v>12</v>
      </c>
      <c r="S134" s="282" t="s">
        <v>5611</v>
      </c>
      <c r="T134" s="282" t="s">
        <v>13928</v>
      </c>
      <c r="U134" s="282">
        <v>0</v>
      </c>
      <c r="V134" s="282" t="s">
        <v>11678</v>
      </c>
      <c r="W134" s="282" t="s">
        <v>3</v>
      </c>
      <c r="X134" s="283" t="s">
        <v>47</v>
      </c>
      <c r="Y134" s="283" t="s">
        <v>13929</v>
      </c>
      <c r="Z134" s="283" t="s">
        <v>11680</v>
      </c>
      <c r="AA134" s="283" t="s">
        <v>13930</v>
      </c>
      <c r="AB134" s="284" t="s">
        <v>5616</v>
      </c>
      <c r="AC134" s="284" t="s">
        <v>5617</v>
      </c>
      <c r="AD134" s="284" t="s">
        <v>5618</v>
      </c>
      <c r="AE134" s="284" t="s">
        <v>5619</v>
      </c>
    </row>
    <row r="135" spans="1:31" s="285" customFormat="1">
      <c r="A135" s="286" t="s">
        <v>13998</v>
      </c>
      <c r="B135" s="281" t="s">
        <v>13999</v>
      </c>
      <c r="C135" s="281">
        <v>33215</v>
      </c>
      <c r="D135" s="281" t="s">
        <v>35</v>
      </c>
      <c r="E135" s="281" t="s">
        <v>3</v>
      </c>
      <c r="F135" s="281" t="s">
        <v>3</v>
      </c>
      <c r="G135" s="281" t="s">
        <v>3</v>
      </c>
      <c r="H135" s="281">
        <v>199</v>
      </c>
      <c r="I135" s="281">
        <v>180</v>
      </c>
      <c r="J135" s="281">
        <v>903</v>
      </c>
      <c r="K135" s="281" t="s">
        <v>36</v>
      </c>
      <c r="L135" s="281" t="s">
        <v>2624</v>
      </c>
      <c r="M135" s="281" t="s">
        <v>2625</v>
      </c>
      <c r="N135" s="282" t="s">
        <v>31600</v>
      </c>
      <c r="O135" s="282" t="s">
        <v>11381</v>
      </c>
      <c r="P135" s="282" t="s">
        <v>40</v>
      </c>
      <c r="Q135" s="282" t="s">
        <v>11382</v>
      </c>
      <c r="R135" s="282">
        <v>5</v>
      </c>
      <c r="S135" s="282" t="s">
        <v>11383</v>
      </c>
      <c r="T135" s="282" t="s">
        <v>14000</v>
      </c>
      <c r="U135" s="282" t="s">
        <v>14001</v>
      </c>
      <c r="V135" s="282" t="s">
        <v>14002</v>
      </c>
      <c r="W135" s="282" t="s">
        <v>14003</v>
      </c>
      <c r="X135" s="283" t="s">
        <v>47</v>
      </c>
      <c r="Y135" s="283" t="s">
        <v>14004</v>
      </c>
      <c r="Z135" s="283" t="s">
        <v>31884</v>
      </c>
      <c r="AA135" s="283" t="s">
        <v>14002</v>
      </c>
      <c r="AB135" s="284" t="s">
        <v>11389</v>
      </c>
      <c r="AC135" s="284" t="s">
        <v>11390</v>
      </c>
      <c r="AD135" s="284" t="s">
        <v>31885</v>
      </c>
      <c r="AE135" s="284" t="s">
        <v>11391</v>
      </c>
    </row>
    <row r="136" spans="1:31" s="285" customFormat="1">
      <c r="A136" s="286" t="s">
        <v>14080</v>
      </c>
      <c r="B136" s="281" t="s">
        <v>14081</v>
      </c>
      <c r="C136" s="281">
        <v>12353</v>
      </c>
      <c r="D136" s="281" t="s">
        <v>35</v>
      </c>
      <c r="E136" s="281" t="s">
        <v>3</v>
      </c>
      <c r="F136" s="281" t="s">
        <v>3</v>
      </c>
      <c r="G136" s="281" t="s">
        <v>3</v>
      </c>
      <c r="H136" s="281">
        <v>138</v>
      </c>
      <c r="I136" s="281">
        <v>136</v>
      </c>
      <c r="J136" s="281">
        <v>439</v>
      </c>
      <c r="K136" s="281" t="s">
        <v>36</v>
      </c>
      <c r="L136" s="281" t="s">
        <v>588</v>
      </c>
      <c r="M136" s="281" t="s">
        <v>589</v>
      </c>
      <c r="N136" s="282" t="s">
        <v>31600</v>
      </c>
      <c r="O136" s="282" t="s">
        <v>14082</v>
      </c>
      <c r="P136" s="282" t="s">
        <v>40</v>
      </c>
      <c r="Q136" s="282" t="s">
        <v>14083</v>
      </c>
      <c r="R136" s="282">
        <v>7</v>
      </c>
      <c r="S136" s="282" t="s">
        <v>14084</v>
      </c>
      <c r="T136" s="282" t="s">
        <v>14085</v>
      </c>
      <c r="U136" s="282">
        <v>0</v>
      </c>
      <c r="V136" s="282" t="s">
        <v>14086</v>
      </c>
      <c r="W136" s="282" t="s">
        <v>3</v>
      </c>
      <c r="X136" s="283" t="s">
        <v>47</v>
      </c>
      <c r="Y136" s="283" t="s">
        <v>14087</v>
      </c>
      <c r="Z136" s="283"/>
      <c r="AA136" s="283" t="s">
        <v>14088</v>
      </c>
      <c r="AB136" s="284" t="s">
        <v>14089</v>
      </c>
      <c r="AC136" s="284" t="s">
        <v>14090</v>
      </c>
      <c r="AD136" s="284" t="s">
        <v>31886</v>
      </c>
      <c r="AE136" s="284" t="s">
        <v>14091</v>
      </c>
    </row>
    <row r="137" spans="1:31" s="285" customFormat="1">
      <c r="A137" s="286" t="s">
        <v>14092</v>
      </c>
      <c r="B137" s="281" t="s">
        <v>14093</v>
      </c>
      <c r="C137" s="281">
        <v>3151</v>
      </c>
      <c r="D137" s="281" t="s">
        <v>35</v>
      </c>
      <c r="E137" s="281" t="s">
        <v>3</v>
      </c>
      <c r="F137" s="281" t="s">
        <v>3</v>
      </c>
      <c r="G137" s="281" t="s">
        <v>3</v>
      </c>
      <c r="H137" s="281">
        <v>210</v>
      </c>
      <c r="I137" s="281">
        <v>201</v>
      </c>
      <c r="J137" s="281">
        <v>357</v>
      </c>
      <c r="K137" s="281" t="s">
        <v>36</v>
      </c>
      <c r="L137" s="281" t="s">
        <v>887</v>
      </c>
      <c r="M137" s="281" t="s">
        <v>888</v>
      </c>
      <c r="N137" s="282" t="s">
        <v>31600</v>
      </c>
      <c r="O137" s="282" t="s">
        <v>3391</v>
      </c>
      <c r="P137" s="282" t="s">
        <v>40</v>
      </c>
      <c r="Q137" s="282" t="s">
        <v>3393</v>
      </c>
      <c r="R137" s="282">
        <v>3</v>
      </c>
      <c r="S137" s="282" t="s">
        <v>3394</v>
      </c>
      <c r="T137" s="282" t="s">
        <v>14094</v>
      </c>
      <c r="U137" s="282" t="s">
        <v>14095</v>
      </c>
      <c r="V137" s="282" t="s">
        <v>727</v>
      </c>
      <c r="W137" s="282" t="s">
        <v>3</v>
      </c>
      <c r="X137" s="283" t="s">
        <v>47</v>
      </c>
      <c r="Y137" s="283" t="s">
        <v>14096</v>
      </c>
      <c r="Z137" s="283"/>
      <c r="AA137" s="283" t="s">
        <v>14097</v>
      </c>
      <c r="AB137" s="284" t="s">
        <v>12849</v>
      </c>
      <c r="AC137" s="284" t="s">
        <v>3395</v>
      </c>
      <c r="AD137" s="284" t="s">
        <v>31811</v>
      </c>
      <c r="AE137" s="284" t="s">
        <v>3403</v>
      </c>
    </row>
    <row r="138" spans="1:31" s="285" customFormat="1" ht="30">
      <c r="A138" s="286" t="s">
        <v>14151</v>
      </c>
      <c r="B138" s="281" t="s">
        <v>14152</v>
      </c>
      <c r="C138" s="281">
        <v>10746</v>
      </c>
      <c r="D138" s="281" t="s">
        <v>35</v>
      </c>
      <c r="E138" s="281" t="s">
        <v>3</v>
      </c>
      <c r="F138" s="281" t="s">
        <v>3</v>
      </c>
      <c r="G138" s="281" t="s">
        <v>3</v>
      </c>
      <c r="H138" s="281">
        <v>337</v>
      </c>
      <c r="I138" s="281">
        <v>319</v>
      </c>
      <c r="J138" s="281">
        <v>1050</v>
      </c>
      <c r="K138" s="281" t="s">
        <v>36</v>
      </c>
      <c r="L138" s="281" t="s">
        <v>887</v>
      </c>
      <c r="M138" s="281" t="s">
        <v>888</v>
      </c>
      <c r="N138" s="282" t="s">
        <v>31600</v>
      </c>
      <c r="O138" s="282" t="s">
        <v>11856</v>
      </c>
      <c r="P138" s="282" t="s">
        <v>40</v>
      </c>
      <c r="Q138" s="282" t="s">
        <v>11857</v>
      </c>
      <c r="R138" s="282">
        <v>8</v>
      </c>
      <c r="S138" s="282" t="s">
        <v>11858</v>
      </c>
      <c r="T138" s="282" t="s">
        <v>14153</v>
      </c>
      <c r="U138" s="282">
        <v>0</v>
      </c>
      <c r="V138" s="282" t="s">
        <v>14154</v>
      </c>
      <c r="W138" s="282" t="s">
        <v>14155</v>
      </c>
      <c r="X138" s="283" t="s">
        <v>47</v>
      </c>
      <c r="Y138" s="283" t="s">
        <v>14156</v>
      </c>
      <c r="Z138" s="283" t="s">
        <v>31887</v>
      </c>
      <c r="AA138" s="283" t="s">
        <v>14154</v>
      </c>
      <c r="AB138" s="284" t="s">
        <v>11862</v>
      </c>
      <c r="AC138" s="284" t="s">
        <v>11863</v>
      </c>
      <c r="AD138" s="284" t="s">
        <v>14157</v>
      </c>
      <c r="AE138" s="284" t="s">
        <v>11864</v>
      </c>
    </row>
    <row r="139" spans="1:31" s="285" customFormat="1">
      <c r="A139" s="286" t="s">
        <v>14198</v>
      </c>
      <c r="B139" s="281" t="s">
        <v>14199</v>
      </c>
      <c r="C139" s="281">
        <v>9548</v>
      </c>
      <c r="D139" s="281" t="s">
        <v>35</v>
      </c>
      <c r="E139" s="281" t="s">
        <v>3</v>
      </c>
      <c r="F139" s="281" t="s">
        <v>3</v>
      </c>
      <c r="G139" s="281" t="s">
        <v>3</v>
      </c>
      <c r="H139" s="281">
        <v>367</v>
      </c>
      <c r="I139" s="281">
        <v>367</v>
      </c>
      <c r="J139" s="281">
        <v>2035</v>
      </c>
      <c r="K139" s="281" t="s">
        <v>36</v>
      </c>
      <c r="L139" s="281" t="s">
        <v>344</v>
      </c>
      <c r="M139" s="281" t="s">
        <v>345</v>
      </c>
      <c r="N139" s="282" t="s">
        <v>31600</v>
      </c>
      <c r="O139" s="282" t="s">
        <v>346</v>
      </c>
      <c r="P139" s="282" t="s">
        <v>40</v>
      </c>
      <c r="Q139" s="282" t="s">
        <v>347</v>
      </c>
      <c r="R139" s="282">
        <v>6</v>
      </c>
      <c r="S139" s="282" t="s">
        <v>348</v>
      </c>
      <c r="T139" s="282" t="s">
        <v>14200</v>
      </c>
      <c r="U139" s="282">
        <v>0</v>
      </c>
      <c r="V139" s="282" t="s">
        <v>14201</v>
      </c>
      <c r="W139" s="282" t="s">
        <v>3</v>
      </c>
      <c r="X139" s="283" t="s">
        <v>47</v>
      </c>
      <c r="Y139" s="283" t="s">
        <v>14202</v>
      </c>
      <c r="Z139" s="283" t="s">
        <v>352</v>
      </c>
      <c r="AA139" s="283" t="s">
        <v>14201</v>
      </c>
      <c r="AB139" s="284" t="s">
        <v>353</v>
      </c>
      <c r="AC139" s="284" t="s">
        <v>354</v>
      </c>
      <c r="AD139" s="284" t="s">
        <v>352</v>
      </c>
      <c r="AE139" s="284" t="s">
        <v>355</v>
      </c>
    </row>
    <row r="140" spans="1:31" s="285" customFormat="1" ht="30">
      <c r="A140" s="286" t="s">
        <v>14254</v>
      </c>
      <c r="B140" s="281" t="s">
        <v>14255</v>
      </c>
      <c r="C140" s="281">
        <v>8651</v>
      </c>
      <c r="D140" s="281" t="s">
        <v>35</v>
      </c>
      <c r="E140" s="281" t="s">
        <v>3</v>
      </c>
      <c r="F140" s="281" t="s">
        <v>3</v>
      </c>
      <c r="G140" s="281" t="s">
        <v>3</v>
      </c>
      <c r="H140" s="281">
        <v>268</v>
      </c>
      <c r="I140" s="281">
        <v>281</v>
      </c>
      <c r="J140" s="281">
        <v>1486</v>
      </c>
      <c r="K140" s="281" t="s">
        <v>36</v>
      </c>
      <c r="L140" s="281" t="s">
        <v>329</v>
      </c>
      <c r="M140" s="281" t="s">
        <v>330</v>
      </c>
      <c r="N140" s="282" t="s">
        <v>31600</v>
      </c>
      <c r="O140" s="282" t="s">
        <v>331</v>
      </c>
      <c r="P140" s="282" t="s">
        <v>40</v>
      </c>
      <c r="Q140" s="282" t="s">
        <v>332</v>
      </c>
      <c r="R140" s="282">
        <v>10</v>
      </c>
      <c r="S140" s="282" t="s">
        <v>333</v>
      </c>
      <c r="T140" s="282" t="s">
        <v>14256</v>
      </c>
      <c r="U140" s="282">
        <v>0</v>
      </c>
      <c r="V140" s="282" t="s">
        <v>14257</v>
      </c>
      <c r="W140" s="282" t="s">
        <v>3</v>
      </c>
      <c r="X140" s="283" t="s">
        <v>47</v>
      </c>
      <c r="Y140" s="283" t="s">
        <v>14258</v>
      </c>
      <c r="Z140" s="283" t="s">
        <v>31888</v>
      </c>
      <c r="AA140" s="283" t="s">
        <v>14257</v>
      </c>
      <c r="AB140" s="284" t="s">
        <v>338</v>
      </c>
      <c r="AC140" s="284" t="s">
        <v>339</v>
      </c>
      <c r="AD140" s="284" t="s">
        <v>31889</v>
      </c>
      <c r="AE140" s="284" t="s">
        <v>341</v>
      </c>
    </row>
    <row r="141" spans="1:31" s="285" customFormat="1">
      <c r="A141" s="286" t="s">
        <v>14375</v>
      </c>
      <c r="B141" s="281" t="s">
        <v>14376</v>
      </c>
      <c r="C141" s="281">
        <v>26408</v>
      </c>
      <c r="D141" s="281" t="s">
        <v>2</v>
      </c>
      <c r="E141" s="281" t="s">
        <v>3</v>
      </c>
      <c r="F141" s="281" t="s">
        <v>3</v>
      </c>
      <c r="G141" s="281" t="s">
        <v>429</v>
      </c>
      <c r="H141" s="281">
        <v>25522</v>
      </c>
      <c r="I141" s="281">
        <v>25172</v>
      </c>
      <c r="J141" s="281">
        <v>4655</v>
      </c>
      <c r="K141" s="281" t="s">
        <v>36</v>
      </c>
      <c r="L141" s="281" t="s">
        <v>14377</v>
      </c>
      <c r="M141" s="281" t="s">
        <v>3756</v>
      </c>
      <c r="N141" s="282" t="s">
        <v>31600</v>
      </c>
      <c r="O141" s="282" t="s">
        <v>14375</v>
      </c>
      <c r="P141" s="282" t="s">
        <v>20</v>
      </c>
      <c r="Q141" s="282" t="s">
        <v>14378</v>
      </c>
      <c r="R141" s="282">
        <v>2</v>
      </c>
      <c r="S141" s="282" t="s">
        <v>14379</v>
      </c>
      <c r="T141" s="282" t="s">
        <v>14380</v>
      </c>
      <c r="U141" s="282" t="s">
        <v>14381</v>
      </c>
      <c r="V141" s="282" t="s">
        <v>14382</v>
      </c>
      <c r="W141" s="282" t="s">
        <v>14383</v>
      </c>
      <c r="X141" s="283" t="s">
        <v>47</v>
      </c>
      <c r="Y141" s="283" t="s">
        <v>14384</v>
      </c>
      <c r="Z141" s="283" t="s">
        <v>31890</v>
      </c>
      <c r="AA141" s="283" t="s">
        <v>14385</v>
      </c>
      <c r="AB141" s="284" t="s">
        <v>14386</v>
      </c>
      <c r="AC141" s="284" t="s">
        <v>14387</v>
      </c>
      <c r="AD141" s="284" t="s">
        <v>31891</v>
      </c>
      <c r="AE141" s="284" t="s">
        <v>14388</v>
      </c>
    </row>
    <row r="142" spans="1:31" s="285" customFormat="1">
      <c r="A142" s="286" t="s">
        <v>14503</v>
      </c>
      <c r="B142" s="281" t="s">
        <v>14504</v>
      </c>
      <c r="C142" s="281">
        <v>8110</v>
      </c>
      <c r="D142" s="281" t="s">
        <v>35</v>
      </c>
      <c r="E142" s="281" t="s">
        <v>3</v>
      </c>
      <c r="F142" s="281" t="s">
        <v>3</v>
      </c>
      <c r="G142" s="281" t="s">
        <v>3</v>
      </c>
      <c r="H142" s="281">
        <v>239</v>
      </c>
      <c r="I142" s="281">
        <v>231</v>
      </c>
      <c r="J142" s="281">
        <v>1512</v>
      </c>
      <c r="K142" s="281" t="s">
        <v>36</v>
      </c>
      <c r="L142" s="281" t="s">
        <v>329</v>
      </c>
      <c r="M142" s="281" t="s">
        <v>330</v>
      </c>
      <c r="N142" s="282" t="s">
        <v>31600</v>
      </c>
      <c r="O142" s="282" t="s">
        <v>11281</v>
      </c>
      <c r="P142" s="282" t="s">
        <v>40</v>
      </c>
      <c r="Q142" s="282" t="s">
        <v>11283</v>
      </c>
      <c r="R142" s="282">
        <v>7</v>
      </c>
      <c r="S142" s="282" t="s">
        <v>11284</v>
      </c>
      <c r="T142" s="282" t="s">
        <v>14505</v>
      </c>
      <c r="U142" s="282">
        <v>0</v>
      </c>
      <c r="V142" s="282" t="s">
        <v>14506</v>
      </c>
      <c r="W142" s="282" t="s">
        <v>3</v>
      </c>
      <c r="X142" s="283" t="s">
        <v>47</v>
      </c>
      <c r="Y142" s="283" t="s">
        <v>14507</v>
      </c>
      <c r="Z142" s="283" t="s">
        <v>31892</v>
      </c>
      <c r="AA142" s="283" t="s">
        <v>14508</v>
      </c>
      <c r="AB142" s="284" t="s">
        <v>11289</v>
      </c>
      <c r="AC142" s="284" t="s">
        <v>11290</v>
      </c>
      <c r="AD142" s="284" t="s">
        <v>11286</v>
      </c>
      <c r="AE142" s="284" t="s">
        <v>11287</v>
      </c>
    </row>
    <row r="143" spans="1:31" s="285" customFormat="1" ht="30">
      <c r="A143" s="286" t="s">
        <v>5356</v>
      </c>
      <c r="B143" s="281" t="s">
        <v>14535</v>
      </c>
      <c r="C143" s="281">
        <v>24226</v>
      </c>
      <c r="D143" s="281" t="s">
        <v>35</v>
      </c>
      <c r="E143" s="281" t="s">
        <v>3</v>
      </c>
      <c r="F143" s="281" t="s">
        <v>3</v>
      </c>
      <c r="G143" s="281" t="s">
        <v>3</v>
      </c>
      <c r="H143" s="281">
        <v>283</v>
      </c>
      <c r="I143" s="281">
        <v>291</v>
      </c>
      <c r="J143" s="281">
        <v>809</v>
      </c>
      <c r="K143" s="281" t="s">
        <v>36</v>
      </c>
      <c r="L143" s="281" t="s">
        <v>887</v>
      </c>
      <c r="M143" s="281" t="s">
        <v>888</v>
      </c>
      <c r="N143" s="282" t="s">
        <v>31600</v>
      </c>
      <c r="O143" s="282" t="s">
        <v>5356</v>
      </c>
      <c r="P143" s="282" t="s">
        <v>20</v>
      </c>
      <c r="Q143" s="282" t="s">
        <v>5357</v>
      </c>
      <c r="R143" s="282">
        <v>12</v>
      </c>
      <c r="S143" s="282" t="s">
        <v>5358</v>
      </c>
      <c r="T143" s="282" t="s">
        <v>14536</v>
      </c>
      <c r="U143" s="282" t="s">
        <v>5366</v>
      </c>
      <c r="V143" s="282" t="s">
        <v>7297</v>
      </c>
      <c r="W143" s="282" t="s">
        <v>3</v>
      </c>
      <c r="X143" s="283" t="s">
        <v>14247</v>
      </c>
      <c r="Y143" s="283" t="s">
        <v>14537</v>
      </c>
      <c r="Z143" s="283" t="s">
        <v>5366</v>
      </c>
      <c r="AA143" s="283" t="s">
        <v>14538</v>
      </c>
      <c r="AB143" s="284" t="s">
        <v>5364</v>
      </c>
      <c r="AC143" s="284" t="s">
        <v>5365</v>
      </c>
      <c r="AD143" s="284" t="s">
        <v>31832</v>
      </c>
      <c r="AE143" s="284" t="s">
        <v>5367</v>
      </c>
    </row>
    <row r="144" spans="1:31" s="285" customFormat="1" ht="30">
      <c r="A144" s="286" t="s">
        <v>14539</v>
      </c>
      <c r="B144" s="281" t="s">
        <v>14540</v>
      </c>
      <c r="C144" s="281">
        <v>14517</v>
      </c>
      <c r="D144" s="281" t="s">
        <v>35</v>
      </c>
      <c r="E144" s="281" t="s">
        <v>3</v>
      </c>
      <c r="F144" s="281" t="s">
        <v>3</v>
      </c>
      <c r="G144" s="281" t="s">
        <v>3</v>
      </c>
      <c r="H144" s="281">
        <v>72</v>
      </c>
      <c r="I144" s="281">
        <v>81</v>
      </c>
      <c r="J144" s="281">
        <v>783</v>
      </c>
      <c r="K144" s="281" t="s">
        <v>36</v>
      </c>
      <c r="L144" s="281" t="s">
        <v>37</v>
      </c>
      <c r="M144" s="281" t="s">
        <v>38</v>
      </c>
      <c r="N144" s="282" t="s">
        <v>31600</v>
      </c>
      <c r="O144" s="282" t="s">
        <v>39</v>
      </c>
      <c r="P144" s="282" t="s">
        <v>40</v>
      </c>
      <c r="Q144" s="282" t="s">
        <v>41</v>
      </c>
      <c r="R144" s="282">
        <v>5</v>
      </c>
      <c r="S144" s="282" t="s">
        <v>42</v>
      </c>
      <c r="T144" s="282" t="s">
        <v>14541</v>
      </c>
      <c r="U144" s="282" t="s">
        <v>14542</v>
      </c>
      <c r="V144" s="282" t="s">
        <v>3</v>
      </c>
      <c r="W144" s="282" t="s">
        <v>3</v>
      </c>
      <c r="X144" s="283" t="s">
        <v>47</v>
      </c>
      <c r="Y144" s="283" t="s">
        <v>14543</v>
      </c>
      <c r="Z144" s="283" t="s">
        <v>31893</v>
      </c>
      <c r="AA144" s="283" t="s">
        <v>14544</v>
      </c>
      <c r="AB144" s="284" t="s">
        <v>50</v>
      </c>
      <c r="AC144" s="284" t="s">
        <v>51</v>
      </c>
      <c r="AD144" s="284" t="s">
        <v>52</v>
      </c>
      <c r="AE144" s="284" t="s">
        <v>53</v>
      </c>
    </row>
    <row r="145" spans="1:31" s="285" customFormat="1">
      <c r="A145" s="286" t="s">
        <v>7774</v>
      </c>
      <c r="B145" s="281" t="s">
        <v>14556</v>
      </c>
      <c r="C145" s="281">
        <v>6336</v>
      </c>
      <c r="D145" s="281" t="s">
        <v>2</v>
      </c>
      <c r="E145" s="281" t="s">
        <v>3</v>
      </c>
      <c r="F145" s="281" t="s">
        <v>3</v>
      </c>
      <c r="G145" s="281" t="s">
        <v>3</v>
      </c>
      <c r="H145" s="281">
        <v>6186</v>
      </c>
      <c r="I145" s="281">
        <v>6244</v>
      </c>
      <c r="J145" s="281">
        <v>1445</v>
      </c>
      <c r="K145" s="281" t="s">
        <v>36</v>
      </c>
      <c r="L145" s="281" t="s">
        <v>37</v>
      </c>
      <c r="M145" s="281" t="s">
        <v>38</v>
      </c>
      <c r="N145" s="282" t="s">
        <v>31600</v>
      </c>
      <c r="O145" s="282" t="s">
        <v>7774</v>
      </c>
      <c r="P145" s="282" t="s">
        <v>20</v>
      </c>
      <c r="Q145" s="282" t="s">
        <v>7775</v>
      </c>
      <c r="R145" s="282">
        <v>3</v>
      </c>
      <c r="S145" s="282" t="s">
        <v>7776</v>
      </c>
      <c r="T145" s="282" t="s">
        <v>14557</v>
      </c>
      <c r="U145" s="282" t="s">
        <v>14558</v>
      </c>
      <c r="V145" s="282" t="s">
        <v>14559</v>
      </c>
      <c r="W145" s="282" t="s">
        <v>14560</v>
      </c>
      <c r="X145" s="283" t="s">
        <v>47</v>
      </c>
      <c r="Y145" s="283" t="s">
        <v>14561</v>
      </c>
      <c r="Z145" s="283" t="s">
        <v>14562</v>
      </c>
      <c r="AA145" s="283" t="s">
        <v>14563</v>
      </c>
      <c r="AB145" s="284" t="s">
        <v>7783</v>
      </c>
      <c r="AC145" s="284" t="s">
        <v>7784</v>
      </c>
      <c r="AD145" s="284" t="s">
        <v>31894</v>
      </c>
      <c r="AE145" s="284" t="s">
        <v>7785</v>
      </c>
    </row>
    <row r="146" spans="1:31" s="285" customFormat="1" ht="30">
      <c r="A146" s="286" t="s">
        <v>14571</v>
      </c>
      <c r="B146" s="281" t="s">
        <v>14572</v>
      </c>
      <c r="C146" s="281">
        <v>25247</v>
      </c>
      <c r="D146" s="281" t="s">
        <v>35</v>
      </c>
      <c r="E146" s="281" t="s">
        <v>3</v>
      </c>
      <c r="F146" s="281" t="s">
        <v>3</v>
      </c>
      <c r="G146" s="281" t="s">
        <v>3</v>
      </c>
      <c r="H146" s="281">
        <v>233</v>
      </c>
      <c r="I146" s="281">
        <v>220</v>
      </c>
      <c r="J146" s="281">
        <v>804</v>
      </c>
      <c r="K146" s="281" t="s">
        <v>36</v>
      </c>
      <c r="L146" s="281" t="s">
        <v>3755</v>
      </c>
      <c r="M146" s="281" t="s">
        <v>3756</v>
      </c>
      <c r="N146" s="282" t="s">
        <v>31600</v>
      </c>
      <c r="O146" s="282" t="s">
        <v>3757</v>
      </c>
      <c r="P146" s="282" t="s">
        <v>40</v>
      </c>
      <c r="Q146" s="282" t="s">
        <v>3758</v>
      </c>
      <c r="R146" s="282">
        <v>10</v>
      </c>
      <c r="S146" s="282" t="s">
        <v>3759</v>
      </c>
      <c r="T146" s="282" t="s">
        <v>14573</v>
      </c>
      <c r="U146" s="282">
        <v>0</v>
      </c>
      <c r="V146" s="282" t="s">
        <v>3</v>
      </c>
      <c r="W146" s="282" t="s">
        <v>3</v>
      </c>
      <c r="X146" s="283" t="s">
        <v>47</v>
      </c>
      <c r="Y146" s="283" t="s">
        <v>14574</v>
      </c>
      <c r="Z146" s="283">
        <v>672420214</v>
      </c>
      <c r="AA146" s="283" t="s">
        <v>14575</v>
      </c>
      <c r="AB146" s="284" t="s">
        <v>3765</v>
      </c>
      <c r="AC146" s="284" t="s">
        <v>3766</v>
      </c>
      <c r="AD146" s="284">
        <v>672459574</v>
      </c>
      <c r="AE146" s="284" t="s">
        <v>3768</v>
      </c>
    </row>
    <row r="147" spans="1:31" s="285" customFormat="1">
      <c r="A147" s="286" t="s">
        <v>14581</v>
      </c>
      <c r="B147" s="281" t="s">
        <v>14582</v>
      </c>
      <c r="C147" s="281">
        <v>3540</v>
      </c>
      <c r="D147" s="281" t="s">
        <v>35</v>
      </c>
      <c r="E147" s="281" t="s">
        <v>3</v>
      </c>
      <c r="F147" s="281" t="s">
        <v>3</v>
      </c>
      <c r="G147" s="281" t="s">
        <v>3</v>
      </c>
      <c r="H147" s="281">
        <v>693</v>
      </c>
      <c r="I147" s="281">
        <v>693</v>
      </c>
      <c r="J147" s="281">
        <v>490</v>
      </c>
      <c r="K147" s="281" t="s">
        <v>36</v>
      </c>
      <c r="L147" s="281" t="s">
        <v>37</v>
      </c>
      <c r="M147" s="281" t="s">
        <v>38</v>
      </c>
      <c r="N147" s="282" t="s">
        <v>31600</v>
      </c>
      <c r="O147" s="282" t="s">
        <v>10080</v>
      </c>
      <c r="P147" s="282" t="s">
        <v>40</v>
      </c>
      <c r="Q147" s="282" t="s">
        <v>10081</v>
      </c>
      <c r="R147" s="282">
        <v>3</v>
      </c>
      <c r="S147" s="282" t="s">
        <v>10082</v>
      </c>
      <c r="T147" s="282" t="s">
        <v>14583</v>
      </c>
      <c r="U147" s="282">
        <v>0</v>
      </c>
      <c r="V147" s="282" t="s">
        <v>3</v>
      </c>
      <c r="W147" s="282" t="s">
        <v>14584</v>
      </c>
      <c r="X147" s="283" t="s">
        <v>47</v>
      </c>
      <c r="Y147" s="283" t="s">
        <v>14585</v>
      </c>
      <c r="Z147" s="283" t="s">
        <v>31895</v>
      </c>
      <c r="AA147" s="283" t="s">
        <v>14586</v>
      </c>
      <c r="AB147" s="284" t="s">
        <v>10088</v>
      </c>
      <c r="AC147" s="284" t="s">
        <v>10089</v>
      </c>
      <c r="AD147" s="284" t="s">
        <v>31856</v>
      </c>
      <c r="AE147" s="284" t="s">
        <v>10090</v>
      </c>
    </row>
    <row r="148" spans="1:31" s="285" customFormat="1">
      <c r="A148" s="286" t="s">
        <v>14604</v>
      </c>
      <c r="B148" s="281" t="s">
        <v>14605</v>
      </c>
      <c r="C148" s="281">
        <v>17899</v>
      </c>
      <c r="D148" s="281" t="s">
        <v>35</v>
      </c>
      <c r="E148" s="281" t="s">
        <v>3</v>
      </c>
      <c r="F148" s="281" t="s">
        <v>3</v>
      </c>
      <c r="G148" s="281" t="s">
        <v>3</v>
      </c>
      <c r="H148" s="281">
        <v>1048</v>
      </c>
      <c r="I148" s="281">
        <v>1054</v>
      </c>
      <c r="J148" s="281">
        <v>6194</v>
      </c>
      <c r="K148" s="281" t="s">
        <v>36</v>
      </c>
      <c r="L148" s="281" t="s">
        <v>2624</v>
      </c>
      <c r="M148" s="281" t="s">
        <v>2625</v>
      </c>
      <c r="N148" s="282" t="s">
        <v>31600</v>
      </c>
      <c r="O148" s="282" t="s">
        <v>3599</v>
      </c>
      <c r="P148" s="282" t="s">
        <v>40</v>
      </c>
      <c r="Q148" s="282" t="s">
        <v>3600</v>
      </c>
      <c r="R148" s="282">
        <v>7</v>
      </c>
      <c r="S148" s="282" t="s">
        <v>3601</v>
      </c>
      <c r="T148" s="282" t="s">
        <v>14606</v>
      </c>
      <c r="U148" s="282" t="s">
        <v>14607</v>
      </c>
      <c r="V148" s="282" t="s">
        <v>14608</v>
      </c>
      <c r="W148" s="282" t="s">
        <v>14609</v>
      </c>
      <c r="X148" s="283" t="s">
        <v>47</v>
      </c>
      <c r="Y148" s="283" t="s">
        <v>14610</v>
      </c>
      <c r="Z148" s="283"/>
      <c r="AA148" s="283" t="s">
        <v>14611</v>
      </c>
      <c r="AB148" s="284" t="s">
        <v>3606</v>
      </c>
      <c r="AC148" s="284" t="s">
        <v>3607</v>
      </c>
      <c r="AD148" s="284" t="s">
        <v>3608</v>
      </c>
      <c r="AE148" s="284" t="s">
        <v>3609</v>
      </c>
    </row>
    <row r="149" spans="1:31" s="285" customFormat="1">
      <c r="A149" s="286" t="s">
        <v>1786</v>
      </c>
      <c r="B149" s="281" t="s">
        <v>14833</v>
      </c>
      <c r="C149" s="281">
        <v>15538</v>
      </c>
      <c r="D149" s="281" t="s">
        <v>35</v>
      </c>
      <c r="E149" s="281" t="s">
        <v>3</v>
      </c>
      <c r="F149" s="281" t="s">
        <v>3</v>
      </c>
      <c r="G149" s="281" t="s">
        <v>3</v>
      </c>
      <c r="H149" s="281">
        <v>1299</v>
      </c>
      <c r="I149" s="281">
        <v>1332</v>
      </c>
      <c r="J149" s="281">
        <v>1825</v>
      </c>
      <c r="K149" s="281" t="s">
        <v>36</v>
      </c>
      <c r="L149" s="281" t="s">
        <v>37</v>
      </c>
      <c r="M149" s="281" t="s">
        <v>38</v>
      </c>
      <c r="N149" s="282" t="s">
        <v>31600</v>
      </c>
      <c r="O149" s="282" t="s">
        <v>1786</v>
      </c>
      <c r="P149" s="282" t="s">
        <v>20</v>
      </c>
      <c r="Q149" s="282" t="s">
        <v>1787</v>
      </c>
      <c r="R149" s="282">
        <v>3</v>
      </c>
      <c r="S149" s="282" t="s">
        <v>1788</v>
      </c>
      <c r="T149" s="282" t="s">
        <v>14834</v>
      </c>
      <c r="U149" s="282" t="s">
        <v>1795</v>
      </c>
      <c r="V149" s="282" t="s">
        <v>14835</v>
      </c>
      <c r="W149" s="282" t="s">
        <v>14836</v>
      </c>
      <c r="X149" s="283" t="s">
        <v>47</v>
      </c>
      <c r="Y149" s="283" t="s">
        <v>14837</v>
      </c>
      <c r="Z149" s="283" t="s">
        <v>31896</v>
      </c>
      <c r="AA149" s="283" t="s">
        <v>14835</v>
      </c>
      <c r="AB149" s="284" t="s">
        <v>1793</v>
      </c>
      <c r="AC149" s="284" t="s">
        <v>1794</v>
      </c>
      <c r="AD149" s="284" t="s">
        <v>1795</v>
      </c>
      <c r="AE149" s="284" t="s">
        <v>1796</v>
      </c>
    </row>
    <row r="150" spans="1:31" s="285" customFormat="1" ht="30">
      <c r="A150" s="286" t="s">
        <v>14838</v>
      </c>
      <c r="B150" s="281" t="s">
        <v>14839</v>
      </c>
      <c r="C150" s="281">
        <v>6992</v>
      </c>
      <c r="D150" s="281" t="s">
        <v>35</v>
      </c>
      <c r="E150" s="281" t="s">
        <v>3</v>
      </c>
      <c r="F150" s="281" t="s">
        <v>3</v>
      </c>
      <c r="G150" s="281" t="s">
        <v>3</v>
      </c>
      <c r="H150" s="281">
        <v>370</v>
      </c>
      <c r="I150" s="281">
        <v>373</v>
      </c>
      <c r="J150" s="281">
        <v>1394</v>
      </c>
      <c r="K150" s="281" t="s">
        <v>36</v>
      </c>
      <c r="L150" s="281" t="s">
        <v>37</v>
      </c>
      <c r="M150" s="281" t="s">
        <v>38</v>
      </c>
      <c r="N150" s="282" t="s">
        <v>31600</v>
      </c>
      <c r="O150" s="282" t="s">
        <v>39</v>
      </c>
      <c r="P150" s="282" t="s">
        <v>40</v>
      </c>
      <c r="Q150" s="282" t="s">
        <v>41</v>
      </c>
      <c r="R150" s="282">
        <v>5</v>
      </c>
      <c r="S150" s="282" t="s">
        <v>42</v>
      </c>
      <c r="T150" s="282" t="s">
        <v>14840</v>
      </c>
      <c r="U150" s="282" t="s">
        <v>14841</v>
      </c>
      <c r="V150" s="282" t="s">
        <v>14842</v>
      </c>
      <c r="W150" s="282" t="s">
        <v>3</v>
      </c>
      <c r="X150" s="283" t="s">
        <v>47</v>
      </c>
      <c r="Y150" s="283" t="s">
        <v>14843</v>
      </c>
      <c r="Z150" s="283" t="s">
        <v>31897</v>
      </c>
      <c r="AA150" s="283" t="s">
        <v>14842</v>
      </c>
      <c r="AB150" s="284" t="s">
        <v>50</v>
      </c>
      <c r="AC150" s="284" t="s">
        <v>51</v>
      </c>
      <c r="AD150" s="284" t="s">
        <v>52</v>
      </c>
      <c r="AE150" s="284" t="s">
        <v>53</v>
      </c>
    </row>
    <row r="151" spans="1:31" s="285" customFormat="1">
      <c r="A151" s="286" t="s">
        <v>11381</v>
      </c>
      <c r="B151" s="281" t="s">
        <v>15157</v>
      </c>
      <c r="C151" s="281">
        <v>33330</v>
      </c>
      <c r="D151" s="281" t="s">
        <v>35</v>
      </c>
      <c r="E151" s="281" t="s">
        <v>3</v>
      </c>
      <c r="F151" s="281" t="s">
        <v>3</v>
      </c>
      <c r="G151" s="281" t="s">
        <v>3</v>
      </c>
      <c r="H151" s="281">
        <v>2548</v>
      </c>
      <c r="I151" s="281">
        <v>2508</v>
      </c>
      <c r="J151" s="281">
        <v>2540</v>
      </c>
      <c r="K151" s="281" t="s">
        <v>36</v>
      </c>
      <c r="L151" s="281" t="s">
        <v>2624</v>
      </c>
      <c r="M151" s="281" t="s">
        <v>2625</v>
      </c>
      <c r="N151" s="282" t="s">
        <v>31600</v>
      </c>
      <c r="O151" s="282" t="s">
        <v>11381</v>
      </c>
      <c r="P151" s="282" t="s">
        <v>20</v>
      </c>
      <c r="Q151" s="282" t="s">
        <v>11382</v>
      </c>
      <c r="R151" s="282">
        <v>5</v>
      </c>
      <c r="S151" s="282" t="s">
        <v>11383</v>
      </c>
      <c r="T151" s="282" t="s">
        <v>15158</v>
      </c>
      <c r="U151" s="282" t="s">
        <v>15159</v>
      </c>
      <c r="V151" s="282" t="s">
        <v>15160</v>
      </c>
      <c r="W151" s="282" t="s">
        <v>15161</v>
      </c>
      <c r="X151" s="283" t="s">
        <v>47</v>
      </c>
      <c r="Y151" s="283" t="s">
        <v>15162</v>
      </c>
      <c r="Z151" s="283" t="s">
        <v>31885</v>
      </c>
      <c r="AA151" s="283" t="s">
        <v>15163</v>
      </c>
      <c r="AB151" s="284" t="s">
        <v>11389</v>
      </c>
      <c r="AC151" s="284" t="s">
        <v>11390</v>
      </c>
      <c r="AD151" s="284" t="s">
        <v>31885</v>
      </c>
      <c r="AE151" s="284" t="s">
        <v>15164</v>
      </c>
    </row>
    <row r="152" spans="1:31" s="285" customFormat="1" ht="30">
      <c r="A152" s="286" t="s">
        <v>15174</v>
      </c>
      <c r="B152" s="281" t="s">
        <v>15175</v>
      </c>
      <c r="C152" s="281">
        <v>6479</v>
      </c>
      <c r="D152" s="281" t="s">
        <v>35</v>
      </c>
      <c r="E152" s="281" t="s">
        <v>3</v>
      </c>
      <c r="F152" s="281" t="s">
        <v>3</v>
      </c>
      <c r="G152" s="281" t="s">
        <v>3</v>
      </c>
      <c r="H152" s="281">
        <v>197</v>
      </c>
      <c r="I152" s="281">
        <v>192</v>
      </c>
      <c r="J152" s="281">
        <v>436</v>
      </c>
      <c r="K152" s="281" t="s">
        <v>36</v>
      </c>
      <c r="L152" s="281" t="s">
        <v>887</v>
      </c>
      <c r="M152" s="281" t="s">
        <v>888</v>
      </c>
      <c r="N152" s="282" t="s">
        <v>31600</v>
      </c>
      <c r="O152" s="282" t="s">
        <v>5609</v>
      </c>
      <c r="P152" s="282" t="s">
        <v>40</v>
      </c>
      <c r="Q152" s="282" t="s">
        <v>5610</v>
      </c>
      <c r="R152" s="282">
        <v>12</v>
      </c>
      <c r="S152" s="282" t="s">
        <v>5611</v>
      </c>
      <c r="T152" s="282" t="s">
        <v>15176</v>
      </c>
      <c r="U152" s="282">
        <v>0</v>
      </c>
      <c r="V152" s="282" t="s">
        <v>11678</v>
      </c>
      <c r="W152" s="282" t="s">
        <v>3</v>
      </c>
      <c r="X152" s="283" t="s">
        <v>47</v>
      </c>
      <c r="Y152" s="283" t="s">
        <v>15177</v>
      </c>
      <c r="Z152" s="283" t="s">
        <v>11680</v>
      </c>
      <c r="AA152" s="283" t="s">
        <v>15178</v>
      </c>
      <c r="AB152" s="284" t="s">
        <v>5616</v>
      </c>
      <c r="AC152" s="284" t="s">
        <v>5617</v>
      </c>
      <c r="AD152" s="284" t="s">
        <v>5618</v>
      </c>
      <c r="AE152" s="284" t="s">
        <v>5619</v>
      </c>
    </row>
    <row r="153" spans="1:31" s="285" customFormat="1">
      <c r="A153" s="286" t="s">
        <v>15394</v>
      </c>
      <c r="B153" s="281" t="s">
        <v>15395</v>
      </c>
      <c r="C153" s="281">
        <v>17604</v>
      </c>
      <c r="D153" s="281" t="s">
        <v>35</v>
      </c>
      <c r="E153" s="281" t="s">
        <v>3</v>
      </c>
      <c r="F153" s="281" t="s">
        <v>3</v>
      </c>
      <c r="G153" s="281" t="s">
        <v>3</v>
      </c>
      <c r="H153" s="281">
        <v>416</v>
      </c>
      <c r="I153" s="281">
        <v>412</v>
      </c>
      <c r="J153" s="281">
        <v>1207</v>
      </c>
      <c r="K153" s="281" t="s">
        <v>36</v>
      </c>
      <c r="L153" s="281" t="s">
        <v>3755</v>
      </c>
      <c r="M153" s="281" t="s">
        <v>3756</v>
      </c>
      <c r="N153" s="282" t="s">
        <v>31600</v>
      </c>
      <c r="O153" s="282" t="s">
        <v>3899</v>
      </c>
      <c r="P153" s="282" t="s">
        <v>40</v>
      </c>
      <c r="Q153" s="282" t="s">
        <v>3900</v>
      </c>
      <c r="R153" s="282">
        <v>6</v>
      </c>
      <c r="S153" s="282" t="s">
        <v>3901</v>
      </c>
      <c r="T153" s="282" t="s">
        <v>15396</v>
      </c>
      <c r="U153" s="282">
        <v>0</v>
      </c>
      <c r="V153" s="282" t="s">
        <v>15397</v>
      </c>
      <c r="W153" s="282" t="s">
        <v>15398</v>
      </c>
      <c r="X153" s="283" t="s">
        <v>47</v>
      </c>
      <c r="Y153" s="283" t="s">
        <v>15399</v>
      </c>
      <c r="Z153" s="283" t="s">
        <v>31898</v>
      </c>
      <c r="AA153" s="283" t="s">
        <v>15400</v>
      </c>
      <c r="AB153" s="284" t="s">
        <v>3906</v>
      </c>
      <c r="AC153" s="284" t="s">
        <v>3907</v>
      </c>
      <c r="AD153" s="284" t="s">
        <v>3908</v>
      </c>
      <c r="AE153" s="284" t="s">
        <v>3909</v>
      </c>
    </row>
    <row r="154" spans="1:31" s="285" customFormat="1">
      <c r="A154" s="286" t="s">
        <v>15416</v>
      </c>
      <c r="B154" s="281" t="s">
        <v>15417</v>
      </c>
      <c r="C154" s="281">
        <v>22974</v>
      </c>
      <c r="D154" s="281" t="s">
        <v>35</v>
      </c>
      <c r="E154" s="281" t="s">
        <v>3</v>
      </c>
      <c r="F154" s="281" t="s">
        <v>3</v>
      </c>
      <c r="G154" s="281" t="s">
        <v>3</v>
      </c>
      <c r="H154" s="281">
        <v>520</v>
      </c>
      <c r="I154" s="281">
        <v>519</v>
      </c>
      <c r="J154" s="281">
        <v>1453</v>
      </c>
      <c r="K154" s="281" t="s">
        <v>36</v>
      </c>
      <c r="L154" s="281" t="s">
        <v>2624</v>
      </c>
      <c r="M154" s="281" t="s">
        <v>2625</v>
      </c>
      <c r="N154" s="282" t="s">
        <v>31600</v>
      </c>
      <c r="O154" s="282" t="s">
        <v>3599</v>
      </c>
      <c r="P154" s="282" t="s">
        <v>40</v>
      </c>
      <c r="Q154" s="282" t="s">
        <v>3600</v>
      </c>
      <c r="R154" s="282">
        <v>7</v>
      </c>
      <c r="S154" s="282" t="s">
        <v>3601</v>
      </c>
      <c r="T154" s="282" t="s">
        <v>15418</v>
      </c>
      <c r="U154" s="282" t="s">
        <v>15419</v>
      </c>
      <c r="V154" s="282" t="s">
        <v>15420</v>
      </c>
      <c r="W154" s="282" t="s">
        <v>15421</v>
      </c>
      <c r="X154" s="283" t="s">
        <v>47</v>
      </c>
      <c r="Y154" s="283" t="s">
        <v>15422</v>
      </c>
      <c r="Z154" s="283"/>
      <c r="AA154" s="283" t="s">
        <v>15423</v>
      </c>
      <c r="AB154" s="284" t="s">
        <v>3606</v>
      </c>
      <c r="AC154" s="284" t="s">
        <v>3607</v>
      </c>
      <c r="AD154" s="284" t="s">
        <v>3608</v>
      </c>
      <c r="AE154" s="284" t="s">
        <v>3609</v>
      </c>
    </row>
    <row r="155" spans="1:31" s="285" customFormat="1">
      <c r="A155" s="286" t="s">
        <v>15424</v>
      </c>
      <c r="B155" s="281" t="s">
        <v>15425</v>
      </c>
      <c r="C155" s="281">
        <v>10038</v>
      </c>
      <c r="D155" s="281" t="s">
        <v>35</v>
      </c>
      <c r="E155" s="281" t="s">
        <v>3</v>
      </c>
      <c r="F155" s="281" t="s">
        <v>3</v>
      </c>
      <c r="G155" s="281" t="s">
        <v>3</v>
      </c>
      <c r="H155" s="281">
        <v>229</v>
      </c>
      <c r="I155" s="281">
        <v>216</v>
      </c>
      <c r="J155" s="281">
        <v>1499</v>
      </c>
      <c r="K155" s="281" t="s">
        <v>36</v>
      </c>
      <c r="L155" s="281" t="s">
        <v>1441</v>
      </c>
      <c r="M155" s="281" t="s">
        <v>1442</v>
      </c>
      <c r="N155" s="282" t="s">
        <v>31600</v>
      </c>
      <c r="O155" s="282" t="s">
        <v>1439</v>
      </c>
      <c r="P155" s="282" t="s">
        <v>40</v>
      </c>
      <c r="Q155" s="282" t="s">
        <v>1443</v>
      </c>
      <c r="R155" s="282">
        <v>3</v>
      </c>
      <c r="S155" s="282" t="s">
        <v>1444</v>
      </c>
      <c r="T155" s="282" t="s">
        <v>15426</v>
      </c>
      <c r="U155" s="282" t="s">
        <v>15427</v>
      </c>
      <c r="V155" s="282" t="s">
        <v>15428</v>
      </c>
      <c r="W155" s="282" t="s">
        <v>15429</v>
      </c>
      <c r="X155" s="283" t="s">
        <v>47</v>
      </c>
      <c r="Y155" s="283" t="s">
        <v>15430</v>
      </c>
      <c r="Z155" s="283" t="s">
        <v>15427</v>
      </c>
      <c r="AA155" s="283" t="s">
        <v>15428</v>
      </c>
      <c r="AB155" s="284" t="s">
        <v>15431</v>
      </c>
      <c r="AC155" s="284" t="s">
        <v>1445</v>
      </c>
      <c r="AD155" s="284" t="s">
        <v>31899</v>
      </c>
      <c r="AE155" s="284" t="s">
        <v>1452</v>
      </c>
    </row>
    <row r="156" spans="1:31" s="285" customFormat="1">
      <c r="A156" s="286" t="s">
        <v>15502</v>
      </c>
      <c r="B156" s="281" t="s">
        <v>15503</v>
      </c>
      <c r="C156" s="281">
        <v>31389</v>
      </c>
      <c r="D156" s="281" t="s">
        <v>35</v>
      </c>
      <c r="E156" s="281" t="s">
        <v>3</v>
      </c>
      <c r="F156" s="281" t="s">
        <v>3</v>
      </c>
      <c r="G156" s="281" t="s">
        <v>3</v>
      </c>
      <c r="H156" s="281">
        <v>245</v>
      </c>
      <c r="I156" s="281">
        <v>242</v>
      </c>
      <c r="J156" s="281">
        <v>1046</v>
      </c>
      <c r="K156" s="281" t="s">
        <v>36</v>
      </c>
      <c r="L156" s="281" t="s">
        <v>37</v>
      </c>
      <c r="M156" s="281" t="s">
        <v>38</v>
      </c>
      <c r="N156" s="282" t="s">
        <v>31600</v>
      </c>
      <c r="O156" s="282" t="s">
        <v>1389</v>
      </c>
      <c r="P156" s="282" t="s">
        <v>40</v>
      </c>
      <c r="Q156" s="282" t="s">
        <v>1390</v>
      </c>
      <c r="R156" s="282">
        <v>6</v>
      </c>
      <c r="S156" s="282" t="s">
        <v>1391</v>
      </c>
      <c r="T156" s="282" t="s">
        <v>15504</v>
      </c>
      <c r="U156" s="282">
        <v>0</v>
      </c>
      <c r="V156" s="282" t="s">
        <v>15505</v>
      </c>
      <c r="W156" s="282" t="s">
        <v>3</v>
      </c>
      <c r="X156" s="283" t="s">
        <v>47</v>
      </c>
      <c r="Y156" s="283" t="s">
        <v>15506</v>
      </c>
      <c r="Z156" s="283" t="s">
        <v>31801</v>
      </c>
      <c r="AA156" s="283" t="s">
        <v>15505</v>
      </c>
      <c r="AB156" s="284" t="s">
        <v>1395</v>
      </c>
      <c r="AC156" s="284" t="s">
        <v>1396</v>
      </c>
      <c r="AD156" s="284" t="s">
        <v>31801</v>
      </c>
      <c r="AE156" s="284" t="s">
        <v>1397</v>
      </c>
    </row>
    <row r="157" spans="1:31" s="285" customFormat="1">
      <c r="A157" s="286" t="s">
        <v>15523</v>
      </c>
      <c r="B157" s="281" t="s">
        <v>15524</v>
      </c>
      <c r="C157" s="281">
        <v>24624</v>
      </c>
      <c r="D157" s="281" t="s">
        <v>35</v>
      </c>
      <c r="E157" s="281" t="s">
        <v>3</v>
      </c>
      <c r="F157" s="281" t="s">
        <v>3</v>
      </c>
      <c r="G157" s="281" t="s">
        <v>3</v>
      </c>
      <c r="H157" s="281">
        <v>300</v>
      </c>
      <c r="I157" s="281">
        <v>303</v>
      </c>
      <c r="J157" s="281">
        <v>895</v>
      </c>
      <c r="K157" s="281" t="s">
        <v>36</v>
      </c>
      <c r="L157" s="281" t="s">
        <v>1154</v>
      </c>
      <c r="M157" s="281" t="s">
        <v>1155</v>
      </c>
      <c r="N157" s="282" t="s">
        <v>31600</v>
      </c>
      <c r="O157" s="282" t="s">
        <v>1156</v>
      </c>
      <c r="P157" s="282" t="s">
        <v>40</v>
      </c>
      <c r="Q157" s="282" t="s">
        <v>1157</v>
      </c>
      <c r="R157" s="282">
        <v>5</v>
      </c>
      <c r="S157" s="282" t="s">
        <v>1158</v>
      </c>
      <c r="T157" s="282" t="s">
        <v>15525</v>
      </c>
      <c r="U157" s="282">
        <v>0</v>
      </c>
      <c r="V157" s="282" t="s">
        <v>1160</v>
      </c>
      <c r="W157" s="282" t="s">
        <v>15526</v>
      </c>
      <c r="X157" s="283" t="s">
        <v>47</v>
      </c>
      <c r="Y157" s="283" t="s">
        <v>15527</v>
      </c>
      <c r="Z157" s="283" t="s">
        <v>15528</v>
      </c>
      <c r="AA157" s="283" t="s">
        <v>15529</v>
      </c>
      <c r="AB157" s="284" t="s">
        <v>1164</v>
      </c>
      <c r="AC157" s="284" t="s">
        <v>1165</v>
      </c>
      <c r="AD157" s="284" t="s">
        <v>31799</v>
      </c>
      <c r="AE157" s="284" t="s">
        <v>1166</v>
      </c>
    </row>
    <row r="158" spans="1:31" s="285" customFormat="1">
      <c r="A158" s="286" t="s">
        <v>15626</v>
      </c>
      <c r="B158" s="281" t="s">
        <v>15627</v>
      </c>
      <c r="C158" s="281">
        <v>18865</v>
      </c>
      <c r="D158" s="281" t="s">
        <v>35</v>
      </c>
      <c r="E158" s="281" t="s">
        <v>3</v>
      </c>
      <c r="F158" s="281" t="s">
        <v>3</v>
      </c>
      <c r="G158" s="281" t="s">
        <v>3</v>
      </c>
      <c r="H158" s="281">
        <v>271</v>
      </c>
      <c r="I158" s="281">
        <v>235</v>
      </c>
      <c r="J158" s="281">
        <v>652</v>
      </c>
      <c r="K158" s="281" t="s">
        <v>36</v>
      </c>
      <c r="L158" s="281" t="s">
        <v>329</v>
      </c>
      <c r="M158" s="281" t="s">
        <v>330</v>
      </c>
      <c r="N158" s="282" t="s">
        <v>31600</v>
      </c>
      <c r="O158" s="282" t="s">
        <v>11281</v>
      </c>
      <c r="P158" s="282" t="s">
        <v>40</v>
      </c>
      <c r="Q158" s="282" t="s">
        <v>11283</v>
      </c>
      <c r="R158" s="282">
        <v>7</v>
      </c>
      <c r="S158" s="282" t="s">
        <v>11284</v>
      </c>
      <c r="T158" s="282" t="s">
        <v>15628</v>
      </c>
      <c r="U158" s="282">
        <v>0</v>
      </c>
      <c r="V158" s="282" t="s">
        <v>11287</v>
      </c>
      <c r="W158" s="282" t="s">
        <v>3</v>
      </c>
      <c r="X158" s="283" t="s">
        <v>47</v>
      </c>
      <c r="Y158" s="283" t="s">
        <v>15629</v>
      </c>
      <c r="Z158" s="283" t="s">
        <v>31900</v>
      </c>
      <c r="AA158" s="283" t="s">
        <v>727</v>
      </c>
      <c r="AB158" s="284" t="s">
        <v>11289</v>
      </c>
      <c r="AC158" s="284" t="s">
        <v>11290</v>
      </c>
      <c r="AD158" s="284" t="s">
        <v>11286</v>
      </c>
      <c r="AE158" s="284" t="s">
        <v>11287</v>
      </c>
    </row>
    <row r="159" spans="1:31" s="285" customFormat="1">
      <c r="A159" s="286" t="s">
        <v>736</v>
      </c>
      <c r="B159" s="281" t="s">
        <v>15672</v>
      </c>
      <c r="C159" s="281">
        <v>6813</v>
      </c>
      <c r="D159" s="281" t="s">
        <v>2</v>
      </c>
      <c r="E159" s="281" t="s">
        <v>3</v>
      </c>
      <c r="F159" s="281" t="s">
        <v>3</v>
      </c>
      <c r="G159" s="281" t="s">
        <v>3</v>
      </c>
      <c r="H159" s="281">
        <v>2407</v>
      </c>
      <c r="I159" s="281">
        <v>2365</v>
      </c>
      <c r="J159" s="281">
        <v>4254</v>
      </c>
      <c r="K159" s="281" t="s">
        <v>36</v>
      </c>
      <c r="L159" s="281" t="s">
        <v>344</v>
      </c>
      <c r="M159" s="281" t="s">
        <v>345</v>
      </c>
      <c r="N159" s="282" t="s">
        <v>31600</v>
      </c>
      <c r="O159" s="282" t="s">
        <v>736</v>
      </c>
      <c r="P159" s="282" t="s">
        <v>20</v>
      </c>
      <c r="Q159" s="282" t="s">
        <v>737</v>
      </c>
      <c r="R159" s="282">
        <v>4</v>
      </c>
      <c r="S159" s="282" t="s">
        <v>738</v>
      </c>
      <c r="T159" s="282" t="s">
        <v>15673</v>
      </c>
      <c r="U159" s="282" t="s">
        <v>15674</v>
      </c>
      <c r="V159" s="282" t="s">
        <v>15675</v>
      </c>
      <c r="W159" s="282" t="s">
        <v>15676</v>
      </c>
      <c r="X159" s="283" t="s">
        <v>47</v>
      </c>
      <c r="Y159" s="283" t="s">
        <v>15677</v>
      </c>
      <c r="Z159" s="283" t="s">
        <v>15674</v>
      </c>
      <c r="AA159" s="283" t="s">
        <v>15678</v>
      </c>
      <c r="AB159" s="284" t="s">
        <v>745</v>
      </c>
      <c r="AC159" s="284" t="s">
        <v>746</v>
      </c>
      <c r="AD159" s="284" t="s">
        <v>15674</v>
      </c>
      <c r="AE159" s="284" t="s">
        <v>747</v>
      </c>
    </row>
    <row r="160" spans="1:31" s="285" customFormat="1" ht="30">
      <c r="A160" s="286" t="s">
        <v>15730</v>
      </c>
      <c r="B160" s="281" t="s">
        <v>15731</v>
      </c>
      <c r="C160" s="281">
        <v>25177</v>
      </c>
      <c r="D160" s="281" t="s">
        <v>35</v>
      </c>
      <c r="E160" s="281" t="s">
        <v>3</v>
      </c>
      <c r="F160" s="281" t="s">
        <v>3</v>
      </c>
      <c r="G160" s="281" t="s">
        <v>3</v>
      </c>
      <c r="H160" s="281">
        <v>988</v>
      </c>
      <c r="I160" s="281">
        <v>964</v>
      </c>
      <c r="J160" s="281">
        <v>1722</v>
      </c>
      <c r="K160" s="281" t="s">
        <v>36</v>
      </c>
      <c r="L160" s="281" t="s">
        <v>887</v>
      </c>
      <c r="M160" s="281" t="s">
        <v>888</v>
      </c>
      <c r="N160" s="282" t="s">
        <v>31600</v>
      </c>
      <c r="O160" s="282" t="s">
        <v>5609</v>
      </c>
      <c r="P160" s="282" t="s">
        <v>40</v>
      </c>
      <c r="Q160" s="282" t="s">
        <v>5610</v>
      </c>
      <c r="R160" s="282">
        <v>12</v>
      </c>
      <c r="S160" s="282" t="s">
        <v>5611</v>
      </c>
      <c r="T160" s="282" t="s">
        <v>15732</v>
      </c>
      <c r="U160" s="282" t="s">
        <v>11680</v>
      </c>
      <c r="V160" s="282" t="s">
        <v>11678</v>
      </c>
      <c r="W160" s="282" t="s">
        <v>15733</v>
      </c>
      <c r="X160" s="283" t="s">
        <v>47</v>
      </c>
      <c r="Y160" s="283" t="s">
        <v>15734</v>
      </c>
      <c r="Z160" s="283" t="s">
        <v>11680</v>
      </c>
      <c r="AA160" s="283" t="s">
        <v>15735</v>
      </c>
      <c r="AB160" s="284" t="s">
        <v>5616</v>
      </c>
      <c r="AC160" s="284" t="s">
        <v>5617</v>
      </c>
      <c r="AD160" s="284" t="s">
        <v>5618</v>
      </c>
      <c r="AE160" s="284" t="s">
        <v>5619</v>
      </c>
    </row>
    <row r="161" spans="1:31" s="285" customFormat="1" ht="30">
      <c r="A161" s="286" t="s">
        <v>15756</v>
      </c>
      <c r="B161" s="281" t="s">
        <v>15757</v>
      </c>
      <c r="C161" s="281">
        <v>29753</v>
      </c>
      <c r="D161" s="281" t="s">
        <v>35</v>
      </c>
      <c r="E161" s="281" t="s">
        <v>3</v>
      </c>
      <c r="F161" s="281" t="s">
        <v>3</v>
      </c>
      <c r="G161" s="281" t="s">
        <v>3</v>
      </c>
      <c r="H161" s="281">
        <v>763</v>
      </c>
      <c r="I161" s="281">
        <v>745</v>
      </c>
      <c r="J161" s="281">
        <v>2681</v>
      </c>
      <c r="K161" s="281" t="s">
        <v>36</v>
      </c>
      <c r="L161" s="281" t="s">
        <v>3755</v>
      </c>
      <c r="M161" s="281" t="s">
        <v>3756</v>
      </c>
      <c r="N161" s="282" t="s">
        <v>31600</v>
      </c>
      <c r="O161" s="282" t="s">
        <v>3757</v>
      </c>
      <c r="P161" s="282" t="s">
        <v>40</v>
      </c>
      <c r="Q161" s="282" t="s">
        <v>3758</v>
      </c>
      <c r="R161" s="282">
        <v>10</v>
      </c>
      <c r="S161" s="282" t="s">
        <v>3759</v>
      </c>
      <c r="T161" s="282" t="s">
        <v>15758</v>
      </c>
      <c r="U161" s="282" t="s">
        <v>15759</v>
      </c>
      <c r="V161" s="282" t="s">
        <v>15760</v>
      </c>
      <c r="W161" s="282" t="s">
        <v>15761</v>
      </c>
      <c r="X161" s="283" t="s">
        <v>47</v>
      </c>
      <c r="Y161" s="283" t="s">
        <v>15762</v>
      </c>
      <c r="Z161" s="283" t="s">
        <v>15759</v>
      </c>
      <c r="AA161" s="283" t="s">
        <v>15763</v>
      </c>
      <c r="AB161" s="284" t="s">
        <v>3765</v>
      </c>
      <c r="AC161" s="284" t="s">
        <v>3766</v>
      </c>
      <c r="AD161" s="284" t="s">
        <v>3767</v>
      </c>
      <c r="AE161" s="284" t="s">
        <v>3768</v>
      </c>
    </row>
    <row r="162" spans="1:31" s="285" customFormat="1">
      <c r="A162" s="286" t="s">
        <v>15797</v>
      </c>
      <c r="B162" s="281" t="s">
        <v>15798</v>
      </c>
      <c r="C162" s="281">
        <v>5430</v>
      </c>
      <c r="D162" s="281" t="s">
        <v>35</v>
      </c>
      <c r="E162" s="281" t="s">
        <v>3</v>
      </c>
      <c r="F162" s="281" t="s">
        <v>3</v>
      </c>
      <c r="G162" s="281" t="s">
        <v>3</v>
      </c>
      <c r="H162" s="281">
        <v>677</v>
      </c>
      <c r="I162" s="281">
        <v>668</v>
      </c>
      <c r="J162" s="281">
        <v>1616</v>
      </c>
      <c r="K162" s="281" t="s">
        <v>36</v>
      </c>
      <c r="L162" s="281" t="s">
        <v>3755</v>
      </c>
      <c r="M162" s="281" t="s">
        <v>3756</v>
      </c>
      <c r="N162" s="282" t="s">
        <v>31600</v>
      </c>
      <c r="O162" s="282" t="s">
        <v>3899</v>
      </c>
      <c r="P162" s="282" t="s">
        <v>40</v>
      </c>
      <c r="Q162" s="282" t="s">
        <v>3900</v>
      </c>
      <c r="R162" s="282">
        <v>6</v>
      </c>
      <c r="S162" s="282" t="s">
        <v>3901</v>
      </c>
      <c r="T162" s="282" t="s">
        <v>15799</v>
      </c>
      <c r="U162" s="282" t="s">
        <v>15800</v>
      </c>
      <c r="V162" s="282" t="s">
        <v>15801</v>
      </c>
      <c r="W162" s="282" t="s">
        <v>15802</v>
      </c>
      <c r="X162" s="283" t="s">
        <v>47</v>
      </c>
      <c r="Y162" s="283" t="s">
        <v>15803</v>
      </c>
      <c r="Z162" s="283" t="s">
        <v>15800</v>
      </c>
      <c r="AA162" s="283" t="s">
        <v>15804</v>
      </c>
      <c r="AB162" s="284" t="s">
        <v>3906</v>
      </c>
      <c r="AC162" s="284" t="s">
        <v>3907</v>
      </c>
      <c r="AD162" s="284" t="s">
        <v>3908</v>
      </c>
      <c r="AE162" s="284" t="s">
        <v>3909</v>
      </c>
    </row>
    <row r="163" spans="1:31" s="285" customFormat="1" ht="30">
      <c r="A163" s="286" t="s">
        <v>15834</v>
      </c>
      <c r="B163" s="281" t="s">
        <v>15835</v>
      </c>
      <c r="C163" s="281">
        <v>23542</v>
      </c>
      <c r="D163" s="281" t="s">
        <v>35</v>
      </c>
      <c r="E163" s="281" t="s">
        <v>3</v>
      </c>
      <c r="F163" s="281" t="s">
        <v>3</v>
      </c>
      <c r="G163" s="281" t="s">
        <v>3</v>
      </c>
      <c r="H163" s="281">
        <v>98</v>
      </c>
      <c r="I163" s="281">
        <v>101</v>
      </c>
      <c r="J163" s="281">
        <v>1297</v>
      </c>
      <c r="K163" s="281" t="s">
        <v>36</v>
      </c>
      <c r="L163" s="281" t="s">
        <v>588</v>
      </c>
      <c r="M163" s="281" t="s">
        <v>589</v>
      </c>
      <c r="N163" s="282" t="s">
        <v>31600</v>
      </c>
      <c r="O163" s="282" t="s">
        <v>646</v>
      </c>
      <c r="P163" s="282" t="s">
        <v>40</v>
      </c>
      <c r="Q163" s="282" t="s">
        <v>647</v>
      </c>
      <c r="R163" s="282">
        <v>7</v>
      </c>
      <c r="S163" s="282" t="s">
        <v>648</v>
      </c>
      <c r="T163" s="282" t="s">
        <v>15836</v>
      </c>
      <c r="U163" s="282">
        <v>0</v>
      </c>
      <c r="V163" s="282" t="s">
        <v>15837</v>
      </c>
      <c r="W163" s="282" t="s">
        <v>15838</v>
      </c>
      <c r="X163" s="283" t="s">
        <v>47</v>
      </c>
      <c r="Y163" s="283" t="s">
        <v>15839</v>
      </c>
      <c r="Z163" s="283" t="s">
        <v>31901</v>
      </c>
      <c r="AA163" s="283" t="s">
        <v>15837</v>
      </c>
      <c r="AB163" s="284" t="s">
        <v>653</v>
      </c>
      <c r="AC163" s="284" t="s">
        <v>654</v>
      </c>
      <c r="AD163" s="284" t="s">
        <v>31795</v>
      </c>
      <c r="AE163" s="284" t="s">
        <v>655</v>
      </c>
    </row>
    <row r="164" spans="1:31" s="285" customFormat="1" ht="30">
      <c r="A164" s="286" t="s">
        <v>15840</v>
      </c>
      <c r="B164" s="281" t="s">
        <v>15841</v>
      </c>
      <c r="C164" s="281">
        <v>5412</v>
      </c>
      <c r="D164" s="281" t="s">
        <v>35</v>
      </c>
      <c r="E164" s="281" t="s">
        <v>3</v>
      </c>
      <c r="F164" s="281" t="s">
        <v>3</v>
      </c>
      <c r="G164" s="281" t="s">
        <v>3</v>
      </c>
      <c r="H164" s="281">
        <v>352</v>
      </c>
      <c r="I164" s="281">
        <v>350</v>
      </c>
      <c r="J164" s="281">
        <v>1195</v>
      </c>
      <c r="K164" s="281" t="s">
        <v>36</v>
      </c>
      <c r="L164" s="281" t="s">
        <v>329</v>
      </c>
      <c r="M164" s="281" t="s">
        <v>330</v>
      </c>
      <c r="N164" s="282" t="s">
        <v>31600</v>
      </c>
      <c r="O164" s="282" t="s">
        <v>3521</v>
      </c>
      <c r="P164" s="282" t="s">
        <v>40</v>
      </c>
      <c r="Q164" s="282" t="s">
        <v>3522</v>
      </c>
      <c r="R164" s="282">
        <v>7</v>
      </c>
      <c r="S164" s="282" t="s">
        <v>3523</v>
      </c>
      <c r="T164" s="282" t="s">
        <v>15842</v>
      </c>
      <c r="U164" s="282" t="s">
        <v>15843</v>
      </c>
      <c r="V164" s="282" t="s">
        <v>15844</v>
      </c>
      <c r="W164" s="282" t="s">
        <v>3</v>
      </c>
      <c r="X164" s="283" t="s">
        <v>47</v>
      </c>
      <c r="Y164" s="283" t="s">
        <v>15845</v>
      </c>
      <c r="Z164" s="283" t="s">
        <v>31849</v>
      </c>
      <c r="AA164" s="283" t="s">
        <v>15844</v>
      </c>
      <c r="AB164" s="284" t="s">
        <v>3528</v>
      </c>
      <c r="AC164" s="284" t="s">
        <v>3529</v>
      </c>
      <c r="AD164" s="284" t="s">
        <v>3527</v>
      </c>
      <c r="AE164" s="284" t="s">
        <v>3530</v>
      </c>
    </row>
    <row r="165" spans="1:31" s="285" customFormat="1" ht="30">
      <c r="A165" s="286" t="s">
        <v>15862</v>
      </c>
      <c r="B165" s="281" t="s">
        <v>15863</v>
      </c>
      <c r="C165" s="281">
        <v>27067</v>
      </c>
      <c r="D165" s="281" t="s">
        <v>35</v>
      </c>
      <c r="E165" s="281" t="s">
        <v>3</v>
      </c>
      <c r="F165" s="281" t="s">
        <v>3</v>
      </c>
      <c r="G165" s="281" t="s">
        <v>3</v>
      </c>
      <c r="H165" s="281">
        <v>321</v>
      </c>
      <c r="I165" s="281">
        <v>313</v>
      </c>
      <c r="J165" s="281">
        <v>803</v>
      </c>
      <c r="K165" s="281" t="s">
        <v>36</v>
      </c>
      <c r="L165" s="281" t="s">
        <v>37</v>
      </c>
      <c r="M165" s="281" t="s">
        <v>38</v>
      </c>
      <c r="N165" s="282" t="s">
        <v>31600</v>
      </c>
      <c r="O165" s="282" t="s">
        <v>15864</v>
      </c>
      <c r="P165" s="282" t="s">
        <v>40</v>
      </c>
      <c r="Q165" s="282" t="s">
        <v>15865</v>
      </c>
      <c r="R165" s="282">
        <v>2</v>
      </c>
      <c r="S165" s="282" t="s">
        <v>15866</v>
      </c>
      <c r="T165" s="282" t="s">
        <v>15867</v>
      </c>
      <c r="U165" s="282">
        <v>0</v>
      </c>
      <c r="V165" s="282" t="s">
        <v>15868</v>
      </c>
      <c r="W165" s="282" t="s">
        <v>15869</v>
      </c>
      <c r="X165" s="283" t="s">
        <v>47</v>
      </c>
      <c r="Y165" s="283" t="s">
        <v>15870</v>
      </c>
      <c r="Z165" s="283"/>
      <c r="AA165" s="283" t="s">
        <v>15868</v>
      </c>
      <c r="AB165" s="284" t="s">
        <v>15871</v>
      </c>
      <c r="AC165" s="284" t="s">
        <v>15872</v>
      </c>
      <c r="AD165" s="284" t="s">
        <v>31902</v>
      </c>
      <c r="AE165" s="284" t="s">
        <v>15873</v>
      </c>
    </row>
    <row r="166" spans="1:31" s="285" customFormat="1">
      <c r="A166" s="286" t="s">
        <v>3899</v>
      </c>
      <c r="B166" s="281" t="s">
        <v>15881</v>
      </c>
      <c r="C166" s="281">
        <v>22600</v>
      </c>
      <c r="D166" s="281" t="s">
        <v>35</v>
      </c>
      <c r="E166" s="281" t="s">
        <v>3</v>
      </c>
      <c r="F166" s="281" t="s">
        <v>3</v>
      </c>
      <c r="G166" s="281" t="s">
        <v>3</v>
      </c>
      <c r="H166" s="281">
        <v>1072</v>
      </c>
      <c r="I166" s="281">
        <v>1038</v>
      </c>
      <c r="J166" s="281">
        <v>1386</v>
      </c>
      <c r="K166" s="281" t="s">
        <v>36</v>
      </c>
      <c r="L166" s="281" t="s">
        <v>3755</v>
      </c>
      <c r="M166" s="281" t="s">
        <v>3756</v>
      </c>
      <c r="N166" s="282" t="s">
        <v>31600</v>
      </c>
      <c r="O166" s="282" t="s">
        <v>3899</v>
      </c>
      <c r="P166" s="282" t="s">
        <v>20</v>
      </c>
      <c r="Q166" s="282" t="s">
        <v>3900</v>
      </c>
      <c r="R166" s="282">
        <v>6</v>
      </c>
      <c r="S166" s="282" t="s">
        <v>3901</v>
      </c>
      <c r="T166" s="282" t="s">
        <v>15882</v>
      </c>
      <c r="U166" s="282" t="s">
        <v>3908</v>
      </c>
      <c r="V166" s="282" t="s">
        <v>3909</v>
      </c>
      <c r="W166" s="282" t="s">
        <v>15883</v>
      </c>
      <c r="X166" s="283" t="s">
        <v>47</v>
      </c>
      <c r="Y166" s="283" t="s">
        <v>15884</v>
      </c>
      <c r="Z166" s="283" t="s">
        <v>3908</v>
      </c>
      <c r="AA166" s="283" t="s">
        <v>15885</v>
      </c>
      <c r="AB166" s="284" t="s">
        <v>3906</v>
      </c>
      <c r="AC166" s="284" t="s">
        <v>3907</v>
      </c>
      <c r="AD166" s="284" t="s">
        <v>3908</v>
      </c>
      <c r="AE166" s="284" t="s">
        <v>3909</v>
      </c>
    </row>
    <row r="167" spans="1:31" s="285" customFormat="1" ht="30">
      <c r="A167" s="286" t="s">
        <v>15914</v>
      </c>
      <c r="B167" s="281" t="s">
        <v>15915</v>
      </c>
      <c r="C167" s="281">
        <v>4385</v>
      </c>
      <c r="D167" s="281" t="s">
        <v>35</v>
      </c>
      <c r="E167" s="281" t="s">
        <v>3</v>
      </c>
      <c r="F167" s="281" t="s">
        <v>3</v>
      </c>
      <c r="G167" s="281" t="s">
        <v>3</v>
      </c>
      <c r="H167" s="281">
        <v>219</v>
      </c>
      <c r="I167" s="281">
        <v>208</v>
      </c>
      <c r="J167" s="281">
        <v>684</v>
      </c>
      <c r="K167" s="281" t="s">
        <v>36</v>
      </c>
      <c r="L167" s="281" t="s">
        <v>329</v>
      </c>
      <c r="M167" s="281" t="s">
        <v>330</v>
      </c>
      <c r="N167" s="282" t="s">
        <v>31600</v>
      </c>
      <c r="O167" s="282" t="s">
        <v>3521</v>
      </c>
      <c r="P167" s="282" t="s">
        <v>40</v>
      </c>
      <c r="Q167" s="282" t="s">
        <v>3522</v>
      </c>
      <c r="R167" s="282">
        <v>7</v>
      </c>
      <c r="S167" s="282" t="s">
        <v>3523</v>
      </c>
      <c r="T167" s="282" t="s">
        <v>15916</v>
      </c>
      <c r="U167" s="282">
        <v>0</v>
      </c>
      <c r="V167" s="282" t="s">
        <v>15844</v>
      </c>
      <c r="W167" s="282" t="s">
        <v>3</v>
      </c>
      <c r="X167" s="283" t="s">
        <v>47</v>
      </c>
      <c r="Y167" s="283" t="s">
        <v>15917</v>
      </c>
      <c r="Z167" s="283" t="s">
        <v>31849</v>
      </c>
      <c r="AA167" s="283" t="s">
        <v>15918</v>
      </c>
      <c r="AB167" s="284" t="s">
        <v>3528</v>
      </c>
      <c r="AC167" s="284" t="s">
        <v>3529</v>
      </c>
      <c r="AD167" s="284" t="s">
        <v>3527</v>
      </c>
      <c r="AE167" s="284" t="s">
        <v>3530</v>
      </c>
    </row>
    <row r="168" spans="1:31" s="285" customFormat="1">
      <c r="A168" s="286" t="s">
        <v>15927</v>
      </c>
      <c r="B168" s="281" t="s">
        <v>15928</v>
      </c>
      <c r="C168" s="281">
        <v>27863</v>
      </c>
      <c r="D168" s="281" t="s">
        <v>35</v>
      </c>
      <c r="E168" s="281" t="s">
        <v>3</v>
      </c>
      <c r="F168" s="281" t="s">
        <v>3</v>
      </c>
      <c r="G168" s="281" t="s">
        <v>3</v>
      </c>
      <c r="H168" s="281">
        <v>1003</v>
      </c>
      <c r="I168" s="281">
        <v>992</v>
      </c>
      <c r="J168" s="281">
        <v>3206</v>
      </c>
      <c r="K168" s="281" t="s">
        <v>36</v>
      </c>
      <c r="L168" s="281" t="s">
        <v>2624</v>
      </c>
      <c r="M168" s="281" t="s">
        <v>2625</v>
      </c>
      <c r="N168" s="282" t="s">
        <v>31600</v>
      </c>
      <c r="O168" s="282" t="s">
        <v>11381</v>
      </c>
      <c r="P168" s="282" t="s">
        <v>40</v>
      </c>
      <c r="Q168" s="282" t="s">
        <v>11382</v>
      </c>
      <c r="R168" s="282">
        <v>5</v>
      </c>
      <c r="S168" s="282" t="s">
        <v>11383</v>
      </c>
      <c r="T168" s="282" t="s">
        <v>15929</v>
      </c>
      <c r="U168" s="282" t="s">
        <v>15930</v>
      </c>
      <c r="V168" s="282" t="s">
        <v>15931</v>
      </c>
      <c r="W168" s="282" t="s">
        <v>15932</v>
      </c>
      <c r="X168" s="283" t="s">
        <v>7327</v>
      </c>
      <c r="Y168" s="283" t="s">
        <v>15933</v>
      </c>
      <c r="Z168" s="283" t="s">
        <v>31903</v>
      </c>
      <c r="AA168" s="283" t="s">
        <v>15934</v>
      </c>
      <c r="AB168" s="284" t="s">
        <v>11389</v>
      </c>
      <c r="AC168" s="284" t="s">
        <v>11390</v>
      </c>
      <c r="AD168" s="284" t="s">
        <v>31904</v>
      </c>
      <c r="AE168" s="284" t="s">
        <v>11391</v>
      </c>
    </row>
    <row r="169" spans="1:31" s="285" customFormat="1">
      <c r="A169" s="286" t="s">
        <v>16016</v>
      </c>
      <c r="B169" s="281" t="s">
        <v>16017</v>
      </c>
      <c r="C169" s="281">
        <v>33923</v>
      </c>
      <c r="D169" s="281" t="s">
        <v>35</v>
      </c>
      <c r="E169" s="281" t="s">
        <v>3</v>
      </c>
      <c r="F169" s="281" t="s">
        <v>3</v>
      </c>
      <c r="G169" s="281" t="s">
        <v>3</v>
      </c>
      <c r="H169" s="281">
        <v>829</v>
      </c>
      <c r="I169" s="281">
        <v>799</v>
      </c>
      <c r="J169" s="281">
        <v>2770</v>
      </c>
      <c r="K169" s="281" t="s">
        <v>36</v>
      </c>
      <c r="L169" s="281" t="s">
        <v>3755</v>
      </c>
      <c r="M169" s="281" t="s">
        <v>3756</v>
      </c>
      <c r="N169" s="282" t="s">
        <v>31600</v>
      </c>
      <c r="O169" s="282" t="s">
        <v>14375</v>
      </c>
      <c r="P169" s="282" t="s">
        <v>40</v>
      </c>
      <c r="Q169" s="282" t="s">
        <v>14378</v>
      </c>
      <c r="R169" s="282">
        <v>2</v>
      </c>
      <c r="S169" s="282" t="s">
        <v>14379</v>
      </c>
      <c r="T169" s="282" t="s">
        <v>16018</v>
      </c>
      <c r="U169" s="282" t="s">
        <v>16019</v>
      </c>
      <c r="V169" s="282" t="s">
        <v>16020</v>
      </c>
      <c r="W169" s="282" t="s">
        <v>16021</v>
      </c>
      <c r="X169" s="283" t="s">
        <v>47</v>
      </c>
      <c r="Y169" s="283" t="s">
        <v>16022</v>
      </c>
      <c r="Z169" s="283"/>
      <c r="AA169" s="283" t="s">
        <v>16023</v>
      </c>
      <c r="AB169" s="284" t="s">
        <v>14386</v>
      </c>
      <c r="AC169" s="284" t="s">
        <v>14387</v>
      </c>
      <c r="AD169" s="284" t="s">
        <v>14381</v>
      </c>
      <c r="AE169" s="284" t="s">
        <v>14388</v>
      </c>
    </row>
    <row r="170" spans="1:31" s="285" customFormat="1">
      <c r="A170" s="286" t="s">
        <v>16036</v>
      </c>
      <c r="B170" s="281" t="s">
        <v>16037</v>
      </c>
      <c r="C170" s="281">
        <v>29920</v>
      </c>
      <c r="D170" s="281" t="s">
        <v>35</v>
      </c>
      <c r="E170" s="281" t="s">
        <v>3</v>
      </c>
      <c r="F170" s="281" t="s">
        <v>3</v>
      </c>
      <c r="G170" s="281" t="s">
        <v>3</v>
      </c>
      <c r="H170" s="281">
        <v>199</v>
      </c>
      <c r="I170" s="281">
        <v>199</v>
      </c>
      <c r="J170" s="281">
        <v>970</v>
      </c>
      <c r="K170" s="281" t="s">
        <v>36</v>
      </c>
      <c r="L170" s="281" t="s">
        <v>2624</v>
      </c>
      <c r="M170" s="281" t="s">
        <v>2625</v>
      </c>
      <c r="N170" s="282" t="s">
        <v>31600</v>
      </c>
      <c r="O170" s="282" t="s">
        <v>8195</v>
      </c>
      <c r="P170" s="282" t="s">
        <v>40</v>
      </c>
      <c r="Q170" s="282" t="s">
        <v>8196</v>
      </c>
      <c r="R170" s="282">
        <v>5</v>
      </c>
      <c r="S170" s="282" t="s">
        <v>8197</v>
      </c>
      <c r="T170" s="282" t="s">
        <v>16038</v>
      </c>
      <c r="U170" s="282" t="s">
        <v>16039</v>
      </c>
      <c r="V170" s="282" t="s">
        <v>16040</v>
      </c>
      <c r="W170" s="282" t="s">
        <v>3</v>
      </c>
      <c r="X170" s="283" t="s">
        <v>47</v>
      </c>
      <c r="Y170" s="283" t="s">
        <v>16041</v>
      </c>
      <c r="Z170" s="283" t="s">
        <v>16039</v>
      </c>
      <c r="AA170" s="283" t="s">
        <v>16042</v>
      </c>
      <c r="AB170" s="284" t="s">
        <v>8202</v>
      </c>
      <c r="AC170" s="284" t="s">
        <v>8203</v>
      </c>
      <c r="AD170" s="284" t="s">
        <v>31905</v>
      </c>
      <c r="AE170" s="284" t="s">
        <v>8205</v>
      </c>
    </row>
    <row r="171" spans="1:31" s="285" customFormat="1">
      <c r="A171" s="286" t="s">
        <v>16068</v>
      </c>
      <c r="B171" s="281" t="s">
        <v>16069</v>
      </c>
      <c r="C171" s="281">
        <v>9450</v>
      </c>
      <c r="D171" s="281" t="s">
        <v>35</v>
      </c>
      <c r="E171" s="281" t="s">
        <v>3</v>
      </c>
      <c r="F171" s="281" t="s">
        <v>3</v>
      </c>
      <c r="G171" s="281" t="s">
        <v>3</v>
      </c>
      <c r="H171" s="281">
        <v>225</v>
      </c>
      <c r="I171" s="281">
        <v>219</v>
      </c>
      <c r="J171" s="281">
        <v>409</v>
      </c>
      <c r="K171" s="281" t="s">
        <v>36</v>
      </c>
      <c r="L171" s="281" t="s">
        <v>887</v>
      </c>
      <c r="M171" s="281" t="s">
        <v>888</v>
      </c>
      <c r="N171" s="282" t="s">
        <v>31600</v>
      </c>
      <c r="O171" s="282" t="s">
        <v>7353</v>
      </c>
      <c r="P171" s="282" t="s">
        <v>40</v>
      </c>
      <c r="Q171" s="282" t="s">
        <v>7354</v>
      </c>
      <c r="R171" s="282">
        <v>4</v>
      </c>
      <c r="S171" s="282" t="s">
        <v>7355</v>
      </c>
      <c r="T171" s="282" t="s">
        <v>16070</v>
      </c>
      <c r="U171" s="282" t="s">
        <v>16071</v>
      </c>
      <c r="V171" s="282" t="s">
        <v>16072</v>
      </c>
      <c r="W171" s="282" t="s">
        <v>3</v>
      </c>
      <c r="X171" s="283" t="s">
        <v>47</v>
      </c>
      <c r="Y171" s="283" t="s">
        <v>16073</v>
      </c>
      <c r="Z171" s="283" t="s">
        <v>16071</v>
      </c>
      <c r="AA171" s="283" t="s">
        <v>16072</v>
      </c>
      <c r="AB171" s="284" t="s">
        <v>7360</v>
      </c>
      <c r="AC171" s="284" t="s">
        <v>7361</v>
      </c>
      <c r="AD171" s="284" t="s">
        <v>31906</v>
      </c>
      <c r="AE171" s="284" t="s">
        <v>7362</v>
      </c>
    </row>
    <row r="172" spans="1:31" s="285" customFormat="1">
      <c r="A172" s="286" t="s">
        <v>16090</v>
      </c>
      <c r="B172" s="281" t="s">
        <v>16091</v>
      </c>
      <c r="C172" s="281">
        <v>14483</v>
      </c>
      <c r="D172" s="281" t="s">
        <v>35</v>
      </c>
      <c r="E172" s="281" t="s">
        <v>3</v>
      </c>
      <c r="F172" s="281" t="s">
        <v>3</v>
      </c>
      <c r="G172" s="281" t="s">
        <v>3</v>
      </c>
      <c r="H172" s="281">
        <v>524</v>
      </c>
      <c r="I172" s="281">
        <v>506</v>
      </c>
      <c r="J172" s="281">
        <v>1578</v>
      </c>
      <c r="K172" s="281" t="s">
        <v>36</v>
      </c>
      <c r="L172" s="281" t="s">
        <v>1441</v>
      </c>
      <c r="M172" s="281" t="s">
        <v>1442</v>
      </c>
      <c r="N172" s="282" t="s">
        <v>31600</v>
      </c>
      <c r="O172" s="282" t="s">
        <v>3270</v>
      </c>
      <c r="P172" s="282" t="s">
        <v>40</v>
      </c>
      <c r="Q172" s="282" t="s">
        <v>3271</v>
      </c>
      <c r="R172" s="282">
        <v>6</v>
      </c>
      <c r="S172" s="282" t="s">
        <v>3272</v>
      </c>
      <c r="T172" s="282" t="s">
        <v>16092</v>
      </c>
      <c r="U172" s="282" t="s">
        <v>16093</v>
      </c>
      <c r="V172" s="282" t="s">
        <v>16094</v>
      </c>
      <c r="W172" s="282" t="s">
        <v>3</v>
      </c>
      <c r="X172" s="283" t="s">
        <v>47</v>
      </c>
      <c r="Y172" s="283" t="s">
        <v>16095</v>
      </c>
      <c r="Z172" s="283" t="s">
        <v>31907</v>
      </c>
      <c r="AA172" s="283" t="s">
        <v>16096</v>
      </c>
      <c r="AB172" s="284" t="s">
        <v>3277</v>
      </c>
      <c r="AC172" s="284" t="s">
        <v>3278</v>
      </c>
      <c r="AD172" s="284" t="s">
        <v>727</v>
      </c>
      <c r="AE172" s="284" t="s">
        <v>3279</v>
      </c>
    </row>
    <row r="173" spans="1:31" s="285" customFormat="1" ht="30">
      <c r="A173" s="286" t="s">
        <v>16135</v>
      </c>
      <c r="B173" s="281" t="s">
        <v>16136</v>
      </c>
      <c r="C173" s="281">
        <v>16443</v>
      </c>
      <c r="D173" s="281" t="s">
        <v>35</v>
      </c>
      <c r="E173" s="281" t="s">
        <v>3</v>
      </c>
      <c r="F173" s="281" t="s">
        <v>3</v>
      </c>
      <c r="G173" s="281" t="s">
        <v>3</v>
      </c>
      <c r="H173" s="281">
        <v>74</v>
      </c>
      <c r="I173" s="281">
        <v>68</v>
      </c>
      <c r="J173" s="281">
        <v>579</v>
      </c>
      <c r="K173" s="281" t="s">
        <v>36</v>
      </c>
      <c r="L173" s="281" t="s">
        <v>329</v>
      </c>
      <c r="M173" s="281" t="s">
        <v>330</v>
      </c>
      <c r="N173" s="282" t="s">
        <v>31600</v>
      </c>
      <c r="O173" s="282" t="s">
        <v>4067</v>
      </c>
      <c r="P173" s="282" t="s">
        <v>40</v>
      </c>
      <c r="Q173" s="282" t="s">
        <v>4068</v>
      </c>
      <c r="R173" s="282">
        <v>9</v>
      </c>
      <c r="S173" s="282" t="s">
        <v>4069</v>
      </c>
      <c r="T173" s="282" t="s">
        <v>16137</v>
      </c>
      <c r="U173" s="282">
        <v>0</v>
      </c>
      <c r="V173" s="282" t="s">
        <v>7304</v>
      </c>
      <c r="W173" s="282" t="s">
        <v>3</v>
      </c>
      <c r="X173" s="283" t="s">
        <v>5614</v>
      </c>
      <c r="Y173" s="283" t="s">
        <v>13699</v>
      </c>
      <c r="Z173" s="283" t="s">
        <v>31908</v>
      </c>
      <c r="AA173" s="283" t="s">
        <v>16138</v>
      </c>
      <c r="AB173" s="284" t="s">
        <v>4073</v>
      </c>
      <c r="AC173" s="284" t="s">
        <v>4074</v>
      </c>
      <c r="AD173" s="284" t="s">
        <v>31819</v>
      </c>
      <c r="AE173" s="284" t="s">
        <v>4075</v>
      </c>
    </row>
    <row r="174" spans="1:31" s="285" customFormat="1" ht="30">
      <c r="A174" s="286" t="s">
        <v>16149</v>
      </c>
      <c r="B174" s="281" t="s">
        <v>16150</v>
      </c>
      <c r="C174" s="281">
        <v>15219</v>
      </c>
      <c r="D174" s="281" t="s">
        <v>35</v>
      </c>
      <c r="E174" s="281" t="s">
        <v>3</v>
      </c>
      <c r="F174" s="281" t="s">
        <v>3</v>
      </c>
      <c r="G174" s="281" t="s">
        <v>3</v>
      </c>
      <c r="H174" s="281">
        <v>96</v>
      </c>
      <c r="I174" s="281">
        <v>83</v>
      </c>
      <c r="J174" s="281">
        <v>1138</v>
      </c>
      <c r="K174" s="281" t="s">
        <v>36</v>
      </c>
      <c r="L174" s="281" t="s">
        <v>329</v>
      </c>
      <c r="M174" s="281" t="s">
        <v>330</v>
      </c>
      <c r="N174" s="282" t="s">
        <v>31600</v>
      </c>
      <c r="O174" s="282" t="s">
        <v>4067</v>
      </c>
      <c r="P174" s="282" t="s">
        <v>40</v>
      </c>
      <c r="Q174" s="282" t="s">
        <v>4068</v>
      </c>
      <c r="R174" s="282">
        <v>9</v>
      </c>
      <c r="S174" s="282" t="s">
        <v>4069</v>
      </c>
      <c r="T174" s="282" t="s">
        <v>16151</v>
      </c>
      <c r="U174" s="282">
        <v>0</v>
      </c>
      <c r="V174" s="282" t="s">
        <v>16152</v>
      </c>
      <c r="W174" s="282" t="s">
        <v>3</v>
      </c>
      <c r="X174" s="283" t="s">
        <v>47</v>
      </c>
      <c r="Y174" s="283" t="s">
        <v>16153</v>
      </c>
      <c r="Z174" s="283"/>
      <c r="AA174" s="283" t="s">
        <v>3</v>
      </c>
      <c r="AB174" s="284" t="s">
        <v>4073</v>
      </c>
      <c r="AC174" s="284" t="s">
        <v>4074</v>
      </c>
      <c r="AD174" s="284" t="s">
        <v>31819</v>
      </c>
      <c r="AE174" s="284" t="s">
        <v>4075</v>
      </c>
    </row>
    <row r="175" spans="1:31" s="285" customFormat="1" ht="30">
      <c r="A175" s="286" t="s">
        <v>16154</v>
      </c>
      <c r="B175" s="281" t="s">
        <v>16155</v>
      </c>
      <c r="C175" s="281">
        <v>20659</v>
      </c>
      <c r="D175" s="281" t="s">
        <v>35</v>
      </c>
      <c r="E175" s="281" t="s">
        <v>3</v>
      </c>
      <c r="F175" s="281" t="s">
        <v>3</v>
      </c>
      <c r="G175" s="281" t="s">
        <v>3</v>
      </c>
      <c r="H175" s="281">
        <v>449</v>
      </c>
      <c r="I175" s="281">
        <v>438</v>
      </c>
      <c r="J175" s="281">
        <v>1593</v>
      </c>
      <c r="K175" s="281" t="s">
        <v>36</v>
      </c>
      <c r="L175" s="281" t="s">
        <v>887</v>
      </c>
      <c r="M175" s="281" t="s">
        <v>888</v>
      </c>
      <c r="N175" s="282" t="s">
        <v>31600</v>
      </c>
      <c r="O175" s="282" t="s">
        <v>5609</v>
      </c>
      <c r="P175" s="282" t="s">
        <v>40</v>
      </c>
      <c r="Q175" s="282" t="s">
        <v>5610</v>
      </c>
      <c r="R175" s="282">
        <v>12</v>
      </c>
      <c r="S175" s="282" t="s">
        <v>5611</v>
      </c>
      <c r="T175" s="282" t="s">
        <v>16156</v>
      </c>
      <c r="U175" s="282">
        <v>0</v>
      </c>
      <c r="V175" s="282" t="s">
        <v>16157</v>
      </c>
      <c r="W175" s="282" t="s">
        <v>16158</v>
      </c>
      <c r="X175" s="283" t="s">
        <v>47</v>
      </c>
      <c r="Y175" s="283" t="s">
        <v>16159</v>
      </c>
      <c r="Z175" s="283" t="s">
        <v>31909</v>
      </c>
      <c r="AA175" s="283" t="s">
        <v>16160</v>
      </c>
      <c r="AB175" s="284" t="s">
        <v>5616</v>
      </c>
      <c r="AC175" s="284" t="s">
        <v>5617</v>
      </c>
      <c r="AD175" s="284" t="s">
        <v>5618</v>
      </c>
      <c r="AE175" s="284" t="s">
        <v>5619</v>
      </c>
    </row>
    <row r="176" spans="1:31" s="285" customFormat="1" ht="30">
      <c r="A176" s="286" t="s">
        <v>16198</v>
      </c>
      <c r="B176" s="281" t="s">
        <v>16199</v>
      </c>
      <c r="C176" s="281">
        <v>2228</v>
      </c>
      <c r="D176" s="281" t="s">
        <v>35</v>
      </c>
      <c r="E176" s="281" t="s">
        <v>3</v>
      </c>
      <c r="F176" s="281" t="s">
        <v>3</v>
      </c>
      <c r="G176" s="281" t="s">
        <v>3</v>
      </c>
      <c r="H176" s="281">
        <v>222</v>
      </c>
      <c r="I176" s="281">
        <v>231</v>
      </c>
      <c r="J176" s="281">
        <v>569</v>
      </c>
      <c r="K176" s="281" t="s">
        <v>36</v>
      </c>
      <c r="L176" s="281" t="s">
        <v>1154</v>
      </c>
      <c r="M176" s="281" t="s">
        <v>1155</v>
      </c>
      <c r="N176" s="282" t="s">
        <v>31600</v>
      </c>
      <c r="O176" s="282" t="s">
        <v>1156</v>
      </c>
      <c r="P176" s="282" t="s">
        <v>40</v>
      </c>
      <c r="Q176" s="282" t="s">
        <v>1157</v>
      </c>
      <c r="R176" s="282">
        <v>5</v>
      </c>
      <c r="S176" s="282" t="s">
        <v>1158</v>
      </c>
      <c r="T176" s="282" t="s">
        <v>16200</v>
      </c>
      <c r="U176" s="282">
        <v>0</v>
      </c>
      <c r="V176" s="282" t="s">
        <v>16201</v>
      </c>
      <c r="W176" s="282" t="s">
        <v>16202</v>
      </c>
      <c r="X176" s="283" t="s">
        <v>47</v>
      </c>
      <c r="Y176" s="283" t="s">
        <v>16203</v>
      </c>
      <c r="Z176" s="283" t="s">
        <v>31910</v>
      </c>
      <c r="AA176" s="283" t="s">
        <v>16204</v>
      </c>
      <c r="AB176" s="284" t="s">
        <v>1164</v>
      </c>
      <c r="AC176" s="284" t="s">
        <v>1165</v>
      </c>
      <c r="AD176" s="284" t="s">
        <v>31799</v>
      </c>
      <c r="AE176" s="284" t="s">
        <v>1166</v>
      </c>
    </row>
    <row r="177" spans="1:31" s="285" customFormat="1">
      <c r="A177" s="286" t="s">
        <v>16326</v>
      </c>
      <c r="B177" s="281" t="s">
        <v>16327</v>
      </c>
      <c r="C177" s="281">
        <v>15051</v>
      </c>
      <c r="D177" s="281" t="s">
        <v>35</v>
      </c>
      <c r="E177" s="281" t="s">
        <v>3</v>
      </c>
      <c r="F177" s="281" t="s">
        <v>3</v>
      </c>
      <c r="G177" s="281" t="s">
        <v>3</v>
      </c>
      <c r="H177" s="281">
        <v>352</v>
      </c>
      <c r="I177" s="281">
        <v>334</v>
      </c>
      <c r="J177" s="281">
        <v>1690</v>
      </c>
      <c r="K177" s="281" t="s">
        <v>36</v>
      </c>
      <c r="L177" s="281" t="s">
        <v>887</v>
      </c>
      <c r="M177" s="281" t="s">
        <v>888</v>
      </c>
      <c r="N177" s="282" t="s">
        <v>31600</v>
      </c>
      <c r="O177" s="282" t="s">
        <v>16328</v>
      </c>
      <c r="P177" s="282" t="s">
        <v>40</v>
      </c>
      <c r="Q177" s="282" t="s">
        <v>16329</v>
      </c>
      <c r="R177" s="282">
        <v>2</v>
      </c>
      <c r="S177" s="282" t="s">
        <v>16330</v>
      </c>
      <c r="T177" s="282" t="s">
        <v>16331</v>
      </c>
      <c r="U177" s="282" t="s">
        <v>16332</v>
      </c>
      <c r="V177" s="282" t="s">
        <v>16333</v>
      </c>
      <c r="W177" s="282" t="s">
        <v>16334</v>
      </c>
      <c r="X177" s="283" t="s">
        <v>47</v>
      </c>
      <c r="Y177" s="283" t="s">
        <v>16335</v>
      </c>
      <c r="Z177" s="283" t="s">
        <v>31911</v>
      </c>
      <c r="AA177" s="283" t="s">
        <v>16336</v>
      </c>
      <c r="AB177" s="284" t="s">
        <v>16337</v>
      </c>
      <c r="AC177" s="284" t="s">
        <v>16338</v>
      </c>
      <c r="AD177" s="284" t="s">
        <v>31912</v>
      </c>
      <c r="AE177" s="284" t="s">
        <v>16339</v>
      </c>
    </row>
    <row r="178" spans="1:31" s="285" customFormat="1" ht="30">
      <c r="A178" s="286" t="s">
        <v>16347</v>
      </c>
      <c r="B178" s="281" t="s">
        <v>16348</v>
      </c>
      <c r="C178" s="281">
        <v>33756</v>
      </c>
      <c r="D178" s="281" t="s">
        <v>35</v>
      </c>
      <c r="E178" s="281" t="s">
        <v>3</v>
      </c>
      <c r="F178" s="281" t="s">
        <v>3</v>
      </c>
      <c r="G178" s="281" t="s">
        <v>3</v>
      </c>
      <c r="H178" s="281">
        <v>1259</v>
      </c>
      <c r="I178" s="281">
        <v>1237</v>
      </c>
      <c r="J178" s="281">
        <v>1069</v>
      </c>
      <c r="K178" s="281" t="s">
        <v>36</v>
      </c>
      <c r="L178" s="281" t="s">
        <v>3755</v>
      </c>
      <c r="M178" s="281" t="s">
        <v>3756</v>
      </c>
      <c r="N178" s="282" t="s">
        <v>31600</v>
      </c>
      <c r="O178" s="282" t="s">
        <v>3757</v>
      </c>
      <c r="P178" s="282" t="s">
        <v>40</v>
      </c>
      <c r="Q178" s="282" t="s">
        <v>3758</v>
      </c>
      <c r="R178" s="282">
        <v>10</v>
      </c>
      <c r="S178" s="282" t="s">
        <v>3759</v>
      </c>
      <c r="T178" s="282" t="s">
        <v>16349</v>
      </c>
      <c r="U178" s="282" t="s">
        <v>16350</v>
      </c>
      <c r="V178" s="282" t="s">
        <v>16351</v>
      </c>
      <c r="W178" s="282" t="s">
        <v>16352</v>
      </c>
      <c r="X178" s="283" t="s">
        <v>47</v>
      </c>
      <c r="Y178" s="283" t="s">
        <v>16353</v>
      </c>
      <c r="Z178" s="283" t="s">
        <v>16350</v>
      </c>
      <c r="AA178" s="283" t="s">
        <v>16354</v>
      </c>
      <c r="AB178" s="284" t="s">
        <v>3765</v>
      </c>
      <c r="AC178" s="284" t="s">
        <v>3766</v>
      </c>
      <c r="AD178" s="284" t="s">
        <v>3767</v>
      </c>
      <c r="AE178" s="284" t="s">
        <v>3768</v>
      </c>
    </row>
    <row r="179" spans="1:31" s="285" customFormat="1">
      <c r="A179" s="286" t="s">
        <v>16355</v>
      </c>
      <c r="B179" s="281" t="s">
        <v>16356</v>
      </c>
      <c r="C179" s="281">
        <v>13444</v>
      </c>
      <c r="D179" s="281" t="s">
        <v>35</v>
      </c>
      <c r="E179" s="281" t="s">
        <v>3</v>
      </c>
      <c r="F179" s="281" t="s">
        <v>3</v>
      </c>
      <c r="G179" s="281" t="s">
        <v>3</v>
      </c>
      <c r="H179" s="281">
        <v>1591</v>
      </c>
      <c r="I179" s="281">
        <v>1589</v>
      </c>
      <c r="J179" s="281">
        <v>3608</v>
      </c>
      <c r="K179" s="281" t="s">
        <v>36</v>
      </c>
      <c r="L179" s="281" t="s">
        <v>1154</v>
      </c>
      <c r="M179" s="281" t="s">
        <v>1155</v>
      </c>
      <c r="N179" s="282" t="s">
        <v>31600</v>
      </c>
      <c r="O179" s="282" t="s">
        <v>16355</v>
      </c>
      <c r="P179" s="282" t="s">
        <v>20</v>
      </c>
      <c r="Q179" s="282" t="s">
        <v>16357</v>
      </c>
      <c r="R179" s="282">
        <v>3</v>
      </c>
      <c r="S179" s="282" t="s">
        <v>16358</v>
      </c>
      <c r="T179" s="282" t="s">
        <v>16359</v>
      </c>
      <c r="U179" s="282" t="s">
        <v>16360</v>
      </c>
      <c r="V179" s="282" t="s">
        <v>16361</v>
      </c>
      <c r="W179" s="282" t="s">
        <v>16362</v>
      </c>
      <c r="X179" s="283" t="s">
        <v>47</v>
      </c>
      <c r="Y179" s="283" t="s">
        <v>16363</v>
      </c>
      <c r="Z179" s="283"/>
      <c r="AA179" s="283" t="s">
        <v>16361</v>
      </c>
      <c r="AB179" s="284" t="s">
        <v>16364</v>
      </c>
      <c r="AC179" s="284" t="s">
        <v>16365</v>
      </c>
      <c r="AD179" s="284" t="s">
        <v>31913</v>
      </c>
      <c r="AE179" s="284" t="s">
        <v>16366</v>
      </c>
    </row>
    <row r="180" spans="1:31" s="285" customFormat="1">
      <c r="A180" s="286" t="s">
        <v>16367</v>
      </c>
      <c r="B180" s="281" t="s">
        <v>16368</v>
      </c>
      <c r="C180" s="281">
        <v>11402</v>
      </c>
      <c r="D180" s="281" t="s">
        <v>35</v>
      </c>
      <c r="E180" s="281" t="s">
        <v>3</v>
      </c>
      <c r="F180" s="281" t="s">
        <v>3</v>
      </c>
      <c r="G180" s="281" t="s">
        <v>3</v>
      </c>
      <c r="H180" s="281">
        <v>426</v>
      </c>
      <c r="I180" s="281">
        <v>420</v>
      </c>
      <c r="J180" s="281">
        <v>731</v>
      </c>
      <c r="K180" s="281" t="s">
        <v>36</v>
      </c>
      <c r="L180" s="281" t="s">
        <v>3755</v>
      </c>
      <c r="M180" s="281" t="s">
        <v>3756</v>
      </c>
      <c r="N180" s="282" t="s">
        <v>31600</v>
      </c>
      <c r="O180" s="282" t="s">
        <v>3899</v>
      </c>
      <c r="P180" s="282" t="s">
        <v>40</v>
      </c>
      <c r="Q180" s="282" t="s">
        <v>3900</v>
      </c>
      <c r="R180" s="282">
        <v>6</v>
      </c>
      <c r="S180" s="282" t="s">
        <v>3901</v>
      </c>
      <c r="T180" s="282" t="s">
        <v>16369</v>
      </c>
      <c r="U180" s="282">
        <v>0</v>
      </c>
      <c r="V180" s="282" t="s">
        <v>16370</v>
      </c>
      <c r="W180" s="282" t="s">
        <v>16371</v>
      </c>
      <c r="X180" s="283" t="s">
        <v>47</v>
      </c>
      <c r="Y180" s="283" t="s">
        <v>16372</v>
      </c>
      <c r="Z180" s="283" t="s">
        <v>31914</v>
      </c>
      <c r="AA180" s="283" t="s">
        <v>16370</v>
      </c>
      <c r="AB180" s="284" t="s">
        <v>3906</v>
      </c>
      <c r="AC180" s="284" t="s">
        <v>3907</v>
      </c>
      <c r="AD180" s="284" t="s">
        <v>3908</v>
      </c>
      <c r="AE180" s="284" t="s">
        <v>3909</v>
      </c>
    </row>
    <row r="181" spans="1:31" s="285" customFormat="1">
      <c r="A181" s="286" t="s">
        <v>16449</v>
      </c>
      <c r="B181" s="281" t="s">
        <v>16450</v>
      </c>
      <c r="C181" s="281">
        <v>30492</v>
      </c>
      <c r="D181" s="281" t="s">
        <v>35</v>
      </c>
      <c r="E181" s="281" t="s">
        <v>3</v>
      </c>
      <c r="F181" s="281" t="s">
        <v>3</v>
      </c>
      <c r="G181" s="281" t="s">
        <v>3</v>
      </c>
      <c r="H181" s="281">
        <v>304</v>
      </c>
      <c r="I181" s="281">
        <v>283</v>
      </c>
      <c r="J181" s="281">
        <v>1777</v>
      </c>
      <c r="K181" s="281" t="s">
        <v>36</v>
      </c>
      <c r="L181" s="281" t="s">
        <v>344</v>
      </c>
      <c r="M181" s="281" t="s">
        <v>345</v>
      </c>
      <c r="N181" s="282" t="s">
        <v>31600</v>
      </c>
      <c r="O181" s="282" t="s">
        <v>736</v>
      </c>
      <c r="P181" s="282" t="s">
        <v>40</v>
      </c>
      <c r="Q181" s="282" t="s">
        <v>737</v>
      </c>
      <c r="R181" s="282">
        <v>4</v>
      </c>
      <c r="S181" s="282" t="s">
        <v>738</v>
      </c>
      <c r="T181" s="282" t="s">
        <v>16451</v>
      </c>
      <c r="U181" s="282" t="s">
        <v>16452</v>
      </c>
      <c r="V181" s="282" t="s">
        <v>16453</v>
      </c>
      <c r="W181" s="282" t="s">
        <v>16454</v>
      </c>
      <c r="X181" s="283" t="s">
        <v>47</v>
      </c>
      <c r="Y181" s="283" t="s">
        <v>16455</v>
      </c>
      <c r="Z181" s="283" t="s">
        <v>16452</v>
      </c>
      <c r="AA181" s="283" t="s">
        <v>16453</v>
      </c>
      <c r="AB181" s="284" t="s">
        <v>745</v>
      </c>
      <c r="AC181" s="284" t="s">
        <v>746</v>
      </c>
      <c r="AD181" s="284" t="s">
        <v>15674</v>
      </c>
      <c r="AE181" s="284" t="s">
        <v>747</v>
      </c>
    </row>
    <row r="182" spans="1:31" s="285" customFormat="1">
      <c r="A182" s="286" t="s">
        <v>16492</v>
      </c>
      <c r="B182" s="281" t="s">
        <v>16493</v>
      </c>
      <c r="C182" s="281">
        <v>7737</v>
      </c>
      <c r="D182" s="281" t="s">
        <v>35</v>
      </c>
      <c r="E182" s="281" t="s">
        <v>3</v>
      </c>
      <c r="F182" s="281" t="s">
        <v>3</v>
      </c>
      <c r="G182" s="281" t="s">
        <v>3</v>
      </c>
      <c r="H182" s="281">
        <v>277</v>
      </c>
      <c r="I182" s="281">
        <v>279</v>
      </c>
      <c r="J182" s="281">
        <v>1447</v>
      </c>
      <c r="K182" s="281" t="s">
        <v>36</v>
      </c>
      <c r="L182" s="281" t="s">
        <v>588</v>
      </c>
      <c r="M182" s="281" t="s">
        <v>589</v>
      </c>
      <c r="N182" s="282" t="s">
        <v>31600</v>
      </c>
      <c r="O182" s="282" t="s">
        <v>14082</v>
      </c>
      <c r="P182" s="282" t="s">
        <v>40</v>
      </c>
      <c r="Q182" s="282" t="s">
        <v>14083</v>
      </c>
      <c r="R182" s="282">
        <v>7</v>
      </c>
      <c r="S182" s="282" t="s">
        <v>14084</v>
      </c>
      <c r="T182" s="282" t="s">
        <v>16494</v>
      </c>
      <c r="U182" s="282">
        <v>0</v>
      </c>
      <c r="V182" s="282" t="s">
        <v>3</v>
      </c>
      <c r="W182" s="282" t="s">
        <v>16495</v>
      </c>
      <c r="X182" s="283" t="s">
        <v>47</v>
      </c>
      <c r="Y182" s="283" t="s">
        <v>16496</v>
      </c>
      <c r="Z182" s="283"/>
      <c r="AA182" s="283" t="s">
        <v>16497</v>
      </c>
      <c r="AB182" s="284" t="s">
        <v>14089</v>
      </c>
      <c r="AC182" s="284" t="s">
        <v>14090</v>
      </c>
      <c r="AD182" s="284" t="s">
        <v>31886</v>
      </c>
      <c r="AE182" s="284" t="s">
        <v>14091</v>
      </c>
    </row>
    <row r="183" spans="1:31" s="285" customFormat="1">
      <c r="A183" s="286" t="s">
        <v>16597</v>
      </c>
      <c r="B183" s="281" t="s">
        <v>16598</v>
      </c>
      <c r="C183" s="281">
        <v>3470</v>
      </c>
      <c r="D183" s="281" t="s">
        <v>35</v>
      </c>
      <c r="E183" s="281" t="s">
        <v>3</v>
      </c>
      <c r="F183" s="281" t="s">
        <v>3</v>
      </c>
      <c r="G183" s="281" t="s">
        <v>3</v>
      </c>
      <c r="H183" s="281">
        <v>137</v>
      </c>
      <c r="I183" s="281">
        <v>127</v>
      </c>
      <c r="J183" s="281">
        <v>1041</v>
      </c>
      <c r="K183" s="281" t="s">
        <v>36</v>
      </c>
      <c r="L183" s="281" t="s">
        <v>344</v>
      </c>
      <c r="M183" s="281" t="s">
        <v>345</v>
      </c>
      <c r="N183" s="282" t="s">
        <v>31600</v>
      </c>
      <c r="O183" s="282" t="s">
        <v>2705</v>
      </c>
      <c r="P183" s="282" t="s">
        <v>40</v>
      </c>
      <c r="Q183" s="282" t="s">
        <v>2706</v>
      </c>
      <c r="R183" s="282">
        <v>8</v>
      </c>
      <c r="S183" s="282" t="s">
        <v>2707</v>
      </c>
      <c r="T183" s="282" t="s">
        <v>16599</v>
      </c>
      <c r="U183" s="282" t="s">
        <v>16600</v>
      </c>
      <c r="V183" s="282" t="s">
        <v>3</v>
      </c>
      <c r="W183" s="282" t="s">
        <v>3</v>
      </c>
      <c r="X183" s="283" t="s">
        <v>47</v>
      </c>
      <c r="Y183" s="283" t="s">
        <v>16601</v>
      </c>
      <c r="Z183" s="283" t="s">
        <v>31807</v>
      </c>
      <c r="AA183" s="283" t="s">
        <v>16602</v>
      </c>
      <c r="AB183" s="284" t="s">
        <v>2712</v>
      </c>
      <c r="AC183" s="284" t="s">
        <v>2713</v>
      </c>
      <c r="AD183" s="284" t="s">
        <v>31807</v>
      </c>
      <c r="AE183" s="284" t="s">
        <v>2714</v>
      </c>
    </row>
    <row r="184" spans="1:31" s="285" customFormat="1" ht="30">
      <c r="A184" s="286" t="s">
        <v>1760</v>
      </c>
      <c r="B184" s="281" t="s">
        <v>16884</v>
      </c>
      <c r="C184" s="281">
        <v>16285</v>
      </c>
      <c r="D184" s="281" t="s">
        <v>35</v>
      </c>
      <c r="E184" s="281" t="s">
        <v>3</v>
      </c>
      <c r="F184" s="281" t="s">
        <v>3</v>
      </c>
      <c r="G184" s="281" t="s">
        <v>3</v>
      </c>
      <c r="H184" s="281">
        <v>882</v>
      </c>
      <c r="I184" s="281">
        <v>885</v>
      </c>
      <c r="J184" s="281">
        <v>2297</v>
      </c>
      <c r="K184" s="281" t="s">
        <v>36</v>
      </c>
      <c r="L184" s="281" t="s">
        <v>344</v>
      </c>
      <c r="M184" s="281" t="s">
        <v>345</v>
      </c>
      <c r="N184" s="282" t="s">
        <v>31600</v>
      </c>
      <c r="O184" s="282" t="s">
        <v>1760</v>
      </c>
      <c r="P184" s="282" t="s">
        <v>20</v>
      </c>
      <c r="Q184" s="282" t="s">
        <v>1761</v>
      </c>
      <c r="R184" s="282">
        <v>7</v>
      </c>
      <c r="S184" s="282" t="s">
        <v>1762</v>
      </c>
      <c r="T184" s="282" t="s">
        <v>16885</v>
      </c>
      <c r="U184" s="282" t="s">
        <v>1769</v>
      </c>
      <c r="V184" s="282" t="s">
        <v>1764</v>
      </c>
      <c r="W184" s="282" t="s">
        <v>3</v>
      </c>
      <c r="X184" s="283" t="s">
        <v>47</v>
      </c>
      <c r="Y184" s="283" t="s">
        <v>16886</v>
      </c>
      <c r="Z184" s="283" t="s">
        <v>1769</v>
      </c>
      <c r="AA184" s="283" t="s">
        <v>1764</v>
      </c>
      <c r="AB184" s="284" t="s">
        <v>1767</v>
      </c>
      <c r="AC184" s="284" t="s">
        <v>1768</v>
      </c>
      <c r="AD184" s="284" t="s">
        <v>1769</v>
      </c>
      <c r="AE184" s="284" t="s">
        <v>1764</v>
      </c>
    </row>
    <row r="185" spans="1:31" s="285" customFormat="1">
      <c r="A185" s="286" t="s">
        <v>16972</v>
      </c>
      <c r="B185" s="281" t="s">
        <v>16973</v>
      </c>
      <c r="C185" s="281">
        <v>23959</v>
      </c>
      <c r="D185" s="281" t="s">
        <v>2</v>
      </c>
      <c r="E185" s="281" t="s">
        <v>3</v>
      </c>
      <c r="F185" s="281" t="s">
        <v>3</v>
      </c>
      <c r="G185" s="281" t="s">
        <v>429</v>
      </c>
      <c r="H185" s="281">
        <v>19272</v>
      </c>
      <c r="I185" s="281">
        <v>19006</v>
      </c>
      <c r="J185" s="281">
        <v>11223</v>
      </c>
      <c r="K185" s="281" t="s">
        <v>36</v>
      </c>
      <c r="L185" s="281" t="s">
        <v>16974</v>
      </c>
      <c r="M185" s="281" t="s">
        <v>2625</v>
      </c>
      <c r="N185" s="282" t="s">
        <v>31599</v>
      </c>
      <c r="O185" s="282" t="s">
        <v>3</v>
      </c>
      <c r="P185" s="282" t="s">
        <v>7</v>
      </c>
      <c r="Q185" s="282" t="s">
        <v>3</v>
      </c>
      <c r="R185" s="282" t="s">
        <v>3</v>
      </c>
      <c r="S185" s="282" t="s">
        <v>3</v>
      </c>
      <c r="T185" s="282" t="s">
        <v>16975</v>
      </c>
      <c r="U185" s="282" t="s">
        <v>3</v>
      </c>
      <c r="V185" s="282" t="s">
        <v>16976</v>
      </c>
      <c r="W185" s="282" t="s">
        <v>16977</v>
      </c>
      <c r="X185" s="283" t="s">
        <v>47</v>
      </c>
      <c r="Y185" s="283" t="s">
        <v>16978</v>
      </c>
      <c r="Z185" s="283" t="s">
        <v>31915</v>
      </c>
      <c r="AA185" s="283" t="s">
        <v>16979</v>
      </c>
      <c r="AB185" s="284" t="s">
        <v>16980</v>
      </c>
      <c r="AC185" s="284" t="s">
        <v>16975</v>
      </c>
      <c r="AD185" s="284" t="s">
        <v>31916</v>
      </c>
      <c r="AE185" s="284" t="s">
        <v>16981</v>
      </c>
    </row>
    <row r="186" spans="1:31" s="285" customFormat="1">
      <c r="A186" s="286" t="s">
        <v>17011</v>
      </c>
      <c r="B186" s="281" t="s">
        <v>17012</v>
      </c>
      <c r="C186" s="281">
        <v>29522</v>
      </c>
      <c r="D186" s="281" t="s">
        <v>35</v>
      </c>
      <c r="E186" s="281" t="s">
        <v>3</v>
      </c>
      <c r="F186" s="281" t="s">
        <v>3</v>
      </c>
      <c r="G186" s="281" t="s">
        <v>3</v>
      </c>
      <c r="H186" s="281">
        <v>186</v>
      </c>
      <c r="I186" s="281">
        <v>183</v>
      </c>
      <c r="J186" s="281">
        <v>1376</v>
      </c>
      <c r="K186" s="281" t="s">
        <v>36</v>
      </c>
      <c r="L186" s="281" t="s">
        <v>588</v>
      </c>
      <c r="M186" s="281" t="s">
        <v>589</v>
      </c>
      <c r="N186" s="282" t="s">
        <v>31600</v>
      </c>
      <c r="O186" s="282" t="s">
        <v>14082</v>
      </c>
      <c r="P186" s="282" t="s">
        <v>40</v>
      </c>
      <c r="Q186" s="282" t="s">
        <v>14083</v>
      </c>
      <c r="R186" s="282">
        <v>7</v>
      </c>
      <c r="S186" s="282" t="s">
        <v>14084</v>
      </c>
      <c r="T186" s="282" t="s">
        <v>17013</v>
      </c>
      <c r="U186" s="282">
        <v>0</v>
      </c>
      <c r="V186" s="282" t="s">
        <v>14086</v>
      </c>
      <c r="W186" s="282" t="s">
        <v>3</v>
      </c>
      <c r="X186" s="283" t="s">
        <v>47</v>
      </c>
      <c r="Y186" s="283" t="s">
        <v>8596</v>
      </c>
      <c r="Z186" s="283"/>
      <c r="AA186" s="283" t="s">
        <v>17014</v>
      </c>
      <c r="AB186" s="284" t="s">
        <v>14089</v>
      </c>
      <c r="AC186" s="284" t="s">
        <v>14090</v>
      </c>
      <c r="AD186" s="284" t="s">
        <v>31886</v>
      </c>
      <c r="AE186" s="284" t="s">
        <v>14091</v>
      </c>
    </row>
    <row r="187" spans="1:31" s="285" customFormat="1">
      <c r="A187" s="286" t="s">
        <v>17080</v>
      </c>
      <c r="B187" s="281" t="s">
        <v>17081</v>
      </c>
      <c r="C187" s="281">
        <v>16027</v>
      </c>
      <c r="D187" s="281" t="s">
        <v>35</v>
      </c>
      <c r="E187" s="281" t="s">
        <v>3</v>
      </c>
      <c r="F187" s="281" t="s">
        <v>3</v>
      </c>
      <c r="G187" s="281" t="s">
        <v>3</v>
      </c>
      <c r="H187" s="281">
        <v>179</v>
      </c>
      <c r="I187" s="281">
        <v>177</v>
      </c>
      <c r="J187" s="281">
        <v>712</v>
      </c>
      <c r="K187" s="281" t="s">
        <v>36</v>
      </c>
      <c r="L187" s="281" t="s">
        <v>1441</v>
      </c>
      <c r="M187" s="281" t="s">
        <v>1442</v>
      </c>
      <c r="N187" s="282" t="s">
        <v>31600</v>
      </c>
      <c r="O187" s="282" t="s">
        <v>3270</v>
      </c>
      <c r="P187" s="282" t="s">
        <v>40</v>
      </c>
      <c r="Q187" s="282" t="s">
        <v>3271</v>
      </c>
      <c r="R187" s="282">
        <v>6</v>
      </c>
      <c r="S187" s="282" t="s">
        <v>3272</v>
      </c>
      <c r="T187" s="282" t="s">
        <v>17082</v>
      </c>
      <c r="U187" s="282">
        <v>0</v>
      </c>
      <c r="V187" s="282" t="s">
        <v>17083</v>
      </c>
      <c r="W187" s="282" t="s">
        <v>3</v>
      </c>
      <c r="X187" s="283" t="s">
        <v>47</v>
      </c>
      <c r="Y187" s="283" t="s">
        <v>17084</v>
      </c>
      <c r="Z187" s="283" t="s">
        <v>31917</v>
      </c>
      <c r="AA187" s="283" t="s">
        <v>17085</v>
      </c>
      <c r="AB187" s="284" t="s">
        <v>3277</v>
      </c>
      <c r="AC187" s="284" t="s">
        <v>3278</v>
      </c>
      <c r="AD187" s="284" t="s">
        <v>31918</v>
      </c>
      <c r="AE187" s="284" t="s">
        <v>3279</v>
      </c>
    </row>
    <row r="188" spans="1:31" s="285" customFormat="1" ht="30">
      <c r="A188" s="286" t="s">
        <v>646</v>
      </c>
      <c r="B188" s="281" t="s">
        <v>17176</v>
      </c>
      <c r="C188" s="281">
        <v>29540</v>
      </c>
      <c r="D188" s="281" t="s">
        <v>35</v>
      </c>
      <c r="E188" s="281" t="s">
        <v>3</v>
      </c>
      <c r="F188" s="281" t="s">
        <v>3</v>
      </c>
      <c r="G188" s="281" t="s">
        <v>3</v>
      </c>
      <c r="H188" s="281">
        <v>987</v>
      </c>
      <c r="I188" s="281">
        <v>970</v>
      </c>
      <c r="J188" s="281">
        <v>2176</v>
      </c>
      <c r="K188" s="281" t="s">
        <v>36</v>
      </c>
      <c r="L188" s="281" t="s">
        <v>588</v>
      </c>
      <c r="M188" s="281" t="s">
        <v>589</v>
      </c>
      <c r="N188" s="282" t="s">
        <v>31600</v>
      </c>
      <c r="O188" s="282" t="s">
        <v>646</v>
      </c>
      <c r="P188" s="282" t="s">
        <v>20</v>
      </c>
      <c r="Q188" s="282" t="s">
        <v>647</v>
      </c>
      <c r="R188" s="282">
        <v>7</v>
      </c>
      <c r="S188" s="282" t="s">
        <v>648</v>
      </c>
      <c r="T188" s="282" t="s">
        <v>17177</v>
      </c>
      <c r="U188" s="282" t="s">
        <v>17178</v>
      </c>
      <c r="V188" s="282" t="s">
        <v>650</v>
      </c>
      <c r="W188" s="282" t="s">
        <v>17179</v>
      </c>
      <c r="X188" s="283" t="s">
        <v>47</v>
      </c>
      <c r="Y188" s="283" t="s">
        <v>17180</v>
      </c>
      <c r="Z188" s="283" t="s">
        <v>31795</v>
      </c>
      <c r="AA188" s="283" t="s">
        <v>650</v>
      </c>
      <c r="AB188" s="284" t="s">
        <v>653</v>
      </c>
      <c r="AC188" s="284" t="s">
        <v>654</v>
      </c>
      <c r="AD188" s="284" t="s">
        <v>31795</v>
      </c>
      <c r="AE188" s="284" t="s">
        <v>655</v>
      </c>
    </row>
    <row r="189" spans="1:31" s="285" customFormat="1">
      <c r="A189" s="286" t="s">
        <v>17392</v>
      </c>
      <c r="B189" s="281" t="s">
        <v>17393</v>
      </c>
      <c r="C189" s="281">
        <v>3984</v>
      </c>
      <c r="D189" s="281" t="s">
        <v>35</v>
      </c>
      <c r="E189" s="281" t="s">
        <v>3</v>
      </c>
      <c r="F189" s="281" t="s">
        <v>3</v>
      </c>
      <c r="G189" s="281" t="s">
        <v>3</v>
      </c>
      <c r="H189" s="281">
        <v>204</v>
      </c>
      <c r="I189" s="281">
        <v>188</v>
      </c>
      <c r="J189" s="281">
        <v>1022</v>
      </c>
      <c r="K189" s="281" t="s">
        <v>36</v>
      </c>
      <c r="L189" s="281" t="s">
        <v>1441</v>
      </c>
      <c r="M189" s="281" t="s">
        <v>1442</v>
      </c>
      <c r="N189" s="282" t="s">
        <v>31600</v>
      </c>
      <c r="O189" s="282" t="s">
        <v>4212</v>
      </c>
      <c r="P189" s="282" t="s">
        <v>40</v>
      </c>
      <c r="Q189" s="282" t="s">
        <v>4215</v>
      </c>
      <c r="R189" s="282">
        <v>7</v>
      </c>
      <c r="S189" s="282" t="s">
        <v>4216</v>
      </c>
      <c r="T189" s="282" t="s">
        <v>17394</v>
      </c>
      <c r="U189" s="282" t="s">
        <v>17395</v>
      </c>
      <c r="V189" s="282" t="s">
        <v>17396</v>
      </c>
      <c r="W189" s="282" t="s">
        <v>3</v>
      </c>
      <c r="X189" s="283" t="s">
        <v>47</v>
      </c>
      <c r="Y189" s="283" t="s">
        <v>17397</v>
      </c>
      <c r="Z189" s="283" t="s">
        <v>4285</v>
      </c>
      <c r="AA189" s="283" t="s">
        <v>17398</v>
      </c>
      <c r="AB189" s="284" t="s">
        <v>4222</v>
      </c>
      <c r="AC189" s="284" t="s">
        <v>4223</v>
      </c>
      <c r="AD189" s="284" t="s">
        <v>31822</v>
      </c>
      <c r="AE189" s="284" t="s">
        <v>4224</v>
      </c>
    </row>
    <row r="190" spans="1:31" s="285" customFormat="1" ht="30">
      <c r="A190" s="286" t="s">
        <v>17404</v>
      </c>
      <c r="B190" s="281" t="s">
        <v>17405</v>
      </c>
      <c r="C190" s="281">
        <v>18111</v>
      </c>
      <c r="D190" s="281" t="s">
        <v>35</v>
      </c>
      <c r="E190" s="281" t="s">
        <v>3</v>
      </c>
      <c r="F190" s="281" t="s">
        <v>3</v>
      </c>
      <c r="G190" s="281" t="s">
        <v>3</v>
      </c>
      <c r="H190" s="281">
        <v>159</v>
      </c>
      <c r="I190" s="281">
        <v>142</v>
      </c>
      <c r="J190" s="281">
        <v>565</v>
      </c>
      <c r="K190" s="281" t="s">
        <v>36</v>
      </c>
      <c r="L190" s="281" t="s">
        <v>329</v>
      </c>
      <c r="M190" s="281" t="s">
        <v>330</v>
      </c>
      <c r="N190" s="282" t="s">
        <v>31600</v>
      </c>
      <c r="O190" s="282" t="s">
        <v>3521</v>
      </c>
      <c r="P190" s="282" t="s">
        <v>40</v>
      </c>
      <c r="Q190" s="282" t="s">
        <v>3522</v>
      </c>
      <c r="R190" s="282">
        <v>7</v>
      </c>
      <c r="S190" s="282" t="s">
        <v>3523</v>
      </c>
      <c r="T190" s="282" t="s">
        <v>17406</v>
      </c>
      <c r="U190" s="282">
        <v>0</v>
      </c>
      <c r="V190" s="282" t="s">
        <v>3530</v>
      </c>
      <c r="W190" s="282" t="s">
        <v>3</v>
      </c>
      <c r="X190" s="283" t="s">
        <v>47</v>
      </c>
      <c r="Y190" s="283" t="s">
        <v>17407</v>
      </c>
      <c r="Z190" s="283" t="s">
        <v>3527</v>
      </c>
      <c r="AA190" s="283" t="s">
        <v>3530</v>
      </c>
      <c r="AB190" s="284" t="s">
        <v>3528</v>
      </c>
      <c r="AC190" s="284" t="s">
        <v>3529</v>
      </c>
      <c r="AD190" s="284" t="s">
        <v>3527</v>
      </c>
      <c r="AE190" s="284" t="s">
        <v>3530</v>
      </c>
    </row>
    <row r="191" spans="1:31" s="285" customFormat="1" ht="30">
      <c r="A191" s="286" t="s">
        <v>14082</v>
      </c>
      <c r="B191" s="281" t="s">
        <v>17443</v>
      </c>
      <c r="C191" s="281">
        <v>33899</v>
      </c>
      <c r="D191" s="281" t="s">
        <v>35</v>
      </c>
      <c r="E191" s="281" t="s">
        <v>3</v>
      </c>
      <c r="F191" s="281" t="s">
        <v>3</v>
      </c>
      <c r="G191" s="281" t="s">
        <v>3</v>
      </c>
      <c r="H191" s="281">
        <v>649</v>
      </c>
      <c r="I191" s="281">
        <v>642</v>
      </c>
      <c r="J191" s="281">
        <v>1324</v>
      </c>
      <c r="K191" s="281" t="s">
        <v>36</v>
      </c>
      <c r="L191" s="281" t="s">
        <v>588</v>
      </c>
      <c r="M191" s="281" t="s">
        <v>589</v>
      </c>
      <c r="N191" s="282" t="s">
        <v>31600</v>
      </c>
      <c r="O191" s="282" t="s">
        <v>14082</v>
      </c>
      <c r="P191" s="282" t="s">
        <v>20</v>
      </c>
      <c r="Q191" s="282" t="s">
        <v>14083</v>
      </c>
      <c r="R191" s="282">
        <v>7</v>
      </c>
      <c r="S191" s="282" t="s">
        <v>14084</v>
      </c>
      <c r="T191" s="282" t="s">
        <v>17444</v>
      </c>
      <c r="U191" s="282" t="s">
        <v>17445</v>
      </c>
      <c r="V191" s="282" t="s">
        <v>17446</v>
      </c>
      <c r="W191" s="282" t="s">
        <v>17447</v>
      </c>
      <c r="X191" s="283" t="s">
        <v>47</v>
      </c>
      <c r="Y191" s="283" t="s">
        <v>17448</v>
      </c>
      <c r="Z191" s="283"/>
      <c r="AA191" s="283" t="s">
        <v>17449</v>
      </c>
      <c r="AB191" s="284" t="s">
        <v>17450</v>
      </c>
      <c r="AC191" s="284" t="s">
        <v>14090</v>
      </c>
      <c r="AD191" s="284" t="s">
        <v>31886</v>
      </c>
      <c r="AE191" s="284" t="s">
        <v>17451</v>
      </c>
    </row>
    <row r="192" spans="1:31" s="285" customFormat="1" ht="30">
      <c r="A192" s="286" t="s">
        <v>17518</v>
      </c>
      <c r="B192" s="281" t="s">
        <v>17519</v>
      </c>
      <c r="C192" s="281">
        <v>12858</v>
      </c>
      <c r="D192" s="281" t="s">
        <v>35</v>
      </c>
      <c r="E192" s="281" t="s">
        <v>3</v>
      </c>
      <c r="F192" s="281" t="s">
        <v>3</v>
      </c>
      <c r="G192" s="281" t="s">
        <v>3</v>
      </c>
      <c r="H192" s="281">
        <v>363</v>
      </c>
      <c r="I192" s="281">
        <v>355</v>
      </c>
      <c r="J192" s="281">
        <v>1801</v>
      </c>
      <c r="K192" s="281" t="s">
        <v>36</v>
      </c>
      <c r="L192" s="281" t="s">
        <v>344</v>
      </c>
      <c r="M192" s="281" t="s">
        <v>345</v>
      </c>
      <c r="N192" s="282" t="s">
        <v>31600</v>
      </c>
      <c r="O192" s="282" t="s">
        <v>736</v>
      </c>
      <c r="P192" s="282" t="s">
        <v>40</v>
      </c>
      <c r="Q192" s="282" t="s">
        <v>737</v>
      </c>
      <c r="R192" s="282">
        <v>4</v>
      </c>
      <c r="S192" s="282" t="s">
        <v>738</v>
      </c>
      <c r="T192" s="282" t="s">
        <v>17520</v>
      </c>
      <c r="U192" s="282" t="s">
        <v>17521</v>
      </c>
      <c r="V192" s="282" t="s">
        <v>17522</v>
      </c>
      <c r="W192" s="282" t="s">
        <v>17523</v>
      </c>
      <c r="X192" s="283" t="s">
        <v>47</v>
      </c>
      <c r="Y192" s="283" t="s">
        <v>17524</v>
      </c>
      <c r="Z192" s="283" t="s">
        <v>17521</v>
      </c>
      <c r="AA192" s="283" t="s">
        <v>17525</v>
      </c>
      <c r="AB192" s="284" t="s">
        <v>745</v>
      </c>
      <c r="AC192" s="284" t="s">
        <v>746</v>
      </c>
      <c r="AD192" s="284" t="s">
        <v>15674</v>
      </c>
      <c r="AE192" s="284" t="s">
        <v>747</v>
      </c>
    </row>
    <row r="193" spans="1:31" s="285" customFormat="1" ht="30">
      <c r="A193" s="286" t="s">
        <v>5609</v>
      </c>
      <c r="B193" s="281" t="s">
        <v>17536</v>
      </c>
      <c r="C193" s="281">
        <v>2653</v>
      </c>
      <c r="D193" s="281" t="s">
        <v>35</v>
      </c>
      <c r="E193" s="281" t="s">
        <v>3</v>
      </c>
      <c r="F193" s="281" t="s">
        <v>3</v>
      </c>
      <c r="G193" s="281" t="s">
        <v>3</v>
      </c>
      <c r="H193" s="281">
        <v>1539</v>
      </c>
      <c r="I193" s="281">
        <v>1490</v>
      </c>
      <c r="J193" s="281">
        <v>2601</v>
      </c>
      <c r="K193" s="281" t="s">
        <v>36</v>
      </c>
      <c r="L193" s="281" t="s">
        <v>887</v>
      </c>
      <c r="M193" s="281" t="s">
        <v>888</v>
      </c>
      <c r="N193" s="282" t="s">
        <v>31600</v>
      </c>
      <c r="O193" s="282" t="s">
        <v>5609</v>
      </c>
      <c r="P193" s="282" t="s">
        <v>20</v>
      </c>
      <c r="Q193" s="282" t="s">
        <v>5610</v>
      </c>
      <c r="R193" s="282">
        <v>12</v>
      </c>
      <c r="S193" s="282" t="s">
        <v>5611</v>
      </c>
      <c r="T193" s="282" t="s">
        <v>17537</v>
      </c>
      <c r="U193" s="282" t="s">
        <v>5618</v>
      </c>
      <c r="V193" s="282" t="s">
        <v>5619</v>
      </c>
      <c r="W193" s="282" t="s">
        <v>13765</v>
      </c>
      <c r="X193" s="283" t="s">
        <v>47</v>
      </c>
      <c r="Y193" s="283" t="s">
        <v>17538</v>
      </c>
      <c r="Z193" s="283" t="s">
        <v>5618</v>
      </c>
      <c r="AA193" s="283" t="s">
        <v>17539</v>
      </c>
      <c r="AB193" s="284" t="s">
        <v>5616</v>
      </c>
      <c r="AC193" s="284" t="s">
        <v>5617</v>
      </c>
      <c r="AD193" s="284" t="s">
        <v>5618</v>
      </c>
      <c r="AE193" s="284" t="s">
        <v>5619</v>
      </c>
    </row>
    <row r="194" spans="1:31" s="285" customFormat="1" ht="30">
      <c r="A194" s="286" t="s">
        <v>15864</v>
      </c>
      <c r="B194" s="281" t="s">
        <v>17676</v>
      </c>
      <c r="C194" s="281">
        <v>10940</v>
      </c>
      <c r="D194" s="281" t="s">
        <v>35</v>
      </c>
      <c r="E194" s="281" t="s">
        <v>3</v>
      </c>
      <c r="F194" s="281" t="s">
        <v>3</v>
      </c>
      <c r="G194" s="281" t="s">
        <v>3</v>
      </c>
      <c r="H194" s="281">
        <v>2019</v>
      </c>
      <c r="I194" s="281">
        <v>2033</v>
      </c>
      <c r="J194" s="281">
        <v>1146</v>
      </c>
      <c r="K194" s="281" t="s">
        <v>36</v>
      </c>
      <c r="L194" s="281" t="s">
        <v>37</v>
      </c>
      <c r="M194" s="281" t="s">
        <v>38</v>
      </c>
      <c r="N194" s="282" t="s">
        <v>31600</v>
      </c>
      <c r="O194" s="282" t="s">
        <v>15864</v>
      </c>
      <c r="P194" s="282" t="s">
        <v>20</v>
      </c>
      <c r="Q194" s="282" t="s">
        <v>15865</v>
      </c>
      <c r="R194" s="282">
        <v>2</v>
      </c>
      <c r="S194" s="282" t="s">
        <v>15866</v>
      </c>
      <c r="T194" s="282" t="s">
        <v>17677</v>
      </c>
      <c r="U194" s="282" t="s">
        <v>17678</v>
      </c>
      <c r="V194" s="282" t="s">
        <v>15873</v>
      </c>
      <c r="W194" s="282" t="s">
        <v>17679</v>
      </c>
      <c r="X194" s="283" t="s">
        <v>47</v>
      </c>
      <c r="Y194" s="283" t="s">
        <v>17680</v>
      </c>
      <c r="Z194" s="283"/>
      <c r="AA194" s="283" t="s">
        <v>17681</v>
      </c>
      <c r="AB194" s="284" t="s">
        <v>15871</v>
      </c>
      <c r="AC194" s="284" t="s">
        <v>15872</v>
      </c>
      <c r="AD194" s="284" t="s">
        <v>31902</v>
      </c>
      <c r="AE194" s="284" t="s">
        <v>15873</v>
      </c>
    </row>
    <row r="195" spans="1:31" s="285" customFormat="1">
      <c r="A195" s="286" t="s">
        <v>3599</v>
      </c>
      <c r="B195" s="281" t="s">
        <v>17784</v>
      </c>
      <c r="C195" s="281">
        <v>14650</v>
      </c>
      <c r="D195" s="281" t="s">
        <v>35</v>
      </c>
      <c r="E195" s="281" t="s">
        <v>3</v>
      </c>
      <c r="F195" s="281" t="s">
        <v>3</v>
      </c>
      <c r="G195" s="281" t="s">
        <v>3</v>
      </c>
      <c r="H195" s="281">
        <v>713</v>
      </c>
      <c r="I195" s="281">
        <v>698</v>
      </c>
      <c r="J195" s="281">
        <v>2434</v>
      </c>
      <c r="K195" s="281" t="s">
        <v>36</v>
      </c>
      <c r="L195" s="281" t="s">
        <v>2624</v>
      </c>
      <c r="M195" s="281" t="s">
        <v>2625</v>
      </c>
      <c r="N195" s="282" t="s">
        <v>31600</v>
      </c>
      <c r="O195" s="282" t="s">
        <v>3599</v>
      </c>
      <c r="P195" s="282" t="s">
        <v>20</v>
      </c>
      <c r="Q195" s="282" t="s">
        <v>3600</v>
      </c>
      <c r="R195" s="282">
        <v>7</v>
      </c>
      <c r="S195" s="282" t="s">
        <v>3601</v>
      </c>
      <c r="T195" s="282" t="s">
        <v>3607</v>
      </c>
      <c r="U195" s="282" t="s">
        <v>3608</v>
      </c>
      <c r="V195" s="282" t="s">
        <v>17785</v>
      </c>
      <c r="W195" s="282" t="s">
        <v>17786</v>
      </c>
      <c r="X195" s="283" t="s">
        <v>47</v>
      </c>
      <c r="Y195" s="283" t="s">
        <v>17787</v>
      </c>
      <c r="Z195" s="283" t="s">
        <v>3608</v>
      </c>
      <c r="AA195" s="283" t="s">
        <v>17785</v>
      </c>
      <c r="AB195" s="284" t="s">
        <v>3606</v>
      </c>
      <c r="AC195" s="284" t="s">
        <v>3607</v>
      </c>
      <c r="AD195" s="284" t="s">
        <v>3608</v>
      </c>
      <c r="AE195" s="284" t="s">
        <v>3609</v>
      </c>
    </row>
    <row r="196" spans="1:31" s="285" customFormat="1" ht="30">
      <c r="A196" s="286" t="s">
        <v>17799</v>
      </c>
      <c r="B196" s="281" t="s">
        <v>17800</v>
      </c>
      <c r="C196" s="281">
        <v>19877</v>
      </c>
      <c r="D196" s="281" t="s">
        <v>35</v>
      </c>
      <c r="E196" s="281" t="s">
        <v>3</v>
      </c>
      <c r="F196" s="281" t="s">
        <v>3</v>
      </c>
      <c r="G196" s="281" t="s">
        <v>3</v>
      </c>
      <c r="H196" s="281">
        <v>422</v>
      </c>
      <c r="I196" s="281">
        <v>406</v>
      </c>
      <c r="J196" s="281">
        <v>713</v>
      </c>
      <c r="K196" s="281" t="s">
        <v>36</v>
      </c>
      <c r="L196" s="281" t="s">
        <v>1154</v>
      </c>
      <c r="M196" s="281" t="s">
        <v>1155</v>
      </c>
      <c r="N196" s="282" t="s">
        <v>31600</v>
      </c>
      <c r="O196" s="282" t="s">
        <v>8208</v>
      </c>
      <c r="P196" s="282" t="s">
        <v>40</v>
      </c>
      <c r="Q196" s="282" t="s">
        <v>8209</v>
      </c>
      <c r="R196" s="282">
        <v>8</v>
      </c>
      <c r="S196" s="282" t="s">
        <v>8210</v>
      </c>
      <c r="T196" s="282" t="s">
        <v>17801</v>
      </c>
      <c r="U196" s="282" t="s">
        <v>17802</v>
      </c>
      <c r="V196" s="282" t="s">
        <v>17803</v>
      </c>
      <c r="W196" s="282" t="s">
        <v>17804</v>
      </c>
      <c r="X196" s="283" t="s">
        <v>47</v>
      </c>
      <c r="Y196" s="283" t="s">
        <v>17805</v>
      </c>
      <c r="Z196" s="283" t="s">
        <v>31919</v>
      </c>
      <c r="AA196" s="283" t="s">
        <v>17803</v>
      </c>
      <c r="AB196" s="284" t="s">
        <v>8217</v>
      </c>
      <c r="AC196" s="284" t="s">
        <v>8218</v>
      </c>
      <c r="AD196" s="284" t="s">
        <v>8316</v>
      </c>
      <c r="AE196" s="284" t="s">
        <v>8219</v>
      </c>
    </row>
    <row r="197" spans="1:31" s="285" customFormat="1" ht="30">
      <c r="A197" s="286" t="s">
        <v>2802</v>
      </c>
      <c r="B197" s="281" t="s">
        <v>17806</v>
      </c>
      <c r="C197" s="281">
        <v>27164</v>
      </c>
      <c r="D197" s="281" t="s">
        <v>35</v>
      </c>
      <c r="E197" s="281" t="s">
        <v>3</v>
      </c>
      <c r="F197" s="281" t="s">
        <v>3</v>
      </c>
      <c r="G197" s="281" t="s">
        <v>3</v>
      </c>
      <c r="H197" s="281">
        <v>648</v>
      </c>
      <c r="I197" s="281">
        <v>659</v>
      </c>
      <c r="J197" s="281">
        <v>1163</v>
      </c>
      <c r="K197" s="281" t="s">
        <v>36</v>
      </c>
      <c r="L197" s="281" t="s">
        <v>588</v>
      </c>
      <c r="M197" s="281" t="s">
        <v>589</v>
      </c>
      <c r="N197" s="282" t="s">
        <v>31600</v>
      </c>
      <c r="O197" s="282" t="s">
        <v>2802</v>
      </c>
      <c r="P197" s="282" t="s">
        <v>20</v>
      </c>
      <c r="Q197" s="282" t="s">
        <v>2803</v>
      </c>
      <c r="R197" s="282">
        <v>10</v>
      </c>
      <c r="S197" s="282" t="s">
        <v>2804</v>
      </c>
      <c r="T197" s="282" t="s">
        <v>17807</v>
      </c>
      <c r="U197" s="282" t="s">
        <v>4012</v>
      </c>
      <c r="V197" s="282" t="s">
        <v>2812</v>
      </c>
      <c r="W197" s="282" t="s">
        <v>17808</v>
      </c>
      <c r="X197" s="283" t="s">
        <v>47</v>
      </c>
      <c r="Y197" s="283" t="s">
        <v>17809</v>
      </c>
      <c r="Z197" s="283" t="s">
        <v>4450</v>
      </c>
      <c r="AA197" s="283" t="s">
        <v>2812</v>
      </c>
      <c r="AB197" s="284" t="s">
        <v>2810</v>
      </c>
      <c r="AC197" s="284" t="s">
        <v>2811</v>
      </c>
      <c r="AD197" s="284" t="s">
        <v>4450</v>
      </c>
      <c r="AE197" s="284" t="s">
        <v>2812</v>
      </c>
    </row>
    <row r="198" spans="1:31" s="285" customFormat="1" ht="30">
      <c r="A198" s="286" t="s">
        <v>17966</v>
      </c>
      <c r="B198" s="281" t="s">
        <v>17967</v>
      </c>
      <c r="C198" s="281">
        <v>28927</v>
      </c>
      <c r="D198" s="281" t="s">
        <v>35</v>
      </c>
      <c r="E198" s="281" t="s">
        <v>3</v>
      </c>
      <c r="F198" s="281" t="s">
        <v>3</v>
      </c>
      <c r="G198" s="281" t="s">
        <v>3</v>
      </c>
      <c r="H198" s="281">
        <v>385</v>
      </c>
      <c r="I198" s="281">
        <v>368</v>
      </c>
      <c r="J198" s="281">
        <v>1116</v>
      </c>
      <c r="K198" s="281" t="s">
        <v>36</v>
      </c>
      <c r="L198" s="281" t="s">
        <v>887</v>
      </c>
      <c r="M198" s="281" t="s">
        <v>888</v>
      </c>
      <c r="N198" s="282" t="s">
        <v>31600</v>
      </c>
      <c r="O198" s="282" t="s">
        <v>5609</v>
      </c>
      <c r="P198" s="282" t="s">
        <v>40</v>
      </c>
      <c r="Q198" s="282" t="s">
        <v>5610</v>
      </c>
      <c r="R198" s="282">
        <v>12</v>
      </c>
      <c r="S198" s="282" t="s">
        <v>5611</v>
      </c>
      <c r="T198" s="282" t="s">
        <v>17968</v>
      </c>
      <c r="U198" s="282">
        <v>0</v>
      </c>
      <c r="V198" s="282" t="s">
        <v>17969</v>
      </c>
      <c r="W198" s="282" t="s">
        <v>13765</v>
      </c>
      <c r="X198" s="283" t="s">
        <v>47</v>
      </c>
      <c r="Y198" s="283" t="s">
        <v>17970</v>
      </c>
      <c r="Z198" s="283" t="s">
        <v>17971</v>
      </c>
      <c r="AA198" s="283" t="s">
        <v>17969</v>
      </c>
      <c r="AB198" s="284" t="s">
        <v>5616</v>
      </c>
      <c r="AC198" s="284" t="s">
        <v>5617</v>
      </c>
      <c r="AD198" s="284" t="s">
        <v>5618</v>
      </c>
      <c r="AE198" s="284" t="s">
        <v>5619</v>
      </c>
    </row>
    <row r="199" spans="1:31" s="285" customFormat="1" ht="30">
      <c r="A199" s="286" t="s">
        <v>17998</v>
      </c>
      <c r="B199" s="281" t="s">
        <v>17999</v>
      </c>
      <c r="C199" s="281">
        <v>14191</v>
      </c>
      <c r="D199" s="281" t="s">
        <v>35</v>
      </c>
      <c r="E199" s="281" t="s">
        <v>3</v>
      </c>
      <c r="F199" s="281" t="s">
        <v>3</v>
      </c>
      <c r="G199" s="281" t="s">
        <v>3</v>
      </c>
      <c r="H199" s="281">
        <v>354</v>
      </c>
      <c r="I199" s="281">
        <v>337</v>
      </c>
      <c r="J199" s="281">
        <v>1267</v>
      </c>
      <c r="K199" s="281" t="s">
        <v>36</v>
      </c>
      <c r="L199" s="281" t="s">
        <v>588</v>
      </c>
      <c r="M199" s="281" t="s">
        <v>589</v>
      </c>
      <c r="N199" s="282" t="s">
        <v>31600</v>
      </c>
      <c r="O199" s="282" t="s">
        <v>2802</v>
      </c>
      <c r="P199" s="282" t="s">
        <v>40</v>
      </c>
      <c r="Q199" s="282" t="s">
        <v>2803</v>
      </c>
      <c r="R199" s="282">
        <v>10</v>
      </c>
      <c r="S199" s="282" t="s">
        <v>2804</v>
      </c>
      <c r="T199" s="282" t="s">
        <v>18000</v>
      </c>
      <c r="U199" s="282">
        <v>0</v>
      </c>
      <c r="V199" s="282" t="s">
        <v>2812</v>
      </c>
      <c r="W199" s="282" t="s">
        <v>18001</v>
      </c>
      <c r="X199" s="283" t="s">
        <v>47</v>
      </c>
      <c r="Y199" s="283" t="s">
        <v>18002</v>
      </c>
      <c r="Z199" s="283" t="s">
        <v>31920</v>
      </c>
      <c r="AA199" s="283" t="s">
        <v>2812</v>
      </c>
      <c r="AB199" s="284" t="s">
        <v>2810</v>
      </c>
      <c r="AC199" s="284" t="s">
        <v>2811</v>
      </c>
      <c r="AD199" s="284" t="s">
        <v>4450</v>
      </c>
      <c r="AE199" s="284" t="s">
        <v>2812</v>
      </c>
    </row>
    <row r="200" spans="1:31" s="285" customFormat="1">
      <c r="A200" s="286" t="s">
        <v>18164</v>
      </c>
      <c r="B200" s="281" t="s">
        <v>18165</v>
      </c>
      <c r="C200" s="281">
        <v>18236</v>
      </c>
      <c r="D200" s="281" t="s">
        <v>35</v>
      </c>
      <c r="E200" s="281" t="s">
        <v>3</v>
      </c>
      <c r="F200" s="281" t="s">
        <v>3</v>
      </c>
      <c r="G200" s="281" t="s">
        <v>3</v>
      </c>
      <c r="H200" s="281">
        <v>252</v>
      </c>
      <c r="I200" s="281">
        <v>244</v>
      </c>
      <c r="J200" s="281">
        <v>1058</v>
      </c>
      <c r="K200" s="281" t="s">
        <v>36</v>
      </c>
      <c r="L200" s="281" t="s">
        <v>588</v>
      </c>
      <c r="M200" s="281" t="s">
        <v>589</v>
      </c>
      <c r="N200" s="282" t="s">
        <v>31600</v>
      </c>
      <c r="O200" s="282" t="s">
        <v>14082</v>
      </c>
      <c r="P200" s="282" t="s">
        <v>40</v>
      </c>
      <c r="Q200" s="282" t="s">
        <v>14083</v>
      </c>
      <c r="R200" s="282">
        <v>7</v>
      </c>
      <c r="S200" s="282" t="s">
        <v>14084</v>
      </c>
      <c r="T200" s="282" t="s">
        <v>18166</v>
      </c>
      <c r="U200" s="282">
        <v>0</v>
      </c>
      <c r="V200" s="282" t="s">
        <v>14086</v>
      </c>
      <c r="W200" s="282" t="s">
        <v>3</v>
      </c>
      <c r="X200" s="283" t="s">
        <v>47</v>
      </c>
      <c r="Y200" s="283" t="s">
        <v>18167</v>
      </c>
      <c r="Z200" s="283"/>
      <c r="AA200" s="283" t="s">
        <v>14088</v>
      </c>
      <c r="AB200" s="284" t="s">
        <v>14089</v>
      </c>
      <c r="AC200" s="284" t="s">
        <v>14090</v>
      </c>
      <c r="AD200" s="284" t="s">
        <v>31886</v>
      </c>
      <c r="AE200" s="284" t="s">
        <v>14091</v>
      </c>
    </row>
    <row r="201" spans="1:31" s="285" customFormat="1" ht="30">
      <c r="A201" s="286" t="s">
        <v>18849</v>
      </c>
      <c r="B201" s="281" t="s">
        <v>18850</v>
      </c>
      <c r="C201" s="281">
        <v>26329</v>
      </c>
      <c r="D201" s="281" t="s">
        <v>35</v>
      </c>
      <c r="E201" s="281" t="s">
        <v>3</v>
      </c>
      <c r="F201" s="281" t="s">
        <v>3</v>
      </c>
      <c r="G201" s="281" t="s">
        <v>3</v>
      </c>
      <c r="H201" s="281">
        <v>270</v>
      </c>
      <c r="I201" s="281">
        <v>259</v>
      </c>
      <c r="J201" s="281">
        <v>923</v>
      </c>
      <c r="K201" s="281" t="s">
        <v>36</v>
      </c>
      <c r="L201" s="281" t="s">
        <v>588</v>
      </c>
      <c r="M201" s="281" t="s">
        <v>589</v>
      </c>
      <c r="N201" s="282" t="s">
        <v>31600</v>
      </c>
      <c r="O201" s="282" t="s">
        <v>2802</v>
      </c>
      <c r="P201" s="282" t="s">
        <v>40</v>
      </c>
      <c r="Q201" s="282" t="s">
        <v>2803</v>
      </c>
      <c r="R201" s="282">
        <v>10</v>
      </c>
      <c r="S201" s="282" t="s">
        <v>2804</v>
      </c>
      <c r="T201" s="282" t="s">
        <v>18851</v>
      </c>
      <c r="U201" s="282">
        <v>0</v>
      </c>
      <c r="V201" s="282" t="s">
        <v>2812</v>
      </c>
      <c r="W201" s="282" t="s">
        <v>18852</v>
      </c>
      <c r="X201" s="283" t="s">
        <v>47</v>
      </c>
      <c r="Y201" s="283" t="s">
        <v>18853</v>
      </c>
      <c r="Z201" s="283" t="s">
        <v>31921</v>
      </c>
      <c r="AA201" s="283" t="s">
        <v>2812</v>
      </c>
      <c r="AB201" s="284" t="s">
        <v>2810</v>
      </c>
      <c r="AC201" s="284" t="s">
        <v>2811</v>
      </c>
      <c r="AD201" s="284" t="s">
        <v>4450</v>
      </c>
      <c r="AE201" s="284" t="s">
        <v>2812</v>
      </c>
    </row>
    <row r="202" spans="1:31" s="285" customFormat="1">
      <c r="A202" s="286" t="s">
        <v>18864</v>
      </c>
      <c r="B202" s="281" t="s">
        <v>18865</v>
      </c>
      <c r="C202" s="281">
        <v>12645</v>
      </c>
      <c r="D202" s="281" t="s">
        <v>35</v>
      </c>
      <c r="E202" s="281" t="s">
        <v>3</v>
      </c>
      <c r="F202" s="281" t="s">
        <v>3</v>
      </c>
      <c r="G202" s="281" t="s">
        <v>3</v>
      </c>
      <c r="H202" s="281">
        <v>160</v>
      </c>
      <c r="I202" s="281">
        <v>158</v>
      </c>
      <c r="J202" s="281">
        <v>749</v>
      </c>
      <c r="K202" s="281" t="s">
        <v>36</v>
      </c>
      <c r="L202" s="281" t="s">
        <v>1154</v>
      </c>
      <c r="M202" s="281" t="s">
        <v>1155</v>
      </c>
      <c r="N202" s="282" t="s">
        <v>31600</v>
      </c>
      <c r="O202" s="282" t="s">
        <v>16355</v>
      </c>
      <c r="P202" s="282" t="s">
        <v>40</v>
      </c>
      <c r="Q202" s="282" t="s">
        <v>16357</v>
      </c>
      <c r="R202" s="282">
        <v>3</v>
      </c>
      <c r="S202" s="282" t="s">
        <v>16358</v>
      </c>
      <c r="T202" s="282" t="s">
        <v>18866</v>
      </c>
      <c r="U202" s="282" t="s">
        <v>18867</v>
      </c>
      <c r="V202" s="282" t="s">
        <v>18868</v>
      </c>
      <c r="W202" s="282" t="s">
        <v>18869</v>
      </c>
      <c r="X202" s="283" t="s">
        <v>47</v>
      </c>
      <c r="Y202" s="283" t="s">
        <v>18870</v>
      </c>
      <c r="Z202" s="283"/>
      <c r="AA202" s="283" t="s">
        <v>18868</v>
      </c>
      <c r="AB202" s="284" t="s">
        <v>16364</v>
      </c>
      <c r="AC202" s="284" t="s">
        <v>16365</v>
      </c>
      <c r="AD202" s="284" t="s">
        <v>31922</v>
      </c>
      <c r="AE202" s="284" t="s">
        <v>16366</v>
      </c>
    </row>
    <row r="203" spans="1:31" s="285" customFormat="1">
      <c r="A203" s="286" t="s">
        <v>18897</v>
      </c>
      <c r="B203" s="281" t="s">
        <v>18898</v>
      </c>
      <c r="C203" s="281">
        <v>3780</v>
      </c>
      <c r="D203" s="281" t="s">
        <v>35</v>
      </c>
      <c r="E203" s="281" t="s">
        <v>3</v>
      </c>
      <c r="F203" s="281" t="s">
        <v>3</v>
      </c>
      <c r="G203" s="281" t="s">
        <v>3</v>
      </c>
      <c r="H203" s="281">
        <v>443</v>
      </c>
      <c r="I203" s="281">
        <v>438</v>
      </c>
      <c r="J203" s="281">
        <v>1266</v>
      </c>
      <c r="K203" s="281" t="s">
        <v>36</v>
      </c>
      <c r="L203" s="281" t="s">
        <v>37</v>
      </c>
      <c r="M203" s="281" t="s">
        <v>38</v>
      </c>
      <c r="N203" s="282" t="s">
        <v>31600</v>
      </c>
      <c r="O203" s="282" t="s">
        <v>9929</v>
      </c>
      <c r="P203" s="282" t="s">
        <v>40</v>
      </c>
      <c r="Q203" s="282" t="s">
        <v>9931</v>
      </c>
      <c r="R203" s="282">
        <v>4</v>
      </c>
      <c r="S203" s="282" t="s">
        <v>9932</v>
      </c>
      <c r="T203" s="282" t="s">
        <v>18899</v>
      </c>
      <c r="U203" s="282">
        <v>0</v>
      </c>
      <c r="V203" s="282" t="s">
        <v>18900</v>
      </c>
      <c r="W203" s="282" t="s">
        <v>18901</v>
      </c>
      <c r="X203" s="283" t="s">
        <v>47</v>
      </c>
      <c r="Y203" s="283" t="s">
        <v>18902</v>
      </c>
      <c r="Z203" s="283" t="s">
        <v>31923</v>
      </c>
      <c r="AA203" s="283" t="s">
        <v>18903</v>
      </c>
      <c r="AB203" s="284" t="s">
        <v>9938</v>
      </c>
      <c r="AC203" s="284" t="s">
        <v>9939</v>
      </c>
      <c r="AD203" s="284" t="s">
        <v>31924</v>
      </c>
      <c r="AE203" s="284" t="s">
        <v>9940</v>
      </c>
    </row>
    <row r="204" spans="1:31" s="285" customFormat="1">
      <c r="A204" s="286" t="s">
        <v>18904</v>
      </c>
      <c r="B204" s="281" t="s">
        <v>18905</v>
      </c>
      <c r="C204" s="281">
        <v>19646</v>
      </c>
      <c r="D204" s="281" t="s">
        <v>35</v>
      </c>
      <c r="E204" s="281" t="s">
        <v>3</v>
      </c>
      <c r="F204" s="281" t="s">
        <v>3</v>
      </c>
      <c r="G204" s="281" t="s">
        <v>3</v>
      </c>
      <c r="H204" s="281">
        <v>326</v>
      </c>
      <c r="I204" s="281">
        <v>333</v>
      </c>
      <c r="J204" s="281">
        <v>985</v>
      </c>
      <c r="K204" s="281" t="s">
        <v>36</v>
      </c>
      <c r="L204" s="281" t="s">
        <v>1154</v>
      </c>
      <c r="M204" s="281" t="s">
        <v>1155</v>
      </c>
      <c r="N204" s="282" t="s">
        <v>31600</v>
      </c>
      <c r="O204" s="282" t="s">
        <v>16355</v>
      </c>
      <c r="P204" s="282" t="s">
        <v>40</v>
      </c>
      <c r="Q204" s="282" t="s">
        <v>16357</v>
      </c>
      <c r="R204" s="282">
        <v>3</v>
      </c>
      <c r="S204" s="282" t="s">
        <v>16358</v>
      </c>
      <c r="T204" s="282" t="s">
        <v>18906</v>
      </c>
      <c r="U204" s="282" t="s">
        <v>18907</v>
      </c>
      <c r="V204" s="282" t="s">
        <v>18908</v>
      </c>
      <c r="W204" s="282" t="s">
        <v>18909</v>
      </c>
      <c r="X204" s="283" t="s">
        <v>47</v>
      </c>
      <c r="Y204" s="283" t="s">
        <v>18910</v>
      </c>
      <c r="Z204" s="283" t="s">
        <v>31925</v>
      </c>
      <c r="AA204" s="283" t="s">
        <v>18908</v>
      </c>
      <c r="AB204" s="284" t="s">
        <v>16364</v>
      </c>
      <c r="AC204" s="284" t="s">
        <v>16365</v>
      </c>
      <c r="AD204" s="284" t="s">
        <v>31926</v>
      </c>
      <c r="AE204" s="284" t="s">
        <v>16366</v>
      </c>
    </row>
    <row r="205" spans="1:31" s="285" customFormat="1" ht="30">
      <c r="A205" s="286" t="s">
        <v>18937</v>
      </c>
      <c r="B205" s="281" t="s">
        <v>18938</v>
      </c>
      <c r="C205" s="281">
        <v>20686</v>
      </c>
      <c r="D205" s="281" t="s">
        <v>35</v>
      </c>
      <c r="E205" s="281" t="s">
        <v>3</v>
      </c>
      <c r="F205" s="281" t="s">
        <v>3</v>
      </c>
      <c r="G205" s="281" t="s">
        <v>3</v>
      </c>
      <c r="H205" s="281">
        <v>187</v>
      </c>
      <c r="I205" s="281">
        <v>172</v>
      </c>
      <c r="J205" s="281">
        <v>1185</v>
      </c>
      <c r="K205" s="281" t="s">
        <v>36</v>
      </c>
      <c r="L205" s="281" t="s">
        <v>329</v>
      </c>
      <c r="M205" s="281" t="s">
        <v>330</v>
      </c>
      <c r="N205" s="282" t="s">
        <v>31600</v>
      </c>
      <c r="O205" s="282" t="s">
        <v>4067</v>
      </c>
      <c r="P205" s="282" t="s">
        <v>40</v>
      </c>
      <c r="Q205" s="282" t="s">
        <v>4068</v>
      </c>
      <c r="R205" s="282">
        <v>9</v>
      </c>
      <c r="S205" s="282" t="s">
        <v>4069</v>
      </c>
      <c r="T205" s="282" t="s">
        <v>18939</v>
      </c>
      <c r="U205" s="282">
        <v>0</v>
      </c>
      <c r="V205" s="282" t="s">
        <v>18940</v>
      </c>
      <c r="W205" s="282" t="s">
        <v>3</v>
      </c>
      <c r="X205" s="283" t="s">
        <v>47</v>
      </c>
      <c r="Y205" s="283" t="s">
        <v>18941</v>
      </c>
      <c r="Z205" s="283"/>
      <c r="AA205" s="283" t="s">
        <v>3</v>
      </c>
      <c r="AB205" s="284" t="s">
        <v>4073</v>
      </c>
      <c r="AC205" s="284" t="s">
        <v>4074</v>
      </c>
      <c r="AD205" s="284" t="s">
        <v>31819</v>
      </c>
      <c r="AE205" s="284" t="s">
        <v>4075</v>
      </c>
    </row>
    <row r="206" spans="1:31" s="285" customFormat="1" ht="30">
      <c r="A206" s="286" t="s">
        <v>18942</v>
      </c>
      <c r="B206" s="281" t="s">
        <v>18943</v>
      </c>
      <c r="C206" s="281">
        <v>8341</v>
      </c>
      <c r="D206" s="281" t="s">
        <v>35</v>
      </c>
      <c r="E206" s="281" t="s">
        <v>3</v>
      </c>
      <c r="F206" s="281" t="s">
        <v>3</v>
      </c>
      <c r="G206" s="281" t="s">
        <v>3</v>
      </c>
      <c r="H206" s="281">
        <v>86</v>
      </c>
      <c r="I206" s="281">
        <v>84</v>
      </c>
      <c r="J206" s="281">
        <v>311</v>
      </c>
      <c r="K206" s="281" t="s">
        <v>36</v>
      </c>
      <c r="L206" s="281" t="s">
        <v>3657</v>
      </c>
      <c r="M206" s="281" t="s">
        <v>3658</v>
      </c>
      <c r="N206" s="282" t="s">
        <v>31600</v>
      </c>
      <c r="O206" s="282" t="s">
        <v>6315</v>
      </c>
      <c r="P206" s="282" t="s">
        <v>40</v>
      </c>
      <c r="Q206" s="282" t="s">
        <v>6316</v>
      </c>
      <c r="R206" s="282">
        <v>7</v>
      </c>
      <c r="S206" s="282" t="s">
        <v>6317</v>
      </c>
      <c r="T206" s="282" t="s">
        <v>18944</v>
      </c>
      <c r="U206" s="282">
        <v>0</v>
      </c>
      <c r="V206" s="282" t="s">
        <v>3</v>
      </c>
      <c r="W206" s="282" t="s">
        <v>3</v>
      </c>
      <c r="X206" s="283" t="s">
        <v>47</v>
      </c>
      <c r="Y206" s="283" t="s">
        <v>18945</v>
      </c>
      <c r="Z206" s="283" t="s">
        <v>11174</v>
      </c>
      <c r="AA206" s="283" t="s">
        <v>18946</v>
      </c>
      <c r="AB206" s="284" t="s">
        <v>6321</v>
      </c>
      <c r="AC206" s="284" t="s">
        <v>6322</v>
      </c>
      <c r="AD206" s="284" t="s">
        <v>6323</v>
      </c>
      <c r="AE206" s="284" t="s">
        <v>6324</v>
      </c>
    </row>
    <row r="207" spans="1:31" s="285" customFormat="1">
      <c r="A207" s="286" t="s">
        <v>18947</v>
      </c>
      <c r="B207" s="281" t="s">
        <v>18948</v>
      </c>
      <c r="C207" s="281">
        <v>18555</v>
      </c>
      <c r="D207" s="281" t="s">
        <v>35</v>
      </c>
      <c r="E207" s="281" t="s">
        <v>3</v>
      </c>
      <c r="F207" s="281" t="s">
        <v>3</v>
      </c>
      <c r="G207" s="281" t="s">
        <v>3</v>
      </c>
      <c r="H207" s="281">
        <v>620</v>
      </c>
      <c r="I207" s="281">
        <v>640</v>
      </c>
      <c r="J207" s="281">
        <v>1029</v>
      </c>
      <c r="K207" s="281" t="s">
        <v>36</v>
      </c>
      <c r="L207" s="281" t="s">
        <v>1441</v>
      </c>
      <c r="M207" s="281" t="s">
        <v>1442</v>
      </c>
      <c r="N207" s="282" t="s">
        <v>31600</v>
      </c>
      <c r="O207" s="282" t="s">
        <v>3270</v>
      </c>
      <c r="P207" s="282" t="s">
        <v>40</v>
      </c>
      <c r="Q207" s="282" t="s">
        <v>3271</v>
      </c>
      <c r="R207" s="282">
        <v>6</v>
      </c>
      <c r="S207" s="282" t="s">
        <v>3272</v>
      </c>
      <c r="T207" s="282" t="s">
        <v>18949</v>
      </c>
      <c r="U207" s="282" t="s">
        <v>18950</v>
      </c>
      <c r="V207" s="282" t="s">
        <v>18951</v>
      </c>
      <c r="W207" s="282" t="s">
        <v>18952</v>
      </c>
      <c r="X207" s="283" t="s">
        <v>47</v>
      </c>
      <c r="Y207" s="283" t="s">
        <v>18953</v>
      </c>
      <c r="Z207" s="283" t="s">
        <v>31927</v>
      </c>
      <c r="AA207" s="283" t="s">
        <v>18951</v>
      </c>
      <c r="AB207" s="284" t="s">
        <v>3277</v>
      </c>
      <c r="AC207" s="284" t="s">
        <v>3278</v>
      </c>
      <c r="AD207" s="284" t="s">
        <v>31861</v>
      </c>
      <c r="AE207" s="284" t="s">
        <v>3279</v>
      </c>
    </row>
    <row r="208" spans="1:31" s="285" customFormat="1" ht="30">
      <c r="A208" s="286" t="s">
        <v>18991</v>
      </c>
      <c r="B208" s="281" t="s">
        <v>18992</v>
      </c>
      <c r="C208" s="281">
        <v>21704</v>
      </c>
      <c r="D208" s="281" t="s">
        <v>35</v>
      </c>
      <c r="E208" s="281" t="s">
        <v>3</v>
      </c>
      <c r="F208" s="281" t="s">
        <v>3</v>
      </c>
      <c r="G208" s="281" t="s">
        <v>3</v>
      </c>
      <c r="H208" s="281">
        <v>359</v>
      </c>
      <c r="I208" s="281">
        <v>352</v>
      </c>
      <c r="J208" s="281">
        <v>1407</v>
      </c>
      <c r="K208" s="281" t="s">
        <v>36</v>
      </c>
      <c r="L208" s="281" t="s">
        <v>887</v>
      </c>
      <c r="M208" s="281" t="s">
        <v>888</v>
      </c>
      <c r="N208" s="282" t="s">
        <v>31600</v>
      </c>
      <c r="O208" s="282" t="s">
        <v>5609</v>
      </c>
      <c r="P208" s="282" t="s">
        <v>40</v>
      </c>
      <c r="Q208" s="282" t="s">
        <v>5610</v>
      </c>
      <c r="R208" s="282">
        <v>12</v>
      </c>
      <c r="S208" s="282" t="s">
        <v>5611</v>
      </c>
      <c r="T208" s="282" t="s">
        <v>18993</v>
      </c>
      <c r="U208" s="282">
        <v>0</v>
      </c>
      <c r="V208" s="282" t="s">
        <v>18994</v>
      </c>
      <c r="W208" s="282" t="s">
        <v>18995</v>
      </c>
      <c r="X208" s="283" t="s">
        <v>47</v>
      </c>
      <c r="Y208" s="283" t="s">
        <v>18996</v>
      </c>
      <c r="Z208" s="283" t="s">
        <v>31928</v>
      </c>
      <c r="AA208" s="283" t="s">
        <v>18994</v>
      </c>
      <c r="AB208" s="284" t="s">
        <v>5616</v>
      </c>
      <c r="AC208" s="284" t="s">
        <v>5617</v>
      </c>
      <c r="AD208" s="284" t="s">
        <v>5618</v>
      </c>
      <c r="AE208" s="284" t="s">
        <v>5619</v>
      </c>
    </row>
    <row r="209" spans="1:31" s="285" customFormat="1" ht="30">
      <c r="A209" s="286" t="s">
        <v>39</v>
      </c>
      <c r="B209" s="281" t="s">
        <v>19076</v>
      </c>
      <c r="C209" s="281">
        <v>11730</v>
      </c>
      <c r="D209" s="281" t="s">
        <v>35</v>
      </c>
      <c r="E209" s="281" t="s">
        <v>3</v>
      </c>
      <c r="F209" s="281" t="s">
        <v>3</v>
      </c>
      <c r="G209" s="281" t="s">
        <v>3</v>
      </c>
      <c r="H209" s="281">
        <v>1056</v>
      </c>
      <c r="I209" s="281">
        <v>1057</v>
      </c>
      <c r="J209" s="281">
        <v>3215</v>
      </c>
      <c r="K209" s="281" t="s">
        <v>36</v>
      </c>
      <c r="L209" s="281" t="s">
        <v>37</v>
      </c>
      <c r="M209" s="281" t="s">
        <v>38</v>
      </c>
      <c r="N209" s="282" t="s">
        <v>31600</v>
      </c>
      <c r="O209" s="282" t="s">
        <v>39</v>
      </c>
      <c r="P209" s="282" t="s">
        <v>20</v>
      </c>
      <c r="Q209" s="282" t="s">
        <v>41</v>
      </c>
      <c r="R209" s="282">
        <v>5</v>
      </c>
      <c r="S209" s="282" t="s">
        <v>42</v>
      </c>
      <c r="T209" s="282" t="s">
        <v>19077</v>
      </c>
      <c r="U209" s="282" t="s">
        <v>19078</v>
      </c>
      <c r="V209" s="282" t="s">
        <v>3</v>
      </c>
      <c r="W209" s="282" t="s">
        <v>19079</v>
      </c>
      <c r="X209" s="283" t="s">
        <v>47</v>
      </c>
      <c r="Y209" s="283" t="s">
        <v>19080</v>
      </c>
      <c r="Z209" s="283" t="s">
        <v>31929</v>
      </c>
      <c r="AA209" s="283" t="s">
        <v>19081</v>
      </c>
      <c r="AB209" s="284" t="s">
        <v>50</v>
      </c>
      <c r="AC209" s="284" t="s">
        <v>51</v>
      </c>
      <c r="AD209" s="284" t="s">
        <v>52</v>
      </c>
      <c r="AE209" s="284" t="s">
        <v>53</v>
      </c>
    </row>
    <row r="210" spans="1:31" s="285" customFormat="1">
      <c r="A210" s="286" t="s">
        <v>19129</v>
      </c>
      <c r="B210" s="281" t="s">
        <v>19130</v>
      </c>
      <c r="C210" s="281">
        <v>4482</v>
      </c>
      <c r="D210" s="281" t="s">
        <v>35</v>
      </c>
      <c r="E210" s="281" t="s">
        <v>3</v>
      </c>
      <c r="F210" s="281" t="s">
        <v>3</v>
      </c>
      <c r="G210" s="281" t="s">
        <v>3</v>
      </c>
      <c r="H210" s="281">
        <v>323</v>
      </c>
      <c r="I210" s="281">
        <v>322</v>
      </c>
      <c r="J210" s="281">
        <v>612</v>
      </c>
      <c r="K210" s="281" t="s">
        <v>36</v>
      </c>
      <c r="L210" s="281" t="s">
        <v>3755</v>
      </c>
      <c r="M210" s="281" t="s">
        <v>3756</v>
      </c>
      <c r="N210" s="282" t="s">
        <v>31600</v>
      </c>
      <c r="O210" s="282" t="s">
        <v>3899</v>
      </c>
      <c r="P210" s="282" t="s">
        <v>40</v>
      </c>
      <c r="Q210" s="282" t="s">
        <v>3900</v>
      </c>
      <c r="R210" s="282">
        <v>6</v>
      </c>
      <c r="S210" s="282" t="s">
        <v>3901</v>
      </c>
      <c r="T210" s="282" t="s">
        <v>19131</v>
      </c>
      <c r="U210" s="282">
        <v>0</v>
      </c>
      <c r="V210" s="282" t="s">
        <v>19132</v>
      </c>
      <c r="W210" s="282" t="s">
        <v>3</v>
      </c>
      <c r="X210" s="283" t="s">
        <v>47</v>
      </c>
      <c r="Y210" s="283" t="s">
        <v>19133</v>
      </c>
      <c r="Z210" s="283" t="s">
        <v>31930</v>
      </c>
      <c r="AA210" s="283" t="s">
        <v>19132</v>
      </c>
      <c r="AB210" s="284" t="s">
        <v>3906</v>
      </c>
      <c r="AC210" s="284" t="s">
        <v>3907</v>
      </c>
      <c r="AD210" s="284" t="s">
        <v>3908</v>
      </c>
      <c r="AE210" s="284" t="s">
        <v>3909</v>
      </c>
    </row>
    <row r="211" spans="1:31" s="285" customFormat="1" ht="30">
      <c r="A211" s="286" t="s">
        <v>19200</v>
      </c>
      <c r="B211" s="281" t="s">
        <v>19201</v>
      </c>
      <c r="C211" s="281">
        <v>18661</v>
      </c>
      <c r="D211" s="281" t="s">
        <v>35</v>
      </c>
      <c r="E211" s="281" t="s">
        <v>3</v>
      </c>
      <c r="F211" s="281" t="s">
        <v>3</v>
      </c>
      <c r="G211" s="281" t="s">
        <v>3</v>
      </c>
      <c r="H211" s="281">
        <v>168</v>
      </c>
      <c r="I211" s="281">
        <v>169</v>
      </c>
      <c r="J211" s="281">
        <v>800</v>
      </c>
      <c r="K211" s="281" t="s">
        <v>36</v>
      </c>
      <c r="L211" s="281" t="s">
        <v>329</v>
      </c>
      <c r="M211" s="281" t="s">
        <v>330</v>
      </c>
      <c r="N211" s="282" t="s">
        <v>31600</v>
      </c>
      <c r="O211" s="282" t="s">
        <v>331</v>
      </c>
      <c r="P211" s="282" t="s">
        <v>40</v>
      </c>
      <c r="Q211" s="282" t="s">
        <v>332</v>
      </c>
      <c r="R211" s="282">
        <v>10</v>
      </c>
      <c r="S211" s="282" t="s">
        <v>333</v>
      </c>
      <c r="T211" s="282" t="s">
        <v>19202</v>
      </c>
      <c r="U211" s="282">
        <v>0</v>
      </c>
      <c r="V211" s="282" t="s">
        <v>19203</v>
      </c>
      <c r="W211" s="282" t="s">
        <v>3</v>
      </c>
      <c r="X211" s="283" t="s">
        <v>47</v>
      </c>
      <c r="Y211" s="283" t="s">
        <v>19204</v>
      </c>
      <c r="Z211" s="283" t="s">
        <v>31931</v>
      </c>
      <c r="AA211" s="283" t="s">
        <v>19203</v>
      </c>
      <c r="AB211" s="284" t="s">
        <v>338</v>
      </c>
      <c r="AC211" s="284" t="s">
        <v>339</v>
      </c>
      <c r="AD211" s="284" t="s">
        <v>340</v>
      </c>
      <c r="AE211" s="284" t="s">
        <v>341</v>
      </c>
    </row>
    <row r="212" spans="1:31" s="285" customFormat="1">
      <c r="A212" s="286" t="s">
        <v>19484</v>
      </c>
      <c r="B212" s="281" t="s">
        <v>19485</v>
      </c>
      <c r="C212" s="281">
        <v>23764</v>
      </c>
      <c r="D212" s="281" t="s">
        <v>35</v>
      </c>
      <c r="E212" s="281" t="s">
        <v>3</v>
      </c>
      <c r="F212" s="281" t="s">
        <v>3</v>
      </c>
      <c r="G212" s="281" t="s">
        <v>3</v>
      </c>
      <c r="H212" s="281">
        <v>115</v>
      </c>
      <c r="I212" s="281">
        <v>111</v>
      </c>
      <c r="J212" s="281">
        <v>215</v>
      </c>
      <c r="K212" s="281" t="s">
        <v>36</v>
      </c>
      <c r="L212" s="281" t="s">
        <v>344</v>
      </c>
      <c r="M212" s="281" t="s">
        <v>345</v>
      </c>
      <c r="N212" s="282" t="s">
        <v>31600</v>
      </c>
      <c r="O212" s="282" t="s">
        <v>2705</v>
      </c>
      <c r="P212" s="282" t="s">
        <v>40</v>
      </c>
      <c r="Q212" s="282" t="s">
        <v>2706</v>
      </c>
      <c r="R212" s="282">
        <v>8</v>
      </c>
      <c r="S212" s="282" t="s">
        <v>2707</v>
      </c>
      <c r="T212" s="282" t="s">
        <v>19486</v>
      </c>
      <c r="U212" s="282" t="s">
        <v>19487</v>
      </c>
      <c r="V212" s="282" t="s">
        <v>3</v>
      </c>
      <c r="W212" s="282" t="s">
        <v>3</v>
      </c>
      <c r="X212" s="283" t="s">
        <v>27</v>
      </c>
      <c r="Y212" s="283" t="s">
        <v>19488</v>
      </c>
      <c r="Z212" s="283" t="s">
        <v>31932</v>
      </c>
      <c r="AA212" s="283" t="s">
        <v>19489</v>
      </c>
      <c r="AB212" s="284" t="s">
        <v>2712</v>
      </c>
      <c r="AC212" s="284" t="s">
        <v>2713</v>
      </c>
      <c r="AD212" s="284" t="s">
        <v>31807</v>
      </c>
      <c r="AE212" s="284" t="s">
        <v>2714</v>
      </c>
    </row>
    <row r="213" spans="1:31" s="285" customFormat="1" ht="30">
      <c r="A213" s="286" t="s">
        <v>19524</v>
      </c>
      <c r="B213" s="281" t="s">
        <v>19525</v>
      </c>
      <c r="C213" s="281">
        <v>7153</v>
      </c>
      <c r="D213" s="281" t="s">
        <v>35</v>
      </c>
      <c r="E213" s="281" t="s">
        <v>3</v>
      </c>
      <c r="F213" s="281" t="s">
        <v>3</v>
      </c>
      <c r="G213" s="281" t="s">
        <v>3</v>
      </c>
      <c r="H213" s="281">
        <v>323</v>
      </c>
      <c r="I213" s="281">
        <v>318</v>
      </c>
      <c r="J213" s="281">
        <v>1000</v>
      </c>
      <c r="K213" s="281" t="s">
        <v>36</v>
      </c>
      <c r="L213" s="281" t="s">
        <v>887</v>
      </c>
      <c r="M213" s="281" t="s">
        <v>888</v>
      </c>
      <c r="N213" s="282" t="s">
        <v>31600</v>
      </c>
      <c r="O213" s="282" t="s">
        <v>11856</v>
      </c>
      <c r="P213" s="282" t="s">
        <v>40</v>
      </c>
      <c r="Q213" s="282" t="s">
        <v>11857</v>
      </c>
      <c r="R213" s="282">
        <v>8</v>
      </c>
      <c r="S213" s="282" t="s">
        <v>11858</v>
      </c>
      <c r="T213" s="282" t="s">
        <v>19526</v>
      </c>
      <c r="U213" s="282">
        <v>0</v>
      </c>
      <c r="V213" s="282" t="s">
        <v>19527</v>
      </c>
      <c r="W213" s="282" t="s">
        <v>19528</v>
      </c>
      <c r="X213" s="283" t="s">
        <v>47</v>
      </c>
      <c r="Y213" s="283" t="s">
        <v>19529</v>
      </c>
      <c r="Z213" s="283" t="s">
        <v>31933</v>
      </c>
      <c r="AA213" s="283" t="s">
        <v>19530</v>
      </c>
      <c r="AB213" s="284" t="s">
        <v>11862</v>
      </c>
      <c r="AC213" s="284" t="s">
        <v>11863</v>
      </c>
      <c r="AD213" s="284" t="s">
        <v>31870</v>
      </c>
      <c r="AE213" s="284" t="s">
        <v>11864</v>
      </c>
    </row>
    <row r="214" spans="1:31" s="285" customFormat="1" ht="30">
      <c r="A214" s="286" t="s">
        <v>8550</v>
      </c>
      <c r="B214" s="281" t="s">
        <v>19552</v>
      </c>
      <c r="C214" s="281">
        <v>10135</v>
      </c>
      <c r="D214" s="281" t="s">
        <v>35</v>
      </c>
      <c r="E214" s="281" t="s">
        <v>3</v>
      </c>
      <c r="F214" s="281" t="s">
        <v>3</v>
      </c>
      <c r="G214" s="281" t="s">
        <v>3</v>
      </c>
      <c r="H214" s="281">
        <v>897</v>
      </c>
      <c r="I214" s="281">
        <v>866</v>
      </c>
      <c r="J214" s="281">
        <v>2019</v>
      </c>
      <c r="K214" s="281" t="s">
        <v>36</v>
      </c>
      <c r="L214" s="281" t="s">
        <v>2624</v>
      </c>
      <c r="M214" s="281" t="s">
        <v>2625</v>
      </c>
      <c r="N214" s="282" t="s">
        <v>31600</v>
      </c>
      <c r="O214" s="282" t="s">
        <v>8550</v>
      </c>
      <c r="P214" s="282" t="s">
        <v>20</v>
      </c>
      <c r="Q214" s="282" t="s">
        <v>8551</v>
      </c>
      <c r="R214" s="282">
        <v>4</v>
      </c>
      <c r="S214" s="282" t="s">
        <v>8552</v>
      </c>
      <c r="T214" s="282" t="s">
        <v>19553</v>
      </c>
      <c r="U214" s="282" t="s">
        <v>19554</v>
      </c>
      <c r="V214" s="282" t="s">
        <v>19555</v>
      </c>
      <c r="W214" s="282" t="s">
        <v>19556</v>
      </c>
      <c r="X214" s="283" t="s">
        <v>47</v>
      </c>
      <c r="Y214" s="283" t="s">
        <v>19557</v>
      </c>
      <c r="Z214" s="283" t="s">
        <v>31934</v>
      </c>
      <c r="AA214" s="283" t="s">
        <v>19558</v>
      </c>
      <c r="AB214" s="284" t="s">
        <v>8559</v>
      </c>
      <c r="AC214" s="284" t="s">
        <v>8560</v>
      </c>
      <c r="AD214" s="284" t="s">
        <v>31935</v>
      </c>
      <c r="AE214" s="284" t="s">
        <v>8561</v>
      </c>
    </row>
    <row r="215" spans="1:31" s="285" customFormat="1">
      <c r="A215" s="286" t="s">
        <v>19692</v>
      </c>
      <c r="B215" s="281" t="s">
        <v>19693</v>
      </c>
      <c r="C215" s="281">
        <v>7010</v>
      </c>
      <c r="D215" s="281" t="s">
        <v>35</v>
      </c>
      <c r="E215" s="281" t="s">
        <v>3</v>
      </c>
      <c r="F215" s="281" t="s">
        <v>3</v>
      </c>
      <c r="G215" s="281" t="s">
        <v>3</v>
      </c>
      <c r="H215" s="281">
        <v>165</v>
      </c>
      <c r="I215" s="281">
        <v>161</v>
      </c>
      <c r="J215" s="281">
        <v>1212</v>
      </c>
      <c r="K215" s="281" t="s">
        <v>36</v>
      </c>
      <c r="L215" s="281" t="s">
        <v>329</v>
      </c>
      <c r="M215" s="281" t="s">
        <v>330</v>
      </c>
      <c r="N215" s="282" t="s">
        <v>31600</v>
      </c>
      <c r="O215" s="282" t="s">
        <v>11281</v>
      </c>
      <c r="P215" s="282" t="s">
        <v>40</v>
      </c>
      <c r="Q215" s="282" t="s">
        <v>11283</v>
      </c>
      <c r="R215" s="282">
        <v>7</v>
      </c>
      <c r="S215" s="282" t="s">
        <v>11284</v>
      </c>
      <c r="T215" s="282" t="s">
        <v>19694</v>
      </c>
      <c r="U215" s="282">
        <v>0</v>
      </c>
      <c r="V215" s="282" t="s">
        <v>11287</v>
      </c>
      <c r="W215" s="282" t="s">
        <v>3</v>
      </c>
      <c r="X215" s="283" t="s">
        <v>47</v>
      </c>
      <c r="Y215" s="283" t="s">
        <v>19695</v>
      </c>
      <c r="Z215" s="283" t="s">
        <v>31936</v>
      </c>
      <c r="AA215" s="283" t="s">
        <v>19696</v>
      </c>
      <c r="AB215" s="284" t="s">
        <v>11289</v>
      </c>
      <c r="AC215" s="284" t="s">
        <v>11290</v>
      </c>
      <c r="AD215" s="284" t="s">
        <v>11286</v>
      </c>
      <c r="AE215" s="284" t="s">
        <v>11287</v>
      </c>
    </row>
    <row r="216" spans="1:31" s="285" customFormat="1" ht="30">
      <c r="A216" s="286" t="s">
        <v>19787</v>
      </c>
      <c r="B216" s="281" t="s">
        <v>19788</v>
      </c>
      <c r="C216" s="281">
        <v>17792</v>
      </c>
      <c r="D216" s="281" t="s">
        <v>35</v>
      </c>
      <c r="E216" s="281" t="s">
        <v>3</v>
      </c>
      <c r="F216" s="281" t="s">
        <v>3</v>
      </c>
      <c r="G216" s="281" t="s">
        <v>3</v>
      </c>
      <c r="H216" s="281">
        <v>411</v>
      </c>
      <c r="I216" s="281">
        <v>391</v>
      </c>
      <c r="J216" s="281">
        <v>1266</v>
      </c>
      <c r="K216" s="281" t="s">
        <v>36</v>
      </c>
      <c r="L216" s="281" t="s">
        <v>588</v>
      </c>
      <c r="M216" s="281" t="s">
        <v>589</v>
      </c>
      <c r="N216" s="282" t="s">
        <v>31600</v>
      </c>
      <c r="O216" s="282" t="s">
        <v>2802</v>
      </c>
      <c r="P216" s="282" t="s">
        <v>40</v>
      </c>
      <c r="Q216" s="282" t="s">
        <v>2803</v>
      </c>
      <c r="R216" s="282">
        <v>10</v>
      </c>
      <c r="S216" s="282" t="s">
        <v>2804</v>
      </c>
      <c r="T216" s="282" t="s">
        <v>19789</v>
      </c>
      <c r="U216" s="282">
        <v>0</v>
      </c>
      <c r="V216" s="282" t="s">
        <v>19790</v>
      </c>
      <c r="W216" s="282" t="s">
        <v>19791</v>
      </c>
      <c r="X216" s="283" t="s">
        <v>47</v>
      </c>
      <c r="Y216" s="283" t="s">
        <v>19792</v>
      </c>
      <c r="Z216" s="283"/>
      <c r="AA216" s="283" t="s">
        <v>19793</v>
      </c>
      <c r="AB216" s="284" t="s">
        <v>2810</v>
      </c>
      <c r="AC216" s="284" t="s">
        <v>2811</v>
      </c>
      <c r="AD216" s="284" t="s">
        <v>31808</v>
      </c>
      <c r="AE216" s="284" t="s">
        <v>2812</v>
      </c>
    </row>
    <row r="217" spans="1:31" s="285" customFormat="1">
      <c r="A217" s="286" t="s">
        <v>19891</v>
      </c>
      <c r="B217" s="281" t="s">
        <v>19892</v>
      </c>
      <c r="C217" s="281">
        <v>19415</v>
      </c>
      <c r="D217" s="281" t="s">
        <v>3119</v>
      </c>
      <c r="E217" s="281" t="s">
        <v>3</v>
      </c>
      <c r="F217" s="281" t="s">
        <v>3120</v>
      </c>
      <c r="G217" s="281" t="s">
        <v>429</v>
      </c>
      <c r="H217" s="281">
        <v>151674</v>
      </c>
      <c r="I217" s="281">
        <v>150046</v>
      </c>
      <c r="J217" s="281">
        <v>16277</v>
      </c>
      <c r="K217" s="281" t="s">
        <v>36</v>
      </c>
      <c r="L217" s="281" t="s">
        <v>19893</v>
      </c>
      <c r="M217" s="281" t="s">
        <v>38</v>
      </c>
      <c r="N217" s="282" t="s">
        <v>31599</v>
      </c>
      <c r="O217" s="282" t="s">
        <v>3</v>
      </c>
      <c r="P217" s="282" t="s">
        <v>7</v>
      </c>
      <c r="Q217" s="282" t="s">
        <v>3</v>
      </c>
      <c r="R217" s="282" t="s">
        <v>3</v>
      </c>
      <c r="S217" s="282" t="s">
        <v>3</v>
      </c>
      <c r="T217" s="282" t="s">
        <v>19894</v>
      </c>
      <c r="U217" s="282" t="s">
        <v>3</v>
      </c>
      <c r="V217" s="282" t="s">
        <v>3</v>
      </c>
      <c r="W217" s="282" t="s">
        <v>19895</v>
      </c>
      <c r="X217" s="283" t="s">
        <v>47</v>
      </c>
      <c r="Y217" s="283" t="s">
        <v>19896</v>
      </c>
      <c r="Z217" s="283" t="s">
        <v>19897</v>
      </c>
      <c r="AA217" s="283" t="s">
        <v>19898</v>
      </c>
      <c r="AB217" s="284" t="s">
        <v>19899</v>
      </c>
      <c r="AC217" s="284" t="s">
        <v>19894</v>
      </c>
      <c r="AD217" s="284" t="s">
        <v>31937</v>
      </c>
      <c r="AE217" s="284" t="s">
        <v>19900</v>
      </c>
    </row>
    <row r="218" spans="1:31" s="285" customFormat="1" ht="30">
      <c r="A218" s="286" t="s">
        <v>19901</v>
      </c>
      <c r="B218" s="281" t="s">
        <v>19902</v>
      </c>
      <c r="C218" s="281">
        <v>21519</v>
      </c>
      <c r="D218" s="281" t="s">
        <v>35</v>
      </c>
      <c r="E218" s="281" t="s">
        <v>3</v>
      </c>
      <c r="F218" s="281" t="s">
        <v>3</v>
      </c>
      <c r="G218" s="281" t="s">
        <v>3</v>
      </c>
      <c r="H218" s="281">
        <v>97</v>
      </c>
      <c r="I218" s="281">
        <v>98</v>
      </c>
      <c r="J218" s="281">
        <v>607</v>
      </c>
      <c r="K218" s="281" t="s">
        <v>36</v>
      </c>
      <c r="L218" s="281" t="s">
        <v>3657</v>
      </c>
      <c r="M218" s="281" t="s">
        <v>3658</v>
      </c>
      <c r="N218" s="282" t="s">
        <v>31600</v>
      </c>
      <c r="O218" s="282" t="s">
        <v>9666</v>
      </c>
      <c r="P218" s="282" t="s">
        <v>40</v>
      </c>
      <c r="Q218" s="282" t="s">
        <v>9667</v>
      </c>
      <c r="R218" s="282">
        <v>8</v>
      </c>
      <c r="S218" s="282" t="s">
        <v>9668</v>
      </c>
      <c r="T218" s="282" t="s">
        <v>19903</v>
      </c>
      <c r="U218" s="282" t="s">
        <v>6517</v>
      </c>
      <c r="V218" s="282" t="s">
        <v>9670</v>
      </c>
      <c r="W218" s="282" t="s">
        <v>3</v>
      </c>
      <c r="X218" s="338">
        <v>42883</v>
      </c>
      <c r="Y218" s="283" t="s">
        <v>19904</v>
      </c>
      <c r="Z218" s="283" t="s">
        <v>9672</v>
      </c>
      <c r="AA218" s="283" t="s">
        <v>19905</v>
      </c>
      <c r="AB218" s="284" t="s">
        <v>9674</v>
      </c>
      <c r="AC218" s="284" t="s">
        <v>9675</v>
      </c>
      <c r="AD218" s="284" t="s">
        <v>31847</v>
      </c>
      <c r="AE218" s="284" t="s">
        <v>9676</v>
      </c>
    </row>
    <row r="219" spans="1:31" s="285" customFormat="1" ht="30">
      <c r="A219" s="286" t="s">
        <v>19906</v>
      </c>
      <c r="B219" s="281" t="s">
        <v>19907</v>
      </c>
      <c r="C219" s="281">
        <v>15389</v>
      </c>
      <c r="D219" s="281" t="s">
        <v>35</v>
      </c>
      <c r="E219" s="281" t="s">
        <v>3</v>
      </c>
      <c r="F219" s="281" t="s">
        <v>3</v>
      </c>
      <c r="G219" s="281" t="s">
        <v>3</v>
      </c>
      <c r="H219" s="281">
        <v>117</v>
      </c>
      <c r="I219" s="281">
        <v>116</v>
      </c>
      <c r="J219" s="281">
        <v>474</v>
      </c>
      <c r="K219" s="281" t="s">
        <v>36</v>
      </c>
      <c r="L219" s="281" t="s">
        <v>887</v>
      </c>
      <c r="M219" s="281" t="s">
        <v>888</v>
      </c>
      <c r="N219" s="282" t="s">
        <v>31600</v>
      </c>
      <c r="O219" s="282" t="s">
        <v>11856</v>
      </c>
      <c r="P219" s="282" t="s">
        <v>40</v>
      </c>
      <c r="Q219" s="282" t="s">
        <v>11857</v>
      </c>
      <c r="R219" s="282">
        <v>8</v>
      </c>
      <c r="S219" s="282" t="s">
        <v>11858</v>
      </c>
      <c r="T219" s="282" t="s">
        <v>19908</v>
      </c>
      <c r="U219" s="282">
        <v>0</v>
      </c>
      <c r="V219" s="282" t="s">
        <v>3</v>
      </c>
      <c r="W219" s="282" t="s">
        <v>3</v>
      </c>
      <c r="X219" s="283" t="s">
        <v>47</v>
      </c>
      <c r="Y219" s="283" t="s">
        <v>19909</v>
      </c>
      <c r="Z219" s="283" t="s">
        <v>31938</v>
      </c>
      <c r="AA219" s="283" t="s">
        <v>19910</v>
      </c>
      <c r="AB219" s="284" t="s">
        <v>11862</v>
      </c>
      <c r="AC219" s="284" t="s">
        <v>11863</v>
      </c>
      <c r="AD219" s="284" t="s">
        <v>14157</v>
      </c>
      <c r="AE219" s="284" t="s">
        <v>11864</v>
      </c>
    </row>
    <row r="220" spans="1:31" s="285" customFormat="1">
      <c r="A220" s="286" t="s">
        <v>1389</v>
      </c>
      <c r="B220" s="281" t="s">
        <v>19918</v>
      </c>
      <c r="C220" s="281">
        <v>21096</v>
      </c>
      <c r="D220" s="281" t="s">
        <v>35</v>
      </c>
      <c r="E220" s="281" t="s">
        <v>3</v>
      </c>
      <c r="F220" s="281" t="s">
        <v>3</v>
      </c>
      <c r="G220" s="281" t="s">
        <v>3</v>
      </c>
      <c r="H220" s="281">
        <v>804</v>
      </c>
      <c r="I220" s="281">
        <v>799</v>
      </c>
      <c r="J220" s="281">
        <v>843</v>
      </c>
      <c r="K220" s="281" t="s">
        <v>36</v>
      </c>
      <c r="L220" s="281" t="s">
        <v>37</v>
      </c>
      <c r="M220" s="281" t="s">
        <v>38</v>
      </c>
      <c r="N220" s="282" t="s">
        <v>31600</v>
      </c>
      <c r="O220" s="282" t="s">
        <v>1389</v>
      </c>
      <c r="P220" s="282" t="s">
        <v>20</v>
      </c>
      <c r="Q220" s="282" t="s">
        <v>1390</v>
      </c>
      <c r="R220" s="282">
        <v>6</v>
      </c>
      <c r="S220" s="282" t="s">
        <v>1391</v>
      </c>
      <c r="T220" s="282" t="s">
        <v>19919</v>
      </c>
      <c r="U220" s="282" t="s">
        <v>19920</v>
      </c>
      <c r="V220" s="282" t="s">
        <v>19921</v>
      </c>
      <c r="W220" s="282" t="s">
        <v>19922</v>
      </c>
      <c r="X220" s="283" t="s">
        <v>47</v>
      </c>
      <c r="Y220" s="283" t="s">
        <v>19923</v>
      </c>
      <c r="Z220" s="283" t="s">
        <v>31939</v>
      </c>
      <c r="AA220" s="283" t="s">
        <v>19921</v>
      </c>
      <c r="AB220" s="284" t="s">
        <v>1395</v>
      </c>
      <c r="AC220" s="284" t="s">
        <v>1396</v>
      </c>
      <c r="AD220" s="284" t="s">
        <v>31801</v>
      </c>
      <c r="AE220" s="284" t="s">
        <v>1397</v>
      </c>
    </row>
    <row r="221" spans="1:31" s="285" customFormat="1">
      <c r="A221" s="286" t="s">
        <v>1156</v>
      </c>
      <c r="B221" s="281" t="s">
        <v>19924</v>
      </c>
      <c r="C221" s="281">
        <v>10825</v>
      </c>
      <c r="D221" s="281" t="s">
        <v>2</v>
      </c>
      <c r="E221" s="281" t="s">
        <v>3</v>
      </c>
      <c r="F221" s="281" t="s">
        <v>3</v>
      </c>
      <c r="G221" s="281" t="s">
        <v>429</v>
      </c>
      <c r="H221" s="281">
        <v>4063</v>
      </c>
      <c r="I221" s="281">
        <v>4010</v>
      </c>
      <c r="J221" s="281">
        <v>3603</v>
      </c>
      <c r="K221" s="281" t="s">
        <v>36</v>
      </c>
      <c r="L221" s="281" t="s">
        <v>19925</v>
      </c>
      <c r="M221" s="281" t="s">
        <v>1155</v>
      </c>
      <c r="N221" s="282" t="s">
        <v>31600</v>
      </c>
      <c r="O221" s="282" t="s">
        <v>1156</v>
      </c>
      <c r="P221" s="282" t="s">
        <v>20</v>
      </c>
      <c r="Q221" s="282" t="s">
        <v>1157</v>
      </c>
      <c r="R221" s="282">
        <v>5</v>
      </c>
      <c r="S221" s="282" t="s">
        <v>1158</v>
      </c>
      <c r="T221" s="282" t="s">
        <v>19926</v>
      </c>
      <c r="U221" s="282" t="s">
        <v>19927</v>
      </c>
      <c r="V221" s="282" t="s">
        <v>1160</v>
      </c>
      <c r="W221" s="282" t="s">
        <v>19928</v>
      </c>
      <c r="X221" s="283" t="s">
        <v>47</v>
      </c>
      <c r="Y221" s="283" t="s">
        <v>19929</v>
      </c>
      <c r="Z221" s="283" t="s">
        <v>31940</v>
      </c>
      <c r="AA221" s="283" t="s">
        <v>19930</v>
      </c>
      <c r="AB221" s="284" t="s">
        <v>1164</v>
      </c>
      <c r="AC221" s="284" t="s">
        <v>1165</v>
      </c>
      <c r="AD221" s="284" t="s">
        <v>31799</v>
      </c>
      <c r="AE221" s="284" t="s">
        <v>1166</v>
      </c>
    </row>
    <row r="222" spans="1:31" s="285" customFormat="1">
      <c r="A222" s="286" t="s">
        <v>1214</v>
      </c>
      <c r="B222" s="281" t="s">
        <v>19931</v>
      </c>
      <c r="C222" s="281">
        <v>16115</v>
      </c>
      <c r="D222" s="281" t="s">
        <v>35</v>
      </c>
      <c r="E222" s="281" t="s">
        <v>3</v>
      </c>
      <c r="F222" s="281" t="s">
        <v>3</v>
      </c>
      <c r="G222" s="281" t="s">
        <v>3</v>
      </c>
      <c r="H222" s="281">
        <v>2299</v>
      </c>
      <c r="I222" s="281">
        <v>2285</v>
      </c>
      <c r="J222" s="281">
        <v>2093</v>
      </c>
      <c r="K222" s="281" t="s">
        <v>36</v>
      </c>
      <c r="L222" s="281" t="s">
        <v>37</v>
      </c>
      <c r="M222" s="281" t="s">
        <v>38</v>
      </c>
      <c r="N222" s="282" t="s">
        <v>31600</v>
      </c>
      <c r="O222" s="282" t="s">
        <v>1214</v>
      </c>
      <c r="P222" s="282" t="s">
        <v>20</v>
      </c>
      <c r="Q222" s="282" t="s">
        <v>1215</v>
      </c>
      <c r="R222" s="282">
        <v>2</v>
      </c>
      <c r="S222" s="282" t="s">
        <v>1216</v>
      </c>
      <c r="T222" s="282" t="s">
        <v>19932</v>
      </c>
      <c r="U222" s="282" t="s">
        <v>19933</v>
      </c>
      <c r="V222" s="282" t="s">
        <v>19934</v>
      </c>
      <c r="W222" s="282" t="s">
        <v>19935</v>
      </c>
      <c r="X222" s="283" t="s">
        <v>47</v>
      </c>
      <c r="Y222" s="283" t="s">
        <v>19936</v>
      </c>
      <c r="Z222" s="283" t="s">
        <v>19933</v>
      </c>
      <c r="AA222" s="283" t="s">
        <v>19937</v>
      </c>
      <c r="AB222" s="284" t="s">
        <v>1221</v>
      </c>
      <c r="AC222" s="284" t="s">
        <v>1222</v>
      </c>
      <c r="AD222" s="284" t="s">
        <v>31800</v>
      </c>
      <c r="AE222" s="284" t="s">
        <v>1223</v>
      </c>
    </row>
    <row r="223" spans="1:31" s="285" customFormat="1">
      <c r="A223" s="286" t="s">
        <v>20011</v>
      </c>
      <c r="B223" s="281" t="s">
        <v>20012</v>
      </c>
      <c r="C223" s="281">
        <v>12867</v>
      </c>
      <c r="D223" s="281" t="s">
        <v>35</v>
      </c>
      <c r="E223" s="281" t="s">
        <v>3</v>
      </c>
      <c r="F223" s="281" t="s">
        <v>3</v>
      </c>
      <c r="G223" s="281" t="s">
        <v>3</v>
      </c>
      <c r="H223" s="281">
        <v>163</v>
      </c>
      <c r="I223" s="281">
        <v>164</v>
      </c>
      <c r="J223" s="281">
        <v>674</v>
      </c>
      <c r="K223" s="281" t="s">
        <v>36</v>
      </c>
      <c r="L223" s="281" t="s">
        <v>37</v>
      </c>
      <c r="M223" s="281" t="s">
        <v>38</v>
      </c>
      <c r="N223" s="282" t="s">
        <v>31600</v>
      </c>
      <c r="O223" s="282" t="s">
        <v>3455</v>
      </c>
      <c r="P223" s="282" t="s">
        <v>40</v>
      </c>
      <c r="Q223" s="282" t="s">
        <v>3456</v>
      </c>
      <c r="R223" s="282">
        <v>6</v>
      </c>
      <c r="S223" s="282" t="s">
        <v>3457</v>
      </c>
      <c r="T223" s="282" t="s">
        <v>20013</v>
      </c>
      <c r="U223" s="282">
        <v>0</v>
      </c>
      <c r="V223" s="282" t="s">
        <v>20014</v>
      </c>
      <c r="W223" s="282" t="s">
        <v>20015</v>
      </c>
      <c r="X223" s="283" t="s">
        <v>47</v>
      </c>
      <c r="Y223" s="283" t="s">
        <v>20016</v>
      </c>
      <c r="Z223" s="283" t="s">
        <v>20017</v>
      </c>
      <c r="AA223" s="283" t="s">
        <v>20014</v>
      </c>
      <c r="AB223" s="284" t="s">
        <v>3463</v>
      </c>
      <c r="AC223" s="284" t="s">
        <v>3464</v>
      </c>
      <c r="AD223" s="284" t="s">
        <v>31812</v>
      </c>
      <c r="AE223" s="284" t="s">
        <v>3465</v>
      </c>
    </row>
    <row r="224" spans="1:31" s="285" customFormat="1" ht="30">
      <c r="A224" s="286" t="s">
        <v>20058</v>
      </c>
      <c r="B224" s="281" t="s">
        <v>20059</v>
      </c>
      <c r="C224" s="281">
        <v>32425</v>
      </c>
      <c r="D224" s="281" t="s">
        <v>35</v>
      </c>
      <c r="E224" s="281" t="s">
        <v>3</v>
      </c>
      <c r="F224" s="281" t="s">
        <v>3</v>
      </c>
      <c r="G224" s="281" t="s">
        <v>3</v>
      </c>
      <c r="H224" s="281">
        <v>213</v>
      </c>
      <c r="I224" s="281">
        <v>215</v>
      </c>
      <c r="J224" s="281">
        <v>1060</v>
      </c>
      <c r="K224" s="281" t="s">
        <v>36</v>
      </c>
      <c r="L224" s="281" t="s">
        <v>887</v>
      </c>
      <c r="M224" s="281" t="s">
        <v>888</v>
      </c>
      <c r="N224" s="282" t="s">
        <v>31600</v>
      </c>
      <c r="O224" s="282" t="s">
        <v>11856</v>
      </c>
      <c r="P224" s="282" t="s">
        <v>40</v>
      </c>
      <c r="Q224" s="282" t="s">
        <v>11857</v>
      </c>
      <c r="R224" s="282">
        <v>8</v>
      </c>
      <c r="S224" s="282" t="s">
        <v>11858</v>
      </c>
      <c r="T224" s="282" t="s">
        <v>20060</v>
      </c>
      <c r="U224" s="282">
        <v>0</v>
      </c>
      <c r="V224" s="282" t="s">
        <v>20061</v>
      </c>
      <c r="W224" s="282" t="s">
        <v>3</v>
      </c>
      <c r="X224" s="283" t="s">
        <v>47</v>
      </c>
      <c r="Y224" s="283" t="s">
        <v>20062</v>
      </c>
      <c r="Z224" s="283"/>
      <c r="AA224" s="283" t="s">
        <v>20061</v>
      </c>
      <c r="AB224" s="284" t="s">
        <v>11862</v>
      </c>
      <c r="AC224" s="284" t="s">
        <v>11863</v>
      </c>
      <c r="AD224" s="284" t="s">
        <v>14157</v>
      </c>
      <c r="AE224" s="284" t="s">
        <v>11864</v>
      </c>
    </row>
    <row r="225" spans="1:31" s="285" customFormat="1">
      <c r="A225" s="286" t="s">
        <v>20146</v>
      </c>
      <c r="B225" s="281" t="s">
        <v>20147</v>
      </c>
      <c r="C225" s="281">
        <v>29762</v>
      </c>
      <c r="D225" s="281" t="s">
        <v>35</v>
      </c>
      <c r="E225" s="281" t="s">
        <v>3</v>
      </c>
      <c r="F225" s="281" t="s">
        <v>3</v>
      </c>
      <c r="G225" s="281" t="s">
        <v>3</v>
      </c>
      <c r="H225" s="281">
        <v>172</v>
      </c>
      <c r="I225" s="281">
        <v>158</v>
      </c>
      <c r="J225" s="281">
        <v>597</v>
      </c>
      <c r="K225" s="281" t="s">
        <v>36</v>
      </c>
      <c r="L225" s="281" t="s">
        <v>588</v>
      </c>
      <c r="M225" s="281" t="s">
        <v>589</v>
      </c>
      <c r="N225" s="282" t="s">
        <v>31600</v>
      </c>
      <c r="O225" s="282" t="s">
        <v>14082</v>
      </c>
      <c r="P225" s="282" t="s">
        <v>40</v>
      </c>
      <c r="Q225" s="282" t="s">
        <v>14083</v>
      </c>
      <c r="R225" s="282">
        <v>7</v>
      </c>
      <c r="S225" s="282" t="s">
        <v>14084</v>
      </c>
      <c r="T225" s="282" t="s">
        <v>20148</v>
      </c>
      <c r="U225" s="282">
        <v>0</v>
      </c>
      <c r="V225" s="282" t="s">
        <v>14086</v>
      </c>
      <c r="W225" s="282" t="s">
        <v>3</v>
      </c>
      <c r="X225" s="283" t="s">
        <v>47</v>
      </c>
      <c r="Y225" s="283" t="s">
        <v>20149</v>
      </c>
      <c r="Z225" s="283"/>
      <c r="AA225" s="283" t="s">
        <v>20150</v>
      </c>
      <c r="AB225" s="284" t="s">
        <v>14089</v>
      </c>
      <c r="AC225" s="284" t="s">
        <v>14090</v>
      </c>
      <c r="AD225" s="284" t="s">
        <v>31886</v>
      </c>
      <c r="AE225" s="284" t="s">
        <v>14091</v>
      </c>
    </row>
    <row r="226" spans="1:31" s="285" customFormat="1">
      <c r="A226" s="286" t="s">
        <v>20303</v>
      </c>
      <c r="B226" s="281" t="s">
        <v>20304</v>
      </c>
      <c r="C226" s="281">
        <v>23506</v>
      </c>
      <c r="D226" s="281" t="s">
        <v>35</v>
      </c>
      <c r="E226" s="281" t="s">
        <v>3</v>
      </c>
      <c r="F226" s="281" t="s">
        <v>3</v>
      </c>
      <c r="G226" s="281" t="s">
        <v>3</v>
      </c>
      <c r="H226" s="281">
        <v>260</v>
      </c>
      <c r="I226" s="281">
        <v>267</v>
      </c>
      <c r="J226" s="281">
        <v>1155</v>
      </c>
      <c r="K226" s="281" t="s">
        <v>36</v>
      </c>
      <c r="L226" s="281" t="s">
        <v>329</v>
      </c>
      <c r="M226" s="281" t="s">
        <v>330</v>
      </c>
      <c r="N226" s="282" t="s">
        <v>31600</v>
      </c>
      <c r="O226" s="282" t="s">
        <v>20305</v>
      </c>
      <c r="P226" s="282" t="s">
        <v>40</v>
      </c>
      <c r="Q226" s="282" t="s">
        <v>20306</v>
      </c>
      <c r="R226" s="282">
        <v>2</v>
      </c>
      <c r="S226" s="282" t="s">
        <v>20307</v>
      </c>
      <c r="T226" s="282" t="s">
        <v>20308</v>
      </c>
      <c r="U226" s="282">
        <v>0</v>
      </c>
      <c r="V226" s="282" t="s">
        <v>20309</v>
      </c>
      <c r="W226" s="282" t="s">
        <v>3</v>
      </c>
      <c r="X226" s="283" t="s">
        <v>47</v>
      </c>
      <c r="Y226" s="283" t="s">
        <v>20310</v>
      </c>
      <c r="Z226" s="283"/>
      <c r="AA226" s="283" t="s">
        <v>20311</v>
      </c>
      <c r="AB226" s="284" t="s">
        <v>20312</v>
      </c>
      <c r="AC226" s="284" t="s">
        <v>20313</v>
      </c>
      <c r="AD226" s="284" t="s">
        <v>31941</v>
      </c>
      <c r="AE226" s="284" t="s">
        <v>20309</v>
      </c>
    </row>
    <row r="227" spans="1:31" s="285" customFormat="1">
      <c r="A227" s="286" t="s">
        <v>20323</v>
      </c>
      <c r="B227" s="281" t="s">
        <v>20324</v>
      </c>
      <c r="C227" s="281">
        <v>22266</v>
      </c>
      <c r="D227" s="281" t="s">
        <v>35</v>
      </c>
      <c r="E227" s="281" t="s">
        <v>3</v>
      </c>
      <c r="F227" s="281" t="s">
        <v>3</v>
      </c>
      <c r="G227" s="281" t="s">
        <v>3</v>
      </c>
      <c r="H227" s="281">
        <v>191</v>
      </c>
      <c r="I227" s="281">
        <v>185</v>
      </c>
      <c r="J227" s="281">
        <v>805</v>
      </c>
      <c r="K227" s="281" t="s">
        <v>36</v>
      </c>
      <c r="L227" s="281" t="s">
        <v>1441</v>
      </c>
      <c r="M227" s="281" t="s">
        <v>1442</v>
      </c>
      <c r="N227" s="282" t="s">
        <v>31600</v>
      </c>
      <c r="O227" s="282" t="s">
        <v>4212</v>
      </c>
      <c r="P227" s="282" t="s">
        <v>40</v>
      </c>
      <c r="Q227" s="282" t="s">
        <v>4215</v>
      </c>
      <c r="R227" s="282">
        <v>7</v>
      </c>
      <c r="S227" s="282" t="s">
        <v>4216</v>
      </c>
      <c r="T227" s="282" t="s">
        <v>20325</v>
      </c>
      <c r="U227" s="282" t="s">
        <v>20326</v>
      </c>
      <c r="V227" s="282" t="s">
        <v>20327</v>
      </c>
      <c r="W227" s="282" t="s">
        <v>3</v>
      </c>
      <c r="X227" s="283" t="s">
        <v>47</v>
      </c>
      <c r="Y227" s="283" t="s">
        <v>20328</v>
      </c>
      <c r="Z227" s="283" t="s">
        <v>4285</v>
      </c>
      <c r="AA227" s="283" t="s">
        <v>20327</v>
      </c>
      <c r="AB227" s="284" t="s">
        <v>4222</v>
      </c>
      <c r="AC227" s="284" t="s">
        <v>4223</v>
      </c>
      <c r="AD227" s="284" t="s">
        <v>31822</v>
      </c>
      <c r="AE227" s="284" t="s">
        <v>4224</v>
      </c>
    </row>
    <row r="228" spans="1:31" s="285" customFormat="1" ht="30">
      <c r="A228" s="286" t="s">
        <v>20352</v>
      </c>
      <c r="B228" s="281" t="s">
        <v>20353</v>
      </c>
      <c r="C228" s="281">
        <v>17242</v>
      </c>
      <c r="D228" s="281" t="s">
        <v>35</v>
      </c>
      <c r="E228" s="281" t="s">
        <v>3</v>
      </c>
      <c r="F228" s="281" t="s">
        <v>3</v>
      </c>
      <c r="G228" s="281" t="s">
        <v>3</v>
      </c>
      <c r="H228" s="281">
        <v>1247</v>
      </c>
      <c r="I228" s="281">
        <v>1250</v>
      </c>
      <c r="J228" s="281">
        <v>1155</v>
      </c>
      <c r="K228" s="281" t="s">
        <v>36</v>
      </c>
      <c r="L228" s="281" t="s">
        <v>37</v>
      </c>
      <c r="M228" s="281" t="s">
        <v>38</v>
      </c>
      <c r="N228" s="282" t="s">
        <v>31600</v>
      </c>
      <c r="O228" s="282" t="s">
        <v>4419</v>
      </c>
      <c r="P228" s="282" t="s">
        <v>40</v>
      </c>
      <c r="Q228" s="282" t="s">
        <v>4420</v>
      </c>
      <c r="R228" s="282">
        <v>4</v>
      </c>
      <c r="S228" s="282" t="s">
        <v>4421</v>
      </c>
      <c r="T228" s="282" t="s">
        <v>20354</v>
      </c>
      <c r="U228" s="282" t="s">
        <v>20355</v>
      </c>
      <c r="V228" s="282" t="s">
        <v>20356</v>
      </c>
      <c r="W228" s="282" t="s">
        <v>20357</v>
      </c>
      <c r="X228" s="283" t="s">
        <v>47</v>
      </c>
      <c r="Y228" s="283" t="s">
        <v>20358</v>
      </c>
      <c r="Z228" s="283" t="s">
        <v>20355</v>
      </c>
      <c r="AA228" s="283" t="s">
        <v>20359</v>
      </c>
      <c r="AB228" s="284" t="s">
        <v>4428</v>
      </c>
      <c r="AC228" s="284" t="s">
        <v>4429</v>
      </c>
      <c r="AD228" s="284" t="s">
        <v>31942</v>
      </c>
      <c r="AE228" s="284" t="s">
        <v>4423</v>
      </c>
    </row>
    <row r="229" spans="1:31" s="285" customFormat="1">
      <c r="A229" s="286" t="s">
        <v>20904</v>
      </c>
      <c r="B229" s="281" t="s">
        <v>20905</v>
      </c>
      <c r="C229" s="281">
        <v>11518</v>
      </c>
      <c r="D229" s="281" t="s">
        <v>35</v>
      </c>
      <c r="E229" s="281" t="s">
        <v>3</v>
      </c>
      <c r="F229" s="281" t="s">
        <v>3</v>
      </c>
      <c r="G229" s="281" t="s">
        <v>3</v>
      </c>
      <c r="H229" s="281">
        <v>220</v>
      </c>
      <c r="I229" s="281">
        <v>224</v>
      </c>
      <c r="J229" s="281">
        <v>1288</v>
      </c>
      <c r="K229" s="281" t="s">
        <v>36</v>
      </c>
      <c r="L229" s="281" t="s">
        <v>887</v>
      </c>
      <c r="M229" s="281" t="s">
        <v>888</v>
      </c>
      <c r="N229" s="282" t="s">
        <v>31600</v>
      </c>
      <c r="O229" s="282" t="s">
        <v>1455</v>
      </c>
      <c r="P229" s="282" t="s">
        <v>40</v>
      </c>
      <c r="Q229" s="282" t="s">
        <v>1456</v>
      </c>
      <c r="R229" s="282">
        <v>7</v>
      </c>
      <c r="S229" s="282" t="s">
        <v>1457</v>
      </c>
      <c r="T229" s="282" t="s">
        <v>20906</v>
      </c>
      <c r="U229" s="282">
        <v>0</v>
      </c>
      <c r="V229" s="282" t="s">
        <v>20907</v>
      </c>
      <c r="W229" s="282" t="s">
        <v>3</v>
      </c>
      <c r="X229" s="283" t="s">
        <v>47</v>
      </c>
      <c r="Y229" s="283" t="s">
        <v>20908</v>
      </c>
      <c r="Z229" s="283" t="s">
        <v>31943</v>
      </c>
      <c r="AA229" s="283" t="s">
        <v>20907</v>
      </c>
      <c r="AB229" s="284" t="s">
        <v>1461</v>
      </c>
      <c r="AC229" s="284" t="s">
        <v>1462</v>
      </c>
      <c r="AD229" s="284" t="s">
        <v>1463</v>
      </c>
      <c r="AE229" s="284" t="s">
        <v>1464</v>
      </c>
    </row>
    <row r="230" spans="1:31" s="285" customFormat="1">
      <c r="A230" s="286" t="s">
        <v>21062</v>
      </c>
      <c r="B230" s="281" t="s">
        <v>21063</v>
      </c>
      <c r="C230" s="281">
        <v>25292</v>
      </c>
      <c r="D230" s="281" t="s">
        <v>35</v>
      </c>
      <c r="E230" s="281" t="s">
        <v>3</v>
      </c>
      <c r="F230" s="281" t="s">
        <v>3</v>
      </c>
      <c r="G230" s="281" t="s">
        <v>3</v>
      </c>
      <c r="H230" s="281">
        <v>189</v>
      </c>
      <c r="I230" s="281">
        <v>167</v>
      </c>
      <c r="J230" s="281">
        <v>615</v>
      </c>
      <c r="K230" s="281" t="s">
        <v>36</v>
      </c>
      <c r="L230" s="281" t="s">
        <v>37</v>
      </c>
      <c r="M230" s="281" t="s">
        <v>38</v>
      </c>
      <c r="N230" s="282" t="s">
        <v>31600</v>
      </c>
      <c r="O230" s="282" t="s">
        <v>9929</v>
      </c>
      <c r="P230" s="282" t="s">
        <v>40</v>
      </c>
      <c r="Q230" s="282" t="s">
        <v>9931</v>
      </c>
      <c r="R230" s="282">
        <v>4</v>
      </c>
      <c r="S230" s="282" t="s">
        <v>9932</v>
      </c>
      <c r="T230" s="282" t="s">
        <v>21064</v>
      </c>
      <c r="U230" s="282">
        <v>0</v>
      </c>
      <c r="V230" s="282" t="s">
        <v>9940</v>
      </c>
      <c r="W230" s="282" t="s">
        <v>3</v>
      </c>
      <c r="X230" s="283" t="s">
        <v>47</v>
      </c>
      <c r="Y230" s="283" t="s">
        <v>21065</v>
      </c>
      <c r="Z230" s="283" t="s">
        <v>31924</v>
      </c>
      <c r="AA230" s="283" t="s">
        <v>9940</v>
      </c>
      <c r="AB230" s="284" t="s">
        <v>9938</v>
      </c>
      <c r="AC230" s="284" t="s">
        <v>9939</v>
      </c>
      <c r="AD230" s="284" t="s">
        <v>31924</v>
      </c>
      <c r="AE230" s="284" t="s">
        <v>9940</v>
      </c>
    </row>
    <row r="231" spans="1:31" s="285" customFormat="1">
      <c r="A231" s="286" t="s">
        <v>21258</v>
      </c>
      <c r="B231" s="281" t="s">
        <v>21259</v>
      </c>
      <c r="C231" s="281">
        <v>24855</v>
      </c>
      <c r="D231" s="281" t="s">
        <v>35</v>
      </c>
      <c r="E231" s="281" t="s">
        <v>3</v>
      </c>
      <c r="F231" s="281" t="s">
        <v>3</v>
      </c>
      <c r="G231" s="281" t="s">
        <v>3</v>
      </c>
      <c r="H231" s="281">
        <v>509</v>
      </c>
      <c r="I231" s="281">
        <v>537</v>
      </c>
      <c r="J231" s="281">
        <v>707</v>
      </c>
      <c r="K231" s="281" t="s">
        <v>36</v>
      </c>
      <c r="L231" s="281" t="s">
        <v>37</v>
      </c>
      <c r="M231" s="281" t="s">
        <v>38</v>
      </c>
      <c r="N231" s="282" t="s">
        <v>31600</v>
      </c>
      <c r="O231" s="282" t="s">
        <v>3455</v>
      </c>
      <c r="P231" s="282" t="s">
        <v>40</v>
      </c>
      <c r="Q231" s="282" t="s">
        <v>3456</v>
      </c>
      <c r="R231" s="282">
        <v>6</v>
      </c>
      <c r="S231" s="282" t="s">
        <v>3457</v>
      </c>
      <c r="T231" s="282" t="s">
        <v>21260</v>
      </c>
      <c r="U231" s="282" t="s">
        <v>21261</v>
      </c>
      <c r="V231" s="282" t="s">
        <v>21262</v>
      </c>
      <c r="W231" s="282" t="s">
        <v>21263</v>
      </c>
      <c r="X231" s="283" t="s">
        <v>47</v>
      </c>
      <c r="Y231" s="283" t="s">
        <v>21264</v>
      </c>
      <c r="Z231" s="283" t="s">
        <v>31944</v>
      </c>
      <c r="AA231" s="283" t="s">
        <v>21262</v>
      </c>
      <c r="AB231" s="284" t="s">
        <v>3463</v>
      </c>
      <c r="AC231" s="284" t="s">
        <v>3464</v>
      </c>
      <c r="AD231" s="284" t="s">
        <v>31812</v>
      </c>
      <c r="AE231" s="284" t="s">
        <v>3465</v>
      </c>
    </row>
    <row r="232" spans="1:31" s="285" customFormat="1" ht="30">
      <c r="A232" s="286" t="s">
        <v>21265</v>
      </c>
      <c r="B232" s="281" t="s">
        <v>21266</v>
      </c>
      <c r="C232" s="281">
        <v>4516</v>
      </c>
      <c r="D232" s="281" t="s">
        <v>35</v>
      </c>
      <c r="E232" s="281" t="s">
        <v>3</v>
      </c>
      <c r="F232" s="281" t="s">
        <v>3</v>
      </c>
      <c r="G232" s="281" t="s">
        <v>3</v>
      </c>
      <c r="H232" s="281">
        <v>372</v>
      </c>
      <c r="I232" s="281">
        <v>375</v>
      </c>
      <c r="J232" s="281">
        <v>1664</v>
      </c>
      <c r="K232" s="281" t="s">
        <v>36</v>
      </c>
      <c r="L232" s="281" t="s">
        <v>588</v>
      </c>
      <c r="M232" s="281" t="s">
        <v>589</v>
      </c>
      <c r="N232" s="282" t="s">
        <v>31600</v>
      </c>
      <c r="O232" s="282" t="s">
        <v>2802</v>
      </c>
      <c r="P232" s="282" t="s">
        <v>40</v>
      </c>
      <c r="Q232" s="282" t="s">
        <v>2803</v>
      </c>
      <c r="R232" s="282">
        <v>10</v>
      </c>
      <c r="S232" s="282" t="s">
        <v>2804</v>
      </c>
      <c r="T232" s="282" t="s">
        <v>21267</v>
      </c>
      <c r="U232" s="282">
        <v>0</v>
      </c>
      <c r="V232" s="282" t="s">
        <v>21268</v>
      </c>
      <c r="W232" s="282" t="s">
        <v>21269</v>
      </c>
      <c r="X232" s="283" t="s">
        <v>47</v>
      </c>
      <c r="Y232" s="283" t="s">
        <v>5940</v>
      </c>
      <c r="Z232" s="283" t="s">
        <v>31945</v>
      </c>
      <c r="AA232" s="283" t="s">
        <v>21270</v>
      </c>
      <c r="AB232" s="284" t="s">
        <v>2810</v>
      </c>
      <c r="AC232" s="284" t="s">
        <v>2811</v>
      </c>
      <c r="AD232" s="284" t="s">
        <v>4450</v>
      </c>
      <c r="AE232" s="284" t="s">
        <v>2812</v>
      </c>
    </row>
    <row r="233" spans="1:31" s="285" customFormat="1" ht="30">
      <c r="A233" s="286" t="s">
        <v>21570</v>
      </c>
      <c r="B233" s="281" t="s">
        <v>21571</v>
      </c>
      <c r="C233" s="281">
        <v>18050</v>
      </c>
      <c r="D233" s="281" t="s">
        <v>35</v>
      </c>
      <c r="E233" s="281" t="s">
        <v>3</v>
      </c>
      <c r="F233" s="281" t="s">
        <v>3</v>
      </c>
      <c r="G233" s="281" t="s">
        <v>3</v>
      </c>
      <c r="H233" s="281">
        <v>200</v>
      </c>
      <c r="I233" s="281">
        <v>202</v>
      </c>
      <c r="J233" s="281">
        <v>620</v>
      </c>
      <c r="K233" s="281" t="s">
        <v>36</v>
      </c>
      <c r="L233" s="281" t="s">
        <v>329</v>
      </c>
      <c r="M233" s="281" t="s">
        <v>330</v>
      </c>
      <c r="N233" s="282" t="s">
        <v>31600</v>
      </c>
      <c r="O233" s="282" t="s">
        <v>331</v>
      </c>
      <c r="P233" s="282" t="s">
        <v>40</v>
      </c>
      <c r="Q233" s="282" t="s">
        <v>332</v>
      </c>
      <c r="R233" s="282">
        <v>10</v>
      </c>
      <c r="S233" s="282" t="s">
        <v>333</v>
      </c>
      <c r="T233" s="282" t="s">
        <v>21572</v>
      </c>
      <c r="U233" s="282" t="s">
        <v>21573</v>
      </c>
      <c r="V233" s="282" t="s">
        <v>21574</v>
      </c>
      <c r="W233" s="282" t="s">
        <v>3</v>
      </c>
      <c r="X233" s="283" t="s">
        <v>47</v>
      </c>
      <c r="Y233" s="283" t="s">
        <v>21575</v>
      </c>
      <c r="Z233" s="283" t="s">
        <v>31946</v>
      </c>
      <c r="AA233" s="283" t="s">
        <v>21576</v>
      </c>
      <c r="AB233" s="284" t="s">
        <v>338</v>
      </c>
      <c r="AC233" s="284" t="s">
        <v>339</v>
      </c>
      <c r="AD233" s="284" t="s">
        <v>340</v>
      </c>
      <c r="AE233" s="284" t="s">
        <v>341</v>
      </c>
    </row>
    <row r="234" spans="1:31" s="285" customFormat="1">
      <c r="A234" s="286" t="s">
        <v>21726</v>
      </c>
      <c r="B234" s="281" t="s">
        <v>21727</v>
      </c>
      <c r="C234" s="281">
        <v>20862</v>
      </c>
      <c r="D234" s="281" t="s">
        <v>35</v>
      </c>
      <c r="E234" s="281" t="s">
        <v>3</v>
      </c>
      <c r="F234" s="281" t="s">
        <v>3</v>
      </c>
      <c r="G234" s="281" t="s">
        <v>3</v>
      </c>
      <c r="H234" s="281">
        <v>130</v>
      </c>
      <c r="I234" s="281">
        <v>132</v>
      </c>
      <c r="J234" s="281">
        <v>462</v>
      </c>
      <c r="K234" s="281" t="s">
        <v>36</v>
      </c>
      <c r="L234" s="281" t="s">
        <v>2624</v>
      </c>
      <c r="M234" s="281" t="s">
        <v>2625</v>
      </c>
      <c r="N234" s="282" t="s">
        <v>31600</v>
      </c>
      <c r="O234" s="282" t="s">
        <v>3599</v>
      </c>
      <c r="P234" s="282" t="s">
        <v>40</v>
      </c>
      <c r="Q234" s="282" t="s">
        <v>3600</v>
      </c>
      <c r="R234" s="282">
        <v>7</v>
      </c>
      <c r="S234" s="282" t="s">
        <v>3601</v>
      </c>
      <c r="T234" s="282" t="s">
        <v>21728</v>
      </c>
      <c r="U234" s="282">
        <v>0</v>
      </c>
      <c r="V234" s="282" t="s">
        <v>21729</v>
      </c>
      <c r="W234" s="282" t="s">
        <v>3</v>
      </c>
      <c r="X234" s="283" t="s">
        <v>47</v>
      </c>
      <c r="Y234" s="283" t="s">
        <v>21730</v>
      </c>
      <c r="Z234" s="283"/>
      <c r="AA234" s="283" t="s">
        <v>21731</v>
      </c>
      <c r="AB234" s="284" t="s">
        <v>3606</v>
      </c>
      <c r="AC234" s="284" t="s">
        <v>3607</v>
      </c>
      <c r="AD234" s="284" t="s">
        <v>3608</v>
      </c>
      <c r="AE234" s="284" t="s">
        <v>3609</v>
      </c>
    </row>
    <row r="235" spans="1:31" s="285" customFormat="1">
      <c r="A235" s="286" t="s">
        <v>2705</v>
      </c>
      <c r="B235" s="281" t="s">
        <v>21812</v>
      </c>
      <c r="C235" s="281">
        <v>32160</v>
      </c>
      <c r="D235" s="281" t="s">
        <v>2</v>
      </c>
      <c r="E235" s="281" t="s">
        <v>3</v>
      </c>
      <c r="F235" s="281" t="s">
        <v>3</v>
      </c>
      <c r="G235" s="281" t="s">
        <v>429</v>
      </c>
      <c r="H235" s="281">
        <v>3158</v>
      </c>
      <c r="I235" s="281">
        <v>3111</v>
      </c>
      <c r="J235" s="281">
        <v>1488</v>
      </c>
      <c r="K235" s="281" t="s">
        <v>36</v>
      </c>
      <c r="L235" s="281" t="s">
        <v>21813</v>
      </c>
      <c r="M235" s="281" t="s">
        <v>345</v>
      </c>
      <c r="N235" s="282" t="s">
        <v>31600</v>
      </c>
      <c r="O235" s="282" t="s">
        <v>2705</v>
      </c>
      <c r="P235" s="282" t="s">
        <v>20</v>
      </c>
      <c r="Q235" s="282" t="s">
        <v>2706</v>
      </c>
      <c r="R235" s="282">
        <v>8</v>
      </c>
      <c r="S235" s="282" t="s">
        <v>2707</v>
      </c>
      <c r="T235" s="282" t="s">
        <v>21814</v>
      </c>
      <c r="U235" s="282" t="s">
        <v>21815</v>
      </c>
      <c r="V235" s="282" t="s">
        <v>21816</v>
      </c>
      <c r="W235" s="282" t="s">
        <v>21817</v>
      </c>
      <c r="X235" s="283" t="s">
        <v>47</v>
      </c>
      <c r="Y235" s="283" t="s">
        <v>21818</v>
      </c>
      <c r="Z235" s="283" t="s">
        <v>31807</v>
      </c>
      <c r="AA235" s="283" t="s">
        <v>21819</v>
      </c>
      <c r="AB235" s="284" t="s">
        <v>2712</v>
      </c>
      <c r="AC235" s="284" t="s">
        <v>2713</v>
      </c>
      <c r="AD235" s="284" t="s">
        <v>31807</v>
      </c>
      <c r="AE235" s="284" t="s">
        <v>2714</v>
      </c>
    </row>
    <row r="236" spans="1:31" s="285" customFormat="1">
      <c r="A236" s="286" t="s">
        <v>21848</v>
      </c>
      <c r="B236" s="281" t="s">
        <v>21849</v>
      </c>
      <c r="C236" s="281">
        <v>33482</v>
      </c>
      <c r="D236" s="281" t="s">
        <v>35</v>
      </c>
      <c r="E236" s="281" t="s">
        <v>3</v>
      </c>
      <c r="F236" s="281" t="s">
        <v>3</v>
      </c>
      <c r="G236" s="281" t="s">
        <v>3</v>
      </c>
      <c r="H236" s="281">
        <v>681</v>
      </c>
      <c r="I236" s="281">
        <v>653</v>
      </c>
      <c r="J236" s="281">
        <v>1760</v>
      </c>
      <c r="K236" s="281" t="s">
        <v>36</v>
      </c>
      <c r="L236" s="281" t="s">
        <v>2624</v>
      </c>
      <c r="M236" s="281" t="s">
        <v>2625</v>
      </c>
      <c r="N236" s="282" t="s">
        <v>31600</v>
      </c>
      <c r="O236" s="282" t="s">
        <v>3599</v>
      </c>
      <c r="P236" s="282" t="s">
        <v>40</v>
      </c>
      <c r="Q236" s="282" t="s">
        <v>3600</v>
      </c>
      <c r="R236" s="282">
        <v>7</v>
      </c>
      <c r="S236" s="282" t="s">
        <v>3601</v>
      </c>
      <c r="T236" s="282" t="s">
        <v>21850</v>
      </c>
      <c r="U236" s="282">
        <v>0</v>
      </c>
      <c r="V236" s="282" t="s">
        <v>21851</v>
      </c>
      <c r="W236" s="282" t="s">
        <v>21852</v>
      </c>
      <c r="X236" s="283" t="s">
        <v>47</v>
      </c>
      <c r="Y236" s="283" t="s">
        <v>21853</v>
      </c>
      <c r="Z236" s="283" t="s">
        <v>21854</v>
      </c>
      <c r="AA236" s="283" t="s">
        <v>21855</v>
      </c>
      <c r="AB236" s="284" t="s">
        <v>3606</v>
      </c>
      <c r="AC236" s="284" t="s">
        <v>3607</v>
      </c>
      <c r="AD236" s="284" t="s">
        <v>3608</v>
      </c>
      <c r="AE236" s="284" t="s">
        <v>3609</v>
      </c>
    </row>
    <row r="237" spans="1:31" s="285" customFormat="1" ht="30">
      <c r="A237" s="286" t="s">
        <v>4067</v>
      </c>
      <c r="B237" s="281" t="s">
        <v>21878</v>
      </c>
      <c r="C237" s="281">
        <v>28741</v>
      </c>
      <c r="D237" s="281" t="s">
        <v>2</v>
      </c>
      <c r="E237" s="281" t="s">
        <v>3</v>
      </c>
      <c r="F237" s="281" t="s">
        <v>3</v>
      </c>
      <c r="G237" s="281" t="s">
        <v>429</v>
      </c>
      <c r="H237" s="281">
        <v>2795</v>
      </c>
      <c r="I237" s="281">
        <v>2752</v>
      </c>
      <c r="J237" s="281">
        <v>2519</v>
      </c>
      <c r="K237" s="281" t="s">
        <v>36</v>
      </c>
      <c r="L237" s="281" t="s">
        <v>21879</v>
      </c>
      <c r="M237" s="281" t="s">
        <v>330</v>
      </c>
      <c r="N237" s="282" t="s">
        <v>31600</v>
      </c>
      <c r="O237" s="282" t="s">
        <v>4067</v>
      </c>
      <c r="P237" s="282" t="s">
        <v>20</v>
      </c>
      <c r="Q237" s="282" t="s">
        <v>4068</v>
      </c>
      <c r="R237" s="282">
        <v>9</v>
      </c>
      <c r="S237" s="282" t="s">
        <v>4069</v>
      </c>
      <c r="T237" s="282" t="s">
        <v>21880</v>
      </c>
      <c r="U237" s="282" t="s">
        <v>21881</v>
      </c>
      <c r="V237" s="282" t="s">
        <v>7316</v>
      </c>
      <c r="W237" s="282" t="s">
        <v>21882</v>
      </c>
      <c r="X237" s="283" t="s">
        <v>47</v>
      </c>
      <c r="Y237" s="283" t="s">
        <v>6079</v>
      </c>
      <c r="Z237" s="283" t="s">
        <v>31947</v>
      </c>
      <c r="AA237" s="283" t="s">
        <v>21883</v>
      </c>
      <c r="AB237" s="284" t="s">
        <v>4073</v>
      </c>
      <c r="AC237" s="284" t="s">
        <v>4074</v>
      </c>
      <c r="AD237" s="284" t="s">
        <v>31948</v>
      </c>
      <c r="AE237" s="284" t="s">
        <v>4075</v>
      </c>
    </row>
    <row r="238" spans="1:31" s="285" customFormat="1">
      <c r="A238" s="286" t="s">
        <v>16328</v>
      </c>
      <c r="B238" s="281" t="s">
        <v>21935</v>
      </c>
      <c r="C238" s="281">
        <v>5519</v>
      </c>
      <c r="D238" s="281" t="s">
        <v>2</v>
      </c>
      <c r="E238" s="281" t="s">
        <v>3</v>
      </c>
      <c r="F238" s="281" t="s">
        <v>3</v>
      </c>
      <c r="G238" s="281" t="s">
        <v>429</v>
      </c>
      <c r="H238" s="281">
        <v>9978</v>
      </c>
      <c r="I238" s="281">
        <v>9871</v>
      </c>
      <c r="J238" s="281">
        <v>5092</v>
      </c>
      <c r="K238" s="281" t="s">
        <v>36</v>
      </c>
      <c r="L238" s="281" t="s">
        <v>21936</v>
      </c>
      <c r="M238" s="281" t="s">
        <v>888</v>
      </c>
      <c r="N238" s="282" t="s">
        <v>31600</v>
      </c>
      <c r="O238" s="282" t="s">
        <v>16328</v>
      </c>
      <c r="P238" s="282" t="s">
        <v>20</v>
      </c>
      <c r="Q238" s="282" t="s">
        <v>16329</v>
      </c>
      <c r="R238" s="282">
        <v>2</v>
      </c>
      <c r="S238" s="282" t="s">
        <v>16330</v>
      </c>
      <c r="T238" s="282" t="s">
        <v>21937</v>
      </c>
      <c r="U238" s="282" t="s">
        <v>21938</v>
      </c>
      <c r="V238" s="282" t="s">
        <v>21939</v>
      </c>
      <c r="W238" s="282" t="s">
        <v>21940</v>
      </c>
      <c r="X238" s="283" t="s">
        <v>47</v>
      </c>
      <c r="Y238" s="283" t="s">
        <v>21941</v>
      </c>
      <c r="Z238" s="283" t="s">
        <v>31949</v>
      </c>
      <c r="AA238" s="283" t="s">
        <v>21942</v>
      </c>
      <c r="AB238" s="284" t="s">
        <v>16337</v>
      </c>
      <c r="AC238" s="284" t="s">
        <v>16338</v>
      </c>
      <c r="AD238" s="284" t="s">
        <v>31912</v>
      </c>
      <c r="AE238" s="284" t="s">
        <v>16339</v>
      </c>
    </row>
    <row r="239" spans="1:31" s="285" customFormat="1">
      <c r="A239" s="286" t="s">
        <v>21943</v>
      </c>
      <c r="B239" s="281" t="s">
        <v>21944</v>
      </c>
      <c r="C239" s="281">
        <v>23205</v>
      </c>
      <c r="D239" s="281" t="s">
        <v>35</v>
      </c>
      <c r="E239" s="281" t="s">
        <v>3</v>
      </c>
      <c r="F239" s="281" t="s">
        <v>3</v>
      </c>
      <c r="G239" s="281" t="s">
        <v>3</v>
      </c>
      <c r="H239" s="281">
        <v>148</v>
      </c>
      <c r="I239" s="281">
        <v>151</v>
      </c>
      <c r="J239" s="281">
        <v>434</v>
      </c>
      <c r="K239" s="281" t="s">
        <v>36</v>
      </c>
      <c r="L239" s="281" t="s">
        <v>887</v>
      </c>
      <c r="M239" s="281" t="s">
        <v>888</v>
      </c>
      <c r="N239" s="282" t="s">
        <v>31600</v>
      </c>
      <c r="O239" s="282" t="s">
        <v>1455</v>
      </c>
      <c r="P239" s="282" t="s">
        <v>40</v>
      </c>
      <c r="Q239" s="282" t="s">
        <v>1456</v>
      </c>
      <c r="R239" s="282">
        <v>7</v>
      </c>
      <c r="S239" s="282" t="s">
        <v>1457</v>
      </c>
      <c r="T239" s="282" t="s">
        <v>21945</v>
      </c>
      <c r="U239" s="282">
        <v>0</v>
      </c>
      <c r="V239" s="282" t="s">
        <v>3</v>
      </c>
      <c r="W239" s="282" t="s">
        <v>3</v>
      </c>
      <c r="X239" s="283" t="s">
        <v>47</v>
      </c>
      <c r="Y239" s="283" t="s">
        <v>21946</v>
      </c>
      <c r="Z239" s="283" t="s">
        <v>31950</v>
      </c>
      <c r="AA239" s="283" t="s">
        <v>1464</v>
      </c>
      <c r="AB239" s="284" t="s">
        <v>1461</v>
      </c>
      <c r="AC239" s="284" t="s">
        <v>1462</v>
      </c>
      <c r="AD239" s="284" t="s">
        <v>1463</v>
      </c>
      <c r="AE239" s="284" t="s">
        <v>1464</v>
      </c>
    </row>
    <row r="240" spans="1:31" s="285" customFormat="1">
      <c r="A240" s="286" t="s">
        <v>889</v>
      </c>
      <c r="B240" s="281" t="s">
        <v>21947</v>
      </c>
      <c r="C240" s="281">
        <v>8800</v>
      </c>
      <c r="D240" s="281" t="s">
        <v>35</v>
      </c>
      <c r="E240" s="281" t="s">
        <v>3</v>
      </c>
      <c r="F240" s="281" t="s">
        <v>3</v>
      </c>
      <c r="G240" s="281" t="s">
        <v>3</v>
      </c>
      <c r="H240" s="281">
        <v>480</v>
      </c>
      <c r="I240" s="281">
        <v>472</v>
      </c>
      <c r="J240" s="281">
        <v>909</v>
      </c>
      <c r="K240" s="281" t="s">
        <v>36</v>
      </c>
      <c r="L240" s="281" t="s">
        <v>887</v>
      </c>
      <c r="M240" s="281" t="s">
        <v>888</v>
      </c>
      <c r="N240" s="282" t="s">
        <v>31600</v>
      </c>
      <c r="O240" s="282" t="s">
        <v>889</v>
      </c>
      <c r="P240" s="282" t="s">
        <v>20</v>
      </c>
      <c r="Q240" s="282" t="s">
        <v>890</v>
      </c>
      <c r="R240" s="282">
        <v>2</v>
      </c>
      <c r="S240" s="282" t="s">
        <v>891</v>
      </c>
      <c r="T240" s="282" t="s">
        <v>21948</v>
      </c>
      <c r="U240" s="282" t="s">
        <v>21949</v>
      </c>
      <c r="V240" s="282" t="s">
        <v>21950</v>
      </c>
      <c r="W240" s="282" t="s">
        <v>3</v>
      </c>
      <c r="X240" s="283" t="s">
        <v>47</v>
      </c>
      <c r="Y240" s="283" t="s">
        <v>21951</v>
      </c>
      <c r="Z240" s="283">
        <v>672701825</v>
      </c>
      <c r="AA240" s="283" t="s">
        <v>21950</v>
      </c>
      <c r="AB240" s="284" t="s">
        <v>896</v>
      </c>
      <c r="AC240" s="284" t="s">
        <v>897</v>
      </c>
      <c r="AD240" s="284">
        <v>672701825</v>
      </c>
      <c r="AE240" s="284" t="s">
        <v>898</v>
      </c>
    </row>
    <row r="241" spans="1:31" s="285" customFormat="1">
      <c r="A241" s="286" t="s">
        <v>9943</v>
      </c>
      <c r="B241" s="281" t="s">
        <v>22081</v>
      </c>
      <c r="C241" s="281">
        <v>23472</v>
      </c>
      <c r="D241" s="281" t="s">
        <v>35</v>
      </c>
      <c r="E241" s="281" t="s">
        <v>3</v>
      </c>
      <c r="F241" s="281" t="s">
        <v>3</v>
      </c>
      <c r="G241" s="281" t="s">
        <v>3</v>
      </c>
      <c r="H241" s="281">
        <v>1539</v>
      </c>
      <c r="I241" s="281">
        <v>1512</v>
      </c>
      <c r="J241" s="281">
        <v>3142</v>
      </c>
      <c r="K241" s="281" t="s">
        <v>36</v>
      </c>
      <c r="L241" s="281" t="s">
        <v>2624</v>
      </c>
      <c r="M241" s="281" t="s">
        <v>2625</v>
      </c>
      <c r="N241" s="282" t="s">
        <v>31600</v>
      </c>
      <c r="O241" s="282" t="s">
        <v>9943</v>
      </c>
      <c r="P241" s="282" t="s">
        <v>20</v>
      </c>
      <c r="Q241" s="282" t="s">
        <v>9944</v>
      </c>
      <c r="R241" s="282">
        <v>2</v>
      </c>
      <c r="S241" s="282" t="s">
        <v>9945</v>
      </c>
      <c r="T241" s="282" t="s">
        <v>22082</v>
      </c>
      <c r="U241" s="282" t="s">
        <v>9953</v>
      </c>
      <c r="V241" s="282" t="s">
        <v>9954</v>
      </c>
      <c r="W241" s="282" t="s">
        <v>22083</v>
      </c>
      <c r="X241" s="283" t="s">
        <v>47</v>
      </c>
      <c r="Y241" s="283" t="s">
        <v>22084</v>
      </c>
      <c r="Z241" s="283" t="s">
        <v>31951</v>
      </c>
      <c r="AA241" s="283" t="s">
        <v>22085</v>
      </c>
      <c r="AB241" s="284" t="s">
        <v>9951</v>
      </c>
      <c r="AC241" s="284" t="s">
        <v>9952</v>
      </c>
      <c r="AD241" s="284" t="s">
        <v>9953</v>
      </c>
      <c r="AE241" s="284" t="s">
        <v>9954</v>
      </c>
    </row>
    <row r="242" spans="1:31" s="285" customFormat="1" ht="30">
      <c r="A242" s="286" t="s">
        <v>22120</v>
      </c>
      <c r="B242" s="281" t="s">
        <v>22121</v>
      </c>
      <c r="C242" s="281">
        <v>23807</v>
      </c>
      <c r="D242" s="281" t="s">
        <v>35</v>
      </c>
      <c r="E242" s="281" t="s">
        <v>3</v>
      </c>
      <c r="F242" s="281" t="s">
        <v>3</v>
      </c>
      <c r="G242" s="281" t="s">
        <v>3</v>
      </c>
      <c r="H242" s="281">
        <v>504</v>
      </c>
      <c r="I242" s="281">
        <v>497</v>
      </c>
      <c r="J242" s="281">
        <v>1070</v>
      </c>
      <c r="K242" s="281" t="s">
        <v>36</v>
      </c>
      <c r="L242" s="281" t="s">
        <v>588</v>
      </c>
      <c r="M242" s="281" t="s">
        <v>589</v>
      </c>
      <c r="N242" s="282" t="s">
        <v>31600</v>
      </c>
      <c r="O242" s="282" t="s">
        <v>2802</v>
      </c>
      <c r="P242" s="282" t="s">
        <v>40</v>
      </c>
      <c r="Q242" s="282" t="s">
        <v>2803</v>
      </c>
      <c r="R242" s="282">
        <v>10</v>
      </c>
      <c r="S242" s="282" t="s">
        <v>2804</v>
      </c>
      <c r="T242" s="282" t="s">
        <v>22122</v>
      </c>
      <c r="U242" s="282" t="s">
        <v>22123</v>
      </c>
      <c r="V242" s="282" t="s">
        <v>22124</v>
      </c>
      <c r="W242" s="282" t="s">
        <v>22125</v>
      </c>
      <c r="X242" s="283" t="s">
        <v>47</v>
      </c>
      <c r="Y242" s="283" t="s">
        <v>22126</v>
      </c>
      <c r="Z242" s="283"/>
      <c r="AA242" s="283" t="s">
        <v>22127</v>
      </c>
      <c r="AB242" s="284" t="s">
        <v>2810</v>
      </c>
      <c r="AC242" s="284" t="s">
        <v>2811</v>
      </c>
      <c r="AD242" s="284" t="s">
        <v>31808</v>
      </c>
      <c r="AE242" s="284" t="s">
        <v>2812</v>
      </c>
    </row>
    <row r="243" spans="1:31" s="285" customFormat="1" ht="30">
      <c r="A243" s="286" t="s">
        <v>22183</v>
      </c>
      <c r="B243" s="281" t="s">
        <v>22184</v>
      </c>
      <c r="C243" s="281">
        <v>29142</v>
      </c>
      <c r="D243" s="281" t="s">
        <v>35</v>
      </c>
      <c r="E243" s="281" t="s">
        <v>3</v>
      </c>
      <c r="F243" s="281" t="s">
        <v>3</v>
      </c>
      <c r="G243" s="281" t="s">
        <v>3</v>
      </c>
      <c r="H243" s="281">
        <v>453</v>
      </c>
      <c r="I243" s="281">
        <v>446</v>
      </c>
      <c r="J243" s="281">
        <v>3097</v>
      </c>
      <c r="K243" s="281" t="s">
        <v>36</v>
      </c>
      <c r="L243" s="281" t="s">
        <v>588</v>
      </c>
      <c r="M243" s="281" t="s">
        <v>589</v>
      </c>
      <c r="N243" s="282" t="s">
        <v>31600</v>
      </c>
      <c r="O243" s="282" t="s">
        <v>646</v>
      </c>
      <c r="P243" s="282" t="s">
        <v>40</v>
      </c>
      <c r="Q243" s="282" t="s">
        <v>647</v>
      </c>
      <c r="R243" s="282">
        <v>7</v>
      </c>
      <c r="S243" s="282" t="s">
        <v>648</v>
      </c>
      <c r="T243" s="282" t="s">
        <v>22185</v>
      </c>
      <c r="U243" s="282" t="s">
        <v>22186</v>
      </c>
      <c r="V243" s="282" t="s">
        <v>22187</v>
      </c>
      <c r="W243" s="282" t="s">
        <v>22188</v>
      </c>
      <c r="X243" s="283" t="s">
        <v>47</v>
      </c>
      <c r="Y243" s="283" t="s">
        <v>22189</v>
      </c>
      <c r="Z243" s="283" t="s">
        <v>31952</v>
      </c>
      <c r="AA243" s="283" t="s">
        <v>22187</v>
      </c>
      <c r="AB243" s="284" t="s">
        <v>653</v>
      </c>
      <c r="AC243" s="284" t="s">
        <v>654</v>
      </c>
      <c r="AD243" s="284" t="s">
        <v>31795</v>
      </c>
      <c r="AE243" s="284" t="s">
        <v>655</v>
      </c>
    </row>
    <row r="244" spans="1:31" s="285" customFormat="1" ht="30">
      <c r="A244" s="286" t="s">
        <v>22190</v>
      </c>
      <c r="B244" s="281" t="s">
        <v>22191</v>
      </c>
      <c r="C244" s="281">
        <v>25070</v>
      </c>
      <c r="D244" s="281" t="s">
        <v>35</v>
      </c>
      <c r="E244" s="281" t="s">
        <v>3</v>
      </c>
      <c r="F244" s="281" t="s">
        <v>3</v>
      </c>
      <c r="G244" s="281" t="s">
        <v>3</v>
      </c>
      <c r="H244" s="281">
        <v>364</v>
      </c>
      <c r="I244" s="281">
        <v>369</v>
      </c>
      <c r="J244" s="281">
        <v>1351</v>
      </c>
      <c r="K244" s="281" t="s">
        <v>36</v>
      </c>
      <c r="L244" s="281" t="s">
        <v>588</v>
      </c>
      <c r="M244" s="281" t="s">
        <v>589</v>
      </c>
      <c r="N244" s="282" t="s">
        <v>31600</v>
      </c>
      <c r="O244" s="282" t="s">
        <v>2802</v>
      </c>
      <c r="P244" s="282" t="s">
        <v>40</v>
      </c>
      <c r="Q244" s="282" t="s">
        <v>2803</v>
      </c>
      <c r="R244" s="282">
        <v>10</v>
      </c>
      <c r="S244" s="282" t="s">
        <v>2804</v>
      </c>
      <c r="T244" s="282" t="s">
        <v>22192</v>
      </c>
      <c r="U244" s="282">
        <v>0</v>
      </c>
      <c r="V244" s="282" t="s">
        <v>22193</v>
      </c>
      <c r="W244" s="282" t="s">
        <v>3</v>
      </c>
      <c r="X244" s="283" t="s">
        <v>47</v>
      </c>
      <c r="Y244" s="283" t="s">
        <v>22194</v>
      </c>
      <c r="Z244" s="283"/>
      <c r="AA244" s="283" t="s">
        <v>22195</v>
      </c>
      <c r="AB244" s="284" t="s">
        <v>2810</v>
      </c>
      <c r="AC244" s="284" t="s">
        <v>2811</v>
      </c>
      <c r="AD244" s="284" t="s">
        <v>31808</v>
      </c>
      <c r="AE244" s="284" t="s">
        <v>2812</v>
      </c>
    </row>
    <row r="245" spans="1:31" s="285" customFormat="1" ht="30">
      <c r="A245" s="286" t="s">
        <v>22267</v>
      </c>
      <c r="B245" s="281" t="s">
        <v>22268</v>
      </c>
      <c r="C245" s="281">
        <v>21281</v>
      </c>
      <c r="D245" s="281" t="s">
        <v>35</v>
      </c>
      <c r="E245" s="281" t="s">
        <v>3</v>
      </c>
      <c r="F245" s="281" t="s">
        <v>3</v>
      </c>
      <c r="G245" s="281" t="s">
        <v>3</v>
      </c>
      <c r="H245" s="281">
        <v>247</v>
      </c>
      <c r="I245" s="281">
        <v>254</v>
      </c>
      <c r="J245" s="281">
        <v>1262</v>
      </c>
      <c r="K245" s="281" t="s">
        <v>36</v>
      </c>
      <c r="L245" s="281" t="s">
        <v>588</v>
      </c>
      <c r="M245" s="281" t="s">
        <v>589</v>
      </c>
      <c r="N245" s="282" t="s">
        <v>31600</v>
      </c>
      <c r="O245" s="282" t="s">
        <v>2802</v>
      </c>
      <c r="P245" s="282" t="s">
        <v>40</v>
      </c>
      <c r="Q245" s="282" t="s">
        <v>2803</v>
      </c>
      <c r="R245" s="282">
        <v>10</v>
      </c>
      <c r="S245" s="282" t="s">
        <v>2804</v>
      </c>
      <c r="T245" s="282" t="s">
        <v>22269</v>
      </c>
      <c r="U245" s="282">
        <v>0</v>
      </c>
      <c r="V245" s="282" t="s">
        <v>22270</v>
      </c>
      <c r="W245" s="282" t="s">
        <v>22271</v>
      </c>
      <c r="X245" s="283" t="s">
        <v>8637</v>
      </c>
      <c r="Y245" s="283" t="s">
        <v>22272</v>
      </c>
      <c r="Z245" s="283" t="s">
        <v>31953</v>
      </c>
      <c r="AA245" s="283" t="s">
        <v>22273</v>
      </c>
      <c r="AB245" s="284" t="s">
        <v>2810</v>
      </c>
      <c r="AC245" s="284" t="s">
        <v>2811</v>
      </c>
      <c r="AD245" s="284" t="s">
        <v>31808</v>
      </c>
      <c r="AE245" s="284" t="s">
        <v>2812</v>
      </c>
    </row>
    <row r="246" spans="1:31" s="285" customFormat="1" ht="30">
      <c r="A246" s="286" t="s">
        <v>22372</v>
      </c>
      <c r="B246" s="281" t="s">
        <v>22373</v>
      </c>
      <c r="C246" s="281">
        <v>31714</v>
      </c>
      <c r="D246" s="281" t="s">
        <v>35</v>
      </c>
      <c r="E246" s="281" t="s">
        <v>3</v>
      </c>
      <c r="F246" s="281" t="s">
        <v>3</v>
      </c>
      <c r="G246" s="281" t="s">
        <v>3</v>
      </c>
      <c r="H246" s="281">
        <v>185</v>
      </c>
      <c r="I246" s="281">
        <v>190</v>
      </c>
      <c r="J246" s="281">
        <v>660</v>
      </c>
      <c r="K246" s="281" t="s">
        <v>36</v>
      </c>
      <c r="L246" s="281" t="s">
        <v>329</v>
      </c>
      <c r="M246" s="281" t="s">
        <v>330</v>
      </c>
      <c r="N246" s="282" t="s">
        <v>31600</v>
      </c>
      <c r="O246" s="282" t="s">
        <v>4067</v>
      </c>
      <c r="P246" s="282" t="s">
        <v>40</v>
      </c>
      <c r="Q246" s="282" t="s">
        <v>4068</v>
      </c>
      <c r="R246" s="282">
        <v>9</v>
      </c>
      <c r="S246" s="282" t="s">
        <v>4069</v>
      </c>
      <c r="T246" s="282" t="s">
        <v>22374</v>
      </c>
      <c r="U246" s="282">
        <v>0</v>
      </c>
      <c r="V246" s="282" t="s">
        <v>22375</v>
      </c>
      <c r="W246" s="282" t="s">
        <v>3</v>
      </c>
      <c r="X246" s="283" t="s">
        <v>47</v>
      </c>
      <c r="Y246" s="283" t="s">
        <v>22376</v>
      </c>
      <c r="Z246" s="283"/>
      <c r="AA246" s="283" t="s">
        <v>3</v>
      </c>
      <c r="AB246" s="284" t="s">
        <v>4073</v>
      </c>
      <c r="AC246" s="284" t="s">
        <v>4074</v>
      </c>
      <c r="AD246" s="284" t="s">
        <v>31819</v>
      </c>
      <c r="AE246" s="284" t="s">
        <v>4075</v>
      </c>
    </row>
    <row r="247" spans="1:31" s="285" customFormat="1" ht="30">
      <c r="A247" s="286" t="s">
        <v>22416</v>
      </c>
      <c r="B247" s="281" t="s">
        <v>22417</v>
      </c>
      <c r="C247" s="281">
        <v>2547</v>
      </c>
      <c r="D247" s="281" t="s">
        <v>35</v>
      </c>
      <c r="E247" s="281" t="s">
        <v>3</v>
      </c>
      <c r="F247" s="281" t="s">
        <v>3</v>
      </c>
      <c r="G247" s="281" t="s">
        <v>3</v>
      </c>
      <c r="H247" s="281">
        <v>487</v>
      </c>
      <c r="I247" s="281">
        <v>480</v>
      </c>
      <c r="J247" s="281">
        <v>2021</v>
      </c>
      <c r="K247" s="281" t="s">
        <v>36</v>
      </c>
      <c r="L247" s="281" t="s">
        <v>3657</v>
      </c>
      <c r="M247" s="281" t="s">
        <v>3658</v>
      </c>
      <c r="N247" s="282" t="s">
        <v>31600</v>
      </c>
      <c r="O247" s="282" t="s">
        <v>9666</v>
      </c>
      <c r="P247" s="282" t="s">
        <v>40</v>
      </c>
      <c r="Q247" s="282" t="s">
        <v>9667</v>
      </c>
      <c r="R247" s="282">
        <v>8</v>
      </c>
      <c r="S247" s="282" t="s">
        <v>9668</v>
      </c>
      <c r="T247" s="282" t="s">
        <v>22418</v>
      </c>
      <c r="U247" s="282" t="s">
        <v>22419</v>
      </c>
      <c r="V247" s="282" t="s">
        <v>22420</v>
      </c>
      <c r="W247" s="282" t="s">
        <v>3</v>
      </c>
      <c r="X247" s="283" t="s">
        <v>47</v>
      </c>
      <c r="Y247" s="283" t="s">
        <v>22421</v>
      </c>
      <c r="Z247" s="283" t="s">
        <v>22419</v>
      </c>
      <c r="AA247" s="283" t="s">
        <v>22422</v>
      </c>
      <c r="AB247" s="284" t="s">
        <v>9674</v>
      </c>
      <c r="AC247" s="284" t="s">
        <v>9675</v>
      </c>
      <c r="AD247" s="284" t="s">
        <v>31857</v>
      </c>
      <c r="AE247" s="284" t="s">
        <v>9676</v>
      </c>
    </row>
    <row r="248" spans="1:31" s="285" customFormat="1" ht="30">
      <c r="A248" s="286" t="s">
        <v>22536</v>
      </c>
      <c r="B248" s="281" t="s">
        <v>22537</v>
      </c>
      <c r="C248" s="281">
        <v>15079</v>
      </c>
      <c r="D248" s="281" t="s">
        <v>35</v>
      </c>
      <c r="E248" s="281" t="s">
        <v>3</v>
      </c>
      <c r="F248" s="281" t="s">
        <v>3</v>
      </c>
      <c r="G248" s="281" t="s">
        <v>3</v>
      </c>
      <c r="H248" s="281">
        <v>804</v>
      </c>
      <c r="I248" s="281">
        <v>796</v>
      </c>
      <c r="J248" s="281">
        <v>1269</v>
      </c>
      <c r="K248" s="281" t="s">
        <v>36</v>
      </c>
      <c r="L248" s="281" t="s">
        <v>3657</v>
      </c>
      <c r="M248" s="281" t="s">
        <v>3658</v>
      </c>
      <c r="N248" s="282" t="s">
        <v>31600</v>
      </c>
      <c r="O248" s="282" t="s">
        <v>9666</v>
      </c>
      <c r="P248" s="282" t="s">
        <v>40</v>
      </c>
      <c r="Q248" s="282" t="s">
        <v>9667</v>
      </c>
      <c r="R248" s="282">
        <v>8</v>
      </c>
      <c r="S248" s="282" t="s">
        <v>9668</v>
      </c>
      <c r="T248" s="282" t="s">
        <v>22538</v>
      </c>
      <c r="U248" s="282" t="s">
        <v>9672</v>
      </c>
      <c r="V248" s="282" t="s">
        <v>9670</v>
      </c>
      <c r="W248" s="282" t="s">
        <v>22539</v>
      </c>
      <c r="X248" s="283" t="s">
        <v>47</v>
      </c>
      <c r="Y248" s="283" t="s">
        <v>22540</v>
      </c>
      <c r="Z248" s="283" t="s">
        <v>9672</v>
      </c>
      <c r="AA248" s="283" t="s">
        <v>22541</v>
      </c>
      <c r="AB248" s="284" t="s">
        <v>9674</v>
      </c>
      <c r="AC248" s="284" t="s">
        <v>9675</v>
      </c>
      <c r="AD248" s="284" t="s">
        <v>31847</v>
      </c>
      <c r="AE248" s="284" t="s">
        <v>9676</v>
      </c>
    </row>
    <row r="249" spans="1:31" s="285" customFormat="1" ht="30">
      <c r="A249" s="286" t="s">
        <v>22575</v>
      </c>
      <c r="B249" s="281" t="s">
        <v>22576</v>
      </c>
      <c r="C249" s="281">
        <v>27508</v>
      </c>
      <c r="D249" s="281" t="s">
        <v>35</v>
      </c>
      <c r="E249" s="281" t="s">
        <v>3</v>
      </c>
      <c r="F249" s="281" t="s">
        <v>3</v>
      </c>
      <c r="G249" s="281" t="s">
        <v>3</v>
      </c>
      <c r="H249" s="281">
        <v>155</v>
      </c>
      <c r="I249" s="281">
        <v>152</v>
      </c>
      <c r="J249" s="281">
        <v>940</v>
      </c>
      <c r="K249" s="281" t="s">
        <v>36</v>
      </c>
      <c r="L249" s="281" t="s">
        <v>344</v>
      </c>
      <c r="M249" s="281" t="s">
        <v>345</v>
      </c>
      <c r="N249" s="282" t="s">
        <v>31600</v>
      </c>
      <c r="O249" s="282" t="s">
        <v>1760</v>
      </c>
      <c r="P249" s="282" t="s">
        <v>40</v>
      </c>
      <c r="Q249" s="282" t="s">
        <v>1761</v>
      </c>
      <c r="R249" s="282">
        <v>7</v>
      </c>
      <c r="S249" s="282" t="s">
        <v>1762</v>
      </c>
      <c r="T249" s="282" t="s">
        <v>22577</v>
      </c>
      <c r="U249" s="282">
        <v>0</v>
      </c>
      <c r="V249" s="282" t="s">
        <v>22578</v>
      </c>
      <c r="W249" s="282" t="s">
        <v>3</v>
      </c>
      <c r="X249" s="283" t="s">
        <v>47</v>
      </c>
      <c r="Y249" s="283" t="s">
        <v>22579</v>
      </c>
      <c r="Z249" s="283" t="s">
        <v>31954</v>
      </c>
      <c r="AA249" s="283" t="s">
        <v>22580</v>
      </c>
      <c r="AB249" s="284" t="s">
        <v>1767</v>
      </c>
      <c r="AC249" s="284" t="s">
        <v>1768</v>
      </c>
      <c r="AD249" s="284" t="s">
        <v>1769</v>
      </c>
      <c r="AE249" s="284" t="s">
        <v>1764</v>
      </c>
    </row>
    <row r="250" spans="1:31" s="285" customFormat="1">
      <c r="A250" s="286" t="s">
        <v>22581</v>
      </c>
      <c r="B250" s="281" t="s">
        <v>22582</v>
      </c>
      <c r="C250" s="281">
        <v>8475</v>
      </c>
      <c r="D250" s="281" t="s">
        <v>35</v>
      </c>
      <c r="E250" s="281" t="s">
        <v>3</v>
      </c>
      <c r="F250" s="281" t="s">
        <v>3</v>
      </c>
      <c r="G250" s="281" t="s">
        <v>3</v>
      </c>
      <c r="H250" s="281">
        <v>849</v>
      </c>
      <c r="I250" s="281">
        <v>847</v>
      </c>
      <c r="J250" s="281">
        <v>1136</v>
      </c>
      <c r="K250" s="281" t="s">
        <v>36</v>
      </c>
      <c r="L250" s="281" t="s">
        <v>1441</v>
      </c>
      <c r="M250" s="281" t="s">
        <v>1442</v>
      </c>
      <c r="N250" s="282" t="s">
        <v>31600</v>
      </c>
      <c r="O250" s="282" t="s">
        <v>4212</v>
      </c>
      <c r="P250" s="282" t="s">
        <v>40</v>
      </c>
      <c r="Q250" s="282" t="s">
        <v>4215</v>
      </c>
      <c r="R250" s="282">
        <v>7</v>
      </c>
      <c r="S250" s="282" t="s">
        <v>4216</v>
      </c>
      <c r="T250" s="282" t="s">
        <v>22583</v>
      </c>
      <c r="U250" s="282" t="s">
        <v>22584</v>
      </c>
      <c r="V250" s="282" t="s">
        <v>22585</v>
      </c>
      <c r="W250" s="282" t="s">
        <v>22586</v>
      </c>
      <c r="X250" s="283" t="s">
        <v>47</v>
      </c>
      <c r="Y250" s="283" t="s">
        <v>22587</v>
      </c>
      <c r="Z250" s="283" t="s">
        <v>31955</v>
      </c>
      <c r="AA250" s="283" t="s">
        <v>22588</v>
      </c>
      <c r="AB250" s="284" t="s">
        <v>4222</v>
      </c>
      <c r="AC250" s="284" t="s">
        <v>4223</v>
      </c>
      <c r="AD250" s="284" t="s">
        <v>31822</v>
      </c>
      <c r="AE250" s="284" t="s">
        <v>4224</v>
      </c>
    </row>
    <row r="251" spans="1:31" s="285" customFormat="1">
      <c r="A251" s="286" t="s">
        <v>4419</v>
      </c>
      <c r="B251" s="281" t="s">
        <v>22681</v>
      </c>
      <c r="C251" s="281">
        <v>22257</v>
      </c>
      <c r="D251" s="281" t="s">
        <v>35</v>
      </c>
      <c r="E251" s="281" t="s">
        <v>3</v>
      </c>
      <c r="F251" s="281" t="s">
        <v>3</v>
      </c>
      <c r="G251" s="281" t="s">
        <v>3</v>
      </c>
      <c r="H251" s="281">
        <v>1209</v>
      </c>
      <c r="I251" s="281">
        <v>1203</v>
      </c>
      <c r="J251" s="281">
        <v>1708</v>
      </c>
      <c r="K251" s="281" t="s">
        <v>36</v>
      </c>
      <c r="L251" s="281" t="s">
        <v>37</v>
      </c>
      <c r="M251" s="281" t="s">
        <v>38</v>
      </c>
      <c r="N251" s="282" t="s">
        <v>31600</v>
      </c>
      <c r="O251" s="282" t="s">
        <v>4419</v>
      </c>
      <c r="P251" s="282" t="s">
        <v>20</v>
      </c>
      <c r="Q251" s="282" t="s">
        <v>4420</v>
      </c>
      <c r="R251" s="282">
        <v>4</v>
      </c>
      <c r="S251" s="282" t="s">
        <v>4421</v>
      </c>
      <c r="T251" s="282" t="s">
        <v>22682</v>
      </c>
      <c r="U251" s="282" t="s">
        <v>4426</v>
      </c>
      <c r="V251" s="282" t="s">
        <v>22683</v>
      </c>
      <c r="W251" s="282" t="s">
        <v>22684</v>
      </c>
      <c r="X251" s="283" t="s">
        <v>47</v>
      </c>
      <c r="Y251" s="283" t="s">
        <v>22685</v>
      </c>
      <c r="Z251" s="283" t="s">
        <v>22686</v>
      </c>
      <c r="AA251" s="283" t="s">
        <v>22683</v>
      </c>
      <c r="AB251" s="284" t="s">
        <v>4428</v>
      </c>
      <c r="AC251" s="284" t="s">
        <v>4429</v>
      </c>
      <c r="AD251" s="284" t="s">
        <v>31824</v>
      </c>
      <c r="AE251" s="284" t="s">
        <v>4423</v>
      </c>
    </row>
    <row r="252" spans="1:31" s="285" customFormat="1" ht="30">
      <c r="A252" s="286" t="s">
        <v>22700</v>
      </c>
      <c r="B252" s="281" t="s">
        <v>22701</v>
      </c>
      <c r="C252" s="281">
        <v>9007</v>
      </c>
      <c r="D252" s="281" t="s">
        <v>35</v>
      </c>
      <c r="E252" s="281" t="s">
        <v>3</v>
      </c>
      <c r="F252" s="281" t="s">
        <v>3</v>
      </c>
      <c r="G252" s="281" t="s">
        <v>3</v>
      </c>
      <c r="H252" s="281">
        <v>326</v>
      </c>
      <c r="I252" s="281">
        <v>331</v>
      </c>
      <c r="J252" s="281">
        <v>1028</v>
      </c>
      <c r="K252" s="281" t="s">
        <v>36</v>
      </c>
      <c r="L252" s="281" t="s">
        <v>3755</v>
      </c>
      <c r="M252" s="281" t="s">
        <v>3756</v>
      </c>
      <c r="N252" s="282" t="s">
        <v>31600</v>
      </c>
      <c r="O252" s="282" t="s">
        <v>3757</v>
      </c>
      <c r="P252" s="282" t="s">
        <v>40</v>
      </c>
      <c r="Q252" s="282" t="s">
        <v>3758</v>
      </c>
      <c r="R252" s="282">
        <v>10</v>
      </c>
      <c r="S252" s="282" t="s">
        <v>3759</v>
      </c>
      <c r="T252" s="282" t="s">
        <v>22702</v>
      </c>
      <c r="U252" s="282">
        <v>0</v>
      </c>
      <c r="V252" s="282" t="s">
        <v>22703</v>
      </c>
      <c r="W252" s="282" t="s">
        <v>22704</v>
      </c>
      <c r="X252" s="283" t="s">
        <v>47</v>
      </c>
      <c r="Y252" s="283" t="s">
        <v>22705</v>
      </c>
      <c r="Z252" s="283">
        <v>672420750</v>
      </c>
      <c r="AA252" s="283" t="s">
        <v>22703</v>
      </c>
      <c r="AB252" s="284" t="s">
        <v>3765</v>
      </c>
      <c r="AC252" s="284" t="s">
        <v>3766</v>
      </c>
      <c r="AD252" s="284">
        <v>672459574</v>
      </c>
      <c r="AE252" s="284" t="s">
        <v>3768</v>
      </c>
    </row>
    <row r="253" spans="1:31" s="285" customFormat="1" ht="30">
      <c r="A253" s="286" t="s">
        <v>22829</v>
      </c>
      <c r="B253" s="281" t="s">
        <v>22830</v>
      </c>
      <c r="C253" s="281">
        <v>34032</v>
      </c>
      <c r="D253" s="281" t="s">
        <v>35</v>
      </c>
      <c r="E253" s="281" t="s">
        <v>3</v>
      </c>
      <c r="F253" s="281" t="s">
        <v>3</v>
      </c>
      <c r="G253" s="281" t="s">
        <v>3</v>
      </c>
      <c r="H253" s="281">
        <v>248</v>
      </c>
      <c r="I253" s="281">
        <v>251</v>
      </c>
      <c r="J253" s="281">
        <v>965</v>
      </c>
      <c r="K253" s="281" t="s">
        <v>36</v>
      </c>
      <c r="L253" s="281" t="s">
        <v>887</v>
      </c>
      <c r="M253" s="281" t="s">
        <v>888</v>
      </c>
      <c r="N253" s="282" t="s">
        <v>31600</v>
      </c>
      <c r="O253" s="282" t="s">
        <v>5356</v>
      </c>
      <c r="P253" s="282" t="s">
        <v>40</v>
      </c>
      <c r="Q253" s="282" t="s">
        <v>5357</v>
      </c>
      <c r="R253" s="282">
        <v>12</v>
      </c>
      <c r="S253" s="282" t="s">
        <v>5358</v>
      </c>
      <c r="T253" s="282" t="s">
        <v>22831</v>
      </c>
      <c r="U253" s="282">
        <v>0</v>
      </c>
      <c r="V253" s="282" t="s">
        <v>22832</v>
      </c>
      <c r="W253" s="282" t="s">
        <v>3</v>
      </c>
      <c r="X253" s="283" t="s">
        <v>47</v>
      </c>
      <c r="Y253" s="283" t="s">
        <v>22833</v>
      </c>
      <c r="Z253" s="283" t="s">
        <v>5362</v>
      </c>
      <c r="AA253" s="283" t="s">
        <v>22834</v>
      </c>
      <c r="AB253" s="284" t="s">
        <v>5364</v>
      </c>
      <c r="AC253" s="284" t="s">
        <v>5365</v>
      </c>
      <c r="AD253" s="284" t="s">
        <v>5366</v>
      </c>
      <c r="AE253" s="284" t="s">
        <v>5367</v>
      </c>
    </row>
    <row r="254" spans="1:31" s="285" customFormat="1" ht="30">
      <c r="A254" s="286" t="s">
        <v>22848</v>
      </c>
      <c r="B254" s="281" t="s">
        <v>22849</v>
      </c>
      <c r="C254" s="281">
        <v>7366</v>
      </c>
      <c r="D254" s="281" t="s">
        <v>35</v>
      </c>
      <c r="E254" s="281" t="s">
        <v>3</v>
      </c>
      <c r="F254" s="281" t="s">
        <v>3</v>
      </c>
      <c r="G254" s="281" t="s">
        <v>3</v>
      </c>
      <c r="H254" s="281">
        <v>43</v>
      </c>
      <c r="I254" s="281">
        <v>40</v>
      </c>
      <c r="J254" s="281">
        <v>598</v>
      </c>
      <c r="K254" s="281" t="s">
        <v>36</v>
      </c>
      <c r="L254" s="281" t="s">
        <v>3755</v>
      </c>
      <c r="M254" s="281" t="s">
        <v>3756</v>
      </c>
      <c r="N254" s="282" t="s">
        <v>31600</v>
      </c>
      <c r="O254" s="282" t="s">
        <v>3757</v>
      </c>
      <c r="P254" s="282" t="s">
        <v>40</v>
      </c>
      <c r="Q254" s="282" t="s">
        <v>3758</v>
      </c>
      <c r="R254" s="282">
        <v>10</v>
      </c>
      <c r="S254" s="282" t="s">
        <v>3759</v>
      </c>
      <c r="T254" s="282" t="s">
        <v>22850</v>
      </c>
      <c r="U254" s="282">
        <v>0</v>
      </c>
      <c r="V254" s="282" t="s">
        <v>7971</v>
      </c>
      <c r="W254" s="282" t="s">
        <v>3</v>
      </c>
      <c r="X254" s="283" t="s">
        <v>47</v>
      </c>
      <c r="Y254" s="283" t="s">
        <v>22851</v>
      </c>
      <c r="Z254" s="283" t="s">
        <v>22852</v>
      </c>
      <c r="AA254" s="283" t="s">
        <v>22853</v>
      </c>
      <c r="AB254" s="284" t="s">
        <v>3765</v>
      </c>
      <c r="AC254" s="284" t="s">
        <v>3766</v>
      </c>
      <c r="AD254" s="284" t="s">
        <v>3767</v>
      </c>
      <c r="AE254" s="284" t="s">
        <v>3768</v>
      </c>
    </row>
    <row r="255" spans="1:31" s="285" customFormat="1" ht="30">
      <c r="A255" s="286" t="s">
        <v>22926</v>
      </c>
      <c r="B255" s="281" t="s">
        <v>22927</v>
      </c>
      <c r="C255" s="281">
        <v>33765</v>
      </c>
      <c r="D255" s="281" t="s">
        <v>35</v>
      </c>
      <c r="E255" s="281" t="s">
        <v>555</v>
      </c>
      <c r="F255" s="281" t="s">
        <v>3</v>
      </c>
      <c r="G255" s="281" t="s">
        <v>3</v>
      </c>
      <c r="H255" s="281">
        <v>2446</v>
      </c>
      <c r="I255" s="281">
        <v>2376</v>
      </c>
      <c r="J255" s="281">
        <v>2117</v>
      </c>
      <c r="K255" s="281" t="s">
        <v>36</v>
      </c>
      <c r="L255" s="281" t="s">
        <v>3755</v>
      </c>
      <c r="M255" s="281" t="s">
        <v>3756</v>
      </c>
      <c r="N255" s="282" t="s">
        <v>31600</v>
      </c>
      <c r="O255" s="282" t="s">
        <v>22926</v>
      </c>
      <c r="P255" s="282" t="s">
        <v>20</v>
      </c>
      <c r="Q255" s="282" t="s">
        <v>22928</v>
      </c>
      <c r="R255" s="282">
        <v>2</v>
      </c>
      <c r="S255" s="282" t="s">
        <v>22929</v>
      </c>
      <c r="T255" s="282" t="s">
        <v>22930</v>
      </c>
      <c r="U255" s="282" t="s">
        <v>7438</v>
      </c>
      <c r="V255" s="282" t="s">
        <v>22931</v>
      </c>
      <c r="W255" s="282" t="s">
        <v>22932</v>
      </c>
      <c r="X255" s="283" t="s">
        <v>47</v>
      </c>
      <c r="Y255" s="283" t="s">
        <v>22933</v>
      </c>
      <c r="Z255" s="283" t="s">
        <v>31956</v>
      </c>
      <c r="AA255" s="283" t="s">
        <v>22931</v>
      </c>
      <c r="AB255" s="284" t="s">
        <v>22934</v>
      </c>
      <c r="AC255" s="284" t="s">
        <v>22935</v>
      </c>
      <c r="AD255" s="284" t="s">
        <v>31956</v>
      </c>
      <c r="AE255" s="284" t="s">
        <v>22936</v>
      </c>
    </row>
    <row r="256" spans="1:31" s="285" customFormat="1">
      <c r="A256" s="286" t="s">
        <v>22969</v>
      </c>
      <c r="B256" s="281" t="s">
        <v>22970</v>
      </c>
      <c r="C256" s="281">
        <v>31060</v>
      </c>
      <c r="D256" s="281" t="s">
        <v>35</v>
      </c>
      <c r="E256" s="281" t="s">
        <v>3</v>
      </c>
      <c r="F256" s="281" t="s">
        <v>3</v>
      </c>
      <c r="G256" s="281" t="s">
        <v>3</v>
      </c>
      <c r="H256" s="281">
        <v>370</v>
      </c>
      <c r="I256" s="281">
        <v>367</v>
      </c>
      <c r="J256" s="281">
        <v>1264</v>
      </c>
      <c r="K256" s="281" t="s">
        <v>36</v>
      </c>
      <c r="L256" s="281" t="s">
        <v>887</v>
      </c>
      <c r="M256" s="281" t="s">
        <v>888</v>
      </c>
      <c r="N256" s="282" t="s">
        <v>31600</v>
      </c>
      <c r="O256" s="282" t="s">
        <v>7353</v>
      </c>
      <c r="P256" s="282" t="s">
        <v>40</v>
      </c>
      <c r="Q256" s="282" t="s">
        <v>7354</v>
      </c>
      <c r="R256" s="282">
        <v>4</v>
      </c>
      <c r="S256" s="282" t="s">
        <v>7355</v>
      </c>
      <c r="T256" s="282" t="s">
        <v>22971</v>
      </c>
      <c r="U256" s="282" t="s">
        <v>22972</v>
      </c>
      <c r="V256" s="282" t="s">
        <v>22973</v>
      </c>
      <c r="W256" s="282" t="s">
        <v>3</v>
      </c>
      <c r="X256" s="283" t="s">
        <v>47</v>
      </c>
      <c r="Y256" s="283" t="s">
        <v>22974</v>
      </c>
      <c r="Z256" s="283" t="s">
        <v>22972</v>
      </c>
      <c r="AA256" s="283" t="s">
        <v>22973</v>
      </c>
      <c r="AB256" s="284" t="s">
        <v>7360</v>
      </c>
      <c r="AC256" s="284" t="s">
        <v>7361</v>
      </c>
      <c r="AD256" s="284" t="s">
        <v>7357</v>
      </c>
      <c r="AE256" s="284" t="s">
        <v>7362</v>
      </c>
    </row>
    <row r="257" spans="1:31" s="285" customFormat="1" ht="30">
      <c r="A257" s="286" t="s">
        <v>22984</v>
      </c>
      <c r="B257" s="281" t="s">
        <v>22985</v>
      </c>
      <c r="C257" s="281">
        <v>3018</v>
      </c>
      <c r="D257" s="281" t="s">
        <v>35</v>
      </c>
      <c r="E257" s="281" t="s">
        <v>3</v>
      </c>
      <c r="F257" s="281" t="s">
        <v>3</v>
      </c>
      <c r="G257" s="281" t="s">
        <v>3</v>
      </c>
      <c r="H257" s="281">
        <v>387</v>
      </c>
      <c r="I257" s="281">
        <v>383</v>
      </c>
      <c r="J257" s="281">
        <v>1437</v>
      </c>
      <c r="K257" s="281" t="s">
        <v>36</v>
      </c>
      <c r="L257" s="281" t="s">
        <v>2624</v>
      </c>
      <c r="M257" s="281" t="s">
        <v>2625</v>
      </c>
      <c r="N257" s="282" t="s">
        <v>31600</v>
      </c>
      <c r="O257" s="282" t="s">
        <v>8550</v>
      </c>
      <c r="P257" s="282" t="s">
        <v>40</v>
      </c>
      <c r="Q257" s="282" t="s">
        <v>8551</v>
      </c>
      <c r="R257" s="282">
        <v>4</v>
      </c>
      <c r="S257" s="282" t="s">
        <v>8552</v>
      </c>
      <c r="T257" s="282" t="s">
        <v>22986</v>
      </c>
      <c r="U257" s="282">
        <v>0</v>
      </c>
      <c r="V257" s="282" t="s">
        <v>22987</v>
      </c>
      <c r="W257" s="282" t="s">
        <v>22988</v>
      </c>
      <c r="X257" s="283" t="s">
        <v>47</v>
      </c>
      <c r="Y257" s="283" t="s">
        <v>22989</v>
      </c>
      <c r="Z257" s="283" t="s">
        <v>31957</v>
      </c>
      <c r="AA257" s="283" t="s">
        <v>22990</v>
      </c>
      <c r="AB257" s="284" t="s">
        <v>8559</v>
      </c>
      <c r="AC257" s="284" t="s">
        <v>8560</v>
      </c>
      <c r="AD257" s="284" t="s">
        <v>31935</v>
      </c>
      <c r="AE257" s="284" t="s">
        <v>8561</v>
      </c>
    </row>
    <row r="258" spans="1:31" s="285" customFormat="1">
      <c r="A258" s="286" t="s">
        <v>3270</v>
      </c>
      <c r="B258" s="281" t="s">
        <v>23020</v>
      </c>
      <c r="C258" s="281">
        <v>5607</v>
      </c>
      <c r="D258" s="281" t="s">
        <v>35</v>
      </c>
      <c r="E258" s="281" t="s">
        <v>3</v>
      </c>
      <c r="F258" s="281" t="s">
        <v>3</v>
      </c>
      <c r="G258" s="281" t="s">
        <v>3</v>
      </c>
      <c r="H258" s="281">
        <v>1804</v>
      </c>
      <c r="I258" s="281">
        <v>1732</v>
      </c>
      <c r="J258" s="281">
        <v>1433</v>
      </c>
      <c r="K258" s="281" t="s">
        <v>36</v>
      </c>
      <c r="L258" s="281" t="s">
        <v>1441</v>
      </c>
      <c r="M258" s="281" t="s">
        <v>1442</v>
      </c>
      <c r="N258" s="282" t="s">
        <v>31600</v>
      </c>
      <c r="O258" s="282" t="s">
        <v>3270</v>
      </c>
      <c r="P258" s="282" t="s">
        <v>20</v>
      </c>
      <c r="Q258" s="282" t="s">
        <v>3271</v>
      </c>
      <c r="R258" s="282">
        <v>6</v>
      </c>
      <c r="S258" s="282" t="s">
        <v>3272</v>
      </c>
      <c r="T258" s="282" t="s">
        <v>23021</v>
      </c>
      <c r="U258" s="282" t="s">
        <v>23022</v>
      </c>
      <c r="V258" s="282" t="s">
        <v>17083</v>
      </c>
      <c r="W258" s="282" t="s">
        <v>23023</v>
      </c>
      <c r="X258" s="283" t="s">
        <v>47</v>
      </c>
      <c r="Y258" s="283" t="s">
        <v>23024</v>
      </c>
      <c r="Z258" s="283" t="s">
        <v>31861</v>
      </c>
      <c r="AA258" s="283" t="s">
        <v>23025</v>
      </c>
      <c r="AB258" s="284" t="s">
        <v>3277</v>
      </c>
      <c r="AC258" s="284" t="s">
        <v>3278</v>
      </c>
      <c r="AD258" s="284" t="s">
        <v>31918</v>
      </c>
      <c r="AE258" s="284" t="s">
        <v>3279</v>
      </c>
    </row>
    <row r="259" spans="1:31" s="285" customFormat="1">
      <c r="A259" s="286" t="s">
        <v>23089</v>
      </c>
      <c r="B259" s="281" t="s">
        <v>23090</v>
      </c>
      <c r="C259" s="281">
        <v>16771</v>
      </c>
      <c r="D259" s="281" t="s">
        <v>35</v>
      </c>
      <c r="E259" s="281" t="s">
        <v>3</v>
      </c>
      <c r="F259" s="281" t="s">
        <v>3</v>
      </c>
      <c r="G259" s="281" t="s">
        <v>3</v>
      </c>
      <c r="H259" s="281">
        <v>625</v>
      </c>
      <c r="I259" s="281">
        <v>591</v>
      </c>
      <c r="J259" s="281">
        <v>1548</v>
      </c>
      <c r="K259" s="281" t="s">
        <v>36</v>
      </c>
      <c r="L259" s="281" t="s">
        <v>2624</v>
      </c>
      <c r="M259" s="281" t="s">
        <v>2625</v>
      </c>
      <c r="N259" s="282" t="s">
        <v>31600</v>
      </c>
      <c r="O259" s="282" t="s">
        <v>8195</v>
      </c>
      <c r="P259" s="282" t="s">
        <v>40</v>
      </c>
      <c r="Q259" s="282" t="s">
        <v>8196</v>
      </c>
      <c r="R259" s="282">
        <v>5</v>
      </c>
      <c r="S259" s="282" t="s">
        <v>8197</v>
      </c>
      <c r="T259" s="282" t="s">
        <v>23091</v>
      </c>
      <c r="U259" s="282" t="s">
        <v>23092</v>
      </c>
      <c r="V259" s="282" t="s">
        <v>23093</v>
      </c>
      <c r="W259" s="282" t="s">
        <v>23094</v>
      </c>
      <c r="X259" s="283" t="s">
        <v>47</v>
      </c>
      <c r="Y259" s="283" t="s">
        <v>23095</v>
      </c>
      <c r="Z259" s="283" t="s">
        <v>23092</v>
      </c>
      <c r="AA259" s="283" t="s">
        <v>23093</v>
      </c>
      <c r="AB259" s="284" t="s">
        <v>8202</v>
      </c>
      <c r="AC259" s="284" t="s">
        <v>8203</v>
      </c>
      <c r="AD259" s="284" t="s">
        <v>8204</v>
      </c>
      <c r="AE259" s="284" t="s">
        <v>8205</v>
      </c>
    </row>
    <row r="260" spans="1:31" s="285" customFormat="1" ht="30">
      <c r="A260" s="286" t="s">
        <v>23147</v>
      </c>
      <c r="B260" s="281" t="s">
        <v>23148</v>
      </c>
      <c r="C260" s="281">
        <v>16984</v>
      </c>
      <c r="D260" s="281" t="s">
        <v>35</v>
      </c>
      <c r="E260" s="281" t="s">
        <v>3</v>
      </c>
      <c r="F260" s="281" t="s">
        <v>3</v>
      </c>
      <c r="G260" s="281" t="s">
        <v>3</v>
      </c>
      <c r="H260" s="281">
        <v>144</v>
      </c>
      <c r="I260" s="281">
        <v>148</v>
      </c>
      <c r="J260" s="281">
        <v>596</v>
      </c>
      <c r="K260" s="281" t="s">
        <v>36</v>
      </c>
      <c r="L260" s="281" t="s">
        <v>1154</v>
      </c>
      <c r="M260" s="281" t="s">
        <v>1155</v>
      </c>
      <c r="N260" s="282" t="s">
        <v>31600</v>
      </c>
      <c r="O260" s="282" t="s">
        <v>8208</v>
      </c>
      <c r="P260" s="282" t="s">
        <v>40</v>
      </c>
      <c r="Q260" s="282" t="s">
        <v>8209</v>
      </c>
      <c r="R260" s="282">
        <v>8</v>
      </c>
      <c r="S260" s="282" t="s">
        <v>8210</v>
      </c>
      <c r="T260" s="282" t="s">
        <v>23149</v>
      </c>
      <c r="U260" s="282" t="s">
        <v>23150</v>
      </c>
      <c r="V260" s="282" t="s">
        <v>23151</v>
      </c>
      <c r="W260" s="282" t="s">
        <v>23152</v>
      </c>
      <c r="X260" s="283" t="s">
        <v>47</v>
      </c>
      <c r="Y260" s="283" t="s">
        <v>23153</v>
      </c>
      <c r="Z260" s="283">
        <v>0</v>
      </c>
      <c r="AA260" s="283" t="s">
        <v>23154</v>
      </c>
      <c r="AB260" s="284" t="s">
        <v>8217</v>
      </c>
      <c r="AC260" s="284" t="s">
        <v>8218</v>
      </c>
      <c r="AD260" s="284" t="s">
        <v>8316</v>
      </c>
      <c r="AE260" s="284" t="s">
        <v>8219</v>
      </c>
    </row>
    <row r="261" spans="1:31" s="285" customFormat="1">
      <c r="A261" s="286" t="s">
        <v>23155</v>
      </c>
      <c r="B261" s="281" t="s">
        <v>23156</v>
      </c>
      <c r="C261" s="281">
        <v>9308</v>
      </c>
      <c r="D261" s="281" t="s">
        <v>35</v>
      </c>
      <c r="E261" s="281" t="s">
        <v>3</v>
      </c>
      <c r="F261" s="281" t="s">
        <v>3</v>
      </c>
      <c r="G261" s="281" t="s">
        <v>3</v>
      </c>
      <c r="H261" s="281">
        <v>486</v>
      </c>
      <c r="I261" s="281">
        <v>482</v>
      </c>
      <c r="J261" s="281">
        <v>947</v>
      </c>
      <c r="K261" s="281" t="s">
        <v>36</v>
      </c>
      <c r="L261" s="281" t="s">
        <v>37</v>
      </c>
      <c r="M261" s="281" t="s">
        <v>38</v>
      </c>
      <c r="N261" s="282" t="s">
        <v>31600</v>
      </c>
      <c r="O261" s="282" t="s">
        <v>1389</v>
      </c>
      <c r="P261" s="282" t="s">
        <v>40</v>
      </c>
      <c r="Q261" s="282" t="s">
        <v>1390</v>
      </c>
      <c r="R261" s="282">
        <v>6</v>
      </c>
      <c r="S261" s="282" t="s">
        <v>1391</v>
      </c>
      <c r="T261" s="282" t="s">
        <v>23157</v>
      </c>
      <c r="U261" s="282">
        <v>0</v>
      </c>
      <c r="V261" s="282" t="s">
        <v>23158</v>
      </c>
      <c r="W261" s="282" t="s">
        <v>23159</v>
      </c>
      <c r="X261" s="283" t="s">
        <v>23160</v>
      </c>
      <c r="Y261" s="283" t="s">
        <v>23161</v>
      </c>
      <c r="Z261" s="283" t="s">
        <v>31801</v>
      </c>
      <c r="AA261" s="283" t="s">
        <v>23162</v>
      </c>
      <c r="AB261" s="284" t="s">
        <v>1395</v>
      </c>
      <c r="AC261" s="284" t="s">
        <v>1396</v>
      </c>
      <c r="AD261" s="284" t="s">
        <v>31801</v>
      </c>
      <c r="AE261" s="284" t="s">
        <v>1397</v>
      </c>
    </row>
    <row r="262" spans="1:31" s="285" customFormat="1" ht="30">
      <c r="A262" s="286" t="s">
        <v>23228</v>
      </c>
      <c r="B262" s="281" t="s">
        <v>23229</v>
      </c>
      <c r="C262" s="281">
        <v>32009</v>
      </c>
      <c r="D262" s="281" t="s">
        <v>35</v>
      </c>
      <c r="E262" s="281" t="s">
        <v>3</v>
      </c>
      <c r="F262" s="281" t="s">
        <v>3</v>
      </c>
      <c r="G262" s="281" t="s">
        <v>3</v>
      </c>
      <c r="H262" s="281">
        <v>324</v>
      </c>
      <c r="I262" s="281">
        <v>308</v>
      </c>
      <c r="J262" s="281">
        <v>1215</v>
      </c>
      <c r="K262" s="281" t="s">
        <v>36</v>
      </c>
      <c r="L262" s="281" t="s">
        <v>3657</v>
      </c>
      <c r="M262" s="281" t="s">
        <v>3658</v>
      </c>
      <c r="N262" s="282" t="s">
        <v>31600</v>
      </c>
      <c r="O262" s="282" t="s">
        <v>9666</v>
      </c>
      <c r="P262" s="282" t="s">
        <v>40</v>
      </c>
      <c r="Q262" s="282" t="s">
        <v>9667</v>
      </c>
      <c r="R262" s="282">
        <v>8</v>
      </c>
      <c r="S262" s="282" t="s">
        <v>9668</v>
      </c>
      <c r="T262" s="282" t="s">
        <v>23230</v>
      </c>
      <c r="U262" s="282" t="s">
        <v>6517</v>
      </c>
      <c r="V262" s="282" t="s">
        <v>9676</v>
      </c>
      <c r="W262" s="282" t="s">
        <v>3</v>
      </c>
      <c r="X262" s="283" t="s">
        <v>47</v>
      </c>
      <c r="Y262" s="283" t="s">
        <v>23231</v>
      </c>
      <c r="Z262" s="283">
        <v>0</v>
      </c>
      <c r="AA262" s="283" t="s">
        <v>9676</v>
      </c>
      <c r="AB262" s="284" t="s">
        <v>9674</v>
      </c>
      <c r="AC262" s="284" t="s">
        <v>9675</v>
      </c>
      <c r="AD262" s="284" t="s">
        <v>31857</v>
      </c>
      <c r="AE262" s="284" t="s">
        <v>9676</v>
      </c>
    </row>
    <row r="263" spans="1:31" s="285" customFormat="1">
      <c r="A263" s="286" t="s">
        <v>23246</v>
      </c>
      <c r="B263" s="281" t="s">
        <v>23247</v>
      </c>
      <c r="C263" s="281">
        <v>33613</v>
      </c>
      <c r="D263" s="281" t="s">
        <v>35</v>
      </c>
      <c r="E263" s="281" t="s">
        <v>3</v>
      </c>
      <c r="F263" s="281" t="s">
        <v>3</v>
      </c>
      <c r="G263" s="281" t="s">
        <v>3</v>
      </c>
      <c r="H263" s="281">
        <v>415</v>
      </c>
      <c r="I263" s="281">
        <v>391</v>
      </c>
      <c r="J263" s="281">
        <v>2778</v>
      </c>
      <c r="K263" s="281" t="s">
        <v>36</v>
      </c>
      <c r="L263" s="281" t="s">
        <v>588</v>
      </c>
      <c r="M263" s="281" t="s">
        <v>589</v>
      </c>
      <c r="N263" s="282" t="s">
        <v>31600</v>
      </c>
      <c r="O263" s="282" t="s">
        <v>2557</v>
      </c>
      <c r="P263" s="282" t="s">
        <v>40</v>
      </c>
      <c r="Q263" s="282" t="s">
        <v>2558</v>
      </c>
      <c r="R263" s="282">
        <v>5</v>
      </c>
      <c r="S263" s="282" t="s">
        <v>2559</v>
      </c>
      <c r="T263" s="282" t="s">
        <v>23248</v>
      </c>
      <c r="U263" s="282">
        <v>0</v>
      </c>
      <c r="V263" s="282" t="s">
        <v>2568</v>
      </c>
      <c r="W263" s="282" t="s">
        <v>23249</v>
      </c>
      <c r="X263" s="283" t="s">
        <v>47</v>
      </c>
      <c r="Y263" s="283" t="s">
        <v>23250</v>
      </c>
      <c r="Z263" s="283"/>
      <c r="AA263" s="283" t="s">
        <v>23251</v>
      </c>
      <c r="AB263" s="284" t="s">
        <v>2565</v>
      </c>
      <c r="AC263" s="284" t="s">
        <v>2566</v>
      </c>
      <c r="AD263" s="284" t="s">
        <v>2567</v>
      </c>
      <c r="AE263" s="284" t="s">
        <v>2568</v>
      </c>
    </row>
    <row r="264" spans="1:31" s="285" customFormat="1" ht="30">
      <c r="A264" s="286" t="s">
        <v>23329</v>
      </c>
      <c r="B264" s="281" t="s">
        <v>23330</v>
      </c>
      <c r="C264" s="281">
        <v>9803</v>
      </c>
      <c r="D264" s="281" t="s">
        <v>35</v>
      </c>
      <c r="E264" s="281" t="s">
        <v>3</v>
      </c>
      <c r="F264" s="281" t="s">
        <v>3</v>
      </c>
      <c r="G264" s="281" t="s">
        <v>3</v>
      </c>
      <c r="H264" s="281">
        <v>107</v>
      </c>
      <c r="I264" s="281">
        <v>109</v>
      </c>
      <c r="J264" s="281">
        <v>1331</v>
      </c>
      <c r="K264" s="281" t="s">
        <v>36</v>
      </c>
      <c r="L264" s="281" t="s">
        <v>3657</v>
      </c>
      <c r="M264" s="281" t="s">
        <v>3658</v>
      </c>
      <c r="N264" s="282" t="s">
        <v>31600</v>
      </c>
      <c r="O264" s="282" t="s">
        <v>6315</v>
      </c>
      <c r="P264" s="282" t="s">
        <v>40</v>
      </c>
      <c r="Q264" s="282" t="s">
        <v>6316</v>
      </c>
      <c r="R264" s="282">
        <v>7</v>
      </c>
      <c r="S264" s="282" t="s">
        <v>6317</v>
      </c>
      <c r="T264" s="282" t="s">
        <v>23331</v>
      </c>
      <c r="U264" s="282">
        <v>0</v>
      </c>
      <c r="V264" s="282" t="s">
        <v>23332</v>
      </c>
      <c r="W264" s="282" t="s">
        <v>23333</v>
      </c>
      <c r="X264" s="283" t="s">
        <v>7046</v>
      </c>
      <c r="Y264" s="283" t="s">
        <v>23334</v>
      </c>
      <c r="Z264" s="283" t="s">
        <v>31958</v>
      </c>
      <c r="AA264" s="283" t="s">
        <v>23332</v>
      </c>
      <c r="AB264" s="284" t="s">
        <v>6321</v>
      </c>
      <c r="AC264" s="284" t="s">
        <v>6322</v>
      </c>
      <c r="AD264" s="284" t="s">
        <v>6323</v>
      </c>
      <c r="AE264" s="284" t="s">
        <v>6324</v>
      </c>
    </row>
    <row r="265" spans="1:31" s="285" customFormat="1">
      <c r="A265" s="286" t="s">
        <v>590</v>
      </c>
      <c r="B265" s="281" t="s">
        <v>23365</v>
      </c>
      <c r="C265" s="281">
        <v>16355</v>
      </c>
      <c r="D265" s="281" t="s">
        <v>35</v>
      </c>
      <c r="E265" s="281" t="s">
        <v>3</v>
      </c>
      <c r="F265" s="281" t="s">
        <v>3</v>
      </c>
      <c r="G265" s="281" t="s">
        <v>3</v>
      </c>
      <c r="H265" s="281">
        <v>860</v>
      </c>
      <c r="I265" s="281">
        <v>867</v>
      </c>
      <c r="J265" s="281">
        <v>1406</v>
      </c>
      <c r="K265" s="281" t="s">
        <v>36</v>
      </c>
      <c r="L265" s="281" t="s">
        <v>588</v>
      </c>
      <c r="M265" s="281" t="s">
        <v>589</v>
      </c>
      <c r="N265" s="282" t="s">
        <v>31600</v>
      </c>
      <c r="O265" s="282" t="s">
        <v>590</v>
      </c>
      <c r="P265" s="282" t="s">
        <v>20</v>
      </c>
      <c r="Q265" s="282" t="s">
        <v>591</v>
      </c>
      <c r="R265" s="282">
        <v>6</v>
      </c>
      <c r="S265" s="282" t="s">
        <v>592</v>
      </c>
      <c r="T265" s="282" t="s">
        <v>23366</v>
      </c>
      <c r="U265" s="282" t="s">
        <v>601</v>
      </c>
      <c r="V265" s="282" t="s">
        <v>602</v>
      </c>
      <c r="W265" s="282" t="s">
        <v>23367</v>
      </c>
      <c r="X265" s="283" t="s">
        <v>17330</v>
      </c>
      <c r="Y265" s="283" t="s">
        <v>23368</v>
      </c>
      <c r="Z265" s="283" t="s">
        <v>601</v>
      </c>
      <c r="AA265" s="283" t="s">
        <v>23369</v>
      </c>
      <c r="AB265" s="284" t="s">
        <v>599</v>
      </c>
      <c r="AC265" s="284" t="s">
        <v>600</v>
      </c>
      <c r="AD265" s="284" t="s">
        <v>601</v>
      </c>
      <c r="AE265" s="284" t="s">
        <v>602</v>
      </c>
    </row>
    <row r="266" spans="1:31" s="285" customFormat="1" ht="30">
      <c r="A266" s="286" t="s">
        <v>6315</v>
      </c>
      <c r="B266" s="281" t="s">
        <v>23378</v>
      </c>
      <c r="C266" s="281">
        <v>15866</v>
      </c>
      <c r="D266" s="281" t="s">
        <v>2</v>
      </c>
      <c r="E266" s="281" t="s">
        <v>3</v>
      </c>
      <c r="F266" s="281" t="s">
        <v>3</v>
      </c>
      <c r="G266" s="281" t="s">
        <v>429</v>
      </c>
      <c r="H266" s="281">
        <v>6748</v>
      </c>
      <c r="I266" s="281">
        <v>6618</v>
      </c>
      <c r="J266" s="281">
        <v>2781</v>
      </c>
      <c r="K266" s="281" t="s">
        <v>36</v>
      </c>
      <c r="L266" s="281" t="s">
        <v>23379</v>
      </c>
      <c r="M266" s="281" t="s">
        <v>3658</v>
      </c>
      <c r="N266" s="282" t="s">
        <v>31600</v>
      </c>
      <c r="O266" s="282" t="s">
        <v>6315</v>
      </c>
      <c r="P266" s="282" t="s">
        <v>20</v>
      </c>
      <c r="Q266" s="282" t="s">
        <v>6316</v>
      </c>
      <c r="R266" s="282">
        <v>7</v>
      </c>
      <c r="S266" s="282" t="s">
        <v>6317</v>
      </c>
      <c r="T266" s="282" t="s">
        <v>23380</v>
      </c>
      <c r="U266" s="282" t="s">
        <v>23381</v>
      </c>
      <c r="V266" s="282" t="s">
        <v>23382</v>
      </c>
      <c r="W266" s="282" t="s">
        <v>23383</v>
      </c>
      <c r="X266" s="283" t="s">
        <v>47</v>
      </c>
      <c r="Y266" s="283" t="s">
        <v>23384</v>
      </c>
      <c r="Z266" s="283" t="s">
        <v>23381</v>
      </c>
      <c r="AA266" s="283" t="s">
        <v>23385</v>
      </c>
      <c r="AB266" s="284" t="s">
        <v>6321</v>
      </c>
      <c r="AC266" s="284" t="s">
        <v>6322</v>
      </c>
      <c r="AD266" s="284" t="s">
        <v>6323</v>
      </c>
      <c r="AE266" s="284" t="s">
        <v>6324</v>
      </c>
    </row>
    <row r="267" spans="1:31" s="285" customFormat="1">
      <c r="A267" s="286" t="s">
        <v>23556</v>
      </c>
      <c r="B267" s="281" t="s">
        <v>23557</v>
      </c>
      <c r="C267" s="281">
        <v>26578</v>
      </c>
      <c r="D267" s="281" t="s">
        <v>2</v>
      </c>
      <c r="E267" s="281" t="s">
        <v>3</v>
      </c>
      <c r="F267" s="281" t="s">
        <v>3</v>
      </c>
      <c r="G267" s="281" t="s">
        <v>429</v>
      </c>
      <c r="H267" s="281">
        <v>10733</v>
      </c>
      <c r="I267" s="281">
        <v>10572</v>
      </c>
      <c r="J267" s="281">
        <v>3951</v>
      </c>
      <c r="K267" s="281" t="s">
        <v>36</v>
      </c>
      <c r="L267" s="281" t="s">
        <v>23558</v>
      </c>
      <c r="M267" s="281" t="s">
        <v>589</v>
      </c>
      <c r="N267" s="282" t="s">
        <v>31599</v>
      </c>
      <c r="O267" s="282" t="s">
        <v>3</v>
      </c>
      <c r="P267" s="282" t="s">
        <v>7</v>
      </c>
      <c r="Q267" s="282" t="s">
        <v>3</v>
      </c>
      <c r="R267" s="282" t="s">
        <v>3</v>
      </c>
      <c r="S267" s="282" t="s">
        <v>3</v>
      </c>
      <c r="T267" s="282" t="s">
        <v>23559</v>
      </c>
      <c r="U267" s="282" t="s">
        <v>3</v>
      </c>
      <c r="V267" s="282" t="s">
        <v>23560</v>
      </c>
      <c r="W267" s="282" t="s">
        <v>23561</v>
      </c>
      <c r="X267" s="283" t="s">
        <v>47</v>
      </c>
      <c r="Y267" s="283" t="s">
        <v>23562</v>
      </c>
      <c r="Z267" s="283" t="s">
        <v>31959</v>
      </c>
      <c r="AA267" s="283" t="s">
        <v>23563</v>
      </c>
      <c r="AB267" s="284" t="s">
        <v>23564</v>
      </c>
      <c r="AC267" s="284" t="s">
        <v>23559</v>
      </c>
      <c r="AD267" s="284" t="s">
        <v>31960</v>
      </c>
      <c r="AE267" s="284" t="s">
        <v>23565</v>
      </c>
    </row>
    <row r="268" spans="1:31" s="285" customFormat="1" ht="30">
      <c r="A268" s="286" t="s">
        <v>23597</v>
      </c>
      <c r="B268" s="281" t="s">
        <v>23598</v>
      </c>
      <c r="C268" s="281">
        <v>19831</v>
      </c>
      <c r="D268" s="281" t="s">
        <v>35</v>
      </c>
      <c r="E268" s="281" t="s">
        <v>3</v>
      </c>
      <c r="F268" s="281" t="s">
        <v>3</v>
      </c>
      <c r="G268" s="281" t="s">
        <v>3</v>
      </c>
      <c r="H268" s="281">
        <v>284</v>
      </c>
      <c r="I268" s="281">
        <v>267</v>
      </c>
      <c r="J268" s="281">
        <v>1155</v>
      </c>
      <c r="K268" s="281" t="s">
        <v>36</v>
      </c>
      <c r="L268" s="281" t="s">
        <v>37</v>
      </c>
      <c r="M268" s="281" t="s">
        <v>38</v>
      </c>
      <c r="N268" s="282" t="s">
        <v>31600</v>
      </c>
      <c r="O268" s="282" t="s">
        <v>3455</v>
      </c>
      <c r="P268" s="282" t="s">
        <v>40</v>
      </c>
      <c r="Q268" s="282" t="s">
        <v>3456</v>
      </c>
      <c r="R268" s="282">
        <v>6</v>
      </c>
      <c r="S268" s="282" t="s">
        <v>3457</v>
      </c>
      <c r="T268" s="282" t="s">
        <v>23599</v>
      </c>
      <c r="U268" s="282">
        <v>0</v>
      </c>
      <c r="V268" s="282" t="s">
        <v>23600</v>
      </c>
      <c r="W268" s="282" t="s">
        <v>23601</v>
      </c>
      <c r="X268" s="283" t="s">
        <v>47</v>
      </c>
      <c r="Y268" s="283" t="s">
        <v>23602</v>
      </c>
      <c r="Z268" s="283" t="s">
        <v>3459</v>
      </c>
      <c r="AA268" s="283" t="s">
        <v>23603</v>
      </c>
      <c r="AB268" s="284" t="s">
        <v>3463</v>
      </c>
      <c r="AC268" s="284" t="s">
        <v>3464</v>
      </c>
      <c r="AD268" s="284" t="s">
        <v>31812</v>
      </c>
      <c r="AE268" s="284" t="s">
        <v>3465</v>
      </c>
    </row>
    <row r="269" spans="1:31" s="285" customFormat="1">
      <c r="A269" s="286" t="s">
        <v>23626</v>
      </c>
      <c r="B269" s="281" t="s">
        <v>23627</v>
      </c>
      <c r="C269" s="281">
        <v>24712</v>
      </c>
      <c r="D269" s="281" t="s">
        <v>35</v>
      </c>
      <c r="E269" s="281" t="s">
        <v>3</v>
      </c>
      <c r="F269" s="281" t="s">
        <v>3</v>
      </c>
      <c r="G269" s="281" t="s">
        <v>3</v>
      </c>
      <c r="H269" s="281">
        <v>160</v>
      </c>
      <c r="I269" s="281">
        <v>151</v>
      </c>
      <c r="J269" s="281">
        <v>604</v>
      </c>
      <c r="K269" s="281" t="s">
        <v>36</v>
      </c>
      <c r="L269" s="281" t="s">
        <v>37</v>
      </c>
      <c r="M269" s="281" t="s">
        <v>38</v>
      </c>
      <c r="N269" s="282" t="s">
        <v>31600</v>
      </c>
      <c r="O269" s="282" t="s">
        <v>4419</v>
      </c>
      <c r="P269" s="282" t="s">
        <v>40</v>
      </c>
      <c r="Q269" s="282" t="s">
        <v>4420</v>
      </c>
      <c r="R269" s="282">
        <v>4</v>
      </c>
      <c r="S269" s="282" t="s">
        <v>4421</v>
      </c>
      <c r="T269" s="282" t="s">
        <v>23628</v>
      </c>
      <c r="U269" s="282">
        <v>0</v>
      </c>
      <c r="V269" s="282" t="s">
        <v>23629</v>
      </c>
      <c r="W269" s="282" t="s">
        <v>23630</v>
      </c>
      <c r="X269" s="283" t="s">
        <v>47</v>
      </c>
      <c r="Y269" s="283" t="s">
        <v>23631</v>
      </c>
      <c r="Z269" s="283" t="s">
        <v>4426</v>
      </c>
      <c r="AA269" s="283" t="s">
        <v>23629</v>
      </c>
      <c r="AB269" s="284" t="s">
        <v>4428</v>
      </c>
      <c r="AC269" s="284" t="s">
        <v>4429</v>
      </c>
      <c r="AD269" s="284" t="s">
        <v>31824</v>
      </c>
      <c r="AE269" s="284" t="s">
        <v>4423</v>
      </c>
    </row>
    <row r="270" spans="1:31" s="285" customFormat="1">
      <c r="A270" s="286" t="s">
        <v>23809</v>
      </c>
      <c r="B270" s="281" t="s">
        <v>23810</v>
      </c>
      <c r="C270" s="281">
        <v>22211</v>
      </c>
      <c r="D270" s="281" t="s">
        <v>35</v>
      </c>
      <c r="E270" s="281" t="s">
        <v>3</v>
      </c>
      <c r="F270" s="281" t="s">
        <v>3</v>
      </c>
      <c r="G270" s="281" t="s">
        <v>3</v>
      </c>
      <c r="H270" s="281">
        <v>136</v>
      </c>
      <c r="I270" s="281">
        <v>135</v>
      </c>
      <c r="J270" s="281">
        <v>648</v>
      </c>
      <c r="K270" s="281" t="s">
        <v>36</v>
      </c>
      <c r="L270" s="281" t="s">
        <v>37</v>
      </c>
      <c r="M270" s="281" t="s">
        <v>38</v>
      </c>
      <c r="N270" s="282" t="s">
        <v>31600</v>
      </c>
      <c r="O270" s="282" t="s">
        <v>9929</v>
      </c>
      <c r="P270" s="282" t="s">
        <v>40</v>
      </c>
      <c r="Q270" s="282" t="s">
        <v>9931</v>
      </c>
      <c r="R270" s="282">
        <v>4</v>
      </c>
      <c r="S270" s="282" t="s">
        <v>9932</v>
      </c>
      <c r="T270" s="282" t="s">
        <v>23811</v>
      </c>
      <c r="U270" s="282">
        <v>0</v>
      </c>
      <c r="V270" s="282" t="s">
        <v>9940</v>
      </c>
      <c r="W270" s="282" t="s">
        <v>3</v>
      </c>
      <c r="X270" s="283" t="s">
        <v>47</v>
      </c>
      <c r="Y270" s="283" t="s">
        <v>23812</v>
      </c>
      <c r="Z270" s="283" t="s">
        <v>31924</v>
      </c>
      <c r="AA270" s="283" t="s">
        <v>9940</v>
      </c>
      <c r="AB270" s="284" t="s">
        <v>9938</v>
      </c>
      <c r="AC270" s="284" t="s">
        <v>9939</v>
      </c>
      <c r="AD270" s="284" t="s">
        <v>31924</v>
      </c>
      <c r="AE270" s="284" t="s">
        <v>9940</v>
      </c>
    </row>
    <row r="271" spans="1:31" s="285" customFormat="1">
      <c r="A271" s="286" t="s">
        <v>23813</v>
      </c>
      <c r="B271" s="281" t="s">
        <v>23814</v>
      </c>
      <c r="C271" s="281">
        <v>7694</v>
      </c>
      <c r="D271" s="281" t="s">
        <v>35</v>
      </c>
      <c r="E271" s="281" t="s">
        <v>3</v>
      </c>
      <c r="F271" s="281" t="s">
        <v>3</v>
      </c>
      <c r="G271" s="281" t="s">
        <v>3</v>
      </c>
      <c r="H271" s="281">
        <v>397</v>
      </c>
      <c r="I271" s="281">
        <v>385</v>
      </c>
      <c r="J271" s="281">
        <v>958</v>
      </c>
      <c r="K271" s="281" t="s">
        <v>36</v>
      </c>
      <c r="L271" s="281" t="s">
        <v>37</v>
      </c>
      <c r="M271" s="281" t="s">
        <v>38</v>
      </c>
      <c r="N271" s="282" t="s">
        <v>31600</v>
      </c>
      <c r="O271" s="282" t="s">
        <v>1389</v>
      </c>
      <c r="P271" s="282" t="s">
        <v>40</v>
      </c>
      <c r="Q271" s="282" t="s">
        <v>1390</v>
      </c>
      <c r="R271" s="282">
        <v>6</v>
      </c>
      <c r="S271" s="282" t="s">
        <v>1391</v>
      </c>
      <c r="T271" s="282" t="s">
        <v>23815</v>
      </c>
      <c r="U271" s="282">
        <v>0</v>
      </c>
      <c r="V271" s="282" t="s">
        <v>23816</v>
      </c>
      <c r="W271" s="282" t="s">
        <v>3</v>
      </c>
      <c r="X271" s="283" t="s">
        <v>47</v>
      </c>
      <c r="Y271" s="283" t="s">
        <v>23817</v>
      </c>
      <c r="Z271" s="283" t="s">
        <v>31801</v>
      </c>
      <c r="AA271" s="283" t="s">
        <v>1397</v>
      </c>
      <c r="AB271" s="284" t="s">
        <v>1395</v>
      </c>
      <c r="AC271" s="284" t="s">
        <v>1396</v>
      </c>
      <c r="AD271" s="284" t="s">
        <v>31801</v>
      </c>
      <c r="AE271" s="284" t="s">
        <v>1397</v>
      </c>
    </row>
    <row r="272" spans="1:31" s="285" customFormat="1" ht="30">
      <c r="A272" s="286" t="s">
        <v>23836</v>
      </c>
      <c r="B272" s="281" t="s">
        <v>23837</v>
      </c>
      <c r="C272" s="281">
        <v>5528</v>
      </c>
      <c r="D272" s="281" t="s">
        <v>35</v>
      </c>
      <c r="E272" s="281" t="s">
        <v>3</v>
      </c>
      <c r="F272" s="281" t="s">
        <v>3</v>
      </c>
      <c r="G272" s="281" t="s">
        <v>3</v>
      </c>
      <c r="H272" s="281">
        <v>79</v>
      </c>
      <c r="I272" s="281">
        <v>87</v>
      </c>
      <c r="J272" s="281">
        <v>441</v>
      </c>
      <c r="K272" s="281" t="s">
        <v>36</v>
      </c>
      <c r="L272" s="281" t="s">
        <v>588</v>
      </c>
      <c r="M272" s="281" t="s">
        <v>589</v>
      </c>
      <c r="N272" s="282" t="s">
        <v>31600</v>
      </c>
      <c r="O272" s="282" t="s">
        <v>5176</v>
      </c>
      <c r="P272" s="282" t="s">
        <v>40</v>
      </c>
      <c r="Q272" s="282" t="s">
        <v>5177</v>
      </c>
      <c r="R272" s="282">
        <v>9</v>
      </c>
      <c r="S272" s="282" t="s">
        <v>5178</v>
      </c>
      <c r="T272" s="282" t="s">
        <v>23838</v>
      </c>
      <c r="U272" s="282">
        <v>0</v>
      </c>
      <c r="V272" s="282" t="s">
        <v>5180</v>
      </c>
      <c r="W272" s="282" t="s">
        <v>5181</v>
      </c>
      <c r="X272" s="283" t="s">
        <v>47</v>
      </c>
      <c r="Y272" s="283" t="s">
        <v>23839</v>
      </c>
      <c r="Z272" s="283" t="s">
        <v>31961</v>
      </c>
      <c r="AA272" s="283" t="s">
        <v>23840</v>
      </c>
      <c r="AB272" s="284" t="s">
        <v>5184</v>
      </c>
      <c r="AC272" s="284" t="s">
        <v>5185</v>
      </c>
      <c r="AD272" s="284" t="s">
        <v>31827</v>
      </c>
      <c r="AE272" s="284" t="s">
        <v>5180</v>
      </c>
    </row>
    <row r="273" spans="1:31" s="285" customFormat="1" ht="30">
      <c r="A273" s="286" t="s">
        <v>23878</v>
      </c>
      <c r="B273" s="281" t="s">
        <v>23879</v>
      </c>
      <c r="C273" s="281">
        <v>15404</v>
      </c>
      <c r="D273" s="281" t="s">
        <v>35</v>
      </c>
      <c r="E273" s="281" t="s">
        <v>3</v>
      </c>
      <c r="F273" s="281" t="s">
        <v>3</v>
      </c>
      <c r="G273" s="281" t="s">
        <v>3</v>
      </c>
      <c r="H273" s="281">
        <v>249</v>
      </c>
      <c r="I273" s="281">
        <v>258</v>
      </c>
      <c r="J273" s="281">
        <v>1049</v>
      </c>
      <c r="K273" s="281" t="s">
        <v>36</v>
      </c>
      <c r="L273" s="281" t="s">
        <v>588</v>
      </c>
      <c r="M273" s="281" t="s">
        <v>589</v>
      </c>
      <c r="N273" s="282" t="s">
        <v>31600</v>
      </c>
      <c r="O273" s="282" t="s">
        <v>646</v>
      </c>
      <c r="P273" s="282" t="s">
        <v>40</v>
      </c>
      <c r="Q273" s="282" t="s">
        <v>647</v>
      </c>
      <c r="R273" s="282">
        <v>7</v>
      </c>
      <c r="S273" s="282" t="s">
        <v>648</v>
      </c>
      <c r="T273" s="282" t="s">
        <v>23880</v>
      </c>
      <c r="U273" s="282">
        <v>0</v>
      </c>
      <c r="V273" s="282" t="s">
        <v>650</v>
      </c>
      <c r="W273" s="282" t="s">
        <v>3</v>
      </c>
      <c r="X273" s="283" t="s">
        <v>47</v>
      </c>
      <c r="Y273" s="283" t="s">
        <v>23881</v>
      </c>
      <c r="Z273" s="283" t="s">
        <v>31962</v>
      </c>
      <c r="AA273" s="283" t="s">
        <v>650</v>
      </c>
      <c r="AB273" s="284" t="s">
        <v>653</v>
      </c>
      <c r="AC273" s="284" t="s">
        <v>654</v>
      </c>
      <c r="AD273" s="284" t="s">
        <v>31795</v>
      </c>
      <c r="AE273" s="284" t="s">
        <v>655</v>
      </c>
    </row>
    <row r="274" spans="1:31" s="285" customFormat="1">
      <c r="A274" s="286" t="s">
        <v>23907</v>
      </c>
      <c r="B274" s="281" t="s">
        <v>23908</v>
      </c>
      <c r="C274" s="281">
        <v>11217</v>
      </c>
      <c r="D274" s="281" t="s">
        <v>35</v>
      </c>
      <c r="E274" s="281" t="s">
        <v>3</v>
      </c>
      <c r="F274" s="281" t="s">
        <v>3</v>
      </c>
      <c r="G274" s="281" t="s">
        <v>3</v>
      </c>
      <c r="H274" s="281">
        <v>281</v>
      </c>
      <c r="I274" s="281">
        <v>277</v>
      </c>
      <c r="J274" s="281">
        <v>784</v>
      </c>
      <c r="K274" s="281" t="s">
        <v>36</v>
      </c>
      <c r="L274" s="281" t="s">
        <v>2624</v>
      </c>
      <c r="M274" s="281" t="s">
        <v>2625</v>
      </c>
      <c r="N274" s="282" t="s">
        <v>31600</v>
      </c>
      <c r="O274" s="282" t="s">
        <v>8195</v>
      </c>
      <c r="P274" s="282" t="s">
        <v>40</v>
      </c>
      <c r="Q274" s="282" t="s">
        <v>8196</v>
      </c>
      <c r="R274" s="282">
        <v>5</v>
      </c>
      <c r="S274" s="282" t="s">
        <v>8197</v>
      </c>
      <c r="T274" s="282" t="s">
        <v>23909</v>
      </c>
      <c r="U274" s="282" t="s">
        <v>23910</v>
      </c>
      <c r="V274" s="282" t="s">
        <v>23911</v>
      </c>
      <c r="W274" s="282" t="s">
        <v>23912</v>
      </c>
      <c r="X274" s="283" t="s">
        <v>47</v>
      </c>
      <c r="Y274" s="283" t="s">
        <v>23913</v>
      </c>
      <c r="Z274" s="283" t="s">
        <v>23910</v>
      </c>
      <c r="AA274" s="283" t="s">
        <v>23911</v>
      </c>
      <c r="AB274" s="284" t="s">
        <v>8202</v>
      </c>
      <c r="AC274" s="284" t="s">
        <v>8203</v>
      </c>
      <c r="AD274" s="284" t="s">
        <v>8204</v>
      </c>
      <c r="AE274" s="284" t="s">
        <v>8205</v>
      </c>
    </row>
    <row r="275" spans="1:31" s="285" customFormat="1">
      <c r="A275" s="286" t="s">
        <v>24293</v>
      </c>
      <c r="B275" s="281" t="s">
        <v>24294</v>
      </c>
      <c r="C275" s="281">
        <v>15635</v>
      </c>
      <c r="D275" s="281" t="s">
        <v>35</v>
      </c>
      <c r="E275" s="281" t="s">
        <v>3</v>
      </c>
      <c r="F275" s="281" t="s">
        <v>3</v>
      </c>
      <c r="G275" s="281" t="s">
        <v>3</v>
      </c>
      <c r="H275" s="281">
        <v>125</v>
      </c>
      <c r="I275" s="281">
        <v>115</v>
      </c>
      <c r="J275" s="281">
        <v>529</v>
      </c>
      <c r="K275" s="281" t="s">
        <v>36</v>
      </c>
      <c r="L275" s="281" t="s">
        <v>344</v>
      </c>
      <c r="M275" s="281" t="s">
        <v>345</v>
      </c>
      <c r="N275" s="282" t="s">
        <v>31600</v>
      </c>
      <c r="O275" s="282" t="s">
        <v>346</v>
      </c>
      <c r="P275" s="282" t="s">
        <v>40</v>
      </c>
      <c r="Q275" s="282" t="s">
        <v>347</v>
      </c>
      <c r="R275" s="282">
        <v>6</v>
      </c>
      <c r="S275" s="282" t="s">
        <v>348</v>
      </c>
      <c r="T275" s="282" t="s">
        <v>24295</v>
      </c>
      <c r="U275" s="282">
        <v>0</v>
      </c>
      <c r="V275" s="282" t="s">
        <v>24296</v>
      </c>
      <c r="W275" s="282" t="s">
        <v>3</v>
      </c>
      <c r="X275" s="283" t="s">
        <v>47</v>
      </c>
      <c r="Y275" s="283" t="s">
        <v>24297</v>
      </c>
      <c r="Z275" s="283" t="s">
        <v>352</v>
      </c>
      <c r="AA275" s="283" t="s">
        <v>24296</v>
      </c>
      <c r="AB275" s="284" t="s">
        <v>353</v>
      </c>
      <c r="AC275" s="284" t="s">
        <v>354</v>
      </c>
      <c r="AD275" s="284" t="s">
        <v>352</v>
      </c>
      <c r="AE275" s="284" t="s">
        <v>355</v>
      </c>
    </row>
    <row r="276" spans="1:31" s="285" customFormat="1">
      <c r="A276" s="286" t="s">
        <v>24391</v>
      </c>
      <c r="B276" s="281" t="s">
        <v>24392</v>
      </c>
      <c r="C276" s="281">
        <v>27702</v>
      </c>
      <c r="D276" s="281" t="s">
        <v>35</v>
      </c>
      <c r="E276" s="281" t="s">
        <v>3</v>
      </c>
      <c r="F276" s="281" t="s">
        <v>3</v>
      </c>
      <c r="G276" s="281" t="s">
        <v>3</v>
      </c>
      <c r="H276" s="281">
        <v>267</v>
      </c>
      <c r="I276" s="281">
        <v>261</v>
      </c>
      <c r="J276" s="281">
        <v>1256</v>
      </c>
      <c r="K276" s="281" t="s">
        <v>36</v>
      </c>
      <c r="L276" s="281" t="s">
        <v>344</v>
      </c>
      <c r="M276" s="281" t="s">
        <v>345</v>
      </c>
      <c r="N276" s="282" t="s">
        <v>31600</v>
      </c>
      <c r="O276" s="282" t="s">
        <v>346</v>
      </c>
      <c r="P276" s="282" t="s">
        <v>40</v>
      </c>
      <c r="Q276" s="282" t="s">
        <v>347</v>
      </c>
      <c r="R276" s="282">
        <v>6</v>
      </c>
      <c r="S276" s="282" t="s">
        <v>348</v>
      </c>
      <c r="T276" s="282" t="s">
        <v>24393</v>
      </c>
      <c r="U276" s="282">
        <v>0</v>
      </c>
      <c r="V276" s="282" t="s">
        <v>24394</v>
      </c>
      <c r="W276" s="282" t="s">
        <v>3</v>
      </c>
      <c r="X276" s="283" t="s">
        <v>47</v>
      </c>
      <c r="Y276" s="283" t="s">
        <v>20672</v>
      </c>
      <c r="Z276" s="283" t="s">
        <v>352</v>
      </c>
      <c r="AA276" s="283" t="s">
        <v>24394</v>
      </c>
      <c r="AB276" s="284" t="s">
        <v>353</v>
      </c>
      <c r="AC276" s="284" t="s">
        <v>354</v>
      </c>
      <c r="AD276" s="284" t="s">
        <v>352</v>
      </c>
      <c r="AE276" s="284" t="s">
        <v>355</v>
      </c>
    </row>
    <row r="277" spans="1:31" s="285" customFormat="1" ht="30">
      <c r="A277" s="286" t="s">
        <v>24395</v>
      </c>
      <c r="B277" s="281" t="s">
        <v>24396</v>
      </c>
      <c r="C277" s="281">
        <v>32072</v>
      </c>
      <c r="D277" s="281" t="s">
        <v>35</v>
      </c>
      <c r="E277" s="281" t="s">
        <v>3</v>
      </c>
      <c r="F277" s="281" t="s">
        <v>3</v>
      </c>
      <c r="G277" s="281" t="s">
        <v>3</v>
      </c>
      <c r="H277" s="281">
        <v>337</v>
      </c>
      <c r="I277" s="281">
        <v>323</v>
      </c>
      <c r="J277" s="281">
        <v>1676</v>
      </c>
      <c r="K277" s="281" t="s">
        <v>36</v>
      </c>
      <c r="L277" s="281" t="s">
        <v>588</v>
      </c>
      <c r="M277" s="281" t="s">
        <v>589</v>
      </c>
      <c r="N277" s="282" t="s">
        <v>31600</v>
      </c>
      <c r="O277" s="282" t="s">
        <v>5176</v>
      </c>
      <c r="P277" s="282" t="s">
        <v>40</v>
      </c>
      <c r="Q277" s="282" t="s">
        <v>5177</v>
      </c>
      <c r="R277" s="282">
        <v>9</v>
      </c>
      <c r="S277" s="282" t="s">
        <v>5178</v>
      </c>
      <c r="T277" s="282" t="s">
        <v>24397</v>
      </c>
      <c r="U277" s="282" t="s">
        <v>24398</v>
      </c>
      <c r="V277" s="282" t="s">
        <v>5180</v>
      </c>
      <c r="W277" s="282" t="s">
        <v>5181</v>
      </c>
      <c r="X277" s="283" t="s">
        <v>47</v>
      </c>
      <c r="Y277" s="283" t="s">
        <v>17084</v>
      </c>
      <c r="Z277" s="283" t="s">
        <v>31963</v>
      </c>
      <c r="AA277" s="283" t="s">
        <v>24399</v>
      </c>
      <c r="AB277" s="284" t="s">
        <v>5184</v>
      </c>
      <c r="AC277" s="284" t="s">
        <v>5185</v>
      </c>
      <c r="AD277" s="284" t="s">
        <v>31827</v>
      </c>
      <c r="AE277" s="284" t="s">
        <v>5180</v>
      </c>
    </row>
    <row r="278" spans="1:31" s="285" customFormat="1" ht="30">
      <c r="A278" s="286" t="s">
        <v>24444</v>
      </c>
      <c r="B278" s="281" t="s">
        <v>24445</v>
      </c>
      <c r="C278" s="281">
        <v>13675</v>
      </c>
      <c r="D278" s="281" t="s">
        <v>35</v>
      </c>
      <c r="E278" s="281" t="s">
        <v>3</v>
      </c>
      <c r="F278" s="281" t="s">
        <v>3</v>
      </c>
      <c r="G278" s="281" t="s">
        <v>3</v>
      </c>
      <c r="H278" s="281">
        <v>61</v>
      </c>
      <c r="I278" s="281">
        <v>56</v>
      </c>
      <c r="J278" s="281">
        <v>446</v>
      </c>
      <c r="K278" s="281" t="s">
        <v>36</v>
      </c>
      <c r="L278" s="281" t="s">
        <v>329</v>
      </c>
      <c r="M278" s="281" t="s">
        <v>330</v>
      </c>
      <c r="N278" s="282" t="s">
        <v>31600</v>
      </c>
      <c r="O278" s="282" t="s">
        <v>331</v>
      </c>
      <c r="P278" s="282" t="s">
        <v>40</v>
      </c>
      <c r="Q278" s="282" t="s">
        <v>332</v>
      </c>
      <c r="R278" s="282">
        <v>10</v>
      </c>
      <c r="S278" s="282" t="s">
        <v>333</v>
      </c>
      <c r="T278" s="282" t="s">
        <v>24446</v>
      </c>
      <c r="U278" s="282">
        <v>0</v>
      </c>
      <c r="V278" s="282" t="s">
        <v>3</v>
      </c>
      <c r="W278" s="282" t="s">
        <v>3</v>
      </c>
      <c r="X278" s="283" t="s">
        <v>13758</v>
      </c>
      <c r="Y278" s="283" t="s">
        <v>24447</v>
      </c>
      <c r="Z278" s="283" t="s">
        <v>31804</v>
      </c>
      <c r="AA278" s="283" t="s">
        <v>24448</v>
      </c>
      <c r="AB278" s="284" t="s">
        <v>338</v>
      </c>
      <c r="AC278" s="284" t="s">
        <v>339</v>
      </c>
      <c r="AD278" s="284" t="s">
        <v>340</v>
      </c>
      <c r="AE278" s="284" t="s">
        <v>341</v>
      </c>
    </row>
    <row r="279" spans="1:31" s="285" customFormat="1" ht="30">
      <c r="A279" s="286" t="s">
        <v>24528</v>
      </c>
      <c r="B279" s="281" t="s">
        <v>24529</v>
      </c>
      <c r="C279" s="281">
        <v>32744</v>
      </c>
      <c r="D279" s="281" t="s">
        <v>35</v>
      </c>
      <c r="E279" s="281" t="s">
        <v>3</v>
      </c>
      <c r="F279" s="281" t="s">
        <v>3</v>
      </c>
      <c r="G279" s="281" t="s">
        <v>3</v>
      </c>
      <c r="H279" s="281">
        <v>192</v>
      </c>
      <c r="I279" s="281">
        <v>197</v>
      </c>
      <c r="J279" s="281">
        <v>840</v>
      </c>
      <c r="K279" s="281" t="s">
        <v>36</v>
      </c>
      <c r="L279" s="281" t="s">
        <v>887</v>
      </c>
      <c r="M279" s="281" t="s">
        <v>888</v>
      </c>
      <c r="N279" s="282" t="s">
        <v>31600</v>
      </c>
      <c r="O279" s="282" t="s">
        <v>5356</v>
      </c>
      <c r="P279" s="282" t="s">
        <v>40</v>
      </c>
      <c r="Q279" s="282" t="s">
        <v>5357</v>
      </c>
      <c r="R279" s="282">
        <v>12</v>
      </c>
      <c r="S279" s="282" t="s">
        <v>5358</v>
      </c>
      <c r="T279" s="282" t="s">
        <v>24530</v>
      </c>
      <c r="U279" s="282">
        <v>0</v>
      </c>
      <c r="V279" s="282" t="s">
        <v>24531</v>
      </c>
      <c r="W279" s="282" t="s">
        <v>3</v>
      </c>
      <c r="X279" s="283" t="s">
        <v>47</v>
      </c>
      <c r="Y279" s="283" t="s">
        <v>24532</v>
      </c>
      <c r="Z279" s="283" t="s">
        <v>5362</v>
      </c>
      <c r="AA279" s="283" t="s">
        <v>24533</v>
      </c>
      <c r="AB279" s="284" t="s">
        <v>5364</v>
      </c>
      <c r="AC279" s="284" t="s">
        <v>5365</v>
      </c>
      <c r="AD279" s="284" t="s">
        <v>5366</v>
      </c>
      <c r="AE279" s="284" t="s">
        <v>5367</v>
      </c>
    </row>
    <row r="280" spans="1:31" s="285" customFormat="1" ht="30">
      <c r="A280" s="286" t="s">
        <v>24534</v>
      </c>
      <c r="B280" s="281" t="s">
        <v>24535</v>
      </c>
      <c r="C280" s="281">
        <v>20978</v>
      </c>
      <c r="D280" s="281" t="s">
        <v>35</v>
      </c>
      <c r="E280" s="281" t="s">
        <v>3</v>
      </c>
      <c r="F280" s="281" t="s">
        <v>3</v>
      </c>
      <c r="G280" s="281" t="s">
        <v>3</v>
      </c>
      <c r="H280" s="281">
        <v>335</v>
      </c>
      <c r="I280" s="281">
        <v>338</v>
      </c>
      <c r="J280" s="281">
        <v>1208</v>
      </c>
      <c r="K280" s="281" t="s">
        <v>36</v>
      </c>
      <c r="L280" s="281" t="s">
        <v>329</v>
      </c>
      <c r="M280" s="281" t="s">
        <v>330</v>
      </c>
      <c r="N280" s="282" t="s">
        <v>31600</v>
      </c>
      <c r="O280" s="282" t="s">
        <v>331</v>
      </c>
      <c r="P280" s="282" t="s">
        <v>40</v>
      </c>
      <c r="Q280" s="282" t="s">
        <v>332</v>
      </c>
      <c r="R280" s="282">
        <v>10</v>
      </c>
      <c r="S280" s="282" t="s">
        <v>333</v>
      </c>
      <c r="T280" s="282" t="s">
        <v>24536</v>
      </c>
      <c r="U280" s="282">
        <v>0</v>
      </c>
      <c r="V280" s="282" t="s">
        <v>24537</v>
      </c>
      <c r="W280" s="282" t="s">
        <v>24538</v>
      </c>
      <c r="X280" s="283" t="s">
        <v>47</v>
      </c>
      <c r="Y280" s="283" t="s">
        <v>24539</v>
      </c>
      <c r="Z280" s="283" t="s">
        <v>31804</v>
      </c>
      <c r="AA280" s="283" t="s">
        <v>727</v>
      </c>
      <c r="AB280" s="284" t="s">
        <v>338</v>
      </c>
      <c r="AC280" s="284" t="s">
        <v>339</v>
      </c>
      <c r="AD280" s="284" t="s">
        <v>340</v>
      </c>
      <c r="AE280" s="284" t="s">
        <v>341</v>
      </c>
    </row>
    <row r="281" spans="1:31" s="285" customFormat="1" ht="30">
      <c r="A281" s="286" t="s">
        <v>25100</v>
      </c>
      <c r="B281" s="281" t="s">
        <v>25101</v>
      </c>
      <c r="C281" s="281">
        <v>4048</v>
      </c>
      <c r="D281" s="281" t="s">
        <v>35</v>
      </c>
      <c r="E281" s="281" t="s">
        <v>3</v>
      </c>
      <c r="F281" s="281" t="s">
        <v>3</v>
      </c>
      <c r="G281" s="281" t="s">
        <v>3</v>
      </c>
      <c r="H281" s="281">
        <v>143</v>
      </c>
      <c r="I281" s="281">
        <v>133</v>
      </c>
      <c r="J281" s="281">
        <v>434</v>
      </c>
      <c r="K281" s="281" t="s">
        <v>36</v>
      </c>
      <c r="L281" s="281" t="s">
        <v>3755</v>
      </c>
      <c r="M281" s="281" t="s">
        <v>3756</v>
      </c>
      <c r="N281" s="282" t="s">
        <v>31600</v>
      </c>
      <c r="O281" s="282" t="s">
        <v>3757</v>
      </c>
      <c r="P281" s="282" t="s">
        <v>40</v>
      </c>
      <c r="Q281" s="282" t="s">
        <v>3758</v>
      </c>
      <c r="R281" s="282">
        <v>10</v>
      </c>
      <c r="S281" s="282" t="s">
        <v>3759</v>
      </c>
      <c r="T281" s="282" t="s">
        <v>25102</v>
      </c>
      <c r="U281" s="282">
        <v>0</v>
      </c>
      <c r="V281" s="282" t="s">
        <v>7971</v>
      </c>
      <c r="W281" s="282" t="s">
        <v>3</v>
      </c>
      <c r="X281" s="283" t="s">
        <v>47</v>
      </c>
      <c r="Y281" s="283" t="s">
        <v>25103</v>
      </c>
      <c r="Z281" s="283" t="s">
        <v>31964</v>
      </c>
      <c r="AA281" s="283" t="s">
        <v>25104</v>
      </c>
      <c r="AB281" s="284" t="s">
        <v>3765</v>
      </c>
      <c r="AC281" s="284" t="s">
        <v>3766</v>
      </c>
      <c r="AD281" s="284" t="s">
        <v>3767</v>
      </c>
      <c r="AE281" s="284" t="s">
        <v>3768</v>
      </c>
    </row>
    <row r="282" spans="1:31" s="285" customFormat="1" ht="30">
      <c r="A282" s="286" t="s">
        <v>25217</v>
      </c>
      <c r="B282" s="281" t="s">
        <v>25218</v>
      </c>
      <c r="C282" s="281">
        <v>22424</v>
      </c>
      <c r="D282" s="281" t="s">
        <v>35</v>
      </c>
      <c r="E282" s="281" t="s">
        <v>3</v>
      </c>
      <c r="F282" s="281" t="s">
        <v>3</v>
      </c>
      <c r="G282" s="281" t="s">
        <v>3</v>
      </c>
      <c r="H282" s="281">
        <v>327</v>
      </c>
      <c r="I282" s="281">
        <v>294</v>
      </c>
      <c r="J282" s="281">
        <v>2470</v>
      </c>
      <c r="K282" s="281" t="s">
        <v>36</v>
      </c>
      <c r="L282" s="281" t="s">
        <v>344</v>
      </c>
      <c r="M282" s="281" t="s">
        <v>345</v>
      </c>
      <c r="N282" s="282" t="s">
        <v>31600</v>
      </c>
      <c r="O282" s="282" t="s">
        <v>1760</v>
      </c>
      <c r="P282" s="282" t="s">
        <v>40</v>
      </c>
      <c r="Q282" s="282" t="s">
        <v>1761</v>
      </c>
      <c r="R282" s="282">
        <v>7</v>
      </c>
      <c r="S282" s="282" t="s">
        <v>1762</v>
      </c>
      <c r="T282" s="282" t="s">
        <v>25219</v>
      </c>
      <c r="U282" s="282">
        <v>0</v>
      </c>
      <c r="V282" s="282" t="s">
        <v>25220</v>
      </c>
      <c r="W282" s="282" t="s">
        <v>3</v>
      </c>
      <c r="X282" s="283" t="s">
        <v>47</v>
      </c>
      <c r="Y282" s="283" t="s">
        <v>25221</v>
      </c>
      <c r="Z282" s="283" t="s">
        <v>25222</v>
      </c>
      <c r="AA282" s="283" t="s">
        <v>25220</v>
      </c>
      <c r="AB282" s="284" t="s">
        <v>1767</v>
      </c>
      <c r="AC282" s="284" t="s">
        <v>1768</v>
      </c>
      <c r="AD282" s="284" t="s">
        <v>1769</v>
      </c>
      <c r="AE282" s="284" t="s">
        <v>1764</v>
      </c>
    </row>
    <row r="283" spans="1:31" s="285" customFormat="1">
      <c r="A283" s="286" t="s">
        <v>25306</v>
      </c>
      <c r="B283" s="281" t="s">
        <v>25307</v>
      </c>
      <c r="C283" s="281">
        <v>26994</v>
      </c>
      <c r="D283" s="281" t="s">
        <v>35</v>
      </c>
      <c r="E283" s="281" t="s">
        <v>3</v>
      </c>
      <c r="F283" s="281" t="s">
        <v>3</v>
      </c>
      <c r="G283" s="281" t="s">
        <v>3</v>
      </c>
      <c r="H283" s="281">
        <v>167</v>
      </c>
      <c r="I283" s="281">
        <v>153</v>
      </c>
      <c r="J283" s="281">
        <v>750</v>
      </c>
      <c r="K283" s="281" t="s">
        <v>36</v>
      </c>
      <c r="L283" s="281" t="s">
        <v>588</v>
      </c>
      <c r="M283" s="281" t="s">
        <v>589</v>
      </c>
      <c r="N283" s="282" t="s">
        <v>31600</v>
      </c>
      <c r="O283" s="282" t="s">
        <v>14082</v>
      </c>
      <c r="P283" s="282" t="s">
        <v>40</v>
      </c>
      <c r="Q283" s="282" t="s">
        <v>14083</v>
      </c>
      <c r="R283" s="282">
        <v>7</v>
      </c>
      <c r="S283" s="282" t="s">
        <v>14084</v>
      </c>
      <c r="T283" s="282" t="s">
        <v>25308</v>
      </c>
      <c r="U283" s="282" t="s">
        <v>25309</v>
      </c>
      <c r="V283" s="282" t="s">
        <v>14086</v>
      </c>
      <c r="W283" s="282" t="s">
        <v>3</v>
      </c>
      <c r="X283" s="283" t="s">
        <v>47</v>
      </c>
      <c r="Y283" s="283" t="s">
        <v>25310</v>
      </c>
      <c r="Z283" s="283"/>
      <c r="AA283" s="283" t="s">
        <v>25311</v>
      </c>
      <c r="AB283" s="284" t="s">
        <v>14089</v>
      </c>
      <c r="AC283" s="284" t="s">
        <v>14090</v>
      </c>
      <c r="AD283" s="284" t="s">
        <v>31886</v>
      </c>
      <c r="AE283" s="284" t="s">
        <v>14091</v>
      </c>
    </row>
    <row r="284" spans="1:31" s="285" customFormat="1">
      <c r="A284" s="286" t="s">
        <v>25404</v>
      </c>
      <c r="B284" s="281" t="s">
        <v>25405</v>
      </c>
      <c r="C284" s="281">
        <v>4136</v>
      </c>
      <c r="D284" s="281" t="s">
        <v>35</v>
      </c>
      <c r="E284" s="281" t="s">
        <v>3</v>
      </c>
      <c r="F284" s="281" t="s">
        <v>3</v>
      </c>
      <c r="G284" s="281" t="s">
        <v>3</v>
      </c>
      <c r="H284" s="281">
        <v>577</v>
      </c>
      <c r="I284" s="281">
        <v>561</v>
      </c>
      <c r="J284" s="281">
        <v>2299</v>
      </c>
      <c r="K284" s="281" t="s">
        <v>36</v>
      </c>
      <c r="L284" s="281" t="s">
        <v>1441</v>
      </c>
      <c r="M284" s="281" t="s">
        <v>1442</v>
      </c>
      <c r="N284" s="282" t="s">
        <v>31600</v>
      </c>
      <c r="O284" s="282" t="s">
        <v>4212</v>
      </c>
      <c r="P284" s="282" t="s">
        <v>40</v>
      </c>
      <c r="Q284" s="282" t="s">
        <v>4215</v>
      </c>
      <c r="R284" s="282">
        <v>7</v>
      </c>
      <c r="S284" s="282" t="s">
        <v>4216</v>
      </c>
      <c r="T284" s="282" t="s">
        <v>25406</v>
      </c>
      <c r="U284" s="282" t="s">
        <v>25407</v>
      </c>
      <c r="V284" s="282" t="s">
        <v>25408</v>
      </c>
      <c r="W284" s="282" t="s">
        <v>25409</v>
      </c>
      <c r="X284" s="283" t="s">
        <v>47</v>
      </c>
      <c r="Y284" s="283" t="s">
        <v>25410</v>
      </c>
      <c r="Z284" s="283" t="s">
        <v>25407</v>
      </c>
      <c r="AA284" s="283" t="s">
        <v>25411</v>
      </c>
      <c r="AB284" s="284" t="s">
        <v>4222</v>
      </c>
      <c r="AC284" s="284" t="s">
        <v>4223</v>
      </c>
      <c r="AD284" s="284" t="s">
        <v>31822</v>
      </c>
      <c r="AE284" s="284" t="s">
        <v>4224</v>
      </c>
    </row>
    <row r="285" spans="1:31" s="285" customFormat="1" ht="30">
      <c r="A285" s="286" t="s">
        <v>25454</v>
      </c>
      <c r="B285" s="281" t="s">
        <v>25455</v>
      </c>
      <c r="C285" s="281">
        <v>18582</v>
      </c>
      <c r="D285" s="281" t="s">
        <v>35</v>
      </c>
      <c r="E285" s="281" t="s">
        <v>3</v>
      </c>
      <c r="F285" s="281" t="s">
        <v>3</v>
      </c>
      <c r="G285" s="281" t="s">
        <v>3</v>
      </c>
      <c r="H285" s="281">
        <v>283</v>
      </c>
      <c r="I285" s="281">
        <v>273</v>
      </c>
      <c r="J285" s="281">
        <v>940</v>
      </c>
      <c r="K285" s="281" t="s">
        <v>36</v>
      </c>
      <c r="L285" s="281" t="s">
        <v>887</v>
      </c>
      <c r="M285" s="281" t="s">
        <v>888</v>
      </c>
      <c r="N285" s="282" t="s">
        <v>31600</v>
      </c>
      <c r="O285" s="282" t="s">
        <v>5609</v>
      </c>
      <c r="P285" s="282" t="s">
        <v>40</v>
      </c>
      <c r="Q285" s="282" t="s">
        <v>5610</v>
      </c>
      <c r="R285" s="282">
        <v>12</v>
      </c>
      <c r="S285" s="282" t="s">
        <v>5611</v>
      </c>
      <c r="T285" s="282" t="s">
        <v>25456</v>
      </c>
      <c r="U285" s="282" t="s">
        <v>25457</v>
      </c>
      <c r="V285" s="282" t="s">
        <v>25458</v>
      </c>
      <c r="W285" s="282" t="s">
        <v>3</v>
      </c>
      <c r="X285" s="283" t="s">
        <v>47</v>
      </c>
      <c r="Y285" s="283" t="s">
        <v>25459</v>
      </c>
      <c r="Z285" s="283" t="s">
        <v>31965</v>
      </c>
      <c r="AA285" s="283" t="s">
        <v>25460</v>
      </c>
      <c r="AB285" s="284" t="s">
        <v>5616</v>
      </c>
      <c r="AC285" s="284" t="s">
        <v>5617</v>
      </c>
      <c r="AD285" s="284" t="s">
        <v>5618</v>
      </c>
      <c r="AE285" s="284" t="s">
        <v>5619</v>
      </c>
    </row>
    <row r="286" spans="1:31" s="285" customFormat="1">
      <c r="A286" s="286" t="s">
        <v>25494</v>
      </c>
      <c r="B286" s="281" t="s">
        <v>25495</v>
      </c>
      <c r="C286" s="281">
        <v>4437</v>
      </c>
      <c r="D286" s="281" t="s">
        <v>35</v>
      </c>
      <c r="E286" s="281" t="s">
        <v>3</v>
      </c>
      <c r="F286" s="281" t="s">
        <v>3</v>
      </c>
      <c r="G286" s="281" t="s">
        <v>3</v>
      </c>
      <c r="H286" s="281">
        <v>147</v>
      </c>
      <c r="I286" s="281">
        <v>138</v>
      </c>
      <c r="J286" s="281">
        <v>440</v>
      </c>
      <c r="K286" s="281" t="s">
        <v>36</v>
      </c>
      <c r="L286" s="281" t="s">
        <v>2624</v>
      </c>
      <c r="M286" s="281" t="s">
        <v>2625</v>
      </c>
      <c r="N286" s="282" t="s">
        <v>31600</v>
      </c>
      <c r="O286" s="282" t="s">
        <v>11381</v>
      </c>
      <c r="P286" s="282" t="s">
        <v>40</v>
      </c>
      <c r="Q286" s="282" t="s">
        <v>11382</v>
      </c>
      <c r="R286" s="282">
        <v>5</v>
      </c>
      <c r="S286" s="282" t="s">
        <v>11383</v>
      </c>
      <c r="T286" s="282" t="s">
        <v>25496</v>
      </c>
      <c r="U286" s="282" t="s">
        <v>25497</v>
      </c>
      <c r="V286" s="282" t="s">
        <v>3</v>
      </c>
      <c r="W286" s="282" t="s">
        <v>25498</v>
      </c>
      <c r="X286" s="283" t="s">
        <v>47</v>
      </c>
      <c r="Y286" s="283" t="s">
        <v>25499</v>
      </c>
      <c r="Z286" s="283" t="s">
        <v>31966</v>
      </c>
      <c r="AA286" s="283" t="s">
        <v>25500</v>
      </c>
      <c r="AB286" s="284" t="s">
        <v>11389</v>
      </c>
      <c r="AC286" s="284" t="s">
        <v>11390</v>
      </c>
      <c r="AD286" s="284" t="s">
        <v>31868</v>
      </c>
      <c r="AE286" s="284" t="s">
        <v>11391</v>
      </c>
    </row>
    <row r="287" spans="1:31" s="285" customFormat="1" ht="30">
      <c r="A287" s="286" t="s">
        <v>11856</v>
      </c>
      <c r="B287" s="281" t="s">
        <v>25608</v>
      </c>
      <c r="C287" s="281">
        <v>6062</v>
      </c>
      <c r="D287" s="281" t="s">
        <v>35</v>
      </c>
      <c r="E287" s="281" t="s">
        <v>3</v>
      </c>
      <c r="F287" s="281" t="s">
        <v>3</v>
      </c>
      <c r="G287" s="281" t="s">
        <v>3</v>
      </c>
      <c r="H287" s="281">
        <v>1043</v>
      </c>
      <c r="I287" s="281">
        <v>1048</v>
      </c>
      <c r="J287" s="281">
        <v>1671</v>
      </c>
      <c r="K287" s="281" t="s">
        <v>36</v>
      </c>
      <c r="L287" s="281" t="s">
        <v>887</v>
      </c>
      <c r="M287" s="281" t="s">
        <v>888</v>
      </c>
      <c r="N287" s="282" t="s">
        <v>31600</v>
      </c>
      <c r="O287" s="282" t="s">
        <v>11856</v>
      </c>
      <c r="P287" s="282" t="s">
        <v>20</v>
      </c>
      <c r="Q287" s="282" t="s">
        <v>11857</v>
      </c>
      <c r="R287" s="282">
        <v>8</v>
      </c>
      <c r="S287" s="282" t="s">
        <v>11858</v>
      </c>
      <c r="T287" s="282" t="s">
        <v>25609</v>
      </c>
      <c r="U287" s="282" t="s">
        <v>14157</v>
      </c>
      <c r="V287" s="282" t="s">
        <v>25610</v>
      </c>
      <c r="W287" s="282" t="s">
        <v>25611</v>
      </c>
      <c r="X287" s="283" t="s">
        <v>47</v>
      </c>
      <c r="Y287" s="283" t="s">
        <v>25612</v>
      </c>
      <c r="Z287" s="283" t="s">
        <v>14157</v>
      </c>
      <c r="AA287" s="283" t="s">
        <v>25613</v>
      </c>
      <c r="AB287" s="284" t="s">
        <v>25614</v>
      </c>
      <c r="AC287" s="284" t="s">
        <v>11863</v>
      </c>
      <c r="AD287" s="284" t="s">
        <v>14157</v>
      </c>
      <c r="AE287" s="284" t="s">
        <v>11864</v>
      </c>
    </row>
    <row r="288" spans="1:31" s="285" customFormat="1">
      <c r="A288" s="286" t="s">
        <v>20305</v>
      </c>
      <c r="B288" s="281" t="s">
        <v>25913</v>
      </c>
      <c r="C288" s="281">
        <v>28538</v>
      </c>
      <c r="D288" s="281" t="s">
        <v>35</v>
      </c>
      <c r="E288" s="281" t="s">
        <v>555</v>
      </c>
      <c r="F288" s="281" t="s">
        <v>3</v>
      </c>
      <c r="G288" s="281" t="s">
        <v>3</v>
      </c>
      <c r="H288" s="281">
        <v>1869</v>
      </c>
      <c r="I288" s="281">
        <v>1834</v>
      </c>
      <c r="J288" s="281">
        <v>1771</v>
      </c>
      <c r="K288" s="281" t="s">
        <v>36</v>
      </c>
      <c r="L288" s="281" t="s">
        <v>329</v>
      </c>
      <c r="M288" s="281" t="s">
        <v>330</v>
      </c>
      <c r="N288" s="282" t="s">
        <v>31600</v>
      </c>
      <c r="O288" s="282" t="s">
        <v>20305</v>
      </c>
      <c r="P288" s="282" t="s">
        <v>20</v>
      </c>
      <c r="Q288" s="282" t="s">
        <v>20306</v>
      </c>
      <c r="R288" s="282">
        <v>2</v>
      </c>
      <c r="S288" s="282" t="s">
        <v>20307</v>
      </c>
      <c r="T288" s="282" t="s">
        <v>25914</v>
      </c>
      <c r="U288" s="282" t="s">
        <v>25915</v>
      </c>
      <c r="V288" s="282" t="s">
        <v>25916</v>
      </c>
      <c r="W288" s="282" t="s">
        <v>25917</v>
      </c>
      <c r="X288" s="283" t="s">
        <v>47</v>
      </c>
      <c r="Y288" s="283" t="s">
        <v>5467</v>
      </c>
      <c r="Z288" s="283"/>
      <c r="AA288" s="283" t="s">
        <v>25918</v>
      </c>
      <c r="AB288" s="284" t="s">
        <v>20312</v>
      </c>
      <c r="AC288" s="284" t="s">
        <v>20313</v>
      </c>
      <c r="AD288" s="284" t="s">
        <v>31941</v>
      </c>
      <c r="AE288" s="284" t="s">
        <v>20309</v>
      </c>
    </row>
    <row r="289" spans="1:31" s="285" customFormat="1" ht="30">
      <c r="A289" s="286" t="s">
        <v>26042</v>
      </c>
      <c r="B289" s="281" t="s">
        <v>26043</v>
      </c>
      <c r="C289" s="281">
        <v>8138</v>
      </c>
      <c r="D289" s="281" t="s">
        <v>35</v>
      </c>
      <c r="E289" s="281" t="s">
        <v>3</v>
      </c>
      <c r="F289" s="281" t="s">
        <v>3</v>
      </c>
      <c r="G289" s="281" t="s">
        <v>3</v>
      </c>
      <c r="H289" s="281">
        <v>127</v>
      </c>
      <c r="I289" s="281">
        <v>131</v>
      </c>
      <c r="J289" s="281">
        <v>793</v>
      </c>
      <c r="K289" s="281" t="s">
        <v>36</v>
      </c>
      <c r="L289" s="281" t="s">
        <v>588</v>
      </c>
      <c r="M289" s="281" t="s">
        <v>589</v>
      </c>
      <c r="N289" s="282" t="s">
        <v>31600</v>
      </c>
      <c r="O289" s="282" t="s">
        <v>5176</v>
      </c>
      <c r="P289" s="282" t="s">
        <v>40</v>
      </c>
      <c r="Q289" s="282" t="s">
        <v>5177</v>
      </c>
      <c r="R289" s="282">
        <v>9</v>
      </c>
      <c r="S289" s="282" t="s">
        <v>5178</v>
      </c>
      <c r="T289" s="282" t="s">
        <v>26044</v>
      </c>
      <c r="U289" s="282">
        <v>0</v>
      </c>
      <c r="V289" s="282" t="s">
        <v>5180</v>
      </c>
      <c r="W289" s="282" t="s">
        <v>5181</v>
      </c>
      <c r="X289" s="283" t="s">
        <v>47</v>
      </c>
      <c r="Y289" s="283" t="s">
        <v>9851</v>
      </c>
      <c r="Z289" s="283" t="s">
        <v>31967</v>
      </c>
      <c r="AA289" s="283" t="s">
        <v>3</v>
      </c>
      <c r="AB289" s="284" t="s">
        <v>5184</v>
      </c>
      <c r="AC289" s="284" t="s">
        <v>5185</v>
      </c>
      <c r="AD289" s="284" t="s">
        <v>31827</v>
      </c>
      <c r="AE289" s="284" t="s">
        <v>5180</v>
      </c>
    </row>
    <row r="290" spans="1:31" s="285" customFormat="1">
      <c r="A290" s="286" t="s">
        <v>26103</v>
      </c>
      <c r="B290" s="281" t="s">
        <v>26104</v>
      </c>
      <c r="C290" s="281">
        <v>28529</v>
      </c>
      <c r="D290" s="281" t="s">
        <v>35</v>
      </c>
      <c r="E290" s="281" t="s">
        <v>3</v>
      </c>
      <c r="F290" s="281" t="s">
        <v>3</v>
      </c>
      <c r="G290" s="281" t="s">
        <v>3</v>
      </c>
      <c r="H290" s="281">
        <v>100</v>
      </c>
      <c r="I290" s="281">
        <v>94</v>
      </c>
      <c r="J290" s="281">
        <v>836</v>
      </c>
      <c r="K290" s="281" t="s">
        <v>36</v>
      </c>
      <c r="L290" s="281" t="s">
        <v>344</v>
      </c>
      <c r="M290" s="281" t="s">
        <v>345</v>
      </c>
      <c r="N290" s="282" t="s">
        <v>31600</v>
      </c>
      <c r="O290" s="282" t="s">
        <v>2705</v>
      </c>
      <c r="P290" s="282" t="s">
        <v>40</v>
      </c>
      <c r="Q290" s="282" t="s">
        <v>2706</v>
      </c>
      <c r="R290" s="282">
        <v>8</v>
      </c>
      <c r="S290" s="282" t="s">
        <v>2707</v>
      </c>
      <c r="T290" s="282" t="s">
        <v>26105</v>
      </c>
      <c r="U290" s="282" t="s">
        <v>26106</v>
      </c>
      <c r="V290" s="282" t="s">
        <v>3</v>
      </c>
      <c r="W290" s="282" t="s">
        <v>3</v>
      </c>
      <c r="X290" s="283" t="s">
        <v>47</v>
      </c>
      <c r="Y290" s="283" t="s">
        <v>26107</v>
      </c>
      <c r="Z290" s="283" t="s">
        <v>31807</v>
      </c>
      <c r="AA290" s="283" t="s">
        <v>26108</v>
      </c>
      <c r="AB290" s="284" t="s">
        <v>2712</v>
      </c>
      <c r="AC290" s="284" t="s">
        <v>2713</v>
      </c>
      <c r="AD290" s="284" t="s">
        <v>31807</v>
      </c>
      <c r="AE290" s="284" t="s">
        <v>2714</v>
      </c>
    </row>
    <row r="291" spans="1:31" s="285" customFormat="1" ht="30">
      <c r="A291" s="286" t="s">
        <v>26199</v>
      </c>
      <c r="B291" s="281" t="s">
        <v>26200</v>
      </c>
      <c r="C291" s="281">
        <v>24952</v>
      </c>
      <c r="D291" s="281" t="s">
        <v>35</v>
      </c>
      <c r="E291" s="281" t="s">
        <v>3</v>
      </c>
      <c r="F291" s="281" t="s">
        <v>3</v>
      </c>
      <c r="G291" s="281" t="s">
        <v>3</v>
      </c>
      <c r="H291" s="281">
        <v>209</v>
      </c>
      <c r="I291" s="281">
        <v>206</v>
      </c>
      <c r="J291" s="281">
        <v>2401</v>
      </c>
      <c r="K291" s="281" t="s">
        <v>36</v>
      </c>
      <c r="L291" s="281" t="s">
        <v>588</v>
      </c>
      <c r="M291" s="281" t="s">
        <v>589</v>
      </c>
      <c r="N291" s="282" t="s">
        <v>31600</v>
      </c>
      <c r="O291" s="282" t="s">
        <v>646</v>
      </c>
      <c r="P291" s="282" t="s">
        <v>40</v>
      </c>
      <c r="Q291" s="282" t="s">
        <v>647</v>
      </c>
      <c r="R291" s="282">
        <v>7</v>
      </c>
      <c r="S291" s="282" t="s">
        <v>648</v>
      </c>
      <c r="T291" s="282" t="s">
        <v>26201</v>
      </c>
      <c r="U291" s="282">
        <v>0</v>
      </c>
      <c r="V291" s="282" t="s">
        <v>22187</v>
      </c>
      <c r="W291" s="282" t="s">
        <v>3</v>
      </c>
      <c r="X291" s="283" t="s">
        <v>47</v>
      </c>
      <c r="Y291" s="283" t="s">
        <v>26202</v>
      </c>
      <c r="Z291" s="283" t="s">
        <v>26203</v>
      </c>
      <c r="AA291" s="283" t="s">
        <v>22187</v>
      </c>
      <c r="AB291" s="284" t="s">
        <v>653</v>
      </c>
      <c r="AC291" s="284" t="s">
        <v>654</v>
      </c>
      <c r="AD291" s="284" t="s">
        <v>31795</v>
      </c>
      <c r="AE291" s="284" t="s">
        <v>655</v>
      </c>
    </row>
    <row r="292" spans="1:31" s="285" customFormat="1">
      <c r="A292" s="286" t="s">
        <v>346</v>
      </c>
      <c r="B292" s="281" t="s">
        <v>26204</v>
      </c>
      <c r="C292" s="281">
        <v>2264</v>
      </c>
      <c r="D292" s="281" t="s">
        <v>35</v>
      </c>
      <c r="E292" s="281" t="s">
        <v>3</v>
      </c>
      <c r="F292" s="281" t="s">
        <v>3</v>
      </c>
      <c r="G292" s="281" t="s">
        <v>3</v>
      </c>
      <c r="H292" s="281">
        <v>1197</v>
      </c>
      <c r="I292" s="281">
        <v>1131</v>
      </c>
      <c r="J292" s="281">
        <v>1174</v>
      </c>
      <c r="K292" s="281" t="s">
        <v>36</v>
      </c>
      <c r="L292" s="281" t="s">
        <v>344</v>
      </c>
      <c r="M292" s="281" t="s">
        <v>345</v>
      </c>
      <c r="N292" s="282" t="s">
        <v>31600</v>
      </c>
      <c r="O292" s="282" t="s">
        <v>346</v>
      </c>
      <c r="P292" s="282" t="s">
        <v>20</v>
      </c>
      <c r="Q292" s="282" t="s">
        <v>347</v>
      </c>
      <c r="R292" s="282">
        <v>6</v>
      </c>
      <c r="S292" s="282" t="s">
        <v>348</v>
      </c>
      <c r="T292" s="282" t="s">
        <v>26205</v>
      </c>
      <c r="U292" s="282" t="s">
        <v>26206</v>
      </c>
      <c r="V292" s="282" t="s">
        <v>26207</v>
      </c>
      <c r="W292" s="282" t="s">
        <v>26208</v>
      </c>
      <c r="X292" s="283" t="s">
        <v>47</v>
      </c>
      <c r="Y292" s="283" t="s">
        <v>2412</v>
      </c>
      <c r="Z292" s="283" t="s">
        <v>352</v>
      </c>
      <c r="AA292" s="283" t="s">
        <v>26207</v>
      </c>
      <c r="AB292" s="284" t="s">
        <v>353</v>
      </c>
      <c r="AC292" s="284" t="s">
        <v>354</v>
      </c>
      <c r="AD292" s="284" t="s">
        <v>352</v>
      </c>
      <c r="AE292" s="284" t="s">
        <v>355</v>
      </c>
    </row>
    <row r="293" spans="1:31" s="285" customFormat="1">
      <c r="A293" s="286" t="s">
        <v>26337</v>
      </c>
      <c r="B293" s="281" t="s">
        <v>26338</v>
      </c>
      <c r="C293" s="281">
        <v>7074</v>
      </c>
      <c r="D293" s="281" t="s">
        <v>35</v>
      </c>
      <c r="E293" s="281" t="s">
        <v>3</v>
      </c>
      <c r="F293" s="281" t="s">
        <v>3</v>
      </c>
      <c r="G293" s="281" t="s">
        <v>3</v>
      </c>
      <c r="H293" s="281">
        <v>143</v>
      </c>
      <c r="I293" s="281">
        <v>123</v>
      </c>
      <c r="J293" s="281">
        <v>475</v>
      </c>
      <c r="K293" s="281" t="s">
        <v>36</v>
      </c>
      <c r="L293" s="281" t="s">
        <v>344</v>
      </c>
      <c r="M293" s="281" t="s">
        <v>345</v>
      </c>
      <c r="N293" s="282" t="s">
        <v>31600</v>
      </c>
      <c r="O293" s="282" t="s">
        <v>2705</v>
      </c>
      <c r="P293" s="282" t="s">
        <v>40</v>
      </c>
      <c r="Q293" s="282" t="s">
        <v>2706</v>
      </c>
      <c r="R293" s="282">
        <v>8</v>
      </c>
      <c r="S293" s="282" t="s">
        <v>2707</v>
      </c>
      <c r="T293" s="282" t="s">
        <v>26339</v>
      </c>
      <c r="U293" s="282" t="s">
        <v>26340</v>
      </c>
      <c r="V293" s="282" t="s">
        <v>3</v>
      </c>
      <c r="W293" s="282" t="s">
        <v>3</v>
      </c>
      <c r="X293" s="283" t="s">
        <v>47</v>
      </c>
      <c r="Y293" s="283" t="s">
        <v>26341</v>
      </c>
      <c r="Z293" s="283" t="s">
        <v>31807</v>
      </c>
      <c r="AA293" s="283" t="s">
        <v>26342</v>
      </c>
      <c r="AB293" s="284" t="s">
        <v>2712</v>
      </c>
      <c r="AC293" s="284" t="s">
        <v>2713</v>
      </c>
      <c r="AD293" s="284" t="s">
        <v>31807</v>
      </c>
      <c r="AE293" s="284" t="s">
        <v>2714</v>
      </c>
    </row>
    <row r="294" spans="1:31" s="285" customFormat="1">
      <c r="A294" s="286" t="s">
        <v>26370</v>
      </c>
      <c r="B294" s="281" t="s">
        <v>26371</v>
      </c>
      <c r="C294" s="281">
        <v>18519</v>
      </c>
      <c r="D294" s="281" t="s">
        <v>35</v>
      </c>
      <c r="E294" s="281" t="s">
        <v>3</v>
      </c>
      <c r="F294" s="281" t="s">
        <v>3</v>
      </c>
      <c r="G294" s="281" t="s">
        <v>3</v>
      </c>
      <c r="H294" s="281">
        <v>186</v>
      </c>
      <c r="I294" s="281">
        <v>177</v>
      </c>
      <c r="J294" s="281">
        <v>976</v>
      </c>
      <c r="K294" s="281" t="s">
        <v>36</v>
      </c>
      <c r="L294" s="281" t="s">
        <v>329</v>
      </c>
      <c r="M294" s="281" t="s">
        <v>330</v>
      </c>
      <c r="N294" s="282" t="s">
        <v>31600</v>
      </c>
      <c r="O294" s="282" t="s">
        <v>11281</v>
      </c>
      <c r="P294" s="282" t="s">
        <v>40</v>
      </c>
      <c r="Q294" s="282" t="s">
        <v>11283</v>
      </c>
      <c r="R294" s="282">
        <v>7</v>
      </c>
      <c r="S294" s="282" t="s">
        <v>11284</v>
      </c>
      <c r="T294" s="282" t="s">
        <v>26372</v>
      </c>
      <c r="U294" s="282">
        <v>0</v>
      </c>
      <c r="V294" s="282" t="s">
        <v>11287</v>
      </c>
      <c r="W294" s="282" t="s">
        <v>3</v>
      </c>
      <c r="X294" s="283" t="s">
        <v>47</v>
      </c>
      <c r="Y294" s="283" t="s">
        <v>26373</v>
      </c>
      <c r="Z294" s="283" t="s">
        <v>31968</v>
      </c>
      <c r="AA294" s="283" t="s">
        <v>26374</v>
      </c>
      <c r="AB294" s="284" t="s">
        <v>11289</v>
      </c>
      <c r="AC294" s="284" t="s">
        <v>11290</v>
      </c>
      <c r="AD294" s="284" t="s">
        <v>11286</v>
      </c>
      <c r="AE294" s="284" t="s">
        <v>11287</v>
      </c>
    </row>
    <row r="295" spans="1:31" s="285" customFormat="1" ht="30">
      <c r="A295" s="286" t="s">
        <v>26375</v>
      </c>
      <c r="B295" s="281" t="s">
        <v>26376</v>
      </c>
      <c r="C295" s="281">
        <v>24402</v>
      </c>
      <c r="D295" s="281" t="s">
        <v>35</v>
      </c>
      <c r="E295" s="281" t="s">
        <v>3</v>
      </c>
      <c r="F295" s="281" t="s">
        <v>3</v>
      </c>
      <c r="G295" s="281" t="s">
        <v>3</v>
      </c>
      <c r="H295" s="281">
        <v>149</v>
      </c>
      <c r="I295" s="281">
        <v>160</v>
      </c>
      <c r="J295" s="281">
        <v>936</v>
      </c>
      <c r="K295" s="281" t="s">
        <v>36</v>
      </c>
      <c r="L295" s="281" t="s">
        <v>3755</v>
      </c>
      <c r="M295" s="281" t="s">
        <v>3756</v>
      </c>
      <c r="N295" s="282" t="s">
        <v>31600</v>
      </c>
      <c r="O295" s="282" t="s">
        <v>22926</v>
      </c>
      <c r="P295" s="282" t="s">
        <v>40</v>
      </c>
      <c r="Q295" s="282" t="s">
        <v>22928</v>
      </c>
      <c r="R295" s="282">
        <v>2</v>
      </c>
      <c r="S295" s="282" t="s">
        <v>22929</v>
      </c>
      <c r="T295" s="282" t="s">
        <v>26377</v>
      </c>
      <c r="U295" s="282" t="s">
        <v>7438</v>
      </c>
      <c r="V295" s="282" t="s">
        <v>26378</v>
      </c>
      <c r="W295" s="282" t="s">
        <v>26379</v>
      </c>
      <c r="X295" s="283" t="s">
        <v>47</v>
      </c>
      <c r="Y295" s="283" t="s">
        <v>26380</v>
      </c>
      <c r="Z295" s="283" t="s">
        <v>31969</v>
      </c>
      <c r="AA295" s="283" t="s">
        <v>26378</v>
      </c>
      <c r="AB295" s="284" t="s">
        <v>22934</v>
      </c>
      <c r="AC295" s="284" t="s">
        <v>22935</v>
      </c>
      <c r="AD295" s="284" t="s">
        <v>31956</v>
      </c>
      <c r="AE295" s="284" t="s">
        <v>22936</v>
      </c>
    </row>
    <row r="296" spans="1:31" s="285" customFormat="1" ht="30">
      <c r="A296" s="286" t="s">
        <v>26409</v>
      </c>
      <c r="B296" s="281" t="s">
        <v>26410</v>
      </c>
      <c r="C296" s="281">
        <v>22071</v>
      </c>
      <c r="D296" s="281" t="s">
        <v>35</v>
      </c>
      <c r="E296" s="281" t="s">
        <v>3</v>
      </c>
      <c r="F296" s="281" t="s">
        <v>3</v>
      </c>
      <c r="G296" s="281" t="s">
        <v>3</v>
      </c>
      <c r="H296" s="281">
        <v>160</v>
      </c>
      <c r="I296" s="281">
        <v>134</v>
      </c>
      <c r="J296" s="281">
        <v>709</v>
      </c>
      <c r="K296" s="281" t="s">
        <v>36</v>
      </c>
      <c r="L296" s="281" t="s">
        <v>3657</v>
      </c>
      <c r="M296" s="281" t="s">
        <v>3658</v>
      </c>
      <c r="N296" s="282" t="s">
        <v>31600</v>
      </c>
      <c r="O296" s="282" t="s">
        <v>9666</v>
      </c>
      <c r="P296" s="282" t="s">
        <v>40</v>
      </c>
      <c r="Q296" s="282" t="s">
        <v>9667</v>
      </c>
      <c r="R296" s="282">
        <v>8</v>
      </c>
      <c r="S296" s="282" t="s">
        <v>9668</v>
      </c>
      <c r="T296" s="282" t="s">
        <v>26411</v>
      </c>
      <c r="U296" s="282" t="s">
        <v>6517</v>
      </c>
      <c r="V296" s="282" t="s">
        <v>9670</v>
      </c>
      <c r="W296" s="282" t="s">
        <v>3</v>
      </c>
      <c r="X296" s="283" t="s">
        <v>47</v>
      </c>
      <c r="Y296" s="283" t="s">
        <v>26412</v>
      </c>
      <c r="Z296" s="283" t="s">
        <v>9672</v>
      </c>
      <c r="AA296" s="283" t="s">
        <v>26413</v>
      </c>
      <c r="AB296" s="284" t="s">
        <v>9674</v>
      </c>
      <c r="AC296" s="284" t="s">
        <v>9675</v>
      </c>
      <c r="AD296" s="284" t="s">
        <v>31847</v>
      </c>
      <c r="AE296" s="284" t="s">
        <v>9676</v>
      </c>
    </row>
    <row r="297" spans="1:31" s="285" customFormat="1" ht="30">
      <c r="A297" s="286" t="s">
        <v>26414</v>
      </c>
      <c r="B297" s="281" t="s">
        <v>26415</v>
      </c>
      <c r="C297" s="281">
        <v>20279</v>
      </c>
      <c r="D297" s="281" t="s">
        <v>35</v>
      </c>
      <c r="E297" s="281" t="s">
        <v>3</v>
      </c>
      <c r="F297" s="281" t="s">
        <v>3</v>
      </c>
      <c r="G297" s="281" t="s">
        <v>3</v>
      </c>
      <c r="H297" s="281">
        <v>1472</v>
      </c>
      <c r="I297" s="281">
        <v>1446</v>
      </c>
      <c r="J297" s="281">
        <v>3181</v>
      </c>
      <c r="K297" s="281" t="s">
        <v>36</v>
      </c>
      <c r="L297" s="281" t="s">
        <v>2624</v>
      </c>
      <c r="M297" s="281" t="s">
        <v>2625</v>
      </c>
      <c r="N297" s="282" t="s">
        <v>31600</v>
      </c>
      <c r="O297" s="282" t="s">
        <v>8550</v>
      </c>
      <c r="P297" s="282" t="s">
        <v>40</v>
      </c>
      <c r="Q297" s="282" t="s">
        <v>8551</v>
      </c>
      <c r="R297" s="282">
        <v>4</v>
      </c>
      <c r="S297" s="282" t="s">
        <v>8552</v>
      </c>
      <c r="T297" s="282" t="s">
        <v>26416</v>
      </c>
      <c r="U297" s="282" t="s">
        <v>26417</v>
      </c>
      <c r="V297" s="282" t="s">
        <v>26418</v>
      </c>
      <c r="W297" s="282" t="s">
        <v>26419</v>
      </c>
      <c r="X297" s="283" t="s">
        <v>47</v>
      </c>
      <c r="Y297" s="283" t="s">
        <v>26420</v>
      </c>
      <c r="Z297" s="283" t="s">
        <v>31970</v>
      </c>
      <c r="AA297" s="283" t="s">
        <v>26421</v>
      </c>
      <c r="AB297" s="284" t="s">
        <v>8559</v>
      </c>
      <c r="AC297" s="284" t="s">
        <v>8560</v>
      </c>
      <c r="AD297" s="284" t="s">
        <v>31846</v>
      </c>
      <c r="AE297" s="284" t="s">
        <v>8561</v>
      </c>
    </row>
    <row r="298" spans="1:31" s="285" customFormat="1">
      <c r="A298" s="286" t="s">
        <v>26468</v>
      </c>
      <c r="B298" s="281" t="s">
        <v>26469</v>
      </c>
      <c r="C298" s="281">
        <v>19725</v>
      </c>
      <c r="D298" s="281" t="s">
        <v>35</v>
      </c>
      <c r="E298" s="281" t="s">
        <v>3</v>
      </c>
      <c r="F298" s="281" t="s">
        <v>3</v>
      </c>
      <c r="G298" s="281" t="s">
        <v>3</v>
      </c>
      <c r="H298" s="281">
        <v>970</v>
      </c>
      <c r="I298" s="281">
        <v>966</v>
      </c>
      <c r="J298" s="281">
        <v>1413</v>
      </c>
      <c r="K298" s="281" t="s">
        <v>36</v>
      </c>
      <c r="L298" s="281" t="s">
        <v>1441</v>
      </c>
      <c r="M298" s="281" t="s">
        <v>1442</v>
      </c>
      <c r="N298" s="282" t="s">
        <v>31600</v>
      </c>
      <c r="O298" s="282" t="s">
        <v>1439</v>
      </c>
      <c r="P298" s="282" t="s">
        <v>40</v>
      </c>
      <c r="Q298" s="282" t="s">
        <v>1443</v>
      </c>
      <c r="R298" s="282">
        <v>3</v>
      </c>
      <c r="S298" s="282" t="s">
        <v>1444</v>
      </c>
      <c r="T298" s="282" t="s">
        <v>26470</v>
      </c>
      <c r="U298" s="282" t="s">
        <v>26471</v>
      </c>
      <c r="V298" s="282" t="s">
        <v>26472</v>
      </c>
      <c r="W298" s="282" t="s">
        <v>3</v>
      </c>
      <c r="X298" s="283" t="s">
        <v>47</v>
      </c>
      <c r="Y298" s="283" t="s">
        <v>26473</v>
      </c>
      <c r="Z298" s="283"/>
      <c r="AA298" s="283" t="s">
        <v>26472</v>
      </c>
      <c r="AB298" s="284" t="s">
        <v>15431</v>
      </c>
      <c r="AC298" s="284" t="s">
        <v>1445</v>
      </c>
      <c r="AD298" s="284" t="s">
        <v>31971</v>
      </c>
      <c r="AE298" s="284" t="s">
        <v>1452</v>
      </c>
    </row>
    <row r="299" spans="1:31" s="285" customFormat="1">
      <c r="A299" s="286" t="s">
        <v>13806</v>
      </c>
      <c r="B299" s="281" t="s">
        <v>26583</v>
      </c>
      <c r="C299" s="281">
        <v>28024</v>
      </c>
      <c r="D299" s="281" t="s">
        <v>2</v>
      </c>
      <c r="E299" s="281" t="s">
        <v>3</v>
      </c>
      <c r="F299" s="281" t="s">
        <v>3</v>
      </c>
      <c r="G299" s="281" t="s">
        <v>3</v>
      </c>
      <c r="H299" s="281">
        <v>2474</v>
      </c>
      <c r="I299" s="281">
        <v>2361</v>
      </c>
      <c r="J299" s="281">
        <v>2201</v>
      </c>
      <c r="K299" s="281" t="s">
        <v>36</v>
      </c>
      <c r="L299" s="281" t="s">
        <v>887</v>
      </c>
      <c r="M299" s="281" t="s">
        <v>888</v>
      </c>
      <c r="N299" s="282" t="s">
        <v>31600</v>
      </c>
      <c r="O299" s="282" t="s">
        <v>13806</v>
      </c>
      <c r="P299" s="282" t="s">
        <v>20</v>
      </c>
      <c r="Q299" s="282" t="s">
        <v>13807</v>
      </c>
      <c r="R299" s="282">
        <v>3</v>
      </c>
      <c r="S299" s="282" t="s">
        <v>13808</v>
      </c>
      <c r="T299" s="282" t="s">
        <v>26584</v>
      </c>
      <c r="U299" s="282" t="s">
        <v>26585</v>
      </c>
      <c r="V299" s="282" t="s">
        <v>13810</v>
      </c>
      <c r="W299" s="282" t="s">
        <v>26586</v>
      </c>
      <c r="X299" s="283" t="s">
        <v>47</v>
      </c>
      <c r="Y299" s="283" t="s">
        <v>26587</v>
      </c>
      <c r="Z299" s="283" t="s">
        <v>31972</v>
      </c>
      <c r="AA299" s="283" t="s">
        <v>13810</v>
      </c>
      <c r="AB299" s="284" t="s">
        <v>13813</v>
      </c>
      <c r="AC299" s="284" t="s">
        <v>13814</v>
      </c>
      <c r="AD299" s="284" t="s">
        <v>31882</v>
      </c>
      <c r="AE299" s="284" t="s">
        <v>13815</v>
      </c>
    </row>
    <row r="300" spans="1:31" s="285" customFormat="1">
      <c r="A300" s="286" t="s">
        <v>26588</v>
      </c>
      <c r="B300" s="281" t="s">
        <v>26589</v>
      </c>
      <c r="C300" s="281">
        <v>5209</v>
      </c>
      <c r="D300" s="281" t="s">
        <v>35</v>
      </c>
      <c r="E300" s="281" t="s">
        <v>3</v>
      </c>
      <c r="F300" s="281" t="s">
        <v>3</v>
      </c>
      <c r="G300" s="281" t="s">
        <v>3</v>
      </c>
      <c r="H300" s="281">
        <v>286</v>
      </c>
      <c r="I300" s="281">
        <v>271</v>
      </c>
      <c r="J300" s="281">
        <v>749</v>
      </c>
      <c r="K300" s="281" t="s">
        <v>36</v>
      </c>
      <c r="L300" s="281" t="s">
        <v>887</v>
      </c>
      <c r="M300" s="281" t="s">
        <v>888</v>
      </c>
      <c r="N300" s="282" t="s">
        <v>31600</v>
      </c>
      <c r="O300" s="282" t="s">
        <v>13806</v>
      </c>
      <c r="P300" s="282" t="s">
        <v>40</v>
      </c>
      <c r="Q300" s="282" t="s">
        <v>13807</v>
      </c>
      <c r="R300" s="282">
        <v>3</v>
      </c>
      <c r="S300" s="282" t="s">
        <v>13808</v>
      </c>
      <c r="T300" s="282" t="s">
        <v>26590</v>
      </c>
      <c r="U300" s="282">
        <v>0</v>
      </c>
      <c r="V300" s="282" t="s">
        <v>13810</v>
      </c>
      <c r="W300" s="282" t="s">
        <v>26591</v>
      </c>
      <c r="X300" s="283" t="s">
        <v>47</v>
      </c>
      <c r="Y300" s="283" t="s">
        <v>26592</v>
      </c>
      <c r="Z300" s="283"/>
      <c r="AA300" s="283" t="s">
        <v>13810</v>
      </c>
      <c r="AB300" s="284" t="s">
        <v>13813</v>
      </c>
      <c r="AC300" s="284" t="s">
        <v>13814</v>
      </c>
      <c r="AD300" s="284" t="s">
        <v>31882</v>
      </c>
      <c r="AE300" s="284" t="s">
        <v>13815</v>
      </c>
    </row>
    <row r="301" spans="1:31" s="285" customFormat="1" ht="30">
      <c r="A301" s="286" t="s">
        <v>26720</v>
      </c>
      <c r="B301" s="281" t="s">
        <v>26721</v>
      </c>
      <c r="C301" s="281">
        <v>5892</v>
      </c>
      <c r="D301" s="281" t="s">
        <v>35</v>
      </c>
      <c r="E301" s="281" t="s">
        <v>3</v>
      </c>
      <c r="F301" s="281" t="s">
        <v>3</v>
      </c>
      <c r="G301" s="281" t="s">
        <v>3</v>
      </c>
      <c r="H301" s="281">
        <v>873</v>
      </c>
      <c r="I301" s="281">
        <v>855</v>
      </c>
      <c r="J301" s="281">
        <v>1709</v>
      </c>
      <c r="K301" s="281" t="s">
        <v>36</v>
      </c>
      <c r="L301" s="281" t="s">
        <v>887</v>
      </c>
      <c r="M301" s="281" t="s">
        <v>888</v>
      </c>
      <c r="N301" s="282" t="s">
        <v>31600</v>
      </c>
      <c r="O301" s="282" t="s">
        <v>11856</v>
      </c>
      <c r="P301" s="282" t="s">
        <v>40</v>
      </c>
      <c r="Q301" s="282" t="s">
        <v>11857</v>
      </c>
      <c r="R301" s="282">
        <v>8</v>
      </c>
      <c r="S301" s="282" t="s">
        <v>11858</v>
      </c>
      <c r="T301" s="282" t="s">
        <v>26722</v>
      </c>
      <c r="U301" s="282" t="s">
        <v>26723</v>
      </c>
      <c r="V301" s="282" t="s">
        <v>26724</v>
      </c>
      <c r="W301" s="282" t="s">
        <v>26725</v>
      </c>
      <c r="X301" s="283" t="s">
        <v>47</v>
      </c>
      <c r="Y301" s="283" t="s">
        <v>26726</v>
      </c>
      <c r="Z301" s="283" t="s">
        <v>31973</v>
      </c>
      <c r="AA301" s="283" t="s">
        <v>26727</v>
      </c>
      <c r="AB301" s="284" t="s">
        <v>11862</v>
      </c>
      <c r="AC301" s="284" t="s">
        <v>11863</v>
      </c>
      <c r="AD301" s="284" t="s">
        <v>14157</v>
      </c>
      <c r="AE301" s="284" t="s">
        <v>11864</v>
      </c>
    </row>
    <row r="302" spans="1:31" s="285" customFormat="1" ht="30">
      <c r="A302" s="286" t="s">
        <v>26774</v>
      </c>
      <c r="B302" s="281" t="s">
        <v>26775</v>
      </c>
      <c r="C302" s="281">
        <v>17747</v>
      </c>
      <c r="D302" s="281" t="s">
        <v>35</v>
      </c>
      <c r="E302" s="281" t="s">
        <v>3</v>
      </c>
      <c r="F302" s="281" t="s">
        <v>3</v>
      </c>
      <c r="G302" s="281" t="s">
        <v>3</v>
      </c>
      <c r="H302" s="281">
        <v>336</v>
      </c>
      <c r="I302" s="281">
        <v>359</v>
      </c>
      <c r="J302" s="281">
        <v>1523</v>
      </c>
      <c r="K302" s="281" t="s">
        <v>36</v>
      </c>
      <c r="L302" s="281" t="s">
        <v>588</v>
      </c>
      <c r="M302" s="281" t="s">
        <v>589</v>
      </c>
      <c r="N302" s="282" t="s">
        <v>31600</v>
      </c>
      <c r="O302" s="282" t="s">
        <v>5176</v>
      </c>
      <c r="P302" s="282" t="s">
        <v>40</v>
      </c>
      <c r="Q302" s="282" t="s">
        <v>5177</v>
      </c>
      <c r="R302" s="282">
        <v>9</v>
      </c>
      <c r="S302" s="282" t="s">
        <v>5178</v>
      </c>
      <c r="T302" s="282" t="s">
        <v>26776</v>
      </c>
      <c r="U302" s="282" t="s">
        <v>26777</v>
      </c>
      <c r="V302" s="282" t="s">
        <v>5180</v>
      </c>
      <c r="W302" s="282" t="s">
        <v>5181</v>
      </c>
      <c r="X302" s="283" t="s">
        <v>47</v>
      </c>
      <c r="Y302" s="283" t="s">
        <v>26778</v>
      </c>
      <c r="Z302" s="283" t="s">
        <v>26779</v>
      </c>
      <c r="AA302" s="283" t="s">
        <v>5180</v>
      </c>
      <c r="AB302" s="284" t="s">
        <v>5184</v>
      </c>
      <c r="AC302" s="284" t="s">
        <v>5185</v>
      </c>
      <c r="AD302" s="284" t="s">
        <v>31827</v>
      </c>
      <c r="AE302" s="284" t="s">
        <v>5180</v>
      </c>
    </row>
    <row r="303" spans="1:31" s="285" customFormat="1">
      <c r="A303" s="286" t="s">
        <v>27056</v>
      </c>
      <c r="B303" s="281" t="s">
        <v>27057</v>
      </c>
      <c r="C303" s="281">
        <v>25122</v>
      </c>
      <c r="D303" s="281" t="s">
        <v>35</v>
      </c>
      <c r="E303" s="281" t="s">
        <v>3</v>
      </c>
      <c r="F303" s="281" t="s">
        <v>3</v>
      </c>
      <c r="G303" s="281" t="s">
        <v>3</v>
      </c>
      <c r="H303" s="281">
        <v>254</v>
      </c>
      <c r="I303" s="281">
        <v>254</v>
      </c>
      <c r="J303" s="281">
        <v>2183</v>
      </c>
      <c r="K303" s="281" t="s">
        <v>36</v>
      </c>
      <c r="L303" s="281" t="s">
        <v>329</v>
      </c>
      <c r="M303" s="281" t="s">
        <v>330</v>
      </c>
      <c r="N303" s="282" t="s">
        <v>31600</v>
      </c>
      <c r="O303" s="282" t="s">
        <v>11281</v>
      </c>
      <c r="P303" s="282" t="s">
        <v>40</v>
      </c>
      <c r="Q303" s="282" t="s">
        <v>11283</v>
      </c>
      <c r="R303" s="282">
        <v>7</v>
      </c>
      <c r="S303" s="282" t="s">
        <v>11284</v>
      </c>
      <c r="T303" s="282" t="s">
        <v>27058</v>
      </c>
      <c r="U303" s="282">
        <v>0</v>
      </c>
      <c r="V303" s="282" t="s">
        <v>11287</v>
      </c>
      <c r="W303" s="282" t="s">
        <v>3</v>
      </c>
      <c r="X303" s="283" t="s">
        <v>47</v>
      </c>
      <c r="Y303" s="283" t="s">
        <v>27059</v>
      </c>
      <c r="Z303" s="283" t="s">
        <v>31974</v>
      </c>
      <c r="AA303" s="283" t="s">
        <v>27060</v>
      </c>
      <c r="AB303" s="284" t="s">
        <v>11289</v>
      </c>
      <c r="AC303" s="284" t="s">
        <v>11290</v>
      </c>
      <c r="AD303" s="284" t="s">
        <v>11286</v>
      </c>
      <c r="AE303" s="284" t="s">
        <v>11287</v>
      </c>
    </row>
    <row r="304" spans="1:31" s="285" customFormat="1">
      <c r="A304" s="286" t="s">
        <v>27142</v>
      </c>
      <c r="B304" s="281" t="s">
        <v>27143</v>
      </c>
      <c r="C304" s="281">
        <v>15848</v>
      </c>
      <c r="D304" s="281" t="s">
        <v>35</v>
      </c>
      <c r="E304" s="281" t="s">
        <v>3</v>
      </c>
      <c r="F304" s="281" t="s">
        <v>3</v>
      </c>
      <c r="G304" s="281" t="s">
        <v>3</v>
      </c>
      <c r="H304" s="281">
        <v>436</v>
      </c>
      <c r="I304" s="281">
        <v>436</v>
      </c>
      <c r="J304" s="281">
        <v>1670</v>
      </c>
      <c r="K304" s="281" t="s">
        <v>36</v>
      </c>
      <c r="L304" s="281" t="s">
        <v>1154</v>
      </c>
      <c r="M304" s="281" t="s">
        <v>1155</v>
      </c>
      <c r="N304" s="282" t="s">
        <v>31600</v>
      </c>
      <c r="O304" s="282" t="s">
        <v>1156</v>
      </c>
      <c r="P304" s="282" t="s">
        <v>40</v>
      </c>
      <c r="Q304" s="282" t="s">
        <v>1157</v>
      </c>
      <c r="R304" s="282">
        <v>5</v>
      </c>
      <c r="S304" s="282" t="s">
        <v>1158</v>
      </c>
      <c r="T304" s="282" t="s">
        <v>27144</v>
      </c>
      <c r="U304" s="282">
        <v>0</v>
      </c>
      <c r="V304" s="282" t="s">
        <v>27145</v>
      </c>
      <c r="W304" s="282" t="s">
        <v>27146</v>
      </c>
      <c r="X304" s="283" t="s">
        <v>47</v>
      </c>
      <c r="Y304" s="283" t="s">
        <v>27147</v>
      </c>
      <c r="Z304" s="283" t="s">
        <v>31975</v>
      </c>
      <c r="AA304" s="283" t="s">
        <v>27145</v>
      </c>
      <c r="AB304" s="284" t="s">
        <v>1164</v>
      </c>
      <c r="AC304" s="284" t="s">
        <v>1165</v>
      </c>
      <c r="AD304" s="284" t="s">
        <v>31799</v>
      </c>
      <c r="AE304" s="284" t="s">
        <v>1166</v>
      </c>
    </row>
    <row r="305" spans="1:31" s="285" customFormat="1">
      <c r="A305" s="286" t="s">
        <v>27182</v>
      </c>
      <c r="B305" s="281" t="s">
        <v>27183</v>
      </c>
      <c r="C305" s="281">
        <v>12201</v>
      </c>
      <c r="D305" s="281" t="s">
        <v>35</v>
      </c>
      <c r="E305" s="281" t="s">
        <v>3</v>
      </c>
      <c r="F305" s="281" t="s">
        <v>3</v>
      </c>
      <c r="G305" s="281" t="s">
        <v>3</v>
      </c>
      <c r="H305" s="281">
        <v>316</v>
      </c>
      <c r="I305" s="281">
        <v>307</v>
      </c>
      <c r="J305" s="281">
        <v>893</v>
      </c>
      <c r="K305" s="281" t="s">
        <v>36</v>
      </c>
      <c r="L305" s="281" t="s">
        <v>3657</v>
      </c>
      <c r="M305" s="281" t="s">
        <v>3658</v>
      </c>
      <c r="N305" s="282" t="s">
        <v>31600</v>
      </c>
      <c r="O305" s="282" t="s">
        <v>3655</v>
      </c>
      <c r="P305" s="282" t="s">
        <v>40</v>
      </c>
      <c r="Q305" s="282" t="s">
        <v>3659</v>
      </c>
      <c r="R305" s="282">
        <v>6</v>
      </c>
      <c r="S305" s="282" t="s">
        <v>3660</v>
      </c>
      <c r="T305" s="282" t="s">
        <v>27184</v>
      </c>
      <c r="U305" s="282" t="s">
        <v>27185</v>
      </c>
      <c r="V305" s="282" t="s">
        <v>27186</v>
      </c>
      <c r="W305" s="282" t="s">
        <v>27187</v>
      </c>
      <c r="X305" s="283" t="s">
        <v>47</v>
      </c>
      <c r="Y305" s="283" t="s">
        <v>16687</v>
      </c>
      <c r="Z305" s="283" t="s">
        <v>3662</v>
      </c>
      <c r="AA305" s="283" t="s">
        <v>27188</v>
      </c>
      <c r="AB305" s="284" t="s">
        <v>3667</v>
      </c>
      <c r="AC305" s="284" t="s">
        <v>3661</v>
      </c>
      <c r="AD305" s="284" t="s">
        <v>3662</v>
      </c>
      <c r="AE305" s="284" t="s">
        <v>5115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3"/>
  <sheetViews>
    <sheetView showGridLines="0" topLeftCell="A100" workbookViewId="0">
      <selection activeCell="D126" sqref="D126"/>
    </sheetView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 ht="30">
      <c r="A5" s="280" t="s">
        <v>356</v>
      </c>
      <c r="B5" s="281" t="s">
        <v>357</v>
      </c>
      <c r="C5" s="281">
        <v>17686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2016</v>
      </c>
      <c r="I5" s="281">
        <v>1974</v>
      </c>
      <c r="J5" s="281">
        <v>5587</v>
      </c>
      <c r="K5" s="281" t="s">
        <v>358</v>
      </c>
      <c r="L5" s="281" t="s">
        <v>359</v>
      </c>
      <c r="M5" s="281" t="s">
        <v>360</v>
      </c>
      <c r="N5" s="282" t="s">
        <v>31599</v>
      </c>
      <c r="O5" s="282" t="s">
        <v>3</v>
      </c>
      <c r="P5" s="282" t="s">
        <v>7</v>
      </c>
      <c r="Q5" s="282" t="s">
        <v>3</v>
      </c>
      <c r="R5" s="282" t="s">
        <v>3</v>
      </c>
      <c r="S5" s="282" t="s">
        <v>3</v>
      </c>
      <c r="T5" s="282" t="s">
        <v>361</v>
      </c>
      <c r="U5" s="282" t="s">
        <v>3</v>
      </c>
      <c r="V5" s="282" t="s">
        <v>362</v>
      </c>
      <c r="W5" s="282" t="s">
        <v>363</v>
      </c>
      <c r="X5" s="283" t="s">
        <v>47</v>
      </c>
      <c r="Y5" s="283" t="s">
        <v>364</v>
      </c>
      <c r="Z5" s="283" t="s">
        <v>365</v>
      </c>
      <c r="AA5" s="283" t="s">
        <v>366</v>
      </c>
      <c r="AB5" s="284" t="s">
        <v>367</v>
      </c>
      <c r="AC5" s="284" t="s">
        <v>361</v>
      </c>
      <c r="AD5" s="284" t="s">
        <v>365</v>
      </c>
      <c r="AE5" s="284" t="s">
        <v>368</v>
      </c>
    </row>
    <row r="6" spans="1:31" s="285" customFormat="1">
      <c r="A6" s="286" t="s">
        <v>456</v>
      </c>
      <c r="B6" s="281" t="s">
        <v>457</v>
      </c>
      <c r="C6" s="281">
        <v>21944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3401</v>
      </c>
      <c r="I6" s="281">
        <v>3381</v>
      </c>
      <c r="J6" s="281">
        <v>6488</v>
      </c>
      <c r="K6" s="281" t="s">
        <v>358</v>
      </c>
      <c r="L6" s="281" t="s">
        <v>458</v>
      </c>
      <c r="M6" s="281" t="s">
        <v>459</v>
      </c>
      <c r="N6" s="282" t="s">
        <v>31599</v>
      </c>
      <c r="O6" s="282" t="s">
        <v>3</v>
      </c>
      <c r="P6" s="282" t="s">
        <v>7</v>
      </c>
      <c r="Q6" s="282" t="s">
        <v>3</v>
      </c>
      <c r="R6" s="282" t="s">
        <v>3</v>
      </c>
      <c r="S6" s="282" t="s">
        <v>3</v>
      </c>
      <c r="T6" s="282" t="s">
        <v>460</v>
      </c>
      <c r="U6" s="282" t="s">
        <v>3</v>
      </c>
      <c r="V6" s="282" t="s">
        <v>461</v>
      </c>
      <c r="W6" s="282" t="s">
        <v>462</v>
      </c>
      <c r="X6" s="283" t="s">
        <v>47</v>
      </c>
      <c r="Y6" s="283" t="s">
        <v>463</v>
      </c>
      <c r="Z6" s="283" t="s">
        <v>31976</v>
      </c>
      <c r="AA6" s="283" t="s">
        <v>464</v>
      </c>
      <c r="AB6" s="284" t="s">
        <v>465</v>
      </c>
      <c r="AC6" s="284" t="s">
        <v>460</v>
      </c>
      <c r="AD6" s="284" t="s">
        <v>31977</v>
      </c>
      <c r="AE6" s="284" t="s">
        <v>461</v>
      </c>
    </row>
    <row r="7" spans="1:31" s="285" customFormat="1">
      <c r="A7" s="286" t="s">
        <v>1185</v>
      </c>
      <c r="B7" s="281" t="s">
        <v>1186</v>
      </c>
      <c r="C7" s="281">
        <v>21148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2069</v>
      </c>
      <c r="I7" s="281">
        <v>2075</v>
      </c>
      <c r="J7" s="281">
        <v>3194</v>
      </c>
      <c r="K7" s="281" t="s">
        <v>358</v>
      </c>
      <c r="L7" s="281" t="s">
        <v>1187</v>
      </c>
      <c r="M7" s="281" t="s">
        <v>1188</v>
      </c>
      <c r="N7" s="282" t="s">
        <v>31600</v>
      </c>
      <c r="O7" s="282" t="s">
        <v>1185</v>
      </c>
      <c r="P7" s="282" t="s">
        <v>20</v>
      </c>
      <c r="Q7" s="282" t="s">
        <v>1189</v>
      </c>
      <c r="R7" s="282">
        <v>2</v>
      </c>
      <c r="S7" s="282" t="s">
        <v>1190</v>
      </c>
      <c r="T7" s="282" t="s">
        <v>1191</v>
      </c>
      <c r="U7" s="282" t="s">
        <v>1192</v>
      </c>
      <c r="V7" s="282" t="s">
        <v>1193</v>
      </c>
      <c r="W7" s="282" t="s">
        <v>1194</v>
      </c>
      <c r="X7" s="283" t="s">
        <v>47</v>
      </c>
      <c r="Y7" s="283" t="s">
        <v>1195</v>
      </c>
      <c r="Z7" s="283" t="s">
        <v>1192</v>
      </c>
      <c r="AA7" s="283" t="s">
        <v>1196</v>
      </c>
      <c r="AB7" s="284" t="s">
        <v>1197</v>
      </c>
      <c r="AC7" s="284" t="s">
        <v>1191</v>
      </c>
      <c r="AD7" s="284" t="s">
        <v>1192</v>
      </c>
      <c r="AE7" s="284" t="s">
        <v>1198</v>
      </c>
    </row>
    <row r="8" spans="1:31" s="285" customFormat="1">
      <c r="A8" s="286" t="s">
        <v>1532</v>
      </c>
      <c r="B8" s="281" t="s">
        <v>1533</v>
      </c>
      <c r="C8" s="281">
        <v>10719</v>
      </c>
      <c r="D8" s="281" t="s">
        <v>2</v>
      </c>
      <c r="E8" s="281" t="s">
        <v>3</v>
      </c>
      <c r="F8" s="281" t="s">
        <v>3</v>
      </c>
      <c r="G8" s="281" t="s">
        <v>429</v>
      </c>
      <c r="H8" s="281">
        <v>6900</v>
      </c>
      <c r="I8" s="281">
        <v>6763</v>
      </c>
      <c r="J8" s="281">
        <v>10832</v>
      </c>
      <c r="K8" s="281" t="s">
        <v>358</v>
      </c>
      <c r="L8" s="281" t="s">
        <v>1534</v>
      </c>
      <c r="M8" s="281" t="s">
        <v>1535</v>
      </c>
      <c r="N8" s="282" t="s">
        <v>31600</v>
      </c>
      <c r="O8" s="282" t="s">
        <v>1532</v>
      </c>
      <c r="P8" s="282" t="s">
        <v>20</v>
      </c>
      <c r="Q8" s="282" t="s">
        <v>1536</v>
      </c>
      <c r="R8" s="282">
        <v>4</v>
      </c>
      <c r="S8" s="282" t="s">
        <v>1537</v>
      </c>
      <c r="T8" s="282" t="s">
        <v>1538</v>
      </c>
      <c r="U8" s="282" t="s">
        <v>1539</v>
      </c>
      <c r="V8" s="282" t="s">
        <v>1540</v>
      </c>
      <c r="W8" s="282" t="s">
        <v>1541</v>
      </c>
      <c r="X8" s="283" t="s">
        <v>47</v>
      </c>
      <c r="Y8" s="283" t="s">
        <v>1542</v>
      </c>
      <c r="Z8" s="283" t="s">
        <v>1539</v>
      </c>
      <c r="AA8" s="283" t="s">
        <v>1543</v>
      </c>
      <c r="AB8" s="284" t="s">
        <v>1544</v>
      </c>
      <c r="AC8" s="284" t="s">
        <v>1545</v>
      </c>
      <c r="AD8" s="284" t="s">
        <v>1539</v>
      </c>
      <c r="AE8" s="284" t="s">
        <v>1546</v>
      </c>
    </row>
    <row r="9" spans="1:31" s="285" customFormat="1" ht="30">
      <c r="A9" s="286" t="s">
        <v>1547</v>
      </c>
      <c r="B9" s="281" t="s">
        <v>1548</v>
      </c>
      <c r="C9" s="281">
        <v>10180</v>
      </c>
      <c r="D9" s="281" t="s">
        <v>35</v>
      </c>
      <c r="E9" s="281" t="s">
        <v>555</v>
      </c>
      <c r="F9" s="281" t="s">
        <v>3</v>
      </c>
      <c r="G9" s="281" t="s">
        <v>3</v>
      </c>
      <c r="H9" s="281">
        <v>2784</v>
      </c>
      <c r="I9" s="281">
        <v>2677</v>
      </c>
      <c r="J9" s="281">
        <v>6393</v>
      </c>
      <c r="K9" s="281" t="s">
        <v>358</v>
      </c>
      <c r="L9" s="281" t="s">
        <v>1549</v>
      </c>
      <c r="M9" s="281" t="s">
        <v>1535</v>
      </c>
      <c r="N9" s="282" t="s">
        <v>31599</v>
      </c>
      <c r="O9" s="282" t="s">
        <v>3</v>
      </c>
      <c r="P9" s="282" t="s">
        <v>7</v>
      </c>
      <c r="Q9" s="282" t="s">
        <v>3</v>
      </c>
      <c r="R9" s="282" t="s">
        <v>3</v>
      </c>
      <c r="S9" s="282" t="s">
        <v>3</v>
      </c>
      <c r="T9" s="282" t="s">
        <v>1550</v>
      </c>
      <c r="U9" s="282" t="s">
        <v>3</v>
      </c>
      <c r="V9" s="282" t="s">
        <v>1551</v>
      </c>
      <c r="W9" s="282" t="s">
        <v>1552</v>
      </c>
      <c r="X9" s="283" t="s">
        <v>47</v>
      </c>
      <c r="Y9" s="283" t="s">
        <v>1553</v>
      </c>
      <c r="Z9" s="283" t="s">
        <v>31978</v>
      </c>
      <c r="AA9" s="283" t="s">
        <v>1554</v>
      </c>
      <c r="AB9" s="284" t="s">
        <v>1555</v>
      </c>
      <c r="AC9" s="284" t="s">
        <v>1550</v>
      </c>
      <c r="AD9" s="284" t="s">
        <v>31979</v>
      </c>
      <c r="AE9" s="284" t="s">
        <v>1556</v>
      </c>
    </row>
    <row r="10" spans="1:31" s="285" customFormat="1" ht="30">
      <c r="A10" s="286" t="s">
        <v>1557</v>
      </c>
      <c r="B10" s="281" t="s">
        <v>1558</v>
      </c>
      <c r="C10" s="281">
        <v>27234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1222</v>
      </c>
      <c r="I10" s="281">
        <v>1195</v>
      </c>
      <c r="J10" s="281">
        <v>7753</v>
      </c>
      <c r="K10" s="281" t="s">
        <v>358</v>
      </c>
      <c r="L10" s="281" t="s">
        <v>1549</v>
      </c>
      <c r="M10" s="281" t="s">
        <v>1535</v>
      </c>
      <c r="N10" s="282" t="s">
        <v>31600</v>
      </c>
      <c r="O10" s="282" t="s">
        <v>1559</v>
      </c>
      <c r="P10" s="282" t="s">
        <v>40</v>
      </c>
      <c r="Q10" s="282" t="s">
        <v>1560</v>
      </c>
      <c r="R10" s="282">
        <v>2</v>
      </c>
      <c r="S10" s="282" t="s">
        <v>1561</v>
      </c>
      <c r="T10" s="282" t="s">
        <v>1562</v>
      </c>
      <c r="U10" s="282" t="s">
        <v>1563</v>
      </c>
      <c r="V10" s="282" t="s">
        <v>1564</v>
      </c>
      <c r="W10" s="282" t="s">
        <v>1565</v>
      </c>
      <c r="X10" s="283" t="s">
        <v>47</v>
      </c>
      <c r="Y10" s="283" t="s">
        <v>1566</v>
      </c>
      <c r="Z10" s="283" t="s">
        <v>1563</v>
      </c>
      <c r="AA10" s="283" t="s">
        <v>1564</v>
      </c>
      <c r="AB10" s="284" t="s">
        <v>1567</v>
      </c>
      <c r="AC10" s="284" t="s">
        <v>1568</v>
      </c>
      <c r="AD10" s="284" t="s">
        <v>1563</v>
      </c>
      <c r="AE10" s="284" t="s">
        <v>1569</v>
      </c>
    </row>
    <row r="11" spans="1:31" s="285" customFormat="1">
      <c r="A11" s="286" t="s">
        <v>1570</v>
      </c>
      <c r="B11" s="281" t="s">
        <v>1571</v>
      </c>
      <c r="C11" s="281">
        <v>8697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175</v>
      </c>
      <c r="I11" s="281">
        <v>166</v>
      </c>
      <c r="J11" s="281">
        <v>1475</v>
      </c>
      <c r="K11" s="281" t="s">
        <v>358</v>
      </c>
      <c r="L11" s="281" t="s">
        <v>1572</v>
      </c>
      <c r="M11" s="281" t="s">
        <v>1573</v>
      </c>
      <c r="N11" s="282" t="s">
        <v>31600</v>
      </c>
      <c r="O11" s="282" t="s">
        <v>1574</v>
      </c>
      <c r="P11" s="282" t="s">
        <v>40</v>
      </c>
      <c r="Q11" s="282" t="s">
        <v>1575</v>
      </c>
      <c r="R11" s="282">
        <v>2</v>
      </c>
      <c r="S11" s="282" t="s">
        <v>1576</v>
      </c>
      <c r="T11" s="282" t="s">
        <v>1577</v>
      </c>
      <c r="U11" s="282">
        <v>0</v>
      </c>
      <c r="V11" s="282" t="s">
        <v>1578</v>
      </c>
      <c r="W11" s="282" t="s">
        <v>1579</v>
      </c>
      <c r="X11" s="283" t="s">
        <v>1580</v>
      </c>
      <c r="Y11" s="283" t="s">
        <v>1581</v>
      </c>
      <c r="Z11" s="283" t="s">
        <v>3</v>
      </c>
      <c r="AA11" s="283" t="s">
        <v>1578</v>
      </c>
      <c r="AB11" s="284" t="s">
        <v>1582</v>
      </c>
      <c r="AC11" s="284" t="s">
        <v>1583</v>
      </c>
      <c r="AD11" s="284" t="s">
        <v>1584</v>
      </c>
      <c r="AE11" s="284" t="s">
        <v>1585</v>
      </c>
    </row>
    <row r="12" spans="1:31" s="285" customFormat="1">
      <c r="A12" s="286" t="s">
        <v>1586</v>
      </c>
      <c r="B12" s="281" t="s">
        <v>1587</v>
      </c>
      <c r="C12" s="281">
        <v>30155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365</v>
      </c>
      <c r="I12" s="281">
        <v>353</v>
      </c>
      <c r="J12" s="281">
        <v>3881</v>
      </c>
      <c r="K12" s="281" t="s">
        <v>358</v>
      </c>
      <c r="L12" s="281" t="s">
        <v>1549</v>
      </c>
      <c r="M12" s="281" t="s">
        <v>1535</v>
      </c>
      <c r="N12" s="282" t="s">
        <v>31600</v>
      </c>
      <c r="O12" s="282" t="s">
        <v>1532</v>
      </c>
      <c r="P12" s="282" t="s">
        <v>40</v>
      </c>
      <c r="Q12" s="282" t="s">
        <v>1536</v>
      </c>
      <c r="R12" s="282">
        <v>4</v>
      </c>
      <c r="S12" s="282" t="s">
        <v>1537</v>
      </c>
      <c r="T12" s="282" t="s">
        <v>1588</v>
      </c>
      <c r="U12" s="282" t="s">
        <v>1589</v>
      </c>
      <c r="V12" s="282" t="s">
        <v>1590</v>
      </c>
      <c r="W12" s="282" t="s">
        <v>1591</v>
      </c>
      <c r="X12" s="283" t="s">
        <v>47</v>
      </c>
      <c r="Y12" s="283" t="s">
        <v>1592</v>
      </c>
      <c r="Z12" s="283" t="s">
        <v>31980</v>
      </c>
      <c r="AA12" s="283" t="s">
        <v>1590</v>
      </c>
      <c r="AB12" s="284" t="s">
        <v>1544</v>
      </c>
      <c r="AC12" s="284" t="s">
        <v>1545</v>
      </c>
      <c r="AD12" s="284" t="s">
        <v>1539</v>
      </c>
      <c r="AE12" s="284" t="s">
        <v>1546</v>
      </c>
    </row>
    <row r="13" spans="1:31" s="285" customFormat="1" ht="30">
      <c r="A13" s="286" t="s">
        <v>1681</v>
      </c>
      <c r="B13" s="281" t="s">
        <v>1682</v>
      </c>
      <c r="C13" s="281">
        <v>3522</v>
      </c>
      <c r="D13" s="281" t="s">
        <v>2</v>
      </c>
      <c r="E13" s="281" t="s">
        <v>3</v>
      </c>
      <c r="F13" s="281" t="s">
        <v>3</v>
      </c>
      <c r="G13" s="281" t="s">
        <v>429</v>
      </c>
      <c r="H13" s="281">
        <v>37008</v>
      </c>
      <c r="I13" s="281">
        <v>36573</v>
      </c>
      <c r="J13" s="281">
        <v>17792</v>
      </c>
      <c r="K13" s="281" t="s">
        <v>358</v>
      </c>
      <c r="L13" s="281" t="s">
        <v>1683</v>
      </c>
      <c r="M13" s="281" t="s">
        <v>1573</v>
      </c>
      <c r="N13" s="282" t="s">
        <v>31599</v>
      </c>
      <c r="O13" s="282" t="s">
        <v>3</v>
      </c>
      <c r="P13" s="282" t="s">
        <v>7</v>
      </c>
      <c r="Q13" s="282" t="s">
        <v>3</v>
      </c>
      <c r="R13" s="282" t="s">
        <v>3</v>
      </c>
      <c r="S13" s="282" t="s">
        <v>3</v>
      </c>
      <c r="T13" s="282" t="s">
        <v>1684</v>
      </c>
      <c r="U13" s="282" t="s">
        <v>3</v>
      </c>
      <c r="V13" s="282" t="s">
        <v>1685</v>
      </c>
      <c r="W13" s="282" t="s">
        <v>1686</v>
      </c>
      <c r="X13" s="283" t="s">
        <v>47</v>
      </c>
      <c r="Y13" s="283" t="s">
        <v>1687</v>
      </c>
      <c r="Z13" s="283" t="s">
        <v>31981</v>
      </c>
      <c r="AA13" s="283" t="s">
        <v>1688</v>
      </c>
      <c r="AB13" s="284" t="s">
        <v>1689</v>
      </c>
      <c r="AC13" s="284" t="s">
        <v>1690</v>
      </c>
      <c r="AD13" s="284" t="s">
        <v>1691</v>
      </c>
      <c r="AE13" s="284" t="s">
        <v>1692</v>
      </c>
    </row>
    <row r="14" spans="1:31" s="285" customFormat="1">
      <c r="A14" s="286" t="s">
        <v>2460</v>
      </c>
      <c r="B14" s="281" t="s">
        <v>2461</v>
      </c>
      <c r="C14" s="281">
        <v>13408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3512</v>
      </c>
      <c r="I14" s="281">
        <v>3585</v>
      </c>
      <c r="J14" s="281">
        <v>3493</v>
      </c>
      <c r="K14" s="281" t="s">
        <v>358</v>
      </c>
      <c r="L14" s="281" t="s">
        <v>359</v>
      </c>
      <c r="M14" s="281" t="s">
        <v>360</v>
      </c>
      <c r="N14" s="282" t="s">
        <v>31599</v>
      </c>
      <c r="O14" s="282" t="s">
        <v>3</v>
      </c>
      <c r="P14" s="282" t="s">
        <v>7</v>
      </c>
      <c r="Q14" s="282" t="s">
        <v>3</v>
      </c>
      <c r="R14" s="282" t="s">
        <v>3</v>
      </c>
      <c r="S14" s="282" t="s">
        <v>3</v>
      </c>
      <c r="T14" s="282" t="s">
        <v>2462</v>
      </c>
      <c r="U14" s="282" t="s">
        <v>3</v>
      </c>
      <c r="V14" s="282" t="s">
        <v>2463</v>
      </c>
      <c r="W14" s="282" t="s">
        <v>2464</v>
      </c>
      <c r="X14" s="283" t="s">
        <v>47</v>
      </c>
      <c r="Y14" s="283" t="s">
        <v>2465</v>
      </c>
      <c r="Z14" s="283" t="s">
        <v>31982</v>
      </c>
      <c r="AA14" s="283" t="s">
        <v>2466</v>
      </c>
      <c r="AB14" s="284" t="s">
        <v>2467</v>
      </c>
      <c r="AC14" s="284" t="s">
        <v>2462</v>
      </c>
      <c r="AD14" s="284" t="s">
        <v>31983</v>
      </c>
      <c r="AE14" s="284" t="s">
        <v>2468</v>
      </c>
    </row>
    <row r="15" spans="1:31" s="285" customFormat="1">
      <c r="A15" s="286" t="s">
        <v>2494</v>
      </c>
      <c r="B15" s="281" t="s">
        <v>2495</v>
      </c>
      <c r="C15" s="281">
        <v>25937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1585</v>
      </c>
      <c r="I15" s="281">
        <v>1592</v>
      </c>
      <c r="J15" s="281">
        <v>10493</v>
      </c>
      <c r="K15" s="281" t="s">
        <v>358</v>
      </c>
      <c r="L15" s="281" t="s">
        <v>2496</v>
      </c>
      <c r="M15" s="281" t="s">
        <v>2497</v>
      </c>
      <c r="N15" s="282" t="s">
        <v>31600</v>
      </c>
      <c r="O15" s="282" t="s">
        <v>2494</v>
      </c>
      <c r="P15" s="282" t="s">
        <v>20</v>
      </c>
      <c r="Q15" s="282" t="s">
        <v>2498</v>
      </c>
      <c r="R15" s="282">
        <v>2</v>
      </c>
      <c r="S15" s="282" t="s">
        <v>2499</v>
      </c>
      <c r="T15" s="282" t="s">
        <v>2500</v>
      </c>
      <c r="U15" s="282" t="s">
        <v>2501</v>
      </c>
      <c r="V15" s="282" t="s">
        <v>2502</v>
      </c>
      <c r="W15" s="282" t="s">
        <v>2503</v>
      </c>
      <c r="X15" s="283" t="s">
        <v>47</v>
      </c>
      <c r="Y15" s="283" t="s">
        <v>2504</v>
      </c>
      <c r="Z15" s="283" t="s">
        <v>2501</v>
      </c>
      <c r="AA15" s="283" t="s">
        <v>2505</v>
      </c>
      <c r="AB15" s="284" t="s">
        <v>2506</v>
      </c>
      <c r="AC15" s="284" t="s">
        <v>2500</v>
      </c>
      <c r="AD15" s="284" t="s">
        <v>2501</v>
      </c>
      <c r="AE15" s="284" t="s">
        <v>2507</v>
      </c>
    </row>
    <row r="16" spans="1:31" s="285" customFormat="1" ht="30">
      <c r="A16" s="286" t="s">
        <v>2862</v>
      </c>
      <c r="B16" s="281" t="s">
        <v>2863</v>
      </c>
      <c r="C16" s="281">
        <v>3656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1611</v>
      </c>
      <c r="I16" s="281">
        <v>1592</v>
      </c>
      <c r="J16" s="281">
        <v>3795</v>
      </c>
      <c r="K16" s="281" t="s">
        <v>358</v>
      </c>
      <c r="L16" s="281" t="s">
        <v>1572</v>
      </c>
      <c r="M16" s="281" t="s">
        <v>1573</v>
      </c>
      <c r="N16" s="282" t="s">
        <v>31600</v>
      </c>
      <c r="O16" s="282" t="s">
        <v>2864</v>
      </c>
      <c r="P16" s="282" t="s">
        <v>40</v>
      </c>
      <c r="Q16" s="282" t="s">
        <v>2865</v>
      </c>
      <c r="R16" s="282">
        <v>2</v>
      </c>
      <c r="S16" s="282" t="s">
        <v>2866</v>
      </c>
      <c r="T16" s="282" t="s">
        <v>2867</v>
      </c>
      <c r="U16" s="282" t="s">
        <v>2868</v>
      </c>
      <c r="V16" s="282" t="s">
        <v>2869</v>
      </c>
      <c r="W16" s="282" t="s">
        <v>2870</v>
      </c>
      <c r="X16" s="283" t="s">
        <v>47</v>
      </c>
      <c r="Y16" s="283" t="s">
        <v>2871</v>
      </c>
      <c r="Z16" s="283" t="s">
        <v>2868</v>
      </c>
      <c r="AA16" s="283" t="s">
        <v>2872</v>
      </c>
      <c r="AB16" s="284" t="s">
        <v>2873</v>
      </c>
      <c r="AC16" s="284" t="s">
        <v>2874</v>
      </c>
      <c r="AD16" s="284" t="s">
        <v>31984</v>
      </c>
      <c r="AE16" s="284" t="s">
        <v>2875</v>
      </c>
    </row>
    <row r="17" spans="1:31" s="285" customFormat="1">
      <c r="A17" s="286" t="s">
        <v>2922</v>
      </c>
      <c r="B17" s="281" t="s">
        <v>2923</v>
      </c>
      <c r="C17" s="281">
        <v>11961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2109</v>
      </c>
      <c r="I17" s="281">
        <v>2122</v>
      </c>
      <c r="J17" s="281">
        <v>3391</v>
      </c>
      <c r="K17" s="281" t="s">
        <v>358</v>
      </c>
      <c r="L17" s="281" t="s">
        <v>2924</v>
      </c>
      <c r="M17" s="281" t="s">
        <v>2925</v>
      </c>
      <c r="N17" s="282" t="s">
        <v>31599</v>
      </c>
      <c r="O17" s="282" t="s">
        <v>3</v>
      </c>
      <c r="P17" s="282" t="s">
        <v>7</v>
      </c>
      <c r="Q17" s="282" t="s">
        <v>3</v>
      </c>
      <c r="R17" s="282" t="s">
        <v>3</v>
      </c>
      <c r="S17" s="282" t="s">
        <v>3</v>
      </c>
      <c r="T17" s="282" t="s">
        <v>2926</v>
      </c>
      <c r="U17" s="282" t="s">
        <v>3</v>
      </c>
      <c r="V17" s="282" t="s">
        <v>2927</v>
      </c>
      <c r="W17" s="282" t="s">
        <v>2928</v>
      </c>
      <c r="X17" s="283" t="s">
        <v>47</v>
      </c>
      <c r="Y17" s="283" t="s">
        <v>2929</v>
      </c>
      <c r="Z17" s="283" t="s">
        <v>31985</v>
      </c>
      <c r="AA17" s="283" t="s">
        <v>2930</v>
      </c>
      <c r="AB17" s="284" t="s">
        <v>2931</v>
      </c>
      <c r="AC17" s="284" t="s">
        <v>2932</v>
      </c>
      <c r="AD17" s="284" t="s">
        <v>31985</v>
      </c>
      <c r="AE17" s="284" t="s">
        <v>2930</v>
      </c>
    </row>
    <row r="18" spans="1:31" s="285" customFormat="1" ht="30">
      <c r="A18" s="286" t="s">
        <v>3831</v>
      </c>
      <c r="B18" s="281" t="s">
        <v>3832</v>
      </c>
      <c r="C18" s="281">
        <v>8305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1932</v>
      </c>
      <c r="I18" s="281">
        <v>1923</v>
      </c>
      <c r="J18" s="281">
        <v>9704</v>
      </c>
      <c r="K18" s="281" t="s">
        <v>358</v>
      </c>
      <c r="L18" s="281" t="s">
        <v>458</v>
      </c>
      <c r="M18" s="281" t="s">
        <v>459</v>
      </c>
      <c r="N18" s="282" t="s">
        <v>31600</v>
      </c>
      <c r="O18" s="282" t="s">
        <v>3831</v>
      </c>
      <c r="P18" s="282" t="s">
        <v>20</v>
      </c>
      <c r="Q18" s="282" t="s">
        <v>3833</v>
      </c>
      <c r="R18" s="282">
        <v>2</v>
      </c>
      <c r="S18" s="282" t="s">
        <v>3834</v>
      </c>
      <c r="T18" s="282" t="s">
        <v>3835</v>
      </c>
      <c r="U18" s="282">
        <v>78453110</v>
      </c>
      <c r="V18" s="282" t="s">
        <v>3836</v>
      </c>
      <c r="W18" s="282" t="s">
        <v>3837</v>
      </c>
      <c r="X18" s="283" t="s">
        <v>47</v>
      </c>
      <c r="Y18" s="283" t="s">
        <v>3838</v>
      </c>
      <c r="Z18" s="283" t="s">
        <v>31986</v>
      </c>
      <c r="AA18" s="283" t="s">
        <v>3839</v>
      </c>
      <c r="AB18" s="284" t="s">
        <v>3840</v>
      </c>
      <c r="AC18" s="284" t="s">
        <v>3841</v>
      </c>
      <c r="AD18" s="284" t="s">
        <v>31986</v>
      </c>
      <c r="AE18" s="284" t="s">
        <v>3842</v>
      </c>
    </row>
    <row r="19" spans="1:31" s="285" customFormat="1">
      <c r="A19" s="286" t="s">
        <v>4289</v>
      </c>
      <c r="B19" s="281" t="s">
        <v>4290</v>
      </c>
      <c r="C19" s="281">
        <v>19327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1357</v>
      </c>
      <c r="I19" s="281">
        <v>1332</v>
      </c>
      <c r="J19" s="281">
        <v>8178</v>
      </c>
      <c r="K19" s="281" t="s">
        <v>358</v>
      </c>
      <c r="L19" s="281" t="s">
        <v>4291</v>
      </c>
      <c r="M19" s="281" t="s">
        <v>4292</v>
      </c>
      <c r="N19" s="282" t="s">
        <v>31600</v>
      </c>
      <c r="O19" s="282" t="s">
        <v>4289</v>
      </c>
      <c r="P19" s="282" t="s">
        <v>20</v>
      </c>
      <c r="Q19" s="282" t="s">
        <v>4293</v>
      </c>
      <c r="R19" s="282">
        <v>3</v>
      </c>
      <c r="S19" s="282" t="s">
        <v>4294</v>
      </c>
      <c r="T19" s="282" t="s">
        <v>4295</v>
      </c>
      <c r="U19" s="282" t="s">
        <v>4296</v>
      </c>
      <c r="V19" s="282" t="s">
        <v>4297</v>
      </c>
      <c r="W19" s="282" t="s">
        <v>4298</v>
      </c>
      <c r="X19" s="283" t="s">
        <v>47</v>
      </c>
      <c r="Y19" s="283" t="s">
        <v>4299</v>
      </c>
      <c r="Z19" s="283" t="s">
        <v>4300</v>
      </c>
      <c r="AA19" s="283" t="s">
        <v>4297</v>
      </c>
      <c r="AB19" s="284" t="s">
        <v>4301</v>
      </c>
      <c r="AC19" s="284" t="s">
        <v>4295</v>
      </c>
      <c r="AD19" s="284" t="s">
        <v>4300</v>
      </c>
      <c r="AE19" s="284" t="s">
        <v>4302</v>
      </c>
    </row>
    <row r="20" spans="1:31" s="285" customFormat="1">
      <c r="A20" s="286" t="s">
        <v>5003</v>
      </c>
      <c r="B20" s="281" t="s">
        <v>5004</v>
      </c>
      <c r="C20" s="281">
        <v>32823</v>
      </c>
      <c r="D20" s="281" t="s">
        <v>35</v>
      </c>
      <c r="E20" s="281" t="s">
        <v>555</v>
      </c>
      <c r="F20" s="281" t="s">
        <v>3</v>
      </c>
      <c r="G20" s="281" t="s">
        <v>3</v>
      </c>
      <c r="H20" s="281">
        <v>2781</v>
      </c>
      <c r="I20" s="281">
        <v>2740</v>
      </c>
      <c r="J20" s="281">
        <v>13030</v>
      </c>
      <c r="K20" s="281" t="s">
        <v>358</v>
      </c>
      <c r="L20" s="281" t="s">
        <v>5005</v>
      </c>
      <c r="M20" s="281" t="s">
        <v>31987</v>
      </c>
      <c r="N20" s="282" t="s">
        <v>31600</v>
      </c>
      <c r="O20" s="282" t="s">
        <v>5003</v>
      </c>
      <c r="P20" s="282" t="s">
        <v>20</v>
      </c>
      <c r="Q20" s="282" t="s">
        <v>5006</v>
      </c>
      <c r="R20" s="282">
        <v>2</v>
      </c>
      <c r="S20" s="282" t="s">
        <v>5007</v>
      </c>
      <c r="T20" s="282" t="s">
        <v>5008</v>
      </c>
      <c r="U20" s="282" t="s">
        <v>5009</v>
      </c>
      <c r="V20" s="282" t="s">
        <v>5010</v>
      </c>
      <c r="W20" s="282" t="s">
        <v>5011</v>
      </c>
      <c r="X20" s="283" t="s">
        <v>47</v>
      </c>
      <c r="Y20" s="283" t="s">
        <v>2412</v>
      </c>
      <c r="Z20" s="283" t="s">
        <v>5009</v>
      </c>
      <c r="AA20" s="283" t="s">
        <v>5012</v>
      </c>
      <c r="AB20" s="284" t="s">
        <v>5013</v>
      </c>
      <c r="AC20" s="284" t="s">
        <v>5014</v>
      </c>
      <c r="AD20" s="284" t="s">
        <v>5009</v>
      </c>
      <c r="AE20" s="284" t="s">
        <v>5015</v>
      </c>
    </row>
    <row r="21" spans="1:31" s="285" customFormat="1">
      <c r="A21" s="286" t="s">
        <v>5016</v>
      </c>
      <c r="B21" s="281" t="s">
        <v>5017</v>
      </c>
      <c r="C21" s="281">
        <v>33631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278</v>
      </c>
      <c r="I21" s="281">
        <v>273</v>
      </c>
      <c r="J21" s="281">
        <v>4359</v>
      </c>
      <c r="K21" s="281" t="s">
        <v>358</v>
      </c>
      <c r="L21" s="281" t="s">
        <v>5005</v>
      </c>
      <c r="M21" s="281" t="s">
        <v>31987</v>
      </c>
      <c r="N21" s="282" t="s">
        <v>31600</v>
      </c>
      <c r="O21" s="282" t="s">
        <v>5003</v>
      </c>
      <c r="P21" s="282" t="s">
        <v>40</v>
      </c>
      <c r="Q21" s="282" t="s">
        <v>5006</v>
      </c>
      <c r="R21" s="282">
        <v>2</v>
      </c>
      <c r="S21" s="282" t="s">
        <v>5007</v>
      </c>
      <c r="T21" s="282" t="s">
        <v>5018</v>
      </c>
      <c r="U21" s="282">
        <v>0</v>
      </c>
      <c r="V21" s="282" t="s">
        <v>5010</v>
      </c>
      <c r="W21" s="282" t="s">
        <v>5019</v>
      </c>
      <c r="X21" s="283" t="s">
        <v>47</v>
      </c>
      <c r="Y21" s="283" t="s">
        <v>5020</v>
      </c>
      <c r="Z21" s="283" t="s">
        <v>5009</v>
      </c>
      <c r="AA21" s="283" t="s">
        <v>5021</v>
      </c>
      <c r="AB21" s="284" t="s">
        <v>5013</v>
      </c>
      <c r="AC21" s="284" t="s">
        <v>5014</v>
      </c>
      <c r="AD21" s="284" t="s">
        <v>5009</v>
      </c>
      <c r="AE21" s="284" t="s">
        <v>5015</v>
      </c>
    </row>
    <row r="22" spans="1:31" s="285" customFormat="1">
      <c r="A22" s="286" t="s">
        <v>5638</v>
      </c>
      <c r="B22" s="281" t="s">
        <v>5639</v>
      </c>
      <c r="C22" s="281">
        <v>10472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2423</v>
      </c>
      <c r="I22" s="281">
        <v>2393</v>
      </c>
      <c r="J22" s="281">
        <v>8200</v>
      </c>
      <c r="K22" s="281" t="s">
        <v>358</v>
      </c>
      <c r="L22" s="281" t="s">
        <v>458</v>
      </c>
      <c r="M22" s="281" t="s">
        <v>459</v>
      </c>
      <c r="N22" s="282" t="s">
        <v>31599</v>
      </c>
      <c r="O22" s="282" t="s">
        <v>3</v>
      </c>
      <c r="P22" s="282" t="s">
        <v>7</v>
      </c>
      <c r="Q22" s="282" t="s">
        <v>3</v>
      </c>
      <c r="R22" s="282" t="s">
        <v>3</v>
      </c>
      <c r="S22" s="282" t="s">
        <v>3</v>
      </c>
      <c r="T22" s="282" t="s">
        <v>5640</v>
      </c>
      <c r="U22" s="282" t="s">
        <v>3</v>
      </c>
      <c r="V22" s="282" t="s">
        <v>5641</v>
      </c>
      <c r="W22" s="282" t="s">
        <v>5642</v>
      </c>
      <c r="X22" s="283" t="s">
        <v>47</v>
      </c>
      <c r="Y22" s="283" t="s">
        <v>5643</v>
      </c>
      <c r="Z22" s="283" t="s">
        <v>31988</v>
      </c>
      <c r="AA22" s="283" t="s">
        <v>5644</v>
      </c>
      <c r="AB22" s="284" t="s">
        <v>5645</v>
      </c>
      <c r="AC22" s="284" t="s">
        <v>5640</v>
      </c>
      <c r="AD22" s="284" t="s">
        <v>31988</v>
      </c>
      <c r="AE22" s="284" t="s">
        <v>5646</v>
      </c>
    </row>
    <row r="23" spans="1:31" s="285" customFormat="1">
      <c r="A23" s="286" t="s">
        <v>5659</v>
      </c>
      <c r="B23" s="281" t="s">
        <v>5660</v>
      </c>
      <c r="C23" s="281">
        <v>26471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1532</v>
      </c>
      <c r="I23" s="281">
        <v>1520</v>
      </c>
      <c r="J23" s="281">
        <v>3906</v>
      </c>
      <c r="K23" s="281" t="s">
        <v>358</v>
      </c>
      <c r="L23" s="281" t="s">
        <v>1572</v>
      </c>
      <c r="M23" s="281" t="s">
        <v>1573</v>
      </c>
      <c r="N23" s="282" t="s">
        <v>31600</v>
      </c>
      <c r="O23" s="282" t="s">
        <v>5661</v>
      </c>
      <c r="P23" s="282" t="s">
        <v>40</v>
      </c>
      <c r="Q23" s="282" t="s">
        <v>5662</v>
      </c>
      <c r="R23" s="282">
        <v>2</v>
      </c>
      <c r="S23" s="282" t="s">
        <v>5663</v>
      </c>
      <c r="T23" s="282" t="s">
        <v>5664</v>
      </c>
      <c r="U23" s="282" t="s">
        <v>5665</v>
      </c>
      <c r="V23" s="282" t="s">
        <v>5666</v>
      </c>
      <c r="W23" s="282" t="s">
        <v>5667</v>
      </c>
      <c r="X23" s="283" t="s">
        <v>47</v>
      </c>
      <c r="Y23" s="283" t="s">
        <v>5668</v>
      </c>
      <c r="Z23" s="283" t="s">
        <v>5665</v>
      </c>
      <c r="AA23" s="283" t="s">
        <v>5669</v>
      </c>
      <c r="AB23" s="284" t="s">
        <v>5670</v>
      </c>
      <c r="AC23" s="284" t="s">
        <v>5671</v>
      </c>
      <c r="AD23" s="284" t="s">
        <v>5672</v>
      </c>
      <c r="AE23" s="284" t="s">
        <v>5673</v>
      </c>
    </row>
    <row r="24" spans="1:31" s="285" customFormat="1">
      <c r="A24" s="286" t="s">
        <v>5708</v>
      </c>
      <c r="B24" s="281" t="s">
        <v>5709</v>
      </c>
      <c r="C24" s="281">
        <v>16373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1935</v>
      </c>
      <c r="I24" s="281">
        <v>1875</v>
      </c>
      <c r="J24" s="281">
        <v>4742</v>
      </c>
      <c r="K24" s="281" t="s">
        <v>358</v>
      </c>
      <c r="L24" s="281" t="s">
        <v>1572</v>
      </c>
      <c r="M24" s="281" t="s">
        <v>1573</v>
      </c>
      <c r="N24" s="282" t="s">
        <v>31600</v>
      </c>
      <c r="O24" s="282" t="s">
        <v>5710</v>
      </c>
      <c r="P24" s="282" t="s">
        <v>40</v>
      </c>
      <c r="Q24" s="282" t="s">
        <v>5711</v>
      </c>
      <c r="R24" s="282">
        <v>2</v>
      </c>
      <c r="S24" s="282" t="s">
        <v>5712</v>
      </c>
      <c r="T24" s="282" t="s">
        <v>5713</v>
      </c>
      <c r="U24" s="282" t="s">
        <v>5714</v>
      </c>
      <c r="V24" s="282" t="s">
        <v>5715</v>
      </c>
      <c r="W24" s="282" t="s">
        <v>5716</v>
      </c>
      <c r="X24" s="283" t="s">
        <v>47</v>
      </c>
      <c r="Y24" s="283" t="s">
        <v>5717</v>
      </c>
      <c r="Z24" s="283" t="s">
        <v>5714</v>
      </c>
      <c r="AA24" s="283" t="s">
        <v>5718</v>
      </c>
      <c r="AB24" s="284" t="s">
        <v>5719</v>
      </c>
      <c r="AC24" s="284" t="s">
        <v>5720</v>
      </c>
      <c r="AD24" s="284" t="s">
        <v>5714</v>
      </c>
      <c r="AE24" s="284" t="s">
        <v>5721</v>
      </c>
    </row>
    <row r="25" spans="1:31" s="285" customFormat="1">
      <c r="A25" s="286" t="s">
        <v>5859</v>
      </c>
      <c r="B25" s="281" t="s">
        <v>5860</v>
      </c>
      <c r="C25" s="281">
        <v>12344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2166</v>
      </c>
      <c r="I25" s="281">
        <v>2152</v>
      </c>
      <c r="J25" s="281">
        <v>4889</v>
      </c>
      <c r="K25" s="281" t="s">
        <v>358</v>
      </c>
      <c r="L25" s="281" t="s">
        <v>458</v>
      </c>
      <c r="M25" s="281" t="s">
        <v>459</v>
      </c>
      <c r="N25" s="282" t="s">
        <v>31599</v>
      </c>
      <c r="O25" s="282" t="s">
        <v>3</v>
      </c>
      <c r="P25" s="282" t="s">
        <v>7</v>
      </c>
      <c r="Q25" s="282" t="s">
        <v>3</v>
      </c>
      <c r="R25" s="282" t="s">
        <v>3</v>
      </c>
      <c r="S25" s="282" t="s">
        <v>3</v>
      </c>
      <c r="T25" s="282" t="s">
        <v>5861</v>
      </c>
      <c r="U25" s="282" t="s">
        <v>3</v>
      </c>
      <c r="V25" s="282" t="s">
        <v>5862</v>
      </c>
      <c r="W25" s="282" t="s">
        <v>5863</v>
      </c>
      <c r="X25" s="283" t="s">
        <v>47</v>
      </c>
      <c r="Y25" s="283" t="s">
        <v>5864</v>
      </c>
      <c r="Z25" s="283" t="s">
        <v>31989</v>
      </c>
      <c r="AA25" s="283" t="s">
        <v>5865</v>
      </c>
      <c r="AB25" s="284" t="s">
        <v>5866</v>
      </c>
      <c r="AC25" s="284" t="s">
        <v>5861</v>
      </c>
      <c r="AD25" s="284" t="s">
        <v>31989</v>
      </c>
      <c r="AE25" s="284" t="s">
        <v>5867</v>
      </c>
    </row>
    <row r="26" spans="1:31" s="285" customFormat="1">
      <c r="A26" s="286" t="s">
        <v>6110</v>
      </c>
      <c r="B26" s="281" t="s">
        <v>6111</v>
      </c>
      <c r="C26" s="281">
        <v>15699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885</v>
      </c>
      <c r="I26" s="281">
        <v>854</v>
      </c>
      <c r="J26" s="281">
        <v>2580</v>
      </c>
      <c r="K26" s="281" t="s">
        <v>358</v>
      </c>
      <c r="L26" s="281" t="s">
        <v>1549</v>
      </c>
      <c r="M26" s="281" t="s">
        <v>1535</v>
      </c>
      <c r="N26" s="282" t="s">
        <v>31600</v>
      </c>
      <c r="O26" s="282" t="s">
        <v>1532</v>
      </c>
      <c r="P26" s="282" t="s">
        <v>40</v>
      </c>
      <c r="Q26" s="282" t="s">
        <v>1536</v>
      </c>
      <c r="R26" s="282">
        <v>4</v>
      </c>
      <c r="S26" s="282" t="s">
        <v>1537</v>
      </c>
      <c r="T26" s="282" t="s">
        <v>6112</v>
      </c>
      <c r="U26" s="282" t="s">
        <v>6113</v>
      </c>
      <c r="V26" s="282" t="s">
        <v>6114</v>
      </c>
      <c r="W26" s="282" t="s">
        <v>6115</v>
      </c>
      <c r="X26" s="283" t="s">
        <v>47</v>
      </c>
      <c r="Y26" s="283" t="s">
        <v>6116</v>
      </c>
      <c r="Z26" s="283" t="s">
        <v>6113</v>
      </c>
      <c r="AA26" s="283" t="s">
        <v>6114</v>
      </c>
      <c r="AB26" s="284" t="s">
        <v>1544</v>
      </c>
      <c r="AC26" s="284" t="s">
        <v>1545</v>
      </c>
      <c r="AD26" s="284" t="s">
        <v>1539</v>
      </c>
      <c r="AE26" s="284" t="s">
        <v>1546</v>
      </c>
    </row>
    <row r="27" spans="1:31" s="285" customFormat="1" ht="30">
      <c r="A27" s="286" t="s">
        <v>6243</v>
      </c>
      <c r="B27" s="281" t="s">
        <v>6244</v>
      </c>
      <c r="C27" s="281">
        <v>12025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1682</v>
      </c>
      <c r="I27" s="281">
        <v>1657</v>
      </c>
      <c r="J27" s="281">
        <v>6507</v>
      </c>
      <c r="K27" s="281" t="s">
        <v>358</v>
      </c>
      <c r="L27" s="281" t="s">
        <v>6245</v>
      </c>
      <c r="M27" s="281" t="s">
        <v>6246</v>
      </c>
      <c r="N27" s="282" t="s">
        <v>31600</v>
      </c>
      <c r="O27" s="282" t="s">
        <v>6243</v>
      </c>
      <c r="P27" s="282" t="s">
        <v>20</v>
      </c>
      <c r="Q27" s="282" t="s">
        <v>6247</v>
      </c>
      <c r="R27" s="282">
        <v>2</v>
      </c>
      <c r="S27" s="282" t="s">
        <v>6248</v>
      </c>
      <c r="T27" s="282" t="s">
        <v>6249</v>
      </c>
      <c r="U27" s="282" t="s">
        <v>6250</v>
      </c>
      <c r="V27" s="282" t="s">
        <v>6251</v>
      </c>
      <c r="W27" s="282" t="s">
        <v>6252</v>
      </c>
      <c r="X27" s="283" t="s">
        <v>47</v>
      </c>
      <c r="Y27" s="283" t="s">
        <v>6253</v>
      </c>
      <c r="Z27" s="283" t="s">
        <v>6250</v>
      </c>
      <c r="AA27" s="283" t="s">
        <v>6254</v>
      </c>
      <c r="AB27" s="284" t="s">
        <v>6255</v>
      </c>
      <c r="AC27" s="284" t="s">
        <v>6256</v>
      </c>
      <c r="AD27" s="284" t="s">
        <v>6250</v>
      </c>
      <c r="AE27" s="284" t="s">
        <v>6257</v>
      </c>
    </row>
    <row r="28" spans="1:31" s="285" customFormat="1">
      <c r="A28" s="286" t="s">
        <v>6691</v>
      </c>
      <c r="B28" s="281" t="s">
        <v>6692</v>
      </c>
      <c r="C28" s="281">
        <v>10533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2110</v>
      </c>
      <c r="I28" s="281">
        <v>2102</v>
      </c>
      <c r="J28" s="281">
        <v>6919</v>
      </c>
      <c r="K28" s="281" t="s">
        <v>358</v>
      </c>
      <c r="L28" s="281" t="s">
        <v>1572</v>
      </c>
      <c r="M28" s="281" t="s">
        <v>1573</v>
      </c>
      <c r="N28" s="282" t="s">
        <v>31599</v>
      </c>
      <c r="O28" s="282" t="s">
        <v>3</v>
      </c>
      <c r="P28" s="282" t="s">
        <v>7</v>
      </c>
      <c r="Q28" s="282" t="s">
        <v>3</v>
      </c>
      <c r="R28" s="282" t="s">
        <v>3</v>
      </c>
      <c r="S28" s="282" t="s">
        <v>3</v>
      </c>
      <c r="T28" s="282" t="s">
        <v>6693</v>
      </c>
      <c r="U28" s="282" t="s">
        <v>3</v>
      </c>
      <c r="V28" s="282" t="s">
        <v>6694</v>
      </c>
      <c r="W28" s="282" t="s">
        <v>6695</v>
      </c>
      <c r="X28" s="283" t="s">
        <v>47</v>
      </c>
      <c r="Y28" s="283" t="s">
        <v>6696</v>
      </c>
      <c r="Z28" s="283" t="s">
        <v>31990</v>
      </c>
      <c r="AA28" s="283" t="s">
        <v>6697</v>
      </c>
      <c r="AB28" s="284" t="s">
        <v>6698</v>
      </c>
      <c r="AC28" s="284" t="s">
        <v>6699</v>
      </c>
      <c r="AD28" s="284" t="s">
        <v>31990</v>
      </c>
      <c r="AE28" s="284" t="s">
        <v>6700</v>
      </c>
    </row>
    <row r="29" spans="1:31" s="285" customFormat="1">
      <c r="A29" s="286" t="s">
        <v>7276</v>
      </c>
      <c r="B29" s="281" t="s">
        <v>7277</v>
      </c>
      <c r="C29" s="281">
        <v>7524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365</v>
      </c>
      <c r="I29" s="281">
        <v>355</v>
      </c>
      <c r="J29" s="281">
        <v>1260</v>
      </c>
      <c r="K29" s="281" t="s">
        <v>358</v>
      </c>
      <c r="L29" s="281" t="s">
        <v>2924</v>
      </c>
      <c r="M29" s="281" t="s">
        <v>2925</v>
      </c>
      <c r="N29" s="282" t="s">
        <v>31600</v>
      </c>
      <c r="O29" s="282" t="s">
        <v>7278</v>
      </c>
      <c r="P29" s="282" t="s">
        <v>40</v>
      </c>
      <c r="Q29" s="282" t="s">
        <v>7279</v>
      </c>
      <c r="R29" s="282">
        <v>2</v>
      </c>
      <c r="S29" s="282" t="s">
        <v>7280</v>
      </c>
      <c r="T29" s="282" t="s">
        <v>7281</v>
      </c>
      <c r="U29" s="282" t="s">
        <v>7282</v>
      </c>
      <c r="V29" s="282" t="s">
        <v>7283</v>
      </c>
      <c r="W29" s="282" t="s">
        <v>7284</v>
      </c>
      <c r="X29" s="283" t="s">
        <v>47</v>
      </c>
      <c r="Y29" s="283" t="s">
        <v>7285</v>
      </c>
      <c r="Z29" s="283" t="s">
        <v>7282</v>
      </c>
      <c r="AA29" s="283" t="s">
        <v>7283</v>
      </c>
      <c r="AB29" s="284" t="s">
        <v>7286</v>
      </c>
      <c r="AC29" s="284" t="s">
        <v>7287</v>
      </c>
      <c r="AD29" s="284" t="s">
        <v>31991</v>
      </c>
      <c r="AE29" s="284" t="s">
        <v>7288</v>
      </c>
    </row>
    <row r="30" spans="1:31" s="285" customFormat="1">
      <c r="A30" s="286" t="s">
        <v>7435</v>
      </c>
      <c r="B30" s="281" t="s">
        <v>7436</v>
      </c>
      <c r="C30" s="281">
        <v>21069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1474</v>
      </c>
      <c r="I30" s="281">
        <v>1451</v>
      </c>
      <c r="J30" s="281">
        <v>1012</v>
      </c>
      <c r="K30" s="281" t="s">
        <v>358</v>
      </c>
      <c r="L30" s="281" t="s">
        <v>1187</v>
      </c>
      <c r="M30" s="281" t="s">
        <v>1188</v>
      </c>
      <c r="N30" s="282" t="s">
        <v>31600</v>
      </c>
      <c r="O30" s="282" t="s">
        <v>1185</v>
      </c>
      <c r="P30" s="282" t="s">
        <v>40</v>
      </c>
      <c r="Q30" s="282" t="s">
        <v>1189</v>
      </c>
      <c r="R30" s="282">
        <v>2</v>
      </c>
      <c r="S30" s="282" t="s">
        <v>1190</v>
      </c>
      <c r="T30" s="282" t="s">
        <v>7437</v>
      </c>
      <c r="U30" s="282" t="s">
        <v>7438</v>
      </c>
      <c r="V30" s="282" t="s">
        <v>7439</v>
      </c>
      <c r="W30" s="282" t="s">
        <v>7440</v>
      </c>
      <c r="X30" s="283" t="s">
        <v>47</v>
      </c>
      <c r="Y30" s="283" t="s">
        <v>7441</v>
      </c>
      <c r="Z30" s="283" t="s">
        <v>7442</v>
      </c>
      <c r="AA30" s="283" t="s">
        <v>7443</v>
      </c>
      <c r="AB30" s="284" t="s">
        <v>1197</v>
      </c>
      <c r="AC30" s="284" t="s">
        <v>1191</v>
      </c>
      <c r="AD30" s="284" t="s">
        <v>7442</v>
      </c>
      <c r="AE30" s="284" t="s">
        <v>1198</v>
      </c>
    </row>
    <row r="31" spans="1:31" s="285" customFormat="1">
      <c r="A31" s="286" t="s">
        <v>7444</v>
      </c>
      <c r="B31" s="281" t="s">
        <v>7445</v>
      </c>
      <c r="C31" s="281">
        <v>12566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926</v>
      </c>
      <c r="I31" s="281">
        <v>920</v>
      </c>
      <c r="J31" s="281">
        <v>5793</v>
      </c>
      <c r="K31" s="281" t="s">
        <v>358</v>
      </c>
      <c r="L31" s="281" t="s">
        <v>1572</v>
      </c>
      <c r="M31" s="281" t="s">
        <v>1573</v>
      </c>
      <c r="N31" s="282" t="s">
        <v>31600</v>
      </c>
      <c r="O31" s="282" t="s">
        <v>7446</v>
      </c>
      <c r="P31" s="282" t="s">
        <v>40</v>
      </c>
      <c r="Q31" s="282" t="s">
        <v>7447</v>
      </c>
      <c r="R31" s="282">
        <v>2</v>
      </c>
      <c r="S31" s="282" t="s">
        <v>7448</v>
      </c>
      <c r="T31" s="282" t="s">
        <v>7449</v>
      </c>
      <c r="U31" s="282" t="s">
        <v>7450</v>
      </c>
      <c r="V31" s="282" t="s">
        <v>7451</v>
      </c>
      <c r="W31" s="282" t="s">
        <v>7452</v>
      </c>
      <c r="X31" s="283" t="s">
        <v>47</v>
      </c>
      <c r="Y31" s="283" t="s">
        <v>7453</v>
      </c>
      <c r="Z31" s="283" t="s">
        <v>7450</v>
      </c>
      <c r="AA31" s="283" t="s">
        <v>7454</v>
      </c>
      <c r="AB31" s="284" t="s">
        <v>7455</v>
      </c>
      <c r="AC31" s="284" t="s">
        <v>7456</v>
      </c>
      <c r="AD31" s="284" t="s">
        <v>7450</v>
      </c>
      <c r="AE31" s="284" t="s">
        <v>7457</v>
      </c>
    </row>
    <row r="32" spans="1:31" s="285" customFormat="1">
      <c r="A32" s="286" t="s">
        <v>7502</v>
      </c>
      <c r="B32" s="281" t="s">
        <v>7503</v>
      </c>
      <c r="C32" s="281">
        <v>7861</v>
      </c>
      <c r="D32" s="281" t="s">
        <v>35</v>
      </c>
      <c r="E32" s="281" t="s">
        <v>555</v>
      </c>
      <c r="F32" s="281" t="s">
        <v>3</v>
      </c>
      <c r="G32" s="281" t="s">
        <v>3</v>
      </c>
      <c r="H32" s="281">
        <v>3246</v>
      </c>
      <c r="I32" s="281">
        <v>3184</v>
      </c>
      <c r="J32" s="281">
        <v>9045</v>
      </c>
      <c r="K32" s="281" t="s">
        <v>358</v>
      </c>
      <c r="L32" s="281" t="s">
        <v>2924</v>
      </c>
      <c r="M32" s="281" t="s">
        <v>2925</v>
      </c>
      <c r="N32" s="282" t="s">
        <v>31599</v>
      </c>
      <c r="O32" s="282" t="s">
        <v>3</v>
      </c>
      <c r="P32" s="282" t="s">
        <v>7</v>
      </c>
      <c r="Q32" s="282" t="s">
        <v>3</v>
      </c>
      <c r="R32" s="282" t="s">
        <v>3</v>
      </c>
      <c r="S32" s="282" t="s">
        <v>3</v>
      </c>
      <c r="T32" s="282" t="s">
        <v>7504</v>
      </c>
      <c r="U32" s="282" t="s">
        <v>3</v>
      </c>
      <c r="V32" s="282" t="s">
        <v>7505</v>
      </c>
      <c r="W32" s="282" t="s">
        <v>7506</v>
      </c>
      <c r="X32" s="283" t="s">
        <v>47</v>
      </c>
      <c r="Y32" s="283" t="s">
        <v>7507</v>
      </c>
      <c r="Z32" s="283" t="s">
        <v>31992</v>
      </c>
      <c r="AA32" s="283" t="s">
        <v>7505</v>
      </c>
      <c r="AB32" s="284" t="s">
        <v>7508</v>
      </c>
      <c r="AC32" s="284" t="s">
        <v>7504</v>
      </c>
      <c r="AD32" s="284" t="s">
        <v>31992</v>
      </c>
      <c r="AE32" s="284" t="s">
        <v>7505</v>
      </c>
    </row>
    <row r="33" spans="1:31" s="285" customFormat="1">
      <c r="A33" s="286" t="s">
        <v>7535</v>
      </c>
      <c r="B33" s="281" t="s">
        <v>7536</v>
      </c>
      <c r="C33" s="281">
        <v>11606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855</v>
      </c>
      <c r="I33" s="281">
        <v>827</v>
      </c>
      <c r="J33" s="281">
        <v>2310</v>
      </c>
      <c r="K33" s="281" t="s">
        <v>358</v>
      </c>
      <c r="L33" s="281" t="s">
        <v>2924</v>
      </c>
      <c r="M33" s="281" t="s">
        <v>2925</v>
      </c>
      <c r="N33" s="282" t="s">
        <v>31600</v>
      </c>
      <c r="O33" s="282" t="s">
        <v>7537</v>
      </c>
      <c r="P33" s="282" t="s">
        <v>40</v>
      </c>
      <c r="Q33" s="282" t="s">
        <v>7538</v>
      </c>
      <c r="R33" s="282">
        <v>4</v>
      </c>
      <c r="S33" s="282" t="s">
        <v>7539</v>
      </c>
      <c r="T33" s="282" t="s">
        <v>7540</v>
      </c>
      <c r="U33" s="282" t="s">
        <v>7541</v>
      </c>
      <c r="V33" s="282" t="s">
        <v>7542</v>
      </c>
      <c r="W33" s="282" t="s">
        <v>7543</v>
      </c>
      <c r="X33" s="283" t="s">
        <v>47</v>
      </c>
      <c r="Y33" s="283" t="s">
        <v>7544</v>
      </c>
      <c r="Z33" s="283" t="s">
        <v>31993</v>
      </c>
      <c r="AA33" s="283" t="s">
        <v>7542</v>
      </c>
      <c r="AB33" s="284" t="s">
        <v>7545</v>
      </c>
      <c r="AC33" s="284" t="s">
        <v>7546</v>
      </c>
      <c r="AD33" s="284" t="s">
        <v>31994</v>
      </c>
      <c r="AE33" s="284" t="s">
        <v>7547</v>
      </c>
    </row>
    <row r="34" spans="1:31" s="285" customFormat="1">
      <c r="A34" s="286" t="s">
        <v>7590</v>
      </c>
      <c r="B34" s="281" t="s">
        <v>7591</v>
      </c>
      <c r="C34" s="281">
        <v>14766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599</v>
      </c>
      <c r="I34" s="281">
        <v>569</v>
      </c>
      <c r="J34" s="281">
        <v>4320</v>
      </c>
      <c r="K34" s="281" t="s">
        <v>358</v>
      </c>
      <c r="L34" s="281" t="s">
        <v>2924</v>
      </c>
      <c r="M34" s="281" t="s">
        <v>2925</v>
      </c>
      <c r="N34" s="282" t="s">
        <v>31600</v>
      </c>
      <c r="O34" s="282" t="s">
        <v>7592</v>
      </c>
      <c r="P34" s="282" t="s">
        <v>40</v>
      </c>
      <c r="Q34" s="282" t="s">
        <v>7593</v>
      </c>
      <c r="R34" s="282">
        <v>2</v>
      </c>
      <c r="S34" s="282" t="s">
        <v>7594</v>
      </c>
      <c r="T34" s="282" t="s">
        <v>7595</v>
      </c>
      <c r="U34" s="282" t="s">
        <v>7596</v>
      </c>
      <c r="V34" s="282" t="s">
        <v>7597</v>
      </c>
      <c r="W34" s="282" t="s">
        <v>7598</v>
      </c>
      <c r="X34" s="283" t="s">
        <v>47</v>
      </c>
      <c r="Y34" s="283" t="s">
        <v>7599</v>
      </c>
      <c r="Z34" s="283" t="s">
        <v>31995</v>
      </c>
      <c r="AA34" s="283" t="s">
        <v>7600</v>
      </c>
      <c r="AB34" s="284" t="s">
        <v>7601</v>
      </c>
      <c r="AC34" s="284" t="s">
        <v>7602</v>
      </c>
      <c r="AD34" s="284" t="s">
        <v>7596</v>
      </c>
      <c r="AE34" s="284" t="s">
        <v>7603</v>
      </c>
    </row>
    <row r="35" spans="1:31" s="285" customFormat="1">
      <c r="A35" s="286" t="s">
        <v>7627</v>
      </c>
      <c r="B35" s="281" t="s">
        <v>7628</v>
      </c>
      <c r="C35" s="281">
        <v>7612</v>
      </c>
      <c r="D35" s="281" t="s">
        <v>2</v>
      </c>
      <c r="E35" s="281" t="s">
        <v>3</v>
      </c>
      <c r="F35" s="281" t="s">
        <v>3</v>
      </c>
      <c r="G35" s="281" t="s">
        <v>3</v>
      </c>
      <c r="H35" s="281">
        <v>4001</v>
      </c>
      <c r="I35" s="281">
        <v>3995</v>
      </c>
      <c r="J35" s="281">
        <v>6658</v>
      </c>
      <c r="K35" s="281" t="s">
        <v>358</v>
      </c>
      <c r="L35" s="281" t="s">
        <v>1187</v>
      </c>
      <c r="M35" s="281" t="s">
        <v>1188</v>
      </c>
      <c r="N35" s="282" t="s">
        <v>31599</v>
      </c>
      <c r="O35" s="282" t="s">
        <v>3</v>
      </c>
      <c r="P35" s="282" t="s">
        <v>7</v>
      </c>
      <c r="Q35" s="282" t="s">
        <v>3</v>
      </c>
      <c r="R35" s="282" t="s">
        <v>3</v>
      </c>
      <c r="S35" s="282" t="s">
        <v>3</v>
      </c>
      <c r="T35" s="282" t="s">
        <v>7629</v>
      </c>
      <c r="U35" s="282" t="s">
        <v>3</v>
      </c>
      <c r="V35" s="282" t="s">
        <v>7630</v>
      </c>
      <c r="W35" s="282" t="s">
        <v>7631</v>
      </c>
      <c r="X35" s="283" t="s">
        <v>47</v>
      </c>
      <c r="Y35" s="283" t="s">
        <v>7632</v>
      </c>
      <c r="Z35" s="283" t="s">
        <v>31996</v>
      </c>
      <c r="AA35" s="283" t="s">
        <v>7633</v>
      </c>
      <c r="AB35" s="284" t="s">
        <v>7634</v>
      </c>
      <c r="AC35" s="284" t="s">
        <v>7629</v>
      </c>
      <c r="AD35" s="284" t="s">
        <v>31996</v>
      </c>
      <c r="AE35" s="284" t="s">
        <v>7635</v>
      </c>
    </row>
    <row r="36" spans="1:31" s="285" customFormat="1">
      <c r="A36" s="286" t="s">
        <v>7636</v>
      </c>
      <c r="B36" s="281" t="s">
        <v>7637</v>
      </c>
      <c r="C36" s="281">
        <v>4109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3054</v>
      </c>
      <c r="I36" s="281">
        <v>3007</v>
      </c>
      <c r="J36" s="281">
        <v>5746</v>
      </c>
      <c r="K36" s="281" t="s">
        <v>358</v>
      </c>
      <c r="L36" s="281" t="s">
        <v>2924</v>
      </c>
      <c r="M36" s="281" t="s">
        <v>2925</v>
      </c>
      <c r="N36" s="282" t="s">
        <v>31599</v>
      </c>
      <c r="O36" s="282" t="s">
        <v>3</v>
      </c>
      <c r="P36" s="282" t="s">
        <v>7</v>
      </c>
      <c r="Q36" s="282" t="s">
        <v>3</v>
      </c>
      <c r="R36" s="282" t="s">
        <v>3</v>
      </c>
      <c r="S36" s="282" t="s">
        <v>3</v>
      </c>
      <c r="T36" s="282" t="s">
        <v>7638</v>
      </c>
      <c r="U36" s="282" t="s">
        <v>3</v>
      </c>
      <c r="V36" s="282" t="s">
        <v>7639</v>
      </c>
      <c r="W36" s="282" t="s">
        <v>7640</v>
      </c>
      <c r="X36" s="283" t="s">
        <v>47</v>
      </c>
      <c r="Y36" s="283" t="s">
        <v>7641</v>
      </c>
      <c r="Z36" s="283" t="s">
        <v>31997</v>
      </c>
      <c r="AA36" s="283" t="s">
        <v>7639</v>
      </c>
      <c r="AB36" s="284" t="s">
        <v>7642</v>
      </c>
      <c r="AC36" s="284" t="s">
        <v>7638</v>
      </c>
      <c r="AD36" s="284" t="s">
        <v>31997</v>
      </c>
      <c r="AE36" s="284" t="s">
        <v>7643</v>
      </c>
    </row>
    <row r="37" spans="1:31" s="285" customFormat="1">
      <c r="A37" s="286" t="s">
        <v>8265</v>
      </c>
      <c r="B37" s="281" t="s">
        <v>8266</v>
      </c>
      <c r="C37" s="281">
        <v>11864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2930</v>
      </c>
      <c r="I37" s="281">
        <v>2945</v>
      </c>
      <c r="J37" s="281">
        <v>5829</v>
      </c>
      <c r="K37" s="281" t="s">
        <v>358</v>
      </c>
      <c r="L37" s="281" t="s">
        <v>1572</v>
      </c>
      <c r="M37" s="281" t="s">
        <v>1573</v>
      </c>
      <c r="N37" s="282" t="s">
        <v>31599</v>
      </c>
      <c r="O37" s="282" t="s">
        <v>3</v>
      </c>
      <c r="P37" s="282" t="s">
        <v>7</v>
      </c>
      <c r="Q37" s="282" t="s">
        <v>3</v>
      </c>
      <c r="R37" s="282" t="s">
        <v>3</v>
      </c>
      <c r="S37" s="282" t="s">
        <v>3</v>
      </c>
      <c r="T37" s="282" t="s">
        <v>8267</v>
      </c>
      <c r="U37" s="282" t="s">
        <v>3</v>
      </c>
      <c r="V37" s="282" t="s">
        <v>8268</v>
      </c>
      <c r="W37" s="282" t="s">
        <v>8269</v>
      </c>
      <c r="X37" s="283" t="s">
        <v>47</v>
      </c>
      <c r="Y37" s="283" t="s">
        <v>8270</v>
      </c>
      <c r="Z37" s="283" t="s">
        <v>31998</v>
      </c>
      <c r="AA37" s="283" t="s">
        <v>8268</v>
      </c>
      <c r="AB37" s="284" t="s">
        <v>8271</v>
      </c>
      <c r="AC37" s="284" t="s">
        <v>8267</v>
      </c>
      <c r="AD37" s="284" t="s">
        <v>31998</v>
      </c>
      <c r="AE37" s="284" t="s">
        <v>8272</v>
      </c>
    </row>
    <row r="38" spans="1:31" s="285" customFormat="1">
      <c r="A38" s="286" t="s">
        <v>8273</v>
      </c>
      <c r="B38" s="281" t="s">
        <v>8274</v>
      </c>
      <c r="C38" s="281">
        <v>33589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636</v>
      </c>
      <c r="I38" s="281">
        <v>624</v>
      </c>
      <c r="J38" s="281">
        <v>2754</v>
      </c>
      <c r="K38" s="281" t="s">
        <v>358</v>
      </c>
      <c r="L38" s="281" t="s">
        <v>1572</v>
      </c>
      <c r="M38" s="281" t="s">
        <v>1573</v>
      </c>
      <c r="N38" s="282" t="s">
        <v>31600</v>
      </c>
      <c r="O38" s="282" t="s">
        <v>8275</v>
      </c>
      <c r="P38" s="282" t="s">
        <v>40</v>
      </c>
      <c r="Q38" s="282" t="s">
        <v>8276</v>
      </c>
      <c r="R38" s="282">
        <v>2</v>
      </c>
      <c r="S38" s="282" t="s">
        <v>8277</v>
      </c>
      <c r="T38" s="282" t="s">
        <v>8278</v>
      </c>
      <c r="U38" s="282" t="s">
        <v>8279</v>
      </c>
      <c r="V38" s="282" t="s">
        <v>8280</v>
      </c>
      <c r="W38" s="282" t="s">
        <v>8281</v>
      </c>
      <c r="X38" s="283" t="s">
        <v>47</v>
      </c>
      <c r="Y38" s="283" t="s">
        <v>8282</v>
      </c>
      <c r="Z38" s="283" t="s">
        <v>8279</v>
      </c>
      <c r="AA38" s="283" t="s">
        <v>8283</v>
      </c>
      <c r="AB38" s="284" t="s">
        <v>8284</v>
      </c>
      <c r="AC38" s="284" t="s">
        <v>8285</v>
      </c>
      <c r="AD38" s="284" t="s">
        <v>31999</v>
      </c>
      <c r="AE38" s="284" t="s">
        <v>8286</v>
      </c>
    </row>
    <row r="39" spans="1:31" s="285" customFormat="1">
      <c r="A39" s="286" t="s">
        <v>8431</v>
      </c>
      <c r="B39" s="281" t="s">
        <v>8432</v>
      </c>
      <c r="C39" s="281">
        <v>3230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1740</v>
      </c>
      <c r="I39" s="281">
        <v>1714</v>
      </c>
      <c r="J39" s="281">
        <v>3199</v>
      </c>
      <c r="K39" s="281" t="s">
        <v>358</v>
      </c>
      <c r="L39" s="281" t="s">
        <v>2924</v>
      </c>
      <c r="M39" s="281" t="s">
        <v>2925</v>
      </c>
      <c r="N39" s="282" t="s">
        <v>31600</v>
      </c>
      <c r="O39" s="282" t="s">
        <v>8431</v>
      </c>
      <c r="P39" s="282" t="s">
        <v>20</v>
      </c>
      <c r="Q39" s="282" t="s">
        <v>8433</v>
      </c>
      <c r="R39" s="282">
        <v>2</v>
      </c>
      <c r="S39" s="282" t="s">
        <v>8434</v>
      </c>
      <c r="T39" s="282" t="s">
        <v>8435</v>
      </c>
      <c r="U39" s="282" t="s">
        <v>8436</v>
      </c>
      <c r="V39" s="282" t="s">
        <v>8437</v>
      </c>
      <c r="W39" s="282" t="s">
        <v>8438</v>
      </c>
      <c r="X39" s="283" t="s">
        <v>47</v>
      </c>
      <c r="Y39" s="283" t="s">
        <v>8439</v>
      </c>
      <c r="Z39" s="283" t="s">
        <v>8436</v>
      </c>
      <c r="AA39" s="283" t="s">
        <v>8440</v>
      </c>
      <c r="AB39" s="284" t="s">
        <v>8441</v>
      </c>
      <c r="AC39" s="284" t="s">
        <v>8442</v>
      </c>
      <c r="AD39" s="284" t="s">
        <v>8436</v>
      </c>
      <c r="AE39" s="284" t="s">
        <v>8443</v>
      </c>
    </row>
    <row r="40" spans="1:31" s="285" customFormat="1">
      <c r="A40" s="286" t="s">
        <v>8652</v>
      </c>
      <c r="B40" s="281" t="s">
        <v>8653</v>
      </c>
      <c r="C40" s="281">
        <v>33598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939</v>
      </c>
      <c r="I40" s="281">
        <v>951</v>
      </c>
      <c r="J40" s="281">
        <v>1141</v>
      </c>
      <c r="K40" s="281" t="s">
        <v>358</v>
      </c>
      <c r="L40" s="281" t="s">
        <v>359</v>
      </c>
      <c r="M40" s="281" t="s">
        <v>360</v>
      </c>
      <c r="N40" s="282" t="s">
        <v>31600</v>
      </c>
      <c r="O40" s="282" t="s">
        <v>8654</v>
      </c>
      <c r="P40" s="282" t="s">
        <v>40</v>
      </c>
      <c r="Q40" s="282" t="s">
        <v>8655</v>
      </c>
      <c r="R40" s="282">
        <v>2</v>
      </c>
      <c r="S40" s="282" t="s">
        <v>8656</v>
      </c>
      <c r="T40" s="282" t="s">
        <v>8657</v>
      </c>
      <c r="U40" s="282" t="s">
        <v>8658</v>
      </c>
      <c r="V40" s="282" t="s">
        <v>8659</v>
      </c>
      <c r="W40" s="282" t="s">
        <v>8660</v>
      </c>
      <c r="X40" s="283" t="s">
        <v>47</v>
      </c>
      <c r="Y40" s="283" t="s">
        <v>8661</v>
      </c>
      <c r="Z40" s="283" t="s">
        <v>8658</v>
      </c>
      <c r="AA40" s="283" t="s">
        <v>8659</v>
      </c>
      <c r="AB40" s="284" t="s">
        <v>8662</v>
      </c>
      <c r="AC40" s="284" t="s">
        <v>8663</v>
      </c>
      <c r="AD40" s="284" t="s">
        <v>8664</v>
      </c>
      <c r="AE40" s="284" t="s">
        <v>8665</v>
      </c>
    </row>
    <row r="41" spans="1:31" s="285" customFormat="1">
      <c r="A41" s="286" t="s">
        <v>5710</v>
      </c>
      <c r="B41" s="281" t="s">
        <v>8783</v>
      </c>
      <c r="C41" s="281">
        <v>2954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1874</v>
      </c>
      <c r="I41" s="281">
        <v>1884</v>
      </c>
      <c r="J41" s="281">
        <v>5354</v>
      </c>
      <c r="K41" s="281" t="s">
        <v>358</v>
      </c>
      <c r="L41" s="281" t="s">
        <v>1572</v>
      </c>
      <c r="M41" s="281" t="s">
        <v>1573</v>
      </c>
      <c r="N41" s="282" t="s">
        <v>31600</v>
      </c>
      <c r="O41" s="282" t="s">
        <v>5710</v>
      </c>
      <c r="P41" s="282" t="s">
        <v>20</v>
      </c>
      <c r="Q41" s="282" t="s">
        <v>5711</v>
      </c>
      <c r="R41" s="282">
        <v>2</v>
      </c>
      <c r="S41" s="282" t="s">
        <v>5712</v>
      </c>
      <c r="T41" s="282" t="s">
        <v>5720</v>
      </c>
      <c r="U41" s="282" t="s">
        <v>8784</v>
      </c>
      <c r="V41" s="282" t="s">
        <v>8785</v>
      </c>
      <c r="W41" s="282" t="s">
        <v>8786</v>
      </c>
      <c r="X41" s="283" t="s">
        <v>47</v>
      </c>
      <c r="Y41" s="283" t="s">
        <v>8787</v>
      </c>
      <c r="Z41" s="283" t="s">
        <v>32000</v>
      </c>
      <c r="AA41" s="283" t="s">
        <v>8785</v>
      </c>
      <c r="AB41" s="284" t="s">
        <v>5719</v>
      </c>
      <c r="AC41" s="284" t="s">
        <v>5720</v>
      </c>
      <c r="AD41" s="284" t="s">
        <v>32000</v>
      </c>
      <c r="AE41" s="284" t="s">
        <v>5721</v>
      </c>
    </row>
    <row r="42" spans="1:31" s="285" customFormat="1">
      <c r="A42" s="286" t="s">
        <v>8983</v>
      </c>
      <c r="B42" s="281" t="s">
        <v>8984</v>
      </c>
      <c r="C42" s="281">
        <v>2149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1617</v>
      </c>
      <c r="I42" s="281">
        <v>1589</v>
      </c>
      <c r="J42" s="281">
        <v>3146</v>
      </c>
      <c r="K42" s="281" t="s">
        <v>358</v>
      </c>
      <c r="L42" s="281" t="s">
        <v>2924</v>
      </c>
      <c r="M42" s="281" t="s">
        <v>2925</v>
      </c>
      <c r="N42" s="282" t="s">
        <v>31600</v>
      </c>
      <c r="O42" s="282" t="s">
        <v>8431</v>
      </c>
      <c r="P42" s="282" t="s">
        <v>40</v>
      </c>
      <c r="Q42" s="282" t="s">
        <v>8433</v>
      </c>
      <c r="R42" s="282">
        <v>2</v>
      </c>
      <c r="S42" s="282" t="s">
        <v>8434</v>
      </c>
      <c r="T42" s="282" t="s">
        <v>8985</v>
      </c>
      <c r="U42" s="282" t="s">
        <v>8986</v>
      </c>
      <c r="V42" s="282" t="s">
        <v>8987</v>
      </c>
      <c r="W42" s="282" t="s">
        <v>8988</v>
      </c>
      <c r="X42" s="283" t="s">
        <v>47</v>
      </c>
      <c r="Y42" s="283" t="s">
        <v>8989</v>
      </c>
      <c r="Z42" s="283" t="s">
        <v>32001</v>
      </c>
      <c r="AA42" s="283" t="s">
        <v>8990</v>
      </c>
      <c r="AB42" s="284" t="s">
        <v>8991</v>
      </c>
      <c r="AC42" s="284" t="s">
        <v>8992</v>
      </c>
      <c r="AD42" s="284" t="s">
        <v>32001</v>
      </c>
      <c r="AE42" s="284" t="s">
        <v>8443</v>
      </c>
    </row>
    <row r="43" spans="1:31" s="285" customFormat="1" ht="30">
      <c r="A43" s="286" t="s">
        <v>9145</v>
      </c>
      <c r="B43" s="281" t="s">
        <v>9146</v>
      </c>
      <c r="C43" s="281">
        <v>31468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916</v>
      </c>
      <c r="I43" s="281">
        <v>927</v>
      </c>
      <c r="J43" s="281">
        <v>4704</v>
      </c>
      <c r="K43" s="281" t="s">
        <v>358</v>
      </c>
      <c r="L43" s="281" t="s">
        <v>359</v>
      </c>
      <c r="M43" s="281" t="s">
        <v>360</v>
      </c>
      <c r="N43" s="282" t="s">
        <v>31600</v>
      </c>
      <c r="O43" s="282" t="s">
        <v>9147</v>
      </c>
      <c r="P43" s="282" t="s">
        <v>40</v>
      </c>
      <c r="Q43" s="282" t="s">
        <v>9148</v>
      </c>
      <c r="R43" s="282">
        <v>2</v>
      </c>
      <c r="S43" s="282" t="s">
        <v>9149</v>
      </c>
      <c r="T43" s="282" t="s">
        <v>9150</v>
      </c>
      <c r="U43" s="282" t="s">
        <v>9151</v>
      </c>
      <c r="V43" s="282" t="s">
        <v>9152</v>
      </c>
      <c r="W43" s="282" t="s">
        <v>9153</v>
      </c>
      <c r="X43" s="283" t="s">
        <v>11</v>
      </c>
      <c r="Y43" s="283" t="s">
        <v>9154</v>
      </c>
      <c r="Z43" s="283" t="s">
        <v>9151</v>
      </c>
      <c r="AA43" s="283" t="s">
        <v>9155</v>
      </c>
      <c r="AB43" s="284" t="s">
        <v>9156</v>
      </c>
      <c r="AC43" s="284" t="s">
        <v>9157</v>
      </c>
      <c r="AD43" s="284" t="s">
        <v>9158</v>
      </c>
      <c r="AE43" s="284" t="s">
        <v>9159</v>
      </c>
    </row>
    <row r="44" spans="1:31" s="285" customFormat="1">
      <c r="A44" s="286" t="s">
        <v>9160</v>
      </c>
      <c r="B44" s="281" t="s">
        <v>9161</v>
      </c>
      <c r="C44" s="281">
        <v>33622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1118</v>
      </c>
      <c r="I44" s="281">
        <v>1120</v>
      </c>
      <c r="J44" s="281">
        <v>2314</v>
      </c>
      <c r="K44" s="281" t="s">
        <v>358</v>
      </c>
      <c r="L44" s="281" t="s">
        <v>359</v>
      </c>
      <c r="M44" s="281" t="s">
        <v>360</v>
      </c>
      <c r="N44" s="282" t="s">
        <v>31600</v>
      </c>
      <c r="O44" s="282" t="s">
        <v>9162</v>
      </c>
      <c r="P44" s="282" t="s">
        <v>40</v>
      </c>
      <c r="Q44" s="282" t="s">
        <v>9163</v>
      </c>
      <c r="R44" s="282">
        <v>2</v>
      </c>
      <c r="S44" s="282" t="s">
        <v>9164</v>
      </c>
      <c r="T44" s="282" t="s">
        <v>9165</v>
      </c>
      <c r="U44" s="282" t="s">
        <v>9166</v>
      </c>
      <c r="V44" s="282" t="s">
        <v>9167</v>
      </c>
      <c r="W44" s="282" t="s">
        <v>9168</v>
      </c>
      <c r="X44" s="283" t="s">
        <v>47</v>
      </c>
      <c r="Y44" s="283" t="s">
        <v>9169</v>
      </c>
      <c r="Z44" s="283" t="s">
        <v>9166</v>
      </c>
      <c r="AA44" s="283" t="s">
        <v>9170</v>
      </c>
      <c r="AB44" s="284" t="s">
        <v>9171</v>
      </c>
      <c r="AC44" s="284" t="s">
        <v>9172</v>
      </c>
      <c r="AD44" s="284" t="s">
        <v>9166</v>
      </c>
      <c r="AE44" s="284" t="s">
        <v>9173</v>
      </c>
    </row>
    <row r="45" spans="1:31" s="285" customFormat="1" ht="30">
      <c r="A45" s="286" t="s">
        <v>9174</v>
      </c>
      <c r="B45" s="281" t="s">
        <v>9175</v>
      </c>
      <c r="C45" s="281">
        <v>14058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2363</v>
      </c>
      <c r="I45" s="281">
        <v>2361</v>
      </c>
      <c r="J45" s="281">
        <v>9132</v>
      </c>
      <c r="K45" s="281" t="s">
        <v>358</v>
      </c>
      <c r="L45" s="281" t="s">
        <v>458</v>
      </c>
      <c r="M45" s="281" t="s">
        <v>459</v>
      </c>
      <c r="N45" s="282" t="s">
        <v>31599</v>
      </c>
      <c r="O45" s="282" t="s">
        <v>3</v>
      </c>
      <c r="P45" s="282" t="s">
        <v>7</v>
      </c>
      <c r="Q45" s="282" t="s">
        <v>3</v>
      </c>
      <c r="R45" s="282" t="s">
        <v>3</v>
      </c>
      <c r="S45" s="282" t="s">
        <v>3</v>
      </c>
      <c r="T45" s="282" t="s">
        <v>9176</v>
      </c>
      <c r="U45" s="282" t="s">
        <v>3</v>
      </c>
      <c r="V45" s="282" t="s">
        <v>9177</v>
      </c>
      <c r="W45" s="282" t="s">
        <v>9178</v>
      </c>
      <c r="X45" s="283" t="s">
        <v>47</v>
      </c>
      <c r="Y45" s="283" t="s">
        <v>9179</v>
      </c>
      <c r="Z45" s="283" t="s">
        <v>32002</v>
      </c>
      <c r="AA45" s="283" t="s">
        <v>9180</v>
      </c>
      <c r="AB45" s="284" t="s">
        <v>9181</v>
      </c>
      <c r="AC45" s="284" t="s">
        <v>9182</v>
      </c>
      <c r="AD45" s="284" t="s">
        <v>32002</v>
      </c>
      <c r="AE45" s="284" t="s">
        <v>9183</v>
      </c>
    </row>
    <row r="46" spans="1:31" s="285" customFormat="1" ht="30">
      <c r="A46" s="286" t="s">
        <v>1574</v>
      </c>
      <c r="B46" s="281" t="s">
        <v>9449</v>
      </c>
      <c r="C46" s="281">
        <v>31848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2300</v>
      </c>
      <c r="I46" s="281">
        <v>2294</v>
      </c>
      <c r="J46" s="281">
        <v>5996</v>
      </c>
      <c r="K46" s="281" t="s">
        <v>358</v>
      </c>
      <c r="L46" s="281" t="s">
        <v>1572</v>
      </c>
      <c r="M46" s="281" t="s">
        <v>1573</v>
      </c>
      <c r="N46" s="282" t="s">
        <v>31600</v>
      </c>
      <c r="O46" s="282" t="s">
        <v>1574</v>
      </c>
      <c r="P46" s="282" t="s">
        <v>20</v>
      </c>
      <c r="Q46" s="282" t="s">
        <v>1575</v>
      </c>
      <c r="R46" s="282">
        <v>2</v>
      </c>
      <c r="S46" s="282" t="s">
        <v>1576</v>
      </c>
      <c r="T46" s="282" t="s">
        <v>9450</v>
      </c>
      <c r="U46" s="282" t="s">
        <v>1584</v>
      </c>
      <c r="V46" s="282" t="s">
        <v>9451</v>
      </c>
      <c r="W46" s="282" t="s">
        <v>9452</v>
      </c>
      <c r="X46" s="283" t="s">
        <v>47</v>
      </c>
      <c r="Y46" s="283" t="s">
        <v>9453</v>
      </c>
      <c r="Z46" s="283" t="s">
        <v>32003</v>
      </c>
      <c r="AA46" s="283" t="s">
        <v>9454</v>
      </c>
      <c r="AB46" s="284" t="s">
        <v>1582</v>
      </c>
      <c r="AC46" s="284" t="s">
        <v>1583</v>
      </c>
      <c r="AD46" s="284" t="s">
        <v>1584</v>
      </c>
      <c r="AE46" s="284" t="s">
        <v>1585</v>
      </c>
    </row>
    <row r="47" spans="1:31" s="285" customFormat="1">
      <c r="A47" s="286" t="s">
        <v>9531</v>
      </c>
      <c r="B47" s="281" t="s">
        <v>9532</v>
      </c>
      <c r="C47" s="281">
        <v>26383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970</v>
      </c>
      <c r="I47" s="281">
        <v>931</v>
      </c>
      <c r="J47" s="281">
        <v>3088</v>
      </c>
      <c r="K47" s="281" t="s">
        <v>358</v>
      </c>
      <c r="L47" s="281" t="s">
        <v>5005</v>
      </c>
      <c r="M47" s="281" t="s">
        <v>31987</v>
      </c>
      <c r="N47" s="282" t="s">
        <v>31600</v>
      </c>
      <c r="O47" s="282" t="s">
        <v>9533</v>
      </c>
      <c r="P47" s="282" t="s">
        <v>40</v>
      </c>
      <c r="Q47" s="282" t="s">
        <v>9534</v>
      </c>
      <c r="R47" s="282">
        <v>3</v>
      </c>
      <c r="S47" s="282" t="s">
        <v>9535</v>
      </c>
      <c r="T47" s="282" t="s">
        <v>9536</v>
      </c>
      <c r="U47" s="282" t="s">
        <v>9537</v>
      </c>
      <c r="V47" s="282" t="s">
        <v>9538</v>
      </c>
      <c r="W47" s="282" t="s">
        <v>9539</v>
      </c>
      <c r="X47" s="283" t="s">
        <v>47</v>
      </c>
      <c r="Y47" s="283" t="s">
        <v>9540</v>
      </c>
      <c r="Z47" s="283" t="s">
        <v>32004</v>
      </c>
      <c r="AA47" s="283" t="s">
        <v>9538</v>
      </c>
      <c r="AB47" s="284" t="s">
        <v>9541</v>
      </c>
      <c r="AC47" s="284" t="s">
        <v>9542</v>
      </c>
      <c r="AD47" s="284" t="s">
        <v>32004</v>
      </c>
      <c r="AE47" s="284" t="s">
        <v>9543</v>
      </c>
    </row>
    <row r="48" spans="1:31" s="285" customFormat="1">
      <c r="A48" s="286" t="s">
        <v>7537</v>
      </c>
      <c r="B48" s="281" t="s">
        <v>9581</v>
      </c>
      <c r="C48" s="281">
        <v>3577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1010</v>
      </c>
      <c r="I48" s="281">
        <v>986</v>
      </c>
      <c r="J48" s="281">
        <v>1874</v>
      </c>
      <c r="K48" s="281" t="s">
        <v>358</v>
      </c>
      <c r="L48" s="281" t="s">
        <v>2924</v>
      </c>
      <c r="M48" s="281" t="s">
        <v>2925</v>
      </c>
      <c r="N48" s="282" t="s">
        <v>31600</v>
      </c>
      <c r="O48" s="282" t="s">
        <v>7537</v>
      </c>
      <c r="P48" s="282" t="s">
        <v>20</v>
      </c>
      <c r="Q48" s="282" t="s">
        <v>7538</v>
      </c>
      <c r="R48" s="282">
        <v>4</v>
      </c>
      <c r="S48" s="282" t="s">
        <v>7539</v>
      </c>
      <c r="T48" s="282" t="s">
        <v>9582</v>
      </c>
      <c r="U48" s="282" t="s">
        <v>9583</v>
      </c>
      <c r="V48" s="282" t="s">
        <v>9584</v>
      </c>
      <c r="W48" s="282" t="s">
        <v>9585</v>
      </c>
      <c r="X48" s="283" t="s">
        <v>47</v>
      </c>
      <c r="Y48" s="283" t="s">
        <v>9586</v>
      </c>
      <c r="Z48" s="283" t="s">
        <v>31994</v>
      </c>
      <c r="AA48" s="283" t="s">
        <v>9587</v>
      </c>
      <c r="AB48" s="284" t="s">
        <v>7545</v>
      </c>
      <c r="AC48" s="284" t="s">
        <v>7546</v>
      </c>
      <c r="AD48" s="284" t="s">
        <v>31994</v>
      </c>
      <c r="AE48" s="284" t="s">
        <v>7547</v>
      </c>
    </row>
    <row r="49" spans="1:31" s="285" customFormat="1" ht="30">
      <c r="A49" s="286" t="s">
        <v>10568</v>
      </c>
      <c r="B49" s="281" t="s">
        <v>10569</v>
      </c>
      <c r="C49" s="281">
        <v>18759</v>
      </c>
      <c r="D49" s="281" t="s">
        <v>2</v>
      </c>
      <c r="E49" s="281" t="s">
        <v>3</v>
      </c>
      <c r="F49" s="281" t="s">
        <v>3</v>
      </c>
      <c r="G49" s="281" t="s">
        <v>3</v>
      </c>
      <c r="H49" s="281">
        <v>3123</v>
      </c>
      <c r="I49" s="281">
        <v>3063</v>
      </c>
      <c r="J49" s="281">
        <v>8993</v>
      </c>
      <c r="K49" s="281" t="s">
        <v>358</v>
      </c>
      <c r="L49" s="281" t="s">
        <v>2924</v>
      </c>
      <c r="M49" s="281" t="s">
        <v>2925</v>
      </c>
      <c r="N49" s="282" t="s">
        <v>31600</v>
      </c>
      <c r="O49" s="282" t="s">
        <v>10568</v>
      </c>
      <c r="P49" s="282" t="s">
        <v>20</v>
      </c>
      <c r="Q49" s="282" t="s">
        <v>10570</v>
      </c>
      <c r="R49" s="282">
        <v>2</v>
      </c>
      <c r="S49" s="282" t="s">
        <v>10571</v>
      </c>
      <c r="T49" s="282" t="s">
        <v>10572</v>
      </c>
      <c r="U49" s="282" t="s">
        <v>10573</v>
      </c>
      <c r="V49" s="282" t="s">
        <v>10574</v>
      </c>
      <c r="W49" s="282" t="s">
        <v>10575</v>
      </c>
      <c r="X49" s="283" t="s">
        <v>47</v>
      </c>
      <c r="Y49" s="283" t="s">
        <v>10576</v>
      </c>
      <c r="Z49" s="283" t="s">
        <v>32005</v>
      </c>
      <c r="AA49" s="283" t="s">
        <v>10574</v>
      </c>
      <c r="AB49" s="284" t="s">
        <v>10577</v>
      </c>
      <c r="AC49" s="284" t="s">
        <v>10572</v>
      </c>
      <c r="AD49" s="284" t="s">
        <v>10578</v>
      </c>
      <c r="AE49" s="284" t="s">
        <v>10574</v>
      </c>
    </row>
    <row r="50" spans="1:31" s="285" customFormat="1" ht="30">
      <c r="A50" s="286" t="s">
        <v>10701</v>
      </c>
      <c r="B50" s="281" t="s">
        <v>10702</v>
      </c>
      <c r="C50" s="281">
        <v>8350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872</v>
      </c>
      <c r="I50" s="281">
        <v>865</v>
      </c>
      <c r="J50" s="281">
        <v>5269</v>
      </c>
      <c r="K50" s="281" t="s">
        <v>358</v>
      </c>
      <c r="L50" s="281" t="s">
        <v>2496</v>
      </c>
      <c r="M50" s="281" t="s">
        <v>2497</v>
      </c>
      <c r="N50" s="282" t="s">
        <v>31600</v>
      </c>
      <c r="O50" s="282" t="s">
        <v>10703</v>
      </c>
      <c r="P50" s="282" t="s">
        <v>40</v>
      </c>
      <c r="Q50" s="282" t="s">
        <v>10704</v>
      </c>
      <c r="R50" s="282">
        <v>3</v>
      </c>
      <c r="S50" s="282" t="s">
        <v>10705</v>
      </c>
      <c r="T50" s="282" t="s">
        <v>10706</v>
      </c>
      <c r="U50" s="282" t="s">
        <v>10707</v>
      </c>
      <c r="V50" s="282" t="s">
        <v>10708</v>
      </c>
      <c r="W50" s="282" t="s">
        <v>10709</v>
      </c>
      <c r="X50" s="283" t="s">
        <v>47</v>
      </c>
      <c r="Y50" s="283" t="s">
        <v>10710</v>
      </c>
      <c r="Z50" s="283" t="s">
        <v>10707</v>
      </c>
      <c r="AA50" s="283" t="s">
        <v>10711</v>
      </c>
      <c r="AB50" s="284" t="s">
        <v>10712</v>
      </c>
      <c r="AC50" s="284" t="s">
        <v>10713</v>
      </c>
      <c r="AD50" s="284" t="s">
        <v>32006</v>
      </c>
      <c r="AE50" s="284" t="s">
        <v>10714</v>
      </c>
    </row>
    <row r="51" spans="1:31" s="285" customFormat="1">
      <c r="A51" s="286" t="s">
        <v>7592</v>
      </c>
      <c r="B51" s="281" t="s">
        <v>10760</v>
      </c>
      <c r="C51" s="281">
        <v>18458</v>
      </c>
      <c r="D51" s="281" t="s">
        <v>35</v>
      </c>
      <c r="E51" s="281" t="s">
        <v>555</v>
      </c>
      <c r="F51" s="281" t="s">
        <v>3</v>
      </c>
      <c r="G51" s="281" t="s">
        <v>3</v>
      </c>
      <c r="H51" s="281">
        <v>3559</v>
      </c>
      <c r="I51" s="281">
        <v>3516</v>
      </c>
      <c r="J51" s="281">
        <v>12972</v>
      </c>
      <c r="K51" s="281" t="s">
        <v>358</v>
      </c>
      <c r="L51" s="281" t="s">
        <v>2924</v>
      </c>
      <c r="M51" s="281" t="s">
        <v>2925</v>
      </c>
      <c r="N51" s="282" t="s">
        <v>31600</v>
      </c>
      <c r="O51" s="282" t="s">
        <v>7592</v>
      </c>
      <c r="P51" s="282" t="s">
        <v>20</v>
      </c>
      <c r="Q51" s="282" t="s">
        <v>7593</v>
      </c>
      <c r="R51" s="282">
        <v>2</v>
      </c>
      <c r="S51" s="282" t="s">
        <v>7594</v>
      </c>
      <c r="T51" s="282" t="s">
        <v>10761</v>
      </c>
      <c r="U51" s="282" t="s">
        <v>10762</v>
      </c>
      <c r="V51" s="282" t="s">
        <v>10763</v>
      </c>
      <c r="W51" s="282" t="s">
        <v>10764</v>
      </c>
      <c r="X51" s="283" t="s">
        <v>47</v>
      </c>
      <c r="Y51" s="283" t="s">
        <v>10765</v>
      </c>
      <c r="Z51" s="283" t="s">
        <v>32007</v>
      </c>
      <c r="AA51" s="283" t="s">
        <v>10766</v>
      </c>
      <c r="AB51" s="284" t="s">
        <v>7601</v>
      </c>
      <c r="AC51" s="284" t="s">
        <v>7602</v>
      </c>
      <c r="AD51" s="284" t="s">
        <v>10762</v>
      </c>
      <c r="AE51" s="284" t="s">
        <v>7603</v>
      </c>
    </row>
    <row r="52" spans="1:31" s="285" customFormat="1">
      <c r="A52" s="286" t="s">
        <v>10958</v>
      </c>
      <c r="B52" s="281" t="s">
        <v>10959</v>
      </c>
      <c r="C52" s="281">
        <v>4093</v>
      </c>
      <c r="D52" s="281" t="s">
        <v>35</v>
      </c>
      <c r="E52" s="281" t="s">
        <v>555</v>
      </c>
      <c r="F52" s="281" t="s">
        <v>3</v>
      </c>
      <c r="G52" s="281" t="s">
        <v>3</v>
      </c>
      <c r="H52" s="281">
        <v>4725</v>
      </c>
      <c r="I52" s="281">
        <v>4817</v>
      </c>
      <c r="J52" s="281">
        <v>5647</v>
      </c>
      <c r="K52" s="281" t="s">
        <v>358</v>
      </c>
      <c r="L52" s="281" t="s">
        <v>359</v>
      </c>
      <c r="M52" s="281" t="s">
        <v>360</v>
      </c>
      <c r="N52" s="282" t="s">
        <v>31599</v>
      </c>
      <c r="O52" s="282" t="s">
        <v>3</v>
      </c>
      <c r="P52" s="282" t="s">
        <v>7</v>
      </c>
      <c r="Q52" s="282" t="s">
        <v>3</v>
      </c>
      <c r="R52" s="282" t="s">
        <v>3</v>
      </c>
      <c r="S52" s="282" t="s">
        <v>3</v>
      </c>
      <c r="T52" s="282" t="s">
        <v>10960</v>
      </c>
      <c r="U52" s="282" t="s">
        <v>3</v>
      </c>
      <c r="V52" s="282" t="s">
        <v>10961</v>
      </c>
      <c r="W52" s="282" t="s">
        <v>10962</v>
      </c>
      <c r="X52" s="283" t="s">
        <v>47</v>
      </c>
      <c r="Y52" s="283" t="s">
        <v>10963</v>
      </c>
      <c r="Z52" s="283" t="s">
        <v>32008</v>
      </c>
      <c r="AA52" s="283" t="s">
        <v>10961</v>
      </c>
      <c r="AB52" s="284" t="s">
        <v>10964</v>
      </c>
      <c r="AC52" s="284" t="s">
        <v>10960</v>
      </c>
      <c r="AD52" s="284" t="s">
        <v>32008</v>
      </c>
      <c r="AE52" s="284" t="s">
        <v>10965</v>
      </c>
    </row>
    <row r="53" spans="1:31" s="285" customFormat="1">
      <c r="A53" s="286" t="s">
        <v>10999</v>
      </c>
      <c r="B53" s="281" t="s">
        <v>11000</v>
      </c>
      <c r="C53" s="281">
        <v>12937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2098</v>
      </c>
      <c r="I53" s="281">
        <v>2015</v>
      </c>
      <c r="J53" s="281">
        <v>6855</v>
      </c>
      <c r="K53" s="281" t="s">
        <v>358</v>
      </c>
      <c r="L53" s="281" t="s">
        <v>1572</v>
      </c>
      <c r="M53" s="281" t="s">
        <v>1573</v>
      </c>
      <c r="N53" s="282" t="s">
        <v>31599</v>
      </c>
      <c r="O53" s="282" t="s">
        <v>3</v>
      </c>
      <c r="P53" s="282" t="s">
        <v>7</v>
      </c>
      <c r="Q53" s="282" t="s">
        <v>3</v>
      </c>
      <c r="R53" s="282" t="s">
        <v>3</v>
      </c>
      <c r="S53" s="282" t="s">
        <v>3</v>
      </c>
      <c r="T53" s="282" t="s">
        <v>11001</v>
      </c>
      <c r="U53" s="282" t="s">
        <v>3</v>
      </c>
      <c r="V53" s="282" t="s">
        <v>11002</v>
      </c>
      <c r="W53" s="282" t="s">
        <v>11003</v>
      </c>
      <c r="X53" s="283" t="s">
        <v>47</v>
      </c>
      <c r="Y53" s="283" t="s">
        <v>11004</v>
      </c>
      <c r="Z53" s="283" t="s">
        <v>32009</v>
      </c>
      <c r="AA53" s="283" t="s">
        <v>11006</v>
      </c>
      <c r="AB53" s="284" t="s">
        <v>11007</v>
      </c>
      <c r="AC53" s="284" t="s">
        <v>11005</v>
      </c>
      <c r="AD53" s="284" t="s">
        <v>32009</v>
      </c>
      <c r="AE53" s="284" t="s">
        <v>11002</v>
      </c>
    </row>
    <row r="54" spans="1:31" s="285" customFormat="1">
      <c r="A54" s="286" t="s">
        <v>11362</v>
      </c>
      <c r="B54" s="281" t="s">
        <v>11363</v>
      </c>
      <c r="C54" s="281">
        <v>27845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1396</v>
      </c>
      <c r="I54" s="281">
        <v>1351</v>
      </c>
      <c r="J54" s="281">
        <v>7032</v>
      </c>
      <c r="K54" s="281" t="s">
        <v>358</v>
      </c>
      <c r="L54" s="281" t="s">
        <v>2924</v>
      </c>
      <c r="M54" s="281" t="s">
        <v>2925</v>
      </c>
      <c r="N54" s="282" t="s">
        <v>31600</v>
      </c>
      <c r="O54" s="282" t="s">
        <v>10568</v>
      </c>
      <c r="P54" s="282" t="s">
        <v>40</v>
      </c>
      <c r="Q54" s="282" t="s">
        <v>10570</v>
      </c>
      <c r="R54" s="282">
        <v>2</v>
      </c>
      <c r="S54" s="282" t="s">
        <v>10571</v>
      </c>
      <c r="T54" s="282" t="s">
        <v>11364</v>
      </c>
      <c r="U54" s="282" t="s">
        <v>11365</v>
      </c>
      <c r="V54" s="282" t="s">
        <v>11366</v>
      </c>
      <c r="W54" s="282" t="s">
        <v>11367</v>
      </c>
      <c r="X54" s="283" t="s">
        <v>47</v>
      </c>
      <c r="Y54" s="283" t="s">
        <v>11368</v>
      </c>
      <c r="Z54" s="283" t="s">
        <v>32010</v>
      </c>
      <c r="AA54" s="283" t="s">
        <v>11366</v>
      </c>
      <c r="AB54" s="284" t="s">
        <v>10577</v>
      </c>
      <c r="AC54" s="284" t="s">
        <v>10572</v>
      </c>
      <c r="AD54" s="284" t="s">
        <v>32011</v>
      </c>
      <c r="AE54" s="284" t="s">
        <v>10574</v>
      </c>
    </row>
    <row r="55" spans="1:31" s="285" customFormat="1">
      <c r="A55" s="286" t="s">
        <v>11688</v>
      </c>
      <c r="B55" s="281" t="s">
        <v>11689</v>
      </c>
      <c r="C55" s="281">
        <v>8095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712</v>
      </c>
      <c r="I55" s="281">
        <v>694</v>
      </c>
      <c r="J55" s="281">
        <v>7024</v>
      </c>
      <c r="K55" s="281" t="s">
        <v>358</v>
      </c>
      <c r="L55" s="281" t="s">
        <v>458</v>
      </c>
      <c r="M55" s="281" t="s">
        <v>459</v>
      </c>
      <c r="N55" s="282" t="s">
        <v>31600</v>
      </c>
      <c r="O55" s="282" t="s">
        <v>11690</v>
      </c>
      <c r="P55" s="282" t="s">
        <v>40</v>
      </c>
      <c r="Q55" s="282" t="s">
        <v>11691</v>
      </c>
      <c r="R55" s="282">
        <v>2</v>
      </c>
      <c r="S55" s="282" t="s">
        <v>11692</v>
      </c>
      <c r="T55" s="282" t="s">
        <v>11693</v>
      </c>
      <c r="U55" s="282" t="s">
        <v>11694</v>
      </c>
      <c r="V55" s="282" t="s">
        <v>11695</v>
      </c>
      <c r="W55" s="282" t="s">
        <v>11696</v>
      </c>
      <c r="X55" s="283" t="s">
        <v>47</v>
      </c>
      <c r="Y55" s="283" t="s">
        <v>11697</v>
      </c>
      <c r="Z55" s="283" t="s">
        <v>32012</v>
      </c>
      <c r="AA55" s="283" t="s">
        <v>11698</v>
      </c>
      <c r="AB55" s="284" t="s">
        <v>11699</v>
      </c>
      <c r="AC55" s="284" t="s">
        <v>11700</v>
      </c>
      <c r="AD55" s="284" t="s">
        <v>11701</v>
      </c>
      <c r="AE55" s="284" t="s">
        <v>11702</v>
      </c>
    </row>
    <row r="56" spans="1:31" s="285" customFormat="1">
      <c r="A56" s="286" t="s">
        <v>11891</v>
      </c>
      <c r="B56" s="281" t="s">
        <v>11892</v>
      </c>
      <c r="C56" s="281">
        <v>21999</v>
      </c>
      <c r="D56" s="281" t="s">
        <v>2</v>
      </c>
      <c r="E56" s="281" t="s">
        <v>3</v>
      </c>
      <c r="F56" s="281" t="s">
        <v>3</v>
      </c>
      <c r="G56" s="281" t="s">
        <v>3</v>
      </c>
      <c r="H56" s="281">
        <v>5948</v>
      </c>
      <c r="I56" s="281">
        <v>5902</v>
      </c>
      <c r="J56" s="281">
        <v>11376</v>
      </c>
      <c r="K56" s="281" t="s">
        <v>358</v>
      </c>
      <c r="L56" s="281" t="s">
        <v>458</v>
      </c>
      <c r="M56" s="281" t="s">
        <v>459</v>
      </c>
      <c r="N56" s="282" t="s">
        <v>31599</v>
      </c>
      <c r="O56" s="282" t="s">
        <v>3</v>
      </c>
      <c r="P56" s="282" t="s">
        <v>7</v>
      </c>
      <c r="Q56" s="282" t="s">
        <v>3</v>
      </c>
      <c r="R56" s="282" t="s">
        <v>3</v>
      </c>
      <c r="S56" s="282" t="s">
        <v>3</v>
      </c>
      <c r="T56" s="282" t="s">
        <v>11893</v>
      </c>
      <c r="U56" s="282" t="s">
        <v>3</v>
      </c>
      <c r="V56" s="282" t="s">
        <v>11894</v>
      </c>
      <c r="W56" s="282" t="s">
        <v>11895</v>
      </c>
      <c r="X56" s="283" t="s">
        <v>47</v>
      </c>
      <c r="Y56" s="283" t="s">
        <v>11896</v>
      </c>
      <c r="Z56" s="283" t="s">
        <v>32013</v>
      </c>
      <c r="AA56" s="283" t="s">
        <v>11897</v>
      </c>
      <c r="AB56" s="284" t="s">
        <v>11898</v>
      </c>
      <c r="AC56" s="284" t="s">
        <v>11893</v>
      </c>
      <c r="AD56" s="284" t="s">
        <v>32013</v>
      </c>
      <c r="AE56" s="284" t="s">
        <v>11899</v>
      </c>
    </row>
    <row r="57" spans="1:31" s="285" customFormat="1">
      <c r="A57" s="286" t="s">
        <v>11926</v>
      </c>
      <c r="B57" s="281" t="s">
        <v>11927</v>
      </c>
      <c r="C57" s="281">
        <v>17923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2717</v>
      </c>
      <c r="I57" s="281">
        <v>2704</v>
      </c>
      <c r="J57" s="281">
        <v>7086</v>
      </c>
      <c r="K57" s="281" t="s">
        <v>358</v>
      </c>
      <c r="L57" s="281" t="s">
        <v>359</v>
      </c>
      <c r="M57" s="281" t="s">
        <v>360</v>
      </c>
      <c r="N57" s="282" t="s">
        <v>31599</v>
      </c>
      <c r="O57" s="282" t="s">
        <v>3</v>
      </c>
      <c r="P57" s="282" t="s">
        <v>7</v>
      </c>
      <c r="Q57" s="282" t="s">
        <v>3</v>
      </c>
      <c r="R57" s="282" t="s">
        <v>3</v>
      </c>
      <c r="S57" s="282" t="s">
        <v>3</v>
      </c>
      <c r="T57" s="282" t="s">
        <v>11928</v>
      </c>
      <c r="U57" s="282" t="s">
        <v>3</v>
      </c>
      <c r="V57" s="282" t="s">
        <v>11929</v>
      </c>
      <c r="W57" s="282" t="s">
        <v>11930</v>
      </c>
      <c r="X57" s="283" t="s">
        <v>47</v>
      </c>
      <c r="Y57" s="283" t="s">
        <v>11931</v>
      </c>
      <c r="Z57" s="283" t="s">
        <v>32014</v>
      </c>
      <c r="AA57" s="283" t="s">
        <v>11932</v>
      </c>
      <c r="AB57" s="284" t="s">
        <v>11933</v>
      </c>
      <c r="AC57" s="284" t="s">
        <v>11928</v>
      </c>
      <c r="AD57" s="284" t="s">
        <v>32015</v>
      </c>
      <c r="AE57" s="284" t="s">
        <v>11934</v>
      </c>
    </row>
    <row r="58" spans="1:31" s="285" customFormat="1">
      <c r="A58" s="286" t="s">
        <v>11985</v>
      </c>
      <c r="B58" s="281" t="s">
        <v>11986</v>
      </c>
      <c r="C58" s="281">
        <v>9469</v>
      </c>
      <c r="D58" s="281" t="s">
        <v>2</v>
      </c>
      <c r="E58" s="281" t="s">
        <v>3</v>
      </c>
      <c r="F58" s="281" t="s">
        <v>3</v>
      </c>
      <c r="G58" s="281" t="s">
        <v>429</v>
      </c>
      <c r="H58" s="281">
        <v>9052</v>
      </c>
      <c r="I58" s="281">
        <v>8811</v>
      </c>
      <c r="J58" s="281">
        <v>13219</v>
      </c>
      <c r="K58" s="281" t="s">
        <v>358</v>
      </c>
      <c r="L58" s="281" t="s">
        <v>11987</v>
      </c>
      <c r="M58" s="281" t="s">
        <v>4292</v>
      </c>
      <c r="N58" s="282" t="s">
        <v>31599</v>
      </c>
      <c r="O58" s="282" t="s">
        <v>3</v>
      </c>
      <c r="P58" s="282" t="s">
        <v>7</v>
      </c>
      <c r="Q58" s="282" t="s">
        <v>3</v>
      </c>
      <c r="R58" s="282" t="s">
        <v>3</v>
      </c>
      <c r="S58" s="282" t="s">
        <v>3</v>
      </c>
      <c r="T58" s="282" t="s">
        <v>11988</v>
      </c>
      <c r="U58" s="282" t="s">
        <v>3</v>
      </c>
      <c r="V58" s="282" t="s">
        <v>11989</v>
      </c>
      <c r="W58" s="282" t="s">
        <v>11990</v>
      </c>
      <c r="X58" s="283" t="s">
        <v>47</v>
      </c>
      <c r="Y58" s="283" t="s">
        <v>11991</v>
      </c>
      <c r="Z58" s="283" t="s">
        <v>32016</v>
      </c>
      <c r="AA58" s="283" t="s">
        <v>11992</v>
      </c>
      <c r="AB58" s="284" t="s">
        <v>11993</v>
      </c>
      <c r="AC58" s="284" t="s">
        <v>11988</v>
      </c>
      <c r="AD58" s="284" t="s">
        <v>32017</v>
      </c>
      <c r="AE58" s="284" t="s">
        <v>11994</v>
      </c>
    </row>
    <row r="59" spans="1:31" s="285" customFormat="1">
      <c r="A59" s="286" t="s">
        <v>12200</v>
      </c>
      <c r="B59" s="281" t="s">
        <v>12201</v>
      </c>
      <c r="C59" s="281">
        <v>8378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2519</v>
      </c>
      <c r="I59" s="281">
        <v>2504</v>
      </c>
      <c r="J59" s="281">
        <v>6030</v>
      </c>
      <c r="K59" s="281" t="s">
        <v>358</v>
      </c>
      <c r="L59" s="281" t="s">
        <v>6245</v>
      </c>
      <c r="M59" s="281" t="s">
        <v>6246</v>
      </c>
      <c r="N59" s="282" t="s">
        <v>31600</v>
      </c>
      <c r="O59" s="282" t="s">
        <v>12200</v>
      </c>
      <c r="P59" s="282" t="s">
        <v>20</v>
      </c>
      <c r="Q59" s="282" t="s">
        <v>12202</v>
      </c>
      <c r="R59" s="282">
        <v>2</v>
      </c>
      <c r="S59" s="282" t="s">
        <v>12203</v>
      </c>
      <c r="T59" s="282" t="s">
        <v>12204</v>
      </c>
      <c r="U59" s="282" t="s">
        <v>12205</v>
      </c>
      <c r="V59" s="282" t="s">
        <v>12206</v>
      </c>
      <c r="W59" s="282" t="s">
        <v>12207</v>
      </c>
      <c r="X59" s="283" t="s">
        <v>47</v>
      </c>
      <c r="Y59" s="283" t="s">
        <v>12208</v>
      </c>
      <c r="Z59" s="283" t="s">
        <v>32018</v>
      </c>
      <c r="AA59" s="283" t="s">
        <v>12209</v>
      </c>
      <c r="AB59" s="284" t="s">
        <v>12210</v>
      </c>
      <c r="AC59" s="284" t="s">
        <v>12211</v>
      </c>
      <c r="AD59" s="284" t="s">
        <v>32019</v>
      </c>
      <c r="AE59" s="284" t="s">
        <v>12212</v>
      </c>
    </row>
    <row r="60" spans="1:31" s="285" customFormat="1">
      <c r="A60" s="286" t="s">
        <v>12454</v>
      </c>
      <c r="B60" s="281" t="s">
        <v>12455</v>
      </c>
      <c r="C60" s="281">
        <v>6442</v>
      </c>
      <c r="D60" s="281" t="s">
        <v>2</v>
      </c>
      <c r="E60" s="281" t="s">
        <v>3</v>
      </c>
      <c r="F60" s="281" t="s">
        <v>3</v>
      </c>
      <c r="G60" s="281" t="s">
        <v>429</v>
      </c>
      <c r="H60" s="281">
        <v>16833</v>
      </c>
      <c r="I60" s="281">
        <v>16495</v>
      </c>
      <c r="J60" s="281">
        <v>5318</v>
      </c>
      <c r="K60" s="281" t="s">
        <v>358</v>
      </c>
      <c r="L60" s="281" t="s">
        <v>12456</v>
      </c>
      <c r="M60" s="281" t="s">
        <v>2925</v>
      </c>
      <c r="N60" s="282" t="s">
        <v>31599</v>
      </c>
      <c r="O60" s="282" t="s">
        <v>3</v>
      </c>
      <c r="P60" s="282" t="s">
        <v>7</v>
      </c>
      <c r="Q60" s="282" t="s">
        <v>3</v>
      </c>
      <c r="R60" s="282" t="s">
        <v>3</v>
      </c>
      <c r="S60" s="282" t="s">
        <v>3</v>
      </c>
      <c r="T60" s="282" t="s">
        <v>12457</v>
      </c>
      <c r="U60" s="282" t="s">
        <v>3</v>
      </c>
      <c r="V60" s="282" t="s">
        <v>12458</v>
      </c>
      <c r="W60" s="282" t="s">
        <v>12459</v>
      </c>
      <c r="X60" s="283" t="s">
        <v>47</v>
      </c>
      <c r="Y60" s="283" t="s">
        <v>12460</v>
      </c>
      <c r="Z60" s="283" t="s">
        <v>32020</v>
      </c>
      <c r="AA60" s="283" t="s">
        <v>12461</v>
      </c>
      <c r="AB60" s="284" t="s">
        <v>12462</v>
      </c>
      <c r="AC60" s="284" t="s">
        <v>12457</v>
      </c>
      <c r="AD60" s="284" t="s">
        <v>32021</v>
      </c>
      <c r="AE60" s="284" t="s">
        <v>12463</v>
      </c>
    </row>
    <row r="61" spans="1:31" s="285" customFormat="1" ht="30">
      <c r="A61" s="286" t="s">
        <v>12850</v>
      </c>
      <c r="B61" s="281" t="s">
        <v>12851</v>
      </c>
      <c r="C61" s="281">
        <v>30605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1011</v>
      </c>
      <c r="I61" s="281">
        <v>993</v>
      </c>
      <c r="J61" s="281">
        <v>5828</v>
      </c>
      <c r="K61" s="281" t="s">
        <v>358</v>
      </c>
      <c r="L61" s="281" t="s">
        <v>458</v>
      </c>
      <c r="M61" s="281" t="s">
        <v>459</v>
      </c>
      <c r="N61" s="282" t="s">
        <v>31600</v>
      </c>
      <c r="O61" s="282" t="s">
        <v>12852</v>
      </c>
      <c r="P61" s="282" t="s">
        <v>40</v>
      </c>
      <c r="Q61" s="282" t="s">
        <v>12853</v>
      </c>
      <c r="R61" s="282">
        <v>2</v>
      </c>
      <c r="S61" s="282" t="s">
        <v>12854</v>
      </c>
      <c r="T61" s="282" t="s">
        <v>12855</v>
      </c>
      <c r="U61" s="282" t="s">
        <v>12856</v>
      </c>
      <c r="V61" s="282" t="s">
        <v>12857</v>
      </c>
      <c r="W61" s="282" t="s">
        <v>12858</v>
      </c>
      <c r="X61" s="283" t="s">
        <v>47</v>
      </c>
      <c r="Y61" s="283" t="s">
        <v>12859</v>
      </c>
      <c r="Z61" s="283" t="s">
        <v>32022</v>
      </c>
      <c r="AA61" s="283" t="s">
        <v>12860</v>
      </c>
      <c r="AB61" s="284" t="s">
        <v>12861</v>
      </c>
      <c r="AC61" s="284" t="s">
        <v>12862</v>
      </c>
      <c r="AD61" s="284" t="s">
        <v>32022</v>
      </c>
      <c r="AE61" s="284" t="s">
        <v>12863</v>
      </c>
    </row>
    <row r="62" spans="1:31" s="285" customFormat="1">
      <c r="A62" s="286" t="s">
        <v>1559</v>
      </c>
      <c r="B62" s="281" t="s">
        <v>12904</v>
      </c>
      <c r="C62" s="281">
        <v>11280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2050</v>
      </c>
      <c r="I62" s="281">
        <v>1951</v>
      </c>
      <c r="J62" s="281">
        <v>7108</v>
      </c>
      <c r="K62" s="281" t="s">
        <v>358</v>
      </c>
      <c r="L62" s="281" t="s">
        <v>1549</v>
      </c>
      <c r="M62" s="281" t="s">
        <v>1535</v>
      </c>
      <c r="N62" s="282" t="s">
        <v>31600</v>
      </c>
      <c r="O62" s="282" t="s">
        <v>1559</v>
      </c>
      <c r="P62" s="282" t="s">
        <v>20</v>
      </c>
      <c r="Q62" s="282" t="s">
        <v>1560</v>
      </c>
      <c r="R62" s="282">
        <v>2</v>
      </c>
      <c r="S62" s="282" t="s">
        <v>1561</v>
      </c>
      <c r="T62" s="282" t="s">
        <v>12905</v>
      </c>
      <c r="U62" s="282" t="s">
        <v>12906</v>
      </c>
      <c r="V62" s="282" t="s">
        <v>12907</v>
      </c>
      <c r="W62" s="282" t="s">
        <v>12908</v>
      </c>
      <c r="X62" s="283" t="s">
        <v>47</v>
      </c>
      <c r="Y62" s="283" t="s">
        <v>12909</v>
      </c>
      <c r="Z62" s="283" t="s">
        <v>32023</v>
      </c>
      <c r="AA62" s="283" t="s">
        <v>12910</v>
      </c>
      <c r="AB62" s="284" t="s">
        <v>1567</v>
      </c>
      <c r="AC62" s="284" t="s">
        <v>1568</v>
      </c>
      <c r="AD62" s="284" t="s">
        <v>32023</v>
      </c>
      <c r="AE62" s="284" t="s">
        <v>12907</v>
      </c>
    </row>
    <row r="63" spans="1:31" s="285" customFormat="1">
      <c r="A63" s="286" t="s">
        <v>11690</v>
      </c>
      <c r="B63" s="281" t="s">
        <v>12963</v>
      </c>
      <c r="C63" s="281">
        <v>19789</v>
      </c>
      <c r="D63" s="281" t="s">
        <v>2</v>
      </c>
      <c r="E63" s="281" t="s">
        <v>3</v>
      </c>
      <c r="F63" s="281" t="s">
        <v>3</v>
      </c>
      <c r="G63" s="281" t="s">
        <v>3</v>
      </c>
      <c r="H63" s="281">
        <v>8729</v>
      </c>
      <c r="I63" s="281">
        <v>8637</v>
      </c>
      <c r="J63" s="281">
        <v>11453</v>
      </c>
      <c r="K63" s="281" t="s">
        <v>358</v>
      </c>
      <c r="L63" s="281" t="s">
        <v>458</v>
      </c>
      <c r="M63" s="281" t="s">
        <v>459</v>
      </c>
      <c r="N63" s="282" t="s">
        <v>31600</v>
      </c>
      <c r="O63" s="282" t="s">
        <v>11690</v>
      </c>
      <c r="P63" s="282" t="s">
        <v>20</v>
      </c>
      <c r="Q63" s="282" t="s">
        <v>11691</v>
      </c>
      <c r="R63" s="282">
        <v>2</v>
      </c>
      <c r="S63" s="282" t="s">
        <v>11692</v>
      </c>
      <c r="T63" s="282" t="s">
        <v>11700</v>
      </c>
      <c r="U63" s="282" t="s">
        <v>11701</v>
      </c>
      <c r="V63" s="282" t="s">
        <v>12964</v>
      </c>
      <c r="W63" s="282" t="s">
        <v>12965</v>
      </c>
      <c r="X63" s="283" t="s">
        <v>47</v>
      </c>
      <c r="Y63" s="283" t="s">
        <v>12966</v>
      </c>
      <c r="Z63" s="283" t="s">
        <v>11701</v>
      </c>
      <c r="AA63" s="283" t="s">
        <v>12967</v>
      </c>
      <c r="AB63" s="284" t="s">
        <v>11699</v>
      </c>
      <c r="AC63" s="284" t="s">
        <v>11700</v>
      </c>
      <c r="AD63" s="284" t="s">
        <v>11701</v>
      </c>
      <c r="AE63" s="284" t="s">
        <v>11702</v>
      </c>
    </row>
    <row r="64" spans="1:31" s="285" customFormat="1" ht="30">
      <c r="A64" s="286" t="s">
        <v>12975</v>
      </c>
      <c r="B64" s="281" t="s">
        <v>12976</v>
      </c>
      <c r="C64" s="281">
        <v>26684</v>
      </c>
      <c r="D64" s="281" t="s">
        <v>3119</v>
      </c>
      <c r="E64" s="281" t="s">
        <v>3</v>
      </c>
      <c r="F64" s="281" t="s">
        <v>3120</v>
      </c>
      <c r="G64" s="281" t="s">
        <v>429</v>
      </c>
      <c r="H64" s="281">
        <v>111985</v>
      </c>
      <c r="I64" s="281">
        <v>111145</v>
      </c>
      <c r="J64" s="281">
        <v>32258</v>
      </c>
      <c r="K64" s="281" t="s">
        <v>358</v>
      </c>
      <c r="L64" s="281" t="s">
        <v>12977</v>
      </c>
      <c r="M64" s="281" t="s">
        <v>360</v>
      </c>
      <c r="N64" s="282" t="s">
        <v>31599</v>
      </c>
      <c r="O64" s="282" t="s">
        <v>3</v>
      </c>
      <c r="P64" s="282" t="s">
        <v>7</v>
      </c>
      <c r="Q64" s="282" t="s">
        <v>3</v>
      </c>
      <c r="R64" s="282" t="s">
        <v>3</v>
      </c>
      <c r="S64" s="282" t="s">
        <v>3</v>
      </c>
      <c r="T64" s="282" t="s">
        <v>12978</v>
      </c>
      <c r="U64" s="282" t="s">
        <v>3</v>
      </c>
      <c r="V64" s="282" t="s">
        <v>12979</v>
      </c>
      <c r="W64" s="282" t="s">
        <v>12980</v>
      </c>
      <c r="X64" s="283" t="s">
        <v>47</v>
      </c>
      <c r="Y64" s="283" t="s">
        <v>12981</v>
      </c>
      <c r="Z64" s="283" t="s">
        <v>32024</v>
      </c>
      <c r="AA64" s="283" t="s">
        <v>12982</v>
      </c>
      <c r="AB64" s="284" t="s">
        <v>12983</v>
      </c>
      <c r="AC64" s="284" t="s">
        <v>12978</v>
      </c>
      <c r="AD64" s="284" t="s">
        <v>12984</v>
      </c>
      <c r="AE64" s="284" t="s">
        <v>12985</v>
      </c>
    </row>
    <row r="65" spans="1:31" s="285" customFormat="1" ht="30">
      <c r="A65" s="286" t="s">
        <v>13029</v>
      </c>
      <c r="B65" s="281" t="s">
        <v>13030</v>
      </c>
      <c r="C65" s="281">
        <v>27571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2679</v>
      </c>
      <c r="I65" s="281">
        <v>2652</v>
      </c>
      <c r="J65" s="281">
        <v>6669</v>
      </c>
      <c r="K65" s="281" t="s">
        <v>358</v>
      </c>
      <c r="L65" s="281" t="s">
        <v>2496</v>
      </c>
      <c r="M65" s="281" t="s">
        <v>2497</v>
      </c>
      <c r="N65" s="282" t="s">
        <v>31599</v>
      </c>
      <c r="O65" s="282" t="s">
        <v>3</v>
      </c>
      <c r="P65" s="282" t="s">
        <v>7</v>
      </c>
      <c r="Q65" s="282" t="s">
        <v>3</v>
      </c>
      <c r="R65" s="282" t="s">
        <v>3</v>
      </c>
      <c r="S65" s="282" t="s">
        <v>3</v>
      </c>
      <c r="T65" s="282" t="s">
        <v>13031</v>
      </c>
      <c r="U65" s="282" t="s">
        <v>3</v>
      </c>
      <c r="V65" s="282" t="s">
        <v>13032</v>
      </c>
      <c r="W65" s="282" t="s">
        <v>13033</v>
      </c>
      <c r="X65" s="283" t="s">
        <v>47</v>
      </c>
      <c r="Y65" s="283" t="s">
        <v>13034</v>
      </c>
      <c r="Z65" s="283" t="s">
        <v>32025</v>
      </c>
      <c r="AA65" s="283" t="s">
        <v>13032</v>
      </c>
      <c r="AB65" s="284" t="s">
        <v>13036</v>
      </c>
      <c r="AC65" s="284" t="s">
        <v>13035</v>
      </c>
      <c r="AD65" s="284" t="s">
        <v>32025</v>
      </c>
      <c r="AE65" s="284" t="s">
        <v>13032</v>
      </c>
    </row>
    <row r="66" spans="1:31" s="285" customFormat="1">
      <c r="A66" s="286" t="s">
        <v>13049</v>
      </c>
      <c r="B66" s="281" t="s">
        <v>13050</v>
      </c>
      <c r="C66" s="281">
        <v>18166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448</v>
      </c>
      <c r="I66" s="281">
        <v>450</v>
      </c>
      <c r="J66" s="281">
        <v>6163</v>
      </c>
      <c r="K66" s="281" t="s">
        <v>358</v>
      </c>
      <c r="L66" s="281" t="s">
        <v>4291</v>
      </c>
      <c r="M66" s="281" t="s">
        <v>4292</v>
      </c>
      <c r="N66" s="282" t="s">
        <v>31600</v>
      </c>
      <c r="O66" s="282" t="s">
        <v>4289</v>
      </c>
      <c r="P66" s="282" t="s">
        <v>40</v>
      </c>
      <c r="Q66" s="282" t="s">
        <v>4293</v>
      </c>
      <c r="R66" s="282">
        <v>3</v>
      </c>
      <c r="S66" s="282" t="s">
        <v>4294</v>
      </c>
      <c r="T66" s="282" t="s">
        <v>13051</v>
      </c>
      <c r="U66" s="282" t="s">
        <v>13052</v>
      </c>
      <c r="V66" s="282" t="s">
        <v>13053</v>
      </c>
      <c r="W66" s="282" t="s">
        <v>13054</v>
      </c>
      <c r="X66" s="283" t="s">
        <v>47</v>
      </c>
      <c r="Y66" s="283" t="s">
        <v>13055</v>
      </c>
      <c r="Z66" s="283" t="s">
        <v>13056</v>
      </c>
      <c r="AA66" s="283" t="s">
        <v>13057</v>
      </c>
      <c r="AB66" s="284" t="s">
        <v>4301</v>
      </c>
      <c r="AC66" s="284" t="s">
        <v>4295</v>
      </c>
      <c r="AD66" s="284" t="s">
        <v>13056</v>
      </c>
      <c r="AE66" s="284" t="s">
        <v>4302</v>
      </c>
    </row>
    <row r="67" spans="1:31" s="285" customFormat="1" ht="30">
      <c r="A67" s="286" t="s">
        <v>9147</v>
      </c>
      <c r="B67" s="281" t="s">
        <v>13224</v>
      </c>
      <c r="C67" s="281">
        <v>22530</v>
      </c>
      <c r="D67" s="281" t="s">
        <v>2</v>
      </c>
      <c r="E67" s="281" t="s">
        <v>3</v>
      </c>
      <c r="F67" s="281" t="s">
        <v>3</v>
      </c>
      <c r="G67" s="281" t="s">
        <v>3</v>
      </c>
      <c r="H67" s="281">
        <v>6579</v>
      </c>
      <c r="I67" s="281">
        <v>6652</v>
      </c>
      <c r="J67" s="281">
        <v>8132</v>
      </c>
      <c r="K67" s="281" t="s">
        <v>358</v>
      </c>
      <c r="L67" s="281" t="s">
        <v>359</v>
      </c>
      <c r="M67" s="281" t="s">
        <v>360</v>
      </c>
      <c r="N67" s="282" t="s">
        <v>31600</v>
      </c>
      <c r="O67" s="282" t="s">
        <v>9147</v>
      </c>
      <c r="P67" s="282" t="s">
        <v>20</v>
      </c>
      <c r="Q67" s="282" t="s">
        <v>9148</v>
      </c>
      <c r="R67" s="282">
        <v>2</v>
      </c>
      <c r="S67" s="282" t="s">
        <v>9149</v>
      </c>
      <c r="T67" s="282" t="s">
        <v>13225</v>
      </c>
      <c r="U67" s="282" t="s">
        <v>9158</v>
      </c>
      <c r="V67" s="282" t="s">
        <v>9159</v>
      </c>
      <c r="W67" s="282" t="s">
        <v>13226</v>
      </c>
      <c r="X67" s="283" t="s">
        <v>47</v>
      </c>
      <c r="Y67" s="283" t="s">
        <v>13227</v>
      </c>
      <c r="Z67" s="283" t="s">
        <v>9158</v>
      </c>
      <c r="AA67" s="283" t="s">
        <v>13228</v>
      </c>
      <c r="AB67" s="284" t="s">
        <v>13229</v>
      </c>
      <c r="AC67" s="284" t="s">
        <v>9157</v>
      </c>
      <c r="AD67" s="284" t="s">
        <v>9158</v>
      </c>
      <c r="AE67" s="284" t="s">
        <v>13230</v>
      </c>
    </row>
    <row r="68" spans="1:31" s="285" customFormat="1">
      <c r="A68" s="286" t="s">
        <v>13845</v>
      </c>
      <c r="B68" s="281" t="s">
        <v>13846</v>
      </c>
      <c r="C68" s="281">
        <v>9344</v>
      </c>
      <c r="D68" s="281" t="s">
        <v>2</v>
      </c>
      <c r="E68" s="281" t="s">
        <v>3</v>
      </c>
      <c r="F68" s="281" t="s">
        <v>3</v>
      </c>
      <c r="G68" s="281" t="s">
        <v>429</v>
      </c>
      <c r="H68" s="281">
        <v>14495</v>
      </c>
      <c r="I68" s="281">
        <v>14361</v>
      </c>
      <c r="J68" s="281">
        <v>10223</v>
      </c>
      <c r="K68" s="281" t="s">
        <v>358</v>
      </c>
      <c r="L68" s="281" t="s">
        <v>13847</v>
      </c>
      <c r="M68" s="281" t="s">
        <v>459</v>
      </c>
      <c r="N68" s="282" t="s">
        <v>31599</v>
      </c>
      <c r="O68" s="282" t="s">
        <v>3</v>
      </c>
      <c r="P68" s="282" t="s">
        <v>7</v>
      </c>
      <c r="Q68" s="282" t="s">
        <v>3</v>
      </c>
      <c r="R68" s="282" t="s">
        <v>3</v>
      </c>
      <c r="S68" s="282" t="s">
        <v>3</v>
      </c>
      <c r="T68" s="282" t="s">
        <v>13848</v>
      </c>
      <c r="U68" s="282" t="s">
        <v>3</v>
      </c>
      <c r="V68" s="282" t="s">
        <v>13849</v>
      </c>
      <c r="W68" s="282" t="s">
        <v>13850</v>
      </c>
      <c r="X68" s="283" t="s">
        <v>47</v>
      </c>
      <c r="Y68" s="283" t="s">
        <v>13851</v>
      </c>
      <c r="Z68" s="283" t="s">
        <v>32026</v>
      </c>
      <c r="AA68" s="283" t="s">
        <v>13849</v>
      </c>
      <c r="AB68" s="284" t="s">
        <v>13852</v>
      </c>
      <c r="AC68" s="284" t="s">
        <v>13848</v>
      </c>
      <c r="AD68" s="284" t="s">
        <v>32027</v>
      </c>
      <c r="AE68" s="284" t="s">
        <v>13853</v>
      </c>
    </row>
    <row r="69" spans="1:31" s="285" customFormat="1">
      <c r="A69" s="286" t="s">
        <v>13854</v>
      </c>
      <c r="B69" s="281" t="s">
        <v>13855</v>
      </c>
      <c r="C69" s="281">
        <v>20297</v>
      </c>
      <c r="D69" s="281" t="s">
        <v>2</v>
      </c>
      <c r="E69" s="281" t="s">
        <v>3</v>
      </c>
      <c r="F69" s="281" t="s">
        <v>3</v>
      </c>
      <c r="G69" s="281" t="s">
        <v>429</v>
      </c>
      <c r="H69" s="281">
        <v>30407</v>
      </c>
      <c r="I69" s="281">
        <v>30317</v>
      </c>
      <c r="J69" s="281">
        <v>25627</v>
      </c>
      <c r="K69" s="281" t="s">
        <v>358</v>
      </c>
      <c r="L69" s="281" t="s">
        <v>13856</v>
      </c>
      <c r="M69" s="281" t="s">
        <v>31987</v>
      </c>
      <c r="N69" s="282" t="s">
        <v>31599</v>
      </c>
      <c r="O69" s="282" t="s">
        <v>3</v>
      </c>
      <c r="P69" s="282" t="s">
        <v>7</v>
      </c>
      <c r="Q69" s="282" t="s">
        <v>3</v>
      </c>
      <c r="R69" s="282" t="s">
        <v>3</v>
      </c>
      <c r="S69" s="282" t="s">
        <v>3</v>
      </c>
      <c r="T69" s="282" t="s">
        <v>13857</v>
      </c>
      <c r="U69" s="282" t="s">
        <v>3</v>
      </c>
      <c r="V69" s="282" t="s">
        <v>13858</v>
      </c>
      <c r="W69" s="282" t="s">
        <v>13859</v>
      </c>
      <c r="X69" s="283" t="s">
        <v>47</v>
      </c>
      <c r="Y69" s="283" t="s">
        <v>13860</v>
      </c>
      <c r="Z69" s="283" t="s">
        <v>32028</v>
      </c>
      <c r="AA69" s="283" t="s">
        <v>13861</v>
      </c>
      <c r="AB69" s="284" t="s">
        <v>13862</v>
      </c>
      <c r="AC69" s="284" t="s">
        <v>13857</v>
      </c>
      <c r="AD69" s="284" t="s">
        <v>32029</v>
      </c>
      <c r="AE69" s="284" t="s">
        <v>13858</v>
      </c>
    </row>
    <row r="70" spans="1:31" s="285" customFormat="1">
      <c r="A70" s="286" t="s">
        <v>10703</v>
      </c>
      <c r="B70" s="281" t="s">
        <v>13863</v>
      </c>
      <c r="C70" s="281">
        <v>32434</v>
      </c>
      <c r="D70" s="281" t="s">
        <v>2</v>
      </c>
      <c r="E70" s="281" t="s">
        <v>3</v>
      </c>
      <c r="F70" s="281" t="s">
        <v>3</v>
      </c>
      <c r="G70" s="281" t="s">
        <v>429</v>
      </c>
      <c r="H70" s="281">
        <v>29127</v>
      </c>
      <c r="I70" s="281">
        <v>28716</v>
      </c>
      <c r="J70" s="281">
        <v>22759</v>
      </c>
      <c r="K70" s="281" t="s">
        <v>358</v>
      </c>
      <c r="L70" s="281" t="s">
        <v>13864</v>
      </c>
      <c r="M70" s="281" t="s">
        <v>2497</v>
      </c>
      <c r="N70" s="282" t="s">
        <v>31600</v>
      </c>
      <c r="O70" s="282" t="s">
        <v>10703</v>
      </c>
      <c r="P70" s="282" t="s">
        <v>20</v>
      </c>
      <c r="Q70" s="282" t="s">
        <v>10704</v>
      </c>
      <c r="R70" s="282">
        <v>3</v>
      </c>
      <c r="S70" s="282" t="s">
        <v>10705</v>
      </c>
      <c r="T70" s="282" t="s">
        <v>10713</v>
      </c>
      <c r="U70" s="282" t="s">
        <v>13865</v>
      </c>
      <c r="V70" s="282" t="s">
        <v>13866</v>
      </c>
      <c r="W70" s="282" t="s">
        <v>13867</v>
      </c>
      <c r="X70" s="283" t="s">
        <v>47</v>
      </c>
      <c r="Y70" s="283" t="s">
        <v>13868</v>
      </c>
      <c r="Z70" s="283" t="s">
        <v>32030</v>
      </c>
      <c r="AA70" s="283" t="s">
        <v>13869</v>
      </c>
      <c r="AB70" s="284" t="s">
        <v>13870</v>
      </c>
      <c r="AC70" s="284" t="s">
        <v>10713</v>
      </c>
      <c r="AD70" s="284" t="s">
        <v>32031</v>
      </c>
      <c r="AE70" s="284" t="s">
        <v>10714</v>
      </c>
    </row>
    <row r="71" spans="1:31" s="285" customFormat="1">
      <c r="A71" s="286" t="s">
        <v>13881</v>
      </c>
      <c r="B71" s="281" t="s">
        <v>13882</v>
      </c>
      <c r="C71" s="281">
        <v>24396</v>
      </c>
      <c r="D71" s="281" t="s">
        <v>2</v>
      </c>
      <c r="E71" s="281" t="s">
        <v>3</v>
      </c>
      <c r="F71" s="281" t="s">
        <v>3</v>
      </c>
      <c r="G71" s="281" t="s">
        <v>429</v>
      </c>
      <c r="H71" s="281">
        <v>11795</v>
      </c>
      <c r="I71" s="281">
        <v>11648</v>
      </c>
      <c r="J71" s="281">
        <v>22198</v>
      </c>
      <c r="K71" s="281" t="s">
        <v>358</v>
      </c>
      <c r="L71" s="281" t="s">
        <v>13883</v>
      </c>
      <c r="M71" s="281" t="s">
        <v>6246</v>
      </c>
      <c r="N71" s="282" t="s">
        <v>31599</v>
      </c>
      <c r="O71" s="282" t="s">
        <v>3</v>
      </c>
      <c r="P71" s="282" t="s">
        <v>7</v>
      </c>
      <c r="Q71" s="282" t="s">
        <v>3</v>
      </c>
      <c r="R71" s="282" t="s">
        <v>3</v>
      </c>
      <c r="S71" s="282" t="s">
        <v>3</v>
      </c>
      <c r="T71" s="282" t="s">
        <v>13884</v>
      </c>
      <c r="U71" s="282" t="s">
        <v>3</v>
      </c>
      <c r="V71" s="282" t="s">
        <v>13885</v>
      </c>
      <c r="W71" s="282" t="s">
        <v>13886</v>
      </c>
      <c r="X71" s="283" t="s">
        <v>47</v>
      </c>
      <c r="Y71" s="283" t="s">
        <v>13887</v>
      </c>
      <c r="Z71" s="283" t="s">
        <v>32032</v>
      </c>
      <c r="AA71" s="283" t="s">
        <v>13889</v>
      </c>
      <c r="AB71" s="284" t="s">
        <v>13890</v>
      </c>
      <c r="AC71" s="284" t="s">
        <v>13888</v>
      </c>
      <c r="AD71" s="284" t="s">
        <v>32033</v>
      </c>
      <c r="AE71" s="284" t="s">
        <v>13891</v>
      </c>
    </row>
    <row r="72" spans="1:31" s="285" customFormat="1" ht="30">
      <c r="A72" s="286" t="s">
        <v>14224</v>
      </c>
      <c r="B72" s="281" t="s">
        <v>14225</v>
      </c>
      <c r="C72" s="281">
        <v>28158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2487</v>
      </c>
      <c r="I72" s="281">
        <v>2485</v>
      </c>
      <c r="J72" s="281">
        <v>9205</v>
      </c>
      <c r="K72" s="281" t="s">
        <v>358</v>
      </c>
      <c r="L72" s="281" t="s">
        <v>2496</v>
      </c>
      <c r="M72" s="281" t="s">
        <v>2497</v>
      </c>
      <c r="N72" s="282" t="s">
        <v>31599</v>
      </c>
      <c r="O72" s="282" t="s">
        <v>3</v>
      </c>
      <c r="P72" s="282" t="s">
        <v>7</v>
      </c>
      <c r="Q72" s="282" t="s">
        <v>3</v>
      </c>
      <c r="R72" s="282" t="s">
        <v>3</v>
      </c>
      <c r="S72" s="282" t="s">
        <v>3</v>
      </c>
      <c r="T72" s="282" t="s">
        <v>14226</v>
      </c>
      <c r="U72" s="282" t="s">
        <v>3</v>
      </c>
      <c r="V72" s="282" t="s">
        <v>14227</v>
      </c>
      <c r="W72" s="282" t="s">
        <v>14228</v>
      </c>
      <c r="X72" s="283" t="s">
        <v>47</v>
      </c>
      <c r="Y72" s="283" t="s">
        <v>14229</v>
      </c>
      <c r="Z72" s="283" t="s">
        <v>32034</v>
      </c>
      <c r="AA72" s="283" t="s">
        <v>14230</v>
      </c>
      <c r="AB72" s="284" t="s">
        <v>14231</v>
      </c>
      <c r="AC72" s="284" t="s">
        <v>14226</v>
      </c>
      <c r="AD72" s="284" t="s">
        <v>32035</v>
      </c>
      <c r="AE72" s="284" t="s">
        <v>14232</v>
      </c>
    </row>
    <row r="73" spans="1:31" s="285" customFormat="1">
      <c r="A73" s="286" t="s">
        <v>14654</v>
      </c>
      <c r="B73" s="281" t="s">
        <v>14655</v>
      </c>
      <c r="C73" s="281">
        <v>13806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700</v>
      </c>
      <c r="I73" s="281">
        <v>681</v>
      </c>
      <c r="J73" s="281">
        <v>2998</v>
      </c>
      <c r="K73" s="281" t="s">
        <v>358</v>
      </c>
      <c r="L73" s="281" t="s">
        <v>6245</v>
      </c>
      <c r="M73" s="281" t="s">
        <v>6246</v>
      </c>
      <c r="N73" s="282" t="s">
        <v>31600</v>
      </c>
      <c r="O73" s="282" t="s">
        <v>6243</v>
      </c>
      <c r="P73" s="282" t="s">
        <v>40</v>
      </c>
      <c r="Q73" s="282" t="s">
        <v>6247</v>
      </c>
      <c r="R73" s="282">
        <v>2</v>
      </c>
      <c r="S73" s="282" t="s">
        <v>6248</v>
      </c>
      <c r="T73" s="282" t="s">
        <v>14656</v>
      </c>
      <c r="U73" s="282" t="s">
        <v>14657</v>
      </c>
      <c r="V73" s="282" t="s">
        <v>14658</v>
      </c>
      <c r="W73" s="282" t="s">
        <v>3</v>
      </c>
      <c r="X73" s="283" t="s">
        <v>47</v>
      </c>
      <c r="Y73" s="283" t="s">
        <v>14659</v>
      </c>
      <c r="Z73" s="283" t="s">
        <v>14657</v>
      </c>
      <c r="AA73" s="283" t="s">
        <v>14660</v>
      </c>
      <c r="AB73" s="284" t="s">
        <v>6255</v>
      </c>
      <c r="AC73" s="284" t="s">
        <v>6256</v>
      </c>
      <c r="AD73" s="284" t="s">
        <v>14657</v>
      </c>
      <c r="AE73" s="284" t="s">
        <v>14661</v>
      </c>
    </row>
    <row r="74" spans="1:31" s="285" customFormat="1">
      <c r="A74" s="286" t="s">
        <v>14871</v>
      </c>
      <c r="B74" s="281" t="s">
        <v>14872</v>
      </c>
      <c r="C74" s="281">
        <v>5856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1583</v>
      </c>
      <c r="I74" s="281">
        <v>1519</v>
      </c>
      <c r="J74" s="281">
        <v>8988</v>
      </c>
      <c r="K74" s="281" t="s">
        <v>358</v>
      </c>
      <c r="L74" s="281" t="s">
        <v>1187</v>
      </c>
      <c r="M74" s="281" t="s">
        <v>1188</v>
      </c>
      <c r="N74" s="282" t="s">
        <v>31600</v>
      </c>
      <c r="O74" s="282" t="s">
        <v>14871</v>
      </c>
      <c r="P74" s="282" t="s">
        <v>20</v>
      </c>
      <c r="Q74" s="282" t="s">
        <v>14873</v>
      </c>
      <c r="R74" s="282">
        <v>2</v>
      </c>
      <c r="S74" s="282" t="s">
        <v>14874</v>
      </c>
      <c r="T74" s="282" t="s">
        <v>14875</v>
      </c>
      <c r="U74" s="282" t="s">
        <v>14876</v>
      </c>
      <c r="V74" s="282" t="s">
        <v>14877</v>
      </c>
      <c r="W74" s="282" t="s">
        <v>14878</v>
      </c>
      <c r="X74" s="283" t="s">
        <v>47</v>
      </c>
      <c r="Y74" s="283" t="s">
        <v>14879</v>
      </c>
      <c r="Z74" s="283" t="s">
        <v>14876</v>
      </c>
      <c r="AA74" s="283" t="s">
        <v>14881</v>
      </c>
      <c r="AB74" s="284" t="s">
        <v>14882</v>
      </c>
      <c r="AC74" s="284" t="s">
        <v>14880</v>
      </c>
      <c r="AD74" s="284" t="s">
        <v>14876</v>
      </c>
      <c r="AE74" s="284" t="s">
        <v>14877</v>
      </c>
    </row>
    <row r="75" spans="1:31" s="285" customFormat="1">
      <c r="A75" s="286" t="s">
        <v>14889</v>
      </c>
      <c r="B75" s="281" t="s">
        <v>14890</v>
      </c>
      <c r="C75" s="281">
        <v>6044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1630</v>
      </c>
      <c r="I75" s="281">
        <v>1587</v>
      </c>
      <c r="J75" s="281">
        <v>3373</v>
      </c>
      <c r="K75" s="281" t="s">
        <v>358</v>
      </c>
      <c r="L75" s="281" t="s">
        <v>1549</v>
      </c>
      <c r="M75" s="281" t="s">
        <v>1535</v>
      </c>
      <c r="N75" s="282" t="s">
        <v>31600</v>
      </c>
      <c r="O75" s="282" t="s">
        <v>14889</v>
      </c>
      <c r="P75" s="282" t="s">
        <v>20</v>
      </c>
      <c r="Q75" s="282" t="s">
        <v>14891</v>
      </c>
      <c r="R75" s="282">
        <v>2</v>
      </c>
      <c r="S75" s="282" t="s">
        <v>14892</v>
      </c>
      <c r="T75" s="282" t="s">
        <v>14893</v>
      </c>
      <c r="U75" s="282" t="s">
        <v>14894</v>
      </c>
      <c r="V75" s="282" t="s">
        <v>14895</v>
      </c>
      <c r="W75" s="282" t="s">
        <v>14896</v>
      </c>
      <c r="X75" s="283" t="s">
        <v>47</v>
      </c>
      <c r="Y75" s="283" t="s">
        <v>14897</v>
      </c>
      <c r="Z75" s="283" t="s">
        <v>14894</v>
      </c>
      <c r="AA75" s="283" t="s">
        <v>14898</v>
      </c>
      <c r="AB75" s="284" t="s">
        <v>14899</v>
      </c>
      <c r="AC75" s="284" t="s">
        <v>14893</v>
      </c>
      <c r="AD75" s="284" t="s">
        <v>14894</v>
      </c>
      <c r="AE75" s="284" t="s">
        <v>14900</v>
      </c>
    </row>
    <row r="76" spans="1:31" s="285" customFormat="1" ht="30">
      <c r="A76" s="286" t="s">
        <v>14901</v>
      </c>
      <c r="B76" s="281" t="s">
        <v>14902</v>
      </c>
      <c r="C76" s="281">
        <v>7728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649</v>
      </c>
      <c r="I76" s="281">
        <v>651</v>
      </c>
      <c r="J76" s="281">
        <v>5510</v>
      </c>
      <c r="K76" s="281" t="s">
        <v>358</v>
      </c>
      <c r="L76" s="281" t="s">
        <v>359</v>
      </c>
      <c r="M76" s="281" t="s">
        <v>360</v>
      </c>
      <c r="N76" s="282" t="s">
        <v>31600</v>
      </c>
      <c r="O76" s="282" t="s">
        <v>14903</v>
      </c>
      <c r="P76" s="282" t="s">
        <v>40</v>
      </c>
      <c r="Q76" s="282" t="s">
        <v>14904</v>
      </c>
      <c r="R76" s="282">
        <v>2</v>
      </c>
      <c r="S76" s="282" t="s">
        <v>14905</v>
      </c>
      <c r="T76" s="282" t="s">
        <v>14906</v>
      </c>
      <c r="U76" s="282" t="s">
        <v>14907</v>
      </c>
      <c r="V76" s="282" t="s">
        <v>14908</v>
      </c>
      <c r="W76" s="282" t="s">
        <v>14909</v>
      </c>
      <c r="X76" s="283" t="s">
        <v>47</v>
      </c>
      <c r="Y76" s="283" t="s">
        <v>14910</v>
      </c>
      <c r="Z76" s="283" t="s">
        <v>32036</v>
      </c>
      <c r="AA76" s="283" t="s">
        <v>14911</v>
      </c>
      <c r="AB76" s="284" t="s">
        <v>14912</v>
      </c>
      <c r="AC76" s="284" t="s">
        <v>14913</v>
      </c>
      <c r="AD76" s="284" t="s">
        <v>32037</v>
      </c>
      <c r="AE76" s="284" t="s">
        <v>14908</v>
      </c>
    </row>
    <row r="77" spans="1:31" s="285" customFormat="1">
      <c r="A77" s="286" t="s">
        <v>14926</v>
      </c>
      <c r="B77" s="281" t="s">
        <v>14927</v>
      </c>
      <c r="C77" s="281">
        <v>29027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2186</v>
      </c>
      <c r="I77" s="281">
        <v>2191</v>
      </c>
      <c r="J77" s="281">
        <v>7837</v>
      </c>
      <c r="K77" s="281" t="s">
        <v>358</v>
      </c>
      <c r="L77" s="281" t="s">
        <v>2496</v>
      </c>
      <c r="M77" s="281" t="s">
        <v>2497</v>
      </c>
      <c r="N77" s="282" t="s">
        <v>31599</v>
      </c>
      <c r="O77" s="282" t="s">
        <v>3</v>
      </c>
      <c r="P77" s="282" t="s">
        <v>7</v>
      </c>
      <c r="Q77" s="282" t="s">
        <v>3</v>
      </c>
      <c r="R77" s="282" t="s">
        <v>3</v>
      </c>
      <c r="S77" s="282" t="s">
        <v>3</v>
      </c>
      <c r="T77" s="282" t="s">
        <v>14928</v>
      </c>
      <c r="U77" s="282" t="s">
        <v>3</v>
      </c>
      <c r="V77" s="282" t="s">
        <v>14929</v>
      </c>
      <c r="W77" s="282" t="s">
        <v>14930</v>
      </c>
      <c r="X77" s="283" t="s">
        <v>47</v>
      </c>
      <c r="Y77" s="283" t="s">
        <v>14931</v>
      </c>
      <c r="Z77" s="283" t="s">
        <v>32038</v>
      </c>
      <c r="AA77" s="283" t="s">
        <v>14932</v>
      </c>
      <c r="AB77" s="284" t="s">
        <v>2506</v>
      </c>
      <c r="AC77" s="284" t="s">
        <v>2500</v>
      </c>
      <c r="AD77" s="284" t="s">
        <v>32039</v>
      </c>
      <c r="AE77" s="284" t="s">
        <v>14933</v>
      </c>
    </row>
    <row r="78" spans="1:31" s="285" customFormat="1">
      <c r="A78" s="286" t="s">
        <v>14949</v>
      </c>
      <c r="B78" s="281" t="s">
        <v>14950</v>
      </c>
      <c r="C78" s="281">
        <v>31918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703</v>
      </c>
      <c r="I78" s="281">
        <v>739</v>
      </c>
      <c r="J78" s="281">
        <v>7753</v>
      </c>
      <c r="K78" s="281" t="s">
        <v>358</v>
      </c>
      <c r="L78" s="281" t="s">
        <v>1187</v>
      </c>
      <c r="M78" s="281" t="s">
        <v>1188</v>
      </c>
      <c r="N78" s="282" t="s">
        <v>31600</v>
      </c>
      <c r="O78" s="282" t="s">
        <v>14871</v>
      </c>
      <c r="P78" s="282" t="s">
        <v>40</v>
      </c>
      <c r="Q78" s="282" t="s">
        <v>14951</v>
      </c>
      <c r="R78" s="282">
        <v>2</v>
      </c>
      <c r="S78" s="282" t="s">
        <v>14874</v>
      </c>
      <c r="T78" s="282" t="s">
        <v>14952</v>
      </c>
      <c r="U78" s="282" t="s">
        <v>14953</v>
      </c>
      <c r="V78" s="282" t="s">
        <v>14954</v>
      </c>
      <c r="W78" s="282" t="s">
        <v>14955</v>
      </c>
      <c r="X78" s="283" t="s">
        <v>47</v>
      </c>
      <c r="Y78" s="283" t="s">
        <v>5306</v>
      </c>
      <c r="Z78" s="283" t="s">
        <v>14953</v>
      </c>
      <c r="AA78" s="283" t="s">
        <v>14954</v>
      </c>
      <c r="AB78" s="284" t="s">
        <v>14956</v>
      </c>
      <c r="AC78" s="284" t="s">
        <v>14880</v>
      </c>
      <c r="AD78" s="284" t="s">
        <v>14876</v>
      </c>
      <c r="AE78" s="284" t="s">
        <v>14877</v>
      </c>
    </row>
    <row r="79" spans="1:31" s="285" customFormat="1">
      <c r="A79" s="286" t="s">
        <v>9162</v>
      </c>
      <c r="B79" s="281" t="s">
        <v>14957</v>
      </c>
      <c r="C79" s="281">
        <v>31893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1707</v>
      </c>
      <c r="I79" s="281">
        <v>1714</v>
      </c>
      <c r="J79" s="281">
        <v>2084</v>
      </c>
      <c r="K79" s="281" t="s">
        <v>358</v>
      </c>
      <c r="L79" s="281" t="s">
        <v>359</v>
      </c>
      <c r="M79" s="281" t="s">
        <v>360</v>
      </c>
      <c r="N79" s="282" t="s">
        <v>31600</v>
      </c>
      <c r="O79" s="282" t="s">
        <v>9162</v>
      </c>
      <c r="P79" s="282" t="s">
        <v>20</v>
      </c>
      <c r="Q79" s="282" t="s">
        <v>9163</v>
      </c>
      <c r="R79" s="282">
        <v>2</v>
      </c>
      <c r="S79" s="282" t="s">
        <v>9164</v>
      </c>
      <c r="T79" s="282" t="s">
        <v>9172</v>
      </c>
      <c r="U79" s="282" t="s">
        <v>14958</v>
      </c>
      <c r="V79" s="282" t="s">
        <v>14959</v>
      </c>
      <c r="W79" s="282" t="s">
        <v>14960</v>
      </c>
      <c r="X79" s="283" t="s">
        <v>47</v>
      </c>
      <c r="Y79" s="283" t="s">
        <v>14961</v>
      </c>
      <c r="Z79" s="283" t="s">
        <v>14958</v>
      </c>
      <c r="AA79" s="283" t="s">
        <v>14962</v>
      </c>
      <c r="AB79" s="284" t="s">
        <v>14963</v>
      </c>
      <c r="AC79" s="284" t="s">
        <v>14964</v>
      </c>
      <c r="AD79" s="284" t="s">
        <v>14958</v>
      </c>
      <c r="AE79" s="284" t="s">
        <v>9173</v>
      </c>
    </row>
    <row r="80" spans="1:31" s="285" customFormat="1" ht="30">
      <c r="A80" s="286" t="s">
        <v>14972</v>
      </c>
      <c r="B80" s="281" t="s">
        <v>14973</v>
      </c>
      <c r="C80" s="281">
        <v>28130</v>
      </c>
      <c r="D80" s="281" t="s">
        <v>2</v>
      </c>
      <c r="E80" s="281" t="s">
        <v>3</v>
      </c>
      <c r="F80" s="281" t="s">
        <v>3</v>
      </c>
      <c r="G80" s="281" t="s">
        <v>429</v>
      </c>
      <c r="H80" s="281">
        <v>8453</v>
      </c>
      <c r="I80" s="281">
        <v>8470</v>
      </c>
      <c r="J80" s="281">
        <v>17204</v>
      </c>
      <c r="K80" s="281" t="s">
        <v>358</v>
      </c>
      <c r="L80" s="281" t="s">
        <v>14974</v>
      </c>
      <c r="M80" s="281" t="s">
        <v>1188</v>
      </c>
      <c r="N80" s="282" t="s">
        <v>31599</v>
      </c>
      <c r="O80" s="282" t="s">
        <v>3</v>
      </c>
      <c r="P80" s="282" t="s">
        <v>7</v>
      </c>
      <c r="Q80" s="282" t="s">
        <v>3</v>
      </c>
      <c r="R80" s="282" t="s">
        <v>3</v>
      </c>
      <c r="S80" s="282" t="s">
        <v>3</v>
      </c>
      <c r="T80" s="282" t="s">
        <v>14975</v>
      </c>
      <c r="U80" s="282" t="s">
        <v>3</v>
      </c>
      <c r="V80" s="282" t="s">
        <v>14976</v>
      </c>
      <c r="W80" s="282" t="s">
        <v>14977</v>
      </c>
      <c r="X80" s="283" t="s">
        <v>47</v>
      </c>
      <c r="Y80" s="283" t="s">
        <v>14978</v>
      </c>
      <c r="Z80" s="283" t="s">
        <v>32040</v>
      </c>
      <c r="AA80" s="283" t="s">
        <v>14979</v>
      </c>
      <c r="AB80" s="284" t="s">
        <v>14980</v>
      </c>
      <c r="AC80" s="284" t="s">
        <v>14975</v>
      </c>
      <c r="AD80" s="284" t="s">
        <v>32041</v>
      </c>
      <c r="AE80" s="284" t="s">
        <v>14981</v>
      </c>
    </row>
    <row r="81" spans="1:31" s="285" customFormat="1" ht="30">
      <c r="A81" s="286" t="s">
        <v>14903</v>
      </c>
      <c r="B81" s="281" t="s">
        <v>15100</v>
      </c>
      <c r="C81" s="281">
        <v>5786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1713</v>
      </c>
      <c r="I81" s="281">
        <v>1713</v>
      </c>
      <c r="J81" s="281">
        <v>4072</v>
      </c>
      <c r="K81" s="281" t="s">
        <v>358</v>
      </c>
      <c r="L81" s="281" t="s">
        <v>359</v>
      </c>
      <c r="M81" s="281" t="s">
        <v>360</v>
      </c>
      <c r="N81" s="282" t="s">
        <v>31600</v>
      </c>
      <c r="O81" s="282" t="s">
        <v>14903</v>
      </c>
      <c r="P81" s="282" t="s">
        <v>20</v>
      </c>
      <c r="Q81" s="282" t="s">
        <v>14904</v>
      </c>
      <c r="R81" s="282">
        <v>2</v>
      </c>
      <c r="S81" s="282" t="s">
        <v>14905</v>
      </c>
      <c r="T81" s="282" t="s">
        <v>14913</v>
      </c>
      <c r="U81" s="282">
        <v>0</v>
      </c>
      <c r="V81" s="282" t="s">
        <v>15101</v>
      </c>
      <c r="W81" s="282" t="s">
        <v>15102</v>
      </c>
      <c r="X81" s="283" t="s">
        <v>47</v>
      </c>
      <c r="Y81" s="283" t="s">
        <v>15103</v>
      </c>
      <c r="Z81" s="283" t="s">
        <v>32042</v>
      </c>
      <c r="AA81" s="283" t="s">
        <v>15104</v>
      </c>
      <c r="AB81" s="284" t="s">
        <v>14912</v>
      </c>
      <c r="AC81" s="284" t="s">
        <v>14913</v>
      </c>
      <c r="AD81" s="284" t="s">
        <v>32043</v>
      </c>
      <c r="AE81" s="284" t="s">
        <v>14908</v>
      </c>
    </row>
    <row r="82" spans="1:31" s="285" customFormat="1">
      <c r="A82" s="286" t="s">
        <v>8654</v>
      </c>
      <c r="B82" s="281" t="s">
        <v>15122</v>
      </c>
      <c r="C82" s="281">
        <v>17677</v>
      </c>
      <c r="D82" s="281" t="s">
        <v>2</v>
      </c>
      <c r="E82" s="281" t="s">
        <v>3</v>
      </c>
      <c r="F82" s="281" t="s">
        <v>3</v>
      </c>
      <c r="G82" s="281" t="s">
        <v>3</v>
      </c>
      <c r="H82" s="281">
        <v>11842</v>
      </c>
      <c r="I82" s="281">
        <v>11989</v>
      </c>
      <c r="J82" s="281">
        <v>16463</v>
      </c>
      <c r="K82" s="281" t="s">
        <v>358</v>
      </c>
      <c r="L82" s="281" t="s">
        <v>359</v>
      </c>
      <c r="M82" s="281" t="s">
        <v>360</v>
      </c>
      <c r="N82" s="282" t="s">
        <v>31600</v>
      </c>
      <c r="O82" s="282" t="s">
        <v>8654</v>
      </c>
      <c r="P82" s="282" t="s">
        <v>20</v>
      </c>
      <c r="Q82" s="282" t="s">
        <v>8655</v>
      </c>
      <c r="R82" s="282">
        <v>2</v>
      </c>
      <c r="S82" s="282" t="s">
        <v>8656</v>
      </c>
      <c r="T82" s="282" t="s">
        <v>8663</v>
      </c>
      <c r="U82" s="282" t="s">
        <v>8664</v>
      </c>
      <c r="V82" s="282" t="s">
        <v>8665</v>
      </c>
      <c r="W82" s="282" t="s">
        <v>15123</v>
      </c>
      <c r="X82" s="283" t="s">
        <v>47</v>
      </c>
      <c r="Y82" s="283" t="s">
        <v>15124</v>
      </c>
      <c r="Z82" s="283" t="s">
        <v>8664</v>
      </c>
      <c r="AA82" s="283" t="s">
        <v>8665</v>
      </c>
      <c r="AB82" s="284" t="s">
        <v>8662</v>
      </c>
      <c r="AC82" s="284" t="s">
        <v>8663</v>
      </c>
      <c r="AD82" s="284" t="s">
        <v>8664</v>
      </c>
      <c r="AE82" s="284" t="s">
        <v>8665</v>
      </c>
    </row>
    <row r="83" spans="1:31" s="285" customFormat="1">
      <c r="A83" s="286" t="s">
        <v>15138</v>
      </c>
      <c r="B83" s="281" t="s">
        <v>15139</v>
      </c>
      <c r="C83" s="281">
        <v>6202</v>
      </c>
      <c r="D83" s="281" t="s">
        <v>35</v>
      </c>
      <c r="E83" s="281" t="s">
        <v>555</v>
      </c>
      <c r="F83" s="281" t="s">
        <v>3</v>
      </c>
      <c r="G83" s="281" t="s">
        <v>3</v>
      </c>
      <c r="H83" s="281">
        <v>4658</v>
      </c>
      <c r="I83" s="281">
        <v>4724</v>
      </c>
      <c r="J83" s="281">
        <v>5466</v>
      </c>
      <c r="K83" s="281" t="s">
        <v>358</v>
      </c>
      <c r="L83" s="281" t="s">
        <v>15140</v>
      </c>
      <c r="M83" s="281" t="s">
        <v>15141</v>
      </c>
      <c r="N83" s="282" t="s">
        <v>31599</v>
      </c>
      <c r="O83" s="282" t="s">
        <v>3</v>
      </c>
      <c r="P83" s="282" t="s">
        <v>7</v>
      </c>
      <c r="Q83" s="282" t="s">
        <v>3</v>
      </c>
      <c r="R83" s="282" t="s">
        <v>3</v>
      </c>
      <c r="S83" s="282" t="s">
        <v>3</v>
      </c>
      <c r="T83" s="282" t="s">
        <v>15142</v>
      </c>
      <c r="U83" s="282" t="s">
        <v>3</v>
      </c>
      <c r="V83" s="282" t="s">
        <v>15143</v>
      </c>
      <c r="W83" s="282" t="s">
        <v>15144</v>
      </c>
      <c r="X83" s="283" t="s">
        <v>27</v>
      </c>
      <c r="Y83" s="283" t="s">
        <v>15145</v>
      </c>
      <c r="Z83" s="283">
        <v>676449011</v>
      </c>
      <c r="AA83" s="283" t="s">
        <v>15147</v>
      </c>
      <c r="AB83" s="284" t="s">
        <v>15148</v>
      </c>
      <c r="AC83" s="284" t="s">
        <v>15146</v>
      </c>
      <c r="AD83" s="284">
        <v>676449011</v>
      </c>
      <c r="AE83" s="284" t="s">
        <v>15149</v>
      </c>
    </row>
    <row r="84" spans="1:31" s="285" customFormat="1">
      <c r="A84" s="286" t="s">
        <v>15638</v>
      </c>
      <c r="B84" s="281" t="s">
        <v>15639</v>
      </c>
      <c r="C84" s="281">
        <v>23357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3000</v>
      </c>
      <c r="I84" s="281">
        <v>2913</v>
      </c>
      <c r="J84" s="281">
        <v>4931</v>
      </c>
      <c r="K84" s="281" t="s">
        <v>358</v>
      </c>
      <c r="L84" s="281" t="s">
        <v>1549</v>
      </c>
      <c r="M84" s="281" t="s">
        <v>1535</v>
      </c>
      <c r="N84" s="282" t="s">
        <v>31599</v>
      </c>
      <c r="O84" s="282" t="s">
        <v>3</v>
      </c>
      <c r="P84" s="282" t="s">
        <v>7</v>
      </c>
      <c r="Q84" s="282" t="s">
        <v>3</v>
      </c>
      <c r="R84" s="282" t="s">
        <v>3</v>
      </c>
      <c r="S84" s="282" t="s">
        <v>3</v>
      </c>
      <c r="T84" s="282" t="s">
        <v>15640</v>
      </c>
      <c r="U84" s="282" t="s">
        <v>3</v>
      </c>
      <c r="V84" s="282" t="s">
        <v>15641</v>
      </c>
      <c r="W84" s="282" t="s">
        <v>15642</v>
      </c>
      <c r="X84" s="283" t="s">
        <v>47</v>
      </c>
      <c r="Y84" s="283" t="s">
        <v>1174</v>
      </c>
      <c r="Z84" s="283" t="s">
        <v>15643</v>
      </c>
      <c r="AA84" s="283" t="s">
        <v>15644</v>
      </c>
      <c r="AB84" s="284" t="s">
        <v>15645</v>
      </c>
      <c r="AC84" s="284" t="s">
        <v>15640</v>
      </c>
      <c r="AD84" s="284" t="s">
        <v>15646</v>
      </c>
      <c r="AE84" s="284" t="s">
        <v>15641</v>
      </c>
    </row>
    <row r="85" spans="1:31" s="285" customFormat="1">
      <c r="A85" s="286" t="s">
        <v>16233</v>
      </c>
      <c r="B85" s="281" t="s">
        <v>16234</v>
      </c>
      <c r="C85" s="281">
        <v>27809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528</v>
      </c>
      <c r="I85" s="281">
        <v>524</v>
      </c>
      <c r="J85" s="281">
        <v>2792</v>
      </c>
      <c r="K85" s="281" t="s">
        <v>358</v>
      </c>
      <c r="L85" s="281" t="s">
        <v>1549</v>
      </c>
      <c r="M85" s="281" t="s">
        <v>1535</v>
      </c>
      <c r="N85" s="282" t="s">
        <v>31600</v>
      </c>
      <c r="O85" s="282" t="s">
        <v>1532</v>
      </c>
      <c r="P85" s="282" t="s">
        <v>40</v>
      </c>
      <c r="Q85" s="282" t="s">
        <v>1536</v>
      </c>
      <c r="R85" s="282">
        <v>4</v>
      </c>
      <c r="S85" s="282" t="s">
        <v>1537</v>
      </c>
      <c r="T85" s="282" t="s">
        <v>16235</v>
      </c>
      <c r="U85" s="282" t="s">
        <v>16236</v>
      </c>
      <c r="V85" s="282" t="s">
        <v>16237</v>
      </c>
      <c r="W85" s="282" t="s">
        <v>16238</v>
      </c>
      <c r="X85" s="283" t="s">
        <v>47</v>
      </c>
      <c r="Y85" s="283" t="s">
        <v>16239</v>
      </c>
      <c r="Z85" s="283" t="s">
        <v>16236</v>
      </c>
      <c r="AA85" s="283" t="s">
        <v>16240</v>
      </c>
      <c r="AB85" s="284" t="s">
        <v>1544</v>
      </c>
      <c r="AC85" s="284" t="s">
        <v>1545</v>
      </c>
      <c r="AD85" s="284" t="s">
        <v>1539</v>
      </c>
      <c r="AE85" s="284" t="s">
        <v>1546</v>
      </c>
    </row>
    <row r="86" spans="1:31" s="285" customFormat="1">
      <c r="A86" s="286" t="s">
        <v>16456</v>
      </c>
      <c r="B86" s="281" t="s">
        <v>16457</v>
      </c>
      <c r="C86" s="281">
        <v>16018</v>
      </c>
      <c r="D86" s="281" t="s">
        <v>2</v>
      </c>
      <c r="E86" s="281" t="s">
        <v>3</v>
      </c>
      <c r="F86" s="281" t="s">
        <v>3</v>
      </c>
      <c r="G86" s="281" t="s">
        <v>3</v>
      </c>
      <c r="H86" s="281">
        <v>5221</v>
      </c>
      <c r="I86" s="281">
        <v>5150</v>
      </c>
      <c r="J86" s="281">
        <v>12347</v>
      </c>
      <c r="K86" s="281" t="s">
        <v>358</v>
      </c>
      <c r="L86" s="281" t="s">
        <v>4291</v>
      </c>
      <c r="M86" s="281" t="s">
        <v>4292</v>
      </c>
      <c r="N86" s="282" t="s">
        <v>31599</v>
      </c>
      <c r="O86" s="282" t="s">
        <v>3</v>
      </c>
      <c r="P86" s="282" t="s">
        <v>7</v>
      </c>
      <c r="Q86" s="282" t="s">
        <v>3</v>
      </c>
      <c r="R86" s="282" t="s">
        <v>3</v>
      </c>
      <c r="S86" s="282" t="s">
        <v>3</v>
      </c>
      <c r="T86" s="282" t="s">
        <v>16458</v>
      </c>
      <c r="U86" s="282" t="s">
        <v>3</v>
      </c>
      <c r="V86" s="282" t="s">
        <v>16459</v>
      </c>
      <c r="W86" s="282" t="s">
        <v>16460</v>
      </c>
      <c r="X86" s="283" t="s">
        <v>47</v>
      </c>
      <c r="Y86" s="283" t="s">
        <v>16461</v>
      </c>
      <c r="Z86" s="283">
        <v>677560001</v>
      </c>
      <c r="AA86" s="283" t="s">
        <v>16459</v>
      </c>
      <c r="AB86" s="284" t="s">
        <v>16462</v>
      </c>
      <c r="AC86" s="284" t="s">
        <v>16458</v>
      </c>
      <c r="AD86" s="284">
        <v>677560001</v>
      </c>
      <c r="AE86" s="284" t="s">
        <v>16463</v>
      </c>
    </row>
    <row r="87" spans="1:31" s="285" customFormat="1">
      <c r="A87" s="286" t="s">
        <v>7278</v>
      </c>
      <c r="B87" s="281" t="s">
        <v>16900</v>
      </c>
      <c r="C87" s="281">
        <v>30632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1780</v>
      </c>
      <c r="I87" s="281">
        <v>1760</v>
      </c>
      <c r="J87" s="281">
        <v>4230</v>
      </c>
      <c r="K87" s="281" t="s">
        <v>358</v>
      </c>
      <c r="L87" s="281" t="s">
        <v>2924</v>
      </c>
      <c r="M87" s="281" t="s">
        <v>2925</v>
      </c>
      <c r="N87" s="282" t="s">
        <v>31600</v>
      </c>
      <c r="O87" s="282" t="s">
        <v>7278</v>
      </c>
      <c r="P87" s="282" t="s">
        <v>20</v>
      </c>
      <c r="Q87" s="282" t="s">
        <v>7279</v>
      </c>
      <c r="R87" s="282">
        <v>2</v>
      </c>
      <c r="S87" s="282" t="s">
        <v>7280</v>
      </c>
      <c r="T87" s="282" t="s">
        <v>7287</v>
      </c>
      <c r="U87" s="282" t="s">
        <v>16901</v>
      </c>
      <c r="V87" s="282" t="s">
        <v>7288</v>
      </c>
      <c r="W87" s="282" t="s">
        <v>16902</v>
      </c>
      <c r="X87" s="283" t="s">
        <v>47</v>
      </c>
      <c r="Y87" s="283" t="s">
        <v>16903</v>
      </c>
      <c r="Z87" s="283" t="s">
        <v>32044</v>
      </c>
      <c r="AA87" s="283" t="s">
        <v>7288</v>
      </c>
      <c r="AB87" s="284" t="s">
        <v>7286</v>
      </c>
      <c r="AC87" s="284" t="s">
        <v>7287</v>
      </c>
      <c r="AD87" s="284" t="s">
        <v>32045</v>
      </c>
      <c r="AE87" s="284" t="s">
        <v>7288</v>
      </c>
    </row>
    <row r="88" spans="1:31" s="285" customFormat="1">
      <c r="A88" s="286" t="s">
        <v>17114</v>
      </c>
      <c r="B88" s="281" t="s">
        <v>17115</v>
      </c>
      <c r="C88" s="281">
        <v>34096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498</v>
      </c>
      <c r="I88" s="281">
        <v>483</v>
      </c>
      <c r="J88" s="281">
        <v>3290</v>
      </c>
      <c r="K88" s="281" t="s">
        <v>358</v>
      </c>
      <c r="L88" s="281" t="s">
        <v>6245</v>
      </c>
      <c r="M88" s="281" t="s">
        <v>6246</v>
      </c>
      <c r="N88" s="282" t="s">
        <v>31600</v>
      </c>
      <c r="O88" s="282" t="s">
        <v>12200</v>
      </c>
      <c r="P88" s="282" t="s">
        <v>40</v>
      </c>
      <c r="Q88" s="282" t="s">
        <v>12202</v>
      </c>
      <c r="R88" s="282">
        <v>2</v>
      </c>
      <c r="S88" s="282" t="s">
        <v>12203</v>
      </c>
      <c r="T88" s="282" t="s">
        <v>17116</v>
      </c>
      <c r="U88" s="282" t="s">
        <v>17117</v>
      </c>
      <c r="V88" s="282" t="s">
        <v>12206</v>
      </c>
      <c r="W88" s="282" t="s">
        <v>17118</v>
      </c>
      <c r="X88" s="283" t="s">
        <v>47</v>
      </c>
      <c r="Y88" s="283" t="s">
        <v>17119</v>
      </c>
      <c r="Z88" s="283" t="s">
        <v>17120</v>
      </c>
      <c r="AA88" s="283" t="s">
        <v>17121</v>
      </c>
      <c r="AB88" s="284" t="s">
        <v>12210</v>
      </c>
      <c r="AC88" s="284" t="s">
        <v>12211</v>
      </c>
      <c r="AD88" s="284" t="s">
        <v>32019</v>
      </c>
      <c r="AE88" s="284" t="s">
        <v>12212</v>
      </c>
    </row>
    <row r="89" spans="1:31" s="285" customFormat="1">
      <c r="A89" s="286" t="s">
        <v>5661</v>
      </c>
      <c r="B89" s="281" t="s">
        <v>17353</v>
      </c>
      <c r="C89" s="281">
        <v>25955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2380</v>
      </c>
      <c r="I89" s="281">
        <v>2351</v>
      </c>
      <c r="J89" s="281">
        <v>3795</v>
      </c>
      <c r="K89" s="281" t="s">
        <v>358</v>
      </c>
      <c r="L89" s="281" t="s">
        <v>1572</v>
      </c>
      <c r="M89" s="281" t="s">
        <v>1573</v>
      </c>
      <c r="N89" s="282" t="s">
        <v>31600</v>
      </c>
      <c r="O89" s="282" t="s">
        <v>5661</v>
      </c>
      <c r="P89" s="282" t="s">
        <v>20</v>
      </c>
      <c r="Q89" s="282" t="s">
        <v>5662</v>
      </c>
      <c r="R89" s="282">
        <v>2</v>
      </c>
      <c r="S89" s="282" t="s">
        <v>5663</v>
      </c>
      <c r="T89" s="282" t="s">
        <v>5671</v>
      </c>
      <c r="U89" s="282" t="s">
        <v>5672</v>
      </c>
      <c r="V89" s="282" t="s">
        <v>17354</v>
      </c>
      <c r="W89" s="282" t="s">
        <v>17355</v>
      </c>
      <c r="X89" s="283" t="s">
        <v>47</v>
      </c>
      <c r="Y89" s="283" t="s">
        <v>17356</v>
      </c>
      <c r="Z89" s="283" t="s">
        <v>5672</v>
      </c>
      <c r="AA89" s="283" t="s">
        <v>17354</v>
      </c>
      <c r="AB89" s="284" t="s">
        <v>5670</v>
      </c>
      <c r="AC89" s="284" t="s">
        <v>5671</v>
      </c>
      <c r="AD89" s="284" t="s">
        <v>5672</v>
      </c>
      <c r="AE89" s="284" t="s">
        <v>5673</v>
      </c>
    </row>
    <row r="90" spans="1:31" s="285" customFormat="1">
      <c r="A90" s="286" t="s">
        <v>8275</v>
      </c>
      <c r="B90" s="281" t="s">
        <v>18209</v>
      </c>
      <c r="C90" s="281">
        <v>32540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1882</v>
      </c>
      <c r="I90" s="281">
        <v>1866</v>
      </c>
      <c r="J90" s="281">
        <v>5878</v>
      </c>
      <c r="K90" s="281" t="s">
        <v>358</v>
      </c>
      <c r="L90" s="281" t="s">
        <v>1572</v>
      </c>
      <c r="M90" s="281" t="s">
        <v>1573</v>
      </c>
      <c r="N90" s="282" t="s">
        <v>31600</v>
      </c>
      <c r="O90" s="282" t="s">
        <v>8275</v>
      </c>
      <c r="P90" s="282" t="s">
        <v>20</v>
      </c>
      <c r="Q90" s="282" t="s">
        <v>18210</v>
      </c>
      <c r="R90" s="282">
        <v>2</v>
      </c>
      <c r="S90" s="282" t="s">
        <v>8277</v>
      </c>
      <c r="T90" s="282" t="s">
        <v>18211</v>
      </c>
      <c r="U90" s="282" t="s">
        <v>18212</v>
      </c>
      <c r="V90" s="282" t="s">
        <v>18213</v>
      </c>
      <c r="W90" s="282" t="s">
        <v>18214</v>
      </c>
      <c r="X90" s="283" t="s">
        <v>47</v>
      </c>
      <c r="Y90" s="283" t="s">
        <v>18215</v>
      </c>
      <c r="Z90" s="283" t="s">
        <v>18212</v>
      </c>
      <c r="AA90" s="283" t="s">
        <v>18213</v>
      </c>
      <c r="AB90" s="284" t="s">
        <v>8284</v>
      </c>
      <c r="AC90" s="284" t="s">
        <v>8285</v>
      </c>
      <c r="AD90" s="284" t="s">
        <v>18212</v>
      </c>
      <c r="AE90" s="284" t="s">
        <v>8286</v>
      </c>
    </row>
    <row r="91" spans="1:31" s="285" customFormat="1" ht="30">
      <c r="A91" s="286" t="s">
        <v>18491</v>
      </c>
      <c r="B91" s="281" t="s">
        <v>18492</v>
      </c>
      <c r="C91" s="281">
        <v>23056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2304</v>
      </c>
      <c r="I91" s="281">
        <v>2324</v>
      </c>
      <c r="J91" s="281">
        <v>6636</v>
      </c>
      <c r="K91" s="281" t="s">
        <v>358</v>
      </c>
      <c r="L91" s="281" t="s">
        <v>359</v>
      </c>
      <c r="M91" s="281" t="s">
        <v>360</v>
      </c>
      <c r="N91" s="282" t="s">
        <v>31599</v>
      </c>
      <c r="O91" s="282" t="s">
        <v>3</v>
      </c>
      <c r="P91" s="282" t="s">
        <v>7</v>
      </c>
      <c r="Q91" s="282" t="s">
        <v>3</v>
      </c>
      <c r="R91" s="282" t="s">
        <v>3</v>
      </c>
      <c r="S91" s="282" t="s">
        <v>3</v>
      </c>
      <c r="T91" s="282" t="s">
        <v>18493</v>
      </c>
      <c r="U91" s="282" t="s">
        <v>3</v>
      </c>
      <c r="V91" s="282" t="s">
        <v>18494</v>
      </c>
      <c r="W91" s="282" t="s">
        <v>18495</v>
      </c>
      <c r="X91" s="283" t="s">
        <v>47</v>
      </c>
      <c r="Y91" s="283" t="s">
        <v>18496</v>
      </c>
      <c r="Z91" s="283" t="s">
        <v>32046</v>
      </c>
      <c r="AA91" s="283" t="s">
        <v>18497</v>
      </c>
      <c r="AB91" s="284" t="s">
        <v>18498</v>
      </c>
      <c r="AC91" s="284" t="s">
        <v>18499</v>
      </c>
      <c r="AD91" s="284" t="s">
        <v>32046</v>
      </c>
      <c r="AE91" s="284" t="s">
        <v>18500</v>
      </c>
    </row>
    <row r="92" spans="1:31" s="285" customFormat="1">
      <c r="A92" s="286" t="s">
        <v>19064</v>
      </c>
      <c r="B92" s="281" t="s">
        <v>19065</v>
      </c>
      <c r="C92" s="281">
        <v>16276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453</v>
      </c>
      <c r="I92" s="281">
        <v>441</v>
      </c>
      <c r="J92" s="281">
        <v>1652</v>
      </c>
      <c r="K92" s="281" t="s">
        <v>358</v>
      </c>
      <c r="L92" s="281" t="s">
        <v>2924</v>
      </c>
      <c r="M92" s="281" t="s">
        <v>2925</v>
      </c>
      <c r="N92" s="282" t="s">
        <v>31600</v>
      </c>
      <c r="O92" s="282" t="s">
        <v>7537</v>
      </c>
      <c r="P92" s="282" t="s">
        <v>40</v>
      </c>
      <c r="Q92" s="282" t="s">
        <v>7538</v>
      </c>
      <c r="R92" s="282">
        <v>4</v>
      </c>
      <c r="S92" s="282" t="s">
        <v>7539</v>
      </c>
      <c r="T92" s="282" t="s">
        <v>19066</v>
      </c>
      <c r="U92" s="282" t="s">
        <v>19067</v>
      </c>
      <c r="V92" s="282" t="s">
        <v>19068</v>
      </c>
      <c r="W92" s="282" t="s">
        <v>19069</v>
      </c>
      <c r="X92" s="283" t="s">
        <v>47</v>
      </c>
      <c r="Y92" s="283" t="s">
        <v>145</v>
      </c>
      <c r="Z92" s="283" t="s">
        <v>19067</v>
      </c>
      <c r="AA92" s="283" t="s">
        <v>19068</v>
      </c>
      <c r="AB92" s="284" t="s">
        <v>7545</v>
      </c>
      <c r="AC92" s="284" t="s">
        <v>7546</v>
      </c>
      <c r="AD92" s="284" t="s">
        <v>9583</v>
      </c>
      <c r="AE92" s="284" t="s">
        <v>7547</v>
      </c>
    </row>
    <row r="93" spans="1:31" s="285" customFormat="1">
      <c r="A93" s="286" t="s">
        <v>19082</v>
      </c>
      <c r="B93" s="281" t="s">
        <v>19083</v>
      </c>
      <c r="C93" s="281">
        <v>16939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3407</v>
      </c>
      <c r="I93" s="281">
        <v>3466</v>
      </c>
      <c r="J93" s="281">
        <v>9916</v>
      </c>
      <c r="K93" s="281" t="s">
        <v>358</v>
      </c>
      <c r="L93" s="281" t="s">
        <v>359</v>
      </c>
      <c r="M93" s="281" t="s">
        <v>360</v>
      </c>
      <c r="N93" s="282" t="s">
        <v>31599</v>
      </c>
      <c r="O93" s="282" t="s">
        <v>3</v>
      </c>
      <c r="P93" s="282" t="s">
        <v>7</v>
      </c>
      <c r="Q93" s="282" t="s">
        <v>3</v>
      </c>
      <c r="R93" s="282" t="s">
        <v>3</v>
      </c>
      <c r="S93" s="282" t="s">
        <v>3</v>
      </c>
      <c r="T93" s="282" t="s">
        <v>19084</v>
      </c>
      <c r="U93" s="282" t="s">
        <v>3</v>
      </c>
      <c r="V93" s="282" t="s">
        <v>19085</v>
      </c>
      <c r="W93" s="282" t="s">
        <v>19086</v>
      </c>
      <c r="X93" s="283" t="s">
        <v>47</v>
      </c>
      <c r="Y93" s="283" t="s">
        <v>19087</v>
      </c>
      <c r="Z93" s="283" t="s">
        <v>32047</v>
      </c>
      <c r="AA93" s="283" t="s">
        <v>19088</v>
      </c>
      <c r="AB93" s="284" t="s">
        <v>19089</v>
      </c>
      <c r="AC93" s="284" t="s">
        <v>19090</v>
      </c>
      <c r="AD93" s="284" t="s">
        <v>32048</v>
      </c>
      <c r="AE93" s="284" t="s">
        <v>19091</v>
      </c>
    </row>
    <row r="94" spans="1:31" s="285" customFormat="1">
      <c r="A94" s="286" t="s">
        <v>19283</v>
      </c>
      <c r="B94" s="281" t="s">
        <v>19284</v>
      </c>
      <c r="C94" s="281">
        <v>8679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813</v>
      </c>
      <c r="I94" s="281">
        <v>813</v>
      </c>
      <c r="J94" s="281">
        <v>4302</v>
      </c>
      <c r="K94" s="281" t="s">
        <v>358</v>
      </c>
      <c r="L94" s="281" t="s">
        <v>2924</v>
      </c>
      <c r="M94" s="281" t="s">
        <v>2925</v>
      </c>
      <c r="N94" s="282" t="s">
        <v>31600</v>
      </c>
      <c r="O94" s="282" t="s">
        <v>19285</v>
      </c>
      <c r="P94" s="282" t="s">
        <v>40</v>
      </c>
      <c r="Q94" s="282" t="s">
        <v>19286</v>
      </c>
      <c r="R94" s="282">
        <v>3</v>
      </c>
      <c r="S94" s="282" t="s">
        <v>19287</v>
      </c>
      <c r="T94" s="282" t="s">
        <v>19288</v>
      </c>
      <c r="U94" s="282" t="s">
        <v>19289</v>
      </c>
      <c r="V94" s="282" t="s">
        <v>19290</v>
      </c>
      <c r="W94" s="282" t="s">
        <v>19291</v>
      </c>
      <c r="X94" s="283" t="s">
        <v>47</v>
      </c>
      <c r="Y94" s="283" t="s">
        <v>19292</v>
      </c>
      <c r="Z94" s="283" t="s">
        <v>19289</v>
      </c>
      <c r="AA94" s="283" t="s">
        <v>19290</v>
      </c>
      <c r="AB94" s="284" t="s">
        <v>19293</v>
      </c>
      <c r="AC94" s="284" t="s">
        <v>19294</v>
      </c>
      <c r="AD94" s="284" t="s">
        <v>19289</v>
      </c>
      <c r="AE94" s="284" t="s">
        <v>19295</v>
      </c>
    </row>
    <row r="95" spans="1:31" s="285" customFormat="1">
      <c r="A95" s="286" t="s">
        <v>19445</v>
      </c>
      <c r="B95" s="281" t="s">
        <v>19446</v>
      </c>
      <c r="C95" s="281">
        <v>18670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1240</v>
      </c>
      <c r="I95" s="281">
        <v>1218</v>
      </c>
      <c r="J95" s="281">
        <v>3896</v>
      </c>
      <c r="K95" s="281" t="s">
        <v>358</v>
      </c>
      <c r="L95" s="281" t="s">
        <v>458</v>
      </c>
      <c r="M95" s="281" t="s">
        <v>459</v>
      </c>
      <c r="N95" s="282" t="s">
        <v>31600</v>
      </c>
      <c r="O95" s="282" t="s">
        <v>19445</v>
      </c>
      <c r="P95" s="282" t="s">
        <v>20</v>
      </c>
      <c r="Q95" s="282" t="s">
        <v>19447</v>
      </c>
      <c r="R95" s="282">
        <v>2</v>
      </c>
      <c r="S95" s="282" t="s">
        <v>19448</v>
      </c>
      <c r="T95" s="282" t="s">
        <v>19449</v>
      </c>
      <c r="U95" s="282" t="s">
        <v>19450</v>
      </c>
      <c r="V95" s="282" t="s">
        <v>19451</v>
      </c>
      <c r="W95" s="282" t="s">
        <v>19452</v>
      </c>
      <c r="X95" s="283" t="s">
        <v>47</v>
      </c>
      <c r="Y95" s="283" t="s">
        <v>19453</v>
      </c>
      <c r="Z95" s="283" t="s">
        <v>32049</v>
      </c>
      <c r="AA95" s="283" t="s">
        <v>19451</v>
      </c>
      <c r="AB95" s="284" t="s">
        <v>19454</v>
      </c>
      <c r="AC95" s="284" t="s">
        <v>19449</v>
      </c>
      <c r="AD95" s="284" t="s">
        <v>32050</v>
      </c>
      <c r="AE95" s="284" t="s">
        <v>19451</v>
      </c>
    </row>
    <row r="96" spans="1:31" s="285" customFormat="1">
      <c r="A96" s="286" t="s">
        <v>19536</v>
      </c>
      <c r="B96" s="281" t="s">
        <v>19537</v>
      </c>
      <c r="C96" s="281">
        <v>2705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1856</v>
      </c>
      <c r="I96" s="281">
        <v>1908</v>
      </c>
      <c r="J96" s="281">
        <v>5328</v>
      </c>
      <c r="K96" s="281" t="s">
        <v>358</v>
      </c>
      <c r="L96" s="281" t="s">
        <v>5005</v>
      </c>
      <c r="M96" s="281" t="s">
        <v>31987</v>
      </c>
      <c r="N96" s="282" t="s">
        <v>31600</v>
      </c>
      <c r="O96" s="282" t="s">
        <v>9533</v>
      </c>
      <c r="P96" s="282" t="s">
        <v>40</v>
      </c>
      <c r="Q96" s="282" t="s">
        <v>9534</v>
      </c>
      <c r="R96" s="282">
        <v>3</v>
      </c>
      <c r="S96" s="282" t="s">
        <v>9535</v>
      </c>
      <c r="T96" s="282" t="s">
        <v>19538</v>
      </c>
      <c r="U96" s="282" t="s">
        <v>19539</v>
      </c>
      <c r="V96" s="282" t="s">
        <v>19540</v>
      </c>
      <c r="W96" s="282" t="s">
        <v>19541</v>
      </c>
      <c r="X96" s="283" t="s">
        <v>47</v>
      </c>
      <c r="Y96" s="283" t="s">
        <v>19542</v>
      </c>
      <c r="Z96" s="283" t="s">
        <v>19539</v>
      </c>
      <c r="AA96" s="283" t="s">
        <v>19540</v>
      </c>
      <c r="AB96" s="284" t="s">
        <v>9541</v>
      </c>
      <c r="AC96" s="284" t="s">
        <v>9542</v>
      </c>
      <c r="AD96" s="284" t="s">
        <v>19539</v>
      </c>
      <c r="AE96" s="284" t="s">
        <v>9543</v>
      </c>
    </row>
    <row r="97" spans="1:31" s="285" customFormat="1">
      <c r="A97" s="286" t="s">
        <v>9533</v>
      </c>
      <c r="B97" s="281" t="s">
        <v>20117</v>
      </c>
      <c r="C97" s="281">
        <v>15431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1581</v>
      </c>
      <c r="I97" s="281">
        <v>1575</v>
      </c>
      <c r="J97" s="281">
        <v>6779</v>
      </c>
      <c r="K97" s="281" t="s">
        <v>358</v>
      </c>
      <c r="L97" s="281" t="s">
        <v>5005</v>
      </c>
      <c r="M97" s="281" t="s">
        <v>31987</v>
      </c>
      <c r="N97" s="282" t="s">
        <v>31600</v>
      </c>
      <c r="O97" s="282" t="s">
        <v>9533</v>
      </c>
      <c r="P97" s="282" t="s">
        <v>20</v>
      </c>
      <c r="Q97" s="282" t="s">
        <v>9534</v>
      </c>
      <c r="R97" s="282">
        <v>3</v>
      </c>
      <c r="S97" s="282" t="s">
        <v>9535</v>
      </c>
      <c r="T97" s="282" t="s">
        <v>20118</v>
      </c>
      <c r="U97" s="282" t="s">
        <v>20119</v>
      </c>
      <c r="V97" s="282" t="s">
        <v>9543</v>
      </c>
      <c r="W97" s="282" t="s">
        <v>20120</v>
      </c>
      <c r="X97" s="283" t="s">
        <v>47</v>
      </c>
      <c r="Y97" s="283" t="s">
        <v>20121</v>
      </c>
      <c r="Z97" s="283" t="s">
        <v>32051</v>
      </c>
      <c r="AA97" s="283" t="s">
        <v>9543</v>
      </c>
      <c r="AB97" s="284" t="s">
        <v>9541</v>
      </c>
      <c r="AC97" s="284" t="s">
        <v>9542</v>
      </c>
      <c r="AD97" s="284" t="s">
        <v>32051</v>
      </c>
      <c r="AE97" s="284" t="s">
        <v>9543</v>
      </c>
    </row>
    <row r="98" spans="1:31" s="285" customFormat="1">
      <c r="A98" s="286" t="s">
        <v>20295</v>
      </c>
      <c r="B98" s="281" t="s">
        <v>20296</v>
      </c>
      <c r="C98" s="281">
        <v>15398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995</v>
      </c>
      <c r="I98" s="281">
        <v>980</v>
      </c>
      <c r="J98" s="281">
        <v>3444</v>
      </c>
      <c r="K98" s="281" t="s">
        <v>358</v>
      </c>
      <c r="L98" s="281" t="s">
        <v>2496</v>
      </c>
      <c r="M98" s="281" t="s">
        <v>2497</v>
      </c>
      <c r="N98" s="282" t="s">
        <v>31600</v>
      </c>
      <c r="O98" s="282" t="s">
        <v>10703</v>
      </c>
      <c r="P98" s="282" t="s">
        <v>40</v>
      </c>
      <c r="Q98" s="282" t="s">
        <v>10704</v>
      </c>
      <c r="R98" s="282">
        <v>3</v>
      </c>
      <c r="S98" s="282" t="s">
        <v>10705</v>
      </c>
      <c r="T98" s="282" t="s">
        <v>20297</v>
      </c>
      <c r="U98" s="282" t="s">
        <v>20298</v>
      </c>
      <c r="V98" s="282" t="s">
        <v>20299</v>
      </c>
      <c r="W98" s="282" t="s">
        <v>20300</v>
      </c>
      <c r="X98" s="283" t="s">
        <v>47</v>
      </c>
      <c r="Y98" s="283" t="s">
        <v>20301</v>
      </c>
      <c r="Z98" s="283" t="s">
        <v>32052</v>
      </c>
      <c r="AA98" s="283" t="s">
        <v>20302</v>
      </c>
      <c r="AB98" s="284" t="s">
        <v>10712</v>
      </c>
      <c r="AC98" s="284" t="s">
        <v>10713</v>
      </c>
      <c r="AD98" s="284" t="s">
        <v>32031</v>
      </c>
      <c r="AE98" s="284" t="s">
        <v>10714</v>
      </c>
    </row>
    <row r="99" spans="1:31" s="285" customFormat="1">
      <c r="A99" s="286" t="s">
        <v>21071</v>
      </c>
      <c r="B99" s="281" t="s">
        <v>21072</v>
      </c>
      <c r="C99" s="281">
        <v>26310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1318</v>
      </c>
      <c r="I99" s="281">
        <v>1293</v>
      </c>
      <c r="J99" s="281">
        <v>3993</v>
      </c>
      <c r="K99" s="281" t="s">
        <v>358</v>
      </c>
      <c r="L99" s="281" t="s">
        <v>4291</v>
      </c>
      <c r="M99" s="281" t="s">
        <v>4292</v>
      </c>
      <c r="N99" s="282" t="s">
        <v>31600</v>
      </c>
      <c r="O99" s="282" t="s">
        <v>4289</v>
      </c>
      <c r="P99" s="282" t="s">
        <v>40</v>
      </c>
      <c r="Q99" s="282" t="s">
        <v>4293</v>
      </c>
      <c r="R99" s="282">
        <v>3</v>
      </c>
      <c r="S99" s="282" t="s">
        <v>4294</v>
      </c>
      <c r="T99" s="282" t="s">
        <v>21073</v>
      </c>
      <c r="U99" s="282" t="s">
        <v>21074</v>
      </c>
      <c r="V99" s="282" t="s">
        <v>21075</v>
      </c>
      <c r="W99" s="282" t="s">
        <v>21076</v>
      </c>
      <c r="X99" s="283" t="s">
        <v>10004</v>
      </c>
      <c r="Y99" s="283" t="s">
        <v>21077</v>
      </c>
      <c r="Z99" s="283" t="s">
        <v>21078</v>
      </c>
      <c r="AA99" s="283" t="s">
        <v>21075</v>
      </c>
      <c r="AB99" s="284" t="s">
        <v>4301</v>
      </c>
      <c r="AC99" s="284" t="s">
        <v>4295</v>
      </c>
      <c r="AD99" s="284" t="s">
        <v>21078</v>
      </c>
      <c r="AE99" s="284" t="s">
        <v>4302</v>
      </c>
    </row>
    <row r="100" spans="1:31" s="285" customFormat="1">
      <c r="A100" s="286" t="s">
        <v>22031</v>
      </c>
      <c r="B100" s="281" t="s">
        <v>22032</v>
      </c>
      <c r="C100" s="281">
        <v>29115</v>
      </c>
      <c r="D100" s="281" t="s">
        <v>2</v>
      </c>
      <c r="E100" s="281" t="s">
        <v>3</v>
      </c>
      <c r="F100" s="281" t="s">
        <v>3</v>
      </c>
      <c r="G100" s="281" t="s">
        <v>3</v>
      </c>
      <c r="H100" s="281">
        <v>6648</v>
      </c>
      <c r="I100" s="281">
        <v>6577</v>
      </c>
      <c r="J100" s="281">
        <v>13232</v>
      </c>
      <c r="K100" s="281" t="s">
        <v>358</v>
      </c>
      <c r="L100" s="281" t="s">
        <v>2924</v>
      </c>
      <c r="M100" s="281" t="s">
        <v>2925</v>
      </c>
      <c r="N100" s="282" t="s">
        <v>31600</v>
      </c>
      <c r="O100" s="282" t="s">
        <v>22031</v>
      </c>
      <c r="P100" s="282" t="s">
        <v>20</v>
      </c>
      <c r="Q100" s="282" t="s">
        <v>22033</v>
      </c>
      <c r="R100" s="282">
        <v>2</v>
      </c>
      <c r="S100" s="282" t="s">
        <v>22034</v>
      </c>
      <c r="T100" s="282" t="s">
        <v>22035</v>
      </c>
      <c r="U100" s="282" t="s">
        <v>22036</v>
      </c>
      <c r="V100" s="282" t="s">
        <v>22037</v>
      </c>
      <c r="W100" s="282" t="s">
        <v>22038</v>
      </c>
      <c r="X100" s="283" t="s">
        <v>47</v>
      </c>
      <c r="Y100" s="283" t="s">
        <v>22039</v>
      </c>
      <c r="Z100" s="283" t="s">
        <v>22036</v>
      </c>
      <c r="AA100" s="283" t="s">
        <v>22040</v>
      </c>
      <c r="AB100" s="284" t="s">
        <v>22041</v>
      </c>
      <c r="AC100" s="284" t="s">
        <v>22035</v>
      </c>
      <c r="AD100" s="284" t="s">
        <v>22036</v>
      </c>
      <c r="AE100" s="284" t="s">
        <v>22042</v>
      </c>
    </row>
    <row r="101" spans="1:31" s="285" customFormat="1">
      <c r="A101" s="286" t="s">
        <v>22043</v>
      </c>
      <c r="B101" s="281" t="s">
        <v>22044</v>
      </c>
      <c r="C101" s="281">
        <v>18218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1293</v>
      </c>
      <c r="I101" s="281">
        <v>1293</v>
      </c>
      <c r="J101" s="281">
        <v>4449</v>
      </c>
      <c r="K101" s="281" t="s">
        <v>358</v>
      </c>
      <c r="L101" s="281" t="s">
        <v>458</v>
      </c>
      <c r="M101" s="281" t="s">
        <v>459</v>
      </c>
      <c r="N101" s="282" t="s">
        <v>31600</v>
      </c>
      <c r="O101" s="282" t="s">
        <v>19445</v>
      </c>
      <c r="P101" s="282" t="s">
        <v>40</v>
      </c>
      <c r="Q101" s="282" t="s">
        <v>19447</v>
      </c>
      <c r="R101" s="282">
        <v>2</v>
      </c>
      <c r="S101" s="282" t="s">
        <v>19448</v>
      </c>
      <c r="T101" s="282" t="s">
        <v>22045</v>
      </c>
      <c r="U101" s="282" t="s">
        <v>22046</v>
      </c>
      <c r="V101" s="282" t="s">
        <v>22047</v>
      </c>
      <c r="W101" s="282" t="s">
        <v>22048</v>
      </c>
      <c r="X101" s="283" t="s">
        <v>47</v>
      </c>
      <c r="Y101" s="283" t="s">
        <v>19438</v>
      </c>
      <c r="Z101" s="283" t="s">
        <v>32053</v>
      </c>
      <c r="AA101" s="283" t="s">
        <v>22049</v>
      </c>
      <c r="AB101" s="284" t="s">
        <v>19454</v>
      </c>
      <c r="AC101" s="284" t="s">
        <v>19449</v>
      </c>
      <c r="AD101" s="284" t="s">
        <v>32054</v>
      </c>
      <c r="AE101" s="284" t="s">
        <v>19451</v>
      </c>
    </row>
    <row r="102" spans="1:31" s="285" customFormat="1">
      <c r="A102" s="286" t="s">
        <v>22050</v>
      </c>
      <c r="B102" s="281" t="s">
        <v>22051</v>
      </c>
      <c r="C102" s="281">
        <v>19983</v>
      </c>
      <c r="D102" s="281" t="s">
        <v>2</v>
      </c>
      <c r="E102" s="281" t="s">
        <v>3</v>
      </c>
      <c r="F102" s="281" t="s">
        <v>3</v>
      </c>
      <c r="G102" s="281" t="s">
        <v>3</v>
      </c>
      <c r="H102" s="281">
        <v>7625</v>
      </c>
      <c r="I102" s="281">
        <v>7543</v>
      </c>
      <c r="J102" s="281">
        <v>10885</v>
      </c>
      <c r="K102" s="281" t="s">
        <v>358</v>
      </c>
      <c r="L102" s="281" t="s">
        <v>458</v>
      </c>
      <c r="M102" s="281" t="s">
        <v>459</v>
      </c>
      <c r="N102" s="282" t="s">
        <v>31599</v>
      </c>
      <c r="O102" s="282" t="s">
        <v>3</v>
      </c>
      <c r="P102" s="282" t="s">
        <v>7</v>
      </c>
      <c r="Q102" s="282" t="s">
        <v>3</v>
      </c>
      <c r="R102" s="282" t="s">
        <v>3</v>
      </c>
      <c r="S102" s="282" t="s">
        <v>3</v>
      </c>
      <c r="T102" s="282" t="s">
        <v>22052</v>
      </c>
      <c r="U102" s="282" t="s">
        <v>3</v>
      </c>
      <c r="V102" s="282" t="s">
        <v>22053</v>
      </c>
      <c r="W102" s="282" t="s">
        <v>22054</v>
      </c>
      <c r="X102" s="283" t="s">
        <v>47</v>
      </c>
      <c r="Y102" s="283" t="s">
        <v>22055</v>
      </c>
      <c r="Z102" s="283" t="s">
        <v>32055</v>
      </c>
      <c r="AA102" s="283" t="s">
        <v>22053</v>
      </c>
      <c r="AB102" s="284" t="s">
        <v>22056</v>
      </c>
      <c r="AC102" s="284" t="s">
        <v>22052</v>
      </c>
      <c r="AD102" s="284" t="s">
        <v>32056</v>
      </c>
      <c r="AE102" s="284" t="s">
        <v>22057</v>
      </c>
    </row>
    <row r="103" spans="1:31" s="285" customFormat="1">
      <c r="A103" s="286" t="s">
        <v>22436</v>
      </c>
      <c r="B103" s="281" t="s">
        <v>22437</v>
      </c>
      <c r="C103" s="281">
        <v>21245</v>
      </c>
      <c r="D103" s="281" t="s">
        <v>35</v>
      </c>
      <c r="E103" s="281" t="s">
        <v>555</v>
      </c>
      <c r="F103" s="281" t="s">
        <v>3</v>
      </c>
      <c r="G103" s="281" t="s">
        <v>3</v>
      </c>
      <c r="H103" s="281">
        <v>3788</v>
      </c>
      <c r="I103" s="281">
        <v>3725</v>
      </c>
      <c r="J103" s="281">
        <v>9418</v>
      </c>
      <c r="K103" s="281" t="s">
        <v>358</v>
      </c>
      <c r="L103" s="281" t="s">
        <v>1572</v>
      </c>
      <c r="M103" s="281" t="s">
        <v>1573</v>
      </c>
      <c r="N103" s="282" t="s">
        <v>31599</v>
      </c>
      <c r="O103" s="282" t="s">
        <v>3</v>
      </c>
      <c r="P103" s="282" t="s">
        <v>7</v>
      </c>
      <c r="Q103" s="282" t="s">
        <v>3</v>
      </c>
      <c r="R103" s="282" t="s">
        <v>3</v>
      </c>
      <c r="S103" s="282" t="s">
        <v>3</v>
      </c>
      <c r="T103" s="282" t="s">
        <v>22438</v>
      </c>
      <c r="U103" s="282" t="s">
        <v>3</v>
      </c>
      <c r="V103" s="282" t="s">
        <v>22439</v>
      </c>
      <c r="W103" s="282" t="s">
        <v>22440</v>
      </c>
      <c r="X103" s="283" t="s">
        <v>47</v>
      </c>
      <c r="Y103" s="283" t="s">
        <v>22441</v>
      </c>
      <c r="Z103" s="283" t="s">
        <v>32057</v>
      </c>
      <c r="AA103" s="283" t="s">
        <v>22443</v>
      </c>
      <c r="AB103" s="284" t="s">
        <v>22444</v>
      </c>
      <c r="AC103" s="284" t="s">
        <v>22442</v>
      </c>
      <c r="AD103" s="284" t="s">
        <v>32057</v>
      </c>
      <c r="AE103" s="284" t="s">
        <v>22445</v>
      </c>
    </row>
    <row r="104" spans="1:31" s="285" customFormat="1">
      <c r="A104" s="286" t="s">
        <v>22527</v>
      </c>
      <c r="B104" s="281" t="s">
        <v>22528</v>
      </c>
      <c r="C104" s="281">
        <v>25061</v>
      </c>
      <c r="D104" s="281" t="s">
        <v>2</v>
      </c>
      <c r="E104" s="281" t="s">
        <v>3</v>
      </c>
      <c r="F104" s="281" t="s">
        <v>3</v>
      </c>
      <c r="G104" s="281" t="s">
        <v>3</v>
      </c>
      <c r="H104" s="281">
        <v>6442</v>
      </c>
      <c r="I104" s="281">
        <v>6418</v>
      </c>
      <c r="J104" s="281">
        <v>16462</v>
      </c>
      <c r="K104" s="281" t="s">
        <v>358</v>
      </c>
      <c r="L104" s="281" t="s">
        <v>1187</v>
      </c>
      <c r="M104" s="281" t="s">
        <v>1188</v>
      </c>
      <c r="N104" s="282" t="s">
        <v>31599</v>
      </c>
      <c r="O104" s="282" t="s">
        <v>3</v>
      </c>
      <c r="P104" s="282" t="s">
        <v>7</v>
      </c>
      <c r="Q104" s="282" t="s">
        <v>3</v>
      </c>
      <c r="R104" s="282" t="s">
        <v>3</v>
      </c>
      <c r="S104" s="282" t="s">
        <v>3</v>
      </c>
      <c r="T104" s="282" t="s">
        <v>22529</v>
      </c>
      <c r="U104" s="282" t="s">
        <v>3</v>
      </c>
      <c r="V104" s="282" t="s">
        <v>22530</v>
      </c>
      <c r="W104" s="282" t="s">
        <v>22531</v>
      </c>
      <c r="X104" s="283" t="s">
        <v>47</v>
      </c>
      <c r="Y104" s="283" t="s">
        <v>22532</v>
      </c>
      <c r="Z104" s="283" t="s">
        <v>32058</v>
      </c>
      <c r="AA104" s="283" t="s">
        <v>22533</v>
      </c>
      <c r="AB104" s="284" t="s">
        <v>22534</v>
      </c>
      <c r="AC104" s="284" t="s">
        <v>22529</v>
      </c>
      <c r="AD104" s="284" t="s">
        <v>32058</v>
      </c>
      <c r="AE104" s="284" t="s">
        <v>22535</v>
      </c>
    </row>
    <row r="105" spans="1:31" s="285" customFormat="1" ht="30">
      <c r="A105" s="286" t="s">
        <v>19285</v>
      </c>
      <c r="B105" s="281" t="s">
        <v>22635</v>
      </c>
      <c r="C105" s="281">
        <v>19530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1218</v>
      </c>
      <c r="I105" s="281">
        <v>1240</v>
      </c>
      <c r="J105" s="281">
        <v>7461</v>
      </c>
      <c r="K105" s="281" t="s">
        <v>358</v>
      </c>
      <c r="L105" s="281" t="s">
        <v>2924</v>
      </c>
      <c r="M105" s="281" t="s">
        <v>2925</v>
      </c>
      <c r="N105" s="282" t="s">
        <v>31600</v>
      </c>
      <c r="O105" s="282" t="s">
        <v>19285</v>
      </c>
      <c r="P105" s="282" t="s">
        <v>20</v>
      </c>
      <c r="Q105" s="282" t="s">
        <v>19286</v>
      </c>
      <c r="R105" s="282">
        <v>3</v>
      </c>
      <c r="S105" s="282" t="s">
        <v>19287</v>
      </c>
      <c r="T105" s="282" t="s">
        <v>22636</v>
      </c>
      <c r="U105" s="282" t="s">
        <v>22637</v>
      </c>
      <c r="V105" s="282" t="s">
        <v>19295</v>
      </c>
      <c r="W105" s="282" t="s">
        <v>22638</v>
      </c>
      <c r="X105" s="283" t="s">
        <v>47</v>
      </c>
      <c r="Y105" s="283" t="s">
        <v>22639</v>
      </c>
      <c r="Z105" s="283" t="s">
        <v>32059</v>
      </c>
      <c r="AA105" s="283" t="s">
        <v>22640</v>
      </c>
      <c r="AB105" s="284" t="s">
        <v>19293</v>
      </c>
      <c r="AC105" s="284" t="s">
        <v>19294</v>
      </c>
      <c r="AD105" s="284" t="s">
        <v>32059</v>
      </c>
      <c r="AE105" s="284" t="s">
        <v>19295</v>
      </c>
    </row>
    <row r="106" spans="1:31" s="285" customFormat="1">
      <c r="A106" s="286" t="s">
        <v>22719</v>
      </c>
      <c r="B106" s="281" t="s">
        <v>22720</v>
      </c>
      <c r="C106" s="281">
        <v>19947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2844</v>
      </c>
      <c r="I106" s="281">
        <v>2809</v>
      </c>
      <c r="J106" s="281">
        <v>8208</v>
      </c>
      <c r="K106" s="281" t="s">
        <v>358</v>
      </c>
      <c r="L106" s="281" t="s">
        <v>1187</v>
      </c>
      <c r="M106" s="281" t="s">
        <v>1188</v>
      </c>
      <c r="N106" s="282" t="s">
        <v>31599</v>
      </c>
      <c r="O106" s="282" t="s">
        <v>3</v>
      </c>
      <c r="P106" s="282" t="s">
        <v>7</v>
      </c>
      <c r="Q106" s="282" t="s">
        <v>3</v>
      </c>
      <c r="R106" s="282" t="s">
        <v>3</v>
      </c>
      <c r="S106" s="282" t="s">
        <v>3</v>
      </c>
      <c r="T106" s="282" t="s">
        <v>22721</v>
      </c>
      <c r="U106" s="282" t="s">
        <v>3</v>
      </c>
      <c r="V106" s="282" t="s">
        <v>22722</v>
      </c>
      <c r="W106" s="282" t="s">
        <v>22723</v>
      </c>
      <c r="X106" s="283" t="s">
        <v>47</v>
      </c>
      <c r="Y106" s="283" t="s">
        <v>22724</v>
      </c>
      <c r="Z106" s="283" t="s">
        <v>32060</v>
      </c>
      <c r="AA106" s="283" t="s">
        <v>22725</v>
      </c>
      <c r="AB106" s="284" t="s">
        <v>22726</v>
      </c>
      <c r="AC106" s="284" t="s">
        <v>22721</v>
      </c>
      <c r="AD106" s="284" t="s">
        <v>32061</v>
      </c>
      <c r="AE106" s="284" t="s">
        <v>22727</v>
      </c>
    </row>
    <row r="107" spans="1:31" s="285" customFormat="1">
      <c r="A107" s="286" t="s">
        <v>22800</v>
      </c>
      <c r="B107" s="281" t="s">
        <v>22801</v>
      </c>
      <c r="C107" s="281">
        <v>11794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2510</v>
      </c>
      <c r="I107" s="281">
        <v>2490</v>
      </c>
      <c r="J107" s="281">
        <v>7482</v>
      </c>
      <c r="K107" s="281" t="s">
        <v>358</v>
      </c>
      <c r="L107" s="281" t="s">
        <v>6245</v>
      </c>
      <c r="M107" s="281" t="s">
        <v>6246</v>
      </c>
      <c r="N107" s="282" t="s">
        <v>31599</v>
      </c>
      <c r="O107" s="282" t="s">
        <v>3</v>
      </c>
      <c r="P107" s="282" t="s">
        <v>7</v>
      </c>
      <c r="Q107" s="282" t="s">
        <v>3</v>
      </c>
      <c r="R107" s="282" t="s">
        <v>3</v>
      </c>
      <c r="S107" s="282" t="s">
        <v>3</v>
      </c>
      <c r="T107" s="282" t="s">
        <v>22802</v>
      </c>
      <c r="U107" s="282" t="s">
        <v>3</v>
      </c>
      <c r="V107" s="282" t="s">
        <v>22803</v>
      </c>
      <c r="W107" s="282" t="s">
        <v>22804</v>
      </c>
      <c r="X107" s="283" t="s">
        <v>47</v>
      </c>
      <c r="Y107" s="283" t="s">
        <v>22805</v>
      </c>
      <c r="Z107" s="283" t="s">
        <v>32062</v>
      </c>
      <c r="AA107" s="283" t="s">
        <v>22806</v>
      </c>
      <c r="AB107" s="284" t="s">
        <v>22807</v>
      </c>
      <c r="AC107" s="284" t="s">
        <v>22802</v>
      </c>
      <c r="AD107" s="284" t="s">
        <v>32063</v>
      </c>
      <c r="AE107" s="284" t="s">
        <v>22808</v>
      </c>
    </row>
    <row r="108" spans="1:31" s="285" customFormat="1">
      <c r="A108" s="286" t="s">
        <v>23335</v>
      </c>
      <c r="B108" s="281" t="s">
        <v>23336</v>
      </c>
      <c r="C108" s="281">
        <v>21120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1938</v>
      </c>
      <c r="I108" s="281">
        <v>1924</v>
      </c>
      <c r="J108" s="281">
        <v>10189</v>
      </c>
      <c r="K108" s="281" t="s">
        <v>358</v>
      </c>
      <c r="L108" s="281" t="s">
        <v>15140</v>
      </c>
      <c r="M108" s="281" t="s">
        <v>15141</v>
      </c>
      <c r="N108" s="282" t="s">
        <v>31600</v>
      </c>
      <c r="O108" s="282" t="s">
        <v>23335</v>
      </c>
      <c r="P108" s="282" t="s">
        <v>20</v>
      </c>
      <c r="Q108" s="282" t="s">
        <v>23337</v>
      </c>
      <c r="R108" s="282">
        <v>2</v>
      </c>
      <c r="S108" s="282" t="s">
        <v>23338</v>
      </c>
      <c r="T108" s="282" t="s">
        <v>23339</v>
      </c>
      <c r="U108" s="282" t="s">
        <v>23340</v>
      </c>
      <c r="V108" s="282" t="s">
        <v>23341</v>
      </c>
      <c r="W108" s="282" t="s">
        <v>23342</v>
      </c>
      <c r="X108" s="283" t="s">
        <v>47</v>
      </c>
      <c r="Y108" s="283" t="s">
        <v>23343</v>
      </c>
      <c r="Z108" s="283" t="s">
        <v>32064</v>
      </c>
      <c r="AA108" s="283" t="s">
        <v>23344</v>
      </c>
      <c r="AB108" s="284" t="s">
        <v>23345</v>
      </c>
      <c r="AC108" s="284" t="s">
        <v>23339</v>
      </c>
      <c r="AD108" s="284" t="s">
        <v>23340</v>
      </c>
      <c r="AE108" s="284" t="s">
        <v>23346</v>
      </c>
    </row>
    <row r="109" spans="1:31" s="285" customFormat="1" ht="30">
      <c r="A109" s="286" t="s">
        <v>7446</v>
      </c>
      <c r="B109" s="281" t="s">
        <v>23466</v>
      </c>
      <c r="C109" s="281">
        <v>28820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1493</v>
      </c>
      <c r="I109" s="281">
        <v>1466</v>
      </c>
      <c r="J109" s="281">
        <v>3407</v>
      </c>
      <c r="K109" s="281" t="s">
        <v>358</v>
      </c>
      <c r="L109" s="281" t="s">
        <v>1572</v>
      </c>
      <c r="M109" s="281" t="s">
        <v>1573</v>
      </c>
      <c r="N109" s="282" t="s">
        <v>31600</v>
      </c>
      <c r="O109" s="282" t="s">
        <v>7446</v>
      </c>
      <c r="P109" s="282" t="s">
        <v>20</v>
      </c>
      <c r="Q109" s="282" t="s">
        <v>7447</v>
      </c>
      <c r="R109" s="282">
        <v>2</v>
      </c>
      <c r="S109" s="282" t="s">
        <v>7448</v>
      </c>
      <c r="T109" s="282" t="s">
        <v>7456</v>
      </c>
      <c r="U109" s="282" t="s">
        <v>23467</v>
      </c>
      <c r="V109" s="282" t="s">
        <v>7457</v>
      </c>
      <c r="W109" s="282" t="s">
        <v>23468</v>
      </c>
      <c r="X109" s="283" t="s">
        <v>47</v>
      </c>
      <c r="Y109" s="283" t="s">
        <v>23469</v>
      </c>
      <c r="Z109" s="283" t="s">
        <v>23467</v>
      </c>
      <c r="AA109" s="283" t="s">
        <v>23470</v>
      </c>
      <c r="AB109" s="284" t="s">
        <v>7455</v>
      </c>
      <c r="AC109" s="284" t="s">
        <v>7456</v>
      </c>
      <c r="AD109" s="284" t="s">
        <v>32065</v>
      </c>
      <c r="AE109" s="284" t="s">
        <v>7457</v>
      </c>
    </row>
    <row r="110" spans="1:31" s="285" customFormat="1" ht="30">
      <c r="A110" s="286" t="s">
        <v>12852</v>
      </c>
      <c r="B110" s="281" t="s">
        <v>23927</v>
      </c>
      <c r="C110" s="281">
        <v>25432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1121</v>
      </c>
      <c r="I110" s="281">
        <v>1095</v>
      </c>
      <c r="J110" s="281">
        <v>2139</v>
      </c>
      <c r="K110" s="281" t="s">
        <v>358</v>
      </c>
      <c r="L110" s="281" t="s">
        <v>458</v>
      </c>
      <c r="M110" s="281" t="s">
        <v>459</v>
      </c>
      <c r="N110" s="282" t="s">
        <v>31600</v>
      </c>
      <c r="O110" s="282" t="s">
        <v>12852</v>
      </c>
      <c r="P110" s="282" t="s">
        <v>20</v>
      </c>
      <c r="Q110" s="282" t="s">
        <v>12853</v>
      </c>
      <c r="R110" s="282">
        <v>2</v>
      </c>
      <c r="S110" s="282" t="s">
        <v>12854</v>
      </c>
      <c r="T110" s="282" t="s">
        <v>12862</v>
      </c>
      <c r="U110" s="282" t="s">
        <v>23928</v>
      </c>
      <c r="V110" s="282" t="s">
        <v>23929</v>
      </c>
      <c r="W110" s="282" t="s">
        <v>23930</v>
      </c>
      <c r="X110" s="283" t="s">
        <v>47</v>
      </c>
      <c r="Y110" s="283" t="s">
        <v>23931</v>
      </c>
      <c r="Z110" s="283" t="s">
        <v>32066</v>
      </c>
      <c r="AA110" s="283" t="s">
        <v>23932</v>
      </c>
      <c r="AB110" s="284" t="s">
        <v>12861</v>
      </c>
      <c r="AC110" s="284" t="s">
        <v>12862</v>
      </c>
      <c r="AD110" s="284" t="s">
        <v>32067</v>
      </c>
      <c r="AE110" s="284" t="s">
        <v>23933</v>
      </c>
    </row>
    <row r="111" spans="1:31" s="285" customFormat="1">
      <c r="A111" s="286" t="s">
        <v>24304</v>
      </c>
      <c r="B111" s="281" t="s">
        <v>24305</v>
      </c>
      <c r="C111" s="281">
        <v>20525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3011</v>
      </c>
      <c r="I111" s="281">
        <v>2974</v>
      </c>
      <c r="J111" s="281">
        <v>7473</v>
      </c>
      <c r="K111" s="281" t="s">
        <v>358</v>
      </c>
      <c r="L111" s="281" t="s">
        <v>1187</v>
      </c>
      <c r="M111" s="281" t="s">
        <v>1188</v>
      </c>
      <c r="N111" s="282" t="s">
        <v>31599</v>
      </c>
      <c r="O111" s="282" t="s">
        <v>3</v>
      </c>
      <c r="P111" s="282" t="s">
        <v>7</v>
      </c>
      <c r="Q111" s="282" t="s">
        <v>3</v>
      </c>
      <c r="R111" s="282" t="s">
        <v>3</v>
      </c>
      <c r="S111" s="282" t="s">
        <v>3</v>
      </c>
      <c r="T111" s="282" t="s">
        <v>24306</v>
      </c>
      <c r="U111" s="282" t="s">
        <v>3</v>
      </c>
      <c r="V111" s="282" t="s">
        <v>24307</v>
      </c>
      <c r="W111" s="282" t="s">
        <v>24308</v>
      </c>
      <c r="X111" s="283" t="s">
        <v>47</v>
      </c>
      <c r="Y111" s="283" t="s">
        <v>6630</v>
      </c>
      <c r="Z111" s="283" t="s">
        <v>32068</v>
      </c>
      <c r="AA111" s="283" t="s">
        <v>24309</v>
      </c>
      <c r="AB111" s="284" t="s">
        <v>24310</v>
      </c>
      <c r="AC111" s="284" t="s">
        <v>24311</v>
      </c>
      <c r="AD111" s="284" t="s">
        <v>32069</v>
      </c>
      <c r="AE111" s="284" t="s">
        <v>24312</v>
      </c>
    </row>
    <row r="112" spans="1:31" s="285" customFormat="1">
      <c r="A112" s="286" t="s">
        <v>24345</v>
      </c>
      <c r="B112" s="281" t="s">
        <v>24346</v>
      </c>
      <c r="C112" s="281">
        <v>14544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1247</v>
      </c>
      <c r="I112" s="281">
        <v>1221</v>
      </c>
      <c r="J112" s="281">
        <v>2610</v>
      </c>
      <c r="K112" s="281" t="s">
        <v>358</v>
      </c>
      <c r="L112" s="281" t="s">
        <v>1549</v>
      </c>
      <c r="M112" s="281" t="s">
        <v>1535</v>
      </c>
      <c r="N112" s="282" t="s">
        <v>31600</v>
      </c>
      <c r="O112" s="282" t="s">
        <v>14889</v>
      </c>
      <c r="P112" s="282" t="s">
        <v>40</v>
      </c>
      <c r="Q112" s="282" t="s">
        <v>14891</v>
      </c>
      <c r="R112" s="282">
        <v>2</v>
      </c>
      <c r="S112" s="282" t="s">
        <v>14892</v>
      </c>
      <c r="T112" s="282" t="s">
        <v>24347</v>
      </c>
      <c r="U112" s="282" t="s">
        <v>24348</v>
      </c>
      <c r="V112" s="282" t="s">
        <v>24349</v>
      </c>
      <c r="W112" s="282" t="s">
        <v>24350</v>
      </c>
      <c r="X112" s="283" t="s">
        <v>47</v>
      </c>
      <c r="Y112" s="283" t="s">
        <v>22383</v>
      </c>
      <c r="Z112" s="283" t="s">
        <v>24348</v>
      </c>
      <c r="AA112" s="283" t="s">
        <v>24351</v>
      </c>
      <c r="AB112" s="284" t="s">
        <v>14899</v>
      </c>
      <c r="AC112" s="284" t="s">
        <v>14893</v>
      </c>
      <c r="AD112" s="284" t="s">
        <v>32070</v>
      </c>
      <c r="AE112" s="284" t="s">
        <v>14900</v>
      </c>
    </row>
    <row r="113" spans="1:31" s="285" customFormat="1">
      <c r="A113" s="286" t="s">
        <v>24361</v>
      </c>
      <c r="B113" s="281" t="s">
        <v>24362</v>
      </c>
      <c r="C113" s="281">
        <v>24998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1727</v>
      </c>
      <c r="I113" s="281">
        <v>1732</v>
      </c>
      <c r="J113" s="281">
        <v>7336</v>
      </c>
      <c r="K113" s="281" t="s">
        <v>358</v>
      </c>
      <c r="L113" s="281" t="s">
        <v>458</v>
      </c>
      <c r="M113" s="281" t="s">
        <v>459</v>
      </c>
      <c r="N113" s="282" t="s">
        <v>31600</v>
      </c>
      <c r="O113" s="282" t="s">
        <v>3831</v>
      </c>
      <c r="P113" s="282" t="s">
        <v>40</v>
      </c>
      <c r="Q113" s="282" t="s">
        <v>3833</v>
      </c>
      <c r="R113" s="282">
        <v>2</v>
      </c>
      <c r="S113" s="282" t="s">
        <v>3834</v>
      </c>
      <c r="T113" s="282" t="s">
        <v>24363</v>
      </c>
      <c r="U113" s="282">
        <v>78455140</v>
      </c>
      <c r="V113" s="282" t="s">
        <v>24364</v>
      </c>
      <c r="W113" s="282" t="s">
        <v>24365</v>
      </c>
      <c r="X113" s="283" t="s">
        <v>47</v>
      </c>
      <c r="Y113" s="283" t="s">
        <v>24366</v>
      </c>
      <c r="Z113" s="283" t="s">
        <v>32071</v>
      </c>
      <c r="AA113" s="283" t="s">
        <v>24367</v>
      </c>
      <c r="AB113" s="284" t="s">
        <v>3840</v>
      </c>
      <c r="AC113" s="284" t="s">
        <v>3841</v>
      </c>
      <c r="AD113" s="284" t="s">
        <v>32071</v>
      </c>
      <c r="AE113" s="284" t="s">
        <v>3842</v>
      </c>
    </row>
    <row r="114" spans="1:31" s="285" customFormat="1" ht="30">
      <c r="A114" s="286" t="s">
        <v>24627</v>
      </c>
      <c r="B114" s="281" t="s">
        <v>24628</v>
      </c>
      <c r="C114" s="281">
        <v>24545</v>
      </c>
      <c r="D114" s="281" t="s">
        <v>35</v>
      </c>
      <c r="E114" s="281" t="s">
        <v>555</v>
      </c>
      <c r="F114" s="281" t="s">
        <v>3</v>
      </c>
      <c r="G114" s="281" t="s">
        <v>3</v>
      </c>
      <c r="H114" s="281">
        <v>5072</v>
      </c>
      <c r="I114" s="281">
        <v>5008</v>
      </c>
      <c r="J114" s="281">
        <v>9103</v>
      </c>
      <c r="K114" s="281" t="s">
        <v>358</v>
      </c>
      <c r="L114" s="281" t="s">
        <v>15140</v>
      </c>
      <c r="M114" s="281" t="s">
        <v>15141</v>
      </c>
      <c r="N114" s="282" t="s">
        <v>31599</v>
      </c>
      <c r="O114" s="282" t="s">
        <v>3</v>
      </c>
      <c r="P114" s="282" t="s">
        <v>7</v>
      </c>
      <c r="Q114" s="282" t="s">
        <v>3</v>
      </c>
      <c r="R114" s="282" t="s">
        <v>3</v>
      </c>
      <c r="S114" s="282" t="s">
        <v>3</v>
      </c>
      <c r="T114" s="282" t="s">
        <v>24629</v>
      </c>
      <c r="U114" s="282" t="s">
        <v>3</v>
      </c>
      <c r="V114" s="282" t="s">
        <v>24630</v>
      </c>
      <c r="W114" s="282" t="s">
        <v>24631</v>
      </c>
      <c r="X114" s="283" t="s">
        <v>47</v>
      </c>
      <c r="Y114" s="283" t="s">
        <v>24632</v>
      </c>
      <c r="Z114" s="283" t="s">
        <v>32072</v>
      </c>
      <c r="AA114" s="283" t="s">
        <v>24630</v>
      </c>
      <c r="AB114" s="284" t="s">
        <v>24633</v>
      </c>
      <c r="AC114" s="284" t="s">
        <v>24629</v>
      </c>
      <c r="AD114" s="284" t="s">
        <v>24634</v>
      </c>
      <c r="AE114" s="284" t="s">
        <v>24635</v>
      </c>
    </row>
    <row r="115" spans="1:31" s="285" customFormat="1">
      <c r="A115" s="286" t="s">
        <v>24830</v>
      </c>
      <c r="B115" s="281" t="s">
        <v>24831</v>
      </c>
      <c r="C115" s="281">
        <v>30623</v>
      </c>
      <c r="D115" s="281" t="s">
        <v>2</v>
      </c>
      <c r="E115" s="281" t="s">
        <v>3</v>
      </c>
      <c r="F115" s="281" t="s">
        <v>3</v>
      </c>
      <c r="G115" s="281" t="s">
        <v>429</v>
      </c>
      <c r="H115" s="281">
        <v>11427</v>
      </c>
      <c r="I115" s="281">
        <v>11459</v>
      </c>
      <c r="J115" s="281">
        <v>13327</v>
      </c>
      <c r="K115" s="281" t="s">
        <v>358</v>
      </c>
      <c r="L115" s="281" t="s">
        <v>24832</v>
      </c>
      <c r="M115" s="281" t="s">
        <v>15141</v>
      </c>
      <c r="N115" s="282" t="s">
        <v>31599</v>
      </c>
      <c r="O115" s="282" t="s">
        <v>3</v>
      </c>
      <c r="P115" s="282" t="s">
        <v>7</v>
      </c>
      <c r="Q115" s="282" t="s">
        <v>3</v>
      </c>
      <c r="R115" s="282" t="s">
        <v>3</v>
      </c>
      <c r="S115" s="282" t="s">
        <v>3</v>
      </c>
      <c r="T115" s="282" t="s">
        <v>24833</v>
      </c>
      <c r="U115" s="282" t="s">
        <v>3</v>
      </c>
      <c r="V115" s="282" t="s">
        <v>24834</v>
      </c>
      <c r="W115" s="282" t="s">
        <v>24835</v>
      </c>
      <c r="X115" s="283" t="s">
        <v>47</v>
      </c>
      <c r="Y115" s="283" t="s">
        <v>4024</v>
      </c>
      <c r="Z115" s="283" t="s">
        <v>24836</v>
      </c>
      <c r="AA115" s="283" t="s">
        <v>24837</v>
      </c>
      <c r="AB115" s="284" t="s">
        <v>24838</v>
      </c>
      <c r="AC115" s="284" t="s">
        <v>24833</v>
      </c>
      <c r="AD115" s="284" t="s">
        <v>32073</v>
      </c>
      <c r="AE115" s="284" t="s">
        <v>24839</v>
      </c>
    </row>
    <row r="116" spans="1:31" s="285" customFormat="1">
      <c r="A116" s="286" t="s">
        <v>25013</v>
      </c>
      <c r="B116" s="281" t="s">
        <v>25014</v>
      </c>
      <c r="C116" s="281">
        <v>14094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919</v>
      </c>
      <c r="I116" s="281">
        <v>943</v>
      </c>
      <c r="J116" s="281">
        <v>2504</v>
      </c>
      <c r="K116" s="281" t="s">
        <v>358</v>
      </c>
      <c r="L116" s="281" t="s">
        <v>15140</v>
      </c>
      <c r="M116" s="281" t="s">
        <v>15141</v>
      </c>
      <c r="N116" s="282" t="s">
        <v>31600</v>
      </c>
      <c r="O116" s="282" t="s">
        <v>23335</v>
      </c>
      <c r="P116" s="282" t="s">
        <v>40</v>
      </c>
      <c r="Q116" s="282" t="s">
        <v>23337</v>
      </c>
      <c r="R116" s="282">
        <v>2</v>
      </c>
      <c r="S116" s="282" t="s">
        <v>23338</v>
      </c>
      <c r="T116" s="282" t="s">
        <v>25015</v>
      </c>
      <c r="U116" s="282" t="s">
        <v>25016</v>
      </c>
      <c r="V116" s="282" t="s">
        <v>25017</v>
      </c>
      <c r="W116" s="282" t="s">
        <v>25018</v>
      </c>
      <c r="X116" s="283" t="s">
        <v>47</v>
      </c>
      <c r="Y116" s="283" t="s">
        <v>25019</v>
      </c>
      <c r="Z116" s="283" t="s">
        <v>32074</v>
      </c>
      <c r="AA116" s="283" t="s">
        <v>25020</v>
      </c>
      <c r="AB116" s="284" t="s">
        <v>23345</v>
      </c>
      <c r="AC116" s="284" t="s">
        <v>23339</v>
      </c>
      <c r="AD116" s="284" t="s">
        <v>25016</v>
      </c>
      <c r="AE116" s="284" t="s">
        <v>23346</v>
      </c>
    </row>
    <row r="117" spans="1:31" s="285" customFormat="1">
      <c r="A117" s="286" t="s">
        <v>25185</v>
      </c>
      <c r="B117" s="281" t="s">
        <v>25186</v>
      </c>
      <c r="C117" s="281">
        <v>28486</v>
      </c>
      <c r="D117" s="281" t="s">
        <v>2</v>
      </c>
      <c r="E117" s="281" t="s">
        <v>3</v>
      </c>
      <c r="F117" s="281" t="s">
        <v>3</v>
      </c>
      <c r="G117" s="281" t="s">
        <v>3</v>
      </c>
      <c r="H117" s="281">
        <v>4861</v>
      </c>
      <c r="I117" s="281">
        <v>4787</v>
      </c>
      <c r="J117" s="281">
        <v>8161</v>
      </c>
      <c r="K117" s="281" t="s">
        <v>358</v>
      </c>
      <c r="L117" s="281" t="s">
        <v>2496</v>
      </c>
      <c r="M117" s="281" t="s">
        <v>2497</v>
      </c>
      <c r="N117" s="282" t="s">
        <v>31599</v>
      </c>
      <c r="O117" s="282" t="s">
        <v>3</v>
      </c>
      <c r="P117" s="282" t="s">
        <v>7</v>
      </c>
      <c r="Q117" s="282" t="s">
        <v>3</v>
      </c>
      <c r="R117" s="282" t="s">
        <v>3</v>
      </c>
      <c r="S117" s="282" t="s">
        <v>3</v>
      </c>
      <c r="T117" s="282" t="s">
        <v>25187</v>
      </c>
      <c r="U117" s="282" t="s">
        <v>3</v>
      </c>
      <c r="V117" s="282" t="s">
        <v>25188</v>
      </c>
      <c r="W117" s="282" t="s">
        <v>25189</v>
      </c>
      <c r="X117" s="283" t="s">
        <v>47</v>
      </c>
      <c r="Y117" s="283" t="s">
        <v>25190</v>
      </c>
      <c r="Z117" s="283" t="s">
        <v>32075</v>
      </c>
      <c r="AA117" s="283" t="s">
        <v>25191</v>
      </c>
      <c r="AB117" s="284" t="s">
        <v>25192</v>
      </c>
      <c r="AC117" s="284" t="s">
        <v>25193</v>
      </c>
      <c r="AD117" s="284" t="s">
        <v>32075</v>
      </c>
      <c r="AE117" s="284" t="s">
        <v>25194</v>
      </c>
    </row>
    <row r="118" spans="1:31" s="285" customFormat="1">
      <c r="A118" s="286" t="s">
        <v>25622</v>
      </c>
      <c r="B118" s="281" t="s">
        <v>25623</v>
      </c>
      <c r="C118" s="281">
        <v>8785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213</v>
      </c>
      <c r="I118" s="281">
        <v>193</v>
      </c>
      <c r="J118" s="281">
        <v>3298</v>
      </c>
      <c r="K118" s="281" t="s">
        <v>358</v>
      </c>
      <c r="L118" s="281" t="s">
        <v>2924</v>
      </c>
      <c r="M118" s="281" t="s">
        <v>2925</v>
      </c>
      <c r="N118" s="282" t="s">
        <v>31600</v>
      </c>
      <c r="O118" s="282" t="s">
        <v>22031</v>
      </c>
      <c r="P118" s="282" t="s">
        <v>40</v>
      </c>
      <c r="Q118" s="282" t="s">
        <v>22033</v>
      </c>
      <c r="R118" s="282">
        <v>2</v>
      </c>
      <c r="S118" s="282" t="s">
        <v>22034</v>
      </c>
      <c r="T118" s="282" t="s">
        <v>25624</v>
      </c>
      <c r="U118" s="282" t="s">
        <v>25625</v>
      </c>
      <c r="V118" s="282" t="s">
        <v>25626</v>
      </c>
      <c r="W118" s="282" t="s">
        <v>25627</v>
      </c>
      <c r="X118" s="283" t="s">
        <v>47</v>
      </c>
      <c r="Y118" s="283" t="s">
        <v>25628</v>
      </c>
      <c r="Z118" s="283" t="s">
        <v>25625</v>
      </c>
      <c r="AA118" s="283" t="s">
        <v>25626</v>
      </c>
      <c r="AB118" s="284" t="s">
        <v>22041</v>
      </c>
      <c r="AC118" s="284" t="s">
        <v>22035</v>
      </c>
      <c r="AD118" s="284" t="s">
        <v>22036</v>
      </c>
      <c r="AE118" s="284" t="s">
        <v>22042</v>
      </c>
    </row>
    <row r="119" spans="1:31" s="285" customFormat="1">
      <c r="A119" s="286" t="s">
        <v>25674</v>
      </c>
      <c r="B119" s="281" t="s">
        <v>25675</v>
      </c>
      <c r="C119" s="281">
        <v>33604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402</v>
      </c>
      <c r="I119" s="281">
        <v>387</v>
      </c>
      <c r="J119" s="281">
        <v>957</v>
      </c>
      <c r="K119" s="281" t="s">
        <v>358</v>
      </c>
      <c r="L119" s="281" t="s">
        <v>2924</v>
      </c>
      <c r="M119" s="281" t="s">
        <v>2925</v>
      </c>
      <c r="N119" s="282" t="s">
        <v>31600</v>
      </c>
      <c r="O119" s="282" t="s">
        <v>19285</v>
      </c>
      <c r="P119" s="282" t="s">
        <v>40</v>
      </c>
      <c r="Q119" s="282" t="s">
        <v>19286</v>
      </c>
      <c r="R119" s="282">
        <v>3</v>
      </c>
      <c r="S119" s="282" t="s">
        <v>19287</v>
      </c>
      <c r="T119" s="282" t="s">
        <v>25676</v>
      </c>
      <c r="U119" s="282" t="s">
        <v>25677</v>
      </c>
      <c r="V119" s="282" t="s">
        <v>25678</v>
      </c>
      <c r="W119" s="282" t="s">
        <v>25679</v>
      </c>
      <c r="X119" s="283" t="s">
        <v>47</v>
      </c>
      <c r="Y119" s="283" t="s">
        <v>25680</v>
      </c>
      <c r="Z119" s="283" t="s">
        <v>32076</v>
      </c>
      <c r="AA119" s="283" t="s">
        <v>25681</v>
      </c>
      <c r="AB119" s="284" t="s">
        <v>19293</v>
      </c>
      <c r="AC119" s="284" t="s">
        <v>19294</v>
      </c>
      <c r="AD119" s="284" t="s">
        <v>32076</v>
      </c>
      <c r="AE119" s="284" t="s">
        <v>19295</v>
      </c>
    </row>
    <row r="120" spans="1:31" s="285" customFormat="1">
      <c r="A120" s="286" t="s">
        <v>25777</v>
      </c>
      <c r="B120" s="281" t="s">
        <v>25778</v>
      </c>
      <c r="C120" s="281">
        <v>16294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1018</v>
      </c>
      <c r="I120" s="281">
        <v>974</v>
      </c>
      <c r="J120" s="281">
        <v>2447</v>
      </c>
      <c r="K120" s="281" t="s">
        <v>358</v>
      </c>
      <c r="L120" s="281" t="s">
        <v>2924</v>
      </c>
      <c r="M120" s="281" t="s">
        <v>2925</v>
      </c>
      <c r="N120" s="282" t="s">
        <v>31600</v>
      </c>
      <c r="O120" s="282" t="s">
        <v>7537</v>
      </c>
      <c r="P120" s="282" t="s">
        <v>40</v>
      </c>
      <c r="Q120" s="282" t="s">
        <v>7538</v>
      </c>
      <c r="R120" s="282">
        <v>4</v>
      </c>
      <c r="S120" s="282" t="s">
        <v>7539</v>
      </c>
      <c r="T120" s="282" t="s">
        <v>25779</v>
      </c>
      <c r="U120" s="282" t="s">
        <v>25780</v>
      </c>
      <c r="V120" s="282" t="s">
        <v>25781</v>
      </c>
      <c r="W120" s="282" t="s">
        <v>25782</v>
      </c>
      <c r="X120" s="283" t="s">
        <v>47</v>
      </c>
      <c r="Y120" s="283" t="s">
        <v>25783</v>
      </c>
      <c r="Z120" s="283" t="s">
        <v>32077</v>
      </c>
      <c r="AA120" s="283" t="s">
        <v>25784</v>
      </c>
      <c r="AB120" s="284" t="s">
        <v>7545</v>
      </c>
      <c r="AC120" s="284" t="s">
        <v>7546</v>
      </c>
      <c r="AD120" s="284" t="s">
        <v>32078</v>
      </c>
      <c r="AE120" s="284" t="s">
        <v>7547</v>
      </c>
    </row>
    <row r="121" spans="1:31" s="285" customFormat="1">
      <c r="A121" s="286" t="s">
        <v>26139</v>
      </c>
      <c r="B121" s="281" t="s">
        <v>26140</v>
      </c>
      <c r="C121" s="281">
        <v>10667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2245</v>
      </c>
      <c r="I121" s="281">
        <v>2264</v>
      </c>
      <c r="J121" s="281">
        <v>6165</v>
      </c>
      <c r="K121" s="281" t="s">
        <v>358</v>
      </c>
      <c r="L121" s="281" t="s">
        <v>359</v>
      </c>
      <c r="M121" s="281" t="s">
        <v>360</v>
      </c>
      <c r="N121" s="282" t="s">
        <v>31599</v>
      </c>
      <c r="O121" s="282" t="s">
        <v>3</v>
      </c>
      <c r="P121" s="282" t="s">
        <v>7</v>
      </c>
      <c r="Q121" s="282" t="s">
        <v>3</v>
      </c>
      <c r="R121" s="282" t="s">
        <v>3</v>
      </c>
      <c r="S121" s="282" t="s">
        <v>3</v>
      </c>
      <c r="T121" s="282" t="s">
        <v>26141</v>
      </c>
      <c r="U121" s="282" t="s">
        <v>3</v>
      </c>
      <c r="V121" s="282" t="s">
        <v>26142</v>
      </c>
      <c r="W121" s="282" t="s">
        <v>26143</v>
      </c>
      <c r="X121" s="283" t="s">
        <v>47</v>
      </c>
      <c r="Y121" s="283" t="s">
        <v>26144</v>
      </c>
      <c r="Z121" s="283" t="s">
        <v>32079</v>
      </c>
      <c r="AA121" s="283" t="s">
        <v>26145</v>
      </c>
      <c r="AB121" s="284" t="s">
        <v>26146</v>
      </c>
      <c r="AC121" s="284" t="s">
        <v>26141</v>
      </c>
      <c r="AD121" s="284" t="s">
        <v>32080</v>
      </c>
      <c r="AE121" s="284" t="s">
        <v>26147</v>
      </c>
    </row>
    <row r="122" spans="1:31" s="285" customFormat="1">
      <c r="A122" s="286" t="s">
        <v>2864</v>
      </c>
      <c r="B122" s="281" t="s">
        <v>34169</v>
      </c>
      <c r="C122" s="281">
        <v>28343</v>
      </c>
      <c r="D122" s="281" t="s">
        <v>35</v>
      </c>
      <c r="E122" s="281" t="s">
        <v>555</v>
      </c>
      <c r="F122" s="281" t="s">
        <v>3</v>
      </c>
      <c r="G122" s="281" t="s">
        <v>3</v>
      </c>
      <c r="H122" s="281">
        <v>3532</v>
      </c>
      <c r="I122" s="281">
        <v>3490</v>
      </c>
      <c r="J122" s="281">
        <v>7149</v>
      </c>
      <c r="K122" s="281" t="s">
        <v>358</v>
      </c>
      <c r="L122" s="281" t="s">
        <v>1572</v>
      </c>
      <c r="M122" s="281" t="s">
        <v>1573</v>
      </c>
      <c r="N122" s="282" t="s">
        <v>31600</v>
      </c>
      <c r="O122" s="282" t="s">
        <v>2864</v>
      </c>
      <c r="P122" s="282" t="s">
        <v>20</v>
      </c>
      <c r="Q122" s="282" t="s">
        <v>2865</v>
      </c>
      <c r="R122" s="282">
        <v>2</v>
      </c>
      <c r="S122" s="282" t="s">
        <v>2866</v>
      </c>
      <c r="T122" s="282" t="s">
        <v>2874</v>
      </c>
      <c r="U122" s="282" t="s">
        <v>26260</v>
      </c>
      <c r="V122" s="282" t="s">
        <v>26261</v>
      </c>
      <c r="W122" s="282" t="s">
        <v>26262</v>
      </c>
      <c r="X122" s="283" t="s">
        <v>47</v>
      </c>
      <c r="Y122" s="283" t="s">
        <v>26263</v>
      </c>
      <c r="Z122" s="283" t="s">
        <v>26260</v>
      </c>
      <c r="AA122" s="283" t="s">
        <v>26264</v>
      </c>
      <c r="AB122" s="284" t="s">
        <v>2873</v>
      </c>
      <c r="AC122" s="284" t="s">
        <v>2874</v>
      </c>
      <c r="AD122" s="284" t="s">
        <v>26260</v>
      </c>
      <c r="AE122" s="284" t="s">
        <v>2875</v>
      </c>
    </row>
    <row r="123" spans="1:31" s="285" customFormat="1">
      <c r="A123" s="286" t="s">
        <v>27233</v>
      </c>
      <c r="B123" s="281" t="s">
        <v>27234</v>
      </c>
      <c r="C123" s="281">
        <v>15158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774</v>
      </c>
      <c r="I123" s="281">
        <v>769</v>
      </c>
      <c r="J123" s="281">
        <v>8793</v>
      </c>
      <c r="K123" s="281" t="s">
        <v>358</v>
      </c>
      <c r="L123" s="281" t="s">
        <v>2496</v>
      </c>
      <c r="M123" s="281" t="s">
        <v>2497</v>
      </c>
      <c r="N123" s="282" t="s">
        <v>31600</v>
      </c>
      <c r="O123" s="282" t="s">
        <v>2494</v>
      </c>
      <c r="P123" s="282" t="s">
        <v>40</v>
      </c>
      <c r="Q123" s="282" t="s">
        <v>2498</v>
      </c>
      <c r="R123" s="282">
        <v>2</v>
      </c>
      <c r="S123" s="282" t="s">
        <v>2499</v>
      </c>
      <c r="T123" s="282" t="s">
        <v>27235</v>
      </c>
      <c r="U123" s="282" t="s">
        <v>27236</v>
      </c>
      <c r="V123" s="282" t="s">
        <v>27237</v>
      </c>
      <c r="W123" s="282" t="s">
        <v>27238</v>
      </c>
      <c r="X123" s="283" t="s">
        <v>47</v>
      </c>
      <c r="Y123" s="283" t="s">
        <v>27239</v>
      </c>
      <c r="Z123" s="283" t="s">
        <v>27236</v>
      </c>
      <c r="AA123" s="283" t="s">
        <v>27237</v>
      </c>
      <c r="AB123" s="284" t="s">
        <v>27240</v>
      </c>
      <c r="AC123" s="284" t="s">
        <v>2500</v>
      </c>
      <c r="AD123" s="284" t="s">
        <v>27236</v>
      </c>
      <c r="AE123" s="284" t="s">
        <v>2507</v>
      </c>
    </row>
  </sheetData>
  <hyperlinks>
    <hyperlink ref="A1" location="Tartalom!A1" display="vissza a tartalomjegyzékhez"/>
  </hyperlinks>
  <pageMargins left="0.25" right="0.25" top="0.75" bottom="0.75" header="0.3" footer="0.3"/>
  <pageSetup paperSize="9" orientation="landscape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9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 ht="30">
      <c r="A5" s="280" t="s">
        <v>626</v>
      </c>
      <c r="B5" s="281" t="s">
        <v>627</v>
      </c>
      <c r="C5" s="281">
        <v>29595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953</v>
      </c>
      <c r="I5" s="281">
        <v>902</v>
      </c>
      <c r="J5" s="281">
        <v>1471</v>
      </c>
      <c r="K5" s="281" t="s">
        <v>628</v>
      </c>
      <c r="L5" s="281" t="s">
        <v>629</v>
      </c>
      <c r="M5" s="281" t="s">
        <v>630</v>
      </c>
      <c r="N5" s="282" t="s">
        <v>31600</v>
      </c>
      <c r="O5" s="282" t="s">
        <v>631</v>
      </c>
      <c r="P5" s="282" t="s">
        <v>40</v>
      </c>
      <c r="Q5" s="282" t="s">
        <v>632</v>
      </c>
      <c r="R5" s="282">
        <v>3</v>
      </c>
      <c r="S5" s="282" t="s">
        <v>633</v>
      </c>
      <c r="T5" s="282" t="s">
        <v>634</v>
      </c>
      <c r="U5" s="282" t="s">
        <v>635</v>
      </c>
      <c r="V5" s="282" t="s">
        <v>636</v>
      </c>
      <c r="W5" s="282" t="s">
        <v>637</v>
      </c>
      <c r="X5" s="283" t="s">
        <v>47</v>
      </c>
      <c r="Y5" s="283" t="s">
        <v>638</v>
      </c>
      <c r="Z5" s="283"/>
      <c r="AA5" s="283" t="s">
        <v>639</v>
      </c>
      <c r="AB5" s="284" t="s">
        <v>640</v>
      </c>
      <c r="AC5" s="284" t="s">
        <v>641</v>
      </c>
      <c r="AD5" s="284" t="s">
        <v>642</v>
      </c>
      <c r="AE5" s="284" t="s">
        <v>643</v>
      </c>
    </row>
    <row r="6" spans="1:31" s="285" customFormat="1">
      <c r="A6" s="286" t="s">
        <v>2915</v>
      </c>
      <c r="B6" s="281" t="s">
        <v>2916</v>
      </c>
      <c r="C6" s="281">
        <v>18102</v>
      </c>
      <c r="D6" s="281" t="s">
        <v>2</v>
      </c>
      <c r="E6" s="281" t="s">
        <v>3</v>
      </c>
      <c r="F6" s="281" t="s">
        <v>3</v>
      </c>
      <c r="G6" s="281" t="s">
        <v>3</v>
      </c>
      <c r="H6" s="281">
        <v>6091</v>
      </c>
      <c r="I6" s="281">
        <v>6046</v>
      </c>
      <c r="J6" s="281">
        <v>14571</v>
      </c>
      <c r="K6" s="281" t="s">
        <v>628</v>
      </c>
      <c r="L6" s="281" t="s">
        <v>629</v>
      </c>
      <c r="M6" s="281" t="s">
        <v>630</v>
      </c>
      <c r="N6" s="282" t="s">
        <v>31599</v>
      </c>
      <c r="O6" s="282" t="s">
        <v>3</v>
      </c>
      <c r="P6" s="282" t="s">
        <v>7</v>
      </c>
      <c r="Q6" s="282" t="s">
        <v>3</v>
      </c>
      <c r="R6" s="282" t="s">
        <v>3</v>
      </c>
      <c r="S6" s="282" t="s">
        <v>3</v>
      </c>
      <c r="T6" s="282" t="s">
        <v>2917</v>
      </c>
      <c r="U6" s="282" t="s">
        <v>3</v>
      </c>
      <c r="V6" s="282" t="s">
        <v>2918</v>
      </c>
      <c r="W6" s="282" t="s">
        <v>2919</v>
      </c>
      <c r="X6" s="283" t="s">
        <v>47</v>
      </c>
      <c r="Y6" s="283" t="s">
        <v>2920</v>
      </c>
      <c r="Z6" s="283" t="s">
        <v>32081</v>
      </c>
      <c r="AA6" s="283" t="s">
        <v>2918</v>
      </c>
      <c r="AB6" s="284" t="s">
        <v>2921</v>
      </c>
      <c r="AC6" s="284" t="s">
        <v>2917</v>
      </c>
      <c r="AD6" s="284" t="s">
        <v>32082</v>
      </c>
      <c r="AE6" s="284" t="s">
        <v>2918</v>
      </c>
    </row>
    <row r="7" spans="1:31" s="285" customFormat="1">
      <c r="A7" s="286" t="s">
        <v>628</v>
      </c>
      <c r="B7" s="281" t="s">
        <v>3108</v>
      </c>
      <c r="C7" s="281">
        <v>9760</v>
      </c>
      <c r="D7" s="281" t="s">
        <v>2</v>
      </c>
      <c r="E7" s="281" t="s">
        <v>3</v>
      </c>
      <c r="F7" s="281" t="s">
        <v>3</v>
      </c>
      <c r="G7" s="281" t="s">
        <v>429</v>
      </c>
      <c r="H7" s="281">
        <v>20300</v>
      </c>
      <c r="I7" s="281">
        <v>19930</v>
      </c>
      <c r="J7" s="281">
        <v>12723</v>
      </c>
      <c r="K7" s="281" t="s">
        <v>628</v>
      </c>
      <c r="L7" s="281" t="s">
        <v>3109</v>
      </c>
      <c r="M7" s="281" t="s">
        <v>3110</v>
      </c>
      <c r="N7" s="282" t="s">
        <v>31599</v>
      </c>
      <c r="O7" s="282" t="s">
        <v>3</v>
      </c>
      <c r="P7" s="282" t="s">
        <v>7</v>
      </c>
      <c r="Q7" s="282" t="s">
        <v>3</v>
      </c>
      <c r="R7" s="282" t="s">
        <v>3</v>
      </c>
      <c r="S7" s="282" t="s">
        <v>3</v>
      </c>
      <c r="T7" s="282" t="s">
        <v>3111</v>
      </c>
      <c r="U7" s="282" t="s">
        <v>3</v>
      </c>
      <c r="V7" s="282" t="s">
        <v>3112</v>
      </c>
      <c r="W7" s="282" t="s">
        <v>3113</v>
      </c>
      <c r="X7" s="283" t="s">
        <v>47</v>
      </c>
      <c r="Y7" s="283" t="s">
        <v>3114</v>
      </c>
      <c r="Z7" s="283" t="s">
        <v>32083</v>
      </c>
      <c r="AA7" s="283" t="s">
        <v>3112</v>
      </c>
      <c r="AB7" s="284" t="s">
        <v>3115</v>
      </c>
      <c r="AC7" s="284" t="s">
        <v>3111</v>
      </c>
      <c r="AD7" s="284" t="s">
        <v>32083</v>
      </c>
      <c r="AE7" s="284" t="s">
        <v>3116</v>
      </c>
    </row>
    <row r="8" spans="1:31" s="285" customFormat="1">
      <c r="A8" s="286" t="s">
        <v>3117</v>
      </c>
      <c r="B8" s="281" t="s">
        <v>3118</v>
      </c>
      <c r="C8" s="281">
        <v>15200</v>
      </c>
      <c r="D8" s="281" t="s">
        <v>3119</v>
      </c>
      <c r="E8" s="281" t="s">
        <v>3</v>
      </c>
      <c r="F8" s="281" t="s">
        <v>3120</v>
      </c>
      <c r="G8" s="281" t="s">
        <v>429</v>
      </c>
      <c r="H8" s="281">
        <v>61325</v>
      </c>
      <c r="I8" s="281">
        <v>60632</v>
      </c>
      <c r="J8" s="281">
        <v>19393</v>
      </c>
      <c r="K8" s="281" t="s">
        <v>628</v>
      </c>
      <c r="L8" s="281" t="s">
        <v>3121</v>
      </c>
      <c r="M8" s="281" t="s">
        <v>3122</v>
      </c>
      <c r="N8" s="282" t="s">
        <v>31599</v>
      </c>
      <c r="O8" s="282" t="s">
        <v>3</v>
      </c>
      <c r="P8" s="282" t="s">
        <v>7</v>
      </c>
      <c r="Q8" s="282" t="s">
        <v>3</v>
      </c>
      <c r="R8" s="282" t="s">
        <v>3</v>
      </c>
      <c r="S8" s="282" t="s">
        <v>3</v>
      </c>
      <c r="T8" s="282" t="s">
        <v>3123</v>
      </c>
      <c r="U8" s="282" t="s">
        <v>3</v>
      </c>
      <c r="V8" s="282" t="s">
        <v>3124</v>
      </c>
      <c r="W8" s="282" t="s">
        <v>3125</v>
      </c>
      <c r="X8" s="283" t="s">
        <v>47</v>
      </c>
      <c r="Y8" s="283" t="s">
        <v>3126</v>
      </c>
      <c r="Z8" s="283" t="s">
        <v>32084</v>
      </c>
      <c r="AA8" s="283" t="s">
        <v>3124</v>
      </c>
      <c r="AB8" s="284" t="s">
        <v>3127</v>
      </c>
      <c r="AC8" s="284" t="s">
        <v>3123</v>
      </c>
      <c r="AD8" s="284" t="s">
        <v>32085</v>
      </c>
      <c r="AE8" s="284" t="s">
        <v>3128</v>
      </c>
    </row>
    <row r="9" spans="1:31" s="285" customFormat="1">
      <c r="A9" s="286" t="s">
        <v>3129</v>
      </c>
      <c r="B9" s="281" t="s">
        <v>3130</v>
      </c>
      <c r="C9" s="281">
        <v>26189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2478</v>
      </c>
      <c r="I9" s="281">
        <v>2434</v>
      </c>
      <c r="J9" s="281">
        <v>7121</v>
      </c>
      <c r="K9" s="281" t="s">
        <v>628</v>
      </c>
      <c r="L9" s="281" t="s">
        <v>3131</v>
      </c>
      <c r="M9" s="281" t="s">
        <v>32086</v>
      </c>
      <c r="N9" s="282" t="s">
        <v>31599</v>
      </c>
      <c r="O9" s="282" t="s">
        <v>3</v>
      </c>
      <c r="P9" s="282" t="s">
        <v>7</v>
      </c>
      <c r="Q9" s="282" t="s">
        <v>3</v>
      </c>
      <c r="R9" s="282" t="s">
        <v>3</v>
      </c>
      <c r="S9" s="282" t="s">
        <v>3</v>
      </c>
      <c r="T9" s="282" t="s">
        <v>3132</v>
      </c>
      <c r="U9" s="282" t="s">
        <v>3</v>
      </c>
      <c r="V9" s="282" t="s">
        <v>3133</v>
      </c>
      <c r="W9" s="282" t="s">
        <v>3134</v>
      </c>
      <c r="X9" s="283" t="s">
        <v>47</v>
      </c>
      <c r="Y9" s="283" t="s">
        <v>3135</v>
      </c>
      <c r="Z9" s="283" t="s">
        <v>32087</v>
      </c>
      <c r="AA9" s="283" t="s">
        <v>3133</v>
      </c>
      <c r="AB9" s="284" t="s">
        <v>3136</v>
      </c>
      <c r="AC9" s="284" t="s">
        <v>3137</v>
      </c>
      <c r="AD9" s="284" t="s">
        <v>32088</v>
      </c>
      <c r="AE9" s="284" t="s">
        <v>3138</v>
      </c>
    </row>
    <row r="10" spans="1:31" s="285" customFormat="1">
      <c r="A10" s="286" t="s">
        <v>3139</v>
      </c>
      <c r="B10" s="281" t="s">
        <v>3140</v>
      </c>
      <c r="C10" s="281">
        <v>2680</v>
      </c>
      <c r="D10" s="281" t="s">
        <v>35</v>
      </c>
      <c r="E10" s="281" t="s">
        <v>555</v>
      </c>
      <c r="F10" s="281" t="s">
        <v>3</v>
      </c>
      <c r="G10" s="281" t="s">
        <v>3</v>
      </c>
      <c r="H10" s="281">
        <v>3723</v>
      </c>
      <c r="I10" s="281">
        <v>3716</v>
      </c>
      <c r="J10" s="281">
        <v>7745</v>
      </c>
      <c r="K10" s="281" t="s">
        <v>628</v>
      </c>
      <c r="L10" s="281" t="s">
        <v>3141</v>
      </c>
      <c r="M10" s="281" t="s">
        <v>3142</v>
      </c>
      <c r="N10" s="282" t="s">
        <v>31599</v>
      </c>
      <c r="O10" s="282" t="s">
        <v>3</v>
      </c>
      <c r="P10" s="282" t="s">
        <v>7</v>
      </c>
      <c r="Q10" s="282" t="s">
        <v>3</v>
      </c>
      <c r="R10" s="282" t="s">
        <v>3</v>
      </c>
      <c r="S10" s="282" t="s">
        <v>3</v>
      </c>
      <c r="T10" s="282" t="s">
        <v>3143</v>
      </c>
      <c r="U10" s="282" t="s">
        <v>3</v>
      </c>
      <c r="V10" s="282" t="s">
        <v>3144</v>
      </c>
      <c r="W10" s="282" t="s">
        <v>3145</v>
      </c>
      <c r="X10" s="283" t="s">
        <v>47</v>
      </c>
      <c r="Y10" s="283" t="s">
        <v>3146</v>
      </c>
      <c r="Z10" s="283" t="s">
        <v>32089</v>
      </c>
      <c r="AA10" s="283" t="s">
        <v>3147</v>
      </c>
      <c r="AB10" s="284" t="s">
        <v>3148</v>
      </c>
      <c r="AC10" s="284" t="s">
        <v>3143</v>
      </c>
      <c r="AD10" s="284" t="s">
        <v>32090</v>
      </c>
      <c r="AE10" s="284" t="s">
        <v>3149</v>
      </c>
    </row>
    <row r="11" spans="1:31" s="285" customFormat="1">
      <c r="A11" s="286" t="s">
        <v>3240</v>
      </c>
      <c r="B11" s="281" t="s">
        <v>3241</v>
      </c>
      <c r="C11" s="281">
        <v>19390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1007</v>
      </c>
      <c r="I11" s="281">
        <v>983</v>
      </c>
      <c r="J11" s="281">
        <v>6305</v>
      </c>
      <c r="K11" s="281" t="s">
        <v>628</v>
      </c>
      <c r="L11" s="281" t="s">
        <v>3242</v>
      </c>
      <c r="M11" s="281" t="s">
        <v>3110</v>
      </c>
      <c r="N11" s="282" t="s">
        <v>31600</v>
      </c>
      <c r="O11" s="282" t="s">
        <v>3243</v>
      </c>
      <c r="P11" s="282" t="s">
        <v>40</v>
      </c>
      <c r="Q11" s="282" t="s">
        <v>3244</v>
      </c>
      <c r="R11" s="282">
        <v>2</v>
      </c>
      <c r="S11" s="282" t="s">
        <v>3245</v>
      </c>
      <c r="T11" s="282" t="s">
        <v>3246</v>
      </c>
      <c r="U11" s="282" t="s">
        <v>3247</v>
      </c>
      <c r="V11" s="282" t="s">
        <v>3248</v>
      </c>
      <c r="W11" s="282" t="s">
        <v>3249</v>
      </c>
      <c r="X11" s="283" t="s">
        <v>47</v>
      </c>
      <c r="Y11" s="283" t="s">
        <v>3250</v>
      </c>
      <c r="Z11" s="283"/>
      <c r="AA11" s="283" t="s">
        <v>3248</v>
      </c>
      <c r="AB11" s="284" t="s">
        <v>3251</v>
      </c>
      <c r="AC11" s="284" t="s">
        <v>3252</v>
      </c>
      <c r="AD11" s="284" t="s">
        <v>3253</v>
      </c>
      <c r="AE11" s="284" t="s">
        <v>3254</v>
      </c>
    </row>
    <row r="12" spans="1:31" s="285" customFormat="1" ht="30">
      <c r="A12" s="286" t="s">
        <v>3720</v>
      </c>
      <c r="B12" s="281" t="s">
        <v>3721</v>
      </c>
      <c r="C12" s="281">
        <v>29610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968</v>
      </c>
      <c r="I12" s="281">
        <v>933</v>
      </c>
      <c r="J12" s="281">
        <v>5284</v>
      </c>
      <c r="K12" s="281" t="s">
        <v>628</v>
      </c>
      <c r="L12" s="281" t="s">
        <v>3722</v>
      </c>
      <c r="M12" s="281" t="s">
        <v>3723</v>
      </c>
      <c r="N12" s="282" t="s">
        <v>31600</v>
      </c>
      <c r="O12" s="282" t="s">
        <v>3724</v>
      </c>
      <c r="P12" s="282" t="s">
        <v>40</v>
      </c>
      <c r="Q12" s="282" t="s">
        <v>3725</v>
      </c>
      <c r="R12" s="282">
        <v>2</v>
      </c>
      <c r="S12" s="282" t="s">
        <v>3726</v>
      </c>
      <c r="T12" s="282" t="s">
        <v>3727</v>
      </c>
      <c r="U12" s="282" t="s">
        <v>3728</v>
      </c>
      <c r="V12" s="282" t="s">
        <v>3729</v>
      </c>
      <c r="W12" s="282" t="s">
        <v>3730</v>
      </c>
      <c r="X12" s="283" t="s">
        <v>3731</v>
      </c>
      <c r="Y12" s="283" t="s">
        <v>3732</v>
      </c>
      <c r="Z12" s="283" t="s">
        <v>3733</v>
      </c>
      <c r="AA12" s="283" t="s">
        <v>3734</v>
      </c>
      <c r="AB12" s="284" t="s">
        <v>3735</v>
      </c>
      <c r="AC12" s="284" t="s">
        <v>3736</v>
      </c>
      <c r="AD12" s="284" t="s">
        <v>32091</v>
      </c>
      <c r="AE12" s="284" t="s">
        <v>3737</v>
      </c>
    </row>
    <row r="13" spans="1:31" s="285" customFormat="1" ht="30">
      <c r="A13" s="286" t="s">
        <v>4637</v>
      </c>
      <c r="B13" s="281" t="s">
        <v>4638</v>
      </c>
      <c r="C13" s="281">
        <v>13471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2326</v>
      </c>
      <c r="I13" s="281">
        <v>2311</v>
      </c>
      <c r="J13" s="281">
        <v>5581</v>
      </c>
      <c r="K13" s="281" t="s">
        <v>628</v>
      </c>
      <c r="L13" s="281" t="s">
        <v>4639</v>
      </c>
      <c r="M13" s="281" t="s">
        <v>32092</v>
      </c>
      <c r="N13" s="282" t="s">
        <v>31600</v>
      </c>
      <c r="O13" s="282" t="s">
        <v>4637</v>
      </c>
      <c r="P13" s="282" t="s">
        <v>20</v>
      </c>
      <c r="Q13" s="282" t="s">
        <v>4640</v>
      </c>
      <c r="R13" s="282">
        <v>2</v>
      </c>
      <c r="S13" s="282" t="s">
        <v>4641</v>
      </c>
      <c r="T13" s="282" t="s">
        <v>4642</v>
      </c>
      <c r="U13" s="282" t="s">
        <v>4643</v>
      </c>
      <c r="V13" s="282" t="s">
        <v>4644</v>
      </c>
      <c r="W13" s="282" t="s">
        <v>4645</v>
      </c>
      <c r="X13" s="283" t="s">
        <v>47</v>
      </c>
      <c r="Y13" s="283" t="s">
        <v>4646</v>
      </c>
      <c r="Z13" s="283" t="s">
        <v>4643</v>
      </c>
      <c r="AA13" s="283" t="s">
        <v>4644</v>
      </c>
      <c r="AB13" s="284" t="s">
        <v>4647</v>
      </c>
      <c r="AC13" s="284" t="s">
        <v>4642</v>
      </c>
      <c r="AD13" s="284" t="s">
        <v>4643</v>
      </c>
      <c r="AE13" s="284" t="s">
        <v>4648</v>
      </c>
    </row>
    <row r="14" spans="1:31" s="285" customFormat="1">
      <c r="A14" s="286" t="s">
        <v>5368</v>
      </c>
      <c r="B14" s="281" t="s">
        <v>5369</v>
      </c>
      <c r="C14" s="281">
        <v>31334</v>
      </c>
      <c r="D14" s="281" t="s">
        <v>35</v>
      </c>
      <c r="E14" s="281" t="s">
        <v>555</v>
      </c>
      <c r="F14" s="281" t="s">
        <v>3</v>
      </c>
      <c r="G14" s="281" t="s">
        <v>3</v>
      </c>
      <c r="H14" s="281">
        <v>1820</v>
      </c>
      <c r="I14" s="281">
        <v>1813</v>
      </c>
      <c r="J14" s="281">
        <v>6685</v>
      </c>
      <c r="K14" s="281" t="s">
        <v>628</v>
      </c>
      <c r="L14" s="281" t="s">
        <v>3141</v>
      </c>
      <c r="M14" s="281" t="s">
        <v>3142</v>
      </c>
      <c r="N14" s="282" t="s">
        <v>31600</v>
      </c>
      <c r="O14" s="282" t="s">
        <v>5368</v>
      </c>
      <c r="P14" s="282" t="s">
        <v>20</v>
      </c>
      <c r="Q14" s="282" t="s">
        <v>5370</v>
      </c>
      <c r="R14" s="282">
        <v>2</v>
      </c>
      <c r="S14" s="282" t="s">
        <v>5371</v>
      </c>
      <c r="T14" s="282" t="s">
        <v>5372</v>
      </c>
      <c r="U14" s="282" t="s">
        <v>5373</v>
      </c>
      <c r="V14" s="282" t="s">
        <v>5374</v>
      </c>
      <c r="W14" s="282" t="s">
        <v>5375</v>
      </c>
      <c r="X14" s="283" t="s">
        <v>47</v>
      </c>
      <c r="Y14" s="283" t="s">
        <v>5376</v>
      </c>
      <c r="Z14" s="283" t="s">
        <v>5377</v>
      </c>
      <c r="AA14" s="283" t="s">
        <v>5374</v>
      </c>
      <c r="AB14" s="284" t="s">
        <v>5378</v>
      </c>
      <c r="AC14" s="284" t="s">
        <v>5372</v>
      </c>
      <c r="AD14" s="284" t="s">
        <v>32093</v>
      </c>
      <c r="AE14" s="284" t="s">
        <v>5379</v>
      </c>
    </row>
    <row r="15" spans="1:31" s="285" customFormat="1" ht="30">
      <c r="A15" s="286" t="s">
        <v>5380</v>
      </c>
      <c r="B15" s="281" t="s">
        <v>5381</v>
      </c>
      <c r="C15" s="281">
        <v>34078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327</v>
      </c>
      <c r="I15" s="281">
        <v>314</v>
      </c>
      <c r="J15" s="281">
        <v>3271</v>
      </c>
      <c r="K15" s="281" t="s">
        <v>628</v>
      </c>
      <c r="L15" s="281" t="s">
        <v>5382</v>
      </c>
      <c r="M15" s="281" t="s">
        <v>3122</v>
      </c>
      <c r="N15" s="282" t="s">
        <v>31600</v>
      </c>
      <c r="O15" s="282" t="s">
        <v>5383</v>
      </c>
      <c r="P15" s="282" t="s">
        <v>40</v>
      </c>
      <c r="Q15" s="282" t="s">
        <v>5384</v>
      </c>
      <c r="R15" s="282">
        <v>3</v>
      </c>
      <c r="S15" s="282" t="s">
        <v>5385</v>
      </c>
      <c r="T15" s="282" t="s">
        <v>5386</v>
      </c>
      <c r="U15" s="282" t="s">
        <v>5387</v>
      </c>
      <c r="V15" s="282" t="s">
        <v>5388</v>
      </c>
      <c r="W15" s="282" t="s">
        <v>5389</v>
      </c>
      <c r="X15" s="283" t="s">
        <v>47</v>
      </c>
      <c r="Y15" s="283" t="s">
        <v>5390</v>
      </c>
      <c r="Z15" s="283" t="s">
        <v>5391</v>
      </c>
      <c r="AA15" s="283" t="s">
        <v>5388</v>
      </c>
      <c r="AB15" s="284" t="s">
        <v>5392</v>
      </c>
      <c r="AC15" s="284" t="s">
        <v>5393</v>
      </c>
      <c r="AD15" s="284" t="s">
        <v>5394</v>
      </c>
      <c r="AE15" s="284" t="s">
        <v>5395</v>
      </c>
    </row>
    <row r="16" spans="1:31" s="285" customFormat="1">
      <c r="A16" s="286" t="s">
        <v>5499</v>
      </c>
      <c r="B16" s="281" t="s">
        <v>5500</v>
      </c>
      <c r="C16" s="281">
        <v>20455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2672</v>
      </c>
      <c r="I16" s="281">
        <v>2633</v>
      </c>
      <c r="J16" s="281">
        <v>5130</v>
      </c>
      <c r="K16" s="281" t="s">
        <v>628</v>
      </c>
      <c r="L16" s="281" t="s">
        <v>3131</v>
      </c>
      <c r="M16" s="281" t="s">
        <v>32086</v>
      </c>
      <c r="N16" s="282" t="s">
        <v>31600</v>
      </c>
      <c r="O16" s="282" t="s">
        <v>5499</v>
      </c>
      <c r="P16" s="282" t="s">
        <v>20</v>
      </c>
      <c r="Q16" s="282" t="s">
        <v>5501</v>
      </c>
      <c r="R16" s="282">
        <v>3</v>
      </c>
      <c r="S16" s="282" t="s">
        <v>5502</v>
      </c>
      <c r="T16" s="282" t="s">
        <v>5503</v>
      </c>
      <c r="U16" s="282" t="s">
        <v>5504</v>
      </c>
      <c r="V16" s="282" t="s">
        <v>5505</v>
      </c>
      <c r="W16" s="282" t="s">
        <v>5506</v>
      </c>
      <c r="X16" s="283" t="s">
        <v>47</v>
      </c>
      <c r="Y16" s="283" t="s">
        <v>5507</v>
      </c>
      <c r="Z16" s="283" t="s">
        <v>32094</v>
      </c>
      <c r="AA16" s="283" t="s">
        <v>5509</v>
      </c>
      <c r="AB16" s="284" t="s">
        <v>5510</v>
      </c>
      <c r="AC16" s="284" t="s">
        <v>5508</v>
      </c>
      <c r="AD16" s="284" t="s">
        <v>32095</v>
      </c>
      <c r="AE16" s="284" t="s">
        <v>5511</v>
      </c>
    </row>
    <row r="17" spans="1:31" s="285" customFormat="1">
      <c r="A17" s="286" t="s">
        <v>5591</v>
      </c>
      <c r="B17" s="281" t="s">
        <v>5592</v>
      </c>
      <c r="C17" s="281">
        <v>25502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436</v>
      </c>
      <c r="I17" s="281">
        <v>438</v>
      </c>
      <c r="J17" s="281">
        <v>5416</v>
      </c>
      <c r="K17" s="281" t="s">
        <v>628</v>
      </c>
      <c r="L17" s="281" t="s">
        <v>5593</v>
      </c>
      <c r="M17" s="281" t="s">
        <v>5594</v>
      </c>
      <c r="N17" s="282" t="s">
        <v>31600</v>
      </c>
      <c r="O17" s="282" t="s">
        <v>5595</v>
      </c>
      <c r="P17" s="282" t="s">
        <v>40</v>
      </c>
      <c r="Q17" s="282" t="s">
        <v>5596</v>
      </c>
      <c r="R17" s="282">
        <v>3</v>
      </c>
      <c r="S17" s="282" t="s">
        <v>5597</v>
      </c>
      <c r="T17" s="282" t="s">
        <v>5598</v>
      </c>
      <c r="U17" s="282" t="s">
        <v>5599</v>
      </c>
      <c r="V17" s="282" t="s">
        <v>5600</v>
      </c>
      <c r="W17" s="282" t="s">
        <v>5601</v>
      </c>
      <c r="X17" s="283" t="s">
        <v>47</v>
      </c>
      <c r="Y17" s="283" t="s">
        <v>5602</v>
      </c>
      <c r="Z17" s="283" t="s">
        <v>5603</v>
      </c>
      <c r="AA17" s="283" t="s">
        <v>5600</v>
      </c>
      <c r="AB17" s="284" t="s">
        <v>5604</v>
      </c>
      <c r="AC17" s="284" t="s">
        <v>5605</v>
      </c>
      <c r="AD17" s="284" t="s">
        <v>32096</v>
      </c>
      <c r="AE17" s="284" t="s">
        <v>5606</v>
      </c>
    </row>
    <row r="18" spans="1:31" s="285" customFormat="1">
      <c r="A18" s="286" t="s">
        <v>6364</v>
      </c>
      <c r="B18" s="281" t="s">
        <v>6365</v>
      </c>
      <c r="C18" s="281">
        <v>26709</v>
      </c>
      <c r="D18" s="281" t="s">
        <v>2</v>
      </c>
      <c r="E18" s="281" t="s">
        <v>3</v>
      </c>
      <c r="F18" s="281" t="s">
        <v>3</v>
      </c>
      <c r="G18" s="281" t="s">
        <v>3</v>
      </c>
      <c r="H18" s="281">
        <v>5078</v>
      </c>
      <c r="I18" s="281">
        <v>4981</v>
      </c>
      <c r="J18" s="281">
        <v>9018</v>
      </c>
      <c r="K18" s="281" t="s">
        <v>628</v>
      </c>
      <c r="L18" s="281" t="s">
        <v>5382</v>
      </c>
      <c r="M18" s="281" t="s">
        <v>3122</v>
      </c>
      <c r="N18" s="282" t="s">
        <v>31599</v>
      </c>
      <c r="O18" s="282" t="s">
        <v>3</v>
      </c>
      <c r="P18" s="282" t="s">
        <v>7</v>
      </c>
      <c r="Q18" s="282" t="s">
        <v>3</v>
      </c>
      <c r="R18" s="282" t="s">
        <v>3</v>
      </c>
      <c r="S18" s="282" t="s">
        <v>3</v>
      </c>
      <c r="T18" s="282" t="s">
        <v>6366</v>
      </c>
      <c r="U18" s="282" t="s">
        <v>3</v>
      </c>
      <c r="V18" s="282" t="s">
        <v>6367</v>
      </c>
      <c r="W18" s="282" t="s">
        <v>6368</v>
      </c>
      <c r="X18" s="283" t="s">
        <v>47</v>
      </c>
      <c r="Y18" s="283" t="s">
        <v>6369</v>
      </c>
      <c r="Z18" s="283"/>
      <c r="AA18" s="283" t="s">
        <v>6367</v>
      </c>
      <c r="AB18" s="284" t="s">
        <v>6370</v>
      </c>
      <c r="AC18" s="284" t="s">
        <v>6366</v>
      </c>
      <c r="AD18" s="284" t="s">
        <v>32097</v>
      </c>
      <c r="AE18" s="284" t="s">
        <v>6371</v>
      </c>
    </row>
    <row r="19" spans="1:31" s="285" customFormat="1">
      <c r="A19" s="286" t="s">
        <v>6880</v>
      </c>
      <c r="B19" s="281" t="s">
        <v>6881</v>
      </c>
      <c r="C19" s="281">
        <v>24819</v>
      </c>
      <c r="D19" s="281" t="s">
        <v>2</v>
      </c>
      <c r="E19" s="281" t="s">
        <v>3</v>
      </c>
      <c r="F19" s="281" t="s">
        <v>3</v>
      </c>
      <c r="G19" s="281" t="s">
        <v>3</v>
      </c>
      <c r="H19" s="281">
        <v>7837</v>
      </c>
      <c r="I19" s="281">
        <v>7684</v>
      </c>
      <c r="J19" s="281">
        <v>21655</v>
      </c>
      <c r="K19" s="281" t="s">
        <v>628</v>
      </c>
      <c r="L19" s="281" t="s">
        <v>5593</v>
      </c>
      <c r="M19" s="281" t="s">
        <v>5594</v>
      </c>
      <c r="N19" s="282" t="s">
        <v>31600</v>
      </c>
      <c r="O19" s="282" t="s">
        <v>6880</v>
      </c>
      <c r="P19" s="282" t="s">
        <v>20</v>
      </c>
      <c r="Q19" s="282" t="s">
        <v>6882</v>
      </c>
      <c r="R19" s="282">
        <v>2</v>
      </c>
      <c r="S19" s="282" t="s">
        <v>6883</v>
      </c>
      <c r="T19" s="282" t="s">
        <v>6884</v>
      </c>
      <c r="U19" s="282" t="s">
        <v>6885</v>
      </c>
      <c r="V19" s="282" t="s">
        <v>6886</v>
      </c>
      <c r="W19" s="282" t="s">
        <v>6887</v>
      </c>
      <c r="X19" s="283" t="s">
        <v>47</v>
      </c>
      <c r="Y19" s="283" t="s">
        <v>6888</v>
      </c>
      <c r="Z19" s="283" t="s">
        <v>32098</v>
      </c>
      <c r="AA19" s="283" t="s">
        <v>6889</v>
      </c>
      <c r="AB19" s="284" t="s">
        <v>6890</v>
      </c>
      <c r="AC19" s="284" t="s">
        <v>6884</v>
      </c>
      <c r="AD19" s="284" t="s">
        <v>32099</v>
      </c>
      <c r="AE19" s="284" t="s">
        <v>6889</v>
      </c>
    </row>
    <row r="20" spans="1:31" s="285" customFormat="1">
      <c r="A20" s="286" t="s">
        <v>6966</v>
      </c>
      <c r="B20" s="281" t="s">
        <v>6967</v>
      </c>
      <c r="C20" s="281">
        <v>33190</v>
      </c>
      <c r="D20" s="281" t="s">
        <v>35</v>
      </c>
      <c r="E20" s="281" t="s">
        <v>555</v>
      </c>
      <c r="F20" s="281" t="s">
        <v>3</v>
      </c>
      <c r="G20" s="281" t="s">
        <v>3</v>
      </c>
      <c r="H20" s="281">
        <v>4339</v>
      </c>
      <c r="I20" s="281">
        <v>4246</v>
      </c>
      <c r="J20" s="281">
        <v>5447</v>
      </c>
      <c r="K20" s="281" t="s">
        <v>628</v>
      </c>
      <c r="L20" s="281" t="s">
        <v>5382</v>
      </c>
      <c r="M20" s="281" t="s">
        <v>3122</v>
      </c>
      <c r="N20" s="282" t="s">
        <v>31599</v>
      </c>
      <c r="O20" s="282" t="s">
        <v>3</v>
      </c>
      <c r="P20" s="282" t="s">
        <v>7</v>
      </c>
      <c r="Q20" s="282" t="s">
        <v>3</v>
      </c>
      <c r="R20" s="282" t="s">
        <v>3</v>
      </c>
      <c r="S20" s="282" t="s">
        <v>3</v>
      </c>
      <c r="T20" s="282" t="s">
        <v>6968</v>
      </c>
      <c r="U20" s="282" t="s">
        <v>3</v>
      </c>
      <c r="V20" s="282" t="s">
        <v>6969</v>
      </c>
      <c r="W20" s="282" t="s">
        <v>6970</v>
      </c>
      <c r="X20" s="283" t="s">
        <v>47</v>
      </c>
      <c r="Y20" s="283" t="s">
        <v>6971</v>
      </c>
      <c r="Z20" s="283" t="s">
        <v>32100</v>
      </c>
      <c r="AA20" s="283" t="s">
        <v>6969</v>
      </c>
      <c r="AB20" s="284" t="s">
        <v>6972</v>
      </c>
      <c r="AC20" s="284" t="s">
        <v>6973</v>
      </c>
      <c r="AD20" s="284" t="s">
        <v>6974</v>
      </c>
      <c r="AE20" s="284" t="s">
        <v>6975</v>
      </c>
    </row>
    <row r="21" spans="1:31" s="285" customFormat="1">
      <c r="A21" s="286" t="s">
        <v>7028</v>
      </c>
      <c r="B21" s="281" t="s">
        <v>7029</v>
      </c>
      <c r="C21" s="281">
        <v>24031</v>
      </c>
      <c r="D21" s="281" t="s">
        <v>35</v>
      </c>
      <c r="E21" s="281" t="s">
        <v>555</v>
      </c>
      <c r="F21" s="281" t="s">
        <v>3</v>
      </c>
      <c r="G21" s="281" t="s">
        <v>3</v>
      </c>
      <c r="H21" s="281">
        <v>2153</v>
      </c>
      <c r="I21" s="281">
        <v>2147</v>
      </c>
      <c r="J21" s="281">
        <v>5794</v>
      </c>
      <c r="K21" s="281" t="s">
        <v>628</v>
      </c>
      <c r="L21" s="281" t="s">
        <v>629</v>
      </c>
      <c r="M21" s="281" t="s">
        <v>630</v>
      </c>
      <c r="N21" s="282" t="s">
        <v>31599</v>
      </c>
      <c r="O21" s="282" t="s">
        <v>3</v>
      </c>
      <c r="P21" s="282" t="s">
        <v>7</v>
      </c>
      <c r="Q21" s="282" t="s">
        <v>3</v>
      </c>
      <c r="R21" s="282" t="s">
        <v>3</v>
      </c>
      <c r="S21" s="282" t="s">
        <v>3</v>
      </c>
      <c r="T21" s="282" t="s">
        <v>7030</v>
      </c>
      <c r="U21" s="282" t="s">
        <v>3</v>
      </c>
      <c r="V21" s="282" t="s">
        <v>7031</v>
      </c>
      <c r="W21" s="282" t="s">
        <v>7032</v>
      </c>
      <c r="X21" s="283" t="s">
        <v>47</v>
      </c>
      <c r="Y21" s="283" t="s">
        <v>7033</v>
      </c>
      <c r="Z21" s="283" t="s">
        <v>32101</v>
      </c>
      <c r="AA21" s="283" t="s">
        <v>7031</v>
      </c>
      <c r="AB21" s="284" t="s">
        <v>7035</v>
      </c>
      <c r="AC21" s="284" t="s">
        <v>7034</v>
      </c>
      <c r="AD21" s="284" t="s">
        <v>32101</v>
      </c>
      <c r="AE21" s="284" t="s">
        <v>7036</v>
      </c>
    </row>
    <row r="22" spans="1:31" s="285" customFormat="1">
      <c r="A22" s="286" t="s">
        <v>7037</v>
      </c>
      <c r="B22" s="281" t="s">
        <v>7038</v>
      </c>
      <c r="C22" s="281">
        <v>22132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627</v>
      </c>
      <c r="I22" s="281">
        <v>598</v>
      </c>
      <c r="J22" s="281">
        <v>1830</v>
      </c>
      <c r="K22" s="281" t="s">
        <v>628</v>
      </c>
      <c r="L22" s="281" t="s">
        <v>629</v>
      </c>
      <c r="M22" s="281" t="s">
        <v>630</v>
      </c>
      <c r="N22" s="282" t="s">
        <v>31600</v>
      </c>
      <c r="O22" s="282" t="s">
        <v>7039</v>
      </c>
      <c r="P22" s="282" t="s">
        <v>40</v>
      </c>
      <c r="Q22" s="282" t="s">
        <v>7040</v>
      </c>
      <c r="R22" s="282">
        <v>3</v>
      </c>
      <c r="S22" s="282" t="s">
        <v>7041</v>
      </c>
      <c r="T22" s="282" t="s">
        <v>7042</v>
      </c>
      <c r="U22" s="282" t="s">
        <v>7043</v>
      </c>
      <c r="V22" s="282" t="s">
        <v>7044</v>
      </c>
      <c r="W22" s="282" t="s">
        <v>7045</v>
      </c>
      <c r="X22" s="283" t="s">
        <v>7046</v>
      </c>
      <c r="Y22" s="283" t="s">
        <v>7047</v>
      </c>
      <c r="Z22" s="283"/>
      <c r="AA22" s="283" t="s">
        <v>7044</v>
      </c>
      <c r="AB22" s="284" t="s">
        <v>7048</v>
      </c>
      <c r="AC22" s="284" t="s">
        <v>7049</v>
      </c>
      <c r="AD22" s="284" t="s">
        <v>7050</v>
      </c>
      <c r="AE22" s="284" t="s">
        <v>7051</v>
      </c>
    </row>
    <row r="23" spans="1:31" s="285" customFormat="1">
      <c r="A23" s="286" t="s">
        <v>7711</v>
      </c>
      <c r="B23" s="281" t="s">
        <v>7712</v>
      </c>
      <c r="C23" s="281">
        <v>9432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1282</v>
      </c>
      <c r="I23" s="281">
        <v>1263</v>
      </c>
      <c r="J23" s="281">
        <v>7899</v>
      </c>
      <c r="K23" s="281" t="s">
        <v>628</v>
      </c>
      <c r="L23" s="281" t="s">
        <v>5593</v>
      </c>
      <c r="M23" s="281" t="s">
        <v>5594</v>
      </c>
      <c r="N23" s="282" t="s">
        <v>31600</v>
      </c>
      <c r="O23" s="282" t="s">
        <v>6880</v>
      </c>
      <c r="P23" s="282" t="s">
        <v>40</v>
      </c>
      <c r="Q23" s="282" t="s">
        <v>6882</v>
      </c>
      <c r="R23" s="282">
        <v>2</v>
      </c>
      <c r="S23" s="282" t="s">
        <v>6883</v>
      </c>
      <c r="T23" s="282" t="s">
        <v>7713</v>
      </c>
      <c r="U23" s="282" t="s">
        <v>7714</v>
      </c>
      <c r="V23" s="282" t="s">
        <v>7715</v>
      </c>
      <c r="W23" s="282" t="s">
        <v>7716</v>
      </c>
      <c r="X23" s="283" t="s">
        <v>47</v>
      </c>
      <c r="Y23" s="283" t="s">
        <v>7717</v>
      </c>
      <c r="Z23" s="283" t="s">
        <v>32102</v>
      </c>
      <c r="AA23" s="283" t="s">
        <v>7715</v>
      </c>
      <c r="AB23" s="284" t="s">
        <v>6890</v>
      </c>
      <c r="AC23" s="284" t="s">
        <v>6884</v>
      </c>
      <c r="AD23" s="284" t="s">
        <v>32103</v>
      </c>
      <c r="AE23" s="284" t="s">
        <v>6889</v>
      </c>
    </row>
    <row r="24" spans="1:31" s="285" customFormat="1">
      <c r="A24" s="286" t="s">
        <v>7980</v>
      </c>
      <c r="B24" s="281" t="s">
        <v>7981</v>
      </c>
      <c r="C24" s="281">
        <v>32957</v>
      </c>
      <c r="D24" s="281" t="s">
        <v>2</v>
      </c>
      <c r="E24" s="281" t="s">
        <v>3</v>
      </c>
      <c r="F24" s="281" t="s">
        <v>3</v>
      </c>
      <c r="G24" s="281" t="s">
        <v>3</v>
      </c>
      <c r="H24" s="281">
        <v>4910</v>
      </c>
      <c r="I24" s="281">
        <v>4858</v>
      </c>
      <c r="J24" s="281">
        <v>5491</v>
      </c>
      <c r="K24" s="281" t="s">
        <v>628</v>
      </c>
      <c r="L24" s="281" t="s">
        <v>7982</v>
      </c>
      <c r="M24" s="281" t="s">
        <v>7983</v>
      </c>
      <c r="N24" s="282" t="s">
        <v>31600</v>
      </c>
      <c r="O24" s="282" t="s">
        <v>7980</v>
      </c>
      <c r="P24" s="282" t="s">
        <v>20</v>
      </c>
      <c r="Q24" s="282" t="s">
        <v>7984</v>
      </c>
      <c r="R24" s="282">
        <v>2</v>
      </c>
      <c r="S24" s="282" t="s">
        <v>7985</v>
      </c>
      <c r="T24" s="282" t="s">
        <v>7986</v>
      </c>
      <c r="U24" s="282">
        <v>0</v>
      </c>
      <c r="V24" s="282" t="s">
        <v>7987</v>
      </c>
      <c r="W24" s="282" t="s">
        <v>7988</v>
      </c>
      <c r="X24" s="283" t="s">
        <v>47</v>
      </c>
      <c r="Y24" s="283" t="s">
        <v>7989</v>
      </c>
      <c r="Z24" s="283" t="s">
        <v>7990</v>
      </c>
      <c r="AA24" s="283" t="s">
        <v>7991</v>
      </c>
      <c r="AB24" s="284" t="s">
        <v>7992</v>
      </c>
      <c r="AC24" s="284" t="s">
        <v>7986</v>
      </c>
      <c r="AD24" s="284" t="s">
        <v>7990</v>
      </c>
      <c r="AE24" s="284" t="s">
        <v>7987</v>
      </c>
    </row>
    <row r="25" spans="1:31" s="285" customFormat="1">
      <c r="A25" s="286" t="s">
        <v>9254</v>
      </c>
      <c r="B25" s="281" t="s">
        <v>9255</v>
      </c>
      <c r="C25" s="281">
        <v>12256</v>
      </c>
      <c r="D25" s="281" t="s">
        <v>2</v>
      </c>
      <c r="E25" s="281" t="s">
        <v>3</v>
      </c>
      <c r="F25" s="281" t="s">
        <v>3</v>
      </c>
      <c r="G25" s="281" t="s">
        <v>3</v>
      </c>
      <c r="H25" s="281">
        <v>5831</v>
      </c>
      <c r="I25" s="281">
        <v>5744</v>
      </c>
      <c r="J25" s="281">
        <v>12733</v>
      </c>
      <c r="K25" s="281" t="s">
        <v>628</v>
      </c>
      <c r="L25" s="281" t="s">
        <v>4639</v>
      </c>
      <c r="M25" s="281" t="s">
        <v>32092</v>
      </c>
      <c r="N25" s="282" t="s">
        <v>31599</v>
      </c>
      <c r="O25" s="282" t="s">
        <v>3</v>
      </c>
      <c r="P25" s="282" t="s">
        <v>7</v>
      </c>
      <c r="Q25" s="282" t="s">
        <v>3</v>
      </c>
      <c r="R25" s="282" t="s">
        <v>3</v>
      </c>
      <c r="S25" s="282" t="s">
        <v>3</v>
      </c>
      <c r="T25" s="282" t="s">
        <v>9256</v>
      </c>
      <c r="U25" s="282" t="s">
        <v>3</v>
      </c>
      <c r="V25" s="282" t="s">
        <v>9257</v>
      </c>
      <c r="W25" s="282" t="s">
        <v>9258</v>
      </c>
      <c r="X25" s="283" t="s">
        <v>47</v>
      </c>
      <c r="Y25" s="283" t="s">
        <v>9259</v>
      </c>
      <c r="Z25" s="283"/>
      <c r="AA25" s="283" t="s">
        <v>9260</v>
      </c>
      <c r="AB25" s="284" t="s">
        <v>9261</v>
      </c>
      <c r="AC25" s="284" t="s">
        <v>9256</v>
      </c>
      <c r="AD25" s="284" t="s">
        <v>32104</v>
      </c>
      <c r="AE25" s="284" t="s">
        <v>9257</v>
      </c>
    </row>
    <row r="26" spans="1:31" s="285" customFormat="1">
      <c r="A26" s="286" t="s">
        <v>9322</v>
      </c>
      <c r="B26" s="281" t="s">
        <v>9323</v>
      </c>
      <c r="C26" s="281">
        <v>9511</v>
      </c>
      <c r="D26" s="281" t="s">
        <v>35</v>
      </c>
      <c r="E26" s="281" t="s">
        <v>555</v>
      </c>
      <c r="F26" s="281" t="s">
        <v>3</v>
      </c>
      <c r="G26" s="281" t="s">
        <v>3</v>
      </c>
      <c r="H26" s="281">
        <v>3838</v>
      </c>
      <c r="I26" s="281">
        <v>3788</v>
      </c>
      <c r="J26" s="281">
        <v>3813</v>
      </c>
      <c r="K26" s="281" t="s">
        <v>628</v>
      </c>
      <c r="L26" s="281" t="s">
        <v>3131</v>
      </c>
      <c r="M26" s="281" t="s">
        <v>32086</v>
      </c>
      <c r="N26" s="282" t="s">
        <v>31599</v>
      </c>
      <c r="O26" s="282" t="s">
        <v>3</v>
      </c>
      <c r="P26" s="282" t="s">
        <v>7</v>
      </c>
      <c r="Q26" s="282" t="s">
        <v>3</v>
      </c>
      <c r="R26" s="282" t="s">
        <v>3</v>
      </c>
      <c r="S26" s="282" t="s">
        <v>3</v>
      </c>
      <c r="T26" s="282" t="s">
        <v>9324</v>
      </c>
      <c r="U26" s="282" t="s">
        <v>3</v>
      </c>
      <c r="V26" s="282" t="s">
        <v>9325</v>
      </c>
      <c r="W26" s="282" t="s">
        <v>9326</v>
      </c>
      <c r="X26" s="283" t="s">
        <v>47</v>
      </c>
      <c r="Y26" s="283" t="s">
        <v>9327</v>
      </c>
      <c r="Z26" s="283" t="s">
        <v>9328</v>
      </c>
      <c r="AA26" s="283" t="s">
        <v>9325</v>
      </c>
      <c r="AB26" s="284" t="s">
        <v>9329</v>
      </c>
      <c r="AC26" s="284" t="s">
        <v>7499</v>
      </c>
      <c r="AD26" s="284" t="s">
        <v>9328</v>
      </c>
      <c r="AE26" s="284" t="s">
        <v>9330</v>
      </c>
    </row>
    <row r="27" spans="1:31" s="285" customFormat="1">
      <c r="A27" s="286" t="s">
        <v>9677</v>
      </c>
      <c r="B27" s="281" t="s">
        <v>9678</v>
      </c>
      <c r="C27" s="281">
        <v>7393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1351</v>
      </c>
      <c r="I27" s="281">
        <v>1308</v>
      </c>
      <c r="J27" s="281">
        <v>4078</v>
      </c>
      <c r="K27" s="281" t="s">
        <v>628</v>
      </c>
      <c r="L27" s="281" t="s">
        <v>5382</v>
      </c>
      <c r="M27" s="281" t="s">
        <v>3122</v>
      </c>
      <c r="N27" s="282" t="s">
        <v>31600</v>
      </c>
      <c r="O27" s="282" t="s">
        <v>9679</v>
      </c>
      <c r="P27" s="282" t="s">
        <v>40</v>
      </c>
      <c r="Q27" s="282" t="s">
        <v>9680</v>
      </c>
      <c r="R27" s="282">
        <v>2</v>
      </c>
      <c r="S27" s="282" t="s">
        <v>9681</v>
      </c>
      <c r="T27" s="282" t="s">
        <v>9682</v>
      </c>
      <c r="U27" s="282" t="s">
        <v>9683</v>
      </c>
      <c r="V27" s="282" t="s">
        <v>9684</v>
      </c>
      <c r="W27" s="282" t="s">
        <v>9685</v>
      </c>
      <c r="X27" s="283" t="s">
        <v>47</v>
      </c>
      <c r="Y27" s="283" t="s">
        <v>9686</v>
      </c>
      <c r="Z27" s="283" t="s">
        <v>9683</v>
      </c>
      <c r="AA27" s="283" t="s">
        <v>9684</v>
      </c>
      <c r="AB27" s="284" t="s">
        <v>9687</v>
      </c>
      <c r="AC27" s="284" t="s">
        <v>9688</v>
      </c>
      <c r="AD27" s="284" t="s">
        <v>9683</v>
      </c>
      <c r="AE27" s="284" t="s">
        <v>9689</v>
      </c>
    </row>
    <row r="28" spans="1:31" s="285" customFormat="1">
      <c r="A28" s="286" t="s">
        <v>9726</v>
      </c>
      <c r="B28" s="281" t="s">
        <v>9727</v>
      </c>
      <c r="C28" s="281">
        <v>17394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844</v>
      </c>
      <c r="I28" s="281">
        <v>810</v>
      </c>
      <c r="J28" s="281">
        <v>5139</v>
      </c>
      <c r="K28" s="281" t="s">
        <v>628</v>
      </c>
      <c r="L28" s="281" t="s">
        <v>3722</v>
      </c>
      <c r="M28" s="281" t="s">
        <v>3723</v>
      </c>
      <c r="N28" s="282" t="s">
        <v>31600</v>
      </c>
      <c r="O28" s="282" t="s">
        <v>9726</v>
      </c>
      <c r="P28" s="282" t="s">
        <v>20</v>
      </c>
      <c r="Q28" s="282" t="s">
        <v>9728</v>
      </c>
      <c r="R28" s="282">
        <v>2</v>
      </c>
      <c r="S28" s="282" t="s">
        <v>9729</v>
      </c>
      <c r="T28" s="282" t="s">
        <v>9730</v>
      </c>
      <c r="U28" s="282" t="s">
        <v>9731</v>
      </c>
      <c r="V28" s="282" t="s">
        <v>9732</v>
      </c>
      <c r="W28" s="282" t="s">
        <v>9733</v>
      </c>
      <c r="X28" s="283" t="s">
        <v>47</v>
      </c>
      <c r="Y28" s="283" t="s">
        <v>9734</v>
      </c>
      <c r="Z28" s="283" t="s">
        <v>9731</v>
      </c>
      <c r="AA28" s="283" t="s">
        <v>9732</v>
      </c>
      <c r="AB28" s="284" t="s">
        <v>9735</v>
      </c>
      <c r="AC28" s="284" t="s">
        <v>9730</v>
      </c>
      <c r="AD28" s="284" t="s">
        <v>9736</v>
      </c>
      <c r="AE28" s="284" t="s">
        <v>9737</v>
      </c>
    </row>
    <row r="29" spans="1:31" s="285" customFormat="1">
      <c r="A29" s="286" t="s">
        <v>5595</v>
      </c>
      <c r="B29" s="281" t="s">
        <v>10091</v>
      </c>
      <c r="C29" s="281">
        <v>33455</v>
      </c>
      <c r="D29" s="281" t="s">
        <v>2</v>
      </c>
      <c r="E29" s="281" t="s">
        <v>3</v>
      </c>
      <c r="F29" s="281" t="s">
        <v>3</v>
      </c>
      <c r="G29" s="281" t="s">
        <v>429</v>
      </c>
      <c r="H29" s="281">
        <v>13950</v>
      </c>
      <c r="I29" s="281">
        <v>13693</v>
      </c>
      <c r="J29" s="281">
        <v>30395</v>
      </c>
      <c r="K29" s="281" t="s">
        <v>628</v>
      </c>
      <c r="L29" s="281" t="s">
        <v>10092</v>
      </c>
      <c r="M29" s="281" t="s">
        <v>5594</v>
      </c>
      <c r="N29" s="282" t="s">
        <v>31600</v>
      </c>
      <c r="O29" s="282" t="s">
        <v>5595</v>
      </c>
      <c r="P29" s="282" t="s">
        <v>20</v>
      </c>
      <c r="Q29" s="282" t="s">
        <v>5596</v>
      </c>
      <c r="R29" s="282">
        <v>3</v>
      </c>
      <c r="S29" s="282" t="s">
        <v>5597</v>
      </c>
      <c r="T29" s="282" t="s">
        <v>5605</v>
      </c>
      <c r="U29" s="282" t="s">
        <v>10093</v>
      </c>
      <c r="V29" s="282" t="s">
        <v>10094</v>
      </c>
      <c r="W29" s="282" t="s">
        <v>10095</v>
      </c>
      <c r="X29" s="283" t="s">
        <v>47</v>
      </c>
      <c r="Y29" s="283" t="s">
        <v>10096</v>
      </c>
      <c r="Z29" s="283" t="s">
        <v>32105</v>
      </c>
      <c r="AA29" s="283" t="s">
        <v>10094</v>
      </c>
      <c r="AB29" s="284" t="s">
        <v>5604</v>
      </c>
      <c r="AC29" s="284" t="s">
        <v>5605</v>
      </c>
      <c r="AD29" s="284" t="s">
        <v>32096</v>
      </c>
      <c r="AE29" s="284" t="s">
        <v>5606</v>
      </c>
    </row>
    <row r="30" spans="1:31" s="285" customFormat="1">
      <c r="A30" s="286" t="s">
        <v>10377</v>
      </c>
      <c r="B30" s="281" t="s">
        <v>10378</v>
      </c>
      <c r="C30" s="281">
        <v>5032</v>
      </c>
      <c r="D30" s="281" t="s">
        <v>2</v>
      </c>
      <c r="E30" s="281" t="s">
        <v>3</v>
      </c>
      <c r="F30" s="281" t="s">
        <v>3</v>
      </c>
      <c r="G30" s="281" t="s">
        <v>429</v>
      </c>
      <c r="H30" s="281">
        <v>31331</v>
      </c>
      <c r="I30" s="281">
        <v>30958</v>
      </c>
      <c r="J30" s="281">
        <v>25578</v>
      </c>
      <c r="K30" s="281" t="s">
        <v>628</v>
      </c>
      <c r="L30" s="281" t="s">
        <v>10379</v>
      </c>
      <c r="M30" s="281" t="s">
        <v>7983</v>
      </c>
      <c r="N30" s="282" t="s">
        <v>31599</v>
      </c>
      <c r="O30" s="282" t="s">
        <v>3</v>
      </c>
      <c r="P30" s="282" t="s">
        <v>7</v>
      </c>
      <c r="Q30" s="282" t="s">
        <v>3</v>
      </c>
      <c r="R30" s="282" t="s">
        <v>3</v>
      </c>
      <c r="S30" s="282" t="s">
        <v>3</v>
      </c>
      <c r="T30" s="282" t="s">
        <v>10380</v>
      </c>
      <c r="U30" s="282" t="s">
        <v>3</v>
      </c>
      <c r="V30" s="282" t="s">
        <v>10381</v>
      </c>
      <c r="W30" s="282" t="s">
        <v>10382</v>
      </c>
      <c r="X30" s="283" t="s">
        <v>47</v>
      </c>
      <c r="Y30" s="283" t="s">
        <v>10383</v>
      </c>
      <c r="Z30" s="283" t="s">
        <v>10384</v>
      </c>
      <c r="AA30" s="283" t="s">
        <v>10385</v>
      </c>
      <c r="AB30" s="284" t="s">
        <v>10386</v>
      </c>
      <c r="AC30" s="284" t="s">
        <v>10380</v>
      </c>
      <c r="AD30" s="284" t="s">
        <v>32106</v>
      </c>
      <c r="AE30" s="284" t="s">
        <v>10387</v>
      </c>
    </row>
    <row r="31" spans="1:31" s="285" customFormat="1">
      <c r="A31" s="286" t="s">
        <v>11543</v>
      </c>
      <c r="B31" s="281" t="s">
        <v>11544</v>
      </c>
      <c r="C31" s="281">
        <v>33297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657</v>
      </c>
      <c r="I31" s="281">
        <v>645</v>
      </c>
      <c r="J31" s="281">
        <v>3257</v>
      </c>
      <c r="K31" s="281" t="s">
        <v>628</v>
      </c>
      <c r="L31" s="281" t="s">
        <v>5593</v>
      </c>
      <c r="M31" s="281" t="s">
        <v>5594</v>
      </c>
      <c r="N31" s="282" t="s">
        <v>31600</v>
      </c>
      <c r="O31" s="282" t="s">
        <v>5595</v>
      </c>
      <c r="P31" s="282" t="s">
        <v>40</v>
      </c>
      <c r="Q31" s="282" t="s">
        <v>5596</v>
      </c>
      <c r="R31" s="282">
        <v>3</v>
      </c>
      <c r="S31" s="282" t="s">
        <v>5597</v>
      </c>
      <c r="T31" s="282" t="s">
        <v>11545</v>
      </c>
      <c r="U31" s="282" t="s">
        <v>11546</v>
      </c>
      <c r="V31" s="282" t="s">
        <v>11547</v>
      </c>
      <c r="W31" s="282" t="s">
        <v>11548</v>
      </c>
      <c r="X31" s="283" t="s">
        <v>3033</v>
      </c>
      <c r="Y31" s="283" t="s">
        <v>11549</v>
      </c>
      <c r="Z31" s="283" t="s">
        <v>11550</v>
      </c>
      <c r="AA31" s="283" t="s">
        <v>11547</v>
      </c>
      <c r="AB31" s="284" t="s">
        <v>5604</v>
      </c>
      <c r="AC31" s="284" t="s">
        <v>5605</v>
      </c>
      <c r="AD31" s="284" t="s">
        <v>32096</v>
      </c>
      <c r="AE31" s="284" t="s">
        <v>5606</v>
      </c>
    </row>
    <row r="32" spans="1:31" s="285" customFormat="1" ht="30">
      <c r="A32" s="286" t="s">
        <v>3243</v>
      </c>
      <c r="B32" s="281" t="s">
        <v>12487</v>
      </c>
      <c r="C32" s="281">
        <v>4279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1059</v>
      </c>
      <c r="I32" s="281">
        <v>1063</v>
      </c>
      <c r="J32" s="281">
        <v>6048</v>
      </c>
      <c r="K32" s="281" t="s">
        <v>628</v>
      </c>
      <c r="L32" s="281" t="s">
        <v>3242</v>
      </c>
      <c r="M32" s="281" t="s">
        <v>3110</v>
      </c>
      <c r="N32" s="282" t="s">
        <v>31600</v>
      </c>
      <c r="O32" s="282" t="s">
        <v>3243</v>
      </c>
      <c r="P32" s="282" t="s">
        <v>20</v>
      </c>
      <c r="Q32" s="282" t="s">
        <v>3244</v>
      </c>
      <c r="R32" s="282">
        <v>2</v>
      </c>
      <c r="S32" s="282" t="s">
        <v>3245</v>
      </c>
      <c r="T32" s="282" t="s">
        <v>12488</v>
      </c>
      <c r="U32" s="282" t="s">
        <v>12489</v>
      </c>
      <c r="V32" s="282" t="s">
        <v>12490</v>
      </c>
      <c r="W32" s="282" t="s">
        <v>12491</v>
      </c>
      <c r="X32" s="283" t="s">
        <v>47</v>
      </c>
      <c r="Y32" s="283" t="s">
        <v>12492</v>
      </c>
      <c r="Z32" s="283"/>
      <c r="AA32" s="283" t="s">
        <v>12493</v>
      </c>
      <c r="AB32" s="284" t="s">
        <v>3251</v>
      </c>
      <c r="AC32" s="284" t="s">
        <v>3252</v>
      </c>
      <c r="AD32" s="284" t="s">
        <v>12494</v>
      </c>
      <c r="AE32" s="284" t="s">
        <v>12495</v>
      </c>
    </row>
    <row r="33" spans="1:31" s="285" customFormat="1">
      <c r="A33" s="286" t="s">
        <v>12781</v>
      </c>
      <c r="B33" s="281" t="s">
        <v>12782</v>
      </c>
      <c r="C33" s="281">
        <v>24794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649</v>
      </c>
      <c r="I33" s="281">
        <v>605</v>
      </c>
      <c r="J33" s="281">
        <v>4279</v>
      </c>
      <c r="K33" s="281" t="s">
        <v>628</v>
      </c>
      <c r="L33" s="281" t="s">
        <v>3141</v>
      </c>
      <c r="M33" s="281" t="s">
        <v>3142</v>
      </c>
      <c r="N33" s="282" t="s">
        <v>31600</v>
      </c>
      <c r="O33" s="282" t="s">
        <v>12783</v>
      </c>
      <c r="P33" s="282" t="s">
        <v>40</v>
      </c>
      <c r="Q33" s="282" t="s">
        <v>12784</v>
      </c>
      <c r="R33" s="282">
        <v>2</v>
      </c>
      <c r="S33" s="282" t="s">
        <v>12785</v>
      </c>
      <c r="T33" s="282" t="s">
        <v>12786</v>
      </c>
      <c r="U33" s="282" t="s">
        <v>12787</v>
      </c>
      <c r="V33" s="282" t="s">
        <v>12788</v>
      </c>
      <c r="W33" s="282" t="s">
        <v>12789</v>
      </c>
      <c r="X33" s="283" t="s">
        <v>47</v>
      </c>
      <c r="Y33" s="283" t="s">
        <v>12790</v>
      </c>
      <c r="Z33" s="283" t="s">
        <v>32107</v>
      </c>
      <c r="AA33" s="283" t="s">
        <v>12791</v>
      </c>
      <c r="AB33" s="284" t="s">
        <v>12792</v>
      </c>
      <c r="AC33" s="284" t="s">
        <v>12793</v>
      </c>
      <c r="AD33" s="284" t="s">
        <v>12794</v>
      </c>
      <c r="AE33" s="284" t="s">
        <v>12795</v>
      </c>
    </row>
    <row r="34" spans="1:31" s="285" customFormat="1" ht="30">
      <c r="A34" s="286" t="s">
        <v>12796</v>
      </c>
      <c r="B34" s="281" t="s">
        <v>12797</v>
      </c>
      <c r="C34" s="281">
        <v>12177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903</v>
      </c>
      <c r="I34" s="281">
        <v>841</v>
      </c>
      <c r="J34" s="281">
        <v>7658</v>
      </c>
      <c r="K34" s="281" t="s">
        <v>628</v>
      </c>
      <c r="L34" s="281" t="s">
        <v>3131</v>
      </c>
      <c r="M34" s="281" t="s">
        <v>32086</v>
      </c>
      <c r="N34" s="282" t="s">
        <v>31600</v>
      </c>
      <c r="O34" s="282" t="s">
        <v>5499</v>
      </c>
      <c r="P34" s="282" t="s">
        <v>40</v>
      </c>
      <c r="Q34" s="282" t="s">
        <v>5501</v>
      </c>
      <c r="R34" s="282">
        <v>3</v>
      </c>
      <c r="S34" s="282" t="s">
        <v>5502</v>
      </c>
      <c r="T34" s="282" t="s">
        <v>12798</v>
      </c>
      <c r="U34" s="282" t="s">
        <v>12799</v>
      </c>
      <c r="V34" s="282" t="s">
        <v>12800</v>
      </c>
      <c r="W34" s="282" t="s">
        <v>12801</v>
      </c>
      <c r="X34" s="283" t="s">
        <v>47</v>
      </c>
      <c r="Y34" s="283" t="s">
        <v>12802</v>
      </c>
      <c r="Z34" s="283" t="s">
        <v>12799</v>
      </c>
      <c r="AA34" s="283" t="s">
        <v>12800</v>
      </c>
      <c r="AB34" s="284" t="s">
        <v>12803</v>
      </c>
      <c r="AC34" s="284" t="s">
        <v>5508</v>
      </c>
      <c r="AD34" s="284" t="s">
        <v>5504</v>
      </c>
      <c r="AE34" s="284" t="s">
        <v>12804</v>
      </c>
    </row>
    <row r="35" spans="1:31" s="285" customFormat="1">
      <c r="A35" s="286" t="s">
        <v>12869</v>
      </c>
      <c r="B35" s="281" t="s">
        <v>12870</v>
      </c>
      <c r="C35" s="281">
        <v>22752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1970</v>
      </c>
      <c r="I35" s="281">
        <v>1884</v>
      </c>
      <c r="J35" s="281">
        <v>3357</v>
      </c>
      <c r="K35" s="281" t="s">
        <v>628</v>
      </c>
      <c r="L35" s="281" t="s">
        <v>629</v>
      </c>
      <c r="M35" s="281" t="s">
        <v>630</v>
      </c>
      <c r="N35" s="282" t="s">
        <v>31600</v>
      </c>
      <c r="O35" s="282" t="s">
        <v>12869</v>
      </c>
      <c r="P35" s="282" t="s">
        <v>20</v>
      </c>
      <c r="Q35" s="282" t="s">
        <v>12871</v>
      </c>
      <c r="R35" s="282">
        <v>3</v>
      </c>
      <c r="S35" s="282" t="s">
        <v>12872</v>
      </c>
      <c r="T35" s="282" t="s">
        <v>12873</v>
      </c>
      <c r="U35" s="282" t="s">
        <v>12874</v>
      </c>
      <c r="V35" s="282" t="s">
        <v>12875</v>
      </c>
      <c r="W35" s="282" t="s">
        <v>12876</v>
      </c>
      <c r="X35" s="283" t="s">
        <v>47</v>
      </c>
      <c r="Y35" s="283" t="s">
        <v>12877</v>
      </c>
      <c r="Z35" s="283" t="s">
        <v>12878</v>
      </c>
      <c r="AA35" s="283" t="s">
        <v>12875</v>
      </c>
      <c r="AB35" s="284" t="s">
        <v>12879</v>
      </c>
      <c r="AC35" s="284" t="s">
        <v>12873</v>
      </c>
      <c r="AD35" s="284" t="s">
        <v>12878</v>
      </c>
      <c r="AE35" s="284" t="s">
        <v>12880</v>
      </c>
    </row>
    <row r="36" spans="1:31" s="285" customFormat="1" ht="30">
      <c r="A36" s="286" t="s">
        <v>13326</v>
      </c>
      <c r="B36" s="281" t="s">
        <v>13327</v>
      </c>
      <c r="C36" s="281">
        <v>12618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398</v>
      </c>
      <c r="I36" s="281">
        <v>396</v>
      </c>
      <c r="J36" s="281">
        <v>3911</v>
      </c>
      <c r="K36" s="281" t="s">
        <v>628</v>
      </c>
      <c r="L36" s="281" t="s">
        <v>4639</v>
      </c>
      <c r="M36" s="281" t="s">
        <v>32092</v>
      </c>
      <c r="N36" s="282" t="s">
        <v>31600</v>
      </c>
      <c r="O36" s="282" t="s">
        <v>4637</v>
      </c>
      <c r="P36" s="282" t="s">
        <v>40</v>
      </c>
      <c r="Q36" s="282" t="s">
        <v>4640</v>
      </c>
      <c r="R36" s="282">
        <v>2</v>
      </c>
      <c r="S36" s="282" t="s">
        <v>4641</v>
      </c>
      <c r="T36" s="282" t="s">
        <v>13328</v>
      </c>
      <c r="U36" s="282" t="s">
        <v>13329</v>
      </c>
      <c r="V36" s="282" t="s">
        <v>13330</v>
      </c>
      <c r="W36" s="282" t="s">
        <v>13331</v>
      </c>
      <c r="X36" s="283" t="s">
        <v>47</v>
      </c>
      <c r="Y36" s="283" t="s">
        <v>13332</v>
      </c>
      <c r="Z36" s="283" t="s">
        <v>32108</v>
      </c>
      <c r="AA36" s="283" t="s">
        <v>13333</v>
      </c>
      <c r="AB36" s="284" t="s">
        <v>4647</v>
      </c>
      <c r="AC36" s="284" t="s">
        <v>4642</v>
      </c>
      <c r="AD36" s="284" t="s">
        <v>4643</v>
      </c>
      <c r="AE36" s="284" t="s">
        <v>4648</v>
      </c>
    </row>
    <row r="37" spans="1:31" s="285" customFormat="1" ht="30">
      <c r="A37" s="286" t="s">
        <v>13402</v>
      </c>
      <c r="B37" s="281" t="s">
        <v>13403</v>
      </c>
      <c r="C37" s="281">
        <v>3461</v>
      </c>
      <c r="D37" s="281" t="s">
        <v>35</v>
      </c>
      <c r="E37" s="281" t="s">
        <v>555</v>
      </c>
      <c r="F37" s="281" t="s">
        <v>3</v>
      </c>
      <c r="G37" s="281" t="s">
        <v>3</v>
      </c>
      <c r="H37" s="281">
        <v>3800</v>
      </c>
      <c r="I37" s="281">
        <v>3700</v>
      </c>
      <c r="J37" s="281">
        <v>5050</v>
      </c>
      <c r="K37" s="281" t="s">
        <v>628</v>
      </c>
      <c r="L37" s="281" t="s">
        <v>7982</v>
      </c>
      <c r="M37" s="281" t="s">
        <v>7983</v>
      </c>
      <c r="N37" s="282" t="s">
        <v>31599</v>
      </c>
      <c r="O37" s="282" t="s">
        <v>3</v>
      </c>
      <c r="P37" s="282" t="s">
        <v>7</v>
      </c>
      <c r="Q37" s="282" t="s">
        <v>3</v>
      </c>
      <c r="R37" s="282" t="s">
        <v>3</v>
      </c>
      <c r="S37" s="282" t="s">
        <v>3</v>
      </c>
      <c r="T37" s="282" t="s">
        <v>13404</v>
      </c>
      <c r="U37" s="282" t="s">
        <v>3</v>
      </c>
      <c r="V37" s="282" t="s">
        <v>13405</v>
      </c>
      <c r="W37" s="282" t="s">
        <v>13406</v>
      </c>
      <c r="X37" s="283" t="s">
        <v>47</v>
      </c>
      <c r="Y37" s="283" t="s">
        <v>13407</v>
      </c>
      <c r="Z37" s="283"/>
      <c r="AA37" s="283" t="s">
        <v>13408</v>
      </c>
      <c r="AB37" s="284" t="s">
        <v>13409</v>
      </c>
      <c r="AC37" s="284" t="s">
        <v>13410</v>
      </c>
      <c r="AD37" s="284" t="s">
        <v>32109</v>
      </c>
      <c r="AE37" s="284" t="s">
        <v>13411</v>
      </c>
    </row>
    <row r="38" spans="1:31" s="285" customFormat="1">
      <c r="A38" s="286" t="s">
        <v>9679</v>
      </c>
      <c r="B38" s="281" t="s">
        <v>13433</v>
      </c>
      <c r="C38" s="281">
        <v>3106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1418</v>
      </c>
      <c r="I38" s="281">
        <v>1411</v>
      </c>
      <c r="J38" s="281">
        <v>5124</v>
      </c>
      <c r="K38" s="281" t="s">
        <v>628</v>
      </c>
      <c r="L38" s="281" t="s">
        <v>5382</v>
      </c>
      <c r="M38" s="281" t="s">
        <v>3122</v>
      </c>
      <c r="N38" s="282" t="s">
        <v>31600</v>
      </c>
      <c r="O38" s="282" t="s">
        <v>9679</v>
      </c>
      <c r="P38" s="282" t="s">
        <v>20</v>
      </c>
      <c r="Q38" s="282" t="s">
        <v>9680</v>
      </c>
      <c r="R38" s="282">
        <v>2</v>
      </c>
      <c r="S38" s="282" t="s">
        <v>9681</v>
      </c>
      <c r="T38" s="282" t="s">
        <v>9688</v>
      </c>
      <c r="U38" s="282" t="s">
        <v>13434</v>
      </c>
      <c r="V38" s="282" t="s">
        <v>9689</v>
      </c>
      <c r="W38" s="282" t="s">
        <v>13435</v>
      </c>
      <c r="X38" s="283" t="s">
        <v>47</v>
      </c>
      <c r="Y38" s="283" t="s">
        <v>13436</v>
      </c>
      <c r="Z38" s="283" t="s">
        <v>32110</v>
      </c>
      <c r="AA38" s="283" t="s">
        <v>13437</v>
      </c>
      <c r="AB38" s="284" t="s">
        <v>9687</v>
      </c>
      <c r="AC38" s="284" t="s">
        <v>9688</v>
      </c>
      <c r="AD38" s="284" t="s">
        <v>32111</v>
      </c>
      <c r="AE38" s="284" t="s">
        <v>9689</v>
      </c>
    </row>
    <row r="39" spans="1:31" s="285" customFormat="1">
      <c r="A39" s="286" t="s">
        <v>13457</v>
      </c>
      <c r="B39" s="281" t="s">
        <v>13458</v>
      </c>
      <c r="C39" s="281">
        <v>31574</v>
      </c>
      <c r="D39" s="281" t="s">
        <v>35</v>
      </c>
      <c r="E39" s="281" t="s">
        <v>555</v>
      </c>
      <c r="F39" s="281" t="s">
        <v>3</v>
      </c>
      <c r="G39" s="281" t="s">
        <v>3</v>
      </c>
      <c r="H39" s="281">
        <v>2029</v>
      </c>
      <c r="I39" s="281">
        <v>1960</v>
      </c>
      <c r="J39" s="281">
        <v>4334</v>
      </c>
      <c r="K39" s="281" t="s">
        <v>628</v>
      </c>
      <c r="L39" s="281" t="s">
        <v>629</v>
      </c>
      <c r="M39" s="281" t="s">
        <v>630</v>
      </c>
      <c r="N39" s="282" t="s">
        <v>31600</v>
      </c>
      <c r="O39" s="282" t="s">
        <v>13457</v>
      </c>
      <c r="P39" s="282" t="s">
        <v>20</v>
      </c>
      <c r="Q39" s="282" t="s">
        <v>13459</v>
      </c>
      <c r="R39" s="282">
        <v>3</v>
      </c>
      <c r="S39" s="282" t="s">
        <v>13460</v>
      </c>
      <c r="T39" s="282" t="s">
        <v>13461</v>
      </c>
      <c r="U39" s="282" t="s">
        <v>13462</v>
      </c>
      <c r="V39" s="282" t="s">
        <v>13463</v>
      </c>
      <c r="W39" s="282" t="s">
        <v>13464</v>
      </c>
      <c r="X39" s="283" t="s">
        <v>47</v>
      </c>
      <c r="Y39" s="283" t="s">
        <v>13465</v>
      </c>
      <c r="Z39" s="283"/>
      <c r="AA39" s="283" t="s">
        <v>13466</v>
      </c>
      <c r="AB39" s="284" t="s">
        <v>13467</v>
      </c>
      <c r="AC39" s="284" t="s">
        <v>13468</v>
      </c>
      <c r="AD39" s="284" t="s">
        <v>13462</v>
      </c>
      <c r="AE39" s="284" t="s">
        <v>13469</v>
      </c>
    </row>
    <row r="40" spans="1:31" s="285" customFormat="1" ht="30">
      <c r="A40" s="286" t="s">
        <v>13701</v>
      </c>
      <c r="B40" s="281" t="s">
        <v>13702</v>
      </c>
      <c r="C40" s="281">
        <v>18838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532</v>
      </c>
      <c r="I40" s="281">
        <v>513</v>
      </c>
      <c r="J40" s="281">
        <v>1261</v>
      </c>
      <c r="K40" s="281" t="s">
        <v>628</v>
      </c>
      <c r="L40" s="281" t="s">
        <v>629</v>
      </c>
      <c r="M40" s="281" t="s">
        <v>630</v>
      </c>
      <c r="N40" s="282" t="s">
        <v>31600</v>
      </c>
      <c r="O40" s="282" t="s">
        <v>13457</v>
      </c>
      <c r="P40" s="282" t="s">
        <v>40</v>
      </c>
      <c r="Q40" s="282" t="s">
        <v>13459</v>
      </c>
      <c r="R40" s="282">
        <v>3</v>
      </c>
      <c r="S40" s="282" t="s">
        <v>13460</v>
      </c>
      <c r="T40" s="282" t="s">
        <v>13703</v>
      </c>
      <c r="U40" s="282" t="s">
        <v>13704</v>
      </c>
      <c r="V40" s="282" t="s">
        <v>13705</v>
      </c>
      <c r="W40" s="282" t="s">
        <v>13706</v>
      </c>
      <c r="X40" s="283" t="s">
        <v>47</v>
      </c>
      <c r="Y40" s="283" t="s">
        <v>13707</v>
      </c>
      <c r="Z40" s="283" t="s">
        <v>13704</v>
      </c>
      <c r="AA40" s="283" t="s">
        <v>13705</v>
      </c>
      <c r="AB40" s="284" t="s">
        <v>13467</v>
      </c>
      <c r="AC40" s="284" t="s">
        <v>13468</v>
      </c>
      <c r="AD40" s="284" t="s">
        <v>32112</v>
      </c>
      <c r="AE40" s="284" t="s">
        <v>13708</v>
      </c>
    </row>
    <row r="41" spans="1:31" s="285" customFormat="1">
      <c r="A41" s="286" t="s">
        <v>12783</v>
      </c>
      <c r="B41" s="281" t="s">
        <v>14449</v>
      </c>
      <c r="C41" s="281">
        <v>10287</v>
      </c>
      <c r="D41" s="281" t="s">
        <v>2</v>
      </c>
      <c r="E41" s="281" t="s">
        <v>3</v>
      </c>
      <c r="F41" s="281" t="s">
        <v>3</v>
      </c>
      <c r="G41" s="281" t="s">
        <v>3</v>
      </c>
      <c r="H41" s="281">
        <v>5193</v>
      </c>
      <c r="I41" s="281">
        <v>5085</v>
      </c>
      <c r="J41" s="281">
        <v>8184</v>
      </c>
      <c r="K41" s="281" t="s">
        <v>628</v>
      </c>
      <c r="L41" s="281" t="s">
        <v>3141</v>
      </c>
      <c r="M41" s="281" t="s">
        <v>3142</v>
      </c>
      <c r="N41" s="282" t="s">
        <v>31600</v>
      </c>
      <c r="O41" s="282" t="s">
        <v>12783</v>
      </c>
      <c r="P41" s="282" t="s">
        <v>20</v>
      </c>
      <c r="Q41" s="282" t="s">
        <v>12784</v>
      </c>
      <c r="R41" s="282">
        <v>2</v>
      </c>
      <c r="S41" s="282" t="s">
        <v>12785</v>
      </c>
      <c r="T41" s="282" t="s">
        <v>14450</v>
      </c>
      <c r="U41" s="282" t="s">
        <v>12794</v>
      </c>
      <c r="V41" s="282" t="s">
        <v>14451</v>
      </c>
      <c r="W41" s="282" t="s">
        <v>14452</v>
      </c>
      <c r="X41" s="283" t="s">
        <v>47</v>
      </c>
      <c r="Y41" s="283" t="s">
        <v>14453</v>
      </c>
      <c r="Z41" s="283" t="s">
        <v>14454</v>
      </c>
      <c r="AA41" s="283" t="s">
        <v>14455</v>
      </c>
      <c r="AB41" s="284" t="s">
        <v>14456</v>
      </c>
      <c r="AC41" s="284" t="s">
        <v>12793</v>
      </c>
      <c r="AD41" s="284" t="s">
        <v>12794</v>
      </c>
      <c r="AE41" s="284" t="s">
        <v>14457</v>
      </c>
    </row>
    <row r="42" spans="1:31" s="285" customFormat="1">
      <c r="A42" s="286" t="s">
        <v>14692</v>
      </c>
      <c r="B42" s="281" t="s">
        <v>14693</v>
      </c>
      <c r="C42" s="281">
        <v>11615</v>
      </c>
      <c r="D42" s="281" t="s">
        <v>2</v>
      </c>
      <c r="E42" s="281" t="s">
        <v>3</v>
      </c>
      <c r="F42" s="281" t="s">
        <v>3</v>
      </c>
      <c r="G42" s="281" t="s">
        <v>3</v>
      </c>
      <c r="H42" s="281">
        <v>4694</v>
      </c>
      <c r="I42" s="281">
        <v>4576</v>
      </c>
      <c r="J42" s="281">
        <v>12379</v>
      </c>
      <c r="K42" s="281" t="s">
        <v>628</v>
      </c>
      <c r="L42" s="281" t="s">
        <v>4639</v>
      </c>
      <c r="M42" s="281" t="s">
        <v>32092</v>
      </c>
      <c r="N42" s="282" t="s">
        <v>31599</v>
      </c>
      <c r="O42" s="282" t="s">
        <v>3</v>
      </c>
      <c r="P42" s="282" t="s">
        <v>7</v>
      </c>
      <c r="Q42" s="282" t="s">
        <v>3</v>
      </c>
      <c r="R42" s="282" t="s">
        <v>3</v>
      </c>
      <c r="S42" s="282" t="s">
        <v>3</v>
      </c>
      <c r="T42" s="282" t="s">
        <v>14694</v>
      </c>
      <c r="U42" s="282" t="s">
        <v>3</v>
      </c>
      <c r="V42" s="282" t="s">
        <v>14695</v>
      </c>
      <c r="W42" s="282" t="s">
        <v>14696</v>
      </c>
      <c r="X42" s="283" t="s">
        <v>47</v>
      </c>
      <c r="Y42" s="283" t="s">
        <v>14697</v>
      </c>
      <c r="Z42" s="283" t="s">
        <v>32113</v>
      </c>
      <c r="AA42" s="283" t="s">
        <v>14695</v>
      </c>
      <c r="AB42" s="284" t="s">
        <v>14698</v>
      </c>
      <c r="AC42" s="284" t="s">
        <v>14694</v>
      </c>
      <c r="AD42" s="284" t="s">
        <v>32114</v>
      </c>
      <c r="AE42" s="284" t="s">
        <v>14699</v>
      </c>
    </row>
    <row r="43" spans="1:31" s="285" customFormat="1" ht="30">
      <c r="A43" s="286" t="s">
        <v>14700</v>
      </c>
      <c r="B43" s="281" t="s">
        <v>14701</v>
      </c>
      <c r="C43" s="281">
        <v>10764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654</v>
      </c>
      <c r="I43" s="281">
        <v>627</v>
      </c>
      <c r="J43" s="281">
        <v>1992</v>
      </c>
      <c r="K43" s="281" t="s">
        <v>628</v>
      </c>
      <c r="L43" s="281" t="s">
        <v>3722</v>
      </c>
      <c r="M43" s="281" t="s">
        <v>3723</v>
      </c>
      <c r="N43" s="282" t="s">
        <v>31600</v>
      </c>
      <c r="O43" s="282" t="s">
        <v>14702</v>
      </c>
      <c r="P43" s="282" t="s">
        <v>40</v>
      </c>
      <c r="Q43" s="282" t="s">
        <v>14703</v>
      </c>
      <c r="R43" s="282">
        <v>2</v>
      </c>
      <c r="S43" s="282" t="s">
        <v>14704</v>
      </c>
      <c r="T43" s="282" t="s">
        <v>14705</v>
      </c>
      <c r="U43" s="282" t="s">
        <v>14706</v>
      </c>
      <c r="V43" s="282" t="s">
        <v>14707</v>
      </c>
      <c r="W43" s="282" t="s">
        <v>14708</v>
      </c>
      <c r="X43" s="283" t="s">
        <v>47</v>
      </c>
      <c r="Y43" s="283" t="s">
        <v>14709</v>
      </c>
      <c r="Z43" s="283" t="s">
        <v>14706</v>
      </c>
      <c r="AA43" s="283" t="s">
        <v>14707</v>
      </c>
      <c r="AB43" s="284" t="s">
        <v>14710</v>
      </c>
      <c r="AC43" s="284" t="s">
        <v>5068</v>
      </c>
      <c r="AD43" s="284" t="s">
        <v>14706</v>
      </c>
      <c r="AE43" s="284" t="s">
        <v>14711</v>
      </c>
    </row>
    <row r="44" spans="1:31" s="285" customFormat="1">
      <c r="A44" s="286" t="s">
        <v>14712</v>
      </c>
      <c r="B44" s="281" t="s">
        <v>14713</v>
      </c>
      <c r="C44" s="281">
        <v>12900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2665</v>
      </c>
      <c r="I44" s="281">
        <v>2575</v>
      </c>
      <c r="J44" s="281">
        <v>6280</v>
      </c>
      <c r="K44" s="281" t="s">
        <v>628</v>
      </c>
      <c r="L44" s="281" t="s">
        <v>3242</v>
      </c>
      <c r="M44" s="281" t="s">
        <v>3110</v>
      </c>
      <c r="N44" s="282" t="s">
        <v>31599</v>
      </c>
      <c r="O44" s="282" t="s">
        <v>3</v>
      </c>
      <c r="P44" s="282" t="s">
        <v>7</v>
      </c>
      <c r="Q44" s="282" t="s">
        <v>3</v>
      </c>
      <c r="R44" s="282" t="s">
        <v>3</v>
      </c>
      <c r="S44" s="282" t="s">
        <v>3</v>
      </c>
      <c r="T44" s="282" t="s">
        <v>14714</v>
      </c>
      <c r="U44" s="282" t="s">
        <v>3</v>
      </c>
      <c r="V44" s="282" t="s">
        <v>14715</v>
      </c>
      <c r="W44" s="282" t="s">
        <v>14716</v>
      </c>
      <c r="X44" s="283" t="s">
        <v>47</v>
      </c>
      <c r="Y44" s="283" t="s">
        <v>14717</v>
      </c>
      <c r="Z44" s="283"/>
      <c r="AA44" s="283" t="s">
        <v>14715</v>
      </c>
      <c r="AB44" s="284" t="s">
        <v>14718</v>
      </c>
      <c r="AC44" s="284" t="s">
        <v>14714</v>
      </c>
      <c r="AD44" s="284" t="s">
        <v>14719</v>
      </c>
      <c r="AE44" s="284" t="s">
        <v>14720</v>
      </c>
    </row>
    <row r="45" spans="1:31" s="285" customFormat="1" ht="30">
      <c r="A45" s="286" t="s">
        <v>14726</v>
      </c>
      <c r="B45" s="281" t="s">
        <v>14727</v>
      </c>
      <c r="C45" s="281">
        <v>30164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534</v>
      </c>
      <c r="I45" s="281">
        <v>518</v>
      </c>
      <c r="J45" s="281">
        <v>2530</v>
      </c>
      <c r="K45" s="281" t="s">
        <v>628</v>
      </c>
      <c r="L45" s="281" t="s">
        <v>4639</v>
      </c>
      <c r="M45" s="281" t="s">
        <v>32092</v>
      </c>
      <c r="N45" s="282" t="s">
        <v>31600</v>
      </c>
      <c r="O45" s="282" t="s">
        <v>14728</v>
      </c>
      <c r="P45" s="282" t="s">
        <v>40</v>
      </c>
      <c r="Q45" s="282" t="s">
        <v>14729</v>
      </c>
      <c r="R45" s="282">
        <v>2</v>
      </c>
      <c r="S45" s="282" t="s">
        <v>14730</v>
      </c>
      <c r="T45" s="282" t="s">
        <v>14731</v>
      </c>
      <c r="U45" s="282" t="s">
        <v>14732</v>
      </c>
      <c r="V45" s="282" t="s">
        <v>14733</v>
      </c>
      <c r="W45" s="282" t="s">
        <v>14734</v>
      </c>
      <c r="X45" s="283" t="s">
        <v>47</v>
      </c>
      <c r="Y45" s="283" t="s">
        <v>11342</v>
      </c>
      <c r="Z45" s="283"/>
      <c r="AA45" s="283" t="s">
        <v>14733</v>
      </c>
      <c r="AB45" s="284" t="s">
        <v>14735</v>
      </c>
      <c r="AC45" s="284" t="s">
        <v>14736</v>
      </c>
      <c r="AD45" s="284" t="s">
        <v>32115</v>
      </c>
      <c r="AE45" s="284" t="s">
        <v>14737</v>
      </c>
    </row>
    <row r="46" spans="1:31" s="285" customFormat="1" ht="30">
      <c r="A46" s="286" t="s">
        <v>14802</v>
      </c>
      <c r="B46" s="281" t="s">
        <v>14803</v>
      </c>
      <c r="C46" s="281">
        <v>6804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1522</v>
      </c>
      <c r="I46" s="281">
        <v>1492</v>
      </c>
      <c r="J46" s="281">
        <v>4295</v>
      </c>
      <c r="K46" s="281" t="s">
        <v>628</v>
      </c>
      <c r="L46" s="281" t="s">
        <v>3722</v>
      </c>
      <c r="M46" s="281" t="s">
        <v>3723</v>
      </c>
      <c r="N46" s="282" t="s">
        <v>31600</v>
      </c>
      <c r="O46" s="282" t="s">
        <v>14804</v>
      </c>
      <c r="P46" s="282" t="s">
        <v>40</v>
      </c>
      <c r="Q46" s="282" t="s">
        <v>14805</v>
      </c>
      <c r="R46" s="282">
        <v>2</v>
      </c>
      <c r="S46" s="282" t="s">
        <v>14806</v>
      </c>
      <c r="T46" s="282" t="s">
        <v>14807</v>
      </c>
      <c r="U46" s="282" t="s">
        <v>14808</v>
      </c>
      <c r="V46" s="282" t="s">
        <v>14809</v>
      </c>
      <c r="W46" s="282" t="s">
        <v>14810</v>
      </c>
      <c r="X46" s="283" t="s">
        <v>47</v>
      </c>
      <c r="Y46" s="283" t="s">
        <v>14811</v>
      </c>
      <c r="Z46" s="283" t="s">
        <v>14808</v>
      </c>
      <c r="AA46" s="283" t="s">
        <v>14812</v>
      </c>
      <c r="AB46" s="284" t="s">
        <v>14813</v>
      </c>
      <c r="AC46" s="284" t="s">
        <v>14814</v>
      </c>
      <c r="AD46" s="284" t="s">
        <v>14815</v>
      </c>
      <c r="AE46" s="284" t="s">
        <v>14816</v>
      </c>
    </row>
    <row r="47" spans="1:31" s="285" customFormat="1">
      <c r="A47" s="286" t="s">
        <v>631</v>
      </c>
      <c r="B47" s="281" t="s">
        <v>14883</v>
      </c>
      <c r="C47" s="281">
        <v>16045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2842</v>
      </c>
      <c r="I47" s="281">
        <v>2827</v>
      </c>
      <c r="J47" s="281">
        <v>6396</v>
      </c>
      <c r="K47" s="281" t="s">
        <v>628</v>
      </c>
      <c r="L47" s="281" t="s">
        <v>629</v>
      </c>
      <c r="M47" s="281" t="s">
        <v>630</v>
      </c>
      <c r="N47" s="282" t="s">
        <v>31600</v>
      </c>
      <c r="O47" s="282" t="s">
        <v>631</v>
      </c>
      <c r="P47" s="282" t="s">
        <v>20</v>
      </c>
      <c r="Q47" s="282" t="s">
        <v>632</v>
      </c>
      <c r="R47" s="282">
        <v>3</v>
      </c>
      <c r="S47" s="282" t="s">
        <v>633</v>
      </c>
      <c r="T47" s="282" t="s">
        <v>14884</v>
      </c>
      <c r="U47" s="282" t="s">
        <v>642</v>
      </c>
      <c r="V47" s="282" t="s">
        <v>14885</v>
      </c>
      <c r="W47" s="282" t="s">
        <v>14886</v>
      </c>
      <c r="X47" s="283" t="s">
        <v>47</v>
      </c>
      <c r="Y47" s="283" t="s">
        <v>14887</v>
      </c>
      <c r="Z47" s="283" t="s">
        <v>642</v>
      </c>
      <c r="AA47" s="283" t="s">
        <v>14888</v>
      </c>
      <c r="AB47" s="284" t="s">
        <v>640</v>
      </c>
      <c r="AC47" s="284" t="s">
        <v>641</v>
      </c>
      <c r="AD47" s="284" t="s">
        <v>642</v>
      </c>
      <c r="AE47" s="284" t="s">
        <v>14885</v>
      </c>
    </row>
    <row r="48" spans="1:31" s="285" customFormat="1">
      <c r="A48" s="286" t="s">
        <v>15544</v>
      </c>
      <c r="B48" s="281" t="s">
        <v>15545</v>
      </c>
      <c r="C48" s="281">
        <v>21209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1914</v>
      </c>
      <c r="I48" s="281">
        <v>1862</v>
      </c>
      <c r="J48" s="281">
        <v>5202</v>
      </c>
      <c r="K48" s="281" t="s">
        <v>628</v>
      </c>
      <c r="L48" s="281" t="s">
        <v>7982</v>
      </c>
      <c r="M48" s="281" t="s">
        <v>7983</v>
      </c>
      <c r="N48" s="282" t="s">
        <v>31600</v>
      </c>
      <c r="O48" s="282" t="s">
        <v>7980</v>
      </c>
      <c r="P48" s="282" t="s">
        <v>40</v>
      </c>
      <c r="Q48" s="282" t="s">
        <v>7984</v>
      </c>
      <c r="R48" s="282">
        <v>2</v>
      </c>
      <c r="S48" s="282" t="s">
        <v>7985</v>
      </c>
      <c r="T48" s="282" t="s">
        <v>15546</v>
      </c>
      <c r="U48" s="282" t="s">
        <v>15547</v>
      </c>
      <c r="V48" s="282" t="s">
        <v>15548</v>
      </c>
      <c r="W48" s="282" t="s">
        <v>15549</v>
      </c>
      <c r="X48" s="283" t="s">
        <v>47</v>
      </c>
      <c r="Y48" s="283" t="s">
        <v>15550</v>
      </c>
      <c r="Z48" s="283" t="s">
        <v>15547</v>
      </c>
      <c r="AA48" s="283" t="s">
        <v>15548</v>
      </c>
      <c r="AB48" s="284" t="s">
        <v>7992</v>
      </c>
      <c r="AC48" s="284" t="s">
        <v>7986</v>
      </c>
      <c r="AD48" s="284" t="s">
        <v>7990</v>
      </c>
      <c r="AE48" s="284" t="s">
        <v>7987</v>
      </c>
    </row>
    <row r="49" spans="1:31" s="285" customFormat="1">
      <c r="A49" s="286" t="s">
        <v>15721</v>
      </c>
      <c r="B49" s="281" t="s">
        <v>15722</v>
      </c>
      <c r="C49" s="281">
        <v>27906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2341</v>
      </c>
      <c r="I49" s="281">
        <v>2283</v>
      </c>
      <c r="J49" s="281">
        <v>3656</v>
      </c>
      <c r="K49" s="281" t="s">
        <v>628</v>
      </c>
      <c r="L49" s="281" t="s">
        <v>629</v>
      </c>
      <c r="M49" s="281" t="s">
        <v>630</v>
      </c>
      <c r="N49" s="282" t="s">
        <v>31599</v>
      </c>
      <c r="O49" s="282" t="s">
        <v>3</v>
      </c>
      <c r="P49" s="282" t="s">
        <v>7</v>
      </c>
      <c r="Q49" s="282" t="s">
        <v>3</v>
      </c>
      <c r="R49" s="282" t="s">
        <v>3</v>
      </c>
      <c r="S49" s="282" t="s">
        <v>3</v>
      </c>
      <c r="T49" s="282" t="s">
        <v>15723</v>
      </c>
      <c r="U49" s="282" t="s">
        <v>3</v>
      </c>
      <c r="V49" s="282" t="s">
        <v>15724</v>
      </c>
      <c r="W49" s="282" t="s">
        <v>15725</v>
      </c>
      <c r="X49" s="283" t="s">
        <v>47</v>
      </c>
      <c r="Y49" s="283" t="s">
        <v>15726</v>
      </c>
      <c r="Z49" s="283" t="s">
        <v>32116</v>
      </c>
      <c r="AA49" s="283" t="s">
        <v>15727</v>
      </c>
      <c r="AB49" s="284" t="s">
        <v>15728</v>
      </c>
      <c r="AC49" s="284" t="s">
        <v>15723</v>
      </c>
      <c r="AD49" s="284" t="s">
        <v>32116</v>
      </c>
      <c r="AE49" s="284" t="s">
        <v>15729</v>
      </c>
    </row>
    <row r="50" spans="1:31" s="285" customFormat="1" ht="30">
      <c r="A50" s="286" t="s">
        <v>15748</v>
      </c>
      <c r="B50" s="281" t="s">
        <v>15749</v>
      </c>
      <c r="C50" s="281">
        <v>11536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280</v>
      </c>
      <c r="I50" s="281">
        <v>262</v>
      </c>
      <c r="J50" s="281">
        <v>765</v>
      </c>
      <c r="K50" s="281" t="s">
        <v>628</v>
      </c>
      <c r="L50" s="281" t="s">
        <v>629</v>
      </c>
      <c r="M50" s="281" t="s">
        <v>630</v>
      </c>
      <c r="N50" s="282" t="s">
        <v>31600</v>
      </c>
      <c r="O50" s="282" t="s">
        <v>13457</v>
      </c>
      <c r="P50" s="282" t="s">
        <v>40</v>
      </c>
      <c r="Q50" s="282" t="s">
        <v>13459</v>
      </c>
      <c r="R50" s="282">
        <v>3</v>
      </c>
      <c r="S50" s="282" t="s">
        <v>13460</v>
      </c>
      <c r="T50" s="282" t="s">
        <v>15750</v>
      </c>
      <c r="U50" s="282" t="s">
        <v>15751</v>
      </c>
      <c r="V50" s="282" t="s">
        <v>15752</v>
      </c>
      <c r="W50" s="282" t="s">
        <v>15753</v>
      </c>
      <c r="X50" s="283" t="s">
        <v>47</v>
      </c>
      <c r="Y50" s="283" t="s">
        <v>15754</v>
      </c>
      <c r="Z50" s="283" t="s">
        <v>15751</v>
      </c>
      <c r="AA50" s="283" t="s">
        <v>15752</v>
      </c>
      <c r="AB50" s="284" t="s">
        <v>13467</v>
      </c>
      <c r="AC50" s="284" t="s">
        <v>13468</v>
      </c>
      <c r="AD50" s="284" t="s">
        <v>15751</v>
      </c>
      <c r="AE50" s="284" t="s">
        <v>15755</v>
      </c>
    </row>
    <row r="51" spans="1:31" s="285" customFormat="1" ht="30">
      <c r="A51" s="286" t="s">
        <v>16381</v>
      </c>
      <c r="B51" s="281" t="s">
        <v>16382</v>
      </c>
      <c r="C51" s="281">
        <v>20765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1103</v>
      </c>
      <c r="I51" s="281">
        <v>1049</v>
      </c>
      <c r="J51" s="281">
        <v>3167</v>
      </c>
      <c r="K51" s="281" t="s">
        <v>628</v>
      </c>
      <c r="L51" s="281" t="s">
        <v>629</v>
      </c>
      <c r="M51" s="281" t="s">
        <v>630</v>
      </c>
      <c r="N51" s="282" t="s">
        <v>31600</v>
      </c>
      <c r="O51" s="282" t="s">
        <v>7039</v>
      </c>
      <c r="P51" s="282" t="s">
        <v>40</v>
      </c>
      <c r="Q51" s="282" t="s">
        <v>7040</v>
      </c>
      <c r="R51" s="282">
        <v>3</v>
      </c>
      <c r="S51" s="282" t="s">
        <v>7041</v>
      </c>
      <c r="T51" s="282" t="s">
        <v>16383</v>
      </c>
      <c r="U51" s="282" t="s">
        <v>16384</v>
      </c>
      <c r="V51" s="282" t="s">
        <v>16385</v>
      </c>
      <c r="W51" s="282" t="s">
        <v>16386</v>
      </c>
      <c r="X51" s="283" t="s">
        <v>47</v>
      </c>
      <c r="Y51" s="283" t="s">
        <v>16387</v>
      </c>
      <c r="Z51" s="283"/>
      <c r="AA51" s="283" t="s">
        <v>16385</v>
      </c>
      <c r="AB51" s="284" t="s">
        <v>7048</v>
      </c>
      <c r="AC51" s="284" t="s">
        <v>7049</v>
      </c>
      <c r="AD51" s="284" t="s">
        <v>7050</v>
      </c>
      <c r="AE51" s="284" t="s">
        <v>16388</v>
      </c>
    </row>
    <row r="52" spans="1:31" s="285" customFormat="1">
      <c r="A52" s="286" t="s">
        <v>16389</v>
      </c>
      <c r="B52" s="281" t="s">
        <v>16390</v>
      </c>
      <c r="C52" s="281">
        <v>30128</v>
      </c>
      <c r="D52" s="281" t="s">
        <v>2</v>
      </c>
      <c r="E52" s="281" t="s">
        <v>3</v>
      </c>
      <c r="F52" s="281" t="s">
        <v>3</v>
      </c>
      <c r="G52" s="281" t="s">
        <v>3</v>
      </c>
      <c r="H52" s="281">
        <v>3682</v>
      </c>
      <c r="I52" s="281">
        <v>3637</v>
      </c>
      <c r="J52" s="281">
        <v>6429</v>
      </c>
      <c r="K52" s="281" t="s">
        <v>628</v>
      </c>
      <c r="L52" s="281" t="s">
        <v>629</v>
      </c>
      <c r="M52" s="281" t="s">
        <v>630</v>
      </c>
      <c r="N52" s="282" t="s">
        <v>31599</v>
      </c>
      <c r="O52" s="282" t="s">
        <v>3</v>
      </c>
      <c r="P52" s="282" t="s">
        <v>7</v>
      </c>
      <c r="Q52" s="282" t="s">
        <v>3</v>
      </c>
      <c r="R52" s="282" t="s">
        <v>3</v>
      </c>
      <c r="S52" s="282" t="s">
        <v>3</v>
      </c>
      <c r="T52" s="282" t="s">
        <v>16391</v>
      </c>
      <c r="U52" s="282" t="s">
        <v>3</v>
      </c>
      <c r="V52" s="282" t="s">
        <v>16392</v>
      </c>
      <c r="W52" s="282" t="s">
        <v>16393</v>
      </c>
      <c r="X52" s="283" t="s">
        <v>47</v>
      </c>
      <c r="Y52" s="283" t="s">
        <v>16394</v>
      </c>
      <c r="Z52" s="283">
        <v>3668440000</v>
      </c>
      <c r="AA52" s="283" t="s">
        <v>16395</v>
      </c>
      <c r="AB52" s="284" t="s">
        <v>16396</v>
      </c>
      <c r="AC52" s="284" t="s">
        <v>16391</v>
      </c>
      <c r="AD52" s="284" t="s">
        <v>16397</v>
      </c>
      <c r="AE52" s="284" t="s">
        <v>16398</v>
      </c>
    </row>
    <row r="53" spans="1:31" s="285" customFormat="1">
      <c r="A53" s="286" t="s">
        <v>16433</v>
      </c>
      <c r="B53" s="281" t="s">
        <v>16434</v>
      </c>
      <c r="C53" s="281">
        <v>23931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2191</v>
      </c>
      <c r="I53" s="281">
        <v>2162</v>
      </c>
      <c r="J53" s="281">
        <v>2585</v>
      </c>
      <c r="K53" s="281" t="s">
        <v>628</v>
      </c>
      <c r="L53" s="281" t="s">
        <v>3722</v>
      </c>
      <c r="M53" s="281" t="s">
        <v>3723</v>
      </c>
      <c r="N53" s="282" t="s">
        <v>31600</v>
      </c>
      <c r="O53" s="282" t="s">
        <v>16433</v>
      </c>
      <c r="P53" s="282" t="s">
        <v>20</v>
      </c>
      <c r="Q53" s="282" t="s">
        <v>16435</v>
      </c>
      <c r="R53" s="282">
        <v>2</v>
      </c>
      <c r="S53" s="282" t="s">
        <v>16436</v>
      </c>
      <c r="T53" s="282" t="s">
        <v>16437</v>
      </c>
      <c r="U53" s="282" t="s">
        <v>16438</v>
      </c>
      <c r="V53" s="282" t="s">
        <v>16439</v>
      </c>
      <c r="W53" s="282" t="s">
        <v>16440</v>
      </c>
      <c r="X53" s="283" t="s">
        <v>47</v>
      </c>
      <c r="Y53" s="283" t="s">
        <v>16441</v>
      </c>
      <c r="Z53" s="283" t="s">
        <v>32117</v>
      </c>
      <c r="AA53" s="283" t="s">
        <v>16442</v>
      </c>
      <c r="AB53" s="284" t="s">
        <v>16443</v>
      </c>
      <c r="AC53" s="284" t="s">
        <v>16437</v>
      </c>
      <c r="AD53" s="284" t="s">
        <v>32118</v>
      </c>
      <c r="AE53" s="284" t="s">
        <v>16439</v>
      </c>
    </row>
    <row r="54" spans="1:31" s="285" customFormat="1">
      <c r="A54" s="286" t="s">
        <v>16568</v>
      </c>
      <c r="B54" s="281" t="s">
        <v>16569</v>
      </c>
      <c r="C54" s="281">
        <v>19628</v>
      </c>
      <c r="D54" s="281" t="s">
        <v>2</v>
      </c>
      <c r="E54" s="281" t="s">
        <v>3</v>
      </c>
      <c r="F54" s="281" t="s">
        <v>3</v>
      </c>
      <c r="G54" s="281" t="s">
        <v>3</v>
      </c>
      <c r="H54" s="281">
        <v>10647</v>
      </c>
      <c r="I54" s="281">
        <v>10424</v>
      </c>
      <c r="J54" s="281">
        <v>11853</v>
      </c>
      <c r="K54" s="281" t="s">
        <v>628</v>
      </c>
      <c r="L54" s="281" t="s">
        <v>3242</v>
      </c>
      <c r="M54" s="281" t="s">
        <v>3110</v>
      </c>
      <c r="N54" s="282" t="s">
        <v>31599</v>
      </c>
      <c r="O54" s="282" t="s">
        <v>3</v>
      </c>
      <c r="P54" s="282" t="s">
        <v>7</v>
      </c>
      <c r="Q54" s="282" t="s">
        <v>3</v>
      </c>
      <c r="R54" s="282" t="s">
        <v>3</v>
      </c>
      <c r="S54" s="282" t="s">
        <v>3</v>
      </c>
      <c r="T54" s="282" t="s">
        <v>16570</v>
      </c>
      <c r="U54" s="282" t="s">
        <v>3</v>
      </c>
      <c r="V54" s="282" t="s">
        <v>16571</v>
      </c>
      <c r="W54" s="282" t="s">
        <v>16572</v>
      </c>
      <c r="X54" s="283" t="s">
        <v>47</v>
      </c>
      <c r="Y54" s="283" t="s">
        <v>16573</v>
      </c>
      <c r="Z54" s="283"/>
      <c r="AA54" s="283" t="s">
        <v>16574</v>
      </c>
      <c r="AB54" s="284" t="s">
        <v>16575</v>
      </c>
      <c r="AC54" s="284" t="s">
        <v>16570</v>
      </c>
      <c r="AD54" s="284" t="s">
        <v>16576</v>
      </c>
      <c r="AE54" s="284" t="s">
        <v>16571</v>
      </c>
    </row>
    <row r="55" spans="1:31" s="285" customFormat="1" ht="30">
      <c r="A55" s="286" t="s">
        <v>16614</v>
      </c>
      <c r="B55" s="281" t="s">
        <v>16615</v>
      </c>
      <c r="C55" s="281">
        <v>4206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1138</v>
      </c>
      <c r="I55" s="281">
        <v>1127</v>
      </c>
      <c r="J55" s="281">
        <v>5986</v>
      </c>
      <c r="K55" s="281" t="s">
        <v>628</v>
      </c>
      <c r="L55" s="281" t="s">
        <v>3722</v>
      </c>
      <c r="M55" s="281" t="s">
        <v>3723</v>
      </c>
      <c r="N55" s="282" t="s">
        <v>31600</v>
      </c>
      <c r="O55" s="282" t="s">
        <v>9726</v>
      </c>
      <c r="P55" s="282" t="s">
        <v>40</v>
      </c>
      <c r="Q55" s="282" t="s">
        <v>9728</v>
      </c>
      <c r="R55" s="282">
        <v>2</v>
      </c>
      <c r="S55" s="282" t="s">
        <v>9729</v>
      </c>
      <c r="T55" s="282" t="s">
        <v>16616</v>
      </c>
      <c r="U55" s="282" t="s">
        <v>9736</v>
      </c>
      <c r="V55" s="282" t="s">
        <v>16617</v>
      </c>
      <c r="W55" s="282" t="s">
        <v>16618</v>
      </c>
      <c r="X55" s="283" t="s">
        <v>47</v>
      </c>
      <c r="Y55" s="283" t="s">
        <v>16619</v>
      </c>
      <c r="Z55" s="283" t="s">
        <v>9736</v>
      </c>
      <c r="AA55" s="283" t="s">
        <v>16617</v>
      </c>
      <c r="AB55" s="284" t="s">
        <v>9735</v>
      </c>
      <c r="AC55" s="284" t="s">
        <v>9730</v>
      </c>
      <c r="AD55" s="284" t="s">
        <v>9736</v>
      </c>
      <c r="AE55" s="284" t="s">
        <v>16620</v>
      </c>
    </row>
    <row r="56" spans="1:31" s="285" customFormat="1" ht="60">
      <c r="A56" s="286" t="s">
        <v>16621</v>
      </c>
      <c r="B56" s="281" t="s">
        <v>16622</v>
      </c>
      <c r="C56" s="281">
        <v>11873</v>
      </c>
      <c r="D56" s="281" t="s">
        <v>2</v>
      </c>
      <c r="E56" s="281" t="s">
        <v>3</v>
      </c>
      <c r="F56" s="281" t="s">
        <v>3</v>
      </c>
      <c r="G56" s="281" t="s">
        <v>3</v>
      </c>
      <c r="H56" s="281">
        <v>5410</v>
      </c>
      <c r="I56" s="281">
        <v>5259</v>
      </c>
      <c r="J56" s="281">
        <v>15544</v>
      </c>
      <c r="K56" s="281" t="s">
        <v>628</v>
      </c>
      <c r="L56" s="281" t="s">
        <v>629</v>
      </c>
      <c r="M56" s="281" t="s">
        <v>630</v>
      </c>
      <c r="N56" s="282" t="s">
        <v>31599</v>
      </c>
      <c r="O56" s="282" t="s">
        <v>3</v>
      </c>
      <c r="P56" s="282" t="s">
        <v>7</v>
      </c>
      <c r="Q56" s="282" t="s">
        <v>3</v>
      </c>
      <c r="R56" s="282" t="s">
        <v>3</v>
      </c>
      <c r="S56" s="282" t="s">
        <v>3</v>
      </c>
      <c r="T56" s="282" t="s">
        <v>16623</v>
      </c>
      <c r="U56" s="282" t="s">
        <v>3</v>
      </c>
      <c r="V56" s="282" t="s">
        <v>16624</v>
      </c>
      <c r="W56" s="282" t="s">
        <v>16625</v>
      </c>
      <c r="X56" s="283" t="s">
        <v>47</v>
      </c>
      <c r="Y56" s="283" t="s">
        <v>16626</v>
      </c>
      <c r="Z56" s="283" t="s">
        <v>16627</v>
      </c>
      <c r="AA56" s="283" t="s">
        <v>16624</v>
      </c>
      <c r="AB56" s="284" t="s">
        <v>16628</v>
      </c>
      <c r="AC56" s="284" t="s">
        <v>16623</v>
      </c>
      <c r="AD56" s="284" t="s">
        <v>16627</v>
      </c>
      <c r="AE56" s="284" t="s">
        <v>16629</v>
      </c>
    </row>
    <row r="57" spans="1:31" s="285" customFormat="1">
      <c r="A57" s="286" t="s">
        <v>16653</v>
      </c>
      <c r="B57" s="281" t="s">
        <v>16654</v>
      </c>
      <c r="C57" s="281">
        <v>30322</v>
      </c>
      <c r="D57" s="281" t="s">
        <v>2</v>
      </c>
      <c r="E57" s="281" t="s">
        <v>3</v>
      </c>
      <c r="F57" s="281" t="s">
        <v>3</v>
      </c>
      <c r="G57" s="281" t="s">
        <v>429</v>
      </c>
      <c r="H57" s="281">
        <v>6176</v>
      </c>
      <c r="I57" s="281">
        <v>6043</v>
      </c>
      <c r="J57" s="281">
        <v>6259</v>
      </c>
      <c r="K57" s="281" t="s">
        <v>628</v>
      </c>
      <c r="L57" s="281" t="s">
        <v>16655</v>
      </c>
      <c r="M57" s="281" t="s">
        <v>630</v>
      </c>
      <c r="N57" s="282" t="s">
        <v>31599</v>
      </c>
      <c r="O57" s="282" t="s">
        <v>3</v>
      </c>
      <c r="P57" s="282" t="s">
        <v>7</v>
      </c>
      <c r="Q57" s="282" t="s">
        <v>3</v>
      </c>
      <c r="R57" s="282" t="s">
        <v>3</v>
      </c>
      <c r="S57" s="282" t="s">
        <v>3</v>
      </c>
      <c r="T57" s="282" t="s">
        <v>16656</v>
      </c>
      <c r="U57" s="282" t="s">
        <v>3</v>
      </c>
      <c r="V57" s="282" t="s">
        <v>16657</v>
      </c>
      <c r="W57" s="282" t="s">
        <v>16658</v>
      </c>
      <c r="X57" s="283" t="s">
        <v>47</v>
      </c>
      <c r="Y57" s="283" t="s">
        <v>16659</v>
      </c>
      <c r="Z57" s="283" t="s">
        <v>16660</v>
      </c>
      <c r="AA57" s="283" t="s">
        <v>16657</v>
      </c>
      <c r="AB57" s="284" t="s">
        <v>16661</v>
      </c>
      <c r="AC57" s="284" t="s">
        <v>16656</v>
      </c>
      <c r="AD57" s="284" t="s">
        <v>16660</v>
      </c>
      <c r="AE57" s="284" t="s">
        <v>16662</v>
      </c>
    </row>
    <row r="58" spans="1:31" s="285" customFormat="1">
      <c r="A58" s="286" t="s">
        <v>17244</v>
      </c>
      <c r="B58" s="281" t="s">
        <v>17245</v>
      </c>
      <c r="C58" s="281">
        <v>11989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1314</v>
      </c>
      <c r="I58" s="281">
        <v>1267</v>
      </c>
      <c r="J58" s="281">
        <v>3568</v>
      </c>
      <c r="K58" s="281" t="s">
        <v>628</v>
      </c>
      <c r="L58" s="281" t="s">
        <v>3242</v>
      </c>
      <c r="M58" s="281" t="s">
        <v>3110</v>
      </c>
      <c r="N58" s="282" t="s">
        <v>31600</v>
      </c>
      <c r="O58" s="282" t="s">
        <v>17244</v>
      </c>
      <c r="P58" s="282" t="s">
        <v>20</v>
      </c>
      <c r="Q58" s="282" t="s">
        <v>17246</v>
      </c>
      <c r="R58" s="282">
        <v>2</v>
      </c>
      <c r="S58" s="282" t="s">
        <v>17247</v>
      </c>
      <c r="T58" s="282" t="s">
        <v>17248</v>
      </c>
      <c r="U58" s="282" t="s">
        <v>17249</v>
      </c>
      <c r="V58" s="282" t="s">
        <v>17250</v>
      </c>
      <c r="W58" s="282" t="s">
        <v>17251</v>
      </c>
      <c r="X58" s="283" t="s">
        <v>47</v>
      </c>
      <c r="Y58" s="283" t="s">
        <v>17252</v>
      </c>
      <c r="Z58" s="283" t="s">
        <v>17249</v>
      </c>
      <c r="AA58" s="283" t="s">
        <v>17250</v>
      </c>
      <c r="AB58" s="284" t="s">
        <v>17253</v>
      </c>
      <c r="AC58" s="284" t="s">
        <v>17248</v>
      </c>
      <c r="AD58" s="284" t="s">
        <v>17249</v>
      </c>
      <c r="AE58" s="284" t="s">
        <v>17250</v>
      </c>
    </row>
    <row r="59" spans="1:31" s="285" customFormat="1">
      <c r="A59" s="286" t="s">
        <v>17344</v>
      </c>
      <c r="B59" s="281" t="s">
        <v>17345</v>
      </c>
      <c r="C59" s="281">
        <v>26028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1332</v>
      </c>
      <c r="I59" s="281">
        <v>1309</v>
      </c>
      <c r="J59" s="281">
        <v>4225</v>
      </c>
      <c r="K59" s="281" t="s">
        <v>628</v>
      </c>
      <c r="L59" s="281" t="s">
        <v>629</v>
      </c>
      <c r="M59" s="281" t="s">
        <v>630</v>
      </c>
      <c r="N59" s="282" t="s">
        <v>31600</v>
      </c>
      <c r="O59" s="282" t="s">
        <v>12869</v>
      </c>
      <c r="P59" s="282" t="s">
        <v>40</v>
      </c>
      <c r="Q59" s="282" t="s">
        <v>12871</v>
      </c>
      <c r="R59" s="282">
        <v>3</v>
      </c>
      <c r="S59" s="282" t="s">
        <v>12872</v>
      </c>
      <c r="T59" s="282" t="s">
        <v>17346</v>
      </c>
      <c r="U59" s="282" t="s">
        <v>17347</v>
      </c>
      <c r="V59" s="282" t="s">
        <v>17348</v>
      </c>
      <c r="W59" s="282" t="s">
        <v>17349</v>
      </c>
      <c r="X59" s="283" t="s">
        <v>47</v>
      </c>
      <c r="Y59" s="283" t="s">
        <v>17350</v>
      </c>
      <c r="Z59" s="283" t="s">
        <v>17351</v>
      </c>
      <c r="AA59" s="283" t="s">
        <v>17352</v>
      </c>
      <c r="AB59" s="284" t="s">
        <v>12879</v>
      </c>
      <c r="AC59" s="284" t="s">
        <v>12873</v>
      </c>
      <c r="AD59" s="284" t="s">
        <v>12878</v>
      </c>
      <c r="AE59" s="284" t="s">
        <v>12880</v>
      </c>
    </row>
    <row r="60" spans="1:31" s="285" customFormat="1">
      <c r="A60" s="286" t="s">
        <v>7039</v>
      </c>
      <c r="B60" s="281" t="s">
        <v>17594</v>
      </c>
      <c r="C60" s="281">
        <v>4242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1424</v>
      </c>
      <c r="I60" s="281">
        <v>1396</v>
      </c>
      <c r="J60" s="281">
        <v>4310</v>
      </c>
      <c r="K60" s="281" t="s">
        <v>628</v>
      </c>
      <c r="L60" s="281" t="s">
        <v>629</v>
      </c>
      <c r="M60" s="281" t="s">
        <v>630</v>
      </c>
      <c r="N60" s="282" t="s">
        <v>31600</v>
      </c>
      <c r="O60" s="282" t="s">
        <v>7039</v>
      </c>
      <c r="P60" s="282" t="s">
        <v>20</v>
      </c>
      <c r="Q60" s="282" t="s">
        <v>7040</v>
      </c>
      <c r="R60" s="282">
        <v>3</v>
      </c>
      <c r="S60" s="282" t="s">
        <v>7041</v>
      </c>
      <c r="T60" s="282" t="s">
        <v>7049</v>
      </c>
      <c r="U60" s="282" t="s">
        <v>17595</v>
      </c>
      <c r="V60" s="282" t="s">
        <v>7051</v>
      </c>
      <c r="W60" s="282" t="s">
        <v>17596</v>
      </c>
      <c r="X60" s="283" t="s">
        <v>47</v>
      </c>
      <c r="Y60" s="283" t="s">
        <v>17597</v>
      </c>
      <c r="Z60" s="283"/>
      <c r="AA60" s="283" t="s">
        <v>7051</v>
      </c>
      <c r="AB60" s="284" t="s">
        <v>7048</v>
      </c>
      <c r="AC60" s="284" t="s">
        <v>7049</v>
      </c>
      <c r="AD60" s="284" t="s">
        <v>7050</v>
      </c>
      <c r="AE60" s="284" t="s">
        <v>7051</v>
      </c>
    </row>
    <row r="61" spans="1:31" s="285" customFormat="1">
      <c r="A61" s="286" t="s">
        <v>17908</v>
      </c>
      <c r="B61" s="281" t="s">
        <v>17909</v>
      </c>
      <c r="C61" s="281">
        <v>8244</v>
      </c>
      <c r="D61" s="281" t="s">
        <v>35</v>
      </c>
      <c r="E61" s="281" t="s">
        <v>555</v>
      </c>
      <c r="F61" s="281" t="s">
        <v>3</v>
      </c>
      <c r="G61" s="281" t="s">
        <v>3</v>
      </c>
      <c r="H61" s="281">
        <v>5135</v>
      </c>
      <c r="I61" s="281">
        <v>5012</v>
      </c>
      <c r="J61" s="281">
        <v>9556</v>
      </c>
      <c r="K61" s="281" t="s">
        <v>628</v>
      </c>
      <c r="L61" s="281" t="s">
        <v>3131</v>
      </c>
      <c r="M61" s="281" t="s">
        <v>32086</v>
      </c>
      <c r="N61" s="282" t="s">
        <v>31599</v>
      </c>
      <c r="O61" s="282" t="s">
        <v>3</v>
      </c>
      <c r="P61" s="282" t="s">
        <v>7</v>
      </c>
      <c r="Q61" s="282" t="s">
        <v>3</v>
      </c>
      <c r="R61" s="282" t="s">
        <v>3</v>
      </c>
      <c r="S61" s="282" t="s">
        <v>3</v>
      </c>
      <c r="T61" s="282" t="s">
        <v>17910</v>
      </c>
      <c r="U61" s="282" t="s">
        <v>3</v>
      </c>
      <c r="V61" s="282" t="s">
        <v>17911</v>
      </c>
      <c r="W61" s="282" t="s">
        <v>17912</v>
      </c>
      <c r="X61" s="283" t="s">
        <v>47</v>
      </c>
      <c r="Y61" s="283" t="s">
        <v>17913</v>
      </c>
      <c r="Z61" s="283" t="s">
        <v>32119</v>
      </c>
      <c r="AA61" s="283" t="s">
        <v>17911</v>
      </c>
      <c r="AB61" s="284" t="s">
        <v>17914</v>
      </c>
      <c r="AC61" s="284" t="s">
        <v>17910</v>
      </c>
      <c r="AD61" s="284" t="s">
        <v>17915</v>
      </c>
      <c r="AE61" s="284" t="s">
        <v>17916</v>
      </c>
    </row>
    <row r="62" spans="1:31" s="285" customFormat="1">
      <c r="A62" s="286" t="s">
        <v>3724</v>
      </c>
      <c r="B62" s="281" t="s">
        <v>18930</v>
      </c>
      <c r="C62" s="281">
        <v>19257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2641</v>
      </c>
      <c r="I62" s="281">
        <v>2586</v>
      </c>
      <c r="J62" s="281">
        <v>7062</v>
      </c>
      <c r="K62" s="281" t="s">
        <v>628</v>
      </c>
      <c r="L62" s="281" t="s">
        <v>3722</v>
      </c>
      <c r="M62" s="281" t="s">
        <v>3723</v>
      </c>
      <c r="N62" s="282" t="s">
        <v>31600</v>
      </c>
      <c r="O62" s="282" t="s">
        <v>3724</v>
      </c>
      <c r="P62" s="282" t="s">
        <v>20</v>
      </c>
      <c r="Q62" s="282" t="s">
        <v>3725</v>
      </c>
      <c r="R62" s="282">
        <v>2</v>
      </c>
      <c r="S62" s="282" t="s">
        <v>3726</v>
      </c>
      <c r="T62" s="282" t="s">
        <v>3736</v>
      </c>
      <c r="U62" s="282" t="s">
        <v>18931</v>
      </c>
      <c r="V62" s="282" t="s">
        <v>18932</v>
      </c>
      <c r="W62" s="282" t="s">
        <v>18933</v>
      </c>
      <c r="X62" s="283" t="s">
        <v>47</v>
      </c>
      <c r="Y62" s="283" t="s">
        <v>18934</v>
      </c>
      <c r="Z62" s="283" t="s">
        <v>32120</v>
      </c>
      <c r="AA62" s="283" t="s">
        <v>18935</v>
      </c>
      <c r="AB62" s="284" t="s">
        <v>3735</v>
      </c>
      <c r="AC62" s="284" t="s">
        <v>3736</v>
      </c>
      <c r="AD62" s="284" t="s">
        <v>18931</v>
      </c>
      <c r="AE62" s="284" t="s">
        <v>18936</v>
      </c>
    </row>
    <row r="63" spans="1:31" s="285" customFormat="1">
      <c r="A63" s="286" t="s">
        <v>19104</v>
      </c>
      <c r="B63" s="281" t="s">
        <v>19105</v>
      </c>
      <c r="C63" s="281">
        <v>23065</v>
      </c>
      <c r="D63" s="281" t="s">
        <v>2</v>
      </c>
      <c r="E63" s="281" t="s">
        <v>3</v>
      </c>
      <c r="F63" s="281" t="s">
        <v>3</v>
      </c>
      <c r="G63" s="281" t="s">
        <v>429</v>
      </c>
      <c r="H63" s="281">
        <v>29394</v>
      </c>
      <c r="I63" s="281">
        <v>29087</v>
      </c>
      <c r="J63" s="281">
        <v>20222</v>
      </c>
      <c r="K63" s="281" t="s">
        <v>628</v>
      </c>
      <c r="L63" s="281" t="s">
        <v>19106</v>
      </c>
      <c r="M63" s="281" t="s">
        <v>32086</v>
      </c>
      <c r="N63" s="282" t="s">
        <v>31599</v>
      </c>
      <c r="O63" s="282" t="s">
        <v>3</v>
      </c>
      <c r="P63" s="282" t="s">
        <v>7</v>
      </c>
      <c r="Q63" s="282" t="s">
        <v>3</v>
      </c>
      <c r="R63" s="282" t="s">
        <v>3</v>
      </c>
      <c r="S63" s="282" t="s">
        <v>3</v>
      </c>
      <c r="T63" s="282" t="s">
        <v>19107</v>
      </c>
      <c r="U63" s="282" t="s">
        <v>3</v>
      </c>
      <c r="V63" s="282" t="s">
        <v>19108</v>
      </c>
      <c r="W63" s="282" t="s">
        <v>19109</v>
      </c>
      <c r="X63" s="283" t="s">
        <v>47</v>
      </c>
      <c r="Y63" s="283" t="s">
        <v>5958</v>
      </c>
      <c r="Z63" s="283" t="s">
        <v>19111</v>
      </c>
      <c r="AA63" s="283" t="s">
        <v>19108</v>
      </c>
      <c r="AB63" s="284" t="s">
        <v>19112</v>
      </c>
      <c r="AC63" s="284" t="s">
        <v>19110</v>
      </c>
      <c r="AD63" s="284" t="s">
        <v>19111</v>
      </c>
      <c r="AE63" s="284" t="s">
        <v>3</v>
      </c>
    </row>
    <row r="64" spans="1:31" s="285" customFormat="1" ht="30">
      <c r="A64" s="286" t="s">
        <v>19337</v>
      </c>
      <c r="B64" s="281" t="s">
        <v>19338</v>
      </c>
      <c r="C64" s="281">
        <v>27438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397</v>
      </c>
      <c r="I64" s="281">
        <v>369</v>
      </c>
      <c r="J64" s="281">
        <v>5456</v>
      </c>
      <c r="K64" s="281" t="s">
        <v>628</v>
      </c>
      <c r="L64" s="281" t="s">
        <v>3141</v>
      </c>
      <c r="M64" s="281" t="s">
        <v>3142</v>
      </c>
      <c r="N64" s="282" t="s">
        <v>31600</v>
      </c>
      <c r="O64" s="282" t="s">
        <v>5368</v>
      </c>
      <c r="P64" s="282" t="s">
        <v>40</v>
      </c>
      <c r="Q64" s="282" t="s">
        <v>5370</v>
      </c>
      <c r="R64" s="282">
        <v>2</v>
      </c>
      <c r="S64" s="282" t="s">
        <v>5371</v>
      </c>
      <c r="T64" s="282" t="s">
        <v>19339</v>
      </c>
      <c r="U64" s="282" t="s">
        <v>19340</v>
      </c>
      <c r="V64" s="282" t="s">
        <v>19341</v>
      </c>
      <c r="W64" s="282" t="s">
        <v>19342</v>
      </c>
      <c r="X64" s="283" t="s">
        <v>47</v>
      </c>
      <c r="Y64" s="283" t="s">
        <v>19343</v>
      </c>
      <c r="Z64" s="283" t="s">
        <v>32121</v>
      </c>
      <c r="AA64" s="283" t="s">
        <v>19341</v>
      </c>
      <c r="AB64" s="284" t="s">
        <v>5378</v>
      </c>
      <c r="AC64" s="284" t="s">
        <v>5372</v>
      </c>
      <c r="AD64" s="284" t="s">
        <v>32093</v>
      </c>
      <c r="AE64" s="284" t="s">
        <v>19344</v>
      </c>
    </row>
    <row r="65" spans="1:31" s="285" customFormat="1" ht="30">
      <c r="A65" s="286" t="s">
        <v>20583</v>
      </c>
      <c r="B65" s="281" t="s">
        <v>20584</v>
      </c>
      <c r="C65" s="281">
        <v>5397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1776</v>
      </c>
      <c r="I65" s="281">
        <v>1722</v>
      </c>
      <c r="J65" s="281">
        <v>5713</v>
      </c>
      <c r="K65" s="281" t="s">
        <v>628</v>
      </c>
      <c r="L65" s="281" t="s">
        <v>3131</v>
      </c>
      <c r="M65" s="281" t="s">
        <v>32086</v>
      </c>
      <c r="N65" s="282" t="s">
        <v>31600</v>
      </c>
      <c r="O65" s="282" t="s">
        <v>5499</v>
      </c>
      <c r="P65" s="282" t="s">
        <v>40</v>
      </c>
      <c r="Q65" s="282" t="s">
        <v>5501</v>
      </c>
      <c r="R65" s="282">
        <v>3</v>
      </c>
      <c r="S65" s="282" t="s">
        <v>5502</v>
      </c>
      <c r="T65" s="282" t="s">
        <v>20585</v>
      </c>
      <c r="U65" s="282" t="s">
        <v>20586</v>
      </c>
      <c r="V65" s="282" t="s">
        <v>20587</v>
      </c>
      <c r="W65" s="282" t="s">
        <v>20588</v>
      </c>
      <c r="X65" s="283" t="s">
        <v>47</v>
      </c>
      <c r="Y65" s="283" t="s">
        <v>20589</v>
      </c>
      <c r="Z65" s="283" t="s">
        <v>20586</v>
      </c>
      <c r="AA65" s="283" t="s">
        <v>20590</v>
      </c>
      <c r="AB65" s="284" t="s">
        <v>5510</v>
      </c>
      <c r="AC65" s="284" t="s">
        <v>5508</v>
      </c>
      <c r="AD65" s="284" t="s">
        <v>20586</v>
      </c>
      <c r="AE65" s="284" t="s">
        <v>20591</v>
      </c>
    </row>
    <row r="66" spans="1:31" s="285" customFormat="1">
      <c r="A66" s="286" t="s">
        <v>20634</v>
      </c>
      <c r="B66" s="281" t="s">
        <v>20635</v>
      </c>
      <c r="C66" s="281">
        <v>19594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403</v>
      </c>
      <c r="I66" s="281">
        <v>368</v>
      </c>
      <c r="J66" s="281">
        <v>1887</v>
      </c>
      <c r="K66" s="281" t="s">
        <v>628</v>
      </c>
      <c r="L66" s="281" t="s">
        <v>629</v>
      </c>
      <c r="M66" s="281" t="s">
        <v>630</v>
      </c>
      <c r="N66" s="282" t="s">
        <v>31600</v>
      </c>
      <c r="O66" s="282" t="s">
        <v>631</v>
      </c>
      <c r="P66" s="282" t="s">
        <v>40</v>
      </c>
      <c r="Q66" s="282" t="s">
        <v>632</v>
      </c>
      <c r="R66" s="282">
        <v>3</v>
      </c>
      <c r="S66" s="282" t="s">
        <v>633</v>
      </c>
      <c r="T66" s="282" t="s">
        <v>20636</v>
      </c>
      <c r="U66" s="282" t="s">
        <v>20637</v>
      </c>
      <c r="V66" s="282" t="s">
        <v>20638</v>
      </c>
      <c r="W66" s="282" t="s">
        <v>20639</v>
      </c>
      <c r="X66" s="283" t="s">
        <v>47</v>
      </c>
      <c r="Y66" s="283" t="s">
        <v>20640</v>
      </c>
      <c r="Z66" s="283"/>
      <c r="AA66" s="283" t="s">
        <v>20638</v>
      </c>
      <c r="AB66" s="284" t="s">
        <v>640</v>
      </c>
      <c r="AC66" s="284" t="s">
        <v>641</v>
      </c>
      <c r="AD66" s="284" t="s">
        <v>642</v>
      </c>
      <c r="AE66" s="284" t="s">
        <v>14885</v>
      </c>
    </row>
    <row r="67" spans="1:31" s="285" customFormat="1">
      <c r="A67" s="286" t="s">
        <v>21671</v>
      </c>
      <c r="B67" s="281" t="s">
        <v>21672</v>
      </c>
      <c r="C67" s="281">
        <v>28565</v>
      </c>
      <c r="D67" s="281" t="s">
        <v>2</v>
      </c>
      <c r="E67" s="281" t="s">
        <v>3</v>
      </c>
      <c r="F67" s="281" t="s">
        <v>3</v>
      </c>
      <c r="G67" s="281" t="s">
        <v>429</v>
      </c>
      <c r="H67" s="281">
        <v>10463</v>
      </c>
      <c r="I67" s="281">
        <v>10322</v>
      </c>
      <c r="J67" s="281">
        <v>12557</v>
      </c>
      <c r="K67" s="281" t="s">
        <v>628</v>
      </c>
      <c r="L67" s="281" t="s">
        <v>21673</v>
      </c>
      <c r="M67" s="281" t="s">
        <v>3723</v>
      </c>
      <c r="N67" s="282" t="s">
        <v>31599</v>
      </c>
      <c r="O67" s="282" t="s">
        <v>3</v>
      </c>
      <c r="P67" s="282" t="s">
        <v>7</v>
      </c>
      <c r="Q67" s="282" t="s">
        <v>3</v>
      </c>
      <c r="R67" s="282" t="s">
        <v>3</v>
      </c>
      <c r="S67" s="282" t="s">
        <v>3</v>
      </c>
      <c r="T67" s="282" t="s">
        <v>21674</v>
      </c>
      <c r="U67" s="282" t="s">
        <v>3</v>
      </c>
      <c r="V67" s="282" t="s">
        <v>21675</v>
      </c>
      <c r="W67" s="282" t="s">
        <v>21676</v>
      </c>
      <c r="X67" s="283" t="s">
        <v>47</v>
      </c>
      <c r="Y67" s="283" t="s">
        <v>21677</v>
      </c>
      <c r="Z67" s="283" t="s">
        <v>32122</v>
      </c>
      <c r="AA67" s="283" t="s">
        <v>21675</v>
      </c>
      <c r="AB67" s="284" t="s">
        <v>21678</v>
      </c>
      <c r="AC67" s="284" t="s">
        <v>21674</v>
      </c>
      <c r="AD67" s="284" t="s">
        <v>32122</v>
      </c>
      <c r="AE67" s="284" t="s">
        <v>21679</v>
      </c>
    </row>
    <row r="68" spans="1:31" s="285" customFormat="1">
      <c r="A68" s="286" t="s">
        <v>14804</v>
      </c>
      <c r="B68" s="281" t="s">
        <v>21680</v>
      </c>
      <c r="C68" s="281">
        <v>25168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1612</v>
      </c>
      <c r="I68" s="281">
        <v>1564</v>
      </c>
      <c r="J68" s="281">
        <v>3530</v>
      </c>
      <c r="K68" s="281" t="s">
        <v>628</v>
      </c>
      <c r="L68" s="281" t="s">
        <v>3722</v>
      </c>
      <c r="M68" s="281" t="s">
        <v>3723</v>
      </c>
      <c r="N68" s="282" t="s">
        <v>31600</v>
      </c>
      <c r="O68" s="282" t="s">
        <v>14804</v>
      </c>
      <c r="P68" s="282" t="s">
        <v>20</v>
      </c>
      <c r="Q68" s="282" t="s">
        <v>14805</v>
      </c>
      <c r="R68" s="282">
        <v>2</v>
      </c>
      <c r="S68" s="282" t="s">
        <v>14806</v>
      </c>
      <c r="T68" s="282" t="s">
        <v>21681</v>
      </c>
      <c r="U68" s="282" t="s">
        <v>21682</v>
      </c>
      <c r="V68" s="282" t="s">
        <v>21683</v>
      </c>
      <c r="W68" s="282" t="s">
        <v>21684</v>
      </c>
      <c r="X68" s="283" t="s">
        <v>21685</v>
      </c>
      <c r="Y68" s="283" t="s">
        <v>21686</v>
      </c>
      <c r="Z68" s="283" t="s">
        <v>32123</v>
      </c>
      <c r="AA68" s="283" t="s">
        <v>21683</v>
      </c>
      <c r="AB68" s="284" t="s">
        <v>14813</v>
      </c>
      <c r="AC68" s="284" t="s">
        <v>14814</v>
      </c>
      <c r="AD68" s="284" t="s">
        <v>32124</v>
      </c>
      <c r="AE68" s="284" t="s">
        <v>21687</v>
      </c>
    </row>
    <row r="69" spans="1:31" s="285" customFormat="1">
      <c r="A69" s="286" t="s">
        <v>22519</v>
      </c>
      <c r="B69" s="281" t="s">
        <v>22520</v>
      </c>
      <c r="C69" s="281">
        <v>31325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2712</v>
      </c>
      <c r="I69" s="281">
        <v>2671</v>
      </c>
      <c r="J69" s="281">
        <v>4556</v>
      </c>
      <c r="K69" s="281" t="s">
        <v>628</v>
      </c>
      <c r="L69" s="281" t="s">
        <v>5382</v>
      </c>
      <c r="M69" s="281" t="s">
        <v>3122</v>
      </c>
      <c r="N69" s="282" t="s">
        <v>31599</v>
      </c>
      <c r="O69" s="282" t="s">
        <v>3</v>
      </c>
      <c r="P69" s="282" t="s">
        <v>7</v>
      </c>
      <c r="Q69" s="282" t="s">
        <v>3</v>
      </c>
      <c r="R69" s="282" t="s">
        <v>3</v>
      </c>
      <c r="S69" s="282" t="s">
        <v>3</v>
      </c>
      <c r="T69" s="282" t="s">
        <v>22521</v>
      </c>
      <c r="U69" s="282" t="s">
        <v>3</v>
      </c>
      <c r="V69" s="282" t="s">
        <v>22522</v>
      </c>
      <c r="W69" s="282" t="s">
        <v>22523</v>
      </c>
      <c r="X69" s="283" t="s">
        <v>47</v>
      </c>
      <c r="Y69" s="283" t="s">
        <v>22524</v>
      </c>
      <c r="Z69" s="283" t="s">
        <v>32125</v>
      </c>
      <c r="AA69" s="283" t="s">
        <v>22522</v>
      </c>
      <c r="AB69" s="284" t="s">
        <v>22525</v>
      </c>
      <c r="AC69" s="284" t="s">
        <v>22521</v>
      </c>
      <c r="AD69" s="284" t="s">
        <v>32126</v>
      </c>
      <c r="AE69" s="284" t="s">
        <v>22526</v>
      </c>
    </row>
    <row r="70" spans="1:31" s="285" customFormat="1">
      <c r="A70" s="286" t="s">
        <v>22880</v>
      </c>
      <c r="B70" s="281" t="s">
        <v>22881</v>
      </c>
      <c r="C70" s="281">
        <v>23870</v>
      </c>
      <c r="D70" s="281" t="s">
        <v>2</v>
      </c>
      <c r="E70" s="281" t="s">
        <v>3</v>
      </c>
      <c r="F70" s="281" t="s">
        <v>3</v>
      </c>
      <c r="G70" s="281" t="s">
        <v>429</v>
      </c>
      <c r="H70" s="281">
        <v>16558</v>
      </c>
      <c r="I70" s="281">
        <v>16208</v>
      </c>
      <c r="J70" s="281">
        <v>16157</v>
      </c>
      <c r="K70" s="281" t="s">
        <v>628</v>
      </c>
      <c r="L70" s="281" t="s">
        <v>22882</v>
      </c>
      <c r="M70" s="281" t="s">
        <v>3142</v>
      </c>
      <c r="N70" s="282" t="s">
        <v>31599</v>
      </c>
      <c r="O70" s="282" t="s">
        <v>3</v>
      </c>
      <c r="P70" s="282" t="s">
        <v>7</v>
      </c>
      <c r="Q70" s="282" t="s">
        <v>3</v>
      </c>
      <c r="R70" s="282" t="s">
        <v>3</v>
      </c>
      <c r="S70" s="282" t="s">
        <v>3</v>
      </c>
      <c r="T70" s="282" t="s">
        <v>22883</v>
      </c>
      <c r="U70" s="282" t="s">
        <v>3</v>
      </c>
      <c r="V70" s="282" t="s">
        <v>22884</v>
      </c>
      <c r="W70" s="282" t="s">
        <v>22885</v>
      </c>
      <c r="X70" s="283" t="s">
        <v>47</v>
      </c>
      <c r="Y70" s="283" t="s">
        <v>22886</v>
      </c>
      <c r="Z70" s="283" t="s">
        <v>32127</v>
      </c>
      <c r="AA70" s="283" t="s">
        <v>22888</v>
      </c>
      <c r="AB70" s="284" t="s">
        <v>22889</v>
      </c>
      <c r="AC70" s="284" t="s">
        <v>22887</v>
      </c>
      <c r="AD70" s="284" t="s">
        <v>32127</v>
      </c>
      <c r="AE70" s="284" t="s">
        <v>22890</v>
      </c>
    </row>
    <row r="71" spans="1:31" s="285" customFormat="1">
      <c r="A71" s="286" t="s">
        <v>23050</v>
      </c>
      <c r="B71" s="281" t="s">
        <v>23051</v>
      </c>
      <c r="C71" s="281">
        <v>21883</v>
      </c>
      <c r="D71" s="281" t="s">
        <v>2</v>
      </c>
      <c r="E71" s="281" t="s">
        <v>3</v>
      </c>
      <c r="F71" s="281" t="s">
        <v>3</v>
      </c>
      <c r="G71" s="281" t="s">
        <v>429</v>
      </c>
      <c r="H71" s="281">
        <v>9349</v>
      </c>
      <c r="I71" s="281">
        <v>9158</v>
      </c>
      <c r="J71" s="281">
        <v>21713</v>
      </c>
      <c r="K71" s="281" t="s">
        <v>628</v>
      </c>
      <c r="L71" s="281" t="s">
        <v>23052</v>
      </c>
      <c r="M71" s="281" t="s">
        <v>32092</v>
      </c>
      <c r="N71" s="282" t="s">
        <v>31599</v>
      </c>
      <c r="O71" s="282" t="s">
        <v>3</v>
      </c>
      <c r="P71" s="282" t="s">
        <v>7</v>
      </c>
      <c r="Q71" s="282" t="s">
        <v>3</v>
      </c>
      <c r="R71" s="282" t="s">
        <v>3</v>
      </c>
      <c r="S71" s="282" t="s">
        <v>3</v>
      </c>
      <c r="T71" s="282" t="s">
        <v>23053</v>
      </c>
      <c r="U71" s="282" t="s">
        <v>3</v>
      </c>
      <c r="V71" s="282" t="s">
        <v>23054</v>
      </c>
      <c r="W71" s="282" t="s">
        <v>23055</v>
      </c>
      <c r="X71" s="283" t="s">
        <v>47</v>
      </c>
      <c r="Y71" s="283" t="s">
        <v>23056</v>
      </c>
      <c r="Z71" s="283"/>
      <c r="AA71" s="283" t="s">
        <v>23054</v>
      </c>
      <c r="AB71" s="284" t="s">
        <v>23057</v>
      </c>
      <c r="AC71" s="284" t="s">
        <v>23053</v>
      </c>
      <c r="AD71" s="284" t="s">
        <v>32128</v>
      </c>
      <c r="AE71" s="284" t="s">
        <v>23058</v>
      </c>
    </row>
    <row r="72" spans="1:31" s="285" customFormat="1">
      <c r="A72" s="286" t="s">
        <v>24184</v>
      </c>
      <c r="B72" s="281" t="s">
        <v>24185</v>
      </c>
      <c r="C72" s="281">
        <v>33075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849</v>
      </c>
      <c r="I72" s="281">
        <v>833</v>
      </c>
      <c r="J72" s="281">
        <v>5745</v>
      </c>
      <c r="K72" s="281" t="s">
        <v>628</v>
      </c>
      <c r="L72" s="281" t="s">
        <v>3242</v>
      </c>
      <c r="M72" s="281" t="s">
        <v>3110</v>
      </c>
      <c r="N72" s="282" t="s">
        <v>31600</v>
      </c>
      <c r="O72" s="282" t="s">
        <v>17244</v>
      </c>
      <c r="P72" s="282" t="s">
        <v>40</v>
      </c>
      <c r="Q72" s="282" t="s">
        <v>17246</v>
      </c>
      <c r="R72" s="282">
        <v>2</v>
      </c>
      <c r="S72" s="282" t="s">
        <v>17247</v>
      </c>
      <c r="T72" s="282" t="s">
        <v>24186</v>
      </c>
      <c r="U72" s="282" t="s">
        <v>24187</v>
      </c>
      <c r="V72" s="282" t="s">
        <v>24188</v>
      </c>
      <c r="W72" s="282" t="s">
        <v>24189</v>
      </c>
      <c r="X72" s="283" t="s">
        <v>47</v>
      </c>
      <c r="Y72" s="283" t="s">
        <v>24190</v>
      </c>
      <c r="Z72" s="283" t="s">
        <v>32129</v>
      </c>
      <c r="AA72" s="283" t="s">
        <v>24188</v>
      </c>
      <c r="AB72" s="284" t="s">
        <v>24191</v>
      </c>
      <c r="AC72" s="284" t="s">
        <v>17248</v>
      </c>
      <c r="AD72" s="284" t="s">
        <v>24187</v>
      </c>
      <c r="AE72" s="284" t="s">
        <v>24192</v>
      </c>
    </row>
    <row r="73" spans="1:31" s="285" customFormat="1">
      <c r="A73" s="286" t="s">
        <v>24406</v>
      </c>
      <c r="B73" s="281" t="s">
        <v>24407</v>
      </c>
      <c r="C73" s="281">
        <v>12681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1582</v>
      </c>
      <c r="I73" s="281">
        <v>1548</v>
      </c>
      <c r="J73" s="281">
        <v>7237</v>
      </c>
      <c r="K73" s="281" t="s">
        <v>628</v>
      </c>
      <c r="L73" s="281" t="s">
        <v>5382</v>
      </c>
      <c r="M73" s="281" t="s">
        <v>3122</v>
      </c>
      <c r="N73" s="282" t="s">
        <v>31600</v>
      </c>
      <c r="O73" s="282" t="s">
        <v>5383</v>
      </c>
      <c r="P73" s="282" t="s">
        <v>40</v>
      </c>
      <c r="Q73" s="282" t="s">
        <v>5384</v>
      </c>
      <c r="R73" s="282">
        <v>3</v>
      </c>
      <c r="S73" s="282" t="s">
        <v>5385</v>
      </c>
      <c r="T73" s="282" t="s">
        <v>24408</v>
      </c>
      <c r="U73" s="282" t="s">
        <v>24409</v>
      </c>
      <c r="V73" s="282" t="s">
        <v>24410</v>
      </c>
      <c r="W73" s="282" t="s">
        <v>24411</v>
      </c>
      <c r="X73" s="283" t="s">
        <v>47</v>
      </c>
      <c r="Y73" s="283" t="s">
        <v>24412</v>
      </c>
      <c r="Z73" s="283" t="s">
        <v>24413</v>
      </c>
      <c r="AA73" s="283" t="s">
        <v>24414</v>
      </c>
      <c r="AB73" s="284" t="s">
        <v>5392</v>
      </c>
      <c r="AC73" s="284" t="s">
        <v>5393</v>
      </c>
      <c r="AD73" s="284" t="s">
        <v>5394</v>
      </c>
      <c r="AE73" s="284" t="s">
        <v>24410</v>
      </c>
    </row>
    <row r="74" spans="1:31" s="285" customFormat="1">
      <c r="A74" s="286" t="s">
        <v>25298</v>
      </c>
      <c r="B74" s="281" t="s">
        <v>25299</v>
      </c>
      <c r="C74" s="281">
        <v>16434</v>
      </c>
      <c r="D74" s="281" t="s">
        <v>2</v>
      </c>
      <c r="E74" s="281" t="s">
        <v>3</v>
      </c>
      <c r="F74" s="281" t="s">
        <v>3</v>
      </c>
      <c r="G74" s="281" t="s">
        <v>3</v>
      </c>
      <c r="H74" s="281">
        <v>6113</v>
      </c>
      <c r="I74" s="281">
        <v>5999</v>
      </c>
      <c r="J74" s="281">
        <v>12505</v>
      </c>
      <c r="K74" s="281" t="s">
        <v>628</v>
      </c>
      <c r="L74" s="281" t="s">
        <v>3131</v>
      </c>
      <c r="M74" s="281" t="s">
        <v>32086</v>
      </c>
      <c r="N74" s="282" t="s">
        <v>31599</v>
      </c>
      <c r="O74" s="282" t="s">
        <v>3</v>
      </c>
      <c r="P74" s="282" t="s">
        <v>7</v>
      </c>
      <c r="Q74" s="282" t="s">
        <v>3</v>
      </c>
      <c r="R74" s="282" t="s">
        <v>3</v>
      </c>
      <c r="S74" s="282" t="s">
        <v>3</v>
      </c>
      <c r="T74" s="282" t="s">
        <v>25300</v>
      </c>
      <c r="U74" s="282" t="s">
        <v>3</v>
      </c>
      <c r="V74" s="282" t="s">
        <v>25301</v>
      </c>
      <c r="W74" s="282" t="s">
        <v>25302</v>
      </c>
      <c r="X74" s="283" t="s">
        <v>47</v>
      </c>
      <c r="Y74" s="283" t="s">
        <v>25303</v>
      </c>
      <c r="Z74" s="283" t="s">
        <v>32130</v>
      </c>
      <c r="AA74" s="283" t="s">
        <v>25304</v>
      </c>
      <c r="AB74" s="284" t="s">
        <v>25305</v>
      </c>
      <c r="AC74" s="284" t="s">
        <v>25300</v>
      </c>
      <c r="AD74" s="284" t="s">
        <v>32131</v>
      </c>
      <c r="AE74" s="284" t="s">
        <v>25301</v>
      </c>
    </row>
    <row r="75" spans="1:31" s="285" customFormat="1" ht="30">
      <c r="A75" s="286" t="s">
        <v>5383</v>
      </c>
      <c r="B75" s="281" t="s">
        <v>25580</v>
      </c>
      <c r="C75" s="281">
        <v>2352</v>
      </c>
      <c r="D75" s="281" t="s">
        <v>2</v>
      </c>
      <c r="E75" s="281" t="s">
        <v>3</v>
      </c>
      <c r="F75" s="281" t="s">
        <v>3</v>
      </c>
      <c r="G75" s="281" t="s">
        <v>3</v>
      </c>
      <c r="H75" s="281">
        <v>5315</v>
      </c>
      <c r="I75" s="281">
        <v>5206</v>
      </c>
      <c r="J75" s="281">
        <v>5492</v>
      </c>
      <c r="K75" s="281" t="s">
        <v>628</v>
      </c>
      <c r="L75" s="281" t="s">
        <v>5382</v>
      </c>
      <c r="M75" s="281" t="s">
        <v>3122</v>
      </c>
      <c r="N75" s="282" t="s">
        <v>31600</v>
      </c>
      <c r="O75" s="282" t="s">
        <v>5383</v>
      </c>
      <c r="P75" s="282" t="s">
        <v>20</v>
      </c>
      <c r="Q75" s="282" t="s">
        <v>5384</v>
      </c>
      <c r="R75" s="282">
        <v>3</v>
      </c>
      <c r="S75" s="282" t="s">
        <v>5385</v>
      </c>
      <c r="T75" s="282" t="s">
        <v>5393</v>
      </c>
      <c r="U75" s="282" t="s">
        <v>25581</v>
      </c>
      <c r="V75" s="282" t="s">
        <v>25582</v>
      </c>
      <c r="W75" s="282" t="s">
        <v>25583</v>
      </c>
      <c r="X75" s="283" t="s">
        <v>47</v>
      </c>
      <c r="Y75" s="283" t="s">
        <v>25584</v>
      </c>
      <c r="Z75" s="283" t="s">
        <v>32132</v>
      </c>
      <c r="AA75" s="283" t="s">
        <v>25582</v>
      </c>
      <c r="AB75" s="284" t="s">
        <v>5392</v>
      </c>
      <c r="AC75" s="284" t="s">
        <v>5393</v>
      </c>
      <c r="AD75" s="284" t="s">
        <v>32132</v>
      </c>
      <c r="AE75" s="284" t="s">
        <v>25585</v>
      </c>
    </row>
    <row r="76" spans="1:31" s="285" customFormat="1">
      <c r="A76" s="286" t="s">
        <v>25629</v>
      </c>
      <c r="B76" s="281" t="s">
        <v>25630</v>
      </c>
      <c r="C76" s="281">
        <v>24350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112</v>
      </c>
      <c r="I76" s="281">
        <v>118</v>
      </c>
      <c r="J76" s="281">
        <v>2083</v>
      </c>
      <c r="K76" s="281" t="s">
        <v>628</v>
      </c>
      <c r="L76" s="281" t="s">
        <v>3722</v>
      </c>
      <c r="M76" s="281" t="s">
        <v>3723</v>
      </c>
      <c r="N76" s="282" t="s">
        <v>31600</v>
      </c>
      <c r="O76" s="282" t="s">
        <v>16433</v>
      </c>
      <c r="P76" s="282" t="s">
        <v>40</v>
      </c>
      <c r="Q76" s="282" t="s">
        <v>16435</v>
      </c>
      <c r="R76" s="282">
        <v>2</v>
      </c>
      <c r="S76" s="282" t="s">
        <v>16436</v>
      </c>
      <c r="T76" s="282" t="s">
        <v>25631</v>
      </c>
      <c r="U76" s="282" t="s">
        <v>25632</v>
      </c>
      <c r="V76" s="282" t="s">
        <v>25633</v>
      </c>
      <c r="W76" s="282" t="s">
        <v>25634</v>
      </c>
      <c r="X76" s="283" t="s">
        <v>47</v>
      </c>
      <c r="Y76" s="283" t="s">
        <v>25635</v>
      </c>
      <c r="Z76" s="283"/>
      <c r="AA76" s="283" t="s">
        <v>25636</v>
      </c>
      <c r="AB76" s="284" t="s">
        <v>16443</v>
      </c>
      <c r="AC76" s="284" t="s">
        <v>16437</v>
      </c>
      <c r="AD76" s="284" t="s">
        <v>16438</v>
      </c>
      <c r="AE76" s="284" t="s">
        <v>16439</v>
      </c>
    </row>
    <row r="77" spans="1:31" s="285" customFormat="1" ht="30">
      <c r="A77" s="286" t="s">
        <v>26362</v>
      </c>
      <c r="B77" s="281" t="s">
        <v>26363</v>
      </c>
      <c r="C77" s="281">
        <v>31228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1457</v>
      </c>
      <c r="I77" s="281">
        <v>1393</v>
      </c>
      <c r="J77" s="281">
        <v>2894</v>
      </c>
      <c r="K77" s="281" t="s">
        <v>628</v>
      </c>
      <c r="L77" s="281" t="s">
        <v>629</v>
      </c>
      <c r="M77" s="281" t="s">
        <v>630</v>
      </c>
      <c r="N77" s="282" t="s">
        <v>31600</v>
      </c>
      <c r="O77" s="282" t="s">
        <v>12869</v>
      </c>
      <c r="P77" s="282" t="s">
        <v>40</v>
      </c>
      <c r="Q77" s="282" t="s">
        <v>12871</v>
      </c>
      <c r="R77" s="282">
        <v>3</v>
      </c>
      <c r="S77" s="282" t="s">
        <v>12872</v>
      </c>
      <c r="T77" s="282" t="s">
        <v>26364</v>
      </c>
      <c r="U77" s="282" t="s">
        <v>26365</v>
      </c>
      <c r="V77" s="282" t="s">
        <v>26366</v>
      </c>
      <c r="W77" s="282" t="s">
        <v>26367</v>
      </c>
      <c r="X77" s="283" t="s">
        <v>47</v>
      </c>
      <c r="Y77" s="283" t="s">
        <v>26368</v>
      </c>
      <c r="Z77" s="283"/>
      <c r="AA77" s="283" t="s">
        <v>26369</v>
      </c>
      <c r="AB77" s="284" t="s">
        <v>12879</v>
      </c>
      <c r="AC77" s="284" t="s">
        <v>12873</v>
      </c>
      <c r="AD77" s="284" t="s">
        <v>12878</v>
      </c>
      <c r="AE77" s="284" t="s">
        <v>12880</v>
      </c>
    </row>
    <row r="78" spans="1:31" s="285" customFormat="1">
      <c r="A78" s="286" t="s">
        <v>14728</v>
      </c>
      <c r="B78" s="281" t="s">
        <v>26558</v>
      </c>
      <c r="C78" s="281">
        <v>29531</v>
      </c>
      <c r="D78" s="281" t="s">
        <v>2</v>
      </c>
      <c r="E78" s="281" t="s">
        <v>3</v>
      </c>
      <c r="F78" s="281" t="s">
        <v>3</v>
      </c>
      <c r="G78" s="281" t="s">
        <v>3</v>
      </c>
      <c r="H78" s="281">
        <v>7263</v>
      </c>
      <c r="I78" s="281">
        <v>7137</v>
      </c>
      <c r="J78" s="281">
        <v>12570</v>
      </c>
      <c r="K78" s="281" t="s">
        <v>628</v>
      </c>
      <c r="L78" s="281" t="s">
        <v>4639</v>
      </c>
      <c r="M78" s="281" t="s">
        <v>32092</v>
      </c>
      <c r="N78" s="282" t="s">
        <v>31600</v>
      </c>
      <c r="O78" s="282" t="s">
        <v>14728</v>
      </c>
      <c r="P78" s="282" t="s">
        <v>20</v>
      </c>
      <c r="Q78" s="282" t="s">
        <v>14729</v>
      </c>
      <c r="R78" s="282">
        <v>2</v>
      </c>
      <c r="S78" s="282" t="s">
        <v>14730</v>
      </c>
      <c r="T78" s="282" t="s">
        <v>26559</v>
      </c>
      <c r="U78" s="282" t="s">
        <v>26560</v>
      </c>
      <c r="V78" s="282" t="s">
        <v>26561</v>
      </c>
      <c r="W78" s="282" t="s">
        <v>26562</v>
      </c>
      <c r="X78" s="283" t="s">
        <v>47</v>
      </c>
      <c r="Y78" s="283" t="s">
        <v>26215</v>
      </c>
      <c r="Z78" s="283" t="s">
        <v>32133</v>
      </c>
      <c r="AA78" s="283" t="s">
        <v>26561</v>
      </c>
      <c r="AB78" s="284" t="s">
        <v>14735</v>
      </c>
      <c r="AC78" s="284" t="s">
        <v>14736</v>
      </c>
      <c r="AD78" s="284" t="s">
        <v>32134</v>
      </c>
      <c r="AE78" s="284" t="s">
        <v>26563</v>
      </c>
    </row>
    <row r="79" spans="1:31" s="285" customFormat="1">
      <c r="A79" s="286" t="s">
        <v>14702</v>
      </c>
      <c r="B79" s="281" t="s">
        <v>27204</v>
      </c>
      <c r="C79" s="281">
        <v>6257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1686</v>
      </c>
      <c r="I79" s="281">
        <v>1657</v>
      </c>
      <c r="J79" s="281">
        <v>6584</v>
      </c>
      <c r="K79" s="281" t="s">
        <v>628</v>
      </c>
      <c r="L79" s="281" t="s">
        <v>3722</v>
      </c>
      <c r="M79" s="281" t="s">
        <v>3723</v>
      </c>
      <c r="N79" s="282" t="s">
        <v>31600</v>
      </c>
      <c r="O79" s="282" t="s">
        <v>14702</v>
      </c>
      <c r="P79" s="282" t="s">
        <v>20</v>
      </c>
      <c r="Q79" s="282" t="s">
        <v>14703</v>
      </c>
      <c r="R79" s="282">
        <v>2</v>
      </c>
      <c r="S79" s="282" t="s">
        <v>14704</v>
      </c>
      <c r="T79" s="282" t="s">
        <v>27205</v>
      </c>
      <c r="U79" s="282" t="s">
        <v>27206</v>
      </c>
      <c r="V79" s="282" t="s">
        <v>27207</v>
      </c>
      <c r="W79" s="282" t="s">
        <v>27208</v>
      </c>
      <c r="X79" s="283" t="s">
        <v>47</v>
      </c>
      <c r="Y79" s="283" t="s">
        <v>27209</v>
      </c>
      <c r="Z79" s="283" t="s">
        <v>32135</v>
      </c>
      <c r="AA79" s="283" t="s">
        <v>27207</v>
      </c>
      <c r="AB79" s="284" t="s">
        <v>14710</v>
      </c>
      <c r="AC79" s="284" t="s">
        <v>5068</v>
      </c>
      <c r="AD79" s="284" t="s">
        <v>32136</v>
      </c>
      <c r="AE79" s="284" t="s">
        <v>27207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62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 ht="45">
      <c r="A5" s="280" t="s">
        <v>67</v>
      </c>
      <c r="B5" s="281" t="s">
        <v>68</v>
      </c>
      <c r="C5" s="281">
        <v>15662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81</v>
      </c>
      <c r="I5" s="281">
        <v>74</v>
      </c>
      <c r="J5" s="281">
        <v>848</v>
      </c>
      <c r="K5" s="281" t="s">
        <v>69</v>
      </c>
      <c r="L5" s="281" t="s">
        <v>70</v>
      </c>
      <c r="M5" s="281" t="s">
        <v>71</v>
      </c>
      <c r="N5" s="282" t="s">
        <v>31600</v>
      </c>
      <c r="O5" s="282" t="s">
        <v>72</v>
      </c>
      <c r="P5" s="282" t="s">
        <v>40</v>
      </c>
      <c r="Q5" s="282" t="s">
        <v>73</v>
      </c>
      <c r="R5" s="282">
        <v>10</v>
      </c>
      <c r="S5" s="282" t="s">
        <v>74</v>
      </c>
      <c r="T5" s="282" t="s">
        <v>75</v>
      </c>
      <c r="U5" s="282" t="s">
        <v>76</v>
      </c>
      <c r="V5" s="282" t="s">
        <v>77</v>
      </c>
      <c r="W5" s="282" t="s">
        <v>78</v>
      </c>
      <c r="X5" s="283" t="s">
        <v>47</v>
      </c>
      <c r="Y5" s="283" t="s">
        <v>79</v>
      </c>
      <c r="Z5" s="283" t="s">
        <v>32137</v>
      </c>
      <c r="AA5" s="283" t="s">
        <v>77</v>
      </c>
      <c r="AB5" s="284" t="s">
        <v>80</v>
      </c>
      <c r="AC5" s="284" t="s">
        <v>81</v>
      </c>
      <c r="AD5" s="284" t="s">
        <v>32138</v>
      </c>
      <c r="AE5" s="284" t="s">
        <v>82</v>
      </c>
    </row>
    <row r="6" spans="1:31" s="285" customFormat="1" ht="45">
      <c r="A6" s="286" t="s">
        <v>83</v>
      </c>
      <c r="B6" s="281" t="s">
        <v>84</v>
      </c>
      <c r="C6" s="281">
        <v>26718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674</v>
      </c>
      <c r="I6" s="281">
        <v>661</v>
      </c>
      <c r="J6" s="281">
        <v>1727</v>
      </c>
      <c r="K6" s="281" t="s">
        <v>69</v>
      </c>
      <c r="L6" s="281" t="s">
        <v>70</v>
      </c>
      <c r="M6" s="281" t="s">
        <v>71</v>
      </c>
      <c r="N6" s="282" t="s">
        <v>31600</v>
      </c>
      <c r="O6" s="282" t="s">
        <v>72</v>
      </c>
      <c r="P6" s="282" t="s">
        <v>40</v>
      </c>
      <c r="Q6" s="282" t="s">
        <v>73</v>
      </c>
      <c r="R6" s="282">
        <v>10</v>
      </c>
      <c r="S6" s="282" t="s">
        <v>74</v>
      </c>
      <c r="T6" s="282" t="s">
        <v>85</v>
      </c>
      <c r="U6" s="282" t="s">
        <v>86</v>
      </c>
      <c r="V6" s="282" t="s">
        <v>87</v>
      </c>
      <c r="W6" s="282" t="s">
        <v>88</v>
      </c>
      <c r="X6" s="283" t="s">
        <v>47</v>
      </c>
      <c r="Y6" s="283" t="s">
        <v>89</v>
      </c>
      <c r="Z6" s="283" t="s">
        <v>90</v>
      </c>
      <c r="AA6" s="283" t="s">
        <v>87</v>
      </c>
      <c r="AB6" s="284" t="s">
        <v>80</v>
      </c>
      <c r="AC6" s="284" t="s">
        <v>81</v>
      </c>
      <c r="AD6" s="284" t="s">
        <v>32138</v>
      </c>
      <c r="AE6" s="284" t="s">
        <v>91</v>
      </c>
    </row>
    <row r="7" spans="1:31" s="285" customFormat="1">
      <c r="A7" s="286" t="s">
        <v>92</v>
      </c>
      <c r="B7" s="281" t="s">
        <v>93</v>
      </c>
      <c r="C7" s="281">
        <v>2820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96</v>
      </c>
      <c r="I7" s="281">
        <v>93</v>
      </c>
      <c r="J7" s="281">
        <v>706</v>
      </c>
      <c r="K7" s="281" t="s">
        <v>69</v>
      </c>
      <c r="L7" s="281" t="s">
        <v>94</v>
      </c>
      <c r="M7" s="281" t="s">
        <v>95</v>
      </c>
      <c r="N7" s="282" t="s">
        <v>31600</v>
      </c>
      <c r="O7" s="282" t="s">
        <v>96</v>
      </c>
      <c r="P7" s="282" t="s">
        <v>40</v>
      </c>
      <c r="Q7" s="282" t="s">
        <v>97</v>
      </c>
      <c r="R7" s="282">
        <v>7</v>
      </c>
      <c r="S7" s="282" t="s">
        <v>98</v>
      </c>
      <c r="T7" s="282" t="s">
        <v>99</v>
      </c>
      <c r="U7" s="282" t="s">
        <v>100</v>
      </c>
      <c r="V7" s="282" t="s">
        <v>101</v>
      </c>
      <c r="W7" s="282" t="s">
        <v>3</v>
      </c>
      <c r="X7" s="283" t="s">
        <v>47</v>
      </c>
      <c r="Y7" s="283" t="s">
        <v>102</v>
      </c>
      <c r="Z7" s="283" t="s">
        <v>32139</v>
      </c>
      <c r="AA7" s="283" t="s">
        <v>101</v>
      </c>
      <c r="AB7" s="284" t="s">
        <v>103</v>
      </c>
      <c r="AC7" s="284" t="s">
        <v>104</v>
      </c>
      <c r="AD7" s="284" t="s">
        <v>32140</v>
      </c>
      <c r="AE7" s="284" t="s">
        <v>105</v>
      </c>
    </row>
    <row r="8" spans="1:31" s="285" customFormat="1">
      <c r="A8" s="286" t="s">
        <v>106</v>
      </c>
      <c r="B8" s="281" t="s">
        <v>107</v>
      </c>
      <c r="C8" s="281">
        <v>3595</v>
      </c>
      <c r="D8" s="281" t="s">
        <v>2</v>
      </c>
      <c r="E8" s="281" t="s">
        <v>3</v>
      </c>
      <c r="F8" s="281" t="s">
        <v>3</v>
      </c>
      <c r="G8" s="281" t="s">
        <v>3</v>
      </c>
      <c r="H8" s="281">
        <v>3101</v>
      </c>
      <c r="I8" s="281">
        <v>3066</v>
      </c>
      <c r="J8" s="281">
        <v>4739</v>
      </c>
      <c r="K8" s="281" t="s">
        <v>69</v>
      </c>
      <c r="L8" s="281" t="s">
        <v>70</v>
      </c>
      <c r="M8" s="281" t="s">
        <v>71</v>
      </c>
      <c r="N8" s="282" t="s">
        <v>31600</v>
      </c>
      <c r="O8" s="282" t="s">
        <v>106</v>
      </c>
      <c r="P8" s="282" t="s">
        <v>20</v>
      </c>
      <c r="Q8" s="282" t="s">
        <v>107</v>
      </c>
      <c r="R8" s="282">
        <v>5</v>
      </c>
      <c r="S8" s="282" t="s">
        <v>108</v>
      </c>
      <c r="T8" s="282" t="s">
        <v>109</v>
      </c>
      <c r="U8" s="282" t="s">
        <v>110</v>
      </c>
      <c r="V8" s="282" t="s">
        <v>111</v>
      </c>
      <c r="W8" s="282" t="s">
        <v>112</v>
      </c>
      <c r="X8" s="283" t="s">
        <v>113</v>
      </c>
      <c r="Y8" s="283" t="s">
        <v>114</v>
      </c>
      <c r="Z8" s="283" t="s">
        <v>110</v>
      </c>
      <c r="AA8" s="283" t="s">
        <v>111</v>
      </c>
      <c r="AB8" s="284" t="s">
        <v>115</v>
      </c>
      <c r="AC8" s="284" t="s">
        <v>109</v>
      </c>
      <c r="AD8" s="284" t="s">
        <v>110</v>
      </c>
      <c r="AE8" s="284" t="s">
        <v>111</v>
      </c>
    </row>
    <row r="9" spans="1:31" s="285" customFormat="1">
      <c r="A9" s="286" t="s">
        <v>116</v>
      </c>
      <c r="B9" s="281" t="s">
        <v>117</v>
      </c>
      <c r="C9" s="281">
        <v>26338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208</v>
      </c>
      <c r="I9" s="281">
        <v>191</v>
      </c>
      <c r="J9" s="281">
        <v>867</v>
      </c>
      <c r="K9" s="281" t="s">
        <v>69</v>
      </c>
      <c r="L9" s="281" t="s">
        <v>94</v>
      </c>
      <c r="M9" s="281" t="s">
        <v>95</v>
      </c>
      <c r="N9" s="282" t="s">
        <v>31600</v>
      </c>
      <c r="O9" s="282" t="s">
        <v>96</v>
      </c>
      <c r="P9" s="282" t="s">
        <v>40</v>
      </c>
      <c r="Q9" s="282" t="s">
        <v>97</v>
      </c>
      <c r="R9" s="282">
        <v>7</v>
      </c>
      <c r="S9" s="282" t="s">
        <v>98</v>
      </c>
      <c r="T9" s="282" t="s">
        <v>118</v>
      </c>
      <c r="U9" s="282" t="s">
        <v>119</v>
      </c>
      <c r="V9" s="282" t="s">
        <v>120</v>
      </c>
      <c r="W9" s="282" t="s">
        <v>3</v>
      </c>
      <c r="X9" s="283" t="s">
        <v>47</v>
      </c>
      <c r="Y9" s="283" t="s">
        <v>121</v>
      </c>
      <c r="Z9" s="283" t="s">
        <v>32141</v>
      </c>
      <c r="AA9" s="283" t="s">
        <v>120</v>
      </c>
      <c r="AB9" s="284" t="s">
        <v>103</v>
      </c>
      <c r="AC9" s="284" t="s">
        <v>104</v>
      </c>
      <c r="AD9" s="284" t="s">
        <v>32140</v>
      </c>
      <c r="AE9" s="284" t="s">
        <v>105</v>
      </c>
    </row>
    <row r="10" spans="1:31" s="285" customFormat="1">
      <c r="A10" s="286" t="s">
        <v>122</v>
      </c>
      <c r="B10" s="281" t="s">
        <v>123</v>
      </c>
      <c r="C10" s="281">
        <v>2273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262</v>
      </c>
      <c r="I10" s="281">
        <v>254</v>
      </c>
      <c r="J10" s="281">
        <v>735</v>
      </c>
      <c r="K10" s="281" t="s">
        <v>69</v>
      </c>
      <c r="L10" s="281" t="s">
        <v>70</v>
      </c>
      <c r="M10" s="281" t="s">
        <v>71</v>
      </c>
      <c r="N10" s="282" t="s">
        <v>31600</v>
      </c>
      <c r="O10" s="282" t="s">
        <v>124</v>
      </c>
      <c r="P10" s="282" t="s">
        <v>40</v>
      </c>
      <c r="Q10" s="282" t="s">
        <v>125</v>
      </c>
      <c r="R10" s="282">
        <v>2</v>
      </c>
      <c r="S10" s="282" t="s">
        <v>126</v>
      </c>
      <c r="T10" s="282" t="s">
        <v>127</v>
      </c>
      <c r="U10" s="282" t="s">
        <v>128</v>
      </c>
      <c r="V10" s="282" t="s">
        <v>129</v>
      </c>
      <c r="W10" s="282" t="s">
        <v>3</v>
      </c>
      <c r="X10" s="283" t="s">
        <v>47</v>
      </c>
      <c r="Y10" s="283" t="s">
        <v>130</v>
      </c>
      <c r="Z10" s="283" t="s">
        <v>32142</v>
      </c>
      <c r="AA10" s="283" t="s">
        <v>129</v>
      </c>
      <c r="AB10" s="284" t="s">
        <v>131</v>
      </c>
      <c r="AC10" s="284" t="s">
        <v>132</v>
      </c>
      <c r="AD10" s="284" t="s">
        <v>32143</v>
      </c>
      <c r="AE10" s="284" t="s">
        <v>133</v>
      </c>
    </row>
    <row r="11" spans="1:31" s="285" customFormat="1">
      <c r="A11" s="286" t="s">
        <v>148</v>
      </c>
      <c r="B11" s="281" t="s">
        <v>149</v>
      </c>
      <c r="C11" s="281">
        <v>10357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236</v>
      </c>
      <c r="I11" s="281">
        <v>229</v>
      </c>
      <c r="J11" s="281">
        <v>3116</v>
      </c>
      <c r="K11" s="281" t="s">
        <v>69</v>
      </c>
      <c r="L11" s="281" t="s">
        <v>150</v>
      </c>
      <c r="M11" s="281" t="s">
        <v>151</v>
      </c>
      <c r="N11" s="282" t="s">
        <v>31600</v>
      </c>
      <c r="O11" s="282" t="s">
        <v>152</v>
      </c>
      <c r="P11" s="282" t="s">
        <v>40</v>
      </c>
      <c r="Q11" s="282" t="s">
        <v>153</v>
      </c>
      <c r="R11" s="282">
        <v>3</v>
      </c>
      <c r="S11" s="282" t="s">
        <v>154</v>
      </c>
      <c r="T11" s="282" t="s">
        <v>155</v>
      </c>
      <c r="U11" s="282" t="s">
        <v>156</v>
      </c>
      <c r="V11" s="282" t="s">
        <v>157</v>
      </c>
      <c r="W11" s="282" t="s">
        <v>3</v>
      </c>
      <c r="X11" s="283" t="s">
        <v>47</v>
      </c>
      <c r="Y11" s="283" t="s">
        <v>158</v>
      </c>
      <c r="Z11" s="283" t="s">
        <v>156</v>
      </c>
      <c r="AA11" s="283" t="s">
        <v>157</v>
      </c>
      <c r="AB11" s="284" t="s">
        <v>159</v>
      </c>
      <c r="AC11" s="284" t="s">
        <v>160</v>
      </c>
      <c r="AD11" s="284" t="s">
        <v>32144</v>
      </c>
      <c r="AE11" s="284" t="s">
        <v>157</v>
      </c>
    </row>
    <row r="12" spans="1:31" s="285" customFormat="1">
      <c r="A12" s="286" t="s">
        <v>385</v>
      </c>
      <c r="B12" s="281" t="s">
        <v>386</v>
      </c>
      <c r="C12" s="281">
        <v>9362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577</v>
      </c>
      <c r="I12" s="281">
        <v>560</v>
      </c>
      <c r="J12" s="281">
        <v>4381</v>
      </c>
      <c r="K12" s="281" t="s">
        <v>69</v>
      </c>
      <c r="L12" s="281" t="s">
        <v>387</v>
      </c>
      <c r="M12" s="281" t="s">
        <v>388</v>
      </c>
      <c r="N12" s="282" t="s">
        <v>31600</v>
      </c>
      <c r="O12" s="282" t="s">
        <v>385</v>
      </c>
      <c r="P12" s="282" t="s">
        <v>20</v>
      </c>
      <c r="Q12" s="282" t="s">
        <v>389</v>
      </c>
      <c r="R12" s="282">
        <v>6</v>
      </c>
      <c r="S12" s="282" t="s">
        <v>390</v>
      </c>
      <c r="T12" s="282" t="s">
        <v>391</v>
      </c>
      <c r="U12" s="282" t="s">
        <v>392</v>
      </c>
      <c r="V12" s="282" t="s">
        <v>393</v>
      </c>
      <c r="W12" s="282" t="s">
        <v>394</v>
      </c>
      <c r="X12" s="283" t="s">
        <v>47</v>
      </c>
      <c r="Y12" s="283" t="s">
        <v>395</v>
      </c>
      <c r="Z12" s="283"/>
      <c r="AA12" s="283" t="s">
        <v>393</v>
      </c>
      <c r="AB12" s="284" t="s">
        <v>396</v>
      </c>
      <c r="AC12" s="284" t="s">
        <v>397</v>
      </c>
      <c r="AD12" s="284">
        <v>0</v>
      </c>
      <c r="AE12" s="284" t="s">
        <v>393</v>
      </c>
    </row>
    <row r="13" spans="1:31" s="285" customFormat="1" ht="30">
      <c r="A13" s="286" t="s">
        <v>466</v>
      </c>
      <c r="B13" s="281" t="s">
        <v>467</v>
      </c>
      <c r="C13" s="281">
        <v>33093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794</v>
      </c>
      <c r="I13" s="281">
        <v>762</v>
      </c>
      <c r="J13" s="281">
        <v>856</v>
      </c>
      <c r="K13" s="281" t="s">
        <v>69</v>
      </c>
      <c r="L13" s="281" t="s">
        <v>468</v>
      </c>
      <c r="M13" s="281" t="s">
        <v>469</v>
      </c>
      <c r="N13" s="282" t="s">
        <v>31600</v>
      </c>
      <c r="O13" s="282" t="s">
        <v>470</v>
      </c>
      <c r="P13" s="282" t="s">
        <v>40</v>
      </c>
      <c r="Q13" s="282" t="s">
        <v>471</v>
      </c>
      <c r="R13" s="282">
        <v>2</v>
      </c>
      <c r="S13" s="282" t="s">
        <v>472</v>
      </c>
      <c r="T13" s="282" t="s">
        <v>473</v>
      </c>
      <c r="U13" s="282">
        <v>0</v>
      </c>
      <c r="V13" s="282" t="s">
        <v>474</v>
      </c>
      <c r="W13" s="282" t="s">
        <v>475</v>
      </c>
      <c r="X13" s="283" t="s">
        <v>47</v>
      </c>
      <c r="Y13" s="283" t="s">
        <v>476</v>
      </c>
      <c r="Z13" s="283" t="s">
        <v>32145</v>
      </c>
      <c r="AA13" s="283" t="s">
        <v>474</v>
      </c>
      <c r="AB13" s="284" t="s">
        <v>477</v>
      </c>
      <c r="AC13" s="284" t="s">
        <v>478</v>
      </c>
      <c r="AD13" s="284" t="s">
        <v>479</v>
      </c>
      <c r="AE13" s="284" t="s">
        <v>480</v>
      </c>
    </row>
    <row r="14" spans="1:31" s="285" customFormat="1" ht="30">
      <c r="A14" s="286" t="s">
        <v>672</v>
      </c>
      <c r="B14" s="281" t="s">
        <v>673</v>
      </c>
      <c r="C14" s="281">
        <v>20482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757</v>
      </c>
      <c r="I14" s="281">
        <v>756</v>
      </c>
      <c r="J14" s="281">
        <v>686</v>
      </c>
      <c r="K14" s="281" t="s">
        <v>69</v>
      </c>
      <c r="L14" s="281" t="s">
        <v>674</v>
      </c>
      <c r="M14" s="281" t="s">
        <v>675</v>
      </c>
      <c r="N14" s="282" t="s">
        <v>31600</v>
      </c>
      <c r="O14" s="282" t="s">
        <v>676</v>
      </c>
      <c r="P14" s="282" t="s">
        <v>40</v>
      </c>
      <c r="Q14" s="282" t="s">
        <v>677</v>
      </c>
      <c r="R14" s="282">
        <v>8</v>
      </c>
      <c r="S14" s="282" t="s">
        <v>678</v>
      </c>
      <c r="T14" s="282" t="s">
        <v>679</v>
      </c>
      <c r="U14" s="282" t="s">
        <v>680</v>
      </c>
      <c r="V14" s="282" t="s">
        <v>681</v>
      </c>
      <c r="W14" s="282" t="s">
        <v>682</v>
      </c>
      <c r="X14" s="283" t="s">
        <v>47</v>
      </c>
      <c r="Y14" s="283" t="s">
        <v>683</v>
      </c>
      <c r="Z14" s="283" t="s">
        <v>680</v>
      </c>
      <c r="AA14" s="283" t="s">
        <v>681</v>
      </c>
      <c r="AB14" s="284" t="s">
        <v>684</v>
      </c>
      <c r="AC14" s="284" t="s">
        <v>685</v>
      </c>
      <c r="AD14" s="284" t="s">
        <v>686</v>
      </c>
      <c r="AE14" s="284" t="s">
        <v>687</v>
      </c>
    </row>
    <row r="15" spans="1:31" s="285" customFormat="1" ht="30">
      <c r="A15" s="286" t="s">
        <v>703</v>
      </c>
      <c r="B15" s="281" t="s">
        <v>704</v>
      </c>
      <c r="C15" s="281">
        <v>19664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302</v>
      </c>
      <c r="I15" s="281">
        <v>302</v>
      </c>
      <c r="J15" s="281">
        <v>1068</v>
      </c>
      <c r="K15" s="281" t="s">
        <v>69</v>
      </c>
      <c r="L15" s="281" t="s">
        <v>705</v>
      </c>
      <c r="M15" s="281" t="s">
        <v>706</v>
      </c>
      <c r="N15" s="282" t="s">
        <v>31600</v>
      </c>
      <c r="O15" s="282" t="s">
        <v>707</v>
      </c>
      <c r="P15" s="282" t="s">
        <v>40</v>
      </c>
      <c r="Q15" s="282" t="s">
        <v>708</v>
      </c>
      <c r="R15" s="282">
        <v>2</v>
      </c>
      <c r="S15" s="282" t="s">
        <v>709</v>
      </c>
      <c r="T15" s="282" t="s">
        <v>710</v>
      </c>
      <c r="U15" s="282" t="s">
        <v>711</v>
      </c>
      <c r="V15" s="282" t="s">
        <v>712</v>
      </c>
      <c r="W15" s="282" t="s">
        <v>713</v>
      </c>
      <c r="X15" s="283" t="s">
        <v>47</v>
      </c>
      <c r="Y15" s="283" t="s">
        <v>714</v>
      </c>
      <c r="Z15" s="283">
        <v>47350012</v>
      </c>
      <c r="AA15" s="283" t="s">
        <v>715</v>
      </c>
      <c r="AB15" s="284" t="s">
        <v>716</v>
      </c>
      <c r="AC15" s="284" t="s">
        <v>717</v>
      </c>
      <c r="AD15" s="284">
        <v>47350027</v>
      </c>
      <c r="AE15" s="284" t="s">
        <v>718</v>
      </c>
    </row>
    <row r="16" spans="1:31" s="285" customFormat="1" ht="30">
      <c r="A16" s="286" t="s">
        <v>719</v>
      </c>
      <c r="B16" s="281" t="s">
        <v>720</v>
      </c>
      <c r="C16" s="281">
        <v>14429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103</v>
      </c>
      <c r="I16" s="281">
        <v>103</v>
      </c>
      <c r="J16" s="281">
        <v>628</v>
      </c>
      <c r="K16" s="281" t="s">
        <v>69</v>
      </c>
      <c r="L16" s="281" t="s">
        <v>721</v>
      </c>
      <c r="M16" s="281" t="s">
        <v>722</v>
      </c>
      <c r="N16" s="282" t="s">
        <v>31600</v>
      </c>
      <c r="O16" s="282" t="s">
        <v>723</v>
      </c>
      <c r="P16" s="282" t="s">
        <v>40</v>
      </c>
      <c r="Q16" s="282" t="s">
        <v>724</v>
      </c>
      <c r="R16" s="282">
        <v>8</v>
      </c>
      <c r="S16" s="282" t="s">
        <v>725</v>
      </c>
      <c r="T16" s="282" t="s">
        <v>726</v>
      </c>
      <c r="U16" s="282" t="s">
        <v>727</v>
      </c>
      <c r="V16" s="282" t="s">
        <v>728</v>
      </c>
      <c r="W16" s="282" t="s">
        <v>3</v>
      </c>
      <c r="X16" s="283" t="s">
        <v>47</v>
      </c>
      <c r="Y16" s="283" t="s">
        <v>729</v>
      </c>
      <c r="Z16" s="283"/>
      <c r="AA16" s="283" t="s">
        <v>730</v>
      </c>
      <c r="AB16" s="284" t="s">
        <v>731</v>
      </c>
      <c r="AC16" s="284" t="s">
        <v>732</v>
      </c>
      <c r="AD16" s="284" t="s">
        <v>32146</v>
      </c>
      <c r="AE16" s="284" t="s">
        <v>733</v>
      </c>
    </row>
    <row r="17" spans="1:31" s="285" customFormat="1" ht="30">
      <c r="A17" s="286" t="s">
        <v>856</v>
      </c>
      <c r="B17" s="281" t="s">
        <v>857</v>
      </c>
      <c r="C17" s="281">
        <v>23223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202</v>
      </c>
      <c r="I17" s="281">
        <v>193</v>
      </c>
      <c r="J17" s="281">
        <v>1540</v>
      </c>
      <c r="K17" s="281" t="s">
        <v>69</v>
      </c>
      <c r="L17" s="281" t="s">
        <v>674</v>
      </c>
      <c r="M17" s="281" t="s">
        <v>675</v>
      </c>
      <c r="N17" s="282" t="s">
        <v>31600</v>
      </c>
      <c r="O17" s="282" t="s">
        <v>676</v>
      </c>
      <c r="P17" s="282" t="s">
        <v>40</v>
      </c>
      <c r="Q17" s="282" t="s">
        <v>677</v>
      </c>
      <c r="R17" s="282">
        <v>8</v>
      </c>
      <c r="S17" s="282" t="s">
        <v>678</v>
      </c>
      <c r="T17" s="282" t="s">
        <v>858</v>
      </c>
      <c r="U17" s="282">
        <v>0</v>
      </c>
      <c r="V17" s="282" t="s">
        <v>687</v>
      </c>
      <c r="W17" s="282" t="s">
        <v>859</v>
      </c>
      <c r="X17" s="283" t="s">
        <v>47</v>
      </c>
      <c r="Y17" s="283" t="s">
        <v>860</v>
      </c>
      <c r="Z17" s="283"/>
      <c r="AA17" s="283" t="s">
        <v>687</v>
      </c>
      <c r="AB17" s="284" t="s">
        <v>684</v>
      </c>
      <c r="AC17" s="284" t="s">
        <v>685</v>
      </c>
      <c r="AD17" s="284" t="s">
        <v>686</v>
      </c>
      <c r="AE17" s="284" t="s">
        <v>687</v>
      </c>
    </row>
    <row r="18" spans="1:31" s="285" customFormat="1">
      <c r="A18" s="286" t="s">
        <v>912</v>
      </c>
      <c r="B18" s="281" t="s">
        <v>913</v>
      </c>
      <c r="C18" s="281">
        <v>28839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476</v>
      </c>
      <c r="I18" s="281">
        <v>455</v>
      </c>
      <c r="J18" s="281">
        <v>2242</v>
      </c>
      <c r="K18" s="281" t="s">
        <v>69</v>
      </c>
      <c r="L18" s="281" t="s">
        <v>387</v>
      </c>
      <c r="M18" s="281" t="s">
        <v>388</v>
      </c>
      <c r="N18" s="282" t="s">
        <v>31600</v>
      </c>
      <c r="O18" s="282" t="s">
        <v>914</v>
      </c>
      <c r="P18" s="282" t="s">
        <v>40</v>
      </c>
      <c r="Q18" s="282" t="s">
        <v>915</v>
      </c>
      <c r="R18" s="282">
        <v>6</v>
      </c>
      <c r="S18" s="282" t="s">
        <v>916</v>
      </c>
      <c r="T18" s="282" t="s">
        <v>917</v>
      </c>
      <c r="U18" s="282" t="s">
        <v>918</v>
      </c>
      <c r="V18" s="282" t="s">
        <v>919</v>
      </c>
      <c r="W18" s="282" t="s">
        <v>3</v>
      </c>
      <c r="X18" s="283" t="s">
        <v>47</v>
      </c>
      <c r="Y18" s="283" t="s">
        <v>920</v>
      </c>
      <c r="Z18" s="283" t="s">
        <v>32147</v>
      </c>
      <c r="AA18" s="283" t="s">
        <v>919</v>
      </c>
      <c r="AB18" s="284" t="s">
        <v>921</v>
      </c>
      <c r="AC18" s="284" t="s">
        <v>922</v>
      </c>
      <c r="AD18" s="284" t="s">
        <v>32148</v>
      </c>
      <c r="AE18" s="284" t="s">
        <v>923</v>
      </c>
    </row>
    <row r="19" spans="1:31" s="285" customFormat="1">
      <c r="A19" s="286" t="s">
        <v>924</v>
      </c>
      <c r="B19" s="281" t="s">
        <v>925</v>
      </c>
      <c r="C19" s="281">
        <v>8217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158</v>
      </c>
      <c r="I19" s="281">
        <v>142</v>
      </c>
      <c r="J19" s="281">
        <v>644</v>
      </c>
      <c r="K19" s="281" t="s">
        <v>69</v>
      </c>
      <c r="L19" s="281" t="s">
        <v>468</v>
      </c>
      <c r="M19" s="281" t="s">
        <v>469</v>
      </c>
      <c r="N19" s="282" t="s">
        <v>31600</v>
      </c>
      <c r="O19" s="282" t="s">
        <v>926</v>
      </c>
      <c r="P19" s="282" t="s">
        <v>40</v>
      </c>
      <c r="Q19" s="282" t="s">
        <v>927</v>
      </c>
      <c r="R19" s="282">
        <v>3</v>
      </c>
      <c r="S19" s="282" t="s">
        <v>928</v>
      </c>
      <c r="T19" s="282" t="s">
        <v>929</v>
      </c>
      <c r="U19" s="282" t="s">
        <v>930</v>
      </c>
      <c r="V19" s="282" t="s">
        <v>931</v>
      </c>
      <c r="W19" s="282" t="s">
        <v>3</v>
      </c>
      <c r="X19" s="283" t="s">
        <v>47</v>
      </c>
      <c r="Y19" s="283" t="s">
        <v>932</v>
      </c>
      <c r="Z19" s="283"/>
      <c r="AA19" s="283" t="s">
        <v>931</v>
      </c>
      <c r="AB19" s="284" t="s">
        <v>933</v>
      </c>
      <c r="AC19" s="284" t="s">
        <v>934</v>
      </c>
      <c r="AD19" s="284" t="s">
        <v>935</v>
      </c>
      <c r="AE19" s="284" t="s">
        <v>936</v>
      </c>
    </row>
    <row r="20" spans="1:31" s="285" customFormat="1">
      <c r="A20" s="286" t="s">
        <v>971</v>
      </c>
      <c r="B20" s="281" t="s">
        <v>972</v>
      </c>
      <c r="C20" s="281">
        <v>29814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1605</v>
      </c>
      <c r="I20" s="281">
        <v>1594</v>
      </c>
      <c r="J20" s="281">
        <v>2291</v>
      </c>
      <c r="K20" s="281" t="s">
        <v>69</v>
      </c>
      <c r="L20" s="281" t="s">
        <v>94</v>
      </c>
      <c r="M20" s="281" t="s">
        <v>95</v>
      </c>
      <c r="N20" s="282" t="s">
        <v>31600</v>
      </c>
      <c r="O20" s="282" t="s">
        <v>973</v>
      </c>
      <c r="P20" s="282" t="s">
        <v>40</v>
      </c>
      <c r="Q20" s="282" t="s">
        <v>974</v>
      </c>
      <c r="R20" s="282">
        <v>2</v>
      </c>
      <c r="S20" s="282" t="s">
        <v>975</v>
      </c>
      <c r="T20" s="282" t="s">
        <v>976</v>
      </c>
      <c r="U20" s="282" t="s">
        <v>977</v>
      </c>
      <c r="V20" s="282" t="s">
        <v>978</v>
      </c>
      <c r="W20" s="282" t="s">
        <v>979</v>
      </c>
      <c r="X20" s="283" t="s">
        <v>47</v>
      </c>
      <c r="Y20" s="283" t="s">
        <v>980</v>
      </c>
      <c r="Z20" s="283" t="s">
        <v>32149</v>
      </c>
      <c r="AA20" s="283" t="s">
        <v>981</v>
      </c>
      <c r="AB20" s="284" t="s">
        <v>982</v>
      </c>
      <c r="AC20" s="284" t="s">
        <v>983</v>
      </c>
      <c r="AD20" s="284" t="s">
        <v>984</v>
      </c>
      <c r="AE20" s="284" t="s">
        <v>985</v>
      </c>
    </row>
    <row r="21" spans="1:31" s="285" customFormat="1">
      <c r="A21" s="286" t="s">
        <v>986</v>
      </c>
      <c r="B21" s="281" t="s">
        <v>987</v>
      </c>
      <c r="C21" s="281">
        <v>21032</v>
      </c>
      <c r="D21" s="281" t="s">
        <v>2</v>
      </c>
      <c r="E21" s="281" t="s">
        <v>3</v>
      </c>
      <c r="F21" s="281" t="s">
        <v>3</v>
      </c>
      <c r="G21" s="281" t="s">
        <v>3</v>
      </c>
      <c r="H21" s="281">
        <v>5905</v>
      </c>
      <c r="I21" s="281">
        <v>5822</v>
      </c>
      <c r="J21" s="281">
        <v>2603</v>
      </c>
      <c r="K21" s="281" t="s">
        <v>69</v>
      </c>
      <c r="L21" s="281" t="s">
        <v>988</v>
      </c>
      <c r="M21" s="281" t="s">
        <v>989</v>
      </c>
      <c r="N21" s="282" t="s">
        <v>31599</v>
      </c>
      <c r="O21" s="282" t="s">
        <v>3</v>
      </c>
      <c r="P21" s="282" t="s">
        <v>7</v>
      </c>
      <c r="Q21" s="282" t="s">
        <v>3</v>
      </c>
      <c r="R21" s="282" t="s">
        <v>3</v>
      </c>
      <c r="S21" s="282" t="s">
        <v>3</v>
      </c>
      <c r="T21" s="282" t="s">
        <v>990</v>
      </c>
      <c r="U21" s="282" t="s">
        <v>3</v>
      </c>
      <c r="V21" s="282" t="s">
        <v>991</v>
      </c>
      <c r="W21" s="282" t="s">
        <v>992</v>
      </c>
      <c r="X21" s="283" t="s">
        <v>47</v>
      </c>
      <c r="Y21" s="283" t="s">
        <v>993</v>
      </c>
      <c r="Z21" s="283" t="s">
        <v>32150</v>
      </c>
      <c r="AA21" s="283" t="s">
        <v>994</v>
      </c>
      <c r="AB21" s="284" t="s">
        <v>995</v>
      </c>
      <c r="AC21" s="284" t="s">
        <v>990</v>
      </c>
      <c r="AD21" s="284" t="s">
        <v>32151</v>
      </c>
      <c r="AE21" s="284" t="s">
        <v>991</v>
      </c>
    </row>
    <row r="22" spans="1:31" s="285" customFormat="1" ht="45">
      <c r="A22" s="286" t="s">
        <v>1224</v>
      </c>
      <c r="B22" s="281" t="s">
        <v>1225</v>
      </c>
      <c r="C22" s="281">
        <v>26198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88</v>
      </c>
      <c r="I22" s="281">
        <v>88</v>
      </c>
      <c r="J22" s="281">
        <v>949</v>
      </c>
      <c r="K22" s="281" t="s">
        <v>69</v>
      </c>
      <c r="L22" s="281" t="s">
        <v>70</v>
      </c>
      <c r="M22" s="281" t="s">
        <v>71</v>
      </c>
      <c r="N22" s="282" t="s">
        <v>31600</v>
      </c>
      <c r="O22" s="282" t="s">
        <v>72</v>
      </c>
      <c r="P22" s="282" t="s">
        <v>40</v>
      </c>
      <c r="Q22" s="282" t="s">
        <v>73</v>
      </c>
      <c r="R22" s="282">
        <v>10</v>
      </c>
      <c r="S22" s="282" t="s">
        <v>74</v>
      </c>
      <c r="T22" s="282" t="s">
        <v>1226</v>
      </c>
      <c r="U22" s="282" t="s">
        <v>1227</v>
      </c>
      <c r="V22" s="282" t="s">
        <v>1228</v>
      </c>
      <c r="W22" s="282" t="s">
        <v>1229</v>
      </c>
      <c r="X22" s="283" t="s">
        <v>47</v>
      </c>
      <c r="Y22" s="283" t="s">
        <v>1230</v>
      </c>
      <c r="Z22" s="283" t="s">
        <v>32152</v>
      </c>
      <c r="AA22" s="283" t="s">
        <v>1231</v>
      </c>
      <c r="AB22" s="284" t="s">
        <v>80</v>
      </c>
      <c r="AC22" s="284" t="s">
        <v>81</v>
      </c>
      <c r="AD22" s="284" t="s">
        <v>32138</v>
      </c>
      <c r="AE22" s="284" t="s">
        <v>82</v>
      </c>
    </row>
    <row r="23" spans="1:31" s="285" customFormat="1" ht="30">
      <c r="A23" s="286" t="s">
        <v>1232</v>
      </c>
      <c r="B23" s="281" t="s">
        <v>1233</v>
      </c>
      <c r="C23" s="281">
        <v>14331</v>
      </c>
      <c r="D23" s="281" t="s">
        <v>35</v>
      </c>
      <c r="E23" s="281" t="s">
        <v>555</v>
      </c>
      <c r="F23" s="281" t="s">
        <v>3</v>
      </c>
      <c r="G23" s="281" t="s">
        <v>3</v>
      </c>
      <c r="H23" s="281">
        <v>4016</v>
      </c>
      <c r="I23" s="281">
        <v>3973</v>
      </c>
      <c r="J23" s="281">
        <v>4685</v>
      </c>
      <c r="K23" s="281" t="s">
        <v>69</v>
      </c>
      <c r="L23" s="281" t="s">
        <v>1234</v>
      </c>
      <c r="M23" s="281" t="s">
        <v>1235</v>
      </c>
      <c r="N23" s="282" t="s">
        <v>31599</v>
      </c>
      <c r="O23" s="282" t="s">
        <v>3</v>
      </c>
      <c r="P23" s="282" t="s">
        <v>7</v>
      </c>
      <c r="Q23" s="282" t="s">
        <v>3</v>
      </c>
      <c r="R23" s="282" t="s">
        <v>3</v>
      </c>
      <c r="S23" s="282" t="s">
        <v>3</v>
      </c>
      <c r="T23" s="282" t="s">
        <v>1236</v>
      </c>
      <c r="U23" s="282" t="s">
        <v>3</v>
      </c>
      <c r="V23" s="282" t="s">
        <v>1237</v>
      </c>
      <c r="W23" s="282" t="s">
        <v>1238</v>
      </c>
      <c r="X23" s="283" t="s">
        <v>47</v>
      </c>
      <c r="Y23" s="283" t="s">
        <v>1239</v>
      </c>
      <c r="Z23" s="283" t="s">
        <v>32153</v>
      </c>
      <c r="AA23" s="283" t="s">
        <v>1240</v>
      </c>
      <c r="AB23" s="284" t="s">
        <v>1241</v>
      </c>
      <c r="AC23" s="284" t="s">
        <v>1236</v>
      </c>
      <c r="AD23" s="284" t="s">
        <v>32154</v>
      </c>
      <c r="AE23" s="284" t="s">
        <v>1242</v>
      </c>
    </row>
    <row r="24" spans="1:31" s="285" customFormat="1">
      <c r="A24" s="286" t="s">
        <v>1243</v>
      </c>
      <c r="B24" s="281" t="s">
        <v>1244</v>
      </c>
      <c r="C24" s="281">
        <v>3771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2522</v>
      </c>
      <c r="I24" s="281">
        <v>2493</v>
      </c>
      <c r="J24" s="281">
        <v>1754</v>
      </c>
      <c r="K24" s="281" t="s">
        <v>69</v>
      </c>
      <c r="L24" s="281" t="s">
        <v>988</v>
      </c>
      <c r="M24" s="281" t="s">
        <v>989</v>
      </c>
      <c r="N24" s="282" t="s">
        <v>31599</v>
      </c>
      <c r="O24" s="282" t="s">
        <v>3</v>
      </c>
      <c r="P24" s="282" t="s">
        <v>7</v>
      </c>
      <c r="Q24" s="282" t="s">
        <v>3</v>
      </c>
      <c r="R24" s="282" t="s">
        <v>3</v>
      </c>
      <c r="S24" s="282" t="s">
        <v>3</v>
      </c>
      <c r="T24" s="282" t="s">
        <v>1245</v>
      </c>
      <c r="U24" s="282" t="s">
        <v>3</v>
      </c>
      <c r="V24" s="282" t="s">
        <v>1246</v>
      </c>
      <c r="W24" s="282" t="s">
        <v>1247</v>
      </c>
      <c r="X24" s="283" t="s">
        <v>47</v>
      </c>
      <c r="Y24" s="283" t="s">
        <v>1248</v>
      </c>
      <c r="Z24" s="283" t="s">
        <v>32155</v>
      </c>
      <c r="AA24" s="283" t="s">
        <v>1246</v>
      </c>
      <c r="AB24" s="284" t="s">
        <v>1249</v>
      </c>
      <c r="AC24" s="284" t="s">
        <v>1250</v>
      </c>
      <c r="AD24" s="284" t="s">
        <v>32155</v>
      </c>
      <c r="AE24" s="284" t="s">
        <v>1246</v>
      </c>
    </row>
    <row r="25" spans="1:31" s="285" customFormat="1" ht="30">
      <c r="A25" s="286" t="s">
        <v>1251</v>
      </c>
      <c r="B25" s="281" t="s">
        <v>1252</v>
      </c>
      <c r="C25" s="281">
        <v>3823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1194</v>
      </c>
      <c r="I25" s="281">
        <v>1191</v>
      </c>
      <c r="J25" s="281">
        <v>4641</v>
      </c>
      <c r="K25" s="281" t="s">
        <v>69</v>
      </c>
      <c r="L25" s="281" t="s">
        <v>1253</v>
      </c>
      <c r="M25" s="281" t="s">
        <v>1254</v>
      </c>
      <c r="N25" s="282" t="s">
        <v>31600</v>
      </c>
      <c r="O25" s="282" t="s">
        <v>1255</v>
      </c>
      <c r="P25" s="282" t="s">
        <v>40</v>
      </c>
      <c r="Q25" s="282" t="s">
        <v>1256</v>
      </c>
      <c r="R25" s="282">
        <v>3</v>
      </c>
      <c r="S25" s="282" t="s">
        <v>1257</v>
      </c>
      <c r="T25" s="282" t="s">
        <v>1258</v>
      </c>
      <c r="U25" s="282" t="s">
        <v>1259</v>
      </c>
      <c r="V25" s="282" t="s">
        <v>1260</v>
      </c>
      <c r="W25" s="282" t="s">
        <v>1261</v>
      </c>
      <c r="X25" s="283" t="s">
        <v>47</v>
      </c>
      <c r="Y25" s="283" t="s">
        <v>1262</v>
      </c>
      <c r="Z25" s="283" t="s">
        <v>1259</v>
      </c>
      <c r="AA25" s="283" t="s">
        <v>1260</v>
      </c>
      <c r="AB25" s="284" t="s">
        <v>1263</v>
      </c>
      <c r="AC25" s="284" t="s">
        <v>1264</v>
      </c>
      <c r="AD25" s="284" t="s">
        <v>32156</v>
      </c>
      <c r="AE25" s="284" t="s">
        <v>1265</v>
      </c>
    </row>
    <row r="26" spans="1:31" s="285" customFormat="1">
      <c r="A26" s="286" t="s">
        <v>973</v>
      </c>
      <c r="B26" s="281" t="s">
        <v>1341</v>
      </c>
      <c r="C26" s="281">
        <v>4233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1862</v>
      </c>
      <c r="I26" s="281">
        <v>1855</v>
      </c>
      <c r="J26" s="281">
        <v>2536</v>
      </c>
      <c r="K26" s="281" t="s">
        <v>69</v>
      </c>
      <c r="L26" s="281" t="s">
        <v>94</v>
      </c>
      <c r="M26" s="281" t="s">
        <v>95</v>
      </c>
      <c r="N26" s="282" t="s">
        <v>31600</v>
      </c>
      <c r="O26" s="282" t="s">
        <v>973</v>
      </c>
      <c r="P26" s="282" t="s">
        <v>20</v>
      </c>
      <c r="Q26" s="282" t="s">
        <v>974</v>
      </c>
      <c r="R26" s="282">
        <v>2</v>
      </c>
      <c r="S26" s="282" t="s">
        <v>975</v>
      </c>
      <c r="T26" s="282" t="s">
        <v>1342</v>
      </c>
      <c r="U26" s="282" t="s">
        <v>984</v>
      </c>
      <c r="V26" s="282" t="s">
        <v>985</v>
      </c>
      <c r="W26" s="282" t="s">
        <v>1343</v>
      </c>
      <c r="X26" s="283" t="s">
        <v>1344</v>
      </c>
      <c r="Y26" s="283" t="s">
        <v>1345</v>
      </c>
      <c r="Z26" s="283" t="s">
        <v>984</v>
      </c>
      <c r="AA26" s="283" t="s">
        <v>1346</v>
      </c>
      <c r="AB26" s="284" t="s">
        <v>982</v>
      </c>
      <c r="AC26" s="284" t="s">
        <v>983</v>
      </c>
      <c r="AD26" s="284" t="s">
        <v>984</v>
      </c>
      <c r="AE26" s="284" t="s">
        <v>985</v>
      </c>
    </row>
    <row r="27" spans="1:31" s="285" customFormat="1" ht="45">
      <c r="A27" s="286" t="s">
        <v>2020</v>
      </c>
      <c r="B27" s="281" t="s">
        <v>2021</v>
      </c>
      <c r="C27" s="281">
        <v>18184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797</v>
      </c>
      <c r="I27" s="281">
        <v>805</v>
      </c>
      <c r="J27" s="281">
        <v>1879</v>
      </c>
      <c r="K27" s="281" t="s">
        <v>69</v>
      </c>
      <c r="L27" s="281" t="s">
        <v>721</v>
      </c>
      <c r="M27" s="281" t="s">
        <v>722</v>
      </c>
      <c r="N27" s="282" t="s">
        <v>31600</v>
      </c>
      <c r="O27" s="282" t="s">
        <v>723</v>
      </c>
      <c r="P27" s="282" t="s">
        <v>40</v>
      </c>
      <c r="Q27" s="282" t="s">
        <v>724</v>
      </c>
      <c r="R27" s="282">
        <v>8</v>
      </c>
      <c r="S27" s="282" t="s">
        <v>725</v>
      </c>
      <c r="T27" s="282" t="s">
        <v>2022</v>
      </c>
      <c r="U27" s="282" t="s">
        <v>2023</v>
      </c>
      <c r="V27" s="282" t="s">
        <v>2024</v>
      </c>
      <c r="W27" s="282" t="s">
        <v>2025</v>
      </c>
      <c r="X27" s="283" t="s">
        <v>47</v>
      </c>
      <c r="Y27" s="283" t="s">
        <v>2026</v>
      </c>
      <c r="Z27" s="283"/>
      <c r="AA27" s="283" t="s">
        <v>2024</v>
      </c>
      <c r="AB27" s="284" t="s">
        <v>731</v>
      </c>
      <c r="AC27" s="284" t="s">
        <v>732</v>
      </c>
      <c r="AD27" s="284" t="s">
        <v>32146</v>
      </c>
      <c r="AE27" s="284" t="s">
        <v>2027</v>
      </c>
    </row>
    <row r="28" spans="1:31" s="285" customFormat="1">
      <c r="A28" s="286" t="s">
        <v>2052</v>
      </c>
      <c r="B28" s="281" t="s">
        <v>2053</v>
      </c>
      <c r="C28" s="281">
        <v>22521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503</v>
      </c>
      <c r="I28" s="281">
        <v>501</v>
      </c>
      <c r="J28" s="281">
        <v>903</v>
      </c>
      <c r="K28" s="281" t="s">
        <v>69</v>
      </c>
      <c r="L28" s="281" t="s">
        <v>150</v>
      </c>
      <c r="M28" s="281" t="s">
        <v>151</v>
      </c>
      <c r="N28" s="282" t="s">
        <v>31600</v>
      </c>
      <c r="O28" s="282" t="s">
        <v>2054</v>
      </c>
      <c r="P28" s="282" t="s">
        <v>40</v>
      </c>
      <c r="Q28" s="282" t="s">
        <v>2055</v>
      </c>
      <c r="R28" s="282">
        <v>3</v>
      </c>
      <c r="S28" s="282" t="s">
        <v>2056</v>
      </c>
      <c r="T28" s="282" t="s">
        <v>2057</v>
      </c>
      <c r="U28" s="282" t="s">
        <v>2058</v>
      </c>
      <c r="V28" s="282" t="s">
        <v>2059</v>
      </c>
      <c r="W28" s="282" t="s">
        <v>2060</v>
      </c>
      <c r="X28" s="283" t="s">
        <v>47</v>
      </c>
      <c r="Y28" s="283" t="s">
        <v>2061</v>
      </c>
      <c r="Z28" s="283"/>
      <c r="AA28" s="283" t="s">
        <v>2059</v>
      </c>
      <c r="AB28" s="284" t="s">
        <v>2062</v>
      </c>
      <c r="AC28" s="284" t="s">
        <v>2063</v>
      </c>
      <c r="AD28" s="284" t="s">
        <v>32157</v>
      </c>
      <c r="AE28" s="284" t="s">
        <v>2059</v>
      </c>
    </row>
    <row r="29" spans="1:31" s="285" customFormat="1">
      <c r="A29" s="286" t="s">
        <v>2569</v>
      </c>
      <c r="B29" s="281" t="s">
        <v>2570</v>
      </c>
      <c r="C29" s="281">
        <v>25159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1453</v>
      </c>
      <c r="I29" s="281">
        <v>1408</v>
      </c>
      <c r="J29" s="281">
        <v>2847</v>
      </c>
      <c r="K29" s="281" t="s">
        <v>69</v>
      </c>
      <c r="L29" s="281" t="s">
        <v>468</v>
      </c>
      <c r="M29" s="281" t="s">
        <v>469</v>
      </c>
      <c r="N29" s="282" t="s">
        <v>31600</v>
      </c>
      <c r="O29" s="282" t="s">
        <v>2569</v>
      </c>
      <c r="P29" s="282" t="s">
        <v>20</v>
      </c>
      <c r="Q29" s="282" t="s">
        <v>2571</v>
      </c>
      <c r="R29" s="282">
        <v>4</v>
      </c>
      <c r="S29" s="282" t="s">
        <v>2572</v>
      </c>
      <c r="T29" s="282" t="s">
        <v>2573</v>
      </c>
      <c r="U29" s="282" t="s">
        <v>2574</v>
      </c>
      <c r="V29" s="282" t="s">
        <v>2575</v>
      </c>
      <c r="W29" s="282" t="s">
        <v>2576</v>
      </c>
      <c r="X29" s="283" t="s">
        <v>47</v>
      </c>
      <c r="Y29" s="283" t="s">
        <v>2577</v>
      </c>
      <c r="Z29" s="283" t="s">
        <v>32158</v>
      </c>
      <c r="AA29" s="283" t="s">
        <v>2578</v>
      </c>
      <c r="AB29" s="284" t="s">
        <v>2579</v>
      </c>
      <c r="AC29" s="284" t="s">
        <v>2573</v>
      </c>
      <c r="AD29" s="284" t="s">
        <v>2574</v>
      </c>
      <c r="AE29" s="284" t="s">
        <v>2580</v>
      </c>
    </row>
    <row r="30" spans="1:31" s="285" customFormat="1">
      <c r="A30" s="286" t="s">
        <v>2609</v>
      </c>
      <c r="B30" s="281" t="s">
        <v>2610</v>
      </c>
      <c r="C30" s="281">
        <v>21953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1330</v>
      </c>
      <c r="I30" s="281">
        <v>1297</v>
      </c>
      <c r="J30" s="281">
        <v>662</v>
      </c>
      <c r="K30" s="281" t="s">
        <v>69</v>
      </c>
      <c r="L30" s="281" t="s">
        <v>387</v>
      </c>
      <c r="M30" s="281" t="s">
        <v>388</v>
      </c>
      <c r="N30" s="282" t="s">
        <v>31600</v>
      </c>
      <c r="O30" s="282" t="s">
        <v>2611</v>
      </c>
      <c r="P30" s="282" t="s">
        <v>40</v>
      </c>
      <c r="Q30" s="282" t="s">
        <v>2612</v>
      </c>
      <c r="R30" s="282">
        <v>4</v>
      </c>
      <c r="S30" s="282" t="s">
        <v>2613</v>
      </c>
      <c r="T30" s="282" t="s">
        <v>2614</v>
      </c>
      <c r="U30" s="282" t="s">
        <v>2615</v>
      </c>
      <c r="V30" s="282" t="s">
        <v>2616</v>
      </c>
      <c r="W30" s="282" t="s">
        <v>2617</v>
      </c>
      <c r="X30" s="283" t="s">
        <v>47</v>
      </c>
      <c r="Y30" s="283" t="s">
        <v>2618</v>
      </c>
      <c r="Z30" s="283" t="s">
        <v>32159</v>
      </c>
      <c r="AA30" s="283" t="s">
        <v>2619</v>
      </c>
      <c r="AB30" s="284" t="s">
        <v>2620</v>
      </c>
      <c r="AC30" s="284" t="s">
        <v>2621</v>
      </c>
      <c r="AD30" s="284" t="s">
        <v>32159</v>
      </c>
      <c r="AE30" s="284" t="s">
        <v>2616</v>
      </c>
    </row>
    <row r="31" spans="1:31" s="285" customFormat="1">
      <c r="A31" s="286" t="s">
        <v>2813</v>
      </c>
      <c r="B31" s="281" t="s">
        <v>2814</v>
      </c>
      <c r="C31" s="281">
        <v>8846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202</v>
      </c>
      <c r="I31" s="281">
        <v>181</v>
      </c>
      <c r="J31" s="281">
        <v>2963</v>
      </c>
      <c r="K31" s="281" t="s">
        <v>69</v>
      </c>
      <c r="L31" s="281" t="s">
        <v>70</v>
      </c>
      <c r="M31" s="281" t="s">
        <v>71</v>
      </c>
      <c r="N31" s="282" t="s">
        <v>31600</v>
      </c>
      <c r="O31" s="282" t="s">
        <v>106</v>
      </c>
      <c r="P31" s="282" t="s">
        <v>40</v>
      </c>
      <c r="Q31" s="282" t="s">
        <v>107</v>
      </c>
      <c r="R31" s="282">
        <v>5</v>
      </c>
      <c r="S31" s="282" t="s">
        <v>108</v>
      </c>
      <c r="T31" s="282" t="s">
        <v>2815</v>
      </c>
      <c r="U31" s="282" t="s">
        <v>2816</v>
      </c>
      <c r="V31" s="282" t="s">
        <v>2817</v>
      </c>
      <c r="W31" s="282" t="s">
        <v>2818</v>
      </c>
      <c r="X31" s="283" t="s">
        <v>47</v>
      </c>
      <c r="Y31" s="283" t="s">
        <v>2819</v>
      </c>
      <c r="Z31" s="283"/>
      <c r="AA31" s="283" t="s">
        <v>2817</v>
      </c>
      <c r="AB31" s="284" t="s">
        <v>115</v>
      </c>
      <c r="AC31" s="284" t="s">
        <v>109</v>
      </c>
      <c r="AD31" s="284" t="s">
        <v>32160</v>
      </c>
      <c r="AE31" s="284" t="s">
        <v>111</v>
      </c>
    </row>
    <row r="32" spans="1:31" s="285" customFormat="1" ht="30">
      <c r="A32" s="286" t="s">
        <v>3013</v>
      </c>
      <c r="B32" s="281" t="s">
        <v>3014</v>
      </c>
      <c r="C32" s="281">
        <v>27049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36</v>
      </c>
      <c r="I32" s="281">
        <v>33</v>
      </c>
      <c r="J32" s="281">
        <v>500</v>
      </c>
      <c r="K32" s="281" t="s">
        <v>69</v>
      </c>
      <c r="L32" s="281" t="s">
        <v>150</v>
      </c>
      <c r="M32" s="281" t="s">
        <v>151</v>
      </c>
      <c r="N32" s="282" t="s">
        <v>31600</v>
      </c>
      <c r="O32" s="282" t="s">
        <v>3015</v>
      </c>
      <c r="P32" s="282" t="s">
        <v>40</v>
      </c>
      <c r="Q32" s="282" t="s">
        <v>3016</v>
      </c>
      <c r="R32" s="282">
        <v>10</v>
      </c>
      <c r="S32" s="282" t="s">
        <v>3017</v>
      </c>
      <c r="T32" s="282" t="s">
        <v>3018</v>
      </c>
      <c r="U32" s="282">
        <v>0</v>
      </c>
      <c r="V32" s="282" t="s">
        <v>3019</v>
      </c>
      <c r="W32" s="282" t="s">
        <v>3020</v>
      </c>
      <c r="X32" s="283" t="s">
        <v>47</v>
      </c>
      <c r="Y32" s="283" t="s">
        <v>3021</v>
      </c>
      <c r="Z32" s="283" t="s">
        <v>32161</v>
      </c>
      <c r="AA32" s="283" t="s">
        <v>3019</v>
      </c>
      <c r="AB32" s="284" t="s">
        <v>3022</v>
      </c>
      <c r="AC32" s="284" t="s">
        <v>3023</v>
      </c>
      <c r="AD32" s="284" t="s">
        <v>32162</v>
      </c>
      <c r="AE32" s="284" t="s">
        <v>3019</v>
      </c>
    </row>
    <row r="33" spans="1:31" s="285" customFormat="1">
      <c r="A33" s="286" t="s">
        <v>3096</v>
      </c>
      <c r="B33" s="281" t="s">
        <v>3097</v>
      </c>
      <c r="C33" s="281">
        <v>6929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2548</v>
      </c>
      <c r="I33" s="281">
        <v>2508</v>
      </c>
      <c r="J33" s="281">
        <v>2572</v>
      </c>
      <c r="K33" s="281" t="s">
        <v>69</v>
      </c>
      <c r="L33" s="281" t="s">
        <v>705</v>
      </c>
      <c r="M33" s="281" t="s">
        <v>706</v>
      </c>
      <c r="N33" s="282" t="s">
        <v>31600</v>
      </c>
      <c r="O33" s="282" t="s">
        <v>3096</v>
      </c>
      <c r="P33" s="282" t="s">
        <v>20</v>
      </c>
      <c r="Q33" s="282" t="s">
        <v>3098</v>
      </c>
      <c r="R33" s="282">
        <v>2</v>
      </c>
      <c r="S33" s="282" t="s">
        <v>3099</v>
      </c>
      <c r="T33" s="282" t="s">
        <v>3100</v>
      </c>
      <c r="U33" s="282" t="s">
        <v>3101</v>
      </c>
      <c r="V33" s="282" t="s">
        <v>3102</v>
      </c>
      <c r="W33" s="282" t="s">
        <v>3103</v>
      </c>
      <c r="X33" s="283" t="s">
        <v>47</v>
      </c>
      <c r="Y33" s="283" t="s">
        <v>3104</v>
      </c>
      <c r="Z33" s="283" t="s">
        <v>3101</v>
      </c>
      <c r="AA33" s="283" t="s">
        <v>3105</v>
      </c>
      <c r="AB33" s="284" t="s">
        <v>3106</v>
      </c>
      <c r="AC33" s="284" t="s">
        <v>3100</v>
      </c>
      <c r="AD33" s="284" t="s">
        <v>3101</v>
      </c>
      <c r="AE33" s="284" t="s">
        <v>3107</v>
      </c>
    </row>
    <row r="34" spans="1:31" s="285" customFormat="1" ht="30">
      <c r="A34" s="286" t="s">
        <v>470</v>
      </c>
      <c r="B34" s="281" t="s">
        <v>3404</v>
      </c>
      <c r="C34" s="281">
        <v>34290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1236</v>
      </c>
      <c r="I34" s="281">
        <v>1183</v>
      </c>
      <c r="J34" s="281">
        <v>920</v>
      </c>
      <c r="K34" s="281" t="s">
        <v>69</v>
      </c>
      <c r="L34" s="281" t="s">
        <v>468</v>
      </c>
      <c r="M34" s="281" t="s">
        <v>469</v>
      </c>
      <c r="N34" s="282" t="s">
        <v>31600</v>
      </c>
      <c r="O34" s="282" t="s">
        <v>470</v>
      </c>
      <c r="P34" s="282" t="s">
        <v>20</v>
      </c>
      <c r="Q34" s="282" t="s">
        <v>471</v>
      </c>
      <c r="R34" s="282">
        <v>2</v>
      </c>
      <c r="S34" s="282" t="s">
        <v>472</v>
      </c>
      <c r="T34" s="282" t="s">
        <v>478</v>
      </c>
      <c r="U34" s="282" t="s">
        <v>479</v>
      </c>
      <c r="V34" s="282" t="s">
        <v>3405</v>
      </c>
      <c r="W34" s="282" t="s">
        <v>3406</v>
      </c>
      <c r="X34" s="283" t="s">
        <v>3407</v>
      </c>
      <c r="Y34" s="283" t="s">
        <v>3408</v>
      </c>
      <c r="Z34" s="283" t="s">
        <v>479</v>
      </c>
      <c r="AA34" s="283" t="s">
        <v>3405</v>
      </c>
      <c r="AB34" s="284" t="s">
        <v>477</v>
      </c>
      <c r="AC34" s="284" t="s">
        <v>478</v>
      </c>
      <c r="AD34" s="284" t="s">
        <v>479</v>
      </c>
      <c r="AE34" s="284" t="s">
        <v>480</v>
      </c>
    </row>
    <row r="35" spans="1:31" s="285" customFormat="1" ht="30">
      <c r="A35" s="286" t="s">
        <v>3409</v>
      </c>
      <c r="B35" s="281" t="s">
        <v>3410</v>
      </c>
      <c r="C35" s="281">
        <v>29674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296</v>
      </c>
      <c r="I35" s="281">
        <v>295</v>
      </c>
      <c r="J35" s="281">
        <v>677</v>
      </c>
      <c r="K35" s="281" t="s">
        <v>69</v>
      </c>
      <c r="L35" s="281" t="s">
        <v>721</v>
      </c>
      <c r="M35" s="281" t="s">
        <v>722</v>
      </c>
      <c r="N35" s="282" t="s">
        <v>31600</v>
      </c>
      <c r="O35" s="282" t="s">
        <v>723</v>
      </c>
      <c r="P35" s="282" t="s">
        <v>40</v>
      </c>
      <c r="Q35" s="282" t="s">
        <v>724</v>
      </c>
      <c r="R35" s="282">
        <v>8</v>
      </c>
      <c r="S35" s="282" t="s">
        <v>725</v>
      </c>
      <c r="T35" s="282" t="s">
        <v>3411</v>
      </c>
      <c r="U35" s="282" t="s">
        <v>3412</v>
      </c>
      <c r="V35" s="282" t="s">
        <v>3413</v>
      </c>
      <c r="W35" s="282" t="s">
        <v>3</v>
      </c>
      <c r="X35" s="283" t="s">
        <v>47</v>
      </c>
      <c r="Y35" s="283" t="s">
        <v>3414</v>
      </c>
      <c r="Z35" s="283"/>
      <c r="AA35" s="283" t="s">
        <v>3415</v>
      </c>
      <c r="AB35" s="284" t="s">
        <v>731</v>
      </c>
      <c r="AC35" s="284" t="s">
        <v>732</v>
      </c>
      <c r="AD35" s="284" t="s">
        <v>32146</v>
      </c>
      <c r="AE35" s="284" t="s">
        <v>733</v>
      </c>
    </row>
    <row r="36" spans="1:31" s="285" customFormat="1">
      <c r="A36" s="286" t="s">
        <v>3494</v>
      </c>
      <c r="B36" s="281" t="s">
        <v>3495</v>
      </c>
      <c r="C36" s="281">
        <v>26356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1020</v>
      </c>
      <c r="I36" s="281">
        <v>1036</v>
      </c>
      <c r="J36" s="281">
        <v>1059</v>
      </c>
      <c r="K36" s="281" t="s">
        <v>69</v>
      </c>
      <c r="L36" s="281" t="s">
        <v>988</v>
      </c>
      <c r="M36" s="281" t="s">
        <v>989</v>
      </c>
      <c r="N36" s="282" t="s">
        <v>31600</v>
      </c>
      <c r="O36" s="282" t="s">
        <v>3496</v>
      </c>
      <c r="P36" s="282" t="s">
        <v>40</v>
      </c>
      <c r="Q36" s="282" t="s">
        <v>3497</v>
      </c>
      <c r="R36" s="282">
        <v>3</v>
      </c>
      <c r="S36" s="282" t="s">
        <v>3498</v>
      </c>
      <c r="T36" s="282" t="s">
        <v>3499</v>
      </c>
      <c r="U36" s="282" t="s">
        <v>3500</v>
      </c>
      <c r="V36" s="282" t="s">
        <v>3501</v>
      </c>
      <c r="W36" s="282" t="s">
        <v>3502</v>
      </c>
      <c r="X36" s="283" t="s">
        <v>47</v>
      </c>
      <c r="Y36" s="283" t="s">
        <v>3503</v>
      </c>
      <c r="Z36" s="283" t="s">
        <v>3500</v>
      </c>
      <c r="AA36" s="283" t="s">
        <v>3504</v>
      </c>
      <c r="AB36" s="284" t="s">
        <v>3505</v>
      </c>
      <c r="AC36" s="284" t="s">
        <v>3506</v>
      </c>
      <c r="AD36" s="284" t="s">
        <v>3500</v>
      </c>
      <c r="AE36" s="284" t="s">
        <v>3507</v>
      </c>
    </row>
    <row r="37" spans="1:31" s="285" customFormat="1">
      <c r="A37" s="286" t="s">
        <v>3961</v>
      </c>
      <c r="B37" s="281" t="s">
        <v>3962</v>
      </c>
      <c r="C37" s="281">
        <v>23737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1410</v>
      </c>
      <c r="I37" s="281">
        <v>1389</v>
      </c>
      <c r="J37" s="281">
        <v>2686</v>
      </c>
      <c r="K37" s="281" t="s">
        <v>69</v>
      </c>
      <c r="L37" s="281" t="s">
        <v>3963</v>
      </c>
      <c r="M37" s="281" t="s">
        <v>3964</v>
      </c>
      <c r="N37" s="282" t="s">
        <v>31600</v>
      </c>
      <c r="O37" s="282" t="s">
        <v>3965</v>
      </c>
      <c r="P37" s="282" t="s">
        <v>40</v>
      </c>
      <c r="Q37" s="282" t="s">
        <v>3966</v>
      </c>
      <c r="R37" s="282">
        <v>2</v>
      </c>
      <c r="S37" s="282" t="s">
        <v>3967</v>
      </c>
      <c r="T37" s="282" t="s">
        <v>3968</v>
      </c>
      <c r="U37" s="282" t="s">
        <v>3969</v>
      </c>
      <c r="V37" s="282" t="s">
        <v>3970</v>
      </c>
      <c r="W37" s="282" t="s">
        <v>3971</v>
      </c>
      <c r="X37" s="283" t="s">
        <v>47</v>
      </c>
      <c r="Y37" s="283" t="s">
        <v>3972</v>
      </c>
      <c r="Z37" s="283"/>
      <c r="AA37" s="283" t="s">
        <v>3970</v>
      </c>
      <c r="AB37" s="284" t="s">
        <v>3973</v>
      </c>
      <c r="AC37" s="284" t="s">
        <v>3974</v>
      </c>
      <c r="AD37" s="284" t="s">
        <v>3975</v>
      </c>
      <c r="AE37" s="284" t="s">
        <v>3976</v>
      </c>
    </row>
    <row r="38" spans="1:31" s="285" customFormat="1">
      <c r="A38" s="286" t="s">
        <v>3977</v>
      </c>
      <c r="B38" s="281" t="s">
        <v>3978</v>
      </c>
      <c r="C38" s="281">
        <v>30784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1136</v>
      </c>
      <c r="I38" s="281">
        <v>1117</v>
      </c>
      <c r="J38" s="281">
        <v>2987</v>
      </c>
      <c r="K38" s="281" t="s">
        <v>69</v>
      </c>
      <c r="L38" s="281" t="s">
        <v>3979</v>
      </c>
      <c r="M38" s="281" t="s">
        <v>3980</v>
      </c>
      <c r="N38" s="282" t="s">
        <v>31600</v>
      </c>
      <c r="O38" s="282" t="s">
        <v>3977</v>
      </c>
      <c r="P38" s="282" t="s">
        <v>20</v>
      </c>
      <c r="Q38" s="282" t="s">
        <v>3981</v>
      </c>
      <c r="R38" s="282">
        <v>3</v>
      </c>
      <c r="S38" s="282" t="s">
        <v>3982</v>
      </c>
      <c r="T38" s="282" t="s">
        <v>3983</v>
      </c>
      <c r="U38" s="282" t="s">
        <v>3984</v>
      </c>
      <c r="V38" s="282" t="s">
        <v>3985</v>
      </c>
      <c r="W38" s="282" t="s">
        <v>3986</v>
      </c>
      <c r="X38" s="283" t="s">
        <v>47</v>
      </c>
      <c r="Y38" s="283" t="s">
        <v>3987</v>
      </c>
      <c r="Z38" s="283" t="s">
        <v>3984</v>
      </c>
      <c r="AA38" s="283" t="s">
        <v>3988</v>
      </c>
      <c r="AB38" s="284" t="s">
        <v>3989</v>
      </c>
      <c r="AC38" s="284" t="s">
        <v>3990</v>
      </c>
      <c r="AD38" s="284" t="s">
        <v>3984</v>
      </c>
      <c r="AE38" s="284" t="s">
        <v>3991</v>
      </c>
    </row>
    <row r="39" spans="1:31" s="285" customFormat="1">
      <c r="A39" s="286" t="s">
        <v>3992</v>
      </c>
      <c r="B39" s="281" t="s">
        <v>3993</v>
      </c>
      <c r="C39" s="281">
        <v>33808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873</v>
      </c>
      <c r="I39" s="281">
        <v>900</v>
      </c>
      <c r="J39" s="281">
        <v>1468</v>
      </c>
      <c r="K39" s="281" t="s">
        <v>69</v>
      </c>
      <c r="L39" s="281" t="s">
        <v>3979</v>
      </c>
      <c r="M39" s="281" t="s">
        <v>3980</v>
      </c>
      <c r="N39" s="282" t="s">
        <v>31600</v>
      </c>
      <c r="O39" s="282" t="s">
        <v>3992</v>
      </c>
      <c r="P39" s="282" t="s">
        <v>20</v>
      </c>
      <c r="Q39" s="282" t="s">
        <v>3994</v>
      </c>
      <c r="R39" s="282">
        <v>3</v>
      </c>
      <c r="S39" s="282" t="s">
        <v>3995</v>
      </c>
      <c r="T39" s="282" t="s">
        <v>3996</v>
      </c>
      <c r="U39" s="282" t="s">
        <v>3997</v>
      </c>
      <c r="V39" s="282" t="s">
        <v>3998</v>
      </c>
      <c r="W39" s="282" t="s">
        <v>3999</v>
      </c>
      <c r="X39" s="283" t="s">
        <v>1344</v>
      </c>
      <c r="Y39" s="283" t="s">
        <v>4000</v>
      </c>
      <c r="Z39" s="283" t="s">
        <v>3997</v>
      </c>
      <c r="AA39" s="283" t="s">
        <v>3998</v>
      </c>
      <c r="AB39" s="284" t="s">
        <v>4002</v>
      </c>
      <c r="AC39" s="284" t="s">
        <v>4001</v>
      </c>
      <c r="AD39" s="284" t="s">
        <v>4003</v>
      </c>
      <c r="AE39" s="284" t="s">
        <v>4004</v>
      </c>
    </row>
    <row r="40" spans="1:31" s="285" customFormat="1">
      <c r="A40" s="286" t="s">
        <v>4005</v>
      </c>
      <c r="B40" s="281" t="s">
        <v>4006</v>
      </c>
      <c r="C40" s="281">
        <v>14401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945</v>
      </c>
      <c r="I40" s="281">
        <v>921</v>
      </c>
      <c r="J40" s="281">
        <v>2062</v>
      </c>
      <c r="K40" s="281" t="s">
        <v>69</v>
      </c>
      <c r="L40" s="281" t="s">
        <v>4007</v>
      </c>
      <c r="M40" s="281" t="s">
        <v>4008</v>
      </c>
      <c r="N40" s="282" t="s">
        <v>31600</v>
      </c>
      <c r="O40" s="282" t="s">
        <v>4005</v>
      </c>
      <c r="P40" s="282" t="s">
        <v>20</v>
      </c>
      <c r="Q40" s="282" t="s">
        <v>4009</v>
      </c>
      <c r="R40" s="282">
        <v>5</v>
      </c>
      <c r="S40" s="282" t="s">
        <v>4010</v>
      </c>
      <c r="T40" s="282" t="s">
        <v>4011</v>
      </c>
      <c r="U40" s="282" t="s">
        <v>4012</v>
      </c>
      <c r="V40" s="282" t="s">
        <v>4013</v>
      </c>
      <c r="W40" s="282" t="s">
        <v>4014</v>
      </c>
      <c r="X40" s="283" t="s">
        <v>47</v>
      </c>
      <c r="Y40" s="283" t="s">
        <v>2297</v>
      </c>
      <c r="Z40" s="283" t="s">
        <v>32163</v>
      </c>
      <c r="AA40" s="283" t="s">
        <v>4015</v>
      </c>
      <c r="AB40" s="284" t="s">
        <v>4016</v>
      </c>
      <c r="AC40" s="284" t="s">
        <v>4017</v>
      </c>
      <c r="AD40" s="284" t="s">
        <v>4018</v>
      </c>
      <c r="AE40" s="284" t="s">
        <v>4019</v>
      </c>
    </row>
    <row r="41" spans="1:31" s="285" customFormat="1" ht="30">
      <c r="A41" s="286" t="s">
        <v>4020</v>
      </c>
      <c r="B41" s="281" t="s">
        <v>4021</v>
      </c>
      <c r="C41" s="281">
        <v>27429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249</v>
      </c>
      <c r="I41" s="281">
        <v>254</v>
      </c>
      <c r="J41" s="281">
        <v>663</v>
      </c>
      <c r="K41" s="281" t="s">
        <v>69</v>
      </c>
      <c r="L41" s="281" t="s">
        <v>150</v>
      </c>
      <c r="M41" s="281" t="s">
        <v>151</v>
      </c>
      <c r="N41" s="282" t="s">
        <v>31600</v>
      </c>
      <c r="O41" s="282" t="s">
        <v>3015</v>
      </c>
      <c r="P41" s="282" t="s">
        <v>40</v>
      </c>
      <c r="Q41" s="282" t="s">
        <v>3016</v>
      </c>
      <c r="R41" s="282">
        <v>10</v>
      </c>
      <c r="S41" s="282" t="s">
        <v>3017</v>
      </c>
      <c r="T41" s="282" t="s">
        <v>4022</v>
      </c>
      <c r="U41" s="282">
        <v>0</v>
      </c>
      <c r="V41" s="282" t="s">
        <v>3019</v>
      </c>
      <c r="W41" s="282" t="s">
        <v>4023</v>
      </c>
      <c r="X41" s="283" t="s">
        <v>47</v>
      </c>
      <c r="Y41" s="283" t="s">
        <v>4024</v>
      </c>
      <c r="Z41" s="283" t="s">
        <v>32164</v>
      </c>
      <c r="AA41" s="283" t="s">
        <v>3019</v>
      </c>
      <c r="AB41" s="284" t="s">
        <v>3022</v>
      </c>
      <c r="AC41" s="284" t="s">
        <v>3023</v>
      </c>
      <c r="AD41" s="284" t="s">
        <v>32162</v>
      </c>
      <c r="AE41" s="284" t="s">
        <v>3019</v>
      </c>
    </row>
    <row r="42" spans="1:31" s="285" customFormat="1" ht="30">
      <c r="A42" s="286" t="s">
        <v>4025</v>
      </c>
      <c r="B42" s="281" t="s">
        <v>4026</v>
      </c>
      <c r="C42" s="281">
        <v>33303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100</v>
      </c>
      <c r="I42" s="281">
        <v>95</v>
      </c>
      <c r="J42" s="281">
        <v>922</v>
      </c>
      <c r="K42" s="281" t="s">
        <v>69</v>
      </c>
      <c r="L42" s="281" t="s">
        <v>150</v>
      </c>
      <c r="M42" s="281" t="s">
        <v>151</v>
      </c>
      <c r="N42" s="282" t="s">
        <v>31600</v>
      </c>
      <c r="O42" s="282" t="s">
        <v>4027</v>
      </c>
      <c r="P42" s="282" t="s">
        <v>40</v>
      </c>
      <c r="Q42" s="282" t="s">
        <v>4028</v>
      </c>
      <c r="R42" s="282">
        <v>9</v>
      </c>
      <c r="S42" s="282" t="s">
        <v>4029</v>
      </c>
      <c r="T42" s="282" t="s">
        <v>4030</v>
      </c>
      <c r="U42" s="282" t="s">
        <v>4031</v>
      </c>
      <c r="V42" s="282" t="s">
        <v>4032</v>
      </c>
      <c r="W42" s="282" t="s">
        <v>3</v>
      </c>
      <c r="X42" s="283" t="s">
        <v>47</v>
      </c>
      <c r="Y42" s="283" t="s">
        <v>4033</v>
      </c>
      <c r="Z42" s="283" t="s">
        <v>32165</v>
      </c>
      <c r="AA42" s="283" t="s">
        <v>4032</v>
      </c>
      <c r="AB42" s="284" t="s">
        <v>4034</v>
      </c>
      <c r="AC42" s="284" t="s">
        <v>4035</v>
      </c>
      <c r="AD42" s="284" t="s">
        <v>32166</v>
      </c>
      <c r="AE42" s="284" t="s">
        <v>4032</v>
      </c>
    </row>
    <row r="43" spans="1:31" s="285" customFormat="1" ht="30">
      <c r="A43" s="286" t="s">
        <v>3015</v>
      </c>
      <c r="B43" s="281" t="s">
        <v>4036</v>
      </c>
      <c r="C43" s="281">
        <v>5926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1075</v>
      </c>
      <c r="I43" s="281">
        <v>1062</v>
      </c>
      <c r="J43" s="281">
        <v>1923</v>
      </c>
      <c r="K43" s="281" t="s">
        <v>69</v>
      </c>
      <c r="L43" s="281" t="s">
        <v>150</v>
      </c>
      <c r="M43" s="281" t="s">
        <v>151</v>
      </c>
      <c r="N43" s="282" t="s">
        <v>31600</v>
      </c>
      <c r="O43" s="282" t="s">
        <v>3015</v>
      </c>
      <c r="P43" s="282" t="s">
        <v>20</v>
      </c>
      <c r="Q43" s="282" t="s">
        <v>3016</v>
      </c>
      <c r="R43" s="282">
        <v>10</v>
      </c>
      <c r="S43" s="282" t="s">
        <v>3017</v>
      </c>
      <c r="T43" s="282" t="s">
        <v>4037</v>
      </c>
      <c r="U43" s="282" t="s">
        <v>4038</v>
      </c>
      <c r="V43" s="282" t="s">
        <v>3019</v>
      </c>
      <c r="W43" s="282" t="s">
        <v>4039</v>
      </c>
      <c r="X43" s="283" t="s">
        <v>47</v>
      </c>
      <c r="Y43" s="283" t="s">
        <v>4040</v>
      </c>
      <c r="Z43" s="283" t="s">
        <v>32167</v>
      </c>
      <c r="AA43" s="283" t="s">
        <v>3019</v>
      </c>
      <c r="AB43" s="284" t="s">
        <v>3022</v>
      </c>
      <c r="AC43" s="284" t="s">
        <v>3023</v>
      </c>
      <c r="AD43" s="284" t="s">
        <v>32168</v>
      </c>
      <c r="AE43" s="284" t="s">
        <v>3019</v>
      </c>
    </row>
    <row r="44" spans="1:31" s="285" customFormat="1">
      <c r="A44" s="286" t="s">
        <v>4041</v>
      </c>
      <c r="B44" s="281" t="s">
        <v>4042</v>
      </c>
      <c r="C44" s="281">
        <v>25195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2067</v>
      </c>
      <c r="I44" s="281">
        <v>2051</v>
      </c>
      <c r="J44" s="281">
        <v>2469</v>
      </c>
      <c r="K44" s="281" t="s">
        <v>69</v>
      </c>
      <c r="L44" s="281" t="s">
        <v>4043</v>
      </c>
      <c r="M44" s="281" t="s">
        <v>4044</v>
      </c>
      <c r="N44" s="282" t="s">
        <v>31599</v>
      </c>
      <c r="O44" s="282" t="s">
        <v>3</v>
      </c>
      <c r="P44" s="282" t="s">
        <v>7</v>
      </c>
      <c r="Q44" s="282" t="s">
        <v>3</v>
      </c>
      <c r="R44" s="282" t="s">
        <v>3</v>
      </c>
      <c r="S44" s="282" t="s">
        <v>3</v>
      </c>
      <c r="T44" s="282" t="s">
        <v>4045</v>
      </c>
      <c r="U44" s="282" t="s">
        <v>3</v>
      </c>
      <c r="V44" s="282" t="s">
        <v>4046</v>
      </c>
      <c r="W44" s="282" t="s">
        <v>4047</v>
      </c>
      <c r="X44" s="283" t="s">
        <v>47</v>
      </c>
      <c r="Y44" s="283" t="s">
        <v>4048</v>
      </c>
      <c r="Z44" s="283"/>
      <c r="AA44" s="283" t="s">
        <v>4050</v>
      </c>
      <c r="AB44" s="284" t="s">
        <v>4051</v>
      </c>
      <c r="AC44" s="284" t="s">
        <v>4049</v>
      </c>
      <c r="AD44" s="284" t="s">
        <v>32169</v>
      </c>
      <c r="AE44" s="284" t="s">
        <v>4052</v>
      </c>
    </row>
    <row r="45" spans="1:31" s="285" customFormat="1" ht="45">
      <c r="A45" s="286" t="s">
        <v>4170</v>
      </c>
      <c r="B45" s="281" t="s">
        <v>4171</v>
      </c>
      <c r="C45" s="281">
        <v>18944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578</v>
      </c>
      <c r="I45" s="281">
        <v>593</v>
      </c>
      <c r="J45" s="281">
        <v>1098</v>
      </c>
      <c r="K45" s="281" t="s">
        <v>69</v>
      </c>
      <c r="L45" s="281" t="s">
        <v>70</v>
      </c>
      <c r="M45" s="281" t="s">
        <v>71</v>
      </c>
      <c r="N45" s="282" t="s">
        <v>31600</v>
      </c>
      <c r="O45" s="282" t="s">
        <v>72</v>
      </c>
      <c r="P45" s="282" t="s">
        <v>40</v>
      </c>
      <c r="Q45" s="282" t="s">
        <v>73</v>
      </c>
      <c r="R45" s="282">
        <v>10</v>
      </c>
      <c r="S45" s="282" t="s">
        <v>74</v>
      </c>
      <c r="T45" s="282" t="s">
        <v>4172</v>
      </c>
      <c r="U45" s="282" t="s">
        <v>4173</v>
      </c>
      <c r="V45" s="282" t="s">
        <v>4174</v>
      </c>
      <c r="W45" s="282" t="s">
        <v>4175</v>
      </c>
      <c r="X45" s="283" t="s">
        <v>47</v>
      </c>
      <c r="Y45" s="283" t="s">
        <v>4176</v>
      </c>
      <c r="Z45" s="283" t="s">
        <v>32170</v>
      </c>
      <c r="AA45" s="283" t="s">
        <v>4174</v>
      </c>
      <c r="AB45" s="284" t="s">
        <v>80</v>
      </c>
      <c r="AC45" s="284" t="s">
        <v>81</v>
      </c>
      <c r="AD45" s="284" t="s">
        <v>32170</v>
      </c>
      <c r="AE45" s="284" t="s">
        <v>82</v>
      </c>
    </row>
    <row r="46" spans="1:31" s="285" customFormat="1" ht="45">
      <c r="A46" s="286" t="s">
        <v>72</v>
      </c>
      <c r="B46" s="281" t="s">
        <v>4177</v>
      </c>
      <c r="C46" s="281">
        <v>14474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1046</v>
      </c>
      <c r="I46" s="281">
        <v>1015</v>
      </c>
      <c r="J46" s="281">
        <v>2199</v>
      </c>
      <c r="K46" s="281" t="s">
        <v>69</v>
      </c>
      <c r="L46" s="281" t="s">
        <v>70</v>
      </c>
      <c r="M46" s="281" t="s">
        <v>71</v>
      </c>
      <c r="N46" s="282" t="s">
        <v>31600</v>
      </c>
      <c r="O46" s="282" t="s">
        <v>72</v>
      </c>
      <c r="P46" s="282" t="s">
        <v>20</v>
      </c>
      <c r="Q46" s="282" t="s">
        <v>73</v>
      </c>
      <c r="R46" s="282">
        <v>10</v>
      </c>
      <c r="S46" s="282" t="s">
        <v>74</v>
      </c>
      <c r="T46" s="282" t="s">
        <v>81</v>
      </c>
      <c r="U46" s="282" t="s">
        <v>4178</v>
      </c>
      <c r="V46" s="282" t="s">
        <v>4179</v>
      </c>
      <c r="W46" s="282" t="s">
        <v>4180</v>
      </c>
      <c r="X46" s="283" t="s">
        <v>47</v>
      </c>
      <c r="Y46" s="283" t="s">
        <v>4181</v>
      </c>
      <c r="Z46" s="283" t="s">
        <v>32138</v>
      </c>
      <c r="AA46" s="283" t="s">
        <v>4182</v>
      </c>
      <c r="AB46" s="284" t="s">
        <v>80</v>
      </c>
      <c r="AC46" s="284" t="s">
        <v>81</v>
      </c>
      <c r="AD46" s="284" t="s">
        <v>32138</v>
      </c>
      <c r="AE46" s="284" t="s">
        <v>82</v>
      </c>
    </row>
    <row r="47" spans="1:31" s="285" customFormat="1">
      <c r="A47" s="286" t="s">
        <v>4183</v>
      </c>
      <c r="B47" s="281" t="s">
        <v>4184</v>
      </c>
      <c r="C47" s="281">
        <v>8396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2465</v>
      </c>
      <c r="I47" s="281">
        <v>2447</v>
      </c>
      <c r="J47" s="281">
        <v>2834</v>
      </c>
      <c r="K47" s="281" t="s">
        <v>69</v>
      </c>
      <c r="L47" s="281" t="s">
        <v>150</v>
      </c>
      <c r="M47" s="281" t="s">
        <v>151</v>
      </c>
      <c r="N47" s="282" t="s">
        <v>31600</v>
      </c>
      <c r="O47" s="282" t="s">
        <v>4183</v>
      </c>
      <c r="P47" s="282" t="s">
        <v>20</v>
      </c>
      <c r="Q47" s="282" t="s">
        <v>4185</v>
      </c>
      <c r="R47" s="282">
        <v>2</v>
      </c>
      <c r="S47" s="282" t="s">
        <v>4186</v>
      </c>
      <c r="T47" s="282" t="s">
        <v>4187</v>
      </c>
      <c r="U47" s="282" t="s">
        <v>4188</v>
      </c>
      <c r="V47" s="282" t="s">
        <v>4189</v>
      </c>
      <c r="W47" s="282" t="s">
        <v>4190</v>
      </c>
      <c r="X47" s="283" t="s">
        <v>47</v>
      </c>
      <c r="Y47" s="283" t="s">
        <v>4191</v>
      </c>
      <c r="Z47" s="283" t="s">
        <v>4188</v>
      </c>
      <c r="AA47" s="283" t="s">
        <v>4189</v>
      </c>
      <c r="AB47" s="284" t="s">
        <v>4192</v>
      </c>
      <c r="AC47" s="284" t="s">
        <v>4187</v>
      </c>
      <c r="AD47" s="284" t="s">
        <v>4188</v>
      </c>
      <c r="AE47" s="284" t="s">
        <v>4189</v>
      </c>
    </row>
    <row r="48" spans="1:31" s="285" customFormat="1">
      <c r="A48" s="286" t="s">
        <v>4311</v>
      </c>
      <c r="B48" s="281" t="s">
        <v>4312</v>
      </c>
      <c r="C48" s="281">
        <v>30669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905</v>
      </c>
      <c r="I48" s="281">
        <v>886</v>
      </c>
      <c r="J48" s="281">
        <v>813</v>
      </c>
      <c r="K48" s="281" t="s">
        <v>69</v>
      </c>
      <c r="L48" s="281" t="s">
        <v>1234</v>
      </c>
      <c r="M48" s="281" t="s">
        <v>1235</v>
      </c>
      <c r="N48" s="282" t="s">
        <v>31600</v>
      </c>
      <c r="O48" s="282" t="s">
        <v>4311</v>
      </c>
      <c r="P48" s="282" t="s">
        <v>20</v>
      </c>
      <c r="Q48" s="282" t="s">
        <v>4313</v>
      </c>
      <c r="R48" s="282">
        <v>3</v>
      </c>
      <c r="S48" s="282" t="s">
        <v>4314</v>
      </c>
      <c r="T48" s="282" t="s">
        <v>4315</v>
      </c>
      <c r="U48" s="282" t="s">
        <v>4316</v>
      </c>
      <c r="V48" s="282" t="s">
        <v>4317</v>
      </c>
      <c r="W48" s="282" t="s">
        <v>4318</v>
      </c>
      <c r="X48" s="283" t="s">
        <v>47</v>
      </c>
      <c r="Y48" s="283" t="s">
        <v>4319</v>
      </c>
      <c r="Z48" s="283">
        <v>212333168</v>
      </c>
      <c r="AA48" s="283" t="s">
        <v>4317</v>
      </c>
      <c r="AB48" s="284" t="s">
        <v>4320</v>
      </c>
      <c r="AC48" s="284" t="s">
        <v>4315</v>
      </c>
      <c r="AD48" s="284">
        <v>212333168</v>
      </c>
      <c r="AE48" s="284" t="s">
        <v>4321</v>
      </c>
    </row>
    <row r="49" spans="1:31" s="285" customFormat="1">
      <c r="A49" s="286" t="s">
        <v>4322</v>
      </c>
      <c r="B49" s="281" t="s">
        <v>4323</v>
      </c>
      <c r="C49" s="281">
        <v>16124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284</v>
      </c>
      <c r="I49" s="281">
        <v>288</v>
      </c>
      <c r="J49" s="281">
        <v>1506</v>
      </c>
      <c r="K49" s="281" t="s">
        <v>69</v>
      </c>
      <c r="L49" s="281" t="s">
        <v>4043</v>
      </c>
      <c r="M49" s="281" t="s">
        <v>4044</v>
      </c>
      <c r="N49" s="282" t="s">
        <v>31600</v>
      </c>
      <c r="O49" s="282" t="s">
        <v>4324</v>
      </c>
      <c r="P49" s="282" t="s">
        <v>40</v>
      </c>
      <c r="Q49" s="282" t="s">
        <v>4325</v>
      </c>
      <c r="R49" s="282">
        <v>4</v>
      </c>
      <c r="S49" s="282" t="s">
        <v>4326</v>
      </c>
      <c r="T49" s="282" t="s">
        <v>4327</v>
      </c>
      <c r="U49" s="282" t="s">
        <v>4328</v>
      </c>
      <c r="V49" s="282" t="s">
        <v>4329</v>
      </c>
      <c r="W49" s="282" t="s">
        <v>4330</v>
      </c>
      <c r="X49" s="283" t="s">
        <v>47</v>
      </c>
      <c r="Y49" s="283" t="s">
        <v>4331</v>
      </c>
      <c r="Z49" s="283" t="s">
        <v>4328</v>
      </c>
      <c r="AA49" s="283" t="s">
        <v>4329</v>
      </c>
      <c r="AB49" s="284" t="s">
        <v>4332</v>
      </c>
      <c r="AC49" s="284" t="s">
        <v>4333</v>
      </c>
      <c r="AD49" s="284" t="s">
        <v>4334</v>
      </c>
      <c r="AE49" s="284" t="s">
        <v>4335</v>
      </c>
    </row>
    <row r="50" spans="1:31" s="285" customFormat="1" ht="30">
      <c r="A50" s="286" t="s">
        <v>4336</v>
      </c>
      <c r="B50" s="281" t="s">
        <v>4337</v>
      </c>
      <c r="C50" s="281">
        <v>6707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713</v>
      </c>
      <c r="I50" s="281">
        <v>728</v>
      </c>
      <c r="J50" s="281">
        <v>1590</v>
      </c>
      <c r="K50" s="281" t="s">
        <v>69</v>
      </c>
      <c r="L50" s="281" t="s">
        <v>4043</v>
      </c>
      <c r="M50" s="281" t="s">
        <v>4044</v>
      </c>
      <c r="N50" s="282" t="s">
        <v>31600</v>
      </c>
      <c r="O50" s="282" t="s">
        <v>4338</v>
      </c>
      <c r="P50" s="282" t="s">
        <v>40</v>
      </c>
      <c r="Q50" s="282" t="s">
        <v>4339</v>
      </c>
      <c r="R50" s="282">
        <v>8</v>
      </c>
      <c r="S50" s="282" t="s">
        <v>4340</v>
      </c>
      <c r="T50" s="282" t="s">
        <v>4341</v>
      </c>
      <c r="U50" s="282" t="s">
        <v>4342</v>
      </c>
      <c r="V50" s="282" t="s">
        <v>4343</v>
      </c>
      <c r="W50" s="282" t="s">
        <v>4344</v>
      </c>
      <c r="X50" s="283" t="s">
        <v>47</v>
      </c>
      <c r="Y50" s="283" t="s">
        <v>4345</v>
      </c>
      <c r="Z50" s="283" t="s">
        <v>4342</v>
      </c>
      <c r="AA50" s="283" t="s">
        <v>4343</v>
      </c>
      <c r="AB50" s="284" t="s">
        <v>4346</v>
      </c>
      <c r="AC50" s="284" t="s">
        <v>4347</v>
      </c>
      <c r="AD50" s="284" t="s">
        <v>4348</v>
      </c>
      <c r="AE50" s="284" t="s">
        <v>4349</v>
      </c>
    </row>
    <row r="51" spans="1:31" s="285" customFormat="1">
      <c r="A51" s="286" t="s">
        <v>4350</v>
      </c>
      <c r="B51" s="281" t="s">
        <v>4351</v>
      </c>
      <c r="C51" s="281">
        <v>5315</v>
      </c>
      <c r="D51" s="281" t="s">
        <v>2</v>
      </c>
      <c r="E51" s="281" t="s">
        <v>3</v>
      </c>
      <c r="F51" s="281" t="s">
        <v>3</v>
      </c>
      <c r="G51" s="281" t="s">
        <v>3</v>
      </c>
      <c r="H51" s="281">
        <v>3242</v>
      </c>
      <c r="I51" s="281">
        <v>3176</v>
      </c>
      <c r="J51" s="281">
        <v>2807</v>
      </c>
      <c r="K51" s="281" t="s">
        <v>69</v>
      </c>
      <c r="L51" s="281" t="s">
        <v>1234</v>
      </c>
      <c r="M51" s="281" t="s">
        <v>1235</v>
      </c>
      <c r="N51" s="282" t="s">
        <v>31599</v>
      </c>
      <c r="O51" s="282" t="s">
        <v>3</v>
      </c>
      <c r="P51" s="282" t="s">
        <v>7</v>
      </c>
      <c r="Q51" s="282" t="s">
        <v>3</v>
      </c>
      <c r="R51" s="282" t="s">
        <v>3</v>
      </c>
      <c r="S51" s="282" t="s">
        <v>3</v>
      </c>
      <c r="T51" s="282" t="s">
        <v>4352</v>
      </c>
      <c r="U51" s="282" t="s">
        <v>3</v>
      </c>
      <c r="V51" s="282" t="s">
        <v>4353</v>
      </c>
      <c r="W51" s="282" t="s">
        <v>4354</v>
      </c>
      <c r="X51" s="283" t="s">
        <v>47</v>
      </c>
      <c r="Y51" s="283" t="s">
        <v>4355</v>
      </c>
      <c r="Z51" s="283"/>
      <c r="AA51" s="283" t="s">
        <v>4356</v>
      </c>
      <c r="AB51" s="284" t="s">
        <v>4357</v>
      </c>
      <c r="AC51" s="284" t="s">
        <v>4352</v>
      </c>
      <c r="AD51" s="284" t="s">
        <v>32171</v>
      </c>
      <c r="AE51" s="284" t="s">
        <v>4358</v>
      </c>
    </row>
    <row r="52" spans="1:31" s="285" customFormat="1">
      <c r="A52" s="286" t="s">
        <v>4359</v>
      </c>
      <c r="B52" s="281" t="s">
        <v>4360</v>
      </c>
      <c r="C52" s="281">
        <v>30207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1213</v>
      </c>
      <c r="I52" s="281">
        <v>1214</v>
      </c>
      <c r="J52" s="281">
        <v>2153</v>
      </c>
      <c r="K52" s="281" t="s">
        <v>69</v>
      </c>
      <c r="L52" s="281" t="s">
        <v>1234</v>
      </c>
      <c r="M52" s="281" t="s">
        <v>1235</v>
      </c>
      <c r="N52" s="282" t="s">
        <v>31600</v>
      </c>
      <c r="O52" s="282" t="s">
        <v>4361</v>
      </c>
      <c r="P52" s="282" t="s">
        <v>40</v>
      </c>
      <c r="Q52" s="282" t="s">
        <v>4362</v>
      </c>
      <c r="R52" s="282">
        <v>2</v>
      </c>
      <c r="S52" s="282" t="s">
        <v>4363</v>
      </c>
      <c r="T52" s="282" t="s">
        <v>4364</v>
      </c>
      <c r="U52" s="282" t="s">
        <v>4365</v>
      </c>
      <c r="V52" s="282" t="s">
        <v>4366</v>
      </c>
      <c r="W52" s="282" t="s">
        <v>4367</v>
      </c>
      <c r="X52" s="283" t="s">
        <v>47</v>
      </c>
      <c r="Y52" s="283" t="s">
        <v>4368</v>
      </c>
      <c r="Z52" s="283" t="s">
        <v>32172</v>
      </c>
      <c r="AA52" s="283" t="s">
        <v>4369</v>
      </c>
      <c r="AB52" s="284" t="s">
        <v>4370</v>
      </c>
      <c r="AC52" s="284" t="s">
        <v>4371</v>
      </c>
      <c r="AD52" s="284" t="s">
        <v>32172</v>
      </c>
      <c r="AE52" s="284" t="s">
        <v>4372</v>
      </c>
    </row>
    <row r="53" spans="1:31" s="285" customFormat="1">
      <c r="A53" s="286" t="s">
        <v>4373</v>
      </c>
      <c r="B53" s="281" t="s">
        <v>4374</v>
      </c>
      <c r="C53" s="281">
        <v>16799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1230</v>
      </c>
      <c r="I53" s="281">
        <v>1234</v>
      </c>
      <c r="J53" s="281">
        <v>1101</v>
      </c>
      <c r="K53" s="281" t="s">
        <v>69</v>
      </c>
      <c r="L53" s="281" t="s">
        <v>150</v>
      </c>
      <c r="M53" s="281" t="s">
        <v>151</v>
      </c>
      <c r="N53" s="282" t="s">
        <v>31600</v>
      </c>
      <c r="O53" s="282" t="s">
        <v>4373</v>
      </c>
      <c r="P53" s="282" t="s">
        <v>20</v>
      </c>
      <c r="Q53" s="282" t="s">
        <v>4375</v>
      </c>
      <c r="R53" s="282">
        <v>8</v>
      </c>
      <c r="S53" s="282" t="s">
        <v>4376</v>
      </c>
      <c r="T53" s="282" t="s">
        <v>4377</v>
      </c>
      <c r="U53" s="282" t="s">
        <v>4378</v>
      </c>
      <c r="V53" s="282" t="s">
        <v>4379</v>
      </c>
      <c r="W53" s="282" t="s">
        <v>4380</v>
      </c>
      <c r="X53" s="283" t="s">
        <v>47</v>
      </c>
      <c r="Y53" s="283" t="s">
        <v>4381</v>
      </c>
      <c r="Z53" s="283" t="s">
        <v>4382</v>
      </c>
      <c r="AA53" s="283" t="s">
        <v>4379</v>
      </c>
      <c r="AB53" s="284" t="s">
        <v>4383</v>
      </c>
      <c r="AC53" s="284" t="s">
        <v>4377</v>
      </c>
      <c r="AD53" s="284" t="s">
        <v>4382</v>
      </c>
      <c r="AE53" s="284" t="s">
        <v>4379</v>
      </c>
    </row>
    <row r="54" spans="1:31" s="285" customFormat="1">
      <c r="A54" s="286" t="s">
        <v>4480</v>
      </c>
      <c r="B54" s="281" t="s">
        <v>4481</v>
      </c>
      <c r="C54" s="281">
        <v>31006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197</v>
      </c>
      <c r="I54" s="281">
        <v>192</v>
      </c>
      <c r="J54" s="281">
        <v>1639</v>
      </c>
      <c r="K54" s="281" t="s">
        <v>69</v>
      </c>
      <c r="L54" s="281" t="s">
        <v>674</v>
      </c>
      <c r="M54" s="281" t="s">
        <v>675</v>
      </c>
      <c r="N54" s="282" t="s">
        <v>31600</v>
      </c>
      <c r="O54" s="282" t="s">
        <v>4482</v>
      </c>
      <c r="P54" s="282" t="s">
        <v>40</v>
      </c>
      <c r="Q54" s="282" t="s">
        <v>4483</v>
      </c>
      <c r="R54" s="282">
        <v>4</v>
      </c>
      <c r="S54" s="282" t="s">
        <v>4484</v>
      </c>
      <c r="T54" s="282" t="s">
        <v>4485</v>
      </c>
      <c r="U54" s="282">
        <v>0</v>
      </c>
      <c r="V54" s="282" t="s">
        <v>4486</v>
      </c>
      <c r="W54" s="282" t="s">
        <v>4487</v>
      </c>
      <c r="X54" s="283" t="s">
        <v>47</v>
      </c>
      <c r="Y54" s="283" t="s">
        <v>4488</v>
      </c>
      <c r="Z54" s="283" t="s">
        <v>32173</v>
      </c>
      <c r="AA54" s="283" t="s">
        <v>4489</v>
      </c>
      <c r="AB54" s="284" t="s">
        <v>4490</v>
      </c>
      <c r="AC54" s="284" t="s">
        <v>4491</v>
      </c>
      <c r="AD54" s="284" t="s">
        <v>32174</v>
      </c>
      <c r="AE54" s="284" t="s">
        <v>4492</v>
      </c>
    </row>
    <row r="55" spans="1:31" s="285" customFormat="1">
      <c r="A55" s="286" t="s">
        <v>4504</v>
      </c>
      <c r="B55" s="281" t="s">
        <v>4505</v>
      </c>
      <c r="C55" s="281">
        <v>5306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2858</v>
      </c>
      <c r="I55" s="281">
        <v>2800</v>
      </c>
      <c r="J55" s="281">
        <v>2432</v>
      </c>
      <c r="K55" s="281" t="s">
        <v>69</v>
      </c>
      <c r="L55" s="281" t="s">
        <v>988</v>
      </c>
      <c r="M55" s="281" t="s">
        <v>989</v>
      </c>
      <c r="N55" s="282" t="s">
        <v>31599</v>
      </c>
      <c r="O55" s="282" t="s">
        <v>3</v>
      </c>
      <c r="P55" s="282" t="s">
        <v>7</v>
      </c>
      <c r="Q55" s="282" t="s">
        <v>3</v>
      </c>
      <c r="R55" s="282" t="s">
        <v>3</v>
      </c>
      <c r="S55" s="282" t="s">
        <v>3</v>
      </c>
      <c r="T55" s="282" t="s">
        <v>4506</v>
      </c>
      <c r="U55" s="282" t="s">
        <v>3</v>
      </c>
      <c r="V55" s="282" t="s">
        <v>4507</v>
      </c>
      <c r="W55" s="282" t="s">
        <v>4508</v>
      </c>
      <c r="X55" s="283" t="s">
        <v>47</v>
      </c>
      <c r="Y55" s="283" t="s">
        <v>4509</v>
      </c>
      <c r="Z55" s="283" t="s">
        <v>32175</v>
      </c>
      <c r="AA55" s="283" t="s">
        <v>4510</v>
      </c>
      <c r="AB55" s="284" t="s">
        <v>4511</v>
      </c>
      <c r="AC55" s="284" t="s">
        <v>4512</v>
      </c>
      <c r="AD55" s="284" t="s">
        <v>32176</v>
      </c>
      <c r="AE55" s="284" t="s">
        <v>4513</v>
      </c>
    </row>
    <row r="56" spans="1:31" s="285" customFormat="1">
      <c r="A56" s="286" t="s">
        <v>4324</v>
      </c>
      <c r="B56" s="281" t="s">
        <v>5076</v>
      </c>
      <c r="C56" s="281">
        <v>13596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1662</v>
      </c>
      <c r="I56" s="281">
        <v>1650</v>
      </c>
      <c r="J56" s="281">
        <v>1802</v>
      </c>
      <c r="K56" s="281" t="s">
        <v>69</v>
      </c>
      <c r="L56" s="281" t="s">
        <v>4043</v>
      </c>
      <c r="M56" s="281" t="s">
        <v>4044</v>
      </c>
      <c r="N56" s="282" t="s">
        <v>31600</v>
      </c>
      <c r="O56" s="282" t="s">
        <v>4324</v>
      </c>
      <c r="P56" s="282" t="s">
        <v>20</v>
      </c>
      <c r="Q56" s="282" t="s">
        <v>4325</v>
      </c>
      <c r="R56" s="282">
        <v>4</v>
      </c>
      <c r="S56" s="282" t="s">
        <v>4326</v>
      </c>
      <c r="T56" s="282" t="s">
        <v>4333</v>
      </c>
      <c r="U56" s="282" t="s">
        <v>4334</v>
      </c>
      <c r="V56" s="282" t="s">
        <v>5077</v>
      </c>
      <c r="W56" s="282" t="s">
        <v>5078</v>
      </c>
      <c r="X56" s="283" t="s">
        <v>47</v>
      </c>
      <c r="Y56" s="283" t="s">
        <v>5079</v>
      </c>
      <c r="Z56" s="283"/>
      <c r="AA56" s="283" t="s">
        <v>5080</v>
      </c>
      <c r="AB56" s="284" t="s">
        <v>4332</v>
      </c>
      <c r="AC56" s="284" t="s">
        <v>4333</v>
      </c>
      <c r="AD56" s="284" t="s">
        <v>4334</v>
      </c>
      <c r="AE56" s="284" t="s">
        <v>5081</v>
      </c>
    </row>
    <row r="57" spans="1:31" s="285" customFormat="1" ht="30">
      <c r="A57" s="286" t="s">
        <v>5082</v>
      </c>
      <c r="B57" s="281" t="s">
        <v>5083</v>
      </c>
      <c r="C57" s="281">
        <v>27890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1524</v>
      </c>
      <c r="I57" s="281">
        <v>1548</v>
      </c>
      <c r="J57" s="281">
        <v>2619</v>
      </c>
      <c r="K57" s="281" t="s">
        <v>69</v>
      </c>
      <c r="L57" s="281" t="s">
        <v>988</v>
      </c>
      <c r="M57" s="281" t="s">
        <v>989</v>
      </c>
      <c r="N57" s="282" t="s">
        <v>31600</v>
      </c>
      <c r="O57" s="282" t="s">
        <v>5084</v>
      </c>
      <c r="P57" s="282" t="s">
        <v>40</v>
      </c>
      <c r="Q57" s="282" t="s">
        <v>5085</v>
      </c>
      <c r="R57" s="282">
        <v>2</v>
      </c>
      <c r="S57" s="282" t="s">
        <v>5086</v>
      </c>
      <c r="T57" s="282" t="s">
        <v>5087</v>
      </c>
      <c r="U57" s="282" t="s">
        <v>5088</v>
      </c>
      <c r="V57" s="282" t="s">
        <v>5089</v>
      </c>
      <c r="W57" s="282" t="s">
        <v>5090</v>
      </c>
      <c r="X57" s="283" t="s">
        <v>47</v>
      </c>
      <c r="Y57" s="283" t="s">
        <v>2038</v>
      </c>
      <c r="Z57" s="283" t="s">
        <v>32177</v>
      </c>
      <c r="AA57" s="283" t="s">
        <v>5091</v>
      </c>
      <c r="AB57" s="284" t="s">
        <v>5092</v>
      </c>
      <c r="AC57" s="284" t="s">
        <v>5093</v>
      </c>
      <c r="AD57" s="284" t="s">
        <v>32178</v>
      </c>
      <c r="AE57" s="284" t="s">
        <v>5094</v>
      </c>
    </row>
    <row r="58" spans="1:31" s="285" customFormat="1" ht="30">
      <c r="A58" s="286" t="s">
        <v>5095</v>
      </c>
      <c r="B58" s="281" t="s">
        <v>5096</v>
      </c>
      <c r="C58" s="281">
        <v>19406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132</v>
      </c>
      <c r="I58" s="281">
        <v>132</v>
      </c>
      <c r="J58" s="281">
        <v>990</v>
      </c>
      <c r="K58" s="281" t="s">
        <v>69</v>
      </c>
      <c r="L58" s="281" t="s">
        <v>1234</v>
      </c>
      <c r="M58" s="281" t="s">
        <v>1235</v>
      </c>
      <c r="N58" s="282" t="s">
        <v>31600</v>
      </c>
      <c r="O58" s="282" t="s">
        <v>5097</v>
      </c>
      <c r="P58" s="282" t="s">
        <v>40</v>
      </c>
      <c r="Q58" s="282" t="s">
        <v>5098</v>
      </c>
      <c r="R58" s="282">
        <v>5</v>
      </c>
      <c r="S58" s="282" t="s">
        <v>5099</v>
      </c>
      <c r="T58" s="282" t="s">
        <v>5100</v>
      </c>
      <c r="U58" s="282" t="s">
        <v>5101</v>
      </c>
      <c r="V58" s="282" t="s">
        <v>5102</v>
      </c>
      <c r="W58" s="282" t="s">
        <v>3</v>
      </c>
      <c r="X58" s="283" t="s">
        <v>47</v>
      </c>
      <c r="Y58" s="283" t="s">
        <v>5103</v>
      </c>
      <c r="Z58" s="283" t="s">
        <v>5101</v>
      </c>
      <c r="AA58" s="283" t="s">
        <v>5102</v>
      </c>
      <c r="AB58" s="284" t="s">
        <v>5104</v>
      </c>
      <c r="AC58" s="284" t="s">
        <v>5105</v>
      </c>
      <c r="AD58" s="284" t="s">
        <v>32179</v>
      </c>
      <c r="AE58" s="284" t="s">
        <v>5106</v>
      </c>
    </row>
    <row r="59" spans="1:31" s="285" customFormat="1" ht="30">
      <c r="A59" s="286" t="s">
        <v>5142</v>
      </c>
      <c r="B59" s="281" t="s">
        <v>5143</v>
      </c>
      <c r="C59" s="281">
        <v>8022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1223</v>
      </c>
      <c r="I59" s="281">
        <v>1186</v>
      </c>
      <c r="J59" s="281">
        <v>2698</v>
      </c>
      <c r="K59" s="281" t="s">
        <v>69</v>
      </c>
      <c r="L59" s="281" t="s">
        <v>988</v>
      </c>
      <c r="M59" s="281" t="s">
        <v>989</v>
      </c>
      <c r="N59" s="282" t="s">
        <v>31600</v>
      </c>
      <c r="O59" s="282" t="s">
        <v>5142</v>
      </c>
      <c r="P59" s="282" t="s">
        <v>20</v>
      </c>
      <c r="Q59" s="282" t="s">
        <v>5144</v>
      </c>
      <c r="R59" s="282">
        <v>2</v>
      </c>
      <c r="S59" s="282" t="s">
        <v>5145</v>
      </c>
      <c r="T59" s="282" t="s">
        <v>5146</v>
      </c>
      <c r="U59" s="282" t="s">
        <v>5147</v>
      </c>
      <c r="V59" s="282" t="s">
        <v>5148</v>
      </c>
      <c r="W59" s="282" t="s">
        <v>5149</v>
      </c>
      <c r="X59" s="283" t="s">
        <v>47</v>
      </c>
      <c r="Y59" s="283" t="s">
        <v>5150</v>
      </c>
      <c r="Z59" s="283" t="s">
        <v>32180</v>
      </c>
      <c r="AA59" s="283" t="s">
        <v>5151</v>
      </c>
      <c r="AB59" s="284" t="s">
        <v>5152</v>
      </c>
      <c r="AC59" s="284" t="s">
        <v>5146</v>
      </c>
      <c r="AD59" s="284" t="s">
        <v>32180</v>
      </c>
      <c r="AE59" s="284" t="s">
        <v>5148</v>
      </c>
    </row>
    <row r="60" spans="1:31" s="285" customFormat="1">
      <c r="A60" s="286" t="s">
        <v>5161</v>
      </c>
      <c r="B60" s="281" t="s">
        <v>5162</v>
      </c>
      <c r="C60" s="281">
        <v>32887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1008</v>
      </c>
      <c r="I60" s="281">
        <v>977</v>
      </c>
      <c r="J60" s="281">
        <v>3725</v>
      </c>
      <c r="K60" s="281" t="s">
        <v>69</v>
      </c>
      <c r="L60" s="281" t="s">
        <v>4043</v>
      </c>
      <c r="M60" s="281" t="s">
        <v>4044</v>
      </c>
      <c r="N60" s="282" t="s">
        <v>31600</v>
      </c>
      <c r="O60" s="282" t="s">
        <v>5163</v>
      </c>
      <c r="P60" s="282" t="s">
        <v>40</v>
      </c>
      <c r="Q60" s="282" t="s">
        <v>5164</v>
      </c>
      <c r="R60" s="282">
        <v>3</v>
      </c>
      <c r="S60" s="282" t="s">
        <v>5165</v>
      </c>
      <c r="T60" s="282" t="s">
        <v>5166</v>
      </c>
      <c r="U60" s="282" t="s">
        <v>5167</v>
      </c>
      <c r="V60" s="282" t="s">
        <v>5168</v>
      </c>
      <c r="W60" s="282" t="s">
        <v>5169</v>
      </c>
      <c r="X60" s="283" t="s">
        <v>47</v>
      </c>
      <c r="Y60" s="283" t="s">
        <v>5170</v>
      </c>
      <c r="Z60" s="283"/>
      <c r="AA60" s="283" t="s">
        <v>5168</v>
      </c>
      <c r="AB60" s="284" t="s">
        <v>5171</v>
      </c>
      <c r="AC60" s="284" t="s">
        <v>5172</v>
      </c>
      <c r="AD60" s="284" t="s">
        <v>5167</v>
      </c>
      <c r="AE60" s="284" t="s">
        <v>5173</v>
      </c>
    </row>
    <row r="61" spans="1:31" s="285" customFormat="1" ht="30">
      <c r="A61" s="286" t="s">
        <v>5199</v>
      </c>
      <c r="B61" s="281" t="s">
        <v>5200</v>
      </c>
      <c r="C61" s="281">
        <v>23977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201</v>
      </c>
      <c r="I61" s="281">
        <v>188</v>
      </c>
      <c r="J61" s="281">
        <v>1818</v>
      </c>
      <c r="K61" s="281" t="s">
        <v>69</v>
      </c>
      <c r="L61" s="281" t="s">
        <v>721</v>
      </c>
      <c r="M61" s="281" t="s">
        <v>722</v>
      </c>
      <c r="N61" s="282" t="s">
        <v>31600</v>
      </c>
      <c r="O61" s="282" t="s">
        <v>5201</v>
      </c>
      <c r="P61" s="282" t="s">
        <v>40</v>
      </c>
      <c r="Q61" s="282" t="s">
        <v>5202</v>
      </c>
      <c r="R61" s="282">
        <v>8</v>
      </c>
      <c r="S61" s="282" t="s">
        <v>5203</v>
      </c>
      <c r="T61" s="282" t="s">
        <v>5204</v>
      </c>
      <c r="U61" s="282">
        <v>0</v>
      </c>
      <c r="V61" s="282" t="s">
        <v>5205</v>
      </c>
      <c r="W61" s="282" t="s">
        <v>3</v>
      </c>
      <c r="X61" s="283" t="s">
        <v>47</v>
      </c>
      <c r="Y61" s="283" t="s">
        <v>5206</v>
      </c>
      <c r="Z61" s="283" t="s">
        <v>32181</v>
      </c>
      <c r="AA61" s="283" t="s">
        <v>5207</v>
      </c>
      <c r="AB61" s="284" t="s">
        <v>5208</v>
      </c>
      <c r="AC61" s="284" t="s">
        <v>5209</v>
      </c>
      <c r="AD61" s="284" t="s">
        <v>32182</v>
      </c>
      <c r="AE61" s="284" t="s">
        <v>5207</v>
      </c>
    </row>
    <row r="62" spans="1:31" s="285" customFormat="1">
      <c r="A62" s="286" t="s">
        <v>5322</v>
      </c>
      <c r="B62" s="281" t="s">
        <v>5323</v>
      </c>
      <c r="C62" s="281">
        <v>3939</v>
      </c>
      <c r="D62" s="281" t="s">
        <v>2</v>
      </c>
      <c r="E62" s="281" t="s">
        <v>3</v>
      </c>
      <c r="F62" s="281" t="s">
        <v>3</v>
      </c>
      <c r="G62" s="281" t="s">
        <v>429</v>
      </c>
      <c r="H62" s="281">
        <v>3179</v>
      </c>
      <c r="I62" s="281">
        <v>3232</v>
      </c>
      <c r="J62" s="281">
        <v>5680</v>
      </c>
      <c r="K62" s="281" t="s">
        <v>69</v>
      </c>
      <c r="L62" s="281" t="s">
        <v>5324</v>
      </c>
      <c r="M62" s="281" t="s">
        <v>3964</v>
      </c>
      <c r="N62" s="282" t="s">
        <v>31599</v>
      </c>
      <c r="O62" s="282" t="s">
        <v>3</v>
      </c>
      <c r="P62" s="282" t="s">
        <v>7</v>
      </c>
      <c r="Q62" s="282" t="s">
        <v>3</v>
      </c>
      <c r="R62" s="282" t="s">
        <v>3</v>
      </c>
      <c r="S62" s="282" t="s">
        <v>3</v>
      </c>
      <c r="T62" s="282" t="s">
        <v>5325</v>
      </c>
      <c r="U62" s="282" t="s">
        <v>3</v>
      </c>
      <c r="V62" s="282" t="s">
        <v>5326</v>
      </c>
      <c r="W62" s="282" t="s">
        <v>5327</v>
      </c>
      <c r="X62" s="283" t="s">
        <v>47</v>
      </c>
      <c r="Y62" s="283" t="s">
        <v>5328</v>
      </c>
      <c r="Z62" s="283" t="s">
        <v>5329</v>
      </c>
      <c r="AA62" s="283" t="s">
        <v>5330</v>
      </c>
      <c r="AB62" s="284" t="s">
        <v>5331</v>
      </c>
      <c r="AC62" s="284" t="s">
        <v>5325</v>
      </c>
      <c r="AD62" s="284" t="s">
        <v>5332</v>
      </c>
      <c r="AE62" s="284" t="s">
        <v>5326</v>
      </c>
    </row>
    <row r="63" spans="1:31" s="285" customFormat="1" ht="30">
      <c r="A63" s="286" t="s">
        <v>5882</v>
      </c>
      <c r="B63" s="281" t="s">
        <v>5883</v>
      </c>
      <c r="C63" s="281">
        <v>8493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543</v>
      </c>
      <c r="I63" s="281">
        <v>517</v>
      </c>
      <c r="J63" s="281">
        <v>997</v>
      </c>
      <c r="K63" s="281" t="s">
        <v>69</v>
      </c>
      <c r="L63" s="281" t="s">
        <v>721</v>
      </c>
      <c r="M63" s="281" t="s">
        <v>722</v>
      </c>
      <c r="N63" s="282" t="s">
        <v>31600</v>
      </c>
      <c r="O63" s="282" t="s">
        <v>5201</v>
      </c>
      <c r="P63" s="282" t="s">
        <v>40</v>
      </c>
      <c r="Q63" s="282" t="s">
        <v>5202</v>
      </c>
      <c r="R63" s="282">
        <v>8</v>
      </c>
      <c r="S63" s="282" t="s">
        <v>5203</v>
      </c>
      <c r="T63" s="282" t="s">
        <v>5884</v>
      </c>
      <c r="U63" s="282">
        <v>0</v>
      </c>
      <c r="V63" s="282" t="s">
        <v>5885</v>
      </c>
      <c r="W63" s="282" t="s">
        <v>3</v>
      </c>
      <c r="X63" s="283" t="s">
        <v>47</v>
      </c>
      <c r="Y63" s="283" t="s">
        <v>5886</v>
      </c>
      <c r="Z63" s="283" t="s">
        <v>5887</v>
      </c>
      <c r="AA63" s="283" t="s">
        <v>5885</v>
      </c>
      <c r="AB63" s="284" t="s">
        <v>5208</v>
      </c>
      <c r="AC63" s="284" t="s">
        <v>5209</v>
      </c>
      <c r="AD63" s="284" t="s">
        <v>32182</v>
      </c>
      <c r="AE63" s="284" t="s">
        <v>5207</v>
      </c>
    </row>
    <row r="64" spans="1:31" s="285" customFormat="1">
      <c r="A64" s="286" t="s">
        <v>5163</v>
      </c>
      <c r="B64" s="281" t="s">
        <v>5947</v>
      </c>
      <c r="C64" s="281">
        <v>6974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1011</v>
      </c>
      <c r="I64" s="281">
        <v>972</v>
      </c>
      <c r="J64" s="281">
        <v>4464</v>
      </c>
      <c r="K64" s="281" t="s">
        <v>69</v>
      </c>
      <c r="L64" s="281" t="s">
        <v>4043</v>
      </c>
      <c r="M64" s="281" t="s">
        <v>4044</v>
      </c>
      <c r="N64" s="282" t="s">
        <v>31600</v>
      </c>
      <c r="O64" s="282" t="s">
        <v>5163</v>
      </c>
      <c r="P64" s="282" t="s">
        <v>20</v>
      </c>
      <c r="Q64" s="282" t="s">
        <v>5164</v>
      </c>
      <c r="R64" s="282">
        <v>3</v>
      </c>
      <c r="S64" s="282" t="s">
        <v>5165</v>
      </c>
      <c r="T64" s="282" t="s">
        <v>5172</v>
      </c>
      <c r="U64" s="282" t="s">
        <v>5948</v>
      </c>
      <c r="V64" s="282" t="s">
        <v>5173</v>
      </c>
      <c r="W64" s="282" t="s">
        <v>5949</v>
      </c>
      <c r="X64" s="283" t="s">
        <v>47</v>
      </c>
      <c r="Y64" s="283" t="s">
        <v>5950</v>
      </c>
      <c r="Z64" s="283" t="s">
        <v>5948</v>
      </c>
      <c r="AA64" s="283" t="s">
        <v>5951</v>
      </c>
      <c r="AB64" s="284" t="s">
        <v>5171</v>
      </c>
      <c r="AC64" s="284" t="s">
        <v>5172</v>
      </c>
      <c r="AD64" s="284" t="s">
        <v>5948</v>
      </c>
      <c r="AE64" s="284" t="s">
        <v>5173</v>
      </c>
    </row>
    <row r="65" spans="1:31" s="285" customFormat="1">
      <c r="A65" s="286" t="s">
        <v>5952</v>
      </c>
      <c r="B65" s="281" t="s">
        <v>5953</v>
      </c>
      <c r="C65" s="281">
        <v>25575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426</v>
      </c>
      <c r="I65" s="281">
        <v>421</v>
      </c>
      <c r="J65" s="281">
        <v>1461</v>
      </c>
      <c r="K65" s="281" t="s">
        <v>69</v>
      </c>
      <c r="L65" s="281" t="s">
        <v>4043</v>
      </c>
      <c r="M65" s="281" t="s">
        <v>4044</v>
      </c>
      <c r="N65" s="282" t="s">
        <v>31600</v>
      </c>
      <c r="O65" s="282" t="s">
        <v>5163</v>
      </c>
      <c r="P65" s="282" t="s">
        <v>40</v>
      </c>
      <c r="Q65" s="282" t="s">
        <v>5164</v>
      </c>
      <c r="R65" s="282">
        <v>3</v>
      </c>
      <c r="S65" s="282" t="s">
        <v>5165</v>
      </c>
      <c r="T65" s="282" t="s">
        <v>5954</v>
      </c>
      <c r="U65" s="282" t="s">
        <v>5955</v>
      </c>
      <c r="V65" s="282" t="s">
        <v>5956</v>
      </c>
      <c r="W65" s="282" t="s">
        <v>5957</v>
      </c>
      <c r="X65" s="283" t="s">
        <v>47</v>
      </c>
      <c r="Y65" s="283" t="s">
        <v>5958</v>
      </c>
      <c r="Z65" s="283" t="s">
        <v>32183</v>
      </c>
      <c r="AA65" s="283" t="s">
        <v>5956</v>
      </c>
      <c r="AB65" s="284" t="s">
        <v>5171</v>
      </c>
      <c r="AC65" s="284" t="s">
        <v>5172</v>
      </c>
      <c r="AD65" s="284" t="s">
        <v>32184</v>
      </c>
      <c r="AE65" s="284" t="s">
        <v>5173</v>
      </c>
    </row>
    <row r="66" spans="1:31" s="285" customFormat="1">
      <c r="A66" s="286" t="s">
        <v>6005</v>
      </c>
      <c r="B66" s="281" t="s">
        <v>6006</v>
      </c>
      <c r="C66" s="281">
        <v>28459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774</v>
      </c>
      <c r="I66" s="281">
        <v>753</v>
      </c>
      <c r="J66" s="281">
        <v>2062</v>
      </c>
      <c r="K66" s="281" t="s">
        <v>69</v>
      </c>
      <c r="L66" s="281" t="s">
        <v>1234</v>
      </c>
      <c r="M66" s="281" t="s">
        <v>1235</v>
      </c>
      <c r="N66" s="282" t="s">
        <v>31600</v>
      </c>
      <c r="O66" s="282" t="s">
        <v>5097</v>
      </c>
      <c r="P66" s="282" t="s">
        <v>40</v>
      </c>
      <c r="Q66" s="282" t="s">
        <v>6007</v>
      </c>
      <c r="R66" s="282">
        <v>5</v>
      </c>
      <c r="S66" s="282" t="s">
        <v>5099</v>
      </c>
      <c r="T66" s="282" t="s">
        <v>6008</v>
      </c>
      <c r="U66" s="282" t="s">
        <v>6009</v>
      </c>
      <c r="V66" s="282" t="s">
        <v>6010</v>
      </c>
      <c r="W66" s="282" t="s">
        <v>6011</v>
      </c>
      <c r="X66" s="283" t="s">
        <v>47</v>
      </c>
      <c r="Y66" s="283" t="s">
        <v>6012</v>
      </c>
      <c r="Z66" s="283" t="s">
        <v>6009</v>
      </c>
      <c r="AA66" s="283" t="s">
        <v>6010</v>
      </c>
      <c r="AB66" s="284" t="s">
        <v>5104</v>
      </c>
      <c r="AC66" s="284" t="s">
        <v>5105</v>
      </c>
      <c r="AD66" s="284" t="s">
        <v>32179</v>
      </c>
      <c r="AE66" s="284" t="s">
        <v>6013</v>
      </c>
    </row>
    <row r="67" spans="1:31" s="285" customFormat="1" ht="30">
      <c r="A67" s="286" t="s">
        <v>6139</v>
      </c>
      <c r="B67" s="281" t="s">
        <v>6140</v>
      </c>
      <c r="C67" s="281">
        <v>34111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581</v>
      </c>
      <c r="I67" s="281">
        <v>581</v>
      </c>
      <c r="J67" s="281">
        <v>1134</v>
      </c>
      <c r="K67" s="281" t="s">
        <v>69</v>
      </c>
      <c r="L67" s="281" t="s">
        <v>4043</v>
      </c>
      <c r="M67" s="281" t="s">
        <v>4044</v>
      </c>
      <c r="N67" s="282" t="s">
        <v>31600</v>
      </c>
      <c r="O67" s="282" t="s">
        <v>6141</v>
      </c>
      <c r="P67" s="282" t="s">
        <v>40</v>
      </c>
      <c r="Q67" s="282" t="s">
        <v>6142</v>
      </c>
      <c r="R67" s="282">
        <v>2</v>
      </c>
      <c r="S67" s="282" t="s">
        <v>6143</v>
      </c>
      <c r="T67" s="282" t="s">
        <v>6144</v>
      </c>
      <c r="U67" s="282" t="s">
        <v>6145</v>
      </c>
      <c r="V67" s="282" t="s">
        <v>6146</v>
      </c>
      <c r="W67" s="282" t="s">
        <v>6147</v>
      </c>
      <c r="X67" s="283" t="s">
        <v>47</v>
      </c>
      <c r="Y67" s="283" t="s">
        <v>6148</v>
      </c>
      <c r="Z67" s="283" t="s">
        <v>6145</v>
      </c>
      <c r="AA67" s="283" t="s">
        <v>6149</v>
      </c>
      <c r="AB67" s="284" t="s">
        <v>6150</v>
      </c>
      <c r="AC67" s="284" t="s">
        <v>6151</v>
      </c>
      <c r="AD67" s="284" t="s">
        <v>6152</v>
      </c>
      <c r="AE67" s="284" t="s">
        <v>6153</v>
      </c>
    </row>
    <row r="68" spans="1:31" s="285" customFormat="1">
      <c r="A68" s="286" t="s">
        <v>6175</v>
      </c>
      <c r="B68" s="281" t="s">
        <v>6176</v>
      </c>
      <c r="C68" s="281">
        <v>5333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692</v>
      </c>
      <c r="I68" s="281">
        <v>678</v>
      </c>
      <c r="J68" s="281">
        <v>1183</v>
      </c>
      <c r="K68" s="281" t="s">
        <v>69</v>
      </c>
      <c r="L68" s="281" t="s">
        <v>721</v>
      </c>
      <c r="M68" s="281" t="s">
        <v>722</v>
      </c>
      <c r="N68" s="282" t="s">
        <v>31600</v>
      </c>
      <c r="O68" s="282" t="s">
        <v>6177</v>
      </c>
      <c r="P68" s="282" t="s">
        <v>40</v>
      </c>
      <c r="Q68" s="282" t="s">
        <v>6178</v>
      </c>
      <c r="R68" s="282">
        <v>3</v>
      </c>
      <c r="S68" s="282" t="s">
        <v>6179</v>
      </c>
      <c r="T68" s="282" t="s">
        <v>6180</v>
      </c>
      <c r="U68" s="282" t="s">
        <v>6181</v>
      </c>
      <c r="V68" s="282" t="s">
        <v>6182</v>
      </c>
      <c r="W68" s="282" t="s">
        <v>6183</v>
      </c>
      <c r="X68" s="283" t="s">
        <v>47</v>
      </c>
      <c r="Y68" s="283" t="s">
        <v>6184</v>
      </c>
      <c r="Z68" s="283" t="s">
        <v>6181</v>
      </c>
      <c r="AA68" s="283" t="s">
        <v>6182</v>
      </c>
      <c r="AB68" s="284" t="s">
        <v>6185</v>
      </c>
      <c r="AC68" s="284" t="s">
        <v>6186</v>
      </c>
      <c r="AD68" s="284" t="s">
        <v>6187</v>
      </c>
      <c r="AE68" s="284" t="s">
        <v>6188</v>
      </c>
    </row>
    <row r="69" spans="1:31" s="285" customFormat="1" ht="30">
      <c r="A69" s="286" t="s">
        <v>6189</v>
      </c>
      <c r="B69" s="281" t="s">
        <v>6190</v>
      </c>
      <c r="C69" s="281">
        <v>20774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706</v>
      </c>
      <c r="I69" s="281">
        <v>675</v>
      </c>
      <c r="J69" s="281">
        <v>1960</v>
      </c>
      <c r="K69" s="281" t="s">
        <v>69</v>
      </c>
      <c r="L69" s="281" t="s">
        <v>3979</v>
      </c>
      <c r="M69" s="281" t="s">
        <v>3980</v>
      </c>
      <c r="N69" s="282" t="s">
        <v>31600</v>
      </c>
      <c r="O69" s="282" t="s">
        <v>6191</v>
      </c>
      <c r="P69" s="282" t="s">
        <v>40</v>
      </c>
      <c r="Q69" s="282" t="s">
        <v>6192</v>
      </c>
      <c r="R69" s="282">
        <v>3</v>
      </c>
      <c r="S69" s="282" t="s">
        <v>6193</v>
      </c>
      <c r="T69" s="282" t="s">
        <v>6194</v>
      </c>
      <c r="U69" s="282" t="s">
        <v>6195</v>
      </c>
      <c r="V69" s="282" t="s">
        <v>6196</v>
      </c>
      <c r="W69" s="282" t="s">
        <v>6197</v>
      </c>
      <c r="X69" s="283" t="s">
        <v>47</v>
      </c>
      <c r="Y69" s="283" t="s">
        <v>6198</v>
      </c>
      <c r="Z69" s="283" t="s">
        <v>6199</v>
      </c>
      <c r="AA69" s="283" t="s">
        <v>6196</v>
      </c>
      <c r="AB69" s="284" t="s">
        <v>6200</v>
      </c>
      <c r="AC69" s="284" t="s">
        <v>6201</v>
      </c>
      <c r="AD69" s="284" t="s">
        <v>32185</v>
      </c>
      <c r="AE69" s="284" t="s">
        <v>6202</v>
      </c>
    </row>
    <row r="70" spans="1:31" s="285" customFormat="1" ht="30">
      <c r="A70" s="286" t="s">
        <v>6228</v>
      </c>
      <c r="B70" s="281" t="s">
        <v>6229</v>
      </c>
      <c r="C70" s="281">
        <v>14289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903</v>
      </c>
      <c r="I70" s="281">
        <v>854</v>
      </c>
      <c r="J70" s="281">
        <v>1500</v>
      </c>
      <c r="K70" s="281" t="s">
        <v>69</v>
      </c>
      <c r="L70" s="281" t="s">
        <v>1234</v>
      </c>
      <c r="M70" s="281" t="s">
        <v>1235</v>
      </c>
      <c r="N70" s="282" t="s">
        <v>31600</v>
      </c>
      <c r="O70" s="282" t="s">
        <v>5097</v>
      </c>
      <c r="P70" s="282" t="s">
        <v>40</v>
      </c>
      <c r="Q70" s="282" t="s">
        <v>5098</v>
      </c>
      <c r="R70" s="282">
        <v>5</v>
      </c>
      <c r="S70" s="282" t="s">
        <v>5099</v>
      </c>
      <c r="T70" s="282" t="s">
        <v>6230</v>
      </c>
      <c r="U70" s="282" t="s">
        <v>6231</v>
      </c>
      <c r="V70" s="282" t="s">
        <v>6232</v>
      </c>
      <c r="W70" s="282" t="s">
        <v>6233</v>
      </c>
      <c r="X70" s="283" t="s">
        <v>47</v>
      </c>
      <c r="Y70" s="283" t="s">
        <v>6234</v>
      </c>
      <c r="Z70" s="283"/>
      <c r="AA70" s="283" t="s">
        <v>6235</v>
      </c>
      <c r="AB70" s="284" t="s">
        <v>5104</v>
      </c>
      <c r="AC70" s="284" t="s">
        <v>5105</v>
      </c>
      <c r="AD70" s="284" t="s">
        <v>32186</v>
      </c>
      <c r="AE70" s="284" t="s">
        <v>6236</v>
      </c>
    </row>
    <row r="71" spans="1:31" s="285" customFormat="1">
      <c r="A71" s="286" t="s">
        <v>6583</v>
      </c>
      <c r="B71" s="281" t="s">
        <v>6584</v>
      </c>
      <c r="C71" s="281">
        <v>11350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260</v>
      </c>
      <c r="I71" s="281">
        <v>256</v>
      </c>
      <c r="J71" s="281">
        <v>753</v>
      </c>
      <c r="K71" s="281" t="s">
        <v>69</v>
      </c>
      <c r="L71" s="281" t="s">
        <v>150</v>
      </c>
      <c r="M71" s="281" t="s">
        <v>151</v>
      </c>
      <c r="N71" s="282" t="s">
        <v>31600</v>
      </c>
      <c r="O71" s="282" t="s">
        <v>4373</v>
      </c>
      <c r="P71" s="282" t="s">
        <v>40</v>
      </c>
      <c r="Q71" s="282" t="s">
        <v>4375</v>
      </c>
      <c r="R71" s="282">
        <v>8</v>
      </c>
      <c r="S71" s="282" t="s">
        <v>4376</v>
      </c>
      <c r="T71" s="282" t="s">
        <v>6585</v>
      </c>
      <c r="U71" s="282" t="s">
        <v>6586</v>
      </c>
      <c r="V71" s="282" t="s">
        <v>6587</v>
      </c>
      <c r="W71" s="282" t="s">
        <v>6588</v>
      </c>
      <c r="X71" s="283" t="s">
        <v>47</v>
      </c>
      <c r="Y71" s="283" t="s">
        <v>6589</v>
      </c>
      <c r="Z71" s="283" t="s">
        <v>32187</v>
      </c>
      <c r="AA71" s="283" t="s">
        <v>6587</v>
      </c>
      <c r="AB71" s="284" t="s">
        <v>4383</v>
      </c>
      <c r="AC71" s="284" t="s">
        <v>4377</v>
      </c>
      <c r="AD71" s="284" t="s">
        <v>4382</v>
      </c>
      <c r="AE71" s="284" t="s">
        <v>4379</v>
      </c>
    </row>
    <row r="72" spans="1:31" s="285" customFormat="1">
      <c r="A72" s="286" t="s">
        <v>6590</v>
      </c>
      <c r="B72" s="281" t="s">
        <v>6591</v>
      </c>
      <c r="C72" s="281">
        <v>7719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411</v>
      </c>
      <c r="I72" s="281">
        <v>399</v>
      </c>
      <c r="J72" s="281">
        <v>1599</v>
      </c>
      <c r="K72" s="281" t="s">
        <v>69</v>
      </c>
      <c r="L72" s="281" t="s">
        <v>3963</v>
      </c>
      <c r="M72" s="281" t="s">
        <v>3964</v>
      </c>
      <c r="N72" s="282" t="s">
        <v>31600</v>
      </c>
      <c r="O72" s="282" t="s">
        <v>6592</v>
      </c>
      <c r="P72" s="282" t="s">
        <v>40</v>
      </c>
      <c r="Q72" s="282" t="s">
        <v>6593</v>
      </c>
      <c r="R72" s="282">
        <v>4</v>
      </c>
      <c r="S72" s="282" t="s">
        <v>6594</v>
      </c>
      <c r="T72" s="282" t="s">
        <v>6595</v>
      </c>
      <c r="U72" s="282" t="s">
        <v>6596</v>
      </c>
      <c r="V72" s="282" t="s">
        <v>6597</v>
      </c>
      <c r="W72" s="282" t="s">
        <v>3</v>
      </c>
      <c r="X72" s="283" t="s">
        <v>47</v>
      </c>
      <c r="Y72" s="283" t="s">
        <v>6598</v>
      </c>
      <c r="Z72" s="283" t="s">
        <v>32188</v>
      </c>
      <c r="AA72" s="283" t="s">
        <v>6597</v>
      </c>
      <c r="AB72" s="284" t="s">
        <v>6599</v>
      </c>
      <c r="AC72" s="284" t="s">
        <v>6600</v>
      </c>
      <c r="AD72" s="284" t="s">
        <v>32189</v>
      </c>
      <c r="AE72" s="284" t="s">
        <v>6601</v>
      </c>
    </row>
    <row r="73" spans="1:31" s="285" customFormat="1" ht="30">
      <c r="A73" s="286" t="s">
        <v>6719</v>
      </c>
      <c r="B73" s="281" t="s">
        <v>6720</v>
      </c>
      <c r="C73" s="281">
        <v>31954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29</v>
      </c>
      <c r="I73" s="281">
        <v>20</v>
      </c>
      <c r="J73" s="281">
        <v>962</v>
      </c>
      <c r="K73" s="281" t="s">
        <v>69</v>
      </c>
      <c r="L73" s="281" t="s">
        <v>150</v>
      </c>
      <c r="M73" s="281" t="s">
        <v>151</v>
      </c>
      <c r="N73" s="282" t="s">
        <v>31600</v>
      </c>
      <c r="O73" s="282" t="s">
        <v>6721</v>
      </c>
      <c r="P73" s="282" t="s">
        <v>40</v>
      </c>
      <c r="Q73" s="282" t="s">
        <v>6722</v>
      </c>
      <c r="R73" s="282">
        <v>7</v>
      </c>
      <c r="S73" s="282" t="s">
        <v>6723</v>
      </c>
      <c r="T73" s="282" t="s">
        <v>6724</v>
      </c>
      <c r="U73" s="282">
        <v>0</v>
      </c>
      <c r="V73" s="282" t="s">
        <v>6725</v>
      </c>
      <c r="W73" s="282" t="s">
        <v>6726</v>
      </c>
      <c r="X73" s="283" t="s">
        <v>47</v>
      </c>
      <c r="Y73" s="283" t="s">
        <v>6727</v>
      </c>
      <c r="Z73" s="283" t="s">
        <v>727</v>
      </c>
      <c r="AA73" s="283" t="s">
        <v>6728</v>
      </c>
      <c r="AB73" s="284" t="s">
        <v>6729</v>
      </c>
      <c r="AC73" s="284" t="s">
        <v>6730</v>
      </c>
      <c r="AD73" s="284" t="s">
        <v>32190</v>
      </c>
      <c r="AE73" s="284" t="s">
        <v>6731</v>
      </c>
    </row>
    <row r="74" spans="1:31" s="285" customFormat="1">
      <c r="A74" s="286" t="s">
        <v>6740</v>
      </c>
      <c r="B74" s="281" t="s">
        <v>6741</v>
      </c>
      <c r="C74" s="281">
        <v>4686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1490</v>
      </c>
      <c r="I74" s="281">
        <v>1442</v>
      </c>
      <c r="J74" s="281">
        <v>2943</v>
      </c>
      <c r="K74" s="281" t="s">
        <v>69</v>
      </c>
      <c r="L74" s="281" t="s">
        <v>468</v>
      </c>
      <c r="M74" s="281" t="s">
        <v>469</v>
      </c>
      <c r="N74" s="282" t="s">
        <v>31600</v>
      </c>
      <c r="O74" s="282" t="s">
        <v>6742</v>
      </c>
      <c r="P74" s="282" t="s">
        <v>40</v>
      </c>
      <c r="Q74" s="282" t="s">
        <v>6743</v>
      </c>
      <c r="R74" s="282">
        <v>5</v>
      </c>
      <c r="S74" s="282" t="s">
        <v>6744</v>
      </c>
      <c r="T74" s="282" t="s">
        <v>6745</v>
      </c>
      <c r="U74" s="282" t="s">
        <v>6746</v>
      </c>
      <c r="V74" s="282" t="s">
        <v>6747</v>
      </c>
      <c r="W74" s="282" t="s">
        <v>6748</v>
      </c>
      <c r="X74" s="283" t="s">
        <v>47</v>
      </c>
      <c r="Y74" s="283" t="s">
        <v>6749</v>
      </c>
      <c r="Z74" s="283"/>
      <c r="AA74" s="283" t="s">
        <v>6750</v>
      </c>
      <c r="AB74" s="284" t="s">
        <v>6751</v>
      </c>
      <c r="AC74" s="284" t="s">
        <v>6752</v>
      </c>
      <c r="AD74" s="284" t="s">
        <v>6753</v>
      </c>
      <c r="AE74" s="284" t="s">
        <v>6754</v>
      </c>
    </row>
    <row r="75" spans="1:31" s="285" customFormat="1" ht="30">
      <c r="A75" s="286" t="s">
        <v>6863</v>
      </c>
      <c r="B75" s="281" t="s">
        <v>6864</v>
      </c>
      <c r="C75" s="281">
        <v>10524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287</v>
      </c>
      <c r="I75" s="281">
        <v>283</v>
      </c>
      <c r="J75" s="281">
        <v>968</v>
      </c>
      <c r="K75" s="281" t="s">
        <v>69</v>
      </c>
      <c r="L75" s="281" t="s">
        <v>721</v>
      </c>
      <c r="M75" s="281" t="s">
        <v>722</v>
      </c>
      <c r="N75" s="282" t="s">
        <v>31600</v>
      </c>
      <c r="O75" s="282" t="s">
        <v>723</v>
      </c>
      <c r="P75" s="282" t="s">
        <v>40</v>
      </c>
      <c r="Q75" s="282" t="s">
        <v>724</v>
      </c>
      <c r="R75" s="282">
        <v>8</v>
      </c>
      <c r="S75" s="282" t="s">
        <v>725</v>
      </c>
      <c r="T75" s="282" t="s">
        <v>6865</v>
      </c>
      <c r="U75" s="282" t="s">
        <v>6866</v>
      </c>
      <c r="V75" s="282" t="s">
        <v>6867</v>
      </c>
      <c r="W75" s="282" t="s">
        <v>3</v>
      </c>
      <c r="X75" s="283" t="s">
        <v>47</v>
      </c>
      <c r="Y75" s="283" t="s">
        <v>6868</v>
      </c>
      <c r="Z75" s="283"/>
      <c r="AA75" s="283" t="s">
        <v>6869</v>
      </c>
      <c r="AB75" s="284" t="s">
        <v>731</v>
      </c>
      <c r="AC75" s="284" t="s">
        <v>732</v>
      </c>
      <c r="AD75" s="284" t="s">
        <v>32146</v>
      </c>
      <c r="AE75" s="284" t="s">
        <v>6870</v>
      </c>
    </row>
    <row r="76" spans="1:31" s="285" customFormat="1" ht="30">
      <c r="A76" s="286" t="s">
        <v>7008</v>
      </c>
      <c r="B76" s="281" t="s">
        <v>7009</v>
      </c>
      <c r="C76" s="281">
        <v>25690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890</v>
      </c>
      <c r="I76" s="281">
        <v>844</v>
      </c>
      <c r="J76" s="281">
        <v>2882</v>
      </c>
      <c r="K76" s="281" t="s">
        <v>69</v>
      </c>
      <c r="L76" s="281" t="s">
        <v>1234</v>
      </c>
      <c r="M76" s="281" t="s">
        <v>1235</v>
      </c>
      <c r="N76" s="282" t="s">
        <v>31600</v>
      </c>
      <c r="O76" s="282" t="s">
        <v>7010</v>
      </c>
      <c r="P76" s="282" t="s">
        <v>40</v>
      </c>
      <c r="Q76" s="282" t="s">
        <v>7011</v>
      </c>
      <c r="R76" s="282">
        <v>3</v>
      </c>
      <c r="S76" s="282" t="s">
        <v>7012</v>
      </c>
      <c r="T76" s="282" t="s">
        <v>7013</v>
      </c>
      <c r="U76" s="282" t="s">
        <v>7014</v>
      </c>
      <c r="V76" s="282" t="s">
        <v>7015</v>
      </c>
      <c r="W76" s="282" t="s">
        <v>7016</v>
      </c>
      <c r="X76" s="283" t="s">
        <v>47</v>
      </c>
      <c r="Y76" s="283" t="s">
        <v>7017</v>
      </c>
      <c r="Z76" s="283" t="s">
        <v>32191</v>
      </c>
      <c r="AA76" s="283" t="s">
        <v>7015</v>
      </c>
      <c r="AB76" s="284" t="s">
        <v>7018</v>
      </c>
      <c r="AC76" s="284" t="s">
        <v>7019</v>
      </c>
      <c r="AD76" s="284" t="s">
        <v>32192</v>
      </c>
      <c r="AE76" s="284" t="s">
        <v>7015</v>
      </c>
    </row>
    <row r="77" spans="1:31" s="285" customFormat="1">
      <c r="A77" s="286" t="s">
        <v>7264</v>
      </c>
      <c r="B77" s="281" t="s">
        <v>7265</v>
      </c>
      <c r="C77" s="281">
        <v>6123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302</v>
      </c>
      <c r="I77" s="281">
        <v>291</v>
      </c>
      <c r="J77" s="281">
        <v>1165</v>
      </c>
      <c r="K77" s="281" t="s">
        <v>69</v>
      </c>
      <c r="L77" s="281" t="s">
        <v>387</v>
      </c>
      <c r="M77" s="281" t="s">
        <v>388</v>
      </c>
      <c r="N77" s="282" t="s">
        <v>31600</v>
      </c>
      <c r="O77" s="282" t="s">
        <v>7266</v>
      </c>
      <c r="P77" s="282" t="s">
        <v>40</v>
      </c>
      <c r="Q77" s="282" t="s">
        <v>7267</v>
      </c>
      <c r="R77" s="282">
        <v>4</v>
      </c>
      <c r="S77" s="282" t="s">
        <v>7268</v>
      </c>
      <c r="T77" s="282" t="s">
        <v>7269</v>
      </c>
      <c r="U77" s="282">
        <v>0</v>
      </c>
      <c r="V77" s="282" t="s">
        <v>7270</v>
      </c>
      <c r="W77" s="282" t="s">
        <v>3</v>
      </c>
      <c r="X77" s="283" t="s">
        <v>47</v>
      </c>
      <c r="Y77" s="283" t="s">
        <v>7271</v>
      </c>
      <c r="Z77" s="283" t="s">
        <v>7272</v>
      </c>
      <c r="AA77" s="283" t="s">
        <v>7273</v>
      </c>
      <c r="AB77" s="284" t="s">
        <v>7274</v>
      </c>
      <c r="AC77" s="284" t="s">
        <v>7275</v>
      </c>
      <c r="AD77" s="284" t="s">
        <v>2574</v>
      </c>
      <c r="AE77" s="284" t="s">
        <v>7270</v>
      </c>
    </row>
    <row r="78" spans="1:31" s="285" customFormat="1">
      <c r="A78" s="286" t="s">
        <v>7379</v>
      </c>
      <c r="B78" s="281" t="s">
        <v>7380</v>
      </c>
      <c r="C78" s="281">
        <v>27669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299</v>
      </c>
      <c r="I78" s="281">
        <v>281</v>
      </c>
      <c r="J78" s="281">
        <v>1300</v>
      </c>
      <c r="K78" s="281" t="s">
        <v>69</v>
      </c>
      <c r="L78" s="281" t="s">
        <v>387</v>
      </c>
      <c r="M78" s="281" t="s">
        <v>388</v>
      </c>
      <c r="N78" s="282" t="s">
        <v>31600</v>
      </c>
      <c r="O78" s="282" t="s">
        <v>7381</v>
      </c>
      <c r="P78" s="282" t="s">
        <v>40</v>
      </c>
      <c r="Q78" s="282" t="s">
        <v>7382</v>
      </c>
      <c r="R78" s="282">
        <v>2</v>
      </c>
      <c r="S78" s="282" t="s">
        <v>7383</v>
      </c>
      <c r="T78" s="282" t="s">
        <v>7384</v>
      </c>
      <c r="U78" s="282">
        <v>0</v>
      </c>
      <c r="V78" s="282" t="s">
        <v>7385</v>
      </c>
      <c r="W78" s="282" t="s">
        <v>7386</v>
      </c>
      <c r="X78" s="283" t="s">
        <v>47</v>
      </c>
      <c r="Y78" s="283" t="s">
        <v>7387</v>
      </c>
      <c r="Z78" s="283" t="s">
        <v>7388</v>
      </c>
      <c r="AA78" s="283" t="s">
        <v>7389</v>
      </c>
      <c r="AB78" s="284" t="s">
        <v>7390</v>
      </c>
      <c r="AC78" s="284" t="s">
        <v>7391</v>
      </c>
      <c r="AD78" s="284" t="s">
        <v>32193</v>
      </c>
      <c r="AE78" s="284" t="s">
        <v>7392</v>
      </c>
    </row>
    <row r="79" spans="1:31" s="285" customFormat="1">
      <c r="A79" s="286" t="s">
        <v>152</v>
      </c>
      <c r="B79" s="281" t="s">
        <v>7749</v>
      </c>
      <c r="C79" s="281">
        <v>10728</v>
      </c>
      <c r="D79" s="281" t="s">
        <v>2</v>
      </c>
      <c r="E79" s="281" t="s">
        <v>3</v>
      </c>
      <c r="F79" s="281" t="s">
        <v>3</v>
      </c>
      <c r="G79" s="281" t="s">
        <v>429</v>
      </c>
      <c r="H79" s="281">
        <v>10139</v>
      </c>
      <c r="I79" s="281">
        <v>9951</v>
      </c>
      <c r="J79" s="281">
        <v>5682</v>
      </c>
      <c r="K79" s="281" t="s">
        <v>69</v>
      </c>
      <c r="L79" s="281" t="s">
        <v>7750</v>
      </c>
      <c r="M79" s="281" t="s">
        <v>151</v>
      </c>
      <c r="N79" s="282" t="s">
        <v>31600</v>
      </c>
      <c r="O79" s="282" t="s">
        <v>152</v>
      </c>
      <c r="P79" s="282" t="s">
        <v>20</v>
      </c>
      <c r="Q79" s="282" t="s">
        <v>153</v>
      </c>
      <c r="R79" s="282">
        <v>3</v>
      </c>
      <c r="S79" s="282" t="s">
        <v>154</v>
      </c>
      <c r="T79" s="282" t="s">
        <v>160</v>
      </c>
      <c r="U79" s="282" t="s">
        <v>7751</v>
      </c>
      <c r="V79" s="282" t="s">
        <v>157</v>
      </c>
      <c r="W79" s="282" t="s">
        <v>7752</v>
      </c>
      <c r="X79" s="283" t="s">
        <v>47</v>
      </c>
      <c r="Y79" s="283" t="s">
        <v>7753</v>
      </c>
      <c r="Z79" s="283" t="s">
        <v>32194</v>
      </c>
      <c r="AA79" s="283" t="s">
        <v>157</v>
      </c>
      <c r="AB79" s="284" t="s">
        <v>159</v>
      </c>
      <c r="AC79" s="284" t="s">
        <v>160</v>
      </c>
      <c r="AD79" s="284" t="s">
        <v>32144</v>
      </c>
      <c r="AE79" s="284" t="s">
        <v>157</v>
      </c>
    </row>
    <row r="80" spans="1:31" s="285" customFormat="1" ht="30">
      <c r="A80" s="286" t="s">
        <v>7831</v>
      </c>
      <c r="B80" s="281" t="s">
        <v>7832</v>
      </c>
      <c r="C80" s="281">
        <v>5865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540</v>
      </c>
      <c r="I80" s="281">
        <v>527</v>
      </c>
      <c r="J80" s="281">
        <v>1978</v>
      </c>
      <c r="K80" s="281" t="s">
        <v>69</v>
      </c>
      <c r="L80" s="281" t="s">
        <v>4043</v>
      </c>
      <c r="M80" s="281" t="s">
        <v>4044</v>
      </c>
      <c r="N80" s="282" t="s">
        <v>31600</v>
      </c>
      <c r="O80" s="282" t="s">
        <v>4338</v>
      </c>
      <c r="P80" s="282" t="s">
        <v>40</v>
      </c>
      <c r="Q80" s="282" t="s">
        <v>7833</v>
      </c>
      <c r="R80" s="282">
        <v>8</v>
      </c>
      <c r="S80" s="282" t="s">
        <v>4340</v>
      </c>
      <c r="T80" s="282" t="s">
        <v>7834</v>
      </c>
      <c r="U80" s="282" t="s">
        <v>7835</v>
      </c>
      <c r="V80" s="282" t="s">
        <v>7836</v>
      </c>
      <c r="W80" s="282" t="s">
        <v>7837</v>
      </c>
      <c r="X80" s="283" t="s">
        <v>47</v>
      </c>
      <c r="Y80" s="283" t="s">
        <v>7838</v>
      </c>
      <c r="Z80" s="283"/>
      <c r="AA80" s="283" t="s">
        <v>7836</v>
      </c>
      <c r="AB80" s="284" t="s">
        <v>4346</v>
      </c>
      <c r="AC80" s="284" t="s">
        <v>4347</v>
      </c>
      <c r="AD80" s="284" t="s">
        <v>32195</v>
      </c>
      <c r="AE80" s="284" t="s">
        <v>4349</v>
      </c>
    </row>
    <row r="81" spans="1:31" s="285" customFormat="1" ht="30">
      <c r="A81" s="286" t="s">
        <v>7860</v>
      </c>
      <c r="B81" s="281" t="s">
        <v>7861</v>
      </c>
      <c r="C81" s="281">
        <v>13356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66</v>
      </c>
      <c r="I81" s="281">
        <v>62</v>
      </c>
      <c r="J81" s="281">
        <v>1077</v>
      </c>
      <c r="K81" s="281" t="s">
        <v>69</v>
      </c>
      <c r="L81" s="281" t="s">
        <v>150</v>
      </c>
      <c r="M81" s="281" t="s">
        <v>151</v>
      </c>
      <c r="N81" s="282" t="s">
        <v>31600</v>
      </c>
      <c r="O81" s="282" t="s">
        <v>4027</v>
      </c>
      <c r="P81" s="282" t="s">
        <v>40</v>
      </c>
      <c r="Q81" s="282" t="s">
        <v>4028</v>
      </c>
      <c r="R81" s="282">
        <v>9</v>
      </c>
      <c r="S81" s="282" t="s">
        <v>4029</v>
      </c>
      <c r="T81" s="282" t="s">
        <v>7862</v>
      </c>
      <c r="U81" s="282" t="s">
        <v>7863</v>
      </c>
      <c r="V81" s="282" t="s">
        <v>7864</v>
      </c>
      <c r="W81" s="282" t="s">
        <v>3</v>
      </c>
      <c r="X81" s="283" t="s">
        <v>47</v>
      </c>
      <c r="Y81" s="283" t="s">
        <v>7865</v>
      </c>
      <c r="Z81" s="283" t="s">
        <v>32196</v>
      </c>
      <c r="AA81" s="283" t="s">
        <v>7864</v>
      </c>
      <c r="AB81" s="284" t="s">
        <v>4034</v>
      </c>
      <c r="AC81" s="284" t="s">
        <v>4035</v>
      </c>
      <c r="AD81" s="284" t="s">
        <v>7866</v>
      </c>
      <c r="AE81" s="284" t="s">
        <v>4032</v>
      </c>
    </row>
    <row r="82" spans="1:31" s="285" customFormat="1" ht="30">
      <c r="A82" s="286" t="s">
        <v>8010</v>
      </c>
      <c r="B82" s="281" t="s">
        <v>8011</v>
      </c>
      <c r="C82" s="281">
        <v>4677</v>
      </c>
      <c r="D82" s="281" t="s">
        <v>2</v>
      </c>
      <c r="E82" s="281" t="s">
        <v>3</v>
      </c>
      <c r="F82" s="281" t="s">
        <v>3</v>
      </c>
      <c r="G82" s="281" t="s">
        <v>3</v>
      </c>
      <c r="H82" s="281">
        <v>5079</v>
      </c>
      <c r="I82" s="281">
        <v>5012</v>
      </c>
      <c r="J82" s="281">
        <v>4937</v>
      </c>
      <c r="K82" s="281" t="s">
        <v>69</v>
      </c>
      <c r="L82" s="281" t="s">
        <v>988</v>
      </c>
      <c r="M82" s="281" t="s">
        <v>989</v>
      </c>
      <c r="N82" s="282" t="s">
        <v>31599</v>
      </c>
      <c r="O82" s="282" t="s">
        <v>3</v>
      </c>
      <c r="P82" s="282" t="s">
        <v>7</v>
      </c>
      <c r="Q82" s="282" t="s">
        <v>3</v>
      </c>
      <c r="R82" s="282" t="s">
        <v>3</v>
      </c>
      <c r="S82" s="282" t="s">
        <v>3</v>
      </c>
      <c r="T82" s="282" t="s">
        <v>8012</v>
      </c>
      <c r="U82" s="282" t="s">
        <v>3</v>
      </c>
      <c r="V82" s="282" t="s">
        <v>8013</v>
      </c>
      <c r="W82" s="282" t="s">
        <v>8014</v>
      </c>
      <c r="X82" s="283" t="s">
        <v>8015</v>
      </c>
      <c r="Y82" s="283" t="s">
        <v>8016</v>
      </c>
      <c r="Z82" s="283" t="s">
        <v>8017</v>
      </c>
      <c r="AA82" s="283" t="s">
        <v>8018</v>
      </c>
      <c r="AB82" s="284" t="s">
        <v>8019</v>
      </c>
      <c r="AC82" s="284" t="s">
        <v>1264</v>
      </c>
      <c r="AD82" s="284" t="s">
        <v>8017</v>
      </c>
      <c r="AE82" s="284" t="s">
        <v>8020</v>
      </c>
    </row>
    <row r="83" spans="1:31" s="285" customFormat="1">
      <c r="A83" s="286" t="s">
        <v>8021</v>
      </c>
      <c r="B83" s="281" t="s">
        <v>8022</v>
      </c>
      <c r="C83" s="281">
        <v>33048</v>
      </c>
      <c r="D83" s="281" t="s">
        <v>2</v>
      </c>
      <c r="E83" s="281" t="s">
        <v>3</v>
      </c>
      <c r="F83" s="281" t="s">
        <v>3</v>
      </c>
      <c r="G83" s="281" t="s">
        <v>429</v>
      </c>
      <c r="H83" s="281">
        <v>6521</v>
      </c>
      <c r="I83" s="281">
        <v>6516</v>
      </c>
      <c r="J83" s="281">
        <v>2580</v>
      </c>
      <c r="K83" s="281" t="s">
        <v>69</v>
      </c>
      <c r="L83" s="281" t="s">
        <v>8023</v>
      </c>
      <c r="M83" s="281" t="s">
        <v>722</v>
      </c>
      <c r="N83" s="282" t="s">
        <v>31599</v>
      </c>
      <c r="O83" s="282" t="s">
        <v>3</v>
      </c>
      <c r="P83" s="282" t="s">
        <v>7</v>
      </c>
      <c r="Q83" s="282" t="s">
        <v>3</v>
      </c>
      <c r="R83" s="282" t="s">
        <v>3</v>
      </c>
      <c r="S83" s="282" t="s">
        <v>3</v>
      </c>
      <c r="T83" s="282" t="s">
        <v>8024</v>
      </c>
      <c r="U83" s="282" t="s">
        <v>3</v>
      </c>
      <c r="V83" s="282" t="s">
        <v>8025</v>
      </c>
      <c r="W83" s="282" t="s">
        <v>8026</v>
      </c>
      <c r="X83" s="283" t="s">
        <v>47</v>
      </c>
      <c r="Y83" s="283" t="s">
        <v>8027</v>
      </c>
      <c r="Z83" s="283" t="s">
        <v>32197</v>
      </c>
      <c r="AA83" s="283" t="s">
        <v>8028</v>
      </c>
      <c r="AB83" s="284" t="s">
        <v>8029</v>
      </c>
      <c r="AC83" s="284" t="s">
        <v>8030</v>
      </c>
      <c r="AD83" s="284" t="s">
        <v>32198</v>
      </c>
      <c r="AE83" s="284" t="s">
        <v>8031</v>
      </c>
    </row>
    <row r="84" spans="1:31" s="285" customFormat="1">
      <c r="A84" s="286" t="s">
        <v>8141</v>
      </c>
      <c r="B84" s="281" t="s">
        <v>8142</v>
      </c>
      <c r="C84" s="281">
        <v>25326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1204</v>
      </c>
      <c r="I84" s="281">
        <v>1196</v>
      </c>
      <c r="J84" s="281">
        <v>4578</v>
      </c>
      <c r="K84" s="281" t="s">
        <v>69</v>
      </c>
      <c r="L84" s="281" t="s">
        <v>3979</v>
      </c>
      <c r="M84" s="281" t="s">
        <v>3980</v>
      </c>
      <c r="N84" s="282" t="s">
        <v>31600</v>
      </c>
      <c r="O84" s="282" t="s">
        <v>3992</v>
      </c>
      <c r="P84" s="282" t="s">
        <v>40</v>
      </c>
      <c r="Q84" s="282" t="s">
        <v>3994</v>
      </c>
      <c r="R84" s="282">
        <v>3</v>
      </c>
      <c r="S84" s="282" t="s">
        <v>3995</v>
      </c>
      <c r="T84" s="282" t="s">
        <v>8143</v>
      </c>
      <c r="U84" s="282" t="s">
        <v>4003</v>
      </c>
      <c r="V84" s="282" t="s">
        <v>8144</v>
      </c>
      <c r="W84" s="282" t="s">
        <v>8145</v>
      </c>
      <c r="X84" s="283" t="s">
        <v>47</v>
      </c>
      <c r="Y84" s="283" t="s">
        <v>8146</v>
      </c>
      <c r="Z84" s="283" t="s">
        <v>32199</v>
      </c>
      <c r="AA84" s="283" t="s">
        <v>8147</v>
      </c>
      <c r="AB84" s="284" t="s">
        <v>4002</v>
      </c>
      <c r="AC84" s="284" t="s">
        <v>4001</v>
      </c>
      <c r="AD84" s="284" t="s">
        <v>4003</v>
      </c>
      <c r="AE84" s="284" t="s">
        <v>4004</v>
      </c>
    </row>
    <row r="85" spans="1:31" s="285" customFormat="1">
      <c r="A85" s="286" t="s">
        <v>8148</v>
      </c>
      <c r="B85" s="281" t="s">
        <v>8149</v>
      </c>
      <c r="C85" s="281">
        <v>22503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606</v>
      </c>
      <c r="I85" s="281">
        <v>605</v>
      </c>
      <c r="J85" s="281">
        <v>5009</v>
      </c>
      <c r="K85" s="281" t="s">
        <v>69</v>
      </c>
      <c r="L85" s="281" t="s">
        <v>4007</v>
      </c>
      <c r="M85" s="281" t="s">
        <v>4008</v>
      </c>
      <c r="N85" s="282" t="s">
        <v>31600</v>
      </c>
      <c r="O85" s="282" t="s">
        <v>8150</v>
      </c>
      <c r="P85" s="282" t="s">
        <v>40</v>
      </c>
      <c r="Q85" s="282" t="s">
        <v>8151</v>
      </c>
      <c r="R85" s="282">
        <v>4</v>
      </c>
      <c r="S85" s="282" t="s">
        <v>8152</v>
      </c>
      <c r="T85" s="282" t="s">
        <v>8153</v>
      </c>
      <c r="U85" s="282" t="s">
        <v>8154</v>
      </c>
      <c r="V85" s="282" t="s">
        <v>8155</v>
      </c>
      <c r="W85" s="282" t="s">
        <v>3</v>
      </c>
      <c r="X85" s="283" t="s">
        <v>47</v>
      </c>
      <c r="Y85" s="283" t="s">
        <v>8156</v>
      </c>
      <c r="Z85" s="283" t="s">
        <v>8154</v>
      </c>
      <c r="AA85" s="283" t="s">
        <v>8155</v>
      </c>
      <c r="AB85" s="284" t="s">
        <v>8157</v>
      </c>
      <c r="AC85" s="284" t="s">
        <v>8158</v>
      </c>
      <c r="AD85" s="284" t="s">
        <v>32200</v>
      </c>
      <c r="AE85" s="284" t="s">
        <v>8159</v>
      </c>
    </row>
    <row r="86" spans="1:31" s="285" customFormat="1" ht="30">
      <c r="A86" s="286" t="s">
        <v>8424</v>
      </c>
      <c r="B86" s="281" t="s">
        <v>8425</v>
      </c>
      <c r="C86" s="281">
        <v>2741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435</v>
      </c>
      <c r="I86" s="281">
        <v>457</v>
      </c>
      <c r="J86" s="281">
        <v>1933</v>
      </c>
      <c r="K86" s="281" t="s">
        <v>69</v>
      </c>
      <c r="L86" s="281" t="s">
        <v>721</v>
      </c>
      <c r="M86" s="281" t="s">
        <v>722</v>
      </c>
      <c r="N86" s="282" t="s">
        <v>31600</v>
      </c>
      <c r="O86" s="282" t="s">
        <v>723</v>
      </c>
      <c r="P86" s="282" t="s">
        <v>40</v>
      </c>
      <c r="Q86" s="282" t="s">
        <v>724</v>
      </c>
      <c r="R86" s="282">
        <v>8</v>
      </c>
      <c r="S86" s="282" t="s">
        <v>725</v>
      </c>
      <c r="T86" s="282" t="s">
        <v>8426</v>
      </c>
      <c r="U86" s="282" t="s">
        <v>8427</v>
      </c>
      <c r="V86" s="282" t="s">
        <v>8428</v>
      </c>
      <c r="W86" s="282" t="s">
        <v>3</v>
      </c>
      <c r="X86" s="283" t="s">
        <v>47</v>
      </c>
      <c r="Y86" s="283" t="s">
        <v>8429</v>
      </c>
      <c r="Z86" s="283"/>
      <c r="AA86" s="283" t="s">
        <v>8428</v>
      </c>
      <c r="AB86" s="284" t="s">
        <v>731</v>
      </c>
      <c r="AC86" s="284" t="s">
        <v>732</v>
      </c>
      <c r="AD86" s="284" t="s">
        <v>32146</v>
      </c>
      <c r="AE86" s="284" t="s">
        <v>8430</v>
      </c>
    </row>
    <row r="87" spans="1:31" s="285" customFormat="1">
      <c r="A87" s="286" t="s">
        <v>8444</v>
      </c>
      <c r="B87" s="281" t="s">
        <v>8445</v>
      </c>
      <c r="C87" s="281">
        <v>12557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355</v>
      </c>
      <c r="I87" s="281">
        <v>340</v>
      </c>
      <c r="J87" s="281">
        <v>977</v>
      </c>
      <c r="K87" s="281" t="s">
        <v>69</v>
      </c>
      <c r="L87" s="281" t="s">
        <v>721</v>
      </c>
      <c r="M87" s="281" t="s">
        <v>722</v>
      </c>
      <c r="N87" s="282" t="s">
        <v>31600</v>
      </c>
      <c r="O87" s="282" t="s">
        <v>8446</v>
      </c>
      <c r="P87" s="282" t="s">
        <v>40</v>
      </c>
      <c r="Q87" s="282" t="s">
        <v>8447</v>
      </c>
      <c r="R87" s="282">
        <v>2</v>
      </c>
      <c r="S87" s="282" t="s">
        <v>8448</v>
      </c>
      <c r="T87" s="282" t="s">
        <v>8449</v>
      </c>
      <c r="U87" s="282">
        <v>0</v>
      </c>
      <c r="V87" s="282" t="s">
        <v>8450</v>
      </c>
      <c r="W87" s="282" t="s">
        <v>3</v>
      </c>
      <c r="X87" s="283" t="s">
        <v>8451</v>
      </c>
      <c r="Y87" s="283" t="s">
        <v>8452</v>
      </c>
      <c r="Z87" s="283" t="s">
        <v>8453</v>
      </c>
      <c r="AA87" s="283" t="s">
        <v>8454</v>
      </c>
      <c r="AB87" s="284" t="s">
        <v>8455</v>
      </c>
      <c r="AC87" s="284" t="s">
        <v>8456</v>
      </c>
      <c r="AD87" s="284" t="s">
        <v>8457</v>
      </c>
      <c r="AE87" s="284" t="s">
        <v>8458</v>
      </c>
    </row>
    <row r="88" spans="1:31" s="285" customFormat="1">
      <c r="A88" s="286" t="s">
        <v>8472</v>
      </c>
      <c r="B88" s="281" t="s">
        <v>8473</v>
      </c>
      <c r="C88" s="281">
        <v>34272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2047</v>
      </c>
      <c r="I88" s="281">
        <v>2036</v>
      </c>
      <c r="J88" s="281">
        <v>548</v>
      </c>
      <c r="K88" s="281" t="s">
        <v>69</v>
      </c>
      <c r="L88" s="281" t="s">
        <v>1234</v>
      </c>
      <c r="M88" s="281" t="s">
        <v>1235</v>
      </c>
      <c r="N88" s="282" t="s">
        <v>31599</v>
      </c>
      <c r="O88" s="282" t="s">
        <v>3</v>
      </c>
      <c r="P88" s="282" t="s">
        <v>7</v>
      </c>
      <c r="Q88" s="282" t="s">
        <v>3</v>
      </c>
      <c r="R88" s="282" t="s">
        <v>3</v>
      </c>
      <c r="S88" s="282" t="s">
        <v>3</v>
      </c>
      <c r="T88" s="282" t="s">
        <v>8474</v>
      </c>
      <c r="U88" s="282" t="s">
        <v>3</v>
      </c>
      <c r="V88" s="282" t="s">
        <v>8475</v>
      </c>
      <c r="W88" s="282" t="s">
        <v>8476</v>
      </c>
      <c r="X88" s="283" t="s">
        <v>47</v>
      </c>
      <c r="Y88" s="283" t="s">
        <v>8477</v>
      </c>
      <c r="Z88" s="283" t="s">
        <v>32201</v>
      </c>
      <c r="AA88" s="283" t="s">
        <v>8478</v>
      </c>
      <c r="AB88" s="284" t="s">
        <v>8479</v>
      </c>
      <c r="AC88" s="284" t="s">
        <v>8480</v>
      </c>
      <c r="AD88" s="284" t="s">
        <v>32201</v>
      </c>
      <c r="AE88" s="284" t="s">
        <v>8481</v>
      </c>
    </row>
    <row r="89" spans="1:31" s="285" customFormat="1" ht="30">
      <c r="A89" s="286" t="s">
        <v>8604</v>
      </c>
      <c r="B89" s="281" t="s">
        <v>8605</v>
      </c>
      <c r="C89" s="281">
        <v>8174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289</v>
      </c>
      <c r="I89" s="281">
        <v>282</v>
      </c>
      <c r="J89" s="281">
        <v>353</v>
      </c>
      <c r="K89" s="281" t="s">
        <v>69</v>
      </c>
      <c r="L89" s="281" t="s">
        <v>674</v>
      </c>
      <c r="M89" s="281" t="s">
        <v>675</v>
      </c>
      <c r="N89" s="282" t="s">
        <v>31600</v>
      </c>
      <c r="O89" s="282" t="s">
        <v>676</v>
      </c>
      <c r="P89" s="282" t="s">
        <v>40</v>
      </c>
      <c r="Q89" s="282" t="s">
        <v>677</v>
      </c>
      <c r="R89" s="282">
        <v>8</v>
      </c>
      <c r="S89" s="282" t="s">
        <v>678</v>
      </c>
      <c r="T89" s="282" t="s">
        <v>8606</v>
      </c>
      <c r="U89" s="282" t="s">
        <v>8607</v>
      </c>
      <c r="V89" s="282" t="s">
        <v>8608</v>
      </c>
      <c r="W89" s="282" t="s">
        <v>8609</v>
      </c>
      <c r="X89" s="283" t="s">
        <v>47</v>
      </c>
      <c r="Y89" s="283" t="s">
        <v>8610</v>
      </c>
      <c r="Z89" s="283" t="s">
        <v>8607</v>
      </c>
      <c r="AA89" s="283" t="s">
        <v>8608</v>
      </c>
      <c r="AB89" s="284" t="s">
        <v>684</v>
      </c>
      <c r="AC89" s="284" t="s">
        <v>685</v>
      </c>
      <c r="AD89" s="284" t="s">
        <v>8607</v>
      </c>
      <c r="AE89" s="284" t="s">
        <v>687</v>
      </c>
    </row>
    <row r="90" spans="1:31" s="285" customFormat="1" ht="30">
      <c r="A90" s="286" t="s">
        <v>8619</v>
      </c>
      <c r="B90" s="281" t="s">
        <v>8620</v>
      </c>
      <c r="C90" s="281">
        <v>9742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946</v>
      </c>
      <c r="I90" s="281">
        <v>953</v>
      </c>
      <c r="J90" s="281">
        <v>1524</v>
      </c>
      <c r="K90" s="281" t="s">
        <v>69</v>
      </c>
      <c r="L90" s="281" t="s">
        <v>70</v>
      </c>
      <c r="M90" s="281" t="s">
        <v>71</v>
      </c>
      <c r="N90" s="282" t="s">
        <v>31600</v>
      </c>
      <c r="O90" s="282" t="s">
        <v>106</v>
      </c>
      <c r="P90" s="282" t="s">
        <v>40</v>
      </c>
      <c r="Q90" s="282" t="s">
        <v>107</v>
      </c>
      <c r="R90" s="282">
        <v>5</v>
      </c>
      <c r="S90" s="282" t="s">
        <v>108</v>
      </c>
      <c r="T90" s="282" t="s">
        <v>8621</v>
      </c>
      <c r="U90" s="282" t="s">
        <v>8622</v>
      </c>
      <c r="V90" s="282" t="s">
        <v>8623</v>
      </c>
      <c r="W90" s="282" t="s">
        <v>8624</v>
      </c>
      <c r="X90" s="283" t="s">
        <v>47</v>
      </c>
      <c r="Y90" s="283" t="s">
        <v>8625</v>
      </c>
      <c r="Z90" s="283"/>
      <c r="AA90" s="283" t="s">
        <v>8626</v>
      </c>
      <c r="AB90" s="284" t="s">
        <v>115</v>
      </c>
      <c r="AC90" s="284" t="s">
        <v>109</v>
      </c>
      <c r="AD90" s="284" t="s">
        <v>32202</v>
      </c>
      <c r="AE90" s="284" t="s">
        <v>111</v>
      </c>
    </row>
    <row r="91" spans="1:31" s="285" customFormat="1" ht="30">
      <c r="A91" s="286" t="s">
        <v>8633</v>
      </c>
      <c r="B91" s="281" t="s">
        <v>8634</v>
      </c>
      <c r="C91" s="281">
        <v>29708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229</v>
      </c>
      <c r="I91" s="281">
        <v>239</v>
      </c>
      <c r="J91" s="281">
        <v>1447</v>
      </c>
      <c r="K91" s="281" t="s">
        <v>69</v>
      </c>
      <c r="L91" s="281" t="s">
        <v>721</v>
      </c>
      <c r="M91" s="281" t="s">
        <v>722</v>
      </c>
      <c r="N91" s="282" t="s">
        <v>31600</v>
      </c>
      <c r="O91" s="282" t="s">
        <v>5201</v>
      </c>
      <c r="P91" s="282" t="s">
        <v>40</v>
      </c>
      <c r="Q91" s="282" t="s">
        <v>5202</v>
      </c>
      <c r="R91" s="282">
        <v>8</v>
      </c>
      <c r="S91" s="282" t="s">
        <v>5203</v>
      </c>
      <c r="T91" s="282" t="s">
        <v>8635</v>
      </c>
      <c r="U91" s="282" t="s">
        <v>5887</v>
      </c>
      <c r="V91" s="282" t="s">
        <v>8636</v>
      </c>
      <c r="W91" s="282" t="s">
        <v>3</v>
      </c>
      <c r="X91" s="283" t="s">
        <v>8637</v>
      </c>
      <c r="Y91" s="283" t="s">
        <v>8638</v>
      </c>
      <c r="Z91" s="283" t="s">
        <v>32203</v>
      </c>
      <c r="AA91" s="283" t="s">
        <v>8636</v>
      </c>
      <c r="AB91" s="284" t="s">
        <v>5208</v>
      </c>
      <c r="AC91" s="284" t="s">
        <v>5209</v>
      </c>
      <c r="AD91" s="284" t="s">
        <v>32182</v>
      </c>
      <c r="AE91" s="284" t="s">
        <v>5207</v>
      </c>
    </row>
    <row r="92" spans="1:31" s="285" customFormat="1">
      <c r="A92" s="286" t="s">
        <v>8647</v>
      </c>
      <c r="B92" s="281" t="s">
        <v>8648</v>
      </c>
      <c r="C92" s="281">
        <v>31723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399</v>
      </c>
      <c r="I92" s="281">
        <v>367</v>
      </c>
      <c r="J92" s="281">
        <v>799</v>
      </c>
      <c r="K92" s="281" t="s">
        <v>69</v>
      </c>
      <c r="L92" s="281" t="s">
        <v>387</v>
      </c>
      <c r="M92" s="281" t="s">
        <v>388</v>
      </c>
      <c r="N92" s="282" t="s">
        <v>31600</v>
      </c>
      <c r="O92" s="282" t="s">
        <v>7266</v>
      </c>
      <c r="P92" s="282" t="s">
        <v>40</v>
      </c>
      <c r="Q92" s="282" t="s">
        <v>7267</v>
      </c>
      <c r="R92" s="282">
        <v>4</v>
      </c>
      <c r="S92" s="282" t="s">
        <v>7268</v>
      </c>
      <c r="T92" s="282" t="s">
        <v>8649</v>
      </c>
      <c r="U92" s="282">
        <v>0</v>
      </c>
      <c r="V92" s="282" t="s">
        <v>7270</v>
      </c>
      <c r="W92" s="282" t="s">
        <v>3</v>
      </c>
      <c r="X92" s="283" t="s">
        <v>47</v>
      </c>
      <c r="Y92" s="283" t="s">
        <v>8650</v>
      </c>
      <c r="Z92" s="283" t="s">
        <v>8651</v>
      </c>
      <c r="AA92" s="283" t="s">
        <v>7273</v>
      </c>
      <c r="AB92" s="284" t="s">
        <v>7274</v>
      </c>
      <c r="AC92" s="284" t="s">
        <v>7275</v>
      </c>
      <c r="AD92" s="284" t="s">
        <v>2574</v>
      </c>
      <c r="AE92" s="284" t="s">
        <v>7270</v>
      </c>
    </row>
    <row r="93" spans="1:31" s="285" customFormat="1" ht="30">
      <c r="A93" s="286" t="s">
        <v>7266</v>
      </c>
      <c r="B93" s="281" t="s">
        <v>8700</v>
      </c>
      <c r="C93" s="281">
        <v>32762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992</v>
      </c>
      <c r="I93" s="281">
        <v>1001</v>
      </c>
      <c r="J93" s="281">
        <v>1167</v>
      </c>
      <c r="K93" s="281" t="s">
        <v>69</v>
      </c>
      <c r="L93" s="281" t="s">
        <v>387</v>
      </c>
      <c r="M93" s="281" t="s">
        <v>388</v>
      </c>
      <c r="N93" s="282" t="s">
        <v>31600</v>
      </c>
      <c r="O93" s="282" t="s">
        <v>7266</v>
      </c>
      <c r="P93" s="282" t="s">
        <v>20</v>
      </c>
      <c r="Q93" s="282" t="s">
        <v>7267</v>
      </c>
      <c r="R93" s="282">
        <v>4</v>
      </c>
      <c r="S93" s="282" t="s">
        <v>7268</v>
      </c>
      <c r="T93" s="282" t="s">
        <v>7275</v>
      </c>
      <c r="U93" s="282" t="s">
        <v>8701</v>
      </c>
      <c r="V93" s="282" t="s">
        <v>8702</v>
      </c>
      <c r="W93" s="282" t="s">
        <v>3</v>
      </c>
      <c r="X93" s="283" t="s">
        <v>47</v>
      </c>
      <c r="Y93" s="283" t="s">
        <v>8703</v>
      </c>
      <c r="Z93" s="283" t="s">
        <v>8701</v>
      </c>
      <c r="AA93" s="283" t="s">
        <v>8702</v>
      </c>
      <c r="AB93" s="284" t="s">
        <v>7274</v>
      </c>
      <c r="AC93" s="284" t="s">
        <v>7275</v>
      </c>
      <c r="AD93" s="284" t="s">
        <v>2574</v>
      </c>
      <c r="AE93" s="284" t="s">
        <v>7270</v>
      </c>
    </row>
    <row r="94" spans="1:31" s="285" customFormat="1" ht="30">
      <c r="A94" s="286" t="s">
        <v>8765</v>
      </c>
      <c r="B94" s="281" t="s">
        <v>8766</v>
      </c>
      <c r="C94" s="281">
        <v>7588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364</v>
      </c>
      <c r="I94" s="281">
        <v>376</v>
      </c>
      <c r="J94" s="281">
        <v>1075</v>
      </c>
      <c r="K94" s="281" t="s">
        <v>69</v>
      </c>
      <c r="L94" s="281" t="s">
        <v>674</v>
      </c>
      <c r="M94" s="281" t="s">
        <v>675</v>
      </c>
      <c r="N94" s="282" t="s">
        <v>31600</v>
      </c>
      <c r="O94" s="282" t="s">
        <v>8767</v>
      </c>
      <c r="P94" s="282" t="s">
        <v>40</v>
      </c>
      <c r="Q94" s="282" t="s">
        <v>8768</v>
      </c>
      <c r="R94" s="282">
        <v>8</v>
      </c>
      <c r="S94" s="282" t="s">
        <v>8769</v>
      </c>
      <c r="T94" s="282" t="s">
        <v>8770</v>
      </c>
      <c r="U94" s="282" t="s">
        <v>8771</v>
      </c>
      <c r="V94" s="282" t="s">
        <v>8772</v>
      </c>
      <c r="W94" s="282" t="s">
        <v>3</v>
      </c>
      <c r="X94" s="283" t="s">
        <v>47</v>
      </c>
      <c r="Y94" s="283" t="s">
        <v>8773</v>
      </c>
      <c r="Z94" s="283"/>
      <c r="AA94" s="283" t="s">
        <v>8772</v>
      </c>
      <c r="AB94" s="284" t="s">
        <v>8774</v>
      </c>
      <c r="AC94" s="284" t="s">
        <v>8775</v>
      </c>
      <c r="AD94" s="284" t="s">
        <v>8776</v>
      </c>
      <c r="AE94" s="284" t="s">
        <v>8777</v>
      </c>
    </row>
    <row r="95" spans="1:31" s="285" customFormat="1">
      <c r="A95" s="286" t="s">
        <v>8811</v>
      </c>
      <c r="B95" s="281" t="s">
        <v>8812</v>
      </c>
      <c r="C95" s="281">
        <v>31671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777</v>
      </c>
      <c r="I95" s="281">
        <v>742</v>
      </c>
      <c r="J95" s="281">
        <v>845</v>
      </c>
      <c r="K95" s="281" t="s">
        <v>69</v>
      </c>
      <c r="L95" s="281" t="s">
        <v>468</v>
      </c>
      <c r="M95" s="281" t="s">
        <v>469</v>
      </c>
      <c r="N95" s="282" t="s">
        <v>31600</v>
      </c>
      <c r="O95" s="282" t="s">
        <v>8813</v>
      </c>
      <c r="P95" s="282" t="s">
        <v>40</v>
      </c>
      <c r="Q95" s="282" t="s">
        <v>8814</v>
      </c>
      <c r="R95" s="282">
        <v>2</v>
      </c>
      <c r="S95" s="282" t="s">
        <v>8815</v>
      </c>
      <c r="T95" s="282" t="s">
        <v>8816</v>
      </c>
      <c r="U95" s="282" t="s">
        <v>8817</v>
      </c>
      <c r="V95" s="282" t="s">
        <v>8818</v>
      </c>
      <c r="W95" s="282" t="s">
        <v>8819</v>
      </c>
      <c r="X95" s="283" t="s">
        <v>47</v>
      </c>
      <c r="Y95" s="283" t="s">
        <v>8820</v>
      </c>
      <c r="Z95" s="283" t="s">
        <v>8817</v>
      </c>
      <c r="AA95" s="283" t="s">
        <v>8818</v>
      </c>
      <c r="AB95" s="284" t="s">
        <v>8821</v>
      </c>
      <c r="AC95" s="284" t="s">
        <v>8822</v>
      </c>
      <c r="AD95" s="284" t="s">
        <v>8817</v>
      </c>
      <c r="AE95" s="284" t="s">
        <v>8823</v>
      </c>
    </row>
    <row r="96" spans="1:31" s="285" customFormat="1">
      <c r="A96" s="286" t="s">
        <v>8829</v>
      </c>
      <c r="B96" s="281" t="s">
        <v>8830</v>
      </c>
      <c r="C96" s="281">
        <v>23533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564</v>
      </c>
      <c r="I96" s="281">
        <v>580</v>
      </c>
      <c r="J96" s="281">
        <v>1864</v>
      </c>
      <c r="K96" s="281" t="s">
        <v>69</v>
      </c>
      <c r="L96" s="281" t="s">
        <v>94</v>
      </c>
      <c r="M96" s="281" t="s">
        <v>95</v>
      </c>
      <c r="N96" s="282" t="s">
        <v>31600</v>
      </c>
      <c r="O96" s="282" t="s">
        <v>8831</v>
      </c>
      <c r="P96" s="282" t="s">
        <v>40</v>
      </c>
      <c r="Q96" s="282" t="s">
        <v>8832</v>
      </c>
      <c r="R96" s="282">
        <v>6</v>
      </c>
      <c r="S96" s="282" t="s">
        <v>8833</v>
      </c>
      <c r="T96" s="282" t="s">
        <v>8834</v>
      </c>
      <c r="U96" s="282" t="s">
        <v>8835</v>
      </c>
      <c r="V96" s="282" t="s">
        <v>8836</v>
      </c>
      <c r="W96" s="282" t="s">
        <v>3</v>
      </c>
      <c r="X96" s="283" t="s">
        <v>47</v>
      </c>
      <c r="Y96" s="283" t="s">
        <v>8837</v>
      </c>
      <c r="Z96" s="283" t="s">
        <v>8838</v>
      </c>
      <c r="AA96" s="283" t="s">
        <v>8839</v>
      </c>
      <c r="AB96" s="284" t="s">
        <v>8840</v>
      </c>
      <c r="AC96" s="284" t="s">
        <v>8841</v>
      </c>
      <c r="AD96" s="284" t="s">
        <v>8842</v>
      </c>
      <c r="AE96" s="284" t="s">
        <v>8843</v>
      </c>
    </row>
    <row r="97" spans="1:31" s="285" customFormat="1">
      <c r="A97" s="286" t="s">
        <v>8844</v>
      </c>
      <c r="B97" s="281" t="s">
        <v>8845</v>
      </c>
      <c r="C97" s="281">
        <v>2848</v>
      </c>
      <c r="D97" s="281" t="s">
        <v>2</v>
      </c>
      <c r="E97" s="281" t="s">
        <v>3</v>
      </c>
      <c r="F97" s="281" t="s">
        <v>3</v>
      </c>
      <c r="G97" s="281" t="s">
        <v>3</v>
      </c>
      <c r="H97" s="281">
        <v>6913</v>
      </c>
      <c r="I97" s="281">
        <v>6864</v>
      </c>
      <c r="J97" s="281">
        <v>1626</v>
      </c>
      <c r="K97" s="281" t="s">
        <v>69</v>
      </c>
      <c r="L97" s="281" t="s">
        <v>988</v>
      </c>
      <c r="M97" s="281" t="s">
        <v>989</v>
      </c>
      <c r="N97" s="282" t="s">
        <v>31599</v>
      </c>
      <c r="O97" s="282" t="s">
        <v>3</v>
      </c>
      <c r="P97" s="282" t="s">
        <v>7</v>
      </c>
      <c r="Q97" s="282" t="s">
        <v>3</v>
      </c>
      <c r="R97" s="282" t="s">
        <v>3</v>
      </c>
      <c r="S97" s="282" t="s">
        <v>3</v>
      </c>
      <c r="T97" s="282" t="s">
        <v>8846</v>
      </c>
      <c r="U97" s="282" t="s">
        <v>3</v>
      </c>
      <c r="V97" s="282" t="s">
        <v>8847</v>
      </c>
      <c r="W97" s="282" t="s">
        <v>8848</v>
      </c>
      <c r="X97" s="283" t="s">
        <v>47</v>
      </c>
      <c r="Y97" s="283" t="s">
        <v>8849</v>
      </c>
      <c r="Z97" s="283" t="s">
        <v>32204</v>
      </c>
      <c r="AA97" s="283" t="s">
        <v>8847</v>
      </c>
      <c r="AB97" s="284" t="s">
        <v>8850</v>
      </c>
      <c r="AC97" s="284" t="s">
        <v>8846</v>
      </c>
      <c r="AD97" s="284" t="s">
        <v>32204</v>
      </c>
      <c r="AE97" s="284" t="s">
        <v>8847</v>
      </c>
    </row>
    <row r="98" spans="1:31" s="285" customFormat="1" ht="30">
      <c r="A98" s="286" t="s">
        <v>8962</v>
      </c>
      <c r="B98" s="281" t="s">
        <v>8963</v>
      </c>
      <c r="C98" s="281">
        <v>25238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125</v>
      </c>
      <c r="I98" s="281">
        <v>129</v>
      </c>
      <c r="J98" s="281">
        <v>441</v>
      </c>
      <c r="K98" s="281" t="s">
        <v>69</v>
      </c>
      <c r="L98" s="281" t="s">
        <v>674</v>
      </c>
      <c r="M98" s="281" t="s">
        <v>675</v>
      </c>
      <c r="N98" s="282" t="s">
        <v>31600</v>
      </c>
      <c r="O98" s="282" t="s">
        <v>8767</v>
      </c>
      <c r="P98" s="282" t="s">
        <v>40</v>
      </c>
      <c r="Q98" s="282" t="s">
        <v>8768</v>
      </c>
      <c r="R98" s="282">
        <v>8</v>
      </c>
      <c r="S98" s="282" t="s">
        <v>8769</v>
      </c>
      <c r="T98" s="282" t="s">
        <v>8964</v>
      </c>
      <c r="U98" s="282" t="s">
        <v>8965</v>
      </c>
      <c r="V98" s="282" t="s">
        <v>8772</v>
      </c>
      <c r="W98" s="282" t="s">
        <v>3</v>
      </c>
      <c r="X98" s="283" t="s">
        <v>47</v>
      </c>
      <c r="Y98" s="283" t="s">
        <v>8966</v>
      </c>
      <c r="Z98" s="283"/>
      <c r="AA98" s="283" t="s">
        <v>8967</v>
      </c>
      <c r="AB98" s="284" t="s">
        <v>8774</v>
      </c>
      <c r="AC98" s="284" t="s">
        <v>8775</v>
      </c>
      <c r="AD98" s="284" t="s">
        <v>8776</v>
      </c>
      <c r="AE98" s="284" t="s">
        <v>8777</v>
      </c>
    </row>
    <row r="99" spans="1:31" s="285" customFormat="1">
      <c r="A99" s="286" t="s">
        <v>9015</v>
      </c>
      <c r="B99" s="281" t="s">
        <v>9016</v>
      </c>
      <c r="C99" s="281">
        <v>17932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351</v>
      </c>
      <c r="I99" s="281">
        <v>342</v>
      </c>
      <c r="J99" s="281">
        <v>4056</v>
      </c>
      <c r="K99" s="281" t="s">
        <v>69</v>
      </c>
      <c r="L99" s="281" t="s">
        <v>70</v>
      </c>
      <c r="M99" s="281" t="s">
        <v>71</v>
      </c>
      <c r="N99" s="282" t="s">
        <v>31600</v>
      </c>
      <c r="O99" s="282" t="s">
        <v>9017</v>
      </c>
      <c r="P99" s="282" t="s">
        <v>40</v>
      </c>
      <c r="Q99" s="282" t="s">
        <v>9018</v>
      </c>
      <c r="R99" s="282">
        <v>7</v>
      </c>
      <c r="S99" s="282" t="s">
        <v>9019</v>
      </c>
      <c r="T99" s="282" t="s">
        <v>9020</v>
      </c>
      <c r="U99" s="282" t="s">
        <v>9021</v>
      </c>
      <c r="V99" s="282" t="s">
        <v>9022</v>
      </c>
      <c r="W99" s="282" t="s">
        <v>9023</v>
      </c>
      <c r="X99" s="283" t="s">
        <v>47</v>
      </c>
      <c r="Y99" s="283" t="s">
        <v>9024</v>
      </c>
      <c r="Z99" s="283" t="s">
        <v>32205</v>
      </c>
      <c r="AA99" s="283" t="s">
        <v>9022</v>
      </c>
      <c r="AB99" s="284" t="s">
        <v>9025</v>
      </c>
      <c r="AC99" s="284" t="s">
        <v>9026</v>
      </c>
      <c r="AD99" s="284" t="s">
        <v>9027</v>
      </c>
      <c r="AE99" s="284" t="s">
        <v>9028</v>
      </c>
    </row>
    <row r="100" spans="1:31" s="285" customFormat="1">
      <c r="A100" s="286" t="s">
        <v>8446</v>
      </c>
      <c r="B100" s="281" t="s">
        <v>9048</v>
      </c>
      <c r="C100" s="281">
        <v>30483</v>
      </c>
      <c r="D100" s="281" t="s">
        <v>35</v>
      </c>
      <c r="E100" s="281" t="s">
        <v>3</v>
      </c>
      <c r="F100" s="281" t="s">
        <v>3</v>
      </c>
      <c r="G100" s="281" t="s">
        <v>3</v>
      </c>
      <c r="H100" s="281">
        <v>2652</v>
      </c>
      <c r="I100" s="281">
        <v>2672</v>
      </c>
      <c r="J100" s="281">
        <v>1903</v>
      </c>
      <c r="K100" s="281" t="s">
        <v>69</v>
      </c>
      <c r="L100" s="281" t="s">
        <v>721</v>
      </c>
      <c r="M100" s="281" t="s">
        <v>722</v>
      </c>
      <c r="N100" s="282" t="s">
        <v>31600</v>
      </c>
      <c r="O100" s="282" t="s">
        <v>8446</v>
      </c>
      <c r="P100" s="282" t="s">
        <v>20</v>
      </c>
      <c r="Q100" s="282" t="s">
        <v>8447</v>
      </c>
      <c r="R100" s="282">
        <v>2</v>
      </c>
      <c r="S100" s="282" t="s">
        <v>8448</v>
      </c>
      <c r="T100" s="282" t="s">
        <v>8456</v>
      </c>
      <c r="U100" s="282" t="s">
        <v>8457</v>
      </c>
      <c r="V100" s="282" t="s">
        <v>8458</v>
      </c>
      <c r="W100" s="282" t="s">
        <v>9049</v>
      </c>
      <c r="X100" s="283" t="s">
        <v>47</v>
      </c>
      <c r="Y100" s="283" t="s">
        <v>9050</v>
      </c>
      <c r="Z100" s="283" t="s">
        <v>8457</v>
      </c>
      <c r="AA100" s="283" t="s">
        <v>8458</v>
      </c>
      <c r="AB100" s="284" t="s">
        <v>8455</v>
      </c>
      <c r="AC100" s="284" t="s">
        <v>8456</v>
      </c>
      <c r="AD100" s="284" t="s">
        <v>8457</v>
      </c>
      <c r="AE100" s="284" t="s">
        <v>8458</v>
      </c>
    </row>
    <row r="101" spans="1:31" s="285" customFormat="1">
      <c r="A101" s="286" t="s">
        <v>9085</v>
      </c>
      <c r="B101" s="281" t="s">
        <v>9086</v>
      </c>
      <c r="C101" s="281">
        <v>22123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396</v>
      </c>
      <c r="I101" s="281">
        <v>413</v>
      </c>
      <c r="J101" s="281">
        <v>1860</v>
      </c>
      <c r="K101" s="281" t="s">
        <v>69</v>
      </c>
      <c r="L101" s="281" t="s">
        <v>721</v>
      </c>
      <c r="M101" s="281" t="s">
        <v>722</v>
      </c>
      <c r="N101" s="282" t="s">
        <v>31600</v>
      </c>
      <c r="O101" s="282" t="s">
        <v>9087</v>
      </c>
      <c r="P101" s="282" t="s">
        <v>40</v>
      </c>
      <c r="Q101" s="282" t="s">
        <v>9088</v>
      </c>
      <c r="R101" s="282">
        <v>2</v>
      </c>
      <c r="S101" s="282" t="s">
        <v>9089</v>
      </c>
      <c r="T101" s="282" t="s">
        <v>9090</v>
      </c>
      <c r="U101" s="282" t="s">
        <v>9091</v>
      </c>
      <c r="V101" s="282" t="s">
        <v>9092</v>
      </c>
      <c r="W101" s="282" t="s">
        <v>3</v>
      </c>
      <c r="X101" s="283" t="s">
        <v>47</v>
      </c>
      <c r="Y101" s="283" t="s">
        <v>9093</v>
      </c>
      <c r="Z101" s="283" t="s">
        <v>32206</v>
      </c>
      <c r="AA101" s="283" t="s">
        <v>9092</v>
      </c>
      <c r="AB101" s="284" t="s">
        <v>9094</v>
      </c>
      <c r="AC101" s="284" t="s">
        <v>9095</v>
      </c>
      <c r="AD101" s="284" t="s">
        <v>32207</v>
      </c>
      <c r="AE101" s="284" t="s">
        <v>9096</v>
      </c>
    </row>
    <row r="102" spans="1:31" s="285" customFormat="1" ht="30">
      <c r="A102" s="286" t="s">
        <v>9212</v>
      </c>
      <c r="B102" s="281" t="s">
        <v>9213</v>
      </c>
      <c r="C102" s="281">
        <v>17109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436</v>
      </c>
      <c r="I102" s="281">
        <v>428</v>
      </c>
      <c r="J102" s="281">
        <v>3750</v>
      </c>
      <c r="K102" s="281" t="s">
        <v>69</v>
      </c>
      <c r="L102" s="281" t="s">
        <v>674</v>
      </c>
      <c r="M102" s="281" t="s">
        <v>675</v>
      </c>
      <c r="N102" s="282" t="s">
        <v>31600</v>
      </c>
      <c r="O102" s="282" t="s">
        <v>676</v>
      </c>
      <c r="P102" s="282" t="s">
        <v>40</v>
      </c>
      <c r="Q102" s="282" t="s">
        <v>677</v>
      </c>
      <c r="R102" s="282">
        <v>8</v>
      </c>
      <c r="S102" s="282" t="s">
        <v>678</v>
      </c>
      <c r="T102" s="282" t="s">
        <v>9214</v>
      </c>
      <c r="U102" s="282" t="s">
        <v>9215</v>
      </c>
      <c r="V102" s="282" t="s">
        <v>9216</v>
      </c>
      <c r="W102" s="282" t="s">
        <v>9217</v>
      </c>
      <c r="X102" s="283" t="s">
        <v>47</v>
      </c>
      <c r="Y102" s="283" t="s">
        <v>9218</v>
      </c>
      <c r="Z102" s="283" t="s">
        <v>9215</v>
      </c>
      <c r="AA102" s="283" t="s">
        <v>9219</v>
      </c>
      <c r="AB102" s="284" t="s">
        <v>684</v>
      </c>
      <c r="AC102" s="284" t="s">
        <v>685</v>
      </c>
      <c r="AD102" s="284" t="s">
        <v>32208</v>
      </c>
      <c r="AE102" s="284" t="s">
        <v>687</v>
      </c>
    </row>
    <row r="103" spans="1:31" s="285" customFormat="1" ht="30">
      <c r="A103" s="286" t="s">
        <v>9220</v>
      </c>
      <c r="B103" s="281" t="s">
        <v>9221</v>
      </c>
      <c r="C103" s="281">
        <v>6460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132</v>
      </c>
      <c r="I103" s="281">
        <v>121</v>
      </c>
      <c r="J103" s="281">
        <v>1144</v>
      </c>
      <c r="K103" s="281" t="s">
        <v>69</v>
      </c>
      <c r="L103" s="281" t="s">
        <v>674</v>
      </c>
      <c r="M103" s="281" t="s">
        <v>675</v>
      </c>
      <c r="N103" s="282" t="s">
        <v>31600</v>
      </c>
      <c r="O103" s="282" t="s">
        <v>8767</v>
      </c>
      <c r="P103" s="282" t="s">
        <v>40</v>
      </c>
      <c r="Q103" s="282" t="s">
        <v>8768</v>
      </c>
      <c r="R103" s="282">
        <v>8</v>
      </c>
      <c r="S103" s="282" t="s">
        <v>8769</v>
      </c>
      <c r="T103" s="282" t="s">
        <v>9222</v>
      </c>
      <c r="U103" s="282" t="s">
        <v>9223</v>
      </c>
      <c r="V103" s="282" t="s">
        <v>8772</v>
      </c>
      <c r="W103" s="282" t="s">
        <v>9224</v>
      </c>
      <c r="X103" s="283" t="s">
        <v>47</v>
      </c>
      <c r="Y103" s="283" t="s">
        <v>9225</v>
      </c>
      <c r="Z103" s="283"/>
      <c r="AA103" s="283" t="s">
        <v>9226</v>
      </c>
      <c r="AB103" s="284" t="s">
        <v>8774</v>
      </c>
      <c r="AC103" s="284" t="s">
        <v>8775</v>
      </c>
      <c r="AD103" s="284" t="s">
        <v>8776</v>
      </c>
      <c r="AE103" s="284" t="s">
        <v>8777</v>
      </c>
    </row>
    <row r="104" spans="1:31" s="285" customFormat="1">
      <c r="A104" s="286" t="s">
        <v>9227</v>
      </c>
      <c r="B104" s="281" t="s">
        <v>9228</v>
      </c>
      <c r="C104" s="281">
        <v>11378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378</v>
      </c>
      <c r="I104" s="281">
        <v>351</v>
      </c>
      <c r="J104" s="281">
        <v>587</v>
      </c>
      <c r="K104" s="281" t="s">
        <v>69</v>
      </c>
      <c r="L104" s="281" t="s">
        <v>674</v>
      </c>
      <c r="M104" s="281" t="s">
        <v>675</v>
      </c>
      <c r="N104" s="282" t="s">
        <v>31600</v>
      </c>
      <c r="O104" s="282" t="s">
        <v>4482</v>
      </c>
      <c r="P104" s="282" t="s">
        <v>40</v>
      </c>
      <c r="Q104" s="282" t="s">
        <v>4483</v>
      </c>
      <c r="R104" s="282">
        <v>4</v>
      </c>
      <c r="S104" s="282" t="s">
        <v>4484</v>
      </c>
      <c r="T104" s="282" t="s">
        <v>9229</v>
      </c>
      <c r="U104" s="282" t="s">
        <v>9230</v>
      </c>
      <c r="V104" s="282" t="s">
        <v>9231</v>
      </c>
      <c r="W104" s="282" t="s">
        <v>3</v>
      </c>
      <c r="X104" s="283" t="s">
        <v>47</v>
      </c>
      <c r="Y104" s="283" t="s">
        <v>9232</v>
      </c>
      <c r="Z104" s="283" t="s">
        <v>32173</v>
      </c>
      <c r="AA104" s="283" t="s">
        <v>9231</v>
      </c>
      <c r="AB104" s="284" t="s">
        <v>4490</v>
      </c>
      <c r="AC104" s="284" t="s">
        <v>4491</v>
      </c>
      <c r="AD104" s="284" t="s">
        <v>32174</v>
      </c>
      <c r="AE104" s="284" t="s">
        <v>4492</v>
      </c>
    </row>
    <row r="105" spans="1:31" s="285" customFormat="1" ht="30">
      <c r="A105" s="286" t="s">
        <v>9233</v>
      </c>
      <c r="B105" s="281" t="s">
        <v>9234</v>
      </c>
      <c r="C105" s="281">
        <v>10366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343</v>
      </c>
      <c r="I105" s="281">
        <v>361</v>
      </c>
      <c r="J105" s="281">
        <v>981</v>
      </c>
      <c r="K105" s="281" t="s">
        <v>69</v>
      </c>
      <c r="L105" s="281" t="s">
        <v>674</v>
      </c>
      <c r="M105" s="281" t="s">
        <v>675</v>
      </c>
      <c r="N105" s="282" t="s">
        <v>31600</v>
      </c>
      <c r="O105" s="282" t="s">
        <v>8767</v>
      </c>
      <c r="P105" s="282" t="s">
        <v>40</v>
      </c>
      <c r="Q105" s="282" t="s">
        <v>8768</v>
      </c>
      <c r="R105" s="282">
        <v>8</v>
      </c>
      <c r="S105" s="282" t="s">
        <v>8769</v>
      </c>
      <c r="T105" s="282" t="s">
        <v>9235</v>
      </c>
      <c r="U105" s="282" t="s">
        <v>9236</v>
      </c>
      <c r="V105" s="282" t="s">
        <v>8772</v>
      </c>
      <c r="W105" s="282" t="s">
        <v>9237</v>
      </c>
      <c r="X105" s="283" t="s">
        <v>47</v>
      </c>
      <c r="Y105" s="283" t="s">
        <v>9238</v>
      </c>
      <c r="Z105" s="283"/>
      <c r="AA105" s="283" t="s">
        <v>9239</v>
      </c>
      <c r="AB105" s="284" t="s">
        <v>8774</v>
      </c>
      <c r="AC105" s="284" t="s">
        <v>8775</v>
      </c>
      <c r="AD105" s="284" t="s">
        <v>8776</v>
      </c>
      <c r="AE105" s="284" t="s">
        <v>8777</v>
      </c>
    </row>
    <row r="106" spans="1:31" s="285" customFormat="1">
      <c r="A106" s="286" t="s">
        <v>9316</v>
      </c>
      <c r="B106" s="281" t="s">
        <v>9317</v>
      </c>
      <c r="C106" s="281">
        <v>5494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313</v>
      </c>
      <c r="I106" s="281">
        <v>311</v>
      </c>
      <c r="J106" s="281">
        <v>809</v>
      </c>
      <c r="K106" s="281" t="s">
        <v>69</v>
      </c>
      <c r="L106" s="281" t="s">
        <v>94</v>
      </c>
      <c r="M106" s="281" t="s">
        <v>95</v>
      </c>
      <c r="N106" s="282" t="s">
        <v>31600</v>
      </c>
      <c r="O106" s="282" t="s">
        <v>8831</v>
      </c>
      <c r="P106" s="282" t="s">
        <v>40</v>
      </c>
      <c r="Q106" s="282" t="s">
        <v>8832</v>
      </c>
      <c r="R106" s="282">
        <v>6</v>
      </c>
      <c r="S106" s="282" t="s">
        <v>8833</v>
      </c>
      <c r="T106" s="282" t="s">
        <v>9318</v>
      </c>
      <c r="U106" s="282">
        <v>0</v>
      </c>
      <c r="V106" s="282" t="s">
        <v>9319</v>
      </c>
      <c r="W106" s="282" t="s">
        <v>3</v>
      </c>
      <c r="X106" s="283" t="s">
        <v>47</v>
      </c>
      <c r="Y106" s="283" t="s">
        <v>9320</v>
      </c>
      <c r="Z106" s="283" t="s">
        <v>9321</v>
      </c>
      <c r="AA106" s="283" t="s">
        <v>9319</v>
      </c>
      <c r="AB106" s="284" t="s">
        <v>8840</v>
      </c>
      <c r="AC106" s="284" t="s">
        <v>8841</v>
      </c>
      <c r="AD106" s="284" t="s">
        <v>8842</v>
      </c>
      <c r="AE106" s="284" t="s">
        <v>8843</v>
      </c>
    </row>
    <row r="107" spans="1:31" s="285" customFormat="1" ht="30">
      <c r="A107" s="286" t="s">
        <v>9331</v>
      </c>
      <c r="B107" s="281" t="s">
        <v>9332</v>
      </c>
      <c r="C107" s="281">
        <v>28732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24</v>
      </c>
      <c r="I107" s="281">
        <v>29</v>
      </c>
      <c r="J107" s="281">
        <v>323</v>
      </c>
      <c r="K107" s="281" t="s">
        <v>69</v>
      </c>
      <c r="L107" s="281" t="s">
        <v>721</v>
      </c>
      <c r="M107" s="281" t="s">
        <v>722</v>
      </c>
      <c r="N107" s="282" t="s">
        <v>31600</v>
      </c>
      <c r="O107" s="282" t="s">
        <v>5201</v>
      </c>
      <c r="P107" s="282" t="s">
        <v>40</v>
      </c>
      <c r="Q107" s="282" t="s">
        <v>5202</v>
      </c>
      <c r="R107" s="282">
        <v>8</v>
      </c>
      <c r="S107" s="282" t="s">
        <v>5203</v>
      </c>
      <c r="T107" s="282" t="s">
        <v>9333</v>
      </c>
      <c r="U107" s="282">
        <v>0</v>
      </c>
      <c r="V107" s="282" t="s">
        <v>8636</v>
      </c>
      <c r="W107" s="282" t="s">
        <v>9334</v>
      </c>
      <c r="X107" s="283" t="s">
        <v>47</v>
      </c>
      <c r="Y107" s="283" t="s">
        <v>9335</v>
      </c>
      <c r="Z107" s="283" t="s">
        <v>5887</v>
      </c>
      <c r="AA107" s="283" t="s">
        <v>8636</v>
      </c>
      <c r="AB107" s="284" t="s">
        <v>5208</v>
      </c>
      <c r="AC107" s="284" t="s">
        <v>5209</v>
      </c>
      <c r="AD107" s="284" t="s">
        <v>32182</v>
      </c>
      <c r="AE107" s="284" t="s">
        <v>5207</v>
      </c>
    </row>
    <row r="108" spans="1:31" s="285" customFormat="1" ht="30">
      <c r="A108" s="286" t="s">
        <v>9336</v>
      </c>
      <c r="B108" s="281" t="s">
        <v>9337</v>
      </c>
      <c r="C108" s="281">
        <v>28307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218</v>
      </c>
      <c r="I108" s="281">
        <v>220</v>
      </c>
      <c r="J108" s="281">
        <v>1877</v>
      </c>
      <c r="K108" s="281" t="s">
        <v>69</v>
      </c>
      <c r="L108" s="281" t="s">
        <v>94</v>
      </c>
      <c r="M108" s="281" t="s">
        <v>95</v>
      </c>
      <c r="N108" s="282" t="s">
        <v>31600</v>
      </c>
      <c r="O108" s="282" t="s">
        <v>96</v>
      </c>
      <c r="P108" s="282" t="s">
        <v>40</v>
      </c>
      <c r="Q108" s="282" t="s">
        <v>97</v>
      </c>
      <c r="R108" s="282">
        <v>7</v>
      </c>
      <c r="S108" s="282" t="s">
        <v>98</v>
      </c>
      <c r="T108" s="282" t="s">
        <v>9338</v>
      </c>
      <c r="U108" s="282" t="s">
        <v>9339</v>
      </c>
      <c r="V108" s="282" t="s">
        <v>9340</v>
      </c>
      <c r="W108" s="282" t="s">
        <v>3</v>
      </c>
      <c r="X108" s="283" t="s">
        <v>47</v>
      </c>
      <c r="Y108" s="283" t="s">
        <v>2873</v>
      </c>
      <c r="Z108" s="283" t="s">
        <v>32209</v>
      </c>
      <c r="AA108" s="283" t="s">
        <v>9340</v>
      </c>
      <c r="AB108" s="284" t="s">
        <v>103</v>
      </c>
      <c r="AC108" s="284" t="s">
        <v>104</v>
      </c>
      <c r="AD108" s="284" t="s">
        <v>32210</v>
      </c>
      <c r="AE108" s="284" t="s">
        <v>105</v>
      </c>
    </row>
    <row r="109" spans="1:31" s="285" customFormat="1" ht="30">
      <c r="A109" s="286" t="s">
        <v>9341</v>
      </c>
      <c r="B109" s="281" t="s">
        <v>9342</v>
      </c>
      <c r="C109" s="281">
        <v>3744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224</v>
      </c>
      <c r="I109" s="281">
        <v>214</v>
      </c>
      <c r="J109" s="281">
        <v>1232</v>
      </c>
      <c r="K109" s="281" t="s">
        <v>69</v>
      </c>
      <c r="L109" s="281" t="s">
        <v>94</v>
      </c>
      <c r="M109" s="281" t="s">
        <v>95</v>
      </c>
      <c r="N109" s="282" t="s">
        <v>31600</v>
      </c>
      <c r="O109" s="282" t="s">
        <v>96</v>
      </c>
      <c r="P109" s="282" t="s">
        <v>40</v>
      </c>
      <c r="Q109" s="282" t="s">
        <v>97</v>
      </c>
      <c r="R109" s="282">
        <v>7</v>
      </c>
      <c r="S109" s="282" t="s">
        <v>98</v>
      </c>
      <c r="T109" s="282" t="s">
        <v>9343</v>
      </c>
      <c r="U109" s="282" t="s">
        <v>9344</v>
      </c>
      <c r="V109" s="282" t="s">
        <v>9345</v>
      </c>
      <c r="W109" s="282" t="s">
        <v>9346</v>
      </c>
      <c r="X109" s="283" t="s">
        <v>47</v>
      </c>
      <c r="Y109" s="283" t="s">
        <v>9347</v>
      </c>
      <c r="Z109" s="283" t="s">
        <v>32211</v>
      </c>
      <c r="AA109" s="283" t="s">
        <v>9345</v>
      </c>
      <c r="AB109" s="284" t="s">
        <v>103</v>
      </c>
      <c r="AC109" s="284" t="s">
        <v>104</v>
      </c>
      <c r="AD109" s="284" t="s">
        <v>32210</v>
      </c>
      <c r="AE109" s="284" t="s">
        <v>105</v>
      </c>
    </row>
    <row r="110" spans="1:31" s="285" customFormat="1">
      <c r="A110" s="286" t="s">
        <v>9407</v>
      </c>
      <c r="B110" s="281" t="s">
        <v>9408</v>
      </c>
      <c r="C110" s="281">
        <v>19293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98</v>
      </c>
      <c r="I110" s="281">
        <v>92</v>
      </c>
      <c r="J110" s="281">
        <v>1504</v>
      </c>
      <c r="K110" s="281" t="s">
        <v>69</v>
      </c>
      <c r="L110" s="281" t="s">
        <v>150</v>
      </c>
      <c r="M110" s="281" t="s">
        <v>151</v>
      </c>
      <c r="N110" s="282" t="s">
        <v>31600</v>
      </c>
      <c r="O110" s="282" t="s">
        <v>9409</v>
      </c>
      <c r="P110" s="282" t="s">
        <v>40</v>
      </c>
      <c r="Q110" s="282" t="s">
        <v>9410</v>
      </c>
      <c r="R110" s="282">
        <v>3</v>
      </c>
      <c r="S110" s="282" t="s">
        <v>9411</v>
      </c>
      <c r="T110" s="282" t="s">
        <v>9412</v>
      </c>
      <c r="U110" s="282" t="s">
        <v>9413</v>
      </c>
      <c r="V110" s="282" t="s">
        <v>9414</v>
      </c>
      <c r="W110" s="282" t="s">
        <v>9415</v>
      </c>
      <c r="X110" s="283" t="s">
        <v>47</v>
      </c>
      <c r="Y110" s="283" t="s">
        <v>9416</v>
      </c>
      <c r="Z110" s="283" t="s">
        <v>9413</v>
      </c>
      <c r="AA110" s="283" t="s">
        <v>9414</v>
      </c>
      <c r="AB110" s="284" t="s">
        <v>9417</v>
      </c>
      <c r="AC110" s="284" t="s">
        <v>9418</v>
      </c>
      <c r="AD110" s="284" t="s">
        <v>32212</v>
      </c>
      <c r="AE110" s="284" t="s">
        <v>9419</v>
      </c>
    </row>
    <row r="111" spans="1:31" s="285" customFormat="1">
      <c r="A111" s="286" t="s">
        <v>9472</v>
      </c>
      <c r="B111" s="281" t="s">
        <v>9473</v>
      </c>
      <c r="C111" s="281">
        <v>10904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412</v>
      </c>
      <c r="I111" s="281">
        <v>382</v>
      </c>
      <c r="J111" s="281">
        <v>975</v>
      </c>
      <c r="K111" s="281" t="s">
        <v>69</v>
      </c>
      <c r="L111" s="281" t="s">
        <v>721</v>
      </c>
      <c r="M111" s="281" t="s">
        <v>722</v>
      </c>
      <c r="N111" s="282" t="s">
        <v>31600</v>
      </c>
      <c r="O111" s="282" t="s">
        <v>9474</v>
      </c>
      <c r="P111" s="282" t="s">
        <v>40</v>
      </c>
      <c r="Q111" s="282" t="s">
        <v>9475</v>
      </c>
      <c r="R111" s="282">
        <v>5</v>
      </c>
      <c r="S111" s="282" t="s">
        <v>9476</v>
      </c>
      <c r="T111" s="282" t="s">
        <v>9477</v>
      </c>
      <c r="U111" s="282" t="s">
        <v>9478</v>
      </c>
      <c r="V111" s="282" t="s">
        <v>9479</v>
      </c>
      <c r="W111" s="282" t="s">
        <v>3</v>
      </c>
      <c r="X111" s="283" t="s">
        <v>47</v>
      </c>
      <c r="Y111" s="283" t="s">
        <v>9480</v>
      </c>
      <c r="Z111" s="283" t="s">
        <v>9481</v>
      </c>
      <c r="AA111" s="283" t="s">
        <v>9482</v>
      </c>
      <c r="AB111" s="284" t="s">
        <v>9483</v>
      </c>
      <c r="AC111" s="284" t="s">
        <v>9484</v>
      </c>
      <c r="AD111" s="284" t="s">
        <v>9485</v>
      </c>
      <c r="AE111" s="284" t="s">
        <v>9486</v>
      </c>
    </row>
    <row r="112" spans="1:31" s="285" customFormat="1" ht="30">
      <c r="A112" s="286" t="s">
        <v>9596</v>
      </c>
      <c r="B112" s="281" t="s">
        <v>9597</v>
      </c>
      <c r="C112" s="281">
        <v>23719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593</v>
      </c>
      <c r="I112" s="281">
        <v>613</v>
      </c>
      <c r="J112" s="281">
        <v>3211</v>
      </c>
      <c r="K112" s="281" t="s">
        <v>69</v>
      </c>
      <c r="L112" s="281" t="s">
        <v>1253</v>
      </c>
      <c r="M112" s="281" t="s">
        <v>1254</v>
      </c>
      <c r="N112" s="282" t="s">
        <v>31600</v>
      </c>
      <c r="O112" s="282" t="s">
        <v>9598</v>
      </c>
      <c r="P112" s="282" t="s">
        <v>40</v>
      </c>
      <c r="Q112" s="282" t="s">
        <v>9599</v>
      </c>
      <c r="R112" s="282">
        <v>4</v>
      </c>
      <c r="S112" s="282" t="s">
        <v>9600</v>
      </c>
      <c r="T112" s="282" t="s">
        <v>9601</v>
      </c>
      <c r="U112" s="282" t="s">
        <v>9602</v>
      </c>
      <c r="V112" s="282" t="s">
        <v>9603</v>
      </c>
      <c r="W112" s="282" t="s">
        <v>9604</v>
      </c>
      <c r="X112" s="283" t="s">
        <v>47</v>
      </c>
      <c r="Y112" s="283" t="s">
        <v>9605</v>
      </c>
      <c r="Z112" s="283" t="s">
        <v>9602</v>
      </c>
      <c r="AA112" s="283" t="s">
        <v>9603</v>
      </c>
      <c r="AB112" s="284" t="s">
        <v>9606</v>
      </c>
      <c r="AC112" s="284" t="s">
        <v>9607</v>
      </c>
      <c r="AD112" s="284" t="s">
        <v>9602</v>
      </c>
      <c r="AE112" s="284" t="s">
        <v>9608</v>
      </c>
    </row>
    <row r="113" spans="1:31" s="285" customFormat="1" ht="30">
      <c r="A113" s="286" t="s">
        <v>9738</v>
      </c>
      <c r="B113" s="281" t="s">
        <v>9739</v>
      </c>
      <c r="C113" s="281">
        <v>15608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2880</v>
      </c>
      <c r="I113" s="281">
        <v>2803</v>
      </c>
      <c r="J113" s="281">
        <v>2882</v>
      </c>
      <c r="K113" s="281" t="s">
        <v>69</v>
      </c>
      <c r="L113" s="281" t="s">
        <v>988</v>
      </c>
      <c r="M113" s="281" t="s">
        <v>989</v>
      </c>
      <c r="N113" s="282" t="s">
        <v>31600</v>
      </c>
      <c r="O113" s="282" t="s">
        <v>9738</v>
      </c>
      <c r="P113" s="282" t="s">
        <v>20</v>
      </c>
      <c r="Q113" s="282" t="s">
        <v>9740</v>
      </c>
      <c r="R113" s="282">
        <v>3</v>
      </c>
      <c r="S113" s="282" t="s">
        <v>9741</v>
      </c>
      <c r="T113" s="282" t="s">
        <v>9742</v>
      </c>
      <c r="U113" s="282">
        <v>0</v>
      </c>
      <c r="V113" s="282" t="s">
        <v>9743</v>
      </c>
      <c r="W113" s="282" t="s">
        <v>9744</v>
      </c>
      <c r="X113" s="283" t="s">
        <v>47</v>
      </c>
      <c r="Y113" s="283" t="s">
        <v>9745</v>
      </c>
      <c r="Z113" s="283"/>
      <c r="AA113" s="283" t="s">
        <v>9746</v>
      </c>
      <c r="AB113" s="284" t="s">
        <v>9747</v>
      </c>
      <c r="AC113" s="284" t="s">
        <v>9742</v>
      </c>
      <c r="AD113" s="284" t="s">
        <v>32213</v>
      </c>
      <c r="AE113" s="284" t="s">
        <v>9748</v>
      </c>
    </row>
    <row r="114" spans="1:31" s="285" customFormat="1">
      <c r="A114" s="286" t="s">
        <v>9761</v>
      </c>
      <c r="B114" s="281" t="s">
        <v>9762</v>
      </c>
      <c r="C114" s="281">
        <v>20969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347</v>
      </c>
      <c r="I114" s="281">
        <v>345</v>
      </c>
      <c r="J114" s="281">
        <v>533</v>
      </c>
      <c r="K114" s="281" t="s">
        <v>69</v>
      </c>
      <c r="L114" s="281" t="s">
        <v>70</v>
      </c>
      <c r="M114" s="281" t="s">
        <v>71</v>
      </c>
      <c r="N114" s="282" t="s">
        <v>31600</v>
      </c>
      <c r="O114" s="282" t="s">
        <v>106</v>
      </c>
      <c r="P114" s="282" t="s">
        <v>40</v>
      </c>
      <c r="Q114" s="282" t="s">
        <v>107</v>
      </c>
      <c r="R114" s="282">
        <v>5</v>
      </c>
      <c r="S114" s="282" t="s">
        <v>108</v>
      </c>
      <c r="T114" s="282" t="s">
        <v>9763</v>
      </c>
      <c r="U114" s="282" t="s">
        <v>9764</v>
      </c>
      <c r="V114" s="282" t="s">
        <v>9765</v>
      </c>
      <c r="W114" s="282" t="s">
        <v>9766</v>
      </c>
      <c r="X114" s="283" t="s">
        <v>47</v>
      </c>
      <c r="Y114" s="283" t="s">
        <v>9767</v>
      </c>
      <c r="Z114" s="283"/>
      <c r="AA114" s="283" t="s">
        <v>9765</v>
      </c>
      <c r="AB114" s="284" t="s">
        <v>115</v>
      </c>
      <c r="AC114" s="284" t="s">
        <v>109</v>
      </c>
      <c r="AD114" s="284" t="s">
        <v>32202</v>
      </c>
      <c r="AE114" s="284" t="s">
        <v>111</v>
      </c>
    </row>
    <row r="115" spans="1:31" s="285" customFormat="1" ht="60">
      <c r="A115" s="286" t="s">
        <v>9785</v>
      </c>
      <c r="B115" s="281" t="s">
        <v>9786</v>
      </c>
      <c r="C115" s="281">
        <v>21564</v>
      </c>
      <c r="D115" s="281" t="s">
        <v>35</v>
      </c>
      <c r="E115" s="281" t="s">
        <v>3</v>
      </c>
      <c r="F115" s="281" t="s">
        <v>3</v>
      </c>
      <c r="G115" s="281" t="s">
        <v>3</v>
      </c>
      <c r="H115" s="281">
        <v>880</v>
      </c>
      <c r="I115" s="281">
        <v>863</v>
      </c>
      <c r="J115" s="281">
        <v>1120</v>
      </c>
      <c r="K115" s="281" t="s">
        <v>69</v>
      </c>
      <c r="L115" s="281" t="s">
        <v>9787</v>
      </c>
      <c r="M115" s="281" t="s">
        <v>9788</v>
      </c>
      <c r="N115" s="282" t="s">
        <v>31600</v>
      </c>
      <c r="O115" s="282" t="s">
        <v>9789</v>
      </c>
      <c r="P115" s="282" t="s">
        <v>40</v>
      </c>
      <c r="Q115" s="282" t="s">
        <v>9790</v>
      </c>
      <c r="R115" s="282">
        <v>3</v>
      </c>
      <c r="S115" s="282" t="s">
        <v>9791</v>
      </c>
      <c r="T115" s="282" t="s">
        <v>9792</v>
      </c>
      <c r="U115" s="282" t="s">
        <v>9793</v>
      </c>
      <c r="V115" s="282" t="s">
        <v>9794</v>
      </c>
      <c r="W115" s="282" t="s">
        <v>9795</v>
      </c>
      <c r="X115" s="283" t="s">
        <v>47</v>
      </c>
      <c r="Y115" s="283" t="s">
        <v>9796</v>
      </c>
      <c r="Z115" s="283"/>
      <c r="AA115" s="283" t="s">
        <v>9794</v>
      </c>
      <c r="AB115" s="284" t="s">
        <v>9797</v>
      </c>
      <c r="AC115" s="284" t="s">
        <v>9798</v>
      </c>
      <c r="AD115" s="284" t="s">
        <v>32214</v>
      </c>
      <c r="AE115" s="284" t="s">
        <v>9799</v>
      </c>
    </row>
    <row r="116" spans="1:31" s="285" customFormat="1">
      <c r="A116" s="286" t="s">
        <v>9806</v>
      </c>
      <c r="B116" s="281" t="s">
        <v>9807</v>
      </c>
      <c r="C116" s="281">
        <v>13134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572</v>
      </c>
      <c r="I116" s="281">
        <v>569</v>
      </c>
      <c r="J116" s="281">
        <v>943</v>
      </c>
      <c r="K116" s="281" t="s">
        <v>69</v>
      </c>
      <c r="L116" s="281" t="s">
        <v>705</v>
      </c>
      <c r="M116" s="281" t="s">
        <v>706</v>
      </c>
      <c r="N116" s="282" t="s">
        <v>31600</v>
      </c>
      <c r="O116" s="282" t="s">
        <v>9808</v>
      </c>
      <c r="P116" s="282" t="s">
        <v>40</v>
      </c>
      <c r="Q116" s="282" t="s">
        <v>9809</v>
      </c>
      <c r="R116" s="282">
        <v>2</v>
      </c>
      <c r="S116" s="282" t="s">
        <v>9810</v>
      </c>
      <c r="T116" s="282" t="s">
        <v>9811</v>
      </c>
      <c r="U116" s="282" t="s">
        <v>9812</v>
      </c>
      <c r="V116" s="282" t="s">
        <v>9813</v>
      </c>
      <c r="W116" s="282" t="s">
        <v>9814</v>
      </c>
      <c r="X116" s="283" t="s">
        <v>47</v>
      </c>
      <c r="Y116" s="283" t="s">
        <v>1938</v>
      </c>
      <c r="Z116" s="283" t="s">
        <v>32215</v>
      </c>
      <c r="AA116" s="283" t="s">
        <v>9813</v>
      </c>
      <c r="AB116" s="284" t="s">
        <v>9815</v>
      </c>
      <c r="AC116" s="284" t="s">
        <v>9816</v>
      </c>
      <c r="AD116" s="284" t="s">
        <v>9817</v>
      </c>
      <c r="AE116" s="284" t="s">
        <v>9818</v>
      </c>
    </row>
    <row r="117" spans="1:31" s="285" customFormat="1">
      <c r="A117" s="286" t="s">
        <v>9886</v>
      </c>
      <c r="B117" s="281" t="s">
        <v>9887</v>
      </c>
      <c r="C117" s="281">
        <v>9706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80</v>
      </c>
      <c r="I117" s="281">
        <v>87</v>
      </c>
      <c r="J117" s="281">
        <v>877</v>
      </c>
      <c r="K117" s="281" t="s">
        <v>69</v>
      </c>
      <c r="L117" s="281" t="s">
        <v>387</v>
      </c>
      <c r="M117" s="281" t="s">
        <v>388</v>
      </c>
      <c r="N117" s="282" t="s">
        <v>31600</v>
      </c>
      <c r="O117" s="282" t="s">
        <v>385</v>
      </c>
      <c r="P117" s="282" t="s">
        <v>40</v>
      </c>
      <c r="Q117" s="282" t="s">
        <v>389</v>
      </c>
      <c r="R117" s="282">
        <v>6</v>
      </c>
      <c r="S117" s="282" t="s">
        <v>390</v>
      </c>
      <c r="T117" s="282" t="s">
        <v>9888</v>
      </c>
      <c r="U117" s="282">
        <v>0</v>
      </c>
      <c r="V117" s="282" t="s">
        <v>9889</v>
      </c>
      <c r="W117" s="282" t="s">
        <v>9890</v>
      </c>
      <c r="X117" s="283" t="s">
        <v>47</v>
      </c>
      <c r="Y117" s="283" t="s">
        <v>9891</v>
      </c>
      <c r="Z117" s="283"/>
      <c r="AA117" s="283" t="s">
        <v>9892</v>
      </c>
      <c r="AB117" s="284" t="s">
        <v>396</v>
      </c>
      <c r="AC117" s="284" t="s">
        <v>397</v>
      </c>
      <c r="AD117" s="284">
        <v>0</v>
      </c>
      <c r="AE117" s="284" t="s">
        <v>393</v>
      </c>
    </row>
    <row r="118" spans="1:31" s="285" customFormat="1" ht="30">
      <c r="A118" s="286" t="s">
        <v>124</v>
      </c>
      <c r="B118" s="281" t="s">
        <v>125</v>
      </c>
      <c r="C118" s="281">
        <v>15936</v>
      </c>
      <c r="D118" s="281" t="s">
        <v>2</v>
      </c>
      <c r="E118" s="281" t="s">
        <v>3</v>
      </c>
      <c r="F118" s="281" t="s">
        <v>3</v>
      </c>
      <c r="G118" s="281" t="s">
        <v>429</v>
      </c>
      <c r="H118" s="281">
        <v>2102</v>
      </c>
      <c r="I118" s="281">
        <v>2063</v>
      </c>
      <c r="J118" s="281">
        <v>3727</v>
      </c>
      <c r="K118" s="281" t="s">
        <v>69</v>
      </c>
      <c r="L118" s="281" t="s">
        <v>9893</v>
      </c>
      <c r="M118" s="281" t="s">
        <v>71</v>
      </c>
      <c r="N118" s="282" t="s">
        <v>31600</v>
      </c>
      <c r="O118" s="282" t="s">
        <v>124</v>
      </c>
      <c r="P118" s="282" t="s">
        <v>20</v>
      </c>
      <c r="Q118" s="282" t="s">
        <v>125</v>
      </c>
      <c r="R118" s="282">
        <v>2</v>
      </c>
      <c r="S118" s="282" t="s">
        <v>126</v>
      </c>
      <c r="T118" s="282" t="s">
        <v>132</v>
      </c>
      <c r="U118" s="282" t="s">
        <v>9894</v>
      </c>
      <c r="V118" s="282" t="s">
        <v>133</v>
      </c>
      <c r="W118" s="282" t="s">
        <v>9895</v>
      </c>
      <c r="X118" s="283" t="s">
        <v>47</v>
      </c>
      <c r="Y118" s="283" t="s">
        <v>9896</v>
      </c>
      <c r="Z118" s="283" t="s">
        <v>32143</v>
      </c>
      <c r="AA118" s="283" t="s">
        <v>9897</v>
      </c>
      <c r="AB118" s="284" t="s">
        <v>131</v>
      </c>
      <c r="AC118" s="284" t="s">
        <v>132</v>
      </c>
      <c r="AD118" s="284" t="s">
        <v>32143</v>
      </c>
      <c r="AE118" s="284" t="s">
        <v>9898</v>
      </c>
    </row>
    <row r="119" spans="1:31" s="285" customFormat="1">
      <c r="A119" s="286" t="s">
        <v>9899</v>
      </c>
      <c r="B119" s="281" t="s">
        <v>9900</v>
      </c>
      <c r="C119" s="281">
        <v>18643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649</v>
      </c>
      <c r="I119" s="281">
        <v>666</v>
      </c>
      <c r="J119" s="281">
        <v>1670</v>
      </c>
      <c r="K119" s="281" t="s">
        <v>69</v>
      </c>
      <c r="L119" s="281" t="s">
        <v>70</v>
      </c>
      <c r="M119" s="281" t="s">
        <v>71</v>
      </c>
      <c r="N119" s="282" t="s">
        <v>31600</v>
      </c>
      <c r="O119" s="282" t="s">
        <v>9901</v>
      </c>
      <c r="P119" s="282" t="s">
        <v>40</v>
      </c>
      <c r="Q119" s="282" t="s">
        <v>9902</v>
      </c>
      <c r="R119" s="282">
        <v>2</v>
      </c>
      <c r="S119" s="282" t="s">
        <v>9903</v>
      </c>
      <c r="T119" s="282" t="s">
        <v>9904</v>
      </c>
      <c r="U119" s="282" t="s">
        <v>9905</v>
      </c>
      <c r="V119" s="282" t="s">
        <v>9906</v>
      </c>
      <c r="W119" s="282" t="s">
        <v>9907</v>
      </c>
      <c r="X119" s="283" t="s">
        <v>47</v>
      </c>
      <c r="Y119" s="283" t="s">
        <v>9908</v>
      </c>
      <c r="Z119" s="283" t="s">
        <v>32216</v>
      </c>
      <c r="AA119" s="283" t="s">
        <v>9906</v>
      </c>
      <c r="AB119" s="284" t="s">
        <v>9909</v>
      </c>
      <c r="AC119" s="284" t="s">
        <v>9910</v>
      </c>
      <c r="AD119" s="284" t="s">
        <v>9905</v>
      </c>
      <c r="AE119" s="284" t="s">
        <v>9911</v>
      </c>
    </row>
    <row r="120" spans="1:31" s="285" customFormat="1">
      <c r="A120" s="286" t="s">
        <v>10244</v>
      </c>
      <c r="B120" s="281" t="s">
        <v>10245</v>
      </c>
      <c r="C120" s="281">
        <v>5069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614</v>
      </c>
      <c r="I120" s="281">
        <v>593</v>
      </c>
      <c r="J120" s="281">
        <v>3019</v>
      </c>
      <c r="K120" s="281" t="s">
        <v>69</v>
      </c>
      <c r="L120" s="281" t="s">
        <v>4007</v>
      </c>
      <c r="M120" s="281" t="s">
        <v>4008</v>
      </c>
      <c r="N120" s="282" t="s">
        <v>31600</v>
      </c>
      <c r="O120" s="282" t="s">
        <v>10246</v>
      </c>
      <c r="P120" s="282" t="s">
        <v>40</v>
      </c>
      <c r="Q120" s="282" t="s">
        <v>10247</v>
      </c>
      <c r="R120" s="282">
        <v>3</v>
      </c>
      <c r="S120" s="282" t="s">
        <v>10248</v>
      </c>
      <c r="T120" s="282" t="s">
        <v>10249</v>
      </c>
      <c r="U120" s="282" t="s">
        <v>10250</v>
      </c>
      <c r="V120" s="282" t="s">
        <v>10251</v>
      </c>
      <c r="W120" s="282" t="s">
        <v>3</v>
      </c>
      <c r="X120" s="283" t="s">
        <v>47</v>
      </c>
      <c r="Y120" s="283" t="s">
        <v>10252</v>
      </c>
      <c r="Z120" s="283" t="s">
        <v>10250</v>
      </c>
      <c r="AA120" s="283" t="s">
        <v>10251</v>
      </c>
      <c r="AB120" s="284" t="s">
        <v>10253</v>
      </c>
      <c r="AC120" s="284" t="s">
        <v>10254</v>
      </c>
      <c r="AD120" s="284" t="s">
        <v>10255</v>
      </c>
      <c r="AE120" s="284" t="s">
        <v>10256</v>
      </c>
    </row>
    <row r="121" spans="1:31" s="285" customFormat="1">
      <c r="A121" s="286" t="s">
        <v>10615</v>
      </c>
      <c r="B121" s="281" t="s">
        <v>10616</v>
      </c>
      <c r="C121" s="281">
        <v>27942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1734</v>
      </c>
      <c r="I121" s="281">
        <v>1724</v>
      </c>
      <c r="J121" s="281">
        <v>1259</v>
      </c>
      <c r="K121" s="281" t="s">
        <v>69</v>
      </c>
      <c r="L121" s="281" t="s">
        <v>94</v>
      </c>
      <c r="M121" s="281" t="s">
        <v>95</v>
      </c>
      <c r="N121" s="282" t="s">
        <v>31600</v>
      </c>
      <c r="O121" s="282" t="s">
        <v>10615</v>
      </c>
      <c r="P121" s="282" t="s">
        <v>20</v>
      </c>
      <c r="Q121" s="282" t="s">
        <v>10617</v>
      </c>
      <c r="R121" s="282">
        <v>2</v>
      </c>
      <c r="S121" s="282" t="s">
        <v>10618</v>
      </c>
      <c r="T121" s="282" t="s">
        <v>10619</v>
      </c>
      <c r="U121" s="282" t="s">
        <v>10620</v>
      </c>
      <c r="V121" s="282" t="s">
        <v>10621</v>
      </c>
      <c r="W121" s="282" t="s">
        <v>10622</v>
      </c>
      <c r="X121" s="283" t="s">
        <v>47</v>
      </c>
      <c r="Y121" s="283" t="s">
        <v>10623</v>
      </c>
      <c r="Z121" s="283" t="s">
        <v>10620</v>
      </c>
      <c r="AA121" s="283" t="s">
        <v>10621</v>
      </c>
      <c r="AB121" s="284" t="s">
        <v>10624</v>
      </c>
      <c r="AC121" s="284" t="s">
        <v>10625</v>
      </c>
      <c r="AD121" s="284" t="s">
        <v>10620</v>
      </c>
      <c r="AE121" s="284" t="s">
        <v>10621</v>
      </c>
    </row>
    <row r="122" spans="1:31" s="285" customFormat="1">
      <c r="A122" s="286" t="s">
        <v>10645</v>
      </c>
      <c r="B122" s="281" t="s">
        <v>10646</v>
      </c>
      <c r="C122" s="281">
        <v>11226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590</v>
      </c>
      <c r="I122" s="281">
        <v>589</v>
      </c>
      <c r="J122" s="281">
        <v>2253</v>
      </c>
      <c r="K122" s="281" t="s">
        <v>69</v>
      </c>
      <c r="L122" s="281" t="s">
        <v>150</v>
      </c>
      <c r="M122" s="281" t="s">
        <v>151</v>
      </c>
      <c r="N122" s="282" t="s">
        <v>31600</v>
      </c>
      <c r="O122" s="282" t="s">
        <v>4373</v>
      </c>
      <c r="P122" s="282" t="s">
        <v>40</v>
      </c>
      <c r="Q122" s="282" t="s">
        <v>4375</v>
      </c>
      <c r="R122" s="282">
        <v>8</v>
      </c>
      <c r="S122" s="282" t="s">
        <v>4376</v>
      </c>
      <c r="T122" s="282" t="s">
        <v>10647</v>
      </c>
      <c r="U122" s="282" t="s">
        <v>10648</v>
      </c>
      <c r="V122" s="282" t="s">
        <v>10649</v>
      </c>
      <c r="W122" s="282" t="s">
        <v>10650</v>
      </c>
      <c r="X122" s="283" t="s">
        <v>47</v>
      </c>
      <c r="Y122" s="283" t="s">
        <v>7848</v>
      </c>
      <c r="Z122" s="283" t="s">
        <v>10651</v>
      </c>
      <c r="AA122" s="283" t="s">
        <v>10649</v>
      </c>
      <c r="AB122" s="284" t="s">
        <v>4383</v>
      </c>
      <c r="AC122" s="284" t="s">
        <v>4377</v>
      </c>
      <c r="AD122" s="284" t="s">
        <v>4382</v>
      </c>
      <c r="AE122" s="284" t="s">
        <v>4379</v>
      </c>
    </row>
    <row r="123" spans="1:31" s="285" customFormat="1">
      <c r="A123" s="286" t="s">
        <v>7010</v>
      </c>
      <c r="B123" s="281" t="s">
        <v>10652</v>
      </c>
      <c r="C123" s="281">
        <v>25104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1619</v>
      </c>
      <c r="I123" s="281">
        <v>1604</v>
      </c>
      <c r="J123" s="281">
        <v>3913</v>
      </c>
      <c r="K123" s="281" t="s">
        <v>69</v>
      </c>
      <c r="L123" s="281" t="s">
        <v>1234</v>
      </c>
      <c r="M123" s="281" t="s">
        <v>1235</v>
      </c>
      <c r="N123" s="282" t="s">
        <v>31600</v>
      </c>
      <c r="O123" s="282" t="s">
        <v>7010</v>
      </c>
      <c r="P123" s="282" t="s">
        <v>20</v>
      </c>
      <c r="Q123" s="282" t="s">
        <v>7011</v>
      </c>
      <c r="R123" s="282">
        <v>3</v>
      </c>
      <c r="S123" s="282" t="s">
        <v>7012</v>
      </c>
      <c r="T123" s="282" t="s">
        <v>7019</v>
      </c>
      <c r="U123" s="282" t="s">
        <v>10653</v>
      </c>
      <c r="V123" s="282" t="s">
        <v>10654</v>
      </c>
      <c r="W123" s="282" t="s">
        <v>10655</v>
      </c>
      <c r="X123" s="283" t="s">
        <v>47</v>
      </c>
      <c r="Y123" s="283" t="s">
        <v>10656</v>
      </c>
      <c r="Z123" s="283" t="s">
        <v>32217</v>
      </c>
      <c r="AA123" s="283" t="s">
        <v>10654</v>
      </c>
      <c r="AB123" s="284" t="s">
        <v>7018</v>
      </c>
      <c r="AC123" s="284" t="s">
        <v>7019</v>
      </c>
      <c r="AD123" s="284" t="s">
        <v>32218</v>
      </c>
      <c r="AE123" s="284" t="s">
        <v>10654</v>
      </c>
    </row>
    <row r="124" spans="1:31" s="285" customFormat="1">
      <c r="A124" s="286" t="s">
        <v>10730</v>
      </c>
      <c r="B124" s="281" t="s">
        <v>10731</v>
      </c>
      <c r="C124" s="281">
        <v>12706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133</v>
      </c>
      <c r="I124" s="281">
        <v>126</v>
      </c>
      <c r="J124" s="281">
        <v>3779</v>
      </c>
      <c r="K124" s="281" t="s">
        <v>69</v>
      </c>
      <c r="L124" s="281" t="s">
        <v>4007</v>
      </c>
      <c r="M124" s="281" t="s">
        <v>4008</v>
      </c>
      <c r="N124" s="282" t="s">
        <v>31600</v>
      </c>
      <c r="O124" s="282" t="s">
        <v>10732</v>
      </c>
      <c r="P124" s="282" t="s">
        <v>40</v>
      </c>
      <c r="Q124" s="282" t="s">
        <v>10733</v>
      </c>
      <c r="R124" s="282">
        <v>3</v>
      </c>
      <c r="S124" s="282" t="s">
        <v>10734</v>
      </c>
      <c r="T124" s="282" t="s">
        <v>10735</v>
      </c>
      <c r="U124" s="282" t="s">
        <v>10736</v>
      </c>
      <c r="V124" s="282" t="s">
        <v>10737</v>
      </c>
      <c r="W124" s="282" t="s">
        <v>10738</v>
      </c>
      <c r="X124" s="283" t="s">
        <v>47</v>
      </c>
      <c r="Y124" s="283" t="s">
        <v>10739</v>
      </c>
      <c r="Z124" s="283" t="s">
        <v>10736</v>
      </c>
      <c r="AA124" s="283" t="s">
        <v>10737</v>
      </c>
      <c r="AB124" s="284" t="s">
        <v>10740</v>
      </c>
      <c r="AC124" s="284" t="s">
        <v>10741</v>
      </c>
      <c r="AD124" s="284" t="s">
        <v>32219</v>
      </c>
      <c r="AE124" s="284" t="s">
        <v>10742</v>
      </c>
    </row>
    <row r="125" spans="1:31" s="285" customFormat="1">
      <c r="A125" s="286" t="s">
        <v>10743</v>
      </c>
      <c r="B125" s="281" t="s">
        <v>10744</v>
      </c>
      <c r="C125" s="281">
        <v>5847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2045</v>
      </c>
      <c r="I125" s="281">
        <v>2053</v>
      </c>
      <c r="J125" s="281">
        <v>3653</v>
      </c>
      <c r="K125" s="281" t="s">
        <v>69</v>
      </c>
      <c r="L125" s="281" t="s">
        <v>988</v>
      </c>
      <c r="M125" s="281" t="s">
        <v>989</v>
      </c>
      <c r="N125" s="282" t="s">
        <v>31599</v>
      </c>
      <c r="O125" s="282" t="s">
        <v>3</v>
      </c>
      <c r="P125" s="282" t="s">
        <v>7</v>
      </c>
      <c r="Q125" s="282" t="s">
        <v>3</v>
      </c>
      <c r="R125" s="282" t="s">
        <v>3</v>
      </c>
      <c r="S125" s="282" t="s">
        <v>3</v>
      </c>
      <c r="T125" s="282" t="s">
        <v>10745</v>
      </c>
      <c r="U125" s="282" t="s">
        <v>3</v>
      </c>
      <c r="V125" s="282" t="s">
        <v>10746</v>
      </c>
      <c r="W125" s="282" t="s">
        <v>10747</v>
      </c>
      <c r="X125" s="283" t="s">
        <v>47</v>
      </c>
      <c r="Y125" s="283" t="s">
        <v>10748</v>
      </c>
      <c r="Z125" s="283" t="s">
        <v>32220</v>
      </c>
      <c r="AA125" s="283" t="s">
        <v>10749</v>
      </c>
      <c r="AB125" s="284" t="s">
        <v>10750</v>
      </c>
      <c r="AC125" s="284" t="s">
        <v>10745</v>
      </c>
      <c r="AD125" s="284" t="s">
        <v>32220</v>
      </c>
      <c r="AE125" s="284" t="s">
        <v>10751</v>
      </c>
    </row>
    <row r="126" spans="1:31" s="285" customFormat="1">
      <c r="A126" s="286" t="s">
        <v>10876</v>
      </c>
      <c r="B126" s="281" t="s">
        <v>10877</v>
      </c>
      <c r="C126" s="281">
        <v>2468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128</v>
      </c>
      <c r="I126" s="281">
        <v>129</v>
      </c>
      <c r="J126" s="281">
        <v>570</v>
      </c>
      <c r="K126" s="281" t="s">
        <v>69</v>
      </c>
      <c r="L126" s="281" t="s">
        <v>150</v>
      </c>
      <c r="M126" s="281" t="s">
        <v>151</v>
      </c>
      <c r="N126" s="282" t="s">
        <v>31600</v>
      </c>
      <c r="O126" s="282" t="s">
        <v>4373</v>
      </c>
      <c r="P126" s="282" t="s">
        <v>40</v>
      </c>
      <c r="Q126" s="282" t="s">
        <v>4375</v>
      </c>
      <c r="R126" s="282">
        <v>8</v>
      </c>
      <c r="S126" s="282" t="s">
        <v>4376</v>
      </c>
      <c r="T126" s="282" t="s">
        <v>10878</v>
      </c>
      <c r="U126" s="282">
        <v>0</v>
      </c>
      <c r="V126" s="282" t="s">
        <v>10879</v>
      </c>
      <c r="W126" s="282" t="s">
        <v>3</v>
      </c>
      <c r="X126" s="283" t="s">
        <v>47</v>
      </c>
      <c r="Y126" s="283" t="s">
        <v>10880</v>
      </c>
      <c r="Z126" s="283" t="s">
        <v>32221</v>
      </c>
      <c r="AA126" s="283" t="s">
        <v>10881</v>
      </c>
      <c r="AB126" s="284" t="s">
        <v>4383</v>
      </c>
      <c r="AC126" s="284" t="s">
        <v>4377</v>
      </c>
      <c r="AD126" s="284" t="s">
        <v>4382</v>
      </c>
      <c r="AE126" s="284" t="s">
        <v>4379</v>
      </c>
    </row>
    <row r="127" spans="1:31" s="285" customFormat="1">
      <c r="A127" s="286" t="s">
        <v>10890</v>
      </c>
      <c r="B127" s="281" t="s">
        <v>10891</v>
      </c>
      <c r="C127" s="281">
        <v>22187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262</v>
      </c>
      <c r="I127" s="281">
        <v>233</v>
      </c>
      <c r="J127" s="281">
        <v>952</v>
      </c>
      <c r="K127" s="281" t="s">
        <v>69</v>
      </c>
      <c r="L127" s="281" t="s">
        <v>70</v>
      </c>
      <c r="M127" s="281" t="s">
        <v>71</v>
      </c>
      <c r="N127" s="282" t="s">
        <v>31600</v>
      </c>
      <c r="O127" s="282" t="s">
        <v>9017</v>
      </c>
      <c r="P127" s="282" t="s">
        <v>40</v>
      </c>
      <c r="Q127" s="282" t="s">
        <v>9018</v>
      </c>
      <c r="R127" s="282">
        <v>7</v>
      </c>
      <c r="S127" s="282" t="s">
        <v>9019</v>
      </c>
      <c r="T127" s="282" t="s">
        <v>10892</v>
      </c>
      <c r="U127" s="282" t="s">
        <v>10893</v>
      </c>
      <c r="V127" s="282" t="s">
        <v>10894</v>
      </c>
      <c r="W127" s="282" t="s">
        <v>10895</v>
      </c>
      <c r="X127" s="283" t="s">
        <v>47</v>
      </c>
      <c r="Y127" s="283" t="s">
        <v>10896</v>
      </c>
      <c r="Z127" s="283" t="s">
        <v>10893</v>
      </c>
      <c r="AA127" s="283" t="s">
        <v>10894</v>
      </c>
      <c r="AB127" s="284" t="s">
        <v>9025</v>
      </c>
      <c r="AC127" s="284" t="s">
        <v>9026</v>
      </c>
      <c r="AD127" s="284" t="s">
        <v>9027</v>
      </c>
      <c r="AE127" s="284" t="s">
        <v>9028</v>
      </c>
    </row>
    <row r="128" spans="1:31" s="285" customFormat="1" ht="30">
      <c r="A128" s="286" t="s">
        <v>10897</v>
      </c>
      <c r="B128" s="281" t="s">
        <v>10898</v>
      </c>
      <c r="C128" s="281">
        <v>6655</v>
      </c>
      <c r="D128" s="281" t="s">
        <v>35</v>
      </c>
      <c r="E128" s="281" t="s">
        <v>3</v>
      </c>
      <c r="F128" s="281" t="s">
        <v>3</v>
      </c>
      <c r="G128" s="281" t="s">
        <v>3</v>
      </c>
      <c r="H128" s="281">
        <v>1940</v>
      </c>
      <c r="I128" s="281">
        <v>1950</v>
      </c>
      <c r="J128" s="281">
        <v>1872</v>
      </c>
      <c r="K128" s="281" t="s">
        <v>69</v>
      </c>
      <c r="L128" s="281" t="s">
        <v>9787</v>
      </c>
      <c r="M128" s="281" t="s">
        <v>9788</v>
      </c>
      <c r="N128" s="282" t="s">
        <v>31600</v>
      </c>
      <c r="O128" s="282" t="s">
        <v>10897</v>
      </c>
      <c r="P128" s="282" t="s">
        <v>20</v>
      </c>
      <c r="Q128" s="282" t="s">
        <v>10899</v>
      </c>
      <c r="R128" s="282">
        <v>2</v>
      </c>
      <c r="S128" s="282" t="s">
        <v>10900</v>
      </c>
      <c r="T128" s="282" t="s">
        <v>10901</v>
      </c>
      <c r="U128" s="282" t="s">
        <v>10902</v>
      </c>
      <c r="V128" s="282" t="s">
        <v>10903</v>
      </c>
      <c r="W128" s="282" t="s">
        <v>10904</v>
      </c>
      <c r="X128" s="283" t="s">
        <v>47</v>
      </c>
      <c r="Y128" s="283" t="s">
        <v>10905</v>
      </c>
      <c r="Z128" s="283" t="s">
        <v>10902</v>
      </c>
      <c r="AA128" s="283" t="s">
        <v>10903</v>
      </c>
      <c r="AB128" s="284" t="s">
        <v>10906</v>
      </c>
      <c r="AC128" s="284" t="s">
        <v>10901</v>
      </c>
      <c r="AD128" s="284" t="s">
        <v>32222</v>
      </c>
      <c r="AE128" s="284" t="s">
        <v>10907</v>
      </c>
    </row>
    <row r="129" spans="1:31" s="285" customFormat="1">
      <c r="A129" s="286" t="s">
        <v>10908</v>
      </c>
      <c r="B129" s="281" t="s">
        <v>10909</v>
      </c>
      <c r="C129" s="281">
        <v>4604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1045</v>
      </c>
      <c r="I129" s="281">
        <v>1030</v>
      </c>
      <c r="J129" s="281">
        <v>1028</v>
      </c>
      <c r="K129" s="281" t="s">
        <v>69</v>
      </c>
      <c r="L129" s="281" t="s">
        <v>9787</v>
      </c>
      <c r="M129" s="281" t="s">
        <v>9788</v>
      </c>
      <c r="N129" s="282" t="s">
        <v>31600</v>
      </c>
      <c r="O129" s="282" t="s">
        <v>10897</v>
      </c>
      <c r="P129" s="282" t="s">
        <v>40</v>
      </c>
      <c r="Q129" s="282" t="s">
        <v>10899</v>
      </c>
      <c r="R129" s="282">
        <v>2</v>
      </c>
      <c r="S129" s="282" t="s">
        <v>10900</v>
      </c>
      <c r="T129" s="282" t="s">
        <v>10910</v>
      </c>
      <c r="U129" s="282" t="s">
        <v>10911</v>
      </c>
      <c r="V129" s="282" t="s">
        <v>10912</v>
      </c>
      <c r="W129" s="282" t="s">
        <v>10913</v>
      </c>
      <c r="X129" s="283" t="s">
        <v>47</v>
      </c>
      <c r="Y129" s="283" t="s">
        <v>10914</v>
      </c>
      <c r="Z129" s="283" t="s">
        <v>10911</v>
      </c>
      <c r="AA129" s="283" t="s">
        <v>10912</v>
      </c>
      <c r="AB129" s="284" t="s">
        <v>10906</v>
      </c>
      <c r="AC129" s="284" t="s">
        <v>10901</v>
      </c>
      <c r="AD129" s="284" t="s">
        <v>10911</v>
      </c>
      <c r="AE129" s="284" t="s">
        <v>10912</v>
      </c>
    </row>
    <row r="130" spans="1:31" s="285" customFormat="1">
      <c r="A130" s="286" t="s">
        <v>10915</v>
      </c>
      <c r="B130" s="281" t="s">
        <v>10916</v>
      </c>
      <c r="C130" s="281">
        <v>2282</v>
      </c>
      <c r="D130" s="281" t="s">
        <v>35</v>
      </c>
      <c r="E130" s="281" t="s">
        <v>3</v>
      </c>
      <c r="F130" s="281" t="s">
        <v>3</v>
      </c>
      <c r="G130" s="281" t="s">
        <v>3</v>
      </c>
      <c r="H130" s="281">
        <v>301</v>
      </c>
      <c r="I130" s="281">
        <v>278</v>
      </c>
      <c r="J130" s="281">
        <v>1490</v>
      </c>
      <c r="K130" s="281" t="s">
        <v>69</v>
      </c>
      <c r="L130" s="281" t="s">
        <v>9787</v>
      </c>
      <c r="M130" s="281" t="s">
        <v>9788</v>
      </c>
      <c r="N130" s="282" t="s">
        <v>31600</v>
      </c>
      <c r="O130" s="282" t="s">
        <v>10917</v>
      </c>
      <c r="P130" s="282" t="s">
        <v>40</v>
      </c>
      <c r="Q130" s="282" t="s">
        <v>10918</v>
      </c>
      <c r="R130" s="282">
        <v>3</v>
      </c>
      <c r="S130" s="282" t="s">
        <v>10919</v>
      </c>
      <c r="T130" s="282" t="s">
        <v>10920</v>
      </c>
      <c r="U130" s="282" t="s">
        <v>10921</v>
      </c>
      <c r="V130" s="282" t="s">
        <v>10922</v>
      </c>
      <c r="W130" s="282" t="s">
        <v>10923</v>
      </c>
      <c r="X130" s="283" t="s">
        <v>47</v>
      </c>
      <c r="Y130" s="283" t="s">
        <v>10924</v>
      </c>
      <c r="Z130" s="283" t="s">
        <v>10925</v>
      </c>
      <c r="AA130" s="283" t="s">
        <v>10922</v>
      </c>
      <c r="AB130" s="284" t="s">
        <v>10926</v>
      </c>
      <c r="AC130" s="284" t="s">
        <v>10927</v>
      </c>
      <c r="AD130" s="284" t="s">
        <v>10928</v>
      </c>
      <c r="AE130" s="284" t="s">
        <v>10929</v>
      </c>
    </row>
    <row r="131" spans="1:31" s="285" customFormat="1">
      <c r="A131" s="286" t="s">
        <v>10930</v>
      </c>
      <c r="B131" s="281" t="s">
        <v>10931</v>
      </c>
      <c r="C131" s="281">
        <v>16780</v>
      </c>
      <c r="D131" s="281" t="s">
        <v>35</v>
      </c>
      <c r="E131" s="281" t="s">
        <v>3</v>
      </c>
      <c r="F131" s="281" t="s">
        <v>3</v>
      </c>
      <c r="G131" s="281" t="s">
        <v>3</v>
      </c>
      <c r="H131" s="281">
        <v>1230</v>
      </c>
      <c r="I131" s="281">
        <v>1194</v>
      </c>
      <c r="J131" s="281">
        <v>1702</v>
      </c>
      <c r="K131" s="281" t="s">
        <v>69</v>
      </c>
      <c r="L131" s="281" t="s">
        <v>1253</v>
      </c>
      <c r="M131" s="281" t="s">
        <v>1254</v>
      </c>
      <c r="N131" s="282" t="s">
        <v>31600</v>
      </c>
      <c r="O131" s="282" t="s">
        <v>1255</v>
      </c>
      <c r="P131" s="282" t="s">
        <v>40</v>
      </c>
      <c r="Q131" s="282" t="s">
        <v>1256</v>
      </c>
      <c r="R131" s="282">
        <v>3</v>
      </c>
      <c r="S131" s="282" t="s">
        <v>1257</v>
      </c>
      <c r="T131" s="282" t="s">
        <v>10932</v>
      </c>
      <c r="U131" s="282" t="s">
        <v>10933</v>
      </c>
      <c r="V131" s="282" t="s">
        <v>10934</v>
      </c>
      <c r="W131" s="282" t="s">
        <v>10935</v>
      </c>
      <c r="X131" s="283" t="s">
        <v>47</v>
      </c>
      <c r="Y131" s="283" t="s">
        <v>10936</v>
      </c>
      <c r="Z131" s="283" t="s">
        <v>10933</v>
      </c>
      <c r="AA131" s="283" t="s">
        <v>10937</v>
      </c>
      <c r="AB131" s="284" t="s">
        <v>1263</v>
      </c>
      <c r="AC131" s="284" t="s">
        <v>1264</v>
      </c>
      <c r="AD131" s="284" t="s">
        <v>32156</v>
      </c>
      <c r="AE131" s="284" t="s">
        <v>1265</v>
      </c>
    </row>
    <row r="132" spans="1:31" s="285" customFormat="1">
      <c r="A132" s="286" t="s">
        <v>10938</v>
      </c>
      <c r="B132" s="281" t="s">
        <v>10939</v>
      </c>
      <c r="C132" s="281">
        <v>12159</v>
      </c>
      <c r="D132" s="281" t="s">
        <v>35</v>
      </c>
      <c r="E132" s="281" t="s">
        <v>3</v>
      </c>
      <c r="F132" s="281" t="s">
        <v>3</v>
      </c>
      <c r="G132" s="281" t="s">
        <v>3</v>
      </c>
      <c r="H132" s="281">
        <v>834</v>
      </c>
      <c r="I132" s="281">
        <v>843</v>
      </c>
      <c r="J132" s="281">
        <v>1097</v>
      </c>
      <c r="K132" s="281" t="s">
        <v>69</v>
      </c>
      <c r="L132" s="281" t="s">
        <v>9787</v>
      </c>
      <c r="M132" s="281" t="s">
        <v>9788</v>
      </c>
      <c r="N132" s="282" t="s">
        <v>31600</v>
      </c>
      <c r="O132" s="282" t="s">
        <v>10940</v>
      </c>
      <c r="P132" s="282" t="s">
        <v>40</v>
      </c>
      <c r="Q132" s="282" t="s">
        <v>10941</v>
      </c>
      <c r="R132" s="282">
        <v>3</v>
      </c>
      <c r="S132" s="282" t="s">
        <v>10942</v>
      </c>
      <c r="T132" s="282" t="s">
        <v>10943</v>
      </c>
      <c r="U132" s="282" t="s">
        <v>10944</v>
      </c>
      <c r="V132" s="282" t="s">
        <v>10945</v>
      </c>
      <c r="W132" s="282" t="s">
        <v>10946</v>
      </c>
      <c r="X132" s="283" t="s">
        <v>47</v>
      </c>
      <c r="Y132" s="283" t="s">
        <v>10947</v>
      </c>
      <c r="Z132" s="283"/>
      <c r="AA132" s="283" t="s">
        <v>10945</v>
      </c>
      <c r="AB132" s="284" t="s">
        <v>10948</v>
      </c>
      <c r="AC132" s="284" t="s">
        <v>10949</v>
      </c>
      <c r="AD132" s="284" t="s">
        <v>10950</v>
      </c>
      <c r="AE132" s="284" t="s">
        <v>10945</v>
      </c>
    </row>
    <row r="133" spans="1:31" s="285" customFormat="1">
      <c r="A133" s="286" t="s">
        <v>10994</v>
      </c>
      <c r="B133" s="281" t="s">
        <v>10995</v>
      </c>
      <c r="C133" s="281">
        <v>30137</v>
      </c>
      <c r="D133" s="281" t="s">
        <v>35</v>
      </c>
      <c r="E133" s="281" t="s">
        <v>3</v>
      </c>
      <c r="F133" s="281" t="s">
        <v>3</v>
      </c>
      <c r="G133" s="281" t="s">
        <v>3</v>
      </c>
      <c r="H133" s="281">
        <v>665</v>
      </c>
      <c r="I133" s="281">
        <v>674</v>
      </c>
      <c r="J133" s="281">
        <v>781</v>
      </c>
      <c r="K133" s="281" t="s">
        <v>69</v>
      </c>
      <c r="L133" s="281" t="s">
        <v>4007</v>
      </c>
      <c r="M133" s="281" t="s">
        <v>4008</v>
      </c>
      <c r="N133" s="282" t="s">
        <v>31600</v>
      </c>
      <c r="O133" s="282" t="s">
        <v>4005</v>
      </c>
      <c r="P133" s="282" t="s">
        <v>40</v>
      </c>
      <c r="Q133" s="282" t="s">
        <v>4009</v>
      </c>
      <c r="R133" s="282">
        <v>5</v>
      </c>
      <c r="S133" s="282" t="s">
        <v>4010</v>
      </c>
      <c r="T133" s="282" t="s">
        <v>10996</v>
      </c>
      <c r="U133" s="282" t="s">
        <v>4018</v>
      </c>
      <c r="V133" s="282" t="s">
        <v>4019</v>
      </c>
      <c r="W133" s="282" t="s">
        <v>10997</v>
      </c>
      <c r="X133" s="283" t="s">
        <v>47</v>
      </c>
      <c r="Y133" s="283" t="s">
        <v>10998</v>
      </c>
      <c r="Z133" s="283" t="s">
        <v>32223</v>
      </c>
      <c r="AA133" s="283" t="s">
        <v>4019</v>
      </c>
      <c r="AB133" s="284" t="s">
        <v>4016</v>
      </c>
      <c r="AC133" s="284" t="s">
        <v>4017</v>
      </c>
      <c r="AD133" s="284" t="s">
        <v>4018</v>
      </c>
      <c r="AE133" s="284" t="s">
        <v>4019</v>
      </c>
    </row>
    <row r="134" spans="1:31" s="285" customFormat="1" ht="45">
      <c r="A134" s="286" t="s">
        <v>11069</v>
      </c>
      <c r="B134" s="281" t="s">
        <v>11070</v>
      </c>
      <c r="C134" s="281">
        <v>15839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140</v>
      </c>
      <c r="I134" s="281">
        <v>132</v>
      </c>
      <c r="J134" s="281">
        <v>591</v>
      </c>
      <c r="K134" s="281" t="s">
        <v>69</v>
      </c>
      <c r="L134" s="281" t="s">
        <v>70</v>
      </c>
      <c r="M134" s="281" t="s">
        <v>71</v>
      </c>
      <c r="N134" s="282" t="s">
        <v>31600</v>
      </c>
      <c r="O134" s="282" t="s">
        <v>72</v>
      </c>
      <c r="P134" s="282" t="s">
        <v>40</v>
      </c>
      <c r="Q134" s="282" t="s">
        <v>73</v>
      </c>
      <c r="R134" s="282">
        <v>10</v>
      </c>
      <c r="S134" s="282" t="s">
        <v>74</v>
      </c>
      <c r="T134" s="282" t="s">
        <v>11071</v>
      </c>
      <c r="U134" s="282" t="s">
        <v>11072</v>
      </c>
      <c r="V134" s="282" t="s">
        <v>11073</v>
      </c>
      <c r="W134" s="282" t="s">
        <v>11074</v>
      </c>
      <c r="X134" s="283" t="s">
        <v>47</v>
      </c>
      <c r="Y134" s="283" t="s">
        <v>729</v>
      </c>
      <c r="Z134" s="283" t="s">
        <v>11075</v>
      </c>
      <c r="AA134" s="283" t="s">
        <v>11073</v>
      </c>
      <c r="AB134" s="284" t="s">
        <v>80</v>
      </c>
      <c r="AC134" s="284" t="s">
        <v>81</v>
      </c>
      <c r="AD134" s="284" t="s">
        <v>32138</v>
      </c>
      <c r="AE134" s="284" t="s">
        <v>82</v>
      </c>
    </row>
    <row r="135" spans="1:31" s="285" customFormat="1" ht="45">
      <c r="A135" s="286" t="s">
        <v>11076</v>
      </c>
      <c r="B135" s="281" t="s">
        <v>11077</v>
      </c>
      <c r="C135" s="281">
        <v>9399</v>
      </c>
      <c r="D135" s="281" t="s">
        <v>35</v>
      </c>
      <c r="E135" s="281" t="s">
        <v>3</v>
      </c>
      <c r="F135" s="281" t="s">
        <v>3</v>
      </c>
      <c r="G135" s="281" t="s">
        <v>3</v>
      </c>
      <c r="H135" s="281">
        <v>240</v>
      </c>
      <c r="I135" s="281">
        <v>231</v>
      </c>
      <c r="J135" s="281">
        <v>991</v>
      </c>
      <c r="K135" s="281" t="s">
        <v>69</v>
      </c>
      <c r="L135" s="281" t="s">
        <v>70</v>
      </c>
      <c r="M135" s="281" t="s">
        <v>71</v>
      </c>
      <c r="N135" s="282" t="s">
        <v>31600</v>
      </c>
      <c r="O135" s="282" t="s">
        <v>72</v>
      </c>
      <c r="P135" s="282" t="s">
        <v>40</v>
      </c>
      <c r="Q135" s="282" t="s">
        <v>73</v>
      </c>
      <c r="R135" s="282">
        <v>10</v>
      </c>
      <c r="S135" s="282" t="s">
        <v>74</v>
      </c>
      <c r="T135" s="282" t="s">
        <v>11078</v>
      </c>
      <c r="U135" s="282" t="s">
        <v>11079</v>
      </c>
      <c r="V135" s="282" t="s">
        <v>11080</v>
      </c>
      <c r="W135" s="282" t="s">
        <v>11081</v>
      </c>
      <c r="X135" s="283" t="s">
        <v>47</v>
      </c>
      <c r="Y135" s="283" t="s">
        <v>11082</v>
      </c>
      <c r="Z135" s="283" t="s">
        <v>11083</v>
      </c>
      <c r="AA135" s="283" t="s">
        <v>11080</v>
      </c>
      <c r="AB135" s="284" t="s">
        <v>80</v>
      </c>
      <c r="AC135" s="284" t="s">
        <v>81</v>
      </c>
      <c r="AD135" s="284" t="s">
        <v>90</v>
      </c>
      <c r="AE135" s="284" t="s">
        <v>82</v>
      </c>
    </row>
    <row r="136" spans="1:31" s="285" customFormat="1" ht="30">
      <c r="A136" s="286" t="s">
        <v>11084</v>
      </c>
      <c r="B136" s="281" t="s">
        <v>11085</v>
      </c>
      <c r="C136" s="281">
        <v>24165</v>
      </c>
      <c r="D136" s="281" t="s">
        <v>35</v>
      </c>
      <c r="E136" s="281" t="s">
        <v>3</v>
      </c>
      <c r="F136" s="281" t="s">
        <v>3</v>
      </c>
      <c r="G136" s="281" t="s">
        <v>3</v>
      </c>
      <c r="H136" s="281">
        <v>1709</v>
      </c>
      <c r="I136" s="281">
        <v>1692</v>
      </c>
      <c r="J136" s="281">
        <v>1090</v>
      </c>
      <c r="K136" s="281" t="s">
        <v>69</v>
      </c>
      <c r="L136" s="281" t="s">
        <v>988</v>
      </c>
      <c r="M136" s="281" t="s">
        <v>989</v>
      </c>
      <c r="N136" s="282" t="s">
        <v>31600</v>
      </c>
      <c r="O136" s="282" t="s">
        <v>9738</v>
      </c>
      <c r="P136" s="282" t="s">
        <v>40</v>
      </c>
      <c r="Q136" s="282" t="s">
        <v>9740</v>
      </c>
      <c r="R136" s="282">
        <v>3</v>
      </c>
      <c r="S136" s="282" t="s">
        <v>9741</v>
      </c>
      <c r="T136" s="282" t="s">
        <v>11086</v>
      </c>
      <c r="U136" s="282" t="s">
        <v>11087</v>
      </c>
      <c r="V136" s="282" t="s">
        <v>11088</v>
      </c>
      <c r="W136" s="282" t="s">
        <v>11089</v>
      </c>
      <c r="X136" s="283" t="s">
        <v>47</v>
      </c>
      <c r="Y136" s="283" t="s">
        <v>11090</v>
      </c>
      <c r="Z136" s="283"/>
      <c r="AA136" s="283" t="s">
        <v>11088</v>
      </c>
      <c r="AB136" s="284" t="s">
        <v>9747</v>
      </c>
      <c r="AC136" s="284" t="s">
        <v>9742</v>
      </c>
      <c r="AD136" s="284" t="s">
        <v>32224</v>
      </c>
      <c r="AE136" s="284" t="s">
        <v>9748</v>
      </c>
    </row>
    <row r="137" spans="1:31" s="285" customFormat="1">
      <c r="A137" s="286" t="s">
        <v>11091</v>
      </c>
      <c r="B137" s="281" t="s">
        <v>11092</v>
      </c>
      <c r="C137" s="281">
        <v>21829</v>
      </c>
      <c r="D137" s="281" t="s">
        <v>35</v>
      </c>
      <c r="E137" s="281" t="s">
        <v>3</v>
      </c>
      <c r="F137" s="281" t="s">
        <v>3</v>
      </c>
      <c r="G137" s="281" t="s">
        <v>3</v>
      </c>
      <c r="H137" s="281">
        <v>327</v>
      </c>
      <c r="I137" s="281">
        <v>313</v>
      </c>
      <c r="J137" s="281">
        <v>741</v>
      </c>
      <c r="K137" s="281" t="s">
        <v>69</v>
      </c>
      <c r="L137" s="281" t="s">
        <v>94</v>
      </c>
      <c r="M137" s="281" t="s">
        <v>95</v>
      </c>
      <c r="N137" s="282" t="s">
        <v>31600</v>
      </c>
      <c r="O137" s="282" t="s">
        <v>11093</v>
      </c>
      <c r="P137" s="282" t="s">
        <v>40</v>
      </c>
      <c r="Q137" s="282" t="s">
        <v>11094</v>
      </c>
      <c r="R137" s="282">
        <v>4</v>
      </c>
      <c r="S137" s="282" t="s">
        <v>11095</v>
      </c>
      <c r="T137" s="282" t="s">
        <v>11096</v>
      </c>
      <c r="U137" s="282" t="s">
        <v>11097</v>
      </c>
      <c r="V137" s="282" t="s">
        <v>11098</v>
      </c>
      <c r="W137" s="282" t="s">
        <v>3</v>
      </c>
      <c r="X137" s="283" t="s">
        <v>47</v>
      </c>
      <c r="Y137" s="283" t="s">
        <v>11099</v>
      </c>
      <c r="Z137" s="283" t="s">
        <v>11097</v>
      </c>
      <c r="AA137" s="283" t="s">
        <v>11098</v>
      </c>
      <c r="AB137" s="284" t="s">
        <v>11100</v>
      </c>
      <c r="AC137" s="284" t="s">
        <v>11101</v>
      </c>
      <c r="AD137" s="284" t="s">
        <v>32225</v>
      </c>
      <c r="AE137" s="284" t="s">
        <v>11102</v>
      </c>
    </row>
    <row r="138" spans="1:31" s="285" customFormat="1">
      <c r="A138" s="286" t="s">
        <v>11103</v>
      </c>
      <c r="B138" s="281" t="s">
        <v>11104</v>
      </c>
      <c r="C138" s="281">
        <v>31200</v>
      </c>
      <c r="D138" s="281" t="s">
        <v>35</v>
      </c>
      <c r="E138" s="281" t="s">
        <v>555</v>
      </c>
      <c r="F138" s="281" t="s">
        <v>3</v>
      </c>
      <c r="G138" s="281" t="s">
        <v>3</v>
      </c>
      <c r="H138" s="281">
        <v>3635</v>
      </c>
      <c r="I138" s="281">
        <v>3603</v>
      </c>
      <c r="J138" s="281">
        <v>2876</v>
      </c>
      <c r="K138" s="281" t="s">
        <v>69</v>
      </c>
      <c r="L138" s="281" t="s">
        <v>988</v>
      </c>
      <c r="M138" s="281" t="s">
        <v>989</v>
      </c>
      <c r="N138" s="282" t="s">
        <v>31600</v>
      </c>
      <c r="O138" s="282" t="s">
        <v>11103</v>
      </c>
      <c r="P138" s="282" t="s">
        <v>20</v>
      </c>
      <c r="Q138" s="282" t="s">
        <v>11105</v>
      </c>
      <c r="R138" s="282">
        <v>2</v>
      </c>
      <c r="S138" s="282" t="s">
        <v>11106</v>
      </c>
      <c r="T138" s="282" t="s">
        <v>11107</v>
      </c>
      <c r="U138" s="282" t="s">
        <v>11108</v>
      </c>
      <c r="V138" s="282" t="s">
        <v>11109</v>
      </c>
      <c r="W138" s="282" t="s">
        <v>11110</v>
      </c>
      <c r="X138" s="283" t="s">
        <v>47</v>
      </c>
      <c r="Y138" s="283" t="s">
        <v>11111</v>
      </c>
      <c r="Z138" s="283" t="s">
        <v>11108</v>
      </c>
      <c r="AA138" s="283" t="s">
        <v>11112</v>
      </c>
      <c r="AB138" s="284" t="s">
        <v>11113</v>
      </c>
      <c r="AC138" s="284" t="s">
        <v>11107</v>
      </c>
      <c r="AD138" s="284" t="s">
        <v>11108</v>
      </c>
      <c r="AE138" s="284" t="s">
        <v>11114</v>
      </c>
    </row>
    <row r="139" spans="1:31" s="285" customFormat="1">
      <c r="A139" s="286" t="s">
        <v>11115</v>
      </c>
      <c r="B139" s="281" t="s">
        <v>11116</v>
      </c>
      <c r="C139" s="281">
        <v>24882</v>
      </c>
      <c r="D139" s="281" t="s">
        <v>35</v>
      </c>
      <c r="E139" s="281" t="s">
        <v>3</v>
      </c>
      <c r="F139" s="281" t="s">
        <v>3</v>
      </c>
      <c r="G139" s="281" t="s">
        <v>3</v>
      </c>
      <c r="H139" s="281">
        <v>259</v>
      </c>
      <c r="I139" s="281">
        <v>260</v>
      </c>
      <c r="J139" s="281">
        <v>1708</v>
      </c>
      <c r="K139" s="281" t="s">
        <v>69</v>
      </c>
      <c r="L139" s="281" t="s">
        <v>721</v>
      </c>
      <c r="M139" s="281" t="s">
        <v>722</v>
      </c>
      <c r="N139" s="282" t="s">
        <v>31600</v>
      </c>
      <c r="O139" s="282" t="s">
        <v>9474</v>
      </c>
      <c r="P139" s="282" t="s">
        <v>40</v>
      </c>
      <c r="Q139" s="282" t="s">
        <v>11117</v>
      </c>
      <c r="R139" s="282">
        <v>5</v>
      </c>
      <c r="S139" s="282" t="s">
        <v>9476</v>
      </c>
      <c r="T139" s="282" t="s">
        <v>11118</v>
      </c>
      <c r="U139" s="282">
        <v>0</v>
      </c>
      <c r="V139" s="282" t="s">
        <v>11119</v>
      </c>
      <c r="W139" s="282" t="s">
        <v>3</v>
      </c>
      <c r="X139" s="283" t="s">
        <v>47</v>
      </c>
      <c r="Y139" s="283" t="s">
        <v>11120</v>
      </c>
      <c r="Z139" s="283" t="s">
        <v>32226</v>
      </c>
      <c r="AA139" s="283" t="s">
        <v>11121</v>
      </c>
      <c r="AB139" s="284" t="s">
        <v>9483</v>
      </c>
      <c r="AC139" s="284" t="s">
        <v>9484</v>
      </c>
      <c r="AD139" s="284" t="s">
        <v>9485</v>
      </c>
      <c r="AE139" s="284" t="s">
        <v>9486</v>
      </c>
    </row>
    <row r="140" spans="1:31" s="285" customFormat="1">
      <c r="A140" s="286" t="s">
        <v>11122</v>
      </c>
      <c r="B140" s="281" t="s">
        <v>11123</v>
      </c>
      <c r="C140" s="281">
        <v>17136</v>
      </c>
      <c r="D140" s="281" t="s">
        <v>35</v>
      </c>
      <c r="E140" s="281" t="s">
        <v>3</v>
      </c>
      <c r="F140" s="281" t="s">
        <v>3</v>
      </c>
      <c r="G140" s="281" t="s">
        <v>3</v>
      </c>
      <c r="H140" s="281">
        <v>448</v>
      </c>
      <c r="I140" s="281">
        <v>425</v>
      </c>
      <c r="J140" s="281">
        <v>700</v>
      </c>
      <c r="K140" s="281" t="s">
        <v>69</v>
      </c>
      <c r="L140" s="281" t="s">
        <v>721</v>
      </c>
      <c r="M140" s="281" t="s">
        <v>722</v>
      </c>
      <c r="N140" s="282" t="s">
        <v>31600</v>
      </c>
      <c r="O140" s="282" t="s">
        <v>6177</v>
      </c>
      <c r="P140" s="282" t="s">
        <v>40</v>
      </c>
      <c r="Q140" s="282" t="s">
        <v>6178</v>
      </c>
      <c r="R140" s="282">
        <v>3</v>
      </c>
      <c r="S140" s="282" t="s">
        <v>6179</v>
      </c>
      <c r="T140" s="282" t="s">
        <v>11124</v>
      </c>
      <c r="U140" s="282" t="s">
        <v>11125</v>
      </c>
      <c r="V140" s="282" t="s">
        <v>11126</v>
      </c>
      <c r="W140" s="282" t="s">
        <v>11127</v>
      </c>
      <c r="X140" s="283" t="s">
        <v>47</v>
      </c>
      <c r="Y140" s="283" t="s">
        <v>11128</v>
      </c>
      <c r="Z140" s="283" t="s">
        <v>11125</v>
      </c>
      <c r="AA140" s="283" t="s">
        <v>11126</v>
      </c>
      <c r="AB140" s="284" t="s">
        <v>6185</v>
      </c>
      <c r="AC140" s="284" t="s">
        <v>6186</v>
      </c>
      <c r="AD140" s="284" t="s">
        <v>6187</v>
      </c>
      <c r="AE140" s="284" t="s">
        <v>6188</v>
      </c>
    </row>
    <row r="141" spans="1:31" s="285" customFormat="1">
      <c r="A141" s="286" t="s">
        <v>11129</v>
      </c>
      <c r="B141" s="281" t="s">
        <v>11130</v>
      </c>
      <c r="C141" s="281">
        <v>24970</v>
      </c>
      <c r="D141" s="281" t="s">
        <v>35</v>
      </c>
      <c r="E141" s="281" t="s">
        <v>3</v>
      </c>
      <c r="F141" s="281" t="s">
        <v>3</v>
      </c>
      <c r="G141" s="281" t="s">
        <v>3</v>
      </c>
      <c r="H141" s="281">
        <v>188</v>
      </c>
      <c r="I141" s="281">
        <v>181</v>
      </c>
      <c r="J141" s="281">
        <v>448</v>
      </c>
      <c r="K141" s="281" t="s">
        <v>69</v>
      </c>
      <c r="L141" s="281" t="s">
        <v>70</v>
      </c>
      <c r="M141" s="281" t="s">
        <v>71</v>
      </c>
      <c r="N141" s="282" t="s">
        <v>31600</v>
      </c>
      <c r="O141" s="282" t="s">
        <v>11131</v>
      </c>
      <c r="P141" s="282" t="s">
        <v>40</v>
      </c>
      <c r="Q141" s="282" t="s">
        <v>11132</v>
      </c>
      <c r="R141" s="282">
        <v>4</v>
      </c>
      <c r="S141" s="282" t="s">
        <v>11133</v>
      </c>
      <c r="T141" s="282" t="s">
        <v>11134</v>
      </c>
      <c r="U141" s="282" t="s">
        <v>11135</v>
      </c>
      <c r="V141" s="282" t="s">
        <v>11136</v>
      </c>
      <c r="W141" s="282" t="s">
        <v>11137</v>
      </c>
      <c r="X141" s="283" t="s">
        <v>47</v>
      </c>
      <c r="Y141" s="283" t="s">
        <v>11138</v>
      </c>
      <c r="Z141" s="283" t="s">
        <v>32227</v>
      </c>
      <c r="AA141" s="283" t="s">
        <v>11136</v>
      </c>
      <c r="AB141" s="284" t="s">
        <v>11139</v>
      </c>
      <c r="AC141" s="284" t="s">
        <v>11140</v>
      </c>
      <c r="AD141" s="284" t="s">
        <v>11141</v>
      </c>
      <c r="AE141" s="284" t="s">
        <v>11142</v>
      </c>
    </row>
    <row r="142" spans="1:31" s="285" customFormat="1">
      <c r="A142" s="286" t="s">
        <v>11143</v>
      </c>
      <c r="B142" s="281" t="s">
        <v>11144</v>
      </c>
      <c r="C142" s="281">
        <v>19840</v>
      </c>
      <c r="D142" s="281" t="s">
        <v>35</v>
      </c>
      <c r="E142" s="281" t="s">
        <v>3</v>
      </c>
      <c r="F142" s="281" t="s">
        <v>3</v>
      </c>
      <c r="G142" s="281" t="s">
        <v>3</v>
      </c>
      <c r="H142" s="281">
        <v>1069</v>
      </c>
      <c r="I142" s="281">
        <v>1105</v>
      </c>
      <c r="J142" s="281">
        <v>1694</v>
      </c>
      <c r="K142" s="281" t="s">
        <v>69</v>
      </c>
      <c r="L142" s="281" t="s">
        <v>721</v>
      </c>
      <c r="M142" s="281" t="s">
        <v>722</v>
      </c>
      <c r="N142" s="282" t="s">
        <v>31600</v>
      </c>
      <c r="O142" s="282" t="s">
        <v>9474</v>
      </c>
      <c r="P142" s="282" t="s">
        <v>40</v>
      </c>
      <c r="Q142" s="282" t="s">
        <v>11117</v>
      </c>
      <c r="R142" s="282">
        <v>5</v>
      </c>
      <c r="S142" s="282" t="s">
        <v>9476</v>
      </c>
      <c r="T142" s="282" t="s">
        <v>11118</v>
      </c>
      <c r="U142" s="282" t="s">
        <v>11145</v>
      </c>
      <c r="V142" s="282" t="s">
        <v>11119</v>
      </c>
      <c r="W142" s="282" t="s">
        <v>11146</v>
      </c>
      <c r="X142" s="283" t="s">
        <v>47</v>
      </c>
      <c r="Y142" s="283" t="s">
        <v>11147</v>
      </c>
      <c r="Z142" s="283" t="s">
        <v>32228</v>
      </c>
      <c r="AA142" s="283" t="s">
        <v>11119</v>
      </c>
      <c r="AB142" s="284" t="s">
        <v>9483</v>
      </c>
      <c r="AC142" s="284" t="s">
        <v>9484</v>
      </c>
      <c r="AD142" s="284" t="s">
        <v>9485</v>
      </c>
      <c r="AE142" s="284" t="s">
        <v>9486</v>
      </c>
    </row>
    <row r="143" spans="1:31" s="285" customFormat="1" ht="30">
      <c r="A143" s="286" t="s">
        <v>11152</v>
      </c>
      <c r="B143" s="281" t="s">
        <v>11153</v>
      </c>
      <c r="C143" s="281">
        <v>8004</v>
      </c>
      <c r="D143" s="281" t="s">
        <v>35</v>
      </c>
      <c r="E143" s="281" t="s">
        <v>3</v>
      </c>
      <c r="F143" s="281" t="s">
        <v>3</v>
      </c>
      <c r="G143" s="281" t="s">
        <v>3</v>
      </c>
      <c r="H143" s="281">
        <v>518</v>
      </c>
      <c r="I143" s="281">
        <v>500</v>
      </c>
      <c r="J143" s="281">
        <v>371</v>
      </c>
      <c r="K143" s="281" t="s">
        <v>69</v>
      </c>
      <c r="L143" s="281" t="s">
        <v>387</v>
      </c>
      <c r="M143" s="281" t="s">
        <v>388</v>
      </c>
      <c r="N143" s="282" t="s">
        <v>31600</v>
      </c>
      <c r="O143" s="282" t="s">
        <v>2611</v>
      </c>
      <c r="P143" s="282" t="s">
        <v>40</v>
      </c>
      <c r="Q143" s="282" t="s">
        <v>2612</v>
      </c>
      <c r="R143" s="282">
        <v>4</v>
      </c>
      <c r="S143" s="282" t="s">
        <v>2613</v>
      </c>
      <c r="T143" s="282" t="s">
        <v>11154</v>
      </c>
      <c r="U143" s="282" t="s">
        <v>11155</v>
      </c>
      <c r="V143" s="282" t="s">
        <v>11156</v>
      </c>
      <c r="W143" s="282" t="s">
        <v>11157</v>
      </c>
      <c r="X143" s="283" t="s">
        <v>47</v>
      </c>
      <c r="Y143" s="283" t="s">
        <v>11158</v>
      </c>
      <c r="Z143" s="283"/>
      <c r="AA143" s="283" t="s">
        <v>11156</v>
      </c>
      <c r="AB143" s="284" t="s">
        <v>2620</v>
      </c>
      <c r="AC143" s="284" t="s">
        <v>2621</v>
      </c>
      <c r="AD143" s="284">
        <v>0</v>
      </c>
      <c r="AE143" s="284" t="s">
        <v>11159</v>
      </c>
    </row>
    <row r="144" spans="1:31" s="285" customFormat="1">
      <c r="A144" s="286" t="s">
        <v>11131</v>
      </c>
      <c r="B144" s="281" t="s">
        <v>11239</v>
      </c>
      <c r="C144" s="281">
        <v>11697</v>
      </c>
      <c r="D144" s="281" t="s">
        <v>35</v>
      </c>
      <c r="E144" s="281" t="s">
        <v>3</v>
      </c>
      <c r="F144" s="281" t="s">
        <v>3</v>
      </c>
      <c r="G144" s="281" t="s">
        <v>3</v>
      </c>
      <c r="H144" s="281">
        <v>1173</v>
      </c>
      <c r="I144" s="281">
        <v>1145</v>
      </c>
      <c r="J144" s="281">
        <v>1608</v>
      </c>
      <c r="K144" s="281" t="s">
        <v>69</v>
      </c>
      <c r="L144" s="281" t="s">
        <v>70</v>
      </c>
      <c r="M144" s="281" t="s">
        <v>71</v>
      </c>
      <c r="N144" s="282" t="s">
        <v>31600</v>
      </c>
      <c r="O144" s="282" t="s">
        <v>11131</v>
      </c>
      <c r="P144" s="282" t="s">
        <v>20</v>
      </c>
      <c r="Q144" s="282" t="s">
        <v>11132</v>
      </c>
      <c r="R144" s="282">
        <v>4</v>
      </c>
      <c r="S144" s="282" t="s">
        <v>11133</v>
      </c>
      <c r="T144" s="282" t="s">
        <v>11140</v>
      </c>
      <c r="U144" s="282" t="s">
        <v>11141</v>
      </c>
      <c r="V144" s="282" t="s">
        <v>11142</v>
      </c>
      <c r="W144" s="282" t="s">
        <v>11240</v>
      </c>
      <c r="X144" s="283" t="s">
        <v>47</v>
      </c>
      <c r="Y144" s="283" t="s">
        <v>11241</v>
      </c>
      <c r="Z144" s="283" t="s">
        <v>11141</v>
      </c>
      <c r="AA144" s="283" t="s">
        <v>11142</v>
      </c>
      <c r="AB144" s="284" t="s">
        <v>11139</v>
      </c>
      <c r="AC144" s="284" t="s">
        <v>11140</v>
      </c>
      <c r="AD144" s="284" t="s">
        <v>11141</v>
      </c>
      <c r="AE144" s="284" t="s">
        <v>11142</v>
      </c>
    </row>
    <row r="145" spans="1:31" s="285" customFormat="1" ht="30">
      <c r="A145" s="286" t="s">
        <v>11258</v>
      </c>
      <c r="B145" s="281" t="s">
        <v>11259</v>
      </c>
      <c r="C145" s="281">
        <v>25672</v>
      </c>
      <c r="D145" s="281" t="s">
        <v>35</v>
      </c>
      <c r="E145" s="281" t="s">
        <v>3</v>
      </c>
      <c r="F145" s="281" t="s">
        <v>3</v>
      </c>
      <c r="G145" s="281" t="s">
        <v>3</v>
      </c>
      <c r="H145" s="281">
        <v>609</v>
      </c>
      <c r="I145" s="281">
        <v>588</v>
      </c>
      <c r="J145" s="281">
        <v>1699</v>
      </c>
      <c r="K145" s="281" t="s">
        <v>69</v>
      </c>
      <c r="L145" s="281" t="s">
        <v>150</v>
      </c>
      <c r="M145" s="281" t="s">
        <v>151</v>
      </c>
      <c r="N145" s="282" t="s">
        <v>31600</v>
      </c>
      <c r="O145" s="282" t="s">
        <v>4027</v>
      </c>
      <c r="P145" s="282" t="s">
        <v>40</v>
      </c>
      <c r="Q145" s="282" t="s">
        <v>4028</v>
      </c>
      <c r="R145" s="282">
        <v>9</v>
      </c>
      <c r="S145" s="282" t="s">
        <v>4029</v>
      </c>
      <c r="T145" s="282" t="s">
        <v>11260</v>
      </c>
      <c r="U145" s="282" t="s">
        <v>11261</v>
      </c>
      <c r="V145" s="282" t="s">
        <v>11262</v>
      </c>
      <c r="W145" s="282" t="s">
        <v>11263</v>
      </c>
      <c r="X145" s="283" t="s">
        <v>47</v>
      </c>
      <c r="Y145" s="283" t="s">
        <v>11264</v>
      </c>
      <c r="Z145" s="283" t="s">
        <v>11261</v>
      </c>
      <c r="AA145" s="283" t="s">
        <v>11265</v>
      </c>
      <c r="AB145" s="284" t="s">
        <v>4034</v>
      </c>
      <c r="AC145" s="284" t="s">
        <v>4035</v>
      </c>
      <c r="AD145" s="284" t="s">
        <v>32229</v>
      </c>
      <c r="AE145" s="284" t="s">
        <v>4032</v>
      </c>
    </row>
    <row r="146" spans="1:31" s="285" customFormat="1" ht="30">
      <c r="A146" s="286" t="s">
        <v>11325</v>
      </c>
      <c r="B146" s="281" t="s">
        <v>11326</v>
      </c>
      <c r="C146" s="281">
        <v>31167</v>
      </c>
      <c r="D146" s="281" t="s">
        <v>35</v>
      </c>
      <c r="E146" s="281" t="s">
        <v>3</v>
      </c>
      <c r="F146" s="281" t="s">
        <v>3</v>
      </c>
      <c r="G146" s="281" t="s">
        <v>3</v>
      </c>
      <c r="H146" s="281">
        <v>946</v>
      </c>
      <c r="I146" s="281">
        <v>897</v>
      </c>
      <c r="J146" s="281">
        <v>236</v>
      </c>
      <c r="K146" s="281" t="s">
        <v>69</v>
      </c>
      <c r="L146" s="281" t="s">
        <v>674</v>
      </c>
      <c r="M146" s="281" t="s">
        <v>675</v>
      </c>
      <c r="N146" s="282" t="s">
        <v>31600</v>
      </c>
      <c r="O146" s="282" t="s">
        <v>676</v>
      </c>
      <c r="P146" s="282" t="s">
        <v>40</v>
      </c>
      <c r="Q146" s="282" t="s">
        <v>677</v>
      </c>
      <c r="R146" s="282">
        <v>8</v>
      </c>
      <c r="S146" s="282" t="s">
        <v>678</v>
      </c>
      <c r="T146" s="282" t="s">
        <v>11327</v>
      </c>
      <c r="U146" s="282" t="s">
        <v>11328</v>
      </c>
      <c r="V146" s="282" t="s">
        <v>11329</v>
      </c>
      <c r="W146" s="282" t="s">
        <v>11330</v>
      </c>
      <c r="X146" s="283" t="s">
        <v>47</v>
      </c>
      <c r="Y146" s="283" t="s">
        <v>11331</v>
      </c>
      <c r="Z146" s="283"/>
      <c r="AA146" s="283" t="s">
        <v>11332</v>
      </c>
      <c r="AB146" s="284" t="s">
        <v>684</v>
      </c>
      <c r="AC146" s="284" t="s">
        <v>685</v>
      </c>
      <c r="AD146" s="284" t="s">
        <v>11328</v>
      </c>
      <c r="AE146" s="284" t="s">
        <v>687</v>
      </c>
    </row>
    <row r="147" spans="1:31" s="285" customFormat="1">
      <c r="A147" s="286" t="s">
        <v>8831</v>
      </c>
      <c r="B147" s="281" t="s">
        <v>11392</v>
      </c>
      <c r="C147" s="281">
        <v>21236</v>
      </c>
      <c r="D147" s="281" t="s">
        <v>35</v>
      </c>
      <c r="E147" s="281" t="s">
        <v>3</v>
      </c>
      <c r="F147" s="281" t="s">
        <v>3</v>
      </c>
      <c r="G147" s="281" t="s">
        <v>3</v>
      </c>
      <c r="H147" s="281">
        <v>972</v>
      </c>
      <c r="I147" s="281">
        <v>947</v>
      </c>
      <c r="J147" s="281">
        <v>1343</v>
      </c>
      <c r="K147" s="281" t="s">
        <v>69</v>
      </c>
      <c r="L147" s="281" t="s">
        <v>94</v>
      </c>
      <c r="M147" s="281" t="s">
        <v>95</v>
      </c>
      <c r="N147" s="282" t="s">
        <v>31600</v>
      </c>
      <c r="O147" s="282" t="s">
        <v>8831</v>
      </c>
      <c r="P147" s="282" t="s">
        <v>20</v>
      </c>
      <c r="Q147" s="282" t="s">
        <v>8832</v>
      </c>
      <c r="R147" s="282">
        <v>6</v>
      </c>
      <c r="S147" s="282" t="s">
        <v>8833</v>
      </c>
      <c r="T147" s="282" t="s">
        <v>8841</v>
      </c>
      <c r="U147" s="282" t="s">
        <v>11393</v>
      </c>
      <c r="V147" s="282" t="s">
        <v>8843</v>
      </c>
      <c r="W147" s="282" t="s">
        <v>11394</v>
      </c>
      <c r="X147" s="283" t="s">
        <v>47</v>
      </c>
      <c r="Y147" s="283" t="s">
        <v>11395</v>
      </c>
      <c r="Z147" s="283" t="s">
        <v>8842</v>
      </c>
      <c r="AA147" s="283" t="s">
        <v>8843</v>
      </c>
      <c r="AB147" s="284" t="s">
        <v>8840</v>
      </c>
      <c r="AC147" s="284" t="s">
        <v>8841</v>
      </c>
      <c r="AD147" s="284" t="s">
        <v>8842</v>
      </c>
      <c r="AE147" s="284" t="s">
        <v>8843</v>
      </c>
    </row>
    <row r="148" spans="1:31" s="285" customFormat="1">
      <c r="A148" s="286" t="s">
        <v>11605</v>
      </c>
      <c r="B148" s="281" t="s">
        <v>11606</v>
      </c>
      <c r="C148" s="281">
        <v>25399</v>
      </c>
      <c r="D148" s="281" t="s">
        <v>35</v>
      </c>
      <c r="E148" s="281" t="s">
        <v>3</v>
      </c>
      <c r="F148" s="281" t="s">
        <v>3</v>
      </c>
      <c r="G148" s="281" t="s">
        <v>3</v>
      </c>
      <c r="H148" s="281">
        <v>1258</v>
      </c>
      <c r="I148" s="281">
        <v>1239</v>
      </c>
      <c r="J148" s="281">
        <v>1947</v>
      </c>
      <c r="K148" s="281" t="s">
        <v>69</v>
      </c>
      <c r="L148" s="281" t="s">
        <v>1253</v>
      </c>
      <c r="M148" s="281" t="s">
        <v>1254</v>
      </c>
      <c r="N148" s="282" t="s">
        <v>31600</v>
      </c>
      <c r="O148" s="282" t="s">
        <v>9598</v>
      </c>
      <c r="P148" s="282" t="s">
        <v>40</v>
      </c>
      <c r="Q148" s="282" t="s">
        <v>9599</v>
      </c>
      <c r="R148" s="282">
        <v>4</v>
      </c>
      <c r="S148" s="282" t="s">
        <v>9600</v>
      </c>
      <c r="T148" s="282" t="s">
        <v>11607</v>
      </c>
      <c r="U148" s="282" t="s">
        <v>11608</v>
      </c>
      <c r="V148" s="282" t="s">
        <v>11609</v>
      </c>
      <c r="W148" s="282" t="s">
        <v>11610</v>
      </c>
      <c r="X148" s="283" t="s">
        <v>47</v>
      </c>
      <c r="Y148" s="283" t="s">
        <v>11611</v>
      </c>
      <c r="Z148" s="283" t="s">
        <v>11608</v>
      </c>
      <c r="AA148" s="283" t="s">
        <v>11609</v>
      </c>
      <c r="AB148" s="284" t="s">
        <v>9606</v>
      </c>
      <c r="AC148" s="284" t="s">
        <v>9607</v>
      </c>
      <c r="AD148" s="284" t="s">
        <v>11612</v>
      </c>
      <c r="AE148" s="284" t="s">
        <v>11613</v>
      </c>
    </row>
    <row r="149" spans="1:31" s="285" customFormat="1">
      <c r="A149" s="286" t="s">
        <v>11681</v>
      </c>
      <c r="B149" s="281" t="s">
        <v>11682</v>
      </c>
      <c r="C149" s="281">
        <v>16577</v>
      </c>
      <c r="D149" s="281" t="s">
        <v>35</v>
      </c>
      <c r="E149" s="281" t="s">
        <v>3</v>
      </c>
      <c r="F149" s="281" t="s">
        <v>3</v>
      </c>
      <c r="G149" s="281" t="s">
        <v>3</v>
      </c>
      <c r="H149" s="281">
        <v>96</v>
      </c>
      <c r="I149" s="281">
        <v>99</v>
      </c>
      <c r="J149" s="281">
        <v>1811</v>
      </c>
      <c r="K149" s="281" t="s">
        <v>69</v>
      </c>
      <c r="L149" s="281" t="s">
        <v>387</v>
      </c>
      <c r="M149" s="281" t="s">
        <v>388</v>
      </c>
      <c r="N149" s="282" t="s">
        <v>31600</v>
      </c>
      <c r="O149" s="282" t="s">
        <v>914</v>
      </c>
      <c r="P149" s="282" t="s">
        <v>40</v>
      </c>
      <c r="Q149" s="282" t="s">
        <v>915</v>
      </c>
      <c r="R149" s="282">
        <v>6</v>
      </c>
      <c r="S149" s="282" t="s">
        <v>916</v>
      </c>
      <c r="T149" s="282" t="s">
        <v>11683</v>
      </c>
      <c r="U149" s="282" t="s">
        <v>11684</v>
      </c>
      <c r="V149" s="282" t="s">
        <v>11685</v>
      </c>
      <c r="W149" s="282" t="s">
        <v>3</v>
      </c>
      <c r="X149" s="283" t="s">
        <v>47</v>
      </c>
      <c r="Y149" s="283" t="s">
        <v>11686</v>
      </c>
      <c r="Z149" s="283" t="s">
        <v>11687</v>
      </c>
      <c r="AA149" s="283" t="s">
        <v>11685</v>
      </c>
      <c r="AB149" s="284" t="s">
        <v>921</v>
      </c>
      <c r="AC149" s="284" t="s">
        <v>922</v>
      </c>
      <c r="AD149" s="284" t="s">
        <v>32148</v>
      </c>
      <c r="AE149" s="284" t="s">
        <v>923</v>
      </c>
    </row>
    <row r="150" spans="1:31" s="285" customFormat="1">
      <c r="A150" s="286" t="s">
        <v>6177</v>
      </c>
      <c r="B150" s="281" t="s">
        <v>6178</v>
      </c>
      <c r="C150" s="281">
        <v>8086</v>
      </c>
      <c r="D150" s="281" t="s">
        <v>35</v>
      </c>
      <c r="E150" s="281" t="s">
        <v>3</v>
      </c>
      <c r="F150" s="281" t="s">
        <v>3</v>
      </c>
      <c r="G150" s="281" t="s">
        <v>3</v>
      </c>
      <c r="H150" s="281">
        <v>1258</v>
      </c>
      <c r="I150" s="281">
        <v>1245</v>
      </c>
      <c r="J150" s="281">
        <v>1094</v>
      </c>
      <c r="K150" s="281" t="s">
        <v>69</v>
      </c>
      <c r="L150" s="281" t="s">
        <v>721</v>
      </c>
      <c r="M150" s="281" t="s">
        <v>722</v>
      </c>
      <c r="N150" s="282" t="s">
        <v>31600</v>
      </c>
      <c r="O150" s="282" t="s">
        <v>6177</v>
      </c>
      <c r="P150" s="282" t="s">
        <v>20</v>
      </c>
      <c r="Q150" s="282" t="s">
        <v>6178</v>
      </c>
      <c r="R150" s="282">
        <v>3</v>
      </c>
      <c r="S150" s="282" t="s">
        <v>6179</v>
      </c>
      <c r="T150" s="282" t="s">
        <v>6186</v>
      </c>
      <c r="U150" s="282" t="s">
        <v>6187</v>
      </c>
      <c r="V150" s="282" t="s">
        <v>6188</v>
      </c>
      <c r="W150" s="282" t="s">
        <v>11703</v>
      </c>
      <c r="X150" s="283" t="s">
        <v>47</v>
      </c>
      <c r="Y150" s="283" t="s">
        <v>11704</v>
      </c>
      <c r="Z150" s="283" t="s">
        <v>32230</v>
      </c>
      <c r="AA150" s="283" t="s">
        <v>6188</v>
      </c>
      <c r="AB150" s="284" t="s">
        <v>6185</v>
      </c>
      <c r="AC150" s="284" t="s">
        <v>6186</v>
      </c>
      <c r="AD150" s="284" t="s">
        <v>32231</v>
      </c>
      <c r="AE150" s="284" t="s">
        <v>6188</v>
      </c>
    </row>
    <row r="151" spans="1:31" s="285" customFormat="1">
      <c r="A151" s="286" t="s">
        <v>11775</v>
      </c>
      <c r="B151" s="281" t="s">
        <v>11776</v>
      </c>
      <c r="C151" s="281">
        <v>5005</v>
      </c>
      <c r="D151" s="281" t="s">
        <v>35</v>
      </c>
      <c r="E151" s="281" t="s">
        <v>3</v>
      </c>
      <c r="F151" s="281" t="s">
        <v>3</v>
      </c>
      <c r="G151" s="281" t="s">
        <v>3</v>
      </c>
      <c r="H151" s="281">
        <v>80</v>
      </c>
      <c r="I151" s="281">
        <v>78</v>
      </c>
      <c r="J151" s="281">
        <v>1234</v>
      </c>
      <c r="K151" s="281" t="s">
        <v>69</v>
      </c>
      <c r="L151" s="281" t="s">
        <v>150</v>
      </c>
      <c r="M151" s="281" t="s">
        <v>151</v>
      </c>
      <c r="N151" s="282" t="s">
        <v>31600</v>
      </c>
      <c r="O151" s="282" t="s">
        <v>4373</v>
      </c>
      <c r="P151" s="282" t="s">
        <v>40</v>
      </c>
      <c r="Q151" s="282" t="s">
        <v>4375</v>
      </c>
      <c r="R151" s="282">
        <v>8</v>
      </c>
      <c r="S151" s="282" t="s">
        <v>4376</v>
      </c>
      <c r="T151" s="282" t="s">
        <v>11777</v>
      </c>
      <c r="U151" s="282">
        <v>0</v>
      </c>
      <c r="V151" s="282" t="s">
        <v>11778</v>
      </c>
      <c r="W151" s="282" t="s">
        <v>11779</v>
      </c>
      <c r="X151" s="283" t="s">
        <v>47</v>
      </c>
      <c r="Y151" s="283" t="s">
        <v>11780</v>
      </c>
      <c r="Z151" s="283"/>
      <c r="AA151" s="283" t="s">
        <v>11778</v>
      </c>
      <c r="AB151" s="284" t="s">
        <v>4383</v>
      </c>
      <c r="AC151" s="284" t="s">
        <v>4377</v>
      </c>
      <c r="AD151" s="284" t="s">
        <v>4382</v>
      </c>
      <c r="AE151" s="284" t="s">
        <v>4379</v>
      </c>
    </row>
    <row r="152" spans="1:31" s="285" customFormat="1">
      <c r="A152" s="286" t="s">
        <v>11900</v>
      </c>
      <c r="B152" s="281" t="s">
        <v>11901</v>
      </c>
      <c r="C152" s="281">
        <v>5591</v>
      </c>
      <c r="D152" s="281" t="s">
        <v>35</v>
      </c>
      <c r="E152" s="281" t="s">
        <v>555</v>
      </c>
      <c r="F152" s="281" t="s">
        <v>3</v>
      </c>
      <c r="G152" s="281" t="s">
        <v>3</v>
      </c>
      <c r="H152" s="281">
        <v>1809</v>
      </c>
      <c r="I152" s="281">
        <v>1799</v>
      </c>
      <c r="J152" s="281">
        <v>941</v>
      </c>
      <c r="K152" s="281" t="s">
        <v>69</v>
      </c>
      <c r="L152" s="281" t="s">
        <v>468</v>
      </c>
      <c r="M152" s="281" t="s">
        <v>469</v>
      </c>
      <c r="N152" s="282" t="s">
        <v>31600</v>
      </c>
      <c r="O152" s="282" t="s">
        <v>926</v>
      </c>
      <c r="P152" s="282" t="s">
        <v>40</v>
      </c>
      <c r="Q152" s="282" t="s">
        <v>11902</v>
      </c>
      <c r="R152" s="282">
        <v>3</v>
      </c>
      <c r="S152" s="282" t="s">
        <v>928</v>
      </c>
      <c r="T152" s="282" t="s">
        <v>11903</v>
      </c>
      <c r="U152" s="282" t="s">
        <v>11904</v>
      </c>
      <c r="V152" s="282" t="s">
        <v>11905</v>
      </c>
      <c r="W152" s="282" t="s">
        <v>11906</v>
      </c>
      <c r="X152" s="283" t="s">
        <v>47</v>
      </c>
      <c r="Y152" s="283" t="s">
        <v>11907</v>
      </c>
      <c r="Z152" s="283"/>
      <c r="AA152" s="283" t="s">
        <v>11905</v>
      </c>
      <c r="AB152" s="284" t="s">
        <v>933</v>
      </c>
      <c r="AC152" s="284" t="s">
        <v>934</v>
      </c>
      <c r="AD152" s="284" t="s">
        <v>935</v>
      </c>
      <c r="AE152" s="284" t="s">
        <v>936</v>
      </c>
    </row>
    <row r="153" spans="1:31" s="285" customFormat="1">
      <c r="A153" s="286" t="s">
        <v>11948</v>
      </c>
      <c r="B153" s="281" t="s">
        <v>11949</v>
      </c>
      <c r="C153" s="281">
        <v>20233</v>
      </c>
      <c r="D153" s="281" t="s">
        <v>35</v>
      </c>
      <c r="E153" s="281" t="s">
        <v>3</v>
      </c>
      <c r="F153" s="281" t="s">
        <v>3</v>
      </c>
      <c r="G153" s="281" t="s">
        <v>3</v>
      </c>
      <c r="H153" s="281">
        <v>561</v>
      </c>
      <c r="I153" s="281">
        <v>548</v>
      </c>
      <c r="J153" s="281">
        <v>906</v>
      </c>
      <c r="K153" s="281" t="s">
        <v>69</v>
      </c>
      <c r="L153" s="281" t="s">
        <v>387</v>
      </c>
      <c r="M153" s="281" t="s">
        <v>388</v>
      </c>
      <c r="N153" s="282" t="s">
        <v>31600</v>
      </c>
      <c r="O153" s="282" t="s">
        <v>7266</v>
      </c>
      <c r="P153" s="282" t="s">
        <v>40</v>
      </c>
      <c r="Q153" s="282" t="s">
        <v>7267</v>
      </c>
      <c r="R153" s="282">
        <v>4</v>
      </c>
      <c r="S153" s="282" t="s">
        <v>7268</v>
      </c>
      <c r="T153" s="282" t="s">
        <v>11950</v>
      </c>
      <c r="U153" s="282">
        <v>0</v>
      </c>
      <c r="V153" s="282" t="s">
        <v>7270</v>
      </c>
      <c r="W153" s="282" t="s">
        <v>3</v>
      </c>
      <c r="X153" s="283" t="s">
        <v>47</v>
      </c>
      <c r="Y153" s="283" t="s">
        <v>11951</v>
      </c>
      <c r="Z153" s="283" t="s">
        <v>11952</v>
      </c>
      <c r="AA153" s="283" t="s">
        <v>7273</v>
      </c>
      <c r="AB153" s="284" t="s">
        <v>7274</v>
      </c>
      <c r="AC153" s="284" t="s">
        <v>7275</v>
      </c>
      <c r="AD153" s="284" t="s">
        <v>2574</v>
      </c>
      <c r="AE153" s="284" t="s">
        <v>7270</v>
      </c>
    </row>
    <row r="154" spans="1:31" s="285" customFormat="1">
      <c r="A154" s="286" t="s">
        <v>4361</v>
      </c>
      <c r="B154" s="281" t="s">
        <v>12021</v>
      </c>
      <c r="C154" s="281">
        <v>26657</v>
      </c>
      <c r="D154" s="281" t="s">
        <v>35</v>
      </c>
      <c r="E154" s="281" t="s">
        <v>3</v>
      </c>
      <c r="F154" s="281" t="s">
        <v>3</v>
      </c>
      <c r="G154" s="281" t="s">
        <v>3</v>
      </c>
      <c r="H154" s="281">
        <v>1856</v>
      </c>
      <c r="I154" s="281">
        <v>1846</v>
      </c>
      <c r="J154" s="281">
        <v>1124</v>
      </c>
      <c r="K154" s="281" t="s">
        <v>69</v>
      </c>
      <c r="L154" s="281" t="s">
        <v>1234</v>
      </c>
      <c r="M154" s="281" t="s">
        <v>1235</v>
      </c>
      <c r="N154" s="282" t="s">
        <v>31600</v>
      </c>
      <c r="O154" s="282" t="s">
        <v>4361</v>
      </c>
      <c r="P154" s="282" t="s">
        <v>20</v>
      </c>
      <c r="Q154" s="282" t="s">
        <v>4362</v>
      </c>
      <c r="R154" s="282">
        <v>2</v>
      </c>
      <c r="S154" s="282" t="s">
        <v>4363</v>
      </c>
      <c r="T154" s="282" t="s">
        <v>4371</v>
      </c>
      <c r="U154" s="282" t="s">
        <v>12022</v>
      </c>
      <c r="V154" s="282" t="s">
        <v>12023</v>
      </c>
      <c r="W154" s="282" t="s">
        <v>12024</v>
      </c>
      <c r="X154" s="283" t="s">
        <v>47</v>
      </c>
      <c r="Y154" s="283" t="s">
        <v>12025</v>
      </c>
      <c r="Z154" s="283" t="s">
        <v>32232</v>
      </c>
      <c r="AA154" s="283" t="s">
        <v>12026</v>
      </c>
      <c r="AB154" s="284" t="s">
        <v>4370</v>
      </c>
      <c r="AC154" s="284" t="s">
        <v>4371</v>
      </c>
      <c r="AD154" s="284" t="s">
        <v>32233</v>
      </c>
      <c r="AE154" s="284" t="s">
        <v>4372</v>
      </c>
    </row>
    <row r="155" spans="1:31" s="285" customFormat="1">
      <c r="A155" s="286" t="s">
        <v>12262</v>
      </c>
      <c r="B155" s="281" t="s">
        <v>12263</v>
      </c>
      <c r="C155" s="281">
        <v>15680</v>
      </c>
      <c r="D155" s="281" t="s">
        <v>35</v>
      </c>
      <c r="E155" s="281" t="s">
        <v>3</v>
      </c>
      <c r="F155" s="281" t="s">
        <v>3</v>
      </c>
      <c r="G155" s="281" t="s">
        <v>3</v>
      </c>
      <c r="H155" s="281">
        <v>296</v>
      </c>
      <c r="I155" s="281">
        <v>277</v>
      </c>
      <c r="J155" s="281">
        <v>2154</v>
      </c>
      <c r="K155" s="281" t="s">
        <v>69</v>
      </c>
      <c r="L155" s="281" t="s">
        <v>387</v>
      </c>
      <c r="M155" s="281" t="s">
        <v>388</v>
      </c>
      <c r="N155" s="282" t="s">
        <v>31600</v>
      </c>
      <c r="O155" s="282" t="s">
        <v>385</v>
      </c>
      <c r="P155" s="282" t="s">
        <v>40</v>
      </c>
      <c r="Q155" s="282" t="s">
        <v>389</v>
      </c>
      <c r="R155" s="282">
        <v>6</v>
      </c>
      <c r="S155" s="282" t="s">
        <v>390</v>
      </c>
      <c r="T155" s="282" t="s">
        <v>12264</v>
      </c>
      <c r="U155" s="282" t="s">
        <v>12265</v>
      </c>
      <c r="V155" s="282" t="s">
        <v>12266</v>
      </c>
      <c r="W155" s="282" t="s">
        <v>12267</v>
      </c>
      <c r="X155" s="283" t="s">
        <v>47</v>
      </c>
      <c r="Y155" s="283" t="s">
        <v>12268</v>
      </c>
      <c r="Z155" s="283" t="s">
        <v>32234</v>
      </c>
      <c r="AA155" s="283" t="s">
        <v>12269</v>
      </c>
      <c r="AB155" s="284" t="s">
        <v>396</v>
      </c>
      <c r="AC155" s="284" t="s">
        <v>397</v>
      </c>
      <c r="AD155" s="284" t="s">
        <v>32235</v>
      </c>
      <c r="AE155" s="284" t="s">
        <v>393</v>
      </c>
    </row>
    <row r="156" spans="1:31" s="285" customFormat="1">
      <c r="A156" s="286" t="s">
        <v>12298</v>
      </c>
      <c r="B156" s="281" t="s">
        <v>12299</v>
      </c>
      <c r="C156" s="281">
        <v>32993</v>
      </c>
      <c r="D156" s="281" t="s">
        <v>35</v>
      </c>
      <c r="E156" s="281" t="s">
        <v>3</v>
      </c>
      <c r="F156" s="281" t="s">
        <v>3</v>
      </c>
      <c r="G156" s="281" t="s">
        <v>3</v>
      </c>
      <c r="H156" s="281">
        <v>497</v>
      </c>
      <c r="I156" s="281">
        <v>498</v>
      </c>
      <c r="J156" s="281">
        <v>1669</v>
      </c>
      <c r="K156" s="281" t="s">
        <v>69</v>
      </c>
      <c r="L156" s="281" t="s">
        <v>4043</v>
      </c>
      <c r="M156" s="281" t="s">
        <v>4044</v>
      </c>
      <c r="N156" s="282" t="s">
        <v>31600</v>
      </c>
      <c r="O156" s="282" t="s">
        <v>4324</v>
      </c>
      <c r="P156" s="282" t="s">
        <v>40</v>
      </c>
      <c r="Q156" s="282" t="s">
        <v>4325</v>
      </c>
      <c r="R156" s="282">
        <v>4</v>
      </c>
      <c r="S156" s="282" t="s">
        <v>4326</v>
      </c>
      <c r="T156" s="282" t="s">
        <v>12300</v>
      </c>
      <c r="U156" s="282" t="s">
        <v>12301</v>
      </c>
      <c r="V156" s="282" t="s">
        <v>12302</v>
      </c>
      <c r="W156" s="282" t="s">
        <v>12303</v>
      </c>
      <c r="X156" s="283" t="s">
        <v>47</v>
      </c>
      <c r="Y156" s="283" t="s">
        <v>12304</v>
      </c>
      <c r="Z156" s="283" t="s">
        <v>12301</v>
      </c>
      <c r="AA156" s="283" t="s">
        <v>12305</v>
      </c>
      <c r="AB156" s="284" t="s">
        <v>4332</v>
      </c>
      <c r="AC156" s="284" t="s">
        <v>4333</v>
      </c>
      <c r="AD156" s="284" t="s">
        <v>4334</v>
      </c>
      <c r="AE156" s="284" t="s">
        <v>4335</v>
      </c>
    </row>
    <row r="157" spans="1:31" s="285" customFormat="1">
      <c r="A157" s="286" t="s">
        <v>12496</v>
      </c>
      <c r="B157" s="281" t="s">
        <v>12497</v>
      </c>
      <c r="C157" s="281">
        <v>7764</v>
      </c>
      <c r="D157" s="281" t="s">
        <v>35</v>
      </c>
      <c r="E157" s="281" t="s">
        <v>3</v>
      </c>
      <c r="F157" s="281" t="s">
        <v>3</v>
      </c>
      <c r="G157" s="281" t="s">
        <v>3</v>
      </c>
      <c r="H157" s="281">
        <v>166</v>
      </c>
      <c r="I157" s="281">
        <v>165</v>
      </c>
      <c r="J157" s="281">
        <v>1377</v>
      </c>
      <c r="K157" s="281" t="s">
        <v>69</v>
      </c>
      <c r="L157" s="281" t="s">
        <v>387</v>
      </c>
      <c r="M157" s="281" t="s">
        <v>388</v>
      </c>
      <c r="N157" s="282" t="s">
        <v>31600</v>
      </c>
      <c r="O157" s="282" t="s">
        <v>385</v>
      </c>
      <c r="P157" s="282" t="s">
        <v>40</v>
      </c>
      <c r="Q157" s="282" t="s">
        <v>389</v>
      </c>
      <c r="R157" s="282">
        <v>6</v>
      </c>
      <c r="S157" s="282" t="s">
        <v>390</v>
      </c>
      <c r="T157" s="282" t="s">
        <v>12498</v>
      </c>
      <c r="U157" s="282" t="s">
        <v>12499</v>
      </c>
      <c r="V157" s="282" t="s">
        <v>12500</v>
      </c>
      <c r="W157" s="282" t="s">
        <v>12501</v>
      </c>
      <c r="X157" s="283" t="s">
        <v>47</v>
      </c>
      <c r="Y157" s="283" t="s">
        <v>12502</v>
      </c>
      <c r="Z157" s="283" t="s">
        <v>32236</v>
      </c>
      <c r="AA157" s="283" t="s">
        <v>12503</v>
      </c>
      <c r="AB157" s="284" t="s">
        <v>396</v>
      </c>
      <c r="AC157" s="284" t="s">
        <v>397</v>
      </c>
      <c r="AD157" s="284" t="s">
        <v>32235</v>
      </c>
      <c r="AE157" s="284" t="s">
        <v>393</v>
      </c>
    </row>
    <row r="158" spans="1:31" s="285" customFormat="1" ht="30">
      <c r="A158" s="286" t="s">
        <v>12514</v>
      </c>
      <c r="B158" s="281" t="s">
        <v>12515</v>
      </c>
      <c r="C158" s="281">
        <v>25742</v>
      </c>
      <c r="D158" s="281" t="s">
        <v>35</v>
      </c>
      <c r="E158" s="281" t="s">
        <v>3</v>
      </c>
      <c r="F158" s="281" t="s">
        <v>3</v>
      </c>
      <c r="G158" s="281" t="s">
        <v>3</v>
      </c>
      <c r="H158" s="281">
        <v>67</v>
      </c>
      <c r="I158" s="281">
        <v>66</v>
      </c>
      <c r="J158" s="281">
        <v>921</v>
      </c>
      <c r="K158" s="281" t="s">
        <v>69</v>
      </c>
      <c r="L158" s="281" t="s">
        <v>721</v>
      </c>
      <c r="M158" s="281" t="s">
        <v>722</v>
      </c>
      <c r="N158" s="282" t="s">
        <v>31600</v>
      </c>
      <c r="O158" s="282" t="s">
        <v>5201</v>
      </c>
      <c r="P158" s="282" t="s">
        <v>40</v>
      </c>
      <c r="Q158" s="282" t="s">
        <v>5202</v>
      </c>
      <c r="R158" s="282">
        <v>8</v>
      </c>
      <c r="S158" s="282" t="s">
        <v>5203</v>
      </c>
      <c r="T158" s="282" t="s">
        <v>12516</v>
      </c>
      <c r="U158" s="282">
        <v>0</v>
      </c>
      <c r="V158" s="282" t="s">
        <v>5207</v>
      </c>
      <c r="W158" s="282" t="s">
        <v>3</v>
      </c>
      <c r="X158" s="283" t="s">
        <v>47</v>
      </c>
      <c r="Y158" s="283" t="s">
        <v>12517</v>
      </c>
      <c r="Z158" s="283" t="s">
        <v>32237</v>
      </c>
      <c r="AA158" s="283" t="s">
        <v>5207</v>
      </c>
      <c r="AB158" s="284" t="s">
        <v>5208</v>
      </c>
      <c r="AC158" s="284" t="s">
        <v>5209</v>
      </c>
      <c r="AD158" s="284" t="s">
        <v>12518</v>
      </c>
      <c r="AE158" s="284" t="s">
        <v>5207</v>
      </c>
    </row>
    <row r="159" spans="1:31" s="285" customFormat="1">
      <c r="A159" s="286" t="s">
        <v>12771</v>
      </c>
      <c r="B159" s="281" t="s">
        <v>12772</v>
      </c>
      <c r="C159" s="281">
        <v>21218</v>
      </c>
      <c r="D159" s="281" t="s">
        <v>35</v>
      </c>
      <c r="E159" s="281" t="s">
        <v>3</v>
      </c>
      <c r="F159" s="281" t="s">
        <v>3</v>
      </c>
      <c r="G159" s="281" t="s">
        <v>3</v>
      </c>
      <c r="H159" s="281">
        <v>1896</v>
      </c>
      <c r="I159" s="281">
        <v>1898</v>
      </c>
      <c r="J159" s="281">
        <v>4370</v>
      </c>
      <c r="K159" s="281" t="s">
        <v>69</v>
      </c>
      <c r="L159" s="281" t="s">
        <v>3963</v>
      </c>
      <c r="M159" s="281" t="s">
        <v>3964</v>
      </c>
      <c r="N159" s="282" t="s">
        <v>31600</v>
      </c>
      <c r="O159" s="282" t="s">
        <v>12771</v>
      </c>
      <c r="P159" s="282" t="s">
        <v>20</v>
      </c>
      <c r="Q159" s="282" t="s">
        <v>12773</v>
      </c>
      <c r="R159" s="282">
        <v>2</v>
      </c>
      <c r="S159" s="282" t="s">
        <v>12774</v>
      </c>
      <c r="T159" s="282" t="s">
        <v>12775</v>
      </c>
      <c r="U159" s="282" t="s">
        <v>12776</v>
      </c>
      <c r="V159" s="282" t="s">
        <v>12777</v>
      </c>
      <c r="W159" s="282" t="s">
        <v>12778</v>
      </c>
      <c r="X159" s="283" t="s">
        <v>47</v>
      </c>
      <c r="Y159" s="283" t="s">
        <v>12779</v>
      </c>
      <c r="Z159" s="283"/>
      <c r="AA159" s="283" t="s">
        <v>12777</v>
      </c>
      <c r="AB159" s="284" t="s">
        <v>12780</v>
      </c>
      <c r="AC159" s="284" t="s">
        <v>12775</v>
      </c>
      <c r="AD159" s="284" t="s">
        <v>32238</v>
      </c>
      <c r="AE159" s="284" t="s">
        <v>12777</v>
      </c>
    </row>
    <row r="160" spans="1:31" s="285" customFormat="1">
      <c r="A160" s="286" t="s">
        <v>12824</v>
      </c>
      <c r="B160" s="281" t="s">
        <v>12825</v>
      </c>
      <c r="C160" s="281">
        <v>30508</v>
      </c>
      <c r="D160" s="281" t="s">
        <v>35</v>
      </c>
      <c r="E160" s="281" t="s">
        <v>3</v>
      </c>
      <c r="F160" s="281" t="s">
        <v>3</v>
      </c>
      <c r="G160" s="281" t="s">
        <v>3</v>
      </c>
      <c r="H160" s="281">
        <v>537</v>
      </c>
      <c r="I160" s="281">
        <v>525</v>
      </c>
      <c r="J160" s="281">
        <v>1532</v>
      </c>
      <c r="K160" s="281" t="s">
        <v>69</v>
      </c>
      <c r="L160" s="281" t="s">
        <v>3963</v>
      </c>
      <c r="M160" s="281" t="s">
        <v>3964</v>
      </c>
      <c r="N160" s="282" t="s">
        <v>31600</v>
      </c>
      <c r="O160" s="282" t="s">
        <v>12771</v>
      </c>
      <c r="P160" s="282" t="s">
        <v>40</v>
      </c>
      <c r="Q160" s="282" t="s">
        <v>12773</v>
      </c>
      <c r="R160" s="282">
        <v>2</v>
      </c>
      <c r="S160" s="282" t="s">
        <v>12774</v>
      </c>
      <c r="T160" s="282" t="s">
        <v>12826</v>
      </c>
      <c r="U160" s="282" t="s">
        <v>12827</v>
      </c>
      <c r="V160" s="282" t="s">
        <v>12828</v>
      </c>
      <c r="W160" s="282" t="s">
        <v>3</v>
      </c>
      <c r="X160" s="283" t="s">
        <v>27</v>
      </c>
      <c r="Y160" s="283" t="s">
        <v>12829</v>
      </c>
      <c r="Z160" s="283"/>
      <c r="AA160" s="283" t="s">
        <v>12828</v>
      </c>
      <c r="AB160" s="284" t="s">
        <v>12780</v>
      </c>
      <c r="AC160" s="284" t="s">
        <v>12775</v>
      </c>
      <c r="AD160" s="284" t="s">
        <v>32239</v>
      </c>
      <c r="AE160" s="284" t="s">
        <v>12777</v>
      </c>
    </row>
    <row r="161" spans="1:31" s="285" customFormat="1">
      <c r="A161" s="286" t="s">
        <v>12937</v>
      </c>
      <c r="B161" s="281" t="s">
        <v>12938</v>
      </c>
      <c r="C161" s="281">
        <v>6691</v>
      </c>
      <c r="D161" s="281" t="s">
        <v>2</v>
      </c>
      <c r="E161" s="281" t="s">
        <v>3</v>
      </c>
      <c r="F161" s="281" t="s">
        <v>3</v>
      </c>
      <c r="G161" s="281" t="s">
        <v>429</v>
      </c>
      <c r="H161" s="281">
        <v>29227</v>
      </c>
      <c r="I161" s="281">
        <v>28680</v>
      </c>
      <c r="J161" s="281">
        <v>3664</v>
      </c>
      <c r="K161" s="281" t="s">
        <v>69</v>
      </c>
      <c r="L161" s="281" t="s">
        <v>12939</v>
      </c>
      <c r="M161" s="281" t="s">
        <v>469</v>
      </c>
      <c r="N161" s="282" t="s">
        <v>31599</v>
      </c>
      <c r="O161" s="282" t="s">
        <v>3</v>
      </c>
      <c r="P161" s="282" t="s">
        <v>7</v>
      </c>
      <c r="Q161" s="282" t="s">
        <v>3</v>
      </c>
      <c r="R161" s="282" t="s">
        <v>3</v>
      </c>
      <c r="S161" s="282" t="s">
        <v>3</v>
      </c>
      <c r="T161" s="282" t="s">
        <v>12940</v>
      </c>
      <c r="U161" s="282" t="s">
        <v>3</v>
      </c>
      <c r="V161" s="282" t="s">
        <v>12941</v>
      </c>
      <c r="W161" s="282" t="s">
        <v>12942</v>
      </c>
      <c r="X161" s="283" t="s">
        <v>47</v>
      </c>
      <c r="Y161" s="283" t="s">
        <v>12943</v>
      </c>
      <c r="Z161" s="283" t="s">
        <v>32240</v>
      </c>
      <c r="AA161" s="283" t="s">
        <v>12944</v>
      </c>
      <c r="AB161" s="284" t="s">
        <v>12945</v>
      </c>
      <c r="AC161" s="284" t="s">
        <v>12940</v>
      </c>
      <c r="AD161" s="284" t="s">
        <v>32241</v>
      </c>
      <c r="AE161" s="284" t="s">
        <v>12946</v>
      </c>
    </row>
    <row r="162" spans="1:31" s="285" customFormat="1" ht="30">
      <c r="A162" s="286" t="s">
        <v>12947</v>
      </c>
      <c r="B162" s="281" t="s">
        <v>12948</v>
      </c>
      <c r="C162" s="281">
        <v>13374</v>
      </c>
      <c r="D162" s="281" t="s">
        <v>35</v>
      </c>
      <c r="E162" s="281" t="s">
        <v>3</v>
      </c>
      <c r="F162" s="281" t="s">
        <v>3</v>
      </c>
      <c r="G162" s="281" t="s">
        <v>3</v>
      </c>
      <c r="H162" s="281">
        <v>1023</v>
      </c>
      <c r="I162" s="281">
        <v>1012</v>
      </c>
      <c r="J162" s="281">
        <v>1248</v>
      </c>
      <c r="K162" s="281" t="s">
        <v>69</v>
      </c>
      <c r="L162" s="281" t="s">
        <v>94</v>
      </c>
      <c r="M162" s="281" t="s">
        <v>95</v>
      </c>
      <c r="N162" s="282" t="s">
        <v>31600</v>
      </c>
      <c r="O162" s="282" t="s">
        <v>12947</v>
      </c>
      <c r="P162" s="282" t="s">
        <v>20</v>
      </c>
      <c r="Q162" s="282" t="s">
        <v>12949</v>
      </c>
      <c r="R162" s="282">
        <v>3</v>
      </c>
      <c r="S162" s="282" t="s">
        <v>12950</v>
      </c>
      <c r="T162" s="282" t="s">
        <v>12951</v>
      </c>
      <c r="U162" s="282" t="s">
        <v>12952</v>
      </c>
      <c r="V162" s="282" t="s">
        <v>12953</v>
      </c>
      <c r="W162" s="282" t="s">
        <v>12954</v>
      </c>
      <c r="X162" s="283" t="s">
        <v>47</v>
      </c>
      <c r="Y162" s="283" t="s">
        <v>12955</v>
      </c>
      <c r="Z162" s="283" t="s">
        <v>32242</v>
      </c>
      <c r="AA162" s="283" t="s">
        <v>12953</v>
      </c>
      <c r="AB162" s="284" t="s">
        <v>12956</v>
      </c>
      <c r="AC162" s="284" t="s">
        <v>12951</v>
      </c>
      <c r="AD162" s="284" t="s">
        <v>32242</v>
      </c>
      <c r="AE162" s="284" t="s">
        <v>12953</v>
      </c>
    </row>
    <row r="163" spans="1:31" s="285" customFormat="1">
      <c r="A163" s="286" t="s">
        <v>13007</v>
      </c>
      <c r="B163" s="281" t="s">
        <v>13008</v>
      </c>
      <c r="C163" s="281">
        <v>15264</v>
      </c>
      <c r="D163" s="281" t="s">
        <v>35</v>
      </c>
      <c r="E163" s="281" t="s">
        <v>3</v>
      </c>
      <c r="F163" s="281" t="s">
        <v>3</v>
      </c>
      <c r="G163" s="281" t="s">
        <v>3</v>
      </c>
      <c r="H163" s="281">
        <v>220</v>
      </c>
      <c r="I163" s="281">
        <v>206</v>
      </c>
      <c r="J163" s="281">
        <v>1302</v>
      </c>
      <c r="K163" s="281" t="s">
        <v>69</v>
      </c>
      <c r="L163" s="281" t="s">
        <v>70</v>
      </c>
      <c r="M163" s="281" t="s">
        <v>71</v>
      </c>
      <c r="N163" s="282" t="s">
        <v>31600</v>
      </c>
      <c r="O163" s="282" t="s">
        <v>9017</v>
      </c>
      <c r="P163" s="282" t="s">
        <v>40</v>
      </c>
      <c r="Q163" s="282" t="s">
        <v>9018</v>
      </c>
      <c r="R163" s="282">
        <v>7</v>
      </c>
      <c r="S163" s="282" t="s">
        <v>9019</v>
      </c>
      <c r="T163" s="282" t="s">
        <v>13009</v>
      </c>
      <c r="U163" s="282" t="s">
        <v>13010</v>
      </c>
      <c r="V163" s="282" t="s">
        <v>13011</v>
      </c>
      <c r="W163" s="282" t="s">
        <v>13012</v>
      </c>
      <c r="X163" s="283" t="s">
        <v>47</v>
      </c>
      <c r="Y163" s="283" t="s">
        <v>13013</v>
      </c>
      <c r="Z163" s="283" t="s">
        <v>13010</v>
      </c>
      <c r="AA163" s="283" t="s">
        <v>13011</v>
      </c>
      <c r="AB163" s="284" t="s">
        <v>9025</v>
      </c>
      <c r="AC163" s="284" t="s">
        <v>9026</v>
      </c>
      <c r="AD163" s="284" t="s">
        <v>9027</v>
      </c>
      <c r="AE163" s="284" t="s">
        <v>9028</v>
      </c>
    </row>
    <row r="164" spans="1:31" s="285" customFormat="1">
      <c r="A164" s="286" t="s">
        <v>13042</v>
      </c>
      <c r="B164" s="281" t="s">
        <v>13043</v>
      </c>
      <c r="C164" s="281">
        <v>12034</v>
      </c>
      <c r="D164" s="281" t="s">
        <v>35</v>
      </c>
      <c r="E164" s="281" t="s">
        <v>3</v>
      </c>
      <c r="F164" s="281" t="s">
        <v>3</v>
      </c>
      <c r="G164" s="281" t="s">
        <v>3</v>
      </c>
      <c r="H164" s="281">
        <v>509</v>
      </c>
      <c r="I164" s="281">
        <v>508</v>
      </c>
      <c r="J164" s="281">
        <v>1881</v>
      </c>
      <c r="K164" s="281" t="s">
        <v>69</v>
      </c>
      <c r="L164" s="281" t="s">
        <v>387</v>
      </c>
      <c r="M164" s="281" t="s">
        <v>388</v>
      </c>
      <c r="N164" s="282" t="s">
        <v>31600</v>
      </c>
      <c r="O164" s="282" t="s">
        <v>385</v>
      </c>
      <c r="P164" s="282" t="s">
        <v>40</v>
      </c>
      <c r="Q164" s="282" t="s">
        <v>389</v>
      </c>
      <c r="R164" s="282">
        <v>6</v>
      </c>
      <c r="S164" s="282" t="s">
        <v>390</v>
      </c>
      <c r="T164" s="282" t="s">
        <v>13044</v>
      </c>
      <c r="U164" s="282" t="s">
        <v>13045</v>
      </c>
      <c r="V164" s="282" t="s">
        <v>13046</v>
      </c>
      <c r="W164" s="282" t="s">
        <v>13047</v>
      </c>
      <c r="X164" s="283" t="s">
        <v>47</v>
      </c>
      <c r="Y164" s="283" t="s">
        <v>13048</v>
      </c>
      <c r="Z164" s="283"/>
      <c r="AA164" s="283" t="s">
        <v>13046</v>
      </c>
      <c r="AB164" s="284" t="s">
        <v>396</v>
      </c>
      <c r="AC164" s="284" t="s">
        <v>397</v>
      </c>
      <c r="AD164" s="284">
        <v>0</v>
      </c>
      <c r="AE164" s="284" t="s">
        <v>393</v>
      </c>
    </row>
    <row r="165" spans="1:31" s="285" customFormat="1">
      <c r="A165" s="286" t="s">
        <v>10246</v>
      </c>
      <c r="B165" s="281" t="s">
        <v>13182</v>
      </c>
      <c r="C165" s="281">
        <v>5458</v>
      </c>
      <c r="D165" s="281" t="s">
        <v>35</v>
      </c>
      <c r="E165" s="281" t="s">
        <v>3</v>
      </c>
      <c r="F165" s="281" t="s">
        <v>3</v>
      </c>
      <c r="G165" s="281" t="s">
        <v>3</v>
      </c>
      <c r="H165" s="281">
        <v>1287</v>
      </c>
      <c r="I165" s="281">
        <v>1273</v>
      </c>
      <c r="J165" s="281">
        <v>2296</v>
      </c>
      <c r="K165" s="281" t="s">
        <v>69</v>
      </c>
      <c r="L165" s="281" t="s">
        <v>4007</v>
      </c>
      <c r="M165" s="281" t="s">
        <v>4008</v>
      </c>
      <c r="N165" s="282" t="s">
        <v>31600</v>
      </c>
      <c r="O165" s="282" t="s">
        <v>10246</v>
      </c>
      <c r="P165" s="282" t="s">
        <v>20</v>
      </c>
      <c r="Q165" s="282" t="s">
        <v>10247</v>
      </c>
      <c r="R165" s="282">
        <v>3</v>
      </c>
      <c r="S165" s="282" t="s">
        <v>10248</v>
      </c>
      <c r="T165" s="282" t="s">
        <v>10254</v>
      </c>
      <c r="U165" s="282" t="s">
        <v>10255</v>
      </c>
      <c r="V165" s="282" t="s">
        <v>13183</v>
      </c>
      <c r="W165" s="282" t="s">
        <v>13184</v>
      </c>
      <c r="X165" s="283" t="s">
        <v>47</v>
      </c>
      <c r="Y165" s="283" t="s">
        <v>13185</v>
      </c>
      <c r="Z165" s="283" t="s">
        <v>10255</v>
      </c>
      <c r="AA165" s="283" t="s">
        <v>13183</v>
      </c>
      <c r="AB165" s="284" t="s">
        <v>10253</v>
      </c>
      <c r="AC165" s="284" t="s">
        <v>10254</v>
      </c>
      <c r="AD165" s="284" t="s">
        <v>10255</v>
      </c>
      <c r="AE165" s="284" t="s">
        <v>10256</v>
      </c>
    </row>
    <row r="166" spans="1:31" s="285" customFormat="1" ht="30">
      <c r="A166" s="286" t="s">
        <v>13262</v>
      </c>
      <c r="B166" s="281" t="s">
        <v>13263</v>
      </c>
      <c r="C166" s="281">
        <v>17066</v>
      </c>
      <c r="D166" s="281" t="s">
        <v>35</v>
      </c>
      <c r="E166" s="281" t="s">
        <v>3</v>
      </c>
      <c r="F166" s="281" t="s">
        <v>3</v>
      </c>
      <c r="G166" s="281" t="s">
        <v>3</v>
      </c>
      <c r="H166" s="281">
        <v>56</v>
      </c>
      <c r="I166" s="281">
        <v>41</v>
      </c>
      <c r="J166" s="281">
        <v>397</v>
      </c>
      <c r="K166" s="281" t="s">
        <v>69</v>
      </c>
      <c r="L166" s="281" t="s">
        <v>721</v>
      </c>
      <c r="M166" s="281" t="s">
        <v>722</v>
      </c>
      <c r="N166" s="282" t="s">
        <v>31600</v>
      </c>
      <c r="O166" s="282" t="s">
        <v>5201</v>
      </c>
      <c r="P166" s="282" t="s">
        <v>40</v>
      </c>
      <c r="Q166" s="282" t="s">
        <v>5202</v>
      </c>
      <c r="R166" s="282">
        <v>8</v>
      </c>
      <c r="S166" s="282" t="s">
        <v>5203</v>
      </c>
      <c r="T166" s="282" t="s">
        <v>13264</v>
      </c>
      <c r="U166" s="282">
        <v>0</v>
      </c>
      <c r="V166" s="282" t="s">
        <v>13265</v>
      </c>
      <c r="W166" s="282" t="s">
        <v>13266</v>
      </c>
      <c r="X166" s="283" t="s">
        <v>47</v>
      </c>
      <c r="Y166" s="283" t="s">
        <v>13267</v>
      </c>
      <c r="Z166" s="283" t="s">
        <v>32243</v>
      </c>
      <c r="AA166" s="283" t="s">
        <v>5207</v>
      </c>
      <c r="AB166" s="284" t="s">
        <v>5208</v>
      </c>
      <c r="AC166" s="284" t="s">
        <v>5209</v>
      </c>
      <c r="AD166" s="284" t="s">
        <v>12518</v>
      </c>
      <c r="AE166" s="284" t="s">
        <v>5207</v>
      </c>
    </row>
    <row r="167" spans="1:31" s="285" customFormat="1" ht="30">
      <c r="A167" s="286" t="s">
        <v>9789</v>
      </c>
      <c r="B167" s="281" t="s">
        <v>13349</v>
      </c>
      <c r="C167" s="281">
        <v>29249</v>
      </c>
      <c r="D167" s="281" t="s">
        <v>35</v>
      </c>
      <c r="E167" s="281" t="s">
        <v>3</v>
      </c>
      <c r="F167" s="281" t="s">
        <v>3</v>
      </c>
      <c r="G167" s="281" t="s">
        <v>3</v>
      </c>
      <c r="H167" s="281">
        <v>1866</v>
      </c>
      <c r="I167" s="281">
        <v>1838</v>
      </c>
      <c r="J167" s="281">
        <v>3640</v>
      </c>
      <c r="K167" s="281" t="s">
        <v>69</v>
      </c>
      <c r="L167" s="281" t="s">
        <v>9787</v>
      </c>
      <c r="M167" s="281" t="s">
        <v>9788</v>
      </c>
      <c r="N167" s="282" t="s">
        <v>31600</v>
      </c>
      <c r="O167" s="282" t="s">
        <v>9789</v>
      </c>
      <c r="P167" s="282" t="s">
        <v>20</v>
      </c>
      <c r="Q167" s="282" t="s">
        <v>9790</v>
      </c>
      <c r="R167" s="282">
        <v>3</v>
      </c>
      <c r="S167" s="282" t="s">
        <v>9791</v>
      </c>
      <c r="T167" s="282" t="s">
        <v>9798</v>
      </c>
      <c r="U167" s="282" t="s">
        <v>13350</v>
      </c>
      <c r="V167" s="282" t="s">
        <v>13351</v>
      </c>
      <c r="W167" s="282" t="s">
        <v>13352</v>
      </c>
      <c r="X167" s="283" t="s">
        <v>169</v>
      </c>
      <c r="Y167" s="283" t="s">
        <v>13353</v>
      </c>
      <c r="Z167" s="283" t="s">
        <v>32244</v>
      </c>
      <c r="AA167" s="283" t="s">
        <v>13354</v>
      </c>
      <c r="AB167" s="284" t="s">
        <v>9797</v>
      </c>
      <c r="AC167" s="284" t="s">
        <v>9798</v>
      </c>
      <c r="AD167" s="284" t="s">
        <v>32244</v>
      </c>
      <c r="AE167" s="284" t="s">
        <v>13351</v>
      </c>
    </row>
    <row r="168" spans="1:31" s="285" customFormat="1">
      <c r="A168" s="286" t="s">
        <v>13488</v>
      </c>
      <c r="B168" s="281" t="s">
        <v>13489</v>
      </c>
      <c r="C168" s="281">
        <v>32090</v>
      </c>
      <c r="D168" s="281" t="s">
        <v>35</v>
      </c>
      <c r="E168" s="281" t="s">
        <v>3</v>
      </c>
      <c r="F168" s="281" t="s">
        <v>3</v>
      </c>
      <c r="G168" s="281" t="s">
        <v>3</v>
      </c>
      <c r="H168" s="281">
        <v>849</v>
      </c>
      <c r="I168" s="281">
        <v>813</v>
      </c>
      <c r="J168" s="281">
        <v>788</v>
      </c>
      <c r="K168" s="281" t="s">
        <v>69</v>
      </c>
      <c r="L168" s="281" t="s">
        <v>387</v>
      </c>
      <c r="M168" s="281" t="s">
        <v>388</v>
      </c>
      <c r="N168" s="282" t="s">
        <v>31600</v>
      </c>
      <c r="O168" s="282" t="s">
        <v>13488</v>
      </c>
      <c r="P168" s="282" t="s">
        <v>20</v>
      </c>
      <c r="Q168" s="282" t="s">
        <v>13490</v>
      </c>
      <c r="R168" s="282">
        <v>4</v>
      </c>
      <c r="S168" s="282" t="s">
        <v>13491</v>
      </c>
      <c r="T168" s="282" t="s">
        <v>13492</v>
      </c>
      <c r="U168" s="282" t="s">
        <v>13493</v>
      </c>
      <c r="V168" s="282" t="s">
        <v>13494</v>
      </c>
      <c r="W168" s="282" t="s">
        <v>3</v>
      </c>
      <c r="X168" s="283" t="s">
        <v>47</v>
      </c>
      <c r="Y168" s="283" t="s">
        <v>13495</v>
      </c>
      <c r="Z168" s="283" t="s">
        <v>13493</v>
      </c>
      <c r="AA168" s="283" t="s">
        <v>13494</v>
      </c>
      <c r="AB168" s="284" t="s">
        <v>7076</v>
      </c>
      <c r="AC168" s="284" t="s">
        <v>7070</v>
      </c>
      <c r="AD168" s="284" t="s">
        <v>13493</v>
      </c>
      <c r="AE168" s="284" t="s">
        <v>13496</v>
      </c>
    </row>
    <row r="169" spans="1:31" s="285" customFormat="1" ht="30">
      <c r="A169" s="286" t="s">
        <v>13674</v>
      </c>
      <c r="B169" s="281" t="s">
        <v>13675</v>
      </c>
      <c r="C169" s="281">
        <v>17349</v>
      </c>
      <c r="D169" s="281" t="s">
        <v>35</v>
      </c>
      <c r="E169" s="281" t="s">
        <v>3</v>
      </c>
      <c r="F169" s="281" t="s">
        <v>3</v>
      </c>
      <c r="G169" s="281" t="s">
        <v>3</v>
      </c>
      <c r="H169" s="281">
        <v>207</v>
      </c>
      <c r="I169" s="281">
        <v>204</v>
      </c>
      <c r="J169" s="281">
        <v>413</v>
      </c>
      <c r="K169" s="281" t="s">
        <v>69</v>
      </c>
      <c r="L169" s="281" t="s">
        <v>9787</v>
      </c>
      <c r="M169" s="281" t="s">
        <v>9788</v>
      </c>
      <c r="N169" s="282" t="s">
        <v>31600</v>
      </c>
      <c r="O169" s="282" t="s">
        <v>9789</v>
      </c>
      <c r="P169" s="282" t="s">
        <v>40</v>
      </c>
      <c r="Q169" s="282" t="s">
        <v>9790</v>
      </c>
      <c r="R169" s="282">
        <v>3</v>
      </c>
      <c r="S169" s="282" t="s">
        <v>9791</v>
      </c>
      <c r="T169" s="282" t="s">
        <v>13676</v>
      </c>
      <c r="U169" s="282" t="s">
        <v>13677</v>
      </c>
      <c r="V169" s="282" t="s">
        <v>13351</v>
      </c>
      <c r="W169" s="282" t="s">
        <v>3</v>
      </c>
      <c r="X169" s="283" t="s">
        <v>47</v>
      </c>
      <c r="Y169" s="283" t="s">
        <v>13678</v>
      </c>
      <c r="Z169" s="283" t="s">
        <v>32245</v>
      </c>
      <c r="AA169" s="283" t="s">
        <v>13354</v>
      </c>
      <c r="AB169" s="284" t="s">
        <v>9797</v>
      </c>
      <c r="AC169" s="284" t="s">
        <v>9798</v>
      </c>
      <c r="AD169" s="284" t="s">
        <v>32244</v>
      </c>
      <c r="AE169" s="284" t="s">
        <v>13351</v>
      </c>
    </row>
    <row r="170" spans="1:31" s="285" customFormat="1" ht="30">
      <c r="A170" s="286" t="s">
        <v>5084</v>
      </c>
      <c r="B170" s="281" t="s">
        <v>13749</v>
      </c>
      <c r="C170" s="281">
        <v>22840</v>
      </c>
      <c r="D170" s="281" t="s">
        <v>35</v>
      </c>
      <c r="E170" s="281" t="s">
        <v>3</v>
      </c>
      <c r="F170" s="281" t="s">
        <v>3</v>
      </c>
      <c r="G170" s="281" t="s">
        <v>3</v>
      </c>
      <c r="H170" s="281">
        <v>1706</v>
      </c>
      <c r="I170" s="281">
        <v>1730</v>
      </c>
      <c r="J170" s="281">
        <v>7112</v>
      </c>
      <c r="K170" s="281" t="s">
        <v>69</v>
      </c>
      <c r="L170" s="281" t="s">
        <v>988</v>
      </c>
      <c r="M170" s="281" t="s">
        <v>989</v>
      </c>
      <c r="N170" s="282" t="s">
        <v>31600</v>
      </c>
      <c r="O170" s="282" t="s">
        <v>5084</v>
      </c>
      <c r="P170" s="282" t="s">
        <v>20</v>
      </c>
      <c r="Q170" s="282" t="s">
        <v>5085</v>
      </c>
      <c r="R170" s="282">
        <v>2</v>
      </c>
      <c r="S170" s="282" t="s">
        <v>5086</v>
      </c>
      <c r="T170" s="282" t="s">
        <v>5093</v>
      </c>
      <c r="U170" s="282" t="s">
        <v>13750</v>
      </c>
      <c r="V170" s="282" t="s">
        <v>13751</v>
      </c>
      <c r="W170" s="282" t="s">
        <v>13752</v>
      </c>
      <c r="X170" s="283" t="s">
        <v>47</v>
      </c>
      <c r="Y170" s="283" t="s">
        <v>13753</v>
      </c>
      <c r="Z170" s="283" t="s">
        <v>32246</v>
      </c>
      <c r="AA170" s="283" t="s">
        <v>13754</v>
      </c>
      <c r="AB170" s="284" t="s">
        <v>5092</v>
      </c>
      <c r="AC170" s="284" t="s">
        <v>5093</v>
      </c>
      <c r="AD170" s="284" t="s">
        <v>32246</v>
      </c>
      <c r="AE170" s="284" t="s">
        <v>5094</v>
      </c>
    </row>
    <row r="171" spans="1:31" s="285" customFormat="1" ht="30">
      <c r="A171" s="286" t="s">
        <v>8767</v>
      </c>
      <c r="B171" s="281" t="s">
        <v>13785</v>
      </c>
      <c r="C171" s="281">
        <v>28875</v>
      </c>
      <c r="D171" s="281" t="s">
        <v>35</v>
      </c>
      <c r="E171" s="281" t="s">
        <v>3</v>
      </c>
      <c r="F171" s="281" t="s">
        <v>3</v>
      </c>
      <c r="G171" s="281" t="s">
        <v>3</v>
      </c>
      <c r="H171" s="281">
        <v>324</v>
      </c>
      <c r="I171" s="281">
        <v>306</v>
      </c>
      <c r="J171" s="281">
        <v>517</v>
      </c>
      <c r="K171" s="281" t="s">
        <v>69</v>
      </c>
      <c r="L171" s="281" t="s">
        <v>674</v>
      </c>
      <c r="M171" s="281" t="s">
        <v>675</v>
      </c>
      <c r="N171" s="282" t="s">
        <v>31600</v>
      </c>
      <c r="O171" s="282" t="s">
        <v>8767</v>
      </c>
      <c r="P171" s="282" t="s">
        <v>20</v>
      </c>
      <c r="Q171" s="282" t="s">
        <v>8768</v>
      </c>
      <c r="R171" s="282">
        <v>8</v>
      </c>
      <c r="S171" s="282" t="s">
        <v>8769</v>
      </c>
      <c r="T171" s="282" t="s">
        <v>13786</v>
      </c>
      <c r="U171" s="282" t="s">
        <v>8776</v>
      </c>
      <c r="V171" s="282" t="s">
        <v>8772</v>
      </c>
      <c r="W171" s="282" t="s">
        <v>13787</v>
      </c>
      <c r="X171" s="283" t="s">
        <v>47</v>
      </c>
      <c r="Y171" s="283" t="s">
        <v>13788</v>
      </c>
      <c r="Z171" s="283"/>
      <c r="AA171" s="283" t="s">
        <v>13789</v>
      </c>
      <c r="AB171" s="284" t="s">
        <v>8774</v>
      </c>
      <c r="AC171" s="284" t="s">
        <v>8775</v>
      </c>
      <c r="AD171" s="284" t="s">
        <v>8776</v>
      </c>
      <c r="AE171" s="284" t="s">
        <v>8777</v>
      </c>
    </row>
    <row r="172" spans="1:31" s="285" customFormat="1">
      <c r="A172" s="286" t="s">
        <v>13823</v>
      </c>
      <c r="B172" s="281" t="s">
        <v>13824</v>
      </c>
      <c r="C172" s="281">
        <v>3762</v>
      </c>
      <c r="D172" s="281" t="s">
        <v>35</v>
      </c>
      <c r="E172" s="281" t="s">
        <v>3</v>
      </c>
      <c r="F172" s="281" t="s">
        <v>3</v>
      </c>
      <c r="G172" s="281" t="s">
        <v>3</v>
      </c>
      <c r="H172" s="281">
        <v>363</v>
      </c>
      <c r="I172" s="281">
        <v>351</v>
      </c>
      <c r="J172" s="281">
        <v>717</v>
      </c>
      <c r="K172" s="281" t="s">
        <v>69</v>
      </c>
      <c r="L172" s="281" t="s">
        <v>94</v>
      </c>
      <c r="M172" s="281" t="s">
        <v>95</v>
      </c>
      <c r="N172" s="282" t="s">
        <v>31600</v>
      </c>
      <c r="O172" s="282" t="s">
        <v>10615</v>
      </c>
      <c r="P172" s="282" t="s">
        <v>40</v>
      </c>
      <c r="Q172" s="282" t="s">
        <v>10617</v>
      </c>
      <c r="R172" s="282">
        <v>2</v>
      </c>
      <c r="S172" s="282" t="s">
        <v>10618</v>
      </c>
      <c r="T172" s="282" t="s">
        <v>13825</v>
      </c>
      <c r="U172" s="282" t="s">
        <v>13826</v>
      </c>
      <c r="V172" s="282" t="s">
        <v>13827</v>
      </c>
      <c r="W172" s="282" t="s">
        <v>13828</v>
      </c>
      <c r="X172" s="283" t="s">
        <v>47</v>
      </c>
      <c r="Y172" s="283" t="s">
        <v>13829</v>
      </c>
      <c r="Z172" s="283" t="s">
        <v>13826</v>
      </c>
      <c r="AA172" s="283" t="s">
        <v>13827</v>
      </c>
      <c r="AB172" s="284" t="s">
        <v>10624</v>
      </c>
      <c r="AC172" s="284" t="s">
        <v>10625</v>
      </c>
      <c r="AD172" s="284" t="s">
        <v>10620</v>
      </c>
      <c r="AE172" s="284" t="s">
        <v>10621</v>
      </c>
    </row>
    <row r="173" spans="1:31" s="285" customFormat="1">
      <c r="A173" s="286" t="s">
        <v>14054</v>
      </c>
      <c r="B173" s="281" t="s">
        <v>14055</v>
      </c>
      <c r="C173" s="281">
        <v>11448</v>
      </c>
      <c r="D173" s="281" t="s">
        <v>35</v>
      </c>
      <c r="E173" s="281" t="s">
        <v>3</v>
      </c>
      <c r="F173" s="281" t="s">
        <v>3</v>
      </c>
      <c r="G173" s="281" t="s">
        <v>3</v>
      </c>
      <c r="H173" s="281">
        <v>192</v>
      </c>
      <c r="I173" s="281">
        <v>194</v>
      </c>
      <c r="J173" s="281">
        <v>834</v>
      </c>
      <c r="K173" s="281" t="s">
        <v>69</v>
      </c>
      <c r="L173" s="281" t="s">
        <v>3963</v>
      </c>
      <c r="M173" s="281" t="s">
        <v>3964</v>
      </c>
      <c r="N173" s="282" t="s">
        <v>31600</v>
      </c>
      <c r="O173" s="282" t="s">
        <v>14056</v>
      </c>
      <c r="P173" s="282" t="s">
        <v>40</v>
      </c>
      <c r="Q173" s="282" t="s">
        <v>14057</v>
      </c>
      <c r="R173" s="282">
        <v>4</v>
      </c>
      <c r="S173" s="282" t="s">
        <v>14058</v>
      </c>
      <c r="T173" s="282" t="s">
        <v>14059</v>
      </c>
      <c r="U173" s="282">
        <v>0</v>
      </c>
      <c r="V173" s="282" t="s">
        <v>14060</v>
      </c>
      <c r="W173" s="282" t="s">
        <v>3</v>
      </c>
      <c r="X173" s="283" t="s">
        <v>47</v>
      </c>
      <c r="Y173" s="283" t="s">
        <v>14061</v>
      </c>
      <c r="Z173" s="283" t="s">
        <v>14062</v>
      </c>
      <c r="AA173" s="283" t="s">
        <v>14060</v>
      </c>
      <c r="AB173" s="284" t="s">
        <v>14063</v>
      </c>
      <c r="AC173" s="284" t="s">
        <v>14064</v>
      </c>
      <c r="AD173" s="284" t="s">
        <v>14065</v>
      </c>
      <c r="AE173" s="284" t="s">
        <v>14066</v>
      </c>
    </row>
    <row r="174" spans="1:31" s="285" customFormat="1">
      <c r="A174" s="286" t="s">
        <v>14067</v>
      </c>
      <c r="B174" s="281" t="s">
        <v>14068</v>
      </c>
      <c r="C174" s="281">
        <v>14702</v>
      </c>
      <c r="D174" s="281" t="s">
        <v>35</v>
      </c>
      <c r="E174" s="281" t="s">
        <v>3</v>
      </c>
      <c r="F174" s="281" t="s">
        <v>3</v>
      </c>
      <c r="G174" s="281" t="s">
        <v>3</v>
      </c>
      <c r="H174" s="281">
        <v>320</v>
      </c>
      <c r="I174" s="281">
        <v>315</v>
      </c>
      <c r="J174" s="281">
        <v>1038</v>
      </c>
      <c r="K174" s="281" t="s">
        <v>69</v>
      </c>
      <c r="L174" s="281" t="s">
        <v>1234</v>
      </c>
      <c r="M174" s="281" t="s">
        <v>1235</v>
      </c>
      <c r="N174" s="282" t="s">
        <v>31600</v>
      </c>
      <c r="O174" s="282" t="s">
        <v>7010</v>
      </c>
      <c r="P174" s="282" t="s">
        <v>40</v>
      </c>
      <c r="Q174" s="282" t="s">
        <v>7011</v>
      </c>
      <c r="R174" s="282">
        <v>3</v>
      </c>
      <c r="S174" s="282" t="s">
        <v>7012</v>
      </c>
      <c r="T174" s="282" t="s">
        <v>14069</v>
      </c>
      <c r="U174" s="282" t="s">
        <v>14070</v>
      </c>
      <c r="V174" s="282" t="s">
        <v>14071</v>
      </c>
      <c r="W174" s="282" t="s">
        <v>14072</v>
      </c>
      <c r="X174" s="283" t="s">
        <v>47</v>
      </c>
      <c r="Y174" s="283" t="s">
        <v>14073</v>
      </c>
      <c r="Z174" s="283" t="s">
        <v>14074</v>
      </c>
      <c r="AA174" s="283" t="s">
        <v>14071</v>
      </c>
      <c r="AB174" s="284" t="s">
        <v>7018</v>
      </c>
      <c r="AC174" s="284" t="s">
        <v>7019</v>
      </c>
      <c r="AD174" s="284" t="s">
        <v>10653</v>
      </c>
      <c r="AE174" s="284" t="s">
        <v>14071</v>
      </c>
    </row>
    <row r="175" spans="1:31" s="285" customFormat="1">
      <c r="A175" s="286" t="s">
        <v>14118</v>
      </c>
      <c r="B175" s="281" t="s">
        <v>14119</v>
      </c>
      <c r="C175" s="281">
        <v>12399</v>
      </c>
      <c r="D175" s="281" t="s">
        <v>35</v>
      </c>
      <c r="E175" s="281" t="s">
        <v>3</v>
      </c>
      <c r="F175" s="281" t="s">
        <v>3</v>
      </c>
      <c r="G175" s="281" t="s">
        <v>3</v>
      </c>
      <c r="H175" s="281">
        <v>2222</v>
      </c>
      <c r="I175" s="281">
        <v>2210</v>
      </c>
      <c r="J175" s="281">
        <v>976</v>
      </c>
      <c r="K175" s="281" t="s">
        <v>69</v>
      </c>
      <c r="L175" s="281" t="s">
        <v>988</v>
      </c>
      <c r="M175" s="281" t="s">
        <v>989</v>
      </c>
      <c r="N175" s="282" t="s">
        <v>31600</v>
      </c>
      <c r="O175" s="282" t="s">
        <v>14118</v>
      </c>
      <c r="P175" s="282" t="s">
        <v>20</v>
      </c>
      <c r="Q175" s="282" t="s">
        <v>14120</v>
      </c>
      <c r="R175" s="282">
        <v>2</v>
      </c>
      <c r="S175" s="282" t="s">
        <v>14121</v>
      </c>
      <c r="T175" s="282" t="s">
        <v>14122</v>
      </c>
      <c r="U175" s="282">
        <v>0</v>
      </c>
      <c r="V175" s="282" t="s">
        <v>14123</v>
      </c>
      <c r="W175" s="282" t="s">
        <v>14124</v>
      </c>
      <c r="X175" s="283" t="s">
        <v>47</v>
      </c>
      <c r="Y175" s="283" t="s">
        <v>14125</v>
      </c>
      <c r="Z175" s="283" t="s">
        <v>32247</v>
      </c>
      <c r="AA175" s="283" t="s">
        <v>14127</v>
      </c>
      <c r="AB175" s="284" t="s">
        <v>14128</v>
      </c>
      <c r="AC175" s="284" t="s">
        <v>14126</v>
      </c>
      <c r="AD175" s="284" t="s">
        <v>32248</v>
      </c>
      <c r="AE175" s="284" t="s">
        <v>14129</v>
      </c>
    </row>
    <row r="176" spans="1:31" s="285" customFormat="1" ht="30">
      <c r="A176" s="286" t="s">
        <v>14369</v>
      </c>
      <c r="B176" s="281" t="s">
        <v>14370</v>
      </c>
      <c r="C176" s="281">
        <v>10612</v>
      </c>
      <c r="D176" s="281" t="s">
        <v>35</v>
      </c>
      <c r="E176" s="281" t="s">
        <v>3</v>
      </c>
      <c r="F176" s="281" t="s">
        <v>3</v>
      </c>
      <c r="G176" s="281" t="s">
        <v>3</v>
      </c>
      <c r="H176" s="281">
        <v>241</v>
      </c>
      <c r="I176" s="281">
        <v>232</v>
      </c>
      <c r="J176" s="281">
        <v>1108</v>
      </c>
      <c r="K176" s="281" t="s">
        <v>69</v>
      </c>
      <c r="L176" s="281" t="s">
        <v>150</v>
      </c>
      <c r="M176" s="281" t="s">
        <v>151</v>
      </c>
      <c r="N176" s="282" t="s">
        <v>31600</v>
      </c>
      <c r="O176" s="282" t="s">
        <v>3015</v>
      </c>
      <c r="P176" s="282" t="s">
        <v>40</v>
      </c>
      <c r="Q176" s="282" t="s">
        <v>3016</v>
      </c>
      <c r="R176" s="282">
        <v>10</v>
      </c>
      <c r="S176" s="282" t="s">
        <v>3017</v>
      </c>
      <c r="T176" s="282" t="s">
        <v>14371</v>
      </c>
      <c r="U176" s="282">
        <v>0</v>
      </c>
      <c r="V176" s="282" t="s">
        <v>14372</v>
      </c>
      <c r="W176" s="282" t="s">
        <v>14373</v>
      </c>
      <c r="X176" s="283" t="s">
        <v>47</v>
      </c>
      <c r="Y176" s="283" t="s">
        <v>14374</v>
      </c>
      <c r="Z176" s="283" t="s">
        <v>32249</v>
      </c>
      <c r="AA176" s="283" t="s">
        <v>14372</v>
      </c>
      <c r="AB176" s="284" t="s">
        <v>3022</v>
      </c>
      <c r="AC176" s="284" t="s">
        <v>3023</v>
      </c>
      <c r="AD176" s="284" t="s">
        <v>32250</v>
      </c>
      <c r="AE176" s="284" t="s">
        <v>3019</v>
      </c>
    </row>
    <row r="177" spans="1:31" s="285" customFormat="1">
      <c r="A177" s="286" t="s">
        <v>14400</v>
      </c>
      <c r="B177" s="281" t="s">
        <v>14401</v>
      </c>
      <c r="C177" s="281">
        <v>16559</v>
      </c>
      <c r="D177" s="281" t="s">
        <v>35</v>
      </c>
      <c r="E177" s="281" t="s">
        <v>3</v>
      </c>
      <c r="F177" s="281" t="s">
        <v>3</v>
      </c>
      <c r="G177" s="281" t="s">
        <v>3</v>
      </c>
      <c r="H177" s="281">
        <v>281</v>
      </c>
      <c r="I177" s="281">
        <v>276</v>
      </c>
      <c r="J177" s="281">
        <v>2986</v>
      </c>
      <c r="K177" s="281" t="s">
        <v>69</v>
      </c>
      <c r="L177" s="281" t="s">
        <v>4007</v>
      </c>
      <c r="M177" s="281" t="s">
        <v>4008</v>
      </c>
      <c r="N177" s="282" t="s">
        <v>31600</v>
      </c>
      <c r="O177" s="282" t="s">
        <v>4005</v>
      </c>
      <c r="P177" s="282" t="s">
        <v>40</v>
      </c>
      <c r="Q177" s="282" t="s">
        <v>4009</v>
      </c>
      <c r="R177" s="282">
        <v>5</v>
      </c>
      <c r="S177" s="282" t="s">
        <v>4010</v>
      </c>
      <c r="T177" s="282" t="s">
        <v>14402</v>
      </c>
      <c r="U177" s="282" t="s">
        <v>14403</v>
      </c>
      <c r="V177" s="282" t="s">
        <v>14404</v>
      </c>
      <c r="W177" s="282" t="s">
        <v>14405</v>
      </c>
      <c r="X177" s="283" t="s">
        <v>47</v>
      </c>
      <c r="Y177" s="283" t="s">
        <v>14406</v>
      </c>
      <c r="Z177" s="283"/>
      <c r="AA177" s="283" t="s">
        <v>14404</v>
      </c>
      <c r="AB177" s="284" t="s">
        <v>4016</v>
      </c>
      <c r="AC177" s="284" t="s">
        <v>4017</v>
      </c>
      <c r="AD177" s="284" t="s">
        <v>4018</v>
      </c>
      <c r="AE177" s="284" t="s">
        <v>4019</v>
      </c>
    </row>
    <row r="178" spans="1:31" s="285" customFormat="1">
      <c r="A178" s="286" t="s">
        <v>14429</v>
      </c>
      <c r="B178" s="281" t="s">
        <v>14430</v>
      </c>
      <c r="C178" s="281">
        <v>32498</v>
      </c>
      <c r="D178" s="281" t="s">
        <v>35</v>
      </c>
      <c r="E178" s="281" t="s">
        <v>3</v>
      </c>
      <c r="F178" s="281" t="s">
        <v>3</v>
      </c>
      <c r="G178" s="281" t="s">
        <v>3</v>
      </c>
      <c r="H178" s="281">
        <v>612</v>
      </c>
      <c r="I178" s="281">
        <v>613</v>
      </c>
      <c r="J178" s="281">
        <v>1962</v>
      </c>
      <c r="K178" s="281" t="s">
        <v>69</v>
      </c>
      <c r="L178" s="281" t="s">
        <v>988</v>
      </c>
      <c r="M178" s="281" t="s">
        <v>989</v>
      </c>
      <c r="N178" s="282" t="s">
        <v>31600</v>
      </c>
      <c r="O178" s="282" t="s">
        <v>14431</v>
      </c>
      <c r="P178" s="282" t="s">
        <v>40</v>
      </c>
      <c r="Q178" s="282" t="s">
        <v>14432</v>
      </c>
      <c r="R178" s="282">
        <v>3</v>
      </c>
      <c r="S178" s="282" t="s">
        <v>14433</v>
      </c>
      <c r="T178" s="282" t="s">
        <v>14434</v>
      </c>
      <c r="U178" s="282" t="s">
        <v>14435</v>
      </c>
      <c r="V178" s="282" t="s">
        <v>14436</v>
      </c>
      <c r="W178" s="282" t="s">
        <v>14437</v>
      </c>
      <c r="X178" s="283" t="s">
        <v>47</v>
      </c>
      <c r="Y178" s="283" t="s">
        <v>14438</v>
      </c>
      <c r="Z178" s="283" t="s">
        <v>14435</v>
      </c>
      <c r="AA178" s="283" t="s">
        <v>14436</v>
      </c>
      <c r="AB178" s="284" t="s">
        <v>14439</v>
      </c>
      <c r="AC178" s="284" t="s">
        <v>14440</v>
      </c>
      <c r="AD178" s="284" t="s">
        <v>14435</v>
      </c>
      <c r="AE178" s="284" t="s">
        <v>14441</v>
      </c>
    </row>
    <row r="179" spans="1:31" s="285" customFormat="1" ht="45">
      <c r="A179" s="286" t="s">
        <v>14486</v>
      </c>
      <c r="B179" s="281" t="s">
        <v>14487</v>
      </c>
      <c r="C179" s="281">
        <v>22956</v>
      </c>
      <c r="D179" s="281" t="s">
        <v>35</v>
      </c>
      <c r="E179" s="281" t="s">
        <v>3</v>
      </c>
      <c r="F179" s="281" t="s">
        <v>3</v>
      </c>
      <c r="G179" s="281" t="s">
        <v>3</v>
      </c>
      <c r="H179" s="281">
        <v>328</v>
      </c>
      <c r="I179" s="281">
        <v>320</v>
      </c>
      <c r="J179" s="281">
        <v>791</v>
      </c>
      <c r="K179" s="281" t="s">
        <v>69</v>
      </c>
      <c r="L179" s="281" t="s">
        <v>70</v>
      </c>
      <c r="M179" s="281" t="s">
        <v>71</v>
      </c>
      <c r="N179" s="282" t="s">
        <v>31600</v>
      </c>
      <c r="O179" s="282" t="s">
        <v>72</v>
      </c>
      <c r="P179" s="282" t="s">
        <v>40</v>
      </c>
      <c r="Q179" s="282" t="s">
        <v>73</v>
      </c>
      <c r="R179" s="282">
        <v>10</v>
      </c>
      <c r="S179" s="282" t="s">
        <v>74</v>
      </c>
      <c r="T179" s="282" t="s">
        <v>14488</v>
      </c>
      <c r="U179" s="282" t="s">
        <v>14489</v>
      </c>
      <c r="V179" s="282" t="s">
        <v>14490</v>
      </c>
      <c r="W179" s="282" t="s">
        <v>14491</v>
      </c>
      <c r="X179" s="283" t="s">
        <v>47</v>
      </c>
      <c r="Y179" s="283" t="s">
        <v>14492</v>
      </c>
      <c r="Z179" s="283" t="s">
        <v>14493</v>
      </c>
      <c r="AA179" s="283" t="s">
        <v>14490</v>
      </c>
      <c r="AB179" s="284" t="s">
        <v>80</v>
      </c>
      <c r="AC179" s="284" t="s">
        <v>81</v>
      </c>
      <c r="AD179" s="284" t="s">
        <v>90</v>
      </c>
      <c r="AE179" s="284" t="s">
        <v>82</v>
      </c>
    </row>
    <row r="180" spans="1:31" s="285" customFormat="1" ht="30">
      <c r="A180" s="286" t="s">
        <v>14545</v>
      </c>
      <c r="B180" s="281" t="s">
        <v>14546</v>
      </c>
      <c r="C180" s="281">
        <v>28547</v>
      </c>
      <c r="D180" s="281" t="s">
        <v>35</v>
      </c>
      <c r="E180" s="281" t="s">
        <v>3</v>
      </c>
      <c r="F180" s="281" t="s">
        <v>3</v>
      </c>
      <c r="G180" s="281" t="s">
        <v>3</v>
      </c>
      <c r="H180" s="281">
        <v>658</v>
      </c>
      <c r="I180" s="281">
        <v>666</v>
      </c>
      <c r="J180" s="281">
        <v>2108</v>
      </c>
      <c r="K180" s="281" t="s">
        <v>69</v>
      </c>
      <c r="L180" s="281" t="s">
        <v>674</v>
      </c>
      <c r="M180" s="281" t="s">
        <v>675</v>
      </c>
      <c r="N180" s="282" t="s">
        <v>31600</v>
      </c>
      <c r="O180" s="282" t="s">
        <v>8767</v>
      </c>
      <c r="P180" s="282" t="s">
        <v>40</v>
      </c>
      <c r="Q180" s="282" t="s">
        <v>8768</v>
      </c>
      <c r="R180" s="282">
        <v>8</v>
      </c>
      <c r="S180" s="282" t="s">
        <v>8769</v>
      </c>
      <c r="T180" s="282" t="s">
        <v>14547</v>
      </c>
      <c r="U180" s="282" t="s">
        <v>14548</v>
      </c>
      <c r="V180" s="282" t="s">
        <v>8772</v>
      </c>
      <c r="W180" s="282" t="s">
        <v>3</v>
      </c>
      <c r="X180" s="283" t="s">
        <v>47</v>
      </c>
      <c r="Y180" s="283" t="s">
        <v>14549</v>
      </c>
      <c r="Z180" s="283" t="s">
        <v>8776</v>
      </c>
      <c r="AA180" s="283" t="s">
        <v>8772</v>
      </c>
      <c r="AB180" s="284" t="s">
        <v>8774</v>
      </c>
      <c r="AC180" s="284" t="s">
        <v>8775</v>
      </c>
      <c r="AD180" s="284" t="s">
        <v>8776</v>
      </c>
      <c r="AE180" s="284" t="s">
        <v>8777</v>
      </c>
    </row>
    <row r="181" spans="1:31" s="285" customFormat="1">
      <c r="A181" s="286" t="s">
        <v>14679</v>
      </c>
      <c r="B181" s="281" t="s">
        <v>14680</v>
      </c>
      <c r="C181" s="281">
        <v>26602</v>
      </c>
      <c r="D181" s="281" t="s">
        <v>35</v>
      </c>
      <c r="E181" s="281" t="s">
        <v>3</v>
      </c>
      <c r="F181" s="281" t="s">
        <v>3</v>
      </c>
      <c r="G181" s="281" t="s">
        <v>3</v>
      </c>
      <c r="H181" s="281">
        <v>1508</v>
      </c>
      <c r="I181" s="281">
        <v>1589</v>
      </c>
      <c r="J181" s="281">
        <v>834</v>
      </c>
      <c r="K181" s="281" t="s">
        <v>69</v>
      </c>
      <c r="L181" s="281" t="s">
        <v>988</v>
      </c>
      <c r="M181" s="281" t="s">
        <v>989</v>
      </c>
      <c r="N181" s="282" t="s">
        <v>31600</v>
      </c>
      <c r="O181" s="282" t="s">
        <v>3496</v>
      </c>
      <c r="P181" s="282" t="s">
        <v>40</v>
      </c>
      <c r="Q181" s="282" t="s">
        <v>3497</v>
      </c>
      <c r="R181" s="282">
        <v>3</v>
      </c>
      <c r="S181" s="282" t="s">
        <v>3498</v>
      </c>
      <c r="T181" s="282" t="s">
        <v>14681</v>
      </c>
      <c r="U181" s="282" t="s">
        <v>14682</v>
      </c>
      <c r="V181" s="282" t="s">
        <v>14683</v>
      </c>
      <c r="W181" s="282" t="s">
        <v>14684</v>
      </c>
      <c r="X181" s="283" t="s">
        <v>47</v>
      </c>
      <c r="Y181" s="283" t="s">
        <v>14685</v>
      </c>
      <c r="Z181" s="283"/>
      <c r="AA181" s="283" t="s">
        <v>14683</v>
      </c>
      <c r="AB181" s="284" t="s">
        <v>3505</v>
      </c>
      <c r="AC181" s="284" t="s">
        <v>3506</v>
      </c>
      <c r="AD181" s="284" t="s">
        <v>14682</v>
      </c>
      <c r="AE181" s="284" t="s">
        <v>3507</v>
      </c>
    </row>
    <row r="182" spans="1:31" s="285" customFormat="1" ht="30">
      <c r="A182" s="286" t="s">
        <v>5201</v>
      </c>
      <c r="B182" s="281" t="s">
        <v>14857</v>
      </c>
      <c r="C182" s="281">
        <v>19576</v>
      </c>
      <c r="D182" s="281" t="s">
        <v>35</v>
      </c>
      <c r="E182" s="281" t="s">
        <v>3</v>
      </c>
      <c r="F182" s="281" t="s">
        <v>3</v>
      </c>
      <c r="G182" s="281" t="s">
        <v>3</v>
      </c>
      <c r="H182" s="281">
        <v>499</v>
      </c>
      <c r="I182" s="281">
        <v>517</v>
      </c>
      <c r="J182" s="281">
        <v>1144</v>
      </c>
      <c r="K182" s="281" t="s">
        <v>69</v>
      </c>
      <c r="L182" s="281" t="s">
        <v>721</v>
      </c>
      <c r="M182" s="281" t="s">
        <v>722</v>
      </c>
      <c r="N182" s="282" t="s">
        <v>31600</v>
      </c>
      <c r="O182" s="282" t="s">
        <v>5201</v>
      </c>
      <c r="P182" s="282" t="s">
        <v>20</v>
      </c>
      <c r="Q182" s="282" t="s">
        <v>5202</v>
      </c>
      <c r="R182" s="282">
        <v>8</v>
      </c>
      <c r="S182" s="282" t="s">
        <v>5203</v>
      </c>
      <c r="T182" s="282" t="s">
        <v>14858</v>
      </c>
      <c r="U182" s="282" t="s">
        <v>14859</v>
      </c>
      <c r="V182" s="282" t="s">
        <v>14860</v>
      </c>
      <c r="W182" s="282" t="s">
        <v>14861</v>
      </c>
      <c r="X182" s="283" t="s">
        <v>47</v>
      </c>
      <c r="Y182" s="283" t="s">
        <v>14862</v>
      </c>
      <c r="Z182" s="283" t="s">
        <v>32251</v>
      </c>
      <c r="AA182" s="283" t="s">
        <v>5207</v>
      </c>
      <c r="AB182" s="284" t="s">
        <v>5208</v>
      </c>
      <c r="AC182" s="284" t="s">
        <v>5209</v>
      </c>
      <c r="AD182" s="284" t="s">
        <v>32182</v>
      </c>
      <c r="AE182" s="284" t="s">
        <v>5207</v>
      </c>
    </row>
    <row r="183" spans="1:31" s="285" customFormat="1">
      <c r="A183" s="286" t="s">
        <v>14997</v>
      </c>
      <c r="B183" s="281" t="s">
        <v>14998</v>
      </c>
      <c r="C183" s="281">
        <v>18722</v>
      </c>
      <c r="D183" s="281" t="s">
        <v>35</v>
      </c>
      <c r="E183" s="281" t="s">
        <v>3</v>
      </c>
      <c r="F183" s="281" t="s">
        <v>3</v>
      </c>
      <c r="G183" s="281" t="s">
        <v>3</v>
      </c>
      <c r="H183" s="281">
        <v>175</v>
      </c>
      <c r="I183" s="281">
        <v>181</v>
      </c>
      <c r="J183" s="281">
        <v>784</v>
      </c>
      <c r="K183" s="281" t="s">
        <v>69</v>
      </c>
      <c r="L183" s="281" t="s">
        <v>94</v>
      </c>
      <c r="M183" s="281" t="s">
        <v>95</v>
      </c>
      <c r="N183" s="282" t="s">
        <v>31600</v>
      </c>
      <c r="O183" s="282" t="s">
        <v>8831</v>
      </c>
      <c r="P183" s="282" t="s">
        <v>40</v>
      </c>
      <c r="Q183" s="282" t="s">
        <v>8832</v>
      </c>
      <c r="R183" s="282">
        <v>6</v>
      </c>
      <c r="S183" s="282" t="s">
        <v>8833</v>
      </c>
      <c r="T183" s="282" t="s">
        <v>14999</v>
      </c>
      <c r="U183" s="282">
        <v>0</v>
      </c>
      <c r="V183" s="282" t="s">
        <v>15000</v>
      </c>
      <c r="W183" s="282" t="s">
        <v>3</v>
      </c>
      <c r="X183" s="283" t="s">
        <v>47</v>
      </c>
      <c r="Y183" s="283" t="s">
        <v>15001</v>
      </c>
      <c r="Z183" s="283" t="s">
        <v>15002</v>
      </c>
      <c r="AA183" s="283" t="s">
        <v>15000</v>
      </c>
      <c r="AB183" s="284" t="s">
        <v>8840</v>
      </c>
      <c r="AC183" s="284" t="s">
        <v>8841</v>
      </c>
      <c r="AD183" s="284" t="s">
        <v>8842</v>
      </c>
      <c r="AE183" s="284" t="s">
        <v>8843</v>
      </c>
    </row>
    <row r="184" spans="1:31" s="285" customFormat="1">
      <c r="A184" s="286" t="s">
        <v>15009</v>
      </c>
      <c r="B184" s="281" t="s">
        <v>15010</v>
      </c>
      <c r="C184" s="281">
        <v>11819</v>
      </c>
      <c r="D184" s="281" t="s">
        <v>35</v>
      </c>
      <c r="E184" s="281" t="s">
        <v>3</v>
      </c>
      <c r="F184" s="281" t="s">
        <v>3</v>
      </c>
      <c r="G184" s="281" t="s">
        <v>3</v>
      </c>
      <c r="H184" s="281">
        <v>1653</v>
      </c>
      <c r="I184" s="281">
        <v>1608</v>
      </c>
      <c r="J184" s="281">
        <v>753</v>
      </c>
      <c r="K184" s="281" t="s">
        <v>69</v>
      </c>
      <c r="L184" s="281" t="s">
        <v>468</v>
      </c>
      <c r="M184" s="281" t="s">
        <v>469</v>
      </c>
      <c r="N184" s="282" t="s">
        <v>31600</v>
      </c>
      <c r="O184" s="282" t="s">
        <v>15009</v>
      </c>
      <c r="P184" s="282" t="s">
        <v>20</v>
      </c>
      <c r="Q184" s="282" t="s">
        <v>15011</v>
      </c>
      <c r="R184" s="282">
        <v>2</v>
      </c>
      <c r="S184" s="282" t="s">
        <v>15012</v>
      </c>
      <c r="T184" s="282" t="s">
        <v>15013</v>
      </c>
      <c r="U184" s="282" t="s">
        <v>15014</v>
      </c>
      <c r="V184" s="282" t="s">
        <v>15015</v>
      </c>
      <c r="W184" s="282" t="s">
        <v>15016</v>
      </c>
      <c r="X184" s="283" t="s">
        <v>47</v>
      </c>
      <c r="Y184" s="283" t="s">
        <v>15017</v>
      </c>
      <c r="Z184" s="283"/>
      <c r="AA184" s="283" t="s">
        <v>15018</v>
      </c>
      <c r="AB184" s="284" t="s">
        <v>15019</v>
      </c>
      <c r="AC184" s="284" t="s">
        <v>15013</v>
      </c>
      <c r="AD184" s="284" t="s">
        <v>15014</v>
      </c>
      <c r="AE184" s="284" t="s">
        <v>15020</v>
      </c>
    </row>
    <row r="185" spans="1:31" s="285" customFormat="1">
      <c r="A185" s="286" t="s">
        <v>15086</v>
      </c>
      <c r="B185" s="281" t="s">
        <v>15087</v>
      </c>
      <c r="C185" s="281">
        <v>20844</v>
      </c>
      <c r="D185" s="281" t="s">
        <v>35</v>
      </c>
      <c r="E185" s="281" t="s">
        <v>3</v>
      </c>
      <c r="F185" s="281" t="s">
        <v>3</v>
      </c>
      <c r="G185" s="281" t="s">
        <v>3</v>
      </c>
      <c r="H185" s="281">
        <v>356</v>
      </c>
      <c r="I185" s="281">
        <v>334</v>
      </c>
      <c r="J185" s="281">
        <v>1624</v>
      </c>
      <c r="K185" s="281" t="s">
        <v>69</v>
      </c>
      <c r="L185" s="281" t="s">
        <v>3963</v>
      </c>
      <c r="M185" s="281" t="s">
        <v>3964</v>
      </c>
      <c r="N185" s="282" t="s">
        <v>31600</v>
      </c>
      <c r="O185" s="282" t="s">
        <v>6592</v>
      </c>
      <c r="P185" s="282" t="s">
        <v>40</v>
      </c>
      <c r="Q185" s="282" t="s">
        <v>6593</v>
      </c>
      <c r="R185" s="282">
        <v>4</v>
      </c>
      <c r="S185" s="282" t="s">
        <v>6594</v>
      </c>
      <c r="T185" s="282" t="s">
        <v>15088</v>
      </c>
      <c r="U185" s="282" t="s">
        <v>15089</v>
      </c>
      <c r="V185" s="282" t="s">
        <v>15090</v>
      </c>
      <c r="W185" s="282" t="s">
        <v>15091</v>
      </c>
      <c r="X185" s="283" t="s">
        <v>47</v>
      </c>
      <c r="Y185" s="283" t="s">
        <v>15092</v>
      </c>
      <c r="Z185" s="283" t="s">
        <v>32188</v>
      </c>
      <c r="AA185" s="283" t="s">
        <v>15090</v>
      </c>
      <c r="AB185" s="284" t="s">
        <v>6599</v>
      </c>
      <c r="AC185" s="284" t="s">
        <v>6600</v>
      </c>
      <c r="AD185" s="284" t="s">
        <v>32189</v>
      </c>
      <c r="AE185" s="284" t="s">
        <v>6601</v>
      </c>
    </row>
    <row r="186" spans="1:31" s="285" customFormat="1">
      <c r="A186" s="286" t="s">
        <v>15105</v>
      </c>
      <c r="B186" s="281" t="s">
        <v>15106</v>
      </c>
      <c r="C186" s="281">
        <v>26231</v>
      </c>
      <c r="D186" s="281" t="s">
        <v>35</v>
      </c>
      <c r="E186" s="281" t="s">
        <v>3</v>
      </c>
      <c r="F186" s="281" t="s">
        <v>3</v>
      </c>
      <c r="G186" s="281" t="s">
        <v>3</v>
      </c>
      <c r="H186" s="281">
        <v>285</v>
      </c>
      <c r="I186" s="281">
        <v>280</v>
      </c>
      <c r="J186" s="281">
        <v>1040</v>
      </c>
      <c r="K186" s="281" t="s">
        <v>69</v>
      </c>
      <c r="L186" s="281" t="s">
        <v>150</v>
      </c>
      <c r="M186" s="281" t="s">
        <v>151</v>
      </c>
      <c r="N186" s="282" t="s">
        <v>31600</v>
      </c>
      <c r="O186" s="282" t="s">
        <v>2054</v>
      </c>
      <c r="P186" s="282" t="s">
        <v>40</v>
      </c>
      <c r="Q186" s="282" t="s">
        <v>2055</v>
      </c>
      <c r="R186" s="282">
        <v>3</v>
      </c>
      <c r="S186" s="282" t="s">
        <v>2056</v>
      </c>
      <c r="T186" s="282" t="s">
        <v>15107</v>
      </c>
      <c r="U186" s="282" t="s">
        <v>15108</v>
      </c>
      <c r="V186" s="282" t="s">
        <v>15109</v>
      </c>
      <c r="W186" s="282" t="s">
        <v>15110</v>
      </c>
      <c r="X186" s="283" t="s">
        <v>47</v>
      </c>
      <c r="Y186" s="283" t="s">
        <v>15111</v>
      </c>
      <c r="Z186" s="283"/>
      <c r="AA186" s="283" t="s">
        <v>15109</v>
      </c>
      <c r="AB186" s="284" t="s">
        <v>2062</v>
      </c>
      <c r="AC186" s="284" t="s">
        <v>2063</v>
      </c>
      <c r="AD186" s="284" t="s">
        <v>32157</v>
      </c>
      <c r="AE186" s="284" t="s">
        <v>15109</v>
      </c>
    </row>
    <row r="187" spans="1:31" s="285" customFormat="1">
      <c r="A187" s="286" t="s">
        <v>15125</v>
      </c>
      <c r="B187" s="281" t="s">
        <v>15126</v>
      </c>
      <c r="C187" s="281">
        <v>15857</v>
      </c>
      <c r="D187" s="281" t="s">
        <v>35</v>
      </c>
      <c r="E187" s="281" t="s">
        <v>3</v>
      </c>
      <c r="F187" s="281" t="s">
        <v>3</v>
      </c>
      <c r="G187" s="281" t="s">
        <v>3</v>
      </c>
      <c r="H187" s="281">
        <v>685</v>
      </c>
      <c r="I187" s="281">
        <v>673</v>
      </c>
      <c r="J187" s="281">
        <v>1976</v>
      </c>
      <c r="K187" s="281" t="s">
        <v>69</v>
      </c>
      <c r="L187" s="281" t="s">
        <v>150</v>
      </c>
      <c r="M187" s="281" t="s">
        <v>151</v>
      </c>
      <c r="N187" s="282" t="s">
        <v>31600</v>
      </c>
      <c r="O187" s="282" t="s">
        <v>4373</v>
      </c>
      <c r="P187" s="282" t="s">
        <v>40</v>
      </c>
      <c r="Q187" s="282" t="s">
        <v>4375</v>
      </c>
      <c r="R187" s="282">
        <v>8</v>
      </c>
      <c r="S187" s="282" t="s">
        <v>4376</v>
      </c>
      <c r="T187" s="282" t="s">
        <v>15127</v>
      </c>
      <c r="U187" s="282" t="s">
        <v>15128</v>
      </c>
      <c r="V187" s="282" t="s">
        <v>11778</v>
      </c>
      <c r="W187" s="282" t="s">
        <v>3</v>
      </c>
      <c r="X187" s="283" t="s">
        <v>47</v>
      </c>
      <c r="Y187" s="283" t="s">
        <v>15129</v>
      </c>
      <c r="Z187" s="283"/>
      <c r="AA187" s="283" t="s">
        <v>11778</v>
      </c>
      <c r="AB187" s="284" t="s">
        <v>4383</v>
      </c>
      <c r="AC187" s="284" t="s">
        <v>4377</v>
      </c>
      <c r="AD187" s="284" t="s">
        <v>4382</v>
      </c>
      <c r="AE187" s="284" t="s">
        <v>4379</v>
      </c>
    </row>
    <row r="188" spans="1:31" s="285" customFormat="1">
      <c r="A188" s="286" t="s">
        <v>15251</v>
      </c>
      <c r="B188" s="281" t="s">
        <v>15252</v>
      </c>
      <c r="C188" s="281">
        <v>11660</v>
      </c>
      <c r="D188" s="281" t="s">
        <v>35</v>
      </c>
      <c r="E188" s="281" t="s">
        <v>3</v>
      </c>
      <c r="F188" s="281" t="s">
        <v>3</v>
      </c>
      <c r="G188" s="281" t="s">
        <v>3</v>
      </c>
      <c r="H188" s="281">
        <v>1601</v>
      </c>
      <c r="I188" s="281">
        <v>1526</v>
      </c>
      <c r="J188" s="281">
        <v>2031</v>
      </c>
      <c r="K188" s="281" t="s">
        <v>69</v>
      </c>
      <c r="L188" s="281" t="s">
        <v>705</v>
      </c>
      <c r="M188" s="281" t="s">
        <v>706</v>
      </c>
      <c r="N188" s="282" t="s">
        <v>31600</v>
      </c>
      <c r="O188" s="282" t="s">
        <v>3096</v>
      </c>
      <c r="P188" s="282" t="s">
        <v>40</v>
      </c>
      <c r="Q188" s="282" t="s">
        <v>3098</v>
      </c>
      <c r="R188" s="282">
        <v>2</v>
      </c>
      <c r="S188" s="282" t="s">
        <v>3099</v>
      </c>
      <c r="T188" s="282" t="s">
        <v>15253</v>
      </c>
      <c r="U188" s="282" t="s">
        <v>15254</v>
      </c>
      <c r="V188" s="282" t="s">
        <v>15255</v>
      </c>
      <c r="W188" s="282" t="s">
        <v>15256</v>
      </c>
      <c r="X188" s="283" t="s">
        <v>47</v>
      </c>
      <c r="Y188" s="283" t="s">
        <v>15257</v>
      </c>
      <c r="Z188" s="283"/>
      <c r="AA188" s="283" t="s">
        <v>15255</v>
      </c>
      <c r="AB188" s="284" t="s">
        <v>3106</v>
      </c>
      <c r="AC188" s="284" t="s">
        <v>3100</v>
      </c>
      <c r="AD188" s="284" t="s">
        <v>3101</v>
      </c>
      <c r="AE188" s="284" t="s">
        <v>3107</v>
      </c>
    </row>
    <row r="189" spans="1:31" s="285" customFormat="1" ht="30">
      <c r="A189" s="286" t="s">
        <v>15258</v>
      </c>
      <c r="B189" s="281" t="s">
        <v>15259</v>
      </c>
      <c r="C189" s="281">
        <v>3531</v>
      </c>
      <c r="D189" s="281" t="s">
        <v>35</v>
      </c>
      <c r="E189" s="281" t="s">
        <v>3</v>
      </c>
      <c r="F189" s="281" t="s">
        <v>3</v>
      </c>
      <c r="G189" s="281" t="s">
        <v>3</v>
      </c>
      <c r="H189" s="281">
        <v>459</v>
      </c>
      <c r="I189" s="281">
        <v>450</v>
      </c>
      <c r="J189" s="281">
        <v>843</v>
      </c>
      <c r="K189" s="281" t="s">
        <v>69</v>
      </c>
      <c r="L189" s="281" t="s">
        <v>94</v>
      </c>
      <c r="M189" s="281" t="s">
        <v>95</v>
      </c>
      <c r="N189" s="282" t="s">
        <v>31600</v>
      </c>
      <c r="O189" s="282" t="s">
        <v>12947</v>
      </c>
      <c r="P189" s="282" t="s">
        <v>40</v>
      </c>
      <c r="Q189" s="282" t="s">
        <v>15260</v>
      </c>
      <c r="R189" s="282">
        <v>3</v>
      </c>
      <c r="S189" s="282" t="s">
        <v>12950</v>
      </c>
      <c r="T189" s="282" t="s">
        <v>15261</v>
      </c>
      <c r="U189" s="282" t="s">
        <v>15262</v>
      </c>
      <c r="V189" s="282" t="s">
        <v>15263</v>
      </c>
      <c r="W189" s="282" t="s">
        <v>15264</v>
      </c>
      <c r="X189" s="283" t="s">
        <v>47</v>
      </c>
      <c r="Y189" s="283" t="s">
        <v>15265</v>
      </c>
      <c r="Z189" s="283" t="s">
        <v>15266</v>
      </c>
      <c r="AA189" s="283" t="s">
        <v>15263</v>
      </c>
      <c r="AB189" s="284" t="s">
        <v>12956</v>
      </c>
      <c r="AC189" s="284" t="s">
        <v>12951</v>
      </c>
      <c r="AD189" s="284" t="s">
        <v>32252</v>
      </c>
      <c r="AE189" s="284" t="s">
        <v>12953</v>
      </c>
    </row>
    <row r="190" spans="1:31" s="285" customFormat="1">
      <c r="A190" s="286" t="s">
        <v>15267</v>
      </c>
      <c r="B190" s="281" t="s">
        <v>15268</v>
      </c>
      <c r="C190" s="281">
        <v>7038</v>
      </c>
      <c r="D190" s="281" t="s">
        <v>35</v>
      </c>
      <c r="E190" s="281" t="s">
        <v>3</v>
      </c>
      <c r="F190" s="281" t="s">
        <v>3</v>
      </c>
      <c r="G190" s="281" t="s">
        <v>3</v>
      </c>
      <c r="H190" s="281">
        <v>288</v>
      </c>
      <c r="I190" s="281">
        <v>273</v>
      </c>
      <c r="J190" s="281">
        <v>516</v>
      </c>
      <c r="K190" s="281" t="s">
        <v>69</v>
      </c>
      <c r="L190" s="281" t="s">
        <v>1234</v>
      </c>
      <c r="M190" s="281" t="s">
        <v>1235</v>
      </c>
      <c r="N190" s="282" t="s">
        <v>31600</v>
      </c>
      <c r="O190" s="282" t="s">
        <v>5097</v>
      </c>
      <c r="P190" s="282" t="s">
        <v>40</v>
      </c>
      <c r="Q190" s="282" t="s">
        <v>5098</v>
      </c>
      <c r="R190" s="282">
        <v>5</v>
      </c>
      <c r="S190" s="282" t="s">
        <v>5099</v>
      </c>
      <c r="T190" s="282" t="s">
        <v>15269</v>
      </c>
      <c r="U190" s="282" t="s">
        <v>15270</v>
      </c>
      <c r="V190" s="282" t="s">
        <v>15271</v>
      </c>
      <c r="W190" s="282" t="s">
        <v>3</v>
      </c>
      <c r="X190" s="283" t="s">
        <v>47</v>
      </c>
      <c r="Y190" s="283" t="s">
        <v>15272</v>
      </c>
      <c r="Z190" s="283" t="s">
        <v>15270</v>
      </c>
      <c r="AA190" s="283" t="s">
        <v>15271</v>
      </c>
      <c r="AB190" s="284" t="s">
        <v>5104</v>
      </c>
      <c r="AC190" s="284" t="s">
        <v>5105</v>
      </c>
      <c r="AD190" s="284" t="s">
        <v>32179</v>
      </c>
      <c r="AE190" s="284" t="s">
        <v>15271</v>
      </c>
    </row>
    <row r="191" spans="1:31" s="285" customFormat="1" ht="30">
      <c r="A191" s="286" t="s">
        <v>15452</v>
      </c>
      <c r="B191" s="281" t="s">
        <v>15453</v>
      </c>
      <c r="C191" s="281">
        <v>28219</v>
      </c>
      <c r="D191" s="281" t="s">
        <v>35</v>
      </c>
      <c r="E191" s="281" t="s">
        <v>3</v>
      </c>
      <c r="F191" s="281" t="s">
        <v>3</v>
      </c>
      <c r="G191" s="281" t="s">
        <v>3</v>
      </c>
      <c r="H191" s="281">
        <v>48</v>
      </c>
      <c r="I191" s="281">
        <v>49</v>
      </c>
      <c r="J191" s="281">
        <v>666</v>
      </c>
      <c r="K191" s="281" t="s">
        <v>69</v>
      </c>
      <c r="L191" s="281" t="s">
        <v>721</v>
      </c>
      <c r="M191" s="281" t="s">
        <v>722</v>
      </c>
      <c r="N191" s="282" t="s">
        <v>31600</v>
      </c>
      <c r="O191" s="282" t="s">
        <v>723</v>
      </c>
      <c r="P191" s="282" t="s">
        <v>40</v>
      </c>
      <c r="Q191" s="282" t="s">
        <v>724</v>
      </c>
      <c r="R191" s="282">
        <v>8</v>
      </c>
      <c r="S191" s="282" t="s">
        <v>725</v>
      </c>
      <c r="T191" s="282" t="s">
        <v>15454</v>
      </c>
      <c r="U191" s="282" t="s">
        <v>15455</v>
      </c>
      <c r="V191" s="282" t="s">
        <v>15456</v>
      </c>
      <c r="W191" s="282" t="s">
        <v>3</v>
      </c>
      <c r="X191" s="283" t="s">
        <v>47</v>
      </c>
      <c r="Y191" s="283" t="s">
        <v>15457</v>
      </c>
      <c r="Z191" s="283"/>
      <c r="AA191" s="283" t="s">
        <v>15458</v>
      </c>
      <c r="AB191" s="284" t="s">
        <v>731</v>
      </c>
      <c r="AC191" s="284" t="s">
        <v>732</v>
      </c>
      <c r="AD191" s="284" t="s">
        <v>32146</v>
      </c>
      <c r="AE191" s="284" t="s">
        <v>15459</v>
      </c>
    </row>
    <row r="192" spans="1:31" s="285" customFormat="1">
      <c r="A192" s="286" t="s">
        <v>15630</v>
      </c>
      <c r="B192" s="281" t="s">
        <v>15631</v>
      </c>
      <c r="C192" s="281">
        <v>3902</v>
      </c>
      <c r="D192" s="281" t="s">
        <v>35</v>
      </c>
      <c r="E192" s="281" t="s">
        <v>3</v>
      </c>
      <c r="F192" s="281" t="s">
        <v>3</v>
      </c>
      <c r="G192" s="281" t="s">
        <v>3</v>
      </c>
      <c r="H192" s="281">
        <v>2246</v>
      </c>
      <c r="I192" s="281">
        <v>2197</v>
      </c>
      <c r="J192" s="281">
        <v>3186</v>
      </c>
      <c r="K192" s="281" t="s">
        <v>69</v>
      </c>
      <c r="L192" s="281" t="s">
        <v>705</v>
      </c>
      <c r="M192" s="281" t="s">
        <v>706</v>
      </c>
      <c r="N192" s="282" t="s">
        <v>31599</v>
      </c>
      <c r="O192" s="282" t="s">
        <v>3</v>
      </c>
      <c r="P192" s="282" t="s">
        <v>7</v>
      </c>
      <c r="Q192" s="282" t="s">
        <v>3</v>
      </c>
      <c r="R192" s="282" t="s">
        <v>3</v>
      </c>
      <c r="S192" s="282" t="s">
        <v>3</v>
      </c>
      <c r="T192" s="282" t="s">
        <v>15632</v>
      </c>
      <c r="U192" s="282" t="s">
        <v>3</v>
      </c>
      <c r="V192" s="282" t="s">
        <v>15633</v>
      </c>
      <c r="W192" s="282" t="s">
        <v>15634</v>
      </c>
      <c r="X192" s="283" t="s">
        <v>47</v>
      </c>
      <c r="Y192" s="283" t="s">
        <v>15635</v>
      </c>
      <c r="Z192" s="283" t="s">
        <v>32253</v>
      </c>
      <c r="AA192" s="283" t="s">
        <v>15636</v>
      </c>
      <c r="AB192" s="284" t="s">
        <v>8566</v>
      </c>
      <c r="AC192" s="284" t="s">
        <v>15637</v>
      </c>
      <c r="AD192" s="284" t="s">
        <v>32253</v>
      </c>
      <c r="AE192" s="284" t="s">
        <v>15633</v>
      </c>
    </row>
    <row r="193" spans="1:31" s="285" customFormat="1">
      <c r="A193" s="286" t="s">
        <v>15944</v>
      </c>
      <c r="B193" s="281" t="s">
        <v>15945</v>
      </c>
      <c r="C193" s="281">
        <v>19600</v>
      </c>
      <c r="D193" s="281" t="s">
        <v>35</v>
      </c>
      <c r="E193" s="281" t="s">
        <v>3</v>
      </c>
      <c r="F193" s="281" t="s">
        <v>3</v>
      </c>
      <c r="G193" s="281" t="s">
        <v>3</v>
      </c>
      <c r="H193" s="281">
        <v>924</v>
      </c>
      <c r="I193" s="281">
        <v>892</v>
      </c>
      <c r="J193" s="281">
        <v>1040</v>
      </c>
      <c r="K193" s="281" t="s">
        <v>69</v>
      </c>
      <c r="L193" s="281" t="s">
        <v>4007</v>
      </c>
      <c r="M193" s="281" t="s">
        <v>4008</v>
      </c>
      <c r="N193" s="282" t="s">
        <v>31600</v>
      </c>
      <c r="O193" s="282" t="s">
        <v>8150</v>
      </c>
      <c r="P193" s="282" t="s">
        <v>40</v>
      </c>
      <c r="Q193" s="282" t="s">
        <v>8151</v>
      </c>
      <c r="R193" s="282">
        <v>4</v>
      </c>
      <c r="S193" s="282" t="s">
        <v>8152</v>
      </c>
      <c r="T193" s="282" t="s">
        <v>15946</v>
      </c>
      <c r="U193" s="282" t="s">
        <v>15947</v>
      </c>
      <c r="V193" s="282" t="s">
        <v>15948</v>
      </c>
      <c r="W193" s="282" t="s">
        <v>15949</v>
      </c>
      <c r="X193" s="283" t="s">
        <v>47</v>
      </c>
      <c r="Y193" s="283" t="s">
        <v>15950</v>
      </c>
      <c r="Z193" s="283" t="s">
        <v>15947</v>
      </c>
      <c r="AA193" s="283" t="s">
        <v>15951</v>
      </c>
      <c r="AB193" s="284" t="s">
        <v>8157</v>
      </c>
      <c r="AC193" s="284" t="s">
        <v>8158</v>
      </c>
      <c r="AD193" s="284" t="s">
        <v>32200</v>
      </c>
      <c r="AE193" s="284" t="s">
        <v>8159</v>
      </c>
    </row>
    <row r="194" spans="1:31" s="285" customFormat="1">
      <c r="A194" s="286" t="s">
        <v>15985</v>
      </c>
      <c r="B194" s="281" t="s">
        <v>15986</v>
      </c>
      <c r="C194" s="281">
        <v>27395</v>
      </c>
      <c r="D194" s="281" t="s">
        <v>35</v>
      </c>
      <c r="E194" s="281" t="s">
        <v>3</v>
      </c>
      <c r="F194" s="281" t="s">
        <v>3</v>
      </c>
      <c r="G194" s="281" t="s">
        <v>3</v>
      </c>
      <c r="H194" s="281">
        <v>4288</v>
      </c>
      <c r="I194" s="281">
        <v>4242</v>
      </c>
      <c r="J194" s="281">
        <v>1129</v>
      </c>
      <c r="K194" s="281" t="s">
        <v>69</v>
      </c>
      <c r="L194" s="281" t="s">
        <v>988</v>
      </c>
      <c r="M194" s="281" t="s">
        <v>989</v>
      </c>
      <c r="N194" s="282" t="s">
        <v>31599</v>
      </c>
      <c r="O194" s="282" t="s">
        <v>3</v>
      </c>
      <c r="P194" s="282" t="s">
        <v>7</v>
      </c>
      <c r="Q194" s="282" t="s">
        <v>3</v>
      </c>
      <c r="R194" s="282" t="s">
        <v>3</v>
      </c>
      <c r="S194" s="282" t="s">
        <v>3</v>
      </c>
      <c r="T194" s="282" t="s">
        <v>15987</v>
      </c>
      <c r="U194" s="282" t="s">
        <v>3</v>
      </c>
      <c r="V194" s="282" t="s">
        <v>15988</v>
      </c>
      <c r="W194" s="282" t="s">
        <v>15989</v>
      </c>
      <c r="X194" s="283" t="s">
        <v>47</v>
      </c>
      <c r="Y194" s="283" t="s">
        <v>15990</v>
      </c>
      <c r="Z194" s="283" t="s">
        <v>32254</v>
      </c>
      <c r="AA194" s="283" t="s">
        <v>15991</v>
      </c>
      <c r="AB194" s="284" t="s">
        <v>15992</v>
      </c>
      <c r="AC194" s="284" t="s">
        <v>15987</v>
      </c>
      <c r="AD194" s="284" t="s">
        <v>32254</v>
      </c>
      <c r="AE194" s="284" t="s">
        <v>15993</v>
      </c>
    </row>
    <row r="195" spans="1:31" s="285" customFormat="1">
      <c r="A195" s="286" t="s">
        <v>15994</v>
      </c>
      <c r="B195" s="281" t="s">
        <v>15995</v>
      </c>
      <c r="C195" s="281">
        <v>14915</v>
      </c>
      <c r="D195" s="281" t="s">
        <v>35</v>
      </c>
      <c r="E195" s="281" t="s">
        <v>3</v>
      </c>
      <c r="F195" s="281" t="s">
        <v>3</v>
      </c>
      <c r="G195" s="281" t="s">
        <v>3</v>
      </c>
      <c r="H195" s="281">
        <v>496</v>
      </c>
      <c r="I195" s="281">
        <v>479</v>
      </c>
      <c r="J195" s="281">
        <v>2420</v>
      </c>
      <c r="K195" s="281" t="s">
        <v>69</v>
      </c>
      <c r="L195" s="281" t="s">
        <v>468</v>
      </c>
      <c r="M195" s="281" t="s">
        <v>469</v>
      </c>
      <c r="N195" s="282" t="s">
        <v>31600</v>
      </c>
      <c r="O195" s="282" t="s">
        <v>2569</v>
      </c>
      <c r="P195" s="282" t="s">
        <v>40</v>
      </c>
      <c r="Q195" s="282" t="s">
        <v>2571</v>
      </c>
      <c r="R195" s="282">
        <v>4</v>
      </c>
      <c r="S195" s="282" t="s">
        <v>2572</v>
      </c>
      <c r="T195" s="282" t="s">
        <v>15996</v>
      </c>
      <c r="U195" s="282" t="s">
        <v>15997</v>
      </c>
      <c r="V195" s="282" t="s">
        <v>15998</v>
      </c>
      <c r="W195" s="282" t="s">
        <v>15999</v>
      </c>
      <c r="X195" s="283" t="s">
        <v>47</v>
      </c>
      <c r="Y195" s="283" t="s">
        <v>15111</v>
      </c>
      <c r="Z195" s="283" t="s">
        <v>32255</v>
      </c>
      <c r="AA195" s="283" t="s">
        <v>16000</v>
      </c>
      <c r="AB195" s="284" t="s">
        <v>16001</v>
      </c>
      <c r="AC195" s="284" t="s">
        <v>2573</v>
      </c>
      <c r="AD195" s="284" t="s">
        <v>32256</v>
      </c>
      <c r="AE195" s="284" t="s">
        <v>2580</v>
      </c>
    </row>
    <row r="196" spans="1:31" s="285" customFormat="1">
      <c r="A196" s="286" t="s">
        <v>16216</v>
      </c>
      <c r="B196" s="281" t="s">
        <v>16217</v>
      </c>
      <c r="C196" s="281">
        <v>2024</v>
      </c>
      <c r="D196" s="281" t="s">
        <v>35</v>
      </c>
      <c r="E196" s="281" t="s">
        <v>3</v>
      </c>
      <c r="F196" s="281" t="s">
        <v>3</v>
      </c>
      <c r="G196" s="281" t="s">
        <v>3</v>
      </c>
      <c r="H196" s="281">
        <v>462</v>
      </c>
      <c r="I196" s="281">
        <v>435</v>
      </c>
      <c r="J196" s="281">
        <v>1757</v>
      </c>
      <c r="K196" s="281" t="s">
        <v>69</v>
      </c>
      <c r="L196" s="281" t="s">
        <v>150</v>
      </c>
      <c r="M196" s="281" t="s">
        <v>151</v>
      </c>
      <c r="N196" s="282" t="s">
        <v>31600</v>
      </c>
      <c r="O196" s="282" t="s">
        <v>6721</v>
      </c>
      <c r="P196" s="282" t="s">
        <v>40</v>
      </c>
      <c r="Q196" s="282" t="s">
        <v>6722</v>
      </c>
      <c r="R196" s="282">
        <v>7</v>
      </c>
      <c r="S196" s="282" t="s">
        <v>6723</v>
      </c>
      <c r="T196" s="282" t="s">
        <v>16218</v>
      </c>
      <c r="U196" s="282">
        <v>0</v>
      </c>
      <c r="V196" s="282" t="s">
        <v>16219</v>
      </c>
      <c r="W196" s="282" t="s">
        <v>16220</v>
      </c>
      <c r="X196" s="283" t="s">
        <v>47</v>
      </c>
      <c r="Y196" s="283" t="s">
        <v>16221</v>
      </c>
      <c r="Z196" s="283" t="s">
        <v>32257</v>
      </c>
      <c r="AA196" s="283" t="s">
        <v>16219</v>
      </c>
      <c r="AB196" s="284" t="s">
        <v>6729</v>
      </c>
      <c r="AC196" s="284" t="s">
        <v>6730</v>
      </c>
      <c r="AD196" s="284" t="s">
        <v>32190</v>
      </c>
      <c r="AE196" s="284" t="s">
        <v>16222</v>
      </c>
    </row>
    <row r="197" spans="1:31" s="285" customFormat="1">
      <c r="A197" s="286" t="s">
        <v>707</v>
      </c>
      <c r="B197" s="281" t="s">
        <v>16407</v>
      </c>
      <c r="C197" s="281">
        <v>21768</v>
      </c>
      <c r="D197" s="281" t="s">
        <v>35</v>
      </c>
      <c r="E197" s="281" t="s">
        <v>3</v>
      </c>
      <c r="F197" s="281" t="s">
        <v>3</v>
      </c>
      <c r="G197" s="281" t="s">
        <v>3</v>
      </c>
      <c r="H197" s="281">
        <v>2813</v>
      </c>
      <c r="I197" s="281">
        <v>2766</v>
      </c>
      <c r="J197" s="281">
        <v>5342</v>
      </c>
      <c r="K197" s="281" t="s">
        <v>69</v>
      </c>
      <c r="L197" s="281" t="s">
        <v>705</v>
      </c>
      <c r="M197" s="281" t="s">
        <v>706</v>
      </c>
      <c r="N197" s="282" t="s">
        <v>31600</v>
      </c>
      <c r="O197" s="282" t="s">
        <v>707</v>
      </c>
      <c r="P197" s="282" t="s">
        <v>20</v>
      </c>
      <c r="Q197" s="282" t="s">
        <v>708</v>
      </c>
      <c r="R197" s="282">
        <v>2</v>
      </c>
      <c r="S197" s="282" t="s">
        <v>709</v>
      </c>
      <c r="T197" s="282" t="s">
        <v>16408</v>
      </c>
      <c r="U197" s="282" t="s">
        <v>16409</v>
      </c>
      <c r="V197" s="282" t="s">
        <v>16410</v>
      </c>
      <c r="W197" s="282" t="s">
        <v>16411</v>
      </c>
      <c r="X197" s="283" t="s">
        <v>47</v>
      </c>
      <c r="Y197" s="283" t="s">
        <v>16412</v>
      </c>
      <c r="Z197" s="283" t="s">
        <v>16409</v>
      </c>
      <c r="AA197" s="283" t="s">
        <v>16410</v>
      </c>
      <c r="AB197" s="284" t="s">
        <v>716</v>
      </c>
      <c r="AC197" s="284" t="s">
        <v>717</v>
      </c>
      <c r="AD197" s="284" t="s">
        <v>16409</v>
      </c>
      <c r="AE197" s="284" t="s">
        <v>16410</v>
      </c>
    </row>
    <row r="198" spans="1:31" s="285" customFormat="1" ht="30">
      <c r="A198" s="286" t="s">
        <v>9087</v>
      </c>
      <c r="B198" s="281" t="s">
        <v>16488</v>
      </c>
      <c r="C198" s="281">
        <v>25618</v>
      </c>
      <c r="D198" s="281" t="s">
        <v>35</v>
      </c>
      <c r="E198" s="281" t="s">
        <v>3</v>
      </c>
      <c r="F198" s="281" t="s">
        <v>3</v>
      </c>
      <c r="G198" s="281" t="s">
        <v>3</v>
      </c>
      <c r="H198" s="281">
        <v>1747</v>
      </c>
      <c r="I198" s="281">
        <v>1741</v>
      </c>
      <c r="J198" s="281">
        <v>1512</v>
      </c>
      <c r="K198" s="281" t="s">
        <v>69</v>
      </c>
      <c r="L198" s="281" t="s">
        <v>721</v>
      </c>
      <c r="M198" s="281" t="s">
        <v>722</v>
      </c>
      <c r="N198" s="282" t="s">
        <v>31600</v>
      </c>
      <c r="O198" s="282" t="s">
        <v>9087</v>
      </c>
      <c r="P198" s="282" t="s">
        <v>20</v>
      </c>
      <c r="Q198" s="282" t="s">
        <v>9088</v>
      </c>
      <c r="R198" s="282">
        <v>2</v>
      </c>
      <c r="S198" s="282" t="s">
        <v>9089</v>
      </c>
      <c r="T198" s="282" t="s">
        <v>9095</v>
      </c>
      <c r="U198" s="282" t="s">
        <v>16489</v>
      </c>
      <c r="V198" s="282" t="s">
        <v>9096</v>
      </c>
      <c r="W198" s="282" t="s">
        <v>16490</v>
      </c>
      <c r="X198" s="283" t="s">
        <v>47</v>
      </c>
      <c r="Y198" s="283" t="s">
        <v>16491</v>
      </c>
      <c r="Z198" s="283" t="s">
        <v>32258</v>
      </c>
      <c r="AA198" s="283" t="s">
        <v>9096</v>
      </c>
      <c r="AB198" s="284" t="s">
        <v>9094</v>
      </c>
      <c r="AC198" s="284" t="s">
        <v>9095</v>
      </c>
      <c r="AD198" s="284" t="s">
        <v>32259</v>
      </c>
      <c r="AE198" s="284" t="s">
        <v>9096</v>
      </c>
    </row>
    <row r="199" spans="1:31" s="285" customFormat="1">
      <c r="A199" s="286" t="s">
        <v>16551</v>
      </c>
      <c r="B199" s="281" t="s">
        <v>16552</v>
      </c>
      <c r="C199" s="281">
        <v>11758</v>
      </c>
      <c r="D199" s="281" t="s">
        <v>35</v>
      </c>
      <c r="E199" s="281" t="s">
        <v>3</v>
      </c>
      <c r="F199" s="281" t="s">
        <v>3</v>
      </c>
      <c r="G199" s="281" t="s">
        <v>3</v>
      </c>
      <c r="H199" s="281">
        <v>197</v>
      </c>
      <c r="I199" s="281">
        <v>174</v>
      </c>
      <c r="J199" s="281">
        <v>1140</v>
      </c>
      <c r="K199" s="281" t="s">
        <v>69</v>
      </c>
      <c r="L199" s="281" t="s">
        <v>150</v>
      </c>
      <c r="M199" s="281" t="s">
        <v>151</v>
      </c>
      <c r="N199" s="282" t="s">
        <v>31600</v>
      </c>
      <c r="O199" s="282" t="s">
        <v>6721</v>
      </c>
      <c r="P199" s="282" t="s">
        <v>40</v>
      </c>
      <c r="Q199" s="282" t="s">
        <v>6722</v>
      </c>
      <c r="R199" s="282">
        <v>7</v>
      </c>
      <c r="S199" s="282" t="s">
        <v>6723</v>
      </c>
      <c r="T199" s="282" t="s">
        <v>16553</v>
      </c>
      <c r="U199" s="282">
        <v>0</v>
      </c>
      <c r="V199" s="282" t="s">
        <v>16554</v>
      </c>
      <c r="W199" s="282" t="s">
        <v>16555</v>
      </c>
      <c r="X199" s="283" t="s">
        <v>47</v>
      </c>
      <c r="Y199" s="283" t="s">
        <v>16556</v>
      </c>
      <c r="Z199" s="283" t="s">
        <v>32260</v>
      </c>
      <c r="AA199" s="283" t="s">
        <v>16554</v>
      </c>
      <c r="AB199" s="284" t="s">
        <v>6729</v>
      </c>
      <c r="AC199" s="284" t="s">
        <v>6730</v>
      </c>
      <c r="AD199" s="284" t="s">
        <v>32190</v>
      </c>
      <c r="AE199" s="284" t="s">
        <v>16222</v>
      </c>
    </row>
    <row r="200" spans="1:31" s="285" customFormat="1">
      <c r="A200" s="286" t="s">
        <v>1255</v>
      </c>
      <c r="B200" s="281" t="s">
        <v>16577</v>
      </c>
      <c r="C200" s="281">
        <v>13833</v>
      </c>
      <c r="D200" s="281" t="s">
        <v>2</v>
      </c>
      <c r="E200" s="281" t="s">
        <v>3</v>
      </c>
      <c r="F200" s="281" t="s">
        <v>3</v>
      </c>
      <c r="G200" s="281" t="s">
        <v>429</v>
      </c>
      <c r="H200" s="281">
        <v>6141</v>
      </c>
      <c r="I200" s="281">
        <v>6076</v>
      </c>
      <c r="J200" s="281">
        <v>10309</v>
      </c>
      <c r="K200" s="281" t="s">
        <v>69</v>
      </c>
      <c r="L200" s="281" t="s">
        <v>16578</v>
      </c>
      <c r="M200" s="281" t="s">
        <v>1254</v>
      </c>
      <c r="N200" s="282" t="s">
        <v>31600</v>
      </c>
      <c r="O200" s="282" t="s">
        <v>1255</v>
      </c>
      <c r="P200" s="282" t="s">
        <v>20</v>
      </c>
      <c r="Q200" s="282" t="s">
        <v>1256</v>
      </c>
      <c r="R200" s="282">
        <v>3</v>
      </c>
      <c r="S200" s="282" t="s">
        <v>1257</v>
      </c>
      <c r="T200" s="282" t="s">
        <v>16579</v>
      </c>
      <c r="U200" s="282">
        <v>0</v>
      </c>
      <c r="V200" s="282" t="s">
        <v>16580</v>
      </c>
      <c r="W200" s="282" t="s">
        <v>16581</v>
      </c>
      <c r="X200" s="283" t="s">
        <v>47</v>
      </c>
      <c r="Y200" s="283" t="s">
        <v>16582</v>
      </c>
      <c r="Z200" s="283" t="s">
        <v>32156</v>
      </c>
      <c r="AA200" s="283" t="s">
        <v>16583</v>
      </c>
      <c r="AB200" s="284" t="s">
        <v>1263</v>
      </c>
      <c r="AC200" s="284" t="s">
        <v>1264</v>
      </c>
      <c r="AD200" s="284" t="s">
        <v>32156</v>
      </c>
      <c r="AE200" s="284" t="s">
        <v>1265</v>
      </c>
    </row>
    <row r="201" spans="1:31" s="285" customFormat="1">
      <c r="A201" s="286" t="s">
        <v>16637</v>
      </c>
      <c r="B201" s="281" t="s">
        <v>16638</v>
      </c>
      <c r="C201" s="281">
        <v>11323</v>
      </c>
      <c r="D201" s="281" t="s">
        <v>2</v>
      </c>
      <c r="E201" s="281" t="s">
        <v>3</v>
      </c>
      <c r="F201" s="281" t="s">
        <v>3</v>
      </c>
      <c r="G201" s="281" t="s">
        <v>3</v>
      </c>
      <c r="H201" s="281">
        <v>3972</v>
      </c>
      <c r="I201" s="281">
        <v>3843</v>
      </c>
      <c r="J201" s="281">
        <v>7426</v>
      </c>
      <c r="K201" s="281" t="s">
        <v>69</v>
      </c>
      <c r="L201" s="281" t="s">
        <v>4043</v>
      </c>
      <c r="M201" s="281" t="s">
        <v>4044</v>
      </c>
      <c r="N201" s="282" t="s">
        <v>31599</v>
      </c>
      <c r="O201" s="282" t="s">
        <v>3</v>
      </c>
      <c r="P201" s="282" t="s">
        <v>7</v>
      </c>
      <c r="Q201" s="282" t="s">
        <v>3</v>
      </c>
      <c r="R201" s="282" t="s">
        <v>3</v>
      </c>
      <c r="S201" s="282" t="s">
        <v>3</v>
      </c>
      <c r="T201" s="282" t="s">
        <v>16639</v>
      </c>
      <c r="U201" s="282" t="s">
        <v>3</v>
      </c>
      <c r="V201" s="282" t="s">
        <v>16640</v>
      </c>
      <c r="W201" s="282" t="s">
        <v>16641</v>
      </c>
      <c r="X201" s="283" t="s">
        <v>47</v>
      </c>
      <c r="Y201" s="283" t="s">
        <v>16642</v>
      </c>
      <c r="Z201" s="283" t="s">
        <v>32261</v>
      </c>
      <c r="AA201" s="283" t="s">
        <v>16643</v>
      </c>
      <c r="AB201" s="284" t="s">
        <v>16644</v>
      </c>
      <c r="AC201" s="284" t="s">
        <v>16639</v>
      </c>
      <c r="AD201" s="284" t="s">
        <v>32261</v>
      </c>
      <c r="AE201" s="284" t="s">
        <v>16645</v>
      </c>
    </row>
    <row r="202" spans="1:31" s="285" customFormat="1" ht="30">
      <c r="A202" s="286" t="s">
        <v>4338</v>
      </c>
      <c r="B202" s="281" t="s">
        <v>16663</v>
      </c>
      <c r="C202" s="281">
        <v>19433</v>
      </c>
      <c r="D202" s="281" t="s">
        <v>2</v>
      </c>
      <c r="E202" s="281" t="s">
        <v>3</v>
      </c>
      <c r="F202" s="281" t="s">
        <v>3</v>
      </c>
      <c r="G202" s="281" t="s">
        <v>429</v>
      </c>
      <c r="H202" s="281">
        <v>16613</v>
      </c>
      <c r="I202" s="281">
        <v>16504</v>
      </c>
      <c r="J202" s="281">
        <v>10049</v>
      </c>
      <c r="K202" s="281" t="s">
        <v>69</v>
      </c>
      <c r="L202" s="281" t="s">
        <v>16664</v>
      </c>
      <c r="M202" s="281" t="s">
        <v>4044</v>
      </c>
      <c r="N202" s="282" t="s">
        <v>31600</v>
      </c>
      <c r="O202" s="282" t="s">
        <v>4338</v>
      </c>
      <c r="P202" s="282" t="s">
        <v>20</v>
      </c>
      <c r="Q202" s="282" t="s">
        <v>4339</v>
      </c>
      <c r="R202" s="282">
        <v>8</v>
      </c>
      <c r="S202" s="282" t="s">
        <v>4340</v>
      </c>
      <c r="T202" s="282" t="s">
        <v>16665</v>
      </c>
      <c r="U202" s="282" t="s">
        <v>16666</v>
      </c>
      <c r="V202" s="282" t="s">
        <v>16667</v>
      </c>
      <c r="W202" s="282" t="s">
        <v>16668</v>
      </c>
      <c r="X202" s="283" t="s">
        <v>47</v>
      </c>
      <c r="Y202" s="283" t="s">
        <v>16669</v>
      </c>
      <c r="Z202" s="283" t="s">
        <v>16670</v>
      </c>
      <c r="AA202" s="283" t="s">
        <v>16667</v>
      </c>
      <c r="AB202" s="284" t="s">
        <v>4346</v>
      </c>
      <c r="AC202" s="284" t="s">
        <v>4347</v>
      </c>
      <c r="AD202" s="284" t="s">
        <v>4348</v>
      </c>
      <c r="AE202" s="284" t="s">
        <v>4349</v>
      </c>
    </row>
    <row r="203" spans="1:31" s="285" customFormat="1">
      <c r="A203" s="286" t="s">
        <v>16688</v>
      </c>
      <c r="B203" s="281" t="s">
        <v>16689</v>
      </c>
      <c r="C203" s="281">
        <v>18379</v>
      </c>
      <c r="D203" s="281" t="s">
        <v>35</v>
      </c>
      <c r="E203" s="281" t="s">
        <v>3</v>
      </c>
      <c r="F203" s="281" t="s">
        <v>3</v>
      </c>
      <c r="G203" s="281" t="s">
        <v>3</v>
      </c>
      <c r="H203" s="281">
        <v>1063</v>
      </c>
      <c r="I203" s="281">
        <v>1032</v>
      </c>
      <c r="J203" s="281">
        <v>6186</v>
      </c>
      <c r="K203" s="281" t="s">
        <v>69</v>
      </c>
      <c r="L203" s="281" t="s">
        <v>4043</v>
      </c>
      <c r="M203" s="281" t="s">
        <v>4044</v>
      </c>
      <c r="N203" s="282" t="s">
        <v>31600</v>
      </c>
      <c r="O203" s="282" t="s">
        <v>16690</v>
      </c>
      <c r="P203" s="282" t="s">
        <v>40</v>
      </c>
      <c r="Q203" s="282" t="s">
        <v>16691</v>
      </c>
      <c r="R203" s="282">
        <v>2</v>
      </c>
      <c r="S203" s="282" t="s">
        <v>16692</v>
      </c>
      <c r="T203" s="282" t="s">
        <v>16693</v>
      </c>
      <c r="U203" s="282" t="s">
        <v>16694</v>
      </c>
      <c r="V203" s="282" t="s">
        <v>16695</v>
      </c>
      <c r="W203" s="282" t="s">
        <v>16696</v>
      </c>
      <c r="X203" s="283" t="s">
        <v>47</v>
      </c>
      <c r="Y203" s="283" t="s">
        <v>16697</v>
      </c>
      <c r="Z203" s="283" t="s">
        <v>32262</v>
      </c>
      <c r="AA203" s="283" t="s">
        <v>16698</v>
      </c>
      <c r="AB203" s="284" t="s">
        <v>16699</v>
      </c>
      <c r="AC203" s="284" t="s">
        <v>16700</v>
      </c>
      <c r="AD203" s="284" t="s">
        <v>32262</v>
      </c>
      <c r="AE203" s="284" t="s">
        <v>16701</v>
      </c>
    </row>
    <row r="204" spans="1:31" s="285" customFormat="1" ht="30">
      <c r="A204" s="286" t="s">
        <v>6141</v>
      </c>
      <c r="B204" s="281" t="s">
        <v>16702</v>
      </c>
      <c r="C204" s="281">
        <v>11749</v>
      </c>
      <c r="D204" s="281" t="s">
        <v>35</v>
      </c>
      <c r="E204" s="281" t="s">
        <v>3</v>
      </c>
      <c r="F204" s="281" t="s">
        <v>3</v>
      </c>
      <c r="G204" s="281" t="s">
        <v>3</v>
      </c>
      <c r="H204" s="281">
        <v>1628</v>
      </c>
      <c r="I204" s="281">
        <v>1636</v>
      </c>
      <c r="J204" s="281">
        <v>1406</v>
      </c>
      <c r="K204" s="281" t="s">
        <v>69</v>
      </c>
      <c r="L204" s="281" t="s">
        <v>4043</v>
      </c>
      <c r="M204" s="281" t="s">
        <v>4044</v>
      </c>
      <c r="N204" s="282" t="s">
        <v>31600</v>
      </c>
      <c r="O204" s="282" t="s">
        <v>6141</v>
      </c>
      <c r="P204" s="282" t="s">
        <v>20</v>
      </c>
      <c r="Q204" s="282" t="s">
        <v>6142</v>
      </c>
      <c r="R204" s="282">
        <v>2</v>
      </c>
      <c r="S204" s="282" t="s">
        <v>6143</v>
      </c>
      <c r="T204" s="282" t="s">
        <v>6151</v>
      </c>
      <c r="U204" s="282" t="s">
        <v>6152</v>
      </c>
      <c r="V204" s="282" t="s">
        <v>16703</v>
      </c>
      <c r="W204" s="282" t="s">
        <v>16704</v>
      </c>
      <c r="X204" s="283" t="s">
        <v>1126</v>
      </c>
      <c r="Y204" s="283" t="s">
        <v>16705</v>
      </c>
      <c r="Z204" s="283" t="s">
        <v>6152</v>
      </c>
      <c r="AA204" s="283" t="s">
        <v>16706</v>
      </c>
      <c r="AB204" s="284" t="s">
        <v>6150</v>
      </c>
      <c r="AC204" s="284" t="s">
        <v>6151</v>
      </c>
      <c r="AD204" s="284" t="s">
        <v>6152</v>
      </c>
      <c r="AE204" s="284" t="s">
        <v>6153</v>
      </c>
    </row>
    <row r="205" spans="1:31" s="285" customFormat="1">
      <c r="A205" s="286" t="s">
        <v>16764</v>
      </c>
      <c r="B205" s="281" t="s">
        <v>16765</v>
      </c>
      <c r="C205" s="281">
        <v>3443</v>
      </c>
      <c r="D205" s="281" t="s">
        <v>35</v>
      </c>
      <c r="E205" s="281" t="s">
        <v>3</v>
      </c>
      <c r="F205" s="281" t="s">
        <v>3</v>
      </c>
      <c r="G205" s="281" t="s">
        <v>3</v>
      </c>
      <c r="H205" s="281">
        <v>2490</v>
      </c>
      <c r="I205" s="281">
        <v>2497</v>
      </c>
      <c r="J205" s="281">
        <v>3878</v>
      </c>
      <c r="K205" s="281" t="s">
        <v>69</v>
      </c>
      <c r="L205" s="281" t="s">
        <v>705</v>
      </c>
      <c r="M205" s="281" t="s">
        <v>706</v>
      </c>
      <c r="N205" s="282" t="s">
        <v>31599</v>
      </c>
      <c r="O205" s="282" t="s">
        <v>3</v>
      </c>
      <c r="P205" s="282" t="s">
        <v>7</v>
      </c>
      <c r="Q205" s="282" t="s">
        <v>3</v>
      </c>
      <c r="R205" s="282" t="s">
        <v>3</v>
      </c>
      <c r="S205" s="282" t="s">
        <v>3</v>
      </c>
      <c r="T205" s="282" t="s">
        <v>16766</v>
      </c>
      <c r="U205" s="282" t="s">
        <v>3</v>
      </c>
      <c r="V205" s="282" t="s">
        <v>16767</v>
      </c>
      <c r="W205" s="282" t="s">
        <v>16768</v>
      </c>
      <c r="X205" s="283" t="s">
        <v>47</v>
      </c>
      <c r="Y205" s="283" t="s">
        <v>16769</v>
      </c>
      <c r="Z205" s="283" t="s">
        <v>32263</v>
      </c>
      <c r="AA205" s="283" t="s">
        <v>16770</v>
      </c>
      <c r="AB205" s="284" t="s">
        <v>16771</v>
      </c>
      <c r="AC205" s="284" t="s">
        <v>16772</v>
      </c>
      <c r="AD205" s="284" t="s">
        <v>32263</v>
      </c>
      <c r="AE205" s="284" t="s">
        <v>16773</v>
      </c>
    </row>
    <row r="206" spans="1:31" s="285" customFormat="1" ht="30">
      <c r="A206" s="286" t="s">
        <v>676</v>
      </c>
      <c r="B206" s="281" t="s">
        <v>16846</v>
      </c>
      <c r="C206" s="281">
        <v>24253</v>
      </c>
      <c r="D206" s="281" t="s">
        <v>35</v>
      </c>
      <c r="E206" s="281" t="s">
        <v>3</v>
      </c>
      <c r="F206" s="281" t="s">
        <v>3</v>
      </c>
      <c r="G206" s="281" t="s">
        <v>3</v>
      </c>
      <c r="H206" s="281">
        <v>557</v>
      </c>
      <c r="I206" s="281">
        <v>536</v>
      </c>
      <c r="J206" s="281">
        <v>1690</v>
      </c>
      <c r="K206" s="281" t="s">
        <v>69</v>
      </c>
      <c r="L206" s="281" t="s">
        <v>674</v>
      </c>
      <c r="M206" s="281" t="s">
        <v>675</v>
      </c>
      <c r="N206" s="282" t="s">
        <v>31600</v>
      </c>
      <c r="O206" s="282" t="s">
        <v>676</v>
      </c>
      <c r="P206" s="282" t="s">
        <v>20</v>
      </c>
      <c r="Q206" s="282" t="s">
        <v>677</v>
      </c>
      <c r="R206" s="282">
        <v>8</v>
      </c>
      <c r="S206" s="282" t="s">
        <v>678</v>
      </c>
      <c r="T206" s="282" t="s">
        <v>16847</v>
      </c>
      <c r="U206" s="282" t="s">
        <v>686</v>
      </c>
      <c r="V206" s="282" t="s">
        <v>687</v>
      </c>
      <c r="W206" s="282" t="s">
        <v>16848</v>
      </c>
      <c r="X206" s="283" t="s">
        <v>47</v>
      </c>
      <c r="Y206" s="283" t="s">
        <v>16849</v>
      </c>
      <c r="Z206" s="283"/>
      <c r="AA206" s="283" t="s">
        <v>687</v>
      </c>
      <c r="AB206" s="284" t="s">
        <v>684</v>
      </c>
      <c r="AC206" s="284" t="s">
        <v>685</v>
      </c>
      <c r="AD206" s="284" t="s">
        <v>32264</v>
      </c>
      <c r="AE206" s="284" t="s">
        <v>687</v>
      </c>
    </row>
    <row r="207" spans="1:31" s="285" customFormat="1">
      <c r="A207" s="286" t="s">
        <v>16904</v>
      </c>
      <c r="B207" s="281" t="s">
        <v>16905</v>
      </c>
      <c r="C207" s="281">
        <v>30456</v>
      </c>
      <c r="D207" s="281" t="s">
        <v>3119</v>
      </c>
      <c r="E207" s="281" t="s">
        <v>3</v>
      </c>
      <c r="F207" s="281" t="s">
        <v>3120</v>
      </c>
      <c r="G207" s="281" t="s">
        <v>429</v>
      </c>
      <c r="H207" s="281">
        <v>163376</v>
      </c>
      <c r="I207" s="281">
        <v>161197</v>
      </c>
      <c r="J207" s="281">
        <v>23667</v>
      </c>
      <c r="K207" s="281" t="s">
        <v>69</v>
      </c>
      <c r="L207" s="281" t="s">
        <v>16906</v>
      </c>
      <c r="M207" s="281" t="s">
        <v>989</v>
      </c>
      <c r="N207" s="282" t="s">
        <v>31599</v>
      </c>
      <c r="O207" s="282" t="s">
        <v>3</v>
      </c>
      <c r="P207" s="282" t="s">
        <v>7</v>
      </c>
      <c r="Q207" s="282" t="s">
        <v>3</v>
      </c>
      <c r="R207" s="282" t="s">
        <v>3</v>
      </c>
      <c r="S207" s="282" t="s">
        <v>3</v>
      </c>
      <c r="T207" s="282" t="s">
        <v>16907</v>
      </c>
      <c r="U207" s="282" t="s">
        <v>3</v>
      </c>
      <c r="V207" s="282" t="s">
        <v>16908</v>
      </c>
      <c r="W207" s="282" t="s">
        <v>16909</v>
      </c>
      <c r="X207" s="283" t="s">
        <v>47</v>
      </c>
      <c r="Y207" s="283" t="s">
        <v>16910</v>
      </c>
      <c r="Z207" s="283"/>
      <c r="AA207" s="283" t="s">
        <v>16911</v>
      </c>
      <c r="AB207" s="284" t="s">
        <v>16912</v>
      </c>
      <c r="AC207" s="284" t="s">
        <v>16907</v>
      </c>
      <c r="AD207" s="284">
        <v>3646512709</v>
      </c>
      <c r="AE207" s="284" t="s">
        <v>16913</v>
      </c>
    </row>
    <row r="208" spans="1:31" s="285" customFormat="1">
      <c r="A208" s="286" t="s">
        <v>16950</v>
      </c>
      <c r="B208" s="281" t="s">
        <v>16951</v>
      </c>
      <c r="C208" s="281">
        <v>10968</v>
      </c>
      <c r="D208" s="281" t="s">
        <v>35</v>
      </c>
      <c r="E208" s="281" t="s">
        <v>3</v>
      </c>
      <c r="F208" s="281" t="s">
        <v>3</v>
      </c>
      <c r="G208" s="281" t="s">
        <v>3</v>
      </c>
      <c r="H208" s="281">
        <v>84</v>
      </c>
      <c r="I208" s="281">
        <v>83</v>
      </c>
      <c r="J208" s="281">
        <v>1917</v>
      </c>
      <c r="K208" s="281" t="s">
        <v>69</v>
      </c>
      <c r="L208" s="281" t="s">
        <v>70</v>
      </c>
      <c r="M208" s="281" t="s">
        <v>71</v>
      </c>
      <c r="N208" s="282" t="s">
        <v>31600</v>
      </c>
      <c r="O208" s="282" t="s">
        <v>9017</v>
      </c>
      <c r="P208" s="282" t="s">
        <v>40</v>
      </c>
      <c r="Q208" s="282" t="s">
        <v>9018</v>
      </c>
      <c r="R208" s="282">
        <v>7</v>
      </c>
      <c r="S208" s="282" t="s">
        <v>9019</v>
      </c>
      <c r="T208" s="282" t="s">
        <v>16952</v>
      </c>
      <c r="U208" s="282" t="s">
        <v>16953</v>
      </c>
      <c r="V208" s="282" t="s">
        <v>16954</v>
      </c>
      <c r="W208" s="282" t="s">
        <v>16955</v>
      </c>
      <c r="X208" s="283" t="s">
        <v>47</v>
      </c>
      <c r="Y208" s="283" t="s">
        <v>16956</v>
      </c>
      <c r="Z208" s="283" t="s">
        <v>16953</v>
      </c>
      <c r="AA208" s="283" t="s">
        <v>16954</v>
      </c>
      <c r="AB208" s="284" t="s">
        <v>9025</v>
      </c>
      <c r="AC208" s="284" t="s">
        <v>9026</v>
      </c>
      <c r="AD208" s="284" t="s">
        <v>9027</v>
      </c>
      <c r="AE208" s="284" t="s">
        <v>9028</v>
      </c>
    </row>
    <row r="209" spans="1:31" s="285" customFormat="1">
      <c r="A209" s="286" t="s">
        <v>17015</v>
      </c>
      <c r="B209" s="281" t="s">
        <v>17016</v>
      </c>
      <c r="C209" s="281">
        <v>9016</v>
      </c>
      <c r="D209" s="281" t="s">
        <v>35</v>
      </c>
      <c r="E209" s="281" t="s">
        <v>3</v>
      </c>
      <c r="F209" s="281" t="s">
        <v>3</v>
      </c>
      <c r="G209" s="281" t="s">
        <v>3</v>
      </c>
      <c r="H209" s="281">
        <v>257</v>
      </c>
      <c r="I209" s="281">
        <v>264</v>
      </c>
      <c r="J209" s="281">
        <v>1153</v>
      </c>
      <c r="K209" s="281" t="s">
        <v>69</v>
      </c>
      <c r="L209" s="281" t="s">
        <v>94</v>
      </c>
      <c r="M209" s="281" t="s">
        <v>95</v>
      </c>
      <c r="N209" s="282" t="s">
        <v>31600</v>
      </c>
      <c r="O209" s="282" t="s">
        <v>8831</v>
      </c>
      <c r="P209" s="282" t="s">
        <v>40</v>
      </c>
      <c r="Q209" s="282" t="s">
        <v>8832</v>
      </c>
      <c r="R209" s="282">
        <v>6</v>
      </c>
      <c r="S209" s="282" t="s">
        <v>8833</v>
      </c>
      <c r="T209" s="282" t="s">
        <v>17017</v>
      </c>
      <c r="U209" s="282">
        <v>0</v>
      </c>
      <c r="V209" s="282" t="s">
        <v>17018</v>
      </c>
      <c r="W209" s="282" t="s">
        <v>3</v>
      </c>
      <c r="X209" s="283" t="s">
        <v>47</v>
      </c>
      <c r="Y209" s="283" t="s">
        <v>17019</v>
      </c>
      <c r="Z209" s="283" t="s">
        <v>17020</v>
      </c>
      <c r="AA209" s="283" t="s">
        <v>17018</v>
      </c>
      <c r="AB209" s="284" t="s">
        <v>8840</v>
      </c>
      <c r="AC209" s="284" t="s">
        <v>8841</v>
      </c>
      <c r="AD209" s="284" t="s">
        <v>8842</v>
      </c>
      <c r="AE209" s="284" t="s">
        <v>8843</v>
      </c>
    </row>
    <row r="210" spans="1:31" s="285" customFormat="1" ht="30">
      <c r="A210" s="286" t="s">
        <v>17021</v>
      </c>
      <c r="B210" s="281" t="s">
        <v>17022</v>
      </c>
      <c r="C210" s="281">
        <v>7825</v>
      </c>
      <c r="D210" s="281" t="s">
        <v>35</v>
      </c>
      <c r="E210" s="281" t="s">
        <v>3</v>
      </c>
      <c r="F210" s="281" t="s">
        <v>3</v>
      </c>
      <c r="G210" s="281" t="s">
        <v>3</v>
      </c>
      <c r="H210" s="281">
        <v>1641</v>
      </c>
      <c r="I210" s="281">
        <v>1553</v>
      </c>
      <c r="J210" s="281">
        <v>4196</v>
      </c>
      <c r="K210" s="281" t="s">
        <v>69</v>
      </c>
      <c r="L210" s="281" t="s">
        <v>705</v>
      </c>
      <c r="M210" s="281" t="s">
        <v>706</v>
      </c>
      <c r="N210" s="282" t="s">
        <v>31600</v>
      </c>
      <c r="O210" s="282" t="s">
        <v>17023</v>
      </c>
      <c r="P210" s="282" t="s">
        <v>40</v>
      </c>
      <c r="Q210" s="282" t="s">
        <v>17024</v>
      </c>
      <c r="R210" s="282">
        <v>2</v>
      </c>
      <c r="S210" s="282" t="s">
        <v>17025</v>
      </c>
      <c r="T210" s="282" t="s">
        <v>17026</v>
      </c>
      <c r="U210" s="282" t="s">
        <v>17027</v>
      </c>
      <c r="V210" s="282" t="s">
        <v>17028</v>
      </c>
      <c r="W210" s="282" t="s">
        <v>17029</v>
      </c>
      <c r="X210" s="283" t="s">
        <v>47</v>
      </c>
      <c r="Y210" s="283" t="s">
        <v>17030</v>
      </c>
      <c r="Z210" s="283" t="s">
        <v>32265</v>
      </c>
      <c r="AA210" s="283" t="s">
        <v>17031</v>
      </c>
      <c r="AB210" s="284" t="s">
        <v>17032</v>
      </c>
      <c r="AC210" s="284" t="s">
        <v>17033</v>
      </c>
      <c r="AD210" s="284" t="s">
        <v>32265</v>
      </c>
      <c r="AE210" s="284" t="s">
        <v>17034</v>
      </c>
    </row>
    <row r="211" spans="1:31" s="285" customFormat="1">
      <c r="A211" s="286" t="s">
        <v>17202</v>
      </c>
      <c r="B211" s="281" t="s">
        <v>17203</v>
      </c>
      <c r="C211" s="281">
        <v>21546</v>
      </c>
      <c r="D211" s="281" t="s">
        <v>35</v>
      </c>
      <c r="E211" s="281" t="s">
        <v>555</v>
      </c>
      <c r="F211" s="281" t="s">
        <v>3</v>
      </c>
      <c r="G211" s="281" t="s">
        <v>3</v>
      </c>
      <c r="H211" s="281">
        <v>3141</v>
      </c>
      <c r="I211" s="281">
        <v>3045</v>
      </c>
      <c r="J211" s="281">
        <v>1755</v>
      </c>
      <c r="K211" s="281" t="s">
        <v>69</v>
      </c>
      <c r="L211" s="281" t="s">
        <v>468</v>
      </c>
      <c r="M211" s="281" t="s">
        <v>469</v>
      </c>
      <c r="N211" s="282" t="s">
        <v>31599</v>
      </c>
      <c r="O211" s="282" t="s">
        <v>3</v>
      </c>
      <c r="P211" s="282" t="s">
        <v>7</v>
      </c>
      <c r="Q211" s="282" t="s">
        <v>3</v>
      </c>
      <c r="R211" s="282" t="s">
        <v>3</v>
      </c>
      <c r="S211" s="282" t="s">
        <v>3</v>
      </c>
      <c r="T211" s="282" t="s">
        <v>17204</v>
      </c>
      <c r="U211" s="282" t="s">
        <v>3</v>
      </c>
      <c r="V211" s="282" t="s">
        <v>17205</v>
      </c>
      <c r="W211" s="282" t="s">
        <v>17206</v>
      </c>
      <c r="X211" s="283" t="s">
        <v>47</v>
      </c>
      <c r="Y211" s="283" t="s">
        <v>17207</v>
      </c>
      <c r="Z211" s="283" t="s">
        <v>32266</v>
      </c>
      <c r="AA211" s="283" t="s">
        <v>17208</v>
      </c>
      <c r="AB211" s="284" t="s">
        <v>17209</v>
      </c>
      <c r="AC211" s="284" t="s">
        <v>17210</v>
      </c>
      <c r="AD211" s="284" t="s">
        <v>32266</v>
      </c>
      <c r="AE211" s="284" t="s">
        <v>17211</v>
      </c>
    </row>
    <row r="212" spans="1:31" s="285" customFormat="1">
      <c r="A212" s="286" t="s">
        <v>17212</v>
      </c>
      <c r="B212" s="281" t="s">
        <v>17213</v>
      </c>
      <c r="C212" s="281">
        <v>2158</v>
      </c>
      <c r="D212" s="281" t="s">
        <v>35</v>
      </c>
      <c r="E212" s="281" t="s">
        <v>3</v>
      </c>
      <c r="F212" s="281" t="s">
        <v>3</v>
      </c>
      <c r="G212" s="281" t="s">
        <v>3</v>
      </c>
      <c r="H212" s="281">
        <v>518</v>
      </c>
      <c r="I212" s="281">
        <v>500</v>
      </c>
      <c r="J212" s="281">
        <v>962</v>
      </c>
      <c r="K212" s="281" t="s">
        <v>69</v>
      </c>
      <c r="L212" s="281" t="s">
        <v>9787</v>
      </c>
      <c r="M212" s="281" t="s">
        <v>9788</v>
      </c>
      <c r="N212" s="282" t="s">
        <v>31600</v>
      </c>
      <c r="O212" s="282" t="s">
        <v>17214</v>
      </c>
      <c r="P212" s="282" t="s">
        <v>40</v>
      </c>
      <c r="Q212" s="282" t="s">
        <v>17215</v>
      </c>
      <c r="R212" s="282">
        <v>3</v>
      </c>
      <c r="S212" s="282" t="s">
        <v>17216</v>
      </c>
      <c r="T212" s="282" t="s">
        <v>17217</v>
      </c>
      <c r="U212" s="282" t="s">
        <v>17218</v>
      </c>
      <c r="V212" s="282" t="s">
        <v>17219</v>
      </c>
      <c r="W212" s="282" t="s">
        <v>17220</v>
      </c>
      <c r="X212" s="283" t="s">
        <v>47</v>
      </c>
      <c r="Y212" s="283" t="s">
        <v>17221</v>
      </c>
      <c r="Z212" s="283" t="s">
        <v>17218</v>
      </c>
      <c r="AA212" s="283" t="s">
        <v>17219</v>
      </c>
      <c r="AB212" s="284" t="s">
        <v>1489</v>
      </c>
      <c r="AC212" s="284" t="s">
        <v>1490</v>
      </c>
      <c r="AD212" s="284" t="s">
        <v>17218</v>
      </c>
      <c r="AE212" s="284" t="s">
        <v>17222</v>
      </c>
    </row>
    <row r="213" spans="1:31" s="285" customFormat="1">
      <c r="A213" s="286" t="s">
        <v>17357</v>
      </c>
      <c r="B213" s="281" t="s">
        <v>17358</v>
      </c>
      <c r="C213" s="281">
        <v>29188</v>
      </c>
      <c r="D213" s="281" t="s">
        <v>35</v>
      </c>
      <c r="E213" s="281" t="s">
        <v>3</v>
      </c>
      <c r="F213" s="281" t="s">
        <v>3</v>
      </c>
      <c r="G213" s="281" t="s">
        <v>3</v>
      </c>
      <c r="H213" s="281">
        <v>871</v>
      </c>
      <c r="I213" s="281">
        <v>856</v>
      </c>
      <c r="J213" s="281">
        <v>1439</v>
      </c>
      <c r="K213" s="281" t="s">
        <v>69</v>
      </c>
      <c r="L213" s="281" t="s">
        <v>468</v>
      </c>
      <c r="M213" s="281" t="s">
        <v>469</v>
      </c>
      <c r="N213" s="282" t="s">
        <v>31600</v>
      </c>
      <c r="O213" s="282" t="s">
        <v>2569</v>
      </c>
      <c r="P213" s="282" t="s">
        <v>40</v>
      </c>
      <c r="Q213" s="282" t="s">
        <v>2571</v>
      </c>
      <c r="R213" s="282">
        <v>4</v>
      </c>
      <c r="S213" s="282" t="s">
        <v>2572</v>
      </c>
      <c r="T213" s="282" t="s">
        <v>17359</v>
      </c>
      <c r="U213" s="282" t="s">
        <v>17360</v>
      </c>
      <c r="V213" s="282" t="s">
        <v>17361</v>
      </c>
      <c r="W213" s="282" t="s">
        <v>17362</v>
      </c>
      <c r="X213" s="283" t="s">
        <v>47</v>
      </c>
      <c r="Y213" s="283" t="s">
        <v>17363</v>
      </c>
      <c r="Z213" s="283"/>
      <c r="AA213" s="283" t="s">
        <v>17364</v>
      </c>
      <c r="AB213" s="284" t="s">
        <v>16001</v>
      </c>
      <c r="AC213" s="284" t="s">
        <v>2573</v>
      </c>
      <c r="AD213" s="284" t="s">
        <v>17360</v>
      </c>
      <c r="AE213" s="284" t="s">
        <v>2580</v>
      </c>
    </row>
    <row r="214" spans="1:31" s="285" customFormat="1">
      <c r="A214" s="286" t="s">
        <v>17408</v>
      </c>
      <c r="B214" s="281" t="s">
        <v>17409</v>
      </c>
      <c r="C214" s="281">
        <v>5582</v>
      </c>
      <c r="D214" s="281" t="s">
        <v>35</v>
      </c>
      <c r="E214" s="281" t="s">
        <v>3</v>
      </c>
      <c r="F214" s="281" t="s">
        <v>3</v>
      </c>
      <c r="G214" s="281" t="s">
        <v>3</v>
      </c>
      <c r="H214" s="281">
        <v>836</v>
      </c>
      <c r="I214" s="281">
        <v>815</v>
      </c>
      <c r="J214" s="281">
        <v>983</v>
      </c>
      <c r="K214" s="281" t="s">
        <v>69</v>
      </c>
      <c r="L214" s="281" t="s">
        <v>9787</v>
      </c>
      <c r="M214" s="281" t="s">
        <v>9788</v>
      </c>
      <c r="N214" s="282" t="s">
        <v>31600</v>
      </c>
      <c r="O214" s="282" t="s">
        <v>17214</v>
      </c>
      <c r="P214" s="282" t="s">
        <v>40</v>
      </c>
      <c r="Q214" s="282" t="s">
        <v>17215</v>
      </c>
      <c r="R214" s="282">
        <v>3</v>
      </c>
      <c r="S214" s="282" t="s">
        <v>17216</v>
      </c>
      <c r="T214" s="282" t="s">
        <v>17410</v>
      </c>
      <c r="U214" s="282" t="s">
        <v>17411</v>
      </c>
      <c r="V214" s="282" t="s">
        <v>17412</v>
      </c>
      <c r="W214" s="282" t="s">
        <v>17413</v>
      </c>
      <c r="X214" s="283" t="s">
        <v>47</v>
      </c>
      <c r="Y214" s="283" t="s">
        <v>17414</v>
      </c>
      <c r="Z214" s="283">
        <v>49540451</v>
      </c>
      <c r="AA214" s="283" t="s">
        <v>17412</v>
      </c>
      <c r="AB214" s="284" t="s">
        <v>1489</v>
      </c>
      <c r="AC214" s="284" t="s">
        <v>1490</v>
      </c>
      <c r="AD214" s="284">
        <v>49540008</v>
      </c>
      <c r="AE214" s="284" t="s">
        <v>17222</v>
      </c>
    </row>
    <row r="215" spans="1:31" s="285" customFormat="1" ht="30">
      <c r="A215" s="286" t="s">
        <v>17556</v>
      </c>
      <c r="B215" s="281" t="s">
        <v>17557</v>
      </c>
      <c r="C215" s="281">
        <v>15468</v>
      </c>
      <c r="D215" s="281" t="s">
        <v>35</v>
      </c>
      <c r="E215" s="281" t="s">
        <v>3</v>
      </c>
      <c r="F215" s="281" t="s">
        <v>3</v>
      </c>
      <c r="G215" s="281" t="s">
        <v>3</v>
      </c>
      <c r="H215" s="281">
        <v>73</v>
      </c>
      <c r="I215" s="281">
        <v>67</v>
      </c>
      <c r="J215" s="281">
        <v>3504</v>
      </c>
      <c r="K215" s="281" t="s">
        <v>69</v>
      </c>
      <c r="L215" s="281" t="s">
        <v>674</v>
      </c>
      <c r="M215" s="281" t="s">
        <v>675</v>
      </c>
      <c r="N215" s="282" t="s">
        <v>31600</v>
      </c>
      <c r="O215" s="282" t="s">
        <v>8767</v>
      </c>
      <c r="P215" s="282" t="s">
        <v>40</v>
      </c>
      <c r="Q215" s="282" t="s">
        <v>8768</v>
      </c>
      <c r="R215" s="282">
        <v>8</v>
      </c>
      <c r="S215" s="282" t="s">
        <v>8769</v>
      </c>
      <c r="T215" s="282" t="s">
        <v>17558</v>
      </c>
      <c r="U215" s="282" t="s">
        <v>17559</v>
      </c>
      <c r="V215" s="282" t="s">
        <v>8772</v>
      </c>
      <c r="W215" s="282" t="s">
        <v>17560</v>
      </c>
      <c r="X215" s="283" t="s">
        <v>47</v>
      </c>
      <c r="Y215" s="283" t="s">
        <v>17561</v>
      </c>
      <c r="Z215" s="283"/>
      <c r="AA215" s="283" t="s">
        <v>17562</v>
      </c>
      <c r="AB215" s="284" t="s">
        <v>8774</v>
      </c>
      <c r="AC215" s="284" t="s">
        <v>8775</v>
      </c>
      <c r="AD215" s="284" t="s">
        <v>8776</v>
      </c>
      <c r="AE215" s="284" t="s">
        <v>8777</v>
      </c>
    </row>
    <row r="216" spans="1:31" s="285" customFormat="1">
      <c r="A216" s="286" t="s">
        <v>17642</v>
      </c>
      <c r="B216" s="281" t="s">
        <v>17643</v>
      </c>
      <c r="C216" s="281">
        <v>26505</v>
      </c>
      <c r="D216" s="281" t="s">
        <v>35</v>
      </c>
      <c r="E216" s="281" t="s">
        <v>3</v>
      </c>
      <c r="F216" s="281" t="s">
        <v>3</v>
      </c>
      <c r="G216" s="281" t="s">
        <v>3</v>
      </c>
      <c r="H216" s="281">
        <v>370</v>
      </c>
      <c r="I216" s="281">
        <v>356</v>
      </c>
      <c r="J216" s="281">
        <v>657</v>
      </c>
      <c r="K216" s="281" t="s">
        <v>69</v>
      </c>
      <c r="L216" s="281" t="s">
        <v>94</v>
      </c>
      <c r="M216" s="281" t="s">
        <v>95</v>
      </c>
      <c r="N216" s="282" t="s">
        <v>31600</v>
      </c>
      <c r="O216" s="282" t="s">
        <v>11093</v>
      </c>
      <c r="P216" s="282" t="s">
        <v>40</v>
      </c>
      <c r="Q216" s="282" t="s">
        <v>11094</v>
      </c>
      <c r="R216" s="282">
        <v>4</v>
      </c>
      <c r="S216" s="282" t="s">
        <v>11095</v>
      </c>
      <c r="T216" s="282" t="s">
        <v>17644</v>
      </c>
      <c r="U216" s="282">
        <v>0</v>
      </c>
      <c r="V216" s="282" t="s">
        <v>17645</v>
      </c>
      <c r="W216" s="282" t="s">
        <v>3</v>
      </c>
      <c r="X216" s="283" t="s">
        <v>17646</v>
      </c>
      <c r="Y216" s="283" t="s">
        <v>17647</v>
      </c>
      <c r="Z216" s="283" t="s">
        <v>32267</v>
      </c>
      <c r="AA216" s="283" t="s">
        <v>17645</v>
      </c>
      <c r="AB216" s="284" t="s">
        <v>11100</v>
      </c>
      <c r="AC216" s="284" t="s">
        <v>11101</v>
      </c>
      <c r="AD216" s="284" t="s">
        <v>32268</v>
      </c>
      <c r="AE216" s="284" t="s">
        <v>11102</v>
      </c>
    </row>
    <row r="217" spans="1:31" s="285" customFormat="1">
      <c r="A217" s="286" t="s">
        <v>17865</v>
      </c>
      <c r="B217" s="281" t="s">
        <v>17866</v>
      </c>
      <c r="C217" s="281">
        <v>33181</v>
      </c>
      <c r="D217" s="281" t="s">
        <v>35</v>
      </c>
      <c r="E217" s="281" t="s">
        <v>3</v>
      </c>
      <c r="F217" s="281" t="s">
        <v>3</v>
      </c>
      <c r="G217" s="281" t="s">
        <v>3</v>
      </c>
      <c r="H217" s="281">
        <v>723</v>
      </c>
      <c r="I217" s="281">
        <v>717</v>
      </c>
      <c r="J217" s="281">
        <v>2681</v>
      </c>
      <c r="K217" s="281" t="s">
        <v>69</v>
      </c>
      <c r="L217" s="281" t="s">
        <v>3963</v>
      </c>
      <c r="M217" s="281" t="s">
        <v>3964</v>
      </c>
      <c r="N217" s="282" t="s">
        <v>31600</v>
      </c>
      <c r="O217" s="282" t="s">
        <v>14056</v>
      </c>
      <c r="P217" s="282" t="s">
        <v>40</v>
      </c>
      <c r="Q217" s="282" t="s">
        <v>14057</v>
      </c>
      <c r="R217" s="282">
        <v>4</v>
      </c>
      <c r="S217" s="282" t="s">
        <v>14058</v>
      </c>
      <c r="T217" s="282" t="s">
        <v>17867</v>
      </c>
      <c r="U217" s="282" t="s">
        <v>17868</v>
      </c>
      <c r="V217" s="282" t="s">
        <v>14060</v>
      </c>
      <c r="W217" s="282" t="s">
        <v>17869</v>
      </c>
      <c r="X217" s="283" t="s">
        <v>47</v>
      </c>
      <c r="Y217" s="283" t="s">
        <v>17870</v>
      </c>
      <c r="Z217" s="283" t="s">
        <v>14062</v>
      </c>
      <c r="AA217" s="283" t="s">
        <v>14060</v>
      </c>
      <c r="AB217" s="284" t="s">
        <v>14063</v>
      </c>
      <c r="AC217" s="284" t="s">
        <v>14064</v>
      </c>
      <c r="AD217" s="284" t="s">
        <v>14065</v>
      </c>
      <c r="AE217" s="284" t="s">
        <v>14066</v>
      </c>
    </row>
    <row r="218" spans="1:31" s="285" customFormat="1" ht="30">
      <c r="A218" s="286" t="s">
        <v>18083</v>
      </c>
      <c r="B218" s="281" t="s">
        <v>18084</v>
      </c>
      <c r="C218" s="281">
        <v>24156</v>
      </c>
      <c r="D218" s="281" t="s">
        <v>35</v>
      </c>
      <c r="E218" s="281" t="s">
        <v>3</v>
      </c>
      <c r="F218" s="281" t="s">
        <v>3</v>
      </c>
      <c r="G218" s="281" t="s">
        <v>3</v>
      </c>
      <c r="H218" s="281">
        <v>282</v>
      </c>
      <c r="I218" s="281">
        <v>277</v>
      </c>
      <c r="J218" s="281">
        <v>1733</v>
      </c>
      <c r="K218" s="281" t="s">
        <v>69</v>
      </c>
      <c r="L218" s="281" t="s">
        <v>4043</v>
      </c>
      <c r="M218" s="281" t="s">
        <v>4044</v>
      </c>
      <c r="N218" s="282" t="s">
        <v>31600</v>
      </c>
      <c r="O218" s="282" t="s">
        <v>4338</v>
      </c>
      <c r="P218" s="282" t="s">
        <v>40</v>
      </c>
      <c r="Q218" s="282" t="s">
        <v>4339</v>
      </c>
      <c r="R218" s="282">
        <v>8</v>
      </c>
      <c r="S218" s="282" t="s">
        <v>4340</v>
      </c>
      <c r="T218" s="282" t="s">
        <v>18085</v>
      </c>
      <c r="U218" s="282" t="s">
        <v>18086</v>
      </c>
      <c r="V218" s="282" t="s">
        <v>18087</v>
      </c>
      <c r="W218" s="282" t="s">
        <v>18088</v>
      </c>
      <c r="X218" s="283" t="s">
        <v>47</v>
      </c>
      <c r="Y218" s="283" t="s">
        <v>18089</v>
      </c>
      <c r="Z218" s="283" t="s">
        <v>18086</v>
      </c>
      <c r="AA218" s="283" t="s">
        <v>18087</v>
      </c>
      <c r="AB218" s="284" t="s">
        <v>4346</v>
      </c>
      <c r="AC218" s="284" t="s">
        <v>4347</v>
      </c>
      <c r="AD218" s="284" t="s">
        <v>4348</v>
      </c>
      <c r="AE218" s="284" t="s">
        <v>4349</v>
      </c>
    </row>
    <row r="219" spans="1:31" s="285" customFormat="1">
      <c r="A219" s="286" t="s">
        <v>5097</v>
      </c>
      <c r="B219" s="281" t="s">
        <v>18090</v>
      </c>
      <c r="C219" s="281">
        <v>28033</v>
      </c>
      <c r="D219" s="281" t="s">
        <v>35</v>
      </c>
      <c r="E219" s="281" t="s">
        <v>3</v>
      </c>
      <c r="F219" s="281" t="s">
        <v>3</v>
      </c>
      <c r="G219" s="281" t="s">
        <v>3</v>
      </c>
      <c r="H219" s="281">
        <v>747</v>
      </c>
      <c r="I219" s="281">
        <v>700</v>
      </c>
      <c r="J219" s="281">
        <v>1410</v>
      </c>
      <c r="K219" s="281" t="s">
        <v>69</v>
      </c>
      <c r="L219" s="281" t="s">
        <v>1234</v>
      </c>
      <c r="M219" s="281" t="s">
        <v>1235</v>
      </c>
      <c r="N219" s="282" t="s">
        <v>31600</v>
      </c>
      <c r="O219" s="282" t="s">
        <v>5097</v>
      </c>
      <c r="P219" s="282" t="s">
        <v>20</v>
      </c>
      <c r="Q219" s="282" t="s">
        <v>5098</v>
      </c>
      <c r="R219" s="282">
        <v>5</v>
      </c>
      <c r="S219" s="282" t="s">
        <v>5099</v>
      </c>
      <c r="T219" s="282" t="s">
        <v>18091</v>
      </c>
      <c r="U219" s="282" t="s">
        <v>18092</v>
      </c>
      <c r="V219" s="282" t="s">
        <v>6013</v>
      </c>
      <c r="W219" s="282" t="s">
        <v>18093</v>
      </c>
      <c r="X219" s="283" t="s">
        <v>47</v>
      </c>
      <c r="Y219" s="283" t="s">
        <v>18094</v>
      </c>
      <c r="Z219" s="283" t="s">
        <v>32269</v>
      </c>
      <c r="AA219" s="283" t="s">
        <v>6013</v>
      </c>
      <c r="AB219" s="284" t="s">
        <v>5104</v>
      </c>
      <c r="AC219" s="284" t="s">
        <v>5105</v>
      </c>
      <c r="AD219" s="284" t="s">
        <v>32179</v>
      </c>
      <c r="AE219" s="284" t="s">
        <v>6013</v>
      </c>
    </row>
    <row r="220" spans="1:31" s="285" customFormat="1">
      <c r="A220" s="286" t="s">
        <v>10940</v>
      </c>
      <c r="B220" s="281" t="s">
        <v>18102</v>
      </c>
      <c r="C220" s="281">
        <v>5245</v>
      </c>
      <c r="D220" s="281" t="s">
        <v>35</v>
      </c>
      <c r="E220" s="281" t="s">
        <v>3</v>
      </c>
      <c r="F220" s="281" t="s">
        <v>3</v>
      </c>
      <c r="G220" s="281" t="s">
        <v>3</v>
      </c>
      <c r="H220" s="281">
        <v>951</v>
      </c>
      <c r="I220" s="281">
        <v>931</v>
      </c>
      <c r="J220" s="281">
        <v>2410</v>
      </c>
      <c r="K220" s="281" t="s">
        <v>69</v>
      </c>
      <c r="L220" s="281" t="s">
        <v>9787</v>
      </c>
      <c r="M220" s="281" t="s">
        <v>9788</v>
      </c>
      <c r="N220" s="282" t="s">
        <v>31600</v>
      </c>
      <c r="O220" s="282" t="s">
        <v>10940</v>
      </c>
      <c r="P220" s="282" t="s">
        <v>20</v>
      </c>
      <c r="Q220" s="282" t="s">
        <v>10941</v>
      </c>
      <c r="R220" s="282">
        <v>3</v>
      </c>
      <c r="S220" s="282" t="s">
        <v>10942</v>
      </c>
      <c r="T220" s="282" t="s">
        <v>10949</v>
      </c>
      <c r="U220" s="282" t="s">
        <v>10950</v>
      </c>
      <c r="V220" s="282" t="s">
        <v>18103</v>
      </c>
      <c r="W220" s="282" t="s">
        <v>18104</v>
      </c>
      <c r="X220" s="283" t="s">
        <v>47</v>
      </c>
      <c r="Y220" s="283" t="s">
        <v>18105</v>
      </c>
      <c r="Z220" s="283" t="s">
        <v>10950</v>
      </c>
      <c r="AA220" s="283" t="s">
        <v>18103</v>
      </c>
      <c r="AB220" s="284" t="s">
        <v>10948</v>
      </c>
      <c r="AC220" s="284" t="s">
        <v>10949</v>
      </c>
      <c r="AD220" s="284" t="s">
        <v>10950</v>
      </c>
      <c r="AE220" s="284" t="s">
        <v>18103</v>
      </c>
    </row>
    <row r="221" spans="1:31" s="285" customFormat="1">
      <c r="A221" s="286" t="s">
        <v>9474</v>
      </c>
      <c r="B221" s="281" t="s">
        <v>18450</v>
      </c>
      <c r="C221" s="281">
        <v>27191</v>
      </c>
      <c r="D221" s="281" t="s">
        <v>35</v>
      </c>
      <c r="E221" s="281" t="s">
        <v>3</v>
      </c>
      <c r="F221" s="281" t="s">
        <v>3</v>
      </c>
      <c r="G221" s="281" t="s">
        <v>3</v>
      </c>
      <c r="H221" s="281">
        <v>1453</v>
      </c>
      <c r="I221" s="281">
        <v>1425</v>
      </c>
      <c r="J221" s="281">
        <v>1431</v>
      </c>
      <c r="K221" s="281" t="s">
        <v>69</v>
      </c>
      <c r="L221" s="281" t="s">
        <v>721</v>
      </c>
      <c r="M221" s="281" t="s">
        <v>722</v>
      </c>
      <c r="N221" s="282" t="s">
        <v>31600</v>
      </c>
      <c r="O221" s="282" t="s">
        <v>9474</v>
      </c>
      <c r="P221" s="282" t="s">
        <v>20</v>
      </c>
      <c r="Q221" s="282" t="s">
        <v>18451</v>
      </c>
      <c r="R221" s="282">
        <v>5</v>
      </c>
      <c r="S221" s="282" t="s">
        <v>9476</v>
      </c>
      <c r="T221" s="282" t="s">
        <v>9484</v>
      </c>
      <c r="U221" s="282" t="s">
        <v>18452</v>
      </c>
      <c r="V221" s="282" t="s">
        <v>18453</v>
      </c>
      <c r="W221" s="282" t="s">
        <v>3</v>
      </c>
      <c r="X221" s="283" t="s">
        <v>47</v>
      </c>
      <c r="Y221" s="283" t="s">
        <v>18454</v>
      </c>
      <c r="Z221" s="283" t="s">
        <v>9485</v>
      </c>
      <c r="AA221" s="283" t="s">
        <v>18453</v>
      </c>
      <c r="AB221" s="284" t="s">
        <v>9483</v>
      </c>
      <c r="AC221" s="284" t="s">
        <v>9484</v>
      </c>
      <c r="AD221" s="284" t="s">
        <v>9485</v>
      </c>
      <c r="AE221" s="284" t="s">
        <v>9486</v>
      </c>
    </row>
    <row r="222" spans="1:31" s="285" customFormat="1" ht="30">
      <c r="A222" s="286" t="s">
        <v>18508</v>
      </c>
      <c r="B222" s="281" t="s">
        <v>18509</v>
      </c>
      <c r="C222" s="281">
        <v>12885</v>
      </c>
      <c r="D222" s="281" t="s">
        <v>2</v>
      </c>
      <c r="E222" s="281" t="s">
        <v>3</v>
      </c>
      <c r="F222" s="281" t="s">
        <v>3</v>
      </c>
      <c r="G222" s="281" t="s">
        <v>3</v>
      </c>
      <c r="H222" s="281">
        <v>5102</v>
      </c>
      <c r="I222" s="281">
        <v>5155</v>
      </c>
      <c r="J222" s="281">
        <v>2467</v>
      </c>
      <c r="K222" s="281" t="s">
        <v>69</v>
      </c>
      <c r="L222" s="281" t="s">
        <v>988</v>
      </c>
      <c r="M222" s="281" t="s">
        <v>989</v>
      </c>
      <c r="N222" s="282" t="s">
        <v>31599</v>
      </c>
      <c r="O222" s="282" t="s">
        <v>3</v>
      </c>
      <c r="P222" s="282" t="s">
        <v>7</v>
      </c>
      <c r="Q222" s="282" t="s">
        <v>3</v>
      </c>
      <c r="R222" s="282" t="s">
        <v>3</v>
      </c>
      <c r="S222" s="282" t="s">
        <v>3</v>
      </c>
      <c r="T222" s="282" t="s">
        <v>18510</v>
      </c>
      <c r="U222" s="282" t="s">
        <v>3</v>
      </c>
      <c r="V222" s="282" t="s">
        <v>18511</v>
      </c>
      <c r="W222" s="282" t="s">
        <v>18512</v>
      </c>
      <c r="X222" s="283" t="s">
        <v>47</v>
      </c>
      <c r="Y222" s="283" t="s">
        <v>18513</v>
      </c>
      <c r="Z222" s="283" t="s">
        <v>32270</v>
      </c>
      <c r="AA222" s="283" t="s">
        <v>18511</v>
      </c>
      <c r="AB222" s="284" t="s">
        <v>18514</v>
      </c>
      <c r="AC222" s="284" t="s">
        <v>18510</v>
      </c>
      <c r="AD222" s="284" t="s">
        <v>32270</v>
      </c>
      <c r="AE222" s="284" t="s">
        <v>18511</v>
      </c>
    </row>
    <row r="223" spans="1:31" s="285" customFormat="1">
      <c r="A223" s="286" t="s">
        <v>18525</v>
      </c>
      <c r="B223" s="281" t="s">
        <v>18526</v>
      </c>
      <c r="C223" s="281">
        <v>4419</v>
      </c>
      <c r="D223" s="281" t="s">
        <v>35</v>
      </c>
      <c r="E223" s="281" t="s">
        <v>3</v>
      </c>
      <c r="F223" s="281" t="s">
        <v>3</v>
      </c>
      <c r="G223" s="281" t="s">
        <v>3</v>
      </c>
      <c r="H223" s="281">
        <v>48</v>
      </c>
      <c r="I223" s="281">
        <v>45</v>
      </c>
      <c r="J223" s="281">
        <v>689</v>
      </c>
      <c r="K223" s="281" t="s">
        <v>69</v>
      </c>
      <c r="L223" s="281" t="s">
        <v>94</v>
      </c>
      <c r="M223" s="281" t="s">
        <v>95</v>
      </c>
      <c r="N223" s="282" t="s">
        <v>31600</v>
      </c>
      <c r="O223" s="282" t="s">
        <v>8831</v>
      </c>
      <c r="P223" s="282" t="s">
        <v>40</v>
      </c>
      <c r="Q223" s="282" t="s">
        <v>8832</v>
      </c>
      <c r="R223" s="282">
        <v>6</v>
      </c>
      <c r="S223" s="282" t="s">
        <v>8833</v>
      </c>
      <c r="T223" s="282" t="s">
        <v>18527</v>
      </c>
      <c r="U223" s="282">
        <v>0</v>
      </c>
      <c r="V223" s="282" t="s">
        <v>8843</v>
      </c>
      <c r="W223" s="282" t="s">
        <v>3</v>
      </c>
      <c r="X223" s="283" t="s">
        <v>47</v>
      </c>
      <c r="Y223" s="283" t="s">
        <v>18528</v>
      </c>
      <c r="Z223" s="283" t="s">
        <v>8842</v>
      </c>
      <c r="AA223" s="283" t="s">
        <v>18529</v>
      </c>
      <c r="AB223" s="284" t="s">
        <v>8840</v>
      </c>
      <c r="AC223" s="284" t="s">
        <v>8841</v>
      </c>
      <c r="AD223" s="284" t="s">
        <v>8842</v>
      </c>
      <c r="AE223" s="284" t="s">
        <v>8843</v>
      </c>
    </row>
    <row r="224" spans="1:31" s="285" customFormat="1">
      <c r="A224" s="286" t="s">
        <v>18662</v>
      </c>
      <c r="B224" s="281" t="s">
        <v>18663</v>
      </c>
      <c r="C224" s="281">
        <v>26435</v>
      </c>
      <c r="D224" s="281" t="s">
        <v>35</v>
      </c>
      <c r="E224" s="281" t="s">
        <v>3</v>
      </c>
      <c r="F224" s="281" t="s">
        <v>3</v>
      </c>
      <c r="G224" s="281" t="s">
        <v>3</v>
      </c>
      <c r="H224" s="281">
        <v>430</v>
      </c>
      <c r="I224" s="281">
        <v>436</v>
      </c>
      <c r="J224" s="281">
        <v>1647</v>
      </c>
      <c r="K224" s="281" t="s">
        <v>69</v>
      </c>
      <c r="L224" s="281" t="s">
        <v>674</v>
      </c>
      <c r="M224" s="281" t="s">
        <v>675</v>
      </c>
      <c r="N224" s="282" t="s">
        <v>31600</v>
      </c>
      <c r="O224" s="282" t="s">
        <v>4482</v>
      </c>
      <c r="P224" s="282" t="s">
        <v>40</v>
      </c>
      <c r="Q224" s="282" t="s">
        <v>4483</v>
      </c>
      <c r="R224" s="282">
        <v>4</v>
      </c>
      <c r="S224" s="282" t="s">
        <v>4484</v>
      </c>
      <c r="T224" s="282" t="s">
        <v>18664</v>
      </c>
      <c r="U224" s="282">
        <v>0</v>
      </c>
      <c r="V224" s="282" t="s">
        <v>18665</v>
      </c>
      <c r="W224" s="282" t="s">
        <v>18666</v>
      </c>
      <c r="X224" s="283" t="s">
        <v>47</v>
      </c>
      <c r="Y224" s="283" t="s">
        <v>18667</v>
      </c>
      <c r="Z224" s="283" t="s">
        <v>32271</v>
      </c>
      <c r="AA224" s="283" t="s">
        <v>18665</v>
      </c>
      <c r="AB224" s="284" t="s">
        <v>4490</v>
      </c>
      <c r="AC224" s="284" t="s">
        <v>4491</v>
      </c>
      <c r="AD224" s="284" t="s">
        <v>32174</v>
      </c>
      <c r="AE224" s="284" t="s">
        <v>4492</v>
      </c>
    </row>
    <row r="225" spans="1:31" s="285" customFormat="1">
      <c r="A225" s="286" t="s">
        <v>18839</v>
      </c>
      <c r="B225" s="281" t="s">
        <v>18840</v>
      </c>
      <c r="C225" s="281">
        <v>4215</v>
      </c>
      <c r="D225" s="281" t="s">
        <v>35</v>
      </c>
      <c r="E225" s="281" t="s">
        <v>3</v>
      </c>
      <c r="F225" s="281" t="s">
        <v>3</v>
      </c>
      <c r="G225" s="281" t="s">
        <v>3</v>
      </c>
      <c r="H225" s="281">
        <v>332</v>
      </c>
      <c r="I225" s="281">
        <v>324</v>
      </c>
      <c r="J225" s="281">
        <v>1047</v>
      </c>
      <c r="K225" s="281" t="s">
        <v>69</v>
      </c>
      <c r="L225" s="281" t="s">
        <v>150</v>
      </c>
      <c r="M225" s="281" t="s">
        <v>151</v>
      </c>
      <c r="N225" s="282" t="s">
        <v>31600</v>
      </c>
      <c r="O225" s="282" t="s">
        <v>4373</v>
      </c>
      <c r="P225" s="282" t="s">
        <v>40</v>
      </c>
      <c r="Q225" s="282" t="s">
        <v>4375</v>
      </c>
      <c r="R225" s="282">
        <v>8</v>
      </c>
      <c r="S225" s="282" t="s">
        <v>4376</v>
      </c>
      <c r="T225" s="282" t="s">
        <v>18841</v>
      </c>
      <c r="U225" s="282" t="s">
        <v>18842</v>
      </c>
      <c r="V225" s="282" t="s">
        <v>18843</v>
      </c>
      <c r="W225" s="282" t="s">
        <v>3</v>
      </c>
      <c r="X225" s="283" t="s">
        <v>47</v>
      </c>
      <c r="Y225" s="283" t="s">
        <v>18844</v>
      </c>
      <c r="Z225" s="283" t="s">
        <v>18845</v>
      </c>
      <c r="AA225" s="283" t="s">
        <v>18843</v>
      </c>
      <c r="AB225" s="284" t="s">
        <v>4383</v>
      </c>
      <c r="AC225" s="284" t="s">
        <v>4377</v>
      </c>
      <c r="AD225" s="284" t="s">
        <v>4382</v>
      </c>
      <c r="AE225" s="284" t="s">
        <v>4379</v>
      </c>
    </row>
    <row r="226" spans="1:31" s="285" customFormat="1">
      <c r="A226" s="286" t="s">
        <v>18970</v>
      </c>
      <c r="B226" s="281" t="s">
        <v>18971</v>
      </c>
      <c r="C226" s="281">
        <v>31778</v>
      </c>
      <c r="D226" s="281" t="s">
        <v>35</v>
      </c>
      <c r="E226" s="281" t="s">
        <v>3</v>
      </c>
      <c r="F226" s="281" t="s">
        <v>3</v>
      </c>
      <c r="G226" s="281" t="s">
        <v>3</v>
      </c>
      <c r="H226" s="281">
        <v>1709</v>
      </c>
      <c r="I226" s="281">
        <v>1737</v>
      </c>
      <c r="J226" s="281">
        <v>3948</v>
      </c>
      <c r="K226" s="281" t="s">
        <v>69</v>
      </c>
      <c r="L226" s="281" t="s">
        <v>4007</v>
      </c>
      <c r="M226" s="281" t="s">
        <v>4008</v>
      </c>
      <c r="N226" s="282" t="s">
        <v>31600</v>
      </c>
      <c r="O226" s="282" t="s">
        <v>4005</v>
      </c>
      <c r="P226" s="282" t="s">
        <v>40</v>
      </c>
      <c r="Q226" s="282" t="s">
        <v>4009</v>
      </c>
      <c r="R226" s="282">
        <v>5</v>
      </c>
      <c r="S226" s="282" t="s">
        <v>4010</v>
      </c>
      <c r="T226" s="282" t="s">
        <v>18972</v>
      </c>
      <c r="U226" s="282" t="s">
        <v>18973</v>
      </c>
      <c r="V226" s="282" t="s">
        <v>18974</v>
      </c>
      <c r="W226" s="282" t="s">
        <v>3</v>
      </c>
      <c r="X226" s="283" t="s">
        <v>47</v>
      </c>
      <c r="Y226" s="283" t="s">
        <v>18975</v>
      </c>
      <c r="Z226" s="283" t="s">
        <v>18976</v>
      </c>
      <c r="AA226" s="283" t="s">
        <v>18974</v>
      </c>
      <c r="AB226" s="284" t="s">
        <v>4016</v>
      </c>
      <c r="AC226" s="284" t="s">
        <v>4017</v>
      </c>
      <c r="AD226" s="284" t="s">
        <v>18976</v>
      </c>
      <c r="AE226" s="284" t="s">
        <v>4019</v>
      </c>
    </row>
    <row r="227" spans="1:31" s="285" customFormat="1">
      <c r="A227" s="286" t="s">
        <v>19009</v>
      </c>
      <c r="B227" s="281" t="s">
        <v>19010</v>
      </c>
      <c r="C227" s="281">
        <v>22558</v>
      </c>
      <c r="D227" s="281" t="s">
        <v>2</v>
      </c>
      <c r="E227" s="281" t="s">
        <v>3</v>
      </c>
      <c r="F227" s="281" t="s">
        <v>3</v>
      </c>
      <c r="G227" s="281" t="s">
        <v>3</v>
      </c>
      <c r="H227" s="281">
        <v>4898</v>
      </c>
      <c r="I227" s="281">
        <v>4902</v>
      </c>
      <c r="J227" s="281">
        <v>3148</v>
      </c>
      <c r="K227" s="281" t="s">
        <v>69</v>
      </c>
      <c r="L227" s="281" t="s">
        <v>988</v>
      </c>
      <c r="M227" s="281" t="s">
        <v>989</v>
      </c>
      <c r="N227" s="282" t="s">
        <v>31599</v>
      </c>
      <c r="O227" s="282" t="s">
        <v>3</v>
      </c>
      <c r="P227" s="282" t="s">
        <v>7</v>
      </c>
      <c r="Q227" s="282" t="s">
        <v>3</v>
      </c>
      <c r="R227" s="282" t="s">
        <v>3</v>
      </c>
      <c r="S227" s="282" t="s">
        <v>3</v>
      </c>
      <c r="T227" s="282" t="s">
        <v>19011</v>
      </c>
      <c r="U227" s="282" t="s">
        <v>3</v>
      </c>
      <c r="V227" s="282" t="s">
        <v>19012</v>
      </c>
      <c r="W227" s="282" t="s">
        <v>19013</v>
      </c>
      <c r="X227" s="283" t="s">
        <v>47</v>
      </c>
      <c r="Y227" s="283" t="s">
        <v>19014</v>
      </c>
      <c r="Z227" s="283" t="s">
        <v>32272</v>
      </c>
      <c r="AA227" s="283" t="s">
        <v>19012</v>
      </c>
      <c r="AB227" s="284" t="s">
        <v>19015</v>
      </c>
      <c r="AC227" s="284" t="s">
        <v>19011</v>
      </c>
      <c r="AD227" s="284" t="s">
        <v>32273</v>
      </c>
      <c r="AE227" s="284" t="s">
        <v>19012</v>
      </c>
    </row>
    <row r="228" spans="1:31" s="285" customFormat="1" ht="30">
      <c r="A228" s="286" t="s">
        <v>19016</v>
      </c>
      <c r="B228" s="281" t="s">
        <v>19017</v>
      </c>
      <c r="C228" s="281">
        <v>22628</v>
      </c>
      <c r="D228" s="281" t="s">
        <v>35</v>
      </c>
      <c r="E228" s="281" t="s">
        <v>3</v>
      </c>
      <c r="F228" s="281" t="s">
        <v>3</v>
      </c>
      <c r="G228" s="281" t="s">
        <v>3</v>
      </c>
      <c r="H228" s="281">
        <v>2441</v>
      </c>
      <c r="I228" s="281">
        <v>2435</v>
      </c>
      <c r="J228" s="281">
        <v>1774</v>
      </c>
      <c r="K228" s="281" t="s">
        <v>69</v>
      </c>
      <c r="L228" s="281" t="s">
        <v>988</v>
      </c>
      <c r="M228" s="281" t="s">
        <v>989</v>
      </c>
      <c r="N228" s="282" t="s">
        <v>31599</v>
      </c>
      <c r="O228" s="282" t="s">
        <v>3</v>
      </c>
      <c r="P228" s="282" t="s">
        <v>7</v>
      </c>
      <c r="Q228" s="282" t="s">
        <v>3</v>
      </c>
      <c r="R228" s="282" t="s">
        <v>3</v>
      </c>
      <c r="S228" s="282" t="s">
        <v>3</v>
      </c>
      <c r="T228" s="282" t="s">
        <v>19018</v>
      </c>
      <c r="U228" s="282" t="s">
        <v>3</v>
      </c>
      <c r="V228" s="282" t="s">
        <v>19019</v>
      </c>
      <c r="W228" s="282" t="s">
        <v>19020</v>
      </c>
      <c r="X228" s="283" t="s">
        <v>47</v>
      </c>
      <c r="Y228" s="283" t="s">
        <v>19021</v>
      </c>
      <c r="Z228" s="283" t="s">
        <v>32274</v>
      </c>
      <c r="AA228" s="283" t="s">
        <v>19019</v>
      </c>
      <c r="AB228" s="284" t="s">
        <v>19022</v>
      </c>
      <c r="AC228" s="284" t="s">
        <v>19018</v>
      </c>
      <c r="AD228" s="284" t="s">
        <v>32274</v>
      </c>
      <c r="AE228" s="284" t="s">
        <v>19023</v>
      </c>
    </row>
    <row r="229" spans="1:31" s="285" customFormat="1">
      <c r="A229" s="286" t="s">
        <v>8813</v>
      </c>
      <c r="B229" s="281" t="s">
        <v>19098</v>
      </c>
      <c r="C229" s="281">
        <v>34069</v>
      </c>
      <c r="D229" s="281" t="s">
        <v>35</v>
      </c>
      <c r="E229" s="281" t="s">
        <v>3</v>
      </c>
      <c r="F229" s="281" t="s">
        <v>3</v>
      </c>
      <c r="G229" s="281" t="s">
        <v>3</v>
      </c>
      <c r="H229" s="281">
        <v>1651</v>
      </c>
      <c r="I229" s="281">
        <v>1655</v>
      </c>
      <c r="J229" s="281">
        <v>754</v>
      </c>
      <c r="K229" s="281" t="s">
        <v>69</v>
      </c>
      <c r="L229" s="281" t="s">
        <v>468</v>
      </c>
      <c r="M229" s="281" t="s">
        <v>469</v>
      </c>
      <c r="N229" s="282" t="s">
        <v>31600</v>
      </c>
      <c r="O229" s="282" t="s">
        <v>8813</v>
      </c>
      <c r="P229" s="282" t="s">
        <v>20</v>
      </c>
      <c r="Q229" s="282" t="s">
        <v>8814</v>
      </c>
      <c r="R229" s="282">
        <v>2</v>
      </c>
      <c r="S229" s="282" t="s">
        <v>8815</v>
      </c>
      <c r="T229" s="282" t="s">
        <v>19099</v>
      </c>
      <c r="U229" s="282" t="s">
        <v>19100</v>
      </c>
      <c r="V229" s="282" t="s">
        <v>8823</v>
      </c>
      <c r="W229" s="282" t="s">
        <v>19101</v>
      </c>
      <c r="X229" s="283" t="s">
        <v>47</v>
      </c>
      <c r="Y229" s="283" t="s">
        <v>19102</v>
      </c>
      <c r="Z229" s="283" t="s">
        <v>19100</v>
      </c>
      <c r="AA229" s="283" t="s">
        <v>8823</v>
      </c>
      <c r="AB229" s="284" t="s">
        <v>19103</v>
      </c>
      <c r="AC229" s="284" t="s">
        <v>8822</v>
      </c>
      <c r="AD229" s="284" t="s">
        <v>19100</v>
      </c>
      <c r="AE229" s="284" t="s">
        <v>8823</v>
      </c>
    </row>
    <row r="230" spans="1:31" s="285" customFormat="1">
      <c r="A230" s="286" t="s">
        <v>19176</v>
      </c>
      <c r="B230" s="281" t="s">
        <v>19177</v>
      </c>
      <c r="C230" s="281">
        <v>2866</v>
      </c>
      <c r="D230" s="281" t="s">
        <v>35</v>
      </c>
      <c r="E230" s="281" t="s">
        <v>3</v>
      </c>
      <c r="F230" s="281" t="s">
        <v>3</v>
      </c>
      <c r="G230" s="281" t="s">
        <v>3</v>
      </c>
      <c r="H230" s="281">
        <v>417</v>
      </c>
      <c r="I230" s="281">
        <v>388</v>
      </c>
      <c r="J230" s="281">
        <v>571</v>
      </c>
      <c r="K230" s="281" t="s">
        <v>69</v>
      </c>
      <c r="L230" s="281" t="s">
        <v>9787</v>
      </c>
      <c r="M230" s="281" t="s">
        <v>9788</v>
      </c>
      <c r="N230" s="282" t="s">
        <v>31600</v>
      </c>
      <c r="O230" s="282" t="s">
        <v>10917</v>
      </c>
      <c r="P230" s="282" t="s">
        <v>40</v>
      </c>
      <c r="Q230" s="282" t="s">
        <v>10918</v>
      </c>
      <c r="R230" s="282">
        <v>3</v>
      </c>
      <c r="S230" s="282" t="s">
        <v>10919</v>
      </c>
      <c r="T230" s="282" t="s">
        <v>19178</v>
      </c>
      <c r="U230" s="282" t="s">
        <v>19179</v>
      </c>
      <c r="V230" s="282" t="s">
        <v>19180</v>
      </c>
      <c r="W230" s="282" t="s">
        <v>19181</v>
      </c>
      <c r="X230" s="283" t="s">
        <v>47</v>
      </c>
      <c r="Y230" s="283" t="s">
        <v>1728</v>
      </c>
      <c r="Z230" s="283" t="s">
        <v>19179</v>
      </c>
      <c r="AA230" s="283" t="s">
        <v>19180</v>
      </c>
      <c r="AB230" s="284" t="s">
        <v>10926</v>
      </c>
      <c r="AC230" s="284" t="s">
        <v>10927</v>
      </c>
      <c r="AD230" s="284" t="s">
        <v>10928</v>
      </c>
      <c r="AE230" s="284" t="s">
        <v>10929</v>
      </c>
    </row>
    <row r="231" spans="1:31" s="285" customFormat="1">
      <c r="A231" s="286" t="s">
        <v>19189</v>
      </c>
      <c r="B231" s="281" t="s">
        <v>19190</v>
      </c>
      <c r="C231" s="281">
        <v>14492</v>
      </c>
      <c r="D231" s="281" t="s">
        <v>2</v>
      </c>
      <c r="E231" s="281" t="s">
        <v>3</v>
      </c>
      <c r="F231" s="281" t="s">
        <v>3</v>
      </c>
      <c r="G231" s="281" t="s">
        <v>429</v>
      </c>
      <c r="H231" s="281">
        <v>36223</v>
      </c>
      <c r="I231" s="281">
        <v>35652</v>
      </c>
      <c r="J231" s="281">
        <v>9177</v>
      </c>
      <c r="K231" s="281" t="s">
        <v>69</v>
      </c>
      <c r="L231" s="281" t="s">
        <v>19191</v>
      </c>
      <c r="M231" s="281" t="s">
        <v>1235</v>
      </c>
      <c r="N231" s="282" t="s">
        <v>31599</v>
      </c>
      <c r="O231" s="282" t="s">
        <v>3</v>
      </c>
      <c r="P231" s="282" t="s">
        <v>7</v>
      </c>
      <c r="Q231" s="282" t="s">
        <v>3</v>
      </c>
      <c r="R231" s="282" t="s">
        <v>3</v>
      </c>
      <c r="S231" s="282" t="s">
        <v>3</v>
      </c>
      <c r="T231" s="282" t="s">
        <v>19192</v>
      </c>
      <c r="U231" s="282" t="s">
        <v>3</v>
      </c>
      <c r="V231" s="282" t="s">
        <v>19193</v>
      </c>
      <c r="W231" s="282" t="s">
        <v>19194</v>
      </c>
      <c r="X231" s="283" t="s">
        <v>19195</v>
      </c>
      <c r="Y231" s="283" t="s">
        <v>19196</v>
      </c>
      <c r="Z231" s="283" t="s">
        <v>32275</v>
      </c>
      <c r="AA231" s="283" t="s">
        <v>19197</v>
      </c>
      <c r="AB231" s="284" t="s">
        <v>19198</v>
      </c>
      <c r="AC231" s="284" t="s">
        <v>19192</v>
      </c>
      <c r="AD231" s="284" t="s">
        <v>32276</v>
      </c>
      <c r="AE231" s="284" t="s">
        <v>19199</v>
      </c>
    </row>
    <row r="232" spans="1:31" s="285" customFormat="1">
      <c r="A232" s="286" t="s">
        <v>3965</v>
      </c>
      <c r="B232" s="281" t="s">
        <v>19416</v>
      </c>
      <c r="C232" s="281">
        <v>15893</v>
      </c>
      <c r="D232" s="281" t="s">
        <v>35</v>
      </c>
      <c r="E232" s="281" t="s">
        <v>3</v>
      </c>
      <c r="F232" s="281" t="s">
        <v>3</v>
      </c>
      <c r="G232" s="281" t="s">
        <v>3</v>
      </c>
      <c r="H232" s="281">
        <v>1501</v>
      </c>
      <c r="I232" s="281">
        <v>1478</v>
      </c>
      <c r="J232" s="281">
        <v>3393</v>
      </c>
      <c r="K232" s="281" t="s">
        <v>69</v>
      </c>
      <c r="L232" s="281" t="s">
        <v>3963</v>
      </c>
      <c r="M232" s="281" t="s">
        <v>3964</v>
      </c>
      <c r="N232" s="282" t="s">
        <v>31600</v>
      </c>
      <c r="O232" s="282" t="s">
        <v>3965</v>
      </c>
      <c r="P232" s="282" t="s">
        <v>20</v>
      </c>
      <c r="Q232" s="282" t="s">
        <v>3966</v>
      </c>
      <c r="R232" s="282">
        <v>2</v>
      </c>
      <c r="S232" s="282" t="s">
        <v>3967</v>
      </c>
      <c r="T232" s="282" t="s">
        <v>3974</v>
      </c>
      <c r="U232" s="282" t="s">
        <v>3975</v>
      </c>
      <c r="V232" s="282" t="s">
        <v>3976</v>
      </c>
      <c r="W232" s="282" t="s">
        <v>19417</v>
      </c>
      <c r="X232" s="283" t="s">
        <v>47</v>
      </c>
      <c r="Y232" s="283" t="s">
        <v>19418</v>
      </c>
      <c r="Z232" s="283"/>
      <c r="AA232" s="283" t="s">
        <v>19419</v>
      </c>
      <c r="AB232" s="284" t="s">
        <v>3973</v>
      </c>
      <c r="AC232" s="284" t="s">
        <v>3974</v>
      </c>
      <c r="AD232" s="284" t="s">
        <v>3975</v>
      </c>
      <c r="AE232" s="284" t="s">
        <v>3976</v>
      </c>
    </row>
    <row r="233" spans="1:31" s="285" customFormat="1" ht="30">
      <c r="A233" s="286" t="s">
        <v>4482</v>
      </c>
      <c r="B233" s="281" t="s">
        <v>19503</v>
      </c>
      <c r="C233" s="281">
        <v>12362</v>
      </c>
      <c r="D233" s="281" t="s">
        <v>2</v>
      </c>
      <c r="E233" s="281" t="s">
        <v>3</v>
      </c>
      <c r="F233" s="281" t="s">
        <v>3</v>
      </c>
      <c r="G233" s="281" t="s">
        <v>3</v>
      </c>
      <c r="H233" s="281">
        <v>1103</v>
      </c>
      <c r="I233" s="281">
        <v>1085</v>
      </c>
      <c r="J233" s="281">
        <v>675</v>
      </c>
      <c r="K233" s="281" t="s">
        <v>69</v>
      </c>
      <c r="L233" s="281" t="s">
        <v>674</v>
      </c>
      <c r="M233" s="281" t="s">
        <v>675</v>
      </c>
      <c r="N233" s="282" t="s">
        <v>31600</v>
      </c>
      <c r="O233" s="282" t="s">
        <v>4482</v>
      </c>
      <c r="P233" s="282" t="s">
        <v>20</v>
      </c>
      <c r="Q233" s="282" t="s">
        <v>4483</v>
      </c>
      <c r="R233" s="282">
        <v>4</v>
      </c>
      <c r="S233" s="282" t="s">
        <v>4484</v>
      </c>
      <c r="T233" s="282" t="s">
        <v>19504</v>
      </c>
      <c r="U233" s="282" t="s">
        <v>19505</v>
      </c>
      <c r="V233" s="282" t="s">
        <v>19506</v>
      </c>
      <c r="W233" s="282" t="s">
        <v>19507</v>
      </c>
      <c r="X233" s="283" t="s">
        <v>47</v>
      </c>
      <c r="Y233" s="283" t="s">
        <v>19508</v>
      </c>
      <c r="Z233" s="283"/>
      <c r="AA233" s="283" t="s">
        <v>19509</v>
      </c>
      <c r="AB233" s="284" t="s">
        <v>4490</v>
      </c>
      <c r="AC233" s="284" t="s">
        <v>4491</v>
      </c>
      <c r="AD233" s="284" t="s">
        <v>32174</v>
      </c>
      <c r="AE233" s="284" t="s">
        <v>4492</v>
      </c>
    </row>
    <row r="234" spans="1:31" s="285" customFormat="1" ht="30">
      <c r="A234" s="286" t="s">
        <v>19573</v>
      </c>
      <c r="B234" s="281" t="s">
        <v>19574</v>
      </c>
      <c r="C234" s="281">
        <v>12371</v>
      </c>
      <c r="D234" s="281" t="s">
        <v>35</v>
      </c>
      <c r="E234" s="281" t="s">
        <v>3</v>
      </c>
      <c r="F234" s="281" t="s">
        <v>3</v>
      </c>
      <c r="G234" s="281" t="s">
        <v>3</v>
      </c>
      <c r="H234" s="281">
        <v>51</v>
      </c>
      <c r="I234" s="281">
        <v>45</v>
      </c>
      <c r="J234" s="281">
        <v>1240</v>
      </c>
      <c r="K234" s="281" t="s">
        <v>69</v>
      </c>
      <c r="L234" s="281" t="s">
        <v>94</v>
      </c>
      <c r="M234" s="281" t="s">
        <v>95</v>
      </c>
      <c r="N234" s="282" t="s">
        <v>31600</v>
      </c>
      <c r="O234" s="282" t="s">
        <v>96</v>
      </c>
      <c r="P234" s="282" t="s">
        <v>40</v>
      </c>
      <c r="Q234" s="282" t="s">
        <v>97</v>
      </c>
      <c r="R234" s="282">
        <v>7</v>
      </c>
      <c r="S234" s="282" t="s">
        <v>98</v>
      </c>
      <c r="T234" s="282" t="s">
        <v>19575</v>
      </c>
      <c r="U234" s="282" t="s">
        <v>19576</v>
      </c>
      <c r="V234" s="282" t="s">
        <v>19577</v>
      </c>
      <c r="W234" s="282" t="s">
        <v>3</v>
      </c>
      <c r="X234" s="283" t="s">
        <v>47</v>
      </c>
      <c r="Y234" s="283" t="s">
        <v>19578</v>
      </c>
      <c r="Z234" s="283" t="s">
        <v>32277</v>
      </c>
      <c r="AA234" s="283" t="s">
        <v>9345</v>
      </c>
      <c r="AB234" s="284" t="s">
        <v>103</v>
      </c>
      <c r="AC234" s="284" t="s">
        <v>104</v>
      </c>
      <c r="AD234" s="284" t="s">
        <v>32210</v>
      </c>
      <c r="AE234" s="284" t="s">
        <v>105</v>
      </c>
    </row>
    <row r="235" spans="1:31" s="285" customFormat="1">
      <c r="A235" s="286" t="s">
        <v>19618</v>
      </c>
      <c r="B235" s="281" t="s">
        <v>19619</v>
      </c>
      <c r="C235" s="281">
        <v>24730</v>
      </c>
      <c r="D235" s="281" t="s">
        <v>35</v>
      </c>
      <c r="E235" s="281" t="s">
        <v>3</v>
      </c>
      <c r="F235" s="281" t="s">
        <v>3</v>
      </c>
      <c r="G235" s="281" t="s">
        <v>3</v>
      </c>
      <c r="H235" s="281">
        <v>66</v>
      </c>
      <c r="I235" s="281">
        <v>61</v>
      </c>
      <c r="J235" s="281">
        <v>846</v>
      </c>
      <c r="K235" s="281" t="s">
        <v>69</v>
      </c>
      <c r="L235" s="281" t="s">
        <v>70</v>
      </c>
      <c r="M235" s="281" t="s">
        <v>71</v>
      </c>
      <c r="N235" s="282" t="s">
        <v>31600</v>
      </c>
      <c r="O235" s="282" t="s">
        <v>9017</v>
      </c>
      <c r="P235" s="282" t="s">
        <v>40</v>
      </c>
      <c r="Q235" s="282" t="s">
        <v>9018</v>
      </c>
      <c r="R235" s="282">
        <v>7</v>
      </c>
      <c r="S235" s="282" t="s">
        <v>9019</v>
      </c>
      <c r="T235" s="282" t="s">
        <v>19620</v>
      </c>
      <c r="U235" s="282" t="s">
        <v>19621</v>
      </c>
      <c r="V235" s="282" t="s">
        <v>19622</v>
      </c>
      <c r="W235" s="282" t="s">
        <v>19623</v>
      </c>
      <c r="X235" s="283" t="s">
        <v>47</v>
      </c>
      <c r="Y235" s="283" t="s">
        <v>19624</v>
      </c>
      <c r="Z235" s="283" t="s">
        <v>19621</v>
      </c>
      <c r="AA235" s="283" t="s">
        <v>19622</v>
      </c>
      <c r="AB235" s="284" t="s">
        <v>9025</v>
      </c>
      <c r="AC235" s="284" t="s">
        <v>9026</v>
      </c>
      <c r="AD235" s="284" t="s">
        <v>9027</v>
      </c>
      <c r="AE235" s="284" t="s">
        <v>9028</v>
      </c>
    </row>
    <row r="236" spans="1:31" s="285" customFormat="1" ht="30">
      <c r="A236" s="286" t="s">
        <v>19718</v>
      </c>
      <c r="B236" s="281" t="s">
        <v>19719</v>
      </c>
      <c r="C236" s="281">
        <v>26745</v>
      </c>
      <c r="D236" s="281" t="s">
        <v>35</v>
      </c>
      <c r="E236" s="281" t="s">
        <v>3</v>
      </c>
      <c r="F236" s="281" t="s">
        <v>3</v>
      </c>
      <c r="G236" s="281" t="s">
        <v>3</v>
      </c>
      <c r="H236" s="281">
        <v>1186</v>
      </c>
      <c r="I236" s="281">
        <v>1205</v>
      </c>
      <c r="J236" s="281">
        <v>1676</v>
      </c>
      <c r="K236" s="281" t="s">
        <v>69</v>
      </c>
      <c r="L236" s="281" t="s">
        <v>988</v>
      </c>
      <c r="M236" s="281" t="s">
        <v>989</v>
      </c>
      <c r="N236" s="282" t="s">
        <v>31600</v>
      </c>
      <c r="O236" s="282" t="s">
        <v>19718</v>
      </c>
      <c r="P236" s="282" t="s">
        <v>20</v>
      </c>
      <c r="Q236" s="282" t="s">
        <v>19720</v>
      </c>
      <c r="R236" s="282">
        <v>3</v>
      </c>
      <c r="S236" s="282" t="s">
        <v>19721</v>
      </c>
      <c r="T236" s="282" t="s">
        <v>19722</v>
      </c>
      <c r="U236" s="282" t="s">
        <v>19723</v>
      </c>
      <c r="V236" s="282" t="s">
        <v>19724</v>
      </c>
      <c r="W236" s="282" t="s">
        <v>19725</v>
      </c>
      <c r="X236" s="283" t="s">
        <v>47</v>
      </c>
      <c r="Y236" s="283" t="s">
        <v>19726</v>
      </c>
      <c r="Z236" s="283" t="s">
        <v>19723</v>
      </c>
      <c r="AA236" s="283" t="s">
        <v>19724</v>
      </c>
      <c r="AB236" s="284" t="s">
        <v>19727</v>
      </c>
      <c r="AC236" s="284" t="s">
        <v>19728</v>
      </c>
      <c r="AD236" s="284" t="s">
        <v>19723</v>
      </c>
      <c r="AE236" s="284" t="s">
        <v>19724</v>
      </c>
    </row>
    <row r="237" spans="1:31" s="285" customFormat="1" ht="45">
      <c r="A237" s="286" t="s">
        <v>20000</v>
      </c>
      <c r="B237" s="281" t="s">
        <v>20001</v>
      </c>
      <c r="C237" s="281">
        <v>24420</v>
      </c>
      <c r="D237" s="281" t="s">
        <v>35</v>
      </c>
      <c r="E237" s="281" t="s">
        <v>3</v>
      </c>
      <c r="F237" s="281" t="s">
        <v>3</v>
      </c>
      <c r="G237" s="281" t="s">
        <v>3</v>
      </c>
      <c r="H237" s="281">
        <v>362</v>
      </c>
      <c r="I237" s="281">
        <v>354</v>
      </c>
      <c r="J237" s="281">
        <v>953</v>
      </c>
      <c r="K237" s="281" t="s">
        <v>69</v>
      </c>
      <c r="L237" s="281" t="s">
        <v>70</v>
      </c>
      <c r="M237" s="281" t="s">
        <v>71</v>
      </c>
      <c r="N237" s="282" t="s">
        <v>31600</v>
      </c>
      <c r="O237" s="282" t="s">
        <v>72</v>
      </c>
      <c r="P237" s="282" t="s">
        <v>40</v>
      </c>
      <c r="Q237" s="282" t="s">
        <v>73</v>
      </c>
      <c r="R237" s="282">
        <v>10</v>
      </c>
      <c r="S237" s="282" t="s">
        <v>74</v>
      </c>
      <c r="T237" s="282" t="s">
        <v>20002</v>
      </c>
      <c r="U237" s="282" t="s">
        <v>20003</v>
      </c>
      <c r="V237" s="282" t="s">
        <v>20004</v>
      </c>
      <c r="W237" s="282" t="s">
        <v>20005</v>
      </c>
      <c r="X237" s="283" t="s">
        <v>47</v>
      </c>
      <c r="Y237" s="283" t="s">
        <v>20006</v>
      </c>
      <c r="Z237" s="283" t="s">
        <v>32278</v>
      </c>
      <c r="AA237" s="283" t="s">
        <v>20004</v>
      </c>
      <c r="AB237" s="284" t="s">
        <v>80</v>
      </c>
      <c r="AC237" s="284" t="s">
        <v>81</v>
      </c>
      <c r="AD237" s="284" t="s">
        <v>32138</v>
      </c>
      <c r="AE237" s="284" t="s">
        <v>82</v>
      </c>
    </row>
    <row r="238" spans="1:31" s="285" customFormat="1" ht="30">
      <c r="A238" s="286" t="s">
        <v>20007</v>
      </c>
      <c r="B238" s="281" t="s">
        <v>20008</v>
      </c>
      <c r="C238" s="281">
        <v>32683</v>
      </c>
      <c r="D238" s="281" t="s">
        <v>35</v>
      </c>
      <c r="E238" s="281" t="s">
        <v>3</v>
      </c>
      <c r="F238" s="281" t="s">
        <v>3</v>
      </c>
      <c r="G238" s="281" t="s">
        <v>3</v>
      </c>
      <c r="H238" s="281">
        <v>32</v>
      </c>
      <c r="I238" s="281">
        <v>26</v>
      </c>
      <c r="J238" s="281">
        <v>1254</v>
      </c>
      <c r="K238" s="281" t="s">
        <v>69</v>
      </c>
      <c r="L238" s="281" t="s">
        <v>721</v>
      </c>
      <c r="M238" s="281" t="s">
        <v>722</v>
      </c>
      <c r="N238" s="282" t="s">
        <v>31600</v>
      </c>
      <c r="O238" s="282" t="s">
        <v>5201</v>
      </c>
      <c r="P238" s="282" t="s">
        <v>40</v>
      </c>
      <c r="Q238" s="282" t="s">
        <v>5202</v>
      </c>
      <c r="R238" s="282">
        <v>8</v>
      </c>
      <c r="S238" s="282" t="s">
        <v>5203</v>
      </c>
      <c r="T238" s="282" t="s">
        <v>20009</v>
      </c>
      <c r="U238" s="282">
        <v>0</v>
      </c>
      <c r="V238" s="282" t="s">
        <v>5207</v>
      </c>
      <c r="W238" s="282" t="s">
        <v>3</v>
      </c>
      <c r="X238" s="283" t="s">
        <v>47</v>
      </c>
      <c r="Y238" s="283" t="s">
        <v>20010</v>
      </c>
      <c r="Z238" s="283" t="s">
        <v>32279</v>
      </c>
      <c r="AA238" s="283" t="s">
        <v>5207</v>
      </c>
      <c r="AB238" s="284" t="s">
        <v>5208</v>
      </c>
      <c r="AC238" s="284" t="s">
        <v>5209</v>
      </c>
      <c r="AD238" s="284" t="s">
        <v>12518</v>
      </c>
      <c r="AE238" s="284" t="s">
        <v>5207</v>
      </c>
    </row>
    <row r="239" spans="1:31" s="285" customFormat="1" ht="30">
      <c r="A239" s="286" t="s">
        <v>4027</v>
      </c>
      <c r="B239" s="281" t="s">
        <v>20047</v>
      </c>
      <c r="C239" s="281">
        <v>33419</v>
      </c>
      <c r="D239" s="281" t="s">
        <v>35</v>
      </c>
      <c r="E239" s="281" t="s">
        <v>3</v>
      </c>
      <c r="F239" s="281" t="s">
        <v>3</v>
      </c>
      <c r="G239" s="281" t="s">
        <v>3</v>
      </c>
      <c r="H239" s="281">
        <v>914</v>
      </c>
      <c r="I239" s="281">
        <v>899</v>
      </c>
      <c r="J239" s="281">
        <v>1940</v>
      </c>
      <c r="K239" s="281" t="s">
        <v>69</v>
      </c>
      <c r="L239" s="281" t="s">
        <v>150</v>
      </c>
      <c r="M239" s="281" t="s">
        <v>151</v>
      </c>
      <c r="N239" s="282" t="s">
        <v>31600</v>
      </c>
      <c r="O239" s="282" t="s">
        <v>4027</v>
      </c>
      <c r="P239" s="282" t="s">
        <v>20</v>
      </c>
      <c r="Q239" s="282" t="s">
        <v>4028</v>
      </c>
      <c r="R239" s="282">
        <v>9</v>
      </c>
      <c r="S239" s="282" t="s">
        <v>4029</v>
      </c>
      <c r="T239" s="282" t="s">
        <v>20048</v>
      </c>
      <c r="U239" s="282" t="s">
        <v>7866</v>
      </c>
      <c r="V239" s="282" t="s">
        <v>4032</v>
      </c>
      <c r="W239" s="282" t="s">
        <v>20049</v>
      </c>
      <c r="X239" s="283" t="s">
        <v>47</v>
      </c>
      <c r="Y239" s="283" t="s">
        <v>7409</v>
      </c>
      <c r="Z239" s="283" t="s">
        <v>7866</v>
      </c>
      <c r="AA239" s="283" t="s">
        <v>20050</v>
      </c>
      <c r="AB239" s="284" t="s">
        <v>4034</v>
      </c>
      <c r="AC239" s="284" t="s">
        <v>4035</v>
      </c>
      <c r="AD239" s="284" t="s">
        <v>7866</v>
      </c>
      <c r="AE239" s="284" t="s">
        <v>4032</v>
      </c>
    </row>
    <row r="240" spans="1:31" s="285" customFormat="1">
      <c r="A240" s="286" t="s">
        <v>20519</v>
      </c>
      <c r="B240" s="281" t="s">
        <v>20520</v>
      </c>
      <c r="C240" s="281">
        <v>21272</v>
      </c>
      <c r="D240" s="281" t="s">
        <v>35</v>
      </c>
      <c r="E240" s="281" t="s">
        <v>3</v>
      </c>
      <c r="F240" s="281" t="s">
        <v>3</v>
      </c>
      <c r="G240" s="281" t="s">
        <v>3</v>
      </c>
      <c r="H240" s="281">
        <v>2641</v>
      </c>
      <c r="I240" s="281">
        <v>2621</v>
      </c>
      <c r="J240" s="281">
        <v>3139</v>
      </c>
      <c r="K240" s="281" t="s">
        <v>69</v>
      </c>
      <c r="L240" s="281" t="s">
        <v>705</v>
      </c>
      <c r="M240" s="281" t="s">
        <v>706</v>
      </c>
      <c r="N240" s="282" t="s">
        <v>31600</v>
      </c>
      <c r="O240" s="282" t="s">
        <v>20519</v>
      </c>
      <c r="P240" s="282" t="s">
        <v>20</v>
      </c>
      <c r="Q240" s="282" t="s">
        <v>20521</v>
      </c>
      <c r="R240" s="282">
        <v>2</v>
      </c>
      <c r="S240" s="282" t="s">
        <v>20522</v>
      </c>
      <c r="T240" s="282" t="s">
        <v>20523</v>
      </c>
      <c r="U240" s="282" t="s">
        <v>20524</v>
      </c>
      <c r="V240" s="282" t="s">
        <v>20525</v>
      </c>
      <c r="W240" s="282" t="s">
        <v>20526</v>
      </c>
      <c r="X240" s="283" t="s">
        <v>47</v>
      </c>
      <c r="Y240" s="283" t="s">
        <v>20527</v>
      </c>
      <c r="Z240" s="283" t="s">
        <v>32280</v>
      </c>
      <c r="AA240" s="283" t="s">
        <v>20525</v>
      </c>
      <c r="AB240" s="284" t="s">
        <v>20528</v>
      </c>
      <c r="AC240" s="284" t="s">
        <v>20523</v>
      </c>
      <c r="AD240" s="284" t="s">
        <v>32281</v>
      </c>
      <c r="AE240" s="284" t="s">
        <v>20529</v>
      </c>
    </row>
    <row r="241" spans="1:31" s="285" customFormat="1" ht="30">
      <c r="A241" s="286" t="s">
        <v>20577</v>
      </c>
      <c r="B241" s="281" t="s">
        <v>20578</v>
      </c>
      <c r="C241" s="281">
        <v>17048</v>
      </c>
      <c r="D241" s="281" t="s">
        <v>35</v>
      </c>
      <c r="E241" s="281" t="s">
        <v>3</v>
      </c>
      <c r="F241" s="281" t="s">
        <v>3</v>
      </c>
      <c r="G241" s="281" t="s">
        <v>3</v>
      </c>
      <c r="H241" s="281">
        <v>207</v>
      </c>
      <c r="I241" s="281">
        <v>199</v>
      </c>
      <c r="J241" s="281">
        <v>700</v>
      </c>
      <c r="K241" s="281" t="s">
        <v>69</v>
      </c>
      <c r="L241" s="281" t="s">
        <v>674</v>
      </c>
      <c r="M241" s="281" t="s">
        <v>675</v>
      </c>
      <c r="N241" s="282" t="s">
        <v>31600</v>
      </c>
      <c r="O241" s="282" t="s">
        <v>676</v>
      </c>
      <c r="P241" s="282" t="s">
        <v>40</v>
      </c>
      <c r="Q241" s="282" t="s">
        <v>677</v>
      </c>
      <c r="R241" s="282">
        <v>8</v>
      </c>
      <c r="S241" s="282" t="s">
        <v>678</v>
      </c>
      <c r="T241" s="282" t="s">
        <v>20579</v>
      </c>
      <c r="U241" s="282" t="s">
        <v>20580</v>
      </c>
      <c r="V241" s="282" t="s">
        <v>20581</v>
      </c>
      <c r="W241" s="282" t="s">
        <v>3</v>
      </c>
      <c r="X241" s="283" t="s">
        <v>2724</v>
      </c>
      <c r="Y241" s="283" t="s">
        <v>20582</v>
      </c>
      <c r="Z241" s="283"/>
      <c r="AA241" s="283" t="s">
        <v>20581</v>
      </c>
      <c r="AB241" s="284" t="s">
        <v>684</v>
      </c>
      <c r="AC241" s="284" t="s">
        <v>685</v>
      </c>
      <c r="AD241" s="284" t="s">
        <v>686</v>
      </c>
      <c r="AE241" s="284" t="s">
        <v>687</v>
      </c>
    </row>
    <row r="242" spans="1:31" s="285" customFormat="1">
      <c r="A242" s="286" t="s">
        <v>20641</v>
      </c>
      <c r="B242" s="281" t="s">
        <v>20642</v>
      </c>
      <c r="C242" s="281">
        <v>15413</v>
      </c>
      <c r="D242" s="281" t="s">
        <v>35</v>
      </c>
      <c r="E242" s="281" t="s">
        <v>3</v>
      </c>
      <c r="F242" s="281" t="s">
        <v>3</v>
      </c>
      <c r="G242" s="281" t="s">
        <v>3</v>
      </c>
      <c r="H242" s="281">
        <v>260</v>
      </c>
      <c r="I242" s="281">
        <v>227</v>
      </c>
      <c r="J242" s="281">
        <v>715</v>
      </c>
      <c r="K242" s="281" t="s">
        <v>69</v>
      </c>
      <c r="L242" s="281" t="s">
        <v>721</v>
      </c>
      <c r="M242" s="281" t="s">
        <v>722</v>
      </c>
      <c r="N242" s="282" t="s">
        <v>31600</v>
      </c>
      <c r="O242" s="282" t="s">
        <v>9474</v>
      </c>
      <c r="P242" s="282" t="s">
        <v>40</v>
      </c>
      <c r="Q242" s="282" t="s">
        <v>11117</v>
      </c>
      <c r="R242" s="282">
        <v>5</v>
      </c>
      <c r="S242" s="282" t="s">
        <v>9476</v>
      </c>
      <c r="T242" s="282" t="s">
        <v>20643</v>
      </c>
      <c r="U242" s="282">
        <v>0</v>
      </c>
      <c r="V242" s="282" t="s">
        <v>20644</v>
      </c>
      <c r="W242" s="282" t="s">
        <v>3</v>
      </c>
      <c r="X242" s="283" t="s">
        <v>47</v>
      </c>
      <c r="Y242" s="283"/>
      <c r="Z242" s="283" t="s">
        <v>32282</v>
      </c>
      <c r="AA242" s="283" t="s">
        <v>11121</v>
      </c>
      <c r="AB242" s="284" t="s">
        <v>9483</v>
      </c>
      <c r="AC242" s="284" t="s">
        <v>9484</v>
      </c>
      <c r="AD242" s="284" t="s">
        <v>9485</v>
      </c>
      <c r="AE242" s="284" t="s">
        <v>9486</v>
      </c>
    </row>
    <row r="243" spans="1:31" s="285" customFormat="1">
      <c r="A243" s="286" t="s">
        <v>7381</v>
      </c>
      <c r="B243" s="281" t="s">
        <v>20711</v>
      </c>
      <c r="C243" s="281">
        <v>27410</v>
      </c>
      <c r="D243" s="281" t="s">
        <v>2</v>
      </c>
      <c r="E243" s="281" t="s">
        <v>3</v>
      </c>
      <c r="F243" s="281" t="s">
        <v>3</v>
      </c>
      <c r="G243" s="281" t="s">
        <v>429</v>
      </c>
      <c r="H243" s="281">
        <v>7127</v>
      </c>
      <c r="I243" s="281">
        <v>7048</v>
      </c>
      <c r="J243" s="281">
        <v>3473</v>
      </c>
      <c r="K243" s="281" t="s">
        <v>69</v>
      </c>
      <c r="L243" s="281" t="s">
        <v>20712</v>
      </c>
      <c r="M243" s="281" t="s">
        <v>388</v>
      </c>
      <c r="N243" s="282" t="s">
        <v>31600</v>
      </c>
      <c r="O243" s="282" t="s">
        <v>7381</v>
      </c>
      <c r="P243" s="282" t="s">
        <v>20</v>
      </c>
      <c r="Q243" s="282" t="s">
        <v>7382</v>
      </c>
      <c r="R243" s="282">
        <v>2</v>
      </c>
      <c r="S243" s="282" t="s">
        <v>7383</v>
      </c>
      <c r="T243" s="282" t="s">
        <v>7391</v>
      </c>
      <c r="U243" s="282" t="s">
        <v>20713</v>
      </c>
      <c r="V243" s="282" t="s">
        <v>20714</v>
      </c>
      <c r="W243" s="282" t="s">
        <v>20715</v>
      </c>
      <c r="X243" s="283" t="s">
        <v>47</v>
      </c>
      <c r="Y243" s="283" t="s">
        <v>20716</v>
      </c>
      <c r="Z243" s="283" t="s">
        <v>32283</v>
      </c>
      <c r="AA243" s="283" t="s">
        <v>20717</v>
      </c>
      <c r="AB243" s="284" t="s">
        <v>7390</v>
      </c>
      <c r="AC243" s="284" t="s">
        <v>7391</v>
      </c>
      <c r="AD243" s="284" t="s">
        <v>32193</v>
      </c>
      <c r="AE243" s="284" t="s">
        <v>7392</v>
      </c>
    </row>
    <row r="244" spans="1:31" s="285" customFormat="1" ht="30">
      <c r="A244" s="286" t="s">
        <v>20915</v>
      </c>
      <c r="B244" s="281" t="s">
        <v>20916</v>
      </c>
      <c r="C244" s="281">
        <v>21193</v>
      </c>
      <c r="D244" s="281" t="s">
        <v>35</v>
      </c>
      <c r="E244" s="281" t="s">
        <v>3</v>
      </c>
      <c r="F244" s="281" t="s">
        <v>3</v>
      </c>
      <c r="G244" s="281" t="s">
        <v>3</v>
      </c>
      <c r="H244" s="281">
        <v>640</v>
      </c>
      <c r="I244" s="281">
        <v>592</v>
      </c>
      <c r="J244" s="281">
        <v>810</v>
      </c>
      <c r="K244" s="281" t="s">
        <v>69</v>
      </c>
      <c r="L244" s="281" t="s">
        <v>988</v>
      </c>
      <c r="M244" s="281" t="s">
        <v>989</v>
      </c>
      <c r="N244" s="282" t="s">
        <v>31600</v>
      </c>
      <c r="O244" s="282" t="s">
        <v>19718</v>
      </c>
      <c r="P244" s="282" t="s">
        <v>40</v>
      </c>
      <c r="Q244" s="282" t="s">
        <v>19720</v>
      </c>
      <c r="R244" s="282">
        <v>3</v>
      </c>
      <c r="S244" s="282" t="s">
        <v>19721</v>
      </c>
      <c r="T244" s="282" t="s">
        <v>20917</v>
      </c>
      <c r="U244" s="282" t="s">
        <v>20918</v>
      </c>
      <c r="V244" s="282" t="s">
        <v>20919</v>
      </c>
      <c r="W244" s="282" t="s">
        <v>20920</v>
      </c>
      <c r="X244" s="283" t="s">
        <v>47</v>
      </c>
      <c r="Y244" s="283" t="s">
        <v>20921</v>
      </c>
      <c r="Z244" s="283" t="s">
        <v>20918</v>
      </c>
      <c r="AA244" s="283" t="s">
        <v>20919</v>
      </c>
      <c r="AB244" s="284" t="s">
        <v>19727</v>
      </c>
      <c r="AC244" s="284" t="s">
        <v>19728</v>
      </c>
      <c r="AD244" s="284" t="s">
        <v>20918</v>
      </c>
      <c r="AE244" s="284" t="s">
        <v>19724</v>
      </c>
    </row>
    <row r="245" spans="1:31" s="285" customFormat="1">
      <c r="A245" s="286" t="s">
        <v>914</v>
      </c>
      <c r="B245" s="281" t="s">
        <v>20922</v>
      </c>
      <c r="C245" s="281">
        <v>6053</v>
      </c>
      <c r="D245" s="281" t="s">
        <v>35</v>
      </c>
      <c r="E245" s="281" t="s">
        <v>3</v>
      </c>
      <c r="F245" s="281" t="s">
        <v>3</v>
      </c>
      <c r="G245" s="281" t="s">
        <v>3</v>
      </c>
      <c r="H245" s="281">
        <v>678</v>
      </c>
      <c r="I245" s="281">
        <v>654</v>
      </c>
      <c r="J245" s="281">
        <v>1555</v>
      </c>
      <c r="K245" s="281" t="s">
        <v>69</v>
      </c>
      <c r="L245" s="281" t="s">
        <v>387</v>
      </c>
      <c r="M245" s="281" t="s">
        <v>388</v>
      </c>
      <c r="N245" s="282" t="s">
        <v>31600</v>
      </c>
      <c r="O245" s="282" t="s">
        <v>914</v>
      </c>
      <c r="P245" s="282" t="s">
        <v>20</v>
      </c>
      <c r="Q245" s="282" t="s">
        <v>915</v>
      </c>
      <c r="R245" s="282">
        <v>6</v>
      </c>
      <c r="S245" s="282" t="s">
        <v>916</v>
      </c>
      <c r="T245" s="282" t="s">
        <v>922</v>
      </c>
      <c r="U245" s="282" t="s">
        <v>20923</v>
      </c>
      <c r="V245" s="282" t="s">
        <v>20924</v>
      </c>
      <c r="W245" s="282" t="s">
        <v>20925</v>
      </c>
      <c r="X245" s="283" t="s">
        <v>17330</v>
      </c>
      <c r="Y245" s="283" t="s">
        <v>20926</v>
      </c>
      <c r="Z245" s="283" t="s">
        <v>32284</v>
      </c>
      <c r="AA245" s="283" t="s">
        <v>20924</v>
      </c>
      <c r="AB245" s="284" t="s">
        <v>921</v>
      </c>
      <c r="AC245" s="284" t="s">
        <v>922</v>
      </c>
      <c r="AD245" s="284" t="s">
        <v>32285</v>
      </c>
      <c r="AE245" s="284" t="s">
        <v>923</v>
      </c>
    </row>
    <row r="246" spans="1:31" s="285" customFormat="1" ht="30">
      <c r="A246" s="286" t="s">
        <v>20933</v>
      </c>
      <c r="B246" s="281" t="s">
        <v>20934</v>
      </c>
      <c r="C246" s="281">
        <v>29717</v>
      </c>
      <c r="D246" s="281" t="s">
        <v>35</v>
      </c>
      <c r="E246" s="281" t="s">
        <v>3</v>
      </c>
      <c r="F246" s="281" t="s">
        <v>3</v>
      </c>
      <c r="G246" s="281" t="s">
        <v>3</v>
      </c>
      <c r="H246" s="281">
        <v>898</v>
      </c>
      <c r="I246" s="281">
        <v>898</v>
      </c>
      <c r="J246" s="281">
        <v>1900</v>
      </c>
      <c r="K246" s="281" t="s">
        <v>69</v>
      </c>
      <c r="L246" s="281" t="s">
        <v>150</v>
      </c>
      <c r="M246" s="281" t="s">
        <v>151</v>
      </c>
      <c r="N246" s="282" t="s">
        <v>31600</v>
      </c>
      <c r="O246" s="282" t="s">
        <v>6721</v>
      </c>
      <c r="P246" s="282" t="s">
        <v>40</v>
      </c>
      <c r="Q246" s="282" t="s">
        <v>6722</v>
      </c>
      <c r="R246" s="282">
        <v>7</v>
      </c>
      <c r="S246" s="282" t="s">
        <v>6723</v>
      </c>
      <c r="T246" s="282" t="s">
        <v>20935</v>
      </c>
      <c r="U246" s="282" t="s">
        <v>20936</v>
      </c>
      <c r="V246" s="282" t="s">
        <v>20937</v>
      </c>
      <c r="W246" s="282" t="s">
        <v>6726</v>
      </c>
      <c r="X246" s="283" t="s">
        <v>47</v>
      </c>
      <c r="Y246" s="283" t="s">
        <v>15374</v>
      </c>
      <c r="Z246" s="283" t="s">
        <v>20936</v>
      </c>
      <c r="AA246" s="283" t="s">
        <v>20937</v>
      </c>
      <c r="AB246" s="284" t="s">
        <v>6729</v>
      </c>
      <c r="AC246" s="284" t="s">
        <v>6730</v>
      </c>
      <c r="AD246" s="284" t="s">
        <v>32190</v>
      </c>
      <c r="AE246" s="284" t="s">
        <v>6731</v>
      </c>
    </row>
    <row r="247" spans="1:31" s="285" customFormat="1" ht="30">
      <c r="A247" s="286" t="s">
        <v>20938</v>
      </c>
      <c r="B247" s="281" t="s">
        <v>20939</v>
      </c>
      <c r="C247" s="281">
        <v>16133</v>
      </c>
      <c r="D247" s="281" t="s">
        <v>35</v>
      </c>
      <c r="E247" s="281" t="s">
        <v>3</v>
      </c>
      <c r="F247" s="281" t="s">
        <v>3</v>
      </c>
      <c r="G247" s="281" t="s">
        <v>3</v>
      </c>
      <c r="H247" s="281">
        <v>400</v>
      </c>
      <c r="I247" s="281">
        <v>389</v>
      </c>
      <c r="J247" s="281">
        <v>1571</v>
      </c>
      <c r="K247" s="281" t="s">
        <v>69</v>
      </c>
      <c r="L247" s="281" t="s">
        <v>150</v>
      </c>
      <c r="M247" s="281" t="s">
        <v>151</v>
      </c>
      <c r="N247" s="282" t="s">
        <v>31600</v>
      </c>
      <c r="O247" s="282" t="s">
        <v>6721</v>
      </c>
      <c r="P247" s="282" t="s">
        <v>40</v>
      </c>
      <c r="Q247" s="282" t="s">
        <v>6722</v>
      </c>
      <c r="R247" s="282">
        <v>7</v>
      </c>
      <c r="S247" s="282" t="s">
        <v>6723</v>
      </c>
      <c r="T247" s="282" t="s">
        <v>20940</v>
      </c>
      <c r="U247" s="282">
        <v>0</v>
      </c>
      <c r="V247" s="282" t="s">
        <v>20941</v>
      </c>
      <c r="W247" s="282" t="s">
        <v>6726</v>
      </c>
      <c r="X247" s="283" t="s">
        <v>47</v>
      </c>
      <c r="Y247" s="283" t="s">
        <v>20942</v>
      </c>
      <c r="Z247" s="283" t="s">
        <v>32286</v>
      </c>
      <c r="AA247" s="283" t="s">
        <v>20941</v>
      </c>
      <c r="AB247" s="284" t="s">
        <v>6729</v>
      </c>
      <c r="AC247" s="284" t="s">
        <v>6730</v>
      </c>
      <c r="AD247" s="284" t="s">
        <v>32287</v>
      </c>
      <c r="AE247" s="284" t="s">
        <v>6731</v>
      </c>
    </row>
    <row r="248" spans="1:31" s="285" customFormat="1" ht="30">
      <c r="A248" s="286" t="s">
        <v>21010</v>
      </c>
      <c r="B248" s="281" t="s">
        <v>21011</v>
      </c>
      <c r="C248" s="281">
        <v>31909</v>
      </c>
      <c r="D248" s="281" t="s">
        <v>35</v>
      </c>
      <c r="E248" s="281" t="s">
        <v>3</v>
      </c>
      <c r="F248" s="281" t="s">
        <v>3</v>
      </c>
      <c r="G248" s="281" t="s">
        <v>3</v>
      </c>
      <c r="H248" s="281">
        <v>581</v>
      </c>
      <c r="I248" s="281">
        <v>597</v>
      </c>
      <c r="J248" s="281">
        <v>912</v>
      </c>
      <c r="K248" s="281" t="s">
        <v>69</v>
      </c>
      <c r="L248" s="281" t="s">
        <v>94</v>
      </c>
      <c r="M248" s="281" t="s">
        <v>95</v>
      </c>
      <c r="N248" s="282" t="s">
        <v>31600</v>
      </c>
      <c r="O248" s="282" t="s">
        <v>12947</v>
      </c>
      <c r="P248" s="282" t="s">
        <v>40</v>
      </c>
      <c r="Q248" s="282" t="s">
        <v>12949</v>
      </c>
      <c r="R248" s="282">
        <v>3</v>
      </c>
      <c r="S248" s="282" t="s">
        <v>12950</v>
      </c>
      <c r="T248" s="282" t="s">
        <v>21012</v>
      </c>
      <c r="U248" s="282" t="s">
        <v>21013</v>
      </c>
      <c r="V248" s="282" t="s">
        <v>21014</v>
      </c>
      <c r="W248" s="282" t="s">
        <v>21015</v>
      </c>
      <c r="X248" s="283" t="s">
        <v>47</v>
      </c>
      <c r="Y248" s="283" t="s">
        <v>21016</v>
      </c>
      <c r="Z248" s="283" t="s">
        <v>32288</v>
      </c>
      <c r="AA248" s="283" t="s">
        <v>21017</v>
      </c>
      <c r="AB248" s="284" t="s">
        <v>12956</v>
      </c>
      <c r="AC248" s="284" t="s">
        <v>12951</v>
      </c>
      <c r="AD248" s="284" t="s">
        <v>32252</v>
      </c>
      <c r="AE248" s="284" t="s">
        <v>12953</v>
      </c>
    </row>
    <row r="249" spans="1:31" s="285" customFormat="1">
      <c r="A249" s="286" t="s">
        <v>17023</v>
      </c>
      <c r="B249" s="281" t="s">
        <v>21018</v>
      </c>
      <c r="C249" s="281">
        <v>12469</v>
      </c>
      <c r="D249" s="281" t="s">
        <v>35</v>
      </c>
      <c r="E249" s="281" t="s">
        <v>3</v>
      </c>
      <c r="F249" s="281" t="s">
        <v>3</v>
      </c>
      <c r="G249" s="281" t="s">
        <v>3</v>
      </c>
      <c r="H249" s="281">
        <v>935</v>
      </c>
      <c r="I249" s="281">
        <v>930</v>
      </c>
      <c r="J249" s="281">
        <v>1178</v>
      </c>
      <c r="K249" s="281" t="s">
        <v>69</v>
      </c>
      <c r="L249" s="281" t="s">
        <v>705</v>
      </c>
      <c r="M249" s="281" t="s">
        <v>706</v>
      </c>
      <c r="N249" s="282" t="s">
        <v>31600</v>
      </c>
      <c r="O249" s="282" t="s">
        <v>17023</v>
      </c>
      <c r="P249" s="282" t="s">
        <v>20</v>
      </c>
      <c r="Q249" s="282" t="s">
        <v>17024</v>
      </c>
      <c r="R249" s="282">
        <v>2</v>
      </c>
      <c r="S249" s="282" t="s">
        <v>17025</v>
      </c>
      <c r="T249" s="282" t="s">
        <v>21019</v>
      </c>
      <c r="U249" s="282" t="s">
        <v>21020</v>
      </c>
      <c r="V249" s="282" t="s">
        <v>21021</v>
      </c>
      <c r="W249" s="282" t="s">
        <v>21022</v>
      </c>
      <c r="X249" s="283" t="s">
        <v>47</v>
      </c>
      <c r="Y249" s="283" t="s">
        <v>21023</v>
      </c>
      <c r="Z249" s="283"/>
      <c r="AA249" s="283" t="s">
        <v>21024</v>
      </c>
      <c r="AB249" s="284" t="s">
        <v>17032</v>
      </c>
      <c r="AC249" s="284" t="s">
        <v>17033</v>
      </c>
      <c r="AD249" s="284" t="s">
        <v>32289</v>
      </c>
      <c r="AE249" s="284" t="s">
        <v>21025</v>
      </c>
    </row>
    <row r="250" spans="1:31" s="285" customFormat="1">
      <c r="A250" s="286" t="s">
        <v>21055</v>
      </c>
      <c r="B250" s="281" t="s">
        <v>21056</v>
      </c>
      <c r="C250" s="281">
        <v>8402</v>
      </c>
      <c r="D250" s="281" t="s">
        <v>35</v>
      </c>
      <c r="E250" s="281" t="s">
        <v>3</v>
      </c>
      <c r="F250" s="281" t="s">
        <v>3</v>
      </c>
      <c r="G250" s="281" t="s">
        <v>3</v>
      </c>
      <c r="H250" s="281">
        <v>96</v>
      </c>
      <c r="I250" s="281">
        <v>94</v>
      </c>
      <c r="J250" s="281">
        <v>2721</v>
      </c>
      <c r="K250" s="281" t="s">
        <v>69</v>
      </c>
      <c r="L250" s="281" t="s">
        <v>70</v>
      </c>
      <c r="M250" s="281" t="s">
        <v>71</v>
      </c>
      <c r="N250" s="282" t="s">
        <v>31600</v>
      </c>
      <c r="O250" s="282" t="s">
        <v>9017</v>
      </c>
      <c r="P250" s="282" t="s">
        <v>40</v>
      </c>
      <c r="Q250" s="282" t="s">
        <v>9018</v>
      </c>
      <c r="R250" s="282">
        <v>7</v>
      </c>
      <c r="S250" s="282" t="s">
        <v>9019</v>
      </c>
      <c r="T250" s="282" t="s">
        <v>21057</v>
      </c>
      <c r="U250" s="282" t="s">
        <v>21058</v>
      </c>
      <c r="V250" s="282" t="s">
        <v>21059</v>
      </c>
      <c r="W250" s="282" t="s">
        <v>21060</v>
      </c>
      <c r="X250" s="283" t="s">
        <v>47</v>
      </c>
      <c r="Y250" s="283" t="s">
        <v>21061</v>
      </c>
      <c r="Z250" s="283" t="s">
        <v>21058</v>
      </c>
      <c r="AA250" s="283" t="s">
        <v>21059</v>
      </c>
      <c r="AB250" s="284" t="s">
        <v>9025</v>
      </c>
      <c r="AC250" s="284" t="s">
        <v>9026</v>
      </c>
      <c r="AD250" s="284" t="s">
        <v>9027</v>
      </c>
      <c r="AE250" s="284" t="s">
        <v>9028</v>
      </c>
    </row>
    <row r="251" spans="1:31" s="285" customFormat="1" ht="60">
      <c r="A251" s="286" t="s">
        <v>21088</v>
      </c>
      <c r="B251" s="281" t="s">
        <v>21089</v>
      </c>
      <c r="C251" s="281">
        <v>31884</v>
      </c>
      <c r="D251" s="281" t="s">
        <v>35</v>
      </c>
      <c r="E251" s="281" t="s">
        <v>3</v>
      </c>
      <c r="F251" s="281" t="s">
        <v>3</v>
      </c>
      <c r="G251" s="281" t="s">
        <v>3</v>
      </c>
      <c r="H251" s="281">
        <v>461</v>
      </c>
      <c r="I251" s="281">
        <v>456</v>
      </c>
      <c r="J251" s="281">
        <v>1678</v>
      </c>
      <c r="K251" s="281" t="s">
        <v>69</v>
      </c>
      <c r="L251" s="281" t="s">
        <v>988</v>
      </c>
      <c r="M251" s="281" t="s">
        <v>989</v>
      </c>
      <c r="N251" s="282" t="s">
        <v>31600</v>
      </c>
      <c r="O251" s="282" t="s">
        <v>5142</v>
      </c>
      <c r="P251" s="282" t="s">
        <v>40</v>
      </c>
      <c r="Q251" s="282" t="s">
        <v>5144</v>
      </c>
      <c r="R251" s="282">
        <v>2</v>
      </c>
      <c r="S251" s="282" t="s">
        <v>5145</v>
      </c>
      <c r="T251" s="282" t="s">
        <v>21090</v>
      </c>
      <c r="U251" s="282" t="s">
        <v>21091</v>
      </c>
      <c r="V251" s="282" t="s">
        <v>21092</v>
      </c>
      <c r="W251" s="282" t="s">
        <v>21093</v>
      </c>
      <c r="X251" s="283" t="s">
        <v>6629</v>
      </c>
      <c r="Y251" s="283" t="s">
        <v>21094</v>
      </c>
      <c r="Z251" s="283" t="s">
        <v>32290</v>
      </c>
      <c r="AA251" s="283" t="s">
        <v>21092</v>
      </c>
      <c r="AB251" s="284" t="s">
        <v>21095</v>
      </c>
      <c r="AC251" s="284" t="s">
        <v>5146</v>
      </c>
      <c r="AD251" s="284" t="s">
        <v>32180</v>
      </c>
      <c r="AE251" s="284" t="s">
        <v>21096</v>
      </c>
    </row>
    <row r="252" spans="1:31" s="285" customFormat="1">
      <c r="A252" s="286" t="s">
        <v>21167</v>
      </c>
      <c r="B252" s="281" t="s">
        <v>21168</v>
      </c>
      <c r="C252" s="281">
        <v>9317</v>
      </c>
      <c r="D252" s="281" t="s">
        <v>35</v>
      </c>
      <c r="E252" s="281" t="s">
        <v>3</v>
      </c>
      <c r="F252" s="281" t="s">
        <v>3</v>
      </c>
      <c r="G252" s="281" t="s">
        <v>3</v>
      </c>
      <c r="H252" s="281">
        <v>514</v>
      </c>
      <c r="I252" s="281">
        <v>523</v>
      </c>
      <c r="J252" s="281">
        <v>1649</v>
      </c>
      <c r="K252" s="281" t="s">
        <v>69</v>
      </c>
      <c r="L252" s="281" t="s">
        <v>3963</v>
      </c>
      <c r="M252" s="281" t="s">
        <v>3964</v>
      </c>
      <c r="N252" s="282" t="s">
        <v>31600</v>
      </c>
      <c r="O252" s="282" t="s">
        <v>6592</v>
      </c>
      <c r="P252" s="282" t="s">
        <v>40</v>
      </c>
      <c r="Q252" s="282" t="s">
        <v>6593</v>
      </c>
      <c r="R252" s="282">
        <v>4</v>
      </c>
      <c r="S252" s="282" t="s">
        <v>6594</v>
      </c>
      <c r="T252" s="282" t="s">
        <v>21169</v>
      </c>
      <c r="U252" s="282" t="s">
        <v>21170</v>
      </c>
      <c r="V252" s="282" t="s">
        <v>6601</v>
      </c>
      <c r="W252" s="282" t="s">
        <v>3</v>
      </c>
      <c r="X252" s="283" t="s">
        <v>47</v>
      </c>
      <c r="Y252" s="283" t="s">
        <v>21171</v>
      </c>
      <c r="Z252" s="283" t="s">
        <v>32291</v>
      </c>
      <c r="AA252" s="283" t="s">
        <v>21172</v>
      </c>
      <c r="AB252" s="284" t="s">
        <v>6599</v>
      </c>
      <c r="AC252" s="284" t="s">
        <v>6600</v>
      </c>
      <c r="AD252" s="284" t="s">
        <v>32189</v>
      </c>
      <c r="AE252" s="284" t="s">
        <v>6601</v>
      </c>
    </row>
    <row r="253" spans="1:31" s="285" customFormat="1">
      <c r="A253" s="286" t="s">
        <v>14056</v>
      </c>
      <c r="B253" s="281" t="s">
        <v>21180</v>
      </c>
      <c r="C253" s="281">
        <v>19220</v>
      </c>
      <c r="D253" s="281" t="s">
        <v>35</v>
      </c>
      <c r="E253" s="281" t="s">
        <v>555</v>
      </c>
      <c r="F253" s="281" t="s">
        <v>3</v>
      </c>
      <c r="G253" s="281" t="s">
        <v>3</v>
      </c>
      <c r="H253" s="281">
        <v>1841</v>
      </c>
      <c r="I253" s="281">
        <v>1863</v>
      </c>
      <c r="J253" s="281">
        <v>2475</v>
      </c>
      <c r="K253" s="281" t="s">
        <v>69</v>
      </c>
      <c r="L253" s="281" t="s">
        <v>3963</v>
      </c>
      <c r="M253" s="281" t="s">
        <v>3964</v>
      </c>
      <c r="N253" s="282" t="s">
        <v>31600</v>
      </c>
      <c r="O253" s="282" t="s">
        <v>14056</v>
      </c>
      <c r="P253" s="282" t="s">
        <v>20</v>
      </c>
      <c r="Q253" s="282" t="s">
        <v>14057</v>
      </c>
      <c r="R253" s="282">
        <v>4</v>
      </c>
      <c r="S253" s="282" t="s">
        <v>14058</v>
      </c>
      <c r="T253" s="282" t="s">
        <v>14064</v>
      </c>
      <c r="U253" s="282" t="s">
        <v>21181</v>
      </c>
      <c r="V253" s="282" t="s">
        <v>14066</v>
      </c>
      <c r="W253" s="282" t="s">
        <v>21182</v>
      </c>
      <c r="X253" s="283" t="s">
        <v>47</v>
      </c>
      <c r="Y253" s="283" t="s">
        <v>21183</v>
      </c>
      <c r="Z253" s="283"/>
      <c r="AA253" s="283" t="s">
        <v>14066</v>
      </c>
      <c r="AB253" s="284" t="s">
        <v>14063</v>
      </c>
      <c r="AC253" s="284" t="s">
        <v>14064</v>
      </c>
      <c r="AD253" s="284" t="s">
        <v>21181</v>
      </c>
      <c r="AE253" s="284" t="s">
        <v>14066</v>
      </c>
    </row>
    <row r="254" spans="1:31" s="285" customFormat="1" ht="30">
      <c r="A254" s="286" t="s">
        <v>926</v>
      </c>
      <c r="B254" s="281" t="s">
        <v>927</v>
      </c>
      <c r="C254" s="281">
        <v>23029</v>
      </c>
      <c r="D254" s="281" t="s">
        <v>2</v>
      </c>
      <c r="E254" s="281" t="s">
        <v>3</v>
      </c>
      <c r="F254" s="281" t="s">
        <v>3</v>
      </c>
      <c r="G254" s="281" t="s">
        <v>3</v>
      </c>
      <c r="H254" s="281">
        <v>2690</v>
      </c>
      <c r="I254" s="281">
        <v>2636</v>
      </c>
      <c r="J254" s="281">
        <v>1646</v>
      </c>
      <c r="K254" s="281" t="s">
        <v>69</v>
      </c>
      <c r="L254" s="281" t="s">
        <v>468</v>
      </c>
      <c r="M254" s="281" t="s">
        <v>469</v>
      </c>
      <c r="N254" s="282" t="s">
        <v>31600</v>
      </c>
      <c r="O254" s="282" t="s">
        <v>926</v>
      </c>
      <c r="P254" s="282" t="s">
        <v>20</v>
      </c>
      <c r="Q254" s="282" t="s">
        <v>21313</v>
      </c>
      <c r="R254" s="282">
        <v>3</v>
      </c>
      <c r="S254" s="282" t="s">
        <v>928</v>
      </c>
      <c r="T254" s="282" t="s">
        <v>21314</v>
      </c>
      <c r="U254" s="282" t="s">
        <v>935</v>
      </c>
      <c r="V254" s="282" t="s">
        <v>936</v>
      </c>
      <c r="W254" s="282" t="s">
        <v>21315</v>
      </c>
      <c r="X254" s="283" t="s">
        <v>47</v>
      </c>
      <c r="Y254" s="283" t="s">
        <v>21316</v>
      </c>
      <c r="Z254" s="283" t="s">
        <v>935</v>
      </c>
      <c r="AA254" s="283" t="s">
        <v>936</v>
      </c>
      <c r="AB254" s="284" t="s">
        <v>933</v>
      </c>
      <c r="AC254" s="284" t="s">
        <v>934</v>
      </c>
      <c r="AD254" s="284" t="s">
        <v>935</v>
      </c>
      <c r="AE254" s="284" t="s">
        <v>936</v>
      </c>
    </row>
    <row r="255" spans="1:31" s="285" customFormat="1">
      <c r="A255" s="286" t="s">
        <v>21317</v>
      </c>
      <c r="B255" s="281" t="s">
        <v>21318</v>
      </c>
      <c r="C255" s="281">
        <v>34120</v>
      </c>
      <c r="D255" s="281" t="s">
        <v>35</v>
      </c>
      <c r="E255" s="281" t="s">
        <v>3</v>
      </c>
      <c r="F255" s="281" t="s">
        <v>3</v>
      </c>
      <c r="G255" s="281" t="s">
        <v>3</v>
      </c>
      <c r="H255" s="281">
        <v>766</v>
      </c>
      <c r="I255" s="281">
        <v>772</v>
      </c>
      <c r="J255" s="281">
        <v>439</v>
      </c>
      <c r="K255" s="281" t="s">
        <v>69</v>
      </c>
      <c r="L255" s="281" t="s">
        <v>468</v>
      </c>
      <c r="M255" s="281" t="s">
        <v>469</v>
      </c>
      <c r="N255" s="282" t="s">
        <v>31600</v>
      </c>
      <c r="O255" s="282" t="s">
        <v>15009</v>
      </c>
      <c r="P255" s="282" t="s">
        <v>40</v>
      </c>
      <c r="Q255" s="282" t="s">
        <v>15011</v>
      </c>
      <c r="R255" s="282">
        <v>2</v>
      </c>
      <c r="S255" s="282" t="s">
        <v>15012</v>
      </c>
      <c r="T255" s="282" t="s">
        <v>21319</v>
      </c>
      <c r="U255" s="282" t="s">
        <v>21320</v>
      </c>
      <c r="V255" s="282" t="s">
        <v>21321</v>
      </c>
      <c r="W255" s="282" t="s">
        <v>3</v>
      </c>
      <c r="X255" s="283" t="s">
        <v>47</v>
      </c>
      <c r="Y255" s="283" t="s">
        <v>21322</v>
      </c>
      <c r="Z255" s="283" t="s">
        <v>32292</v>
      </c>
      <c r="AA255" s="283" t="s">
        <v>21321</v>
      </c>
      <c r="AB255" s="284" t="s">
        <v>15019</v>
      </c>
      <c r="AC255" s="284" t="s">
        <v>15013</v>
      </c>
      <c r="AD255" s="284" t="s">
        <v>32293</v>
      </c>
      <c r="AE255" s="284" t="s">
        <v>15020</v>
      </c>
    </row>
    <row r="256" spans="1:31" s="285" customFormat="1" ht="30">
      <c r="A256" s="286" t="s">
        <v>21349</v>
      </c>
      <c r="B256" s="281" t="s">
        <v>21350</v>
      </c>
      <c r="C256" s="281">
        <v>3504</v>
      </c>
      <c r="D256" s="281" t="s">
        <v>2</v>
      </c>
      <c r="E256" s="281" t="s">
        <v>3</v>
      </c>
      <c r="F256" s="281" t="s">
        <v>3</v>
      </c>
      <c r="G256" s="281" t="s">
        <v>3</v>
      </c>
      <c r="H256" s="281">
        <v>2877</v>
      </c>
      <c r="I256" s="281">
        <v>2832</v>
      </c>
      <c r="J256" s="281">
        <v>1343</v>
      </c>
      <c r="K256" s="281" t="s">
        <v>69</v>
      </c>
      <c r="L256" s="281" t="s">
        <v>988</v>
      </c>
      <c r="M256" s="281" t="s">
        <v>989</v>
      </c>
      <c r="N256" s="282" t="s">
        <v>31599</v>
      </c>
      <c r="O256" s="282" t="s">
        <v>3</v>
      </c>
      <c r="P256" s="282" t="s">
        <v>7</v>
      </c>
      <c r="Q256" s="282" t="s">
        <v>3</v>
      </c>
      <c r="R256" s="282" t="s">
        <v>3</v>
      </c>
      <c r="S256" s="282" t="s">
        <v>3</v>
      </c>
      <c r="T256" s="282" t="s">
        <v>21351</v>
      </c>
      <c r="U256" s="282" t="s">
        <v>3</v>
      </c>
      <c r="V256" s="282" t="s">
        <v>21352</v>
      </c>
      <c r="W256" s="282" t="s">
        <v>21353</v>
      </c>
      <c r="X256" s="283" t="s">
        <v>47</v>
      </c>
      <c r="Y256" s="283" t="s">
        <v>21354</v>
      </c>
      <c r="Z256" s="283" t="s">
        <v>32294</v>
      </c>
      <c r="AA256" s="283" t="s">
        <v>21352</v>
      </c>
      <c r="AB256" s="284" t="s">
        <v>21355</v>
      </c>
      <c r="AC256" s="284" t="s">
        <v>21351</v>
      </c>
      <c r="AD256" s="284" t="s">
        <v>32294</v>
      </c>
      <c r="AE256" s="284" t="s">
        <v>21356</v>
      </c>
    </row>
    <row r="257" spans="1:31" s="285" customFormat="1">
      <c r="A257" s="286" t="s">
        <v>21357</v>
      </c>
      <c r="B257" s="281" t="s">
        <v>21358</v>
      </c>
      <c r="C257" s="281">
        <v>27331</v>
      </c>
      <c r="D257" s="281" t="s">
        <v>35</v>
      </c>
      <c r="E257" s="281" t="s">
        <v>3</v>
      </c>
      <c r="F257" s="281" t="s">
        <v>3</v>
      </c>
      <c r="G257" s="281" t="s">
        <v>3</v>
      </c>
      <c r="H257" s="281">
        <v>1091</v>
      </c>
      <c r="I257" s="281">
        <v>1071</v>
      </c>
      <c r="J257" s="281">
        <v>794</v>
      </c>
      <c r="K257" s="281" t="s">
        <v>69</v>
      </c>
      <c r="L257" s="281" t="s">
        <v>988</v>
      </c>
      <c r="M257" s="281" t="s">
        <v>989</v>
      </c>
      <c r="N257" s="282" t="s">
        <v>31600</v>
      </c>
      <c r="O257" s="282" t="s">
        <v>21359</v>
      </c>
      <c r="P257" s="282" t="s">
        <v>40</v>
      </c>
      <c r="Q257" s="282" t="s">
        <v>21360</v>
      </c>
      <c r="R257" s="282">
        <v>3</v>
      </c>
      <c r="S257" s="282" t="s">
        <v>21361</v>
      </c>
      <c r="T257" s="282" t="s">
        <v>21362</v>
      </c>
      <c r="U257" s="282" t="s">
        <v>21363</v>
      </c>
      <c r="V257" s="282" t="s">
        <v>21364</v>
      </c>
      <c r="W257" s="282" t="s">
        <v>21365</v>
      </c>
      <c r="X257" s="283" t="s">
        <v>47</v>
      </c>
      <c r="Y257" s="283" t="s">
        <v>21366</v>
      </c>
      <c r="Z257" s="283" t="s">
        <v>21363</v>
      </c>
      <c r="AA257" s="283" t="s">
        <v>21367</v>
      </c>
      <c r="AB257" s="284" t="s">
        <v>21368</v>
      </c>
      <c r="AC257" s="284" t="s">
        <v>21369</v>
      </c>
      <c r="AD257" s="284" t="s">
        <v>21370</v>
      </c>
      <c r="AE257" s="284" t="s">
        <v>21371</v>
      </c>
    </row>
    <row r="258" spans="1:31" s="285" customFormat="1">
      <c r="A258" s="286" t="s">
        <v>21372</v>
      </c>
      <c r="B258" s="281" t="s">
        <v>21373</v>
      </c>
      <c r="C258" s="281">
        <v>10171</v>
      </c>
      <c r="D258" s="281" t="s">
        <v>35</v>
      </c>
      <c r="E258" s="281" t="s">
        <v>3</v>
      </c>
      <c r="F258" s="281" t="s">
        <v>3</v>
      </c>
      <c r="G258" s="281" t="s">
        <v>3</v>
      </c>
      <c r="H258" s="281">
        <v>375</v>
      </c>
      <c r="I258" s="281">
        <v>376</v>
      </c>
      <c r="J258" s="281">
        <v>1012</v>
      </c>
      <c r="K258" s="281" t="s">
        <v>69</v>
      </c>
      <c r="L258" s="281" t="s">
        <v>468</v>
      </c>
      <c r="M258" s="281" t="s">
        <v>469</v>
      </c>
      <c r="N258" s="282" t="s">
        <v>31600</v>
      </c>
      <c r="O258" s="282" t="s">
        <v>6742</v>
      </c>
      <c r="P258" s="282" t="s">
        <v>40</v>
      </c>
      <c r="Q258" s="282" t="s">
        <v>6743</v>
      </c>
      <c r="R258" s="282">
        <v>5</v>
      </c>
      <c r="S258" s="282" t="s">
        <v>6744</v>
      </c>
      <c r="T258" s="282" t="s">
        <v>21374</v>
      </c>
      <c r="U258" s="282" t="s">
        <v>21375</v>
      </c>
      <c r="V258" s="282" t="s">
        <v>21376</v>
      </c>
      <c r="W258" s="282" t="s">
        <v>21377</v>
      </c>
      <c r="X258" s="283" t="s">
        <v>47</v>
      </c>
      <c r="Y258" s="283" t="s">
        <v>21378</v>
      </c>
      <c r="Z258" s="283" t="s">
        <v>21375</v>
      </c>
      <c r="AA258" s="283" t="s">
        <v>21379</v>
      </c>
      <c r="AB258" s="284" t="s">
        <v>6751</v>
      </c>
      <c r="AC258" s="284" t="s">
        <v>6752</v>
      </c>
      <c r="AD258" s="284" t="s">
        <v>6753</v>
      </c>
      <c r="AE258" s="284" t="s">
        <v>6754</v>
      </c>
    </row>
    <row r="259" spans="1:31" s="285" customFormat="1">
      <c r="A259" s="286" t="s">
        <v>3496</v>
      </c>
      <c r="B259" s="281" t="s">
        <v>21380</v>
      </c>
      <c r="C259" s="281">
        <v>3081</v>
      </c>
      <c r="D259" s="281" t="s">
        <v>35</v>
      </c>
      <c r="E259" s="281" t="s">
        <v>3</v>
      </c>
      <c r="F259" s="281" t="s">
        <v>3</v>
      </c>
      <c r="G259" s="281" t="s">
        <v>3</v>
      </c>
      <c r="H259" s="281">
        <v>1159</v>
      </c>
      <c r="I259" s="281">
        <v>1150</v>
      </c>
      <c r="J259" s="281">
        <v>1344</v>
      </c>
      <c r="K259" s="281" t="s">
        <v>69</v>
      </c>
      <c r="L259" s="281" t="s">
        <v>988</v>
      </c>
      <c r="M259" s="281" t="s">
        <v>989</v>
      </c>
      <c r="N259" s="282" t="s">
        <v>31600</v>
      </c>
      <c r="O259" s="282" t="s">
        <v>3496</v>
      </c>
      <c r="P259" s="282" t="s">
        <v>20</v>
      </c>
      <c r="Q259" s="282" t="s">
        <v>3497</v>
      </c>
      <c r="R259" s="282">
        <v>3</v>
      </c>
      <c r="S259" s="282" t="s">
        <v>3498</v>
      </c>
      <c r="T259" s="282" t="s">
        <v>3506</v>
      </c>
      <c r="U259" s="282" t="s">
        <v>21381</v>
      </c>
      <c r="V259" s="282" t="s">
        <v>21382</v>
      </c>
      <c r="W259" s="282" t="s">
        <v>21383</v>
      </c>
      <c r="X259" s="283" t="s">
        <v>47</v>
      </c>
      <c r="Y259" s="283" t="s">
        <v>21384</v>
      </c>
      <c r="Z259" s="283" t="s">
        <v>21381</v>
      </c>
      <c r="AA259" s="283" t="s">
        <v>21385</v>
      </c>
      <c r="AB259" s="284" t="s">
        <v>3505</v>
      </c>
      <c r="AC259" s="284" t="s">
        <v>3506</v>
      </c>
      <c r="AD259" s="284" t="s">
        <v>21381</v>
      </c>
      <c r="AE259" s="284" t="s">
        <v>3507</v>
      </c>
    </row>
    <row r="260" spans="1:31" s="285" customFormat="1">
      <c r="A260" s="286" t="s">
        <v>21386</v>
      </c>
      <c r="B260" s="281" t="s">
        <v>21387</v>
      </c>
      <c r="C260" s="281">
        <v>3212</v>
      </c>
      <c r="D260" s="281" t="s">
        <v>35</v>
      </c>
      <c r="E260" s="281" t="s">
        <v>3</v>
      </c>
      <c r="F260" s="281" t="s">
        <v>3</v>
      </c>
      <c r="G260" s="281" t="s">
        <v>3</v>
      </c>
      <c r="H260" s="281">
        <v>653</v>
      </c>
      <c r="I260" s="281">
        <v>664</v>
      </c>
      <c r="J260" s="281">
        <v>1023</v>
      </c>
      <c r="K260" s="281" t="s">
        <v>69</v>
      </c>
      <c r="L260" s="281" t="s">
        <v>468</v>
      </c>
      <c r="M260" s="281" t="s">
        <v>469</v>
      </c>
      <c r="N260" s="282" t="s">
        <v>31600</v>
      </c>
      <c r="O260" s="282" t="s">
        <v>6742</v>
      </c>
      <c r="P260" s="282" t="s">
        <v>40</v>
      </c>
      <c r="Q260" s="282" t="s">
        <v>6743</v>
      </c>
      <c r="R260" s="282">
        <v>5</v>
      </c>
      <c r="S260" s="282" t="s">
        <v>6744</v>
      </c>
      <c r="T260" s="282" t="s">
        <v>21388</v>
      </c>
      <c r="U260" s="282" t="s">
        <v>21389</v>
      </c>
      <c r="V260" s="282" t="s">
        <v>21390</v>
      </c>
      <c r="W260" s="282" t="s">
        <v>21391</v>
      </c>
      <c r="X260" s="283" t="s">
        <v>47</v>
      </c>
      <c r="Y260" s="283" t="s">
        <v>21392</v>
      </c>
      <c r="Z260" s="283" t="s">
        <v>21389</v>
      </c>
      <c r="AA260" s="283" t="s">
        <v>21390</v>
      </c>
      <c r="AB260" s="284" t="s">
        <v>6751</v>
      </c>
      <c r="AC260" s="284" t="s">
        <v>6752</v>
      </c>
      <c r="AD260" s="284" t="s">
        <v>6753</v>
      </c>
      <c r="AE260" s="284" t="s">
        <v>6754</v>
      </c>
    </row>
    <row r="261" spans="1:31" s="285" customFormat="1" ht="30">
      <c r="A261" s="286" t="s">
        <v>21393</v>
      </c>
      <c r="B261" s="281" t="s">
        <v>21394</v>
      </c>
      <c r="C261" s="281">
        <v>21670</v>
      </c>
      <c r="D261" s="281" t="s">
        <v>35</v>
      </c>
      <c r="E261" s="281" t="s">
        <v>3</v>
      </c>
      <c r="F261" s="281" t="s">
        <v>3</v>
      </c>
      <c r="G261" s="281" t="s">
        <v>3</v>
      </c>
      <c r="H261" s="281">
        <v>427</v>
      </c>
      <c r="I261" s="281">
        <v>414</v>
      </c>
      <c r="J261" s="281">
        <v>1051</v>
      </c>
      <c r="K261" s="281" t="s">
        <v>69</v>
      </c>
      <c r="L261" s="281" t="s">
        <v>988</v>
      </c>
      <c r="M261" s="281" t="s">
        <v>989</v>
      </c>
      <c r="N261" s="282" t="s">
        <v>31600</v>
      </c>
      <c r="O261" s="282" t="s">
        <v>19718</v>
      </c>
      <c r="P261" s="282" t="s">
        <v>40</v>
      </c>
      <c r="Q261" s="282" t="s">
        <v>19720</v>
      </c>
      <c r="R261" s="282">
        <v>3</v>
      </c>
      <c r="S261" s="282" t="s">
        <v>19721</v>
      </c>
      <c r="T261" s="282" t="s">
        <v>21395</v>
      </c>
      <c r="U261" s="282" t="s">
        <v>21396</v>
      </c>
      <c r="V261" s="282" t="s">
        <v>21397</v>
      </c>
      <c r="W261" s="282" t="s">
        <v>21398</v>
      </c>
      <c r="X261" s="283" t="s">
        <v>47</v>
      </c>
      <c r="Y261" s="283" t="s">
        <v>21399</v>
      </c>
      <c r="Z261" s="283"/>
      <c r="AA261" s="283" t="s">
        <v>21397</v>
      </c>
      <c r="AB261" s="284" t="s">
        <v>19727</v>
      </c>
      <c r="AC261" s="284" t="s">
        <v>19728</v>
      </c>
      <c r="AD261" s="284">
        <v>0</v>
      </c>
      <c r="AE261" s="284" t="s">
        <v>19724</v>
      </c>
    </row>
    <row r="262" spans="1:31" s="285" customFormat="1">
      <c r="A262" s="286" t="s">
        <v>21400</v>
      </c>
      <c r="B262" s="281" t="s">
        <v>21401</v>
      </c>
      <c r="C262" s="281">
        <v>14313</v>
      </c>
      <c r="D262" s="281" t="s">
        <v>35</v>
      </c>
      <c r="E262" s="281" t="s">
        <v>3</v>
      </c>
      <c r="F262" s="281" t="s">
        <v>3</v>
      </c>
      <c r="G262" s="281" t="s">
        <v>3</v>
      </c>
      <c r="H262" s="281">
        <v>3138</v>
      </c>
      <c r="I262" s="281">
        <v>3109</v>
      </c>
      <c r="J262" s="281">
        <v>3072</v>
      </c>
      <c r="K262" s="281" t="s">
        <v>69</v>
      </c>
      <c r="L262" s="281" t="s">
        <v>468</v>
      </c>
      <c r="M262" s="281" t="s">
        <v>469</v>
      </c>
      <c r="N262" s="282" t="s">
        <v>31599</v>
      </c>
      <c r="O262" s="282" t="s">
        <v>3</v>
      </c>
      <c r="P262" s="282" t="s">
        <v>7</v>
      </c>
      <c r="Q262" s="282" t="s">
        <v>3</v>
      </c>
      <c r="R262" s="282" t="s">
        <v>3</v>
      </c>
      <c r="S262" s="282" t="s">
        <v>3</v>
      </c>
      <c r="T262" s="282" t="s">
        <v>21402</v>
      </c>
      <c r="U262" s="282" t="s">
        <v>3</v>
      </c>
      <c r="V262" s="282" t="s">
        <v>21403</v>
      </c>
      <c r="W262" s="282" t="s">
        <v>21404</v>
      </c>
      <c r="X262" s="283" t="s">
        <v>47</v>
      </c>
      <c r="Y262" s="283" t="s">
        <v>21405</v>
      </c>
      <c r="Z262" s="283"/>
      <c r="AA262" s="283" t="s">
        <v>21406</v>
      </c>
      <c r="AB262" s="284" t="s">
        <v>21407</v>
      </c>
      <c r="AC262" s="284" t="s">
        <v>21408</v>
      </c>
      <c r="AD262" s="284" t="s">
        <v>21409</v>
      </c>
      <c r="AE262" s="284" t="s">
        <v>21410</v>
      </c>
    </row>
    <row r="263" spans="1:31" s="285" customFormat="1">
      <c r="A263" s="286" t="s">
        <v>21359</v>
      </c>
      <c r="B263" s="281" t="s">
        <v>21360</v>
      </c>
      <c r="C263" s="281">
        <v>26949</v>
      </c>
      <c r="D263" s="281" t="s">
        <v>35</v>
      </c>
      <c r="E263" s="281" t="s">
        <v>3</v>
      </c>
      <c r="F263" s="281" t="s">
        <v>3</v>
      </c>
      <c r="G263" s="281" t="s">
        <v>3</v>
      </c>
      <c r="H263" s="281">
        <v>1577</v>
      </c>
      <c r="I263" s="281">
        <v>1563</v>
      </c>
      <c r="J263" s="281">
        <v>1639</v>
      </c>
      <c r="K263" s="281" t="s">
        <v>69</v>
      </c>
      <c r="L263" s="281" t="s">
        <v>988</v>
      </c>
      <c r="M263" s="281" t="s">
        <v>989</v>
      </c>
      <c r="N263" s="282" t="s">
        <v>31600</v>
      </c>
      <c r="O263" s="282" t="s">
        <v>21359</v>
      </c>
      <c r="P263" s="282" t="s">
        <v>20</v>
      </c>
      <c r="Q263" s="282" t="s">
        <v>21360</v>
      </c>
      <c r="R263" s="282">
        <v>3</v>
      </c>
      <c r="S263" s="282" t="s">
        <v>21361</v>
      </c>
      <c r="T263" s="282" t="s">
        <v>21411</v>
      </c>
      <c r="U263" s="282" t="s">
        <v>21370</v>
      </c>
      <c r="V263" s="282" t="s">
        <v>21412</v>
      </c>
      <c r="W263" s="282" t="s">
        <v>21413</v>
      </c>
      <c r="X263" s="283" t="s">
        <v>47</v>
      </c>
      <c r="Y263" s="283" t="s">
        <v>21414</v>
      </c>
      <c r="Z263" s="283" t="s">
        <v>32295</v>
      </c>
      <c r="AA263" s="283" t="s">
        <v>21415</v>
      </c>
      <c r="AB263" s="284" t="s">
        <v>21368</v>
      </c>
      <c r="AC263" s="284" t="s">
        <v>21369</v>
      </c>
      <c r="AD263" s="284" t="s">
        <v>32296</v>
      </c>
      <c r="AE263" s="284" t="s">
        <v>21371</v>
      </c>
    </row>
    <row r="264" spans="1:31" s="285" customFormat="1">
      <c r="A264" s="286" t="s">
        <v>21416</v>
      </c>
      <c r="B264" s="281" t="s">
        <v>21417</v>
      </c>
      <c r="C264" s="281">
        <v>27173</v>
      </c>
      <c r="D264" s="281" t="s">
        <v>35</v>
      </c>
      <c r="E264" s="281" t="s">
        <v>3</v>
      </c>
      <c r="F264" s="281" t="s">
        <v>3</v>
      </c>
      <c r="G264" s="281" t="s">
        <v>3</v>
      </c>
      <c r="H264" s="281">
        <v>3035</v>
      </c>
      <c r="I264" s="281">
        <v>3026</v>
      </c>
      <c r="J264" s="281">
        <v>1268</v>
      </c>
      <c r="K264" s="281" t="s">
        <v>69</v>
      </c>
      <c r="L264" s="281" t="s">
        <v>988</v>
      </c>
      <c r="M264" s="281" t="s">
        <v>989</v>
      </c>
      <c r="N264" s="282" t="s">
        <v>31599</v>
      </c>
      <c r="O264" s="282" t="s">
        <v>3</v>
      </c>
      <c r="P264" s="282" t="s">
        <v>7</v>
      </c>
      <c r="Q264" s="282" t="s">
        <v>3</v>
      </c>
      <c r="R264" s="282" t="s">
        <v>3</v>
      </c>
      <c r="S264" s="282" t="s">
        <v>3</v>
      </c>
      <c r="T264" s="282" t="s">
        <v>21418</v>
      </c>
      <c r="U264" s="282" t="s">
        <v>3</v>
      </c>
      <c r="V264" s="282" t="s">
        <v>21419</v>
      </c>
      <c r="W264" s="282" t="s">
        <v>21420</v>
      </c>
      <c r="X264" s="283" t="s">
        <v>47</v>
      </c>
      <c r="Y264" s="283" t="s">
        <v>21421</v>
      </c>
      <c r="Z264" s="283" t="s">
        <v>32297</v>
      </c>
      <c r="AA264" s="283" t="s">
        <v>21422</v>
      </c>
      <c r="AB264" s="284" t="s">
        <v>21423</v>
      </c>
      <c r="AC264" s="284" t="s">
        <v>21418</v>
      </c>
      <c r="AD264" s="284" t="s">
        <v>32297</v>
      </c>
      <c r="AE264" s="284" t="s">
        <v>21424</v>
      </c>
    </row>
    <row r="265" spans="1:31" s="285" customFormat="1" ht="30">
      <c r="A265" s="286" t="s">
        <v>21425</v>
      </c>
      <c r="B265" s="281" t="s">
        <v>21426</v>
      </c>
      <c r="C265" s="281">
        <v>22479</v>
      </c>
      <c r="D265" s="281" t="s">
        <v>35</v>
      </c>
      <c r="E265" s="281" t="s">
        <v>3</v>
      </c>
      <c r="F265" s="281" t="s">
        <v>3</v>
      </c>
      <c r="G265" s="281" t="s">
        <v>3</v>
      </c>
      <c r="H265" s="281">
        <v>455</v>
      </c>
      <c r="I265" s="281">
        <v>455</v>
      </c>
      <c r="J265" s="281">
        <v>661</v>
      </c>
      <c r="K265" s="281" t="s">
        <v>69</v>
      </c>
      <c r="L265" s="281" t="s">
        <v>988</v>
      </c>
      <c r="M265" s="281" t="s">
        <v>989</v>
      </c>
      <c r="N265" s="282" t="s">
        <v>31600</v>
      </c>
      <c r="O265" s="282" t="s">
        <v>14431</v>
      </c>
      <c r="P265" s="282" t="s">
        <v>40</v>
      </c>
      <c r="Q265" s="282" t="s">
        <v>14432</v>
      </c>
      <c r="R265" s="282">
        <v>3</v>
      </c>
      <c r="S265" s="282" t="s">
        <v>14433</v>
      </c>
      <c r="T265" s="282" t="s">
        <v>21427</v>
      </c>
      <c r="U265" s="282" t="s">
        <v>21428</v>
      </c>
      <c r="V265" s="282" t="s">
        <v>21429</v>
      </c>
      <c r="W265" s="282" t="s">
        <v>21430</v>
      </c>
      <c r="X265" s="283" t="s">
        <v>47</v>
      </c>
      <c r="Y265" s="283" t="s">
        <v>21431</v>
      </c>
      <c r="Z265" s="283" t="s">
        <v>21428</v>
      </c>
      <c r="AA265" s="283" t="s">
        <v>21432</v>
      </c>
      <c r="AB265" s="284" t="s">
        <v>14439</v>
      </c>
      <c r="AC265" s="284" t="s">
        <v>14440</v>
      </c>
      <c r="AD265" s="284" t="s">
        <v>14435</v>
      </c>
      <c r="AE265" s="284" t="s">
        <v>14441</v>
      </c>
    </row>
    <row r="266" spans="1:31" s="285" customFormat="1">
      <c r="A266" s="286" t="s">
        <v>21433</v>
      </c>
      <c r="B266" s="281" t="s">
        <v>21434</v>
      </c>
      <c r="C266" s="281">
        <v>15945</v>
      </c>
      <c r="D266" s="281" t="s">
        <v>35</v>
      </c>
      <c r="E266" s="281" t="s">
        <v>3</v>
      </c>
      <c r="F266" s="281" t="s">
        <v>3</v>
      </c>
      <c r="G266" s="281" t="s">
        <v>3</v>
      </c>
      <c r="H266" s="281">
        <v>242</v>
      </c>
      <c r="I266" s="281">
        <v>236</v>
      </c>
      <c r="J266" s="281">
        <v>1118</v>
      </c>
      <c r="K266" s="281" t="s">
        <v>69</v>
      </c>
      <c r="L266" s="281" t="s">
        <v>387</v>
      </c>
      <c r="M266" s="281" t="s">
        <v>388</v>
      </c>
      <c r="N266" s="282" t="s">
        <v>31600</v>
      </c>
      <c r="O266" s="282" t="s">
        <v>13488</v>
      </c>
      <c r="P266" s="282" t="s">
        <v>40</v>
      </c>
      <c r="Q266" s="282" t="s">
        <v>13490</v>
      </c>
      <c r="R266" s="282">
        <v>4</v>
      </c>
      <c r="S266" s="282" t="s">
        <v>13491</v>
      </c>
      <c r="T266" s="282" t="s">
        <v>21435</v>
      </c>
      <c r="U266" s="282" t="s">
        <v>21436</v>
      </c>
      <c r="V266" s="282" t="s">
        <v>21437</v>
      </c>
      <c r="W266" s="282" t="s">
        <v>3</v>
      </c>
      <c r="X266" s="283" t="s">
        <v>47</v>
      </c>
      <c r="Y266" s="283" t="s">
        <v>3515</v>
      </c>
      <c r="Z266" s="283" t="s">
        <v>21436</v>
      </c>
      <c r="AA266" s="283" t="s">
        <v>21437</v>
      </c>
      <c r="AB266" s="284" t="s">
        <v>7076</v>
      </c>
      <c r="AC266" s="284" t="s">
        <v>7070</v>
      </c>
      <c r="AD266" s="284" t="s">
        <v>21436</v>
      </c>
      <c r="AE266" s="284" t="s">
        <v>13496</v>
      </c>
    </row>
    <row r="267" spans="1:31" s="285" customFormat="1" ht="30">
      <c r="A267" s="286" t="s">
        <v>21438</v>
      </c>
      <c r="B267" s="281" t="s">
        <v>21439</v>
      </c>
      <c r="C267" s="281">
        <v>11332</v>
      </c>
      <c r="D267" s="281" t="s">
        <v>35</v>
      </c>
      <c r="E267" s="281" t="s">
        <v>3</v>
      </c>
      <c r="F267" s="281" t="s">
        <v>3</v>
      </c>
      <c r="G267" s="281" t="s">
        <v>3</v>
      </c>
      <c r="H267" s="281">
        <v>541</v>
      </c>
      <c r="I267" s="281">
        <v>520</v>
      </c>
      <c r="J267" s="281">
        <v>739</v>
      </c>
      <c r="K267" s="281" t="s">
        <v>69</v>
      </c>
      <c r="L267" s="281" t="s">
        <v>387</v>
      </c>
      <c r="M267" s="281" t="s">
        <v>388</v>
      </c>
      <c r="N267" s="282" t="s">
        <v>31600</v>
      </c>
      <c r="O267" s="282" t="s">
        <v>13488</v>
      </c>
      <c r="P267" s="282" t="s">
        <v>40</v>
      </c>
      <c r="Q267" s="282" t="s">
        <v>13490</v>
      </c>
      <c r="R267" s="282">
        <v>4</v>
      </c>
      <c r="S267" s="282" t="s">
        <v>13491</v>
      </c>
      <c r="T267" s="282" t="s">
        <v>21440</v>
      </c>
      <c r="U267" s="282" t="s">
        <v>21441</v>
      </c>
      <c r="V267" s="282" t="s">
        <v>21442</v>
      </c>
      <c r="W267" s="282" t="s">
        <v>21443</v>
      </c>
      <c r="X267" s="283" t="s">
        <v>47</v>
      </c>
      <c r="Y267" s="283" t="s">
        <v>21444</v>
      </c>
      <c r="Z267" s="283" t="s">
        <v>21441</v>
      </c>
      <c r="AA267" s="283" t="s">
        <v>21445</v>
      </c>
      <c r="AB267" s="284" t="s">
        <v>7076</v>
      </c>
      <c r="AC267" s="284" t="s">
        <v>7070</v>
      </c>
      <c r="AD267" s="284" t="s">
        <v>21441</v>
      </c>
      <c r="AE267" s="284" t="s">
        <v>13496</v>
      </c>
    </row>
    <row r="268" spans="1:31" s="285" customFormat="1" ht="30">
      <c r="A268" s="286" t="s">
        <v>17214</v>
      </c>
      <c r="B268" s="281" t="s">
        <v>21446</v>
      </c>
      <c r="C268" s="281">
        <v>8129</v>
      </c>
      <c r="D268" s="281" t="s">
        <v>35</v>
      </c>
      <c r="E268" s="281" t="s">
        <v>3</v>
      </c>
      <c r="F268" s="281" t="s">
        <v>3</v>
      </c>
      <c r="G268" s="281" t="s">
        <v>3</v>
      </c>
      <c r="H268" s="281">
        <v>1302</v>
      </c>
      <c r="I268" s="281">
        <v>1310</v>
      </c>
      <c r="J268" s="281">
        <v>844</v>
      </c>
      <c r="K268" s="281" t="s">
        <v>69</v>
      </c>
      <c r="L268" s="281" t="s">
        <v>9787</v>
      </c>
      <c r="M268" s="281" t="s">
        <v>9788</v>
      </c>
      <c r="N268" s="282" t="s">
        <v>31600</v>
      </c>
      <c r="O268" s="282" t="s">
        <v>17214</v>
      </c>
      <c r="P268" s="282" t="s">
        <v>20</v>
      </c>
      <c r="Q268" s="282" t="s">
        <v>17215</v>
      </c>
      <c r="R268" s="282">
        <v>3</v>
      </c>
      <c r="S268" s="282" t="s">
        <v>17216</v>
      </c>
      <c r="T268" s="282" t="s">
        <v>1490</v>
      </c>
      <c r="U268" s="282" t="s">
        <v>21447</v>
      </c>
      <c r="V268" s="282" t="s">
        <v>21448</v>
      </c>
      <c r="W268" s="282" t="s">
        <v>21449</v>
      </c>
      <c r="X268" s="283" t="s">
        <v>47</v>
      </c>
      <c r="Y268" s="283" t="s">
        <v>89</v>
      </c>
      <c r="Z268" s="283" t="s">
        <v>21447</v>
      </c>
      <c r="AA268" s="283" t="s">
        <v>21450</v>
      </c>
      <c r="AB268" s="284" t="s">
        <v>1489</v>
      </c>
      <c r="AC268" s="284" t="s">
        <v>1490</v>
      </c>
      <c r="AD268" s="284" t="s">
        <v>21447</v>
      </c>
      <c r="AE268" s="284" t="s">
        <v>17222</v>
      </c>
    </row>
    <row r="269" spans="1:31" s="285" customFormat="1">
      <c r="A269" s="286" t="s">
        <v>21451</v>
      </c>
      <c r="B269" s="281" t="s">
        <v>21452</v>
      </c>
      <c r="C269" s="281">
        <v>18537</v>
      </c>
      <c r="D269" s="281" t="s">
        <v>35</v>
      </c>
      <c r="E269" s="281" t="s">
        <v>3</v>
      </c>
      <c r="F269" s="281" t="s">
        <v>3</v>
      </c>
      <c r="G269" s="281" t="s">
        <v>3</v>
      </c>
      <c r="H269" s="281">
        <v>758</v>
      </c>
      <c r="I269" s="281">
        <v>744</v>
      </c>
      <c r="J269" s="281">
        <v>711</v>
      </c>
      <c r="K269" s="281" t="s">
        <v>69</v>
      </c>
      <c r="L269" s="281" t="s">
        <v>988</v>
      </c>
      <c r="M269" s="281" t="s">
        <v>989</v>
      </c>
      <c r="N269" s="282" t="s">
        <v>31600</v>
      </c>
      <c r="O269" s="282" t="s">
        <v>21453</v>
      </c>
      <c r="P269" s="282" t="s">
        <v>40</v>
      </c>
      <c r="Q269" s="282" t="s">
        <v>21454</v>
      </c>
      <c r="R269" s="282">
        <v>2</v>
      </c>
      <c r="S269" s="282" t="s">
        <v>21455</v>
      </c>
      <c r="T269" s="282" t="s">
        <v>21456</v>
      </c>
      <c r="U269" s="282">
        <v>0</v>
      </c>
      <c r="V269" s="282" t="s">
        <v>21457</v>
      </c>
      <c r="W269" s="282" t="s">
        <v>21458</v>
      </c>
      <c r="X269" s="283" t="s">
        <v>47</v>
      </c>
      <c r="Y269" s="283" t="s">
        <v>21459</v>
      </c>
      <c r="Z269" s="283"/>
      <c r="AA269" s="283" t="s">
        <v>21457</v>
      </c>
      <c r="AB269" s="284" t="s">
        <v>21460</v>
      </c>
      <c r="AC269" s="284" t="s">
        <v>21461</v>
      </c>
      <c r="AD269" s="284" t="s">
        <v>32298</v>
      </c>
      <c r="AE269" s="284" t="s">
        <v>21462</v>
      </c>
    </row>
    <row r="270" spans="1:31" s="285" customFormat="1">
      <c r="A270" s="286" t="s">
        <v>21463</v>
      </c>
      <c r="B270" s="281" t="s">
        <v>21464</v>
      </c>
      <c r="C270" s="281">
        <v>16638</v>
      </c>
      <c r="D270" s="281" t="s">
        <v>35</v>
      </c>
      <c r="E270" s="281" t="s">
        <v>3</v>
      </c>
      <c r="F270" s="281" t="s">
        <v>3</v>
      </c>
      <c r="G270" s="281" t="s">
        <v>3</v>
      </c>
      <c r="H270" s="281">
        <v>1554</v>
      </c>
      <c r="I270" s="281">
        <v>1567</v>
      </c>
      <c r="J270" s="281">
        <v>927</v>
      </c>
      <c r="K270" s="281" t="s">
        <v>69</v>
      </c>
      <c r="L270" s="281" t="s">
        <v>988</v>
      </c>
      <c r="M270" s="281" t="s">
        <v>989</v>
      </c>
      <c r="N270" s="282" t="s">
        <v>31600</v>
      </c>
      <c r="O270" s="282" t="s">
        <v>14118</v>
      </c>
      <c r="P270" s="282" t="s">
        <v>40</v>
      </c>
      <c r="Q270" s="282" t="s">
        <v>14120</v>
      </c>
      <c r="R270" s="282">
        <v>2</v>
      </c>
      <c r="S270" s="282" t="s">
        <v>14121</v>
      </c>
      <c r="T270" s="282" t="s">
        <v>21465</v>
      </c>
      <c r="U270" s="282" t="s">
        <v>21466</v>
      </c>
      <c r="V270" s="282" t="s">
        <v>21467</v>
      </c>
      <c r="W270" s="282" t="s">
        <v>21468</v>
      </c>
      <c r="X270" s="283" t="s">
        <v>47</v>
      </c>
      <c r="Y270" s="283" t="s">
        <v>21469</v>
      </c>
      <c r="Z270" s="283" t="s">
        <v>32299</v>
      </c>
      <c r="AA270" s="283" t="s">
        <v>21467</v>
      </c>
      <c r="AB270" s="284" t="s">
        <v>14128</v>
      </c>
      <c r="AC270" s="284" t="s">
        <v>14126</v>
      </c>
      <c r="AD270" s="284" t="s">
        <v>32248</v>
      </c>
      <c r="AE270" s="284" t="s">
        <v>14129</v>
      </c>
    </row>
    <row r="271" spans="1:31" s="285" customFormat="1">
      <c r="A271" s="286" t="s">
        <v>21470</v>
      </c>
      <c r="B271" s="281" t="s">
        <v>21471</v>
      </c>
      <c r="C271" s="281">
        <v>23782</v>
      </c>
      <c r="D271" s="281" t="s">
        <v>35</v>
      </c>
      <c r="E271" s="281" t="s">
        <v>3</v>
      </c>
      <c r="F271" s="281" t="s">
        <v>3</v>
      </c>
      <c r="G271" s="281" t="s">
        <v>3</v>
      </c>
      <c r="H271" s="281">
        <v>532</v>
      </c>
      <c r="I271" s="281">
        <v>526</v>
      </c>
      <c r="J271" s="281">
        <v>944</v>
      </c>
      <c r="K271" s="281" t="s">
        <v>69</v>
      </c>
      <c r="L271" s="281" t="s">
        <v>387</v>
      </c>
      <c r="M271" s="281" t="s">
        <v>388</v>
      </c>
      <c r="N271" s="282" t="s">
        <v>31600</v>
      </c>
      <c r="O271" s="282" t="s">
        <v>13488</v>
      </c>
      <c r="P271" s="282" t="s">
        <v>40</v>
      </c>
      <c r="Q271" s="282" t="s">
        <v>13490</v>
      </c>
      <c r="R271" s="282">
        <v>4</v>
      </c>
      <c r="S271" s="282" t="s">
        <v>13491</v>
      </c>
      <c r="T271" s="282" t="s">
        <v>21472</v>
      </c>
      <c r="U271" s="282" t="s">
        <v>21473</v>
      </c>
      <c r="V271" s="282" t="s">
        <v>21474</v>
      </c>
      <c r="W271" s="282" t="s">
        <v>3</v>
      </c>
      <c r="X271" s="283" t="s">
        <v>47</v>
      </c>
      <c r="Y271" s="283" t="s">
        <v>21475</v>
      </c>
      <c r="Z271" s="283" t="s">
        <v>21473</v>
      </c>
      <c r="AA271" s="283" t="s">
        <v>21476</v>
      </c>
      <c r="AB271" s="284" t="s">
        <v>7076</v>
      </c>
      <c r="AC271" s="284" t="s">
        <v>7070</v>
      </c>
      <c r="AD271" s="284" t="s">
        <v>13493</v>
      </c>
      <c r="AE271" s="284" t="s">
        <v>13496</v>
      </c>
    </row>
    <row r="272" spans="1:31" s="285" customFormat="1">
      <c r="A272" s="286" t="s">
        <v>21477</v>
      </c>
      <c r="B272" s="281" t="s">
        <v>21478</v>
      </c>
      <c r="C272" s="281">
        <v>8970</v>
      </c>
      <c r="D272" s="281" t="s">
        <v>35</v>
      </c>
      <c r="E272" s="281" t="s">
        <v>3</v>
      </c>
      <c r="F272" s="281" t="s">
        <v>3</v>
      </c>
      <c r="G272" s="281" t="s">
        <v>3</v>
      </c>
      <c r="H272" s="281">
        <v>440</v>
      </c>
      <c r="I272" s="281">
        <v>430</v>
      </c>
      <c r="J272" s="281">
        <v>847</v>
      </c>
      <c r="K272" s="281" t="s">
        <v>69</v>
      </c>
      <c r="L272" s="281" t="s">
        <v>988</v>
      </c>
      <c r="M272" s="281" t="s">
        <v>989</v>
      </c>
      <c r="N272" s="282" t="s">
        <v>31600</v>
      </c>
      <c r="O272" s="282" t="s">
        <v>21359</v>
      </c>
      <c r="P272" s="282" t="s">
        <v>40</v>
      </c>
      <c r="Q272" s="282" t="s">
        <v>21360</v>
      </c>
      <c r="R272" s="282">
        <v>3</v>
      </c>
      <c r="S272" s="282" t="s">
        <v>21361</v>
      </c>
      <c r="T272" s="282" t="s">
        <v>21479</v>
      </c>
      <c r="U272" s="282" t="s">
        <v>21480</v>
      </c>
      <c r="V272" s="282" t="s">
        <v>21481</v>
      </c>
      <c r="W272" s="282" t="s">
        <v>21482</v>
      </c>
      <c r="X272" s="283" t="s">
        <v>47</v>
      </c>
      <c r="Y272" s="283" t="s">
        <v>21483</v>
      </c>
      <c r="Z272" s="283" t="s">
        <v>32300</v>
      </c>
      <c r="AA272" s="283" t="s">
        <v>21484</v>
      </c>
      <c r="AB272" s="284" t="s">
        <v>21368</v>
      </c>
      <c r="AC272" s="284" t="s">
        <v>21369</v>
      </c>
      <c r="AD272" s="284" t="s">
        <v>32300</v>
      </c>
      <c r="AE272" s="284" t="s">
        <v>21371</v>
      </c>
    </row>
    <row r="273" spans="1:31" s="285" customFormat="1">
      <c r="A273" s="286" t="s">
        <v>21485</v>
      </c>
      <c r="B273" s="281" t="s">
        <v>21486</v>
      </c>
      <c r="C273" s="281">
        <v>16054</v>
      </c>
      <c r="D273" s="281" t="s">
        <v>2</v>
      </c>
      <c r="E273" s="281" t="s">
        <v>3</v>
      </c>
      <c r="F273" s="281" t="s">
        <v>3</v>
      </c>
      <c r="G273" s="281" t="s">
        <v>3</v>
      </c>
      <c r="H273" s="281">
        <v>12759</v>
      </c>
      <c r="I273" s="281">
        <v>12517</v>
      </c>
      <c r="J273" s="281">
        <v>3485</v>
      </c>
      <c r="K273" s="281" t="s">
        <v>69</v>
      </c>
      <c r="L273" s="281" t="s">
        <v>468</v>
      </c>
      <c r="M273" s="281" t="s">
        <v>469</v>
      </c>
      <c r="N273" s="282" t="s">
        <v>31599</v>
      </c>
      <c r="O273" s="282" t="s">
        <v>3</v>
      </c>
      <c r="P273" s="282" t="s">
        <v>7</v>
      </c>
      <c r="Q273" s="282" t="s">
        <v>3</v>
      </c>
      <c r="R273" s="282" t="s">
        <v>3</v>
      </c>
      <c r="S273" s="282" t="s">
        <v>3</v>
      </c>
      <c r="T273" s="282" t="s">
        <v>21487</v>
      </c>
      <c r="U273" s="282" t="s">
        <v>3</v>
      </c>
      <c r="V273" s="282" t="s">
        <v>21488</v>
      </c>
      <c r="W273" s="282" t="s">
        <v>21489</v>
      </c>
      <c r="X273" s="283" t="s">
        <v>47</v>
      </c>
      <c r="Y273" s="283" t="s">
        <v>2011</v>
      </c>
      <c r="Z273" s="283" t="s">
        <v>32301</v>
      </c>
      <c r="AA273" s="283" t="s">
        <v>21490</v>
      </c>
      <c r="AB273" s="284" t="s">
        <v>21491</v>
      </c>
      <c r="AC273" s="284" t="s">
        <v>21487</v>
      </c>
      <c r="AD273" s="284" t="s">
        <v>32302</v>
      </c>
      <c r="AE273" s="284" t="s">
        <v>21488</v>
      </c>
    </row>
    <row r="274" spans="1:31" s="285" customFormat="1">
      <c r="A274" s="286" t="s">
        <v>21492</v>
      </c>
      <c r="B274" s="281" t="s">
        <v>21493</v>
      </c>
      <c r="C274" s="281">
        <v>30340</v>
      </c>
      <c r="D274" s="281" t="s">
        <v>35</v>
      </c>
      <c r="E274" s="281" t="s">
        <v>3</v>
      </c>
      <c r="F274" s="281" t="s">
        <v>3</v>
      </c>
      <c r="G274" s="281" t="s">
        <v>3</v>
      </c>
      <c r="H274" s="281">
        <v>2201</v>
      </c>
      <c r="I274" s="281">
        <v>2229</v>
      </c>
      <c r="J274" s="281">
        <v>1362</v>
      </c>
      <c r="K274" s="281" t="s">
        <v>69</v>
      </c>
      <c r="L274" s="281" t="s">
        <v>9787</v>
      </c>
      <c r="M274" s="281" t="s">
        <v>9788</v>
      </c>
      <c r="N274" s="282" t="s">
        <v>31599</v>
      </c>
      <c r="O274" s="282" t="s">
        <v>3</v>
      </c>
      <c r="P274" s="282" t="s">
        <v>7</v>
      </c>
      <c r="Q274" s="282" t="s">
        <v>3</v>
      </c>
      <c r="R274" s="282" t="s">
        <v>3</v>
      </c>
      <c r="S274" s="282" t="s">
        <v>3</v>
      </c>
      <c r="T274" s="282" t="s">
        <v>21494</v>
      </c>
      <c r="U274" s="282" t="s">
        <v>3</v>
      </c>
      <c r="V274" s="282" t="s">
        <v>21495</v>
      </c>
      <c r="W274" s="282" t="s">
        <v>21496</v>
      </c>
      <c r="X274" s="283" t="s">
        <v>47</v>
      </c>
      <c r="Y274" s="283" t="s">
        <v>21497</v>
      </c>
      <c r="Z274" s="283" t="s">
        <v>32303</v>
      </c>
      <c r="AA274" s="283" t="s">
        <v>21495</v>
      </c>
      <c r="AB274" s="284" t="s">
        <v>21498</v>
      </c>
      <c r="AC274" s="284" t="s">
        <v>21494</v>
      </c>
      <c r="AD274" s="284" t="s">
        <v>32304</v>
      </c>
      <c r="AE274" s="284" t="s">
        <v>21495</v>
      </c>
    </row>
    <row r="275" spans="1:31" s="285" customFormat="1">
      <c r="A275" s="286" t="s">
        <v>21453</v>
      </c>
      <c r="B275" s="281" t="s">
        <v>21499</v>
      </c>
      <c r="C275" s="281">
        <v>20738</v>
      </c>
      <c r="D275" s="281" t="s">
        <v>35</v>
      </c>
      <c r="E275" s="281" t="s">
        <v>3</v>
      </c>
      <c r="F275" s="281" t="s">
        <v>3</v>
      </c>
      <c r="G275" s="281" t="s">
        <v>3</v>
      </c>
      <c r="H275" s="281">
        <v>2201</v>
      </c>
      <c r="I275" s="281">
        <v>2156</v>
      </c>
      <c r="J275" s="281">
        <v>3122</v>
      </c>
      <c r="K275" s="281" t="s">
        <v>69</v>
      </c>
      <c r="L275" s="281" t="s">
        <v>988</v>
      </c>
      <c r="M275" s="281" t="s">
        <v>989</v>
      </c>
      <c r="N275" s="282" t="s">
        <v>31600</v>
      </c>
      <c r="O275" s="282" t="s">
        <v>21453</v>
      </c>
      <c r="P275" s="282" t="s">
        <v>20</v>
      </c>
      <c r="Q275" s="282" t="s">
        <v>21454</v>
      </c>
      <c r="R275" s="282">
        <v>2</v>
      </c>
      <c r="S275" s="282" t="s">
        <v>21455</v>
      </c>
      <c r="T275" s="282" t="s">
        <v>21500</v>
      </c>
      <c r="U275" s="282" t="s">
        <v>21501</v>
      </c>
      <c r="V275" s="282" t="s">
        <v>21462</v>
      </c>
      <c r="W275" s="282" t="s">
        <v>21502</v>
      </c>
      <c r="X275" s="283" t="s">
        <v>47</v>
      </c>
      <c r="Y275" s="283" t="s">
        <v>21503</v>
      </c>
      <c r="Z275" s="283" t="s">
        <v>32305</v>
      </c>
      <c r="AA275" s="283" t="s">
        <v>21462</v>
      </c>
      <c r="AB275" s="284" t="s">
        <v>21460</v>
      </c>
      <c r="AC275" s="284" t="s">
        <v>21461</v>
      </c>
      <c r="AD275" s="284" t="s">
        <v>21501</v>
      </c>
      <c r="AE275" s="284" t="s">
        <v>21462</v>
      </c>
    </row>
    <row r="276" spans="1:31" s="285" customFormat="1">
      <c r="A276" s="286" t="s">
        <v>21504</v>
      </c>
      <c r="B276" s="281" t="s">
        <v>21505</v>
      </c>
      <c r="C276" s="281">
        <v>27757</v>
      </c>
      <c r="D276" s="281" t="s">
        <v>35</v>
      </c>
      <c r="E276" s="281" t="s">
        <v>3</v>
      </c>
      <c r="F276" s="281" t="s">
        <v>3</v>
      </c>
      <c r="G276" s="281" t="s">
        <v>3</v>
      </c>
      <c r="H276" s="281">
        <v>811</v>
      </c>
      <c r="I276" s="281">
        <v>809</v>
      </c>
      <c r="J276" s="281">
        <v>2301</v>
      </c>
      <c r="K276" s="281" t="s">
        <v>69</v>
      </c>
      <c r="L276" s="281" t="s">
        <v>387</v>
      </c>
      <c r="M276" s="281" t="s">
        <v>388</v>
      </c>
      <c r="N276" s="282" t="s">
        <v>31600</v>
      </c>
      <c r="O276" s="282" t="s">
        <v>2611</v>
      </c>
      <c r="P276" s="282" t="s">
        <v>40</v>
      </c>
      <c r="Q276" s="282" t="s">
        <v>2612</v>
      </c>
      <c r="R276" s="282">
        <v>4</v>
      </c>
      <c r="S276" s="282" t="s">
        <v>2613</v>
      </c>
      <c r="T276" s="282" t="s">
        <v>21506</v>
      </c>
      <c r="U276" s="282" t="s">
        <v>21507</v>
      </c>
      <c r="V276" s="282" t="s">
        <v>21508</v>
      </c>
      <c r="W276" s="282" t="s">
        <v>21509</v>
      </c>
      <c r="X276" s="283" t="s">
        <v>47</v>
      </c>
      <c r="Y276" s="283" t="s">
        <v>21510</v>
      </c>
      <c r="Z276" s="283" t="s">
        <v>21507</v>
      </c>
      <c r="AA276" s="283" t="s">
        <v>21508</v>
      </c>
      <c r="AB276" s="284" t="s">
        <v>2620</v>
      </c>
      <c r="AC276" s="284" t="s">
        <v>2621</v>
      </c>
      <c r="AD276" s="284" t="s">
        <v>21507</v>
      </c>
      <c r="AE276" s="284" t="s">
        <v>21508</v>
      </c>
    </row>
    <row r="277" spans="1:31" s="285" customFormat="1">
      <c r="A277" s="286" t="s">
        <v>21556</v>
      </c>
      <c r="B277" s="281" t="s">
        <v>21557</v>
      </c>
      <c r="C277" s="281">
        <v>4729</v>
      </c>
      <c r="D277" s="281" t="s">
        <v>35</v>
      </c>
      <c r="E277" s="281" t="s">
        <v>3</v>
      </c>
      <c r="F277" s="281" t="s">
        <v>3</v>
      </c>
      <c r="G277" s="281" t="s">
        <v>3</v>
      </c>
      <c r="H277" s="281">
        <v>1903</v>
      </c>
      <c r="I277" s="281">
        <v>1857</v>
      </c>
      <c r="J277" s="281">
        <v>2557</v>
      </c>
      <c r="K277" s="281" t="s">
        <v>69</v>
      </c>
      <c r="L277" s="281" t="s">
        <v>4043</v>
      </c>
      <c r="M277" s="281" t="s">
        <v>4044</v>
      </c>
      <c r="N277" s="282" t="s">
        <v>31600</v>
      </c>
      <c r="O277" s="282" t="s">
        <v>21558</v>
      </c>
      <c r="P277" s="282" t="s">
        <v>40</v>
      </c>
      <c r="Q277" s="282" t="s">
        <v>21559</v>
      </c>
      <c r="R277" s="282">
        <v>2</v>
      </c>
      <c r="S277" s="282" t="s">
        <v>21560</v>
      </c>
      <c r="T277" s="282" t="s">
        <v>21561</v>
      </c>
      <c r="U277" s="282" t="s">
        <v>21562</v>
      </c>
      <c r="V277" s="282" t="s">
        <v>21563</v>
      </c>
      <c r="W277" s="282" t="s">
        <v>21564</v>
      </c>
      <c r="X277" s="283" t="s">
        <v>47</v>
      </c>
      <c r="Y277" s="283" t="s">
        <v>21565</v>
      </c>
      <c r="Z277" s="283"/>
      <c r="AA277" s="283" t="s">
        <v>21563</v>
      </c>
      <c r="AB277" s="284" t="s">
        <v>21566</v>
      </c>
      <c r="AC277" s="284" t="s">
        <v>21567</v>
      </c>
      <c r="AD277" s="284" t="s">
        <v>21568</v>
      </c>
      <c r="AE277" s="284" t="s">
        <v>21569</v>
      </c>
    </row>
    <row r="278" spans="1:31" s="285" customFormat="1">
      <c r="A278" s="286" t="s">
        <v>21625</v>
      </c>
      <c r="B278" s="281" t="s">
        <v>21626</v>
      </c>
      <c r="C278" s="281">
        <v>20516</v>
      </c>
      <c r="D278" s="281" t="s">
        <v>35</v>
      </c>
      <c r="E278" s="281" t="s">
        <v>3</v>
      </c>
      <c r="F278" s="281" t="s">
        <v>3</v>
      </c>
      <c r="G278" s="281" t="s">
        <v>3</v>
      </c>
      <c r="H278" s="281">
        <v>265</v>
      </c>
      <c r="I278" s="281">
        <v>247</v>
      </c>
      <c r="J278" s="281">
        <v>1531</v>
      </c>
      <c r="K278" s="281" t="s">
        <v>69</v>
      </c>
      <c r="L278" s="281" t="s">
        <v>4007</v>
      </c>
      <c r="M278" s="281" t="s">
        <v>4008</v>
      </c>
      <c r="N278" s="282" t="s">
        <v>31600</v>
      </c>
      <c r="O278" s="282" t="s">
        <v>4005</v>
      </c>
      <c r="P278" s="282" t="s">
        <v>40</v>
      </c>
      <c r="Q278" s="282" t="s">
        <v>4009</v>
      </c>
      <c r="R278" s="282">
        <v>5</v>
      </c>
      <c r="S278" s="282" t="s">
        <v>4010</v>
      </c>
      <c r="T278" s="282" t="s">
        <v>21627</v>
      </c>
      <c r="U278" s="282" t="s">
        <v>21628</v>
      </c>
      <c r="V278" s="282" t="s">
        <v>21629</v>
      </c>
      <c r="W278" s="282" t="s">
        <v>3</v>
      </c>
      <c r="X278" s="283" t="s">
        <v>47</v>
      </c>
      <c r="Y278" s="283" t="s">
        <v>21630</v>
      </c>
      <c r="Z278" s="283" t="s">
        <v>21631</v>
      </c>
      <c r="AA278" s="283" t="s">
        <v>21629</v>
      </c>
      <c r="AB278" s="284" t="s">
        <v>4016</v>
      </c>
      <c r="AC278" s="284" t="s">
        <v>4017</v>
      </c>
      <c r="AD278" s="284" t="s">
        <v>32306</v>
      </c>
      <c r="AE278" s="284" t="s">
        <v>4019</v>
      </c>
    </row>
    <row r="279" spans="1:31" s="285" customFormat="1">
      <c r="A279" s="286" t="s">
        <v>21741</v>
      </c>
      <c r="B279" s="281" t="s">
        <v>21742</v>
      </c>
      <c r="C279" s="281">
        <v>27474</v>
      </c>
      <c r="D279" s="281" t="s">
        <v>2</v>
      </c>
      <c r="E279" s="281" t="s">
        <v>3</v>
      </c>
      <c r="F279" s="281" t="s">
        <v>3</v>
      </c>
      <c r="G279" s="281" t="s">
        <v>429</v>
      </c>
      <c r="H279" s="281">
        <v>12676</v>
      </c>
      <c r="I279" s="281">
        <v>12475</v>
      </c>
      <c r="J279" s="281">
        <v>13908</v>
      </c>
      <c r="K279" s="281" t="s">
        <v>69</v>
      </c>
      <c r="L279" s="281" t="s">
        <v>21743</v>
      </c>
      <c r="M279" s="281" t="s">
        <v>4008</v>
      </c>
      <c r="N279" s="282" t="s">
        <v>31599</v>
      </c>
      <c r="O279" s="282" t="s">
        <v>3</v>
      </c>
      <c r="P279" s="282" t="s">
        <v>7</v>
      </c>
      <c r="Q279" s="282" t="s">
        <v>3</v>
      </c>
      <c r="R279" s="282" t="s">
        <v>3</v>
      </c>
      <c r="S279" s="282" t="s">
        <v>3</v>
      </c>
      <c r="T279" s="282" t="s">
        <v>21744</v>
      </c>
      <c r="U279" s="282" t="s">
        <v>3</v>
      </c>
      <c r="V279" s="282" t="s">
        <v>21745</v>
      </c>
      <c r="W279" s="282" t="s">
        <v>21746</v>
      </c>
      <c r="X279" s="283" t="s">
        <v>47</v>
      </c>
      <c r="Y279" s="283" t="s">
        <v>21747</v>
      </c>
      <c r="Z279" s="283" t="s">
        <v>32307</v>
      </c>
      <c r="AA279" s="283" t="s">
        <v>21745</v>
      </c>
      <c r="AB279" s="284" t="s">
        <v>21748</v>
      </c>
      <c r="AC279" s="284" t="s">
        <v>21744</v>
      </c>
      <c r="AD279" s="284" t="s">
        <v>21749</v>
      </c>
      <c r="AE279" s="284" t="s">
        <v>21750</v>
      </c>
    </row>
    <row r="280" spans="1:31" s="285" customFormat="1">
      <c r="A280" s="286" t="s">
        <v>21827</v>
      </c>
      <c r="B280" s="281" t="s">
        <v>21828</v>
      </c>
      <c r="C280" s="281">
        <v>2875</v>
      </c>
      <c r="D280" s="281" t="s">
        <v>35</v>
      </c>
      <c r="E280" s="281" t="s">
        <v>3</v>
      </c>
      <c r="F280" s="281" t="s">
        <v>3</v>
      </c>
      <c r="G280" s="281" t="s">
        <v>3</v>
      </c>
      <c r="H280" s="281">
        <v>1227</v>
      </c>
      <c r="I280" s="281">
        <v>1205</v>
      </c>
      <c r="J280" s="281">
        <v>1646</v>
      </c>
      <c r="K280" s="281" t="s">
        <v>69</v>
      </c>
      <c r="L280" s="281" t="s">
        <v>1234</v>
      </c>
      <c r="M280" s="281" t="s">
        <v>1235</v>
      </c>
      <c r="N280" s="282" t="s">
        <v>31600</v>
      </c>
      <c r="O280" s="282" t="s">
        <v>4311</v>
      </c>
      <c r="P280" s="282" t="s">
        <v>40</v>
      </c>
      <c r="Q280" s="282" t="s">
        <v>4313</v>
      </c>
      <c r="R280" s="282">
        <v>3</v>
      </c>
      <c r="S280" s="282" t="s">
        <v>4314</v>
      </c>
      <c r="T280" s="282" t="s">
        <v>21829</v>
      </c>
      <c r="U280" s="282" t="s">
        <v>21830</v>
      </c>
      <c r="V280" s="282" t="s">
        <v>21831</v>
      </c>
      <c r="W280" s="282" t="s">
        <v>21832</v>
      </c>
      <c r="X280" s="283" t="s">
        <v>47</v>
      </c>
      <c r="Y280" s="283" t="s">
        <v>21833</v>
      </c>
      <c r="Z280" s="283" t="s">
        <v>32308</v>
      </c>
      <c r="AA280" s="283" t="s">
        <v>21834</v>
      </c>
      <c r="AB280" s="284" t="s">
        <v>4320</v>
      </c>
      <c r="AC280" s="284" t="s">
        <v>4315</v>
      </c>
      <c r="AD280" s="284" t="s">
        <v>32309</v>
      </c>
      <c r="AE280" s="284" t="s">
        <v>4321</v>
      </c>
    </row>
    <row r="281" spans="1:31" s="285" customFormat="1">
      <c r="A281" s="286" t="s">
        <v>21835</v>
      </c>
      <c r="B281" s="281" t="s">
        <v>21836</v>
      </c>
      <c r="C281" s="281">
        <v>5120</v>
      </c>
      <c r="D281" s="281" t="s">
        <v>2</v>
      </c>
      <c r="E281" s="281" t="s">
        <v>3</v>
      </c>
      <c r="F281" s="281" t="s">
        <v>3</v>
      </c>
      <c r="G281" s="281" t="s">
        <v>429</v>
      </c>
      <c r="H281" s="281">
        <v>15662</v>
      </c>
      <c r="I281" s="281">
        <v>15356</v>
      </c>
      <c r="J281" s="281">
        <v>7344</v>
      </c>
      <c r="K281" s="281" t="s">
        <v>69</v>
      </c>
      <c r="L281" s="281" t="s">
        <v>21837</v>
      </c>
      <c r="M281" s="281" t="s">
        <v>675</v>
      </c>
      <c r="N281" s="282" t="s">
        <v>31599</v>
      </c>
      <c r="O281" s="282" t="s">
        <v>3</v>
      </c>
      <c r="P281" s="282" t="s">
        <v>7</v>
      </c>
      <c r="Q281" s="282" t="s">
        <v>3</v>
      </c>
      <c r="R281" s="282" t="s">
        <v>3</v>
      </c>
      <c r="S281" s="282" t="s">
        <v>3</v>
      </c>
      <c r="T281" s="282" t="s">
        <v>21838</v>
      </c>
      <c r="U281" s="282" t="s">
        <v>3</v>
      </c>
      <c r="V281" s="282" t="s">
        <v>21839</v>
      </c>
      <c r="W281" s="282" t="s">
        <v>21840</v>
      </c>
      <c r="X281" s="283" t="s">
        <v>47</v>
      </c>
      <c r="Y281" s="283" t="s">
        <v>21841</v>
      </c>
      <c r="Z281" s="283" t="s">
        <v>21843</v>
      </c>
      <c r="AA281" s="283" t="s">
        <v>21844</v>
      </c>
      <c r="AB281" s="284" t="s">
        <v>21845</v>
      </c>
      <c r="AC281" s="284" t="s">
        <v>21842</v>
      </c>
      <c r="AD281" s="284" t="s">
        <v>21846</v>
      </c>
      <c r="AE281" s="284" t="s">
        <v>21847</v>
      </c>
    </row>
    <row r="282" spans="1:31" s="285" customFormat="1">
      <c r="A282" s="286" t="s">
        <v>96</v>
      </c>
      <c r="B282" s="281" t="s">
        <v>21874</v>
      </c>
      <c r="C282" s="281">
        <v>25380</v>
      </c>
      <c r="D282" s="281" t="s">
        <v>35</v>
      </c>
      <c r="E282" s="281" t="s">
        <v>3</v>
      </c>
      <c r="F282" s="281" t="s">
        <v>3</v>
      </c>
      <c r="G282" s="281" t="s">
        <v>3</v>
      </c>
      <c r="H282" s="281">
        <v>504</v>
      </c>
      <c r="I282" s="281">
        <v>500</v>
      </c>
      <c r="J282" s="281">
        <v>1664</v>
      </c>
      <c r="K282" s="281" t="s">
        <v>69</v>
      </c>
      <c r="L282" s="281" t="s">
        <v>94</v>
      </c>
      <c r="M282" s="281" t="s">
        <v>95</v>
      </c>
      <c r="N282" s="282" t="s">
        <v>31600</v>
      </c>
      <c r="O282" s="282" t="s">
        <v>96</v>
      </c>
      <c r="P282" s="282" t="s">
        <v>20</v>
      </c>
      <c r="Q282" s="282" t="s">
        <v>97</v>
      </c>
      <c r="R282" s="282">
        <v>7</v>
      </c>
      <c r="S282" s="282" t="s">
        <v>98</v>
      </c>
      <c r="T282" s="282" t="s">
        <v>21875</v>
      </c>
      <c r="U282" s="282" t="s">
        <v>21876</v>
      </c>
      <c r="V282" s="282" t="s">
        <v>105</v>
      </c>
      <c r="W282" s="282" t="s">
        <v>3</v>
      </c>
      <c r="X282" s="283" t="s">
        <v>47</v>
      </c>
      <c r="Y282" s="283" t="s">
        <v>21877</v>
      </c>
      <c r="Z282" s="283" t="s">
        <v>32210</v>
      </c>
      <c r="AA282" s="283" t="s">
        <v>105</v>
      </c>
      <c r="AB282" s="284" t="s">
        <v>103</v>
      </c>
      <c r="AC282" s="284" t="s">
        <v>104</v>
      </c>
      <c r="AD282" s="284" t="s">
        <v>32210</v>
      </c>
      <c r="AE282" s="284" t="s">
        <v>105</v>
      </c>
    </row>
    <row r="283" spans="1:31" s="285" customFormat="1">
      <c r="A283" s="286" t="s">
        <v>21884</v>
      </c>
      <c r="B283" s="281" t="s">
        <v>21885</v>
      </c>
      <c r="C283" s="281">
        <v>23755</v>
      </c>
      <c r="D283" s="281" t="s">
        <v>35</v>
      </c>
      <c r="E283" s="281" t="s">
        <v>3</v>
      </c>
      <c r="F283" s="281" t="s">
        <v>3</v>
      </c>
      <c r="G283" s="281" t="s">
        <v>3</v>
      </c>
      <c r="H283" s="281">
        <v>532</v>
      </c>
      <c r="I283" s="281">
        <v>538</v>
      </c>
      <c r="J283" s="281">
        <v>784</v>
      </c>
      <c r="K283" s="281" t="s">
        <v>69</v>
      </c>
      <c r="L283" s="281" t="s">
        <v>3963</v>
      </c>
      <c r="M283" s="281" t="s">
        <v>3964</v>
      </c>
      <c r="N283" s="282" t="s">
        <v>31600</v>
      </c>
      <c r="O283" s="282" t="s">
        <v>14056</v>
      </c>
      <c r="P283" s="282" t="s">
        <v>40</v>
      </c>
      <c r="Q283" s="282" t="s">
        <v>14057</v>
      </c>
      <c r="R283" s="282">
        <v>4</v>
      </c>
      <c r="S283" s="282" t="s">
        <v>14058</v>
      </c>
      <c r="T283" s="282" t="s">
        <v>21886</v>
      </c>
      <c r="U283" s="282" t="s">
        <v>21887</v>
      </c>
      <c r="V283" s="282" t="s">
        <v>14066</v>
      </c>
      <c r="W283" s="282" t="s">
        <v>3</v>
      </c>
      <c r="X283" s="283" t="s">
        <v>47</v>
      </c>
      <c r="Y283" s="283" t="s">
        <v>21888</v>
      </c>
      <c r="Z283" s="283"/>
      <c r="AA283" s="283" t="s">
        <v>14066</v>
      </c>
      <c r="AB283" s="284" t="s">
        <v>14063</v>
      </c>
      <c r="AC283" s="284" t="s">
        <v>14064</v>
      </c>
      <c r="AD283" s="284" t="s">
        <v>21181</v>
      </c>
      <c r="AE283" s="284" t="s">
        <v>14066</v>
      </c>
    </row>
    <row r="284" spans="1:31" s="285" customFormat="1">
      <c r="A284" s="286" t="s">
        <v>2611</v>
      </c>
      <c r="B284" s="281" t="s">
        <v>21918</v>
      </c>
      <c r="C284" s="281">
        <v>32531</v>
      </c>
      <c r="D284" s="281" t="s">
        <v>35</v>
      </c>
      <c r="E284" s="281" t="s">
        <v>3</v>
      </c>
      <c r="F284" s="281" t="s">
        <v>3</v>
      </c>
      <c r="G284" s="281" t="s">
        <v>3</v>
      </c>
      <c r="H284" s="281">
        <v>1010</v>
      </c>
      <c r="I284" s="281">
        <v>993</v>
      </c>
      <c r="J284" s="281">
        <v>1963</v>
      </c>
      <c r="K284" s="281" t="s">
        <v>69</v>
      </c>
      <c r="L284" s="281" t="s">
        <v>387</v>
      </c>
      <c r="M284" s="281" t="s">
        <v>388</v>
      </c>
      <c r="N284" s="282" t="s">
        <v>31600</v>
      </c>
      <c r="O284" s="282" t="s">
        <v>2611</v>
      </c>
      <c r="P284" s="282" t="s">
        <v>20</v>
      </c>
      <c r="Q284" s="282" t="s">
        <v>2612</v>
      </c>
      <c r="R284" s="282">
        <v>4</v>
      </c>
      <c r="S284" s="282" t="s">
        <v>2613</v>
      </c>
      <c r="T284" s="282" t="s">
        <v>2621</v>
      </c>
      <c r="U284" s="282" t="s">
        <v>21919</v>
      </c>
      <c r="V284" s="282" t="s">
        <v>21920</v>
      </c>
      <c r="W284" s="282" t="s">
        <v>21921</v>
      </c>
      <c r="X284" s="283" t="s">
        <v>47</v>
      </c>
      <c r="Y284" s="283" t="s">
        <v>21922</v>
      </c>
      <c r="Z284" s="283" t="s">
        <v>21919</v>
      </c>
      <c r="AA284" s="283" t="s">
        <v>21920</v>
      </c>
      <c r="AB284" s="284" t="s">
        <v>2620</v>
      </c>
      <c r="AC284" s="284" t="s">
        <v>2621</v>
      </c>
      <c r="AD284" s="284" t="s">
        <v>21919</v>
      </c>
      <c r="AE284" s="284" t="s">
        <v>21920</v>
      </c>
    </row>
    <row r="285" spans="1:31" s="285" customFormat="1">
      <c r="A285" s="286" t="s">
        <v>21952</v>
      </c>
      <c r="B285" s="281" t="s">
        <v>21953</v>
      </c>
      <c r="C285" s="281">
        <v>23418</v>
      </c>
      <c r="D285" s="281" t="s">
        <v>35</v>
      </c>
      <c r="E285" s="281" t="s">
        <v>3</v>
      </c>
      <c r="F285" s="281" t="s">
        <v>3</v>
      </c>
      <c r="G285" s="281" t="s">
        <v>3</v>
      </c>
      <c r="H285" s="281">
        <v>33</v>
      </c>
      <c r="I285" s="281">
        <v>33</v>
      </c>
      <c r="J285" s="281">
        <v>488</v>
      </c>
      <c r="K285" s="281" t="s">
        <v>69</v>
      </c>
      <c r="L285" s="281" t="s">
        <v>70</v>
      </c>
      <c r="M285" s="281" t="s">
        <v>71</v>
      </c>
      <c r="N285" s="282" t="s">
        <v>31600</v>
      </c>
      <c r="O285" s="282" t="s">
        <v>106</v>
      </c>
      <c r="P285" s="282" t="s">
        <v>40</v>
      </c>
      <c r="Q285" s="282" t="s">
        <v>107</v>
      </c>
      <c r="R285" s="282">
        <v>5</v>
      </c>
      <c r="S285" s="282" t="s">
        <v>108</v>
      </c>
      <c r="T285" s="282" t="s">
        <v>21954</v>
      </c>
      <c r="U285" s="282" t="s">
        <v>21955</v>
      </c>
      <c r="V285" s="282" t="s">
        <v>111</v>
      </c>
      <c r="W285" s="282" t="s">
        <v>21956</v>
      </c>
      <c r="X285" s="283" t="s">
        <v>47</v>
      </c>
      <c r="Y285" s="283" t="s">
        <v>21957</v>
      </c>
      <c r="Z285" s="283"/>
      <c r="AA285" s="283" t="s">
        <v>111</v>
      </c>
      <c r="AB285" s="284" t="s">
        <v>115</v>
      </c>
      <c r="AC285" s="284" t="s">
        <v>109</v>
      </c>
      <c r="AD285" s="284" t="s">
        <v>32202</v>
      </c>
      <c r="AE285" s="284" t="s">
        <v>111</v>
      </c>
    </row>
    <row r="286" spans="1:31" s="285" customFormat="1" ht="30">
      <c r="A286" s="286" t="s">
        <v>22365</v>
      </c>
      <c r="B286" s="281" t="s">
        <v>22366</v>
      </c>
      <c r="C286" s="281">
        <v>13268</v>
      </c>
      <c r="D286" s="281" t="s">
        <v>35</v>
      </c>
      <c r="E286" s="281" t="s">
        <v>3</v>
      </c>
      <c r="F286" s="281" t="s">
        <v>3</v>
      </c>
      <c r="G286" s="281" t="s">
        <v>3</v>
      </c>
      <c r="H286" s="281">
        <v>277</v>
      </c>
      <c r="I286" s="281">
        <v>269</v>
      </c>
      <c r="J286" s="281">
        <v>728</v>
      </c>
      <c r="K286" s="281" t="s">
        <v>69</v>
      </c>
      <c r="L286" s="281" t="s">
        <v>988</v>
      </c>
      <c r="M286" s="281" t="s">
        <v>989</v>
      </c>
      <c r="N286" s="282" t="s">
        <v>31600</v>
      </c>
      <c r="O286" s="282" t="s">
        <v>9738</v>
      </c>
      <c r="P286" s="282" t="s">
        <v>40</v>
      </c>
      <c r="Q286" s="282" t="s">
        <v>9740</v>
      </c>
      <c r="R286" s="282">
        <v>3</v>
      </c>
      <c r="S286" s="282" t="s">
        <v>9741</v>
      </c>
      <c r="T286" s="282" t="s">
        <v>22367</v>
      </c>
      <c r="U286" s="282" t="s">
        <v>22368</v>
      </c>
      <c r="V286" s="282" t="s">
        <v>22369</v>
      </c>
      <c r="W286" s="282" t="s">
        <v>22370</v>
      </c>
      <c r="X286" s="283" t="s">
        <v>47</v>
      </c>
      <c r="Y286" s="283" t="s">
        <v>22371</v>
      </c>
      <c r="Z286" s="283"/>
      <c r="AA286" s="283" t="s">
        <v>22369</v>
      </c>
      <c r="AB286" s="284" t="s">
        <v>9747</v>
      </c>
      <c r="AC286" s="284" t="s">
        <v>9742</v>
      </c>
      <c r="AD286" s="284" t="s">
        <v>32213</v>
      </c>
      <c r="AE286" s="284" t="s">
        <v>9748</v>
      </c>
    </row>
    <row r="287" spans="1:31" s="285" customFormat="1">
      <c r="A287" s="286" t="s">
        <v>22603</v>
      </c>
      <c r="B287" s="281" t="s">
        <v>22604</v>
      </c>
      <c r="C287" s="281">
        <v>32258</v>
      </c>
      <c r="D287" s="281" t="s">
        <v>35</v>
      </c>
      <c r="E287" s="281" t="s">
        <v>3</v>
      </c>
      <c r="F287" s="281" t="s">
        <v>3</v>
      </c>
      <c r="G287" s="281" t="s">
        <v>3</v>
      </c>
      <c r="H287" s="281">
        <v>178</v>
      </c>
      <c r="I287" s="281">
        <v>208</v>
      </c>
      <c r="J287" s="281">
        <v>863</v>
      </c>
      <c r="K287" s="281" t="s">
        <v>69</v>
      </c>
      <c r="L287" s="281" t="s">
        <v>150</v>
      </c>
      <c r="M287" s="281" t="s">
        <v>151</v>
      </c>
      <c r="N287" s="282" t="s">
        <v>31600</v>
      </c>
      <c r="O287" s="282" t="s">
        <v>152</v>
      </c>
      <c r="P287" s="282" t="s">
        <v>40</v>
      </c>
      <c r="Q287" s="282" t="s">
        <v>153</v>
      </c>
      <c r="R287" s="282">
        <v>3</v>
      </c>
      <c r="S287" s="282" t="s">
        <v>154</v>
      </c>
      <c r="T287" s="282" t="s">
        <v>22605</v>
      </c>
      <c r="U287" s="282" t="s">
        <v>22606</v>
      </c>
      <c r="V287" s="282" t="s">
        <v>157</v>
      </c>
      <c r="W287" s="282" t="s">
        <v>3</v>
      </c>
      <c r="X287" s="283" t="s">
        <v>3731</v>
      </c>
      <c r="Y287" s="283" t="s">
        <v>22607</v>
      </c>
      <c r="Z287" s="283" t="s">
        <v>22606</v>
      </c>
      <c r="AA287" s="283" t="s">
        <v>157</v>
      </c>
      <c r="AB287" s="284" t="s">
        <v>159</v>
      </c>
      <c r="AC287" s="284" t="s">
        <v>160</v>
      </c>
      <c r="AD287" s="284" t="s">
        <v>32144</v>
      </c>
      <c r="AE287" s="284" t="s">
        <v>157</v>
      </c>
    </row>
    <row r="288" spans="1:31" s="285" customFormat="1">
      <c r="A288" s="286" t="s">
        <v>22614</v>
      </c>
      <c r="B288" s="281" t="s">
        <v>22615</v>
      </c>
      <c r="C288" s="281">
        <v>3805</v>
      </c>
      <c r="D288" s="281" t="s">
        <v>35</v>
      </c>
      <c r="E288" s="281" t="s">
        <v>3</v>
      </c>
      <c r="F288" s="281" t="s">
        <v>3</v>
      </c>
      <c r="G288" s="281" t="s">
        <v>3</v>
      </c>
      <c r="H288" s="281">
        <v>512</v>
      </c>
      <c r="I288" s="281">
        <v>504</v>
      </c>
      <c r="J288" s="281">
        <v>1140</v>
      </c>
      <c r="K288" s="281" t="s">
        <v>69</v>
      </c>
      <c r="L288" s="281" t="s">
        <v>9787</v>
      </c>
      <c r="M288" s="281" t="s">
        <v>9788</v>
      </c>
      <c r="N288" s="282" t="s">
        <v>31600</v>
      </c>
      <c r="O288" s="282" t="s">
        <v>10940</v>
      </c>
      <c r="P288" s="282" t="s">
        <v>40</v>
      </c>
      <c r="Q288" s="282" t="s">
        <v>10941</v>
      </c>
      <c r="R288" s="282">
        <v>3</v>
      </c>
      <c r="S288" s="282" t="s">
        <v>10942</v>
      </c>
      <c r="T288" s="282" t="s">
        <v>22616</v>
      </c>
      <c r="U288" s="282" t="s">
        <v>22617</v>
      </c>
      <c r="V288" s="282" t="s">
        <v>22618</v>
      </c>
      <c r="W288" s="282" t="s">
        <v>22619</v>
      </c>
      <c r="X288" s="283" t="s">
        <v>47</v>
      </c>
      <c r="Y288" s="283" t="s">
        <v>22620</v>
      </c>
      <c r="Z288" s="283" t="s">
        <v>22617</v>
      </c>
      <c r="AA288" s="283" t="s">
        <v>22618</v>
      </c>
      <c r="AB288" s="284" t="s">
        <v>10948</v>
      </c>
      <c r="AC288" s="284" t="s">
        <v>10949</v>
      </c>
      <c r="AD288" s="284" t="s">
        <v>10950</v>
      </c>
      <c r="AE288" s="284" t="s">
        <v>18103</v>
      </c>
    </row>
    <row r="289" spans="1:31" s="285" customFormat="1" ht="30">
      <c r="A289" s="286" t="s">
        <v>723</v>
      </c>
      <c r="B289" s="281" t="s">
        <v>22694</v>
      </c>
      <c r="C289" s="281">
        <v>31015</v>
      </c>
      <c r="D289" s="281" t="s">
        <v>35</v>
      </c>
      <c r="E289" s="281" t="s">
        <v>3</v>
      </c>
      <c r="F289" s="281" t="s">
        <v>3</v>
      </c>
      <c r="G289" s="281" t="s">
        <v>3</v>
      </c>
      <c r="H289" s="281">
        <v>1102</v>
      </c>
      <c r="I289" s="281">
        <v>1059</v>
      </c>
      <c r="J289" s="281">
        <v>1822</v>
      </c>
      <c r="K289" s="281" t="s">
        <v>69</v>
      </c>
      <c r="L289" s="281" t="s">
        <v>721</v>
      </c>
      <c r="M289" s="281" t="s">
        <v>722</v>
      </c>
      <c r="N289" s="282" t="s">
        <v>31600</v>
      </c>
      <c r="O289" s="282" t="s">
        <v>723</v>
      </c>
      <c r="P289" s="282" t="s">
        <v>20</v>
      </c>
      <c r="Q289" s="282" t="s">
        <v>724</v>
      </c>
      <c r="R289" s="282">
        <v>8</v>
      </c>
      <c r="S289" s="282" t="s">
        <v>725</v>
      </c>
      <c r="T289" s="282" t="s">
        <v>732</v>
      </c>
      <c r="U289" s="282" t="s">
        <v>22695</v>
      </c>
      <c r="V289" s="282" t="s">
        <v>22696</v>
      </c>
      <c r="W289" s="282" t="s">
        <v>22697</v>
      </c>
      <c r="X289" s="283" t="s">
        <v>1007</v>
      </c>
      <c r="Y289" s="283" t="s">
        <v>22698</v>
      </c>
      <c r="Z289" s="283" t="s">
        <v>22695</v>
      </c>
      <c r="AA289" s="283" t="s">
        <v>22699</v>
      </c>
      <c r="AB289" s="284" t="s">
        <v>731</v>
      </c>
      <c r="AC289" s="284" t="s">
        <v>732</v>
      </c>
      <c r="AD289" s="284" t="s">
        <v>32146</v>
      </c>
      <c r="AE289" s="284" t="s">
        <v>733</v>
      </c>
    </row>
    <row r="290" spans="1:31" s="285" customFormat="1">
      <c r="A290" s="286" t="s">
        <v>6721</v>
      </c>
      <c r="B290" s="281" t="s">
        <v>6591</v>
      </c>
      <c r="C290" s="281">
        <v>16753</v>
      </c>
      <c r="D290" s="281" t="s">
        <v>35</v>
      </c>
      <c r="E290" s="281" t="s">
        <v>3</v>
      </c>
      <c r="F290" s="281" t="s">
        <v>3</v>
      </c>
      <c r="G290" s="281" t="s">
        <v>3</v>
      </c>
      <c r="H290" s="281">
        <v>1059</v>
      </c>
      <c r="I290" s="281">
        <v>1051</v>
      </c>
      <c r="J290" s="281">
        <v>2008</v>
      </c>
      <c r="K290" s="281" t="s">
        <v>69</v>
      </c>
      <c r="L290" s="281" t="s">
        <v>150</v>
      </c>
      <c r="M290" s="281" t="s">
        <v>151</v>
      </c>
      <c r="N290" s="282" t="s">
        <v>31600</v>
      </c>
      <c r="O290" s="282" t="s">
        <v>6721</v>
      </c>
      <c r="P290" s="282" t="s">
        <v>20</v>
      </c>
      <c r="Q290" s="282" t="s">
        <v>6722</v>
      </c>
      <c r="R290" s="282">
        <v>7</v>
      </c>
      <c r="S290" s="282" t="s">
        <v>6723</v>
      </c>
      <c r="T290" s="282" t="s">
        <v>6730</v>
      </c>
      <c r="U290" s="282" t="s">
        <v>4012</v>
      </c>
      <c r="V290" s="282" t="s">
        <v>22736</v>
      </c>
      <c r="W290" s="282" t="s">
        <v>22737</v>
      </c>
      <c r="X290" s="283" t="s">
        <v>47</v>
      </c>
      <c r="Y290" s="283" t="s">
        <v>22738</v>
      </c>
      <c r="Z290" s="283" t="s">
        <v>32310</v>
      </c>
      <c r="AA290" s="283" t="s">
        <v>22736</v>
      </c>
      <c r="AB290" s="284" t="s">
        <v>6729</v>
      </c>
      <c r="AC290" s="284" t="s">
        <v>6730</v>
      </c>
      <c r="AD290" s="284" t="s">
        <v>32190</v>
      </c>
      <c r="AE290" s="284" t="s">
        <v>16222</v>
      </c>
    </row>
    <row r="291" spans="1:31" s="285" customFormat="1" ht="30">
      <c r="A291" s="286" t="s">
        <v>22921</v>
      </c>
      <c r="B291" s="281" t="s">
        <v>22922</v>
      </c>
      <c r="C291" s="281">
        <v>8147</v>
      </c>
      <c r="D291" s="281" t="s">
        <v>35</v>
      </c>
      <c r="E291" s="281" t="s">
        <v>3</v>
      </c>
      <c r="F291" s="281" t="s">
        <v>3</v>
      </c>
      <c r="G291" s="281" t="s">
        <v>3</v>
      </c>
      <c r="H291" s="281">
        <v>126</v>
      </c>
      <c r="I291" s="281">
        <v>124</v>
      </c>
      <c r="J291" s="281">
        <v>1213</v>
      </c>
      <c r="K291" s="281" t="s">
        <v>69</v>
      </c>
      <c r="L291" s="281" t="s">
        <v>94</v>
      </c>
      <c r="M291" s="281" t="s">
        <v>95</v>
      </c>
      <c r="N291" s="282" t="s">
        <v>31600</v>
      </c>
      <c r="O291" s="282" t="s">
        <v>96</v>
      </c>
      <c r="P291" s="282" t="s">
        <v>40</v>
      </c>
      <c r="Q291" s="282" t="s">
        <v>97</v>
      </c>
      <c r="R291" s="282">
        <v>7</v>
      </c>
      <c r="S291" s="282" t="s">
        <v>98</v>
      </c>
      <c r="T291" s="282" t="s">
        <v>22923</v>
      </c>
      <c r="U291" s="282" t="s">
        <v>22924</v>
      </c>
      <c r="V291" s="282" t="s">
        <v>9345</v>
      </c>
      <c r="W291" s="282" t="s">
        <v>3</v>
      </c>
      <c r="X291" s="283" t="s">
        <v>47</v>
      </c>
      <c r="Y291" s="283" t="s">
        <v>22925</v>
      </c>
      <c r="Z291" s="283" t="s">
        <v>32311</v>
      </c>
      <c r="AA291" s="283" t="s">
        <v>9345</v>
      </c>
      <c r="AB291" s="284" t="s">
        <v>103</v>
      </c>
      <c r="AC291" s="284" t="s">
        <v>104</v>
      </c>
      <c r="AD291" s="284" t="s">
        <v>32210</v>
      </c>
      <c r="AE291" s="284" t="s">
        <v>105</v>
      </c>
    </row>
    <row r="292" spans="1:31" s="285" customFormat="1" ht="30">
      <c r="A292" s="286" t="s">
        <v>23059</v>
      </c>
      <c r="B292" s="281" t="s">
        <v>23060</v>
      </c>
      <c r="C292" s="281">
        <v>33817</v>
      </c>
      <c r="D292" s="281" t="s">
        <v>35</v>
      </c>
      <c r="E292" s="281" t="s">
        <v>3</v>
      </c>
      <c r="F292" s="281" t="s">
        <v>3</v>
      </c>
      <c r="G292" s="281" t="s">
        <v>3</v>
      </c>
      <c r="H292" s="281">
        <v>315</v>
      </c>
      <c r="I292" s="281">
        <v>313</v>
      </c>
      <c r="J292" s="281">
        <v>905</v>
      </c>
      <c r="K292" s="281" t="s">
        <v>69</v>
      </c>
      <c r="L292" s="281" t="s">
        <v>3979</v>
      </c>
      <c r="M292" s="281" t="s">
        <v>3980</v>
      </c>
      <c r="N292" s="282" t="s">
        <v>31600</v>
      </c>
      <c r="O292" s="282" t="s">
        <v>3977</v>
      </c>
      <c r="P292" s="282" t="s">
        <v>40</v>
      </c>
      <c r="Q292" s="282" t="s">
        <v>3981</v>
      </c>
      <c r="R292" s="282">
        <v>3</v>
      </c>
      <c r="S292" s="282" t="s">
        <v>3982</v>
      </c>
      <c r="T292" s="282" t="s">
        <v>23061</v>
      </c>
      <c r="U292" s="282" t="s">
        <v>23062</v>
      </c>
      <c r="V292" s="282" t="s">
        <v>23063</v>
      </c>
      <c r="W292" s="282" t="s">
        <v>23064</v>
      </c>
      <c r="X292" s="283" t="s">
        <v>47</v>
      </c>
      <c r="Y292" s="283" t="s">
        <v>23065</v>
      </c>
      <c r="Z292" s="283" t="s">
        <v>32312</v>
      </c>
      <c r="AA292" s="283" t="s">
        <v>23066</v>
      </c>
      <c r="AB292" s="284" t="s">
        <v>3989</v>
      </c>
      <c r="AC292" s="284" t="s">
        <v>3990</v>
      </c>
      <c r="AD292" s="284" t="s">
        <v>3984</v>
      </c>
      <c r="AE292" s="284" t="s">
        <v>23067</v>
      </c>
    </row>
    <row r="293" spans="1:31" s="285" customFormat="1">
      <c r="A293" s="286" t="s">
        <v>23068</v>
      </c>
      <c r="B293" s="281" t="s">
        <v>23069</v>
      </c>
      <c r="C293" s="281">
        <v>31510</v>
      </c>
      <c r="D293" s="281" t="s">
        <v>35</v>
      </c>
      <c r="E293" s="281" t="s">
        <v>3</v>
      </c>
      <c r="F293" s="281" t="s">
        <v>3</v>
      </c>
      <c r="G293" s="281" t="s">
        <v>3</v>
      </c>
      <c r="H293" s="281">
        <v>250</v>
      </c>
      <c r="I293" s="281">
        <v>252</v>
      </c>
      <c r="J293" s="281">
        <v>693</v>
      </c>
      <c r="K293" s="281" t="s">
        <v>69</v>
      </c>
      <c r="L293" s="281" t="s">
        <v>3979</v>
      </c>
      <c r="M293" s="281" t="s">
        <v>3980</v>
      </c>
      <c r="N293" s="282" t="s">
        <v>31600</v>
      </c>
      <c r="O293" s="282" t="s">
        <v>3992</v>
      </c>
      <c r="P293" s="282" t="s">
        <v>40</v>
      </c>
      <c r="Q293" s="282" t="s">
        <v>3994</v>
      </c>
      <c r="R293" s="282">
        <v>3</v>
      </c>
      <c r="S293" s="282" t="s">
        <v>3995</v>
      </c>
      <c r="T293" s="282" t="s">
        <v>23070</v>
      </c>
      <c r="U293" s="282" t="s">
        <v>23071</v>
      </c>
      <c r="V293" s="282" t="s">
        <v>23072</v>
      </c>
      <c r="W293" s="282" t="s">
        <v>3</v>
      </c>
      <c r="X293" s="283" t="s">
        <v>47</v>
      </c>
      <c r="Y293" s="283" t="s">
        <v>23073</v>
      </c>
      <c r="Z293" s="283" t="s">
        <v>32313</v>
      </c>
      <c r="AA293" s="283" t="s">
        <v>23074</v>
      </c>
      <c r="AB293" s="284" t="s">
        <v>4002</v>
      </c>
      <c r="AC293" s="284" t="s">
        <v>4001</v>
      </c>
      <c r="AD293" s="284" t="s">
        <v>32314</v>
      </c>
      <c r="AE293" s="284" t="s">
        <v>4004</v>
      </c>
    </row>
    <row r="294" spans="1:31" s="285" customFormat="1" ht="30">
      <c r="A294" s="286" t="s">
        <v>23169</v>
      </c>
      <c r="B294" s="281" t="s">
        <v>23170</v>
      </c>
      <c r="C294" s="281">
        <v>9830</v>
      </c>
      <c r="D294" s="281" t="s">
        <v>35</v>
      </c>
      <c r="E294" s="281" t="s">
        <v>3</v>
      </c>
      <c r="F294" s="281" t="s">
        <v>3</v>
      </c>
      <c r="G294" s="281" t="s">
        <v>3</v>
      </c>
      <c r="H294" s="281">
        <v>378</v>
      </c>
      <c r="I294" s="281">
        <v>411</v>
      </c>
      <c r="J294" s="281">
        <v>2630</v>
      </c>
      <c r="K294" s="281" t="s">
        <v>69</v>
      </c>
      <c r="L294" s="281" t="s">
        <v>721</v>
      </c>
      <c r="M294" s="281" t="s">
        <v>722</v>
      </c>
      <c r="N294" s="282" t="s">
        <v>31600</v>
      </c>
      <c r="O294" s="282" t="s">
        <v>723</v>
      </c>
      <c r="P294" s="282" t="s">
        <v>40</v>
      </c>
      <c r="Q294" s="282" t="s">
        <v>724</v>
      </c>
      <c r="R294" s="282">
        <v>8</v>
      </c>
      <c r="S294" s="282" t="s">
        <v>725</v>
      </c>
      <c r="T294" s="282" t="s">
        <v>23171</v>
      </c>
      <c r="U294" s="282" t="s">
        <v>23172</v>
      </c>
      <c r="V294" s="282" t="s">
        <v>23173</v>
      </c>
      <c r="W294" s="282" t="s">
        <v>3</v>
      </c>
      <c r="X294" s="283" t="s">
        <v>47</v>
      </c>
      <c r="Y294" s="283" t="s">
        <v>12085</v>
      </c>
      <c r="Z294" s="283"/>
      <c r="AA294" s="283" t="s">
        <v>23174</v>
      </c>
      <c r="AB294" s="284" t="s">
        <v>731</v>
      </c>
      <c r="AC294" s="284" t="s">
        <v>732</v>
      </c>
      <c r="AD294" s="284" t="s">
        <v>32146</v>
      </c>
      <c r="AE294" s="284" t="s">
        <v>733</v>
      </c>
    </row>
    <row r="295" spans="1:31" s="285" customFormat="1">
      <c r="A295" s="286" t="s">
        <v>9409</v>
      </c>
      <c r="B295" s="281" t="s">
        <v>23179</v>
      </c>
      <c r="C295" s="281">
        <v>8077</v>
      </c>
      <c r="D295" s="281" t="s">
        <v>2</v>
      </c>
      <c r="E295" s="281" t="s">
        <v>3</v>
      </c>
      <c r="F295" s="281" t="s">
        <v>3</v>
      </c>
      <c r="G295" s="281" t="s">
        <v>3</v>
      </c>
      <c r="H295" s="281">
        <v>4240</v>
      </c>
      <c r="I295" s="281">
        <v>4204</v>
      </c>
      <c r="J295" s="281">
        <v>5356</v>
      </c>
      <c r="K295" s="281" t="s">
        <v>69</v>
      </c>
      <c r="L295" s="281" t="s">
        <v>150</v>
      </c>
      <c r="M295" s="281" t="s">
        <v>151</v>
      </c>
      <c r="N295" s="282" t="s">
        <v>31600</v>
      </c>
      <c r="O295" s="282" t="s">
        <v>9409</v>
      </c>
      <c r="P295" s="282" t="s">
        <v>20</v>
      </c>
      <c r="Q295" s="282" t="s">
        <v>9410</v>
      </c>
      <c r="R295" s="282">
        <v>3</v>
      </c>
      <c r="S295" s="282" t="s">
        <v>9411</v>
      </c>
      <c r="T295" s="282" t="s">
        <v>9418</v>
      </c>
      <c r="U295" s="282" t="s">
        <v>23180</v>
      </c>
      <c r="V295" s="282" t="s">
        <v>9419</v>
      </c>
      <c r="W295" s="282" t="s">
        <v>23181</v>
      </c>
      <c r="X295" s="283" t="s">
        <v>47</v>
      </c>
      <c r="Y295" s="283" t="s">
        <v>23182</v>
      </c>
      <c r="Z295" s="283" t="s">
        <v>32212</v>
      </c>
      <c r="AA295" s="283" t="s">
        <v>23183</v>
      </c>
      <c r="AB295" s="284" t="s">
        <v>9417</v>
      </c>
      <c r="AC295" s="284" t="s">
        <v>9418</v>
      </c>
      <c r="AD295" s="284" t="s">
        <v>32212</v>
      </c>
      <c r="AE295" s="284" t="s">
        <v>9419</v>
      </c>
    </row>
    <row r="296" spans="1:31" s="285" customFormat="1">
      <c r="A296" s="286" t="s">
        <v>2054</v>
      </c>
      <c r="B296" s="281" t="s">
        <v>23184</v>
      </c>
      <c r="C296" s="281">
        <v>27456</v>
      </c>
      <c r="D296" s="281" t="s">
        <v>35</v>
      </c>
      <c r="E296" s="281" t="s">
        <v>3</v>
      </c>
      <c r="F296" s="281" t="s">
        <v>3</v>
      </c>
      <c r="G296" s="281" t="s">
        <v>3</v>
      </c>
      <c r="H296" s="281">
        <v>2068</v>
      </c>
      <c r="I296" s="281">
        <v>2140</v>
      </c>
      <c r="J296" s="281">
        <v>1770</v>
      </c>
      <c r="K296" s="281" t="s">
        <v>69</v>
      </c>
      <c r="L296" s="281" t="s">
        <v>150</v>
      </c>
      <c r="M296" s="281" t="s">
        <v>151</v>
      </c>
      <c r="N296" s="282" t="s">
        <v>31600</v>
      </c>
      <c r="O296" s="282" t="s">
        <v>2054</v>
      </c>
      <c r="P296" s="282" t="s">
        <v>20</v>
      </c>
      <c r="Q296" s="282" t="s">
        <v>2055</v>
      </c>
      <c r="R296" s="282">
        <v>3</v>
      </c>
      <c r="S296" s="282" t="s">
        <v>2056</v>
      </c>
      <c r="T296" s="282" t="s">
        <v>2063</v>
      </c>
      <c r="U296" s="282" t="s">
        <v>23185</v>
      </c>
      <c r="V296" s="282" t="s">
        <v>23186</v>
      </c>
      <c r="W296" s="282" t="s">
        <v>23187</v>
      </c>
      <c r="X296" s="283" t="s">
        <v>8637</v>
      </c>
      <c r="Y296" s="283" t="s">
        <v>23188</v>
      </c>
      <c r="Z296" s="283" t="s">
        <v>32157</v>
      </c>
      <c r="AA296" s="283" t="s">
        <v>23186</v>
      </c>
      <c r="AB296" s="284" t="s">
        <v>2062</v>
      </c>
      <c r="AC296" s="284" t="s">
        <v>2063</v>
      </c>
      <c r="AD296" s="284" t="s">
        <v>32157</v>
      </c>
      <c r="AE296" s="284" t="s">
        <v>23186</v>
      </c>
    </row>
    <row r="297" spans="1:31" s="285" customFormat="1">
      <c r="A297" s="286" t="s">
        <v>16690</v>
      </c>
      <c r="B297" s="281" t="s">
        <v>23312</v>
      </c>
      <c r="C297" s="281">
        <v>22169</v>
      </c>
      <c r="D297" s="281" t="s">
        <v>35</v>
      </c>
      <c r="E297" s="281" t="s">
        <v>555</v>
      </c>
      <c r="F297" s="281" t="s">
        <v>3</v>
      </c>
      <c r="G297" s="281" t="s">
        <v>3</v>
      </c>
      <c r="H297" s="281">
        <v>2424</v>
      </c>
      <c r="I297" s="281">
        <v>2382</v>
      </c>
      <c r="J297" s="281">
        <v>5107</v>
      </c>
      <c r="K297" s="281" t="s">
        <v>69</v>
      </c>
      <c r="L297" s="281" t="s">
        <v>4043</v>
      </c>
      <c r="M297" s="281" t="s">
        <v>4044</v>
      </c>
      <c r="N297" s="282" t="s">
        <v>31600</v>
      </c>
      <c r="O297" s="282" t="s">
        <v>16690</v>
      </c>
      <c r="P297" s="282" t="s">
        <v>20</v>
      </c>
      <c r="Q297" s="282" t="s">
        <v>16691</v>
      </c>
      <c r="R297" s="282">
        <v>2</v>
      </c>
      <c r="S297" s="282" t="s">
        <v>16692</v>
      </c>
      <c r="T297" s="282" t="s">
        <v>23313</v>
      </c>
      <c r="U297" s="282" t="s">
        <v>23314</v>
      </c>
      <c r="V297" s="282" t="s">
        <v>23315</v>
      </c>
      <c r="W297" s="282" t="s">
        <v>23316</v>
      </c>
      <c r="X297" s="283" t="s">
        <v>47</v>
      </c>
      <c r="Y297" s="283" t="s">
        <v>23317</v>
      </c>
      <c r="Z297" s="283" t="s">
        <v>23318</v>
      </c>
      <c r="AA297" s="283" t="s">
        <v>23315</v>
      </c>
      <c r="AB297" s="284" t="s">
        <v>16699</v>
      </c>
      <c r="AC297" s="284" t="s">
        <v>16700</v>
      </c>
      <c r="AD297" s="284" t="s">
        <v>23318</v>
      </c>
      <c r="AE297" s="284" t="s">
        <v>16701</v>
      </c>
    </row>
    <row r="298" spans="1:31" s="285" customFormat="1">
      <c r="A298" s="286" t="s">
        <v>23319</v>
      </c>
      <c r="B298" s="281" t="s">
        <v>6591</v>
      </c>
      <c r="C298" s="281">
        <v>8484</v>
      </c>
      <c r="D298" s="281" t="s">
        <v>35</v>
      </c>
      <c r="E298" s="281" t="s">
        <v>3</v>
      </c>
      <c r="F298" s="281" t="s">
        <v>3</v>
      </c>
      <c r="G298" s="281" t="s">
        <v>3</v>
      </c>
      <c r="H298" s="281">
        <v>284</v>
      </c>
      <c r="I298" s="281">
        <v>285</v>
      </c>
      <c r="J298" s="281">
        <v>656</v>
      </c>
      <c r="K298" s="281" t="s">
        <v>69</v>
      </c>
      <c r="L298" s="281" t="s">
        <v>94</v>
      </c>
      <c r="M298" s="281" t="s">
        <v>95</v>
      </c>
      <c r="N298" s="282" t="s">
        <v>31600</v>
      </c>
      <c r="O298" s="282" t="s">
        <v>11093</v>
      </c>
      <c r="P298" s="282" t="s">
        <v>40</v>
      </c>
      <c r="Q298" s="282" t="s">
        <v>11094</v>
      </c>
      <c r="R298" s="282">
        <v>4</v>
      </c>
      <c r="S298" s="282" t="s">
        <v>11095</v>
      </c>
      <c r="T298" s="282" t="s">
        <v>23320</v>
      </c>
      <c r="U298" s="282">
        <v>0</v>
      </c>
      <c r="V298" s="282" t="s">
        <v>23321</v>
      </c>
      <c r="W298" s="282" t="s">
        <v>3</v>
      </c>
      <c r="X298" s="283" t="s">
        <v>47</v>
      </c>
      <c r="Y298" s="283" t="s">
        <v>23322</v>
      </c>
      <c r="Z298" s="283" t="s">
        <v>32315</v>
      </c>
      <c r="AA298" s="283" t="s">
        <v>23321</v>
      </c>
      <c r="AB298" s="284" t="s">
        <v>11100</v>
      </c>
      <c r="AC298" s="284" t="s">
        <v>11101</v>
      </c>
      <c r="AD298" s="284" t="s">
        <v>32225</v>
      </c>
      <c r="AE298" s="284" t="s">
        <v>11102</v>
      </c>
    </row>
    <row r="299" spans="1:31" s="285" customFormat="1">
      <c r="A299" s="286" t="s">
        <v>23471</v>
      </c>
      <c r="B299" s="281" t="s">
        <v>23472</v>
      </c>
      <c r="C299" s="281">
        <v>30739</v>
      </c>
      <c r="D299" s="281" t="s">
        <v>2</v>
      </c>
      <c r="E299" s="281" t="s">
        <v>3</v>
      </c>
      <c r="F299" s="281" t="s">
        <v>3</v>
      </c>
      <c r="G299" s="281" t="s">
        <v>429</v>
      </c>
      <c r="H299" s="281">
        <v>9391</v>
      </c>
      <c r="I299" s="281">
        <v>9290</v>
      </c>
      <c r="J299" s="281">
        <v>3668</v>
      </c>
      <c r="K299" s="281" t="s">
        <v>69</v>
      </c>
      <c r="L299" s="281" t="s">
        <v>23473</v>
      </c>
      <c r="M299" s="281" t="s">
        <v>706</v>
      </c>
      <c r="N299" s="282" t="s">
        <v>31599</v>
      </c>
      <c r="O299" s="282" t="s">
        <v>3</v>
      </c>
      <c r="P299" s="282" t="s">
        <v>7</v>
      </c>
      <c r="Q299" s="282" t="s">
        <v>3</v>
      </c>
      <c r="R299" s="282" t="s">
        <v>3</v>
      </c>
      <c r="S299" s="282" t="s">
        <v>3</v>
      </c>
      <c r="T299" s="282" t="s">
        <v>23474</v>
      </c>
      <c r="U299" s="282" t="s">
        <v>3</v>
      </c>
      <c r="V299" s="282" t="s">
        <v>23475</v>
      </c>
      <c r="W299" s="282" t="s">
        <v>23476</v>
      </c>
      <c r="X299" s="283" t="s">
        <v>47</v>
      </c>
      <c r="Y299" s="283" t="s">
        <v>23477</v>
      </c>
      <c r="Z299" s="283"/>
      <c r="AA299" s="283" t="s">
        <v>23478</v>
      </c>
      <c r="AB299" s="284" t="s">
        <v>23479</v>
      </c>
      <c r="AC299" s="284" t="s">
        <v>23474</v>
      </c>
      <c r="AD299" s="284" t="s">
        <v>32316</v>
      </c>
      <c r="AE299" s="284" t="s">
        <v>23480</v>
      </c>
    </row>
    <row r="300" spans="1:31" s="285" customFormat="1">
      <c r="A300" s="286" t="s">
        <v>11093</v>
      </c>
      <c r="B300" s="281" t="s">
        <v>23585</v>
      </c>
      <c r="C300" s="281">
        <v>21351</v>
      </c>
      <c r="D300" s="281" t="s">
        <v>2</v>
      </c>
      <c r="E300" s="281" t="s">
        <v>3</v>
      </c>
      <c r="F300" s="281" t="s">
        <v>3</v>
      </c>
      <c r="G300" s="281" t="s">
        <v>429</v>
      </c>
      <c r="H300" s="281">
        <v>5716</v>
      </c>
      <c r="I300" s="281">
        <v>5647</v>
      </c>
      <c r="J300" s="281">
        <v>3623</v>
      </c>
      <c r="K300" s="281" t="s">
        <v>69</v>
      </c>
      <c r="L300" s="281" t="s">
        <v>23586</v>
      </c>
      <c r="M300" s="281" t="s">
        <v>95</v>
      </c>
      <c r="N300" s="282" t="s">
        <v>31600</v>
      </c>
      <c r="O300" s="282" t="s">
        <v>11093</v>
      </c>
      <c r="P300" s="282" t="s">
        <v>20</v>
      </c>
      <c r="Q300" s="282" t="s">
        <v>11094</v>
      </c>
      <c r="R300" s="282">
        <v>4</v>
      </c>
      <c r="S300" s="282" t="s">
        <v>11095</v>
      </c>
      <c r="T300" s="282" t="s">
        <v>23587</v>
      </c>
      <c r="U300" s="282" t="s">
        <v>23588</v>
      </c>
      <c r="V300" s="282" t="s">
        <v>11102</v>
      </c>
      <c r="W300" s="282" t="s">
        <v>23589</v>
      </c>
      <c r="X300" s="283" t="s">
        <v>47</v>
      </c>
      <c r="Y300" s="283" t="s">
        <v>23590</v>
      </c>
      <c r="Z300" s="283" t="s">
        <v>32317</v>
      </c>
      <c r="AA300" s="283" t="s">
        <v>23591</v>
      </c>
      <c r="AB300" s="284" t="s">
        <v>11100</v>
      </c>
      <c r="AC300" s="284" t="s">
        <v>11101</v>
      </c>
      <c r="AD300" s="284" t="s">
        <v>32317</v>
      </c>
      <c r="AE300" s="284" t="s">
        <v>11102</v>
      </c>
    </row>
    <row r="301" spans="1:31" s="285" customFormat="1" ht="30">
      <c r="A301" s="286" t="s">
        <v>23642</v>
      </c>
      <c r="B301" s="281" t="s">
        <v>23643</v>
      </c>
      <c r="C301" s="281">
        <v>20871</v>
      </c>
      <c r="D301" s="281" t="s">
        <v>35</v>
      </c>
      <c r="E301" s="281" t="s">
        <v>3</v>
      </c>
      <c r="F301" s="281" t="s">
        <v>3</v>
      </c>
      <c r="G301" s="281" t="s">
        <v>3</v>
      </c>
      <c r="H301" s="281">
        <v>842</v>
      </c>
      <c r="I301" s="281">
        <v>834</v>
      </c>
      <c r="J301" s="281">
        <v>1810</v>
      </c>
      <c r="K301" s="281" t="s">
        <v>69</v>
      </c>
      <c r="L301" s="281" t="s">
        <v>150</v>
      </c>
      <c r="M301" s="281" t="s">
        <v>151</v>
      </c>
      <c r="N301" s="282" t="s">
        <v>31600</v>
      </c>
      <c r="O301" s="282" t="s">
        <v>3015</v>
      </c>
      <c r="P301" s="282" t="s">
        <v>40</v>
      </c>
      <c r="Q301" s="282" t="s">
        <v>3016</v>
      </c>
      <c r="R301" s="282">
        <v>10</v>
      </c>
      <c r="S301" s="282" t="s">
        <v>3017</v>
      </c>
      <c r="T301" s="282" t="s">
        <v>23644</v>
      </c>
      <c r="U301" s="282" t="s">
        <v>23645</v>
      </c>
      <c r="V301" s="282" t="s">
        <v>23646</v>
      </c>
      <c r="W301" s="282" t="s">
        <v>23647</v>
      </c>
      <c r="X301" s="283" t="s">
        <v>47</v>
      </c>
      <c r="Y301" s="283" t="s">
        <v>23648</v>
      </c>
      <c r="Z301" s="283" t="s">
        <v>32318</v>
      </c>
      <c r="AA301" s="283" t="s">
        <v>23646</v>
      </c>
      <c r="AB301" s="284" t="s">
        <v>3022</v>
      </c>
      <c r="AC301" s="284" t="s">
        <v>3023</v>
      </c>
      <c r="AD301" s="284" t="s">
        <v>32319</v>
      </c>
      <c r="AE301" s="284" t="s">
        <v>3019</v>
      </c>
    </row>
    <row r="302" spans="1:31" s="285" customFormat="1" ht="30">
      <c r="A302" s="286" t="s">
        <v>23649</v>
      </c>
      <c r="B302" s="281" t="s">
        <v>23650</v>
      </c>
      <c r="C302" s="281">
        <v>11493</v>
      </c>
      <c r="D302" s="281" t="s">
        <v>35</v>
      </c>
      <c r="E302" s="281" t="s">
        <v>3</v>
      </c>
      <c r="F302" s="281" t="s">
        <v>3</v>
      </c>
      <c r="G302" s="281" t="s">
        <v>3</v>
      </c>
      <c r="H302" s="281">
        <v>237</v>
      </c>
      <c r="I302" s="281">
        <v>231</v>
      </c>
      <c r="J302" s="281">
        <v>971</v>
      </c>
      <c r="K302" s="281" t="s">
        <v>69</v>
      </c>
      <c r="L302" s="281" t="s">
        <v>150</v>
      </c>
      <c r="M302" s="281" t="s">
        <v>151</v>
      </c>
      <c r="N302" s="282" t="s">
        <v>31600</v>
      </c>
      <c r="O302" s="282" t="s">
        <v>3015</v>
      </c>
      <c r="P302" s="282" t="s">
        <v>40</v>
      </c>
      <c r="Q302" s="282" t="s">
        <v>3016</v>
      </c>
      <c r="R302" s="282">
        <v>10</v>
      </c>
      <c r="S302" s="282" t="s">
        <v>3017</v>
      </c>
      <c r="T302" s="282" t="s">
        <v>23651</v>
      </c>
      <c r="U302" s="282">
        <v>0</v>
      </c>
      <c r="V302" s="282" t="s">
        <v>23646</v>
      </c>
      <c r="W302" s="282" t="s">
        <v>23652</v>
      </c>
      <c r="X302" s="283" t="s">
        <v>47</v>
      </c>
      <c r="Y302" s="283" t="s">
        <v>23653</v>
      </c>
      <c r="Z302" s="283" t="s">
        <v>32320</v>
      </c>
      <c r="AA302" s="283" t="s">
        <v>23646</v>
      </c>
      <c r="AB302" s="284" t="s">
        <v>3022</v>
      </c>
      <c r="AC302" s="284" t="s">
        <v>3023</v>
      </c>
      <c r="AD302" s="284" t="s">
        <v>32321</v>
      </c>
      <c r="AE302" s="284" t="s">
        <v>3019</v>
      </c>
    </row>
    <row r="303" spans="1:31" s="285" customFormat="1">
      <c r="A303" s="286" t="s">
        <v>23663</v>
      </c>
      <c r="B303" s="281" t="s">
        <v>23664</v>
      </c>
      <c r="C303" s="281">
        <v>9496</v>
      </c>
      <c r="D303" s="281" t="s">
        <v>35</v>
      </c>
      <c r="E303" s="281" t="s">
        <v>555</v>
      </c>
      <c r="F303" s="281" t="s">
        <v>3</v>
      </c>
      <c r="G303" s="281" t="s">
        <v>3</v>
      </c>
      <c r="H303" s="281">
        <v>4406</v>
      </c>
      <c r="I303" s="281">
        <v>4354</v>
      </c>
      <c r="J303" s="281">
        <v>1575</v>
      </c>
      <c r="K303" s="281" t="s">
        <v>69</v>
      </c>
      <c r="L303" s="281" t="s">
        <v>988</v>
      </c>
      <c r="M303" s="281" t="s">
        <v>989</v>
      </c>
      <c r="N303" s="282" t="s">
        <v>31599</v>
      </c>
      <c r="O303" s="282" t="s">
        <v>3</v>
      </c>
      <c r="P303" s="282" t="s">
        <v>7</v>
      </c>
      <c r="Q303" s="282" t="s">
        <v>3</v>
      </c>
      <c r="R303" s="282" t="s">
        <v>3</v>
      </c>
      <c r="S303" s="282" t="s">
        <v>3</v>
      </c>
      <c r="T303" s="282" t="s">
        <v>23665</v>
      </c>
      <c r="U303" s="282" t="s">
        <v>3</v>
      </c>
      <c r="V303" s="282" t="s">
        <v>23666</v>
      </c>
      <c r="W303" s="282" t="s">
        <v>23667</v>
      </c>
      <c r="X303" s="283" t="s">
        <v>47</v>
      </c>
      <c r="Y303" s="283" t="s">
        <v>23668</v>
      </c>
      <c r="Z303" s="283"/>
      <c r="AA303" s="283" t="s">
        <v>23669</v>
      </c>
      <c r="AB303" s="284" t="s">
        <v>23670</v>
      </c>
      <c r="AC303" s="284" t="s">
        <v>23665</v>
      </c>
      <c r="AD303" s="284" t="s">
        <v>32322</v>
      </c>
      <c r="AE303" s="284" t="s">
        <v>23671</v>
      </c>
    </row>
    <row r="304" spans="1:31" s="285" customFormat="1" ht="30">
      <c r="A304" s="286" t="s">
        <v>23729</v>
      </c>
      <c r="B304" s="281" t="s">
        <v>23730</v>
      </c>
      <c r="C304" s="281">
        <v>18892</v>
      </c>
      <c r="D304" s="281" t="s">
        <v>35</v>
      </c>
      <c r="E304" s="281" t="s">
        <v>3</v>
      </c>
      <c r="F304" s="281" t="s">
        <v>3</v>
      </c>
      <c r="G304" s="281" t="s">
        <v>3</v>
      </c>
      <c r="H304" s="281">
        <v>1622</v>
      </c>
      <c r="I304" s="281">
        <v>1599</v>
      </c>
      <c r="J304" s="281">
        <v>2269</v>
      </c>
      <c r="K304" s="281" t="s">
        <v>69</v>
      </c>
      <c r="L304" s="281" t="s">
        <v>4043</v>
      </c>
      <c r="M304" s="281" t="s">
        <v>4044</v>
      </c>
      <c r="N304" s="282" t="s">
        <v>31600</v>
      </c>
      <c r="O304" s="282" t="s">
        <v>4338</v>
      </c>
      <c r="P304" s="282" t="s">
        <v>40</v>
      </c>
      <c r="Q304" s="282" t="s">
        <v>4339</v>
      </c>
      <c r="R304" s="282">
        <v>8</v>
      </c>
      <c r="S304" s="282" t="s">
        <v>4340</v>
      </c>
      <c r="T304" s="282" t="s">
        <v>23731</v>
      </c>
      <c r="U304" s="282" t="s">
        <v>23732</v>
      </c>
      <c r="V304" s="282" t="s">
        <v>23733</v>
      </c>
      <c r="W304" s="282" t="s">
        <v>23734</v>
      </c>
      <c r="X304" s="283" t="s">
        <v>47</v>
      </c>
      <c r="Y304" s="283" t="s">
        <v>23735</v>
      </c>
      <c r="Z304" s="283" t="s">
        <v>32323</v>
      </c>
      <c r="AA304" s="283" t="s">
        <v>23733</v>
      </c>
      <c r="AB304" s="284" t="s">
        <v>4346</v>
      </c>
      <c r="AC304" s="284" t="s">
        <v>4347</v>
      </c>
      <c r="AD304" s="284" t="s">
        <v>4348</v>
      </c>
      <c r="AE304" s="284" t="s">
        <v>4349</v>
      </c>
    </row>
    <row r="305" spans="1:31" s="285" customFormat="1" ht="30">
      <c r="A305" s="286" t="s">
        <v>23802</v>
      </c>
      <c r="B305" s="281" t="s">
        <v>23803</v>
      </c>
      <c r="C305" s="281">
        <v>16179</v>
      </c>
      <c r="D305" s="281" t="s">
        <v>35</v>
      </c>
      <c r="E305" s="281" t="s">
        <v>3</v>
      </c>
      <c r="F305" s="281" t="s">
        <v>3</v>
      </c>
      <c r="G305" s="281" t="s">
        <v>3</v>
      </c>
      <c r="H305" s="281">
        <v>655</v>
      </c>
      <c r="I305" s="281">
        <v>629</v>
      </c>
      <c r="J305" s="281">
        <v>3474</v>
      </c>
      <c r="K305" s="281" t="s">
        <v>69</v>
      </c>
      <c r="L305" s="281" t="s">
        <v>150</v>
      </c>
      <c r="M305" s="281" t="s">
        <v>151</v>
      </c>
      <c r="N305" s="282" t="s">
        <v>31600</v>
      </c>
      <c r="O305" s="282" t="s">
        <v>4027</v>
      </c>
      <c r="P305" s="282" t="s">
        <v>40</v>
      </c>
      <c r="Q305" s="282" t="s">
        <v>4028</v>
      </c>
      <c r="R305" s="282">
        <v>9</v>
      </c>
      <c r="S305" s="282" t="s">
        <v>4029</v>
      </c>
      <c r="T305" s="282" t="s">
        <v>23804</v>
      </c>
      <c r="U305" s="282" t="s">
        <v>23805</v>
      </c>
      <c r="V305" s="282" t="s">
        <v>4032</v>
      </c>
      <c r="W305" s="282" t="s">
        <v>23806</v>
      </c>
      <c r="X305" s="283" t="s">
        <v>47</v>
      </c>
      <c r="Y305" s="283" t="s">
        <v>23807</v>
      </c>
      <c r="Z305" s="283" t="s">
        <v>23805</v>
      </c>
      <c r="AA305" s="283" t="s">
        <v>23808</v>
      </c>
      <c r="AB305" s="284" t="s">
        <v>4034</v>
      </c>
      <c r="AC305" s="284" t="s">
        <v>4035</v>
      </c>
      <c r="AD305" s="284" t="s">
        <v>7866</v>
      </c>
      <c r="AE305" s="284" t="s">
        <v>4032</v>
      </c>
    </row>
    <row r="306" spans="1:31" s="285" customFormat="1" ht="30">
      <c r="A306" s="286" t="s">
        <v>23824</v>
      </c>
      <c r="B306" s="281" t="s">
        <v>23825</v>
      </c>
      <c r="C306" s="281">
        <v>7889</v>
      </c>
      <c r="D306" s="281" t="s">
        <v>35</v>
      </c>
      <c r="E306" s="281" t="s">
        <v>3</v>
      </c>
      <c r="F306" s="281" t="s">
        <v>3</v>
      </c>
      <c r="G306" s="281" t="s">
        <v>3</v>
      </c>
      <c r="H306" s="281">
        <v>125</v>
      </c>
      <c r="I306" s="281">
        <v>118</v>
      </c>
      <c r="J306" s="281">
        <v>1066</v>
      </c>
      <c r="K306" s="281" t="s">
        <v>69</v>
      </c>
      <c r="L306" s="281" t="s">
        <v>150</v>
      </c>
      <c r="M306" s="281" t="s">
        <v>151</v>
      </c>
      <c r="N306" s="282" t="s">
        <v>31600</v>
      </c>
      <c r="O306" s="282" t="s">
        <v>4027</v>
      </c>
      <c r="P306" s="282" t="s">
        <v>40</v>
      </c>
      <c r="Q306" s="282" t="s">
        <v>4028</v>
      </c>
      <c r="R306" s="282">
        <v>9</v>
      </c>
      <c r="S306" s="282" t="s">
        <v>4029</v>
      </c>
      <c r="T306" s="282" t="s">
        <v>23826</v>
      </c>
      <c r="U306" s="282" t="s">
        <v>7863</v>
      </c>
      <c r="V306" s="282" t="s">
        <v>7864</v>
      </c>
      <c r="W306" s="282" t="s">
        <v>3</v>
      </c>
      <c r="X306" s="283" t="s">
        <v>47</v>
      </c>
      <c r="Y306" s="283" t="s">
        <v>23827</v>
      </c>
      <c r="Z306" s="283" t="s">
        <v>7863</v>
      </c>
      <c r="AA306" s="283" t="s">
        <v>7864</v>
      </c>
      <c r="AB306" s="284" t="s">
        <v>4034</v>
      </c>
      <c r="AC306" s="284" t="s">
        <v>4035</v>
      </c>
      <c r="AD306" s="284" t="s">
        <v>7866</v>
      </c>
      <c r="AE306" s="284" t="s">
        <v>4032</v>
      </c>
    </row>
    <row r="307" spans="1:31" s="285" customFormat="1">
      <c r="A307" s="286" t="s">
        <v>23858</v>
      </c>
      <c r="B307" s="281" t="s">
        <v>23859</v>
      </c>
      <c r="C307" s="281">
        <v>3160</v>
      </c>
      <c r="D307" s="281" t="s">
        <v>35</v>
      </c>
      <c r="E307" s="281" t="s">
        <v>3</v>
      </c>
      <c r="F307" s="281" t="s">
        <v>3</v>
      </c>
      <c r="G307" s="281" t="s">
        <v>3</v>
      </c>
      <c r="H307" s="281">
        <v>165</v>
      </c>
      <c r="I307" s="281">
        <v>152</v>
      </c>
      <c r="J307" s="281">
        <v>1604</v>
      </c>
      <c r="K307" s="281" t="s">
        <v>69</v>
      </c>
      <c r="L307" s="281" t="s">
        <v>387</v>
      </c>
      <c r="M307" s="281" t="s">
        <v>388</v>
      </c>
      <c r="N307" s="282" t="s">
        <v>31600</v>
      </c>
      <c r="O307" s="282" t="s">
        <v>914</v>
      </c>
      <c r="P307" s="282" t="s">
        <v>40</v>
      </c>
      <c r="Q307" s="282" t="s">
        <v>915</v>
      </c>
      <c r="R307" s="282">
        <v>6</v>
      </c>
      <c r="S307" s="282" t="s">
        <v>916</v>
      </c>
      <c r="T307" s="282" t="s">
        <v>23860</v>
      </c>
      <c r="U307" s="282" t="s">
        <v>918</v>
      </c>
      <c r="V307" s="282" t="s">
        <v>23861</v>
      </c>
      <c r="W307" s="282" t="s">
        <v>3</v>
      </c>
      <c r="X307" s="283" t="s">
        <v>47</v>
      </c>
      <c r="Y307" s="283" t="s">
        <v>23862</v>
      </c>
      <c r="Z307" s="283" t="s">
        <v>23863</v>
      </c>
      <c r="AA307" s="283" t="s">
        <v>23861</v>
      </c>
      <c r="AB307" s="284" t="s">
        <v>921</v>
      </c>
      <c r="AC307" s="284" t="s">
        <v>922</v>
      </c>
      <c r="AD307" s="284" t="s">
        <v>32148</v>
      </c>
      <c r="AE307" s="284" t="s">
        <v>923</v>
      </c>
    </row>
    <row r="308" spans="1:31" s="285" customFormat="1">
      <c r="A308" s="286" t="s">
        <v>6742</v>
      </c>
      <c r="B308" s="281" t="s">
        <v>23864</v>
      </c>
      <c r="C308" s="281">
        <v>11110</v>
      </c>
      <c r="D308" s="281" t="s">
        <v>35</v>
      </c>
      <c r="E308" s="281" t="s">
        <v>3</v>
      </c>
      <c r="F308" s="281" t="s">
        <v>3</v>
      </c>
      <c r="G308" s="281" t="s">
        <v>3</v>
      </c>
      <c r="H308" s="281">
        <v>1016</v>
      </c>
      <c r="I308" s="281">
        <v>1008</v>
      </c>
      <c r="J308" s="281">
        <v>696</v>
      </c>
      <c r="K308" s="281" t="s">
        <v>69</v>
      </c>
      <c r="L308" s="281" t="s">
        <v>468</v>
      </c>
      <c r="M308" s="281" t="s">
        <v>469</v>
      </c>
      <c r="N308" s="282" t="s">
        <v>31600</v>
      </c>
      <c r="O308" s="282" t="s">
        <v>6742</v>
      </c>
      <c r="P308" s="282" t="s">
        <v>20</v>
      </c>
      <c r="Q308" s="282" t="s">
        <v>6743</v>
      </c>
      <c r="R308" s="282">
        <v>5</v>
      </c>
      <c r="S308" s="282" t="s">
        <v>6744</v>
      </c>
      <c r="T308" s="282" t="s">
        <v>23865</v>
      </c>
      <c r="U308" s="282" t="s">
        <v>6753</v>
      </c>
      <c r="V308" s="282" t="s">
        <v>23866</v>
      </c>
      <c r="W308" s="282" t="s">
        <v>23867</v>
      </c>
      <c r="X308" s="283" t="s">
        <v>5614</v>
      </c>
      <c r="Y308" s="283" t="s">
        <v>23868</v>
      </c>
      <c r="Z308" s="283" t="s">
        <v>6753</v>
      </c>
      <c r="AA308" s="283" t="s">
        <v>23869</v>
      </c>
      <c r="AB308" s="284" t="s">
        <v>6751</v>
      </c>
      <c r="AC308" s="284" t="s">
        <v>6752</v>
      </c>
      <c r="AD308" s="284" t="s">
        <v>6753</v>
      </c>
      <c r="AE308" s="284" t="s">
        <v>6754</v>
      </c>
    </row>
    <row r="309" spans="1:31" s="285" customFormat="1">
      <c r="A309" s="286" t="s">
        <v>23870</v>
      </c>
      <c r="B309" s="281" t="s">
        <v>23871</v>
      </c>
      <c r="C309" s="281">
        <v>24606</v>
      </c>
      <c r="D309" s="281" t="s">
        <v>35</v>
      </c>
      <c r="E309" s="281" t="s">
        <v>3</v>
      </c>
      <c r="F309" s="281" t="s">
        <v>3</v>
      </c>
      <c r="G309" s="281" t="s">
        <v>3</v>
      </c>
      <c r="H309" s="281">
        <v>1173</v>
      </c>
      <c r="I309" s="281">
        <v>1142</v>
      </c>
      <c r="J309" s="281">
        <v>1700</v>
      </c>
      <c r="K309" s="281" t="s">
        <v>69</v>
      </c>
      <c r="L309" s="281" t="s">
        <v>150</v>
      </c>
      <c r="M309" s="281" t="s">
        <v>151</v>
      </c>
      <c r="N309" s="282" t="s">
        <v>31600</v>
      </c>
      <c r="O309" s="282" t="s">
        <v>9409</v>
      </c>
      <c r="P309" s="282" t="s">
        <v>40</v>
      </c>
      <c r="Q309" s="282" t="s">
        <v>9410</v>
      </c>
      <c r="R309" s="282">
        <v>3</v>
      </c>
      <c r="S309" s="282" t="s">
        <v>9411</v>
      </c>
      <c r="T309" s="282" t="s">
        <v>23872</v>
      </c>
      <c r="U309" s="282" t="s">
        <v>23873</v>
      </c>
      <c r="V309" s="282" t="s">
        <v>23874</v>
      </c>
      <c r="W309" s="282" t="s">
        <v>23875</v>
      </c>
      <c r="X309" s="283" t="s">
        <v>47</v>
      </c>
      <c r="Y309" s="283" t="s">
        <v>23876</v>
      </c>
      <c r="Z309" s="283">
        <v>648788792</v>
      </c>
      <c r="AA309" s="283" t="s">
        <v>23877</v>
      </c>
      <c r="AB309" s="284" t="s">
        <v>9417</v>
      </c>
      <c r="AC309" s="284" t="s">
        <v>9418</v>
      </c>
      <c r="AD309" s="284">
        <v>648560506</v>
      </c>
      <c r="AE309" s="284" t="s">
        <v>9419</v>
      </c>
    </row>
    <row r="310" spans="1:31" s="285" customFormat="1">
      <c r="A310" s="286" t="s">
        <v>23978</v>
      </c>
      <c r="B310" s="281" t="s">
        <v>23979</v>
      </c>
      <c r="C310" s="281">
        <v>3708</v>
      </c>
      <c r="D310" s="281" t="s">
        <v>35</v>
      </c>
      <c r="E310" s="281" t="s">
        <v>3</v>
      </c>
      <c r="F310" s="281" t="s">
        <v>3</v>
      </c>
      <c r="G310" s="281" t="s">
        <v>3</v>
      </c>
      <c r="H310" s="281">
        <v>634</v>
      </c>
      <c r="I310" s="281">
        <v>628</v>
      </c>
      <c r="J310" s="281">
        <v>1681</v>
      </c>
      <c r="K310" s="281" t="s">
        <v>69</v>
      </c>
      <c r="L310" s="281" t="s">
        <v>3979</v>
      </c>
      <c r="M310" s="281" t="s">
        <v>3980</v>
      </c>
      <c r="N310" s="282" t="s">
        <v>31600</v>
      </c>
      <c r="O310" s="282" t="s">
        <v>3977</v>
      </c>
      <c r="P310" s="282" t="s">
        <v>40</v>
      </c>
      <c r="Q310" s="282" t="s">
        <v>3981</v>
      </c>
      <c r="R310" s="282">
        <v>3</v>
      </c>
      <c r="S310" s="282" t="s">
        <v>3982</v>
      </c>
      <c r="T310" s="282" t="s">
        <v>23980</v>
      </c>
      <c r="U310" s="282" t="s">
        <v>23981</v>
      </c>
      <c r="V310" s="282" t="s">
        <v>23982</v>
      </c>
      <c r="W310" s="282" t="s">
        <v>23983</v>
      </c>
      <c r="X310" s="283" t="s">
        <v>47</v>
      </c>
      <c r="Y310" s="283" t="s">
        <v>23984</v>
      </c>
      <c r="Z310" s="283" t="s">
        <v>32324</v>
      </c>
      <c r="AA310" s="283" t="s">
        <v>23982</v>
      </c>
      <c r="AB310" s="284" t="s">
        <v>3989</v>
      </c>
      <c r="AC310" s="284" t="s">
        <v>3990</v>
      </c>
      <c r="AD310" s="284" t="s">
        <v>23981</v>
      </c>
      <c r="AE310" s="284" t="s">
        <v>23985</v>
      </c>
    </row>
    <row r="311" spans="1:31" s="285" customFormat="1">
      <c r="A311" s="286" t="s">
        <v>23986</v>
      </c>
      <c r="B311" s="281" t="s">
        <v>23987</v>
      </c>
      <c r="C311" s="281">
        <v>18245</v>
      </c>
      <c r="D311" s="281" t="s">
        <v>35</v>
      </c>
      <c r="E311" s="281" t="s">
        <v>555</v>
      </c>
      <c r="F311" s="281" t="s">
        <v>3</v>
      </c>
      <c r="G311" s="281" t="s">
        <v>3</v>
      </c>
      <c r="H311" s="281">
        <v>3717</v>
      </c>
      <c r="I311" s="281">
        <v>3675</v>
      </c>
      <c r="J311" s="281">
        <v>3913</v>
      </c>
      <c r="K311" s="281" t="s">
        <v>69</v>
      </c>
      <c r="L311" s="281" t="s">
        <v>705</v>
      </c>
      <c r="M311" s="281" t="s">
        <v>706</v>
      </c>
      <c r="N311" s="282" t="s">
        <v>31599</v>
      </c>
      <c r="O311" s="282" t="s">
        <v>3</v>
      </c>
      <c r="P311" s="282" t="s">
        <v>7</v>
      </c>
      <c r="Q311" s="282" t="s">
        <v>3</v>
      </c>
      <c r="R311" s="282" t="s">
        <v>3</v>
      </c>
      <c r="S311" s="282" t="s">
        <v>3</v>
      </c>
      <c r="T311" s="282" t="s">
        <v>23988</v>
      </c>
      <c r="U311" s="282" t="s">
        <v>3</v>
      </c>
      <c r="V311" s="282" t="s">
        <v>23989</v>
      </c>
      <c r="W311" s="282" t="s">
        <v>23990</v>
      </c>
      <c r="X311" s="283" t="s">
        <v>47</v>
      </c>
      <c r="Y311" s="283" t="s">
        <v>23991</v>
      </c>
      <c r="Z311" s="283" t="s">
        <v>32325</v>
      </c>
      <c r="AA311" s="283" t="s">
        <v>23992</v>
      </c>
      <c r="AB311" s="284" t="s">
        <v>23993</v>
      </c>
      <c r="AC311" s="284" t="s">
        <v>23994</v>
      </c>
      <c r="AD311" s="284" t="s">
        <v>32326</v>
      </c>
      <c r="AE311" s="284" t="s">
        <v>23995</v>
      </c>
    </row>
    <row r="312" spans="1:31" s="285" customFormat="1">
      <c r="A312" s="286" t="s">
        <v>23996</v>
      </c>
      <c r="B312" s="281" t="s">
        <v>23997</v>
      </c>
      <c r="C312" s="281">
        <v>28787</v>
      </c>
      <c r="D312" s="281" t="s">
        <v>35</v>
      </c>
      <c r="E312" s="281" t="s">
        <v>3</v>
      </c>
      <c r="F312" s="281" t="s">
        <v>3</v>
      </c>
      <c r="G312" s="281" t="s">
        <v>3</v>
      </c>
      <c r="H312" s="281">
        <v>1291</v>
      </c>
      <c r="I312" s="281">
        <v>1292</v>
      </c>
      <c r="J312" s="281">
        <v>1974</v>
      </c>
      <c r="K312" s="281" t="s">
        <v>69</v>
      </c>
      <c r="L312" s="281" t="s">
        <v>705</v>
      </c>
      <c r="M312" s="281" t="s">
        <v>706</v>
      </c>
      <c r="N312" s="282" t="s">
        <v>31600</v>
      </c>
      <c r="O312" s="282" t="s">
        <v>20519</v>
      </c>
      <c r="P312" s="282" t="s">
        <v>40</v>
      </c>
      <c r="Q312" s="282" t="s">
        <v>20521</v>
      </c>
      <c r="R312" s="282">
        <v>2</v>
      </c>
      <c r="S312" s="282" t="s">
        <v>20522</v>
      </c>
      <c r="T312" s="282" t="s">
        <v>23998</v>
      </c>
      <c r="U312" s="282" t="s">
        <v>23999</v>
      </c>
      <c r="V312" s="282" t="s">
        <v>24000</v>
      </c>
      <c r="W312" s="282" t="s">
        <v>24001</v>
      </c>
      <c r="X312" s="283" t="s">
        <v>47</v>
      </c>
      <c r="Y312" s="283" t="s">
        <v>24002</v>
      </c>
      <c r="Z312" s="283" t="s">
        <v>32327</v>
      </c>
      <c r="AA312" s="283" t="s">
        <v>24003</v>
      </c>
      <c r="AB312" s="284" t="s">
        <v>20528</v>
      </c>
      <c r="AC312" s="284" t="s">
        <v>20523</v>
      </c>
      <c r="AD312" s="284" t="s">
        <v>32328</v>
      </c>
      <c r="AE312" s="284" t="s">
        <v>20529</v>
      </c>
    </row>
    <row r="313" spans="1:31" s="285" customFormat="1">
      <c r="A313" s="286" t="s">
        <v>24004</v>
      </c>
      <c r="B313" s="281" t="s">
        <v>24005</v>
      </c>
      <c r="C313" s="281">
        <v>3133</v>
      </c>
      <c r="D313" s="281" t="s">
        <v>35</v>
      </c>
      <c r="E313" s="281" t="s">
        <v>3</v>
      </c>
      <c r="F313" s="281" t="s">
        <v>3</v>
      </c>
      <c r="G313" s="281" t="s">
        <v>3</v>
      </c>
      <c r="H313" s="281">
        <v>2012</v>
      </c>
      <c r="I313" s="281">
        <v>1980</v>
      </c>
      <c r="J313" s="281">
        <v>2575</v>
      </c>
      <c r="K313" s="281" t="s">
        <v>69</v>
      </c>
      <c r="L313" s="281" t="s">
        <v>705</v>
      </c>
      <c r="M313" s="281" t="s">
        <v>706</v>
      </c>
      <c r="N313" s="282" t="s">
        <v>31599</v>
      </c>
      <c r="O313" s="282" t="s">
        <v>3</v>
      </c>
      <c r="P313" s="282" t="s">
        <v>7</v>
      </c>
      <c r="Q313" s="282" t="s">
        <v>3</v>
      </c>
      <c r="R313" s="282" t="s">
        <v>3</v>
      </c>
      <c r="S313" s="282" t="s">
        <v>3</v>
      </c>
      <c r="T313" s="282" t="s">
        <v>24006</v>
      </c>
      <c r="U313" s="282" t="s">
        <v>3</v>
      </c>
      <c r="V313" s="282" t="s">
        <v>24007</v>
      </c>
      <c r="W313" s="282" t="s">
        <v>24008</v>
      </c>
      <c r="X313" s="283" t="s">
        <v>47</v>
      </c>
      <c r="Y313" s="283" t="s">
        <v>24009</v>
      </c>
      <c r="Z313" s="283"/>
      <c r="AA313" s="283" t="s">
        <v>24007</v>
      </c>
      <c r="AB313" s="284" t="s">
        <v>24010</v>
      </c>
      <c r="AC313" s="284" t="s">
        <v>24006</v>
      </c>
      <c r="AD313" s="284" t="s">
        <v>32329</v>
      </c>
      <c r="AE313" s="284" t="s">
        <v>24007</v>
      </c>
    </row>
    <row r="314" spans="1:31" s="285" customFormat="1">
      <c r="A314" s="286" t="s">
        <v>9808</v>
      </c>
      <c r="B314" s="281" t="s">
        <v>24018</v>
      </c>
      <c r="C314" s="281">
        <v>12210</v>
      </c>
      <c r="D314" s="281" t="s">
        <v>35</v>
      </c>
      <c r="E314" s="281" t="s">
        <v>3</v>
      </c>
      <c r="F314" s="281" t="s">
        <v>3</v>
      </c>
      <c r="G314" s="281" t="s">
        <v>3</v>
      </c>
      <c r="H314" s="281">
        <v>1965</v>
      </c>
      <c r="I314" s="281">
        <v>1883</v>
      </c>
      <c r="J314" s="281">
        <v>3795</v>
      </c>
      <c r="K314" s="281" t="s">
        <v>69</v>
      </c>
      <c r="L314" s="281" t="s">
        <v>705</v>
      </c>
      <c r="M314" s="281" t="s">
        <v>706</v>
      </c>
      <c r="N314" s="282" t="s">
        <v>31600</v>
      </c>
      <c r="O314" s="282" t="s">
        <v>9808</v>
      </c>
      <c r="P314" s="282" t="s">
        <v>20</v>
      </c>
      <c r="Q314" s="282" t="s">
        <v>9809</v>
      </c>
      <c r="R314" s="282">
        <v>2</v>
      </c>
      <c r="S314" s="282" t="s">
        <v>9810</v>
      </c>
      <c r="T314" s="282" t="s">
        <v>9816</v>
      </c>
      <c r="U314" s="282" t="s">
        <v>24019</v>
      </c>
      <c r="V314" s="282" t="s">
        <v>9818</v>
      </c>
      <c r="W314" s="282" t="s">
        <v>24020</v>
      </c>
      <c r="X314" s="283" t="s">
        <v>47</v>
      </c>
      <c r="Y314" s="283" t="s">
        <v>24021</v>
      </c>
      <c r="Z314" s="283" t="s">
        <v>9817</v>
      </c>
      <c r="AA314" s="283" t="s">
        <v>9818</v>
      </c>
      <c r="AB314" s="284" t="s">
        <v>9815</v>
      </c>
      <c r="AC314" s="284" t="s">
        <v>9816</v>
      </c>
      <c r="AD314" s="284" t="s">
        <v>9817</v>
      </c>
      <c r="AE314" s="284" t="s">
        <v>9818</v>
      </c>
    </row>
    <row r="315" spans="1:31" s="285" customFormat="1">
      <c r="A315" s="286" t="s">
        <v>24144</v>
      </c>
      <c r="B315" s="281" t="s">
        <v>24145</v>
      </c>
      <c r="C315" s="281">
        <v>21740</v>
      </c>
      <c r="D315" s="281" t="s">
        <v>35</v>
      </c>
      <c r="E315" s="281" t="s">
        <v>3</v>
      </c>
      <c r="F315" s="281" t="s">
        <v>3</v>
      </c>
      <c r="G315" s="281" t="s">
        <v>3</v>
      </c>
      <c r="H315" s="281">
        <v>2913</v>
      </c>
      <c r="I315" s="281">
        <v>2855</v>
      </c>
      <c r="J315" s="281">
        <v>5372</v>
      </c>
      <c r="K315" s="281" t="s">
        <v>69</v>
      </c>
      <c r="L315" s="281" t="s">
        <v>3979</v>
      </c>
      <c r="M315" s="281" t="s">
        <v>3980</v>
      </c>
      <c r="N315" s="282" t="s">
        <v>31600</v>
      </c>
      <c r="O315" s="282" t="s">
        <v>24144</v>
      </c>
      <c r="P315" s="282" t="s">
        <v>20</v>
      </c>
      <c r="Q315" s="282" t="s">
        <v>24146</v>
      </c>
      <c r="R315" s="282">
        <v>2</v>
      </c>
      <c r="S315" s="282" t="s">
        <v>24147</v>
      </c>
      <c r="T315" s="282" t="s">
        <v>24148</v>
      </c>
      <c r="U315" s="282" t="s">
        <v>24149</v>
      </c>
      <c r="V315" s="282" t="s">
        <v>24150</v>
      </c>
      <c r="W315" s="282" t="s">
        <v>24151</v>
      </c>
      <c r="X315" s="283" t="s">
        <v>47</v>
      </c>
      <c r="Y315" s="283" t="s">
        <v>24152</v>
      </c>
      <c r="Z315" s="283" t="s">
        <v>24149</v>
      </c>
      <c r="AA315" s="283" t="s">
        <v>24153</v>
      </c>
      <c r="AB315" s="284" t="s">
        <v>24154</v>
      </c>
      <c r="AC315" s="284" t="s">
        <v>24155</v>
      </c>
      <c r="AD315" s="284" t="s">
        <v>24149</v>
      </c>
      <c r="AE315" s="284" t="s">
        <v>24156</v>
      </c>
    </row>
    <row r="316" spans="1:31" s="285" customFormat="1" ht="30">
      <c r="A316" s="286" t="s">
        <v>24157</v>
      </c>
      <c r="B316" s="281" t="s">
        <v>24158</v>
      </c>
      <c r="C316" s="281">
        <v>8165</v>
      </c>
      <c r="D316" s="281" t="s">
        <v>35</v>
      </c>
      <c r="E316" s="281" t="s">
        <v>3</v>
      </c>
      <c r="F316" s="281" t="s">
        <v>3</v>
      </c>
      <c r="G316" s="281" t="s">
        <v>3</v>
      </c>
      <c r="H316" s="281">
        <v>1232</v>
      </c>
      <c r="I316" s="281">
        <v>1185</v>
      </c>
      <c r="J316" s="281">
        <v>4046</v>
      </c>
      <c r="K316" s="281" t="s">
        <v>69</v>
      </c>
      <c r="L316" s="281" t="s">
        <v>4043</v>
      </c>
      <c r="M316" s="281" t="s">
        <v>4044</v>
      </c>
      <c r="N316" s="282" t="s">
        <v>31600</v>
      </c>
      <c r="O316" s="282" t="s">
        <v>4338</v>
      </c>
      <c r="P316" s="282" t="s">
        <v>40</v>
      </c>
      <c r="Q316" s="282" t="s">
        <v>4339</v>
      </c>
      <c r="R316" s="282">
        <v>8</v>
      </c>
      <c r="S316" s="282" t="s">
        <v>4340</v>
      </c>
      <c r="T316" s="282" t="s">
        <v>24159</v>
      </c>
      <c r="U316" s="282" t="s">
        <v>24160</v>
      </c>
      <c r="V316" s="282" t="s">
        <v>24161</v>
      </c>
      <c r="W316" s="282" t="s">
        <v>24162</v>
      </c>
      <c r="X316" s="283" t="s">
        <v>47</v>
      </c>
      <c r="Y316" s="283" t="s">
        <v>24163</v>
      </c>
      <c r="Z316" s="283" t="s">
        <v>24160</v>
      </c>
      <c r="AA316" s="283" t="s">
        <v>24164</v>
      </c>
      <c r="AB316" s="284" t="s">
        <v>4346</v>
      </c>
      <c r="AC316" s="284" t="s">
        <v>4347</v>
      </c>
      <c r="AD316" s="284" t="s">
        <v>32330</v>
      </c>
      <c r="AE316" s="284" t="s">
        <v>4349</v>
      </c>
    </row>
    <row r="317" spans="1:31" s="285" customFormat="1">
      <c r="A317" s="286" t="s">
        <v>24165</v>
      </c>
      <c r="B317" s="281" t="s">
        <v>24166</v>
      </c>
      <c r="C317" s="281">
        <v>14784</v>
      </c>
      <c r="D317" s="281" t="s">
        <v>35</v>
      </c>
      <c r="E317" s="281" t="s">
        <v>3</v>
      </c>
      <c r="F317" s="281" t="s">
        <v>3</v>
      </c>
      <c r="G317" s="281" t="s">
        <v>3</v>
      </c>
      <c r="H317" s="281">
        <v>1066</v>
      </c>
      <c r="I317" s="281">
        <v>1049</v>
      </c>
      <c r="J317" s="281">
        <v>1230</v>
      </c>
      <c r="K317" s="281" t="s">
        <v>69</v>
      </c>
      <c r="L317" s="281" t="s">
        <v>468</v>
      </c>
      <c r="M317" s="281" t="s">
        <v>469</v>
      </c>
      <c r="N317" s="282" t="s">
        <v>31600</v>
      </c>
      <c r="O317" s="282" t="s">
        <v>2569</v>
      </c>
      <c r="P317" s="282" t="s">
        <v>40</v>
      </c>
      <c r="Q317" s="282" t="s">
        <v>2571</v>
      </c>
      <c r="R317" s="282">
        <v>4</v>
      </c>
      <c r="S317" s="282" t="s">
        <v>2572</v>
      </c>
      <c r="T317" s="282" t="s">
        <v>24167</v>
      </c>
      <c r="U317" s="282" t="s">
        <v>24168</v>
      </c>
      <c r="V317" s="282" t="s">
        <v>24169</v>
      </c>
      <c r="W317" s="282" t="s">
        <v>24170</v>
      </c>
      <c r="X317" s="283" t="s">
        <v>47</v>
      </c>
      <c r="Y317" s="283" t="s">
        <v>24171</v>
      </c>
      <c r="Z317" s="283" t="s">
        <v>32331</v>
      </c>
      <c r="AA317" s="283" t="s">
        <v>24169</v>
      </c>
      <c r="AB317" s="284" t="s">
        <v>2579</v>
      </c>
      <c r="AC317" s="284" t="s">
        <v>2573</v>
      </c>
      <c r="AD317" s="284" t="s">
        <v>32332</v>
      </c>
      <c r="AE317" s="284" t="s">
        <v>2580</v>
      </c>
    </row>
    <row r="318" spans="1:31" s="285" customFormat="1">
      <c r="A318" s="286" t="s">
        <v>9017</v>
      </c>
      <c r="B318" s="281" t="s">
        <v>24431</v>
      </c>
      <c r="C318" s="281">
        <v>13763</v>
      </c>
      <c r="D318" s="281" t="s">
        <v>35</v>
      </c>
      <c r="E318" s="281" t="s">
        <v>3</v>
      </c>
      <c r="F318" s="281" t="s">
        <v>3</v>
      </c>
      <c r="G318" s="281" t="s">
        <v>3</v>
      </c>
      <c r="H318" s="281">
        <v>615</v>
      </c>
      <c r="I318" s="281">
        <v>605</v>
      </c>
      <c r="J318" s="281">
        <v>4683</v>
      </c>
      <c r="K318" s="281" t="s">
        <v>69</v>
      </c>
      <c r="L318" s="281" t="s">
        <v>70</v>
      </c>
      <c r="M318" s="281" t="s">
        <v>71</v>
      </c>
      <c r="N318" s="282" t="s">
        <v>31600</v>
      </c>
      <c r="O318" s="282" t="s">
        <v>9017</v>
      </c>
      <c r="P318" s="282" t="s">
        <v>20</v>
      </c>
      <c r="Q318" s="282" t="s">
        <v>9018</v>
      </c>
      <c r="R318" s="282">
        <v>7</v>
      </c>
      <c r="S318" s="282" t="s">
        <v>9019</v>
      </c>
      <c r="T318" s="282" t="s">
        <v>9026</v>
      </c>
      <c r="U318" s="282" t="s">
        <v>9027</v>
      </c>
      <c r="V318" s="282" t="s">
        <v>24432</v>
      </c>
      <c r="W318" s="282" t="s">
        <v>24433</v>
      </c>
      <c r="X318" s="283" t="s">
        <v>47</v>
      </c>
      <c r="Y318" s="283" t="s">
        <v>24434</v>
      </c>
      <c r="Z318" s="283" t="s">
        <v>9027</v>
      </c>
      <c r="AA318" s="283" t="s">
        <v>4101</v>
      </c>
      <c r="AB318" s="284" t="s">
        <v>9025</v>
      </c>
      <c r="AC318" s="284" t="s">
        <v>9026</v>
      </c>
      <c r="AD318" s="284" t="s">
        <v>32333</v>
      </c>
      <c r="AE318" s="284" t="s">
        <v>9028</v>
      </c>
    </row>
    <row r="319" spans="1:31" s="285" customFormat="1" ht="30">
      <c r="A319" s="286" t="s">
        <v>24503</v>
      </c>
      <c r="B319" s="281" t="s">
        <v>24504</v>
      </c>
      <c r="C319" s="281">
        <v>28635</v>
      </c>
      <c r="D319" s="281" t="s">
        <v>35</v>
      </c>
      <c r="E319" s="281" t="s">
        <v>3</v>
      </c>
      <c r="F319" s="281" t="s">
        <v>3</v>
      </c>
      <c r="G319" s="281" t="s">
        <v>3</v>
      </c>
      <c r="H319" s="281">
        <v>26</v>
      </c>
      <c r="I319" s="281">
        <v>26</v>
      </c>
      <c r="J319" s="281">
        <v>870</v>
      </c>
      <c r="K319" s="281" t="s">
        <v>69</v>
      </c>
      <c r="L319" s="281" t="s">
        <v>150</v>
      </c>
      <c r="M319" s="281" t="s">
        <v>151</v>
      </c>
      <c r="N319" s="282" t="s">
        <v>31600</v>
      </c>
      <c r="O319" s="282" t="s">
        <v>4027</v>
      </c>
      <c r="P319" s="282" t="s">
        <v>40</v>
      </c>
      <c r="Q319" s="282" t="s">
        <v>4028</v>
      </c>
      <c r="R319" s="282">
        <v>9</v>
      </c>
      <c r="S319" s="282" t="s">
        <v>4029</v>
      </c>
      <c r="T319" s="282" t="s">
        <v>24505</v>
      </c>
      <c r="U319" s="282" t="s">
        <v>7863</v>
      </c>
      <c r="V319" s="282" t="s">
        <v>7864</v>
      </c>
      <c r="W319" s="282" t="s">
        <v>3</v>
      </c>
      <c r="X319" s="283" t="s">
        <v>47</v>
      </c>
      <c r="Y319" s="283" t="s">
        <v>24506</v>
      </c>
      <c r="Z319" s="283" t="s">
        <v>7866</v>
      </c>
      <c r="AA319" s="283" t="s">
        <v>7864</v>
      </c>
      <c r="AB319" s="284" t="s">
        <v>4034</v>
      </c>
      <c r="AC319" s="284" t="s">
        <v>4035</v>
      </c>
      <c r="AD319" s="284" t="s">
        <v>32334</v>
      </c>
      <c r="AE319" s="284" t="s">
        <v>4032</v>
      </c>
    </row>
    <row r="320" spans="1:31" s="285" customFormat="1">
      <c r="A320" s="286" t="s">
        <v>21558</v>
      </c>
      <c r="B320" s="281" t="s">
        <v>24565</v>
      </c>
      <c r="C320" s="281">
        <v>30447</v>
      </c>
      <c r="D320" s="281" t="s">
        <v>35</v>
      </c>
      <c r="E320" s="281" t="s">
        <v>3</v>
      </c>
      <c r="F320" s="281" t="s">
        <v>3</v>
      </c>
      <c r="G320" s="281" t="s">
        <v>3</v>
      </c>
      <c r="H320" s="281">
        <v>1411</v>
      </c>
      <c r="I320" s="281">
        <v>1378</v>
      </c>
      <c r="J320" s="281">
        <v>3031</v>
      </c>
      <c r="K320" s="281" t="s">
        <v>69</v>
      </c>
      <c r="L320" s="281" t="s">
        <v>4043</v>
      </c>
      <c r="M320" s="281" t="s">
        <v>4044</v>
      </c>
      <c r="N320" s="282" t="s">
        <v>31600</v>
      </c>
      <c r="O320" s="282" t="s">
        <v>21558</v>
      </c>
      <c r="P320" s="282" t="s">
        <v>20</v>
      </c>
      <c r="Q320" s="282" t="s">
        <v>24566</v>
      </c>
      <c r="R320" s="282">
        <v>2</v>
      </c>
      <c r="S320" s="282" t="s">
        <v>21560</v>
      </c>
      <c r="T320" s="282" t="s">
        <v>21567</v>
      </c>
      <c r="U320" s="282" t="s">
        <v>24567</v>
      </c>
      <c r="V320" s="282" t="s">
        <v>21569</v>
      </c>
      <c r="W320" s="282" t="s">
        <v>24568</v>
      </c>
      <c r="X320" s="283" t="s">
        <v>47</v>
      </c>
      <c r="Y320" s="283" t="s">
        <v>24569</v>
      </c>
      <c r="Z320" s="283" t="s">
        <v>21568</v>
      </c>
      <c r="AA320" s="283" t="s">
        <v>21569</v>
      </c>
      <c r="AB320" s="284" t="s">
        <v>21566</v>
      </c>
      <c r="AC320" s="284" t="s">
        <v>21567</v>
      </c>
      <c r="AD320" s="284" t="s">
        <v>21568</v>
      </c>
      <c r="AE320" s="284" t="s">
        <v>21569</v>
      </c>
    </row>
    <row r="321" spans="1:31" s="285" customFormat="1" ht="30">
      <c r="A321" s="286" t="s">
        <v>24636</v>
      </c>
      <c r="B321" s="281" t="s">
        <v>24637</v>
      </c>
      <c r="C321" s="281">
        <v>2291</v>
      </c>
      <c r="D321" s="281" t="s">
        <v>35</v>
      </c>
      <c r="E321" s="281" t="s">
        <v>3</v>
      </c>
      <c r="F321" s="281" t="s">
        <v>3</v>
      </c>
      <c r="G321" s="281" t="s">
        <v>3</v>
      </c>
      <c r="H321" s="281">
        <v>361</v>
      </c>
      <c r="I321" s="281">
        <v>359</v>
      </c>
      <c r="J321" s="281">
        <v>3270</v>
      </c>
      <c r="K321" s="281" t="s">
        <v>69</v>
      </c>
      <c r="L321" s="281" t="s">
        <v>4043</v>
      </c>
      <c r="M321" s="281" t="s">
        <v>4044</v>
      </c>
      <c r="N321" s="282" t="s">
        <v>31600</v>
      </c>
      <c r="O321" s="282" t="s">
        <v>4338</v>
      </c>
      <c r="P321" s="282" t="s">
        <v>40</v>
      </c>
      <c r="Q321" s="282" t="s">
        <v>4339</v>
      </c>
      <c r="R321" s="282">
        <v>8</v>
      </c>
      <c r="S321" s="282" t="s">
        <v>4340</v>
      </c>
      <c r="T321" s="282" t="s">
        <v>24638</v>
      </c>
      <c r="U321" s="282" t="s">
        <v>24639</v>
      </c>
      <c r="V321" s="282" t="s">
        <v>24640</v>
      </c>
      <c r="W321" s="282" t="s">
        <v>24641</v>
      </c>
      <c r="X321" s="283" t="s">
        <v>47</v>
      </c>
      <c r="Y321" s="283" t="s">
        <v>24642</v>
      </c>
      <c r="Z321" s="283" t="s">
        <v>32335</v>
      </c>
      <c r="AA321" s="283" t="s">
        <v>24640</v>
      </c>
      <c r="AB321" s="284" t="s">
        <v>4346</v>
      </c>
      <c r="AC321" s="284" t="s">
        <v>4347</v>
      </c>
      <c r="AD321" s="284" t="s">
        <v>32336</v>
      </c>
      <c r="AE321" s="284" t="s">
        <v>4349</v>
      </c>
    </row>
    <row r="322" spans="1:31" s="285" customFormat="1">
      <c r="A322" s="286" t="s">
        <v>24700</v>
      </c>
      <c r="B322" s="281" t="s">
        <v>24701</v>
      </c>
      <c r="C322" s="281">
        <v>29133</v>
      </c>
      <c r="D322" s="281" t="s">
        <v>35</v>
      </c>
      <c r="E322" s="281" t="s">
        <v>3</v>
      </c>
      <c r="F322" s="281" t="s">
        <v>3</v>
      </c>
      <c r="G322" s="281" t="s">
        <v>3</v>
      </c>
      <c r="H322" s="281">
        <v>635</v>
      </c>
      <c r="I322" s="281">
        <v>620</v>
      </c>
      <c r="J322" s="281">
        <v>2027</v>
      </c>
      <c r="K322" s="281" t="s">
        <v>69</v>
      </c>
      <c r="L322" s="281" t="s">
        <v>3963</v>
      </c>
      <c r="M322" s="281" t="s">
        <v>3964</v>
      </c>
      <c r="N322" s="282" t="s">
        <v>31600</v>
      </c>
      <c r="O322" s="282" t="s">
        <v>24702</v>
      </c>
      <c r="P322" s="282" t="s">
        <v>40</v>
      </c>
      <c r="Q322" s="282" t="s">
        <v>24703</v>
      </c>
      <c r="R322" s="282">
        <v>2</v>
      </c>
      <c r="S322" s="282" t="s">
        <v>24704</v>
      </c>
      <c r="T322" s="282" t="s">
        <v>24705</v>
      </c>
      <c r="U322" s="282" t="s">
        <v>24706</v>
      </c>
      <c r="V322" s="282" t="s">
        <v>24707</v>
      </c>
      <c r="W322" s="282" t="s">
        <v>24708</v>
      </c>
      <c r="X322" s="283" t="s">
        <v>47</v>
      </c>
      <c r="Y322" s="283" t="s">
        <v>24709</v>
      </c>
      <c r="Z322" s="283" t="s">
        <v>32337</v>
      </c>
      <c r="AA322" s="283" t="s">
        <v>24710</v>
      </c>
      <c r="AB322" s="284" t="s">
        <v>24711</v>
      </c>
      <c r="AC322" s="284" t="s">
        <v>24712</v>
      </c>
      <c r="AD322" s="284" t="s">
        <v>24713</v>
      </c>
      <c r="AE322" s="284" t="s">
        <v>24714</v>
      </c>
    </row>
    <row r="323" spans="1:31" s="285" customFormat="1">
      <c r="A323" s="286" t="s">
        <v>24744</v>
      </c>
      <c r="B323" s="281" t="s">
        <v>24745</v>
      </c>
      <c r="C323" s="281">
        <v>3717</v>
      </c>
      <c r="D323" s="281" t="s">
        <v>35</v>
      </c>
      <c r="E323" s="281" t="s">
        <v>3</v>
      </c>
      <c r="F323" s="281" t="s">
        <v>3</v>
      </c>
      <c r="G323" s="281" t="s">
        <v>3</v>
      </c>
      <c r="H323" s="281">
        <v>410</v>
      </c>
      <c r="I323" s="281">
        <v>385</v>
      </c>
      <c r="J323" s="281">
        <v>4664</v>
      </c>
      <c r="K323" s="281" t="s">
        <v>69</v>
      </c>
      <c r="L323" s="281" t="s">
        <v>1253</v>
      </c>
      <c r="M323" s="281" t="s">
        <v>1254</v>
      </c>
      <c r="N323" s="282" t="s">
        <v>31600</v>
      </c>
      <c r="O323" s="282" t="s">
        <v>9598</v>
      </c>
      <c r="P323" s="282" t="s">
        <v>40</v>
      </c>
      <c r="Q323" s="282" t="s">
        <v>9599</v>
      </c>
      <c r="R323" s="282">
        <v>4</v>
      </c>
      <c r="S323" s="282" t="s">
        <v>9600</v>
      </c>
      <c r="T323" s="282" t="s">
        <v>24746</v>
      </c>
      <c r="U323" s="282" t="s">
        <v>24747</v>
      </c>
      <c r="V323" s="282" t="s">
        <v>24748</v>
      </c>
      <c r="W323" s="282" t="s">
        <v>24749</v>
      </c>
      <c r="X323" s="283" t="s">
        <v>47</v>
      </c>
      <c r="Y323" s="283" t="s">
        <v>1728</v>
      </c>
      <c r="Z323" s="283" t="s">
        <v>32338</v>
      </c>
      <c r="AA323" s="283" t="s">
        <v>24748</v>
      </c>
      <c r="AB323" s="284" t="s">
        <v>9606</v>
      </c>
      <c r="AC323" s="284" t="s">
        <v>9607</v>
      </c>
      <c r="AD323" s="284" t="s">
        <v>24747</v>
      </c>
      <c r="AE323" s="284" t="s">
        <v>11613</v>
      </c>
    </row>
    <row r="324" spans="1:31" s="285" customFormat="1">
      <c r="A324" s="286" t="s">
        <v>24702</v>
      </c>
      <c r="B324" s="281" t="s">
        <v>24825</v>
      </c>
      <c r="C324" s="281">
        <v>13976</v>
      </c>
      <c r="D324" s="281" t="s">
        <v>35</v>
      </c>
      <c r="E324" s="281" t="s">
        <v>3</v>
      </c>
      <c r="F324" s="281" t="s">
        <v>3</v>
      </c>
      <c r="G324" s="281" t="s">
        <v>3</v>
      </c>
      <c r="H324" s="281">
        <v>2542</v>
      </c>
      <c r="I324" s="281">
        <v>2498</v>
      </c>
      <c r="J324" s="281">
        <v>4756</v>
      </c>
      <c r="K324" s="281" t="s">
        <v>69</v>
      </c>
      <c r="L324" s="281" t="s">
        <v>3963</v>
      </c>
      <c r="M324" s="281" t="s">
        <v>3964</v>
      </c>
      <c r="N324" s="282" t="s">
        <v>31600</v>
      </c>
      <c r="O324" s="282" t="s">
        <v>24702</v>
      </c>
      <c r="P324" s="282" t="s">
        <v>20</v>
      </c>
      <c r="Q324" s="282" t="s">
        <v>24703</v>
      </c>
      <c r="R324" s="282">
        <v>2</v>
      </c>
      <c r="S324" s="282" t="s">
        <v>24704</v>
      </c>
      <c r="T324" s="282" t="s">
        <v>24826</v>
      </c>
      <c r="U324" s="282" t="s">
        <v>24827</v>
      </c>
      <c r="V324" s="282" t="s">
        <v>24714</v>
      </c>
      <c r="W324" s="282" t="s">
        <v>24828</v>
      </c>
      <c r="X324" s="283" t="s">
        <v>47</v>
      </c>
      <c r="Y324" s="283" t="s">
        <v>24829</v>
      </c>
      <c r="Z324" s="283" t="s">
        <v>24713</v>
      </c>
      <c r="AA324" s="283" t="s">
        <v>24714</v>
      </c>
      <c r="AB324" s="284" t="s">
        <v>24711</v>
      </c>
      <c r="AC324" s="284" t="s">
        <v>24712</v>
      </c>
      <c r="AD324" s="284" t="s">
        <v>24713</v>
      </c>
      <c r="AE324" s="284" t="s">
        <v>24714</v>
      </c>
    </row>
    <row r="325" spans="1:31" s="285" customFormat="1">
      <c r="A325" s="286" t="s">
        <v>24847</v>
      </c>
      <c r="B325" s="281" t="s">
        <v>24848</v>
      </c>
      <c r="C325" s="281">
        <v>13888</v>
      </c>
      <c r="D325" s="281" t="s">
        <v>35</v>
      </c>
      <c r="E325" s="281" t="s">
        <v>3</v>
      </c>
      <c r="F325" s="281" t="s">
        <v>3</v>
      </c>
      <c r="G325" s="281" t="s">
        <v>3</v>
      </c>
      <c r="H325" s="281">
        <v>2696</v>
      </c>
      <c r="I325" s="281">
        <v>2689</v>
      </c>
      <c r="J325" s="281">
        <v>4618</v>
      </c>
      <c r="K325" s="281" t="s">
        <v>69</v>
      </c>
      <c r="L325" s="281" t="s">
        <v>1253</v>
      </c>
      <c r="M325" s="281" t="s">
        <v>1254</v>
      </c>
      <c r="N325" s="282" t="s">
        <v>31599</v>
      </c>
      <c r="O325" s="282" t="s">
        <v>3</v>
      </c>
      <c r="P325" s="282" t="s">
        <v>7</v>
      </c>
      <c r="Q325" s="282" t="s">
        <v>3</v>
      </c>
      <c r="R325" s="282" t="s">
        <v>3</v>
      </c>
      <c r="S325" s="282" t="s">
        <v>3</v>
      </c>
      <c r="T325" s="282" t="s">
        <v>24849</v>
      </c>
      <c r="U325" s="282" t="s">
        <v>3</v>
      </c>
      <c r="V325" s="282" t="s">
        <v>24850</v>
      </c>
      <c r="W325" s="282" t="s">
        <v>24851</v>
      </c>
      <c r="X325" s="283" t="s">
        <v>47</v>
      </c>
      <c r="Y325" s="283" t="s">
        <v>24852</v>
      </c>
      <c r="Z325" s="283" t="s">
        <v>32339</v>
      </c>
      <c r="AA325" s="283" t="s">
        <v>24853</v>
      </c>
      <c r="AB325" s="284" t="s">
        <v>24854</v>
      </c>
      <c r="AC325" s="284" t="s">
        <v>24849</v>
      </c>
      <c r="AD325" s="284" t="s">
        <v>32340</v>
      </c>
      <c r="AE325" s="284" t="s">
        <v>24850</v>
      </c>
    </row>
    <row r="326" spans="1:31" s="285" customFormat="1" ht="30">
      <c r="A326" s="286" t="s">
        <v>24865</v>
      </c>
      <c r="B326" s="281" t="s">
        <v>24866</v>
      </c>
      <c r="C326" s="281">
        <v>19381</v>
      </c>
      <c r="D326" s="281" t="s">
        <v>35</v>
      </c>
      <c r="E326" s="281" t="s">
        <v>3</v>
      </c>
      <c r="F326" s="281" t="s">
        <v>3</v>
      </c>
      <c r="G326" s="281" t="s">
        <v>3</v>
      </c>
      <c r="H326" s="281">
        <v>635</v>
      </c>
      <c r="I326" s="281">
        <v>630</v>
      </c>
      <c r="J326" s="281">
        <v>2219</v>
      </c>
      <c r="K326" s="281" t="s">
        <v>69</v>
      </c>
      <c r="L326" s="281" t="s">
        <v>3979</v>
      </c>
      <c r="M326" s="281" t="s">
        <v>3980</v>
      </c>
      <c r="N326" s="282" t="s">
        <v>31600</v>
      </c>
      <c r="O326" s="282" t="s">
        <v>6191</v>
      </c>
      <c r="P326" s="282" t="s">
        <v>40</v>
      </c>
      <c r="Q326" s="282" t="s">
        <v>6192</v>
      </c>
      <c r="R326" s="282">
        <v>3</v>
      </c>
      <c r="S326" s="282" t="s">
        <v>6193</v>
      </c>
      <c r="T326" s="282" t="s">
        <v>24867</v>
      </c>
      <c r="U326" s="282" t="s">
        <v>24868</v>
      </c>
      <c r="V326" s="282" t="s">
        <v>24869</v>
      </c>
      <c r="W326" s="282" t="s">
        <v>24870</v>
      </c>
      <c r="X326" s="283" t="s">
        <v>47</v>
      </c>
      <c r="Y326" s="283" t="s">
        <v>24871</v>
      </c>
      <c r="Z326" s="283" t="s">
        <v>24868</v>
      </c>
      <c r="AA326" s="283" t="s">
        <v>24869</v>
      </c>
      <c r="AB326" s="284" t="s">
        <v>6200</v>
      </c>
      <c r="AC326" s="284" t="s">
        <v>6201</v>
      </c>
      <c r="AD326" s="284" t="s">
        <v>32341</v>
      </c>
      <c r="AE326" s="284" t="s">
        <v>6202</v>
      </c>
    </row>
    <row r="327" spans="1:31" s="285" customFormat="1">
      <c r="A327" s="286" t="s">
        <v>24879</v>
      </c>
      <c r="B327" s="281" t="s">
        <v>24880</v>
      </c>
      <c r="C327" s="281">
        <v>28398</v>
      </c>
      <c r="D327" s="281" t="s">
        <v>35</v>
      </c>
      <c r="E327" s="281" t="s">
        <v>555</v>
      </c>
      <c r="F327" s="281" t="s">
        <v>3</v>
      </c>
      <c r="G327" s="281" t="s">
        <v>3</v>
      </c>
      <c r="H327" s="281">
        <v>5317</v>
      </c>
      <c r="I327" s="281">
        <v>5177</v>
      </c>
      <c r="J327" s="281">
        <v>4488</v>
      </c>
      <c r="K327" s="281" t="s">
        <v>69</v>
      </c>
      <c r="L327" s="281" t="s">
        <v>705</v>
      </c>
      <c r="M327" s="281" t="s">
        <v>706</v>
      </c>
      <c r="N327" s="282" t="s">
        <v>31599</v>
      </c>
      <c r="O327" s="282" t="s">
        <v>3</v>
      </c>
      <c r="P327" s="282" t="s">
        <v>7</v>
      </c>
      <c r="Q327" s="282" t="s">
        <v>3</v>
      </c>
      <c r="R327" s="282" t="s">
        <v>3</v>
      </c>
      <c r="S327" s="282" t="s">
        <v>3</v>
      </c>
      <c r="T327" s="282" t="s">
        <v>24881</v>
      </c>
      <c r="U327" s="282" t="s">
        <v>3</v>
      </c>
      <c r="V327" s="282" t="s">
        <v>24882</v>
      </c>
      <c r="W327" s="282" t="s">
        <v>24883</v>
      </c>
      <c r="X327" s="283" t="s">
        <v>47</v>
      </c>
      <c r="Y327" s="283" t="s">
        <v>24884</v>
      </c>
      <c r="Z327" s="283"/>
      <c r="AA327" s="283" t="s">
        <v>24882</v>
      </c>
      <c r="AB327" s="284" t="s">
        <v>24886</v>
      </c>
      <c r="AC327" s="284" t="s">
        <v>24885</v>
      </c>
      <c r="AD327" s="284" t="s">
        <v>32342</v>
      </c>
      <c r="AE327" s="284" t="s">
        <v>24882</v>
      </c>
    </row>
    <row r="328" spans="1:31" s="285" customFormat="1">
      <c r="A328" s="286" t="s">
        <v>10917</v>
      </c>
      <c r="B328" s="281" t="s">
        <v>24913</v>
      </c>
      <c r="C328" s="281">
        <v>8633</v>
      </c>
      <c r="D328" s="281" t="s">
        <v>35</v>
      </c>
      <c r="E328" s="281" t="s">
        <v>3</v>
      </c>
      <c r="F328" s="281" t="s">
        <v>3</v>
      </c>
      <c r="G328" s="281" t="s">
        <v>3</v>
      </c>
      <c r="H328" s="281">
        <v>1459</v>
      </c>
      <c r="I328" s="281">
        <v>1461</v>
      </c>
      <c r="J328" s="281">
        <v>1349</v>
      </c>
      <c r="K328" s="281" t="s">
        <v>69</v>
      </c>
      <c r="L328" s="281" t="s">
        <v>9787</v>
      </c>
      <c r="M328" s="281" t="s">
        <v>9788</v>
      </c>
      <c r="N328" s="282" t="s">
        <v>31600</v>
      </c>
      <c r="O328" s="282" t="s">
        <v>10917</v>
      </c>
      <c r="P328" s="282" t="s">
        <v>20</v>
      </c>
      <c r="Q328" s="282" t="s">
        <v>10918</v>
      </c>
      <c r="R328" s="282">
        <v>3</v>
      </c>
      <c r="S328" s="282" t="s">
        <v>10919</v>
      </c>
      <c r="T328" s="282" t="s">
        <v>10927</v>
      </c>
      <c r="U328" s="282" t="s">
        <v>10928</v>
      </c>
      <c r="V328" s="282" t="s">
        <v>10929</v>
      </c>
      <c r="W328" s="282" t="s">
        <v>24914</v>
      </c>
      <c r="X328" s="283" t="s">
        <v>47</v>
      </c>
      <c r="Y328" s="283" t="s">
        <v>24915</v>
      </c>
      <c r="Z328" s="283" t="s">
        <v>10928</v>
      </c>
      <c r="AA328" s="283" t="s">
        <v>10929</v>
      </c>
      <c r="AB328" s="284" t="s">
        <v>10926</v>
      </c>
      <c r="AC328" s="284" t="s">
        <v>10927</v>
      </c>
      <c r="AD328" s="284" t="s">
        <v>10928</v>
      </c>
      <c r="AE328" s="284" t="s">
        <v>10929</v>
      </c>
    </row>
    <row r="329" spans="1:31" s="285" customFormat="1">
      <c r="A329" s="286" t="s">
        <v>24991</v>
      </c>
      <c r="B329" s="281" t="s">
        <v>24992</v>
      </c>
      <c r="C329" s="281">
        <v>30298</v>
      </c>
      <c r="D329" s="281" t="s">
        <v>35</v>
      </c>
      <c r="E329" s="281" t="s">
        <v>3</v>
      </c>
      <c r="F329" s="281" t="s">
        <v>3</v>
      </c>
      <c r="G329" s="281" t="s">
        <v>3</v>
      </c>
      <c r="H329" s="281">
        <v>249</v>
      </c>
      <c r="I329" s="281">
        <v>244</v>
      </c>
      <c r="J329" s="281">
        <v>894</v>
      </c>
      <c r="K329" s="281" t="s">
        <v>69</v>
      </c>
      <c r="L329" s="281" t="s">
        <v>3979</v>
      </c>
      <c r="M329" s="281" t="s">
        <v>3980</v>
      </c>
      <c r="N329" s="282" t="s">
        <v>31600</v>
      </c>
      <c r="O329" s="282" t="s">
        <v>24144</v>
      </c>
      <c r="P329" s="282" t="s">
        <v>40</v>
      </c>
      <c r="Q329" s="282" t="s">
        <v>24146</v>
      </c>
      <c r="R329" s="282">
        <v>2</v>
      </c>
      <c r="S329" s="282" t="s">
        <v>24147</v>
      </c>
      <c r="T329" s="282" t="s">
        <v>24993</v>
      </c>
      <c r="U329" s="282" t="s">
        <v>24994</v>
      </c>
      <c r="V329" s="282" t="s">
        <v>24995</v>
      </c>
      <c r="W329" s="282" t="s">
        <v>24996</v>
      </c>
      <c r="X329" s="283" t="s">
        <v>47</v>
      </c>
      <c r="Y329" s="283" t="s">
        <v>262</v>
      </c>
      <c r="Z329" s="283" t="s">
        <v>24994</v>
      </c>
      <c r="AA329" s="283" t="s">
        <v>24995</v>
      </c>
      <c r="AB329" s="284" t="s">
        <v>24154</v>
      </c>
      <c r="AC329" s="284" t="s">
        <v>24155</v>
      </c>
      <c r="AD329" s="284" t="s">
        <v>24994</v>
      </c>
      <c r="AE329" s="284" t="s">
        <v>24156</v>
      </c>
    </row>
    <row r="330" spans="1:31" s="285" customFormat="1">
      <c r="A330" s="286" t="s">
        <v>9598</v>
      </c>
      <c r="B330" s="281" t="s">
        <v>24997</v>
      </c>
      <c r="C330" s="281">
        <v>30377</v>
      </c>
      <c r="D330" s="281" t="s">
        <v>35</v>
      </c>
      <c r="E330" s="281" t="s">
        <v>3</v>
      </c>
      <c r="F330" s="281" t="s">
        <v>3</v>
      </c>
      <c r="G330" s="281" t="s">
        <v>3</v>
      </c>
      <c r="H330" s="281">
        <v>1425</v>
      </c>
      <c r="I330" s="281">
        <v>1454</v>
      </c>
      <c r="J330" s="281">
        <v>4039</v>
      </c>
      <c r="K330" s="281" t="s">
        <v>69</v>
      </c>
      <c r="L330" s="281" t="s">
        <v>1253</v>
      </c>
      <c r="M330" s="281" t="s">
        <v>1254</v>
      </c>
      <c r="N330" s="282" t="s">
        <v>31600</v>
      </c>
      <c r="O330" s="282" t="s">
        <v>9598</v>
      </c>
      <c r="P330" s="282" t="s">
        <v>20</v>
      </c>
      <c r="Q330" s="282" t="s">
        <v>9599</v>
      </c>
      <c r="R330" s="282">
        <v>4</v>
      </c>
      <c r="S330" s="282" t="s">
        <v>9600</v>
      </c>
      <c r="T330" s="282" t="s">
        <v>24998</v>
      </c>
      <c r="U330" s="282" t="s">
        <v>11612</v>
      </c>
      <c r="V330" s="282" t="s">
        <v>11613</v>
      </c>
      <c r="W330" s="282" t="s">
        <v>24999</v>
      </c>
      <c r="X330" s="283" t="s">
        <v>47</v>
      </c>
      <c r="Y330" s="283" t="s">
        <v>25000</v>
      </c>
      <c r="Z330" s="283"/>
      <c r="AA330" s="283" t="s">
        <v>11613</v>
      </c>
      <c r="AB330" s="284" t="s">
        <v>9606</v>
      </c>
      <c r="AC330" s="284" t="s">
        <v>9607</v>
      </c>
      <c r="AD330" s="284" t="s">
        <v>25001</v>
      </c>
      <c r="AE330" s="284" t="s">
        <v>11613</v>
      </c>
    </row>
    <row r="331" spans="1:31" s="285" customFormat="1">
      <c r="A331" s="286" t="s">
        <v>25021</v>
      </c>
      <c r="B331" s="281" t="s">
        <v>25022</v>
      </c>
      <c r="C331" s="281">
        <v>28352</v>
      </c>
      <c r="D331" s="281" t="s">
        <v>2</v>
      </c>
      <c r="E331" s="281" t="s">
        <v>3</v>
      </c>
      <c r="F331" s="281" t="s">
        <v>3</v>
      </c>
      <c r="G331" s="281" t="s">
        <v>429</v>
      </c>
      <c r="H331" s="281">
        <v>17605</v>
      </c>
      <c r="I331" s="281">
        <v>17162</v>
      </c>
      <c r="J331" s="281">
        <v>4604</v>
      </c>
      <c r="K331" s="281" t="s">
        <v>69</v>
      </c>
      <c r="L331" s="281" t="s">
        <v>25023</v>
      </c>
      <c r="M331" s="281" t="s">
        <v>9788</v>
      </c>
      <c r="N331" s="282" t="s">
        <v>31599</v>
      </c>
      <c r="O331" s="282" t="s">
        <v>3</v>
      </c>
      <c r="P331" s="282" t="s">
        <v>7</v>
      </c>
      <c r="Q331" s="282" t="s">
        <v>3</v>
      </c>
      <c r="R331" s="282" t="s">
        <v>3</v>
      </c>
      <c r="S331" s="282" t="s">
        <v>3</v>
      </c>
      <c r="T331" s="282" t="s">
        <v>25024</v>
      </c>
      <c r="U331" s="282" t="s">
        <v>3</v>
      </c>
      <c r="V331" s="282" t="s">
        <v>25025</v>
      </c>
      <c r="W331" s="282" t="s">
        <v>25026</v>
      </c>
      <c r="X331" s="283" t="s">
        <v>47</v>
      </c>
      <c r="Y331" s="283" t="s">
        <v>25027</v>
      </c>
      <c r="Z331" s="283" t="s">
        <v>25028</v>
      </c>
      <c r="AA331" s="283" t="s">
        <v>25025</v>
      </c>
      <c r="AB331" s="284" t="s">
        <v>25029</v>
      </c>
      <c r="AC331" s="284" t="s">
        <v>25030</v>
      </c>
      <c r="AD331" s="284" t="s">
        <v>25031</v>
      </c>
      <c r="AE331" s="284" t="s">
        <v>25032</v>
      </c>
    </row>
    <row r="332" spans="1:31" s="285" customFormat="1" ht="30">
      <c r="A332" s="286" t="s">
        <v>25033</v>
      </c>
      <c r="B332" s="281" t="s">
        <v>25034</v>
      </c>
      <c r="C332" s="281">
        <v>10977</v>
      </c>
      <c r="D332" s="281" t="s">
        <v>35</v>
      </c>
      <c r="E332" s="281" t="s">
        <v>3</v>
      </c>
      <c r="F332" s="281" t="s">
        <v>3</v>
      </c>
      <c r="G332" s="281" t="s">
        <v>3</v>
      </c>
      <c r="H332" s="281">
        <v>332</v>
      </c>
      <c r="I332" s="281">
        <v>311</v>
      </c>
      <c r="J332" s="281">
        <v>1154</v>
      </c>
      <c r="K332" s="281" t="s">
        <v>69</v>
      </c>
      <c r="L332" s="281" t="s">
        <v>4043</v>
      </c>
      <c r="M332" s="281" t="s">
        <v>4044</v>
      </c>
      <c r="N332" s="282" t="s">
        <v>31600</v>
      </c>
      <c r="O332" s="282" t="s">
        <v>4338</v>
      </c>
      <c r="P332" s="282" t="s">
        <v>40</v>
      </c>
      <c r="Q332" s="282" t="s">
        <v>4339</v>
      </c>
      <c r="R332" s="282">
        <v>8</v>
      </c>
      <c r="S332" s="282" t="s">
        <v>4340</v>
      </c>
      <c r="T332" s="282" t="s">
        <v>25035</v>
      </c>
      <c r="U332" s="282" t="s">
        <v>25036</v>
      </c>
      <c r="V332" s="282" t="s">
        <v>25037</v>
      </c>
      <c r="W332" s="282" t="s">
        <v>3</v>
      </c>
      <c r="X332" s="283" t="s">
        <v>47</v>
      </c>
      <c r="Y332" s="283" t="s">
        <v>25038</v>
      </c>
      <c r="Z332" s="283" t="s">
        <v>25036</v>
      </c>
      <c r="AA332" s="283" t="s">
        <v>25037</v>
      </c>
      <c r="AB332" s="284" t="s">
        <v>4346</v>
      </c>
      <c r="AC332" s="284" t="s">
        <v>4347</v>
      </c>
      <c r="AD332" s="284" t="s">
        <v>4348</v>
      </c>
      <c r="AE332" s="284" t="s">
        <v>4349</v>
      </c>
    </row>
    <row r="333" spans="1:31" s="285" customFormat="1" ht="30">
      <c r="A333" s="286" t="s">
        <v>6191</v>
      </c>
      <c r="B333" s="281" t="s">
        <v>25105</v>
      </c>
      <c r="C333" s="281">
        <v>18306</v>
      </c>
      <c r="D333" s="281" t="s">
        <v>2</v>
      </c>
      <c r="E333" s="281" t="s">
        <v>3</v>
      </c>
      <c r="F333" s="281" t="s">
        <v>3</v>
      </c>
      <c r="G333" s="281" t="s">
        <v>429</v>
      </c>
      <c r="H333" s="281">
        <v>4099</v>
      </c>
      <c r="I333" s="281">
        <v>3978</v>
      </c>
      <c r="J333" s="281">
        <v>2819</v>
      </c>
      <c r="K333" s="281" t="s">
        <v>69</v>
      </c>
      <c r="L333" s="281" t="s">
        <v>25106</v>
      </c>
      <c r="M333" s="281" t="s">
        <v>3980</v>
      </c>
      <c r="N333" s="282" t="s">
        <v>31600</v>
      </c>
      <c r="O333" s="282" t="s">
        <v>6191</v>
      </c>
      <c r="P333" s="282" t="s">
        <v>20</v>
      </c>
      <c r="Q333" s="282" t="s">
        <v>6192</v>
      </c>
      <c r="R333" s="282">
        <v>3</v>
      </c>
      <c r="S333" s="282" t="s">
        <v>6193</v>
      </c>
      <c r="T333" s="282" t="s">
        <v>25107</v>
      </c>
      <c r="U333" s="282" t="s">
        <v>25108</v>
      </c>
      <c r="V333" s="282" t="s">
        <v>25109</v>
      </c>
      <c r="W333" s="282" t="s">
        <v>25110</v>
      </c>
      <c r="X333" s="283" t="s">
        <v>47</v>
      </c>
      <c r="Y333" s="283" t="s">
        <v>25111</v>
      </c>
      <c r="Z333" s="283" t="s">
        <v>25108</v>
      </c>
      <c r="AA333" s="283" t="s">
        <v>25112</v>
      </c>
      <c r="AB333" s="284" t="s">
        <v>6200</v>
      </c>
      <c r="AC333" s="284" t="s">
        <v>6201</v>
      </c>
      <c r="AD333" s="284" t="s">
        <v>32343</v>
      </c>
      <c r="AE333" s="284" t="s">
        <v>6202</v>
      </c>
    </row>
    <row r="334" spans="1:31" s="285" customFormat="1">
      <c r="A334" s="286" t="s">
        <v>10732</v>
      </c>
      <c r="B334" s="281" t="s">
        <v>25138</v>
      </c>
      <c r="C334" s="281">
        <v>28051</v>
      </c>
      <c r="D334" s="281" t="s">
        <v>35</v>
      </c>
      <c r="E334" s="281" t="s">
        <v>3</v>
      </c>
      <c r="F334" s="281" t="s">
        <v>3</v>
      </c>
      <c r="G334" s="281" t="s">
        <v>3</v>
      </c>
      <c r="H334" s="281">
        <v>1840</v>
      </c>
      <c r="I334" s="281">
        <v>1790</v>
      </c>
      <c r="J334" s="281">
        <v>1648</v>
      </c>
      <c r="K334" s="281" t="s">
        <v>69</v>
      </c>
      <c r="L334" s="281" t="s">
        <v>4007</v>
      </c>
      <c r="M334" s="281" t="s">
        <v>4008</v>
      </c>
      <c r="N334" s="282" t="s">
        <v>31600</v>
      </c>
      <c r="O334" s="282" t="s">
        <v>10732</v>
      </c>
      <c r="P334" s="282" t="s">
        <v>20</v>
      </c>
      <c r="Q334" s="282" t="s">
        <v>10733</v>
      </c>
      <c r="R334" s="282">
        <v>3</v>
      </c>
      <c r="S334" s="282" t="s">
        <v>10734</v>
      </c>
      <c r="T334" s="282" t="s">
        <v>10741</v>
      </c>
      <c r="U334" s="282" t="s">
        <v>10736</v>
      </c>
      <c r="V334" s="282" t="s">
        <v>25139</v>
      </c>
      <c r="W334" s="282" t="s">
        <v>25140</v>
      </c>
      <c r="X334" s="283" t="s">
        <v>47</v>
      </c>
      <c r="Y334" s="283" t="s">
        <v>25141</v>
      </c>
      <c r="Z334" s="283" t="s">
        <v>10736</v>
      </c>
      <c r="AA334" s="283" t="s">
        <v>25139</v>
      </c>
      <c r="AB334" s="284" t="s">
        <v>10740</v>
      </c>
      <c r="AC334" s="284" t="s">
        <v>10741</v>
      </c>
      <c r="AD334" s="284" t="s">
        <v>32219</v>
      </c>
      <c r="AE334" s="284" t="s">
        <v>10742</v>
      </c>
    </row>
    <row r="335" spans="1:31" s="285" customFormat="1">
      <c r="A335" s="286" t="s">
        <v>25180</v>
      </c>
      <c r="B335" s="281" t="s">
        <v>25181</v>
      </c>
      <c r="C335" s="281">
        <v>14890</v>
      </c>
      <c r="D335" s="281" t="s">
        <v>35</v>
      </c>
      <c r="E335" s="281" t="s">
        <v>3</v>
      </c>
      <c r="F335" s="281" t="s">
        <v>3</v>
      </c>
      <c r="G335" s="281" t="s">
        <v>3</v>
      </c>
      <c r="H335" s="281">
        <v>240</v>
      </c>
      <c r="I335" s="281">
        <v>242</v>
      </c>
      <c r="J335" s="281">
        <v>1289</v>
      </c>
      <c r="K335" s="281" t="s">
        <v>69</v>
      </c>
      <c r="L335" s="281" t="s">
        <v>150</v>
      </c>
      <c r="M335" s="281" t="s">
        <v>151</v>
      </c>
      <c r="N335" s="282" t="s">
        <v>31600</v>
      </c>
      <c r="O335" s="282" t="s">
        <v>4373</v>
      </c>
      <c r="P335" s="282" t="s">
        <v>40</v>
      </c>
      <c r="Q335" s="282" t="s">
        <v>4375</v>
      </c>
      <c r="R335" s="282">
        <v>8</v>
      </c>
      <c r="S335" s="282" t="s">
        <v>4376</v>
      </c>
      <c r="T335" s="282" t="s">
        <v>25182</v>
      </c>
      <c r="U335" s="282" t="s">
        <v>25183</v>
      </c>
      <c r="V335" s="282" t="s">
        <v>10879</v>
      </c>
      <c r="W335" s="282" t="s">
        <v>3</v>
      </c>
      <c r="X335" s="283" t="s">
        <v>47</v>
      </c>
      <c r="Y335" s="283" t="s">
        <v>25184</v>
      </c>
      <c r="Z335" s="283" t="s">
        <v>32221</v>
      </c>
      <c r="AA335" s="283" t="s">
        <v>10879</v>
      </c>
      <c r="AB335" s="284" t="s">
        <v>4383</v>
      </c>
      <c r="AC335" s="284" t="s">
        <v>4377</v>
      </c>
      <c r="AD335" s="284" t="s">
        <v>4382</v>
      </c>
      <c r="AE335" s="284" t="s">
        <v>4379</v>
      </c>
    </row>
    <row r="336" spans="1:31" s="285" customFormat="1" ht="30">
      <c r="A336" s="286" t="s">
        <v>25229</v>
      </c>
      <c r="B336" s="281" t="s">
        <v>25230</v>
      </c>
      <c r="C336" s="281">
        <v>16902</v>
      </c>
      <c r="D336" s="281" t="s">
        <v>35</v>
      </c>
      <c r="E336" s="281" t="s">
        <v>3</v>
      </c>
      <c r="F336" s="281" t="s">
        <v>3</v>
      </c>
      <c r="G336" s="281" t="s">
        <v>3</v>
      </c>
      <c r="H336" s="281">
        <v>42</v>
      </c>
      <c r="I336" s="281">
        <v>21</v>
      </c>
      <c r="J336" s="281">
        <v>820</v>
      </c>
      <c r="K336" s="281" t="s">
        <v>69</v>
      </c>
      <c r="L336" s="281" t="s">
        <v>150</v>
      </c>
      <c r="M336" s="281" t="s">
        <v>151</v>
      </c>
      <c r="N336" s="282" t="s">
        <v>31600</v>
      </c>
      <c r="O336" s="282" t="s">
        <v>4027</v>
      </c>
      <c r="P336" s="282" t="s">
        <v>40</v>
      </c>
      <c r="Q336" s="282" t="s">
        <v>4028</v>
      </c>
      <c r="R336" s="282">
        <v>9</v>
      </c>
      <c r="S336" s="282" t="s">
        <v>4029</v>
      </c>
      <c r="T336" s="282" t="s">
        <v>25231</v>
      </c>
      <c r="U336" s="282" t="s">
        <v>25232</v>
      </c>
      <c r="V336" s="282" t="s">
        <v>4032</v>
      </c>
      <c r="W336" s="282" t="s">
        <v>3</v>
      </c>
      <c r="X336" s="283" t="s">
        <v>47</v>
      </c>
      <c r="Y336" s="283" t="s">
        <v>25233</v>
      </c>
      <c r="Z336" s="283" t="s">
        <v>32344</v>
      </c>
      <c r="AA336" s="283" t="s">
        <v>7864</v>
      </c>
      <c r="AB336" s="284" t="s">
        <v>4034</v>
      </c>
      <c r="AC336" s="284" t="s">
        <v>4035</v>
      </c>
      <c r="AD336" s="284" t="s">
        <v>32345</v>
      </c>
      <c r="AE336" s="284" t="s">
        <v>4032</v>
      </c>
    </row>
    <row r="337" spans="1:31" s="285" customFormat="1" ht="30">
      <c r="A337" s="286" t="s">
        <v>25234</v>
      </c>
      <c r="B337" s="281" t="s">
        <v>25235</v>
      </c>
      <c r="C337" s="281">
        <v>10375</v>
      </c>
      <c r="D337" s="281" t="s">
        <v>35</v>
      </c>
      <c r="E337" s="281" t="s">
        <v>3</v>
      </c>
      <c r="F337" s="281" t="s">
        <v>3</v>
      </c>
      <c r="G337" s="281" t="s">
        <v>3</v>
      </c>
      <c r="H337" s="281">
        <v>21</v>
      </c>
      <c r="I337" s="281">
        <v>19</v>
      </c>
      <c r="J337" s="281">
        <v>402</v>
      </c>
      <c r="K337" s="281" t="s">
        <v>69</v>
      </c>
      <c r="L337" s="281" t="s">
        <v>150</v>
      </c>
      <c r="M337" s="281" t="s">
        <v>151</v>
      </c>
      <c r="N337" s="282" t="s">
        <v>31600</v>
      </c>
      <c r="O337" s="282" t="s">
        <v>3015</v>
      </c>
      <c r="P337" s="282" t="s">
        <v>40</v>
      </c>
      <c r="Q337" s="282" t="s">
        <v>3016</v>
      </c>
      <c r="R337" s="282">
        <v>10</v>
      </c>
      <c r="S337" s="282" t="s">
        <v>3017</v>
      </c>
      <c r="T337" s="282" t="s">
        <v>25236</v>
      </c>
      <c r="U337" s="282">
        <v>0</v>
      </c>
      <c r="V337" s="282" t="s">
        <v>23646</v>
      </c>
      <c r="W337" s="282" t="s">
        <v>25237</v>
      </c>
      <c r="X337" s="283" t="s">
        <v>47</v>
      </c>
      <c r="Y337" s="283" t="s">
        <v>25238</v>
      </c>
      <c r="Z337" s="283" t="s">
        <v>32346</v>
      </c>
      <c r="AA337" s="283" t="s">
        <v>23646</v>
      </c>
      <c r="AB337" s="284" t="s">
        <v>3022</v>
      </c>
      <c r="AC337" s="284" t="s">
        <v>3023</v>
      </c>
      <c r="AD337" s="284" t="s">
        <v>32321</v>
      </c>
      <c r="AE337" s="284" t="s">
        <v>3019</v>
      </c>
    </row>
    <row r="338" spans="1:31" s="285" customFormat="1" ht="30">
      <c r="A338" s="286" t="s">
        <v>25239</v>
      </c>
      <c r="B338" s="281" t="s">
        <v>25240</v>
      </c>
      <c r="C338" s="281">
        <v>18801</v>
      </c>
      <c r="D338" s="281" t="s">
        <v>35</v>
      </c>
      <c r="E338" s="281" t="s">
        <v>3</v>
      </c>
      <c r="F338" s="281" t="s">
        <v>3</v>
      </c>
      <c r="G338" s="281" t="s">
        <v>3</v>
      </c>
      <c r="H338" s="281">
        <v>730</v>
      </c>
      <c r="I338" s="281">
        <v>757</v>
      </c>
      <c r="J338" s="281">
        <v>783</v>
      </c>
      <c r="K338" s="281" t="s">
        <v>69</v>
      </c>
      <c r="L338" s="281" t="s">
        <v>150</v>
      </c>
      <c r="M338" s="281" t="s">
        <v>151</v>
      </c>
      <c r="N338" s="282" t="s">
        <v>31600</v>
      </c>
      <c r="O338" s="282" t="s">
        <v>3015</v>
      </c>
      <c r="P338" s="282" t="s">
        <v>40</v>
      </c>
      <c r="Q338" s="282" t="s">
        <v>3016</v>
      </c>
      <c r="R338" s="282">
        <v>10</v>
      </c>
      <c r="S338" s="282" t="s">
        <v>3017</v>
      </c>
      <c r="T338" s="282" t="s">
        <v>25241</v>
      </c>
      <c r="U338" s="282" t="s">
        <v>25242</v>
      </c>
      <c r="V338" s="282" t="s">
        <v>25243</v>
      </c>
      <c r="W338" s="282" t="s">
        <v>25244</v>
      </c>
      <c r="X338" s="283" t="s">
        <v>47</v>
      </c>
      <c r="Y338" s="283" t="s">
        <v>25245</v>
      </c>
      <c r="Z338" s="283" t="s">
        <v>32347</v>
      </c>
      <c r="AA338" s="283" t="s">
        <v>25243</v>
      </c>
      <c r="AB338" s="284" t="s">
        <v>3022</v>
      </c>
      <c r="AC338" s="284" t="s">
        <v>3023</v>
      </c>
      <c r="AD338" s="284" t="s">
        <v>32250</v>
      </c>
      <c r="AE338" s="284" t="s">
        <v>3019</v>
      </c>
    </row>
    <row r="339" spans="1:31" s="285" customFormat="1" ht="30">
      <c r="A339" s="286" t="s">
        <v>25246</v>
      </c>
      <c r="B339" s="281" t="s">
        <v>25247</v>
      </c>
      <c r="C339" s="281">
        <v>27836</v>
      </c>
      <c r="D339" s="281" t="s">
        <v>35</v>
      </c>
      <c r="E339" s="281" t="s">
        <v>3</v>
      </c>
      <c r="F339" s="281" t="s">
        <v>3</v>
      </c>
      <c r="G339" s="281" t="s">
        <v>3</v>
      </c>
      <c r="H339" s="281">
        <v>207</v>
      </c>
      <c r="I339" s="281">
        <v>193</v>
      </c>
      <c r="J339" s="281">
        <v>1565</v>
      </c>
      <c r="K339" s="281" t="s">
        <v>69</v>
      </c>
      <c r="L339" s="281" t="s">
        <v>150</v>
      </c>
      <c r="M339" s="281" t="s">
        <v>151</v>
      </c>
      <c r="N339" s="282" t="s">
        <v>31600</v>
      </c>
      <c r="O339" s="282" t="s">
        <v>3015</v>
      </c>
      <c r="P339" s="282" t="s">
        <v>40</v>
      </c>
      <c r="Q339" s="282" t="s">
        <v>3016</v>
      </c>
      <c r="R339" s="282">
        <v>10</v>
      </c>
      <c r="S339" s="282" t="s">
        <v>3017</v>
      </c>
      <c r="T339" s="282" t="s">
        <v>25248</v>
      </c>
      <c r="U339" s="282">
        <v>0</v>
      </c>
      <c r="V339" s="282" t="s">
        <v>25249</v>
      </c>
      <c r="W339" s="282" t="s">
        <v>25250</v>
      </c>
      <c r="X339" s="283" t="s">
        <v>47</v>
      </c>
      <c r="Y339" s="283" t="s">
        <v>25251</v>
      </c>
      <c r="Z339" s="283" t="s">
        <v>32348</v>
      </c>
      <c r="AA339" s="283" t="s">
        <v>25249</v>
      </c>
      <c r="AB339" s="284" t="s">
        <v>3022</v>
      </c>
      <c r="AC339" s="284" t="s">
        <v>3023</v>
      </c>
      <c r="AD339" s="284" t="s">
        <v>32349</v>
      </c>
      <c r="AE339" s="284" t="s">
        <v>3019</v>
      </c>
    </row>
    <row r="340" spans="1:31" s="285" customFormat="1" ht="30">
      <c r="A340" s="286" t="s">
        <v>25252</v>
      </c>
      <c r="B340" s="281" t="s">
        <v>25253</v>
      </c>
      <c r="C340" s="281">
        <v>30517</v>
      </c>
      <c r="D340" s="281" t="s">
        <v>35</v>
      </c>
      <c r="E340" s="281" t="s">
        <v>3</v>
      </c>
      <c r="F340" s="281" t="s">
        <v>3</v>
      </c>
      <c r="G340" s="281" t="s">
        <v>3</v>
      </c>
      <c r="H340" s="281">
        <v>214</v>
      </c>
      <c r="I340" s="281">
        <v>229</v>
      </c>
      <c r="J340" s="281">
        <v>2822</v>
      </c>
      <c r="K340" s="281" t="s">
        <v>69</v>
      </c>
      <c r="L340" s="281" t="s">
        <v>150</v>
      </c>
      <c r="M340" s="281" t="s">
        <v>151</v>
      </c>
      <c r="N340" s="282" t="s">
        <v>31600</v>
      </c>
      <c r="O340" s="282" t="s">
        <v>3015</v>
      </c>
      <c r="P340" s="282" t="s">
        <v>40</v>
      </c>
      <c r="Q340" s="282" t="s">
        <v>3016</v>
      </c>
      <c r="R340" s="282">
        <v>10</v>
      </c>
      <c r="S340" s="282" t="s">
        <v>3017</v>
      </c>
      <c r="T340" s="282" t="s">
        <v>25254</v>
      </c>
      <c r="U340" s="282" t="s">
        <v>25255</v>
      </c>
      <c r="V340" s="282" t="s">
        <v>25256</v>
      </c>
      <c r="W340" s="282" t="s">
        <v>25257</v>
      </c>
      <c r="X340" s="283" t="s">
        <v>47</v>
      </c>
      <c r="Y340" s="283" t="s">
        <v>25258</v>
      </c>
      <c r="Z340" s="283" t="s">
        <v>32350</v>
      </c>
      <c r="AA340" s="283" t="s">
        <v>25256</v>
      </c>
      <c r="AB340" s="284" t="s">
        <v>3022</v>
      </c>
      <c r="AC340" s="284" t="s">
        <v>3023</v>
      </c>
      <c r="AD340" s="284" t="s">
        <v>32162</v>
      </c>
      <c r="AE340" s="284" t="s">
        <v>3019</v>
      </c>
    </row>
    <row r="341" spans="1:31" s="285" customFormat="1">
      <c r="A341" s="286" t="s">
        <v>25265</v>
      </c>
      <c r="B341" s="281" t="s">
        <v>25266</v>
      </c>
      <c r="C341" s="281">
        <v>29054</v>
      </c>
      <c r="D341" s="281" t="s">
        <v>35</v>
      </c>
      <c r="E341" s="281" t="s">
        <v>3</v>
      </c>
      <c r="F341" s="281" t="s">
        <v>3</v>
      </c>
      <c r="G341" s="281" t="s">
        <v>3</v>
      </c>
      <c r="H341" s="281">
        <v>457</v>
      </c>
      <c r="I341" s="281">
        <v>467</v>
      </c>
      <c r="J341" s="281">
        <v>1406</v>
      </c>
      <c r="K341" s="281" t="s">
        <v>69</v>
      </c>
      <c r="L341" s="281" t="s">
        <v>70</v>
      </c>
      <c r="M341" s="281" t="s">
        <v>71</v>
      </c>
      <c r="N341" s="282" t="s">
        <v>31600</v>
      </c>
      <c r="O341" s="282" t="s">
        <v>11131</v>
      </c>
      <c r="P341" s="282" t="s">
        <v>40</v>
      </c>
      <c r="Q341" s="282" t="s">
        <v>11132</v>
      </c>
      <c r="R341" s="282">
        <v>4</v>
      </c>
      <c r="S341" s="282" t="s">
        <v>11133</v>
      </c>
      <c r="T341" s="282" t="s">
        <v>25267</v>
      </c>
      <c r="U341" s="282" t="s">
        <v>25268</v>
      </c>
      <c r="V341" s="282" t="s">
        <v>25269</v>
      </c>
      <c r="W341" s="282" t="s">
        <v>25270</v>
      </c>
      <c r="X341" s="283" t="s">
        <v>47</v>
      </c>
      <c r="Y341" s="283" t="s">
        <v>25271</v>
      </c>
      <c r="Z341" s="283" t="s">
        <v>25268</v>
      </c>
      <c r="AA341" s="283" t="s">
        <v>25269</v>
      </c>
      <c r="AB341" s="284" t="s">
        <v>11139</v>
      </c>
      <c r="AC341" s="284" t="s">
        <v>11140</v>
      </c>
      <c r="AD341" s="284" t="s">
        <v>11141</v>
      </c>
      <c r="AE341" s="284" t="s">
        <v>11142</v>
      </c>
    </row>
    <row r="342" spans="1:31" s="285" customFormat="1">
      <c r="A342" s="286" t="s">
        <v>25412</v>
      </c>
      <c r="B342" s="281" t="s">
        <v>25413</v>
      </c>
      <c r="C342" s="281">
        <v>4914</v>
      </c>
      <c r="D342" s="281" t="s">
        <v>35</v>
      </c>
      <c r="E342" s="281" t="s">
        <v>3</v>
      </c>
      <c r="F342" s="281" t="s">
        <v>3</v>
      </c>
      <c r="G342" s="281" t="s">
        <v>3</v>
      </c>
      <c r="H342" s="281">
        <v>236</v>
      </c>
      <c r="I342" s="281">
        <v>224</v>
      </c>
      <c r="J342" s="281">
        <v>1025</v>
      </c>
      <c r="K342" s="281" t="s">
        <v>69</v>
      </c>
      <c r="L342" s="281" t="s">
        <v>387</v>
      </c>
      <c r="M342" s="281" t="s">
        <v>388</v>
      </c>
      <c r="N342" s="282" t="s">
        <v>31600</v>
      </c>
      <c r="O342" s="282" t="s">
        <v>914</v>
      </c>
      <c r="P342" s="282" t="s">
        <v>40</v>
      </c>
      <c r="Q342" s="282" t="s">
        <v>915</v>
      </c>
      <c r="R342" s="282">
        <v>6</v>
      </c>
      <c r="S342" s="282" t="s">
        <v>916</v>
      </c>
      <c r="T342" s="282" t="s">
        <v>25414</v>
      </c>
      <c r="U342" s="282" t="s">
        <v>25415</v>
      </c>
      <c r="V342" s="282" t="s">
        <v>25416</v>
      </c>
      <c r="W342" s="282" t="s">
        <v>3</v>
      </c>
      <c r="X342" s="283" t="s">
        <v>47</v>
      </c>
      <c r="Y342" s="283" t="s">
        <v>25417</v>
      </c>
      <c r="Z342" s="283" t="s">
        <v>25418</v>
      </c>
      <c r="AA342" s="283" t="s">
        <v>25419</v>
      </c>
      <c r="AB342" s="284" t="s">
        <v>921</v>
      </c>
      <c r="AC342" s="284" t="s">
        <v>922</v>
      </c>
      <c r="AD342" s="284" t="s">
        <v>32148</v>
      </c>
      <c r="AE342" s="284" t="s">
        <v>923</v>
      </c>
    </row>
    <row r="343" spans="1:31" s="285" customFormat="1" ht="30">
      <c r="A343" s="286" t="s">
        <v>25520</v>
      </c>
      <c r="B343" s="281" t="s">
        <v>25521</v>
      </c>
      <c r="C343" s="281">
        <v>12487</v>
      </c>
      <c r="D343" s="281" t="s">
        <v>35</v>
      </c>
      <c r="E343" s="281" t="s">
        <v>3</v>
      </c>
      <c r="F343" s="281" t="s">
        <v>3</v>
      </c>
      <c r="G343" s="281" t="s">
        <v>3</v>
      </c>
      <c r="H343" s="281">
        <v>878</v>
      </c>
      <c r="I343" s="281">
        <v>876</v>
      </c>
      <c r="J343" s="281">
        <v>1220</v>
      </c>
      <c r="K343" s="281" t="s">
        <v>69</v>
      </c>
      <c r="L343" s="281" t="s">
        <v>988</v>
      </c>
      <c r="M343" s="281" t="s">
        <v>989</v>
      </c>
      <c r="N343" s="282" t="s">
        <v>31600</v>
      </c>
      <c r="O343" s="282" t="s">
        <v>11103</v>
      </c>
      <c r="P343" s="282" t="s">
        <v>40</v>
      </c>
      <c r="Q343" s="282" t="s">
        <v>11105</v>
      </c>
      <c r="R343" s="282">
        <v>2</v>
      </c>
      <c r="S343" s="282" t="s">
        <v>11106</v>
      </c>
      <c r="T343" s="282" t="s">
        <v>25522</v>
      </c>
      <c r="U343" s="282" t="s">
        <v>25523</v>
      </c>
      <c r="V343" s="282" t="s">
        <v>25524</v>
      </c>
      <c r="W343" s="282" t="s">
        <v>3</v>
      </c>
      <c r="X343" s="283" t="s">
        <v>47</v>
      </c>
      <c r="Y343" s="283" t="s">
        <v>25525</v>
      </c>
      <c r="Z343" s="283"/>
      <c r="AA343" s="283" t="s">
        <v>25526</v>
      </c>
      <c r="AB343" s="284" t="s">
        <v>11113</v>
      </c>
      <c r="AC343" s="284" t="s">
        <v>11107</v>
      </c>
      <c r="AD343" s="284" t="s">
        <v>32351</v>
      </c>
      <c r="AE343" s="284" t="s">
        <v>25527</v>
      </c>
    </row>
    <row r="344" spans="1:31" s="285" customFormat="1">
      <c r="A344" s="286" t="s">
        <v>25729</v>
      </c>
      <c r="B344" s="281" t="s">
        <v>25730</v>
      </c>
      <c r="C344" s="281">
        <v>18351</v>
      </c>
      <c r="D344" s="281" t="s">
        <v>35</v>
      </c>
      <c r="E344" s="281" t="s">
        <v>3</v>
      </c>
      <c r="F344" s="281" t="s">
        <v>3</v>
      </c>
      <c r="G344" s="281" t="s">
        <v>3</v>
      </c>
      <c r="H344" s="281">
        <v>322</v>
      </c>
      <c r="I344" s="281">
        <v>305</v>
      </c>
      <c r="J344" s="281">
        <v>1281</v>
      </c>
      <c r="K344" s="281" t="s">
        <v>69</v>
      </c>
      <c r="L344" s="281" t="s">
        <v>1234</v>
      </c>
      <c r="M344" s="281" t="s">
        <v>1235</v>
      </c>
      <c r="N344" s="282" t="s">
        <v>31600</v>
      </c>
      <c r="O344" s="282" t="s">
        <v>4311</v>
      </c>
      <c r="P344" s="282" t="s">
        <v>40</v>
      </c>
      <c r="Q344" s="282" t="s">
        <v>4313</v>
      </c>
      <c r="R344" s="282">
        <v>3</v>
      </c>
      <c r="S344" s="282" t="s">
        <v>4314</v>
      </c>
      <c r="T344" s="282" t="s">
        <v>25731</v>
      </c>
      <c r="U344" s="282" t="s">
        <v>25732</v>
      </c>
      <c r="V344" s="282" t="s">
        <v>25733</v>
      </c>
      <c r="W344" s="282" t="s">
        <v>25734</v>
      </c>
      <c r="X344" s="283" t="s">
        <v>47</v>
      </c>
      <c r="Y344" s="283" t="s">
        <v>25735</v>
      </c>
      <c r="Z344" s="283" t="s">
        <v>32352</v>
      </c>
      <c r="AA344" s="283" t="s">
        <v>25733</v>
      </c>
      <c r="AB344" s="284" t="s">
        <v>4320</v>
      </c>
      <c r="AC344" s="284" t="s">
        <v>4315</v>
      </c>
      <c r="AD344" s="284" t="s">
        <v>32309</v>
      </c>
      <c r="AE344" s="284" t="s">
        <v>4321</v>
      </c>
    </row>
    <row r="345" spans="1:31" s="285" customFormat="1">
      <c r="A345" s="286" t="s">
        <v>25874</v>
      </c>
      <c r="B345" s="281" t="s">
        <v>25875</v>
      </c>
      <c r="C345" s="281">
        <v>7223</v>
      </c>
      <c r="D345" s="281" t="s">
        <v>35</v>
      </c>
      <c r="E345" s="281" t="s">
        <v>3</v>
      </c>
      <c r="F345" s="281" t="s">
        <v>3</v>
      </c>
      <c r="G345" s="281" t="s">
        <v>3</v>
      </c>
      <c r="H345" s="281">
        <v>630</v>
      </c>
      <c r="I345" s="281">
        <v>624</v>
      </c>
      <c r="J345" s="281">
        <v>781</v>
      </c>
      <c r="K345" s="281" t="s">
        <v>69</v>
      </c>
      <c r="L345" s="281" t="s">
        <v>468</v>
      </c>
      <c r="M345" s="281" t="s">
        <v>469</v>
      </c>
      <c r="N345" s="282" t="s">
        <v>31600</v>
      </c>
      <c r="O345" s="282" t="s">
        <v>6742</v>
      </c>
      <c r="P345" s="282" t="s">
        <v>40</v>
      </c>
      <c r="Q345" s="282" t="s">
        <v>6743</v>
      </c>
      <c r="R345" s="282">
        <v>5</v>
      </c>
      <c r="S345" s="282" t="s">
        <v>6744</v>
      </c>
      <c r="T345" s="282" t="s">
        <v>25876</v>
      </c>
      <c r="U345" s="282" t="s">
        <v>25877</v>
      </c>
      <c r="V345" s="282" t="s">
        <v>21376</v>
      </c>
      <c r="W345" s="282" t="s">
        <v>25878</v>
      </c>
      <c r="X345" s="283" t="s">
        <v>47</v>
      </c>
      <c r="Y345" s="283" t="s">
        <v>25879</v>
      </c>
      <c r="Z345" s="283" t="s">
        <v>25877</v>
      </c>
      <c r="AA345" s="283" t="s">
        <v>21376</v>
      </c>
      <c r="AB345" s="284" t="s">
        <v>6751</v>
      </c>
      <c r="AC345" s="284" t="s">
        <v>6752</v>
      </c>
      <c r="AD345" s="284" t="s">
        <v>6753</v>
      </c>
      <c r="AE345" s="284" t="s">
        <v>6754</v>
      </c>
    </row>
    <row r="346" spans="1:31" s="285" customFormat="1" ht="30">
      <c r="A346" s="286" t="s">
        <v>25894</v>
      </c>
      <c r="B346" s="281" t="s">
        <v>25895</v>
      </c>
      <c r="C346" s="281">
        <v>29151</v>
      </c>
      <c r="D346" s="281" t="s">
        <v>35</v>
      </c>
      <c r="E346" s="281" t="s">
        <v>3</v>
      </c>
      <c r="F346" s="281" t="s">
        <v>3</v>
      </c>
      <c r="G346" s="281" t="s">
        <v>3</v>
      </c>
      <c r="H346" s="281">
        <v>96</v>
      </c>
      <c r="I346" s="281">
        <v>109</v>
      </c>
      <c r="J346" s="281">
        <v>205</v>
      </c>
      <c r="K346" s="281" t="s">
        <v>69</v>
      </c>
      <c r="L346" s="281" t="s">
        <v>674</v>
      </c>
      <c r="M346" s="281" t="s">
        <v>675</v>
      </c>
      <c r="N346" s="282" t="s">
        <v>31600</v>
      </c>
      <c r="O346" s="282" t="s">
        <v>8767</v>
      </c>
      <c r="P346" s="282" t="s">
        <v>40</v>
      </c>
      <c r="Q346" s="282" t="s">
        <v>8768</v>
      </c>
      <c r="R346" s="282">
        <v>8</v>
      </c>
      <c r="S346" s="282" t="s">
        <v>8769</v>
      </c>
      <c r="T346" s="282" t="s">
        <v>25896</v>
      </c>
      <c r="U346" s="282" t="s">
        <v>25897</v>
      </c>
      <c r="V346" s="282" t="s">
        <v>8772</v>
      </c>
      <c r="W346" s="282" t="s">
        <v>3</v>
      </c>
      <c r="X346" s="283" t="s">
        <v>25898</v>
      </c>
      <c r="Y346" s="283" t="s">
        <v>25899</v>
      </c>
      <c r="Z346" s="283" t="s">
        <v>32353</v>
      </c>
      <c r="AA346" s="283" t="s">
        <v>25900</v>
      </c>
      <c r="AB346" s="284" t="s">
        <v>8774</v>
      </c>
      <c r="AC346" s="284" t="s">
        <v>8775</v>
      </c>
      <c r="AD346" s="284" t="s">
        <v>8776</v>
      </c>
      <c r="AE346" s="284" t="s">
        <v>8777</v>
      </c>
    </row>
    <row r="347" spans="1:31" s="285" customFormat="1">
      <c r="A347" s="286" t="s">
        <v>8150</v>
      </c>
      <c r="B347" s="281" t="s">
        <v>25908</v>
      </c>
      <c r="C347" s="281">
        <v>30003</v>
      </c>
      <c r="D347" s="281" t="s">
        <v>35</v>
      </c>
      <c r="E347" s="281" t="s">
        <v>3</v>
      </c>
      <c r="F347" s="281" t="s">
        <v>3</v>
      </c>
      <c r="G347" s="281" t="s">
        <v>3</v>
      </c>
      <c r="H347" s="281">
        <v>1316</v>
      </c>
      <c r="I347" s="281">
        <v>1299</v>
      </c>
      <c r="J347" s="281">
        <v>2278</v>
      </c>
      <c r="K347" s="281" t="s">
        <v>69</v>
      </c>
      <c r="L347" s="281" t="s">
        <v>4007</v>
      </c>
      <c r="M347" s="281" t="s">
        <v>4008</v>
      </c>
      <c r="N347" s="282" t="s">
        <v>31600</v>
      </c>
      <c r="O347" s="282" t="s">
        <v>8150</v>
      </c>
      <c r="P347" s="282" t="s">
        <v>20</v>
      </c>
      <c r="Q347" s="282" t="s">
        <v>8151</v>
      </c>
      <c r="R347" s="282">
        <v>4</v>
      </c>
      <c r="S347" s="282" t="s">
        <v>8152</v>
      </c>
      <c r="T347" s="282" t="s">
        <v>8158</v>
      </c>
      <c r="U347" s="282" t="s">
        <v>25909</v>
      </c>
      <c r="V347" s="282" t="s">
        <v>25910</v>
      </c>
      <c r="W347" s="282" t="s">
        <v>25911</v>
      </c>
      <c r="X347" s="283" t="s">
        <v>47</v>
      </c>
      <c r="Y347" s="283" t="s">
        <v>25912</v>
      </c>
      <c r="Z347" s="283" t="s">
        <v>25909</v>
      </c>
      <c r="AA347" s="283" t="s">
        <v>25910</v>
      </c>
      <c r="AB347" s="284" t="s">
        <v>8157</v>
      </c>
      <c r="AC347" s="284" t="s">
        <v>8158</v>
      </c>
      <c r="AD347" s="284" t="s">
        <v>32200</v>
      </c>
      <c r="AE347" s="284" t="s">
        <v>8159</v>
      </c>
    </row>
    <row r="348" spans="1:31" s="285" customFormat="1">
      <c r="A348" s="286" t="s">
        <v>26011</v>
      </c>
      <c r="B348" s="281" t="s">
        <v>26012</v>
      </c>
      <c r="C348" s="281">
        <v>15149</v>
      </c>
      <c r="D348" s="281" t="s">
        <v>35</v>
      </c>
      <c r="E348" s="281" t="s">
        <v>3</v>
      </c>
      <c r="F348" s="281" t="s">
        <v>3</v>
      </c>
      <c r="G348" s="281" t="s">
        <v>3</v>
      </c>
      <c r="H348" s="281">
        <v>780</v>
      </c>
      <c r="I348" s="281">
        <v>769</v>
      </c>
      <c r="J348" s="281">
        <v>1064</v>
      </c>
      <c r="K348" s="281" t="s">
        <v>69</v>
      </c>
      <c r="L348" s="281" t="s">
        <v>4007</v>
      </c>
      <c r="M348" s="281" t="s">
        <v>4008</v>
      </c>
      <c r="N348" s="282" t="s">
        <v>31600</v>
      </c>
      <c r="O348" s="282" t="s">
        <v>10732</v>
      </c>
      <c r="P348" s="282" t="s">
        <v>40</v>
      </c>
      <c r="Q348" s="282" t="s">
        <v>10733</v>
      </c>
      <c r="R348" s="282">
        <v>3</v>
      </c>
      <c r="S348" s="282" t="s">
        <v>10734</v>
      </c>
      <c r="T348" s="282" t="s">
        <v>26013</v>
      </c>
      <c r="U348" s="282" t="s">
        <v>26014</v>
      </c>
      <c r="V348" s="282" t="s">
        <v>26015</v>
      </c>
      <c r="W348" s="282" t="s">
        <v>26016</v>
      </c>
      <c r="X348" s="283" t="s">
        <v>47</v>
      </c>
      <c r="Y348" s="283" t="s">
        <v>26017</v>
      </c>
      <c r="Z348" s="283" t="s">
        <v>32354</v>
      </c>
      <c r="AA348" s="283" t="s">
        <v>26015</v>
      </c>
      <c r="AB348" s="284" t="s">
        <v>10740</v>
      </c>
      <c r="AC348" s="284" t="s">
        <v>10741</v>
      </c>
      <c r="AD348" s="284" t="s">
        <v>10736</v>
      </c>
      <c r="AE348" s="284" t="s">
        <v>10742</v>
      </c>
    </row>
    <row r="349" spans="1:31" s="285" customFormat="1">
      <c r="A349" s="286" t="s">
        <v>14431</v>
      </c>
      <c r="B349" s="281" t="s">
        <v>26073</v>
      </c>
      <c r="C349" s="281">
        <v>21810</v>
      </c>
      <c r="D349" s="281" t="s">
        <v>35</v>
      </c>
      <c r="E349" s="281" t="s">
        <v>3</v>
      </c>
      <c r="F349" s="281" t="s">
        <v>3</v>
      </c>
      <c r="G349" s="281" t="s">
        <v>3</v>
      </c>
      <c r="H349" s="281">
        <v>1129</v>
      </c>
      <c r="I349" s="281">
        <v>1110</v>
      </c>
      <c r="J349" s="281">
        <v>2588</v>
      </c>
      <c r="K349" s="281" t="s">
        <v>69</v>
      </c>
      <c r="L349" s="281" t="s">
        <v>988</v>
      </c>
      <c r="M349" s="281" t="s">
        <v>989</v>
      </c>
      <c r="N349" s="282" t="s">
        <v>31600</v>
      </c>
      <c r="O349" s="282" t="s">
        <v>14431</v>
      </c>
      <c r="P349" s="282" t="s">
        <v>20</v>
      </c>
      <c r="Q349" s="282" t="s">
        <v>14432</v>
      </c>
      <c r="R349" s="282">
        <v>3</v>
      </c>
      <c r="S349" s="282" t="s">
        <v>14433</v>
      </c>
      <c r="T349" s="282" t="s">
        <v>14440</v>
      </c>
      <c r="U349" s="282" t="s">
        <v>26074</v>
      </c>
      <c r="V349" s="282" t="s">
        <v>14441</v>
      </c>
      <c r="W349" s="282" t="s">
        <v>26075</v>
      </c>
      <c r="X349" s="283" t="s">
        <v>47</v>
      </c>
      <c r="Y349" s="283" t="s">
        <v>26076</v>
      </c>
      <c r="Z349" s="283" t="s">
        <v>26074</v>
      </c>
      <c r="AA349" s="283" t="s">
        <v>14441</v>
      </c>
      <c r="AB349" s="284" t="s">
        <v>14439</v>
      </c>
      <c r="AC349" s="284" t="s">
        <v>14440</v>
      </c>
      <c r="AD349" s="284" t="s">
        <v>14435</v>
      </c>
      <c r="AE349" s="284" t="s">
        <v>14441</v>
      </c>
    </row>
    <row r="350" spans="1:31" s="285" customFormat="1" ht="30">
      <c r="A350" s="286" t="s">
        <v>26077</v>
      </c>
      <c r="B350" s="281" t="s">
        <v>26078</v>
      </c>
      <c r="C350" s="281">
        <v>10144</v>
      </c>
      <c r="D350" s="281" t="s">
        <v>35</v>
      </c>
      <c r="E350" s="281" t="s">
        <v>3</v>
      </c>
      <c r="F350" s="281" t="s">
        <v>3</v>
      </c>
      <c r="G350" s="281" t="s">
        <v>3</v>
      </c>
      <c r="H350" s="281">
        <v>65</v>
      </c>
      <c r="I350" s="281">
        <v>56</v>
      </c>
      <c r="J350" s="281">
        <v>1010</v>
      </c>
      <c r="K350" s="281" t="s">
        <v>69</v>
      </c>
      <c r="L350" s="281" t="s">
        <v>150</v>
      </c>
      <c r="M350" s="281" t="s">
        <v>151</v>
      </c>
      <c r="N350" s="282" t="s">
        <v>31600</v>
      </c>
      <c r="O350" s="282" t="s">
        <v>4027</v>
      </c>
      <c r="P350" s="282" t="s">
        <v>40</v>
      </c>
      <c r="Q350" s="282" t="s">
        <v>4028</v>
      </c>
      <c r="R350" s="282">
        <v>9</v>
      </c>
      <c r="S350" s="282" t="s">
        <v>4029</v>
      </c>
      <c r="T350" s="282" t="s">
        <v>26079</v>
      </c>
      <c r="U350" s="282" t="s">
        <v>7866</v>
      </c>
      <c r="V350" s="282" t="s">
        <v>4032</v>
      </c>
      <c r="W350" s="282" t="s">
        <v>3</v>
      </c>
      <c r="X350" s="283" t="s">
        <v>47</v>
      </c>
      <c r="Y350" s="283" t="s">
        <v>21964</v>
      </c>
      <c r="Z350" s="283" t="s">
        <v>7866</v>
      </c>
      <c r="AA350" s="283" t="s">
        <v>4032</v>
      </c>
      <c r="AB350" s="284" t="s">
        <v>4034</v>
      </c>
      <c r="AC350" s="284" t="s">
        <v>4035</v>
      </c>
      <c r="AD350" s="284" t="s">
        <v>32355</v>
      </c>
      <c r="AE350" s="284" t="s">
        <v>4032</v>
      </c>
    </row>
    <row r="351" spans="1:31" s="285" customFormat="1">
      <c r="A351" s="286" t="s">
        <v>26329</v>
      </c>
      <c r="B351" s="281" t="s">
        <v>26330</v>
      </c>
      <c r="C351" s="281">
        <v>30076</v>
      </c>
      <c r="D351" s="281" t="s">
        <v>35</v>
      </c>
      <c r="E351" s="281" t="s">
        <v>3</v>
      </c>
      <c r="F351" s="281" t="s">
        <v>3</v>
      </c>
      <c r="G351" s="281" t="s">
        <v>3</v>
      </c>
      <c r="H351" s="281">
        <v>937</v>
      </c>
      <c r="I351" s="281">
        <v>885</v>
      </c>
      <c r="J351" s="281">
        <v>2334</v>
      </c>
      <c r="K351" s="281" t="s">
        <v>69</v>
      </c>
      <c r="L351" s="281" t="s">
        <v>4043</v>
      </c>
      <c r="M351" s="281" t="s">
        <v>4044</v>
      </c>
      <c r="N351" s="282" t="s">
        <v>31600</v>
      </c>
      <c r="O351" s="282" t="s">
        <v>4324</v>
      </c>
      <c r="P351" s="282" t="s">
        <v>40</v>
      </c>
      <c r="Q351" s="282" t="s">
        <v>4325</v>
      </c>
      <c r="R351" s="282">
        <v>4</v>
      </c>
      <c r="S351" s="282" t="s">
        <v>4326</v>
      </c>
      <c r="T351" s="282" t="s">
        <v>26331</v>
      </c>
      <c r="U351" s="282" t="s">
        <v>26332</v>
      </c>
      <c r="V351" s="282" t="s">
        <v>26333</v>
      </c>
      <c r="W351" s="282" t="s">
        <v>26334</v>
      </c>
      <c r="X351" s="283" t="s">
        <v>47</v>
      </c>
      <c r="Y351" s="283" t="s">
        <v>26335</v>
      </c>
      <c r="Z351" s="283" t="s">
        <v>26332</v>
      </c>
      <c r="AA351" s="283" t="s">
        <v>26336</v>
      </c>
      <c r="AB351" s="284" t="s">
        <v>4332</v>
      </c>
      <c r="AC351" s="284" t="s">
        <v>4333</v>
      </c>
      <c r="AD351" s="284" t="s">
        <v>4334</v>
      </c>
      <c r="AE351" s="284" t="s">
        <v>4335</v>
      </c>
    </row>
    <row r="352" spans="1:31" s="285" customFormat="1">
      <c r="A352" s="286" t="s">
        <v>9901</v>
      </c>
      <c r="B352" s="281" t="s">
        <v>26593</v>
      </c>
      <c r="C352" s="281">
        <v>11581</v>
      </c>
      <c r="D352" s="281" t="s">
        <v>35</v>
      </c>
      <c r="E352" s="281" t="s">
        <v>3</v>
      </c>
      <c r="F352" s="281" t="s">
        <v>3</v>
      </c>
      <c r="G352" s="281" t="s">
        <v>3</v>
      </c>
      <c r="H352" s="281">
        <v>1469</v>
      </c>
      <c r="I352" s="281">
        <v>1506</v>
      </c>
      <c r="J352" s="281">
        <v>1252</v>
      </c>
      <c r="K352" s="281" t="s">
        <v>69</v>
      </c>
      <c r="L352" s="281" t="s">
        <v>70</v>
      </c>
      <c r="M352" s="281" t="s">
        <v>71</v>
      </c>
      <c r="N352" s="282" t="s">
        <v>31600</v>
      </c>
      <c r="O352" s="282" t="s">
        <v>9901</v>
      </c>
      <c r="P352" s="282" t="s">
        <v>20</v>
      </c>
      <c r="Q352" s="282" t="s">
        <v>9902</v>
      </c>
      <c r="R352" s="282">
        <v>2</v>
      </c>
      <c r="S352" s="282" t="s">
        <v>9903</v>
      </c>
      <c r="T352" s="282" t="s">
        <v>9910</v>
      </c>
      <c r="U352" s="282" t="s">
        <v>26594</v>
      </c>
      <c r="V352" s="282" t="s">
        <v>26595</v>
      </c>
      <c r="W352" s="282" t="s">
        <v>26596</v>
      </c>
      <c r="X352" s="283" t="s">
        <v>47</v>
      </c>
      <c r="Y352" s="283" t="s">
        <v>26597</v>
      </c>
      <c r="Z352" s="283" t="s">
        <v>32356</v>
      </c>
      <c r="AA352" s="283" t="s">
        <v>26595</v>
      </c>
      <c r="AB352" s="284" t="s">
        <v>9909</v>
      </c>
      <c r="AC352" s="284" t="s">
        <v>9910</v>
      </c>
      <c r="AD352" s="284" t="s">
        <v>26594</v>
      </c>
      <c r="AE352" s="284" t="s">
        <v>9911</v>
      </c>
    </row>
    <row r="353" spans="1:31" s="285" customFormat="1" ht="30">
      <c r="A353" s="286" t="s">
        <v>26606</v>
      </c>
      <c r="B353" s="281" t="s">
        <v>26607</v>
      </c>
      <c r="C353" s="281">
        <v>12982</v>
      </c>
      <c r="D353" s="281" t="s">
        <v>35</v>
      </c>
      <c r="E353" s="281" t="s">
        <v>3</v>
      </c>
      <c r="F353" s="281" t="s">
        <v>3</v>
      </c>
      <c r="G353" s="281" t="s">
        <v>3</v>
      </c>
      <c r="H353" s="281">
        <v>268</v>
      </c>
      <c r="I353" s="281">
        <v>256</v>
      </c>
      <c r="J353" s="281">
        <v>1312</v>
      </c>
      <c r="K353" s="281" t="s">
        <v>69</v>
      </c>
      <c r="L353" s="281" t="s">
        <v>674</v>
      </c>
      <c r="M353" s="281" t="s">
        <v>675</v>
      </c>
      <c r="N353" s="282" t="s">
        <v>31600</v>
      </c>
      <c r="O353" s="282" t="s">
        <v>676</v>
      </c>
      <c r="P353" s="282" t="s">
        <v>40</v>
      </c>
      <c r="Q353" s="282" t="s">
        <v>677</v>
      </c>
      <c r="R353" s="282">
        <v>8</v>
      </c>
      <c r="S353" s="282" t="s">
        <v>678</v>
      </c>
      <c r="T353" s="282" t="s">
        <v>26608</v>
      </c>
      <c r="U353" s="282">
        <v>0</v>
      </c>
      <c r="V353" s="282" t="s">
        <v>687</v>
      </c>
      <c r="W353" s="282" t="s">
        <v>26609</v>
      </c>
      <c r="X353" s="283" t="s">
        <v>47</v>
      </c>
      <c r="Y353" s="283" t="s">
        <v>26610</v>
      </c>
      <c r="Z353" s="283"/>
      <c r="AA353" s="283" t="s">
        <v>687</v>
      </c>
      <c r="AB353" s="284" t="s">
        <v>684</v>
      </c>
      <c r="AC353" s="284" t="s">
        <v>685</v>
      </c>
      <c r="AD353" s="284" t="s">
        <v>686</v>
      </c>
      <c r="AE353" s="284" t="s">
        <v>687</v>
      </c>
    </row>
    <row r="354" spans="1:31" s="285" customFormat="1">
      <c r="A354" s="286" t="s">
        <v>26658</v>
      </c>
      <c r="B354" s="281" t="s">
        <v>26659</v>
      </c>
      <c r="C354" s="281">
        <v>5096</v>
      </c>
      <c r="D354" s="281" t="s">
        <v>35</v>
      </c>
      <c r="E354" s="281" t="s">
        <v>3</v>
      </c>
      <c r="F354" s="281" t="s">
        <v>3</v>
      </c>
      <c r="G354" s="281" t="s">
        <v>3</v>
      </c>
      <c r="H354" s="281">
        <v>701</v>
      </c>
      <c r="I354" s="281">
        <v>682</v>
      </c>
      <c r="J354" s="281">
        <v>1390</v>
      </c>
      <c r="K354" s="281" t="s">
        <v>69</v>
      </c>
      <c r="L354" s="281" t="s">
        <v>4007</v>
      </c>
      <c r="M354" s="281" t="s">
        <v>4008</v>
      </c>
      <c r="N354" s="282" t="s">
        <v>31600</v>
      </c>
      <c r="O354" s="282" t="s">
        <v>8150</v>
      </c>
      <c r="P354" s="282" t="s">
        <v>40</v>
      </c>
      <c r="Q354" s="282" t="s">
        <v>8151</v>
      </c>
      <c r="R354" s="282">
        <v>4</v>
      </c>
      <c r="S354" s="282" t="s">
        <v>8152</v>
      </c>
      <c r="T354" s="282" t="s">
        <v>26660</v>
      </c>
      <c r="U354" s="282" t="s">
        <v>26661</v>
      </c>
      <c r="V354" s="282" t="s">
        <v>26662</v>
      </c>
      <c r="W354" s="282" t="s">
        <v>26663</v>
      </c>
      <c r="X354" s="283" t="s">
        <v>47</v>
      </c>
      <c r="Y354" s="283" t="s">
        <v>26664</v>
      </c>
      <c r="Z354" s="283" t="s">
        <v>26661</v>
      </c>
      <c r="AA354" s="283" t="s">
        <v>26662</v>
      </c>
      <c r="AB354" s="284" t="s">
        <v>8157</v>
      </c>
      <c r="AC354" s="284" t="s">
        <v>8158</v>
      </c>
      <c r="AD354" s="284" t="s">
        <v>32200</v>
      </c>
      <c r="AE354" s="284" t="s">
        <v>8159</v>
      </c>
    </row>
    <row r="355" spans="1:31" s="285" customFormat="1" ht="30">
      <c r="A355" s="286" t="s">
        <v>26678</v>
      </c>
      <c r="B355" s="281" t="s">
        <v>26679</v>
      </c>
      <c r="C355" s="281">
        <v>3957</v>
      </c>
      <c r="D355" s="281" t="s">
        <v>35</v>
      </c>
      <c r="E355" s="281" t="s">
        <v>3</v>
      </c>
      <c r="F355" s="281" t="s">
        <v>3</v>
      </c>
      <c r="G355" s="281" t="s">
        <v>3</v>
      </c>
      <c r="H355" s="281">
        <v>71</v>
      </c>
      <c r="I355" s="281">
        <v>68</v>
      </c>
      <c r="J355" s="281">
        <v>1110</v>
      </c>
      <c r="K355" s="281" t="s">
        <v>69</v>
      </c>
      <c r="L355" s="281" t="s">
        <v>150</v>
      </c>
      <c r="M355" s="281" t="s">
        <v>151</v>
      </c>
      <c r="N355" s="282" t="s">
        <v>31600</v>
      </c>
      <c r="O355" s="282" t="s">
        <v>6721</v>
      </c>
      <c r="P355" s="282" t="s">
        <v>40</v>
      </c>
      <c r="Q355" s="282" t="s">
        <v>6722</v>
      </c>
      <c r="R355" s="282">
        <v>7</v>
      </c>
      <c r="S355" s="282" t="s">
        <v>6723</v>
      </c>
      <c r="T355" s="282" t="s">
        <v>26680</v>
      </c>
      <c r="U355" s="282">
        <v>0</v>
      </c>
      <c r="V355" s="282" t="s">
        <v>6725</v>
      </c>
      <c r="W355" s="282" t="s">
        <v>6726</v>
      </c>
      <c r="X355" s="283" t="s">
        <v>47</v>
      </c>
      <c r="Y355" s="283" t="s">
        <v>26681</v>
      </c>
      <c r="Z355" s="283" t="s">
        <v>32357</v>
      </c>
      <c r="AA355" s="283" t="s">
        <v>26682</v>
      </c>
      <c r="AB355" s="284" t="s">
        <v>6729</v>
      </c>
      <c r="AC355" s="284" t="s">
        <v>6730</v>
      </c>
      <c r="AD355" s="284" t="s">
        <v>32190</v>
      </c>
      <c r="AE355" s="284" t="s">
        <v>6731</v>
      </c>
    </row>
    <row r="356" spans="1:31" s="285" customFormat="1" ht="45">
      <c r="A356" s="286" t="s">
        <v>26712</v>
      </c>
      <c r="B356" s="281" t="s">
        <v>26713</v>
      </c>
      <c r="C356" s="281">
        <v>21087</v>
      </c>
      <c r="D356" s="281" t="s">
        <v>35</v>
      </c>
      <c r="E356" s="281" t="s">
        <v>3</v>
      </c>
      <c r="F356" s="281" t="s">
        <v>3</v>
      </c>
      <c r="G356" s="281" t="s">
        <v>3</v>
      </c>
      <c r="H356" s="281">
        <v>923</v>
      </c>
      <c r="I356" s="281">
        <v>945</v>
      </c>
      <c r="J356" s="281">
        <v>1841</v>
      </c>
      <c r="K356" s="281" t="s">
        <v>69</v>
      </c>
      <c r="L356" s="281" t="s">
        <v>70</v>
      </c>
      <c r="M356" s="281" t="s">
        <v>71</v>
      </c>
      <c r="N356" s="282" t="s">
        <v>31600</v>
      </c>
      <c r="O356" s="282" t="s">
        <v>72</v>
      </c>
      <c r="P356" s="282" t="s">
        <v>40</v>
      </c>
      <c r="Q356" s="282" t="s">
        <v>73</v>
      </c>
      <c r="R356" s="282">
        <v>10</v>
      </c>
      <c r="S356" s="282" t="s">
        <v>74</v>
      </c>
      <c r="T356" s="282" t="s">
        <v>26714</v>
      </c>
      <c r="U356" s="282" t="s">
        <v>26715</v>
      </c>
      <c r="V356" s="282" t="s">
        <v>26716</v>
      </c>
      <c r="W356" s="282" t="s">
        <v>26717</v>
      </c>
      <c r="X356" s="283" t="s">
        <v>47</v>
      </c>
      <c r="Y356" s="283" t="s">
        <v>26718</v>
      </c>
      <c r="Z356" s="283" t="s">
        <v>26719</v>
      </c>
      <c r="AA356" s="283" t="s">
        <v>26716</v>
      </c>
      <c r="AB356" s="284" t="s">
        <v>80</v>
      </c>
      <c r="AC356" s="284" t="s">
        <v>81</v>
      </c>
      <c r="AD356" s="284" t="s">
        <v>90</v>
      </c>
      <c r="AE356" s="284" t="s">
        <v>82</v>
      </c>
    </row>
    <row r="357" spans="1:31" s="285" customFormat="1">
      <c r="A357" s="286" t="s">
        <v>26780</v>
      </c>
      <c r="B357" s="281" t="s">
        <v>26781</v>
      </c>
      <c r="C357" s="281">
        <v>3063</v>
      </c>
      <c r="D357" s="281" t="s">
        <v>35</v>
      </c>
      <c r="E357" s="281" t="s">
        <v>3</v>
      </c>
      <c r="F357" s="281" t="s">
        <v>3</v>
      </c>
      <c r="G357" s="281" t="s">
        <v>3</v>
      </c>
      <c r="H357" s="281">
        <v>492</v>
      </c>
      <c r="I357" s="281">
        <v>492</v>
      </c>
      <c r="J357" s="281">
        <v>1375</v>
      </c>
      <c r="K357" s="281" t="s">
        <v>69</v>
      </c>
      <c r="L357" s="281" t="s">
        <v>387</v>
      </c>
      <c r="M357" s="281" t="s">
        <v>388</v>
      </c>
      <c r="N357" s="282" t="s">
        <v>31600</v>
      </c>
      <c r="O357" s="282" t="s">
        <v>385</v>
      </c>
      <c r="P357" s="282" t="s">
        <v>40</v>
      </c>
      <c r="Q357" s="282" t="s">
        <v>389</v>
      </c>
      <c r="R357" s="282">
        <v>6</v>
      </c>
      <c r="S357" s="282" t="s">
        <v>390</v>
      </c>
      <c r="T357" s="282" t="s">
        <v>26782</v>
      </c>
      <c r="U357" s="282" t="s">
        <v>26783</v>
      </c>
      <c r="V357" s="282" t="s">
        <v>26784</v>
      </c>
      <c r="W357" s="282" t="s">
        <v>3</v>
      </c>
      <c r="X357" s="283" t="s">
        <v>47</v>
      </c>
      <c r="Y357" s="283" t="s">
        <v>26785</v>
      </c>
      <c r="Z357" s="283" t="s">
        <v>32358</v>
      </c>
      <c r="AA357" s="283" t="s">
        <v>26784</v>
      </c>
      <c r="AB357" s="284" t="s">
        <v>396</v>
      </c>
      <c r="AC357" s="284" t="s">
        <v>397</v>
      </c>
      <c r="AD357" s="284" t="s">
        <v>32235</v>
      </c>
      <c r="AE357" s="284" t="s">
        <v>393</v>
      </c>
    </row>
    <row r="358" spans="1:31" s="285" customFormat="1">
      <c r="A358" s="286" t="s">
        <v>27087</v>
      </c>
      <c r="B358" s="281" t="s">
        <v>27088</v>
      </c>
      <c r="C358" s="281">
        <v>15617</v>
      </c>
      <c r="D358" s="281" t="s">
        <v>35</v>
      </c>
      <c r="E358" s="281" t="s">
        <v>3</v>
      </c>
      <c r="F358" s="281" t="s">
        <v>3</v>
      </c>
      <c r="G358" s="281" t="s">
        <v>3</v>
      </c>
      <c r="H358" s="281">
        <v>224</v>
      </c>
      <c r="I358" s="281">
        <v>224</v>
      </c>
      <c r="J358" s="281">
        <v>1020</v>
      </c>
      <c r="K358" s="281" t="s">
        <v>69</v>
      </c>
      <c r="L358" s="281" t="s">
        <v>4007</v>
      </c>
      <c r="M358" s="281" t="s">
        <v>4008</v>
      </c>
      <c r="N358" s="282" t="s">
        <v>31600</v>
      </c>
      <c r="O358" s="282" t="s">
        <v>10246</v>
      </c>
      <c r="P358" s="282" t="s">
        <v>40</v>
      </c>
      <c r="Q358" s="282" t="s">
        <v>10247</v>
      </c>
      <c r="R358" s="282">
        <v>3</v>
      </c>
      <c r="S358" s="282" t="s">
        <v>10248</v>
      </c>
      <c r="T358" s="282" t="s">
        <v>27089</v>
      </c>
      <c r="U358" s="282" t="s">
        <v>27090</v>
      </c>
      <c r="V358" s="282" t="s">
        <v>27091</v>
      </c>
      <c r="W358" s="282" t="s">
        <v>3</v>
      </c>
      <c r="X358" s="283" t="s">
        <v>3778</v>
      </c>
      <c r="Y358" s="283" t="s">
        <v>27092</v>
      </c>
      <c r="Z358" s="283" t="s">
        <v>27090</v>
      </c>
      <c r="AA358" s="283" t="s">
        <v>27091</v>
      </c>
      <c r="AB358" s="284" t="s">
        <v>10253</v>
      </c>
      <c r="AC358" s="284" t="s">
        <v>10254</v>
      </c>
      <c r="AD358" s="284" t="s">
        <v>10255</v>
      </c>
      <c r="AE358" s="284" t="s">
        <v>10256</v>
      </c>
    </row>
    <row r="359" spans="1:31" s="285" customFormat="1">
      <c r="A359" s="286" t="s">
        <v>6592</v>
      </c>
      <c r="B359" s="281" t="s">
        <v>27140</v>
      </c>
      <c r="C359" s="281">
        <v>31608</v>
      </c>
      <c r="D359" s="281" t="s">
        <v>35</v>
      </c>
      <c r="E359" s="281" t="s">
        <v>3</v>
      </c>
      <c r="F359" s="281" t="s">
        <v>3</v>
      </c>
      <c r="G359" s="281" t="s">
        <v>3</v>
      </c>
      <c r="H359" s="281">
        <v>790</v>
      </c>
      <c r="I359" s="281">
        <v>779</v>
      </c>
      <c r="J359" s="281">
        <v>2910</v>
      </c>
      <c r="K359" s="281" t="s">
        <v>69</v>
      </c>
      <c r="L359" s="281" t="s">
        <v>3963</v>
      </c>
      <c r="M359" s="281" t="s">
        <v>3964</v>
      </c>
      <c r="N359" s="282" t="s">
        <v>31600</v>
      </c>
      <c r="O359" s="282" t="s">
        <v>6592</v>
      </c>
      <c r="P359" s="282" t="s">
        <v>20</v>
      </c>
      <c r="Q359" s="282" t="s">
        <v>6593</v>
      </c>
      <c r="R359" s="282">
        <v>4</v>
      </c>
      <c r="S359" s="282" t="s">
        <v>6594</v>
      </c>
      <c r="T359" s="282" t="s">
        <v>6600</v>
      </c>
      <c r="U359" s="282" t="s">
        <v>27141</v>
      </c>
      <c r="V359" s="282" t="s">
        <v>6601</v>
      </c>
      <c r="W359" s="282" t="s">
        <v>3</v>
      </c>
      <c r="X359" s="283" t="s">
        <v>47</v>
      </c>
      <c r="Y359" s="283" t="s">
        <v>10492</v>
      </c>
      <c r="Z359" s="283" t="s">
        <v>32189</v>
      </c>
      <c r="AA359" s="283" t="s">
        <v>6601</v>
      </c>
      <c r="AB359" s="284" t="s">
        <v>6599</v>
      </c>
      <c r="AC359" s="284" t="s">
        <v>6600</v>
      </c>
      <c r="AD359" s="284" t="s">
        <v>32189</v>
      </c>
      <c r="AE359" s="284" t="s">
        <v>6601</v>
      </c>
    </row>
    <row r="360" spans="1:31" s="285" customFormat="1">
      <c r="A360" s="286" t="s">
        <v>27161</v>
      </c>
      <c r="B360" s="281" t="s">
        <v>27162</v>
      </c>
      <c r="C360" s="281">
        <v>19275</v>
      </c>
      <c r="D360" s="281" t="s">
        <v>35</v>
      </c>
      <c r="E360" s="281" t="s">
        <v>3</v>
      </c>
      <c r="F360" s="281" t="s">
        <v>3</v>
      </c>
      <c r="G360" s="281" t="s">
        <v>3</v>
      </c>
      <c r="H360" s="281">
        <v>379</v>
      </c>
      <c r="I360" s="281">
        <v>392</v>
      </c>
      <c r="J360" s="281">
        <v>925</v>
      </c>
      <c r="K360" s="281" t="s">
        <v>69</v>
      </c>
      <c r="L360" s="281" t="s">
        <v>150</v>
      </c>
      <c r="M360" s="281" t="s">
        <v>151</v>
      </c>
      <c r="N360" s="282" t="s">
        <v>31600</v>
      </c>
      <c r="O360" s="282" t="s">
        <v>4183</v>
      </c>
      <c r="P360" s="282" t="s">
        <v>40</v>
      </c>
      <c r="Q360" s="282" t="s">
        <v>4185</v>
      </c>
      <c r="R360" s="282">
        <v>2</v>
      </c>
      <c r="S360" s="282" t="s">
        <v>4186</v>
      </c>
      <c r="T360" s="282" t="s">
        <v>27163</v>
      </c>
      <c r="U360" s="282" t="s">
        <v>27164</v>
      </c>
      <c r="V360" s="282" t="s">
        <v>27165</v>
      </c>
      <c r="W360" s="282" t="s">
        <v>27166</v>
      </c>
      <c r="X360" s="283" t="s">
        <v>47</v>
      </c>
      <c r="Y360" s="283" t="s">
        <v>27167</v>
      </c>
      <c r="Z360" s="283" t="s">
        <v>27164</v>
      </c>
      <c r="AA360" s="283" t="s">
        <v>27165</v>
      </c>
      <c r="AB360" s="284" t="s">
        <v>4192</v>
      </c>
      <c r="AC360" s="284" t="s">
        <v>4187</v>
      </c>
      <c r="AD360" s="284" t="s">
        <v>32359</v>
      </c>
      <c r="AE360" s="284" t="s">
        <v>4189</v>
      </c>
    </row>
    <row r="361" spans="1:31" s="285" customFormat="1">
      <c r="A361" s="286" t="s">
        <v>27195</v>
      </c>
      <c r="B361" s="281" t="s">
        <v>27196</v>
      </c>
      <c r="C361" s="281">
        <v>19105</v>
      </c>
      <c r="D361" s="281" t="s">
        <v>35</v>
      </c>
      <c r="E361" s="281" t="s">
        <v>3</v>
      </c>
      <c r="F361" s="281" t="s">
        <v>3</v>
      </c>
      <c r="G361" s="281" t="s">
        <v>3</v>
      </c>
      <c r="H361" s="281">
        <v>584</v>
      </c>
      <c r="I361" s="281">
        <v>558</v>
      </c>
      <c r="J361" s="281">
        <v>1143</v>
      </c>
      <c r="K361" s="281" t="s">
        <v>69</v>
      </c>
      <c r="L361" s="281" t="s">
        <v>387</v>
      </c>
      <c r="M361" s="281" t="s">
        <v>388</v>
      </c>
      <c r="N361" s="282" t="s">
        <v>31600</v>
      </c>
      <c r="O361" s="282" t="s">
        <v>914</v>
      </c>
      <c r="P361" s="282" t="s">
        <v>40</v>
      </c>
      <c r="Q361" s="282" t="s">
        <v>915</v>
      </c>
      <c r="R361" s="282">
        <v>6</v>
      </c>
      <c r="S361" s="282" t="s">
        <v>916</v>
      </c>
      <c r="T361" s="282" t="s">
        <v>27197</v>
      </c>
      <c r="U361" s="282" t="s">
        <v>27198</v>
      </c>
      <c r="V361" s="282" t="s">
        <v>27199</v>
      </c>
      <c r="W361" s="282" t="s">
        <v>27200</v>
      </c>
      <c r="X361" s="283" t="s">
        <v>47</v>
      </c>
      <c r="Y361" s="283" t="s">
        <v>27201</v>
      </c>
      <c r="Z361" s="283" t="s">
        <v>32360</v>
      </c>
      <c r="AA361" s="283" t="s">
        <v>27202</v>
      </c>
      <c r="AB361" s="284" t="s">
        <v>921</v>
      </c>
      <c r="AC361" s="284" t="s">
        <v>922</v>
      </c>
      <c r="AD361" s="284" t="s">
        <v>27203</v>
      </c>
      <c r="AE361" s="284" t="s">
        <v>923</v>
      </c>
    </row>
    <row r="362" spans="1:31" s="285" customFormat="1">
      <c r="A362" s="286" t="s">
        <v>27298</v>
      </c>
      <c r="B362" s="281" t="s">
        <v>27299</v>
      </c>
      <c r="C362" s="281">
        <v>11022</v>
      </c>
      <c r="D362" s="281" t="s">
        <v>35</v>
      </c>
      <c r="E362" s="281" t="s">
        <v>3</v>
      </c>
      <c r="F362" s="281" t="s">
        <v>3</v>
      </c>
      <c r="G362" s="281" t="s">
        <v>3</v>
      </c>
      <c r="H362" s="281">
        <v>179</v>
      </c>
      <c r="I362" s="281">
        <v>174</v>
      </c>
      <c r="J362" s="281">
        <v>673</v>
      </c>
      <c r="K362" s="281" t="s">
        <v>69</v>
      </c>
      <c r="L362" s="281" t="s">
        <v>70</v>
      </c>
      <c r="M362" s="281" t="s">
        <v>71</v>
      </c>
      <c r="N362" s="282" t="s">
        <v>31600</v>
      </c>
      <c r="O362" s="282" t="s">
        <v>11131</v>
      </c>
      <c r="P362" s="282" t="s">
        <v>40</v>
      </c>
      <c r="Q362" s="282" t="s">
        <v>11132</v>
      </c>
      <c r="R362" s="282">
        <v>4</v>
      </c>
      <c r="S362" s="282" t="s">
        <v>11133</v>
      </c>
      <c r="T362" s="282" t="s">
        <v>27300</v>
      </c>
      <c r="U362" s="282" t="s">
        <v>27301</v>
      </c>
      <c r="V362" s="282" t="s">
        <v>11142</v>
      </c>
      <c r="W362" s="282" t="s">
        <v>3</v>
      </c>
      <c r="X362" s="283" t="s">
        <v>47</v>
      </c>
      <c r="Y362" s="283" t="s">
        <v>27302</v>
      </c>
      <c r="Z362" s="283" t="s">
        <v>27301</v>
      </c>
      <c r="AA362" s="283" t="s">
        <v>27303</v>
      </c>
      <c r="AB362" s="284" t="s">
        <v>11139</v>
      </c>
      <c r="AC362" s="284" t="s">
        <v>11140</v>
      </c>
      <c r="AD362" s="284" t="s">
        <v>11141</v>
      </c>
      <c r="AE362" s="284" t="s">
        <v>11142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4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553</v>
      </c>
      <c r="B5" s="281" t="s">
        <v>554</v>
      </c>
      <c r="C5" s="281">
        <v>34245</v>
      </c>
      <c r="D5" s="281" t="s">
        <v>35</v>
      </c>
      <c r="E5" s="281" t="s">
        <v>555</v>
      </c>
      <c r="F5" s="281" t="s">
        <v>3</v>
      </c>
      <c r="G5" s="281" t="s">
        <v>3</v>
      </c>
      <c r="H5" s="281">
        <v>5372</v>
      </c>
      <c r="I5" s="281">
        <v>5409</v>
      </c>
      <c r="J5" s="281">
        <v>7577</v>
      </c>
      <c r="K5" s="281" t="s">
        <v>556</v>
      </c>
      <c r="L5" s="281" t="s">
        <v>557</v>
      </c>
      <c r="M5" s="281" t="s">
        <v>558</v>
      </c>
      <c r="N5" s="282" t="s">
        <v>31599</v>
      </c>
      <c r="O5" s="282" t="s">
        <v>3</v>
      </c>
      <c r="P5" s="282" t="s">
        <v>7</v>
      </c>
      <c r="Q5" s="282" t="s">
        <v>3</v>
      </c>
      <c r="R5" s="282" t="s">
        <v>3</v>
      </c>
      <c r="S5" s="282" t="s">
        <v>3</v>
      </c>
      <c r="T5" s="282" t="s">
        <v>559</v>
      </c>
      <c r="U5" s="282" t="s">
        <v>3</v>
      </c>
      <c r="V5" s="282" t="s">
        <v>560</v>
      </c>
      <c r="W5" s="282" t="s">
        <v>561</v>
      </c>
      <c r="X5" s="283" t="s">
        <v>47</v>
      </c>
      <c r="Y5" s="283" t="s">
        <v>562</v>
      </c>
      <c r="Z5" s="283"/>
      <c r="AA5" s="283" t="s">
        <v>563</v>
      </c>
      <c r="AB5" s="284" t="s">
        <v>564</v>
      </c>
      <c r="AC5" s="284" t="s">
        <v>559</v>
      </c>
      <c r="AD5" s="284" t="s">
        <v>565</v>
      </c>
      <c r="AE5" s="284" t="s">
        <v>566</v>
      </c>
    </row>
    <row r="6" spans="1:31" s="285" customFormat="1">
      <c r="A6" s="286" t="s">
        <v>996</v>
      </c>
      <c r="B6" s="281" t="s">
        <v>997</v>
      </c>
      <c r="C6" s="281">
        <v>16197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517</v>
      </c>
      <c r="I6" s="281">
        <v>504</v>
      </c>
      <c r="J6" s="281">
        <v>1121</v>
      </c>
      <c r="K6" s="281" t="s">
        <v>556</v>
      </c>
      <c r="L6" s="281" t="s">
        <v>998</v>
      </c>
      <c r="M6" s="281" t="s">
        <v>999</v>
      </c>
      <c r="N6" s="282" t="s">
        <v>31600</v>
      </c>
      <c r="O6" s="282" t="s">
        <v>1000</v>
      </c>
      <c r="P6" s="282" t="s">
        <v>40</v>
      </c>
      <c r="Q6" s="282" t="s">
        <v>1001</v>
      </c>
      <c r="R6" s="282">
        <v>4</v>
      </c>
      <c r="S6" s="282" t="s">
        <v>1002</v>
      </c>
      <c r="T6" s="282" t="s">
        <v>1003</v>
      </c>
      <c r="U6" s="282" t="s">
        <v>1004</v>
      </c>
      <c r="V6" s="282" t="s">
        <v>1005</v>
      </c>
      <c r="W6" s="282" t="s">
        <v>1006</v>
      </c>
      <c r="X6" s="283" t="s">
        <v>1007</v>
      </c>
      <c r="Y6" s="283" t="s">
        <v>1008</v>
      </c>
      <c r="Z6" s="283" t="s">
        <v>32361</v>
      </c>
      <c r="AA6" s="283" t="s">
        <v>1009</v>
      </c>
      <c r="AB6" s="284" t="s">
        <v>1010</v>
      </c>
      <c r="AC6" s="284" t="s">
        <v>1011</v>
      </c>
      <c r="AD6" s="284" t="s">
        <v>1012</v>
      </c>
      <c r="AE6" s="284" t="s">
        <v>1005</v>
      </c>
    </row>
    <row r="7" spans="1:31" s="285" customFormat="1">
      <c r="A7" s="286" t="s">
        <v>1131</v>
      </c>
      <c r="B7" s="281" t="s">
        <v>1132</v>
      </c>
      <c r="C7" s="281">
        <v>14252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3074</v>
      </c>
      <c r="I7" s="281">
        <v>3076</v>
      </c>
      <c r="J7" s="281">
        <v>5373</v>
      </c>
      <c r="K7" s="281" t="s">
        <v>556</v>
      </c>
      <c r="L7" s="281" t="s">
        <v>998</v>
      </c>
      <c r="M7" s="281" t="s">
        <v>999</v>
      </c>
      <c r="N7" s="282" t="s">
        <v>31599</v>
      </c>
      <c r="O7" s="282" t="s">
        <v>3</v>
      </c>
      <c r="P7" s="282" t="s">
        <v>7</v>
      </c>
      <c r="Q7" s="282" t="s">
        <v>3</v>
      </c>
      <c r="R7" s="282" t="s">
        <v>3</v>
      </c>
      <c r="S7" s="282" t="s">
        <v>3</v>
      </c>
      <c r="T7" s="282" t="s">
        <v>1133</v>
      </c>
      <c r="U7" s="282" t="s">
        <v>3</v>
      </c>
      <c r="V7" s="282" t="s">
        <v>1134</v>
      </c>
      <c r="W7" s="282" t="s">
        <v>1135</v>
      </c>
      <c r="X7" s="283" t="s">
        <v>47</v>
      </c>
      <c r="Y7" s="283" t="s">
        <v>1136</v>
      </c>
      <c r="Z7" s="283" t="s">
        <v>1137</v>
      </c>
      <c r="AA7" s="283" t="s">
        <v>1134</v>
      </c>
      <c r="AB7" s="284" t="s">
        <v>1138</v>
      </c>
      <c r="AC7" s="284" t="s">
        <v>1133</v>
      </c>
      <c r="AD7" s="284" t="s">
        <v>1137</v>
      </c>
      <c r="AE7" s="284" t="s">
        <v>1134</v>
      </c>
    </row>
    <row r="8" spans="1:31" s="285" customFormat="1">
      <c r="A8" s="286" t="s">
        <v>1266</v>
      </c>
      <c r="B8" s="281" t="s">
        <v>1267</v>
      </c>
      <c r="C8" s="281">
        <v>19062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523</v>
      </c>
      <c r="I8" s="281">
        <v>503</v>
      </c>
      <c r="J8" s="281">
        <v>4517</v>
      </c>
      <c r="K8" s="281" t="s">
        <v>556</v>
      </c>
      <c r="L8" s="281" t="s">
        <v>1268</v>
      </c>
      <c r="M8" s="281" t="s">
        <v>1269</v>
      </c>
      <c r="N8" s="282" t="s">
        <v>31600</v>
      </c>
      <c r="O8" s="282" t="s">
        <v>1270</v>
      </c>
      <c r="P8" s="282" t="s">
        <v>40</v>
      </c>
      <c r="Q8" s="282" t="s">
        <v>1271</v>
      </c>
      <c r="R8" s="282">
        <v>2</v>
      </c>
      <c r="S8" s="282" t="s">
        <v>1272</v>
      </c>
      <c r="T8" s="282" t="s">
        <v>1273</v>
      </c>
      <c r="U8" s="282" t="s">
        <v>1274</v>
      </c>
      <c r="V8" s="282" t="s">
        <v>1275</v>
      </c>
      <c r="W8" s="282" t="s">
        <v>1276</v>
      </c>
      <c r="X8" s="283" t="s">
        <v>47</v>
      </c>
      <c r="Y8" s="283" t="s">
        <v>1277</v>
      </c>
      <c r="Z8" s="283" t="s">
        <v>32362</v>
      </c>
      <c r="AA8" s="283" t="s">
        <v>1278</v>
      </c>
      <c r="AB8" s="284" t="s">
        <v>1279</v>
      </c>
      <c r="AC8" s="284" t="s">
        <v>1280</v>
      </c>
      <c r="AD8" s="284" t="s">
        <v>32363</v>
      </c>
      <c r="AE8" s="284" t="s">
        <v>1281</v>
      </c>
    </row>
    <row r="9" spans="1:31" s="285" customFormat="1">
      <c r="A9" s="286" t="s">
        <v>1315</v>
      </c>
      <c r="B9" s="281" t="s">
        <v>1316</v>
      </c>
      <c r="C9" s="281">
        <v>10339</v>
      </c>
      <c r="D9" s="281" t="s">
        <v>35</v>
      </c>
      <c r="E9" s="281" t="s">
        <v>555</v>
      </c>
      <c r="F9" s="281" t="s">
        <v>3</v>
      </c>
      <c r="G9" s="281" t="s">
        <v>3</v>
      </c>
      <c r="H9" s="281">
        <v>4089</v>
      </c>
      <c r="I9" s="281">
        <v>4074</v>
      </c>
      <c r="J9" s="281">
        <v>12255</v>
      </c>
      <c r="K9" s="281" t="s">
        <v>556</v>
      </c>
      <c r="L9" s="281" t="s">
        <v>1317</v>
      </c>
      <c r="M9" s="281" t="s">
        <v>32364</v>
      </c>
      <c r="N9" s="282" t="s">
        <v>31599</v>
      </c>
      <c r="O9" s="282" t="s">
        <v>3</v>
      </c>
      <c r="P9" s="282" t="s">
        <v>7</v>
      </c>
      <c r="Q9" s="282" t="s">
        <v>3</v>
      </c>
      <c r="R9" s="282" t="s">
        <v>3</v>
      </c>
      <c r="S9" s="282" t="s">
        <v>3</v>
      </c>
      <c r="T9" s="282" t="s">
        <v>1318</v>
      </c>
      <c r="U9" s="282" t="s">
        <v>3</v>
      </c>
      <c r="V9" s="282" t="s">
        <v>1319</v>
      </c>
      <c r="W9" s="282" t="s">
        <v>1320</v>
      </c>
      <c r="X9" s="283" t="s">
        <v>47</v>
      </c>
      <c r="Y9" s="283" t="s">
        <v>1321</v>
      </c>
      <c r="Z9" s="283" t="s">
        <v>32365</v>
      </c>
      <c r="AA9" s="283" t="s">
        <v>1319</v>
      </c>
      <c r="AB9" s="284" t="s">
        <v>1322</v>
      </c>
      <c r="AC9" s="284" t="s">
        <v>1318</v>
      </c>
      <c r="AD9" s="284" t="s">
        <v>1323</v>
      </c>
      <c r="AE9" s="284" t="s">
        <v>1324</v>
      </c>
    </row>
    <row r="10" spans="1:31" s="285" customFormat="1">
      <c r="A10" s="286" t="s">
        <v>2001</v>
      </c>
      <c r="B10" s="281" t="s">
        <v>2002</v>
      </c>
      <c r="C10" s="281">
        <v>29106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2059</v>
      </c>
      <c r="I10" s="281">
        <v>2069</v>
      </c>
      <c r="J10" s="281">
        <v>6192</v>
      </c>
      <c r="K10" s="281" t="s">
        <v>556</v>
      </c>
      <c r="L10" s="281" t="s">
        <v>2003</v>
      </c>
      <c r="M10" s="281" t="s">
        <v>2004</v>
      </c>
      <c r="N10" s="282" t="s">
        <v>31599</v>
      </c>
      <c r="O10" s="282" t="s">
        <v>3</v>
      </c>
      <c r="P10" s="282" t="s">
        <v>7</v>
      </c>
      <c r="Q10" s="282" t="s">
        <v>3</v>
      </c>
      <c r="R10" s="282" t="s">
        <v>3</v>
      </c>
      <c r="S10" s="282" t="s">
        <v>3</v>
      </c>
      <c r="T10" s="282" t="s">
        <v>2005</v>
      </c>
      <c r="U10" s="282" t="s">
        <v>3</v>
      </c>
      <c r="V10" s="282" t="s">
        <v>2006</v>
      </c>
      <c r="W10" s="282" t="s">
        <v>2007</v>
      </c>
      <c r="X10" s="283" t="s">
        <v>47</v>
      </c>
      <c r="Y10" s="283" t="s">
        <v>2008</v>
      </c>
      <c r="Z10" s="283" t="s">
        <v>2009</v>
      </c>
      <c r="AA10" s="283" t="s">
        <v>2010</v>
      </c>
      <c r="AB10" s="284" t="s">
        <v>2011</v>
      </c>
      <c r="AC10" s="284" t="s">
        <v>2012</v>
      </c>
      <c r="AD10" s="284" t="s">
        <v>2009</v>
      </c>
      <c r="AE10" s="284" t="s">
        <v>2013</v>
      </c>
    </row>
    <row r="11" spans="1:31" s="285" customFormat="1">
      <c r="A11" s="286" t="s">
        <v>2078</v>
      </c>
      <c r="B11" s="281" t="s">
        <v>2079</v>
      </c>
      <c r="C11" s="281">
        <v>23676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3583</v>
      </c>
      <c r="I11" s="281">
        <v>3539</v>
      </c>
      <c r="J11" s="281">
        <v>10995</v>
      </c>
      <c r="K11" s="281" t="s">
        <v>556</v>
      </c>
      <c r="L11" s="281" t="s">
        <v>2003</v>
      </c>
      <c r="M11" s="281" t="s">
        <v>2004</v>
      </c>
      <c r="N11" s="282" t="s">
        <v>31599</v>
      </c>
      <c r="O11" s="282" t="s">
        <v>3</v>
      </c>
      <c r="P11" s="282" t="s">
        <v>7</v>
      </c>
      <c r="Q11" s="282" t="s">
        <v>3</v>
      </c>
      <c r="R11" s="282" t="s">
        <v>3</v>
      </c>
      <c r="S11" s="282" t="s">
        <v>3</v>
      </c>
      <c r="T11" s="282" t="s">
        <v>2080</v>
      </c>
      <c r="U11" s="282" t="s">
        <v>3</v>
      </c>
      <c r="V11" s="282" t="s">
        <v>2081</v>
      </c>
      <c r="W11" s="282" t="s">
        <v>2082</v>
      </c>
      <c r="X11" s="283" t="s">
        <v>47</v>
      </c>
      <c r="Y11" s="283" t="s">
        <v>2083</v>
      </c>
      <c r="Z11" s="283"/>
      <c r="AA11" s="283" t="s">
        <v>2084</v>
      </c>
      <c r="AB11" s="284" t="s">
        <v>2085</v>
      </c>
      <c r="AC11" s="284" t="s">
        <v>2080</v>
      </c>
      <c r="AD11" s="284" t="s">
        <v>32366</v>
      </c>
      <c r="AE11" s="284" t="s">
        <v>2086</v>
      </c>
    </row>
    <row r="12" spans="1:31" s="285" customFormat="1">
      <c r="A12" s="286" t="s">
        <v>4266</v>
      </c>
      <c r="B12" s="281" t="s">
        <v>4267</v>
      </c>
      <c r="C12" s="281">
        <v>8192</v>
      </c>
      <c r="D12" s="281" t="s">
        <v>35</v>
      </c>
      <c r="E12" s="281" t="s">
        <v>555</v>
      </c>
      <c r="F12" s="281" t="s">
        <v>3</v>
      </c>
      <c r="G12" s="281" t="s">
        <v>3</v>
      </c>
      <c r="H12" s="281">
        <v>3304</v>
      </c>
      <c r="I12" s="281">
        <v>3287</v>
      </c>
      <c r="J12" s="281">
        <v>3648</v>
      </c>
      <c r="K12" s="281" t="s">
        <v>556</v>
      </c>
      <c r="L12" s="281" t="s">
        <v>1317</v>
      </c>
      <c r="M12" s="281" t="s">
        <v>32364</v>
      </c>
      <c r="N12" s="282" t="s">
        <v>31599</v>
      </c>
      <c r="O12" s="282" t="s">
        <v>3</v>
      </c>
      <c r="P12" s="282" t="s">
        <v>7</v>
      </c>
      <c r="Q12" s="282" t="s">
        <v>3</v>
      </c>
      <c r="R12" s="282" t="s">
        <v>3</v>
      </c>
      <c r="S12" s="282" t="s">
        <v>3</v>
      </c>
      <c r="T12" s="282" t="s">
        <v>4268</v>
      </c>
      <c r="U12" s="282" t="s">
        <v>3</v>
      </c>
      <c r="V12" s="282" t="s">
        <v>4269</v>
      </c>
      <c r="W12" s="282" t="s">
        <v>4270</v>
      </c>
      <c r="X12" s="283" t="s">
        <v>47</v>
      </c>
      <c r="Y12" s="283" t="s">
        <v>4271</v>
      </c>
      <c r="Z12" s="283" t="s">
        <v>4272</v>
      </c>
      <c r="AA12" s="283" t="s">
        <v>4273</v>
      </c>
      <c r="AB12" s="284" t="s">
        <v>4274</v>
      </c>
      <c r="AC12" s="284" t="s">
        <v>4268</v>
      </c>
      <c r="AD12" s="284" t="s">
        <v>4272</v>
      </c>
      <c r="AE12" s="284" t="s">
        <v>4275</v>
      </c>
    </row>
    <row r="13" spans="1:31" s="285" customFormat="1" ht="30">
      <c r="A13" s="286" t="s">
        <v>1000</v>
      </c>
      <c r="B13" s="281" t="s">
        <v>5492</v>
      </c>
      <c r="C13" s="281">
        <v>2121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466</v>
      </c>
      <c r="I13" s="281">
        <v>461</v>
      </c>
      <c r="J13" s="281">
        <v>1530</v>
      </c>
      <c r="K13" s="281" t="s">
        <v>556</v>
      </c>
      <c r="L13" s="281" t="s">
        <v>998</v>
      </c>
      <c r="M13" s="281" t="s">
        <v>999</v>
      </c>
      <c r="N13" s="282" t="s">
        <v>31600</v>
      </c>
      <c r="O13" s="282" t="s">
        <v>1000</v>
      </c>
      <c r="P13" s="282" t="s">
        <v>20</v>
      </c>
      <c r="Q13" s="282" t="s">
        <v>1001</v>
      </c>
      <c r="R13" s="282">
        <v>4</v>
      </c>
      <c r="S13" s="282" t="s">
        <v>1002</v>
      </c>
      <c r="T13" s="282" t="s">
        <v>5493</v>
      </c>
      <c r="U13" s="282" t="s">
        <v>5494</v>
      </c>
      <c r="V13" s="282" t="s">
        <v>5495</v>
      </c>
      <c r="W13" s="282" t="s">
        <v>5496</v>
      </c>
      <c r="X13" s="283" t="s">
        <v>47</v>
      </c>
      <c r="Y13" s="283" t="s">
        <v>5497</v>
      </c>
      <c r="Z13" s="283" t="s">
        <v>1012</v>
      </c>
      <c r="AA13" s="283" t="s">
        <v>5498</v>
      </c>
      <c r="AB13" s="284" t="s">
        <v>1010</v>
      </c>
      <c r="AC13" s="284" t="s">
        <v>1011</v>
      </c>
      <c r="AD13" s="284" t="s">
        <v>1012</v>
      </c>
      <c r="AE13" s="284" t="s">
        <v>5495</v>
      </c>
    </row>
    <row r="14" spans="1:31" s="285" customFormat="1">
      <c r="A14" s="286" t="s">
        <v>5512</v>
      </c>
      <c r="B14" s="281" t="s">
        <v>5513</v>
      </c>
      <c r="C14" s="281">
        <v>5379</v>
      </c>
      <c r="D14" s="281" t="s">
        <v>2</v>
      </c>
      <c r="E14" s="281" t="s">
        <v>3</v>
      </c>
      <c r="F14" s="281" t="s">
        <v>3</v>
      </c>
      <c r="G14" s="281" t="s">
        <v>3</v>
      </c>
      <c r="H14" s="281">
        <v>2971</v>
      </c>
      <c r="I14" s="281">
        <v>2962</v>
      </c>
      <c r="J14" s="281">
        <v>7768</v>
      </c>
      <c r="K14" s="281" t="s">
        <v>556</v>
      </c>
      <c r="L14" s="281" t="s">
        <v>998</v>
      </c>
      <c r="M14" s="281" t="s">
        <v>999</v>
      </c>
      <c r="N14" s="282" t="s">
        <v>31600</v>
      </c>
      <c r="O14" s="282" t="s">
        <v>5512</v>
      </c>
      <c r="P14" s="282" t="s">
        <v>20</v>
      </c>
      <c r="Q14" s="282" t="s">
        <v>5514</v>
      </c>
      <c r="R14" s="282">
        <v>3</v>
      </c>
      <c r="S14" s="282" t="s">
        <v>5515</v>
      </c>
      <c r="T14" s="282" t="s">
        <v>5516</v>
      </c>
      <c r="U14" s="282" t="s">
        <v>5517</v>
      </c>
      <c r="V14" s="282" t="s">
        <v>5518</v>
      </c>
      <c r="W14" s="282" t="s">
        <v>5519</v>
      </c>
      <c r="X14" s="283" t="s">
        <v>47</v>
      </c>
      <c r="Y14" s="283"/>
      <c r="Z14" s="283"/>
      <c r="AA14" s="283" t="s">
        <v>5520</v>
      </c>
      <c r="AB14" s="284" t="s">
        <v>5521</v>
      </c>
      <c r="AC14" s="284" t="s">
        <v>5516</v>
      </c>
      <c r="AD14" s="284" t="s">
        <v>32367</v>
      </c>
      <c r="AE14" s="284" t="s">
        <v>5518</v>
      </c>
    </row>
    <row r="15" spans="1:31" s="285" customFormat="1">
      <c r="A15" s="286" t="s">
        <v>5550</v>
      </c>
      <c r="B15" s="281" t="s">
        <v>5551</v>
      </c>
      <c r="C15" s="281">
        <v>22293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2787</v>
      </c>
      <c r="I15" s="281">
        <v>2675</v>
      </c>
      <c r="J15" s="281">
        <v>3471</v>
      </c>
      <c r="K15" s="281" t="s">
        <v>556</v>
      </c>
      <c r="L15" s="281" t="s">
        <v>5552</v>
      </c>
      <c r="M15" s="281" t="s">
        <v>5553</v>
      </c>
      <c r="N15" s="282" t="s">
        <v>31599</v>
      </c>
      <c r="O15" s="282" t="s">
        <v>3</v>
      </c>
      <c r="P15" s="282" t="s">
        <v>7</v>
      </c>
      <c r="Q15" s="282" t="s">
        <v>3</v>
      </c>
      <c r="R15" s="282" t="s">
        <v>3</v>
      </c>
      <c r="S15" s="282" t="s">
        <v>3</v>
      </c>
      <c r="T15" s="282" t="s">
        <v>5554</v>
      </c>
      <c r="U15" s="282" t="s">
        <v>3</v>
      </c>
      <c r="V15" s="282" t="s">
        <v>5555</v>
      </c>
      <c r="W15" s="282" t="s">
        <v>5556</v>
      </c>
      <c r="X15" s="283" t="s">
        <v>47</v>
      </c>
      <c r="Y15" s="283" t="s">
        <v>5557</v>
      </c>
      <c r="Z15" s="283"/>
      <c r="AA15" s="283" t="s">
        <v>5558</v>
      </c>
      <c r="AB15" s="284" t="s">
        <v>5559</v>
      </c>
      <c r="AC15" s="284" t="s">
        <v>5554</v>
      </c>
      <c r="AD15" s="284" t="s">
        <v>5560</v>
      </c>
      <c r="AE15" s="284" t="s">
        <v>5561</v>
      </c>
    </row>
    <row r="16" spans="1:31" s="285" customFormat="1">
      <c r="A16" s="286" t="s">
        <v>5816</v>
      </c>
      <c r="B16" s="281" t="s">
        <v>5817</v>
      </c>
      <c r="C16" s="281">
        <v>32285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2013</v>
      </c>
      <c r="I16" s="281">
        <v>2006</v>
      </c>
      <c r="J16" s="281">
        <v>6065</v>
      </c>
      <c r="K16" s="281" t="s">
        <v>556</v>
      </c>
      <c r="L16" s="281" t="s">
        <v>2003</v>
      </c>
      <c r="M16" s="281" t="s">
        <v>2004</v>
      </c>
      <c r="N16" s="282" t="s">
        <v>31600</v>
      </c>
      <c r="O16" s="282" t="s">
        <v>5816</v>
      </c>
      <c r="P16" s="282" t="s">
        <v>20</v>
      </c>
      <c r="Q16" s="282" t="s">
        <v>5818</v>
      </c>
      <c r="R16" s="282">
        <v>2</v>
      </c>
      <c r="S16" s="282" t="s">
        <v>5819</v>
      </c>
      <c r="T16" s="282" t="s">
        <v>5820</v>
      </c>
      <c r="U16" s="282" t="s">
        <v>5821</v>
      </c>
      <c r="V16" s="282" t="s">
        <v>5822</v>
      </c>
      <c r="W16" s="282" t="s">
        <v>5823</v>
      </c>
      <c r="X16" s="283" t="s">
        <v>47</v>
      </c>
      <c r="Y16" s="283" t="s">
        <v>5824</v>
      </c>
      <c r="Z16" s="283" t="s">
        <v>5825</v>
      </c>
      <c r="AA16" s="283" t="s">
        <v>5826</v>
      </c>
      <c r="AB16" s="284" t="s">
        <v>5827</v>
      </c>
      <c r="AC16" s="284" t="s">
        <v>5820</v>
      </c>
      <c r="AD16" s="284" t="s">
        <v>5821</v>
      </c>
      <c r="AE16" s="284" t="s">
        <v>5828</v>
      </c>
    </row>
    <row r="17" spans="1:31" s="285" customFormat="1">
      <c r="A17" s="286" t="s">
        <v>556</v>
      </c>
      <c r="B17" s="281" t="s">
        <v>6292</v>
      </c>
      <c r="C17" s="281">
        <v>5111</v>
      </c>
      <c r="D17" s="281" t="s">
        <v>2</v>
      </c>
      <c r="E17" s="281" t="s">
        <v>3</v>
      </c>
      <c r="F17" s="281" t="s">
        <v>3</v>
      </c>
      <c r="G17" s="281" t="s">
        <v>429</v>
      </c>
      <c r="H17" s="281">
        <v>17154</v>
      </c>
      <c r="I17" s="281">
        <v>16856</v>
      </c>
      <c r="J17" s="281">
        <v>17389</v>
      </c>
      <c r="K17" s="281" t="s">
        <v>556</v>
      </c>
      <c r="L17" s="281" t="s">
        <v>6293</v>
      </c>
      <c r="M17" s="281" t="s">
        <v>5553</v>
      </c>
      <c r="N17" s="282" t="s">
        <v>31599</v>
      </c>
      <c r="O17" s="282" t="s">
        <v>3</v>
      </c>
      <c r="P17" s="282" t="s">
        <v>7</v>
      </c>
      <c r="Q17" s="282" t="s">
        <v>3</v>
      </c>
      <c r="R17" s="282" t="s">
        <v>3</v>
      </c>
      <c r="S17" s="282" t="s">
        <v>3</v>
      </c>
      <c r="T17" s="282" t="s">
        <v>6294</v>
      </c>
      <c r="U17" s="282" t="s">
        <v>3</v>
      </c>
      <c r="V17" s="282" t="s">
        <v>6295</v>
      </c>
      <c r="W17" s="282" t="s">
        <v>6296</v>
      </c>
      <c r="X17" s="283" t="s">
        <v>47</v>
      </c>
      <c r="Y17" s="283" t="s">
        <v>6297</v>
      </c>
      <c r="Z17" s="283" t="s">
        <v>6298</v>
      </c>
      <c r="AA17" s="283" t="s">
        <v>6295</v>
      </c>
      <c r="AB17" s="284" t="s">
        <v>6299</v>
      </c>
      <c r="AC17" s="284" t="s">
        <v>6294</v>
      </c>
      <c r="AD17" s="284" t="s">
        <v>6300</v>
      </c>
      <c r="AE17" s="284" t="s">
        <v>6301</v>
      </c>
    </row>
    <row r="18" spans="1:31" s="285" customFormat="1">
      <c r="A18" s="286" t="s">
        <v>6843</v>
      </c>
      <c r="B18" s="281" t="s">
        <v>6844</v>
      </c>
      <c r="C18" s="281">
        <v>7834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1651</v>
      </c>
      <c r="I18" s="281">
        <v>1613</v>
      </c>
      <c r="J18" s="281">
        <v>5376</v>
      </c>
      <c r="K18" s="281" t="s">
        <v>556</v>
      </c>
      <c r="L18" s="281" t="s">
        <v>1268</v>
      </c>
      <c r="M18" s="281" t="s">
        <v>1269</v>
      </c>
      <c r="N18" s="282" t="s">
        <v>31600</v>
      </c>
      <c r="O18" s="282" t="s">
        <v>6845</v>
      </c>
      <c r="P18" s="282" t="s">
        <v>40</v>
      </c>
      <c r="Q18" s="282" t="s">
        <v>6846</v>
      </c>
      <c r="R18" s="282">
        <v>2</v>
      </c>
      <c r="S18" s="282" t="s">
        <v>6847</v>
      </c>
      <c r="T18" s="282" t="s">
        <v>6848</v>
      </c>
      <c r="U18" s="282" t="s">
        <v>6849</v>
      </c>
      <c r="V18" s="282" t="s">
        <v>6850</v>
      </c>
      <c r="W18" s="282" t="s">
        <v>6851</v>
      </c>
      <c r="X18" s="283" t="s">
        <v>47</v>
      </c>
      <c r="Y18" s="283" t="s">
        <v>6422</v>
      </c>
      <c r="Z18" s="283"/>
      <c r="AA18" s="283" t="s">
        <v>6850</v>
      </c>
      <c r="AB18" s="284" t="s">
        <v>6852</v>
      </c>
      <c r="AC18" s="284" t="s">
        <v>6853</v>
      </c>
      <c r="AD18" s="284" t="s">
        <v>6854</v>
      </c>
      <c r="AE18" s="284" t="s">
        <v>6850</v>
      </c>
    </row>
    <row r="19" spans="1:31" s="285" customFormat="1">
      <c r="A19" s="286" t="s">
        <v>6855</v>
      </c>
      <c r="B19" s="281" t="s">
        <v>6856</v>
      </c>
      <c r="C19" s="281">
        <v>24077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3719</v>
      </c>
      <c r="I19" s="281">
        <v>3838</v>
      </c>
      <c r="J19" s="281">
        <v>5205</v>
      </c>
      <c r="K19" s="281" t="s">
        <v>556</v>
      </c>
      <c r="L19" s="281" t="s">
        <v>557</v>
      </c>
      <c r="M19" s="281" t="s">
        <v>558</v>
      </c>
      <c r="N19" s="282" t="s">
        <v>31599</v>
      </c>
      <c r="O19" s="282" t="s">
        <v>3</v>
      </c>
      <c r="P19" s="282" t="s">
        <v>7</v>
      </c>
      <c r="Q19" s="282" t="s">
        <v>3</v>
      </c>
      <c r="R19" s="282" t="s">
        <v>3</v>
      </c>
      <c r="S19" s="282" t="s">
        <v>3</v>
      </c>
      <c r="T19" s="282" t="s">
        <v>6857</v>
      </c>
      <c r="U19" s="282" t="s">
        <v>3</v>
      </c>
      <c r="V19" s="282" t="s">
        <v>6858</v>
      </c>
      <c r="W19" s="282" t="s">
        <v>6859</v>
      </c>
      <c r="X19" s="283" t="s">
        <v>47</v>
      </c>
      <c r="Y19" s="283" t="s">
        <v>6860</v>
      </c>
      <c r="Z19" s="283" t="s">
        <v>6861</v>
      </c>
      <c r="AA19" s="283" t="s">
        <v>6858</v>
      </c>
      <c r="AB19" s="284" t="s">
        <v>6862</v>
      </c>
      <c r="AC19" s="284" t="s">
        <v>6857</v>
      </c>
      <c r="AD19" s="284" t="s">
        <v>6861</v>
      </c>
      <c r="AE19" s="284" t="s">
        <v>6858</v>
      </c>
    </row>
    <row r="20" spans="1:31" s="285" customFormat="1">
      <c r="A20" s="286" t="s">
        <v>6996</v>
      </c>
      <c r="B20" s="281" t="s">
        <v>6997</v>
      </c>
      <c r="C20" s="281">
        <v>30535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767</v>
      </c>
      <c r="I20" s="281">
        <v>755</v>
      </c>
      <c r="J20" s="281">
        <v>4943</v>
      </c>
      <c r="K20" s="281" t="s">
        <v>556</v>
      </c>
      <c r="L20" s="281" t="s">
        <v>557</v>
      </c>
      <c r="M20" s="281" t="s">
        <v>558</v>
      </c>
      <c r="N20" s="282" t="s">
        <v>31600</v>
      </c>
      <c r="O20" s="282" t="s">
        <v>6998</v>
      </c>
      <c r="P20" s="282" t="s">
        <v>40</v>
      </c>
      <c r="Q20" s="282" t="s">
        <v>6999</v>
      </c>
      <c r="R20" s="282">
        <v>2</v>
      </c>
      <c r="S20" s="282" t="s">
        <v>7000</v>
      </c>
      <c r="T20" s="282" t="s">
        <v>7001</v>
      </c>
      <c r="U20" s="282" t="s">
        <v>7002</v>
      </c>
      <c r="V20" s="282" t="s">
        <v>7003</v>
      </c>
      <c r="W20" s="282" t="s">
        <v>7004</v>
      </c>
      <c r="X20" s="283" t="s">
        <v>47</v>
      </c>
      <c r="Y20" s="283" t="s">
        <v>7005</v>
      </c>
      <c r="Z20" s="283" t="s">
        <v>7002</v>
      </c>
      <c r="AA20" s="283" t="s">
        <v>7003</v>
      </c>
      <c r="AB20" s="284" t="s">
        <v>7006</v>
      </c>
      <c r="AC20" s="284" t="s">
        <v>7007</v>
      </c>
      <c r="AD20" s="284" t="s">
        <v>32368</v>
      </c>
      <c r="AE20" s="284" t="s">
        <v>7003</v>
      </c>
    </row>
    <row r="21" spans="1:31" s="285" customFormat="1">
      <c r="A21" s="286" t="s">
        <v>7020</v>
      </c>
      <c r="B21" s="281" t="s">
        <v>7021</v>
      </c>
      <c r="C21" s="281">
        <v>13383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5004</v>
      </c>
      <c r="I21" s="281">
        <v>5087</v>
      </c>
      <c r="J21" s="281">
        <v>5213</v>
      </c>
      <c r="K21" s="281" t="s">
        <v>556</v>
      </c>
      <c r="L21" s="281" t="s">
        <v>557</v>
      </c>
      <c r="M21" s="281" t="s">
        <v>558</v>
      </c>
      <c r="N21" s="282" t="s">
        <v>31599</v>
      </c>
      <c r="O21" s="282" t="s">
        <v>3</v>
      </c>
      <c r="P21" s="282" t="s">
        <v>7</v>
      </c>
      <c r="Q21" s="282" t="s">
        <v>3</v>
      </c>
      <c r="R21" s="282" t="s">
        <v>3</v>
      </c>
      <c r="S21" s="282" t="s">
        <v>3</v>
      </c>
      <c r="T21" s="282" t="s">
        <v>7022</v>
      </c>
      <c r="U21" s="282" t="s">
        <v>3</v>
      </c>
      <c r="V21" s="282" t="s">
        <v>7023</v>
      </c>
      <c r="W21" s="282" t="s">
        <v>7024</v>
      </c>
      <c r="X21" s="283" t="s">
        <v>47</v>
      </c>
      <c r="Y21" s="283" t="s">
        <v>7025</v>
      </c>
      <c r="Z21" s="283"/>
      <c r="AA21" s="283" t="s">
        <v>7023</v>
      </c>
      <c r="AB21" s="284" t="s">
        <v>7026</v>
      </c>
      <c r="AC21" s="284" t="s">
        <v>7022</v>
      </c>
      <c r="AD21" s="284" t="s">
        <v>32369</v>
      </c>
      <c r="AE21" s="284" t="s">
        <v>7027</v>
      </c>
    </row>
    <row r="22" spans="1:31" s="285" customFormat="1" ht="30">
      <c r="A22" s="286" t="s">
        <v>8080</v>
      </c>
      <c r="B22" s="281" t="s">
        <v>8081</v>
      </c>
      <c r="C22" s="281">
        <v>22992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531</v>
      </c>
      <c r="I22" s="281">
        <v>489</v>
      </c>
      <c r="J22" s="281">
        <v>7387</v>
      </c>
      <c r="K22" s="281" t="s">
        <v>556</v>
      </c>
      <c r="L22" s="281" t="s">
        <v>1268</v>
      </c>
      <c r="M22" s="281" t="s">
        <v>1269</v>
      </c>
      <c r="N22" s="282" t="s">
        <v>31600</v>
      </c>
      <c r="O22" s="282" t="s">
        <v>8082</v>
      </c>
      <c r="P22" s="282" t="s">
        <v>40</v>
      </c>
      <c r="Q22" s="282" t="s">
        <v>8083</v>
      </c>
      <c r="R22" s="282">
        <v>2</v>
      </c>
      <c r="S22" s="282" t="s">
        <v>8084</v>
      </c>
      <c r="T22" s="282" t="s">
        <v>8085</v>
      </c>
      <c r="U22" s="282" t="s">
        <v>8086</v>
      </c>
      <c r="V22" s="282" t="s">
        <v>8087</v>
      </c>
      <c r="W22" s="282" t="s">
        <v>8088</v>
      </c>
      <c r="X22" s="283" t="s">
        <v>47</v>
      </c>
      <c r="Y22" s="283" t="s">
        <v>8089</v>
      </c>
      <c r="Z22" s="283"/>
      <c r="AA22" s="283" t="s">
        <v>8090</v>
      </c>
      <c r="AB22" s="284" t="s">
        <v>8091</v>
      </c>
      <c r="AC22" s="284" t="s">
        <v>8092</v>
      </c>
      <c r="AD22" s="284" t="s">
        <v>8093</v>
      </c>
      <c r="AE22" s="284" t="s">
        <v>8094</v>
      </c>
    </row>
    <row r="23" spans="1:31" s="285" customFormat="1">
      <c r="A23" s="286" t="s">
        <v>8082</v>
      </c>
      <c r="B23" s="281" t="s">
        <v>8402</v>
      </c>
      <c r="C23" s="281">
        <v>19974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2028</v>
      </c>
      <c r="I23" s="281">
        <v>1982</v>
      </c>
      <c r="J23" s="281">
        <v>7171</v>
      </c>
      <c r="K23" s="281" t="s">
        <v>556</v>
      </c>
      <c r="L23" s="281" t="s">
        <v>1268</v>
      </c>
      <c r="M23" s="281" t="s">
        <v>1269</v>
      </c>
      <c r="N23" s="282" t="s">
        <v>31600</v>
      </c>
      <c r="O23" s="282" t="s">
        <v>8082</v>
      </c>
      <c r="P23" s="282" t="s">
        <v>20</v>
      </c>
      <c r="Q23" s="282" t="s">
        <v>8083</v>
      </c>
      <c r="R23" s="282">
        <v>2</v>
      </c>
      <c r="S23" s="282" t="s">
        <v>8084</v>
      </c>
      <c r="T23" s="282" t="s">
        <v>8092</v>
      </c>
      <c r="U23" s="282" t="s">
        <v>8403</v>
      </c>
      <c r="V23" s="282" t="s">
        <v>8404</v>
      </c>
      <c r="W23" s="282" t="s">
        <v>8405</v>
      </c>
      <c r="X23" s="283" t="s">
        <v>47</v>
      </c>
      <c r="Y23" s="283" t="s">
        <v>8406</v>
      </c>
      <c r="Z23" s="283"/>
      <c r="AA23" s="283" t="s">
        <v>8404</v>
      </c>
      <c r="AB23" s="284" t="s">
        <v>8091</v>
      </c>
      <c r="AC23" s="284" t="s">
        <v>8092</v>
      </c>
      <c r="AD23" s="284" t="s">
        <v>8093</v>
      </c>
      <c r="AE23" s="284" t="s">
        <v>8404</v>
      </c>
    </row>
    <row r="24" spans="1:31" s="285" customFormat="1">
      <c r="A24" s="286" t="s">
        <v>8587</v>
      </c>
      <c r="B24" s="281" t="s">
        <v>8588</v>
      </c>
      <c r="C24" s="281">
        <v>22646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1247</v>
      </c>
      <c r="I24" s="281">
        <v>1210</v>
      </c>
      <c r="J24" s="281">
        <v>7673</v>
      </c>
      <c r="K24" s="281" t="s">
        <v>556</v>
      </c>
      <c r="L24" s="281" t="s">
        <v>5552</v>
      </c>
      <c r="M24" s="281" t="s">
        <v>5553</v>
      </c>
      <c r="N24" s="282" t="s">
        <v>31600</v>
      </c>
      <c r="O24" s="282" t="s">
        <v>8589</v>
      </c>
      <c r="P24" s="282" t="s">
        <v>40</v>
      </c>
      <c r="Q24" s="282" t="s">
        <v>8590</v>
      </c>
      <c r="R24" s="282">
        <v>2</v>
      </c>
      <c r="S24" s="282" t="s">
        <v>8591</v>
      </c>
      <c r="T24" s="282" t="s">
        <v>8592</v>
      </c>
      <c r="U24" s="282" t="s">
        <v>8593</v>
      </c>
      <c r="V24" s="282" t="s">
        <v>8594</v>
      </c>
      <c r="W24" s="282" t="s">
        <v>8595</v>
      </c>
      <c r="X24" s="283" t="s">
        <v>47</v>
      </c>
      <c r="Y24" s="283" t="s">
        <v>8596</v>
      </c>
      <c r="Z24" s="283" t="s">
        <v>8593</v>
      </c>
      <c r="AA24" s="283" t="s">
        <v>8594</v>
      </c>
      <c r="AB24" s="284" t="s">
        <v>2011</v>
      </c>
      <c r="AC24" s="284" t="s">
        <v>2012</v>
      </c>
      <c r="AD24" s="284" t="s">
        <v>8597</v>
      </c>
      <c r="AE24" s="284" t="s">
        <v>8594</v>
      </c>
    </row>
    <row r="25" spans="1:31" s="285" customFormat="1" ht="30">
      <c r="A25" s="286" t="s">
        <v>8864</v>
      </c>
      <c r="B25" s="281" t="s">
        <v>8865</v>
      </c>
      <c r="C25" s="281">
        <v>18999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675</v>
      </c>
      <c r="I25" s="281">
        <v>652</v>
      </c>
      <c r="J25" s="281">
        <v>579</v>
      </c>
      <c r="K25" s="281" t="s">
        <v>556</v>
      </c>
      <c r="L25" s="281" t="s">
        <v>557</v>
      </c>
      <c r="M25" s="281" t="s">
        <v>558</v>
      </c>
      <c r="N25" s="282" t="s">
        <v>31600</v>
      </c>
      <c r="O25" s="282" t="s">
        <v>8866</v>
      </c>
      <c r="P25" s="282" t="s">
        <v>40</v>
      </c>
      <c r="Q25" s="282" t="s">
        <v>8867</v>
      </c>
      <c r="R25" s="282">
        <v>4</v>
      </c>
      <c r="S25" s="282" t="s">
        <v>8868</v>
      </c>
      <c r="T25" s="282" t="s">
        <v>8869</v>
      </c>
      <c r="U25" s="282" t="s">
        <v>8870</v>
      </c>
      <c r="V25" s="282" t="s">
        <v>8871</v>
      </c>
      <c r="W25" s="282" t="s">
        <v>8872</v>
      </c>
      <c r="X25" s="283" t="s">
        <v>47</v>
      </c>
      <c r="Y25" s="283" t="s">
        <v>8873</v>
      </c>
      <c r="Z25" s="283" t="s">
        <v>8870</v>
      </c>
      <c r="AA25" s="283" t="s">
        <v>8874</v>
      </c>
      <c r="AB25" s="284" t="s">
        <v>8875</v>
      </c>
      <c r="AC25" s="284" t="s">
        <v>8876</v>
      </c>
      <c r="AD25" s="284" t="s">
        <v>8870</v>
      </c>
      <c r="AE25" s="284" t="s">
        <v>8871</v>
      </c>
    </row>
    <row r="26" spans="1:31" s="285" customFormat="1">
      <c r="A26" s="286" t="s">
        <v>9040</v>
      </c>
      <c r="B26" s="281" t="s">
        <v>9041</v>
      </c>
      <c r="C26" s="281">
        <v>33020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2128</v>
      </c>
      <c r="I26" s="281">
        <v>2114</v>
      </c>
      <c r="J26" s="281">
        <v>3667</v>
      </c>
      <c r="K26" s="281" t="s">
        <v>556</v>
      </c>
      <c r="L26" s="281" t="s">
        <v>1317</v>
      </c>
      <c r="M26" s="281" t="s">
        <v>32364</v>
      </c>
      <c r="N26" s="282" t="s">
        <v>31599</v>
      </c>
      <c r="O26" s="282" t="s">
        <v>3</v>
      </c>
      <c r="P26" s="282" t="s">
        <v>7</v>
      </c>
      <c r="Q26" s="282" t="s">
        <v>3</v>
      </c>
      <c r="R26" s="282" t="s">
        <v>3</v>
      </c>
      <c r="S26" s="282" t="s">
        <v>3</v>
      </c>
      <c r="T26" s="282" t="s">
        <v>9042</v>
      </c>
      <c r="U26" s="282" t="s">
        <v>3</v>
      </c>
      <c r="V26" s="282" t="s">
        <v>9043</v>
      </c>
      <c r="W26" s="282" t="s">
        <v>9044</v>
      </c>
      <c r="X26" s="283" t="s">
        <v>47</v>
      </c>
      <c r="Y26" s="283" t="s">
        <v>9045</v>
      </c>
      <c r="Z26" s="283"/>
      <c r="AA26" s="283" t="s">
        <v>9043</v>
      </c>
      <c r="AB26" s="284" t="s">
        <v>9046</v>
      </c>
      <c r="AC26" s="284" t="s">
        <v>9042</v>
      </c>
      <c r="AD26" s="284" t="s">
        <v>9047</v>
      </c>
      <c r="AE26" s="284" t="s">
        <v>9043</v>
      </c>
    </row>
    <row r="27" spans="1:31" s="285" customFormat="1">
      <c r="A27" s="286" t="s">
        <v>9059</v>
      </c>
      <c r="B27" s="281" t="s">
        <v>9060</v>
      </c>
      <c r="C27" s="281">
        <v>9210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3129</v>
      </c>
      <c r="I27" s="281">
        <v>3092</v>
      </c>
      <c r="J27" s="281">
        <v>3634</v>
      </c>
      <c r="K27" s="281" t="s">
        <v>556</v>
      </c>
      <c r="L27" s="281" t="s">
        <v>998</v>
      </c>
      <c r="M27" s="281" t="s">
        <v>999</v>
      </c>
      <c r="N27" s="282" t="s">
        <v>31600</v>
      </c>
      <c r="O27" s="282" t="s">
        <v>9059</v>
      </c>
      <c r="P27" s="282" t="s">
        <v>20</v>
      </c>
      <c r="Q27" s="282" t="s">
        <v>9061</v>
      </c>
      <c r="R27" s="282">
        <v>2</v>
      </c>
      <c r="S27" s="282" t="s">
        <v>9062</v>
      </c>
      <c r="T27" s="282" t="s">
        <v>9063</v>
      </c>
      <c r="U27" s="282" t="s">
        <v>9064</v>
      </c>
      <c r="V27" s="282" t="s">
        <v>9065</v>
      </c>
      <c r="W27" s="282" t="s">
        <v>9066</v>
      </c>
      <c r="X27" s="283" t="s">
        <v>47</v>
      </c>
      <c r="Y27" s="283" t="s">
        <v>9067</v>
      </c>
      <c r="Z27" s="283" t="s">
        <v>9068</v>
      </c>
      <c r="AA27" s="283" t="s">
        <v>9065</v>
      </c>
      <c r="AB27" s="284" t="s">
        <v>9069</v>
      </c>
      <c r="AC27" s="284" t="s">
        <v>9063</v>
      </c>
      <c r="AD27" s="284" t="s">
        <v>9068</v>
      </c>
      <c r="AE27" s="284" t="s">
        <v>9065</v>
      </c>
    </row>
    <row r="28" spans="1:31" s="285" customFormat="1" ht="30">
      <c r="A28" s="286" t="s">
        <v>11305</v>
      </c>
      <c r="B28" s="281" t="s">
        <v>11306</v>
      </c>
      <c r="C28" s="281">
        <v>8314</v>
      </c>
      <c r="D28" s="281" t="s">
        <v>3119</v>
      </c>
      <c r="E28" s="281" t="s">
        <v>3</v>
      </c>
      <c r="F28" s="281" t="s">
        <v>3</v>
      </c>
      <c r="G28" s="281" t="s">
        <v>429</v>
      </c>
      <c r="H28" s="281">
        <v>45945</v>
      </c>
      <c r="I28" s="281">
        <v>45434</v>
      </c>
      <c r="J28" s="281">
        <v>48798</v>
      </c>
      <c r="K28" s="281" t="s">
        <v>556</v>
      </c>
      <c r="L28" s="281" t="s">
        <v>11307</v>
      </c>
      <c r="M28" s="281" t="s">
        <v>11308</v>
      </c>
      <c r="N28" s="282" t="s">
        <v>31600</v>
      </c>
      <c r="O28" s="282" t="s">
        <v>11305</v>
      </c>
      <c r="P28" s="282" t="s">
        <v>20</v>
      </c>
      <c r="Q28" s="282" t="s">
        <v>11309</v>
      </c>
      <c r="R28" s="282">
        <v>2</v>
      </c>
      <c r="S28" s="282" t="s">
        <v>11310</v>
      </c>
      <c r="T28" s="282" t="s">
        <v>11311</v>
      </c>
      <c r="U28" s="282" t="s">
        <v>11312</v>
      </c>
      <c r="V28" s="282" t="s">
        <v>11313</v>
      </c>
      <c r="W28" s="282" t="s">
        <v>11314</v>
      </c>
      <c r="X28" s="283" t="s">
        <v>47</v>
      </c>
      <c r="Y28" s="283" t="s">
        <v>11315</v>
      </c>
      <c r="Z28" s="283" t="s">
        <v>11312</v>
      </c>
      <c r="AA28" s="283" t="s">
        <v>11316</v>
      </c>
      <c r="AB28" s="284" t="s">
        <v>11317</v>
      </c>
      <c r="AC28" s="284" t="s">
        <v>11311</v>
      </c>
      <c r="AD28" s="284" t="s">
        <v>11312</v>
      </c>
      <c r="AE28" s="284" t="s">
        <v>11318</v>
      </c>
    </row>
    <row r="29" spans="1:31" s="285" customFormat="1">
      <c r="A29" s="286" t="s">
        <v>13502</v>
      </c>
      <c r="B29" s="281" t="s">
        <v>13503</v>
      </c>
      <c r="C29" s="281">
        <v>13666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655</v>
      </c>
      <c r="I29" s="281">
        <v>644</v>
      </c>
      <c r="J29" s="281">
        <v>2976</v>
      </c>
      <c r="K29" s="281" t="s">
        <v>556</v>
      </c>
      <c r="L29" s="281" t="s">
        <v>998</v>
      </c>
      <c r="M29" s="281" t="s">
        <v>999</v>
      </c>
      <c r="N29" s="282" t="s">
        <v>31600</v>
      </c>
      <c r="O29" s="282" t="s">
        <v>5512</v>
      </c>
      <c r="P29" s="282" t="s">
        <v>40</v>
      </c>
      <c r="Q29" s="282" t="s">
        <v>5514</v>
      </c>
      <c r="R29" s="282">
        <v>3</v>
      </c>
      <c r="S29" s="282" t="s">
        <v>5515</v>
      </c>
      <c r="T29" s="282" t="s">
        <v>13504</v>
      </c>
      <c r="U29" s="282" t="s">
        <v>13505</v>
      </c>
      <c r="V29" s="282" t="s">
        <v>13506</v>
      </c>
      <c r="W29" s="282" t="s">
        <v>13507</v>
      </c>
      <c r="X29" s="283" t="s">
        <v>47</v>
      </c>
      <c r="Y29" s="283" t="s">
        <v>8596</v>
      </c>
      <c r="Z29" s="283" t="s">
        <v>32370</v>
      </c>
      <c r="AA29" s="283" t="s">
        <v>13506</v>
      </c>
      <c r="AB29" s="284" t="s">
        <v>5521</v>
      </c>
      <c r="AC29" s="284" t="s">
        <v>5516</v>
      </c>
      <c r="AD29" s="284" t="s">
        <v>32371</v>
      </c>
      <c r="AE29" s="284" t="s">
        <v>13506</v>
      </c>
    </row>
    <row r="30" spans="1:31" s="285" customFormat="1">
      <c r="A30" s="286" t="s">
        <v>14107</v>
      </c>
      <c r="B30" s="281" t="s">
        <v>14108</v>
      </c>
      <c r="C30" s="281">
        <v>31024</v>
      </c>
      <c r="D30" s="281" t="s">
        <v>2</v>
      </c>
      <c r="E30" s="281" t="s">
        <v>3</v>
      </c>
      <c r="F30" s="281" t="s">
        <v>3</v>
      </c>
      <c r="G30" s="281" t="s">
        <v>429</v>
      </c>
      <c r="H30" s="281">
        <v>7304</v>
      </c>
      <c r="I30" s="281">
        <v>7229</v>
      </c>
      <c r="J30" s="281">
        <v>6916</v>
      </c>
      <c r="K30" s="281" t="s">
        <v>556</v>
      </c>
      <c r="L30" s="281" t="s">
        <v>14109</v>
      </c>
      <c r="M30" s="281" t="s">
        <v>2004</v>
      </c>
      <c r="N30" s="282" t="s">
        <v>31599</v>
      </c>
      <c r="O30" s="282" t="s">
        <v>3</v>
      </c>
      <c r="P30" s="282" t="s">
        <v>7</v>
      </c>
      <c r="Q30" s="282" t="s">
        <v>3</v>
      </c>
      <c r="R30" s="282" t="s">
        <v>3</v>
      </c>
      <c r="S30" s="282" t="s">
        <v>3</v>
      </c>
      <c r="T30" s="282" t="s">
        <v>14110</v>
      </c>
      <c r="U30" s="282" t="s">
        <v>3</v>
      </c>
      <c r="V30" s="282" t="s">
        <v>14111</v>
      </c>
      <c r="W30" s="282" t="s">
        <v>14112</v>
      </c>
      <c r="X30" s="283" t="s">
        <v>47</v>
      </c>
      <c r="Y30" s="283" t="s">
        <v>14113</v>
      </c>
      <c r="Z30" s="283"/>
      <c r="AA30" s="283" t="s">
        <v>14114</v>
      </c>
      <c r="AB30" s="284" t="s">
        <v>14115</v>
      </c>
      <c r="AC30" s="284" t="s">
        <v>14110</v>
      </c>
      <c r="AD30" s="284" t="s">
        <v>14116</v>
      </c>
      <c r="AE30" s="284" t="s">
        <v>14117</v>
      </c>
    </row>
    <row r="31" spans="1:31" s="285" customFormat="1">
      <c r="A31" s="286" t="s">
        <v>14210</v>
      </c>
      <c r="B31" s="281" t="s">
        <v>14211</v>
      </c>
      <c r="C31" s="281">
        <v>26666</v>
      </c>
      <c r="D31" s="281" t="s">
        <v>35</v>
      </c>
      <c r="E31" s="281" t="s">
        <v>555</v>
      </c>
      <c r="F31" s="281" t="s">
        <v>3</v>
      </c>
      <c r="G31" s="281" t="s">
        <v>3</v>
      </c>
      <c r="H31" s="281">
        <v>3991</v>
      </c>
      <c r="I31" s="281">
        <v>3929</v>
      </c>
      <c r="J31" s="281">
        <v>6581</v>
      </c>
      <c r="K31" s="281" t="s">
        <v>556</v>
      </c>
      <c r="L31" s="281" t="s">
        <v>998</v>
      </c>
      <c r="M31" s="281" t="s">
        <v>999</v>
      </c>
      <c r="N31" s="282" t="s">
        <v>31599</v>
      </c>
      <c r="O31" s="282" t="s">
        <v>3</v>
      </c>
      <c r="P31" s="282" t="s">
        <v>7</v>
      </c>
      <c r="Q31" s="282" t="s">
        <v>3</v>
      </c>
      <c r="R31" s="282" t="s">
        <v>3</v>
      </c>
      <c r="S31" s="282" t="s">
        <v>3</v>
      </c>
      <c r="T31" s="282" t="s">
        <v>14212</v>
      </c>
      <c r="U31" s="282" t="s">
        <v>3</v>
      </c>
      <c r="V31" s="282" t="s">
        <v>14213</v>
      </c>
      <c r="W31" s="282" t="s">
        <v>14214</v>
      </c>
      <c r="X31" s="283" t="s">
        <v>47</v>
      </c>
      <c r="Y31" s="283" t="s">
        <v>14215</v>
      </c>
      <c r="Z31" s="283" t="s">
        <v>14216</v>
      </c>
      <c r="AA31" s="283" t="s">
        <v>14213</v>
      </c>
      <c r="AB31" s="284" t="s">
        <v>14217</v>
      </c>
      <c r="AC31" s="284" t="s">
        <v>14212</v>
      </c>
      <c r="AD31" s="284" t="s">
        <v>14216</v>
      </c>
      <c r="AE31" s="284" t="s">
        <v>14213</v>
      </c>
    </row>
    <row r="32" spans="1:31" s="285" customFormat="1" ht="30">
      <c r="A32" s="286" t="s">
        <v>14270</v>
      </c>
      <c r="B32" s="281" t="s">
        <v>14271</v>
      </c>
      <c r="C32" s="281">
        <v>8253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535</v>
      </c>
      <c r="I32" s="281">
        <v>541</v>
      </c>
      <c r="J32" s="281">
        <v>910</v>
      </c>
      <c r="K32" s="281" t="s">
        <v>556</v>
      </c>
      <c r="L32" s="281" t="s">
        <v>557</v>
      </c>
      <c r="M32" s="281" t="s">
        <v>558</v>
      </c>
      <c r="N32" s="282" t="s">
        <v>31600</v>
      </c>
      <c r="O32" s="282" t="s">
        <v>8866</v>
      </c>
      <c r="P32" s="282" t="s">
        <v>40</v>
      </c>
      <c r="Q32" s="282" t="s">
        <v>8867</v>
      </c>
      <c r="R32" s="282">
        <v>4</v>
      </c>
      <c r="S32" s="282" t="s">
        <v>8868</v>
      </c>
      <c r="T32" s="282" t="s">
        <v>14272</v>
      </c>
      <c r="U32" s="282" t="s">
        <v>14273</v>
      </c>
      <c r="V32" s="282" t="s">
        <v>14274</v>
      </c>
      <c r="W32" s="282" t="s">
        <v>14275</v>
      </c>
      <c r="X32" s="283" t="s">
        <v>47</v>
      </c>
      <c r="Y32" s="283" t="s">
        <v>14276</v>
      </c>
      <c r="Z32" s="283" t="s">
        <v>14273</v>
      </c>
      <c r="AA32" s="283" t="s">
        <v>14274</v>
      </c>
      <c r="AB32" s="284" t="s">
        <v>8875</v>
      </c>
      <c r="AC32" s="284" t="s">
        <v>8876</v>
      </c>
      <c r="AD32" s="284" t="s">
        <v>14273</v>
      </c>
      <c r="AE32" s="284" t="s">
        <v>14274</v>
      </c>
    </row>
    <row r="33" spans="1:31" s="285" customFormat="1" ht="30">
      <c r="A33" s="286" t="s">
        <v>14844</v>
      </c>
      <c r="B33" s="281" t="s">
        <v>14845</v>
      </c>
      <c r="C33" s="281">
        <v>9955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404</v>
      </c>
      <c r="I33" s="281">
        <v>395</v>
      </c>
      <c r="J33" s="281">
        <v>970</v>
      </c>
      <c r="K33" s="281" t="s">
        <v>556</v>
      </c>
      <c r="L33" s="281" t="s">
        <v>998</v>
      </c>
      <c r="M33" s="281" t="s">
        <v>999</v>
      </c>
      <c r="N33" s="282" t="s">
        <v>31600</v>
      </c>
      <c r="O33" s="282" t="s">
        <v>5512</v>
      </c>
      <c r="P33" s="282" t="s">
        <v>40</v>
      </c>
      <c r="Q33" s="282" t="s">
        <v>5514</v>
      </c>
      <c r="R33" s="282">
        <v>3</v>
      </c>
      <c r="S33" s="282" t="s">
        <v>5515</v>
      </c>
      <c r="T33" s="282" t="s">
        <v>14846</v>
      </c>
      <c r="U33" s="282" t="s">
        <v>14847</v>
      </c>
      <c r="V33" s="282" t="s">
        <v>14848</v>
      </c>
      <c r="W33" s="282" t="s">
        <v>14849</v>
      </c>
      <c r="X33" s="283" t="s">
        <v>47</v>
      </c>
      <c r="Y33" s="283" t="s">
        <v>14850</v>
      </c>
      <c r="Z33" s="283" t="s">
        <v>13505</v>
      </c>
      <c r="AA33" s="283" t="s">
        <v>14848</v>
      </c>
      <c r="AB33" s="284" t="s">
        <v>5521</v>
      </c>
      <c r="AC33" s="284" t="s">
        <v>5516</v>
      </c>
      <c r="AD33" s="284" t="s">
        <v>14851</v>
      </c>
      <c r="AE33" s="284" t="s">
        <v>14848</v>
      </c>
    </row>
    <row r="34" spans="1:31" s="285" customFormat="1">
      <c r="A34" s="286" t="s">
        <v>8866</v>
      </c>
      <c r="B34" s="281" t="s">
        <v>15037</v>
      </c>
      <c r="C34" s="281">
        <v>14410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1561</v>
      </c>
      <c r="I34" s="281">
        <v>1560</v>
      </c>
      <c r="J34" s="281">
        <v>2731</v>
      </c>
      <c r="K34" s="281" t="s">
        <v>556</v>
      </c>
      <c r="L34" s="281" t="s">
        <v>557</v>
      </c>
      <c r="M34" s="281" t="s">
        <v>558</v>
      </c>
      <c r="N34" s="282" t="s">
        <v>31600</v>
      </c>
      <c r="O34" s="282" t="s">
        <v>8866</v>
      </c>
      <c r="P34" s="282" t="s">
        <v>20</v>
      </c>
      <c r="Q34" s="282" t="s">
        <v>8867</v>
      </c>
      <c r="R34" s="282">
        <v>4</v>
      </c>
      <c r="S34" s="282" t="s">
        <v>8868</v>
      </c>
      <c r="T34" s="282" t="s">
        <v>8876</v>
      </c>
      <c r="U34" s="282" t="s">
        <v>15038</v>
      </c>
      <c r="V34" s="282" t="s">
        <v>15039</v>
      </c>
      <c r="W34" s="282" t="s">
        <v>15040</v>
      </c>
      <c r="X34" s="283" t="s">
        <v>47</v>
      </c>
      <c r="Y34" s="283" t="s">
        <v>15041</v>
      </c>
      <c r="Z34" s="283" t="s">
        <v>15038</v>
      </c>
      <c r="AA34" s="283" t="s">
        <v>15042</v>
      </c>
      <c r="AB34" s="284" t="s">
        <v>8875</v>
      </c>
      <c r="AC34" s="284" t="s">
        <v>8876</v>
      </c>
      <c r="AD34" s="284" t="s">
        <v>15038</v>
      </c>
      <c r="AE34" s="284" t="s">
        <v>15039</v>
      </c>
    </row>
    <row r="35" spans="1:31" s="285" customFormat="1">
      <c r="A35" s="286" t="s">
        <v>15736</v>
      </c>
      <c r="B35" s="281" t="s">
        <v>15737</v>
      </c>
      <c r="C35" s="281">
        <v>5962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1517</v>
      </c>
      <c r="I35" s="281">
        <v>1483</v>
      </c>
      <c r="J35" s="281">
        <v>4800</v>
      </c>
      <c r="K35" s="281" t="s">
        <v>556</v>
      </c>
      <c r="L35" s="281" t="s">
        <v>998</v>
      </c>
      <c r="M35" s="281" t="s">
        <v>999</v>
      </c>
      <c r="N35" s="282" t="s">
        <v>31600</v>
      </c>
      <c r="O35" s="282" t="s">
        <v>15736</v>
      </c>
      <c r="P35" s="282" t="s">
        <v>20</v>
      </c>
      <c r="Q35" s="282" t="s">
        <v>15738</v>
      </c>
      <c r="R35" s="282">
        <v>2</v>
      </c>
      <c r="S35" s="282" t="s">
        <v>15739</v>
      </c>
      <c r="T35" s="282" t="s">
        <v>15740</v>
      </c>
      <c r="U35" s="282" t="s">
        <v>15741</v>
      </c>
      <c r="V35" s="282" t="s">
        <v>15742</v>
      </c>
      <c r="W35" s="282" t="s">
        <v>15743</v>
      </c>
      <c r="X35" s="283" t="s">
        <v>47</v>
      </c>
      <c r="Y35" s="283" t="s">
        <v>15744</v>
      </c>
      <c r="Z35" s="283">
        <v>662520630</v>
      </c>
      <c r="AA35" s="283" t="s">
        <v>15745</v>
      </c>
      <c r="AB35" s="284" t="s">
        <v>15746</v>
      </c>
      <c r="AC35" s="284" t="s">
        <v>15740</v>
      </c>
      <c r="AD35" s="284">
        <v>662520630</v>
      </c>
      <c r="AE35" s="284" t="s">
        <v>15747</v>
      </c>
    </row>
    <row r="36" spans="1:31" s="285" customFormat="1" ht="30">
      <c r="A36" s="286" t="s">
        <v>15965</v>
      </c>
      <c r="B36" s="281" t="s">
        <v>15966</v>
      </c>
      <c r="C36" s="281">
        <v>7357</v>
      </c>
      <c r="D36" s="281" t="s">
        <v>2</v>
      </c>
      <c r="E36" s="281" t="s">
        <v>3</v>
      </c>
      <c r="F36" s="281" t="s">
        <v>3</v>
      </c>
      <c r="G36" s="281" t="s">
        <v>429</v>
      </c>
      <c r="H36" s="281">
        <v>23974</v>
      </c>
      <c r="I36" s="281">
        <v>23562</v>
      </c>
      <c r="J36" s="281">
        <v>22919</v>
      </c>
      <c r="K36" s="281" t="s">
        <v>556</v>
      </c>
      <c r="L36" s="281" t="s">
        <v>15967</v>
      </c>
      <c r="M36" s="281" t="s">
        <v>999</v>
      </c>
      <c r="N36" s="282" t="s">
        <v>31599</v>
      </c>
      <c r="O36" s="282" t="s">
        <v>3</v>
      </c>
      <c r="P36" s="282" t="s">
        <v>7</v>
      </c>
      <c r="Q36" s="282" t="s">
        <v>3</v>
      </c>
      <c r="R36" s="282" t="s">
        <v>3</v>
      </c>
      <c r="S36" s="282" t="s">
        <v>3</v>
      </c>
      <c r="T36" s="282" t="s">
        <v>15968</v>
      </c>
      <c r="U36" s="282" t="s">
        <v>3</v>
      </c>
      <c r="V36" s="282" t="s">
        <v>15969</v>
      </c>
      <c r="W36" s="282" t="s">
        <v>15970</v>
      </c>
      <c r="X36" s="283" t="s">
        <v>47</v>
      </c>
      <c r="Y36" s="283" t="s">
        <v>15971</v>
      </c>
      <c r="Z36" s="283" t="s">
        <v>15972</v>
      </c>
      <c r="AA36" s="283" t="s">
        <v>15973</v>
      </c>
      <c r="AB36" s="284" t="s">
        <v>15974</v>
      </c>
      <c r="AC36" s="284" t="s">
        <v>15968</v>
      </c>
      <c r="AD36" s="284" t="s">
        <v>15975</v>
      </c>
      <c r="AE36" s="284" t="s">
        <v>15976</v>
      </c>
    </row>
    <row r="37" spans="1:31" s="285" customFormat="1">
      <c r="A37" s="286" t="s">
        <v>16173</v>
      </c>
      <c r="B37" s="281" t="s">
        <v>16174</v>
      </c>
      <c r="C37" s="281">
        <v>10515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2087</v>
      </c>
      <c r="I37" s="281">
        <v>2095</v>
      </c>
      <c r="J37" s="281">
        <v>4654</v>
      </c>
      <c r="K37" s="281" t="s">
        <v>556</v>
      </c>
      <c r="L37" s="281" t="s">
        <v>998</v>
      </c>
      <c r="M37" s="281" t="s">
        <v>999</v>
      </c>
      <c r="N37" s="282" t="s">
        <v>31599</v>
      </c>
      <c r="O37" s="282" t="s">
        <v>3</v>
      </c>
      <c r="P37" s="282" t="s">
        <v>7</v>
      </c>
      <c r="Q37" s="282" t="s">
        <v>3</v>
      </c>
      <c r="R37" s="282" t="s">
        <v>3</v>
      </c>
      <c r="S37" s="282" t="s">
        <v>3</v>
      </c>
      <c r="T37" s="282" t="s">
        <v>16175</v>
      </c>
      <c r="U37" s="282" t="s">
        <v>3</v>
      </c>
      <c r="V37" s="282" t="s">
        <v>16176</v>
      </c>
      <c r="W37" s="282" t="s">
        <v>16177</v>
      </c>
      <c r="X37" s="283" t="s">
        <v>47</v>
      </c>
      <c r="Y37" s="283" t="s">
        <v>16178</v>
      </c>
      <c r="Z37" s="283" t="s">
        <v>16179</v>
      </c>
      <c r="AA37" s="283" t="s">
        <v>16176</v>
      </c>
      <c r="AB37" s="284" t="s">
        <v>16180</v>
      </c>
      <c r="AC37" s="284" t="s">
        <v>16175</v>
      </c>
      <c r="AD37" s="284" t="s">
        <v>16179</v>
      </c>
      <c r="AE37" s="284" t="s">
        <v>16176</v>
      </c>
    </row>
    <row r="38" spans="1:31" s="285" customFormat="1" ht="30">
      <c r="A38" s="286" t="s">
        <v>16181</v>
      </c>
      <c r="B38" s="281" t="s">
        <v>16182</v>
      </c>
      <c r="C38" s="281">
        <v>25733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1303</v>
      </c>
      <c r="I38" s="281">
        <v>1302</v>
      </c>
      <c r="J38" s="281">
        <v>3645</v>
      </c>
      <c r="K38" s="281" t="s">
        <v>556</v>
      </c>
      <c r="L38" s="281" t="s">
        <v>16183</v>
      </c>
      <c r="M38" s="281" t="s">
        <v>11308</v>
      </c>
      <c r="N38" s="282" t="s">
        <v>31600</v>
      </c>
      <c r="O38" s="282" t="s">
        <v>11305</v>
      </c>
      <c r="P38" s="282" t="s">
        <v>40</v>
      </c>
      <c r="Q38" s="282" t="s">
        <v>11309</v>
      </c>
      <c r="R38" s="282">
        <v>2</v>
      </c>
      <c r="S38" s="282" t="s">
        <v>11310</v>
      </c>
      <c r="T38" s="282" t="s">
        <v>16184</v>
      </c>
      <c r="U38" s="282" t="s">
        <v>16185</v>
      </c>
      <c r="V38" s="282" t="s">
        <v>16186</v>
      </c>
      <c r="W38" s="282" t="s">
        <v>16187</v>
      </c>
      <c r="X38" s="283" t="s">
        <v>47</v>
      </c>
      <c r="Y38" s="283" t="s">
        <v>16188</v>
      </c>
      <c r="Z38" s="283" t="s">
        <v>16185</v>
      </c>
      <c r="AA38" s="283" t="s">
        <v>16186</v>
      </c>
      <c r="AB38" s="284" t="s">
        <v>11317</v>
      </c>
      <c r="AC38" s="284" t="s">
        <v>11311</v>
      </c>
      <c r="AD38" s="284" t="s">
        <v>11312</v>
      </c>
      <c r="AE38" s="284" t="s">
        <v>16189</v>
      </c>
    </row>
    <row r="39" spans="1:31" s="285" customFormat="1">
      <c r="A39" s="286" t="s">
        <v>16875</v>
      </c>
      <c r="B39" s="281" t="s">
        <v>16876</v>
      </c>
      <c r="C39" s="281">
        <v>21555</v>
      </c>
      <c r="D39" s="281" t="s">
        <v>2</v>
      </c>
      <c r="E39" s="281" t="s">
        <v>3</v>
      </c>
      <c r="F39" s="281" t="s">
        <v>3</v>
      </c>
      <c r="G39" s="281" t="s">
        <v>3</v>
      </c>
      <c r="H39" s="281">
        <v>6990</v>
      </c>
      <c r="I39" s="281">
        <v>6862</v>
      </c>
      <c r="J39" s="281">
        <v>5932</v>
      </c>
      <c r="K39" s="281" t="s">
        <v>556</v>
      </c>
      <c r="L39" s="281" t="s">
        <v>16183</v>
      </c>
      <c r="M39" s="281" t="s">
        <v>11308</v>
      </c>
      <c r="N39" s="282" t="s">
        <v>31599</v>
      </c>
      <c r="O39" s="282" t="s">
        <v>3</v>
      </c>
      <c r="P39" s="282" t="s">
        <v>7</v>
      </c>
      <c r="Q39" s="282" t="s">
        <v>3</v>
      </c>
      <c r="R39" s="282" t="s">
        <v>3</v>
      </c>
      <c r="S39" s="282" t="s">
        <v>3</v>
      </c>
      <c r="T39" s="282" t="s">
        <v>16877</v>
      </c>
      <c r="U39" s="282" t="s">
        <v>3</v>
      </c>
      <c r="V39" s="282" t="s">
        <v>16878</v>
      </c>
      <c r="W39" s="282" t="s">
        <v>16879</v>
      </c>
      <c r="X39" s="283" t="s">
        <v>47</v>
      </c>
      <c r="Y39" s="283" t="s">
        <v>16880</v>
      </c>
      <c r="Z39" s="283"/>
      <c r="AA39" s="283" t="s">
        <v>16878</v>
      </c>
      <c r="AB39" s="284" t="s">
        <v>16881</v>
      </c>
      <c r="AC39" s="284" t="s">
        <v>16877</v>
      </c>
      <c r="AD39" s="284" t="s">
        <v>16882</v>
      </c>
      <c r="AE39" s="284" t="s">
        <v>16883</v>
      </c>
    </row>
    <row r="40" spans="1:31" s="285" customFormat="1">
      <c r="A40" s="286" t="s">
        <v>17103</v>
      </c>
      <c r="B40" s="281" t="s">
        <v>17104</v>
      </c>
      <c r="C40" s="281">
        <v>4349</v>
      </c>
      <c r="D40" s="281" t="s">
        <v>2</v>
      </c>
      <c r="E40" s="281" t="s">
        <v>3</v>
      </c>
      <c r="F40" s="281" t="s">
        <v>3</v>
      </c>
      <c r="G40" s="281" t="s">
        <v>429</v>
      </c>
      <c r="H40" s="281">
        <v>6182</v>
      </c>
      <c r="I40" s="281">
        <v>6290</v>
      </c>
      <c r="J40" s="281">
        <v>8311</v>
      </c>
      <c r="K40" s="281" t="s">
        <v>556</v>
      </c>
      <c r="L40" s="281" t="s">
        <v>17105</v>
      </c>
      <c r="M40" s="281" t="s">
        <v>32364</v>
      </c>
      <c r="N40" s="282" t="s">
        <v>31599</v>
      </c>
      <c r="O40" s="282" t="s">
        <v>3</v>
      </c>
      <c r="P40" s="282" t="s">
        <v>7</v>
      </c>
      <c r="Q40" s="282" t="s">
        <v>3</v>
      </c>
      <c r="R40" s="282" t="s">
        <v>3</v>
      </c>
      <c r="S40" s="282" t="s">
        <v>3</v>
      </c>
      <c r="T40" s="282" t="s">
        <v>17106</v>
      </c>
      <c r="U40" s="282" t="s">
        <v>3</v>
      </c>
      <c r="V40" s="282" t="s">
        <v>17107</v>
      </c>
      <c r="W40" s="282" t="s">
        <v>17108</v>
      </c>
      <c r="X40" s="283" t="s">
        <v>47</v>
      </c>
      <c r="Y40" s="283" t="s">
        <v>17109</v>
      </c>
      <c r="Z40" s="283" t="s">
        <v>17110</v>
      </c>
      <c r="AA40" s="283" t="s">
        <v>17111</v>
      </c>
      <c r="AB40" s="284" t="s">
        <v>17112</v>
      </c>
      <c r="AC40" s="284" t="s">
        <v>17106</v>
      </c>
      <c r="AD40" s="284" t="s">
        <v>17110</v>
      </c>
      <c r="AE40" s="284" t="s">
        <v>17113</v>
      </c>
    </row>
    <row r="41" spans="1:31" s="285" customFormat="1" ht="30">
      <c r="A41" s="286" t="s">
        <v>17466</v>
      </c>
      <c r="B41" s="281" t="s">
        <v>17467</v>
      </c>
      <c r="C41" s="281">
        <v>20914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571</v>
      </c>
      <c r="I41" s="281">
        <v>566</v>
      </c>
      <c r="J41" s="281">
        <v>1227</v>
      </c>
      <c r="K41" s="281" t="s">
        <v>556</v>
      </c>
      <c r="L41" s="281" t="s">
        <v>998</v>
      </c>
      <c r="M41" s="281" t="s">
        <v>999</v>
      </c>
      <c r="N41" s="282" t="s">
        <v>31600</v>
      </c>
      <c r="O41" s="282" t="s">
        <v>1000</v>
      </c>
      <c r="P41" s="282" t="s">
        <v>40</v>
      </c>
      <c r="Q41" s="282" t="s">
        <v>1001</v>
      </c>
      <c r="R41" s="282">
        <v>4</v>
      </c>
      <c r="S41" s="282" t="s">
        <v>1002</v>
      </c>
      <c r="T41" s="282" t="s">
        <v>17468</v>
      </c>
      <c r="U41" s="282" t="s">
        <v>17469</v>
      </c>
      <c r="V41" s="282" t="s">
        <v>17470</v>
      </c>
      <c r="W41" s="282" t="s">
        <v>17471</v>
      </c>
      <c r="X41" s="283" t="s">
        <v>47</v>
      </c>
      <c r="Y41" s="283" t="s">
        <v>17472</v>
      </c>
      <c r="Z41" s="283"/>
      <c r="AA41" s="283" t="s">
        <v>17473</v>
      </c>
      <c r="AB41" s="284" t="s">
        <v>1010</v>
      </c>
      <c r="AC41" s="284" t="s">
        <v>1011</v>
      </c>
      <c r="AD41" s="284" t="s">
        <v>32372</v>
      </c>
      <c r="AE41" s="284" t="s">
        <v>17474</v>
      </c>
    </row>
    <row r="42" spans="1:31" s="285" customFormat="1">
      <c r="A42" s="286" t="s">
        <v>17718</v>
      </c>
      <c r="B42" s="281" t="s">
        <v>17719</v>
      </c>
      <c r="C42" s="281">
        <v>12779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547</v>
      </c>
      <c r="I42" s="281">
        <v>522</v>
      </c>
      <c r="J42" s="281">
        <v>469</v>
      </c>
      <c r="K42" s="281" t="s">
        <v>556</v>
      </c>
      <c r="L42" s="281" t="s">
        <v>998</v>
      </c>
      <c r="M42" s="281" t="s">
        <v>999</v>
      </c>
      <c r="N42" s="282" t="s">
        <v>31600</v>
      </c>
      <c r="O42" s="282" t="s">
        <v>15736</v>
      </c>
      <c r="P42" s="282" t="s">
        <v>40</v>
      </c>
      <c r="Q42" s="282" t="s">
        <v>15738</v>
      </c>
      <c r="R42" s="282">
        <v>2</v>
      </c>
      <c r="S42" s="282" t="s">
        <v>15739</v>
      </c>
      <c r="T42" s="282" t="s">
        <v>17720</v>
      </c>
      <c r="U42" s="282" t="s">
        <v>17721</v>
      </c>
      <c r="V42" s="282" t="s">
        <v>17722</v>
      </c>
      <c r="W42" s="282" t="s">
        <v>17723</v>
      </c>
      <c r="X42" s="283" t="s">
        <v>47</v>
      </c>
      <c r="Y42" s="283" t="s">
        <v>17724</v>
      </c>
      <c r="Z42" s="283"/>
      <c r="AA42" s="283" t="s">
        <v>17725</v>
      </c>
      <c r="AB42" s="284" t="s">
        <v>15746</v>
      </c>
      <c r="AC42" s="284" t="s">
        <v>15740</v>
      </c>
      <c r="AD42" s="284" t="s">
        <v>15741</v>
      </c>
      <c r="AE42" s="284" t="s">
        <v>17722</v>
      </c>
    </row>
    <row r="43" spans="1:31" s="285" customFormat="1">
      <c r="A43" s="286" t="s">
        <v>1270</v>
      </c>
      <c r="B43" s="281" t="s">
        <v>17753</v>
      </c>
      <c r="C43" s="281">
        <v>17233</v>
      </c>
      <c r="D43" s="281" t="s">
        <v>35</v>
      </c>
      <c r="E43" s="281" t="s">
        <v>555</v>
      </c>
      <c r="F43" s="281" t="s">
        <v>3</v>
      </c>
      <c r="G43" s="281" t="s">
        <v>3</v>
      </c>
      <c r="H43" s="281">
        <v>3078</v>
      </c>
      <c r="I43" s="281">
        <v>3052</v>
      </c>
      <c r="J43" s="281">
        <v>7508</v>
      </c>
      <c r="K43" s="281" t="s">
        <v>556</v>
      </c>
      <c r="L43" s="281" t="s">
        <v>1268</v>
      </c>
      <c r="M43" s="281" t="s">
        <v>1269</v>
      </c>
      <c r="N43" s="282" t="s">
        <v>31600</v>
      </c>
      <c r="O43" s="282" t="s">
        <v>1270</v>
      </c>
      <c r="P43" s="282" t="s">
        <v>20</v>
      </c>
      <c r="Q43" s="282" t="s">
        <v>1271</v>
      </c>
      <c r="R43" s="282">
        <v>2</v>
      </c>
      <c r="S43" s="282" t="s">
        <v>1272</v>
      </c>
      <c r="T43" s="282" t="s">
        <v>1280</v>
      </c>
      <c r="U43" s="282" t="s">
        <v>17754</v>
      </c>
      <c r="V43" s="282" t="s">
        <v>17755</v>
      </c>
      <c r="W43" s="282" t="s">
        <v>17756</v>
      </c>
      <c r="X43" s="283" t="s">
        <v>47</v>
      </c>
      <c r="Y43" s="283" t="s">
        <v>17757</v>
      </c>
      <c r="Z43" s="283" t="s">
        <v>32373</v>
      </c>
      <c r="AA43" s="283" t="s">
        <v>17755</v>
      </c>
      <c r="AB43" s="284" t="s">
        <v>1279</v>
      </c>
      <c r="AC43" s="284" t="s">
        <v>1280</v>
      </c>
      <c r="AD43" s="284" t="s">
        <v>32373</v>
      </c>
      <c r="AE43" s="284" t="s">
        <v>17758</v>
      </c>
    </row>
    <row r="44" spans="1:31" s="285" customFormat="1">
      <c r="A44" s="286" t="s">
        <v>17972</v>
      </c>
      <c r="B44" s="281" t="s">
        <v>17973</v>
      </c>
      <c r="C44" s="281">
        <v>29179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455</v>
      </c>
      <c r="I44" s="281">
        <v>439</v>
      </c>
      <c r="J44" s="281">
        <v>5468</v>
      </c>
      <c r="K44" s="281" t="s">
        <v>556</v>
      </c>
      <c r="L44" s="281" t="s">
        <v>1268</v>
      </c>
      <c r="M44" s="281" t="s">
        <v>1269</v>
      </c>
      <c r="N44" s="282" t="s">
        <v>31600</v>
      </c>
      <c r="O44" s="282" t="s">
        <v>17974</v>
      </c>
      <c r="P44" s="282" t="s">
        <v>40</v>
      </c>
      <c r="Q44" s="282" t="s">
        <v>17975</v>
      </c>
      <c r="R44" s="282">
        <v>2</v>
      </c>
      <c r="S44" s="282" t="s">
        <v>17976</v>
      </c>
      <c r="T44" s="282" t="s">
        <v>17977</v>
      </c>
      <c r="U44" s="282" t="s">
        <v>17978</v>
      </c>
      <c r="V44" s="282" t="s">
        <v>17979</v>
      </c>
      <c r="W44" s="282" t="s">
        <v>17980</v>
      </c>
      <c r="X44" s="283" t="s">
        <v>17330</v>
      </c>
      <c r="Y44" s="283" t="s">
        <v>17981</v>
      </c>
      <c r="Z44" s="283"/>
      <c r="AA44" s="283" t="s">
        <v>17979</v>
      </c>
      <c r="AB44" s="284" t="s">
        <v>17982</v>
      </c>
      <c r="AC44" s="284" t="s">
        <v>17983</v>
      </c>
      <c r="AD44" s="284" t="s">
        <v>32374</v>
      </c>
      <c r="AE44" s="284" t="s">
        <v>17979</v>
      </c>
    </row>
    <row r="45" spans="1:31" s="285" customFormat="1">
      <c r="A45" s="286" t="s">
        <v>18920</v>
      </c>
      <c r="B45" s="281" t="s">
        <v>18921</v>
      </c>
      <c r="C45" s="281">
        <v>7755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465</v>
      </c>
      <c r="I45" s="281">
        <v>472</v>
      </c>
      <c r="J45" s="281">
        <v>3509</v>
      </c>
      <c r="K45" s="281" t="s">
        <v>556</v>
      </c>
      <c r="L45" s="281" t="s">
        <v>998</v>
      </c>
      <c r="M45" s="281" t="s">
        <v>999</v>
      </c>
      <c r="N45" s="282" t="s">
        <v>31600</v>
      </c>
      <c r="O45" s="282" t="s">
        <v>9059</v>
      </c>
      <c r="P45" s="282" t="s">
        <v>40</v>
      </c>
      <c r="Q45" s="282" t="s">
        <v>9061</v>
      </c>
      <c r="R45" s="282">
        <v>2</v>
      </c>
      <c r="S45" s="282" t="s">
        <v>9062</v>
      </c>
      <c r="T45" s="282" t="s">
        <v>18922</v>
      </c>
      <c r="U45" s="282" t="s">
        <v>18923</v>
      </c>
      <c r="V45" s="282" t="s">
        <v>18924</v>
      </c>
      <c r="W45" s="282" t="s">
        <v>18925</v>
      </c>
      <c r="X45" s="283" t="s">
        <v>47</v>
      </c>
      <c r="Y45" s="283" t="s">
        <v>18926</v>
      </c>
      <c r="Z45" s="283"/>
      <c r="AA45" s="283" t="s">
        <v>18924</v>
      </c>
      <c r="AB45" s="284" t="s">
        <v>9069</v>
      </c>
      <c r="AC45" s="284" t="s">
        <v>9063</v>
      </c>
      <c r="AD45" s="284" t="s">
        <v>32375</v>
      </c>
      <c r="AE45" s="284" t="s">
        <v>18924</v>
      </c>
    </row>
    <row r="46" spans="1:31" s="285" customFormat="1">
      <c r="A46" s="286" t="s">
        <v>19034</v>
      </c>
      <c r="B46" s="281" t="s">
        <v>19035</v>
      </c>
      <c r="C46" s="281">
        <v>12797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2229</v>
      </c>
      <c r="I46" s="281">
        <v>2195</v>
      </c>
      <c r="J46" s="281">
        <v>5950</v>
      </c>
      <c r="K46" s="281" t="s">
        <v>556</v>
      </c>
      <c r="L46" s="281" t="s">
        <v>2003</v>
      </c>
      <c r="M46" s="281" t="s">
        <v>2004</v>
      </c>
      <c r="N46" s="282" t="s">
        <v>31599</v>
      </c>
      <c r="O46" s="282" t="s">
        <v>3</v>
      </c>
      <c r="P46" s="282" t="s">
        <v>7</v>
      </c>
      <c r="Q46" s="282" t="s">
        <v>3</v>
      </c>
      <c r="R46" s="282" t="s">
        <v>3</v>
      </c>
      <c r="S46" s="282" t="s">
        <v>3</v>
      </c>
      <c r="T46" s="282" t="s">
        <v>19036</v>
      </c>
      <c r="U46" s="282" t="s">
        <v>3</v>
      </c>
      <c r="V46" s="282" t="s">
        <v>19037</v>
      </c>
      <c r="W46" s="282" t="s">
        <v>19038</v>
      </c>
      <c r="X46" s="283" t="s">
        <v>47</v>
      </c>
      <c r="Y46" s="283" t="s">
        <v>19039</v>
      </c>
      <c r="Z46" s="283" t="s">
        <v>19040</v>
      </c>
      <c r="AA46" s="283" t="s">
        <v>19037</v>
      </c>
      <c r="AB46" s="284" t="s">
        <v>19041</v>
      </c>
      <c r="AC46" s="284" t="s">
        <v>19036</v>
      </c>
      <c r="AD46" s="284" t="s">
        <v>19040</v>
      </c>
      <c r="AE46" s="284" t="s">
        <v>19042</v>
      </c>
    </row>
    <row r="47" spans="1:31" s="285" customFormat="1">
      <c r="A47" s="286" t="s">
        <v>19395</v>
      </c>
      <c r="B47" s="281" t="s">
        <v>19396</v>
      </c>
      <c r="C47" s="281">
        <v>31079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741</v>
      </c>
      <c r="I47" s="281">
        <v>730</v>
      </c>
      <c r="J47" s="281">
        <v>3092</v>
      </c>
      <c r="K47" s="281" t="s">
        <v>556</v>
      </c>
      <c r="L47" s="281" t="s">
        <v>1317</v>
      </c>
      <c r="M47" s="281" t="s">
        <v>32364</v>
      </c>
      <c r="N47" s="282" t="s">
        <v>31600</v>
      </c>
      <c r="O47" s="282" t="s">
        <v>19397</v>
      </c>
      <c r="P47" s="282" t="s">
        <v>40</v>
      </c>
      <c r="Q47" s="282" t="s">
        <v>19398</v>
      </c>
      <c r="R47" s="282">
        <v>3</v>
      </c>
      <c r="S47" s="282" t="s">
        <v>19399</v>
      </c>
      <c r="T47" s="282" t="s">
        <v>19400</v>
      </c>
      <c r="U47" s="282" t="s">
        <v>19401</v>
      </c>
      <c r="V47" s="282" t="s">
        <v>19402</v>
      </c>
      <c r="W47" s="282" t="s">
        <v>19403</v>
      </c>
      <c r="X47" s="283" t="s">
        <v>47</v>
      </c>
      <c r="Y47" s="283" t="s">
        <v>19404</v>
      </c>
      <c r="Z47" s="283"/>
      <c r="AA47" s="283" t="s">
        <v>19402</v>
      </c>
      <c r="AB47" s="284" t="s">
        <v>19405</v>
      </c>
      <c r="AC47" s="284" t="s">
        <v>19406</v>
      </c>
      <c r="AD47" s="284" t="s">
        <v>19407</v>
      </c>
      <c r="AE47" s="284" t="s">
        <v>19408</v>
      </c>
    </row>
    <row r="48" spans="1:31" s="285" customFormat="1">
      <c r="A48" s="286" t="s">
        <v>20314</v>
      </c>
      <c r="B48" s="281" t="s">
        <v>20315</v>
      </c>
      <c r="C48" s="281">
        <v>6284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1482</v>
      </c>
      <c r="I48" s="281">
        <v>1438</v>
      </c>
      <c r="J48" s="281">
        <v>1313</v>
      </c>
      <c r="K48" s="281" t="s">
        <v>556</v>
      </c>
      <c r="L48" s="281" t="s">
        <v>998</v>
      </c>
      <c r="M48" s="281" t="s">
        <v>999</v>
      </c>
      <c r="N48" s="282" t="s">
        <v>31600</v>
      </c>
      <c r="O48" s="282" t="s">
        <v>1000</v>
      </c>
      <c r="P48" s="282" t="s">
        <v>40</v>
      </c>
      <c r="Q48" s="282" t="s">
        <v>1001</v>
      </c>
      <c r="R48" s="282">
        <v>4</v>
      </c>
      <c r="S48" s="282" t="s">
        <v>1002</v>
      </c>
      <c r="T48" s="282" t="s">
        <v>20316</v>
      </c>
      <c r="U48" s="282" t="s">
        <v>20317</v>
      </c>
      <c r="V48" s="282" t="s">
        <v>20318</v>
      </c>
      <c r="W48" s="282" t="s">
        <v>20319</v>
      </c>
      <c r="X48" s="283" t="s">
        <v>47</v>
      </c>
      <c r="Y48" s="283" t="s">
        <v>20320</v>
      </c>
      <c r="Z48" s="283" t="s">
        <v>32376</v>
      </c>
      <c r="AA48" s="283" t="s">
        <v>20321</v>
      </c>
      <c r="AB48" s="284" t="s">
        <v>1010</v>
      </c>
      <c r="AC48" s="284" t="s">
        <v>1011</v>
      </c>
      <c r="AD48" s="284" t="s">
        <v>1012</v>
      </c>
      <c r="AE48" s="284" t="s">
        <v>20322</v>
      </c>
    </row>
    <row r="49" spans="1:31" s="285" customFormat="1">
      <c r="A49" s="286" t="s">
        <v>20611</v>
      </c>
      <c r="B49" s="281" t="s">
        <v>20612</v>
      </c>
      <c r="C49" s="281">
        <v>6354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1159</v>
      </c>
      <c r="I49" s="281">
        <v>1123</v>
      </c>
      <c r="J49" s="281">
        <v>2438</v>
      </c>
      <c r="K49" s="281" t="s">
        <v>556</v>
      </c>
      <c r="L49" s="281" t="s">
        <v>1317</v>
      </c>
      <c r="M49" s="281" t="s">
        <v>32364</v>
      </c>
      <c r="N49" s="282" t="s">
        <v>31600</v>
      </c>
      <c r="O49" s="282" t="s">
        <v>19397</v>
      </c>
      <c r="P49" s="282" t="s">
        <v>40</v>
      </c>
      <c r="Q49" s="282" t="s">
        <v>19398</v>
      </c>
      <c r="R49" s="282">
        <v>3</v>
      </c>
      <c r="S49" s="282" t="s">
        <v>19399</v>
      </c>
      <c r="T49" s="282" t="s">
        <v>20613</v>
      </c>
      <c r="U49" s="282" t="s">
        <v>20614</v>
      </c>
      <c r="V49" s="282" t="s">
        <v>20615</v>
      </c>
      <c r="W49" s="282" t="s">
        <v>20616</v>
      </c>
      <c r="X49" s="283" t="s">
        <v>47</v>
      </c>
      <c r="Y49" s="283" t="s">
        <v>20617</v>
      </c>
      <c r="Z49" s="283" t="s">
        <v>20618</v>
      </c>
      <c r="AA49" s="283" t="s">
        <v>20615</v>
      </c>
      <c r="AB49" s="284" t="s">
        <v>19405</v>
      </c>
      <c r="AC49" s="284" t="s">
        <v>19406</v>
      </c>
      <c r="AD49" s="284" t="s">
        <v>19407</v>
      </c>
      <c r="AE49" s="284" t="s">
        <v>20615</v>
      </c>
    </row>
    <row r="50" spans="1:31" s="285" customFormat="1">
      <c r="A50" s="286" t="s">
        <v>20666</v>
      </c>
      <c r="B50" s="281" t="s">
        <v>20667</v>
      </c>
      <c r="C50" s="281">
        <v>28592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1458</v>
      </c>
      <c r="I50" s="281">
        <v>1423</v>
      </c>
      <c r="J50" s="281">
        <v>4892</v>
      </c>
      <c r="K50" s="281" t="s">
        <v>556</v>
      </c>
      <c r="L50" s="281" t="s">
        <v>2003</v>
      </c>
      <c r="M50" s="281" t="s">
        <v>2004</v>
      </c>
      <c r="N50" s="282" t="s">
        <v>31600</v>
      </c>
      <c r="O50" s="282" t="s">
        <v>5816</v>
      </c>
      <c r="P50" s="282" t="s">
        <v>40</v>
      </c>
      <c r="Q50" s="282" t="s">
        <v>5818</v>
      </c>
      <c r="R50" s="282">
        <v>2</v>
      </c>
      <c r="S50" s="282" t="s">
        <v>5819</v>
      </c>
      <c r="T50" s="282" t="s">
        <v>20668</v>
      </c>
      <c r="U50" s="282" t="s">
        <v>20669</v>
      </c>
      <c r="V50" s="282" t="s">
        <v>20670</v>
      </c>
      <c r="W50" s="282" t="s">
        <v>20671</v>
      </c>
      <c r="X50" s="283" t="s">
        <v>47</v>
      </c>
      <c r="Y50" s="283" t="s">
        <v>20672</v>
      </c>
      <c r="Z50" s="283" t="s">
        <v>32377</v>
      </c>
      <c r="AA50" s="283" t="s">
        <v>20670</v>
      </c>
      <c r="AB50" s="284" t="s">
        <v>5827</v>
      </c>
      <c r="AC50" s="284" t="s">
        <v>5820</v>
      </c>
      <c r="AD50" s="284" t="s">
        <v>32378</v>
      </c>
      <c r="AE50" s="284" t="s">
        <v>20670</v>
      </c>
    </row>
    <row r="51" spans="1:31" s="285" customFormat="1">
      <c r="A51" s="286" t="s">
        <v>21303</v>
      </c>
      <c r="B51" s="281" t="s">
        <v>21304</v>
      </c>
      <c r="C51" s="281">
        <v>13161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3440</v>
      </c>
      <c r="I51" s="281">
        <v>3553</v>
      </c>
      <c r="J51" s="281">
        <v>3662</v>
      </c>
      <c r="K51" s="281" t="s">
        <v>556</v>
      </c>
      <c r="L51" s="281" t="s">
        <v>557</v>
      </c>
      <c r="M51" s="281" t="s">
        <v>558</v>
      </c>
      <c r="N51" s="282" t="s">
        <v>31599</v>
      </c>
      <c r="O51" s="282" t="s">
        <v>3</v>
      </c>
      <c r="P51" s="282" t="s">
        <v>7</v>
      </c>
      <c r="Q51" s="282" t="s">
        <v>3</v>
      </c>
      <c r="R51" s="282" t="s">
        <v>3</v>
      </c>
      <c r="S51" s="282" t="s">
        <v>3</v>
      </c>
      <c r="T51" s="282" t="s">
        <v>21305</v>
      </c>
      <c r="U51" s="282" t="s">
        <v>3</v>
      </c>
      <c r="V51" s="282" t="s">
        <v>21306</v>
      </c>
      <c r="W51" s="282" t="s">
        <v>21307</v>
      </c>
      <c r="X51" s="283" t="s">
        <v>47</v>
      </c>
      <c r="Y51" s="283" t="s">
        <v>21308</v>
      </c>
      <c r="Z51" s="283" t="s">
        <v>21309</v>
      </c>
      <c r="AA51" s="283" t="s">
        <v>21306</v>
      </c>
      <c r="AB51" s="284" t="s">
        <v>21310</v>
      </c>
      <c r="AC51" s="284" t="s">
        <v>21305</v>
      </c>
      <c r="AD51" s="284" t="s">
        <v>21311</v>
      </c>
      <c r="AE51" s="284" t="s">
        <v>21312</v>
      </c>
    </row>
    <row r="52" spans="1:31" s="285" customFormat="1">
      <c r="A52" s="286" t="s">
        <v>19397</v>
      </c>
      <c r="B52" s="281" t="s">
        <v>21331</v>
      </c>
      <c r="C52" s="281">
        <v>3966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2566</v>
      </c>
      <c r="I52" s="281">
        <v>2548</v>
      </c>
      <c r="J52" s="281">
        <v>8465</v>
      </c>
      <c r="K52" s="281" t="s">
        <v>556</v>
      </c>
      <c r="L52" s="281" t="s">
        <v>1317</v>
      </c>
      <c r="M52" s="281" t="s">
        <v>32364</v>
      </c>
      <c r="N52" s="282" t="s">
        <v>31600</v>
      </c>
      <c r="O52" s="282" t="s">
        <v>19397</v>
      </c>
      <c r="P52" s="282" t="s">
        <v>20</v>
      </c>
      <c r="Q52" s="282" t="s">
        <v>19398</v>
      </c>
      <c r="R52" s="282">
        <v>3</v>
      </c>
      <c r="S52" s="282" t="s">
        <v>19399</v>
      </c>
      <c r="T52" s="282" t="s">
        <v>19406</v>
      </c>
      <c r="U52" s="282" t="s">
        <v>21332</v>
      </c>
      <c r="V52" s="282" t="s">
        <v>21333</v>
      </c>
      <c r="W52" s="282" t="s">
        <v>21334</v>
      </c>
      <c r="X52" s="283" t="s">
        <v>47</v>
      </c>
      <c r="Y52" s="283" t="s">
        <v>21335</v>
      </c>
      <c r="Z52" s="283"/>
      <c r="AA52" s="283" t="s">
        <v>21333</v>
      </c>
      <c r="AB52" s="284" t="s">
        <v>19405</v>
      </c>
      <c r="AC52" s="284" t="s">
        <v>19406</v>
      </c>
      <c r="AD52" s="284" t="s">
        <v>32379</v>
      </c>
      <c r="AE52" s="284" t="s">
        <v>21336</v>
      </c>
    </row>
    <row r="53" spans="1:31" s="285" customFormat="1" ht="30">
      <c r="A53" s="286" t="s">
        <v>6998</v>
      </c>
      <c r="B53" s="281" t="s">
        <v>21590</v>
      </c>
      <c r="C53" s="281">
        <v>31705</v>
      </c>
      <c r="D53" s="281" t="s">
        <v>2</v>
      </c>
      <c r="E53" s="281" t="s">
        <v>3</v>
      </c>
      <c r="F53" s="281" t="s">
        <v>3</v>
      </c>
      <c r="G53" s="281" t="s">
        <v>3</v>
      </c>
      <c r="H53" s="281">
        <v>8182</v>
      </c>
      <c r="I53" s="281">
        <v>8288</v>
      </c>
      <c r="J53" s="281">
        <v>5575</v>
      </c>
      <c r="K53" s="281" t="s">
        <v>556</v>
      </c>
      <c r="L53" s="281" t="s">
        <v>557</v>
      </c>
      <c r="M53" s="281" t="s">
        <v>558</v>
      </c>
      <c r="N53" s="282" t="s">
        <v>31600</v>
      </c>
      <c r="O53" s="282" t="s">
        <v>6998</v>
      </c>
      <c r="P53" s="282" t="s">
        <v>20</v>
      </c>
      <c r="Q53" s="282" t="s">
        <v>6999</v>
      </c>
      <c r="R53" s="282">
        <v>2</v>
      </c>
      <c r="S53" s="282" t="s">
        <v>7000</v>
      </c>
      <c r="T53" s="282" t="s">
        <v>7007</v>
      </c>
      <c r="U53" s="282" t="s">
        <v>21591</v>
      </c>
      <c r="V53" s="282" t="s">
        <v>21592</v>
      </c>
      <c r="W53" s="282" t="s">
        <v>21593</v>
      </c>
      <c r="X53" s="283" t="s">
        <v>47</v>
      </c>
      <c r="Y53" s="283" t="s">
        <v>21594</v>
      </c>
      <c r="Z53" s="283" t="s">
        <v>21595</v>
      </c>
      <c r="AA53" s="283" t="s">
        <v>21592</v>
      </c>
      <c r="AB53" s="284" t="s">
        <v>7006</v>
      </c>
      <c r="AC53" s="284" t="s">
        <v>7007</v>
      </c>
      <c r="AD53" s="284" t="s">
        <v>32368</v>
      </c>
      <c r="AE53" s="284" t="s">
        <v>21596</v>
      </c>
    </row>
    <row r="54" spans="1:31" s="285" customFormat="1">
      <c r="A54" s="286" t="s">
        <v>22960</v>
      </c>
      <c r="B54" s="281" t="s">
        <v>22961</v>
      </c>
      <c r="C54" s="281">
        <v>12007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4892</v>
      </c>
      <c r="I54" s="281">
        <v>4949</v>
      </c>
      <c r="J54" s="281">
        <v>5372</v>
      </c>
      <c r="K54" s="281" t="s">
        <v>556</v>
      </c>
      <c r="L54" s="281" t="s">
        <v>557</v>
      </c>
      <c r="M54" s="281" t="s">
        <v>558</v>
      </c>
      <c r="N54" s="282" t="s">
        <v>31599</v>
      </c>
      <c r="O54" s="282" t="s">
        <v>3</v>
      </c>
      <c r="P54" s="282" t="s">
        <v>7</v>
      </c>
      <c r="Q54" s="282" t="s">
        <v>3</v>
      </c>
      <c r="R54" s="282" t="s">
        <v>3</v>
      </c>
      <c r="S54" s="282" t="s">
        <v>3</v>
      </c>
      <c r="T54" s="282" t="s">
        <v>22962</v>
      </c>
      <c r="U54" s="282" t="s">
        <v>3</v>
      </c>
      <c r="V54" s="282" t="s">
        <v>22963</v>
      </c>
      <c r="W54" s="282" t="s">
        <v>22964</v>
      </c>
      <c r="X54" s="283" t="s">
        <v>113</v>
      </c>
      <c r="Y54" s="283" t="s">
        <v>22965</v>
      </c>
      <c r="Z54" s="283" t="s">
        <v>32380</v>
      </c>
      <c r="AA54" s="283" t="s">
        <v>22966</v>
      </c>
      <c r="AB54" s="284" t="s">
        <v>22967</v>
      </c>
      <c r="AC54" s="284" t="s">
        <v>22962</v>
      </c>
      <c r="AD54" s="284" t="s">
        <v>32381</v>
      </c>
      <c r="AE54" s="284" t="s">
        <v>22968</v>
      </c>
    </row>
    <row r="55" spans="1:31" s="285" customFormat="1">
      <c r="A55" s="286" t="s">
        <v>23034</v>
      </c>
      <c r="B55" s="281" t="s">
        <v>23035</v>
      </c>
      <c r="C55" s="281">
        <v>33367</v>
      </c>
      <c r="D55" s="281" t="s">
        <v>3119</v>
      </c>
      <c r="E55" s="281" t="s">
        <v>3</v>
      </c>
      <c r="F55" s="281" t="s">
        <v>3120</v>
      </c>
      <c r="G55" s="281" t="s">
        <v>429</v>
      </c>
      <c r="H55" s="281">
        <v>166214</v>
      </c>
      <c r="I55" s="281">
        <v>164647</v>
      </c>
      <c r="J55" s="281">
        <v>28100</v>
      </c>
      <c r="K55" s="281" t="s">
        <v>556</v>
      </c>
      <c r="L55" s="281" t="s">
        <v>23036</v>
      </c>
      <c r="M55" s="281" t="s">
        <v>558</v>
      </c>
      <c r="N55" s="282" t="s">
        <v>31599</v>
      </c>
      <c r="O55" s="282" t="s">
        <v>3</v>
      </c>
      <c r="P55" s="282" t="s">
        <v>7</v>
      </c>
      <c r="Q55" s="282" t="s">
        <v>3</v>
      </c>
      <c r="R55" s="282" t="s">
        <v>3</v>
      </c>
      <c r="S55" s="282" t="s">
        <v>3</v>
      </c>
      <c r="T55" s="282" t="s">
        <v>23037</v>
      </c>
      <c r="U55" s="282" t="s">
        <v>3</v>
      </c>
      <c r="V55" s="282" t="s">
        <v>23038</v>
      </c>
      <c r="W55" s="282" t="s">
        <v>23039</v>
      </c>
      <c r="X55" s="283" t="s">
        <v>47</v>
      </c>
      <c r="Y55" s="283" t="s">
        <v>23040</v>
      </c>
      <c r="Z55" s="283"/>
      <c r="AA55" s="283" t="s">
        <v>23041</v>
      </c>
      <c r="AB55" s="284" t="s">
        <v>23042</v>
      </c>
      <c r="AC55" s="284" t="s">
        <v>23037</v>
      </c>
      <c r="AD55" s="284" t="s">
        <v>23043</v>
      </c>
      <c r="AE55" s="284" t="s">
        <v>23044</v>
      </c>
    </row>
    <row r="56" spans="1:31" s="285" customFormat="1">
      <c r="A56" s="286" t="s">
        <v>6845</v>
      </c>
      <c r="B56" s="281" t="s">
        <v>23075</v>
      </c>
      <c r="C56" s="281">
        <v>32489</v>
      </c>
      <c r="D56" s="281" t="s">
        <v>35</v>
      </c>
      <c r="E56" s="281" t="s">
        <v>555</v>
      </c>
      <c r="F56" s="281" t="s">
        <v>3</v>
      </c>
      <c r="G56" s="281" t="s">
        <v>3</v>
      </c>
      <c r="H56" s="281">
        <v>4611</v>
      </c>
      <c r="I56" s="281">
        <v>4462</v>
      </c>
      <c r="J56" s="281">
        <v>8617</v>
      </c>
      <c r="K56" s="281" t="s">
        <v>556</v>
      </c>
      <c r="L56" s="281" t="s">
        <v>1268</v>
      </c>
      <c r="M56" s="281" t="s">
        <v>1269</v>
      </c>
      <c r="N56" s="282" t="s">
        <v>31600</v>
      </c>
      <c r="O56" s="282" t="s">
        <v>6845</v>
      </c>
      <c r="P56" s="282" t="s">
        <v>20</v>
      </c>
      <c r="Q56" s="282" t="s">
        <v>6846</v>
      </c>
      <c r="R56" s="282">
        <v>2</v>
      </c>
      <c r="S56" s="282" t="s">
        <v>6847</v>
      </c>
      <c r="T56" s="282" t="s">
        <v>6853</v>
      </c>
      <c r="U56" s="282" t="s">
        <v>23076</v>
      </c>
      <c r="V56" s="282" t="s">
        <v>23077</v>
      </c>
      <c r="W56" s="282" t="s">
        <v>23078</v>
      </c>
      <c r="X56" s="283" t="s">
        <v>47</v>
      </c>
      <c r="Y56" s="283" t="s">
        <v>23079</v>
      </c>
      <c r="Z56" s="283" t="s">
        <v>32382</v>
      </c>
      <c r="AA56" s="283" t="s">
        <v>23077</v>
      </c>
      <c r="AB56" s="284" t="s">
        <v>6852</v>
      </c>
      <c r="AC56" s="284" t="s">
        <v>6853</v>
      </c>
      <c r="AD56" s="284" t="s">
        <v>6854</v>
      </c>
      <c r="AE56" s="284" t="s">
        <v>23080</v>
      </c>
    </row>
    <row r="57" spans="1:31" s="285" customFormat="1">
      <c r="A57" s="286" t="s">
        <v>23108</v>
      </c>
      <c r="B57" s="281" t="s">
        <v>23109</v>
      </c>
      <c r="C57" s="281">
        <v>12265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2212</v>
      </c>
      <c r="I57" s="281">
        <v>2133</v>
      </c>
      <c r="J57" s="281">
        <v>12393</v>
      </c>
      <c r="K57" s="281" t="s">
        <v>556</v>
      </c>
      <c r="L57" s="281" t="s">
        <v>16183</v>
      </c>
      <c r="M57" s="281" t="s">
        <v>11308</v>
      </c>
      <c r="N57" s="282" t="s">
        <v>31599</v>
      </c>
      <c r="O57" s="282" t="s">
        <v>3</v>
      </c>
      <c r="P57" s="282" t="s">
        <v>7</v>
      </c>
      <c r="Q57" s="282" t="s">
        <v>3</v>
      </c>
      <c r="R57" s="282" t="s">
        <v>3</v>
      </c>
      <c r="S57" s="282" t="s">
        <v>3</v>
      </c>
      <c r="T57" s="282" t="s">
        <v>23110</v>
      </c>
      <c r="U57" s="282" t="s">
        <v>3</v>
      </c>
      <c r="V57" s="282" t="s">
        <v>23111</v>
      </c>
      <c r="W57" s="282" t="s">
        <v>23112</v>
      </c>
      <c r="X57" s="283" t="s">
        <v>47</v>
      </c>
      <c r="Y57" s="283" t="s">
        <v>23113</v>
      </c>
      <c r="Z57" s="283"/>
      <c r="AA57" s="283" t="s">
        <v>23114</v>
      </c>
      <c r="AB57" s="284" t="s">
        <v>23115</v>
      </c>
      <c r="AC57" s="284" t="s">
        <v>23110</v>
      </c>
      <c r="AD57" s="284" t="s">
        <v>23116</v>
      </c>
      <c r="AE57" s="284" t="s">
        <v>23117</v>
      </c>
    </row>
    <row r="58" spans="1:31" s="285" customFormat="1">
      <c r="A58" s="286" t="s">
        <v>17974</v>
      </c>
      <c r="B58" s="281" t="s">
        <v>23259</v>
      </c>
      <c r="C58" s="281">
        <v>14456</v>
      </c>
      <c r="D58" s="281" t="s">
        <v>2</v>
      </c>
      <c r="E58" s="281" t="s">
        <v>3</v>
      </c>
      <c r="F58" s="281" t="s">
        <v>3</v>
      </c>
      <c r="G58" s="281" t="s">
        <v>429</v>
      </c>
      <c r="H58" s="281">
        <v>28475</v>
      </c>
      <c r="I58" s="281">
        <v>28038</v>
      </c>
      <c r="J58" s="281">
        <v>35325</v>
      </c>
      <c r="K58" s="281" t="s">
        <v>556</v>
      </c>
      <c r="L58" s="281" t="s">
        <v>23260</v>
      </c>
      <c r="M58" s="281" t="s">
        <v>1269</v>
      </c>
      <c r="N58" s="282" t="s">
        <v>31600</v>
      </c>
      <c r="O58" s="282" t="s">
        <v>17974</v>
      </c>
      <c r="P58" s="282" t="s">
        <v>20</v>
      </c>
      <c r="Q58" s="282" t="s">
        <v>17975</v>
      </c>
      <c r="R58" s="282">
        <v>2</v>
      </c>
      <c r="S58" s="282" t="s">
        <v>17976</v>
      </c>
      <c r="T58" s="282" t="s">
        <v>17983</v>
      </c>
      <c r="U58" s="282" t="s">
        <v>23261</v>
      </c>
      <c r="V58" s="282" t="s">
        <v>23262</v>
      </c>
      <c r="W58" s="282" t="s">
        <v>23263</v>
      </c>
      <c r="X58" s="283" t="s">
        <v>47</v>
      </c>
      <c r="Y58" s="283" t="s">
        <v>23264</v>
      </c>
      <c r="Z58" s="283"/>
      <c r="AA58" s="283" t="s">
        <v>23265</v>
      </c>
      <c r="AB58" s="284" t="s">
        <v>17982</v>
      </c>
      <c r="AC58" s="284" t="s">
        <v>17983</v>
      </c>
      <c r="AD58" s="284" t="s">
        <v>32374</v>
      </c>
      <c r="AE58" s="284" t="s">
        <v>23262</v>
      </c>
    </row>
    <row r="59" spans="1:31" s="285" customFormat="1">
      <c r="A59" s="286" t="s">
        <v>24977</v>
      </c>
      <c r="B59" s="281" t="s">
        <v>24978</v>
      </c>
      <c r="C59" s="281">
        <v>16966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1818</v>
      </c>
      <c r="I59" s="281">
        <v>1802</v>
      </c>
      <c r="J59" s="281">
        <v>2689</v>
      </c>
      <c r="K59" s="281" t="s">
        <v>556</v>
      </c>
      <c r="L59" s="281" t="s">
        <v>557</v>
      </c>
      <c r="M59" s="281" t="s">
        <v>558</v>
      </c>
      <c r="N59" s="282" t="s">
        <v>31600</v>
      </c>
      <c r="O59" s="282" t="s">
        <v>8866</v>
      </c>
      <c r="P59" s="282" t="s">
        <v>40</v>
      </c>
      <c r="Q59" s="282" t="s">
        <v>8867</v>
      </c>
      <c r="R59" s="282">
        <v>4</v>
      </c>
      <c r="S59" s="282" t="s">
        <v>8868</v>
      </c>
      <c r="T59" s="282" t="s">
        <v>24979</v>
      </c>
      <c r="U59" s="282" t="s">
        <v>24980</v>
      </c>
      <c r="V59" s="282" t="s">
        <v>24981</v>
      </c>
      <c r="W59" s="282" t="s">
        <v>24982</v>
      </c>
      <c r="X59" s="283" t="s">
        <v>47</v>
      </c>
      <c r="Y59" s="283" t="s">
        <v>24983</v>
      </c>
      <c r="Z59" s="283" t="s">
        <v>24980</v>
      </c>
      <c r="AA59" s="283" t="s">
        <v>24984</v>
      </c>
      <c r="AB59" s="284" t="s">
        <v>8875</v>
      </c>
      <c r="AC59" s="284" t="s">
        <v>8876</v>
      </c>
      <c r="AD59" s="284" t="s">
        <v>15038</v>
      </c>
      <c r="AE59" s="284" t="s">
        <v>24985</v>
      </c>
    </row>
    <row r="60" spans="1:31" s="285" customFormat="1">
      <c r="A60" s="286" t="s">
        <v>8589</v>
      </c>
      <c r="B60" s="281" t="s">
        <v>25367</v>
      </c>
      <c r="C60" s="281">
        <v>25900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1764</v>
      </c>
      <c r="I60" s="281">
        <v>1755</v>
      </c>
      <c r="J60" s="281">
        <v>5391</v>
      </c>
      <c r="K60" s="281" t="s">
        <v>556</v>
      </c>
      <c r="L60" s="281" t="s">
        <v>5552</v>
      </c>
      <c r="M60" s="281" t="s">
        <v>5553</v>
      </c>
      <c r="N60" s="282" t="s">
        <v>31600</v>
      </c>
      <c r="O60" s="282" t="s">
        <v>8589</v>
      </c>
      <c r="P60" s="282" t="s">
        <v>20</v>
      </c>
      <c r="Q60" s="282" t="s">
        <v>8590</v>
      </c>
      <c r="R60" s="282">
        <v>2</v>
      </c>
      <c r="S60" s="282" t="s">
        <v>8591</v>
      </c>
      <c r="T60" s="282" t="s">
        <v>2012</v>
      </c>
      <c r="U60" s="282" t="s">
        <v>25368</v>
      </c>
      <c r="V60" s="282" t="s">
        <v>25369</v>
      </c>
      <c r="W60" s="282" t="s">
        <v>25370</v>
      </c>
      <c r="X60" s="283" t="s">
        <v>47</v>
      </c>
      <c r="Y60" s="283" t="s">
        <v>25371</v>
      </c>
      <c r="Z60" s="283"/>
      <c r="AA60" s="283" t="s">
        <v>25369</v>
      </c>
      <c r="AB60" s="284" t="s">
        <v>2011</v>
      </c>
      <c r="AC60" s="284" t="s">
        <v>2012</v>
      </c>
      <c r="AD60" s="284" t="s">
        <v>8597</v>
      </c>
      <c r="AE60" s="284" t="s">
        <v>25369</v>
      </c>
    </row>
    <row r="61" spans="1:31" s="285" customFormat="1">
      <c r="A61" s="286" t="s">
        <v>25645</v>
      </c>
      <c r="B61" s="281" t="s">
        <v>25646</v>
      </c>
      <c r="C61" s="281">
        <v>14924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2012</v>
      </c>
      <c r="I61" s="281">
        <v>2019</v>
      </c>
      <c r="J61" s="281">
        <v>1549</v>
      </c>
      <c r="K61" s="281" t="s">
        <v>556</v>
      </c>
      <c r="L61" s="281" t="s">
        <v>557</v>
      </c>
      <c r="M61" s="281" t="s">
        <v>558</v>
      </c>
      <c r="N61" s="282" t="s">
        <v>31599</v>
      </c>
      <c r="O61" s="282" t="s">
        <v>3</v>
      </c>
      <c r="P61" s="282" t="s">
        <v>7</v>
      </c>
      <c r="Q61" s="282" t="s">
        <v>3</v>
      </c>
      <c r="R61" s="282" t="s">
        <v>3</v>
      </c>
      <c r="S61" s="282" t="s">
        <v>3</v>
      </c>
      <c r="T61" s="282" t="s">
        <v>25647</v>
      </c>
      <c r="U61" s="282" t="s">
        <v>3</v>
      </c>
      <c r="V61" s="282" t="s">
        <v>25648</v>
      </c>
      <c r="W61" s="282" t="s">
        <v>25649</v>
      </c>
      <c r="X61" s="283" t="s">
        <v>47</v>
      </c>
      <c r="Y61" s="283" t="s">
        <v>25650</v>
      </c>
      <c r="Z61" s="283" t="s">
        <v>32383</v>
      </c>
      <c r="AA61" s="283" t="s">
        <v>25651</v>
      </c>
      <c r="AB61" s="284" t="s">
        <v>25652</v>
      </c>
      <c r="AC61" s="284" t="s">
        <v>25647</v>
      </c>
      <c r="AD61" s="284" t="s">
        <v>32383</v>
      </c>
      <c r="AE61" s="284" t="s">
        <v>25653</v>
      </c>
    </row>
    <row r="62" spans="1:31" s="285" customFormat="1">
      <c r="A62" s="286" t="s">
        <v>25793</v>
      </c>
      <c r="B62" s="281" t="s">
        <v>25794</v>
      </c>
      <c r="C62" s="281">
        <v>21412</v>
      </c>
      <c r="D62" s="281" t="s">
        <v>35</v>
      </c>
      <c r="E62" s="281" t="s">
        <v>555</v>
      </c>
      <c r="F62" s="281" t="s">
        <v>3</v>
      </c>
      <c r="G62" s="281" t="s">
        <v>3</v>
      </c>
      <c r="H62" s="281">
        <v>3130</v>
      </c>
      <c r="I62" s="281">
        <v>3114</v>
      </c>
      <c r="J62" s="281">
        <v>4987</v>
      </c>
      <c r="K62" s="281" t="s">
        <v>556</v>
      </c>
      <c r="L62" s="281" t="s">
        <v>1317</v>
      </c>
      <c r="M62" s="281" t="s">
        <v>32364</v>
      </c>
      <c r="N62" s="282" t="s">
        <v>31599</v>
      </c>
      <c r="O62" s="282" t="s">
        <v>3</v>
      </c>
      <c r="P62" s="282" t="s">
        <v>7</v>
      </c>
      <c r="Q62" s="282" t="s">
        <v>3</v>
      </c>
      <c r="R62" s="282" t="s">
        <v>3</v>
      </c>
      <c r="S62" s="282" t="s">
        <v>3</v>
      </c>
      <c r="T62" s="282" t="s">
        <v>25795</v>
      </c>
      <c r="U62" s="282" t="s">
        <v>3</v>
      </c>
      <c r="V62" s="282" t="s">
        <v>25796</v>
      </c>
      <c r="W62" s="282" t="s">
        <v>25797</v>
      </c>
      <c r="X62" s="283" t="s">
        <v>47</v>
      </c>
      <c r="Y62" s="283" t="s">
        <v>25798</v>
      </c>
      <c r="Z62" s="283"/>
      <c r="AA62" s="283" t="s">
        <v>25799</v>
      </c>
      <c r="AB62" s="284" t="s">
        <v>25800</v>
      </c>
      <c r="AC62" s="284" t="s">
        <v>25795</v>
      </c>
      <c r="AD62" s="284" t="s">
        <v>32384</v>
      </c>
      <c r="AE62" s="284" t="s">
        <v>25801</v>
      </c>
    </row>
    <row r="63" spans="1:31" s="285" customFormat="1">
      <c r="A63" s="286" t="s">
        <v>26837</v>
      </c>
      <c r="B63" s="281" t="s">
        <v>26838</v>
      </c>
      <c r="C63" s="281">
        <v>5546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2865</v>
      </c>
      <c r="I63" s="281">
        <v>2868</v>
      </c>
      <c r="J63" s="281">
        <v>6601</v>
      </c>
      <c r="K63" s="281" t="s">
        <v>556</v>
      </c>
      <c r="L63" s="281" t="s">
        <v>1317</v>
      </c>
      <c r="M63" s="281" t="s">
        <v>32364</v>
      </c>
      <c r="N63" s="282" t="s">
        <v>31599</v>
      </c>
      <c r="O63" s="282" t="s">
        <v>3</v>
      </c>
      <c r="P63" s="282" t="s">
        <v>7</v>
      </c>
      <c r="Q63" s="282" t="s">
        <v>3</v>
      </c>
      <c r="R63" s="282" t="s">
        <v>3</v>
      </c>
      <c r="S63" s="282" t="s">
        <v>3</v>
      </c>
      <c r="T63" s="282" t="s">
        <v>26839</v>
      </c>
      <c r="U63" s="282" t="s">
        <v>3</v>
      </c>
      <c r="V63" s="282" t="s">
        <v>26840</v>
      </c>
      <c r="W63" s="282" t="s">
        <v>26841</v>
      </c>
      <c r="X63" s="283" t="s">
        <v>47</v>
      </c>
      <c r="Y63" s="283" t="s">
        <v>26842</v>
      </c>
      <c r="Z63" s="283"/>
      <c r="AA63" s="283" t="s">
        <v>26843</v>
      </c>
      <c r="AB63" s="284" t="s">
        <v>26844</v>
      </c>
      <c r="AC63" s="284" t="s">
        <v>26839</v>
      </c>
      <c r="AD63" s="284" t="s">
        <v>32385</v>
      </c>
      <c r="AE63" s="284" t="s">
        <v>26845</v>
      </c>
    </row>
    <row r="64" spans="1:31" s="285" customFormat="1">
      <c r="A64" s="286" t="s">
        <v>27289</v>
      </c>
      <c r="B64" s="281" t="s">
        <v>27290</v>
      </c>
      <c r="C64" s="281">
        <v>17765</v>
      </c>
      <c r="D64" s="281" t="s">
        <v>35</v>
      </c>
      <c r="E64" s="281" t="s">
        <v>555</v>
      </c>
      <c r="F64" s="281" t="s">
        <v>3</v>
      </c>
      <c r="G64" s="281" t="s">
        <v>3</v>
      </c>
      <c r="H64" s="281">
        <v>3544</v>
      </c>
      <c r="I64" s="281">
        <v>3527</v>
      </c>
      <c r="J64" s="281">
        <v>2690</v>
      </c>
      <c r="K64" s="281" t="s">
        <v>556</v>
      </c>
      <c r="L64" s="281" t="s">
        <v>1317</v>
      </c>
      <c r="M64" s="281" t="s">
        <v>32364</v>
      </c>
      <c r="N64" s="282" t="s">
        <v>31599</v>
      </c>
      <c r="O64" s="282" t="s">
        <v>3</v>
      </c>
      <c r="P64" s="282" t="s">
        <v>7</v>
      </c>
      <c r="Q64" s="282" t="s">
        <v>3</v>
      </c>
      <c r="R64" s="282" t="s">
        <v>3</v>
      </c>
      <c r="S64" s="282" t="s">
        <v>3</v>
      </c>
      <c r="T64" s="282" t="s">
        <v>27291</v>
      </c>
      <c r="U64" s="282" t="s">
        <v>3</v>
      </c>
      <c r="V64" s="282" t="s">
        <v>27292</v>
      </c>
      <c r="W64" s="282" t="s">
        <v>27293</v>
      </c>
      <c r="X64" s="283" t="s">
        <v>47</v>
      </c>
      <c r="Y64" s="283" t="s">
        <v>27294</v>
      </c>
      <c r="Z64" s="283"/>
      <c r="AA64" s="283" t="s">
        <v>27292</v>
      </c>
      <c r="AB64" s="284" t="s">
        <v>27295</v>
      </c>
      <c r="AC64" s="284" t="s">
        <v>27291</v>
      </c>
      <c r="AD64" s="284" t="s">
        <v>27296</v>
      </c>
      <c r="AE64" s="284" t="s">
        <v>27297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2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0</v>
      </c>
      <c r="B5" s="281" t="s">
        <v>1</v>
      </c>
      <c r="C5" s="281">
        <v>17376</v>
      </c>
      <c r="D5" s="281" t="s">
        <v>2</v>
      </c>
      <c r="E5" s="281" t="s">
        <v>3</v>
      </c>
      <c r="F5" s="281" t="s">
        <v>3</v>
      </c>
      <c r="G5" s="281" t="s">
        <v>3</v>
      </c>
      <c r="H5" s="281">
        <v>4601</v>
      </c>
      <c r="I5" s="281">
        <v>4635</v>
      </c>
      <c r="J5" s="281">
        <v>8801</v>
      </c>
      <c r="K5" s="281" t="s">
        <v>4</v>
      </c>
      <c r="L5" s="281" t="s">
        <v>5</v>
      </c>
      <c r="M5" s="281" t="s">
        <v>6</v>
      </c>
      <c r="N5" s="282" t="s">
        <v>31599</v>
      </c>
      <c r="O5" s="282" t="s">
        <v>3</v>
      </c>
      <c r="P5" s="282" t="s">
        <v>7</v>
      </c>
      <c r="Q5" s="282" t="s">
        <v>3</v>
      </c>
      <c r="R5" s="282" t="s">
        <v>3</v>
      </c>
      <c r="S5" s="282" t="s">
        <v>3</v>
      </c>
      <c r="T5" s="282" t="s">
        <v>8</v>
      </c>
      <c r="U5" s="282" t="s">
        <v>3</v>
      </c>
      <c r="V5" s="282" t="s">
        <v>9</v>
      </c>
      <c r="W5" s="282" t="s">
        <v>10</v>
      </c>
      <c r="X5" s="283" t="s">
        <v>11</v>
      </c>
      <c r="Y5" s="283" t="s">
        <v>12</v>
      </c>
      <c r="Z5" s="283" t="s">
        <v>32386</v>
      </c>
      <c r="AA5" s="283" t="s">
        <v>13</v>
      </c>
      <c r="AB5" s="284"/>
      <c r="AC5" s="284" t="s">
        <v>8</v>
      </c>
      <c r="AD5" s="284" t="s">
        <v>32386</v>
      </c>
      <c r="AE5" s="284" t="s">
        <v>14</v>
      </c>
    </row>
    <row r="6" spans="1:31" s="285" customFormat="1">
      <c r="A6" s="286" t="s">
        <v>299</v>
      </c>
      <c r="B6" s="281" t="s">
        <v>300</v>
      </c>
      <c r="C6" s="281">
        <v>8925</v>
      </c>
      <c r="D6" s="281" t="s">
        <v>2</v>
      </c>
      <c r="E6" s="281" t="s">
        <v>3</v>
      </c>
      <c r="F6" s="281" t="s">
        <v>3</v>
      </c>
      <c r="G6" s="281" t="s">
        <v>3</v>
      </c>
      <c r="H6" s="281">
        <v>3782</v>
      </c>
      <c r="I6" s="281">
        <v>3813</v>
      </c>
      <c r="J6" s="281">
        <v>6103</v>
      </c>
      <c r="K6" s="281" t="s">
        <v>4</v>
      </c>
      <c r="L6" s="281" t="s">
        <v>301</v>
      </c>
      <c r="M6" s="281" t="s">
        <v>302</v>
      </c>
      <c r="N6" s="282" t="s">
        <v>31600</v>
      </c>
      <c r="O6" s="282" t="s">
        <v>299</v>
      </c>
      <c r="P6" s="282" t="s">
        <v>20</v>
      </c>
      <c r="Q6" s="282" t="s">
        <v>303</v>
      </c>
      <c r="R6" s="282">
        <v>2</v>
      </c>
      <c r="S6" s="282" t="s">
        <v>304</v>
      </c>
      <c r="T6" s="282" t="s">
        <v>305</v>
      </c>
      <c r="U6" s="282" t="s">
        <v>306</v>
      </c>
      <c r="V6" s="282" t="s">
        <v>307</v>
      </c>
      <c r="W6" s="282" t="s">
        <v>308</v>
      </c>
      <c r="X6" s="283" t="s">
        <v>47</v>
      </c>
      <c r="Y6" s="283" t="s">
        <v>309</v>
      </c>
      <c r="Z6" s="283" t="s">
        <v>32387</v>
      </c>
      <c r="AA6" s="283" t="s">
        <v>310</v>
      </c>
      <c r="AB6" s="284" t="s">
        <v>311</v>
      </c>
      <c r="AC6" s="284" t="s">
        <v>312</v>
      </c>
      <c r="AD6" s="284" t="s">
        <v>32388</v>
      </c>
      <c r="AE6" s="284" t="s">
        <v>307</v>
      </c>
    </row>
    <row r="7" spans="1:31" s="285" customFormat="1" ht="30">
      <c r="A7" s="286" t="s">
        <v>481</v>
      </c>
      <c r="B7" s="281" t="s">
        <v>482</v>
      </c>
      <c r="C7" s="281">
        <v>26824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1993</v>
      </c>
      <c r="I7" s="281">
        <v>1968</v>
      </c>
      <c r="J7" s="281">
        <v>4830</v>
      </c>
      <c r="K7" s="281" t="s">
        <v>4</v>
      </c>
      <c r="L7" s="281" t="s">
        <v>483</v>
      </c>
      <c r="M7" s="281" t="s">
        <v>484</v>
      </c>
      <c r="N7" s="282" t="s">
        <v>31600</v>
      </c>
      <c r="O7" s="282" t="s">
        <v>481</v>
      </c>
      <c r="P7" s="282" t="s">
        <v>20</v>
      </c>
      <c r="Q7" s="282" t="s">
        <v>485</v>
      </c>
      <c r="R7" s="282">
        <v>3</v>
      </c>
      <c r="S7" s="282" t="s">
        <v>486</v>
      </c>
      <c r="T7" s="282" t="s">
        <v>487</v>
      </c>
      <c r="U7" s="282" t="s">
        <v>488</v>
      </c>
      <c r="V7" s="282" t="s">
        <v>489</v>
      </c>
      <c r="W7" s="282" t="s">
        <v>490</v>
      </c>
      <c r="X7" s="283" t="s">
        <v>47</v>
      </c>
      <c r="Y7" s="283" t="s">
        <v>491</v>
      </c>
      <c r="Z7" s="283" t="s">
        <v>492</v>
      </c>
      <c r="AA7" s="283" t="s">
        <v>489</v>
      </c>
      <c r="AB7" s="284" t="s">
        <v>493</v>
      </c>
      <c r="AC7" s="284" t="s">
        <v>494</v>
      </c>
      <c r="AD7" s="284" t="s">
        <v>492</v>
      </c>
      <c r="AE7" s="284" t="s">
        <v>495</v>
      </c>
    </row>
    <row r="8" spans="1:31" s="285" customFormat="1">
      <c r="A8" s="286" t="s">
        <v>520</v>
      </c>
      <c r="B8" s="281" t="s">
        <v>521</v>
      </c>
      <c r="C8" s="281">
        <v>15176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1457</v>
      </c>
      <c r="I8" s="281">
        <v>1442</v>
      </c>
      <c r="J8" s="281">
        <v>5071</v>
      </c>
      <c r="K8" s="281" t="s">
        <v>4</v>
      </c>
      <c r="L8" s="281" t="s">
        <v>522</v>
      </c>
      <c r="M8" s="281" t="s">
        <v>523</v>
      </c>
      <c r="N8" s="282" t="s">
        <v>31600</v>
      </c>
      <c r="O8" s="282" t="s">
        <v>524</v>
      </c>
      <c r="P8" s="282" t="s">
        <v>40</v>
      </c>
      <c r="Q8" s="282" t="s">
        <v>525</v>
      </c>
      <c r="R8" s="282">
        <v>5</v>
      </c>
      <c r="S8" s="282" t="s">
        <v>526</v>
      </c>
      <c r="T8" s="282" t="s">
        <v>527</v>
      </c>
      <c r="U8" s="282" t="s">
        <v>528</v>
      </c>
      <c r="V8" s="282" t="s">
        <v>529</v>
      </c>
      <c r="W8" s="282" t="s">
        <v>530</v>
      </c>
      <c r="X8" s="283" t="s">
        <v>47</v>
      </c>
      <c r="Y8" s="283" t="s">
        <v>531</v>
      </c>
      <c r="Z8" s="283" t="s">
        <v>528</v>
      </c>
      <c r="AA8" s="283" t="s">
        <v>532</v>
      </c>
      <c r="AB8" s="284" t="s">
        <v>533</v>
      </c>
      <c r="AC8" s="284" t="s">
        <v>534</v>
      </c>
      <c r="AD8" s="284" t="s">
        <v>535</v>
      </c>
      <c r="AE8" s="284" t="s">
        <v>536</v>
      </c>
    </row>
    <row r="9" spans="1:31" s="285" customFormat="1">
      <c r="A9" s="286" t="s">
        <v>876</v>
      </c>
      <c r="B9" s="281" t="s">
        <v>877</v>
      </c>
      <c r="C9" s="281">
        <v>25283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613</v>
      </c>
      <c r="I9" s="281">
        <v>587</v>
      </c>
      <c r="J9" s="281">
        <v>3963</v>
      </c>
      <c r="K9" s="281" t="s">
        <v>4</v>
      </c>
      <c r="L9" s="281" t="s">
        <v>483</v>
      </c>
      <c r="M9" s="281" t="s">
        <v>484</v>
      </c>
      <c r="N9" s="282" t="s">
        <v>31600</v>
      </c>
      <c r="O9" s="282" t="s">
        <v>481</v>
      </c>
      <c r="P9" s="282" t="s">
        <v>40</v>
      </c>
      <c r="Q9" s="282" t="s">
        <v>485</v>
      </c>
      <c r="R9" s="282">
        <v>3</v>
      </c>
      <c r="S9" s="282" t="s">
        <v>486</v>
      </c>
      <c r="T9" s="282" t="s">
        <v>878</v>
      </c>
      <c r="U9" s="282" t="s">
        <v>879</v>
      </c>
      <c r="V9" s="282" t="s">
        <v>880</v>
      </c>
      <c r="W9" s="282" t="s">
        <v>3</v>
      </c>
      <c r="X9" s="283" t="s">
        <v>881</v>
      </c>
      <c r="Y9" s="283" t="s">
        <v>882</v>
      </c>
      <c r="Z9" s="283" t="s">
        <v>32389</v>
      </c>
      <c r="AA9" s="283" t="s">
        <v>883</v>
      </c>
      <c r="AB9" s="284" t="s">
        <v>493</v>
      </c>
      <c r="AC9" s="284" t="s">
        <v>494</v>
      </c>
      <c r="AD9" s="284" t="s">
        <v>32390</v>
      </c>
      <c r="AE9" s="284" t="s">
        <v>884</v>
      </c>
    </row>
    <row r="10" spans="1:31" s="285" customFormat="1" ht="30">
      <c r="A10" s="286" t="s">
        <v>1826</v>
      </c>
      <c r="B10" s="281" t="s">
        <v>1827</v>
      </c>
      <c r="C10" s="281">
        <v>8730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3062</v>
      </c>
      <c r="I10" s="281">
        <v>3066</v>
      </c>
      <c r="J10" s="281">
        <v>3813</v>
      </c>
      <c r="K10" s="281" t="s">
        <v>4</v>
      </c>
      <c r="L10" s="281" t="s">
        <v>1828</v>
      </c>
      <c r="M10" s="281" t="s">
        <v>1829</v>
      </c>
      <c r="N10" s="282" t="s">
        <v>31600</v>
      </c>
      <c r="O10" s="282" t="s">
        <v>1826</v>
      </c>
      <c r="P10" s="282" t="s">
        <v>20</v>
      </c>
      <c r="Q10" s="282" t="s">
        <v>1830</v>
      </c>
      <c r="R10" s="282">
        <v>3</v>
      </c>
      <c r="S10" s="282" t="s">
        <v>1831</v>
      </c>
      <c r="T10" s="282" t="s">
        <v>1832</v>
      </c>
      <c r="U10" s="282" t="s">
        <v>1833</v>
      </c>
      <c r="V10" s="282" t="s">
        <v>1834</v>
      </c>
      <c r="W10" s="282" t="s">
        <v>1835</v>
      </c>
      <c r="X10" s="283" t="s">
        <v>47</v>
      </c>
      <c r="Y10" s="283" t="s">
        <v>1836</v>
      </c>
      <c r="Z10" s="283" t="s">
        <v>32391</v>
      </c>
      <c r="AA10" s="283" t="s">
        <v>1834</v>
      </c>
      <c r="AB10" s="284" t="s">
        <v>1837</v>
      </c>
      <c r="AC10" s="284" t="s">
        <v>1838</v>
      </c>
      <c r="AD10" s="284" t="s">
        <v>32392</v>
      </c>
      <c r="AE10" s="284" t="s">
        <v>1834</v>
      </c>
    </row>
    <row r="11" spans="1:31" s="285" customFormat="1">
      <c r="A11" s="286" t="s">
        <v>1874</v>
      </c>
      <c r="B11" s="281" t="s">
        <v>1875</v>
      </c>
      <c r="C11" s="281">
        <v>23153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135</v>
      </c>
      <c r="I11" s="281">
        <v>142</v>
      </c>
      <c r="J11" s="281">
        <v>1245</v>
      </c>
      <c r="K11" s="281" t="s">
        <v>4</v>
      </c>
      <c r="L11" s="281" t="s">
        <v>5</v>
      </c>
      <c r="M11" s="281" t="s">
        <v>6</v>
      </c>
      <c r="N11" s="282" t="s">
        <v>31600</v>
      </c>
      <c r="O11" s="282" t="s">
        <v>1876</v>
      </c>
      <c r="P11" s="282" t="s">
        <v>40</v>
      </c>
      <c r="Q11" s="282" t="s">
        <v>1877</v>
      </c>
      <c r="R11" s="282">
        <v>2</v>
      </c>
      <c r="S11" s="282" t="s">
        <v>1878</v>
      </c>
      <c r="T11" s="282" t="s">
        <v>1879</v>
      </c>
      <c r="U11" s="282" t="s">
        <v>1880</v>
      </c>
      <c r="V11" s="282" t="s">
        <v>1881</v>
      </c>
      <c r="W11" s="282" t="s">
        <v>1882</v>
      </c>
      <c r="X11" s="283" t="s">
        <v>47</v>
      </c>
      <c r="Y11" s="283" t="s">
        <v>1883</v>
      </c>
      <c r="Z11" s="283" t="s">
        <v>1884</v>
      </c>
      <c r="AA11" s="283" t="s">
        <v>1881</v>
      </c>
      <c r="AB11" s="284" t="s">
        <v>1885</v>
      </c>
      <c r="AC11" s="284" t="s">
        <v>1886</v>
      </c>
      <c r="AD11" s="284" t="s">
        <v>1887</v>
      </c>
      <c r="AE11" s="284" t="s">
        <v>1881</v>
      </c>
    </row>
    <row r="12" spans="1:31" s="285" customFormat="1" ht="30">
      <c r="A12" s="286" t="s">
        <v>2440</v>
      </c>
      <c r="B12" s="281" t="s">
        <v>2441</v>
      </c>
      <c r="C12" s="281">
        <v>31103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953</v>
      </c>
      <c r="I12" s="281">
        <v>958</v>
      </c>
      <c r="J12" s="281">
        <v>1862</v>
      </c>
      <c r="K12" s="281" t="s">
        <v>4</v>
      </c>
      <c r="L12" s="281" t="s">
        <v>1828</v>
      </c>
      <c r="M12" s="281" t="s">
        <v>1829</v>
      </c>
      <c r="N12" s="282" t="s">
        <v>31600</v>
      </c>
      <c r="O12" s="282" t="s">
        <v>1826</v>
      </c>
      <c r="P12" s="282" t="s">
        <v>40</v>
      </c>
      <c r="Q12" s="282" t="s">
        <v>1830</v>
      </c>
      <c r="R12" s="282">
        <v>3</v>
      </c>
      <c r="S12" s="282" t="s">
        <v>1831</v>
      </c>
      <c r="T12" s="282" t="s">
        <v>2442</v>
      </c>
      <c r="U12" s="282" t="s">
        <v>2443</v>
      </c>
      <c r="V12" s="282" t="s">
        <v>2444</v>
      </c>
      <c r="W12" s="282" t="s">
        <v>2445</v>
      </c>
      <c r="X12" s="283" t="s">
        <v>47</v>
      </c>
      <c r="Y12" s="283" t="s">
        <v>2446</v>
      </c>
      <c r="Z12" s="283" t="s">
        <v>2447</v>
      </c>
      <c r="AA12" s="283" t="s">
        <v>2448</v>
      </c>
      <c r="AB12" s="284" t="s">
        <v>1837</v>
      </c>
      <c r="AC12" s="284" t="s">
        <v>1838</v>
      </c>
      <c r="AD12" s="284" t="s">
        <v>32393</v>
      </c>
      <c r="AE12" s="284" t="s">
        <v>1834</v>
      </c>
    </row>
    <row r="13" spans="1:31" s="285" customFormat="1" ht="30">
      <c r="A13" s="286" t="s">
        <v>2652</v>
      </c>
      <c r="B13" s="281" t="s">
        <v>2653</v>
      </c>
      <c r="C13" s="281">
        <v>7047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3503</v>
      </c>
      <c r="I13" s="281">
        <v>3530</v>
      </c>
      <c r="J13" s="281">
        <v>5516</v>
      </c>
      <c r="K13" s="281" t="s">
        <v>4</v>
      </c>
      <c r="L13" s="281" t="s">
        <v>301</v>
      </c>
      <c r="M13" s="281" t="s">
        <v>302</v>
      </c>
      <c r="N13" s="282" t="s">
        <v>31600</v>
      </c>
      <c r="O13" s="282" t="s">
        <v>2652</v>
      </c>
      <c r="P13" s="282" t="s">
        <v>20</v>
      </c>
      <c r="Q13" s="282" t="s">
        <v>2654</v>
      </c>
      <c r="R13" s="282">
        <v>2</v>
      </c>
      <c r="S13" s="282" t="s">
        <v>2655</v>
      </c>
      <c r="T13" s="282" t="s">
        <v>2656</v>
      </c>
      <c r="U13" s="282" t="s">
        <v>2657</v>
      </c>
      <c r="V13" s="282" t="s">
        <v>2658</v>
      </c>
      <c r="W13" s="282" t="s">
        <v>2659</v>
      </c>
      <c r="X13" s="283" t="s">
        <v>47</v>
      </c>
      <c r="Y13" s="283" t="s">
        <v>2660</v>
      </c>
      <c r="Z13" s="283" t="s">
        <v>32394</v>
      </c>
      <c r="AA13" s="283" t="s">
        <v>2658</v>
      </c>
      <c r="AB13" s="284" t="s">
        <v>2661</v>
      </c>
      <c r="AC13" s="284" t="s">
        <v>2662</v>
      </c>
      <c r="AD13" s="284" t="s">
        <v>32395</v>
      </c>
      <c r="AE13" s="284" t="s">
        <v>2663</v>
      </c>
    </row>
    <row r="14" spans="1:31" s="285" customFormat="1">
      <c r="A14" s="286" t="s">
        <v>2664</v>
      </c>
      <c r="B14" s="281" t="s">
        <v>2665</v>
      </c>
      <c r="C14" s="281">
        <v>8581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2759</v>
      </c>
      <c r="I14" s="281">
        <v>2814</v>
      </c>
      <c r="J14" s="281">
        <v>3968</v>
      </c>
      <c r="K14" s="281" t="s">
        <v>4</v>
      </c>
      <c r="L14" s="281" t="s">
        <v>2666</v>
      </c>
      <c r="M14" s="281" t="s">
        <v>2667</v>
      </c>
      <c r="N14" s="282" t="s">
        <v>31599</v>
      </c>
      <c r="O14" s="282" t="s">
        <v>3</v>
      </c>
      <c r="P14" s="282" t="s">
        <v>7</v>
      </c>
      <c r="Q14" s="282" t="s">
        <v>3</v>
      </c>
      <c r="R14" s="282" t="s">
        <v>3</v>
      </c>
      <c r="S14" s="282" t="s">
        <v>3</v>
      </c>
      <c r="T14" s="282" t="s">
        <v>2668</v>
      </c>
      <c r="U14" s="282" t="s">
        <v>3</v>
      </c>
      <c r="V14" s="282" t="s">
        <v>2669</v>
      </c>
      <c r="W14" s="282" t="s">
        <v>2670</v>
      </c>
      <c r="X14" s="283" t="s">
        <v>47</v>
      </c>
      <c r="Y14" s="283" t="s">
        <v>2671</v>
      </c>
      <c r="Z14" s="283" t="s">
        <v>32396</v>
      </c>
      <c r="AA14" s="283" t="s">
        <v>2673</v>
      </c>
      <c r="AB14" s="284" t="s">
        <v>2674</v>
      </c>
      <c r="AC14" s="284" t="s">
        <v>2672</v>
      </c>
      <c r="AD14" s="284" t="s">
        <v>32397</v>
      </c>
      <c r="AE14" s="284" t="s">
        <v>2675</v>
      </c>
    </row>
    <row r="15" spans="1:31" s="285" customFormat="1">
      <c r="A15" s="286" t="s">
        <v>3255</v>
      </c>
      <c r="B15" s="281" t="s">
        <v>3256</v>
      </c>
      <c r="C15" s="281">
        <v>8466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1145</v>
      </c>
      <c r="I15" s="281">
        <v>1149</v>
      </c>
      <c r="J15" s="281">
        <v>454</v>
      </c>
      <c r="K15" s="281" t="s">
        <v>4</v>
      </c>
      <c r="L15" s="281" t="s">
        <v>301</v>
      </c>
      <c r="M15" s="281" t="s">
        <v>302</v>
      </c>
      <c r="N15" s="282" t="s">
        <v>31600</v>
      </c>
      <c r="O15" s="282" t="s">
        <v>299</v>
      </c>
      <c r="P15" s="282" t="s">
        <v>40</v>
      </c>
      <c r="Q15" s="282" t="s">
        <v>303</v>
      </c>
      <c r="R15" s="282">
        <v>2</v>
      </c>
      <c r="S15" s="282" t="s">
        <v>304</v>
      </c>
      <c r="T15" s="282" t="s">
        <v>3257</v>
      </c>
      <c r="U15" s="282" t="s">
        <v>3258</v>
      </c>
      <c r="V15" s="282" t="s">
        <v>3259</v>
      </c>
      <c r="W15" s="282" t="s">
        <v>3260</v>
      </c>
      <c r="X15" s="283" t="s">
        <v>47</v>
      </c>
      <c r="Y15" s="283" t="s">
        <v>3261</v>
      </c>
      <c r="Z15" s="283" t="s">
        <v>32398</v>
      </c>
      <c r="AA15" s="283" t="s">
        <v>3262</v>
      </c>
      <c r="AB15" s="284" t="s">
        <v>311</v>
      </c>
      <c r="AC15" s="284" t="s">
        <v>312</v>
      </c>
      <c r="AD15" s="284" t="s">
        <v>32399</v>
      </c>
      <c r="AE15" s="284" t="s">
        <v>307</v>
      </c>
    </row>
    <row r="16" spans="1:31" s="285" customFormat="1">
      <c r="A16" s="286" t="s">
        <v>3570</v>
      </c>
      <c r="B16" s="281" t="s">
        <v>3571</v>
      </c>
      <c r="C16" s="281">
        <v>16346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1760</v>
      </c>
      <c r="I16" s="281">
        <v>1755</v>
      </c>
      <c r="J16" s="281">
        <v>4464</v>
      </c>
      <c r="K16" s="281" t="s">
        <v>4</v>
      </c>
      <c r="L16" s="281" t="s">
        <v>301</v>
      </c>
      <c r="M16" s="281" t="s">
        <v>302</v>
      </c>
      <c r="N16" s="282" t="s">
        <v>31600</v>
      </c>
      <c r="O16" s="282" t="s">
        <v>3572</v>
      </c>
      <c r="P16" s="282" t="s">
        <v>40</v>
      </c>
      <c r="Q16" s="282" t="s">
        <v>3573</v>
      </c>
      <c r="R16" s="282">
        <v>2</v>
      </c>
      <c r="S16" s="282" t="s">
        <v>3574</v>
      </c>
      <c r="T16" s="282" t="s">
        <v>3575</v>
      </c>
      <c r="U16" s="282" t="s">
        <v>3576</v>
      </c>
      <c r="V16" s="282" t="s">
        <v>3577</v>
      </c>
      <c r="W16" s="282" t="s">
        <v>3578</v>
      </c>
      <c r="X16" s="283" t="s">
        <v>47</v>
      </c>
      <c r="Y16" s="283" t="s">
        <v>3579</v>
      </c>
      <c r="Z16" s="283" t="s">
        <v>32400</v>
      </c>
      <c r="AA16" s="283" t="s">
        <v>3580</v>
      </c>
      <c r="AB16" s="284" t="s">
        <v>3581</v>
      </c>
      <c r="AC16" s="284" t="s">
        <v>3582</v>
      </c>
      <c r="AD16" s="284" t="s">
        <v>32401</v>
      </c>
      <c r="AE16" s="284" t="s">
        <v>3583</v>
      </c>
    </row>
    <row r="17" spans="1:31" s="285" customFormat="1">
      <c r="A17" s="286" t="s">
        <v>3669</v>
      </c>
      <c r="B17" s="281" t="s">
        <v>3670</v>
      </c>
      <c r="C17" s="281">
        <v>10481</v>
      </c>
      <c r="D17" s="281" t="s">
        <v>2</v>
      </c>
      <c r="E17" s="281" t="s">
        <v>3</v>
      </c>
      <c r="F17" s="281" t="s">
        <v>3</v>
      </c>
      <c r="G17" s="281" t="s">
        <v>429</v>
      </c>
      <c r="H17" s="281">
        <v>12337</v>
      </c>
      <c r="I17" s="281">
        <v>12534</v>
      </c>
      <c r="J17" s="281">
        <v>7708</v>
      </c>
      <c r="K17" s="281" t="s">
        <v>4</v>
      </c>
      <c r="L17" s="281" t="s">
        <v>3671</v>
      </c>
      <c r="M17" s="281" t="s">
        <v>523</v>
      </c>
      <c r="N17" s="282" t="s">
        <v>31599</v>
      </c>
      <c r="O17" s="282" t="s">
        <v>3</v>
      </c>
      <c r="P17" s="282" t="s">
        <v>7</v>
      </c>
      <c r="Q17" s="282" t="s">
        <v>3</v>
      </c>
      <c r="R17" s="282" t="s">
        <v>3</v>
      </c>
      <c r="S17" s="282" t="s">
        <v>3</v>
      </c>
      <c r="T17" s="282" t="s">
        <v>3672</v>
      </c>
      <c r="U17" s="282" t="s">
        <v>3</v>
      </c>
      <c r="V17" s="282" t="s">
        <v>3673</v>
      </c>
      <c r="W17" s="282" t="s">
        <v>3674</v>
      </c>
      <c r="X17" s="283" t="s">
        <v>47</v>
      </c>
      <c r="Y17" s="283" t="s">
        <v>3675</v>
      </c>
      <c r="Z17" s="283" t="s">
        <v>32402</v>
      </c>
      <c r="AA17" s="283" t="s">
        <v>3673</v>
      </c>
      <c r="AB17" s="284" t="s">
        <v>3677</v>
      </c>
      <c r="AC17" s="284" t="s">
        <v>3676</v>
      </c>
      <c r="AD17" s="284" t="s">
        <v>32402</v>
      </c>
      <c r="AE17" s="284" t="s">
        <v>3678</v>
      </c>
    </row>
    <row r="18" spans="1:31" s="285" customFormat="1">
      <c r="A18" s="286" t="s">
        <v>3878</v>
      </c>
      <c r="B18" s="281" t="s">
        <v>3879</v>
      </c>
      <c r="C18" s="281">
        <v>18254</v>
      </c>
      <c r="D18" s="281" t="s">
        <v>2</v>
      </c>
      <c r="E18" s="281" t="s">
        <v>3</v>
      </c>
      <c r="F18" s="281" t="s">
        <v>3</v>
      </c>
      <c r="G18" s="281" t="s">
        <v>3</v>
      </c>
      <c r="H18" s="281">
        <v>4145</v>
      </c>
      <c r="I18" s="281">
        <v>4108</v>
      </c>
      <c r="J18" s="281">
        <v>2897</v>
      </c>
      <c r="K18" s="281" t="s">
        <v>4</v>
      </c>
      <c r="L18" s="281" t="s">
        <v>1828</v>
      </c>
      <c r="M18" s="281" t="s">
        <v>1829</v>
      </c>
      <c r="N18" s="282" t="s">
        <v>31599</v>
      </c>
      <c r="O18" s="282" t="s">
        <v>3</v>
      </c>
      <c r="P18" s="282" t="s">
        <v>7</v>
      </c>
      <c r="Q18" s="282" t="s">
        <v>3</v>
      </c>
      <c r="R18" s="282" t="s">
        <v>3</v>
      </c>
      <c r="S18" s="282" t="s">
        <v>3</v>
      </c>
      <c r="T18" s="282" t="s">
        <v>3880</v>
      </c>
      <c r="U18" s="282" t="s">
        <v>3</v>
      </c>
      <c r="V18" s="282" t="s">
        <v>3881</v>
      </c>
      <c r="W18" s="282" t="s">
        <v>3882</v>
      </c>
      <c r="X18" s="283" t="s">
        <v>47</v>
      </c>
      <c r="Y18" s="283" t="s">
        <v>3883</v>
      </c>
      <c r="Z18" s="283" t="s">
        <v>32403</v>
      </c>
      <c r="AA18" s="283" t="s">
        <v>3881</v>
      </c>
      <c r="AB18" s="284" t="s">
        <v>3885</v>
      </c>
      <c r="AC18" s="284" t="s">
        <v>3884</v>
      </c>
      <c r="AD18" s="284" t="s">
        <v>32403</v>
      </c>
      <c r="AE18" s="284" t="s">
        <v>3881</v>
      </c>
    </row>
    <row r="19" spans="1:31" s="285" customFormat="1" ht="30">
      <c r="A19" s="286" t="s">
        <v>3886</v>
      </c>
      <c r="B19" s="281" t="s">
        <v>3887</v>
      </c>
      <c r="C19" s="281">
        <v>11624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245</v>
      </c>
      <c r="I19" s="281">
        <v>233</v>
      </c>
      <c r="J19" s="281">
        <v>717</v>
      </c>
      <c r="K19" s="281" t="s">
        <v>4</v>
      </c>
      <c r="L19" s="281" t="s">
        <v>522</v>
      </c>
      <c r="M19" s="281" t="s">
        <v>523</v>
      </c>
      <c r="N19" s="282" t="s">
        <v>31600</v>
      </c>
      <c r="O19" s="282" t="s">
        <v>3888</v>
      </c>
      <c r="P19" s="282" t="s">
        <v>40</v>
      </c>
      <c r="Q19" s="282" t="s">
        <v>3889</v>
      </c>
      <c r="R19" s="282">
        <v>4</v>
      </c>
      <c r="S19" s="282" t="s">
        <v>3890</v>
      </c>
      <c r="T19" s="282" t="s">
        <v>3891</v>
      </c>
      <c r="U19" s="282" t="s">
        <v>3892</v>
      </c>
      <c r="V19" s="282" t="s">
        <v>3893</v>
      </c>
      <c r="W19" s="282" t="s">
        <v>3894</v>
      </c>
      <c r="X19" s="338">
        <v>42883</v>
      </c>
      <c r="Y19" s="283" t="s">
        <v>34118</v>
      </c>
      <c r="Z19" s="283" t="s">
        <v>3892</v>
      </c>
      <c r="AA19" s="283" t="s">
        <v>3893</v>
      </c>
      <c r="AB19" s="284" t="s">
        <v>3716</v>
      </c>
      <c r="AC19" s="284" t="s">
        <v>3717</v>
      </c>
      <c r="AD19" s="284" t="s">
        <v>3895</v>
      </c>
      <c r="AE19" s="284" t="s">
        <v>3896</v>
      </c>
    </row>
    <row r="20" spans="1:31" s="285" customFormat="1">
      <c r="A20" s="286" t="s">
        <v>5229</v>
      </c>
      <c r="B20" s="281" t="s">
        <v>5230</v>
      </c>
      <c r="C20" s="281">
        <v>13152</v>
      </c>
      <c r="D20" s="281" t="s">
        <v>35</v>
      </c>
      <c r="E20" s="281" t="s">
        <v>555</v>
      </c>
      <c r="F20" s="281" t="s">
        <v>3</v>
      </c>
      <c r="G20" s="281" t="s">
        <v>3</v>
      </c>
      <c r="H20" s="281">
        <v>2590</v>
      </c>
      <c r="I20" s="281">
        <v>2588</v>
      </c>
      <c r="J20" s="281">
        <v>5885</v>
      </c>
      <c r="K20" s="281" t="s">
        <v>4</v>
      </c>
      <c r="L20" s="281" t="s">
        <v>483</v>
      </c>
      <c r="M20" s="281" t="s">
        <v>484</v>
      </c>
      <c r="N20" s="282" t="s">
        <v>31600</v>
      </c>
      <c r="O20" s="282" t="s">
        <v>5229</v>
      </c>
      <c r="P20" s="282" t="s">
        <v>20</v>
      </c>
      <c r="Q20" s="282" t="s">
        <v>5231</v>
      </c>
      <c r="R20" s="282">
        <v>2</v>
      </c>
      <c r="S20" s="282" t="s">
        <v>5232</v>
      </c>
      <c r="T20" s="282" t="s">
        <v>5233</v>
      </c>
      <c r="U20" s="282" t="s">
        <v>5234</v>
      </c>
      <c r="V20" s="282" t="s">
        <v>5235</v>
      </c>
      <c r="W20" s="282" t="s">
        <v>5236</v>
      </c>
      <c r="X20" s="283" t="s">
        <v>47</v>
      </c>
      <c r="Y20" s="283" t="s">
        <v>5237</v>
      </c>
      <c r="Z20" s="283" t="s">
        <v>5234</v>
      </c>
      <c r="AA20" s="283" t="s">
        <v>5239</v>
      </c>
      <c r="AB20" s="284" t="s">
        <v>5240</v>
      </c>
      <c r="AC20" s="284" t="s">
        <v>5241</v>
      </c>
      <c r="AD20" s="284" t="s">
        <v>5234</v>
      </c>
      <c r="AE20" s="284" t="s">
        <v>5242</v>
      </c>
    </row>
    <row r="21" spans="1:31" s="285" customFormat="1">
      <c r="A21" s="286" t="s">
        <v>5396</v>
      </c>
      <c r="B21" s="281" t="s">
        <v>5397</v>
      </c>
      <c r="C21" s="281">
        <v>30544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1249</v>
      </c>
      <c r="I21" s="281">
        <v>1294</v>
      </c>
      <c r="J21" s="281">
        <v>1702</v>
      </c>
      <c r="K21" s="281" t="s">
        <v>4</v>
      </c>
      <c r="L21" s="281" t="s">
        <v>522</v>
      </c>
      <c r="M21" s="281" t="s">
        <v>523</v>
      </c>
      <c r="N21" s="282" t="s">
        <v>31600</v>
      </c>
      <c r="O21" s="282" t="s">
        <v>524</v>
      </c>
      <c r="P21" s="282" t="s">
        <v>40</v>
      </c>
      <c r="Q21" s="282" t="s">
        <v>525</v>
      </c>
      <c r="R21" s="282">
        <v>5</v>
      </c>
      <c r="S21" s="282" t="s">
        <v>526</v>
      </c>
      <c r="T21" s="282" t="s">
        <v>5398</v>
      </c>
      <c r="U21" s="282" t="s">
        <v>5399</v>
      </c>
      <c r="V21" s="282" t="s">
        <v>5400</v>
      </c>
      <c r="W21" s="282" t="s">
        <v>3</v>
      </c>
      <c r="X21" s="283" t="s">
        <v>47</v>
      </c>
      <c r="Y21" s="283" t="s">
        <v>5401</v>
      </c>
      <c r="Z21" s="283" t="s">
        <v>5399</v>
      </c>
      <c r="AA21" s="283" t="s">
        <v>5400</v>
      </c>
      <c r="AB21" s="284" t="s">
        <v>533</v>
      </c>
      <c r="AC21" s="284" t="s">
        <v>534</v>
      </c>
      <c r="AD21" s="284" t="s">
        <v>32404</v>
      </c>
      <c r="AE21" s="284" t="s">
        <v>536</v>
      </c>
    </row>
    <row r="22" spans="1:31" s="285" customFormat="1">
      <c r="A22" s="286" t="s">
        <v>5472</v>
      </c>
      <c r="B22" s="281" t="s">
        <v>5473</v>
      </c>
      <c r="C22" s="281">
        <v>5360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1208</v>
      </c>
      <c r="I22" s="281">
        <v>1188</v>
      </c>
      <c r="J22" s="281">
        <v>4137</v>
      </c>
      <c r="K22" s="281" t="s">
        <v>4</v>
      </c>
      <c r="L22" s="281" t="s">
        <v>1828</v>
      </c>
      <c r="M22" s="281" t="s">
        <v>1829</v>
      </c>
      <c r="N22" s="282" t="s">
        <v>31600</v>
      </c>
      <c r="O22" s="282" t="s">
        <v>5474</v>
      </c>
      <c r="P22" s="282" t="s">
        <v>40</v>
      </c>
      <c r="Q22" s="282" t="s">
        <v>5475</v>
      </c>
      <c r="R22" s="282">
        <v>3</v>
      </c>
      <c r="S22" s="282" t="s">
        <v>5476</v>
      </c>
      <c r="T22" s="282" t="s">
        <v>5477</v>
      </c>
      <c r="U22" s="282" t="s">
        <v>5478</v>
      </c>
      <c r="V22" s="282" t="s">
        <v>5479</v>
      </c>
      <c r="W22" s="282" t="s">
        <v>5480</v>
      </c>
      <c r="X22" s="283" t="s">
        <v>47</v>
      </c>
      <c r="Y22" s="283" t="s">
        <v>5481</v>
      </c>
      <c r="Z22" s="283" t="s">
        <v>32405</v>
      </c>
      <c r="AA22" s="283" t="s">
        <v>5482</v>
      </c>
      <c r="AB22" s="284" t="s">
        <v>5483</v>
      </c>
      <c r="AC22" s="284" t="s">
        <v>5484</v>
      </c>
      <c r="AD22" s="284" t="s">
        <v>32406</v>
      </c>
      <c r="AE22" s="284" t="s">
        <v>5485</v>
      </c>
    </row>
    <row r="23" spans="1:31" s="285" customFormat="1" ht="30">
      <c r="A23" s="286" t="s">
        <v>3888</v>
      </c>
      <c r="B23" s="281" t="s">
        <v>5486</v>
      </c>
      <c r="C23" s="281">
        <v>20002</v>
      </c>
      <c r="D23" s="281" t="s">
        <v>2</v>
      </c>
      <c r="E23" s="281" t="s">
        <v>3</v>
      </c>
      <c r="F23" s="281" t="s">
        <v>3</v>
      </c>
      <c r="G23" s="281" t="s">
        <v>3</v>
      </c>
      <c r="H23" s="281">
        <v>5227</v>
      </c>
      <c r="I23" s="281">
        <v>5225</v>
      </c>
      <c r="J23" s="281">
        <v>11876</v>
      </c>
      <c r="K23" s="281" t="s">
        <v>4</v>
      </c>
      <c r="L23" s="281" t="s">
        <v>522</v>
      </c>
      <c r="M23" s="281" t="s">
        <v>523</v>
      </c>
      <c r="N23" s="282" t="s">
        <v>31600</v>
      </c>
      <c r="O23" s="282" t="s">
        <v>3888</v>
      </c>
      <c r="P23" s="282" t="s">
        <v>20</v>
      </c>
      <c r="Q23" s="282" t="s">
        <v>3889</v>
      </c>
      <c r="R23" s="282">
        <v>4</v>
      </c>
      <c r="S23" s="282" t="s">
        <v>3890</v>
      </c>
      <c r="T23" s="282" t="s">
        <v>5487</v>
      </c>
      <c r="U23" s="282" t="s">
        <v>3895</v>
      </c>
      <c r="V23" s="282" t="s">
        <v>5488</v>
      </c>
      <c r="W23" s="282" t="s">
        <v>5489</v>
      </c>
      <c r="X23" s="283" t="s">
        <v>47</v>
      </c>
      <c r="Y23" s="283" t="s">
        <v>5490</v>
      </c>
      <c r="Z23" s="283" t="s">
        <v>3895</v>
      </c>
      <c r="AA23" s="283" t="s">
        <v>5491</v>
      </c>
      <c r="AB23" s="284" t="s">
        <v>3716</v>
      </c>
      <c r="AC23" s="284" t="s">
        <v>3717</v>
      </c>
      <c r="AD23" s="284" t="s">
        <v>3895</v>
      </c>
      <c r="AE23" s="284" t="s">
        <v>3896</v>
      </c>
    </row>
    <row r="24" spans="1:31" s="285" customFormat="1">
      <c r="A24" s="286" t="s">
        <v>5474</v>
      </c>
      <c r="B24" s="281" t="s">
        <v>6212</v>
      </c>
      <c r="C24" s="281">
        <v>21908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1366</v>
      </c>
      <c r="I24" s="281">
        <v>1426</v>
      </c>
      <c r="J24" s="281">
        <v>1092</v>
      </c>
      <c r="K24" s="281" t="s">
        <v>4</v>
      </c>
      <c r="L24" s="281" t="s">
        <v>1828</v>
      </c>
      <c r="M24" s="281" t="s">
        <v>1829</v>
      </c>
      <c r="N24" s="282" t="s">
        <v>31600</v>
      </c>
      <c r="O24" s="282" t="s">
        <v>5474</v>
      </c>
      <c r="P24" s="282" t="s">
        <v>20</v>
      </c>
      <c r="Q24" s="282" t="s">
        <v>5475</v>
      </c>
      <c r="R24" s="282">
        <v>3</v>
      </c>
      <c r="S24" s="282" t="s">
        <v>5476</v>
      </c>
      <c r="T24" s="282" t="s">
        <v>6213</v>
      </c>
      <c r="U24" s="282" t="s">
        <v>6214</v>
      </c>
      <c r="V24" s="282" t="s">
        <v>6215</v>
      </c>
      <c r="W24" s="282" t="s">
        <v>6216</v>
      </c>
      <c r="X24" s="283" t="s">
        <v>47</v>
      </c>
      <c r="Y24" s="283" t="s">
        <v>6217</v>
      </c>
      <c r="Z24" s="283" t="s">
        <v>32407</v>
      </c>
      <c r="AA24" s="283" t="s">
        <v>6215</v>
      </c>
      <c r="AB24" s="284" t="s">
        <v>5483</v>
      </c>
      <c r="AC24" s="284" t="s">
        <v>5484</v>
      </c>
      <c r="AD24" s="284" t="s">
        <v>32408</v>
      </c>
      <c r="AE24" s="284" t="s">
        <v>5485</v>
      </c>
    </row>
    <row r="25" spans="1:31" s="285" customFormat="1" ht="30">
      <c r="A25" s="286" t="s">
        <v>6338</v>
      </c>
      <c r="B25" s="281" t="s">
        <v>6339</v>
      </c>
      <c r="C25" s="281">
        <v>9779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1897</v>
      </c>
      <c r="I25" s="281">
        <v>1866</v>
      </c>
      <c r="J25" s="281">
        <v>4149</v>
      </c>
      <c r="K25" s="281" t="s">
        <v>4</v>
      </c>
      <c r="L25" s="281" t="s">
        <v>5</v>
      </c>
      <c r="M25" s="281" t="s">
        <v>6</v>
      </c>
      <c r="N25" s="282" t="s">
        <v>31600</v>
      </c>
      <c r="O25" s="282" t="s">
        <v>6340</v>
      </c>
      <c r="P25" s="282" t="s">
        <v>40</v>
      </c>
      <c r="Q25" s="282" t="s">
        <v>6341</v>
      </c>
      <c r="R25" s="282">
        <v>3</v>
      </c>
      <c r="S25" s="282" t="s">
        <v>6342</v>
      </c>
      <c r="T25" s="282" t="s">
        <v>6343</v>
      </c>
      <c r="U25" s="282" t="s">
        <v>6344</v>
      </c>
      <c r="V25" s="282" t="s">
        <v>6345</v>
      </c>
      <c r="W25" s="282" t="s">
        <v>6346</v>
      </c>
      <c r="X25" s="283" t="s">
        <v>47</v>
      </c>
      <c r="Y25" s="283" t="s">
        <v>6347</v>
      </c>
      <c r="Z25" s="283" t="s">
        <v>6344</v>
      </c>
      <c r="AA25" s="283" t="s">
        <v>6348</v>
      </c>
      <c r="AB25" s="284" t="s">
        <v>6349</v>
      </c>
      <c r="AC25" s="284" t="s">
        <v>6350</v>
      </c>
      <c r="AD25" s="284" t="s">
        <v>6351</v>
      </c>
      <c r="AE25" s="284" t="s">
        <v>6352</v>
      </c>
    </row>
    <row r="26" spans="1:31" s="285" customFormat="1">
      <c r="A26" s="286" t="s">
        <v>6483</v>
      </c>
      <c r="B26" s="281" t="s">
        <v>6484</v>
      </c>
      <c r="C26" s="281">
        <v>6734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1065</v>
      </c>
      <c r="I26" s="281">
        <v>1060</v>
      </c>
      <c r="J26" s="281">
        <v>1711</v>
      </c>
      <c r="K26" s="281" t="s">
        <v>4</v>
      </c>
      <c r="L26" s="281" t="s">
        <v>5</v>
      </c>
      <c r="M26" s="281" t="s">
        <v>6</v>
      </c>
      <c r="N26" s="282" t="s">
        <v>31600</v>
      </c>
      <c r="O26" s="282" t="s">
        <v>6340</v>
      </c>
      <c r="P26" s="282" t="s">
        <v>40</v>
      </c>
      <c r="Q26" s="282" t="s">
        <v>6341</v>
      </c>
      <c r="R26" s="282">
        <v>3</v>
      </c>
      <c r="S26" s="282" t="s">
        <v>6342</v>
      </c>
      <c r="T26" s="282" t="s">
        <v>6485</v>
      </c>
      <c r="U26" s="282" t="s">
        <v>6486</v>
      </c>
      <c r="V26" s="282" t="s">
        <v>6487</v>
      </c>
      <c r="W26" s="282" t="s">
        <v>6488</v>
      </c>
      <c r="X26" s="283" t="s">
        <v>47</v>
      </c>
      <c r="Y26" s="283" t="s">
        <v>6489</v>
      </c>
      <c r="Z26" s="283" t="s">
        <v>6486</v>
      </c>
      <c r="AA26" s="283" t="s">
        <v>6487</v>
      </c>
      <c r="AB26" s="284" t="s">
        <v>6349</v>
      </c>
      <c r="AC26" s="284" t="s">
        <v>6350</v>
      </c>
      <c r="AD26" s="284" t="s">
        <v>6486</v>
      </c>
      <c r="AE26" s="284" t="s">
        <v>6352</v>
      </c>
    </row>
    <row r="27" spans="1:31" s="285" customFormat="1" ht="30">
      <c r="A27" s="286" t="s">
        <v>6664</v>
      </c>
      <c r="B27" s="281" t="s">
        <v>6665</v>
      </c>
      <c r="C27" s="281">
        <v>34342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1256</v>
      </c>
      <c r="I27" s="281">
        <v>1301</v>
      </c>
      <c r="J27" s="281">
        <v>1913</v>
      </c>
      <c r="K27" s="281" t="s">
        <v>4</v>
      </c>
      <c r="L27" s="281" t="s">
        <v>301</v>
      </c>
      <c r="M27" s="281" t="s">
        <v>302</v>
      </c>
      <c r="N27" s="282" t="s">
        <v>31600</v>
      </c>
      <c r="O27" s="282" t="s">
        <v>6666</v>
      </c>
      <c r="P27" s="282" t="s">
        <v>40</v>
      </c>
      <c r="Q27" s="282" t="s">
        <v>6667</v>
      </c>
      <c r="R27" s="282">
        <v>2</v>
      </c>
      <c r="S27" s="282" t="s">
        <v>6668</v>
      </c>
      <c r="T27" s="282" t="s">
        <v>6669</v>
      </c>
      <c r="U27" s="282" t="s">
        <v>6670</v>
      </c>
      <c r="V27" s="282" t="s">
        <v>6671</v>
      </c>
      <c r="W27" s="282" t="s">
        <v>6672</v>
      </c>
      <c r="X27" s="283" t="s">
        <v>47</v>
      </c>
      <c r="Y27" s="283" t="s">
        <v>6673</v>
      </c>
      <c r="Z27" s="283" t="s">
        <v>6670</v>
      </c>
      <c r="AA27" s="283" t="s">
        <v>6671</v>
      </c>
      <c r="AB27" s="284" t="s">
        <v>6674</v>
      </c>
      <c r="AC27" s="284" t="s">
        <v>6675</v>
      </c>
      <c r="AD27" s="284" t="s">
        <v>32409</v>
      </c>
      <c r="AE27" s="284" t="s">
        <v>6676</v>
      </c>
    </row>
    <row r="28" spans="1:31" s="285" customFormat="1">
      <c r="A28" s="286" t="s">
        <v>6755</v>
      </c>
      <c r="B28" s="281" t="s">
        <v>6756</v>
      </c>
      <c r="C28" s="281">
        <v>32753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2236</v>
      </c>
      <c r="I28" s="281">
        <v>2233</v>
      </c>
      <c r="J28" s="281">
        <v>4686</v>
      </c>
      <c r="K28" s="281" t="s">
        <v>4</v>
      </c>
      <c r="L28" s="281" t="s">
        <v>6757</v>
      </c>
      <c r="M28" s="281" t="s">
        <v>6758</v>
      </c>
      <c r="N28" s="282" t="s">
        <v>31600</v>
      </c>
      <c r="O28" s="282" t="s">
        <v>6755</v>
      </c>
      <c r="P28" s="282" t="s">
        <v>20</v>
      </c>
      <c r="Q28" s="282" t="s">
        <v>6759</v>
      </c>
      <c r="R28" s="282">
        <v>2</v>
      </c>
      <c r="S28" s="282" t="s">
        <v>6760</v>
      </c>
      <c r="T28" s="282" t="s">
        <v>6761</v>
      </c>
      <c r="U28" s="282" t="s">
        <v>6762</v>
      </c>
      <c r="V28" s="282" t="s">
        <v>6763</v>
      </c>
      <c r="W28" s="282" t="s">
        <v>6764</v>
      </c>
      <c r="X28" s="283" t="s">
        <v>47</v>
      </c>
      <c r="Y28" s="283" t="s">
        <v>6765</v>
      </c>
      <c r="Z28" s="283" t="s">
        <v>32410</v>
      </c>
      <c r="AA28" s="283" t="s">
        <v>6763</v>
      </c>
      <c r="AB28" s="284" t="s">
        <v>6766</v>
      </c>
      <c r="AC28" s="284" t="s">
        <v>6767</v>
      </c>
      <c r="AD28" s="284" t="s">
        <v>32411</v>
      </c>
      <c r="AE28" s="284" t="s">
        <v>6768</v>
      </c>
    </row>
    <row r="29" spans="1:31" s="285" customFormat="1" ht="30">
      <c r="A29" s="286" t="s">
        <v>7604</v>
      </c>
      <c r="B29" s="281" t="s">
        <v>7605</v>
      </c>
      <c r="C29" s="281">
        <v>3115</v>
      </c>
      <c r="D29" s="281" t="s">
        <v>3119</v>
      </c>
      <c r="E29" s="281" t="s">
        <v>3</v>
      </c>
      <c r="F29" s="281" t="s">
        <v>3</v>
      </c>
      <c r="G29" s="281" t="s">
        <v>429</v>
      </c>
      <c r="H29" s="281">
        <v>48042</v>
      </c>
      <c r="I29" s="281">
        <v>46743</v>
      </c>
      <c r="J29" s="281">
        <v>5267</v>
      </c>
      <c r="K29" s="281" t="s">
        <v>4</v>
      </c>
      <c r="L29" s="281" t="s">
        <v>7606</v>
      </c>
      <c r="M29" s="281" t="s">
        <v>302</v>
      </c>
      <c r="N29" s="282" t="s">
        <v>31599</v>
      </c>
      <c r="O29" s="282" t="s">
        <v>3</v>
      </c>
      <c r="P29" s="282" t="s">
        <v>7</v>
      </c>
      <c r="Q29" s="282" t="s">
        <v>3</v>
      </c>
      <c r="R29" s="282" t="s">
        <v>3</v>
      </c>
      <c r="S29" s="282" t="s">
        <v>3</v>
      </c>
      <c r="T29" s="282" t="s">
        <v>7607</v>
      </c>
      <c r="U29" s="282" t="s">
        <v>3</v>
      </c>
      <c r="V29" s="282" t="s">
        <v>7608</v>
      </c>
      <c r="W29" s="282" t="s">
        <v>7609</v>
      </c>
      <c r="X29" s="283" t="s">
        <v>47</v>
      </c>
      <c r="Y29" s="283" t="s">
        <v>7610</v>
      </c>
      <c r="Z29" s="283" t="s">
        <v>32412</v>
      </c>
      <c r="AA29" s="283" t="s">
        <v>7612</v>
      </c>
      <c r="AB29" s="284" t="s">
        <v>7613</v>
      </c>
      <c r="AC29" s="284" t="s">
        <v>7611</v>
      </c>
      <c r="AD29" s="284" t="s">
        <v>32413</v>
      </c>
      <c r="AE29" s="284" t="s">
        <v>7608</v>
      </c>
    </row>
    <row r="30" spans="1:31" s="285" customFormat="1">
      <c r="A30" s="286" t="s">
        <v>8000</v>
      </c>
      <c r="B30" s="281" t="s">
        <v>8001</v>
      </c>
      <c r="C30" s="281">
        <v>20358</v>
      </c>
      <c r="D30" s="281" t="s">
        <v>35</v>
      </c>
      <c r="E30" s="281" t="s">
        <v>555</v>
      </c>
      <c r="F30" s="281" t="s">
        <v>3</v>
      </c>
      <c r="G30" s="281" t="s">
        <v>3</v>
      </c>
      <c r="H30" s="281">
        <v>2368</v>
      </c>
      <c r="I30" s="281">
        <v>2313</v>
      </c>
      <c r="J30" s="281">
        <v>3996</v>
      </c>
      <c r="K30" s="281" t="s">
        <v>4</v>
      </c>
      <c r="L30" s="281" t="s">
        <v>301</v>
      </c>
      <c r="M30" s="281" t="s">
        <v>302</v>
      </c>
      <c r="N30" s="282" t="s">
        <v>31599</v>
      </c>
      <c r="O30" s="282" t="s">
        <v>3</v>
      </c>
      <c r="P30" s="282" t="s">
        <v>7</v>
      </c>
      <c r="Q30" s="282" t="s">
        <v>3</v>
      </c>
      <c r="R30" s="282" t="s">
        <v>3</v>
      </c>
      <c r="S30" s="282" t="s">
        <v>3</v>
      </c>
      <c r="T30" s="282" t="s">
        <v>8002</v>
      </c>
      <c r="U30" s="282" t="s">
        <v>3</v>
      </c>
      <c r="V30" s="282" t="s">
        <v>8003</v>
      </c>
      <c r="W30" s="282" t="s">
        <v>8004</v>
      </c>
      <c r="X30" s="283" t="s">
        <v>47</v>
      </c>
      <c r="Y30" s="283" t="s">
        <v>8005</v>
      </c>
      <c r="Z30" s="283" t="s">
        <v>32414</v>
      </c>
      <c r="AA30" s="283" t="s">
        <v>8007</v>
      </c>
      <c r="AB30" s="284" t="s">
        <v>8008</v>
      </c>
      <c r="AC30" s="284" t="s">
        <v>8006</v>
      </c>
      <c r="AD30" s="284" t="s">
        <v>32414</v>
      </c>
      <c r="AE30" s="284" t="s">
        <v>8009</v>
      </c>
    </row>
    <row r="31" spans="1:31" s="285" customFormat="1">
      <c r="A31" s="286" t="s">
        <v>8069</v>
      </c>
      <c r="B31" s="281" t="s">
        <v>8070</v>
      </c>
      <c r="C31" s="281">
        <v>2802</v>
      </c>
      <c r="D31" s="281" t="s">
        <v>2</v>
      </c>
      <c r="E31" s="281" t="s">
        <v>3</v>
      </c>
      <c r="F31" s="281" t="s">
        <v>3</v>
      </c>
      <c r="G31" s="281" t="s">
        <v>429</v>
      </c>
      <c r="H31" s="281">
        <v>6984</v>
      </c>
      <c r="I31" s="281">
        <v>6861</v>
      </c>
      <c r="J31" s="281">
        <v>8278</v>
      </c>
      <c r="K31" s="281" t="s">
        <v>4</v>
      </c>
      <c r="L31" s="281" t="s">
        <v>8071</v>
      </c>
      <c r="M31" s="281" t="s">
        <v>6758</v>
      </c>
      <c r="N31" s="282" t="s">
        <v>31599</v>
      </c>
      <c r="O31" s="282" t="s">
        <v>3</v>
      </c>
      <c r="P31" s="282" t="s">
        <v>7</v>
      </c>
      <c r="Q31" s="282" t="s">
        <v>3</v>
      </c>
      <c r="R31" s="282" t="s">
        <v>3</v>
      </c>
      <c r="S31" s="282" t="s">
        <v>3</v>
      </c>
      <c r="T31" s="282" t="s">
        <v>8072</v>
      </c>
      <c r="U31" s="282" t="s">
        <v>3</v>
      </c>
      <c r="V31" s="282" t="s">
        <v>8073</v>
      </c>
      <c r="W31" s="282" t="s">
        <v>8074</v>
      </c>
      <c r="X31" s="283" t="s">
        <v>47</v>
      </c>
      <c r="Y31" s="283" t="s">
        <v>8075</v>
      </c>
      <c r="Z31" s="283" t="s">
        <v>32415</v>
      </c>
      <c r="AA31" s="283" t="s">
        <v>8077</v>
      </c>
      <c r="AB31" s="284" t="s">
        <v>8078</v>
      </c>
      <c r="AC31" s="284" t="s">
        <v>8076</v>
      </c>
      <c r="AD31" s="284" t="s">
        <v>32415</v>
      </c>
      <c r="AE31" s="284" t="s">
        <v>8079</v>
      </c>
    </row>
    <row r="32" spans="1:31" s="285" customFormat="1">
      <c r="A32" s="286" t="s">
        <v>8121</v>
      </c>
      <c r="B32" s="281" t="s">
        <v>8122</v>
      </c>
      <c r="C32" s="281">
        <v>23603</v>
      </c>
      <c r="D32" s="281" t="s">
        <v>2</v>
      </c>
      <c r="E32" s="281" t="s">
        <v>3</v>
      </c>
      <c r="F32" s="281" t="s">
        <v>3</v>
      </c>
      <c r="G32" s="281" t="s">
        <v>3</v>
      </c>
      <c r="H32" s="281">
        <v>8522</v>
      </c>
      <c r="I32" s="281">
        <v>8327</v>
      </c>
      <c r="J32" s="281">
        <v>6531</v>
      </c>
      <c r="K32" s="281" t="s">
        <v>4</v>
      </c>
      <c r="L32" s="281" t="s">
        <v>2666</v>
      </c>
      <c r="M32" s="281" t="s">
        <v>2667</v>
      </c>
      <c r="N32" s="282" t="s">
        <v>31599</v>
      </c>
      <c r="O32" s="282" t="s">
        <v>3</v>
      </c>
      <c r="P32" s="282" t="s">
        <v>7</v>
      </c>
      <c r="Q32" s="282" t="s">
        <v>3</v>
      </c>
      <c r="R32" s="282" t="s">
        <v>3</v>
      </c>
      <c r="S32" s="282" t="s">
        <v>3</v>
      </c>
      <c r="T32" s="282" t="s">
        <v>8123</v>
      </c>
      <c r="U32" s="282" t="s">
        <v>3</v>
      </c>
      <c r="V32" s="282" t="s">
        <v>8124</v>
      </c>
      <c r="W32" s="282" t="s">
        <v>8125</v>
      </c>
      <c r="X32" s="283" t="s">
        <v>47</v>
      </c>
      <c r="Y32" s="283" t="s">
        <v>8126</v>
      </c>
      <c r="Z32" s="283" t="s">
        <v>32416</v>
      </c>
      <c r="AA32" s="283" t="s">
        <v>8127</v>
      </c>
      <c r="AB32" s="284" t="s">
        <v>8128</v>
      </c>
      <c r="AC32" s="284" t="s">
        <v>8123</v>
      </c>
      <c r="AD32" s="284" t="s">
        <v>32417</v>
      </c>
      <c r="AE32" s="284" t="s">
        <v>8129</v>
      </c>
    </row>
    <row r="33" spans="1:31" s="285" customFormat="1">
      <c r="A33" s="286" t="s">
        <v>8379</v>
      </c>
      <c r="B33" s="281" t="s">
        <v>8380</v>
      </c>
      <c r="C33" s="281">
        <v>2316</v>
      </c>
      <c r="D33" s="281" t="s">
        <v>35</v>
      </c>
      <c r="E33" s="281" t="s">
        <v>555</v>
      </c>
      <c r="F33" s="281" t="s">
        <v>3</v>
      </c>
      <c r="G33" s="281" t="s">
        <v>3</v>
      </c>
      <c r="H33" s="281">
        <v>4323</v>
      </c>
      <c r="I33" s="281">
        <v>4318</v>
      </c>
      <c r="J33" s="281">
        <v>5327</v>
      </c>
      <c r="K33" s="281" t="s">
        <v>4</v>
      </c>
      <c r="L33" s="281" t="s">
        <v>522</v>
      </c>
      <c r="M33" s="281" t="s">
        <v>523</v>
      </c>
      <c r="N33" s="282" t="s">
        <v>31599</v>
      </c>
      <c r="O33" s="282" t="s">
        <v>3</v>
      </c>
      <c r="P33" s="282" t="s">
        <v>7</v>
      </c>
      <c r="Q33" s="282" t="s">
        <v>3</v>
      </c>
      <c r="R33" s="282" t="s">
        <v>3</v>
      </c>
      <c r="S33" s="282" t="s">
        <v>3</v>
      </c>
      <c r="T33" s="282" t="s">
        <v>8381</v>
      </c>
      <c r="U33" s="282" t="s">
        <v>3</v>
      </c>
      <c r="V33" s="282" t="s">
        <v>8382</v>
      </c>
      <c r="W33" s="282" t="s">
        <v>8383</v>
      </c>
      <c r="X33" s="283" t="s">
        <v>47</v>
      </c>
      <c r="Y33" s="283" t="s">
        <v>8384</v>
      </c>
      <c r="Z33" s="283" t="s">
        <v>8385</v>
      </c>
      <c r="AA33" s="283" t="s">
        <v>8386</v>
      </c>
      <c r="AB33" s="284" t="s">
        <v>8387</v>
      </c>
      <c r="AC33" s="284" t="s">
        <v>8381</v>
      </c>
      <c r="AD33" s="284" t="s">
        <v>8385</v>
      </c>
      <c r="AE33" s="284" t="s">
        <v>8388</v>
      </c>
    </row>
    <row r="34" spans="1:31" s="285" customFormat="1">
      <c r="A34" s="286" t="s">
        <v>8535</v>
      </c>
      <c r="B34" s="281" t="s">
        <v>8536</v>
      </c>
      <c r="C34" s="281">
        <v>32203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1984</v>
      </c>
      <c r="I34" s="281">
        <v>2045</v>
      </c>
      <c r="J34" s="281">
        <v>2965</v>
      </c>
      <c r="K34" s="281" t="s">
        <v>4</v>
      </c>
      <c r="L34" s="281" t="s">
        <v>1828</v>
      </c>
      <c r="M34" s="281" t="s">
        <v>1829</v>
      </c>
      <c r="N34" s="282" t="s">
        <v>31600</v>
      </c>
      <c r="O34" s="282" t="s">
        <v>8535</v>
      </c>
      <c r="P34" s="282" t="s">
        <v>20</v>
      </c>
      <c r="Q34" s="282" t="s">
        <v>8537</v>
      </c>
      <c r="R34" s="282">
        <v>2</v>
      </c>
      <c r="S34" s="282" t="s">
        <v>8538</v>
      </c>
      <c r="T34" s="282" t="s">
        <v>8539</v>
      </c>
      <c r="U34" s="282" t="s">
        <v>8540</v>
      </c>
      <c r="V34" s="282" t="s">
        <v>8541</v>
      </c>
      <c r="W34" s="282" t="s">
        <v>8542</v>
      </c>
      <c r="X34" s="283" t="s">
        <v>47</v>
      </c>
      <c r="Y34" s="283" t="s">
        <v>8543</v>
      </c>
      <c r="Z34" s="283" t="s">
        <v>8544</v>
      </c>
      <c r="AA34" s="283" t="s">
        <v>8545</v>
      </c>
      <c r="AB34" s="284" t="s">
        <v>8546</v>
      </c>
      <c r="AC34" s="284" t="s">
        <v>8547</v>
      </c>
      <c r="AD34" s="284" t="s">
        <v>8544</v>
      </c>
      <c r="AE34" s="284" t="s">
        <v>8541</v>
      </c>
    </row>
    <row r="35" spans="1:31" s="285" customFormat="1">
      <c r="A35" s="286" t="s">
        <v>524</v>
      </c>
      <c r="B35" s="281" t="s">
        <v>8568</v>
      </c>
      <c r="C35" s="281">
        <v>29939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1891</v>
      </c>
      <c r="I35" s="281">
        <v>1862</v>
      </c>
      <c r="J35" s="281">
        <v>2202</v>
      </c>
      <c r="K35" s="281" t="s">
        <v>4</v>
      </c>
      <c r="L35" s="281" t="s">
        <v>522</v>
      </c>
      <c r="M35" s="281" t="s">
        <v>523</v>
      </c>
      <c r="N35" s="282" t="s">
        <v>31600</v>
      </c>
      <c r="O35" s="282" t="s">
        <v>524</v>
      </c>
      <c r="P35" s="282" t="s">
        <v>20</v>
      </c>
      <c r="Q35" s="282" t="s">
        <v>525</v>
      </c>
      <c r="R35" s="282">
        <v>5</v>
      </c>
      <c r="S35" s="282" t="s">
        <v>526</v>
      </c>
      <c r="T35" s="282" t="s">
        <v>8569</v>
      </c>
      <c r="U35" s="282" t="s">
        <v>535</v>
      </c>
      <c r="V35" s="282" t="s">
        <v>8570</v>
      </c>
      <c r="W35" s="282" t="s">
        <v>8571</v>
      </c>
      <c r="X35" s="283" t="s">
        <v>47</v>
      </c>
      <c r="Y35" s="283" t="s">
        <v>8572</v>
      </c>
      <c r="Z35" s="283" t="s">
        <v>535</v>
      </c>
      <c r="AA35" s="283" t="s">
        <v>8570</v>
      </c>
      <c r="AB35" s="284" t="s">
        <v>533</v>
      </c>
      <c r="AC35" s="284" t="s">
        <v>534</v>
      </c>
      <c r="AD35" s="284" t="s">
        <v>535</v>
      </c>
      <c r="AE35" s="284" t="s">
        <v>536</v>
      </c>
    </row>
    <row r="36" spans="1:31" s="285" customFormat="1">
      <c r="A36" s="286" t="s">
        <v>9105</v>
      </c>
      <c r="B36" s="281" t="s">
        <v>9106</v>
      </c>
      <c r="C36" s="281">
        <v>6114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873</v>
      </c>
      <c r="I36" s="281">
        <v>882</v>
      </c>
      <c r="J36" s="281">
        <v>3032</v>
      </c>
      <c r="K36" s="281" t="s">
        <v>4</v>
      </c>
      <c r="L36" s="281" t="s">
        <v>5</v>
      </c>
      <c r="M36" s="281" t="s">
        <v>6</v>
      </c>
      <c r="N36" s="282" t="s">
        <v>31600</v>
      </c>
      <c r="O36" s="282" t="s">
        <v>9105</v>
      </c>
      <c r="P36" s="282" t="s">
        <v>20</v>
      </c>
      <c r="Q36" s="282" t="s">
        <v>9107</v>
      </c>
      <c r="R36" s="282">
        <v>2</v>
      </c>
      <c r="S36" s="282" t="s">
        <v>9108</v>
      </c>
      <c r="T36" s="282" t="s">
        <v>9109</v>
      </c>
      <c r="U36" s="282" t="s">
        <v>9110</v>
      </c>
      <c r="V36" s="282" t="s">
        <v>9111</v>
      </c>
      <c r="W36" s="282" t="s">
        <v>9112</v>
      </c>
      <c r="X36" s="283" t="s">
        <v>47</v>
      </c>
      <c r="Y36" s="283" t="s">
        <v>9113</v>
      </c>
      <c r="Z36" s="283" t="s">
        <v>9110</v>
      </c>
      <c r="AA36" s="283" t="s">
        <v>9114</v>
      </c>
      <c r="AB36" s="284" t="s">
        <v>9115</v>
      </c>
      <c r="AC36" s="284" t="s">
        <v>9116</v>
      </c>
      <c r="AD36" s="284" t="s">
        <v>32418</v>
      </c>
      <c r="AE36" s="284" t="s">
        <v>9111</v>
      </c>
    </row>
    <row r="37" spans="1:31" s="285" customFormat="1" ht="30">
      <c r="A37" s="286" t="s">
        <v>9441</v>
      </c>
      <c r="B37" s="281" t="s">
        <v>9442</v>
      </c>
      <c r="C37" s="281">
        <v>15750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835</v>
      </c>
      <c r="I37" s="281">
        <v>822</v>
      </c>
      <c r="J37" s="281">
        <v>5815</v>
      </c>
      <c r="K37" s="281" t="s">
        <v>4</v>
      </c>
      <c r="L37" s="281" t="s">
        <v>522</v>
      </c>
      <c r="M37" s="281" t="s">
        <v>523</v>
      </c>
      <c r="N37" s="282" t="s">
        <v>31600</v>
      </c>
      <c r="O37" s="282" t="s">
        <v>3888</v>
      </c>
      <c r="P37" s="282" t="s">
        <v>40</v>
      </c>
      <c r="Q37" s="282" t="s">
        <v>3889</v>
      </c>
      <c r="R37" s="282">
        <v>4</v>
      </c>
      <c r="S37" s="282" t="s">
        <v>3890</v>
      </c>
      <c r="T37" s="282" t="s">
        <v>9443</v>
      </c>
      <c r="U37" s="282" t="s">
        <v>9444</v>
      </c>
      <c r="V37" s="282" t="s">
        <v>9445</v>
      </c>
      <c r="W37" s="282" t="s">
        <v>9446</v>
      </c>
      <c r="X37" s="283" t="s">
        <v>47</v>
      </c>
      <c r="Y37" s="283" t="s">
        <v>9447</v>
      </c>
      <c r="Z37" s="283" t="s">
        <v>32419</v>
      </c>
      <c r="AA37" s="283" t="s">
        <v>9448</v>
      </c>
      <c r="AB37" s="284" t="s">
        <v>3716</v>
      </c>
      <c r="AC37" s="284" t="s">
        <v>3717</v>
      </c>
      <c r="AD37" s="284" t="s">
        <v>32420</v>
      </c>
      <c r="AE37" s="284" t="s">
        <v>3896</v>
      </c>
    </row>
    <row r="38" spans="1:31" s="285" customFormat="1">
      <c r="A38" s="286" t="s">
        <v>9500</v>
      </c>
      <c r="B38" s="281" t="s">
        <v>9501</v>
      </c>
      <c r="C38" s="281">
        <v>10296</v>
      </c>
      <c r="D38" s="281" t="s">
        <v>2</v>
      </c>
      <c r="E38" s="281" t="s">
        <v>3</v>
      </c>
      <c r="F38" s="281" t="s">
        <v>3</v>
      </c>
      <c r="G38" s="281" t="s">
        <v>429</v>
      </c>
      <c r="H38" s="281">
        <v>10455</v>
      </c>
      <c r="I38" s="281">
        <v>10978</v>
      </c>
      <c r="J38" s="281">
        <v>6350</v>
      </c>
      <c r="K38" s="281" t="s">
        <v>4</v>
      </c>
      <c r="L38" s="281" t="s">
        <v>9502</v>
      </c>
      <c r="M38" s="281" t="s">
        <v>9503</v>
      </c>
      <c r="N38" s="282" t="s">
        <v>31599</v>
      </c>
      <c r="O38" s="282" t="s">
        <v>3</v>
      </c>
      <c r="P38" s="282" t="s">
        <v>7</v>
      </c>
      <c r="Q38" s="282" t="s">
        <v>3</v>
      </c>
      <c r="R38" s="282" t="s">
        <v>3</v>
      </c>
      <c r="S38" s="282" t="s">
        <v>3</v>
      </c>
      <c r="T38" s="282" t="s">
        <v>9504</v>
      </c>
      <c r="U38" s="282" t="s">
        <v>3</v>
      </c>
      <c r="V38" s="282" t="s">
        <v>9505</v>
      </c>
      <c r="W38" s="282" t="s">
        <v>9506</v>
      </c>
      <c r="X38" s="283" t="s">
        <v>47</v>
      </c>
      <c r="Y38" s="283" t="s">
        <v>4086</v>
      </c>
      <c r="Z38" s="283" t="s">
        <v>32421</v>
      </c>
      <c r="AA38" s="283" t="s">
        <v>9507</v>
      </c>
      <c r="AB38" s="284" t="s">
        <v>9508</v>
      </c>
      <c r="AC38" s="284" t="s">
        <v>9504</v>
      </c>
      <c r="AD38" s="284" t="s">
        <v>32422</v>
      </c>
      <c r="AE38" s="284" t="s">
        <v>9509</v>
      </c>
    </row>
    <row r="39" spans="1:31" s="285" customFormat="1">
      <c r="A39" s="286" t="s">
        <v>10415</v>
      </c>
      <c r="B39" s="281" t="s">
        <v>10416</v>
      </c>
      <c r="C39" s="281">
        <v>15918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1255</v>
      </c>
      <c r="I39" s="281">
        <v>1265</v>
      </c>
      <c r="J39" s="281">
        <v>2437</v>
      </c>
      <c r="K39" s="281" t="s">
        <v>4</v>
      </c>
      <c r="L39" s="281" t="s">
        <v>2666</v>
      </c>
      <c r="M39" s="281" t="s">
        <v>2667</v>
      </c>
      <c r="N39" s="282" t="s">
        <v>31600</v>
      </c>
      <c r="O39" s="282" t="s">
        <v>10417</v>
      </c>
      <c r="P39" s="282" t="s">
        <v>40</v>
      </c>
      <c r="Q39" s="282" t="s">
        <v>10418</v>
      </c>
      <c r="R39" s="282">
        <v>3</v>
      </c>
      <c r="S39" s="282" t="s">
        <v>10419</v>
      </c>
      <c r="T39" s="282" t="s">
        <v>10420</v>
      </c>
      <c r="U39" s="282" t="s">
        <v>10421</v>
      </c>
      <c r="V39" s="282" t="s">
        <v>10422</v>
      </c>
      <c r="W39" s="282" t="s">
        <v>10423</v>
      </c>
      <c r="X39" s="283" t="s">
        <v>47</v>
      </c>
      <c r="Y39" s="283" t="s">
        <v>10424</v>
      </c>
      <c r="Z39" s="283" t="s">
        <v>10425</v>
      </c>
      <c r="AA39" s="283" t="s">
        <v>10426</v>
      </c>
      <c r="AB39" s="284" t="s">
        <v>10427</v>
      </c>
      <c r="AC39" s="284" t="s">
        <v>10428</v>
      </c>
      <c r="AD39" s="284" t="s">
        <v>32423</v>
      </c>
      <c r="AE39" s="284" t="s">
        <v>10429</v>
      </c>
    </row>
    <row r="40" spans="1:31" s="285" customFormat="1">
      <c r="A40" s="286" t="s">
        <v>10657</v>
      </c>
      <c r="B40" s="281" t="s">
        <v>10658</v>
      </c>
      <c r="C40" s="281">
        <v>23427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973</v>
      </c>
      <c r="I40" s="281">
        <v>957</v>
      </c>
      <c r="J40" s="281">
        <v>3698</v>
      </c>
      <c r="K40" s="281" t="s">
        <v>4</v>
      </c>
      <c r="L40" s="281" t="s">
        <v>483</v>
      </c>
      <c r="M40" s="281" t="s">
        <v>484</v>
      </c>
      <c r="N40" s="282" t="s">
        <v>31600</v>
      </c>
      <c r="O40" s="282" t="s">
        <v>10659</v>
      </c>
      <c r="P40" s="282" t="s">
        <v>40</v>
      </c>
      <c r="Q40" s="282" t="s">
        <v>10660</v>
      </c>
      <c r="R40" s="282">
        <v>2</v>
      </c>
      <c r="S40" s="282" t="s">
        <v>10661</v>
      </c>
      <c r="T40" s="282" t="s">
        <v>10662</v>
      </c>
      <c r="U40" s="282" t="s">
        <v>10663</v>
      </c>
      <c r="V40" s="282" t="s">
        <v>10664</v>
      </c>
      <c r="W40" s="282" t="s">
        <v>10665</v>
      </c>
      <c r="X40" s="283" t="s">
        <v>47</v>
      </c>
      <c r="Y40" s="283" t="s">
        <v>10666</v>
      </c>
      <c r="Z40" s="283" t="s">
        <v>32424</v>
      </c>
      <c r="AA40" s="283" t="s">
        <v>10664</v>
      </c>
      <c r="AB40" s="284" t="s">
        <v>10667</v>
      </c>
      <c r="AC40" s="284" t="s">
        <v>10668</v>
      </c>
      <c r="AD40" s="284" t="s">
        <v>32425</v>
      </c>
      <c r="AE40" s="284" t="s">
        <v>10669</v>
      </c>
    </row>
    <row r="41" spans="1:31" s="285" customFormat="1">
      <c r="A41" s="286" t="s">
        <v>11592</v>
      </c>
      <c r="B41" s="281" t="s">
        <v>11593</v>
      </c>
      <c r="C41" s="281">
        <v>17738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982</v>
      </c>
      <c r="I41" s="281">
        <v>951</v>
      </c>
      <c r="J41" s="281">
        <v>4113</v>
      </c>
      <c r="K41" s="281" t="s">
        <v>4</v>
      </c>
      <c r="L41" s="281" t="s">
        <v>483</v>
      </c>
      <c r="M41" s="281" t="s">
        <v>484</v>
      </c>
      <c r="N41" s="282" t="s">
        <v>31600</v>
      </c>
      <c r="O41" s="282" t="s">
        <v>11594</v>
      </c>
      <c r="P41" s="282" t="s">
        <v>40</v>
      </c>
      <c r="Q41" s="282" t="s">
        <v>11595</v>
      </c>
      <c r="R41" s="282">
        <v>3</v>
      </c>
      <c r="S41" s="282" t="s">
        <v>11596</v>
      </c>
      <c r="T41" s="282" t="s">
        <v>11597</v>
      </c>
      <c r="U41" s="282" t="s">
        <v>11598</v>
      </c>
      <c r="V41" s="282" t="s">
        <v>11599</v>
      </c>
      <c r="W41" s="282" t="s">
        <v>11600</v>
      </c>
      <c r="X41" s="283" t="s">
        <v>47</v>
      </c>
      <c r="Y41" s="283" t="s">
        <v>11601</v>
      </c>
      <c r="Z41" s="283" t="s">
        <v>32426</v>
      </c>
      <c r="AA41" s="283" t="s">
        <v>11599</v>
      </c>
      <c r="AB41" s="284" t="s">
        <v>11602</v>
      </c>
      <c r="AC41" s="284" t="s">
        <v>11603</v>
      </c>
      <c r="AD41" s="284" t="s">
        <v>32427</v>
      </c>
      <c r="AE41" s="284" t="s">
        <v>11604</v>
      </c>
    </row>
    <row r="42" spans="1:31" s="285" customFormat="1">
      <c r="A42" s="286" t="s">
        <v>1876</v>
      </c>
      <c r="B42" s="281" t="s">
        <v>11810</v>
      </c>
      <c r="C42" s="281">
        <v>32018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2041</v>
      </c>
      <c r="I42" s="281">
        <v>2080</v>
      </c>
      <c r="J42" s="281">
        <v>2626</v>
      </c>
      <c r="K42" s="281" t="s">
        <v>4</v>
      </c>
      <c r="L42" s="281" t="s">
        <v>5</v>
      </c>
      <c r="M42" s="281" t="s">
        <v>6</v>
      </c>
      <c r="N42" s="282" t="s">
        <v>31600</v>
      </c>
      <c r="O42" s="282" t="s">
        <v>1876</v>
      </c>
      <c r="P42" s="282" t="s">
        <v>20</v>
      </c>
      <c r="Q42" s="282" t="s">
        <v>1877</v>
      </c>
      <c r="R42" s="282">
        <v>2</v>
      </c>
      <c r="S42" s="282" t="s">
        <v>1878</v>
      </c>
      <c r="T42" s="282" t="s">
        <v>11811</v>
      </c>
      <c r="U42" s="282" t="s">
        <v>11812</v>
      </c>
      <c r="V42" s="282" t="s">
        <v>11813</v>
      </c>
      <c r="W42" s="282" t="s">
        <v>11814</v>
      </c>
      <c r="X42" s="283" t="s">
        <v>47</v>
      </c>
      <c r="Y42" s="283" t="s">
        <v>11815</v>
      </c>
      <c r="Z42" s="283" t="s">
        <v>1887</v>
      </c>
      <c r="AA42" s="283" t="s">
        <v>11813</v>
      </c>
      <c r="AB42" s="284" t="s">
        <v>1885</v>
      </c>
      <c r="AC42" s="284" t="s">
        <v>1886</v>
      </c>
      <c r="AD42" s="284" t="s">
        <v>1887</v>
      </c>
      <c r="AE42" s="284" t="s">
        <v>11813</v>
      </c>
    </row>
    <row r="43" spans="1:31" s="285" customFormat="1">
      <c r="A43" s="286" t="s">
        <v>11822</v>
      </c>
      <c r="B43" s="281" t="s">
        <v>11823</v>
      </c>
      <c r="C43" s="281">
        <v>2200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952</v>
      </c>
      <c r="I43" s="281">
        <v>944</v>
      </c>
      <c r="J43" s="281">
        <v>5388</v>
      </c>
      <c r="K43" s="281" t="s">
        <v>4</v>
      </c>
      <c r="L43" s="281" t="s">
        <v>1828</v>
      </c>
      <c r="M43" s="281" t="s">
        <v>1829</v>
      </c>
      <c r="N43" s="282" t="s">
        <v>31600</v>
      </c>
      <c r="O43" s="282" t="s">
        <v>11824</v>
      </c>
      <c r="P43" s="282" t="s">
        <v>40</v>
      </c>
      <c r="Q43" s="282" t="s">
        <v>11825</v>
      </c>
      <c r="R43" s="282">
        <v>2</v>
      </c>
      <c r="S43" s="282" t="s">
        <v>11826</v>
      </c>
      <c r="T43" s="282" t="s">
        <v>11827</v>
      </c>
      <c r="U43" s="282" t="s">
        <v>11828</v>
      </c>
      <c r="V43" s="282" t="s">
        <v>11829</v>
      </c>
      <c r="W43" s="282" t="s">
        <v>11830</v>
      </c>
      <c r="X43" s="283" t="s">
        <v>47</v>
      </c>
      <c r="Y43" s="283" t="s">
        <v>11831</v>
      </c>
      <c r="Z43" s="283" t="s">
        <v>32428</v>
      </c>
      <c r="AA43" s="283" t="s">
        <v>11832</v>
      </c>
      <c r="AB43" s="284" t="s">
        <v>11833</v>
      </c>
      <c r="AC43" s="284" t="s">
        <v>11834</v>
      </c>
      <c r="AD43" s="284" t="s">
        <v>32428</v>
      </c>
      <c r="AE43" s="284" t="s">
        <v>11835</v>
      </c>
    </row>
    <row r="44" spans="1:31" s="285" customFormat="1">
      <c r="A44" s="286" t="s">
        <v>3572</v>
      </c>
      <c r="B44" s="281" t="s">
        <v>11870</v>
      </c>
      <c r="C44" s="281">
        <v>13462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2819</v>
      </c>
      <c r="I44" s="281">
        <v>2811</v>
      </c>
      <c r="J44" s="281">
        <v>2516</v>
      </c>
      <c r="K44" s="281" t="s">
        <v>4</v>
      </c>
      <c r="L44" s="281" t="s">
        <v>301</v>
      </c>
      <c r="M44" s="281" t="s">
        <v>302</v>
      </c>
      <c r="N44" s="282" t="s">
        <v>31600</v>
      </c>
      <c r="O44" s="282" t="s">
        <v>3572</v>
      </c>
      <c r="P44" s="282" t="s">
        <v>20</v>
      </c>
      <c r="Q44" s="282" t="s">
        <v>3573</v>
      </c>
      <c r="R44" s="282">
        <v>2</v>
      </c>
      <c r="S44" s="282" t="s">
        <v>3574</v>
      </c>
      <c r="T44" s="282" t="s">
        <v>11871</v>
      </c>
      <c r="U44" s="282" t="s">
        <v>11872</v>
      </c>
      <c r="V44" s="282" t="s">
        <v>11873</v>
      </c>
      <c r="W44" s="282" t="s">
        <v>11874</v>
      </c>
      <c r="X44" s="283" t="s">
        <v>47</v>
      </c>
      <c r="Y44" s="283" t="s">
        <v>11875</v>
      </c>
      <c r="Z44" s="283" t="s">
        <v>11872</v>
      </c>
      <c r="AA44" s="283" t="s">
        <v>11876</v>
      </c>
      <c r="AB44" s="284" t="s">
        <v>11877</v>
      </c>
      <c r="AC44" s="284" t="s">
        <v>3582</v>
      </c>
      <c r="AD44" s="284" t="s">
        <v>11872</v>
      </c>
      <c r="AE44" s="284" t="s">
        <v>3583</v>
      </c>
    </row>
    <row r="45" spans="1:31" s="285" customFormat="1">
      <c r="A45" s="286" t="s">
        <v>12234</v>
      </c>
      <c r="B45" s="281" t="s">
        <v>12235</v>
      </c>
      <c r="C45" s="281">
        <v>15972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1279</v>
      </c>
      <c r="I45" s="281">
        <v>1262</v>
      </c>
      <c r="J45" s="281">
        <v>556</v>
      </c>
      <c r="K45" s="281" t="s">
        <v>4</v>
      </c>
      <c r="L45" s="281" t="s">
        <v>5</v>
      </c>
      <c r="M45" s="281" t="s">
        <v>6</v>
      </c>
      <c r="N45" s="282" t="s">
        <v>31600</v>
      </c>
      <c r="O45" s="282" t="s">
        <v>9105</v>
      </c>
      <c r="P45" s="282" t="s">
        <v>40</v>
      </c>
      <c r="Q45" s="282" t="s">
        <v>9107</v>
      </c>
      <c r="R45" s="282">
        <v>2</v>
      </c>
      <c r="S45" s="282" t="s">
        <v>9108</v>
      </c>
      <c r="T45" s="282" t="s">
        <v>12236</v>
      </c>
      <c r="U45" s="282" t="s">
        <v>12237</v>
      </c>
      <c r="V45" s="282" t="s">
        <v>12238</v>
      </c>
      <c r="W45" s="282" t="s">
        <v>12239</v>
      </c>
      <c r="X45" s="283" t="s">
        <v>27</v>
      </c>
      <c r="Y45" s="283" t="s">
        <v>12240</v>
      </c>
      <c r="Z45" s="283" t="s">
        <v>12237</v>
      </c>
      <c r="AA45" s="283" t="s">
        <v>12238</v>
      </c>
      <c r="AB45" s="284" t="s">
        <v>9115</v>
      </c>
      <c r="AC45" s="284" t="s">
        <v>9116</v>
      </c>
      <c r="AD45" s="284" t="s">
        <v>9110</v>
      </c>
      <c r="AE45" s="284" t="s">
        <v>9111</v>
      </c>
    </row>
    <row r="46" spans="1:31" s="285" customFormat="1">
      <c r="A46" s="286" t="s">
        <v>12335</v>
      </c>
      <c r="B46" s="281" t="s">
        <v>12336</v>
      </c>
      <c r="C46" s="281">
        <v>21342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1080</v>
      </c>
      <c r="I46" s="281">
        <v>1088</v>
      </c>
      <c r="J46" s="281">
        <v>2398</v>
      </c>
      <c r="K46" s="281" t="s">
        <v>4</v>
      </c>
      <c r="L46" s="281" t="s">
        <v>2666</v>
      </c>
      <c r="M46" s="281" t="s">
        <v>2667</v>
      </c>
      <c r="N46" s="282" t="s">
        <v>31600</v>
      </c>
      <c r="O46" s="282" t="s">
        <v>10417</v>
      </c>
      <c r="P46" s="282" t="s">
        <v>40</v>
      </c>
      <c r="Q46" s="282" t="s">
        <v>10418</v>
      </c>
      <c r="R46" s="282">
        <v>3</v>
      </c>
      <c r="S46" s="282" t="s">
        <v>10419</v>
      </c>
      <c r="T46" s="282" t="s">
        <v>12337</v>
      </c>
      <c r="U46" s="282" t="s">
        <v>12338</v>
      </c>
      <c r="V46" s="282" t="s">
        <v>12339</v>
      </c>
      <c r="W46" s="282" t="s">
        <v>12340</v>
      </c>
      <c r="X46" s="283" t="s">
        <v>47</v>
      </c>
      <c r="Y46" s="283" t="s">
        <v>12341</v>
      </c>
      <c r="Z46" s="283" t="s">
        <v>32429</v>
      </c>
      <c r="AA46" s="283" t="s">
        <v>12342</v>
      </c>
      <c r="AB46" s="284" t="s">
        <v>10427</v>
      </c>
      <c r="AC46" s="284" t="s">
        <v>10428</v>
      </c>
      <c r="AD46" s="284" t="s">
        <v>32423</v>
      </c>
      <c r="AE46" s="284" t="s">
        <v>10429</v>
      </c>
    </row>
    <row r="47" spans="1:31" s="285" customFormat="1">
      <c r="A47" s="286" t="s">
        <v>12464</v>
      </c>
      <c r="B47" s="281" t="s">
        <v>12465</v>
      </c>
      <c r="C47" s="281">
        <v>16683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2450</v>
      </c>
      <c r="I47" s="281">
        <v>2425</v>
      </c>
      <c r="J47" s="281">
        <v>4774</v>
      </c>
      <c r="K47" s="281" t="s">
        <v>4</v>
      </c>
      <c r="L47" s="281" t="s">
        <v>5</v>
      </c>
      <c r="M47" s="281" t="s">
        <v>6</v>
      </c>
      <c r="N47" s="282" t="s">
        <v>31600</v>
      </c>
      <c r="O47" s="282" t="s">
        <v>12464</v>
      </c>
      <c r="P47" s="282" t="s">
        <v>20</v>
      </c>
      <c r="Q47" s="282" t="s">
        <v>12466</v>
      </c>
      <c r="R47" s="282">
        <v>2</v>
      </c>
      <c r="S47" s="282" t="s">
        <v>12467</v>
      </c>
      <c r="T47" s="282" t="s">
        <v>12468</v>
      </c>
      <c r="U47" s="282" t="s">
        <v>12469</v>
      </c>
      <c r="V47" s="282" t="s">
        <v>12470</v>
      </c>
      <c r="W47" s="282" t="s">
        <v>12471</v>
      </c>
      <c r="X47" s="283" t="s">
        <v>47</v>
      </c>
      <c r="Y47" s="283" t="s">
        <v>12472</v>
      </c>
      <c r="Z47" s="283" t="s">
        <v>32430</v>
      </c>
      <c r="AA47" s="283" t="s">
        <v>12473</v>
      </c>
      <c r="AB47" s="284" t="s">
        <v>12474</v>
      </c>
      <c r="AC47" s="284" t="s">
        <v>12475</v>
      </c>
      <c r="AD47" s="284" t="s">
        <v>32431</v>
      </c>
      <c r="AE47" s="284" t="s">
        <v>12476</v>
      </c>
    </row>
    <row r="48" spans="1:31" s="285" customFormat="1">
      <c r="A48" s="286" t="s">
        <v>12549</v>
      </c>
      <c r="B48" s="281" t="s">
        <v>12550</v>
      </c>
      <c r="C48" s="281">
        <v>21926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3721</v>
      </c>
      <c r="I48" s="281">
        <v>3804</v>
      </c>
      <c r="J48" s="281">
        <v>4150</v>
      </c>
      <c r="K48" s="281" t="s">
        <v>4</v>
      </c>
      <c r="L48" s="281" t="s">
        <v>12551</v>
      </c>
      <c r="M48" s="281" t="s">
        <v>9503</v>
      </c>
      <c r="N48" s="282" t="s">
        <v>31600</v>
      </c>
      <c r="O48" s="282" t="s">
        <v>12549</v>
      </c>
      <c r="P48" s="282" t="s">
        <v>20</v>
      </c>
      <c r="Q48" s="282" t="s">
        <v>12552</v>
      </c>
      <c r="R48" s="282">
        <v>3</v>
      </c>
      <c r="S48" s="282" t="s">
        <v>12553</v>
      </c>
      <c r="T48" s="282" t="s">
        <v>12554</v>
      </c>
      <c r="U48" s="282" t="s">
        <v>12555</v>
      </c>
      <c r="V48" s="282" t="s">
        <v>12556</v>
      </c>
      <c r="W48" s="282" t="s">
        <v>12557</v>
      </c>
      <c r="X48" s="283" t="s">
        <v>47</v>
      </c>
      <c r="Y48" s="283" t="s">
        <v>12558</v>
      </c>
      <c r="Z48" s="283" t="s">
        <v>32432</v>
      </c>
      <c r="AA48" s="283" t="s">
        <v>12556</v>
      </c>
      <c r="AB48" s="284" t="s">
        <v>12559</v>
      </c>
      <c r="AC48" s="284" t="s">
        <v>12560</v>
      </c>
      <c r="AD48" s="284" t="s">
        <v>32432</v>
      </c>
      <c r="AE48" s="284" t="s">
        <v>12556</v>
      </c>
    </row>
    <row r="49" spans="1:31" s="285" customFormat="1">
      <c r="A49" s="286" t="s">
        <v>11824</v>
      </c>
      <c r="B49" s="281" t="s">
        <v>13481</v>
      </c>
      <c r="C49" s="281">
        <v>2343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1555</v>
      </c>
      <c r="I49" s="281">
        <v>1540</v>
      </c>
      <c r="J49" s="281">
        <v>1087</v>
      </c>
      <c r="K49" s="281" t="s">
        <v>4</v>
      </c>
      <c r="L49" s="281" t="s">
        <v>1828</v>
      </c>
      <c r="M49" s="281" t="s">
        <v>1829</v>
      </c>
      <c r="N49" s="282" t="s">
        <v>31600</v>
      </c>
      <c r="O49" s="282" t="s">
        <v>11824</v>
      </c>
      <c r="P49" s="282" t="s">
        <v>20</v>
      </c>
      <c r="Q49" s="282" t="s">
        <v>11825</v>
      </c>
      <c r="R49" s="282">
        <v>2</v>
      </c>
      <c r="S49" s="282" t="s">
        <v>11826</v>
      </c>
      <c r="T49" s="282" t="s">
        <v>13482</v>
      </c>
      <c r="U49" s="282" t="s">
        <v>13483</v>
      </c>
      <c r="V49" s="282" t="s">
        <v>13484</v>
      </c>
      <c r="W49" s="282" t="s">
        <v>13485</v>
      </c>
      <c r="X49" s="283" t="s">
        <v>47</v>
      </c>
      <c r="Y49" s="283" t="s">
        <v>13486</v>
      </c>
      <c r="Z49" s="283" t="s">
        <v>13483</v>
      </c>
      <c r="AA49" s="283" t="s">
        <v>13487</v>
      </c>
      <c r="AB49" s="284" t="s">
        <v>11833</v>
      </c>
      <c r="AC49" s="284" t="s">
        <v>11834</v>
      </c>
      <c r="AD49" s="284" t="s">
        <v>13483</v>
      </c>
      <c r="AE49" s="284" t="s">
        <v>11835</v>
      </c>
    </row>
    <row r="50" spans="1:31" s="285" customFormat="1" ht="30">
      <c r="A50" s="286" t="s">
        <v>13528</v>
      </c>
      <c r="B50" s="281" t="s">
        <v>13529</v>
      </c>
      <c r="C50" s="281">
        <v>12636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1445</v>
      </c>
      <c r="I50" s="281">
        <v>1444</v>
      </c>
      <c r="J50" s="281">
        <v>959</v>
      </c>
      <c r="K50" s="281" t="s">
        <v>4</v>
      </c>
      <c r="L50" s="281" t="s">
        <v>301</v>
      </c>
      <c r="M50" s="281" t="s">
        <v>302</v>
      </c>
      <c r="N50" s="282" t="s">
        <v>31600</v>
      </c>
      <c r="O50" s="282" t="s">
        <v>2652</v>
      </c>
      <c r="P50" s="282" t="s">
        <v>40</v>
      </c>
      <c r="Q50" s="282" t="s">
        <v>2654</v>
      </c>
      <c r="R50" s="282">
        <v>2</v>
      </c>
      <c r="S50" s="282" t="s">
        <v>2655</v>
      </c>
      <c r="T50" s="282" t="s">
        <v>13530</v>
      </c>
      <c r="U50" s="282" t="s">
        <v>13531</v>
      </c>
      <c r="V50" s="282" t="s">
        <v>13532</v>
      </c>
      <c r="W50" s="282" t="s">
        <v>13533</v>
      </c>
      <c r="X50" s="283" t="s">
        <v>47</v>
      </c>
      <c r="Y50" s="283" t="s">
        <v>6079</v>
      </c>
      <c r="Z50" s="283" t="s">
        <v>32433</v>
      </c>
      <c r="AA50" s="283" t="s">
        <v>13534</v>
      </c>
      <c r="AB50" s="284" t="s">
        <v>2661</v>
      </c>
      <c r="AC50" s="284" t="s">
        <v>2662</v>
      </c>
      <c r="AD50" s="284" t="s">
        <v>32434</v>
      </c>
      <c r="AE50" s="284" t="s">
        <v>2663</v>
      </c>
    </row>
    <row r="51" spans="1:31" s="285" customFormat="1">
      <c r="A51" s="286" t="s">
        <v>13901</v>
      </c>
      <c r="B51" s="281" t="s">
        <v>13902</v>
      </c>
      <c r="C51" s="281">
        <v>28990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2576</v>
      </c>
      <c r="I51" s="281">
        <v>2528</v>
      </c>
      <c r="J51" s="281">
        <v>5306</v>
      </c>
      <c r="K51" s="281" t="s">
        <v>4</v>
      </c>
      <c r="L51" s="281" t="s">
        <v>6757</v>
      </c>
      <c r="M51" s="281" t="s">
        <v>6758</v>
      </c>
      <c r="N51" s="282" t="s">
        <v>31600</v>
      </c>
      <c r="O51" s="282" t="s">
        <v>13901</v>
      </c>
      <c r="P51" s="282" t="s">
        <v>20</v>
      </c>
      <c r="Q51" s="282" t="s">
        <v>13903</v>
      </c>
      <c r="R51" s="282">
        <v>2</v>
      </c>
      <c r="S51" s="282" t="s">
        <v>13904</v>
      </c>
      <c r="T51" s="282" t="s">
        <v>13905</v>
      </c>
      <c r="U51" s="282" t="s">
        <v>13906</v>
      </c>
      <c r="V51" s="282" t="s">
        <v>13907</v>
      </c>
      <c r="W51" s="282" t="s">
        <v>13908</v>
      </c>
      <c r="X51" s="283" t="s">
        <v>47</v>
      </c>
      <c r="Y51" s="283" t="s">
        <v>13909</v>
      </c>
      <c r="Z51" s="283" t="s">
        <v>13906</v>
      </c>
      <c r="AA51" s="283" t="s">
        <v>13907</v>
      </c>
      <c r="AB51" s="284"/>
      <c r="AC51" s="284" t="s">
        <v>13910</v>
      </c>
      <c r="AD51" s="284" t="s">
        <v>13906</v>
      </c>
      <c r="AE51" s="284" t="s">
        <v>13907</v>
      </c>
    </row>
    <row r="52" spans="1:31" s="285" customFormat="1">
      <c r="A52" s="286" t="s">
        <v>14756</v>
      </c>
      <c r="B52" s="281" t="s">
        <v>14757</v>
      </c>
      <c r="C52" s="281">
        <v>30650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1607</v>
      </c>
      <c r="I52" s="281">
        <v>1597</v>
      </c>
      <c r="J52" s="281">
        <v>590</v>
      </c>
      <c r="K52" s="281" t="s">
        <v>4</v>
      </c>
      <c r="L52" s="281" t="s">
        <v>5</v>
      </c>
      <c r="M52" s="281" t="s">
        <v>6</v>
      </c>
      <c r="N52" s="282" t="s">
        <v>31600</v>
      </c>
      <c r="O52" s="282" t="s">
        <v>14758</v>
      </c>
      <c r="P52" s="282" t="s">
        <v>40</v>
      </c>
      <c r="Q52" s="282" t="s">
        <v>14759</v>
      </c>
      <c r="R52" s="282">
        <v>4</v>
      </c>
      <c r="S52" s="282" t="s">
        <v>14760</v>
      </c>
      <c r="T52" s="282" t="s">
        <v>14761</v>
      </c>
      <c r="U52" s="282" t="s">
        <v>14762</v>
      </c>
      <c r="V52" s="282" t="s">
        <v>14763</v>
      </c>
      <c r="W52" s="282" t="s">
        <v>14764</v>
      </c>
      <c r="X52" s="283" t="s">
        <v>47</v>
      </c>
      <c r="Y52" s="283" t="s">
        <v>14765</v>
      </c>
      <c r="Z52" s="283" t="s">
        <v>14762</v>
      </c>
      <c r="AA52" s="283" t="s">
        <v>14763</v>
      </c>
      <c r="AB52" s="284" t="s">
        <v>14766</v>
      </c>
      <c r="AC52" s="284" t="s">
        <v>14767</v>
      </c>
      <c r="AD52" s="284" t="s">
        <v>14768</v>
      </c>
      <c r="AE52" s="284" t="s">
        <v>14769</v>
      </c>
    </row>
    <row r="53" spans="1:31" s="285" customFormat="1" ht="30">
      <c r="A53" s="286" t="s">
        <v>14863</v>
      </c>
      <c r="B53" s="281" t="s">
        <v>14864</v>
      </c>
      <c r="C53" s="281">
        <v>34209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2929</v>
      </c>
      <c r="I53" s="281">
        <v>3153</v>
      </c>
      <c r="J53" s="281">
        <v>1671</v>
      </c>
      <c r="K53" s="281" t="s">
        <v>4</v>
      </c>
      <c r="L53" s="281" t="s">
        <v>301</v>
      </c>
      <c r="M53" s="281" t="s">
        <v>302</v>
      </c>
      <c r="N53" s="282" t="s">
        <v>31599</v>
      </c>
      <c r="O53" s="282" t="s">
        <v>3</v>
      </c>
      <c r="P53" s="282" t="s">
        <v>7</v>
      </c>
      <c r="Q53" s="282" t="s">
        <v>3</v>
      </c>
      <c r="R53" s="282" t="s">
        <v>3</v>
      </c>
      <c r="S53" s="282" t="s">
        <v>3</v>
      </c>
      <c r="T53" s="282" t="s">
        <v>14865</v>
      </c>
      <c r="U53" s="282" t="s">
        <v>3</v>
      </c>
      <c r="V53" s="282" t="s">
        <v>14866</v>
      </c>
      <c r="W53" s="282" t="s">
        <v>14867</v>
      </c>
      <c r="X53" s="283" t="s">
        <v>47</v>
      </c>
      <c r="Y53" s="283" t="s">
        <v>14868</v>
      </c>
      <c r="Z53" s="283" t="s">
        <v>32435</v>
      </c>
      <c r="AA53" s="283" t="s">
        <v>14869</v>
      </c>
      <c r="AB53" s="284" t="s">
        <v>14870</v>
      </c>
      <c r="AC53" s="284" t="s">
        <v>14865</v>
      </c>
      <c r="AD53" s="284" t="s">
        <v>32436</v>
      </c>
      <c r="AE53" s="284" t="s">
        <v>14866</v>
      </c>
    </row>
    <row r="54" spans="1:31" s="285" customFormat="1">
      <c r="A54" s="286" t="s">
        <v>15112</v>
      </c>
      <c r="B54" s="281" t="s">
        <v>15113</v>
      </c>
      <c r="C54" s="281">
        <v>7506</v>
      </c>
      <c r="D54" s="281" t="s">
        <v>35</v>
      </c>
      <c r="E54" s="281" t="s">
        <v>555</v>
      </c>
      <c r="F54" s="281" t="s">
        <v>3</v>
      </c>
      <c r="G54" s="281" t="s">
        <v>3</v>
      </c>
      <c r="H54" s="281">
        <v>2279</v>
      </c>
      <c r="I54" s="281">
        <v>2246</v>
      </c>
      <c r="J54" s="281">
        <v>7559</v>
      </c>
      <c r="K54" s="281" t="s">
        <v>4</v>
      </c>
      <c r="L54" s="281" t="s">
        <v>6757</v>
      </c>
      <c r="M54" s="281" t="s">
        <v>6758</v>
      </c>
      <c r="N54" s="282" t="s">
        <v>31599</v>
      </c>
      <c r="O54" s="282" t="s">
        <v>3</v>
      </c>
      <c r="P54" s="282" t="s">
        <v>7</v>
      </c>
      <c r="Q54" s="282" t="s">
        <v>3</v>
      </c>
      <c r="R54" s="282" t="s">
        <v>3</v>
      </c>
      <c r="S54" s="282" t="s">
        <v>3</v>
      </c>
      <c r="T54" s="282" t="s">
        <v>15114</v>
      </c>
      <c r="U54" s="282" t="s">
        <v>3</v>
      </c>
      <c r="V54" s="282" t="s">
        <v>15115</v>
      </c>
      <c r="W54" s="282" t="s">
        <v>15116</v>
      </c>
      <c r="X54" s="283" t="s">
        <v>47</v>
      </c>
      <c r="Y54" s="283" t="s">
        <v>15117</v>
      </c>
      <c r="Z54" s="283" t="s">
        <v>32437</v>
      </c>
      <c r="AA54" s="283" t="s">
        <v>15119</v>
      </c>
      <c r="AB54" s="284" t="s">
        <v>15120</v>
      </c>
      <c r="AC54" s="284" t="s">
        <v>15118</v>
      </c>
      <c r="AD54" s="284" t="s">
        <v>32437</v>
      </c>
      <c r="AE54" s="284" t="s">
        <v>15121</v>
      </c>
    </row>
    <row r="55" spans="1:31" s="285" customFormat="1">
      <c r="A55" s="286" t="s">
        <v>15312</v>
      </c>
      <c r="B55" s="281" t="s">
        <v>15313</v>
      </c>
      <c r="C55" s="281">
        <v>7269</v>
      </c>
      <c r="D55" s="281" t="s">
        <v>35</v>
      </c>
      <c r="E55" s="281" t="s">
        <v>555</v>
      </c>
      <c r="F55" s="281" t="s">
        <v>3</v>
      </c>
      <c r="G55" s="281" t="s">
        <v>3</v>
      </c>
      <c r="H55" s="281">
        <v>3164</v>
      </c>
      <c r="I55" s="281">
        <v>3193</v>
      </c>
      <c r="J55" s="281">
        <v>3908</v>
      </c>
      <c r="K55" s="281" t="s">
        <v>4</v>
      </c>
      <c r="L55" s="281" t="s">
        <v>6757</v>
      </c>
      <c r="M55" s="281" t="s">
        <v>6758</v>
      </c>
      <c r="N55" s="282" t="s">
        <v>31600</v>
      </c>
      <c r="O55" s="282" t="s">
        <v>15312</v>
      </c>
      <c r="P55" s="282" t="s">
        <v>20</v>
      </c>
      <c r="Q55" s="282" t="s">
        <v>15314</v>
      </c>
      <c r="R55" s="282">
        <v>3</v>
      </c>
      <c r="S55" s="282" t="s">
        <v>15315</v>
      </c>
      <c r="T55" s="282" t="s">
        <v>15316</v>
      </c>
      <c r="U55" s="282" t="s">
        <v>15317</v>
      </c>
      <c r="V55" s="282" t="s">
        <v>15318</v>
      </c>
      <c r="W55" s="282" t="s">
        <v>15319</v>
      </c>
      <c r="X55" s="283" t="s">
        <v>47</v>
      </c>
      <c r="Y55" s="283" t="s">
        <v>15320</v>
      </c>
      <c r="Z55" s="283" t="s">
        <v>32438</v>
      </c>
      <c r="AA55" s="283" t="s">
        <v>15318</v>
      </c>
      <c r="AB55" s="284" t="s">
        <v>15321</v>
      </c>
      <c r="AC55" s="284" t="s">
        <v>15322</v>
      </c>
      <c r="AD55" s="284" t="s">
        <v>32438</v>
      </c>
      <c r="AE55" s="284" t="s">
        <v>15318</v>
      </c>
    </row>
    <row r="56" spans="1:31" s="285" customFormat="1" ht="30">
      <c r="A56" s="286" t="s">
        <v>15515</v>
      </c>
      <c r="B56" s="281" t="s">
        <v>15516</v>
      </c>
      <c r="C56" s="281">
        <v>19114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2683</v>
      </c>
      <c r="I56" s="281">
        <v>2690</v>
      </c>
      <c r="J56" s="281">
        <v>6062</v>
      </c>
      <c r="K56" s="281" t="s">
        <v>4</v>
      </c>
      <c r="L56" s="281" t="s">
        <v>5</v>
      </c>
      <c r="M56" s="281" t="s">
        <v>6</v>
      </c>
      <c r="N56" s="282" t="s">
        <v>31599</v>
      </c>
      <c r="O56" s="282" t="s">
        <v>3</v>
      </c>
      <c r="P56" s="282" t="s">
        <v>7</v>
      </c>
      <c r="Q56" s="282" t="s">
        <v>3</v>
      </c>
      <c r="R56" s="282" t="s">
        <v>3</v>
      </c>
      <c r="S56" s="282" t="s">
        <v>3</v>
      </c>
      <c r="T56" s="282" t="s">
        <v>15517</v>
      </c>
      <c r="U56" s="282" t="s">
        <v>3</v>
      </c>
      <c r="V56" s="282" t="s">
        <v>15518</v>
      </c>
      <c r="W56" s="282" t="s">
        <v>15519</v>
      </c>
      <c r="X56" s="283" t="s">
        <v>47</v>
      </c>
      <c r="Y56" s="283" t="s">
        <v>15520</v>
      </c>
      <c r="Z56" s="283" t="s">
        <v>32439</v>
      </c>
      <c r="AA56" s="283" t="s">
        <v>15521</v>
      </c>
      <c r="AB56" s="284" t="s">
        <v>15522</v>
      </c>
      <c r="AC56" s="284" t="s">
        <v>15517</v>
      </c>
      <c r="AD56" s="284" t="s">
        <v>32439</v>
      </c>
      <c r="AE56" s="284" t="s">
        <v>15518</v>
      </c>
    </row>
    <row r="57" spans="1:31" s="285" customFormat="1" ht="30">
      <c r="A57" s="286" t="s">
        <v>15699</v>
      </c>
      <c r="B57" s="281" t="s">
        <v>15700</v>
      </c>
      <c r="C57" s="281">
        <v>27678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1580</v>
      </c>
      <c r="I57" s="281">
        <v>1567</v>
      </c>
      <c r="J57" s="281">
        <v>2242</v>
      </c>
      <c r="K57" s="281" t="s">
        <v>4</v>
      </c>
      <c r="L57" s="281" t="s">
        <v>1828</v>
      </c>
      <c r="M57" s="281" t="s">
        <v>1829</v>
      </c>
      <c r="N57" s="282" t="s">
        <v>31600</v>
      </c>
      <c r="O57" s="282" t="s">
        <v>8535</v>
      </c>
      <c r="P57" s="282" t="s">
        <v>40</v>
      </c>
      <c r="Q57" s="282" t="s">
        <v>8537</v>
      </c>
      <c r="R57" s="282">
        <v>2</v>
      </c>
      <c r="S57" s="282" t="s">
        <v>8538</v>
      </c>
      <c r="T57" s="282" t="s">
        <v>15701</v>
      </c>
      <c r="U57" s="282" t="s">
        <v>15702</v>
      </c>
      <c r="V57" s="282" t="s">
        <v>15703</v>
      </c>
      <c r="W57" s="282" t="s">
        <v>15704</v>
      </c>
      <c r="X57" s="283" t="s">
        <v>47</v>
      </c>
      <c r="Y57" s="283" t="s">
        <v>15705</v>
      </c>
      <c r="Z57" s="283" t="s">
        <v>15706</v>
      </c>
      <c r="AA57" s="283" t="s">
        <v>15707</v>
      </c>
      <c r="AB57" s="284" t="s">
        <v>8546</v>
      </c>
      <c r="AC57" s="284" t="s">
        <v>8547</v>
      </c>
      <c r="AD57" s="284" t="s">
        <v>15706</v>
      </c>
      <c r="AE57" s="284" t="s">
        <v>15708</v>
      </c>
    </row>
    <row r="58" spans="1:31" s="285" customFormat="1">
      <c r="A58" s="286" t="s">
        <v>16024</v>
      </c>
      <c r="B58" s="281" t="s">
        <v>16025</v>
      </c>
      <c r="C58" s="281">
        <v>23490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2486</v>
      </c>
      <c r="I58" s="281">
        <v>2527</v>
      </c>
      <c r="J58" s="281">
        <v>4472</v>
      </c>
      <c r="K58" s="281" t="s">
        <v>4</v>
      </c>
      <c r="L58" s="281" t="s">
        <v>522</v>
      </c>
      <c r="M58" s="281" t="s">
        <v>523</v>
      </c>
      <c r="N58" s="282" t="s">
        <v>31600</v>
      </c>
      <c r="O58" s="282" t="s">
        <v>16024</v>
      </c>
      <c r="P58" s="282" t="s">
        <v>20</v>
      </c>
      <c r="Q58" s="282" t="s">
        <v>16026</v>
      </c>
      <c r="R58" s="282">
        <v>2</v>
      </c>
      <c r="S58" s="282" t="s">
        <v>16027</v>
      </c>
      <c r="T58" s="282" t="s">
        <v>16028</v>
      </c>
      <c r="U58" s="282" t="s">
        <v>16029</v>
      </c>
      <c r="V58" s="282" t="s">
        <v>16030</v>
      </c>
      <c r="W58" s="282" t="s">
        <v>16031</v>
      </c>
      <c r="X58" s="283" t="s">
        <v>47</v>
      </c>
      <c r="Y58" s="283" t="s">
        <v>1048</v>
      </c>
      <c r="Z58" s="283" t="s">
        <v>16029</v>
      </c>
      <c r="AA58" s="283" t="s">
        <v>16032</v>
      </c>
      <c r="AB58" s="284" t="s">
        <v>16033</v>
      </c>
      <c r="AC58" s="284" t="s">
        <v>16034</v>
      </c>
      <c r="AD58" s="284" t="s">
        <v>16029</v>
      </c>
      <c r="AE58" s="284" t="s">
        <v>16035</v>
      </c>
    </row>
    <row r="59" spans="1:31" s="285" customFormat="1">
      <c r="A59" s="286" t="s">
        <v>16205</v>
      </c>
      <c r="B59" s="281" t="s">
        <v>16206</v>
      </c>
      <c r="C59" s="281">
        <v>4659</v>
      </c>
      <c r="D59" s="281" t="s">
        <v>2</v>
      </c>
      <c r="E59" s="281" t="s">
        <v>3</v>
      </c>
      <c r="F59" s="281" t="s">
        <v>3</v>
      </c>
      <c r="G59" s="281" t="s">
        <v>429</v>
      </c>
      <c r="H59" s="281">
        <v>5635</v>
      </c>
      <c r="I59" s="281">
        <v>5705</v>
      </c>
      <c r="J59" s="281">
        <v>3125</v>
      </c>
      <c r="K59" s="281" t="s">
        <v>4</v>
      </c>
      <c r="L59" s="281" t="s">
        <v>16207</v>
      </c>
      <c r="M59" s="281" t="s">
        <v>2667</v>
      </c>
      <c r="N59" s="282" t="s">
        <v>31599</v>
      </c>
      <c r="O59" s="282" t="s">
        <v>3</v>
      </c>
      <c r="P59" s="282" t="s">
        <v>7</v>
      </c>
      <c r="Q59" s="282" t="s">
        <v>3</v>
      </c>
      <c r="R59" s="282" t="s">
        <v>3</v>
      </c>
      <c r="S59" s="282" t="s">
        <v>3</v>
      </c>
      <c r="T59" s="282" t="s">
        <v>16208</v>
      </c>
      <c r="U59" s="282" t="s">
        <v>3</v>
      </c>
      <c r="V59" s="282" t="s">
        <v>16209</v>
      </c>
      <c r="W59" s="282" t="s">
        <v>16210</v>
      </c>
      <c r="X59" s="283" t="s">
        <v>47</v>
      </c>
      <c r="Y59" s="283" t="s">
        <v>16211</v>
      </c>
      <c r="Z59" s="283" t="s">
        <v>16213</v>
      </c>
      <c r="AA59" s="283" t="s">
        <v>16214</v>
      </c>
      <c r="AB59" s="284" t="s">
        <v>16215</v>
      </c>
      <c r="AC59" s="284" t="s">
        <v>16212</v>
      </c>
      <c r="AD59" s="284" t="s">
        <v>16213</v>
      </c>
      <c r="AE59" s="284" t="s">
        <v>16209</v>
      </c>
    </row>
    <row r="60" spans="1:31" s="285" customFormat="1">
      <c r="A60" s="286" t="s">
        <v>16319</v>
      </c>
      <c r="B60" s="281" t="s">
        <v>16320</v>
      </c>
      <c r="C60" s="281">
        <v>16948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768</v>
      </c>
      <c r="I60" s="281">
        <v>754</v>
      </c>
      <c r="J60" s="281">
        <v>3539</v>
      </c>
      <c r="K60" s="281" t="s">
        <v>4</v>
      </c>
      <c r="L60" s="281" t="s">
        <v>6757</v>
      </c>
      <c r="M60" s="281" t="s">
        <v>6758</v>
      </c>
      <c r="N60" s="282" t="s">
        <v>31600</v>
      </c>
      <c r="O60" s="282" t="s">
        <v>13901</v>
      </c>
      <c r="P60" s="282" t="s">
        <v>40</v>
      </c>
      <c r="Q60" s="282" t="s">
        <v>13903</v>
      </c>
      <c r="R60" s="282">
        <v>2</v>
      </c>
      <c r="S60" s="282" t="s">
        <v>13904</v>
      </c>
      <c r="T60" s="282" t="s">
        <v>16321</v>
      </c>
      <c r="U60" s="282" t="s">
        <v>16322</v>
      </c>
      <c r="V60" s="282" t="s">
        <v>16323</v>
      </c>
      <c r="W60" s="282" t="s">
        <v>16324</v>
      </c>
      <c r="X60" s="283" t="s">
        <v>47</v>
      </c>
      <c r="Y60" s="283" t="s">
        <v>16325</v>
      </c>
      <c r="Z60" s="283" t="s">
        <v>16322</v>
      </c>
      <c r="AA60" s="283" t="s">
        <v>16323</v>
      </c>
      <c r="AB60" s="284"/>
      <c r="AC60" s="284" t="s">
        <v>13910</v>
      </c>
      <c r="AD60" s="284" t="s">
        <v>13906</v>
      </c>
      <c r="AE60" s="284" t="s">
        <v>13907</v>
      </c>
    </row>
    <row r="61" spans="1:31" s="285" customFormat="1">
      <c r="A61" s="286" t="s">
        <v>16603</v>
      </c>
      <c r="B61" s="281" t="s">
        <v>16604</v>
      </c>
      <c r="C61" s="281">
        <v>17552</v>
      </c>
      <c r="D61" s="281" t="s">
        <v>35</v>
      </c>
      <c r="E61" s="281" t="s">
        <v>555</v>
      </c>
      <c r="F61" s="281" t="s">
        <v>3</v>
      </c>
      <c r="G61" s="281" t="s">
        <v>3</v>
      </c>
      <c r="H61" s="281">
        <v>4802</v>
      </c>
      <c r="I61" s="281">
        <v>4755</v>
      </c>
      <c r="J61" s="281">
        <v>8041</v>
      </c>
      <c r="K61" s="281" t="s">
        <v>4</v>
      </c>
      <c r="L61" s="281" t="s">
        <v>301</v>
      </c>
      <c r="M61" s="281" t="s">
        <v>302</v>
      </c>
      <c r="N61" s="282" t="s">
        <v>31599</v>
      </c>
      <c r="O61" s="282" t="s">
        <v>3</v>
      </c>
      <c r="P61" s="282" t="s">
        <v>7</v>
      </c>
      <c r="Q61" s="282" t="s">
        <v>3</v>
      </c>
      <c r="R61" s="282" t="s">
        <v>3</v>
      </c>
      <c r="S61" s="282" t="s">
        <v>3</v>
      </c>
      <c r="T61" s="282" t="s">
        <v>16605</v>
      </c>
      <c r="U61" s="282" t="s">
        <v>3</v>
      </c>
      <c r="V61" s="282" t="s">
        <v>16606</v>
      </c>
      <c r="W61" s="282" t="s">
        <v>16607</v>
      </c>
      <c r="X61" s="283" t="s">
        <v>47</v>
      </c>
      <c r="Y61" s="283" t="s">
        <v>16608</v>
      </c>
      <c r="Z61" s="283" t="s">
        <v>32440</v>
      </c>
      <c r="AA61" s="283" t="s">
        <v>16609</v>
      </c>
      <c r="AB61" s="284" t="s">
        <v>16610</v>
      </c>
      <c r="AC61" s="284" t="s">
        <v>16611</v>
      </c>
      <c r="AD61" s="284" t="s">
        <v>16612</v>
      </c>
      <c r="AE61" s="284" t="s">
        <v>16613</v>
      </c>
    </row>
    <row r="62" spans="1:31" s="285" customFormat="1">
      <c r="A62" s="286" t="s">
        <v>16646</v>
      </c>
      <c r="B62" s="281" t="s">
        <v>16647</v>
      </c>
      <c r="C62" s="281">
        <v>5689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986</v>
      </c>
      <c r="I62" s="281">
        <v>947</v>
      </c>
      <c r="J62" s="281">
        <v>2905</v>
      </c>
      <c r="K62" s="281" t="s">
        <v>4</v>
      </c>
      <c r="L62" s="281" t="s">
        <v>6757</v>
      </c>
      <c r="M62" s="281" t="s">
        <v>6758</v>
      </c>
      <c r="N62" s="282" t="s">
        <v>31600</v>
      </c>
      <c r="O62" s="282" t="s">
        <v>6755</v>
      </c>
      <c r="P62" s="282" t="s">
        <v>40</v>
      </c>
      <c r="Q62" s="282" t="s">
        <v>6759</v>
      </c>
      <c r="R62" s="282">
        <v>2</v>
      </c>
      <c r="S62" s="282" t="s">
        <v>6760</v>
      </c>
      <c r="T62" s="282" t="s">
        <v>16648</v>
      </c>
      <c r="U62" s="282" t="s">
        <v>16649</v>
      </c>
      <c r="V62" s="282" t="s">
        <v>16650</v>
      </c>
      <c r="W62" s="282" t="s">
        <v>16651</v>
      </c>
      <c r="X62" s="283" t="s">
        <v>47</v>
      </c>
      <c r="Y62" s="283" t="s">
        <v>16652</v>
      </c>
      <c r="Z62" s="283" t="s">
        <v>32441</v>
      </c>
      <c r="AA62" s="283" t="s">
        <v>16650</v>
      </c>
      <c r="AB62" s="284" t="s">
        <v>6766</v>
      </c>
      <c r="AC62" s="284" t="s">
        <v>6767</v>
      </c>
      <c r="AD62" s="284" t="s">
        <v>32411</v>
      </c>
      <c r="AE62" s="284" t="s">
        <v>6768</v>
      </c>
    </row>
    <row r="63" spans="1:31" s="285" customFormat="1">
      <c r="A63" s="286" t="s">
        <v>16739</v>
      </c>
      <c r="B63" s="281" t="s">
        <v>16740</v>
      </c>
      <c r="C63" s="281">
        <v>6576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1382</v>
      </c>
      <c r="I63" s="281">
        <v>1358</v>
      </c>
      <c r="J63" s="281">
        <v>2712</v>
      </c>
      <c r="K63" s="281" t="s">
        <v>4</v>
      </c>
      <c r="L63" s="281" t="s">
        <v>6757</v>
      </c>
      <c r="M63" s="281" t="s">
        <v>6758</v>
      </c>
      <c r="N63" s="282" t="s">
        <v>31600</v>
      </c>
      <c r="O63" s="282" t="s">
        <v>15312</v>
      </c>
      <c r="P63" s="282" t="s">
        <v>40</v>
      </c>
      <c r="Q63" s="282" t="s">
        <v>15314</v>
      </c>
      <c r="R63" s="282">
        <v>3</v>
      </c>
      <c r="S63" s="282" t="s">
        <v>15315</v>
      </c>
      <c r="T63" s="282" t="s">
        <v>16741</v>
      </c>
      <c r="U63" s="282">
        <v>3622585095</v>
      </c>
      <c r="V63" s="282" t="s">
        <v>16742</v>
      </c>
      <c r="W63" s="282" t="s">
        <v>16743</v>
      </c>
      <c r="X63" s="283" t="s">
        <v>47</v>
      </c>
      <c r="Y63" s="283" t="s">
        <v>16744</v>
      </c>
      <c r="Z63" s="283" t="s">
        <v>32442</v>
      </c>
      <c r="AA63" s="283" t="s">
        <v>16742</v>
      </c>
      <c r="AB63" s="284" t="s">
        <v>15321</v>
      </c>
      <c r="AC63" s="284" t="s">
        <v>15322</v>
      </c>
      <c r="AD63" s="284" t="s">
        <v>32443</v>
      </c>
      <c r="AE63" s="284" t="s">
        <v>15318</v>
      </c>
    </row>
    <row r="64" spans="1:31" s="285" customFormat="1">
      <c r="A64" s="286" t="s">
        <v>11594</v>
      </c>
      <c r="B64" s="281" t="s">
        <v>16745</v>
      </c>
      <c r="C64" s="281">
        <v>29036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2199</v>
      </c>
      <c r="I64" s="281">
        <v>2154</v>
      </c>
      <c r="J64" s="281">
        <v>6497</v>
      </c>
      <c r="K64" s="281" t="s">
        <v>4</v>
      </c>
      <c r="L64" s="281" t="s">
        <v>483</v>
      </c>
      <c r="M64" s="281" t="s">
        <v>484</v>
      </c>
      <c r="N64" s="282" t="s">
        <v>31600</v>
      </c>
      <c r="O64" s="282" t="s">
        <v>11594</v>
      </c>
      <c r="P64" s="282" t="s">
        <v>20</v>
      </c>
      <c r="Q64" s="282" t="s">
        <v>11595</v>
      </c>
      <c r="R64" s="282">
        <v>3</v>
      </c>
      <c r="S64" s="282" t="s">
        <v>11596</v>
      </c>
      <c r="T64" s="282" t="s">
        <v>16746</v>
      </c>
      <c r="U64" s="282" t="s">
        <v>16747</v>
      </c>
      <c r="V64" s="282" t="s">
        <v>16748</v>
      </c>
      <c r="W64" s="282" t="s">
        <v>16749</v>
      </c>
      <c r="X64" s="283" t="s">
        <v>47</v>
      </c>
      <c r="Y64" s="283" t="s">
        <v>16750</v>
      </c>
      <c r="Z64" s="283" t="s">
        <v>32444</v>
      </c>
      <c r="AA64" s="283" t="s">
        <v>16751</v>
      </c>
      <c r="AB64" s="284" t="s">
        <v>16752</v>
      </c>
      <c r="AC64" s="284" t="s">
        <v>11603</v>
      </c>
      <c r="AD64" s="284" t="s">
        <v>16747</v>
      </c>
      <c r="AE64" s="284" t="s">
        <v>11604</v>
      </c>
    </row>
    <row r="65" spans="1:31" s="285" customFormat="1" ht="45">
      <c r="A65" s="286" t="s">
        <v>16957</v>
      </c>
      <c r="B65" s="281" t="s">
        <v>16958</v>
      </c>
      <c r="C65" s="281">
        <v>25715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564</v>
      </c>
      <c r="I65" s="281">
        <v>566</v>
      </c>
      <c r="J65" s="281">
        <v>988</v>
      </c>
      <c r="K65" s="281" t="s">
        <v>4</v>
      </c>
      <c r="L65" s="281" t="s">
        <v>5</v>
      </c>
      <c r="M65" s="281" t="s">
        <v>6</v>
      </c>
      <c r="N65" s="282" t="s">
        <v>31600</v>
      </c>
      <c r="O65" s="282" t="s">
        <v>16959</v>
      </c>
      <c r="P65" s="282" t="s">
        <v>40</v>
      </c>
      <c r="Q65" s="282" t="s">
        <v>16960</v>
      </c>
      <c r="R65" s="282">
        <v>2</v>
      </c>
      <c r="S65" s="282" t="s">
        <v>16961</v>
      </c>
      <c r="T65" s="282" t="s">
        <v>16962</v>
      </c>
      <c r="U65" s="282" t="s">
        <v>16963</v>
      </c>
      <c r="V65" s="282" t="s">
        <v>16964</v>
      </c>
      <c r="W65" s="282" t="s">
        <v>16965</v>
      </c>
      <c r="X65" s="283" t="s">
        <v>47</v>
      </c>
      <c r="Y65" s="283" t="s">
        <v>16966</v>
      </c>
      <c r="Z65" s="283" t="s">
        <v>16967</v>
      </c>
      <c r="AA65" s="283" t="s">
        <v>16964</v>
      </c>
      <c r="AB65" s="284" t="s">
        <v>16968</v>
      </c>
      <c r="AC65" s="284" t="s">
        <v>16969</v>
      </c>
      <c r="AD65" s="284" t="s">
        <v>16970</v>
      </c>
      <c r="AE65" s="284" t="s">
        <v>16971</v>
      </c>
    </row>
    <row r="66" spans="1:31" s="285" customFormat="1">
      <c r="A66" s="286" t="s">
        <v>17086</v>
      </c>
      <c r="B66" s="281" t="s">
        <v>17087</v>
      </c>
      <c r="C66" s="281">
        <v>18485</v>
      </c>
      <c r="D66" s="281" t="s">
        <v>2</v>
      </c>
      <c r="E66" s="281" t="s">
        <v>3</v>
      </c>
      <c r="F66" s="281" t="s">
        <v>3</v>
      </c>
      <c r="G66" s="281" t="s">
        <v>429</v>
      </c>
      <c r="H66" s="281">
        <v>14540</v>
      </c>
      <c r="I66" s="281">
        <v>14353</v>
      </c>
      <c r="J66" s="281">
        <v>10859</v>
      </c>
      <c r="K66" s="281" t="s">
        <v>4</v>
      </c>
      <c r="L66" s="281" t="s">
        <v>17088</v>
      </c>
      <c r="M66" s="281" t="s">
        <v>1829</v>
      </c>
      <c r="N66" s="282" t="s">
        <v>31599</v>
      </c>
      <c r="O66" s="282" t="s">
        <v>3</v>
      </c>
      <c r="P66" s="282" t="s">
        <v>7</v>
      </c>
      <c r="Q66" s="282" t="s">
        <v>3</v>
      </c>
      <c r="R66" s="282" t="s">
        <v>3</v>
      </c>
      <c r="S66" s="282" t="s">
        <v>3</v>
      </c>
      <c r="T66" s="282" t="s">
        <v>17089</v>
      </c>
      <c r="U66" s="282" t="s">
        <v>3</v>
      </c>
      <c r="V66" s="282" t="s">
        <v>17090</v>
      </c>
      <c r="W66" s="282" t="s">
        <v>17091</v>
      </c>
      <c r="X66" s="283" t="s">
        <v>47</v>
      </c>
      <c r="Y66" s="283" t="s">
        <v>17092</v>
      </c>
      <c r="Z66" s="283" t="s">
        <v>32445</v>
      </c>
      <c r="AA66" s="283" t="s">
        <v>17094</v>
      </c>
      <c r="AB66" s="284" t="s">
        <v>17095</v>
      </c>
      <c r="AC66" s="284" t="s">
        <v>17093</v>
      </c>
      <c r="AD66" s="284" t="s">
        <v>32446</v>
      </c>
      <c r="AE66" s="284" t="s">
        <v>17090</v>
      </c>
    </row>
    <row r="67" spans="1:31" s="285" customFormat="1">
      <c r="A67" s="286" t="s">
        <v>17259</v>
      </c>
      <c r="B67" s="281" t="s">
        <v>17260</v>
      </c>
      <c r="C67" s="281">
        <v>27599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550</v>
      </c>
      <c r="I67" s="281">
        <v>601</v>
      </c>
      <c r="J67" s="281">
        <v>693</v>
      </c>
      <c r="K67" s="281" t="s">
        <v>4</v>
      </c>
      <c r="L67" s="281" t="s">
        <v>12551</v>
      </c>
      <c r="M67" s="281" t="s">
        <v>9503</v>
      </c>
      <c r="N67" s="282" t="s">
        <v>31600</v>
      </c>
      <c r="O67" s="282" t="s">
        <v>12549</v>
      </c>
      <c r="P67" s="282" t="s">
        <v>40</v>
      </c>
      <c r="Q67" s="282" t="s">
        <v>12552</v>
      </c>
      <c r="R67" s="282">
        <v>3</v>
      </c>
      <c r="S67" s="282" t="s">
        <v>12553</v>
      </c>
      <c r="T67" s="282" t="s">
        <v>17261</v>
      </c>
      <c r="U67" s="282" t="s">
        <v>17262</v>
      </c>
      <c r="V67" s="282" t="s">
        <v>17263</v>
      </c>
      <c r="W67" s="282" t="s">
        <v>17264</v>
      </c>
      <c r="X67" s="283" t="s">
        <v>47</v>
      </c>
      <c r="Y67" s="283" t="s">
        <v>17265</v>
      </c>
      <c r="Z67" s="283" t="s">
        <v>32447</v>
      </c>
      <c r="AA67" s="283" t="s">
        <v>17263</v>
      </c>
      <c r="AB67" s="284" t="s">
        <v>12559</v>
      </c>
      <c r="AC67" s="284" t="s">
        <v>12560</v>
      </c>
      <c r="AD67" s="284" t="s">
        <v>32432</v>
      </c>
      <c r="AE67" s="284" t="s">
        <v>12556</v>
      </c>
    </row>
    <row r="68" spans="1:31" s="285" customFormat="1">
      <c r="A68" s="286" t="s">
        <v>17270</v>
      </c>
      <c r="B68" s="281" t="s">
        <v>17271</v>
      </c>
      <c r="C68" s="281">
        <v>13903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1815</v>
      </c>
      <c r="I68" s="281">
        <v>1785</v>
      </c>
      <c r="J68" s="281">
        <v>2635</v>
      </c>
      <c r="K68" s="281" t="s">
        <v>4</v>
      </c>
      <c r="L68" s="281" t="s">
        <v>5</v>
      </c>
      <c r="M68" s="281" t="s">
        <v>6</v>
      </c>
      <c r="N68" s="282" t="s">
        <v>31600</v>
      </c>
      <c r="O68" s="282" t="s">
        <v>14758</v>
      </c>
      <c r="P68" s="282" t="s">
        <v>40</v>
      </c>
      <c r="Q68" s="282" t="s">
        <v>14759</v>
      </c>
      <c r="R68" s="282">
        <v>4</v>
      </c>
      <c r="S68" s="282" t="s">
        <v>14760</v>
      </c>
      <c r="T68" s="282" t="s">
        <v>17272</v>
      </c>
      <c r="U68" s="282" t="s">
        <v>17273</v>
      </c>
      <c r="V68" s="282" t="s">
        <v>17274</v>
      </c>
      <c r="W68" s="282" t="s">
        <v>17275</v>
      </c>
      <c r="X68" s="283" t="s">
        <v>47</v>
      </c>
      <c r="Y68" s="283" t="s">
        <v>17276</v>
      </c>
      <c r="Z68" s="283" t="s">
        <v>17273</v>
      </c>
      <c r="AA68" s="283" t="s">
        <v>17277</v>
      </c>
      <c r="AB68" s="284" t="s">
        <v>14766</v>
      </c>
      <c r="AC68" s="284" t="s">
        <v>14767</v>
      </c>
      <c r="AD68" s="284" t="s">
        <v>32448</v>
      </c>
      <c r="AE68" s="284" t="s">
        <v>14769</v>
      </c>
    </row>
    <row r="69" spans="1:31" s="285" customFormat="1" ht="30">
      <c r="A69" s="286" t="s">
        <v>6666</v>
      </c>
      <c r="B69" s="281" t="s">
        <v>17612</v>
      </c>
      <c r="C69" s="281">
        <v>7001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1397</v>
      </c>
      <c r="I69" s="281">
        <v>1394</v>
      </c>
      <c r="J69" s="281">
        <v>3045</v>
      </c>
      <c r="K69" s="281" t="s">
        <v>4</v>
      </c>
      <c r="L69" s="281" t="s">
        <v>301</v>
      </c>
      <c r="M69" s="281" t="s">
        <v>302</v>
      </c>
      <c r="N69" s="282" t="s">
        <v>31600</v>
      </c>
      <c r="O69" s="282" t="s">
        <v>6666</v>
      </c>
      <c r="P69" s="282" t="s">
        <v>20</v>
      </c>
      <c r="Q69" s="282" t="s">
        <v>6667</v>
      </c>
      <c r="R69" s="282">
        <v>2</v>
      </c>
      <c r="S69" s="282" t="s">
        <v>6668</v>
      </c>
      <c r="T69" s="282" t="s">
        <v>17613</v>
      </c>
      <c r="U69" s="282" t="s">
        <v>17614</v>
      </c>
      <c r="V69" s="282" t="s">
        <v>6676</v>
      </c>
      <c r="W69" s="282" t="s">
        <v>17615</v>
      </c>
      <c r="X69" s="283" t="s">
        <v>47</v>
      </c>
      <c r="Y69" s="283" t="s">
        <v>17616</v>
      </c>
      <c r="Z69" s="283" t="s">
        <v>17614</v>
      </c>
      <c r="AA69" s="283" t="s">
        <v>17617</v>
      </c>
      <c r="AB69" s="284" t="s">
        <v>6674</v>
      </c>
      <c r="AC69" s="284" t="s">
        <v>6675</v>
      </c>
      <c r="AD69" s="284" t="s">
        <v>32449</v>
      </c>
      <c r="AE69" s="284" t="s">
        <v>6676</v>
      </c>
    </row>
    <row r="70" spans="1:31" s="285" customFormat="1">
      <c r="A70" s="286" t="s">
        <v>10659</v>
      </c>
      <c r="B70" s="281" t="s">
        <v>17739</v>
      </c>
      <c r="C70" s="281">
        <v>32364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1069</v>
      </c>
      <c r="I70" s="281">
        <v>1068</v>
      </c>
      <c r="J70" s="281">
        <v>3245</v>
      </c>
      <c r="K70" s="281" t="s">
        <v>4</v>
      </c>
      <c r="L70" s="281" t="s">
        <v>483</v>
      </c>
      <c r="M70" s="281" t="s">
        <v>484</v>
      </c>
      <c r="N70" s="282" t="s">
        <v>31600</v>
      </c>
      <c r="O70" s="282" t="s">
        <v>10659</v>
      </c>
      <c r="P70" s="282" t="s">
        <v>20</v>
      </c>
      <c r="Q70" s="282" t="s">
        <v>10660</v>
      </c>
      <c r="R70" s="282">
        <v>2</v>
      </c>
      <c r="S70" s="282" t="s">
        <v>10661</v>
      </c>
      <c r="T70" s="282" t="s">
        <v>17740</v>
      </c>
      <c r="U70" s="282" t="s">
        <v>17741</v>
      </c>
      <c r="V70" s="282" t="s">
        <v>17742</v>
      </c>
      <c r="W70" s="282" t="s">
        <v>17743</v>
      </c>
      <c r="X70" s="283" t="s">
        <v>47</v>
      </c>
      <c r="Y70" s="283" t="s">
        <v>10623</v>
      </c>
      <c r="Z70" s="283" t="s">
        <v>32450</v>
      </c>
      <c r="AA70" s="283" t="s">
        <v>17744</v>
      </c>
      <c r="AB70" s="284" t="s">
        <v>10667</v>
      </c>
      <c r="AC70" s="284" t="s">
        <v>10668</v>
      </c>
      <c r="AD70" s="284" t="s">
        <v>32451</v>
      </c>
      <c r="AE70" s="284" t="s">
        <v>10669</v>
      </c>
    </row>
    <row r="71" spans="1:31" s="285" customFormat="1" ht="30">
      <c r="A71" s="286" t="s">
        <v>18013</v>
      </c>
      <c r="B71" s="281" t="s">
        <v>18014</v>
      </c>
      <c r="C71" s="281">
        <v>23588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636</v>
      </c>
      <c r="I71" s="281">
        <v>634</v>
      </c>
      <c r="J71" s="281">
        <v>1320</v>
      </c>
      <c r="K71" s="281" t="s">
        <v>4</v>
      </c>
      <c r="L71" s="281" t="s">
        <v>1828</v>
      </c>
      <c r="M71" s="281" t="s">
        <v>1829</v>
      </c>
      <c r="N71" s="282" t="s">
        <v>31600</v>
      </c>
      <c r="O71" s="282" t="s">
        <v>1826</v>
      </c>
      <c r="P71" s="282" t="s">
        <v>40</v>
      </c>
      <c r="Q71" s="282" t="s">
        <v>1830</v>
      </c>
      <c r="R71" s="282">
        <v>3</v>
      </c>
      <c r="S71" s="282" t="s">
        <v>1831</v>
      </c>
      <c r="T71" s="282" t="s">
        <v>18015</v>
      </c>
      <c r="U71" s="282" t="s">
        <v>18016</v>
      </c>
      <c r="V71" s="282" t="s">
        <v>18017</v>
      </c>
      <c r="W71" s="282" t="s">
        <v>18018</v>
      </c>
      <c r="X71" s="283" t="s">
        <v>47</v>
      </c>
      <c r="Y71" s="283" t="s">
        <v>18019</v>
      </c>
      <c r="Z71" s="283" t="s">
        <v>18020</v>
      </c>
      <c r="AA71" s="283" t="s">
        <v>18021</v>
      </c>
      <c r="AB71" s="284" t="s">
        <v>1837</v>
      </c>
      <c r="AC71" s="284" t="s">
        <v>1838</v>
      </c>
      <c r="AD71" s="284" t="s">
        <v>32393</v>
      </c>
      <c r="AE71" s="284" t="s">
        <v>1834</v>
      </c>
    </row>
    <row r="72" spans="1:31" s="285" customFormat="1">
      <c r="A72" s="286" t="s">
        <v>18022</v>
      </c>
      <c r="B72" s="281" t="s">
        <v>18023</v>
      </c>
      <c r="C72" s="281">
        <v>26134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4101</v>
      </c>
      <c r="I72" s="281">
        <v>4135</v>
      </c>
      <c r="J72" s="281">
        <v>4365</v>
      </c>
      <c r="K72" s="281" t="s">
        <v>4</v>
      </c>
      <c r="L72" s="281" t="s">
        <v>301</v>
      </c>
      <c r="M72" s="281" t="s">
        <v>302</v>
      </c>
      <c r="N72" s="282" t="s">
        <v>31599</v>
      </c>
      <c r="O72" s="282" t="s">
        <v>3</v>
      </c>
      <c r="P72" s="282" t="s">
        <v>7</v>
      </c>
      <c r="Q72" s="282" t="s">
        <v>3</v>
      </c>
      <c r="R72" s="282" t="s">
        <v>3</v>
      </c>
      <c r="S72" s="282" t="s">
        <v>3</v>
      </c>
      <c r="T72" s="282" t="s">
        <v>18024</v>
      </c>
      <c r="U72" s="282" t="s">
        <v>3</v>
      </c>
      <c r="V72" s="282" t="s">
        <v>18025</v>
      </c>
      <c r="W72" s="282" t="s">
        <v>18026</v>
      </c>
      <c r="X72" s="283" t="s">
        <v>47</v>
      </c>
      <c r="Y72" s="283" t="s">
        <v>18027</v>
      </c>
      <c r="Z72" s="283" t="s">
        <v>32452</v>
      </c>
      <c r="AA72" s="283" t="s">
        <v>18028</v>
      </c>
      <c r="AB72" s="284" t="s">
        <v>18029</v>
      </c>
      <c r="AC72" s="284" t="s">
        <v>18030</v>
      </c>
      <c r="AD72" s="284" t="s">
        <v>32453</v>
      </c>
      <c r="AE72" s="284" t="s">
        <v>18025</v>
      </c>
    </row>
    <row r="73" spans="1:31" s="285" customFormat="1">
      <c r="A73" s="286" t="s">
        <v>18871</v>
      </c>
      <c r="B73" s="281" t="s">
        <v>18872</v>
      </c>
      <c r="C73" s="281">
        <v>34306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818</v>
      </c>
      <c r="I73" s="281">
        <v>827</v>
      </c>
      <c r="J73" s="281">
        <v>1926</v>
      </c>
      <c r="K73" s="281" t="s">
        <v>4</v>
      </c>
      <c r="L73" s="281" t="s">
        <v>522</v>
      </c>
      <c r="M73" s="281" t="s">
        <v>523</v>
      </c>
      <c r="N73" s="282" t="s">
        <v>31600</v>
      </c>
      <c r="O73" s="282" t="s">
        <v>16024</v>
      </c>
      <c r="P73" s="282" t="s">
        <v>40</v>
      </c>
      <c r="Q73" s="282" t="s">
        <v>16026</v>
      </c>
      <c r="R73" s="282">
        <v>2</v>
      </c>
      <c r="S73" s="282" t="s">
        <v>16027</v>
      </c>
      <c r="T73" s="282" t="s">
        <v>18873</v>
      </c>
      <c r="U73" s="282" t="s">
        <v>18874</v>
      </c>
      <c r="V73" s="282" t="s">
        <v>18875</v>
      </c>
      <c r="W73" s="282" t="s">
        <v>18876</v>
      </c>
      <c r="X73" s="283" t="s">
        <v>47</v>
      </c>
      <c r="Y73" s="283" t="s">
        <v>18877</v>
      </c>
      <c r="Z73" s="283" t="s">
        <v>18874</v>
      </c>
      <c r="AA73" s="283" t="s">
        <v>18878</v>
      </c>
      <c r="AB73" s="284" t="s">
        <v>16033</v>
      </c>
      <c r="AC73" s="284" t="s">
        <v>16034</v>
      </c>
      <c r="AD73" s="284" t="s">
        <v>16029</v>
      </c>
      <c r="AE73" s="284" t="s">
        <v>16035</v>
      </c>
    </row>
    <row r="74" spans="1:31" s="285" customFormat="1">
      <c r="A74" s="286" t="s">
        <v>19466</v>
      </c>
      <c r="B74" s="281" t="s">
        <v>19467</v>
      </c>
      <c r="C74" s="281">
        <v>25751</v>
      </c>
      <c r="D74" s="281" t="s">
        <v>35</v>
      </c>
      <c r="E74" s="281" t="s">
        <v>555</v>
      </c>
      <c r="F74" s="281" t="s">
        <v>3</v>
      </c>
      <c r="G74" s="281" t="s">
        <v>3</v>
      </c>
      <c r="H74" s="281">
        <v>3257</v>
      </c>
      <c r="I74" s="281">
        <v>3298</v>
      </c>
      <c r="J74" s="281">
        <v>4332</v>
      </c>
      <c r="K74" s="281" t="s">
        <v>4</v>
      </c>
      <c r="L74" s="281" t="s">
        <v>12551</v>
      </c>
      <c r="M74" s="281" t="s">
        <v>9503</v>
      </c>
      <c r="N74" s="282" t="s">
        <v>31599</v>
      </c>
      <c r="O74" s="282" t="s">
        <v>3</v>
      </c>
      <c r="P74" s="282" t="s">
        <v>7</v>
      </c>
      <c r="Q74" s="282" t="s">
        <v>3</v>
      </c>
      <c r="R74" s="282" t="s">
        <v>3</v>
      </c>
      <c r="S74" s="282" t="s">
        <v>3</v>
      </c>
      <c r="T74" s="282" t="s">
        <v>19468</v>
      </c>
      <c r="U74" s="282" t="s">
        <v>3</v>
      </c>
      <c r="V74" s="282" t="s">
        <v>19469</v>
      </c>
      <c r="W74" s="282" t="s">
        <v>19470</v>
      </c>
      <c r="X74" s="283" t="s">
        <v>47</v>
      </c>
      <c r="Y74" s="283" t="s">
        <v>12697</v>
      </c>
      <c r="Z74" s="283" t="s">
        <v>32454</v>
      </c>
      <c r="AA74" s="283" t="s">
        <v>19469</v>
      </c>
      <c r="AB74" s="284" t="s">
        <v>19472</v>
      </c>
      <c r="AC74" s="284" t="s">
        <v>19471</v>
      </c>
      <c r="AD74" s="284" t="s">
        <v>32455</v>
      </c>
      <c r="AE74" s="284" t="s">
        <v>19473</v>
      </c>
    </row>
    <row r="75" spans="1:31" s="285" customFormat="1">
      <c r="A75" s="286" t="s">
        <v>19802</v>
      </c>
      <c r="B75" s="281" t="s">
        <v>19803</v>
      </c>
      <c r="C75" s="281">
        <v>28848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1668</v>
      </c>
      <c r="I75" s="281">
        <v>1696</v>
      </c>
      <c r="J75" s="281">
        <v>4038</v>
      </c>
      <c r="K75" s="281" t="s">
        <v>4</v>
      </c>
      <c r="L75" s="281" t="s">
        <v>5</v>
      </c>
      <c r="M75" s="281" t="s">
        <v>6</v>
      </c>
      <c r="N75" s="282" t="s">
        <v>31600</v>
      </c>
      <c r="O75" s="282" t="s">
        <v>19804</v>
      </c>
      <c r="P75" s="282" t="s">
        <v>40</v>
      </c>
      <c r="Q75" s="282" t="s">
        <v>19805</v>
      </c>
      <c r="R75" s="282">
        <v>2</v>
      </c>
      <c r="S75" s="282" t="s">
        <v>19806</v>
      </c>
      <c r="T75" s="282" t="s">
        <v>19807</v>
      </c>
      <c r="U75" s="282" t="s">
        <v>19808</v>
      </c>
      <c r="V75" s="282" t="s">
        <v>19809</v>
      </c>
      <c r="W75" s="282" t="s">
        <v>19810</v>
      </c>
      <c r="X75" s="283" t="s">
        <v>47</v>
      </c>
      <c r="Y75" s="283" t="s">
        <v>19811</v>
      </c>
      <c r="Z75" s="283" t="s">
        <v>19808</v>
      </c>
      <c r="AA75" s="283" t="s">
        <v>19812</v>
      </c>
      <c r="AB75" s="284" t="s">
        <v>19813</v>
      </c>
      <c r="AC75" s="284" t="s">
        <v>19814</v>
      </c>
      <c r="AD75" s="284" t="s">
        <v>19815</v>
      </c>
      <c r="AE75" s="284" t="s">
        <v>19816</v>
      </c>
    </row>
    <row r="76" spans="1:31" s="285" customFormat="1" ht="30">
      <c r="A76" s="286" t="s">
        <v>19861</v>
      </c>
      <c r="B76" s="281" t="s">
        <v>19862</v>
      </c>
      <c r="C76" s="281">
        <v>21786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2132</v>
      </c>
      <c r="I76" s="281">
        <v>2151</v>
      </c>
      <c r="J76" s="281">
        <v>2714</v>
      </c>
      <c r="K76" s="281" t="s">
        <v>4</v>
      </c>
      <c r="L76" s="281" t="s">
        <v>12551</v>
      </c>
      <c r="M76" s="281" t="s">
        <v>9503</v>
      </c>
      <c r="N76" s="282" t="s">
        <v>31599</v>
      </c>
      <c r="O76" s="282" t="s">
        <v>3</v>
      </c>
      <c r="P76" s="282" t="s">
        <v>7</v>
      </c>
      <c r="Q76" s="282" t="s">
        <v>3</v>
      </c>
      <c r="R76" s="282" t="s">
        <v>3</v>
      </c>
      <c r="S76" s="282" t="s">
        <v>3</v>
      </c>
      <c r="T76" s="282" t="s">
        <v>19863</v>
      </c>
      <c r="U76" s="282" t="s">
        <v>3</v>
      </c>
      <c r="V76" s="282" t="s">
        <v>19864</v>
      </c>
      <c r="W76" s="282" t="s">
        <v>19865</v>
      </c>
      <c r="X76" s="283" t="s">
        <v>47</v>
      </c>
      <c r="Y76" s="283" t="s">
        <v>19866</v>
      </c>
      <c r="Z76" s="283" t="s">
        <v>32456</v>
      </c>
      <c r="AA76" s="283" t="s">
        <v>19864</v>
      </c>
      <c r="AB76" s="284" t="s">
        <v>19868</v>
      </c>
      <c r="AC76" s="284" t="s">
        <v>19867</v>
      </c>
      <c r="AD76" s="284" t="s">
        <v>32456</v>
      </c>
      <c r="AE76" s="284" t="s">
        <v>19869</v>
      </c>
    </row>
    <row r="77" spans="1:31" s="285" customFormat="1">
      <c r="A77" s="286" t="s">
        <v>20038</v>
      </c>
      <c r="B77" s="281" t="s">
        <v>20039</v>
      </c>
      <c r="C77" s="281">
        <v>19354</v>
      </c>
      <c r="D77" s="281" t="s">
        <v>35</v>
      </c>
      <c r="E77" s="281" t="s">
        <v>555</v>
      </c>
      <c r="F77" s="281" t="s">
        <v>3</v>
      </c>
      <c r="G77" s="281" t="s">
        <v>3</v>
      </c>
      <c r="H77" s="281">
        <v>4009</v>
      </c>
      <c r="I77" s="281">
        <v>4010</v>
      </c>
      <c r="J77" s="281">
        <v>7450</v>
      </c>
      <c r="K77" s="281" t="s">
        <v>4</v>
      </c>
      <c r="L77" s="281" t="s">
        <v>301</v>
      </c>
      <c r="M77" s="281" t="s">
        <v>302</v>
      </c>
      <c r="N77" s="282" t="s">
        <v>31599</v>
      </c>
      <c r="O77" s="282" t="s">
        <v>3</v>
      </c>
      <c r="P77" s="282" t="s">
        <v>7</v>
      </c>
      <c r="Q77" s="282" t="s">
        <v>3</v>
      </c>
      <c r="R77" s="282" t="s">
        <v>3</v>
      </c>
      <c r="S77" s="282" t="s">
        <v>3</v>
      </c>
      <c r="T77" s="282" t="s">
        <v>20040</v>
      </c>
      <c r="U77" s="282" t="s">
        <v>3</v>
      </c>
      <c r="V77" s="282" t="s">
        <v>20041</v>
      </c>
      <c r="W77" s="282" t="s">
        <v>20042</v>
      </c>
      <c r="X77" s="283" t="s">
        <v>5250</v>
      </c>
      <c r="Y77" s="283" t="s">
        <v>20043</v>
      </c>
      <c r="Z77" s="283" t="s">
        <v>32457</v>
      </c>
      <c r="AA77" s="283" t="s">
        <v>20044</v>
      </c>
      <c r="AB77" s="284" t="s">
        <v>20045</v>
      </c>
      <c r="AC77" s="284" t="s">
        <v>20040</v>
      </c>
      <c r="AD77" s="284" t="s">
        <v>32457</v>
      </c>
      <c r="AE77" s="284" t="s">
        <v>20046</v>
      </c>
    </row>
    <row r="78" spans="1:31" s="285" customFormat="1">
      <c r="A78" s="286" t="s">
        <v>20386</v>
      </c>
      <c r="B78" s="281" t="s">
        <v>20387</v>
      </c>
      <c r="C78" s="281">
        <v>17525</v>
      </c>
      <c r="D78" s="281" t="s">
        <v>2</v>
      </c>
      <c r="E78" s="281" t="s">
        <v>3</v>
      </c>
      <c r="F78" s="281" t="s">
        <v>3</v>
      </c>
      <c r="G78" s="281" t="s">
        <v>3</v>
      </c>
      <c r="H78" s="281">
        <v>6883</v>
      </c>
      <c r="I78" s="281">
        <v>6950</v>
      </c>
      <c r="J78" s="281">
        <v>7216</v>
      </c>
      <c r="K78" s="281" t="s">
        <v>4</v>
      </c>
      <c r="L78" s="281" t="s">
        <v>5</v>
      </c>
      <c r="M78" s="281" t="s">
        <v>6</v>
      </c>
      <c r="N78" s="282" t="s">
        <v>31599</v>
      </c>
      <c r="O78" s="282" t="s">
        <v>3</v>
      </c>
      <c r="P78" s="282" t="s">
        <v>7</v>
      </c>
      <c r="Q78" s="282" t="s">
        <v>3</v>
      </c>
      <c r="R78" s="282" t="s">
        <v>3</v>
      </c>
      <c r="S78" s="282" t="s">
        <v>3</v>
      </c>
      <c r="T78" s="282" t="s">
        <v>20388</v>
      </c>
      <c r="U78" s="282" t="s">
        <v>3</v>
      </c>
      <c r="V78" s="282" t="s">
        <v>20389</v>
      </c>
      <c r="W78" s="282" t="s">
        <v>20390</v>
      </c>
      <c r="X78" s="283" t="s">
        <v>47</v>
      </c>
      <c r="Y78" s="283" t="s">
        <v>20391</v>
      </c>
      <c r="Z78" s="283" t="s">
        <v>32458</v>
      </c>
      <c r="AA78" s="283" t="s">
        <v>20393</v>
      </c>
      <c r="AB78" s="284" t="s">
        <v>20394</v>
      </c>
      <c r="AC78" s="284" t="s">
        <v>20392</v>
      </c>
      <c r="AD78" s="284" t="s">
        <v>32458</v>
      </c>
      <c r="AE78" s="284" t="s">
        <v>20395</v>
      </c>
    </row>
    <row r="79" spans="1:31" s="285" customFormat="1">
      <c r="A79" s="286" t="s">
        <v>20645</v>
      </c>
      <c r="B79" s="281" t="s">
        <v>20646</v>
      </c>
      <c r="C79" s="281">
        <v>29018</v>
      </c>
      <c r="D79" s="281" t="s">
        <v>2</v>
      </c>
      <c r="E79" s="281" t="s">
        <v>3</v>
      </c>
      <c r="F79" s="281" t="s">
        <v>3</v>
      </c>
      <c r="G79" s="281" t="s">
        <v>3</v>
      </c>
      <c r="H79" s="281">
        <v>6120</v>
      </c>
      <c r="I79" s="281">
        <v>6098</v>
      </c>
      <c r="J79" s="281">
        <v>5166</v>
      </c>
      <c r="K79" s="281" t="s">
        <v>4</v>
      </c>
      <c r="L79" s="281" t="s">
        <v>301</v>
      </c>
      <c r="M79" s="281" t="s">
        <v>302</v>
      </c>
      <c r="N79" s="282" t="s">
        <v>31599</v>
      </c>
      <c r="O79" s="282" t="s">
        <v>3</v>
      </c>
      <c r="P79" s="282" t="s">
        <v>7</v>
      </c>
      <c r="Q79" s="282" t="s">
        <v>3</v>
      </c>
      <c r="R79" s="282" t="s">
        <v>3</v>
      </c>
      <c r="S79" s="282" t="s">
        <v>3</v>
      </c>
      <c r="T79" s="282" t="s">
        <v>20647</v>
      </c>
      <c r="U79" s="282" t="s">
        <v>3</v>
      </c>
      <c r="V79" s="282" t="s">
        <v>20648</v>
      </c>
      <c r="W79" s="282" t="s">
        <v>20649</v>
      </c>
      <c r="X79" s="283" t="s">
        <v>47</v>
      </c>
      <c r="Y79" s="283" t="s">
        <v>20650</v>
      </c>
      <c r="Z79" s="283" t="s">
        <v>32459</v>
      </c>
      <c r="AA79" s="283" t="s">
        <v>20648</v>
      </c>
      <c r="AB79" s="284" t="s">
        <v>20651</v>
      </c>
      <c r="AC79" s="284" t="s">
        <v>4642</v>
      </c>
      <c r="AD79" s="284" t="s">
        <v>32459</v>
      </c>
      <c r="AE79" s="284" t="s">
        <v>20648</v>
      </c>
    </row>
    <row r="80" spans="1:31" s="285" customFormat="1">
      <c r="A80" s="286" t="s">
        <v>20685</v>
      </c>
      <c r="B80" s="281" t="s">
        <v>20686</v>
      </c>
      <c r="C80" s="281">
        <v>17774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2469</v>
      </c>
      <c r="I80" s="281">
        <v>2506</v>
      </c>
      <c r="J80" s="281">
        <v>3469</v>
      </c>
      <c r="K80" s="281" t="s">
        <v>4</v>
      </c>
      <c r="L80" s="281" t="s">
        <v>1828</v>
      </c>
      <c r="M80" s="281" t="s">
        <v>1829</v>
      </c>
      <c r="N80" s="282" t="s">
        <v>31599</v>
      </c>
      <c r="O80" s="282" t="s">
        <v>3</v>
      </c>
      <c r="P80" s="282" t="s">
        <v>7</v>
      </c>
      <c r="Q80" s="282" t="s">
        <v>3</v>
      </c>
      <c r="R80" s="282" t="s">
        <v>3</v>
      </c>
      <c r="S80" s="282" t="s">
        <v>3</v>
      </c>
      <c r="T80" s="282" t="s">
        <v>20687</v>
      </c>
      <c r="U80" s="282" t="s">
        <v>3</v>
      </c>
      <c r="V80" s="282" t="s">
        <v>20688</v>
      </c>
      <c r="W80" s="282" t="s">
        <v>20689</v>
      </c>
      <c r="X80" s="283" t="s">
        <v>47</v>
      </c>
      <c r="Y80" s="283" t="s">
        <v>20690</v>
      </c>
      <c r="Z80" s="283" t="s">
        <v>20691</v>
      </c>
      <c r="AA80" s="283" t="s">
        <v>20692</v>
      </c>
      <c r="AB80" s="284" t="s">
        <v>20693</v>
      </c>
      <c r="AC80" s="284" t="s">
        <v>20694</v>
      </c>
      <c r="AD80" s="284" t="s">
        <v>32460</v>
      </c>
      <c r="AE80" s="284" t="s">
        <v>20688</v>
      </c>
    </row>
    <row r="81" spans="1:31" s="285" customFormat="1">
      <c r="A81" s="286" t="s">
        <v>20864</v>
      </c>
      <c r="B81" s="281" t="s">
        <v>20865</v>
      </c>
      <c r="C81" s="281">
        <v>9900</v>
      </c>
      <c r="D81" s="281" t="s">
        <v>2</v>
      </c>
      <c r="E81" s="281" t="s">
        <v>3</v>
      </c>
      <c r="F81" s="281" t="s">
        <v>3</v>
      </c>
      <c r="G81" s="281" t="s">
        <v>3</v>
      </c>
      <c r="H81" s="281">
        <v>4612</v>
      </c>
      <c r="I81" s="281">
        <v>4683</v>
      </c>
      <c r="J81" s="281">
        <v>4064</v>
      </c>
      <c r="K81" s="281" t="s">
        <v>4</v>
      </c>
      <c r="L81" s="281" t="s">
        <v>301</v>
      </c>
      <c r="M81" s="281" t="s">
        <v>302</v>
      </c>
      <c r="N81" s="282" t="s">
        <v>31599</v>
      </c>
      <c r="O81" s="282" t="s">
        <v>3</v>
      </c>
      <c r="P81" s="282" t="s">
        <v>7</v>
      </c>
      <c r="Q81" s="282" t="s">
        <v>3</v>
      </c>
      <c r="R81" s="282" t="s">
        <v>3</v>
      </c>
      <c r="S81" s="282" t="s">
        <v>3</v>
      </c>
      <c r="T81" s="282" t="s">
        <v>20866</v>
      </c>
      <c r="U81" s="282" t="s">
        <v>3</v>
      </c>
      <c r="V81" s="282" t="s">
        <v>20867</v>
      </c>
      <c r="W81" s="282" t="s">
        <v>20868</v>
      </c>
      <c r="X81" s="283" t="s">
        <v>47</v>
      </c>
      <c r="Y81" s="283" t="s">
        <v>20869</v>
      </c>
      <c r="Z81" s="283" t="s">
        <v>32461</v>
      </c>
      <c r="AA81" s="283" t="s">
        <v>20871</v>
      </c>
      <c r="AB81" s="284" t="s">
        <v>20872</v>
      </c>
      <c r="AC81" s="284" t="s">
        <v>20870</v>
      </c>
      <c r="AD81" s="284" t="s">
        <v>32462</v>
      </c>
      <c r="AE81" s="284" t="s">
        <v>20867</v>
      </c>
    </row>
    <row r="82" spans="1:31" s="285" customFormat="1" ht="30">
      <c r="A82" s="286" t="s">
        <v>20873</v>
      </c>
      <c r="B82" s="281" t="s">
        <v>20874</v>
      </c>
      <c r="C82" s="281">
        <v>2015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3371</v>
      </c>
      <c r="I82" s="281">
        <v>3385</v>
      </c>
      <c r="J82" s="281">
        <v>3530</v>
      </c>
      <c r="K82" s="281" t="s">
        <v>4</v>
      </c>
      <c r="L82" s="281" t="s">
        <v>2666</v>
      </c>
      <c r="M82" s="281" t="s">
        <v>2667</v>
      </c>
      <c r="N82" s="282" t="s">
        <v>31599</v>
      </c>
      <c r="O82" s="282" t="s">
        <v>3</v>
      </c>
      <c r="P82" s="282" t="s">
        <v>7</v>
      </c>
      <c r="Q82" s="282" t="s">
        <v>3</v>
      </c>
      <c r="R82" s="282" t="s">
        <v>3</v>
      </c>
      <c r="S82" s="282" t="s">
        <v>3</v>
      </c>
      <c r="T82" s="282" t="s">
        <v>20875</v>
      </c>
      <c r="U82" s="282" t="s">
        <v>3</v>
      </c>
      <c r="V82" s="282" t="s">
        <v>20876</v>
      </c>
      <c r="W82" s="282" t="s">
        <v>20877</v>
      </c>
      <c r="X82" s="283" t="s">
        <v>47</v>
      </c>
      <c r="Y82" s="283" t="s">
        <v>20878</v>
      </c>
      <c r="Z82" s="283" t="s">
        <v>32463</v>
      </c>
      <c r="AA82" s="283" t="s">
        <v>20879</v>
      </c>
      <c r="AB82" s="284" t="s">
        <v>20880</v>
      </c>
      <c r="AC82" s="284" t="s">
        <v>12687</v>
      </c>
      <c r="AD82" s="284" t="s">
        <v>32463</v>
      </c>
      <c r="AE82" s="284" t="s">
        <v>3</v>
      </c>
    </row>
    <row r="83" spans="1:31" s="285" customFormat="1">
      <c r="A83" s="286" t="s">
        <v>21632</v>
      </c>
      <c r="B83" s="281" t="s">
        <v>21633</v>
      </c>
      <c r="C83" s="281">
        <v>23694</v>
      </c>
      <c r="D83" s="281" t="s">
        <v>2</v>
      </c>
      <c r="E83" s="281" t="s">
        <v>3</v>
      </c>
      <c r="F83" s="281" t="s">
        <v>3</v>
      </c>
      <c r="G83" s="281" t="s">
        <v>429</v>
      </c>
      <c r="H83" s="281">
        <v>12352</v>
      </c>
      <c r="I83" s="281">
        <v>12204</v>
      </c>
      <c r="J83" s="281">
        <v>18935</v>
      </c>
      <c r="K83" s="281" t="s">
        <v>4</v>
      </c>
      <c r="L83" s="281" t="s">
        <v>21634</v>
      </c>
      <c r="M83" s="281" t="s">
        <v>484</v>
      </c>
      <c r="N83" s="282" t="s">
        <v>31599</v>
      </c>
      <c r="O83" s="282" t="s">
        <v>3</v>
      </c>
      <c r="P83" s="282" t="s">
        <v>7</v>
      </c>
      <c r="Q83" s="282" t="s">
        <v>3</v>
      </c>
      <c r="R83" s="282" t="s">
        <v>3</v>
      </c>
      <c r="S83" s="282" t="s">
        <v>3</v>
      </c>
      <c r="T83" s="282" t="s">
        <v>21635</v>
      </c>
      <c r="U83" s="282" t="s">
        <v>3</v>
      </c>
      <c r="V83" s="282" t="s">
        <v>21636</v>
      </c>
      <c r="W83" s="282" t="s">
        <v>21637</v>
      </c>
      <c r="X83" s="283" t="s">
        <v>47</v>
      </c>
      <c r="Y83" s="283" t="s">
        <v>21638</v>
      </c>
      <c r="Z83" s="283" t="s">
        <v>32464</v>
      </c>
      <c r="AA83" s="283" t="s">
        <v>21639</v>
      </c>
      <c r="AB83" s="284" t="s">
        <v>21640</v>
      </c>
      <c r="AC83" s="284" t="s">
        <v>21635</v>
      </c>
      <c r="AD83" s="284" t="s">
        <v>32465</v>
      </c>
      <c r="AE83" s="284" t="s">
        <v>21641</v>
      </c>
    </row>
    <row r="84" spans="1:31" s="285" customFormat="1">
      <c r="A84" s="286" t="s">
        <v>21642</v>
      </c>
      <c r="B84" s="281" t="s">
        <v>21643</v>
      </c>
      <c r="C84" s="281">
        <v>2723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724</v>
      </c>
      <c r="I84" s="281">
        <v>713</v>
      </c>
      <c r="J84" s="281">
        <v>2613</v>
      </c>
      <c r="K84" s="281" t="s">
        <v>4</v>
      </c>
      <c r="L84" s="281" t="s">
        <v>483</v>
      </c>
      <c r="M84" s="281" t="s">
        <v>484</v>
      </c>
      <c r="N84" s="282" t="s">
        <v>31600</v>
      </c>
      <c r="O84" s="282" t="s">
        <v>11594</v>
      </c>
      <c r="P84" s="282" t="s">
        <v>40</v>
      </c>
      <c r="Q84" s="282" t="s">
        <v>11595</v>
      </c>
      <c r="R84" s="282">
        <v>3</v>
      </c>
      <c r="S84" s="282" t="s">
        <v>11596</v>
      </c>
      <c r="T84" s="282" t="s">
        <v>21644</v>
      </c>
      <c r="U84" s="282" t="s">
        <v>21645</v>
      </c>
      <c r="V84" s="282" t="s">
        <v>21646</v>
      </c>
      <c r="W84" s="282" t="s">
        <v>21647</v>
      </c>
      <c r="X84" s="283" t="s">
        <v>47</v>
      </c>
      <c r="Y84" s="283" t="s">
        <v>21648</v>
      </c>
      <c r="Z84" s="283" t="s">
        <v>21645</v>
      </c>
      <c r="AA84" s="283" t="s">
        <v>21646</v>
      </c>
      <c r="AB84" s="284" t="s">
        <v>16752</v>
      </c>
      <c r="AC84" s="284" t="s">
        <v>11603</v>
      </c>
      <c r="AD84" s="284" t="s">
        <v>21645</v>
      </c>
      <c r="AE84" s="284" t="s">
        <v>21649</v>
      </c>
    </row>
    <row r="85" spans="1:31" s="285" customFormat="1" ht="30">
      <c r="A85" s="286" t="s">
        <v>16959</v>
      </c>
      <c r="B85" s="281" t="s">
        <v>21688</v>
      </c>
      <c r="C85" s="281">
        <v>31802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1565</v>
      </c>
      <c r="I85" s="281">
        <v>1539</v>
      </c>
      <c r="J85" s="281">
        <v>2327</v>
      </c>
      <c r="K85" s="281" t="s">
        <v>4</v>
      </c>
      <c r="L85" s="281" t="s">
        <v>5</v>
      </c>
      <c r="M85" s="281" t="s">
        <v>6</v>
      </c>
      <c r="N85" s="282" t="s">
        <v>31600</v>
      </c>
      <c r="O85" s="282" t="s">
        <v>16959</v>
      </c>
      <c r="P85" s="282" t="s">
        <v>20</v>
      </c>
      <c r="Q85" s="282" t="s">
        <v>16960</v>
      </c>
      <c r="R85" s="282">
        <v>2</v>
      </c>
      <c r="S85" s="282" t="s">
        <v>16961</v>
      </c>
      <c r="T85" s="282" t="s">
        <v>21689</v>
      </c>
      <c r="U85" s="282" t="s">
        <v>21690</v>
      </c>
      <c r="V85" s="282" t="s">
        <v>21691</v>
      </c>
      <c r="W85" s="282" t="s">
        <v>21692</v>
      </c>
      <c r="X85" s="283" t="s">
        <v>47</v>
      </c>
      <c r="Y85" s="283" t="s">
        <v>21693</v>
      </c>
      <c r="Z85" s="283" t="s">
        <v>21694</v>
      </c>
      <c r="AA85" s="283" t="s">
        <v>21691</v>
      </c>
      <c r="AB85" s="284" t="s">
        <v>16968</v>
      </c>
      <c r="AC85" s="284" t="s">
        <v>16969</v>
      </c>
      <c r="AD85" s="284" t="s">
        <v>16970</v>
      </c>
      <c r="AE85" s="284" t="s">
        <v>21695</v>
      </c>
    </row>
    <row r="86" spans="1:31" s="285" customFormat="1">
      <c r="A86" s="286" t="s">
        <v>21696</v>
      </c>
      <c r="B86" s="281" t="s">
        <v>21697</v>
      </c>
      <c r="C86" s="281">
        <v>25344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2627</v>
      </c>
      <c r="I86" s="281">
        <v>2590</v>
      </c>
      <c r="J86" s="281">
        <v>4675</v>
      </c>
      <c r="K86" s="281" t="s">
        <v>4</v>
      </c>
      <c r="L86" s="281" t="s">
        <v>483</v>
      </c>
      <c r="M86" s="281" t="s">
        <v>484</v>
      </c>
      <c r="N86" s="282" t="s">
        <v>31599</v>
      </c>
      <c r="O86" s="282" t="s">
        <v>3</v>
      </c>
      <c r="P86" s="282" t="s">
        <v>7</v>
      </c>
      <c r="Q86" s="282" t="s">
        <v>3</v>
      </c>
      <c r="R86" s="282" t="s">
        <v>3</v>
      </c>
      <c r="S86" s="282" t="s">
        <v>3</v>
      </c>
      <c r="T86" s="282" t="s">
        <v>21698</v>
      </c>
      <c r="U86" s="282" t="s">
        <v>3</v>
      </c>
      <c r="V86" s="282" t="s">
        <v>21699</v>
      </c>
      <c r="W86" s="282" t="s">
        <v>21700</v>
      </c>
      <c r="X86" s="283" t="s">
        <v>47</v>
      </c>
      <c r="Y86" s="283" t="s">
        <v>21701</v>
      </c>
      <c r="Z86" s="283" t="s">
        <v>32466</v>
      </c>
      <c r="AA86" s="283" t="s">
        <v>21702</v>
      </c>
      <c r="AB86" s="284" t="s">
        <v>21703</v>
      </c>
      <c r="AC86" s="284" t="s">
        <v>21704</v>
      </c>
      <c r="AD86" s="284" t="s">
        <v>32466</v>
      </c>
      <c r="AE86" s="284" t="s">
        <v>21705</v>
      </c>
    </row>
    <row r="87" spans="1:31" s="285" customFormat="1" ht="30">
      <c r="A87" s="286" t="s">
        <v>21706</v>
      </c>
      <c r="B87" s="281" t="s">
        <v>21707</v>
      </c>
      <c r="C87" s="281">
        <v>2699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595</v>
      </c>
      <c r="I87" s="281">
        <v>604</v>
      </c>
      <c r="J87" s="281">
        <v>1479</v>
      </c>
      <c r="K87" s="281" t="s">
        <v>4</v>
      </c>
      <c r="L87" s="281" t="s">
        <v>5</v>
      </c>
      <c r="M87" s="281" t="s">
        <v>6</v>
      </c>
      <c r="N87" s="282" t="s">
        <v>31600</v>
      </c>
      <c r="O87" s="282" t="s">
        <v>14758</v>
      </c>
      <c r="P87" s="282" t="s">
        <v>40</v>
      </c>
      <c r="Q87" s="282" t="s">
        <v>14759</v>
      </c>
      <c r="R87" s="282">
        <v>4</v>
      </c>
      <c r="S87" s="282" t="s">
        <v>14760</v>
      </c>
      <c r="T87" s="282" t="s">
        <v>21708</v>
      </c>
      <c r="U87" s="282" t="s">
        <v>21709</v>
      </c>
      <c r="V87" s="282" t="s">
        <v>21710</v>
      </c>
      <c r="W87" s="282" t="s">
        <v>21711</v>
      </c>
      <c r="X87" s="283" t="s">
        <v>47</v>
      </c>
      <c r="Y87" s="283" t="s">
        <v>21712</v>
      </c>
      <c r="Z87" s="283" t="s">
        <v>21713</v>
      </c>
      <c r="AA87" s="283" t="s">
        <v>21710</v>
      </c>
      <c r="AB87" s="284" t="s">
        <v>14766</v>
      </c>
      <c r="AC87" s="284" t="s">
        <v>14767</v>
      </c>
      <c r="AD87" s="284" t="s">
        <v>21709</v>
      </c>
      <c r="AE87" s="284" t="s">
        <v>21714</v>
      </c>
    </row>
    <row r="88" spans="1:31" s="285" customFormat="1">
      <c r="A88" s="286" t="s">
        <v>21732</v>
      </c>
      <c r="B88" s="281" t="s">
        <v>21733</v>
      </c>
      <c r="C88" s="281">
        <v>25140</v>
      </c>
      <c r="D88" s="281" t="s">
        <v>35</v>
      </c>
      <c r="E88" s="281" t="s">
        <v>555</v>
      </c>
      <c r="F88" s="281" t="s">
        <v>3</v>
      </c>
      <c r="G88" s="281" t="s">
        <v>3</v>
      </c>
      <c r="H88" s="281">
        <v>3275</v>
      </c>
      <c r="I88" s="281">
        <v>3254</v>
      </c>
      <c r="J88" s="281">
        <v>4810</v>
      </c>
      <c r="K88" s="281" t="s">
        <v>4</v>
      </c>
      <c r="L88" s="281" t="s">
        <v>5</v>
      </c>
      <c r="M88" s="281" t="s">
        <v>6</v>
      </c>
      <c r="N88" s="282" t="s">
        <v>31599</v>
      </c>
      <c r="O88" s="282" t="s">
        <v>3</v>
      </c>
      <c r="P88" s="282" t="s">
        <v>7</v>
      </c>
      <c r="Q88" s="282" t="s">
        <v>3</v>
      </c>
      <c r="R88" s="282" t="s">
        <v>3</v>
      </c>
      <c r="S88" s="282" t="s">
        <v>3</v>
      </c>
      <c r="T88" s="282" t="s">
        <v>21734</v>
      </c>
      <c r="U88" s="282" t="s">
        <v>3</v>
      </c>
      <c r="V88" s="282" t="s">
        <v>21735</v>
      </c>
      <c r="W88" s="282" t="s">
        <v>21736</v>
      </c>
      <c r="X88" s="283" t="s">
        <v>47</v>
      </c>
      <c r="Y88" s="283" t="s">
        <v>21737</v>
      </c>
      <c r="Z88" s="283" t="s">
        <v>32467</v>
      </c>
      <c r="AA88" s="283" t="s">
        <v>21738</v>
      </c>
      <c r="AB88" s="284" t="s">
        <v>21739</v>
      </c>
      <c r="AC88" s="284" t="s">
        <v>21734</v>
      </c>
      <c r="AD88" s="284" t="s">
        <v>32467</v>
      </c>
      <c r="AE88" s="284" t="s">
        <v>21740</v>
      </c>
    </row>
    <row r="89" spans="1:31" s="285" customFormat="1">
      <c r="A89" s="286" t="s">
        <v>21774</v>
      </c>
      <c r="B89" s="281" t="s">
        <v>21775</v>
      </c>
      <c r="C89" s="281">
        <v>31538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1413</v>
      </c>
      <c r="I89" s="281">
        <v>1397</v>
      </c>
      <c r="J89" s="281">
        <v>4548</v>
      </c>
      <c r="K89" s="281" t="s">
        <v>4</v>
      </c>
      <c r="L89" s="281" t="s">
        <v>483</v>
      </c>
      <c r="M89" s="281" t="s">
        <v>484</v>
      </c>
      <c r="N89" s="282" t="s">
        <v>31600</v>
      </c>
      <c r="O89" s="282" t="s">
        <v>481</v>
      </c>
      <c r="P89" s="282" t="s">
        <v>40</v>
      </c>
      <c r="Q89" s="282" t="s">
        <v>485</v>
      </c>
      <c r="R89" s="282">
        <v>3</v>
      </c>
      <c r="S89" s="282" t="s">
        <v>486</v>
      </c>
      <c r="T89" s="282" t="s">
        <v>21776</v>
      </c>
      <c r="U89" s="282" t="s">
        <v>21777</v>
      </c>
      <c r="V89" s="282" t="s">
        <v>21778</v>
      </c>
      <c r="W89" s="282" t="s">
        <v>21779</v>
      </c>
      <c r="X89" s="283" t="s">
        <v>47</v>
      </c>
      <c r="Y89" s="283" t="s">
        <v>13103</v>
      </c>
      <c r="Z89" s="283" t="s">
        <v>32468</v>
      </c>
      <c r="AA89" s="283" t="s">
        <v>21778</v>
      </c>
      <c r="AB89" s="284" t="s">
        <v>493</v>
      </c>
      <c r="AC89" s="284" t="s">
        <v>494</v>
      </c>
      <c r="AD89" s="284" t="s">
        <v>32468</v>
      </c>
      <c r="AE89" s="284" t="s">
        <v>884</v>
      </c>
    </row>
    <row r="90" spans="1:31" s="285" customFormat="1" ht="30">
      <c r="A90" s="286" t="s">
        <v>21787</v>
      </c>
      <c r="B90" s="281" t="s">
        <v>21788</v>
      </c>
      <c r="C90" s="281">
        <v>11776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3121</v>
      </c>
      <c r="I90" s="281">
        <v>3128</v>
      </c>
      <c r="J90" s="281">
        <v>3739</v>
      </c>
      <c r="K90" s="281" t="s">
        <v>4</v>
      </c>
      <c r="L90" s="281" t="s">
        <v>5</v>
      </c>
      <c r="M90" s="281" t="s">
        <v>6</v>
      </c>
      <c r="N90" s="282" t="s">
        <v>31599</v>
      </c>
      <c r="O90" s="282" t="s">
        <v>3</v>
      </c>
      <c r="P90" s="282" t="s">
        <v>7</v>
      </c>
      <c r="Q90" s="282" t="s">
        <v>3</v>
      </c>
      <c r="R90" s="282" t="s">
        <v>3</v>
      </c>
      <c r="S90" s="282" t="s">
        <v>3</v>
      </c>
      <c r="T90" s="282" t="s">
        <v>21789</v>
      </c>
      <c r="U90" s="282" t="s">
        <v>3</v>
      </c>
      <c r="V90" s="282" t="s">
        <v>21790</v>
      </c>
      <c r="W90" s="282" t="s">
        <v>21791</v>
      </c>
      <c r="X90" s="283" t="s">
        <v>47</v>
      </c>
      <c r="Y90" s="283" t="s">
        <v>21792</v>
      </c>
      <c r="Z90" s="283" t="s">
        <v>32469</v>
      </c>
      <c r="AA90" s="283" t="s">
        <v>21790</v>
      </c>
      <c r="AB90" s="284" t="s">
        <v>21794</v>
      </c>
      <c r="AC90" s="284" t="s">
        <v>21793</v>
      </c>
      <c r="AD90" s="284" t="s">
        <v>32470</v>
      </c>
      <c r="AE90" s="284" t="s">
        <v>21790</v>
      </c>
    </row>
    <row r="91" spans="1:31" s="285" customFormat="1">
      <c r="A91" s="286" t="s">
        <v>21909</v>
      </c>
      <c r="B91" s="281" t="s">
        <v>21910</v>
      </c>
      <c r="C91" s="281">
        <v>20206</v>
      </c>
      <c r="D91" s="281" t="s">
        <v>35</v>
      </c>
      <c r="E91" s="281" t="s">
        <v>555</v>
      </c>
      <c r="F91" s="281" t="s">
        <v>3</v>
      </c>
      <c r="G91" s="281" t="s">
        <v>3</v>
      </c>
      <c r="H91" s="281">
        <v>4456</v>
      </c>
      <c r="I91" s="281">
        <v>4518</v>
      </c>
      <c r="J91" s="281">
        <v>7816</v>
      </c>
      <c r="K91" s="281" t="s">
        <v>4</v>
      </c>
      <c r="L91" s="281" t="s">
        <v>5</v>
      </c>
      <c r="M91" s="281" t="s">
        <v>6</v>
      </c>
      <c r="N91" s="282" t="s">
        <v>31599</v>
      </c>
      <c r="O91" s="282" t="s">
        <v>3</v>
      </c>
      <c r="P91" s="282" t="s">
        <v>7</v>
      </c>
      <c r="Q91" s="282" t="s">
        <v>3</v>
      </c>
      <c r="R91" s="282" t="s">
        <v>3</v>
      </c>
      <c r="S91" s="282" t="s">
        <v>3</v>
      </c>
      <c r="T91" s="282" t="s">
        <v>21911</v>
      </c>
      <c r="U91" s="282" t="s">
        <v>3</v>
      </c>
      <c r="V91" s="282" t="s">
        <v>21912</v>
      </c>
      <c r="W91" s="282" t="s">
        <v>21913</v>
      </c>
      <c r="X91" s="283" t="s">
        <v>47</v>
      </c>
      <c r="Y91" s="283" t="s">
        <v>10325</v>
      </c>
      <c r="Z91" s="283" t="s">
        <v>21915</v>
      </c>
      <c r="AA91" s="283" t="s">
        <v>21916</v>
      </c>
      <c r="AB91" s="284" t="s">
        <v>21917</v>
      </c>
      <c r="AC91" s="284" t="s">
        <v>21914</v>
      </c>
      <c r="AD91" s="284" t="s">
        <v>21915</v>
      </c>
      <c r="AE91" s="284" t="s">
        <v>21912</v>
      </c>
    </row>
    <row r="92" spans="1:31" s="285" customFormat="1">
      <c r="A92" s="286" t="s">
        <v>22290</v>
      </c>
      <c r="B92" s="281" t="s">
        <v>22291</v>
      </c>
      <c r="C92" s="281">
        <v>33321</v>
      </c>
      <c r="D92" s="281" t="s">
        <v>35</v>
      </c>
      <c r="E92" s="281" t="s">
        <v>555</v>
      </c>
      <c r="F92" s="281" t="s">
        <v>3</v>
      </c>
      <c r="G92" s="281" t="s">
        <v>3</v>
      </c>
      <c r="H92" s="281">
        <v>1920</v>
      </c>
      <c r="I92" s="281">
        <v>1907</v>
      </c>
      <c r="J92" s="281">
        <v>4994</v>
      </c>
      <c r="K92" s="281" t="s">
        <v>4</v>
      </c>
      <c r="L92" s="281" t="s">
        <v>5</v>
      </c>
      <c r="M92" s="281" t="s">
        <v>6</v>
      </c>
      <c r="N92" s="282" t="s">
        <v>31600</v>
      </c>
      <c r="O92" s="282" t="s">
        <v>12464</v>
      </c>
      <c r="P92" s="282" t="s">
        <v>40</v>
      </c>
      <c r="Q92" s="282" t="s">
        <v>12466</v>
      </c>
      <c r="R92" s="282">
        <v>2</v>
      </c>
      <c r="S92" s="282" t="s">
        <v>12467</v>
      </c>
      <c r="T92" s="282" t="s">
        <v>22292</v>
      </c>
      <c r="U92" s="282" t="s">
        <v>22293</v>
      </c>
      <c r="V92" s="282" t="s">
        <v>22294</v>
      </c>
      <c r="W92" s="282" t="s">
        <v>22295</v>
      </c>
      <c r="X92" s="283" t="s">
        <v>47</v>
      </c>
      <c r="Y92" s="283" t="s">
        <v>22296</v>
      </c>
      <c r="Z92" s="283" t="s">
        <v>32471</v>
      </c>
      <c r="AA92" s="283" t="s">
        <v>22297</v>
      </c>
      <c r="AB92" s="284" t="s">
        <v>12474</v>
      </c>
      <c r="AC92" s="284" t="s">
        <v>12475</v>
      </c>
      <c r="AD92" s="284" t="s">
        <v>22298</v>
      </c>
      <c r="AE92" s="284" t="s">
        <v>12476</v>
      </c>
    </row>
    <row r="93" spans="1:31" s="285" customFormat="1">
      <c r="A93" s="286" t="s">
        <v>22396</v>
      </c>
      <c r="B93" s="281" t="s">
        <v>22397</v>
      </c>
      <c r="C93" s="281">
        <v>2893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534</v>
      </c>
      <c r="I93" s="281">
        <v>525</v>
      </c>
      <c r="J93" s="281">
        <v>625</v>
      </c>
      <c r="K93" s="281" t="s">
        <v>4</v>
      </c>
      <c r="L93" s="281" t="s">
        <v>1828</v>
      </c>
      <c r="M93" s="281" t="s">
        <v>1829</v>
      </c>
      <c r="N93" s="282" t="s">
        <v>31600</v>
      </c>
      <c r="O93" s="282" t="s">
        <v>5474</v>
      </c>
      <c r="P93" s="282" t="s">
        <v>40</v>
      </c>
      <c r="Q93" s="282" t="s">
        <v>5475</v>
      </c>
      <c r="R93" s="282">
        <v>3</v>
      </c>
      <c r="S93" s="282" t="s">
        <v>5476</v>
      </c>
      <c r="T93" s="282" t="s">
        <v>22398</v>
      </c>
      <c r="U93" s="282" t="s">
        <v>22399</v>
      </c>
      <c r="V93" s="282" t="s">
        <v>22400</v>
      </c>
      <c r="W93" s="282" t="s">
        <v>22401</v>
      </c>
      <c r="X93" s="283" t="s">
        <v>47</v>
      </c>
      <c r="Y93" s="283" t="s">
        <v>22402</v>
      </c>
      <c r="Z93" s="283" t="s">
        <v>22399</v>
      </c>
      <c r="AA93" s="283" t="s">
        <v>22400</v>
      </c>
      <c r="AB93" s="284" t="s">
        <v>5483</v>
      </c>
      <c r="AC93" s="284" t="s">
        <v>5484</v>
      </c>
      <c r="AD93" s="284" t="s">
        <v>22399</v>
      </c>
      <c r="AE93" s="284" t="s">
        <v>5485</v>
      </c>
    </row>
    <row r="94" spans="1:31" s="285" customFormat="1">
      <c r="A94" s="286" t="s">
        <v>22403</v>
      </c>
      <c r="B94" s="281" t="s">
        <v>22404</v>
      </c>
      <c r="C94" s="281">
        <v>14951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1378</v>
      </c>
      <c r="I94" s="281">
        <v>1519</v>
      </c>
      <c r="J94" s="281">
        <v>1627</v>
      </c>
      <c r="K94" s="281" t="s">
        <v>4</v>
      </c>
      <c r="L94" s="281" t="s">
        <v>12551</v>
      </c>
      <c r="M94" s="281" t="s">
        <v>9503</v>
      </c>
      <c r="N94" s="282" t="s">
        <v>31600</v>
      </c>
      <c r="O94" s="282" t="s">
        <v>22403</v>
      </c>
      <c r="P94" s="282" t="s">
        <v>20</v>
      </c>
      <c r="Q94" s="282" t="s">
        <v>22405</v>
      </c>
      <c r="R94" s="282">
        <v>2</v>
      </c>
      <c r="S94" s="282" t="s">
        <v>22406</v>
      </c>
      <c r="T94" s="282" t="s">
        <v>22407</v>
      </c>
      <c r="U94" s="282" t="s">
        <v>22408</v>
      </c>
      <c r="V94" s="282" t="s">
        <v>22409</v>
      </c>
      <c r="W94" s="282" t="s">
        <v>22410</v>
      </c>
      <c r="X94" s="283" t="s">
        <v>47</v>
      </c>
      <c r="Y94" s="283" t="s">
        <v>22411</v>
      </c>
      <c r="Z94" s="283" t="s">
        <v>32472</v>
      </c>
      <c r="AA94" s="283" t="s">
        <v>22412</v>
      </c>
      <c r="AB94" s="284" t="s">
        <v>22413</v>
      </c>
      <c r="AC94" s="284" t="s">
        <v>22414</v>
      </c>
      <c r="AD94" s="284" t="s">
        <v>32472</v>
      </c>
      <c r="AE94" s="284" t="s">
        <v>22415</v>
      </c>
    </row>
    <row r="95" spans="1:31" s="285" customFormat="1">
      <c r="A95" s="286" t="s">
        <v>22485</v>
      </c>
      <c r="B95" s="281" t="s">
        <v>22486</v>
      </c>
      <c r="C95" s="281">
        <v>28705</v>
      </c>
      <c r="D95" s="281" t="s">
        <v>35</v>
      </c>
      <c r="E95" s="281" t="s">
        <v>555</v>
      </c>
      <c r="F95" s="281" t="s">
        <v>3</v>
      </c>
      <c r="G95" s="281" t="s">
        <v>3</v>
      </c>
      <c r="H95" s="281">
        <v>4621</v>
      </c>
      <c r="I95" s="281">
        <v>4669</v>
      </c>
      <c r="J95" s="281">
        <v>3366</v>
      </c>
      <c r="K95" s="281" t="s">
        <v>4</v>
      </c>
      <c r="L95" s="281" t="s">
        <v>5</v>
      </c>
      <c r="M95" s="281" t="s">
        <v>6</v>
      </c>
      <c r="N95" s="282" t="s">
        <v>31599</v>
      </c>
      <c r="O95" s="282" t="s">
        <v>3</v>
      </c>
      <c r="P95" s="282" t="s">
        <v>7</v>
      </c>
      <c r="Q95" s="282" t="s">
        <v>3</v>
      </c>
      <c r="R95" s="282" t="s">
        <v>3</v>
      </c>
      <c r="S95" s="282" t="s">
        <v>3</v>
      </c>
      <c r="T95" s="282" t="s">
        <v>22487</v>
      </c>
      <c r="U95" s="282" t="s">
        <v>3</v>
      </c>
      <c r="V95" s="282" t="s">
        <v>22488</v>
      </c>
      <c r="W95" s="282" t="s">
        <v>22489</v>
      </c>
      <c r="X95" s="283" t="s">
        <v>47</v>
      </c>
      <c r="Y95" s="283" t="s">
        <v>22490</v>
      </c>
      <c r="Z95" s="283" t="s">
        <v>32473</v>
      </c>
      <c r="AA95" s="283" t="s">
        <v>22492</v>
      </c>
      <c r="AB95" s="284" t="s">
        <v>22493</v>
      </c>
      <c r="AC95" s="284" t="s">
        <v>22491</v>
      </c>
      <c r="AD95" s="284" t="s">
        <v>32473</v>
      </c>
      <c r="AE95" s="284" t="s">
        <v>22494</v>
      </c>
    </row>
    <row r="96" spans="1:31" s="285" customFormat="1">
      <c r="A96" s="286" t="s">
        <v>22495</v>
      </c>
      <c r="B96" s="281" t="s">
        <v>22496</v>
      </c>
      <c r="C96" s="281">
        <v>13259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2228</v>
      </c>
      <c r="I96" s="281">
        <v>2225</v>
      </c>
      <c r="J96" s="281">
        <v>4163</v>
      </c>
      <c r="K96" s="281" t="s">
        <v>4</v>
      </c>
      <c r="L96" s="281" t="s">
        <v>12551</v>
      </c>
      <c r="M96" s="281" t="s">
        <v>9503</v>
      </c>
      <c r="N96" s="282" t="s">
        <v>31599</v>
      </c>
      <c r="O96" s="282" t="s">
        <v>3</v>
      </c>
      <c r="P96" s="282" t="s">
        <v>7</v>
      </c>
      <c r="Q96" s="282" t="s">
        <v>3</v>
      </c>
      <c r="R96" s="282" t="s">
        <v>3</v>
      </c>
      <c r="S96" s="282" t="s">
        <v>3</v>
      </c>
      <c r="T96" s="282" t="s">
        <v>22497</v>
      </c>
      <c r="U96" s="282" t="s">
        <v>3</v>
      </c>
      <c r="V96" s="282" t="s">
        <v>22498</v>
      </c>
      <c r="W96" s="282" t="s">
        <v>22499</v>
      </c>
      <c r="X96" s="283" t="s">
        <v>22500</v>
      </c>
      <c r="Y96" s="283" t="s">
        <v>22501</v>
      </c>
      <c r="Z96" s="283" t="s">
        <v>22502</v>
      </c>
      <c r="AA96" s="283" t="s">
        <v>22503</v>
      </c>
      <c r="AB96" s="284" t="s">
        <v>22504</v>
      </c>
      <c r="AC96" s="284" t="s">
        <v>22497</v>
      </c>
      <c r="AD96" s="284" t="s">
        <v>32474</v>
      </c>
      <c r="AE96" s="284" t="s">
        <v>22505</v>
      </c>
    </row>
    <row r="97" spans="1:31" s="285" customFormat="1">
      <c r="A97" s="286" t="s">
        <v>22506</v>
      </c>
      <c r="B97" s="281" t="s">
        <v>22507</v>
      </c>
      <c r="C97" s="281">
        <v>18740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862</v>
      </c>
      <c r="I97" s="281">
        <v>845</v>
      </c>
      <c r="J97" s="281">
        <v>4408</v>
      </c>
      <c r="K97" s="281" t="s">
        <v>4</v>
      </c>
      <c r="L97" s="281" t="s">
        <v>6757</v>
      </c>
      <c r="M97" s="281" t="s">
        <v>6758</v>
      </c>
      <c r="N97" s="282" t="s">
        <v>31600</v>
      </c>
      <c r="O97" s="282" t="s">
        <v>15312</v>
      </c>
      <c r="P97" s="282" t="s">
        <v>40</v>
      </c>
      <c r="Q97" s="282" t="s">
        <v>15314</v>
      </c>
      <c r="R97" s="282">
        <v>3</v>
      </c>
      <c r="S97" s="282" t="s">
        <v>15315</v>
      </c>
      <c r="T97" s="282" t="s">
        <v>22508</v>
      </c>
      <c r="U97" s="282">
        <v>3625509611</v>
      </c>
      <c r="V97" s="282" t="s">
        <v>22509</v>
      </c>
      <c r="W97" s="282" t="s">
        <v>22510</v>
      </c>
      <c r="X97" s="283" t="s">
        <v>47</v>
      </c>
      <c r="Y97" s="283" t="s">
        <v>22511</v>
      </c>
      <c r="Z97" s="283" t="s">
        <v>32475</v>
      </c>
      <c r="AA97" s="283" t="s">
        <v>22512</v>
      </c>
      <c r="AB97" s="284" t="s">
        <v>15321</v>
      </c>
      <c r="AC97" s="284" t="s">
        <v>15322</v>
      </c>
      <c r="AD97" s="284" t="s">
        <v>32443</v>
      </c>
      <c r="AE97" s="284" t="s">
        <v>15318</v>
      </c>
    </row>
    <row r="98" spans="1:31" s="285" customFormat="1" ht="30">
      <c r="A98" s="286" t="s">
        <v>22835</v>
      </c>
      <c r="B98" s="281" t="s">
        <v>22836</v>
      </c>
      <c r="C98" s="281">
        <v>19549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1658</v>
      </c>
      <c r="I98" s="281">
        <v>1694</v>
      </c>
      <c r="J98" s="281">
        <v>2263</v>
      </c>
      <c r="K98" s="281" t="s">
        <v>4</v>
      </c>
      <c r="L98" s="281" t="s">
        <v>522</v>
      </c>
      <c r="M98" s="281" t="s">
        <v>523</v>
      </c>
      <c r="N98" s="282" t="s">
        <v>31600</v>
      </c>
      <c r="O98" s="282" t="s">
        <v>22835</v>
      </c>
      <c r="P98" s="282" t="s">
        <v>20</v>
      </c>
      <c r="Q98" s="282" t="s">
        <v>22837</v>
      </c>
      <c r="R98" s="282">
        <v>2</v>
      </c>
      <c r="S98" s="282" t="s">
        <v>22838</v>
      </c>
      <c r="T98" s="282" t="s">
        <v>22839</v>
      </c>
      <c r="U98" s="282" t="s">
        <v>22840</v>
      </c>
      <c r="V98" s="282" t="s">
        <v>22841</v>
      </c>
      <c r="W98" s="282" t="s">
        <v>22842</v>
      </c>
      <c r="X98" s="283" t="s">
        <v>47</v>
      </c>
      <c r="Y98" s="283" t="s">
        <v>22843</v>
      </c>
      <c r="Z98" s="283" t="s">
        <v>22840</v>
      </c>
      <c r="AA98" s="283" t="s">
        <v>22844</v>
      </c>
      <c r="AB98" s="284" t="s">
        <v>22845</v>
      </c>
      <c r="AC98" s="284" t="s">
        <v>22846</v>
      </c>
      <c r="AD98" s="284" t="s">
        <v>22840</v>
      </c>
      <c r="AE98" s="284" t="s">
        <v>22847</v>
      </c>
    </row>
    <row r="99" spans="1:31" s="285" customFormat="1" ht="30">
      <c r="A99" s="286" t="s">
        <v>23096</v>
      </c>
      <c r="B99" s="281" t="s">
        <v>23097</v>
      </c>
      <c r="C99" s="281">
        <v>14827</v>
      </c>
      <c r="D99" s="281" t="s">
        <v>3119</v>
      </c>
      <c r="E99" s="281" t="s">
        <v>3</v>
      </c>
      <c r="F99" s="281" t="s">
        <v>3120</v>
      </c>
      <c r="G99" s="281" t="s">
        <v>429</v>
      </c>
      <c r="H99" s="281">
        <v>99315</v>
      </c>
      <c r="I99" s="281">
        <v>97986</v>
      </c>
      <c r="J99" s="281">
        <v>17089</v>
      </c>
      <c r="K99" s="281" t="s">
        <v>4</v>
      </c>
      <c r="L99" s="281" t="s">
        <v>23098</v>
      </c>
      <c r="M99" s="281" t="s">
        <v>6</v>
      </c>
      <c r="N99" s="282" t="s">
        <v>31599</v>
      </c>
      <c r="O99" s="282" t="s">
        <v>3</v>
      </c>
      <c r="P99" s="282" t="s">
        <v>7</v>
      </c>
      <c r="Q99" s="282" t="s">
        <v>3</v>
      </c>
      <c r="R99" s="282" t="s">
        <v>3</v>
      </c>
      <c r="S99" s="282" t="s">
        <v>3</v>
      </c>
      <c r="T99" s="282" t="s">
        <v>23099</v>
      </c>
      <c r="U99" s="282" t="s">
        <v>3</v>
      </c>
      <c r="V99" s="282" t="s">
        <v>23100</v>
      </c>
      <c r="W99" s="282" t="s">
        <v>23101</v>
      </c>
      <c r="X99" s="283" t="s">
        <v>47</v>
      </c>
      <c r="Y99" s="283" t="s">
        <v>23102</v>
      </c>
      <c r="Z99" s="283" t="s">
        <v>23104</v>
      </c>
      <c r="AA99" s="283" t="s">
        <v>23100</v>
      </c>
      <c r="AB99" s="284" t="s">
        <v>23105</v>
      </c>
      <c r="AC99" s="284" t="s">
        <v>23103</v>
      </c>
      <c r="AD99" s="284" t="s">
        <v>23106</v>
      </c>
      <c r="AE99" s="284" t="s">
        <v>23107</v>
      </c>
    </row>
    <row r="100" spans="1:31" s="285" customFormat="1">
      <c r="A100" s="286" t="s">
        <v>23919</v>
      </c>
      <c r="B100" s="281" t="s">
        <v>23920</v>
      </c>
      <c r="C100" s="281">
        <v>14465</v>
      </c>
      <c r="D100" s="281" t="s">
        <v>35</v>
      </c>
      <c r="E100" s="281" t="s">
        <v>3</v>
      </c>
      <c r="F100" s="281" t="s">
        <v>3</v>
      </c>
      <c r="G100" s="281" t="s">
        <v>3</v>
      </c>
      <c r="H100" s="281">
        <v>1004</v>
      </c>
      <c r="I100" s="281">
        <v>1022</v>
      </c>
      <c r="J100" s="281">
        <v>2657</v>
      </c>
      <c r="K100" s="281" t="s">
        <v>4</v>
      </c>
      <c r="L100" s="281" t="s">
        <v>522</v>
      </c>
      <c r="M100" s="281" t="s">
        <v>523</v>
      </c>
      <c r="N100" s="282" t="s">
        <v>31600</v>
      </c>
      <c r="O100" s="282" t="s">
        <v>524</v>
      </c>
      <c r="P100" s="282" t="s">
        <v>40</v>
      </c>
      <c r="Q100" s="282" t="s">
        <v>525</v>
      </c>
      <c r="R100" s="282">
        <v>5</v>
      </c>
      <c r="S100" s="282" t="s">
        <v>526</v>
      </c>
      <c r="T100" s="282" t="s">
        <v>23921</v>
      </c>
      <c r="U100" s="282" t="s">
        <v>23922</v>
      </c>
      <c r="V100" s="282" t="s">
        <v>23923</v>
      </c>
      <c r="W100" s="282" t="s">
        <v>23924</v>
      </c>
      <c r="X100" s="283" t="s">
        <v>47</v>
      </c>
      <c r="Y100" s="283" t="s">
        <v>23925</v>
      </c>
      <c r="Z100" s="283" t="s">
        <v>32476</v>
      </c>
      <c r="AA100" s="283" t="s">
        <v>23926</v>
      </c>
      <c r="AB100" s="284" t="s">
        <v>533</v>
      </c>
      <c r="AC100" s="284" t="s">
        <v>534</v>
      </c>
      <c r="AD100" s="284" t="s">
        <v>535</v>
      </c>
      <c r="AE100" s="284" t="s">
        <v>536</v>
      </c>
    </row>
    <row r="101" spans="1:31" s="285" customFormat="1">
      <c r="A101" s="286" t="s">
        <v>6340</v>
      </c>
      <c r="B101" s="281" t="s">
        <v>23941</v>
      </c>
      <c r="C101" s="281">
        <v>29267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1714</v>
      </c>
      <c r="I101" s="281">
        <v>1732</v>
      </c>
      <c r="J101" s="281">
        <v>4569</v>
      </c>
      <c r="K101" s="281" t="s">
        <v>4</v>
      </c>
      <c r="L101" s="281" t="s">
        <v>5</v>
      </c>
      <c r="M101" s="281" t="s">
        <v>6</v>
      </c>
      <c r="N101" s="282" t="s">
        <v>31600</v>
      </c>
      <c r="O101" s="282" t="s">
        <v>6340</v>
      </c>
      <c r="P101" s="282" t="s">
        <v>20</v>
      </c>
      <c r="Q101" s="282" t="s">
        <v>6341</v>
      </c>
      <c r="R101" s="282">
        <v>3</v>
      </c>
      <c r="S101" s="282" t="s">
        <v>6342</v>
      </c>
      <c r="T101" s="282" t="s">
        <v>23942</v>
      </c>
      <c r="U101" s="282" t="s">
        <v>6351</v>
      </c>
      <c r="V101" s="282" t="s">
        <v>6352</v>
      </c>
      <c r="W101" s="282" t="s">
        <v>23943</v>
      </c>
      <c r="X101" s="283" t="s">
        <v>47</v>
      </c>
      <c r="Y101" s="283" t="s">
        <v>23944</v>
      </c>
      <c r="Z101" s="283" t="s">
        <v>6351</v>
      </c>
      <c r="AA101" s="283" t="s">
        <v>6352</v>
      </c>
      <c r="AB101" s="284" t="s">
        <v>6349</v>
      </c>
      <c r="AC101" s="284" t="s">
        <v>6350</v>
      </c>
      <c r="AD101" s="284" t="s">
        <v>6351</v>
      </c>
      <c r="AE101" s="284" t="s">
        <v>6352</v>
      </c>
    </row>
    <row r="102" spans="1:31" s="285" customFormat="1">
      <c r="A102" s="286" t="s">
        <v>25201</v>
      </c>
      <c r="B102" s="281" t="s">
        <v>25202</v>
      </c>
      <c r="C102" s="281">
        <v>21005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2053</v>
      </c>
      <c r="I102" s="281">
        <v>2059</v>
      </c>
      <c r="J102" s="281">
        <v>1676</v>
      </c>
      <c r="K102" s="281" t="s">
        <v>4</v>
      </c>
      <c r="L102" s="281" t="s">
        <v>2666</v>
      </c>
      <c r="M102" s="281" t="s">
        <v>2667</v>
      </c>
      <c r="N102" s="282" t="s">
        <v>31599</v>
      </c>
      <c r="O102" s="282" t="s">
        <v>3</v>
      </c>
      <c r="P102" s="282" t="s">
        <v>7</v>
      </c>
      <c r="Q102" s="282" t="s">
        <v>3</v>
      </c>
      <c r="R102" s="282" t="s">
        <v>3</v>
      </c>
      <c r="S102" s="282" t="s">
        <v>3</v>
      </c>
      <c r="T102" s="282" t="s">
        <v>25203</v>
      </c>
      <c r="U102" s="282" t="s">
        <v>3</v>
      </c>
      <c r="V102" s="282" t="s">
        <v>25204</v>
      </c>
      <c r="W102" s="282" t="s">
        <v>25205</v>
      </c>
      <c r="X102" s="283" t="s">
        <v>47</v>
      </c>
      <c r="Y102" s="283" t="s">
        <v>25206</v>
      </c>
      <c r="Z102" s="283" t="s">
        <v>25208</v>
      </c>
      <c r="AA102" s="283" t="s">
        <v>25209</v>
      </c>
      <c r="AB102" s="284" t="s">
        <v>25210</v>
      </c>
      <c r="AC102" s="284" t="s">
        <v>25207</v>
      </c>
      <c r="AD102" s="284" t="s">
        <v>25208</v>
      </c>
      <c r="AE102" s="284" t="s">
        <v>25211</v>
      </c>
    </row>
    <row r="103" spans="1:31" s="285" customFormat="1" ht="30">
      <c r="A103" s="286" t="s">
        <v>25513</v>
      </c>
      <c r="B103" s="281" t="s">
        <v>25514</v>
      </c>
      <c r="C103" s="281">
        <v>17482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420</v>
      </c>
      <c r="I103" s="281">
        <v>430</v>
      </c>
      <c r="J103" s="281">
        <v>149</v>
      </c>
      <c r="K103" s="281" t="s">
        <v>4</v>
      </c>
      <c r="L103" s="281" t="s">
        <v>522</v>
      </c>
      <c r="M103" s="281" t="s">
        <v>523</v>
      </c>
      <c r="N103" s="282" t="s">
        <v>31600</v>
      </c>
      <c r="O103" s="282" t="s">
        <v>22835</v>
      </c>
      <c r="P103" s="282" t="s">
        <v>40</v>
      </c>
      <c r="Q103" s="282" t="s">
        <v>22837</v>
      </c>
      <c r="R103" s="282">
        <v>2</v>
      </c>
      <c r="S103" s="282" t="s">
        <v>22838</v>
      </c>
      <c r="T103" s="282" t="s">
        <v>25515</v>
      </c>
      <c r="U103" s="282" t="s">
        <v>25516</v>
      </c>
      <c r="V103" s="282" t="s">
        <v>25517</v>
      </c>
      <c r="W103" s="282" t="s">
        <v>22842</v>
      </c>
      <c r="X103" s="283" t="s">
        <v>47</v>
      </c>
      <c r="Y103" s="283" t="s">
        <v>25518</v>
      </c>
      <c r="Z103" s="283" t="s">
        <v>22840</v>
      </c>
      <c r="AA103" s="283" t="s">
        <v>25519</v>
      </c>
      <c r="AB103" s="284" t="s">
        <v>22845</v>
      </c>
      <c r="AC103" s="284" t="s">
        <v>22846</v>
      </c>
      <c r="AD103" s="284" t="s">
        <v>22840</v>
      </c>
      <c r="AE103" s="284" t="s">
        <v>22847</v>
      </c>
    </row>
    <row r="104" spans="1:31" s="285" customFormat="1">
      <c r="A104" s="286" t="s">
        <v>14758</v>
      </c>
      <c r="B104" s="281" t="s">
        <v>25749</v>
      </c>
      <c r="C104" s="281">
        <v>17622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2494</v>
      </c>
      <c r="I104" s="281">
        <v>2529</v>
      </c>
      <c r="J104" s="281">
        <v>725</v>
      </c>
      <c r="K104" s="281" t="s">
        <v>4</v>
      </c>
      <c r="L104" s="281" t="s">
        <v>5</v>
      </c>
      <c r="M104" s="281" t="s">
        <v>6</v>
      </c>
      <c r="N104" s="282" t="s">
        <v>31600</v>
      </c>
      <c r="O104" s="282" t="s">
        <v>14758</v>
      </c>
      <c r="P104" s="282" t="s">
        <v>20</v>
      </c>
      <c r="Q104" s="282" t="s">
        <v>14759</v>
      </c>
      <c r="R104" s="282">
        <v>4</v>
      </c>
      <c r="S104" s="282" t="s">
        <v>14760</v>
      </c>
      <c r="T104" s="282" t="s">
        <v>25750</v>
      </c>
      <c r="U104" s="282" t="s">
        <v>14768</v>
      </c>
      <c r="V104" s="282" t="s">
        <v>25751</v>
      </c>
      <c r="W104" s="282" t="s">
        <v>25752</v>
      </c>
      <c r="X104" s="283" t="s">
        <v>47</v>
      </c>
      <c r="Y104" s="283" t="s">
        <v>25753</v>
      </c>
      <c r="Z104" s="283" t="s">
        <v>14768</v>
      </c>
      <c r="AA104" s="283" t="s">
        <v>25754</v>
      </c>
      <c r="AB104" s="284" t="s">
        <v>14766</v>
      </c>
      <c r="AC104" s="284" t="s">
        <v>14767</v>
      </c>
      <c r="AD104" s="284" t="s">
        <v>32448</v>
      </c>
      <c r="AE104" s="284" t="s">
        <v>14769</v>
      </c>
    </row>
    <row r="105" spans="1:31" s="285" customFormat="1">
      <c r="A105" s="286" t="s">
        <v>25919</v>
      </c>
      <c r="B105" s="281" t="s">
        <v>25920</v>
      </c>
      <c r="C105" s="281">
        <v>2459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925</v>
      </c>
      <c r="I105" s="281">
        <v>885</v>
      </c>
      <c r="J105" s="281">
        <v>2340</v>
      </c>
      <c r="K105" s="281" t="s">
        <v>4</v>
      </c>
      <c r="L105" s="281" t="s">
        <v>483</v>
      </c>
      <c r="M105" s="281" t="s">
        <v>484</v>
      </c>
      <c r="N105" s="282" t="s">
        <v>31600</v>
      </c>
      <c r="O105" s="282" t="s">
        <v>5229</v>
      </c>
      <c r="P105" s="282" t="s">
        <v>40</v>
      </c>
      <c r="Q105" s="282" t="s">
        <v>5231</v>
      </c>
      <c r="R105" s="282">
        <v>2</v>
      </c>
      <c r="S105" s="282" t="s">
        <v>5232</v>
      </c>
      <c r="T105" s="282" t="s">
        <v>25921</v>
      </c>
      <c r="U105" s="282" t="s">
        <v>25922</v>
      </c>
      <c r="V105" s="282" t="s">
        <v>25923</v>
      </c>
      <c r="W105" s="282" t="s">
        <v>25924</v>
      </c>
      <c r="X105" s="283" t="s">
        <v>47</v>
      </c>
      <c r="Y105" s="283" t="s">
        <v>25925</v>
      </c>
      <c r="Z105" s="283" t="s">
        <v>32477</v>
      </c>
      <c r="AA105" s="283" t="s">
        <v>25923</v>
      </c>
      <c r="AB105" s="284" t="s">
        <v>25926</v>
      </c>
      <c r="AC105" s="284" t="s">
        <v>5238</v>
      </c>
      <c r="AD105" s="284" t="s">
        <v>5234</v>
      </c>
      <c r="AE105" s="284" t="s">
        <v>5242</v>
      </c>
    </row>
    <row r="106" spans="1:31" s="285" customFormat="1">
      <c r="A106" s="286" t="s">
        <v>10417</v>
      </c>
      <c r="B106" s="281" t="s">
        <v>25927</v>
      </c>
      <c r="C106" s="281">
        <v>5829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2513</v>
      </c>
      <c r="I106" s="281">
        <v>2542</v>
      </c>
      <c r="J106" s="281">
        <v>4047</v>
      </c>
      <c r="K106" s="281" t="s">
        <v>4</v>
      </c>
      <c r="L106" s="281" t="s">
        <v>2666</v>
      </c>
      <c r="M106" s="281" t="s">
        <v>2667</v>
      </c>
      <c r="N106" s="282" t="s">
        <v>31600</v>
      </c>
      <c r="O106" s="282" t="s">
        <v>10417</v>
      </c>
      <c r="P106" s="282" t="s">
        <v>20</v>
      </c>
      <c r="Q106" s="282" t="s">
        <v>10418</v>
      </c>
      <c r="R106" s="282">
        <v>3</v>
      </c>
      <c r="S106" s="282" t="s">
        <v>10419</v>
      </c>
      <c r="T106" s="282" t="s">
        <v>25928</v>
      </c>
      <c r="U106" s="282" t="s">
        <v>25929</v>
      </c>
      <c r="V106" s="282" t="s">
        <v>10429</v>
      </c>
      <c r="W106" s="282" t="s">
        <v>25930</v>
      </c>
      <c r="X106" s="283" t="s">
        <v>47</v>
      </c>
      <c r="Y106" s="283" t="s">
        <v>25931</v>
      </c>
      <c r="Z106" s="283" t="s">
        <v>32423</v>
      </c>
      <c r="AA106" s="283" t="s">
        <v>25932</v>
      </c>
      <c r="AB106" s="284" t="s">
        <v>10427</v>
      </c>
      <c r="AC106" s="284" t="s">
        <v>10428</v>
      </c>
      <c r="AD106" s="284" t="s">
        <v>32423</v>
      </c>
      <c r="AE106" s="284" t="s">
        <v>10429</v>
      </c>
    </row>
    <row r="107" spans="1:31" s="285" customFormat="1" ht="30">
      <c r="A107" s="286" t="s">
        <v>26400</v>
      </c>
      <c r="B107" s="281" t="s">
        <v>26401</v>
      </c>
      <c r="C107" s="281">
        <v>25016</v>
      </c>
      <c r="D107" s="281" t="s">
        <v>2</v>
      </c>
      <c r="E107" s="281" t="s">
        <v>3</v>
      </c>
      <c r="F107" s="281" t="s">
        <v>3</v>
      </c>
      <c r="G107" s="281" t="s">
        <v>3</v>
      </c>
      <c r="H107" s="281">
        <v>5745</v>
      </c>
      <c r="I107" s="281">
        <v>5952</v>
      </c>
      <c r="J107" s="281">
        <v>3337</v>
      </c>
      <c r="K107" s="281" t="s">
        <v>4</v>
      </c>
      <c r="L107" s="281" t="s">
        <v>12551</v>
      </c>
      <c r="M107" s="281" t="s">
        <v>9503</v>
      </c>
      <c r="N107" s="282" t="s">
        <v>31599</v>
      </c>
      <c r="O107" s="282" t="s">
        <v>3</v>
      </c>
      <c r="P107" s="282" t="s">
        <v>7</v>
      </c>
      <c r="Q107" s="282" t="s">
        <v>3</v>
      </c>
      <c r="R107" s="282" t="s">
        <v>3</v>
      </c>
      <c r="S107" s="282" t="s">
        <v>3</v>
      </c>
      <c r="T107" s="282" t="s">
        <v>26402</v>
      </c>
      <c r="U107" s="282" t="s">
        <v>3</v>
      </c>
      <c r="V107" s="282" t="s">
        <v>26403</v>
      </c>
      <c r="W107" s="282" t="s">
        <v>26404</v>
      </c>
      <c r="X107" s="283" t="s">
        <v>169</v>
      </c>
      <c r="Y107" s="283" t="s">
        <v>26405</v>
      </c>
      <c r="Z107" s="283" t="s">
        <v>32478</v>
      </c>
      <c r="AA107" s="283" t="s">
        <v>26407</v>
      </c>
      <c r="AB107" s="284" t="s">
        <v>26408</v>
      </c>
      <c r="AC107" s="284" t="s">
        <v>26406</v>
      </c>
      <c r="AD107" s="284" t="s">
        <v>32479</v>
      </c>
      <c r="AE107" s="284" t="s">
        <v>26403</v>
      </c>
    </row>
    <row r="108" spans="1:31" s="285" customFormat="1">
      <c r="A108" s="286" t="s">
        <v>26431</v>
      </c>
      <c r="B108" s="281" t="s">
        <v>26432</v>
      </c>
      <c r="C108" s="281">
        <v>3498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821</v>
      </c>
      <c r="I108" s="281">
        <v>826</v>
      </c>
      <c r="J108" s="281">
        <v>2232</v>
      </c>
      <c r="K108" s="281" t="s">
        <v>4</v>
      </c>
      <c r="L108" s="281" t="s">
        <v>12551</v>
      </c>
      <c r="M108" s="281" t="s">
        <v>9503</v>
      </c>
      <c r="N108" s="282" t="s">
        <v>31600</v>
      </c>
      <c r="O108" s="282" t="s">
        <v>12549</v>
      </c>
      <c r="P108" s="282" t="s">
        <v>40</v>
      </c>
      <c r="Q108" s="282" t="s">
        <v>12552</v>
      </c>
      <c r="R108" s="282">
        <v>3</v>
      </c>
      <c r="S108" s="282" t="s">
        <v>12553</v>
      </c>
      <c r="T108" s="282" t="s">
        <v>26433</v>
      </c>
      <c r="U108" s="282" t="s">
        <v>26434</v>
      </c>
      <c r="V108" s="282" t="s">
        <v>26435</v>
      </c>
      <c r="W108" s="282" t="s">
        <v>26436</v>
      </c>
      <c r="X108" s="283" t="s">
        <v>47</v>
      </c>
      <c r="Y108" s="283" t="s">
        <v>26437</v>
      </c>
      <c r="Z108" s="283" t="s">
        <v>32480</v>
      </c>
      <c r="AA108" s="283" t="s">
        <v>26435</v>
      </c>
      <c r="AB108" s="284" t="s">
        <v>12559</v>
      </c>
      <c r="AC108" s="284" t="s">
        <v>12560</v>
      </c>
      <c r="AD108" s="284" t="s">
        <v>32432</v>
      </c>
      <c r="AE108" s="284" t="s">
        <v>12556</v>
      </c>
    </row>
    <row r="109" spans="1:31" s="285" customFormat="1">
      <c r="A109" s="286" t="s">
        <v>26474</v>
      </c>
      <c r="B109" s="281" t="s">
        <v>26475</v>
      </c>
      <c r="C109" s="281">
        <v>2750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1851</v>
      </c>
      <c r="I109" s="281">
        <v>1872</v>
      </c>
      <c r="J109" s="281">
        <v>3619</v>
      </c>
      <c r="K109" s="281" t="s">
        <v>4</v>
      </c>
      <c r="L109" s="281" t="s">
        <v>522</v>
      </c>
      <c r="M109" s="281" t="s">
        <v>523</v>
      </c>
      <c r="N109" s="282" t="s">
        <v>31600</v>
      </c>
      <c r="O109" s="282" t="s">
        <v>524</v>
      </c>
      <c r="P109" s="282" t="s">
        <v>40</v>
      </c>
      <c r="Q109" s="282" t="s">
        <v>525</v>
      </c>
      <c r="R109" s="282">
        <v>5</v>
      </c>
      <c r="S109" s="282" t="s">
        <v>526</v>
      </c>
      <c r="T109" s="282" t="s">
        <v>26476</v>
      </c>
      <c r="U109" s="282" t="s">
        <v>26477</v>
      </c>
      <c r="V109" s="282" t="s">
        <v>26478</v>
      </c>
      <c r="W109" s="282" t="s">
        <v>26479</v>
      </c>
      <c r="X109" s="283" t="s">
        <v>47</v>
      </c>
      <c r="Y109" s="283" t="s">
        <v>3515</v>
      </c>
      <c r="Z109" s="283" t="s">
        <v>32481</v>
      </c>
      <c r="AA109" s="283" t="s">
        <v>26478</v>
      </c>
      <c r="AB109" s="284" t="s">
        <v>533</v>
      </c>
      <c r="AC109" s="284" t="s">
        <v>534</v>
      </c>
      <c r="AD109" s="284" t="s">
        <v>32482</v>
      </c>
      <c r="AE109" s="284" t="s">
        <v>536</v>
      </c>
    </row>
    <row r="110" spans="1:31" s="285" customFormat="1" ht="30">
      <c r="A110" s="286" t="s">
        <v>26480</v>
      </c>
      <c r="B110" s="281" t="s">
        <v>26481</v>
      </c>
      <c r="C110" s="281">
        <v>13897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901</v>
      </c>
      <c r="I110" s="281">
        <v>904</v>
      </c>
      <c r="J110" s="281">
        <v>2321</v>
      </c>
      <c r="K110" s="281" t="s">
        <v>4</v>
      </c>
      <c r="L110" s="281" t="s">
        <v>522</v>
      </c>
      <c r="M110" s="281" t="s">
        <v>523</v>
      </c>
      <c r="N110" s="282" t="s">
        <v>31600</v>
      </c>
      <c r="O110" s="282" t="s">
        <v>3888</v>
      </c>
      <c r="P110" s="282" t="s">
        <v>40</v>
      </c>
      <c r="Q110" s="282" t="s">
        <v>3889</v>
      </c>
      <c r="R110" s="282">
        <v>4</v>
      </c>
      <c r="S110" s="282" t="s">
        <v>3890</v>
      </c>
      <c r="T110" s="282" t="s">
        <v>26482</v>
      </c>
      <c r="U110" s="282" t="s">
        <v>26483</v>
      </c>
      <c r="V110" s="282" t="s">
        <v>26484</v>
      </c>
      <c r="W110" s="282" t="s">
        <v>26485</v>
      </c>
      <c r="X110" s="283" t="s">
        <v>47</v>
      </c>
      <c r="Y110" s="283" t="s">
        <v>26486</v>
      </c>
      <c r="Z110" s="283" t="s">
        <v>32483</v>
      </c>
      <c r="AA110" s="283" t="s">
        <v>26484</v>
      </c>
      <c r="AB110" s="284" t="s">
        <v>3716</v>
      </c>
      <c r="AC110" s="284" t="s">
        <v>3717</v>
      </c>
      <c r="AD110" s="284" t="s">
        <v>3895</v>
      </c>
      <c r="AE110" s="284" t="s">
        <v>3896</v>
      </c>
    </row>
    <row r="111" spans="1:31" s="285" customFormat="1" ht="30">
      <c r="A111" s="286" t="s">
        <v>19804</v>
      </c>
      <c r="B111" s="281" t="s">
        <v>27101</v>
      </c>
      <c r="C111" s="281">
        <v>30243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2327</v>
      </c>
      <c r="I111" s="281">
        <v>2408</v>
      </c>
      <c r="J111" s="281">
        <v>4850</v>
      </c>
      <c r="K111" s="281" t="s">
        <v>4</v>
      </c>
      <c r="L111" s="281" t="s">
        <v>5</v>
      </c>
      <c r="M111" s="281" t="s">
        <v>6</v>
      </c>
      <c r="N111" s="282" t="s">
        <v>31600</v>
      </c>
      <c r="O111" s="282" t="s">
        <v>19804</v>
      </c>
      <c r="P111" s="282" t="s">
        <v>20</v>
      </c>
      <c r="Q111" s="282" t="s">
        <v>19805</v>
      </c>
      <c r="R111" s="282">
        <v>2</v>
      </c>
      <c r="S111" s="282" t="s">
        <v>19806</v>
      </c>
      <c r="T111" s="282" t="s">
        <v>27102</v>
      </c>
      <c r="U111" s="282" t="s">
        <v>19815</v>
      </c>
      <c r="V111" s="282" t="s">
        <v>27103</v>
      </c>
      <c r="W111" s="282" t="s">
        <v>27104</v>
      </c>
      <c r="X111" s="283" t="s">
        <v>47</v>
      </c>
      <c r="Y111" s="283" t="s">
        <v>27105</v>
      </c>
      <c r="Z111" s="283" t="s">
        <v>32484</v>
      </c>
      <c r="AA111" s="283" t="s">
        <v>27103</v>
      </c>
      <c r="AB111" s="284" t="s">
        <v>19813</v>
      </c>
      <c r="AC111" s="284" t="s">
        <v>19814</v>
      </c>
      <c r="AD111" s="284" t="s">
        <v>32485</v>
      </c>
      <c r="AE111" s="284" t="s">
        <v>19816</v>
      </c>
    </row>
    <row r="112" spans="1:31" s="285" customFormat="1">
      <c r="A112" s="286" t="s">
        <v>27148</v>
      </c>
      <c r="B112" s="281" t="s">
        <v>27149</v>
      </c>
      <c r="C112" s="281">
        <v>34263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954</v>
      </c>
      <c r="I112" s="281">
        <v>939</v>
      </c>
      <c r="J112" s="281">
        <v>1082</v>
      </c>
      <c r="K112" s="281" t="s">
        <v>4</v>
      </c>
      <c r="L112" s="281" t="s">
        <v>12551</v>
      </c>
      <c r="M112" s="281" t="s">
        <v>9503</v>
      </c>
      <c r="N112" s="282" t="s">
        <v>31600</v>
      </c>
      <c r="O112" s="282" t="s">
        <v>22403</v>
      </c>
      <c r="P112" s="282" t="s">
        <v>40</v>
      </c>
      <c r="Q112" s="282" t="s">
        <v>22405</v>
      </c>
      <c r="R112" s="282">
        <v>2</v>
      </c>
      <c r="S112" s="282" t="s">
        <v>22406</v>
      </c>
      <c r="T112" s="282" t="s">
        <v>27150</v>
      </c>
      <c r="U112" s="282" t="s">
        <v>27151</v>
      </c>
      <c r="V112" s="282" t="s">
        <v>27152</v>
      </c>
      <c r="W112" s="282" t="s">
        <v>27153</v>
      </c>
      <c r="X112" s="283" t="s">
        <v>47</v>
      </c>
      <c r="Y112" s="283" t="s">
        <v>27154</v>
      </c>
      <c r="Z112" s="283" t="s">
        <v>27151</v>
      </c>
      <c r="AA112" s="283" t="s">
        <v>27152</v>
      </c>
      <c r="AB112" s="284" t="s">
        <v>22413</v>
      </c>
      <c r="AC112" s="284" t="s">
        <v>22414</v>
      </c>
      <c r="AD112" s="284" t="s">
        <v>32486</v>
      </c>
      <c r="AE112" s="284" t="s">
        <v>22415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87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134</v>
      </c>
      <c r="B5" s="281" t="s">
        <v>135</v>
      </c>
      <c r="C5" s="281">
        <v>11882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3260</v>
      </c>
      <c r="I5" s="281">
        <v>3303</v>
      </c>
      <c r="J5" s="281">
        <v>1903</v>
      </c>
      <c r="K5" s="281" t="s">
        <v>136</v>
      </c>
      <c r="L5" s="281" t="s">
        <v>137</v>
      </c>
      <c r="M5" s="281" t="s">
        <v>138</v>
      </c>
      <c r="N5" s="282" t="s">
        <v>31600</v>
      </c>
      <c r="O5" s="282" t="s">
        <v>134</v>
      </c>
      <c r="P5" s="282" t="s">
        <v>20</v>
      </c>
      <c r="Q5" s="282" t="s">
        <v>139</v>
      </c>
      <c r="R5" s="282">
        <v>3</v>
      </c>
      <c r="S5" s="282" t="s">
        <v>140</v>
      </c>
      <c r="T5" s="282" t="s">
        <v>141</v>
      </c>
      <c r="U5" s="282" t="s">
        <v>142</v>
      </c>
      <c r="V5" s="282" t="s">
        <v>143</v>
      </c>
      <c r="W5" s="282" t="s">
        <v>144</v>
      </c>
      <c r="X5" s="283" t="s">
        <v>47</v>
      </c>
      <c r="Y5" s="283" t="s">
        <v>145</v>
      </c>
      <c r="Z5" s="283" t="s">
        <v>142</v>
      </c>
      <c r="AA5" s="283" t="s">
        <v>143</v>
      </c>
      <c r="AB5" s="284" t="s">
        <v>146</v>
      </c>
      <c r="AC5" s="284" t="s">
        <v>141</v>
      </c>
      <c r="AD5" s="284" t="s">
        <v>32487</v>
      </c>
      <c r="AE5" s="284" t="s">
        <v>147</v>
      </c>
    </row>
    <row r="6" spans="1:31" s="285" customFormat="1">
      <c r="A6" s="286" t="s">
        <v>234</v>
      </c>
      <c r="B6" s="281" t="s">
        <v>235</v>
      </c>
      <c r="C6" s="281">
        <v>33385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498</v>
      </c>
      <c r="I6" s="281">
        <v>474</v>
      </c>
      <c r="J6" s="281">
        <v>1043</v>
      </c>
      <c r="K6" s="281" t="s">
        <v>136</v>
      </c>
      <c r="L6" s="281" t="s">
        <v>236</v>
      </c>
      <c r="M6" s="281" t="s">
        <v>237</v>
      </c>
      <c r="N6" s="282" t="s">
        <v>31600</v>
      </c>
      <c r="O6" s="282" t="s">
        <v>238</v>
      </c>
      <c r="P6" s="282" t="s">
        <v>40</v>
      </c>
      <c r="Q6" s="282" t="s">
        <v>239</v>
      </c>
      <c r="R6" s="282">
        <v>3</v>
      </c>
      <c r="S6" s="282" t="s">
        <v>240</v>
      </c>
      <c r="T6" s="282" t="s">
        <v>241</v>
      </c>
      <c r="U6" s="282">
        <v>96563090</v>
      </c>
      <c r="V6" s="282" t="s">
        <v>242</v>
      </c>
      <c r="W6" s="282" t="s">
        <v>243</v>
      </c>
      <c r="X6" s="283" t="s">
        <v>47</v>
      </c>
      <c r="Y6" s="283" t="s">
        <v>244</v>
      </c>
      <c r="Z6" s="283" t="s">
        <v>32488</v>
      </c>
      <c r="AA6" s="283" t="s">
        <v>245</v>
      </c>
      <c r="AB6" s="284" t="s">
        <v>246</v>
      </c>
      <c r="AC6" s="284" t="s">
        <v>247</v>
      </c>
      <c r="AD6" s="284" t="s">
        <v>248</v>
      </c>
      <c r="AE6" s="284" t="s">
        <v>249</v>
      </c>
    </row>
    <row r="7" spans="1:31" s="285" customFormat="1">
      <c r="A7" s="286" t="s">
        <v>369</v>
      </c>
      <c r="B7" s="281" t="s">
        <v>370</v>
      </c>
      <c r="C7" s="281">
        <v>4880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2141</v>
      </c>
      <c r="I7" s="281">
        <v>2225</v>
      </c>
      <c r="J7" s="281">
        <v>1307</v>
      </c>
      <c r="K7" s="281" t="s">
        <v>136</v>
      </c>
      <c r="L7" s="281" t="s">
        <v>371</v>
      </c>
      <c r="M7" s="281" t="s">
        <v>372</v>
      </c>
      <c r="N7" s="282" t="s">
        <v>31600</v>
      </c>
      <c r="O7" s="282" t="s">
        <v>369</v>
      </c>
      <c r="P7" s="282" t="s">
        <v>20</v>
      </c>
      <c r="Q7" s="282" t="s">
        <v>373</v>
      </c>
      <c r="R7" s="282">
        <v>2</v>
      </c>
      <c r="S7" s="282" t="s">
        <v>374</v>
      </c>
      <c r="T7" s="282" t="s">
        <v>375</v>
      </c>
      <c r="U7" s="282" t="s">
        <v>376</v>
      </c>
      <c r="V7" s="282" t="s">
        <v>377</v>
      </c>
      <c r="W7" s="282" t="s">
        <v>378</v>
      </c>
      <c r="X7" s="283" t="s">
        <v>47</v>
      </c>
      <c r="Y7" s="283" t="s">
        <v>379</v>
      </c>
      <c r="Z7" s="283" t="s">
        <v>380</v>
      </c>
      <c r="AA7" s="283" t="s">
        <v>381</v>
      </c>
      <c r="AB7" s="284" t="s">
        <v>382</v>
      </c>
      <c r="AC7" s="284" t="s">
        <v>383</v>
      </c>
      <c r="AD7" s="284" t="s">
        <v>380</v>
      </c>
      <c r="AE7" s="284" t="s">
        <v>384</v>
      </c>
    </row>
    <row r="8" spans="1:31" s="285" customFormat="1">
      <c r="A8" s="286" t="s">
        <v>398</v>
      </c>
      <c r="B8" s="281" t="s">
        <v>399</v>
      </c>
      <c r="C8" s="281">
        <v>29407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909</v>
      </c>
      <c r="I8" s="281">
        <v>894</v>
      </c>
      <c r="J8" s="281">
        <v>1989</v>
      </c>
      <c r="K8" s="281" t="s">
        <v>136</v>
      </c>
      <c r="L8" s="281" t="s">
        <v>400</v>
      </c>
      <c r="M8" s="281" t="s">
        <v>401</v>
      </c>
      <c r="N8" s="282" t="s">
        <v>31600</v>
      </c>
      <c r="O8" s="282" t="s">
        <v>402</v>
      </c>
      <c r="P8" s="282" t="s">
        <v>40</v>
      </c>
      <c r="Q8" s="282" t="s">
        <v>403</v>
      </c>
      <c r="R8" s="282">
        <v>2</v>
      </c>
      <c r="S8" s="282" t="s">
        <v>404</v>
      </c>
      <c r="T8" s="282" t="s">
        <v>405</v>
      </c>
      <c r="U8" s="282" t="s">
        <v>406</v>
      </c>
      <c r="V8" s="282" t="s">
        <v>407</v>
      </c>
      <c r="W8" s="282" t="s">
        <v>408</v>
      </c>
      <c r="X8" s="283" t="s">
        <v>47</v>
      </c>
      <c r="Y8" s="283" t="s">
        <v>409</v>
      </c>
      <c r="Z8" s="283" t="s">
        <v>406</v>
      </c>
      <c r="AA8" s="283" t="s">
        <v>410</v>
      </c>
      <c r="AB8" s="284" t="s">
        <v>411</v>
      </c>
      <c r="AC8" s="284" t="s">
        <v>412</v>
      </c>
      <c r="AD8" s="284" t="s">
        <v>32489</v>
      </c>
      <c r="AE8" s="284" t="s">
        <v>413</v>
      </c>
    </row>
    <row r="9" spans="1:31" s="285" customFormat="1">
      <c r="A9" s="286" t="s">
        <v>1282</v>
      </c>
      <c r="B9" s="281" t="s">
        <v>1283</v>
      </c>
      <c r="C9" s="281">
        <v>32249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276</v>
      </c>
      <c r="I9" s="281">
        <v>261</v>
      </c>
      <c r="J9" s="281">
        <v>1426</v>
      </c>
      <c r="K9" s="281" t="s">
        <v>136</v>
      </c>
      <c r="L9" s="281" t="s">
        <v>1284</v>
      </c>
      <c r="M9" s="281" t="s">
        <v>1285</v>
      </c>
      <c r="N9" s="282" t="s">
        <v>31600</v>
      </c>
      <c r="O9" s="282" t="s">
        <v>1286</v>
      </c>
      <c r="P9" s="282" t="s">
        <v>40</v>
      </c>
      <c r="Q9" s="282" t="s">
        <v>1287</v>
      </c>
      <c r="R9" s="282">
        <v>6</v>
      </c>
      <c r="S9" s="282" t="s">
        <v>1288</v>
      </c>
      <c r="T9" s="282" t="s">
        <v>1289</v>
      </c>
      <c r="U9" s="282">
        <v>0</v>
      </c>
      <c r="V9" s="282" t="s">
        <v>1290</v>
      </c>
      <c r="W9" s="282" t="s">
        <v>1291</v>
      </c>
      <c r="X9" s="283" t="s">
        <v>47</v>
      </c>
      <c r="Y9" s="283" t="s">
        <v>1292</v>
      </c>
      <c r="Z9" s="283" t="s">
        <v>1293</v>
      </c>
      <c r="AA9" s="283" t="s">
        <v>1294</v>
      </c>
      <c r="AB9" s="284" t="s">
        <v>1295</v>
      </c>
      <c r="AC9" s="284" t="s">
        <v>1296</v>
      </c>
      <c r="AD9" s="284" t="s">
        <v>1297</v>
      </c>
      <c r="AE9" s="284" t="s">
        <v>1298</v>
      </c>
    </row>
    <row r="10" spans="1:31" s="285" customFormat="1">
      <c r="A10" s="286" t="s">
        <v>1325</v>
      </c>
      <c r="B10" s="281" t="s">
        <v>1326</v>
      </c>
      <c r="C10" s="281">
        <v>26921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1989</v>
      </c>
      <c r="I10" s="281">
        <v>2002</v>
      </c>
      <c r="J10" s="281">
        <v>3910</v>
      </c>
      <c r="K10" s="281" t="s">
        <v>136</v>
      </c>
      <c r="L10" s="281" t="s">
        <v>1327</v>
      </c>
      <c r="M10" s="281" t="s">
        <v>1328</v>
      </c>
      <c r="N10" s="282" t="s">
        <v>31600</v>
      </c>
      <c r="O10" s="282" t="s">
        <v>1329</v>
      </c>
      <c r="P10" s="282" t="s">
        <v>40</v>
      </c>
      <c r="Q10" s="282" t="s">
        <v>1330</v>
      </c>
      <c r="R10" s="282">
        <v>3</v>
      </c>
      <c r="S10" s="282" t="s">
        <v>1331</v>
      </c>
      <c r="T10" s="282" t="s">
        <v>1332</v>
      </c>
      <c r="U10" s="282" t="s">
        <v>1333</v>
      </c>
      <c r="V10" s="282" t="s">
        <v>1334</v>
      </c>
      <c r="W10" s="282" t="s">
        <v>1335</v>
      </c>
      <c r="X10" s="283" t="s">
        <v>47</v>
      </c>
      <c r="Y10" s="283" t="s">
        <v>1336</v>
      </c>
      <c r="Z10" s="283" t="s">
        <v>32490</v>
      </c>
      <c r="AA10" s="283" t="s">
        <v>1337</v>
      </c>
      <c r="AB10" s="284" t="s">
        <v>1338</v>
      </c>
      <c r="AC10" s="284" t="s">
        <v>1339</v>
      </c>
      <c r="AD10" s="284" t="s">
        <v>32490</v>
      </c>
      <c r="AE10" s="284" t="s">
        <v>1340</v>
      </c>
    </row>
    <row r="11" spans="1:31" s="285" customFormat="1" ht="30">
      <c r="A11" s="286" t="s">
        <v>1519</v>
      </c>
      <c r="B11" s="281" t="s">
        <v>1520</v>
      </c>
      <c r="C11" s="281">
        <v>15042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1102</v>
      </c>
      <c r="I11" s="281">
        <v>1105</v>
      </c>
      <c r="J11" s="281">
        <v>2167</v>
      </c>
      <c r="K11" s="281" t="s">
        <v>136</v>
      </c>
      <c r="L11" s="281" t="s">
        <v>400</v>
      </c>
      <c r="M11" s="281" t="s">
        <v>401</v>
      </c>
      <c r="N11" s="282" t="s">
        <v>31600</v>
      </c>
      <c r="O11" s="282" t="s">
        <v>1519</v>
      </c>
      <c r="P11" s="282" t="s">
        <v>20</v>
      </c>
      <c r="Q11" s="282" t="s">
        <v>1521</v>
      </c>
      <c r="R11" s="282">
        <v>2</v>
      </c>
      <c r="S11" s="282" t="s">
        <v>1522</v>
      </c>
      <c r="T11" s="282" t="s">
        <v>1523</v>
      </c>
      <c r="U11" s="282" t="s">
        <v>1524</v>
      </c>
      <c r="V11" s="282" t="s">
        <v>1525</v>
      </c>
      <c r="W11" s="282" t="s">
        <v>1526</v>
      </c>
      <c r="X11" s="283" t="s">
        <v>47</v>
      </c>
      <c r="Y11" s="283" t="s">
        <v>1527</v>
      </c>
      <c r="Z11" s="283" t="s">
        <v>1524</v>
      </c>
      <c r="AA11" s="283" t="s">
        <v>1529</v>
      </c>
      <c r="AB11" s="284" t="s">
        <v>1530</v>
      </c>
      <c r="AC11" s="284" t="s">
        <v>1528</v>
      </c>
      <c r="AD11" s="284" t="s">
        <v>1524</v>
      </c>
      <c r="AE11" s="284" t="s">
        <v>1531</v>
      </c>
    </row>
    <row r="12" spans="1:31" s="285" customFormat="1">
      <c r="A12" s="286" t="s">
        <v>1660</v>
      </c>
      <c r="B12" s="281" t="s">
        <v>1661</v>
      </c>
      <c r="C12" s="281">
        <v>28769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1324</v>
      </c>
      <c r="I12" s="281">
        <v>1332</v>
      </c>
      <c r="J12" s="281">
        <v>2406</v>
      </c>
      <c r="K12" s="281" t="s">
        <v>136</v>
      </c>
      <c r="L12" s="281" t="s">
        <v>236</v>
      </c>
      <c r="M12" s="281" t="s">
        <v>237</v>
      </c>
      <c r="N12" s="282" t="s">
        <v>31600</v>
      </c>
      <c r="O12" s="282" t="s">
        <v>1660</v>
      </c>
      <c r="P12" s="282" t="s">
        <v>20</v>
      </c>
      <c r="Q12" s="282" t="s">
        <v>1662</v>
      </c>
      <c r="R12" s="282">
        <v>5</v>
      </c>
      <c r="S12" s="282" t="s">
        <v>1663</v>
      </c>
      <c r="T12" s="282" t="s">
        <v>1664</v>
      </c>
      <c r="U12" s="282" t="s">
        <v>1665</v>
      </c>
      <c r="V12" s="282" t="s">
        <v>1666</v>
      </c>
      <c r="W12" s="282" t="s">
        <v>1667</v>
      </c>
      <c r="X12" s="283" t="s">
        <v>47</v>
      </c>
      <c r="Y12" s="283" t="s">
        <v>871</v>
      </c>
      <c r="Z12" s="283" t="s">
        <v>1665</v>
      </c>
      <c r="AA12" s="283" t="s">
        <v>1668</v>
      </c>
      <c r="AB12" s="284" t="s">
        <v>1669</v>
      </c>
      <c r="AC12" s="284" t="s">
        <v>1664</v>
      </c>
      <c r="AD12" s="284" t="s">
        <v>1665</v>
      </c>
      <c r="AE12" s="284" t="s">
        <v>1670</v>
      </c>
    </row>
    <row r="13" spans="1:31" s="285" customFormat="1">
      <c r="A13" s="286" t="s">
        <v>1839</v>
      </c>
      <c r="B13" s="281" t="s">
        <v>1840</v>
      </c>
      <c r="C13" s="281">
        <v>28936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151</v>
      </c>
      <c r="I13" s="281">
        <v>152</v>
      </c>
      <c r="J13" s="281">
        <v>685</v>
      </c>
      <c r="K13" s="281" t="s">
        <v>136</v>
      </c>
      <c r="L13" s="281" t="s">
        <v>1841</v>
      </c>
      <c r="M13" s="281" t="s">
        <v>32491</v>
      </c>
      <c r="N13" s="282" t="s">
        <v>31600</v>
      </c>
      <c r="O13" s="282" t="s">
        <v>1842</v>
      </c>
      <c r="P13" s="282" t="s">
        <v>40</v>
      </c>
      <c r="Q13" s="282" t="s">
        <v>1843</v>
      </c>
      <c r="R13" s="282">
        <v>4</v>
      </c>
      <c r="S13" s="282" t="s">
        <v>1844</v>
      </c>
      <c r="T13" s="282" t="s">
        <v>1845</v>
      </c>
      <c r="U13" s="282">
        <v>0</v>
      </c>
      <c r="V13" s="282" t="s">
        <v>1846</v>
      </c>
      <c r="W13" s="282" t="s">
        <v>1847</v>
      </c>
      <c r="X13" s="283" t="s">
        <v>47</v>
      </c>
      <c r="Y13" s="283" t="s">
        <v>1848</v>
      </c>
      <c r="Z13" s="283" t="s">
        <v>32492</v>
      </c>
      <c r="AA13" s="283" t="s">
        <v>1849</v>
      </c>
      <c r="AB13" s="284" t="s">
        <v>1850</v>
      </c>
      <c r="AC13" s="284" t="s">
        <v>1851</v>
      </c>
      <c r="AD13" s="284" t="s">
        <v>32493</v>
      </c>
      <c r="AE13" s="284" t="s">
        <v>1852</v>
      </c>
    </row>
    <row r="14" spans="1:31" s="285" customFormat="1">
      <c r="A14" s="286" t="s">
        <v>1910</v>
      </c>
      <c r="B14" s="281" t="s">
        <v>1911</v>
      </c>
      <c r="C14" s="281">
        <v>22062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290</v>
      </c>
      <c r="I14" s="281">
        <v>270</v>
      </c>
      <c r="J14" s="281">
        <v>1002</v>
      </c>
      <c r="K14" s="281" t="s">
        <v>136</v>
      </c>
      <c r="L14" s="281" t="s">
        <v>1841</v>
      </c>
      <c r="M14" s="281" t="s">
        <v>32491</v>
      </c>
      <c r="N14" s="282" t="s">
        <v>31600</v>
      </c>
      <c r="O14" s="282" t="s">
        <v>1842</v>
      </c>
      <c r="P14" s="282" t="s">
        <v>40</v>
      </c>
      <c r="Q14" s="282" t="s">
        <v>1843</v>
      </c>
      <c r="R14" s="282">
        <v>4</v>
      </c>
      <c r="S14" s="282" t="s">
        <v>1844</v>
      </c>
      <c r="T14" s="282" t="s">
        <v>1912</v>
      </c>
      <c r="U14" s="282" t="s">
        <v>1913</v>
      </c>
      <c r="V14" s="282" t="s">
        <v>1914</v>
      </c>
      <c r="W14" s="282" t="s">
        <v>1915</v>
      </c>
      <c r="X14" s="283" t="s">
        <v>47</v>
      </c>
      <c r="Y14" s="283" t="s">
        <v>1916</v>
      </c>
      <c r="Z14" s="283" t="s">
        <v>32494</v>
      </c>
      <c r="AA14" s="283" t="s">
        <v>1917</v>
      </c>
      <c r="AB14" s="284" t="s">
        <v>1850</v>
      </c>
      <c r="AC14" s="284" t="s">
        <v>1851</v>
      </c>
      <c r="AD14" s="284" t="s">
        <v>32493</v>
      </c>
      <c r="AE14" s="284" t="s">
        <v>1852</v>
      </c>
    </row>
    <row r="15" spans="1:31" s="285" customFormat="1">
      <c r="A15" s="286" t="s">
        <v>1842</v>
      </c>
      <c r="B15" s="281" t="s">
        <v>1967</v>
      </c>
      <c r="C15" s="281">
        <v>5944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1826</v>
      </c>
      <c r="I15" s="281">
        <v>1795</v>
      </c>
      <c r="J15" s="281">
        <v>3851</v>
      </c>
      <c r="K15" s="281" t="s">
        <v>136</v>
      </c>
      <c r="L15" s="281" t="s">
        <v>1841</v>
      </c>
      <c r="M15" s="281" t="s">
        <v>32491</v>
      </c>
      <c r="N15" s="282" t="s">
        <v>31600</v>
      </c>
      <c r="O15" s="282" t="s">
        <v>1842</v>
      </c>
      <c r="P15" s="282" t="s">
        <v>20</v>
      </c>
      <c r="Q15" s="282" t="s">
        <v>1843</v>
      </c>
      <c r="R15" s="282">
        <v>4</v>
      </c>
      <c r="S15" s="282" t="s">
        <v>1844</v>
      </c>
      <c r="T15" s="282" t="s">
        <v>1968</v>
      </c>
      <c r="U15" s="282" t="s">
        <v>1969</v>
      </c>
      <c r="V15" s="282" t="s">
        <v>1846</v>
      </c>
      <c r="W15" s="282" t="s">
        <v>1970</v>
      </c>
      <c r="X15" s="283" t="s">
        <v>47</v>
      </c>
      <c r="Y15" s="283" t="s">
        <v>1971</v>
      </c>
      <c r="Z15" s="283" t="s">
        <v>32495</v>
      </c>
      <c r="AA15" s="283" t="s">
        <v>1972</v>
      </c>
      <c r="AB15" s="284" t="s">
        <v>1850</v>
      </c>
      <c r="AC15" s="284" t="s">
        <v>1851</v>
      </c>
      <c r="AD15" s="284" t="s">
        <v>32493</v>
      </c>
      <c r="AE15" s="284" t="s">
        <v>1852</v>
      </c>
    </row>
    <row r="16" spans="1:31" s="285" customFormat="1">
      <c r="A16" s="286" t="s">
        <v>2715</v>
      </c>
      <c r="B16" s="281" t="s">
        <v>2716</v>
      </c>
      <c r="C16" s="281">
        <v>6196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732</v>
      </c>
      <c r="I16" s="281">
        <v>760</v>
      </c>
      <c r="J16" s="281">
        <v>1364</v>
      </c>
      <c r="K16" s="281" t="s">
        <v>136</v>
      </c>
      <c r="L16" s="281" t="s">
        <v>236</v>
      </c>
      <c r="M16" s="281" t="s">
        <v>237</v>
      </c>
      <c r="N16" s="282" t="s">
        <v>31600</v>
      </c>
      <c r="O16" s="282" t="s">
        <v>2717</v>
      </c>
      <c r="P16" s="282" t="s">
        <v>40</v>
      </c>
      <c r="Q16" s="282" t="s">
        <v>2718</v>
      </c>
      <c r="R16" s="282">
        <v>5</v>
      </c>
      <c r="S16" s="282" t="s">
        <v>2719</v>
      </c>
      <c r="T16" s="282" t="s">
        <v>2720</v>
      </c>
      <c r="U16" s="282" t="s">
        <v>2721</v>
      </c>
      <c r="V16" s="282" t="s">
        <v>2722</v>
      </c>
      <c r="W16" s="282" t="s">
        <v>2723</v>
      </c>
      <c r="X16" s="283" t="s">
        <v>2724</v>
      </c>
      <c r="Y16" s="283" t="s">
        <v>2725</v>
      </c>
      <c r="Z16" s="283" t="s">
        <v>2721</v>
      </c>
      <c r="AA16" s="283" t="s">
        <v>2722</v>
      </c>
      <c r="AB16" s="284" t="s">
        <v>2726</v>
      </c>
      <c r="AC16" s="284" t="s">
        <v>2727</v>
      </c>
      <c r="AD16" s="284" t="s">
        <v>2728</v>
      </c>
      <c r="AE16" s="284" t="s">
        <v>2729</v>
      </c>
    </row>
    <row r="17" spans="1:31" s="285" customFormat="1">
      <c r="A17" s="286" t="s">
        <v>3200</v>
      </c>
      <c r="B17" s="281" t="s">
        <v>3201</v>
      </c>
      <c r="C17" s="281">
        <v>10588</v>
      </c>
      <c r="D17" s="281" t="s">
        <v>2</v>
      </c>
      <c r="E17" s="281" t="s">
        <v>3</v>
      </c>
      <c r="F17" s="281" t="s">
        <v>3</v>
      </c>
      <c r="G17" s="281" t="s">
        <v>3</v>
      </c>
      <c r="H17" s="281">
        <v>2681</v>
      </c>
      <c r="I17" s="281">
        <v>2658</v>
      </c>
      <c r="J17" s="281">
        <v>2647</v>
      </c>
      <c r="K17" s="281" t="s">
        <v>136</v>
      </c>
      <c r="L17" s="281" t="s">
        <v>400</v>
      </c>
      <c r="M17" s="281" t="s">
        <v>401</v>
      </c>
      <c r="N17" s="282" t="s">
        <v>31600</v>
      </c>
      <c r="O17" s="282" t="s">
        <v>3200</v>
      </c>
      <c r="P17" s="282" t="s">
        <v>20</v>
      </c>
      <c r="Q17" s="282" t="s">
        <v>3202</v>
      </c>
      <c r="R17" s="282">
        <v>6</v>
      </c>
      <c r="S17" s="282" t="s">
        <v>3203</v>
      </c>
      <c r="T17" s="282" t="s">
        <v>3204</v>
      </c>
      <c r="U17" s="282" t="s">
        <v>3205</v>
      </c>
      <c r="V17" s="282" t="s">
        <v>3206</v>
      </c>
      <c r="W17" s="282" t="s">
        <v>3207</v>
      </c>
      <c r="X17" s="283" t="s">
        <v>47</v>
      </c>
      <c r="Y17" s="283" t="s">
        <v>3208</v>
      </c>
      <c r="Z17" s="283" t="s">
        <v>3205</v>
      </c>
      <c r="AA17" s="283" t="s">
        <v>3209</v>
      </c>
      <c r="AB17" s="284" t="s">
        <v>3210</v>
      </c>
      <c r="AC17" s="284" t="s">
        <v>3204</v>
      </c>
      <c r="AD17" s="284" t="s">
        <v>32496</v>
      </c>
      <c r="AE17" s="284" t="s">
        <v>3211</v>
      </c>
    </row>
    <row r="18" spans="1:31" s="285" customFormat="1">
      <c r="A18" s="286" t="s">
        <v>3610</v>
      </c>
      <c r="B18" s="281" t="s">
        <v>3611</v>
      </c>
      <c r="C18" s="281">
        <v>29805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1430</v>
      </c>
      <c r="I18" s="281">
        <v>1442</v>
      </c>
      <c r="J18" s="281">
        <v>3002</v>
      </c>
      <c r="K18" s="281" t="s">
        <v>136</v>
      </c>
      <c r="L18" s="281" t="s">
        <v>1327</v>
      </c>
      <c r="M18" s="281" t="s">
        <v>1328</v>
      </c>
      <c r="N18" s="282" t="s">
        <v>31600</v>
      </c>
      <c r="O18" s="282" t="s">
        <v>3612</v>
      </c>
      <c r="P18" s="282" t="s">
        <v>40</v>
      </c>
      <c r="Q18" s="282" t="s">
        <v>3613</v>
      </c>
      <c r="R18" s="282">
        <v>3</v>
      </c>
      <c r="S18" s="282" t="s">
        <v>3614</v>
      </c>
      <c r="T18" s="282" t="s">
        <v>3615</v>
      </c>
      <c r="U18" s="282" t="s">
        <v>3616</v>
      </c>
      <c r="V18" s="282" t="s">
        <v>3617</v>
      </c>
      <c r="W18" s="282" t="s">
        <v>3618</v>
      </c>
      <c r="X18" s="283" t="s">
        <v>47</v>
      </c>
      <c r="Y18" s="283" t="s">
        <v>3619</v>
      </c>
      <c r="Z18" s="283" t="s">
        <v>3616</v>
      </c>
      <c r="AA18" s="283" t="s">
        <v>3620</v>
      </c>
      <c r="AB18" s="284" t="s">
        <v>3621</v>
      </c>
      <c r="AC18" s="284" t="s">
        <v>3622</v>
      </c>
      <c r="AD18" s="284" t="s">
        <v>32497</v>
      </c>
      <c r="AE18" s="284" t="s">
        <v>3623</v>
      </c>
    </row>
    <row r="19" spans="1:31" s="285" customFormat="1">
      <c r="A19" s="286" t="s">
        <v>3631</v>
      </c>
      <c r="B19" s="281" t="s">
        <v>3632</v>
      </c>
      <c r="C19" s="281">
        <v>10560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540</v>
      </c>
      <c r="I19" s="281">
        <v>523</v>
      </c>
      <c r="J19" s="281">
        <v>1120</v>
      </c>
      <c r="K19" s="281" t="s">
        <v>136</v>
      </c>
      <c r="L19" s="281" t="s">
        <v>137</v>
      </c>
      <c r="M19" s="281" t="s">
        <v>138</v>
      </c>
      <c r="N19" s="282" t="s">
        <v>31600</v>
      </c>
      <c r="O19" s="282" t="s">
        <v>3633</v>
      </c>
      <c r="P19" s="282" t="s">
        <v>40</v>
      </c>
      <c r="Q19" s="282" t="s">
        <v>3634</v>
      </c>
      <c r="R19" s="282">
        <v>4</v>
      </c>
      <c r="S19" s="282" t="s">
        <v>3635</v>
      </c>
      <c r="T19" s="282" t="s">
        <v>3636</v>
      </c>
      <c r="U19" s="282" t="s">
        <v>3637</v>
      </c>
      <c r="V19" s="282" t="s">
        <v>3638</v>
      </c>
      <c r="W19" s="282" t="s">
        <v>3639</v>
      </c>
      <c r="X19" s="283" t="s">
        <v>3407</v>
      </c>
      <c r="Y19" s="283" t="s">
        <v>3640</v>
      </c>
      <c r="Z19" s="283" t="s">
        <v>3637</v>
      </c>
      <c r="AA19" s="283" t="s">
        <v>3638</v>
      </c>
      <c r="AB19" s="284" t="s">
        <v>3641</v>
      </c>
      <c r="AC19" s="284" t="s">
        <v>3642</v>
      </c>
      <c r="AD19" s="284" t="s">
        <v>3637</v>
      </c>
      <c r="AE19" s="284" t="s">
        <v>3643</v>
      </c>
    </row>
    <row r="20" spans="1:31" s="285" customFormat="1">
      <c r="A20" s="286" t="s">
        <v>3910</v>
      </c>
      <c r="B20" s="281" t="s">
        <v>3911</v>
      </c>
      <c r="C20" s="281">
        <v>6220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299</v>
      </c>
      <c r="I20" s="281">
        <v>319</v>
      </c>
      <c r="J20" s="281">
        <v>1109</v>
      </c>
      <c r="K20" s="281" t="s">
        <v>136</v>
      </c>
      <c r="L20" s="281" t="s">
        <v>236</v>
      </c>
      <c r="M20" s="281" t="s">
        <v>237</v>
      </c>
      <c r="N20" s="282" t="s">
        <v>31600</v>
      </c>
      <c r="O20" s="282" t="s">
        <v>1660</v>
      </c>
      <c r="P20" s="282" t="s">
        <v>40</v>
      </c>
      <c r="Q20" s="282" t="s">
        <v>1662</v>
      </c>
      <c r="R20" s="282">
        <v>5</v>
      </c>
      <c r="S20" s="282" t="s">
        <v>1663</v>
      </c>
      <c r="T20" s="282" t="s">
        <v>3912</v>
      </c>
      <c r="U20" s="282" t="s">
        <v>3913</v>
      </c>
      <c r="V20" s="282" t="s">
        <v>3914</v>
      </c>
      <c r="W20" s="282" t="s">
        <v>3915</v>
      </c>
      <c r="X20" s="283" t="s">
        <v>47</v>
      </c>
      <c r="Y20" s="283" t="s">
        <v>3916</v>
      </c>
      <c r="Z20" s="283" t="s">
        <v>3913</v>
      </c>
      <c r="AA20" s="283" t="s">
        <v>3914</v>
      </c>
      <c r="AB20" s="284" t="s">
        <v>1669</v>
      </c>
      <c r="AC20" s="284" t="s">
        <v>1664</v>
      </c>
      <c r="AD20" s="284" t="s">
        <v>1665</v>
      </c>
      <c r="AE20" s="284" t="s">
        <v>1670</v>
      </c>
    </row>
    <row r="21" spans="1:31" s="285" customFormat="1">
      <c r="A21" s="286" t="s">
        <v>4091</v>
      </c>
      <c r="B21" s="281" t="s">
        <v>4092</v>
      </c>
      <c r="C21" s="281">
        <v>4367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621</v>
      </c>
      <c r="I21" s="281">
        <v>623</v>
      </c>
      <c r="J21" s="281">
        <v>2621</v>
      </c>
      <c r="K21" s="281" t="s">
        <v>136</v>
      </c>
      <c r="L21" s="281" t="s">
        <v>236</v>
      </c>
      <c r="M21" s="281" t="s">
        <v>237</v>
      </c>
      <c r="N21" s="282" t="s">
        <v>31600</v>
      </c>
      <c r="O21" s="282" t="s">
        <v>4093</v>
      </c>
      <c r="P21" s="282" t="s">
        <v>40</v>
      </c>
      <c r="Q21" s="282" t="s">
        <v>4094</v>
      </c>
      <c r="R21" s="282">
        <v>4</v>
      </c>
      <c r="S21" s="282" t="s">
        <v>4095</v>
      </c>
      <c r="T21" s="282" t="s">
        <v>4096</v>
      </c>
      <c r="U21" s="282" t="s">
        <v>4097</v>
      </c>
      <c r="V21" s="282" t="s">
        <v>4098</v>
      </c>
      <c r="W21" s="282" t="s">
        <v>4099</v>
      </c>
      <c r="X21" s="283" t="s">
        <v>47</v>
      </c>
      <c r="Y21" s="283" t="s">
        <v>4100</v>
      </c>
      <c r="Z21" s="283" t="s">
        <v>32498</v>
      </c>
      <c r="AA21" s="283" t="s">
        <v>4101</v>
      </c>
      <c r="AB21" s="284" t="s">
        <v>4102</v>
      </c>
      <c r="AC21" s="284" t="s">
        <v>4103</v>
      </c>
      <c r="AD21" s="284" t="s">
        <v>32499</v>
      </c>
      <c r="AE21" s="284" t="s">
        <v>4104</v>
      </c>
    </row>
    <row r="22" spans="1:31" s="285" customFormat="1">
      <c r="A22" s="286" t="s">
        <v>4585</v>
      </c>
      <c r="B22" s="281" t="s">
        <v>4586</v>
      </c>
      <c r="C22" s="281">
        <v>33950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2214</v>
      </c>
      <c r="I22" s="281">
        <v>2241</v>
      </c>
      <c r="J22" s="281">
        <v>5042</v>
      </c>
      <c r="K22" s="281" t="s">
        <v>136</v>
      </c>
      <c r="L22" s="281" t="s">
        <v>137</v>
      </c>
      <c r="M22" s="281" t="s">
        <v>138</v>
      </c>
      <c r="N22" s="282" t="s">
        <v>31599</v>
      </c>
      <c r="O22" s="282" t="s">
        <v>3</v>
      </c>
      <c r="P22" s="282" t="s">
        <v>7</v>
      </c>
      <c r="Q22" s="282" t="s">
        <v>3</v>
      </c>
      <c r="R22" s="282" t="s">
        <v>3</v>
      </c>
      <c r="S22" s="282" t="s">
        <v>3</v>
      </c>
      <c r="T22" s="282" t="s">
        <v>4587</v>
      </c>
      <c r="U22" s="282" t="s">
        <v>3</v>
      </c>
      <c r="V22" s="282" t="s">
        <v>4588</v>
      </c>
      <c r="W22" s="282" t="s">
        <v>4589</v>
      </c>
      <c r="X22" s="283" t="s">
        <v>47</v>
      </c>
      <c r="Y22" s="283" t="s">
        <v>4590</v>
      </c>
      <c r="Z22" s="283" t="s">
        <v>32500</v>
      </c>
      <c r="AA22" s="283" t="s">
        <v>4591</v>
      </c>
      <c r="AB22" s="284" t="s">
        <v>4592</v>
      </c>
      <c r="AC22" s="284" t="s">
        <v>4593</v>
      </c>
      <c r="AD22" s="284" t="s">
        <v>32501</v>
      </c>
      <c r="AE22" s="284" t="s">
        <v>4594</v>
      </c>
    </row>
    <row r="23" spans="1:31" s="285" customFormat="1">
      <c r="A23" s="286" t="s">
        <v>4595</v>
      </c>
      <c r="B23" s="281" t="s">
        <v>4596</v>
      </c>
      <c r="C23" s="281">
        <v>6619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1297</v>
      </c>
      <c r="I23" s="281">
        <v>1310</v>
      </c>
      <c r="J23" s="281">
        <v>1277</v>
      </c>
      <c r="K23" s="281" t="s">
        <v>136</v>
      </c>
      <c r="L23" s="281" t="s">
        <v>137</v>
      </c>
      <c r="M23" s="281" t="s">
        <v>138</v>
      </c>
      <c r="N23" s="282" t="s">
        <v>31600</v>
      </c>
      <c r="O23" s="282" t="s">
        <v>134</v>
      </c>
      <c r="P23" s="282" t="s">
        <v>40</v>
      </c>
      <c r="Q23" s="282" t="s">
        <v>139</v>
      </c>
      <c r="R23" s="282">
        <v>3</v>
      </c>
      <c r="S23" s="282" t="s">
        <v>140</v>
      </c>
      <c r="T23" s="282" t="s">
        <v>4597</v>
      </c>
      <c r="U23" s="282" t="s">
        <v>4598</v>
      </c>
      <c r="V23" s="282" t="s">
        <v>4599</v>
      </c>
      <c r="W23" s="282" t="s">
        <v>4600</v>
      </c>
      <c r="X23" s="283" t="s">
        <v>47</v>
      </c>
      <c r="Y23" s="283" t="s">
        <v>4601</v>
      </c>
      <c r="Z23" s="283" t="s">
        <v>32502</v>
      </c>
      <c r="AA23" s="283" t="s">
        <v>4599</v>
      </c>
      <c r="AB23" s="284" t="s">
        <v>146</v>
      </c>
      <c r="AC23" s="284" t="s">
        <v>141</v>
      </c>
      <c r="AD23" s="284" t="s">
        <v>32487</v>
      </c>
      <c r="AE23" s="284" t="s">
        <v>147</v>
      </c>
    </row>
    <row r="24" spans="1:31" s="285" customFormat="1">
      <c r="A24" s="286" t="s">
        <v>4611</v>
      </c>
      <c r="B24" s="281" t="s">
        <v>4612</v>
      </c>
      <c r="C24" s="281">
        <v>15501</v>
      </c>
      <c r="D24" s="281" t="s">
        <v>35</v>
      </c>
      <c r="E24" s="281" t="s">
        <v>555</v>
      </c>
      <c r="F24" s="281" t="s">
        <v>3</v>
      </c>
      <c r="G24" s="281" t="s">
        <v>3</v>
      </c>
      <c r="H24" s="281">
        <v>2093</v>
      </c>
      <c r="I24" s="281">
        <v>2108</v>
      </c>
      <c r="J24" s="281">
        <v>2329</v>
      </c>
      <c r="K24" s="281" t="s">
        <v>136</v>
      </c>
      <c r="L24" s="281" t="s">
        <v>236</v>
      </c>
      <c r="M24" s="281" t="s">
        <v>237</v>
      </c>
      <c r="N24" s="282" t="s">
        <v>31600</v>
      </c>
      <c r="O24" s="282" t="s">
        <v>4611</v>
      </c>
      <c r="P24" s="282" t="s">
        <v>20</v>
      </c>
      <c r="Q24" s="282" t="s">
        <v>4613</v>
      </c>
      <c r="R24" s="282">
        <v>3</v>
      </c>
      <c r="S24" s="282" t="s">
        <v>4614</v>
      </c>
      <c r="T24" s="282" t="s">
        <v>4615</v>
      </c>
      <c r="U24" s="282" t="s">
        <v>4616</v>
      </c>
      <c r="V24" s="282" t="s">
        <v>4617</v>
      </c>
      <c r="W24" s="282" t="s">
        <v>4618</v>
      </c>
      <c r="X24" s="283" t="s">
        <v>47</v>
      </c>
      <c r="Y24" s="283" t="s">
        <v>4619</v>
      </c>
      <c r="Z24" s="283" t="s">
        <v>4616</v>
      </c>
      <c r="AA24" s="283" t="s">
        <v>4620</v>
      </c>
      <c r="AB24" s="284" t="s">
        <v>4621</v>
      </c>
      <c r="AC24" s="284" t="s">
        <v>4622</v>
      </c>
      <c r="AD24" s="284" t="s">
        <v>4616</v>
      </c>
      <c r="AE24" s="284" t="s">
        <v>4623</v>
      </c>
    </row>
    <row r="25" spans="1:31" s="285" customFormat="1">
      <c r="A25" s="286" t="s">
        <v>5222</v>
      </c>
      <c r="B25" s="281" t="s">
        <v>5223</v>
      </c>
      <c r="C25" s="281">
        <v>27085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57</v>
      </c>
      <c r="I25" s="281">
        <v>57</v>
      </c>
      <c r="J25" s="281">
        <v>288</v>
      </c>
      <c r="K25" s="281" t="s">
        <v>136</v>
      </c>
      <c r="L25" s="281" t="s">
        <v>236</v>
      </c>
      <c r="M25" s="281" t="s">
        <v>237</v>
      </c>
      <c r="N25" s="282" t="s">
        <v>31600</v>
      </c>
      <c r="O25" s="282" t="s">
        <v>2717</v>
      </c>
      <c r="P25" s="282" t="s">
        <v>40</v>
      </c>
      <c r="Q25" s="282" t="s">
        <v>2718</v>
      </c>
      <c r="R25" s="282">
        <v>5</v>
      </c>
      <c r="S25" s="282" t="s">
        <v>2719</v>
      </c>
      <c r="T25" s="282" t="s">
        <v>5224</v>
      </c>
      <c r="U25" s="282" t="s">
        <v>5225</v>
      </c>
      <c r="V25" s="282" t="s">
        <v>5226</v>
      </c>
      <c r="W25" s="282" t="s">
        <v>3</v>
      </c>
      <c r="X25" s="283" t="s">
        <v>47</v>
      </c>
      <c r="Y25" s="283" t="s">
        <v>5227</v>
      </c>
      <c r="Z25" s="283" t="s">
        <v>5228</v>
      </c>
      <c r="AA25" s="283" t="s">
        <v>5226</v>
      </c>
      <c r="AB25" s="284" t="s">
        <v>2726</v>
      </c>
      <c r="AC25" s="284" t="s">
        <v>2727</v>
      </c>
      <c r="AD25" s="284" t="s">
        <v>2728</v>
      </c>
      <c r="AE25" s="284" t="s">
        <v>2729</v>
      </c>
    </row>
    <row r="26" spans="1:31" s="285" customFormat="1">
      <c r="A26" s="286" t="s">
        <v>5340</v>
      </c>
      <c r="B26" s="281" t="s">
        <v>5341</v>
      </c>
      <c r="C26" s="281">
        <v>15954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578</v>
      </c>
      <c r="I26" s="281">
        <v>549</v>
      </c>
      <c r="J26" s="281">
        <v>1176</v>
      </c>
      <c r="K26" s="281" t="s">
        <v>136</v>
      </c>
      <c r="L26" s="281" t="s">
        <v>400</v>
      </c>
      <c r="M26" s="281" t="s">
        <v>401</v>
      </c>
      <c r="N26" s="282" t="s">
        <v>31600</v>
      </c>
      <c r="O26" s="282" t="s">
        <v>5342</v>
      </c>
      <c r="P26" s="282" t="s">
        <v>40</v>
      </c>
      <c r="Q26" s="282" t="s">
        <v>5343</v>
      </c>
      <c r="R26" s="282">
        <v>6</v>
      </c>
      <c r="S26" s="282" t="s">
        <v>5344</v>
      </c>
      <c r="T26" s="282" t="s">
        <v>5345</v>
      </c>
      <c r="U26" s="282" t="s">
        <v>5346</v>
      </c>
      <c r="V26" s="282" t="s">
        <v>5347</v>
      </c>
      <c r="W26" s="282" t="s">
        <v>5348</v>
      </c>
      <c r="X26" s="283" t="s">
        <v>47</v>
      </c>
      <c r="Y26" s="283" t="s">
        <v>5349</v>
      </c>
      <c r="Z26" s="283" t="s">
        <v>5346</v>
      </c>
      <c r="AA26" s="283" t="s">
        <v>5347</v>
      </c>
      <c r="AB26" s="284" t="s">
        <v>5350</v>
      </c>
      <c r="AC26" s="284" t="s">
        <v>5351</v>
      </c>
      <c r="AD26" s="284" t="s">
        <v>5352</v>
      </c>
      <c r="AE26" s="284" t="s">
        <v>5353</v>
      </c>
    </row>
    <row r="27" spans="1:31" s="285" customFormat="1">
      <c r="A27" s="286" t="s">
        <v>5414</v>
      </c>
      <c r="B27" s="281" t="s">
        <v>5415</v>
      </c>
      <c r="C27" s="281">
        <v>10047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202</v>
      </c>
      <c r="I27" s="281">
        <v>215</v>
      </c>
      <c r="J27" s="281">
        <v>528</v>
      </c>
      <c r="K27" s="281" t="s">
        <v>136</v>
      </c>
      <c r="L27" s="281" t="s">
        <v>371</v>
      </c>
      <c r="M27" s="281" t="s">
        <v>372</v>
      </c>
      <c r="N27" s="282" t="s">
        <v>31600</v>
      </c>
      <c r="O27" s="282" t="s">
        <v>5416</v>
      </c>
      <c r="P27" s="282" t="s">
        <v>40</v>
      </c>
      <c r="Q27" s="282" t="s">
        <v>5417</v>
      </c>
      <c r="R27" s="282">
        <v>6</v>
      </c>
      <c r="S27" s="282" t="s">
        <v>5418</v>
      </c>
      <c r="T27" s="282" t="s">
        <v>5419</v>
      </c>
      <c r="U27" s="282" t="s">
        <v>5420</v>
      </c>
      <c r="V27" s="282" t="s">
        <v>5421</v>
      </c>
      <c r="W27" s="282" t="s">
        <v>3</v>
      </c>
      <c r="X27" s="283" t="s">
        <v>47</v>
      </c>
      <c r="Y27" s="283" t="s">
        <v>5422</v>
      </c>
      <c r="Z27" s="283" t="s">
        <v>5420</v>
      </c>
      <c r="AA27" s="283" t="s">
        <v>5423</v>
      </c>
      <c r="AB27" s="284" t="s">
        <v>5424</v>
      </c>
      <c r="AC27" s="284" t="s">
        <v>5425</v>
      </c>
      <c r="AD27" s="284" t="s">
        <v>32503</v>
      </c>
      <c r="AE27" s="284" t="s">
        <v>5426</v>
      </c>
    </row>
    <row r="28" spans="1:31" s="285" customFormat="1">
      <c r="A28" s="286" t="s">
        <v>5577</v>
      </c>
      <c r="B28" s="281" t="s">
        <v>5578</v>
      </c>
      <c r="C28" s="281">
        <v>8563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560</v>
      </c>
      <c r="I28" s="281">
        <v>578</v>
      </c>
      <c r="J28" s="281">
        <v>2918</v>
      </c>
      <c r="K28" s="281" t="s">
        <v>136</v>
      </c>
      <c r="L28" s="281" t="s">
        <v>371</v>
      </c>
      <c r="M28" s="281" t="s">
        <v>372</v>
      </c>
      <c r="N28" s="282" t="s">
        <v>31600</v>
      </c>
      <c r="O28" s="282" t="s">
        <v>5579</v>
      </c>
      <c r="P28" s="282" t="s">
        <v>40</v>
      </c>
      <c r="Q28" s="282" t="s">
        <v>5580</v>
      </c>
      <c r="R28" s="282">
        <v>3</v>
      </c>
      <c r="S28" s="282" t="s">
        <v>5581</v>
      </c>
      <c r="T28" s="282" t="s">
        <v>5582</v>
      </c>
      <c r="U28" s="282" t="s">
        <v>5583</v>
      </c>
      <c r="V28" s="282" t="s">
        <v>5584</v>
      </c>
      <c r="W28" s="282" t="s">
        <v>5585</v>
      </c>
      <c r="X28" s="283" t="s">
        <v>47</v>
      </c>
      <c r="Y28" s="283" t="s">
        <v>5586</v>
      </c>
      <c r="Z28" s="283" t="s">
        <v>5583</v>
      </c>
      <c r="AA28" s="283" t="s">
        <v>5587</v>
      </c>
      <c r="AB28" s="284" t="s">
        <v>5588</v>
      </c>
      <c r="AC28" s="284" t="s">
        <v>5589</v>
      </c>
      <c r="AD28" s="284" t="s">
        <v>32504</v>
      </c>
      <c r="AE28" s="284" t="s">
        <v>5590</v>
      </c>
    </row>
    <row r="29" spans="1:31" s="285" customFormat="1">
      <c r="A29" s="286" t="s">
        <v>5928</v>
      </c>
      <c r="B29" s="281" t="s">
        <v>5929</v>
      </c>
      <c r="C29" s="281">
        <v>30191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37</v>
      </c>
      <c r="I29" s="281">
        <v>37</v>
      </c>
      <c r="J29" s="281">
        <v>293</v>
      </c>
      <c r="K29" s="281" t="s">
        <v>136</v>
      </c>
      <c r="L29" s="281" t="s">
        <v>371</v>
      </c>
      <c r="M29" s="281" t="s">
        <v>372</v>
      </c>
      <c r="N29" s="282" t="s">
        <v>31600</v>
      </c>
      <c r="O29" s="282" t="s">
        <v>5416</v>
      </c>
      <c r="P29" s="282" t="s">
        <v>40</v>
      </c>
      <c r="Q29" s="282" t="s">
        <v>5417</v>
      </c>
      <c r="R29" s="282">
        <v>6</v>
      </c>
      <c r="S29" s="282" t="s">
        <v>5418</v>
      </c>
      <c r="T29" s="282" t="s">
        <v>5930</v>
      </c>
      <c r="U29" s="282" t="s">
        <v>5931</v>
      </c>
      <c r="V29" s="282" t="s">
        <v>5932</v>
      </c>
      <c r="W29" s="282" t="s">
        <v>3</v>
      </c>
      <c r="X29" s="283" t="s">
        <v>47</v>
      </c>
      <c r="Y29" s="283" t="s">
        <v>5933</v>
      </c>
      <c r="Z29" s="283" t="s">
        <v>5931</v>
      </c>
      <c r="AA29" s="283" t="s">
        <v>5932</v>
      </c>
      <c r="AB29" s="284" t="s">
        <v>5424</v>
      </c>
      <c r="AC29" s="284" t="s">
        <v>5425</v>
      </c>
      <c r="AD29" s="284" t="s">
        <v>32503</v>
      </c>
      <c r="AE29" s="284" t="s">
        <v>5426</v>
      </c>
    </row>
    <row r="30" spans="1:31" s="285" customFormat="1">
      <c r="A30" s="286" t="s">
        <v>6132</v>
      </c>
      <c r="B30" s="281" t="s">
        <v>6133</v>
      </c>
      <c r="C30" s="281">
        <v>13505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486</v>
      </c>
      <c r="I30" s="281">
        <v>493</v>
      </c>
      <c r="J30" s="281">
        <v>1453</v>
      </c>
      <c r="K30" s="281" t="s">
        <v>136</v>
      </c>
      <c r="L30" s="281" t="s">
        <v>1284</v>
      </c>
      <c r="M30" s="281" t="s">
        <v>1285</v>
      </c>
      <c r="N30" s="282" t="s">
        <v>31600</v>
      </c>
      <c r="O30" s="282" t="s">
        <v>1286</v>
      </c>
      <c r="P30" s="282" t="s">
        <v>40</v>
      </c>
      <c r="Q30" s="282" t="s">
        <v>1287</v>
      </c>
      <c r="R30" s="282">
        <v>6</v>
      </c>
      <c r="S30" s="282" t="s">
        <v>1288</v>
      </c>
      <c r="T30" s="282" t="s">
        <v>6134</v>
      </c>
      <c r="U30" s="282">
        <v>0</v>
      </c>
      <c r="V30" s="282" t="s">
        <v>6135</v>
      </c>
      <c r="W30" s="282" t="s">
        <v>6136</v>
      </c>
      <c r="X30" s="283" t="s">
        <v>47</v>
      </c>
      <c r="Y30" s="283" t="s">
        <v>6137</v>
      </c>
      <c r="Z30" s="283"/>
      <c r="AA30" s="283" t="s">
        <v>6138</v>
      </c>
      <c r="AB30" s="284" t="s">
        <v>1295</v>
      </c>
      <c r="AC30" s="284" t="s">
        <v>1296</v>
      </c>
      <c r="AD30" s="284" t="s">
        <v>1297</v>
      </c>
      <c r="AE30" s="284" t="s">
        <v>1298</v>
      </c>
    </row>
    <row r="31" spans="1:31" s="285" customFormat="1">
      <c r="A31" s="286" t="s">
        <v>6353</v>
      </c>
      <c r="B31" s="281" t="s">
        <v>6354</v>
      </c>
      <c r="C31" s="281">
        <v>4039</v>
      </c>
      <c r="D31" s="281" t="s">
        <v>2</v>
      </c>
      <c r="E31" s="281" t="s">
        <v>3</v>
      </c>
      <c r="F31" s="281" t="s">
        <v>3</v>
      </c>
      <c r="G31" s="281" t="s">
        <v>429</v>
      </c>
      <c r="H31" s="281">
        <v>10387</v>
      </c>
      <c r="I31" s="281">
        <v>10246</v>
      </c>
      <c r="J31" s="281">
        <v>9196</v>
      </c>
      <c r="K31" s="281" t="s">
        <v>136</v>
      </c>
      <c r="L31" s="281" t="s">
        <v>6355</v>
      </c>
      <c r="M31" s="281" t="s">
        <v>237</v>
      </c>
      <c r="N31" s="282" t="s">
        <v>31599</v>
      </c>
      <c r="O31" s="282" t="s">
        <v>3</v>
      </c>
      <c r="P31" s="282" t="s">
        <v>7</v>
      </c>
      <c r="Q31" s="282" t="s">
        <v>3</v>
      </c>
      <c r="R31" s="282" t="s">
        <v>3</v>
      </c>
      <c r="S31" s="282" t="s">
        <v>3</v>
      </c>
      <c r="T31" s="282" t="s">
        <v>6356</v>
      </c>
      <c r="U31" s="282" t="s">
        <v>3</v>
      </c>
      <c r="V31" s="282" t="s">
        <v>6357</v>
      </c>
      <c r="W31" s="282" t="s">
        <v>6358</v>
      </c>
      <c r="X31" s="283" t="s">
        <v>47</v>
      </c>
      <c r="Y31" s="283" t="s">
        <v>6359</v>
      </c>
      <c r="Z31" s="283" t="s">
        <v>6360</v>
      </c>
      <c r="AA31" s="283" t="s">
        <v>6361</v>
      </c>
      <c r="AB31" s="284" t="s">
        <v>6362</v>
      </c>
      <c r="AC31" s="284" t="s">
        <v>6356</v>
      </c>
      <c r="AD31" s="284" t="s">
        <v>32505</v>
      </c>
      <c r="AE31" s="284" t="s">
        <v>6363</v>
      </c>
    </row>
    <row r="32" spans="1:31" s="285" customFormat="1">
      <c r="A32" s="286" t="s">
        <v>6652</v>
      </c>
      <c r="B32" s="281" t="s">
        <v>6653</v>
      </c>
      <c r="C32" s="281">
        <v>21865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1544</v>
      </c>
      <c r="I32" s="281">
        <v>1573</v>
      </c>
      <c r="J32" s="281">
        <v>1960</v>
      </c>
      <c r="K32" s="281" t="s">
        <v>136</v>
      </c>
      <c r="L32" s="281" t="s">
        <v>1327</v>
      </c>
      <c r="M32" s="281" t="s">
        <v>1328</v>
      </c>
      <c r="N32" s="282" t="s">
        <v>31600</v>
      </c>
      <c r="O32" s="282" t="s">
        <v>6652</v>
      </c>
      <c r="P32" s="282" t="s">
        <v>20</v>
      </c>
      <c r="Q32" s="282" t="s">
        <v>6654</v>
      </c>
      <c r="R32" s="282">
        <v>5</v>
      </c>
      <c r="S32" s="282" t="s">
        <v>6655</v>
      </c>
      <c r="T32" s="282" t="s">
        <v>6656</v>
      </c>
      <c r="U32" s="282" t="s">
        <v>6657</v>
      </c>
      <c r="V32" s="282" t="s">
        <v>6658</v>
      </c>
      <c r="W32" s="282" t="s">
        <v>6659</v>
      </c>
      <c r="X32" s="283" t="s">
        <v>47</v>
      </c>
      <c r="Y32" s="283" t="s">
        <v>6660</v>
      </c>
      <c r="Z32" s="283" t="s">
        <v>6657</v>
      </c>
      <c r="AA32" s="283" t="s">
        <v>6658</v>
      </c>
      <c r="AB32" s="284" t="s">
        <v>6661</v>
      </c>
      <c r="AC32" s="284" t="s">
        <v>6662</v>
      </c>
      <c r="AD32" s="284" t="s">
        <v>32506</v>
      </c>
      <c r="AE32" s="284" t="s">
        <v>6663</v>
      </c>
    </row>
    <row r="33" spans="1:31" s="285" customFormat="1">
      <c r="A33" s="286" t="s">
        <v>6825</v>
      </c>
      <c r="B33" s="281" t="s">
        <v>6826</v>
      </c>
      <c r="C33" s="281">
        <v>32595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423</v>
      </c>
      <c r="I33" s="281">
        <v>423</v>
      </c>
      <c r="J33" s="281">
        <v>1754</v>
      </c>
      <c r="K33" s="281" t="s">
        <v>136</v>
      </c>
      <c r="L33" s="281" t="s">
        <v>400</v>
      </c>
      <c r="M33" s="281" t="s">
        <v>401</v>
      </c>
      <c r="N33" s="282" t="s">
        <v>31600</v>
      </c>
      <c r="O33" s="282" t="s">
        <v>3200</v>
      </c>
      <c r="P33" s="282" t="s">
        <v>40</v>
      </c>
      <c r="Q33" s="282" t="s">
        <v>3202</v>
      </c>
      <c r="R33" s="282">
        <v>6</v>
      </c>
      <c r="S33" s="282" t="s">
        <v>3203</v>
      </c>
      <c r="T33" s="282" t="s">
        <v>6827</v>
      </c>
      <c r="U33" s="282" t="s">
        <v>6828</v>
      </c>
      <c r="V33" s="282" t="s">
        <v>6829</v>
      </c>
      <c r="W33" s="282" t="s">
        <v>6830</v>
      </c>
      <c r="X33" s="283" t="s">
        <v>47</v>
      </c>
      <c r="Y33" s="283" t="s">
        <v>6831</v>
      </c>
      <c r="Z33" s="283" t="s">
        <v>6828</v>
      </c>
      <c r="AA33" s="283" t="s">
        <v>6829</v>
      </c>
      <c r="AB33" s="284" t="s">
        <v>3210</v>
      </c>
      <c r="AC33" s="284" t="s">
        <v>3204</v>
      </c>
      <c r="AD33" s="284" t="s">
        <v>32496</v>
      </c>
      <c r="AE33" s="284" t="s">
        <v>3211</v>
      </c>
    </row>
    <row r="34" spans="1:31" s="285" customFormat="1">
      <c r="A34" s="286" t="s">
        <v>7229</v>
      </c>
      <c r="B34" s="281" t="s">
        <v>7230</v>
      </c>
      <c r="C34" s="281">
        <v>21917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608</v>
      </c>
      <c r="I34" s="281">
        <v>606</v>
      </c>
      <c r="J34" s="281">
        <v>1100</v>
      </c>
      <c r="K34" s="281" t="s">
        <v>136</v>
      </c>
      <c r="L34" s="281" t="s">
        <v>236</v>
      </c>
      <c r="M34" s="281" t="s">
        <v>237</v>
      </c>
      <c r="N34" s="282" t="s">
        <v>31600</v>
      </c>
      <c r="O34" s="282" t="s">
        <v>4093</v>
      </c>
      <c r="P34" s="282" t="s">
        <v>40</v>
      </c>
      <c r="Q34" s="282" t="s">
        <v>4094</v>
      </c>
      <c r="R34" s="282">
        <v>4</v>
      </c>
      <c r="S34" s="282" t="s">
        <v>4095</v>
      </c>
      <c r="T34" s="282" t="s">
        <v>7231</v>
      </c>
      <c r="U34" s="282" t="s">
        <v>7232</v>
      </c>
      <c r="V34" s="282" t="s">
        <v>7233</v>
      </c>
      <c r="W34" s="282" t="s">
        <v>7234</v>
      </c>
      <c r="X34" s="283" t="s">
        <v>47</v>
      </c>
      <c r="Y34" s="283" t="s">
        <v>7235</v>
      </c>
      <c r="Z34" s="283" t="s">
        <v>7232</v>
      </c>
      <c r="AA34" s="283" t="s">
        <v>7233</v>
      </c>
      <c r="AB34" s="284" t="s">
        <v>4102</v>
      </c>
      <c r="AC34" s="284" t="s">
        <v>4103</v>
      </c>
      <c r="AD34" s="284" t="s">
        <v>7232</v>
      </c>
      <c r="AE34" s="284" t="s">
        <v>4104</v>
      </c>
    </row>
    <row r="35" spans="1:31" s="285" customFormat="1">
      <c r="A35" s="286" t="s">
        <v>7489</v>
      </c>
      <c r="B35" s="281" t="s">
        <v>7490</v>
      </c>
      <c r="C35" s="281">
        <v>27739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1918</v>
      </c>
      <c r="I35" s="281">
        <v>1934</v>
      </c>
      <c r="J35" s="281">
        <v>3366</v>
      </c>
      <c r="K35" s="281" t="s">
        <v>136</v>
      </c>
      <c r="L35" s="281" t="s">
        <v>1327</v>
      </c>
      <c r="M35" s="281" t="s">
        <v>1328</v>
      </c>
      <c r="N35" s="282" t="s">
        <v>31600</v>
      </c>
      <c r="O35" s="282" t="s">
        <v>7489</v>
      </c>
      <c r="P35" s="282" t="s">
        <v>20</v>
      </c>
      <c r="Q35" s="282" t="s">
        <v>7491</v>
      </c>
      <c r="R35" s="282">
        <v>2</v>
      </c>
      <c r="S35" s="282" t="s">
        <v>7492</v>
      </c>
      <c r="T35" s="282" t="s">
        <v>7493</v>
      </c>
      <c r="U35" s="282" t="s">
        <v>7494</v>
      </c>
      <c r="V35" s="282" t="s">
        <v>7495</v>
      </c>
      <c r="W35" s="282" t="s">
        <v>7496</v>
      </c>
      <c r="X35" s="283" t="s">
        <v>47</v>
      </c>
      <c r="Y35" s="283" t="s">
        <v>7497</v>
      </c>
      <c r="Z35" s="283" t="s">
        <v>32507</v>
      </c>
      <c r="AA35" s="283" t="s">
        <v>7495</v>
      </c>
      <c r="AB35" s="284" t="s">
        <v>7498</v>
      </c>
      <c r="AC35" s="284" t="s">
        <v>7499</v>
      </c>
      <c r="AD35" s="284" t="s">
        <v>7500</v>
      </c>
      <c r="AE35" s="284" t="s">
        <v>7501</v>
      </c>
    </row>
    <row r="36" spans="1:31" s="285" customFormat="1">
      <c r="A36" s="286" t="s">
        <v>7509</v>
      </c>
      <c r="B36" s="281" t="s">
        <v>7510</v>
      </c>
      <c r="C36" s="281">
        <v>2079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242</v>
      </c>
      <c r="I36" s="281">
        <v>247</v>
      </c>
      <c r="J36" s="281">
        <v>436</v>
      </c>
      <c r="K36" s="281" t="s">
        <v>136</v>
      </c>
      <c r="L36" s="281" t="s">
        <v>1327</v>
      </c>
      <c r="M36" s="281" t="s">
        <v>1328</v>
      </c>
      <c r="N36" s="282" t="s">
        <v>31600</v>
      </c>
      <c r="O36" s="282" t="s">
        <v>6652</v>
      </c>
      <c r="P36" s="282" t="s">
        <v>40</v>
      </c>
      <c r="Q36" s="282" t="s">
        <v>6654</v>
      </c>
      <c r="R36" s="282">
        <v>5</v>
      </c>
      <c r="S36" s="282" t="s">
        <v>6655</v>
      </c>
      <c r="T36" s="282" t="s">
        <v>7511</v>
      </c>
      <c r="U36" s="282" t="s">
        <v>7512</v>
      </c>
      <c r="V36" s="282" t="s">
        <v>7513</v>
      </c>
      <c r="W36" s="282" t="s">
        <v>7514</v>
      </c>
      <c r="X36" s="283" t="s">
        <v>47</v>
      </c>
      <c r="Y36" s="283" t="s">
        <v>7515</v>
      </c>
      <c r="Z36" s="283" t="s">
        <v>7512</v>
      </c>
      <c r="AA36" s="283" t="s">
        <v>7513</v>
      </c>
      <c r="AB36" s="284" t="s">
        <v>6661</v>
      </c>
      <c r="AC36" s="284" t="s">
        <v>6662</v>
      </c>
      <c r="AD36" s="284" t="s">
        <v>6657</v>
      </c>
      <c r="AE36" s="284" t="s">
        <v>6663</v>
      </c>
    </row>
    <row r="37" spans="1:31" s="285" customFormat="1">
      <c r="A37" s="286" t="s">
        <v>7516</v>
      </c>
      <c r="B37" s="281" t="s">
        <v>7517</v>
      </c>
      <c r="C37" s="281">
        <v>21078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2058</v>
      </c>
      <c r="I37" s="281">
        <v>2122</v>
      </c>
      <c r="J37" s="281">
        <v>1726</v>
      </c>
      <c r="K37" s="281" t="s">
        <v>136</v>
      </c>
      <c r="L37" s="281" t="s">
        <v>137</v>
      </c>
      <c r="M37" s="281" t="s">
        <v>138</v>
      </c>
      <c r="N37" s="282" t="s">
        <v>31600</v>
      </c>
      <c r="O37" s="282" t="s">
        <v>7516</v>
      </c>
      <c r="P37" s="282" t="s">
        <v>20</v>
      </c>
      <c r="Q37" s="282" t="s">
        <v>7518</v>
      </c>
      <c r="R37" s="282">
        <v>3</v>
      </c>
      <c r="S37" s="282" t="s">
        <v>7519</v>
      </c>
      <c r="T37" s="282" t="s">
        <v>7520</v>
      </c>
      <c r="U37" s="282" t="s">
        <v>7521</v>
      </c>
      <c r="V37" s="282" t="s">
        <v>7522</v>
      </c>
      <c r="W37" s="282" t="s">
        <v>7523</v>
      </c>
      <c r="X37" s="283" t="s">
        <v>47</v>
      </c>
      <c r="Y37" s="283" t="s">
        <v>7524</v>
      </c>
      <c r="Z37" s="283" t="s">
        <v>7521</v>
      </c>
      <c r="AA37" s="283" t="s">
        <v>7525</v>
      </c>
      <c r="AB37" s="284" t="s">
        <v>7526</v>
      </c>
      <c r="AC37" s="284" t="s">
        <v>7520</v>
      </c>
      <c r="AD37" s="284" t="s">
        <v>7521</v>
      </c>
      <c r="AE37" s="284" t="s">
        <v>7527</v>
      </c>
    </row>
    <row r="38" spans="1:31" s="285" customFormat="1" ht="30">
      <c r="A38" s="286" t="s">
        <v>7568</v>
      </c>
      <c r="B38" s="281" t="s">
        <v>7569</v>
      </c>
      <c r="C38" s="281">
        <v>15875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746</v>
      </c>
      <c r="I38" s="281">
        <v>736</v>
      </c>
      <c r="J38" s="281">
        <v>981</v>
      </c>
      <c r="K38" s="281" t="s">
        <v>136</v>
      </c>
      <c r="L38" s="281" t="s">
        <v>137</v>
      </c>
      <c r="M38" s="281" t="s">
        <v>138</v>
      </c>
      <c r="N38" s="282" t="s">
        <v>31600</v>
      </c>
      <c r="O38" s="282" t="s">
        <v>7516</v>
      </c>
      <c r="P38" s="282" t="s">
        <v>40</v>
      </c>
      <c r="Q38" s="282" t="s">
        <v>7570</v>
      </c>
      <c r="R38" s="282">
        <v>3</v>
      </c>
      <c r="S38" s="282" t="s">
        <v>7519</v>
      </c>
      <c r="T38" s="282" t="s">
        <v>7571</v>
      </c>
      <c r="U38" s="282" t="s">
        <v>7572</v>
      </c>
      <c r="V38" s="282" t="s">
        <v>7573</v>
      </c>
      <c r="W38" s="282" t="s">
        <v>7574</v>
      </c>
      <c r="X38" s="283" t="s">
        <v>47</v>
      </c>
      <c r="Y38" s="283" t="s">
        <v>7575</v>
      </c>
      <c r="Z38" s="283" t="s">
        <v>7572</v>
      </c>
      <c r="AA38" s="283" t="s">
        <v>7576</v>
      </c>
      <c r="AB38" s="284" t="s">
        <v>7526</v>
      </c>
      <c r="AC38" s="284" t="s">
        <v>7520</v>
      </c>
      <c r="AD38" s="284" t="s">
        <v>7521</v>
      </c>
      <c r="AE38" s="284" t="s">
        <v>7527</v>
      </c>
    </row>
    <row r="39" spans="1:31" s="285" customFormat="1">
      <c r="A39" s="286" t="s">
        <v>7577</v>
      </c>
      <c r="B39" s="281" t="s">
        <v>7578</v>
      </c>
      <c r="C39" s="281">
        <v>10454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1578</v>
      </c>
      <c r="I39" s="281">
        <v>1631</v>
      </c>
      <c r="J39" s="281">
        <v>3589</v>
      </c>
      <c r="K39" s="281" t="s">
        <v>136</v>
      </c>
      <c r="L39" s="281" t="s">
        <v>1327</v>
      </c>
      <c r="M39" s="281" t="s">
        <v>1328</v>
      </c>
      <c r="N39" s="282" t="s">
        <v>31600</v>
      </c>
      <c r="O39" s="282" t="s">
        <v>7579</v>
      </c>
      <c r="P39" s="282" t="s">
        <v>40</v>
      </c>
      <c r="Q39" s="282" t="s">
        <v>7580</v>
      </c>
      <c r="R39" s="282">
        <v>2</v>
      </c>
      <c r="S39" s="282" t="s">
        <v>7581</v>
      </c>
      <c r="T39" s="282" t="s">
        <v>7582</v>
      </c>
      <c r="U39" s="282" t="s">
        <v>7583</v>
      </c>
      <c r="V39" s="282" t="s">
        <v>7584</v>
      </c>
      <c r="W39" s="282" t="s">
        <v>7585</v>
      </c>
      <c r="X39" s="283" t="s">
        <v>47</v>
      </c>
      <c r="Y39" s="283" t="s">
        <v>7586</v>
      </c>
      <c r="Z39" s="283" t="s">
        <v>32508</v>
      </c>
      <c r="AA39" s="283" t="s">
        <v>7584</v>
      </c>
      <c r="AB39" s="284" t="s">
        <v>7587</v>
      </c>
      <c r="AC39" s="284" t="s">
        <v>7588</v>
      </c>
      <c r="AD39" s="284" t="s">
        <v>32509</v>
      </c>
      <c r="AE39" s="284" t="s">
        <v>7589</v>
      </c>
    </row>
    <row r="40" spans="1:31" s="285" customFormat="1" ht="30">
      <c r="A40" s="286" t="s">
        <v>7656</v>
      </c>
      <c r="B40" s="281" t="s">
        <v>7657</v>
      </c>
      <c r="C40" s="281">
        <v>26347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157</v>
      </c>
      <c r="I40" s="281">
        <v>159</v>
      </c>
      <c r="J40" s="281">
        <v>502</v>
      </c>
      <c r="K40" s="281" t="s">
        <v>136</v>
      </c>
      <c r="L40" s="281" t="s">
        <v>371</v>
      </c>
      <c r="M40" s="281" t="s">
        <v>372</v>
      </c>
      <c r="N40" s="282" t="s">
        <v>31600</v>
      </c>
      <c r="O40" s="282" t="s">
        <v>7658</v>
      </c>
      <c r="P40" s="282" t="s">
        <v>40</v>
      </c>
      <c r="Q40" s="282" t="s">
        <v>7659</v>
      </c>
      <c r="R40" s="282">
        <v>5</v>
      </c>
      <c r="S40" s="282" t="s">
        <v>7660</v>
      </c>
      <c r="T40" s="282" t="s">
        <v>7661</v>
      </c>
      <c r="U40" s="282" t="s">
        <v>727</v>
      </c>
      <c r="V40" s="282" t="s">
        <v>7662</v>
      </c>
      <c r="W40" s="282" t="s">
        <v>7663</v>
      </c>
      <c r="X40" s="283" t="s">
        <v>47</v>
      </c>
      <c r="Y40" s="283" t="s">
        <v>7664</v>
      </c>
      <c r="Z40" s="283" t="s">
        <v>7665</v>
      </c>
      <c r="AA40" s="283" t="s">
        <v>7666</v>
      </c>
      <c r="AB40" s="284" t="s">
        <v>7667</v>
      </c>
      <c r="AC40" s="284" t="s">
        <v>7668</v>
      </c>
      <c r="AD40" s="284" t="s">
        <v>32510</v>
      </c>
      <c r="AE40" s="284" t="s">
        <v>7669</v>
      </c>
    </row>
    <row r="41" spans="1:31" s="285" customFormat="1">
      <c r="A41" s="286" t="s">
        <v>7680</v>
      </c>
      <c r="B41" s="281" t="s">
        <v>7681</v>
      </c>
      <c r="C41" s="281">
        <v>16708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1932</v>
      </c>
      <c r="I41" s="281">
        <v>2013</v>
      </c>
      <c r="J41" s="281">
        <v>1984</v>
      </c>
      <c r="K41" s="281" t="s">
        <v>136</v>
      </c>
      <c r="L41" s="281" t="s">
        <v>1841</v>
      </c>
      <c r="M41" s="281" t="s">
        <v>32491</v>
      </c>
      <c r="N41" s="282" t="s">
        <v>31600</v>
      </c>
      <c r="O41" s="282" t="s">
        <v>7680</v>
      </c>
      <c r="P41" s="282" t="s">
        <v>20</v>
      </c>
      <c r="Q41" s="282" t="s">
        <v>7682</v>
      </c>
      <c r="R41" s="282">
        <v>5</v>
      </c>
      <c r="S41" s="282" t="s">
        <v>7683</v>
      </c>
      <c r="T41" s="282" t="s">
        <v>7684</v>
      </c>
      <c r="U41" s="282" t="s">
        <v>7685</v>
      </c>
      <c r="V41" s="282" t="s">
        <v>7686</v>
      </c>
      <c r="W41" s="282" t="s">
        <v>7687</v>
      </c>
      <c r="X41" s="283" t="s">
        <v>47</v>
      </c>
      <c r="Y41" s="283" t="s">
        <v>7688</v>
      </c>
      <c r="Z41" s="283" t="s">
        <v>7689</v>
      </c>
      <c r="AA41" s="283" t="s">
        <v>7690</v>
      </c>
      <c r="AB41" s="284" t="s">
        <v>7691</v>
      </c>
      <c r="AC41" s="284" t="s">
        <v>7692</v>
      </c>
      <c r="AD41" s="284" t="s">
        <v>7689</v>
      </c>
      <c r="AE41" s="284" t="s">
        <v>7693</v>
      </c>
    </row>
    <row r="42" spans="1:31" s="285" customFormat="1">
      <c r="A42" s="286" t="s">
        <v>7754</v>
      </c>
      <c r="B42" s="281" t="s">
        <v>7755</v>
      </c>
      <c r="C42" s="281">
        <v>22442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126</v>
      </c>
      <c r="I42" s="281">
        <v>122</v>
      </c>
      <c r="J42" s="281">
        <v>505</v>
      </c>
      <c r="K42" s="281" t="s">
        <v>136</v>
      </c>
      <c r="L42" s="281" t="s">
        <v>400</v>
      </c>
      <c r="M42" s="281" t="s">
        <v>401</v>
      </c>
      <c r="N42" s="282" t="s">
        <v>31600</v>
      </c>
      <c r="O42" s="282" t="s">
        <v>3200</v>
      </c>
      <c r="P42" s="282" t="s">
        <v>40</v>
      </c>
      <c r="Q42" s="282" t="s">
        <v>3202</v>
      </c>
      <c r="R42" s="282">
        <v>6</v>
      </c>
      <c r="S42" s="282" t="s">
        <v>3203</v>
      </c>
      <c r="T42" s="282" t="s">
        <v>7756</v>
      </c>
      <c r="U42" s="282" t="s">
        <v>7757</v>
      </c>
      <c r="V42" s="282" t="s">
        <v>7758</v>
      </c>
      <c r="W42" s="282" t="s">
        <v>7759</v>
      </c>
      <c r="X42" s="283" t="s">
        <v>47</v>
      </c>
      <c r="Y42" s="283" t="s">
        <v>7760</v>
      </c>
      <c r="Z42" s="283" t="s">
        <v>7757</v>
      </c>
      <c r="AA42" s="283" t="s">
        <v>7758</v>
      </c>
      <c r="AB42" s="284" t="s">
        <v>3210</v>
      </c>
      <c r="AC42" s="284" t="s">
        <v>3204</v>
      </c>
      <c r="AD42" s="284" t="s">
        <v>32496</v>
      </c>
      <c r="AE42" s="284" t="s">
        <v>3211</v>
      </c>
    </row>
    <row r="43" spans="1:31" s="285" customFormat="1">
      <c r="A43" s="286" t="s">
        <v>7878</v>
      </c>
      <c r="B43" s="281" t="s">
        <v>7879</v>
      </c>
      <c r="C43" s="281">
        <v>20288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545</v>
      </c>
      <c r="I43" s="281">
        <v>563</v>
      </c>
      <c r="J43" s="281">
        <v>1343</v>
      </c>
      <c r="K43" s="281" t="s">
        <v>136</v>
      </c>
      <c r="L43" s="281" t="s">
        <v>236</v>
      </c>
      <c r="M43" s="281" t="s">
        <v>237</v>
      </c>
      <c r="N43" s="282" t="s">
        <v>31600</v>
      </c>
      <c r="O43" s="282" t="s">
        <v>1660</v>
      </c>
      <c r="P43" s="282" t="s">
        <v>40</v>
      </c>
      <c r="Q43" s="282" t="s">
        <v>1662</v>
      </c>
      <c r="R43" s="282">
        <v>5</v>
      </c>
      <c r="S43" s="282" t="s">
        <v>1663</v>
      </c>
      <c r="T43" s="282" t="s">
        <v>7880</v>
      </c>
      <c r="U43" s="282" t="s">
        <v>7881</v>
      </c>
      <c r="V43" s="282" t="s">
        <v>7882</v>
      </c>
      <c r="W43" s="282" t="s">
        <v>3</v>
      </c>
      <c r="X43" s="283" t="s">
        <v>47</v>
      </c>
      <c r="Y43" s="283" t="s">
        <v>7883</v>
      </c>
      <c r="Z43" s="283" t="s">
        <v>7881</v>
      </c>
      <c r="AA43" s="283" t="s">
        <v>7882</v>
      </c>
      <c r="AB43" s="284" t="s">
        <v>1669</v>
      </c>
      <c r="AC43" s="284" t="s">
        <v>1664</v>
      </c>
      <c r="AD43" s="284" t="s">
        <v>1665</v>
      </c>
      <c r="AE43" s="284" t="s">
        <v>1670</v>
      </c>
    </row>
    <row r="44" spans="1:31" s="285" customFormat="1">
      <c r="A44" s="286" t="s">
        <v>7907</v>
      </c>
      <c r="B44" s="281" t="s">
        <v>7908</v>
      </c>
      <c r="C44" s="281">
        <v>15237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870</v>
      </c>
      <c r="I44" s="281">
        <v>879</v>
      </c>
      <c r="J44" s="281">
        <v>2163</v>
      </c>
      <c r="K44" s="281" t="s">
        <v>136</v>
      </c>
      <c r="L44" s="281" t="s">
        <v>371</v>
      </c>
      <c r="M44" s="281" t="s">
        <v>372</v>
      </c>
      <c r="N44" s="282" t="s">
        <v>31600</v>
      </c>
      <c r="O44" s="282" t="s">
        <v>5416</v>
      </c>
      <c r="P44" s="282" t="s">
        <v>40</v>
      </c>
      <c r="Q44" s="282" t="s">
        <v>5417</v>
      </c>
      <c r="R44" s="282">
        <v>6</v>
      </c>
      <c r="S44" s="282" t="s">
        <v>5418</v>
      </c>
      <c r="T44" s="282" t="s">
        <v>7909</v>
      </c>
      <c r="U44" s="282" t="s">
        <v>7910</v>
      </c>
      <c r="V44" s="282" t="s">
        <v>7911</v>
      </c>
      <c r="W44" s="282" t="s">
        <v>7912</v>
      </c>
      <c r="X44" s="283" t="s">
        <v>47</v>
      </c>
      <c r="Y44" s="283" t="s">
        <v>7913</v>
      </c>
      <c r="Z44" s="283" t="s">
        <v>7910</v>
      </c>
      <c r="AA44" s="283" t="s">
        <v>7914</v>
      </c>
      <c r="AB44" s="284" t="s">
        <v>5424</v>
      </c>
      <c r="AC44" s="284" t="s">
        <v>5425</v>
      </c>
      <c r="AD44" s="284" t="s">
        <v>7915</v>
      </c>
      <c r="AE44" s="284" t="s">
        <v>5426</v>
      </c>
    </row>
    <row r="45" spans="1:31" s="285" customFormat="1">
      <c r="A45" s="286" t="s">
        <v>3633</v>
      </c>
      <c r="B45" s="281" t="s">
        <v>8063</v>
      </c>
      <c r="C45" s="281">
        <v>15033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1787</v>
      </c>
      <c r="I45" s="281">
        <v>1786</v>
      </c>
      <c r="J45" s="281">
        <v>1986</v>
      </c>
      <c r="K45" s="281" t="s">
        <v>136</v>
      </c>
      <c r="L45" s="281" t="s">
        <v>137</v>
      </c>
      <c r="M45" s="281" t="s">
        <v>138</v>
      </c>
      <c r="N45" s="282" t="s">
        <v>31600</v>
      </c>
      <c r="O45" s="282" t="s">
        <v>3633</v>
      </c>
      <c r="P45" s="282" t="s">
        <v>20</v>
      </c>
      <c r="Q45" s="282" t="s">
        <v>3634</v>
      </c>
      <c r="R45" s="282">
        <v>4</v>
      </c>
      <c r="S45" s="282" t="s">
        <v>3635</v>
      </c>
      <c r="T45" s="282" t="s">
        <v>3642</v>
      </c>
      <c r="U45" s="282" t="s">
        <v>8064</v>
      </c>
      <c r="V45" s="282" t="s">
        <v>8065</v>
      </c>
      <c r="W45" s="282" t="s">
        <v>8066</v>
      </c>
      <c r="X45" s="283" t="s">
        <v>47</v>
      </c>
      <c r="Y45" s="283" t="s">
        <v>8067</v>
      </c>
      <c r="Z45" s="283" t="s">
        <v>32511</v>
      </c>
      <c r="AA45" s="283" t="s">
        <v>8068</v>
      </c>
      <c r="AB45" s="284" t="s">
        <v>3641</v>
      </c>
      <c r="AC45" s="284" t="s">
        <v>3642</v>
      </c>
      <c r="AD45" s="284" t="s">
        <v>32511</v>
      </c>
      <c r="AE45" s="284" t="s">
        <v>3643</v>
      </c>
    </row>
    <row r="46" spans="1:31" s="285" customFormat="1">
      <c r="A46" s="286" t="s">
        <v>238</v>
      </c>
      <c r="B46" s="281" t="s">
        <v>8459</v>
      </c>
      <c r="C46" s="281">
        <v>33996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1942</v>
      </c>
      <c r="I46" s="281">
        <v>1945</v>
      </c>
      <c r="J46" s="281">
        <v>2879</v>
      </c>
      <c r="K46" s="281" t="s">
        <v>136</v>
      </c>
      <c r="L46" s="281" t="s">
        <v>236</v>
      </c>
      <c r="M46" s="281" t="s">
        <v>237</v>
      </c>
      <c r="N46" s="282" t="s">
        <v>31600</v>
      </c>
      <c r="O46" s="282" t="s">
        <v>238</v>
      </c>
      <c r="P46" s="282" t="s">
        <v>20</v>
      </c>
      <c r="Q46" s="282" t="s">
        <v>239</v>
      </c>
      <c r="R46" s="282">
        <v>3</v>
      </c>
      <c r="S46" s="282" t="s">
        <v>240</v>
      </c>
      <c r="T46" s="282" t="s">
        <v>8460</v>
      </c>
      <c r="U46" s="282">
        <v>96279142</v>
      </c>
      <c r="V46" s="282" t="s">
        <v>8461</v>
      </c>
      <c r="W46" s="282" t="s">
        <v>8462</v>
      </c>
      <c r="X46" s="283" t="s">
        <v>47</v>
      </c>
      <c r="Y46" s="283" t="s">
        <v>8463</v>
      </c>
      <c r="Z46" s="283" t="s">
        <v>248</v>
      </c>
      <c r="AA46" s="283" t="s">
        <v>8461</v>
      </c>
      <c r="AB46" s="284" t="s">
        <v>246</v>
      </c>
      <c r="AC46" s="284" t="s">
        <v>247</v>
      </c>
      <c r="AD46" s="284" t="s">
        <v>248</v>
      </c>
      <c r="AE46" s="284" t="s">
        <v>249</v>
      </c>
    </row>
    <row r="47" spans="1:31" s="285" customFormat="1">
      <c r="A47" s="286" t="s">
        <v>8528</v>
      </c>
      <c r="B47" s="281" t="s">
        <v>8529</v>
      </c>
      <c r="C47" s="281">
        <v>6956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502</v>
      </c>
      <c r="I47" s="281">
        <v>488</v>
      </c>
      <c r="J47" s="281">
        <v>1138</v>
      </c>
      <c r="K47" s="281" t="s">
        <v>136</v>
      </c>
      <c r="L47" s="281" t="s">
        <v>137</v>
      </c>
      <c r="M47" s="281" t="s">
        <v>138</v>
      </c>
      <c r="N47" s="282" t="s">
        <v>31600</v>
      </c>
      <c r="O47" s="282" t="s">
        <v>3633</v>
      </c>
      <c r="P47" s="282" t="s">
        <v>40</v>
      </c>
      <c r="Q47" s="282" t="s">
        <v>3634</v>
      </c>
      <c r="R47" s="282">
        <v>4</v>
      </c>
      <c r="S47" s="282" t="s">
        <v>3635</v>
      </c>
      <c r="T47" s="282" t="s">
        <v>8530</v>
      </c>
      <c r="U47" s="282" t="s">
        <v>8531</v>
      </c>
      <c r="V47" s="282" t="s">
        <v>8532</v>
      </c>
      <c r="W47" s="282" t="s">
        <v>8533</v>
      </c>
      <c r="X47" s="283" t="s">
        <v>47</v>
      </c>
      <c r="Y47" s="283" t="s">
        <v>8534</v>
      </c>
      <c r="Z47" s="283" t="s">
        <v>8531</v>
      </c>
      <c r="AA47" s="283" t="s">
        <v>8532</v>
      </c>
      <c r="AB47" s="284" t="s">
        <v>3641</v>
      </c>
      <c r="AC47" s="284" t="s">
        <v>3642</v>
      </c>
      <c r="AD47" s="284" t="s">
        <v>32511</v>
      </c>
      <c r="AE47" s="284" t="s">
        <v>3643</v>
      </c>
    </row>
    <row r="48" spans="1:31" s="285" customFormat="1">
      <c r="A48" s="286" t="s">
        <v>8562</v>
      </c>
      <c r="B48" s="281" t="s">
        <v>8563</v>
      </c>
      <c r="C48" s="281">
        <v>32717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609</v>
      </c>
      <c r="I48" s="281">
        <v>609</v>
      </c>
      <c r="J48" s="281">
        <v>675</v>
      </c>
      <c r="K48" s="281" t="s">
        <v>136</v>
      </c>
      <c r="L48" s="281" t="s">
        <v>1327</v>
      </c>
      <c r="M48" s="281" t="s">
        <v>1328</v>
      </c>
      <c r="N48" s="282" t="s">
        <v>31600</v>
      </c>
      <c r="O48" s="282" t="s">
        <v>7489</v>
      </c>
      <c r="P48" s="282" t="s">
        <v>40</v>
      </c>
      <c r="Q48" s="282" t="s">
        <v>7491</v>
      </c>
      <c r="R48" s="282">
        <v>2</v>
      </c>
      <c r="S48" s="282" t="s">
        <v>7492</v>
      </c>
      <c r="T48" s="282" t="s">
        <v>8564</v>
      </c>
      <c r="U48" s="282" t="s">
        <v>3</v>
      </c>
      <c r="V48" s="282" t="s">
        <v>3</v>
      </c>
      <c r="W48" s="282" t="s">
        <v>8565</v>
      </c>
      <c r="X48" s="283" t="s">
        <v>47</v>
      </c>
      <c r="Y48" s="283" t="s">
        <v>8566</v>
      </c>
      <c r="Z48" s="283" t="s">
        <v>32512</v>
      </c>
      <c r="AA48" s="283" t="s">
        <v>8567</v>
      </c>
      <c r="AB48" s="284" t="s">
        <v>7498</v>
      </c>
      <c r="AC48" s="284" t="s">
        <v>7499</v>
      </c>
      <c r="AD48" s="284" t="s">
        <v>7500</v>
      </c>
      <c r="AE48" s="284" t="s">
        <v>7501</v>
      </c>
    </row>
    <row r="49" spans="1:31" s="285" customFormat="1">
      <c r="A49" s="286" t="s">
        <v>8598</v>
      </c>
      <c r="B49" s="281" t="s">
        <v>8599</v>
      </c>
      <c r="C49" s="281">
        <v>33251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903</v>
      </c>
      <c r="I49" s="281">
        <v>902</v>
      </c>
      <c r="J49" s="281">
        <v>2247</v>
      </c>
      <c r="K49" s="281" t="s">
        <v>136</v>
      </c>
      <c r="L49" s="281" t="s">
        <v>1284</v>
      </c>
      <c r="M49" s="281" t="s">
        <v>1285</v>
      </c>
      <c r="N49" s="282" t="s">
        <v>31600</v>
      </c>
      <c r="O49" s="282" t="s">
        <v>1286</v>
      </c>
      <c r="P49" s="282" t="s">
        <v>40</v>
      </c>
      <c r="Q49" s="282" t="s">
        <v>1287</v>
      </c>
      <c r="R49" s="282">
        <v>6</v>
      </c>
      <c r="S49" s="282" t="s">
        <v>1288</v>
      </c>
      <c r="T49" s="282" t="s">
        <v>8600</v>
      </c>
      <c r="U49" s="282">
        <v>0</v>
      </c>
      <c r="V49" s="282" t="s">
        <v>6138</v>
      </c>
      <c r="W49" s="282" t="s">
        <v>8601</v>
      </c>
      <c r="X49" s="283" t="s">
        <v>47</v>
      </c>
      <c r="Y49" s="283" t="s">
        <v>8602</v>
      </c>
      <c r="Z49" s="283"/>
      <c r="AA49" s="283" t="s">
        <v>8603</v>
      </c>
      <c r="AB49" s="284" t="s">
        <v>1295</v>
      </c>
      <c r="AC49" s="284" t="s">
        <v>1296</v>
      </c>
      <c r="AD49" s="284" t="s">
        <v>1297</v>
      </c>
      <c r="AE49" s="284" t="s">
        <v>1298</v>
      </c>
    </row>
    <row r="50" spans="1:31" s="285" customFormat="1">
      <c r="A50" s="286" t="s">
        <v>8859</v>
      </c>
      <c r="B50" s="281" t="s">
        <v>8860</v>
      </c>
      <c r="C50" s="281">
        <v>30678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114</v>
      </c>
      <c r="I50" s="281">
        <v>113</v>
      </c>
      <c r="J50" s="281">
        <v>2965</v>
      </c>
      <c r="K50" s="281" t="s">
        <v>136</v>
      </c>
      <c r="L50" s="281" t="s">
        <v>1841</v>
      </c>
      <c r="M50" s="281" t="s">
        <v>32491</v>
      </c>
      <c r="N50" s="282" t="s">
        <v>31600</v>
      </c>
      <c r="O50" s="282" t="s">
        <v>1842</v>
      </c>
      <c r="P50" s="282" t="s">
        <v>40</v>
      </c>
      <c r="Q50" s="282" t="s">
        <v>1843</v>
      </c>
      <c r="R50" s="282">
        <v>4</v>
      </c>
      <c r="S50" s="282" t="s">
        <v>1844</v>
      </c>
      <c r="T50" s="282" t="s">
        <v>8861</v>
      </c>
      <c r="U50" s="282">
        <v>0</v>
      </c>
      <c r="V50" s="282" t="s">
        <v>1846</v>
      </c>
      <c r="W50" s="282" t="s">
        <v>8862</v>
      </c>
      <c r="X50" s="283" t="s">
        <v>47</v>
      </c>
      <c r="Y50" s="283" t="s">
        <v>8863</v>
      </c>
      <c r="Z50" s="283" t="s">
        <v>32513</v>
      </c>
      <c r="AA50" s="283" t="s">
        <v>1849</v>
      </c>
      <c r="AB50" s="284" t="s">
        <v>1850</v>
      </c>
      <c r="AC50" s="284" t="s">
        <v>1851</v>
      </c>
      <c r="AD50" s="284" t="s">
        <v>32493</v>
      </c>
      <c r="AE50" s="284" t="s">
        <v>1852</v>
      </c>
    </row>
    <row r="51" spans="1:31" s="285" customFormat="1">
      <c r="A51" s="286" t="s">
        <v>8877</v>
      </c>
      <c r="B51" s="281" t="s">
        <v>8878</v>
      </c>
      <c r="C51" s="281">
        <v>11253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289</v>
      </c>
      <c r="I51" s="281">
        <v>301</v>
      </c>
      <c r="J51" s="281">
        <v>1364</v>
      </c>
      <c r="K51" s="281" t="s">
        <v>136</v>
      </c>
      <c r="L51" s="281" t="s">
        <v>371</v>
      </c>
      <c r="M51" s="281" t="s">
        <v>372</v>
      </c>
      <c r="N51" s="282" t="s">
        <v>31600</v>
      </c>
      <c r="O51" s="282" t="s">
        <v>8879</v>
      </c>
      <c r="P51" s="282" t="s">
        <v>40</v>
      </c>
      <c r="Q51" s="282" t="s">
        <v>8880</v>
      </c>
      <c r="R51" s="282">
        <v>3</v>
      </c>
      <c r="S51" s="282" t="s">
        <v>8881</v>
      </c>
      <c r="T51" s="282" t="s">
        <v>8882</v>
      </c>
      <c r="U51" s="282" t="s">
        <v>8883</v>
      </c>
      <c r="V51" s="282" t="s">
        <v>8884</v>
      </c>
      <c r="W51" s="282" t="s">
        <v>8885</v>
      </c>
      <c r="X51" s="283" t="s">
        <v>47</v>
      </c>
      <c r="Y51" s="283" t="s">
        <v>8886</v>
      </c>
      <c r="Z51" s="283" t="s">
        <v>32514</v>
      </c>
      <c r="AA51" s="283" t="s">
        <v>8884</v>
      </c>
      <c r="AB51" s="284" t="s">
        <v>8887</v>
      </c>
      <c r="AC51" s="284" t="s">
        <v>8888</v>
      </c>
      <c r="AD51" s="284" t="s">
        <v>32514</v>
      </c>
      <c r="AE51" s="284" t="s">
        <v>8889</v>
      </c>
    </row>
    <row r="52" spans="1:31" s="285" customFormat="1" ht="30">
      <c r="A52" s="286" t="s">
        <v>8890</v>
      </c>
      <c r="B52" s="281" t="s">
        <v>8891</v>
      </c>
      <c r="C52" s="281">
        <v>9885</v>
      </c>
      <c r="D52" s="281" t="s">
        <v>2</v>
      </c>
      <c r="E52" s="281" t="s">
        <v>3</v>
      </c>
      <c r="F52" s="281" t="s">
        <v>3</v>
      </c>
      <c r="G52" s="281" t="s">
        <v>3</v>
      </c>
      <c r="H52" s="281">
        <v>3361</v>
      </c>
      <c r="I52" s="281">
        <v>3295</v>
      </c>
      <c r="J52" s="281">
        <v>4853</v>
      </c>
      <c r="K52" s="281" t="s">
        <v>136</v>
      </c>
      <c r="L52" s="281" t="s">
        <v>371</v>
      </c>
      <c r="M52" s="281" t="s">
        <v>372</v>
      </c>
      <c r="N52" s="282" t="s">
        <v>31599</v>
      </c>
      <c r="O52" s="282" t="s">
        <v>3</v>
      </c>
      <c r="P52" s="282" t="s">
        <v>7</v>
      </c>
      <c r="Q52" s="282" t="s">
        <v>3</v>
      </c>
      <c r="R52" s="282" t="s">
        <v>3</v>
      </c>
      <c r="S52" s="282" t="s">
        <v>3</v>
      </c>
      <c r="T52" s="282" t="s">
        <v>8892</v>
      </c>
      <c r="U52" s="282" t="s">
        <v>3</v>
      </c>
      <c r="V52" s="282" t="s">
        <v>8893</v>
      </c>
      <c r="W52" s="282" t="s">
        <v>8894</v>
      </c>
      <c r="X52" s="283" t="s">
        <v>47</v>
      </c>
      <c r="Y52" s="283" t="s">
        <v>8895</v>
      </c>
      <c r="Z52" s="283" t="s">
        <v>8896</v>
      </c>
      <c r="AA52" s="283" t="s">
        <v>8897</v>
      </c>
      <c r="AB52" s="284" t="s">
        <v>8898</v>
      </c>
      <c r="AC52" s="284" t="s">
        <v>8892</v>
      </c>
      <c r="AD52" s="284" t="s">
        <v>8896</v>
      </c>
      <c r="AE52" s="284" t="s">
        <v>8899</v>
      </c>
    </row>
    <row r="53" spans="1:31" s="285" customFormat="1">
      <c r="A53" s="286" t="s">
        <v>8900</v>
      </c>
      <c r="B53" s="281" t="s">
        <v>8901</v>
      </c>
      <c r="C53" s="281">
        <v>9487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598</v>
      </c>
      <c r="I53" s="281">
        <v>604</v>
      </c>
      <c r="J53" s="281">
        <v>1510</v>
      </c>
      <c r="K53" s="281" t="s">
        <v>136</v>
      </c>
      <c r="L53" s="281" t="s">
        <v>371</v>
      </c>
      <c r="M53" s="281" t="s">
        <v>372</v>
      </c>
      <c r="N53" s="282" t="s">
        <v>31600</v>
      </c>
      <c r="O53" s="282" t="s">
        <v>5579</v>
      </c>
      <c r="P53" s="282" t="s">
        <v>40</v>
      </c>
      <c r="Q53" s="282" t="s">
        <v>5580</v>
      </c>
      <c r="R53" s="282">
        <v>3</v>
      </c>
      <c r="S53" s="282" t="s">
        <v>5581</v>
      </c>
      <c r="T53" s="282" t="s">
        <v>8902</v>
      </c>
      <c r="U53" s="282" t="s">
        <v>8903</v>
      </c>
      <c r="V53" s="282" t="s">
        <v>8904</v>
      </c>
      <c r="W53" s="282" t="s">
        <v>8905</v>
      </c>
      <c r="X53" s="283" t="s">
        <v>47</v>
      </c>
      <c r="Y53" s="283" t="s">
        <v>8906</v>
      </c>
      <c r="Z53" s="283" t="s">
        <v>8903</v>
      </c>
      <c r="AA53" s="283" t="s">
        <v>8907</v>
      </c>
      <c r="AB53" s="284" t="s">
        <v>5588</v>
      </c>
      <c r="AC53" s="284" t="s">
        <v>5589</v>
      </c>
      <c r="AD53" s="284" t="s">
        <v>32504</v>
      </c>
      <c r="AE53" s="284" t="s">
        <v>5590</v>
      </c>
    </row>
    <row r="54" spans="1:31" s="285" customFormat="1">
      <c r="A54" s="286" t="s">
        <v>8908</v>
      </c>
      <c r="B54" s="281" t="s">
        <v>8909</v>
      </c>
      <c r="C54" s="281">
        <v>10658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710</v>
      </c>
      <c r="I54" s="281">
        <v>807</v>
      </c>
      <c r="J54" s="281">
        <v>1261</v>
      </c>
      <c r="K54" s="281" t="s">
        <v>136</v>
      </c>
      <c r="L54" s="281" t="s">
        <v>371</v>
      </c>
      <c r="M54" s="281" t="s">
        <v>372</v>
      </c>
      <c r="N54" s="282" t="s">
        <v>31600</v>
      </c>
      <c r="O54" s="282" t="s">
        <v>8910</v>
      </c>
      <c r="P54" s="282" t="s">
        <v>40</v>
      </c>
      <c r="Q54" s="282" t="s">
        <v>8911</v>
      </c>
      <c r="R54" s="282">
        <v>3</v>
      </c>
      <c r="S54" s="282" t="s">
        <v>8912</v>
      </c>
      <c r="T54" s="282" t="s">
        <v>8913</v>
      </c>
      <c r="U54" s="282" t="s">
        <v>8914</v>
      </c>
      <c r="V54" s="282" t="s">
        <v>8915</v>
      </c>
      <c r="W54" s="282" t="s">
        <v>8916</v>
      </c>
      <c r="X54" s="283" t="s">
        <v>47</v>
      </c>
      <c r="Y54" s="283" t="s">
        <v>8917</v>
      </c>
      <c r="Z54" s="283" t="s">
        <v>8918</v>
      </c>
      <c r="AA54" s="283" t="s">
        <v>8919</v>
      </c>
      <c r="AB54" s="284" t="s">
        <v>8920</v>
      </c>
      <c r="AC54" s="284" t="s">
        <v>8921</v>
      </c>
      <c r="AD54" s="284" t="s">
        <v>32515</v>
      </c>
      <c r="AE54" s="284" t="s">
        <v>8922</v>
      </c>
    </row>
    <row r="55" spans="1:31" s="285" customFormat="1">
      <c r="A55" s="286" t="s">
        <v>8923</v>
      </c>
      <c r="B55" s="281" t="s">
        <v>8924</v>
      </c>
      <c r="C55" s="281">
        <v>12414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2266</v>
      </c>
      <c r="I55" s="281">
        <v>2266</v>
      </c>
      <c r="J55" s="281">
        <v>2188</v>
      </c>
      <c r="K55" s="281" t="s">
        <v>136</v>
      </c>
      <c r="L55" s="281" t="s">
        <v>371</v>
      </c>
      <c r="M55" s="281" t="s">
        <v>372</v>
      </c>
      <c r="N55" s="282" t="s">
        <v>31599</v>
      </c>
      <c r="O55" s="282" t="s">
        <v>3</v>
      </c>
      <c r="P55" s="282" t="s">
        <v>7</v>
      </c>
      <c r="Q55" s="282" t="s">
        <v>3</v>
      </c>
      <c r="R55" s="282" t="s">
        <v>3</v>
      </c>
      <c r="S55" s="282" t="s">
        <v>3</v>
      </c>
      <c r="T55" s="282" t="s">
        <v>8925</v>
      </c>
      <c r="U55" s="282" t="s">
        <v>3</v>
      </c>
      <c r="V55" s="282" t="s">
        <v>8926</v>
      </c>
      <c r="W55" s="282" t="s">
        <v>8927</v>
      </c>
      <c r="X55" s="283" t="s">
        <v>47</v>
      </c>
      <c r="Y55" s="283" t="s">
        <v>8928</v>
      </c>
      <c r="Z55" s="283" t="s">
        <v>8929</v>
      </c>
      <c r="AA55" s="283" t="s">
        <v>8930</v>
      </c>
      <c r="AB55" s="284" t="s">
        <v>8931</v>
      </c>
      <c r="AC55" s="284" t="s">
        <v>7558</v>
      </c>
      <c r="AD55" s="284" t="s">
        <v>32516</v>
      </c>
      <c r="AE55" s="284" t="s">
        <v>8932</v>
      </c>
    </row>
    <row r="56" spans="1:31" s="285" customFormat="1">
      <c r="A56" s="286" t="s">
        <v>8933</v>
      </c>
      <c r="B56" s="281" t="s">
        <v>8934</v>
      </c>
      <c r="C56" s="281">
        <v>15343</v>
      </c>
      <c r="D56" s="281" t="s">
        <v>2</v>
      </c>
      <c r="E56" s="281" t="s">
        <v>3</v>
      </c>
      <c r="F56" s="281" t="s">
        <v>3</v>
      </c>
      <c r="G56" s="281" t="s">
        <v>3</v>
      </c>
      <c r="H56" s="281">
        <v>3784</v>
      </c>
      <c r="I56" s="281">
        <v>3819</v>
      </c>
      <c r="J56" s="281">
        <v>3938</v>
      </c>
      <c r="K56" s="281" t="s">
        <v>136</v>
      </c>
      <c r="L56" s="281" t="s">
        <v>371</v>
      </c>
      <c r="M56" s="281" t="s">
        <v>372</v>
      </c>
      <c r="N56" s="282" t="s">
        <v>31599</v>
      </c>
      <c r="O56" s="282" t="s">
        <v>3</v>
      </c>
      <c r="P56" s="282" t="s">
        <v>7</v>
      </c>
      <c r="Q56" s="282" t="s">
        <v>3</v>
      </c>
      <c r="R56" s="282" t="s">
        <v>3</v>
      </c>
      <c r="S56" s="282" t="s">
        <v>3</v>
      </c>
      <c r="T56" s="282" t="s">
        <v>8935</v>
      </c>
      <c r="U56" s="282" t="s">
        <v>3</v>
      </c>
      <c r="V56" s="282" t="s">
        <v>8936</v>
      </c>
      <c r="W56" s="282" t="s">
        <v>8937</v>
      </c>
      <c r="X56" s="283" t="s">
        <v>47</v>
      </c>
      <c r="Y56" s="283" t="s">
        <v>8610</v>
      </c>
      <c r="Z56" s="283" t="s">
        <v>32517</v>
      </c>
      <c r="AA56" s="283" t="s">
        <v>8939</v>
      </c>
      <c r="AB56" s="284" t="s">
        <v>8940</v>
      </c>
      <c r="AC56" s="284" t="s">
        <v>8938</v>
      </c>
      <c r="AD56" s="284" t="s">
        <v>32518</v>
      </c>
      <c r="AE56" s="284" t="s">
        <v>8941</v>
      </c>
    </row>
    <row r="57" spans="1:31" s="285" customFormat="1">
      <c r="A57" s="286" t="s">
        <v>8942</v>
      </c>
      <c r="B57" s="281" t="s">
        <v>8943</v>
      </c>
      <c r="C57" s="281">
        <v>31440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1284</v>
      </c>
      <c r="I57" s="281">
        <v>1275</v>
      </c>
      <c r="J57" s="281">
        <v>2175</v>
      </c>
      <c r="K57" s="281" t="s">
        <v>136</v>
      </c>
      <c r="L57" s="281" t="s">
        <v>371</v>
      </c>
      <c r="M57" s="281" t="s">
        <v>372</v>
      </c>
      <c r="N57" s="282" t="s">
        <v>31600</v>
      </c>
      <c r="O57" s="282" t="s">
        <v>8942</v>
      </c>
      <c r="P57" s="282" t="s">
        <v>20</v>
      </c>
      <c r="Q57" s="282" t="s">
        <v>8944</v>
      </c>
      <c r="R57" s="282">
        <v>2</v>
      </c>
      <c r="S57" s="282" t="s">
        <v>8945</v>
      </c>
      <c r="T57" s="282" t="s">
        <v>8946</v>
      </c>
      <c r="U57" s="282" t="s">
        <v>8947</v>
      </c>
      <c r="V57" s="282" t="s">
        <v>8948</v>
      </c>
      <c r="W57" s="282" t="s">
        <v>8949</v>
      </c>
      <c r="X57" s="283" t="s">
        <v>47</v>
      </c>
      <c r="Y57" s="283" t="s">
        <v>8950</v>
      </c>
      <c r="Z57" s="283" t="s">
        <v>8947</v>
      </c>
      <c r="AA57" s="283" t="s">
        <v>8951</v>
      </c>
      <c r="AB57" s="284" t="s">
        <v>8952</v>
      </c>
      <c r="AC57" s="284" t="s">
        <v>8946</v>
      </c>
      <c r="AD57" s="284" t="s">
        <v>8947</v>
      </c>
      <c r="AE57" s="284" t="s">
        <v>8953</v>
      </c>
    </row>
    <row r="58" spans="1:31" s="285" customFormat="1">
      <c r="A58" s="286" t="s">
        <v>9912</v>
      </c>
      <c r="B58" s="281" t="s">
        <v>9913</v>
      </c>
      <c r="C58" s="281">
        <v>2060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3277</v>
      </c>
      <c r="I58" s="281">
        <v>3269</v>
      </c>
      <c r="J58" s="281">
        <v>2172</v>
      </c>
      <c r="K58" s="281" t="s">
        <v>136</v>
      </c>
      <c r="L58" s="281" t="s">
        <v>137</v>
      </c>
      <c r="M58" s="281" t="s">
        <v>138</v>
      </c>
      <c r="N58" s="282" t="s">
        <v>31599</v>
      </c>
      <c r="O58" s="282" t="s">
        <v>3</v>
      </c>
      <c r="P58" s="282" t="s">
        <v>7</v>
      </c>
      <c r="Q58" s="282" t="s">
        <v>3</v>
      </c>
      <c r="R58" s="282" t="s">
        <v>3</v>
      </c>
      <c r="S58" s="282" t="s">
        <v>3</v>
      </c>
      <c r="T58" s="282" t="s">
        <v>9914</v>
      </c>
      <c r="U58" s="282" t="s">
        <v>3</v>
      </c>
      <c r="V58" s="282" t="s">
        <v>9915</v>
      </c>
      <c r="W58" s="282" t="s">
        <v>9916</v>
      </c>
      <c r="X58" s="283" t="s">
        <v>47</v>
      </c>
      <c r="Y58" s="283" t="s">
        <v>9917</v>
      </c>
      <c r="Z58" s="283">
        <v>696544090</v>
      </c>
      <c r="AA58" s="283" t="s">
        <v>9918</v>
      </c>
      <c r="AB58" s="284" t="s">
        <v>9919</v>
      </c>
      <c r="AC58" s="284" t="s">
        <v>9914</v>
      </c>
      <c r="AD58" s="284">
        <v>696544090</v>
      </c>
      <c r="AE58" s="284" t="s">
        <v>9915</v>
      </c>
    </row>
    <row r="59" spans="1:31" s="285" customFormat="1">
      <c r="A59" s="286" t="s">
        <v>10009</v>
      </c>
      <c r="B59" s="281" t="s">
        <v>10010</v>
      </c>
      <c r="C59" s="281">
        <v>17969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75</v>
      </c>
      <c r="I59" s="281">
        <v>71</v>
      </c>
      <c r="J59" s="281">
        <v>393</v>
      </c>
      <c r="K59" s="281" t="s">
        <v>136</v>
      </c>
      <c r="L59" s="281" t="s">
        <v>371</v>
      </c>
      <c r="M59" s="281" t="s">
        <v>372</v>
      </c>
      <c r="N59" s="282" t="s">
        <v>31600</v>
      </c>
      <c r="O59" s="282" t="s">
        <v>10011</v>
      </c>
      <c r="P59" s="282" t="s">
        <v>40</v>
      </c>
      <c r="Q59" s="282" t="s">
        <v>10012</v>
      </c>
      <c r="R59" s="282">
        <v>6</v>
      </c>
      <c r="S59" s="282" t="s">
        <v>10013</v>
      </c>
      <c r="T59" s="282" t="s">
        <v>10014</v>
      </c>
      <c r="U59" s="282" t="s">
        <v>10015</v>
      </c>
      <c r="V59" s="282" t="s">
        <v>10016</v>
      </c>
      <c r="W59" s="282" t="s">
        <v>10017</v>
      </c>
      <c r="X59" s="283" t="s">
        <v>47</v>
      </c>
      <c r="Y59" s="283" t="s">
        <v>10018</v>
      </c>
      <c r="Z59" s="283" t="s">
        <v>32519</v>
      </c>
      <c r="AA59" s="283" t="s">
        <v>10016</v>
      </c>
      <c r="AB59" s="284" t="s">
        <v>10019</v>
      </c>
      <c r="AC59" s="284" t="s">
        <v>10020</v>
      </c>
      <c r="AD59" s="284" t="s">
        <v>32520</v>
      </c>
      <c r="AE59" s="284" t="s">
        <v>10021</v>
      </c>
    </row>
    <row r="60" spans="1:31" s="285" customFormat="1">
      <c r="A60" s="286" t="s">
        <v>1286</v>
      </c>
      <c r="B60" s="281" t="s">
        <v>10030</v>
      </c>
      <c r="C60" s="281">
        <v>26860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1345</v>
      </c>
      <c r="I60" s="281">
        <v>1387</v>
      </c>
      <c r="J60" s="281">
        <v>2245</v>
      </c>
      <c r="K60" s="281" t="s">
        <v>136</v>
      </c>
      <c r="L60" s="281" t="s">
        <v>1284</v>
      </c>
      <c r="M60" s="281" t="s">
        <v>1285</v>
      </c>
      <c r="N60" s="282" t="s">
        <v>31600</v>
      </c>
      <c r="O60" s="282" t="s">
        <v>1286</v>
      </c>
      <c r="P60" s="282" t="s">
        <v>20</v>
      </c>
      <c r="Q60" s="282" t="s">
        <v>1287</v>
      </c>
      <c r="R60" s="282">
        <v>6</v>
      </c>
      <c r="S60" s="282" t="s">
        <v>1288</v>
      </c>
      <c r="T60" s="282" t="s">
        <v>10031</v>
      </c>
      <c r="U60" s="282">
        <v>0</v>
      </c>
      <c r="V60" s="282" t="s">
        <v>1298</v>
      </c>
      <c r="W60" s="282" t="s">
        <v>10032</v>
      </c>
      <c r="X60" s="283" t="s">
        <v>47</v>
      </c>
      <c r="Y60" s="283" t="s">
        <v>10033</v>
      </c>
      <c r="Z60" s="283" t="s">
        <v>1297</v>
      </c>
      <c r="AA60" s="283" t="s">
        <v>1298</v>
      </c>
      <c r="AB60" s="284" t="s">
        <v>1295</v>
      </c>
      <c r="AC60" s="284" t="s">
        <v>1296</v>
      </c>
      <c r="AD60" s="284" t="s">
        <v>1297</v>
      </c>
      <c r="AE60" s="284" t="s">
        <v>1298</v>
      </c>
    </row>
    <row r="61" spans="1:31" s="285" customFormat="1">
      <c r="A61" s="286" t="s">
        <v>10097</v>
      </c>
      <c r="B61" s="281" t="s">
        <v>10098</v>
      </c>
      <c r="C61" s="281">
        <v>23843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403</v>
      </c>
      <c r="I61" s="281">
        <v>397</v>
      </c>
      <c r="J61" s="281">
        <v>1164</v>
      </c>
      <c r="K61" s="281" t="s">
        <v>136</v>
      </c>
      <c r="L61" s="281" t="s">
        <v>400</v>
      </c>
      <c r="M61" s="281" t="s">
        <v>401</v>
      </c>
      <c r="N61" s="282" t="s">
        <v>31600</v>
      </c>
      <c r="O61" s="282" t="s">
        <v>5342</v>
      </c>
      <c r="P61" s="282" t="s">
        <v>40</v>
      </c>
      <c r="Q61" s="282" t="s">
        <v>5343</v>
      </c>
      <c r="R61" s="282">
        <v>6</v>
      </c>
      <c r="S61" s="282" t="s">
        <v>5344</v>
      </c>
      <c r="T61" s="282" t="s">
        <v>10099</v>
      </c>
      <c r="U61" s="282" t="s">
        <v>10100</v>
      </c>
      <c r="V61" s="282" t="s">
        <v>10101</v>
      </c>
      <c r="W61" s="282" t="s">
        <v>10102</v>
      </c>
      <c r="X61" s="283" t="s">
        <v>47</v>
      </c>
      <c r="Y61" s="283" t="s">
        <v>10103</v>
      </c>
      <c r="Z61" s="283" t="s">
        <v>10100</v>
      </c>
      <c r="AA61" s="283" t="s">
        <v>10101</v>
      </c>
      <c r="AB61" s="284" t="s">
        <v>5350</v>
      </c>
      <c r="AC61" s="284" t="s">
        <v>5351</v>
      </c>
      <c r="AD61" s="284" t="s">
        <v>5352</v>
      </c>
      <c r="AE61" s="284" t="s">
        <v>5353</v>
      </c>
    </row>
    <row r="62" spans="1:31" s="285" customFormat="1">
      <c r="A62" s="286" t="s">
        <v>10104</v>
      </c>
      <c r="B62" s="281" t="s">
        <v>10105</v>
      </c>
      <c r="C62" s="281">
        <v>20400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1219</v>
      </c>
      <c r="I62" s="281">
        <v>1240</v>
      </c>
      <c r="J62" s="281">
        <v>2050</v>
      </c>
      <c r="K62" s="281" t="s">
        <v>136</v>
      </c>
      <c r="L62" s="281" t="s">
        <v>1284</v>
      </c>
      <c r="M62" s="281" t="s">
        <v>1285</v>
      </c>
      <c r="N62" s="282" t="s">
        <v>31600</v>
      </c>
      <c r="O62" s="282" t="s">
        <v>10104</v>
      </c>
      <c r="P62" s="282" t="s">
        <v>20</v>
      </c>
      <c r="Q62" s="282" t="s">
        <v>10106</v>
      </c>
      <c r="R62" s="282">
        <v>2</v>
      </c>
      <c r="S62" s="282" t="s">
        <v>10107</v>
      </c>
      <c r="T62" s="282" t="s">
        <v>10108</v>
      </c>
      <c r="U62" s="282" t="s">
        <v>10109</v>
      </c>
      <c r="V62" s="282" t="s">
        <v>10110</v>
      </c>
      <c r="W62" s="282" t="s">
        <v>10111</v>
      </c>
      <c r="X62" s="283" t="s">
        <v>47</v>
      </c>
      <c r="Y62" s="283" t="s">
        <v>10112</v>
      </c>
      <c r="Z62" s="283" t="s">
        <v>10109</v>
      </c>
      <c r="AA62" s="283" t="s">
        <v>10113</v>
      </c>
      <c r="AB62" s="284" t="s">
        <v>10114</v>
      </c>
      <c r="AC62" s="284" t="s">
        <v>10115</v>
      </c>
      <c r="AD62" s="284" t="s">
        <v>10109</v>
      </c>
      <c r="AE62" s="284" t="s">
        <v>10116</v>
      </c>
    </row>
    <row r="63" spans="1:31" s="285" customFormat="1">
      <c r="A63" s="286" t="s">
        <v>10214</v>
      </c>
      <c r="B63" s="281" t="s">
        <v>10215</v>
      </c>
      <c r="C63" s="281">
        <v>25584</v>
      </c>
      <c r="D63" s="281" t="s">
        <v>3119</v>
      </c>
      <c r="E63" s="281" t="s">
        <v>3</v>
      </c>
      <c r="F63" s="281" t="s">
        <v>3120</v>
      </c>
      <c r="G63" s="281" t="s">
        <v>429</v>
      </c>
      <c r="H63" s="281">
        <v>126204</v>
      </c>
      <c r="I63" s="281">
        <v>125139</v>
      </c>
      <c r="J63" s="281">
        <v>17456</v>
      </c>
      <c r="K63" s="281" t="s">
        <v>136</v>
      </c>
      <c r="L63" s="281" t="s">
        <v>10216</v>
      </c>
      <c r="M63" s="281" t="s">
        <v>138</v>
      </c>
      <c r="N63" s="282" t="s">
        <v>31599</v>
      </c>
      <c r="O63" s="282" t="s">
        <v>3</v>
      </c>
      <c r="P63" s="282" t="s">
        <v>7</v>
      </c>
      <c r="Q63" s="282" t="s">
        <v>3</v>
      </c>
      <c r="R63" s="282" t="s">
        <v>3</v>
      </c>
      <c r="S63" s="282" t="s">
        <v>3</v>
      </c>
      <c r="T63" s="282" t="s">
        <v>10217</v>
      </c>
      <c r="U63" s="282" t="s">
        <v>3</v>
      </c>
      <c r="V63" s="282" t="s">
        <v>10218</v>
      </c>
      <c r="W63" s="282" t="s">
        <v>10219</v>
      </c>
      <c r="X63" s="283" t="s">
        <v>47</v>
      </c>
      <c r="Y63" s="283" t="s">
        <v>10220</v>
      </c>
      <c r="Z63" s="283" t="s">
        <v>32521</v>
      </c>
      <c r="AA63" s="283" t="s">
        <v>10218</v>
      </c>
      <c r="AB63" s="284" t="s">
        <v>10221</v>
      </c>
      <c r="AC63" s="284" t="s">
        <v>10222</v>
      </c>
      <c r="AD63" s="284" t="s">
        <v>32522</v>
      </c>
      <c r="AE63" s="284" t="s">
        <v>10223</v>
      </c>
    </row>
    <row r="64" spans="1:31" s="285" customFormat="1">
      <c r="A64" s="286" t="s">
        <v>10224</v>
      </c>
      <c r="B64" s="281" t="s">
        <v>10225</v>
      </c>
      <c r="C64" s="281">
        <v>8721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536</v>
      </c>
      <c r="I64" s="281">
        <v>546</v>
      </c>
      <c r="J64" s="281">
        <v>648</v>
      </c>
      <c r="K64" s="281" t="s">
        <v>136</v>
      </c>
      <c r="L64" s="281" t="s">
        <v>1841</v>
      </c>
      <c r="M64" s="281" t="s">
        <v>32491</v>
      </c>
      <c r="N64" s="282" t="s">
        <v>31600</v>
      </c>
      <c r="O64" s="282" t="s">
        <v>10226</v>
      </c>
      <c r="P64" s="282" t="s">
        <v>40</v>
      </c>
      <c r="Q64" s="282" t="s">
        <v>10227</v>
      </c>
      <c r="R64" s="282">
        <v>4</v>
      </c>
      <c r="S64" s="282" t="s">
        <v>10228</v>
      </c>
      <c r="T64" s="282" t="s">
        <v>10229</v>
      </c>
      <c r="U64" s="282" t="s">
        <v>10230</v>
      </c>
      <c r="V64" s="282" t="s">
        <v>10231</v>
      </c>
      <c r="W64" s="282" t="s">
        <v>10232</v>
      </c>
      <c r="X64" s="283" t="s">
        <v>47</v>
      </c>
      <c r="Y64" s="283" t="s">
        <v>10233</v>
      </c>
      <c r="Z64" s="283" t="s">
        <v>32523</v>
      </c>
      <c r="AA64" s="283" t="s">
        <v>10231</v>
      </c>
      <c r="AB64" s="284" t="s">
        <v>10234</v>
      </c>
      <c r="AC64" s="284" t="s">
        <v>10235</v>
      </c>
      <c r="AD64" s="284" t="s">
        <v>32524</v>
      </c>
      <c r="AE64" s="284" t="s">
        <v>10236</v>
      </c>
    </row>
    <row r="65" spans="1:31" s="285" customFormat="1" ht="30">
      <c r="A65" s="286" t="s">
        <v>10271</v>
      </c>
      <c r="B65" s="281" t="s">
        <v>10272</v>
      </c>
      <c r="C65" s="281">
        <v>13198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1735</v>
      </c>
      <c r="I65" s="281">
        <v>1784</v>
      </c>
      <c r="J65" s="281">
        <v>860</v>
      </c>
      <c r="K65" s="281" t="s">
        <v>136</v>
      </c>
      <c r="L65" s="281" t="s">
        <v>137</v>
      </c>
      <c r="M65" s="281" t="s">
        <v>138</v>
      </c>
      <c r="N65" s="282" t="s">
        <v>31600</v>
      </c>
      <c r="O65" s="282" t="s">
        <v>10273</v>
      </c>
      <c r="P65" s="282" t="s">
        <v>40</v>
      </c>
      <c r="Q65" s="282" t="s">
        <v>10274</v>
      </c>
      <c r="R65" s="282">
        <v>3</v>
      </c>
      <c r="S65" s="282" t="s">
        <v>10275</v>
      </c>
      <c r="T65" s="282" t="s">
        <v>10276</v>
      </c>
      <c r="U65" s="282" t="s">
        <v>10277</v>
      </c>
      <c r="V65" s="282" t="s">
        <v>10278</v>
      </c>
      <c r="W65" s="282" t="s">
        <v>10279</v>
      </c>
      <c r="X65" s="283" t="s">
        <v>47</v>
      </c>
      <c r="Y65" s="283" t="s">
        <v>10280</v>
      </c>
      <c r="Z65" s="283" t="s">
        <v>32525</v>
      </c>
      <c r="AA65" s="283" t="s">
        <v>10278</v>
      </c>
      <c r="AB65" s="284" t="s">
        <v>10281</v>
      </c>
      <c r="AC65" s="284" t="s">
        <v>10282</v>
      </c>
      <c r="AD65" s="284" t="s">
        <v>32526</v>
      </c>
      <c r="AE65" s="284" t="s">
        <v>10283</v>
      </c>
    </row>
    <row r="66" spans="1:31" s="285" customFormat="1">
      <c r="A66" s="286" t="s">
        <v>10296</v>
      </c>
      <c r="B66" s="281" t="s">
        <v>10297</v>
      </c>
      <c r="C66" s="281">
        <v>31316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1500</v>
      </c>
      <c r="I66" s="281">
        <v>1512</v>
      </c>
      <c r="J66" s="281">
        <v>820</v>
      </c>
      <c r="K66" s="281" t="s">
        <v>136</v>
      </c>
      <c r="L66" s="281" t="s">
        <v>137</v>
      </c>
      <c r="M66" s="281" t="s">
        <v>138</v>
      </c>
      <c r="N66" s="282" t="s">
        <v>31600</v>
      </c>
      <c r="O66" s="282" t="s">
        <v>10298</v>
      </c>
      <c r="P66" s="282" t="s">
        <v>40</v>
      </c>
      <c r="Q66" s="282" t="s">
        <v>10299</v>
      </c>
      <c r="R66" s="282">
        <v>2</v>
      </c>
      <c r="S66" s="282" t="s">
        <v>10300</v>
      </c>
      <c r="T66" s="282" t="s">
        <v>10301</v>
      </c>
      <c r="U66" s="282" t="s">
        <v>10302</v>
      </c>
      <c r="V66" s="282" t="s">
        <v>10303</v>
      </c>
      <c r="W66" s="282" t="s">
        <v>10304</v>
      </c>
      <c r="X66" s="283" t="s">
        <v>47</v>
      </c>
      <c r="Y66" s="283" t="s">
        <v>10305</v>
      </c>
      <c r="Z66" s="283" t="s">
        <v>10306</v>
      </c>
      <c r="AA66" s="283" t="s">
        <v>10307</v>
      </c>
      <c r="AB66" s="284" t="s">
        <v>10308</v>
      </c>
      <c r="AC66" s="284" t="s">
        <v>10309</v>
      </c>
      <c r="AD66" s="284" t="s">
        <v>10306</v>
      </c>
      <c r="AE66" s="284" t="s">
        <v>10310</v>
      </c>
    </row>
    <row r="67" spans="1:31" s="285" customFormat="1">
      <c r="A67" s="286" t="s">
        <v>10311</v>
      </c>
      <c r="B67" s="281" t="s">
        <v>10312</v>
      </c>
      <c r="C67" s="281">
        <v>19309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771</v>
      </c>
      <c r="I67" s="281">
        <v>770</v>
      </c>
      <c r="J67" s="281">
        <v>2420</v>
      </c>
      <c r="K67" s="281" t="s">
        <v>136</v>
      </c>
      <c r="L67" s="281" t="s">
        <v>137</v>
      </c>
      <c r="M67" s="281" t="s">
        <v>138</v>
      </c>
      <c r="N67" s="282" t="s">
        <v>31600</v>
      </c>
      <c r="O67" s="282" t="s">
        <v>3633</v>
      </c>
      <c r="P67" s="282" t="s">
        <v>40</v>
      </c>
      <c r="Q67" s="282" t="s">
        <v>3634</v>
      </c>
      <c r="R67" s="282">
        <v>4</v>
      </c>
      <c r="S67" s="282" t="s">
        <v>3635</v>
      </c>
      <c r="T67" s="282" t="s">
        <v>10313</v>
      </c>
      <c r="U67" s="282" t="s">
        <v>10314</v>
      </c>
      <c r="V67" s="282" t="s">
        <v>10315</v>
      </c>
      <c r="W67" s="282" t="s">
        <v>10316</v>
      </c>
      <c r="X67" s="283" t="s">
        <v>47</v>
      </c>
      <c r="Y67" s="283" t="s">
        <v>10317</v>
      </c>
      <c r="Z67" s="283" t="s">
        <v>10314</v>
      </c>
      <c r="AA67" s="283" t="s">
        <v>10315</v>
      </c>
      <c r="AB67" s="284" t="s">
        <v>3641</v>
      </c>
      <c r="AC67" s="284" t="s">
        <v>3642</v>
      </c>
      <c r="AD67" s="284" t="s">
        <v>32511</v>
      </c>
      <c r="AE67" s="284" t="s">
        <v>3643</v>
      </c>
    </row>
    <row r="68" spans="1:31" s="285" customFormat="1">
      <c r="A68" s="286" t="s">
        <v>10318</v>
      </c>
      <c r="B68" s="281" t="s">
        <v>10319</v>
      </c>
      <c r="C68" s="281">
        <v>15653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3260</v>
      </c>
      <c r="I68" s="281">
        <v>3311</v>
      </c>
      <c r="J68" s="281">
        <v>3310</v>
      </c>
      <c r="K68" s="281" t="s">
        <v>136</v>
      </c>
      <c r="L68" s="281" t="s">
        <v>1284</v>
      </c>
      <c r="M68" s="281" t="s">
        <v>1285</v>
      </c>
      <c r="N68" s="282" t="s">
        <v>31599</v>
      </c>
      <c r="O68" s="282" t="s">
        <v>3</v>
      </c>
      <c r="P68" s="282" t="s">
        <v>7</v>
      </c>
      <c r="Q68" s="282" t="s">
        <v>3</v>
      </c>
      <c r="R68" s="282" t="s">
        <v>3</v>
      </c>
      <c r="S68" s="282" t="s">
        <v>3</v>
      </c>
      <c r="T68" s="282" t="s">
        <v>10320</v>
      </c>
      <c r="U68" s="282" t="s">
        <v>3</v>
      </c>
      <c r="V68" s="282" t="s">
        <v>10321</v>
      </c>
      <c r="W68" s="282" t="s">
        <v>10322</v>
      </c>
      <c r="X68" s="283" t="s">
        <v>47</v>
      </c>
      <c r="Y68" s="283" t="s">
        <v>10323</v>
      </c>
      <c r="Z68" s="283" t="s">
        <v>32527</v>
      </c>
      <c r="AA68" s="283" t="s">
        <v>10324</v>
      </c>
      <c r="AB68" s="284" t="s">
        <v>10325</v>
      </c>
      <c r="AC68" s="284" t="s">
        <v>10320</v>
      </c>
      <c r="AD68" s="284" t="s">
        <v>32528</v>
      </c>
      <c r="AE68" s="284" t="s">
        <v>10321</v>
      </c>
    </row>
    <row r="69" spans="1:31" s="285" customFormat="1">
      <c r="A69" s="286" t="s">
        <v>10330</v>
      </c>
      <c r="B69" s="281" t="s">
        <v>10331</v>
      </c>
      <c r="C69" s="281">
        <v>7481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6305</v>
      </c>
      <c r="I69" s="281">
        <v>6650</v>
      </c>
      <c r="J69" s="281">
        <v>3361</v>
      </c>
      <c r="K69" s="281" t="s">
        <v>136</v>
      </c>
      <c r="L69" s="281" t="s">
        <v>137</v>
      </c>
      <c r="M69" s="281" t="s">
        <v>138</v>
      </c>
      <c r="N69" s="282" t="s">
        <v>31599</v>
      </c>
      <c r="O69" s="282" t="s">
        <v>3</v>
      </c>
      <c r="P69" s="282" t="s">
        <v>7</v>
      </c>
      <c r="Q69" s="282" t="s">
        <v>3</v>
      </c>
      <c r="R69" s="282" t="s">
        <v>3</v>
      </c>
      <c r="S69" s="282" t="s">
        <v>3</v>
      </c>
      <c r="T69" s="282" t="s">
        <v>10332</v>
      </c>
      <c r="U69" s="282" t="s">
        <v>3</v>
      </c>
      <c r="V69" s="282" t="s">
        <v>10333</v>
      </c>
      <c r="W69" s="282" t="s">
        <v>10334</v>
      </c>
      <c r="X69" s="283" t="s">
        <v>47</v>
      </c>
      <c r="Y69" s="283" t="s">
        <v>10335</v>
      </c>
      <c r="Z69" s="283" t="s">
        <v>10336</v>
      </c>
      <c r="AA69" s="283" t="s">
        <v>10337</v>
      </c>
      <c r="AB69" s="284" t="s">
        <v>10338</v>
      </c>
      <c r="AC69" s="284" t="s">
        <v>10332</v>
      </c>
      <c r="AD69" s="284" t="s">
        <v>10336</v>
      </c>
      <c r="AE69" s="284" t="s">
        <v>10333</v>
      </c>
    </row>
    <row r="70" spans="1:31" s="285" customFormat="1" ht="30">
      <c r="A70" s="286" t="s">
        <v>10273</v>
      </c>
      <c r="B70" s="281" t="s">
        <v>10339</v>
      </c>
      <c r="C70" s="281">
        <v>31787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1697</v>
      </c>
      <c r="I70" s="281">
        <v>1877</v>
      </c>
      <c r="J70" s="281">
        <v>737</v>
      </c>
      <c r="K70" s="281" t="s">
        <v>136</v>
      </c>
      <c r="L70" s="281" t="s">
        <v>137</v>
      </c>
      <c r="M70" s="281" t="s">
        <v>138</v>
      </c>
      <c r="N70" s="282" t="s">
        <v>31600</v>
      </c>
      <c r="O70" s="282" t="s">
        <v>10273</v>
      </c>
      <c r="P70" s="282" t="s">
        <v>20</v>
      </c>
      <c r="Q70" s="282" t="s">
        <v>10274</v>
      </c>
      <c r="R70" s="282">
        <v>3</v>
      </c>
      <c r="S70" s="282" t="s">
        <v>10275</v>
      </c>
      <c r="T70" s="282" t="s">
        <v>10340</v>
      </c>
      <c r="U70" s="282" t="s">
        <v>10341</v>
      </c>
      <c r="V70" s="282" t="s">
        <v>10342</v>
      </c>
      <c r="W70" s="282" t="s">
        <v>10343</v>
      </c>
      <c r="X70" s="283" t="s">
        <v>47</v>
      </c>
      <c r="Y70" s="283" t="s">
        <v>10344</v>
      </c>
      <c r="Z70" s="283" t="s">
        <v>10341</v>
      </c>
      <c r="AA70" s="283" t="s">
        <v>10345</v>
      </c>
      <c r="AB70" s="284" t="s">
        <v>10281</v>
      </c>
      <c r="AC70" s="284" t="s">
        <v>10282</v>
      </c>
      <c r="AD70" s="284" t="s">
        <v>32529</v>
      </c>
      <c r="AE70" s="284" t="s">
        <v>10283</v>
      </c>
    </row>
    <row r="71" spans="1:31" s="285" customFormat="1">
      <c r="A71" s="286" t="s">
        <v>10353</v>
      </c>
      <c r="B71" s="281" t="s">
        <v>10354</v>
      </c>
      <c r="C71" s="281">
        <v>15228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2705</v>
      </c>
      <c r="I71" s="281">
        <v>2854</v>
      </c>
      <c r="J71" s="281">
        <v>2675</v>
      </c>
      <c r="K71" s="281" t="s">
        <v>136</v>
      </c>
      <c r="L71" s="281" t="s">
        <v>137</v>
      </c>
      <c r="M71" s="281" t="s">
        <v>138</v>
      </c>
      <c r="N71" s="282" t="s">
        <v>31599</v>
      </c>
      <c r="O71" s="282" t="s">
        <v>3</v>
      </c>
      <c r="P71" s="282" t="s">
        <v>7</v>
      </c>
      <c r="Q71" s="282" t="s">
        <v>3</v>
      </c>
      <c r="R71" s="282" t="s">
        <v>3</v>
      </c>
      <c r="S71" s="282" t="s">
        <v>3</v>
      </c>
      <c r="T71" s="282" t="s">
        <v>10355</v>
      </c>
      <c r="U71" s="282" t="s">
        <v>3</v>
      </c>
      <c r="V71" s="282" t="s">
        <v>10356</v>
      </c>
      <c r="W71" s="282" t="s">
        <v>10357</v>
      </c>
      <c r="X71" s="283" t="s">
        <v>47</v>
      </c>
      <c r="Y71" s="283" t="s">
        <v>10358</v>
      </c>
      <c r="Z71" s="283" t="s">
        <v>32530</v>
      </c>
      <c r="AA71" s="283" t="s">
        <v>10360</v>
      </c>
      <c r="AB71" s="284" t="s">
        <v>10361</v>
      </c>
      <c r="AC71" s="284" t="s">
        <v>10359</v>
      </c>
      <c r="AD71" s="284" t="s">
        <v>32530</v>
      </c>
      <c r="AE71" s="284" t="s">
        <v>10362</v>
      </c>
    </row>
    <row r="72" spans="1:31" s="285" customFormat="1">
      <c r="A72" s="286" t="s">
        <v>10586</v>
      </c>
      <c r="B72" s="281" t="s">
        <v>10587</v>
      </c>
      <c r="C72" s="281">
        <v>26790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3082</v>
      </c>
      <c r="I72" s="281">
        <v>3099</v>
      </c>
      <c r="J72" s="281">
        <v>3644</v>
      </c>
      <c r="K72" s="281" t="s">
        <v>136</v>
      </c>
      <c r="L72" s="281" t="s">
        <v>1327</v>
      </c>
      <c r="M72" s="281" t="s">
        <v>1328</v>
      </c>
      <c r="N72" s="282" t="s">
        <v>31600</v>
      </c>
      <c r="O72" s="282" t="s">
        <v>10586</v>
      </c>
      <c r="P72" s="282" t="s">
        <v>20</v>
      </c>
      <c r="Q72" s="282" t="s">
        <v>10588</v>
      </c>
      <c r="R72" s="282">
        <v>3</v>
      </c>
      <c r="S72" s="282" t="s">
        <v>10589</v>
      </c>
      <c r="T72" s="282" t="s">
        <v>10590</v>
      </c>
      <c r="U72" s="282" t="s">
        <v>10591</v>
      </c>
      <c r="V72" s="282" t="s">
        <v>10592</v>
      </c>
      <c r="W72" s="282" t="s">
        <v>10593</v>
      </c>
      <c r="X72" s="283" t="s">
        <v>47</v>
      </c>
      <c r="Y72" s="283" t="s">
        <v>10594</v>
      </c>
      <c r="Z72" s="283" t="s">
        <v>10591</v>
      </c>
      <c r="AA72" s="283" t="s">
        <v>10595</v>
      </c>
      <c r="AB72" s="284" t="s">
        <v>10596</v>
      </c>
      <c r="AC72" s="284" t="s">
        <v>10590</v>
      </c>
      <c r="AD72" s="284" t="s">
        <v>10591</v>
      </c>
      <c r="AE72" s="284" t="s">
        <v>10597</v>
      </c>
    </row>
    <row r="73" spans="1:31" s="285" customFormat="1">
      <c r="A73" s="286" t="s">
        <v>10693</v>
      </c>
      <c r="B73" s="281" t="s">
        <v>10694</v>
      </c>
      <c r="C73" s="281">
        <v>7649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1967</v>
      </c>
      <c r="I73" s="281">
        <v>2256</v>
      </c>
      <c r="J73" s="281">
        <v>1099</v>
      </c>
      <c r="K73" s="281" t="s">
        <v>136</v>
      </c>
      <c r="L73" s="281" t="s">
        <v>371</v>
      </c>
      <c r="M73" s="281" t="s">
        <v>372</v>
      </c>
      <c r="N73" s="282" t="s">
        <v>31600</v>
      </c>
      <c r="O73" s="282" t="s">
        <v>369</v>
      </c>
      <c r="P73" s="282" t="s">
        <v>40</v>
      </c>
      <c r="Q73" s="282" t="s">
        <v>373</v>
      </c>
      <c r="R73" s="282">
        <v>2</v>
      </c>
      <c r="S73" s="282" t="s">
        <v>374</v>
      </c>
      <c r="T73" s="282" t="s">
        <v>10695</v>
      </c>
      <c r="U73" s="282" t="s">
        <v>10696</v>
      </c>
      <c r="V73" s="282" t="s">
        <v>10697</v>
      </c>
      <c r="W73" s="282" t="s">
        <v>10698</v>
      </c>
      <c r="X73" s="283" t="s">
        <v>47</v>
      </c>
      <c r="Y73" s="283" t="s">
        <v>10699</v>
      </c>
      <c r="Z73" s="283" t="s">
        <v>32531</v>
      </c>
      <c r="AA73" s="283" t="s">
        <v>10700</v>
      </c>
      <c r="AB73" s="284" t="s">
        <v>382</v>
      </c>
      <c r="AC73" s="284" t="s">
        <v>383</v>
      </c>
      <c r="AD73" s="284" t="s">
        <v>380</v>
      </c>
      <c r="AE73" s="284" t="s">
        <v>384</v>
      </c>
    </row>
    <row r="74" spans="1:31" s="285" customFormat="1" ht="30">
      <c r="A74" s="286" t="s">
        <v>10786</v>
      </c>
      <c r="B74" s="281" t="s">
        <v>10787</v>
      </c>
      <c r="C74" s="281">
        <v>12308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1221</v>
      </c>
      <c r="I74" s="281">
        <v>1226</v>
      </c>
      <c r="J74" s="281">
        <v>1431</v>
      </c>
      <c r="K74" s="281" t="s">
        <v>136</v>
      </c>
      <c r="L74" s="281" t="s">
        <v>1327</v>
      </c>
      <c r="M74" s="281" t="s">
        <v>1328</v>
      </c>
      <c r="N74" s="282" t="s">
        <v>31600</v>
      </c>
      <c r="O74" s="282" t="s">
        <v>6652</v>
      </c>
      <c r="P74" s="282" t="s">
        <v>40</v>
      </c>
      <c r="Q74" s="282" t="s">
        <v>6654</v>
      </c>
      <c r="R74" s="282">
        <v>5</v>
      </c>
      <c r="S74" s="282" t="s">
        <v>6655</v>
      </c>
      <c r="T74" s="282" t="s">
        <v>10788</v>
      </c>
      <c r="U74" s="282" t="s">
        <v>10789</v>
      </c>
      <c r="V74" s="282" t="s">
        <v>10790</v>
      </c>
      <c r="W74" s="282" t="s">
        <v>10791</v>
      </c>
      <c r="X74" s="283" t="s">
        <v>47</v>
      </c>
      <c r="Y74" s="283" t="s">
        <v>10792</v>
      </c>
      <c r="Z74" s="283" t="s">
        <v>727</v>
      </c>
      <c r="AA74" s="283" t="s">
        <v>10793</v>
      </c>
      <c r="AB74" s="284" t="s">
        <v>6661</v>
      </c>
      <c r="AC74" s="284" t="s">
        <v>6662</v>
      </c>
      <c r="AD74" s="284" t="s">
        <v>727</v>
      </c>
      <c r="AE74" s="284" t="s">
        <v>10794</v>
      </c>
    </row>
    <row r="75" spans="1:31" s="285" customFormat="1">
      <c r="A75" s="286" t="s">
        <v>3612</v>
      </c>
      <c r="B75" s="281" t="s">
        <v>10817</v>
      </c>
      <c r="C75" s="281">
        <v>17905</v>
      </c>
      <c r="D75" s="281" t="s">
        <v>35</v>
      </c>
      <c r="E75" s="281" t="s">
        <v>555</v>
      </c>
      <c r="F75" s="281" t="s">
        <v>3</v>
      </c>
      <c r="G75" s="281" t="s">
        <v>3</v>
      </c>
      <c r="H75" s="281">
        <v>3560</v>
      </c>
      <c r="I75" s="281">
        <v>3602</v>
      </c>
      <c r="J75" s="281">
        <v>5265</v>
      </c>
      <c r="K75" s="281" t="s">
        <v>136</v>
      </c>
      <c r="L75" s="281" t="s">
        <v>1327</v>
      </c>
      <c r="M75" s="281" t="s">
        <v>1328</v>
      </c>
      <c r="N75" s="282" t="s">
        <v>31600</v>
      </c>
      <c r="O75" s="282" t="s">
        <v>3612</v>
      </c>
      <c r="P75" s="282" t="s">
        <v>20</v>
      </c>
      <c r="Q75" s="282" t="s">
        <v>10818</v>
      </c>
      <c r="R75" s="282">
        <v>3</v>
      </c>
      <c r="S75" s="282" t="s">
        <v>3614</v>
      </c>
      <c r="T75" s="282" t="s">
        <v>3622</v>
      </c>
      <c r="U75" s="282" t="s">
        <v>10819</v>
      </c>
      <c r="V75" s="282" t="s">
        <v>3623</v>
      </c>
      <c r="W75" s="282" t="s">
        <v>10820</v>
      </c>
      <c r="X75" s="283" t="s">
        <v>47</v>
      </c>
      <c r="Y75" s="283" t="s">
        <v>10821</v>
      </c>
      <c r="Z75" s="283"/>
      <c r="AA75" s="283" t="s">
        <v>10822</v>
      </c>
      <c r="AB75" s="284" t="s">
        <v>3621</v>
      </c>
      <c r="AC75" s="284" t="s">
        <v>3622</v>
      </c>
      <c r="AD75" s="284" t="s">
        <v>32532</v>
      </c>
      <c r="AE75" s="284" t="s">
        <v>3623</v>
      </c>
    </row>
    <row r="76" spans="1:31" s="285" customFormat="1">
      <c r="A76" s="286" t="s">
        <v>8910</v>
      </c>
      <c r="B76" s="281" t="s">
        <v>10865</v>
      </c>
      <c r="C76" s="281">
        <v>18403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1477</v>
      </c>
      <c r="I76" s="281">
        <v>1500</v>
      </c>
      <c r="J76" s="281">
        <v>2683</v>
      </c>
      <c r="K76" s="281" t="s">
        <v>136</v>
      </c>
      <c r="L76" s="281" t="s">
        <v>371</v>
      </c>
      <c r="M76" s="281" t="s">
        <v>372</v>
      </c>
      <c r="N76" s="282" t="s">
        <v>31600</v>
      </c>
      <c r="O76" s="282" t="s">
        <v>8910</v>
      </c>
      <c r="P76" s="282" t="s">
        <v>20</v>
      </c>
      <c r="Q76" s="282" t="s">
        <v>8911</v>
      </c>
      <c r="R76" s="282">
        <v>3</v>
      </c>
      <c r="S76" s="282" t="s">
        <v>8912</v>
      </c>
      <c r="T76" s="282" t="s">
        <v>8921</v>
      </c>
      <c r="U76" s="282" t="s">
        <v>10866</v>
      </c>
      <c r="V76" s="282" t="s">
        <v>8922</v>
      </c>
      <c r="W76" s="282" t="s">
        <v>10867</v>
      </c>
      <c r="X76" s="283" t="s">
        <v>47</v>
      </c>
      <c r="Y76" s="283" t="s">
        <v>10868</v>
      </c>
      <c r="Z76" s="283" t="s">
        <v>32515</v>
      </c>
      <c r="AA76" s="283" t="s">
        <v>10869</v>
      </c>
      <c r="AB76" s="284" t="s">
        <v>8920</v>
      </c>
      <c r="AC76" s="284" t="s">
        <v>8921</v>
      </c>
      <c r="AD76" s="284" t="s">
        <v>32515</v>
      </c>
      <c r="AE76" s="284" t="s">
        <v>8922</v>
      </c>
    </row>
    <row r="77" spans="1:31" s="285" customFormat="1">
      <c r="A77" s="286" t="s">
        <v>11250</v>
      </c>
      <c r="B77" s="281" t="s">
        <v>11251</v>
      </c>
      <c r="C77" s="281">
        <v>23375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403</v>
      </c>
      <c r="I77" s="281">
        <v>429</v>
      </c>
      <c r="J77" s="281">
        <v>1680</v>
      </c>
      <c r="K77" s="281" t="s">
        <v>136</v>
      </c>
      <c r="L77" s="281" t="s">
        <v>371</v>
      </c>
      <c r="M77" s="281" t="s">
        <v>372</v>
      </c>
      <c r="N77" s="282" t="s">
        <v>31600</v>
      </c>
      <c r="O77" s="282" t="s">
        <v>8910</v>
      </c>
      <c r="P77" s="282" t="s">
        <v>40</v>
      </c>
      <c r="Q77" s="282" t="s">
        <v>8911</v>
      </c>
      <c r="R77" s="282">
        <v>3</v>
      </c>
      <c r="S77" s="282" t="s">
        <v>8912</v>
      </c>
      <c r="T77" s="282" t="s">
        <v>11252</v>
      </c>
      <c r="U77" s="282" t="s">
        <v>11253</v>
      </c>
      <c r="V77" s="282" t="s">
        <v>11254</v>
      </c>
      <c r="W77" s="282" t="s">
        <v>11255</v>
      </c>
      <c r="X77" s="283" t="s">
        <v>47</v>
      </c>
      <c r="Y77" s="283" t="s">
        <v>3928</v>
      </c>
      <c r="Z77" s="283" t="s">
        <v>11256</v>
      </c>
      <c r="AA77" s="283" t="s">
        <v>11257</v>
      </c>
      <c r="AB77" s="284" t="s">
        <v>8920</v>
      </c>
      <c r="AC77" s="284" t="s">
        <v>8921</v>
      </c>
      <c r="AD77" s="284" t="s">
        <v>32515</v>
      </c>
      <c r="AE77" s="284" t="s">
        <v>8922</v>
      </c>
    </row>
    <row r="78" spans="1:31" s="285" customFormat="1">
      <c r="A78" s="286" t="s">
        <v>11274</v>
      </c>
      <c r="B78" s="281" t="s">
        <v>11275</v>
      </c>
      <c r="C78" s="281">
        <v>4020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671</v>
      </c>
      <c r="I78" s="281">
        <v>667</v>
      </c>
      <c r="J78" s="281">
        <v>2270</v>
      </c>
      <c r="K78" s="281" t="s">
        <v>136</v>
      </c>
      <c r="L78" s="281" t="s">
        <v>400</v>
      </c>
      <c r="M78" s="281" t="s">
        <v>401</v>
      </c>
      <c r="N78" s="282" t="s">
        <v>31600</v>
      </c>
      <c r="O78" s="282" t="s">
        <v>5342</v>
      </c>
      <c r="P78" s="282" t="s">
        <v>40</v>
      </c>
      <c r="Q78" s="282" t="s">
        <v>5343</v>
      </c>
      <c r="R78" s="282">
        <v>6</v>
      </c>
      <c r="S78" s="282" t="s">
        <v>5344</v>
      </c>
      <c r="T78" s="282" t="s">
        <v>11276</v>
      </c>
      <c r="U78" s="282" t="s">
        <v>11277</v>
      </c>
      <c r="V78" s="282" t="s">
        <v>11278</v>
      </c>
      <c r="W78" s="282" t="s">
        <v>11279</v>
      </c>
      <c r="X78" s="283" t="s">
        <v>47</v>
      </c>
      <c r="Y78" s="283" t="s">
        <v>11280</v>
      </c>
      <c r="Z78" s="283"/>
      <c r="AA78" s="283" t="s">
        <v>11278</v>
      </c>
      <c r="AB78" s="284" t="s">
        <v>5350</v>
      </c>
      <c r="AC78" s="284" t="s">
        <v>5351</v>
      </c>
      <c r="AD78" s="284" t="s">
        <v>5352</v>
      </c>
      <c r="AE78" s="284" t="s">
        <v>5353</v>
      </c>
    </row>
    <row r="79" spans="1:31" s="285" customFormat="1">
      <c r="A79" s="286" t="s">
        <v>11523</v>
      </c>
      <c r="B79" s="281" t="s">
        <v>11524</v>
      </c>
      <c r="C79" s="281">
        <v>10029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330</v>
      </c>
      <c r="I79" s="281">
        <v>324</v>
      </c>
      <c r="J79" s="281">
        <v>852</v>
      </c>
      <c r="K79" s="281" t="s">
        <v>136</v>
      </c>
      <c r="L79" s="281" t="s">
        <v>400</v>
      </c>
      <c r="M79" s="281" t="s">
        <v>401</v>
      </c>
      <c r="N79" s="282" t="s">
        <v>31600</v>
      </c>
      <c r="O79" s="282" t="s">
        <v>11525</v>
      </c>
      <c r="P79" s="282" t="s">
        <v>40</v>
      </c>
      <c r="Q79" s="282" t="s">
        <v>11526</v>
      </c>
      <c r="R79" s="282">
        <v>3</v>
      </c>
      <c r="S79" s="282" t="s">
        <v>11527</v>
      </c>
      <c r="T79" s="282" t="s">
        <v>11528</v>
      </c>
      <c r="U79" s="282" t="s">
        <v>11529</v>
      </c>
      <c r="V79" s="282" t="s">
        <v>11530</v>
      </c>
      <c r="W79" s="282" t="s">
        <v>11531</v>
      </c>
      <c r="X79" s="283" t="s">
        <v>47</v>
      </c>
      <c r="Y79" s="283" t="s">
        <v>11532</v>
      </c>
      <c r="Z79" s="283" t="s">
        <v>11533</v>
      </c>
      <c r="AA79" s="283" t="s">
        <v>11530</v>
      </c>
      <c r="AB79" s="284" t="s">
        <v>11534</v>
      </c>
      <c r="AC79" s="284" t="s">
        <v>11535</v>
      </c>
      <c r="AD79" s="284" t="s">
        <v>32533</v>
      </c>
      <c r="AE79" s="284" t="s">
        <v>11530</v>
      </c>
    </row>
    <row r="80" spans="1:31" s="285" customFormat="1">
      <c r="A80" s="286" t="s">
        <v>11655</v>
      </c>
      <c r="B80" s="281" t="s">
        <v>11656</v>
      </c>
      <c r="C80" s="281">
        <v>20604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1866</v>
      </c>
      <c r="I80" s="281">
        <v>1920</v>
      </c>
      <c r="J80" s="281">
        <v>1558</v>
      </c>
      <c r="K80" s="281" t="s">
        <v>136</v>
      </c>
      <c r="L80" s="281" t="s">
        <v>137</v>
      </c>
      <c r="M80" s="281" t="s">
        <v>138</v>
      </c>
      <c r="N80" s="282" t="s">
        <v>31600</v>
      </c>
      <c r="O80" s="282" t="s">
        <v>134</v>
      </c>
      <c r="P80" s="282" t="s">
        <v>40</v>
      </c>
      <c r="Q80" s="282" t="s">
        <v>139</v>
      </c>
      <c r="R80" s="282">
        <v>3</v>
      </c>
      <c r="S80" s="282" t="s">
        <v>140</v>
      </c>
      <c r="T80" s="282" t="s">
        <v>11657</v>
      </c>
      <c r="U80" s="282" t="s">
        <v>11658</v>
      </c>
      <c r="V80" s="282" t="s">
        <v>11659</v>
      </c>
      <c r="W80" s="282" t="s">
        <v>11660</v>
      </c>
      <c r="X80" s="283" t="s">
        <v>47</v>
      </c>
      <c r="Y80" s="283" t="s">
        <v>7293</v>
      </c>
      <c r="Z80" s="283" t="s">
        <v>11658</v>
      </c>
      <c r="AA80" s="283" t="s">
        <v>11659</v>
      </c>
      <c r="AB80" s="284" t="s">
        <v>146</v>
      </c>
      <c r="AC80" s="284" t="s">
        <v>141</v>
      </c>
      <c r="AD80" s="284" t="s">
        <v>142</v>
      </c>
      <c r="AE80" s="284" t="s">
        <v>147</v>
      </c>
    </row>
    <row r="81" spans="1:31" s="285" customFormat="1">
      <c r="A81" s="286" t="s">
        <v>5416</v>
      </c>
      <c r="B81" s="281" t="s">
        <v>11850</v>
      </c>
      <c r="C81" s="281">
        <v>31635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1293</v>
      </c>
      <c r="I81" s="281">
        <v>1289</v>
      </c>
      <c r="J81" s="281">
        <v>5471</v>
      </c>
      <c r="K81" s="281" t="s">
        <v>136</v>
      </c>
      <c r="L81" s="281" t="s">
        <v>371</v>
      </c>
      <c r="M81" s="281" t="s">
        <v>372</v>
      </c>
      <c r="N81" s="282" t="s">
        <v>31600</v>
      </c>
      <c r="O81" s="282" t="s">
        <v>5416</v>
      </c>
      <c r="P81" s="282" t="s">
        <v>20</v>
      </c>
      <c r="Q81" s="282" t="s">
        <v>5417</v>
      </c>
      <c r="R81" s="282">
        <v>6</v>
      </c>
      <c r="S81" s="282" t="s">
        <v>5418</v>
      </c>
      <c r="T81" s="282" t="s">
        <v>5425</v>
      </c>
      <c r="U81" s="282" t="s">
        <v>7915</v>
      </c>
      <c r="V81" s="282" t="s">
        <v>11851</v>
      </c>
      <c r="W81" s="282" t="s">
        <v>11852</v>
      </c>
      <c r="X81" s="283" t="s">
        <v>47</v>
      </c>
      <c r="Y81" s="283" t="s">
        <v>11853</v>
      </c>
      <c r="Z81" s="283" t="s">
        <v>32534</v>
      </c>
      <c r="AA81" s="283" t="s">
        <v>11851</v>
      </c>
      <c r="AB81" s="284" t="s">
        <v>5424</v>
      </c>
      <c r="AC81" s="284" t="s">
        <v>5425</v>
      </c>
      <c r="AD81" s="284" t="s">
        <v>32503</v>
      </c>
      <c r="AE81" s="284" t="s">
        <v>5426</v>
      </c>
    </row>
    <row r="82" spans="1:31" s="285" customFormat="1">
      <c r="A82" s="286" t="s">
        <v>12009</v>
      </c>
      <c r="B82" s="281" t="s">
        <v>12010</v>
      </c>
      <c r="C82" s="281">
        <v>29221</v>
      </c>
      <c r="D82" s="281" t="s">
        <v>2</v>
      </c>
      <c r="E82" s="281" t="s">
        <v>3</v>
      </c>
      <c r="F82" s="281" t="s">
        <v>3</v>
      </c>
      <c r="G82" s="281" t="s">
        <v>3</v>
      </c>
      <c r="H82" s="281">
        <v>6147</v>
      </c>
      <c r="I82" s="281">
        <v>6124</v>
      </c>
      <c r="J82" s="281">
        <v>14891</v>
      </c>
      <c r="K82" s="281" t="s">
        <v>136</v>
      </c>
      <c r="L82" s="281" t="s">
        <v>1327</v>
      </c>
      <c r="M82" s="281" t="s">
        <v>1328</v>
      </c>
      <c r="N82" s="282" t="s">
        <v>31600</v>
      </c>
      <c r="O82" s="282" t="s">
        <v>12009</v>
      </c>
      <c r="P82" s="282" t="s">
        <v>20</v>
      </c>
      <c r="Q82" s="282" t="s">
        <v>12011</v>
      </c>
      <c r="R82" s="282">
        <v>3</v>
      </c>
      <c r="S82" s="282" t="s">
        <v>12012</v>
      </c>
      <c r="T82" s="282" t="s">
        <v>12013</v>
      </c>
      <c r="U82" s="282" t="s">
        <v>12014</v>
      </c>
      <c r="V82" s="282" t="s">
        <v>12015</v>
      </c>
      <c r="W82" s="282" t="s">
        <v>12016</v>
      </c>
      <c r="X82" s="283" t="s">
        <v>47</v>
      </c>
      <c r="Y82" s="283" t="s">
        <v>12017</v>
      </c>
      <c r="Z82" s="283" t="s">
        <v>12014</v>
      </c>
      <c r="AA82" s="283" t="s">
        <v>12018</v>
      </c>
      <c r="AB82" s="284" t="s">
        <v>12019</v>
      </c>
      <c r="AC82" s="284" t="s">
        <v>12013</v>
      </c>
      <c r="AD82" s="284" t="s">
        <v>12014</v>
      </c>
      <c r="AE82" s="284" t="s">
        <v>12020</v>
      </c>
    </row>
    <row r="83" spans="1:31" s="285" customFormat="1">
      <c r="A83" s="286" t="s">
        <v>12241</v>
      </c>
      <c r="B83" s="281" t="s">
        <v>12242</v>
      </c>
      <c r="C83" s="281">
        <v>6646</v>
      </c>
      <c r="D83" s="281" t="s">
        <v>35</v>
      </c>
      <c r="E83" s="281" t="s">
        <v>3</v>
      </c>
      <c r="F83" s="281" t="s">
        <v>3</v>
      </c>
      <c r="G83" s="281" t="s">
        <v>3</v>
      </c>
      <c r="H83" s="281">
        <v>549</v>
      </c>
      <c r="I83" s="281">
        <v>547</v>
      </c>
      <c r="J83" s="281">
        <v>806</v>
      </c>
      <c r="K83" s="281" t="s">
        <v>136</v>
      </c>
      <c r="L83" s="281" t="s">
        <v>236</v>
      </c>
      <c r="M83" s="281" t="s">
        <v>237</v>
      </c>
      <c r="N83" s="282" t="s">
        <v>31600</v>
      </c>
      <c r="O83" s="282" t="s">
        <v>12243</v>
      </c>
      <c r="P83" s="282" t="s">
        <v>40</v>
      </c>
      <c r="Q83" s="282" t="s">
        <v>12244</v>
      </c>
      <c r="R83" s="282">
        <v>3</v>
      </c>
      <c r="S83" s="282" t="s">
        <v>12245</v>
      </c>
      <c r="T83" s="282" t="s">
        <v>12246</v>
      </c>
      <c r="U83" s="282" t="s">
        <v>12247</v>
      </c>
      <c r="V83" s="282" t="s">
        <v>12248</v>
      </c>
      <c r="W83" s="282" t="s">
        <v>12249</v>
      </c>
      <c r="X83" s="283" t="s">
        <v>47</v>
      </c>
      <c r="Y83" s="283" t="s">
        <v>9496</v>
      </c>
      <c r="Z83" s="283" t="s">
        <v>12247</v>
      </c>
      <c r="AA83" s="283" t="s">
        <v>12250</v>
      </c>
      <c r="AB83" s="284" t="s">
        <v>12251</v>
      </c>
      <c r="AC83" s="284" t="s">
        <v>12252</v>
      </c>
      <c r="AD83" s="284" t="s">
        <v>12253</v>
      </c>
      <c r="AE83" s="284" t="s">
        <v>12254</v>
      </c>
    </row>
    <row r="84" spans="1:31" s="285" customFormat="1" ht="30">
      <c r="A84" s="286" t="s">
        <v>12323</v>
      </c>
      <c r="B84" s="281" t="s">
        <v>12324</v>
      </c>
      <c r="C84" s="281">
        <v>12113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1289</v>
      </c>
      <c r="I84" s="281">
        <v>1287</v>
      </c>
      <c r="J84" s="281">
        <v>3189</v>
      </c>
      <c r="K84" s="281" t="s">
        <v>136</v>
      </c>
      <c r="L84" s="281" t="s">
        <v>137</v>
      </c>
      <c r="M84" s="281" t="s">
        <v>138</v>
      </c>
      <c r="N84" s="282" t="s">
        <v>31600</v>
      </c>
      <c r="O84" s="282" t="s">
        <v>12323</v>
      </c>
      <c r="P84" s="282" t="s">
        <v>20</v>
      </c>
      <c r="Q84" s="282" t="s">
        <v>12325</v>
      </c>
      <c r="R84" s="282">
        <v>3</v>
      </c>
      <c r="S84" s="282" t="s">
        <v>12326</v>
      </c>
      <c r="T84" s="282" t="s">
        <v>12327</v>
      </c>
      <c r="U84" s="282" t="s">
        <v>12328</v>
      </c>
      <c r="V84" s="282" t="s">
        <v>12329</v>
      </c>
      <c r="W84" s="282" t="s">
        <v>12330</v>
      </c>
      <c r="X84" s="283" t="s">
        <v>47</v>
      </c>
      <c r="Y84" s="283" t="s">
        <v>12331</v>
      </c>
      <c r="Z84" s="283" t="s">
        <v>12328</v>
      </c>
      <c r="AA84" s="283" t="s">
        <v>12332</v>
      </c>
      <c r="AB84" s="284" t="s">
        <v>12333</v>
      </c>
      <c r="AC84" s="284" t="s">
        <v>12327</v>
      </c>
      <c r="AD84" s="284" t="s">
        <v>12328</v>
      </c>
      <c r="AE84" s="284" t="s">
        <v>12334</v>
      </c>
    </row>
    <row r="85" spans="1:31" s="285" customFormat="1">
      <c r="A85" s="286" t="s">
        <v>12656</v>
      </c>
      <c r="B85" s="281" t="s">
        <v>12657</v>
      </c>
      <c r="C85" s="281">
        <v>28334</v>
      </c>
      <c r="D85" s="281" t="s">
        <v>2</v>
      </c>
      <c r="E85" s="281" t="s">
        <v>3</v>
      </c>
      <c r="F85" s="281" t="s">
        <v>3</v>
      </c>
      <c r="G85" s="281" t="s">
        <v>429</v>
      </c>
      <c r="H85" s="281">
        <v>10334</v>
      </c>
      <c r="I85" s="281">
        <v>10254</v>
      </c>
      <c r="J85" s="281">
        <v>9605</v>
      </c>
      <c r="K85" s="281" t="s">
        <v>136</v>
      </c>
      <c r="L85" s="281" t="s">
        <v>12658</v>
      </c>
      <c r="M85" s="281" t="s">
        <v>401</v>
      </c>
      <c r="N85" s="282" t="s">
        <v>31599</v>
      </c>
      <c r="O85" s="282" t="s">
        <v>3</v>
      </c>
      <c r="P85" s="282" t="s">
        <v>7</v>
      </c>
      <c r="Q85" s="282" t="s">
        <v>3</v>
      </c>
      <c r="R85" s="282" t="s">
        <v>3</v>
      </c>
      <c r="S85" s="282" t="s">
        <v>3</v>
      </c>
      <c r="T85" s="282" t="s">
        <v>12659</v>
      </c>
      <c r="U85" s="282" t="s">
        <v>3</v>
      </c>
      <c r="V85" s="282" t="s">
        <v>12660</v>
      </c>
      <c r="W85" s="282" t="s">
        <v>12661</v>
      </c>
      <c r="X85" s="283" t="s">
        <v>47</v>
      </c>
      <c r="Y85" s="283" t="s">
        <v>12662</v>
      </c>
      <c r="Z85" s="283" t="s">
        <v>12663</v>
      </c>
      <c r="AA85" s="283" t="s">
        <v>12664</v>
      </c>
      <c r="AB85" s="284" t="s">
        <v>12665</v>
      </c>
      <c r="AC85" s="284" t="s">
        <v>12659</v>
      </c>
      <c r="AD85" s="284" t="s">
        <v>32535</v>
      </c>
      <c r="AE85" s="284" t="s">
        <v>12666</v>
      </c>
    </row>
    <row r="86" spans="1:31" s="285" customFormat="1">
      <c r="A86" s="286" t="s">
        <v>12816</v>
      </c>
      <c r="B86" s="281" t="s">
        <v>12817</v>
      </c>
      <c r="C86" s="281">
        <v>34351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550</v>
      </c>
      <c r="I86" s="281">
        <v>558</v>
      </c>
      <c r="J86" s="281">
        <v>1124</v>
      </c>
      <c r="K86" s="281" t="s">
        <v>136</v>
      </c>
      <c r="L86" s="281" t="s">
        <v>1327</v>
      </c>
      <c r="M86" s="281" t="s">
        <v>1328</v>
      </c>
      <c r="N86" s="282" t="s">
        <v>31600</v>
      </c>
      <c r="O86" s="282" t="s">
        <v>1329</v>
      </c>
      <c r="P86" s="282" t="s">
        <v>40</v>
      </c>
      <c r="Q86" s="282" t="s">
        <v>1330</v>
      </c>
      <c r="R86" s="282">
        <v>3</v>
      </c>
      <c r="S86" s="282" t="s">
        <v>1331</v>
      </c>
      <c r="T86" s="282" t="s">
        <v>12818</v>
      </c>
      <c r="U86" s="282" t="s">
        <v>12819</v>
      </c>
      <c r="V86" s="282" t="s">
        <v>12820</v>
      </c>
      <c r="W86" s="282" t="s">
        <v>12821</v>
      </c>
      <c r="X86" s="283" t="s">
        <v>47</v>
      </c>
      <c r="Y86" s="283" t="s">
        <v>12822</v>
      </c>
      <c r="Z86" s="283" t="s">
        <v>12819</v>
      </c>
      <c r="AA86" s="283" t="s">
        <v>12820</v>
      </c>
      <c r="AB86" s="284" t="s">
        <v>1338</v>
      </c>
      <c r="AC86" s="284" t="s">
        <v>1339</v>
      </c>
      <c r="AD86" s="284" t="s">
        <v>12823</v>
      </c>
      <c r="AE86" s="284" t="s">
        <v>1340</v>
      </c>
    </row>
    <row r="87" spans="1:31" s="285" customFormat="1">
      <c r="A87" s="286" t="s">
        <v>1329</v>
      </c>
      <c r="B87" s="281" t="s">
        <v>13477</v>
      </c>
      <c r="C87" s="281">
        <v>14748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2322</v>
      </c>
      <c r="I87" s="281">
        <v>2320</v>
      </c>
      <c r="J87" s="281">
        <v>3726</v>
      </c>
      <c r="K87" s="281" t="s">
        <v>136</v>
      </c>
      <c r="L87" s="281" t="s">
        <v>1327</v>
      </c>
      <c r="M87" s="281" t="s">
        <v>1328</v>
      </c>
      <c r="N87" s="282" t="s">
        <v>31600</v>
      </c>
      <c r="O87" s="282" t="s">
        <v>1329</v>
      </c>
      <c r="P87" s="282" t="s">
        <v>20</v>
      </c>
      <c r="Q87" s="282" t="s">
        <v>1330</v>
      </c>
      <c r="R87" s="282">
        <v>3</v>
      </c>
      <c r="S87" s="282" t="s">
        <v>1331</v>
      </c>
      <c r="T87" s="282" t="s">
        <v>1339</v>
      </c>
      <c r="U87" s="282" t="s">
        <v>12823</v>
      </c>
      <c r="V87" s="282" t="s">
        <v>13478</v>
      </c>
      <c r="W87" s="282" t="s">
        <v>13479</v>
      </c>
      <c r="X87" s="283" t="s">
        <v>47</v>
      </c>
      <c r="Y87" s="283" t="s">
        <v>13480</v>
      </c>
      <c r="Z87" s="283" t="s">
        <v>12823</v>
      </c>
      <c r="AA87" s="283" t="s">
        <v>13478</v>
      </c>
      <c r="AB87" s="284" t="s">
        <v>1338</v>
      </c>
      <c r="AC87" s="284" t="s">
        <v>1339</v>
      </c>
      <c r="AD87" s="284" t="s">
        <v>12823</v>
      </c>
      <c r="AE87" s="284" t="s">
        <v>1340</v>
      </c>
    </row>
    <row r="88" spans="1:31" s="285" customFormat="1">
      <c r="A88" s="286" t="s">
        <v>13559</v>
      </c>
      <c r="B88" s="281" t="s">
        <v>13560</v>
      </c>
      <c r="C88" s="281">
        <v>2413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213</v>
      </c>
      <c r="I88" s="281">
        <v>224</v>
      </c>
      <c r="J88" s="281">
        <v>610</v>
      </c>
      <c r="K88" s="281" t="s">
        <v>136</v>
      </c>
      <c r="L88" s="281" t="s">
        <v>1284</v>
      </c>
      <c r="M88" s="281" t="s">
        <v>1285</v>
      </c>
      <c r="N88" s="282" t="s">
        <v>31600</v>
      </c>
      <c r="O88" s="282" t="s">
        <v>13561</v>
      </c>
      <c r="P88" s="282" t="s">
        <v>40</v>
      </c>
      <c r="Q88" s="282" t="s">
        <v>13562</v>
      </c>
      <c r="R88" s="282">
        <v>5</v>
      </c>
      <c r="S88" s="282" t="s">
        <v>13563</v>
      </c>
      <c r="T88" s="282" t="s">
        <v>13564</v>
      </c>
      <c r="U88" s="282">
        <v>0</v>
      </c>
      <c r="V88" s="282" t="s">
        <v>13565</v>
      </c>
      <c r="W88" s="282" t="s">
        <v>3</v>
      </c>
      <c r="X88" s="283" t="s">
        <v>47</v>
      </c>
      <c r="Y88" s="283" t="s">
        <v>13566</v>
      </c>
      <c r="Z88" s="283" t="s">
        <v>13567</v>
      </c>
      <c r="AA88" s="283" t="s">
        <v>13565</v>
      </c>
      <c r="AB88" s="284" t="s">
        <v>13568</v>
      </c>
      <c r="AC88" s="284" t="s">
        <v>13569</v>
      </c>
      <c r="AD88" s="284" t="s">
        <v>13570</v>
      </c>
      <c r="AE88" s="284" t="s">
        <v>13571</v>
      </c>
    </row>
    <row r="89" spans="1:31" s="285" customFormat="1" ht="30">
      <c r="A89" s="286" t="s">
        <v>13585</v>
      </c>
      <c r="B89" s="281" t="s">
        <v>13586</v>
      </c>
      <c r="C89" s="281">
        <v>22886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870</v>
      </c>
      <c r="I89" s="281">
        <v>882</v>
      </c>
      <c r="J89" s="281">
        <v>875</v>
      </c>
      <c r="K89" s="281" t="s">
        <v>136</v>
      </c>
      <c r="L89" s="281" t="s">
        <v>137</v>
      </c>
      <c r="M89" s="281" t="s">
        <v>138</v>
      </c>
      <c r="N89" s="282" t="s">
        <v>31600</v>
      </c>
      <c r="O89" s="282" t="s">
        <v>13585</v>
      </c>
      <c r="P89" s="282" t="s">
        <v>20</v>
      </c>
      <c r="Q89" s="282" t="s">
        <v>13587</v>
      </c>
      <c r="R89" s="282">
        <v>3</v>
      </c>
      <c r="S89" s="282" t="s">
        <v>13588</v>
      </c>
      <c r="T89" s="282" t="s">
        <v>13589</v>
      </c>
      <c r="U89" s="282" t="s">
        <v>13590</v>
      </c>
      <c r="V89" s="282" t="s">
        <v>13591</v>
      </c>
      <c r="W89" s="282" t="s">
        <v>13592</v>
      </c>
      <c r="X89" s="283" t="s">
        <v>47</v>
      </c>
      <c r="Y89" s="283" t="s">
        <v>13593</v>
      </c>
      <c r="Z89" s="283" t="s">
        <v>13590</v>
      </c>
      <c r="AA89" s="283" t="s">
        <v>13591</v>
      </c>
      <c r="AB89" s="284" t="s">
        <v>13594</v>
      </c>
      <c r="AC89" s="284" t="s">
        <v>13589</v>
      </c>
      <c r="AD89" s="284" t="s">
        <v>13590</v>
      </c>
      <c r="AE89" s="284" t="s">
        <v>13595</v>
      </c>
    </row>
    <row r="90" spans="1:31" s="285" customFormat="1" ht="30">
      <c r="A90" s="286" t="s">
        <v>13654</v>
      </c>
      <c r="B90" s="281" t="s">
        <v>13655</v>
      </c>
      <c r="C90" s="281">
        <v>7816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372</v>
      </c>
      <c r="I90" s="281">
        <v>370</v>
      </c>
      <c r="J90" s="281">
        <v>909</v>
      </c>
      <c r="K90" s="281" t="s">
        <v>136</v>
      </c>
      <c r="L90" s="281" t="s">
        <v>1327</v>
      </c>
      <c r="M90" s="281" t="s">
        <v>1328</v>
      </c>
      <c r="N90" s="282" t="s">
        <v>31600</v>
      </c>
      <c r="O90" s="282" t="s">
        <v>6652</v>
      </c>
      <c r="P90" s="282" t="s">
        <v>40</v>
      </c>
      <c r="Q90" s="282" t="s">
        <v>6654</v>
      </c>
      <c r="R90" s="282">
        <v>5</v>
      </c>
      <c r="S90" s="282" t="s">
        <v>6655</v>
      </c>
      <c r="T90" s="282" t="s">
        <v>13656</v>
      </c>
      <c r="U90" s="282" t="s">
        <v>13657</v>
      </c>
      <c r="V90" s="282" t="s">
        <v>13658</v>
      </c>
      <c r="W90" s="282" t="s">
        <v>13659</v>
      </c>
      <c r="X90" s="283" t="s">
        <v>3407</v>
      </c>
      <c r="Y90" s="283" t="s">
        <v>13660</v>
      </c>
      <c r="Z90" s="283" t="s">
        <v>6657</v>
      </c>
      <c r="AA90" s="283" t="s">
        <v>13658</v>
      </c>
      <c r="AB90" s="284" t="s">
        <v>6661</v>
      </c>
      <c r="AC90" s="284" t="s">
        <v>6662</v>
      </c>
      <c r="AD90" s="284" t="s">
        <v>6657</v>
      </c>
      <c r="AE90" s="284" t="s">
        <v>6663</v>
      </c>
    </row>
    <row r="91" spans="1:31" s="285" customFormat="1">
      <c r="A91" s="286" t="s">
        <v>13725</v>
      </c>
      <c r="B91" s="281" t="s">
        <v>13726</v>
      </c>
      <c r="C91" s="281">
        <v>33695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746</v>
      </c>
      <c r="I91" s="281">
        <v>726</v>
      </c>
      <c r="J91" s="281">
        <v>1510</v>
      </c>
      <c r="K91" s="281" t="s">
        <v>136</v>
      </c>
      <c r="L91" s="281" t="s">
        <v>400</v>
      </c>
      <c r="M91" s="281" t="s">
        <v>401</v>
      </c>
      <c r="N91" s="282" t="s">
        <v>31600</v>
      </c>
      <c r="O91" s="282" t="s">
        <v>5342</v>
      </c>
      <c r="P91" s="282" t="s">
        <v>40</v>
      </c>
      <c r="Q91" s="282" t="s">
        <v>5343</v>
      </c>
      <c r="R91" s="282">
        <v>6</v>
      </c>
      <c r="S91" s="282" t="s">
        <v>5344</v>
      </c>
      <c r="T91" s="282" t="s">
        <v>13727</v>
      </c>
      <c r="U91" s="282" t="s">
        <v>13728</v>
      </c>
      <c r="V91" s="282" t="s">
        <v>13729</v>
      </c>
      <c r="W91" s="282" t="s">
        <v>13730</v>
      </c>
      <c r="X91" s="283" t="s">
        <v>47</v>
      </c>
      <c r="Y91" s="283" t="s">
        <v>13731</v>
      </c>
      <c r="Z91" s="283" t="s">
        <v>13728</v>
      </c>
      <c r="AA91" s="283" t="s">
        <v>13729</v>
      </c>
      <c r="AB91" s="284" t="s">
        <v>5350</v>
      </c>
      <c r="AC91" s="284" t="s">
        <v>5351</v>
      </c>
      <c r="AD91" s="284" t="s">
        <v>5352</v>
      </c>
      <c r="AE91" s="284" t="s">
        <v>5353</v>
      </c>
    </row>
    <row r="92" spans="1:31" s="285" customFormat="1">
      <c r="A92" s="286" t="s">
        <v>2717</v>
      </c>
      <c r="B92" s="281" t="s">
        <v>14458</v>
      </c>
      <c r="C92" s="281">
        <v>11262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2678</v>
      </c>
      <c r="I92" s="281">
        <v>2711</v>
      </c>
      <c r="J92" s="281">
        <v>2886</v>
      </c>
      <c r="K92" s="281" t="s">
        <v>136</v>
      </c>
      <c r="L92" s="281" t="s">
        <v>236</v>
      </c>
      <c r="M92" s="281" t="s">
        <v>237</v>
      </c>
      <c r="N92" s="282" t="s">
        <v>31600</v>
      </c>
      <c r="O92" s="282" t="s">
        <v>2717</v>
      </c>
      <c r="P92" s="282" t="s">
        <v>20</v>
      </c>
      <c r="Q92" s="282" t="s">
        <v>2718</v>
      </c>
      <c r="R92" s="282">
        <v>5</v>
      </c>
      <c r="S92" s="282" t="s">
        <v>2719</v>
      </c>
      <c r="T92" s="282" t="s">
        <v>2727</v>
      </c>
      <c r="U92" s="282" t="s">
        <v>2728</v>
      </c>
      <c r="V92" s="282" t="s">
        <v>2729</v>
      </c>
      <c r="W92" s="282" t="s">
        <v>14459</v>
      </c>
      <c r="X92" s="283" t="s">
        <v>47</v>
      </c>
      <c r="Y92" s="283" t="s">
        <v>14460</v>
      </c>
      <c r="Z92" s="283" t="s">
        <v>2728</v>
      </c>
      <c r="AA92" s="283" t="s">
        <v>2729</v>
      </c>
      <c r="AB92" s="284" t="s">
        <v>2726</v>
      </c>
      <c r="AC92" s="284" t="s">
        <v>2727</v>
      </c>
      <c r="AD92" s="284" t="s">
        <v>2728</v>
      </c>
      <c r="AE92" s="284" t="s">
        <v>2729</v>
      </c>
    </row>
    <row r="93" spans="1:31" s="285" customFormat="1">
      <c r="A93" s="286" t="s">
        <v>14470</v>
      </c>
      <c r="B93" s="281" t="s">
        <v>14471</v>
      </c>
      <c r="C93" s="281">
        <v>6895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2092</v>
      </c>
      <c r="I93" s="281">
        <v>2106</v>
      </c>
      <c r="J93" s="281">
        <v>873</v>
      </c>
      <c r="K93" s="281" t="s">
        <v>136</v>
      </c>
      <c r="L93" s="281" t="s">
        <v>371</v>
      </c>
      <c r="M93" s="281" t="s">
        <v>372</v>
      </c>
      <c r="N93" s="282" t="s">
        <v>31599</v>
      </c>
      <c r="O93" s="282" t="s">
        <v>3</v>
      </c>
      <c r="P93" s="282" t="s">
        <v>7</v>
      </c>
      <c r="Q93" s="282" t="s">
        <v>3</v>
      </c>
      <c r="R93" s="282" t="s">
        <v>3</v>
      </c>
      <c r="S93" s="282" t="s">
        <v>3</v>
      </c>
      <c r="T93" s="282" t="s">
        <v>14472</v>
      </c>
      <c r="U93" s="282" t="s">
        <v>3</v>
      </c>
      <c r="V93" s="282" t="s">
        <v>14473</v>
      </c>
      <c r="W93" s="282" t="s">
        <v>14474</v>
      </c>
      <c r="X93" s="283" t="s">
        <v>47</v>
      </c>
      <c r="Y93" s="283" t="s">
        <v>14475</v>
      </c>
      <c r="Z93" s="283" t="s">
        <v>32536</v>
      </c>
      <c r="AA93" s="283" t="s">
        <v>14473</v>
      </c>
      <c r="AB93" s="284" t="s">
        <v>14477</v>
      </c>
      <c r="AC93" s="284" t="s">
        <v>14476</v>
      </c>
      <c r="AD93" s="284" t="s">
        <v>32536</v>
      </c>
      <c r="AE93" s="284" t="s">
        <v>14478</v>
      </c>
    </row>
    <row r="94" spans="1:31" s="285" customFormat="1">
      <c r="A94" s="286" t="s">
        <v>14494</v>
      </c>
      <c r="B94" s="281" t="s">
        <v>14495</v>
      </c>
      <c r="C94" s="281">
        <v>24633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2169</v>
      </c>
      <c r="I94" s="281">
        <v>2238</v>
      </c>
      <c r="J94" s="281">
        <v>2691</v>
      </c>
      <c r="K94" s="281" t="s">
        <v>136</v>
      </c>
      <c r="L94" s="281" t="s">
        <v>137</v>
      </c>
      <c r="M94" s="281" t="s">
        <v>138</v>
      </c>
      <c r="N94" s="282" t="s">
        <v>31599</v>
      </c>
      <c r="O94" s="282" t="s">
        <v>3</v>
      </c>
      <c r="P94" s="282" t="s">
        <v>7</v>
      </c>
      <c r="Q94" s="282" t="s">
        <v>3</v>
      </c>
      <c r="R94" s="282" t="s">
        <v>3</v>
      </c>
      <c r="S94" s="282" t="s">
        <v>3</v>
      </c>
      <c r="T94" s="282" t="s">
        <v>14496</v>
      </c>
      <c r="U94" s="282" t="s">
        <v>3</v>
      </c>
      <c r="V94" s="282" t="s">
        <v>14497</v>
      </c>
      <c r="W94" s="282" t="s">
        <v>14498</v>
      </c>
      <c r="X94" s="283" t="s">
        <v>47</v>
      </c>
      <c r="Y94" s="283" t="s">
        <v>14499</v>
      </c>
      <c r="Z94" s="283" t="s">
        <v>32537</v>
      </c>
      <c r="AA94" s="283" t="s">
        <v>14500</v>
      </c>
      <c r="AB94" s="284" t="s">
        <v>14501</v>
      </c>
      <c r="AC94" s="284" t="s">
        <v>14496</v>
      </c>
      <c r="AD94" s="284" t="s">
        <v>32538</v>
      </c>
      <c r="AE94" s="284" t="s">
        <v>14502</v>
      </c>
    </row>
    <row r="95" spans="1:31" s="285" customFormat="1">
      <c r="A95" s="286" t="s">
        <v>14982</v>
      </c>
      <c r="B95" s="281" t="s">
        <v>14983</v>
      </c>
      <c r="C95" s="281">
        <v>31626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1249</v>
      </c>
      <c r="I95" s="281">
        <v>1253</v>
      </c>
      <c r="J95" s="281">
        <v>1787</v>
      </c>
      <c r="K95" s="281" t="s">
        <v>136</v>
      </c>
      <c r="L95" s="281" t="s">
        <v>137</v>
      </c>
      <c r="M95" s="281" t="s">
        <v>138</v>
      </c>
      <c r="N95" s="282" t="s">
        <v>31600</v>
      </c>
      <c r="O95" s="282" t="s">
        <v>7516</v>
      </c>
      <c r="P95" s="282" t="s">
        <v>40</v>
      </c>
      <c r="Q95" s="282" t="s">
        <v>7570</v>
      </c>
      <c r="R95" s="282">
        <v>3</v>
      </c>
      <c r="S95" s="282" t="s">
        <v>7519</v>
      </c>
      <c r="T95" s="282" t="s">
        <v>14984</v>
      </c>
      <c r="U95" s="282" t="s">
        <v>14985</v>
      </c>
      <c r="V95" s="282" t="s">
        <v>14986</v>
      </c>
      <c r="W95" s="282" t="s">
        <v>14987</v>
      </c>
      <c r="X95" s="283" t="s">
        <v>47</v>
      </c>
      <c r="Y95" s="283" t="s">
        <v>14988</v>
      </c>
      <c r="Z95" s="283" t="s">
        <v>32539</v>
      </c>
      <c r="AA95" s="283" t="s">
        <v>14989</v>
      </c>
      <c r="AB95" s="284" t="s">
        <v>7526</v>
      </c>
      <c r="AC95" s="284" t="s">
        <v>7520</v>
      </c>
      <c r="AD95" s="284" t="s">
        <v>7521</v>
      </c>
      <c r="AE95" s="284" t="s">
        <v>7527</v>
      </c>
    </row>
    <row r="96" spans="1:31" s="285" customFormat="1">
      <c r="A96" s="286" t="s">
        <v>15198</v>
      </c>
      <c r="B96" s="281" t="s">
        <v>15199</v>
      </c>
      <c r="C96" s="281">
        <v>4376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552</v>
      </c>
      <c r="I96" s="281">
        <v>581</v>
      </c>
      <c r="J96" s="281">
        <v>1678</v>
      </c>
      <c r="K96" s="281" t="s">
        <v>136</v>
      </c>
      <c r="L96" s="281" t="s">
        <v>1841</v>
      </c>
      <c r="M96" s="281" t="s">
        <v>32491</v>
      </c>
      <c r="N96" s="282" t="s">
        <v>31600</v>
      </c>
      <c r="O96" s="282" t="s">
        <v>7680</v>
      </c>
      <c r="P96" s="282" t="s">
        <v>40</v>
      </c>
      <c r="Q96" s="282" t="s">
        <v>7682</v>
      </c>
      <c r="R96" s="282">
        <v>5</v>
      </c>
      <c r="S96" s="282" t="s">
        <v>7683</v>
      </c>
      <c r="T96" s="282" t="s">
        <v>15200</v>
      </c>
      <c r="U96" s="282" t="s">
        <v>15201</v>
      </c>
      <c r="V96" s="282" t="s">
        <v>15202</v>
      </c>
      <c r="W96" s="282" t="s">
        <v>15203</v>
      </c>
      <c r="X96" s="283" t="s">
        <v>47</v>
      </c>
      <c r="Y96" s="283" t="s">
        <v>15204</v>
      </c>
      <c r="Z96" s="283" t="s">
        <v>32540</v>
      </c>
      <c r="AA96" s="283" t="s">
        <v>15205</v>
      </c>
      <c r="AB96" s="284" t="s">
        <v>15206</v>
      </c>
      <c r="AC96" s="284" t="s">
        <v>7692</v>
      </c>
      <c r="AD96" s="284" t="s">
        <v>32540</v>
      </c>
      <c r="AE96" s="284" t="s">
        <v>7693</v>
      </c>
    </row>
    <row r="97" spans="1:31" s="285" customFormat="1">
      <c r="A97" s="286" t="s">
        <v>15230</v>
      </c>
      <c r="B97" s="281" t="s">
        <v>15231</v>
      </c>
      <c r="C97" s="281">
        <v>33668</v>
      </c>
      <c r="D97" s="281" t="s">
        <v>2</v>
      </c>
      <c r="E97" s="281" t="s">
        <v>3</v>
      </c>
      <c r="F97" s="281" t="s">
        <v>3</v>
      </c>
      <c r="G97" s="281" t="s">
        <v>3</v>
      </c>
      <c r="H97" s="281">
        <v>3229</v>
      </c>
      <c r="I97" s="281">
        <v>3267</v>
      </c>
      <c r="J97" s="281">
        <v>8136</v>
      </c>
      <c r="K97" s="281" t="s">
        <v>136</v>
      </c>
      <c r="L97" s="281" t="s">
        <v>1327</v>
      </c>
      <c r="M97" s="281" t="s">
        <v>1328</v>
      </c>
      <c r="N97" s="282" t="s">
        <v>31600</v>
      </c>
      <c r="O97" s="282" t="s">
        <v>15230</v>
      </c>
      <c r="P97" s="282" t="s">
        <v>20</v>
      </c>
      <c r="Q97" s="282" t="s">
        <v>15232</v>
      </c>
      <c r="R97" s="282">
        <v>2</v>
      </c>
      <c r="S97" s="282" t="s">
        <v>15233</v>
      </c>
      <c r="T97" s="282" t="s">
        <v>15234</v>
      </c>
      <c r="U97" s="282" t="s">
        <v>15235</v>
      </c>
      <c r="V97" s="282" t="s">
        <v>15236</v>
      </c>
      <c r="W97" s="282" t="s">
        <v>15237</v>
      </c>
      <c r="X97" s="283" t="s">
        <v>47</v>
      </c>
      <c r="Y97" s="283" t="s">
        <v>12025</v>
      </c>
      <c r="Z97" s="283" t="s">
        <v>15235</v>
      </c>
      <c r="AA97" s="283" t="s">
        <v>15238</v>
      </c>
      <c r="AB97" s="284" t="s">
        <v>15239</v>
      </c>
      <c r="AC97" s="284" t="s">
        <v>15240</v>
      </c>
      <c r="AD97" s="284" t="s">
        <v>15235</v>
      </c>
      <c r="AE97" s="284" t="s">
        <v>15241</v>
      </c>
    </row>
    <row r="98" spans="1:31" s="285" customFormat="1">
      <c r="A98" s="286" t="s">
        <v>15368</v>
      </c>
      <c r="B98" s="281" t="s">
        <v>15369</v>
      </c>
      <c r="C98" s="281">
        <v>19239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1897</v>
      </c>
      <c r="I98" s="281">
        <v>1935</v>
      </c>
      <c r="J98" s="281">
        <v>2492</v>
      </c>
      <c r="K98" s="281" t="s">
        <v>136</v>
      </c>
      <c r="L98" s="281" t="s">
        <v>1327</v>
      </c>
      <c r="M98" s="281" t="s">
        <v>1328</v>
      </c>
      <c r="N98" s="282" t="s">
        <v>31600</v>
      </c>
      <c r="O98" s="282" t="s">
        <v>3612</v>
      </c>
      <c r="P98" s="282" t="s">
        <v>40</v>
      </c>
      <c r="Q98" s="282" t="s">
        <v>3613</v>
      </c>
      <c r="R98" s="282">
        <v>3</v>
      </c>
      <c r="S98" s="282" t="s">
        <v>3614</v>
      </c>
      <c r="T98" s="282" t="s">
        <v>15370</v>
      </c>
      <c r="U98" s="282" t="s">
        <v>15371</v>
      </c>
      <c r="V98" s="282" t="s">
        <v>15372</v>
      </c>
      <c r="W98" s="282" t="s">
        <v>15373</v>
      </c>
      <c r="X98" s="283" t="s">
        <v>47</v>
      </c>
      <c r="Y98" s="283" t="s">
        <v>15374</v>
      </c>
      <c r="Z98" s="283" t="s">
        <v>15371</v>
      </c>
      <c r="AA98" s="283" t="s">
        <v>15372</v>
      </c>
      <c r="AB98" s="284" t="s">
        <v>3621</v>
      </c>
      <c r="AC98" s="284" t="s">
        <v>3622</v>
      </c>
      <c r="AD98" s="284" t="s">
        <v>10819</v>
      </c>
      <c r="AE98" s="284" t="s">
        <v>3623</v>
      </c>
    </row>
    <row r="99" spans="1:31" s="285" customFormat="1">
      <c r="A99" s="286" t="s">
        <v>15409</v>
      </c>
      <c r="B99" s="281" t="s">
        <v>15410</v>
      </c>
      <c r="C99" s="281">
        <v>16221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744</v>
      </c>
      <c r="I99" s="281">
        <v>752</v>
      </c>
      <c r="J99" s="281">
        <v>1609</v>
      </c>
      <c r="K99" s="281" t="s">
        <v>136</v>
      </c>
      <c r="L99" s="281" t="s">
        <v>1327</v>
      </c>
      <c r="M99" s="281" t="s">
        <v>1328</v>
      </c>
      <c r="N99" s="282" t="s">
        <v>31600</v>
      </c>
      <c r="O99" s="282" t="s">
        <v>6652</v>
      </c>
      <c r="P99" s="282" t="s">
        <v>40</v>
      </c>
      <c r="Q99" s="282" t="s">
        <v>6654</v>
      </c>
      <c r="R99" s="282">
        <v>5</v>
      </c>
      <c r="S99" s="282" t="s">
        <v>6655</v>
      </c>
      <c r="T99" s="282" t="s">
        <v>15411</v>
      </c>
      <c r="U99" s="282" t="s">
        <v>15412</v>
      </c>
      <c r="V99" s="282" t="s">
        <v>15413</v>
      </c>
      <c r="W99" s="282" t="s">
        <v>15414</v>
      </c>
      <c r="X99" s="283" t="s">
        <v>47</v>
      </c>
      <c r="Y99" s="283" t="s">
        <v>15415</v>
      </c>
      <c r="Z99" s="283" t="s">
        <v>15412</v>
      </c>
      <c r="AA99" s="283" t="s">
        <v>15413</v>
      </c>
      <c r="AB99" s="284" t="s">
        <v>6661</v>
      </c>
      <c r="AC99" s="284" t="s">
        <v>6662</v>
      </c>
      <c r="AD99" s="284" t="s">
        <v>15412</v>
      </c>
      <c r="AE99" s="284" t="s">
        <v>6663</v>
      </c>
    </row>
    <row r="100" spans="1:31" s="285" customFormat="1">
      <c r="A100" s="286" t="s">
        <v>15561</v>
      </c>
      <c r="B100" s="281" t="s">
        <v>15562</v>
      </c>
      <c r="C100" s="281">
        <v>31194</v>
      </c>
      <c r="D100" s="281" t="s">
        <v>35</v>
      </c>
      <c r="E100" s="281" t="s">
        <v>3</v>
      </c>
      <c r="F100" s="281" t="s">
        <v>3</v>
      </c>
      <c r="G100" s="281" t="s">
        <v>3</v>
      </c>
      <c r="H100" s="281">
        <v>1411</v>
      </c>
      <c r="I100" s="281">
        <v>1426</v>
      </c>
      <c r="J100" s="281">
        <v>1751</v>
      </c>
      <c r="K100" s="281" t="s">
        <v>136</v>
      </c>
      <c r="L100" s="281" t="s">
        <v>371</v>
      </c>
      <c r="M100" s="281" t="s">
        <v>372</v>
      </c>
      <c r="N100" s="282" t="s">
        <v>31600</v>
      </c>
      <c r="O100" s="282" t="s">
        <v>15561</v>
      </c>
      <c r="P100" s="282" t="s">
        <v>20</v>
      </c>
      <c r="Q100" s="282" t="s">
        <v>15563</v>
      </c>
      <c r="R100" s="282">
        <v>3</v>
      </c>
      <c r="S100" s="282" t="s">
        <v>15564</v>
      </c>
      <c r="T100" s="282" t="s">
        <v>15565</v>
      </c>
      <c r="U100" s="282" t="s">
        <v>15566</v>
      </c>
      <c r="V100" s="282" t="s">
        <v>15567</v>
      </c>
      <c r="W100" s="282" t="s">
        <v>15568</v>
      </c>
      <c r="X100" s="283" t="s">
        <v>47</v>
      </c>
      <c r="Y100" s="283" t="s">
        <v>15569</v>
      </c>
      <c r="Z100" s="283" t="s">
        <v>32541</v>
      </c>
      <c r="AA100" s="283" t="s">
        <v>15570</v>
      </c>
      <c r="AB100" s="284" t="s">
        <v>15571</v>
      </c>
      <c r="AC100" s="284" t="s">
        <v>15572</v>
      </c>
      <c r="AD100" s="284" t="s">
        <v>32542</v>
      </c>
      <c r="AE100" s="284" t="s">
        <v>15567</v>
      </c>
    </row>
    <row r="101" spans="1:31" s="285" customFormat="1">
      <c r="A101" s="286" t="s">
        <v>15654</v>
      </c>
      <c r="B101" s="281" t="s">
        <v>15655</v>
      </c>
      <c r="C101" s="281">
        <v>26444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91</v>
      </c>
      <c r="I101" s="281">
        <v>88</v>
      </c>
      <c r="J101" s="281">
        <v>576</v>
      </c>
      <c r="K101" s="281" t="s">
        <v>136</v>
      </c>
      <c r="L101" s="281" t="s">
        <v>236</v>
      </c>
      <c r="M101" s="281" t="s">
        <v>237</v>
      </c>
      <c r="N101" s="282" t="s">
        <v>31600</v>
      </c>
      <c r="O101" s="282" t="s">
        <v>4611</v>
      </c>
      <c r="P101" s="282" t="s">
        <v>40</v>
      </c>
      <c r="Q101" s="282" t="s">
        <v>4613</v>
      </c>
      <c r="R101" s="282">
        <v>3</v>
      </c>
      <c r="S101" s="282" t="s">
        <v>4614</v>
      </c>
      <c r="T101" s="282" t="s">
        <v>15656</v>
      </c>
      <c r="U101" s="282" t="s">
        <v>15657</v>
      </c>
      <c r="V101" s="282" t="s">
        <v>15658</v>
      </c>
      <c r="W101" s="282" t="s">
        <v>15659</v>
      </c>
      <c r="X101" s="283" t="s">
        <v>47</v>
      </c>
      <c r="Y101" s="283" t="s">
        <v>15660</v>
      </c>
      <c r="Z101" s="283" t="s">
        <v>15657</v>
      </c>
      <c r="AA101" s="283" t="s">
        <v>15661</v>
      </c>
      <c r="AB101" s="284" t="s">
        <v>4621</v>
      </c>
      <c r="AC101" s="284" t="s">
        <v>4622</v>
      </c>
      <c r="AD101" s="284" t="s">
        <v>4616</v>
      </c>
      <c r="AE101" s="284" t="s">
        <v>4623</v>
      </c>
    </row>
    <row r="102" spans="1:31" s="285" customFormat="1">
      <c r="A102" s="286" t="s">
        <v>15812</v>
      </c>
      <c r="B102" s="281" t="s">
        <v>15813</v>
      </c>
      <c r="C102" s="281">
        <v>13912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472</v>
      </c>
      <c r="I102" s="281">
        <v>469</v>
      </c>
      <c r="J102" s="281">
        <v>1676</v>
      </c>
      <c r="K102" s="281" t="s">
        <v>136</v>
      </c>
      <c r="L102" s="281" t="s">
        <v>236</v>
      </c>
      <c r="M102" s="281" t="s">
        <v>237</v>
      </c>
      <c r="N102" s="282" t="s">
        <v>31600</v>
      </c>
      <c r="O102" s="282" t="s">
        <v>12243</v>
      </c>
      <c r="P102" s="282" t="s">
        <v>40</v>
      </c>
      <c r="Q102" s="282" t="s">
        <v>12244</v>
      </c>
      <c r="R102" s="282">
        <v>3</v>
      </c>
      <c r="S102" s="282" t="s">
        <v>12245</v>
      </c>
      <c r="T102" s="282" t="s">
        <v>15814</v>
      </c>
      <c r="U102" s="282" t="s">
        <v>15815</v>
      </c>
      <c r="V102" s="282" t="s">
        <v>15816</v>
      </c>
      <c r="W102" s="282" t="s">
        <v>15817</v>
      </c>
      <c r="X102" s="283" t="s">
        <v>15818</v>
      </c>
      <c r="Y102" s="283" t="s">
        <v>15819</v>
      </c>
      <c r="Z102" s="283" t="s">
        <v>15815</v>
      </c>
      <c r="AA102" s="283" t="s">
        <v>15816</v>
      </c>
      <c r="AB102" s="284" t="s">
        <v>12251</v>
      </c>
      <c r="AC102" s="284" t="s">
        <v>12252</v>
      </c>
      <c r="AD102" s="284" t="s">
        <v>12253</v>
      </c>
      <c r="AE102" s="284" t="s">
        <v>12254</v>
      </c>
    </row>
    <row r="103" spans="1:31" s="285" customFormat="1">
      <c r="A103" s="286" t="s">
        <v>16082</v>
      </c>
      <c r="B103" s="281" t="s">
        <v>16083</v>
      </c>
      <c r="C103" s="281">
        <v>12283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1846</v>
      </c>
      <c r="I103" s="281">
        <v>1952</v>
      </c>
      <c r="J103" s="281">
        <v>1551</v>
      </c>
      <c r="K103" s="281" t="s">
        <v>136</v>
      </c>
      <c r="L103" s="281" t="s">
        <v>1327</v>
      </c>
      <c r="M103" s="281" t="s">
        <v>1328</v>
      </c>
      <c r="N103" s="282" t="s">
        <v>31600</v>
      </c>
      <c r="O103" s="282" t="s">
        <v>10586</v>
      </c>
      <c r="P103" s="282" t="s">
        <v>40</v>
      </c>
      <c r="Q103" s="282" t="s">
        <v>10588</v>
      </c>
      <c r="R103" s="282">
        <v>3</v>
      </c>
      <c r="S103" s="282" t="s">
        <v>10589</v>
      </c>
      <c r="T103" s="282" t="s">
        <v>16084</v>
      </c>
      <c r="U103" s="282" t="s">
        <v>16085</v>
      </c>
      <c r="V103" s="282" t="s">
        <v>16086</v>
      </c>
      <c r="W103" s="282" t="s">
        <v>16087</v>
      </c>
      <c r="X103" s="283" t="s">
        <v>47</v>
      </c>
      <c r="Y103" s="283" t="s">
        <v>16088</v>
      </c>
      <c r="Z103" s="283" t="s">
        <v>32543</v>
      </c>
      <c r="AA103" s="283" t="s">
        <v>16089</v>
      </c>
      <c r="AB103" s="284" t="s">
        <v>10596</v>
      </c>
      <c r="AC103" s="284" t="s">
        <v>10590</v>
      </c>
      <c r="AD103" s="284" t="s">
        <v>32543</v>
      </c>
      <c r="AE103" s="284" t="s">
        <v>10597</v>
      </c>
    </row>
    <row r="104" spans="1:31" s="285" customFormat="1">
      <c r="A104" s="286" t="s">
        <v>16139</v>
      </c>
      <c r="B104" s="281" t="s">
        <v>16140</v>
      </c>
      <c r="C104" s="281">
        <v>6770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500</v>
      </c>
      <c r="I104" s="281">
        <v>482</v>
      </c>
      <c r="J104" s="281">
        <v>1628</v>
      </c>
      <c r="K104" s="281" t="s">
        <v>136</v>
      </c>
      <c r="L104" s="281" t="s">
        <v>236</v>
      </c>
      <c r="M104" s="281" t="s">
        <v>237</v>
      </c>
      <c r="N104" s="282" t="s">
        <v>31600</v>
      </c>
      <c r="O104" s="282" t="s">
        <v>2717</v>
      </c>
      <c r="P104" s="282" t="s">
        <v>40</v>
      </c>
      <c r="Q104" s="282" t="s">
        <v>2718</v>
      </c>
      <c r="R104" s="282">
        <v>5</v>
      </c>
      <c r="S104" s="282" t="s">
        <v>2719</v>
      </c>
      <c r="T104" s="282" t="s">
        <v>16141</v>
      </c>
      <c r="U104" s="282" t="s">
        <v>5225</v>
      </c>
      <c r="V104" s="282" t="s">
        <v>5226</v>
      </c>
      <c r="W104" s="282" t="s">
        <v>16142</v>
      </c>
      <c r="X104" s="283" t="s">
        <v>47</v>
      </c>
      <c r="Y104" s="283" t="s">
        <v>10325</v>
      </c>
      <c r="Z104" s="283" t="s">
        <v>5225</v>
      </c>
      <c r="AA104" s="283" t="s">
        <v>5226</v>
      </c>
      <c r="AB104" s="284" t="s">
        <v>2726</v>
      </c>
      <c r="AC104" s="284" t="s">
        <v>2727</v>
      </c>
      <c r="AD104" s="284" t="s">
        <v>2728</v>
      </c>
      <c r="AE104" s="284" t="s">
        <v>2729</v>
      </c>
    </row>
    <row r="105" spans="1:31" s="285" customFormat="1">
      <c r="A105" s="286" t="s">
        <v>16373</v>
      </c>
      <c r="B105" s="281" t="s">
        <v>16374</v>
      </c>
      <c r="C105" s="281">
        <v>27359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609</v>
      </c>
      <c r="I105" s="281">
        <v>619</v>
      </c>
      <c r="J105" s="281">
        <v>2110</v>
      </c>
      <c r="K105" s="281" t="s">
        <v>136</v>
      </c>
      <c r="L105" s="281" t="s">
        <v>1327</v>
      </c>
      <c r="M105" s="281" t="s">
        <v>1328</v>
      </c>
      <c r="N105" s="282" t="s">
        <v>31600</v>
      </c>
      <c r="O105" s="282" t="s">
        <v>15230</v>
      </c>
      <c r="P105" s="282" t="s">
        <v>40</v>
      </c>
      <c r="Q105" s="282" t="s">
        <v>15232</v>
      </c>
      <c r="R105" s="282">
        <v>2</v>
      </c>
      <c r="S105" s="282" t="s">
        <v>15233</v>
      </c>
      <c r="T105" s="282" t="s">
        <v>16375</v>
      </c>
      <c r="U105" s="282" t="s">
        <v>16376</v>
      </c>
      <c r="V105" s="282" t="s">
        <v>16377</v>
      </c>
      <c r="W105" s="282" t="s">
        <v>16378</v>
      </c>
      <c r="X105" s="283" t="s">
        <v>47</v>
      </c>
      <c r="Y105" s="283" t="s">
        <v>16379</v>
      </c>
      <c r="Z105" s="283" t="s">
        <v>32544</v>
      </c>
      <c r="AA105" s="283" t="s">
        <v>16380</v>
      </c>
      <c r="AB105" s="284" t="s">
        <v>15239</v>
      </c>
      <c r="AC105" s="284" t="s">
        <v>15240</v>
      </c>
      <c r="AD105" s="284" t="s">
        <v>32545</v>
      </c>
      <c r="AE105" s="284" t="s">
        <v>15241</v>
      </c>
    </row>
    <row r="106" spans="1:31" s="285" customFormat="1">
      <c r="A106" s="286" t="s">
        <v>16498</v>
      </c>
      <c r="B106" s="281" t="s">
        <v>16499</v>
      </c>
      <c r="C106" s="281">
        <v>20385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92</v>
      </c>
      <c r="I106" s="281">
        <v>97</v>
      </c>
      <c r="J106" s="281">
        <v>650</v>
      </c>
      <c r="K106" s="281" t="s">
        <v>136</v>
      </c>
      <c r="L106" s="281" t="s">
        <v>1284</v>
      </c>
      <c r="M106" s="281" t="s">
        <v>1285</v>
      </c>
      <c r="N106" s="282" t="s">
        <v>31600</v>
      </c>
      <c r="O106" s="282" t="s">
        <v>13561</v>
      </c>
      <c r="P106" s="282" t="s">
        <v>40</v>
      </c>
      <c r="Q106" s="282" t="s">
        <v>13562</v>
      </c>
      <c r="R106" s="282">
        <v>5</v>
      </c>
      <c r="S106" s="282" t="s">
        <v>13563</v>
      </c>
      <c r="T106" s="282" t="s">
        <v>16500</v>
      </c>
      <c r="U106" s="282">
        <v>0</v>
      </c>
      <c r="V106" s="282" t="s">
        <v>16501</v>
      </c>
      <c r="W106" s="282" t="s">
        <v>3</v>
      </c>
      <c r="X106" s="283" t="s">
        <v>47</v>
      </c>
      <c r="Y106" s="283" t="s">
        <v>16502</v>
      </c>
      <c r="Z106" s="283" t="s">
        <v>32546</v>
      </c>
      <c r="AA106" s="283" t="s">
        <v>16501</v>
      </c>
      <c r="AB106" s="284" t="s">
        <v>13568</v>
      </c>
      <c r="AC106" s="284" t="s">
        <v>13569</v>
      </c>
      <c r="AD106" s="284" t="s">
        <v>13570</v>
      </c>
      <c r="AE106" s="284" t="s">
        <v>13571</v>
      </c>
    </row>
    <row r="107" spans="1:31" s="285" customFormat="1" ht="30">
      <c r="A107" s="286" t="s">
        <v>16707</v>
      </c>
      <c r="B107" s="281" t="s">
        <v>16708</v>
      </c>
      <c r="C107" s="281">
        <v>12812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969</v>
      </c>
      <c r="I107" s="281">
        <v>956</v>
      </c>
      <c r="J107" s="281">
        <v>4847</v>
      </c>
      <c r="K107" s="281" t="s">
        <v>136</v>
      </c>
      <c r="L107" s="281" t="s">
        <v>137</v>
      </c>
      <c r="M107" s="281" t="s">
        <v>138</v>
      </c>
      <c r="N107" s="282" t="s">
        <v>31600</v>
      </c>
      <c r="O107" s="282" t="s">
        <v>16709</v>
      </c>
      <c r="P107" s="282" t="s">
        <v>40</v>
      </c>
      <c r="Q107" s="282" t="s">
        <v>16710</v>
      </c>
      <c r="R107" s="282">
        <v>2</v>
      </c>
      <c r="S107" s="282" t="s">
        <v>16711</v>
      </c>
      <c r="T107" s="282" t="s">
        <v>16712</v>
      </c>
      <c r="U107" s="282" t="s">
        <v>16713</v>
      </c>
      <c r="V107" s="282" t="s">
        <v>16714</v>
      </c>
      <c r="W107" s="282" t="s">
        <v>16715</v>
      </c>
      <c r="X107" s="283" t="s">
        <v>47</v>
      </c>
      <c r="Y107" s="283" t="s">
        <v>16716</v>
      </c>
      <c r="Z107" s="283" t="s">
        <v>32547</v>
      </c>
      <c r="AA107" s="283" t="s">
        <v>16714</v>
      </c>
      <c r="AB107" s="284" t="s">
        <v>16717</v>
      </c>
      <c r="AC107" s="284" t="s">
        <v>16718</v>
      </c>
      <c r="AD107" s="284" t="s">
        <v>32548</v>
      </c>
      <c r="AE107" s="284" t="s">
        <v>16719</v>
      </c>
    </row>
    <row r="108" spans="1:31" s="285" customFormat="1">
      <c r="A108" s="286" t="s">
        <v>5342</v>
      </c>
      <c r="B108" s="281" t="s">
        <v>16803</v>
      </c>
      <c r="C108" s="281">
        <v>21980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1095</v>
      </c>
      <c r="I108" s="281">
        <v>1108</v>
      </c>
      <c r="J108" s="281">
        <v>1628</v>
      </c>
      <c r="K108" s="281" t="s">
        <v>136</v>
      </c>
      <c r="L108" s="281" t="s">
        <v>400</v>
      </c>
      <c r="M108" s="281" t="s">
        <v>401</v>
      </c>
      <c r="N108" s="282" t="s">
        <v>31600</v>
      </c>
      <c r="O108" s="282" t="s">
        <v>5342</v>
      </c>
      <c r="P108" s="282" t="s">
        <v>20</v>
      </c>
      <c r="Q108" s="282" t="s">
        <v>5343</v>
      </c>
      <c r="R108" s="282">
        <v>6</v>
      </c>
      <c r="S108" s="282" t="s">
        <v>5344</v>
      </c>
      <c r="T108" s="282" t="s">
        <v>16804</v>
      </c>
      <c r="U108" s="282" t="s">
        <v>5352</v>
      </c>
      <c r="V108" s="282" t="s">
        <v>5353</v>
      </c>
      <c r="W108" s="282" t="s">
        <v>16805</v>
      </c>
      <c r="X108" s="283" t="s">
        <v>47</v>
      </c>
      <c r="Y108" s="283" t="s">
        <v>16806</v>
      </c>
      <c r="Z108" s="283" t="s">
        <v>5352</v>
      </c>
      <c r="AA108" s="283" t="s">
        <v>16807</v>
      </c>
      <c r="AB108" s="284" t="s">
        <v>5350</v>
      </c>
      <c r="AC108" s="284" t="s">
        <v>5351</v>
      </c>
      <c r="AD108" s="284" t="s">
        <v>5352</v>
      </c>
      <c r="AE108" s="284" t="s">
        <v>5353</v>
      </c>
    </row>
    <row r="109" spans="1:31" s="285" customFormat="1">
      <c r="A109" s="286" t="s">
        <v>17122</v>
      </c>
      <c r="B109" s="281" t="s">
        <v>17123</v>
      </c>
      <c r="C109" s="281">
        <v>2556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815</v>
      </c>
      <c r="I109" s="281">
        <v>816</v>
      </c>
      <c r="J109" s="281">
        <v>3230</v>
      </c>
      <c r="K109" s="281" t="s">
        <v>136</v>
      </c>
      <c r="L109" s="281" t="s">
        <v>1284</v>
      </c>
      <c r="M109" s="281" t="s">
        <v>1285</v>
      </c>
      <c r="N109" s="282" t="s">
        <v>31600</v>
      </c>
      <c r="O109" s="282" t="s">
        <v>1286</v>
      </c>
      <c r="P109" s="282" t="s">
        <v>40</v>
      </c>
      <c r="Q109" s="282" t="s">
        <v>1287</v>
      </c>
      <c r="R109" s="282">
        <v>6</v>
      </c>
      <c r="S109" s="282" t="s">
        <v>1288</v>
      </c>
      <c r="T109" s="282" t="s">
        <v>17124</v>
      </c>
      <c r="U109" s="282">
        <v>0</v>
      </c>
      <c r="V109" s="282" t="s">
        <v>17125</v>
      </c>
      <c r="W109" s="282" t="s">
        <v>17126</v>
      </c>
      <c r="X109" s="283" t="s">
        <v>47</v>
      </c>
      <c r="Y109" s="283" t="s">
        <v>17127</v>
      </c>
      <c r="Z109" s="283" t="s">
        <v>17128</v>
      </c>
      <c r="AA109" s="283" t="s">
        <v>17129</v>
      </c>
      <c r="AB109" s="284" t="s">
        <v>1295</v>
      </c>
      <c r="AC109" s="284" t="s">
        <v>1296</v>
      </c>
      <c r="AD109" s="284" t="s">
        <v>1297</v>
      </c>
      <c r="AE109" s="284" t="s">
        <v>1298</v>
      </c>
    </row>
    <row r="110" spans="1:31" s="285" customFormat="1" ht="45">
      <c r="A110" s="286" t="s">
        <v>17138</v>
      </c>
      <c r="B110" s="281" t="s">
        <v>17139</v>
      </c>
      <c r="C110" s="281">
        <v>4783</v>
      </c>
      <c r="D110" s="281" t="s">
        <v>2</v>
      </c>
      <c r="E110" s="281" t="s">
        <v>3</v>
      </c>
      <c r="F110" s="281" t="s">
        <v>3</v>
      </c>
      <c r="G110" s="281" t="s">
        <v>429</v>
      </c>
      <c r="H110" s="281">
        <v>32723</v>
      </c>
      <c r="I110" s="281">
        <v>32526</v>
      </c>
      <c r="J110" s="281">
        <v>8378</v>
      </c>
      <c r="K110" s="281" t="s">
        <v>136</v>
      </c>
      <c r="L110" s="281" t="s">
        <v>17140</v>
      </c>
      <c r="M110" s="281" t="s">
        <v>1328</v>
      </c>
      <c r="N110" s="282" t="s">
        <v>31599</v>
      </c>
      <c r="O110" s="282" t="s">
        <v>3</v>
      </c>
      <c r="P110" s="282" t="s">
        <v>7</v>
      </c>
      <c r="Q110" s="282" t="s">
        <v>3</v>
      </c>
      <c r="R110" s="282" t="s">
        <v>3</v>
      </c>
      <c r="S110" s="282" t="s">
        <v>3</v>
      </c>
      <c r="T110" s="282" t="s">
        <v>17141</v>
      </c>
      <c r="U110" s="282" t="s">
        <v>3</v>
      </c>
      <c r="V110" s="282" t="s">
        <v>3</v>
      </c>
      <c r="W110" s="282" t="s">
        <v>17142</v>
      </c>
      <c r="X110" s="283" t="s">
        <v>47</v>
      </c>
      <c r="Y110" s="283" t="s">
        <v>17143</v>
      </c>
      <c r="Z110" s="283" t="s">
        <v>32549</v>
      </c>
      <c r="AA110" s="283" t="s">
        <v>17144</v>
      </c>
      <c r="AB110" s="284" t="s">
        <v>17145</v>
      </c>
      <c r="AC110" s="284" t="s">
        <v>17141</v>
      </c>
      <c r="AD110" s="284" t="s">
        <v>32550</v>
      </c>
      <c r="AE110" s="284" t="s">
        <v>17146</v>
      </c>
    </row>
    <row r="111" spans="1:31" s="285" customFormat="1" ht="30">
      <c r="A111" s="286" t="s">
        <v>17147</v>
      </c>
      <c r="B111" s="281" t="s">
        <v>17148</v>
      </c>
      <c r="C111" s="281">
        <v>33677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2448</v>
      </c>
      <c r="I111" s="281">
        <v>2508</v>
      </c>
      <c r="J111" s="281">
        <v>3070</v>
      </c>
      <c r="K111" s="281" t="s">
        <v>136</v>
      </c>
      <c r="L111" s="281" t="s">
        <v>137</v>
      </c>
      <c r="M111" s="281" t="s">
        <v>138</v>
      </c>
      <c r="N111" s="282" t="s">
        <v>31599</v>
      </c>
      <c r="O111" s="282" t="s">
        <v>3</v>
      </c>
      <c r="P111" s="282" t="s">
        <v>7</v>
      </c>
      <c r="Q111" s="282" t="s">
        <v>3</v>
      </c>
      <c r="R111" s="282" t="s">
        <v>3</v>
      </c>
      <c r="S111" s="282" t="s">
        <v>3</v>
      </c>
      <c r="T111" s="282" t="s">
        <v>17149</v>
      </c>
      <c r="U111" s="282" t="s">
        <v>3</v>
      </c>
      <c r="V111" s="282" t="s">
        <v>17150</v>
      </c>
      <c r="W111" s="282" t="s">
        <v>17151</v>
      </c>
      <c r="X111" s="283" t="s">
        <v>47</v>
      </c>
      <c r="Y111" s="283" t="s">
        <v>17152</v>
      </c>
      <c r="Z111" s="283" t="s">
        <v>32551</v>
      </c>
      <c r="AA111" s="283" t="s">
        <v>17154</v>
      </c>
      <c r="AB111" s="284" t="s">
        <v>17155</v>
      </c>
      <c r="AC111" s="284" t="s">
        <v>17153</v>
      </c>
      <c r="AD111" s="284" t="s">
        <v>32551</v>
      </c>
      <c r="AE111" s="284" t="s">
        <v>17156</v>
      </c>
    </row>
    <row r="112" spans="1:31" s="285" customFormat="1">
      <c r="A112" s="286" t="s">
        <v>17157</v>
      </c>
      <c r="B112" s="281" t="s">
        <v>17158</v>
      </c>
      <c r="C112" s="281">
        <v>28149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1776</v>
      </c>
      <c r="I112" s="281">
        <v>1779</v>
      </c>
      <c r="J112" s="281">
        <v>4392</v>
      </c>
      <c r="K112" s="281" t="s">
        <v>136</v>
      </c>
      <c r="L112" s="281" t="s">
        <v>1327</v>
      </c>
      <c r="M112" s="281" t="s">
        <v>1328</v>
      </c>
      <c r="N112" s="282" t="s">
        <v>31600</v>
      </c>
      <c r="O112" s="282" t="s">
        <v>17157</v>
      </c>
      <c r="P112" s="282" t="s">
        <v>20</v>
      </c>
      <c r="Q112" s="282" t="s">
        <v>17159</v>
      </c>
      <c r="R112" s="282">
        <v>2</v>
      </c>
      <c r="S112" s="282" t="s">
        <v>17160</v>
      </c>
      <c r="T112" s="282" t="s">
        <v>17161</v>
      </c>
      <c r="U112" s="282" t="s">
        <v>17162</v>
      </c>
      <c r="V112" s="282" t="s">
        <v>17163</v>
      </c>
      <c r="W112" s="282" t="s">
        <v>17164</v>
      </c>
      <c r="X112" s="283" t="s">
        <v>47</v>
      </c>
      <c r="Y112" s="283" t="s">
        <v>10554</v>
      </c>
      <c r="Z112" s="283">
        <v>696566017</v>
      </c>
      <c r="AA112" s="283" t="s">
        <v>17165</v>
      </c>
      <c r="AB112" s="284" t="s">
        <v>17166</v>
      </c>
      <c r="AC112" s="284" t="s">
        <v>17161</v>
      </c>
      <c r="AD112" s="284">
        <v>696566017</v>
      </c>
      <c r="AE112" s="284" t="s">
        <v>17167</v>
      </c>
    </row>
    <row r="113" spans="1:31" s="285" customFormat="1">
      <c r="A113" s="286" t="s">
        <v>17168</v>
      </c>
      <c r="B113" s="281" t="s">
        <v>17169</v>
      </c>
      <c r="C113" s="281">
        <v>34412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450</v>
      </c>
      <c r="I113" s="281">
        <v>447</v>
      </c>
      <c r="J113" s="281">
        <v>157</v>
      </c>
      <c r="K113" s="281" t="s">
        <v>136</v>
      </c>
      <c r="L113" s="281" t="s">
        <v>1327</v>
      </c>
      <c r="M113" s="281" t="s">
        <v>1328</v>
      </c>
      <c r="N113" s="282" t="s">
        <v>31600</v>
      </c>
      <c r="O113" s="282" t="s">
        <v>17157</v>
      </c>
      <c r="P113" s="282" t="s">
        <v>40</v>
      </c>
      <c r="Q113" s="282" t="s">
        <v>17159</v>
      </c>
      <c r="R113" s="282">
        <v>2</v>
      </c>
      <c r="S113" s="282" t="s">
        <v>17160</v>
      </c>
      <c r="T113" s="282" t="s">
        <v>17170</v>
      </c>
      <c r="U113" s="282" t="s">
        <v>17171</v>
      </c>
      <c r="V113" s="282" t="s">
        <v>17172</v>
      </c>
      <c r="W113" s="282" t="s">
        <v>17173</v>
      </c>
      <c r="X113" s="283" t="s">
        <v>47</v>
      </c>
      <c r="Y113" s="283" t="s">
        <v>17174</v>
      </c>
      <c r="Z113" s="283">
        <v>696566142</v>
      </c>
      <c r="AA113" s="283" t="s">
        <v>17175</v>
      </c>
      <c r="AB113" s="284" t="s">
        <v>17166</v>
      </c>
      <c r="AC113" s="284" t="s">
        <v>17161</v>
      </c>
      <c r="AD113" s="284">
        <v>696566017</v>
      </c>
      <c r="AE113" s="284" t="s">
        <v>17167</v>
      </c>
    </row>
    <row r="114" spans="1:31" s="285" customFormat="1" ht="30">
      <c r="A114" s="286" t="s">
        <v>17324</v>
      </c>
      <c r="B114" s="281" t="s">
        <v>17325</v>
      </c>
      <c r="C114" s="281">
        <v>2361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957</v>
      </c>
      <c r="I114" s="281">
        <v>988</v>
      </c>
      <c r="J114" s="281">
        <v>774</v>
      </c>
      <c r="K114" s="281" t="s">
        <v>136</v>
      </c>
      <c r="L114" s="281" t="s">
        <v>137</v>
      </c>
      <c r="M114" s="281" t="s">
        <v>138</v>
      </c>
      <c r="N114" s="282" t="s">
        <v>31600</v>
      </c>
      <c r="O114" s="282" t="s">
        <v>13585</v>
      </c>
      <c r="P114" s="282" t="s">
        <v>40</v>
      </c>
      <c r="Q114" s="282" t="s">
        <v>13587</v>
      </c>
      <c r="R114" s="282">
        <v>3</v>
      </c>
      <c r="S114" s="282" t="s">
        <v>13588</v>
      </c>
      <c r="T114" s="282" t="s">
        <v>17326</v>
      </c>
      <c r="U114" s="282" t="s">
        <v>17327</v>
      </c>
      <c r="V114" s="282" t="s">
        <v>17328</v>
      </c>
      <c r="W114" s="282" t="s">
        <v>17329</v>
      </c>
      <c r="X114" s="283" t="s">
        <v>17330</v>
      </c>
      <c r="Y114" s="283" t="s">
        <v>17331</v>
      </c>
      <c r="Z114" s="283" t="s">
        <v>17327</v>
      </c>
      <c r="AA114" s="283" t="s">
        <v>17328</v>
      </c>
      <c r="AB114" s="284" t="s">
        <v>13594</v>
      </c>
      <c r="AC114" s="284" t="s">
        <v>13589</v>
      </c>
      <c r="AD114" s="284" t="s">
        <v>32552</v>
      </c>
      <c r="AE114" s="284" t="s">
        <v>13595</v>
      </c>
    </row>
    <row r="115" spans="1:31" s="285" customFormat="1">
      <c r="A115" s="286" t="s">
        <v>8879</v>
      </c>
      <c r="B115" s="281" t="s">
        <v>17399</v>
      </c>
      <c r="C115" s="281">
        <v>2495</v>
      </c>
      <c r="D115" s="281" t="s">
        <v>35</v>
      </c>
      <c r="E115" s="281" t="s">
        <v>555</v>
      </c>
      <c r="F115" s="281" t="s">
        <v>3</v>
      </c>
      <c r="G115" s="281" t="s">
        <v>3</v>
      </c>
      <c r="H115" s="281">
        <v>1970</v>
      </c>
      <c r="I115" s="281">
        <v>2011</v>
      </c>
      <c r="J115" s="281">
        <v>1946</v>
      </c>
      <c r="K115" s="281" t="s">
        <v>136</v>
      </c>
      <c r="L115" s="281" t="s">
        <v>371</v>
      </c>
      <c r="M115" s="281" t="s">
        <v>372</v>
      </c>
      <c r="N115" s="282" t="s">
        <v>31600</v>
      </c>
      <c r="O115" s="282" t="s">
        <v>8879</v>
      </c>
      <c r="P115" s="282" t="s">
        <v>20</v>
      </c>
      <c r="Q115" s="282" t="s">
        <v>8880</v>
      </c>
      <c r="R115" s="282">
        <v>3</v>
      </c>
      <c r="S115" s="282" t="s">
        <v>8881</v>
      </c>
      <c r="T115" s="282" t="s">
        <v>8888</v>
      </c>
      <c r="U115" s="282" t="s">
        <v>17400</v>
      </c>
      <c r="V115" s="282" t="s">
        <v>17401</v>
      </c>
      <c r="W115" s="282" t="s">
        <v>17402</v>
      </c>
      <c r="X115" s="283" t="s">
        <v>47</v>
      </c>
      <c r="Y115" s="283" t="s">
        <v>17403</v>
      </c>
      <c r="Z115" s="283" t="s">
        <v>32553</v>
      </c>
      <c r="AA115" s="283" t="s">
        <v>17401</v>
      </c>
      <c r="AB115" s="284" t="s">
        <v>8887</v>
      </c>
      <c r="AC115" s="284" t="s">
        <v>8888</v>
      </c>
      <c r="AD115" s="284" t="s">
        <v>32554</v>
      </c>
      <c r="AE115" s="284" t="s">
        <v>8889</v>
      </c>
    </row>
    <row r="116" spans="1:31" s="285" customFormat="1" ht="30">
      <c r="A116" s="286" t="s">
        <v>17745</v>
      </c>
      <c r="B116" s="281" t="s">
        <v>17746</v>
      </c>
      <c r="C116" s="281">
        <v>32939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1032</v>
      </c>
      <c r="I116" s="281">
        <v>1033</v>
      </c>
      <c r="J116" s="281">
        <v>1924</v>
      </c>
      <c r="K116" s="281" t="s">
        <v>136</v>
      </c>
      <c r="L116" s="281" t="s">
        <v>371</v>
      </c>
      <c r="M116" s="281" t="s">
        <v>372</v>
      </c>
      <c r="N116" s="282" t="s">
        <v>31600</v>
      </c>
      <c r="O116" s="282" t="s">
        <v>7658</v>
      </c>
      <c r="P116" s="282" t="s">
        <v>40</v>
      </c>
      <c r="Q116" s="282" t="s">
        <v>7659</v>
      </c>
      <c r="R116" s="282">
        <v>5</v>
      </c>
      <c r="S116" s="282" t="s">
        <v>7660</v>
      </c>
      <c r="T116" s="282" t="s">
        <v>17747</v>
      </c>
      <c r="U116" s="282" t="s">
        <v>17748</v>
      </c>
      <c r="V116" s="282" t="s">
        <v>17749</v>
      </c>
      <c r="W116" s="282" t="s">
        <v>17750</v>
      </c>
      <c r="X116" s="283" t="s">
        <v>47</v>
      </c>
      <c r="Y116" s="283" t="s">
        <v>17751</v>
      </c>
      <c r="Z116" s="283" t="s">
        <v>32555</v>
      </c>
      <c r="AA116" s="283" t="s">
        <v>17749</v>
      </c>
      <c r="AB116" s="284" t="s">
        <v>7667</v>
      </c>
      <c r="AC116" s="284" t="s">
        <v>7668</v>
      </c>
      <c r="AD116" s="284" t="s">
        <v>17752</v>
      </c>
      <c r="AE116" s="284" t="s">
        <v>7669</v>
      </c>
    </row>
    <row r="117" spans="1:31" s="285" customFormat="1">
      <c r="A117" s="286" t="s">
        <v>17917</v>
      </c>
      <c r="B117" s="281" t="s">
        <v>17918</v>
      </c>
      <c r="C117" s="281">
        <v>33543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1872</v>
      </c>
      <c r="I117" s="281">
        <v>1856</v>
      </c>
      <c r="J117" s="281">
        <v>3034</v>
      </c>
      <c r="K117" s="281" t="s">
        <v>136</v>
      </c>
      <c r="L117" s="281" t="s">
        <v>137</v>
      </c>
      <c r="M117" s="281" t="s">
        <v>138</v>
      </c>
      <c r="N117" s="282" t="s">
        <v>31600</v>
      </c>
      <c r="O117" s="282" t="s">
        <v>17917</v>
      </c>
      <c r="P117" s="282" t="s">
        <v>20</v>
      </c>
      <c r="Q117" s="282" t="s">
        <v>17919</v>
      </c>
      <c r="R117" s="282">
        <v>2</v>
      </c>
      <c r="S117" s="282" t="s">
        <v>17920</v>
      </c>
      <c r="T117" s="282" t="s">
        <v>17921</v>
      </c>
      <c r="U117" s="282" t="s">
        <v>17922</v>
      </c>
      <c r="V117" s="282" t="s">
        <v>17923</v>
      </c>
      <c r="W117" s="282" t="s">
        <v>17924</v>
      </c>
      <c r="X117" s="283" t="s">
        <v>47</v>
      </c>
      <c r="Y117" s="283" t="s">
        <v>17925</v>
      </c>
      <c r="Z117" s="283" t="s">
        <v>17922</v>
      </c>
      <c r="AA117" s="283" t="s">
        <v>17923</v>
      </c>
      <c r="AB117" s="284" t="s">
        <v>17926</v>
      </c>
      <c r="AC117" s="284" t="s">
        <v>17921</v>
      </c>
      <c r="AD117" s="284" t="s">
        <v>17922</v>
      </c>
      <c r="AE117" s="284" t="s">
        <v>17927</v>
      </c>
    </row>
    <row r="118" spans="1:31" s="285" customFormat="1">
      <c r="A118" s="286" t="s">
        <v>18168</v>
      </c>
      <c r="B118" s="281" t="s">
        <v>18169</v>
      </c>
      <c r="C118" s="281">
        <v>29328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217</v>
      </c>
      <c r="I118" s="281">
        <v>207</v>
      </c>
      <c r="J118" s="281">
        <v>642</v>
      </c>
      <c r="K118" s="281" t="s">
        <v>136</v>
      </c>
      <c r="L118" s="281" t="s">
        <v>371</v>
      </c>
      <c r="M118" s="281" t="s">
        <v>372</v>
      </c>
      <c r="N118" s="282" t="s">
        <v>31600</v>
      </c>
      <c r="O118" s="282" t="s">
        <v>15561</v>
      </c>
      <c r="P118" s="282" t="s">
        <v>40</v>
      </c>
      <c r="Q118" s="282" t="s">
        <v>15563</v>
      </c>
      <c r="R118" s="282">
        <v>3</v>
      </c>
      <c r="S118" s="282" t="s">
        <v>15564</v>
      </c>
      <c r="T118" s="282" t="s">
        <v>18170</v>
      </c>
      <c r="U118" s="282" t="s">
        <v>18171</v>
      </c>
      <c r="V118" s="282" t="s">
        <v>15567</v>
      </c>
      <c r="W118" s="282" t="s">
        <v>15568</v>
      </c>
      <c r="X118" s="283" t="s">
        <v>47</v>
      </c>
      <c r="Y118" s="283" t="s">
        <v>18172</v>
      </c>
      <c r="Z118" s="283" t="s">
        <v>18171</v>
      </c>
      <c r="AA118" s="283" t="s">
        <v>18173</v>
      </c>
      <c r="AB118" s="284" t="s">
        <v>15571</v>
      </c>
      <c r="AC118" s="284" t="s">
        <v>15572</v>
      </c>
      <c r="AD118" s="284" t="s">
        <v>32542</v>
      </c>
      <c r="AE118" s="284" t="s">
        <v>15567</v>
      </c>
    </row>
    <row r="119" spans="1:31" s="285" customFormat="1">
      <c r="A119" s="286" t="s">
        <v>18460</v>
      </c>
      <c r="B119" s="281" t="s">
        <v>18461</v>
      </c>
      <c r="C119" s="281">
        <v>19752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484</v>
      </c>
      <c r="I119" s="281">
        <v>471</v>
      </c>
      <c r="J119" s="281">
        <v>1286</v>
      </c>
      <c r="K119" s="281" t="s">
        <v>136</v>
      </c>
      <c r="L119" s="281" t="s">
        <v>1841</v>
      </c>
      <c r="M119" s="281" t="s">
        <v>32491</v>
      </c>
      <c r="N119" s="282" t="s">
        <v>31600</v>
      </c>
      <c r="O119" s="282" t="s">
        <v>18462</v>
      </c>
      <c r="P119" s="282" t="s">
        <v>40</v>
      </c>
      <c r="Q119" s="282" t="s">
        <v>18463</v>
      </c>
      <c r="R119" s="282">
        <v>3</v>
      </c>
      <c r="S119" s="282" t="s">
        <v>18464</v>
      </c>
      <c r="T119" s="282" t="s">
        <v>18465</v>
      </c>
      <c r="U119" s="282" t="s">
        <v>18466</v>
      </c>
      <c r="V119" s="282" t="s">
        <v>18467</v>
      </c>
      <c r="W119" s="282" t="s">
        <v>18468</v>
      </c>
      <c r="X119" s="283" t="s">
        <v>47</v>
      </c>
      <c r="Y119" s="283" t="s">
        <v>18469</v>
      </c>
      <c r="Z119" s="283" t="s">
        <v>18470</v>
      </c>
      <c r="AA119" s="283" t="s">
        <v>18471</v>
      </c>
      <c r="AB119" s="284" t="s">
        <v>18472</v>
      </c>
      <c r="AC119" s="284" t="s">
        <v>18473</v>
      </c>
      <c r="AD119" s="284" t="s">
        <v>18474</v>
      </c>
      <c r="AE119" s="284" t="s">
        <v>18475</v>
      </c>
    </row>
    <row r="120" spans="1:31" s="285" customFormat="1">
      <c r="A120" s="286" t="s">
        <v>18854</v>
      </c>
      <c r="B120" s="281" t="s">
        <v>18855</v>
      </c>
      <c r="C120" s="281">
        <v>12955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4254</v>
      </c>
      <c r="I120" s="281">
        <v>4385</v>
      </c>
      <c r="J120" s="281">
        <v>2514</v>
      </c>
      <c r="K120" s="281" t="s">
        <v>136</v>
      </c>
      <c r="L120" s="281" t="s">
        <v>137</v>
      </c>
      <c r="M120" s="281" t="s">
        <v>138</v>
      </c>
      <c r="N120" s="282" t="s">
        <v>31599</v>
      </c>
      <c r="O120" s="282" t="s">
        <v>3</v>
      </c>
      <c r="P120" s="282" t="s">
        <v>7</v>
      </c>
      <c r="Q120" s="282" t="s">
        <v>3</v>
      </c>
      <c r="R120" s="282" t="s">
        <v>3</v>
      </c>
      <c r="S120" s="282" t="s">
        <v>3</v>
      </c>
      <c r="T120" s="282" t="s">
        <v>18856</v>
      </c>
      <c r="U120" s="282" t="s">
        <v>3</v>
      </c>
      <c r="V120" s="282" t="s">
        <v>18857</v>
      </c>
      <c r="W120" s="282" t="s">
        <v>18858</v>
      </c>
      <c r="X120" s="283" t="s">
        <v>47</v>
      </c>
      <c r="Y120" s="283" t="s">
        <v>18859</v>
      </c>
      <c r="Z120" s="283" t="s">
        <v>32556</v>
      </c>
      <c r="AA120" s="283" t="s">
        <v>18861</v>
      </c>
      <c r="AB120" s="284" t="s">
        <v>18862</v>
      </c>
      <c r="AC120" s="284" t="s">
        <v>18860</v>
      </c>
      <c r="AD120" s="284" t="s">
        <v>32557</v>
      </c>
      <c r="AE120" s="284" t="s">
        <v>18863</v>
      </c>
    </row>
    <row r="121" spans="1:31" s="285" customFormat="1">
      <c r="A121" s="286" t="s">
        <v>11525</v>
      </c>
      <c r="B121" s="281" t="s">
        <v>19149</v>
      </c>
      <c r="C121" s="281">
        <v>15121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888</v>
      </c>
      <c r="I121" s="281">
        <v>877</v>
      </c>
      <c r="J121" s="281">
        <v>1880</v>
      </c>
      <c r="K121" s="281" t="s">
        <v>136</v>
      </c>
      <c r="L121" s="281" t="s">
        <v>400</v>
      </c>
      <c r="M121" s="281" t="s">
        <v>401</v>
      </c>
      <c r="N121" s="282" t="s">
        <v>31600</v>
      </c>
      <c r="O121" s="282" t="s">
        <v>11525</v>
      </c>
      <c r="P121" s="282" t="s">
        <v>20</v>
      </c>
      <c r="Q121" s="282" t="s">
        <v>11526</v>
      </c>
      <c r="R121" s="282">
        <v>3</v>
      </c>
      <c r="S121" s="282" t="s">
        <v>11527</v>
      </c>
      <c r="T121" s="282" t="s">
        <v>11535</v>
      </c>
      <c r="U121" s="282" t="s">
        <v>11533</v>
      </c>
      <c r="V121" s="282" t="s">
        <v>19150</v>
      </c>
      <c r="W121" s="282" t="s">
        <v>19151</v>
      </c>
      <c r="X121" s="283" t="s">
        <v>47</v>
      </c>
      <c r="Y121" s="283" t="s">
        <v>19152</v>
      </c>
      <c r="Z121" s="283" t="s">
        <v>11529</v>
      </c>
      <c r="AA121" s="283" t="s">
        <v>19153</v>
      </c>
      <c r="AB121" s="284" t="s">
        <v>11534</v>
      </c>
      <c r="AC121" s="284" t="s">
        <v>11535</v>
      </c>
      <c r="AD121" s="284" t="s">
        <v>19154</v>
      </c>
      <c r="AE121" s="284" t="s">
        <v>19150</v>
      </c>
    </row>
    <row r="122" spans="1:31" s="285" customFormat="1" ht="30">
      <c r="A122" s="286" t="s">
        <v>19384</v>
      </c>
      <c r="B122" s="281" t="s">
        <v>19385</v>
      </c>
      <c r="C122" s="281">
        <v>2635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3036</v>
      </c>
      <c r="I122" s="281">
        <v>3076</v>
      </c>
      <c r="J122" s="281">
        <v>2366</v>
      </c>
      <c r="K122" s="281" t="s">
        <v>136</v>
      </c>
      <c r="L122" s="281" t="s">
        <v>137</v>
      </c>
      <c r="M122" s="281" t="s">
        <v>138</v>
      </c>
      <c r="N122" s="282" t="s">
        <v>31599</v>
      </c>
      <c r="O122" s="282" t="s">
        <v>3</v>
      </c>
      <c r="P122" s="282" t="s">
        <v>7</v>
      </c>
      <c r="Q122" s="282" t="s">
        <v>3</v>
      </c>
      <c r="R122" s="282" t="s">
        <v>3</v>
      </c>
      <c r="S122" s="282" t="s">
        <v>3</v>
      </c>
      <c r="T122" s="282" t="s">
        <v>19386</v>
      </c>
      <c r="U122" s="282" t="s">
        <v>3</v>
      </c>
      <c r="V122" s="282" t="s">
        <v>19387</v>
      </c>
      <c r="W122" s="282" t="s">
        <v>19388</v>
      </c>
      <c r="X122" s="283" t="s">
        <v>47</v>
      </c>
      <c r="Y122" s="283" t="s">
        <v>19389</v>
      </c>
      <c r="Z122" s="283" t="s">
        <v>32558</v>
      </c>
      <c r="AA122" s="283" t="s">
        <v>19390</v>
      </c>
      <c r="AB122" s="284" t="s">
        <v>19391</v>
      </c>
      <c r="AC122" s="284" t="s">
        <v>19392</v>
      </c>
      <c r="AD122" s="284" t="s">
        <v>19393</v>
      </c>
      <c r="AE122" s="284" t="s">
        <v>19394</v>
      </c>
    </row>
    <row r="123" spans="1:31" s="285" customFormat="1">
      <c r="A123" s="286" t="s">
        <v>19510</v>
      </c>
      <c r="B123" s="281" t="s">
        <v>19511</v>
      </c>
      <c r="C123" s="281">
        <v>19637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473</v>
      </c>
      <c r="I123" s="281">
        <v>475</v>
      </c>
      <c r="J123" s="281">
        <v>1956</v>
      </c>
      <c r="K123" s="281" t="s">
        <v>136</v>
      </c>
      <c r="L123" s="281" t="s">
        <v>236</v>
      </c>
      <c r="M123" s="281" t="s">
        <v>237</v>
      </c>
      <c r="N123" s="282" t="s">
        <v>31600</v>
      </c>
      <c r="O123" s="282" t="s">
        <v>19512</v>
      </c>
      <c r="P123" s="282" t="s">
        <v>40</v>
      </c>
      <c r="Q123" s="282" t="s">
        <v>19513</v>
      </c>
      <c r="R123" s="282">
        <v>6</v>
      </c>
      <c r="S123" s="282" t="s">
        <v>19514</v>
      </c>
      <c r="T123" s="282" t="s">
        <v>19515</v>
      </c>
      <c r="U123" s="282" t="s">
        <v>19516</v>
      </c>
      <c r="V123" s="282" t="s">
        <v>19517</v>
      </c>
      <c r="W123" s="282" t="s">
        <v>19518</v>
      </c>
      <c r="X123" s="283" t="s">
        <v>47</v>
      </c>
      <c r="Y123" s="283" t="s">
        <v>19519</v>
      </c>
      <c r="Z123" s="283"/>
      <c r="AA123" s="283" t="s">
        <v>19517</v>
      </c>
      <c r="AB123" s="284" t="s">
        <v>19520</v>
      </c>
      <c r="AC123" s="284" t="s">
        <v>19521</v>
      </c>
      <c r="AD123" s="284" t="s">
        <v>19522</v>
      </c>
      <c r="AE123" s="284" t="s">
        <v>19523</v>
      </c>
    </row>
    <row r="124" spans="1:31" s="285" customFormat="1">
      <c r="A124" s="286" t="s">
        <v>19607</v>
      </c>
      <c r="B124" s="281" t="s">
        <v>19608</v>
      </c>
      <c r="C124" s="281">
        <v>24305</v>
      </c>
      <c r="D124" s="281" t="s">
        <v>2</v>
      </c>
      <c r="E124" s="281" t="s">
        <v>3</v>
      </c>
      <c r="F124" s="281" t="s">
        <v>3</v>
      </c>
      <c r="G124" s="281" t="s">
        <v>429</v>
      </c>
      <c r="H124" s="281">
        <v>3472</v>
      </c>
      <c r="I124" s="281">
        <v>3483</v>
      </c>
      <c r="J124" s="281">
        <v>2958</v>
      </c>
      <c r="K124" s="281" t="s">
        <v>136</v>
      </c>
      <c r="L124" s="281" t="s">
        <v>19609</v>
      </c>
      <c r="M124" s="281" t="s">
        <v>32491</v>
      </c>
      <c r="N124" s="282" t="s">
        <v>31599</v>
      </c>
      <c r="O124" s="282" t="s">
        <v>3</v>
      </c>
      <c r="P124" s="282" t="s">
        <v>7</v>
      </c>
      <c r="Q124" s="282" t="s">
        <v>3</v>
      </c>
      <c r="R124" s="282" t="s">
        <v>3</v>
      </c>
      <c r="S124" s="282" t="s">
        <v>3</v>
      </c>
      <c r="T124" s="282" t="s">
        <v>19610</v>
      </c>
      <c r="U124" s="282" t="s">
        <v>3</v>
      </c>
      <c r="V124" s="282" t="s">
        <v>19611</v>
      </c>
      <c r="W124" s="282" t="s">
        <v>19612</v>
      </c>
      <c r="X124" s="283" t="s">
        <v>47</v>
      </c>
      <c r="Y124" s="283" t="s">
        <v>19613</v>
      </c>
      <c r="Z124" s="283" t="s">
        <v>32559</v>
      </c>
      <c r="AA124" s="283" t="s">
        <v>19614</v>
      </c>
      <c r="AB124" s="284" t="s">
        <v>19615</v>
      </c>
      <c r="AC124" s="284" t="s">
        <v>19616</v>
      </c>
      <c r="AD124" s="284" t="s">
        <v>32560</v>
      </c>
      <c r="AE124" s="284" t="s">
        <v>19617</v>
      </c>
    </row>
    <row r="125" spans="1:31" s="285" customFormat="1" ht="30">
      <c r="A125" s="286" t="s">
        <v>19758</v>
      </c>
      <c r="B125" s="281" t="s">
        <v>19759</v>
      </c>
      <c r="C125" s="281">
        <v>23481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385</v>
      </c>
      <c r="I125" s="281">
        <v>393</v>
      </c>
      <c r="J125" s="281">
        <v>851</v>
      </c>
      <c r="K125" s="281" t="s">
        <v>136</v>
      </c>
      <c r="L125" s="281" t="s">
        <v>236</v>
      </c>
      <c r="M125" s="281" t="s">
        <v>237</v>
      </c>
      <c r="N125" s="282" t="s">
        <v>31600</v>
      </c>
      <c r="O125" s="282" t="s">
        <v>1660</v>
      </c>
      <c r="P125" s="282" t="s">
        <v>40</v>
      </c>
      <c r="Q125" s="282" t="s">
        <v>1662</v>
      </c>
      <c r="R125" s="282">
        <v>5</v>
      </c>
      <c r="S125" s="282" t="s">
        <v>1663</v>
      </c>
      <c r="T125" s="282" t="s">
        <v>19760</v>
      </c>
      <c r="U125" s="282" t="s">
        <v>19761</v>
      </c>
      <c r="V125" s="282" t="s">
        <v>19762</v>
      </c>
      <c r="W125" s="282" t="s">
        <v>19763</v>
      </c>
      <c r="X125" s="283" t="s">
        <v>47</v>
      </c>
      <c r="Y125" s="283" t="s">
        <v>19764</v>
      </c>
      <c r="Z125" s="283" t="s">
        <v>19765</v>
      </c>
      <c r="AA125" s="283" t="s">
        <v>19766</v>
      </c>
      <c r="AB125" s="284" t="s">
        <v>1669</v>
      </c>
      <c r="AC125" s="284" t="s">
        <v>1664</v>
      </c>
      <c r="AD125" s="284" t="s">
        <v>19765</v>
      </c>
      <c r="AE125" s="284" t="s">
        <v>1670</v>
      </c>
    </row>
    <row r="126" spans="1:31" s="285" customFormat="1">
      <c r="A126" s="286" t="s">
        <v>18462</v>
      </c>
      <c r="B126" s="281" t="s">
        <v>19870</v>
      </c>
      <c r="C126" s="281">
        <v>12715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1027</v>
      </c>
      <c r="I126" s="281">
        <v>1071</v>
      </c>
      <c r="J126" s="281">
        <v>1939</v>
      </c>
      <c r="K126" s="281" t="s">
        <v>136</v>
      </c>
      <c r="L126" s="281" t="s">
        <v>1841</v>
      </c>
      <c r="M126" s="281" t="s">
        <v>32491</v>
      </c>
      <c r="N126" s="282" t="s">
        <v>31600</v>
      </c>
      <c r="O126" s="282" t="s">
        <v>18462</v>
      </c>
      <c r="P126" s="282" t="s">
        <v>20</v>
      </c>
      <c r="Q126" s="282" t="s">
        <v>18463</v>
      </c>
      <c r="R126" s="282">
        <v>3</v>
      </c>
      <c r="S126" s="282" t="s">
        <v>18464</v>
      </c>
      <c r="T126" s="282" t="s">
        <v>19871</v>
      </c>
      <c r="U126" s="282" t="s">
        <v>19872</v>
      </c>
      <c r="V126" s="282" t="s">
        <v>19873</v>
      </c>
      <c r="W126" s="282" t="s">
        <v>19874</v>
      </c>
      <c r="X126" s="283" t="s">
        <v>47</v>
      </c>
      <c r="Y126" s="283" t="s">
        <v>19875</v>
      </c>
      <c r="Z126" s="283" t="s">
        <v>18474</v>
      </c>
      <c r="AA126" s="283" t="s">
        <v>19876</v>
      </c>
      <c r="AB126" s="284" t="s">
        <v>18472</v>
      </c>
      <c r="AC126" s="284" t="s">
        <v>18473</v>
      </c>
      <c r="AD126" s="284" t="s">
        <v>18474</v>
      </c>
      <c r="AE126" s="284" t="s">
        <v>18475</v>
      </c>
    </row>
    <row r="127" spans="1:31" s="285" customFormat="1" ht="30">
      <c r="A127" s="286" t="s">
        <v>16709</v>
      </c>
      <c r="B127" s="281" t="s">
        <v>19984</v>
      </c>
      <c r="C127" s="281">
        <v>15529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2450</v>
      </c>
      <c r="I127" s="281">
        <v>2461</v>
      </c>
      <c r="J127" s="281">
        <v>3148</v>
      </c>
      <c r="K127" s="281" t="s">
        <v>136</v>
      </c>
      <c r="L127" s="281" t="s">
        <v>137</v>
      </c>
      <c r="M127" s="281" t="s">
        <v>138</v>
      </c>
      <c r="N127" s="282" t="s">
        <v>31600</v>
      </c>
      <c r="O127" s="282" t="s">
        <v>16709</v>
      </c>
      <c r="P127" s="282" t="s">
        <v>20</v>
      </c>
      <c r="Q127" s="282" t="s">
        <v>16710</v>
      </c>
      <c r="R127" s="282">
        <v>2</v>
      </c>
      <c r="S127" s="282" t="s">
        <v>16711</v>
      </c>
      <c r="T127" s="282" t="s">
        <v>19985</v>
      </c>
      <c r="U127" s="282" t="s">
        <v>19986</v>
      </c>
      <c r="V127" s="282" t="s">
        <v>19987</v>
      </c>
      <c r="W127" s="282" t="s">
        <v>19988</v>
      </c>
      <c r="X127" s="283" t="s">
        <v>47</v>
      </c>
      <c r="Y127" s="283" t="s">
        <v>19989</v>
      </c>
      <c r="Z127" s="283" t="s">
        <v>32561</v>
      </c>
      <c r="AA127" s="283" t="s">
        <v>19990</v>
      </c>
      <c r="AB127" s="284" t="s">
        <v>16717</v>
      </c>
      <c r="AC127" s="284" t="s">
        <v>16718</v>
      </c>
      <c r="AD127" s="284" t="s">
        <v>32562</v>
      </c>
      <c r="AE127" s="284" t="s">
        <v>16719</v>
      </c>
    </row>
    <row r="128" spans="1:31" s="285" customFormat="1">
      <c r="A128" s="286" t="s">
        <v>20030</v>
      </c>
      <c r="B128" s="281" t="s">
        <v>20031</v>
      </c>
      <c r="C128" s="281">
        <v>23773</v>
      </c>
      <c r="D128" s="281" t="s">
        <v>35</v>
      </c>
      <c r="E128" s="281" t="s">
        <v>3</v>
      </c>
      <c r="F128" s="281" t="s">
        <v>3</v>
      </c>
      <c r="G128" s="281" t="s">
        <v>3</v>
      </c>
      <c r="H128" s="281">
        <v>1468</v>
      </c>
      <c r="I128" s="281">
        <v>1438</v>
      </c>
      <c r="J128" s="281">
        <v>2256</v>
      </c>
      <c r="K128" s="281" t="s">
        <v>136</v>
      </c>
      <c r="L128" s="281" t="s">
        <v>371</v>
      </c>
      <c r="M128" s="281" t="s">
        <v>372</v>
      </c>
      <c r="N128" s="282" t="s">
        <v>31600</v>
      </c>
      <c r="O128" s="282" t="s">
        <v>8879</v>
      </c>
      <c r="P128" s="282" t="s">
        <v>40</v>
      </c>
      <c r="Q128" s="282" t="s">
        <v>20032</v>
      </c>
      <c r="R128" s="282">
        <v>3</v>
      </c>
      <c r="S128" s="282" t="s">
        <v>8881</v>
      </c>
      <c r="T128" s="282" t="s">
        <v>20033</v>
      </c>
      <c r="U128" s="282" t="s">
        <v>20034</v>
      </c>
      <c r="V128" s="282" t="s">
        <v>20035</v>
      </c>
      <c r="W128" s="282" t="s">
        <v>20036</v>
      </c>
      <c r="X128" s="283" t="s">
        <v>47</v>
      </c>
      <c r="Y128" s="283" t="s">
        <v>20037</v>
      </c>
      <c r="Z128" s="283" t="s">
        <v>32563</v>
      </c>
      <c r="AA128" s="283" t="s">
        <v>20035</v>
      </c>
      <c r="AB128" s="284" t="s">
        <v>8887</v>
      </c>
      <c r="AC128" s="284" t="s">
        <v>8888</v>
      </c>
      <c r="AD128" s="284" t="s">
        <v>32564</v>
      </c>
      <c r="AE128" s="284" t="s">
        <v>8889</v>
      </c>
    </row>
    <row r="129" spans="1:31" s="285" customFormat="1">
      <c r="A129" s="286" t="s">
        <v>5579</v>
      </c>
      <c r="B129" s="281" t="s">
        <v>20122</v>
      </c>
      <c r="C129" s="281">
        <v>22831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1041</v>
      </c>
      <c r="I129" s="281">
        <v>1083</v>
      </c>
      <c r="J129" s="281">
        <v>264</v>
      </c>
      <c r="K129" s="281" t="s">
        <v>136</v>
      </c>
      <c r="L129" s="281" t="s">
        <v>371</v>
      </c>
      <c r="M129" s="281" t="s">
        <v>372</v>
      </c>
      <c r="N129" s="282" t="s">
        <v>31600</v>
      </c>
      <c r="O129" s="282" t="s">
        <v>5579</v>
      </c>
      <c r="P129" s="282" t="s">
        <v>20</v>
      </c>
      <c r="Q129" s="282" t="s">
        <v>5580</v>
      </c>
      <c r="R129" s="282">
        <v>3</v>
      </c>
      <c r="S129" s="282" t="s">
        <v>5581</v>
      </c>
      <c r="T129" s="282" t="s">
        <v>20123</v>
      </c>
      <c r="U129" s="282" t="s">
        <v>20124</v>
      </c>
      <c r="V129" s="282" t="s">
        <v>20125</v>
      </c>
      <c r="W129" s="282" t="s">
        <v>20126</v>
      </c>
      <c r="X129" s="283" t="s">
        <v>47</v>
      </c>
      <c r="Y129" s="283" t="s">
        <v>20127</v>
      </c>
      <c r="Z129" s="283" t="s">
        <v>32565</v>
      </c>
      <c r="AA129" s="283" t="s">
        <v>20128</v>
      </c>
      <c r="AB129" s="284" t="s">
        <v>5588</v>
      </c>
      <c r="AC129" s="284" t="s">
        <v>5589</v>
      </c>
      <c r="AD129" s="284" t="s">
        <v>32504</v>
      </c>
      <c r="AE129" s="284" t="s">
        <v>5590</v>
      </c>
    </row>
    <row r="130" spans="1:31" s="285" customFormat="1" ht="30">
      <c r="A130" s="286" t="s">
        <v>20282</v>
      </c>
      <c r="B130" s="281" t="s">
        <v>20283</v>
      </c>
      <c r="C130" s="281">
        <v>14687</v>
      </c>
      <c r="D130" s="281" t="s">
        <v>35</v>
      </c>
      <c r="E130" s="281" t="s">
        <v>3</v>
      </c>
      <c r="F130" s="281" t="s">
        <v>3</v>
      </c>
      <c r="G130" s="281" t="s">
        <v>3</v>
      </c>
      <c r="H130" s="281">
        <v>342</v>
      </c>
      <c r="I130" s="281">
        <v>348</v>
      </c>
      <c r="J130" s="281">
        <v>864</v>
      </c>
      <c r="K130" s="281" t="s">
        <v>136</v>
      </c>
      <c r="L130" s="281" t="s">
        <v>371</v>
      </c>
      <c r="M130" s="281" t="s">
        <v>372</v>
      </c>
      <c r="N130" s="282" t="s">
        <v>31600</v>
      </c>
      <c r="O130" s="282" t="s">
        <v>7658</v>
      </c>
      <c r="P130" s="282" t="s">
        <v>40</v>
      </c>
      <c r="Q130" s="282" t="s">
        <v>7659</v>
      </c>
      <c r="R130" s="282">
        <v>5</v>
      </c>
      <c r="S130" s="282" t="s">
        <v>7660</v>
      </c>
      <c r="T130" s="282" t="s">
        <v>20284</v>
      </c>
      <c r="U130" s="282" t="s">
        <v>20285</v>
      </c>
      <c r="V130" s="282" t="s">
        <v>20286</v>
      </c>
      <c r="W130" s="282" t="s">
        <v>20287</v>
      </c>
      <c r="X130" s="283" t="s">
        <v>47</v>
      </c>
      <c r="Y130" s="283" t="s">
        <v>20288</v>
      </c>
      <c r="Z130" s="283" t="s">
        <v>20285</v>
      </c>
      <c r="AA130" s="283" t="s">
        <v>20289</v>
      </c>
      <c r="AB130" s="284" t="s">
        <v>7667</v>
      </c>
      <c r="AC130" s="284" t="s">
        <v>7668</v>
      </c>
      <c r="AD130" s="284" t="s">
        <v>17752</v>
      </c>
      <c r="AE130" s="284" t="s">
        <v>7669</v>
      </c>
    </row>
    <row r="131" spans="1:31" s="285" customFormat="1">
      <c r="A131" s="286" t="s">
        <v>20480</v>
      </c>
      <c r="B131" s="281" t="s">
        <v>20481</v>
      </c>
      <c r="C131" s="281">
        <v>27304</v>
      </c>
      <c r="D131" s="281" t="s">
        <v>35</v>
      </c>
      <c r="E131" s="281" t="s">
        <v>3</v>
      </c>
      <c r="F131" s="281" t="s">
        <v>3</v>
      </c>
      <c r="G131" s="281" t="s">
        <v>3</v>
      </c>
      <c r="H131" s="281">
        <v>104</v>
      </c>
      <c r="I131" s="281">
        <v>109</v>
      </c>
      <c r="J131" s="281">
        <v>284</v>
      </c>
      <c r="K131" s="281" t="s">
        <v>136</v>
      </c>
      <c r="L131" s="281" t="s">
        <v>236</v>
      </c>
      <c r="M131" s="281" t="s">
        <v>237</v>
      </c>
      <c r="N131" s="282" t="s">
        <v>31600</v>
      </c>
      <c r="O131" s="282" t="s">
        <v>4093</v>
      </c>
      <c r="P131" s="282" t="s">
        <v>40</v>
      </c>
      <c r="Q131" s="282" t="s">
        <v>4094</v>
      </c>
      <c r="R131" s="282">
        <v>4</v>
      </c>
      <c r="S131" s="282" t="s">
        <v>4095</v>
      </c>
      <c r="T131" s="282" t="s">
        <v>20482</v>
      </c>
      <c r="U131" s="282" t="s">
        <v>20483</v>
      </c>
      <c r="V131" s="282" t="s">
        <v>20484</v>
      </c>
      <c r="W131" s="282" t="s">
        <v>3</v>
      </c>
      <c r="X131" s="283" t="s">
        <v>47</v>
      </c>
      <c r="Y131" s="283" t="s">
        <v>20485</v>
      </c>
      <c r="Z131" s="283" t="s">
        <v>32566</v>
      </c>
      <c r="AA131" s="283" t="s">
        <v>20486</v>
      </c>
      <c r="AB131" s="284" t="s">
        <v>4102</v>
      </c>
      <c r="AC131" s="284" t="s">
        <v>4103</v>
      </c>
      <c r="AD131" s="284" t="s">
        <v>32499</v>
      </c>
      <c r="AE131" s="284" t="s">
        <v>4104</v>
      </c>
    </row>
    <row r="132" spans="1:31" s="285" customFormat="1">
      <c r="A132" s="286" t="s">
        <v>20550</v>
      </c>
      <c r="B132" s="281" t="s">
        <v>20551</v>
      </c>
      <c r="C132" s="281">
        <v>31370</v>
      </c>
      <c r="D132" s="281" t="s">
        <v>35</v>
      </c>
      <c r="E132" s="281" t="s">
        <v>3</v>
      </c>
      <c r="F132" s="281" t="s">
        <v>3</v>
      </c>
      <c r="G132" s="281" t="s">
        <v>3</v>
      </c>
      <c r="H132" s="281">
        <v>265</v>
      </c>
      <c r="I132" s="281">
        <v>273</v>
      </c>
      <c r="J132" s="281">
        <v>2405</v>
      </c>
      <c r="K132" s="281" t="s">
        <v>136</v>
      </c>
      <c r="L132" s="281" t="s">
        <v>371</v>
      </c>
      <c r="M132" s="281" t="s">
        <v>372</v>
      </c>
      <c r="N132" s="282" t="s">
        <v>31600</v>
      </c>
      <c r="O132" s="282" t="s">
        <v>5416</v>
      </c>
      <c r="P132" s="282" t="s">
        <v>40</v>
      </c>
      <c r="Q132" s="282" t="s">
        <v>5417</v>
      </c>
      <c r="R132" s="282">
        <v>6</v>
      </c>
      <c r="S132" s="282" t="s">
        <v>5418</v>
      </c>
      <c r="T132" s="282" t="s">
        <v>20552</v>
      </c>
      <c r="U132" s="282" t="s">
        <v>20553</v>
      </c>
      <c r="V132" s="282" t="s">
        <v>20554</v>
      </c>
      <c r="W132" s="282" t="s">
        <v>20555</v>
      </c>
      <c r="X132" s="283" t="s">
        <v>47</v>
      </c>
      <c r="Y132" s="283" t="s">
        <v>20556</v>
      </c>
      <c r="Z132" s="283" t="s">
        <v>20553</v>
      </c>
      <c r="AA132" s="283" t="s">
        <v>20554</v>
      </c>
      <c r="AB132" s="284" t="s">
        <v>5424</v>
      </c>
      <c r="AC132" s="284" t="s">
        <v>5425</v>
      </c>
      <c r="AD132" s="284" t="s">
        <v>32503</v>
      </c>
      <c r="AE132" s="284" t="s">
        <v>5426</v>
      </c>
    </row>
    <row r="133" spans="1:31" s="285" customFormat="1">
      <c r="A133" s="286" t="s">
        <v>20718</v>
      </c>
      <c r="B133" s="281" t="s">
        <v>20719</v>
      </c>
      <c r="C133" s="281">
        <v>12964</v>
      </c>
      <c r="D133" s="281" t="s">
        <v>35</v>
      </c>
      <c r="E133" s="281" t="s">
        <v>3</v>
      </c>
      <c r="F133" s="281" t="s">
        <v>3</v>
      </c>
      <c r="G133" s="281" t="s">
        <v>3</v>
      </c>
      <c r="H133" s="281">
        <v>636</v>
      </c>
      <c r="I133" s="281">
        <v>629</v>
      </c>
      <c r="J133" s="281">
        <v>839</v>
      </c>
      <c r="K133" s="281" t="s">
        <v>136</v>
      </c>
      <c r="L133" s="281" t="s">
        <v>1327</v>
      </c>
      <c r="M133" s="281" t="s">
        <v>1328</v>
      </c>
      <c r="N133" s="282" t="s">
        <v>31600</v>
      </c>
      <c r="O133" s="282" t="s">
        <v>10586</v>
      </c>
      <c r="P133" s="282" t="s">
        <v>40</v>
      </c>
      <c r="Q133" s="282" t="s">
        <v>10588</v>
      </c>
      <c r="R133" s="282">
        <v>3</v>
      </c>
      <c r="S133" s="282" t="s">
        <v>10589</v>
      </c>
      <c r="T133" s="282" t="s">
        <v>20720</v>
      </c>
      <c r="U133" s="282" t="s">
        <v>20721</v>
      </c>
      <c r="V133" s="282" t="s">
        <v>20722</v>
      </c>
      <c r="W133" s="282" t="s">
        <v>20723</v>
      </c>
      <c r="X133" s="283" t="s">
        <v>47</v>
      </c>
      <c r="Y133" s="283" t="s">
        <v>20724</v>
      </c>
      <c r="Z133" s="283" t="s">
        <v>32567</v>
      </c>
      <c r="AA133" s="283" t="s">
        <v>20725</v>
      </c>
      <c r="AB133" s="284" t="s">
        <v>10596</v>
      </c>
      <c r="AC133" s="284" t="s">
        <v>10590</v>
      </c>
      <c r="AD133" s="284" t="s">
        <v>10591</v>
      </c>
      <c r="AE133" s="284" t="s">
        <v>10597</v>
      </c>
    </row>
    <row r="134" spans="1:31" s="285" customFormat="1">
      <c r="A134" s="286" t="s">
        <v>20762</v>
      </c>
      <c r="B134" s="281" t="s">
        <v>20763</v>
      </c>
      <c r="C134" s="281">
        <v>4792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499</v>
      </c>
      <c r="I134" s="281">
        <v>509</v>
      </c>
      <c r="J134" s="281">
        <v>1385</v>
      </c>
      <c r="K134" s="281" t="s">
        <v>136</v>
      </c>
      <c r="L134" s="281" t="s">
        <v>236</v>
      </c>
      <c r="M134" s="281" t="s">
        <v>237</v>
      </c>
      <c r="N134" s="282" t="s">
        <v>31600</v>
      </c>
      <c r="O134" s="282" t="s">
        <v>20764</v>
      </c>
      <c r="P134" s="282" t="s">
        <v>40</v>
      </c>
      <c r="Q134" s="282" t="s">
        <v>20765</v>
      </c>
      <c r="R134" s="282">
        <v>3</v>
      </c>
      <c r="S134" s="282" t="s">
        <v>20766</v>
      </c>
      <c r="T134" s="282" t="s">
        <v>20767</v>
      </c>
      <c r="U134" s="282" t="s">
        <v>20768</v>
      </c>
      <c r="V134" s="282" t="s">
        <v>20769</v>
      </c>
      <c r="W134" s="282" t="s">
        <v>20770</v>
      </c>
      <c r="X134" s="283" t="s">
        <v>47</v>
      </c>
      <c r="Y134" s="283" t="s">
        <v>20771</v>
      </c>
      <c r="Z134" s="283"/>
      <c r="AA134" s="283" t="s">
        <v>20772</v>
      </c>
      <c r="AB134" s="284" t="s">
        <v>20773</v>
      </c>
      <c r="AC134" s="284" t="s">
        <v>20774</v>
      </c>
      <c r="AD134" s="284" t="s">
        <v>32568</v>
      </c>
      <c r="AE134" s="284" t="s">
        <v>20775</v>
      </c>
    </row>
    <row r="135" spans="1:31" s="285" customFormat="1">
      <c r="A135" s="286" t="s">
        <v>20776</v>
      </c>
      <c r="B135" s="281" t="s">
        <v>20777</v>
      </c>
      <c r="C135" s="281">
        <v>33701</v>
      </c>
      <c r="D135" s="281" t="s">
        <v>35</v>
      </c>
      <c r="E135" s="281" t="s">
        <v>3</v>
      </c>
      <c r="F135" s="281" t="s">
        <v>3</v>
      </c>
      <c r="G135" s="281" t="s">
        <v>3</v>
      </c>
      <c r="H135" s="281">
        <v>601</v>
      </c>
      <c r="I135" s="281">
        <v>586</v>
      </c>
      <c r="J135" s="281">
        <v>1569</v>
      </c>
      <c r="K135" s="281" t="s">
        <v>136</v>
      </c>
      <c r="L135" s="281" t="s">
        <v>1284</v>
      </c>
      <c r="M135" s="281" t="s">
        <v>1285</v>
      </c>
      <c r="N135" s="282" t="s">
        <v>31600</v>
      </c>
      <c r="O135" s="282" t="s">
        <v>13561</v>
      </c>
      <c r="P135" s="282" t="s">
        <v>40</v>
      </c>
      <c r="Q135" s="282" t="s">
        <v>13562</v>
      </c>
      <c r="R135" s="282">
        <v>5</v>
      </c>
      <c r="S135" s="282" t="s">
        <v>13563</v>
      </c>
      <c r="T135" s="282" t="s">
        <v>20778</v>
      </c>
      <c r="U135" s="282" t="s">
        <v>20779</v>
      </c>
      <c r="V135" s="282" t="s">
        <v>16501</v>
      </c>
      <c r="W135" s="282" t="s">
        <v>20780</v>
      </c>
      <c r="X135" s="283" t="s">
        <v>47</v>
      </c>
      <c r="Y135" s="283" t="s">
        <v>20781</v>
      </c>
      <c r="Z135" s="283" t="s">
        <v>32569</v>
      </c>
      <c r="AA135" s="283" t="s">
        <v>16501</v>
      </c>
      <c r="AB135" s="284" t="s">
        <v>13568</v>
      </c>
      <c r="AC135" s="284" t="s">
        <v>13569</v>
      </c>
      <c r="AD135" s="284" t="s">
        <v>13570</v>
      </c>
      <c r="AE135" s="284" t="s">
        <v>13571</v>
      </c>
    </row>
    <row r="136" spans="1:31" s="285" customFormat="1">
      <c r="A136" s="286" t="s">
        <v>20795</v>
      </c>
      <c r="B136" s="281" t="s">
        <v>20796</v>
      </c>
      <c r="C136" s="281">
        <v>14793</v>
      </c>
      <c r="D136" s="281" t="s">
        <v>35</v>
      </c>
      <c r="E136" s="281" t="s">
        <v>3</v>
      </c>
      <c r="F136" s="281" t="s">
        <v>3</v>
      </c>
      <c r="G136" s="281" t="s">
        <v>3</v>
      </c>
      <c r="H136" s="281">
        <v>726</v>
      </c>
      <c r="I136" s="281">
        <v>713</v>
      </c>
      <c r="J136" s="281">
        <v>2303</v>
      </c>
      <c r="K136" s="281" t="s">
        <v>136</v>
      </c>
      <c r="L136" s="281" t="s">
        <v>400</v>
      </c>
      <c r="M136" s="281" t="s">
        <v>401</v>
      </c>
      <c r="N136" s="282" t="s">
        <v>31600</v>
      </c>
      <c r="O136" s="282" t="s">
        <v>3200</v>
      </c>
      <c r="P136" s="282" t="s">
        <v>40</v>
      </c>
      <c r="Q136" s="282" t="s">
        <v>3202</v>
      </c>
      <c r="R136" s="282">
        <v>6</v>
      </c>
      <c r="S136" s="282" t="s">
        <v>3203</v>
      </c>
      <c r="T136" s="282" t="s">
        <v>20797</v>
      </c>
      <c r="U136" s="282" t="s">
        <v>20798</v>
      </c>
      <c r="V136" s="282" t="s">
        <v>20799</v>
      </c>
      <c r="W136" s="282" t="s">
        <v>20800</v>
      </c>
      <c r="X136" s="283" t="s">
        <v>47</v>
      </c>
      <c r="Y136" s="283" t="s">
        <v>20801</v>
      </c>
      <c r="Z136" s="283" t="s">
        <v>20798</v>
      </c>
      <c r="AA136" s="283" t="s">
        <v>20802</v>
      </c>
      <c r="AB136" s="284" t="s">
        <v>3210</v>
      </c>
      <c r="AC136" s="284" t="s">
        <v>3204</v>
      </c>
      <c r="AD136" s="284" t="s">
        <v>32496</v>
      </c>
      <c r="AE136" s="284" t="s">
        <v>3211</v>
      </c>
    </row>
    <row r="137" spans="1:31" s="285" customFormat="1">
      <c r="A137" s="286" t="s">
        <v>20803</v>
      </c>
      <c r="B137" s="281" t="s">
        <v>20804</v>
      </c>
      <c r="C137" s="281">
        <v>25335</v>
      </c>
      <c r="D137" s="281" t="s">
        <v>35</v>
      </c>
      <c r="E137" s="281" t="s">
        <v>3</v>
      </c>
      <c r="F137" s="281" t="s">
        <v>3</v>
      </c>
      <c r="G137" s="281" t="s">
        <v>3</v>
      </c>
      <c r="H137" s="281">
        <v>2508</v>
      </c>
      <c r="I137" s="281">
        <v>2576</v>
      </c>
      <c r="J137" s="281">
        <v>3974</v>
      </c>
      <c r="K137" s="281" t="s">
        <v>136</v>
      </c>
      <c r="L137" s="281" t="s">
        <v>137</v>
      </c>
      <c r="M137" s="281" t="s">
        <v>138</v>
      </c>
      <c r="N137" s="282" t="s">
        <v>31599</v>
      </c>
      <c r="O137" s="282" t="s">
        <v>3</v>
      </c>
      <c r="P137" s="282" t="s">
        <v>7</v>
      </c>
      <c r="Q137" s="282" t="s">
        <v>3</v>
      </c>
      <c r="R137" s="282" t="s">
        <v>3</v>
      </c>
      <c r="S137" s="282" t="s">
        <v>3</v>
      </c>
      <c r="T137" s="282" t="s">
        <v>20805</v>
      </c>
      <c r="U137" s="282" t="s">
        <v>3</v>
      </c>
      <c r="V137" s="282" t="s">
        <v>20806</v>
      </c>
      <c r="W137" s="282" t="s">
        <v>20807</v>
      </c>
      <c r="X137" s="283" t="s">
        <v>47</v>
      </c>
      <c r="Y137" s="283" t="s">
        <v>20808</v>
      </c>
      <c r="Z137" s="283" t="s">
        <v>32570</v>
      </c>
      <c r="AA137" s="283" t="s">
        <v>20809</v>
      </c>
      <c r="AB137" s="284" t="s">
        <v>20810</v>
      </c>
      <c r="AC137" s="284" t="s">
        <v>20805</v>
      </c>
      <c r="AD137" s="284" t="s">
        <v>32570</v>
      </c>
      <c r="AE137" s="284" t="s">
        <v>20806</v>
      </c>
    </row>
    <row r="138" spans="1:31" s="285" customFormat="1">
      <c r="A138" s="286" t="s">
        <v>20816</v>
      </c>
      <c r="B138" s="281" t="s">
        <v>20817</v>
      </c>
      <c r="C138" s="281">
        <v>24721</v>
      </c>
      <c r="D138" s="281" t="s">
        <v>35</v>
      </c>
      <c r="E138" s="281" t="s">
        <v>3</v>
      </c>
      <c r="F138" s="281" t="s">
        <v>3</v>
      </c>
      <c r="G138" s="281" t="s">
        <v>3</v>
      </c>
      <c r="H138" s="281">
        <v>1017</v>
      </c>
      <c r="I138" s="281">
        <v>1003</v>
      </c>
      <c r="J138" s="281">
        <v>2189</v>
      </c>
      <c r="K138" s="281" t="s">
        <v>136</v>
      </c>
      <c r="L138" s="281" t="s">
        <v>236</v>
      </c>
      <c r="M138" s="281" t="s">
        <v>237</v>
      </c>
      <c r="N138" s="282" t="s">
        <v>31600</v>
      </c>
      <c r="O138" s="282" t="s">
        <v>19512</v>
      </c>
      <c r="P138" s="282" t="s">
        <v>40</v>
      </c>
      <c r="Q138" s="282" t="s">
        <v>19513</v>
      </c>
      <c r="R138" s="282">
        <v>6</v>
      </c>
      <c r="S138" s="282" t="s">
        <v>19514</v>
      </c>
      <c r="T138" s="282" t="s">
        <v>20818</v>
      </c>
      <c r="U138" s="282" t="s">
        <v>20819</v>
      </c>
      <c r="V138" s="282" t="s">
        <v>20820</v>
      </c>
      <c r="W138" s="282" t="s">
        <v>20821</v>
      </c>
      <c r="X138" s="283" t="s">
        <v>47</v>
      </c>
      <c r="Y138" s="283" t="s">
        <v>20822</v>
      </c>
      <c r="Z138" s="283" t="s">
        <v>20819</v>
      </c>
      <c r="AA138" s="283" t="s">
        <v>20823</v>
      </c>
      <c r="AB138" s="284" t="s">
        <v>19520</v>
      </c>
      <c r="AC138" s="284" t="s">
        <v>19521</v>
      </c>
      <c r="AD138" s="284" t="s">
        <v>19522</v>
      </c>
      <c r="AE138" s="284" t="s">
        <v>19523</v>
      </c>
    </row>
    <row r="139" spans="1:31" s="285" customFormat="1" ht="30">
      <c r="A139" s="286" t="s">
        <v>20824</v>
      </c>
      <c r="B139" s="281" t="s">
        <v>20825</v>
      </c>
      <c r="C139" s="281">
        <v>20136</v>
      </c>
      <c r="D139" s="281" t="s">
        <v>35</v>
      </c>
      <c r="E139" s="281" t="s">
        <v>3</v>
      </c>
      <c r="F139" s="281" t="s">
        <v>3</v>
      </c>
      <c r="G139" s="281" t="s">
        <v>3</v>
      </c>
      <c r="H139" s="281">
        <v>76</v>
      </c>
      <c r="I139" s="281">
        <v>73</v>
      </c>
      <c r="J139" s="281">
        <v>539</v>
      </c>
      <c r="K139" s="281" t="s">
        <v>136</v>
      </c>
      <c r="L139" s="281" t="s">
        <v>236</v>
      </c>
      <c r="M139" s="281" t="s">
        <v>237</v>
      </c>
      <c r="N139" s="282" t="s">
        <v>31600</v>
      </c>
      <c r="O139" s="282" t="s">
        <v>19512</v>
      </c>
      <c r="P139" s="282" t="s">
        <v>40</v>
      </c>
      <c r="Q139" s="282" t="s">
        <v>19513</v>
      </c>
      <c r="R139" s="282">
        <v>6</v>
      </c>
      <c r="S139" s="282" t="s">
        <v>19514</v>
      </c>
      <c r="T139" s="282" t="s">
        <v>20826</v>
      </c>
      <c r="U139" s="282" t="s">
        <v>20827</v>
      </c>
      <c r="V139" s="282" t="s">
        <v>20828</v>
      </c>
      <c r="W139" s="282" t="s">
        <v>20829</v>
      </c>
      <c r="X139" s="283" t="s">
        <v>47</v>
      </c>
      <c r="Y139" s="283" t="s">
        <v>20830</v>
      </c>
      <c r="Z139" s="283" t="s">
        <v>20827</v>
      </c>
      <c r="AA139" s="283" t="s">
        <v>20828</v>
      </c>
      <c r="AB139" s="284" t="s">
        <v>19520</v>
      </c>
      <c r="AC139" s="284" t="s">
        <v>19521</v>
      </c>
      <c r="AD139" s="284" t="s">
        <v>20831</v>
      </c>
      <c r="AE139" s="284" t="s">
        <v>19523</v>
      </c>
    </row>
    <row r="140" spans="1:31" s="285" customFormat="1">
      <c r="A140" s="286" t="s">
        <v>20832</v>
      </c>
      <c r="B140" s="281" t="s">
        <v>20833</v>
      </c>
      <c r="C140" s="281">
        <v>15273</v>
      </c>
      <c r="D140" s="281" t="s">
        <v>35</v>
      </c>
      <c r="E140" s="281" t="s">
        <v>3</v>
      </c>
      <c r="F140" s="281" t="s">
        <v>3</v>
      </c>
      <c r="G140" s="281" t="s">
        <v>3</v>
      </c>
      <c r="H140" s="281">
        <v>485</v>
      </c>
      <c r="I140" s="281">
        <v>472</v>
      </c>
      <c r="J140" s="281">
        <v>1161</v>
      </c>
      <c r="K140" s="281" t="s">
        <v>136</v>
      </c>
      <c r="L140" s="281" t="s">
        <v>236</v>
      </c>
      <c r="M140" s="281" t="s">
        <v>237</v>
      </c>
      <c r="N140" s="282" t="s">
        <v>31600</v>
      </c>
      <c r="O140" s="282" t="s">
        <v>20764</v>
      </c>
      <c r="P140" s="282" t="s">
        <v>40</v>
      </c>
      <c r="Q140" s="282" t="s">
        <v>20765</v>
      </c>
      <c r="R140" s="282">
        <v>3</v>
      </c>
      <c r="S140" s="282" t="s">
        <v>20766</v>
      </c>
      <c r="T140" s="282" t="s">
        <v>20834</v>
      </c>
      <c r="U140" s="282" t="s">
        <v>20835</v>
      </c>
      <c r="V140" s="282" t="s">
        <v>20836</v>
      </c>
      <c r="W140" s="282" t="s">
        <v>20837</v>
      </c>
      <c r="X140" s="283" t="s">
        <v>47</v>
      </c>
      <c r="Y140" s="283" t="s">
        <v>4509</v>
      </c>
      <c r="Z140" s="283" t="s">
        <v>32571</v>
      </c>
      <c r="AA140" s="283" t="s">
        <v>20836</v>
      </c>
      <c r="AB140" s="284" t="s">
        <v>20773</v>
      </c>
      <c r="AC140" s="284" t="s">
        <v>20774</v>
      </c>
      <c r="AD140" s="284" t="s">
        <v>32572</v>
      </c>
      <c r="AE140" s="284" t="s">
        <v>20775</v>
      </c>
    </row>
    <row r="141" spans="1:31" s="285" customFormat="1">
      <c r="A141" s="286" t="s">
        <v>20838</v>
      </c>
      <c r="B141" s="281" t="s">
        <v>20839</v>
      </c>
      <c r="C141" s="281">
        <v>33710</v>
      </c>
      <c r="D141" s="281" t="s">
        <v>35</v>
      </c>
      <c r="E141" s="281" t="s">
        <v>3</v>
      </c>
      <c r="F141" s="281" t="s">
        <v>3</v>
      </c>
      <c r="G141" s="281" t="s">
        <v>3</v>
      </c>
      <c r="H141" s="281">
        <v>518</v>
      </c>
      <c r="I141" s="281">
        <v>522</v>
      </c>
      <c r="J141" s="281">
        <v>1096</v>
      </c>
      <c r="K141" s="281" t="s">
        <v>136</v>
      </c>
      <c r="L141" s="281" t="s">
        <v>1284</v>
      </c>
      <c r="M141" s="281" t="s">
        <v>1285</v>
      </c>
      <c r="N141" s="282" t="s">
        <v>31600</v>
      </c>
      <c r="O141" s="282" t="s">
        <v>13561</v>
      </c>
      <c r="P141" s="282" t="s">
        <v>40</v>
      </c>
      <c r="Q141" s="282" t="s">
        <v>13562</v>
      </c>
      <c r="R141" s="282">
        <v>5</v>
      </c>
      <c r="S141" s="282" t="s">
        <v>13563</v>
      </c>
      <c r="T141" s="282" t="s">
        <v>20840</v>
      </c>
      <c r="U141" s="282" t="s">
        <v>20841</v>
      </c>
      <c r="V141" s="282" t="s">
        <v>20842</v>
      </c>
      <c r="W141" s="282" t="s">
        <v>3</v>
      </c>
      <c r="X141" s="283" t="s">
        <v>47</v>
      </c>
      <c r="Y141" s="283" t="s">
        <v>10358</v>
      </c>
      <c r="Z141" s="283" t="s">
        <v>20841</v>
      </c>
      <c r="AA141" s="283" t="s">
        <v>20842</v>
      </c>
      <c r="AB141" s="284" t="s">
        <v>13568</v>
      </c>
      <c r="AC141" s="284" t="s">
        <v>13569</v>
      </c>
      <c r="AD141" s="284" t="s">
        <v>13570</v>
      </c>
      <c r="AE141" s="284" t="s">
        <v>13571</v>
      </c>
    </row>
    <row r="142" spans="1:31" s="285" customFormat="1">
      <c r="A142" s="286" t="s">
        <v>20843</v>
      </c>
      <c r="B142" s="281" t="s">
        <v>20844</v>
      </c>
      <c r="C142" s="281">
        <v>17297</v>
      </c>
      <c r="D142" s="281" t="s">
        <v>35</v>
      </c>
      <c r="E142" s="281" t="s">
        <v>3</v>
      </c>
      <c r="F142" s="281" t="s">
        <v>3</v>
      </c>
      <c r="G142" s="281" t="s">
        <v>3</v>
      </c>
      <c r="H142" s="281">
        <v>139</v>
      </c>
      <c r="I142" s="281">
        <v>137</v>
      </c>
      <c r="J142" s="281">
        <v>501</v>
      </c>
      <c r="K142" s="281" t="s">
        <v>136</v>
      </c>
      <c r="L142" s="281" t="s">
        <v>1284</v>
      </c>
      <c r="M142" s="281" t="s">
        <v>1285</v>
      </c>
      <c r="N142" s="282" t="s">
        <v>31600</v>
      </c>
      <c r="O142" s="282" t="s">
        <v>1286</v>
      </c>
      <c r="P142" s="282" t="s">
        <v>40</v>
      </c>
      <c r="Q142" s="282" t="s">
        <v>1287</v>
      </c>
      <c r="R142" s="282">
        <v>6</v>
      </c>
      <c r="S142" s="282" t="s">
        <v>1288</v>
      </c>
      <c r="T142" s="282" t="s">
        <v>20845</v>
      </c>
      <c r="U142" s="282">
        <v>0</v>
      </c>
      <c r="V142" s="282" t="s">
        <v>20846</v>
      </c>
      <c r="W142" s="282" t="s">
        <v>20847</v>
      </c>
      <c r="X142" s="283" t="s">
        <v>47</v>
      </c>
      <c r="Y142" s="283" t="s">
        <v>9834</v>
      </c>
      <c r="Z142" s="283" t="s">
        <v>17128</v>
      </c>
      <c r="AA142" s="283" t="s">
        <v>20846</v>
      </c>
      <c r="AB142" s="284" t="s">
        <v>1295</v>
      </c>
      <c r="AC142" s="284" t="s">
        <v>1296</v>
      </c>
      <c r="AD142" s="284" t="s">
        <v>1297</v>
      </c>
      <c r="AE142" s="284" t="s">
        <v>1298</v>
      </c>
    </row>
    <row r="143" spans="1:31" s="285" customFormat="1">
      <c r="A143" s="286" t="s">
        <v>12243</v>
      </c>
      <c r="B143" s="281" t="s">
        <v>20848</v>
      </c>
      <c r="C143" s="281">
        <v>15422</v>
      </c>
      <c r="D143" s="281" t="s">
        <v>35</v>
      </c>
      <c r="E143" s="281" t="s">
        <v>3</v>
      </c>
      <c r="F143" s="281" t="s">
        <v>3</v>
      </c>
      <c r="G143" s="281" t="s">
        <v>3</v>
      </c>
      <c r="H143" s="281">
        <v>1003</v>
      </c>
      <c r="I143" s="281">
        <v>983</v>
      </c>
      <c r="J143" s="281">
        <v>2174</v>
      </c>
      <c r="K143" s="281" t="s">
        <v>136</v>
      </c>
      <c r="L143" s="281" t="s">
        <v>236</v>
      </c>
      <c r="M143" s="281" t="s">
        <v>237</v>
      </c>
      <c r="N143" s="282" t="s">
        <v>31600</v>
      </c>
      <c r="O143" s="282" t="s">
        <v>12243</v>
      </c>
      <c r="P143" s="282" t="s">
        <v>20</v>
      </c>
      <c r="Q143" s="282" t="s">
        <v>12244</v>
      </c>
      <c r="R143" s="282">
        <v>3</v>
      </c>
      <c r="S143" s="282" t="s">
        <v>12245</v>
      </c>
      <c r="T143" s="282" t="s">
        <v>12252</v>
      </c>
      <c r="U143" s="282" t="s">
        <v>12253</v>
      </c>
      <c r="V143" s="282" t="s">
        <v>20849</v>
      </c>
      <c r="W143" s="282" t="s">
        <v>20850</v>
      </c>
      <c r="X143" s="283" t="s">
        <v>47</v>
      </c>
      <c r="Y143" s="283" t="s">
        <v>20851</v>
      </c>
      <c r="Z143" s="283" t="s">
        <v>12253</v>
      </c>
      <c r="AA143" s="283" t="s">
        <v>20849</v>
      </c>
      <c r="AB143" s="284" t="s">
        <v>12251</v>
      </c>
      <c r="AC143" s="284" t="s">
        <v>12252</v>
      </c>
      <c r="AD143" s="284" t="s">
        <v>12253</v>
      </c>
      <c r="AE143" s="284" t="s">
        <v>12254</v>
      </c>
    </row>
    <row r="144" spans="1:31" s="285" customFormat="1">
      <c r="A144" s="286" t="s">
        <v>20858</v>
      </c>
      <c r="B144" s="281" t="s">
        <v>20859</v>
      </c>
      <c r="C144" s="281">
        <v>3753</v>
      </c>
      <c r="D144" s="281" t="s">
        <v>35</v>
      </c>
      <c r="E144" s="281" t="s">
        <v>3</v>
      </c>
      <c r="F144" s="281" t="s">
        <v>3</v>
      </c>
      <c r="G144" s="281" t="s">
        <v>3</v>
      </c>
      <c r="H144" s="281">
        <v>176</v>
      </c>
      <c r="I144" s="281">
        <v>170</v>
      </c>
      <c r="J144" s="281">
        <v>787</v>
      </c>
      <c r="K144" s="281" t="s">
        <v>136</v>
      </c>
      <c r="L144" s="281" t="s">
        <v>236</v>
      </c>
      <c r="M144" s="281" t="s">
        <v>237</v>
      </c>
      <c r="N144" s="282" t="s">
        <v>31600</v>
      </c>
      <c r="O144" s="282" t="s">
        <v>2717</v>
      </c>
      <c r="P144" s="282" t="s">
        <v>40</v>
      </c>
      <c r="Q144" s="282" t="s">
        <v>2718</v>
      </c>
      <c r="R144" s="282">
        <v>5</v>
      </c>
      <c r="S144" s="282" t="s">
        <v>2719</v>
      </c>
      <c r="T144" s="282" t="s">
        <v>20860</v>
      </c>
      <c r="U144" s="282" t="s">
        <v>5228</v>
      </c>
      <c r="V144" s="282" t="s">
        <v>20861</v>
      </c>
      <c r="W144" s="282" t="s">
        <v>3</v>
      </c>
      <c r="X144" s="283" t="s">
        <v>11</v>
      </c>
      <c r="Y144" s="283" t="s">
        <v>20862</v>
      </c>
      <c r="Z144" s="283" t="s">
        <v>5228</v>
      </c>
      <c r="AA144" s="283" t="s">
        <v>20863</v>
      </c>
      <c r="AB144" s="284" t="s">
        <v>2726</v>
      </c>
      <c r="AC144" s="284" t="s">
        <v>2727</v>
      </c>
      <c r="AD144" s="284" t="s">
        <v>2728</v>
      </c>
      <c r="AE144" s="284" t="s">
        <v>2729</v>
      </c>
    </row>
    <row r="145" spans="1:31" s="285" customFormat="1">
      <c r="A145" s="286" t="s">
        <v>7579</v>
      </c>
      <c r="B145" s="281" t="s">
        <v>20927</v>
      </c>
      <c r="C145" s="281">
        <v>26587</v>
      </c>
      <c r="D145" s="281" t="s">
        <v>35</v>
      </c>
      <c r="E145" s="281" t="s">
        <v>3</v>
      </c>
      <c r="F145" s="281" t="s">
        <v>3</v>
      </c>
      <c r="G145" s="281" t="s">
        <v>3</v>
      </c>
      <c r="H145" s="281">
        <v>2775</v>
      </c>
      <c r="I145" s="281">
        <v>3165</v>
      </c>
      <c r="J145" s="281">
        <v>5260</v>
      </c>
      <c r="K145" s="281" t="s">
        <v>136</v>
      </c>
      <c r="L145" s="281" t="s">
        <v>1327</v>
      </c>
      <c r="M145" s="281" t="s">
        <v>1328</v>
      </c>
      <c r="N145" s="282" t="s">
        <v>31600</v>
      </c>
      <c r="O145" s="282" t="s">
        <v>7579</v>
      </c>
      <c r="P145" s="282" t="s">
        <v>20</v>
      </c>
      <c r="Q145" s="282" t="s">
        <v>7580</v>
      </c>
      <c r="R145" s="282">
        <v>2</v>
      </c>
      <c r="S145" s="282" t="s">
        <v>7581</v>
      </c>
      <c r="T145" s="282" t="s">
        <v>7588</v>
      </c>
      <c r="U145" s="282" t="s">
        <v>20928</v>
      </c>
      <c r="V145" s="282" t="s">
        <v>20929</v>
      </c>
      <c r="W145" s="282" t="s">
        <v>20930</v>
      </c>
      <c r="X145" s="283" t="s">
        <v>47</v>
      </c>
      <c r="Y145" s="283" t="s">
        <v>20931</v>
      </c>
      <c r="Z145" s="283" t="s">
        <v>32573</v>
      </c>
      <c r="AA145" s="283" t="s">
        <v>20932</v>
      </c>
      <c r="AB145" s="284" t="s">
        <v>7587</v>
      </c>
      <c r="AC145" s="284" t="s">
        <v>7588</v>
      </c>
      <c r="AD145" s="284" t="s">
        <v>32573</v>
      </c>
      <c r="AE145" s="284" t="s">
        <v>7589</v>
      </c>
    </row>
    <row r="146" spans="1:31" s="285" customFormat="1">
      <c r="A146" s="286" t="s">
        <v>21032</v>
      </c>
      <c r="B146" s="281" t="s">
        <v>21033</v>
      </c>
      <c r="C146" s="281">
        <v>21801</v>
      </c>
      <c r="D146" s="281" t="s">
        <v>35</v>
      </c>
      <c r="E146" s="281" t="s">
        <v>3</v>
      </c>
      <c r="F146" s="281" t="s">
        <v>3</v>
      </c>
      <c r="G146" s="281" t="s">
        <v>3</v>
      </c>
      <c r="H146" s="281">
        <v>1245</v>
      </c>
      <c r="I146" s="281">
        <v>1257</v>
      </c>
      <c r="J146" s="281">
        <v>2853</v>
      </c>
      <c r="K146" s="281" t="s">
        <v>136</v>
      </c>
      <c r="L146" s="281" t="s">
        <v>1841</v>
      </c>
      <c r="M146" s="281" t="s">
        <v>32491</v>
      </c>
      <c r="N146" s="282" t="s">
        <v>31600</v>
      </c>
      <c r="O146" s="282" t="s">
        <v>7680</v>
      </c>
      <c r="P146" s="282" t="s">
        <v>40</v>
      </c>
      <c r="Q146" s="282" t="s">
        <v>7682</v>
      </c>
      <c r="R146" s="282">
        <v>5</v>
      </c>
      <c r="S146" s="282" t="s">
        <v>7683</v>
      </c>
      <c r="T146" s="282" t="s">
        <v>21034</v>
      </c>
      <c r="U146" s="282" t="s">
        <v>21035</v>
      </c>
      <c r="V146" s="282" t="s">
        <v>21036</v>
      </c>
      <c r="W146" s="282" t="s">
        <v>21037</v>
      </c>
      <c r="X146" s="283" t="s">
        <v>47</v>
      </c>
      <c r="Y146" s="283" t="s">
        <v>21038</v>
      </c>
      <c r="Z146" s="283" t="s">
        <v>32574</v>
      </c>
      <c r="AA146" s="283" t="s">
        <v>21036</v>
      </c>
      <c r="AB146" s="284" t="s">
        <v>7691</v>
      </c>
      <c r="AC146" s="284" t="s">
        <v>7692</v>
      </c>
      <c r="AD146" s="284" t="s">
        <v>7689</v>
      </c>
      <c r="AE146" s="284" t="s">
        <v>7693</v>
      </c>
    </row>
    <row r="147" spans="1:31" s="285" customFormat="1">
      <c r="A147" s="286" t="s">
        <v>21102</v>
      </c>
      <c r="B147" s="281" t="s">
        <v>21103</v>
      </c>
      <c r="C147" s="281">
        <v>14438</v>
      </c>
      <c r="D147" s="281" t="s">
        <v>35</v>
      </c>
      <c r="E147" s="281" t="s">
        <v>3</v>
      </c>
      <c r="F147" s="281" t="s">
        <v>3</v>
      </c>
      <c r="G147" s="281" t="s">
        <v>3</v>
      </c>
      <c r="H147" s="281">
        <v>298</v>
      </c>
      <c r="I147" s="281">
        <v>306</v>
      </c>
      <c r="J147" s="281">
        <v>941</v>
      </c>
      <c r="K147" s="281" t="s">
        <v>136</v>
      </c>
      <c r="L147" s="281" t="s">
        <v>400</v>
      </c>
      <c r="M147" s="281" t="s">
        <v>401</v>
      </c>
      <c r="N147" s="282" t="s">
        <v>31600</v>
      </c>
      <c r="O147" s="282" t="s">
        <v>3200</v>
      </c>
      <c r="P147" s="282" t="s">
        <v>40</v>
      </c>
      <c r="Q147" s="282" t="s">
        <v>3202</v>
      </c>
      <c r="R147" s="282">
        <v>6</v>
      </c>
      <c r="S147" s="282" t="s">
        <v>3203</v>
      </c>
      <c r="T147" s="282" t="s">
        <v>21104</v>
      </c>
      <c r="U147" s="282" t="s">
        <v>21105</v>
      </c>
      <c r="V147" s="282" t="s">
        <v>21106</v>
      </c>
      <c r="W147" s="282" t="s">
        <v>21107</v>
      </c>
      <c r="X147" s="283" t="s">
        <v>47</v>
      </c>
      <c r="Y147" s="283" t="s">
        <v>21108</v>
      </c>
      <c r="Z147" s="283" t="s">
        <v>21105</v>
      </c>
      <c r="AA147" s="283" t="s">
        <v>21106</v>
      </c>
      <c r="AB147" s="284" t="s">
        <v>3210</v>
      </c>
      <c r="AC147" s="284" t="s">
        <v>3204</v>
      </c>
      <c r="AD147" s="284" t="s">
        <v>3205</v>
      </c>
      <c r="AE147" s="284" t="s">
        <v>3211</v>
      </c>
    </row>
    <row r="148" spans="1:31" s="285" customFormat="1">
      <c r="A148" s="286" t="s">
        <v>21114</v>
      </c>
      <c r="B148" s="281" t="s">
        <v>21115</v>
      </c>
      <c r="C148" s="281">
        <v>7746</v>
      </c>
      <c r="D148" s="281" t="s">
        <v>35</v>
      </c>
      <c r="E148" s="281" t="s">
        <v>3</v>
      </c>
      <c r="F148" s="281" t="s">
        <v>3</v>
      </c>
      <c r="G148" s="281" t="s">
        <v>3</v>
      </c>
      <c r="H148" s="281">
        <v>351</v>
      </c>
      <c r="I148" s="281">
        <v>352</v>
      </c>
      <c r="J148" s="281">
        <v>609</v>
      </c>
      <c r="K148" s="281" t="s">
        <v>136</v>
      </c>
      <c r="L148" s="281" t="s">
        <v>371</v>
      </c>
      <c r="M148" s="281" t="s">
        <v>372</v>
      </c>
      <c r="N148" s="282" t="s">
        <v>31600</v>
      </c>
      <c r="O148" s="282" t="s">
        <v>10011</v>
      </c>
      <c r="P148" s="282" t="s">
        <v>40</v>
      </c>
      <c r="Q148" s="282" t="s">
        <v>10012</v>
      </c>
      <c r="R148" s="282">
        <v>6</v>
      </c>
      <c r="S148" s="282" t="s">
        <v>10013</v>
      </c>
      <c r="T148" s="282" t="s">
        <v>21116</v>
      </c>
      <c r="U148" s="282" t="s">
        <v>21117</v>
      </c>
      <c r="V148" s="282" t="s">
        <v>21118</v>
      </c>
      <c r="W148" s="282" t="s">
        <v>21119</v>
      </c>
      <c r="X148" s="283" t="s">
        <v>47</v>
      </c>
      <c r="Y148" s="283" t="s">
        <v>21120</v>
      </c>
      <c r="Z148" s="283" t="s">
        <v>32575</v>
      </c>
      <c r="AA148" s="283" t="s">
        <v>21121</v>
      </c>
      <c r="AB148" s="284" t="s">
        <v>10019</v>
      </c>
      <c r="AC148" s="284" t="s">
        <v>10020</v>
      </c>
      <c r="AD148" s="284" t="s">
        <v>32576</v>
      </c>
      <c r="AE148" s="284" t="s">
        <v>10021</v>
      </c>
    </row>
    <row r="149" spans="1:31" s="285" customFormat="1">
      <c r="A149" s="286" t="s">
        <v>21127</v>
      </c>
      <c r="B149" s="281" t="s">
        <v>21128</v>
      </c>
      <c r="C149" s="281">
        <v>33969</v>
      </c>
      <c r="D149" s="281" t="s">
        <v>35</v>
      </c>
      <c r="E149" s="281" t="s">
        <v>3</v>
      </c>
      <c r="F149" s="281" t="s">
        <v>3</v>
      </c>
      <c r="G149" s="281" t="s">
        <v>3</v>
      </c>
      <c r="H149" s="281">
        <v>573</v>
      </c>
      <c r="I149" s="281">
        <v>591</v>
      </c>
      <c r="J149" s="281">
        <v>1320</v>
      </c>
      <c r="K149" s="281" t="s">
        <v>136</v>
      </c>
      <c r="L149" s="281" t="s">
        <v>137</v>
      </c>
      <c r="M149" s="281" t="s">
        <v>138</v>
      </c>
      <c r="N149" s="282" t="s">
        <v>31600</v>
      </c>
      <c r="O149" s="282" t="s">
        <v>17917</v>
      </c>
      <c r="P149" s="282" t="s">
        <v>40</v>
      </c>
      <c r="Q149" s="282" t="s">
        <v>17919</v>
      </c>
      <c r="R149" s="282">
        <v>2</v>
      </c>
      <c r="S149" s="282" t="s">
        <v>17920</v>
      </c>
      <c r="T149" s="282" t="s">
        <v>21129</v>
      </c>
      <c r="U149" s="282">
        <v>0</v>
      </c>
      <c r="V149" s="282" t="s">
        <v>21130</v>
      </c>
      <c r="W149" s="282" t="s">
        <v>21131</v>
      </c>
      <c r="X149" s="283" t="s">
        <v>47</v>
      </c>
      <c r="Y149" s="283" t="s">
        <v>21132</v>
      </c>
      <c r="Z149" s="283" t="s">
        <v>32577</v>
      </c>
      <c r="AA149" s="283" t="s">
        <v>21130</v>
      </c>
      <c r="AB149" s="284" t="s">
        <v>17926</v>
      </c>
      <c r="AC149" s="284" t="s">
        <v>17921</v>
      </c>
      <c r="AD149" s="284" t="s">
        <v>17922</v>
      </c>
      <c r="AE149" s="284" t="s">
        <v>17927</v>
      </c>
    </row>
    <row r="150" spans="1:31" s="285" customFormat="1">
      <c r="A150" s="286" t="s">
        <v>21241</v>
      </c>
      <c r="B150" s="281" t="s">
        <v>21242</v>
      </c>
      <c r="C150" s="281">
        <v>17507</v>
      </c>
      <c r="D150" s="281" t="s">
        <v>35</v>
      </c>
      <c r="E150" s="281" t="s">
        <v>3</v>
      </c>
      <c r="F150" s="281" t="s">
        <v>3</v>
      </c>
      <c r="G150" s="281" t="s">
        <v>3</v>
      </c>
      <c r="H150" s="281">
        <v>329</v>
      </c>
      <c r="I150" s="281">
        <v>322</v>
      </c>
      <c r="J150" s="281">
        <v>985</v>
      </c>
      <c r="K150" s="281" t="s">
        <v>136</v>
      </c>
      <c r="L150" s="281" t="s">
        <v>1841</v>
      </c>
      <c r="M150" s="281" t="s">
        <v>32491</v>
      </c>
      <c r="N150" s="282" t="s">
        <v>31600</v>
      </c>
      <c r="O150" s="282" t="s">
        <v>10226</v>
      </c>
      <c r="P150" s="282" t="s">
        <v>40</v>
      </c>
      <c r="Q150" s="282" t="s">
        <v>21243</v>
      </c>
      <c r="R150" s="282">
        <v>4</v>
      </c>
      <c r="S150" s="282" t="s">
        <v>10228</v>
      </c>
      <c r="T150" s="282" t="s">
        <v>21244</v>
      </c>
      <c r="U150" s="282" t="s">
        <v>21245</v>
      </c>
      <c r="V150" s="282" t="s">
        <v>21246</v>
      </c>
      <c r="W150" s="282" t="s">
        <v>21247</v>
      </c>
      <c r="X150" s="283" t="s">
        <v>47</v>
      </c>
      <c r="Y150" s="283" t="s">
        <v>21248</v>
      </c>
      <c r="Z150" s="283" t="s">
        <v>32578</v>
      </c>
      <c r="AA150" s="283" t="s">
        <v>21246</v>
      </c>
      <c r="AB150" s="284" t="s">
        <v>10234</v>
      </c>
      <c r="AC150" s="284" t="s">
        <v>10235</v>
      </c>
      <c r="AD150" s="284" t="s">
        <v>32524</v>
      </c>
      <c r="AE150" s="284" t="s">
        <v>10236</v>
      </c>
    </row>
    <row r="151" spans="1:31" s="285" customFormat="1" ht="30">
      <c r="A151" s="286" t="s">
        <v>21289</v>
      </c>
      <c r="B151" s="281" t="s">
        <v>21290</v>
      </c>
      <c r="C151" s="281">
        <v>11068</v>
      </c>
      <c r="D151" s="281" t="s">
        <v>35</v>
      </c>
      <c r="E151" s="281" t="s">
        <v>3</v>
      </c>
      <c r="F151" s="281" t="s">
        <v>3</v>
      </c>
      <c r="G151" s="281" t="s">
        <v>3</v>
      </c>
      <c r="H151" s="281">
        <v>431</v>
      </c>
      <c r="I151" s="281">
        <v>446</v>
      </c>
      <c r="J151" s="281">
        <v>1585</v>
      </c>
      <c r="K151" s="281" t="s">
        <v>136</v>
      </c>
      <c r="L151" s="281" t="s">
        <v>371</v>
      </c>
      <c r="M151" s="281" t="s">
        <v>372</v>
      </c>
      <c r="N151" s="282" t="s">
        <v>31600</v>
      </c>
      <c r="O151" s="282" t="s">
        <v>7658</v>
      </c>
      <c r="P151" s="282" t="s">
        <v>40</v>
      </c>
      <c r="Q151" s="282" t="s">
        <v>7659</v>
      </c>
      <c r="R151" s="282">
        <v>5</v>
      </c>
      <c r="S151" s="282" t="s">
        <v>7660</v>
      </c>
      <c r="T151" s="282" t="s">
        <v>21291</v>
      </c>
      <c r="U151" s="282" t="s">
        <v>7665</v>
      </c>
      <c r="V151" s="282" t="s">
        <v>7662</v>
      </c>
      <c r="W151" s="282" t="s">
        <v>21292</v>
      </c>
      <c r="X151" s="283" t="s">
        <v>47</v>
      </c>
      <c r="Y151" s="283" t="s">
        <v>21293</v>
      </c>
      <c r="Z151" s="283" t="s">
        <v>7665</v>
      </c>
      <c r="AA151" s="283" t="s">
        <v>21294</v>
      </c>
      <c r="AB151" s="284" t="s">
        <v>7667</v>
      </c>
      <c r="AC151" s="284" t="s">
        <v>7668</v>
      </c>
      <c r="AD151" s="284" t="s">
        <v>32510</v>
      </c>
      <c r="AE151" s="284" t="s">
        <v>7669</v>
      </c>
    </row>
    <row r="152" spans="1:31" s="285" customFormat="1">
      <c r="A152" s="286" t="s">
        <v>21766</v>
      </c>
      <c r="B152" s="281" t="s">
        <v>21767</v>
      </c>
      <c r="C152" s="281">
        <v>30021</v>
      </c>
      <c r="D152" s="281" t="s">
        <v>35</v>
      </c>
      <c r="E152" s="281" t="s">
        <v>3</v>
      </c>
      <c r="F152" s="281" t="s">
        <v>3</v>
      </c>
      <c r="G152" s="281" t="s">
        <v>3</v>
      </c>
      <c r="H152" s="281">
        <v>982</v>
      </c>
      <c r="I152" s="281">
        <v>973</v>
      </c>
      <c r="J152" s="281">
        <v>4007</v>
      </c>
      <c r="K152" s="281" t="s">
        <v>136</v>
      </c>
      <c r="L152" s="281" t="s">
        <v>371</v>
      </c>
      <c r="M152" s="281" t="s">
        <v>372</v>
      </c>
      <c r="N152" s="282" t="s">
        <v>31600</v>
      </c>
      <c r="O152" s="282" t="s">
        <v>8942</v>
      </c>
      <c r="P152" s="282" t="s">
        <v>40</v>
      </c>
      <c r="Q152" s="282" t="s">
        <v>8944</v>
      </c>
      <c r="R152" s="282">
        <v>2</v>
      </c>
      <c r="S152" s="282" t="s">
        <v>8945</v>
      </c>
      <c r="T152" s="282" t="s">
        <v>21768</v>
      </c>
      <c r="U152" s="282" t="s">
        <v>21769</v>
      </c>
      <c r="V152" s="282" t="s">
        <v>21770</v>
      </c>
      <c r="W152" s="282" t="s">
        <v>21771</v>
      </c>
      <c r="X152" s="283" t="s">
        <v>47</v>
      </c>
      <c r="Y152" s="283" t="s">
        <v>21772</v>
      </c>
      <c r="Z152" s="283"/>
      <c r="AA152" s="283" t="s">
        <v>21773</v>
      </c>
      <c r="AB152" s="284" t="s">
        <v>8952</v>
      </c>
      <c r="AC152" s="284" t="s">
        <v>8946</v>
      </c>
      <c r="AD152" s="284" t="s">
        <v>21769</v>
      </c>
      <c r="AE152" s="284" t="s">
        <v>8953</v>
      </c>
    </row>
    <row r="153" spans="1:31" s="285" customFormat="1" ht="30">
      <c r="A153" s="286" t="s">
        <v>21928</v>
      </c>
      <c r="B153" s="281" t="s">
        <v>21929</v>
      </c>
      <c r="C153" s="281">
        <v>8606</v>
      </c>
      <c r="D153" s="281" t="s">
        <v>35</v>
      </c>
      <c r="E153" s="281" t="s">
        <v>3</v>
      </c>
      <c r="F153" s="281" t="s">
        <v>3</v>
      </c>
      <c r="G153" s="281" t="s">
        <v>3</v>
      </c>
      <c r="H153" s="281">
        <v>334</v>
      </c>
      <c r="I153" s="281">
        <v>324</v>
      </c>
      <c r="J153" s="281">
        <v>1373</v>
      </c>
      <c r="K153" s="281" t="s">
        <v>136</v>
      </c>
      <c r="L153" s="281" t="s">
        <v>1841</v>
      </c>
      <c r="M153" s="281" t="s">
        <v>32491</v>
      </c>
      <c r="N153" s="282" t="s">
        <v>31600</v>
      </c>
      <c r="O153" s="282" t="s">
        <v>10226</v>
      </c>
      <c r="P153" s="282" t="s">
        <v>40</v>
      </c>
      <c r="Q153" s="282" t="s">
        <v>10227</v>
      </c>
      <c r="R153" s="282">
        <v>4</v>
      </c>
      <c r="S153" s="282" t="s">
        <v>10228</v>
      </c>
      <c r="T153" s="282" t="s">
        <v>21930</v>
      </c>
      <c r="U153" s="282" t="s">
        <v>21931</v>
      </c>
      <c r="V153" s="282" t="s">
        <v>21932</v>
      </c>
      <c r="W153" s="282" t="s">
        <v>21933</v>
      </c>
      <c r="X153" s="283" t="s">
        <v>47</v>
      </c>
      <c r="Y153" s="283" t="s">
        <v>21934</v>
      </c>
      <c r="Z153" s="283" t="s">
        <v>32579</v>
      </c>
      <c r="AA153" s="283" t="s">
        <v>21932</v>
      </c>
      <c r="AB153" s="284" t="s">
        <v>10234</v>
      </c>
      <c r="AC153" s="284" t="s">
        <v>10235</v>
      </c>
      <c r="AD153" s="284" t="s">
        <v>32524</v>
      </c>
      <c r="AE153" s="284" t="s">
        <v>10236</v>
      </c>
    </row>
    <row r="154" spans="1:31" s="285" customFormat="1" ht="30">
      <c r="A154" s="286" t="s">
        <v>22016</v>
      </c>
      <c r="B154" s="281" t="s">
        <v>22017</v>
      </c>
      <c r="C154" s="281">
        <v>24208</v>
      </c>
      <c r="D154" s="281" t="s">
        <v>35</v>
      </c>
      <c r="E154" s="281" t="s">
        <v>3</v>
      </c>
      <c r="F154" s="281" t="s">
        <v>3</v>
      </c>
      <c r="G154" s="281" t="s">
        <v>3</v>
      </c>
      <c r="H154" s="281">
        <v>281</v>
      </c>
      <c r="I154" s="281">
        <v>280</v>
      </c>
      <c r="J154" s="281">
        <v>1671</v>
      </c>
      <c r="K154" s="281" t="s">
        <v>136</v>
      </c>
      <c r="L154" s="281" t="s">
        <v>236</v>
      </c>
      <c r="M154" s="281" t="s">
        <v>237</v>
      </c>
      <c r="N154" s="282" t="s">
        <v>31600</v>
      </c>
      <c r="O154" s="282" t="s">
        <v>1660</v>
      </c>
      <c r="P154" s="282" t="s">
        <v>40</v>
      </c>
      <c r="Q154" s="282" t="s">
        <v>1662</v>
      </c>
      <c r="R154" s="282">
        <v>5</v>
      </c>
      <c r="S154" s="282" t="s">
        <v>1663</v>
      </c>
      <c r="T154" s="282" t="s">
        <v>22018</v>
      </c>
      <c r="U154" s="282" t="s">
        <v>22019</v>
      </c>
      <c r="V154" s="282" t="s">
        <v>22020</v>
      </c>
      <c r="W154" s="282" t="s">
        <v>3</v>
      </c>
      <c r="X154" s="283" t="s">
        <v>47</v>
      </c>
      <c r="Y154" s="283" t="s">
        <v>22021</v>
      </c>
      <c r="Z154" s="283" t="s">
        <v>22019</v>
      </c>
      <c r="AA154" s="283" t="s">
        <v>22022</v>
      </c>
      <c r="AB154" s="284" t="s">
        <v>1669</v>
      </c>
      <c r="AC154" s="284" t="s">
        <v>1664</v>
      </c>
      <c r="AD154" s="284" t="s">
        <v>1665</v>
      </c>
      <c r="AE154" s="284" t="s">
        <v>1670</v>
      </c>
    </row>
    <row r="155" spans="1:31" s="285" customFormat="1" ht="30">
      <c r="A155" s="286" t="s">
        <v>22023</v>
      </c>
      <c r="B155" s="281" t="s">
        <v>22024</v>
      </c>
      <c r="C155" s="281">
        <v>12627</v>
      </c>
      <c r="D155" s="281" t="s">
        <v>35</v>
      </c>
      <c r="E155" s="281" t="s">
        <v>3</v>
      </c>
      <c r="F155" s="281" t="s">
        <v>3</v>
      </c>
      <c r="G155" s="281" t="s">
        <v>3</v>
      </c>
      <c r="H155" s="281">
        <v>1117</v>
      </c>
      <c r="I155" s="281">
        <v>1140</v>
      </c>
      <c r="J155" s="281">
        <v>1686</v>
      </c>
      <c r="K155" s="281" t="s">
        <v>136</v>
      </c>
      <c r="L155" s="281" t="s">
        <v>137</v>
      </c>
      <c r="M155" s="281" t="s">
        <v>138</v>
      </c>
      <c r="N155" s="282" t="s">
        <v>31600</v>
      </c>
      <c r="O155" s="282" t="s">
        <v>12323</v>
      </c>
      <c r="P155" s="282" t="s">
        <v>40</v>
      </c>
      <c r="Q155" s="282" t="s">
        <v>12325</v>
      </c>
      <c r="R155" s="282">
        <v>3</v>
      </c>
      <c r="S155" s="282" t="s">
        <v>12326</v>
      </c>
      <c r="T155" s="282" t="s">
        <v>22025</v>
      </c>
      <c r="U155" s="282" t="s">
        <v>22026</v>
      </c>
      <c r="V155" s="282" t="s">
        <v>22027</v>
      </c>
      <c r="W155" s="282" t="s">
        <v>22028</v>
      </c>
      <c r="X155" s="283" t="s">
        <v>47</v>
      </c>
      <c r="Y155" s="283" t="s">
        <v>22029</v>
      </c>
      <c r="Z155" s="283" t="s">
        <v>22026</v>
      </c>
      <c r="AA155" s="283" t="s">
        <v>22030</v>
      </c>
      <c r="AB155" s="284" t="s">
        <v>12333</v>
      </c>
      <c r="AC155" s="284" t="s">
        <v>12327</v>
      </c>
      <c r="AD155" s="284" t="s">
        <v>12328</v>
      </c>
      <c r="AE155" s="284" t="s">
        <v>12334</v>
      </c>
    </row>
    <row r="156" spans="1:31" s="285" customFormat="1">
      <c r="A156" s="286" t="s">
        <v>22299</v>
      </c>
      <c r="B156" s="281" t="s">
        <v>22300</v>
      </c>
      <c r="C156" s="281">
        <v>8518</v>
      </c>
      <c r="D156" s="281" t="s">
        <v>3119</v>
      </c>
      <c r="E156" s="281" t="s">
        <v>3</v>
      </c>
      <c r="F156" s="281" t="s">
        <v>3</v>
      </c>
      <c r="G156" s="281" t="s">
        <v>429</v>
      </c>
      <c r="H156" s="281">
        <v>58692</v>
      </c>
      <c r="I156" s="281">
        <v>58611</v>
      </c>
      <c r="J156" s="281">
        <v>16897</v>
      </c>
      <c r="K156" s="281" t="s">
        <v>136</v>
      </c>
      <c r="L156" s="281" t="s">
        <v>22301</v>
      </c>
      <c r="M156" s="281" t="s">
        <v>372</v>
      </c>
      <c r="N156" s="282" t="s">
        <v>31599</v>
      </c>
      <c r="O156" s="282" t="s">
        <v>3</v>
      </c>
      <c r="P156" s="282" t="s">
        <v>7</v>
      </c>
      <c r="Q156" s="282" t="s">
        <v>3</v>
      </c>
      <c r="R156" s="282" t="s">
        <v>3</v>
      </c>
      <c r="S156" s="282" t="s">
        <v>3</v>
      </c>
      <c r="T156" s="282" t="s">
        <v>22302</v>
      </c>
      <c r="U156" s="282" t="s">
        <v>3</v>
      </c>
      <c r="V156" s="282" t="s">
        <v>22303</v>
      </c>
      <c r="W156" s="282" t="s">
        <v>22304</v>
      </c>
      <c r="X156" s="283" t="s">
        <v>47</v>
      </c>
      <c r="Y156" s="283" t="s">
        <v>22305</v>
      </c>
      <c r="Z156" s="283"/>
      <c r="AA156" s="283" t="s">
        <v>22303</v>
      </c>
      <c r="AB156" s="284" t="s">
        <v>22306</v>
      </c>
      <c r="AC156" s="284" t="s">
        <v>22302</v>
      </c>
      <c r="AD156" s="284" t="s">
        <v>32580</v>
      </c>
      <c r="AE156" s="284" t="s">
        <v>22307</v>
      </c>
    </row>
    <row r="157" spans="1:31" s="285" customFormat="1">
      <c r="A157" s="286" t="s">
        <v>10011</v>
      </c>
      <c r="B157" s="281" t="s">
        <v>22308</v>
      </c>
      <c r="C157" s="281">
        <v>29090</v>
      </c>
      <c r="D157" s="281" t="s">
        <v>35</v>
      </c>
      <c r="E157" s="281" t="s">
        <v>3</v>
      </c>
      <c r="F157" s="281" t="s">
        <v>3</v>
      </c>
      <c r="G157" s="281" t="s">
        <v>3</v>
      </c>
      <c r="H157" s="281">
        <v>844</v>
      </c>
      <c r="I157" s="281">
        <v>846</v>
      </c>
      <c r="J157" s="281">
        <v>2068</v>
      </c>
      <c r="K157" s="281" t="s">
        <v>136</v>
      </c>
      <c r="L157" s="281" t="s">
        <v>371</v>
      </c>
      <c r="M157" s="281" t="s">
        <v>372</v>
      </c>
      <c r="N157" s="282" t="s">
        <v>31600</v>
      </c>
      <c r="O157" s="282" t="s">
        <v>10011</v>
      </c>
      <c r="P157" s="282" t="s">
        <v>20</v>
      </c>
      <c r="Q157" s="282" t="s">
        <v>10012</v>
      </c>
      <c r="R157" s="282">
        <v>6</v>
      </c>
      <c r="S157" s="282" t="s">
        <v>10013</v>
      </c>
      <c r="T157" s="282" t="s">
        <v>10020</v>
      </c>
      <c r="U157" s="282" t="s">
        <v>22309</v>
      </c>
      <c r="V157" s="282" t="s">
        <v>22310</v>
      </c>
      <c r="W157" s="282" t="s">
        <v>22311</v>
      </c>
      <c r="X157" s="283" t="s">
        <v>47</v>
      </c>
      <c r="Y157" s="283" t="s">
        <v>22312</v>
      </c>
      <c r="Z157" s="283" t="s">
        <v>32581</v>
      </c>
      <c r="AA157" s="283" t="s">
        <v>22313</v>
      </c>
      <c r="AB157" s="284" t="s">
        <v>10019</v>
      </c>
      <c r="AC157" s="284" t="s">
        <v>10020</v>
      </c>
      <c r="AD157" s="284" t="s">
        <v>32520</v>
      </c>
      <c r="AE157" s="284" t="s">
        <v>10021</v>
      </c>
    </row>
    <row r="158" spans="1:31" s="285" customFormat="1" ht="30">
      <c r="A158" s="286" t="s">
        <v>7658</v>
      </c>
      <c r="B158" s="281" t="s">
        <v>22314</v>
      </c>
      <c r="C158" s="281">
        <v>25724</v>
      </c>
      <c r="D158" s="281" t="s">
        <v>35</v>
      </c>
      <c r="E158" s="281" t="s">
        <v>3</v>
      </c>
      <c r="F158" s="281" t="s">
        <v>3</v>
      </c>
      <c r="G158" s="281" t="s">
        <v>3</v>
      </c>
      <c r="H158" s="281">
        <v>1207</v>
      </c>
      <c r="I158" s="281">
        <v>1249</v>
      </c>
      <c r="J158" s="281">
        <v>2681</v>
      </c>
      <c r="K158" s="281" t="s">
        <v>136</v>
      </c>
      <c r="L158" s="281" t="s">
        <v>371</v>
      </c>
      <c r="M158" s="281" t="s">
        <v>372</v>
      </c>
      <c r="N158" s="282" t="s">
        <v>31600</v>
      </c>
      <c r="O158" s="282" t="s">
        <v>7658</v>
      </c>
      <c r="P158" s="282" t="s">
        <v>20</v>
      </c>
      <c r="Q158" s="282" t="s">
        <v>7659</v>
      </c>
      <c r="R158" s="282">
        <v>5</v>
      </c>
      <c r="S158" s="282" t="s">
        <v>7660</v>
      </c>
      <c r="T158" s="282" t="s">
        <v>7668</v>
      </c>
      <c r="U158" s="282" t="s">
        <v>17752</v>
      </c>
      <c r="V158" s="282" t="s">
        <v>22315</v>
      </c>
      <c r="W158" s="282" t="s">
        <v>22316</v>
      </c>
      <c r="X158" s="283" t="s">
        <v>47</v>
      </c>
      <c r="Y158" s="283" t="s">
        <v>22317</v>
      </c>
      <c r="Z158" s="283" t="s">
        <v>17752</v>
      </c>
      <c r="AA158" s="283" t="s">
        <v>22315</v>
      </c>
      <c r="AB158" s="284" t="s">
        <v>7667</v>
      </c>
      <c r="AC158" s="284" t="s">
        <v>7668</v>
      </c>
      <c r="AD158" s="284" t="s">
        <v>17752</v>
      </c>
      <c r="AE158" s="284" t="s">
        <v>7669</v>
      </c>
    </row>
    <row r="159" spans="1:31" s="285" customFormat="1">
      <c r="A159" s="286" t="s">
        <v>22318</v>
      </c>
      <c r="B159" s="281" t="s">
        <v>22319</v>
      </c>
      <c r="C159" s="281">
        <v>2617</v>
      </c>
      <c r="D159" s="281" t="s">
        <v>35</v>
      </c>
      <c r="E159" s="281" t="s">
        <v>3</v>
      </c>
      <c r="F159" s="281" t="s">
        <v>3</v>
      </c>
      <c r="G159" s="281" t="s">
        <v>3</v>
      </c>
      <c r="H159" s="281">
        <v>304</v>
      </c>
      <c r="I159" s="281">
        <v>319</v>
      </c>
      <c r="J159" s="281">
        <v>710</v>
      </c>
      <c r="K159" s="281" t="s">
        <v>136</v>
      </c>
      <c r="L159" s="281" t="s">
        <v>236</v>
      </c>
      <c r="M159" s="281" t="s">
        <v>237</v>
      </c>
      <c r="N159" s="282" t="s">
        <v>31600</v>
      </c>
      <c r="O159" s="282" t="s">
        <v>238</v>
      </c>
      <c r="P159" s="282" t="s">
        <v>40</v>
      </c>
      <c r="Q159" s="282" t="s">
        <v>239</v>
      </c>
      <c r="R159" s="282">
        <v>3</v>
      </c>
      <c r="S159" s="282" t="s">
        <v>240</v>
      </c>
      <c r="T159" s="282" t="s">
        <v>22320</v>
      </c>
      <c r="U159" s="282">
        <v>96285394</v>
      </c>
      <c r="V159" s="282" t="s">
        <v>22321</v>
      </c>
      <c r="W159" s="282" t="s">
        <v>22322</v>
      </c>
      <c r="X159" s="283" t="s">
        <v>47</v>
      </c>
      <c r="Y159" s="283" t="s">
        <v>22323</v>
      </c>
      <c r="Z159" s="283" t="s">
        <v>32582</v>
      </c>
      <c r="AA159" s="283" t="s">
        <v>22321</v>
      </c>
      <c r="AB159" s="284" t="s">
        <v>246</v>
      </c>
      <c r="AC159" s="284" t="s">
        <v>247</v>
      </c>
      <c r="AD159" s="284" t="s">
        <v>32582</v>
      </c>
      <c r="AE159" s="284" t="s">
        <v>249</v>
      </c>
    </row>
    <row r="160" spans="1:31" s="285" customFormat="1">
      <c r="A160" s="286" t="s">
        <v>22657</v>
      </c>
      <c r="B160" s="281" t="s">
        <v>22658</v>
      </c>
      <c r="C160" s="281">
        <v>11369</v>
      </c>
      <c r="D160" s="281" t="s">
        <v>35</v>
      </c>
      <c r="E160" s="281" t="s">
        <v>3</v>
      </c>
      <c r="F160" s="281" t="s">
        <v>3</v>
      </c>
      <c r="G160" s="281" t="s">
        <v>3</v>
      </c>
      <c r="H160" s="281">
        <v>442</v>
      </c>
      <c r="I160" s="281">
        <v>442</v>
      </c>
      <c r="J160" s="281">
        <v>1349</v>
      </c>
      <c r="K160" s="281" t="s">
        <v>136</v>
      </c>
      <c r="L160" s="281" t="s">
        <v>371</v>
      </c>
      <c r="M160" s="281" t="s">
        <v>372</v>
      </c>
      <c r="N160" s="282" t="s">
        <v>31600</v>
      </c>
      <c r="O160" s="282" t="s">
        <v>10011</v>
      </c>
      <c r="P160" s="282" t="s">
        <v>40</v>
      </c>
      <c r="Q160" s="282" t="s">
        <v>10012</v>
      </c>
      <c r="R160" s="282">
        <v>6</v>
      </c>
      <c r="S160" s="282" t="s">
        <v>10013</v>
      </c>
      <c r="T160" s="282" t="s">
        <v>22659</v>
      </c>
      <c r="U160" s="282" t="s">
        <v>10015</v>
      </c>
      <c r="V160" s="282" t="s">
        <v>22660</v>
      </c>
      <c r="W160" s="282" t="s">
        <v>22661</v>
      </c>
      <c r="X160" s="283" t="s">
        <v>47</v>
      </c>
      <c r="Y160" s="283" t="s">
        <v>22662</v>
      </c>
      <c r="Z160" s="283" t="s">
        <v>32583</v>
      </c>
      <c r="AA160" s="283" t="s">
        <v>22660</v>
      </c>
      <c r="AB160" s="284" t="s">
        <v>10019</v>
      </c>
      <c r="AC160" s="284" t="s">
        <v>10020</v>
      </c>
      <c r="AD160" s="284" t="s">
        <v>32520</v>
      </c>
      <c r="AE160" s="284" t="s">
        <v>10021</v>
      </c>
    </row>
    <row r="161" spans="1:31" s="285" customFormat="1">
      <c r="A161" s="286" t="s">
        <v>20764</v>
      </c>
      <c r="B161" s="281" t="s">
        <v>22815</v>
      </c>
      <c r="C161" s="281">
        <v>8536</v>
      </c>
      <c r="D161" s="281" t="s">
        <v>35</v>
      </c>
      <c r="E161" s="281" t="s">
        <v>555</v>
      </c>
      <c r="F161" s="281" t="s">
        <v>3</v>
      </c>
      <c r="G161" s="281" t="s">
        <v>3</v>
      </c>
      <c r="H161" s="281">
        <v>2147</v>
      </c>
      <c r="I161" s="281">
        <v>2163</v>
      </c>
      <c r="J161" s="281">
        <v>3416</v>
      </c>
      <c r="K161" s="281" t="s">
        <v>136</v>
      </c>
      <c r="L161" s="281" t="s">
        <v>236</v>
      </c>
      <c r="M161" s="281" t="s">
        <v>237</v>
      </c>
      <c r="N161" s="282" t="s">
        <v>31600</v>
      </c>
      <c r="O161" s="282" t="s">
        <v>20764</v>
      </c>
      <c r="P161" s="282" t="s">
        <v>20</v>
      </c>
      <c r="Q161" s="282" t="s">
        <v>20765</v>
      </c>
      <c r="R161" s="282">
        <v>3</v>
      </c>
      <c r="S161" s="282" t="s">
        <v>20766</v>
      </c>
      <c r="T161" s="282" t="s">
        <v>20774</v>
      </c>
      <c r="U161" s="282" t="s">
        <v>22816</v>
      </c>
      <c r="V161" s="282" t="s">
        <v>22817</v>
      </c>
      <c r="W161" s="282" t="s">
        <v>22818</v>
      </c>
      <c r="X161" s="283" t="s">
        <v>47</v>
      </c>
      <c r="Y161" s="283" t="s">
        <v>22819</v>
      </c>
      <c r="Z161" s="283" t="s">
        <v>32584</v>
      </c>
      <c r="AA161" s="283" t="s">
        <v>22820</v>
      </c>
      <c r="AB161" s="284" t="s">
        <v>20773</v>
      </c>
      <c r="AC161" s="284" t="s">
        <v>20774</v>
      </c>
      <c r="AD161" s="284" t="s">
        <v>32584</v>
      </c>
      <c r="AE161" s="284" t="s">
        <v>20775</v>
      </c>
    </row>
    <row r="162" spans="1:31" s="285" customFormat="1" ht="30">
      <c r="A162" s="286" t="s">
        <v>22861</v>
      </c>
      <c r="B162" s="281" t="s">
        <v>22862</v>
      </c>
      <c r="C162" s="281">
        <v>15714</v>
      </c>
      <c r="D162" s="281" t="s">
        <v>35</v>
      </c>
      <c r="E162" s="281" t="s">
        <v>3</v>
      </c>
      <c r="F162" s="281" t="s">
        <v>3</v>
      </c>
      <c r="G162" s="281" t="s">
        <v>3</v>
      </c>
      <c r="H162" s="281">
        <v>952</v>
      </c>
      <c r="I162" s="281">
        <v>1023</v>
      </c>
      <c r="J162" s="281">
        <v>1712</v>
      </c>
      <c r="K162" s="281" t="s">
        <v>136</v>
      </c>
      <c r="L162" s="281" t="s">
        <v>400</v>
      </c>
      <c r="M162" s="281" t="s">
        <v>401</v>
      </c>
      <c r="N162" s="282" t="s">
        <v>31600</v>
      </c>
      <c r="O162" s="282" t="s">
        <v>1519</v>
      </c>
      <c r="P162" s="282" t="s">
        <v>40</v>
      </c>
      <c r="Q162" s="282" t="s">
        <v>1521</v>
      </c>
      <c r="R162" s="282">
        <v>2</v>
      </c>
      <c r="S162" s="282" t="s">
        <v>1522</v>
      </c>
      <c r="T162" s="282" t="s">
        <v>22863</v>
      </c>
      <c r="U162" s="282" t="s">
        <v>22864</v>
      </c>
      <c r="V162" s="282" t="s">
        <v>22865</v>
      </c>
      <c r="W162" s="282" t="s">
        <v>22866</v>
      </c>
      <c r="X162" s="283" t="s">
        <v>47</v>
      </c>
      <c r="Y162" s="283" t="s">
        <v>22867</v>
      </c>
      <c r="Z162" s="283" t="s">
        <v>22868</v>
      </c>
      <c r="AA162" s="283" t="s">
        <v>22869</v>
      </c>
      <c r="AB162" s="284" t="s">
        <v>1530</v>
      </c>
      <c r="AC162" s="284" t="s">
        <v>1528</v>
      </c>
      <c r="AD162" s="284" t="s">
        <v>22868</v>
      </c>
      <c r="AE162" s="284" t="s">
        <v>1531</v>
      </c>
    </row>
    <row r="163" spans="1:31" s="285" customFormat="1">
      <c r="A163" s="286" t="s">
        <v>23458</v>
      </c>
      <c r="B163" s="281" t="s">
        <v>23459</v>
      </c>
      <c r="C163" s="281">
        <v>3887</v>
      </c>
      <c r="D163" s="281" t="s">
        <v>35</v>
      </c>
      <c r="E163" s="281" t="s">
        <v>3</v>
      </c>
      <c r="F163" s="281" t="s">
        <v>3</v>
      </c>
      <c r="G163" s="281" t="s">
        <v>3</v>
      </c>
      <c r="H163" s="281">
        <v>783</v>
      </c>
      <c r="I163" s="281">
        <v>768</v>
      </c>
      <c r="J163" s="281">
        <v>1239</v>
      </c>
      <c r="K163" s="281" t="s">
        <v>136</v>
      </c>
      <c r="L163" s="281" t="s">
        <v>1284</v>
      </c>
      <c r="M163" s="281" t="s">
        <v>1285</v>
      </c>
      <c r="N163" s="282" t="s">
        <v>31600</v>
      </c>
      <c r="O163" s="282" t="s">
        <v>10104</v>
      </c>
      <c r="P163" s="282" t="s">
        <v>40</v>
      </c>
      <c r="Q163" s="282" t="s">
        <v>10106</v>
      </c>
      <c r="R163" s="282">
        <v>2</v>
      </c>
      <c r="S163" s="282" t="s">
        <v>10107</v>
      </c>
      <c r="T163" s="282" t="s">
        <v>23460</v>
      </c>
      <c r="U163" s="282" t="s">
        <v>23461</v>
      </c>
      <c r="V163" s="282" t="s">
        <v>23462</v>
      </c>
      <c r="W163" s="282" t="s">
        <v>23463</v>
      </c>
      <c r="X163" s="283" t="s">
        <v>47</v>
      </c>
      <c r="Y163" s="283" t="s">
        <v>23464</v>
      </c>
      <c r="Z163" s="283" t="s">
        <v>32585</v>
      </c>
      <c r="AA163" s="283" t="s">
        <v>23465</v>
      </c>
      <c r="AB163" s="284" t="s">
        <v>10114</v>
      </c>
      <c r="AC163" s="284" t="s">
        <v>10115</v>
      </c>
      <c r="AD163" s="284" t="s">
        <v>32585</v>
      </c>
      <c r="AE163" s="284" t="s">
        <v>10116</v>
      </c>
    </row>
    <row r="164" spans="1:31" s="285" customFormat="1">
      <c r="A164" s="286" t="s">
        <v>19512</v>
      </c>
      <c r="B164" s="281" t="s">
        <v>23592</v>
      </c>
      <c r="C164" s="281">
        <v>19266</v>
      </c>
      <c r="D164" s="281" t="s">
        <v>35</v>
      </c>
      <c r="E164" s="281" t="s">
        <v>3</v>
      </c>
      <c r="F164" s="281" t="s">
        <v>3</v>
      </c>
      <c r="G164" s="281" t="s">
        <v>3</v>
      </c>
      <c r="H164" s="281">
        <v>1348</v>
      </c>
      <c r="I164" s="281">
        <v>1364</v>
      </c>
      <c r="J164" s="281">
        <v>3102</v>
      </c>
      <c r="K164" s="281" t="s">
        <v>136</v>
      </c>
      <c r="L164" s="281" t="s">
        <v>236</v>
      </c>
      <c r="M164" s="281" t="s">
        <v>237</v>
      </c>
      <c r="N164" s="282" t="s">
        <v>31600</v>
      </c>
      <c r="O164" s="282" t="s">
        <v>19512</v>
      </c>
      <c r="P164" s="282" t="s">
        <v>20</v>
      </c>
      <c r="Q164" s="282" t="s">
        <v>19513</v>
      </c>
      <c r="R164" s="282">
        <v>6</v>
      </c>
      <c r="S164" s="282" t="s">
        <v>19514</v>
      </c>
      <c r="T164" s="282" t="s">
        <v>19521</v>
      </c>
      <c r="U164" s="282" t="s">
        <v>19522</v>
      </c>
      <c r="V164" s="282" t="s">
        <v>23593</v>
      </c>
      <c r="W164" s="282" t="s">
        <v>23594</v>
      </c>
      <c r="X164" s="283" t="s">
        <v>47</v>
      </c>
      <c r="Y164" s="283" t="s">
        <v>23595</v>
      </c>
      <c r="Z164" s="283" t="s">
        <v>19522</v>
      </c>
      <c r="AA164" s="283" t="s">
        <v>23596</v>
      </c>
      <c r="AB164" s="284" t="s">
        <v>19520</v>
      </c>
      <c r="AC164" s="284" t="s">
        <v>19521</v>
      </c>
      <c r="AD164" s="284" t="s">
        <v>19522</v>
      </c>
      <c r="AE164" s="284" t="s">
        <v>19523</v>
      </c>
    </row>
    <row r="165" spans="1:31" s="285" customFormat="1">
      <c r="A165" s="286" t="s">
        <v>4093</v>
      </c>
      <c r="B165" s="281" t="s">
        <v>23611</v>
      </c>
      <c r="C165" s="281">
        <v>3364</v>
      </c>
      <c r="D165" s="281" t="s">
        <v>35</v>
      </c>
      <c r="E165" s="281" t="s">
        <v>3</v>
      </c>
      <c r="F165" s="281" t="s">
        <v>3</v>
      </c>
      <c r="G165" s="281" t="s">
        <v>3</v>
      </c>
      <c r="H165" s="281">
        <v>691</v>
      </c>
      <c r="I165" s="281">
        <v>720</v>
      </c>
      <c r="J165" s="281">
        <v>1668</v>
      </c>
      <c r="K165" s="281" t="s">
        <v>136</v>
      </c>
      <c r="L165" s="281" t="s">
        <v>236</v>
      </c>
      <c r="M165" s="281" t="s">
        <v>237</v>
      </c>
      <c r="N165" s="282" t="s">
        <v>31600</v>
      </c>
      <c r="O165" s="282" t="s">
        <v>4093</v>
      </c>
      <c r="P165" s="282" t="s">
        <v>20</v>
      </c>
      <c r="Q165" s="282" t="s">
        <v>4094</v>
      </c>
      <c r="R165" s="282">
        <v>4</v>
      </c>
      <c r="S165" s="282" t="s">
        <v>4095</v>
      </c>
      <c r="T165" s="282" t="s">
        <v>23612</v>
      </c>
      <c r="U165" s="282" t="s">
        <v>23613</v>
      </c>
      <c r="V165" s="282" t="s">
        <v>23614</v>
      </c>
      <c r="W165" s="282" t="s">
        <v>23615</v>
      </c>
      <c r="X165" s="283" t="s">
        <v>47</v>
      </c>
      <c r="Y165" s="283" t="s">
        <v>23616</v>
      </c>
      <c r="Z165" s="283" t="s">
        <v>32586</v>
      </c>
      <c r="AA165" s="283" t="s">
        <v>23617</v>
      </c>
      <c r="AB165" s="284" t="s">
        <v>4102</v>
      </c>
      <c r="AC165" s="284" t="s">
        <v>4103</v>
      </c>
      <c r="AD165" s="284" t="s">
        <v>23613</v>
      </c>
      <c r="AE165" s="284" t="s">
        <v>4104</v>
      </c>
    </row>
    <row r="166" spans="1:31" s="285" customFormat="1">
      <c r="A166" s="286" t="s">
        <v>24035</v>
      </c>
      <c r="B166" s="281" t="s">
        <v>24036</v>
      </c>
      <c r="C166" s="281">
        <v>14261</v>
      </c>
      <c r="D166" s="281" t="s">
        <v>35</v>
      </c>
      <c r="E166" s="281" t="s">
        <v>3</v>
      </c>
      <c r="F166" s="281" t="s">
        <v>3</v>
      </c>
      <c r="G166" s="281" t="s">
        <v>3</v>
      </c>
      <c r="H166" s="281">
        <v>715</v>
      </c>
      <c r="I166" s="281">
        <v>736</v>
      </c>
      <c r="J166" s="281">
        <v>1988</v>
      </c>
      <c r="K166" s="281" t="s">
        <v>136</v>
      </c>
      <c r="L166" s="281" t="s">
        <v>1841</v>
      </c>
      <c r="M166" s="281" t="s">
        <v>32491</v>
      </c>
      <c r="N166" s="282" t="s">
        <v>31600</v>
      </c>
      <c r="O166" s="282" t="s">
        <v>18462</v>
      </c>
      <c r="P166" s="282" t="s">
        <v>40</v>
      </c>
      <c r="Q166" s="282" t="s">
        <v>18463</v>
      </c>
      <c r="R166" s="282">
        <v>3</v>
      </c>
      <c r="S166" s="282" t="s">
        <v>18464</v>
      </c>
      <c r="T166" s="282" t="s">
        <v>24037</v>
      </c>
      <c r="U166" s="282" t="s">
        <v>24038</v>
      </c>
      <c r="V166" s="282" t="s">
        <v>24039</v>
      </c>
      <c r="W166" s="282" t="s">
        <v>24040</v>
      </c>
      <c r="X166" s="283" t="s">
        <v>47</v>
      </c>
      <c r="Y166" s="283" t="s">
        <v>22601</v>
      </c>
      <c r="Z166" s="283" t="s">
        <v>32587</v>
      </c>
      <c r="AA166" s="283" t="s">
        <v>24041</v>
      </c>
      <c r="AB166" s="284" t="s">
        <v>18472</v>
      </c>
      <c r="AC166" s="284" t="s">
        <v>18473</v>
      </c>
      <c r="AD166" s="284" t="s">
        <v>18474</v>
      </c>
      <c r="AE166" s="284" t="s">
        <v>18475</v>
      </c>
    </row>
    <row r="167" spans="1:31" s="285" customFormat="1">
      <c r="A167" s="286" t="s">
        <v>10226</v>
      </c>
      <c r="B167" s="281" t="s">
        <v>24126</v>
      </c>
      <c r="C167" s="281">
        <v>21971</v>
      </c>
      <c r="D167" s="281" t="s">
        <v>35</v>
      </c>
      <c r="E167" s="281" t="s">
        <v>3</v>
      </c>
      <c r="F167" s="281" t="s">
        <v>3</v>
      </c>
      <c r="G167" s="281" t="s">
        <v>3</v>
      </c>
      <c r="H167" s="281">
        <v>950</v>
      </c>
      <c r="I167" s="281">
        <v>933</v>
      </c>
      <c r="J167" s="281">
        <v>2076</v>
      </c>
      <c r="K167" s="281" t="s">
        <v>136</v>
      </c>
      <c r="L167" s="281" t="s">
        <v>1841</v>
      </c>
      <c r="M167" s="281" t="s">
        <v>32491</v>
      </c>
      <c r="N167" s="282" t="s">
        <v>31600</v>
      </c>
      <c r="O167" s="282" t="s">
        <v>10226</v>
      </c>
      <c r="P167" s="282" t="s">
        <v>20</v>
      </c>
      <c r="Q167" s="282" t="s">
        <v>10227</v>
      </c>
      <c r="R167" s="282">
        <v>4</v>
      </c>
      <c r="S167" s="282" t="s">
        <v>10228</v>
      </c>
      <c r="T167" s="282" t="s">
        <v>10235</v>
      </c>
      <c r="U167" s="282" t="s">
        <v>24127</v>
      </c>
      <c r="V167" s="282" t="s">
        <v>24128</v>
      </c>
      <c r="W167" s="282" t="s">
        <v>24129</v>
      </c>
      <c r="X167" s="283" t="s">
        <v>47</v>
      </c>
      <c r="Y167" s="283" t="s">
        <v>2297</v>
      </c>
      <c r="Z167" s="283" t="s">
        <v>32588</v>
      </c>
      <c r="AA167" s="283" t="s">
        <v>24128</v>
      </c>
      <c r="AB167" s="284" t="s">
        <v>10234</v>
      </c>
      <c r="AC167" s="284" t="s">
        <v>10235</v>
      </c>
      <c r="AD167" s="284" t="s">
        <v>32524</v>
      </c>
      <c r="AE167" s="284" t="s">
        <v>10236</v>
      </c>
    </row>
    <row r="168" spans="1:31" s="285" customFormat="1">
      <c r="A168" s="286" t="s">
        <v>24201</v>
      </c>
      <c r="B168" s="281" t="s">
        <v>24202</v>
      </c>
      <c r="C168" s="281">
        <v>33914</v>
      </c>
      <c r="D168" s="281" t="s">
        <v>35</v>
      </c>
      <c r="E168" s="281" t="s">
        <v>3</v>
      </c>
      <c r="F168" s="281" t="s">
        <v>3</v>
      </c>
      <c r="G168" s="281" t="s">
        <v>3</v>
      </c>
      <c r="H168" s="281">
        <v>413</v>
      </c>
      <c r="I168" s="281">
        <v>418</v>
      </c>
      <c r="J168" s="281">
        <v>845</v>
      </c>
      <c r="K168" s="281" t="s">
        <v>136</v>
      </c>
      <c r="L168" s="281" t="s">
        <v>1841</v>
      </c>
      <c r="M168" s="281" t="s">
        <v>32491</v>
      </c>
      <c r="N168" s="282" t="s">
        <v>31600</v>
      </c>
      <c r="O168" s="282" t="s">
        <v>7680</v>
      </c>
      <c r="P168" s="282" t="s">
        <v>40</v>
      </c>
      <c r="Q168" s="282" t="s">
        <v>7682</v>
      </c>
      <c r="R168" s="282">
        <v>5</v>
      </c>
      <c r="S168" s="282" t="s">
        <v>7683</v>
      </c>
      <c r="T168" s="282" t="s">
        <v>24203</v>
      </c>
      <c r="U168" s="282" t="s">
        <v>24204</v>
      </c>
      <c r="V168" s="282" t="s">
        <v>24205</v>
      </c>
      <c r="W168" s="282" t="s">
        <v>24206</v>
      </c>
      <c r="X168" s="283" t="s">
        <v>47</v>
      </c>
      <c r="Y168" s="283" t="s">
        <v>24207</v>
      </c>
      <c r="Z168" s="283" t="s">
        <v>32589</v>
      </c>
      <c r="AA168" s="283" t="s">
        <v>24208</v>
      </c>
      <c r="AB168" s="284" t="s">
        <v>15206</v>
      </c>
      <c r="AC168" s="284" t="s">
        <v>7692</v>
      </c>
      <c r="AD168" s="284" t="s">
        <v>7685</v>
      </c>
      <c r="AE168" s="284" t="s">
        <v>7693</v>
      </c>
    </row>
    <row r="169" spans="1:31" s="285" customFormat="1">
      <c r="A169" s="286" t="s">
        <v>24279</v>
      </c>
      <c r="B169" s="281" t="s">
        <v>24280</v>
      </c>
      <c r="C169" s="281">
        <v>4172</v>
      </c>
      <c r="D169" s="281" t="s">
        <v>35</v>
      </c>
      <c r="E169" s="281" t="s">
        <v>3</v>
      </c>
      <c r="F169" s="281" t="s">
        <v>3</v>
      </c>
      <c r="G169" s="281" t="s">
        <v>3</v>
      </c>
      <c r="H169" s="281">
        <v>205</v>
      </c>
      <c r="I169" s="281">
        <v>194</v>
      </c>
      <c r="J169" s="281">
        <v>954</v>
      </c>
      <c r="K169" s="281" t="s">
        <v>136</v>
      </c>
      <c r="L169" s="281" t="s">
        <v>236</v>
      </c>
      <c r="M169" s="281" t="s">
        <v>237</v>
      </c>
      <c r="N169" s="282" t="s">
        <v>31600</v>
      </c>
      <c r="O169" s="282" t="s">
        <v>4611</v>
      </c>
      <c r="P169" s="282" t="s">
        <v>40</v>
      </c>
      <c r="Q169" s="282" t="s">
        <v>4613</v>
      </c>
      <c r="R169" s="282">
        <v>3</v>
      </c>
      <c r="S169" s="282" t="s">
        <v>4614</v>
      </c>
      <c r="T169" s="282" t="s">
        <v>24281</v>
      </c>
      <c r="U169" s="282" t="s">
        <v>24282</v>
      </c>
      <c r="V169" s="282" t="s">
        <v>24283</v>
      </c>
      <c r="W169" s="282" t="s">
        <v>24284</v>
      </c>
      <c r="X169" s="283" t="s">
        <v>47</v>
      </c>
      <c r="Y169" s="283" t="s">
        <v>24285</v>
      </c>
      <c r="Z169" s="283" t="s">
        <v>24282</v>
      </c>
      <c r="AA169" s="283" t="s">
        <v>24283</v>
      </c>
      <c r="AB169" s="284" t="s">
        <v>24286</v>
      </c>
      <c r="AC169" s="284" t="s">
        <v>1664</v>
      </c>
      <c r="AD169" s="284" t="s">
        <v>4616</v>
      </c>
      <c r="AE169" s="284" t="s">
        <v>4623</v>
      </c>
    </row>
    <row r="170" spans="1:31" s="285" customFormat="1" ht="30">
      <c r="A170" s="286" t="s">
        <v>24463</v>
      </c>
      <c r="B170" s="281" t="s">
        <v>24464</v>
      </c>
      <c r="C170" s="281">
        <v>11457</v>
      </c>
      <c r="D170" s="281" t="s">
        <v>35</v>
      </c>
      <c r="E170" s="281" t="s">
        <v>3</v>
      </c>
      <c r="F170" s="281" t="s">
        <v>3</v>
      </c>
      <c r="G170" s="281" t="s">
        <v>3</v>
      </c>
      <c r="H170" s="281">
        <v>1578</v>
      </c>
      <c r="I170" s="281">
        <v>1629</v>
      </c>
      <c r="J170" s="281">
        <v>2638</v>
      </c>
      <c r="K170" s="281" t="s">
        <v>136</v>
      </c>
      <c r="L170" s="281" t="s">
        <v>137</v>
      </c>
      <c r="M170" s="281" t="s">
        <v>138</v>
      </c>
      <c r="N170" s="282" t="s">
        <v>31600</v>
      </c>
      <c r="O170" s="282" t="s">
        <v>12323</v>
      </c>
      <c r="P170" s="282" t="s">
        <v>40</v>
      </c>
      <c r="Q170" s="282" t="s">
        <v>12325</v>
      </c>
      <c r="R170" s="282">
        <v>3</v>
      </c>
      <c r="S170" s="282" t="s">
        <v>12326</v>
      </c>
      <c r="T170" s="282" t="s">
        <v>24465</v>
      </c>
      <c r="U170" s="282" t="s">
        <v>24466</v>
      </c>
      <c r="V170" s="282" t="s">
        <v>24467</v>
      </c>
      <c r="W170" s="282" t="s">
        <v>24468</v>
      </c>
      <c r="X170" s="283" t="s">
        <v>47</v>
      </c>
      <c r="Y170" s="283" t="s">
        <v>24469</v>
      </c>
      <c r="Z170" s="283" t="s">
        <v>32590</v>
      </c>
      <c r="AA170" s="283" t="s">
        <v>24470</v>
      </c>
      <c r="AB170" s="284" t="s">
        <v>12333</v>
      </c>
      <c r="AC170" s="284" t="s">
        <v>12327</v>
      </c>
      <c r="AD170" s="284" t="s">
        <v>12328</v>
      </c>
      <c r="AE170" s="284" t="s">
        <v>12334</v>
      </c>
    </row>
    <row r="171" spans="1:31" s="285" customFormat="1">
      <c r="A171" s="286" t="s">
        <v>13561</v>
      </c>
      <c r="B171" s="281" t="s">
        <v>24544</v>
      </c>
      <c r="C171" s="281">
        <v>19035</v>
      </c>
      <c r="D171" s="281" t="s">
        <v>2</v>
      </c>
      <c r="E171" s="281" t="s">
        <v>3</v>
      </c>
      <c r="F171" s="281" t="s">
        <v>3</v>
      </c>
      <c r="G171" s="281" t="s">
        <v>429</v>
      </c>
      <c r="H171" s="281">
        <v>4070</v>
      </c>
      <c r="I171" s="281">
        <v>4050</v>
      </c>
      <c r="J171" s="281">
        <v>5635</v>
      </c>
      <c r="K171" s="281" t="s">
        <v>136</v>
      </c>
      <c r="L171" s="281" t="s">
        <v>24545</v>
      </c>
      <c r="M171" s="281" t="s">
        <v>1285</v>
      </c>
      <c r="N171" s="282" t="s">
        <v>31600</v>
      </c>
      <c r="O171" s="282" t="s">
        <v>13561</v>
      </c>
      <c r="P171" s="282" t="s">
        <v>20</v>
      </c>
      <c r="Q171" s="282" t="s">
        <v>13562</v>
      </c>
      <c r="R171" s="282">
        <v>5</v>
      </c>
      <c r="S171" s="282" t="s">
        <v>13563</v>
      </c>
      <c r="T171" s="282" t="s">
        <v>13569</v>
      </c>
      <c r="U171" s="282" t="s">
        <v>24546</v>
      </c>
      <c r="V171" s="282" t="s">
        <v>24547</v>
      </c>
      <c r="W171" s="282" t="s">
        <v>24548</v>
      </c>
      <c r="X171" s="283" t="s">
        <v>47</v>
      </c>
      <c r="Y171" s="283" t="s">
        <v>24549</v>
      </c>
      <c r="Z171" s="283" t="s">
        <v>13570</v>
      </c>
      <c r="AA171" s="283" t="s">
        <v>24550</v>
      </c>
      <c r="AB171" s="284" t="s">
        <v>13568</v>
      </c>
      <c r="AC171" s="284" t="s">
        <v>13569</v>
      </c>
      <c r="AD171" s="284" t="s">
        <v>13570</v>
      </c>
      <c r="AE171" s="284" t="s">
        <v>13571</v>
      </c>
    </row>
    <row r="172" spans="1:31" s="285" customFormat="1">
      <c r="A172" s="286" t="s">
        <v>10298</v>
      </c>
      <c r="B172" s="281" t="s">
        <v>25354</v>
      </c>
      <c r="C172" s="281">
        <v>16674</v>
      </c>
      <c r="D172" s="281" t="s">
        <v>35</v>
      </c>
      <c r="E172" s="281" t="s">
        <v>3</v>
      </c>
      <c r="F172" s="281" t="s">
        <v>3</v>
      </c>
      <c r="G172" s="281" t="s">
        <v>3</v>
      </c>
      <c r="H172" s="281">
        <v>2274</v>
      </c>
      <c r="I172" s="281">
        <v>2317</v>
      </c>
      <c r="J172" s="281">
        <v>2319</v>
      </c>
      <c r="K172" s="281" t="s">
        <v>136</v>
      </c>
      <c r="L172" s="281" t="s">
        <v>137</v>
      </c>
      <c r="M172" s="281" t="s">
        <v>138</v>
      </c>
      <c r="N172" s="282" t="s">
        <v>31600</v>
      </c>
      <c r="O172" s="282" t="s">
        <v>10298</v>
      </c>
      <c r="P172" s="282" t="s">
        <v>20</v>
      </c>
      <c r="Q172" s="282" t="s">
        <v>10299</v>
      </c>
      <c r="R172" s="282">
        <v>2</v>
      </c>
      <c r="S172" s="282" t="s">
        <v>10300</v>
      </c>
      <c r="T172" s="282" t="s">
        <v>10309</v>
      </c>
      <c r="U172" s="282" t="s">
        <v>25355</v>
      </c>
      <c r="V172" s="282" t="s">
        <v>25356</v>
      </c>
      <c r="W172" s="282" t="s">
        <v>25357</v>
      </c>
      <c r="X172" s="283" t="s">
        <v>47</v>
      </c>
      <c r="Y172" s="283" t="s">
        <v>25358</v>
      </c>
      <c r="Z172" s="283" t="s">
        <v>25355</v>
      </c>
      <c r="AA172" s="283" t="s">
        <v>25356</v>
      </c>
      <c r="AB172" s="284" t="s">
        <v>10308</v>
      </c>
      <c r="AC172" s="284" t="s">
        <v>10309</v>
      </c>
      <c r="AD172" s="284" t="s">
        <v>25359</v>
      </c>
      <c r="AE172" s="284" t="s">
        <v>10310</v>
      </c>
    </row>
    <row r="173" spans="1:31" s="285" customFormat="1">
      <c r="A173" s="286" t="s">
        <v>25573</v>
      </c>
      <c r="B173" s="281" t="s">
        <v>25574</v>
      </c>
      <c r="C173" s="281">
        <v>19673</v>
      </c>
      <c r="D173" s="281" t="s">
        <v>35</v>
      </c>
      <c r="E173" s="281" t="s">
        <v>3</v>
      </c>
      <c r="F173" s="281" t="s">
        <v>3</v>
      </c>
      <c r="G173" s="281" t="s">
        <v>3</v>
      </c>
      <c r="H173" s="281">
        <v>987</v>
      </c>
      <c r="I173" s="281">
        <v>999</v>
      </c>
      <c r="J173" s="281">
        <v>3238</v>
      </c>
      <c r="K173" s="281" t="s">
        <v>136</v>
      </c>
      <c r="L173" s="281" t="s">
        <v>371</v>
      </c>
      <c r="M173" s="281" t="s">
        <v>372</v>
      </c>
      <c r="N173" s="282" t="s">
        <v>31600</v>
      </c>
      <c r="O173" s="282" t="s">
        <v>5416</v>
      </c>
      <c r="P173" s="282" t="s">
        <v>40</v>
      </c>
      <c r="Q173" s="282" t="s">
        <v>5417</v>
      </c>
      <c r="R173" s="282">
        <v>6</v>
      </c>
      <c r="S173" s="282" t="s">
        <v>5418</v>
      </c>
      <c r="T173" s="282" t="s">
        <v>25575</v>
      </c>
      <c r="U173" s="282" t="s">
        <v>25576</v>
      </c>
      <c r="V173" s="282" t="s">
        <v>25577</v>
      </c>
      <c r="W173" s="282" t="s">
        <v>25578</v>
      </c>
      <c r="X173" s="283" t="s">
        <v>47</v>
      </c>
      <c r="Y173" s="283" t="s">
        <v>25579</v>
      </c>
      <c r="Z173" s="283" t="s">
        <v>25576</v>
      </c>
      <c r="AA173" s="283" t="s">
        <v>25577</v>
      </c>
      <c r="AB173" s="284" t="s">
        <v>5424</v>
      </c>
      <c r="AC173" s="284" t="s">
        <v>5425</v>
      </c>
      <c r="AD173" s="284" t="s">
        <v>32503</v>
      </c>
      <c r="AE173" s="284" t="s">
        <v>5426</v>
      </c>
    </row>
    <row r="174" spans="1:31" s="285" customFormat="1">
      <c r="A174" s="286" t="s">
        <v>25615</v>
      </c>
      <c r="B174" s="281" t="s">
        <v>25616</v>
      </c>
      <c r="C174" s="281">
        <v>31839</v>
      </c>
      <c r="D174" s="281" t="s">
        <v>35</v>
      </c>
      <c r="E174" s="281" t="s">
        <v>3</v>
      </c>
      <c r="F174" s="281" t="s">
        <v>3</v>
      </c>
      <c r="G174" s="281" t="s">
        <v>3</v>
      </c>
      <c r="H174" s="281">
        <v>856</v>
      </c>
      <c r="I174" s="281">
        <v>856</v>
      </c>
      <c r="J174" s="281">
        <v>4860</v>
      </c>
      <c r="K174" s="281" t="s">
        <v>136</v>
      </c>
      <c r="L174" s="281" t="s">
        <v>1327</v>
      </c>
      <c r="M174" s="281" t="s">
        <v>1328</v>
      </c>
      <c r="N174" s="282" t="s">
        <v>31600</v>
      </c>
      <c r="O174" s="282" t="s">
        <v>12009</v>
      </c>
      <c r="P174" s="282" t="s">
        <v>40</v>
      </c>
      <c r="Q174" s="282" t="s">
        <v>12011</v>
      </c>
      <c r="R174" s="282">
        <v>3</v>
      </c>
      <c r="S174" s="282" t="s">
        <v>12012</v>
      </c>
      <c r="T174" s="282" t="s">
        <v>25617</v>
      </c>
      <c r="U174" s="282" t="s">
        <v>25618</v>
      </c>
      <c r="V174" s="282" t="s">
        <v>25619</v>
      </c>
      <c r="W174" s="282" t="s">
        <v>25620</v>
      </c>
      <c r="X174" s="283" t="s">
        <v>47</v>
      </c>
      <c r="Y174" s="283" t="s">
        <v>22989</v>
      </c>
      <c r="Z174" s="283" t="s">
        <v>25618</v>
      </c>
      <c r="AA174" s="283" t="s">
        <v>25621</v>
      </c>
      <c r="AB174" s="284" t="s">
        <v>12019</v>
      </c>
      <c r="AC174" s="284" t="s">
        <v>12013</v>
      </c>
      <c r="AD174" s="284" t="s">
        <v>12014</v>
      </c>
      <c r="AE174" s="284" t="s">
        <v>12020</v>
      </c>
    </row>
    <row r="175" spans="1:31" s="285" customFormat="1">
      <c r="A175" s="286" t="s">
        <v>25713</v>
      </c>
      <c r="B175" s="281" t="s">
        <v>25714</v>
      </c>
      <c r="C175" s="281">
        <v>20792</v>
      </c>
      <c r="D175" s="281" t="s">
        <v>35</v>
      </c>
      <c r="E175" s="281" t="s">
        <v>3</v>
      </c>
      <c r="F175" s="281" t="s">
        <v>3</v>
      </c>
      <c r="G175" s="281" t="s">
        <v>3</v>
      </c>
      <c r="H175" s="281">
        <v>338</v>
      </c>
      <c r="I175" s="281">
        <v>335</v>
      </c>
      <c r="J175" s="281">
        <v>679</v>
      </c>
      <c r="K175" s="281" t="s">
        <v>136</v>
      </c>
      <c r="L175" s="281" t="s">
        <v>371</v>
      </c>
      <c r="M175" s="281" t="s">
        <v>372</v>
      </c>
      <c r="N175" s="282" t="s">
        <v>31600</v>
      </c>
      <c r="O175" s="282" t="s">
        <v>10011</v>
      </c>
      <c r="P175" s="282" t="s">
        <v>40</v>
      </c>
      <c r="Q175" s="282" t="s">
        <v>10012</v>
      </c>
      <c r="R175" s="282">
        <v>6</v>
      </c>
      <c r="S175" s="282" t="s">
        <v>10013</v>
      </c>
      <c r="T175" s="282" t="s">
        <v>25715</v>
      </c>
      <c r="U175" s="282" t="s">
        <v>25716</v>
      </c>
      <c r="V175" s="282" t="s">
        <v>25717</v>
      </c>
      <c r="W175" s="282" t="s">
        <v>25718</v>
      </c>
      <c r="X175" s="283" t="s">
        <v>47</v>
      </c>
      <c r="Y175" s="283" t="s">
        <v>25719</v>
      </c>
      <c r="Z175" s="283" t="s">
        <v>25716</v>
      </c>
      <c r="AA175" s="283" t="s">
        <v>25720</v>
      </c>
      <c r="AB175" s="284" t="s">
        <v>10019</v>
      </c>
      <c r="AC175" s="284" t="s">
        <v>10020</v>
      </c>
      <c r="AD175" s="284" t="s">
        <v>32520</v>
      </c>
      <c r="AE175" s="284" t="s">
        <v>10021</v>
      </c>
    </row>
    <row r="176" spans="1:31" s="285" customFormat="1">
      <c r="A176" s="286" t="s">
        <v>25880</v>
      </c>
      <c r="B176" s="281" t="s">
        <v>25881</v>
      </c>
      <c r="C176" s="281">
        <v>6239</v>
      </c>
      <c r="D176" s="281" t="s">
        <v>35</v>
      </c>
      <c r="E176" s="281" t="s">
        <v>3</v>
      </c>
      <c r="F176" s="281" t="s">
        <v>3</v>
      </c>
      <c r="G176" s="281" t="s">
        <v>3</v>
      </c>
      <c r="H176" s="281">
        <v>74</v>
      </c>
      <c r="I176" s="281">
        <v>82</v>
      </c>
      <c r="J176" s="281">
        <v>419</v>
      </c>
      <c r="K176" s="281" t="s">
        <v>136</v>
      </c>
      <c r="L176" s="281" t="s">
        <v>400</v>
      </c>
      <c r="M176" s="281" t="s">
        <v>401</v>
      </c>
      <c r="N176" s="282" t="s">
        <v>31600</v>
      </c>
      <c r="O176" s="282" t="s">
        <v>5342</v>
      </c>
      <c r="P176" s="282" t="s">
        <v>40</v>
      </c>
      <c r="Q176" s="282" t="s">
        <v>5343</v>
      </c>
      <c r="R176" s="282">
        <v>6</v>
      </c>
      <c r="S176" s="282" t="s">
        <v>5344</v>
      </c>
      <c r="T176" s="282" t="s">
        <v>25882</v>
      </c>
      <c r="U176" s="282" t="s">
        <v>25883</v>
      </c>
      <c r="V176" s="282" t="s">
        <v>25884</v>
      </c>
      <c r="W176" s="282" t="s">
        <v>25885</v>
      </c>
      <c r="X176" s="283" t="s">
        <v>47</v>
      </c>
      <c r="Y176" s="283" t="s">
        <v>25886</v>
      </c>
      <c r="Z176" s="283" t="s">
        <v>25883</v>
      </c>
      <c r="AA176" s="283" t="s">
        <v>25887</v>
      </c>
      <c r="AB176" s="284" t="s">
        <v>5350</v>
      </c>
      <c r="AC176" s="284" t="s">
        <v>5351</v>
      </c>
      <c r="AD176" s="284" t="s">
        <v>5352</v>
      </c>
      <c r="AE176" s="284" t="s">
        <v>5353</v>
      </c>
    </row>
    <row r="177" spans="1:31" s="285" customFormat="1">
      <c r="A177" s="286" t="s">
        <v>25888</v>
      </c>
      <c r="B177" s="281" t="s">
        <v>25889</v>
      </c>
      <c r="C177" s="281">
        <v>2237</v>
      </c>
      <c r="D177" s="281" t="s">
        <v>35</v>
      </c>
      <c r="E177" s="281" t="s">
        <v>3</v>
      </c>
      <c r="F177" s="281" t="s">
        <v>3</v>
      </c>
      <c r="G177" s="281" t="s">
        <v>3</v>
      </c>
      <c r="H177" s="281">
        <v>537</v>
      </c>
      <c r="I177" s="281">
        <v>539</v>
      </c>
      <c r="J177" s="281">
        <v>1403</v>
      </c>
      <c r="K177" s="281" t="s">
        <v>136</v>
      </c>
      <c r="L177" s="281" t="s">
        <v>236</v>
      </c>
      <c r="M177" s="281" t="s">
        <v>237</v>
      </c>
      <c r="N177" s="282" t="s">
        <v>31600</v>
      </c>
      <c r="O177" s="282" t="s">
        <v>19512</v>
      </c>
      <c r="P177" s="282" t="s">
        <v>40</v>
      </c>
      <c r="Q177" s="282" t="s">
        <v>19513</v>
      </c>
      <c r="R177" s="282">
        <v>6</v>
      </c>
      <c r="S177" s="282" t="s">
        <v>19514</v>
      </c>
      <c r="T177" s="282" t="s">
        <v>25890</v>
      </c>
      <c r="U177" s="282" t="s">
        <v>20831</v>
      </c>
      <c r="V177" s="282" t="s">
        <v>25891</v>
      </c>
      <c r="W177" s="282" t="s">
        <v>25892</v>
      </c>
      <c r="X177" s="283" t="s">
        <v>47</v>
      </c>
      <c r="Y177" s="283" t="s">
        <v>25893</v>
      </c>
      <c r="Z177" s="283" t="s">
        <v>20831</v>
      </c>
      <c r="AA177" s="283" t="s">
        <v>25891</v>
      </c>
      <c r="AB177" s="284" t="s">
        <v>19520</v>
      </c>
      <c r="AC177" s="284" t="s">
        <v>19521</v>
      </c>
      <c r="AD177" s="284" t="s">
        <v>20831</v>
      </c>
      <c r="AE177" s="284" t="s">
        <v>19523</v>
      </c>
    </row>
    <row r="178" spans="1:31" s="285" customFormat="1">
      <c r="A178" s="286" t="s">
        <v>26018</v>
      </c>
      <c r="B178" s="281" t="s">
        <v>26019</v>
      </c>
      <c r="C178" s="281">
        <v>12405</v>
      </c>
      <c r="D178" s="281" t="s">
        <v>35</v>
      </c>
      <c r="E178" s="281" t="s">
        <v>3</v>
      </c>
      <c r="F178" s="281" t="s">
        <v>3</v>
      </c>
      <c r="G178" s="281" t="s">
        <v>3</v>
      </c>
      <c r="H178" s="281">
        <v>1705</v>
      </c>
      <c r="I178" s="281">
        <v>1830</v>
      </c>
      <c r="J178" s="281">
        <v>2237</v>
      </c>
      <c r="K178" s="281" t="s">
        <v>136</v>
      </c>
      <c r="L178" s="281" t="s">
        <v>137</v>
      </c>
      <c r="M178" s="281" t="s">
        <v>138</v>
      </c>
      <c r="N178" s="282" t="s">
        <v>31600</v>
      </c>
      <c r="O178" s="282" t="s">
        <v>10273</v>
      </c>
      <c r="P178" s="282" t="s">
        <v>40</v>
      </c>
      <c r="Q178" s="282" t="s">
        <v>10274</v>
      </c>
      <c r="R178" s="282">
        <v>3</v>
      </c>
      <c r="S178" s="282" t="s">
        <v>10275</v>
      </c>
      <c r="T178" s="282" t="s">
        <v>26020</v>
      </c>
      <c r="U178" s="282" t="s">
        <v>26021</v>
      </c>
      <c r="V178" s="282" t="s">
        <v>26022</v>
      </c>
      <c r="W178" s="282" t="s">
        <v>26023</v>
      </c>
      <c r="X178" s="283" t="s">
        <v>47</v>
      </c>
      <c r="Y178" s="283" t="s">
        <v>26024</v>
      </c>
      <c r="Z178" s="283" t="s">
        <v>26021</v>
      </c>
      <c r="AA178" s="283" t="s">
        <v>26025</v>
      </c>
      <c r="AB178" s="284" t="s">
        <v>10281</v>
      </c>
      <c r="AC178" s="284" t="s">
        <v>10282</v>
      </c>
      <c r="AD178" s="284" t="s">
        <v>10341</v>
      </c>
      <c r="AE178" s="284" t="s">
        <v>10283</v>
      </c>
    </row>
    <row r="179" spans="1:31" s="285" customFormat="1">
      <c r="A179" s="286" t="s">
        <v>26066</v>
      </c>
      <c r="B179" s="281" t="s">
        <v>26067</v>
      </c>
      <c r="C179" s="281">
        <v>18412</v>
      </c>
      <c r="D179" s="281" t="s">
        <v>35</v>
      </c>
      <c r="E179" s="281" t="s">
        <v>3</v>
      </c>
      <c r="F179" s="281" t="s">
        <v>3</v>
      </c>
      <c r="G179" s="281" t="s">
        <v>3</v>
      </c>
      <c r="H179" s="281">
        <v>402</v>
      </c>
      <c r="I179" s="281">
        <v>397</v>
      </c>
      <c r="J179" s="281">
        <v>2268</v>
      </c>
      <c r="K179" s="281" t="s">
        <v>136</v>
      </c>
      <c r="L179" s="281" t="s">
        <v>1327</v>
      </c>
      <c r="M179" s="281" t="s">
        <v>1328</v>
      </c>
      <c r="N179" s="282" t="s">
        <v>31600</v>
      </c>
      <c r="O179" s="282" t="s">
        <v>12009</v>
      </c>
      <c r="P179" s="282" t="s">
        <v>40</v>
      </c>
      <c r="Q179" s="282" t="s">
        <v>12011</v>
      </c>
      <c r="R179" s="282">
        <v>3</v>
      </c>
      <c r="S179" s="282" t="s">
        <v>12012</v>
      </c>
      <c r="T179" s="282" t="s">
        <v>26068</v>
      </c>
      <c r="U179" s="282" t="s">
        <v>26069</v>
      </c>
      <c r="V179" s="282" t="s">
        <v>25619</v>
      </c>
      <c r="W179" s="282" t="s">
        <v>26070</v>
      </c>
      <c r="X179" s="283" t="s">
        <v>47</v>
      </c>
      <c r="Y179" s="283" t="s">
        <v>26071</v>
      </c>
      <c r="Z179" s="283" t="s">
        <v>32591</v>
      </c>
      <c r="AA179" s="283" t="s">
        <v>26072</v>
      </c>
      <c r="AB179" s="284" t="s">
        <v>12019</v>
      </c>
      <c r="AC179" s="284" t="s">
        <v>12013</v>
      </c>
      <c r="AD179" s="284" t="s">
        <v>12014</v>
      </c>
      <c r="AE179" s="284" t="s">
        <v>12020</v>
      </c>
    </row>
    <row r="180" spans="1:31" s="285" customFormat="1">
      <c r="A180" s="286" t="s">
        <v>26209</v>
      </c>
      <c r="B180" s="281" t="s">
        <v>26210</v>
      </c>
      <c r="C180" s="281">
        <v>17880</v>
      </c>
      <c r="D180" s="281" t="s">
        <v>35</v>
      </c>
      <c r="E180" s="281" t="s">
        <v>3</v>
      </c>
      <c r="F180" s="281" t="s">
        <v>3</v>
      </c>
      <c r="G180" s="281" t="s">
        <v>3</v>
      </c>
      <c r="H180" s="281">
        <v>161</v>
      </c>
      <c r="I180" s="281">
        <v>160</v>
      </c>
      <c r="J180" s="281">
        <v>420</v>
      </c>
      <c r="K180" s="281" t="s">
        <v>136</v>
      </c>
      <c r="L180" s="281" t="s">
        <v>400</v>
      </c>
      <c r="M180" s="281" t="s">
        <v>401</v>
      </c>
      <c r="N180" s="282" t="s">
        <v>31600</v>
      </c>
      <c r="O180" s="282" t="s">
        <v>3200</v>
      </c>
      <c r="P180" s="282" t="s">
        <v>40</v>
      </c>
      <c r="Q180" s="282" t="s">
        <v>3202</v>
      </c>
      <c r="R180" s="282">
        <v>6</v>
      </c>
      <c r="S180" s="282" t="s">
        <v>3203</v>
      </c>
      <c r="T180" s="282" t="s">
        <v>26211</v>
      </c>
      <c r="U180" s="282" t="s">
        <v>26212</v>
      </c>
      <c r="V180" s="282" t="s">
        <v>26213</v>
      </c>
      <c r="W180" s="282" t="s">
        <v>26214</v>
      </c>
      <c r="X180" s="283" t="s">
        <v>47</v>
      </c>
      <c r="Y180" s="283" t="s">
        <v>26215</v>
      </c>
      <c r="Z180" s="283" t="s">
        <v>26212</v>
      </c>
      <c r="AA180" s="283" t="s">
        <v>26213</v>
      </c>
      <c r="AB180" s="284" t="s">
        <v>3210</v>
      </c>
      <c r="AC180" s="284" t="s">
        <v>3204</v>
      </c>
      <c r="AD180" s="284" t="s">
        <v>32496</v>
      </c>
      <c r="AE180" s="284" t="s">
        <v>3211</v>
      </c>
    </row>
    <row r="181" spans="1:31" s="285" customFormat="1" ht="30">
      <c r="A181" s="286" t="s">
        <v>26422</v>
      </c>
      <c r="B181" s="281" t="s">
        <v>26423</v>
      </c>
      <c r="C181" s="281">
        <v>5014</v>
      </c>
      <c r="D181" s="281" t="s">
        <v>35</v>
      </c>
      <c r="E181" s="281" t="s">
        <v>3</v>
      </c>
      <c r="F181" s="281" t="s">
        <v>3</v>
      </c>
      <c r="G181" s="281" t="s">
        <v>3</v>
      </c>
      <c r="H181" s="281">
        <v>192</v>
      </c>
      <c r="I181" s="281">
        <v>189</v>
      </c>
      <c r="J181" s="281">
        <v>715</v>
      </c>
      <c r="K181" s="281" t="s">
        <v>136</v>
      </c>
      <c r="L181" s="281" t="s">
        <v>137</v>
      </c>
      <c r="M181" s="281" t="s">
        <v>138</v>
      </c>
      <c r="N181" s="282" t="s">
        <v>31600</v>
      </c>
      <c r="O181" s="282" t="s">
        <v>13585</v>
      </c>
      <c r="P181" s="282" t="s">
        <v>40</v>
      </c>
      <c r="Q181" s="282" t="s">
        <v>13587</v>
      </c>
      <c r="R181" s="282">
        <v>3</v>
      </c>
      <c r="S181" s="282" t="s">
        <v>13588</v>
      </c>
      <c r="T181" s="282" t="s">
        <v>26424</v>
      </c>
      <c r="U181" s="282" t="s">
        <v>26425</v>
      </c>
      <c r="V181" s="282" t="s">
        <v>26426</v>
      </c>
      <c r="W181" s="282" t="s">
        <v>26427</v>
      </c>
      <c r="X181" s="283" t="s">
        <v>47</v>
      </c>
      <c r="Y181" s="283" t="s">
        <v>26428</v>
      </c>
      <c r="Z181" s="283" t="s">
        <v>13590</v>
      </c>
      <c r="AA181" s="283" t="s">
        <v>26426</v>
      </c>
      <c r="AB181" s="284" t="s">
        <v>13594</v>
      </c>
      <c r="AC181" s="284" t="s">
        <v>13589</v>
      </c>
      <c r="AD181" s="284" t="s">
        <v>13590</v>
      </c>
      <c r="AE181" s="284" t="s">
        <v>13595</v>
      </c>
    </row>
    <row r="182" spans="1:31" s="285" customFormat="1">
      <c r="A182" s="286" t="s">
        <v>26523</v>
      </c>
      <c r="B182" s="281" t="s">
        <v>26524</v>
      </c>
      <c r="C182" s="281">
        <v>4589</v>
      </c>
      <c r="D182" s="281" t="s">
        <v>35</v>
      </c>
      <c r="E182" s="281" t="s">
        <v>3</v>
      </c>
      <c r="F182" s="281" t="s">
        <v>3</v>
      </c>
      <c r="G182" s="281" t="s">
        <v>3</v>
      </c>
      <c r="H182" s="281">
        <v>947</v>
      </c>
      <c r="I182" s="281">
        <v>965</v>
      </c>
      <c r="J182" s="281">
        <v>1035</v>
      </c>
      <c r="K182" s="281" t="s">
        <v>136</v>
      </c>
      <c r="L182" s="281" t="s">
        <v>400</v>
      </c>
      <c r="M182" s="281" t="s">
        <v>401</v>
      </c>
      <c r="N182" s="282" t="s">
        <v>31600</v>
      </c>
      <c r="O182" s="282" t="s">
        <v>11525</v>
      </c>
      <c r="P182" s="282" t="s">
        <v>40</v>
      </c>
      <c r="Q182" s="282" t="s">
        <v>11526</v>
      </c>
      <c r="R182" s="282">
        <v>3</v>
      </c>
      <c r="S182" s="282" t="s">
        <v>11527</v>
      </c>
      <c r="T182" s="282" t="s">
        <v>26525</v>
      </c>
      <c r="U182" s="282" t="s">
        <v>19154</v>
      </c>
      <c r="V182" s="282" t="s">
        <v>26526</v>
      </c>
      <c r="W182" s="282" t="s">
        <v>26527</v>
      </c>
      <c r="X182" s="283" t="s">
        <v>47</v>
      </c>
      <c r="Y182" s="283" t="s">
        <v>20542</v>
      </c>
      <c r="Z182" s="283" t="s">
        <v>19154</v>
      </c>
      <c r="AA182" s="283" t="s">
        <v>26528</v>
      </c>
      <c r="AB182" s="284" t="s">
        <v>11534</v>
      </c>
      <c r="AC182" s="284" t="s">
        <v>11535</v>
      </c>
      <c r="AD182" s="284" t="s">
        <v>32533</v>
      </c>
      <c r="AE182" s="284" t="s">
        <v>26526</v>
      </c>
    </row>
    <row r="183" spans="1:31" s="285" customFormat="1">
      <c r="A183" s="286" t="s">
        <v>26551</v>
      </c>
      <c r="B183" s="281" t="s">
        <v>26552</v>
      </c>
      <c r="C183" s="281">
        <v>22691</v>
      </c>
      <c r="D183" s="281" t="s">
        <v>35</v>
      </c>
      <c r="E183" s="281" t="s">
        <v>3</v>
      </c>
      <c r="F183" s="281" t="s">
        <v>3</v>
      </c>
      <c r="G183" s="281" t="s">
        <v>3</v>
      </c>
      <c r="H183" s="281">
        <v>1061</v>
      </c>
      <c r="I183" s="281">
        <v>1078</v>
      </c>
      <c r="J183" s="281">
        <v>2118</v>
      </c>
      <c r="K183" s="281" t="s">
        <v>136</v>
      </c>
      <c r="L183" s="281" t="s">
        <v>1841</v>
      </c>
      <c r="M183" s="281" t="s">
        <v>32491</v>
      </c>
      <c r="N183" s="282" t="s">
        <v>31600</v>
      </c>
      <c r="O183" s="282" t="s">
        <v>7680</v>
      </c>
      <c r="P183" s="282" t="s">
        <v>40</v>
      </c>
      <c r="Q183" s="282" t="s">
        <v>7682</v>
      </c>
      <c r="R183" s="282">
        <v>5</v>
      </c>
      <c r="S183" s="282" t="s">
        <v>7683</v>
      </c>
      <c r="T183" s="282" t="s">
        <v>26553</v>
      </c>
      <c r="U183" s="282" t="s">
        <v>26554</v>
      </c>
      <c r="V183" s="282" t="s">
        <v>26555</v>
      </c>
      <c r="W183" s="282" t="s">
        <v>26556</v>
      </c>
      <c r="X183" s="283" t="s">
        <v>47</v>
      </c>
      <c r="Y183" s="283" t="s">
        <v>26557</v>
      </c>
      <c r="Z183" s="283" t="s">
        <v>26554</v>
      </c>
      <c r="AA183" s="283" t="s">
        <v>26555</v>
      </c>
      <c r="AB183" s="284" t="s">
        <v>7691</v>
      </c>
      <c r="AC183" s="284" t="s">
        <v>7692</v>
      </c>
      <c r="AD183" s="284" t="s">
        <v>26554</v>
      </c>
      <c r="AE183" s="284" t="s">
        <v>7693</v>
      </c>
    </row>
    <row r="184" spans="1:31" s="285" customFormat="1">
      <c r="A184" s="286" t="s">
        <v>402</v>
      </c>
      <c r="B184" s="281" t="s">
        <v>26690</v>
      </c>
      <c r="C184" s="281">
        <v>25797</v>
      </c>
      <c r="D184" s="281" t="s">
        <v>35</v>
      </c>
      <c r="E184" s="281" t="s">
        <v>3</v>
      </c>
      <c r="F184" s="281" t="s">
        <v>3</v>
      </c>
      <c r="G184" s="281" t="s">
        <v>3</v>
      </c>
      <c r="H184" s="281">
        <v>1348</v>
      </c>
      <c r="I184" s="281">
        <v>1355</v>
      </c>
      <c r="J184" s="281">
        <v>3224</v>
      </c>
      <c r="K184" s="281" t="s">
        <v>136</v>
      </c>
      <c r="L184" s="281" t="s">
        <v>400</v>
      </c>
      <c r="M184" s="281" t="s">
        <v>401</v>
      </c>
      <c r="N184" s="282" t="s">
        <v>31600</v>
      </c>
      <c r="O184" s="282" t="s">
        <v>402</v>
      </c>
      <c r="P184" s="282" t="s">
        <v>20</v>
      </c>
      <c r="Q184" s="282" t="s">
        <v>403</v>
      </c>
      <c r="R184" s="282">
        <v>2</v>
      </c>
      <c r="S184" s="282" t="s">
        <v>404</v>
      </c>
      <c r="T184" s="282" t="s">
        <v>412</v>
      </c>
      <c r="U184" s="282" t="s">
        <v>26691</v>
      </c>
      <c r="V184" s="282" t="s">
        <v>26692</v>
      </c>
      <c r="W184" s="282" t="s">
        <v>26693</v>
      </c>
      <c r="X184" s="283" t="s">
        <v>47</v>
      </c>
      <c r="Y184" s="283" t="s">
        <v>26694</v>
      </c>
      <c r="Z184" s="283" t="s">
        <v>26691</v>
      </c>
      <c r="AA184" s="283" t="s">
        <v>26695</v>
      </c>
      <c r="AB184" s="284" t="s">
        <v>411</v>
      </c>
      <c r="AC184" s="284" t="s">
        <v>412</v>
      </c>
      <c r="AD184" s="284" t="s">
        <v>26691</v>
      </c>
      <c r="AE184" s="284" t="s">
        <v>26696</v>
      </c>
    </row>
    <row r="185" spans="1:31" s="285" customFormat="1">
      <c r="A185" s="286" t="s">
        <v>26740</v>
      </c>
      <c r="B185" s="281" t="s">
        <v>26741</v>
      </c>
      <c r="C185" s="281">
        <v>16319</v>
      </c>
      <c r="D185" s="281" t="s">
        <v>35</v>
      </c>
      <c r="E185" s="281" t="s">
        <v>3</v>
      </c>
      <c r="F185" s="281" t="s">
        <v>3</v>
      </c>
      <c r="G185" s="281" t="s">
        <v>3</v>
      </c>
      <c r="H185" s="281">
        <v>393</v>
      </c>
      <c r="I185" s="281">
        <v>409</v>
      </c>
      <c r="J185" s="281">
        <v>931</v>
      </c>
      <c r="K185" s="281" t="s">
        <v>136</v>
      </c>
      <c r="L185" s="281" t="s">
        <v>371</v>
      </c>
      <c r="M185" s="281" t="s">
        <v>372</v>
      </c>
      <c r="N185" s="282" t="s">
        <v>31600</v>
      </c>
      <c r="O185" s="282" t="s">
        <v>15561</v>
      </c>
      <c r="P185" s="282" t="s">
        <v>40</v>
      </c>
      <c r="Q185" s="282" t="s">
        <v>15563</v>
      </c>
      <c r="R185" s="282">
        <v>3</v>
      </c>
      <c r="S185" s="282" t="s">
        <v>15564</v>
      </c>
      <c r="T185" s="282" t="s">
        <v>26742</v>
      </c>
      <c r="U185" s="282" t="s">
        <v>26743</v>
      </c>
      <c r="V185" s="282" t="s">
        <v>26744</v>
      </c>
      <c r="W185" s="282" t="s">
        <v>15568</v>
      </c>
      <c r="X185" s="283" t="s">
        <v>47</v>
      </c>
      <c r="Y185" s="283" t="s">
        <v>26745</v>
      </c>
      <c r="Z185" s="283" t="s">
        <v>26743</v>
      </c>
      <c r="AA185" s="283" t="s">
        <v>26746</v>
      </c>
      <c r="AB185" s="284" t="s">
        <v>15571</v>
      </c>
      <c r="AC185" s="284" t="s">
        <v>15572</v>
      </c>
      <c r="AD185" s="284" t="s">
        <v>32542</v>
      </c>
      <c r="AE185" s="284" t="s">
        <v>15567</v>
      </c>
    </row>
    <row r="186" spans="1:31" s="285" customFormat="1">
      <c r="A186" s="286" t="s">
        <v>27246</v>
      </c>
      <c r="B186" s="281" t="s">
        <v>27247</v>
      </c>
      <c r="C186" s="281">
        <v>16869</v>
      </c>
      <c r="D186" s="281" t="s">
        <v>35</v>
      </c>
      <c r="E186" s="281" t="s">
        <v>3</v>
      </c>
      <c r="F186" s="281" t="s">
        <v>3</v>
      </c>
      <c r="G186" s="281" t="s">
        <v>3</v>
      </c>
      <c r="H186" s="281">
        <v>141</v>
      </c>
      <c r="I186" s="281">
        <v>141</v>
      </c>
      <c r="J186" s="281">
        <v>465</v>
      </c>
      <c r="K186" s="281" t="s">
        <v>136</v>
      </c>
      <c r="L186" s="281" t="s">
        <v>236</v>
      </c>
      <c r="M186" s="281" t="s">
        <v>237</v>
      </c>
      <c r="N186" s="282" t="s">
        <v>31600</v>
      </c>
      <c r="O186" s="282" t="s">
        <v>19512</v>
      </c>
      <c r="P186" s="282" t="s">
        <v>40</v>
      </c>
      <c r="Q186" s="282" t="s">
        <v>19513</v>
      </c>
      <c r="R186" s="282">
        <v>6</v>
      </c>
      <c r="S186" s="282" t="s">
        <v>19514</v>
      </c>
      <c r="T186" s="282" t="s">
        <v>27248</v>
      </c>
      <c r="U186" s="282" t="s">
        <v>27249</v>
      </c>
      <c r="V186" s="282" t="s">
        <v>27250</v>
      </c>
      <c r="W186" s="282" t="s">
        <v>27251</v>
      </c>
      <c r="X186" s="283" t="s">
        <v>47</v>
      </c>
      <c r="Y186" s="283" t="s">
        <v>27252</v>
      </c>
      <c r="Z186" s="283" t="s">
        <v>32592</v>
      </c>
      <c r="AA186" s="283" t="s">
        <v>27250</v>
      </c>
      <c r="AB186" s="284" t="s">
        <v>19520</v>
      </c>
      <c r="AC186" s="284" t="s">
        <v>19521</v>
      </c>
      <c r="AD186" s="284" t="s">
        <v>19522</v>
      </c>
      <c r="AE186" s="284" t="s">
        <v>19523</v>
      </c>
    </row>
    <row r="187" spans="1:31" s="285" customFormat="1">
      <c r="A187" s="286" t="s">
        <v>27281</v>
      </c>
      <c r="B187" s="281" t="s">
        <v>27282</v>
      </c>
      <c r="C187" s="281">
        <v>4622</v>
      </c>
      <c r="D187" s="281" t="s">
        <v>35</v>
      </c>
      <c r="E187" s="281" t="s">
        <v>3</v>
      </c>
      <c r="F187" s="281" t="s">
        <v>3</v>
      </c>
      <c r="G187" s="281" t="s">
        <v>3</v>
      </c>
      <c r="H187" s="281">
        <v>849</v>
      </c>
      <c r="I187" s="281">
        <v>860</v>
      </c>
      <c r="J187" s="281">
        <v>1466</v>
      </c>
      <c r="K187" s="281" t="s">
        <v>136</v>
      </c>
      <c r="L187" s="281" t="s">
        <v>371</v>
      </c>
      <c r="M187" s="281" t="s">
        <v>372</v>
      </c>
      <c r="N187" s="282" t="s">
        <v>31600</v>
      </c>
      <c r="O187" s="282" t="s">
        <v>10011</v>
      </c>
      <c r="P187" s="282" t="s">
        <v>40</v>
      </c>
      <c r="Q187" s="282" t="s">
        <v>10012</v>
      </c>
      <c r="R187" s="282">
        <v>6</v>
      </c>
      <c r="S187" s="282" t="s">
        <v>10013</v>
      </c>
      <c r="T187" s="282" t="s">
        <v>27283</v>
      </c>
      <c r="U187" s="282" t="s">
        <v>27284</v>
      </c>
      <c r="V187" s="282" t="s">
        <v>27285</v>
      </c>
      <c r="W187" s="282" t="s">
        <v>27286</v>
      </c>
      <c r="X187" s="283" t="s">
        <v>47</v>
      </c>
      <c r="Y187" s="283" t="s">
        <v>27287</v>
      </c>
      <c r="Z187" s="283" t="s">
        <v>27284</v>
      </c>
      <c r="AA187" s="283" t="s">
        <v>27288</v>
      </c>
      <c r="AB187" s="284" t="s">
        <v>10019</v>
      </c>
      <c r="AC187" s="284" t="s">
        <v>10020</v>
      </c>
      <c r="AD187" s="284" t="s">
        <v>32520</v>
      </c>
      <c r="AE187" s="284" t="s">
        <v>10021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6"/>
  <sheetViews>
    <sheetView showGridLines="0" topLeftCell="A49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 ht="30">
      <c r="A5" s="280" t="s">
        <v>656</v>
      </c>
      <c r="B5" s="281" t="s">
        <v>657</v>
      </c>
      <c r="C5" s="281">
        <v>27641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1802</v>
      </c>
      <c r="I5" s="281">
        <v>1801</v>
      </c>
      <c r="J5" s="281">
        <v>3413</v>
      </c>
      <c r="K5" s="281" t="s">
        <v>658</v>
      </c>
      <c r="L5" s="281" t="s">
        <v>659</v>
      </c>
      <c r="M5" s="281" t="s">
        <v>660</v>
      </c>
      <c r="N5" s="282" t="s">
        <v>31600</v>
      </c>
      <c r="O5" s="282" t="s">
        <v>656</v>
      </c>
      <c r="P5" s="282" t="s">
        <v>20</v>
      </c>
      <c r="Q5" s="282" t="s">
        <v>661</v>
      </c>
      <c r="R5" s="282">
        <v>2</v>
      </c>
      <c r="S5" s="282" t="s">
        <v>662</v>
      </c>
      <c r="T5" s="282" t="s">
        <v>663</v>
      </c>
      <c r="U5" s="282" t="s">
        <v>664</v>
      </c>
      <c r="V5" s="282" t="s">
        <v>665</v>
      </c>
      <c r="W5" s="282" t="s">
        <v>666</v>
      </c>
      <c r="X5" s="283" t="s">
        <v>47</v>
      </c>
      <c r="Y5" s="283" t="s">
        <v>667</v>
      </c>
      <c r="Z5" s="283" t="s">
        <v>32593</v>
      </c>
      <c r="AA5" s="283" t="s">
        <v>668</v>
      </c>
      <c r="AB5" s="284" t="s">
        <v>669</v>
      </c>
      <c r="AC5" s="284" t="s">
        <v>670</v>
      </c>
      <c r="AD5" s="284" t="s">
        <v>32593</v>
      </c>
      <c r="AE5" s="284" t="s">
        <v>671</v>
      </c>
    </row>
    <row r="6" spans="1:31" s="285" customFormat="1" ht="30">
      <c r="A6" s="286" t="s">
        <v>1299</v>
      </c>
      <c r="B6" s="281" t="s">
        <v>1300</v>
      </c>
      <c r="C6" s="281">
        <v>3319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588</v>
      </c>
      <c r="I6" s="281">
        <v>612</v>
      </c>
      <c r="J6" s="281">
        <v>1979</v>
      </c>
      <c r="K6" s="281" t="s">
        <v>658</v>
      </c>
      <c r="L6" s="281" t="s">
        <v>1301</v>
      </c>
      <c r="M6" s="281" t="s">
        <v>1302</v>
      </c>
      <c r="N6" s="282" t="s">
        <v>31600</v>
      </c>
      <c r="O6" s="282" t="s">
        <v>1303</v>
      </c>
      <c r="P6" s="282" t="s">
        <v>40</v>
      </c>
      <c r="Q6" s="282" t="s">
        <v>1304</v>
      </c>
      <c r="R6" s="282">
        <v>5</v>
      </c>
      <c r="S6" s="282" t="s">
        <v>1305</v>
      </c>
      <c r="T6" s="282" t="s">
        <v>1306</v>
      </c>
      <c r="U6" s="282" t="s">
        <v>1307</v>
      </c>
      <c r="V6" s="282" t="s">
        <v>1308</v>
      </c>
      <c r="W6" s="282" t="s">
        <v>1309</v>
      </c>
      <c r="X6" s="283" t="s">
        <v>47</v>
      </c>
      <c r="Y6" s="283" t="s">
        <v>1310</v>
      </c>
      <c r="Z6" s="283" t="s">
        <v>1307</v>
      </c>
      <c r="AA6" s="283" t="s">
        <v>1311</v>
      </c>
      <c r="AB6" s="284" t="s">
        <v>1312</v>
      </c>
      <c r="AC6" s="284" t="s">
        <v>1313</v>
      </c>
      <c r="AD6" s="284" t="s">
        <v>32594</v>
      </c>
      <c r="AE6" s="284" t="s">
        <v>1314</v>
      </c>
    </row>
    <row r="7" spans="1:31" s="285" customFormat="1">
      <c r="A7" s="286" t="s">
        <v>1625</v>
      </c>
      <c r="B7" s="281" t="s">
        <v>1626</v>
      </c>
      <c r="C7" s="281">
        <v>20011</v>
      </c>
      <c r="D7" s="281" t="s">
        <v>35</v>
      </c>
      <c r="E7" s="281" t="s">
        <v>555</v>
      </c>
      <c r="F7" s="281" t="s">
        <v>3</v>
      </c>
      <c r="G7" s="281" t="s">
        <v>3</v>
      </c>
      <c r="H7" s="281">
        <v>2647</v>
      </c>
      <c r="I7" s="281">
        <v>2624</v>
      </c>
      <c r="J7" s="281">
        <v>4702</v>
      </c>
      <c r="K7" s="281" t="s">
        <v>658</v>
      </c>
      <c r="L7" s="281" t="s">
        <v>659</v>
      </c>
      <c r="M7" s="281" t="s">
        <v>660</v>
      </c>
      <c r="N7" s="282" t="s">
        <v>31599</v>
      </c>
      <c r="O7" s="282" t="s">
        <v>3</v>
      </c>
      <c r="P7" s="282" t="s">
        <v>7</v>
      </c>
      <c r="Q7" s="282" t="s">
        <v>3</v>
      </c>
      <c r="R7" s="282" t="s">
        <v>3</v>
      </c>
      <c r="S7" s="282" t="s">
        <v>3</v>
      </c>
      <c r="T7" s="282" t="s">
        <v>1627</v>
      </c>
      <c r="U7" s="282" t="s">
        <v>3</v>
      </c>
      <c r="V7" s="282" t="s">
        <v>1628</v>
      </c>
      <c r="W7" s="282" t="s">
        <v>1629</v>
      </c>
      <c r="X7" s="283" t="s">
        <v>47</v>
      </c>
      <c r="Y7" s="283" t="s">
        <v>1630</v>
      </c>
      <c r="Z7" s="283" t="s">
        <v>32595</v>
      </c>
      <c r="AA7" s="283" t="s">
        <v>1631</v>
      </c>
      <c r="AB7" s="284" t="s">
        <v>1632</v>
      </c>
      <c r="AC7" s="284" t="s">
        <v>1627</v>
      </c>
      <c r="AD7" s="284" t="s">
        <v>32596</v>
      </c>
      <c r="AE7" s="284" t="s">
        <v>1633</v>
      </c>
    </row>
    <row r="8" spans="1:31" s="285" customFormat="1" ht="30">
      <c r="A8" s="286" t="s">
        <v>1770</v>
      </c>
      <c r="B8" s="281" t="s">
        <v>1771</v>
      </c>
      <c r="C8" s="281">
        <v>15167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1244</v>
      </c>
      <c r="I8" s="281">
        <v>1195</v>
      </c>
      <c r="J8" s="281">
        <v>3496</v>
      </c>
      <c r="K8" s="281" t="s">
        <v>658</v>
      </c>
      <c r="L8" s="281" t="s">
        <v>1301</v>
      </c>
      <c r="M8" s="281" t="s">
        <v>1302</v>
      </c>
      <c r="N8" s="282" t="s">
        <v>31600</v>
      </c>
      <c r="O8" s="282" t="s">
        <v>1772</v>
      </c>
      <c r="P8" s="282" t="s">
        <v>40</v>
      </c>
      <c r="Q8" s="282" t="s">
        <v>1773</v>
      </c>
      <c r="R8" s="282">
        <v>3</v>
      </c>
      <c r="S8" s="282" t="s">
        <v>1774</v>
      </c>
      <c r="T8" s="282" t="s">
        <v>1775</v>
      </c>
      <c r="U8" s="282" t="s">
        <v>1776</v>
      </c>
      <c r="V8" s="282" t="s">
        <v>1777</v>
      </c>
      <c r="W8" s="282" t="s">
        <v>1778</v>
      </c>
      <c r="X8" s="283" t="s">
        <v>47</v>
      </c>
      <c r="Y8" s="283" t="s">
        <v>1779</v>
      </c>
      <c r="Z8" s="283" t="s">
        <v>32597</v>
      </c>
      <c r="AA8" s="283" t="s">
        <v>1780</v>
      </c>
      <c r="AB8" s="284" t="s">
        <v>1781</v>
      </c>
      <c r="AC8" s="284" t="s">
        <v>1782</v>
      </c>
      <c r="AD8" s="284" t="s">
        <v>32598</v>
      </c>
      <c r="AE8" s="284" t="s">
        <v>1783</v>
      </c>
    </row>
    <row r="9" spans="1:31" s="285" customFormat="1">
      <c r="A9" s="286" t="s">
        <v>2469</v>
      </c>
      <c r="B9" s="281" t="s">
        <v>2470</v>
      </c>
      <c r="C9" s="281">
        <v>2918</v>
      </c>
      <c r="D9" s="281" t="s">
        <v>2</v>
      </c>
      <c r="E9" s="281" t="s">
        <v>3</v>
      </c>
      <c r="F9" s="281" t="s">
        <v>3</v>
      </c>
      <c r="G9" s="281" t="s">
        <v>429</v>
      </c>
      <c r="H9" s="281">
        <v>17897</v>
      </c>
      <c r="I9" s="281">
        <v>17829</v>
      </c>
      <c r="J9" s="281">
        <v>20534</v>
      </c>
      <c r="K9" s="281" t="s">
        <v>658</v>
      </c>
      <c r="L9" s="281" t="s">
        <v>2471</v>
      </c>
      <c r="M9" s="281" t="s">
        <v>2472</v>
      </c>
      <c r="N9" s="282" t="s">
        <v>31600</v>
      </c>
      <c r="O9" s="282" t="s">
        <v>2469</v>
      </c>
      <c r="P9" s="282" t="s">
        <v>20</v>
      </c>
      <c r="Q9" s="282" t="s">
        <v>2473</v>
      </c>
      <c r="R9" s="282">
        <v>3</v>
      </c>
      <c r="S9" s="282" t="s">
        <v>2474</v>
      </c>
      <c r="T9" s="282" t="s">
        <v>2475</v>
      </c>
      <c r="U9" s="282" t="s">
        <v>2476</v>
      </c>
      <c r="V9" s="282" t="s">
        <v>2477</v>
      </c>
      <c r="W9" s="282" t="s">
        <v>2478</v>
      </c>
      <c r="X9" s="283" t="s">
        <v>47</v>
      </c>
      <c r="Y9" s="283" t="s">
        <v>2479</v>
      </c>
      <c r="Z9" s="283" t="s">
        <v>32599</v>
      </c>
      <c r="AA9" s="283" t="s">
        <v>2480</v>
      </c>
      <c r="AB9" s="284" t="s">
        <v>2481</v>
      </c>
      <c r="AC9" s="284" t="s">
        <v>2475</v>
      </c>
      <c r="AD9" s="284" t="s">
        <v>32600</v>
      </c>
      <c r="AE9" s="284" t="s">
        <v>2482</v>
      </c>
    </row>
    <row r="10" spans="1:31" s="285" customFormat="1">
      <c r="A10" s="286" t="s">
        <v>2676</v>
      </c>
      <c r="B10" s="281" t="s">
        <v>2677</v>
      </c>
      <c r="C10" s="281">
        <v>26693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2717</v>
      </c>
      <c r="I10" s="281">
        <v>2643</v>
      </c>
      <c r="J10" s="281">
        <v>4254</v>
      </c>
      <c r="K10" s="281" t="s">
        <v>658</v>
      </c>
      <c r="L10" s="281" t="s">
        <v>2678</v>
      </c>
      <c r="M10" s="281" t="s">
        <v>2679</v>
      </c>
      <c r="N10" s="282" t="s">
        <v>31600</v>
      </c>
      <c r="O10" s="282" t="s">
        <v>2676</v>
      </c>
      <c r="P10" s="282" t="s">
        <v>20</v>
      </c>
      <c r="Q10" s="282" t="s">
        <v>2680</v>
      </c>
      <c r="R10" s="282">
        <v>2</v>
      </c>
      <c r="S10" s="282" t="s">
        <v>2681</v>
      </c>
      <c r="T10" s="282" t="s">
        <v>2682</v>
      </c>
      <c r="U10" s="282" t="s">
        <v>2683</v>
      </c>
      <c r="V10" s="282" t="s">
        <v>2684</v>
      </c>
      <c r="W10" s="282" t="s">
        <v>2685</v>
      </c>
      <c r="X10" s="283" t="s">
        <v>47</v>
      </c>
      <c r="Y10" s="283" t="s">
        <v>2686</v>
      </c>
      <c r="Z10" s="283" t="s">
        <v>2683</v>
      </c>
      <c r="AA10" s="283" t="s">
        <v>2687</v>
      </c>
      <c r="AB10" s="284" t="s">
        <v>2688</v>
      </c>
      <c r="AC10" s="284" t="s">
        <v>2682</v>
      </c>
      <c r="AD10" s="284" t="s">
        <v>2683</v>
      </c>
      <c r="AE10" s="284" t="s">
        <v>2689</v>
      </c>
    </row>
    <row r="11" spans="1:31" s="285" customFormat="1" ht="30">
      <c r="A11" s="286" t="s">
        <v>3051</v>
      </c>
      <c r="B11" s="281" t="s">
        <v>3052</v>
      </c>
      <c r="C11" s="281">
        <v>33446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334</v>
      </c>
      <c r="I11" s="281">
        <v>368</v>
      </c>
      <c r="J11" s="281">
        <v>1019</v>
      </c>
      <c r="K11" s="281" t="s">
        <v>658</v>
      </c>
      <c r="L11" s="281" t="s">
        <v>1301</v>
      </c>
      <c r="M11" s="281" t="s">
        <v>1302</v>
      </c>
      <c r="N11" s="282" t="s">
        <v>31600</v>
      </c>
      <c r="O11" s="282" t="s">
        <v>3053</v>
      </c>
      <c r="P11" s="282" t="s">
        <v>40</v>
      </c>
      <c r="Q11" s="282" t="s">
        <v>3054</v>
      </c>
      <c r="R11" s="282">
        <v>3</v>
      </c>
      <c r="S11" s="282" t="s">
        <v>3055</v>
      </c>
      <c r="T11" s="282" t="s">
        <v>3056</v>
      </c>
      <c r="U11" s="282" t="s">
        <v>3057</v>
      </c>
      <c r="V11" s="282" t="s">
        <v>3058</v>
      </c>
      <c r="W11" s="282" t="s">
        <v>3059</v>
      </c>
      <c r="X11" s="283" t="s">
        <v>47</v>
      </c>
      <c r="Y11" s="283" t="s">
        <v>3060</v>
      </c>
      <c r="Z11" s="283" t="s">
        <v>32601</v>
      </c>
      <c r="AA11" s="283" t="s">
        <v>3061</v>
      </c>
      <c r="AB11" s="284" t="s">
        <v>3062</v>
      </c>
      <c r="AC11" s="284" t="s">
        <v>3063</v>
      </c>
      <c r="AD11" s="284" t="s">
        <v>32602</v>
      </c>
      <c r="AE11" s="284" t="s">
        <v>3064</v>
      </c>
    </row>
    <row r="12" spans="1:31" s="285" customFormat="1" ht="30">
      <c r="A12" s="286" t="s">
        <v>3053</v>
      </c>
      <c r="B12" s="281" t="s">
        <v>3370</v>
      </c>
      <c r="C12" s="281">
        <v>18467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2044</v>
      </c>
      <c r="I12" s="281">
        <v>2072</v>
      </c>
      <c r="J12" s="281">
        <v>4283</v>
      </c>
      <c r="K12" s="281" t="s">
        <v>658</v>
      </c>
      <c r="L12" s="281" t="s">
        <v>1301</v>
      </c>
      <c r="M12" s="281" t="s">
        <v>1302</v>
      </c>
      <c r="N12" s="282" t="s">
        <v>31600</v>
      </c>
      <c r="O12" s="282" t="s">
        <v>3053</v>
      </c>
      <c r="P12" s="282" t="s">
        <v>20</v>
      </c>
      <c r="Q12" s="282" t="s">
        <v>3054</v>
      </c>
      <c r="R12" s="282">
        <v>3</v>
      </c>
      <c r="S12" s="282" t="s">
        <v>3055</v>
      </c>
      <c r="T12" s="282" t="s">
        <v>3371</v>
      </c>
      <c r="U12" s="282" t="s">
        <v>3372</v>
      </c>
      <c r="V12" s="282" t="s">
        <v>3064</v>
      </c>
      <c r="W12" s="282" t="s">
        <v>3373</v>
      </c>
      <c r="X12" s="283" t="s">
        <v>47</v>
      </c>
      <c r="Y12" s="283" t="s">
        <v>3374</v>
      </c>
      <c r="Z12" s="283" t="s">
        <v>32603</v>
      </c>
      <c r="AA12" s="283" t="s">
        <v>3064</v>
      </c>
      <c r="AB12" s="284" t="s">
        <v>3062</v>
      </c>
      <c r="AC12" s="284" t="s">
        <v>3063</v>
      </c>
      <c r="AD12" s="284" t="s">
        <v>32604</v>
      </c>
      <c r="AE12" s="284" t="s">
        <v>3064</v>
      </c>
    </row>
    <row r="13" spans="1:31" s="285" customFormat="1" ht="30">
      <c r="A13" s="286" t="s">
        <v>3416</v>
      </c>
      <c r="B13" s="281" t="s">
        <v>3417</v>
      </c>
      <c r="C13" s="281">
        <v>12788</v>
      </c>
      <c r="D13" s="281" t="s">
        <v>2</v>
      </c>
      <c r="E13" s="281" t="s">
        <v>3</v>
      </c>
      <c r="F13" s="281" t="s">
        <v>3</v>
      </c>
      <c r="G13" s="281" t="s">
        <v>429</v>
      </c>
      <c r="H13" s="281">
        <v>15082</v>
      </c>
      <c r="I13" s="281">
        <v>14960</v>
      </c>
      <c r="J13" s="281">
        <v>17100</v>
      </c>
      <c r="K13" s="281" t="s">
        <v>658</v>
      </c>
      <c r="L13" s="281" t="s">
        <v>3418</v>
      </c>
      <c r="M13" s="281" t="s">
        <v>1302</v>
      </c>
      <c r="N13" s="282" t="s">
        <v>31599</v>
      </c>
      <c r="O13" s="282" t="s">
        <v>3</v>
      </c>
      <c r="P13" s="282" t="s">
        <v>7</v>
      </c>
      <c r="Q13" s="282" t="s">
        <v>3</v>
      </c>
      <c r="R13" s="282" t="s">
        <v>3</v>
      </c>
      <c r="S13" s="282" t="s">
        <v>3</v>
      </c>
      <c r="T13" s="282" t="s">
        <v>3419</v>
      </c>
      <c r="U13" s="282" t="s">
        <v>3</v>
      </c>
      <c r="V13" s="282" t="s">
        <v>3420</v>
      </c>
      <c r="W13" s="282" t="s">
        <v>3421</v>
      </c>
      <c r="X13" s="283" t="s">
        <v>47</v>
      </c>
      <c r="Y13" s="283" t="s">
        <v>3422</v>
      </c>
      <c r="Z13" s="283" t="s">
        <v>32605</v>
      </c>
      <c r="AA13" s="283" t="s">
        <v>3423</v>
      </c>
      <c r="AB13" s="284" t="s">
        <v>3424</v>
      </c>
      <c r="AC13" s="284" t="s">
        <v>3419</v>
      </c>
      <c r="AD13" s="284" t="s">
        <v>32606</v>
      </c>
      <c r="AE13" s="284" t="s">
        <v>3425</v>
      </c>
    </row>
    <row r="14" spans="1:31" s="285" customFormat="1">
      <c r="A14" s="286" t="s">
        <v>3679</v>
      </c>
      <c r="B14" s="281" t="s">
        <v>3680</v>
      </c>
      <c r="C14" s="281">
        <v>25256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188</v>
      </c>
      <c r="I14" s="281">
        <v>184</v>
      </c>
      <c r="J14" s="281">
        <v>831</v>
      </c>
      <c r="K14" s="281" t="s">
        <v>658</v>
      </c>
      <c r="L14" s="281" t="s">
        <v>2678</v>
      </c>
      <c r="M14" s="281" t="s">
        <v>2679</v>
      </c>
      <c r="N14" s="282" t="s">
        <v>31600</v>
      </c>
      <c r="O14" s="282" t="s">
        <v>3681</v>
      </c>
      <c r="P14" s="282" t="s">
        <v>40</v>
      </c>
      <c r="Q14" s="282" t="s">
        <v>3682</v>
      </c>
      <c r="R14" s="282">
        <v>2</v>
      </c>
      <c r="S14" s="282" t="s">
        <v>3683</v>
      </c>
      <c r="T14" s="282" t="s">
        <v>3684</v>
      </c>
      <c r="U14" s="282" t="s">
        <v>3685</v>
      </c>
      <c r="V14" s="282" t="s">
        <v>3686</v>
      </c>
      <c r="W14" s="282" t="s">
        <v>3687</v>
      </c>
      <c r="X14" s="283" t="s">
        <v>47</v>
      </c>
      <c r="Y14" s="283" t="s">
        <v>3688</v>
      </c>
      <c r="Z14" s="283" t="s">
        <v>32607</v>
      </c>
      <c r="AA14" s="283" t="s">
        <v>3686</v>
      </c>
      <c r="AB14" s="284" t="s">
        <v>3689</v>
      </c>
      <c r="AC14" s="284" t="s">
        <v>3690</v>
      </c>
      <c r="AD14" s="284" t="s">
        <v>32608</v>
      </c>
      <c r="AE14" s="284" t="s">
        <v>3691</v>
      </c>
    </row>
    <row r="15" spans="1:31" s="285" customFormat="1" ht="30">
      <c r="A15" s="286" t="s">
        <v>1303</v>
      </c>
      <c r="B15" s="281" t="s">
        <v>3692</v>
      </c>
      <c r="C15" s="281">
        <v>19956</v>
      </c>
      <c r="D15" s="281" t="s">
        <v>2</v>
      </c>
      <c r="E15" s="281" t="s">
        <v>3</v>
      </c>
      <c r="F15" s="281" t="s">
        <v>3</v>
      </c>
      <c r="G15" s="281" t="s">
        <v>3</v>
      </c>
      <c r="H15" s="281">
        <v>4386</v>
      </c>
      <c r="I15" s="281">
        <v>4358</v>
      </c>
      <c r="J15" s="281">
        <v>4923</v>
      </c>
      <c r="K15" s="281" t="s">
        <v>658</v>
      </c>
      <c r="L15" s="281" t="s">
        <v>1301</v>
      </c>
      <c r="M15" s="281" t="s">
        <v>1302</v>
      </c>
      <c r="N15" s="282" t="s">
        <v>31600</v>
      </c>
      <c r="O15" s="282" t="s">
        <v>1303</v>
      </c>
      <c r="P15" s="282" t="s">
        <v>20</v>
      </c>
      <c r="Q15" s="282" t="s">
        <v>1304</v>
      </c>
      <c r="R15" s="282">
        <v>5</v>
      </c>
      <c r="S15" s="282" t="s">
        <v>1305</v>
      </c>
      <c r="T15" s="282" t="s">
        <v>3693</v>
      </c>
      <c r="U15" s="282" t="s">
        <v>3694</v>
      </c>
      <c r="V15" s="282" t="s">
        <v>1314</v>
      </c>
      <c r="W15" s="282" t="s">
        <v>3695</v>
      </c>
      <c r="X15" s="283" t="s">
        <v>47</v>
      </c>
      <c r="Y15" s="283" t="s">
        <v>3696</v>
      </c>
      <c r="Z15" s="283" t="s">
        <v>32609</v>
      </c>
      <c r="AA15" s="283" t="s">
        <v>3697</v>
      </c>
      <c r="AB15" s="284" t="s">
        <v>1312</v>
      </c>
      <c r="AC15" s="284" t="s">
        <v>1313</v>
      </c>
      <c r="AD15" s="284" t="s">
        <v>32610</v>
      </c>
      <c r="AE15" s="284" t="s">
        <v>1314</v>
      </c>
    </row>
    <row r="16" spans="1:31" s="285" customFormat="1">
      <c r="A16" s="286" t="s">
        <v>3698</v>
      </c>
      <c r="B16" s="281" t="s">
        <v>3699</v>
      </c>
      <c r="C16" s="281">
        <v>24828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2861</v>
      </c>
      <c r="I16" s="281">
        <v>2800</v>
      </c>
      <c r="J16" s="281">
        <v>6134</v>
      </c>
      <c r="K16" s="281" t="s">
        <v>658</v>
      </c>
      <c r="L16" s="281" t="s">
        <v>2678</v>
      </c>
      <c r="M16" s="281" t="s">
        <v>2679</v>
      </c>
      <c r="N16" s="282" t="s">
        <v>31599</v>
      </c>
      <c r="O16" s="282" t="s">
        <v>3</v>
      </c>
      <c r="P16" s="282" t="s">
        <v>7</v>
      </c>
      <c r="Q16" s="282" t="s">
        <v>3</v>
      </c>
      <c r="R16" s="282" t="s">
        <v>3</v>
      </c>
      <c r="S16" s="282" t="s">
        <v>3</v>
      </c>
      <c r="T16" s="282" t="s">
        <v>3700</v>
      </c>
      <c r="U16" s="282" t="s">
        <v>3</v>
      </c>
      <c r="V16" s="282" t="s">
        <v>3701</v>
      </c>
      <c r="W16" s="282" t="s">
        <v>3702</v>
      </c>
      <c r="X16" s="283" t="s">
        <v>47</v>
      </c>
      <c r="Y16" s="283" t="s">
        <v>3703</v>
      </c>
      <c r="Z16" s="283" t="s">
        <v>32611</v>
      </c>
      <c r="AA16" s="283" t="s">
        <v>3704</v>
      </c>
      <c r="AB16" s="284" t="s">
        <v>3705</v>
      </c>
      <c r="AC16" s="284" t="s">
        <v>3700</v>
      </c>
      <c r="AD16" s="284" t="s">
        <v>32612</v>
      </c>
      <c r="AE16" s="284" t="s">
        <v>3706</v>
      </c>
    </row>
    <row r="17" spans="1:31" s="285" customFormat="1" ht="30">
      <c r="A17" s="286" t="s">
        <v>3707</v>
      </c>
      <c r="B17" s="281" t="s">
        <v>3708</v>
      </c>
      <c r="C17" s="281">
        <v>29887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994</v>
      </c>
      <c r="I17" s="281">
        <v>972</v>
      </c>
      <c r="J17" s="281">
        <v>2237</v>
      </c>
      <c r="K17" s="281" t="s">
        <v>658</v>
      </c>
      <c r="L17" s="281" t="s">
        <v>2678</v>
      </c>
      <c r="M17" s="281" t="s">
        <v>2679</v>
      </c>
      <c r="N17" s="282" t="s">
        <v>31600</v>
      </c>
      <c r="O17" s="282" t="s">
        <v>3707</v>
      </c>
      <c r="P17" s="282" t="s">
        <v>20</v>
      </c>
      <c r="Q17" s="282" t="s">
        <v>3709</v>
      </c>
      <c r="R17" s="282">
        <v>2</v>
      </c>
      <c r="S17" s="282" t="s">
        <v>3710</v>
      </c>
      <c r="T17" s="282" t="s">
        <v>3711</v>
      </c>
      <c r="U17" s="282" t="s">
        <v>3712</v>
      </c>
      <c r="V17" s="282" t="s">
        <v>3713</v>
      </c>
      <c r="W17" s="282" t="s">
        <v>3714</v>
      </c>
      <c r="X17" s="283" t="s">
        <v>47</v>
      </c>
      <c r="Y17" s="283" t="s">
        <v>3715</v>
      </c>
      <c r="Z17" s="283" t="s">
        <v>32613</v>
      </c>
      <c r="AA17" s="283" t="s">
        <v>3713</v>
      </c>
      <c r="AB17" s="284" t="s">
        <v>3716</v>
      </c>
      <c r="AC17" s="284" t="s">
        <v>3717</v>
      </c>
      <c r="AD17" s="284" t="s">
        <v>3718</v>
      </c>
      <c r="AE17" s="284" t="s">
        <v>3719</v>
      </c>
    </row>
    <row r="18" spans="1:31" s="285" customFormat="1">
      <c r="A18" s="286" t="s">
        <v>3856</v>
      </c>
      <c r="B18" s="281" t="s">
        <v>3857</v>
      </c>
      <c r="C18" s="281">
        <v>34102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3277</v>
      </c>
      <c r="I18" s="281">
        <v>3310</v>
      </c>
      <c r="J18" s="281">
        <v>1090</v>
      </c>
      <c r="K18" s="281" t="s">
        <v>658</v>
      </c>
      <c r="L18" s="281" t="s">
        <v>3858</v>
      </c>
      <c r="M18" s="281" t="s">
        <v>3859</v>
      </c>
      <c r="N18" s="282" t="s">
        <v>31599</v>
      </c>
      <c r="O18" s="282" t="s">
        <v>3</v>
      </c>
      <c r="P18" s="282" t="s">
        <v>7</v>
      </c>
      <c r="Q18" s="282" t="s">
        <v>3</v>
      </c>
      <c r="R18" s="282" t="s">
        <v>3</v>
      </c>
      <c r="S18" s="282" t="s">
        <v>3</v>
      </c>
      <c r="T18" s="282" t="s">
        <v>3860</v>
      </c>
      <c r="U18" s="282" t="s">
        <v>3</v>
      </c>
      <c r="V18" s="282" t="s">
        <v>3861</v>
      </c>
      <c r="W18" s="282" t="s">
        <v>3862</v>
      </c>
      <c r="X18" s="283" t="s">
        <v>47</v>
      </c>
      <c r="Y18" s="283" t="s">
        <v>3863</v>
      </c>
      <c r="Z18" s="283" t="s">
        <v>3864</v>
      </c>
      <c r="AA18" s="283" t="s">
        <v>3865</v>
      </c>
      <c r="AB18" s="284" t="s">
        <v>3866</v>
      </c>
      <c r="AC18" s="284" t="s">
        <v>3860</v>
      </c>
      <c r="AD18" s="284" t="s">
        <v>3867</v>
      </c>
      <c r="AE18" s="284" t="s">
        <v>3868</v>
      </c>
    </row>
    <row r="19" spans="1:31" s="285" customFormat="1">
      <c r="A19" s="286" t="s">
        <v>4105</v>
      </c>
      <c r="B19" s="281" t="s">
        <v>4106</v>
      </c>
      <c r="C19" s="281">
        <v>14137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578</v>
      </c>
      <c r="I19" s="281">
        <v>592</v>
      </c>
      <c r="J19" s="281">
        <v>2686</v>
      </c>
      <c r="K19" s="281" t="s">
        <v>658</v>
      </c>
      <c r="L19" s="281" t="s">
        <v>1301</v>
      </c>
      <c r="M19" s="281" t="s">
        <v>1302</v>
      </c>
      <c r="N19" s="282" t="s">
        <v>31600</v>
      </c>
      <c r="O19" s="282" t="s">
        <v>1303</v>
      </c>
      <c r="P19" s="282" t="s">
        <v>40</v>
      </c>
      <c r="Q19" s="282" t="s">
        <v>1304</v>
      </c>
      <c r="R19" s="282">
        <v>5</v>
      </c>
      <c r="S19" s="282" t="s">
        <v>1305</v>
      </c>
      <c r="T19" s="282" t="s">
        <v>4107</v>
      </c>
      <c r="U19" s="282" t="s">
        <v>4108</v>
      </c>
      <c r="V19" s="282" t="s">
        <v>4109</v>
      </c>
      <c r="W19" s="282" t="s">
        <v>4110</v>
      </c>
      <c r="X19" s="283" t="s">
        <v>4111</v>
      </c>
      <c r="Y19" s="283" t="s">
        <v>4112</v>
      </c>
      <c r="Z19" s="283" t="s">
        <v>4108</v>
      </c>
      <c r="AA19" s="283" t="s">
        <v>4109</v>
      </c>
      <c r="AB19" s="284" t="s">
        <v>1312</v>
      </c>
      <c r="AC19" s="284" t="s">
        <v>1313</v>
      </c>
      <c r="AD19" s="284" t="s">
        <v>32610</v>
      </c>
      <c r="AE19" s="284" t="s">
        <v>1314</v>
      </c>
    </row>
    <row r="20" spans="1:31" s="285" customFormat="1">
      <c r="A20" s="286" t="s">
        <v>6396</v>
      </c>
      <c r="B20" s="281" t="s">
        <v>6397</v>
      </c>
      <c r="C20" s="281">
        <v>12450</v>
      </c>
      <c r="D20" s="281" t="s">
        <v>35</v>
      </c>
      <c r="E20" s="281" t="s">
        <v>555</v>
      </c>
      <c r="F20" s="281" t="s">
        <v>3</v>
      </c>
      <c r="G20" s="281" t="s">
        <v>3</v>
      </c>
      <c r="H20" s="281">
        <v>1998</v>
      </c>
      <c r="I20" s="281">
        <v>1986</v>
      </c>
      <c r="J20" s="281">
        <v>6895</v>
      </c>
      <c r="K20" s="281" t="s">
        <v>658</v>
      </c>
      <c r="L20" s="281" t="s">
        <v>1301</v>
      </c>
      <c r="M20" s="281" t="s">
        <v>1302</v>
      </c>
      <c r="N20" s="282" t="s">
        <v>31599</v>
      </c>
      <c r="O20" s="282" t="s">
        <v>3</v>
      </c>
      <c r="P20" s="282" t="s">
        <v>7</v>
      </c>
      <c r="Q20" s="282" t="s">
        <v>3</v>
      </c>
      <c r="R20" s="282" t="s">
        <v>3</v>
      </c>
      <c r="S20" s="282" t="s">
        <v>3</v>
      </c>
      <c r="T20" s="282" t="s">
        <v>6398</v>
      </c>
      <c r="U20" s="282" t="s">
        <v>3</v>
      </c>
      <c r="V20" s="282" t="s">
        <v>6399</v>
      </c>
      <c r="W20" s="282" t="s">
        <v>6400</v>
      </c>
      <c r="X20" s="283" t="s">
        <v>47</v>
      </c>
      <c r="Y20" s="283" t="s">
        <v>1752</v>
      </c>
      <c r="Z20" s="283" t="s">
        <v>32614</v>
      </c>
      <c r="AA20" s="283" t="s">
        <v>6401</v>
      </c>
      <c r="AB20" s="284" t="s">
        <v>1781</v>
      </c>
      <c r="AC20" s="284" t="s">
        <v>1782</v>
      </c>
      <c r="AD20" s="284" t="s">
        <v>32615</v>
      </c>
      <c r="AE20" s="284" t="s">
        <v>6401</v>
      </c>
    </row>
    <row r="21" spans="1:31" s="285" customFormat="1">
      <c r="A21" s="286" t="s">
        <v>6677</v>
      </c>
      <c r="B21" s="281" t="s">
        <v>6678</v>
      </c>
      <c r="C21" s="281">
        <v>14678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598</v>
      </c>
      <c r="I21" s="281">
        <v>583</v>
      </c>
      <c r="J21" s="281">
        <v>4230</v>
      </c>
      <c r="K21" s="281" t="s">
        <v>658</v>
      </c>
      <c r="L21" s="281" t="s">
        <v>1301</v>
      </c>
      <c r="M21" s="281" t="s">
        <v>1302</v>
      </c>
      <c r="N21" s="282" t="s">
        <v>31600</v>
      </c>
      <c r="O21" s="282" t="s">
        <v>6679</v>
      </c>
      <c r="P21" s="282" t="s">
        <v>40</v>
      </c>
      <c r="Q21" s="282" t="s">
        <v>6680</v>
      </c>
      <c r="R21" s="282">
        <v>2</v>
      </c>
      <c r="S21" s="282" t="s">
        <v>6681</v>
      </c>
      <c r="T21" s="282" t="s">
        <v>6682</v>
      </c>
      <c r="U21" s="282" t="s">
        <v>6683</v>
      </c>
      <c r="V21" s="282" t="s">
        <v>6684</v>
      </c>
      <c r="W21" s="282" t="s">
        <v>6685</v>
      </c>
      <c r="X21" s="283" t="s">
        <v>47</v>
      </c>
      <c r="Y21" s="283" t="s">
        <v>6686</v>
      </c>
      <c r="Z21" s="283" t="s">
        <v>32616</v>
      </c>
      <c r="AA21" s="283" t="s">
        <v>6687</v>
      </c>
      <c r="AB21" s="284" t="s">
        <v>6688</v>
      </c>
      <c r="AC21" s="284" t="s">
        <v>6689</v>
      </c>
      <c r="AD21" s="284" t="s">
        <v>6690</v>
      </c>
      <c r="AE21" s="284" t="s">
        <v>6684</v>
      </c>
    </row>
    <row r="22" spans="1:31" s="285" customFormat="1">
      <c r="A22" s="286" t="s">
        <v>6706</v>
      </c>
      <c r="B22" s="281" t="s">
        <v>6707</v>
      </c>
      <c r="C22" s="281">
        <v>15130</v>
      </c>
      <c r="D22" s="281" t="s">
        <v>3119</v>
      </c>
      <c r="E22" s="281" t="s">
        <v>3</v>
      </c>
      <c r="F22" s="281" t="s">
        <v>3120</v>
      </c>
      <c r="G22" s="281" t="s">
        <v>429</v>
      </c>
      <c r="H22" s="281">
        <v>204867</v>
      </c>
      <c r="I22" s="281">
        <v>204156</v>
      </c>
      <c r="J22" s="281">
        <v>46166</v>
      </c>
      <c r="K22" s="281" t="s">
        <v>658</v>
      </c>
      <c r="L22" s="281" t="s">
        <v>6708</v>
      </c>
      <c r="M22" s="281" t="s">
        <v>6709</v>
      </c>
      <c r="N22" s="282" t="s">
        <v>31599</v>
      </c>
      <c r="O22" s="282" t="s">
        <v>3</v>
      </c>
      <c r="P22" s="282" t="s">
        <v>7</v>
      </c>
      <c r="Q22" s="282" t="s">
        <v>3</v>
      </c>
      <c r="R22" s="282" t="s">
        <v>3</v>
      </c>
      <c r="S22" s="282" t="s">
        <v>3</v>
      </c>
      <c r="T22" s="282" t="s">
        <v>6710</v>
      </c>
      <c r="U22" s="282" t="s">
        <v>3</v>
      </c>
      <c r="V22" s="282" t="s">
        <v>6711</v>
      </c>
      <c r="W22" s="282" t="s">
        <v>6712</v>
      </c>
      <c r="X22" s="283" t="s">
        <v>47</v>
      </c>
      <c r="Y22" s="283" t="s">
        <v>6713</v>
      </c>
      <c r="Z22" s="283" t="s">
        <v>6714</v>
      </c>
      <c r="AA22" s="283" t="s">
        <v>6715</v>
      </c>
      <c r="AB22" s="284" t="s">
        <v>6716</v>
      </c>
      <c r="AC22" s="284" t="s">
        <v>6710</v>
      </c>
      <c r="AD22" s="284" t="s">
        <v>6717</v>
      </c>
      <c r="AE22" s="284" t="s">
        <v>6718</v>
      </c>
    </row>
    <row r="23" spans="1:31" s="285" customFormat="1">
      <c r="A23" s="286" t="s">
        <v>6832</v>
      </c>
      <c r="B23" s="281" t="s">
        <v>6833</v>
      </c>
      <c r="C23" s="281">
        <v>5573</v>
      </c>
      <c r="D23" s="281" t="s">
        <v>2</v>
      </c>
      <c r="E23" s="281" t="s">
        <v>3</v>
      </c>
      <c r="F23" s="281" t="s">
        <v>3</v>
      </c>
      <c r="G23" s="281" t="s">
        <v>429</v>
      </c>
      <c r="H23" s="281">
        <v>8977</v>
      </c>
      <c r="I23" s="281">
        <v>8789</v>
      </c>
      <c r="J23" s="281">
        <v>10352</v>
      </c>
      <c r="K23" s="281" t="s">
        <v>658</v>
      </c>
      <c r="L23" s="281" t="s">
        <v>6834</v>
      </c>
      <c r="M23" s="281" t="s">
        <v>6835</v>
      </c>
      <c r="N23" s="282" t="s">
        <v>31599</v>
      </c>
      <c r="O23" s="282" t="s">
        <v>3</v>
      </c>
      <c r="P23" s="282" t="s">
        <v>7</v>
      </c>
      <c r="Q23" s="282" t="s">
        <v>3</v>
      </c>
      <c r="R23" s="282" t="s">
        <v>3</v>
      </c>
      <c r="S23" s="282" t="s">
        <v>3</v>
      </c>
      <c r="T23" s="282" t="s">
        <v>6836</v>
      </c>
      <c r="U23" s="282" t="s">
        <v>3</v>
      </c>
      <c r="V23" s="282" t="s">
        <v>6837</v>
      </c>
      <c r="W23" s="282" t="s">
        <v>6838</v>
      </c>
      <c r="X23" s="283" t="s">
        <v>169</v>
      </c>
      <c r="Y23" s="283" t="s">
        <v>6839</v>
      </c>
      <c r="Z23" s="283" t="s">
        <v>32617</v>
      </c>
      <c r="AA23" s="283" t="s">
        <v>6840</v>
      </c>
      <c r="AB23" s="284" t="s">
        <v>6841</v>
      </c>
      <c r="AC23" s="284" t="s">
        <v>6836</v>
      </c>
      <c r="AD23" s="284" t="s">
        <v>32617</v>
      </c>
      <c r="AE23" s="284" t="s">
        <v>6842</v>
      </c>
    </row>
    <row r="24" spans="1:31" s="285" customFormat="1">
      <c r="A24" s="286" t="s">
        <v>7670</v>
      </c>
      <c r="B24" s="281" t="s">
        <v>7671</v>
      </c>
      <c r="C24" s="281">
        <v>14614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4638</v>
      </c>
      <c r="I24" s="281">
        <v>4722</v>
      </c>
      <c r="J24" s="281">
        <v>7727</v>
      </c>
      <c r="K24" s="281" t="s">
        <v>658</v>
      </c>
      <c r="L24" s="281" t="s">
        <v>7672</v>
      </c>
      <c r="M24" s="281" t="s">
        <v>7673</v>
      </c>
      <c r="N24" s="282" t="s">
        <v>31599</v>
      </c>
      <c r="O24" s="282" t="s">
        <v>3</v>
      </c>
      <c r="P24" s="282" t="s">
        <v>7</v>
      </c>
      <c r="Q24" s="282" t="s">
        <v>3</v>
      </c>
      <c r="R24" s="282" t="s">
        <v>3</v>
      </c>
      <c r="S24" s="282" t="s">
        <v>3</v>
      </c>
      <c r="T24" s="282" t="s">
        <v>7674</v>
      </c>
      <c r="U24" s="282" t="s">
        <v>3</v>
      </c>
      <c r="V24" s="282" t="s">
        <v>7675</v>
      </c>
      <c r="W24" s="282" t="s">
        <v>7676</v>
      </c>
      <c r="X24" s="283" t="s">
        <v>47</v>
      </c>
      <c r="Y24" s="283" t="s">
        <v>7677</v>
      </c>
      <c r="Z24" s="283" t="s">
        <v>32618</v>
      </c>
      <c r="AA24" s="283" t="s">
        <v>7675</v>
      </c>
      <c r="AB24" s="284" t="s">
        <v>7678</v>
      </c>
      <c r="AC24" s="284" t="s">
        <v>7674</v>
      </c>
      <c r="AD24" s="284" t="s">
        <v>32618</v>
      </c>
      <c r="AE24" s="284" t="s">
        <v>7679</v>
      </c>
    </row>
    <row r="25" spans="1:31" s="285" customFormat="1">
      <c r="A25" s="286" t="s">
        <v>7884</v>
      </c>
      <c r="B25" s="281" t="s">
        <v>7885</v>
      </c>
      <c r="C25" s="281">
        <v>15741</v>
      </c>
      <c r="D25" s="281" t="s">
        <v>35</v>
      </c>
      <c r="E25" s="281" t="s">
        <v>555</v>
      </c>
      <c r="F25" s="281" t="s">
        <v>3</v>
      </c>
      <c r="G25" s="281" t="s">
        <v>3</v>
      </c>
      <c r="H25" s="281">
        <v>5457</v>
      </c>
      <c r="I25" s="281">
        <v>5448</v>
      </c>
      <c r="J25" s="281">
        <v>10473</v>
      </c>
      <c r="K25" s="281" t="s">
        <v>658</v>
      </c>
      <c r="L25" s="281" t="s">
        <v>7886</v>
      </c>
      <c r="M25" s="281" t="s">
        <v>2472</v>
      </c>
      <c r="N25" s="282" t="s">
        <v>31599</v>
      </c>
      <c r="O25" s="282" t="s">
        <v>3</v>
      </c>
      <c r="P25" s="282" t="s">
        <v>7</v>
      </c>
      <c r="Q25" s="282" t="s">
        <v>3</v>
      </c>
      <c r="R25" s="282" t="s">
        <v>3</v>
      </c>
      <c r="S25" s="282" t="s">
        <v>3</v>
      </c>
      <c r="T25" s="282" t="s">
        <v>7887</v>
      </c>
      <c r="U25" s="282" t="s">
        <v>3</v>
      </c>
      <c r="V25" s="282" t="s">
        <v>7888</v>
      </c>
      <c r="W25" s="282" t="s">
        <v>7889</v>
      </c>
      <c r="X25" s="283" t="s">
        <v>47</v>
      </c>
      <c r="Y25" s="283" t="s">
        <v>7890</v>
      </c>
      <c r="Z25" s="283" t="s">
        <v>32619</v>
      </c>
      <c r="AA25" s="283" t="s">
        <v>7891</v>
      </c>
      <c r="AB25" s="284" t="s">
        <v>7892</v>
      </c>
      <c r="AC25" s="284" t="s">
        <v>7887</v>
      </c>
      <c r="AD25" s="284" t="s">
        <v>32619</v>
      </c>
      <c r="AE25" s="284" t="s">
        <v>7893</v>
      </c>
    </row>
    <row r="26" spans="1:31" s="285" customFormat="1">
      <c r="A26" s="286" t="s">
        <v>8318</v>
      </c>
      <c r="B26" s="281" t="s">
        <v>8319</v>
      </c>
      <c r="C26" s="281">
        <v>25469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1432</v>
      </c>
      <c r="I26" s="281">
        <v>1422</v>
      </c>
      <c r="J26" s="281">
        <v>3170</v>
      </c>
      <c r="K26" s="281" t="s">
        <v>658</v>
      </c>
      <c r="L26" s="281" t="s">
        <v>8320</v>
      </c>
      <c r="M26" s="281" t="s">
        <v>6835</v>
      </c>
      <c r="N26" s="282" t="s">
        <v>31600</v>
      </c>
      <c r="O26" s="282" t="s">
        <v>8318</v>
      </c>
      <c r="P26" s="282" t="s">
        <v>20</v>
      </c>
      <c r="Q26" s="282" t="s">
        <v>8321</v>
      </c>
      <c r="R26" s="282">
        <v>2</v>
      </c>
      <c r="S26" s="282" t="s">
        <v>8322</v>
      </c>
      <c r="T26" s="282" t="s">
        <v>8323</v>
      </c>
      <c r="U26" s="282" t="s">
        <v>8324</v>
      </c>
      <c r="V26" s="282" t="s">
        <v>8325</v>
      </c>
      <c r="W26" s="282" t="s">
        <v>8326</v>
      </c>
      <c r="X26" s="283" t="s">
        <v>47</v>
      </c>
      <c r="Y26" s="283" t="s">
        <v>8327</v>
      </c>
      <c r="Z26" s="283" t="s">
        <v>32620</v>
      </c>
      <c r="AA26" s="283" t="s">
        <v>8328</v>
      </c>
      <c r="AB26" s="284" t="s">
        <v>8329</v>
      </c>
      <c r="AC26" s="284" t="s">
        <v>8330</v>
      </c>
      <c r="AD26" s="284" t="s">
        <v>32620</v>
      </c>
      <c r="AE26" s="284" t="s">
        <v>8325</v>
      </c>
    </row>
    <row r="27" spans="1:31" s="285" customFormat="1">
      <c r="A27" s="286" t="s">
        <v>8993</v>
      </c>
      <c r="B27" s="281" t="s">
        <v>8994</v>
      </c>
      <c r="C27" s="281">
        <v>34014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343</v>
      </c>
      <c r="I27" s="281">
        <v>339</v>
      </c>
      <c r="J27" s="281">
        <v>5389</v>
      </c>
      <c r="K27" s="281" t="s">
        <v>658</v>
      </c>
      <c r="L27" s="281" t="s">
        <v>8995</v>
      </c>
      <c r="M27" s="281" t="s">
        <v>8996</v>
      </c>
      <c r="N27" s="282" t="s">
        <v>31600</v>
      </c>
      <c r="O27" s="282" t="s">
        <v>8997</v>
      </c>
      <c r="P27" s="282" t="s">
        <v>40</v>
      </c>
      <c r="Q27" s="282" t="s">
        <v>8998</v>
      </c>
      <c r="R27" s="282">
        <v>4</v>
      </c>
      <c r="S27" s="282" t="s">
        <v>8999</v>
      </c>
      <c r="T27" s="282" t="s">
        <v>9000</v>
      </c>
      <c r="U27" s="282" t="s">
        <v>9001</v>
      </c>
      <c r="V27" s="282" t="s">
        <v>9002</v>
      </c>
      <c r="W27" s="282" t="s">
        <v>9003</v>
      </c>
      <c r="X27" s="283" t="s">
        <v>47</v>
      </c>
      <c r="Y27" s="283" t="s">
        <v>9004</v>
      </c>
      <c r="Z27" s="283" t="s">
        <v>32621</v>
      </c>
      <c r="AA27" s="283" t="s">
        <v>9005</v>
      </c>
      <c r="AB27" s="284" t="s">
        <v>9006</v>
      </c>
      <c r="AC27" s="284" t="s">
        <v>9007</v>
      </c>
      <c r="AD27" s="284" t="s">
        <v>32622</v>
      </c>
      <c r="AE27" s="284" t="s">
        <v>9008</v>
      </c>
    </row>
    <row r="28" spans="1:31" s="285" customFormat="1" ht="30">
      <c r="A28" s="286" t="s">
        <v>9070</v>
      </c>
      <c r="B28" s="281" t="s">
        <v>9071</v>
      </c>
      <c r="C28" s="281">
        <v>3258</v>
      </c>
      <c r="D28" s="281" t="s">
        <v>35</v>
      </c>
      <c r="E28" s="281" t="s">
        <v>555</v>
      </c>
      <c r="F28" s="281" t="s">
        <v>3</v>
      </c>
      <c r="G28" s="281" t="s">
        <v>3</v>
      </c>
      <c r="H28" s="281">
        <v>4125</v>
      </c>
      <c r="I28" s="281">
        <v>4051</v>
      </c>
      <c r="J28" s="281">
        <v>6522</v>
      </c>
      <c r="K28" s="281" t="s">
        <v>658</v>
      </c>
      <c r="L28" s="281" t="s">
        <v>2678</v>
      </c>
      <c r="M28" s="281" t="s">
        <v>2679</v>
      </c>
      <c r="N28" s="282" t="s">
        <v>31599</v>
      </c>
      <c r="O28" s="282" t="s">
        <v>3</v>
      </c>
      <c r="P28" s="282" t="s">
        <v>7</v>
      </c>
      <c r="Q28" s="282" t="s">
        <v>3</v>
      </c>
      <c r="R28" s="282" t="s">
        <v>3</v>
      </c>
      <c r="S28" s="282" t="s">
        <v>3</v>
      </c>
      <c r="T28" s="282" t="s">
        <v>9072</v>
      </c>
      <c r="U28" s="282" t="s">
        <v>3</v>
      </c>
      <c r="V28" s="282" t="s">
        <v>9073</v>
      </c>
      <c r="W28" s="282" t="s">
        <v>9074</v>
      </c>
      <c r="X28" s="283" t="s">
        <v>47</v>
      </c>
      <c r="Y28" s="283" t="s">
        <v>9075</v>
      </c>
      <c r="Z28" s="283" t="s">
        <v>32623</v>
      </c>
      <c r="AA28" s="283" t="s">
        <v>9076</v>
      </c>
      <c r="AB28" s="284" t="s">
        <v>9077</v>
      </c>
      <c r="AC28" s="284" t="s">
        <v>9072</v>
      </c>
      <c r="AD28" s="284" t="s">
        <v>32623</v>
      </c>
      <c r="AE28" s="284" t="s">
        <v>9078</v>
      </c>
    </row>
    <row r="29" spans="1:31" s="285" customFormat="1" ht="45">
      <c r="A29" s="286" t="s">
        <v>1772</v>
      </c>
      <c r="B29" s="281" t="s">
        <v>9097</v>
      </c>
      <c r="C29" s="281">
        <v>16993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1189</v>
      </c>
      <c r="I29" s="281">
        <v>1193</v>
      </c>
      <c r="J29" s="281">
        <v>4281</v>
      </c>
      <c r="K29" s="281" t="s">
        <v>658</v>
      </c>
      <c r="L29" s="281" t="s">
        <v>1301</v>
      </c>
      <c r="M29" s="281" t="s">
        <v>1302</v>
      </c>
      <c r="N29" s="282" t="s">
        <v>31600</v>
      </c>
      <c r="O29" s="282" t="s">
        <v>1772</v>
      </c>
      <c r="P29" s="282" t="s">
        <v>20</v>
      </c>
      <c r="Q29" s="282" t="s">
        <v>1773</v>
      </c>
      <c r="R29" s="282">
        <v>3</v>
      </c>
      <c r="S29" s="282" t="s">
        <v>1774</v>
      </c>
      <c r="T29" s="282" t="s">
        <v>9098</v>
      </c>
      <c r="U29" s="282" t="s">
        <v>9099</v>
      </c>
      <c r="V29" s="282" t="s">
        <v>9100</v>
      </c>
      <c r="W29" s="282" t="s">
        <v>9101</v>
      </c>
      <c r="X29" s="283" t="s">
        <v>47</v>
      </c>
      <c r="Y29" s="283" t="s">
        <v>9102</v>
      </c>
      <c r="Z29" s="283" t="s">
        <v>32624</v>
      </c>
      <c r="AA29" s="283" t="s">
        <v>9103</v>
      </c>
      <c r="AB29" s="284" t="s">
        <v>1781</v>
      </c>
      <c r="AC29" s="284" t="s">
        <v>1782</v>
      </c>
      <c r="AD29" s="284" t="s">
        <v>32598</v>
      </c>
      <c r="AE29" s="284" t="s">
        <v>9104</v>
      </c>
    </row>
    <row r="30" spans="1:31" s="285" customFormat="1">
      <c r="A30" s="286" t="s">
        <v>9129</v>
      </c>
      <c r="B30" s="281" t="s">
        <v>9130</v>
      </c>
      <c r="C30" s="281">
        <v>22150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1762</v>
      </c>
      <c r="I30" s="281">
        <v>1756</v>
      </c>
      <c r="J30" s="281">
        <v>5591</v>
      </c>
      <c r="K30" s="281" t="s">
        <v>658</v>
      </c>
      <c r="L30" s="281" t="s">
        <v>659</v>
      </c>
      <c r="M30" s="281" t="s">
        <v>660</v>
      </c>
      <c r="N30" s="282" t="s">
        <v>31600</v>
      </c>
      <c r="O30" s="282" t="s">
        <v>9131</v>
      </c>
      <c r="P30" s="282" t="s">
        <v>40</v>
      </c>
      <c r="Q30" s="282" t="s">
        <v>9132</v>
      </c>
      <c r="R30" s="282">
        <v>2</v>
      </c>
      <c r="S30" s="282" t="s">
        <v>9133</v>
      </c>
      <c r="T30" s="282" t="s">
        <v>9134</v>
      </c>
      <c r="U30" s="282" t="s">
        <v>9135</v>
      </c>
      <c r="V30" s="282" t="s">
        <v>9136</v>
      </c>
      <c r="W30" s="282" t="s">
        <v>9137</v>
      </c>
      <c r="X30" s="283" t="s">
        <v>47</v>
      </c>
      <c r="Y30" s="283" t="s">
        <v>9138</v>
      </c>
      <c r="Z30" s="283" t="s">
        <v>9139</v>
      </c>
      <c r="AA30" s="283" t="s">
        <v>9140</v>
      </c>
      <c r="AB30" s="284" t="s">
        <v>9141</v>
      </c>
      <c r="AC30" s="284" t="s">
        <v>9142</v>
      </c>
      <c r="AD30" s="284" t="s">
        <v>9143</v>
      </c>
      <c r="AE30" s="284" t="s">
        <v>9144</v>
      </c>
    </row>
    <row r="31" spans="1:31" s="285" customFormat="1">
      <c r="A31" s="286" t="s">
        <v>9269</v>
      </c>
      <c r="B31" s="281" t="s">
        <v>9270</v>
      </c>
      <c r="C31" s="281">
        <v>18175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877</v>
      </c>
      <c r="I31" s="281">
        <v>883</v>
      </c>
      <c r="J31" s="281">
        <v>2645</v>
      </c>
      <c r="K31" s="281" t="s">
        <v>658</v>
      </c>
      <c r="L31" s="281" t="s">
        <v>1301</v>
      </c>
      <c r="M31" s="281" t="s">
        <v>1302</v>
      </c>
      <c r="N31" s="282" t="s">
        <v>31600</v>
      </c>
      <c r="O31" s="282" t="s">
        <v>9271</v>
      </c>
      <c r="P31" s="282" t="s">
        <v>40</v>
      </c>
      <c r="Q31" s="282" t="s">
        <v>9272</v>
      </c>
      <c r="R31" s="282">
        <v>2</v>
      </c>
      <c r="S31" s="282" t="s">
        <v>9273</v>
      </c>
      <c r="T31" s="282" t="s">
        <v>9274</v>
      </c>
      <c r="U31" s="282" t="s">
        <v>9275</v>
      </c>
      <c r="V31" s="282" t="s">
        <v>9276</v>
      </c>
      <c r="W31" s="282" t="s">
        <v>9277</v>
      </c>
      <c r="X31" s="283" t="s">
        <v>47</v>
      </c>
      <c r="Y31" s="283" t="s">
        <v>9278</v>
      </c>
      <c r="Z31" s="283" t="s">
        <v>9275</v>
      </c>
      <c r="AA31" s="283" t="s">
        <v>9276</v>
      </c>
      <c r="AB31" s="284" t="s">
        <v>9279</v>
      </c>
      <c r="AC31" s="284" t="s">
        <v>9280</v>
      </c>
      <c r="AD31" s="284" t="s">
        <v>9275</v>
      </c>
      <c r="AE31" s="284" t="s">
        <v>9281</v>
      </c>
    </row>
    <row r="32" spans="1:31" s="285" customFormat="1">
      <c r="A32" s="286" t="s">
        <v>9920</v>
      </c>
      <c r="B32" s="281" t="s">
        <v>9921</v>
      </c>
      <c r="C32" s="281">
        <v>16568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2451</v>
      </c>
      <c r="I32" s="281">
        <v>2467</v>
      </c>
      <c r="J32" s="281">
        <v>8020</v>
      </c>
      <c r="K32" s="281" t="s">
        <v>658</v>
      </c>
      <c r="L32" s="281" t="s">
        <v>8995</v>
      </c>
      <c r="M32" s="281" t="s">
        <v>8996</v>
      </c>
      <c r="N32" s="282" t="s">
        <v>31599</v>
      </c>
      <c r="O32" s="282" t="s">
        <v>3</v>
      </c>
      <c r="P32" s="282" t="s">
        <v>7</v>
      </c>
      <c r="Q32" s="282" t="s">
        <v>3</v>
      </c>
      <c r="R32" s="282" t="s">
        <v>3</v>
      </c>
      <c r="S32" s="282" t="s">
        <v>3</v>
      </c>
      <c r="T32" s="282" t="s">
        <v>9922</v>
      </c>
      <c r="U32" s="282" t="s">
        <v>3</v>
      </c>
      <c r="V32" s="282" t="s">
        <v>9923</v>
      </c>
      <c r="W32" s="282" t="s">
        <v>9924</v>
      </c>
      <c r="X32" s="283" t="s">
        <v>47</v>
      </c>
      <c r="Y32" s="283" t="s">
        <v>9925</v>
      </c>
      <c r="Z32" s="283" t="s">
        <v>32625</v>
      </c>
      <c r="AA32" s="283" t="s">
        <v>9926</v>
      </c>
      <c r="AB32" s="284" t="s">
        <v>9927</v>
      </c>
      <c r="AC32" s="284" t="s">
        <v>9922</v>
      </c>
      <c r="AD32" s="284" t="s">
        <v>32625</v>
      </c>
      <c r="AE32" s="284" t="s">
        <v>9928</v>
      </c>
    </row>
    <row r="33" spans="1:31" s="285" customFormat="1" ht="30">
      <c r="A33" s="286" t="s">
        <v>10476</v>
      </c>
      <c r="B33" s="281" t="s">
        <v>10477</v>
      </c>
      <c r="C33" s="281">
        <v>26170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2095</v>
      </c>
      <c r="I33" s="281">
        <v>2094</v>
      </c>
      <c r="J33" s="281">
        <v>3744</v>
      </c>
      <c r="K33" s="281" t="s">
        <v>658</v>
      </c>
      <c r="L33" s="281" t="s">
        <v>8320</v>
      </c>
      <c r="M33" s="281" t="s">
        <v>6835</v>
      </c>
      <c r="N33" s="282" t="s">
        <v>31599</v>
      </c>
      <c r="O33" s="282" t="s">
        <v>3</v>
      </c>
      <c r="P33" s="282" t="s">
        <v>7</v>
      </c>
      <c r="Q33" s="282" t="s">
        <v>3</v>
      </c>
      <c r="R33" s="282" t="s">
        <v>3</v>
      </c>
      <c r="S33" s="282" t="s">
        <v>3</v>
      </c>
      <c r="T33" s="282" t="s">
        <v>10478</v>
      </c>
      <c r="U33" s="282" t="s">
        <v>3</v>
      </c>
      <c r="V33" s="282" t="s">
        <v>10479</v>
      </c>
      <c r="W33" s="282" t="s">
        <v>10480</v>
      </c>
      <c r="X33" s="283" t="s">
        <v>47</v>
      </c>
      <c r="Y33" s="283" t="s">
        <v>10481</v>
      </c>
      <c r="Z33" s="283"/>
      <c r="AA33" s="283" t="s">
        <v>10482</v>
      </c>
      <c r="AB33" s="284" t="s">
        <v>10483</v>
      </c>
      <c r="AC33" s="284" t="s">
        <v>10478</v>
      </c>
      <c r="AD33" s="284" t="s">
        <v>10484</v>
      </c>
      <c r="AE33" s="284" t="s">
        <v>10479</v>
      </c>
    </row>
    <row r="34" spans="1:31" s="285" customFormat="1">
      <c r="A34" s="286" t="s">
        <v>10485</v>
      </c>
      <c r="B34" s="281" t="s">
        <v>10486</v>
      </c>
      <c r="C34" s="281">
        <v>3045</v>
      </c>
      <c r="D34" s="281" t="s">
        <v>2</v>
      </c>
      <c r="E34" s="281" t="s">
        <v>3</v>
      </c>
      <c r="F34" s="281" t="s">
        <v>3</v>
      </c>
      <c r="G34" s="281" t="s">
        <v>429</v>
      </c>
      <c r="H34" s="281">
        <v>31388</v>
      </c>
      <c r="I34" s="281">
        <v>31211</v>
      </c>
      <c r="J34" s="281">
        <v>37078</v>
      </c>
      <c r="K34" s="281" t="s">
        <v>658</v>
      </c>
      <c r="L34" s="281" t="s">
        <v>10487</v>
      </c>
      <c r="M34" s="281" t="s">
        <v>10488</v>
      </c>
      <c r="N34" s="282" t="s">
        <v>31599</v>
      </c>
      <c r="O34" s="282" t="s">
        <v>3</v>
      </c>
      <c r="P34" s="282" t="s">
        <v>7</v>
      </c>
      <c r="Q34" s="282" t="s">
        <v>3</v>
      </c>
      <c r="R34" s="282" t="s">
        <v>3</v>
      </c>
      <c r="S34" s="282" t="s">
        <v>3</v>
      </c>
      <c r="T34" s="282" t="s">
        <v>10489</v>
      </c>
      <c r="U34" s="282" t="s">
        <v>3</v>
      </c>
      <c r="V34" s="282" t="s">
        <v>10490</v>
      </c>
      <c r="W34" s="282" t="s">
        <v>10491</v>
      </c>
      <c r="X34" s="283" t="s">
        <v>47</v>
      </c>
      <c r="Y34" s="283" t="s">
        <v>10492</v>
      </c>
      <c r="Z34" s="283" t="s">
        <v>32626</v>
      </c>
      <c r="AA34" s="283" t="s">
        <v>10490</v>
      </c>
      <c r="AB34" s="284" t="s">
        <v>10493</v>
      </c>
      <c r="AC34" s="284" t="s">
        <v>10489</v>
      </c>
      <c r="AD34" s="284" t="s">
        <v>32627</v>
      </c>
      <c r="AE34" s="284" t="s">
        <v>10494</v>
      </c>
    </row>
    <row r="35" spans="1:31" s="285" customFormat="1">
      <c r="A35" s="286" t="s">
        <v>10495</v>
      </c>
      <c r="B35" s="281" t="s">
        <v>10496</v>
      </c>
      <c r="C35" s="281">
        <v>12803</v>
      </c>
      <c r="D35" s="281" t="s">
        <v>2</v>
      </c>
      <c r="E35" s="281" t="s">
        <v>3</v>
      </c>
      <c r="F35" s="281" t="s">
        <v>3</v>
      </c>
      <c r="G35" s="281" t="s">
        <v>3</v>
      </c>
      <c r="H35" s="281">
        <v>8987</v>
      </c>
      <c r="I35" s="281">
        <v>8992</v>
      </c>
      <c r="J35" s="281">
        <v>10065</v>
      </c>
      <c r="K35" s="281" t="s">
        <v>658</v>
      </c>
      <c r="L35" s="281" t="s">
        <v>10497</v>
      </c>
      <c r="M35" s="281" t="s">
        <v>10488</v>
      </c>
      <c r="N35" s="282" t="s">
        <v>31599</v>
      </c>
      <c r="O35" s="282" t="s">
        <v>3</v>
      </c>
      <c r="P35" s="282" t="s">
        <v>7</v>
      </c>
      <c r="Q35" s="282" t="s">
        <v>3</v>
      </c>
      <c r="R35" s="282" t="s">
        <v>3</v>
      </c>
      <c r="S35" s="282" t="s">
        <v>3</v>
      </c>
      <c r="T35" s="282" t="s">
        <v>10498</v>
      </c>
      <c r="U35" s="282" t="s">
        <v>3</v>
      </c>
      <c r="V35" s="282" t="s">
        <v>10499</v>
      </c>
      <c r="W35" s="282" t="s">
        <v>10500</v>
      </c>
      <c r="X35" s="283" t="s">
        <v>47</v>
      </c>
      <c r="Y35" s="283" t="s">
        <v>10501</v>
      </c>
      <c r="Z35" s="283" t="s">
        <v>10502</v>
      </c>
      <c r="AA35" s="283" t="s">
        <v>10499</v>
      </c>
      <c r="AB35" s="284" t="s">
        <v>10503</v>
      </c>
      <c r="AC35" s="284" t="s">
        <v>10498</v>
      </c>
      <c r="AD35" s="284" t="s">
        <v>10502</v>
      </c>
      <c r="AE35" s="284" t="s">
        <v>10504</v>
      </c>
    </row>
    <row r="36" spans="1:31" s="285" customFormat="1">
      <c r="A36" s="286" t="s">
        <v>10505</v>
      </c>
      <c r="B36" s="281" t="s">
        <v>10506</v>
      </c>
      <c r="C36" s="281">
        <v>10393</v>
      </c>
      <c r="D36" s="281" t="s">
        <v>2</v>
      </c>
      <c r="E36" s="281" t="s">
        <v>3</v>
      </c>
      <c r="F36" s="281" t="s">
        <v>3</v>
      </c>
      <c r="G36" s="281" t="s">
        <v>429</v>
      </c>
      <c r="H36" s="281">
        <v>13367</v>
      </c>
      <c r="I36" s="281">
        <v>13458</v>
      </c>
      <c r="J36" s="281">
        <v>8780</v>
      </c>
      <c r="K36" s="281" t="s">
        <v>658</v>
      </c>
      <c r="L36" s="281" t="s">
        <v>10507</v>
      </c>
      <c r="M36" s="281" t="s">
        <v>3859</v>
      </c>
      <c r="N36" s="282" t="s">
        <v>31599</v>
      </c>
      <c r="O36" s="282" t="s">
        <v>3</v>
      </c>
      <c r="P36" s="282" t="s">
        <v>7</v>
      </c>
      <c r="Q36" s="282" t="s">
        <v>3</v>
      </c>
      <c r="R36" s="282" t="s">
        <v>3</v>
      </c>
      <c r="S36" s="282" t="s">
        <v>3</v>
      </c>
      <c r="T36" s="282" t="s">
        <v>10508</v>
      </c>
      <c r="U36" s="282" t="s">
        <v>3</v>
      </c>
      <c r="V36" s="282" t="s">
        <v>10509</v>
      </c>
      <c r="W36" s="282" t="s">
        <v>10510</v>
      </c>
      <c r="X36" s="283" t="s">
        <v>47</v>
      </c>
      <c r="Y36" s="283" t="s">
        <v>10511</v>
      </c>
      <c r="Z36" s="283" t="s">
        <v>32628</v>
      </c>
      <c r="AA36" s="283" t="s">
        <v>10512</v>
      </c>
      <c r="AB36" s="284" t="s">
        <v>10513</v>
      </c>
      <c r="AC36" s="284" t="s">
        <v>10508</v>
      </c>
      <c r="AD36" s="284" t="s">
        <v>32628</v>
      </c>
      <c r="AE36" s="284" t="s">
        <v>10514</v>
      </c>
    </row>
    <row r="37" spans="1:31" s="285" customFormat="1">
      <c r="A37" s="286" t="s">
        <v>8997</v>
      </c>
      <c r="B37" s="281" t="s">
        <v>10515</v>
      </c>
      <c r="C37" s="281">
        <v>22406</v>
      </c>
      <c r="D37" s="281" t="s">
        <v>2</v>
      </c>
      <c r="E37" s="281" t="s">
        <v>3</v>
      </c>
      <c r="F37" s="281" t="s">
        <v>3</v>
      </c>
      <c r="G37" s="281" t="s">
        <v>429</v>
      </c>
      <c r="H37" s="281">
        <v>17495</v>
      </c>
      <c r="I37" s="281">
        <v>17284</v>
      </c>
      <c r="J37" s="281">
        <v>25962</v>
      </c>
      <c r="K37" s="281" t="s">
        <v>658</v>
      </c>
      <c r="L37" s="281" t="s">
        <v>10516</v>
      </c>
      <c r="M37" s="281" t="s">
        <v>8996</v>
      </c>
      <c r="N37" s="282" t="s">
        <v>31600</v>
      </c>
      <c r="O37" s="282" t="s">
        <v>8997</v>
      </c>
      <c r="P37" s="282" t="s">
        <v>20</v>
      </c>
      <c r="Q37" s="282" t="s">
        <v>8998</v>
      </c>
      <c r="R37" s="282">
        <v>4</v>
      </c>
      <c r="S37" s="282" t="s">
        <v>8999</v>
      </c>
      <c r="T37" s="282" t="s">
        <v>9007</v>
      </c>
      <c r="U37" s="282" t="s">
        <v>10517</v>
      </c>
      <c r="V37" s="282" t="s">
        <v>10518</v>
      </c>
      <c r="W37" s="282" t="s">
        <v>10519</v>
      </c>
      <c r="X37" s="283" t="s">
        <v>47</v>
      </c>
      <c r="Y37" s="283" t="s">
        <v>10520</v>
      </c>
      <c r="Z37" s="283" t="s">
        <v>32629</v>
      </c>
      <c r="AA37" s="283" t="s">
        <v>10521</v>
      </c>
      <c r="AB37" s="284" t="s">
        <v>9006</v>
      </c>
      <c r="AC37" s="284" t="s">
        <v>9007</v>
      </c>
      <c r="AD37" s="284" t="s">
        <v>32630</v>
      </c>
      <c r="AE37" s="284" t="s">
        <v>9008</v>
      </c>
    </row>
    <row r="38" spans="1:31" s="285" customFormat="1">
      <c r="A38" s="286" t="s">
        <v>10522</v>
      </c>
      <c r="B38" s="281" t="s">
        <v>10523</v>
      </c>
      <c r="C38" s="281">
        <v>31097</v>
      </c>
      <c r="D38" s="281" t="s">
        <v>2</v>
      </c>
      <c r="E38" s="281" t="s">
        <v>3</v>
      </c>
      <c r="F38" s="281" t="s">
        <v>3</v>
      </c>
      <c r="G38" s="281" t="s">
        <v>3</v>
      </c>
      <c r="H38" s="281">
        <v>13801</v>
      </c>
      <c r="I38" s="281">
        <v>14142</v>
      </c>
      <c r="J38" s="281">
        <v>6947</v>
      </c>
      <c r="K38" s="281" t="s">
        <v>658</v>
      </c>
      <c r="L38" s="281" t="s">
        <v>10524</v>
      </c>
      <c r="M38" s="281" t="s">
        <v>6709</v>
      </c>
      <c r="N38" s="282" t="s">
        <v>31599</v>
      </c>
      <c r="O38" s="282" t="s">
        <v>3</v>
      </c>
      <c r="P38" s="282" t="s">
        <v>7</v>
      </c>
      <c r="Q38" s="282" t="s">
        <v>3</v>
      </c>
      <c r="R38" s="282" t="s">
        <v>3</v>
      </c>
      <c r="S38" s="282" t="s">
        <v>3</v>
      </c>
      <c r="T38" s="282" t="s">
        <v>10525</v>
      </c>
      <c r="U38" s="282" t="s">
        <v>3</v>
      </c>
      <c r="V38" s="282" t="s">
        <v>10526</v>
      </c>
      <c r="W38" s="282" t="s">
        <v>10527</v>
      </c>
      <c r="X38" s="283" t="s">
        <v>47</v>
      </c>
      <c r="Y38" s="283" t="s">
        <v>10528</v>
      </c>
      <c r="Z38" s="283" t="s">
        <v>32631</v>
      </c>
      <c r="AA38" s="283" t="s">
        <v>10529</v>
      </c>
      <c r="AB38" s="284" t="s">
        <v>10530</v>
      </c>
      <c r="AC38" s="284" t="s">
        <v>10525</v>
      </c>
      <c r="AD38" s="284" t="s">
        <v>32632</v>
      </c>
      <c r="AE38" s="284" t="s">
        <v>10531</v>
      </c>
    </row>
    <row r="39" spans="1:31" s="285" customFormat="1">
      <c r="A39" s="286" t="s">
        <v>10532</v>
      </c>
      <c r="B39" s="281" t="s">
        <v>10533</v>
      </c>
      <c r="C39" s="281">
        <v>5175</v>
      </c>
      <c r="D39" s="281" t="s">
        <v>2</v>
      </c>
      <c r="E39" s="281" t="s">
        <v>3</v>
      </c>
      <c r="F39" s="281" t="s">
        <v>3</v>
      </c>
      <c r="G39" s="281" t="s">
        <v>429</v>
      </c>
      <c r="H39" s="281">
        <v>23824</v>
      </c>
      <c r="I39" s="281">
        <v>23880</v>
      </c>
      <c r="J39" s="281">
        <v>23870</v>
      </c>
      <c r="K39" s="281" t="s">
        <v>658</v>
      </c>
      <c r="L39" s="281" t="s">
        <v>10534</v>
      </c>
      <c r="M39" s="281" t="s">
        <v>7673</v>
      </c>
      <c r="N39" s="282" t="s">
        <v>31599</v>
      </c>
      <c r="O39" s="282" t="s">
        <v>3</v>
      </c>
      <c r="P39" s="282" t="s">
        <v>7</v>
      </c>
      <c r="Q39" s="282" t="s">
        <v>3</v>
      </c>
      <c r="R39" s="282" t="s">
        <v>3</v>
      </c>
      <c r="S39" s="282" t="s">
        <v>3</v>
      </c>
      <c r="T39" s="282" t="s">
        <v>10535</v>
      </c>
      <c r="U39" s="282" t="s">
        <v>3</v>
      </c>
      <c r="V39" s="282" t="s">
        <v>10536</v>
      </c>
      <c r="W39" s="282" t="s">
        <v>10537</v>
      </c>
      <c r="X39" s="283" t="s">
        <v>47</v>
      </c>
      <c r="Y39" s="283" t="s">
        <v>10538</v>
      </c>
      <c r="Z39" s="283" t="s">
        <v>32633</v>
      </c>
      <c r="AA39" s="283" t="s">
        <v>10536</v>
      </c>
      <c r="AB39" s="284" t="s">
        <v>10539</v>
      </c>
      <c r="AC39" s="284" t="s">
        <v>10535</v>
      </c>
      <c r="AD39" s="284" t="s">
        <v>10540</v>
      </c>
      <c r="AE39" s="284" t="s">
        <v>10541</v>
      </c>
    </row>
    <row r="40" spans="1:31" s="285" customFormat="1" ht="30">
      <c r="A40" s="286" t="s">
        <v>10542</v>
      </c>
      <c r="B40" s="281" t="s">
        <v>10543</v>
      </c>
      <c r="C40" s="281">
        <v>17473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3153</v>
      </c>
      <c r="I40" s="281">
        <v>3162</v>
      </c>
      <c r="J40" s="281">
        <v>5800</v>
      </c>
      <c r="K40" s="281" t="s">
        <v>658</v>
      </c>
      <c r="L40" s="281" t="s">
        <v>7672</v>
      </c>
      <c r="M40" s="281" t="s">
        <v>7673</v>
      </c>
      <c r="N40" s="282" t="s">
        <v>31599</v>
      </c>
      <c r="O40" s="282" t="s">
        <v>3</v>
      </c>
      <c r="P40" s="282" t="s">
        <v>7</v>
      </c>
      <c r="Q40" s="282" t="s">
        <v>3</v>
      </c>
      <c r="R40" s="282" t="s">
        <v>3</v>
      </c>
      <c r="S40" s="282" t="s">
        <v>3</v>
      </c>
      <c r="T40" s="282" t="s">
        <v>10544</v>
      </c>
      <c r="U40" s="282" t="s">
        <v>3</v>
      </c>
      <c r="V40" s="282" t="s">
        <v>10545</v>
      </c>
      <c r="W40" s="282" t="s">
        <v>10546</v>
      </c>
      <c r="X40" s="283" t="s">
        <v>47</v>
      </c>
      <c r="Y40" s="283" t="s">
        <v>10547</v>
      </c>
      <c r="Z40" s="283"/>
      <c r="AA40" s="283" t="s">
        <v>10545</v>
      </c>
      <c r="AB40" s="284" t="s">
        <v>10548</v>
      </c>
      <c r="AC40" s="284" t="s">
        <v>10544</v>
      </c>
      <c r="AD40" s="284" t="s">
        <v>32634</v>
      </c>
      <c r="AE40" s="284" t="s">
        <v>10545</v>
      </c>
    </row>
    <row r="41" spans="1:31" s="285" customFormat="1" ht="45">
      <c r="A41" s="286" t="s">
        <v>10966</v>
      </c>
      <c r="B41" s="281" t="s">
        <v>10967</v>
      </c>
      <c r="C41" s="281">
        <v>29391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1305</v>
      </c>
      <c r="I41" s="281">
        <v>1263</v>
      </c>
      <c r="J41" s="281">
        <v>3476</v>
      </c>
      <c r="K41" s="281" t="s">
        <v>658</v>
      </c>
      <c r="L41" s="281" t="s">
        <v>1301</v>
      </c>
      <c r="M41" s="281" t="s">
        <v>1302</v>
      </c>
      <c r="N41" s="282" t="s">
        <v>31600</v>
      </c>
      <c r="O41" s="282" t="s">
        <v>10966</v>
      </c>
      <c r="P41" s="282" t="s">
        <v>20</v>
      </c>
      <c r="Q41" s="282" t="s">
        <v>10968</v>
      </c>
      <c r="R41" s="282">
        <v>2</v>
      </c>
      <c r="S41" s="282" t="s">
        <v>10969</v>
      </c>
      <c r="T41" s="282" t="s">
        <v>10970</v>
      </c>
      <c r="U41" s="282" t="s">
        <v>10971</v>
      </c>
      <c r="V41" s="282" t="s">
        <v>10972</v>
      </c>
      <c r="W41" s="282" t="s">
        <v>10973</v>
      </c>
      <c r="X41" s="283" t="s">
        <v>47</v>
      </c>
      <c r="Y41" s="283" t="s">
        <v>10974</v>
      </c>
      <c r="Z41" s="283" t="s">
        <v>32635</v>
      </c>
      <c r="AA41" s="283" t="s">
        <v>10975</v>
      </c>
      <c r="AB41" s="284" t="s">
        <v>10976</v>
      </c>
      <c r="AC41" s="284" t="s">
        <v>10977</v>
      </c>
      <c r="AD41" s="284" t="s">
        <v>32635</v>
      </c>
      <c r="AE41" s="284" t="s">
        <v>10978</v>
      </c>
    </row>
    <row r="42" spans="1:31" s="285" customFormat="1">
      <c r="A42" s="286" t="s">
        <v>11423</v>
      </c>
      <c r="B42" s="281" t="s">
        <v>11424</v>
      </c>
      <c r="C42" s="281">
        <v>4118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1562</v>
      </c>
      <c r="I42" s="281">
        <v>1520</v>
      </c>
      <c r="J42" s="281">
        <v>28447</v>
      </c>
      <c r="K42" s="281" t="s">
        <v>658</v>
      </c>
      <c r="L42" s="281" t="s">
        <v>7886</v>
      </c>
      <c r="M42" s="281" t="s">
        <v>2472</v>
      </c>
      <c r="N42" s="282" t="s">
        <v>31600</v>
      </c>
      <c r="O42" s="282" t="s">
        <v>2469</v>
      </c>
      <c r="P42" s="282" t="s">
        <v>40</v>
      </c>
      <c r="Q42" s="282" t="s">
        <v>2473</v>
      </c>
      <c r="R42" s="282">
        <v>3</v>
      </c>
      <c r="S42" s="282" t="s">
        <v>2474</v>
      </c>
      <c r="T42" s="282" t="s">
        <v>11425</v>
      </c>
      <c r="U42" s="282" t="s">
        <v>11426</v>
      </c>
      <c r="V42" s="282" t="s">
        <v>11427</v>
      </c>
      <c r="W42" s="282" t="s">
        <v>11428</v>
      </c>
      <c r="X42" s="283" t="s">
        <v>47</v>
      </c>
      <c r="Y42" s="283" t="s">
        <v>11429</v>
      </c>
      <c r="Z42" s="283" t="s">
        <v>32636</v>
      </c>
      <c r="AA42" s="283" t="s">
        <v>11427</v>
      </c>
      <c r="AB42" s="284" t="s">
        <v>2481</v>
      </c>
      <c r="AC42" s="284" t="s">
        <v>2475</v>
      </c>
      <c r="AD42" s="284" t="s">
        <v>32637</v>
      </c>
      <c r="AE42" s="284" t="s">
        <v>2477</v>
      </c>
    </row>
    <row r="43" spans="1:31" s="285" customFormat="1">
      <c r="A43" s="286" t="s">
        <v>11468</v>
      </c>
      <c r="B43" s="281" t="s">
        <v>11469</v>
      </c>
      <c r="C43" s="281">
        <v>6266</v>
      </c>
      <c r="D43" s="281" t="s">
        <v>35</v>
      </c>
      <c r="E43" s="281" t="s">
        <v>555</v>
      </c>
      <c r="F43" s="281" t="s">
        <v>3</v>
      </c>
      <c r="G43" s="281" t="s">
        <v>3</v>
      </c>
      <c r="H43" s="281">
        <v>6021</v>
      </c>
      <c r="I43" s="281">
        <v>6010</v>
      </c>
      <c r="J43" s="281">
        <v>7914</v>
      </c>
      <c r="K43" s="281" t="s">
        <v>658</v>
      </c>
      <c r="L43" s="281" t="s">
        <v>8320</v>
      </c>
      <c r="M43" s="281" t="s">
        <v>6835</v>
      </c>
      <c r="N43" s="282" t="s">
        <v>31599</v>
      </c>
      <c r="O43" s="282" t="s">
        <v>3</v>
      </c>
      <c r="P43" s="282" t="s">
        <v>7</v>
      </c>
      <c r="Q43" s="282" t="s">
        <v>3</v>
      </c>
      <c r="R43" s="282" t="s">
        <v>3</v>
      </c>
      <c r="S43" s="282" t="s">
        <v>3</v>
      </c>
      <c r="T43" s="282" t="s">
        <v>11470</v>
      </c>
      <c r="U43" s="282" t="s">
        <v>3</v>
      </c>
      <c r="V43" s="282" t="s">
        <v>11471</v>
      </c>
      <c r="W43" s="282" t="s">
        <v>11472</v>
      </c>
      <c r="X43" s="283" t="s">
        <v>47</v>
      </c>
      <c r="Y43" s="283" t="s">
        <v>11473</v>
      </c>
      <c r="Z43" s="283" t="s">
        <v>32638</v>
      </c>
      <c r="AA43" s="283" t="s">
        <v>11474</v>
      </c>
      <c r="AB43" s="284" t="s">
        <v>11475</v>
      </c>
      <c r="AC43" s="284" t="s">
        <v>11470</v>
      </c>
      <c r="AD43" s="284" t="s">
        <v>32638</v>
      </c>
      <c r="AE43" s="284" t="s">
        <v>11476</v>
      </c>
    </row>
    <row r="44" spans="1:31" s="285" customFormat="1">
      <c r="A44" s="286" t="s">
        <v>12281</v>
      </c>
      <c r="B44" s="281" t="s">
        <v>12282</v>
      </c>
      <c r="C44" s="281">
        <v>2307</v>
      </c>
      <c r="D44" s="281" t="s">
        <v>2</v>
      </c>
      <c r="E44" s="281" t="s">
        <v>3</v>
      </c>
      <c r="F44" s="281" t="s">
        <v>3</v>
      </c>
      <c r="G44" s="281" t="s">
        <v>3</v>
      </c>
      <c r="H44" s="281">
        <v>6092</v>
      </c>
      <c r="I44" s="281">
        <v>5958</v>
      </c>
      <c r="J44" s="281">
        <v>9501</v>
      </c>
      <c r="K44" s="281" t="s">
        <v>658</v>
      </c>
      <c r="L44" s="281" t="s">
        <v>2678</v>
      </c>
      <c r="M44" s="281" t="s">
        <v>2679</v>
      </c>
      <c r="N44" s="282" t="s">
        <v>31599</v>
      </c>
      <c r="O44" s="282" t="s">
        <v>3</v>
      </c>
      <c r="P44" s="282" t="s">
        <v>7</v>
      </c>
      <c r="Q44" s="282" t="s">
        <v>3</v>
      </c>
      <c r="R44" s="282" t="s">
        <v>3</v>
      </c>
      <c r="S44" s="282" t="s">
        <v>3</v>
      </c>
      <c r="T44" s="282" t="s">
        <v>12283</v>
      </c>
      <c r="U44" s="282" t="s">
        <v>3</v>
      </c>
      <c r="V44" s="282" t="s">
        <v>12284</v>
      </c>
      <c r="W44" s="282" t="s">
        <v>12285</v>
      </c>
      <c r="X44" s="283" t="s">
        <v>47</v>
      </c>
      <c r="Y44" s="283" t="s">
        <v>12286</v>
      </c>
      <c r="Z44" s="283" t="s">
        <v>32639</v>
      </c>
      <c r="AA44" s="283" t="s">
        <v>12287</v>
      </c>
      <c r="AB44" s="284" t="s">
        <v>12288</v>
      </c>
      <c r="AC44" s="284" t="s">
        <v>12289</v>
      </c>
      <c r="AD44" s="284" t="s">
        <v>32640</v>
      </c>
      <c r="AE44" s="284" t="s">
        <v>12290</v>
      </c>
    </row>
    <row r="45" spans="1:31" s="285" customFormat="1">
      <c r="A45" s="286" t="s">
        <v>13951</v>
      </c>
      <c r="B45" s="281" t="s">
        <v>13952</v>
      </c>
      <c r="C45" s="281">
        <v>15477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1362</v>
      </c>
      <c r="I45" s="281">
        <v>1337</v>
      </c>
      <c r="J45" s="281">
        <v>4713</v>
      </c>
      <c r="K45" s="281" t="s">
        <v>658</v>
      </c>
      <c r="L45" s="281" t="s">
        <v>8320</v>
      </c>
      <c r="M45" s="281" t="s">
        <v>6835</v>
      </c>
      <c r="N45" s="282" t="s">
        <v>31600</v>
      </c>
      <c r="O45" s="282" t="s">
        <v>8318</v>
      </c>
      <c r="P45" s="282" t="s">
        <v>40</v>
      </c>
      <c r="Q45" s="282" t="s">
        <v>8321</v>
      </c>
      <c r="R45" s="282">
        <v>2</v>
      </c>
      <c r="S45" s="282" t="s">
        <v>8322</v>
      </c>
      <c r="T45" s="282" t="s">
        <v>13953</v>
      </c>
      <c r="U45" s="282" t="s">
        <v>13954</v>
      </c>
      <c r="V45" s="282" t="s">
        <v>13955</v>
      </c>
      <c r="W45" s="282" t="s">
        <v>13956</v>
      </c>
      <c r="X45" s="283" t="s">
        <v>47</v>
      </c>
      <c r="Y45" s="283" t="s">
        <v>13957</v>
      </c>
      <c r="Z45" s="283" t="s">
        <v>32641</v>
      </c>
      <c r="AA45" s="283" t="s">
        <v>13958</v>
      </c>
      <c r="AB45" s="284" t="s">
        <v>8329</v>
      </c>
      <c r="AC45" s="284" t="s">
        <v>8330</v>
      </c>
      <c r="AD45" s="284" t="s">
        <v>8324</v>
      </c>
      <c r="AE45" s="284" t="s">
        <v>8325</v>
      </c>
    </row>
    <row r="46" spans="1:31" s="285" customFormat="1">
      <c r="A46" s="286" t="s">
        <v>14329</v>
      </c>
      <c r="B46" s="281" t="s">
        <v>14330</v>
      </c>
      <c r="C46" s="281">
        <v>17455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711</v>
      </c>
      <c r="I46" s="281">
        <v>682</v>
      </c>
      <c r="J46" s="281">
        <v>1610</v>
      </c>
      <c r="K46" s="281" t="s">
        <v>658</v>
      </c>
      <c r="L46" s="281" t="s">
        <v>8320</v>
      </c>
      <c r="M46" s="281" t="s">
        <v>6835</v>
      </c>
      <c r="N46" s="282" t="s">
        <v>31600</v>
      </c>
      <c r="O46" s="282" t="s">
        <v>14331</v>
      </c>
      <c r="P46" s="282" t="s">
        <v>40</v>
      </c>
      <c r="Q46" s="282" t="s">
        <v>14332</v>
      </c>
      <c r="R46" s="282">
        <v>2</v>
      </c>
      <c r="S46" s="282" t="s">
        <v>14333</v>
      </c>
      <c r="T46" s="282" t="s">
        <v>14334</v>
      </c>
      <c r="U46" s="282" t="s">
        <v>14335</v>
      </c>
      <c r="V46" s="282" t="s">
        <v>14336</v>
      </c>
      <c r="W46" s="282" t="s">
        <v>14337</v>
      </c>
      <c r="X46" s="283" t="s">
        <v>47</v>
      </c>
      <c r="Y46" s="283" t="s">
        <v>14338</v>
      </c>
      <c r="Z46" s="283" t="s">
        <v>14335</v>
      </c>
      <c r="AA46" s="283" t="s">
        <v>14336</v>
      </c>
      <c r="AB46" s="284" t="s">
        <v>14339</v>
      </c>
      <c r="AC46" s="284" t="s">
        <v>14340</v>
      </c>
      <c r="AD46" s="284" t="s">
        <v>14341</v>
      </c>
      <c r="AE46" s="284" t="s">
        <v>14336</v>
      </c>
    </row>
    <row r="47" spans="1:31" s="285" customFormat="1">
      <c r="A47" s="286" t="s">
        <v>14349</v>
      </c>
      <c r="B47" s="281" t="s">
        <v>14350</v>
      </c>
      <c r="C47" s="281">
        <v>2167</v>
      </c>
      <c r="D47" s="281" t="s">
        <v>2</v>
      </c>
      <c r="E47" s="281" t="s">
        <v>3</v>
      </c>
      <c r="F47" s="281" t="s">
        <v>3</v>
      </c>
      <c r="G47" s="281" t="s">
        <v>3</v>
      </c>
      <c r="H47" s="281">
        <v>5756</v>
      </c>
      <c r="I47" s="281">
        <v>5636</v>
      </c>
      <c r="J47" s="281">
        <v>14458</v>
      </c>
      <c r="K47" s="281" t="s">
        <v>658</v>
      </c>
      <c r="L47" s="281" t="s">
        <v>1301</v>
      </c>
      <c r="M47" s="281" t="s">
        <v>1302</v>
      </c>
      <c r="N47" s="282" t="s">
        <v>31600</v>
      </c>
      <c r="O47" s="282" t="s">
        <v>14349</v>
      </c>
      <c r="P47" s="282" t="s">
        <v>20</v>
      </c>
      <c r="Q47" s="282" t="s">
        <v>14351</v>
      </c>
      <c r="R47" s="282">
        <v>2</v>
      </c>
      <c r="S47" s="282" t="s">
        <v>14352</v>
      </c>
      <c r="T47" s="282" t="s">
        <v>14353</v>
      </c>
      <c r="U47" s="282" t="s">
        <v>14354</v>
      </c>
      <c r="V47" s="282" t="s">
        <v>14355</v>
      </c>
      <c r="W47" s="282" t="s">
        <v>14356</v>
      </c>
      <c r="X47" s="283" t="s">
        <v>47</v>
      </c>
      <c r="Y47" s="283" t="s">
        <v>14357</v>
      </c>
      <c r="Z47" s="283" t="s">
        <v>32642</v>
      </c>
      <c r="AA47" s="283" t="s">
        <v>14355</v>
      </c>
      <c r="AB47" s="284" t="s">
        <v>14358</v>
      </c>
      <c r="AC47" s="284" t="s">
        <v>14353</v>
      </c>
      <c r="AD47" s="284" t="s">
        <v>32643</v>
      </c>
      <c r="AE47" s="284" t="s">
        <v>14355</v>
      </c>
    </row>
    <row r="48" spans="1:31" s="285" customFormat="1">
      <c r="A48" s="286" t="s">
        <v>14461</v>
      </c>
      <c r="B48" s="281" t="s">
        <v>14462</v>
      </c>
      <c r="C48" s="281">
        <v>25964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2224</v>
      </c>
      <c r="I48" s="281">
        <v>2248</v>
      </c>
      <c r="J48" s="281">
        <v>4166</v>
      </c>
      <c r="K48" s="281" t="s">
        <v>658</v>
      </c>
      <c r="L48" s="281" t="s">
        <v>8320</v>
      </c>
      <c r="M48" s="281" t="s">
        <v>6835</v>
      </c>
      <c r="N48" s="282" t="s">
        <v>31599</v>
      </c>
      <c r="O48" s="282" t="s">
        <v>3</v>
      </c>
      <c r="P48" s="282" t="s">
        <v>7</v>
      </c>
      <c r="Q48" s="282" t="s">
        <v>3</v>
      </c>
      <c r="R48" s="282" t="s">
        <v>3</v>
      </c>
      <c r="S48" s="282" t="s">
        <v>3</v>
      </c>
      <c r="T48" s="282" t="s">
        <v>14463</v>
      </c>
      <c r="U48" s="282" t="s">
        <v>3</v>
      </c>
      <c r="V48" s="282" t="s">
        <v>14464</v>
      </c>
      <c r="W48" s="282" t="s">
        <v>14465</v>
      </c>
      <c r="X48" s="283" t="s">
        <v>169</v>
      </c>
      <c r="Y48" s="283" t="s">
        <v>14466</v>
      </c>
      <c r="Z48" s="283" t="s">
        <v>14467</v>
      </c>
      <c r="AA48" s="283" t="s">
        <v>14464</v>
      </c>
      <c r="AB48" s="284" t="s">
        <v>14468</v>
      </c>
      <c r="AC48" s="284" t="s">
        <v>14469</v>
      </c>
      <c r="AD48" s="284" t="s">
        <v>32644</v>
      </c>
      <c r="AE48" s="284" t="s">
        <v>14464</v>
      </c>
    </row>
    <row r="49" spans="1:31" s="285" customFormat="1" ht="30">
      <c r="A49" s="286" t="s">
        <v>14738</v>
      </c>
      <c r="B49" s="281" t="s">
        <v>14739</v>
      </c>
      <c r="C49" s="281">
        <v>31130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875</v>
      </c>
      <c r="I49" s="281">
        <v>823</v>
      </c>
      <c r="J49" s="281">
        <v>1500</v>
      </c>
      <c r="K49" s="281" t="s">
        <v>658</v>
      </c>
      <c r="L49" s="281" t="s">
        <v>1301</v>
      </c>
      <c r="M49" s="281" t="s">
        <v>1302</v>
      </c>
      <c r="N49" s="282" t="s">
        <v>31600</v>
      </c>
      <c r="O49" s="282" t="s">
        <v>3053</v>
      </c>
      <c r="P49" s="282" t="s">
        <v>40</v>
      </c>
      <c r="Q49" s="282" t="s">
        <v>3054</v>
      </c>
      <c r="R49" s="282">
        <v>3</v>
      </c>
      <c r="S49" s="282" t="s">
        <v>3055</v>
      </c>
      <c r="T49" s="282" t="s">
        <v>14740</v>
      </c>
      <c r="U49" s="282" t="s">
        <v>14741</v>
      </c>
      <c r="V49" s="282" t="s">
        <v>14742</v>
      </c>
      <c r="W49" s="282" t="s">
        <v>14743</v>
      </c>
      <c r="X49" s="283" t="s">
        <v>47</v>
      </c>
      <c r="Y49" s="283" t="s">
        <v>14744</v>
      </c>
      <c r="Z49" s="283" t="s">
        <v>32645</v>
      </c>
      <c r="AA49" s="283" t="s">
        <v>14745</v>
      </c>
      <c r="AB49" s="284" t="s">
        <v>3062</v>
      </c>
      <c r="AC49" s="284" t="s">
        <v>3063</v>
      </c>
      <c r="AD49" s="284" t="s">
        <v>32602</v>
      </c>
      <c r="AE49" s="284" t="s">
        <v>3064</v>
      </c>
    </row>
    <row r="50" spans="1:31" s="285" customFormat="1">
      <c r="A50" s="286" t="s">
        <v>14746</v>
      </c>
      <c r="B50" s="281" t="s">
        <v>14747</v>
      </c>
      <c r="C50" s="281">
        <v>8943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1077</v>
      </c>
      <c r="I50" s="281">
        <v>1088</v>
      </c>
      <c r="J50" s="281">
        <v>4584</v>
      </c>
      <c r="K50" s="281" t="s">
        <v>658</v>
      </c>
      <c r="L50" s="281" t="s">
        <v>1301</v>
      </c>
      <c r="M50" s="281" t="s">
        <v>1302</v>
      </c>
      <c r="N50" s="282" t="s">
        <v>31600</v>
      </c>
      <c r="O50" s="282" t="s">
        <v>14746</v>
      </c>
      <c r="P50" s="282" t="s">
        <v>20</v>
      </c>
      <c r="Q50" s="282" t="s">
        <v>14748</v>
      </c>
      <c r="R50" s="282">
        <v>4</v>
      </c>
      <c r="S50" s="282" t="s">
        <v>14749</v>
      </c>
      <c r="T50" s="282" t="s">
        <v>14750</v>
      </c>
      <c r="U50" s="282">
        <v>0</v>
      </c>
      <c r="V50" s="282" t="s">
        <v>14751</v>
      </c>
      <c r="W50" s="282" t="s">
        <v>14752</v>
      </c>
      <c r="X50" s="283" t="s">
        <v>47</v>
      </c>
      <c r="Y50" s="283" t="s">
        <v>14753</v>
      </c>
      <c r="Z50" s="283" t="s">
        <v>14754</v>
      </c>
      <c r="AA50" s="283" t="s">
        <v>14755</v>
      </c>
      <c r="AB50" s="284" t="s">
        <v>14358</v>
      </c>
      <c r="AC50" s="284" t="s">
        <v>14353</v>
      </c>
      <c r="AD50" s="284" t="s">
        <v>14754</v>
      </c>
      <c r="AE50" s="284" t="s">
        <v>14751</v>
      </c>
    </row>
    <row r="51" spans="1:31" s="285" customFormat="1">
      <c r="A51" s="286" t="s">
        <v>14331</v>
      </c>
      <c r="B51" s="281" t="s">
        <v>15348</v>
      </c>
      <c r="C51" s="281">
        <v>5768</v>
      </c>
      <c r="D51" s="281" t="s">
        <v>2</v>
      </c>
      <c r="E51" s="281" t="s">
        <v>3</v>
      </c>
      <c r="F51" s="281" t="s">
        <v>3</v>
      </c>
      <c r="G51" s="281" t="s">
        <v>3</v>
      </c>
      <c r="H51" s="281">
        <v>7478</v>
      </c>
      <c r="I51" s="281">
        <v>7486</v>
      </c>
      <c r="J51" s="281">
        <v>11654</v>
      </c>
      <c r="K51" s="281" t="s">
        <v>658</v>
      </c>
      <c r="L51" s="281" t="s">
        <v>8320</v>
      </c>
      <c r="M51" s="281" t="s">
        <v>6835</v>
      </c>
      <c r="N51" s="282" t="s">
        <v>31600</v>
      </c>
      <c r="O51" s="282" t="s">
        <v>14331</v>
      </c>
      <c r="P51" s="282" t="s">
        <v>20</v>
      </c>
      <c r="Q51" s="282" t="s">
        <v>14332</v>
      </c>
      <c r="R51" s="282">
        <v>2</v>
      </c>
      <c r="S51" s="282" t="s">
        <v>14333</v>
      </c>
      <c r="T51" s="282" t="s">
        <v>14340</v>
      </c>
      <c r="U51" s="282" t="s">
        <v>14341</v>
      </c>
      <c r="V51" s="282" t="s">
        <v>15349</v>
      </c>
      <c r="W51" s="282" t="s">
        <v>15350</v>
      </c>
      <c r="X51" s="283" t="s">
        <v>47</v>
      </c>
      <c r="Y51" s="283" t="s">
        <v>15351</v>
      </c>
      <c r="Z51" s="283" t="s">
        <v>32646</v>
      </c>
      <c r="AA51" s="283" t="s">
        <v>15349</v>
      </c>
      <c r="AB51" s="284" t="s">
        <v>14339</v>
      </c>
      <c r="AC51" s="284" t="s">
        <v>14340</v>
      </c>
      <c r="AD51" s="284" t="s">
        <v>14341</v>
      </c>
      <c r="AE51" s="284" t="s">
        <v>15349</v>
      </c>
    </row>
    <row r="52" spans="1:31" s="285" customFormat="1" ht="30">
      <c r="A52" s="286" t="s">
        <v>15805</v>
      </c>
      <c r="B52" s="281" t="s">
        <v>15806</v>
      </c>
      <c r="C52" s="281">
        <v>3683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943</v>
      </c>
      <c r="I52" s="281">
        <v>907</v>
      </c>
      <c r="J52" s="281">
        <v>3954</v>
      </c>
      <c r="K52" s="281" t="s">
        <v>658</v>
      </c>
      <c r="L52" s="281" t="s">
        <v>1301</v>
      </c>
      <c r="M52" s="281" t="s">
        <v>1302</v>
      </c>
      <c r="N52" s="282" t="s">
        <v>31600</v>
      </c>
      <c r="O52" s="282" t="s">
        <v>14746</v>
      </c>
      <c r="P52" s="282" t="s">
        <v>40</v>
      </c>
      <c r="Q52" s="282" t="s">
        <v>14748</v>
      </c>
      <c r="R52" s="282">
        <v>4</v>
      </c>
      <c r="S52" s="282" t="s">
        <v>14749</v>
      </c>
      <c r="T52" s="282" t="s">
        <v>15807</v>
      </c>
      <c r="U52" s="282">
        <v>0</v>
      </c>
      <c r="V52" s="282" t="s">
        <v>15808</v>
      </c>
      <c r="W52" s="282" t="s">
        <v>15809</v>
      </c>
      <c r="X52" s="283" t="s">
        <v>47</v>
      </c>
      <c r="Y52" s="283" t="s">
        <v>15810</v>
      </c>
      <c r="Z52" s="283" t="s">
        <v>32647</v>
      </c>
      <c r="AA52" s="283" t="s">
        <v>15811</v>
      </c>
      <c r="AB52" s="284" t="s">
        <v>14358</v>
      </c>
      <c r="AC52" s="284" t="s">
        <v>14353</v>
      </c>
      <c r="AD52" s="284" t="s">
        <v>32647</v>
      </c>
      <c r="AE52" s="284" t="s">
        <v>14751</v>
      </c>
    </row>
    <row r="53" spans="1:31" s="285" customFormat="1">
      <c r="A53" s="286" t="s">
        <v>16720</v>
      </c>
      <c r="B53" s="281" t="s">
        <v>16721</v>
      </c>
      <c r="C53" s="281">
        <v>31033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651</v>
      </c>
      <c r="I53" s="281">
        <v>641</v>
      </c>
      <c r="J53" s="281">
        <v>1823</v>
      </c>
      <c r="K53" s="281" t="s">
        <v>658</v>
      </c>
      <c r="L53" s="281" t="s">
        <v>1301</v>
      </c>
      <c r="M53" s="281" t="s">
        <v>1302</v>
      </c>
      <c r="N53" s="282" t="s">
        <v>31600</v>
      </c>
      <c r="O53" s="282" t="s">
        <v>14746</v>
      </c>
      <c r="P53" s="282" t="s">
        <v>40</v>
      </c>
      <c r="Q53" s="282" t="s">
        <v>14748</v>
      </c>
      <c r="R53" s="282">
        <v>4</v>
      </c>
      <c r="S53" s="282" t="s">
        <v>14749</v>
      </c>
      <c r="T53" s="282" t="s">
        <v>16722</v>
      </c>
      <c r="U53" s="282">
        <v>0</v>
      </c>
      <c r="V53" s="282" t="s">
        <v>16723</v>
      </c>
      <c r="W53" s="282" t="s">
        <v>16724</v>
      </c>
      <c r="X53" s="283" t="s">
        <v>47</v>
      </c>
      <c r="Y53" s="283" t="s">
        <v>16725</v>
      </c>
      <c r="Z53" s="283" t="s">
        <v>32648</v>
      </c>
      <c r="AA53" s="283" t="s">
        <v>16723</v>
      </c>
      <c r="AB53" s="284" t="s">
        <v>14358</v>
      </c>
      <c r="AC53" s="284" t="s">
        <v>14353</v>
      </c>
      <c r="AD53" s="284" t="s">
        <v>14754</v>
      </c>
      <c r="AE53" s="284" t="s">
        <v>14751</v>
      </c>
    </row>
    <row r="54" spans="1:31" s="285" customFormat="1">
      <c r="A54" s="286" t="s">
        <v>16726</v>
      </c>
      <c r="B54" s="281" t="s">
        <v>16727</v>
      </c>
      <c r="C54" s="281">
        <v>18847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699</v>
      </c>
      <c r="I54" s="281">
        <v>707</v>
      </c>
      <c r="J54" s="281">
        <v>2639</v>
      </c>
      <c r="K54" s="281" t="s">
        <v>658</v>
      </c>
      <c r="L54" s="281" t="s">
        <v>1301</v>
      </c>
      <c r="M54" s="281" t="s">
        <v>1302</v>
      </c>
      <c r="N54" s="282" t="s">
        <v>31600</v>
      </c>
      <c r="O54" s="282" t="s">
        <v>14746</v>
      </c>
      <c r="P54" s="282" t="s">
        <v>40</v>
      </c>
      <c r="Q54" s="282" t="s">
        <v>14748</v>
      </c>
      <c r="R54" s="282">
        <v>4</v>
      </c>
      <c r="S54" s="282" t="s">
        <v>14749</v>
      </c>
      <c r="T54" s="282" t="s">
        <v>16728</v>
      </c>
      <c r="U54" s="282">
        <v>0</v>
      </c>
      <c r="V54" s="282" t="s">
        <v>16729</v>
      </c>
      <c r="W54" s="282" t="s">
        <v>16730</v>
      </c>
      <c r="X54" s="283" t="s">
        <v>47</v>
      </c>
      <c r="Y54" s="283" t="s">
        <v>16731</v>
      </c>
      <c r="Z54" s="283" t="s">
        <v>16732</v>
      </c>
      <c r="AA54" s="283" t="s">
        <v>16729</v>
      </c>
      <c r="AB54" s="284" t="s">
        <v>14358</v>
      </c>
      <c r="AC54" s="284" t="s">
        <v>14353</v>
      </c>
      <c r="AD54" s="284" t="s">
        <v>14754</v>
      </c>
      <c r="AE54" s="284" t="s">
        <v>14751</v>
      </c>
    </row>
    <row r="55" spans="1:31" s="285" customFormat="1">
      <c r="A55" s="286" t="s">
        <v>16823</v>
      </c>
      <c r="B55" s="281" t="s">
        <v>16824</v>
      </c>
      <c r="C55" s="281">
        <v>24217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4685</v>
      </c>
      <c r="I55" s="281">
        <v>4792</v>
      </c>
      <c r="J55" s="281">
        <v>3693</v>
      </c>
      <c r="K55" s="281" t="s">
        <v>658</v>
      </c>
      <c r="L55" s="281" t="s">
        <v>8320</v>
      </c>
      <c r="M55" s="281" t="s">
        <v>6835</v>
      </c>
      <c r="N55" s="282" t="s">
        <v>31599</v>
      </c>
      <c r="O55" s="282" t="s">
        <v>3</v>
      </c>
      <c r="P55" s="282" t="s">
        <v>7</v>
      </c>
      <c r="Q55" s="282" t="s">
        <v>3</v>
      </c>
      <c r="R55" s="282" t="s">
        <v>3</v>
      </c>
      <c r="S55" s="282" t="s">
        <v>3</v>
      </c>
      <c r="T55" s="282" t="s">
        <v>16825</v>
      </c>
      <c r="U55" s="282" t="s">
        <v>3</v>
      </c>
      <c r="V55" s="282" t="s">
        <v>16826</v>
      </c>
      <c r="W55" s="282" t="s">
        <v>16827</v>
      </c>
      <c r="X55" s="283" t="s">
        <v>47</v>
      </c>
      <c r="Y55" s="283" t="s">
        <v>16828</v>
      </c>
      <c r="Z55" s="283" t="s">
        <v>32649</v>
      </c>
      <c r="AA55" s="283" t="s">
        <v>16829</v>
      </c>
      <c r="AB55" s="284" t="s">
        <v>16830</v>
      </c>
      <c r="AC55" s="284" t="s">
        <v>16825</v>
      </c>
      <c r="AD55" s="284" t="s">
        <v>32649</v>
      </c>
      <c r="AE55" s="284" t="s">
        <v>16831</v>
      </c>
    </row>
    <row r="56" spans="1:31" s="285" customFormat="1">
      <c r="A56" s="286" t="s">
        <v>17066</v>
      </c>
      <c r="B56" s="281" t="s">
        <v>17067</v>
      </c>
      <c r="C56" s="281">
        <v>25894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2192</v>
      </c>
      <c r="I56" s="281">
        <v>2184</v>
      </c>
      <c r="J56" s="281">
        <v>4440</v>
      </c>
      <c r="K56" s="281" t="s">
        <v>658</v>
      </c>
      <c r="L56" s="281" t="s">
        <v>8320</v>
      </c>
      <c r="M56" s="281" t="s">
        <v>6835</v>
      </c>
      <c r="N56" s="282" t="s">
        <v>31599</v>
      </c>
      <c r="O56" s="282" t="s">
        <v>3</v>
      </c>
      <c r="P56" s="282" t="s">
        <v>7</v>
      </c>
      <c r="Q56" s="282" t="s">
        <v>3</v>
      </c>
      <c r="R56" s="282" t="s">
        <v>3</v>
      </c>
      <c r="S56" s="282" t="s">
        <v>3</v>
      </c>
      <c r="T56" s="282" t="s">
        <v>17068</v>
      </c>
      <c r="U56" s="282" t="s">
        <v>3</v>
      </c>
      <c r="V56" s="282" t="s">
        <v>17069</v>
      </c>
      <c r="W56" s="282" t="s">
        <v>17070</v>
      </c>
      <c r="X56" s="283" t="s">
        <v>47</v>
      </c>
      <c r="Y56" s="283" t="s">
        <v>9753</v>
      </c>
      <c r="Z56" s="283" t="s">
        <v>32650</v>
      </c>
      <c r="AA56" s="283" t="s">
        <v>17071</v>
      </c>
      <c r="AB56" s="284" t="s">
        <v>8271</v>
      </c>
      <c r="AC56" s="284" t="s">
        <v>17068</v>
      </c>
      <c r="AD56" s="284" t="s">
        <v>32650</v>
      </c>
      <c r="AE56" s="284" t="s">
        <v>17072</v>
      </c>
    </row>
    <row r="57" spans="1:31" s="285" customFormat="1">
      <c r="A57" s="286" t="s">
        <v>17278</v>
      </c>
      <c r="B57" s="281" t="s">
        <v>17279</v>
      </c>
      <c r="C57" s="281">
        <v>28103</v>
      </c>
      <c r="D57" s="281" t="s">
        <v>2</v>
      </c>
      <c r="E57" s="281" t="s">
        <v>3</v>
      </c>
      <c r="F57" s="281" t="s">
        <v>3</v>
      </c>
      <c r="G57" s="281" t="s">
        <v>3</v>
      </c>
      <c r="H57" s="281">
        <v>8966</v>
      </c>
      <c r="I57" s="281">
        <v>8950</v>
      </c>
      <c r="J57" s="281">
        <v>22577</v>
      </c>
      <c r="K57" s="281" t="s">
        <v>658</v>
      </c>
      <c r="L57" s="281" t="s">
        <v>7672</v>
      </c>
      <c r="M57" s="281" t="s">
        <v>7673</v>
      </c>
      <c r="N57" s="282" t="s">
        <v>31599</v>
      </c>
      <c r="O57" s="282" t="s">
        <v>3</v>
      </c>
      <c r="P57" s="282" t="s">
        <v>7</v>
      </c>
      <c r="Q57" s="282" t="s">
        <v>3</v>
      </c>
      <c r="R57" s="282" t="s">
        <v>3</v>
      </c>
      <c r="S57" s="282" t="s">
        <v>3</v>
      </c>
      <c r="T57" s="282" t="s">
        <v>17280</v>
      </c>
      <c r="U57" s="282" t="s">
        <v>3</v>
      </c>
      <c r="V57" s="282" t="s">
        <v>17281</v>
      </c>
      <c r="W57" s="282" t="s">
        <v>17282</v>
      </c>
      <c r="X57" s="283" t="s">
        <v>47</v>
      </c>
      <c r="Y57" s="283" t="s">
        <v>17283</v>
      </c>
      <c r="Z57" s="283" t="s">
        <v>32651</v>
      </c>
      <c r="AA57" s="283" t="s">
        <v>17284</v>
      </c>
      <c r="AB57" s="284" t="s">
        <v>17285</v>
      </c>
      <c r="AC57" s="284" t="s">
        <v>17280</v>
      </c>
      <c r="AD57" s="284" t="s">
        <v>32651</v>
      </c>
      <c r="AE57" s="284" t="s">
        <v>17286</v>
      </c>
    </row>
    <row r="58" spans="1:31" s="285" customFormat="1">
      <c r="A58" s="286" t="s">
        <v>17540</v>
      </c>
      <c r="B58" s="281" t="s">
        <v>17541</v>
      </c>
      <c r="C58" s="281">
        <v>9478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2816</v>
      </c>
      <c r="I58" s="281">
        <v>2788</v>
      </c>
      <c r="J58" s="281">
        <v>13277</v>
      </c>
      <c r="K58" s="281" t="s">
        <v>658</v>
      </c>
      <c r="L58" s="281" t="s">
        <v>7672</v>
      </c>
      <c r="M58" s="281" t="s">
        <v>7673</v>
      </c>
      <c r="N58" s="282" t="s">
        <v>31599</v>
      </c>
      <c r="O58" s="282" t="s">
        <v>3</v>
      </c>
      <c r="P58" s="282" t="s">
        <v>7</v>
      </c>
      <c r="Q58" s="282" t="s">
        <v>3</v>
      </c>
      <c r="R58" s="282" t="s">
        <v>3</v>
      </c>
      <c r="S58" s="282" t="s">
        <v>3</v>
      </c>
      <c r="T58" s="282" t="s">
        <v>17542</v>
      </c>
      <c r="U58" s="282" t="s">
        <v>3</v>
      </c>
      <c r="V58" s="282" t="s">
        <v>17543</v>
      </c>
      <c r="W58" s="282" t="s">
        <v>17544</v>
      </c>
      <c r="X58" s="283" t="s">
        <v>47</v>
      </c>
      <c r="Y58" s="283" t="s">
        <v>17545</v>
      </c>
      <c r="Z58" s="283" t="s">
        <v>32652</v>
      </c>
      <c r="AA58" s="283" t="s">
        <v>17547</v>
      </c>
      <c r="AB58" s="284" t="s">
        <v>17548</v>
      </c>
      <c r="AC58" s="284" t="s">
        <v>17546</v>
      </c>
      <c r="AD58" s="284" t="s">
        <v>32653</v>
      </c>
      <c r="AE58" s="284" t="s">
        <v>17549</v>
      </c>
    </row>
    <row r="59" spans="1:31" s="285" customFormat="1">
      <c r="A59" s="286" t="s">
        <v>17628</v>
      </c>
      <c r="B59" s="281" t="s">
        <v>17629</v>
      </c>
      <c r="C59" s="281">
        <v>8907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1378</v>
      </c>
      <c r="I59" s="281">
        <v>1397</v>
      </c>
      <c r="J59" s="281">
        <v>3724</v>
      </c>
      <c r="K59" s="281" t="s">
        <v>658</v>
      </c>
      <c r="L59" s="281" t="s">
        <v>1301</v>
      </c>
      <c r="M59" s="281" t="s">
        <v>1302</v>
      </c>
      <c r="N59" s="282" t="s">
        <v>31600</v>
      </c>
      <c r="O59" s="282" t="s">
        <v>1303</v>
      </c>
      <c r="P59" s="282" t="s">
        <v>40</v>
      </c>
      <c r="Q59" s="282" t="s">
        <v>1304</v>
      </c>
      <c r="R59" s="282">
        <v>5</v>
      </c>
      <c r="S59" s="282" t="s">
        <v>1305</v>
      </c>
      <c r="T59" s="282" t="s">
        <v>17630</v>
      </c>
      <c r="U59" s="282" t="s">
        <v>17631</v>
      </c>
      <c r="V59" s="282" t="s">
        <v>17632</v>
      </c>
      <c r="W59" s="282" t="s">
        <v>17633</v>
      </c>
      <c r="X59" s="283" t="s">
        <v>47</v>
      </c>
      <c r="Y59" s="283" t="s">
        <v>17634</v>
      </c>
      <c r="Z59" s="283" t="s">
        <v>17631</v>
      </c>
      <c r="AA59" s="283" t="s">
        <v>17632</v>
      </c>
      <c r="AB59" s="284" t="s">
        <v>1312</v>
      </c>
      <c r="AC59" s="284" t="s">
        <v>1313</v>
      </c>
      <c r="AD59" s="284" t="s">
        <v>32654</v>
      </c>
      <c r="AE59" s="284" t="s">
        <v>1314</v>
      </c>
    </row>
    <row r="60" spans="1:31" s="285" customFormat="1">
      <c r="A60" s="286" t="s">
        <v>3681</v>
      </c>
      <c r="B60" s="281" t="s">
        <v>17815</v>
      </c>
      <c r="C60" s="281">
        <v>6309</v>
      </c>
      <c r="D60" s="281" t="s">
        <v>35</v>
      </c>
      <c r="E60" s="281" t="s">
        <v>555</v>
      </c>
      <c r="F60" s="281" t="s">
        <v>3</v>
      </c>
      <c r="G60" s="281" t="s">
        <v>3</v>
      </c>
      <c r="H60" s="281">
        <v>2221</v>
      </c>
      <c r="I60" s="281">
        <v>2232</v>
      </c>
      <c r="J60" s="281">
        <v>8538</v>
      </c>
      <c r="K60" s="281" t="s">
        <v>658</v>
      </c>
      <c r="L60" s="281" t="s">
        <v>2678</v>
      </c>
      <c r="M60" s="281" t="s">
        <v>2679</v>
      </c>
      <c r="N60" s="282" t="s">
        <v>31600</v>
      </c>
      <c r="O60" s="282" t="s">
        <v>3681</v>
      </c>
      <c r="P60" s="282" t="s">
        <v>20</v>
      </c>
      <c r="Q60" s="282" t="s">
        <v>3682</v>
      </c>
      <c r="R60" s="282">
        <v>2</v>
      </c>
      <c r="S60" s="282" t="s">
        <v>3683</v>
      </c>
      <c r="T60" s="282" t="s">
        <v>17816</v>
      </c>
      <c r="U60" s="282" t="s">
        <v>17817</v>
      </c>
      <c r="V60" s="282" t="s">
        <v>17818</v>
      </c>
      <c r="W60" s="282" t="s">
        <v>17819</v>
      </c>
      <c r="X60" s="283" t="s">
        <v>47</v>
      </c>
      <c r="Y60" s="283" t="s">
        <v>17820</v>
      </c>
      <c r="Z60" s="283" t="s">
        <v>17817</v>
      </c>
      <c r="AA60" s="283" t="s">
        <v>17821</v>
      </c>
      <c r="AB60" s="284" t="s">
        <v>3689</v>
      </c>
      <c r="AC60" s="284" t="s">
        <v>3690</v>
      </c>
      <c r="AD60" s="284" t="s">
        <v>17817</v>
      </c>
      <c r="AE60" s="284" t="s">
        <v>3691</v>
      </c>
    </row>
    <row r="61" spans="1:31" s="285" customFormat="1">
      <c r="A61" s="286" t="s">
        <v>9131</v>
      </c>
      <c r="B61" s="281" t="s">
        <v>18543</v>
      </c>
      <c r="C61" s="281">
        <v>32294</v>
      </c>
      <c r="D61" s="281" t="s">
        <v>35</v>
      </c>
      <c r="E61" s="281" t="s">
        <v>555</v>
      </c>
      <c r="F61" s="281" t="s">
        <v>3</v>
      </c>
      <c r="G61" s="281" t="s">
        <v>3</v>
      </c>
      <c r="H61" s="281">
        <v>3951</v>
      </c>
      <c r="I61" s="281">
        <v>3931</v>
      </c>
      <c r="J61" s="281">
        <v>5559</v>
      </c>
      <c r="K61" s="281" t="s">
        <v>658</v>
      </c>
      <c r="L61" s="281" t="s">
        <v>659</v>
      </c>
      <c r="M61" s="281" t="s">
        <v>660</v>
      </c>
      <c r="N61" s="282" t="s">
        <v>31600</v>
      </c>
      <c r="O61" s="282" t="s">
        <v>9131</v>
      </c>
      <c r="P61" s="282" t="s">
        <v>20</v>
      </c>
      <c r="Q61" s="282" t="s">
        <v>9132</v>
      </c>
      <c r="R61" s="282">
        <v>2</v>
      </c>
      <c r="S61" s="282" t="s">
        <v>9133</v>
      </c>
      <c r="T61" s="282" t="s">
        <v>9142</v>
      </c>
      <c r="U61" s="282" t="s">
        <v>9143</v>
      </c>
      <c r="V61" s="282" t="s">
        <v>18544</v>
      </c>
      <c r="W61" s="282" t="s">
        <v>18545</v>
      </c>
      <c r="X61" s="283" t="s">
        <v>47</v>
      </c>
      <c r="Y61" s="283" t="s">
        <v>18546</v>
      </c>
      <c r="Z61" s="283" t="s">
        <v>9143</v>
      </c>
      <c r="AA61" s="283" t="s">
        <v>18547</v>
      </c>
      <c r="AB61" s="284" t="s">
        <v>9141</v>
      </c>
      <c r="AC61" s="284" t="s">
        <v>9142</v>
      </c>
      <c r="AD61" s="284" t="s">
        <v>9143</v>
      </c>
      <c r="AE61" s="284" t="s">
        <v>9144</v>
      </c>
    </row>
    <row r="62" spans="1:31" s="285" customFormat="1">
      <c r="A62" s="286" t="s">
        <v>18548</v>
      </c>
      <c r="B62" s="281" t="s">
        <v>18549</v>
      </c>
      <c r="C62" s="281">
        <v>14003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3888</v>
      </c>
      <c r="I62" s="281">
        <v>3842</v>
      </c>
      <c r="J62" s="281">
        <v>7494</v>
      </c>
      <c r="K62" s="281" t="s">
        <v>658</v>
      </c>
      <c r="L62" s="281" t="s">
        <v>659</v>
      </c>
      <c r="M62" s="281" t="s">
        <v>660</v>
      </c>
      <c r="N62" s="282" t="s">
        <v>31599</v>
      </c>
      <c r="O62" s="282" t="s">
        <v>3</v>
      </c>
      <c r="P62" s="282" t="s">
        <v>7</v>
      </c>
      <c r="Q62" s="282" t="s">
        <v>3</v>
      </c>
      <c r="R62" s="282" t="s">
        <v>3</v>
      </c>
      <c r="S62" s="282" t="s">
        <v>3</v>
      </c>
      <c r="T62" s="282" t="s">
        <v>18550</v>
      </c>
      <c r="U62" s="282" t="s">
        <v>3</v>
      </c>
      <c r="V62" s="282" t="s">
        <v>18551</v>
      </c>
      <c r="W62" s="282" t="s">
        <v>18552</v>
      </c>
      <c r="X62" s="283" t="s">
        <v>47</v>
      </c>
      <c r="Y62" s="283" t="s">
        <v>18553</v>
      </c>
      <c r="Z62" s="283" t="s">
        <v>32655</v>
      </c>
      <c r="AA62" s="283" t="s">
        <v>18551</v>
      </c>
      <c r="AB62" s="284" t="s">
        <v>18554</v>
      </c>
      <c r="AC62" s="284" t="s">
        <v>18550</v>
      </c>
      <c r="AD62" s="284" t="s">
        <v>32655</v>
      </c>
      <c r="AE62" s="284" t="s">
        <v>18551</v>
      </c>
    </row>
    <row r="63" spans="1:31" s="285" customFormat="1">
      <c r="A63" s="286" t="s">
        <v>18564</v>
      </c>
      <c r="B63" s="281" t="s">
        <v>18565</v>
      </c>
      <c r="C63" s="281">
        <v>6187</v>
      </c>
      <c r="D63" s="281" t="s">
        <v>2</v>
      </c>
      <c r="E63" s="281" t="s">
        <v>3</v>
      </c>
      <c r="F63" s="281" t="s">
        <v>3</v>
      </c>
      <c r="G63" s="281" t="s">
        <v>429</v>
      </c>
      <c r="H63" s="281">
        <v>7957</v>
      </c>
      <c r="I63" s="281">
        <v>7980</v>
      </c>
      <c r="J63" s="281">
        <v>9654</v>
      </c>
      <c r="K63" s="281" t="s">
        <v>658</v>
      </c>
      <c r="L63" s="281" t="s">
        <v>18566</v>
      </c>
      <c r="M63" s="281" t="s">
        <v>660</v>
      </c>
      <c r="N63" s="282" t="s">
        <v>31599</v>
      </c>
      <c r="O63" s="282" t="s">
        <v>3</v>
      </c>
      <c r="P63" s="282" t="s">
        <v>7</v>
      </c>
      <c r="Q63" s="282" t="s">
        <v>3</v>
      </c>
      <c r="R63" s="282" t="s">
        <v>3</v>
      </c>
      <c r="S63" s="282" t="s">
        <v>3</v>
      </c>
      <c r="T63" s="282" t="s">
        <v>18567</v>
      </c>
      <c r="U63" s="282" t="s">
        <v>3</v>
      </c>
      <c r="V63" s="282" t="s">
        <v>18568</v>
      </c>
      <c r="W63" s="282" t="s">
        <v>18569</v>
      </c>
      <c r="X63" s="283" t="s">
        <v>47</v>
      </c>
      <c r="Y63" s="283" t="s">
        <v>18570</v>
      </c>
      <c r="Z63" s="283" t="s">
        <v>18571</v>
      </c>
      <c r="AA63" s="283" t="s">
        <v>18572</v>
      </c>
      <c r="AB63" s="284" t="s">
        <v>18573</v>
      </c>
      <c r="AC63" s="284" t="s">
        <v>18574</v>
      </c>
      <c r="AD63" s="284" t="s">
        <v>18571</v>
      </c>
      <c r="AE63" s="284" t="s">
        <v>18575</v>
      </c>
    </row>
    <row r="64" spans="1:31" s="285" customFormat="1">
      <c r="A64" s="286" t="s">
        <v>18735</v>
      </c>
      <c r="B64" s="281" t="s">
        <v>18736</v>
      </c>
      <c r="C64" s="281">
        <v>32382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2048</v>
      </c>
      <c r="I64" s="281">
        <v>2050</v>
      </c>
      <c r="J64" s="281">
        <v>5745</v>
      </c>
      <c r="K64" s="281" t="s">
        <v>658</v>
      </c>
      <c r="L64" s="281" t="s">
        <v>659</v>
      </c>
      <c r="M64" s="281" t="s">
        <v>660</v>
      </c>
      <c r="N64" s="282" t="s">
        <v>31599</v>
      </c>
      <c r="O64" s="282" t="s">
        <v>3</v>
      </c>
      <c r="P64" s="282" t="s">
        <v>7</v>
      </c>
      <c r="Q64" s="282" t="s">
        <v>3</v>
      </c>
      <c r="R64" s="282" t="s">
        <v>3</v>
      </c>
      <c r="S64" s="282" t="s">
        <v>3</v>
      </c>
      <c r="T64" s="282" t="s">
        <v>18737</v>
      </c>
      <c r="U64" s="282" t="s">
        <v>3</v>
      </c>
      <c r="V64" s="282" t="s">
        <v>18738</v>
      </c>
      <c r="W64" s="282" t="s">
        <v>18739</v>
      </c>
      <c r="X64" s="283" t="s">
        <v>47</v>
      </c>
      <c r="Y64" s="283" t="s">
        <v>18740</v>
      </c>
      <c r="Z64" s="283" t="s">
        <v>18741</v>
      </c>
      <c r="AA64" s="283" t="s">
        <v>18738</v>
      </c>
      <c r="AB64" s="284" t="s">
        <v>18742</v>
      </c>
      <c r="AC64" s="284" t="s">
        <v>18737</v>
      </c>
      <c r="AD64" s="284" t="s">
        <v>32656</v>
      </c>
      <c r="AE64" s="284" t="s">
        <v>18738</v>
      </c>
    </row>
    <row r="65" spans="1:31" s="285" customFormat="1">
      <c r="A65" s="286" t="s">
        <v>20329</v>
      </c>
      <c r="B65" s="281" t="s">
        <v>20330</v>
      </c>
      <c r="C65" s="281">
        <v>11837</v>
      </c>
      <c r="D65" s="281" t="s">
        <v>35</v>
      </c>
      <c r="E65" s="281" t="s">
        <v>555</v>
      </c>
      <c r="F65" s="281" t="s">
        <v>3</v>
      </c>
      <c r="G65" s="281" t="s">
        <v>3</v>
      </c>
      <c r="H65" s="281">
        <v>2771</v>
      </c>
      <c r="I65" s="281">
        <v>2763</v>
      </c>
      <c r="J65" s="281">
        <v>4952</v>
      </c>
      <c r="K65" s="281" t="s">
        <v>658</v>
      </c>
      <c r="L65" s="281" t="s">
        <v>8320</v>
      </c>
      <c r="M65" s="281" t="s">
        <v>6835</v>
      </c>
      <c r="N65" s="282" t="s">
        <v>31599</v>
      </c>
      <c r="O65" s="282" t="s">
        <v>3</v>
      </c>
      <c r="P65" s="282" t="s">
        <v>7</v>
      </c>
      <c r="Q65" s="282" t="s">
        <v>3</v>
      </c>
      <c r="R65" s="282" t="s">
        <v>3</v>
      </c>
      <c r="S65" s="282" t="s">
        <v>3</v>
      </c>
      <c r="T65" s="282" t="s">
        <v>20331</v>
      </c>
      <c r="U65" s="282" t="s">
        <v>3</v>
      </c>
      <c r="V65" s="282" t="s">
        <v>20332</v>
      </c>
      <c r="W65" s="282" t="s">
        <v>20333</v>
      </c>
      <c r="X65" s="283" t="s">
        <v>47</v>
      </c>
      <c r="Y65" s="283" t="s">
        <v>20334</v>
      </c>
      <c r="Z65" s="283" t="s">
        <v>32657</v>
      </c>
      <c r="AA65" s="283" t="s">
        <v>20335</v>
      </c>
      <c r="AB65" s="284" t="s">
        <v>531</v>
      </c>
      <c r="AC65" s="284" t="s">
        <v>20331</v>
      </c>
      <c r="AD65" s="284" t="s">
        <v>32658</v>
      </c>
      <c r="AE65" s="284" t="s">
        <v>20332</v>
      </c>
    </row>
    <row r="66" spans="1:31" s="285" customFormat="1">
      <c r="A66" s="286" t="s">
        <v>20378</v>
      </c>
      <c r="B66" s="281" t="s">
        <v>20379</v>
      </c>
      <c r="C66" s="281">
        <v>23117</v>
      </c>
      <c r="D66" s="281" t="s">
        <v>2</v>
      </c>
      <c r="E66" s="281" t="s">
        <v>3</v>
      </c>
      <c r="F66" s="281" t="s">
        <v>3</v>
      </c>
      <c r="G66" s="281" t="s">
        <v>3</v>
      </c>
      <c r="H66" s="281">
        <v>8047</v>
      </c>
      <c r="I66" s="281">
        <v>8047</v>
      </c>
      <c r="J66" s="281">
        <v>9748</v>
      </c>
      <c r="K66" s="281" t="s">
        <v>658</v>
      </c>
      <c r="L66" s="281" t="s">
        <v>8995</v>
      </c>
      <c r="M66" s="281" t="s">
        <v>8996</v>
      </c>
      <c r="N66" s="282" t="s">
        <v>31599</v>
      </c>
      <c r="O66" s="282" t="s">
        <v>3</v>
      </c>
      <c r="P66" s="282" t="s">
        <v>7</v>
      </c>
      <c r="Q66" s="282" t="s">
        <v>3</v>
      </c>
      <c r="R66" s="282" t="s">
        <v>3</v>
      </c>
      <c r="S66" s="282" t="s">
        <v>3</v>
      </c>
      <c r="T66" s="282" t="s">
        <v>20380</v>
      </c>
      <c r="U66" s="282" t="s">
        <v>3</v>
      </c>
      <c r="V66" s="282" t="s">
        <v>20381</v>
      </c>
      <c r="W66" s="282" t="s">
        <v>20382</v>
      </c>
      <c r="X66" s="283" t="s">
        <v>47</v>
      </c>
      <c r="Y66" s="283" t="s">
        <v>10623</v>
      </c>
      <c r="Z66" s="283" t="s">
        <v>32659</v>
      </c>
      <c r="AA66" s="283" t="s">
        <v>20383</v>
      </c>
      <c r="AB66" s="284" t="s">
        <v>20384</v>
      </c>
      <c r="AC66" s="284" t="s">
        <v>20380</v>
      </c>
      <c r="AD66" s="284" t="s">
        <v>32660</v>
      </c>
      <c r="AE66" s="284" t="s">
        <v>20385</v>
      </c>
    </row>
    <row r="67" spans="1:31" s="285" customFormat="1">
      <c r="A67" s="286" t="s">
        <v>20733</v>
      </c>
      <c r="B67" s="281" t="s">
        <v>20734</v>
      </c>
      <c r="C67" s="281">
        <v>10162</v>
      </c>
      <c r="D67" s="281" t="s">
        <v>2</v>
      </c>
      <c r="E67" s="281" t="s">
        <v>3</v>
      </c>
      <c r="F67" s="281" t="s">
        <v>3</v>
      </c>
      <c r="G67" s="281" t="s">
        <v>429</v>
      </c>
      <c r="H67" s="281">
        <v>15053</v>
      </c>
      <c r="I67" s="281">
        <v>14833</v>
      </c>
      <c r="J67" s="281">
        <v>18686</v>
      </c>
      <c r="K67" s="281" t="s">
        <v>658</v>
      </c>
      <c r="L67" s="281" t="s">
        <v>20735</v>
      </c>
      <c r="M67" s="281" t="s">
        <v>2679</v>
      </c>
      <c r="N67" s="282" t="s">
        <v>31600</v>
      </c>
      <c r="O67" s="282" t="s">
        <v>20733</v>
      </c>
      <c r="P67" s="282" t="s">
        <v>20</v>
      </c>
      <c r="Q67" s="282" t="s">
        <v>20736</v>
      </c>
      <c r="R67" s="282">
        <v>2</v>
      </c>
      <c r="S67" s="282" t="s">
        <v>20737</v>
      </c>
      <c r="T67" s="282" t="s">
        <v>20738</v>
      </c>
      <c r="U67" s="282" t="s">
        <v>20739</v>
      </c>
      <c r="V67" s="282" t="s">
        <v>20740</v>
      </c>
      <c r="W67" s="282" t="s">
        <v>20741</v>
      </c>
      <c r="X67" s="283" t="s">
        <v>47</v>
      </c>
      <c r="Y67" s="283" t="s">
        <v>20742</v>
      </c>
      <c r="Z67" s="283" t="s">
        <v>32661</v>
      </c>
      <c r="AA67" s="283" t="s">
        <v>20740</v>
      </c>
      <c r="AB67" s="284" t="s">
        <v>20743</v>
      </c>
      <c r="AC67" s="284" t="s">
        <v>20744</v>
      </c>
      <c r="AD67" s="284" t="s">
        <v>32662</v>
      </c>
      <c r="AE67" s="284" t="s">
        <v>20740</v>
      </c>
    </row>
    <row r="68" spans="1:31" s="285" customFormat="1" ht="30">
      <c r="A68" s="286" t="s">
        <v>21605</v>
      </c>
      <c r="B68" s="281" t="s">
        <v>21606</v>
      </c>
      <c r="C68" s="281">
        <v>26116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1020</v>
      </c>
      <c r="I68" s="281">
        <v>970</v>
      </c>
      <c r="J68" s="281">
        <v>1921</v>
      </c>
      <c r="K68" s="281" t="s">
        <v>658</v>
      </c>
      <c r="L68" s="281" t="s">
        <v>2678</v>
      </c>
      <c r="M68" s="281" t="s">
        <v>2679</v>
      </c>
      <c r="N68" s="282" t="s">
        <v>31600</v>
      </c>
      <c r="O68" s="282" t="s">
        <v>3707</v>
      </c>
      <c r="P68" s="282" t="s">
        <v>40</v>
      </c>
      <c r="Q68" s="282" t="s">
        <v>21607</v>
      </c>
      <c r="R68" s="282">
        <v>2</v>
      </c>
      <c r="S68" s="282" t="s">
        <v>3710</v>
      </c>
      <c r="T68" s="282" t="s">
        <v>21608</v>
      </c>
      <c r="U68" s="282" t="s">
        <v>3718</v>
      </c>
      <c r="V68" s="282" t="s">
        <v>3719</v>
      </c>
      <c r="W68" s="282" t="s">
        <v>21609</v>
      </c>
      <c r="X68" s="283" t="s">
        <v>47</v>
      </c>
      <c r="Y68" s="283" t="s">
        <v>21610</v>
      </c>
      <c r="Z68" s="283" t="s">
        <v>3718</v>
      </c>
      <c r="AA68" s="283" t="s">
        <v>21611</v>
      </c>
      <c r="AB68" s="284" t="s">
        <v>3716</v>
      </c>
      <c r="AC68" s="284" t="s">
        <v>3717</v>
      </c>
      <c r="AD68" s="284" t="s">
        <v>3718</v>
      </c>
      <c r="AE68" s="284" t="s">
        <v>21612</v>
      </c>
    </row>
    <row r="69" spans="1:31" s="285" customFormat="1">
      <c r="A69" s="286" t="s">
        <v>21613</v>
      </c>
      <c r="B69" s="281" t="s">
        <v>21614</v>
      </c>
      <c r="C69" s="281">
        <v>25007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2339</v>
      </c>
      <c r="I69" s="281">
        <v>2385</v>
      </c>
      <c r="J69" s="281">
        <v>2268</v>
      </c>
      <c r="K69" s="281" t="s">
        <v>658</v>
      </c>
      <c r="L69" s="281" t="s">
        <v>8320</v>
      </c>
      <c r="M69" s="281" t="s">
        <v>6835</v>
      </c>
      <c r="N69" s="282" t="s">
        <v>31600</v>
      </c>
      <c r="O69" s="282" t="s">
        <v>21613</v>
      </c>
      <c r="P69" s="282" t="s">
        <v>20</v>
      </c>
      <c r="Q69" s="282" t="s">
        <v>21615</v>
      </c>
      <c r="R69" s="282">
        <v>2</v>
      </c>
      <c r="S69" s="282" t="s">
        <v>21616</v>
      </c>
      <c r="T69" s="282" t="s">
        <v>21617</v>
      </c>
      <c r="U69" s="282" t="s">
        <v>21618</v>
      </c>
      <c r="V69" s="282" t="s">
        <v>21619</v>
      </c>
      <c r="W69" s="282" t="s">
        <v>21620</v>
      </c>
      <c r="X69" s="283" t="s">
        <v>47</v>
      </c>
      <c r="Y69" s="283" t="s">
        <v>5980</v>
      </c>
      <c r="Z69" s="283" t="s">
        <v>32663</v>
      </c>
      <c r="AA69" s="283" t="s">
        <v>21621</v>
      </c>
      <c r="AB69" s="284" t="s">
        <v>21622</v>
      </c>
      <c r="AC69" s="284" t="s">
        <v>21623</v>
      </c>
      <c r="AD69" s="284" t="s">
        <v>32663</v>
      </c>
      <c r="AE69" s="284" t="s">
        <v>21624</v>
      </c>
    </row>
    <row r="70" spans="1:31" s="285" customFormat="1">
      <c r="A70" s="286" t="s">
        <v>21759</v>
      </c>
      <c r="B70" s="281" t="s">
        <v>21760</v>
      </c>
      <c r="C70" s="281">
        <v>23940</v>
      </c>
      <c r="D70" s="281" t="s">
        <v>35</v>
      </c>
      <c r="E70" s="281" t="s">
        <v>555</v>
      </c>
      <c r="F70" s="281" t="s">
        <v>3</v>
      </c>
      <c r="G70" s="281" t="s">
        <v>3</v>
      </c>
      <c r="H70" s="281">
        <v>3048</v>
      </c>
      <c r="I70" s="281">
        <v>3002</v>
      </c>
      <c r="J70" s="281">
        <v>5439</v>
      </c>
      <c r="K70" s="281" t="s">
        <v>658</v>
      </c>
      <c r="L70" s="281" t="s">
        <v>2678</v>
      </c>
      <c r="M70" s="281" t="s">
        <v>2679</v>
      </c>
      <c r="N70" s="282" t="s">
        <v>31599</v>
      </c>
      <c r="O70" s="282" t="s">
        <v>3</v>
      </c>
      <c r="P70" s="282" t="s">
        <v>7</v>
      </c>
      <c r="Q70" s="282" t="s">
        <v>3</v>
      </c>
      <c r="R70" s="282" t="s">
        <v>3</v>
      </c>
      <c r="S70" s="282" t="s">
        <v>3</v>
      </c>
      <c r="T70" s="282" t="s">
        <v>21761</v>
      </c>
      <c r="U70" s="282" t="s">
        <v>3</v>
      </c>
      <c r="V70" s="282" t="s">
        <v>21762</v>
      </c>
      <c r="W70" s="282" t="s">
        <v>21763</v>
      </c>
      <c r="X70" s="283" t="s">
        <v>47</v>
      </c>
      <c r="Y70" s="283" t="s">
        <v>10147</v>
      </c>
      <c r="Z70" s="283" t="s">
        <v>32664</v>
      </c>
      <c r="AA70" s="283" t="s">
        <v>21762</v>
      </c>
      <c r="AB70" s="284" t="s">
        <v>21764</v>
      </c>
      <c r="AC70" s="284" t="s">
        <v>21761</v>
      </c>
      <c r="AD70" s="284" t="s">
        <v>21765</v>
      </c>
      <c r="AE70" s="284" t="s">
        <v>21762</v>
      </c>
    </row>
    <row r="71" spans="1:31" s="285" customFormat="1" ht="45">
      <c r="A71" s="286" t="s">
        <v>23429</v>
      </c>
      <c r="B71" s="281" t="s">
        <v>23430</v>
      </c>
      <c r="C71" s="281">
        <v>19099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1147</v>
      </c>
      <c r="I71" s="281">
        <v>1143</v>
      </c>
      <c r="J71" s="281">
        <v>2545</v>
      </c>
      <c r="K71" s="281" t="s">
        <v>658</v>
      </c>
      <c r="L71" s="281" t="s">
        <v>1301</v>
      </c>
      <c r="M71" s="281" t="s">
        <v>1302</v>
      </c>
      <c r="N71" s="282" t="s">
        <v>31600</v>
      </c>
      <c r="O71" s="282" t="s">
        <v>10966</v>
      </c>
      <c r="P71" s="282" t="s">
        <v>40</v>
      </c>
      <c r="Q71" s="282" t="s">
        <v>10968</v>
      </c>
      <c r="R71" s="282">
        <v>2</v>
      </c>
      <c r="S71" s="282" t="s">
        <v>10969</v>
      </c>
      <c r="T71" s="282" t="s">
        <v>23431</v>
      </c>
      <c r="U71" s="282" t="s">
        <v>23432</v>
      </c>
      <c r="V71" s="282" t="s">
        <v>10978</v>
      </c>
      <c r="W71" s="282" t="s">
        <v>23433</v>
      </c>
      <c r="X71" s="283" t="s">
        <v>47</v>
      </c>
      <c r="Y71" s="283" t="s">
        <v>23434</v>
      </c>
      <c r="Z71" s="283" t="s">
        <v>23435</v>
      </c>
      <c r="AA71" s="283" t="s">
        <v>10978</v>
      </c>
      <c r="AB71" s="284" t="s">
        <v>10976</v>
      </c>
      <c r="AC71" s="284" t="s">
        <v>10977</v>
      </c>
      <c r="AD71" s="284" t="s">
        <v>23436</v>
      </c>
      <c r="AE71" s="284" t="s">
        <v>10978</v>
      </c>
    </row>
    <row r="72" spans="1:31" s="285" customFormat="1">
      <c r="A72" s="286" t="s">
        <v>23481</v>
      </c>
      <c r="B72" s="281" t="s">
        <v>23482</v>
      </c>
      <c r="C72" s="281">
        <v>33437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1600</v>
      </c>
      <c r="I72" s="281">
        <v>1592</v>
      </c>
      <c r="J72" s="281">
        <v>5601</v>
      </c>
      <c r="K72" s="281" t="s">
        <v>658</v>
      </c>
      <c r="L72" s="281" t="s">
        <v>2678</v>
      </c>
      <c r="M72" s="281" t="s">
        <v>2679</v>
      </c>
      <c r="N72" s="282" t="s">
        <v>31600</v>
      </c>
      <c r="O72" s="282" t="s">
        <v>20733</v>
      </c>
      <c r="P72" s="282" t="s">
        <v>40</v>
      </c>
      <c r="Q72" s="282" t="s">
        <v>20736</v>
      </c>
      <c r="R72" s="282">
        <v>2</v>
      </c>
      <c r="S72" s="282" t="s">
        <v>20737</v>
      </c>
      <c r="T72" s="282" t="s">
        <v>23483</v>
      </c>
      <c r="U72" s="282" t="s">
        <v>23484</v>
      </c>
      <c r="V72" s="282" t="s">
        <v>23485</v>
      </c>
      <c r="W72" s="282" t="s">
        <v>23486</v>
      </c>
      <c r="X72" s="283" t="s">
        <v>47</v>
      </c>
      <c r="Y72" s="283" t="s">
        <v>23487</v>
      </c>
      <c r="Z72" s="283" t="s">
        <v>32665</v>
      </c>
      <c r="AA72" s="283" t="s">
        <v>23485</v>
      </c>
      <c r="AB72" s="284" t="s">
        <v>20743</v>
      </c>
      <c r="AC72" s="284" t="s">
        <v>20744</v>
      </c>
      <c r="AD72" s="284" t="s">
        <v>32666</v>
      </c>
      <c r="AE72" s="284" t="s">
        <v>20740</v>
      </c>
    </row>
    <row r="73" spans="1:31" s="285" customFormat="1">
      <c r="A73" s="286" t="s">
        <v>24368</v>
      </c>
      <c r="B73" s="281" t="s">
        <v>24369</v>
      </c>
      <c r="C73" s="281">
        <v>23214</v>
      </c>
      <c r="D73" s="281" t="s">
        <v>2</v>
      </c>
      <c r="E73" s="281" t="s">
        <v>3</v>
      </c>
      <c r="F73" s="281" t="s">
        <v>3</v>
      </c>
      <c r="G73" s="281" t="s">
        <v>3</v>
      </c>
      <c r="H73" s="281">
        <v>6497</v>
      </c>
      <c r="I73" s="281">
        <v>6435</v>
      </c>
      <c r="J73" s="281">
        <v>3833</v>
      </c>
      <c r="K73" s="281" t="s">
        <v>658</v>
      </c>
      <c r="L73" s="281" t="s">
        <v>3858</v>
      </c>
      <c r="M73" s="281" t="s">
        <v>3859</v>
      </c>
      <c r="N73" s="282" t="s">
        <v>31599</v>
      </c>
      <c r="O73" s="282" t="s">
        <v>3</v>
      </c>
      <c r="P73" s="282" t="s">
        <v>7</v>
      </c>
      <c r="Q73" s="282" t="s">
        <v>3</v>
      </c>
      <c r="R73" s="282" t="s">
        <v>3</v>
      </c>
      <c r="S73" s="282" t="s">
        <v>3</v>
      </c>
      <c r="T73" s="282" t="s">
        <v>24370</v>
      </c>
      <c r="U73" s="282" t="s">
        <v>3</v>
      </c>
      <c r="V73" s="282" t="s">
        <v>24371</v>
      </c>
      <c r="W73" s="282" t="s">
        <v>24372</v>
      </c>
      <c r="X73" s="283" t="s">
        <v>47</v>
      </c>
      <c r="Y73" s="283" t="s">
        <v>24373</v>
      </c>
      <c r="Z73" s="283" t="s">
        <v>32667</v>
      </c>
      <c r="AA73" s="283" t="s">
        <v>24374</v>
      </c>
      <c r="AB73" s="284" t="s">
        <v>24375</v>
      </c>
      <c r="AC73" s="284" t="s">
        <v>24370</v>
      </c>
      <c r="AD73" s="284" t="s">
        <v>32667</v>
      </c>
      <c r="AE73" s="284" t="s">
        <v>24376</v>
      </c>
    </row>
    <row r="74" spans="1:31" s="285" customFormat="1">
      <c r="A74" s="286" t="s">
        <v>24471</v>
      </c>
      <c r="B74" s="281" t="s">
        <v>24472</v>
      </c>
      <c r="C74" s="281">
        <v>31042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1120</v>
      </c>
      <c r="I74" s="281">
        <v>1079</v>
      </c>
      <c r="J74" s="281">
        <v>2322</v>
      </c>
      <c r="K74" s="281" t="s">
        <v>658</v>
      </c>
      <c r="L74" s="281" t="s">
        <v>8320</v>
      </c>
      <c r="M74" s="281" t="s">
        <v>6835</v>
      </c>
      <c r="N74" s="282" t="s">
        <v>31600</v>
      </c>
      <c r="O74" s="282" t="s">
        <v>21613</v>
      </c>
      <c r="P74" s="282" t="s">
        <v>40</v>
      </c>
      <c r="Q74" s="282" t="s">
        <v>21615</v>
      </c>
      <c r="R74" s="282">
        <v>2</v>
      </c>
      <c r="S74" s="282" t="s">
        <v>21616</v>
      </c>
      <c r="T74" s="282" t="s">
        <v>24473</v>
      </c>
      <c r="U74" s="282" t="s">
        <v>24474</v>
      </c>
      <c r="V74" s="282" t="s">
        <v>24475</v>
      </c>
      <c r="W74" s="282" t="s">
        <v>24476</v>
      </c>
      <c r="X74" s="283" t="s">
        <v>47</v>
      </c>
      <c r="Y74" s="283" t="s">
        <v>24477</v>
      </c>
      <c r="Z74" s="283" t="s">
        <v>32668</v>
      </c>
      <c r="AA74" s="283" t="s">
        <v>24475</v>
      </c>
      <c r="AB74" s="284" t="s">
        <v>21622</v>
      </c>
      <c r="AC74" s="284" t="s">
        <v>21623</v>
      </c>
      <c r="AD74" s="284" t="s">
        <v>32668</v>
      </c>
      <c r="AE74" s="284" t="s">
        <v>21624</v>
      </c>
    </row>
    <row r="75" spans="1:31" s="285" customFormat="1" ht="30">
      <c r="A75" s="286" t="s">
        <v>24551</v>
      </c>
      <c r="B75" s="281" t="s">
        <v>24552</v>
      </c>
      <c r="C75" s="281">
        <v>19691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1370</v>
      </c>
      <c r="I75" s="281">
        <v>1354</v>
      </c>
      <c r="J75" s="281">
        <v>3207</v>
      </c>
      <c r="K75" s="281" t="s">
        <v>658</v>
      </c>
      <c r="L75" s="281" t="s">
        <v>2678</v>
      </c>
      <c r="M75" s="281" t="s">
        <v>2679</v>
      </c>
      <c r="N75" s="282" t="s">
        <v>31600</v>
      </c>
      <c r="O75" s="282" t="s">
        <v>2676</v>
      </c>
      <c r="P75" s="282" t="s">
        <v>40</v>
      </c>
      <c r="Q75" s="282" t="s">
        <v>2680</v>
      </c>
      <c r="R75" s="282">
        <v>2</v>
      </c>
      <c r="S75" s="282" t="s">
        <v>2681</v>
      </c>
      <c r="T75" s="282" t="s">
        <v>24553</v>
      </c>
      <c r="U75" s="282" t="s">
        <v>24554</v>
      </c>
      <c r="V75" s="282" t="s">
        <v>24555</v>
      </c>
      <c r="W75" s="282" t="s">
        <v>24556</v>
      </c>
      <c r="X75" s="283" t="s">
        <v>47</v>
      </c>
      <c r="Y75" s="283" t="s">
        <v>24557</v>
      </c>
      <c r="Z75" s="283" t="s">
        <v>24554</v>
      </c>
      <c r="AA75" s="283" t="s">
        <v>24558</v>
      </c>
      <c r="AB75" s="284" t="s">
        <v>2688</v>
      </c>
      <c r="AC75" s="284" t="s">
        <v>2682</v>
      </c>
      <c r="AD75" s="284" t="s">
        <v>2683</v>
      </c>
      <c r="AE75" s="284" t="s">
        <v>2689</v>
      </c>
    </row>
    <row r="76" spans="1:31" s="285" customFormat="1">
      <c r="A76" s="286" t="s">
        <v>24691</v>
      </c>
      <c r="B76" s="281" t="s">
        <v>24692</v>
      </c>
      <c r="C76" s="281">
        <v>15644</v>
      </c>
      <c r="D76" s="281" t="s">
        <v>2</v>
      </c>
      <c r="E76" s="281" t="s">
        <v>3</v>
      </c>
      <c r="F76" s="281" t="s">
        <v>3</v>
      </c>
      <c r="G76" s="281" t="s">
        <v>3</v>
      </c>
      <c r="H76" s="281">
        <v>4771</v>
      </c>
      <c r="I76" s="281">
        <v>4759</v>
      </c>
      <c r="J76" s="281">
        <v>13633</v>
      </c>
      <c r="K76" s="281" t="s">
        <v>658</v>
      </c>
      <c r="L76" s="281" t="s">
        <v>7886</v>
      </c>
      <c r="M76" s="281" t="s">
        <v>2472</v>
      </c>
      <c r="N76" s="282" t="s">
        <v>31599</v>
      </c>
      <c r="O76" s="282" t="s">
        <v>3</v>
      </c>
      <c r="P76" s="282" t="s">
        <v>7</v>
      </c>
      <c r="Q76" s="282" t="s">
        <v>3</v>
      </c>
      <c r="R76" s="282" t="s">
        <v>3</v>
      </c>
      <c r="S76" s="282" t="s">
        <v>3</v>
      </c>
      <c r="T76" s="282" t="s">
        <v>24693</v>
      </c>
      <c r="U76" s="282" t="s">
        <v>3</v>
      </c>
      <c r="V76" s="282" t="s">
        <v>24694</v>
      </c>
      <c r="W76" s="282" t="s">
        <v>24695</v>
      </c>
      <c r="X76" s="283" t="s">
        <v>47</v>
      </c>
      <c r="Y76" s="283" t="s">
        <v>24696</v>
      </c>
      <c r="Z76" s="283" t="s">
        <v>32669</v>
      </c>
      <c r="AA76" s="283" t="s">
        <v>24697</v>
      </c>
      <c r="AB76" s="284" t="s">
        <v>24698</v>
      </c>
      <c r="AC76" s="284" t="s">
        <v>24693</v>
      </c>
      <c r="AD76" s="284" t="s">
        <v>32669</v>
      </c>
      <c r="AE76" s="284" t="s">
        <v>24699</v>
      </c>
    </row>
    <row r="77" spans="1:31" s="285" customFormat="1">
      <c r="A77" s="286" t="s">
        <v>24786</v>
      </c>
      <c r="B77" s="281" t="s">
        <v>24787</v>
      </c>
      <c r="C77" s="281">
        <v>30845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762</v>
      </c>
      <c r="I77" s="281">
        <v>729</v>
      </c>
      <c r="J77" s="281">
        <v>2078</v>
      </c>
      <c r="K77" s="281" t="s">
        <v>658</v>
      </c>
      <c r="L77" s="281" t="s">
        <v>8995</v>
      </c>
      <c r="M77" s="281" t="s">
        <v>8996</v>
      </c>
      <c r="N77" s="282" t="s">
        <v>31600</v>
      </c>
      <c r="O77" s="282" t="s">
        <v>8997</v>
      </c>
      <c r="P77" s="282" t="s">
        <v>40</v>
      </c>
      <c r="Q77" s="282" t="s">
        <v>8998</v>
      </c>
      <c r="R77" s="282">
        <v>4</v>
      </c>
      <c r="S77" s="282" t="s">
        <v>8999</v>
      </c>
      <c r="T77" s="282" t="s">
        <v>24788</v>
      </c>
      <c r="U77" s="282" t="s">
        <v>24789</v>
      </c>
      <c r="V77" s="282" t="s">
        <v>24790</v>
      </c>
      <c r="W77" s="282" t="s">
        <v>24791</v>
      </c>
      <c r="X77" s="283" t="s">
        <v>47</v>
      </c>
      <c r="Y77" s="283" t="s">
        <v>24792</v>
      </c>
      <c r="Z77" s="283" t="s">
        <v>32670</v>
      </c>
      <c r="AA77" s="283" t="s">
        <v>24790</v>
      </c>
      <c r="AB77" s="284" t="s">
        <v>9006</v>
      </c>
      <c r="AC77" s="284" t="s">
        <v>9007</v>
      </c>
      <c r="AD77" s="284" t="s">
        <v>24793</v>
      </c>
      <c r="AE77" s="284" t="s">
        <v>9008</v>
      </c>
    </row>
    <row r="78" spans="1:31" s="285" customFormat="1" ht="30">
      <c r="A78" s="286" t="s">
        <v>25142</v>
      </c>
      <c r="B78" s="281" t="s">
        <v>25143</v>
      </c>
      <c r="C78" s="281">
        <v>25876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381</v>
      </c>
      <c r="I78" s="281">
        <v>400</v>
      </c>
      <c r="J78" s="281">
        <v>1491</v>
      </c>
      <c r="K78" s="281" t="s">
        <v>658</v>
      </c>
      <c r="L78" s="281" t="s">
        <v>1301</v>
      </c>
      <c r="M78" s="281" t="s">
        <v>1302</v>
      </c>
      <c r="N78" s="282" t="s">
        <v>31600</v>
      </c>
      <c r="O78" s="282" t="s">
        <v>1303</v>
      </c>
      <c r="P78" s="282" t="s">
        <v>40</v>
      </c>
      <c r="Q78" s="282" t="s">
        <v>1304</v>
      </c>
      <c r="R78" s="282">
        <v>5</v>
      </c>
      <c r="S78" s="282" t="s">
        <v>1305</v>
      </c>
      <c r="T78" s="282" t="s">
        <v>25144</v>
      </c>
      <c r="U78" s="282" t="s">
        <v>25145</v>
      </c>
      <c r="V78" s="282" t="s">
        <v>25146</v>
      </c>
      <c r="W78" s="282" t="s">
        <v>25147</v>
      </c>
      <c r="X78" s="283" t="s">
        <v>47</v>
      </c>
      <c r="Y78" s="283" t="s">
        <v>25148</v>
      </c>
      <c r="Z78" s="283" t="s">
        <v>25145</v>
      </c>
      <c r="AA78" s="283" t="s">
        <v>25146</v>
      </c>
      <c r="AB78" s="284" t="s">
        <v>1312</v>
      </c>
      <c r="AC78" s="284" t="s">
        <v>1313</v>
      </c>
      <c r="AD78" s="284" t="s">
        <v>32671</v>
      </c>
      <c r="AE78" s="284" t="s">
        <v>1314</v>
      </c>
    </row>
    <row r="79" spans="1:31" s="285" customFormat="1">
      <c r="A79" s="286" t="s">
        <v>25550</v>
      </c>
      <c r="B79" s="281" t="s">
        <v>25551</v>
      </c>
      <c r="C79" s="281">
        <v>23393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588</v>
      </c>
      <c r="I79" s="281">
        <v>571</v>
      </c>
      <c r="J79" s="281">
        <v>1547</v>
      </c>
      <c r="K79" s="281" t="s">
        <v>658</v>
      </c>
      <c r="L79" s="281" t="s">
        <v>1301</v>
      </c>
      <c r="M79" s="281" t="s">
        <v>1302</v>
      </c>
      <c r="N79" s="282" t="s">
        <v>31600</v>
      </c>
      <c r="O79" s="282" t="s">
        <v>14349</v>
      </c>
      <c r="P79" s="282" t="s">
        <v>40</v>
      </c>
      <c r="Q79" s="282" t="s">
        <v>14351</v>
      </c>
      <c r="R79" s="282">
        <v>2</v>
      </c>
      <c r="S79" s="282" t="s">
        <v>14352</v>
      </c>
      <c r="T79" s="282" t="s">
        <v>25552</v>
      </c>
      <c r="U79" s="282" t="s">
        <v>25553</v>
      </c>
      <c r="V79" s="282" t="s">
        <v>25554</v>
      </c>
      <c r="W79" s="282" t="s">
        <v>25555</v>
      </c>
      <c r="X79" s="283" t="s">
        <v>47</v>
      </c>
      <c r="Y79" s="283" t="s">
        <v>25556</v>
      </c>
      <c r="Z79" s="283" t="s">
        <v>25557</v>
      </c>
      <c r="AA79" s="283" t="s">
        <v>25554</v>
      </c>
      <c r="AB79" s="284" t="s">
        <v>14358</v>
      </c>
      <c r="AC79" s="284" t="s">
        <v>14353</v>
      </c>
      <c r="AD79" s="284" t="s">
        <v>32672</v>
      </c>
      <c r="AE79" s="284" t="s">
        <v>25554</v>
      </c>
    </row>
    <row r="80" spans="1:31" s="285" customFormat="1" ht="30">
      <c r="A80" s="286" t="s">
        <v>25592</v>
      </c>
      <c r="B80" s="281" t="s">
        <v>25593</v>
      </c>
      <c r="C80" s="281">
        <v>20419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1117</v>
      </c>
      <c r="I80" s="281">
        <v>1115</v>
      </c>
      <c r="J80" s="281">
        <v>3039</v>
      </c>
      <c r="K80" s="281" t="s">
        <v>658</v>
      </c>
      <c r="L80" s="281" t="s">
        <v>659</v>
      </c>
      <c r="M80" s="281" t="s">
        <v>660</v>
      </c>
      <c r="N80" s="282" t="s">
        <v>31600</v>
      </c>
      <c r="O80" s="282" t="s">
        <v>656</v>
      </c>
      <c r="P80" s="282" t="s">
        <v>40</v>
      </c>
      <c r="Q80" s="282" t="s">
        <v>661</v>
      </c>
      <c r="R80" s="282">
        <v>2</v>
      </c>
      <c r="S80" s="282" t="s">
        <v>662</v>
      </c>
      <c r="T80" s="282" t="s">
        <v>25594</v>
      </c>
      <c r="U80" s="282" t="s">
        <v>25595</v>
      </c>
      <c r="V80" s="282" t="s">
        <v>25596</v>
      </c>
      <c r="W80" s="282" t="s">
        <v>25597</v>
      </c>
      <c r="X80" s="283" t="s">
        <v>47</v>
      </c>
      <c r="Y80" s="283" t="s">
        <v>25598</v>
      </c>
      <c r="Z80" s="283" t="s">
        <v>32673</v>
      </c>
      <c r="AA80" s="283" t="s">
        <v>25599</v>
      </c>
      <c r="AB80" s="284" t="s">
        <v>669</v>
      </c>
      <c r="AC80" s="284" t="s">
        <v>670</v>
      </c>
      <c r="AD80" s="284" t="s">
        <v>32593</v>
      </c>
      <c r="AE80" s="284" t="s">
        <v>25600</v>
      </c>
    </row>
    <row r="81" spans="1:31" s="285" customFormat="1">
      <c r="A81" s="286" t="s">
        <v>25654</v>
      </c>
      <c r="B81" s="281" t="s">
        <v>25655</v>
      </c>
      <c r="C81" s="281">
        <v>32568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1520</v>
      </c>
      <c r="I81" s="281">
        <v>1486</v>
      </c>
      <c r="J81" s="281">
        <v>9619</v>
      </c>
      <c r="K81" s="281" t="s">
        <v>658</v>
      </c>
      <c r="L81" s="281" t="s">
        <v>7886</v>
      </c>
      <c r="M81" s="281" t="s">
        <v>2472</v>
      </c>
      <c r="N81" s="282" t="s">
        <v>31600</v>
      </c>
      <c r="O81" s="282" t="s">
        <v>2469</v>
      </c>
      <c r="P81" s="282" t="s">
        <v>40</v>
      </c>
      <c r="Q81" s="282" t="s">
        <v>2473</v>
      </c>
      <c r="R81" s="282">
        <v>3</v>
      </c>
      <c r="S81" s="282" t="s">
        <v>2474</v>
      </c>
      <c r="T81" s="282" t="s">
        <v>25656</v>
      </c>
      <c r="U81" s="282" t="s">
        <v>25657</v>
      </c>
      <c r="V81" s="282" t="s">
        <v>25658</v>
      </c>
      <c r="W81" s="282" t="s">
        <v>25659</v>
      </c>
      <c r="X81" s="283" t="s">
        <v>47</v>
      </c>
      <c r="Y81" s="283" t="s">
        <v>25660</v>
      </c>
      <c r="Z81" s="283" t="s">
        <v>25657</v>
      </c>
      <c r="AA81" s="283" t="s">
        <v>25658</v>
      </c>
      <c r="AB81" s="284" t="s">
        <v>25661</v>
      </c>
      <c r="AC81" s="284" t="s">
        <v>2475</v>
      </c>
      <c r="AD81" s="284" t="s">
        <v>25662</v>
      </c>
      <c r="AE81" s="284" t="s">
        <v>25663</v>
      </c>
    </row>
    <row r="82" spans="1:31" s="285" customFormat="1" ht="30">
      <c r="A82" s="286" t="s">
        <v>25682</v>
      </c>
      <c r="B82" s="281" t="s">
        <v>25683</v>
      </c>
      <c r="C82" s="281">
        <v>11925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920</v>
      </c>
      <c r="I82" s="281">
        <v>891</v>
      </c>
      <c r="J82" s="281">
        <v>3530</v>
      </c>
      <c r="K82" s="281" t="s">
        <v>658</v>
      </c>
      <c r="L82" s="281" t="s">
        <v>8995</v>
      </c>
      <c r="M82" s="281" t="s">
        <v>8996</v>
      </c>
      <c r="N82" s="282" t="s">
        <v>31600</v>
      </c>
      <c r="O82" s="282" t="s">
        <v>8997</v>
      </c>
      <c r="P82" s="282" t="s">
        <v>40</v>
      </c>
      <c r="Q82" s="282" t="s">
        <v>8998</v>
      </c>
      <c r="R82" s="282">
        <v>4</v>
      </c>
      <c r="S82" s="282" t="s">
        <v>8999</v>
      </c>
      <c r="T82" s="282" t="s">
        <v>25684</v>
      </c>
      <c r="U82" s="282" t="s">
        <v>25685</v>
      </c>
      <c r="V82" s="282" t="s">
        <v>25686</v>
      </c>
      <c r="W82" s="282" t="s">
        <v>25687</v>
      </c>
      <c r="X82" s="283" t="s">
        <v>47</v>
      </c>
      <c r="Y82" s="283" t="s">
        <v>2377</v>
      </c>
      <c r="Z82" s="283" t="s">
        <v>32674</v>
      </c>
      <c r="AA82" s="283" t="s">
        <v>25686</v>
      </c>
      <c r="AB82" s="284" t="s">
        <v>9006</v>
      </c>
      <c r="AC82" s="284" t="s">
        <v>9007</v>
      </c>
      <c r="AD82" s="284" t="s">
        <v>24793</v>
      </c>
      <c r="AE82" s="284" t="s">
        <v>25688</v>
      </c>
    </row>
    <row r="83" spans="1:31" s="285" customFormat="1">
      <c r="A83" s="286" t="s">
        <v>26003</v>
      </c>
      <c r="B83" s="281" t="s">
        <v>26004</v>
      </c>
      <c r="C83" s="281">
        <v>8989</v>
      </c>
      <c r="D83" s="281" t="s">
        <v>2</v>
      </c>
      <c r="E83" s="281" t="s">
        <v>3</v>
      </c>
      <c r="F83" s="281" t="s">
        <v>3</v>
      </c>
      <c r="G83" s="281" t="s">
        <v>3</v>
      </c>
      <c r="H83" s="281">
        <v>5555</v>
      </c>
      <c r="I83" s="281">
        <v>5574</v>
      </c>
      <c r="J83" s="281">
        <v>5816</v>
      </c>
      <c r="K83" s="281" t="s">
        <v>658</v>
      </c>
      <c r="L83" s="281" t="s">
        <v>659</v>
      </c>
      <c r="M83" s="281" t="s">
        <v>660</v>
      </c>
      <c r="N83" s="282" t="s">
        <v>31599</v>
      </c>
      <c r="O83" s="282" t="s">
        <v>3</v>
      </c>
      <c r="P83" s="282" t="s">
        <v>7</v>
      </c>
      <c r="Q83" s="282" t="s">
        <v>3</v>
      </c>
      <c r="R83" s="282" t="s">
        <v>3</v>
      </c>
      <c r="S83" s="282" t="s">
        <v>3</v>
      </c>
      <c r="T83" s="282" t="s">
        <v>26005</v>
      </c>
      <c r="U83" s="282" t="s">
        <v>3</v>
      </c>
      <c r="V83" s="282" t="s">
        <v>26006</v>
      </c>
      <c r="W83" s="282" t="s">
        <v>26007</v>
      </c>
      <c r="X83" s="283" t="s">
        <v>47</v>
      </c>
      <c r="Y83" s="283" t="s">
        <v>26008</v>
      </c>
      <c r="Z83" s="283" t="s">
        <v>32675</v>
      </c>
      <c r="AA83" s="283" t="s">
        <v>26006</v>
      </c>
      <c r="AB83" s="284" t="s">
        <v>26009</v>
      </c>
      <c r="AC83" s="284" t="s">
        <v>26005</v>
      </c>
      <c r="AD83" s="284" t="s">
        <v>32676</v>
      </c>
      <c r="AE83" s="284" t="s">
        <v>26010</v>
      </c>
    </row>
    <row r="84" spans="1:31" s="285" customFormat="1">
      <c r="A84" s="286" t="s">
        <v>9271</v>
      </c>
      <c r="B84" s="281" t="s">
        <v>26026</v>
      </c>
      <c r="C84" s="281">
        <v>16762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1249</v>
      </c>
      <c r="I84" s="281">
        <v>1222</v>
      </c>
      <c r="J84" s="281">
        <v>3439</v>
      </c>
      <c r="K84" s="281" t="s">
        <v>658</v>
      </c>
      <c r="L84" s="281" t="s">
        <v>1301</v>
      </c>
      <c r="M84" s="281" t="s">
        <v>1302</v>
      </c>
      <c r="N84" s="282" t="s">
        <v>31600</v>
      </c>
      <c r="O84" s="282" t="s">
        <v>9271</v>
      </c>
      <c r="P84" s="282" t="s">
        <v>20</v>
      </c>
      <c r="Q84" s="282" t="s">
        <v>9272</v>
      </c>
      <c r="R84" s="282">
        <v>2</v>
      </c>
      <c r="S84" s="282" t="s">
        <v>9273</v>
      </c>
      <c r="T84" s="282" t="s">
        <v>26027</v>
      </c>
      <c r="U84" s="282" t="s">
        <v>26028</v>
      </c>
      <c r="V84" s="282" t="s">
        <v>26029</v>
      </c>
      <c r="W84" s="282" t="s">
        <v>26030</v>
      </c>
      <c r="X84" s="283" t="s">
        <v>47</v>
      </c>
      <c r="Y84" s="283" t="s">
        <v>26031</v>
      </c>
      <c r="Z84" s="283" t="s">
        <v>32677</v>
      </c>
      <c r="AA84" s="283" t="s">
        <v>26029</v>
      </c>
      <c r="AB84" s="284" t="s">
        <v>9279</v>
      </c>
      <c r="AC84" s="284" t="s">
        <v>9280</v>
      </c>
      <c r="AD84" s="284" t="s">
        <v>32677</v>
      </c>
      <c r="AE84" s="284" t="s">
        <v>9281</v>
      </c>
    </row>
    <row r="85" spans="1:31" s="285" customFormat="1" ht="45">
      <c r="A85" s="286" t="s">
        <v>26381</v>
      </c>
      <c r="B85" s="281" t="s">
        <v>26382</v>
      </c>
      <c r="C85" s="281">
        <v>11138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134</v>
      </c>
      <c r="I85" s="281">
        <v>123</v>
      </c>
      <c r="J85" s="281">
        <v>740</v>
      </c>
      <c r="K85" s="281" t="s">
        <v>658</v>
      </c>
      <c r="L85" s="281" t="s">
        <v>1301</v>
      </c>
      <c r="M85" s="281" t="s">
        <v>1302</v>
      </c>
      <c r="N85" s="282" t="s">
        <v>31600</v>
      </c>
      <c r="O85" s="282" t="s">
        <v>1772</v>
      </c>
      <c r="P85" s="282" t="s">
        <v>40</v>
      </c>
      <c r="Q85" s="282" t="s">
        <v>1773</v>
      </c>
      <c r="R85" s="282">
        <v>3</v>
      </c>
      <c r="S85" s="282" t="s">
        <v>1774</v>
      </c>
      <c r="T85" s="282" t="s">
        <v>26383</v>
      </c>
      <c r="U85" s="282" t="s">
        <v>26384</v>
      </c>
      <c r="V85" s="282" t="s">
        <v>26385</v>
      </c>
      <c r="W85" s="282" t="s">
        <v>3059</v>
      </c>
      <c r="X85" s="283" t="s">
        <v>47</v>
      </c>
      <c r="Y85" s="283" t="s">
        <v>1174</v>
      </c>
      <c r="Z85" s="283" t="s">
        <v>32678</v>
      </c>
      <c r="AA85" s="283" t="s">
        <v>26386</v>
      </c>
      <c r="AB85" s="284" t="s">
        <v>1781</v>
      </c>
      <c r="AC85" s="284" t="s">
        <v>1782</v>
      </c>
      <c r="AD85" s="284" t="s">
        <v>32598</v>
      </c>
      <c r="AE85" s="284" t="s">
        <v>9104</v>
      </c>
    </row>
    <row r="86" spans="1:31" s="285" customFormat="1">
      <c r="A86" s="286" t="s">
        <v>6679</v>
      </c>
      <c r="B86" s="281" t="s">
        <v>27210</v>
      </c>
      <c r="C86" s="281">
        <v>4817</v>
      </c>
      <c r="D86" s="281" t="s">
        <v>35</v>
      </c>
      <c r="E86" s="281" t="s">
        <v>555</v>
      </c>
      <c r="F86" s="281" t="s">
        <v>3</v>
      </c>
      <c r="G86" s="281" t="s">
        <v>3</v>
      </c>
      <c r="H86" s="281">
        <v>1620</v>
      </c>
      <c r="I86" s="281">
        <v>1630</v>
      </c>
      <c r="J86" s="281">
        <v>7876</v>
      </c>
      <c r="K86" s="281" t="s">
        <v>658</v>
      </c>
      <c r="L86" s="281" t="s">
        <v>1301</v>
      </c>
      <c r="M86" s="281" t="s">
        <v>1302</v>
      </c>
      <c r="N86" s="282" t="s">
        <v>31600</v>
      </c>
      <c r="O86" s="282" t="s">
        <v>6679</v>
      </c>
      <c r="P86" s="282" t="s">
        <v>20</v>
      </c>
      <c r="Q86" s="282" t="s">
        <v>6680</v>
      </c>
      <c r="R86" s="282">
        <v>2</v>
      </c>
      <c r="S86" s="282" t="s">
        <v>6681</v>
      </c>
      <c r="T86" s="282" t="s">
        <v>6689</v>
      </c>
      <c r="U86" s="282" t="s">
        <v>6690</v>
      </c>
      <c r="V86" s="282" t="s">
        <v>27211</v>
      </c>
      <c r="W86" s="282" t="s">
        <v>27212</v>
      </c>
      <c r="X86" s="283" t="s">
        <v>47</v>
      </c>
      <c r="Y86" s="283" t="s">
        <v>27213</v>
      </c>
      <c r="Z86" s="283" t="s">
        <v>6690</v>
      </c>
      <c r="AA86" s="283" t="s">
        <v>27214</v>
      </c>
      <c r="AB86" s="284" t="s">
        <v>6688</v>
      </c>
      <c r="AC86" s="284" t="s">
        <v>6689</v>
      </c>
      <c r="AD86" s="284" t="s">
        <v>6690</v>
      </c>
      <c r="AE86" s="284" t="s">
        <v>27215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5"/>
  <sheetViews>
    <sheetView showGridLines="0" topLeftCell="A46" workbookViewId="0">
      <selection activeCell="D55" sqref="D55"/>
    </sheetView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54</v>
      </c>
      <c r="B5" s="281" t="s">
        <v>55</v>
      </c>
      <c r="C5" s="281">
        <v>24554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2490</v>
      </c>
      <c r="I5" s="281">
        <v>2449</v>
      </c>
      <c r="J5" s="281">
        <v>2082</v>
      </c>
      <c r="K5" s="281" t="s">
        <v>56</v>
      </c>
      <c r="L5" s="281" t="s">
        <v>57</v>
      </c>
      <c r="M5" s="281" t="s">
        <v>58</v>
      </c>
      <c r="N5" s="282" t="s">
        <v>31599</v>
      </c>
      <c r="O5" s="282" t="s">
        <v>3</v>
      </c>
      <c r="P5" s="282" t="s">
        <v>7</v>
      </c>
      <c r="Q5" s="282" t="s">
        <v>3</v>
      </c>
      <c r="R5" s="282" t="s">
        <v>3</v>
      </c>
      <c r="S5" s="282" t="s">
        <v>3</v>
      </c>
      <c r="T5" s="282" t="s">
        <v>59</v>
      </c>
      <c r="U5" s="282" t="s">
        <v>3</v>
      </c>
      <c r="V5" s="282" t="s">
        <v>60</v>
      </c>
      <c r="W5" s="282" t="s">
        <v>61</v>
      </c>
      <c r="X5" s="283" t="s">
        <v>47</v>
      </c>
      <c r="Y5" s="283" t="s">
        <v>62</v>
      </c>
      <c r="Z5" s="283" t="s">
        <v>32679</v>
      </c>
      <c r="AA5" s="283" t="s">
        <v>64</v>
      </c>
      <c r="AB5" s="284" t="s">
        <v>65</v>
      </c>
      <c r="AC5" s="284" t="s">
        <v>63</v>
      </c>
      <c r="AD5" s="284" t="s">
        <v>32680</v>
      </c>
      <c r="AE5" s="284" t="s">
        <v>66</v>
      </c>
    </row>
    <row r="6" spans="1:31" s="285" customFormat="1">
      <c r="A6" s="286" t="s">
        <v>265</v>
      </c>
      <c r="B6" s="281" t="s">
        <v>266</v>
      </c>
      <c r="C6" s="281">
        <v>23241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2644</v>
      </c>
      <c r="I6" s="281">
        <v>2590</v>
      </c>
      <c r="J6" s="281">
        <v>3794</v>
      </c>
      <c r="K6" s="281" t="s">
        <v>56</v>
      </c>
      <c r="L6" s="281" t="s">
        <v>57</v>
      </c>
      <c r="M6" s="281" t="s">
        <v>58</v>
      </c>
      <c r="N6" s="282" t="s">
        <v>31599</v>
      </c>
      <c r="O6" s="282" t="s">
        <v>3</v>
      </c>
      <c r="P6" s="282" t="s">
        <v>7</v>
      </c>
      <c r="Q6" s="282" t="s">
        <v>3</v>
      </c>
      <c r="R6" s="282" t="s">
        <v>3</v>
      </c>
      <c r="S6" s="282" t="s">
        <v>3</v>
      </c>
      <c r="T6" s="282" t="s">
        <v>267</v>
      </c>
      <c r="U6" s="282" t="s">
        <v>3</v>
      </c>
      <c r="V6" s="282" t="s">
        <v>268</v>
      </c>
      <c r="W6" s="282" t="s">
        <v>269</v>
      </c>
      <c r="X6" s="283" t="s">
        <v>47</v>
      </c>
      <c r="Y6" s="283" t="s">
        <v>270</v>
      </c>
      <c r="Z6" s="283" t="s">
        <v>271</v>
      </c>
      <c r="AA6" s="283" t="s">
        <v>268</v>
      </c>
      <c r="AB6" s="284" t="s">
        <v>272</v>
      </c>
      <c r="AC6" s="284" t="s">
        <v>267</v>
      </c>
      <c r="AD6" s="284" t="s">
        <v>271</v>
      </c>
      <c r="AE6" s="284" t="s">
        <v>268</v>
      </c>
    </row>
    <row r="7" spans="1:31" s="285" customFormat="1">
      <c r="A7" s="286" t="s">
        <v>537</v>
      </c>
      <c r="B7" s="281" t="s">
        <v>538</v>
      </c>
      <c r="C7" s="281">
        <v>6345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707</v>
      </c>
      <c r="I7" s="281">
        <v>694</v>
      </c>
      <c r="J7" s="281">
        <v>2178</v>
      </c>
      <c r="K7" s="281" t="s">
        <v>56</v>
      </c>
      <c r="L7" s="281" t="s">
        <v>539</v>
      </c>
      <c r="M7" s="281" t="s">
        <v>540</v>
      </c>
      <c r="N7" s="282" t="s">
        <v>31600</v>
      </c>
      <c r="O7" s="282" t="s">
        <v>541</v>
      </c>
      <c r="P7" s="282" t="s">
        <v>40</v>
      </c>
      <c r="Q7" s="282" t="s">
        <v>542</v>
      </c>
      <c r="R7" s="282">
        <v>3</v>
      </c>
      <c r="S7" s="282" t="s">
        <v>543</v>
      </c>
      <c r="T7" s="282" t="s">
        <v>544</v>
      </c>
      <c r="U7" s="282" t="s">
        <v>545</v>
      </c>
      <c r="V7" s="282" t="s">
        <v>546</v>
      </c>
      <c r="W7" s="282" t="s">
        <v>547</v>
      </c>
      <c r="X7" s="283" t="s">
        <v>47</v>
      </c>
      <c r="Y7" s="283" t="s">
        <v>548</v>
      </c>
      <c r="Z7" s="283" t="s">
        <v>32681</v>
      </c>
      <c r="AA7" s="283" t="s">
        <v>549</v>
      </c>
      <c r="AB7" s="284" t="s">
        <v>550</v>
      </c>
      <c r="AC7" s="284" t="s">
        <v>551</v>
      </c>
      <c r="AD7" s="284" t="s">
        <v>32681</v>
      </c>
      <c r="AE7" s="284" t="s">
        <v>552</v>
      </c>
    </row>
    <row r="8" spans="1:31" s="285" customFormat="1" ht="30">
      <c r="A8" s="286" t="s">
        <v>1039</v>
      </c>
      <c r="B8" s="281" t="s">
        <v>1040</v>
      </c>
      <c r="C8" s="281">
        <v>17987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2813</v>
      </c>
      <c r="I8" s="281">
        <v>2815</v>
      </c>
      <c r="J8" s="281">
        <v>1675</v>
      </c>
      <c r="K8" s="281" t="s">
        <v>56</v>
      </c>
      <c r="L8" s="281" t="s">
        <v>1041</v>
      </c>
      <c r="M8" s="281" t="s">
        <v>1042</v>
      </c>
      <c r="N8" s="282" t="s">
        <v>31599</v>
      </c>
      <c r="O8" s="282" t="s">
        <v>3</v>
      </c>
      <c r="P8" s="282" t="s">
        <v>7</v>
      </c>
      <c r="Q8" s="282" t="s">
        <v>3</v>
      </c>
      <c r="R8" s="282" t="s">
        <v>3</v>
      </c>
      <c r="S8" s="282" t="s">
        <v>3</v>
      </c>
      <c r="T8" s="282" t="s">
        <v>1043</v>
      </c>
      <c r="U8" s="282" t="s">
        <v>3</v>
      </c>
      <c r="V8" s="282" t="s">
        <v>1044</v>
      </c>
      <c r="W8" s="282" t="s">
        <v>1045</v>
      </c>
      <c r="X8" s="283" t="s">
        <v>47</v>
      </c>
      <c r="Y8" s="283" t="s">
        <v>1046</v>
      </c>
      <c r="Z8" s="283" t="s">
        <v>32682</v>
      </c>
      <c r="AA8" s="283" t="s">
        <v>1047</v>
      </c>
      <c r="AB8" s="284" t="s">
        <v>1048</v>
      </c>
      <c r="AC8" s="284" t="s">
        <v>1049</v>
      </c>
      <c r="AD8" s="284" t="s">
        <v>32682</v>
      </c>
      <c r="AE8" s="284" t="s">
        <v>1050</v>
      </c>
    </row>
    <row r="9" spans="1:31" s="285" customFormat="1">
      <c r="A9" s="286" t="s">
        <v>1167</v>
      </c>
      <c r="B9" s="281" t="s">
        <v>1168</v>
      </c>
      <c r="C9" s="281">
        <v>7241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2479</v>
      </c>
      <c r="I9" s="281">
        <v>2431</v>
      </c>
      <c r="J9" s="281">
        <v>2046</v>
      </c>
      <c r="K9" s="281" t="s">
        <v>56</v>
      </c>
      <c r="L9" s="281" t="s">
        <v>1169</v>
      </c>
      <c r="M9" s="281" t="s">
        <v>1170</v>
      </c>
      <c r="N9" s="282" t="s">
        <v>31599</v>
      </c>
      <c r="O9" s="282" t="s">
        <v>3</v>
      </c>
      <c r="P9" s="282" t="s">
        <v>7</v>
      </c>
      <c r="Q9" s="282" t="s">
        <v>3</v>
      </c>
      <c r="R9" s="282" t="s">
        <v>3</v>
      </c>
      <c r="S9" s="282" t="s">
        <v>3</v>
      </c>
      <c r="T9" s="282" t="s">
        <v>1171</v>
      </c>
      <c r="U9" s="282" t="s">
        <v>3</v>
      </c>
      <c r="V9" s="282" t="s">
        <v>1172</v>
      </c>
      <c r="W9" s="282" t="s">
        <v>1173</v>
      </c>
      <c r="X9" s="283" t="s">
        <v>47</v>
      </c>
      <c r="Y9" s="283" t="s">
        <v>1174</v>
      </c>
      <c r="Z9" s="283" t="s">
        <v>32683</v>
      </c>
      <c r="AA9" s="283" t="s">
        <v>1175</v>
      </c>
      <c r="AB9" s="284" t="s">
        <v>1176</v>
      </c>
      <c r="AC9" s="284" t="s">
        <v>1171</v>
      </c>
      <c r="AD9" s="284" t="s">
        <v>32684</v>
      </c>
      <c r="AE9" s="284" t="s">
        <v>1177</v>
      </c>
    </row>
    <row r="10" spans="1:31" s="285" customFormat="1">
      <c r="A10" s="286" t="s">
        <v>1398</v>
      </c>
      <c r="B10" s="281" t="s">
        <v>1399</v>
      </c>
      <c r="C10" s="281">
        <v>6503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1534</v>
      </c>
      <c r="I10" s="281">
        <v>1527</v>
      </c>
      <c r="J10" s="281">
        <v>5040</v>
      </c>
      <c r="K10" s="281" t="s">
        <v>56</v>
      </c>
      <c r="L10" s="281" t="s">
        <v>1400</v>
      </c>
      <c r="M10" s="281" t="s">
        <v>1401</v>
      </c>
      <c r="N10" s="282" t="s">
        <v>31600</v>
      </c>
      <c r="O10" s="282" t="s">
        <v>1398</v>
      </c>
      <c r="P10" s="282" t="s">
        <v>20</v>
      </c>
      <c r="Q10" s="282" t="s">
        <v>1402</v>
      </c>
      <c r="R10" s="282">
        <v>2</v>
      </c>
      <c r="S10" s="282" t="s">
        <v>1403</v>
      </c>
      <c r="T10" s="282" t="s">
        <v>1404</v>
      </c>
      <c r="U10" s="282" t="s">
        <v>1405</v>
      </c>
      <c r="V10" s="282" t="s">
        <v>1406</v>
      </c>
      <c r="W10" s="282" t="s">
        <v>1407</v>
      </c>
      <c r="X10" s="283" t="s">
        <v>47</v>
      </c>
      <c r="Y10" s="283" t="s">
        <v>1408</v>
      </c>
      <c r="Z10" s="283" t="s">
        <v>32685</v>
      </c>
      <c r="AA10" s="283" t="s">
        <v>1406</v>
      </c>
      <c r="AB10" s="284" t="s">
        <v>1409</v>
      </c>
      <c r="AC10" s="284" t="s">
        <v>1404</v>
      </c>
      <c r="AD10" s="284" t="s">
        <v>1405</v>
      </c>
      <c r="AE10" s="284" t="s">
        <v>1410</v>
      </c>
    </row>
    <row r="11" spans="1:31" s="285" customFormat="1">
      <c r="A11" s="286" t="s">
        <v>1411</v>
      </c>
      <c r="B11" s="281" t="s">
        <v>1412</v>
      </c>
      <c r="C11" s="281">
        <v>16090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1810</v>
      </c>
      <c r="I11" s="281">
        <v>1814</v>
      </c>
      <c r="J11" s="281">
        <v>3376</v>
      </c>
      <c r="K11" s="281" t="s">
        <v>56</v>
      </c>
      <c r="L11" s="281" t="s">
        <v>57</v>
      </c>
      <c r="M11" s="281" t="s">
        <v>58</v>
      </c>
      <c r="N11" s="282" t="s">
        <v>31600</v>
      </c>
      <c r="O11" s="282" t="s">
        <v>1413</v>
      </c>
      <c r="P11" s="282" t="s">
        <v>40</v>
      </c>
      <c r="Q11" s="282" t="s">
        <v>1414</v>
      </c>
      <c r="R11" s="282">
        <v>4</v>
      </c>
      <c r="S11" s="282" t="s">
        <v>1415</v>
      </c>
      <c r="T11" s="282" t="s">
        <v>1416</v>
      </c>
      <c r="U11" s="282" t="s">
        <v>1417</v>
      </c>
      <c r="V11" s="282" t="s">
        <v>1418</v>
      </c>
      <c r="W11" s="282" t="s">
        <v>1419</v>
      </c>
      <c r="X11" s="283" t="s">
        <v>47</v>
      </c>
      <c r="Y11" s="283" t="s">
        <v>1420</v>
      </c>
      <c r="Z11" s="283" t="s">
        <v>1417</v>
      </c>
      <c r="AA11" s="283" t="s">
        <v>1418</v>
      </c>
      <c r="AB11" s="284" t="s">
        <v>1421</v>
      </c>
      <c r="AC11" s="284" t="s">
        <v>1422</v>
      </c>
      <c r="AD11" s="284" t="s">
        <v>1423</v>
      </c>
      <c r="AE11" s="284" t="s">
        <v>1424</v>
      </c>
    </row>
    <row r="12" spans="1:31" s="285" customFormat="1" ht="30">
      <c r="A12" s="286" t="s">
        <v>2087</v>
      </c>
      <c r="B12" s="281" t="s">
        <v>2088</v>
      </c>
      <c r="C12" s="281">
        <v>11527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1101</v>
      </c>
      <c r="I12" s="281">
        <v>1078</v>
      </c>
      <c r="J12" s="281">
        <v>1320</v>
      </c>
      <c r="K12" s="281" t="s">
        <v>56</v>
      </c>
      <c r="L12" s="281" t="s">
        <v>2089</v>
      </c>
      <c r="M12" s="281" t="s">
        <v>2090</v>
      </c>
      <c r="N12" s="282" t="s">
        <v>31600</v>
      </c>
      <c r="O12" s="282" t="s">
        <v>2087</v>
      </c>
      <c r="P12" s="282" t="s">
        <v>20</v>
      </c>
      <c r="Q12" s="282" t="s">
        <v>2091</v>
      </c>
      <c r="R12" s="282">
        <v>3</v>
      </c>
      <c r="S12" s="282" t="s">
        <v>2092</v>
      </c>
      <c r="T12" s="282" t="s">
        <v>2093</v>
      </c>
      <c r="U12" s="282" t="s">
        <v>2094</v>
      </c>
      <c r="V12" s="282" t="s">
        <v>2095</v>
      </c>
      <c r="W12" s="282" t="s">
        <v>2096</v>
      </c>
      <c r="X12" s="283" t="s">
        <v>47</v>
      </c>
      <c r="Y12" s="283" t="s">
        <v>2097</v>
      </c>
      <c r="Z12" s="283" t="s">
        <v>32686</v>
      </c>
      <c r="AA12" s="283" t="s">
        <v>2098</v>
      </c>
      <c r="AB12" s="284" t="s">
        <v>2099</v>
      </c>
      <c r="AC12" s="284" t="s">
        <v>2093</v>
      </c>
      <c r="AD12" s="284" t="s">
        <v>32687</v>
      </c>
      <c r="AE12" s="284" t="s">
        <v>2100</v>
      </c>
    </row>
    <row r="13" spans="1:31" s="285" customFormat="1">
      <c r="A13" s="286" t="s">
        <v>2886</v>
      </c>
      <c r="B13" s="281" t="s">
        <v>2887</v>
      </c>
      <c r="C13" s="281">
        <v>24022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369</v>
      </c>
      <c r="I13" s="281">
        <v>347</v>
      </c>
      <c r="J13" s="281">
        <v>2732</v>
      </c>
      <c r="K13" s="281" t="s">
        <v>56</v>
      </c>
      <c r="L13" s="281" t="s">
        <v>1041</v>
      </c>
      <c r="M13" s="281" t="s">
        <v>1042</v>
      </c>
      <c r="N13" s="282" t="s">
        <v>31600</v>
      </c>
      <c r="O13" s="282" t="s">
        <v>2888</v>
      </c>
      <c r="P13" s="282" t="s">
        <v>40</v>
      </c>
      <c r="Q13" s="282" t="s">
        <v>2889</v>
      </c>
      <c r="R13" s="282">
        <v>4</v>
      </c>
      <c r="S13" s="282" t="s">
        <v>2890</v>
      </c>
      <c r="T13" s="282" t="s">
        <v>2891</v>
      </c>
      <c r="U13" s="282" t="s">
        <v>2892</v>
      </c>
      <c r="V13" s="282" t="s">
        <v>2893</v>
      </c>
      <c r="W13" s="282" t="s">
        <v>2894</v>
      </c>
      <c r="X13" s="283" t="s">
        <v>47</v>
      </c>
      <c r="Y13" s="283" t="s">
        <v>2895</v>
      </c>
      <c r="Z13" s="283" t="s">
        <v>2892</v>
      </c>
      <c r="AA13" s="283" t="s">
        <v>2893</v>
      </c>
      <c r="AB13" s="284" t="s">
        <v>2896</v>
      </c>
      <c r="AC13" s="284" t="s">
        <v>2897</v>
      </c>
      <c r="AD13" s="284" t="s">
        <v>2898</v>
      </c>
      <c r="AE13" s="284" t="s">
        <v>2899</v>
      </c>
    </row>
    <row r="14" spans="1:31" s="285" customFormat="1" ht="30">
      <c r="A14" s="286" t="s">
        <v>3150</v>
      </c>
      <c r="B14" s="281" t="s">
        <v>3151</v>
      </c>
      <c r="C14" s="281">
        <v>4400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645</v>
      </c>
      <c r="I14" s="281">
        <v>646</v>
      </c>
      <c r="J14" s="281">
        <v>1377</v>
      </c>
      <c r="K14" s="281" t="s">
        <v>56</v>
      </c>
      <c r="L14" s="281" t="s">
        <v>2089</v>
      </c>
      <c r="M14" s="281" t="s">
        <v>2090</v>
      </c>
      <c r="N14" s="282" t="s">
        <v>31600</v>
      </c>
      <c r="O14" s="282" t="s">
        <v>2087</v>
      </c>
      <c r="P14" s="282" t="s">
        <v>40</v>
      </c>
      <c r="Q14" s="282" t="s">
        <v>2091</v>
      </c>
      <c r="R14" s="282">
        <v>3</v>
      </c>
      <c r="S14" s="282" t="s">
        <v>2092</v>
      </c>
      <c r="T14" s="282" t="s">
        <v>3152</v>
      </c>
      <c r="U14" s="282" t="s">
        <v>3153</v>
      </c>
      <c r="V14" s="282" t="s">
        <v>3154</v>
      </c>
      <c r="W14" s="282" t="s">
        <v>3155</v>
      </c>
      <c r="X14" s="283" t="s">
        <v>47</v>
      </c>
      <c r="Y14" s="283" t="s">
        <v>3156</v>
      </c>
      <c r="Z14" s="283" t="s">
        <v>32688</v>
      </c>
      <c r="AA14" s="283" t="s">
        <v>3157</v>
      </c>
      <c r="AB14" s="284" t="s">
        <v>2099</v>
      </c>
      <c r="AC14" s="284" t="s">
        <v>2093</v>
      </c>
      <c r="AD14" s="284" t="s">
        <v>32687</v>
      </c>
      <c r="AE14" s="284" t="s">
        <v>2100</v>
      </c>
    </row>
    <row r="15" spans="1:31" s="285" customFormat="1">
      <c r="A15" s="286" t="s">
        <v>3158</v>
      </c>
      <c r="B15" s="281" t="s">
        <v>3159</v>
      </c>
      <c r="C15" s="281">
        <v>33260</v>
      </c>
      <c r="D15" s="281" t="s">
        <v>2</v>
      </c>
      <c r="E15" s="281" t="s">
        <v>3</v>
      </c>
      <c r="F15" s="281" t="s">
        <v>3</v>
      </c>
      <c r="G15" s="281" t="s">
        <v>429</v>
      </c>
      <c r="H15" s="281">
        <v>3117</v>
      </c>
      <c r="I15" s="281">
        <v>2922</v>
      </c>
      <c r="J15" s="281">
        <v>3663</v>
      </c>
      <c r="K15" s="281" t="s">
        <v>56</v>
      </c>
      <c r="L15" s="281" t="s">
        <v>3160</v>
      </c>
      <c r="M15" s="281" t="s">
        <v>2090</v>
      </c>
      <c r="N15" s="282" t="s">
        <v>31600</v>
      </c>
      <c r="O15" s="282" t="s">
        <v>3158</v>
      </c>
      <c r="P15" s="282" t="s">
        <v>20</v>
      </c>
      <c r="Q15" s="282" t="s">
        <v>3161</v>
      </c>
      <c r="R15" s="282">
        <v>3</v>
      </c>
      <c r="S15" s="282" t="s">
        <v>3162</v>
      </c>
      <c r="T15" s="282" t="s">
        <v>3163</v>
      </c>
      <c r="U15" s="282" t="s">
        <v>3164</v>
      </c>
      <c r="V15" s="282" t="s">
        <v>3165</v>
      </c>
      <c r="W15" s="282" t="s">
        <v>3166</v>
      </c>
      <c r="X15" s="283" t="s">
        <v>47</v>
      </c>
      <c r="Y15" s="283" t="s">
        <v>3167</v>
      </c>
      <c r="Z15" s="283" t="s">
        <v>32689</v>
      </c>
      <c r="AA15" s="283" t="s">
        <v>3168</v>
      </c>
      <c r="AB15" s="284" t="s">
        <v>3169</v>
      </c>
      <c r="AC15" s="284" t="s">
        <v>3163</v>
      </c>
      <c r="AD15" s="284" t="s">
        <v>32690</v>
      </c>
      <c r="AE15" s="284" t="s">
        <v>3170</v>
      </c>
    </row>
    <row r="16" spans="1:31" s="285" customFormat="1" ht="30">
      <c r="A16" s="286" t="s">
        <v>3546</v>
      </c>
      <c r="B16" s="281" t="s">
        <v>3547</v>
      </c>
      <c r="C16" s="281">
        <v>27517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2702</v>
      </c>
      <c r="I16" s="281">
        <v>2680</v>
      </c>
      <c r="J16" s="281">
        <v>4910</v>
      </c>
      <c r="K16" s="281" t="s">
        <v>56</v>
      </c>
      <c r="L16" s="281" t="s">
        <v>539</v>
      </c>
      <c r="M16" s="281" t="s">
        <v>540</v>
      </c>
      <c r="N16" s="282" t="s">
        <v>31599</v>
      </c>
      <c r="O16" s="282" t="s">
        <v>3</v>
      </c>
      <c r="P16" s="282" t="s">
        <v>7</v>
      </c>
      <c r="Q16" s="282" t="s">
        <v>3</v>
      </c>
      <c r="R16" s="282" t="s">
        <v>3</v>
      </c>
      <c r="S16" s="282" t="s">
        <v>3</v>
      </c>
      <c r="T16" s="282" t="s">
        <v>3548</v>
      </c>
      <c r="U16" s="282" t="s">
        <v>3</v>
      </c>
      <c r="V16" s="282" t="s">
        <v>3549</v>
      </c>
      <c r="W16" s="282" t="s">
        <v>3550</v>
      </c>
      <c r="X16" s="283" t="s">
        <v>47</v>
      </c>
      <c r="Y16" s="283" t="s">
        <v>3551</v>
      </c>
      <c r="Z16" s="283" t="s">
        <v>32691</v>
      </c>
      <c r="AA16" s="283" t="s">
        <v>3552</v>
      </c>
      <c r="AB16" s="284" t="s">
        <v>3553</v>
      </c>
      <c r="AC16" s="284" t="s">
        <v>3554</v>
      </c>
      <c r="AD16" s="284" t="s">
        <v>32692</v>
      </c>
      <c r="AE16" s="284" t="s">
        <v>3552</v>
      </c>
    </row>
    <row r="17" spans="1:31" s="285" customFormat="1" ht="30">
      <c r="A17" s="286" t="s">
        <v>3817</v>
      </c>
      <c r="B17" s="281" t="s">
        <v>3818</v>
      </c>
      <c r="C17" s="281">
        <v>22354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1320</v>
      </c>
      <c r="I17" s="281">
        <v>1324</v>
      </c>
      <c r="J17" s="281">
        <v>2953</v>
      </c>
      <c r="K17" s="281" t="s">
        <v>56</v>
      </c>
      <c r="L17" s="281" t="s">
        <v>1400</v>
      </c>
      <c r="M17" s="281" t="s">
        <v>1401</v>
      </c>
      <c r="N17" s="282" t="s">
        <v>31600</v>
      </c>
      <c r="O17" s="282" t="s">
        <v>3819</v>
      </c>
      <c r="P17" s="282" t="s">
        <v>40</v>
      </c>
      <c r="Q17" s="282" t="s">
        <v>3820</v>
      </c>
      <c r="R17" s="282">
        <v>3</v>
      </c>
      <c r="S17" s="282" t="s">
        <v>3821</v>
      </c>
      <c r="T17" s="282" t="s">
        <v>3822</v>
      </c>
      <c r="U17" s="282" t="s">
        <v>3823</v>
      </c>
      <c r="V17" s="282" t="s">
        <v>3824</v>
      </c>
      <c r="W17" s="282" t="s">
        <v>3</v>
      </c>
      <c r="X17" s="283" t="s">
        <v>47</v>
      </c>
      <c r="Y17" s="283" t="s">
        <v>3825</v>
      </c>
      <c r="Z17" s="283" t="s">
        <v>3823</v>
      </c>
      <c r="AA17" s="283" t="s">
        <v>3826</v>
      </c>
      <c r="AB17" s="284" t="s">
        <v>3827</v>
      </c>
      <c r="AC17" s="284" t="s">
        <v>3828</v>
      </c>
      <c r="AD17" s="284" t="s">
        <v>3829</v>
      </c>
      <c r="AE17" s="284" t="s">
        <v>3830</v>
      </c>
    </row>
    <row r="18" spans="1:31" s="285" customFormat="1">
      <c r="A18" s="286" t="s">
        <v>3917</v>
      </c>
      <c r="B18" s="281" t="s">
        <v>3918</v>
      </c>
      <c r="C18" s="281">
        <v>14933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761</v>
      </c>
      <c r="I18" s="281">
        <v>740</v>
      </c>
      <c r="J18" s="281">
        <v>2896</v>
      </c>
      <c r="K18" s="281" t="s">
        <v>56</v>
      </c>
      <c r="L18" s="281" t="s">
        <v>3919</v>
      </c>
      <c r="M18" s="281" t="s">
        <v>3920</v>
      </c>
      <c r="N18" s="282" t="s">
        <v>31600</v>
      </c>
      <c r="O18" s="282" t="s">
        <v>3921</v>
      </c>
      <c r="P18" s="282" t="s">
        <v>40</v>
      </c>
      <c r="Q18" s="282" t="s">
        <v>3922</v>
      </c>
      <c r="R18" s="282">
        <v>2</v>
      </c>
      <c r="S18" s="282" t="s">
        <v>3923</v>
      </c>
      <c r="T18" s="282" t="s">
        <v>3924</v>
      </c>
      <c r="U18" s="282" t="s">
        <v>3925</v>
      </c>
      <c r="V18" s="282" t="s">
        <v>3926</v>
      </c>
      <c r="W18" s="282" t="s">
        <v>3927</v>
      </c>
      <c r="X18" s="283" t="s">
        <v>47</v>
      </c>
      <c r="Y18" s="283" t="s">
        <v>3928</v>
      </c>
      <c r="Z18" s="283" t="s">
        <v>32693</v>
      </c>
      <c r="AA18" s="283" t="s">
        <v>3929</v>
      </c>
      <c r="AB18" s="284" t="s">
        <v>3930</v>
      </c>
      <c r="AC18" s="284" t="s">
        <v>3931</v>
      </c>
      <c r="AD18" s="284" t="s">
        <v>32694</v>
      </c>
      <c r="AE18" s="284" t="s">
        <v>3932</v>
      </c>
    </row>
    <row r="19" spans="1:31" s="285" customFormat="1">
      <c r="A19" s="286" t="s">
        <v>4152</v>
      </c>
      <c r="B19" s="281" t="s">
        <v>4153</v>
      </c>
      <c r="C19" s="281">
        <v>3452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2999</v>
      </c>
      <c r="I19" s="281">
        <v>3008</v>
      </c>
      <c r="J19" s="281">
        <v>2674</v>
      </c>
      <c r="K19" s="281" t="s">
        <v>56</v>
      </c>
      <c r="L19" s="281" t="s">
        <v>1169</v>
      </c>
      <c r="M19" s="281" t="s">
        <v>1170</v>
      </c>
      <c r="N19" s="282" t="s">
        <v>31599</v>
      </c>
      <c r="O19" s="282" t="s">
        <v>3</v>
      </c>
      <c r="P19" s="282" t="s">
        <v>7</v>
      </c>
      <c r="Q19" s="282" t="s">
        <v>3</v>
      </c>
      <c r="R19" s="282" t="s">
        <v>3</v>
      </c>
      <c r="S19" s="282" t="s">
        <v>3</v>
      </c>
      <c r="T19" s="282" t="s">
        <v>4154</v>
      </c>
      <c r="U19" s="282" t="s">
        <v>3</v>
      </c>
      <c r="V19" s="282" t="s">
        <v>4155</v>
      </c>
      <c r="W19" s="282" t="s">
        <v>4156</v>
      </c>
      <c r="X19" s="283" t="s">
        <v>47</v>
      </c>
      <c r="Y19" s="283" t="s">
        <v>4157</v>
      </c>
      <c r="Z19" s="283" t="s">
        <v>32695</v>
      </c>
      <c r="AA19" s="283" t="s">
        <v>4158</v>
      </c>
      <c r="AB19" s="284" t="s">
        <v>4159</v>
      </c>
      <c r="AC19" s="284" t="s">
        <v>4160</v>
      </c>
      <c r="AD19" s="284" t="s">
        <v>32696</v>
      </c>
      <c r="AE19" s="284" t="s">
        <v>4161</v>
      </c>
    </row>
    <row r="20" spans="1:31" s="285" customFormat="1">
      <c r="A20" s="286" t="s">
        <v>5116</v>
      </c>
      <c r="B20" s="281" t="s">
        <v>5117</v>
      </c>
      <c r="C20" s="281">
        <v>2963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698</v>
      </c>
      <c r="I20" s="281">
        <v>681</v>
      </c>
      <c r="J20" s="281">
        <v>1530</v>
      </c>
      <c r="K20" s="281" t="s">
        <v>56</v>
      </c>
      <c r="L20" s="281" t="s">
        <v>3919</v>
      </c>
      <c r="M20" s="281" t="s">
        <v>3920</v>
      </c>
      <c r="N20" s="282" t="s">
        <v>31600</v>
      </c>
      <c r="O20" s="282" t="s">
        <v>5118</v>
      </c>
      <c r="P20" s="282" t="s">
        <v>40</v>
      </c>
      <c r="Q20" s="282" t="s">
        <v>5119</v>
      </c>
      <c r="R20" s="282">
        <v>4</v>
      </c>
      <c r="S20" s="282" t="s">
        <v>5120</v>
      </c>
      <c r="T20" s="282" t="s">
        <v>5121</v>
      </c>
      <c r="U20" s="282" t="s">
        <v>5122</v>
      </c>
      <c r="V20" s="282" t="s">
        <v>5123</v>
      </c>
      <c r="W20" s="282" t="s">
        <v>5124</v>
      </c>
      <c r="X20" s="283" t="s">
        <v>47</v>
      </c>
      <c r="Y20" s="283" t="s">
        <v>5125</v>
      </c>
      <c r="Z20" s="283" t="s">
        <v>5122</v>
      </c>
      <c r="AA20" s="283" t="s">
        <v>5123</v>
      </c>
      <c r="AB20" s="284" t="s">
        <v>5126</v>
      </c>
      <c r="AC20" s="284" t="s">
        <v>5127</v>
      </c>
      <c r="AD20" s="284" t="s">
        <v>32697</v>
      </c>
      <c r="AE20" s="284" t="s">
        <v>5128</v>
      </c>
    </row>
    <row r="21" spans="1:31" s="285" customFormat="1" ht="45">
      <c r="A21" s="286" t="s">
        <v>5129</v>
      </c>
      <c r="B21" s="281" t="s">
        <v>5130</v>
      </c>
      <c r="C21" s="281">
        <v>10621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1077</v>
      </c>
      <c r="I21" s="281">
        <v>1006</v>
      </c>
      <c r="J21" s="281">
        <v>2486</v>
      </c>
      <c r="K21" s="281" t="s">
        <v>56</v>
      </c>
      <c r="L21" s="281" t="s">
        <v>3919</v>
      </c>
      <c r="M21" s="281" t="s">
        <v>3920</v>
      </c>
      <c r="N21" s="282" t="s">
        <v>31600</v>
      </c>
      <c r="O21" s="282" t="s">
        <v>5131</v>
      </c>
      <c r="P21" s="282" t="s">
        <v>40</v>
      </c>
      <c r="Q21" s="282" t="s">
        <v>5132</v>
      </c>
      <c r="R21" s="282">
        <v>2</v>
      </c>
      <c r="S21" s="282" t="s">
        <v>5133</v>
      </c>
      <c r="T21" s="282" t="s">
        <v>5134</v>
      </c>
      <c r="U21" s="282">
        <v>636567015</v>
      </c>
      <c r="V21" s="282" t="s">
        <v>5135</v>
      </c>
      <c r="W21" s="282" t="s">
        <v>5136</v>
      </c>
      <c r="X21" s="283" t="s">
        <v>47</v>
      </c>
      <c r="Y21" s="283" t="s">
        <v>5137</v>
      </c>
      <c r="Z21" s="283" t="s">
        <v>32698</v>
      </c>
      <c r="AA21" s="283" t="s">
        <v>5138</v>
      </c>
      <c r="AB21" s="284" t="s">
        <v>5139</v>
      </c>
      <c r="AC21" s="284" t="s">
        <v>5140</v>
      </c>
      <c r="AD21" s="284" t="s">
        <v>32699</v>
      </c>
      <c r="AE21" s="284" t="s">
        <v>5141</v>
      </c>
    </row>
    <row r="22" spans="1:31" s="285" customFormat="1">
      <c r="A22" s="286" t="s">
        <v>5153</v>
      </c>
      <c r="B22" s="281" t="s">
        <v>5154</v>
      </c>
      <c r="C22" s="281">
        <v>22099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319</v>
      </c>
      <c r="I22" s="281">
        <v>324</v>
      </c>
      <c r="J22" s="281">
        <v>826</v>
      </c>
      <c r="K22" s="281" t="s">
        <v>56</v>
      </c>
      <c r="L22" s="281" t="s">
        <v>2089</v>
      </c>
      <c r="M22" s="281" t="s">
        <v>2090</v>
      </c>
      <c r="N22" s="282" t="s">
        <v>31600</v>
      </c>
      <c r="O22" s="282" t="s">
        <v>3158</v>
      </c>
      <c r="P22" s="282" t="s">
        <v>40</v>
      </c>
      <c r="Q22" s="282" t="s">
        <v>5155</v>
      </c>
      <c r="R22" s="282">
        <v>3</v>
      </c>
      <c r="S22" s="282" t="s">
        <v>3162</v>
      </c>
      <c r="T22" s="282" t="s">
        <v>5156</v>
      </c>
      <c r="U22" s="282" t="s">
        <v>5157</v>
      </c>
      <c r="V22" s="282" t="s">
        <v>5158</v>
      </c>
      <c r="W22" s="282" t="s">
        <v>5159</v>
      </c>
      <c r="X22" s="283" t="s">
        <v>47</v>
      </c>
      <c r="Y22" s="283" t="s">
        <v>5160</v>
      </c>
      <c r="Z22" s="283" t="s">
        <v>32700</v>
      </c>
      <c r="AA22" s="283" t="s">
        <v>5158</v>
      </c>
      <c r="AB22" s="284" t="s">
        <v>3169</v>
      </c>
      <c r="AC22" s="284" t="s">
        <v>3163</v>
      </c>
      <c r="AD22" s="284" t="s">
        <v>32690</v>
      </c>
      <c r="AE22" s="284" t="s">
        <v>3170</v>
      </c>
    </row>
    <row r="23" spans="1:31" s="285" customFormat="1" ht="30">
      <c r="A23" s="286" t="s">
        <v>5536</v>
      </c>
      <c r="B23" s="281" t="s">
        <v>5537</v>
      </c>
      <c r="C23" s="281">
        <v>16841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2206</v>
      </c>
      <c r="I23" s="281">
        <v>2137</v>
      </c>
      <c r="J23" s="281">
        <v>4789</v>
      </c>
      <c r="K23" s="281" t="s">
        <v>56</v>
      </c>
      <c r="L23" s="281" t="s">
        <v>1169</v>
      </c>
      <c r="M23" s="281" t="s">
        <v>1170</v>
      </c>
      <c r="N23" s="282" t="s">
        <v>31599</v>
      </c>
      <c r="O23" s="282" t="s">
        <v>3</v>
      </c>
      <c r="P23" s="282" t="s">
        <v>7</v>
      </c>
      <c r="Q23" s="282" t="s">
        <v>3</v>
      </c>
      <c r="R23" s="282" t="s">
        <v>3</v>
      </c>
      <c r="S23" s="282" t="s">
        <v>3</v>
      </c>
      <c r="T23" s="282" t="s">
        <v>5538</v>
      </c>
      <c r="U23" s="282" t="s">
        <v>3</v>
      </c>
      <c r="V23" s="282" t="s">
        <v>5539</v>
      </c>
      <c r="W23" s="282" t="s">
        <v>5540</v>
      </c>
      <c r="X23" s="283" t="s">
        <v>47</v>
      </c>
      <c r="Y23" s="283" t="s">
        <v>5541</v>
      </c>
      <c r="Z23" s="283" t="s">
        <v>32701</v>
      </c>
      <c r="AA23" s="283" t="s">
        <v>5542</v>
      </c>
      <c r="AB23" s="284" t="s">
        <v>5543</v>
      </c>
      <c r="AC23" s="284" t="s">
        <v>5538</v>
      </c>
      <c r="AD23" s="284" t="s">
        <v>32702</v>
      </c>
      <c r="AE23" s="284" t="s">
        <v>5544</v>
      </c>
    </row>
    <row r="24" spans="1:31" s="285" customFormat="1">
      <c r="A24" s="286" t="s">
        <v>6804</v>
      </c>
      <c r="B24" s="281" t="s">
        <v>6805</v>
      </c>
      <c r="C24" s="281">
        <v>8660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644</v>
      </c>
      <c r="I24" s="281">
        <v>618</v>
      </c>
      <c r="J24" s="281">
        <v>2508</v>
      </c>
      <c r="K24" s="281" t="s">
        <v>56</v>
      </c>
      <c r="L24" s="281" t="s">
        <v>1041</v>
      </c>
      <c r="M24" s="281" t="s">
        <v>1042</v>
      </c>
      <c r="N24" s="282" t="s">
        <v>31600</v>
      </c>
      <c r="O24" s="282" t="s">
        <v>6806</v>
      </c>
      <c r="P24" s="282" t="s">
        <v>40</v>
      </c>
      <c r="Q24" s="282" t="s">
        <v>6807</v>
      </c>
      <c r="R24" s="282">
        <v>2</v>
      </c>
      <c r="S24" s="282" t="s">
        <v>6808</v>
      </c>
      <c r="T24" s="282" t="s">
        <v>6809</v>
      </c>
      <c r="U24" s="282" t="s">
        <v>6810</v>
      </c>
      <c r="V24" s="282" t="s">
        <v>6811</v>
      </c>
      <c r="W24" s="282" t="s">
        <v>6812</v>
      </c>
      <c r="X24" s="283" t="s">
        <v>47</v>
      </c>
      <c r="Y24" s="283" t="s">
        <v>6813</v>
      </c>
      <c r="Z24" s="283" t="s">
        <v>6810</v>
      </c>
      <c r="AA24" s="283" t="s">
        <v>6814</v>
      </c>
      <c r="AB24" s="284" t="s">
        <v>6815</v>
      </c>
      <c r="AC24" s="284" t="s">
        <v>6816</v>
      </c>
      <c r="AD24" s="284" t="s">
        <v>6817</v>
      </c>
      <c r="AE24" s="284" t="s">
        <v>6818</v>
      </c>
    </row>
    <row r="25" spans="1:31" s="285" customFormat="1">
      <c r="A25" s="286" t="s">
        <v>6871</v>
      </c>
      <c r="B25" s="281" t="s">
        <v>6872</v>
      </c>
      <c r="C25" s="281">
        <v>9201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1161</v>
      </c>
      <c r="I25" s="281">
        <v>1178</v>
      </c>
      <c r="J25" s="281">
        <v>2808</v>
      </c>
      <c r="K25" s="281" t="s">
        <v>56</v>
      </c>
      <c r="L25" s="281" t="s">
        <v>57</v>
      </c>
      <c r="M25" s="281" t="s">
        <v>58</v>
      </c>
      <c r="N25" s="282" t="s">
        <v>31600</v>
      </c>
      <c r="O25" s="282" t="s">
        <v>1413</v>
      </c>
      <c r="P25" s="282" t="s">
        <v>40</v>
      </c>
      <c r="Q25" s="282" t="s">
        <v>6873</v>
      </c>
      <c r="R25" s="282">
        <v>4</v>
      </c>
      <c r="S25" s="282" t="s">
        <v>1415</v>
      </c>
      <c r="T25" s="282" t="s">
        <v>6874</v>
      </c>
      <c r="U25" s="282" t="s">
        <v>6875</v>
      </c>
      <c r="V25" s="282" t="s">
        <v>6876</v>
      </c>
      <c r="W25" s="282" t="s">
        <v>6877</v>
      </c>
      <c r="X25" s="283" t="s">
        <v>47</v>
      </c>
      <c r="Y25" s="283" t="s">
        <v>6878</v>
      </c>
      <c r="Z25" s="283" t="s">
        <v>6875</v>
      </c>
      <c r="AA25" s="283" t="s">
        <v>6879</v>
      </c>
      <c r="AB25" s="284" t="s">
        <v>1421</v>
      </c>
      <c r="AC25" s="284" t="s">
        <v>1422</v>
      </c>
      <c r="AD25" s="284" t="s">
        <v>1423</v>
      </c>
      <c r="AE25" s="284" t="s">
        <v>1424</v>
      </c>
    </row>
    <row r="26" spans="1:31" s="285" customFormat="1">
      <c r="A26" s="286" t="s">
        <v>7087</v>
      </c>
      <c r="B26" s="281" t="s">
        <v>7088</v>
      </c>
      <c r="C26" s="281">
        <v>7515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2006</v>
      </c>
      <c r="I26" s="281">
        <v>1983</v>
      </c>
      <c r="J26" s="281">
        <v>4022</v>
      </c>
      <c r="K26" s="281" t="s">
        <v>56</v>
      </c>
      <c r="L26" s="281" t="s">
        <v>57</v>
      </c>
      <c r="M26" s="281" t="s">
        <v>58</v>
      </c>
      <c r="N26" s="282" t="s">
        <v>31600</v>
      </c>
      <c r="O26" s="282" t="s">
        <v>7087</v>
      </c>
      <c r="P26" s="282" t="s">
        <v>20</v>
      </c>
      <c r="Q26" s="282" t="s">
        <v>7089</v>
      </c>
      <c r="R26" s="282">
        <v>3</v>
      </c>
      <c r="S26" s="282" t="s">
        <v>7090</v>
      </c>
      <c r="T26" s="282" t="s">
        <v>7091</v>
      </c>
      <c r="U26" s="282" t="s">
        <v>7092</v>
      </c>
      <c r="V26" s="282" t="s">
        <v>7093</v>
      </c>
      <c r="W26" s="282" t="s">
        <v>7094</v>
      </c>
      <c r="X26" s="283" t="s">
        <v>47</v>
      </c>
      <c r="Y26" s="283"/>
      <c r="Z26" s="283" t="s">
        <v>7095</v>
      </c>
      <c r="AA26" s="283" t="s">
        <v>7096</v>
      </c>
      <c r="AB26" s="284" t="s">
        <v>7097</v>
      </c>
      <c r="AC26" s="284" t="s">
        <v>7091</v>
      </c>
      <c r="AD26" s="284" t="s">
        <v>7095</v>
      </c>
      <c r="AE26" s="284" t="s">
        <v>7098</v>
      </c>
    </row>
    <row r="27" spans="1:31" s="285" customFormat="1">
      <c r="A27" s="286" t="s">
        <v>7099</v>
      </c>
      <c r="B27" s="281" t="s">
        <v>7100</v>
      </c>
      <c r="C27" s="281">
        <v>30261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1045</v>
      </c>
      <c r="I27" s="281">
        <v>1029</v>
      </c>
      <c r="J27" s="281">
        <v>2006</v>
      </c>
      <c r="K27" s="281" t="s">
        <v>56</v>
      </c>
      <c r="L27" s="281" t="s">
        <v>539</v>
      </c>
      <c r="M27" s="281" t="s">
        <v>540</v>
      </c>
      <c r="N27" s="282" t="s">
        <v>31600</v>
      </c>
      <c r="O27" s="282" t="s">
        <v>7101</v>
      </c>
      <c r="P27" s="282" t="s">
        <v>40</v>
      </c>
      <c r="Q27" s="282" t="s">
        <v>7102</v>
      </c>
      <c r="R27" s="282">
        <v>4</v>
      </c>
      <c r="S27" s="282" t="s">
        <v>7103</v>
      </c>
      <c r="T27" s="282" t="s">
        <v>7104</v>
      </c>
      <c r="U27" s="282" t="s">
        <v>7105</v>
      </c>
      <c r="V27" s="282" t="s">
        <v>7106</v>
      </c>
      <c r="W27" s="282" t="s">
        <v>7107</v>
      </c>
      <c r="X27" s="283" t="s">
        <v>47</v>
      </c>
      <c r="Y27" s="283" t="s">
        <v>7108</v>
      </c>
      <c r="Z27" s="283" t="s">
        <v>32703</v>
      </c>
      <c r="AA27" s="283" t="s">
        <v>7109</v>
      </c>
      <c r="AB27" s="284" t="s">
        <v>7110</v>
      </c>
      <c r="AC27" s="284" t="s">
        <v>7111</v>
      </c>
      <c r="AD27" s="284" t="s">
        <v>7112</v>
      </c>
      <c r="AE27" s="284" t="s">
        <v>7113</v>
      </c>
    </row>
    <row r="28" spans="1:31" s="285" customFormat="1" ht="30">
      <c r="A28" s="286" t="s">
        <v>7694</v>
      </c>
      <c r="B28" s="281" t="s">
        <v>7695</v>
      </c>
      <c r="C28" s="281">
        <v>17181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3185</v>
      </c>
      <c r="I28" s="281">
        <v>3179</v>
      </c>
      <c r="J28" s="281">
        <v>4161</v>
      </c>
      <c r="K28" s="281" t="s">
        <v>56</v>
      </c>
      <c r="L28" s="281" t="s">
        <v>1169</v>
      </c>
      <c r="M28" s="281" t="s">
        <v>1170</v>
      </c>
      <c r="N28" s="282" t="s">
        <v>31599</v>
      </c>
      <c r="O28" s="282" t="s">
        <v>3</v>
      </c>
      <c r="P28" s="282" t="s">
        <v>7</v>
      </c>
      <c r="Q28" s="282" t="s">
        <v>3</v>
      </c>
      <c r="R28" s="282" t="s">
        <v>3</v>
      </c>
      <c r="S28" s="282" t="s">
        <v>3</v>
      </c>
      <c r="T28" s="282" t="s">
        <v>7696</v>
      </c>
      <c r="U28" s="282" t="s">
        <v>3</v>
      </c>
      <c r="V28" s="282" t="s">
        <v>7697</v>
      </c>
      <c r="W28" s="282" t="s">
        <v>7698</v>
      </c>
      <c r="X28" s="283" t="s">
        <v>47</v>
      </c>
      <c r="Y28" s="283" t="s">
        <v>7699</v>
      </c>
      <c r="Z28" s="283" t="s">
        <v>32704</v>
      </c>
      <c r="AA28" s="283" t="s">
        <v>7701</v>
      </c>
      <c r="AB28" s="284" t="s">
        <v>7702</v>
      </c>
      <c r="AC28" s="284" t="s">
        <v>7700</v>
      </c>
      <c r="AD28" s="284" t="s">
        <v>32704</v>
      </c>
      <c r="AE28" s="284" t="s">
        <v>7703</v>
      </c>
    </row>
    <row r="29" spans="1:31" s="285" customFormat="1">
      <c r="A29" s="286" t="s">
        <v>7761</v>
      </c>
      <c r="B29" s="281" t="s">
        <v>7762</v>
      </c>
      <c r="C29" s="281">
        <v>20491</v>
      </c>
      <c r="D29" s="281" t="s">
        <v>3119</v>
      </c>
      <c r="E29" s="281" t="s">
        <v>3</v>
      </c>
      <c r="F29" s="281" t="s">
        <v>3120</v>
      </c>
      <c r="G29" s="281" t="s">
        <v>429</v>
      </c>
      <c r="H29" s="281">
        <v>54167</v>
      </c>
      <c r="I29" s="281">
        <v>53505</v>
      </c>
      <c r="J29" s="281">
        <v>9220</v>
      </c>
      <c r="K29" s="281" t="s">
        <v>56</v>
      </c>
      <c r="L29" s="281" t="s">
        <v>7763</v>
      </c>
      <c r="M29" s="281" t="s">
        <v>1042</v>
      </c>
      <c r="N29" s="282" t="s">
        <v>31599</v>
      </c>
      <c r="O29" s="282" t="s">
        <v>3</v>
      </c>
      <c r="P29" s="282" t="s">
        <v>7</v>
      </c>
      <c r="Q29" s="282" t="s">
        <v>3</v>
      </c>
      <c r="R29" s="282" t="s">
        <v>3</v>
      </c>
      <c r="S29" s="282" t="s">
        <v>3</v>
      </c>
      <c r="T29" s="282" t="s">
        <v>7764</v>
      </c>
      <c r="U29" s="282" t="s">
        <v>3</v>
      </c>
      <c r="V29" s="282" t="s">
        <v>7765</v>
      </c>
      <c r="W29" s="282" t="s">
        <v>7766</v>
      </c>
      <c r="X29" s="283" t="s">
        <v>47</v>
      </c>
      <c r="Y29" s="283" t="s">
        <v>7767</v>
      </c>
      <c r="Z29" s="283" t="s">
        <v>32705</v>
      </c>
      <c r="AA29" s="283" t="s">
        <v>7768</v>
      </c>
      <c r="AB29" s="284" t="s">
        <v>7769</v>
      </c>
      <c r="AC29" s="284" t="s">
        <v>7764</v>
      </c>
      <c r="AD29" s="284" t="s">
        <v>7770</v>
      </c>
      <c r="AE29" s="284" t="s">
        <v>7771</v>
      </c>
    </row>
    <row r="30" spans="1:31" s="285" customFormat="1">
      <c r="A30" s="286" t="s">
        <v>2888</v>
      </c>
      <c r="B30" s="281" t="s">
        <v>7799</v>
      </c>
      <c r="C30" s="281">
        <v>12821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1481</v>
      </c>
      <c r="I30" s="281">
        <v>1476</v>
      </c>
      <c r="J30" s="281">
        <v>3238</v>
      </c>
      <c r="K30" s="281" t="s">
        <v>56</v>
      </c>
      <c r="L30" s="281" t="s">
        <v>1041</v>
      </c>
      <c r="M30" s="281" t="s">
        <v>1042</v>
      </c>
      <c r="N30" s="282" t="s">
        <v>31600</v>
      </c>
      <c r="O30" s="282" t="s">
        <v>2888</v>
      </c>
      <c r="P30" s="282" t="s">
        <v>20</v>
      </c>
      <c r="Q30" s="282" t="s">
        <v>2889</v>
      </c>
      <c r="R30" s="282">
        <v>4</v>
      </c>
      <c r="S30" s="282" t="s">
        <v>2890</v>
      </c>
      <c r="T30" s="282" t="s">
        <v>7800</v>
      </c>
      <c r="U30" s="282" t="s">
        <v>2898</v>
      </c>
      <c r="V30" s="282" t="s">
        <v>7801</v>
      </c>
      <c r="W30" s="282" t="s">
        <v>7802</v>
      </c>
      <c r="X30" s="283" t="s">
        <v>47</v>
      </c>
      <c r="Y30" s="283" t="s">
        <v>7803</v>
      </c>
      <c r="Z30" s="283" t="s">
        <v>2898</v>
      </c>
      <c r="AA30" s="283" t="s">
        <v>7804</v>
      </c>
      <c r="AB30" s="284" t="s">
        <v>2896</v>
      </c>
      <c r="AC30" s="284" t="s">
        <v>2897</v>
      </c>
      <c r="AD30" s="284" t="s">
        <v>2898</v>
      </c>
      <c r="AE30" s="284" t="s">
        <v>2899</v>
      </c>
    </row>
    <row r="31" spans="1:31" s="285" customFormat="1">
      <c r="A31" s="286" t="s">
        <v>7805</v>
      </c>
      <c r="B31" s="281" t="s">
        <v>7806</v>
      </c>
      <c r="C31" s="281">
        <v>26019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555</v>
      </c>
      <c r="I31" s="281">
        <v>555</v>
      </c>
      <c r="J31" s="281">
        <v>1595</v>
      </c>
      <c r="K31" s="281" t="s">
        <v>56</v>
      </c>
      <c r="L31" s="281" t="s">
        <v>1041</v>
      </c>
      <c r="M31" s="281" t="s">
        <v>1042</v>
      </c>
      <c r="N31" s="282" t="s">
        <v>31600</v>
      </c>
      <c r="O31" s="282" t="s">
        <v>7807</v>
      </c>
      <c r="P31" s="282" t="s">
        <v>40</v>
      </c>
      <c r="Q31" s="282" t="s">
        <v>7808</v>
      </c>
      <c r="R31" s="282">
        <v>3</v>
      </c>
      <c r="S31" s="282" t="s">
        <v>7809</v>
      </c>
      <c r="T31" s="282" t="s">
        <v>7810</v>
      </c>
      <c r="U31" s="282" t="s">
        <v>7811</v>
      </c>
      <c r="V31" s="282" t="s">
        <v>7812</v>
      </c>
      <c r="W31" s="282" t="s">
        <v>7813</v>
      </c>
      <c r="X31" s="283" t="s">
        <v>47</v>
      </c>
      <c r="Y31" s="283" t="s">
        <v>7814</v>
      </c>
      <c r="Z31" s="283" t="s">
        <v>32706</v>
      </c>
      <c r="AA31" s="283" t="s">
        <v>7812</v>
      </c>
      <c r="AB31" s="284" t="s">
        <v>7815</v>
      </c>
      <c r="AC31" s="284" t="s">
        <v>7816</v>
      </c>
      <c r="AD31" s="284" t="s">
        <v>32707</v>
      </c>
      <c r="AE31" s="284" t="s">
        <v>7817</v>
      </c>
    </row>
    <row r="32" spans="1:31" s="285" customFormat="1">
      <c r="A32" s="286" t="s">
        <v>7807</v>
      </c>
      <c r="B32" s="281" t="s">
        <v>7818</v>
      </c>
      <c r="C32" s="281">
        <v>16610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1367</v>
      </c>
      <c r="I32" s="281">
        <v>1337</v>
      </c>
      <c r="J32" s="281">
        <v>1039</v>
      </c>
      <c r="K32" s="281" t="s">
        <v>56</v>
      </c>
      <c r="L32" s="281" t="s">
        <v>1041</v>
      </c>
      <c r="M32" s="281" t="s">
        <v>1042</v>
      </c>
      <c r="N32" s="282" t="s">
        <v>31600</v>
      </c>
      <c r="O32" s="282" t="s">
        <v>7807</v>
      </c>
      <c r="P32" s="282" t="s">
        <v>20</v>
      </c>
      <c r="Q32" s="282" t="s">
        <v>7808</v>
      </c>
      <c r="R32" s="282">
        <v>3</v>
      </c>
      <c r="S32" s="282" t="s">
        <v>7809</v>
      </c>
      <c r="T32" s="282" t="s">
        <v>7819</v>
      </c>
      <c r="U32" s="282" t="s">
        <v>7820</v>
      </c>
      <c r="V32" s="282" t="s">
        <v>7821</v>
      </c>
      <c r="W32" s="282" t="s">
        <v>7822</v>
      </c>
      <c r="X32" s="283" t="s">
        <v>47</v>
      </c>
      <c r="Y32" s="283" t="s">
        <v>7823</v>
      </c>
      <c r="Z32" s="283" t="s">
        <v>32707</v>
      </c>
      <c r="AA32" s="283" t="s">
        <v>7821</v>
      </c>
      <c r="AB32" s="284" t="s">
        <v>7815</v>
      </c>
      <c r="AC32" s="284" t="s">
        <v>7816</v>
      </c>
      <c r="AD32" s="284" t="s">
        <v>32707</v>
      </c>
      <c r="AE32" s="284" t="s">
        <v>7817</v>
      </c>
    </row>
    <row r="33" spans="1:31" s="285" customFormat="1">
      <c r="A33" s="286" t="s">
        <v>7824</v>
      </c>
      <c r="B33" s="281" t="s">
        <v>7825</v>
      </c>
      <c r="C33" s="281">
        <v>2981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698</v>
      </c>
      <c r="I33" s="281">
        <v>689</v>
      </c>
      <c r="J33" s="281">
        <v>2380</v>
      </c>
      <c r="K33" s="281" t="s">
        <v>56</v>
      </c>
      <c r="L33" s="281" t="s">
        <v>539</v>
      </c>
      <c r="M33" s="281" t="s">
        <v>540</v>
      </c>
      <c r="N33" s="282" t="s">
        <v>31600</v>
      </c>
      <c r="O33" s="282" t="s">
        <v>7101</v>
      </c>
      <c r="P33" s="282" t="s">
        <v>40</v>
      </c>
      <c r="Q33" s="282" t="s">
        <v>7102</v>
      </c>
      <c r="R33" s="282">
        <v>4</v>
      </c>
      <c r="S33" s="282" t="s">
        <v>7103</v>
      </c>
      <c r="T33" s="282" t="s">
        <v>7826</v>
      </c>
      <c r="U33" s="282" t="s">
        <v>7827</v>
      </c>
      <c r="V33" s="282" t="s">
        <v>7828</v>
      </c>
      <c r="W33" s="282" t="s">
        <v>7829</v>
      </c>
      <c r="X33" s="283" t="s">
        <v>47</v>
      </c>
      <c r="Y33" s="283" t="s">
        <v>7830</v>
      </c>
      <c r="Z33" s="283" t="s">
        <v>7827</v>
      </c>
      <c r="AA33" s="283" t="s">
        <v>7828</v>
      </c>
      <c r="AB33" s="284" t="s">
        <v>7110</v>
      </c>
      <c r="AC33" s="284" t="s">
        <v>7111</v>
      </c>
      <c r="AD33" s="284" t="s">
        <v>7112</v>
      </c>
      <c r="AE33" s="284" t="s">
        <v>7113</v>
      </c>
    </row>
    <row r="34" spans="1:31" s="285" customFormat="1">
      <c r="A34" s="286" t="s">
        <v>7839</v>
      </c>
      <c r="B34" s="281" t="s">
        <v>7840</v>
      </c>
      <c r="C34" s="281">
        <v>24758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1882</v>
      </c>
      <c r="I34" s="281">
        <v>1922</v>
      </c>
      <c r="J34" s="281">
        <v>2311</v>
      </c>
      <c r="K34" s="281" t="s">
        <v>56</v>
      </c>
      <c r="L34" s="281" t="s">
        <v>1041</v>
      </c>
      <c r="M34" s="281" t="s">
        <v>1042</v>
      </c>
      <c r="N34" s="282" t="s">
        <v>31600</v>
      </c>
      <c r="O34" s="282" t="s">
        <v>7839</v>
      </c>
      <c r="P34" s="282" t="s">
        <v>20</v>
      </c>
      <c r="Q34" s="282" t="s">
        <v>7841</v>
      </c>
      <c r="R34" s="282">
        <v>2</v>
      </c>
      <c r="S34" s="282" t="s">
        <v>7842</v>
      </c>
      <c r="T34" s="282" t="s">
        <v>7843</v>
      </c>
      <c r="U34" s="282" t="s">
        <v>7844</v>
      </c>
      <c r="V34" s="282" t="s">
        <v>7845</v>
      </c>
      <c r="W34" s="282" t="s">
        <v>7846</v>
      </c>
      <c r="X34" s="283" t="s">
        <v>7847</v>
      </c>
      <c r="Y34" s="283" t="s">
        <v>7848</v>
      </c>
      <c r="Z34" s="283" t="s">
        <v>7844</v>
      </c>
      <c r="AA34" s="283" t="s">
        <v>7849</v>
      </c>
      <c r="AB34" s="284" t="s">
        <v>7850</v>
      </c>
      <c r="AC34" s="284" t="s">
        <v>7843</v>
      </c>
      <c r="AD34" s="284" t="s">
        <v>7844</v>
      </c>
      <c r="AE34" s="284" t="s">
        <v>7851</v>
      </c>
    </row>
    <row r="35" spans="1:31" s="285" customFormat="1">
      <c r="A35" s="286" t="s">
        <v>7852</v>
      </c>
      <c r="B35" s="281" t="s">
        <v>7853</v>
      </c>
      <c r="C35" s="281">
        <v>13648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1091</v>
      </c>
      <c r="I35" s="281">
        <v>1093</v>
      </c>
      <c r="J35" s="281">
        <v>2610</v>
      </c>
      <c r="K35" s="281" t="s">
        <v>56</v>
      </c>
      <c r="L35" s="281" t="s">
        <v>1041</v>
      </c>
      <c r="M35" s="281" t="s">
        <v>1042</v>
      </c>
      <c r="N35" s="282" t="s">
        <v>31600</v>
      </c>
      <c r="O35" s="282" t="s">
        <v>7839</v>
      </c>
      <c r="P35" s="282" t="s">
        <v>40</v>
      </c>
      <c r="Q35" s="282" t="s">
        <v>7841</v>
      </c>
      <c r="R35" s="282">
        <v>2</v>
      </c>
      <c r="S35" s="282" t="s">
        <v>7842</v>
      </c>
      <c r="T35" s="282" t="s">
        <v>7854</v>
      </c>
      <c r="U35" s="282" t="s">
        <v>7855</v>
      </c>
      <c r="V35" s="282" t="s">
        <v>7856</v>
      </c>
      <c r="W35" s="282" t="s">
        <v>7857</v>
      </c>
      <c r="X35" s="283" t="s">
        <v>47</v>
      </c>
      <c r="Y35" s="283" t="s">
        <v>7858</v>
      </c>
      <c r="Z35" s="283" t="s">
        <v>32708</v>
      </c>
      <c r="AA35" s="283" t="s">
        <v>7859</v>
      </c>
      <c r="AB35" s="284" t="s">
        <v>7850</v>
      </c>
      <c r="AC35" s="284" t="s">
        <v>7843</v>
      </c>
      <c r="AD35" s="284" t="s">
        <v>32709</v>
      </c>
      <c r="AE35" s="284" t="s">
        <v>7851</v>
      </c>
    </row>
    <row r="36" spans="1:31" s="285" customFormat="1" ht="30">
      <c r="A36" s="286" t="s">
        <v>8169</v>
      </c>
      <c r="B36" s="281" t="s">
        <v>8170</v>
      </c>
      <c r="C36" s="281">
        <v>28556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628</v>
      </c>
      <c r="I36" s="281">
        <v>635</v>
      </c>
      <c r="J36" s="281">
        <v>1718</v>
      </c>
      <c r="K36" s="281" t="s">
        <v>56</v>
      </c>
      <c r="L36" s="281" t="s">
        <v>3919</v>
      </c>
      <c r="M36" s="281" t="s">
        <v>3920</v>
      </c>
      <c r="N36" s="282" t="s">
        <v>31600</v>
      </c>
      <c r="O36" s="282" t="s">
        <v>8171</v>
      </c>
      <c r="P36" s="282" t="s">
        <v>40</v>
      </c>
      <c r="Q36" s="282" t="s">
        <v>8172</v>
      </c>
      <c r="R36" s="282">
        <v>4</v>
      </c>
      <c r="S36" s="282" t="s">
        <v>8173</v>
      </c>
      <c r="T36" s="282" t="s">
        <v>8174</v>
      </c>
      <c r="U36" s="282" t="s">
        <v>8175</v>
      </c>
      <c r="V36" s="282" t="s">
        <v>8176</v>
      </c>
      <c r="W36" s="282" t="s">
        <v>8177</v>
      </c>
      <c r="X36" s="283" t="s">
        <v>47</v>
      </c>
      <c r="Y36" s="283" t="s">
        <v>8178</v>
      </c>
      <c r="Z36" s="283" t="s">
        <v>32710</v>
      </c>
      <c r="AA36" s="283" t="s">
        <v>8179</v>
      </c>
      <c r="AB36" s="284" t="s">
        <v>8180</v>
      </c>
      <c r="AC36" s="284" t="s">
        <v>8181</v>
      </c>
      <c r="AD36" s="284" t="s">
        <v>32711</v>
      </c>
      <c r="AE36" s="284" t="s">
        <v>8182</v>
      </c>
    </row>
    <row r="37" spans="1:31" s="285" customFormat="1">
      <c r="A37" s="286" t="s">
        <v>8235</v>
      </c>
      <c r="B37" s="281" t="s">
        <v>8236</v>
      </c>
      <c r="C37" s="281">
        <v>24235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3326</v>
      </c>
      <c r="I37" s="281">
        <v>3259</v>
      </c>
      <c r="J37" s="281">
        <v>4490</v>
      </c>
      <c r="K37" s="281" t="s">
        <v>56</v>
      </c>
      <c r="L37" s="281" t="s">
        <v>1400</v>
      </c>
      <c r="M37" s="281" t="s">
        <v>1401</v>
      </c>
      <c r="N37" s="282" t="s">
        <v>31599</v>
      </c>
      <c r="O37" s="282" t="s">
        <v>3</v>
      </c>
      <c r="P37" s="282" t="s">
        <v>7</v>
      </c>
      <c r="Q37" s="282" t="s">
        <v>3</v>
      </c>
      <c r="R37" s="282" t="s">
        <v>3</v>
      </c>
      <c r="S37" s="282" t="s">
        <v>3</v>
      </c>
      <c r="T37" s="282" t="s">
        <v>8237</v>
      </c>
      <c r="U37" s="282" t="s">
        <v>3</v>
      </c>
      <c r="V37" s="282" t="s">
        <v>8238</v>
      </c>
      <c r="W37" s="282" t="s">
        <v>8239</v>
      </c>
      <c r="X37" s="283" t="s">
        <v>47</v>
      </c>
      <c r="Y37" s="283" t="s">
        <v>8240</v>
      </c>
      <c r="Z37" s="283" t="s">
        <v>32712</v>
      </c>
      <c r="AA37" s="283" t="s">
        <v>8241</v>
      </c>
      <c r="AB37" s="284" t="s">
        <v>8242</v>
      </c>
      <c r="AC37" s="284" t="s">
        <v>8243</v>
      </c>
      <c r="AD37" s="284" t="s">
        <v>32713</v>
      </c>
      <c r="AE37" s="284" t="s">
        <v>8238</v>
      </c>
    </row>
    <row r="38" spans="1:31" s="285" customFormat="1">
      <c r="A38" s="286" t="s">
        <v>8244</v>
      </c>
      <c r="B38" s="281" t="s">
        <v>8245</v>
      </c>
      <c r="C38" s="281">
        <v>20118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963</v>
      </c>
      <c r="I38" s="281">
        <v>920</v>
      </c>
      <c r="J38" s="281">
        <v>2169</v>
      </c>
      <c r="K38" s="281" t="s">
        <v>56</v>
      </c>
      <c r="L38" s="281" t="s">
        <v>1400</v>
      </c>
      <c r="M38" s="281" t="s">
        <v>1401</v>
      </c>
      <c r="N38" s="282" t="s">
        <v>31600</v>
      </c>
      <c r="O38" s="282" t="s">
        <v>8246</v>
      </c>
      <c r="P38" s="282" t="s">
        <v>40</v>
      </c>
      <c r="Q38" s="282" t="s">
        <v>8247</v>
      </c>
      <c r="R38" s="282">
        <v>2</v>
      </c>
      <c r="S38" s="282" t="s">
        <v>8248</v>
      </c>
      <c r="T38" s="282" t="s">
        <v>8249</v>
      </c>
      <c r="U38" s="282" t="s">
        <v>8250</v>
      </c>
      <c r="V38" s="282" t="s">
        <v>8251</v>
      </c>
      <c r="W38" s="282" t="s">
        <v>8252</v>
      </c>
      <c r="X38" s="283" t="s">
        <v>47</v>
      </c>
      <c r="Y38" s="283" t="s">
        <v>8253</v>
      </c>
      <c r="Z38" s="283" t="s">
        <v>32714</v>
      </c>
      <c r="AA38" s="283" t="s">
        <v>8251</v>
      </c>
      <c r="AB38" s="284" t="s">
        <v>8254</v>
      </c>
      <c r="AC38" s="284" t="s">
        <v>8255</v>
      </c>
      <c r="AD38" s="284" t="s">
        <v>32715</v>
      </c>
      <c r="AE38" s="284" t="s">
        <v>8256</v>
      </c>
    </row>
    <row r="39" spans="1:31" s="285" customFormat="1" ht="45">
      <c r="A39" s="286" t="s">
        <v>8497</v>
      </c>
      <c r="B39" s="281" t="s">
        <v>8498</v>
      </c>
      <c r="C39" s="281">
        <v>12432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326</v>
      </c>
      <c r="I39" s="281">
        <v>312</v>
      </c>
      <c r="J39" s="281">
        <v>862</v>
      </c>
      <c r="K39" s="281" t="s">
        <v>56</v>
      </c>
      <c r="L39" s="281" t="s">
        <v>3919</v>
      </c>
      <c r="M39" s="281" t="s">
        <v>3920</v>
      </c>
      <c r="N39" s="282" t="s">
        <v>31600</v>
      </c>
      <c r="O39" s="282" t="s">
        <v>8171</v>
      </c>
      <c r="P39" s="282" t="s">
        <v>40</v>
      </c>
      <c r="Q39" s="282" t="s">
        <v>8499</v>
      </c>
      <c r="R39" s="282">
        <v>4</v>
      </c>
      <c r="S39" s="282" t="s">
        <v>8173</v>
      </c>
      <c r="T39" s="282" t="s">
        <v>8500</v>
      </c>
      <c r="U39" s="282" t="s">
        <v>8501</v>
      </c>
      <c r="V39" s="282" t="s">
        <v>8502</v>
      </c>
      <c r="W39" s="282" t="s">
        <v>3</v>
      </c>
      <c r="X39" s="283" t="s">
        <v>47</v>
      </c>
      <c r="Y39" s="283" t="s">
        <v>8503</v>
      </c>
      <c r="Z39" s="283" t="s">
        <v>8501</v>
      </c>
      <c r="AA39" s="283" t="s">
        <v>8504</v>
      </c>
      <c r="AB39" s="284" t="s">
        <v>8180</v>
      </c>
      <c r="AC39" s="284" t="s">
        <v>8181</v>
      </c>
      <c r="AD39" s="284" t="s">
        <v>32711</v>
      </c>
      <c r="AE39" s="284" t="s">
        <v>8505</v>
      </c>
    </row>
    <row r="40" spans="1:31" s="285" customFormat="1" ht="30">
      <c r="A40" s="286" t="s">
        <v>8573</v>
      </c>
      <c r="B40" s="281" t="s">
        <v>8574</v>
      </c>
      <c r="C40" s="281">
        <v>20747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1035</v>
      </c>
      <c r="I40" s="281">
        <v>996</v>
      </c>
      <c r="J40" s="281">
        <v>2652</v>
      </c>
      <c r="K40" s="281" t="s">
        <v>56</v>
      </c>
      <c r="L40" s="281" t="s">
        <v>1041</v>
      </c>
      <c r="M40" s="281" t="s">
        <v>1042</v>
      </c>
      <c r="N40" s="282" t="s">
        <v>31600</v>
      </c>
      <c r="O40" s="282" t="s">
        <v>8575</v>
      </c>
      <c r="P40" s="282" t="s">
        <v>40</v>
      </c>
      <c r="Q40" s="282" t="s">
        <v>8576</v>
      </c>
      <c r="R40" s="282">
        <v>3</v>
      </c>
      <c r="S40" s="282" t="s">
        <v>8577</v>
      </c>
      <c r="T40" s="282" t="s">
        <v>8578</v>
      </c>
      <c r="U40" s="282" t="s">
        <v>8579</v>
      </c>
      <c r="V40" s="282" t="s">
        <v>8580</v>
      </c>
      <c r="W40" s="282" t="s">
        <v>8581</v>
      </c>
      <c r="X40" s="283" t="s">
        <v>47</v>
      </c>
      <c r="Y40" s="283" t="s">
        <v>8582</v>
      </c>
      <c r="Z40" s="283" t="s">
        <v>8579</v>
      </c>
      <c r="AA40" s="283" t="s">
        <v>8580</v>
      </c>
      <c r="AB40" s="284" t="s">
        <v>8583</v>
      </c>
      <c r="AC40" s="284" t="s">
        <v>8584</v>
      </c>
      <c r="AD40" s="284" t="s">
        <v>8585</v>
      </c>
      <c r="AE40" s="284" t="s">
        <v>8586</v>
      </c>
    </row>
    <row r="41" spans="1:31" s="285" customFormat="1" ht="30">
      <c r="A41" s="286" t="s">
        <v>8799</v>
      </c>
      <c r="B41" s="281" t="s">
        <v>8800</v>
      </c>
      <c r="C41" s="281">
        <v>16328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3533</v>
      </c>
      <c r="I41" s="281">
        <v>3560</v>
      </c>
      <c r="J41" s="281">
        <v>7733</v>
      </c>
      <c r="K41" s="281" t="s">
        <v>56</v>
      </c>
      <c r="L41" s="281" t="s">
        <v>1041</v>
      </c>
      <c r="M41" s="281" t="s">
        <v>1042</v>
      </c>
      <c r="N41" s="282" t="s">
        <v>31600</v>
      </c>
      <c r="O41" s="282" t="s">
        <v>8799</v>
      </c>
      <c r="P41" s="282" t="s">
        <v>20</v>
      </c>
      <c r="Q41" s="282" t="s">
        <v>8801</v>
      </c>
      <c r="R41" s="282">
        <v>2</v>
      </c>
      <c r="S41" s="282" t="s">
        <v>8802</v>
      </c>
      <c r="T41" s="282" t="s">
        <v>8803</v>
      </c>
      <c r="U41" s="282" t="s">
        <v>8804</v>
      </c>
      <c r="V41" s="282" t="s">
        <v>8805</v>
      </c>
      <c r="W41" s="282" t="s">
        <v>8806</v>
      </c>
      <c r="X41" s="283" t="s">
        <v>47</v>
      </c>
      <c r="Y41" s="283" t="s">
        <v>8807</v>
      </c>
      <c r="Z41" s="283" t="s">
        <v>8804</v>
      </c>
      <c r="AA41" s="283" t="s">
        <v>8808</v>
      </c>
      <c r="AB41" s="284" t="s">
        <v>8809</v>
      </c>
      <c r="AC41" s="284" t="s">
        <v>8803</v>
      </c>
      <c r="AD41" s="284" t="s">
        <v>8804</v>
      </c>
      <c r="AE41" s="284" t="s">
        <v>8810</v>
      </c>
    </row>
    <row r="42" spans="1:31" s="285" customFormat="1">
      <c r="A42" s="286" t="s">
        <v>9240</v>
      </c>
      <c r="B42" s="281" t="s">
        <v>9241</v>
      </c>
      <c r="C42" s="281">
        <v>3276</v>
      </c>
      <c r="D42" s="281" t="s">
        <v>2</v>
      </c>
      <c r="E42" s="281" t="s">
        <v>3</v>
      </c>
      <c r="F42" s="281" t="s">
        <v>3</v>
      </c>
      <c r="G42" s="281" t="s">
        <v>429</v>
      </c>
      <c r="H42" s="281">
        <v>7906</v>
      </c>
      <c r="I42" s="281">
        <v>7806</v>
      </c>
      <c r="J42" s="281">
        <v>4634</v>
      </c>
      <c r="K42" s="281" t="s">
        <v>56</v>
      </c>
      <c r="L42" s="281" t="s">
        <v>9242</v>
      </c>
      <c r="M42" s="281" t="s">
        <v>540</v>
      </c>
      <c r="N42" s="282" t="s">
        <v>31600</v>
      </c>
      <c r="O42" s="282" t="s">
        <v>9240</v>
      </c>
      <c r="P42" s="282" t="s">
        <v>20</v>
      </c>
      <c r="Q42" s="282" t="s">
        <v>9243</v>
      </c>
      <c r="R42" s="282">
        <v>2</v>
      </c>
      <c r="S42" s="282" t="s">
        <v>9244</v>
      </c>
      <c r="T42" s="282" t="s">
        <v>9245</v>
      </c>
      <c r="U42" s="282" t="s">
        <v>9246</v>
      </c>
      <c r="V42" s="282" t="s">
        <v>9247</v>
      </c>
      <c r="W42" s="282" t="s">
        <v>9248</v>
      </c>
      <c r="X42" s="283" t="s">
        <v>47</v>
      </c>
      <c r="Y42" s="283" t="s">
        <v>2694</v>
      </c>
      <c r="Z42" s="283" t="s">
        <v>9249</v>
      </c>
      <c r="AA42" s="283" t="s">
        <v>9250</v>
      </c>
      <c r="AB42" s="284" t="s">
        <v>9251</v>
      </c>
      <c r="AC42" s="284" t="s">
        <v>9245</v>
      </c>
      <c r="AD42" s="284" t="s">
        <v>9252</v>
      </c>
      <c r="AE42" s="284" t="s">
        <v>9253</v>
      </c>
    </row>
    <row r="43" spans="1:31" s="285" customFormat="1">
      <c r="A43" s="286" t="s">
        <v>10133</v>
      </c>
      <c r="B43" s="281" t="s">
        <v>10134</v>
      </c>
      <c r="C43" s="281">
        <v>5236</v>
      </c>
      <c r="D43" s="281" t="s">
        <v>2</v>
      </c>
      <c r="E43" s="281" t="s">
        <v>3</v>
      </c>
      <c r="F43" s="281" t="s">
        <v>3</v>
      </c>
      <c r="G43" s="281" t="s">
        <v>429</v>
      </c>
      <c r="H43" s="281">
        <v>30391</v>
      </c>
      <c r="I43" s="281">
        <v>29750</v>
      </c>
      <c r="J43" s="281">
        <v>5531</v>
      </c>
      <c r="K43" s="281" t="s">
        <v>56</v>
      </c>
      <c r="L43" s="281" t="s">
        <v>10135</v>
      </c>
      <c r="M43" s="281" t="s">
        <v>58</v>
      </c>
      <c r="N43" s="282" t="s">
        <v>31599</v>
      </c>
      <c r="O43" s="282" t="s">
        <v>3</v>
      </c>
      <c r="P43" s="282" t="s">
        <v>7</v>
      </c>
      <c r="Q43" s="282" t="s">
        <v>3</v>
      </c>
      <c r="R43" s="282" t="s">
        <v>3</v>
      </c>
      <c r="S43" s="282" t="s">
        <v>3</v>
      </c>
      <c r="T43" s="282" t="s">
        <v>10136</v>
      </c>
      <c r="U43" s="282" t="s">
        <v>3</v>
      </c>
      <c r="V43" s="282" t="s">
        <v>10137</v>
      </c>
      <c r="W43" s="282" t="s">
        <v>10138</v>
      </c>
      <c r="X43" s="283" t="s">
        <v>47</v>
      </c>
      <c r="Y43" s="283" t="s">
        <v>10139</v>
      </c>
      <c r="Z43" s="283" t="s">
        <v>32716</v>
      </c>
      <c r="AA43" s="283" t="s">
        <v>10140</v>
      </c>
      <c r="AB43" s="284" t="s">
        <v>10141</v>
      </c>
      <c r="AC43" s="284" t="s">
        <v>10136</v>
      </c>
      <c r="AD43" s="284" t="s">
        <v>32717</v>
      </c>
      <c r="AE43" s="284" t="s">
        <v>10142</v>
      </c>
    </row>
    <row r="44" spans="1:31" s="285" customFormat="1">
      <c r="A44" s="286" t="s">
        <v>10149</v>
      </c>
      <c r="B44" s="281" t="s">
        <v>10150</v>
      </c>
      <c r="C44" s="281">
        <v>17534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2602</v>
      </c>
      <c r="I44" s="281">
        <v>2608</v>
      </c>
      <c r="J44" s="281">
        <v>2714</v>
      </c>
      <c r="K44" s="281" t="s">
        <v>56</v>
      </c>
      <c r="L44" s="281" t="s">
        <v>57</v>
      </c>
      <c r="M44" s="281" t="s">
        <v>58</v>
      </c>
      <c r="N44" s="282" t="s">
        <v>31599</v>
      </c>
      <c r="O44" s="282" t="s">
        <v>3</v>
      </c>
      <c r="P44" s="282" t="s">
        <v>7</v>
      </c>
      <c r="Q44" s="282" t="s">
        <v>3</v>
      </c>
      <c r="R44" s="282" t="s">
        <v>3</v>
      </c>
      <c r="S44" s="282" t="s">
        <v>3</v>
      </c>
      <c r="T44" s="282" t="s">
        <v>10151</v>
      </c>
      <c r="U44" s="282" t="s">
        <v>3</v>
      </c>
      <c r="V44" s="282" t="s">
        <v>10152</v>
      </c>
      <c r="W44" s="282" t="s">
        <v>10153</v>
      </c>
      <c r="X44" s="283" t="s">
        <v>47</v>
      </c>
      <c r="Y44" s="283" t="s">
        <v>10154</v>
      </c>
      <c r="Z44" s="283" t="s">
        <v>32718</v>
      </c>
      <c r="AA44" s="283" t="s">
        <v>10155</v>
      </c>
      <c r="AB44" s="284" t="s">
        <v>10156</v>
      </c>
      <c r="AC44" s="284" t="s">
        <v>10151</v>
      </c>
      <c r="AD44" s="284" t="s">
        <v>32718</v>
      </c>
      <c r="AE44" s="284" t="s">
        <v>10152</v>
      </c>
    </row>
    <row r="45" spans="1:31" s="285" customFormat="1">
      <c r="A45" s="286" t="s">
        <v>10164</v>
      </c>
      <c r="B45" s="281" t="s">
        <v>10165</v>
      </c>
      <c r="C45" s="281">
        <v>13338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1507</v>
      </c>
      <c r="I45" s="281">
        <v>1511</v>
      </c>
      <c r="J45" s="281">
        <v>2139</v>
      </c>
      <c r="K45" s="281" t="s">
        <v>56</v>
      </c>
      <c r="L45" s="281" t="s">
        <v>57</v>
      </c>
      <c r="M45" s="281" t="s">
        <v>58</v>
      </c>
      <c r="N45" s="282" t="s">
        <v>31600</v>
      </c>
      <c r="O45" s="282" t="s">
        <v>10166</v>
      </c>
      <c r="P45" s="282" t="s">
        <v>40</v>
      </c>
      <c r="Q45" s="282" t="s">
        <v>10167</v>
      </c>
      <c r="R45" s="282">
        <v>2</v>
      </c>
      <c r="S45" s="282" t="s">
        <v>10168</v>
      </c>
      <c r="T45" s="282" t="s">
        <v>10169</v>
      </c>
      <c r="U45" s="282" t="s">
        <v>10170</v>
      </c>
      <c r="V45" s="282" t="s">
        <v>10171</v>
      </c>
      <c r="W45" s="282" t="s">
        <v>10172</v>
      </c>
      <c r="X45" s="283" t="s">
        <v>47</v>
      </c>
      <c r="Y45" s="283" t="s">
        <v>10173</v>
      </c>
      <c r="Z45" s="283" t="s">
        <v>32719</v>
      </c>
      <c r="AA45" s="283" t="s">
        <v>10174</v>
      </c>
      <c r="AB45" s="284" t="s">
        <v>10175</v>
      </c>
      <c r="AC45" s="284" t="s">
        <v>10176</v>
      </c>
      <c r="AD45" s="284" t="s">
        <v>10177</v>
      </c>
      <c r="AE45" s="284" t="s">
        <v>10178</v>
      </c>
    </row>
    <row r="46" spans="1:31" s="285" customFormat="1" ht="30">
      <c r="A46" s="286" t="s">
        <v>10179</v>
      </c>
      <c r="B46" s="281" t="s">
        <v>10180</v>
      </c>
      <c r="C46" s="281">
        <v>8323</v>
      </c>
      <c r="D46" s="281" t="s">
        <v>2</v>
      </c>
      <c r="E46" s="281" t="s">
        <v>3</v>
      </c>
      <c r="F46" s="281" t="s">
        <v>3</v>
      </c>
      <c r="G46" s="281" t="s">
        <v>3</v>
      </c>
      <c r="H46" s="281">
        <v>2557</v>
      </c>
      <c r="I46" s="281">
        <v>2511</v>
      </c>
      <c r="J46" s="281">
        <v>6075</v>
      </c>
      <c r="K46" s="281" t="s">
        <v>56</v>
      </c>
      <c r="L46" s="281" t="s">
        <v>57</v>
      </c>
      <c r="M46" s="281" t="s">
        <v>58</v>
      </c>
      <c r="N46" s="282" t="s">
        <v>31599</v>
      </c>
      <c r="O46" s="282" t="s">
        <v>3</v>
      </c>
      <c r="P46" s="282" t="s">
        <v>7</v>
      </c>
      <c r="Q46" s="282" t="s">
        <v>3</v>
      </c>
      <c r="R46" s="282" t="s">
        <v>3</v>
      </c>
      <c r="S46" s="282" t="s">
        <v>3</v>
      </c>
      <c r="T46" s="282" t="s">
        <v>10181</v>
      </c>
      <c r="U46" s="282" t="s">
        <v>3</v>
      </c>
      <c r="V46" s="282" t="s">
        <v>10182</v>
      </c>
      <c r="W46" s="282" t="s">
        <v>10183</v>
      </c>
      <c r="X46" s="283" t="s">
        <v>47</v>
      </c>
      <c r="Y46" s="283" t="s">
        <v>10184</v>
      </c>
      <c r="Z46" s="283" t="s">
        <v>32720</v>
      </c>
      <c r="AA46" s="283" t="s">
        <v>10186</v>
      </c>
      <c r="AB46" s="284" t="s">
        <v>10187</v>
      </c>
      <c r="AC46" s="284" t="s">
        <v>10185</v>
      </c>
      <c r="AD46" s="284" t="s">
        <v>32720</v>
      </c>
      <c r="AE46" s="284" t="s">
        <v>10188</v>
      </c>
    </row>
    <row r="47" spans="1:31" s="285" customFormat="1">
      <c r="A47" s="286" t="s">
        <v>10189</v>
      </c>
      <c r="B47" s="281" t="s">
        <v>10190</v>
      </c>
      <c r="C47" s="281">
        <v>19123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3021</v>
      </c>
      <c r="I47" s="281">
        <v>3003</v>
      </c>
      <c r="J47" s="281">
        <v>6485</v>
      </c>
      <c r="K47" s="281" t="s">
        <v>56</v>
      </c>
      <c r="L47" s="281" t="s">
        <v>57</v>
      </c>
      <c r="M47" s="281" t="s">
        <v>58</v>
      </c>
      <c r="N47" s="282" t="s">
        <v>31600</v>
      </c>
      <c r="O47" s="282" t="s">
        <v>10189</v>
      </c>
      <c r="P47" s="282" t="s">
        <v>20</v>
      </c>
      <c r="Q47" s="282" t="s">
        <v>10191</v>
      </c>
      <c r="R47" s="282">
        <v>2</v>
      </c>
      <c r="S47" s="282" t="s">
        <v>10192</v>
      </c>
      <c r="T47" s="282" t="s">
        <v>10193</v>
      </c>
      <c r="U47" s="282" t="s">
        <v>10194</v>
      </c>
      <c r="V47" s="282" t="s">
        <v>10195</v>
      </c>
      <c r="W47" s="282" t="s">
        <v>10196</v>
      </c>
      <c r="X47" s="283" t="s">
        <v>47</v>
      </c>
      <c r="Y47" s="283" t="s">
        <v>10197</v>
      </c>
      <c r="Z47" s="283" t="s">
        <v>10194</v>
      </c>
      <c r="AA47" s="283" t="s">
        <v>10198</v>
      </c>
      <c r="AB47" s="284" t="s">
        <v>10199</v>
      </c>
      <c r="AC47" s="284" t="s">
        <v>10193</v>
      </c>
      <c r="AD47" s="284" t="s">
        <v>10194</v>
      </c>
      <c r="AE47" s="284" t="s">
        <v>10200</v>
      </c>
    </row>
    <row r="48" spans="1:31" s="285" customFormat="1">
      <c r="A48" s="286" t="s">
        <v>10166</v>
      </c>
      <c r="B48" s="281" t="s">
        <v>10201</v>
      </c>
      <c r="C48" s="281">
        <v>28088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2358</v>
      </c>
      <c r="I48" s="281">
        <v>2334</v>
      </c>
      <c r="J48" s="281">
        <v>4639</v>
      </c>
      <c r="K48" s="281" t="s">
        <v>56</v>
      </c>
      <c r="L48" s="281" t="s">
        <v>57</v>
      </c>
      <c r="M48" s="281" t="s">
        <v>58</v>
      </c>
      <c r="N48" s="282" t="s">
        <v>31600</v>
      </c>
      <c r="O48" s="282" t="s">
        <v>10166</v>
      </c>
      <c r="P48" s="282" t="s">
        <v>20</v>
      </c>
      <c r="Q48" s="282" t="s">
        <v>10167</v>
      </c>
      <c r="R48" s="282">
        <v>2</v>
      </c>
      <c r="S48" s="282" t="s">
        <v>10168</v>
      </c>
      <c r="T48" s="282" t="s">
        <v>10202</v>
      </c>
      <c r="U48" s="282" t="s">
        <v>10177</v>
      </c>
      <c r="V48" s="282" t="s">
        <v>10178</v>
      </c>
      <c r="W48" s="282" t="s">
        <v>10203</v>
      </c>
      <c r="X48" s="283" t="s">
        <v>47</v>
      </c>
      <c r="Y48" s="283" t="s">
        <v>920</v>
      </c>
      <c r="Z48" s="283" t="s">
        <v>10177</v>
      </c>
      <c r="AA48" s="283" t="s">
        <v>10178</v>
      </c>
      <c r="AB48" s="284" t="s">
        <v>10175</v>
      </c>
      <c r="AC48" s="284" t="s">
        <v>10176</v>
      </c>
      <c r="AD48" s="284" t="s">
        <v>10177</v>
      </c>
      <c r="AE48" s="284" t="s">
        <v>10178</v>
      </c>
    </row>
    <row r="49" spans="1:31" s="285" customFormat="1">
      <c r="A49" s="286" t="s">
        <v>10626</v>
      </c>
      <c r="B49" s="281" t="s">
        <v>10627</v>
      </c>
      <c r="C49" s="281">
        <v>11411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1333</v>
      </c>
      <c r="I49" s="281">
        <v>1379</v>
      </c>
      <c r="J49" s="281">
        <v>2169</v>
      </c>
      <c r="K49" s="281" t="s">
        <v>56</v>
      </c>
      <c r="L49" s="281" t="s">
        <v>57</v>
      </c>
      <c r="M49" s="281" t="s">
        <v>58</v>
      </c>
      <c r="N49" s="282" t="s">
        <v>31600</v>
      </c>
      <c r="O49" s="282" t="s">
        <v>10628</v>
      </c>
      <c r="P49" s="282" t="s">
        <v>40</v>
      </c>
      <c r="Q49" s="282" t="s">
        <v>10629</v>
      </c>
      <c r="R49" s="282">
        <v>2</v>
      </c>
      <c r="S49" s="282" t="s">
        <v>10630</v>
      </c>
      <c r="T49" s="282" t="s">
        <v>10631</v>
      </c>
      <c r="U49" s="282" t="s">
        <v>10632</v>
      </c>
      <c r="V49" s="282" t="s">
        <v>10633</v>
      </c>
      <c r="W49" s="282" t="s">
        <v>10634</v>
      </c>
      <c r="X49" s="283" t="s">
        <v>47</v>
      </c>
      <c r="Y49" s="283" t="s">
        <v>10635</v>
      </c>
      <c r="Z49" s="283" t="s">
        <v>10632</v>
      </c>
      <c r="AA49" s="283" t="s">
        <v>10636</v>
      </c>
      <c r="AB49" s="284" t="s">
        <v>10637</v>
      </c>
      <c r="AC49" s="284" t="s">
        <v>10638</v>
      </c>
      <c r="AD49" s="284" t="s">
        <v>10632</v>
      </c>
      <c r="AE49" s="284" t="s">
        <v>10639</v>
      </c>
    </row>
    <row r="50" spans="1:31" s="285" customFormat="1">
      <c r="A50" s="286" t="s">
        <v>10773</v>
      </c>
      <c r="B50" s="281" t="s">
        <v>10774</v>
      </c>
      <c r="C50" s="281">
        <v>22309</v>
      </c>
      <c r="D50" s="281" t="s">
        <v>2</v>
      </c>
      <c r="E50" s="281" t="s">
        <v>3</v>
      </c>
      <c r="F50" s="281" t="s">
        <v>3</v>
      </c>
      <c r="G50" s="281" t="s">
        <v>429</v>
      </c>
      <c r="H50" s="281">
        <v>21137</v>
      </c>
      <c r="I50" s="281">
        <v>20941</v>
      </c>
      <c r="J50" s="281">
        <v>6630</v>
      </c>
      <c r="K50" s="281" t="s">
        <v>56</v>
      </c>
      <c r="L50" s="281" t="s">
        <v>10775</v>
      </c>
      <c r="M50" s="281" t="s">
        <v>1170</v>
      </c>
      <c r="N50" s="282" t="s">
        <v>31600</v>
      </c>
      <c r="O50" s="282" t="s">
        <v>10773</v>
      </c>
      <c r="P50" s="282" t="s">
        <v>20</v>
      </c>
      <c r="Q50" s="282" t="s">
        <v>10776</v>
      </c>
      <c r="R50" s="282">
        <v>2</v>
      </c>
      <c r="S50" s="282" t="s">
        <v>10777</v>
      </c>
      <c r="T50" s="282" t="s">
        <v>10778</v>
      </c>
      <c r="U50" s="282" t="s">
        <v>10779</v>
      </c>
      <c r="V50" s="282" t="s">
        <v>10780</v>
      </c>
      <c r="W50" s="282" t="s">
        <v>10781</v>
      </c>
      <c r="X50" s="283" t="s">
        <v>47</v>
      </c>
      <c r="Y50" s="283" t="s">
        <v>10782</v>
      </c>
      <c r="Z50" s="283" t="s">
        <v>10783</v>
      </c>
      <c r="AA50" s="283" t="s">
        <v>10784</v>
      </c>
      <c r="AB50" s="284" t="s">
        <v>10785</v>
      </c>
      <c r="AC50" s="284" t="s">
        <v>10778</v>
      </c>
      <c r="AD50" s="284" t="s">
        <v>32721</v>
      </c>
      <c r="AE50" s="284" t="s">
        <v>10780</v>
      </c>
    </row>
    <row r="51" spans="1:31" s="285" customFormat="1">
      <c r="A51" s="286" t="s">
        <v>11008</v>
      </c>
      <c r="B51" s="281" t="s">
        <v>11009</v>
      </c>
      <c r="C51" s="281">
        <v>20242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1940</v>
      </c>
      <c r="I51" s="281">
        <v>1914</v>
      </c>
      <c r="J51" s="281">
        <v>1396</v>
      </c>
      <c r="K51" s="281" t="s">
        <v>56</v>
      </c>
      <c r="L51" s="281" t="s">
        <v>1169</v>
      </c>
      <c r="M51" s="281" t="s">
        <v>1170</v>
      </c>
      <c r="N51" s="282" t="s">
        <v>31600</v>
      </c>
      <c r="O51" s="282" t="s">
        <v>11008</v>
      </c>
      <c r="P51" s="282" t="s">
        <v>20</v>
      </c>
      <c r="Q51" s="282" t="s">
        <v>11010</v>
      </c>
      <c r="R51" s="282">
        <v>2</v>
      </c>
      <c r="S51" s="282" t="s">
        <v>11011</v>
      </c>
      <c r="T51" s="282" t="s">
        <v>11012</v>
      </c>
      <c r="U51" s="282" t="s">
        <v>11013</v>
      </c>
      <c r="V51" s="282" t="s">
        <v>11014</v>
      </c>
      <c r="W51" s="282" t="s">
        <v>11015</v>
      </c>
      <c r="X51" s="283" t="s">
        <v>47</v>
      </c>
      <c r="Y51" s="283" t="s">
        <v>11016</v>
      </c>
      <c r="Z51" s="283" t="s">
        <v>32722</v>
      </c>
      <c r="AA51" s="283" t="s">
        <v>11014</v>
      </c>
      <c r="AB51" s="284" t="s">
        <v>11017</v>
      </c>
      <c r="AC51" s="284" t="s">
        <v>11012</v>
      </c>
      <c r="AD51" s="284" t="s">
        <v>11013</v>
      </c>
      <c r="AE51" s="284" t="s">
        <v>11018</v>
      </c>
    </row>
    <row r="52" spans="1:31" s="285" customFormat="1">
      <c r="A52" s="286" t="s">
        <v>56</v>
      </c>
      <c r="B52" s="281" t="s">
        <v>11184</v>
      </c>
      <c r="C52" s="281">
        <v>14526</v>
      </c>
      <c r="D52" s="281" t="s">
        <v>2</v>
      </c>
      <c r="E52" s="281" t="s">
        <v>3</v>
      </c>
      <c r="F52" s="281" t="s">
        <v>3</v>
      </c>
      <c r="G52" s="281" t="s">
        <v>429</v>
      </c>
      <c r="H52" s="281">
        <v>11013</v>
      </c>
      <c r="I52" s="281">
        <v>10848</v>
      </c>
      <c r="J52" s="281">
        <v>9935</v>
      </c>
      <c r="K52" s="281" t="s">
        <v>56</v>
      </c>
      <c r="L52" s="281" t="s">
        <v>11185</v>
      </c>
      <c r="M52" s="281" t="s">
        <v>1401</v>
      </c>
      <c r="N52" s="282" t="s">
        <v>31600</v>
      </c>
      <c r="O52" s="282" t="s">
        <v>56</v>
      </c>
      <c r="P52" s="282" t="s">
        <v>20</v>
      </c>
      <c r="Q52" s="282" t="s">
        <v>11186</v>
      </c>
      <c r="R52" s="282">
        <v>2</v>
      </c>
      <c r="S52" s="282" t="s">
        <v>11187</v>
      </c>
      <c r="T52" s="282" t="s">
        <v>11188</v>
      </c>
      <c r="U52" s="282" t="s">
        <v>11189</v>
      </c>
      <c r="V52" s="282" t="s">
        <v>11190</v>
      </c>
      <c r="W52" s="282" t="s">
        <v>11191</v>
      </c>
      <c r="X52" s="283" t="s">
        <v>47</v>
      </c>
      <c r="Y52" s="283" t="s">
        <v>11192</v>
      </c>
      <c r="Z52" s="283" t="s">
        <v>32723</v>
      </c>
      <c r="AA52" s="283" t="s">
        <v>11193</v>
      </c>
      <c r="AB52" s="284" t="s">
        <v>11194</v>
      </c>
      <c r="AC52" s="284" t="s">
        <v>11188</v>
      </c>
      <c r="AD52" s="284" t="s">
        <v>32724</v>
      </c>
      <c r="AE52" s="284" t="s">
        <v>11195</v>
      </c>
    </row>
    <row r="53" spans="1:31" s="285" customFormat="1">
      <c r="A53" s="286" t="s">
        <v>11196</v>
      </c>
      <c r="B53" s="281" t="s">
        <v>11197</v>
      </c>
      <c r="C53" s="281">
        <v>10241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638</v>
      </c>
      <c r="I53" s="281">
        <v>615</v>
      </c>
      <c r="J53" s="281">
        <v>1703</v>
      </c>
      <c r="K53" s="281" t="s">
        <v>56</v>
      </c>
      <c r="L53" s="281" t="s">
        <v>1041</v>
      </c>
      <c r="M53" s="281" t="s">
        <v>1042</v>
      </c>
      <c r="N53" s="282" t="s">
        <v>31600</v>
      </c>
      <c r="O53" s="282" t="s">
        <v>2888</v>
      </c>
      <c r="P53" s="282" t="s">
        <v>40</v>
      </c>
      <c r="Q53" s="282" t="s">
        <v>2889</v>
      </c>
      <c r="R53" s="282">
        <v>4</v>
      </c>
      <c r="S53" s="282" t="s">
        <v>2890</v>
      </c>
      <c r="T53" s="282" t="s">
        <v>11198</v>
      </c>
      <c r="U53" s="282" t="s">
        <v>11199</v>
      </c>
      <c r="V53" s="282" t="s">
        <v>11200</v>
      </c>
      <c r="W53" s="282" t="s">
        <v>11201</v>
      </c>
      <c r="X53" s="283" t="s">
        <v>47</v>
      </c>
      <c r="Y53" s="283" t="s">
        <v>11202</v>
      </c>
      <c r="Z53" s="283" t="s">
        <v>11199</v>
      </c>
      <c r="AA53" s="283" t="s">
        <v>11203</v>
      </c>
      <c r="AB53" s="284" t="s">
        <v>2896</v>
      </c>
      <c r="AC53" s="284" t="s">
        <v>2897</v>
      </c>
      <c r="AD53" s="284" t="s">
        <v>2898</v>
      </c>
      <c r="AE53" s="284" t="s">
        <v>2899</v>
      </c>
    </row>
    <row r="54" spans="1:31" s="285" customFormat="1">
      <c r="A54" s="286" t="s">
        <v>11204</v>
      </c>
      <c r="B54" s="281" t="s">
        <v>11205</v>
      </c>
      <c r="C54" s="281">
        <v>4084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687</v>
      </c>
      <c r="I54" s="281">
        <v>675</v>
      </c>
      <c r="J54" s="281">
        <v>1979</v>
      </c>
      <c r="K54" s="281" t="s">
        <v>56</v>
      </c>
      <c r="L54" s="281" t="s">
        <v>1400</v>
      </c>
      <c r="M54" s="281" t="s">
        <v>1401</v>
      </c>
      <c r="N54" s="282" t="s">
        <v>31600</v>
      </c>
      <c r="O54" s="282" t="s">
        <v>1398</v>
      </c>
      <c r="P54" s="282" t="s">
        <v>40</v>
      </c>
      <c r="Q54" s="282" t="s">
        <v>1402</v>
      </c>
      <c r="R54" s="282">
        <v>2</v>
      </c>
      <c r="S54" s="282" t="s">
        <v>1403</v>
      </c>
      <c r="T54" s="282" t="s">
        <v>11206</v>
      </c>
      <c r="U54" s="282" t="s">
        <v>11207</v>
      </c>
      <c r="V54" s="282" t="s">
        <v>11208</v>
      </c>
      <c r="W54" s="282" t="s">
        <v>11209</v>
      </c>
      <c r="X54" s="283" t="s">
        <v>47</v>
      </c>
      <c r="Y54" s="283" t="s">
        <v>11210</v>
      </c>
      <c r="Z54" s="283" t="s">
        <v>11207</v>
      </c>
      <c r="AA54" s="283" t="s">
        <v>11211</v>
      </c>
      <c r="AB54" s="284" t="s">
        <v>1409</v>
      </c>
      <c r="AC54" s="284" t="s">
        <v>1404</v>
      </c>
      <c r="AD54" s="284" t="s">
        <v>32725</v>
      </c>
      <c r="AE54" s="284" t="s">
        <v>1410</v>
      </c>
    </row>
    <row r="55" spans="1:31" s="285" customFormat="1">
      <c r="A55" s="286" t="s">
        <v>11415</v>
      </c>
      <c r="B55" s="281" t="s">
        <v>34168</v>
      </c>
      <c r="C55" s="281">
        <v>4145</v>
      </c>
      <c r="D55" s="281" t="s">
        <v>35</v>
      </c>
      <c r="E55" s="281" t="s">
        <v>555</v>
      </c>
      <c r="F55" s="281" t="s">
        <v>3</v>
      </c>
      <c r="G55" s="281" t="s">
        <v>3</v>
      </c>
      <c r="H55" s="281">
        <v>3656</v>
      </c>
      <c r="I55" s="281">
        <v>3622</v>
      </c>
      <c r="J55" s="281">
        <v>4309</v>
      </c>
      <c r="K55" s="281" t="s">
        <v>56</v>
      </c>
      <c r="L55" s="281" t="s">
        <v>1169</v>
      </c>
      <c r="M55" s="281" t="s">
        <v>1170</v>
      </c>
      <c r="N55" s="282" t="s">
        <v>31599</v>
      </c>
      <c r="O55" s="282" t="s">
        <v>3</v>
      </c>
      <c r="P55" s="282" t="s">
        <v>7</v>
      </c>
      <c r="Q55" s="282" t="s">
        <v>3</v>
      </c>
      <c r="R55" s="282" t="s">
        <v>3</v>
      </c>
      <c r="S55" s="282" t="s">
        <v>3</v>
      </c>
      <c r="T55" s="282" t="s">
        <v>11416</v>
      </c>
      <c r="U55" s="282" t="s">
        <v>3</v>
      </c>
      <c r="V55" s="282" t="s">
        <v>3</v>
      </c>
      <c r="W55" s="282" t="s">
        <v>11417</v>
      </c>
      <c r="X55" s="283" t="s">
        <v>47</v>
      </c>
      <c r="Y55" s="283" t="s">
        <v>11418</v>
      </c>
      <c r="Z55" s="283" t="s">
        <v>32726</v>
      </c>
      <c r="AA55" s="283" t="s">
        <v>11420</v>
      </c>
      <c r="AB55" s="284" t="s">
        <v>11421</v>
      </c>
      <c r="AC55" s="284" t="s">
        <v>11419</v>
      </c>
      <c r="AD55" s="284" t="s">
        <v>32726</v>
      </c>
      <c r="AE55" s="284" t="s">
        <v>11422</v>
      </c>
    </row>
    <row r="56" spans="1:31" s="285" customFormat="1" ht="45">
      <c r="A56" s="286" t="s">
        <v>5131</v>
      </c>
      <c r="B56" s="281" t="s">
        <v>11797</v>
      </c>
      <c r="C56" s="281">
        <v>10074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1571</v>
      </c>
      <c r="I56" s="281">
        <v>1488</v>
      </c>
      <c r="J56" s="281">
        <v>3279</v>
      </c>
      <c r="K56" s="281" t="s">
        <v>56</v>
      </c>
      <c r="L56" s="281" t="s">
        <v>3919</v>
      </c>
      <c r="M56" s="281" t="s">
        <v>3920</v>
      </c>
      <c r="N56" s="282" t="s">
        <v>31600</v>
      </c>
      <c r="O56" s="282" t="s">
        <v>5131</v>
      </c>
      <c r="P56" s="282" t="s">
        <v>20</v>
      </c>
      <c r="Q56" s="282" t="s">
        <v>11798</v>
      </c>
      <c r="R56" s="282">
        <v>2</v>
      </c>
      <c r="S56" s="282" t="s">
        <v>5133</v>
      </c>
      <c r="T56" s="282" t="s">
        <v>11799</v>
      </c>
      <c r="U56" s="282">
        <v>636369053</v>
      </c>
      <c r="V56" s="282" t="s">
        <v>11800</v>
      </c>
      <c r="W56" s="282" t="s">
        <v>11801</v>
      </c>
      <c r="X56" s="283" t="s">
        <v>47</v>
      </c>
      <c r="Y56" s="283" t="s">
        <v>11802</v>
      </c>
      <c r="Z56" s="283" t="s">
        <v>32699</v>
      </c>
      <c r="AA56" s="283" t="s">
        <v>11800</v>
      </c>
      <c r="AB56" s="284" t="s">
        <v>5139</v>
      </c>
      <c r="AC56" s="284" t="s">
        <v>5140</v>
      </c>
      <c r="AD56" s="284" t="s">
        <v>32699</v>
      </c>
      <c r="AE56" s="284" t="s">
        <v>11803</v>
      </c>
    </row>
    <row r="57" spans="1:31" s="285" customFormat="1">
      <c r="A57" s="286" t="s">
        <v>11836</v>
      </c>
      <c r="B57" s="281" t="s">
        <v>11837</v>
      </c>
      <c r="C57" s="281">
        <v>13879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407</v>
      </c>
      <c r="I57" s="281">
        <v>392</v>
      </c>
      <c r="J57" s="281">
        <v>1194</v>
      </c>
      <c r="K57" s="281" t="s">
        <v>56</v>
      </c>
      <c r="L57" s="281" t="s">
        <v>3919</v>
      </c>
      <c r="M57" s="281" t="s">
        <v>3920</v>
      </c>
      <c r="N57" s="282" t="s">
        <v>31600</v>
      </c>
      <c r="O57" s="282" t="s">
        <v>11838</v>
      </c>
      <c r="P57" s="282" t="s">
        <v>40</v>
      </c>
      <c r="Q57" s="282" t="s">
        <v>11839</v>
      </c>
      <c r="R57" s="282">
        <v>4</v>
      </c>
      <c r="S57" s="282" t="s">
        <v>11840</v>
      </c>
      <c r="T57" s="282" t="s">
        <v>11841</v>
      </c>
      <c r="U57" s="282" t="s">
        <v>11842</v>
      </c>
      <c r="V57" s="282" t="s">
        <v>11843</v>
      </c>
      <c r="W57" s="282" t="s">
        <v>11844</v>
      </c>
      <c r="X57" s="283" t="s">
        <v>47</v>
      </c>
      <c r="Y57" s="283" t="s">
        <v>11845</v>
      </c>
      <c r="Z57" s="283" t="s">
        <v>11842</v>
      </c>
      <c r="AA57" s="283" t="s">
        <v>11846</v>
      </c>
      <c r="AB57" s="284" t="s">
        <v>11847</v>
      </c>
      <c r="AC57" s="284" t="s">
        <v>11848</v>
      </c>
      <c r="AD57" s="284" t="s">
        <v>32727</v>
      </c>
      <c r="AE57" s="284" t="s">
        <v>11849</v>
      </c>
    </row>
    <row r="58" spans="1:31" s="285" customFormat="1">
      <c r="A58" s="286" t="s">
        <v>12372</v>
      </c>
      <c r="B58" s="281" t="s">
        <v>12373</v>
      </c>
      <c r="C58" s="281">
        <v>32179</v>
      </c>
      <c r="D58" s="281" t="s">
        <v>35</v>
      </c>
      <c r="E58" s="281" t="s">
        <v>555</v>
      </c>
      <c r="F58" s="281" t="s">
        <v>3</v>
      </c>
      <c r="G58" s="281" t="s">
        <v>3</v>
      </c>
      <c r="H58" s="281">
        <v>3652</v>
      </c>
      <c r="I58" s="281">
        <v>3564</v>
      </c>
      <c r="J58" s="281">
        <v>3481</v>
      </c>
      <c r="K58" s="281" t="s">
        <v>56</v>
      </c>
      <c r="L58" s="281" t="s">
        <v>539</v>
      </c>
      <c r="M58" s="281" t="s">
        <v>540</v>
      </c>
      <c r="N58" s="282" t="s">
        <v>31599</v>
      </c>
      <c r="O58" s="282" t="s">
        <v>3</v>
      </c>
      <c r="P58" s="282" t="s">
        <v>7</v>
      </c>
      <c r="Q58" s="282" t="s">
        <v>3</v>
      </c>
      <c r="R58" s="282" t="s">
        <v>3</v>
      </c>
      <c r="S58" s="282" t="s">
        <v>3</v>
      </c>
      <c r="T58" s="282" t="s">
        <v>12374</v>
      </c>
      <c r="U58" s="282" t="s">
        <v>3</v>
      </c>
      <c r="V58" s="282" t="s">
        <v>12375</v>
      </c>
      <c r="W58" s="282" t="s">
        <v>12376</v>
      </c>
      <c r="X58" s="283" t="s">
        <v>47</v>
      </c>
      <c r="Y58" s="283" t="s">
        <v>12377</v>
      </c>
      <c r="Z58" s="283" t="s">
        <v>32728</v>
      </c>
      <c r="AA58" s="283" t="s">
        <v>12378</v>
      </c>
      <c r="AB58" s="284" t="s">
        <v>12379</v>
      </c>
      <c r="AC58" s="284" t="s">
        <v>12374</v>
      </c>
      <c r="AD58" s="284" t="s">
        <v>32728</v>
      </c>
      <c r="AE58" s="284" t="s">
        <v>12375</v>
      </c>
    </row>
    <row r="59" spans="1:31" s="285" customFormat="1">
      <c r="A59" s="286" t="s">
        <v>541</v>
      </c>
      <c r="B59" s="281" t="s">
        <v>12544</v>
      </c>
      <c r="C59" s="281">
        <v>15307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1552</v>
      </c>
      <c r="I59" s="281">
        <v>1543</v>
      </c>
      <c r="J59" s="281">
        <v>2151</v>
      </c>
      <c r="K59" s="281" t="s">
        <v>56</v>
      </c>
      <c r="L59" s="281" t="s">
        <v>539</v>
      </c>
      <c r="M59" s="281" t="s">
        <v>540</v>
      </c>
      <c r="N59" s="282" t="s">
        <v>31600</v>
      </c>
      <c r="O59" s="282" t="s">
        <v>541</v>
      </c>
      <c r="P59" s="282" t="s">
        <v>20</v>
      </c>
      <c r="Q59" s="282" t="s">
        <v>542</v>
      </c>
      <c r="R59" s="282">
        <v>3</v>
      </c>
      <c r="S59" s="282" t="s">
        <v>543</v>
      </c>
      <c r="T59" s="282" t="s">
        <v>12545</v>
      </c>
      <c r="U59" s="282" t="s">
        <v>12546</v>
      </c>
      <c r="V59" s="282" t="s">
        <v>552</v>
      </c>
      <c r="W59" s="282" t="s">
        <v>12547</v>
      </c>
      <c r="X59" s="283" t="s">
        <v>47</v>
      </c>
      <c r="Y59" s="283" t="s">
        <v>12548</v>
      </c>
      <c r="Z59" s="283" t="s">
        <v>32729</v>
      </c>
      <c r="AA59" s="283" t="s">
        <v>552</v>
      </c>
      <c r="AB59" s="284" t="s">
        <v>550</v>
      </c>
      <c r="AC59" s="284" t="s">
        <v>551</v>
      </c>
      <c r="AD59" s="284" t="s">
        <v>32729</v>
      </c>
      <c r="AE59" s="284" t="s">
        <v>552</v>
      </c>
    </row>
    <row r="60" spans="1:31" s="285" customFormat="1">
      <c r="A60" s="286" t="s">
        <v>12673</v>
      </c>
      <c r="B60" s="281" t="s">
        <v>12674</v>
      </c>
      <c r="C60" s="281">
        <v>5935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3037</v>
      </c>
      <c r="I60" s="281">
        <v>3059</v>
      </c>
      <c r="J60" s="281">
        <v>3160</v>
      </c>
      <c r="K60" s="281" t="s">
        <v>56</v>
      </c>
      <c r="L60" s="281" t="s">
        <v>57</v>
      </c>
      <c r="M60" s="281" t="s">
        <v>58</v>
      </c>
      <c r="N60" s="282" t="s">
        <v>31599</v>
      </c>
      <c r="O60" s="282" t="s">
        <v>3</v>
      </c>
      <c r="P60" s="282" t="s">
        <v>7</v>
      </c>
      <c r="Q60" s="282" t="s">
        <v>3</v>
      </c>
      <c r="R60" s="282" t="s">
        <v>3</v>
      </c>
      <c r="S60" s="282" t="s">
        <v>3</v>
      </c>
      <c r="T60" s="282" t="s">
        <v>12675</v>
      </c>
      <c r="U60" s="282" t="s">
        <v>3</v>
      </c>
      <c r="V60" s="282" t="s">
        <v>12676</v>
      </c>
      <c r="W60" s="282" t="s">
        <v>12677</v>
      </c>
      <c r="X60" s="283" t="s">
        <v>47</v>
      </c>
      <c r="Y60" s="283" t="s">
        <v>12678</v>
      </c>
      <c r="Z60" s="283" t="s">
        <v>32730</v>
      </c>
      <c r="AA60" s="283" t="s">
        <v>12680</v>
      </c>
      <c r="AB60" s="284" t="s">
        <v>12681</v>
      </c>
      <c r="AC60" s="284" t="s">
        <v>12679</v>
      </c>
      <c r="AD60" s="284" t="s">
        <v>32731</v>
      </c>
      <c r="AE60" s="284" t="s">
        <v>12682</v>
      </c>
    </row>
    <row r="61" spans="1:31" s="285" customFormat="1">
      <c r="A61" s="286" t="s">
        <v>6806</v>
      </c>
      <c r="B61" s="281" t="s">
        <v>13212</v>
      </c>
      <c r="C61" s="281">
        <v>28079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2417</v>
      </c>
      <c r="I61" s="281">
        <v>2471</v>
      </c>
      <c r="J61" s="281">
        <v>2458</v>
      </c>
      <c r="K61" s="281" t="s">
        <v>56</v>
      </c>
      <c r="L61" s="281" t="s">
        <v>1041</v>
      </c>
      <c r="M61" s="281" t="s">
        <v>1042</v>
      </c>
      <c r="N61" s="282" t="s">
        <v>31600</v>
      </c>
      <c r="O61" s="282" t="s">
        <v>6806</v>
      </c>
      <c r="P61" s="282" t="s">
        <v>20</v>
      </c>
      <c r="Q61" s="282" t="s">
        <v>6807</v>
      </c>
      <c r="R61" s="282">
        <v>2</v>
      </c>
      <c r="S61" s="282" t="s">
        <v>6808</v>
      </c>
      <c r="T61" s="282" t="s">
        <v>6816</v>
      </c>
      <c r="U61" s="282" t="s">
        <v>6817</v>
      </c>
      <c r="V61" s="282" t="s">
        <v>6818</v>
      </c>
      <c r="W61" s="282" t="s">
        <v>13213</v>
      </c>
      <c r="X61" s="283" t="s">
        <v>47</v>
      </c>
      <c r="Y61" s="283" t="s">
        <v>13214</v>
      </c>
      <c r="Z61" s="283" t="s">
        <v>32732</v>
      </c>
      <c r="AA61" s="283" t="s">
        <v>13215</v>
      </c>
      <c r="AB61" s="284" t="s">
        <v>6815</v>
      </c>
      <c r="AC61" s="284" t="s">
        <v>6816</v>
      </c>
      <c r="AD61" s="284" t="s">
        <v>32733</v>
      </c>
      <c r="AE61" s="284" t="s">
        <v>6818</v>
      </c>
    </row>
    <row r="62" spans="1:31" s="285" customFormat="1">
      <c r="A62" s="286" t="s">
        <v>13231</v>
      </c>
      <c r="B62" s="281" t="s">
        <v>13232</v>
      </c>
      <c r="C62" s="281">
        <v>34379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1032</v>
      </c>
      <c r="I62" s="281">
        <v>1002</v>
      </c>
      <c r="J62" s="281">
        <v>1436</v>
      </c>
      <c r="K62" s="281" t="s">
        <v>56</v>
      </c>
      <c r="L62" s="281" t="s">
        <v>1169</v>
      </c>
      <c r="M62" s="281" t="s">
        <v>1170</v>
      </c>
      <c r="N62" s="282" t="s">
        <v>31600</v>
      </c>
      <c r="O62" s="282" t="s">
        <v>10773</v>
      </c>
      <c r="P62" s="282" t="s">
        <v>40</v>
      </c>
      <c r="Q62" s="282" t="s">
        <v>10776</v>
      </c>
      <c r="R62" s="282">
        <v>2</v>
      </c>
      <c r="S62" s="282" t="s">
        <v>10777</v>
      </c>
      <c r="T62" s="282" t="s">
        <v>13233</v>
      </c>
      <c r="U62" s="282" t="s">
        <v>13234</v>
      </c>
      <c r="V62" s="282" t="s">
        <v>13235</v>
      </c>
      <c r="W62" s="282" t="s">
        <v>13236</v>
      </c>
      <c r="X62" s="283" t="s">
        <v>47</v>
      </c>
      <c r="Y62" s="283" t="s">
        <v>13237</v>
      </c>
      <c r="Z62" s="283">
        <v>637541433</v>
      </c>
      <c r="AA62" s="283" t="s">
        <v>13238</v>
      </c>
      <c r="AB62" s="284" t="s">
        <v>13239</v>
      </c>
      <c r="AC62" s="284" t="s">
        <v>10778</v>
      </c>
      <c r="AD62" s="284">
        <v>637542326</v>
      </c>
      <c r="AE62" s="284" t="s">
        <v>10780</v>
      </c>
    </row>
    <row r="63" spans="1:31" s="285" customFormat="1">
      <c r="A63" s="286" t="s">
        <v>13732</v>
      </c>
      <c r="B63" s="281" t="s">
        <v>13733</v>
      </c>
      <c r="C63" s="281">
        <v>22460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145</v>
      </c>
      <c r="I63" s="281">
        <v>139</v>
      </c>
      <c r="J63" s="281">
        <v>481</v>
      </c>
      <c r="K63" s="281" t="s">
        <v>56</v>
      </c>
      <c r="L63" s="281" t="s">
        <v>3919</v>
      </c>
      <c r="M63" s="281" t="s">
        <v>3920</v>
      </c>
      <c r="N63" s="282" t="s">
        <v>31600</v>
      </c>
      <c r="O63" s="282" t="s">
        <v>11838</v>
      </c>
      <c r="P63" s="282" t="s">
        <v>40</v>
      </c>
      <c r="Q63" s="282" t="s">
        <v>11839</v>
      </c>
      <c r="R63" s="282">
        <v>4</v>
      </c>
      <c r="S63" s="282" t="s">
        <v>11840</v>
      </c>
      <c r="T63" s="282" t="s">
        <v>13734</v>
      </c>
      <c r="U63" s="282">
        <v>0</v>
      </c>
      <c r="V63" s="282" t="s">
        <v>11843</v>
      </c>
      <c r="W63" s="282" t="s">
        <v>13735</v>
      </c>
      <c r="X63" s="283" t="s">
        <v>47</v>
      </c>
      <c r="Y63" s="283" t="s">
        <v>13736</v>
      </c>
      <c r="Z63" s="283" t="s">
        <v>32727</v>
      </c>
      <c r="AA63" s="283" t="s">
        <v>13737</v>
      </c>
      <c r="AB63" s="284" t="s">
        <v>11847</v>
      </c>
      <c r="AC63" s="284" t="s">
        <v>11848</v>
      </c>
      <c r="AD63" s="284" t="s">
        <v>32727</v>
      </c>
      <c r="AE63" s="284" t="s">
        <v>11849</v>
      </c>
    </row>
    <row r="64" spans="1:31" s="285" customFormat="1">
      <c r="A64" s="286" t="s">
        <v>13837</v>
      </c>
      <c r="B64" s="281" t="s">
        <v>13838</v>
      </c>
      <c r="C64" s="281">
        <v>18281</v>
      </c>
      <c r="D64" s="281" t="s">
        <v>2</v>
      </c>
      <c r="E64" s="281" t="s">
        <v>3</v>
      </c>
      <c r="F64" s="281" t="s">
        <v>3</v>
      </c>
      <c r="G64" s="281" t="s">
        <v>3</v>
      </c>
      <c r="H64" s="281">
        <v>2881</v>
      </c>
      <c r="I64" s="281">
        <v>2815</v>
      </c>
      <c r="J64" s="281">
        <v>6839</v>
      </c>
      <c r="K64" s="281" t="s">
        <v>56</v>
      </c>
      <c r="L64" s="281" t="s">
        <v>1400</v>
      </c>
      <c r="M64" s="281" t="s">
        <v>1401</v>
      </c>
      <c r="N64" s="282" t="s">
        <v>31599</v>
      </c>
      <c r="O64" s="282" t="s">
        <v>3</v>
      </c>
      <c r="P64" s="282" t="s">
        <v>7</v>
      </c>
      <c r="Q64" s="282" t="s">
        <v>3</v>
      </c>
      <c r="R64" s="282" t="s">
        <v>3</v>
      </c>
      <c r="S64" s="282" t="s">
        <v>3</v>
      </c>
      <c r="T64" s="282" t="s">
        <v>13839</v>
      </c>
      <c r="U64" s="282" t="s">
        <v>3</v>
      </c>
      <c r="V64" s="282" t="s">
        <v>13840</v>
      </c>
      <c r="W64" s="282" t="s">
        <v>13841</v>
      </c>
      <c r="X64" s="283" t="s">
        <v>47</v>
      </c>
      <c r="Y64" s="283" t="s">
        <v>13842</v>
      </c>
      <c r="Z64" s="283" t="s">
        <v>32734</v>
      </c>
      <c r="AA64" s="283" t="s">
        <v>13843</v>
      </c>
      <c r="AB64" s="284" t="s">
        <v>10875</v>
      </c>
      <c r="AC64" s="284" t="s">
        <v>13839</v>
      </c>
      <c r="AD64" s="284" t="s">
        <v>32734</v>
      </c>
      <c r="AE64" s="284" t="s">
        <v>13844</v>
      </c>
    </row>
    <row r="65" spans="1:31" s="285" customFormat="1">
      <c r="A65" s="286" t="s">
        <v>13978</v>
      </c>
      <c r="B65" s="281" t="s">
        <v>13979</v>
      </c>
      <c r="C65" s="281">
        <v>12502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1017</v>
      </c>
      <c r="I65" s="281">
        <v>991</v>
      </c>
      <c r="J65" s="281">
        <v>2261</v>
      </c>
      <c r="K65" s="281" t="s">
        <v>56</v>
      </c>
      <c r="L65" s="281" t="s">
        <v>57</v>
      </c>
      <c r="M65" s="281" t="s">
        <v>58</v>
      </c>
      <c r="N65" s="282" t="s">
        <v>31600</v>
      </c>
      <c r="O65" s="282" t="s">
        <v>7087</v>
      </c>
      <c r="P65" s="282" t="s">
        <v>40</v>
      </c>
      <c r="Q65" s="282" t="s">
        <v>7089</v>
      </c>
      <c r="R65" s="282">
        <v>3</v>
      </c>
      <c r="S65" s="282" t="s">
        <v>7090</v>
      </c>
      <c r="T65" s="282" t="s">
        <v>13980</v>
      </c>
      <c r="U65" s="282" t="s">
        <v>13981</v>
      </c>
      <c r="V65" s="282" t="s">
        <v>13982</v>
      </c>
      <c r="W65" s="282" t="s">
        <v>13983</v>
      </c>
      <c r="X65" s="283" t="s">
        <v>47</v>
      </c>
      <c r="Y65" s="283" t="s">
        <v>13984</v>
      </c>
      <c r="Z65" s="283" t="s">
        <v>32735</v>
      </c>
      <c r="AA65" s="283" t="s">
        <v>13982</v>
      </c>
      <c r="AB65" s="284" t="s">
        <v>7097</v>
      </c>
      <c r="AC65" s="284" t="s">
        <v>7091</v>
      </c>
      <c r="AD65" s="284" t="s">
        <v>7095</v>
      </c>
      <c r="AE65" s="284" t="s">
        <v>7098</v>
      </c>
    </row>
    <row r="66" spans="1:31" s="285" customFormat="1">
      <c r="A66" s="286" t="s">
        <v>14419</v>
      </c>
      <c r="B66" s="281" t="s">
        <v>14420</v>
      </c>
      <c r="C66" s="281">
        <v>23995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2084</v>
      </c>
      <c r="I66" s="281">
        <v>2070</v>
      </c>
      <c r="J66" s="281">
        <v>2273</v>
      </c>
      <c r="K66" s="281" t="s">
        <v>56</v>
      </c>
      <c r="L66" s="281" t="s">
        <v>539</v>
      </c>
      <c r="M66" s="281" t="s">
        <v>540</v>
      </c>
      <c r="N66" s="282" t="s">
        <v>31600</v>
      </c>
      <c r="O66" s="282" t="s">
        <v>14419</v>
      </c>
      <c r="P66" s="282" t="s">
        <v>20</v>
      </c>
      <c r="Q66" s="282" t="s">
        <v>14421</v>
      </c>
      <c r="R66" s="282">
        <v>2</v>
      </c>
      <c r="S66" s="282" t="s">
        <v>14422</v>
      </c>
      <c r="T66" s="282" t="s">
        <v>14423</v>
      </c>
      <c r="U66" s="282" t="s">
        <v>14424</v>
      </c>
      <c r="V66" s="282" t="s">
        <v>14425</v>
      </c>
      <c r="W66" s="282" t="s">
        <v>14426</v>
      </c>
      <c r="X66" s="283" t="s">
        <v>47</v>
      </c>
      <c r="Y66" s="283" t="s">
        <v>14427</v>
      </c>
      <c r="Z66" s="283" t="s">
        <v>14424</v>
      </c>
      <c r="AA66" s="283" t="s">
        <v>14425</v>
      </c>
      <c r="AB66" s="284" t="s">
        <v>14428</v>
      </c>
      <c r="AC66" s="284" t="s">
        <v>14423</v>
      </c>
      <c r="AD66" s="284" t="s">
        <v>14424</v>
      </c>
      <c r="AE66" s="284" t="s">
        <v>14425</v>
      </c>
    </row>
    <row r="67" spans="1:31" s="285" customFormat="1">
      <c r="A67" s="286" t="s">
        <v>14612</v>
      </c>
      <c r="B67" s="281" t="s">
        <v>14613</v>
      </c>
      <c r="C67" s="281">
        <v>14535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1919</v>
      </c>
      <c r="I67" s="281">
        <v>1952</v>
      </c>
      <c r="J67" s="281">
        <v>4922</v>
      </c>
      <c r="K67" s="281" t="s">
        <v>56</v>
      </c>
      <c r="L67" s="281" t="s">
        <v>1400</v>
      </c>
      <c r="M67" s="281" t="s">
        <v>1401</v>
      </c>
      <c r="N67" s="282" t="s">
        <v>31600</v>
      </c>
      <c r="O67" s="282" t="s">
        <v>14614</v>
      </c>
      <c r="P67" s="282" t="s">
        <v>40</v>
      </c>
      <c r="Q67" s="282" t="s">
        <v>14615</v>
      </c>
      <c r="R67" s="282">
        <v>2</v>
      </c>
      <c r="S67" s="282" t="s">
        <v>14616</v>
      </c>
      <c r="T67" s="282" t="s">
        <v>14617</v>
      </c>
      <c r="U67" s="282" t="s">
        <v>14618</v>
      </c>
      <c r="V67" s="282" t="s">
        <v>14619</v>
      </c>
      <c r="W67" s="282" t="s">
        <v>14620</v>
      </c>
      <c r="X67" s="283" t="s">
        <v>47</v>
      </c>
      <c r="Y67" s="283" t="s">
        <v>14621</v>
      </c>
      <c r="Z67" s="283" t="s">
        <v>14618</v>
      </c>
      <c r="AA67" s="283" t="s">
        <v>14622</v>
      </c>
      <c r="AB67" s="284" t="s">
        <v>14623</v>
      </c>
      <c r="AC67" s="284" t="s">
        <v>14624</v>
      </c>
      <c r="AD67" s="284" t="s">
        <v>14625</v>
      </c>
      <c r="AE67" s="284" t="s">
        <v>14626</v>
      </c>
    </row>
    <row r="68" spans="1:31" s="285" customFormat="1">
      <c r="A68" s="286" t="s">
        <v>15551</v>
      </c>
      <c r="B68" s="281" t="s">
        <v>15552</v>
      </c>
      <c r="C68" s="281">
        <v>30401</v>
      </c>
      <c r="D68" s="281" t="s">
        <v>2</v>
      </c>
      <c r="E68" s="281" t="s">
        <v>3</v>
      </c>
      <c r="F68" s="281" t="s">
        <v>3</v>
      </c>
      <c r="G68" s="281" t="s">
        <v>3</v>
      </c>
      <c r="H68" s="281">
        <v>5680</v>
      </c>
      <c r="I68" s="281">
        <v>5606</v>
      </c>
      <c r="J68" s="281">
        <v>2353</v>
      </c>
      <c r="K68" s="281" t="s">
        <v>56</v>
      </c>
      <c r="L68" s="281" t="s">
        <v>1169</v>
      </c>
      <c r="M68" s="281" t="s">
        <v>1170</v>
      </c>
      <c r="N68" s="282" t="s">
        <v>31599</v>
      </c>
      <c r="O68" s="282" t="s">
        <v>3</v>
      </c>
      <c r="P68" s="282" t="s">
        <v>7</v>
      </c>
      <c r="Q68" s="282" t="s">
        <v>3</v>
      </c>
      <c r="R68" s="282" t="s">
        <v>3</v>
      </c>
      <c r="S68" s="282" t="s">
        <v>3</v>
      </c>
      <c r="T68" s="282" t="s">
        <v>15553</v>
      </c>
      <c r="U68" s="282" t="s">
        <v>3</v>
      </c>
      <c r="V68" s="282" t="s">
        <v>15554</v>
      </c>
      <c r="W68" s="282" t="s">
        <v>15555</v>
      </c>
      <c r="X68" s="283" t="s">
        <v>47</v>
      </c>
      <c r="Y68" s="283" t="s">
        <v>15556</v>
      </c>
      <c r="Z68" s="283" t="s">
        <v>32736</v>
      </c>
      <c r="AA68" s="283" t="s">
        <v>15558</v>
      </c>
      <c r="AB68" s="284" t="s">
        <v>15559</v>
      </c>
      <c r="AC68" s="284" t="s">
        <v>15557</v>
      </c>
      <c r="AD68" s="284" t="s">
        <v>32737</v>
      </c>
      <c r="AE68" s="284" t="s">
        <v>15560</v>
      </c>
    </row>
    <row r="69" spans="1:31" s="285" customFormat="1">
      <c r="A69" s="286" t="s">
        <v>15603</v>
      </c>
      <c r="B69" s="281" t="s">
        <v>15604</v>
      </c>
      <c r="C69" s="281">
        <v>15796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775</v>
      </c>
      <c r="I69" s="281">
        <v>751</v>
      </c>
      <c r="J69" s="281">
        <v>1079</v>
      </c>
      <c r="K69" s="281" t="s">
        <v>56</v>
      </c>
      <c r="L69" s="281" t="s">
        <v>57</v>
      </c>
      <c r="M69" s="281" t="s">
        <v>58</v>
      </c>
      <c r="N69" s="282" t="s">
        <v>31600</v>
      </c>
      <c r="O69" s="282" t="s">
        <v>15605</v>
      </c>
      <c r="P69" s="282" t="s">
        <v>40</v>
      </c>
      <c r="Q69" s="282" t="s">
        <v>15606</v>
      </c>
      <c r="R69" s="282">
        <v>2</v>
      </c>
      <c r="S69" s="282" t="s">
        <v>15607</v>
      </c>
      <c r="T69" s="282" t="s">
        <v>15608</v>
      </c>
      <c r="U69" s="282" t="s">
        <v>15609</v>
      </c>
      <c r="V69" s="282" t="s">
        <v>15610</v>
      </c>
      <c r="W69" s="282" t="s">
        <v>15611</v>
      </c>
      <c r="X69" s="283" t="s">
        <v>47</v>
      </c>
      <c r="Y69" s="283" t="s">
        <v>15612</v>
      </c>
      <c r="Z69" s="283"/>
      <c r="AA69" s="283" t="s">
        <v>15610</v>
      </c>
      <c r="AB69" s="284" t="s">
        <v>15613</v>
      </c>
      <c r="AC69" s="284" t="s">
        <v>15614</v>
      </c>
      <c r="AD69" s="284" t="s">
        <v>32738</v>
      </c>
      <c r="AE69" s="284" t="s">
        <v>15615</v>
      </c>
    </row>
    <row r="70" spans="1:31" s="285" customFormat="1">
      <c r="A70" s="286" t="s">
        <v>15952</v>
      </c>
      <c r="B70" s="281" t="s">
        <v>15953</v>
      </c>
      <c r="C70" s="281">
        <v>27696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2452</v>
      </c>
      <c r="I70" s="281">
        <v>2431</v>
      </c>
      <c r="J70" s="281">
        <v>2801</v>
      </c>
      <c r="K70" s="281" t="s">
        <v>56</v>
      </c>
      <c r="L70" s="281" t="s">
        <v>1041</v>
      </c>
      <c r="M70" s="281" t="s">
        <v>1042</v>
      </c>
      <c r="N70" s="282" t="s">
        <v>31600</v>
      </c>
      <c r="O70" s="282" t="s">
        <v>15952</v>
      </c>
      <c r="P70" s="282" t="s">
        <v>20</v>
      </c>
      <c r="Q70" s="282" t="s">
        <v>15954</v>
      </c>
      <c r="R70" s="282">
        <v>2</v>
      </c>
      <c r="S70" s="282" t="s">
        <v>15955</v>
      </c>
      <c r="T70" s="282" t="s">
        <v>15956</v>
      </c>
      <c r="U70" s="282" t="s">
        <v>15957</v>
      </c>
      <c r="V70" s="282" t="s">
        <v>15958</v>
      </c>
      <c r="W70" s="282" t="s">
        <v>15959</v>
      </c>
      <c r="X70" s="283" t="s">
        <v>1007</v>
      </c>
      <c r="Y70" s="283" t="s">
        <v>15960</v>
      </c>
      <c r="Z70" s="283" t="s">
        <v>32739</v>
      </c>
      <c r="AA70" s="283" t="s">
        <v>15961</v>
      </c>
      <c r="AB70" s="284" t="s">
        <v>15962</v>
      </c>
      <c r="AC70" s="284" t="s">
        <v>15963</v>
      </c>
      <c r="AD70" s="284" t="s">
        <v>32739</v>
      </c>
      <c r="AE70" s="284" t="s">
        <v>15964</v>
      </c>
    </row>
    <row r="71" spans="1:31" s="285" customFormat="1">
      <c r="A71" s="286" t="s">
        <v>10628</v>
      </c>
      <c r="B71" s="281" t="s">
        <v>16113</v>
      </c>
      <c r="C71" s="281">
        <v>16540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1753</v>
      </c>
      <c r="I71" s="281">
        <v>1745</v>
      </c>
      <c r="J71" s="281">
        <v>2561</v>
      </c>
      <c r="K71" s="281" t="s">
        <v>56</v>
      </c>
      <c r="L71" s="281" t="s">
        <v>57</v>
      </c>
      <c r="M71" s="281" t="s">
        <v>58</v>
      </c>
      <c r="N71" s="282" t="s">
        <v>31600</v>
      </c>
      <c r="O71" s="282" t="s">
        <v>10628</v>
      </c>
      <c r="P71" s="282" t="s">
        <v>20</v>
      </c>
      <c r="Q71" s="282" t="s">
        <v>10629</v>
      </c>
      <c r="R71" s="282">
        <v>2</v>
      </c>
      <c r="S71" s="282" t="s">
        <v>10630</v>
      </c>
      <c r="T71" s="282" t="s">
        <v>16114</v>
      </c>
      <c r="U71" s="282" t="s">
        <v>16115</v>
      </c>
      <c r="V71" s="282" t="s">
        <v>16116</v>
      </c>
      <c r="W71" s="282" t="s">
        <v>16117</v>
      </c>
      <c r="X71" s="283" t="s">
        <v>47</v>
      </c>
      <c r="Y71" s="283" t="s">
        <v>16118</v>
      </c>
      <c r="Z71" s="283" t="s">
        <v>32740</v>
      </c>
      <c r="AA71" s="283" t="s">
        <v>16119</v>
      </c>
      <c r="AB71" s="284" t="s">
        <v>16120</v>
      </c>
      <c r="AC71" s="284" t="s">
        <v>10638</v>
      </c>
      <c r="AD71" s="284" t="s">
        <v>16121</v>
      </c>
      <c r="AE71" s="284" t="s">
        <v>10639</v>
      </c>
    </row>
    <row r="72" spans="1:31" s="285" customFormat="1" ht="30">
      <c r="A72" s="286" t="s">
        <v>16241</v>
      </c>
      <c r="B72" s="281" t="s">
        <v>16242</v>
      </c>
      <c r="C72" s="281">
        <v>19965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741</v>
      </c>
      <c r="I72" s="281">
        <v>741</v>
      </c>
      <c r="J72" s="281">
        <v>2636</v>
      </c>
      <c r="K72" s="281" t="s">
        <v>56</v>
      </c>
      <c r="L72" s="281" t="s">
        <v>3919</v>
      </c>
      <c r="M72" s="281" t="s">
        <v>3920</v>
      </c>
      <c r="N72" s="282" t="s">
        <v>31600</v>
      </c>
      <c r="O72" s="282" t="s">
        <v>16243</v>
      </c>
      <c r="P72" s="282" t="s">
        <v>40</v>
      </c>
      <c r="Q72" s="282" t="s">
        <v>16244</v>
      </c>
      <c r="R72" s="282">
        <v>2</v>
      </c>
      <c r="S72" s="282" t="s">
        <v>16245</v>
      </c>
      <c r="T72" s="282" t="s">
        <v>16246</v>
      </c>
      <c r="U72" s="282" t="s">
        <v>16247</v>
      </c>
      <c r="V72" s="282" t="s">
        <v>16248</v>
      </c>
      <c r="W72" s="282" t="s">
        <v>16249</v>
      </c>
      <c r="X72" s="283" t="s">
        <v>47</v>
      </c>
      <c r="Y72" s="283" t="s">
        <v>16250</v>
      </c>
      <c r="Z72" s="283" t="s">
        <v>32741</v>
      </c>
      <c r="AA72" s="283" t="s">
        <v>16248</v>
      </c>
      <c r="AB72" s="284" t="s">
        <v>16251</v>
      </c>
      <c r="AC72" s="284" t="s">
        <v>16252</v>
      </c>
      <c r="AD72" s="284" t="s">
        <v>32742</v>
      </c>
      <c r="AE72" s="284" t="s">
        <v>16253</v>
      </c>
    </row>
    <row r="73" spans="1:31" s="285" customFormat="1" ht="30">
      <c r="A73" s="286" t="s">
        <v>16243</v>
      </c>
      <c r="B73" s="281" t="s">
        <v>16254</v>
      </c>
      <c r="C73" s="281">
        <v>14872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1893</v>
      </c>
      <c r="I73" s="281">
        <v>1867</v>
      </c>
      <c r="J73" s="281">
        <v>1399</v>
      </c>
      <c r="K73" s="281" t="s">
        <v>56</v>
      </c>
      <c r="L73" s="281" t="s">
        <v>3919</v>
      </c>
      <c r="M73" s="281" t="s">
        <v>3920</v>
      </c>
      <c r="N73" s="282" t="s">
        <v>31600</v>
      </c>
      <c r="O73" s="282" t="s">
        <v>16243</v>
      </c>
      <c r="P73" s="282" t="s">
        <v>20</v>
      </c>
      <c r="Q73" s="282" t="s">
        <v>16244</v>
      </c>
      <c r="R73" s="282">
        <v>2</v>
      </c>
      <c r="S73" s="282" t="s">
        <v>16245</v>
      </c>
      <c r="T73" s="282" t="s">
        <v>16252</v>
      </c>
      <c r="U73" s="282" t="s">
        <v>16255</v>
      </c>
      <c r="V73" s="282" t="s">
        <v>16256</v>
      </c>
      <c r="W73" s="282" t="s">
        <v>16257</v>
      </c>
      <c r="X73" s="283" t="s">
        <v>3778</v>
      </c>
      <c r="Y73" s="283" t="s">
        <v>16258</v>
      </c>
      <c r="Z73" s="283" t="s">
        <v>32743</v>
      </c>
      <c r="AA73" s="283" t="s">
        <v>16256</v>
      </c>
      <c r="AB73" s="284" t="s">
        <v>16259</v>
      </c>
      <c r="AC73" s="284" t="s">
        <v>16252</v>
      </c>
      <c r="AD73" s="284" t="s">
        <v>32742</v>
      </c>
      <c r="AE73" s="284" t="s">
        <v>16256</v>
      </c>
    </row>
    <row r="74" spans="1:31" s="285" customFormat="1">
      <c r="A74" s="286" t="s">
        <v>16289</v>
      </c>
      <c r="B74" s="281" t="s">
        <v>16290</v>
      </c>
      <c r="C74" s="281">
        <v>29045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490</v>
      </c>
      <c r="I74" s="281">
        <v>484</v>
      </c>
      <c r="J74" s="281">
        <v>2129</v>
      </c>
      <c r="K74" s="281" t="s">
        <v>56</v>
      </c>
      <c r="L74" s="281" t="s">
        <v>57</v>
      </c>
      <c r="M74" s="281" t="s">
        <v>58</v>
      </c>
      <c r="N74" s="282" t="s">
        <v>31600</v>
      </c>
      <c r="O74" s="282" t="s">
        <v>10189</v>
      </c>
      <c r="P74" s="282" t="s">
        <v>40</v>
      </c>
      <c r="Q74" s="282" t="s">
        <v>16291</v>
      </c>
      <c r="R74" s="282">
        <v>2</v>
      </c>
      <c r="S74" s="282" t="s">
        <v>10192</v>
      </c>
      <c r="T74" s="282" t="s">
        <v>16292</v>
      </c>
      <c r="U74" s="282" t="s">
        <v>16293</v>
      </c>
      <c r="V74" s="282" t="s">
        <v>16294</v>
      </c>
      <c r="W74" s="282" t="s">
        <v>16295</v>
      </c>
      <c r="X74" s="283" t="s">
        <v>47</v>
      </c>
      <c r="Y74" s="283" t="s">
        <v>16296</v>
      </c>
      <c r="Z74" s="283" t="s">
        <v>32744</v>
      </c>
      <c r="AA74" s="283" t="s">
        <v>16294</v>
      </c>
      <c r="AB74" s="284" t="s">
        <v>10199</v>
      </c>
      <c r="AC74" s="284" t="s">
        <v>10193</v>
      </c>
      <c r="AD74" s="284" t="s">
        <v>32745</v>
      </c>
      <c r="AE74" s="284" t="s">
        <v>10200</v>
      </c>
    </row>
    <row r="75" spans="1:31" s="285" customFormat="1">
      <c r="A75" s="286" t="s">
        <v>16733</v>
      </c>
      <c r="B75" s="281" t="s">
        <v>16734</v>
      </c>
      <c r="C75" s="281">
        <v>25089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1228</v>
      </c>
      <c r="I75" s="281">
        <v>1168</v>
      </c>
      <c r="J75" s="281">
        <v>2148</v>
      </c>
      <c r="K75" s="281" t="s">
        <v>56</v>
      </c>
      <c r="L75" s="281" t="s">
        <v>539</v>
      </c>
      <c r="M75" s="281" t="s">
        <v>540</v>
      </c>
      <c r="N75" s="282" t="s">
        <v>31600</v>
      </c>
      <c r="O75" s="282" t="s">
        <v>7101</v>
      </c>
      <c r="P75" s="282" t="s">
        <v>40</v>
      </c>
      <c r="Q75" s="282" t="s">
        <v>7102</v>
      </c>
      <c r="R75" s="282">
        <v>4</v>
      </c>
      <c r="S75" s="282" t="s">
        <v>7103</v>
      </c>
      <c r="T75" s="282" t="s">
        <v>16735</v>
      </c>
      <c r="U75" s="282" t="s">
        <v>16736</v>
      </c>
      <c r="V75" s="282" t="s">
        <v>16737</v>
      </c>
      <c r="W75" s="282" t="s">
        <v>3</v>
      </c>
      <c r="X75" s="283" t="s">
        <v>47</v>
      </c>
      <c r="Y75" s="283" t="s">
        <v>16738</v>
      </c>
      <c r="Z75" s="283" t="s">
        <v>16736</v>
      </c>
      <c r="AA75" s="283" t="s">
        <v>16737</v>
      </c>
      <c r="AB75" s="284" t="s">
        <v>7110</v>
      </c>
      <c r="AC75" s="284" t="s">
        <v>7111</v>
      </c>
      <c r="AD75" s="284" t="s">
        <v>7112</v>
      </c>
      <c r="AE75" s="284" t="s">
        <v>7113</v>
      </c>
    </row>
    <row r="76" spans="1:31" s="285" customFormat="1" ht="30">
      <c r="A76" s="286" t="s">
        <v>7101</v>
      </c>
      <c r="B76" s="281" t="s">
        <v>16753</v>
      </c>
      <c r="C76" s="281">
        <v>31662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1662</v>
      </c>
      <c r="I76" s="281">
        <v>1610</v>
      </c>
      <c r="J76" s="281">
        <v>4060</v>
      </c>
      <c r="K76" s="281" t="s">
        <v>56</v>
      </c>
      <c r="L76" s="281" t="s">
        <v>539</v>
      </c>
      <c r="M76" s="281" t="s">
        <v>540</v>
      </c>
      <c r="N76" s="282" t="s">
        <v>31600</v>
      </c>
      <c r="O76" s="282" t="s">
        <v>7101</v>
      </c>
      <c r="P76" s="282" t="s">
        <v>20</v>
      </c>
      <c r="Q76" s="282" t="s">
        <v>16754</v>
      </c>
      <c r="R76" s="282">
        <v>4</v>
      </c>
      <c r="S76" s="282" t="s">
        <v>7103</v>
      </c>
      <c r="T76" s="282" t="s">
        <v>7111</v>
      </c>
      <c r="U76" s="282" t="s">
        <v>7112</v>
      </c>
      <c r="V76" s="282" t="s">
        <v>16755</v>
      </c>
      <c r="W76" s="282" t="s">
        <v>16756</v>
      </c>
      <c r="X76" s="283" t="s">
        <v>47</v>
      </c>
      <c r="Y76" s="283" t="s">
        <v>16757</v>
      </c>
      <c r="Z76" s="283" t="s">
        <v>32746</v>
      </c>
      <c r="AA76" s="283" t="s">
        <v>16758</v>
      </c>
      <c r="AB76" s="284" t="s">
        <v>7110</v>
      </c>
      <c r="AC76" s="284" t="s">
        <v>7111</v>
      </c>
      <c r="AD76" s="284" t="s">
        <v>32746</v>
      </c>
      <c r="AE76" s="284" t="s">
        <v>7113</v>
      </c>
    </row>
    <row r="77" spans="1:31" s="285" customFormat="1" ht="30">
      <c r="A77" s="286" t="s">
        <v>16838</v>
      </c>
      <c r="B77" s="281" t="s">
        <v>16839</v>
      </c>
      <c r="C77" s="281">
        <v>31282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695</v>
      </c>
      <c r="I77" s="281">
        <v>691</v>
      </c>
      <c r="J77" s="281">
        <v>1441</v>
      </c>
      <c r="K77" s="281" t="s">
        <v>56</v>
      </c>
      <c r="L77" s="281" t="s">
        <v>2089</v>
      </c>
      <c r="M77" s="281" t="s">
        <v>2090</v>
      </c>
      <c r="N77" s="282" t="s">
        <v>31600</v>
      </c>
      <c r="O77" s="282" t="s">
        <v>2087</v>
      </c>
      <c r="P77" s="282" t="s">
        <v>40</v>
      </c>
      <c r="Q77" s="282" t="s">
        <v>2091</v>
      </c>
      <c r="R77" s="282">
        <v>3</v>
      </c>
      <c r="S77" s="282" t="s">
        <v>2092</v>
      </c>
      <c r="T77" s="282" t="s">
        <v>16840</v>
      </c>
      <c r="U77" s="282" t="s">
        <v>16841</v>
      </c>
      <c r="V77" s="282" t="s">
        <v>16842</v>
      </c>
      <c r="W77" s="282" t="s">
        <v>16843</v>
      </c>
      <c r="X77" s="283" t="s">
        <v>47</v>
      </c>
      <c r="Y77" s="283" t="s">
        <v>16844</v>
      </c>
      <c r="Z77" s="283" t="s">
        <v>32747</v>
      </c>
      <c r="AA77" s="283" t="s">
        <v>16845</v>
      </c>
      <c r="AB77" s="284" t="s">
        <v>2099</v>
      </c>
      <c r="AC77" s="284" t="s">
        <v>2093</v>
      </c>
      <c r="AD77" s="284" t="s">
        <v>32687</v>
      </c>
      <c r="AE77" s="284" t="s">
        <v>2100</v>
      </c>
    </row>
    <row r="78" spans="1:31" s="285" customFormat="1">
      <c r="A78" s="286" t="s">
        <v>17054</v>
      </c>
      <c r="B78" s="281" t="s">
        <v>17055</v>
      </c>
      <c r="C78" s="281">
        <v>31565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390</v>
      </c>
      <c r="I78" s="281">
        <v>391</v>
      </c>
      <c r="J78" s="281">
        <v>1378</v>
      </c>
      <c r="K78" s="281" t="s">
        <v>56</v>
      </c>
      <c r="L78" s="281" t="s">
        <v>2089</v>
      </c>
      <c r="M78" s="281" t="s">
        <v>2090</v>
      </c>
      <c r="N78" s="282" t="s">
        <v>31600</v>
      </c>
      <c r="O78" s="282" t="s">
        <v>3158</v>
      </c>
      <c r="P78" s="282" t="s">
        <v>40</v>
      </c>
      <c r="Q78" s="282" t="s">
        <v>3161</v>
      </c>
      <c r="R78" s="282">
        <v>3</v>
      </c>
      <c r="S78" s="282" t="s">
        <v>3162</v>
      </c>
      <c r="T78" s="282" t="s">
        <v>17056</v>
      </c>
      <c r="U78" s="282" t="s">
        <v>17057</v>
      </c>
      <c r="V78" s="282" t="s">
        <v>17058</v>
      </c>
      <c r="W78" s="282" t="s">
        <v>17059</v>
      </c>
      <c r="X78" s="283" t="s">
        <v>47</v>
      </c>
      <c r="Y78" s="283" t="s">
        <v>17060</v>
      </c>
      <c r="Z78" s="283" t="s">
        <v>32748</v>
      </c>
      <c r="AA78" s="283" t="s">
        <v>17058</v>
      </c>
      <c r="AB78" s="284" t="s">
        <v>3169</v>
      </c>
      <c r="AC78" s="284" t="s">
        <v>3163</v>
      </c>
      <c r="AD78" s="284" t="s">
        <v>32749</v>
      </c>
      <c r="AE78" s="284" t="s">
        <v>3170</v>
      </c>
    </row>
    <row r="79" spans="1:31" s="285" customFormat="1" ht="30">
      <c r="A79" s="286" t="s">
        <v>15605</v>
      </c>
      <c r="B79" s="281" t="s">
        <v>17483</v>
      </c>
      <c r="C79" s="281">
        <v>26879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1748</v>
      </c>
      <c r="I79" s="281">
        <v>1748</v>
      </c>
      <c r="J79" s="281">
        <v>2750</v>
      </c>
      <c r="K79" s="281" t="s">
        <v>56</v>
      </c>
      <c r="L79" s="281" t="s">
        <v>57</v>
      </c>
      <c r="M79" s="281" t="s">
        <v>58</v>
      </c>
      <c r="N79" s="282" t="s">
        <v>31600</v>
      </c>
      <c r="O79" s="282" t="s">
        <v>15605</v>
      </c>
      <c r="P79" s="282" t="s">
        <v>20</v>
      </c>
      <c r="Q79" s="282" t="s">
        <v>15606</v>
      </c>
      <c r="R79" s="282">
        <v>2</v>
      </c>
      <c r="S79" s="282" t="s">
        <v>15607</v>
      </c>
      <c r="T79" s="282" t="s">
        <v>15614</v>
      </c>
      <c r="U79" s="282" t="s">
        <v>17484</v>
      </c>
      <c r="V79" s="282" t="s">
        <v>17485</v>
      </c>
      <c r="W79" s="282" t="s">
        <v>17486</v>
      </c>
      <c r="X79" s="283" t="s">
        <v>47</v>
      </c>
      <c r="Y79" s="283" t="s">
        <v>17487</v>
      </c>
      <c r="Z79" s="283" t="s">
        <v>32750</v>
      </c>
      <c r="AA79" s="283" t="s">
        <v>17488</v>
      </c>
      <c r="AB79" s="284" t="s">
        <v>15613</v>
      </c>
      <c r="AC79" s="284" t="s">
        <v>15614</v>
      </c>
      <c r="AD79" s="284" t="s">
        <v>32750</v>
      </c>
      <c r="AE79" s="284" t="s">
        <v>17489</v>
      </c>
    </row>
    <row r="80" spans="1:31" s="285" customFormat="1">
      <c r="A80" s="286" t="s">
        <v>17682</v>
      </c>
      <c r="B80" s="281" t="s">
        <v>17683</v>
      </c>
      <c r="C80" s="281">
        <v>24943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579</v>
      </c>
      <c r="I80" s="281">
        <v>589</v>
      </c>
      <c r="J80" s="281">
        <v>1729</v>
      </c>
      <c r="K80" s="281" t="s">
        <v>56</v>
      </c>
      <c r="L80" s="281" t="s">
        <v>1169</v>
      </c>
      <c r="M80" s="281" t="s">
        <v>1170</v>
      </c>
      <c r="N80" s="282" t="s">
        <v>31600</v>
      </c>
      <c r="O80" s="282" t="s">
        <v>11008</v>
      </c>
      <c r="P80" s="282" t="s">
        <v>40</v>
      </c>
      <c r="Q80" s="282" t="s">
        <v>17684</v>
      </c>
      <c r="R80" s="282">
        <v>2</v>
      </c>
      <c r="S80" s="282" t="s">
        <v>11011</v>
      </c>
      <c r="T80" s="282" t="s">
        <v>17685</v>
      </c>
      <c r="U80" s="282" t="s">
        <v>17686</v>
      </c>
      <c r="V80" s="282" t="s">
        <v>17687</v>
      </c>
      <c r="W80" s="282" t="s">
        <v>17688</v>
      </c>
      <c r="X80" s="283" t="s">
        <v>47</v>
      </c>
      <c r="Y80" s="283" t="s">
        <v>17689</v>
      </c>
      <c r="Z80" s="283" t="s">
        <v>32751</v>
      </c>
      <c r="AA80" s="283" t="s">
        <v>17690</v>
      </c>
      <c r="AB80" s="284" t="s">
        <v>11017</v>
      </c>
      <c r="AC80" s="284" t="s">
        <v>11012</v>
      </c>
      <c r="AD80" s="284" t="s">
        <v>32722</v>
      </c>
      <c r="AE80" s="284" t="s">
        <v>11018</v>
      </c>
    </row>
    <row r="81" spans="1:31" s="285" customFormat="1">
      <c r="A81" s="286" t="s">
        <v>17839</v>
      </c>
      <c r="B81" s="281" t="s">
        <v>17840</v>
      </c>
      <c r="C81" s="281">
        <v>31486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3277</v>
      </c>
      <c r="I81" s="281">
        <v>3282</v>
      </c>
      <c r="J81" s="281">
        <v>3433</v>
      </c>
      <c r="K81" s="281" t="s">
        <v>56</v>
      </c>
      <c r="L81" s="281" t="s">
        <v>57</v>
      </c>
      <c r="M81" s="281" t="s">
        <v>58</v>
      </c>
      <c r="N81" s="282" t="s">
        <v>31600</v>
      </c>
      <c r="O81" s="282" t="s">
        <v>17839</v>
      </c>
      <c r="P81" s="282" t="s">
        <v>20</v>
      </c>
      <c r="Q81" s="282" t="s">
        <v>17841</v>
      </c>
      <c r="R81" s="282">
        <v>2</v>
      </c>
      <c r="S81" s="282" t="s">
        <v>17842</v>
      </c>
      <c r="T81" s="282" t="s">
        <v>17843</v>
      </c>
      <c r="U81" s="282" t="s">
        <v>17844</v>
      </c>
      <c r="V81" s="282" t="s">
        <v>17845</v>
      </c>
      <c r="W81" s="282" t="s">
        <v>17846</v>
      </c>
      <c r="X81" s="283" t="s">
        <v>47</v>
      </c>
      <c r="Y81" s="283" t="s">
        <v>17847</v>
      </c>
      <c r="Z81" s="283" t="s">
        <v>32752</v>
      </c>
      <c r="AA81" s="283" t="s">
        <v>17845</v>
      </c>
      <c r="AB81" s="284" t="s">
        <v>17848</v>
      </c>
      <c r="AC81" s="284" t="s">
        <v>17849</v>
      </c>
      <c r="AD81" s="284" t="s">
        <v>32752</v>
      </c>
      <c r="AE81" s="284" t="s">
        <v>17850</v>
      </c>
    </row>
    <row r="82" spans="1:31" s="285" customFormat="1">
      <c r="A82" s="286" t="s">
        <v>17936</v>
      </c>
      <c r="B82" s="281" t="s">
        <v>17937</v>
      </c>
      <c r="C82" s="281">
        <v>27605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860</v>
      </c>
      <c r="I82" s="281">
        <v>851</v>
      </c>
      <c r="J82" s="281">
        <v>1319</v>
      </c>
      <c r="K82" s="281" t="s">
        <v>56</v>
      </c>
      <c r="L82" s="281" t="s">
        <v>1041</v>
      </c>
      <c r="M82" s="281" t="s">
        <v>1042</v>
      </c>
      <c r="N82" s="282" t="s">
        <v>31600</v>
      </c>
      <c r="O82" s="282" t="s">
        <v>15952</v>
      </c>
      <c r="P82" s="282" t="s">
        <v>40</v>
      </c>
      <c r="Q82" s="282" t="s">
        <v>15954</v>
      </c>
      <c r="R82" s="282">
        <v>2</v>
      </c>
      <c r="S82" s="282" t="s">
        <v>15955</v>
      </c>
      <c r="T82" s="282" t="s">
        <v>17938</v>
      </c>
      <c r="U82" s="282" t="s">
        <v>17939</v>
      </c>
      <c r="V82" s="282" t="s">
        <v>17940</v>
      </c>
      <c r="W82" s="282" t="s">
        <v>17941</v>
      </c>
      <c r="X82" s="283" t="s">
        <v>47</v>
      </c>
      <c r="Y82" s="283" t="s">
        <v>17942</v>
      </c>
      <c r="Z82" s="283" t="s">
        <v>17939</v>
      </c>
      <c r="AA82" s="283" t="s">
        <v>17940</v>
      </c>
      <c r="AB82" s="284" t="s">
        <v>15962</v>
      </c>
      <c r="AC82" s="284" t="s">
        <v>15963</v>
      </c>
      <c r="AD82" s="284" t="s">
        <v>32753</v>
      </c>
      <c r="AE82" s="284" t="s">
        <v>15964</v>
      </c>
    </row>
    <row r="83" spans="1:31" s="285" customFormat="1">
      <c r="A83" s="286" t="s">
        <v>17984</v>
      </c>
      <c r="B83" s="281" t="s">
        <v>17985</v>
      </c>
      <c r="C83" s="281">
        <v>10418</v>
      </c>
      <c r="D83" s="281" t="s">
        <v>35</v>
      </c>
      <c r="E83" s="281" t="s">
        <v>3</v>
      </c>
      <c r="F83" s="281" t="s">
        <v>3</v>
      </c>
      <c r="G83" s="281" t="s">
        <v>3</v>
      </c>
      <c r="H83" s="281">
        <v>703</v>
      </c>
      <c r="I83" s="281">
        <v>687</v>
      </c>
      <c r="J83" s="281">
        <v>1894</v>
      </c>
      <c r="K83" s="281" t="s">
        <v>56</v>
      </c>
      <c r="L83" s="281" t="s">
        <v>539</v>
      </c>
      <c r="M83" s="281" t="s">
        <v>540</v>
      </c>
      <c r="N83" s="282" t="s">
        <v>31600</v>
      </c>
      <c r="O83" s="282" t="s">
        <v>14419</v>
      </c>
      <c r="P83" s="282" t="s">
        <v>40</v>
      </c>
      <c r="Q83" s="282" t="s">
        <v>14421</v>
      </c>
      <c r="R83" s="282">
        <v>2</v>
      </c>
      <c r="S83" s="282" t="s">
        <v>14422</v>
      </c>
      <c r="T83" s="282" t="s">
        <v>17986</v>
      </c>
      <c r="U83" s="282" t="s">
        <v>17987</v>
      </c>
      <c r="V83" s="282" t="s">
        <v>17988</v>
      </c>
      <c r="W83" s="282" t="s">
        <v>17989</v>
      </c>
      <c r="X83" s="283" t="s">
        <v>47</v>
      </c>
      <c r="Y83" s="283" t="s">
        <v>17990</v>
      </c>
      <c r="Z83" s="283" t="s">
        <v>17987</v>
      </c>
      <c r="AA83" s="283" t="s">
        <v>17988</v>
      </c>
      <c r="AB83" s="284" t="s">
        <v>14428</v>
      </c>
      <c r="AC83" s="284" t="s">
        <v>14423</v>
      </c>
      <c r="AD83" s="284" t="s">
        <v>14424</v>
      </c>
      <c r="AE83" s="284" t="s">
        <v>14425</v>
      </c>
    </row>
    <row r="84" spans="1:31" s="285" customFormat="1">
      <c r="A84" s="286" t="s">
        <v>18031</v>
      </c>
      <c r="B84" s="281" t="s">
        <v>18032</v>
      </c>
      <c r="C84" s="281">
        <v>28282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944</v>
      </c>
      <c r="I84" s="281">
        <v>968</v>
      </c>
      <c r="J84" s="281">
        <v>4302</v>
      </c>
      <c r="K84" s="281" t="s">
        <v>56</v>
      </c>
      <c r="L84" s="281" t="s">
        <v>2089</v>
      </c>
      <c r="M84" s="281" t="s">
        <v>2090</v>
      </c>
      <c r="N84" s="282" t="s">
        <v>31600</v>
      </c>
      <c r="O84" s="282" t="s">
        <v>18033</v>
      </c>
      <c r="P84" s="282" t="s">
        <v>40</v>
      </c>
      <c r="Q84" s="282" t="s">
        <v>18034</v>
      </c>
      <c r="R84" s="282">
        <v>2</v>
      </c>
      <c r="S84" s="282" t="s">
        <v>18035</v>
      </c>
      <c r="T84" s="282" t="s">
        <v>18036</v>
      </c>
      <c r="U84" s="282" t="s">
        <v>18037</v>
      </c>
      <c r="V84" s="282" t="s">
        <v>18038</v>
      </c>
      <c r="W84" s="282" t="s">
        <v>18039</v>
      </c>
      <c r="X84" s="283" t="s">
        <v>47</v>
      </c>
      <c r="Y84" s="283" t="s">
        <v>18040</v>
      </c>
      <c r="Z84" s="283" t="s">
        <v>18037</v>
      </c>
      <c r="AA84" s="283" t="s">
        <v>18041</v>
      </c>
      <c r="AB84" s="284" t="s">
        <v>18042</v>
      </c>
      <c r="AC84" s="284" t="s">
        <v>18043</v>
      </c>
      <c r="AD84" s="284" t="s">
        <v>18044</v>
      </c>
      <c r="AE84" s="284" t="s">
        <v>18045</v>
      </c>
    </row>
    <row r="85" spans="1:31" s="285" customFormat="1">
      <c r="A85" s="286" t="s">
        <v>18421</v>
      </c>
      <c r="B85" s="281" t="s">
        <v>18422</v>
      </c>
      <c r="C85" s="281">
        <v>18810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1826</v>
      </c>
      <c r="I85" s="281">
        <v>1856</v>
      </c>
      <c r="J85" s="281">
        <v>1884</v>
      </c>
      <c r="K85" s="281" t="s">
        <v>56</v>
      </c>
      <c r="L85" s="281" t="s">
        <v>1041</v>
      </c>
      <c r="M85" s="281" t="s">
        <v>1042</v>
      </c>
      <c r="N85" s="282" t="s">
        <v>31600</v>
      </c>
      <c r="O85" s="282" t="s">
        <v>8799</v>
      </c>
      <c r="P85" s="282" t="s">
        <v>40</v>
      </c>
      <c r="Q85" s="282" t="s">
        <v>8801</v>
      </c>
      <c r="R85" s="282">
        <v>2</v>
      </c>
      <c r="S85" s="282" t="s">
        <v>8802</v>
      </c>
      <c r="T85" s="282" t="s">
        <v>18423</v>
      </c>
      <c r="U85" s="282" t="s">
        <v>18424</v>
      </c>
      <c r="V85" s="282" t="s">
        <v>18425</v>
      </c>
      <c r="W85" s="282" t="s">
        <v>18426</v>
      </c>
      <c r="X85" s="283" t="s">
        <v>47</v>
      </c>
      <c r="Y85" s="283" t="s">
        <v>18427</v>
      </c>
      <c r="Z85" s="283" t="s">
        <v>32754</v>
      </c>
      <c r="AA85" s="283" t="s">
        <v>18428</v>
      </c>
      <c r="AB85" s="284" t="s">
        <v>8809</v>
      </c>
      <c r="AC85" s="284" t="s">
        <v>8803</v>
      </c>
      <c r="AD85" s="284" t="s">
        <v>8804</v>
      </c>
      <c r="AE85" s="284" t="s">
        <v>8810</v>
      </c>
    </row>
    <row r="86" spans="1:31" s="285" customFormat="1">
      <c r="A86" s="286" t="s">
        <v>18436</v>
      </c>
      <c r="B86" s="281" t="s">
        <v>18437</v>
      </c>
      <c r="C86" s="281">
        <v>29276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1379</v>
      </c>
      <c r="I86" s="281">
        <v>1355</v>
      </c>
      <c r="J86" s="281">
        <v>1852</v>
      </c>
      <c r="K86" s="281" t="s">
        <v>56</v>
      </c>
      <c r="L86" s="281" t="s">
        <v>1041</v>
      </c>
      <c r="M86" s="281" t="s">
        <v>1042</v>
      </c>
      <c r="N86" s="282" t="s">
        <v>31600</v>
      </c>
      <c r="O86" s="282" t="s">
        <v>18438</v>
      </c>
      <c r="P86" s="282" t="s">
        <v>40</v>
      </c>
      <c r="Q86" s="282" t="s">
        <v>18439</v>
      </c>
      <c r="R86" s="282">
        <v>2</v>
      </c>
      <c r="S86" s="282" t="s">
        <v>18440</v>
      </c>
      <c r="T86" s="282" t="s">
        <v>18441</v>
      </c>
      <c r="U86" s="282" t="s">
        <v>18442</v>
      </c>
      <c r="V86" s="282" t="s">
        <v>18443</v>
      </c>
      <c r="W86" s="282" t="s">
        <v>18444</v>
      </c>
      <c r="X86" s="283" t="s">
        <v>47</v>
      </c>
      <c r="Y86" s="283" t="s">
        <v>18445</v>
      </c>
      <c r="Z86" s="283" t="s">
        <v>32755</v>
      </c>
      <c r="AA86" s="283" t="s">
        <v>18446</v>
      </c>
      <c r="AB86" s="284" t="s">
        <v>18447</v>
      </c>
      <c r="AC86" s="284" t="s">
        <v>18448</v>
      </c>
      <c r="AD86" s="284" t="s">
        <v>18442</v>
      </c>
      <c r="AE86" s="284" t="s">
        <v>18449</v>
      </c>
    </row>
    <row r="87" spans="1:31" s="285" customFormat="1">
      <c r="A87" s="286" t="s">
        <v>18438</v>
      </c>
      <c r="B87" s="281" t="s">
        <v>19162</v>
      </c>
      <c r="C87" s="281">
        <v>27216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2651</v>
      </c>
      <c r="I87" s="281">
        <v>2688</v>
      </c>
      <c r="J87" s="281">
        <v>2352</v>
      </c>
      <c r="K87" s="281" t="s">
        <v>56</v>
      </c>
      <c r="L87" s="281" t="s">
        <v>1041</v>
      </c>
      <c r="M87" s="281" t="s">
        <v>1042</v>
      </c>
      <c r="N87" s="282" t="s">
        <v>31600</v>
      </c>
      <c r="O87" s="282" t="s">
        <v>18438</v>
      </c>
      <c r="P87" s="282" t="s">
        <v>20</v>
      </c>
      <c r="Q87" s="282" t="s">
        <v>18439</v>
      </c>
      <c r="R87" s="282">
        <v>2</v>
      </c>
      <c r="S87" s="282" t="s">
        <v>18440</v>
      </c>
      <c r="T87" s="282" t="s">
        <v>18448</v>
      </c>
      <c r="U87" s="282" t="s">
        <v>19163</v>
      </c>
      <c r="V87" s="282" t="s">
        <v>19164</v>
      </c>
      <c r="W87" s="282" t="s">
        <v>19165</v>
      </c>
      <c r="X87" s="283" t="s">
        <v>2724</v>
      </c>
      <c r="Y87" s="283" t="s">
        <v>19166</v>
      </c>
      <c r="Z87" s="283" t="s">
        <v>19163</v>
      </c>
      <c r="AA87" s="283" t="s">
        <v>19167</v>
      </c>
      <c r="AB87" s="284" t="s">
        <v>19168</v>
      </c>
      <c r="AC87" s="284" t="s">
        <v>18448</v>
      </c>
      <c r="AD87" s="284" t="s">
        <v>19163</v>
      </c>
      <c r="AE87" s="284" t="s">
        <v>18449</v>
      </c>
    </row>
    <row r="88" spans="1:31" s="285" customFormat="1" ht="30">
      <c r="A88" s="286" t="s">
        <v>19543</v>
      </c>
      <c r="B88" s="281" t="s">
        <v>19544</v>
      </c>
      <c r="C88" s="281">
        <v>34324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679</v>
      </c>
      <c r="I88" s="281">
        <v>651</v>
      </c>
      <c r="J88" s="281">
        <v>584</v>
      </c>
      <c r="K88" s="281" t="s">
        <v>56</v>
      </c>
      <c r="L88" s="281" t="s">
        <v>57</v>
      </c>
      <c r="M88" s="281" t="s">
        <v>58</v>
      </c>
      <c r="N88" s="282" t="s">
        <v>31600</v>
      </c>
      <c r="O88" s="282" t="s">
        <v>1413</v>
      </c>
      <c r="P88" s="282" t="s">
        <v>40</v>
      </c>
      <c r="Q88" s="282" t="s">
        <v>6873</v>
      </c>
      <c r="R88" s="282">
        <v>4</v>
      </c>
      <c r="S88" s="282" t="s">
        <v>1415</v>
      </c>
      <c r="T88" s="282" t="s">
        <v>19545</v>
      </c>
      <c r="U88" s="282" t="s">
        <v>19546</v>
      </c>
      <c r="V88" s="282" t="s">
        <v>19547</v>
      </c>
      <c r="W88" s="282" t="s">
        <v>19548</v>
      </c>
      <c r="X88" s="283" t="s">
        <v>5614</v>
      </c>
      <c r="Y88" s="283" t="s">
        <v>19549</v>
      </c>
      <c r="Z88" s="283" t="s">
        <v>32756</v>
      </c>
      <c r="AA88" s="283" t="s">
        <v>19550</v>
      </c>
      <c r="AB88" s="284" t="s">
        <v>1421</v>
      </c>
      <c r="AC88" s="284" t="s">
        <v>1422</v>
      </c>
      <c r="AD88" s="284" t="s">
        <v>19546</v>
      </c>
      <c r="AE88" s="284" t="s">
        <v>19551</v>
      </c>
    </row>
    <row r="89" spans="1:31" s="285" customFormat="1">
      <c r="A89" s="286" t="s">
        <v>3921</v>
      </c>
      <c r="B89" s="281" t="s">
        <v>19697</v>
      </c>
      <c r="C89" s="281">
        <v>7436</v>
      </c>
      <c r="D89" s="281" t="s">
        <v>35</v>
      </c>
      <c r="E89" s="281" t="s">
        <v>555</v>
      </c>
      <c r="F89" s="281" t="s">
        <v>3</v>
      </c>
      <c r="G89" s="281" t="s">
        <v>3</v>
      </c>
      <c r="H89" s="281">
        <v>2071</v>
      </c>
      <c r="I89" s="281">
        <v>2040</v>
      </c>
      <c r="J89" s="281">
        <v>3720</v>
      </c>
      <c r="K89" s="281" t="s">
        <v>56</v>
      </c>
      <c r="L89" s="281" t="s">
        <v>3919</v>
      </c>
      <c r="M89" s="281" t="s">
        <v>3920</v>
      </c>
      <c r="N89" s="282" t="s">
        <v>31600</v>
      </c>
      <c r="O89" s="282" t="s">
        <v>3921</v>
      </c>
      <c r="P89" s="282" t="s">
        <v>20</v>
      </c>
      <c r="Q89" s="282" t="s">
        <v>19698</v>
      </c>
      <c r="R89" s="282">
        <v>2</v>
      </c>
      <c r="S89" s="282" t="s">
        <v>3923</v>
      </c>
      <c r="T89" s="282" t="s">
        <v>19699</v>
      </c>
      <c r="U89" s="282">
        <v>0</v>
      </c>
      <c r="V89" s="282" t="s">
        <v>19700</v>
      </c>
      <c r="W89" s="282" t="s">
        <v>19701</v>
      </c>
      <c r="X89" s="283" t="s">
        <v>14148</v>
      </c>
      <c r="Y89" s="283" t="s">
        <v>19702</v>
      </c>
      <c r="Z89" s="283" t="s">
        <v>32757</v>
      </c>
      <c r="AA89" s="283" t="s">
        <v>19703</v>
      </c>
      <c r="AB89" s="284" t="s">
        <v>3930</v>
      </c>
      <c r="AC89" s="284" t="s">
        <v>3931</v>
      </c>
      <c r="AD89" s="284" t="s">
        <v>32694</v>
      </c>
      <c r="AE89" s="284" t="s">
        <v>3932</v>
      </c>
    </row>
    <row r="90" spans="1:31" s="285" customFormat="1" ht="30">
      <c r="A90" s="286" t="s">
        <v>19704</v>
      </c>
      <c r="B90" s="281" t="s">
        <v>19705</v>
      </c>
      <c r="C90" s="281">
        <v>20215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466</v>
      </c>
      <c r="I90" s="281">
        <v>442</v>
      </c>
      <c r="J90" s="281">
        <v>1694</v>
      </c>
      <c r="K90" s="281" t="s">
        <v>56</v>
      </c>
      <c r="L90" s="281" t="s">
        <v>3919</v>
      </c>
      <c r="M90" s="281" t="s">
        <v>3920</v>
      </c>
      <c r="N90" s="282" t="s">
        <v>31600</v>
      </c>
      <c r="O90" s="282" t="s">
        <v>19706</v>
      </c>
      <c r="P90" s="282" t="s">
        <v>40</v>
      </c>
      <c r="Q90" s="282" t="s">
        <v>19707</v>
      </c>
      <c r="R90" s="282">
        <v>2</v>
      </c>
      <c r="S90" s="282" t="s">
        <v>19708</v>
      </c>
      <c r="T90" s="282" t="s">
        <v>19709</v>
      </c>
      <c r="U90" s="282" t="s">
        <v>19710</v>
      </c>
      <c r="V90" s="282" t="s">
        <v>19711</v>
      </c>
      <c r="W90" s="282" t="s">
        <v>19712</v>
      </c>
      <c r="X90" s="283" t="s">
        <v>47</v>
      </c>
      <c r="Y90" s="283" t="s">
        <v>19713</v>
      </c>
      <c r="Z90" s="283" t="s">
        <v>19710</v>
      </c>
      <c r="AA90" s="283" t="s">
        <v>19714</v>
      </c>
      <c r="AB90" s="284" t="s">
        <v>19715</v>
      </c>
      <c r="AC90" s="284" t="s">
        <v>19716</v>
      </c>
      <c r="AD90" s="284" t="s">
        <v>32758</v>
      </c>
      <c r="AE90" s="284" t="s">
        <v>19717</v>
      </c>
    </row>
    <row r="91" spans="1:31" s="285" customFormat="1">
      <c r="A91" s="286" t="s">
        <v>19938</v>
      </c>
      <c r="B91" s="281" t="s">
        <v>19939</v>
      </c>
      <c r="C91" s="281">
        <v>19567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1470</v>
      </c>
      <c r="I91" s="281">
        <v>1473</v>
      </c>
      <c r="J91" s="281">
        <v>9034</v>
      </c>
      <c r="K91" s="281" t="s">
        <v>56</v>
      </c>
      <c r="L91" s="281" t="s">
        <v>1400</v>
      </c>
      <c r="M91" s="281" t="s">
        <v>1401</v>
      </c>
      <c r="N91" s="282" t="s">
        <v>31600</v>
      </c>
      <c r="O91" s="282" t="s">
        <v>19938</v>
      </c>
      <c r="P91" s="282" t="s">
        <v>20</v>
      </c>
      <c r="Q91" s="282" t="s">
        <v>19940</v>
      </c>
      <c r="R91" s="282">
        <v>2</v>
      </c>
      <c r="S91" s="282" t="s">
        <v>19941</v>
      </c>
      <c r="T91" s="282" t="s">
        <v>19942</v>
      </c>
      <c r="U91" s="282" t="s">
        <v>19943</v>
      </c>
      <c r="V91" s="282" t="s">
        <v>19944</v>
      </c>
      <c r="W91" s="282" t="s">
        <v>19945</v>
      </c>
      <c r="X91" s="283" t="s">
        <v>47</v>
      </c>
      <c r="Y91" s="283" t="s">
        <v>19946</v>
      </c>
      <c r="Z91" s="283" t="s">
        <v>32759</v>
      </c>
      <c r="AA91" s="283" t="s">
        <v>19947</v>
      </c>
      <c r="AB91" s="284" t="s">
        <v>19948</v>
      </c>
      <c r="AC91" s="284" t="s">
        <v>19942</v>
      </c>
      <c r="AD91" s="284" t="s">
        <v>32759</v>
      </c>
      <c r="AE91" s="284" t="s">
        <v>19949</v>
      </c>
    </row>
    <row r="92" spans="1:31" s="285" customFormat="1">
      <c r="A92" s="286" t="s">
        <v>11838</v>
      </c>
      <c r="B92" s="281" t="s">
        <v>20073</v>
      </c>
      <c r="C92" s="281">
        <v>12070</v>
      </c>
      <c r="D92" s="281" t="s">
        <v>2</v>
      </c>
      <c r="E92" s="281" t="s">
        <v>3</v>
      </c>
      <c r="F92" s="281" t="s">
        <v>3</v>
      </c>
      <c r="G92" s="281" t="s">
        <v>429</v>
      </c>
      <c r="H92" s="281">
        <v>2284</v>
      </c>
      <c r="I92" s="281">
        <v>2193</v>
      </c>
      <c r="J92" s="281">
        <v>3387</v>
      </c>
      <c r="K92" s="281" t="s">
        <v>56</v>
      </c>
      <c r="L92" s="281" t="s">
        <v>20074</v>
      </c>
      <c r="M92" s="281" t="s">
        <v>3920</v>
      </c>
      <c r="N92" s="282" t="s">
        <v>31600</v>
      </c>
      <c r="O92" s="282" t="s">
        <v>11838</v>
      </c>
      <c r="P92" s="282" t="s">
        <v>20</v>
      </c>
      <c r="Q92" s="282" t="s">
        <v>11839</v>
      </c>
      <c r="R92" s="282">
        <v>4</v>
      </c>
      <c r="S92" s="282" t="s">
        <v>11840</v>
      </c>
      <c r="T92" s="282" t="s">
        <v>11848</v>
      </c>
      <c r="U92" s="282" t="s">
        <v>20075</v>
      </c>
      <c r="V92" s="282" t="s">
        <v>11843</v>
      </c>
      <c r="W92" s="282" t="s">
        <v>13735</v>
      </c>
      <c r="X92" s="283" t="s">
        <v>47</v>
      </c>
      <c r="Y92" s="283" t="s">
        <v>20076</v>
      </c>
      <c r="Z92" s="283" t="s">
        <v>32727</v>
      </c>
      <c r="AA92" s="283" t="s">
        <v>11843</v>
      </c>
      <c r="AB92" s="284" t="s">
        <v>11847</v>
      </c>
      <c r="AC92" s="284" t="s">
        <v>11848</v>
      </c>
      <c r="AD92" s="284" t="s">
        <v>32727</v>
      </c>
      <c r="AE92" s="284" t="s">
        <v>11849</v>
      </c>
    </row>
    <row r="93" spans="1:31" s="285" customFormat="1" ht="30">
      <c r="A93" s="286" t="s">
        <v>20107</v>
      </c>
      <c r="B93" s="281" t="s">
        <v>20108</v>
      </c>
      <c r="C93" s="281">
        <v>33686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2713</v>
      </c>
      <c r="I93" s="281">
        <v>2681</v>
      </c>
      <c r="J93" s="281">
        <v>1110</v>
      </c>
      <c r="K93" s="281" t="s">
        <v>56</v>
      </c>
      <c r="L93" s="281" t="s">
        <v>1169</v>
      </c>
      <c r="M93" s="281" t="s">
        <v>1170</v>
      </c>
      <c r="N93" s="282" t="s">
        <v>31599</v>
      </c>
      <c r="O93" s="282" t="s">
        <v>3</v>
      </c>
      <c r="P93" s="282" t="s">
        <v>7</v>
      </c>
      <c r="Q93" s="282" t="s">
        <v>3</v>
      </c>
      <c r="R93" s="282" t="s">
        <v>3</v>
      </c>
      <c r="S93" s="282" t="s">
        <v>3</v>
      </c>
      <c r="T93" s="282" t="s">
        <v>20109</v>
      </c>
      <c r="U93" s="282" t="s">
        <v>3</v>
      </c>
      <c r="V93" s="282" t="s">
        <v>20110</v>
      </c>
      <c r="W93" s="282" t="s">
        <v>20111</v>
      </c>
      <c r="X93" s="283" t="s">
        <v>47</v>
      </c>
      <c r="Y93" s="283" t="s">
        <v>20112</v>
      </c>
      <c r="Z93" s="283" t="s">
        <v>32760</v>
      </c>
      <c r="AA93" s="283" t="s">
        <v>20113</v>
      </c>
      <c r="AB93" s="284" t="s">
        <v>20114</v>
      </c>
      <c r="AC93" s="284" t="s">
        <v>20115</v>
      </c>
      <c r="AD93" s="284" t="s">
        <v>32760</v>
      </c>
      <c r="AE93" s="284" t="s">
        <v>20116</v>
      </c>
    </row>
    <row r="94" spans="1:31" s="285" customFormat="1" ht="30">
      <c r="A94" s="286" t="s">
        <v>20415</v>
      </c>
      <c r="B94" s="281" t="s">
        <v>20416</v>
      </c>
      <c r="C94" s="281">
        <v>22196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2936</v>
      </c>
      <c r="I94" s="281">
        <v>2903</v>
      </c>
      <c r="J94" s="281">
        <v>10904</v>
      </c>
      <c r="K94" s="281" t="s">
        <v>56</v>
      </c>
      <c r="L94" s="281" t="s">
        <v>539</v>
      </c>
      <c r="M94" s="281" t="s">
        <v>540</v>
      </c>
      <c r="N94" s="282" t="s">
        <v>31600</v>
      </c>
      <c r="O94" s="282" t="s">
        <v>20415</v>
      </c>
      <c r="P94" s="282" t="s">
        <v>20</v>
      </c>
      <c r="Q94" s="282" t="s">
        <v>20417</v>
      </c>
      <c r="R94" s="282">
        <v>3</v>
      </c>
      <c r="S94" s="282" t="s">
        <v>20418</v>
      </c>
      <c r="T94" s="282" t="s">
        <v>20419</v>
      </c>
      <c r="U94" s="282" t="s">
        <v>20420</v>
      </c>
      <c r="V94" s="282" t="s">
        <v>20421</v>
      </c>
      <c r="W94" s="282" t="s">
        <v>20422</v>
      </c>
      <c r="X94" s="283" t="s">
        <v>47</v>
      </c>
      <c r="Y94" s="283" t="s">
        <v>20423</v>
      </c>
      <c r="Z94" s="283">
        <v>636553023</v>
      </c>
      <c r="AA94" s="283" t="s">
        <v>20424</v>
      </c>
      <c r="AB94" s="284" t="s">
        <v>20425</v>
      </c>
      <c r="AC94" s="284" t="s">
        <v>20419</v>
      </c>
      <c r="AD94" s="284">
        <v>636553041</v>
      </c>
      <c r="AE94" s="284" t="s">
        <v>20426</v>
      </c>
    </row>
    <row r="95" spans="1:31" s="285" customFormat="1" ht="30">
      <c r="A95" s="286" t="s">
        <v>19706</v>
      </c>
      <c r="B95" s="281" t="s">
        <v>21039</v>
      </c>
      <c r="C95" s="281">
        <v>9609</v>
      </c>
      <c r="D95" s="281" t="s">
        <v>35</v>
      </c>
      <c r="E95" s="281" t="s">
        <v>555</v>
      </c>
      <c r="F95" s="281" t="s">
        <v>3</v>
      </c>
      <c r="G95" s="281" t="s">
        <v>3</v>
      </c>
      <c r="H95" s="281">
        <v>2831</v>
      </c>
      <c r="I95" s="281">
        <v>2792</v>
      </c>
      <c r="J95" s="281">
        <v>4537</v>
      </c>
      <c r="K95" s="281" t="s">
        <v>56</v>
      </c>
      <c r="L95" s="281" t="s">
        <v>3919</v>
      </c>
      <c r="M95" s="281" t="s">
        <v>3920</v>
      </c>
      <c r="N95" s="282" t="s">
        <v>31600</v>
      </c>
      <c r="O95" s="282" t="s">
        <v>19706</v>
      </c>
      <c r="P95" s="282" t="s">
        <v>20</v>
      </c>
      <c r="Q95" s="282" t="s">
        <v>19707</v>
      </c>
      <c r="R95" s="282">
        <v>2</v>
      </c>
      <c r="S95" s="282" t="s">
        <v>19708</v>
      </c>
      <c r="T95" s="282" t="s">
        <v>21040</v>
      </c>
      <c r="U95" s="282" t="s">
        <v>21041</v>
      </c>
      <c r="V95" s="282" t="s">
        <v>21042</v>
      </c>
      <c r="W95" s="282" t="s">
        <v>21043</v>
      </c>
      <c r="X95" s="283" t="s">
        <v>19195</v>
      </c>
      <c r="Y95" s="283" t="s">
        <v>14113</v>
      </c>
      <c r="Z95" s="283" t="s">
        <v>21041</v>
      </c>
      <c r="AA95" s="283" t="s">
        <v>21044</v>
      </c>
      <c r="AB95" s="284" t="s">
        <v>19715</v>
      </c>
      <c r="AC95" s="284" t="s">
        <v>19716</v>
      </c>
      <c r="AD95" s="284" t="s">
        <v>21041</v>
      </c>
      <c r="AE95" s="284" t="s">
        <v>19717</v>
      </c>
    </row>
    <row r="96" spans="1:31" s="285" customFormat="1">
      <c r="A96" s="286" t="s">
        <v>21278</v>
      </c>
      <c r="B96" s="281" t="s">
        <v>21279</v>
      </c>
      <c r="C96" s="281">
        <v>27650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1963</v>
      </c>
      <c r="I96" s="281">
        <v>1976</v>
      </c>
      <c r="J96" s="281">
        <v>1631</v>
      </c>
      <c r="K96" s="281" t="s">
        <v>56</v>
      </c>
      <c r="L96" s="281" t="s">
        <v>1169</v>
      </c>
      <c r="M96" s="281" t="s">
        <v>1170</v>
      </c>
      <c r="N96" s="282" t="s">
        <v>31600</v>
      </c>
      <c r="O96" s="282" t="s">
        <v>21278</v>
      </c>
      <c r="P96" s="282" t="s">
        <v>20</v>
      </c>
      <c r="Q96" s="282" t="s">
        <v>21280</v>
      </c>
      <c r="R96" s="282">
        <v>2</v>
      </c>
      <c r="S96" s="282" t="s">
        <v>21281</v>
      </c>
      <c r="T96" s="282" t="s">
        <v>21282</v>
      </c>
      <c r="U96" s="282" t="s">
        <v>21283</v>
      </c>
      <c r="V96" s="282" t="s">
        <v>21284</v>
      </c>
      <c r="W96" s="282" t="s">
        <v>21285</v>
      </c>
      <c r="X96" s="283" t="s">
        <v>47</v>
      </c>
      <c r="Y96" s="283" t="s">
        <v>21286</v>
      </c>
      <c r="Z96" s="283" t="s">
        <v>21283</v>
      </c>
      <c r="AA96" s="283" t="s">
        <v>21284</v>
      </c>
      <c r="AB96" s="284" t="s">
        <v>21287</v>
      </c>
      <c r="AC96" s="284" t="s">
        <v>21282</v>
      </c>
      <c r="AD96" s="284" t="s">
        <v>21283</v>
      </c>
      <c r="AE96" s="284" t="s">
        <v>21288</v>
      </c>
    </row>
    <row r="97" spans="1:31" s="285" customFormat="1" ht="30">
      <c r="A97" s="286" t="s">
        <v>21795</v>
      </c>
      <c r="B97" s="281" t="s">
        <v>21796</v>
      </c>
      <c r="C97" s="281">
        <v>7180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1225</v>
      </c>
      <c r="I97" s="281">
        <v>1204</v>
      </c>
      <c r="J97" s="281">
        <v>5162</v>
      </c>
      <c r="K97" s="281" t="s">
        <v>56</v>
      </c>
      <c r="L97" s="281" t="s">
        <v>539</v>
      </c>
      <c r="M97" s="281" t="s">
        <v>540</v>
      </c>
      <c r="N97" s="282" t="s">
        <v>31600</v>
      </c>
      <c r="O97" s="282" t="s">
        <v>20415</v>
      </c>
      <c r="P97" s="282" t="s">
        <v>40</v>
      </c>
      <c r="Q97" s="282" t="s">
        <v>20417</v>
      </c>
      <c r="R97" s="282">
        <v>3</v>
      </c>
      <c r="S97" s="282" t="s">
        <v>20418</v>
      </c>
      <c r="T97" s="282" t="s">
        <v>21797</v>
      </c>
      <c r="U97" s="282" t="s">
        <v>21798</v>
      </c>
      <c r="V97" s="282" t="s">
        <v>21799</v>
      </c>
      <c r="W97" s="282" t="s">
        <v>21800</v>
      </c>
      <c r="X97" s="283" t="s">
        <v>47</v>
      </c>
      <c r="Y97" s="283" t="s">
        <v>21801</v>
      </c>
      <c r="Z97" s="283" t="s">
        <v>21798</v>
      </c>
      <c r="AA97" s="283" t="s">
        <v>21799</v>
      </c>
      <c r="AB97" s="284" t="s">
        <v>20425</v>
      </c>
      <c r="AC97" s="284" t="s">
        <v>20419</v>
      </c>
      <c r="AD97" s="284" t="s">
        <v>32761</v>
      </c>
      <c r="AE97" s="284" t="s">
        <v>21802</v>
      </c>
    </row>
    <row r="98" spans="1:31" s="285" customFormat="1">
      <c r="A98" s="286" t="s">
        <v>5118</v>
      </c>
      <c r="B98" s="281" t="s">
        <v>22003</v>
      </c>
      <c r="C98" s="281">
        <v>8527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1880</v>
      </c>
      <c r="I98" s="281">
        <v>1833</v>
      </c>
      <c r="J98" s="281">
        <v>6339</v>
      </c>
      <c r="K98" s="281" t="s">
        <v>56</v>
      </c>
      <c r="L98" s="281" t="s">
        <v>3919</v>
      </c>
      <c r="M98" s="281" t="s">
        <v>3920</v>
      </c>
      <c r="N98" s="282" t="s">
        <v>31600</v>
      </c>
      <c r="O98" s="282" t="s">
        <v>5118</v>
      </c>
      <c r="P98" s="282" t="s">
        <v>20</v>
      </c>
      <c r="Q98" s="282" t="s">
        <v>5119</v>
      </c>
      <c r="R98" s="282">
        <v>4</v>
      </c>
      <c r="S98" s="282" t="s">
        <v>5120</v>
      </c>
      <c r="T98" s="282" t="s">
        <v>5127</v>
      </c>
      <c r="U98" s="282" t="s">
        <v>22004</v>
      </c>
      <c r="V98" s="282" t="s">
        <v>22005</v>
      </c>
      <c r="W98" s="282" t="s">
        <v>22006</v>
      </c>
      <c r="X98" s="283" t="s">
        <v>47</v>
      </c>
      <c r="Y98" s="283" t="s">
        <v>22007</v>
      </c>
      <c r="Z98" s="283" t="s">
        <v>22004</v>
      </c>
      <c r="AA98" s="283" t="s">
        <v>22008</v>
      </c>
      <c r="AB98" s="284" t="s">
        <v>5126</v>
      </c>
      <c r="AC98" s="284" t="s">
        <v>5127</v>
      </c>
      <c r="AD98" s="284" t="s">
        <v>32697</v>
      </c>
      <c r="AE98" s="284" t="s">
        <v>5128</v>
      </c>
    </row>
    <row r="99" spans="1:31" s="285" customFormat="1">
      <c r="A99" s="286" t="s">
        <v>22589</v>
      </c>
      <c r="B99" s="281" t="s">
        <v>22590</v>
      </c>
      <c r="C99" s="281">
        <v>16063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606</v>
      </c>
      <c r="I99" s="281">
        <v>604</v>
      </c>
      <c r="J99" s="281">
        <v>870</v>
      </c>
      <c r="K99" s="281" t="s">
        <v>56</v>
      </c>
      <c r="L99" s="281" t="s">
        <v>3919</v>
      </c>
      <c r="M99" s="281" t="s">
        <v>3920</v>
      </c>
      <c r="N99" s="282" t="s">
        <v>31600</v>
      </c>
      <c r="O99" s="282" t="s">
        <v>5118</v>
      </c>
      <c r="P99" s="282" t="s">
        <v>40</v>
      </c>
      <c r="Q99" s="282" t="s">
        <v>5119</v>
      </c>
      <c r="R99" s="282">
        <v>4</v>
      </c>
      <c r="S99" s="282" t="s">
        <v>5120</v>
      </c>
      <c r="T99" s="282" t="s">
        <v>22591</v>
      </c>
      <c r="U99" s="282" t="s">
        <v>22592</v>
      </c>
      <c r="V99" s="282" t="s">
        <v>22593</v>
      </c>
      <c r="W99" s="282" t="s">
        <v>22594</v>
      </c>
      <c r="X99" s="283" t="s">
        <v>47</v>
      </c>
      <c r="Y99" s="283" t="s">
        <v>22595</v>
      </c>
      <c r="Z99" s="283" t="s">
        <v>32762</v>
      </c>
      <c r="AA99" s="283" t="s">
        <v>22593</v>
      </c>
      <c r="AB99" s="284" t="s">
        <v>5126</v>
      </c>
      <c r="AC99" s="284" t="s">
        <v>5127</v>
      </c>
      <c r="AD99" s="284" t="s">
        <v>32697</v>
      </c>
      <c r="AE99" s="284" t="s">
        <v>5128</v>
      </c>
    </row>
    <row r="100" spans="1:31" s="285" customFormat="1">
      <c r="A100" s="286" t="s">
        <v>22905</v>
      </c>
      <c r="B100" s="281" t="s">
        <v>22906</v>
      </c>
      <c r="C100" s="281">
        <v>3382</v>
      </c>
      <c r="D100" s="281" t="s">
        <v>35</v>
      </c>
      <c r="E100" s="281" t="s">
        <v>3</v>
      </c>
      <c r="F100" s="281" t="s">
        <v>3</v>
      </c>
      <c r="G100" s="281" t="s">
        <v>3</v>
      </c>
      <c r="H100" s="281">
        <v>379</v>
      </c>
      <c r="I100" s="281">
        <v>365</v>
      </c>
      <c r="J100" s="281">
        <v>1259</v>
      </c>
      <c r="K100" s="281" t="s">
        <v>56</v>
      </c>
      <c r="L100" s="281" t="s">
        <v>1041</v>
      </c>
      <c r="M100" s="281" t="s">
        <v>1042</v>
      </c>
      <c r="N100" s="282" t="s">
        <v>31600</v>
      </c>
      <c r="O100" s="282" t="s">
        <v>2888</v>
      </c>
      <c r="P100" s="282" t="s">
        <v>40</v>
      </c>
      <c r="Q100" s="282" t="s">
        <v>2889</v>
      </c>
      <c r="R100" s="282">
        <v>4</v>
      </c>
      <c r="S100" s="282" t="s">
        <v>2890</v>
      </c>
      <c r="T100" s="282" t="s">
        <v>22907</v>
      </c>
      <c r="U100" s="282" t="s">
        <v>22908</v>
      </c>
      <c r="V100" s="282" t="s">
        <v>22909</v>
      </c>
      <c r="W100" s="282" t="s">
        <v>22910</v>
      </c>
      <c r="X100" s="283" t="s">
        <v>47</v>
      </c>
      <c r="Y100" s="283" t="s">
        <v>22911</v>
      </c>
      <c r="Z100" s="283" t="s">
        <v>22908</v>
      </c>
      <c r="AA100" s="283" t="s">
        <v>22909</v>
      </c>
      <c r="AB100" s="284" t="s">
        <v>2896</v>
      </c>
      <c r="AC100" s="284" t="s">
        <v>2897</v>
      </c>
      <c r="AD100" s="284" t="s">
        <v>2898</v>
      </c>
      <c r="AE100" s="284" t="s">
        <v>2899</v>
      </c>
    </row>
    <row r="101" spans="1:31" s="285" customFormat="1" ht="45">
      <c r="A101" s="286" t="s">
        <v>23232</v>
      </c>
      <c r="B101" s="281" t="s">
        <v>23233</v>
      </c>
      <c r="C101" s="281">
        <v>13231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475</v>
      </c>
      <c r="I101" s="281">
        <v>524</v>
      </c>
      <c r="J101" s="281">
        <v>1840</v>
      </c>
      <c r="K101" s="281" t="s">
        <v>56</v>
      </c>
      <c r="L101" s="281" t="s">
        <v>3919</v>
      </c>
      <c r="M101" s="281" t="s">
        <v>3920</v>
      </c>
      <c r="N101" s="282" t="s">
        <v>31600</v>
      </c>
      <c r="O101" s="282" t="s">
        <v>8171</v>
      </c>
      <c r="P101" s="282" t="s">
        <v>40</v>
      </c>
      <c r="Q101" s="282" t="s">
        <v>8172</v>
      </c>
      <c r="R101" s="282">
        <v>4</v>
      </c>
      <c r="S101" s="282" t="s">
        <v>8173</v>
      </c>
      <c r="T101" s="282" t="s">
        <v>23234</v>
      </c>
      <c r="U101" s="282" t="s">
        <v>23235</v>
      </c>
      <c r="V101" s="282" t="s">
        <v>23236</v>
      </c>
      <c r="W101" s="282" t="s">
        <v>3</v>
      </c>
      <c r="X101" s="283" t="s">
        <v>47</v>
      </c>
      <c r="Y101" s="283" t="s">
        <v>3515</v>
      </c>
      <c r="Z101" s="283" t="s">
        <v>23235</v>
      </c>
      <c r="AA101" s="283" t="s">
        <v>23237</v>
      </c>
      <c r="AB101" s="284" t="s">
        <v>8180</v>
      </c>
      <c r="AC101" s="284" t="s">
        <v>8181</v>
      </c>
      <c r="AD101" s="284" t="s">
        <v>32711</v>
      </c>
      <c r="AE101" s="284" t="s">
        <v>8505</v>
      </c>
    </row>
    <row r="102" spans="1:31" s="285" customFormat="1" ht="30">
      <c r="A102" s="286" t="s">
        <v>23572</v>
      </c>
      <c r="B102" s="281" t="s">
        <v>23573</v>
      </c>
      <c r="C102" s="281">
        <v>11013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1953</v>
      </c>
      <c r="I102" s="281">
        <v>1964</v>
      </c>
      <c r="J102" s="281">
        <v>3417</v>
      </c>
      <c r="K102" s="281" t="s">
        <v>56</v>
      </c>
      <c r="L102" s="281" t="s">
        <v>539</v>
      </c>
      <c r="M102" s="281" t="s">
        <v>540</v>
      </c>
      <c r="N102" s="282" t="s">
        <v>31600</v>
      </c>
      <c r="O102" s="282" t="s">
        <v>9240</v>
      </c>
      <c r="P102" s="282" t="s">
        <v>40</v>
      </c>
      <c r="Q102" s="282" t="s">
        <v>9243</v>
      </c>
      <c r="R102" s="282">
        <v>2</v>
      </c>
      <c r="S102" s="282" t="s">
        <v>9244</v>
      </c>
      <c r="T102" s="282" t="s">
        <v>23574</v>
      </c>
      <c r="U102" s="282" t="s">
        <v>23575</v>
      </c>
      <c r="V102" s="282" t="s">
        <v>23576</v>
      </c>
      <c r="W102" s="282" t="s">
        <v>23577</v>
      </c>
      <c r="X102" s="283" t="s">
        <v>47</v>
      </c>
      <c r="Y102" s="283" t="s">
        <v>23578</v>
      </c>
      <c r="Z102" s="283" t="s">
        <v>32763</v>
      </c>
      <c r="AA102" s="283" t="s">
        <v>23579</v>
      </c>
      <c r="AB102" s="284" t="s">
        <v>9251</v>
      </c>
      <c r="AC102" s="284" t="s">
        <v>9245</v>
      </c>
      <c r="AD102" s="284" t="s">
        <v>9252</v>
      </c>
      <c r="AE102" s="284" t="s">
        <v>9253</v>
      </c>
    </row>
    <row r="103" spans="1:31" s="285" customFormat="1">
      <c r="A103" s="286" t="s">
        <v>18033</v>
      </c>
      <c r="B103" s="281" t="s">
        <v>23632</v>
      </c>
      <c r="C103" s="281">
        <v>5643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1592</v>
      </c>
      <c r="I103" s="281">
        <v>1600</v>
      </c>
      <c r="J103" s="281">
        <v>3782</v>
      </c>
      <c r="K103" s="281" t="s">
        <v>56</v>
      </c>
      <c r="L103" s="281" t="s">
        <v>2089</v>
      </c>
      <c r="M103" s="281" t="s">
        <v>2090</v>
      </c>
      <c r="N103" s="282" t="s">
        <v>31600</v>
      </c>
      <c r="O103" s="282" t="s">
        <v>18033</v>
      </c>
      <c r="P103" s="282" t="s">
        <v>20</v>
      </c>
      <c r="Q103" s="282" t="s">
        <v>18034</v>
      </c>
      <c r="R103" s="282">
        <v>2</v>
      </c>
      <c r="S103" s="282" t="s">
        <v>18035</v>
      </c>
      <c r="T103" s="282" t="s">
        <v>23633</v>
      </c>
      <c r="U103" s="282" t="s">
        <v>18044</v>
      </c>
      <c r="V103" s="282" t="s">
        <v>18045</v>
      </c>
      <c r="W103" s="282" t="s">
        <v>23634</v>
      </c>
      <c r="X103" s="283" t="s">
        <v>47</v>
      </c>
      <c r="Y103" s="283" t="s">
        <v>23635</v>
      </c>
      <c r="Z103" s="283" t="s">
        <v>18044</v>
      </c>
      <c r="AA103" s="283" t="s">
        <v>18045</v>
      </c>
      <c r="AB103" s="284" t="s">
        <v>18042</v>
      </c>
      <c r="AC103" s="284" t="s">
        <v>18043</v>
      </c>
      <c r="AD103" s="284" t="s">
        <v>18044</v>
      </c>
      <c r="AE103" s="284" t="s">
        <v>18045</v>
      </c>
    </row>
    <row r="104" spans="1:31" s="285" customFormat="1">
      <c r="A104" s="286" t="s">
        <v>23841</v>
      </c>
      <c r="B104" s="281" t="s">
        <v>23842</v>
      </c>
      <c r="C104" s="281">
        <v>13523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454</v>
      </c>
      <c r="I104" s="281">
        <v>419</v>
      </c>
      <c r="J104" s="281">
        <v>849</v>
      </c>
      <c r="K104" s="281" t="s">
        <v>56</v>
      </c>
      <c r="L104" s="281" t="s">
        <v>1041</v>
      </c>
      <c r="M104" s="281" t="s">
        <v>1042</v>
      </c>
      <c r="N104" s="282" t="s">
        <v>31600</v>
      </c>
      <c r="O104" s="282" t="s">
        <v>7807</v>
      </c>
      <c r="P104" s="282" t="s">
        <v>40</v>
      </c>
      <c r="Q104" s="282" t="s">
        <v>7808</v>
      </c>
      <c r="R104" s="282">
        <v>3</v>
      </c>
      <c r="S104" s="282" t="s">
        <v>7809</v>
      </c>
      <c r="T104" s="282" t="s">
        <v>23843</v>
      </c>
      <c r="U104" s="282" t="s">
        <v>23844</v>
      </c>
      <c r="V104" s="282" t="s">
        <v>23845</v>
      </c>
      <c r="W104" s="282" t="s">
        <v>23846</v>
      </c>
      <c r="X104" s="283" t="s">
        <v>18698</v>
      </c>
      <c r="Y104" s="283" t="s">
        <v>23847</v>
      </c>
      <c r="Z104" s="283" t="s">
        <v>32764</v>
      </c>
      <c r="AA104" s="283" t="s">
        <v>23848</v>
      </c>
      <c r="AB104" s="284" t="s">
        <v>7815</v>
      </c>
      <c r="AC104" s="284" t="s">
        <v>7816</v>
      </c>
      <c r="AD104" s="284" t="s">
        <v>32707</v>
      </c>
      <c r="AE104" s="284" t="s">
        <v>7817</v>
      </c>
    </row>
    <row r="105" spans="1:31" s="285" customFormat="1">
      <c r="A105" s="286" t="s">
        <v>23895</v>
      </c>
      <c r="B105" s="281" t="s">
        <v>23896</v>
      </c>
      <c r="C105" s="281">
        <v>9982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1581</v>
      </c>
      <c r="I105" s="281">
        <v>1558</v>
      </c>
      <c r="J105" s="281">
        <v>1738</v>
      </c>
      <c r="K105" s="281" t="s">
        <v>56</v>
      </c>
      <c r="L105" s="281" t="s">
        <v>57</v>
      </c>
      <c r="M105" s="281" t="s">
        <v>58</v>
      </c>
      <c r="N105" s="282" t="s">
        <v>31600</v>
      </c>
      <c r="O105" s="282" t="s">
        <v>17839</v>
      </c>
      <c r="P105" s="282" t="s">
        <v>40</v>
      </c>
      <c r="Q105" s="282" t="s">
        <v>17841</v>
      </c>
      <c r="R105" s="282">
        <v>2</v>
      </c>
      <c r="S105" s="282" t="s">
        <v>17842</v>
      </c>
      <c r="T105" s="282" t="s">
        <v>23897</v>
      </c>
      <c r="U105" s="282" t="s">
        <v>23898</v>
      </c>
      <c r="V105" s="282" t="s">
        <v>23899</v>
      </c>
      <c r="W105" s="282" t="s">
        <v>23900</v>
      </c>
      <c r="X105" s="283" t="s">
        <v>47</v>
      </c>
      <c r="Y105" s="283" t="s">
        <v>23901</v>
      </c>
      <c r="Z105" s="283" t="s">
        <v>32765</v>
      </c>
      <c r="AA105" s="283" t="s">
        <v>23899</v>
      </c>
      <c r="AB105" s="284" t="s">
        <v>17848</v>
      </c>
      <c r="AC105" s="284" t="s">
        <v>17849</v>
      </c>
      <c r="AD105" s="284" t="s">
        <v>32766</v>
      </c>
      <c r="AE105" s="284" t="s">
        <v>17850</v>
      </c>
    </row>
    <row r="106" spans="1:31" s="285" customFormat="1">
      <c r="A106" s="286" t="s">
        <v>24215</v>
      </c>
      <c r="B106" s="281" t="s">
        <v>24216</v>
      </c>
      <c r="C106" s="281">
        <v>32966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738</v>
      </c>
      <c r="I106" s="281">
        <v>744</v>
      </c>
      <c r="J106" s="281">
        <v>1034</v>
      </c>
      <c r="K106" s="281" t="s">
        <v>56</v>
      </c>
      <c r="L106" s="281" t="s">
        <v>1400</v>
      </c>
      <c r="M106" s="281" t="s">
        <v>1401</v>
      </c>
      <c r="N106" s="282" t="s">
        <v>31600</v>
      </c>
      <c r="O106" s="282" t="s">
        <v>24217</v>
      </c>
      <c r="P106" s="282" t="s">
        <v>40</v>
      </c>
      <c r="Q106" s="282" t="s">
        <v>24218</v>
      </c>
      <c r="R106" s="282">
        <v>2</v>
      </c>
      <c r="S106" s="282" t="s">
        <v>24219</v>
      </c>
      <c r="T106" s="282" t="s">
        <v>24220</v>
      </c>
      <c r="U106" s="282" t="s">
        <v>24221</v>
      </c>
      <c r="V106" s="282" t="s">
        <v>24222</v>
      </c>
      <c r="W106" s="282" t="s">
        <v>24223</v>
      </c>
      <c r="X106" s="283" t="s">
        <v>47</v>
      </c>
      <c r="Y106" s="283" t="s">
        <v>24224</v>
      </c>
      <c r="Z106" s="283" t="s">
        <v>24221</v>
      </c>
      <c r="AA106" s="283" t="s">
        <v>24225</v>
      </c>
      <c r="AB106" s="284" t="s">
        <v>24226</v>
      </c>
      <c r="AC106" s="284" t="s">
        <v>24227</v>
      </c>
      <c r="AD106" s="284" t="s">
        <v>24221</v>
      </c>
      <c r="AE106" s="284" t="s">
        <v>24222</v>
      </c>
    </row>
    <row r="107" spans="1:31" s="285" customFormat="1" ht="45">
      <c r="A107" s="286" t="s">
        <v>8171</v>
      </c>
      <c r="B107" s="281" t="s">
        <v>24228</v>
      </c>
      <c r="C107" s="281">
        <v>13240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1828</v>
      </c>
      <c r="I107" s="281">
        <v>1757</v>
      </c>
      <c r="J107" s="281">
        <v>3713</v>
      </c>
      <c r="K107" s="281" t="s">
        <v>56</v>
      </c>
      <c r="L107" s="281" t="s">
        <v>3919</v>
      </c>
      <c r="M107" s="281" t="s">
        <v>3920</v>
      </c>
      <c r="N107" s="282" t="s">
        <v>31600</v>
      </c>
      <c r="O107" s="282" t="s">
        <v>8171</v>
      </c>
      <c r="P107" s="282" t="s">
        <v>20</v>
      </c>
      <c r="Q107" s="282" t="s">
        <v>8172</v>
      </c>
      <c r="R107" s="282">
        <v>4</v>
      </c>
      <c r="S107" s="282" t="s">
        <v>8173</v>
      </c>
      <c r="T107" s="282" t="s">
        <v>8181</v>
      </c>
      <c r="U107" s="282" t="s">
        <v>24229</v>
      </c>
      <c r="V107" s="282" t="s">
        <v>24230</v>
      </c>
      <c r="W107" s="282" t="s">
        <v>24231</v>
      </c>
      <c r="X107" s="283" t="s">
        <v>47</v>
      </c>
      <c r="Y107" s="283" t="s">
        <v>1082</v>
      </c>
      <c r="Z107" s="283" t="s">
        <v>24232</v>
      </c>
      <c r="AA107" s="283" t="s">
        <v>24233</v>
      </c>
      <c r="AB107" s="284" t="s">
        <v>8180</v>
      </c>
      <c r="AC107" s="284" t="s">
        <v>8181</v>
      </c>
      <c r="AD107" s="284" t="s">
        <v>32711</v>
      </c>
      <c r="AE107" s="284" t="s">
        <v>8505</v>
      </c>
    </row>
    <row r="108" spans="1:31" s="285" customFormat="1" ht="30">
      <c r="A108" s="286" t="s">
        <v>3819</v>
      </c>
      <c r="B108" s="281" t="s">
        <v>24234</v>
      </c>
      <c r="C108" s="281">
        <v>23348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1668</v>
      </c>
      <c r="I108" s="281">
        <v>1647</v>
      </c>
      <c r="J108" s="281">
        <v>2827</v>
      </c>
      <c r="K108" s="281" t="s">
        <v>56</v>
      </c>
      <c r="L108" s="281" t="s">
        <v>1400</v>
      </c>
      <c r="M108" s="281" t="s">
        <v>1401</v>
      </c>
      <c r="N108" s="282" t="s">
        <v>31600</v>
      </c>
      <c r="O108" s="282" t="s">
        <v>3819</v>
      </c>
      <c r="P108" s="282" t="s">
        <v>20</v>
      </c>
      <c r="Q108" s="282" t="s">
        <v>3820</v>
      </c>
      <c r="R108" s="282">
        <v>3</v>
      </c>
      <c r="S108" s="282" t="s">
        <v>3821</v>
      </c>
      <c r="T108" s="282" t="s">
        <v>24235</v>
      </c>
      <c r="U108" s="282" t="s">
        <v>3829</v>
      </c>
      <c r="V108" s="282" t="s">
        <v>24236</v>
      </c>
      <c r="W108" s="282" t="s">
        <v>24237</v>
      </c>
      <c r="X108" s="283" t="s">
        <v>47</v>
      </c>
      <c r="Y108" s="283" t="s">
        <v>24238</v>
      </c>
      <c r="Z108" s="283" t="s">
        <v>32767</v>
      </c>
      <c r="AA108" s="283" t="s">
        <v>24239</v>
      </c>
      <c r="AB108" s="284" t="s">
        <v>3827</v>
      </c>
      <c r="AC108" s="284" t="s">
        <v>3828</v>
      </c>
      <c r="AD108" s="284" t="s">
        <v>32768</v>
      </c>
      <c r="AE108" s="284" t="s">
        <v>3830</v>
      </c>
    </row>
    <row r="109" spans="1:31" s="285" customFormat="1">
      <c r="A109" s="286" t="s">
        <v>8246</v>
      </c>
      <c r="B109" s="281" t="s">
        <v>24240</v>
      </c>
      <c r="C109" s="281">
        <v>14128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1818</v>
      </c>
      <c r="I109" s="281">
        <v>1833</v>
      </c>
      <c r="J109" s="281">
        <v>3027</v>
      </c>
      <c r="K109" s="281" t="s">
        <v>56</v>
      </c>
      <c r="L109" s="281" t="s">
        <v>1400</v>
      </c>
      <c r="M109" s="281" t="s">
        <v>1401</v>
      </c>
      <c r="N109" s="282" t="s">
        <v>31600</v>
      </c>
      <c r="O109" s="282" t="s">
        <v>8246</v>
      </c>
      <c r="P109" s="282" t="s">
        <v>20</v>
      </c>
      <c r="Q109" s="282" t="s">
        <v>8247</v>
      </c>
      <c r="R109" s="282">
        <v>2</v>
      </c>
      <c r="S109" s="282" t="s">
        <v>8248</v>
      </c>
      <c r="T109" s="282" t="s">
        <v>8255</v>
      </c>
      <c r="U109" s="282" t="s">
        <v>24241</v>
      </c>
      <c r="V109" s="282" t="s">
        <v>24242</v>
      </c>
      <c r="W109" s="282" t="s">
        <v>24243</v>
      </c>
      <c r="X109" s="283" t="s">
        <v>47</v>
      </c>
      <c r="Y109" s="283" t="s">
        <v>24244</v>
      </c>
      <c r="Z109" s="283" t="s">
        <v>24241</v>
      </c>
      <c r="AA109" s="283" t="s">
        <v>24245</v>
      </c>
      <c r="AB109" s="284" t="s">
        <v>24246</v>
      </c>
      <c r="AC109" s="284" t="s">
        <v>8255</v>
      </c>
      <c r="AD109" s="284" t="s">
        <v>24241</v>
      </c>
      <c r="AE109" s="284" t="s">
        <v>8256</v>
      </c>
    </row>
    <row r="110" spans="1:31" s="285" customFormat="1" ht="30">
      <c r="A110" s="286" t="s">
        <v>24247</v>
      </c>
      <c r="B110" s="281" t="s">
        <v>24248</v>
      </c>
      <c r="C110" s="281">
        <v>9052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239</v>
      </c>
      <c r="I110" s="281">
        <v>244</v>
      </c>
      <c r="J110" s="281">
        <v>1100</v>
      </c>
      <c r="K110" s="281" t="s">
        <v>56</v>
      </c>
      <c r="L110" s="281" t="s">
        <v>1041</v>
      </c>
      <c r="M110" s="281" t="s">
        <v>1042</v>
      </c>
      <c r="N110" s="282" t="s">
        <v>31600</v>
      </c>
      <c r="O110" s="282" t="s">
        <v>8575</v>
      </c>
      <c r="P110" s="282" t="s">
        <v>40</v>
      </c>
      <c r="Q110" s="282" t="s">
        <v>8576</v>
      </c>
      <c r="R110" s="282">
        <v>3</v>
      </c>
      <c r="S110" s="282" t="s">
        <v>8577</v>
      </c>
      <c r="T110" s="282" t="s">
        <v>24249</v>
      </c>
      <c r="U110" s="282" t="s">
        <v>24250</v>
      </c>
      <c r="V110" s="282" t="s">
        <v>24251</v>
      </c>
      <c r="W110" s="282" t="s">
        <v>24252</v>
      </c>
      <c r="X110" s="283" t="s">
        <v>47</v>
      </c>
      <c r="Y110" s="283" t="s">
        <v>24253</v>
      </c>
      <c r="Z110" s="283" t="s">
        <v>24250</v>
      </c>
      <c r="AA110" s="283" t="s">
        <v>24254</v>
      </c>
      <c r="AB110" s="284" t="s">
        <v>8583</v>
      </c>
      <c r="AC110" s="284" t="s">
        <v>8584</v>
      </c>
      <c r="AD110" s="284" t="s">
        <v>8585</v>
      </c>
      <c r="AE110" s="284" t="s">
        <v>8586</v>
      </c>
    </row>
    <row r="111" spans="1:31" s="285" customFormat="1">
      <c r="A111" s="286" t="s">
        <v>24255</v>
      </c>
      <c r="B111" s="281" t="s">
        <v>24256</v>
      </c>
      <c r="C111" s="281">
        <v>16160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873</v>
      </c>
      <c r="I111" s="281">
        <v>850</v>
      </c>
      <c r="J111" s="281">
        <v>3499</v>
      </c>
      <c r="K111" s="281" t="s">
        <v>56</v>
      </c>
      <c r="L111" s="281" t="s">
        <v>1400</v>
      </c>
      <c r="M111" s="281" t="s">
        <v>1401</v>
      </c>
      <c r="N111" s="282" t="s">
        <v>31600</v>
      </c>
      <c r="O111" s="282" t="s">
        <v>19938</v>
      </c>
      <c r="P111" s="282" t="s">
        <v>40</v>
      </c>
      <c r="Q111" s="282" t="s">
        <v>19940</v>
      </c>
      <c r="R111" s="282">
        <v>2</v>
      </c>
      <c r="S111" s="282" t="s">
        <v>19941</v>
      </c>
      <c r="T111" s="282" t="s">
        <v>24257</v>
      </c>
      <c r="U111" s="282" t="s">
        <v>24258</v>
      </c>
      <c r="V111" s="282" t="s">
        <v>24259</v>
      </c>
      <c r="W111" s="282" t="s">
        <v>24260</v>
      </c>
      <c r="X111" s="283" t="s">
        <v>47</v>
      </c>
      <c r="Y111" s="283" t="s">
        <v>24261</v>
      </c>
      <c r="Z111" s="283" t="s">
        <v>32769</v>
      </c>
      <c r="AA111" s="283" t="s">
        <v>24262</v>
      </c>
      <c r="AB111" s="284" t="s">
        <v>19948</v>
      </c>
      <c r="AC111" s="284" t="s">
        <v>19942</v>
      </c>
      <c r="AD111" s="284" t="s">
        <v>32759</v>
      </c>
      <c r="AE111" s="284" t="s">
        <v>19949</v>
      </c>
    </row>
    <row r="112" spans="1:31" s="285" customFormat="1">
      <c r="A112" s="286" t="s">
        <v>24217</v>
      </c>
      <c r="B112" s="281" t="s">
        <v>24263</v>
      </c>
      <c r="C112" s="281">
        <v>17163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1299</v>
      </c>
      <c r="I112" s="281">
        <v>1328</v>
      </c>
      <c r="J112" s="281">
        <v>2518</v>
      </c>
      <c r="K112" s="281" t="s">
        <v>56</v>
      </c>
      <c r="L112" s="281" t="s">
        <v>1400</v>
      </c>
      <c r="M112" s="281" t="s">
        <v>1401</v>
      </c>
      <c r="N112" s="282" t="s">
        <v>31600</v>
      </c>
      <c r="O112" s="282" t="s">
        <v>24217</v>
      </c>
      <c r="P112" s="282" t="s">
        <v>20</v>
      </c>
      <c r="Q112" s="282" t="s">
        <v>24264</v>
      </c>
      <c r="R112" s="282">
        <v>2</v>
      </c>
      <c r="S112" s="282" t="s">
        <v>24219</v>
      </c>
      <c r="T112" s="282" t="s">
        <v>24265</v>
      </c>
      <c r="U112" s="282" t="s">
        <v>24266</v>
      </c>
      <c r="V112" s="282" t="s">
        <v>24267</v>
      </c>
      <c r="W112" s="282" t="s">
        <v>24268</v>
      </c>
      <c r="X112" s="283" t="s">
        <v>47</v>
      </c>
      <c r="Y112" s="283" t="s">
        <v>24269</v>
      </c>
      <c r="Z112" s="283" t="s">
        <v>24266</v>
      </c>
      <c r="AA112" s="283" t="s">
        <v>24267</v>
      </c>
      <c r="AB112" s="284" t="s">
        <v>24226</v>
      </c>
      <c r="AC112" s="284" t="s">
        <v>24227</v>
      </c>
      <c r="AD112" s="284" t="s">
        <v>24266</v>
      </c>
      <c r="AE112" s="284" t="s">
        <v>24270</v>
      </c>
    </row>
    <row r="113" spans="1:31" s="285" customFormat="1" ht="30">
      <c r="A113" s="286" t="s">
        <v>24455</v>
      </c>
      <c r="B113" s="281" t="s">
        <v>24456</v>
      </c>
      <c r="C113" s="281">
        <v>14076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1206</v>
      </c>
      <c r="I113" s="281">
        <v>1202</v>
      </c>
      <c r="J113" s="281">
        <v>1234</v>
      </c>
      <c r="K113" s="281" t="s">
        <v>56</v>
      </c>
      <c r="L113" s="281" t="s">
        <v>1400</v>
      </c>
      <c r="M113" s="281" t="s">
        <v>1401</v>
      </c>
      <c r="N113" s="282" t="s">
        <v>31600</v>
      </c>
      <c r="O113" s="282" t="s">
        <v>56</v>
      </c>
      <c r="P113" s="282" t="s">
        <v>40</v>
      </c>
      <c r="Q113" s="282" t="s">
        <v>11186</v>
      </c>
      <c r="R113" s="282">
        <v>2</v>
      </c>
      <c r="S113" s="282" t="s">
        <v>11187</v>
      </c>
      <c r="T113" s="282" t="s">
        <v>24457</v>
      </c>
      <c r="U113" s="282" t="s">
        <v>24458</v>
      </c>
      <c r="V113" s="282" t="s">
        <v>24459</v>
      </c>
      <c r="W113" s="282" t="s">
        <v>24460</v>
      </c>
      <c r="X113" s="283" t="s">
        <v>47</v>
      </c>
      <c r="Y113" s="283" t="s">
        <v>24461</v>
      </c>
      <c r="Z113" s="283" t="s">
        <v>24458</v>
      </c>
      <c r="AA113" s="283" t="s">
        <v>24462</v>
      </c>
      <c r="AB113" s="284" t="s">
        <v>11194</v>
      </c>
      <c r="AC113" s="284" t="s">
        <v>11188</v>
      </c>
      <c r="AD113" s="284" t="s">
        <v>32770</v>
      </c>
      <c r="AE113" s="284" t="s">
        <v>11195</v>
      </c>
    </row>
    <row r="114" spans="1:31" s="285" customFormat="1">
      <c r="A114" s="286" t="s">
        <v>24507</v>
      </c>
      <c r="B114" s="281" t="s">
        <v>24508</v>
      </c>
      <c r="C114" s="281">
        <v>12229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213</v>
      </c>
      <c r="I114" s="281">
        <v>214</v>
      </c>
      <c r="J114" s="281">
        <v>220</v>
      </c>
      <c r="K114" s="281" t="s">
        <v>56</v>
      </c>
      <c r="L114" s="281" t="s">
        <v>3919</v>
      </c>
      <c r="M114" s="281" t="s">
        <v>3920</v>
      </c>
      <c r="N114" s="282" t="s">
        <v>31600</v>
      </c>
      <c r="O114" s="282" t="s">
        <v>5118</v>
      </c>
      <c r="P114" s="282" t="s">
        <v>40</v>
      </c>
      <c r="Q114" s="282" t="s">
        <v>5119</v>
      </c>
      <c r="R114" s="282">
        <v>4</v>
      </c>
      <c r="S114" s="282" t="s">
        <v>5120</v>
      </c>
      <c r="T114" s="282" t="s">
        <v>24509</v>
      </c>
      <c r="U114" s="282" t="s">
        <v>24510</v>
      </c>
      <c r="V114" s="282" t="s">
        <v>24511</v>
      </c>
      <c r="W114" s="282" t="s">
        <v>24512</v>
      </c>
      <c r="X114" s="283" t="s">
        <v>47</v>
      </c>
      <c r="Y114" s="283" t="s">
        <v>24513</v>
      </c>
      <c r="Z114" s="283" t="s">
        <v>24510</v>
      </c>
      <c r="AA114" s="283" t="s">
        <v>24511</v>
      </c>
      <c r="AB114" s="284" t="s">
        <v>5126</v>
      </c>
      <c r="AC114" s="284" t="s">
        <v>5127</v>
      </c>
      <c r="AD114" s="284" t="s">
        <v>32697</v>
      </c>
      <c r="AE114" s="284" t="s">
        <v>5128</v>
      </c>
    </row>
    <row r="115" spans="1:31" s="285" customFormat="1">
      <c r="A115" s="286" t="s">
        <v>14614</v>
      </c>
      <c r="B115" s="281" t="s">
        <v>24896</v>
      </c>
      <c r="C115" s="281">
        <v>7083</v>
      </c>
      <c r="D115" s="281" t="s">
        <v>35</v>
      </c>
      <c r="E115" s="281" t="s">
        <v>3</v>
      </c>
      <c r="F115" s="281" t="s">
        <v>3</v>
      </c>
      <c r="G115" s="281" t="s">
        <v>3</v>
      </c>
      <c r="H115" s="281">
        <v>2479</v>
      </c>
      <c r="I115" s="281">
        <v>2500</v>
      </c>
      <c r="J115" s="281">
        <v>6815</v>
      </c>
      <c r="K115" s="281" t="s">
        <v>56</v>
      </c>
      <c r="L115" s="281" t="s">
        <v>1400</v>
      </c>
      <c r="M115" s="281" t="s">
        <v>1401</v>
      </c>
      <c r="N115" s="282" t="s">
        <v>31600</v>
      </c>
      <c r="O115" s="282" t="s">
        <v>14614</v>
      </c>
      <c r="P115" s="282" t="s">
        <v>20</v>
      </c>
      <c r="Q115" s="282" t="s">
        <v>14615</v>
      </c>
      <c r="R115" s="282">
        <v>2</v>
      </c>
      <c r="S115" s="282" t="s">
        <v>14616</v>
      </c>
      <c r="T115" s="282" t="s">
        <v>14624</v>
      </c>
      <c r="U115" s="282" t="s">
        <v>14625</v>
      </c>
      <c r="V115" s="282" t="s">
        <v>14626</v>
      </c>
      <c r="W115" s="282" t="s">
        <v>24897</v>
      </c>
      <c r="X115" s="283" t="s">
        <v>47</v>
      </c>
      <c r="Y115" s="283" t="s">
        <v>24898</v>
      </c>
      <c r="Z115" s="283" t="s">
        <v>32771</v>
      </c>
      <c r="AA115" s="283" t="s">
        <v>14626</v>
      </c>
      <c r="AB115" s="284" t="s">
        <v>24899</v>
      </c>
      <c r="AC115" s="284" t="s">
        <v>14624</v>
      </c>
      <c r="AD115" s="284" t="s">
        <v>14625</v>
      </c>
      <c r="AE115" s="284" t="s">
        <v>14626</v>
      </c>
    </row>
    <row r="116" spans="1:31" s="285" customFormat="1">
      <c r="A116" s="286" t="s">
        <v>25088</v>
      </c>
      <c r="B116" s="281" t="s">
        <v>25089</v>
      </c>
      <c r="C116" s="281">
        <v>9964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590</v>
      </c>
      <c r="I116" s="281">
        <v>572</v>
      </c>
      <c r="J116" s="281">
        <v>1448</v>
      </c>
      <c r="K116" s="281" t="s">
        <v>56</v>
      </c>
      <c r="L116" s="281" t="s">
        <v>539</v>
      </c>
      <c r="M116" s="281" t="s">
        <v>540</v>
      </c>
      <c r="N116" s="282" t="s">
        <v>31600</v>
      </c>
      <c r="O116" s="282" t="s">
        <v>541</v>
      </c>
      <c r="P116" s="282" t="s">
        <v>40</v>
      </c>
      <c r="Q116" s="282" t="s">
        <v>542</v>
      </c>
      <c r="R116" s="282">
        <v>3</v>
      </c>
      <c r="S116" s="282" t="s">
        <v>543</v>
      </c>
      <c r="T116" s="282" t="s">
        <v>25090</v>
      </c>
      <c r="U116" s="282" t="s">
        <v>25091</v>
      </c>
      <c r="V116" s="282" t="s">
        <v>546</v>
      </c>
      <c r="W116" s="282" t="s">
        <v>25092</v>
      </c>
      <c r="X116" s="283" t="s">
        <v>47</v>
      </c>
      <c r="Y116" s="283" t="s">
        <v>25093</v>
      </c>
      <c r="Z116" s="283" t="s">
        <v>32772</v>
      </c>
      <c r="AA116" s="283" t="s">
        <v>25094</v>
      </c>
      <c r="AB116" s="284" t="s">
        <v>550</v>
      </c>
      <c r="AC116" s="284" t="s">
        <v>551</v>
      </c>
      <c r="AD116" s="284" t="s">
        <v>32729</v>
      </c>
      <c r="AE116" s="284" t="s">
        <v>552</v>
      </c>
    </row>
    <row r="117" spans="1:31" s="285" customFormat="1">
      <c r="A117" s="286" t="s">
        <v>25601</v>
      </c>
      <c r="B117" s="281" t="s">
        <v>25602</v>
      </c>
      <c r="C117" s="281">
        <v>27623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233</v>
      </c>
      <c r="I117" s="281">
        <v>227</v>
      </c>
      <c r="J117" s="281">
        <v>4808</v>
      </c>
      <c r="K117" s="281" t="s">
        <v>56</v>
      </c>
      <c r="L117" s="281" t="s">
        <v>539</v>
      </c>
      <c r="M117" s="281" t="s">
        <v>540</v>
      </c>
      <c r="N117" s="282" t="s">
        <v>31600</v>
      </c>
      <c r="O117" s="282" t="s">
        <v>20415</v>
      </c>
      <c r="P117" s="282" t="s">
        <v>40</v>
      </c>
      <c r="Q117" s="282" t="s">
        <v>20417</v>
      </c>
      <c r="R117" s="282">
        <v>3</v>
      </c>
      <c r="S117" s="282" t="s">
        <v>20418</v>
      </c>
      <c r="T117" s="282" t="s">
        <v>25603</v>
      </c>
      <c r="U117" s="282" t="s">
        <v>25604</v>
      </c>
      <c r="V117" s="282" t="s">
        <v>25605</v>
      </c>
      <c r="W117" s="282" t="s">
        <v>25606</v>
      </c>
      <c r="X117" s="283" t="s">
        <v>47</v>
      </c>
      <c r="Y117" s="283" t="s">
        <v>25607</v>
      </c>
      <c r="Z117" s="283" t="s">
        <v>32773</v>
      </c>
      <c r="AA117" s="283" t="s">
        <v>25605</v>
      </c>
      <c r="AB117" s="284" t="s">
        <v>20425</v>
      </c>
      <c r="AC117" s="284" t="s">
        <v>20419</v>
      </c>
      <c r="AD117" s="284" t="s">
        <v>32761</v>
      </c>
      <c r="AE117" s="284" t="s">
        <v>20426</v>
      </c>
    </row>
    <row r="118" spans="1:31" s="285" customFormat="1">
      <c r="A118" s="286" t="s">
        <v>25978</v>
      </c>
      <c r="B118" s="281" t="s">
        <v>25979</v>
      </c>
      <c r="C118" s="281">
        <v>14580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1992</v>
      </c>
      <c r="I118" s="281">
        <v>1988</v>
      </c>
      <c r="J118" s="281">
        <v>2182</v>
      </c>
      <c r="K118" s="281" t="s">
        <v>56</v>
      </c>
      <c r="L118" s="281" t="s">
        <v>57</v>
      </c>
      <c r="M118" s="281" t="s">
        <v>58</v>
      </c>
      <c r="N118" s="282" t="s">
        <v>31600</v>
      </c>
      <c r="O118" s="282" t="s">
        <v>25978</v>
      </c>
      <c r="P118" s="282" t="s">
        <v>20</v>
      </c>
      <c r="Q118" s="282" t="s">
        <v>25979</v>
      </c>
      <c r="R118" s="282">
        <v>2</v>
      </c>
      <c r="S118" s="282" t="s">
        <v>25980</v>
      </c>
      <c r="T118" s="282" t="s">
        <v>25981</v>
      </c>
      <c r="U118" s="282" t="s">
        <v>25982</v>
      </c>
      <c r="V118" s="282" t="s">
        <v>25983</v>
      </c>
      <c r="W118" s="282" t="s">
        <v>25984</v>
      </c>
      <c r="X118" s="283" t="s">
        <v>47</v>
      </c>
      <c r="Y118" s="283" t="s">
        <v>25985</v>
      </c>
      <c r="Z118" s="283" t="s">
        <v>25982</v>
      </c>
      <c r="AA118" s="283" t="s">
        <v>25983</v>
      </c>
      <c r="AB118" s="284" t="s">
        <v>25986</v>
      </c>
      <c r="AC118" s="284" t="s">
        <v>25981</v>
      </c>
      <c r="AD118" s="284" t="s">
        <v>25982</v>
      </c>
      <c r="AE118" s="284" t="s">
        <v>25983</v>
      </c>
    </row>
    <row r="119" spans="1:31" s="285" customFormat="1">
      <c r="A119" s="286" t="s">
        <v>26060</v>
      </c>
      <c r="B119" s="281" t="s">
        <v>26061</v>
      </c>
      <c r="C119" s="281">
        <v>27012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491</v>
      </c>
      <c r="I119" s="281">
        <v>492</v>
      </c>
      <c r="J119" s="281">
        <v>2705</v>
      </c>
      <c r="K119" s="281" t="s">
        <v>56</v>
      </c>
      <c r="L119" s="281" t="s">
        <v>3919</v>
      </c>
      <c r="M119" s="281" t="s">
        <v>3920</v>
      </c>
      <c r="N119" s="282" t="s">
        <v>31600</v>
      </c>
      <c r="O119" s="282" t="s">
        <v>11838</v>
      </c>
      <c r="P119" s="282" t="s">
        <v>40</v>
      </c>
      <c r="Q119" s="282" t="s">
        <v>11839</v>
      </c>
      <c r="R119" s="282">
        <v>4</v>
      </c>
      <c r="S119" s="282" t="s">
        <v>11840</v>
      </c>
      <c r="T119" s="282" t="s">
        <v>26062</v>
      </c>
      <c r="U119" s="282" t="s">
        <v>26063</v>
      </c>
      <c r="V119" s="282" t="s">
        <v>11843</v>
      </c>
      <c r="W119" s="282" t="s">
        <v>26064</v>
      </c>
      <c r="X119" s="283" t="s">
        <v>47</v>
      </c>
      <c r="Y119" s="283" t="s">
        <v>26065</v>
      </c>
      <c r="Z119" s="283" t="s">
        <v>26063</v>
      </c>
      <c r="AA119" s="283" t="s">
        <v>11843</v>
      </c>
      <c r="AB119" s="284" t="s">
        <v>11847</v>
      </c>
      <c r="AC119" s="284" t="s">
        <v>11848</v>
      </c>
      <c r="AD119" s="284" t="s">
        <v>32727</v>
      </c>
      <c r="AE119" s="284" t="s">
        <v>11849</v>
      </c>
    </row>
    <row r="120" spans="1:31" s="285" customFormat="1" ht="30">
      <c r="A120" s="286" t="s">
        <v>26343</v>
      </c>
      <c r="B120" s="281" t="s">
        <v>26344</v>
      </c>
      <c r="C120" s="281">
        <v>5759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664</v>
      </c>
      <c r="I120" s="281">
        <v>625</v>
      </c>
      <c r="J120" s="281">
        <v>2566</v>
      </c>
      <c r="K120" s="281" t="s">
        <v>56</v>
      </c>
      <c r="L120" s="281" t="s">
        <v>57</v>
      </c>
      <c r="M120" s="281" t="s">
        <v>58</v>
      </c>
      <c r="N120" s="282" t="s">
        <v>31600</v>
      </c>
      <c r="O120" s="282" t="s">
        <v>7087</v>
      </c>
      <c r="P120" s="282" t="s">
        <v>40</v>
      </c>
      <c r="Q120" s="282" t="s">
        <v>7089</v>
      </c>
      <c r="R120" s="282">
        <v>3</v>
      </c>
      <c r="S120" s="282" t="s">
        <v>7090</v>
      </c>
      <c r="T120" s="282" t="s">
        <v>26345</v>
      </c>
      <c r="U120" s="282" t="s">
        <v>26346</v>
      </c>
      <c r="V120" s="282" t="s">
        <v>26347</v>
      </c>
      <c r="W120" s="282" t="s">
        <v>26348</v>
      </c>
      <c r="X120" s="283" t="s">
        <v>47</v>
      </c>
      <c r="Y120" s="283" t="s">
        <v>26349</v>
      </c>
      <c r="Z120" s="283" t="s">
        <v>26350</v>
      </c>
      <c r="AA120" s="283" t="s">
        <v>26351</v>
      </c>
      <c r="AB120" s="284" t="s">
        <v>7097</v>
      </c>
      <c r="AC120" s="284" t="s">
        <v>7091</v>
      </c>
      <c r="AD120" s="284" t="s">
        <v>26350</v>
      </c>
      <c r="AE120" s="284" t="s">
        <v>7098</v>
      </c>
    </row>
    <row r="121" spans="1:31" s="285" customFormat="1" ht="30">
      <c r="A121" s="286" t="s">
        <v>8575</v>
      </c>
      <c r="B121" s="281" t="s">
        <v>26456</v>
      </c>
      <c r="C121" s="281">
        <v>24147</v>
      </c>
      <c r="D121" s="281" t="s">
        <v>2</v>
      </c>
      <c r="E121" s="281" t="s">
        <v>3</v>
      </c>
      <c r="F121" s="281" t="s">
        <v>3</v>
      </c>
      <c r="G121" s="281" t="s">
        <v>3</v>
      </c>
      <c r="H121" s="281">
        <v>3902</v>
      </c>
      <c r="I121" s="281">
        <v>3931</v>
      </c>
      <c r="J121" s="281">
        <v>5318</v>
      </c>
      <c r="K121" s="281" t="s">
        <v>56</v>
      </c>
      <c r="L121" s="281" t="s">
        <v>1041</v>
      </c>
      <c r="M121" s="281" t="s">
        <v>1042</v>
      </c>
      <c r="N121" s="282" t="s">
        <v>31600</v>
      </c>
      <c r="O121" s="282" t="s">
        <v>8575</v>
      </c>
      <c r="P121" s="282" t="s">
        <v>20</v>
      </c>
      <c r="Q121" s="282" t="s">
        <v>8576</v>
      </c>
      <c r="R121" s="282">
        <v>3</v>
      </c>
      <c r="S121" s="282" t="s">
        <v>8577</v>
      </c>
      <c r="T121" s="282" t="s">
        <v>8584</v>
      </c>
      <c r="U121" s="282" t="s">
        <v>8585</v>
      </c>
      <c r="V121" s="282" t="s">
        <v>26457</v>
      </c>
      <c r="W121" s="282" t="s">
        <v>26458</v>
      </c>
      <c r="X121" s="283" t="s">
        <v>47</v>
      </c>
      <c r="Y121" s="283" t="s">
        <v>26459</v>
      </c>
      <c r="Z121" s="283" t="s">
        <v>8585</v>
      </c>
      <c r="AA121" s="283" t="s">
        <v>26460</v>
      </c>
      <c r="AB121" s="284" t="s">
        <v>8583</v>
      </c>
      <c r="AC121" s="284" t="s">
        <v>8584</v>
      </c>
      <c r="AD121" s="284" t="s">
        <v>8585</v>
      </c>
      <c r="AE121" s="284" t="s">
        <v>8586</v>
      </c>
    </row>
    <row r="122" spans="1:31" s="285" customFormat="1">
      <c r="A122" s="286" t="s">
        <v>1413</v>
      </c>
      <c r="B122" s="281" t="s">
        <v>26653</v>
      </c>
      <c r="C122" s="281">
        <v>31246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1214</v>
      </c>
      <c r="I122" s="281">
        <v>1242</v>
      </c>
      <c r="J122" s="281">
        <v>2529</v>
      </c>
      <c r="K122" s="281" t="s">
        <v>56</v>
      </c>
      <c r="L122" s="281" t="s">
        <v>57</v>
      </c>
      <c r="M122" s="281" t="s">
        <v>58</v>
      </c>
      <c r="N122" s="282" t="s">
        <v>31600</v>
      </c>
      <c r="O122" s="282" t="s">
        <v>1413</v>
      </c>
      <c r="P122" s="282" t="s">
        <v>20</v>
      </c>
      <c r="Q122" s="282" t="s">
        <v>6873</v>
      </c>
      <c r="R122" s="282">
        <v>4</v>
      </c>
      <c r="S122" s="282" t="s">
        <v>1415</v>
      </c>
      <c r="T122" s="282" t="s">
        <v>1422</v>
      </c>
      <c r="U122" s="282" t="s">
        <v>1423</v>
      </c>
      <c r="V122" s="282" t="s">
        <v>26654</v>
      </c>
      <c r="W122" s="282" t="s">
        <v>26655</v>
      </c>
      <c r="X122" s="283" t="s">
        <v>47</v>
      </c>
      <c r="Y122" s="283" t="s">
        <v>26656</v>
      </c>
      <c r="Z122" s="283" t="s">
        <v>1423</v>
      </c>
      <c r="AA122" s="283" t="s">
        <v>26657</v>
      </c>
      <c r="AB122" s="284" t="s">
        <v>1421</v>
      </c>
      <c r="AC122" s="284" t="s">
        <v>1422</v>
      </c>
      <c r="AD122" s="284" t="s">
        <v>1423</v>
      </c>
      <c r="AE122" s="284" t="s">
        <v>1424</v>
      </c>
    </row>
    <row r="123" spans="1:31" s="285" customFormat="1">
      <c r="A123" s="286" t="s">
        <v>26683</v>
      </c>
      <c r="B123" s="281" t="s">
        <v>26684</v>
      </c>
      <c r="C123" s="281">
        <v>3513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1111</v>
      </c>
      <c r="I123" s="281">
        <v>1067</v>
      </c>
      <c r="J123" s="281">
        <v>2273</v>
      </c>
      <c r="K123" s="281" t="s">
        <v>56</v>
      </c>
      <c r="L123" s="281" t="s">
        <v>57</v>
      </c>
      <c r="M123" s="281" t="s">
        <v>58</v>
      </c>
      <c r="N123" s="282" t="s">
        <v>31600</v>
      </c>
      <c r="O123" s="282" t="s">
        <v>25978</v>
      </c>
      <c r="P123" s="282" t="s">
        <v>40</v>
      </c>
      <c r="Q123" s="282" t="s">
        <v>25979</v>
      </c>
      <c r="R123" s="282">
        <v>2</v>
      </c>
      <c r="S123" s="282" t="s">
        <v>25980</v>
      </c>
      <c r="T123" s="282" t="s">
        <v>26685</v>
      </c>
      <c r="U123" s="282" t="s">
        <v>26686</v>
      </c>
      <c r="V123" s="282" t="s">
        <v>26687</v>
      </c>
      <c r="W123" s="282" t="s">
        <v>26688</v>
      </c>
      <c r="X123" s="283" t="s">
        <v>47</v>
      </c>
      <c r="Y123" s="283" t="s">
        <v>26689</v>
      </c>
      <c r="Z123" s="283" t="s">
        <v>26686</v>
      </c>
      <c r="AA123" s="283" t="s">
        <v>26687</v>
      </c>
      <c r="AB123" s="284" t="s">
        <v>25986</v>
      </c>
      <c r="AC123" s="284" t="s">
        <v>25981</v>
      </c>
      <c r="AD123" s="284" t="s">
        <v>26686</v>
      </c>
      <c r="AE123" s="284" t="s">
        <v>25983</v>
      </c>
    </row>
    <row r="124" spans="1:31" s="285" customFormat="1" ht="45">
      <c r="A124" s="286" t="s">
        <v>26795</v>
      </c>
      <c r="B124" s="281" t="s">
        <v>26796</v>
      </c>
      <c r="C124" s="281">
        <v>21722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1946</v>
      </c>
      <c r="I124" s="281">
        <v>1895</v>
      </c>
      <c r="J124" s="281">
        <v>951</v>
      </c>
      <c r="K124" s="281" t="s">
        <v>56</v>
      </c>
      <c r="L124" s="281" t="s">
        <v>1169</v>
      </c>
      <c r="M124" s="281" t="s">
        <v>1170</v>
      </c>
      <c r="N124" s="282" t="s">
        <v>31600</v>
      </c>
      <c r="O124" s="282" t="s">
        <v>21278</v>
      </c>
      <c r="P124" s="282" t="s">
        <v>40</v>
      </c>
      <c r="Q124" s="282" t="s">
        <v>21280</v>
      </c>
      <c r="R124" s="282">
        <v>2</v>
      </c>
      <c r="S124" s="282" t="s">
        <v>21281</v>
      </c>
      <c r="T124" s="282" t="s">
        <v>26797</v>
      </c>
      <c r="U124" s="282" t="s">
        <v>26798</v>
      </c>
      <c r="V124" s="282" t="s">
        <v>26799</v>
      </c>
      <c r="W124" s="282" t="s">
        <v>26800</v>
      </c>
      <c r="X124" s="283" t="s">
        <v>47</v>
      </c>
      <c r="Y124" s="283" t="s">
        <v>26801</v>
      </c>
      <c r="Z124" s="283" t="s">
        <v>32774</v>
      </c>
      <c r="AA124" s="283" t="s">
        <v>26802</v>
      </c>
      <c r="AB124" s="284" t="s">
        <v>21287</v>
      </c>
      <c r="AC124" s="284" t="s">
        <v>21282</v>
      </c>
      <c r="AD124" s="284" t="s">
        <v>32775</v>
      </c>
      <c r="AE124" s="284" t="s">
        <v>26803</v>
      </c>
    </row>
    <row r="125" spans="1:31" s="285" customFormat="1" ht="30">
      <c r="A125" s="286" t="s">
        <v>27110</v>
      </c>
      <c r="B125" s="281" t="s">
        <v>27111</v>
      </c>
      <c r="C125" s="281">
        <v>23445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446</v>
      </c>
      <c r="I125" s="281">
        <v>427</v>
      </c>
      <c r="J125" s="281">
        <v>1453</v>
      </c>
      <c r="K125" s="281" t="s">
        <v>56</v>
      </c>
      <c r="L125" s="281" t="s">
        <v>1400</v>
      </c>
      <c r="M125" s="281" t="s">
        <v>1401</v>
      </c>
      <c r="N125" s="282" t="s">
        <v>31600</v>
      </c>
      <c r="O125" s="282" t="s">
        <v>3819</v>
      </c>
      <c r="P125" s="282" t="s">
        <v>40</v>
      </c>
      <c r="Q125" s="282" t="s">
        <v>27112</v>
      </c>
      <c r="R125" s="282">
        <v>3</v>
      </c>
      <c r="S125" s="282" t="s">
        <v>3821</v>
      </c>
      <c r="T125" s="282" t="s">
        <v>27113</v>
      </c>
      <c r="U125" s="282" t="s">
        <v>27114</v>
      </c>
      <c r="V125" s="282" t="s">
        <v>27115</v>
      </c>
      <c r="W125" s="282" t="s">
        <v>27116</v>
      </c>
      <c r="X125" s="283" t="s">
        <v>47</v>
      </c>
      <c r="Y125" s="283" t="s">
        <v>27117</v>
      </c>
      <c r="Z125" s="283" t="s">
        <v>32776</v>
      </c>
      <c r="AA125" s="283" t="s">
        <v>27118</v>
      </c>
      <c r="AB125" s="284" t="s">
        <v>3827</v>
      </c>
      <c r="AC125" s="284" t="s">
        <v>3828</v>
      </c>
      <c r="AD125" s="284" t="s">
        <v>32768</v>
      </c>
      <c r="AE125" s="284" t="s">
        <v>3830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2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15</v>
      </c>
      <c r="B5" s="281" t="s">
        <v>16</v>
      </c>
      <c r="C5" s="281">
        <v>12441</v>
      </c>
      <c r="D5" s="281" t="s">
        <v>2</v>
      </c>
      <c r="E5" s="281" t="s">
        <v>3</v>
      </c>
      <c r="F5" s="281" t="s">
        <v>3</v>
      </c>
      <c r="G5" s="281" t="s">
        <v>3</v>
      </c>
      <c r="H5" s="281">
        <v>4382</v>
      </c>
      <c r="I5" s="281">
        <v>4297</v>
      </c>
      <c r="J5" s="281">
        <v>13218</v>
      </c>
      <c r="K5" s="281" t="s">
        <v>17</v>
      </c>
      <c r="L5" s="281" t="s">
        <v>18</v>
      </c>
      <c r="M5" s="281" t="s">
        <v>19</v>
      </c>
      <c r="N5" s="282" t="s">
        <v>31600</v>
      </c>
      <c r="O5" s="282" t="s">
        <v>15</v>
      </c>
      <c r="P5" s="282" t="s">
        <v>20</v>
      </c>
      <c r="Q5" s="282" t="s">
        <v>21</v>
      </c>
      <c r="R5" s="282">
        <v>2</v>
      </c>
      <c r="S5" s="282" t="s">
        <v>22</v>
      </c>
      <c r="T5" s="282" t="s">
        <v>23</v>
      </c>
      <c r="U5" s="282" t="s">
        <v>24</v>
      </c>
      <c r="V5" s="282" t="s">
        <v>25</v>
      </c>
      <c r="W5" s="282" t="s">
        <v>26</v>
      </c>
      <c r="X5" s="283" t="s">
        <v>27</v>
      </c>
      <c r="Y5" s="283" t="s">
        <v>28</v>
      </c>
      <c r="Z5" s="283" t="s">
        <v>32777</v>
      </c>
      <c r="AA5" s="283" t="s">
        <v>30</v>
      </c>
      <c r="AB5" s="284" t="s">
        <v>31</v>
      </c>
      <c r="AC5" s="284" t="s">
        <v>29</v>
      </c>
      <c r="AD5" s="284" t="s">
        <v>32778</v>
      </c>
      <c r="AE5" s="284" t="s">
        <v>32</v>
      </c>
    </row>
    <row r="6" spans="1:31" s="285" customFormat="1">
      <c r="A6" s="286" t="s">
        <v>496</v>
      </c>
      <c r="B6" s="281" t="s">
        <v>497</v>
      </c>
      <c r="C6" s="281">
        <v>25265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2042</v>
      </c>
      <c r="I6" s="281">
        <v>2028</v>
      </c>
      <c r="J6" s="281">
        <v>3430</v>
      </c>
      <c r="K6" s="281" t="s">
        <v>17</v>
      </c>
      <c r="L6" s="281" t="s">
        <v>498</v>
      </c>
      <c r="M6" s="281" t="s">
        <v>499</v>
      </c>
      <c r="N6" s="282" t="s">
        <v>31599</v>
      </c>
      <c r="O6" s="282" t="s">
        <v>3</v>
      </c>
      <c r="P6" s="282" t="s">
        <v>7</v>
      </c>
      <c r="Q6" s="282" t="s">
        <v>3</v>
      </c>
      <c r="R6" s="282" t="s">
        <v>3</v>
      </c>
      <c r="S6" s="282" t="s">
        <v>3</v>
      </c>
      <c r="T6" s="282" t="s">
        <v>500</v>
      </c>
      <c r="U6" s="282" t="s">
        <v>3</v>
      </c>
      <c r="V6" s="282" t="s">
        <v>501</v>
      </c>
      <c r="W6" s="282" t="s">
        <v>502</v>
      </c>
      <c r="X6" s="283" t="s">
        <v>47</v>
      </c>
      <c r="Y6" s="283" t="s">
        <v>503</v>
      </c>
      <c r="Z6" s="283" t="s">
        <v>32779</v>
      </c>
      <c r="AA6" s="283" t="s">
        <v>501</v>
      </c>
      <c r="AB6" s="284" t="s">
        <v>504</v>
      </c>
      <c r="AC6" s="284" t="s">
        <v>505</v>
      </c>
      <c r="AD6" s="284" t="s">
        <v>32780</v>
      </c>
      <c r="AE6" s="284" t="s">
        <v>506</v>
      </c>
    </row>
    <row r="7" spans="1:31" s="285" customFormat="1">
      <c r="A7" s="286" t="s">
        <v>3375</v>
      </c>
      <c r="B7" s="281" t="s">
        <v>3376</v>
      </c>
      <c r="C7" s="281">
        <v>34005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1267</v>
      </c>
      <c r="I7" s="281">
        <v>1267</v>
      </c>
      <c r="J7" s="281">
        <v>1857</v>
      </c>
      <c r="K7" s="281" t="s">
        <v>17</v>
      </c>
      <c r="L7" s="281" t="s">
        <v>3377</v>
      </c>
      <c r="M7" s="281" t="s">
        <v>3378</v>
      </c>
      <c r="N7" s="282" t="s">
        <v>31600</v>
      </c>
      <c r="O7" s="282" t="s">
        <v>3379</v>
      </c>
      <c r="P7" s="282" t="s">
        <v>40</v>
      </c>
      <c r="Q7" s="282" t="s">
        <v>3380</v>
      </c>
      <c r="R7" s="282">
        <v>2</v>
      </c>
      <c r="S7" s="282" t="s">
        <v>3381</v>
      </c>
      <c r="T7" s="282" t="s">
        <v>3382</v>
      </c>
      <c r="U7" s="282" t="s">
        <v>3383</v>
      </c>
      <c r="V7" s="282" t="s">
        <v>3384</v>
      </c>
      <c r="W7" s="282" t="s">
        <v>3385</v>
      </c>
      <c r="X7" s="283" t="s">
        <v>47</v>
      </c>
      <c r="Y7" s="283" t="s">
        <v>1527</v>
      </c>
      <c r="Z7" s="283" t="s">
        <v>3383</v>
      </c>
      <c r="AA7" s="283" t="s">
        <v>3386</v>
      </c>
      <c r="AB7" s="284" t="s">
        <v>3387</v>
      </c>
      <c r="AC7" s="284" t="s">
        <v>3388</v>
      </c>
      <c r="AD7" s="284" t="s">
        <v>3389</v>
      </c>
      <c r="AE7" s="284" t="s">
        <v>3390</v>
      </c>
    </row>
    <row r="8" spans="1:31" s="285" customFormat="1" ht="30">
      <c r="A8" s="286" t="s">
        <v>3555</v>
      </c>
      <c r="B8" s="281" t="s">
        <v>3556</v>
      </c>
      <c r="C8" s="281">
        <v>11305</v>
      </c>
      <c r="D8" s="281" t="s">
        <v>2</v>
      </c>
      <c r="E8" s="281" t="s">
        <v>3</v>
      </c>
      <c r="F8" s="281" t="s">
        <v>3</v>
      </c>
      <c r="G8" s="281" t="s">
        <v>3</v>
      </c>
      <c r="H8" s="281">
        <v>3364</v>
      </c>
      <c r="I8" s="281">
        <v>3378</v>
      </c>
      <c r="J8" s="281">
        <v>13807</v>
      </c>
      <c r="K8" s="281" t="s">
        <v>17</v>
      </c>
      <c r="L8" s="281" t="s">
        <v>3557</v>
      </c>
      <c r="M8" s="281" t="s">
        <v>3558</v>
      </c>
      <c r="N8" s="282" t="s">
        <v>31600</v>
      </c>
      <c r="O8" s="282" t="s">
        <v>3555</v>
      </c>
      <c r="P8" s="282" t="s">
        <v>20</v>
      </c>
      <c r="Q8" s="282" t="s">
        <v>3559</v>
      </c>
      <c r="R8" s="282">
        <v>2</v>
      </c>
      <c r="S8" s="282" t="s">
        <v>3560</v>
      </c>
      <c r="T8" s="282" t="s">
        <v>3561</v>
      </c>
      <c r="U8" s="282" t="s">
        <v>3562</v>
      </c>
      <c r="V8" s="282" t="s">
        <v>3563</v>
      </c>
      <c r="W8" s="282" t="s">
        <v>3564</v>
      </c>
      <c r="X8" s="283" t="s">
        <v>47</v>
      </c>
      <c r="Y8" s="283" t="s">
        <v>3565</v>
      </c>
      <c r="Z8" s="283" t="s">
        <v>3562</v>
      </c>
      <c r="AA8" s="283" t="s">
        <v>3566</v>
      </c>
      <c r="AB8" s="284" t="s">
        <v>3567</v>
      </c>
      <c r="AC8" s="284" t="s">
        <v>3568</v>
      </c>
      <c r="AD8" s="284" t="s">
        <v>3562</v>
      </c>
      <c r="AE8" s="284" t="s">
        <v>3569</v>
      </c>
    </row>
    <row r="9" spans="1:31" s="285" customFormat="1">
      <c r="A9" s="286" t="s">
        <v>5308</v>
      </c>
      <c r="B9" s="281" t="s">
        <v>5309</v>
      </c>
      <c r="C9" s="281">
        <v>22938</v>
      </c>
      <c r="D9" s="281" t="s">
        <v>35</v>
      </c>
      <c r="E9" s="281" t="s">
        <v>555</v>
      </c>
      <c r="F9" s="281" t="s">
        <v>3</v>
      </c>
      <c r="G9" s="281" t="s">
        <v>3</v>
      </c>
      <c r="H9" s="281">
        <v>4238</v>
      </c>
      <c r="I9" s="281">
        <v>4084</v>
      </c>
      <c r="J9" s="281">
        <v>3820</v>
      </c>
      <c r="K9" s="281" t="s">
        <v>17</v>
      </c>
      <c r="L9" s="281" t="s">
        <v>5310</v>
      </c>
      <c r="M9" s="281" t="s">
        <v>5311</v>
      </c>
      <c r="N9" s="282" t="s">
        <v>31600</v>
      </c>
      <c r="O9" s="282" t="s">
        <v>5308</v>
      </c>
      <c r="P9" s="282" t="s">
        <v>20</v>
      </c>
      <c r="Q9" s="282" t="s">
        <v>5312</v>
      </c>
      <c r="R9" s="282">
        <v>2</v>
      </c>
      <c r="S9" s="282" t="s">
        <v>5313</v>
      </c>
      <c r="T9" s="282" t="s">
        <v>5314</v>
      </c>
      <c r="U9" s="282" t="s">
        <v>5315</v>
      </c>
      <c r="V9" s="282" t="s">
        <v>5316</v>
      </c>
      <c r="W9" s="282" t="s">
        <v>5317</v>
      </c>
      <c r="X9" s="283" t="s">
        <v>47</v>
      </c>
      <c r="Y9" s="283" t="s">
        <v>5318</v>
      </c>
      <c r="Z9" s="283" t="s">
        <v>32781</v>
      </c>
      <c r="AA9" s="283" t="s">
        <v>5319</v>
      </c>
      <c r="AB9" s="284" t="s">
        <v>5320</v>
      </c>
      <c r="AC9" s="284" t="s">
        <v>5314</v>
      </c>
      <c r="AD9" s="284" t="s">
        <v>32781</v>
      </c>
      <c r="AE9" s="284" t="s">
        <v>5321</v>
      </c>
    </row>
    <row r="10" spans="1:31" s="285" customFormat="1">
      <c r="A10" s="286" t="s">
        <v>5687</v>
      </c>
      <c r="B10" s="281" t="s">
        <v>5688</v>
      </c>
      <c r="C10" s="281">
        <v>34175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328</v>
      </c>
      <c r="I10" s="281">
        <v>334</v>
      </c>
      <c r="J10" s="281">
        <v>1121</v>
      </c>
      <c r="K10" s="281" t="s">
        <v>17</v>
      </c>
      <c r="L10" s="281" t="s">
        <v>3557</v>
      </c>
      <c r="M10" s="281" t="s">
        <v>3558</v>
      </c>
      <c r="N10" s="282" t="s">
        <v>31600</v>
      </c>
      <c r="O10" s="282" t="s">
        <v>5689</v>
      </c>
      <c r="P10" s="282" t="s">
        <v>40</v>
      </c>
      <c r="Q10" s="282" t="s">
        <v>5690</v>
      </c>
      <c r="R10" s="282">
        <v>3</v>
      </c>
      <c r="S10" s="282" t="s">
        <v>5691</v>
      </c>
      <c r="T10" s="282" t="s">
        <v>5692</v>
      </c>
      <c r="U10" s="282" t="s">
        <v>5693</v>
      </c>
      <c r="V10" s="282" t="s">
        <v>5694</v>
      </c>
      <c r="W10" s="282" t="s">
        <v>5695</v>
      </c>
      <c r="X10" s="283" t="s">
        <v>47</v>
      </c>
      <c r="Y10" s="283" t="s">
        <v>5696</v>
      </c>
      <c r="Z10" s="283" t="s">
        <v>32782</v>
      </c>
      <c r="AA10" s="283" t="s">
        <v>5694</v>
      </c>
      <c r="AB10" s="284" t="s">
        <v>5697</v>
      </c>
      <c r="AC10" s="284" t="s">
        <v>5698</v>
      </c>
      <c r="AD10" s="284" t="s">
        <v>32782</v>
      </c>
      <c r="AE10" s="284" t="s">
        <v>5699</v>
      </c>
    </row>
    <row r="11" spans="1:31" s="285" customFormat="1">
      <c r="A11" s="286" t="s">
        <v>5902</v>
      </c>
      <c r="B11" s="281" t="s">
        <v>5903</v>
      </c>
      <c r="C11" s="281">
        <v>13170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1767</v>
      </c>
      <c r="I11" s="281">
        <v>1740</v>
      </c>
      <c r="J11" s="281">
        <v>2968</v>
      </c>
      <c r="K11" s="281" t="s">
        <v>17</v>
      </c>
      <c r="L11" s="281" t="s">
        <v>5310</v>
      </c>
      <c r="M11" s="281" t="s">
        <v>5311</v>
      </c>
      <c r="N11" s="282" t="s">
        <v>31600</v>
      </c>
      <c r="O11" s="282" t="s">
        <v>5904</v>
      </c>
      <c r="P11" s="282" t="s">
        <v>40</v>
      </c>
      <c r="Q11" s="282" t="s">
        <v>5905</v>
      </c>
      <c r="R11" s="282">
        <v>2</v>
      </c>
      <c r="S11" s="282" t="s">
        <v>5906</v>
      </c>
      <c r="T11" s="282" t="s">
        <v>5907</v>
      </c>
      <c r="U11" s="282" t="s">
        <v>5908</v>
      </c>
      <c r="V11" s="282" t="s">
        <v>5909</v>
      </c>
      <c r="W11" s="282" t="s">
        <v>5910</v>
      </c>
      <c r="X11" s="283" t="s">
        <v>47</v>
      </c>
      <c r="Y11" s="283" t="s">
        <v>5911</v>
      </c>
      <c r="Z11" s="283" t="s">
        <v>5908</v>
      </c>
      <c r="AA11" s="283" t="s">
        <v>5909</v>
      </c>
      <c r="AB11" s="284" t="s">
        <v>5912</v>
      </c>
      <c r="AC11" s="284" t="s">
        <v>5913</v>
      </c>
      <c r="AD11" s="284" t="s">
        <v>32783</v>
      </c>
      <c r="AE11" s="284" t="s">
        <v>5914</v>
      </c>
    </row>
    <row r="12" spans="1:31" s="285" customFormat="1">
      <c r="A12" s="286" t="s">
        <v>5988</v>
      </c>
      <c r="B12" s="281" t="s">
        <v>5989</v>
      </c>
      <c r="C12" s="281">
        <v>5795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2253</v>
      </c>
      <c r="I12" s="281">
        <v>2256</v>
      </c>
      <c r="J12" s="281">
        <v>3070</v>
      </c>
      <c r="K12" s="281" t="s">
        <v>17</v>
      </c>
      <c r="L12" s="281" t="s">
        <v>5310</v>
      </c>
      <c r="M12" s="281" t="s">
        <v>5311</v>
      </c>
      <c r="N12" s="282" t="s">
        <v>31599</v>
      </c>
      <c r="O12" s="282" t="s">
        <v>3</v>
      </c>
      <c r="P12" s="282" t="s">
        <v>7</v>
      </c>
      <c r="Q12" s="282" t="s">
        <v>3</v>
      </c>
      <c r="R12" s="282" t="s">
        <v>3</v>
      </c>
      <c r="S12" s="282" t="s">
        <v>3</v>
      </c>
      <c r="T12" s="282" t="s">
        <v>5990</v>
      </c>
      <c r="U12" s="282" t="s">
        <v>3</v>
      </c>
      <c r="V12" s="282" t="s">
        <v>5991</v>
      </c>
      <c r="W12" s="282" t="s">
        <v>5992</v>
      </c>
      <c r="X12" s="283" t="s">
        <v>47</v>
      </c>
      <c r="Y12" s="283" t="s">
        <v>5993</v>
      </c>
      <c r="Z12" s="283" t="s">
        <v>32784</v>
      </c>
      <c r="AA12" s="283" t="s">
        <v>5991</v>
      </c>
      <c r="AB12" s="284" t="s">
        <v>5995</v>
      </c>
      <c r="AC12" s="284" t="s">
        <v>5994</v>
      </c>
      <c r="AD12" s="284" t="s">
        <v>32785</v>
      </c>
      <c r="AE12" s="284" t="s">
        <v>5996</v>
      </c>
    </row>
    <row r="13" spans="1:31" s="285" customFormat="1">
      <c r="A13" s="286" t="s">
        <v>8506</v>
      </c>
      <c r="B13" s="281" t="s">
        <v>8507</v>
      </c>
      <c r="C13" s="281">
        <v>16647</v>
      </c>
      <c r="D13" s="281" t="s">
        <v>2</v>
      </c>
      <c r="E13" s="281" t="s">
        <v>3</v>
      </c>
      <c r="F13" s="281" t="s">
        <v>3</v>
      </c>
      <c r="G13" s="281" t="s">
        <v>3</v>
      </c>
      <c r="H13" s="281">
        <v>6934</v>
      </c>
      <c r="I13" s="281">
        <v>6774</v>
      </c>
      <c r="J13" s="281">
        <v>7148</v>
      </c>
      <c r="K13" s="281" t="s">
        <v>17</v>
      </c>
      <c r="L13" s="281" t="s">
        <v>8508</v>
      </c>
      <c r="M13" s="281" t="s">
        <v>8509</v>
      </c>
      <c r="N13" s="282" t="s">
        <v>31599</v>
      </c>
      <c r="O13" s="282" t="s">
        <v>3</v>
      </c>
      <c r="P13" s="282" t="s">
        <v>7</v>
      </c>
      <c r="Q13" s="282" t="s">
        <v>3</v>
      </c>
      <c r="R13" s="282" t="s">
        <v>3</v>
      </c>
      <c r="S13" s="282" t="s">
        <v>3</v>
      </c>
      <c r="T13" s="282" t="s">
        <v>8510</v>
      </c>
      <c r="U13" s="282" t="s">
        <v>3</v>
      </c>
      <c r="V13" s="282" t="s">
        <v>8511</v>
      </c>
      <c r="W13" s="282" t="s">
        <v>8512</v>
      </c>
      <c r="X13" s="283" t="s">
        <v>47</v>
      </c>
      <c r="Y13" s="283" t="s">
        <v>8513</v>
      </c>
      <c r="Z13" s="283" t="s">
        <v>32786</v>
      </c>
      <c r="AA13" s="283" t="s">
        <v>8514</v>
      </c>
      <c r="AB13" s="284" t="s">
        <v>8515</v>
      </c>
      <c r="AC13" s="284" t="s">
        <v>8510</v>
      </c>
      <c r="AD13" s="284" t="s">
        <v>32787</v>
      </c>
      <c r="AE13" s="284" t="s">
        <v>8516</v>
      </c>
    </row>
    <row r="14" spans="1:31" s="285" customFormat="1">
      <c r="A14" s="286" t="s">
        <v>11551</v>
      </c>
      <c r="B14" s="281" t="s">
        <v>11552</v>
      </c>
      <c r="C14" s="281">
        <v>34050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219</v>
      </c>
      <c r="I14" s="281">
        <v>214</v>
      </c>
      <c r="J14" s="281">
        <v>534</v>
      </c>
      <c r="K14" s="281" t="s">
        <v>17</v>
      </c>
      <c r="L14" s="281" t="s">
        <v>3557</v>
      </c>
      <c r="M14" s="281" t="s">
        <v>3558</v>
      </c>
      <c r="N14" s="282" t="s">
        <v>31600</v>
      </c>
      <c r="O14" s="282" t="s">
        <v>5689</v>
      </c>
      <c r="P14" s="282" t="s">
        <v>40</v>
      </c>
      <c r="Q14" s="282" t="s">
        <v>5690</v>
      </c>
      <c r="R14" s="282">
        <v>3</v>
      </c>
      <c r="S14" s="282" t="s">
        <v>5691</v>
      </c>
      <c r="T14" s="282" t="s">
        <v>11553</v>
      </c>
      <c r="U14" s="282" t="s">
        <v>11554</v>
      </c>
      <c r="V14" s="282" t="s">
        <v>11555</v>
      </c>
      <c r="W14" s="282" t="s">
        <v>11556</v>
      </c>
      <c r="X14" s="283" t="s">
        <v>47</v>
      </c>
      <c r="Y14" s="283" t="s">
        <v>11557</v>
      </c>
      <c r="Z14" s="283" t="s">
        <v>727</v>
      </c>
      <c r="AA14" s="283" t="s">
        <v>11558</v>
      </c>
      <c r="AB14" s="284" t="s">
        <v>5697</v>
      </c>
      <c r="AC14" s="284" t="s">
        <v>5698</v>
      </c>
      <c r="AD14" s="284" t="s">
        <v>11559</v>
      </c>
      <c r="AE14" s="284" t="s">
        <v>11560</v>
      </c>
    </row>
    <row r="15" spans="1:31" s="285" customFormat="1">
      <c r="A15" s="286" t="s">
        <v>12000</v>
      </c>
      <c r="B15" s="281" t="s">
        <v>12001</v>
      </c>
      <c r="C15" s="281">
        <v>22859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2565</v>
      </c>
      <c r="I15" s="281">
        <v>2542</v>
      </c>
      <c r="J15" s="281">
        <v>3478</v>
      </c>
      <c r="K15" s="281" t="s">
        <v>17</v>
      </c>
      <c r="L15" s="281" t="s">
        <v>498</v>
      </c>
      <c r="M15" s="281" t="s">
        <v>499</v>
      </c>
      <c r="N15" s="282" t="s">
        <v>31599</v>
      </c>
      <c r="O15" s="282" t="s">
        <v>3</v>
      </c>
      <c r="P15" s="282" t="s">
        <v>7</v>
      </c>
      <c r="Q15" s="282" t="s">
        <v>3</v>
      </c>
      <c r="R15" s="282" t="s">
        <v>3</v>
      </c>
      <c r="S15" s="282" t="s">
        <v>3</v>
      </c>
      <c r="T15" s="282" t="s">
        <v>12002</v>
      </c>
      <c r="U15" s="282" t="s">
        <v>3</v>
      </c>
      <c r="V15" s="282" t="s">
        <v>12003</v>
      </c>
      <c r="W15" s="282" t="s">
        <v>12004</v>
      </c>
      <c r="X15" s="283" t="s">
        <v>47</v>
      </c>
      <c r="Y15" s="283" t="s">
        <v>12005</v>
      </c>
      <c r="Z15" s="283" t="s">
        <v>32788</v>
      </c>
      <c r="AA15" s="283" t="s">
        <v>12003</v>
      </c>
      <c r="AB15" s="284" t="s">
        <v>12006</v>
      </c>
      <c r="AC15" s="284" t="s">
        <v>12007</v>
      </c>
      <c r="AD15" s="284" t="s">
        <v>32788</v>
      </c>
      <c r="AE15" s="284" t="s">
        <v>12008</v>
      </c>
    </row>
    <row r="16" spans="1:31" s="285" customFormat="1" ht="30">
      <c r="A16" s="286" t="s">
        <v>12053</v>
      </c>
      <c r="B16" s="281" t="s">
        <v>12054</v>
      </c>
      <c r="C16" s="281">
        <v>22929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729</v>
      </c>
      <c r="I16" s="281">
        <v>707</v>
      </c>
      <c r="J16" s="281">
        <v>3693</v>
      </c>
      <c r="K16" s="281" t="s">
        <v>17</v>
      </c>
      <c r="L16" s="281" t="s">
        <v>12055</v>
      </c>
      <c r="M16" s="281" t="s">
        <v>12056</v>
      </c>
      <c r="N16" s="282" t="s">
        <v>31600</v>
      </c>
      <c r="O16" s="282" t="s">
        <v>12057</v>
      </c>
      <c r="P16" s="282" t="s">
        <v>40</v>
      </c>
      <c r="Q16" s="282" t="s">
        <v>12058</v>
      </c>
      <c r="R16" s="282">
        <v>2</v>
      </c>
      <c r="S16" s="282" t="s">
        <v>12059</v>
      </c>
      <c r="T16" s="282" t="s">
        <v>12060</v>
      </c>
      <c r="U16" s="282" t="s">
        <v>12061</v>
      </c>
      <c r="V16" s="282" t="s">
        <v>12062</v>
      </c>
      <c r="W16" s="282" t="s">
        <v>12063</v>
      </c>
      <c r="X16" s="283" t="s">
        <v>47</v>
      </c>
      <c r="Y16" s="283" t="s">
        <v>12064</v>
      </c>
      <c r="Z16" s="283" t="s">
        <v>12065</v>
      </c>
      <c r="AA16" s="283" t="s">
        <v>12062</v>
      </c>
      <c r="AB16" s="284" t="s">
        <v>12066</v>
      </c>
      <c r="AC16" s="284" t="s">
        <v>12067</v>
      </c>
      <c r="AD16" s="284" t="s">
        <v>12068</v>
      </c>
      <c r="AE16" s="284" t="s">
        <v>12069</v>
      </c>
    </row>
    <row r="17" spans="1:31" s="285" customFormat="1">
      <c r="A17" s="286" t="s">
        <v>12070</v>
      </c>
      <c r="B17" s="281" t="s">
        <v>12071</v>
      </c>
      <c r="C17" s="281">
        <v>30711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3572</v>
      </c>
      <c r="I17" s="281">
        <v>3510</v>
      </c>
      <c r="J17" s="281">
        <v>4766</v>
      </c>
      <c r="K17" s="281" t="s">
        <v>17</v>
      </c>
      <c r="L17" s="281" t="s">
        <v>498</v>
      </c>
      <c r="M17" s="281" t="s">
        <v>499</v>
      </c>
      <c r="N17" s="282" t="s">
        <v>31599</v>
      </c>
      <c r="O17" s="282" t="s">
        <v>3</v>
      </c>
      <c r="P17" s="282" t="s">
        <v>7</v>
      </c>
      <c r="Q17" s="282" t="s">
        <v>3</v>
      </c>
      <c r="R17" s="282" t="s">
        <v>3</v>
      </c>
      <c r="S17" s="282" t="s">
        <v>3</v>
      </c>
      <c r="T17" s="282" t="s">
        <v>12072</v>
      </c>
      <c r="U17" s="282" t="s">
        <v>3</v>
      </c>
      <c r="V17" s="282" t="s">
        <v>12073</v>
      </c>
      <c r="W17" s="282" t="s">
        <v>12074</v>
      </c>
      <c r="X17" s="283" t="s">
        <v>47</v>
      </c>
      <c r="Y17" s="283" t="s">
        <v>12075</v>
      </c>
      <c r="Z17" s="283" t="s">
        <v>32789</v>
      </c>
      <c r="AA17" s="283" t="s">
        <v>12076</v>
      </c>
      <c r="AB17" s="284" t="s">
        <v>12077</v>
      </c>
      <c r="AC17" s="284" t="s">
        <v>12072</v>
      </c>
      <c r="AD17" s="284" t="s">
        <v>32789</v>
      </c>
      <c r="AE17" s="284" t="s">
        <v>12078</v>
      </c>
    </row>
    <row r="18" spans="1:31" s="285" customFormat="1">
      <c r="A18" s="286" t="s">
        <v>12079</v>
      </c>
      <c r="B18" s="281" t="s">
        <v>12080</v>
      </c>
      <c r="C18" s="281">
        <v>22202</v>
      </c>
      <c r="D18" s="281" t="s">
        <v>2</v>
      </c>
      <c r="E18" s="281" t="s">
        <v>3</v>
      </c>
      <c r="F18" s="281" t="s">
        <v>3</v>
      </c>
      <c r="G18" s="281" t="s">
        <v>429</v>
      </c>
      <c r="H18" s="281">
        <v>8932</v>
      </c>
      <c r="I18" s="281">
        <v>8819</v>
      </c>
      <c r="J18" s="281">
        <v>7814</v>
      </c>
      <c r="K18" s="281" t="s">
        <v>17</v>
      </c>
      <c r="L18" s="281" t="s">
        <v>12081</v>
      </c>
      <c r="M18" s="281" t="s">
        <v>499</v>
      </c>
      <c r="N18" s="282" t="s">
        <v>31599</v>
      </c>
      <c r="O18" s="282" t="s">
        <v>3</v>
      </c>
      <c r="P18" s="282" t="s">
        <v>7</v>
      </c>
      <c r="Q18" s="282" t="s">
        <v>3</v>
      </c>
      <c r="R18" s="282" t="s">
        <v>3</v>
      </c>
      <c r="S18" s="282" t="s">
        <v>3</v>
      </c>
      <c r="T18" s="282" t="s">
        <v>12082</v>
      </c>
      <c r="U18" s="282" t="s">
        <v>3</v>
      </c>
      <c r="V18" s="282" t="s">
        <v>12083</v>
      </c>
      <c r="W18" s="282" t="s">
        <v>12084</v>
      </c>
      <c r="X18" s="283" t="s">
        <v>47</v>
      </c>
      <c r="Y18" s="283" t="s">
        <v>12085</v>
      </c>
      <c r="Z18" s="283" t="s">
        <v>32790</v>
      </c>
      <c r="AA18" s="283" t="s">
        <v>12086</v>
      </c>
      <c r="AB18" s="284" t="s">
        <v>12087</v>
      </c>
      <c r="AC18" s="284" t="s">
        <v>12082</v>
      </c>
      <c r="AD18" s="284" t="s">
        <v>32791</v>
      </c>
      <c r="AE18" s="284" t="s">
        <v>12088</v>
      </c>
    </row>
    <row r="19" spans="1:31" s="285" customFormat="1">
      <c r="A19" s="286" t="s">
        <v>12089</v>
      </c>
      <c r="B19" s="281" t="s">
        <v>12090</v>
      </c>
      <c r="C19" s="281">
        <v>22105</v>
      </c>
      <c r="D19" s="281" t="s">
        <v>2</v>
      </c>
      <c r="E19" s="281" t="s">
        <v>3</v>
      </c>
      <c r="F19" s="281" t="s">
        <v>3</v>
      </c>
      <c r="G19" s="281" t="s">
        <v>3</v>
      </c>
      <c r="H19" s="281">
        <v>7852</v>
      </c>
      <c r="I19" s="281">
        <v>7734</v>
      </c>
      <c r="J19" s="281">
        <v>7717</v>
      </c>
      <c r="K19" s="281" t="s">
        <v>17</v>
      </c>
      <c r="L19" s="281" t="s">
        <v>12055</v>
      </c>
      <c r="M19" s="281" t="s">
        <v>12056</v>
      </c>
      <c r="N19" s="282" t="s">
        <v>31599</v>
      </c>
      <c r="O19" s="282" t="s">
        <v>3</v>
      </c>
      <c r="P19" s="282" t="s">
        <v>7</v>
      </c>
      <c r="Q19" s="282" t="s">
        <v>3</v>
      </c>
      <c r="R19" s="282" t="s">
        <v>3</v>
      </c>
      <c r="S19" s="282" t="s">
        <v>3</v>
      </c>
      <c r="T19" s="282" t="s">
        <v>12091</v>
      </c>
      <c r="U19" s="282" t="s">
        <v>3</v>
      </c>
      <c r="V19" s="282" t="s">
        <v>12092</v>
      </c>
      <c r="W19" s="282" t="s">
        <v>12093</v>
      </c>
      <c r="X19" s="283" t="s">
        <v>47</v>
      </c>
      <c r="Y19" s="283" t="s">
        <v>12094</v>
      </c>
      <c r="Z19" s="283" t="s">
        <v>32792</v>
      </c>
      <c r="AA19" s="283" t="s">
        <v>12095</v>
      </c>
      <c r="AB19" s="284" t="s">
        <v>12096</v>
      </c>
      <c r="AC19" s="284" t="s">
        <v>12091</v>
      </c>
      <c r="AD19" s="284" t="s">
        <v>32792</v>
      </c>
      <c r="AE19" s="284" t="s">
        <v>12097</v>
      </c>
    </row>
    <row r="20" spans="1:31" s="285" customFormat="1">
      <c r="A20" s="286" t="s">
        <v>12098</v>
      </c>
      <c r="B20" s="281" t="s">
        <v>12099</v>
      </c>
      <c r="C20" s="281">
        <v>18209</v>
      </c>
      <c r="D20" s="281" t="s">
        <v>2</v>
      </c>
      <c r="E20" s="281" t="s">
        <v>3</v>
      </c>
      <c r="F20" s="281" t="s">
        <v>3</v>
      </c>
      <c r="G20" s="281" t="s">
        <v>429</v>
      </c>
      <c r="H20" s="281">
        <v>26629</v>
      </c>
      <c r="I20" s="281">
        <v>26404</v>
      </c>
      <c r="J20" s="281">
        <v>22136</v>
      </c>
      <c r="K20" s="281" t="s">
        <v>17</v>
      </c>
      <c r="L20" s="281" t="s">
        <v>12100</v>
      </c>
      <c r="M20" s="281" t="s">
        <v>12056</v>
      </c>
      <c r="N20" s="282" t="s">
        <v>31599</v>
      </c>
      <c r="O20" s="282" t="s">
        <v>3</v>
      </c>
      <c r="P20" s="282" t="s">
        <v>7</v>
      </c>
      <c r="Q20" s="282" t="s">
        <v>3</v>
      </c>
      <c r="R20" s="282" t="s">
        <v>3</v>
      </c>
      <c r="S20" s="282" t="s">
        <v>3</v>
      </c>
      <c r="T20" s="282" t="s">
        <v>12101</v>
      </c>
      <c r="U20" s="282" t="s">
        <v>3</v>
      </c>
      <c r="V20" s="282" t="s">
        <v>12102</v>
      </c>
      <c r="W20" s="282" t="s">
        <v>12103</v>
      </c>
      <c r="X20" s="283" t="s">
        <v>47</v>
      </c>
      <c r="Y20" s="283" t="s">
        <v>12104</v>
      </c>
      <c r="Z20" s="283" t="s">
        <v>32793</v>
      </c>
      <c r="AA20" s="283" t="s">
        <v>12105</v>
      </c>
      <c r="AB20" s="284" t="s">
        <v>12106</v>
      </c>
      <c r="AC20" s="284" t="s">
        <v>12107</v>
      </c>
      <c r="AD20" s="284" t="s">
        <v>32793</v>
      </c>
      <c r="AE20" s="284" t="s">
        <v>12108</v>
      </c>
    </row>
    <row r="21" spans="1:31" s="285" customFormat="1">
      <c r="A21" s="286" t="s">
        <v>12109</v>
      </c>
      <c r="B21" s="281" t="s">
        <v>12110</v>
      </c>
      <c r="C21" s="281">
        <v>15811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1677</v>
      </c>
      <c r="I21" s="281">
        <v>1678</v>
      </c>
      <c r="J21" s="281">
        <v>5529</v>
      </c>
      <c r="K21" s="281" t="s">
        <v>17</v>
      </c>
      <c r="L21" s="281" t="s">
        <v>12055</v>
      </c>
      <c r="M21" s="281" t="s">
        <v>12056</v>
      </c>
      <c r="N21" s="282" t="s">
        <v>31600</v>
      </c>
      <c r="O21" s="282" t="s">
        <v>12111</v>
      </c>
      <c r="P21" s="282" t="s">
        <v>40</v>
      </c>
      <c r="Q21" s="282" t="s">
        <v>12112</v>
      </c>
      <c r="R21" s="282">
        <v>2</v>
      </c>
      <c r="S21" s="282" t="s">
        <v>12113</v>
      </c>
      <c r="T21" s="282" t="s">
        <v>12114</v>
      </c>
      <c r="U21" s="282" t="s">
        <v>12115</v>
      </c>
      <c r="V21" s="282" t="s">
        <v>12116</v>
      </c>
      <c r="W21" s="282" t="s">
        <v>12117</v>
      </c>
      <c r="X21" s="283" t="s">
        <v>47</v>
      </c>
      <c r="Y21" s="283" t="s">
        <v>12118</v>
      </c>
      <c r="Z21" s="283" t="s">
        <v>32794</v>
      </c>
      <c r="AA21" s="283" t="s">
        <v>12119</v>
      </c>
      <c r="AB21" s="284" t="s">
        <v>12120</v>
      </c>
      <c r="AC21" s="284" t="s">
        <v>12121</v>
      </c>
      <c r="AD21" s="284" t="s">
        <v>32794</v>
      </c>
      <c r="AE21" s="284" t="s">
        <v>12122</v>
      </c>
    </row>
    <row r="22" spans="1:31" s="285" customFormat="1">
      <c r="A22" s="286" t="s">
        <v>12123</v>
      </c>
      <c r="B22" s="281" t="s">
        <v>12124</v>
      </c>
      <c r="C22" s="281">
        <v>17978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2182</v>
      </c>
      <c r="I22" s="281">
        <v>2163</v>
      </c>
      <c r="J22" s="281">
        <v>4287</v>
      </c>
      <c r="K22" s="281" t="s">
        <v>17</v>
      </c>
      <c r="L22" s="281" t="s">
        <v>498</v>
      </c>
      <c r="M22" s="281" t="s">
        <v>499</v>
      </c>
      <c r="N22" s="282" t="s">
        <v>31599</v>
      </c>
      <c r="O22" s="282" t="s">
        <v>3</v>
      </c>
      <c r="P22" s="282" t="s">
        <v>7</v>
      </c>
      <c r="Q22" s="282" t="s">
        <v>3</v>
      </c>
      <c r="R22" s="282" t="s">
        <v>3</v>
      </c>
      <c r="S22" s="282" t="s">
        <v>3</v>
      </c>
      <c r="T22" s="282" t="s">
        <v>12125</v>
      </c>
      <c r="U22" s="282" t="s">
        <v>3</v>
      </c>
      <c r="V22" s="282" t="s">
        <v>12126</v>
      </c>
      <c r="W22" s="282" t="s">
        <v>12127</v>
      </c>
      <c r="X22" s="283" t="s">
        <v>47</v>
      </c>
      <c r="Y22" s="283" t="s">
        <v>12128</v>
      </c>
      <c r="Z22" s="283" t="s">
        <v>32795</v>
      </c>
      <c r="AA22" s="283" t="s">
        <v>12129</v>
      </c>
      <c r="AB22" s="284" t="s">
        <v>12130</v>
      </c>
      <c r="AC22" s="284" t="s">
        <v>12125</v>
      </c>
      <c r="AD22" s="284" t="s">
        <v>32795</v>
      </c>
      <c r="AE22" s="284" t="s">
        <v>12131</v>
      </c>
    </row>
    <row r="23" spans="1:31" s="285" customFormat="1" ht="30">
      <c r="A23" s="286" t="s">
        <v>12057</v>
      </c>
      <c r="B23" s="281" t="s">
        <v>12132</v>
      </c>
      <c r="C23" s="281">
        <v>23579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1872</v>
      </c>
      <c r="I23" s="281">
        <v>1873</v>
      </c>
      <c r="J23" s="281">
        <v>3928</v>
      </c>
      <c r="K23" s="281" t="s">
        <v>17</v>
      </c>
      <c r="L23" s="281" t="s">
        <v>12055</v>
      </c>
      <c r="M23" s="281" t="s">
        <v>12056</v>
      </c>
      <c r="N23" s="282" t="s">
        <v>31600</v>
      </c>
      <c r="O23" s="282" t="s">
        <v>12057</v>
      </c>
      <c r="P23" s="282" t="s">
        <v>20</v>
      </c>
      <c r="Q23" s="282" t="s">
        <v>12058</v>
      </c>
      <c r="R23" s="282">
        <v>2</v>
      </c>
      <c r="S23" s="282" t="s">
        <v>12059</v>
      </c>
      <c r="T23" s="282" t="s">
        <v>12067</v>
      </c>
      <c r="U23" s="282" t="s">
        <v>12133</v>
      </c>
      <c r="V23" s="282" t="s">
        <v>12134</v>
      </c>
      <c r="W23" s="282" t="s">
        <v>12135</v>
      </c>
      <c r="X23" s="283" t="s">
        <v>47</v>
      </c>
      <c r="Y23" s="283" t="s">
        <v>12136</v>
      </c>
      <c r="Z23" s="283" t="s">
        <v>12068</v>
      </c>
      <c r="AA23" s="283" t="s">
        <v>12134</v>
      </c>
      <c r="AB23" s="284" t="s">
        <v>12066</v>
      </c>
      <c r="AC23" s="284" t="s">
        <v>12067</v>
      </c>
      <c r="AD23" s="284" t="s">
        <v>12068</v>
      </c>
      <c r="AE23" s="284" t="s">
        <v>12134</v>
      </c>
    </row>
    <row r="24" spans="1:31" s="285" customFormat="1">
      <c r="A24" s="286" t="s">
        <v>12137</v>
      </c>
      <c r="B24" s="281" t="s">
        <v>12138</v>
      </c>
      <c r="C24" s="281">
        <v>23339</v>
      </c>
      <c r="D24" s="281" t="s">
        <v>2</v>
      </c>
      <c r="E24" s="281" t="s">
        <v>3</v>
      </c>
      <c r="F24" s="281" t="s">
        <v>3</v>
      </c>
      <c r="G24" s="281" t="s">
        <v>3</v>
      </c>
      <c r="H24" s="281">
        <v>5695</v>
      </c>
      <c r="I24" s="281">
        <v>5784</v>
      </c>
      <c r="J24" s="281">
        <v>7616</v>
      </c>
      <c r="K24" s="281" t="s">
        <v>17</v>
      </c>
      <c r="L24" s="281" t="s">
        <v>12055</v>
      </c>
      <c r="M24" s="281" t="s">
        <v>12056</v>
      </c>
      <c r="N24" s="282" t="s">
        <v>31600</v>
      </c>
      <c r="O24" s="282" t="s">
        <v>12137</v>
      </c>
      <c r="P24" s="282" t="s">
        <v>20</v>
      </c>
      <c r="Q24" s="282" t="s">
        <v>12139</v>
      </c>
      <c r="R24" s="282">
        <v>2</v>
      </c>
      <c r="S24" s="282" t="s">
        <v>12140</v>
      </c>
      <c r="T24" s="282" t="s">
        <v>12141</v>
      </c>
      <c r="U24" s="282" t="s">
        <v>12142</v>
      </c>
      <c r="V24" s="282" t="s">
        <v>12143</v>
      </c>
      <c r="W24" s="282" t="s">
        <v>12144</v>
      </c>
      <c r="X24" s="283" t="s">
        <v>47</v>
      </c>
      <c r="Y24" s="283" t="s">
        <v>12145</v>
      </c>
      <c r="Z24" s="283" t="s">
        <v>12142</v>
      </c>
      <c r="AA24" s="283" t="s">
        <v>12143</v>
      </c>
      <c r="AB24" s="284" t="s">
        <v>12146</v>
      </c>
      <c r="AC24" s="284" t="s">
        <v>12141</v>
      </c>
      <c r="AD24" s="284" t="s">
        <v>12142</v>
      </c>
      <c r="AE24" s="284" t="s">
        <v>12147</v>
      </c>
    </row>
    <row r="25" spans="1:31" s="285" customFormat="1" ht="30">
      <c r="A25" s="286" t="s">
        <v>12148</v>
      </c>
      <c r="B25" s="281" t="s">
        <v>12149</v>
      </c>
      <c r="C25" s="281">
        <v>24086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408</v>
      </c>
      <c r="I25" s="281">
        <v>395</v>
      </c>
      <c r="J25" s="281">
        <v>3949</v>
      </c>
      <c r="K25" s="281" t="s">
        <v>17</v>
      </c>
      <c r="L25" s="281" t="s">
        <v>498</v>
      </c>
      <c r="M25" s="281" t="s">
        <v>499</v>
      </c>
      <c r="N25" s="282" t="s">
        <v>31600</v>
      </c>
      <c r="O25" s="282" t="s">
        <v>12150</v>
      </c>
      <c r="P25" s="282" t="s">
        <v>40</v>
      </c>
      <c r="Q25" s="282" t="s">
        <v>12151</v>
      </c>
      <c r="R25" s="282">
        <v>2</v>
      </c>
      <c r="S25" s="282" t="s">
        <v>12152</v>
      </c>
      <c r="T25" s="282" t="s">
        <v>12153</v>
      </c>
      <c r="U25" s="282" t="s">
        <v>12154</v>
      </c>
      <c r="V25" s="282" t="s">
        <v>12155</v>
      </c>
      <c r="W25" s="282" t="s">
        <v>12156</v>
      </c>
      <c r="X25" s="283" t="s">
        <v>47</v>
      </c>
      <c r="Y25" s="283" t="s">
        <v>12157</v>
      </c>
      <c r="Z25" s="283" t="s">
        <v>12154</v>
      </c>
      <c r="AA25" s="283" t="s">
        <v>12155</v>
      </c>
      <c r="AB25" s="284" t="s">
        <v>12158</v>
      </c>
      <c r="AC25" s="284" t="s">
        <v>12159</v>
      </c>
      <c r="AD25" s="284" t="s">
        <v>32796</v>
      </c>
      <c r="AE25" s="284" t="s">
        <v>12160</v>
      </c>
    </row>
    <row r="26" spans="1:31" s="285" customFormat="1">
      <c r="A26" s="286" t="s">
        <v>12161</v>
      </c>
      <c r="B26" s="281" t="s">
        <v>12162</v>
      </c>
      <c r="C26" s="281">
        <v>25186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3020</v>
      </c>
      <c r="I26" s="281">
        <v>2935</v>
      </c>
      <c r="J26" s="281">
        <v>4505</v>
      </c>
      <c r="K26" s="281" t="s">
        <v>17</v>
      </c>
      <c r="L26" s="281" t="s">
        <v>12055</v>
      </c>
      <c r="M26" s="281" t="s">
        <v>12056</v>
      </c>
      <c r="N26" s="282" t="s">
        <v>31599</v>
      </c>
      <c r="O26" s="282" t="s">
        <v>3</v>
      </c>
      <c r="P26" s="282" t="s">
        <v>7</v>
      </c>
      <c r="Q26" s="282" t="s">
        <v>3</v>
      </c>
      <c r="R26" s="282" t="s">
        <v>3</v>
      </c>
      <c r="S26" s="282" t="s">
        <v>3</v>
      </c>
      <c r="T26" s="282" t="s">
        <v>12163</v>
      </c>
      <c r="U26" s="282" t="s">
        <v>3</v>
      </c>
      <c r="V26" s="282" t="s">
        <v>12164</v>
      </c>
      <c r="W26" s="282" t="s">
        <v>12165</v>
      </c>
      <c r="X26" s="283" t="s">
        <v>47</v>
      </c>
      <c r="Y26" s="283" t="s">
        <v>12166</v>
      </c>
      <c r="Z26" s="283">
        <v>657538200</v>
      </c>
      <c r="AA26" s="283" t="s">
        <v>12164</v>
      </c>
      <c r="AB26" s="284" t="s">
        <v>12167</v>
      </c>
      <c r="AC26" s="284" t="s">
        <v>12168</v>
      </c>
      <c r="AD26" s="284">
        <v>657538200</v>
      </c>
      <c r="AE26" s="284" t="s">
        <v>12164</v>
      </c>
    </row>
    <row r="27" spans="1:31" s="285" customFormat="1">
      <c r="A27" s="286" t="s">
        <v>12178</v>
      </c>
      <c r="B27" s="281" t="s">
        <v>12179</v>
      </c>
      <c r="C27" s="281">
        <v>22798</v>
      </c>
      <c r="D27" s="281" t="s">
        <v>2</v>
      </c>
      <c r="E27" s="281" t="s">
        <v>3</v>
      </c>
      <c r="F27" s="281" t="s">
        <v>3</v>
      </c>
      <c r="G27" s="281" t="s">
        <v>3</v>
      </c>
      <c r="H27" s="281">
        <v>5597</v>
      </c>
      <c r="I27" s="281">
        <v>5496</v>
      </c>
      <c r="J27" s="281">
        <v>13009</v>
      </c>
      <c r="K27" s="281" t="s">
        <v>17</v>
      </c>
      <c r="L27" s="281" t="s">
        <v>498</v>
      </c>
      <c r="M27" s="281" t="s">
        <v>499</v>
      </c>
      <c r="N27" s="282" t="s">
        <v>31599</v>
      </c>
      <c r="O27" s="282" t="s">
        <v>3</v>
      </c>
      <c r="P27" s="282" t="s">
        <v>7</v>
      </c>
      <c r="Q27" s="282" t="s">
        <v>3</v>
      </c>
      <c r="R27" s="282" t="s">
        <v>3</v>
      </c>
      <c r="S27" s="282" t="s">
        <v>3</v>
      </c>
      <c r="T27" s="282" t="s">
        <v>12180</v>
      </c>
      <c r="U27" s="282" t="s">
        <v>3</v>
      </c>
      <c r="V27" s="282" t="s">
        <v>12181</v>
      </c>
      <c r="W27" s="282" t="s">
        <v>12182</v>
      </c>
      <c r="X27" s="283" t="s">
        <v>11</v>
      </c>
      <c r="Y27" s="283" t="s">
        <v>12183</v>
      </c>
      <c r="Z27" s="283" t="s">
        <v>32797</v>
      </c>
      <c r="AA27" s="283" t="s">
        <v>12184</v>
      </c>
      <c r="AB27" s="284" t="s">
        <v>12185</v>
      </c>
      <c r="AC27" s="284" t="s">
        <v>12180</v>
      </c>
      <c r="AD27" s="284" t="s">
        <v>32797</v>
      </c>
      <c r="AE27" s="284" t="s">
        <v>12186</v>
      </c>
    </row>
    <row r="28" spans="1:31" s="285" customFormat="1">
      <c r="A28" s="286" t="s">
        <v>12187</v>
      </c>
      <c r="B28" s="281" t="s">
        <v>12188</v>
      </c>
      <c r="C28" s="281">
        <v>21111</v>
      </c>
      <c r="D28" s="281" t="s">
        <v>35</v>
      </c>
      <c r="E28" s="281" t="s">
        <v>555</v>
      </c>
      <c r="F28" s="281" t="s">
        <v>3</v>
      </c>
      <c r="G28" s="281" t="s">
        <v>3</v>
      </c>
      <c r="H28" s="281">
        <v>5787</v>
      </c>
      <c r="I28" s="281">
        <v>5697</v>
      </c>
      <c r="J28" s="281">
        <v>9274</v>
      </c>
      <c r="K28" s="281" t="s">
        <v>17</v>
      </c>
      <c r="L28" s="281" t="s">
        <v>498</v>
      </c>
      <c r="M28" s="281" t="s">
        <v>499</v>
      </c>
      <c r="N28" s="282" t="s">
        <v>31599</v>
      </c>
      <c r="O28" s="282" t="s">
        <v>3</v>
      </c>
      <c r="P28" s="282" t="s">
        <v>7</v>
      </c>
      <c r="Q28" s="282" t="s">
        <v>3</v>
      </c>
      <c r="R28" s="282" t="s">
        <v>3</v>
      </c>
      <c r="S28" s="282" t="s">
        <v>3</v>
      </c>
      <c r="T28" s="282" t="s">
        <v>12189</v>
      </c>
      <c r="U28" s="282" t="s">
        <v>3</v>
      </c>
      <c r="V28" s="282" t="s">
        <v>12190</v>
      </c>
      <c r="W28" s="282" t="s">
        <v>12191</v>
      </c>
      <c r="X28" s="283" t="s">
        <v>47</v>
      </c>
      <c r="Y28" s="283" t="s">
        <v>12192</v>
      </c>
      <c r="Z28" s="283">
        <v>657817940</v>
      </c>
      <c r="AA28" s="283" t="s">
        <v>12190</v>
      </c>
      <c r="AB28" s="284" t="s">
        <v>12193</v>
      </c>
      <c r="AC28" s="284" t="s">
        <v>12189</v>
      </c>
      <c r="AD28" s="284">
        <v>657817941</v>
      </c>
      <c r="AE28" s="284" t="s">
        <v>12194</v>
      </c>
    </row>
    <row r="29" spans="1:31" s="285" customFormat="1">
      <c r="A29" s="286" t="s">
        <v>12150</v>
      </c>
      <c r="B29" s="281" t="s">
        <v>12195</v>
      </c>
      <c r="C29" s="281">
        <v>13514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2469</v>
      </c>
      <c r="I29" s="281">
        <v>2432</v>
      </c>
      <c r="J29" s="281">
        <v>4433</v>
      </c>
      <c r="K29" s="281" t="s">
        <v>17</v>
      </c>
      <c r="L29" s="281" t="s">
        <v>498</v>
      </c>
      <c r="M29" s="281" t="s">
        <v>499</v>
      </c>
      <c r="N29" s="282" t="s">
        <v>31600</v>
      </c>
      <c r="O29" s="282" t="s">
        <v>12150</v>
      </c>
      <c r="P29" s="282" t="s">
        <v>20</v>
      </c>
      <c r="Q29" s="282" t="s">
        <v>12151</v>
      </c>
      <c r="R29" s="282">
        <v>2</v>
      </c>
      <c r="S29" s="282" t="s">
        <v>12152</v>
      </c>
      <c r="T29" s="282" t="s">
        <v>12196</v>
      </c>
      <c r="U29" s="282">
        <v>0</v>
      </c>
      <c r="V29" s="282" t="s">
        <v>12197</v>
      </c>
      <c r="W29" s="282" t="s">
        <v>12198</v>
      </c>
      <c r="X29" s="283" t="s">
        <v>11</v>
      </c>
      <c r="Y29" s="283" t="s">
        <v>2412</v>
      </c>
      <c r="Z29" s="283" t="s">
        <v>32798</v>
      </c>
      <c r="AA29" s="283" t="s">
        <v>12199</v>
      </c>
      <c r="AB29" s="284" t="s">
        <v>12158</v>
      </c>
      <c r="AC29" s="284" t="s">
        <v>12159</v>
      </c>
      <c r="AD29" s="284" t="s">
        <v>32798</v>
      </c>
      <c r="AE29" s="284" t="s">
        <v>12160</v>
      </c>
    </row>
    <row r="30" spans="1:31" s="285" customFormat="1">
      <c r="A30" s="286" t="s">
        <v>12111</v>
      </c>
      <c r="B30" s="281" t="s">
        <v>12213</v>
      </c>
      <c r="C30" s="281">
        <v>23135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1638</v>
      </c>
      <c r="I30" s="281">
        <v>1619</v>
      </c>
      <c r="J30" s="281">
        <v>4115</v>
      </c>
      <c r="K30" s="281" t="s">
        <v>17</v>
      </c>
      <c r="L30" s="281" t="s">
        <v>12055</v>
      </c>
      <c r="M30" s="281" t="s">
        <v>12056</v>
      </c>
      <c r="N30" s="282" t="s">
        <v>31600</v>
      </c>
      <c r="O30" s="282" t="s">
        <v>12111</v>
      </c>
      <c r="P30" s="282" t="s">
        <v>20</v>
      </c>
      <c r="Q30" s="282" t="s">
        <v>12112</v>
      </c>
      <c r="R30" s="282">
        <v>2</v>
      </c>
      <c r="S30" s="282" t="s">
        <v>12113</v>
      </c>
      <c r="T30" s="282" t="s">
        <v>12121</v>
      </c>
      <c r="U30" s="282" t="s">
        <v>12214</v>
      </c>
      <c r="V30" s="282" t="s">
        <v>12215</v>
      </c>
      <c r="W30" s="282" t="s">
        <v>12216</v>
      </c>
      <c r="X30" s="283" t="s">
        <v>47</v>
      </c>
      <c r="Y30" s="283" t="s">
        <v>12217</v>
      </c>
      <c r="Z30" s="283" t="s">
        <v>32799</v>
      </c>
      <c r="AA30" s="283" t="s">
        <v>12215</v>
      </c>
      <c r="AB30" s="284" t="s">
        <v>12218</v>
      </c>
      <c r="AC30" s="284" t="s">
        <v>12219</v>
      </c>
      <c r="AD30" s="284" t="s">
        <v>32799</v>
      </c>
      <c r="AE30" s="284" t="s">
        <v>12122</v>
      </c>
    </row>
    <row r="31" spans="1:31" s="285" customFormat="1">
      <c r="A31" s="286" t="s">
        <v>12762</v>
      </c>
      <c r="B31" s="281" t="s">
        <v>12763</v>
      </c>
      <c r="C31" s="281">
        <v>4923</v>
      </c>
      <c r="D31" s="281" t="s">
        <v>2</v>
      </c>
      <c r="E31" s="281" t="s">
        <v>3</v>
      </c>
      <c r="F31" s="281" t="s">
        <v>3</v>
      </c>
      <c r="G31" s="281" t="s">
        <v>429</v>
      </c>
      <c r="H31" s="281">
        <v>20646</v>
      </c>
      <c r="I31" s="281">
        <v>20413</v>
      </c>
      <c r="J31" s="281">
        <v>36863</v>
      </c>
      <c r="K31" s="281" t="s">
        <v>17</v>
      </c>
      <c r="L31" s="281" t="s">
        <v>12764</v>
      </c>
      <c r="M31" s="281" t="s">
        <v>3378</v>
      </c>
      <c r="N31" s="282" t="s">
        <v>31599</v>
      </c>
      <c r="O31" s="282" t="s">
        <v>3</v>
      </c>
      <c r="P31" s="282" t="s">
        <v>7</v>
      </c>
      <c r="Q31" s="282" t="s">
        <v>3</v>
      </c>
      <c r="R31" s="282" t="s">
        <v>3</v>
      </c>
      <c r="S31" s="282" t="s">
        <v>3</v>
      </c>
      <c r="T31" s="282" t="s">
        <v>12765</v>
      </c>
      <c r="U31" s="282" t="s">
        <v>3</v>
      </c>
      <c r="V31" s="282" t="s">
        <v>12766</v>
      </c>
      <c r="W31" s="282" t="s">
        <v>12767</v>
      </c>
      <c r="X31" s="283" t="s">
        <v>47</v>
      </c>
      <c r="Y31" s="283" t="s">
        <v>12768</v>
      </c>
      <c r="Z31" s="283" t="s">
        <v>32800</v>
      </c>
      <c r="AA31" s="283" t="s">
        <v>12769</v>
      </c>
      <c r="AB31" s="284" t="s">
        <v>11719</v>
      </c>
      <c r="AC31" s="284" t="s">
        <v>12765</v>
      </c>
      <c r="AD31" s="284" t="s">
        <v>32801</v>
      </c>
      <c r="AE31" s="284" t="s">
        <v>12770</v>
      </c>
    </row>
    <row r="32" spans="1:31" s="285" customFormat="1">
      <c r="A32" s="286" t="s">
        <v>13166</v>
      </c>
      <c r="B32" s="281" t="s">
        <v>13167</v>
      </c>
      <c r="C32" s="281">
        <v>17145</v>
      </c>
      <c r="D32" s="281" t="s">
        <v>2</v>
      </c>
      <c r="E32" s="281" t="s">
        <v>3</v>
      </c>
      <c r="F32" s="281" t="s">
        <v>3</v>
      </c>
      <c r="G32" s="281" t="s">
        <v>3</v>
      </c>
      <c r="H32" s="281">
        <v>4711</v>
      </c>
      <c r="I32" s="281">
        <v>4622</v>
      </c>
      <c r="J32" s="281">
        <v>11124</v>
      </c>
      <c r="K32" s="281" t="s">
        <v>17</v>
      </c>
      <c r="L32" s="281" t="s">
        <v>3377</v>
      </c>
      <c r="M32" s="281" t="s">
        <v>3378</v>
      </c>
      <c r="N32" s="282" t="s">
        <v>31599</v>
      </c>
      <c r="O32" s="282" t="s">
        <v>3</v>
      </c>
      <c r="P32" s="282" t="s">
        <v>7</v>
      </c>
      <c r="Q32" s="282" t="s">
        <v>3</v>
      </c>
      <c r="R32" s="282" t="s">
        <v>3</v>
      </c>
      <c r="S32" s="282" t="s">
        <v>3</v>
      </c>
      <c r="T32" s="282" t="s">
        <v>13168</v>
      </c>
      <c r="U32" s="282" t="s">
        <v>3</v>
      </c>
      <c r="V32" s="282" t="s">
        <v>13169</v>
      </c>
      <c r="W32" s="282" t="s">
        <v>13170</v>
      </c>
      <c r="X32" s="283" t="s">
        <v>47</v>
      </c>
      <c r="Y32" s="283" t="s">
        <v>13171</v>
      </c>
      <c r="Z32" s="283" t="s">
        <v>32802</v>
      </c>
      <c r="AA32" s="283" t="s">
        <v>13169</v>
      </c>
      <c r="AB32" s="284" t="s">
        <v>13172</v>
      </c>
      <c r="AC32" s="284" t="s">
        <v>13173</v>
      </c>
      <c r="AD32" s="284" t="s">
        <v>32803</v>
      </c>
      <c r="AE32" s="284" t="s">
        <v>13174</v>
      </c>
    </row>
    <row r="33" spans="1:31" s="285" customFormat="1">
      <c r="A33" s="286" t="s">
        <v>13186</v>
      </c>
      <c r="B33" s="281" t="s">
        <v>13187</v>
      </c>
      <c r="C33" s="281">
        <v>7418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3654</v>
      </c>
      <c r="I33" s="281">
        <v>3637</v>
      </c>
      <c r="J33" s="281">
        <v>7913</v>
      </c>
      <c r="K33" s="281" t="s">
        <v>17</v>
      </c>
      <c r="L33" s="281" t="s">
        <v>8508</v>
      </c>
      <c r="M33" s="281" t="s">
        <v>8509</v>
      </c>
      <c r="N33" s="282" t="s">
        <v>31599</v>
      </c>
      <c r="O33" s="282" t="s">
        <v>3</v>
      </c>
      <c r="P33" s="282" t="s">
        <v>7</v>
      </c>
      <c r="Q33" s="282" t="s">
        <v>3</v>
      </c>
      <c r="R33" s="282" t="s">
        <v>3</v>
      </c>
      <c r="S33" s="282" t="s">
        <v>3</v>
      </c>
      <c r="T33" s="282" t="s">
        <v>13188</v>
      </c>
      <c r="U33" s="282" t="s">
        <v>3</v>
      </c>
      <c r="V33" s="282" t="s">
        <v>13189</v>
      </c>
      <c r="W33" s="282" t="s">
        <v>13190</v>
      </c>
      <c r="X33" s="283" t="s">
        <v>47</v>
      </c>
      <c r="Y33" s="283" t="s">
        <v>13191</v>
      </c>
      <c r="Z33" s="283" t="s">
        <v>32804</v>
      </c>
      <c r="AA33" s="283" t="s">
        <v>13192</v>
      </c>
      <c r="AB33" s="284" t="s">
        <v>13193</v>
      </c>
      <c r="AC33" s="284" t="s">
        <v>13194</v>
      </c>
      <c r="AD33" s="284" t="s">
        <v>32805</v>
      </c>
      <c r="AE33" s="284" t="s">
        <v>13195</v>
      </c>
    </row>
    <row r="34" spans="1:31" s="285" customFormat="1">
      <c r="A34" s="286" t="s">
        <v>13418</v>
      </c>
      <c r="B34" s="281" t="s">
        <v>13419</v>
      </c>
      <c r="C34" s="281">
        <v>19813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697</v>
      </c>
      <c r="I34" s="281">
        <v>655</v>
      </c>
      <c r="J34" s="281">
        <v>6676</v>
      </c>
      <c r="K34" s="281" t="s">
        <v>17</v>
      </c>
      <c r="L34" s="281" t="s">
        <v>13420</v>
      </c>
      <c r="M34" s="281" t="s">
        <v>13421</v>
      </c>
      <c r="N34" s="282" t="s">
        <v>31600</v>
      </c>
      <c r="O34" s="282" t="s">
        <v>13422</v>
      </c>
      <c r="P34" s="282" t="s">
        <v>40</v>
      </c>
      <c r="Q34" s="282" t="s">
        <v>13423</v>
      </c>
      <c r="R34" s="282">
        <v>4</v>
      </c>
      <c r="S34" s="282" t="s">
        <v>13424</v>
      </c>
      <c r="T34" s="282" t="s">
        <v>13425</v>
      </c>
      <c r="U34" s="282" t="s">
        <v>13426</v>
      </c>
      <c r="V34" s="282" t="s">
        <v>13427</v>
      </c>
      <c r="W34" s="282" t="s">
        <v>13428</v>
      </c>
      <c r="X34" s="283" t="s">
        <v>47</v>
      </c>
      <c r="Y34" s="283" t="s">
        <v>13429</v>
      </c>
      <c r="Z34" s="283" t="s">
        <v>32806</v>
      </c>
      <c r="AA34" s="283" t="s">
        <v>13427</v>
      </c>
      <c r="AB34" s="284"/>
      <c r="AC34" s="284" t="s">
        <v>13430</v>
      </c>
      <c r="AD34" s="284" t="s">
        <v>13431</v>
      </c>
      <c r="AE34" s="284" t="s">
        <v>13432</v>
      </c>
    </row>
    <row r="35" spans="1:31" s="285" customFormat="1">
      <c r="A35" s="286" t="s">
        <v>14158</v>
      </c>
      <c r="B35" s="281" t="s">
        <v>14159</v>
      </c>
      <c r="C35" s="281">
        <v>25919</v>
      </c>
      <c r="D35" s="281" t="s">
        <v>2</v>
      </c>
      <c r="E35" s="281" t="s">
        <v>3</v>
      </c>
      <c r="F35" s="281" t="s">
        <v>3</v>
      </c>
      <c r="G35" s="281" t="s">
        <v>3</v>
      </c>
      <c r="H35" s="281">
        <v>11493</v>
      </c>
      <c r="I35" s="281">
        <v>11319</v>
      </c>
      <c r="J35" s="281">
        <v>20527</v>
      </c>
      <c r="K35" s="281" t="s">
        <v>17</v>
      </c>
      <c r="L35" s="281" t="s">
        <v>3377</v>
      </c>
      <c r="M35" s="281" t="s">
        <v>3378</v>
      </c>
      <c r="N35" s="282" t="s">
        <v>31599</v>
      </c>
      <c r="O35" s="282" t="s">
        <v>3</v>
      </c>
      <c r="P35" s="282" t="s">
        <v>7</v>
      </c>
      <c r="Q35" s="282" t="s">
        <v>3</v>
      </c>
      <c r="R35" s="282" t="s">
        <v>3</v>
      </c>
      <c r="S35" s="282" t="s">
        <v>3</v>
      </c>
      <c r="T35" s="282" t="s">
        <v>14160</v>
      </c>
      <c r="U35" s="282" t="s">
        <v>3</v>
      </c>
      <c r="V35" s="282" t="s">
        <v>14161</v>
      </c>
      <c r="W35" s="282" t="s">
        <v>14162</v>
      </c>
      <c r="X35" s="283" t="s">
        <v>47</v>
      </c>
      <c r="Y35" s="283" t="s">
        <v>14163</v>
      </c>
      <c r="Z35" s="283" t="s">
        <v>32807</v>
      </c>
      <c r="AA35" s="283" t="s">
        <v>14165</v>
      </c>
      <c r="AB35" s="284" t="s">
        <v>14166</v>
      </c>
      <c r="AC35" s="284" t="s">
        <v>14164</v>
      </c>
      <c r="AD35" s="284" t="s">
        <v>32808</v>
      </c>
      <c r="AE35" s="284" t="s">
        <v>14167</v>
      </c>
    </row>
    <row r="36" spans="1:31" s="285" customFormat="1">
      <c r="A36" s="286" t="s">
        <v>14817</v>
      </c>
      <c r="B36" s="281" t="s">
        <v>14818</v>
      </c>
      <c r="C36" s="281">
        <v>11235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1603</v>
      </c>
      <c r="I36" s="281">
        <v>1601</v>
      </c>
      <c r="J36" s="281">
        <v>4514</v>
      </c>
      <c r="K36" s="281" t="s">
        <v>17</v>
      </c>
      <c r="L36" s="281" t="s">
        <v>3557</v>
      </c>
      <c r="M36" s="281" t="s">
        <v>3558</v>
      </c>
      <c r="N36" s="282" t="s">
        <v>31600</v>
      </c>
      <c r="O36" s="282" t="s">
        <v>14817</v>
      </c>
      <c r="P36" s="282" t="s">
        <v>20</v>
      </c>
      <c r="Q36" s="282" t="s">
        <v>14819</v>
      </c>
      <c r="R36" s="282">
        <v>2</v>
      </c>
      <c r="S36" s="282" t="s">
        <v>14820</v>
      </c>
      <c r="T36" s="282" t="s">
        <v>14821</v>
      </c>
      <c r="U36" s="282">
        <v>0</v>
      </c>
      <c r="V36" s="282" t="s">
        <v>14822</v>
      </c>
      <c r="W36" s="282" t="s">
        <v>14823</v>
      </c>
      <c r="X36" s="283" t="s">
        <v>47</v>
      </c>
      <c r="Y36" s="283" t="s">
        <v>14824</v>
      </c>
      <c r="Z36" s="283" t="s">
        <v>32809</v>
      </c>
      <c r="AA36" s="283" t="s">
        <v>14822</v>
      </c>
      <c r="AB36" s="284" t="s">
        <v>14825</v>
      </c>
      <c r="AC36" s="284" t="s">
        <v>14821</v>
      </c>
      <c r="AD36" s="284" t="s">
        <v>32810</v>
      </c>
      <c r="AE36" s="284" t="s">
        <v>14826</v>
      </c>
    </row>
    <row r="37" spans="1:31" s="285" customFormat="1" ht="30">
      <c r="A37" s="286" t="s">
        <v>14914</v>
      </c>
      <c r="B37" s="281" t="s">
        <v>14915</v>
      </c>
      <c r="C37" s="281">
        <v>5254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656</v>
      </c>
      <c r="I37" s="281">
        <v>651</v>
      </c>
      <c r="J37" s="281">
        <v>3363</v>
      </c>
      <c r="K37" s="281" t="s">
        <v>17</v>
      </c>
      <c r="L37" s="281" t="s">
        <v>8508</v>
      </c>
      <c r="M37" s="281" t="s">
        <v>8509</v>
      </c>
      <c r="N37" s="282" t="s">
        <v>31600</v>
      </c>
      <c r="O37" s="282" t="s">
        <v>14916</v>
      </c>
      <c r="P37" s="282" t="s">
        <v>40</v>
      </c>
      <c r="Q37" s="282" t="s">
        <v>14917</v>
      </c>
      <c r="R37" s="282">
        <v>3</v>
      </c>
      <c r="S37" s="282" t="s">
        <v>14918</v>
      </c>
      <c r="T37" s="282" t="s">
        <v>14919</v>
      </c>
      <c r="U37" s="282" t="s">
        <v>14920</v>
      </c>
      <c r="V37" s="282" t="s">
        <v>14921</v>
      </c>
      <c r="W37" s="282" t="s">
        <v>14922</v>
      </c>
      <c r="X37" s="283" t="s">
        <v>47</v>
      </c>
      <c r="Y37" s="283" t="s">
        <v>14923</v>
      </c>
      <c r="Z37" s="283" t="s">
        <v>14920</v>
      </c>
      <c r="AA37" s="283" t="s">
        <v>14921</v>
      </c>
      <c r="AB37" s="284" t="s">
        <v>3251</v>
      </c>
      <c r="AC37" s="284" t="s">
        <v>3252</v>
      </c>
      <c r="AD37" s="284" t="s">
        <v>14924</v>
      </c>
      <c r="AE37" s="284" t="s">
        <v>14925</v>
      </c>
    </row>
    <row r="38" spans="1:31" s="285" customFormat="1">
      <c r="A38" s="286" t="s">
        <v>14934</v>
      </c>
      <c r="B38" s="281" t="s">
        <v>14935</v>
      </c>
      <c r="C38" s="281">
        <v>22567</v>
      </c>
      <c r="D38" s="281" t="s">
        <v>2</v>
      </c>
      <c r="E38" s="281" t="s">
        <v>3</v>
      </c>
      <c r="F38" s="281" t="s">
        <v>3</v>
      </c>
      <c r="G38" s="281" t="s">
        <v>429</v>
      </c>
      <c r="H38" s="281">
        <v>8034</v>
      </c>
      <c r="I38" s="281">
        <v>8103</v>
      </c>
      <c r="J38" s="281">
        <v>14890</v>
      </c>
      <c r="K38" s="281" t="s">
        <v>17</v>
      </c>
      <c r="L38" s="281" t="s">
        <v>14936</v>
      </c>
      <c r="M38" s="281" t="s">
        <v>19</v>
      </c>
      <c r="N38" s="282" t="s">
        <v>31599</v>
      </c>
      <c r="O38" s="282" t="s">
        <v>3</v>
      </c>
      <c r="P38" s="282" t="s">
        <v>7</v>
      </c>
      <c r="Q38" s="282" t="s">
        <v>3</v>
      </c>
      <c r="R38" s="282" t="s">
        <v>3</v>
      </c>
      <c r="S38" s="282" t="s">
        <v>3</v>
      </c>
      <c r="T38" s="282" t="s">
        <v>14937</v>
      </c>
      <c r="U38" s="282" t="s">
        <v>3</v>
      </c>
      <c r="V38" s="282" t="s">
        <v>14938</v>
      </c>
      <c r="W38" s="282" t="s">
        <v>14939</v>
      </c>
      <c r="X38" s="283" t="s">
        <v>47</v>
      </c>
      <c r="Y38" s="283" t="s">
        <v>1292</v>
      </c>
      <c r="Z38" s="283" t="s">
        <v>32811</v>
      </c>
      <c r="AA38" s="283" t="s">
        <v>14940</v>
      </c>
      <c r="AB38" s="284" t="s">
        <v>14941</v>
      </c>
      <c r="AC38" s="284" t="s">
        <v>14942</v>
      </c>
      <c r="AD38" s="284" t="s">
        <v>32811</v>
      </c>
      <c r="AE38" s="284" t="s">
        <v>14943</v>
      </c>
    </row>
    <row r="39" spans="1:31" s="285" customFormat="1">
      <c r="A39" s="286" t="s">
        <v>3379</v>
      </c>
      <c r="B39" s="281" t="s">
        <v>14944</v>
      </c>
      <c r="C39" s="281">
        <v>23171</v>
      </c>
      <c r="D39" s="281" t="s">
        <v>35</v>
      </c>
      <c r="E39" s="281" t="s">
        <v>555</v>
      </c>
      <c r="F39" s="281" t="s">
        <v>3</v>
      </c>
      <c r="G39" s="281" t="s">
        <v>3</v>
      </c>
      <c r="H39" s="281">
        <v>5733</v>
      </c>
      <c r="I39" s="281">
        <v>5678</v>
      </c>
      <c r="J39" s="281">
        <v>15355</v>
      </c>
      <c r="K39" s="281" t="s">
        <v>17</v>
      </c>
      <c r="L39" s="281" t="s">
        <v>3377</v>
      </c>
      <c r="M39" s="281" t="s">
        <v>3378</v>
      </c>
      <c r="N39" s="282" t="s">
        <v>31600</v>
      </c>
      <c r="O39" s="282" t="s">
        <v>3379</v>
      </c>
      <c r="P39" s="282" t="s">
        <v>20</v>
      </c>
      <c r="Q39" s="282" t="s">
        <v>3380</v>
      </c>
      <c r="R39" s="282">
        <v>2</v>
      </c>
      <c r="S39" s="282" t="s">
        <v>3381</v>
      </c>
      <c r="T39" s="282" t="s">
        <v>3388</v>
      </c>
      <c r="U39" s="282" t="s">
        <v>3389</v>
      </c>
      <c r="V39" s="282" t="s">
        <v>3390</v>
      </c>
      <c r="W39" s="282" t="s">
        <v>14945</v>
      </c>
      <c r="X39" s="283" t="s">
        <v>47</v>
      </c>
      <c r="Y39" s="283" t="s">
        <v>14946</v>
      </c>
      <c r="Z39" s="283" t="s">
        <v>32812</v>
      </c>
      <c r="AA39" s="283" t="s">
        <v>14947</v>
      </c>
      <c r="AB39" s="284" t="s">
        <v>14948</v>
      </c>
      <c r="AC39" s="284" t="s">
        <v>3388</v>
      </c>
      <c r="AD39" s="284" t="s">
        <v>3389</v>
      </c>
      <c r="AE39" s="284" t="s">
        <v>3390</v>
      </c>
    </row>
    <row r="40" spans="1:31" s="285" customFormat="1">
      <c r="A40" s="286" t="s">
        <v>5904</v>
      </c>
      <c r="B40" s="281" t="s">
        <v>14965</v>
      </c>
      <c r="C40" s="281">
        <v>32504</v>
      </c>
      <c r="D40" s="281" t="s">
        <v>2</v>
      </c>
      <c r="E40" s="281" t="s">
        <v>3</v>
      </c>
      <c r="F40" s="281" t="s">
        <v>3</v>
      </c>
      <c r="G40" s="281" t="s">
        <v>429</v>
      </c>
      <c r="H40" s="281">
        <v>8546</v>
      </c>
      <c r="I40" s="281">
        <v>8278</v>
      </c>
      <c r="J40" s="281">
        <v>14366</v>
      </c>
      <c r="K40" s="281" t="s">
        <v>17</v>
      </c>
      <c r="L40" s="281" t="s">
        <v>14966</v>
      </c>
      <c r="M40" s="281" t="s">
        <v>5311</v>
      </c>
      <c r="N40" s="282" t="s">
        <v>31600</v>
      </c>
      <c r="O40" s="282" t="s">
        <v>5904</v>
      </c>
      <c r="P40" s="282" t="s">
        <v>20</v>
      </c>
      <c r="Q40" s="282" t="s">
        <v>5905</v>
      </c>
      <c r="R40" s="282">
        <v>2</v>
      </c>
      <c r="S40" s="282" t="s">
        <v>5906</v>
      </c>
      <c r="T40" s="282" t="s">
        <v>5913</v>
      </c>
      <c r="U40" s="282" t="s">
        <v>14967</v>
      </c>
      <c r="V40" s="282" t="s">
        <v>14968</v>
      </c>
      <c r="W40" s="282" t="s">
        <v>14969</v>
      </c>
      <c r="X40" s="283" t="s">
        <v>47</v>
      </c>
      <c r="Y40" s="283" t="s">
        <v>14970</v>
      </c>
      <c r="Z40" s="283" t="s">
        <v>32813</v>
      </c>
      <c r="AA40" s="283" t="s">
        <v>14971</v>
      </c>
      <c r="AB40" s="284" t="s">
        <v>5912</v>
      </c>
      <c r="AC40" s="284" t="s">
        <v>5913</v>
      </c>
      <c r="AD40" s="284" t="s">
        <v>32783</v>
      </c>
      <c r="AE40" s="284" t="s">
        <v>5914</v>
      </c>
    </row>
    <row r="41" spans="1:31" s="285" customFormat="1">
      <c r="A41" s="286" t="s">
        <v>16190</v>
      </c>
      <c r="B41" s="281" t="s">
        <v>16191</v>
      </c>
      <c r="C41" s="281">
        <v>2626</v>
      </c>
      <c r="D41" s="281" t="s">
        <v>2</v>
      </c>
      <c r="E41" s="281" t="s">
        <v>3</v>
      </c>
      <c r="F41" s="281" t="s">
        <v>3</v>
      </c>
      <c r="G41" s="281" t="s">
        <v>3</v>
      </c>
      <c r="H41" s="281">
        <v>6653</v>
      </c>
      <c r="I41" s="281">
        <v>6504</v>
      </c>
      <c r="J41" s="281">
        <v>2308</v>
      </c>
      <c r="K41" s="281" t="s">
        <v>17</v>
      </c>
      <c r="L41" s="281" t="s">
        <v>3557</v>
      </c>
      <c r="M41" s="281" t="s">
        <v>3558</v>
      </c>
      <c r="N41" s="282" t="s">
        <v>31599</v>
      </c>
      <c r="O41" s="282" t="s">
        <v>3</v>
      </c>
      <c r="P41" s="282" t="s">
        <v>7</v>
      </c>
      <c r="Q41" s="282" t="s">
        <v>3</v>
      </c>
      <c r="R41" s="282" t="s">
        <v>3</v>
      </c>
      <c r="S41" s="282" t="s">
        <v>3</v>
      </c>
      <c r="T41" s="282" t="s">
        <v>16192</v>
      </c>
      <c r="U41" s="282" t="s">
        <v>3</v>
      </c>
      <c r="V41" s="282" t="s">
        <v>16193</v>
      </c>
      <c r="W41" s="282" t="s">
        <v>16194</v>
      </c>
      <c r="X41" s="283" t="s">
        <v>47</v>
      </c>
      <c r="Y41" s="283" t="s">
        <v>16195</v>
      </c>
      <c r="Z41" s="283" t="s">
        <v>32814</v>
      </c>
      <c r="AA41" s="283" t="s">
        <v>16193</v>
      </c>
      <c r="AB41" s="284" t="s">
        <v>16196</v>
      </c>
      <c r="AC41" s="284" t="s">
        <v>16192</v>
      </c>
      <c r="AD41" s="284" t="s">
        <v>32814</v>
      </c>
      <c r="AE41" s="284" t="s">
        <v>16197</v>
      </c>
    </row>
    <row r="42" spans="1:31" s="285" customFormat="1">
      <c r="A42" s="286" t="s">
        <v>16542</v>
      </c>
      <c r="B42" s="281" t="s">
        <v>16543</v>
      </c>
      <c r="C42" s="281">
        <v>30234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750</v>
      </c>
      <c r="I42" s="281">
        <v>717</v>
      </c>
      <c r="J42" s="281">
        <v>4292</v>
      </c>
      <c r="K42" s="281" t="s">
        <v>17</v>
      </c>
      <c r="L42" s="281" t="s">
        <v>13420</v>
      </c>
      <c r="M42" s="281" t="s">
        <v>13421</v>
      </c>
      <c r="N42" s="282" t="s">
        <v>31600</v>
      </c>
      <c r="O42" s="282" t="s">
        <v>13422</v>
      </c>
      <c r="P42" s="282" t="s">
        <v>40</v>
      </c>
      <c r="Q42" s="282" t="s">
        <v>13423</v>
      </c>
      <c r="R42" s="282">
        <v>4</v>
      </c>
      <c r="S42" s="282" t="s">
        <v>13424</v>
      </c>
      <c r="T42" s="282" t="s">
        <v>16544</v>
      </c>
      <c r="U42" s="282" t="s">
        <v>16545</v>
      </c>
      <c r="V42" s="282" t="s">
        <v>16546</v>
      </c>
      <c r="W42" s="282" t="s">
        <v>16547</v>
      </c>
      <c r="X42" s="283" t="s">
        <v>47</v>
      </c>
      <c r="Y42" s="283" t="s">
        <v>16548</v>
      </c>
      <c r="Z42" s="283" t="s">
        <v>16545</v>
      </c>
      <c r="AA42" s="283" t="s">
        <v>16549</v>
      </c>
      <c r="AB42" s="284" t="s">
        <v>16550</v>
      </c>
      <c r="AC42" s="284" t="s">
        <v>13430</v>
      </c>
      <c r="AD42" s="284" t="s">
        <v>32815</v>
      </c>
      <c r="AE42" s="284" t="s">
        <v>13432</v>
      </c>
    </row>
    <row r="43" spans="1:31" s="285" customFormat="1">
      <c r="A43" s="286" t="s">
        <v>16630</v>
      </c>
      <c r="B43" s="281" t="s">
        <v>16631</v>
      </c>
      <c r="C43" s="281">
        <v>26286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356</v>
      </c>
      <c r="I43" s="281">
        <v>342</v>
      </c>
      <c r="J43" s="281">
        <v>8982</v>
      </c>
      <c r="K43" s="281" t="s">
        <v>17</v>
      </c>
      <c r="L43" s="281" t="s">
        <v>13420</v>
      </c>
      <c r="M43" s="281" t="s">
        <v>13421</v>
      </c>
      <c r="N43" s="282" t="s">
        <v>31600</v>
      </c>
      <c r="O43" s="282" t="s">
        <v>13422</v>
      </c>
      <c r="P43" s="282" t="s">
        <v>40</v>
      </c>
      <c r="Q43" s="282" t="s">
        <v>13423</v>
      </c>
      <c r="R43" s="282">
        <v>4</v>
      </c>
      <c r="S43" s="282" t="s">
        <v>13424</v>
      </c>
      <c r="T43" s="282" t="s">
        <v>16632</v>
      </c>
      <c r="U43" s="282" t="s">
        <v>16633</v>
      </c>
      <c r="V43" s="282" t="s">
        <v>16634</v>
      </c>
      <c r="W43" s="282" t="s">
        <v>16635</v>
      </c>
      <c r="X43" s="283" t="s">
        <v>47</v>
      </c>
      <c r="Y43" s="283" t="s">
        <v>16636</v>
      </c>
      <c r="Z43" s="283" t="s">
        <v>16633</v>
      </c>
      <c r="AA43" s="283" t="s">
        <v>16634</v>
      </c>
      <c r="AB43" s="284" t="s">
        <v>16550</v>
      </c>
      <c r="AC43" s="284" t="s">
        <v>13430</v>
      </c>
      <c r="AD43" s="284" t="s">
        <v>32815</v>
      </c>
      <c r="AE43" s="284" t="s">
        <v>13432</v>
      </c>
    </row>
    <row r="44" spans="1:31" s="285" customFormat="1">
      <c r="A44" s="286" t="s">
        <v>13422</v>
      </c>
      <c r="B44" s="281" t="s">
        <v>13423</v>
      </c>
      <c r="C44" s="281">
        <v>4260</v>
      </c>
      <c r="D44" s="281" t="s">
        <v>2</v>
      </c>
      <c r="E44" s="281" t="s">
        <v>3</v>
      </c>
      <c r="F44" s="281" t="s">
        <v>3</v>
      </c>
      <c r="G44" s="281" t="s">
        <v>429</v>
      </c>
      <c r="H44" s="281">
        <v>17572</v>
      </c>
      <c r="I44" s="281">
        <v>17251</v>
      </c>
      <c r="J44" s="281">
        <v>28972</v>
      </c>
      <c r="K44" s="281" t="s">
        <v>17</v>
      </c>
      <c r="L44" s="281" t="s">
        <v>16759</v>
      </c>
      <c r="M44" s="281" t="s">
        <v>13421</v>
      </c>
      <c r="N44" s="282" t="s">
        <v>31600</v>
      </c>
      <c r="O44" s="282" t="s">
        <v>13422</v>
      </c>
      <c r="P44" s="282" t="s">
        <v>20</v>
      </c>
      <c r="Q44" s="282" t="s">
        <v>13423</v>
      </c>
      <c r="R44" s="282">
        <v>4</v>
      </c>
      <c r="S44" s="282" t="s">
        <v>13424</v>
      </c>
      <c r="T44" s="282" t="s">
        <v>13430</v>
      </c>
      <c r="U44" s="282" t="s">
        <v>16760</v>
      </c>
      <c r="V44" s="282" t="s">
        <v>16761</v>
      </c>
      <c r="W44" s="282" t="s">
        <v>16762</v>
      </c>
      <c r="X44" s="283" t="s">
        <v>47</v>
      </c>
      <c r="Y44" s="283" t="s">
        <v>16763</v>
      </c>
      <c r="Z44" s="283" t="s">
        <v>32816</v>
      </c>
      <c r="AA44" s="283" t="s">
        <v>16761</v>
      </c>
      <c r="AB44" s="284" t="s">
        <v>16550</v>
      </c>
      <c r="AC44" s="284" t="s">
        <v>13430</v>
      </c>
      <c r="AD44" s="284" t="s">
        <v>32815</v>
      </c>
      <c r="AE44" s="284" t="s">
        <v>13432</v>
      </c>
    </row>
    <row r="45" spans="1:31" s="285" customFormat="1" ht="30">
      <c r="A45" s="286" t="s">
        <v>17570</v>
      </c>
      <c r="B45" s="281" t="s">
        <v>17571</v>
      </c>
      <c r="C45" s="281">
        <v>21689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1172</v>
      </c>
      <c r="I45" s="281">
        <v>1168</v>
      </c>
      <c r="J45" s="281">
        <v>4313</v>
      </c>
      <c r="K45" s="281" t="s">
        <v>17</v>
      </c>
      <c r="L45" s="281" t="s">
        <v>17572</v>
      </c>
      <c r="M45" s="281" t="s">
        <v>17573</v>
      </c>
      <c r="N45" s="282" t="s">
        <v>31600</v>
      </c>
      <c r="O45" s="282" t="s">
        <v>17574</v>
      </c>
      <c r="P45" s="282" t="s">
        <v>40</v>
      </c>
      <c r="Q45" s="282" t="s">
        <v>17575</v>
      </c>
      <c r="R45" s="282">
        <v>2</v>
      </c>
      <c r="S45" s="282" t="s">
        <v>17576</v>
      </c>
      <c r="T45" s="282" t="s">
        <v>17577</v>
      </c>
      <c r="U45" s="282" t="s">
        <v>17578</v>
      </c>
      <c r="V45" s="282" t="s">
        <v>17579</v>
      </c>
      <c r="W45" s="282" t="s">
        <v>17580</v>
      </c>
      <c r="X45" s="283" t="s">
        <v>47</v>
      </c>
      <c r="Y45" s="283" t="s">
        <v>17581</v>
      </c>
      <c r="Z45" s="283" t="s">
        <v>32817</v>
      </c>
      <c r="AA45" s="283" t="s">
        <v>17579</v>
      </c>
      <c r="AB45" s="284" t="s">
        <v>17582</v>
      </c>
      <c r="AC45" s="284" t="s">
        <v>17583</v>
      </c>
      <c r="AD45" s="284" t="s">
        <v>32818</v>
      </c>
      <c r="AE45" s="284" t="s">
        <v>17584</v>
      </c>
    </row>
    <row r="46" spans="1:31" s="285" customFormat="1">
      <c r="A46" s="286" t="s">
        <v>5689</v>
      </c>
      <c r="B46" s="281" t="s">
        <v>17706</v>
      </c>
      <c r="C46" s="281">
        <v>15574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1702</v>
      </c>
      <c r="I46" s="281">
        <v>1682</v>
      </c>
      <c r="J46" s="281">
        <v>4281</v>
      </c>
      <c r="K46" s="281" t="s">
        <v>17</v>
      </c>
      <c r="L46" s="281" t="s">
        <v>3557</v>
      </c>
      <c r="M46" s="281" t="s">
        <v>3558</v>
      </c>
      <c r="N46" s="282" t="s">
        <v>31600</v>
      </c>
      <c r="O46" s="282" t="s">
        <v>5689</v>
      </c>
      <c r="P46" s="282" t="s">
        <v>20</v>
      </c>
      <c r="Q46" s="282" t="s">
        <v>5690</v>
      </c>
      <c r="R46" s="282">
        <v>3</v>
      </c>
      <c r="S46" s="282" t="s">
        <v>5691</v>
      </c>
      <c r="T46" s="282" t="s">
        <v>17707</v>
      </c>
      <c r="U46" s="282" t="s">
        <v>11559</v>
      </c>
      <c r="V46" s="282" t="s">
        <v>17708</v>
      </c>
      <c r="W46" s="282" t="s">
        <v>17709</v>
      </c>
      <c r="X46" s="283" t="s">
        <v>47</v>
      </c>
      <c r="Y46" s="283" t="s">
        <v>17710</v>
      </c>
      <c r="Z46" s="283" t="s">
        <v>32819</v>
      </c>
      <c r="AA46" s="283" t="s">
        <v>17711</v>
      </c>
      <c r="AB46" s="284" t="s">
        <v>5697</v>
      </c>
      <c r="AC46" s="284" t="s">
        <v>5698</v>
      </c>
      <c r="AD46" s="284" t="s">
        <v>32819</v>
      </c>
      <c r="AE46" s="284" t="s">
        <v>11560</v>
      </c>
    </row>
    <row r="47" spans="1:31" s="285" customFormat="1" ht="30">
      <c r="A47" s="286" t="s">
        <v>17851</v>
      </c>
      <c r="B47" s="281" t="s">
        <v>17852</v>
      </c>
      <c r="C47" s="281">
        <v>6318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687</v>
      </c>
      <c r="I47" s="281">
        <v>661</v>
      </c>
      <c r="J47" s="281">
        <v>2979</v>
      </c>
      <c r="K47" s="281" t="s">
        <v>17</v>
      </c>
      <c r="L47" s="281" t="s">
        <v>5310</v>
      </c>
      <c r="M47" s="281" t="s">
        <v>5311</v>
      </c>
      <c r="N47" s="282" t="s">
        <v>31600</v>
      </c>
      <c r="O47" s="282" t="s">
        <v>17853</v>
      </c>
      <c r="P47" s="282" t="s">
        <v>40</v>
      </c>
      <c r="Q47" s="282" t="s">
        <v>17854</v>
      </c>
      <c r="R47" s="282">
        <v>2</v>
      </c>
      <c r="S47" s="282" t="s">
        <v>17855</v>
      </c>
      <c r="T47" s="282" t="s">
        <v>17856</v>
      </c>
      <c r="U47" s="282" t="s">
        <v>17857</v>
      </c>
      <c r="V47" s="282" t="s">
        <v>17858</v>
      </c>
      <c r="W47" s="282" t="s">
        <v>17859</v>
      </c>
      <c r="X47" s="283" t="s">
        <v>47</v>
      </c>
      <c r="Y47" s="283" t="s">
        <v>17860</v>
      </c>
      <c r="Z47" s="283" t="s">
        <v>17857</v>
      </c>
      <c r="AA47" s="283" t="s">
        <v>17861</v>
      </c>
      <c r="AB47" s="284" t="s">
        <v>17862</v>
      </c>
      <c r="AC47" s="284" t="s">
        <v>17863</v>
      </c>
      <c r="AD47" s="284" t="s">
        <v>17857</v>
      </c>
      <c r="AE47" s="284" t="s">
        <v>17864</v>
      </c>
    </row>
    <row r="48" spans="1:31" s="285" customFormat="1">
      <c r="A48" s="286" t="s">
        <v>19235</v>
      </c>
      <c r="B48" s="281" t="s">
        <v>19236</v>
      </c>
      <c r="C48" s="281">
        <v>28006</v>
      </c>
      <c r="D48" s="281" t="s">
        <v>35</v>
      </c>
      <c r="E48" s="281" t="s">
        <v>555</v>
      </c>
      <c r="F48" s="281" t="s">
        <v>3</v>
      </c>
      <c r="G48" s="281" t="s">
        <v>3</v>
      </c>
      <c r="H48" s="281">
        <v>3456</v>
      </c>
      <c r="I48" s="281">
        <v>3365</v>
      </c>
      <c r="J48" s="281">
        <v>10366</v>
      </c>
      <c r="K48" s="281" t="s">
        <v>17</v>
      </c>
      <c r="L48" s="281" t="s">
        <v>5310</v>
      </c>
      <c r="M48" s="281" t="s">
        <v>5311</v>
      </c>
      <c r="N48" s="282" t="s">
        <v>31599</v>
      </c>
      <c r="O48" s="282" t="s">
        <v>3</v>
      </c>
      <c r="P48" s="282" t="s">
        <v>7</v>
      </c>
      <c r="Q48" s="282" t="s">
        <v>3</v>
      </c>
      <c r="R48" s="282" t="s">
        <v>3</v>
      </c>
      <c r="S48" s="282" t="s">
        <v>3</v>
      </c>
      <c r="T48" s="282" t="s">
        <v>19237</v>
      </c>
      <c r="U48" s="282" t="s">
        <v>3</v>
      </c>
      <c r="V48" s="282" t="s">
        <v>19238</v>
      </c>
      <c r="W48" s="282" t="s">
        <v>19239</v>
      </c>
      <c r="X48" s="283" t="s">
        <v>47</v>
      </c>
      <c r="Y48" s="283" t="s">
        <v>19240</v>
      </c>
      <c r="Z48" s="283" t="s">
        <v>32820</v>
      </c>
      <c r="AA48" s="283" t="s">
        <v>19238</v>
      </c>
      <c r="AB48" s="284" t="s">
        <v>19241</v>
      </c>
      <c r="AC48" s="284" t="s">
        <v>19237</v>
      </c>
      <c r="AD48" s="284" t="s">
        <v>32820</v>
      </c>
      <c r="AE48" s="284" t="s">
        <v>19238</v>
      </c>
    </row>
    <row r="49" spans="1:31" s="285" customFormat="1" ht="30">
      <c r="A49" s="286" t="s">
        <v>19330</v>
      </c>
      <c r="B49" s="281" t="s">
        <v>19331</v>
      </c>
      <c r="C49" s="281">
        <v>29382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1079</v>
      </c>
      <c r="I49" s="281">
        <v>1047</v>
      </c>
      <c r="J49" s="281">
        <v>3413</v>
      </c>
      <c r="K49" s="281" t="s">
        <v>17</v>
      </c>
      <c r="L49" s="281" t="s">
        <v>8508</v>
      </c>
      <c r="M49" s="281" t="s">
        <v>8509</v>
      </c>
      <c r="N49" s="282" t="s">
        <v>31600</v>
      </c>
      <c r="O49" s="282" t="s">
        <v>14916</v>
      </c>
      <c r="P49" s="282" t="s">
        <v>40</v>
      </c>
      <c r="Q49" s="282" t="s">
        <v>14917</v>
      </c>
      <c r="R49" s="282">
        <v>3</v>
      </c>
      <c r="S49" s="282" t="s">
        <v>14918</v>
      </c>
      <c r="T49" s="282" t="s">
        <v>19332</v>
      </c>
      <c r="U49" s="282" t="s">
        <v>19333</v>
      </c>
      <c r="V49" s="282" t="s">
        <v>19334</v>
      </c>
      <c r="W49" s="282" t="s">
        <v>19335</v>
      </c>
      <c r="X49" s="283" t="s">
        <v>47</v>
      </c>
      <c r="Y49" s="283" t="s">
        <v>19336</v>
      </c>
      <c r="Z49" s="283" t="s">
        <v>19333</v>
      </c>
      <c r="AA49" s="283" t="s">
        <v>19334</v>
      </c>
      <c r="AB49" s="284" t="s">
        <v>3251</v>
      </c>
      <c r="AC49" s="284" t="s">
        <v>3252</v>
      </c>
      <c r="AD49" s="284" t="s">
        <v>14924</v>
      </c>
      <c r="AE49" s="284" t="s">
        <v>14925</v>
      </c>
    </row>
    <row r="50" spans="1:31" s="285" customFormat="1">
      <c r="A50" s="286" t="s">
        <v>20625</v>
      </c>
      <c r="B50" s="281" t="s">
        <v>20626</v>
      </c>
      <c r="C50" s="281">
        <v>15246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1602</v>
      </c>
      <c r="I50" s="281">
        <v>1594</v>
      </c>
      <c r="J50" s="281">
        <v>2462</v>
      </c>
      <c r="K50" s="281" t="s">
        <v>17</v>
      </c>
      <c r="L50" s="281" t="s">
        <v>12055</v>
      </c>
      <c r="M50" s="281" t="s">
        <v>12056</v>
      </c>
      <c r="N50" s="282" t="s">
        <v>31600</v>
      </c>
      <c r="O50" s="282" t="s">
        <v>12137</v>
      </c>
      <c r="P50" s="282" t="s">
        <v>40</v>
      </c>
      <c r="Q50" s="282" t="s">
        <v>12139</v>
      </c>
      <c r="R50" s="282">
        <v>2</v>
      </c>
      <c r="S50" s="282" t="s">
        <v>12140</v>
      </c>
      <c r="T50" s="282" t="s">
        <v>20627</v>
      </c>
      <c r="U50" s="282" t="s">
        <v>20628</v>
      </c>
      <c r="V50" s="282" t="s">
        <v>20629</v>
      </c>
      <c r="W50" s="282" t="s">
        <v>20630</v>
      </c>
      <c r="X50" s="283" t="s">
        <v>47</v>
      </c>
      <c r="Y50" s="283" t="s">
        <v>20631</v>
      </c>
      <c r="Z50" s="283" t="s">
        <v>32821</v>
      </c>
      <c r="AA50" s="283" t="s">
        <v>20632</v>
      </c>
      <c r="AB50" s="284" t="s">
        <v>20633</v>
      </c>
      <c r="AC50" s="284" t="s">
        <v>12141</v>
      </c>
      <c r="AD50" s="284" t="s">
        <v>32822</v>
      </c>
      <c r="AE50" s="284" t="s">
        <v>12147</v>
      </c>
    </row>
    <row r="51" spans="1:31" s="285" customFormat="1" ht="30">
      <c r="A51" s="286" t="s">
        <v>20963</v>
      </c>
      <c r="B51" s="281" t="s">
        <v>20964</v>
      </c>
      <c r="C51" s="281">
        <v>14207</v>
      </c>
      <c r="D51" s="281" t="s">
        <v>2</v>
      </c>
      <c r="E51" s="281" t="s">
        <v>3</v>
      </c>
      <c r="F51" s="281" t="s">
        <v>3</v>
      </c>
      <c r="G51" s="281" t="s">
        <v>3</v>
      </c>
      <c r="H51" s="281">
        <v>5483</v>
      </c>
      <c r="I51" s="281">
        <v>5442</v>
      </c>
      <c r="J51" s="281">
        <v>3595</v>
      </c>
      <c r="K51" s="281" t="s">
        <v>17</v>
      </c>
      <c r="L51" s="281" t="s">
        <v>3557</v>
      </c>
      <c r="M51" s="281" t="s">
        <v>3558</v>
      </c>
      <c r="N51" s="282" t="s">
        <v>31600</v>
      </c>
      <c r="O51" s="282" t="s">
        <v>20963</v>
      </c>
      <c r="P51" s="282" t="s">
        <v>20</v>
      </c>
      <c r="Q51" s="282" t="s">
        <v>20965</v>
      </c>
      <c r="R51" s="282">
        <v>2</v>
      </c>
      <c r="S51" s="282" t="s">
        <v>20966</v>
      </c>
      <c r="T51" s="282" t="s">
        <v>20967</v>
      </c>
      <c r="U51" s="282" t="s">
        <v>20968</v>
      </c>
      <c r="V51" s="282" t="s">
        <v>20969</v>
      </c>
      <c r="W51" s="282" t="s">
        <v>20970</v>
      </c>
      <c r="X51" s="283" t="s">
        <v>47</v>
      </c>
      <c r="Y51" s="283" t="s">
        <v>20971</v>
      </c>
      <c r="Z51" s="283" t="s">
        <v>20968</v>
      </c>
      <c r="AA51" s="283" t="s">
        <v>20972</v>
      </c>
      <c r="AB51" s="284" t="s">
        <v>20973</v>
      </c>
      <c r="AC51" s="284" t="s">
        <v>7486</v>
      </c>
      <c r="AD51" s="284" t="s">
        <v>20968</v>
      </c>
      <c r="AE51" s="284" t="s">
        <v>20974</v>
      </c>
    </row>
    <row r="52" spans="1:31" s="285" customFormat="1">
      <c r="A52" s="286" t="s">
        <v>20975</v>
      </c>
      <c r="B52" s="281" t="s">
        <v>20976</v>
      </c>
      <c r="C52" s="281">
        <v>12423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2045</v>
      </c>
      <c r="I52" s="281">
        <v>2045</v>
      </c>
      <c r="J52" s="281">
        <v>1961</v>
      </c>
      <c r="K52" s="281" t="s">
        <v>17</v>
      </c>
      <c r="L52" s="281" t="s">
        <v>3557</v>
      </c>
      <c r="M52" s="281" t="s">
        <v>3558</v>
      </c>
      <c r="N52" s="282" t="s">
        <v>31599</v>
      </c>
      <c r="O52" s="282" t="s">
        <v>3</v>
      </c>
      <c r="P52" s="282" t="s">
        <v>7</v>
      </c>
      <c r="Q52" s="282" t="s">
        <v>3</v>
      </c>
      <c r="R52" s="282" t="s">
        <v>3</v>
      </c>
      <c r="S52" s="282" t="s">
        <v>3</v>
      </c>
      <c r="T52" s="282" t="s">
        <v>20977</v>
      </c>
      <c r="U52" s="282" t="s">
        <v>3</v>
      </c>
      <c r="V52" s="282" t="s">
        <v>20978</v>
      </c>
      <c r="W52" s="282" t="s">
        <v>20979</v>
      </c>
      <c r="X52" s="283" t="s">
        <v>47</v>
      </c>
      <c r="Y52" s="283" t="s">
        <v>20980</v>
      </c>
      <c r="Z52" s="283" t="s">
        <v>32823</v>
      </c>
      <c r="AA52" s="283" t="s">
        <v>20981</v>
      </c>
      <c r="AB52" s="284" t="s">
        <v>20982</v>
      </c>
      <c r="AC52" s="284" t="s">
        <v>20977</v>
      </c>
      <c r="AD52" s="284" t="s">
        <v>32824</v>
      </c>
      <c r="AE52" s="284" t="s">
        <v>20983</v>
      </c>
    </row>
    <row r="53" spans="1:31" s="285" customFormat="1">
      <c r="A53" s="286" t="s">
        <v>22596</v>
      </c>
      <c r="B53" s="281" t="s">
        <v>22597</v>
      </c>
      <c r="C53" s="281">
        <v>5874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3887</v>
      </c>
      <c r="I53" s="281">
        <v>3827</v>
      </c>
      <c r="J53" s="281">
        <v>3697</v>
      </c>
      <c r="K53" s="281" t="s">
        <v>17</v>
      </c>
      <c r="L53" s="281" t="s">
        <v>3557</v>
      </c>
      <c r="M53" s="281" t="s">
        <v>3558</v>
      </c>
      <c r="N53" s="282" t="s">
        <v>31599</v>
      </c>
      <c r="O53" s="282" t="s">
        <v>3</v>
      </c>
      <c r="P53" s="282" t="s">
        <v>7</v>
      </c>
      <c r="Q53" s="282" t="s">
        <v>3</v>
      </c>
      <c r="R53" s="282" t="s">
        <v>3</v>
      </c>
      <c r="S53" s="282" t="s">
        <v>3</v>
      </c>
      <c r="T53" s="282" t="s">
        <v>22598</v>
      </c>
      <c r="U53" s="282" t="s">
        <v>3</v>
      </c>
      <c r="V53" s="282" t="s">
        <v>22599</v>
      </c>
      <c r="W53" s="282" t="s">
        <v>22600</v>
      </c>
      <c r="X53" s="283" t="s">
        <v>47</v>
      </c>
      <c r="Y53" s="283" t="s">
        <v>22601</v>
      </c>
      <c r="Z53" s="283" t="s">
        <v>32825</v>
      </c>
      <c r="AA53" s="283" t="s">
        <v>22599</v>
      </c>
      <c r="AB53" s="284" t="s">
        <v>22602</v>
      </c>
      <c r="AC53" s="284" t="s">
        <v>22598</v>
      </c>
      <c r="AD53" s="284" t="s">
        <v>32825</v>
      </c>
      <c r="AE53" s="284" t="s">
        <v>22599</v>
      </c>
    </row>
    <row r="54" spans="1:31" s="285" customFormat="1">
      <c r="A54" s="286" t="s">
        <v>22912</v>
      </c>
      <c r="B54" s="281" t="s">
        <v>22913</v>
      </c>
      <c r="C54" s="281">
        <v>5777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1012</v>
      </c>
      <c r="I54" s="281">
        <v>1006</v>
      </c>
      <c r="J54" s="281">
        <v>3922</v>
      </c>
      <c r="K54" s="281" t="s">
        <v>17</v>
      </c>
      <c r="L54" s="281" t="s">
        <v>3557</v>
      </c>
      <c r="M54" s="281" t="s">
        <v>3558</v>
      </c>
      <c r="N54" s="282" t="s">
        <v>31600</v>
      </c>
      <c r="O54" s="282" t="s">
        <v>3555</v>
      </c>
      <c r="P54" s="282" t="s">
        <v>40</v>
      </c>
      <c r="Q54" s="282" t="s">
        <v>3559</v>
      </c>
      <c r="R54" s="282">
        <v>2</v>
      </c>
      <c r="S54" s="282" t="s">
        <v>3560</v>
      </c>
      <c r="T54" s="282" t="s">
        <v>22914</v>
      </c>
      <c r="U54" s="282" t="s">
        <v>22915</v>
      </c>
      <c r="V54" s="282" t="s">
        <v>22916</v>
      </c>
      <c r="W54" s="282" t="s">
        <v>22917</v>
      </c>
      <c r="X54" s="283" t="s">
        <v>47</v>
      </c>
      <c r="Y54" s="283" t="s">
        <v>22918</v>
      </c>
      <c r="Z54" s="283" t="s">
        <v>22915</v>
      </c>
      <c r="AA54" s="283" t="s">
        <v>22919</v>
      </c>
      <c r="AB54" s="284" t="s">
        <v>22920</v>
      </c>
      <c r="AC54" s="284" t="s">
        <v>3568</v>
      </c>
      <c r="AD54" s="284" t="s">
        <v>3562</v>
      </c>
      <c r="AE54" s="284" t="s">
        <v>3569</v>
      </c>
    </row>
    <row r="55" spans="1:31" s="285" customFormat="1">
      <c r="A55" s="286" t="s">
        <v>23134</v>
      </c>
      <c r="B55" s="281" t="s">
        <v>23135</v>
      </c>
      <c r="C55" s="281">
        <v>20428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1059</v>
      </c>
      <c r="I55" s="281">
        <v>1038</v>
      </c>
      <c r="J55" s="281">
        <v>4539</v>
      </c>
      <c r="K55" s="281" t="s">
        <v>17</v>
      </c>
      <c r="L55" s="281" t="s">
        <v>5310</v>
      </c>
      <c r="M55" s="281" t="s">
        <v>5311</v>
      </c>
      <c r="N55" s="282" t="s">
        <v>31600</v>
      </c>
      <c r="O55" s="282" t="s">
        <v>23136</v>
      </c>
      <c r="P55" s="282" t="s">
        <v>40</v>
      </c>
      <c r="Q55" s="282" t="s">
        <v>23137</v>
      </c>
      <c r="R55" s="282">
        <v>2</v>
      </c>
      <c r="S55" s="282" t="s">
        <v>23138</v>
      </c>
      <c r="T55" s="282" t="s">
        <v>23139</v>
      </c>
      <c r="U55" s="282" t="s">
        <v>23140</v>
      </c>
      <c r="V55" s="282" t="s">
        <v>23141</v>
      </c>
      <c r="W55" s="282" t="s">
        <v>23142</v>
      </c>
      <c r="X55" s="283" t="s">
        <v>47</v>
      </c>
      <c r="Y55" s="283" t="s">
        <v>23143</v>
      </c>
      <c r="Z55" s="283" t="s">
        <v>23140</v>
      </c>
      <c r="AA55" s="283" t="s">
        <v>23141</v>
      </c>
      <c r="AB55" s="284" t="s">
        <v>23144</v>
      </c>
      <c r="AC55" s="284" t="s">
        <v>23145</v>
      </c>
      <c r="AD55" s="284" t="s">
        <v>23140</v>
      </c>
      <c r="AE55" s="284" t="s">
        <v>23146</v>
      </c>
    </row>
    <row r="56" spans="1:31" s="285" customFormat="1">
      <c r="A56" s="286" t="s">
        <v>23697</v>
      </c>
      <c r="B56" s="281" t="s">
        <v>23698</v>
      </c>
      <c r="C56" s="281">
        <v>27854</v>
      </c>
      <c r="D56" s="281" t="s">
        <v>3119</v>
      </c>
      <c r="E56" s="281" t="s">
        <v>3</v>
      </c>
      <c r="F56" s="281" t="s">
        <v>3120</v>
      </c>
      <c r="G56" s="281" t="s">
        <v>429</v>
      </c>
      <c r="H56" s="281">
        <v>72548</v>
      </c>
      <c r="I56" s="281">
        <v>71660</v>
      </c>
      <c r="J56" s="281">
        <v>18723</v>
      </c>
      <c r="K56" s="281" t="s">
        <v>17</v>
      </c>
      <c r="L56" s="281" t="s">
        <v>23699</v>
      </c>
      <c r="M56" s="281" t="s">
        <v>3558</v>
      </c>
      <c r="N56" s="282" t="s">
        <v>31599</v>
      </c>
      <c r="O56" s="282" t="s">
        <v>3</v>
      </c>
      <c r="P56" s="282" t="s">
        <v>7</v>
      </c>
      <c r="Q56" s="282" t="s">
        <v>3</v>
      </c>
      <c r="R56" s="282" t="s">
        <v>3</v>
      </c>
      <c r="S56" s="282" t="s">
        <v>3</v>
      </c>
      <c r="T56" s="282" t="s">
        <v>23700</v>
      </c>
      <c r="U56" s="282" t="s">
        <v>3</v>
      </c>
      <c r="V56" s="282" t="s">
        <v>23701</v>
      </c>
      <c r="W56" s="282" t="s">
        <v>23702</v>
      </c>
      <c r="X56" s="283" t="s">
        <v>47</v>
      </c>
      <c r="Y56" s="283" t="s">
        <v>23703</v>
      </c>
      <c r="Z56" s="283" t="s">
        <v>32826</v>
      </c>
      <c r="AA56" s="283" t="s">
        <v>23704</v>
      </c>
      <c r="AB56" s="284" t="s">
        <v>23705</v>
      </c>
      <c r="AC56" s="284" t="s">
        <v>23700</v>
      </c>
      <c r="AD56" s="284" t="s">
        <v>32827</v>
      </c>
      <c r="AE56" s="284" t="s">
        <v>23706</v>
      </c>
    </row>
    <row r="57" spans="1:31" s="285" customFormat="1">
      <c r="A57" s="286" t="s">
        <v>24666</v>
      </c>
      <c r="B57" s="281" t="s">
        <v>24667</v>
      </c>
      <c r="C57" s="281">
        <v>10773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2270</v>
      </c>
      <c r="I57" s="281">
        <v>2304</v>
      </c>
      <c r="J57" s="281">
        <v>3504</v>
      </c>
      <c r="K57" s="281" t="s">
        <v>17</v>
      </c>
      <c r="L57" s="281" t="s">
        <v>18</v>
      </c>
      <c r="M57" s="281" t="s">
        <v>19</v>
      </c>
      <c r="N57" s="282" t="s">
        <v>31599</v>
      </c>
      <c r="O57" s="282" t="s">
        <v>3</v>
      </c>
      <c r="P57" s="282" t="s">
        <v>7</v>
      </c>
      <c r="Q57" s="282" t="s">
        <v>3</v>
      </c>
      <c r="R57" s="282" t="s">
        <v>3</v>
      </c>
      <c r="S57" s="282" t="s">
        <v>3</v>
      </c>
      <c r="T57" s="282" t="s">
        <v>24668</v>
      </c>
      <c r="U57" s="282" t="s">
        <v>3</v>
      </c>
      <c r="V57" s="282" t="s">
        <v>24669</v>
      </c>
      <c r="W57" s="282" t="s">
        <v>24670</v>
      </c>
      <c r="X57" s="283" t="s">
        <v>47</v>
      </c>
      <c r="Y57" s="283" t="s">
        <v>24671</v>
      </c>
      <c r="Z57" s="283" t="s">
        <v>32828</v>
      </c>
      <c r="AA57" s="283" t="s">
        <v>24672</v>
      </c>
      <c r="AB57" s="284" t="s">
        <v>24673</v>
      </c>
      <c r="AC57" s="284" t="s">
        <v>24674</v>
      </c>
      <c r="AD57" s="284" t="s">
        <v>32829</v>
      </c>
      <c r="AE57" s="284" t="s">
        <v>24675</v>
      </c>
    </row>
    <row r="58" spans="1:31" s="285" customFormat="1" ht="30">
      <c r="A58" s="286" t="s">
        <v>24676</v>
      </c>
      <c r="B58" s="281" t="s">
        <v>24677</v>
      </c>
      <c r="C58" s="281">
        <v>22770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3176</v>
      </c>
      <c r="I58" s="281">
        <v>3171</v>
      </c>
      <c r="J58" s="281">
        <v>4520</v>
      </c>
      <c r="K58" s="281" t="s">
        <v>17</v>
      </c>
      <c r="L58" s="281" t="s">
        <v>18</v>
      </c>
      <c r="M58" s="281" t="s">
        <v>19</v>
      </c>
      <c r="N58" s="282" t="s">
        <v>31599</v>
      </c>
      <c r="O58" s="282" t="s">
        <v>3</v>
      </c>
      <c r="P58" s="282" t="s">
        <v>7</v>
      </c>
      <c r="Q58" s="282" t="s">
        <v>3</v>
      </c>
      <c r="R58" s="282" t="s">
        <v>3</v>
      </c>
      <c r="S58" s="282" t="s">
        <v>3</v>
      </c>
      <c r="T58" s="282" t="s">
        <v>24678</v>
      </c>
      <c r="U58" s="282" t="s">
        <v>3</v>
      </c>
      <c r="V58" s="282" t="s">
        <v>24679</v>
      </c>
      <c r="W58" s="282" t="s">
        <v>24680</v>
      </c>
      <c r="X58" s="283" t="s">
        <v>47</v>
      </c>
      <c r="Y58" s="283" t="s">
        <v>24681</v>
      </c>
      <c r="Z58" s="283" t="s">
        <v>32830</v>
      </c>
      <c r="AA58" s="283" t="s">
        <v>24682</v>
      </c>
      <c r="AB58" s="284" t="s">
        <v>14941</v>
      </c>
      <c r="AC58" s="284" t="s">
        <v>24678</v>
      </c>
      <c r="AD58" s="284" t="s">
        <v>32831</v>
      </c>
      <c r="AE58" s="284" t="s">
        <v>24683</v>
      </c>
    </row>
    <row r="59" spans="1:31" s="285" customFormat="1">
      <c r="A59" s="286" t="s">
        <v>24723</v>
      </c>
      <c r="B59" s="281" t="s">
        <v>24724</v>
      </c>
      <c r="C59" s="281">
        <v>16230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1178</v>
      </c>
      <c r="I59" s="281">
        <v>1160</v>
      </c>
      <c r="J59" s="281">
        <v>2720</v>
      </c>
      <c r="K59" s="281" t="s">
        <v>17</v>
      </c>
      <c r="L59" s="281" t="s">
        <v>17572</v>
      </c>
      <c r="M59" s="281" t="s">
        <v>17573</v>
      </c>
      <c r="N59" s="282" t="s">
        <v>31600</v>
      </c>
      <c r="O59" s="282" t="s">
        <v>24725</v>
      </c>
      <c r="P59" s="282" t="s">
        <v>40</v>
      </c>
      <c r="Q59" s="282" t="s">
        <v>24726</v>
      </c>
      <c r="R59" s="282">
        <v>2</v>
      </c>
      <c r="S59" s="282" t="s">
        <v>24727</v>
      </c>
      <c r="T59" s="282" t="s">
        <v>24728</v>
      </c>
      <c r="U59" s="282" t="s">
        <v>24729</v>
      </c>
      <c r="V59" s="282" t="s">
        <v>24730</v>
      </c>
      <c r="W59" s="282" t="s">
        <v>24731</v>
      </c>
      <c r="X59" s="283" t="s">
        <v>47</v>
      </c>
      <c r="Y59" s="283" t="s">
        <v>24732</v>
      </c>
      <c r="Z59" s="283" t="s">
        <v>32832</v>
      </c>
      <c r="AA59" s="283" t="s">
        <v>24733</v>
      </c>
      <c r="AB59" s="284" t="s">
        <v>24734</v>
      </c>
      <c r="AC59" s="284" t="s">
        <v>24735</v>
      </c>
      <c r="AD59" s="284" t="s">
        <v>32833</v>
      </c>
      <c r="AE59" s="284" t="s">
        <v>24736</v>
      </c>
    </row>
    <row r="60" spans="1:31" s="285" customFormat="1">
      <c r="A60" s="286" t="s">
        <v>24755</v>
      </c>
      <c r="B60" s="281" t="s">
        <v>24756</v>
      </c>
      <c r="C60" s="281">
        <v>13815</v>
      </c>
      <c r="D60" s="281" t="s">
        <v>2</v>
      </c>
      <c r="E60" s="281" t="s">
        <v>3</v>
      </c>
      <c r="F60" s="281" t="s">
        <v>3</v>
      </c>
      <c r="G60" s="281" t="s">
        <v>3</v>
      </c>
      <c r="H60" s="281">
        <v>11254</v>
      </c>
      <c r="I60" s="281">
        <v>11085</v>
      </c>
      <c r="J60" s="281">
        <v>8034</v>
      </c>
      <c r="K60" s="281" t="s">
        <v>17</v>
      </c>
      <c r="L60" s="281" t="s">
        <v>5310</v>
      </c>
      <c r="M60" s="281" t="s">
        <v>5311</v>
      </c>
      <c r="N60" s="282" t="s">
        <v>31599</v>
      </c>
      <c r="O60" s="282" t="s">
        <v>3</v>
      </c>
      <c r="P60" s="282" t="s">
        <v>7</v>
      </c>
      <c r="Q60" s="282" t="s">
        <v>3</v>
      </c>
      <c r="R60" s="282" t="s">
        <v>3</v>
      </c>
      <c r="S60" s="282" t="s">
        <v>3</v>
      </c>
      <c r="T60" s="282" t="s">
        <v>24757</v>
      </c>
      <c r="U60" s="282" t="s">
        <v>3</v>
      </c>
      <c r="V60" s="282" t="s">
        <v>24758</v>
      </c>
      <c r="W60" s="282" t="s">
        <v>24759</v>
      </c>
      <c r="X60" s="283" t="s">
        <v>47</v>
      </c>
      <c r="Y60" s="283" t="s">
        <v>24760</v>
      </c>
      <c r="Z60" s="283" t="s">
        <v>32834</v>
      </c>
      <c r="AA60" s="283" t="s">
        <v>24758</v>
      </c>
      <c r="AB60" s="284" t="s">
        <v>24761</v>
      </c>
      <c r="AC60" s="284" t="s">
        <v>24757</v>
      </c>
      <c r="AD60" s="284" t="s">
        <v>32835</v>
      </c>
      <c r="AE60" s="284" t="s">
        <v>24762</v>
      </c>
    </row>
    <row r="61" spans="1:31" s="285" customFormat="1">
      <c r="A61" s="286" t="s">
        <v>24763</v>
      </c>
      <c r="B61" s="281" t="s">
        <v>24764</v>
      </c>
      <c r="C61" s="281">
        <v>29726</v>
      </c>
      <c r="D61" s="281" t="s">
        <v>2</v>
      </c>
      <c r="E61" s="281" t="s">
        <v>3</v>
      </c>
      <c r="F61" s="281" t="s">
        <v>3</v>
      </c>
      <c r="G61" s="281" t="s">
        <v>429</v>
      </c>
      <c r="H61" s="281">
        <v>11822</v>
      </c>
      <c r="I61" s="281">
        <v>11555</v>
      </c>
      <c r="J61" s="281">
        <v>16218</v>
      </c>
      <c r="K61" s="281" t="s">
        <v>17</v>
      </c>
      <c r="L61" s="281" t="s">
        <v>24765</v>
      </c>
      <c r="M61" s="281" t="s">
        <v>17573</v>
      </c>
      <c r="N61" s="282" t="s">
        <v>31599</v>
      </c>
      <c r="O61" s="282" t="s">
        <v>3</v>
      </c>
      <c r="P61" s="282" t="s">
        <v>7</v>
      </c>
      <c r="Q61" s="282" t="s">
        <v>3</v>
      </c>
      <c r="R61" s="282" t="s">
        <v>3</v>
      </c>
      <c r="S61" s="282" t="s">
        <v>3</v>
      </c>
      <c r="T61" s="282" t="s">
        <v>24766</v>
      </c>
      <c r="U61" s="282" t="s">
        <v>3</v>
      </c>
      <c r="V61" s="282" t="s">
        <v>24767</v>
      </c>
      <c r="W61" s="282" t="s">
        <v>24768</v>
      </c>
      <c r="X61" s="283" t="s">
        <v>47</v>
      </c>
      <c r="Y61" s="283" t="s">
        <v>24769</v>
      </c>
      <c r="Z61" s="283" t="s">
        <v>32836</v>
      </c>
      <c r="AA61" s="283" t="s">
        <v>24770</v>
      </c>
      <c r="AB61" s="284" t="s">
        <v>24771</v>
      </c>
      <c r="AC61" s="284" t="s">
        <v>24766</v>
      </c>
      <c r="AD61" s="284" t="s">
        <v>32837</v>
      </c>
      <c r="AE61" s="284" t="s">
        <v>24772</v>
      </c>
    </row>
    <row r="62" spans="1:31" s="285" customFormat="1">
      <c r="A62" s="286" t="s">
        <v>24773</v>
      </c>
      <c r="B62" s="281" t="s">
        <v>24774</v>
      </c>
      <c r="C62" s="281">
        <v>30304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1037</v>
      </c>
      <c r="I62" s="281">
        <v>1035</v>
      </c>
      <c r="J62" s="281">
        <v>3693</v>
      </c>
      <c r="K62" s="281" t="s">
        <v>17</v>
      </c>
      <c r="L62" s="281" t="s">
        <v>18</v>
      </c>
      <c r="M62" s="281" t="s">
        <v>19</v>
      </c>
      <c r="N62" s="282" t="s">
        <v>31600</v>
      </c>
      <c r="O62" s="282" t="s">
        <v>24775</v>
      </c>
      <c r="P62" s="282" t="s">
        <v>40</v>
      </c>
      <c r="Q62" s="282" t="s">
        <v>24776</v>
      </c>
      <c r="R62" s="282">
        <v>2</v>
      </c>
      <c r="S62" s="282" t="s">
        <v>24777</v>
      </c>
      <c r="T62" s="282" t="s">
        <v>24778</v>
      </c>
      <c r="U62" s="282" t="s">
        <v>24779</v>
      </c>
      <c r="V62" s="282" t="s">
        <v>24780</v>
      </c>
      <c r="W62" s="282" t="s">
        <v>24781</v>
      </c>
      <c r="X62" s="283" t="s">
        <v>47</v>
      </c>
      <c r="Y62" s="283" t="s">
        <v>24782</v>
      </c>
      <c r="Z62" s="283" t="s">
        <v>32838</v>
      </c>
      <c r="AA62" s="283" t="s">
        <v>24780</v>
      </c>
      <c r="AB62" s="284" t="s">
        <v>24783</v>
      </c>
      <c r="AC62" s="284" t="s">
        <v>24784</v>
      </c>
      <c r="AD62" s="284" t="s">
        <v>32838</v>
      </c>
      <c r="AE62" s="284" t="s">
        <v>24785</v>
      </c>
    </row>
    <row r="63" spans="1:31" s="285" customFormat="1">
      <c r="A63" s="286" t="s">
        <v>17574</v>
      </c>
      <c r="B63" s="281" t="s">
        <v>24794</v>
      </c>
      <c r="C63" s="281">
        <v>28699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888</v>
      </c>
      <c r="I63" s="281">
        <v>853</v>
      </c>
      <c r="J63" s="281">
        <v>3399</v>
      </c>
      <c r="K63" s="281" t="s">
        <v>17</v>
      </c>
      <c r="L63" s="281" t="s">
        <v>17572</v>
      </c>
      <c r="M63" s="281" t="s">
        <v>17573</v>
      </c>
      <c r="N63" s="282" t="s">
        <v>31600</v>
      </c>
      <c r="O63" s="282" t="s">
        <v>17574</v>
      </c>
      <c r="P63" s="282" t="s">
        <v>20</v>
      </c>
      <c r="Q63" s="282" t="s">
        <v>17575</v>
      </c>
      <c r="R63" s="282">
        <v>2</v>
      </c>
      <c r="S63" s="282" t="s">
        <v>17576</v>
      </c>
      <c r="T63" s="282" t="s">
        <v>24795</v>
      </c>
      <c r="U63" s="282" t="s">
        <v>24796</v>
      </c>
      <c r="V63" s="282" t="s">
        <v>24797</v>
      </c>
      <c r="W63" s="282" t="s">
        <v>24798</v>
      </c>
      <c r="X63" s="283" t="s">
        <v>47</v>
      </c>
      <c r="Y63" s="283" t="s">
        <v>24799</v>
      </c>
      <c r="Z63" s="283" t="s">
        <v>24796</v>
      </c>
      <c r="AA63" s="283" t="s">
        <v>24797</v>
      </c>
      <c r="AB63" s="284" t="s">
        <v>17582</v>
      </c>
      <c r="AC63" s="284" t="s">
        <v>17583</v>
      </c>
      <c r="AD63" s="284" t="s">
        <v>24796</v>
      </c>
      <c r="AE63" s="284" t="s">
        <v>24797</v>
      </c>
    </row>
    <row r="64" spans="1:31" s="285" customFormat="1">
      <c r="A64" s="286" t="s">
        <v>24800</v>
      </c>
      <c r="B64" s="281" t="s">
        <v>24801</v>
      </c>
      <c r="C64" s="281">
        <v>20446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423</v>
      </c>
      <c r="I64" s="281">
        <v>411</v>
      </c>
      <c r="J64" s="281">
        <v>1792</v>
      </c>
      <c r="K64" s="281" t="s">
        <v>17</v>
      </c>
      <c r="L64" s="281" t="s">
        <v>5310</v>
      </c>
      <c r="M64" s="281" t="s">
        <v>5311</v>
      </c>
      <c r="N64" s="282" t="s">
        <v>31600</v>
      </c>
      <c r="O64" s="282" t="s">
        <v>5308</v>
      </c>
      <c r="P64" s="282" t="s">
        <v>40</v>
      </c>
      <c r="Q64" s="282" t="s">
        <v>5312</v>
      </c>
      <c r="R64" s="282">
        <v>2</v>
      </c>
      <c r="S64" s="282" t="s">
        <v>5313</v>
      </c>
      <c r="T64" s="282" t="s">
        <v>24802</v>
      </c>
      <c r="U64" s="282" t="s">
        <v>24803</v>
      </c>
      <c r="V64" s="282" t="s">
        <v>24804</v>
      </c>
      <c r="W64" s="282" t="s">
        <v>24805</v>
      </c>
      <c r="X64" s="283" t="s">
        <v>47</v>
      </c>
      <c r="Y64" s="283" t="s">
        <v>24806</v>
      </c>
      <c r="Z64" s="283" t="s">
        <v>32839</v>
      </c>
      <c r="AA64" s="283" t="s">
        <v>24804</v>
      </c>
      <c r="AB64" s="284" t="s">
        <v>5320</v>
      </c>
      <c r="AC64" s="284" t="s">
        <v>5314</v>
      </c>
      <c r="AD64" s="284" t="s">
        <v>32781</v>
      </c>
      <c r="AE64" s="284" t="s">
        <v>5321</v>
      </c>
    </row>
    <row r="65" spans="1:31" s="285" customFormat="1">
      <c r="A65" s="286" t="s">
        <v>24807</v>
      </c>
      <c r="B65" s="281" t="s">
        <v>24808</v>
      </c>
      <c r="C65" s="281">
        <v>29346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1605</v>
      </c>
      <c r="I65" s="281">
        <v>1577</v>
      </c>
      <c r="J65" s="281">
        <v>2819</v>
      </c>
      <c r="K65" s="281" t="s">
        <v>17</v>
      </c>
      <c r="L65" s="281" t="s">
        <v>3557</v>
      </c>
      <c r="M65" s="281" t="s">
        <v>3558</v>
      </c>
      <c r="N65" s="282" t="s">
        <v>31600</v>
      </c>
      <c r="O65" s="282" t="s">
        <v>24807</v>
      </c>
      <c r="P65" s="282" t="s">
        <v>20</v>
      </c>
      <c r="Q65" s="282" t="s">
        <v>24809</v>
      </c>
      <c r="R65" s="282">
        <v>2</v>
      </c>
      <c r="S65" s="282" t="s">
        <v>24810</v>
      </c>
      <c r="T65" s="282" t="s">
        <v>24811</v>
      </c>
      <c r="U65" s="282" t="s">
        <v>24812</v>
      </c>
      <c r="V65" s="282" t="s">
        <v>24813</v>
      </c>
      <c r="W65" s="282" t="s">
        <v>24814</v>
      </c>
      <c r="X65" s="283" t="s">
        <v>47</v>
      </c>
      <c r="Y65" s="283" t="s">
        <v>24815</v>
      </c>
      <c r="Z65" s="283" t="s">
        <v>24812</v>
      </c>
      <c r="AA65" s="283" t="s">
        <v>24813</v>
      </c>
      <c r="AB65" s="284" t="s">
        <v>24816</v>
      </c>
      <c r="AC65" s="284" t="s">
        <v>24811</v>
      </c>
      <c r="AD65" s="284" t="s">
        <v>24812</v>
      </c>
      <c r="AE65" s="284" t="s">
        <v>24813</v>
      </c>
    </row>
    <row r="66" spans="1:31" s="285" customFormat="1">
      <c r="A66" s="286" t="s">
        <v>17853</v>
      </c>
      <c r="B66" s="281" t="s">
        <v>24859</v>
      </c>
      <c r="C66" s="281">
        <v>30386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1425</v>
      </c>
      <c r="I66" s="281">
        <v>1417</v>
      </c>
      <c r="J66" s="281">
        <v>2837</v>
      </c>
      <c r="K66" s="281" t="s">
        <v>17</v>
      </c>
      <c r="L66" s="281" t="s">
        <v>5310</v>
      </c>
      <c r="M66" s="281" t="s">
        <v>5311</v>
      </c>
      <c r="N66" s="282" t="s">
        <v>31600</v>
      </c>
      <c r="O66" s="282" t="s">
        <v>17853</v>
      </c>
      <c r="P66" s="282" t="s">
        <v>20</v>
      </c>
      <c r="Q66" s="282" t="s">
        <v>17854</v>
      </c>
      <c r="R66" s="282">
        <v>2</v>
      </c>
      <c r="S66" s="282" t="s">
        <v>17855</v>
      </c>
      <c r="T66" s="282" t="s">
        <v>17863</v>
      </c>
      <c r="U66" s="282" t="s">
        <v>24860</v>
      </c>
      <c r="V66" s="282" t="s">
        <v>24861</v>
      </c>
      <c r="W66" s="282" t="s">
        <v>24862</v>
      </c>
      <c r="X66" s="283" t="s">
        <v>47</v>
      </c>
      <c r="Y66" s="283" t="s">
        <v>24863</v>
      </c>
      <c r="Z66" s="283" t="s">
        <v>24860</v>
      </c>
      <c r="AA66" s="283" t="s">
        <v>24864</v>
      </c>
      <c r="AB66" s="284" t="s">
        <v>17862</v>
      </c>
      <c r="AC66" s="284" t="s">
        <v>17863</v>
      </c>
      <c r="AD66" s="284" t="s">
        <v>24860</v>
      </c>
      <c r="AE66" s="284" t="s">
        <v>17864</v>
      </c>
    </row>
    <row r="67" spans="1:31" s="285" customFormat="1">
      <c r="A67" s="286" t="s">
        <v>24900</v>
      </c>
      <c r="B67" s="281" t="s">
        <v>24901</v>
      </c>
      <c r="C67" s="281">
        <v>15787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1363</v>
      </c>
      <c r="I67" s="281">
        <v>1357</v>
      </c>
      <c r="J67" s="281">
        <v>3711</v>
      </c>
      <c r="K67" s="281" t="s">
        <v>17</v>
      </c>
      <c r="L67" s="281" t="s">
        <v>17572</v>
      </c>
      <c r="M67" s="281" t="s">
        <v>17573</v>
      </c>
      <c r="N67" s="282" t="s">
        <v>31600</v>
      </c>
      <c r="O67" s="282" t="s">
        <v>24902</v>
      </c>
      <c r="P67" s="282" t="s">
        <v>40</v>
      </c>
      <c r="Q67" s="282" t="s">
        <v>24903</v>
      </c>
      <c r="R67" s="282">
        <v>2</v>
      </c>
      <c r="S67" s="282" t="s">
        <v>24904</v>
      </c>
      <c r="T67" s="282" t="s">
        <v>24905</v>
      </c>
      <c r="U67" s="282" t="s">
        <v>24906</v>
      </c>
      <c r="V67" s="282" t="s">
        <v>24907</v>
      </c>
      <c r="W67" s="282" t="s">
        <v>24908</v>
      </c>
      <c r="X67" s="283" t="s">
        <v>47</v>
      </c>
      <c r="Y67" s="283" t="s">
        <v>24909</v>
      </c>
      <c r="Z67" s="283" t="s">
        <v>32840</v>
      </c>
      <c r="AA67" s="283" t="s">
        <v>24907</v>
      </c>
      <c r="AB67" s="284" t="s">
        <v>24910</v>
      </c>
      <c r="AC67" s="284" t="s">
        <v>24911</v>
      </c>
      <c r="AD67" s="284" t="s">
        <v>32841</v>
      </c>
      <c r="AE67" s="284" t="s">
        <v>24912</v>
      </c>
    </row>
    <row r="68" spans="1:31" s="285" customFormat="1">
      <c r="A68" s="286" t="s">
        <v>24916</v>
      </c>
      <c r="B68" s="281" t="s">
        <v>24917</v>
      </c>
      <c r="C68" s="281">
        <v>3373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2198</v>
      </c>
      <c r="I68" s="281">
        <v>2142</v>
      </c>
      <c r="J68" s="281">
        <v>3745</v>
      </c>
      <c r="K68" s="281" t="s">
        <v>17</v>
      </c>
      <c r="L68" s="281" t="s">
        <v>8508</v>
      </c>
      <c r="M68" s="281" t="s">
        <v>8509</v>
      </c>
      <c r="N68" s="282" t="s">
        <v>31599</v>
      </c>
      <c r="O68" s="282" t="s">
        <v>3</v>
      </c>
      <c r="P68" s="282" t="s">
        <v>7</v>
      </c>
      <c r="Q68" s="282" t="s">
        <v>3</v>
      </c>
      <c r="R68" s="282" t="s">
        <v>3</v>
      </c>
      <c r="S68" s="282" t="s">
        <v>3</v>
      </c>
      <c r="T68" s="282" t="s">
        <v>24918</v>
      </c>
      <c r="U68" s="282" t="s">
        <v>3</v>
      </c>
      <c r="V68" s="282" t="s">
        <v>24919</v>
      </c>
      <c r="W68" s="282" t="s">
        <v>24920</v>
      </c>
      <c r="X68" s="283" t="s">
        <v>47</v>
      </c>
      <c r="Y68" s="283" t="s">
        <v>24921</v>
      </c>
      <c r="Z68" s="283" t="s">
        <v>32842</v>
      </c>
      <c r="AA68" s="283" t="s">
        <v>24922</v>
      </c>
      <c r="AB68" s="284" t="s">
        <v>24923</v>
      </c>
      <c r="AC68" s="284" t="s">
        <v>24918</v>
      </c>
      <c r="AD68" s="284" t="s">
        <v>32842</v>
      </c>
      <c r="AE68" s="284" t="s">
        <v>24924</v>
      </c>
    </row>
    <row r="69" spans="1:31" s="285" customFormat="1">
      <c r="A69" s="286" t="s">
        <v>24775</v>
      </c>
      <c r="B69" s="281" t="s">
        <v>24934</v>
      </c>
      <c r="C69" s="281">
        <v>20181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1680</v>
      </c>
      <c r="I69" s="281">
        <v>1663</v>
      </c>
      <c r="J69" s="281">
        <v>5247</v>
      </c>
      <c r="K69" s="281" t="s">
        <v>17</v>
      </c>
      <c r="L69" s="281" t="s">
        <v>18</v>
      </c>
      <c r="M69" s="281" t="s">
        <v>19</v>
      </c>
      <c r="N69" s="282" t="s">
        <v>31600</v>
      </c>
      <c r="O69" s="282" t="s">
        <v>24775</v>
      </c>
      <c r="P69" s="282" t="s">
        <v>20</v>
      </c>
      <c r="Q69" s="282" t="s">
        <v>24776</v>
      </c>
      <c r="R69" s="282">
        <v>2</v>
      </c>
      <c r="S69" s="282" t="s">
        <v>24777</v>
      </c>
      <c r="T69" s="282" t="s">
        <v>24935</v>
      </c>
      <c r="U69" s="282" t="s">
        <v>24779</v>
      </c>
      <c r="V69" s="282" t="s">
        <v>24936</v>
      </c>
      <c r="W69" s="282" t="s">
        <v>24937</v>
      </c>
      <c r="X69" s="283" t="s">
        <v>47</v>
      </c>
      <c r="Y69" s="283" t="s">
        <v>24938</v>
      </c>
      <c r="Z69" s="283" t="s">
        <v>24779</v>
      </c>
      <c r="AA69" s="283" t="s">
        <v>24939</v>
      </c>
      <c r="AB69" s="284" t="s">
        <v>24783</v>
      </c>
      <c r="AC69" s="284" t="s">
        <v>24784</v>
      </c>
      <c r="AD69" s="284" t="s">
        <v>24779</v>
      </c>
      <c r="AE69" s="284" t="s">
        <v>24785</v>
      </c>
    </row>
    <row r="70" spans="1:31" s="285" customFormat="1">
      <c r="A70" s="286" t="s">
        <v>23136</v>
      </c>
      <c r="B70" s="281" t="s">
        <v>24940</v>
      </c>
      <c r="C70" s="281">
        <v>21494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1095</v>
      </c>
      <c r="I70" s="281">
        <v>1080</v>
      </c>
      <c r="J70" s="281">
        <v>2879</v>
      </c>
      <c r="K70" s="281" t="s">
        <v>17</v>
      </c>
      <c r="L70" s="281" t="s">
        <v>5310</v>
      </c>
      <c r="M70" s="281" t="s">
        <v>5311</v>
      </c>
      <c r="N70" s="282" t="s">
        <v>31600</v>
      </c>
      <c r="O70" s="282" t="s">
        <v>23136</v>
      </c>
      <c r="P70" s="282" t="s">
        <v>20</v>
      </c>
      <c r="Q70" s="282" t="s">
        <v>23137</v>
      </c>
      <c r="R70" s="282">
        <v>2</v>
      </c>
      <c r="S70" s="282" t="s">
        <v>23138</v>
      </c>
      <c r="T70" s="282" t="s">
        <v>24941</v>
      </c>
      <c r="U70" s="282" t="s">
        <v>24942</v>
      </c>
      <c r="V70" s="282" t="s">
        <v>24943</v>
      </c>
      <c r="W70" s="282" t="s">
        <v>24944</v>
      </c>
      <c r="X70" s="283" t="s">
        <v>47</v>
      </c>
      <c r="Y70" s="283" t="s">
        <v>24945</v>
      </c>
      <c r="Z70" s="283" t="s">
        <v>24942</v>
      </c>
      <c r="AA70" s="283" t="s">
        <v>24943</v>
      </c>
      <c r="AB70" s="284" t="s">
        <v>24946</v>
      </c>
      <c r="AC70" s="284" t="s">
        <v>23145</v>
      </c>
      <c r="AD70" s="284" t="s">
        <v>24942</v>
      </c>
      <c r="AE70" s="284" t="s">
        <v>23146</v>
      </c>
    </row>
    <row r="71" spans="1:31" s="285" customFormat="1">
      <c r="A71" s="286" t="s">
        <v>24947</v>
      </c>
      <c r="B71" s="281" t="s">
        <v>24948</v>
      </c>
      <c r="C71" s="281">
        <v>17695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1606</v>
      </c>
      <c r="I71" s="281">
        <v>1551</v>
      </c>
      <c r="J71" s="281">
        <v>9177</v>
      </c>
      <c r="K71" s="281" t="s">
        <v>17</v>
      </c>
      <c r="L71" s="281" t="s">
        <v>3557</v>
      </c>
      <c r="M71" s="281" t="s">
        <v>3558</v>
      </c>
      <c r="N71" s="282" t="s">
        <v>31600</v>
      </c>
      <c r="O71" s="282" t="s">
        <v>14817</v>
      </c>
      <c r="P71" s="282" t="s">
        <v>40</v>
      </c>
      <c r="Q71" s="282" t="s">
        <v>14819</v>
      </c>
      <c r="R71" s="282">
        <v>2</v>
      </c>
      <c r="S71" s="282" t="s">
        <v>14820</v>
      </c>
      <c r="T71" s="282" t="s">
        <v>24949</v>
      </c>
      <c r="U71" s="282" t="s">
        <v>24950</v>
      </c>
      <c r="V71" s="282" t="s">
        <v>24951</v>
      </c>
      <c r="W71" s="282" t="s">
        <v>24952</v>
      </c>
      <c r="X71" s="283" t="s">
        <v>47</v>
      </c>
      <c r="Y71" s="283" t="s">
        <v>24953</v>
      </c>
      <c r="Z71" s="283" t="s">
        <v>32843</v>
      </c>
      <c r="AA71" s="283" t="s">
        <v>24954</v>
      </c>
      <c r="AB71" s="284" t="s">
        <v>14825</v>
      </c>
      <c r="AC71" s="284" t="s">
        <v>14821</v>
      </c>
      <c r="AD71" s="284" t="s">
        <v>32844</v>
      </c>
      <c r="AE71" s="284" t="s">
        <v>14826</v>
      </c>
    </row>
    <row r="72" spans="1:31" s="285" customFormat="1">
      <c r="A72" s="286" t="s">
        <v>24902</v>
      </c>
      <c r="B72" s="281" t="s">
        <v>24965</v>
      </c>
      <c r="C72" s="281">
        <v>22789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2190</v>
      </c>
      <c r="I72" s="281">
        <v>2131</v>
      </c>
      <c r="J72" s="281">
        <v>6559</v>
      </c>
      <c r="K72" s="281" t="s">
        <v>17</v>
      </c>
      <c r="L72" s="281" t="s">
        <v>17572</v>
      </c>
      <c r="M72" s="281" t="s">
        <v>17573</v>
      </c>
      <c r="N72" s="282" t="s">
        <v>31600</v>
      </c>
      <c r="O72" s="282" t="s">
        <v>24902</v>
      </c>
      <c r="P72" s="282" t="s">
        <v>20</v>
      </c>
      <c r="Q72" s="282" t="s">
        <v>24903</v>
      </c>
      <c r="R72" s="282">
        <v>2</v>
      </c>
      <c r="S72" s="282" t="s">
        <v>24904</v>
      </c>
      <c r="T72" s="282" t="s">
        <v>24911</v>
      </c>
      <c r="U72" s="282">
        <v>0</v>
      </c>
      <c r="V72" s="282" t="s">
        <v>24966</v>
      </c>
      <c r="W72" s="282" t="s">
        <v>24967</v>
      </c>
      <c r="X72" s="283" t="s">
        <v>47</v>
      </c>
      <c r="Y72" s="283" t="s">
        <v>24968</v>
      </c>
      <c r="Z72" s="283" t="s">
        <v>32845</v>
      </c>
      <c r="AA72" s="283" t="s">
        <v>24969</v>
      </c>
      <c r="AB72" s="284" t="s">
        <v>24910</v>
      </c>
      <c r="AC72" s="284" t="s">
        <v>24911</v>
      </c>
      <c r="AD72" s="284" t="s">
        <v>32846</v>
      </c>
      <c r="AE72" s="284" t="s">
        <v>24912</v>
      </c>
    </row>
    <row r="73" spans="1:31" s="285" customFormat="1">
      <c r="A73" s="286" t="s">
        <v>24725</v>
      </c>
      <c r="B73" s="281" t="s">
        <v>24986</v>
      </c>
      <c r="C73" s="281">
        <v>7852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1578</v>
      </c>
      <c r="I73" s="281">
        <v>1558</v>
      </c>
      <c r="J73" s="281">
        <v>4779</v>
      </c>
      <c r="K73" s="281" t="s">
        <v>17</v>
      </c>
      <c r="L73" s="281" t="s">
        <v>17572</v>
      </c>
      <c r="M73" s="281" t="s">
        <v>17573</v>
      </c>
      <c r="N73" s="282" t="s">
        <v>31600</v>
      </c>
      <c r="O73" s="282" t="s">
        <v>24725</v>
      </c>
      <c r="P73" s="282" t="s">
        <v>20</v>
      </c>
      <c r="Q73" s="282" t="s">
        <v>24726</v>
      </c>
      <c r="R73" s="282">
        <v>2</v>
      </c>
      <c r="S73" s="282" t="s">
        <v>24727</v>
      </c>
      <c r="T73" s="282" t="s">
        <v>24735</v>
      </c>
      <c r="U73" s="282" t="s">
        <v>24987</v>
      </c>
      <c r="V73" s="282" t="s">
        <v>24988</v>
      </c>
      <c r="W73" s="282" t="s">
        <v>24989</v>
      </c>
      <c r="X73" s="283" t="s">
        <v>47</v>
      </c>
      <c r="Y73" s="283" t="s">
        <v>24990</v>
      </c>
      <c r="Z73" s="283" t="s">
        <v>32847</v>
      </c>
      <c r="AA73" s="283" t="s">
        <v>24988</v>
      </c>
      <c r="AB73" s="284" t="s">
        <v>24734</v>
      </c>
      <c r="AC73" s="284" t="s">
        <v>24735</v>
      </c>
      <c r="AD73" s="284" t="s">
        <v>32847</v>
      </c>
      <c r="AE73" s="284" t="s">
        <v>24736</v>
      </c>
    </row>
    <row r="74" spans="1:31" s="285" customFormat="1" ht="30">
      <c r="A74" s="286" t="s">
        <v>14916</v>
      </c>
      <c r="B74" s="281" t="s">
        <v>25007</v>
      </c>
      <c r="C74" s="281">
        <v>9627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1766</v>
      </c>
      <c r="I74" s="281">
        <v>1702</v>
      </c>
      <c r="J74" s="281">
        <v>2355</v>
      </c>
      <c r="K74" s="281" t="s">
        <v>17</v>
      </c>
      <c r="L74" s="281" t="s">
        <v>8508</v>
      </c>
      <c r="M74" s="281" t="s">
        <v>8509</v>
      </c>
      <c r="N74" s="282" t="s">
        <v>31600</v>
      </c>
      <c r="O74" s="282" t="s">
        <v>14916</v>
      </c>
      <c r="P74" s="282" t="s">
        <v>20</v>
      </c>
      <c r="Q74" s="282" t="s">
        <v>14917</v>
      </c>
      <c r="R74" s="282">
        <v>3</v>
      </c>
      <c r="S74" s="282" t="s">
        <v>14918</v>
      </c>
      <c r="T74" s="282" t="s">
        <v>25008</v>
      </c>
      <c r="U74" s="282" t="s">
        <v>14924</v>
      </c>
      <c r="V74" s="282" t="s">
        <v>25009</v>
      </c>
      <c r="W74" s="282" t="s">
        <v>25010</v>
      </c>
      <c r="X74" s="283" t="s">
        <v>47</v>
      </c>
      <c r="Y74" s="283" t="s">
        <v>25011</v>
      </c>
      <c r="Z74" s="283" t="s">
        <v>14924</v>
      </c>
      <c r="AA74" s="283" t="s">
        <v>25012</v>
      </c>
      <c r="AB74" s="284" t="s">
        <v>3251</v>
      </c>
      <c r="AC74" s="284" t="s">
        <v>3252</v>
      </c>
      <c r="AD74" s="284" t="s">
        <v>14924</v>
      </c>
      <c r="AE74" s="284" t="s">
        <v>14925</v>
      </c>
    </row>
    <row r="75" spans="1:31" s="285" customFormat="1">
      <c r="A75" s="286" t="s">
        <v>25039</v>
      </c>
      <c r="B75" s="281" t="s">
        <v>25040</v>
      </c>
      <c r="C75" s="281">
        <v>31866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1568</v>
      </c>
      <c r="I75" s="281">
        <v>1566</v>
      </c>
      <c r="J75" s="281">
        <v>3562</v>
      </c>
      <c r="K75" s="281" t="s">
        <v>17</v>
      </c>
      <c r="L75" s="281" t="s">
        <v>3557</v>
      </c>
      <c r="M75" s="281" t="s">
        <v>3558</v>
      </c>
      <c r="N75" s="282" t="s">
        <v>31600</v>
      </c>
      <c r="O75" s="282" t="s">
        <v>20963</v>
      </c>
      <c r="P75" s="282" t="s">
        <v>40</v>
      </c>
      <c r="Q75" s="282" t="s">
        <v>20965</v>
      </c>
      <c r="R75" s="282">
        <v>2</v>
      </c>
      <c r="S75" s="282" t="s">
        <v>20966</v>
      </c>
      <c r="T75" s="282" t="s">
        <v>25041</v>
      </c>
      <c r="U75" s="282" t="s">
        <v>25042</v>
      </c>
      <c r="V75" s="282" t="s">
        <v>25043</v>
      </c>
      <c r="W75" s="282" t="s">
        <v>25044</v>
      </c>
      <c r="X75" s="283" t="s">
        <v>47</v>
      </c>
      <c r="Y75" s="283" t="s">
        <v>24760</v>
      </c>
      <c r="Z75" s="283" t="s">
        <v>25042</v>
      </c>
      <c r="AA75" s="283" t="s">
        <v>25045</v>
      </c>
      <c r="AB75" s="284" t="s">
        <v>5320</v>
      </c>
      <c r="AC75" s="284" t="s">
        <v>5314</v>
      </c>
      <c r="AD75" s="284" t="s">
        <v>20968</v>
      </c>
      <c r="AE75" s="284" t="s">
        <v>25046</v>
      </c>
    </row>
    <row r="76" spans="1:31" s="285" customFormat="1" ht="30">
      <c r="A76" s="286" t="s">
        <v>25170</v>
      </c>
      <c r="B76" s="281" t="s">
        <v>25171</v>
      </c>
      <c r="C76" s="281">
        <v>9557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753</v>
      </c>
      <c r="I76" s="281">
        <v>786</v>
      </c>
      <c r="J76" s="281">
        <v>1376</v>
      </c>
      <c r="K76" s="281" t="s">
        <v>17</v>
      </c>
      <c r="L76" s="281" t="s">
        <v>18</v>
      </c>
      <c r="M76" s="281" t="s">
        <v>19</v>
      </c>
      <c r="N76" s="282" t="s">
        <v>31600</v>
      </c>
      <c r="O76" s="282" t="s">
        <v>15</v>
      </c>
      <c r="P76" s="282" t="s">
        <v>40</v>
      </c>
      <c r="Q76" s="282" t="s">
        <v>21</v>
      </c>
      <c r="R76" s="282">
        <v>2</v>
      </c>
      <c r="S76" s="282" t="s">
        <v>22</v>
      </c>
      <c r="T76" s="282" t="s">
        <v>25172</v>
      </c>
      <c r="U76" s="282" t="s">
        <v>25173</v>
      </c>
      <c r="V76" s="282" t="s">
        <v>25174</v>
      </c>
      <c r="W76" s="282" t="s">
        <v>25175</v>
      </c>
      <c r="X76" s="283" t="s">
        <v>47</v>
      </c>
      <c r="Y76" s="283" t="s">
        <v>25176</v>
      </c>
      <c r="Z76" s="283" t="s">
        <v>25173</v>
      </c>
      <c r="AA76" s="283" t="s">
        <v>25177</v>
      </c>
      <c r="AB76" s="284" t="s">
        <v>25178</v>
      </c>
      <c r="AC76" s="284" t="s">
        <v>29</v>
      </c>
      <c r="AD76" s="284" t="s">
        <v>32848</v>
      </c>
      <c r="AE76" s="284" t="s">
        <v>25179</v>
      </c>
    </row>
    <row r="77" spans="1:31" s="285" customFormat="1">
      <c r="A77" s="286" t="s">
        <v>25290</v>
      </c>
      <c r="B77" s="281" t="s">
        <v>25291</v>
      </c>
      <c r="C77" s="281">
        <v>7490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4513</v>
      </c>
      <c r="I77" s="281">
        <v>4505</v>
      </c>
      <c r="J77" s="281">
        <v>5917</v>
      </c>
      <c r="K77" s="281" t="s">
        <v>17</v>
      </c>
      <c r="L77" s="281" t="s">
        <v>3557</v>
      </c>
      <c r="M77" s="281" t="s">
        <v>3558</v>
      </c>
      <c r="N77" s="282" t="s">
        <v>31599</v>
      </c>
      <c r="O77" s="282" t="s">
        <v>3</v>
      </c>
      <c r="P77" s="282" t="s">
        <v>7</v>
      </c>
      <c r="Q77" s="282" t="s">
        <v>3</v>
      </c>
      <c r="R77" s="282" t="s">
        <v>3</v>
      </c>
      <c r="S77" s="282" t="s">
        <v>3</v>
      </c>
      <c r="T77" s="282" t="s">
        <v>25292</v>
      </c>
      <c r="U77" s="282" t="s">
        <v>3</v>
      </c>
      <c r="V77" s="282" t="s">
        <v>25293</v>
      </c>
      <c r="W77" s="282" t="s">
        <v>25294</v>
      </c>
      <c r="X77" s="283" t="s">
        <v>47</v>
      </c>
      <c r="Y77" s="283" t="s">
        <v>25295</v>
      </c>
      <c r="Z77" s="283" t="s">
        <v>32849</v>
      </c>
      <c r="AA77" s="283" t="s">
        <v>25296</v>
      </c>
      <c r="AB77" s="284" t="s">
        <v>25297</v>
      </c>
      <c r="AC77" s="284" t="s">
        <v>25292</v>
      </c>
      <c r="AD77" s="284" t="s">
        <v>32849</v>
      </c>
      <c r="AE77" s="284" t="s">
        <v>25293</v>
      </c>
    </row>
    <row r="78" spans="1:31" s="285" customFormat="1">
      <c r="A78" s="286" t="s">
        <v>25384</v>
      </c>
      <c r="B78" s="281" t="s">
        <v>25385</v>
      </c>
      <c r="C78" s="281">
        <v>27313</v>
      </c>
      <c r="D78" s="281" t="s">
        <v>2</v>
      </c>
      <c r="E78" s="281" t="s">
        <v>3</v>
      </c>
      <c r="F78" s="281" t="s">
        <v>3</v>
      </c>
      <c r="G78" s="281" t="s">
        <v>429</v>
      </c>
      <c r="H78" s="281">
        <v>21476</v>
      </c>
      <c r="I78" s="281">
        <v>21076</v>
      </c>
      <c r="J78" s="281">
        <v>18516</v>
      </c>
      <c r="K78" s="281" t="s">
        <v>17</v>
      </c>
      <c r="L78" s="281" t="s">
        <v>25386</v>
      </c>
      <c r="M78" s="281" t="s">
        <v>8509</v>
      </c>
      <c r="N78" s="282" t="s">
        <v>31599</v>
      </c>
      <c r="O78" s="282" t="s">
        <v>3</v>
      </c>
      <c r="P78" s="282" t="s">
        <v>7</v>
      </c>
      <c r="Q78" s="282" t="s">
        <v>3</v>
      </c>
      <c r="R78" s="282" t="s">
        <v>3</v>
      </c>
      <c r="S78" s="282" t="s">
        <v>3</v>
      </c>
      <c r="T78" s="282" t="s">
        <v>25387</v>
      </c>
      <c r="U78" s="282" t="s">
        <v>3</v>
      </c>
      <c r="V78" s="282" t="s">
        <v>25388</v>
      </c>
      <c r="W78" s="282" t="s">
        <v>25389</v>
      </c>
      <c r="X78" s="283" t="s">
        <v>47</v>
      </c>
      <c r="Y78" s="283" t="s">
        <v>25390</v>
      </c>
      <c r="Z78" s="283" t="s">
        <v>32850</v>
      </c>
      <c r="AA78" s="283" t="s">
        <v>25392</v>
      </c>
      <c r="AB78" s="284" t="s">
        <v>25393</v>
      </c>
      <c r="AC78" s="284" t="s">
        <v>25391</v>
      </c>
      <c r="AD78" s="284" t="s">
        <v>32851</v>
      </c>
      <c r="AE78" s="284" t="s">
        <v>25394</v>
      </c>
    </row>
    <row r="79" spans="1:31" s="285" customFormat="1">
      <c r="A79" s="286" t="s">
        <v>25445</v>
      </c>
      <c r="B79" s="281" t="s">
        <v>25446</v>
      </c>
      <c r="C79" s="281">
        <v>28228</v>
      </c>
      <c r="D79" s="281" t="s">
        <v>2</v>
      </c>
      <c r="E79" s="281" t="s">
        <v>3</v>
      </c>
      <c r="F79" s="281" t="s">
        <v>3</v>
      </c>
      <c r="G79" s="281" t="s">
        <v>3</v>
      </c>
      <c r="H79" s="281">
        <v>9121</v>
      </c>
      <c r="I79" s="281">
        <v>8992</v>
      </c>
      <c r="J79" s="281">
        <v>23652</v>
      </c>
      <c r="K79" s="281" t="s">
        <v>17</v>
      </c>
      <c r="L79" s="281" t="s">
        <v>13420</v>
      </c>
      <c r="M79" s="281" t="s">
        <v>13421</v>
      </c>
      <c r="N79" s="282" t="s">
        <v>31599</v>
      </c>
      <c r="O79" s="282" t="s">
        <v>3</v>
      </c>
      <c r="P79" s="282" t="s">
        <v>7</v>
      </c>
      <c r="Q79" s="282" t="s">
        <v>3</v>
      </c>
      <c r="R79" s="282" t="s">
        <v>3</v>
      </c>
      <c r="S79" s="282" t="s">
        <v>3</v>
      </c>
      <c r="T79" s="282" t="s">
        <v>25447</v>
      </c>
      <c r="U79" s="282" t="s">
        <v>3</v>
      </c>
      <c r="V79" s="282" t="s">
        <v>25448</v>
      </c>
      <c r="W79" s="282" t="s">
        <v>25449</v>
      </c>
      <c r="X79" s="283" t="s">
        <v>47</v>
      </c>
      <c r="Y79" s="283" t="s">
        <v>25450</v>
      </c>
      <c r="Z79" s="283" t="s">
        <v>32852</v>
      </c>
      <c r="AA79" s="283" t="s">
        <v>25451</v>
      </c>
      <c r="AB79" s="284" t="s">
        <v>25452</v>
      </c>
      <c r="AC79" s="284" t="s">
        <v>25447</v>
      </c>
      <c r="AD79" s="284" t="s">
        <v>32853</v>
      </c>
      <c r="AE79" s="284" t="s">
        <v>25453</v>
      </c>
    </row>
    <row r="80" spans="1:31" s="285" customFormat="1">
      <c r="A80" s="286" t="s">
        <v>25637</v>
      </c>
      <c r="B80" s="281" t="s">
        <v>25638</v>
      </c>
      <c r="C80" s="281">
        <v>15291</v>
      </c>
      <c r="D80" s="281" t="s">
        <v>2</v>
      </c>
      <c r="E80" s="281" t="s">
        <v>3</v>
      </c>
      <c r="F80" s="281" t="s">
        <v>3</v>
      </c>
      <c r="G80" s="281" t="s">
        <v>3</v>
      </c>
      <c r="H80" s="281">
        <v>6361</v>
      </c>
      <c r="I80" s="281">
        <v>6295</v>
      </c>
      <c r="J80" s="281">
        <v>5820</v>
      </c>
      <c r="K80" s="281" t="s">
        <v>17</v>
      </c>
      <c r="L80" s="281" t="s">
        <v>3557</v>
      </c>
      <c r="M80" s="281" t="s">
        <v>3558</v>
      </c>
      <c r="N80" s="282" t="s">
        <v>31599</v>
      </c>
      <c r="O80" s="282" t="s">
        <v>3</v>
      </c>
      <c r="P80" s="282" t="s">
        <v>7</v>
      </c>
      <c r="Q80" s="282" t="s">
        <v>3</v>
      </c>
      <c r="R80" s="282" t="s">
        <v>3</v>
      </c>
      <c r="S80" s="282" t="s">
        <v>3</v>
      </c>
      <c r="T80" s="282" t="s">
        <v>25639</v>
      </c>
      <c r="U80" s="282" t="s">
        <v>3</v>
      </c>
      <c r="V80" s="282" t="s">
        <v>25640</v>
      </c>
      <c r="W80" s="282" t="s">
        <v>25641</v>
      </c>
      <c r="X80" s="283" t="s">
        <v>47</v>
      </c>
      <c r="Y80" s="283" t="s">
        <v>25642</v>
      </c>
      <c r="Z80" s="283" t="s">
        <v>32854</v>
      </c>
      <c r="AA80" s="283" t="s">
        <v>25643</v>
      </c>
      <c r="AB80" s="284" t="s">
        <v>25644</v>
      </c>
      <c r="AC80" s="284" t="s">
        <v>25639</v>
      </c>
      <c r="AD80" s="284" t="s">
        <v>32855</v>
      </c>
      <c r="AE80" s="284" t="s">
        <v>25640</v>
      </c>
    </row>
    <row r="81" spans="1:31" s="285" customFormat="1">
      <c r="A81" s="286" t="s">
        <v>26564</v>
      </c>
      <c r="B81" s="281" t="s">
        <v>26565</v>
      </c>
      <c r="C81" s="281">
        <v>21157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696</v>
      </c>
      <c r="I81" s="281">
        <v>671</v>
      </c>
      <c r="J81" s="281">
        <v>2517</v>
      </c>
      <c r="K81" s="281" t="s">
        <v>17</v>
      </c>
      <c r="L81" s="281" t="s">
        <v>3557</v>
      </c>
      <c r="M81" s="281" t="s">
        <v>3558</v>
      </c>
      <c r="N81" s="282" t="s">
        <v>31600</v>
      </c>
      <c r="O81" s="282" t="s">
        <v>24807</v>
      </c>
      <c r="P81" s="282" t="s">
        <v>40</v>
      </c>
      <c r="Q81" s="282" t="s">
        <v>24809</v>
      </c>
      <c r="R81" s="282">
        <v>2</v>
      </c>
      <c r="S81" s="282" t="s">
        <v>24810</v>
      </c>
      <c r="T81" s="282" t="s">
        <v>26566</v>
      </c>
      <c r="U81" s="282" t="s">
        <v>26567</v>
      </c>
      <c r="V81" s="282" t="s">
        <v>26568</v>
      </c>
      <c r="W81" s="282" t="s">
        <v>26569</v>
      </c>
      <c r="X81" s="283" t="s">
        <v>47</v>
      </c>
      <c r="Y81" s="283" t="s">
        <v>10740</v>
      </c>
      <c r="Z81" s="283" t="s">
        <v>26567</v>
      </c>
      <c r="AA81" s="283" t="s">
        <v>26568</v>
      </c>
      <c r="AB81" s="284" t="s">
        <v>24816</v>
      </c>
      <c r="AC81" s="284" t="s">
        <v>24811</v>
      </c>
      <c r="AD81" s="284" t="s">
        <v>26567</v>
      </c>
      <c r="AE81" s="284" t="s">
        <v>24813</v>
      </c>
    </row>
    <row r="82" spans="1:31" s="285" customFormat="1">
      <c r="A82" s="286" t="s">
        <v>26786</v>
      </c>
      <c r="B82" s="281" t="s">
        <v>26787</v>
      </c>
      <c r="C82" s="281">
        <v>14836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3619</v>
      </c>
      <c r="I82" s="281">
        <v>3667</v>
      </c>
      <c r="J82" s="281">
        <v>3171</v>
      </c>
      <c r="K82" s="281" t="s">
        <v>17</v>
      </c>
      <c r="L82" s="281" t="s">
        <v>3557</v>
      </c>
      <c r="M82" s="281" t="s">
        <v>3558</v>
      </c>
      <c r="N82" s="282" t="s">
        <v>31599</v>
      </c>
      <c r="O82" s="282" t="s">
        <v>3</v>
      </c>
      <c r="P82" s="282" t="s">
        <v>7</v>
      </c>
      <c r="Q82" s="282" t="s">
        <v>3</v>
      </c>
      <c r="R82" s="282" t="s">
        <v>3</v>
      </c>
      <c r="S82" s="282" t="s">
        <v>3</v>
      </c>
      <c r="T82" s="282" t="s">
        <v>26788</v>
      </c>
      <c r="U82" s="282" t="s">
        <v>3</v>
      </c>
      <c r="V82" s="282" t="s">
        <v>26789</v>
      </c>
      <c r="W82" s="282" t="s">
        <v>26790</v>
      </c>
      <c r="X82" s="283" t="s">
        <v>47</v>
      </c>
      <c r="Y82" s="283" t="s">
        <v>26791</v>
      </c>
      <c r="Z82" s="283" t="s">
        <v>32856</v>
      </c>
      <c r="AA82" s="283" t="s">
        <v>26792</v>
      </c>
      <c r="AB82" s="284" t="s">
        <v>26793</v>
      </c>
      <c r="AC82" s="284" t="s">
        <v>26788</v>
      </c>
      <c r="AD82" s="284" t="s">
        <v>32857</v>
      </c>
      <c r="AE82" s="284" t="s">
        <v>26794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0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191</v>
      </c>
      <c r="B5" s="281" t="s">
        <v>192</v>
      </c>
      <c r="C5" s="281">
        <v>4428</v>
      </c>
      <c r="D5" s="281" t="s">
        <v>2</v>
      </c>
      <c r="E5" s="281" t="s">
        <v>3</v>
      </c>
      <c r="F5" s="281" t="s">
        <v>3</v>
      </c>
      <c r="G5" s="281" t="s">
        <v>3</v>
      </c>
      <c r="H5" s="281">
        <v>7090</v>
      </c>
      <c r="I5" s="281">
        <v>7126</v>
      </c>
      <c r="J5" s="281">
        <v>10392</v>
      </c>
      <c r="K5" s="281" t="s">
        <v>193</v>
      </c>
      <c r="L5" s="281" t="s">
        <v>194</v>
      </c>
      <c r="M5" s="281" t="s">
        <v>195</v>
      </c>
      <c r="N5" s="282" t="s">
        <v>31599</v>
      </c>
      <c r="O5" s="282" t="s">
        <v>3</v>
      </c>
      <c r="P5" s="282" t="s">
        <v>7</v>
      </c>
      <c r="Q5" s="282" t="s">
        <v>3</v>
      </c>
      <c r="R5" s="282" t="s">
        <v>3</v>
      </c>
      <c r="S5" s="282" t="s">
        <v>3</v>
      </c>
      <c r="T5" s="282" t="s">
        <v>196</v>
      </c>
      <c r="U5" s="282" t="s">
        <v>3</v>
      </c>
      <c r="V5" s="282" t="s">
        <v>197</v>
      </c>
      <c r="W5" s="282" t="s">
        <v>198</v>
      </c>
      <c r="X5" s="283" t="s">
        <v>47</v>
      </c>
      <c r="Y5" s="283" t="s">
        <v>199</v>
      </c>
      <c r="Z5" s="283" t="s">
        <v>32858</v>
      </c>
      <c r="AA5" s="283" t="s">
        <v>200</v>
      </c>
      <c r="AB5" s="284" t="s">
        <v>201</v>
      </c>
      <c r="AC5" s="284" t="s">
        <v>202</v>
      </c>
      <c r="AD5" s="284" t="s">
        <v>32858</v>
      </c>
      <c r="AE5" s="284" t="s">
        <v>203</v>
      </c>
    </row>
    <row r="6" spans="1:31" s="285" customFormat="1" ht="30">
      <c r="A6" s="286" t="s">
        <v>250</v>
      </c>
      <c r="B6" s="281" t="s">
        <v>251</v>
      </c>
      <c r="C6" s="281">
        <v>18139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671</v>
      </c>
      <c r="I6" s="281">
        <v>693</v>
      </c>
      <c r="J6" s="281">
        <v>1772</v>
      </c>
      <c r="K6" s="281" t="s">
        <v>193</v>
      </c>
      <c r="L6" s="281" t="s">
        <v>252</v>
      </c>
      <c r="M6" s="281" t="s">
        <v>253</v>
      </c>
      <c r="N6" s="282" t="s">
        <v>31600</v>
      </c>
      <c r="O6" s="282" t="s">
        <v>254</v>
      </c>
      <c r="P6" s="282" t="s">
        <v>40</v>
      </c>
      <c r="Q6" s="282" t="s">
        <v>255</v>
      </c>
      <c r="R6" s="282">
        <v>4</v>
      </c>
      <c r="S6" s="282" t="s">
        <v>256</v>
      </c>
      <c r="T6" s="282" t="s">
        <v>257</v>
      </c>
      <c r="U6" s="282" t="s">
        <v>258</v>
      </c>
      <c r="V6" s="282" t="s">
        <v>259</v>
      </c>
      <c r="W6" s="282" t="s">
        <v>260</v>
      </c>
      <c r="X6" s="283"/>
      <c r="Y6" s="283"/>
      <c r="Z6" s="283" t="s">
        <v>258</v>
      </c>
      <c r="AA6" s="283" t="s">
        <v>261</v>
      </c>
      <c r="AB6" s="284" t="s">
        <v>262</v>
      </c>
      <c r="AC6" s="284" t="s">
        <v>263</v>
      </c>
      <c r="AD6" s="284" t="s">
        <v>258</v>
      </c>
      <c r="AE6" s="284" t="s">
        <v>264</v>
      </c>
    </row>
    <row r="7" spans="1:31" s="285" customFormat="1" ht="30">
      <c r="A7" s="286" t="s">
        <v>442</v>
      </c>
      <c r="B7" s="281" t="s">
        <v>443</v>
      </c>
      <c r="C7" s="281">
        <v>6682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249</v>
      </c>
      <c r="I7" s="281">
        <v>250</v>
      </c>
      <c r="J7" s="281">
        <v>1809</v>
      </c>
      <c r="K7" s="281" t="s">
        <v>193</v>
      </c>
      <c r="L7" s="281" t="s">
        <v>252</v>
      </c>
      <c r="M7" s="281" t="s">
        <v>253</v>
      </c>
      <c r="N7" s="282" t="s">
        <v>31600</v>
      </c>
      <c r="O7" s="282" t="s">
        <v>444</v>
      </c>
      <c r="P7" s="282" t="s">
        <v>40</v>
      </c>
      <c r="Q7" s="282" t="s">
        <v>445</v>
      </c>
      <c r="R7" s="282">
        <v>4</v>
      </c>
      <c r="S7" s="282" t="s">
        <v>446</v>
      </c>
      <c r="T7" s="282" t="s">
        <v>447</v>
      </c>
      <c r="U7" s="282">
        <v>0</v>
      </c>
      <c r="V7" s="282" t="s">
        <v>448</v>
      </c>
      <c r="W7" s="282" t="s">
        <v>449</v>
      </c>
      <c r="X7" s="283" t="s">
        <v>47</v>
      </c>
      <c r="Y7" s="283" t="s">
        <v>450</v>
      </c>
      <c r="Z7" s="283"/>
      <c r="AA7" s="283" t="s">
        <v>451</v>
      </c>
      <c r="AB7" s="284" t="s">
        <v>452</v>
      </c>
      <c r="AC7" s="284" t="s">
        <v>453</v>
      </c>
      <c r="AD7" s="284" t="s">
        <v>454</v>
      </c>
      <c r="AE7" s="284" t="s">
        <v>455</v>
      </c>
    </row>
    <row r="8" spans="1:31" s="285" customFormat="1">
      <c r="A8" s="286" t="s">
        <v>603</v>
      </c>
      <c r="B8" s="281" t="s">
        <v>604</v>
      </c>
      <c r="C8" s="281">
        <v>32346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2084</v>
      </c>
      <c r="I8" s="281">
        <v>2124</v>
      </c>
      <c r="J8" s="281">
        <v>818</v>
      </c>
      <c r="K8" s="281" t="s">
        <v>193</v>
      </c>
      <c r="L8" s="281" t="s">
        <v>194</v>
      </c>
      <c r="M8" s="281" t="s">
        <v>195</v>
      </c>
      <c r="N8" s="282" t="s">
        <v>31599</v>
      </c>
      <c r="O8" s="282" t="s">
        <v>3</v>
      </c>
      <c r="P8" s="282" t="s">
        <v>7</v>
      </c>
      <c r="Q8" s="282" t="s">
        <v>3</v>
      </c>
      <c r="R8" s="282" t="s">
        <v>3</v>
      </c>
      <c r="S8" s="282" t="s">
        <v>3</v>
      </c>
      <c r="T8" s="282" t="s">
        <v>605</v>
      </c>
      <c r="U8" s="282" t="s">
        <v>3</v>
      </c>
      <c r="V8" s="282" t="s">
        <v>606</v>
      </c>
      <c r="W8" s="282" t="s">
        <v>607</v>
      </c>
      <c r="X8" s="283" t="s">
        <v>47</v>
      </c>
      <c r="Y8" s="283" t="s">
        <v>608</v>
      </c>
      <c r="Z8" s="283"/>
      <c r="AA8" s="283" t="s">
        <v>609</v>
      </c>
      <c r="AB8" s="284" t="s">
        <v>610</v>
      </c>
      <c r="AC8" s="284" t="s">
        <v>605</v>
      </c>
      <c r="AD8" s="284" t="s">
        <v>32859</v>
      </c>
      <c r="AE8" s="284" t="s">
        <v>611</v>
      </c>
    </row>
    <row r="9" spans="1:31" s="285" customFormat="1" ht="30">
      <c r="A9" s="286" t="s">
        <v>1057</v>
      </c>
      <c r="B9" s="281" t="s">
        <v>1058</v>
      </c>
      <c r="C9" s="281">
        <v>34227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943</v>
      </c>
      <c r="I9" s="281">
        <v>949</v>
      </c>
      <c r="J9" s="281">
        <v>479</v>
      </c>
      <c r="K9" s="281" t="s">
        <v>193</v>
      </c>
      <c r="L9" s="281" t="s">
        <v>1059</v>
      </c>
      <c r="M9" s="281" t="s">
        <v>1060</v>
      </c>
      <c r="N9" s="282" t="s">
        <v>31600</v>
      </c>
      <c r="O9" s="282" t="s">
        <v>1061</v>
      </c>
      <c r="P9" s="282" t="s">
        <v>40</v>
      </c>
      <c r="Q9" s="282" t="s">
        <v>1062</v>
      </c>
      <c r="R9" s="282">
        <v>2</v>
      </c>
      <c r="S9" s="282" t="s">
        <v>1063</v>
      </c>
      <c r="T9" s="282" t="s">
        <v>1064</v>
      </c>
      <c r="U9" s="282" t="s">
        <v>1065</v>
      </c>
      <c r="V9" s="282" t="s">
        <v>1066</v>
      </c>
      <c r="W9" s="282" t="s">
        <v>1067</v>
      </c>
      <c r="X9" s="283" t="s">
        <v>47</v>
      </c>
      <c r="Y9" s="283" t="s">
        <v>1068</v>
      </c>
      <c r="Z9" s="283"/>
      <c r="AA9" s="283" t="s">
        <v>1069</v>
      </c>
      <c r="AB9" s="284" t="s">
        <v>1070</v>
      </c>
      <c r="AC9" s="284" t="s">
        <v>1071</v>
      </c>
      <c r="AD9" s="284" t="s">
        <v>32860</v>
      </c>
      <c r="AE9" s="284" t="s">
        <v>1072</v>
      </c>
    </row>
    <row r="10" spans="1:31" s="285" customFormat="1">
      <c r="A10" s="286" t="s">
        <v>1347</v>
      </c>
      <c r="B10" s="281" t="s">
        <v>1348</v>
      </c>
      <c r="C10" s="281">
        <v>23852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1765</v>
      </c>
      <c r="I10" s="281">
        <v>1736</v>
      </c>
      <c r="J10" s="281">
        <v>1868</v>
      </c>
      <c r="K10" s="281" t="s">
        <v>193</v>
      </c>
      <c r="L10" s="281" t="s">
        <v>252</v>
      </c>
      <c r="M10" s="281" t="s">
        <v>253</v>
      </c>
      <c r="N10" s="282" t="s">
        <v>31600</v>
      </c>
      <c r="O10" s="282" t="s">
        <v>1347</v>
      </c>
      <c r="P10" s="282" t="s">
        <v>20</v>
      </c>
      <c r="Q10" s="282" t="s">
        <v>1349</v>
      </c>
      <c r="R10" s="282">
        <v>2</v>
      </c>
      <c r="S10" s="282" t="s">
        <v>1350</v>
      </c>
      <c r="T10" s="282" t="s">
        <v>1351</v>
      </c>
      <c r="U10" s="282" t="s">
        <v>1352</v>
      </c>
      <c r="V10" s="282" t="s">
        <v>1353</v>
      </c>
      <c r="W10" s="282" t="s">
        <v>1354</v>
      </c>
      <c r="X10" s="283" t="s">
        <v>47</v>
      </c>
      <c r="Y10" s="283" t="s">
        <v>1355</v>
      </c>
      <c r="Z10" s="283" t="s">
        <v>1352</v>
      </c>
      <c r="AA10" s="283" t="s">
        <v>1356</v>
      </c>
      <c r="AB10" s="284" t="s">
        <v>1357</v>
      </c>
      <c r="AC10" s="284" t="s">
        <v>1358</v>
      </c>
      <c r="AD10" s="284" t="s">
        <v>1352</v>
      </c>
      <c r="AE10" s="284" t="s">
        <v>1359</v>
      </c>
    </row>
    <row r="11" spans="1:31" s="285" customFormat="1">
      <c r="A11" s="286" t="s">
        <v>1479</v>
      </c>
      <c r="B11" s="281" t="s">
        <v>1480</v>
      </c>
      <c r="C11" s="281">
        <v>19363</v>
      </c>
      <c r="D11" s="281" t="s">
        <v>2</v>
      </c>
      <c r="E11" s="281" t="s">
        <v>3</v>
      </c>
      <c r="F11" s="281" t="s">
        <v>3</v>
      </c>
      <c r="G11" s="281" t="s">
        <v>3</v>
      </c>
      <c r="H11" s="281">
        <v>3581</v>
      </c>
      <c r="I11" s="281">
        <v>3570</v>
      </c>
      <c r="J11" s="281">
        <v>3357</v>
      </c>
      <c r="K11" s="281" t="s">
        <v>193</v>
      </c>
      <c r="L11" s="281" t="s">
        <v>194</v>
      </c>
      <c r="M11" s="281" t="s">
        <v>195</v>
      </c>
      <c r="N11" s="282" t="s">
        <v>31600</v>
      </c>
      <c r="O11" s="282" t="s">
        <v>1479</v>
      </c>
      <c r="P11" s="282" t="s">
        <v>20</v>
      </c>
      <c r="Q11" s="282" t="s">
        <v>1481</v>
      </c>
      <c r="R11" s="282">
        <v>2</v>
      </c>
      <c r="S11" s="282" t="s">
        <v>1482</v>
      </c>
      <c r="T11" s="282" t="s">
        <v>1483</v>
      </c>
      <c r="U11" s="282" t="s">
        <v>1484</v>
      </c>
      <c r="V11" s="282" t="s">
        <v>1485</v>
      </c>
      <c r="W11" s="282" t="s">
        <v>1486</v>
      </c>
      <c r="X11" s="283" t="s">
        <v>47</v>
      </c>
      <c r="Y11" s="283" t="s">
        <v>1487</v>
      </c>
      <c r="Z11" s="283" t="s">
        <v>32861</v>
      </c>
      <c r="AA11" s="283" t="s">
        <v>1488</v>
      </c>
      <c r="AB11" s="284" t="s">
        <v>1489</v>
      </c>
      <c r="AC11" s="284" t="s">
        <v>1490</v>
      </c>
      <c r="AD11" s="284" t="s">
        <v>32862</v>
      </c>
      <c r="AE11" s="284" t="s">
        <v>1491</v>
      </c>
    </row>
    <row r="12" spans="1:31" s="285" customFormat="1">
      <c r="A12" s="286" t="s">
        <v>1671</v>
      </c>
      <c r="B12" s="281" t="s">
        <v>1672</v>
      </c>
      <c r="C12" s="281">
        <v>29212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2852</v>
      </c>
      <c r="I12" s="281">
        <v>2887</v>
      </c>
      <c r="J12" s="281">
        <v>2113</v>
      </c>
      <c r="K12" s="281" t="s">
        <v>193</v>
      </c>
      <c r="L12" s="281" t="s">
        <v>1673</v>
      </c>
      <c r="M12" s="281" t="s">
        <v>1674</v>
      </c>
      <c r="N12" s="282" t="s">
        <v>31599</v>
      </c>
      <c r="O12" s="282" t="s">
        <v>3</v>
      </c>
      <c r="P12" s="282" t="s">
        <v>7</v>
      </c>
      <c r="Q12" s="282" t="s">
        <v>3</v>
      </c>
      <c r="R12" s="282" t="s">
        <v>3</v>
      </c>
      <c r="S12" s="282" t="s">
        <v>3</v>
      </c>
      <c r="T12" s="282" t="s">
        <v>1675</v>
      </c>
      <c r="U12" s="282" t="s">
        <v>3</v>
      </c>
      <c r="V12" s="282" t="s">
        <v>1676</v>
      </c>
      <c r="W12" s="282" t="s">
        <v>1677</v>
      </c>
      <c r="X12" s="283" t="s">
        <v>47</v>
      </c>
      <c r="Y12" s="283" t="s">
        <v>1678</v>
      </c>
      <c r="Z12" s="283" t="s">
        <v>32863</v>
      </c>
      <c r="AA12" s="283" t="s">
        <v>1676</v>
      </c>
      <c r="AB12" s="284" t="s">
        <v>1679</v>
      </c>
      <c r="AC12" s="284" t="s">
        <v>1675</v>
      </c>
      <c r="AD12" s="284" t="s">
        <v>32863</v>
      </c>
      <c r="AE12" s="284" t="s">
        <v>1680</v>
      </c>
    </row>
    <row r="13" spans="1:31" s="285" customFormat="1">
      <c r="A13" s="286" t="s">
        <v>1708</v>
      </c>
      <c r="B13" s="281" t="s">
        <v>1709</v>
      </c>
      <c r="C13" s="281">
        <v>16744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2026</v>
      </c>
      <c r="I13" s="281">
        <v>1976</v>
      </c>
      <c r="J13" s="281">
        <v>3721</v>
      </c>
      <c r="K13" s="281" t="s">
        <v>193</v>
      </c>
      <c r="L13" s="281" t="s">
        <v>1059</v>
      </c>
      <c r="M13" s="281" t="s">
        <v>1060</v>
      </c>
      <c r="N13" s="282" t="s">
        <v>31600</v>
      </c>
      <c r="O13" s="282" t="s">
        <v>1708</v>
      </c>
      <c r="P13" s="282" t="s">
        <v>20</v>
      </c>
      <c r="Q13" s="282" t="s">
        <v>1710</v>
      </c>
      <c r="R13" s="282">
        <v>2</v>
      </c>
      <c r="S13" s="282" t="s">
        <v>1711</v>
      </c>
      <c r="T13" s="282" t="s">
        <v>1712</v>
      </c>
      <c r="U13" s="282" t="s">
        <v>1713</v>
      </c>
      <c r="V13" s="282" t="s">
        <v>1714</v>
      </c>
      <c r="W13" s="282" t="s">
        <v>1715</v>
      </c>
      <c r="X13" s="283" t="s">
        <v>47</v>
      </c>
      <c r="Y13" s="283" t="s">
        <v>1716</v>
      </c>
      <c r="Z13" s="283" t="s">
        <v>32864</v>
      </c>
      <c r="AA13" s="283" t="s">
        <v>1717</v>
      </c>
      <c r="AB13" s="284" t="s">
        <v>1718</v>
      </c>
      <c r="AC13" s="284" t="s">
        <v>1712</v>
      </c>
      <c r="AD13" s="284" t="s">
        <v>32864</v>
      </c>
      <c r="AE13" s="284" t="s">
        <v>1719</v>
      </c>
    </row>
    <row r="14" spans="1:31" s="285" customFormat="1">
      <c r="A14" s="286" t="s">
        <v>1720</v>
      </c>
      <c r="B14" s="281" t="s">
        <v>1721</v>
      </c>
      <c r="C14" s="281">
        <v>29355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1599</v>
      </c>
      <c r="I14" s="281">
        <v>1608</v>
      </c>
      <c r="J14" s="281">
        <v>1643</v>
      </c>
      <c r="K14" s="281" t="s">
        <v>193</v>
      </c>
      <c r="L14" s="281" t="s">
        <v>1059</v>
      </c>
      <c r="M14" s="281" t="s">
        <v>1060</v>
      </c>
      <c r="N14" s="282" t="s">
        <v>31600</v>
      </c>
      <c r="O14" s="282" t="s">
        <v>1720</v>
      </c>
      <c r="P14" s="282" t="s">
        <v>20</v>
      </c>
      <c r="Q14" s="282" t="s">
        <v>1722</v>
      </c>
      <c r="R14" s="282">
        <v>2</v>
      </c>
      <c r="S14" s="282" t="s">
        <v>1723</v>
      </c>
      <c r="T14" s="282" t="s">
        <v>1724</v>
      </c>
      <c r="U14" s="282" t="s">
        <v>1725</v>
      </c>
      <c r="V14" s="282" t="s">
        <v>1726</v>
      </c>
      <c r="W14" s="282" t="s">
        <v>1727</v>
      </c>
      <c r="X14" s="283" t="s">
        <v>47</v>
      </c>
      <c r="Y14" s="283" t="s">
        <v>1728</v>
      </c>
      <c r="Z14" s="283" t="s">
        <v>32865</v>
      </c>
      <c r="AA14" s="283" t="s">
        <v>1729</v>
      </c>
      <c r="AB14" s="284" t="s">
        <v>1730</v>
      </c>
      <c r="AC14" s="284" t="s">
        <v>1731</v>
      </c>
      <c r="AD14" s="284" t="s">
        <v>32866</v>
      </c>
      <c r="AE14" s="284" t="s">
        <v>1732</v>
      </c>
    </row>
    <row r="15" spans="1:31" s="285" customFormat="1" ht="30">
      <c r="A15" s="286" t="s">
        <v>1797</v>
      </c>
      <c r="B15" s="281" t="s">
        <v>1798</v>
      </c>
      <c r="C15" s="281">
        <v>24244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477</v>
      </c>
      <c r="I15" s="281">
        <v>468</v>
      </c>
      <c r="J15" s="281">
        <v>1506</v>
      </c>
      <c r="K15" s="281" t="s">
        <v>193</v>
      </c>
      <c r="L15" s="281" t="s">
        <v>252</v>
      </c>
      <c r="M15" s="281" t="s">
        <v>253</v>
      </c>
      <c r="N15" s="282" t="s">
        <v>31600</v>
      </c>
      <c r="O15" s="282" t="s">
        <v>1799</v>
      </c>
      <c r="P15" s="282" t="s">
        <v>40</v>
      </c>
      <c r="Q15" s="282" t="s">
        <v>1800</v>
      </c>
      <c r="R15" s="282">
        <v>3</v>
      </c>
      <c r="S15" s="282" t="s">
        <v>1801</v>
      </c>
      <c r="T15" s="282" t="s">
        <v>1802</v>
      </c>
      <c r="U15" s="282" t="s">
        <v>1803</v>
      </c>
      <c r="V15" s="282" t="s">
        <v>1804</v>
      </c>
      <c r="W15" s="282" t="s">
        <v>1805</v>
      </c>
      <c r="X15" s="283" t="s">
        <v>47</v>
      </c>
      <c r="Y15" s="283" t="s">
        <v>1806</v>
      </c>
      <c r="Z15" s="283" t="s">
        <v>1803</v>
      </c>
      <c r="AA15" s="283" t="s">
        <v>1804</v>
      </c>
      <c r="AB15" s="284" t="s">
        <v>1807</v>
      </c>
      <c r="AC15" s="284" t="s">
        <v>1808</v>
      </c>
      <c r="AD15" s="284" t="s">
        <v>1809</v>
      </c>
      <c r="AE15" s="284" t="s">
        <v>1810</v>
      </c>
    </row>
    <row r="16" spans="1:31" s="285" customFormat="1" ht="30">
      <c r="A16" s="286" t="s">
        <v>1939</v>
      </c>
      <c r="B16" s="281" t="s">
        <v>1940</v>
      </c>
      <c r="C16" s="281">
        <v>25229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949</v>
      </c>
      <c r="I16" s="281">
        <v>974</v>
      </c>
      <c r="J16" s="281">
        <v>1413</v>
      </c>
      <c r="K16" s="281" t="s">
        <v>193</v>
      </c>
      <c r="L16" s="281" t="s">
        <v>252</v>
      </c>
      <c r="M16" s="281" t="s">
        <v>253</v>
      </c>
      <c r="N16" s="282" t="s">
        <v>31600</v>
      </c>
      <c r="O16" s="282" t="s">
        <v>444</v>
      </c>
      <c r="P16" s="282" t="s">
        <v>40</v>
      </c>
      <c r="Q16" s="282" t="s">
        <v>445</v>
      </c>
      <c r="R16" s="282">
        <v>4</v>
      </c>
      <c r="S16" s="282" t="s">
        <v>446</v>
      </c>
      <c r="T16" s="282" t="s">
        <v>1941</v>
      </c>
      <c r="U16" s="282" t="s">
        <v>1942</v>
      </c>
      <c r="V16" s="282" t="s">
        <v>1943</v>
      </c>
      <c r="W16" s="282" t="s">
        <v>1944</v>
      </c>
      <c r="X16" s="283" t="s">
        <v>47</v>
      </c>
      <c r="Y16" s="283" t="s">
        <v>1945</v>
      </c>
      <c r="Z16" s="283"/>
      <c r="AA16" s="283" t="s">
        <v>1943</v>
      </c>
      <c r="AB16" s="284" t="s">
        <v>452</v>
      </c>
      <c r="AC16" s="284" t="s">
        <v>453</v>
      </c>
      <c r="AD16" s="284" t="s">
        <v>454</v>
      </c>
      <c r="AE16" s="284" t="s">
        <v>455</v>
      </c>
    </row>
    <row r="17" spans="1:31" s="285" customFormat="1" ht="30">
      <c r="A17" s="286" t="s">
        <v>254</v>
      </c>
      <c r="B17" s="281" t="s">
        <v>1973</v>
      </c>
      <c r="C17" s="281">
        <v>22381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1438</v>
      </c>
      <c r="I17" s="281">
        <v>1403</v>
      </c>
      <c r="J17" s="281">
        <v>3653</v>
      </c>
      <c r="K17" s="281" t="s">
        <v>193</v>
      </c>
      <c r="L17" s="281" t="s">
        <v>252</v>
      </c>
      <c r="M17" s="281" t="s">
        <v>253</v>
      </c>
      <c r="N17" s="282" t="s">
        <v>31600</v>
      </c>
      <c r="O17" s="282" t="s">
        <v>254</v>
      </c>
      <c r="P17" s="282" t="s">
        <v>20</v>
      </c>
      <c r="Q17" s="282" t="s">
        <v>255</v>
      </c>
      <c r="R17" s="282">
        <v>4</v>
      </c>
      <c r="S17" s="282" t="s">
        <v>256</v>
      </c>
      <c r="T17" s="282" t="s">
        <v>1974</v>
      </c>
      <c r="U17" s="282" t="s">
        <v>1975</v>
      </c>
      <c r="V17" s="282" t="s">
        <v>1976</v>
      </c>
      <c r="W17" s="282" t="s">
        <v>1977</v>
      </c>
      <c r="X17" s="283" t="s">
        <v>47</v>
      </c>
      <c r="Y17" s="283" t="s">
        <v>1978</v>
      </c>
      <c r="Z17" s="283"/>
      <c r="AA17" s="283" t="s">
        <v>1976</v>
      </c>
      <c r="AB17" s="284" t="s">
        <v>262</v>
      </c>
      <c r="AC17" s="284" t="s">
        <v>263</v>
      </c>
      <c r="AD17" s="284" t="s">
        <v>32867</v>
      </c>
      <c r="AE17" s="284" t="s">
        <v>1979</v>
      </c>
    </row>
    <row r="18" spans="1:31" s="285" customFormat="1">
      <c r="A18" s="286" t="s">
        <v>2531</v>
      </c>
      <c r="B18" s="281" t="s">
        <v>2532</v>
      </c>
      <c r="C18" s="281">
        <v>31422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1666</v>
      </c>
      <c r="I18" s="281">
        <v>1633</v>
      </c>
      <c r="J18" s="281">
        <v>2513</v>
      </c>
      <c r="K18" s="281" t="s">
        <v>193</v>
      </c>
      <c r="L18" s="281" t="s">
        <v>194</v>
      </c>
      <c r="M18" s="281" t="s">
        <v>195</v>
      </c>
      <c r="N18" s="282" t="s">
        <v>31600</v>
      </c>
      <c r="O18" s="282" t="s">
        <v>1479</v>
      </c>
      <c r="P18" s="282" t="s">
        <v>40</v>
      </c>
      <c r="Q18" s="282" t="s">
        <v>1481</v>
      </c>
      <c r="R18" s="282">
        <v>2</v>
      </c>
      <c r="S18" s="282" t="s">
        <v>1482</v>
      </c>
      <c r="T18" s="282" t="s">
        <v>2533</v>
      </c>
      <c r="U18" s="282" t="s">
        <v>2534</v>
      </c>
      <c r="V18" s="282" t="s">
        <v>2535</v>
      </c>
      <c r="W18" s="282" t="s">
        <v>2536</v>
      </c>
      <c r="X18" s="283" t="s">
        <v>47</v>
      </c>
      <c r="Y18" s="283" t="s">
        <v>2537</v>
      </c>
      <c r="Z18" s="283"/>
      <c r="AA18" s="283" t="s">
        <v>2538</v>
      </c>
      <c r="AB18" s="284" t="s">
        <v>1489</v>
      </c>
      <c r="AC18" s="284" t="s">
        <v>1490</v>
      </c>
      <c r="AD18" s="284" t="s">
        <v>32868</v>
      </c>
      <c r="AE18" s="284" t="s">
        <v>1491</v>
      </c>
    </row>
    <row r="19" spans="1:31" s="285" customFormat="1">
      <c r="A19" s="286" t="s">
        <v>2793</v>
      </c>
      <c r="B19" s="281" t="s">
        <v>2794</v>
      </c>
      <c r="C19" s="281">
        <v>8624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748</v>
      </c>
      <c r="I19" s="281">
        <v>732</v>
      </c>
      <c r="J19" s="281">
        <v>1685</v>
      </c>
      <c r="K19" s="281" t="s">
        <v>193</v>
      </c>
      <c r="L19" s="281" t="s">
        <v>252</v>
      </c>
      <c r="M19" s="281" t="s">
        <v>253</v>
      </c>
      <c r="N19" s="282" t="s">
        <v>31600</v>
      </c>
      <c r="O19" s="282" t="s">
        <v>1799</v>
      </c>
      <c r="P19" s="282" t="s">
        <v>40</v>
      </c>
      <c r="Q19" s="282" t="s">
        <v>1800</v>
      </c>
      <c r="R19" s="282">
        <v>3</v>
      </c>
      <c r="S19" s="282" t="s">
        <v>1801</v>
      </c>
      <c r="T19" s="282" t="s">
        <v>2795</v>
      </c>
      <c r="U19" s="282" t="s">
        <v>2796</v>
      </c>
      <c r="V19" s="282" t="s">
        <v>2797</v>
      </c>
      <c r="W19" s="282" t="s">
        <v>2798</v>
      </c>
      <c r="X19" s="283" t="s">
        <v>47</v>
      </c>
      <c r="Y19" s="283" t="s">
        <v>2799</v>
      </c>
      <c r="Z19" s="283" t="s">
        <v>2796</v>
      </c>
      <c r="AA19" s="283" t="s">
        <v>2797</v>
      </c>
      <c r="AB19" s="284" t="s">
        <v>1807</v>
      </c>
      <c r="AC19" s="284" t="s">
        <v>1808</v>
      </c>
      <c r="AD19" s="284" t="s">
        <v>2796</v>
      </c>
      <c r="AE19" s="284" t="s">
        <v>1810</v>
      </c>
    </row>
    <row r="20" spans="1:31" s="285" customFormat="1">
      <c r="A20" s="286" t="s">
        <v>4125</v>
      </c>
      <c r="B20" s="281" t="s">
        <v>4126</v>
      </c>
      <c r="C20" s="281">
        <v>7311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2171</v>
      </c>
      <c r="I20" s="281">
        <v>2167</v>
      </c>
      <c r="J20" s="281">
        <v>2991</v>
      </c>
      <c r="K20" s="281" t="s">
        <v>193</v>
      </c>
      <c r="L20" s="281" t="s">
        <v>4127</v>
      </c>
      <c r="M20" s="281" t="s">
        <v>4128</v>
      </c>
      <c r="N20" s="282" t="s">
        <v>31600</v>
      </c>
      <c r="O20" s="282" t="s">
        <v>4125</v>
      </c>
      <c r="P20" s="282" t="s">
        <v>20</v>
      </c>
      <c r="Q20" s="282" t="s">
        <v>4129</v>
      </c>
      <c r="R20" s="282">
        <v>2</v>
      </c>
      <c r="S20" s="282" t="s">
        <v>4130</v>
      </c>
      <c r="T20" s="282" t="s">
        <v>4131</v>
      </c>
      <c r="U20" s="282" t="s">
        <v>4132</v>
      </c>
      <c r="V20" s="282" t="s">
        <v>4133</v>
      </c>
      <c r="W20" s="282" t="s">
        <v>4134</v>
      </c>
      <c r="X20" s="283" t="s">
        <v>47</v>
      </c>
      <c r="Y20" s="283" t="s">
        <v>4135</v>
      </c>
      <c r="Z20" s="283" t="s">
        <v>4132</v>
      </c>
      <c r="AA20" s="283" t="s">
        <v>4136</v>
      </c>
      <c r="AB20" s="284" t="s">
        <v>4137</v>
      </c>
      <c r="AC20" s="284" t="s">
        <v>4131</v>
      </c>
      <c r="AD20" s="284" t="s">
        <v>4132</v>
      </c>
      <c r="AE20" s="284" t="s">
        <v>4138</v>
      </c>
    </row>
    <row r="21" spans="1:31" s="285" customFormat="1" ht="30">
      <c r="A21" s="286" t="s">
        <v>444</v>
      </c>
      <c r="B21" s="281" t="s">
        <v>5633</v>
      </c>
      <c r="C21" s="281">
        <v>16416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1865</v>
      </c>
      <c r="I21" s="281">
        <v>1871</v>
      </c>
      <c r="J21" s="281">
        <v>6780</v>
      </c>
      <c r="K21" s="281" t="s">
        <v>193</v>
      </c>
      <c r="L21" s="281" t="s">
        <v>252</v>
      </c>
      <c r="M21" s="281" t="s">
        <v>253</v>
      </c>
      <c r="N21" s="282" t="s">
        <v>31600</v>
      </c>
      <c r="O21" s="282" t="s">
        <v>444</v>
      </c>
      <c r="P21" s="282" t="s">
        <v>20</v>
      </c>
      <c r="Q21" s="282" t="s">
        <v>445</v>
      </c>
      <c r="R21" s="282">
        <v>4</v>
      </c>
      <c r="S21" s="282" t="s">
        <v>446</v>
      </c>
      <c r="T21" s="282" t="s">
        <v>5634</v>
      </c>
      <c r="U21" s="282" t="s">
        <v>454</v>
      </c>
      <c r="V21" s="282" t="s">
        <v>455</v>
      </c>
      <c r="W21" s="282" t="s">
        <v>5635</v>
      </c>
      <c r="X21" s="283" t="s">
        <v>47</v>
      </c>
      <c r="Y21" s="283" t="s">
        <v>5636</v>
      </c>
      <c r="Z21" s="283" t="s">
        <v>454</v>
      </c>
      <c r="AA21" s="283" t="s">
        <v>5637</v>
      </c>
      <c r="AB21" s="284" t="s">
        <v>452</v>
      </c>
      <c r="AC21" s="284" t="s">
        <v>453</v>
      </c>
      <c r="AD21" s="284" t="s">
        <v>454</v>
      </c>
      <c r="AE21" s="284" t="s">
        <v>455</v>
      </c>
    </row>
    <row r="22" spans="1:31" s="285" customFormat="1" ht="30">
      <c r="A22" s="286" t="s">
        <v>5700</v>
      </c>
      <c r="B22" s="281" t="s">
        <v>5701</v>
      </c>
      <c r="C22" s="281">
        <v>33109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263</v>
      </c>
      <c r="I22" s="281">
        <v>250</v>
      </c>
      <c r="J22" s="281">
        <v>1777</v>
      </c>
      <c r="K22" s="281" t="s">
        <v>193</v>
      </c>
      <c r="L22" s="281" t="s">
        <v>252</v>
      </c>
      <c r="M22" s="281" t="s">
        <v>253</v>
      </c>
      <c r="N22" s="282" t="s">
        <v>31600</v>
      </c>
      <c r="O22" s="282" t="s">
        <v>254</v>
      </c>
      <c r="P22" s="282" t="s">
        <v>40</v>
      </c>
      <c r="Q22" s="282" t="s">
        <v>255</v>
      </c>
      <c r="R22" s="282">
        <v>4</v>
      </c>
      <c r="S22" s="282" t="s">
        <v>256</v>
      </c>
      <c r="T22" s="282" t="s">
        <v>5702</v>
      </c>
      <c r="U22" s="282" t="s">
        <v>5703</v>
      </c>
      <c r="V22" s="282" t="s">
        <v>5704</v>
      </c>
      <c r="W22" s="282" t="s">
        <v>5705</v>
      </c>
      <c r="X22" s="283" t="s">
        <v>47</v>
      </c>
      <c r="Y22" s="283" t="s">
        <v>5706</v>
      </c>
      <c r="Z22" s="283" t="s">
        <v>5703</v>
      </c>
      <c r="AA22" s="283" t="s">
        <v>5707</v>
      </c>
      <c r="AB22" s="284" t="s">
        <v>262</v>
      </c>
      <c r="AC22" s="284" t="s">
        <v>263</v>
      </c>
      <c r="AD22" s="284" t="s">
        <v>5703</v>
      </c>
      <c r="AE22" s="284" t="s">
        <v>264</v>
      </c>
    </row>
    <row r="23" spans="1:31" s="285" customFormat="1" ht="30">
      <c r="A23" s="286" t="s">
        <v>5781</v>
      </c>
      <c r="B23" s="281" t="s">
        <v>5782</v>
      </c>
      <c r="C23" s="281">
        <v>33640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420</v>
      </c>
      <c r="I23" s="281">
        <v>425</v>
      </c>
      <c r="J23" s="281">
        <v>629</v>
      </c>
      <c r="K23" s="281" t="s">
        <v>193</v>
      </c>
      <c r="L23" s="281" t="s">
        <v>194</v>
      </c>
      <c r="M23" s="281" t="s">
        <v>195</v>
      </c>
      <c r="N23" s="282" t="s">
        <v>31600</v>
      </c>
      <c r="O23" s="282" t="s">
        <v>5783</v>
      </c>
      <c r="P23" s="282" t="s">
        <v>40</v>
      </c>
      <c r="Q23" s="282" t="s">
        <v>5784</v>
      </c>
      <c r="R23" s="282">
        <v>2</v>
      </c>
      <c r="S23" s="282" t="s">
        <v>5785</v>
      </c>
      <c r="T23" s="282" t="s">
        <v>5786</v>
      </c>
      <c r="U23" s="282" t="s">
        <v>5787</v>
      </c>
      <c r="V23" s="282" t="s">
        <v>5788</v>
      </c>
      <c r="W23" s="282" t="s">
        <v>5789</v>
      </c>
      <c r="X23" s="283" t="s">
        <v>5790</v>
      </c>
      <c r="Y23" s="283" t="s">
        <v>5791</v>
      </c>
      <c r="Z23" s="283" t="s">
        <v>32869</v>
      </c>
      <c r="AA23" s="283" t="s">
        <v>5788</v>
      </c>
      <c r="AB23" s="284" t="s">
        <v>5792</v>
      </c>
      <c r="AC23" s="284" t="s">
        <v>5793</v>
      </c>
      <c r="AD23" s="284" t="s">
        <v>32870</v>
      </c>
      <c r="AE23" s="284" t="s">
        <v>5794</v>
      </c>
    </row>
    <row r="24" spans="1:31" s="285" customFormat="1">
      <c r="A24" s="286" t="s">
        <v>5888</v>
      </c>
      <c r="B24" s="281" t="s">
        <v>5889</v>
      </c>
      <c r="C24" s="281">
        <v>18272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372</v>
      </c>
      <c r="I24" s="281">
        <v>373</v>
      </c>
      <c r="J24" s="281">
        <v>2005</v>
      </c>
      <c r="K24" s="281" t="s">
        <v>193</v>
      </c>
      <c r="L24" s="281" t="s">
        <v>252</v>
      </c>
      <c r="M24" s="281" t="s">
        <v>253</v>
      </c>
      <c r="N24" s="282" t="s">
        <v>31600</v>
      </c>
      <c r="O24" s="282" t="s">
        <v>5890</v>
      </c>
      <c r="P24" s="282" t="s">
        <v>40</v>
      </c>
      <c r="Q24" s="282" t="s">
        <v>5891</v>
      </c>
      <c r="R24" s="282">
        <v>3</v>
      </c>
      <c r="S24" s="282" t="s">
        <v>5892</v>
      </c>
      <c r="T24" s="282" t="s">
        <v>5893</v>
      </c>
      <c r="U24" s="282" t="s">
        <v>5894</v>
      </c>
      <c r="V24" s="282" t="s">
        <v>5895</v>
      </c>
      <c r="W24" s="282" t="s">
        <v>5896</v>
      </c>
      <c r="X24" s="283" t="s">
        <v>47</v>
      </c>
      <c r="Y24" s="283" t="s">
        <v>5897</v>
      </c>
      <c r="Z24" s="283" t="s">
        <v>5894</v>
      </c>
      <c r="AA24" s="283" t="s">
        <v>5895</v>
      </c>
      <c r="AB24" s="284" t="s">
        <v>5898</v>
      </c>
      <c r="AC24" s="284" t="s">
        <v>5899</v>
      </c>
      <c r="AD24" s="284" t="s">
        <v>5900</v>
      </c>
      <c r="AE24" s="284" t="s">
        <v>5901</v>
      </c>
    </row>
    <row r="25" spans="1:31" s="285" customFormat="1">
      <c r="A25" s="286" t="s">
        <v>1061</v>
      </c>
      <c r="B25" s="281" t="s">
        <v>6237</v>
      </c>
      <c r="C25" s="281">
        <v>18926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3306</v>
      </c>
      <c r="I25" s="281">
        <v>3260</v>
      </c>
      <c r="J25" s="281">
        <v>1870</v>
      </c>
      <c r="K25" s="281" t="s">
        <v>193</v>
      </c>
      <c r="L25" s="281" t="s">
        <v>1059</v>
      </c>
      <c r="M25" s="281" t="s">
        <v>1060</v>
      </c>
      <c r="N25" s="282" t="s">
        <v>31600</v>
      </c>
      <c r="O25" s="282" t="s">
        <v>1061</v>
      </c>
      <c r="P25" s="282" t="s">
        <v>20</v>
      </c>
      <c r="Q25" s="282" t="s">
        <v>1062</v>
      </c>
      <c r="R25" s="282">
        <v>2</v>
      </c>
      <c r="S25" s="282" t="s">
        <v>1063</v>
      </c>
      <c r="T25" s="282" t="s">
        <v>1071</v>
      </c>
      <c r="U25" s="282" t="s">
        <v>6238</v>
      </c>
      <c r="V25" s="282" t="s">
        <v>6239</v>
      </c>
      <c r="W25" s="282" t="s">
        <v>6240</v>
      </c>
      <c r="X25" s="283" t="s">
        <v>47</v>
      </c>
      <c r="Y25" s="283" t="s">
        <v>6241</v>
      </c>
      <c r="Z25" s="283"/>
      <c r="AA25" s="283" t="s">
        <v>6242</v>
      </c>
      <c r="AB25" s="284" t="s">
        <v>1070</v>
      </c>
      <c r="AC25" s="284" t="s">
        <v>1071</v>
      </c>
      <c r="AD25" s="284">
        <v>0</v>
      </c>
      <c r="AE25" s="284" t="s">
        <v>1072</v>
      </c>
    </row>
    <row r="26" spans="1:31" s="285" customFormat="1">
      <c r="A26" s="286" t="s">
        <v>6545</v>
      </c>
      <c r="B26" s="281" t="s">
        <v>6546</v>
      </c>
      <c r="C26" s="281">
        <v>33163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1033</v>
      </c>
      <c r="I26" s="281">
        <v>1041</v>
      </c>
      <c r="J26" s="281">
        <v>2374</v>
      </c>
      <c r="K26" s="281" t="s">
        <v>193</v>
      </c>
      <c r="L26" s="281" t="s">
        <v>4127</v>
      </c>
      <c r="M26" s="281" t="s">
        <v>4128</v>
      </c>
      <c r="N26" s="282" t="s">
        <v>31600</v>
      </c>
      <c r="O26" s="282" t="s">
        <v>4125</v>
      </c>
      <c r="P26" s="282" t="s">
        <v>40</v>
      </c>
      <c r="Q26" s="282" t="s">
        <v>4129</v>
      </c>
      <c r="R26" s="282">
        <v>2</v>
      </c>
      <c r="S26" s="282" t="s">
        <v>4130</v>
      </c>
      <c r="T26" s="282" t="s">
        <v>6547</v>
      </c>
      <c r="U26" s="282" t="s">
        <v>6548</v>
      </c>
      <c r="V26" s="282" t="s">
        <v>6549</v>
      </c>
      <c r="W26" s="282" t="s">
        <v>6550</v>
      </c>
      <c r="X26" s="283" t="s">
        <v>47</v>
      </c>
      <c r="Y26" s="283" t="s">
        <v>6551</v>
      </c>
      <c r="Z26" s="283" t="s">
        <v>6548</v>
      </c>
      <c r="AA26" s="283" t="s">
        <v>6552</v>
      </c>
      <c r="AB26" s="284" t="s">
        <v>4137</v>
      </c>
      <c r="AC26" s="284" t="s">
        <v>4131</v>
      </c>
      <c r="AD26" s="284" t="s">
        <v>4132</v>
      </c>
      <c r="AE26" s="284" t="s">
        <v>4138</v>
      </c>
    </row>
    <row r="27" spans="1:31" s="285" customFormat="1">
      <c r="A27" s="286" t="s">
        <v>6553</v>
      </c>
      <c r="B27" s="281" t="s">
        <v>6554</v>
      </c>
      <c r="C27" s="281">
        <v>22910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950</v>
      </c>
      <c r="I27" s="281">
        <v>950</v>
      </c>
      <c r="J27" s="281">
        <v>1188</v>
      </c>
      <c r="K27" s="281" t="s">
        <v>193</v>
      </c>
      <c r="L27" s="281" t="s">
        <v>1059</v>
      </c>
      <c r="M27" s="281" t="s">
        <v>1060</v>
      </c>
      <c r="N27" s="282" t="s">
        <v>31600</v>
      </c>
      <c r="O27" s="282" t="s">
        <v>6553</v>
      </c>
      <c r="P27" s="282" t="s">
        <v>20</v>
      </c>
      <c r="Q27" s="282" t="s">
        <v>6555</v>
      </c>
      <c r="R27" s="282">
        <v>3</v>
      </c>
      <c r="S27" s="282" t="s">
        <v>6556</v>
      </c>
      <c r="T27" s="282" t="s">
        <v>6557</v>
      </c>
      <c r="U27" s="282" t="s">
        <v>6558</v>
      </c>
      <c r="V27" s="282" t="s">
        <v>6559</v>
      </c>
      <c r="W27" s="282" t="s">
        <v>6560</v>
      </c>
      <c r="X27" s="283" t="s">
        <v>47</v>
      </c>
      <c r="Y27" s="283" t="s">
        <v>6561</v>
      </c>
      <c r="Z27" s="283" t="s">
        <v>6558</v>
      </c>
      <c r="AA27" s="283" t="s">
        <v>6562</v>
      </c>
      <c r="AB27" s="284" t="s">
        <v>6563</v>
      </c>
      <c r="AC27" s="284" t="s">
        <v>6557</v>
      </c>
      <c r="AD27" s="284" t="s">
        <v>6558</v>
      </c>
      <c r="AE27" s="284" t="s">
        <v>6564</v>
      </c>
    </row>
    <row r="28" spans="1:31" s="285" customFormat="1">
      <c r="A28" s="286" t="s">
        <v>7114</v>
      </c>
      <c r="B28" s="281" t="s">
        <v>7115</v>
      </c>
      <c r="C28" s="281">
        <v>10490</v>
      </c>
      <c r="D28" s="281" t="s">
        <v>2</v>
      </c>
      <c r="E28" s="281" t="s">
        <v>3</v>
      </c>
      <c r="F28" s="281" t="s">
        <v>3</v>
      </c>
      <c r="G28" s="281" t="s">
        <v>3</v>
      </c>
      <c r="H28" s="281">
        <v>12349</v>
      </c>
      <c r="I28" s="281">
        <v>12248</v>
      </c>
      <c r="J28" s="281">
        <v>1154</v>
      </c>
      <c r="K28" s="281" t="s">
        <v>193</v>
      </c>
      <c r="L28" s="281" t="s">
        <v>1059</v>
      </c>
      <c r="M28" s="281" t="s">
        <v>1060</v>
      </c>
      <c r="N28" s="282" t="s">
        <v>31599</v>
      </c>
      <c r="O28" s="282" t="s">
        <v>3</v>
      </c>
      <c r="P28" s="282" t="s">
        <v>7</v>
      </c>
      <c r="Q28" s="282" t="s">
        <v>3</v>
      </c>
      <c r="R28" s="282" t="s">
        <v>3</v>
      </c>
      <c r="S28" s="282" t="s">
        <v>3</v>
      </c>
      <c r="T28" s="282" t="s">
        <v>7116</v>
      </c>
      <c r="U28" s="282" t="s">
        <v>3</v>
      </c>
      <c r="V28" s="282" t="s">
        <v>7117</v>
      </c>
      <c r="W28" s="282" t="s">
        <v>7118</v>
      </c>
      <c r="X28" s="283" t="s">
        <v>47</v>
      </c>
      <c r="Y28" s="283" t="s">
        <v>7119</v>
      </c>
      <c r="Z28" s="283" t="s">
        <v>32871</v>
      </c>
      <c r="AA28" s="283" t="s">
        <v>7120</v>
      </c>
      <c r="AB28" s="284" t="s">
        <v>7121</v>
      </c>
      <c r="AC28" s="284" t="s">
        <v>7116</v>
      </c>
      <c r="AD28" s="284" t="s">
        <v>32871</v>
      </c>
      <c r="AE28" s="284" t="s">
        <v>7122</v>
      </c>
    </row>
    <row r="29" spans="1:31" s="285" customFormat="1">
      <c r="A29" s="286" t="s">
        <v>7207</v>
      </c>
      <c r="B29" s="281" t="s">
        <v>7208</v>
      </c>
      <c r="C29" s="281">
        <v>6594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1183</v>
      </c>
      <c r="I29" s="281">
        <v>1193</v>
      </c>
      <c r="J29" s="281">
        <v>2401</v>
      </c>
      <c r="K29" s="281" t="s">
        <v>193</v>
      </c>
      <c r="L29" s="281" t="s">
        <v>1059</v>
      </c>
      <c r="M29" s="281" t="s">
        <v>1060</v>
      </c>
      <c r="N29" s="282" t="s">
        <v>31600</v>
      </c>
      <c r="O29" s="282" t="s">
        <v>7209</v>
      </c>
      <c r="P29" s="282" t="s">
        <v>40</v>
      </c>
      <c r="Q29" s="282" t="s">
        <v>7210</v>
      </c>
      <c r="R29" s="282">
        <v>2</v>
      </c>
      <c r="S29" s="282" t="s">
        <v>7211</v>
      </c>
      <c r="T29" s="282" t="s">
        <v>7212</v>
      </c>
      <c r="U29" s="282" t="s">
        <v>7213</v>
      </c>
      <c r="V29" s="282" t="s">
        <v>7214</v>
      </c>
      <c r="W29" s="282" t="s">
        <v>7215</v>
      </c>
      <c r="X29" s="283" t="s">
        <v>47</v>
      </c>
      <c r="Y29" s="283" t="s">
        <v>7216</v>
      </c>
      <c r="Z29" s="283"/>
      <c r="AA29" s="283" t="s">
        <v>7217</v>
      </c>
      <c r="AB29" s="284"/>
      <c r="AC29" s="284" t="s">
        <v>7218</v>
      </c>
      <c r="AD29" s="284" t="s">
        <v>32872</v>
      </c>
      <c r="AE29" s="284" t="s">
        <v>7219</v>
      </c>
    </row>
    <row r="30" spans="1:31" s="285" customFormat="1" ht="30">
      <c r="A30" s="286" t="s">
        <v>7411</v>
      </c>
      <c r="B30" s="281" t="s">
        <v>7412</v>
      </c>
      <c r="C30" s="281">
        <v>33835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1514</v>
      </c>
      <c r="I30" s="281">
        <v>1553</v>
      </c>
      <c r="J30" s="281">
        <v>1484</v>
      </c>
      <c r="K30" s="281" t="s">
        <v>193</v>
      </c>
      <c r="L30" s="281" t="s">
        <v>1673</v>
      </c>
      <c r="M30" s="281" t="s">
        <v>1674</v>
      </c>
      <c r="N30" s="282" t="s">
        <v>31600</v>
      </c>
      <c r="O30" s="282" t="s">
        <v>7413</v>
      </c>
      <c r="P30" s="282" t="s">
        <v>40</v>
      </c>
      <c r="Q30" s="282" t="s">
        <v>7414</v>
      </c>
      <c r="R30" s="282">
        <v>4</v>
      </c>
      <c r="S30" s="282" t="s">
        <v>7415</v>
      </c>
      <c r="T30" s="282" t="s">
        <v>7416</v>
      </c>
      <c r="U30" s="282" t="s">
        <v>7417</v>
      </c>
      <c r="V30" s="282" t="s">
        <v>7418</v>
      </c>
      <c r="W30" s="282" t="s">
        <v>7419</v>
      </c>
      <c r="X30" s="283" t="s">
        <v>7420</v>
      </c>
      <c r="Y30" s="283" t="s">
        <v>7421</v>
      </c>
      <c r="Z30" s="283" t="s">
        <v>32873</v>
      </c>
      <c r="AA30" s="283" t="s">
        <v>7422</v>
      </c>
      <c r="AB30" s="284" t="s">
        <v>7423</v>
      </c>
      <c r="AC30" s="284" t="s">
        <v>7424</v>
      </c>
      <c r="AD30" s="284" t="s">
        <v>32874</v>
      </c>
      <c r="AE30" s="284" t="s">
        <v>7425</v>
      </c>
    </row>
    <row r="31" spans="1:31" s="285" customFormat="1" ht="30">
      <c r="A31" s="286" t="s">
        <v>7560</v>
      </c>
      <c r="B31" s="281" t="s">
        <v>7561</v>
      </c>
      <c r="C31" s="281">
        <v>24101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470</v>
      </c>
      <c r="I31" s="281">
        <v>498</v>
      </c>
      <c r="J31" s="281">
        <v>777</v>
      </c>
      <c r="K31" s="281" t="s">
        <v>193</v>
      </c>
      <c r="L31" s="281" t="s">
        <v>1673</v>
      </c>
      <c r="M31" s="281" t="s">
        <v>1674</v>
      </c>
      <c r="N31" s="282" t="s">
        <v>31600</v>
      </c>
      <c r="O31" s="282" t="s">
        <v>7413</v>
      </c>
      <c r="P31" s="282" t="s">
        <v>40</v>
      </c>
      <c r="Q31" s="282" t="s">
        <v>7414</v>
      </c>
      <c r="R31" s="282">
        <v>4</v>
      </c>
      <c r="S31" s="282" t="s">
        <v>7415</v>
      </c>
      <c r="T31" s="282" t="s">
        <v>7562</v>
      </c>
      <c r="U31" s="282" t="s">
        <v>7563</v>
      </c>
      <c r="V31" s="282" t="s">
        <v>7564</v>
      </c>
      <c r="W31" s="282" t="s">
        <v>7565</v>
      </c>
      <c r="X31" s="283" t="s">
        <v>47</v>
      </c>
      <c r="Y31" s="283" t="s">
        <v>7566</v>
      </c>
      <c r="Z31" s="283"/>
      <c r="AA31" s="283" t="s">
        <v>7567</v>
      </c>
      <c r="AB31" s="284" t="s">
        <v>7423</v>
      </c>
      <c r="AC31" s="284" t="s">
        <v>7424</v>
      </c>
      <c r="AD31" s="284" t="s">
        <v>32875</v>
      </c>
      <c r="AE31" s="284" t="s">
        <v>7425</v>
      </c>
    </row>
    <row r="32" spans="1:31" s="285" customFormat="1">
      <c r="A32" s="286" t="s">
        <v>8113</v>
      </c>
      <c r="B32" s="281" t="s">
        <v>8114</v>
      </c>
      <c r="C32" s="281">
        <v>29638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647</v>
      </c>
      <c r="I32" s="281">
        <v>645</v>
      </c>
      <c r="J32" s="281">
        <v>1251</v>
      </c>
      <c r="K32" s="281" t="s">
        <v>193</v>
      </c>
      <c r="L32" s="281" t="s">
        <v>1059</v>
      </c>
      <c r="M32" s="281" t="s">
        <v>1060</v>
      </c>
      <c r="N32" s="282" t="s">
        <v>31600</v>
      </c>
      <c r="O32" s="282" t="s">
        <v>1708</v>
      </c>
      <c r="P32" s="282" t="s">
        <v>40</v>
      </c>
      <c r="Q32" s="282" t="s">
        <v>1710</v>
      </c>
      <c r="R32" s="282">
        <v>2</v>
      </c>
      <c r="S32" s="282" t="s">
        <v>1711</v>
      </c>
      <c r="T32" s="282" t="s">
        <v>8115</v>
      </c>
      <c r="U32" s="282" t="s">
        <v>8116</v>
      </c>
      <c r="V32" s="282" t="s">
        <v>8117</v>
      </c>
      <c r="W32" s="282" t="s">
        <v>8118</v>
      </c>
      <c r="X32" s="283" t="s">
        <v>47</v>
      </c>
      <c r="Y32" s="283" t="s">
        <v>8119</v>
      </c>
      <c r="Z32" s="283" t="s">
        <v>32876</v>
      </c>
      <c r="AA32" s="283" t="s">
        <v>8120</v>
      </c>
      <c r="AB32" s="284" t="s">
        <v>1718</v>
      </c>
      <c r="AC32" s="284" t="s">
        <v>1712</v>
      </c>
      <c r="AD32" s="284" t="s">
        <v>32877</v>
      </c>
      <c r="AE32" s="284" t="s">
        <v>1719</v>
      </c>
    </row>
    <row r="33" spans="1:31" s="285" customFormat="1">
      <c r="A33" s="286" t="s">
        <v>7209</v>
      </c>
      <c r="B33" s="281" t="s">
        <v>8352</v>
      </c>
      <c r="C33" s="281">
        <v>25131</v>
      </c>
      <c r="D33" s="281" t="s">
        <v>2</v>
      </c>
      <c r="E33" s="281" t="s">
        <v>3</v>
      </c>
      <c r="F33" s="281" t="s">
        <v>3</v>
      </c>
      <c r="G33" s="281" t="s">
        <v>429</v>
      </c>
      <c r="H33" s="281">
        <v>29863</v>
      </c>
      <c r="I33" s="281">
        <v>29768</v>
      </c>
      <c r="J33" s="281">
        <v>9935</v>
      </c>
      <c r="K33" s="281" t="s">
        <v>193</v>
      </c>
      <c r="L33" s="281" t="s">
        <v>8353</v>
      </c>
      <c r="M33" s="281" t="s">
        <v>1060</v>
      </c>
      <c r="N33" s="282" t="s">
        <v>31600</v>
      </c>
      <c r="O33" s="282" t="s">
        <v>7209</v>
      </c>
      <c r="P33" s="282" t="s">
        <v>20</v>
      </c>
      <c r="Q33" s="282" t="s">
        <v>7210</v>
      </c>
      <c r="R33" s="282">
        <v>2</v>
      </c>
      <c r="S33" s="282" t="s">
        <v>7211</v>
      </c>
      <c r="T33" s="282" t="s">
        <v>7218</v>
      </c>
      <c r="U33" s="282" t="s">
        <v>8354</v>
      </c>
      <c r="V33" s="282" t="s">
        <v>8355</v>
      </c>
      <c r="W33" s="282" t="s">
        <v>8356</v>
      </c>
      <c r="X33" s="283" t="s">
        <v>47</v>
      </c>
      <c r="Y33" s="283" t="s">
        <v>8357</v>
      </c>
      <c r="Z33" s="283" t="s">
        <v>32878</v>
      </c>
      <c r="AA33" s="283" t="s">
        <v>8358</v>
      </c>
      <c r="AB33" s="284"/>
      <c r="AC33" s="284" t="s">
        <v>7218</v>
      </c>
      <c r="AD33" s="284" t="s">
        <v>32879</v>
      </c>
      <c r="AE33" s="284" t="s">
        <v>7219</v>
      </c>
    </row>
    <row r="34" spans="1:31" s="285" customFormat="1">
      <c r="A34" s="286" t="s">
        <v>8359</v>
      </c>
      <c r="B34" s="281" t="s">
        <v>8360</v>
      </c>
      <c r="C34" s="281">
        <v>6664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625</v>
      </c>
      <c r="I34" s="281">
        <v>631</v>
      </c>
      <c r="J34" s="281">
        <v>2061</v>
      </c>
      <c r="K34" s="281" t="s">
        <v>193</v>
      </c>
      <c r="L34" s="281" t="s">
        <v>252</v>
      </c>
      <c r="M34" s="281" t="s">
        <v>253</v>
      </c>
      <c r="N34" s="282" t="s">
        <v>31600</v>
      </c>
      <c r="O34" s="282" t="s">
        <v>5890</v>
      </c>
      <c r="P34" s="282" t="s">
        <v>40</v>
      </c>
      <c r="Q34" s="282" t="s">
        <v>5891</v>
      </c>
      <c r="R34" s="282">
        <v>3</v>
      </c>
      <c r="S34" s="282" t="s">
        <v>5892</v>
      </c>
      <c r="T34" s="282" t="s">
        <v>8361</v>
      </c>
      <c r="U34" s="282" t="s">
        <v>8362</v>
      </c>
      <c r="V34" s="282" t="s">
        <v>8363</v>
      </c>
      <c r="W34" s="282" t="s">
        <v>8364</v>
      </c>
      <c r="X34" s="283" t="s">
        <v>47</v>
      </c>
      <c r="Y34" s="283" t="s">
        <v>8365</v>
      </c>
      <c r="Z34" s="283" t="s">
        <v>8362</v>
      </c>
      <c r="AA34" s="283" t="s">
        <v>8366</v>
      </c>
      <c r="AB34" s="284" t="s">
        <v>5898</v>
      </c>
      <c r="AC34" s="284" t="s">
        <v>5899</v>
      </c>
      <c r="AD34" s="284" t="s">
        <v>5900</v>
      </c>
      <c r="AE34" s="284" t="s">
        <v>5901</v>
      </c>
    </row>
    <row r="35" spans="1:31" s="285" customFormat="1">
      <c r="A35" s="286" t="s">
        <v>10064</v>
      </c>
      <c r="B35" s="281" t="s">
        <v>10065</v>
      </c>
      <c r="C35" s="281">
        <v>6521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1482</v>
      </c>
      <c r="I35" s="281">
        <v>1489</v>
      </c>
      <c r="J35" s="281">
        <v>4546</v>
      </c>
      <c r="K35" s="281" t="s">
        <v>193</v>
      </c>
      <c r="L35" s="281" t="s">
        <v>10066</v>
      </c>
      <c r="M35" s="281" t="s">
        <v>10067</v>
      </c>
      <c r="N35" s="282" t="s">
        <v>31600</v>
      </c>
      <c r="O35" s="282" t="s">
        <v>10064</v>
      </c>
      <c r="P35" s="282" t="s">
        <v>20</v>
      </c>
      <c r="Q35" s="282" t="s">
        <v>10068</v>
      </c>
      <c r="R35" s="282">
        <v>3</v>
      </c>
      <c r="S35" s="282" t="s">
        <v>10069</v>
      </c>
      <c r="T35" s="282" t="s">
        <v>10070</v>
      </c>
      <c r="U35" s="282" t="s">
        <v>10071</v>
      </c>
      <c r="V35" s="282" t="s">
        <v>10072</v>
      </c>
      <c r="W35" s="282" t="s">
        <v>10073</v>
      </c>
      <c r="X35" s="283" t="s">
        <v>47</v>
      </c>
      <c r="Y35" s="283" t="s">
        <v>10074</v>
      </c>
      <c r="Z35" s="283" t="s">
        <v>10071</v>
      </c>
      <c r="AA35" s="283" t="s">
        <v>10075</v>
      </c>
      <c r="AB35" s="284" t="s">
        <v>10076</v>
      </c>
      <c r="AC35" s="284" t="s">
        <v>10070</v>
      </c>
      <c r="AD35" s="284" t="s">
        <v>10071</v>
      </c>
      <c r="AE35" s="284" t="s">
        <v>10077</v>
      </c>
    </row>
    <row r="36" spans="1:31" s="285" customFormat="1">
      <c r="A36" s="286" t="s">
        <v>11019</v>
      </c>
      <c r="B36" s="281" t="s">
        <v>11020</v>
      </c>
      <c r="C36" s="281">
        <v>11891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1031</v>
      </c>
      <c r="I36" s="281">
        <v>1030</v>
      </c>
      <c r="J36" s="281">
        <v>2712</v>
      </c>
      <c r="K36" s="281" t="s">
        <v>193</v>
      </c>
      <c r="L36" s="281" t="s">
        <v>10066</v>
      </c>
      <c r="M36" s="281" t="s">
        <v>10067</v>
      </c>
      <c r="N36" s="282" t="s">
        <v>31600</v>
      </c>
      <c r="O36" s="282" t="s">
        <v>10064</v>
      </c>
      <c r="P36" s="282" t="s">
        <v>40</v>
      </c>
      <c r="Q36" s="282" t="s">
        <v>10068</v>
      </c>
      <c r="R36" s="282">
        <v>3</v>
      </c>
      <c r="S36" s="282" t="s">
        <v>10069</v>
      </c>
      <c r="T36" s="282" t="s">
        <v>11021</v>
      </c>
      <c r="U36" s="282" t="s">
        <v>11022</v>
      </c>
      <c r="V36" s="282" t="s">
        <v>11023</v>
      </c>
      <c r="W36" s="282" t="s">
        <v>11024</v>
      </c>
      <c r="X36" s="283" t="s">
        <v>47</v>
      </c>
      <c r="Y36" s="283" t="s">
        <v>11025</v>
      </c>
      <c r="Z36" s="283" t="s">
        <v>11022</v>
      </c>
      <c r="AA36" s="283" t="s">
        <v>11026</v>
      </c>
      <c r="AB36" s="284" t="s">
        <v>10076</v>
      </c>
      <c r="AC36" s="284" t="s">
        <v>10070</v>
      </c>
      <c r="AD36" s="284" t="s">
        <v>10071</v>
      </c>
      <c r="AE36" s="284" t="s">
        <v>10077</v>
      </c>
    </row>
    <row r="37" spans="1:31" s="285" customFormat="1">
      <c r="A37" s="286" t="s">
        <v>12968</v>
      </c>
      <c r="B37" s="281" t="s">
        <v>12969</v>
      </c>
      <c r="C37" s="281">
        <v>4525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2047</v>
      </c>
      <c r="I37" s="281">
        <v>2030</v>
      </c>
      <c r="J37" s="281">
        <v>1108</v>
      </c>
      <c r="K37" s="281" t="s">
        <v>193</v>
      </c>
      <c r="L37" s="281" t="s">
        <v>4127</v>
      </c>
      <c r="M37" s="281" t="s">
        <v>4128</v>
      </c>
      <c r="N37" s="282" t="s">
        <v>31599</v>
      </c>
      <c r="O37" s="282" t="s">
        <v>3</v>
      </c>
      <c r="P37" s="282" t="s">
        <v>7</v>
      </c>
      <c r="Q37" s="282" t="s">
        <v>3</v>
      </c>
      <c r="R37" s="282" t="s">
        <v>3</v>
      </c>
      <c r="S37" s="282" t="s">
        <v>3</v>
      </c>
      <c r="T37" s="282" t="s">
        <v>12970</v>
      </c>
      <c r="U37" s="282" t="s">
        <v>3</v>
      </c>
      <c r="V37" s="282" t="s">
        <v>12971</v>
      </c>
      <c r="W37" s="282" t="s">
        <v>12972</v>
      </c>
      <c r="X37" s="283" t="s">
        <v>47</v>
      </c>
      <c r="Y37" s="283" t="s">
        <v>12973</v>
      </c>
      <c r="Z37" s="283" t="s">
        <v>32880</v>
      </c>
      <c r="AA37" s="283" t="s">
        <v>12971</v>
      </c>
      <c r="AB37" s="284" t="s">
        <v>12974</v>
      </c>
      <c r="AC37" s="284" t="s">
        <v>12970</v>
      </c>
      <c r="AD37" s="284" t="s">
        <v>32881</v>
      </c>
      <c r="AE37" s="284" t="s">
        <v>12971</v>
      </c>
    </row>
    <row r="38" spans="1:31" s="285" customFormat="1">
      <c r="A38" s="286" t="s">
        <v>13246</v>
      </c>
      <c r="B38" s="281" t="s">
        <v>13247</v>
      </c>
      <c r="C38" s="281">
        <v>10995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712</v>
      </c>
      <c r="I38" s="281">
        <v>728</v>
      </c>
      <c r="J38" s="281">
        <v>2946</v>
      </c>
      <c r="K38" s="281" t="s">
        <v>193</v>
      </c>
      <c r="L38" s="281" t="s">
        <v>252</v>
      </c>
      <c r="M38" s="281" t="s">
        <v>253</v>
      </c>
      <c r="N38" s="282" t="s">
        <v>31600</v>
      </c>
      <c r="O38" s="282" t="s">
        <v>1347</v>
      </c>
      <c r="P38" s="282" t="s">
        <v>40</v>
      </c>
      <c r="Q38" s="282" t="s">
        <v>1349</v>
      </c>
      <c r="R38" s="282">
        <v>2</v>
      </c>
      <c r="S38" s="282" t="s">
        <v>1350</v>
      </c>
      <c r="T38" s="282" t="s">
        <v>13248</v>
      </c>
      <c r="U38" s="282" t="s">
        <v>13249</v>
      </c>
      <c r="V38" s="282" t="s">
        <v>13250</v>
      </c>
      <c r="W38" s="282" t="s">
        <v>13251</v>
      </c>
      <c r="X38" s="283" t="s">
        <v>47</v>
      </c>
      <c r="Y38" s="283" t="s">
        <v>13252</v>
      </c>
      <c r="Z38" s="283" t="s">
        <v>13249</v>
      </c>
      <c r="AA38" s="283" t="s">
        <v>13250</v>
      </c>
      <c r="AB38" s="284" t="s">
        <v>1357</v>
      </c>
      <c r="AC38" s="284" t="s">
        <v>1358</v>
      </c>
      <c r="AD38" s="284" t="s">
        <v>1352</v>
      </c>
      <c r="AE38" s="284" t="s">
        <v>1359</v>
      </c>
    </row>
    <row r="39" spans="1:31" s="285" customFormat="1">
      <c r="A39" s="286" t="s">
        <v>13373</v>
      </c>
      <c r="B39" s="281" t="s">
        <v>13374</v>
      </c>
      <c r="C39" s="281">
        <v>29577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2709</v>
      </c>
      <c r="I39" s="281">
        <v>2693</v>
      </c>
      <c r="J39" s="281">
        <v>2199</v>
      </c>
      <c r="K39" s="281" t="s">
        <v>193</v>
      </c>
      <c r="L39" s="281" t="s">
        <v>1059</v>
      </c>
      <c r="M39" s="281" t="s">
        <v>1060</v>
      </c>
      <c r="N39" s="282" t="s">
        <v>31599</v>
      </c>
      <c r="O39" s="282" t="s">
        <v>3</v>
      </c>
      <c r="P39" s="282" t="s">
        <v>7</v>
      </c>
      <c r="Q39" s="282" t="s">
        <v>3</v>
      </c>
      <c r="R39" s="282" t="s">
        <v>3</v>
      </c>
      <c r="S39" s="282" t="s">
        <v>3</v>
      </c>
      <c r="T39" s="282" t="s">
        <v>13375</v>
      </c>
      <c r="U39" s="282" t="s">
        <v>3</v>
      </c>
      <c r="V39" s="282" t="s">
        <v>13376</v>
      </c>
      <c r="W39" s="282" t="s">
        <v>13377</v>
      </c>
      <c r="X39" s="283" t="s">
        <v>47</v>
      </c>
      <c r="Y39" s="283" t="s">
        <v>13378</v>
      </c>
      <c r="Z39" s="283" t="s">
        <v>32882</v>
      </c>
      <c r="AA39" s="283" t="s">
        <v>13379</v>
      </c>
      <c r="AB39" s="284" t="s">
        <v>13380</v>
      </c>
      <c r="AC39" s="284" t="s">
        <v>13375</v>
      </c>
      <c r="AD39" s="284" t="s">
        <v>32883</v>
      </c>
      <c r="AE39" s="284" t="s">
        <v>13381</v>
      </c>
    </row>
    <row r="40" spans="1:31" s="285" customFormat="1">
      <c r="A40" s="286" t="s">
        <v>13626</v>
      </c>
      <c r="B40" s="281" t="s">
        <v>13627</v>
      </c>
      <c r="C40" s="281">
        <v>17330</v>
      </c>
      <c r="D40" s="281" t="s">
        <v>2</v>
      </c>
      <c r="E40" s="281" t="s">
        <v>3</v>
      </c>
      <c r="F40" s="281" t="s">
        <v>3</v>
      </c>
      <c r="G40" s="281" t="s">
        <v>429</v>
      </c>
      <c r="H40" s="281">
        <v>5560</v>
      </c>
      <c r="I40" s="281">
        <v>5593</v>
      </c>
      <c r="J40" s="281">
        <v>5216</v>
      </c>
      <c r="K40" s="281" t="s">
        <v>193</v>
      </c>
      <c r="L40" s="281" t="s">
        <v>13628</v>
      </c>
      <c r="M40" s="281" t="s">
        <v>253</v>
      </c>
      <c r="N40" s="282" t="s">
        <v>31599</v>
      </c>
      <c r="O40" s="282" t="s">
        <v>3</v>
      </c>
      <c r="P40" s="282" t="s">
        <v>7</v>
      </c>
      <c r="Q40" s="282" t="s">
        <v>3</v>
      </c>
      <c r="R40" s="282" t="s">
        <v>3</v>
      </c>
      <c r="S40" s="282" t="s">
        <v>3</v>
      </c>
      <c r="T40" s="282" t="s">
        <v>13629</v>
      </c>
      <c r="U40" s="282" t="s">
        <v>3</v>
      </c>
      <c r="V40" s="282" t="s">
        <v>13630</v>
      </c>
      <c r="W40" s="282" t="s">
        <v>13631</v>
      </c>
      <c r="X40" s="283" t="s">
        <v>47</v>
      </c>
      <c r="Y40" s="283" t="s">
        <v>13632</v>
      </c>
      <c r="Z40" s="283" t="s">
        <v>32884</v>
      </c>
      <c r="AA40" s="283" t="s">
        <v>13633</v>
      </c>
      <c r="AB40" s="284" t="s">
        <v>13634</v>
      </c>
      <c r="AC40" s="284" t="s">
        <v>13635</v>
      </c>
      <c r="AD40" s="284" t="s">
        <v>32884</v>
      </c>
      <c r="AE40" s="284" t="s">
        <v>13636</v>
      </c>
    </row>
    <row r="41" spans="1:31" s="285" customFormat="1">
      <c r="A41" s="286" t="s">
        <v>13790</v>
      </c>
      <c r="B41" s="281" t="s">
        <v>13791</v>
      </c>
      <c r="C41" s="281">
        <v>20923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502</v>
      </c>
      <c r="I41" s="281">
        <v>514</v>
      </c>
      <c r="J41" s="281">
        <v>1314</v>
      </c>
      <c r="K41" s="281" t="s">
        <v>193</v>
      </c>
      <c r="L41" s="281" t="s">
        <v>194</v>
      </c>
      <c r="M41" s="281" t="s">
        <v>195</v>
      </c>
      <c r="N41" s="282" t="s">
        <v>31600</v>
      </c>
      <c r="O41" s="282" t="s">
        <v>13792</v>
      </c>
      <c r="P41" s="282" t="s">
        <v>40</v>
      </c>
      <c r="Q41" s="282" t="s">
        <v>13793</v>
      </c>
      <c r="R41" s="282">
        <v>2</v>
      </c>
      <c r="S41" s="282" t="s">
        <v>13794</v>
      </c>
      <c r="T41" s="282" t="s">
        <v>13795</v>
      </c>
      <c r="U41" s="282" t="s">
        <v>13796</v>
      </c>
      <c r="V41" s="282" t="s">
        <v>13797</v>
      </c>
      <c r="W41" s="282" t="s">
        <v>13798</v>
      </c>
      <c r="X41" s="283" t="s">
        <v>47</v>
      </c>
      <c r="Y41" s="283" t="s">
        <v>13799</v>
      </c>
      <c r="Z41" s="283" t="s">
        <v>32885</v>
      </c>
      <c r="AA41" s="283" t="s">
        <v>13800</v>
      </c>
      <c r="AB41" s="284" t="s">
        <v>13801</v>
      </c>
      <c r="AC41" s="284" t="s">
        <v>13802</v>
      </c>
      <c r="AD41" s="284" t="s">
        <v>32886</v>
      </c>
      <c r="AE41" s="284" t="s">
        <v>13803</v>
      </c>
    </row>
    <row r="42" spans="1:31" s="285" customFormat="1">
      <c r="A42" s="286" t="s">
        <v>14277</v>
      </c>
      <c r="B42" s="281" t="s">
        <v>14278</v>
      </c>
      <c r="C42" s="281">
        <v>2510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2571</v>
      </c>
      <c r="I42" s="281">
        <v>2584</v>
      </c>
      <c r="J42" s="281">
        <v>5831</v>
      </c>
      <c r="K42" s="281" t="s">
        <v>193</v>
      </c>
      <c r="L42" s="281" t="s">
        <v>1673</v>
      </c>
      <c r="M42" s="281" t="s">
        <v>1674</v>
      </c>
      <c r="N42" s="282" t="s">
        <v>31599</v>
      </c>
      <c r="O42" s="282" t="s">
        <v>3</v>
      </c>
      <c r="P42" s="282" t="s">
        <v>7</v>
      </c>
      <c r="Q42" s="282" t="s">
        <v>3</v>
      </c>
      <c r="R42" s="282" t="s">
        <v>3</v>
      </c>
      <c r="S42" s="282" t="s">
        <v>3</v>
      </c>
      <c r="T42" s="282" t="s">
        <v>14279</v>
      </c>
      <c r="U42" s="282" t="s">
        <v>3</v>
      </c>
      <c r="V42" s="282" t="s">
        <v>14280</v>
      </c>
      <c r="W42" s="282" t="s">
        <v>14281</v>
      </c>
      <c r="X42" s="283" t="s">
        <v>47</v>
      </c>
      <c r="Y42" s="283" t="s">
        <v>13950</v>
      </c>
      <c r="Z42" s="283" t="s">
        <v>32887</v>
      </c>
      <c r="AA42" s="283" t="s">
        <v>14282</v>
      </c>
      <c r="AB42" s="284" t="s">
        <v>14283</v>
      </c>
      <c r="AC42" s="284" t="s">
        <v>14284</v>
      </c>
      <c r="AD42" s="284" t="s">
        <v>32888</v>
      </c>
      <c r="AE42" s="284" t="s">
        <v>14285</v>
      </c>
    </row>
    <row r="43" spans="1:31" s="285" customFormat="1">
      <c r="A43" s="286" t="s">
        <v>14359</v>
      </c>
      <c r="B43" s="281" t="s">
        <v>14360</v>
      </c>
      <c r="C43" s="281">
        <v>5449</v>
      </c>
      <c r="D43" s="281" t="s">
        <v>2</v>
      </c>
      <c r="E43" s="281" t="s">
        <v>3</v>
      </c>
      <c r="F43" s="281" t="s">
        <v>3</v>
      </c>
      <c r="G43" s="281" t="s">
        <v>429</v>
      </c>
      <c r="H43" s="281">
        <v>19502</v>
      </c>
      <c r="I43" s="281">
        <v>19272</v>
      </c>
      <c r="J43" s="281">
        <v>6994</v>
      </c>
      <c r="K43" s="281" t="s">
        <v>193</v>
      </c>
      <c r="L43" s="281" t="s">
        <v>14361</v>
      </c>
      <c r="M43" s="281" t="s">
        <v>195</v>
      </c>
      <c r="N43" s="282" t="s">
        <v>31599</v>
      </c>
      <c r="O43" s="282" t="s">
        <v>3</v>
      </c>
      <c r="P43" s="282" t="s">
        <v>7</v>
      </c>
      <c r="Q43" s="282" t="s">
        <v>3</v>
      </c>
      <c r="R43" s="282" t="s">
        <v>3</v>
      </c>
      <c r="S43" s="282" t="s">
        <v>3</v>
      </c>
      <c r="T43" s="282" t="s">
        <v>14362</v>
      </c>
      <c r="U43" s="282" t="s">
        <v>3</v>
      </c>
      <c r="V43" s="282" t="s">
        <v>14363</v>
      </c>
      <c r="W43" s="282" t="s">
        <v>14364</v>
      </c>
      <c r="X43" s="283" t="s">
        <v>47</v>
      </c>
      <c r="Y43" s="283" t="s">
        <v>14365</v>
      </c>
      <c r="Z43" s="283" t="s">
        <v>32889</v>
      </c>
      <c r="AA43" s="283" t="s">
        <v>14363</v>
      </c>
      <c r="AB43" s="284" t="s">
        <v>14366</v>
      </c>
      <c r="AC43" s="284" t="s">
        <v>14367</v>
      </c>
      <c r="AD43" s="284" t="s">
        <v>32890</v>
      </c>
      <c r="AE43" s="284" t="s">
        <v>14368</v>
      </c>
    </row>
    <row r="44" spans="1:31" s="285" customFormat="1" ht="30">
      <c r="A44" s="286" t="s">
        <v>14627</v>
      </c>
      <c r="B44" s="281" t="s">
        <v>14628</v>
      </c>
      <c r="C44" s="281">
        <v>7630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1089</v>
      </c>
      <c r="I44" s="281">
        <v>1076</v>
      </c>
      <c r="J44" s="281">
        <v>2282</v>
      </c>
      <c r="K44" s="281" t="s">
        <v>193</v>
      </c>
      <c r="L44" s="281" t="s">
        <v>4127</v>
      </c>
      <c r="M44" s="281" t="s">
        <v>4128</v>
      </c>
      <c r="N44" s="282" t="s">
        <v>31600</v>
      </c>
      <c r="O44" s="282" t="s">
        <v>14629</v>
      </c>
      <c r="P44" s="282" t="s">
        <v>40</v>
      </c>
      <c r="Q44" s="282" t="s">
        <v>14630</v>
      </c>
      <c r="R44" s="282">
        <v>2</v>
      </c>
      <c r="S44" s="282" t="s">
        <v>14631</v>
      </c>
      <c r="T44" s="282" t="s">
        <v>14632</v>
      </c>
      <c r="U44" s="282" t="s">
        <v>14633</v>
      </c>
      <c r="V44" s="282" t="s">
        <v>14634</v>
      </c>
      <c r="W44" s="282" t="s">
        <v>14635</v>
      </c>
      <c r="X44" s="283" t="s">
        <v>47</v>
      </c>
      <c r="Y44" s="283" t="s">
        <v>14636</v>
      </c>
      <c r="Z44" s="283" t="s">
        <v>14633</v>
      </c>
      <c r="AA44" s="283" t="s">
        <v>14637</v>
      </c>
      <c r="AB44" s="284" t="s">
        <v>14638</v>
      </c>
      <c r="AC44" s="284" t="s">
        <v>14639</v>
      </c>
      <c r="AD44" s="284" t="s">
        <v>14640</v>
      </c>
      <c r="AE44" s="284" t="s">
        <v>14641</v>
      </c>
    </row>
    <row r="45" spans="1:31" s="285" customFormat="1">
      <c r="A45" s="286" t="s">
        <v>14670</v>
      </c>
      <c r="B45" s="281" t="s">
        <v>14671</v>
      </c>
      <c r="C45" s="281">
        <v>30553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4601</v>
      </c>
      <c r="I45" s="281">
        <v>4616</v>
      </c>
      <c r="J45" s="281">
        <v>4534</v>
      </c>
      <c r="K45" s="281" t="s">
        <v>193</v>
      </c>
      <c r="L45" s="281" t="s">
        <v>10066</v>
      </c>
      <c r="M45" s="281" t="s">
        <v>10067</v>
      </c>
      <c r="N45" s="282" t="s">
        <v>31599</v>
      </c>
      <c r="O45" s="282" t="s">
        <v>3</v>
      </c>
      <c r="P45" s="282" t="s">
        <v>7</v>
      </c>
      <c r="Q45" s="282" t="s">
        <v>3</v>
      </c>
      <c r="R45" s="282" t="s">
        <v>3</v>
      </c>
      <c r="S45" s="282" t="s">
        <v>3</v>
      </c>
      <c r="T45" s="282" t="s">
        <v>14672</v>
      </c>
      <c r="U45" s="282" t="s">
        <v>3</v>
      </c>
      <c r="V45" s="282" t="s">
        <v>14673</v>
      </c>
      <c r="W45" s="282" t="s">
        <v>14674</v>
      </c>
      <c r="X45" s="283" t="s">
        <v>47</v>
      </c>
      <c r="Y45" s="283" t="s">
        <v>14675</v>
      </c>
      <c r="Z45" s="283" t="s">
        <v>32891</v>
      </c>
      <c r="AA45" s="283" t="s">
        <v>14676</v>
      </c>
      <c r="AB45" s="284" t="s">
        <v>14677</v>
      </c>
      <c r="AC45" s="284" t="s">
        <v>14672</v>
      </c>
      <c r="AD45" s="284" t="s">
        <v>32891</v>
      </c>
      <c r="AE45" s="284" t="s">
        <v>14678</v>
      </c>
    </row>
    <row r="46" spans="1:31" s="285" customFormat="1">
      <c r="A46" s="286" t="s">
        <v>15070</v>
      </c>
      <c r="B46" s="281" t="s">
        <v>15071</v>
      </c>
      <c r="C46" s="281">
        <v>15255</v>
      </c>
      <c r="D46" s="281" t="s">
        <v>2</v>
      </c>
      <c r="E46" s="281" t="s">
        <v>3</v>
      </c>
      <c r="F46" s="281" t="s">
        <v>3</v>
      </c>
      <c r="G46" s="281" t="s">
        <v>3</v>
      </c>
      <c r="H46" s="281">
        <v>5138</v>
      </c>
      <c r="I46" s="281">
        <v>5093</v>
      </c>
      <c r="J46" s="281">
        <v>2638</v>
      </c>
      <c r="K46" s="281" t="s">
        <v>193</v>
      </c>
      <c r="L46" s="281" t="s">
        <v>1059</v>
      </c>
      <c r="M46" s="281" t="s">
        <v>1060</v>
      </c>
      <c r="N46" s="282" t="s">
        <v>31599</v>
      </c>
      <c r="O46" s="282" t="s">
        <v>3</v>
      </c>
      <c r="P46" s="282" t="s">
        <v>7</v>
      </c>
      <c r="Q46" s="282" t="s">
        <v>3</v>
      </c>
      <c r="R46" s="282" t="s">
        <v>3</v>
      </c>
      <c r="S46" s="282" t="s">
        <v>3</v>
      </c>
      <c r="T46" s="282" t="s">
        <v>15072</v>
      </c>
      <c r="U46" s="282" t="s">
        <v>3</v>
      </c>
      <c r="V46" s="282" t="s">
        <v>15073</v>
      </c>
      <c r="W46" s="282" t="s">
        <v>15074</v>
      </c>
      <c r="X46" s="283" t="s">
        <v>47</v>
      </c>
      <c r="Y46" s="283" t="s">
        <v>15075</v>
      </c>
      <c r="Z46" s="283" t="s">
        <v>32892</v>
      </c>
      <c r="AA46" s="283" t="s">
        <v>15076</v>
      </c>
      <c r="AB46" s="284" t="s">
        <v>15077</v>
      </c>
      <c r="AC46" s="284" t="s">
        <v>15078</v>
      </c>
      <c r="AD46" s="284" t="s">
        <v>32892</v>
      </c>
      <c r="AE46" s="284" t="s">
        <v>15079</v>
      </c>
    </row>
    <row r="47" spans="1:31" s="285" customFormat="1">
      <c r="A47" s="286" t="s">
        <v>15216</v>
      </c>
      <c r="B47" s="281" t="s">
        <v>15217</v>
      </c>
      <c r="C47" s="281">
        <v>25487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1782</v>
      </c>
      <c r="I47" s="281">
        <v>1824</v>
      </c>
      <c r="J47" s="281">
        <v>726</v>
      </c>
      <c r="K47" s="281" t="s">
        <v>193</v>
      </c>
      <c r="L47" s="281" t="s">
        <v>1059</v>
      </c>
      <c r="M47" s="281" t="s">
        <v>1060</v>
      </c>
      <c r="N47" s="282" t="s">
        <v>31600</v>
      </c>
      <c r="O47" s="282" t="s">
        <v>15218</v>
      </c>
      <c r="P47" s="282" t="s">
        <v>40</v>
      </c>
      <c r="Q47" s="282" t="s">
        <v>15219</v>
      </c>
      <c r="R47" s="282">
        <v>2</v>
      </c>
      <c r="S47" s="282" t="s">
        <v>15220</v>
      </c>
      <c r="T47" s="282" t="s">
        <v>15221</v>
      </c>
      <c r="U47" s="282" t="s">
        <v>15222</v>
      </c>
      <c r="V47" s="282" t="s">
        <v>15223</v>
      </c>
      <c r="W47" s="282" t="s">
        <v>15224</v>
      </c>
      <c r="X47" s="283" t="s">
        <v>47</v>
      </c>
      <c r="Y47" s="283" t="s">
        <v>15225</v>
      </c>
      <c r="Z47" s="283" t="s">
        <v>15222</v>
      </c>
      <c r="AA47" s="283" t="s">
        <v>15226</v>
      </c>
      <c r="AB47" s="284" t="s">
        <v>15227</v>
      </c>
      <c r="AC47" s="284" t="s">
        <v>15228</v>
      </c>
      <c r="AD47" s="284" t="s">
        <v>15222</v>
      </c>
      <c r="AE47" s="284" t="s">
        <v>15229</v>
      </c>
    </row>
    <row r="48" spans="1:31" s="285" customFormat="1">
      <c r="A48" s="286" t="s">
        <v>16074</v>
      </c>
      <c r="B48" s="281" t="s">
        <v>16075</v>
      </c>
      <c r="C48" s="281">
        <v>22637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685</v>
      </c>
      <c r="I48" s="281">
        <v>672</v>
      </c>
      <c r="J48" s="281">
        <v>1085</v>
      </c>
      <c r="K48" s="281" t="s">
        <v>193</v>
      </c>
      <c r="L48" s="281" t="s">
        <v>1059</v>
      </c>
      <c r="M48" s="281" t="s">
        <v>1060</v>
      </c>
      <c r="N48" s="282" t="s">
        <v>31600</v>
      </c>
      <c r="O48" s="282" t="s">
        <v>6553</v>
      </c>
      <c r="P48" s="282" t="s">
        <v>40</v>
      </c>
      <c r="Q48" s="282" t="s">
        <v>6555</v>
      </c>
      <c r="R48" s="282">
        <v>3</v>
      </c>
      <c r="S48" s="282" t="s">
        <v>6556</v>
      </c>
      <c r="T48" s="282" t="s">
        <v>16076</v>
      </c>
      <c r="U48" s="282" t="s">
        <v>16077</v>
      </c>
      <c r="V48" s="282" t="s">
        <v>16078</v>
      </c>
      <c r="W48" s="282" t="s">
        <v>16079</v>
      </c>
      <c r="X48" s="283" t="s">
        <v>47</v>
      </c>
      <c r="Y48" s="283" t="s">
        <v>16080</v>
      </c>
      <c r="Z48" s="283" t="s">
        <v>16077</v>
      </c>
      <c r="AA48" s="283" t="s">
        <v>16081</v>
      </c>
      <c r="AB48" s="284" t="s">
        <v>6563</v>
      </c>
      <c r="AC48" s="284" t="s">
        <v>6557</v>
      </c>
      <c r="AD48" s="284" t="s">
        <v>6558</v>
      </c>
      <c r="AE48" s="284" t="s">
        <v>6564</v>
      </c>
    </row>
    <row r="49" spans="1:31" s="285" customFormat="1">
      <c r="A49" s="286" t="s">
        <v>13792</v>
      </c>
      <c r="B49" s="281" t="s">
        <v>16920</v>
      </c>
      <c r="C49" s="281">
        <v>26930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2210</v>
      </c>
      <c r="I49" s="281">
        <v>2164</v>
      </c>
      <c r="J49" s="281">
        <v>6721</v>
      </c>
      <c r="K49" s="281" t="s">
        <v>193</v>
      </c>
      <c r="L49" s="281" t="s">
        <v>194</v>
      </c>
      <c r="M49" s="281" t="s">
        <v>195</v>
      </c>
      <c r="N49" s="282" t="s">
        <v>31600</v>
      </c>
      <c r="O49" s="282" t="s">
        <v>13792</v>
      </c>
      <c r="P49" s="282" t="s">
        <v>20</v>
      </c>
      <c r="Q49" s="282" t="s">
        <v>13793</v>
      </c>
      <c r="R49" s="282">
        <v>2</v>
      </c>
      <c r="S49" s="282" t="s">
        <v>13794</v>
      </c>
      <c r="T49" s="282" t="s">
        <v>16921</v>
      </c>
      <c r="U49" s="282" t="s">
        <v>16922</v>
      </c>
      <c r="V49" s="282" t="s">
        <v>16923</v>
      </c>
      <c r="W49" s="282" t="s">
        <v>16924</v>
      </c>
      <c r="X49" s="283" t="s">
        <v>47</v>
      </c>
      <c r="Y49" s="283" t="s">
        <v>16925</v>
      </c>
      <c r="Z49" s="283" t="s">
        <v>16922</v>
      </c>
      <c r="AA49" s="283" t="s">
        <v>16081</v>
      </c>
      <c r="AB49" s="284" t="s">
        <v>13801</v>
      </c>
      <c r="AC49" s="284" t="s">
        <v>13802</v>
      </c>
      <c r="AD49" s="284" t="s">
        <v>16922</v>
      </c>
      <c r="AE49" s="284" t="s">
        <v>13803</v>
      </c>
    </row>
    <row r="50" spans="1:31" s="285" customFormat="1">
      <c r="A50" s="286" t="s">
        <v>16936</v>
      </c>
      <c r="B50" s="281" t="s">
        <v>16937</v>
      </c>
      <c r="C50" s="281">
        <v>28255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879</v>
      </c>
      <c r="I50" s="281">
        <v>895</v>
      </c>
      <c r="J50" s="281">
        <v>732</v>
      </c>
      <c r="K50" s="281" t="s">
        <v>193</v>
      </c>
      <c r="L50" s="281" t="s">
        <v>1059</v>
      </c>
      <c r="M50" s="281" t="s">
        <v>1060</v>
      </c>
      <c r="N50" s="282" t="s">
        <v>31600</v>
      </c>
      <c r="O50" s="282" t="s">
        <v>16938</v>
      </c>
      <c r="P50" s="282" t="s">
        <v>40</v>
      </c>
      <c r="Q50" s="282" t="s">
        <v>16939</v>
      </c>
      <c r="R50" s="282">
        <v>2</v>
      </c>
      <c r="S50" s="282" t="s">
        <v>16940</v>
      </c>
      <c r="T50" s="282" t="s">
        <v>16941</v>
      </c>
      <c r="U50" s="282" t="s">
        <v>16942</v>
      </c>
      <c r="V50" s="282" t="s">
        <v>16943</v>
      </c>
      <c r="W50" s="282" t="s">
        <v>16944</v>
      </c>
      <c r="X50" s="283" t="s">
        <v>47</v>
      </c>
      <c r="Y50" s="283" t="s">
        <v>16945</v>
      </c>
      <c r="Z50" s="283" t="s">
        <v>16942</v>
      </c>
      <c r="AA50" s="283" t="s">
        <v>16946</v>
      </c>
      <c r="AB50" s="284" t="s">
        <v>16947</v>
      </c>
      <c r="AC50" s="284" t="s">
        <v>16948</v>
      </c>
      <c r="AD50" s="284" t="s">
        <v>32893</v>
      </c>
      <c r="AE50" s="284" t="s">
        <v>16949</v>
      </c>
    </row>
    <row r="51" spans="1:31" s="285" customFormat="1">
      <c r="A51" s="286" t="s">
        <v>5783</v>
      </c>
      <c r="B51" s="281" t="s">
        <v>17563</v>
      </c>
      <c r="C51" s="281">
        <v>22372</v>
      </c>
      <c r="D51" s="281" t="s">
        <v>35</v>
      </c>
      <c r="E51" s="281" t="s">
        <v>555</v>
      </c>
      <c r="F51" s="281" t="s">
        <v>3</v>
      </c>
      <c r="G51" s="281" t="s">
        <v>3</v>
      </c>
      <c r="H51" s="281">
        <v>2928</v>
      </c>
      <c r="I51" s="281">
        <v>2890</v>
      </c>
      <c r="J51" s="281">
        <v>5137</v>
      </c>
      <c r="K51" s="281" t="s">
        <v>193</v>
      </c>
      <c r="L51" s="281" t="s">
        <v>194</v>
      </c>
      <c r="M51" s="281" t="s">
        <v>195</v>
      </c>
      <c r="N51" s="282" t="s">
        <v>31600</v>
      </c>
      <c r="O51" s="282" t="s">
        <v>5783</v>
      </c>
      <c r="P51" s="282" t="s">
        <v>20</v>
      </c>
      <c r="Q51" s="282" t="s">
        <v>5784</v>
      </c>
      <c r="R51" s="282">
        <v>2</v>
      </c>
      <c r="S51" s="282" t="s">
        <v>5785</v>
      </c>
      <c r="T51" s="282" t="s">
        <v>17564</v>
      </c>
      <c r="U51" s="282" t="s">
        <v>17565</v>
      </c>
      <c r="V51" s="282" t="s">
        <v>17566</v>
      </c>
      <c r="W51" s="282" t="s">
        <v>17567</v>
      </c>
      <c r="X51" s="283" t="s">
        <v>47</v>
      </c>
      <c r="Y51" s="283" t="s">
        <v>17568</v>
      </c>
      <c r="Z51" s="283" t="s">
        <v>32894</v>
      </c>
      <c r="AA51" s="283" t="s">
        <v>17569</v>
      </c>
      <c r="AB51" s="284" t="s">
        <v>5792</v>
      </c>
      <c r="AC51" s="284" t="s">
        <v>5793</v>
      </c>
      <c r="AD51" s="284" t="s">
        <v>32895</v>
      </c>
      <c r="AE51" s="284" t="s">
        <v>5794</v>
      </c>
    </row>
    <row r="52" spans="1:31" s="285" customFormat="1" ht="30">
      <c r="A52" s="286" t="s">
        <v>17871</v>
      </c>
      <c r="B52" s="281" t="s">
        <v>17872</v>
      </c>
      <c r="C52" s="281">
        <v>27076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1526</v>
      </c>
      <c r="I52" s="281">
        <v>1485</v>
      </c>
      <c r="J52" s="281">
        <v>2478</v>
      </c>
      <c r="K52" s="281" t="s">
        <v>193</v>
      </c>
      <c r="L52" s="281" t="s">
        <v>1059</v>
      </c>
      <c r="M52" s="281" t="s">
        <v>1060</v>
      </c>
      <c r="N52" s="282" t="s">
        <v>31600</v>
      </c>
      <c r="O52" s="282" t="s">
        <v>1720</v>
      </c>
      <c r="P52" s="282" t="s">
        <v>40</v>
      </c>
      <c r="Q52" s="282" t="s">
        <v>1722</v>
      </c>
      <c r="R52" s="282">
        <v>2</v>
      </c>
      <c r="S52" s="282" t="s">
        <v>1723</v>
      </c>
      <c r="T52" s="282" t="s">
        <v>17873</v>
      </c>
      <c r="U52" s="282" t="s">
        <v>17874</v>
      </c>
      <c r="V52" s="282" t="s">
        <v>17875</v>
      </c>
      <c r="W52" s="282" t="s">
        <v>17876</v>
      </c>
      <c r="X52" s="283" t="s">
        <v>47</v>
      </c>
      <c r="Y52" s="283" t="s">
        <v>17877</v>
      </c>
      <c r="Z52" s="283" t="s">
        <v>32896</v>
      </c>
      <c r="AA52" s="283" t="s">
        <v>17878</v>
      </c>
      <c r="AB52" s="284" t="s">
        <v>17879</v>
      </c>
      <c r="AC52" s="284" t="s">
        <v>17880</v>
      </c>
      <c r="AD52" s="284" t="s">
        <v>1725</v>
      </c>
      <c r="AE52" s="284" t="s">
        <v>1732</v>
      </c>
    </row>
    <row r="53" spans="1:31" s="285" customFormat="1">
      <c r="A53" s="286" t="s">
        <v>18074</v>
      </c>
      <c r="B53" s="281" t="s">
        <v>18075</v>
      </c>
      <c r="C53" s="281">
        <v>20163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2425</v>
      </c>
      <c r="I53" s="281">
        <v>2412</v>
      </c>
      <c r="J53" s="281">
        <v>3023</v>
      </c>
      <c r="K53" s="281" t="s">
        <v>193</v>
      </c>
      <c r="L53" s="281" t="s">
        <v>1673</v>
      </c>
      <c r="M53" s="281" t="s">
        <v>1674</v>
      </c>
      <c r="N53" s="282" t="s">
        <v>31599</v>
      </c>
      <c r="O53" s="282" t="s">
        <v>3</v>
      </c>
      <c r="P53" s="282" t="s">
        <v>7</v>
      </c>
      <c r="Q53" s="282" t="s">
        <v>3</v>
      </c>
      <c r="R53" s="282" t="s">
        <v>3</v>
      </c>
      <c r="S53" s="282" t="s">
        <v>3</v>
      </c>
      <c r="T53" s="282" t="s">
        <v>18076</v>
      </c>
      <c r="U53" s="282" t="s">
        <v>3</v>
      </c>
      <c r="V53" s="282" t="s">
        <v>18077</v>
      </c>
      <c r="W53" s="282" t="s">
        <v>18078</v>
      </c>
      <c r="X53" s="283" t="s">
        <v>2355</v>
      </c>
      <c r="Y53" s="283" t="s">
        <v>18079</v>
      </c>
      <c r="Z53" s="283" t="s">
        <v>32897</v>
      </c>
      <c r="AA53" s="283" t="s">
        <v>18080</v>
      </c>
      <c r="AB53" s="284" t="s">
        <v>18081</v>
      </c>
      <c r="AC53" s="284" t="s">
        <v>18076</v>
      </c>
      <c r="AD53" s="284" t="s">
        <v>32897</v>
      </c>
      <c r="AE53" s="284" t="s">
        <v>18082</v>
      </c>
    </row>
    <row r="54" spans="1:31" s="285" customFormat="1">
      <c r="A54" s="286" t="s">
        <v>18309</v>
      </c>
      <c r="B54" s="281" t="s">
        <v>18310</v>
      </c>
      <c r="C54" s="281">
        <v>33826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1314</v>
      </c>
      <c r="I54" s="281">
        <v>1342</v>
      </c>
      <c r="J54" s="281">
        <v>2772</v>
      </c>
      <c r="K54" s="281" t="s">
        <v>193</v>
      </c>
      <c r="L54" s="281" t="s">
        <v>1673</v>
      </c>
      <c r="M54" s="281" t="s">
        <v>1674</v>
      </c>
      <c r="N54" s="282" t="s">
        <v>31600</v>
      </c>
      <c r="O54" s="282" t="s">
        <v>7413</v>
      </c>
      <c r="P54" s="282" t="s">
        <v>40</v>
      </c>
      <c r="Q54" s="282" t="s">
        <v>7414</v>
      </c>
      <c r="R54" s="282">
        <v>4</v>
      </c>
      <c r="S54" s="282" t="s">
        <v>7415</v>
      </c>
      <c r="T54" s="282" t="s">
        <v>18311</v>
      </c>
      <c r="U54" s="282" t="s">
        <v>18312</v>
      </c>
      <c r="V54" s="282" t="s">
        <v>18313</v>
      </c>
      <c r="W54" s="282" t="s">
        <v>18314</v>
      </c>
      <c r="X54" s="283" t="s">
        <v>47</v>
      </c>
      <c r="Y54" s="283" t="s">
        <v>18315</v>
      </c>
      <c r="Z54" s="283" t="s">
        <v>18312</v>
      </c>
      <c r="AA54" s="283" t="s">
        <v>18316</v>
      </c>
      <c r="AB54" s="284" t="s">
        <v>18317</v>
      </c>
      <c r="AC54" s="284" t="s">
        <v>7424</v>
      </c>
      <c r="AD54" s="284" t="s">
        <v>18312</v>
      </c>
      <c r="AE54" s="284" t="s">
        <v>7425</v>
      </c>
    </row>
    <row r="55" spans="1:31" s="285" customFormat="1" ht="30">
      <c r="A55" s="286" t="s">
        <v>18515</v>
      </c>
      <c r="B55" s="281" t="s">
        <v>18516</v>
      </c>
      <c r="C55" s="281">
        <v>15352</v>
      </c>
      <c r="D55" s="281" t="s">
        <v>2</v>
      </c>
      <c r="E55" s="281" t="s">
        <v>3</v>
      </c>
      <c r="F55" s="281" t="s">
        <v>3</v>
      </c>
      <c r="G55" s="281" t="s">
        <v>3</v>
      </c>
      <c r="H55" s="281">
        <v>7672</v>
      </c>
      <c r="I55" s="281">
        <v>7590</v>
      </c>
      <c r="J55" s="281">
        <v>3963</v>
      </c>
      <c r="K55" s="281" t="s">
        <v>193</v>
      </c>
      <c r="L55" s="281" t="s">
        <v>1059</v>
      </c>
      <c r="M55" s="281" t="s">
        <v>1060</v>
      </c>
      <c r="N55" s="282" t="s">
        <v>31599</v>
      </c>
      <c r="O55" s="282" t="s">
        <v>3</v>
      </c>
      <c r="P55" s="282" t="s">
        <v>7</v>
      </c>
      <c r="Q55" s="282" t="s">
        <v>3</v>
      </c>
      <c r="R55" s="282" t="s">
        <v>3</v>
      </c>
      <c r="S55" s="282" t="s">
        <v>3</v>
      </c>
      <c r="T55" s="282" t="s">
        <v>18517</v>
      </c>
      <c r="U55" s="282" t="s">
        <v>3</v>
      </c>
      <c r="V55" s="282" t="s">
        <v>18518</v>
      </c>
      <c r="W55" s="282" t="s">
        <v>18519</v>
      </c>
      <c r="X55" s="283" t="s">
        <v>47</v>
      </c>
      <c r="Y55" s="283" t="s">
        <v>18520</v>
      </c>
      <c r="Z55" s="283"/>
      <c r="AA55" s="283" t="s">
        <v>18521</v>
      </c>
      <c r="AB55" s="284" t="s">
        <v>18522</v>
      </c>
      <c r="AC55" s="284" t="s">
        <v>18523</v>
      </c>
      <c r="AD55" s="284" t="s">
        <v>32898</v>
      </c>
      <c r="AE55" s="284" t="s">
        <v>18524</v>
      </c>
    </row>
    <row r="56" spans="1:31" s="285" customFormat="1">
      <c r="A56" s="286" t="s">
        <v>19119</v>
      </c>
      <c r="B56" s="281" t="s">
        <v>19120</v>
      </c>
      <c r="C56" s="281">
        <v>30766</v>
      </c>
      <c r="D56" s="281" t="s">
        <v>2</v>
      </c>
      <c r="E56" s="281" t="s">
        <v>3</v>
      </c>
      <c r="F56" s="281" t="s">
        <v>3</v>
      </c>
      <c r="G56" s="281" t="s">
        <v>429</v>
      </c>
      <c r="H56" s="281">
        <v>19148</v>
      </c>
      <c r="I56" s="281">
        <v>19029</v>
      </c>
      <c r="J56" s="281">
        <v>7586</v>
      </c>
      <c r="K56" s="281" t="s">
        <v>193</v>
      </c>
      <c r="L56" s="281" t="s">
        <v>19121</v>
      </c>
      <c r="M56" s="281" t="s">
        <v>4128</v>
      </c>
      <c r="N56" s="282" t="s">
        <v>31599</v>
      </c>
      <c r="O56" s="282" t="s">
        <v>3</v>
      </c>
      <c r="P56" s="282" t="s">
        <v>7</v>
      </c>
      <c r="Q56" s="282" t="s">
        <v>3</v>
      </c>
      <c r="R56" s="282" t="s">
        <v>3</v>
      </c>
      <c r="S56" s="282" t="s">
        <v>3</v>
      </c>
      <c r="T56" s="282" t="s">
        <v>19122</v>
      </c>
      <c r="U56" s="282" t="s">
        <v>3</v>
      </c>
      <c r="V56" s="282" t="s">
        <v>19123</v>
      </c>
      <c r="W56" s="282" t="s">
        <v>19124</v>
      </c>
      <c r="X56" s="283" t="s">
        <v>47</v>
      </c>
      <c r="Y56" s="283" t="s">
        <v>19125</v>
      </c>
      <c r="Z56" s="283" t="s">
        <v>32899</v>
      </c>
      <c r="AA56" s="283" t="s">
        <v>19126</v>
      </c>
      <c r="AB56" s="284" t="s">
        <v>19127</v>
      </c>
      <c r="AC56" s="284" t="s">
        <v>19122</v>
      </c>
      <c r="AD56" s="284" t="s">
        <v>32899</v>
      </c>
      <c r="AE56" s="284" t="s">
        <v>19128</v>
      </c>
    </row>
    <row r="57" spans="1:31" s="285" customFormat="1">
      <c r="A57" s="286" t="s">
        <v>15218</v>
      </c>
      <c r="B57" s="281" t="s">
        <v>20189</v>
      </c>
      <c r="C57" s="281">
        <v>21874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2423</v>
      </c>
      <c r="I57" s="281">
        <v>2484</v>
      </c>
      <c r="J57" s="281">
        <v>2491</v>
      </c>
      <c r="K57" s="281" t="s">
        <v>193</v>
      </c>
      <c r="L57" s="281" t="s">
        <v>1059</v>
      </c>
      <c r="M57" s="281" t="s">
        <v>1060</v>
      </c>
      <c r="N57" s="282" t="s">
        <v>31600</v>
      </c>
      <c r="O57" s="282" t="s">
        <v>15218</v>
      </c>
      <c r="P57" s="282" t="s">
        <v>20</v>
      </c>
      <c r="Q57" s="282" t="s">
        <v>15219</v>
      </c>
      <c r="R57" s="282">
        <v>2</v>
      </c>
      <c r="S57" s="282" t="s">
        <v>15220</v>
      </c>
      <c r="T57" s="282" t="s">
        <v>15228</v>
      </c>
      <c r="U57" s="282" t="s">
        <v>20190</v>
      </c>
      <c r="V57" s="282" t="s">
        <v>20191</v>
      </c>
      <c r="W57" s="282" t="s">
        <v>20192</v>
      </c>
      <c r="X57" s="283" t="s">
        <v>47</v>
      </c>
      <c r="Y57" s="283" t="s">
        <v>20193</v>
      </c>
      <c r="Z57" s="283" t="s">
        <v>32900</v>
      </c>
      <c r="AA57" s="283" t="s">
        <v>20194</v>
      </c>
      <c r="AB57" s="284" t="s">
        <v>15227</v>
      </c>
      <c r="AC57" s="284" t="s">
        <v>15228</v>
      </c>
      <c r="AD57" s="284" t="s">
        <v>32900</v>
      </c>
      <c r="AE57" s="284" t="s">
        <v>15229</v>
      </c>
    </row>
    <row r="58" spans="1:31" s="285" customFormat="1">
      <c r="A58" s="286" t="s">
        <v>20207</v>
      </c>
      <c r="B58" s="281" t="s">
        <v>20208</v>
      </c>
      <c r="C58" s="281">
        <v>14669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2046</v>
      </c>
      <c r="I58" s="281">
        <v>2081</v>
      </c>
      <c r="J58" s="281">
        <v>4459</v>
      </c>
      <c r="K58" s="281" t="s">
        <v>193</v>
      </c>
      <c r="L58" s="281" t="s">
        <v>1059</v>
      </c>
      <c r="M58" s="281" t="s">
        <v>1060</v>
      </c>
      <c r="N58" s="282" t="s">
        <v>31599</v>
      </c>
      <c r="O58" s="282" t="s">
        <v>3</v>
      </c>
      <c r="P58" s="282" t="s">
        <v>7</v>
      </c>
      <c r="Q58" s="282" t="s">
        <v>3</v>
      </c>
      <c r="R58" s="282" t="s">
        <v>3</v>
      </c>
      <c r="S58" s="282" t="s">
        <v>3</v>
      </c>
      <c r="T58" s="282" t="s">
        <v>20209</v>
      </c>
      <c r="U58" s="282" t="s">
        <v>3</v>
      </c>
      <c r="V58" s="282" t="s">
        <v>20210</v>
      </c>
      <c r="W58" s="282" t="s">
        <v>20211</v>
      </c>
      <c r="X58" s="283" t="s">
        <v>47</v>
      </c>
      <c r="Y58" s="283" t="s">
        <v>20212</v>
      </c>
      <c r="Z58" s="283" t="s">
        <v>32901</v>
      </c>
      <c r="AA58" s="283" t="s">
        <v>20213</v>
      </c>
      <c r="AB58" s="284" t="s">
        <v>20214</v>
      </c>
      <c r="AC58" s="284" t="s">
        <v>20215</v>
      </c>
      <c r="AD58" s="284" t="s">
        <v>32901</v>
      </c>
      <c r="AE58" s="284" t="s">
        <v>20216</v>
      </c>
    </row>
    <row r="59" spans="1:31" s="285" customFormat="1">
      <c r="A59" s="286" t="s">
        <v>1799</v>
      </c>
      <c r="B59" s="281" t="s">
        <v>21045</v>
      </c>
      <c r="C59" s="281">
        <v>30012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1344</v>
      </c>
      <c r="I59" s="281">
        <v>1307</v>
      </c>
      <c r="J59" s="281">
        <v>4588</v>
      </c>
      <c r="K59" s="281" t="s">
        <v>193</v>
      </c>
      <c r="L59" s="281" t="s">
        <v>252</v>
      </c>
      <c r="M59" s="281" t="s">
        <v>253</v>
      </c>
      <c r="N59" s="282" t="s">
        <v>31600</v>
      </c>
      <c r="O59" s="282" t="s">
        <v>1799</v>
      </c>
      <c r="P59" s="282" t="s">
        <v>20</v>
      </c>
      <c r="Q59" s="282" t="s">
        <v>1800</v>
      </c>
      <c r="R59" s="282">
        <v>3</v>
      </c>
      <c r="S59" s="282" t="s">
        <v>1801</v>
      </c>
      <c r="T59" s="282" t="s">
        <v>21046</v>
      </c>
      <c r="U59" s="282" t="s">
        <v>1809</v>
      </c>
      <c r="V59" s="282" t="s">
        <v>21047</v>
      </c>
      <c r="W59" s="282" t="s">
        <v>21048</v>
      </c>
      <c r="X59" s="283" t="s">
        <v>47</v>
      </c>
      <c r="Y59" s="283" t="s">
        <v>21049</v>
      </c>
      <c r="Z59" s="283" t="s">
        <v>1809</v>
      </c>
      <c r="AA59" s="283" t="s">
        <v>21050</v>
      </c>
      <c r="AB59" s="284" t="s">
        <v>1807</v>
      </c>
      <c r="AC59" s="284" t="s">
        <v>1808</v>
      </c>
      <c r="AD59" s="284" t="s">
        <v>1809</v>
      </c>
      <c r="AE59" s="284" t="s">
        <v>1810</v>
      </c>
    </row>
    <row r="60" spans="1:31" s="285" customFormat="1" ht="30">
      <c r="A60" s="286" t="s">
        <v>21662</v>
      </c>
      <c r="B60" s="281" t="s">
        <v>21663</v>
      </c>
      <c r="C60" s="281">
        <v>26903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2810</v>
      </c>
      <c r="I60" s="281">
        <v>2795</v>
      </c>
      <c r="J60" s="281">
        <v>1427</v>
      </c>
      <c r="K60" s="281" t="s">
        <v>193</v>
      </c>
      <c r="L60" s="281" t="s">
        <v>1059</v>
      </c>
      <c r="M60" s="281" t="s">
        <v>1060</v>
      </c>
      <c r="N60" s="282" t="s">
        <v>31599</v>
      </c>
      <c r="O60" s="282" t="s">
        <v>3</v>
      </c>
      <c r="P60" s="282" t="s">
        <v>7</v>
      </c>
      <c r="Q60" s="282" t="s">
        <v>3</v>
      </c>
      <c r="R60" s="282" t="s">
        <v>3</v>
      </c>
      <c r="S60" s="282" t="s">
        <v>3</v>
      </c>
      <c r="T60" s="282" t="s">
        <v>21664</v>
      </c>
      <c r="U60" s="282" t="s">
        <v>3</v>
      </c>
      <c r="V60" s="282" t="s">
        <v>21665</v>
      </c>
      <c r="W60" s="282" t="s">
        <v>21666</v>
      </c>
      <c r="X60" s="283" t="s">
        <v>47</v>
      </c>
      <c r="Y60" s="283" t="s">
        <v>21667</v>
      </c>
      <c r="Z60" s="283" t="s">
        <v>32902</v>
      </c>
      <c r="AA60" s="283" t="s">
        <v>21668</v>
      </c>
      <c r="AB60" s="284" t="s">
        <v>21669</v>
      </c>
      <c r="AC60" s="284" t="s">
        <v>21664</v>
      </c>
      <c r="AD60" s="284" t="s">
        <v>32902</v>
      </c>
      <c r="AE60" s="284" t="s">
        <v>21670</v>
      </c>
    </row>
    <row r="61" spans="1:31" s="285" customFormat="1" ht="30">
      <c r="A61" s="286" t="s">
        <v>22423</v>
      </c>
      <c r="B61" s="281" t="s">
        <v>22424</v>
      </c>
      <c r="C61" s="281">
        <v>31990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1233</v>
      </c>
      <c r="I61" s="281">
        <v>1232</v>
      </c>
      <c r="J61" s="281">
        <v>3735</v>
      </c>
      <c r="K61" s="281" t="s">
        <v>193</v>
      </c>
      <c r="L61" s="281" t="s">
        <v>252</v>
      </c>
      <c r="M61" s="281" t="s">
        <v>253</v>
      </c>
      <c r="N61" s="282" t="s">
        <v>31600</v>
      </c>
      <c r="O61" s="282" t="s">
        <v>254</v>
      </c>
      <c r="P61" s="282" t="s">
        <v>40</v>
      </c>
      <c r="Q61" s="282" t="s">
        <v>255</v>
      </c>
      <c r="R61" s="282">
        <v>4</v>
      </c>
      <c r="S61" s="282" t="s">
        <v>256</v>
      </c>
      <c r="T61" s="282" t="s">
        <v>22425</v>
      </c>
      <c r="U61" s="282" t="s">
        <v>22426</v>
      </c>
      <c r="V61" s="282" t="s">
        <v>22427</v>
      </c>
      <c r="W61" s="282" t="s">
        <v>22428</v>
      </c>
      <c r="X61" s="283" t="s">
        <v>47</v>
      </c>
      <c r="Y61" s="283" t="s">
        <v>22429</v>
      </c>
      <c r="Z61" s="283" t="s">
        <v>32903</v>
      </c>
      <c r="AA61" s="283" t="s">
        <v>22430</v>
      </c>
      <c r="AB61" s="284" t="s">
        <v>262</v>
      </c>
      <c r="AC61" s="284" t="s">
        <v>263</v>
      </c>
      <c r="AD61" s="284" t="s">
        <v>1975</v>
      </c>
      <c r="AE61" s="284" t="s">
        <v>1976</v>
      </c>
    </row>
    <row r="62" spans="1:31" s="285" customFormat="1">
      <c r="A62" s="286" t="s">
        <v>22476</v>
      </c>
      <c r="B62" s="281" t="s">
        <v>22477</v>
      </c>
      <c r="C62" s="281">
        <v>8688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2040</v>
      </c>
      <c r="I62" s="281">
        <v>2076</v>
      </c>
      <c r="J62" s="281">
        <v>3447</v>
      </c>
      <c r="K62" s="281" t="s">
        <v>193</v>
      </c>
      <c r="L62" s="281" t="s">
        <v>1059</v>
      </c>
      <c r="M62" s="281" t="s">
        <v>1060</v>
      </c>
      <c r="N62" s="282" t="s">
        <v>31599</v>
      </c>
      <c r="O62" s="282" t="s">
        <v>3</v>
      </c>
      <c r="P62" s="282" t="s">
        <v>7</v>
      </c>
      <c r="Q62" s="282" t="s">
        <v>3</v>
      </c>
      <c r="R62" s="282" t="s">
        <v>3</v>
      </c>
      <c r="S62" s="282" t="s">
        <v>3</v>
      </c>
      <c r="T62" s="282" t="s">
        <v>22478</v>
      </c>
      <c r="U62" s="282" t="s">
        <v>3</v>
      </c>
      <c r="V62" s="282" t="s">
        <v>22479</v>
      </c>
      <c r="W62" s="282" t="s">
        <v>22480</v>
      </c>
      <c r="X62" s="283" t="s">
        <v>47</v>
      </c>
      <c r="Y62" s="283" t="s">
        <v>22481</v>
      </c>
      <c r="Z62" s="283" t="s">
        <v>32904</v>
      </c>
      <c r="AA62" s="283" t="s">
        <v>22482</v>
      </c>
      <c r="AB62" s="284" t="s">
        <v>22483</v>
      </c>
      <c r="AC62" s="284" t="s">
        <v>22478</v>
      </c>
      <c r="AD62" s="284" t="s">
        <v>32904</v>
      </c>
      <c r="AE62" s="284" t="s">
        <v>22484</v>
      </c>
    </row>
    <row r="63" spans="1:31" s="285" customFormat="1">
      <c r="A63" s="286" t="s">
        <v>14629</v>
      </c>
      <c r="B63" s="281" t="s">
        <v>22670</v>
      </c>
      <c r="C63" s="281">
        <v>33516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1503</v>
      </c>
      <c r="I63" s="281">
        <v>1484</v>
      </c>
      <c r="J63" s="281">
        <v>3593</v>
      </c>
      <c r="K63" s="281" t="s">
        <v>193</v>
      </c>
      <c r="L63" s="281" t="s">
        <v>4127</v>
      </c>
      <c r="M63" s="281" t="s">
        <v>4128</v>
      </c>
      <c r="N63" s="282" t="s">
        <v>31600</v>
      </c>
      <c r="O63" s="282" t="s">
        <v>14629</v>
      </c>
      <c r="P63" s="282" t="s">
        <v>20</v>
      </c>
      <c r="Q63" s="282" t="s">
        <v>14630</v>
      </c>
      <c r="R63" s="282">
        <v>2</v>
      </c>
      <c r="S63" s="282" t="s">
        <v>14631</v>
      </c>
      <c r="T63" s="282" t="s">
        <v>14639</v>
      </c>
      <c r="U63" s="282" t="s">
        <v>14640</v>
      </c>
      <c r="V63" s="282" t="s">
        <v>14641</v>
      </c>
      <c r="W63" s="282" t="s">
        <v>22671</v>
      </c>
      <c r="X63" s="283" t="s">
        <v>47</v>
      </c>
      <c r="Y63" s="283" t="s">
        <v>22672</v>
      </c>
      <c r="Z63" s="283" t="s">
        <v>32905</v>
      </c>
      <c r="AA63" s="283" t="s">
        <v>14641</v>
      </c>
      <c r="AB63" s="284" t="s">
        <v>22673</v>
      </c>
      <c r="AC63" s="284" t="s">
        <v>14639</v>
      </c>
      <c r="AD63" s="284" t="s">
        <v>14640</v>
      </c>
      <c r="AE63" s="284" t="s">
        <v>14641</v>
      </c>
    </row>
    <row r="64" spans="1:31" s="285" customFormat="1">
      <c r="A64" s="286" t="s">
        <v>22870</v>
      </c>
      <c r="B64" s="281" t="s">
        <v>22871</v>
      </c>
      <c r="C64" s="281">
        <v>33491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2448</v>
      </c>
      <c r="I64" s="281">
        <v>2494</v>
      </c>
      <c r="J64" s="281">
        <v>1456</v>
      </c>
      <c r="K64" s="281" t="s">
        <v>193</v>
      </c>
      <c r="L64" s="281" t="s">
        <v>10066</v>
      </c>
      <c r="M64" s="281" t="s">
        <v>10067</v>
      </c>
      <c r="N64" s="282" t="s">
        <v>31599</v>
      </c>
      <c r="O64" s="282" t="s">
        <v>3</v>
      </c>
      <c r="P64" s="282" t="s">
        <v>7</v>
      </c>
      <c r="Q64" s="282" t="s">
        <v>3</v>
      </c>
      <c r="R64" s="282" t="s">
        <v>3</v>
      </c>
      <c r="S64" s="282" t="s">
        <v>3</v>
      </c>
      <c r="T64" s="282" t="s">
        <v>22872</v>
      </c>
      <c r="U64" s="282" t="s">
        <v>3</v>
      </c>
      <c r="V64" s="282" t="s">
        <v>22873</v>
      </c>
      <c r="W64" s="282" t="s">
        <v>22874</v>
      </c>
      <c r="X64" s="283" t="s">
        <v>47</v>
      </c>
      <c r="Y64" s="283" t="s">
        <v>22875</v>
      </c>
      <c r="Z64" s="283" t="s">
        <v>32906</v>
      </c>
      <c r="AA64" s="283" t="s">
        <v>22876</v>
      </c>
      <c r="AB64" s="284" t="s">
        <v>22877</v>
      </c>
      <c r="AC64" s="284" t="s">
        <v>22878</v>
      </c>
      <c r="AD64" s="284" t="s">
        <v>32906</v>
      </c>
      <c r="AE64" s="284" t="s">
        <v>22879</v>
      </c>
    </row>
    <row r="65" spans="1:31" s="285" customFormat="1">
      <c r="A65" s="286" t="s">
        <v>23719</v>
      </c>
      <c r="B65" s="281" t="s">
        <v>23720</v>
      </c>
      <c r="C65" s="281">
        <v>22619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2163</v>
      </c>
      <c r="I65" s="281">
        <v>2146</v>
      </c>
      <c r="J65" s="281">
        <v>2830</v>
      </c>
      <c r="K65" s="281" t="s">
        <v>193</v>
      </c>
      <c r="L65" s="281" t="s">
        <v>1673</v>
      </c>
      <c r="M65" s="281" t="s">
        <v>1674</v>
      </c>
      <c r="N65" s="282" t="s">
        <v>31599</v>
      </c>
      <c r="O65" s="282" t="s">
        <v>3</v>
      </c>
      <c r="P65" s="282" t="s">
        <v>7</v>
      </c>
      <c r="Q65" s="282" t="s">
        <v>3</v>
      </c>
      <c r="R65" s="282" t="s">
        <v>3</v>
      </c>
      <c r="S65" s="282" t="s">
        <v>3</v>
      </c>
      <c r="T65" s="282" t="s">
        <v>23721</v>
      </c>
      <c r="U65" s="282" t="s">
        <v>3</v>
      </c>
      <c r="V65" s="282" t="s">
        <v>23722</v>
      </c>
      <c r="W65" s="282" t="s">
        <v>23723</v>
      </c>
      <c r="X65" s="283" t="s">
        <v>47</v>
      </c>
      <c r="Y65" s="283" t="s">
        <v>23724</v>
      </c>
      <c r="Z65" s="283" t="s">
        <v>32907</v>
      </c>
      <c r="AA65" s="283" t="s">
        <v>23725</v>
      </c>
      <c r="AB65" s="284" t="s">
        <v>23726</v>
      </c>
      <c r="AC65" s="284" t="s">
        <v>23727</v>
      </c>
      <c r="AD65" s="284" t="s">
        <v>32907</v>
      </c>
      <c r="AE65" s="284" t="s">
        <v>23728</v>
      </c>
    </row>
    <row r="66" spans="1:31" s="285" customFormat="1">
      <c r="A66" s="286" t="s">
        <v>23736</v>
      </c>
      <c r="B66" s="281" t="s">
        <v>23737</v>
      </c>
      <c r="C66" s="281">
        <v>21421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1125</v>
      </c>
      <c r="I66" s="281">
        <v>1138</v>
      </c>
      <c r="J66" s="281">
        <v>1319</v>
      </c>
      <c r="K66" s="281" t="s">
        <v>193</v>
      </c>
      <c r="L66" s="281" t="s">
        <v>10066</v>
      </c>
      <c r="M66" s="281" t="s">
        <v>10067</v>
      </c>
      <c r="N66" s="282" t="s">
        <v>31600</v>
      </c>
      <c r="O66" s="282" t="s">
        <v>10064</v>
      </c>
      <c r="P66" s="282" t="s">
        <v>40</v>
      </c>
      <c r="Q66" s="282" t="s">
        <v>10068</v>
      </c>
      <c r="R66" s="282">
        <v>3</v>
      </c>
      <c r="S66" s="282" t="s">
        <v>10069</v>
      </c>
      <c r="T66" s="282" t="s">
        <v>23738</v>
      </c>
      <c r="U66" s="282" t="s">
        <v>23739</v>
      </c>
      <c r="V66" s="282" t="s">
        <v>23740</v>
      </c>
      <c r="W66" s="282" t="s">
        <v>23741</v>
      </c>
      <c r="X66" s="283" t="s">
        <v>47</v>
      </c>
      <c r="Y66" s="283" t="s">
        <v>23742</v>
      </c>
      <c r="Z66" s="283" t="s">
        <v>23739</v>
      </c>
      <c r="AA66" s="283" t="s">
        <v>23740</v>
      </c>
      <c r="AB66" s="284" t="s">
        <v>23743</v>
      </c>
      <c r="AC66" s="284" t="s">
        <v>10070</v>
      </c>
      <c r="AD66" s="284" t="s">
        <v>23739</v>
      </c>
      <c r="AE66" s="284" t="s">
        <v>10077</v>
      </c>
    </row>
    <row r="67" spans="1:31" s="285" customFormat="1">
      <c r="A67" s="286" t="s">
        <v>24172</v>
      </c>
      <c r="B67" s="281" t="s">
        <v>24173</v>
      </c>
      <c r="C67" s="281">
        <v>30225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1603</v>
      </c>
      <c r="I67" s="281">
        <v>1644</v>
      </c>
      <c r="J67" s="281">
        <v>2333</v>
      </c>
      <c r="K67" s="281" t="s">
        <v>193</v>
      </c>
      <c r="L67" s="281" t="s">
        <v>1673</v>
      </c>
      <c r="M67" s="281" t="s">
        <v>1674</v>
      </c>
      <c r="N67" s="282" t="s">
        <v>31600</v>
      </c>
      <c r="O67" s="282" t="s">
        <v>24172</v>
      </c>
      <c r="P67" s="282" t="s">
        <v>20</v>
      </c>
      <c r="Q67" s="282" t="s">
        <v>24174</v>
      </c>
      <c r="R67" s="282">
        <v>2</v>
      </c>
      <c r="S67" s="282" t="s">
        <v>24175</v>
      </c>
      <c r="T67" s="282" t="s">
        <v>24176</v>
      </c>
      <c r="U67" s="282" t="s">
        <v>24177</v>
      </c>
      <c r="V67" s="282" t="s">
        <v>24178</v>
      </c>
      <c r="W67" s="282" t="s">
        <v>24179</v>
      </c>
      <c r="X67" s="283" t="s">
        <v>47</v>
      </c>
      <c r="Y67" s="283" t="s">
        <v>24180</v>
      </c>
      <c r="Z67" s="283" t="s">
        <v>24177</v>
      </c>
      <c r="AA67" s="283" t="s">
        <v>24181</v>
      </c>
      <c r="AB67" s="284" t="s">
        <v>24182</v>
      </c>
      <c r="AC67" s="284" t="s">
        <v>24176</v>
      </c>
      <c r="AD67" s="284" t="s">
        <v>24177</v>
      </c>
      <c r="AE67" s="284" t="s">
        <v>24183</v>
      </c>
    </row>
    <row r="68" spans="1:31" s="285" customFormat="1">
      <c r="A68" s="286" t="s">
        <v>24193</v>
      </c>
      <c r="B68" s="281" t="s">
        <v>24194</v>
      </c>
      <c r="C68" s="281">
        <v>18935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2555</v>
      </c>
      <c r="I68" s="281">
        <v>2608</v>
      </c>
      <c r="J68" s="281">
        <v>4307</v>
      </c>
      <c r="K68" s="281" t="s">
        <v>193</v>
      </c>
      <c r="L68" s="281" t="s">
        <v>10066</v>
      </c>
      <c r="M68" s="281" t="s">
        <v>10067</v>
      </c>
      <c r="N68" s="282" t="s">
        <v>31599</v>
      </c>
      <c r="O68" s="282" t="s">
        <v>3</v>
      </c>
      <c r="P68" s="282" t="s">
        <v>7</v>
      </c>
      <c r="Q68" s="282" t="s">
        <v>3</v>
      </c>
      <c r="R68" s="282" t="s">
        <v>3</v>
      </c>
      <c r="S68" s="282" t="s">
        <v>3</v>
      </c>
      <c r="T68" s="282" t="s">
        <v>24195</v>
      </c>
      <c r="U68" s="282" t="s">
        <v>3</v>
      </c>
      <c r="V68" s="282" t="s">
        <v>24196</v>
      </c>
      <c r="W68" s="282" t="s">
        <v>24197</v>
      </c>
      <c r="X68" s="283" t="s">
        <v>47</v>
      </c>
      <c r="Y68" s="283" t="s">
        <v>24198</v>
      </c>
      <c r="Z68" s="283" t="s">
        <v>32908</v>
      </c>
      <c r="AA68" s="283" t="s">
        <v>24199</v>
      </c>
      <c r="AB68" s="284" t="s">
        <v>24200</v>
      </c>
      <c r="AC68" s="284" t="s">
        <v>24195</v>
      </c>
      <c r="AD68" s="284" t="s">
        <v>32909</v>
      </c>
      <c r="AE68" s="284" t="s">
        <v>24196</v>
      </c>
    </row>
    <row r="69" spans="1:31" s="285" customFormat="1">
      <c r="A69" s="286" t="s">
        <v>5890</v>
      </c>
      <c r="B69" s="281" t="s">
        <v>24209</v>
      </c>
      <c r="C69" s="281">
        <v>20987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1536</v>
      </c>
      <c r="I69" s="281">
        <v>1511</v>
      </c>
      <c r="J69" s="281">
        <v>6497</v>
      </c>
      <c r="K69" s="281" t="s">
        <v>193</v>
      </c>
      <c r="L69" s="281" t="s">
        <v>252</v>
      </c>
      <c r="M69" s="281" t="s">
        <v>253</v>
      </c>
      <c r="N69" s="282" t="s">
        <v>31600</v>
      </c>
      <c r="O69" s="282" t="s">
        <v>5890</v>
      </c>
      <c r="P69" s="282" t="s">
        <v>20</v>
      </c>
      <c r="Q69" s="282" t="s">
        <v>5891</v>
      </c>
      <c r="R69" s="282">
        <v>3</v>
      </c>
      <c r="S69" s="282" t="s">
        <v>5892</v>
      </c>
      <c r="T69" s="282" t="s">
        <v>5899</v>
      </c>
      <c r="U69" s="282" t="s">
        <v>5900</v>
      </c>
      <c r="V69" s="282" t="s">
        <v>24210</v>
      </c>
      <c r="W69" s="282" t="s">
        <v>24211</v>
      </c>
      <c r="X69" s="283" t="s">
        <v>47</v>
      </c>
      <c r="Y69" s="283" t="s">
        <v>24212</v>
      </c>
      <c r="Z69" s="283" t="s">
        <v>32910</v>
      </c>
      <c r="AA69" s="283" t="s">
        <v>24213</v>
      </c>
      <c r="AB69" s="284" t="s">
        <v>24214</v>
      </c>
      <c r="AC69" s="284" t="s">
        <v>5899</v>
      </c>
      <c r="AD69" s="284" t="s">
        <v>5900</v>
      </c>
      <c r="AE69" s="284" t="s">
        <v>5901</v>
      </c>
    </row>
    <row r="70" spans="1:31" s="285" customFormat="1">
      <c r="A70" s="286" t="s">
        <v>16938</v>
      </c>
      <c r="B70" s="281" t="s">
        <v>24322</v>
      </c>
      <c r="C70" s="281">
        <v>8758</v>
      </c>
      <c r="D70" s="281" t="s">
        <v>2</v>
      </c>
      <c r="E70" s="281" t="s">
        <v>3</v>
      </c>
      <c r="F70" s="281" t="s">
        <v>3</v>
      </c>
      <c r="G70" s="281" t="s">
        <v>3</v>
      </c>
      <c r="H70" s="281">
        <v>5496</v>
      </c>
      <c r="I70" s="281">
        <v>5475</v>
      </c>
      <c r="J70" s="281">
        <v>1207</v>
      </c>
      <c r="K70" s="281" t="s">
        <v>193</v>
      </c>
      <c r="L70" s="281" t="s">
        <v>1059</v>
      </c>
      <c r="M70" s="281" t="s">
        <v>1060</v>
      </c>
      <c r="N70" s="282" t="s">
        <v>31600</v>
      </c>
      <c r="O70" s="282" t="s">
        <v>16938</v>
      </c>
      <c r="P70" s="282" t="s">
        <v>20</v>
      </c>
      <c r="Q70" s="282" t="s">
        <v>16939</v>
      </c>
      <c r="R70" s="282">
        <v>2</v>
      </c>
      <c r="S70" s="282" t="s">
        <v>16940</v>
      </c>
      <c r="T70" s="282" t="s">
        <v>16948</v>
      </c>
      <c r="U70" s="282" t="s">
        <v>24323</v>
      </c>
      <c r="V70" s="282" t="s">
        <v>24324</v>
      </c>
      <c r="W70" s="282" t="s">
        <v>24325</v>
      </c>
      <c r="X70" s="283" t="s">
        <v>47</v>
      </c>
      <c r="Y70" s="283" t="s">
        <v>24326</v>
      </c>
      <c r="Z70" s="283" t="s">
        <v>24323</v>
      </c>
      <c r="AA70" s="283" t="s">
        <v>24324</v>
      </c>
      <c r="AB70" s="284" t="s">
        <v>16947</v>
      </c>
      <c r="AC70" s="284" t="s">
        <v>16948</v>
      </c>
      <c r="AD70" s="284" t="s">
        <v>32893</v>
      </c>
      <c r="AE70" s="284" t="s">
        <v>16949</v>
      </c>
    </row>
    <row r="71" spans="1:31" s="285" customFormat="1">
      <c r="A71" s="286" t="s">
        <v>7413</v>
      </c>
      <c r="B71" s="281" t="s">
        <v>24327</v>
      </c>
      <c r="C71" s="281">
        <v>20127</v>
      </c>
      <c r="D71" s="281" t="s">
        <v>2</v>
      </c>
      <c r="E71" s="281" t="s">
        <v>3</v>
      </c>
      <c r="F71" s="281" t="s">
        <v>3</v>
      </c>
      <c r="G71" s="281" t="s">
        <v>429</v>
      </c>
      <c r="H71" s="281">
        <v>23645</v>
      </c>
      <c r="I71" s="281">
        <v>23343</v>
      </c>
      <c r="J71" s="281">
        <v>7815</v>
      </c>
      <c r="K71" s="281" t="s">
        <v>193</v>
      </c>
      <c r="L71" s="281" t="s">
        <v>24328</v>
      </c>
      <c r="M71" s="281" t="s">
        <v>1674</v>
      </c>
      <c r="N71" s="282" t="s">
        <v>31600</v>
      </c>
      <c r="O71" s="282" t="s">
        <v>7413</v>
      </c>
      <c r="P71" s="282" t="s">
        <v>20</v>
      </c>
      <c r="Q71" s="282" t="s">
        <v>7414</v>
      </c>
      <c r="R71" s="282">
        <v>4</v>
      </c>
      <c r="S71" s="282" t="s">
        <v>7415</v>
      </c>
      <c r="T71" s="282" t="s">
        <v>7424</v>
      </c>
      <c r="U71" s="282" t="s">
        <v>24329</v>
      </c>
      <c r="V71" s="282" t="s">
        <v>24330</v>
      </c>
      <c r="W71" s="282" t="s">
        <v>24331</v>
      </c>
      <c r="X71" s="283" t="s">
        <v>47</v>
      </c>
      <c r="Y71" s="283" t="s">
        <v>24332</v>
      </c>
      <c r="Z71" s="283" t="s">
        <v>32911</v>
      </c>
      <c r="AA71" s="283" t="s">
        <v>24333</v>
      </c>
      <c r="AB71" s="284" t="s">
        <v>24334</v>
      </c>
      <c r="AC71" s="284" t="s">
        <v>7424</v>
      </c>
      <c r="AD71" s="284" t="s">
        <v>24329</v>
      </c>
      <c r="AE71" s="284" t="s">
        <v>24335</v>
      </c>
    </row>
    <row r="72" spans="1:31" s="285" customFormat="1" ht="30">
      <c r="A72" s="286" t="s">
        <v>24336</v>
      </c>
      <c r="B72" s="281" t="s">
        <v>24337</v>
      </c>
      <c r="C72" s="281">
        <v>18157</v>
      </c>
      <c r="D72" s="281" t="s">
        <v>3119</v>
      </c>
      <c r="E72" s="281" t="s">
        <v>3</v>
      </c>
      <c r="F72" s="281" t="s">
        <v>3120</v>
      </c>
      <c r="G72" s="281" t="s">
        <v>429</v>
      </c>
      <c r="H72" s="281">
        <v>70101</v>
      </c>
      <c r="I72" s="281">
        <v>69517</v>
      </c>
      <c r="J72" s="281">
        <v>9143</v>
      </c>
      <c r="K72" s="281" t="s">
        <v>193</v>
      </c>
      <c r="L72" s="281" t="s">
        <v>24338</v>
      </c>
      <c r="M72" s="281" t="s">
        <v>10067</v>
      </c>
      <c r="N72" s="282" t="s">
        <v>31599</v>
      </c>
      <c r="O72" s="282" t="s">
        <v>3</v>
      </c>
      <c r="P72" s="282" t="s">
        <v>7</v>
      </c>
      <c r="Q72" s="282" t="s">
        <v>3</v>
      </c>
      <c r="R72" s="282" t="s">
        <v>3</v>
      </c>
      <c r="S72" s="282" t="s">
        <v>3</v>
      </c>
      <c r="T72" s="282" t="s">
        <v>24339</v>
      </c>
      <c r="U72" s="282" t="s">
        <v>3</v>
      </c>
      <c r="V72" s="282" t="s">
        <v>24340</v>
      </c>
      <c r="W72" s="282" t="s">
        <v>24341</v>
      </c>
      <c r="X72" s="283" t="s">
        <v>47</v>
      </c>
      <c r="Y72" s="283" t="s">
        <v>24342</v>
      </c>
      <c r="Z72" s="283"/>
      <c r="AA72" s="283" t="s">
        <v>24343</v>
      </c>
      <c r="AB72" s="284" t="s">
        <v>24344</v>
      </c>
      <c r="AC72" s="284" t="s">
        <v>24339</v>
      </c>
      <c r="AD72" s="284" t="s">
        <v>32912</v>
      </c>
      <c r="AE72" s="284" t="s">
        <v>24340</v>
      </c>
    </row>
    <row r="73" spans="1:31" s="285" customFormat="1">
      <c r="A73" s="286" t="s">
        <v>25113</v>
      </c>
      <c r="B73" s="281" t="s">
        <v>25114</v>
      </c>
      <c r="C73" s="281">
        <v>14155</v>
      </c>
      <c r="D73" s="281" t="s">
        <v>35</v>
      </c>
      <c r="E73" s="281" t="s">
        <v>555</v>
      </c>
      <c r="F73" s="281" t="s">
        <v>3</v>
      </c>
      <c r="G73" s="281" t="s">
        <v>3</v>
      </c>
      <c r="H73" s="281">
        <v>4313</v>
      </c>
      <c r="I73" s="281">
        <v>4217</v>
      </c>
      <c r="J73" s="281">
        <v>1491</v>
      </c>
      <c r="K73" s="281" t="s">
        <v>193</v>
      </c>
      <c r="L73" s="281" t="s">
        <v>1059</v>
      </c>
      <c r="M73" s="281" t="s">
        <v>1060</v>
      </c>
      <c r="N73" s="282" t="s">
        <v>31599</v>
      </c>
      <c r="O73" s="282" t="s">
        <v>3</v>
      </c>
      <c r="P73" s="282" t="s">
        <v>7</v>
      </c>
      <c r="Q73" s="282" t="s">
        <v>3</v>
      </c>
      <c r="R73" s="282" t="s">
        <v>3</v>
      </c>
      <c r="S73" s="282" t="s">
        <v>3</v>
      </c>
      <c r="T73" s="282" t="s">
        <v>25115</v>
      </c>
      <c r="U73" s="282" t="s">
        <v>3</v>
      </c>
      <c r="V73" s="282" t="s">
        <v>25116</v>
      </c>
      <c r="W73" s="282" t="s">
        <v>25117</v>
      </c>
      <c r="X73" s="283" t="s">
        <v>47</v>
      </c>
      <c r="Y73" s="283" t="s">
        <v>25118</v>
      </c>
      <c r="Z73" s="283" t="s">
        <v>32913</v>
      </c>
      <c r="AA73" s="283" t="s">
        <v>25119</v>
      </c>
      <c r="AB73" s="284" t="s">
        <v>25120</v>
      </c>
      <c r="AC73" s="284" t="s">
        <v>25115</v>
      </c>
      <c r="AD73" s="284" t="s">
        <v>32913</v>
      </c>
      <c r="AE73" s="284" t="s">
        <v>25121</v>
      </c>
    </row>
    <row r="74" spans="1:31" s="285" customFormat="1">
      <c r="A74" s="286" t="s">
        <v>25122</v>
      </c>
      <c r="B74" s="281" t="s">
        <v>25123</v>
      </c>
      <c r="C74" s="281">
        <v>34023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3095</v>
      </c>
      <c r="I74" s="281">
        <v>3049</v>
      </c>
      <c r="J74" s="281">
        <v>553</v>
      </c>
      <c r="K74" s="281" t="s">
        <v>193</v>
      </c>
      <c r="L74" s="281" t="s">
        <v>1059</v>
      </c>
      <c r="M74" s="281" t="s">
        <v>1060</v>
      </c>
      <c r="N74" s="282" t="s">
        <v>31599</v>
      </c>
      <c r="O74" s="282" t="s">
        <v>3</v>
      </c>
      <c r="P74" s="282" t="s">
        <v>7</v>
      </c>
      <c r="Q74" s="282" t="s">
        <v>3</v>
      </c>
      <c r="R74" s="282" t="s">
        <v>3</v>
      </c>
      <c r="S74" s="282" t="s">
        <v>3</v>
      </c>
      <c r="T74" s="282" t="s">
        <v>25124</v>
      </c>
      <c r="U74" s="282" t="s">
        <v>3</v>
      </c>
      <c r="V74" s="282" t="s">
        <v>25125</v>
      </c>
      <c r="W74" s="282" t="s">
        <v>25126</v>
      </c>
      <c r="X74" s="283" t="s">
        <v>47</v>
      </c>
      <c r="Y74" s="283" t="s">
        <v>25127</v>
      </c>
      <c r="Z74" s="283" t="s">
        <v>32914</v>
      </c>
      <c r="AA74" s="283" t="s">
        <v>25128</v>
      </c>
      <c r="AB74" s="284" t="s">
        <v>2019</v>
      </c>
      <c r="AC74" s="284" t="s">
        <v>25124</v>
      </c>
      <c r="AD74" s="284" t="s">
        <v>32914</v>
      </c>
      <c r="AE74" s="284" t="s">
        <v>25129</v>
      </c>
    </row>
    <row r="75" spans="1:31" s="285" customFormat="1">
      <c r="A75" s="286" t="s">
        <v>25721</v>
      </c>
      <c r="B75" s="281" t="s">
        <v>25722</v>
      </c>
      <c r="C75" s="281">
        <v>27632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735</v>
      </c>
      <c r="I75" s="281">
        <v>754</v>
      </c>
      <c r="J75" s="281">
        <v>1158</v>
      </c>
      <c r="K75" s="281" t="s">
        <v>193</v>
      </c>
      <c r="L75" s="281" t="s">
        <v>1059</v>
      </c>
      <c r="M75" s="281" t="s">
        <v>1060</v>
      </c>
      <c r="N75" s="282" t="s">
        <v>31600</v>
      </c>
      <c r="O75" s="282" t="s">
        <v>6553</v>
      </c>
      <c r="P75" s="282" t="s">
        <v>40</v>
      </c>
      <c r="Q75" s="282" t="s">
        <v>6555</v>
      </c>
      <c r="R75" s="282">
        <v>3</v>
      </c>
      <c r="S75" s="282" t="s">
        <v>6556</v>
      </c>
      <c r="T75" s="282" t="s">
        <v>25723</v>
      </c>
      <c r="U75" s="282" t="s">
        <v>25724</v>
      </c>
      <c r="V75" s="282" t="s">
        <v>25725</v>
      </c>
      <c r="W75" s="282" t="s">
        <v>25726</v>
      </c>
      <c r="X75" s="283" t="s">
        <v>47</v>
      </c>
      <c r="Y75" s="283" t="s">
        <v>25727</v>
      </c>
      <c r="Z75" s="283"/>
      <c r="AA75" s="283" t="s">
        <v>25728</v>
      </c>
      <c r="AB75" s="284" t="s">
        <v>6563</v>
      </c>
      <c r="AC75" s="284" t="s">
        <v>6557</v>
      </c>
      <c r="AD75" s="284" t="s">
        <v>25724</v>
      </c>
      <c r="AE75" s="284" t="s">
        <v>6564</v>
      </c>
    </row>
    <row r="76" spans="1:31" s="285" customFormat="1">
      <c r="A76" s="286" t="s">
        <v>26109</v>
      </c>
      <c r="B76" s="281" t="s">
        <v>26110</v>
      </c>
      <c r="C76" s="281">
        <v>17251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592</v>
      </c>
      <c r="I76" s="281">
        <v>610</v>
      </c>
      <c r="J76" s="281">
        <v>1205</v>
      </c>
      <c r="K76" s="281" t="s">
        <v>193</v>
      </c>
      <c r="L76" s="281" t="s">
        <v>10066</v>
      </c>
      <c r="M76" s="281" t="s">
        <v>10067</v>
      </c>
      <c r="N76" s="282" t="s">
        <v>31600</v>
      </c>
      <c r="O76" s="282" t="s">
        <v>26111</v>
      </c>
      <c r="P76" s="282" t="s">
        <v>40</v>
      </c>
      <c r="Q76" s="282" t="s">
        <v>26112</v>
      </c>
      <c r="R76" s="282">
        <v>2</v>
      </c>
      <c r="S76" s="282" t="s">
        <v>26113</v>
      </c>
      <c r="T76" s="282" t="s">
        <v>26114</v>
      </c>
      <c r="U76" s="282" t="s">
        <v>26115</v>
      </c>
      <c r="V76" s="282" t="s">
        <v>26116</v>
      </c>
      <c r="W76" s="282" t="s">
        <v>26117</v>
      </c>
      <c r="X76" s="283" t="s">
        <v>47</v>
      </c>
      <c r="Y76" s="283" t="s">
        <v>26118</v>
      </c>
      <c r="Z76" s="283" t="s">
        <v>26115</v>
      </c>
      <c r="AA76" s="283" t="s">
        <v>26119</v>
      </c>
      <c r="AB76" s="284" t="s">
        <v>26120</v>
      </c>
      <c r="AC76" s="284" t="s">
        <v>26121</v>
      </c>
      <c r="AD76" s="284" t="s">
        <v>26115</v>
      </c>
      <c r="AE76" s="284" t="s">
        <v>26122</v>
      </c>
    </row>
    <row r="77" spans="1:31" s="285" customFormat="1" ht="30">
      <c r="A77" s="286" t="s">
        <v>26487</v>
      </c>
      <c r="B77" s="281" t="s">
        <v>26488</v>
      </c>
      <c r="C77" s="281">
        <v>32586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597</v>
      </c>
      <c r="I77" s="281">
        <v>579</v>
      </c>
      <c r="J77" s="281">
        <v>1747</v>
      </c>
      <c r="K77" s="281" t="s">
        <v>193</v>
      </c>
      <c r="L77" s="281" t="s">
        <v>252</v>
      </c>
      <c r="M77" s="281" t="s">
        <v>253</v>
      </c>
      <c r="N77" s="282" t="s">
        <v>31600</v>
      </c>
      <c r="O77" s="282" t="s">
        <v>444</v>
      </c>
      <c r="P77" s="282" t="s">
        <v>40</v>
      </c>
      <c r="Q77" s="282" t="s">
        <v>445</v>
      </c>
      <c r="R77" s="282">
        <v>4</v>
      </c>
      <c r="S77" s="282" t="s">
        <v>446</v>
      </c>
      <c r="T77" s="282" t="s">
        <v>26489</v>
      </c>
      <c r="U77" s="282" t="s">
        <v>26490</v>
      </c>
      <c r="V77" s="282" t="s">
        <v>26491</v>
      </c>
      <c r="W77" s="282" t="s">
        <v>26492</v>
      </c>
      <c r="X77" s="283" t="s">
        <v>47</v>
      </c>
      <c r="Y77" s="283" t="s">
        <v>4024</v>
      </c>
      <c r="Z77" s="283"/>
      <c r="AA77" s="283" t="s">
        <v>26493</v>
      </c>
      <c r="AB77" s="284" t="s">
        <v>452</v>
      </c>
      <c r="AC77" s="284" t="s">
        <v>453</v>
      </c>
      <c r="AD77" s="284" t="s">
        <v>32915</v>
      </c>
      <c r="AE77" s="284" t="s">
        <v>455</v>
      </c>
    </row>
    <row r="78" spans="1:31" s="285" customFormat="1">
      <c r="A78" s="286" t="s">
        <v>26111</v>
      </c>
      <c r="B78" s="281" t="s">
        <v>26494</v>
      </c>
      <c r="C78" s="281">
        <v>15282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1375</v>
      </c>
      <c r="I78" s="281">
        <v>1398</v>
      </c>
      <c r="J78" s="281">
        <v>2229</v>
      </c>
      <c r="K78" s="281" t="s">
        <v>193</v>
      </c>
      <c r="L78" s="281" t="s">
        <v>10066</v>
      </c>
      <c r="M78" s="281" t="s">
        <v>10067</v>
      </c>
      <c r="N78" s="282" t="s">
        <v>31600</v>
      </c>
      <c r="O78" s="282" t="s">
        <v>26111</v>
      </c>
      <c r="P78" s="282" t="s">
        <v>20</v>
      </c>
      <c r="Q78" s="282" t="s">
        <v>26112</v>
      </c>
      <c r="R78" s="282">
        <v>2</v>
      </c>
      <c r="S78" s="282" t="s">
        <v>26113</v>
      </c>
      <c r="T78" s="282" t="s">
        <v>26121</v>
      </c>
      <c r="U78" s="282" t="s">
        <v>26495</v>
      </c>
      <c r="V78" s="282" t="s">
        <v>26122</v>
      </c>
      <c r="W78" s="282" t="s">
        <v>26496</v>
      </c>
      <c r="X78" s="283" t="s">
        <v>47</v>
      </c>
      <c r="Y78" s="283" t="s">
        <v>26497</v>
      </c>
      <c r="Z78" s="283" t="s">
        <v>26495</v>
      </c>
      <c r="AA78" s="283" t="s">
        <v>26498</v>
      </c>
      <c r="AB78" s="284" t="s">
        <v>26120</v>
      </c>
      <c r="AC78" s="284" t="s">
        <v>26121</v>
      </c>
      <c r="AD78" s="284" t="s">
        <v>32916</v>
      </c>
      <c r="AE78" s="284" t="s">
        <v>26122</v>
      </c>
    </row>
    <row r="79" spans="1:31" s="285" customFormat="1" ht="30">
      <c r="A79" s="286" t="s">
        <v>26499</v>
      </c>
      <c r="B79" s="281" t="s">
        <v>26500</v>
      </c>
      <c r="C79" s="281">
        <v>29629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518</v>
      </c>
      <c r="I79" s="281">
        <v>562</v>
      </c>
      <c r="J79" s="281">
        <v>1695</v>
      </c>
      <c r="K79" s="281" t="s">
        <v>193</v>
      </c>
      <c r="L79" s="281" t="s">
        <v>1673</v>
      </c>
      <c r="M79" s="281" t="s">
        <v>1674</v>
      </c>
      <c r="N79" s="282" t="s">
        <v>31600</v>
      </c>
      <c r="O79" s="282" t="s">
        <v>24172</v>
      </c>
      <c r="P79" s="282" t="s">
        <v>40</v>
      </c>
      <c r="Q79" s="282" t="s">
        <v>24174</v>
      </c>
      <c r="R79" s="282">
        <v>2</v>
      </c>
      <c r="S79" s="282" t="s">
        <v>24175</v>
      </c>
      <c r="T79" s="282" t="s">
        <v>26501</v>
      </c>
      <c r="U79" s="282" t="s">
        <v>26502</v>
      </c>
      <c r="V79" s="282" t="s">
        <v>26503</v>
      </c>
      <c r="W79" s="282" t="s">
        <v>26504</v>
      </c>
      <c r="X79" s="283" t="s">
        <v>47</v>
      </c>
      <c r="Y79" s="283" t="s">
        <v>26505</v>
      </c>
      <c r="Z79" s="283"/>
      <c r="AA79" s="283" t="s">
        <v>26503</v>
      </c>
      <c r="AB79" s="284" t="s">
        <v>24182</v>
      </c>
      <c r="AC79" s="284" t="s">
        <v>24176</v>
      </c>
      <c r="AD79" s="284" t="s">
        <v>32917</v>
      </c>
      <c r="AE79" s="284" t="s">
        <v>24183</v>
      </c>
    </row>
    <row r="80" spans="1:31" s="285" customFormat="1">
      <c r="A80" s="286" t="s">
        <v>26506</v>
      </c>
      <c r="B80" s="281" t="s">
        <v>26507</v>
      </c>
      <c r="C80" s="281">
        <v>31264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3177</v>
      </c>
      <c r="I80" s="281">
        <v>3275</v>
      </c>
      <c r="J80" s="281">
        <v>1712</v>
      </c>
      <c r="K80" s="281" t="s">
        <v>193</v>
      </c>
      <c r="L80" s="281" t="s">
        <v>10066</v>
      </c>
      <c r="M80" s="281" t="s">
        <v>10067</v>
      </c>
      <c r="N80" s="289" t="s">
        <v>31599</v>
      </c>
      <c r="O80" s="290" t="s">
        <v>3</v>
      </c>
      <c r="P80" s="290" t="s">
        <v>7</v>
      </c>
      <c r="Q80" s="290" t="s">
        <v>3</v>
      </c>
      <c r="R80" s="290" t="s">
        <v>3</v>
      </c>
      <c r="S80" s="290" t="s">
        <v>3</v>
      </c>
      <c r="T80" s="290" t="s">
        <v>26508</v>
      </c>
      <c r="U80" s="290" t="s">
        <v>3</v>
      </c>
      <c r="V80" s="290" t="s">
        <v>26509</v>
      </c>
      <c r="W80" s="290" t="s">
        <v>26510</v>
      </c>
      <c r="X80" s="283" t="s">
        <v>47</v>
      </c>
      <c r="Y80" s="283" t="s">
        <v>2694</v>
      </c>
      <c r="Z80" s="283" t="s">
        <v>32918</v>
      </c>
      <c r="AA80" s="283" t="s">
        <v>26511</v>
      </c>
      <c r="AB80" s="284" t="s">
        <v>26512</v>
      </c>
      <c r="AC80" s="284" t="s">
        <v>26513</v>
      </c>
      <c r="AD80" s="284" t="s">
        <v>32918</v>
      </c>
      <c r="AE80" s="284" t="s">
        <v>26514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35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 ht="30">
      <c r="A5" s="280" t="s">
        <v>825</v>
      </c>
      <c r="B5" s="281" t="s">
        <v>826</v>
      </c>
      <c r="C5" s="281">
        <v>16425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591</v>
      </c>
      <c r="I5" s="281">
        <v>587</v>
      </c>
      <c r="J5" s="281">
        <v>1968</v>
      </c>
      <c r="K5" s="281" t="s">
        <v>827</v>
      </c>
      <c r="L5" s="281" t="s">
        <v>828</v>
      </c>
      <c r="M5" s="281" t="s">
        <v>829</v>
      </c>
      <c r="N5" s="282" t="s">
        <v>31600</v>
      </c>
      <c r="O5" s="282" t="s">
        <v>830</v>
      </c>
      <c r="P5" s="282" t="s">
        <v>40</v>
      </c>
      <c r="Q5" s="282" t="s">
        <v>831</v>
      </c>
      <c r="R5" s="282">
        <v>3</v>
      </c>
      <c r="S5" s="282" t="s">
        <v>832</v>
      </c>
      <c r="T5" s="282" t="s">
        <v>833</v>
      </c>
      <c r="U5" s="282" t="s">
        <v>834</v>
      </c>
      <c r="V5" s="282" t="s">
        <v>835</v>
      </c>
      <c r="W5" s="282" t="s">
        <v>836</v>
      </c>
      <c r="X5" s="283" t="s">
        <v>47</v>
      </c>
      <c r="Y5" s="283" t="s">
        <v>837</v>
      </c>
      <c r="Z5" s="283" t="s">
        <v>32919</v>
      </c>
      <c r="AA5" s="283" t="s">
        <v>838</v>
      </c>
      <c r="AB5" s="284" t="s">
        <v>839</v>
      </c>
      <c r="AC5" s="284" t="s">
        <v>840</v>
      </c>
      <c r="AD5" s="284" t="s">
        <v>32920</v>
      </c>
      <c r="AE5" s="284" t="s">
        <v>841</v>
      </c>
    </row>
    <row r="6" spans="1:31" s="285" customFormat="1">
      <c r="A6" s="286" t="s">
        <v>937</v>
      </c>
      <c r="B6" s="281" t="s">
        <v>938</v>
      </c>
      <c r="C6" s="281">
        <v>7621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255</v>
      </c>
      <c r="I6" s="281">
        <v>239</v>
      </c>
      <c r="J6" s="281">
        <v>786</v>
      </c>
      <c r="K6" s="281" t="s">
        <v>827</v>
      </c>
      <c r="L6" s="281" t="s">
        <v>939</v>
      </c>
      <c r="M6" s="281" t="s">
        <v>940</v>
      </c>
      <c r="N6" s="282" t="s">
        <v>31600</v>
      </c>
      <c r="O6" s="282" t="s">
        <v>941</v>
      </c>
      <c r="P6" s="282" t="s">
        <v>40</v>
      </c>
      <c r="Q6" s="282" t="s">
        <v>942</v>
      </c>
      <c r="R6" s="282">
        <v>4</v>
      </c>
      <c r="S6" s="282" t="s">
        <v>943</v>
      </c>
      <c r="T6" s="282" t="s">
        <v>944</v>
      </c>
      <c r="U6" s="282" t="s">
        <v>945</v>
      </c>
      <c r="V6" s="282" t="s">
        <v>946</v>
      </c>
      <c r="W6" s="282" t="s">
        <v>947</v>
      </c>
      <c r="X6" s="283" t="s">
        <v>948</v>
      </c>
      <c r="Y6" s="283" t="s">
        <v>949</v>
      </c>
      <c r="Z6" s="283" t="s">
        <v>945</v>
      </c>
      <c r="AA6" s="283" t="s">
        <v>950</v>
      </c>
      <c r="AB6" s="284" t="s">
        <v>951</v>
      </c>
      <c r="AC6" s="284" t="s">
        <v>952</v>
      </c>
      <c r="AD6" s="284" t="s">
        <v>953</v>
      </c>
      <c r="AE6" s="284" t="s">
        <v>954</v>
      </c>
    </row>
    <row r="7" spans="1:31" s="285" customFormat="1" ht="30">
      <c r="A7" s="286" t="s">
        <v>2064</v>
      </c>
      <c r="B7" s="281" t="s">
        <v>2065</v>
      </c>
      <c r="C7" s="281">
        <v>13657</v>
      </c>
      <c r="D7" s="281" t="s">
        <v>2</v>
      </c>
      <c r="E7" s="281" t="s">
        <v>3</v>
      </c>
      <c r="F7" s="281" t="s">
        <v>3</v>
      </c>
      <c r="G7" s="281" t="s">
        <v>429</v>
      </c>
      <c r="H7" s="281">
        <v>15696</v>
      </c>
      <c r="I7" s="281">
        <v>15365</v>
      </c>
      <c r="J7" s="281">
        <v>2333</v>
      </c>
      <c r="K7" s="281" t="s">
        <v>827</v>
      </c>
      <c r="L7" s="281" t="s">
        <v>2066</v>
      </c>
      <c r="M7" s="281" t="s">
        <v>2067</v>
      </c>
      <c r="N7" s="282" t="s">
        <v>31600</v>
      </c>
      <c r="O7" s="282" t="s">
        <v>2064</v>
      </c>
      <c r="P7" s="282" t="s">
        <v>20</v>
      </c>
      <c r="Q7" s="282" t="s">
        <v>2068</v>
      </c>
      <c r="R7" s="282">
        <v>3</v>
      </c>
      <c r="S7" s="282" t="s">
        <v>2069</v>
      </c>
      <c r="T7" s="282" t="s">
        <v>2070</v>
      </c>
      <c r="U7" s="282" t="s">
        <v>2071</v>
      </c>
      <c r="V7" s="282" t="s">
        <v>2072</v>
      </c>
      <c r="W7" s="282" t="s">
        <v>2073</v>
      </c>
      <c r="X7" s="283" t="s">
        <v>47</v>
      </c>
      <c r="Y7" s="283" t="s">
        <v>2074</v>
      </c>
      <c r="Z7" s="283" t="s">
        <v>32921</v>
      </c>
      <c r="AA7" s="283" t="s">
        <v>2075</v>
      </c>
      <c r="AB7" s="284" t="s">
        <v>2076</v>
      </c>
      <c r="AC7" s="284" t="s">
        <v>2070</v>
      </c>
      <c r="AD7" s="284" t="s">
        <v>32921</v>
      </c>
      <c r="AE7" s="284" t="s">
        <v>2077</v>
      </c>
    </row>
    <row r="8" spans="1:31" s="285" customFormat="1">
      <c r="A8" s="286" t="s">
        <v>2581</v>
      </c>
      <c r="B8" s="281" t="s">
        <v>2582</v>
      </c>
      <c r="C8" s="281">
        <v>24341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665</v>
      </c>
      <c r="I8" s="281">
        <v>666</v>
      </c>
      <c r="J8" s="281">
        <v>990</v>
      </c>
      <c r="K8" s="281" t="s">
        <v>827</v>
      </c>
      <c r="L8" s="281" t="s">
        <v>828</v>
      </c>
      <c r="M8" s="281" t="s">
        <v>829</v>
      </c>
      <c r="N8" s="282" t="s">
        <v>31600</v>
      </c>
      <c r="O8" s="282" t="s">
        <v>2583</v>
      </c>
      <c r="P8" s="282" t="s">
        <v>40</v>
      </c>
      <c r="Q8" s="282" t="s">
        <v>2584</v>
      </c>
      <c r="R8" s="282">
        <v>3</v>
      </c>
      <c r="S8" s="282" t="s">
        <v>2585</v>
      </c>
      <c r="T8" s="282" t="s">
        <v>2586</v>
      </c>
      <c r="U8" s="282" t="s">
        <v>2587</v>
      </c>
      <c r="V8" s="282" t="s">
        <v>2588</v>
      </c>
      <c r="W8" s="282" t="s">
        <v>2589</v>
      </c>
      <c r="X8" s="283" t="s">
        <v>47</v>
      </c>
      <c r="Y8" s="283" t="s">
        <v>2590</v>
      </c>
      <c r="Z8" s="283" t="s">
        <v>2587</v>
      </c>
      <c r="AA8" s="283" t="s">
        <v>2591</v>
      </c>
      <c r="AB8" s="284" t="s">
        <v>2592</v>
      </c>
      <c r="AC8" s="284" t="s">
        <v>2593</v>
      </c>
      <c r="AD8" s="284" t="s">
        <v>2587</v>
      </c>
      <c r="AE8" s="284" t="s">
        <v>2594</v>
      </c>
    </row>
    <row r="9" spans="1:31" s="285" customFormat="1" ht="30">
      <c r="A9" s="286" t="s">
        <v>2764</v>
      </c>
      <c r="B9" s="281" t="s">
        <v>2765</v>
      </c>
      <c r="C9" s="281">
        <v>20048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1067</v>
      </c>
      <c r="I9" s="281">
        <v>1068</v>
      </c>
      <c r="J9" s="281">
        <v>1539</v>
      </c>
      <c r="K9" s="281" t="s">
        <v>827</v>
      </c>
      <c r="L9" s="281" t="s">
        <v>2766</v>
      </c>
      <c r="M9" s="281" t="s">
        <v>2767</v>
      </c>
      <c r="N9" s="282" t="s">
        <v>31600</v>
      </c>
      <c r="O9" s="282" t="s">
        <v>2768</v>
      </c>
      <c r="P9" s="282" t="s">
        <v>40</v>
      </c>
      <c r="Q9" s="282" t="s">
        <v>2769</v>
      </c>
      <c r="R9" s="282">
        <v>3</v>
      </c>
      <c r="S9" s="282" t="s">
        <v>2770</v>
      </c>
      <c r="T9" s="282" t="s">
        <v>2771</v>
      </c>
      <c r="U9" s="282" t="s">
        <v>2772</v>
      </c>
      <c r="V9" s="282" t="s">
        <v>2773</v>
      </c>
      <c r="W9" s="282" t="s">
        <v>2774</v>
      </c>
      <c r="X9" s="283" t="s">
        <v>47</v>
      </c>
      <c r="Y9" s="283" t="s">
        <v>2775</v>
      </c>
      <c r="Z9" s="283" t="s">
        <v>2776</v>
      </c>
      <c r="AA9" s="283" t="s">
        <v>2773</v>
      </c>
      <c r="AB9" s="284" t="s">
        <v>2777</v>
      </c>
      <c r="AC9" s="284" t="s">
        <v>2778</v>
      </c>
      <c r="AD9" s="284" t="s">
        <v>2776</v>
      </c>
      <c r="AE9" s="284" t="s">
        <v>2779</v>
      </c>
    </row>
    <row r="10" spans="1:31" s="285" customFormat="1">
      <c r="A10" s="286" t="s">
        <v>2876</v>
      </c>
      <c r="B10" s="281" t="s">
        <v>2877</v>
      </c>
      <c r="C10" s="281">
        <v>33534</v>
      </c>
      <c r="D10" s="281" t="s">
        <v>2</v>
      </c>
      <c r="E10" s="281" t="s">
        <v>3</v>
      </c>
      <c r="F10" s="281" t="s">
        <v>3</v>
      </c>
      <c r="G10" s="281" t="s">
        <v>429</v>
      </c>
      <c r="H10" s="281">
        <v>12871</v>
      </c>
      <c r="I10" s="281">
        <v>12690</v>
      </c>
      <c r="J10" s="281">
        <v>7893</v>
      </c>
      <c r="K10" s="281" t="s">
        <v>827</v>
      </c>
      <c r="L10" s="281" t="s">
        <v>2878</v>
      </c>
      <c r="M10" s="281" t="s">
        <v>2879</v>
      </c>
      <c r="N10" s="282" t="s">
        <v>31599</v>
      </c>
      <c r="O10" s="282" t="s">
        <v>3</v>
      </c>
      <c r="P10" s="282" t="s">
        <v>7</v>
      </c>
      <c r="Q10" s="282" t="s">
        <v>3</v>
      </c>
      <c r="R10" s="282" t="s">
        <v>3</v>
      </c>
      <c r="S10" s="282" t="s">
        <v>3</v>
      </c>
      <c r="T10" s="282" t="s">
        <v>2880</v>
      </c>
      <c r="U10" s="282" t="s">
        <v>3</v>
      </c>
      <c r="V10" s="282" t="s">
        <v>2881</v>
      </c>
      <c r="W10" s="282" t="s">
        <v>2882</v>
      </c>
      <c r="X10" s="283" t="s">
        <v>47</v>
      </c>
      <c r="Y10" s="283" t="s">
        <v>2883</v>
      </c>
      <c r="Z10" s="283" t="s">
        <v>32922</v>
      </c>
      <c r="AA10" s="283" t="s">
        <v>2881</v>
      </c>
      <c r="AB10" s="284" t="s">
        <v>2884</v>
      </c>
      <c r="AC10" s="284" t="s">
        <v>2880</v>
      </c>
      <c r="AD10" s="284" t="s">
        <v>32923</v>
      </c>
      <c r="AE10" s="284" t="s">
        <v>2885</v>
      </c>
    </row>
    <row r="11" spans="1:31" s="285" customFormat="1" ht="30">
      <c r="A11" s="286" t="s">
        <v>2997</v>
      </c>
      <c r="B11" s="281" t="s">
        <v>2998</v>
      </c>
      <c r="C11" s="281">
        <v>12016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596</v>
      </c>
      <c r="I11" s="281">
        <v>582</v>
      </c>
      <c r="J11" s="281">
        <v>1566</v>
      </c>
      <c r="K11" s="281" t="s">
        <v>827</v>
      </c>
      <c r="L11" s="281" t="s">
        <v>2999</v>
      </c>
      <c r="M11" s="281" t="s">
        <v>2067</v>
      </c>
      <c r="N11" s="282" t="s">
        <v>31600</v>
      </c>
      <c r="O11" s="282" t="s">
        <v>3000</v>
      </c>
      <c r="P11" s="282" t="s">
        <v>40</v>
      </c>
      <c r="Q11" s="282" t="s">
        <v>3001</v>
      </c>
      <c r="R11" s="282">
        <v>5</v>
      </c>
      <c r="S11" s="282" t="s">
        <v>3002</v>
      </c>
      <c r="T11" s="282" t="s">
        <v>3003</v>
      </c>
      <c r="U11" s="282" t="s">
        <v>3004</v>
      </c>
      <c r="V11" s="282" t="s">
        <v>3005</v>
      </c>
      <c r="W11" s="282" t="s">
        <v>3006</v>
      </c>
      <c r="X11" s="283" t="s">
        <v>47</v>
      </c>
      <c r="Y11" s="283" t="s">
        <v>3007</v>
      </c>
      <c r="Z11" s="283" t="s">
        <v>3004</v>
      </c>
      <c r="AA11" s="283" t="s">
        <v>3008</v>
      </c>
      <c r="AB11" s="284" t="s">
        <v>3009</v>
      </c>
      <c r="AC11" s="284" t="s">
        <v>3010</v>
      </c>
      <c r="AD11" s="284" t="s">
        <v>3011</v>
      </c>
      <c r="AE11" s="284" t="s">
        <v>3012</v>
      </c>
    </row>
    <row r="12" spans="1:31" s="285" customFormat="1" ht="30">
      <c r="A12" s="286" t="s">
        <v>3313</v>
      </c>
      <c r="B12" s="281" t="s">
        <v>3314</v>
      </c>
      <c r="C12" s="281">
        <v>32911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359</v>
      </c>
      <c r="I12" s="281">
        <v>358</v>
      </c>
      <c r="J12" s="281">
        <v>2549</v>
      </c>
      <c r="K12" s="281" t="s">
        <v>827</v>
      </c>
      <c r="L12" s="281" t="s">
        <v>939</v>
      </c>
      <c r="M12" s="281" t="s">
        <v>940</v>
      </c>
      <c r="N12" s="282" t="s">
        <v>31600</v>
      </c>
      <c r="O12" s="282" t="s">
        <v>3315</v>
      </c>
      <c r="P12" s="282" t="s">
        <v>40</v>
      </c>
      <c r="Q12" s="282" t="s">
        <v>3316</v>
      </c>
      <c r="R12" s="282">
        <v>3</v>
      </c>
      <c r="S12" s="282" t="s">
        <v>3317</v>
      </c>
      <c r="T12" s="282" t="s">
        <v>3318</v>
      </c>
      <c r="U12" s="282" t="s">
        <v>3319</v>
      </c>
      <c r="V12" s="282" t="s">
        <v>3320</v>
      </c>
      <c r="W12" s="282" t="s">
        <v>3321</v>
      </c>
      <c r="X12" s="283" t="s">
        <v>169</v>
      </c>
      <c r="Y12" s="283" t="s">
        <v>3322</v>
      </c>
      <c r="Z12" s="283" t="s">
        <v>3319</v>
      </c>
      <c r="AA12" s="283" t="s">
        <v>3323</v>
      </c>
      <c r="AB12" s="284" t="s">
        <v>3324</v>
      </c>
      <c r="AC12" s="284" t="s">
        <v>3325</v>
      </c>
      <c r="AD12" s="284" t="s">
        <v>3326</v>
      </c>
      <c r="AE12" s="284" t="s">
        <v>3327</v>
      </c>
    </row>
    <row r="13" spans="1:31" s="285" customFormat="1">
      <c r="A13" s="286" t="s">
        <v>3000</v>
      </c>
      <c r="B13" s="281" t="s">
        <v>3341</v>
      </c>
      <c r="C13" s="281">
        <v>2389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1945</v>
      </c>
      <c r="I13" s="281">
        <v>1788</v>
      </c>
      <c r="J13" s="281">
        <v>3588</v>
      </c>
      <c r="K13" s="281" t="s">
        <v>827</v>
      </c>
      <c r="L13" s="281" t="s">
        <v>2999</v>
      </c>
      <c r="M13" s="281" t="s">
        <v>2067</v>
      </c>
      <c r="N13" s="282" t="s">
        <v>31600</v>
      </c>
      <c r="O13" s="282" t="s">
        <v>3000</v>
      </c>
      <c r="P13" s="282" t="s">
        <v>20</v>
      </c>
      <c r="Q13" s="282" t="s">
        <v>3001</v>
      </c>
      <c r="R13" s="282">
        <v>5</v>
      </c>
      <c r="S13" s="282" t="s">
        <v>3002</v>
      </c>
      <c r="T13" s="282" t="s">
        <v>3342</v>
      </c>
      <c r="U13" s="282" t="s">
        <v>3011</v>
      </c>
      <c r="V13" s="282" t="s">
        <v>3343</v>
      </c>
      <c r="W13" s="282" t="s">
        <v>3344</v>
      </c>
      <c r="X13" s="283" t="s">
        <v>47</v>
      </c>
      <c r="Y13" s="283" t="s">
        <v>3345</v>
      </c>
      <c r="Z13" s="283" t="s">
        <v>3011</v>
      </c>
      <c r="AA13" s="283" t="s">
        <v>3343</v>
      </c>
      <c r="AB13" s="284" t="s">
        <v>3346</v>
      </c>
      <c r="AC13" s="284" t="s">
        <v>3342</v>
      </c>
      <c r="AD13" s="284" t="s">
        <v>3011</v>
      </c>
      <c r="AE13" s="284" t="s">
        <v>3012</v>
      </c>
    </row>
    <row r="14" spans="1:31" s="285" customFormat="1">
      <c r="A14" s="286" t="s">
        <v>3441</v>
      </c>
      <c r="B14" s="281" t="s">
        <v>3442</v>
      </c>
      <c r="C14" s="281">
        <v>9034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647</v>
      </c>
      <c r="I14" s="281">
        <v>653</v>
      </c>
      <c r="J14" s="281">
        <v>1346</v>
      </c>
      <c r="K14" s="281" t="s">
        <v>827</v>
      </c>
      <c r="L14" s="281" t="s">
        <v>828</v>
      </c>
      <c r="M14" s="281" t="s">
        <v>829</v>
      </c>
      <c r="N14" s="282" t="s">
        <v>31600</v>
      </c>
      <c r="O14" s="282" t="s">
        <v>3441</v>
      </c>
      <c r="P14" s="282" t="s">
        <v>20</v>
      </c>
      <c r="Q14" s="282" t="s">
        <v>3443</v>
      </c>
      <c r="R14" s="282">
        <v>2</v>
      </c>
      <c r="S14" s="282" t="s">
        <v>3444</v>
      </c>
      <c r="T14" s="282" t="s">
        <v>3445</v>
      </c>
      <c r="U14" s="282" t="s">
        <v>3446</v>
      </c>
      <c r="V14" s="282" t="s">
        <v>3447</v>
      </c>
      <c r="W14" s="282" t="s">
        <v>3448</v>
      </c>
      <c r="X14" s="283" t="s">
        <v>47</v>
      </c>
      <c r="Y14" s="283" t="s">
        <v>3449</v>
      </c>
      <c r="Z14" s="283" t="s">
        <v>3450</v>
      </c>
      <c r="AA14" s="283" t="s">
        <v>3447</v>
      </c>
      <c r="AB14" s="284" t="s">
        <v>3451</v>
      </c>
      <c r="AC14" s="284" t="s">
        <v>3445</v>
      </c>
      <c r="AD14" s="284" t="s">
        <v>3450</v>
      </c>
      <c r="AE14" s="284" t="s">
        <v>3452</v>
      </c>
    </row>
    <row r="15" spans="1:31" s="285" customFormat="1" ht="30">
      <c r="A15" s="286" t="s">
        <v>4139</v>
      </c>
      <c r="B15" s="281" t="s">
        <v>4140</v>
      </c>
      <c r="C15" s="281">
        <v>3841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131</v>
      </c>
      <c r="I15" s="281">
        <v>121</v>
      </c>
      <c r="J15" s="281">
        <v>675</v>
      </c>
      <c r="K15" s="281" t="s">
        <v>827</v>
      </c>
      <c r="L15" s="281" t="s">
        <v>939</v>
      </c>
      <c r="M15" s="281" t="s">
        <v>940</v>
      </c>
      <c r="N15" s="282" t="s">
        <v>31600</v>
      </c>
      <c r="O15" s="282" t="s">
        <v>4141</v>
      </c>
      <c r="P15" s="282" t="s">
        <v>40</v>
      </c>
      <c r="Q15" s="282" t="s">
        <v>4142</v>
      </c>
      <c r="R15" s="282">
        <v>6</v>
      </c>
      <c r="S15" s="282" t="s">
        <v>4143</v>
      </c>
      <c r="T15" s="282" t="s">
        <v>4144</v>
      </c>
      <c r="U15" s="282" t="s">
        <v>4145</v>
      </c>
      <c r="V15" s="282" t="s">
        <v>4146</v>
      </c>
      <c r="W15" s="282" t="s">
        <v>4147</v>
      </c>
      <c r="X15" s="283" t="s">
        <v>47</v>
      </c>
      <c r="Y15" s="283" t="s">
        <v>4148</v>
      </c>
      <c r="Z15" s="283" t="s">
        <v>32924</v>
      </c>
      <c r="AA15" s="283" t="s">
        <v>4146</v>
      </c>
      <c r="AB15" s="284" t="s">
        <v>4149</v>
      </c>
      <c r="AC15" s="284" t="s">
        <v>4150</v>
      </c>
      <c r="AD15" s="284" t="s">
        <v>32925</v>
      </c>
      <c r="AE15" s="284" t="s">
        <v>4151</v>
      </c>
    </row>
    <row r="16" spans="1:31" s="285" customFormat="1">
      <c r="A16" s="286" t="s">
        <v>2583</v>
      </c>
      <c r="B16" s="281" t="s">
        <v>4384</v>
      </c>
      <c r="C16" s="281">
        <v>9894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954</v>
      </c>
      <c r="I16" s="281">
        <v>931</v>
      </c>
      <c r="J16" s="281">
        <v>2026</v>
      </c>
      <c r="K16" s="281" t="s">
        <v>827</v>
      </c>
      <c r="L16" s="281" t="s">
        <v>828</v>
      </c>
      <c r="M16" s="281" t="s">
        <v>829</v>
      </c>
      <c r="N16" s="282" t="s">
        <v>31600</v>
      </c>
      <c r="O16" s="282" t="s">
        <v>2583</v>
      </c>
      <c r="P16" s="282" t="s">
        <v>20</v>
      </c>
      <c r="Q16" s="282" t="s">
        <v>2584</v>
      </c>
      <c r="R16" s="282">
        <v>3</v>
      </c>
      <c r="S16" s="282" t="s">
        <v>2585</v>
      </c>
      <c r="T16" s="282" t="s">
        <v>2593</v>
      </c>
      <c r="U16" s="282" t="s">
        <v>4385</v>
      </c>
      <c r="V16" s="282" t="s">
        <v>4386</v>
      </c>
      <c r="W16" s="282" t="s">
        <v>4387</v>
      </c>
      <c r="X16" s="283" t="s">
        <v>47</v>
      </c>
      <c r="Y16" s="283" t="s">
        <v>4388</v>
      </c>
      <c r="Z16" s="283" t="s">
        <v>4385</v>
      </c>
      <c r="AA16" s="283" t="s">
        <v>4389</v>
      </c>
      <c r="AB16" s="284" t="s">
        <v>2592</v>
      </c>
      <c r="AC16" s="284" t="s">
        <v>2593</v>
      </c>
      <c r="AD16" s="284" t="s">
        <v>2587</v>
      </c>
      <c r="AE16" s="284" t="s">
        <v>4390</v>
      </c>
    </row>
    <row r="17" spans="1:31" s="285" customFormat="1" ht="30">
      <c r="A17" s="286" t="s">
        <v>5041</v>
      </c>
      <c r="B17" s="281" t="s">
        <v>5042</v>
      </c>
      <c r="C17" s="281">
        <v>14234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2128</v>
      </c>
      <c r="I17" s="281">
        <v>2109</v>
      </c>
      <c r="J17" s="281">
        <v>5304</v>
      </c>
      <c r="K17" s="281" t="s">
        <v>827</v>
      </c>
      <c r="L17" s="281" t="s">
        <v>939</v>
      </c>
      <c r="M17" s="281" t="s">
        <v>940</v>
      </c>
      <c r="N17" s="282" t="s">
        <v>31599</v>
      </c>
      <c r="O17" s="282" t="s">
        <v>3</v>
      </c>
      <c r="P17" s="282" t="s">
        <v>7</v>
      </c>
      <c r="Q17" s="282" t="s">
        <v>3</v>
      </c>
      <c r="R17" s="282" t="s">
        <v>3</v>
      </c>
      <c r="S17" s="282" t="s">
        <v>3</v>
      </c>
      <c r="T17" s="282" t="s">
        <v>5043</v>
      </c>
      <c r="U17" s="282" t="s">
        <v>3</v>
      </c>
      <c r="V17" s="282" t="s">
        <v>5044</v>
      </c>
      <c r="W17" s="282" t="s">
        <v>5045</v>
      </c>
      <c r="X17" s="283" t="s">
        <v>169</v>
      </c>
      <c r="Y17" s="283" t="s">
        <v>5046</v>
      </c>
      <c r="Z17" s="283" t="s">
        <v>32926</v>
      </c>
      <c r="AA17" s="283" t="s">
        <v>5047</v>
      </c>
      <c r="AB17" s="284" t="s">
        <v>5048</v>
      </c>
      <c r="AC17" s="284" t="s">
        <v>5043</v>
      </c>
      <c r="AD17" s="284" t="s">
        <v>32926</v>
      </c>
      <c r="AE17" s="284" t="s">
        <v>5049</v>
      </c>
    </row>
    <row r="18" spans="1:31" s="285" customFormat="1">
      <c r="A18" s="286" t="s">
        <v>5289</v>
      </c>
      <c r="B18" s="281" t="s">
        <v>5290</v>
      </c>
      <c r="C18" s="281">
        <v>3665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1116</v>
      </c>
      <c r="I18" s="281">
        <v>1080</v>
      </c>
      <c r="J18" s="281">
        <v>3857</v>
      </c>
      <c r="K18" s="281" t="s">
        <v>827</v>
      </c>
      <c r="L18" s="281" t="s">
        <v>2766</v>
      </c>
      <c r="M18" s="281" t="s">
        <v>2767</v>
      </c>
      <c r="N18" s="282" t="s">
        <v>31600</v>
      </c>
      <c r="O18" s="282" t="s">
        <v>5291</v>
      </c>
      <c r="P18" s="282" t="s">
        <v>40</v>
      </c>
      <c r="Q18" s="282" t="s">
        <v>5292</v>
      </c>
      <c r="R18" s="282">
        <v>4</v>
      </c>
      <c r="S18" s="282" t="s">
        <v>5293</v>
      </c>
      <c r="T18" s="282" t="s">
        <v>5294</v>
      </c>
      <c r="U18" s="282" t="s">
        <v>5295</v>
      </c>
      <c r="V18" s="282" t="s">
        <v>5296</v>
      </c>
      <c r="W18" s="282" t="s">
        <v>5297</v>
      </c>
      <c r="X18" s="283" t="s">
        <v>47</v>
      </c>
      <c r="Y18" s="283" t="s">
        <v>5298</v>
      </c>
      <c r="Z18" s="283" t="s">
        <v>32927</v>
      </c>
      <c r="AA18" s="283" t="s">
        <v>5296</v>
      </c>
      <c r="AB18" s="284" t="s">
        <v>5299</v>
      </c>
      <c r="AC18" s="284" t="s">
        <v>5300</v>
      </c>
      <c r="AD18" s="284" t="s">
        <v>32928</v>
      </c>
      <c r="AE18" s="284" t="s">
        <v>5301</v>
      </c>
    </row>
    <row r="19" spans="1:31" s="285" customFormat="1">
      <c r="A19" s="286" t="s">
        <v>5728</v>
      </c>
      <c r="B19" s="281" t="s">
        <v>5729</v>
      </c>
      <c r="C19" s="281">
        <v>30270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923</v>
      </c>
      <c r="I19" s="281">
        <v>921</v>
      </c>
      <c r="J19" s="281">
        <v>2173</v>
      </c>
      <c r="K19" s="281" t="s">
        <v>827</v>
      </c>
      <c r="L19" s="281" t="s">
        <v>939</v>
      </c>
      <c r="M19" s="281" t="s">
        <v>940</v>
      </c>
      <c r="N19" s="282" t="s">
        <v>31600</v>
      </c>
      <c r="O19" s="282" t="s">
        <v>5730</v>
      </c>
      <c r="P19" s="282" t="s">
        <v>40</v>
      </c>
      <c r="Q19" s="282" t="s">
        <v>5731</v>
      </c>
      <c r="R19" s="282">
        <v>2</v>
      </c>
      <c r="S19" s="282" t="s">
        <v>5732</v>
      </c>
      <c r="T19" s="282" t="s">
        <v>5733</v>
      </c>
      <c r="U19" s="282" t="s">
        <v>5734</v>
      </c>
      <c r="V19" s="282" t="s">
        <v>5735</v>
      </c>
      <c r="W19" s="282" t="s">
        <v>5736</v>
      </c>
      <c r="X19" s="283" t="s">
        <v>47</v>
      </c>
      <c r="Y19" s="283" t="s">
        <v>5737</v>
      </c>
      <c r="Z19" s="283" t="s">
        <v>5734</v>
      </c>
      <c r="AA19" s="283" t="s">
        <v>5735</v>
      </c>
      <c r="AB19" s="284" t="s">
        <v>5738</v>
      </c>
      <c r="AC19" s="284" t="s">
        <v>5739</v>
      </c>
      <c r="AD19" s="284" t="s">
        <v>5734</v>
      </c>
      <c r="AE19" s="284" t="s">
        <v>5735</v>
      </c>
    </row>
    <row r="20" spans="1:31" s="285" customFormat="1">
      <c r="A20" s="286" t="s">
        <v>5959</v>
      </c>
      <c r="B20" s="281" t="s">
        <v>5960</v>
      </c>
      <c r="C20" s="281">
        <v>21935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371</v>
      </c>
      <c r="I20" s="281">
        <v>378</v>
      </c>
      <c r="J20" s="281">
        <v>1047</v>
      </c>
      <c r="K20" s="281" t="s">
        <v>827</v>
      </c>
      <c r="L20" s="281" t="s">
        <v>2999</v>
      </c>
      <c r="M20" s="281" t="s">
        <v>2067</v>
      </c>
      <c r="N20" s="282" t="s">
        <v>31600</v>
      </c>
      <c r="O20" s="282" t="s">
        <v>5961</v>
      </c>
      <c r="P20" s="282" t="s">
        <v>40</v>
      </c>
      <c r="Q20" s="282" t="s">
        <v>5962</v>
      </c>
      <c r="R20" s="282">
        <v>5</v>
      </c>
      <c r="S20" s="282" t="s">
        <v>5963</v>
      </c>
      <c r="T20" s="282" t="s">
        <v>5964</v>
      </c>
      <c r="U20" s="282" t="s">
        <v>5965</v>
      </c>
      <c r="V20" s="282" t="s">
        <v>5966</v>
      </c>
      <c r="W20" s="282" t="s">
        <v>5967</v>
      </c>
      <c r="X20" s="283" t="s">
        <v>5968</v>
      </c>
      <c r="Y20" s="283" t="s">
        <v>5969</v>
      </c>
      <c r="Z20" s="283" t="s">
        <v>32929</v>
      </c>
      <c r="AA20" s="283" t="s">
        <v>5966</v>
      </c>
      <c r="AB20" s="284" t="s">
        <v>5970</v>
      </c>
      <c r="AC20" s="284" t="s">
        <v>5971</v>
      </c>
      <c r="AD20" s="284" t="s">
        <v>32929</v>
      </c>
      <c r="AE20" s="284" t="s">
        <v>5966</v>
      </c>
    </row>
    <row r="21" spans="1:31" s="285" customFormat="1">
      <c r="A21" s="286" t="s">
        <v>5972</v>
      </c>
      <c r="B21" s="281" t="s">
        <v>5973</v>
      </c>
      <c r="C21" s="281">
        <v>22594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828</v>
      </c>
      <c r="I21" s="281">
        <v>807</v>
      </c>
      <c r="J21" s="281">
        <v>1880</v>
      </c>
      <c r="K21" s="281" t="s">
        <v>827</v>
      </c>
      <c r="L21" s="281" t="s">
        <v>2999</v>
      </c>
      <c r="M21" s="281" t="s">
        <v>2067</v>
      </c>
      <c r="N21" s="282" t="s">
        <v>31600</v>
      </c>
      <c r="O21" s="282" t="s">
        <v>5972</v>
      </c>
      <c r="P21" s="282" t="s">
        <v>20</v>
      </c>
      <c r="Q21" s="282" t="s">
        <v>5974</v>
      </c>
      <c r="R21" s="282">
        <v>3</v>
      </c>
      <c r="S21" s="282" t="s">
        <v>5975</v>
      </c>
      <c r="T21" s="282" t="s">
        <v>5976</v>
      </c>
      <c r="U21" s="282" t="s">
        <v>5977</v>
      </c>
      <c r="V21" s="282" t="s">
        <v>5978</v>
      </c>
      <c r="W21" s="282" t="s">
        <v>5979</v>
      </c>
      <c r="X21" s="283" t="s">
        <v>47</v>
      </c>
      <c r="Y21" s="283" t="s">
        <v>5980</v>
      </c>
      <c r="Z21" s="283" t="s">
        <v>32930</v>
      </c>
      <c r="AA21" s="283" t="s">
        <v>5978</v>
      </c>
      <c r="AB21" s="284" t="s">
        <v>5981</v>
      </c>
      <c r="AC21" s="284" t="s">
        <v>5976</v>
      </c>
      <c r="AD21" s="284" t="s">
        <v>32930</v>
      </c>
      <c r="AE21" s="284" t="s">
        <v>5978</v>
      </c>
    </row>
    <row r="22" spans="1:31" s="285" customFormat="1" ht="30">
      <c r="A22" s="286" t="s">
        <v>5982</v>
      </c>
      <c r="B22" s="281" t="s">
        <v>5983</v>
      </c>
      <c r="C22" s="281">
        <v>32319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133</v>
      </c>
      <c r="I22" s="281">
        <v>123</v>
      </c>
      <c r="J22" s="281">
        <v>1066</v>
      </c>
      <c r="K22" s="281" t="s">
        <v>827</v>
      </c>
      <c r="L22" s="281" t="s">
        <v>939</v>
      </c>
      <c r="M22" s="281" t="s">
        <v>940</v>
      </c>
      <c r="N22" s="282" t="s">
        <v>31600</v>
      </c>
      <c r="O22" s="282" t="s">
        <v>4141</v>
      </c>
      <c r="P22" s="282" t="s">
        <v>40</v>
      </c>
      <c r="Q22" s="282" t="s">
        <v>4142</v>
      </c>
      <c r="R22" s="282">
        <v>6</v>
      </c>
      <c r="S22" s="282" t="s">
        <v>4143</v>
      </c>
      <c r="T22" s="282" t="s">
        <v>5984</v>
      </c>
      <c r="U22" s="282" t="s">
        <v>4145</v>
      </c>
      <c r="V22" s="282" t="s">
        <v>4146</v>
      </c>
      <c r="W22" s="282" t="s">
        <v>5985</v>
      </c>
      <c r="X22" s="283" t="s">
        <v>5986</v>
      </c>
      <c r="Y22" s="283" t="s">
        <v>5987</v>
      </c>
      <c r="Z22" s="283" t="s">
        <v>32924</v>
      </c>
      <c r="AA22" s="283" t="s">
        <v>4146</v>
      </c>
      <c r="AB22" s="284" t="s">
        <v>4149</v>
      </c>
      <c r="AC22" s="284" t="s">
        <v>4150</v>
      </c>
      <c r="AD22" s="284" t="s">
        <v>32931</v>
      </c>
      <c r="AE22" s="284" t="s">
        <v>4151</v>
      </c>
    </row>
    <row r="23" spans="1:31" s="285" customFormat="1">
      <c r="A23" s="286" t="s">
        <v>6058</v>
      </c>
      <c r="B23" s="281" t="s">
        <v>6059</v>
      </c>
      <c r="C23" s="281">
        <v>20145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322</v>
      </c>
      <c r="I23" s="281">
        <v>328</v>
      </c>
      <c r="J23" s="281">
        <v>1625</v>
      </c>
      <c r="K23" s="281" t="s">
        <v>827</v>
      </c>
      <c r="L23" s="281" t="s">
        <v>2999</v>
      </c>
      <c r="M23" s="281" t="s">
        <v>2067</v>
      </c>
      <c r="N23" s="282" t="s">
        <v>31600</v>
      </c>
      <c r="O23" s="282" t="s">
        <v>6060</v>
      </c>
      <c r="P23" s="282" t="s">
        <v>40</v>
      </c>
      <c r="Q23" s="282" t="s">
        <v>6061</v>
      </c>
      <c r="R23" s="282">
        <v>3</v>
      </c>
      <c r="S23" s="282" t="s">
        <v>6062</v>
      </c>
      <c r="T23" s="282" t="s">
        <v>6063</v>
      </c>
      <c r="U23" s="282" t="s">
        <v>6064</v>
      </c>
      <c r="V23" s="282" t="s">
        <v>6065</v>
      </c>
      <c r="W23" s="282" t="s">
        <v>6066</v>
      </c>
      <c r="X23" s="283" t="s">
        <v>47</v>
      </c>
      <c r="Y23" s="283" t="s">
        <v>6067</v>
      </c>
      <c r="Z23" s="283" t="s">
        <v>6064</v>
      </c>
      <c r="AA23" s="283" t="s">
        <v>6065</v>
      </c>
      <c r="AB23" s="284" t="s">
        <v>6068</v>
      </c>
      <c r="AC23" s="284" t="s">
        <v>6069</v>
      </c>
      <c r="AD23" s="284" t="s">
        <v>32932</v>
      </c>
      <c r="AE23" s="284" t="s">
        <v>6070</v>
      </c>
    </row>
    <row r="24" spans="1:31" s="285" customFormat="1">
      <c r="A24" s="286" t="s">
        <v>6161</v>
      </c>
      <c r="B24" s="281" t="s">
        <v>6162</v>
      </c>
      <c r="C24" s="281">
        <v>5050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445</v>
      </c>
      <c r="I24" s="281">
        <v>428</v>
      </c>
      <c r="J24" s="281">
        <v>1685</v>
      </c>
      <c r="K24" s="281" t="s">
        <v>827</v>
      </c>
      <c r="L24" s="281" t="s">
        <v>2999</v>
      </c>
      <c r="M24" s="281" t="s">
        <v>2067</v>
      </c>
      <c r="N24" s="282" t="s">
        <v>31600</v>
      </c>
      <c r="O24" s="282" t="s">
        <v>6163</v>
      </c>
      <c r="P24" s="282" t="s">
        <v>40</v>
      </c>
      <c r="Q24" s="282" t="s">
        <v>6164</v>
      </c>
      <c r="R24" s="282">
        <v>4</v>
      </c>
      <c r="S24" s="282" t="s">
        <v>6165</v>
      </c>
      <c r="T24" s="282" t="s">
        <v>6166</v>
      </c>
      <c r="U24" s="282" t="s">
        <v>6167</v>
      </c>
      <c r="V24" s="282" t="s">
        <v>6168</v>
      </c>
      <c r="W24" s="282" t="s">
        <v>3</v>
      </c>
      <c r="X24" s="283" t="s">
        <v>169</v>
      </c>
      <c r="Y24" s="283" t="s">
        <v>6169</v>
      </c>
      <c r="Z24" s="283" t="s">
        <v>6170</v>
      </c>
      <c r="AA24" s="283" t="s">
        <v>6171</v>
      </c>
      <c r="AB24" s="284" t="s">
        <v>6172</v>
      </c>
      <c r="AC24" s="284" t="s">
        <v>6173</v>
      </c>
      <c r="AD24" s="284" t="s">
        <v>6170</v>
      </c>
      <c r="AE24" s="284" t="s">
        <v>6174</v>
      </c>
    </row>
    <row r="25" spans="1:31" s="285" customFormat="1">
      <c r="A25" s="286" t="s">
        <v>6701</v>
      </c>
      <c r="B25" s="281" t="s">
        <v>6702</v>
      </c>
      <c r="C25" s="281">
        <v>7320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82</v>
      </c>
      <c r="I25" s="281">
        <v>85</v>
      </c>
      <c r="J25" s="281">
        <v>543</v>
      </c>
      <c r="K25" s="281" t="s">
        <v>827</v>
      </c>
      <c r="L25" s="281" t="s">
        <v>2999</v>
      </c>
      <c r="M25" s="281" t="s">
        <v>2067</v>
      </c>
      <c r="N25" s="282" t="s">
        <v>31600</v>
      </c>
      <c r="O25" s="282" t="s">
        <v>5961</v>
      </c>
      <c r="P25" s="282" t="s">
        <v>40</v>
      </c>
      <c r="Q25" s="282" t="s">
        <v>5962</v>
      </c>
      <c r="R25" s="282">
        <v>5</v>
      </c>
      <c r="S25" s="282" t="s">
        <v>5963</v>
      </c>
      <c r="T25" s="282" t="s">
        <v>6703</v>
      </c>
      <c r="U25" s="282" t="s">
        <v>5965</v>
      </c>
      <c r="V25" s="282" t="s">
        <v>5966</v>
      </c>
      <c r="W25" s="282" t="s">
        <v>3</v>
      </c>
      <c r="X25" s="283" t="s">
        <v>47</v>
      </c>
      <c r="Y25" s="283" t="s">
        <v>6704</v>
      </c>
      <c r="Z25" s="283" t="s">
        <v>32929</v>
      </c>
      <c r="AA25" s="283" t="s">
        <v>6705</v>
      </c>
      <c r="AB25" s="284" t="s">
        <v>5970</v>
      </c>
      <c r="AC25" s="284" t="s">
        <v>5971</v>
      </c>
      <c r="AD25" s="284" t="s">
        <v>32929</v>
      </c>
      <c r="AE25" s="284" t="s">
        <v>5966</v>
      </c>
    </row>
    <row r="26" spans="1:31" s="285" customFormat="1" ht="30">
      <c r="A26" s="286" t="s">
        <v>6769</v>
      </c>
      <c r="B26" s="281" t="s">
        <v>6770</v>
      </c>
      <c r="C26" s="281">
        <v>12511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1409</v>
      </c>
      <c r="I26" s="281">
        <v>1458</v>
      </c>
      <c r="J26" s="281">
        <v>2142</v>
      </c>
      <c r="K26" s="281" t="s">
        <v>827</v>
      </c>
      <c r="L26" s="281" t="s">
        <v>2999</v>
      </c>
      <c r="M26" s="281" t="s">
        <v>2067</v>
      </c>
      <c r="N26" s="282" t="s">
        <v>31600</v>
      </c>
      <c r="O26" s="282" t="s">
        <v>6771</v>
      </c>
      <c r="P26" s="282" t="s">
        <v>40</v>
      </c>
      <c r="Q26" s="282" t="s">
        <v>6772</v>
      </c>
      <c r="R26" s="282">
        <v>5</v>
      </c>
      <c r="S26" s="282" t="s">
        <v>6773</v>
      </c>
      <c r="T26" s="282" t="s">
        <v>6774</v>
      </c>
      <c r="U26" s="282" t="s">
        <v>6775</v>
      </c>
      <c r="V26" s="282" t="s">
        <v>6776</v>
      </c>
      <c r="W26" s="282" t="s">
        <v>6777</v>
      </c>
      <c r="X26" s="283" t="s">
        <v>47</v>
      </c>
      <c r="Y26" s="283" t="s">
        <v>6778</v>
      </c>
      <c r="Z26" s="283" t="s">
        <v>32933</v>
      </c>
      <c r="AA26" s="283" t="s">
        <v>6776</v>
      </c>
      <c r="AB26" s="284" t="s">
        <v>6779</v>
      </c>
      <c r="AC26" s="284" t="s">
        <v>6780</v>
      </c>
      <c r="AD26" s="284" t="s">
        <v>6781</v>
      </c>
      <c r="AE26" s="284" t="s">
        <v>6782</v>
      </c>
    </row>
    <row r="27" spans="1:31" s="285" customFormat="1">
      <c r="A27" s="286" t="s">
        <v>6938</v>
      </c>
      <c r="B27" s="281" t="s">
        <v>6939</v>
      </c>
      <c r="C27" s="281">
        <v>6743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2918</v>
      </c>
      <c r="I27" s="281">
        <v>2918</v>
      </c>
      <c r="J27" s="281">
        <v>5750</v>
      </c>
      <c r="K27" s="281" t="s">
        <v>827</v>
      </c>
      <c r="L27" s="281" t="s">
        <v>828</v>
      </c>
      <c r="M27" s="281" t="s">
        <v>829</v>
      </c>
      <c r="N27" s="282" t="s">
        <v>31599</v>
      </c>
      <c r="O27" s="282" t="s">
        <v>3</v>
      </c>
      <c r="P27" s="282" t="s">
        <v>7</v>
      </c>
      <c r="Q27" s="282" t="s">
        <v>3</v>
      </c>
      <c r="R27" s="282" t="s">
        <v>3</v>
      </c>
      <c r="S27" s="282" t="s">
        <v>3</v>
      </c>
      <c r="T27" s="282" t="s">
        <v>6940</v>
      </c>
      <c r="U27" s="282" t="s">
        <v>3</v>
      </c>
      <c r="V27" s="282" t="s">
        <v>6941</v>
      </c>
      <c r="W27" s="282" t="s">
        <v>6942</v>
      </c>
      <c r="X27" s="283" t="s">
        <v>47</v>
      </c>
      <c r="Y27" s="283" t="s">
        <v>4024</v>
      </c>
      <c r="Z27" s="283" t="s">
        <v>32934</v>
      </c>
      <c r="AA27" s="283" t="s">
        <v>6943</v>
      </c>
      <c r="AB27" s="284" t="s">
        <v>6944</v>
      </c>
      <c r="AC27" s="284" t="s">
        <v>6945</v>
      </c>
      <c r="AD27" s="284" t="s">
        <v>32934</v>
      </c>
      <c r="AE27" s="284" t="s">
        <v>6946</v>
      </c>
    </row>
    <row r="28" spans="1:31" s="285" customFormat="1" ht="45">
      <c r="A28" s="286" t="s">
        <v>7123</v>
      </c>
      <c r="B28" s="281" t="s">
        <v>7124</v>
      </c>
      <c r="C28" s="281">
        <v>24439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1065</v>
      </c>
      <c r="I28" s="281">
        <v>1029</v>
      </c>
      <c r="J28" s="281">
        <v>1768</v>
      </c>
      <c r="K28" s="281" t="s">
        <v>827</v>
      </c>
      <c r="L28" s="281" t="s">
        <v>7125</v>
      </c>
      <c r="M28" s="281" t="s">
        <v>2879</v>
      </c>
      <c r="N28" s="282" t="s">
        <v>31600</v>
      </c>
      <c r="O28" s="282" t="s">
        <v>7126</v>
      </c>
      <c r="P28" s="282" t="s">
        <v>40</v>
      </c>
      <c r="Q28" s="282" t="s">
        <v>7127</v>
      </c>
      <c r="R28" s="282">
        <v>3</v>
      </c>
      <c r="S28" s="282" t="s">
        <v>7128</v>
      </c>
      <c r="T28" s="282" t="s">
        <v>7129</v>
      </c>
      <c r="U28" s="282" t="s">
        <v>7130</v>
      </c>
      <c r="V28" s="282" t="s">
        <v>7131</v>
      </c>
      <c r="W28" s="282" t="s">
        <v>7132</v>
      </c>
      <c r="X28" s="283" t="s">
        <v>47</v>
      </c>
      <c r="Y28" s="283" t="s">
        <v>7133</v>
      </c>
      <c r="Z28" s="283" t="s">
        <v>32935</v>
      </c>
      <c r="AA28" s="283" t="s">
        <v>7134</v>
      </c>
      <c r="AB28" s="284" t="s">
        <v>7135</v>
      </c>
      <c r="AC28" s="284" t="s">
        <v>7136</v>
      </c>
      <c r="AD28" s="284" t="s">
        <v>7130</v>
      </c>
      <c r="AE28" s="284" t="s">
        <v>7137</v>
      </c>
    </row>
    <row r="29" spans="1:31" s="285" customFormat="1" ht="30">
      <c r="A29" s="286" t="s">
        <v>6771</v>
      </c>
      <c r="B29" s="281" t="s">
        <v>7374</v>
      </c>
      <c r="C29" s="281">
        <v>8156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1489</v>
      </c>
      <c r="I29" s="281">
        <v>1447</v>
      </c>
      <c r="J29" s="281">
        <v>2218</v>
      </c>
      <c r="K29" s="281" t="s">
        <v>827</v>
      </c>
      <c r="L29" s="281" t="s">
        <v>2999</v>
      </c>
      <c r="M29" s="281" t="s">
        <v>2067</v>
      </c>
      <c r="N29" s="282" t="s">
        <v>31600</v>
      </c>
      <c r="O29" s="282" t="s">
        <v>6771</v>
      </c>
      <c r="P29" s="282" t="s">
        <v>20</v>
      </c>
      <c r="Q29" s="282" t="s">
        <v>6772</v>
      </c>
      <c r="R29" s="282">
        <v>5</v>
      </c>
      <c r="S29" s="282" t="s">
        <v>6773</v>
      </c>
      <c r="T29" s="282" t="s">
        <v>6780</v>
      </c>
      <c r="U29" s="282" t="s">
        <v>6781</v>
      </c>
      <c r="V29" s="282" t="s">
        <v>7375</v>
      </c>
      <c r="W29" s="282" t="s">
        <v>7376</v>
      </c>
      <c r="X29" s="283" t="s">
        <v>47</v>
      </c>
      <c r="Y29" s="283" t="s">
        <v>7377</v>
      </c>
      <c r="Z29" s="283" t="s">
        <v>6781</v>
      </c>
      <c r="AA29" s="283" t="s">
        <v>7378</v>
      </c>
      <c r="AB29" s="284" t="s">
        <v>6779</v>
      </c>
      <c r="AC29" s="284" t="s">
        <v>6780</v>
      </c>
      <c r="AD29" s="284" t="s">
        <v>6781</v>
      </c>
      <c r="AE29" s="284" t="s">
        <v>6782</v>
      </c>
    </row>
    <row r="30" spans="1:31" s="285" customFormat="1" ht="30">
      <c r="A30" s="286" t="s">
        <v>5730</v>
      </c>
      <c r="B30" s="281" t="s">
        <v>7704</v>
      </c>
      <c r="C30" s="281">
        <v>4251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1185</v>
      </c>
      <c r="I30" s="281">
        <v>1206</v>
      </c>
      <c r="J30" s="281">
        <v>2410</v>
      </c>
      <c r="K30" s="281" t="s">
        <v>827</v>
      </c>
      <c r="L30" s="281" t="s">
        <v>939</v>
      </c>
      <c r="M30" s="281" t="s">
        <v>940</v>
      </c>
      <c r="N30" s="282" t="s">
        <v>31600</v>
      </c>
      <c r="O30" s="282" t="s">
        <v>5730</v>
      </c>
      <c r="P30" s="282" t="s">
        <v>20</v>
      </c>
      <c r="Q30" s="282" t="s">
        <v>5731</v>
      </c>
      <c r="R30" s="282">
        <v>2</v>
      </c>
      <c r="S30" s="282" t="s">
        <v>5732</v>
      </c>
      <c r="T30" s="282" t="s">
        <v>7705</v>
      </c>
      <c r="U30" s="282" t="s">
        <v>7706</v>
      </c>
      <c r="V30" s="282" t="s">
        <v>7707</v>
      </c>
      <c r="W30" s="282" t="s">
        <v>7708</v>
      </c>
      <c r="X30" s="283" t="s">
        <v>47</v>
      </c>
      <c r="Y30" s="283" t="s">
        <v>7709</v>
      </c>
      <c r="Z30" s="283" t="s">
        <v>32936</v>
      </c>
      <c r="AA30" s="283" t="s">
        <v>7710</v>
      </c>
      <c r="AB30" s="284" t="s">
        <v>5738</v>
      </c>
      <c r="AC30" s="284" t="s">
        <v>5739</v>
      </c>
      <c r="AD30" s="284" t="s">
        <v>32936</v>
      </c>
      <c r="AE30" s="284" t="s">
        <v>7710</v>
      </c>
    </row>
    <row r="31" spans="1:31" s="285" customFormat="1">
      <c r="A31" s="286" t="s">
        <v>7894</v>
      </c>
      <c r="B31" s="281" t="s">
        <v>7895</v>
      </c>
      <c r="C31" s="281">
        <v>17659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486</v>
      </c>
      <c r="I31" s="281">
        <v>471</v>
      </c>
      <c r="J31" s="281">
        <v>1575</v>
      </c>
      <c r="K31" s="281" t="s">
        <v>827</v>
      </c>
      <c r="L31" s="281" t="s">
        <v>939</v>
      </c>
      <c r="M31" s="281" t="s">
        <v>940</v>
      </c>
      <c r="N31" s="282" t="s">
        <v>31600</v>
      </c>
      <c r="O31" s="282" t="s">
        <v>7896</v>
      </c>
      <c r="P31" s="282" t="s">
        <v>40</v>
      </c>
      <c r="Q31" s="282" t="s">
        <v>7897</v>
      </c>
      <c r="R31" s="282">
        <v>3</v>
      </c>
      <c r="S31" s="282" t="s">
        <v>7898</v>
      </c>
      <c r="T31" s="282" t="s">
        <v>7899</v>
      </c>
      <c r="U31" s="282" t="s">
        <v>7900</v>
      </c>
      <c r="V31" s="282" t="s">
        <v>7901</v>
      </c>
      <c r="W31" s="282" t="s">
        <v>7902</v>
      </c>
      <c r="X31" s="283" t="s">
        <v>47</v>
      </c>
      <c r="Y31" s="283" t="s">
        <v>7903</v>
      </c>
      <c r="Z31" s="283" t="s">
        <v>32937</v>
      </c>
      <c r="AA31" s="283" t="s">
        <v>7904</v>
      </c>
      <c r="AB31" s="284" t="s">
        <v>7905</v>
      </c>
      <c r="AC31" s="284" t="s">
        <v>7906</v>
      </c>
      <c r="AD31" s="284" t="s">
        <v>32938</v>
      </c>
      <c r="AE31" s="284" t="s">
        <v>7904</v>
      </c>
    </row>
    <row r="32" spans="1:31" s="285" customFormat="1">
      <c r="A32" s="286" t="s">
        <v>7916</v>
      </c>
      <c r="B32" s="281" t="s">
        <v>7917</v>
      </c>
      <c r="C32" s="281">
        <v>5980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721</v>
      </c>
      <c r="I32" s="281">
        <v>723</v>
      </c>
      <c r="J32" s="281">
        <v>1537</v>
      </c>
      <c r="K32" s="281" t="s">
        <v>827</v>
      </c>
      <c r="L32" s="281" t="s">
        <v>2766</v>
      </c>
      <c r="M32" s="281" t="s">
        <v>2767</v>
      </c>
      <c r="N32" s="282" t="s">
        <v>31600</v>
      </c>
      <c r="O32" s="282" t="s">
        <v>7918</v>
      </c>
      <c r="P32" s="282" t="s">
        <v>40</v>
      </c>
      <c r="Q32" s="282" t="s">
        <v>7919</v>
      </c>
      <c r="R32" s="282">
        <v>4</v>
      </c>
      <c r="S32" s="282" t="s">
        <v>7920</v>
      </c>
      <c r="T32" s="282" t="s">
        <v>7921</v>
      </c>
      <c r="U32" s="282" t="s">
        <v>7922</v>
      </c>
      <c r="V32" s="282" t="s">
        <v>7923</v>
      </c>
      <c r="W32" s="282" t="s">
        <v>7924</v>
      </c>
      <c r="X32" s="283" t="s">
        <v>47</v>
      </c>
      <c r="Y32" s="283" t="s">
        <v>7925</v>
      </c>
      <c r="Z32" s="283" t="s">
        <v>7922</v>
      </c>
      <c r="AA32" s="283" t="s">
        <v>7926</v>
      </c>
      <c r="AB32" s="284" t="s">
        <v>7927</v>
      </c>
      <c r="AC32" s="284" t="s">
        <v>7928</v>
      </c>
      <c r="AD32" s="284" t="s">
        <v>7922</v>
      </c>
      <c r="AE32" s="284" t="s">
        <v>7923</v>
      </c>
    </row>
    <row r="33" spans="1:31" s="285" customFormat="1" ht="30">
      <c r="A33" s="286" t="s">
        <v>8043</v>
      </c>
      <c r="B33" s="281" t="s">
        <v>8044</v>
      </c>
      <c r="C33" s="281">
        <v>25496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1282</v>
      </c>
      <c r="I33" s="281">
        <v>1260</v>
      </c>
      <c r="J33" s="281">
        <v>1323</v>
      </c>
      <c r="K33" s="281" t="s">
        <v>827</v>
      </c>
      <c r="L33" s="281" t="s">
        <v>8045</v>
      </c>
      <c r="M33" s="281" t="s">
        <v>8046</v>
      </c>
      <c r="N33" s="282" t="s">
        <v>31600</v>
      </c>
      <c r="O33" s="282" t="s">
        <v>8043</v>
      </c>
      <c r="P33" s="282" t="s">
        <v>20</v>
      </c>
      <c r="Q33" s="282" t="s">
        <v>8047</v>
      </c>
      <c r="R33" s="282">
        <v>3</v>
      </c>
      <c r="S33" s="282" t="s">
        <v>8048</v>
      </c>
      <c r="T33" s="282" t="s">
        <v>8049</v>
      </c>
      <c r="U33" s="282" t="s">
        <v>8050</v>
      </c>
      <c r="V33" s="282" t="s">
        <v>8051</v>
      </c>
      <c r="W33" s="282" t="s">
        <v>8052</v>
      </c>
      <c r="X33" s="283" t="s">
        <v>47</v>
      </c>
      <c r="Y33" s="283" t="s">
        <v>8053</v>
      </c>
      <c r="Z33" s="283" t="s">
        <v>32939</v>
      </c>
      <c r="AA33" s="283" t="s">
        <v>8054</v>
      </c>
      <c r="AB33" s="284" t="s">
        <v>8055</v>
      </c>
      <c r="AC33" s="284" t="s">
        <v>8049</v>
      </c>
      <c r="AD33" s="284" t="s">
        <v>32940</v>
      </c>
      <c r="AE33" s="284" t="s">
        <v>8056</v>
      </c>
    </row>
    <row r="34" spans="1:31" s="285" customFormat="1" ht="30">
      <c r="A34" s="286" t="s">
        <v>8183</v>
      </c>
      <c r="B34" s="281" t="s">
        <v>8184</v>
      </c>
      <c r="C34" s="281">
        <v>22655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530</v>
      </c>
      <c r="I34" s="281">
        <v>524</v>
      </c>
      <c r="J34" s="281">
        <v>2172</v>
      </c>
      <c r="K34" s="281" t="s">
        <v>827</v>
      </c>
      <c r="L34" s="281" t="s">
        <v>939</v>
      </c>
      <c r="M34" s="281" t="s">
        <v>940</v>
      </c>
      <c r="N34" s="282" t="s">
        <v>31600</v>
      </c>
      <c r="O34" s="282" t="s">
        <v>7896</v>
      </c>
      <c r="P34" s="282" t="s">
        <v>40</v>
      </c>
      <c r="Q34" s="282" t="s">
        <v>7897</v>
      </c>
      <c r="R34" s="282">
        <v>3</v>
      </c>
      <c r="S34" s="282" t="s">
        <v>7898</v>
      </c>
      <c r="T34" s="282" t="s">
        <v>8185</v>
      </c>
      <c r="U34" s="282" t="s">
        <v>8186</v>
      </c>
      <c r="V34" s="282" t="s">
        <v>8187</v>
      </c>
      <c r="W34" s="282" t="s">
        <v>8188</v>
      </c>
      <c r="X34" s="283" t="s">
        <v>47</v>
      </c>
      <c r="Y34" s="283" t="s">
        <v>8189</v>
      </c>
      <c r="Z34" s="283" t="s">
        <v>8186</v>
      </c>
      <c r="AA34" s="283" t="s">
        <v>8190</v>
      </c>
      <c r="AB34" s="284" t="s">
        <v>7905</v>
      </c>
      <c r="AC34" s="284" t="s">
        <v>7906</v>
      </c>
      <c r="AD34" s="284" t="s">
        <v>8191</v>
      </c>
      <c r="AE34" s="284" t="s">
        <v>8192</v>
      </c>
    </row>
    <row r="35" spans="1:31" s="285" customFormat="1" ht="30">
      <c r="A35" s="286" t="s">
        <v>8220</v>
      </c>
      <c r="B35" s="281" t="s">
        <v>8221</v>
      </c>
      <c r="C35" s="281">
        <v>21795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558</v>
      </c>
      <c r="I35" s="281">
        <v>525</v>
      </c>
      <c r="J35" s="281">
        <v>1507</v>
      </c>
      <c r="K35" s="281" t="s">
        <v>827</v>
      </c>
      <c r="L35" s="281" t="s">
        <v>939</v>
      </c>
      <c r="M35" s="281" t="s">
        <v>940</v>
      </c>
      <c r="N35" s="282" t="s">
        <v>31600</v>
      </c>
      <c r="O35" s="282" t="s">
        <v>8222</v>
      </c>
      <c r="P35" s="282" t="s">
        <v>40</v>
      </c>
      <c r="Q35" s="282" t="s">
        <v>8223</v>
      </c>
      <c r="R35" s="282">
        <v>2</v>
      </c>
      <c r="S35" s="282" t="s">
        <v>8224</v>
      </c>
      <c r="T35" s="282" t="s">
        <v>8225</v>
      </c>
      <c r="U35" s="282" t="s">
        <v>8226</v>
      </c>
      <c r="V35" s="282" t="s">
        <v>8227</v>
      </c>
      <c r="W35" s="282" t="s">
        <v>8228</v>
      </c>
      <c r="X35" s="283" t="s">
        <v>5614</v>
      </c>
      <c r="Y35" s="283" t="s">
        <v>8229</v>
      </c>
      <c r="Z35" s="283" t="s">
        <v>8226</v>
      </c>
      <c r="AA35" s="283" t="s">
        <v>8230</v>
      </c>
      <c r="AB35" s="284" t="s">
        <v>8231</v>
      </c>
      <c r="AC35" s="284" t="s">
        <v>8232</v>
      </c>
      <c r="AD35" s="284" t="s">
        <v>8233</v>
      </c>
      <c r="AE35" s="284" t="s">
        <v>8234</v>
      </c>
    </row>
    <row r="36" spans="1:31" s="285" customFormat="1">
      <c r="A36" s="286" t="s">
        <v>8287</v>
      </c>
      <c r="B36" s="281" t="s">
        <v>8288</v>
      </c>
      <c r="C36" s="281">
        <v>21582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3637</v>
      </c>
      <c r="I36" s="281">
        <v>3662</v>
      </c>
      <c r="J36" s="281">
        <v>5537</v>
      </c>
      <c r="K36" s="281" t="s">
        <v>827</v>
      </c>
      <c r="L36" s="281" t="s">
        <v>2999</v>
      </c>
      <c r="M36" s="281" t="s">
        <v>2067</v>
      </c>
      <c r="N36" s="282" t="s">
        <v>31599</v>
      </c>
      <c r="O36" s="282" t="s">
        <v>3</v>
      </c>
      <c r="P36" s="282" t="s">
        <v>7</v>
      </c>
      <c r="Q36" s="282" t="s">
        <v>3</v>
      </c>
      <c r="R36" s="282" t="s">
        <v>3</v>
      </c>
      <c r="S36" s="282" t="s">
        <v>3</v>
      </c>
      <c r="T36" s="282" t="s">
        <v>8289</v>
      </c>
      <c r="U36" s="282" t="s">
        <v>3</v>
      </c>
      <c r="V36" s="282" t="s">
        <v>8290</v>
      </c>
      <c r="W36" s="282" t="s">
        <v>8291</v>
      </c>
      <c r="X36" s="283" t="s">
        <v>47</v>
      </c>
      <c r="Y36" s="283" t="s">
        <v>8292</v>
      </c>
      <c r="Z36" s="283" t="s">
        <v>32941</v>
      </c>
      <c r="AA36" s="283" t="s">
        <v>8293</v>
      </c>
      <c r="AB36" s="284" t="s">
        <v>8294</v>
      </c>
      <c r="AC36" s="284" t="s">
        <v>8289</v>
      </c>
      <c r="AD36" s="284" t="s">
        <v>32941</v>
      </c>
      <c r="AE36" s="284" t="s">
        <v>8295</v>
      </c>
    </row>
    <row r="37" spans="1:31" s="285" customFormat="1">
      <c r="A37" s="286" t="s">
        <v>8367</v>
      </c>
      <c r="B37" s="281" t="s">
        <v>8368</v>
      </c>
      <c r="C37" s="281">
        <v>15370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1408</v>
      </c>
      <c r="I37" s="281">
        <v>1409</v>
      </c>
      <c r="J37" s="281">
        <v>1580</v>
      </c>
      <c r="K37" s="281" t="s">
        <v>827</v>
      </c>
      <c r="L37" s="281" t="s">
        <v>2766</v>
      </c>
      <c r="M37" s="281" t="s">
        <v>2767</v>
      </c>
      <c r="N37" s="282" t="s">
        <v>31600</v>
      </c>
      <c r="O37" s="282" t="s">
        <v>8367</v>
      </c>
      <c r="P37" s="282" t="s">
        <v>20</v>
      </c>
      <c r="Q37" s="282" t="s">
        <v>8369</v>
      </c>
      <c r="R37" s="282">
        <v>2</v>
      </c>
      <c r="S37" s="282" t="s">
        <v>8370</v>
      </c>
      <c r="T37" s="282" t="s">
        <v>8371</v>
      </c>
      <c r="U37" s="282" t="s">
        <v>8372</v>
      </c>
      <c r="V37" s="282" t="s">
        <v>8373</v>
      </c>
      <c r="W37" s="282" t="s">
        <v>8374</v>
      </c>
      <c r="X37" s="283" t="s">
        <v>47</v>
      </c>
      <c r="Y37" s="283" t="s">
        <v>8375</v>
      </c>
      <c r="Z37" s="283" t="s">
        <v>8372</v>
      </c>
      <c r="AA37" s="283" t="s">
        <v>8376</v>
      </c>
      <c r="AB37" s="284" t="s">
        <v>8377</v>
      </c>
      <c r="AC37" s="284" t="s">
        <v>8371</v>
      </c>
      <c r="AD37" s="284" t="s">
        <v>8372</v>
      </c>
      <c r="AE37" s="284" t="s">
        <v>8378</v>
      </c>
    </row>
    <row r="38" spans="1:31" s="285" customFormat="1">
      <c r="A38" s="286" t="s">
        <v>8747</v>
      </c>
      <c r="B38" s="281" t="s">
        <v>8748</v>
      </c>
      <c r="C38" s="281">
        <v>24323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611</v>
      </c>
      <c r="I38" s="281">
        <v>592</v>
      </c>
      <c r="J38" s="281">
        <v>1450</v>
      </c>
      <c r="K38" s="281" t="s">
        <v>827</v>
      </c>
      <c r="L38" s="281" t="s">
        <v>828</v>
      </c>
      <c r="M38" s="281" t="s">
        <v>829</v>
      </c>
      <c r="N38" s="282" t="s">
        <v>31600</v>
      </c>
      <c r="O38" s="282" t="s">
        <v>8749</v>
      </c>
      <c r="P38" s="282" t="s">
        <v>40</v>
      </c>
      <c r="Q38" s="282" t="s">
        <v>8750</v>
      </c>
      <c r="R38" s="282">
        <v>3</v>
      </c>
      <c r="S38" s="282" t="s">
        <v>8751</v>
      </c>
      <c r="T38" s="282" t="s">
        <v>8752</v>
      </c>
      <c r="U38" s="282" t="s">
        <v>8753</v>
      </c>
      <c r="V38" s="282" t="s">
        <v>8754</v>
      </c>
      <c r="W38" s="282" t="s">
        <v>8755</v>
      </c>
      <c r="X38" s="283" t="s">
        <v>47</v>
      </c>
      <c r="Y38" s="283" t="s">
        <v>8756</v>
      </c>
      <c r="Z38" s="283">
        <v>0</v>
      </c>
      <c r="AA38" s="283" t="s">
        <v>8757</v>
      </c>
      <c r="AB38" s="284" t="s">
        <v>8758</v>
      </c>
      <c r="AC38" s="284" t="s">
        <v>8759</v>
      </c>
      <c r="AD38" s="284" t="s">
        <v>32942</v>
      </c>
      <c r="AE38" s="284" t="s">
        <v>8760</v>
      </c>
    </row>
    <row r="39" spans="1:31" s="285" customFormat="1" ht="30">
      <c r="A39" s="286" t="s">
        <v>8824</v>
      </c>
      <c r="B39" s="281" t="s">
        <v>8825</v>
      </c>
      <c r="C39" s="281">
        <v>33312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146</v>
      </c>
      <c r="I39" s="281">
        <v>130</v>
      </c>
      <c r="J39" s="281">
        <v>1083</v>
      </c>
      <c r="K39" s="281" t="s">
        <v>827</v>
      </c>
      <c r="L39" s="281" t="s">
        <v>939</v>
      </c>
      <c r="M39" s="281" t="s">
        <v>940</v>
      </c>
      <c r="N39" s="282" t="s">
        <v>31600</v>
      </c>
      <c r="O39" s="282" t="s">
        <v>4141</v>
      </c>
      <c r="P39" s="282" t="s">
        <v>40</v>
      </c>
      <c r="Q39" s="282" t="s">
        <v>4142</v>
      </c>
      <c r="R39" s="282">
        <v>6</v>
      </c>
      <c r="S39" s="282" t="s">
        <v>4143</v>
      </c>
      <c r="T39" s="282" t="s">
        <v>8826</v>
      </c>
      <c r="U39" s="282" t="s">
        <v>4145</v>
      </c>
      <c r="V39" s="282" t="s">
        <v>4146</v>
      </c>
      <c r="W39" s="282" t="s">
        <v>3</v>
      </c>
      <c r="X39" s="283" t="s">
        <v>47</v>
      </c>
      <c r="Y39" s="283" t="s">
        <v>8827</v>
      </c>
      <c r="Z39" s="283" t="s">
        <v>32924</v>
      </c>
      <c r="AA39" s="283" t="s">
        <v>4146</v>
      </c>
      <c r="AB39" s="284" t="s">
        <v>4149</v>
      </c>
      <c r="AC39" s="284" t="s">
        <v>4150</v>
      </c>
      <c r="AD39" s="284" t="s">
        <v>32925</v>
      </c>
      <c r="AE39" s="284" t="s">
        <v>8828</v>
      </c>
    </row>
    <row r="40" spans="1:31" s="285" customFormat="1">
      <c r="A40" s="286" t="s">
        <v>9360</v>
      </c>
      <c r="B40" s="281" t="s">
        <v>9361</v>
      </c>
      <c r="C40" s="281">
        <v>25663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628</v>
      </c>
      <c r="I40" s="281">
        <v>653</v>
      </c>
      <c r="J40" s="281">
        <v>1589</v>
      </c>
      <c r="K40" s="281" t="s">
        <v>827</v>
      </c>
      <c r="L40" s="281" t="s">
        <v>2999</v>
      </c>
      <c r="M40" s="281" t="s">
        <v>2067</v>
      </c>
      <c r="N40" s="282" t="s">
        <v>31600</v>
      </c>
      <c r="O40" s="282" t="s">
        <v>3000</v>
      </c>
      <c r="P40" s="282" t="s">
        <v>40</v>
      </c>
      <c r="Q40" s="282" t="s">
        <v>3001</v>
      </c>
      <c r="R40" s="282">
        <v>5</v>
      </c>
      <c r="S40" s="282" t="s">
        <v>3002</v>
      </c>
      <c r="T40" s="282" t="s">
        <v>9362</v>
      </c>
      <c r="U40" s="282" t="s">
        <v>9363</v>
      </c>
      <c r="V40" s="282" t="s">
        <v>9364</v>
      </c>
      <c r="W40" s="282" t="s">
        <v>9365</v>
      </c>
      <c r="X40" s="283" t="s">
        <v>47</v>
      </c>
      <c r="Y40" s="283" t="s">
        <v>9366</v>
      </c>
      <c r="Z40" s="283" t="s">
        <v>9363</v>
      </c>
      <c r="AA40" s="283" t="s">
        <v>9364</v>
      </c>
      <c r="AB40" s="284" t="s">
        <v>3009</v>
      </c>
      <c r="AC40" s="284" t="s">
        <v>3010</v>
      </c>
      <c r="AD40" s="284" t="s">
        <v>3011</v>
      </c>
      <c r="AE40" s="284" t="s">
        <v>3012</v>
      </c>
    </row>
    <row r="41" spans="1:31" s="285" customFormat="1" ht="30">
      <c r="A41" s="286" t="s">
        <v>9455</v>
      </c>
      <c r="B41" s="281" t="s">
        <v>9456</v>
      </c>
      <c r="C41" s="281">
        <v>18494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47</v>
      </c>
      <c r="I41" s="281">
        <v>50</v>
      </c>
      <c r="J41" s="281">
        <v>820</v>
      </c>
      <c r="K41" s="281" t="s">
        <v>827</v>
      </c>
      <c r="L41" s="281" t="s">
        <v>939</v>
      </c>
      <c r="M41" s="281" t="s">
        <v>940</v>
      </c>
      <c r="N41" s="282" t="s">
        <v>31600</v>
      </c>
      <c r="O41" s="282" t="s">
        <v>4141</v>
      </c>
      <c r="P41" s="282" t="s">
        <v>40</v>
      </c>
      <c r="Q41" s="282" t="s">
        <v>4142</v>
      </c>
      <c r="R41" s="282">
        <v>6</v>
      </c>
      <c r="S41" s="282" t="s">
        <v>4143</v>
      </c>
      <c r="T41" s="282" t="s">
        <v>9457</v>
      </c>
      <c r="U41" s="282" t="s">
        <v>4145</v>
      </c>
      <c r="V41" s="282" t="s">
        <v>4146</v>
      </c>
      <c r="W41" s="282" t="s">
        <v>3</v>
      </c>
      <c r="X41" s="283" t="s">
        <v>47</v>
      </c>
      <c r="Y41" s="283" t="s">
        <v>3515</v>
      </c>
      <c r="Z41" s="283" t="s">
        <v>32924</v>
      </c>
      <c r="AA41" s="283" t="s">
        <v>4146</v>
      </c>
      <c r="AB41" s="284" t="s">
        <v>4149</v>
      </c>
      <c r="AC41" s="284" t="s">
        <v>4150</v>
      </c>
      <c r="AD41" s="284" t="s">
        <v>32925</v>
      </c>
      <c r="AE41" s="284" t="s">
        <v>9458</v>
      </c>
    </row>
    <row r="42" spans="1:31" s="285" customFormat="1" ht="30">
      <c r="A42" s="286" t="s">
        <v>7896</v>
      </c>
      <c r="B42" s="281" t="s">
        <v>10887</v>
      </c>
      <c r="C42" s="281">
        <v>3993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1005</v>
      </c>
      <c r="I42" s="281">
        <v>991</v>
      </c>
      <c r="J42" s="281">
        <v>1868</v>
      </c>
      <c r="K42" s="281" t="s">
        <v>827</v>
      </c>
      <c r="L42" s="281" t="s">
        <v>939</v>
      </c>
      <c r="M42" s="281" t="s">
        <v>940</v>
      </c>
      <c r="N42" s="282" t="s">
        <v>31600</v>
      </c>
      <c r="O42" s="282" t="s">
        <v>7896</v>
      </c>
      <c r="P42" s="282" t="s">
        <v>20</v>
      </c>
      <c r="Q42" s="282" t="s">
        <v>7897</v>
      </c>
      <c r="R42" s="282">
        <v>3</v>
      </c>
      <c r="S42" s="282" t="s">
        <v>7898</v>
      </c>
      <c r="T42" s="282" t="s">
        <v>7906</v>
      </c>
      <c r="U42" s="282" t="s">
        <v>8191</v>
      </c>
      <c r="V42" s="282" t="s">
        <v>7904</v>
      </c>
      <c r="W42" s="282" t="s">
        <v>10888</v>
      </c>
      <c r="X42" s="283" t="s">
        <v>47</v>
      </c>
      <c r="Y42" s="283" t="s">
        <v>10889</v>
      </c>
      <c r="Z42" s="283" t="s">
        <v>32943</v>
      </c>
      <c r="AA42" s="283" t="s">
        <v>7904</v>
      </c>
      <c r="AB42" s="284" t="s">
        <v>7905</v>
      </c>
      <c r="AC42" s="284" t="s">
        <v>7906</v>
      </c>
      <c r="AD42" s="284" t="s">
        <v>32943</v>
      </c>
      <c r="AE42" s="284" t="s">
        <v>7904</v>
      </c>
    </row>
    <row r="43" spans="1:31" s="285" customFormat="1">
      <c r="A43" s="286" t="s">
        <v>11027</v>
      </c>
      <c r="B43" s="281" t="s">
        <v>11028</v>
      </c>
      <c r="C43" s="281">
        <v>5324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595</v>
      </c>
      <c r="I43" s="281">
        <v>591</v>
      </c>
      <c r="J43" s="281">
        <v>3318</v>
      </c>
      <c r="K43" s="281" t="s">
        <v>827</v>
      </c>
      <c r="L43" s="281" t="s">
        <v>2999</v>
      </c>
      <c r="M43" s="281" t="s">
        <v>2067</v>
      </c>
      <c r="N43" s="282" t="s">
        <v>31600</v>
      </c>
      <c r="O43" s="282" t="s">
        <v>5972</v>
      </c>
      <c r="P43" s="282" t="s">
        <v>40</v>
      </c>
      <c r="Q43" s="282" t="s">
        <v>5974</v>
      </c>
      <c r="R43" s="282">
        <v>3</v>
      </c>
      <c r="S43" s="282" t="s">
        <v>5975</v>
      </c>
      <c r="T43" s="282" t="s">
        <v>11029</v>
      </c>
      <c r="U43" s="282" t="s">
        <v>11030</v>
      </c>
      <c r="V43" s="282" t="s">
        <v>11031</v>
      </c>
      <c r="W43" s="282" t="s">
        <v>11032</v>
      </c>
      <c r="X43" s="283" t="s">
        <v>47</v>
      </c>
      <c r="Y43" s="283" t="s">
        <v>11033</v>
      </c>
      <c r="Z43" s="283" t="s">
        <v>32930</v>
      </c>
      <c r="AA43" s="283" t="s">
        <v>11031</v>
      </c>
      <c r="AB43" s="284" t="s">
        <v>5981</v>
      </c>
      <c r="AC43" s="284" t="s">
        <v>5976</v>
      </c>
      <c r="AD43" s="284" t="s">
        <v>32930</v>
      </c>
      <c r="AE43" s="284" t="s">
        <v>5978</v>
      </c>
    </row>
    <row r="44" spans="1:31" s="285" customFormat="1" ht="30">
      <c r="A44" s="286" t="s">
        <v>11333</v>
      </c>
      <c r="B44" s="281" t="s">
        <v>11334</v>
      </c>
      <c r="C44" s="281">
        <v>33242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342</v>
      </c>
      <c r="I44" s="281">
        <v>332</v>
      </c>
      <c r="J44" s="281">
        <v>518</v>
      </c>
      <c r="K44" s="281" t="s">
        <v>827</v>
      </c>
      <c r="L44" s="281" t="s">
        <v>8045</v>
      </c>
      <c r="M44" s="281" t="s">
        <v>8046</v>
      </c>
      <c r="N44" s="282" t="s">
        <v>31600</v>
      </c>
      <c r="O44" s="282" t="s">
        <v>11335</v>
      </c>
      <c r="P44" s="282" t="s">
        <v>40</v>
      </c>
      <c r="Q44" s="282" t="s">
        <v>11336</v>
      </c>
      <c r="R44" s="282">
        <v>2</v>
      </c>
      <c r="S44" s="282" t="s">
        <v>11337</v>
      </c>
      <c r="T44" s="282" t="s">
        <v>11338</v>
      </c>
      <c r="U44" s="282" t="s">
        <v>11339</v>
      </c>
      <c r="V44" s="282" t="s">
        <v>11340</v>
      </c>
      <c r="W44" s="282" t="s">
        <v>11341</v>
      </c>
      <c r="X44" s="283" t="s">
        <v>47</v>
      </c>
      <c r="Y44" s="283" t="s">
        <v>11342</v>
      </c>
      <c r="Z44" s="283" t="s">
        <v>32944</v>
      </c>
      <c r="AA44" s="283" t="s">
        <v>11343</v>
      </c>
      <c r="AB44" s="284" t="s">
        <v>11344</v>
      </c>
      <c r="AC44" s="284" t="s">
        <v>11345</v>
      </c>
      <c r="AD44" s="284" t="s">
        <v>32945</v>
      </c>
      <c r="AE44" s="284" t="s">
        <v>11346</v>
      </c>
    </row>
    <row r="45" spans="1:31" s="285" customFormat="1" ht="30">
      <c r="A45" s="286" t="s">
        <v>11396</v>
      </c>
      <c r="B45" s="281" t="s">
        <v>11397</v>
      </c>
      <c r="C45" s="281">
        <v>13204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521</v>
      </c>
      <c r="I45" s="281">
        <v>511</v>
      </c>
      <c r="J45" s="281">
        <v>2413</v>
      </c>
      <c r="K45" s="281" t="s">
        <v>827</v>
      </c>
      <c r="L45" s="281" t="s">
        <v>2999</v>
      </c>
      <c r="M45" s="281" t="s">
        <v>2067</v>
      </c>
      <c r="N45" s="282" t="s">
        <v>31600</v>
      </c>
      <c r="O45" s="282" t="s">
        <v>6771</v>
      </c>
      <c r="P45" s="282" t="s">
        <v>40</v>
      </c>
      <c r="Q45" s="282" t="s">
        <v>6772</v>
      </c>
      <c r="R45" s="282">
        <v>5</v>
      </c>
      <c r="S45" s="282" t="s">
        <v>6773</v>
      </c>
      <c r="T45" s="282" t="s">
        <v>11398</v>
      </c>
      <c r="U45" s="282" t="s">
        <v>11399</v>
      </c>
      <c r="V45" s="282" t="s">
        <v>11400</v>
      </c>
      <c r="W45" s="282" t="s">
        <v>11401</v>
      </c>
      <c r="X45" s="283" t="s">
        <v>47</v>
      </c>
      <c r="Y45" s="283" t="s">
        <v>11402</v>
      </c>
      <c r="Z45" s="283" t="s">
        <v>11399</v>
      </c>
      <c r="AA45" s="283" t="s">
        <v>11400</v>
      </c>
      <c r="AB45" s="284" t="s">
        <v>6779</v>
      </c>
      <c r="AC45" s="284" t="s">
        <v>6780</v>
      </c>
      <c r="AD45" s="284" t="s">
        <v>6781</v>
      </c>
      <c r="AE45" s="284" t="s">
        <v>6782</v>
      </c>
    </row>
    <row r="46" spans="1:31" s="285" customFormat="1">
      <c r="A46" s="286" t="s">
        <v>11403</v>
      </c>
      <c r="B46" s="281" t="s">
        <v>11404</v>
      </c>
      <c r="C46" s="281">
        <v>13718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174</v>
      </c>
      <c r="I46" s="281">
        <v>174</v>
      </c>
      <c r="J46" s="281">
        <v>672</v>
      </c>
      <c r="K46" s="281" t="s">
        <v>827</v>
      </c>
      <c r="L46" s="281" t="s">
        <v>828</v>
      </c>
      <c r="M46" s="281" t="s">
        <v>829</v>
      </c>
      <c r="N46" s="282" t="s">
        <v>31600</v>
      </c>
      <c r="O46" s="282" t="s">
        <v>11405</v>
      </c>
      <c r="P46" s="282" t="s">
        <v>40</v>
      </c>
      <c r="Q46" s="282" t="s">
        <v>11406</v>
      </c>
      <c r="R46" s="282">
        <v>3</v>
      </c>
      <c r="S46" s="282" t="s">
        <v>11407</v>
      </c>
      <c r="T46" s="282" t="s">
        <v>11408</v>
      </c>
      <c r="U46" s="282" t="s">
        <v>11409</v>
      </c>
      <c r="V46" s="282" t="s">
        <v>11410</v>
      </c>
      <c r="W46" s="282" t="s">
        <v>11411</v>
      </c>
      <c r="X46" s="283" t="s">
        <v>10004</v>
      </c>
      <c r="Y46" s="283" t="s">
        <v>7409</v>
      </c>
      <c r="Z46" s="283" t="s">
        <v>11409</v>
      </c>
      <c r="AA46" s="283" t="s">
        <v>11410</v>
      </c>
      <c r="AB46" s="284" t="s">
        <v>11412</v>
      </c>
      <c r="AC46" s="284" t="s">
        <v>11413</v>
      </c>
      <c r="AD46" s="284" t="s">
        <v>32946</v>
      </c>
      <c r="AE46" s="284" t="s">
        <v>11414</v>
      </c>
    </row>
    <row r="47" spans="1:31" s="285" customFormat="1">
      <c r="A47" s="286" t="s">
        <v>11536</v>
      </c>
      <c r="B47" s="281" t="s">
        <v>11537</v>
      </c>
      <c r="C47" s="281">
        <v>16878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874</v>
      </c>
      <c r="I47" s="281">
        <v>869</v>
      </c>
      <c r="J47" s="281">
        <v>1090</v>
      </c>
      <c r="K47" s="281" t="s">
        <v>827</v>
      </c>
      <c r="L47" s="281" t="s">
        <v>2999</v>
      </c>
      <c r="M47" s="281" t="s">
        <v>2067</v>
      </c>
      <c r="N47" s="282" t="s">
        <v>31600</v>
      </c>
      <c r="O47" s="282" t="s">
        <v>6163</v>
      </c>
      <c r="P47" s="282" t="s">
        <v>40</v>
      </c>
      <c r="Q47" s="282" t="s">
        <v>6164</v>
      </c>
      <c r="R47" s="282">
        <v>4</v>
      </c>
      <c r="S47" s="282" t="s">
        <v>6165</v>
      </c>
      <c r="T47" s="282" t="s">
        <v>11538</v>
      </c>
      <c r="U47" s="282" t="s">
        <v>11539</v>
      </c>
      <c r="V47" s="282" t="s">
        <v>11540</v>
      </c>
      <c r="W47" s="282" t="s">
        <v>11541</v>
      </c>
      <c r="X47" s="283" t="s">
        <v>47</v>
      </c>
      <c r="Y47" s="283" t="s">
        <v>11542</v>
      </c>
      <c r="Z47" s="283" t="s">
        <v>11539</v>
      </c>
      <c r="AA47" s="283" t="s">
        <v>11540</v>
      </c>
      <c r="AB47" s="284" t="s">
        <v>6172</v>
      </c>
      <c r="AC47" s="284" t="s">
        <v>6173</v>
      </c>
      <c r="AD47" s="284" t="s">
        <v>6170</v>
      </c>
      <c r="AE47" s="284" t="s">
        <v>6174</v>
      </c>
    </row>
    <row r="48" spans="1:31" s="285" customFormat="1">
      <c r="A48" s="286" t="s">
        <v>11661</v>
      </c>
      <c r="B48" s="281" t="s">
        <v>11662</v>
      </c>
      <c r="C48" s="281">
        <v>26833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176</v>
      </c>
      <c r="I48" s="281">
        <v>169</v>
      </c>
      <c r="J48" s="281">
        <v>646</v>
      </c>
      <c r="K48" s="281" t="s">
        <v>827</v>
      </c>
      <c r="L48" s="281" t="s">
        <v>2999</v>
      </c>
      <c r="M48" s="281" t="s">
        <v>2067</v>
      </c>
      <c r="N48" s="282" t="s">
        <v>31600</v>
      </c>
      <c r="O48" s="282" t="s">
        <v>6163</v>
      </c>
      <c r="P48" s="282" t="s">
        <v>40</v>
      </c>
      <c r="Q48" s="282" t="s">
        <v>6164</v>
      </c>
      <c r="R48" s="282">
        <v>4</v>
      </c>
      <c r="S48" s="282" t="s">
        <v>6165</v>
      </c>
      <c r="T48" s="282" t="s">
        <v>11663</v>
      </c>
      <c r="U48" s="282" t="s">
        <v>11664</v>
      </c>
      <c r="V48" s="282" t="s">
        <v>11665</v>
      </c>
      <c r="W48" s="282" t="s">
        <v>3</v>
      </c>
      <c r="X48" s="283" t="s">
        <v>169</v>
      </c>
      <c r="Y48" s="283" t="s">
        <v>11666</v>
      </c>
      <c r="Z48" s="283" t="s">
        <v>6170</v>
      </c>
      <c r="AA48" s="283" t="s">
        <v>11667</v>
      </c>
      <c r="AB48" s="284" t="s">
        <v>6172</v>
      </c>
      <c r="AC48" s="284" t="s">
        <v>6173</v>
      </c>
      <c r="AD48" s="284" t="s">
        <v>6170</v>
      </c>
      <c r="AE48" s="284" t="s">
        <v>6174</v>
      </c>
    </row>
    <row r="49" spans="1:31" s="285" customFormat="1" ht="30">
      <c r="A49" s="286" t="s">
        <v>11740</v>
      </c>
      <c r="B49" s="281" t="s">
        <v>11741</v>
      </c>
      <c r="C49" s="281">
        <v>1508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679</v>
      </c>
      <c r="I49" s="281">
        <v>652</v>
      </c>
      <c r="J49" s="281">
        <v>607</v>
      </c>
      <c r="K49" s="281" t="s">
        <v>827</v>
      </c>
      <c r="L49" s="281" t="s">
        <v>2999</v>
      </c>
      <c r="M49" s="281" t="s">
        <v>2067</v>
      </c>
      <c r="N49" s="282" t="s">
        <v>31600</v>
      </c>
      <c r="O49" s="282" t="s">
        <v>2064</v>
      </c>
      <c r="P49" s="282" t="s">
        <v>40</v>
      </c>
      <c r="Q49" s="282" t="s">
        <v>2068</v>
      </c>
      <c r="R49" s="282">
        <v>3</v>
      </c>
      <c r="S49" s="282" t="s">
        <v>2069</v>
      </c>
      <c r="T49" s="282" t="s">
        <v>11742</v>
      </c>
      <c r="U49" s="282" t="s">
        <v>11743</v>
      </c>
      <c r="V49" s="282" t="s">
        <v>11744</v>
      </c>
      <c r="W49" s="282" t="s">
        <v>2073</v>
      </c>
      <c r="X49" s="283" t="s">
        <v>47</v>
      </c>
      <c r="Y49" s="283" t="s">
        <v>11745</v>
      </c>
      <c r="Z49" s="283" t="s">
        <v>32947</v>
      </c>
      <c r="AA49" s="283" t="s">
        <v>11744</v>
      </c>
      <c r="AB49" s="284" t="s">
        <v>2076</v>
      </c>
      <c r="AC49" s="284" t="s">
        <v>2070</v>
      </c>
      <c r="AD49" s="284" t="s">
        <v>32948</v>
      </c>
      <c r="AE49" s="284" t="s">
        <v>2077</v>
      </c>
    </row>
    <row r="50" spans="1:31" s="285" customFormat="1">
      <c r="A50" s="286" t="s">
        <v>11746</v>
      </c>
      <c r="B50" s="281" t="s">
        <v>6591</v>
      </c>
      <c r="C50" s="281">
        <v>3328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476</v>
      </c>
      <c r="I50" s="281">
        <v>458</v>
      </c>
      <c r="J50" s="281">
        <v>1358</v>
      </c>
      <c r="K50" s="281" t="s">
        <v>827</v>
      </c>
      <c r="L50" s="281" t="s">
        <v>2766</v>
      </c>
      <c r="M50" s="281" t="s">
        <v>2767</v>
      </c>
      <c r="N50" s="282" t="s">
        <v>31600</v>
      </c>
      <c r="O50" s="282" t="s">
        <v>7918</v>
      </c>
      <c r="P50" s="282" t="s">
        <v>40</v>
      </c>
      <c r="Q50" s="282" t="s">
        <v>11747</v>
      </c>
      <c r="R50" s="282">
        <v>4</v>
      </c>
      <c r="S50" s="282" t="s">
        <v>7920</v>
      </c>
      <c r="T50" s="282" t="s">
        <v>11748</v>
      </c>
      <c r="U50" s="282" t="s">
        <v>11749</v>
      </c>
      <c r="V50" s="282" t="s">
        <v>11750</v>
      </c>
      <c r="W50" s="282" t="s">
        <v>11751</v>
      </c>
      <c r="X50" s="283" t="s">
        <v>47</v>
      </c>
      <c r="Y50" s="283" t="s">
        <v>11752</v>
      </c>
      <c r="Z50" s="283" t="s">
        <v>11749</v>
      </c>
      <c r="AA50" s="283" t="s">
        <v>11750</v>
      </c>
      <c r="AB50" s="284" t="s">
        <v>7927</v>
      </c>
      <c r="AC50" s="284" t="s">
        <v>7928</v>
      </c>
      <c r="AD50" s="284" t="s">
        <v>11749</v>
      </c>
      <c r="AE50" s="284" t="s">
        <v>11750</v>
      </c>
    </row>
    <row r="51" spans="1:31" s="285" customFormat="1" ht="30">
      <c r="A51" s="286" t="s">
        <v>11760</v>
      </c>
      <c r="B51" s="281" t="s">
        <v>11761</v>
      </c>
      <c r="C51" s="281">
        <v>29319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824</v>
      </c>
      <c r="I51" s="281">
        <v>812</v>
      </c>
      <c r="J51" s="281">
        <v>1383</v>
      </c>
      <c r="K51" s="281" t="s">
        <v>827</v>
      </c>
      <c r="L51" s="281" t="s">
        <v>2999</v>
      </c>
      <c r="M51" s="281" t="s">
        <v>2067</v>
      </c>
      <c r="N51" s="282" t="s">
        <v>31600</v>
      </c>
      <c r="O51" s="282" t="s">
        <v>6771</v>
      </c>
      <c r="P51" s="282" t="s">
        <v>40</v>
      </c>
      <c r="Q51" s="282" t="s">
        <v>6772</v>
      </c>
      <c r="R51" s="282">
        <v>5</v>
      </c>
      <c r="S51" s="282" t="s">
        <v>6773</v>
      </c>
      <c r="T51" s="282" t="s">
        <v>11762</v>
      </c>
      <c r="U51" s="282" t="s">
        <v>11763</v>
      </c>
      <c r="V51" s="282" t="s">
        <v>11764</v>
      </c>
      <c r="W51" s="282" t="s">
        <v>11765</v>
      </c>
      <c r="X51" s="283" t="s">
        <v>47</v>
      </c>
      <c r="Y51" s="283" t="s">
        <v>1527</v>
      </c>
      <c r="Z51" s="283" t="s">
        <v>11763</v>
      </c>
      <c r="AA51" s="283" t="s">
        <v>11766</v>
      </c>
      <c r="AB51" s="284" t="s">
        <v>6779</v>
      </c>
      <c r="AC51" s="284" t="s">
        <v>6780</v>
      </c>
      <c r="AD51" s="284" t="s">
        <v>6781</v>
      </c>
      <c r="AE51" s="284" t="s">
        <v>6782</v>
      </c>
    </row>
    <row r="52" spans="1:31" s="285" customFormat="1">
      <c r="A52" s="286" t="s">
        <v>12255</v>
      </c>
      <c r="B52" s="281" t="s">
        <v>12256</v>
      </c>
      <c r="C52" s="281">
        <v>8712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2108</v>
      </c>
      <c r="I52" s="281">
        <v>2105</v>
      </c>
      <c r="J52" s="281">
        <v>1783</v>
      </c>
      <c r="K52" s="281" t="s">
        <v>827</v>
      </c>
      <c r="L52" s="281" t="s">
        <v>939</v>
      </c>
      <c r="M52" s="281" t="s">
        <v>940</v>
      </c>
      <c r="N52" s="282" t="s">
        <v>31599</v>
      </c>
      <c r="O52" s="282" t="s">
        <v>3</v>
      </c>
      <c r="P52" s="282" t="s">
        <v>7</v>
      </c>
      <c r="Q52" s="282" t="s">
        <v>3</v>
      </c>
      <c r="R52" s="282" t="s">
        <v>3</v>
      </c>
      <c r="S52" s="282" t="s">
        <v>3</v>
      </c>
      <c r="T52" s="282" t="s">
        <v>12257</v>
      </c>
      <c r="U52" s="282" t="s">
        <v>3</v>
      </c>
      <c r="V52" s="282" t="s">
        <v>12258</v>
      </c>
      <c r="W52" s="282" t="s">
        <v>12259</v>
      </c>
      <c r="X52" s="283" t="s">
        <v>47</v>
      </c>
      <c r="Y52" s="283" t="s">
        <v>12260</v>
      </c>
      <c r="Z52" s="283" t="s">
        <v>32949</v>
      </c>
      <c r="AA52" s="283" t="s">
        <v>12258</v>
      </c>
      <c r="AB52" s="284" t="s">
        <v>12261</v>
      </c>
      <c r="AC52" s="284" t="s">
        <v>12257</v>
      </c>
      <c r="AD52" s="284" t="s">
        <v>32949</v>
      </c>
      <c r="AE52" s="284" t="s">
        <v>12258</v>
      </c>
    </row>
    <row r="53" spans="1:31" s="285" customFormat="1">
      <c r="A53" s="286" t="s">
        <v>8222</v>
      </c>
      <c r="B53" s="281" t="s">
        <v>12397</v>
      </c>
      <c r="C53" s="281">
        <v>8642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1547</v>
      </c>
      <c r="I53" s="281">
        <v>1575</v>
      </c>
      <c r="J53" s="281">
        <v>3697</v>
      </c>
      <c r="K53" s="281" t="s">
        <v>827</v>
      </c>
      <c r="L53" s="281" t="s">
        <v>939</v>
      </c>
      <c r="M53" s="281" t="s">
        <v>940</v>
      </c>
      <c r="N53" s="282" t="s">
        <v>31600</v>
      </c>
      <c r="O53" s="282" t="s">
        <v>8222</v>
      </c>
      <c r="P53" s="282" t="s">
        <v>20</v>
      </c>
      <c r="Q53" s="282" t="s">
        <v>8223</v>
      </c>
      <c r="R53" s="282">
        <v>2</v>
      </c>
      <c r="S53" s="282" t="s">
        <v>8224</v>
      </c>
      <c r="T53" s="282" t="s">
        <v>12398</v>
      </c>
      <c r="U53" s="282" t="s">
        <v>8233</v>
      </c>
      <c r="V53" s="282" t="s">
        <v>12399</v>
      </c>
      <c r="W53" s="282" t="s">
        <v>12400</v>
      </c>
      <c r="X53" s="283" t="s">
        <v>47</v>
      </c>
      <c r="Y53" s="283" t="s">
        <v>12401</v>
      </c>
      <c r="Z53" s="283" t="s">
        <v>8233</v>
      </c>
      <c r="AA53" s="283" t="s">
        <v>12402</v>
      </c>
      <c r="AB53" s="284" t="s">
        <v>8231</v>
      </c>
      <c r="AC53" s="284" t="s">
        <v>8232</v>
      </c>
      <c r="AD53" s="284" t="s">
        <v>8233</v>
      </c>
      <c r="AE53" s="284" t="s">
        <v>8234</v>
      </c>
    </row>
    <row r="54" spans="1:31" s="285" customFormat="1" ht="30">
      <c r="A54" s="286" t="s">
        <v>12704</v>
      </c>
      <c r="B54" s="281" t="s">
        <v>12705</v>
      </c>
      <c r="C54" s="281">
        <v>18625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1553</v>
      </c>
      <c r="I54" s="281">
        <v>1519</v>
      </c>
      <c r="J54" s="281">
        <v>1254</v>
      </c>
      <c r="K54" s="281" t="s">
        <v>827</v>
      </c>
      <c r="L54" s="281" t="s">
        <v>2766</v>
      </c>
      <c r="M54" s="281" t="s">
        <v>2767</v>
      </c>
      <c r="N54" s="282" t="s">
        <v>31600</v>
      </c>
      <c r="O54" s="282" t="s">
        <v>12704</v>
      </c>
      <c r="P54" s="282" t="s">
        <v>20</v>
      </c>
      <c r="Q54" s="282" t="s">
        <v>12706</v>
      </c>
      <c r="R54" s="282">
        <v>2</v>
      </c>
      <c r="S54" s="282" t="s">
        <v>12707</v>
      </c>
      <c r="T54" s="282" t="s">
        <v>12708</v>
      </c>
      <c r="U54" s="282" t="s">
        <v>12709</v>
      </c>
      <c r="V54" s="282" t="s">
        <v>12710</v>
      </c>
      <c r="W54" s="282" t="s">
        <v>12711</v>
      </c>
      <c r="X54" s="283" t="s">
        <v>12712</v>
      </c>
      <c r="Y54" s="283" t="s">
        <v>12713</v>
      </c>
      <c r="Z54" s="283" t="s">
        <v>12709</v>
      </c>
      <c r="AA54" s="283" t="s">
        <v>12710</v>
      </c>
      <c r="AB54" s="284" t="s">
        <v>12714</v>
      </c>
      <c r="AC54" s="284" t="s">
        <v>12715</v>
      </c>
      <c r="AD54" s="284" t="s">
        <v>12709</v>
      </c>
      <c r="AE54" s="284" t="s">
        <v>12710</v>
      </c>
    </row>
    <row r="55" spans="1:31" s="285" customFormat="1" ht="30">
      <c r="A55" s="286" t="s">
        <v>12716</v>
      </c>
      <c r="B55" s="281" t="s">
        <v>6591</v>
      </c>
      <c r="C55" s="281">
        <v>25548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851</v>
      </c>
      <c r="I55" s="281">
        <v>843</v>
      </c>
      <c r="J55" s="281">
        <v>2314</v>
      </c>
      <c r="K55" s="281" t="s">
        <v>827</v>
      </c>
      <c r="L55" s="281" t="s">
        <v>2766</v>
      </c>
      <c r="M55" s="281" t="s">
        <v>2767</v>
      </c>
      <c r="N55" s="282" t="s">
        <v>31600</v>
      </c>
      <c r="O55" s="282" t="s">
        <v>12717</v>
      </c>
      <c r="P55" s="282" t="s">
        <v>40</v>
      </c>
      <c r="Q55" s="282" t="s">
        <v>12718</v>
      </c>
      <c r="R55" s="282">
        <v>2</v>
      </c>
      <c r="S55" s="282" t="s">
        <v>12719</v>
      </c>
      <c r="T55" s="282" t="s">
        <v>12720</v>
      </c>
      <c r="U55" s="282" t="s">
        <v>12721</v>
      </c>
      <c r="V55" s="282" t="s">
        <v>12722</v>
      </c>
      <c r="W55" s="282" t="s">
        <v>12723</v>
      </c>
      <c r="X55" s="283" t="s">
        <v>47</v>
      </c>
      <c r="Y55" s="283" t="s">
        <v>12724</v>
      </c>
      <c r="Z55" s="283" t="s">
        <v>12721</v>
      </c>
      <c r="AA55" s="283" t="s">
        <v>12722</v>
      </c>
      <c r="AB55" s="284" t="s">
        <v>12725</v>
      </c>
      <c r="AC55" s="284" t="s">
        <v>12726</v>
      </c>
      <c r="AD55" s="284" t="s">
        <v>12721</v>
      </c>
      <c r="AE55" s="284" t="s">
        <v>12727</v>
      </c>
    </row>
    <row r="56" spans="1:31" s="285" customFormat="1" ht="30">
      <c r="A56" s="286" t="s">
        <v>12728</v>
      </c>
      <c r="B56" s="281" t="s">
        <v>12729</v>
      </c>
      <c r="C56" s="281">
        <v>8855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1889</v>
      </c>
      <c r="I56" s="281">
        <v>1854</v>
      </c>
      <c r="J56" s="281">
        <v>3172</v>
      </c>
      <c r="K56" s="281" t="s">
        <v>827</v>
      </c>
      <c r="L56" s="281" t="s">
        <v>2766</v>
      </c>
      <c r="M56" s="281" t="s">
        <v>2767</v>
      </c>
      <c r="N56" s="282" t="s">
        <v>31600</v>
      </c>
      <c r="O56" s="282" t="s">
        <v>12704</v>
      </c>
      <c r="P56" s="282" t="s">
        <v>40</v>
      </c>
      <c r="Q56" s="282" t="s">
        <v>12706</v>
      </c>
      <c r="R56" s="282">
        <v>2</v>
      </c>
      <c r="S56" s="282" t="s">
        <v>12707</v>
      </c>
      <c r="T56" s="282" t="s">
        <v>12730</v>
      </c>
      <c r="U56" s="282" t="s">
        <v>12731</v>
      </c>
      <c r="V56" s="282" t="s">
        <v>12732</v>
      </c>
      <c r="W56" s="282" t="s">
        <v>12733</v>
      </c>
      <c r="X56" s="283" t="s">
        <v>8451</v>
      </c>
      <c r="Y56" s="283" t="s">
        <v>12734</v>
      </c>
      <c r="Z56" s="283" t="s">
        <v>32950</v>
      </c>
      <c r="AA56" s="283" t="s">
        <v>12732</v>
      </c>
      <c r="AB56" s="284" t="s">
        <v>12714</v>
      </c>
      <c r="AC56" s="284" t="s">
        <v>12715</v>
      </c>
      <c r="AD56" s="284" t="s">
        <v>32950</v>
      </c>
      <c r="AE56" s="284" t="s">
        <v>12732</v>
      </c>
    </row>
    <row r="57" spans="1:31" s="285" customFormat="1" ht="30">
      <c r="A57" s="286" t="s">
        <v>12717</v>
      </c>
      <c r="B57" s="281" t="s">
        <v>12735</v>
      </c>
      <c r="C57" s="281">
        <v>21041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2713</v>
      </c>
      <c r="I57" s="281">
        <v>2620</v>
      </c>
      <c r="J57" s="281">
        <v>1937</v>
      </c>
      <c r="K57" s="281" t="s">
        <v>827</v>
      </c>
      <c r="L57" s="281" t="s">
        <v>2766</v>
      </c>
      <c r="M57" s="281" t="s">
        <v>2767</v>
      </c>
      <c r="N57" s="282" t="s">
        <v>31600</v>
      </c>
      <c r="O57" s="282" t="s">
        <v>12717</v>
      </c>
      <c r="P57" s="282" t="s">
        <v>20</v>
      </c>
      <c r="Q57" s="282" t="s">
        <v>12736</v>
      </c>
      <c r="R57" s="282">
        <v>2</v>
      </c>
      <c r="S57" s="282" t="s">
        <v>12719</v>
      </c>
      <c r="T57" s="282" t="s">
        <v>12737</v>
      </c>
      <c r="U57" s="282" t="s">
        <v>12738</v>
      </c>
      <c r="V57" s="282" t="s">
        <v>12739</v>
      </c>
      <c r="W57" s="282" t="s">
        <v>12740</v>
      </c>
      <c r="X57" s="283" t="s">
        <v>27</v>
      </c>
      <c r="Y57" s="283" t="s">
        <v>12741</v>
      </c>
      <c r="Z57" s="283" t="s">
        <v>32951</v>
      </c>
      <c r="AA57" s="283" t="s">
        <v>12739</v>
      </c>
      <c r="AB57" s="284" t="s">
        <v>12725</v>
      </c>
      <c r="AC57" s="284" t="s">
        <v>12726</v>
      </c>
      <c r="AD57" s="284" t="s">
        <v>32951</v>
      </c>
      <c r="AE57" s="284" t="s">
        <v>12739</v>
      </c>
    </row>
    <row r="58" spans="1:31" s="285" customFormat="1">
      <c r="A58" s="286" t="s">
        <v>12742</v>
      </c>
      <c r="B58" s="281" t="s">
        <v>12743</v>
      </c>
      <c r="C58" s="281">
        <v>26897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1285</v>
      </c>
      <c r="I58" s="281">
        <v>1287</v>
      </c>
      <c r="J58" s="281">
        <v>2139</v>
      </c>
      <c r="K58" s="281" t="s">
        <v>827</v>
      </c>
      <c r="L58" s="281" t="s">
        <v>2766</v>
      </c>
      <c r="M58" s="281" t="s">
        <v>2767</v>
      </c>
      <c r="N58" s="282" t="s">
        <v>31600</v>
      </c>
      <c r="O58" s="282" t="s">
        <v>12744</v>
      </c>
      <c r="P58" s="282" t="s">
        <v>40</v>
      </c>
      <c r="Q58" s="282" t="s">
        <v>12745</v>
      </c>
      <c r="R58" s="282">
        <v>3</v>
      </c>
      <c r="S58" s="282" t="s">
        <v>12746</v>
      </c>
      <c r="T58" s="282" t="s">
        <v>12747</v>
      </c>
      <c r="U58" s="282" t="s">
        <v>12748</v>
      </c>
      <c r="V58" s="282" t="s">
        <v>12749</v>
      </c>
      <c r="W58" s="282" t="s">
        <v>12750</v>
      </c>
      <c r="X58" s="283" t="s">
        <v>169</v>
      </c>
      <c r="Y58" s="283" t="s">
        <v>12751</v>
      </c>
      <c r="Z58" s="283" t="s">
        <v>32952</v>
      </c>
      <c r="AA58" s="283" t="s">
        <v>12752</v>
      </c>
      <c r="AB58" s="284" t="s">
        <v>12753</v>
      </c>
      <c r="AC58" s="284" t="s">
        <v>12754</v>
      </c>
      <c r="AD58" s="284" t="s">
        <v>32952</v>
      </c>
      <c r="AE58" s="284" t="s">
        <v>12755</v>
      </c>
    </row>
    <row r="59" spans="1:31" s="285" customFormat="1">
      <c r="A59" s="286" t="s">
        <v>12924</v>
      </c>
      <c r="B59" s="281" t="s">
        <v>12925</v>
      </c>
      <c r="C59" s="281">
        <v>28389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1860</v>
      </c>
      <c r="I59" s="281">
        <v>1806</v>
      </c>
      <c r="J59" s="281">
        <v>3039</v>
      </c>
      <c r="K59" s="281" t="s">
        <v>827</v>
      </c>
      <c r="L59" s="281" t="s">
        <v>2766</v>
      </c>
      <c r="M59" s="281" t="s">
        <v>2767</v>
      </c>
      <c r="N59" s="282" t="s">
        <v>31600</v>
      </c>
      <c r="O59" s="282" t="s">
        <v>12924</v>
      </c>
      <c r="P59" s="282" t="s">
        <v>20</v>
      </c>
      <c r="Q59" s="282" t="s">
        <v>12926</v>
      </c>
      <c r="R59" s="282">
        <v>2</v>
      </c>
      <c r="S59" s="282" t="s">
        <v>12927</v>
      </c>
      <c r="T59" s="282" t="s">
        <v>12928</v>
      </c>
      <c r="U59" s="282" t="s">
        <v>12929</v>
      </c>
      <c r="V59" s="282" t="s">
        <v>12930</v>
      </c>
      <c r="W59" s="282" t="s">
        <v>12931</v>
      </c>
      <c r="X59" s="283" t="s">
        <v>12932</v>
      </c>
      <c r="Y59" s="283" t="s">
        <v>12933</v>
      </c>
      <c r="Z59" s="283" t="s">
        <v>12929</v>
      </c>
      <c r="AA59" s="283" t="s">
        <v>12934</v>
      </c>
      <c r="AB59" s="284" t="s">
        <v>12935</v>
      </c>
      <c r="AC59" s="284" t="s">
        <v>12936</v>
      </c>
      <c r="AD59" s="284" t="s">
        <v>12929</v>
      </c>
      <c r="AE59" s="284" t="s">
        <v>12930</v>
      </c>
    </row>
    <row r="60" spans="1:31" s="285" customFormat="1">
      <c r="A60" s="286" t="s">
        <v>13334</v>
      </c>
      <c r="B60" s="281" t="s">
        <v>13335</v>
      </c>
      <c r="C60" s="281">
        <v>31413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719</v>
      </c>
      <c r="I60" s="281">
        <v>704</v>
      </c>
      <c r="J60" s="281">
        <v>995</v>
      </c>
      <c r="K60" s="281" t="s">
        <v>827</v>
      </c>
      <c r="L60" s="281" t="s">
        <v>828</v>
      </c>
      <c r="M60" s="281" t="s">
        <v>829</v>
      </c>
      <c r="N60" s="282" t="s">
        <v>31600</v>
      </c>
      <c r="O60" s="282" t="s">
        <v>13336</v>
      </c>
      <c r="P60" s="282" t="s">
        <v>40</v>
      </c>
      <c r="Q60" s="282" t="s">
        <v>13337</v>
      </c>
      <c r="R60" s="282">
        <v>2</v>
      </c>
      <c r="S60" s="282" t="s">
        <v>13338</v>
      </c>
      <c r="T60" s="282" t="s">
        <v>13339</v>
      </c>
      <c r="U60" s="282" t="s">
        <v>13340</v>
      </c>
      <c r="V60" s="282" t="s">
        <v>13341</v>
      </c>
      <c r="W60" s="282" t="s">
        <v>13342</v>
      </c>
      <c r="X60" s="283" t="s">
        <v>47</v>
      </c>
      <c r="Y60" s="283" t="s">
        <v>13343</v>
      </c>
      <c r="Z60" s="283" t="s">
        <v>13340</v>
      </c>
      <c r="AA60" s="283" t="s">
        <v>13344</v>
      </c>
      <c r="AB60" s="284" t="s">
        <v>13345</v>
      </c>
      <c r="AC60" s="284" t="s">
        <v>13346</v>
      </c>
      <c r="AD60" s="284" t="s">
        <v>13347</v>
      </c>
      <c r="AE60" s="284" t="s">
        <v>13348</v>
      </c>
    </row>
    <row r="61" spans="1:31" s="285" customFormat="1">
      <c r="A61" s="286" t="s">
        <v>13390</v>
      </c>
      <c r="B61" s="281" t="s">
        <v>13391</v>
      </c>
      <c r="C61" s="281">
        <v>11846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462</v>
      </c>
      <c r="I61" s="281">
        <v>449</v>
      </c>
      <c r="J61" s="281">
        <v>1305</v>
      </c>
      <c r="K61" s="281" t="s">
        <v>827</v>
      </c>
      <c r="L61" s="281" t="s">
        <v>828</v>
      </c>
      <c r="M61" s="281" t="s">
        <v>829</v>
      </c>
      <c r="N61" s="282" t="s">
        <v>31600</v>
      </c>
      <c r="O61" s="282" t="s">
        <v>13390</v>
      </c>
      <c r="P61" s="282" t="s">
        <v>20</v>
      </c>
      <c r="Q61" s="282" t="s">
        <v>13392</v>
      </c>
      <c r="R61" s="282">
        <v>6</v>
      </c>
      <c r="S61" s="282" t="s">
        <v>13393</v>
      </c>
      <c r="T61" s="282" t="s">
        <v>13394</v>
      </c>
      <c r="U61" s="282" t="s">
        <v>13395</v>
      </c>
      <c r="V61" s="282" t="s">
        <v>13396</v>
      </c>
      <c r="W61" s="282" t="s">
        <v>13397</v>
      </c>
      <c r="X61" s="283" t="s">
        <v>47</v>
      </c>
      <c r="Y61" s="283" t="s">
        <v>13398</v>
      </c>
      <c r="Z61" s="283" t="s">
        <v>13395</v>
      </c>
      <c r="AA61" s="283" t="s">
        <v>13399</v>
      </c>
      <c r="AB61" s="284" t="s">
        <v>13400</v>
      </c>
      <c r="AC61" s="284" t="s">
        <v>13401</v>
      </c>
      <c r="AD61" s="284" t="s">
        <v>13395</v>
      </c>
      <c r="AE61" s="284" t="s">
        <v>13396</v>
      </c>
    </row>
    <row r="62" spans="1:31" s="285" customFormat="1">
      <c r="A62" s="286" t="s">
        <v>13572</v>
      </c>
      <c r="B62" s="281" t="s">
        <v>13573</v>
      </c>
      <c r="C62" s="281">
        <v>27243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443</v>
      </c>
      <c r="I62" s="281">
        <v>457</v>
      </c>
      <c r="J62" s="281">
        <v>1024</v>
      </c>
      <c r="K62" s="281" t="s">
        <v>827</v>
      </c>
      <c r="L62" s="281" t="s">
        <v>939</v>
      </c>
      <c r="M62" s="281" t="s">
        <v>940</v>
      </c>
      <c r="N62" s="282" t="s">
        <v>31600</v>
      </c>
      <c r="O62" s="282" t="s">
        <v>13574</v>
      </c>
      <c r="P62" s="282" t="s">
        <v>40</v>
      </c>
      <c r="Q62" s="282" t="s">
        <v>13575</v>
      </c>
      <c r="R62" s="282">
        <v>3</v>
      </c>
      <c r="S62" s="282" t="s">
        <v>13576</v>
      </c>
      <c r="T62" s="282" t="s">
        <v>13577</v>
      </c>
      <c r="U62" s="282" t="s">
        <v>13578</v>
      </c>
      <c r="V62" s="282" t="s">
        <v>13579</v>
      </c>
      <c r="W62" s="282" t="s">
        <v>13580</v>
      </c>
      <c r="X62" s="283" t="s">
        <v>47</v>
      </c>
      <c r="Y62" s="283" t="s">
        <v>10132</v>
      </c>
      <c r="Z62" s="283" t="s">
        <v>13578</v>
      </c>
      <c r="AA62" s="283" t="s">
        <v>13579</v>
      </c>
      <c r="AB62" s="284" t="s">
        <v>13581</v>
      </c>
      <c r="AC62" s="284" t="s">
        <v>13582</v>
      </c>
      <c r="AD62" s="284" t="s">
        <v>13583</v>
      </c>
      <c r="AE62" s="284" t="s">
        <v>13584</v>
      </c>
    </row>
    <row r="63" spans="1:31" s="285" customFormat="1" ht="30">
      <c r="A63" s="286" t="s">
        <v>13611</v>
      </c>
      <c r="B63" s="281" t="s">
        <v>13612</v>
      </c>
      <c r="C63" s="281">
        <v>26295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174</v>
      </c>
      <c r="I63" s="281">
        <v>169</v>
      </c>
      <c r="J63" s="281">
        <v>803</v>
      </c>
      <c r="K63" s="281" t="s">
        <v>827</v>
      </c>
      <c r="L63" s="281" t="s">
        <v>2766</v>
      </c>
      <c r="M63" s="281" t="s">
        <v>2767</v>
      </c>
      <c r="N63" s="282" t="s">
        <v>31600</v>
      </c>
      <c r="O63" s="282" t="s">
        <v>13613</v>
      </c>
      <c r="P63" s="282" t="s">
        <v>40</v>
      </c>
      <c r="Q63" s="282" t="s">
        <v>13614</v>
      </c>
      <c r="R63" s="282">
        <v>6</v>
      </c>
      <c r="S63" s="282" t="s">
        <v>13615</v>
      </c>
      <c r="T63" s="282" t="s">
        <v>13616</v>
      </c>
      <c r="U63" s="282" t="s">
        <v>13617</v>
      </c>
      <c r="V63" s="282" t="s">
        <v>13618</v>
      </c>
      <c r="W63" s="282" t="s">
        <v>13619</v>
      </c>
      <c r="X63" s="283" t="s">
        <v>47</v>
      </c>
      <c r="Y63" s="283" t="s">
        <v>13620</v>
      </c>
      <c r="Z63" s="283" t="s">
        <v>13617</v>
      </c>
      <c r="AA63" s="283" t="s">
        <v>13621</v>
      </c>
      <c r="AB63" s="284" t="s">
        <v>13622</v>
      </c>
      <c r="AC63" s="284" t="s">
        <v>13623</v>
      </c>
      <c r="AD63" s="284" t="s">
        <v>13624</v>
      </c>
      <c r="AE63" s="284" t="s">
        <v>13625</v>
      </c>
    </row>
    <row r="64" spans="1:31" s="285" customFormat="1" ht="30">
      <c r="A64" s="286" t="s">
        <v>13716</v>
      </c>
      <c r="B64" s="281" t="s">
        <v>13717</v>
      </c>
      <c r="C64" s="281">
        <v>33206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175</v>
      </c>
      <c r="I64" s="281">
        <v>169</v>
      </c>
      <c r="J64" s="281">
        <v>862</v>
      </c>
      <c r="K64" s="281" t="s">
        <v>827</v>
      </c>
      <c r="L64" s="281" t="s">
        <v>828</v>
      </c>
      <c r="M64" s="281" t="s">
        <v>829</v>
      </c>
      <c r="N64" s="282" t="s">
        <v>31600</v>
      </c>
      <c r="O64" s="282" t="s">
        <v>13390</v>
      </c>
      <c r="P64" s="282" t="s">
        <v>40</v>
      </c>
      <c r="Q64" s="282" t="s">
        <v>13392</v>
      </c>
      <c r="R64" s="282">
        <v>6</v>
      </c>
      <c r="S64" s="282" t="s">
        <v>13393</v>
      </c>
      <c r="T64" s="282" t="s">
        <v>13718</v>
      </c>
      <c r="U64" s="282" t="s">
        <v>13719</v>
      </c>
      <c r="V64" s="282" t="s">
        <v>13720</v>
      </c>
      <c r="W64" s="282" t="s">
        <v>13721</v>
      </c>
      <c r="X64" s="283" t="s">
        <v>169</v>
      </c>
      <c r="Y64" s="283" t="s">
        <v>13722</v>
      </c>
      <c r="Z64" s="283" t="s">
        <v>13719</v>
      </c>
      <c r="AA64" s="283" t="s">
        <v>13720</v>
      </c>
      <c r="AB64" s="284" t="s">
        <v>13723</v>
      </c>
      <c r="AC64" s="284" t="s">
        <v>13401</v>
      </c>
      <c r="AD64" s="284" t="s">
        <v>13395</v>
      </c>
      <c r="AE64" s="284" t="s">
        <v>13724</v>
      </c>
    </row>
    <row r="65" spans="1:31" s="285" customFormat="1" ht="30">
      <c r="A65" s="286" t="s">
        <v>13767</v>
      </c>
      <c r="B65" s="281" t="s">
        <v>13768</v>
      </c>
      <c r="C65" s="281">
        <v>33400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553</v>
      </c>
      <c r="I65" s="281">
        <v>575</v>
      </c>
      <c r="J65" s="281">
        <v>895</v>
      </c>
      <c r="K65" s="281" t="s">
        <v>827</v>
      </c>
      <c r="L65" s="281" t="s">
        <v>2766</v>
      </c>
      <c r="M65" s="281" t="s">
        <v>2767</v>
      </c>
      <c r="N65" s="282" t="s">
        <v>31600</v>
      </c>
      <c r="O65" s="282" t="s">
        <v>12744</v>
      </c>
      <c r="P65" s="282" t="s">
        <v>40</v>
      </c>
      <c r="Q65" s="282" t="s">
        <v>12745</v>
      </c>
      <c r="R65" s="282">
        <v>3</v>
      </c>
      <c r="S65" s="282" t="s">
        <v>12746</v>
      </c>
      <c r="T65" s="282" t="s">
        <v>13769</v>
      </c>
      <c r="U65" s="282" t="s">
        <v>13770</v>
      </c>
      <c r="V65" s="282" t="s">
        <v>13771</v>
      </c>
      <c r="W65" s="282" t="s">
        <v>13772</v>
      </c>
      <c r="X65" s="283" t="s">
        <v>169</v>
      </c>
      <c r="Y65" s="283" t="s">
        <v>13773</v>
      </c>
      <c r="Z65" s="283" t="s">
        <v>13770</v>
      </c>
      <c r="AA65" s="283" t="s">
        <v>13771</v>
      </c>
      <c r="AB65" s="284" t="s">
        <v>12753</v>
      </c>
      <c r="AC65" s="284" t="s">
        <v>12754</v>
      </c>
      <c r="AD65" s="284" t="s">
        <v>32953</v>
      </c>
      <c r="AE65" s="284" t="s">
        <v>12755</v>
      </c>
    </row>
    <row r="66" spans="1:31" s="285" customFormat="1">
      <c r="A66" s="286" t="s">
        <v>14550</v>
      </c>
      <c r="B66" s="281" t="s">
        <v>14551</v>
      </c>
      <c r="C66" s="281">
        <v>13842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169</v>
      </c>
      <c r="I66" s="281">
        <v>169</v>
      </c>
      <c r="J66" s="281">
        <v>644</v>
      </c>
      <c r="K66" s="281" t="s">
        <v>827</v>
      </c>
      <c r="L66" s="281" t="s">
        <v>939</v>
      </c>
      <c r="M66" s="281" t="s">
        <v>940</v>
      </c>
      <c r="N66" s="282" t="s">
        <v>31600</v>
      </c>
      <c r="O66" s="282" t="s">
        <v>941</v>
      </c>
      <c r="P66" s="282" t="s">
        <v>40</v>
      </c>
      <c r="Q66" s="282" t="s">
        <v>942</v>
      </c>
      <c r="R66" s="282">
        <v>4</v>
      </c>
      <c r="S66" s="282" t="s">
        <v>943</v>
      </c>
      <c r="T66" s="282" t="s">
        <v>14552</v>
      </c>
      <c r="U66" s="282">
        <v>0</v>
      </c>
      <c r="V66" s="282" t="s">
        <v>14553</v>
      </c>
      <c r="W66" s="282" t="s">
        <v>14554</v>
      </c>
      <c r="X66" s="283" t="s">
        <v>47</v>
      </c>
      <c r="Y66" s="283" t="s">
        <v>14555</v>
      </c>
      <c r="Z66" s="283" t="s">
        <v>945</v>
      </c>
      <c r="AA66" s="283" t="s">
        <v>14553</v>
      </c>
      <c r="AB66" s="284" t="s">
        <v>951</v>
      </c>
      <c r="AC66" s="284" t="s">
        <v>952</v>
      </c>
      <c r="AD66" s="284" t="s">
        <v>953</v>
      </c>
      <c r="AE66" s="284" t="s">
        <v>954</v>
      </c>
    </row>
    <row r="67" spans="1:31" s="285" customFormat="1" ht="30">
      <c r="A67" s="286" t="s">
        <v>15032</v>
      </c>
      <c r="B67" s="281" t="s">
        <v>15033</v>
      </c>
      <c r="C67" s="281">
        <v>19451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111</v>
      </c>
      <c r="I67" s="281">
        <v>111</v>
      </c>
      <c r="J67" s="281">
        <v>605</v>
      </c>
      <c r="K67" s="281" t="s">
        <v>827</v>
      </c>
      <c r="L67" s="281" t="s">
        <v>939</v>
      </c>
      <c r="M67" s="281" t="s">
        <v>940</v>
      </c>
      <c r="N67" s="282" t="s">
        <v>31600</v>
      </c>
      <c r="O67" s="282" t="s">
        <v>4141</v>
      </c>
      <c r="P67" s="282" t="s">
        <v>40</v>
      </c>
      <c r="Q67" s="282" t="s">
        <v>4142</v>
      </c>
      <c r="R67" s="282">
        <v>6</v>
      </c>
      <c r="S67" s="282" t="s">
        <v>4143</v>
      </c>
      <c r="T67" s="282" t="s">
        <v>15034</v>
      </c>
      <c r="U67" s="282" t="s">
        <v>4145</v>
      </c>
      <c r="V67" s="282" t="s">
        <v>4146</v>
      </c>
      <c r="W67" s="282" t="s">
        <v>15035</v>
      </c>
      <c r="X67" s="283" t="s">
        <v>7420</v>
      </c>
      <c r="Y67" s="283" t="s">
        <v>15036</v>
      </c>
      <c r="Z67" s="283" t="s">
        <v>32924</v>
      </c>
      <c r="AA67" s="283" t="s">
        <v>4146</v>
      </c>
      <c r="AB67" s="284" t="s">
        <v>4149</v>
      </c>
      <c r="AC67" s="284" t="s">
        <v>4150</v>
      </c>
      <c r="AD67" s="284" t="s">
        <v>32954</v>
      </c>
      <c r="AE67" s="284" t="s">
        <v>4151</v>
      </c>
    </row>
    <row r="68" spans="1:31" s="285" customFormat="1">
      <c r="A68" s="286" t="s">
        <v>15242</v>
      </c>
      <c r="B68" s="281" t="s">
        <v>15243</v>
      </c>
      <c r="C68" s="281">
        <v>30395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486</v>
      </c>
      <c r="I68" s="281">
        <v>475</v>
      </c>
      <c r="J68" s="281">
        <v>1841</v>
      </c>
      <c r="K68" s="281" t="s">
        <v>827</v>
      </c>
      <c r="L68" s="281" t="s">
        <v>828</v>
      </c>
      <c r="M68" s="281" t="s">
        <v>829</v>
      </c>
      <c r="N68" s="282" t="s">
        <v>31600</v>
      </c>
      <c r="O68" s="282" t="s">
        <v>830</v>
      </c>
      <c r="P68" s="282" t="s">
        <v>40</v>
      </c>
      <c r="Q68" s="282" t="s">
        <v>831</v>
      </c>
      <c r="R68" s="282">
        <v>3</v>
      </c>
      <c r="S68" s="282" t="s">
        <v>832</v>
      </c>
      <c r="T68" s="282" t="s">
        <v>15244</v>
      </c>
      <c r="U68" s="282" t="s">
        <v>15245</v>
      </c>
      <c r="V68" s="282" t="s">
        <v>15246</v>
      </c>
      <c r="W68" s="282" t="s">
        <v>15247</v>
      </c>
      <c r="X68" s="283" t="s">
        <v>47</v>
      </c>
      <c r="Y68" s="283" t="s">
        <v>15248</v>
      </c>
      <c r="Z68" s="283" t="s">
        <v>32955</v>
      </c>
      <c r="AA68" s="283" t="s">
        <v>15249</v>
      </c>
      <c r="AB68" s="284" t="s">
        <v>839</v>
      </c>
      <c r="AC68" s="284" t="s">
        <v>840</v>
      </c>
      <c r="AD68" s="284" t="s">
        <v>32920</v>
      </c>
      <c r="AE68" s="284" t="s">
        <v>15250</v>
      </c>
    </row>
    <row r="69" spans="1:31" s="285" customFormat="1">
      <c r="A69" s="286" t="s">
        <v>15460</v>
      </c>
      <c r="B69" s="281" t="s">
        <v>15461</v>
      </c>
      <c r="C69" s="281">
        <v>4871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874</v>
      </c>
      <c r="I69" s="281">
        <v>862</v>
      </c>
      <c r="J69" s="281">
        <v>1814</v>
      </c>
      <c r="K69" s="281" t="s">
        <v>827</v>
      </c>
      <c r="L69" s="281" t="s">
        <v>2766</v>
      </c>
      <c r="M69" s="281" t="s">
        <v>2767</v>
      </c>
      <c r="N69" s="282" t="s">
        <v>31600</v>
      </c>
      <c r="O69" s="282" t="s">
        <v>7918</v>
      </c>
      <c r="P69" s="282" t="s">
        <v>40</v>
      </c>
      <c r="Q69" s="282" t="s">
        <v>15462</v>
      </c>
      <c r="R69" s="282">
        <v>4</v>
      </c>
      <c r="S69" s="282" t="s">
        <v>7920</v>
      </c>
      <c r="T69" s="282" t="s">
        <v>15463</v>
      </c>
      <c r="U69" s="282" t="s">
        <v>15464</v>
      </c>
      <c r="V69" s="282" t="s">
        <v>15465</v>
      </c>
      <c r="W69" s="282" t="s">
        <v>15466</v>
      </c>
      <c r="X69" s="283" t="s">
        <v>47</v>
      </c>
      <c r="Y69" s="283" t="s">
        <v>15467</v>
      </c>
      <c r="Z69" s="283" t="s">
        <v>15464</v>
      </c>
      <c r="AA69" s="283" t="s">
        <v>15465</v>
      </c>
      <c r="AB69" s="284" t="s">
        <v>7927</v>
      </c>
      <c r="AC69" s="284" t="s">
        <v>7928</v>
      </c>
      <c r="AD69" s="284" t="s">
        <v>15464</v>
      </c>
      <c r="AE69" s="284" t="s">
        <v>15465</v>
      </c>
    </row>
    <row r="70" spans="1:31" s="285" customFormat="1">
      <c r="A70" s="286" t="s">
        <v>13613</v>
      </c>
      <c r="B70" s="281" t="s">
        <v>15587</v>
      </c>
      <c r="C70" s="281">
        <v>20190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644</v>
      </c>
      <c r="I70" s="281">
        <v>636</v>
      </c>
      <c r="J70" s="281">
        <v>1410</v>
      </c>
      <c r="K70" s="281" t="s">
        <v>827</v>
      </c>
      <c r="L70" s="281" t="s">
        <v>2766</v>
      </c>
      <c r="M70" s="281" t="s">
        <v>2767</v>
      </c>
      <c r="N70" s="282" t="s">
        <v>31600</v>
      </c>
      <c r="O70" s="282" t="s">
        <v>13613</v>
      </c>
      <c r="P70" s="282" t="s">
        <v>20</v>
      </c>
      <c r="Q70" s="282" t="s">
        <v>13614</v>
      </c>
      <c r="R70" s="282">
        <v>6</v>
      </c>
      <c r="S70" s="282" t="s">
        <v>13615</v>
      </c>
      <c r="T70" s="282" t="s">
        <v>13623</v>
      </c>
      <c r="U70" s="282" t="s">
        <v>13624</v>
      </c>
      <c r="V70" s="282" t="s">
        <v>15588</v>
      </c>
      <c r="W70" s="282" t="s">
        <v>15589</v>
      </c>
      <c r="X70" s="283" t="s">
        <v>47</v>
      </c>
      <c r="Y70" s="283" t="s">
        <v>15590</v>
      </c>
      <c r="Z70" s="283"/>
      <c r="AA70" s="283" t="s">
        <v>15588</v>
      </c>
      <c r="AB70" s="284" t="s">
        <v>13622</v>
      </c>
      <c r="AC70" s="284" t="s">
        <v>13623</v>
      </c>
      <c r="AD70" s="284" t="s">
        <v>13624</v>
      </c>
      <c r="AE70" s="284" t="s">
        <v>13625</v>
      </c>
    </row>
    <row r="71" spans="1:31" s="285" customFormat="1">
      <c r="A71" s="286" t="s">
        <v>15591</v>
      </c>
      <c r="B71" s="281" t="s">
        <v>15592</v>
      </c>
      <c r="C71" s="281">
        <v>2778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1521</v>
      </c>
      <c r="I71" s="281">
        <v>1491</v>
      </c>
      <c r="J71" s="281">
        <v>2114</v>
      </c>
      <c r="K71" s="281" t="s">
        <v>827</v>
      </c>
      <c r="L71" s="281" t="s">
        <v>8045</v>
      </c>
      <c r="M71" s="281" t="s">
        <v>8046</v>
      </c>
      <c r="N71" s="282" t="s">
        <v>31600</v>
      </c>
      <c r="O71" s="282" t="s">
        <v>15591</v>
      </c>
      <c r="P71" s="282" t="s">
        <v>20</v>
      </c>
      <c r="Q71" s="282" t="s">
        <v>15593</v>
      </c>
      <c r="R71" s="282">
        <v>3</v>
      </c>
      <c r="S71" s="282" t="s">
        <v>15594</v>
      </c>
      <c r="T71" s="282" t="s">
        <v>15595</v>
      </c>
      <c r="U71" s="282" t="s">
        <v>15596</v>
      </c>
      <c r="V71" s="282" t="s">
        <v>15597</v>
      </c>
      <c r="W71" s="282" t="s">
        <v>15598</v>
      </c>
      <c r="X71" s="283" t="s">
        <v>11786</v>
      </c>
      <c r="Y71" s="283" t="s">
        <v>14961</v>
      </c>
      <c r="Z71" s="283" t="s">
        <v>32956</v>
      </c>
      <c r="AA71" s="283" t="s">
        <v>15599</v>
      </c>
      <c r="AB71" s="284" t="s">
        <v>15600</v>
      </c>
      <c r="AC71" s="284" t="s">
        <v>15595</v>
      </c>
      <c r="AD71" s="284" t="s">
        <v>15601</v>
      </c>
      <c r="AE71" s="284" t="s">
        <v>15602</v>
      </c>
    </row>
    <row r="72" spans="1:31" s="285" customFormat="1" ht="45">
      <c r="A72" s="286" t="s">
        <v>15776</v>
      </c>
      <c r="B72" s="281" t="s">
        <v>15777</v>
      </c>
      <c r="C72" s="281">
        <v>26967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905</v>
      </c>
      <c r="I72" s="281">
        <v>884</v>
      </c>
      <c r="J72" s="281">
        <v>1235</v>
      </c>
      <c r="K72" s="281" t="s">
        <v>827</v>
      </c>
      <c r="L72" s="281" t="s">
        <v>8045</v>
      </c>
      <c r="M72" s="281" t="s">
        <v>8046</v>
      </c>
      <c r="N72" s="282" t="s">
        <v>31600</v>
      </c>
      <c r="O72" s="282" t="s">
        <v>15778</v>
      </c>
      <c r="P72" s="282" t="s">
        <v>40</v>
      </c>
      <c r="Q72" s="282" t="s">
        <v>15779</v>
      </c>
      <c r="R72" s="282">
        <v>2</v>
      </c>
      <c r="S72" s="282" t="s">
        <v>15780</v>
      </c>
      <c r="T72" s="282" t="s">
        <v>15781</v>
      </c>
      <c r="U72" s="282" t="s">
        <v>15782</v>
      </c>
      <c r="V72" s="282" t="s">
        <v>15783</v>
      </c>
      <c r="W72" s="282" t="s">
        <v>15784</v>
      </c>
      <c r="X72" s="283" t="s">
        <v>47</v>
      </c>
      <c r="Y72" s="283" t="s">
        <v>15785</v>
      </c>
      <c r="Z72" s="283" t="s">
        <v>32957</v>
      </c>
      <c r="AA72" s="283" t="s">
        <v>15783</v>
      </c>
      <c r="AB72" s="284" t="s">
        <v>15786</v>
      </c>
      <c r="AC72" s="284" t="s">
        <v>15787</v>
      </c>
      <c r="AD72" s="284" t="s">
        <v>32958</v>
      </c>
      <c r="AE72" s="284" t="s">
        <v>15788</v>
      </c>
    </row>
    <row r="73" spans="1:31" s="285" customFormat="1">
      <c r="A73" s="286" t="s">
        <v>5961</v>
      </c>
      <c r="B73" s="281" t="s">
        <v>15851</v>
      </c>
      <c r="C73" s="281">
        <v>32407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1153</v>
      </c>
      <c r="I73" s="281">
        <v>1139</v>
      </c>
      <c r="J73" s="281">
        <v>1867</v>
      </c>
      <c r="K73" s="281" t="s">
        <v>827</v>
      </c>
      <c r="L73" s="281" t="s">
        <v>2999</v>
      </c>
      <c r="M73" s="281" t="s">
        <v>2067</v>
      </c>
      <c r="N73" s="282" t="s">
        <v>31600</v>
      </c>
      <c r="O73" s="282" t="s">
        <v>5961</v>
      </c>
      <c r="P73" s="282" t="s">
        <v>20</v>
      </c>
      <c r="Q73" s="282" t="s">
        <v>5962</v>
      </c>
      <c r="R73" s="282">
        <v>5</v>
      </c>
      <c r="S73" s="282" t="s">
        <v>5963</v>
      </c>
      <c r="T73" s="282" t="s">
        <v>15852</v>
      </c>
      <c r="U73" s="282" t="s">
        <v>5965</v>
      </c>
      <c r="V73" s="282" t="s">
        <v>5966</v>
      </c>
      <c r="W73" s="282" t="s">
        <v>15853</v>
      </c>
      <c r="X73" s="283" t="s">
        <v>47</v>
      </c>
      <c r="Y73" s="283" t="s">
        <v>15854</v>
      </c>
      <c r="Z73" s="283" t="s">
        <v>32929</v>
      </c>
      <c r="AA73" s="283" t="s">
        <v>6705</v>
      </c>
      <c r="AB73" s="284" t="s">
        <v>5970</v>
      </c>
      <c r="AC73" s="284" t="s">
        <v>5971</v>
      </c>
      <c r="AD73" s="284" t="s">
        <v>32929</v>
      </c>
      <c r="AE73" s="284" t="s">
        <v>5966</v>
      </c>
    </row>
    <row r="74" spans="1:31" s="285" customFormat="1" ht="30">
      <c r="A74" s="286" t="s">
        <v>16122</v>
      </c>
      <c r="B74" s="281" t="s">
        <v>16123</v>
      </c>
      <c r="C74" s="281">
        <v>14641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255</v>
      </c>
      <c r="I74" s="281">
        <v>264</v>
      </c>
      <c r="J74" s="281">
        <v>631</v>
      </c>
      <c r="K74" s="281" t="s">
        <v>827</v>
      </c>
      <c r="L74" s="281" t="s">
        <v>2766</v>
      </c>
      <c r="M74" s="281" t="s">
        <v>2767</v>
      </c>
      <c r="N74" s="282" t="s">
        <v>31600</v>
      </c>
      <c r="O74" s="282" t="s">
        <v>13613</v>
      </c>
      <c r="P74" s="282" t="s">
        <v>40</v>
      </c>
      <c r="Q74" s="282" t="s">
        <v>13614</v>
      </c>
      <c r="R74" s="282">
        <v>6</v>
      </c>
      <c r="S74" s="282" t="s">
        <v>13615</v>
      </c>
      <c r="T74" s="282" t="s">
        <v>16124</v>
      </c>
      <c r="U74" s="282" t="s">
        <v>16125</v>
      </c>
      <c r="V74" s="282" t="s">
        <v>16126</v>
      </c>
      <c r="W74" s="282" t="s">
        <v>16127</v>
      </c>
      <c r="X74" s="283" t="s">
        <v>47</v>
      </c>
      <c r="Y74" s="283" t="s">
        <v>16128</v>
      </c>
      <c r="Z74" s="283" t="s">
        <v>32959</v>
      </c>
      <c r="AA74" s="283" t="s">
        <v>16129</v>
      </c>
      <c r="AB74" s="284" t="s">
        <v>13622</v>
      </c>
      <c r="AC74" s="284" t="s">
        <v>13623</v>
      </c>
      <c r="AD74" s="284" t="s">
        <v>13624</v>
      </c>
      <c r="AE74" s="284" t="s">
        <v>13625</v>
      </c>
    </row>
    <row r="75" spans="1:31" s="285" customFormat="1">
      <c r="A75" s="286" t="s">
        <v>7126</v>
      </c>
      <c r="B75" s="281" t="s">
        <v>16260</v>
      </c>
      <c r="C75" s="281">
        <v>20075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800</v>
      </c>
      <c r="I75" s="281">
        <v>798</v>
      </c>
      <c r="J75" s="281">
        <v>1673</v>
      </c>
      <c r="K75" s="281" t="s">
        <v>827</v>
      </c>
      <c r="L75" s="281" t="s">
        <v>7125</v>
      </c>
      <c r="M75" s="281" t="s">
        <v>2879</v>
      </c>
      <c r="N75" s="282" t="s">
        <v>31600</v>
      </c>
      <c r="O75" s="282" t="s">
        <v>7126</v>
      </c>
      <c r="P75" s="282" t="s">
        <v>20</v>
      </c>
      <c r="Q75" s="282" t="s">
        <v>16261</v>
      </c>
      <c r="R75" s="282">
        <v>3</v>
      </c>
      <c r="S75" s="282" t="s">
        <v>7128</v>
      </c>
      <c r="T75" s="282" t="s">
        <v>7136</v>
      </c>
      <c r="U75" s="282" t="s">
        <v>16262</v>
      </c>
      <c r="V75" s="282" t="s">
        <v>16263</v>
      </c>
      <c r="W75" s="282" t="s">
        <v>16264</v>
      </c>
      <c r="X75" s="283" t="s">
        <v>47</v>
      </c>
      <c r="Y75" s="283" t="s">
        <v>8314</v>
      </c>
      <c r="Z75" s="283" t="s">
        <v>16262</v>
      </c>
      <c r="AA75" s="283" t="s">
        <v>16265</v>
      </c>
      <c r="AB75" s="284" t="s">
        <v>7135</v>
      </c>
      <c r="AC75" s="284" t="s">
        <v>7136</v>
      </c>
      <c r="AD75" s="284" t="s">
        <v>16262</v>
      </c>
      <c r="AE75" s="284" t="s">
        <v>16266</v>
      </c>
    </row>
    <row r="76" spans="1:31" s="285" customFormat="1">
      <c r="A76" s="286" t="s">
        <v>16267</v>
      </c>
      <c r="B76" s="281" t="s">
        <v>16268</v>
      </c>
      <c r="C76" s="281">
        <v>19372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1703</v>
      </c>
      <c r="I76" s="281">
        <v>1688</v>
      </c>
      <c r="J76" s="281">
        <v>2697</v>
      </c>
      <c r="K76" s="281" t="s">
        <v>827</v>
      </c>
      <c r="L76" s="281" t="s">
        <v>7125</v>
      </c>
      <c r="M76" s="281" t="s">
        <v>2879</v>
      </c>
      <c r="N76" s="282" t="s">
        <v>31600</v>
      </c>
      <c r="O76" s="282" t="s">
        <v>16269</v>
      </c>
      <c r="P76" s="282" t="s">
        <v>40</v>
      </c>
      <c r="Q76" s="282" t="s">
        <v>16270</v>
      </c>
      <c r="R76" s="282">
        <v>2</v>
      </c>
      <c r="S76" s="282" t="s">
        <v>16271</v>
      </c>
      <c r="T76" s="282" t="s">
        <v>16272</v>
      </c>
      <c r="U76" s="282" t="s">
        <v>16273</v>
      </c>
      <c r="V76" s="282" t="s">
        <v>16274</v>
      </c>
      <c r="W76" s="282" t="s">
        <v>16275</v>
      </c>
      <c r="X76" s="283" t="s">
        <v>47</v>
      </c>
      <c r="Y76" s="283" t="s">
        <v>16276</v>
      </c>
      <c r="Z76" s="283" t="s">
        <v>32960</v>
      </c>
      <c r="AA76" s="283" t="s">
        <v>16277</v>
      </c>
      <c r="AB76" s="284" t="s">
        <v>16278</v>
      </c>
      <c r="AC76" s="284" t="s">
        <v>16279</v>
      </c>
      <c r="AD76" s="284" t="s">
        <v>32960</v>
      </c>
      <c r="AE76" s="284" t="s">
        <v>16280</v>
      </c>
    </row>
    <row r="77" spans="1:31" s="285" customFormat="1">
      <c r="A77" s="286" t="s">
        <v>2768</v>
      </c>
      <c r="B77" s="281" t="s">
        <v>2769</v>
      </c>
      <c r="C77" s="281">
        <v>24332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921</v>
      </c>
      <c r="I77" s="281">
        <v>925</v>
      </c>
      <c r="J77" s="281">
        <v>1697</v>
      </c>
      <c r="K77" s="281" t="s">
        <v>827</v>
      </c>
      <c r="L77" s="281" t="s">
        <v>2766</v>
      </c>
      <c r="M77" s="281" t="s">
        <v>2767</v>
      </c>
      <c r="N77" s="282" t="s">
        <v>31600</v>
      </c>
      <c r="O77" s="282" t="s">
        <v>2768</v>
      </c>
      <c r="P77" s="282" t="s">
        <v>20</v>
      </c>
      <c r="Q77" s="282" t="s">
        <v>2769</v>
      </c>
      <c r="R77" s="282">
        <v>3</v>
      </c>
      <c r="S77" s="282" t="s">
        <v>2770</v>
      </c>
      <c r="T77" s="282" t="s">
        <v>16281</v>
      </c>
      <c r="U77" s="282" t="s">
        <v>16282</v>
      </c>
      <c r="V77" s="282" t="s">
        <v>16283</v>
      </c>
      <c r="W77" s="282" t="s">
        <v>16284</v>
      </c>
      <c r="X77" s="283" t="s">
        <v>47</v>
      </c>
      <c r="Y77" s="283" t="s">
        <v>16285</v>
      </c>
      <c r="Z77" s="283" t="s">
        <v>16286</v>
      </c>
      <c r="AA77" s="283" t="s">
        <v>16287</v>
      </c>
      <c r="AB77" s="284" t="s">
        <v>2777</v>
      </c>
      <c r="AC77" s="284" t="s">
        <v>2778</v>
      </c>
      <c r="AD77" s="284" t="s">
        <v>16286</v>
      </c>
      <c r="AE77" s="284" t="s">
        <v>16288</v>
      </c>
    </row>
    <row r="78" spans="1:31" s="285" customFormat="1" ht="30">
      <c r="A78" s="286" t="s">
        <v>4141</v>
      </c>
      <c r="B78" s="281" t="s">
        <v>16297</v>
      </c>
      <c r="C78" s="281">
        <v>4330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1561</v>
      </c>
      <c r="I78" s="281">
        <v>1530</v>
      </c>
      <c r="J78" s="281">
        <v>2916</v>
      </c>
      <c r="K78" s="281" t="s">
        <v>827</v>
      </c>
      <c r="L78" s="281" t="s">
        <v>939</v>
      </c>
      <c r="M78" s="281" t="s">
        <v>940</v>
      </c>
      <c r="N78" s="282" t="s">
        <v>31600</v>
      </c>
      <c r="O78" s="282" t="s">
        <v>4141</v>
      </c>
      <c r="P78" s="282" t="s">
        <v>20</v>
      </c>
      <c r="Q78" s="282" t="s">
        <v>4142</v>
      </c>
      <c r="R78" s="282">
        <v>6</v>
      </c>
      <c r="S78" s="282" t="s">
        <v>4143</v>
      </c>
      <c r="T78" s="282" t="s">
        <v>16298</v>
      </c>
      <c r="U78" s="282" t="s">
        <v>16299</v>
      </c>
      <c r="V78" s="282" t="s">
        <v>16300</v>
      </c>
      <c r="W78" s="282" t="s">
        <v>3</v>
      </c>
      <c r="X78" s="283" t="s">
        <v>47</v>
      </c>
      <c r="Y78" s="283" t="s">
        <v>16301</v>
      </c>
      <c r="Z78" s="283" t="s">
        <v>32925</v>
      </c>
      <c r="AA78" s="283" t="s">
        <v>16300</v>
      </c>
      <c r="AB78" s="284" t="s">
        <v>4149</v>
      </c>
      <c r="AC78" s="284" t="s">
        <v>4150</v>
      </c>
      <c r="AD78" s="284" t="s">
        <v>32925</v>
      </c>
      <c r="AE78" s="284" t="s">
        <v>4151</v>
      </c>
    </row>
    <row r="79" spans="1:31" s="285" customFormat="1">
      <c r="A79" s="286" t="s">
        <v>16269</v>
      </c>
      <c r="B79" s="281" t="s">
        <v>16302</v>
      </c>
      <c r="C79" s="281">
        <v>33525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1858</v>
      </c>
      <c r="I79" s="281">
        <v>1794</v>
      </c>
      <c r="J79" s="281">
        <v>2813</v>
      </c>
      <c r="K79" s="281" t="s">
        <v>827</v>
      </c>
      <c r="L79" s="281" t="s">
        <v>7125</v>
      </c>
      <c r="M79" s="281" t="s">
        <v>2879</v>
      </c>
      <c r="N79" s="282" t="s">
        <v>31600</v>
      </c>
      <c r="O79" s="282" t="s">
        <v>16269</v>
      </c>
      <c r="P79" s="282" t="s">
        <v>20</v>
      </c>
      <c r="Q79" s="282" t="s">
        <v>16270</v>
      </c>
      <c r="R79" s="282">
        <v>2</v>
      </c>
      <c r="S79" s="282" t="s">
        <v>16271</v>
      </c>
      <c r="T79" s="282" t="s">
        <v>16303</v>
      </c>
      <c r="U79" s="282">
        <v>0</v>
      </c>
      <c r="V79" s="282" t="s">
        <v>16304</v>
      </c>
      <c r="W79" s="282" t="s">
        <v>16305</v>
      </c>
      <c r="X79" s="283" t="s">
        <v>47</v>
      </c>
      <c r="Y79" s="283" t="s">
        <v>16306</v>
      </c>
      <c r="Z79" s="283" t="s">
        <v>32961</v>
      </c>
      <c r="AA79" s="283" t="s">
        <v>16304</v>
      </c>
      <c r="AB79" s="284" t="s">
        <v>16307</v>
      </c>
      <c r="AC79" s="284" t="s">
        <v>16279</v>
      </c>
      <c r="AD79" s="284" t="s">
        <v>32961</v>
      </c>
      <c r="AE79" s="284" t="s">
        <v>16280</v>
      </c>
    </row>
    <row r="80" spans="1:31" s="285" customFormat="1">
      <c r="A80" s="286" t="s">
        <v>16308</v>
      </c>
      <c r="B80" s="281" t="s">
        <v>16309</v>
      </c>
      <c r="C80" s="281">
        <v>30100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2002</v>
      </c>
      <c r="I80" s="281">
        <v>1926</v>
      </c>
      <c r="J80" s="281">
        <v>1840</v>
      </c>
      <c r="K80" s="281" t="s">
        <v>827</v>
      </c>
      <c r="L80" s="281" t="s">
        <v>7125</v>
      </c>
      <c r="M80" s="281" t="s">
        <v>2879</v>
      </c>
      <c r="N80" s="282" t="s">
        <v>31600</v>
      </c>
      <c r="O80" s="282" t="s">
        <v>16308</v>
      </c>
      <c r="P80" s="282" t="s">
        <v>20</v>
      </c>
      <c r="Q80" s="282" t="s">
        <v>16310</v>
      </c>
      <c r="R80" s="282">
        <v>2</v>
      </c>
      <c r="S80" s="282" t="s">
        <v>16311</v>
      </c>
      <c r="T80" s="282" t="s">
        <v>16312</v>
      </c>
      <c r="U80" s="282">
        <v>0</v>
      </c>
      <c r="V80" s="282" t="s">
        <v>16313</v>
      </c>
      <c r="W80" s="282" t="s">
        <v>16314</v>
      </c>
      <c r="X80" s="283" t="s">
        <v>16315</v>
      </c>
      <c r="Y80" s="283" t="s">
        <v>6079</v>
      </c>
      <c r="Z80" s="283" t="s">
        <v>32962</v>
      </c>
      <c r="AA80" s="283" t="s">
        <v>16316</v>
      </c>
      <c r="AB80" s="284" t="s">
        <v>16317</v>
      </c>
      <c r="AC80" s="284" t="s">
        <v>16312</v>
      </c>
      <c r="AD80" s="284" t="s">
        <v>32963</v>
      </c>
      <c r="AE80" s="284" t="s">
        <v>16318</v>
      </c>
    </row>
    <row r="81" spans="1:31" s="285" customFormat="1">
      <c r="A81" s="286" t="s">
        <v>7918</v>
      </c>
      <c r="B81" s="281" t="s">
        <v>16789</v>
      </c>
      <c r="C81" s="281">
        <v>13222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573</v>
      </c>
      <c r="I81" s="281">
        <v>548</v>
      </c>
      <c r="J81" s="281">
        <v>1106</v>
      </c>
      <c r="K81" s="281" t="s">
        <v>827</v>
      </c>
      <c r="L81" s="281" t="s">
        <v>2766</v>
      </c>
      <c r="M81" s="281" t="s">
        <v>2767</v>
      </c>
      <c r="N81" s="282" t="s">
        <v>31600</v>
      </c>
      <c r="O81" s="282" t="s">
        <v>7918</v>
      </c>
      <c r="P81" s="282" t="s">
        <v>20</v>
      </c>
      <c r="Q81" s="282" t="s">
        <v>15462</v>
      </c>
      <c r="R81" s="282">
        <v>4</v>
      </c>
      <c r="S81" s="282" t="s">
        <v>7920</v>
      </c>
      <c r="T81" s="282" t="s">
        <v>16790</v>
      </c>
      <c r="U81" s="282" t="s">
        <v>16791</v>
      </c>
      <c r="V81" s="282" t="s">
        <v>16792</v>
      </c>
      <c r="W81" s="282" t="s">
        <v>16793</v>
      </c>
      <c r="X81" s="283" t="s">
        <v>47</v>
      </c>
      <c r="Y81" s="283" t="s">
        <v>16794</v>
      </c>
      <c r="Z81" s="283" t="s">
        <v>16791</v>
      </c>
      <c r="AA81" s="283" t="s">
        <v>16795</v>
      </c>
      <c r="AB81" s="284" t="s">
        <v>7927</v>
      </c>
      <c r="AC81" s="284" t="s">
        <v>7928</v>
      </c>
      <c r="AD81" s="284" t="s">
        <v>16791</v>
      </c>
      <c r="AE81" s="284" t="s">
        <v>16792</v>
      </c>
    </row>
    <row r="82" spans="1:31" s="285" customFormat="1" ht="30">
      <c r="A82" s="286" t="s">
        <v>16982</v>
      </c>
      <c r="B82" s="281" t="s">
        <v>16983</v>
      </c>
      <c r="C82" s="281">
        <v>27915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986</v>
      </c>
      <c r="I82" s="281">
        <v>998</v>
      </c>
      <c r="J82" s="281">
        <v>1595</v>
      </c>
      <c r="K82" s="281" t="s">
        <v>827</v>
      </c>
      <c r="L82" s="281" t="s">
        <v>2999</v>
      </c>
      <c r="M82" s="281" t="s">
        <v>2067</v>
      </c>
      <c r="N82" s="282" t="s">
        <v>31600</v>
      </c>
      <c r="O82" s="282" t="s">
        <v>5972</v>
      </c>
      <c r="P82" s="282" t="s">
        <v>40</v>
      </c>
      <c r="Q82" s="282" t="s">
        <v>5974</v>
      </c>
      <c r="R82" s="282">
        <v>3</v>
      </c>
      <c r="S82" s="282" t="s">
        <v>5975</v>
      </c>
      <c r="T82" s="282" t="s">
        <v>16984</v>
      </c>
      <c r="U82" s="282" t="s">
        <v>16985</v>
      </c>
      <c r="V82" s="282" t="s">
        <v>16986</v>
      </c>
      <c r="W82" s="282" t="s">
        <v>16987</v>
      </c>
      <c r="X82" s="283" t="s">
        <v>47</v>
      </c>
      <c r="Y82" s="283" t="s">
        <v>16988</v>
      </c>
      <c r="Z82" s="283" t="s">
        <v>32964</v>
      </c>
      <c r="AA82" s="283" t="s">
        <v>16989</v>
      </c>
      <c r="AB82" s="284" t="s">
        <v>5981</v>
      </c>
      <c r="AC82" s="284" t="s">
        <v>5976</v>
      </c>
      <c r="AD82" s="284" t="s">
        <v>32964</v>
      </c>
      <c r="AE82" s="284" t="s">
        <v>16986</v>
      </c>
    </row>
    <row r="83" spans="1:31" s="285" customFormat="1">
      <c r="A83" s="286" t="s">
        <v>17365</v>
      </c>
      <c r="B83" s="281" t="s">
        <v>17366</v>
      </c>
      <c r="C83" s="281">
        <v>16391</v>
      </c>
      <c r="D83" s="281" t="s">
        <v>35</v>
      </c>
      <c r="E83" s="281" t="s">
        <v>3</v>
      </c>
      <c r="F83" s="281" t="s">
        <v>3</v>
      </c>
      <c r="G83" s="281" t="s">
        <v>3</v>
      </c>
      <c r="H83" s="281">
        <v>698</v>
      </c>
      <c r="I83" s="281">
        <v>694</v>
      </c>
      <c r="J83" s="281">
        <v>884</v>
      </c>
      <c r="K83" s="281" t="s">
        <v>827</v>
      </c>
      <c r="L83" s="281" t="s">
        <v>2766</v>
      </c>
      <c r="M83" s="281" t="s">
        <v>2767</v>
      </c>
      <c r="N83" s="282" t="s">
        <v>31600</v>
      </c>
      <c r="O83" s="282" t="s">
        <v>13613</v>
      </c>
      <c r="P83" s="282" t="s">
        <v>40</v>
      </c>
      <c r="Q83" s="282" t="s">
        <v>13614</v>
      </c>
      <c r="R83" s="282">
        <v>6</v>
      </c>
      <c r="S83" s="282" t="s">
        <v>13615</v>
      </c>
      <c r="T83" s="282" t="s">
        <v>17367</v>
      </c>
      <c r="U83" s="282" t="s">
        <v>17368</v>
      </c>
      <c r="V83" s="282" t="s">
        <v>17369</v>
      </c>
      <c r="W83" s="282" t="s">
        <v>17370</v>
      </c>
      <c r="X83" s="283" t="s">
        <v>47</v>
      </c>
      <c r="Y83" s="283" t="s">
        <v>17371</v>
      </c>
      <c r="Z83" s="283" t="s">
        <v>17368</v>
      </c>
      <c r="AA83" s="283" t="s">
        <v>17369</v>
      </c>
      <c r="AB83" s="284" t="s">
        <v>13622</v>
      </c>
      <c r="AC83" s="284" t="s">
        <v>13623</v>
      </c>
      <c r="AD83" s="284" t="s">
        <v>13624</v>
      </c>
      <c r="AE83" s="284" t="s">
        <v>13625</v>
      </c>
    </row>
    <row r="84" spans="1:31" s="285" customFormat="1">
      <c r="A84" s="286" t="s">
        <v>17635</v>
      </c>
      <c r="B84" s="281" t="s">
        <v>17636</v>
      </c>
      <c r="C84" s="281">
        <v>34281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269</v>
      </c>
      <c r="I84" s="281">
        <v>264</v>
      </c>
      <c r="J84" s="281">
        <v>820</v>
      </c>
      <c r="K84" s="281" t="s">
        <v>827</v>
      </c>
      <c r="L84" s="281" t="s">
        <v>2766</v>
      </c>
      <c r="M84" s="281" t="s">
        <v>2767</v>
      </c>
      <c r="N84" s="282" t="s">
        <v>31600</v>
      </c>
      <c r="O84" s="282" t="s">
        <v>13613</v>
      </c>
      <c r="P84" s="282" t="s">
        <v>40</v>
      </c>
      <c r="Q84" s="282" t="s">
        <v>13614</v>
      </c>
      <c r="R84" s="282">
        <v>6</v>
      </c>
      <c r="S84" s="282" t="s">
        <v>13615</v>
      </c>
      <c r="T84" s="282" t="s">
        <v>17637</v>
      </c>
      <c r="U84" s="282" t="s">
        <v>17638</v>
      </c>
      <c r="V84" s="282" t="s">
        <v>17639</v>
      </c>
      <c r="W84" s="282" t="s">
        <v>17640</v>
      </c>
      <c r="X84" s="283" t="s">
        <v>47</v>
      </c>
      <c r="Y84" s="283" t="s">
        <v>17641</v>
      </c>
      <c r="Z84" s="283" t="s">
        <v>31950</v>
      </c>
      <c r="AA84" s="283" t="s">
        <v>17639</v>
      </c>
      <c r="AB84" s="284" t="s">
        <v>13622</v>
      </c>
      <c r="AC84" s="284" t="s">
        <v>13623</v>
      </c>
      <c r="AD84" s="284" t="s">
        <v>13624</v>
      </c>
      <c r="AE84" s="284" t="s">
        <v>13625</v>
      </c>
    </row>
    <row r="85" spans="1:31" s="285" customFormat="1" ht="30">
      <c r="A85" s="286" t="s">
        <v>15778</v>
      </c>
      <c r="B85" s="281" t="s">
        <v>17731</v>
      </c>
      <c r="C85" s="281">
        <v>21102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1523</v>
      </c>
      <c r="I85" s="281">
        <v>1483</v>
      </c>
      <c r="J85" s="281">
        <v>3912</v>
      </c>
      <c r="K85" s="281" t="s">
        <v>827</v>
      </c>
      <c r="L85" s="281" t="s">
        <v>8045</v>
      </c>
      <c r="M85" s="281" t="s">
        <v>8046</v>
      </c>
      <c r="N85" s="282" t="s">
        <v>31600</v>
      </c>
      <c r="O85" s="282" t="s">
        <v>15778</v>
      </c>
      <c r="P85" s="282" t="s">
        <v>20</v>
      </c>
      <c r="Q85" s="282" t="s">
        <v>15779</v>
      </c>
      <c r="R85" s="282">
        <v>2</v>
      </c>
      <c r="S85" s="282" t="s">
        <v>15780</v>
      </c>
      <c r="T85" s="282" t="s">
        <v>15787</v>
      </c>
      <c r="U85" s="282" t="s">
        <v>17732</v>
      </c>
      <c r="V85" s="282" t="s">
        <v>17733</v>
      </c>
      <c r="W85" s="282" t="s">
        <v>17734</v>
      </c>
      <c r="X85" s="283" t="s">
        <v>47</v>
      </c>
      <c r="Y85" s="283" t="s">
        <v>17735</v>
      </c>
      <c r="Z85" s="283" t="s">
        <v>17736</v>
      </c>
      <c r="AA85" s="283" t="s">
        <v>17733</v>
      </c>
      <c r="AB85" s="284" t="s">
        <v>17737</v>
      </c>
      <c r="AC85" s="284" t="s">
        <v>17738</v>
      </c>
      <c r="AD85" s="284" t="s">
        <v>32958</v>
      </c>
      <c r="AE85" s="284" t="s">
        <v>17733</v>
      </c>
    </row>
    <row r="86" spans="1:31" s="285" customFormat="1">
      <c r="A86" s="286" t="s">
        <v>11405</v>
      </c>
      <c r="B86" s="281" t="s">
        <v>17788</v>
      </c>
      <c r="C86" s="281">
        <v>23986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2137</v>
      </c>
      <c r="I86" s="281">
        <v>2112</v>
      </c>
      <c r="J86" s="281">
        <v>4003</v>
      </c>
      <c r="K86" s="281" t="s">
        <v>827</v>
      </c>
      <c r="L86" s="281" t="s">
        <v>828</v>
      </c>
      <c r="M86" s="281" t="s">
        <v>829</v>
      </c>
      <c r="N86" s="282" t="s">
        <v>31600</v>
      </c>
      <c r="O86" s="282" t="s">
        <v>11405</v>
      </c>
      <c r="P86" s="282" t="s">
        <v>20</v>
      </c>
      <c r="Q86" s="282" t="s">
        <v>11406</v>
      </c>
      <c r="R86" s="282">
        <v>3</v>
      </c>
      <c r="S86" s="282" t="s">
        <v>11407</v>
      </c>
      <c r="T86" s="282" t="s">
        <v>11413</v>
      </c>
      <c r="U86" s="282" t="s">
        <v>17789</v>
      </c>
      <c r="V86" s="282" t="s">
        <v>17790</v>
      </c>
      <c r="W86" s="282" t="s">
        <v>17791</v>
      </c>
      <c r="X86" s="283" t="s">
        <v>4580</v>
      </c>
      <c r="Y86" s="283" t="s">
        <v>17792</v>
      </c>
      <c r="Z86" s="283" t="s">
        <v>32965</v>
      </c>
      <c r="AA86" s="283" t="s">
        <v>17790</v>
      </c>
      <c r="AB86" s="284" t="s">
        <v>11412</v>
      </c>
      <c r="AC86" s="284" t="s">
        <v>11413</v>
      </c>
      <c r="AD86" s="284" t="s">
        <v>32946</v>
      </c>
      <c r="AE86" s="284" t="s">
        <v>11414</v>
      </c>
    </row>
    <row r="87" spans="1:31" s="285" customFormat="1">
      <c r="A87" s="286" t="s">
        <v>18302</v>
      </c>
      <c r="B87" s="281" t="s">
        <v>6591</v>
      </c>
      <c r="C87" s="281">
        <v>27580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741</v>
      </c>
      <c r="I87" s="281">
        <v>724</v>
      </c>
      <c r="J87" s="281">
        <v>1106</v>
      </c>
      <c r="K87" s="281" t="s">
        <v>827</v>
      </c>
      <c r="L87" s="281" t="s">
        <v>7125</v>
      </c>
      <c r="M87" s="281" t="s">
        <v>2879</v>
      </c>
      <c r="N87" s="282" t="s">
        <v>31600</v>
      </c>
      <c r="O87" s="282" t="s">
        <v>16308</v>
      </c>
      <c r="P87" s="282" t="s">
        <v>40</v>
      </c>
      <c r="Q87" s="282" t="s">
        <v>16310</v>
      </c>
      <c r="R87" s="282">
        <v>2</v>
      </c>
      <c r="S87" s="282" t="s">
        <v>16311</v>
      </c>
      <c r="T87" s="282" t="s">
        <v>18303</v>
      </c>
      <c r="U87" s="282" t="s">
        <v>18304</v>
      </c>
      <c r="V87" s="282" t="s">
        <v>18305</v>
      </c>
      <c r="W87" s="282" t="s">
        <v>18306</v>
      </c>
      <c r="X87" s="283" t="s">
        <v>47</v>
      </c>
      <c r="Y87" s="283" t="s">
        <v>18307</v>
      </c>
      <c r="Z87" s="283" t="s">
        <v>32966</v>
      </c>
      <c r="AA87" s="283" t="s">
        <v>18308</v>
      </c>
      <c r="AB87" s="284" t="s">
        <v>16317</v>
      </c>
      <c r="AC87" s="284" t="s">
        <v>16312</v>
      </c>
      <c r="AD87" s="284" t="s">
        <v>32967</v>
      </c>
      <c r="AE87" s="284" t="s">
        <v>16318</v>
      </c>
    </row>
    <row r="88" spans="1:31" s="285" customFormat="1">
      <c r="A88" s="286" t="s">
        <v>830</v>
      </c>
      <c r="B88" s="281" t="s">
        <v>18318</v>
      </c>
      <c r="C88" s="281">
        <v>9797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1146</v>
      </c>
      <c r="I88" s="281">
        <v>1169</v>
      </c>
      <c r="J88" s="281">
        <v>1867</v>
      </c>
      <c r="K88" s="281" t="s">
        <v>827</v>
      </c>
      <c r="L88" s="281" t="s">
        <v>828</v>
      </c>
      <c r="M88" s="281" t="s">
        <v>829</v>
      </c>
      <c r="N88" s="282" t="s">
        <v>31600</v>
      </c>
      <c r="O88" s="282" t="s">
        <v>830</v>
      </c>
      <c r="P88" s="282" t="s">
        <v>20</v>
      </c>
      <c r="Q88" s="282" t="s">
        <v>831</v>
      </c>
      <c r="R88" s="282">
        <v>3</v>
      </c>
      <c r="S88" s="282" t="s">
        <v>832</v>
      </c>
      <c r="T88" s="282" t="s">
        <v>18319</v>
      </c>
      <c r="U88" s="282" t="s">
        <v>18320</v>
      </c>
      <c r="V88" s="282" t="s">
        <v>18321</v>
      </c>
      <c r="W88" s="282" t="s">
        <v>18322</v>
      </c>
      <c r="X88" s="283" t="s">
        <v>47</v>
      </c>
      <c r="Y88" s="283" t="s">
        <v>18323</v>
      </c>
      <c r="Z88" s="283" t="s">
        <v>32968</v>
      </c>
      <c r="AA88" s="283" t="s">
        <v>18324</v>
      </c>
      <c r="AB88" s="284" t="s">
        <v>839</v>
      </c>
      <c r="AC88" s="284" t="s">
        <v>840</v>
      </c>
      <c r="AD88" s="284" t="s">
        <v>32920</v>
      </c>
      <c r="AE88" s="284" t="s">
        <v>18321</v>
      </c>
    </row>
    <row r="89" spans="1:31" s="285" customFormat="1" ht="30">
      <c r="A89" s="286" t="s">
        <v>827</v>
      </c>
      <c r="B89" s="281" t="s">
        <v>18340</v>
      </c>
      <c r="C89" s="281">
        <v>4358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1494</v>
      </c>
      <c r="I89" s="281">
        <v>1533</v>
      </c>
      <c r="J89" s="281">
        <v>2953</v>
      </c>
      <c r="K89" s="281" t="s">
        <v>827</v>
      </c>
      <c r="L89" s="281" t="s">
        <v>828</v>
      </c>
      <c r="M89" s="281" t="s">
        <v>829</v>
      </c>
      <c r="N89" s="282" t="s">
        <v>31600</v>
      </c>
      <c r="O89" s="282" t="s">
        <v>3441</v>
      </c>
      <c r="P89" s="282" t="s">
        <v>40</v>
      </c>
      <c r="Q89" s="282" t="s">
        <v>3443</v>
      </c>
      <c r="R89" s="282">
        <v>2</v>
      </c>
      <c r="S89" s="282" t="s">
        <v>3444</v>
      </c>
      <c r="T89" s="282" t="s">
        <v>18341</v>
      </c>
      <c r="U89" s="282" t="s">
        <v>18342</v>
      </c>
      <c r="V89" s="282" t="s">
        <v>18343</v>
      </c>
      <c r="W89" s="282" t="s">
        <v>18344</v>
      </c>
      <c r="X89" s="283" t="s">
        <v>47</v>
      </c>
      <c r="Y89" s="283" t="s">
        <v>18345</v>
      </c>
      <c r="Z89" s="283" t="s">
        <v>32969</v>
      </c>
      <c r="AA89" s="283" t="s">
        <v>18346</v>
      </c>
      <c r="AB89" s="284" t="s">
        <v>18347</v>
      </c>
      <c r="AC89" s="284" t="s">
        <v>3445</v>
      </c>
      <c r="AD89" s="284" t="s">
        <v>3450</v>
      </c>
      <c r="AE89" s="284" t="s">
        <v>18348</v>
      </c>
    </row>
    <row r="90" spans="1:31" s="285" customFormat="1">
      <c r="A90" s="286" t="s">
        <v>18349</v>
      </c>
      <c r="B90" s="281" t="s">
        <v>18350</v>
      </c>
      <c r="C90" s="281">
        <v>32300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662</v>
      </c>
      <c r="I90" s="281">
        <v>654</v>
      </c>
      <c r="J90" s="281">
        <v>880</v>
      </c>
      <c r="K90" s="281" t="s">
        <v>827</v>
      </c>
      <c r="L90" s="281" t="s">
        <v>2999</v>
      </c>
      <c r="M90" s="281" t="s">
        <v>2067</v>
      </c>
      <c r="N90" s="282" t="s">
        <v>31600</v>
      </c>
      <c r="O90" s="282" t="s">
        <v>3000</v>
      </c>
      <c r="P90" s="282" t="s">
        <v>40</v>
      </c>
      <c r="Q90" s="282" t="s">
        <v>3001</v>
      </c>
      <c r="R90" s="282">
        <v>5</v>
      </c>
      <c r="S90" s="282" t="s">
        <v>3002</v>
      </c>
      <c r="T90" s="282" t="s">
        <v>18351</v>
      </c>
      <c r="U90" s="282" t="s">
        <v>18352</v>
      </c>
      <c r="V90" s="282" t="s">
        <v>18353</v>
      </c>
      <c r="W90" s="282" t="s">
        <v>18354</v>
      </c>
      <c r="X90" s="283" t="s">
        <v>47</v>
      </c>
      <c r="Y90" s="283" t="s">
        <v>18355</v>
      </c>
      <c r="Z90" s="283" t="s">
        <v>18352</v>
      </c>
      <c r="AA90" s="283" t="s">
        <v>18356</v>
      </c>
      <c r="AB90" s="284" t="s">
        <v>3009</v>
      </c>
      <c r="AC90" s="284" t="s">
        <v>3010</v>
      </c>
      <c r="AD90" s="284" t="s">
        <v>3011</v>
      </c>
      <c r="AE90" s="284" t="s">
        <v>3012</v>
      </c>
    </row>
    <row r="91" spans="1:31" s="285" customFormat="1" ht="30">
      <c r="A91" s="286" t="s">
        <v>18357</v>
      </c>
      <c r="B91" s="281" t="s">
        <v>18358</v>
      </c>
      <c r="C91" s="281">
        <v>29832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502</v>
      </c>
      <c r="I91" s="281">
        <v>490</v>
      </c>
      <c r="J91" s="281">
        <v>1994</v>
      </c>
      <c r="K91" s="281" t="s">
        <v>827</v>
      </c>
      <c r="L91" s="281" t="s">
        <v>2999</v>
      </c>
      <c r="M91" s="281" t="s">
        <v>2067</v>
      </c>
      <c r="N91" s="282" t="s">
        <v>31600</v>
      </c>
      <c r="O91" s="282" t="s">
        <v>6060</v>
      </c>
      <c r="P91" s="282" t="s">
        <v>40</v>
      </c>
      <c r="Q91" s="282" t="s">
        <v>6061</v>
      </c>
      <c r="R91" s="282">
        <v>3</v>
      </c>
      <c r="S91" s="282" t="s">
        <v>6062</v>
      </c>
      <c r="T91" s="282" t="s">
        <v>18359</v>
      </c>
      <c r="U91" s="282" t="s">
        <v>18360</v>
      </c>
      <c r="V91" s="282" t="s">
        <v>18361</v>
      </c>
      <c r="W91" s="282" t="s">
        <v>18362</v>
      </c>
      <c r="X91" s="283" t="s">
        <v>47</v>
      </c>
      <c r="Y91" s="283" t="s">
        <v>18363</v>
      </c>
      <c r="Z91" s="283" t="s">
        <v>18360</v>
      </c>
      <c r="AA91" s="283" t="s">
        <v>18364</v>
      </c>
      <c r="AB91" s="284" t="s">
        <v>6068</v>
      </c>
      <c r="AC91" s="284" t="s">
        <v>6069</v>
      </c>
      <c r="AD91" s="284" t="s">
        <v>32932</v>
      </c>
      <c r="AE91" s="284" t="s">
        <v>6070</v>
      </c>
    </row>
    <row r="92" spans="1:31" s="285" customFormat="1">
      <c r="A92" s="286" t="s">
        <v>18365</v>
      </c>
      <c r="B92" s="281" t="s">
        <v>18366</v>
      </c>
      <c r="C92" s="281">
        <v>12131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1704</v>
      </c>
      <c r="I92" s="281">
        <v>1683</v>
      </c>
      <c r="J92" s="281">
        <v>2277</v>
      </c>
      <c r="K92" s="281" t="s">
        <v>827</v>
      </c>
      <c r="L92" s="281" t="s">
        <v>8045</v>
      </c>
      <c r="M92" s="281" t="s">
        <v>8046</v>
      </c>
      <c r="N92" s="282" t="s">
        <v>31600</v>
      </c>
      <c r="O92" s="282" t="s">
        <v>18367</v>
      </c>
      <c r="P92" s="282" t="s">
        <v>40</v>
      </c>
      <c r="Q92" s="282" t="s">
        <v>18368</v>
      </c>
      <c r="R92" s="282">
        <v>2</v>
      </c>
      <c r="S92" s="282" t="s">
        <v>18369</v>
      </c>
      <c r="T92" s="282" t="s">
        <v>18370</v>
      </c>
      <c r="U92" s="282" t="s">
        <v>18371</v>
      </c>
      <c r="V92" s="282" t="s">
        <v>18372</v>
      </c>
      <c r="W92" s="282" t="s">
        <v>18373</v>
      </c>
      <c r="X92" s="283" t="s">
        <v>47</v>
      </c>
      <c r="Y92" s="283" t="s">
        <v>18374</v>
      </c>
      <c r="Z92" s="283" t="s">
        <v>32970</v>
      </c>
      <c r="AA92" s="283" t="s">
        <v>18372</v>
      </c>
      <c r="AB92" s="284" t="s">
        <v>18375</v>
      </c>
      <c r="AC92" s="284" t="s">
        <v>18376</v>
      </c>
      <c r="AD92" s="284" t="s">
        <v>32971</v>
      </c>
      <c r="AE92" s="284" t="s">
        <v>18377</v>
      </c>
    </row>
    <row r="93" spans="1:31" s="285" customFormat="1" ht="30">
      <c r="A93" s="286" t="s">
        <v>18378</v>
      </c>
      <c r="B93" s="281" t="s">
        <v>18379</v>
      </c>
      <c r="C93" s="281">
        <v>8387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880</v>
      </c>
      <c r="I93" s="281">
        <v>874</v>
      </c>
      <c r="J93" s="281">
        <v>1546</v>
      </c>
      <c r="K93" s="281" t="s">
        <v>827</v>
      </c>
      <c r="L93" s="281" t="s">
        <v>828</v>
      </c>
      <c r="M93" s="281" t="s">
        <v>829</v>
      </c>
      <c r="N93" s="282" t="s">
        <v>31600</v>
      </c>
      <c r="O93" s="282" t="s">
        <v>13390</v>
      </c>
      <c r="P93" s="282" t="s">
        <v>40</v>
      </c>
      <c r="Q93" s="282" t="s">
        <v>13392</v>
      </c>
      <c r="R93" s="282">
        <v>6</v>
      </c>
      <c r="S93" s="282" t="s">
        <v>13393</v>
      </c>
      <c r="T93" s="282" t="s">
        <v>18380</v>
      </c>
      <c r="U93" s="282" t="s">
        <v>18381</v>
      </c>
      <c r="V93" s="282" t="s">
        <v>18382</v>
      </c>
      <c r="W93" s="282" t="s">
        <v>18383</v>
      </c>
      <c r="X93" s="283" t="s">
        <v>47</v>
      </c>
      <c r="Y93" s="283" t="s">
        <v>18384</v>
      </c>
      <c r="Z93" s="283" t="s">
        <v>32972</v>
      </c>
      <c r="AA93" s="283" t="s">
        <v>18385</v>
      </c>
      <c r="AB93" s="284" t="s">
        <v>13723</v>
      </c>
      <c r="AC93" s="284" t="s">
        <v>13401</v>
      </c>
      <c r="AD93" s="284" t="s">
        <v>13395</v>
      </c>
      <c r="AE93" s="284" t="s">
        <v>13724</v>
      </c>
    </row>
    <row r="94" spans="1:31" s="285" customFormat="1">
      <c r="A94" s="286" t="s">
        <v>18386</v>
      </c>
      <c r="B94" s="281" t="s">
        <v>18387</v>
      </c>
      <c r="C94" s="281">
        <v>19497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721</v>
      </c>
      <c r="I94" s="281">
        <v>703</v>
      </c>
      <c r="J94" s="281">
        <v>2012</v>
      </c>
      <c r="K94" s="281" t="s">
        <v>827</v>
      </c>
      <c r="L94" s="281" t="s">
        <v>8045</v>
      </c>
      <c r="M94" s="281" t="s">
        <v>8046</v>
      </c>
      <c r="N94" s="282" t="s">
        <v>31600</v>
      </c>
      <c r="O94" s="282" t="s">
        <v>18388</v>
      </c>
      <c r="P94" s="282" t="s">
        <v>40</v>
      </c>
      <c r="Q94" s="282" t="s">
        <v>18389</v>
      </c>
      <c r="R94" s="282">
        <v>2</v>
      </c>
      <c r="S94" s="282" t="s">
        <v>18390</v>
      </c>
      <c r="T94" s="282" t="s">
        <v>18391</v>
      </c>
      <c r="U94" s="282" t="s">
        <v>18392</v>
      </c>
      <c r="V94" s="282" t="s">
        <v>18393</v>
      </c>
      <c r="W94" s="282" t="s">
        <v>18394</v>
      </c>
      <c r="X94" s="283" t="s">
        <v>47</v>
      </c>
      <c r="Y94" s="283" t="s">
        <v>18395</v>
      </c>
      <c r="Z94" s="283" t="s">
        <v>18392</v>
      </c>
      <c r="AA94" s="283" t="s">
        <v>18396</v>
      </c>
      <c r="AB94" s="284" t="s">
        <v>18397</v>
      </c>
      <c r="AC94" s="284" t="s">
        <v>18398</v>
      </c>
      <c r="AD94" s="284" t="s">
        <v>18392</v>
      </c>
      <c r="AE94" s="284" t="s">
        <v>18393</v>
      </c>
    </row>
    <row r="95" spans="1:31" s="285" customFormat="1">
      <c r="A95" s="286" t="s">
        <v>18399</v>
      </c>
      <c r="B95" s="281" t="s">
        <v>18400</v>
      </c>
      <c r="C95" s="281">
        <v>27340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660</v>
      </c>
      <c r="I95" s="281">
        <v>655</v>
      </c>
      <c r="J95" s="281">
        <v>1872</v>
      </c>
      <c r="K95" s="281" t="s">
        <v>827</v>
      </c>
      <c r="L95" s="281" t="s">
        <v>8045</v>
      </c>
      <c r="M95" s="281" t="s">
        <v>8046</v>
      </c>
      <c r="N95" s="282" t="s">
        <v>31600</v>
      </c>
      <c r="O95" s="282" t="s">
        <v>15591</v>
      </c>
      <c r="P95" s="282" t="s">
        <v>40</v>
      </c>
      <c r="Q95" s="282" t="s">
        <v>15593</v>
      </c>
      <c r="R95" s="282">
        <v>3</v>
      </c>
      <c r="S95" s="282" t="s">
        <v>15594</v>
      </c>
      <c r="T95" s="282" t="s">
        <v>18401</v>
      </c>
      <c r="U95" s="282" t="s">
        <v>18402</v>
      </c>
      <c r="V95" s="282" t="s">
        <v>18403</v>
      </c>
      <c r="W95" s="282" t="s">
        <v>18404</v>
      </c>
      <c r="X95" s="283" t="s">
        <v>18405</v>
      </c>
      <c r="Y95" s="283" t="s">
        <v>18406</v>
      </c>
      <c r="Z95" s="283" t="s">
        <v>18407</v>
      </c>
      <c r="AA95" s="283" t="s">
        <v>18403</v>
      </c>
      <c r="AB95" s="284" t="s">
        <v>15600</v>
      </c>
      <c r="AC95" s="284" t="s">
        <v>15595</v>
      </c>
      <c r="AD95" s="284" t="s">
        <v>18407</v>
      </c>
      <c r="AE95" s="284" t="s">
        <v>15602</v>
      </c>
    </row>
    <row r="96" spans="1:31" s="285" customFormat="1">
      <c r="A96" s="286" t="s">
        <v>8749</v>
      </c>
      <c r="B96" s="281" t="s">
        <v>18455</v>
      </c>
      <c r="C96" s="281">
        <v>29425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1157</v>
      </c>
      <c r="I96" s="281">
        <v>1142</v>
      </c>
      <c r="J96" s="281">
        <v>2047</v>
      </c>
      <c r="K96" s="281" t="s">
        <v>827</v>
      </c>
      <c r="L96" s="281" t="s">
        <v>828</v>
      </c>
      <c r="M96" s="281" t="s">
        <v>829</v>
      </c>
      <c r="N96" s="282" t="s">
        <v>31600</v>
      </c>
      <c r="O96" s="282" t="s">
        <v>8749</v>
      </c>
      <c r="P96" s="282" t="s">
        <v>20</v>
      </c>
      <c r="Q96" s="282" t="s">
        <v>8750</v>
      </c>
      <c r="R96" s="282">
        <v>3</v>
      </c>
      <c r="S96" s="282" t="s">
        <v>8751</v>
      </c>
      <c r="T96" s="282" t="s">
        <v>8759</v>
      </c>
      <c r="U96" s="282" t="s">
        <v>18456</v>
      </c>
      <c r="V96" s="282" t="s">
        <v>8754</v>
      </c>
      <c r="W96" s="282" t="s">
        <v>18457</v>
      </c>
      <c r="X96" s="283" t="s">
        <v>47</v>
      </c>
      <c r="Y96" s="283" t="s">
        <v>18458</v>
      </c>
      <c r="Z96" s="283" t="s">
        <v>32973</v>
      </c>
      <c r="AA96" s="283" t="s">
        <v>18459</v>
      </c>
      <c r="AB96" s="284" t="s">
        <v>8758</v>
      </c>
      <c r="AC96" s="284" t="s">
        <v>8759</v>
      </c>
      <c r="AD96" s="284" t="s">
        <v>32942</v>
      </c>
      <c r="AE96" s="284" t="s">
        <v>8760</v>
      </c>
    </row>
    <row r="97" spans="1:31" s="285" customFormat="1">
      <c r="A97" s="286" t="s">
        <v>6163</v>
      </c>
      <c r="B97" s="281" t="s">
        <v>19309</v>
      </c>
      <c r="C97" s="281">
        <v>3249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1078</v>
      </c>
      <c r="I97" s="281">
        <v>1037</v>
      </c>
      <c r="J97" s="281">
        <v>1746</v>
      </c>
      <c r="K97" s="281" t="s">
        <v>827</v>
      </c>
      <c r="L97" s="281" t="s">
        <v>2999</v>
      </c>
      <c r="M97" s="281" t="s">
        <v>2067</v>
      </c>
      <c r="N97" s="282" t="s">
        <v>31600</v>
      </c>
      <c r="O97" s="282" t="s">
        <v>6163</v>
      </c>
      <c r="P97" s="282" t="s">
        <v>20</v>
      </c>
      <c r="Q97" s="282" t="s">
        <v>6164</v>
      </c>
      <c r="R97" s="282">
        <v>4</v>
      </c>
      <c r="S97" s="282" t="s">
        <v>6165</v>
      </c>
      <c r="T97" s="282" t="s">
        <v>6173</v>
      </c>
      <c r="U97" s="282" t="s">
        <v>6170</v>
      </c>
      <c r="V97" s="282" t="s">
        <v>11665</v>
      </c>
      <c r="W97" s="282" t="s">
        <v>19310</v>
      </c>
      <c r="X97" s="283" t="s">
        <v>169</v>
      </c>
      <c r="Y97" s="283" t="s">
        <v>19311</v>
      </c>
      <c r="Z97" s="283" t="s">
        <v>6170</v>
      </c>
      <c r="AA97" s="283" t="s">
        <v>19312</v>
      </c>
      <c r="AB97" s="284" t="s">
        <v>6172</v>
      </c>
      <c r="AC97" s="284" t="s">
        <v>6173</v>
      </c>
      <c r="AD97" s="284" t="s">
        <v>6170</v>
      </c>
      <c r="AE97" s="284" t="s">
        <v>6174</v>
      </c>
    </row>
    <row r="98" spans="1:31" s="285" customFormat="1">
      <c r="A98" s="286" t="s">
        <v>19363</v>
      </c>
      <c r="B98" s="281" t="s">
        <v>19364</v>
      </c>
      <c r="C98" s="281">
        <v>19318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337</v>
      </c>
      <c r="I98" s="281">
        <v>326</v>
      </c>
      <c r="J98" s="281">
        <v>1092</v>
      </c>
      <c r="K98" s="281" t="s">
        <v>827</v>
      </c>
      <c r="L98" s="281" t="s">
        <v>828</v>
      </c>
      <c r="M98" s="281" t="s">
        <v>829</v>
      </c>
      <c r="N98" s="282" t="s">
        <v>31600</v>
      </c>
      <c r="O98" s="282" t="s">
        <v>8749</v>
      </c>
      <c r="P98" s="282" t="s">
        <v>40</v>
      </c>
      <c r="Q98" s="282" t="s">
        <v>8750</v>
      </c>
      <c r="R98" s="282">
        <v>3</v>
      </c>
      <c r="S98" s="282" t="s">
        <v>8751</v>
      </c>
      <c r="T98" s="282" t="s">
        <v>19365</v>
      </c>
      <c r="U98" s="282" t="s">
        <v>19366</v>
      </c>
      <c r="V98" s="282" t="s">
        <v>8754</v>
      </c>
      <c r="W98" s="282" t="s">
        <v>19367</v>
      </c>
      <c r="X98" s="283" t="s">
        <v>47</v>
      </c>
      <c r="Y98" s="283" t="s">
        <v>19368</v>
      </c>
      <c r="Z98" s="283" t="s">
        <v>32974</v>
      </c>
      <c r="AA98" s="283" t="s">
        <v>19369</v>
      </c>
      <c r="AB98" s="284" t="s">
        <v>8758</v>
      </c>
      <c r="AC98" s="284" t="s">
        <v>8759</v>
      </c>
      <c r="AD98" s="284" t="s">
        <v>32975</v>
      </c>
      <c r="AE98" s="284" t="s">
        <v>8760</v>
      </c>
    </row>
    <row r="99" spans="1:31" s="285" customFormat="1">
      <c r="A99" s="286" t="s">
        <v>13574</v>
      </c>
      <c r="B99" s="281" t="s">
        <v>19559</v>
      </c>
      <c r="C99" s="281">
        <v>5883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1619</v>
      </c>
      <c r="I99" s="281">
        <v>1605</v>
      </c>
      <c r="J99" s="281">
        <v>1707</v>
      </c>
      <c r="K99" s="281" t="s">
        <v>827</v>
      </c>
      <c r="L99" s="281" t="s">
        <v>939</v>
      </c>
      <c r="M99" s="281" t="s">
        <v>940</v>
      </c>
      <c r="N99" s="282" t="s">
        <v>31600</v>
      </c>
      <c r="O99" s="282" t="s">
        <v>13574</v>
      </c>
      <c r="P99" s="282" t="s">
        <v>20</v>
      </c>
      <c r="Q99" s="282" t="s">
        <v>13575</v>
      </c>
      <c r="R99" s="282">
        <v>3</v>
      </c>
      <c r="S99" s="282" t="s">
        <v>13576</v>
      </c>
      <c r="T99" s="282" t="s">
        <v>13582</v>
      </c>
      <c r="U99" s="282" t="s">
        <v>13583</v>
      </c>
      <c r="V99" s="282" t="s">
        <v>19560</v>
      </c>
      <c r="W99" s="282" t="s">
        <v>19561</v>
      </c>
      <c r="X99" s="283" t="s">
        <v>47</v>
      </c>
      <c r="Y99" s="283" t="s">
        <v>19562</v>
      </c>
      <c r="Z99" s="283" t="s">
        <v>13583</v>
      </c>
      <c r="AA99" s="283" t="s">
        <v>19563</v>
      </c>
      <c r="AB99" s="284" t="s">
        <v>19564</v>
      </c>
      <c r="AC99" s="284" t="s">
        <v>13582</v>
      </c>
      <c r="AD99" s="284" t="s">
        <v>13583</v>
      </c>
      <c r="AE99" s="284" t="s">
        <v>13584</v>
      </c>
    </row>
    <row r="100" spans="1:31" s="285" customFormat="1">
      <c r="A100" s="286" t="s">
        <v>19748</v>
      </c>
      <c r="B100" s="281" t="s">
        <v>19749</v>
      </c>
      <c r="C100" s="281">
        <v>7409</v>
      </c>
      <c r="D100" s="281" t="s">
        <v>2</v>
      </c>
      <c r="E100" s="281" t="s">
        <v>3</v>
      </c>
      <c r="F100" s="281" t="s">
        <v>3</v>
      </c>
      <c r="G100" s="281" t="s">
        <v>429</v>
      </c>
      <c r="H100" s="281">
        <v>9275</v>
      </c>
      <c r="I100" s="281">
        <v>9128</v>
      </c>
      <c r="J100" s="281">
        <v>7260</v>
      </c>
      <c r="K100" s="281" t="s">
        <v>827</v>
      </c>
      <c r="L100" s="281" t="s">
        <v>19750</v>
      </c>
      <c r="M100" s="281" t="s">
        <v>940</v>
      </c>
      <c r="N100" s="282" t="s">
        <v>31599</v>
      </c>
      <c r="O100" s="282" t="s">
        <v>3</v>
      </c>
      <c r="P100" s="282" t="s">
        <v>7</v>
      </c>
      <c r="Q100" s="282" t="s">
        <v>3</v>
      </c>
      <c r="R100" s="282" t="s">
        <v>3</v>
      </c>
      <c r="S100" s="282" t="s">
        <v>3</v>
      </c>
      <c r="T100" s="282" t="s">
        <v>19751</v>
      </c>
      <c r="U100" s="282" t="s">
        <v>3</v>
      </c>
      <c r="V100" s="282" t="s">
        <v>19752</v>
      </c>
      <c r="W100" s="282" t="s">
        <v>19753</v>
      </c>
      <c r="X100" s="283" t="s">
        <v>47</v>
      </c>
      <c r="Y100" s="283" t="s">
        <v>19754</v>
      </c>
      <c r="Z100" s="283" t="s">
        <v>32976</v>
      </c>
      <c r="AA100" s="283" t="s">
        <v>19755</v>
      </c>
      <c r="AB100" s="284" t="s">
        <v>19756</v>
      </c>
      <c r="AC100" s="284" t="s">
        <v>19751</v>
      </c>
      <c r="AD100" s="284" t="s">
        <v>32977</v>
      </c>
      <c r="AE100" s="284" t="s">
        <v>19757</v>
      </c>
    </row>
    <row r="101" spans="1:31" s="285" customFormat="1" ht="30">
      <c r="A101" s="286" t="s">
        <v>19773</v>
      </c>
      <c r="B101" s="281" t="s">
        <v>19774</v>
      </c>
      <c r="C101" s="281">
        <v>7199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864</v>
      </c>
      <c r="I101" s="281">
        <v>888</v>
      </c>
      <c r="J101" s="281">
        <v>1615</v>
      </c>
      <c r="K101" s="281" t="s">
        <v>827</v>
      </c>
      <c r="L101" s="281" t="s">
        <v>2999</v>
      </c>
      <c r="M101" s="281" t="s">
        <v>2067</v>
      </c>
      <c r="N101" s="282" t="s">
        <v>31600</v>
      </c>
      <c r="O101" s="282" t="s">
        <v>6771</v>
      </c>
      <c r="P101" s="282" t="s">
        <v>40</v>
      </c>
      <c r="Q101" s="282" t="s">
        <v>6772</v>
      </c>
      <c r="R101" s="282">
        <v>5</v>
      </c>
      <c r="S101" s="282" t="s">
        <v>6773</v>
      </c>
      <c r="T101" s="282" t="s">
        <v>19775</v>
      </c>
      <c r="U101" s="282" t="s">
        <v>19776</v>
      </c>
      <c r="V101" s="282" t="s">
        <v>19777</v>
      </c>
      <c r="W101" s="282" t="s">
        <v>19778</v>
      </c>
      <c r="X101" s="283" t="s">
        <v>47</v>
      </c>
      <c r="Y101" s="283" t="s">
        <v>8016</v>
      </c>
      <c r="Z101" s="283" t="s">
        <v>32978</v>
      </c>
      <c r="AA101" s="283" t="s">
        <v>19777</v>
      </c>
      <c r="AB101" s="284" t="s">
        <v>6779</v>
      </c>
      <c r="AC101" s="284" t="s">
        <v>6780</v>
      </c>
      <c r="AD101" s="284" t="s">
        <v>6781</v>
      </c>
      <c r="AE101" s="284" t="s">
        <v>19779</v>
      </c>
    </row>
    <row r="102" spans="1:31" s="285" customFormat="1" ht="30">
      <c r="A102" s="286" t="s">
        <v>19831</v>
      </c>
      <c r="B102" s="281" t="s">
        <v>19832</v>
      </c>
      <c r="C102" s="281">
        <v>33880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747</v>
      </c>
      <c r="I102" s="281">
        <v>748</v>
      </c>
      <c r="J102" s="281">
        <v>784</v>
      </c>
      <c r="K102" s="281" t="s">
        <v>827</v>
      </c>
      <c r="L102" s="281" t="s">
        <v>2999</v>
      </c>
      <c r="M102" s="281" t="s">
        <v>2067</v>
      </c>
      <c r="N102" s="282" t="s">
        <v>31600</v>
      </c>
      <c r="O102" s="282" t="s">
        <v>2064</v>
      </c>
      <c r="P102" s="282" t="s">
        <v>40</v>
      </c>
      <c r="Q102" s="282" t="s">
        <v>2068</v>
      </c>
      <c r="R102" s="282">
        <v>3</v>
      </c>
      <c r="S102" s="282" t="s">
        <v>2069</v>
      </c>
      <c r="T102" s="282" t="s">
        <v>19833</v>
      </c>
      <c r="U102" s="282" t="s">
        <v>19834</v>
      </c>
      <c r="V102" s="282" t="s">
        <v>19835</v>
      </c>
      <c r="W102" s="282" t="s">
        <v>19836</v>
      </c>
      <c r="X102" s="283" t="s">
        <v>169</v>
      </c>
      <c r="Y102" s="283" t="s">
        <v>19837</v>
      </c>
      <c r="Z102" s="283" t="s">
        <v>19834</v>
      </c>
      <c r="AA102" s="283" t="s">
        <v>19835</v>
      </c>
      <c r="AB102" s="284" t="s">
        <v>2076</v>
      </c>
      <c r="AC102" s="284" t="s">
        <v>2070</v>
      </c>
      <c r="AD102" s="284" t="s">
        <v>32921</v>
      </c>
      <c r="AE102" s="284" t="s">
        <v>2077</v>
      </c>
    </row>
    <row r="103" spans="1:31" s="285" customFormat="1">
      <c r="A103" s="286" t="s">
        <v>20151</v>
      </c>
      <c r="B103" s="281" t="s">
        <v>20152</v>
      </c>
      <c r="C103" s="281">
        <v>11590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620</v>
      </c>
      <c r="I103" s="281">
        <v>599</v>
      </c>
      <c r="J103" s="281">
        <v>1604</v>
      </c>
      <c r="K103" s="281" t="s">
        <v>827</v>
      </c>
      <c r="L103" s="281" t="s">
        <v>8045</v>
      </c>
      <c r="M103" s="281" t="s">
        <v>8046</v>
      </c>
      <c r="N103" s="282" t="s">
        <v>31600</v>
      </c>
      <c r="O103" s="282" t="s">
        <v>15591</v>
      </c>
      <c r="P103" s="282" t="s">
        <v>40</v>
      </c>
      <c r="Q103" s="282" t="s">
        <v>15593</v>
      </c>
      <c r="R103" s="282">
        <v>3</v>
      </c>
      <c r="S103" s="282" t="s">
        <v>15594</v>
      </c>
      <c r="T103" s="282" t="s">
        <v>20153</v>
      </c>
      <c r="U103" s="282" t="s">
        <v>20154</v>
      </c>
      <c r="V103" s="282" t="s">
        <v>20155</v>
      </c>
      <c r="W103" s="282" t="s">
        <v>20156</v>
      </c>
      <c r="X103" s="283" t="s">
        <v>20157</v>
      </c>
      <c r="Y103" s="283" t="s">
        <v>20158</v>
      </c>
      <c r="Z103" s="283" t="s">
        <v>32979</v>
      </c>
      <c r="AA103" s="283" t="s">
        <v>20159</v>
      </c>
      <c r="AB103" s="284" t="s">
        <v>15600</v>
      </c>
      <c r="AC103" s="284" t="s">
        <v>15595</v>
      </c>
      <c r="AD103" s="284" t="s">
        <v>32979</v>
      </c>
      <c r="AE103" s="284" t="s">
        <v>15602</v>
      </c>
    </row>
    <row r="104" spans="1:31" s="285" customFormat="1">
      <c r="A104" s="286" t="s">
        <v>20543</v>
      </c>
      <c r="B104" s="281" t="s">
        <v>20544</v>
      </c>
      <c r="C104" s="281">
        <v>17862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143</v>
      </c>
      <c r="I104" s="281">
        <v>133</v>
      </c>
      <c r="J104" s="281">
        <v>685</v>
      </c>
      <c r="K104" s="281" t="s">
        <v>827</v>
      </c>
      <c r="L104" s="281" t="s">
        <v>828</v>
      </c>
      <c r="M104" s="281" t="s">
        <v>829</v>
      </c>
      <c r="N104" s="282" t="s">
        <v>31600</v>
      </c>
      <c r="O104" s="282" t="s">
        <v>11405</v>
      </c>
      <c r="P104" s="282" t="s">
        <v>40</v>
      </c>
      <c r="Q104" s="282" t="s">
        <v>11406</v>
      </c>
      <c r="R104" s="282">
        <v>3</v>
      </c>
      <c r="S104" s="282" t="s">
        <v>11407</v>
      </c>
      <c r="T104" s="282" t="s">
        <v>20545</v>
      </c>
      <c r="U104" s="282" t="s">
        <v>20546</v>
      </c>
      <c r="V104" s="282" t="s">
        <v>20547</v>
      </c>
      <c r="W104" s="282" t="s">
        <v>20548</v>
      </c>
      <c r="X104" s="283" t="s">
        <v>4690</v>
      </c>
      <c r="Y104" s="283" t="s">
        <v>20549</v>
      </c>
      <c r="Z104" s="283" t="s">
        <v>20546</v>
      </c>
      <c r="AA104" s="283" t="s">
        <v>20547</v>
      </c>
      <c r="AB104" s="284" t="s">
        <v>11412</v>
      </c>
      <c r="AC104" s="284" t="s">
        <v>11413</v>
      </c>
      <c r="AD104" s="284" t="s">
        <v>32946</v>
      </c>
      <c r="AE104" s="284" t="s">
        <v>11414</v>
      </c>
    </row>
    <row r="105" spans="1:31" s="285" customFormat="1">
      <c r="A105" s="286" t="s">
        <v>20955</v>
      </c>
      <c r="B105" s="281" t="s">
        <v>20956</v>
      </c>
      <c r="C105" s="281">
        <v>34360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658</v>
      </c>
      <c r="I105" s="281">
        <v>639</v>
      </c>
      <c r="J105" s="281">
        <v>456</v>
      </c>
      <c r="K105" s="281" t="s">
        <v>827</v>
      </c>
      <c r="L105" s="281" t="s">
        <v>2766</v>
      </c>
      <c r="M105" s="281" t="s">
        <v>2767</v>
      </c>
      <c r="N105" s="282" t="s">
        <v>31600</v>
      </c>
      <c r="O105" s="282" t="s">
        <v>12924</v>
      </c>
      <c r="P105" s="282" t="s">
        <v>40</v>
      </c>
      <c r="Q105" s="282" t="s">
        <v>12926</v>
      </c>
      <c r="R105" s="282">
        <v>2</v>
      </c>
      <c r="S105" s="282" t="s">
        <v>12927</v>
      </c>
      <c r="T105" s="282" t="s">
        <v>20957</v>
      </c>
      <c r="U105" s="282" t="s">
        <v>20958</v>
      </c>
      <c r="V105" s="282" t="s">
        <v>20959</v>
      </c>
      <c r="W105" s="282" t="s">
        <v>20960</v>
      </c>
      <c r="X105" s="283" t="s">
        <v>169</v>
      </c>
      <c r="Y105" s="283" t="s">
        <v>20961</v>
      </c>
      <c r="Z105" s="283" t="s">
        <v>32980</v>
      </c>
      <c r="AA105" s="283" t="s">
        <v>20959</v>
      </c>
      <c r="AB105" s="284" t="s">
        <v>12935</v>
      </c>
      <c r="AC105" s="284" t="s">
        <v>12936</v>
      </c>
      <c r="AD105" s="284" t="s">
        <v>12929</v>
      </c>
      <c r="AE105" s="284" t="s">
        <v>20962</v>
      </c>
    </row>
    <row r="106" spans="1:31" s="285" customFormat="1" ht="30">
      <c r="A106" s="286" t="s">
        <v>21148</v>
      </c>
      <c r="B106" s="281" t="s">
        <v>21149</v>
      </c>
      <c r="C106" s="281">
        <v>23825</v>
      </c>
      <c r="D106" s="281" t="s">
        <v>2</v>
      </c>
      <c r="E106" s="281" t="s">
        <v>3</v>
      </c>
      <c r="F106" s="281" t="s">
        <v>3</v>
      </c>
      <c r="G106" s="281" t="s">
        <v>429</v>
      </c>
      <c r="H106" s="281">
        <v>2845</v>
      </c>
      <c r="I106" s="281">
        <v>2835</v>
      </c>
      <c r="J106" s="281">
        <v>1980</v>
      </c>
      <c r="K106" s="281" t="s">
        <v>827</v>
      </c>
      <c r="L106" s="281" t="s">
        <v>21150</v>
      </c>
      <c r="M106" s="281" t="s">
        <v>829</v>
      </c>
      <c r="N106" s="282" t="s">
        <v>31599</v>
      </c>
      <c r="O106" s="282" t="s">
        <v>3</v>
      </c>
      <c r="P106" s="282" t="s">
        <v>7</v>
      </c>
      <c r="Q106" s="282" t="s">
        <v>3</v>
      </c>
      <c r="R106" s="282" t="s">
        <v>3</v>
      </c>
      <c r="S106" s="282" t="s">
        <v>3</v>
      </c>
      <c r="T106" s="282" t="s">
        <v>21151</v>
      </c>
      <c r="U106" s="282" t="s">
        <v>3</v>
      </c>
      <c r="V106" s="282" t="s">
        <v>21152</v>
      </c>
      <c r="W106" s="282" t="s">
        <v>21153</v>
      </c>
      <c r="X106" s="283" t="s">
        <v>169</v>
      </c>
      <c r="Y106" s="283" t="s">
        <v>21154</v>
      </c>
      <c r="Z106" s="283" t="s">
        <v>21155</v>
      </c>
      <c r="AA106" s="283" t="s">
        <v>21156</v>
      </c>
      <c r="AB106" s="284" t="s">
        <v>11412</v>
      </c>
      <c r="AC106" s="284" t="s">
        <v>11413</v>
      </c>
      <c r="AD106" s="284" t="s">
        <v>32981</v>
      </c>
      <c r="AE106" s="284" t="s">
        <v>21157</v>
      </c>
    </row>
    <row r="107" spans="1:31" s="285" customFormat="1">
      <c r="A107" s="286" t="s">
        <v>18367</v>
      </c>
      <c r="B107" s="281" t="s">
        <v>21199</v>
      </c>
      <c r="C107" s="281">
        <v>28884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1819</v>
      </c>
      <c r="I107" s="281">
        <v>1775</v>
      </c>
      <c r="J107" s="281">
        <v>2926</v>
      </c>
      <c r="K107" s="281" t="s">
        <v>827</v>
      </c>
      <c r="L107" s="281" t="s">
        <v>8045</v>
      </c>
      <c r="M107" s="281" t="s">
        <v>8046</v>
      </c>
      <c r="N107" s="282" t="s">
        <v>31600</v>
      </c>
      <c r="O107" s="282" t="s">
        <v>18367</v>
      </c>
      <c r="P107" s="282" t="s">
        <v>20</v>
      </c>
      <c r="Q107" s="282" t="s">
        <v>18368</v>
      </c>
      <c r="R107" s="282">
        <v>2</v>
      </c>
      <c r="S107" s="282" t="s">
        <v>18369</v>
      </c>
      <c r="T107" s="282" t="s">
        <v>21200</v>
      </c>
      <c r="U107" s="282" t="s">
        <v>21201</v>
      </c>
      <c r="V107" s="282" t="s">
        <v>21202</v>
      </c>
      <c r="W107" s="282" t="s">
        <v>21203</v>
      </c>
      <c r="X107" s="283" t="s">
        <v>47</v>
      </c>
      <c r="Y107" s="283" t="s">
        <v>21204</v>
      </c>
      <c r="Z107" s="283" t="s">
        <v>32982</v>
      </c>
      <c r="AA107" s="283" t="s">
        <v>21202</v>
      </c>
      <c r="AB107" s="284" t="s">
        <v>18375</v>
      </c>
      <c r="AC107" s="284" t="s">
        <v>18376</v>
      </c>
      <c r="AD107" s="284" t="s">
        <v>32982</v>
      </c>
      <c r="AE107" s="284" t="s">
        <v>18377</v>
      </c>
    </row>
    <row r="108" spans="1:31" s="285" customFormat="1">
      <c r="A108" s="286" t="s">
        <v>21249</v>
      </c>
      <c r="B108" s="281" t="s">
        <v>21250</v>
      </c>
      <c r="C108" s="281">
        <v>12195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2125</v>
      </c>
      <c r="I108" s="281">
        <v>2144</v>
      </c>
      <c r="J108" s="281">
        <v>2547</v>
      </c>
      <c r="K108" s="281" t="s">
        <v>827</v>
      </c>
      <c r="L108" s="281" t="s">
        <v>828</v>
      </c>
      <c r="M108" s="281" t="s">
        <v>829</v>
      </c>
      <c r="N108" s="282" t="s">
        <v>31599</v>
      </c>
      <c r="O108" s="282" t="s">
        <v>3</v>
      </c>
      <c r="P108" s="282" t="s">
        <v>7</v>
      </c>
      <c r="Q108" s="282" t="s">
        <v>3</v>
      </c>
      <c r="R108" s="282" t="s">
        <v>3</v>
      </c>
      <c r="S108" s="282" t="s">
        <v>3</v>
      </c>
      <c r="T108" s="282" t="s">
        <v>21251</v>
      </c>
      <c r="U108" s="282" t="s">
        <v>3</v>
      </c>
      <c r="V108" s="282" t="s">
        <v>21252</v>
      </c>
      <c r="W108" s="282" t="s">
        <v>21253</v>
      </c>
      <c r="X108" s="283" t="s">
        <v>47</v>
      </c>
      <c r="Y108" s="283" t="s">
        <v>21254</v>
      </c>
      <c r="Z108" s="283" t="s">
        <v>32983</v>
      </c>
      <c r="AA108" s="283" t="s">
        <v>21255</v>
      </c>
      <c r="AB108" s="284" t="s">
        <v>21256</v>
      </c>
      <c r="AC108" s="284" t="s">
        <v>21251</v>
      </c>
      <c r="AD108" s="284" t="s">
        <v>32984</v>
      </c>
      <c r="AE108" s="284" t="s">
        <v>21257</v>
      </c>
    </row>
    <row r="109" spans="1:31" s="285" customFormat="1">
      <c r="A109" s="286" t="s">
        <v>12744</v>
      </c>
      <c r="B109" s="281" t="s">
        <v>21337</v>
      </c>
      <c r="C109" s="281">
        <v>12520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1039</v>
      </c>
      <c r="I109" s="281">
        <v>1024</v>
      </c>
      <c r="J109" s="281">
        <v>1203</v>
      </c>
      <c r="K109" s="281" t="s">
        <v>827</v>
      </c>
      <c r="L109" s="281" t="s">
        <v>2766</v>
      </c>
      <c r="M109" s="281" t="s">
        <v>2767</v>
      </c>
      <c r="N109" s="282" t="s">
        <v>31600</v>
      </c>
      <c r="O109" s="282" t="s">
        <v>12744</v>
      </c>
      <c r="P109" s="282" t="s">
        <v>20</v>
      </c>
      <c r="Q109" s="282" t="s">
        <v>12745</v>
      </c>
      <c r="R109" s="282">
        <v>3</v>
      </c>
      <c r="S109" s="282" t="s">
        <v>12746</v>
      </c>
      <c r="T109" s="282" t="s">
        <v>12754</v>
      </c>
      <c r="U109" s="282" t="s">
        <v>21338</v>
      </c>
      <c r="V109" s="282" t="s">
        <v>21339</v>
      </c>
      <c r="W109" s="282" t="s">
        <v>21340</v>
      </c>
      <c r="X109" s="283" t="s">
        <v>169</v>
      </c>
      <c r="Y109" s="283" t="s">
        <v>21341</v>
      </c>
      <c r="Z109" s="283" t="s">
        <v>21338</v>
      </c>
      <c r="AA109" s="283" t="s">
        <v>21339</v>
      </c>
      <c r="AB109" s="284" t="s">
        <v>12753</v>
      </c>
      <c r="AC109" s="284" t="s">
        <v>12754</v>
      </c>
      <c r="AD109" s="284" t="s">
        <v>21338</v>
      </c>
      <c r="AE109" s="284" t="s">
        <v>12755</v>
      </c>
    </row>
    <row r="110" spans="1:31" s="285" customFormat="1">
      <c r="A110" s="286" t="s">
        <v>21525</v>
      </c>
      <c r="B110" s="281" t="s">
        <v>21526</v>
      </c>
      <c r="C110" s="281">
        <v>25788</v>
      </c>
      <c r="D110" s="281" t="s">
        <v>3119</v>
      </c>
      <c r="E110" s="281" t="s">
        <v>3</v>
      </c>
      <c r="F110" s="281" t="s">
        <v>3120</v>
      </c>
      <c r="G110" s="281" t="s">
        <v>429</v>
      </c>
      <c r="H110" s="281">
        <v>37497</v>
      </c>
      <c r="I110" s="281">
        <v>36458</v>
      </c>
      <c r="J110" s="281">
        <v>9794</v>
      </c>
      <c r="K110" s="281" t="s">
        <v>827</v>
      </c>
      <c r="L110" s="281" t="s">
        <v>21527</v>
      </c>
      <c r="M110" s="281" t="s">
        <v>2767</v>
      </c>
      <c r="N110" s="282" t="s">
        <v>31599</v>
      </c>
      <c r="O110" s="282" t="s">
        <v>3</v>
      </c>
      <c r="P110" s="282" t="s">
        <v>7</v>
      </c>
      <c r="Q110" s="282" t="s">
        <v>3</v>
      </c>
      <c r="R110" s="282" t="s">
        <v>3</v>
      </c>
      <c r="S110" s="282" t="s">
        <v>3</v>
      </c>
      <c r="T110" s="282" t="s">
        <v>21528</v>
      </c>
      <c r="U110" s="282" t="s">
        <v>3</v>
      </c>
      <c r="V110" s="282" t="s">
        <v>21529</v>
      </c>
      <c r="W110" s="282" t="s">
        <v>21530</v>
      </c>
      <c r="X110" s="283" t="s">
        <v>8015</v>
      </c>
      <c r="Y110" s="283" t="s">
        <v>21531</v>
      </c>
      <c r="Z110" s="283" t="s">
        <v>21532</v>
      </c>
      <c r="AA110" s="283" t="s">
        <v>21529</v>
      </c>
      <c r="AB110" s="284" t="s">
        <v>21533</v>
      </c>
      <c r="AC110" s="284" t="s">
        <v>21528</v>
      </c>
      <c r="AD110" s="284" t="s">
        <v>21534</v>
      </c>
      <c r="AE110" s="284" t="s">
        <v>21535</v>
      </c>
    </row>
    <row r="111" spans="1:31" s="285" customFormat="1">
      <c r="A111" s="286" t="s">
        <v>21577</v>
      </c>
      <c r="B111" s="281" t="s">
        <v>21578</v>
      </c>
      <c r="C111" s="281">
        <v>24572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289</v>
      </c>
      <c r="I111" s="281">
        <v>286</v>
      </c>
      <c r="J111" s="281">
        <v>1271</v>
      </c>
      <c r="K111" s="281" t="s">
        <v>827</v>
      </c>
      <c r="L111" s="281" t="s">
        <v>2766</v>
      </c>
      <c r="M111" s="281" t="s">
        <v>2767</v>
      </c>
      <c r="N111" s="282" t="s">
        <v>31600</v>
      </c>
      <c r="O111" s="282" t="s">
        <v>13613</v>
      </c>
      <c r="P111" s="282" t="s">
        <v>40</v>
      </c>
      <c r="Q111" s="282" t="s">
        <v>13614</v>
      </c>
      <c r="R111" s="282">
        <v>6</v>
      </c>
      <c r="S111" s="282" t="s">
        <v>13615</v>
      </c>
      <c r="T111" s="282" t="s">
        <v>21579</v>
      </c>
      <c r="U111" s="282" t="s">
        <v>21580</v>
      </c>
      <c r="V111" s="282" t="s">
        <v>21581</v>
      </c>
      <c r="W111" s="282" t="s">
        <v>21582</v>
      </c>
      <c r="X111" s="283" t="s">
        <v>47</v>
      </c>
      <c r="Y111" s="283" t="s">
        <v>21583</v>
      </c>
      <c r="Z111" s="283" t="s">
        <v>21580</v>
      </c>
      <c r="AA111" s="283" t="s">
        <v>21581</v>
      </c>
      <c r="AB111" s="284" t="s">
        <v>13622</v>
      </c>
      <c r="AC111" s="284" t="s">
        <v>13623</v>
      </c>
      <c r="AD111" s="284" t="s">
        <v>13624</v>
      </c>
      <c r="AE111" s="284" t="s">
        <v>13625</v>
      </c>
    </row>
    <row r="112" spans="1:31" s="285" customFormat="1" ht="30">
      <c r="A112" s="286" t="s">
        <v>5291</v>
      </c>
      <c r="B112" s="281" t="s">
        <v>22278</v>
      </c>
      <c r="C112" s="281">
        <v>1526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2307</v>
      </c>
      <c r="I112" s="281">
        <v>2244</v>
      </c>
      <c r="J112" s="281">
        <v>519</v>
      </c>
      <c r="K112" s="281" t="s">
        <v>827</v>
      </c>
      <c r="L112" s="281" t="s">
        <v>2766</v>
      </c>
      <c r="M112" s="281" t="s">
        <v>2767</v>
      </c>
      <c r="N112" s="282" t="s">
        <v>31600</v>
      </c>
      <c r="O112" s="282" t="s">
        <v>5291</v>
      </c>
      <c r="P112" s="282" t="s">
        <v>20</v>
      </c>
      <c r="Q112" s="282" t="s">
        <v>5292</v>
      </c>
      <c r="R112" s="282">
        <v>4</v>
      </c>
      <c r="S112" s="282" t="s">
        <v>5293</v>
      </c>
      <c r="T112" s="282" t="s">
        <v>5300</v>
      </c>
      <c r="U112" s="282" t="s">
        <v>22279</v>
      </c>
      <c r="V112" s="282" t="s">
        <v>22280</v>
      </c>
      <c r="W112" s="282" t="s">
        <v>22281</v>
      </c>
      <c r="X112" s="283" t="s">
        <v>47</v>
      </c>
      <c r="Y112" s="283" t="s">
        <v>5571</v>
      </c>
      <c r="Z112" s="283" t="s">
        <v>22279</v>
      </c>
      <c r="AA112" s="283" t="s">
        <v>22280</v>
      </c>
      <c r="AB112" s="284" t="s">
        <v>5299</v>
      </c>
      <c r="AC112" s="284" t="s">
        <v>5300</v>
      </c>
      <c r="AD112" s="284" t="s">
        <v>32985</v>
      </c>
      <c r="AE112" s="284" t="s">
        <v>5301</v>
      </c>
    </row>
    <row r="113" spans="1:31" s="285" customFormat="1">
      <c r="A113" s="286" t="s">
        <v>22353</v>
      </c>
      <c r="B113" s="281" t="s">
        <v>22354</v>
      </c>
      <c r="C113" s="281">
        <v>14881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929</v>
      </c>
      <c r="I113" s="281">
        <v>948</v>
      </c>
      <c r="J113" s="281">
        <v>1214</v>
      </c>
      <c r="K113" s="281" t="s">
        <v>827</v>
      </c>
      <c r="L113" s="281" t="s">
        <v>2766</v>
      </c>
      <c r="M113" s="281" t="s">
        <v>2767</v>
      </c>
      <c r="N113" s="282" t="s">
        <v>31600</v>
      </c>
      <c r="O113" s="282" t="s">
        <v>8367</v>
      </c>
      <c r="P113" s="282" t="s">
        <v>40</v>
      </c>
      <c r="Q113" s="282" t="s">
        <v>8369</v>
      </c>
      <c r="R113" s="282">
        <v>2</v>
      </c>
      <c r="S113" s="282" t="s">
        <v>8370</v>
      </c>
      <c r="T113" s="282" t="s">
        <v>22355</v>
      </c>
      <c r="U113" s="282" t="s">
        <v>22356</v>
      </c>
      <c r="V113" s="282" t="s">
        <v>22357</v>
      </c>
      <c r="W113" s="282" t="s">
        <v>22358</v>
      </c>
      <c r="X113" s="283" t="s">
        <v>47</v>
      </c>
      <c r="Y113" s="283" t="s">
        <v>18953</v>
      </c>
      <c r="Z113" s="283" t="s">
        <v>32986</v>
      </c>
      <c r="AA113" s="283" t="s">
        <v>22357</v>
      </c>
      <c r="AB113" s="284" t="s">
        <v>8377</v>
      </c>
      <c r="AC113" s="284" t="s">
        <v>8371</v>
      </c>
      <c r="AD113" s="284" t="s">
        <v>8372</v>
      </c>
      <c r="AE113" s="284" t="s">
        <v>8378</v>
      </c>
    </row>
    <row r="114" spans="1:31" s="285" customFormat="1">
      <c r="A114" s="286" t="s">
        <v>22728</v>
      </c>
      <c r="B114" s="281" t="s">
        <v>22729</v>
      </c>
      <c r="C114" s="281">
        <v>19798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459</v>
      </c>
      <c r="I114" s="281">
        <v>460</v>
      </c>
      <c r="J114" s="281">
        <v>758</v>
      </c>
      <c r="K114" s="281" t="s">
        <v>827</v>
      </c>
      <c r="L114" s="281" t="s">
        <v>8045</v>
      </c>
      <c r="M114" s="281" t="s">
        <v>8046</v>
      </c>
      <c r="N114" s="282" t="s">
        <v>31600</v>
      </c>
      <c r="O114" s="282" t="s">
        <v>8043</v>
      </c>
      <c r="P114" s="282" t="s">
        <v>40</v>
      </c>
      <c r="Q114" s="282" t="s">
        <v>8047</v>
      </c>
      <c r="R114" s="282">
        <v>3</v>
      </c>
      <c r="S114" s="282" t="s">
        <v>8048</v>
      </c>
      <c r="T114" s="282" t="s">
        <v>22730</v>
      </c>
      <c r="U114" s="282" t="s">
        <v>22731</v>
      </c>
      <c r="V114" s="282" t="s">
        <v>22732</v>
      </c>
      <c r="W114" s="282" t="s">
        <v>22733</v>
      </c>
      <c r="X114" s="283" t="s">
        <v>47</v>
      </c>
      <c r="Y114" s="283" t="s">
        <v>22734</v>
      </c>
      <c r="Z114" s="283" t="s">
        <v>22731</v>
      </c>
      <c r="AA114" s="283" t="s">
        <v>22735</v>
      </c>
      <c r="AB114" s="284" t="s">
        <v>8055</v>
      </c>
      <c r="AC114" s="284" t="s">
        <v>8049</v>
      </c>
      <c r="AD114" s="284" t="s">
        <v>22731</v>
      </c>
      <c r="AE114" s="284" t="s">
        <v>8056</v>
      </c>
    </row>
    <row r="115" spans="1:31" s="285" customFormat="1">
      <c r="A115" s="286" t="s">
        <v>22792</v>
      </c>
      <c r="B115" s="281" t="s">
        <v>22793</v>
      </c>
      <c r="C115" s="281">
        <v>13754</v>
      </c>
      <c r="D115" s="281" t="s">
        <v>35</v>
      </c>
      <c r="E115" s="281" t="s">
        <v>3</v>
      </c>
      <c r="F115" s="281" t="s">
        <v>3</v>
      </c>
      <c r="G115" s="281" t="s">
        <v>3</v>
      </c>
      <c r="H115" s="281">
        <v>641</v>
      </c>
      <c r="I115" s="281">
        <v>625</v>
      </c>
      <c r="J115" s="281">
        <v>2149</v>
      </c>
      <c r="K115" s="281" t="s">
        <v>827</v>
      </c>
      <c r="L115" s="281" t="s">
        <v>2999</v>
      </c>
      <c r="M115" s="281" t="s">
        <v>2067</v>
      </c>
      <c r="N115" s="282" t="s">
        <v>31600</v>
      </c>
      <c r="O115" s="282" t="s">
        <v>5961</v>
      </c>
      <c r="P115" s="282" t="s">
        <v>40</v>
      </c>
      <c r="Q115" s="282" t="s">
        <v>5962</v>
      </c>
      <c r="R115" s="282">
        <v>5</v>
      </c>
      <c r="S115" s="282" t="s">
        <v>5963</v>
      </c>
      <c r="T115" s="282" t="s">
        <v>22794</v>
      </c>
      <c r="U115" s="282" t="s">
        <v>22795</v>
      </c>
      <c r="V115" s="282" t="s">
        <v>22796</v>
      </c>
      <c r="W115" s="282" t="s">
        <v>22797</v>
      </c>
      <c r="X115" s="283" t="s">
        <v>47</v>
      </c>
      <c r="Y115" s="283" t="s">
        <v>22798</v>
      </c>
      <c r="Z115" s="283">
        <v>635548006</v>
      </c>
      <c r="AA115" s="283" t="s">
        <v>22799</v>
      </c>
      <c r="AB115" s="284" t="s">
        <v>5970</v>
      </c>
      <c r="AC115" s="284" t="s">
        <v>5971</v>
      </c>
      <c r="AD115" s="284">
        <v>635372317</v>
      </c>
      <c r="AE115" s="284" t="s">
        <v>5966</v>
      </c>
    </row>
    <row r="116" spans="1:31" s="285" customFormat="1">
      <c r="A116" s="286" t="s">
        <v>22891</v>
      </c>
      <c r="B116" s="281" t="s">
        <v>22892</v>
      </c>
      <c r="C116" s="281">
        <v>10199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397</v>
      </c>
      <c r="I116" s="281">
        <v>403</v>
      </c>
      <c r="J116" s="281">
        <v>999</v>
      </c>
      <c r="K116" s="281" t="s">
        <v>827</v>
      </c>
      <c r="L116" s="281" t="s">
        <v>939</v>
      </c>
      <c r="M116" s="281" t="s">
        <v>940</v>
      </c>
      <c r="N116" s="282" t="s">
        <v>31600</v>
      </c>
      <c r="O116" s="282" t="s">
        <v>13574</v>
      </c>
      <c r="P116" s="282" t="s">
        <v>40</v>
      </c>
      <c r="Q116" s="282" t="s">
        <v>13575</v>
      </c>
      <c r="R116" s="282">
        <v>3</v>
      </c>
      <c r="S116" s="282" t="s">
        <v>13576</v>
      </c>
      <c r="T116" s="282" t="s">
        <v>22893</v>
      </c>
      <c r="U116" s="282" t="s">
        <v>22894</v>
      </c>
      <c r="V116" s="282" t="s">
        <v>22895</v>
      </c>
      <c r="W116" s="282" t="s">
        <v>22896</v>
      </c>
      <c r="X116" s="283" t="s">
        <v>47</v>
      </c>
      <c r="Y116" s="283" t="s">
        <v>22897</v>
      </c>
      <c r="Z116" s="283" t="s">
        <v>32987</v>
      </c>
      <c r="AA116" s="283" t="s">
        <v>22895</v>
      </c>
      <c r="AB116" s="284" t="s">
        <v>22898</v>
      </c>
      <c r="AC116" s="284" t="s">
        <v>13582</v>
      </c>
      <c r="AD116" s="284" t="s">
        <v>13583</v>
      </c>
      <c r="AE116" s="284" t="s">
        <v>13584</v>
      </c>
    </row>
    <row r="117" spans="1:31" s="285" customFormat="1">
      <c r="A117" s="286" t="s">
        <v>22947</v>
      </c>
      <c r="B117" s="281" t="s">
        <v>22948</v>
      </c>
      <c r="C117" s="281">
        <v>15325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577</v>
      </c>
      <c r="I117" s="281">
        <v>607</v>
      </c>
      <c r="J117" s="281">
        <v>895</v>
      </c>
      <c r="K117" s="281" t="s">
        <v>827</v>
      </c>
      <c r="L117" s="281" t="s">
        <v>828</v>
      </c>
      <c r="M117" s="281" t="s">
        <v>829</v>
      </c>
      <c r="N117" s="282" t="s">
        <v>31600</v>
      </c>
      <c r="O117" s="282" t="s">
        <v>13390</v>
      </c>
      <c r="P117" s="282" t="s">
        <v>40</v>
      </c>
      <c r="Q117" s="282" t="s">
        <v>13392</v>
      </c>
      <c r="R117" s="282">
        <v>6</v>
      </c>
      <c r="S117" s="282" t="s">
        <v>13393</v>
      </c>
      <c r="T117" s="282" t="s">
        <v>22949</v>
      </c>
      <c r="U117" s="282" t="s">
        <v>22950</v>
      </c>
      <c r="V117" s="282" t="s">
        <v>22951</v>
      </c>
      <c r="W117" s="282" t="s">
        <v>22952</v>
      </c>
      <c r="X117" s="283" t="s">
        <v>169</v>
      </c>
      <c r="Y117" s="283" t="s">
        <v>22953</v>
      </c>
      <c r="Z117" s="283" t="s">
        <v>32988</v>
      </c>
      <c r="AA117" s="283" t="s">
        <v>22951</v>
      </c>
      <c r="AB117" s="284" t="s">
        <v>13723</v>
      </c>
      <c r="AC117" s="284" t="s">
        <v>13401</v>
      </c>
      <c r="AD117" s="284" t="s">
        <v>32989</v>
      </c>
      <c r="AE117" s="284" t="s">
        <v>13396</v>
      </c>
    </row>
    <row r="118" spans="1:31" s="285" customFormat="1">
      <c r="A118" s="286" t="s">
        <v>22991</v>
      </c>
      <c r="B118" s="281" t="s">
        <v>22992</v>
      </c>
      <c r="C118" s="281">
        <v>23047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207</v>
      </c>
      <c r="I118" s="281">
        <v>206</v>
      </c>
      <c r="J118" s="281">
        <v>978</v>
      </c>
      <c r="K118" s="281" t="s">
        <v>827</v>
      </c>
      <c r="L118" s="281" t="s">
        <v>2999</v>
      </c>
      <c r="M118" s="281" t="s">
        <v>2067</v>
      </c>
      <c r="N118" s="282" t="s">
        <v>31600</v>
      </c>
      <c r="O118" s="282" t="s">
        <v>3000</v>
      </c>
      <c r="P118" s="282" t="s">
        <v>40</v>
      </c>
      <c r="Q118" s="282" t="s">
        <v>3001</v>
      </c>
      <c r="R118" s="282">
        <v>5</v>
      </c>
      <c r="S118" s="282" t="s">
        <v>3002</v>
      </c>
      <c r="T118" s="282" t="s">
        <v>22993</v>
      </c>
      <c r="U118" s="282">
        <v>0</v>
      </c>
      <c r="V118" s="282" t="s">
        <v>22994</v>
      </c>
      <c r="W118" s="282" t="s">
        <v>22995</v>
      </c>
      <c r="X118" s="283" t="s">
        <v>47</v>
      </c>
      <c r="Y118" s="283" t="s">
        <v>22996</v>
      </c>
      <c r="Z118" s="283" t="s">
        <v>32990</v>
      </c>
      <c r="AA118" s="283" t="s">
        <v>22997</v>
      </c>
      <c r="AB118" s="284" t="s">
        <v>3009</v>
      </c>
      <c r="AC118" s="284" t="s">
        <v>3010</v>
      </c>
      <c r="AD118" s="284" t="s">
        <v>3011</v>
      </c>
      <c r="AE118" s="284" t="s">
        <v>3012</v>
      </c>
    </row>
    <row r="119" spans="1:31" s="285" customFormat="1" ht="30">
      <c r="A119" s="286" t="s">
        <v>11335</v>
      </c>
      <c r="B119" s="281" t="s">
        <v>22998</v>
      </c>
      <c r="C119" s="281">
        <v>6628</v>
      </c>
      <c r="D119" s="281" t="s">
        <v>2</v>
      </c>
      <c r="E119" s="281" t="s">
        <v>3</v>
      </c>
      <c r="F119" s="281" t="s">
        <v>3</v>
      </c>
      <c r="G119" s="281" t="s">
        <v>429</v>
      </c>
      <c r="H119" s="281">
        <v>5956</v>
      </c>
      <c r="I119" s="281">
        <v>5855</v>
      </c>
      <c r="J119" s="281">
        <v>4567</v>
      </c>
      <c r="K119" s="281" t="s">
        <v>827</v>
      </c>
      <c r="L119" s="281" t="s">
        <v>22999</v>
      </c>
      <c r="M119" s="281" t="s">
        <v>8046</v>
      </c>
      <c r="N119" s="282" t="s">
        <v>31600</v>
      </c>
      <c r="O119" s="282" t="s">
        <v>11335</v>
      </c>
      <c r="P119" s="282" t="s">
        <v>20</v>
      </c>
      <c r="Q119" s="282" t="s">
        <v>11336</v>
      </c>
      <c r="R119" s="282">
        <v>2</v>
      </c>
      <c r="S119" s="282" t="s">
        <v>11337</v>
      </c>
      <c r="T119" s="282" t="s">
        <v>23000</v>
      </c>
      <c r="U119" s="282" t="s">
        <v>23001</v>
      </c>
      <c r="V119" s="282" t="s">
        <v>23002</v>
      </c>
      <c r="W119" s="282" t="s">
        <v>23003</v>
      </c>
      <c r="X119" s="283" t="s">
        <v>47</v>
      </c>
      <c r="Y119" s="283" t="s">
        <v>23004</v>
      </c>
      <c r="Z119" s="283" t="s">
        <v>32991</v>
      </c>
      <c r="AA119" s="283" t="s">
        <v>23005</v>
      </c>
      <c r="AB119" s="284" t="s">
        <v>23006</v>
      </c>
      <c r="AC119" s="284" t="s">
        <v>11345</v>
      </c>
      <c r="AD119" s="284" t="s">
        <v>32991</v>
      </c>
      <c r="AE119" s="284" t="s">
        <v>11346</v>
      </c>
    </row>
    <row r="120" spans="1:31" s="285" customFormat="1">
      <c r="A120" s="286" t="s">
        <v>23007</v>
      </c>
      <c r="B120" s="281" t="s">
        <v>23008</v>
      </c>
      <c r="C120" s="281">
        <v>33011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445</v>
      </c>
      <c r="I120" s="281">
        <v>427</v>
      </c>
      <c r="J120" s="281">
        <v>821</v>
      </c>
      <c r="K120" s="281" t="s">
        <v>827</v>
      </c>
      <c r="L120" s="281" t="s">
        <v>8045</v>
      </c>
      <c r="M120" s="281" t="s">
        <v>8046</v>
      </c>
      <c r="N120" s="282" t="s">
        <v>31600</v>
      </c>
      <c r="O120" s="282" t="s">
        <v>8043</v>
      </c>
      <c r="P120" s="282" t="s">
        <v>40</v>
      </c>
      <c r="Q120" s="282" t="s">
        <v>8047</v>
      </c>
      <c r="R120" s="282">
        <v>3</v>
      </c>
      <c r="S120" s="282" t="s">
        <v>8048</v>
      </c>
      <c r="T120" s="282" t="s">
        <v>23009</v>
      </c>
      <c r="U120" s="282" t="s">
        <v>23010</v>
      </c>
      <c r="V120" s="282" t="s">
        <v>23011</v>
      </c>
      <c r="W120" s="282" t="s">
        <v>23012</v>
      </c>
      <c r="X120" s="283" t="s">
        <v>47</v>
      </c>
      <c r="Y120" s="283" t="s">
        <v>23013</v>
      </c>
      <c r="Z120" s="283" t="s">
        <v>23010</v>
      </c>
      <c r="AA120" s="283" t="s">
        <v>23014</v>
      </c>
      <c r="AB120" s="284" t="s">
        <v>8055</v>
      </c>
      <c r="AC120" s="284" t="s">
        <v>8049</v>
      </c>
      <c r="AD120" s="284" t="s">
        <v>32940</v>
      </c>
      <c r="AE120" s="284" t="s">
        <v>8056</v>
      </c>
    </row>
    <row r="121" spans="1:31" s="285" customFormat="1">
      <c r="A121" s="286" t="s">
        <v>13336</v>
      </c>
      <c r="B121" s="281" t="s">
        <v>23175</v>
      </c>
      <c r="C121" s="281">
        <v>4507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1613</v>
      </c>
      <c r="I121" s="281">
        <v>1610</v>
      </c>
      <c r="J121" s="281">
        <v>1004</v>
      </c>
      <c r="K121" s="281" t="s">
        <v>827</v>
      </c>
      <c r="L121" s="281" t="s">
        <v>828</v>
      </c>
      <c r="M121" s="281" t="s">
        <v>829</v>
      </c>
      <c r="N121" s="282" t="s">
        <v>31600</v>
      </c>
      <c r="O121" s="282" t="s">
        <v>13336</v>
      </c>
      <c r="P121" s="282" t="s">
        <v>20</v>
      </c>
      <c r="Q121" s="282" t="s">
        <v>13337</v>
      </c>
      <c r="R121" s="282">
        <v>2</v>
      </c>
      <c r="S121" s="282" t="s">
        <v>13338</v>
      </c>
      <c r="T121" s="282" t="s">
        <v>23176</v>
      </c>
      <c r="U121" s="282" t="s">
        <v>13347</v>
      </c>
      <c r="V121" s="282" t="s">
        <v>13348</v>
      </c>
      <c r="W121" s="282" t="s">
        <v>23177</v>
      </c>
      <c r="X121" s="283" t="s">
        <v>47</v>
      </c>
      <c r="Y121" s="283" t="s">
        <v>23178</v>
      </c>
      <c r="Z121" s="283" t="s">
        <v>13347</v>
      </c>
      <c r="AA121" s="283" t="s">
        <v>13348</v>
      </c>
      <c r="AB121" s="284" t="s">
        <v>13345</v>
      </c>
      <c r="AC121" s="284" t="s">
        <v>13346</v>
      </c>
      <c r="AD121" s="284" t="s">
        <v>13347</v>
      </c>
      <c r="AE121" s="284" t="s">
        <v>13348</v>
      </c>
    </row>
    <row r="122" spans="1:31" s="285" customFormat="1">
      <c r="A122" s="286" t="s">
        <v>23238</v>
      </c>
      <c r="B122" s="281" t="s">
        <v>23239</v>
      </c>
      <c r="C122" s="281">
        <v>9043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363</v>
      </c>
      <c r="I122" s="281">
        <v>356</v>
      </c>
      <c r="J122" s="281">
        <v>753</v>
      </c>
      <c r="K122" s="281" t="s">
        <v>827</v>
      </c>
      <c r="L122" s="281" t="s">
        <v>828</v>
      </c>
      <c r="M122" s="281" t="s">
        <v>829</v>
      </c>
      <c r="N122" s="282" t="s">
        <v>31600</v>
      </c>
      <c r="O122" s="282" t="s">
        <v>13390</v>
      </c>
      <c r="P122" s="282" t="s">
        <v>40</v>
      </c>
      <c r="Q122" s="282" t="s">
        <v>13392</v>
      </c>
      <c r="R122" s="282">
        <v>6</v>
      </c>
      <c r="S122" s="282" t="s">
        <v>13393</v>
      </c>
      <c r="T122" s="282" t="s">
        <v>23240</v>
      </c>
      <c r="U122" s="282" t="s">
        <v>23241</v>
      </c>
      <c r="V122" s="282" t="s">
        <v>23242</v>
      </c>
      <c r="W122" s="282" t="s">
        <v>23243</v>
      </c>
      <c r="X122" s="283" t="s">
        <v>47</v>
      </c>
      <c r="Y122" s="283" t="s">
        <v>23244</v>
      </c>
      <c r="Z122" s="283" t="s">
        <v>23241</v>
      </c>
      <c r="AA122" s="283" t="s">
        <v>23245</v>
      </c>
      <c r="AB122" s="284" t="s">
        <v>13723</v>
      </c>
      <c r="AC122" s="284" t="s">
        <v>13401</v>
      </c>
      <c r="AD122" s="284" t="s">
        <v>13395</v>
      </c>
      <c r="AE122" s="284" t="s">
        <v>13396</v>
      </c>
    </row>
    <row r="123" spans="1:31" s="285" customFormat="1">
      <c r="A123" s="286" t="s">
        <v>23604</v>
      </c>
      <c r="B123" s="281" t="s">
        <v>23605</v>
      </c>
      <c r="C123" s="281">
        <v>7959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346</v>
      </c>
      <c r="I123" s="281">
        <v>322</v>
      </c>
      <c r="J123" s="281">
        <v>1440</v>
      </c>
      <c r="K123" s="281" t="s">
        <v>827</v>
      </c>
      <c r="L123" s="281" t="s">
        <v>2766</v>
      </c>
      <c r="M123" s="281" t="s">
        <v>2767</v>
      </c>
      <c r="N123" s="282" t="s">
        <v>31600</v>
      </c>
      <c r="O123" s="282" t="s">
        <v>5291</v>
      </c>
      <c r="P123" s="282" t="s">
        <v>40</v>
      </c>
      <c r="Q123" s="282" t="s">
        <v>5292</v>
      </c>
      <c r="R123" s="282">
        <v>4</v>
      </c>
      <c r="S123" s="282" t="s">
        <v>5293</v>
      </c>
      <c r="T123" s="282" t="s">
        <v>23606</v>
      </c>
      <c r="U123" s="282" t="s">
        <v>23607</v>
      </c>
      <c r="V123" s="282" t="s">
        <v>23608</v>
      </c>
      <c r="W123" s="282" t="s">
        <v>23609</v>
      </c>
      <c r="X123" s="283" t="s">
        <v>47</v>
      </c>
      <c r="Y123" s="283" t="s">
        <v>23610</v>
      </c>
      <c r="Z123" s="283" t="s">
        <v>23607</v>
      </c>
      <c r="AA123" s="283" t="s">
        <v>23608</v>
      </c>
      <c r="AB123" s="284" t="s">
        <v>5299</v>
      </c>
      <c r="AC123" s="284" t="s">
        <v>5300</v>
      </c>
      <c r="AD123" s="284" t="s">
        <v>32928</v>
      </c>
      <c r="AE123" s="284" t="s">
        <v>5301</v>
      </c>
    </row>
    <row r="124" spans="1:31" s="285" customFormat="1">
      <c r="A124" s="286" t="s">
        <v>23654</v>
      </c>
      <c r="B124" s="281" t="s">
        <v>23655</v>
      </c>
      <c r="C124" s="281">
        <v>21634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1177</v>
      </c>
      <c r="I124" s="281">
        <v>1136</v>
      </c>
      <c r="J124" s="281">
        <v>1909</v>
      </c>
      <c r="K124" s="281" t="s">
        <v>827</v>
      </c>
      <c r="L124" s="281" t="s">
        <v>939</v>
      </c>
      <c r="M124" s="281" t="s">
        <v>940</v>
      </c>
      <c r="N124" s="282" t="s">
        <v>31600</v>
      </c>
      <c r="O124" s="282" t="s">
        <v>3315</v>
      </c>
      <c r="P124" s="282" t="s">
        <v>40</v>
      </c>
      <c r="Q124" s="282" t="s">
        <v>3316</v>
      </c>
      <c r="R124" s="282">
        <v>3</v>
      </c>
      <c r="S124" s="282" t="s">
        <v>3317</v>
      </c>
      <c r="T124" s="282" t="s">
        <v>23656</v>
      </c>
      <c r="U124" s="282" t="s">
        <v>23657</v>
      </c>
      <c r="V124" s="282" t="s">
        <v>23658</v>
      </c>
      <c r="W124" s="282" t="s">
        <v>23659</v>
      </c>
      <c r="X124" s="283" t="s">
        <v>47</v>
      </c>
      <c r="Y124" s="283" t="s">
        <v>23660</v>
      </c>
      <c r="Z124" s="283" t="s">
        <v>23657</v>
      </c>
      <c r="AA124" s="283" t="s">
        <v>23661</v>
      </c>
      <c r="AB124" s="284" t="s">
        <v>3324</v>
      </c>
      <c r="AC124" s="284" t="s">
        <v>3325</v>
      </c>
      <c r="AD124" s="284" t="s">
        <v>32992</v>
      </c>
      <c r="AE124" s="284" t="s">
        <v>23662</v>
      </c>
    </row>
    <row r="125" spans="1:31" s="285" customFormat="1" ht="30">
      <c r="A125" s="286" t="s">
        <v>23849</v>
      </c>
      <c r="B125" s="281" t="s">
        <v>23850</v>
      </c>
      <c r="C125" s="281">
        <v>28194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574</v>
      </c>
      <c r="I125" s="281">
        <v>549</v>
      </c>
      <c r="J125" s="281">
        <v>1756</v>
      </c>
      <c r="K125" s="281" t="s">
        <v>827</v>
      </c>
      <c r="L125" s="281" t="s">
        <v>7125</v>
      </c>
      <c r="M125" s="281" t="s">
        <v>2879</v>
      </c>
      <c r="N125" s="282" t="s">
        <v>31600</v>
      </c>
      <c r="O125" s="282" t="s">
        <v>7126</v>
      </c>
      <c r="P125" s="282" t="s">
        <v>40</v>
      </c>
      <c r="Q125" s="282" t="s">
        <v>16261</v>
      </c>
      <c r="R125" s="282">
        <v>3</v>
      </c>
      <c r="S125" s="282" t="s">
        <v>7128</v>
      </c>
      <c r="T125" s="282" t="s">
        <v>23851</v>
      </c>
      <c r="U125" s="282" t="s">
        <v>23852</v>
      </c>
      <c r="V125" s="282" t="s">
        <v>23853</v>
      </c>
      <c r="W125" s="282" t="s">
        <v>23854</v>
      </c>
      <c r="X125" s="283" t="s">
        <v>47</v>
      </c>
      <c r="Y125" s="283" t="s">
        <v>23855</v>
      </c>
      <c r="Z125" s="283" t="s">
        <v>32993</v>
      </c>
      <c r="AA125" s="283" t="s">
        <v>23856</v>
      </c>
      <c r="AB125" s="284" t="s">
        <v>7135</v>
      </c>
      <c r="AC125" s="284" t="s">
        <v>7136</v>
      </c>
      <c r="AD125" s="284" t="s">
        <v>32994</v>
      </c>
      <c r="AE125" s="284" t="s">
        <v>23857</v>
      </c>
    </row>
    <row r="126" spans="1:31" s="285" customFormat="1">
      <c r="A126" s="286" t="s">
        <v>941</v>
      </c>
      <c r="B126" s="281" t="s">
        <v>23891</v>
      </c>
      <c r="C126" s="281">
        <v>19044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1972</v>
      </c>
      <c r="I126" s="281">
        <v>1903</v>
      </c>
      <c r="J126" s="281">
        <v>2671</v>
      </c>
      <c r="K126" s="281" t="s">
        <v>827</v>
      </c>
      <c r="L126" s="281" t="s">
        <v>939</v>
      </c>
      <c r="M126" s="281" t="s">
        <v>940</v>
      </c>
      <c r="N126" s="282" t="s">
        <v>31600</v>
      </c>
      <c r="O126" s="282" t="s">
        <v>941</v>
      </c>
      <c r="P126" s="282" t="s">
        <v>20</v>
      </c>
      <c r="Q126" s="282" t="s">
        <v>942</v>
      </c>
      <c r="R126" s="282">
        <v>4</v>
      </c>
      <c r="S126" s="282" t="s">
        <v>943</v>
      </c>
      <c r="T126" s="282" t="s">
        <v>23892</v>
      </c>
      <c r="U126" s="282" t="s">
        <v>953</v>
      </c>
      <c r="V126" s="282" t="s">
        <v>954</v>
      </c>
      <c r="W126" s="282" t="s">
        <v>23893</v>
      </c>
      <c r="X126" s="283" t="s">
        <v>47</v>
      </c>
      <c r="Y126" s="283" t="s">
        <v>23894</v>
      </c>
      <c r="Z126" s="283" t="s">
        <v>953</v>
      </c>
      <c r="AA126" s="283" t="s">
        <v>954</v>
      </c>
      <c r="AB126" s="284" t="s">
        <v>951</v>
      </c>
      <c r="AC126" s="284" t="s">
        <v>952</v>
      </c>
      <c r="AD126" s="284" t="s">
        <v>953</v>
      </c>
      <c r="AE126" s="284" t="s">
        <v>954</v>
      </c>
    </row>
    <row r="127" spans="1:31" s="285" customFormat="1">
      <c r="A127" s="286" t="s">
        <v>6060</v>
      </c>
      <c r="B127" s="281" t="s">
        <v>23902</v>
      </c>
      <c r="C127" s="281">
        <v>18786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1458</v>
      </c>
      <c r="I127" s="281">
        <v>1464</v>
      </c>
      <c r="J127" s="281">
        <v>1951</v>
      </c>
      <c r="K127" s="281" t="s">
        <v>827</v>
      </c>
      <c r="L127" s="281" t="s">
        <v>2999</v>
      </c>
      <c r="M127" s="281" t="s">
        <v>2067</v>
      </c>
      <c r="N127" s="282" t="s">
        <v>31600</v>
      </c>
      <c r="O127" s="282" t="s">
        <v>6060</v>
      </c>
      <c r="P127" s="282" t="s">
        <v>20</v>
      </c>
      <c r="Q127" s="282" t="s">
        <v>6061</v>
      </c>
      <c r="R127" s="282">
        <v>3</v>
      </c>
      <c r="S127" s="282" t="s">
        <v>6062</v>
      </c>
      <c r="T127" s="282" t="s">
        <v>6069</v>
      </c>
      <c r="U127" s="282" t="s">
        <v>23903</v>
      </c>
      <c r="V127" s="282" t="s">
        <v>23904</v>
      </c>
      <c r="W127" s="282" t="s">
        <v>23905</v>
      </c>
      <c r="X127" s="283" t="s">
        <v>47</v>
      </c>
      <c r="Y127" s="283" t="s">
        <v>23906</v>
      </c>
      <c r="Z127" s="283" t="s">
        <v>32995</v>
      </c>
      <c r="AA127" s="283" t="s">
        <v>23904</v>
      </c>
      <c r="AB127" s="284" t="s">
        <v>6068</v>
      </c>
      <c r="AC127" s="284" t="s">
        <v>6069</v>
      </c>
      <c r="AD127" s="284" t="s">
        <v>32932</v>
      </c>
      <c r="AE127" s="284" t="s">
        <v>6070</v>
      </c>
    </row>
    <row r="128" spans="1:31" s="285" customFormat="1">
      <c r="A128" s="286" t="s">
        <v>24130</v>
      </c>
      <c r="B128" s="281" t="s">
        <v>24131</v>
      </c>
      <c r="C128" s="281">
        <v>32896</v>
      </c>
      <c r="D128" s="281" t="s">
        <v>35</v>
      </c>
      <c r="E128" s="281" t="s">
        <v>3</v>
      </c>
      <c r="F128" s="281" t="s">
        <v>3</v>
      </c>
      <c r="G128" s="281" t="s">
        <v>3</v>
      </c>
      <c r="H128" s="281">
        <v>1906</v>
      </c>
      <c r="I128" s="281">
        <v>1913</v>
      </c>
      <c r="J128" s="281">
        <v>2735</v>
      </c>
      <c r="K128" s="281" t="s">
        <v>827</v>
      </c>
      <c r="L128" s="281" t="s">
        <v>939</v>
      </c>
      <c r="M128" s="281" t="s">
        <v>940</v>
      </c>
      <c r="N128" s="282" t="s">
        <v>31600</v>
      </c>
      <c r="O128" s="282" t="s">
        <v>941</v>
      </c>
      <c r="P128" s="282" t="s">
        <v>40</v>
      </c>
      <c r="Q128" s="282" t="s">
        <v>942</v>
      </c>
      <c r="R128" s="282">
        <v>4</v>
      </c>
      <c r="S128" s="282" t="s">
        <v>943</v>
      </c>
      <c r="T128" s="282" t="s">
        <v>24132</v>
      </c>
      <c r="U128" s="282" t="s">
        <v>24133</v>
      </c>
      <c r="V128" s="282" t="s">
        <v>24134</v>
      </c>
      <c r="W128" s="282" t="s">
        <v>24135</v>
      </c>
      <c r="X128" s="283" t="s">
        <v>47</v>
      </c>
      <c r="Y128" s="283" t="s">
        <v>24136</v>
      </c>
      <c r="Z128" s="283" t="s">
        <v>24133</v>
      </c>
      <c r="AA128" s="283" t="s">
        <v>24137</v>
      </c>
      <c r="AB128" s="284" t="s">
        <v>951</v>
      </c>
      <c r="AC128" s="284" t="s">
        <v>952</v>
      </c>
      <c r="AD128" s="284" t="s">
        <v>953</v>
      </c>
      <c r="AE128" s="284" t="s">
        <v>954</v>
      </c>
    </row>
    <row r="129" spans="1:31" s="285" customFormat="1" ht="30">
      <c r="A129" s="286" t="s">
        <v>24485</v>
      </c>
      <c r="B129" s="281" t="s">
        <v>24486</v>
      </c>
      <c r="C129" s="281">
        <v>4844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403</v>
      </c>
      <c r="I129" s="281">
        <v>403</v>
      </c>
      <c r="J129" s="281">
        <v>2435</v>
      </c>
      <c r="K129" s="281" t="s">
        <v>827</v>
      </c>
      <c r="L129" s="281" t="s">
        <v>2999</v>
      </c>
      <c r="M129" s="281" t="s">
        <v>2067</v>
      </c>
      <c r="N129" s="282" t="s">
        <v>31600</v>
      </c>
      <c r="O129" s="282" t="s">
        <v>5961</v>
      </c>
      <c r="P129" s="282" t="s">
        <v>40</v>
      </c>
      <c r="Q129" s="282" t="s">
        <v>5962</v>
      </c>
      <c r="R129" s="282">
        <v>5</v>
      </c>
      <c r="S129" s="282" t="s">
        <v>5963</v>
      </c>
      <c r="T129" s="282" t="s">
        <v>24487</v>
      </c>
      <c r="U129" s="282" t="s">
        <v>24488</v>
      </c>
      <c r="V129" s="282" t="s">
        <v>24489</v>
      </c>
      <c r="W129" s="282" t="s">
        <v>24490</v>
      </c>
      <c r="X129" s="283" t="s">
        <v>47</v>
      </c>
      <c r="Y129" s="283" t="s">
        <v>24491</v>
      </c>
      <c r="Z129" s="283" t="s">
        <v>32996</v>
      </c>
      <c r="AA129" s="283" t="s">
        <v>24492</v>
      </c>
      <c r="AB129" s="284" t="s">
        <v>24493</v>
      </c>
      <c r="AC129" s="284" t="s">
        <v>5971</v>
      </c>
      <c r="AD129" s="284" t="s">
        <v>32997</v>
      </c>
      <c r="AE129" s="284" t="s">
        <v>5966</v>
      </c>
    </row>
    <row r="130" spans="1:31" s="285" customFormat="1">
      <c r="A130" s="286" t="s">
        <v>24494</v>
      </c>
      <c r="B130" s="281" t="s">
        <v>24495</v>
      </c>
      <c r="C130" s="281">
        <v>24174</v>
      </c>
      <c r="D130" s="281" t="s">
        <v>35</v>
      </c>
      <c r="E130" s="281" t="s">
        <v>3</v>
      </c>
      <c r="F130" s="281" t="s">
        <v>3</v>
      </c>
      <c r="G130" s="281" t="s">
        <v>3</v>
      </c>
      <c r="H130" s="281">
        <v>680</v>
      </c>
      <c r="I130" s="281">
        <v>692</v>
      </c>
      <c r="J130" s="281">
        <v>1703</v>
      </c>
      <c r="K130" s="281" t="s">
        <v>827</v>
      </c>
      <c r="L130" s="281" t="s">
        <v>828</v>
      </c>
      <c r="M130" s="281" t="s">
        <v>829</v>
      </c>
      <c r="N130" s="282" t="s">
        <v>31600</v>
      </c>
      <c r="O130" s="282" t="s">
        <v>13390</v>
      </c>
      <c r="P130" s="282" t="s">
        <v>40</v>
      </c>
      <c r="Q130" s="282" t="s">
        <v>13392</v>
      </c>
      <c r="R130" s="282">
        <v>6</v>
      </c>
      <c r="S130" s="282" t="s">
        <v>13393</v>
      </c>
      <c r="T130" s="282" t="s">
        <v>24496</v>
      </c>
      <c r="U130" s="282" t="s">
        <v>24497</v>
      </c>
      <c r="V130" s="282" t="s">
        <v>24498</v>
      </c>
      <c r="W130" s="282" t="s">
        <v>24499</v>
      </c>
      <c r="X130" s="283" t="s">
        <v>169</v>
      </c>
      <c r="Y130" s="283" t="s">
        <v>24500</v>
      </c>
      <c r="Z130" s="283" t="s">
        <v>24497</v>
      </c>
      <c r="AA130" s="283" t="s">
        <v>24501</v>
      </c>
      <c r="AB130" s="284" t="s">
        <v>13723</v>
      </c>
      <c r="AC130" s="284" t="s">
        <v>13401</v>
      </c>
      <c r="AD130" s="284" t="s">
        <v>24497</v>
      </c>
      <c r="AE130" s="284" t="s">
        <v>24502</v>
      </c>
    </row>
    <row r="131" spans="1:31" s="285" customFormat="1">
      <c r="A131" s="286" t="s">
        <v>25149</v>
      </c>
      <c r="B131" s="281" t="s">
        <v>25150</v>
      </c>
      <c r="C131" s="281">
        <v>6381</v>
      </c>
      <c r="D131" s="281" t="s">
        <v>35</v>
      </c>
      <c r="E131" s="281" t="s">
        <v>3</v>
      </c>
      <c r="F131" s="281" t="s">
        <v>3</v>
      </c>
      <c r="G131" s="281" t="s">
        <v>3</v>
      </c>
      <c r="H131" s="281">
        <v>735</v>
      </c>
      <c r="I131" s="281">
        <v>731</v>
      </c>
      <c r="J131" s="281">
        <v>1221</v>
      </c>
      <c r="K131" s="281" t="s">
        <v>827</v>
      </c>
      <c r="L131" s="281" t="s">
        <v>828</v>
      </c>
      <c r="M131" s="281" t="s">
        <v>829</v>
      </c>
      <c r="N131" s="282" t="s">
        <v>31600</v>
      </c>
      <c r="O131" s="282" t="s">
        <v>2583</v>
      </c>
      <c r="P131" s="282" t="s">
        <v>40</v>
      </c>
      <c r="Q131" s="282" t="s">
        <v>2584</v>
      </c>
      <c r="R131" s="282">
        <v>3</v>
      </c>
      <c r="S131" s="282" t="s">
        <v>2585</v>
      </c>
      <c r="T131" s="282" t="s">
        <v>25151</v>
      </c>
      <c r="U131" s="282" t="s">
        <v>25152</v>
      </c>
      <c r="V131" s="282" t="s">
        <v>25153</v>
      </c>
      <c r="W131" s="282" t="s">
        <v>25154</v>
      </c>
      <c r="X131" s="283" t="s">
        <v>47</v>
      </c>
      <c r="Y131" s="283" t="s">
        <v>25155</v>
      </c>
      <c r="Z131" s="283">
        <v>35550157</v>
      </c>
      <c r="AA131" s="283" t="s">
        <v>25156</v>
      </c>
      <c r="AB131" s="284" t="s">
        <v>2592</v>
      </c>
      <c r="AC131" s="284" t="s">
        <v>2593</v>
      </c>
      <c r="AD131" s="284">
        <v>35342802</v>
      </c>
      <c r="AE131" s="284" t="s">
        <v>25157</v>
      </c>
    </row>
    <row r="132" spans="1:31" s="285" customFormat="1">
      <c r="A132" s="286" t="s">
        <v>3315</v>
      </c>
      <c r="B132" s="281" t="s">
        <v>26032</v>
      </c>
      <c r="C132" s="281">
        <v>30915</v>
      </c>
      <c r="D132" s="281" t="s">
        <v>35</v>
      </c>
      <c r="E132" s="281" t="s">
        <v>3</v>
      </c>
      <c r="F132" s="281" t="s">
        <v>3</v>
      </c>
      <c r="G132" s="281" t="s">
        <v>3</v>
      </c>
      <c r="H132" s="281">
        <v>1290</v>
      </c>
      <c r="I132" s="281">
        <v>1266</v>
      </c>
      <c r="J132" s="281">
        <v>3222</v>
      </c>
      <c r="K132" s="281" t="s">
        <v>827</v>
      </c>
      <c r="L132" s="281" t="s">
        <v>939</v>
      </c>
      <c r="M132" s="281" t="s">
        <v>940</v>
      </c>
      <c r="N132" s="282" t="s">
        <v>31600</v>
      </c>
      <c r="O132" s="282" t="s">
        <v>3315</v>
      </c>
      <c r="P132" s="282" t="s">
        <v>20</v>
      </c>
      <c r="Q132" s="282" t="s">
        <v>3316</v>
      </c>
      <c r="R132" s="282">
        <v>3</v>
      </c>
      <c r="S132" s="282" t="s">
        <v>3317</v>
      </c>
      <c r="T132" s="282" t="s">
        <v>3325</v>
      </c>
      <c r="U132" s="282" t="s">
        <v>3326</v>
      </c>
      <c r="V132" s="282" t="s">
        <v>23662</v>
      </c>
      <c r="W132" s="282" t="s">
        <v>26033</v>
      </c>
      <c r="X132" s="283" t="s">
        <v>47</v>
      </c>
      <c r="Y132" s="283" t="s">
        <v>26034</v>
      </c>
      <c r="Z132" s="283" t="s">
        <v>3326</v>
      </c>
      <c r="AA132" s="283" t="s">
        <v>23662</v>
      </c>
      <c r="AB132" s="284" t="s">
        <v>3324</v>
      </c>
      <c r="AC132" s="284" t="s">
        <v>3325</v>
      </c>
      <c r="AD132" s="284" t="s">
        <v>3326</v>
      </c>
      <c r="AE132" s="284" t="s">
        <v>23662</v>
      </c>
    </row>
    <row r="133" spans="1:31" s="285" customFormat="1">
      <c r="A133" s="286" t="s">
        <v>18388</v>
      </c>
      <c r="B133" s="281" t="s">
        <v>26168</v>
      </c>
      <c r="C133" s="281">
        <v>29498</v>
      </c>
      <c r="D133" s="281" t="s">
        <v>35</v>
      </c>
      <c r="E133" s="281" t="s">
        <v>3</v>
      </c>
      <c r="F133" s="281" t="s">
        <v>3</v>
      </c>
      <c r="G133" s="281" t="s">
        <v>3</v>
      </c>
      <c r="H133" s="281">
        <v>1675</v>
      </c>
      <c r="I133" s="281">
        <v>1653</v>
      </c>
      <c r="J133" s="281">
        <v>2558</v>
      </c>
      <c r="K133" s="281" t="s">
        <v>827</v>
      </c>
      <c r="L133" s="281" t="s">
        <v>8045</v>
      </c>
      <c r="M133" s="281" t="s">
        <v>8046</v>
      </c>
      <c r="N133" s="282" t="s">
        <v>31600</v>
      </c>
      <c r="O133" s="282" t="s">
        <v>18388</v>
      </c>
      <c r="P133" s="282" t="s">
        <v>20</v>
      </c>
      <c r="Q133" s="282" t="s">
        <v>18389</v>
      </c>
      <c r="R133" s="282">
        <v>2</v>
      </c>
      <c r="S133" s="282" t="s">
        <v>18390</v>
      </c>
      <c r="T133" s="282" t="s">
        <v>18398</v>
      </c>
      <c r="U133" s="282">
        <v>0</v>
      </c>
      <c r="V133" s="282" t="s">
        <v>26169</v>
      </c>
      <c r="W133" s="282" t="s">
        <v>26170</v>
      </c>
      <c r="X133" s="283" t="s">
        <v>47</v>
      </c>
      <c r="Y133" s="283" t="s">
        <v>26171</v>
      </c>
      <c r="Z133" s="283" t="s">
        <v>32998</v>
      </c>
      <c r="AA133" s="283" t="s">
        <v>26172</v>
      </c>
      <c r="AB133" s="284" t="s">
        <v>18397</v>
      </c>
      <c r="AC133" s="284" t="s">
        <v>18398</v>
      </c>
      <c r="AD133" s="284" t="s">
        <v>32998</v>
      </c>
      <c r="AE133" s="284" t="s">
        <v>18393</v>
      </c>
    </row>
    <row r="134" spans="1:31" s="285" customFormat="1">
      <c r="A134" s="286" t="s">
        <v>26705</v>
      </c>
      <c r="B134" s="281" t="s">
        <v>26706</v>
      </c>
      <c r="C134" s="281">
        <v>10320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1361</v>
      </c>
      <c r="I134" s="281">
        <v>1350</v>
      </c>
      <c r="J134" s="281">
        <v>1015</v>
      </c>
      <c r="K134" s="281" t="s">
        <v>827</v>
      </c>
      <c r="L134" s="281" t="s">
        <v>2766</v>
      </c>
      <c r="M134" s="281" t="s">
        <v>2767</v>
      </c>
      <c r="N134" s="282" t="s">
        <v>31600</v>
      </c>
      <c r="O134" s="282" t="s">
        <v>2768</v>
      </c>
      <c r="P134" s="282" t="s">
        <v>40</v>
      </c>
      <c r="Q134" s="282" t="s">
        <v>2769</v>
      </c>
      <c r="R134" s="282">
        <v>3</v>
      </c>
      <c r="S134" s="282" t="s">
        <v>2770</v>
      </c>
      <c r="T134" s="282" t="s">
        <v>26707</v>
      </c>
      <c r="U134" s="282" t="s">
        <v>26708</v>
      </c>
      <c r="V134" s="282" t="s">
        <v>26709</v>
      </c>
      <c r="W134" s="282" t="s">
        <v>26710</v>
      </c>
      <c r="X134" s="283" t="s">
        <v>47</v>
      </c>
      <c r="Y134" s="283" t="s">
        <v>26711</v>
      </c>
      <c r="Z134" s="283" t="s">
        <v>26708</v>
      </c>
      <c r="AA134" s="283" t="s">
        <v>26709</v>
      </c>
      <c r="AB134" s="284" t="s">
        <v>2777</v>
      </c>
      <c r="AC134" s="284" t="s">
        <v>2778</v>
      </c>
      <c r="AD134" s="284" t="s">
        <v>26708</v>
      </c>
      <c r="AE134" s="284" t="s">
        <v>16288</v>
      </c>
    </row>
    <row r="135" spans="1:31" s="285" customFormat="1">
      <c r="A135" s="286" t="s">
        <v>26767</v>
      </c>
      <c r="B135" s="281" t="s">
        <v>26768</v>
      </c>
      <c r="C135" s="281">
        <v>21661</v>
      </c>
      <c r="D135" s="281" t="s">
        <v>35</v>
      </c>
      <c r="E135" s="281" t="s">
        <v>3</v>
      </c>
      <c r="F135" s="281" t="s">
        <v>3</v>
      </c>
      <c r="G135" s="281" t="s">
        <v>3</v>
      </c>
      <c r="H135" s="281">
        <v>500</v>
      </c>
      <c r="I135" s="281">
        <v>494</v>
      </c>
      <c r="J135" s="281">
        <v>1817</v>
      </c>
      <c r="K135" s="281" t="s">
        <v>827</v>
      </c>
      <c r="L135" s="281" t="s">
        <v>2766</v>
      </c>
      <c r="M135" s="281" t="s">
        <v>2767</v>
      </c>
      <c r="N135" s="282" t="s">
        <v>31600</v>
      </c>
      <c r="O135" s="282" t="s">
        <v>5291</v>
      </c>
      <c r="P135" s="282" t="s">
        <v>40</v>
      </c>
      <c r="Q135" s="282" t="s">
        <v>5292</v>
      </c>
      <c r="R135" s="282">
        <v>4</v>
      </c>
      <c r="S135" s="282" t="s">
        <v>5293</v>
      </c>
      <c r="T135" s="282" t="s">
        <v>26769</v>
      </c>
      <c r="U135" s="282" t="s">
        <v>26770</v>
      </c>
      <c r="V135" s="282" t="s">
        <v>26771</v>
      </c>
      <c r="W135" s="282" t="s">
        <v>26772</v>
      </c>
      <c r="X135" s="283" t="s">
        <v>11508</v>
      </c>
      <c r="Y135" s="283" t="s">
        <v>26773</v>
      </c>
      <c r="Z135" s="283" t="s">
        <v>32999</v>
      </c>
      <c r="AA135" s="283" t="s">
        <v>26771</v>
      </c>
      <c r="AB135" s="284" t="s">
        <v>5299</v>
      </c>
      <c r="AC135" s="284" t="s">
        <v>5300</v>
      </c>
      <c r="AD135" s="284" t="s">
        <v>32928</v>
      </c>
      <c r="AE135" s="284" t="s">
        <v>5301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91"/>
  <sheetViews>
    <sheetView showGridLines="0" topLeftCell="A121" workbookViewId="0">
      <selection activeCell="E146" sqref="E146"/>
    </sheetView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161</v>
      </c>
      <c r="B5" s="281" t="s">
        <v>162</v>
      </c>
      <c r="C5" s="281">
        <v>27872</v>
      </c>
      <c r="D5" s="281" t="s">
        <v>2</v>
      </c>
      <c r="E5" s="281" t="s">
        <v>3</v>
      </c>
      <c r="F5" s="281" t="s">
        <v>3</v>
      </c>
      <c r="G5" s="281" t="s">
        <v>3</v>
      </c>
      <c r="H5" s="281">
        <v>15171</v>
      </c>
      <c r="I5" s="281">
        <v>15056</v>
      </c>
      <c r="J5" s="281">
        <v>12797</v>
      </c>
      <c r="K5" s="281" t="s">
        <v>163</v>
      </c>
      <c r="L5" s="281" t="s">
        <v>164</v>
      </c>
      <c r="M5" s="281" t="s">
        <v>165</v>
      </c>
      <c r="N5" s="282" t="s">
        <v>31599</v>
      </c>
      <c r="O5" s="282" t="s">
        <v>3</v>
      </c>
      <c r="P5" s="282" t="s">
        <v>7</v>
      </c>
      <c r="Q5" s="282" t="s">
        <v>3</v>
      </c>
      <c r="R5" s="282" t="s">
        <v>3</v>
      </c>
      <c r="S5" s="282" t="s">
        <v>3</v>
      </c>
      <c r="T5" s="282" t="s">
        <v>166</v>
      </c>
      <c r="U5" s="282" t="s">
        <v>3</v>
      </c>
      <c r="V5" s="282" t="s">
        <v>167</v>
      </c>
      <c r="W5" s="282" t="s">
        <v>168</v>
      </c>
      <c r="X5" s="283" t="s">
        <v>169</v>
      </c>
      <c r="Y5" s="283" t="s">
        <v>170</v>
      </c>
      <c r="Z5" s="283"/>
      <c r="AA5" s="283" t="s">
        <v>171</v>
      </c>
      <c r="AB5" s="284" t="s">
        <v>172</v>
      </c>
      <c r="AC5" s="284" t="s">
        <v>166</v>
      </c>
      <c r="AD5" s="284" t="s">
        <v>33000</v>
      </c>
      <c r="AE5" s="284" t="s">
        <v>173</v>
      </c>
    </row>
    <row r="6" spans="1:31" s="285" customFormat="1">
      <c r="A6" s="286" t="s">
        <v>204</v>
      </c>
      <c r="B6" s="281" t="s">
        <v>205</v>
      </c>
      <c r="C6" s="281">
        <v>18573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1417</v>
      </c>
      <c r="I6" s="281">
        <v>1376</v>
      </c>
      <c r="J6" s="281">
        <v>2694</v>
      </c>
      <c r="K6" s="281" t="s">
        <v>163</v>
      </c>
      <c r="L6" s="281" t="s">
        <v>206</v>
      </c>
      <c r="M6" s="281" t="s">
        <v>207</v>
      </c>
      <c r="N6" s="282" t="s">
        <v>31600</v>
      </c>
      <c r="O6" s="282" t="s">
        <v>204</v>
      </c>
      <c r="P6" s="282" t="s">
        <v>20</v>
      </c>
      <c r="Q6" s="282" t="s">
        <v>205</v>
      </c>
      <c r="R6" s="282">
        <v>2</v>
      </c>
      <c r="S6" s="282" t="s">
        <v>208</v>
      </c>
      <c r="T6" s="282" t="s">
        <v>209</v>
      </c>
      <c r="U6" s="282" t="s">
        <v>210</v>
      </c>
      <c r="V6" s="282" t="s">
        <v>211</v>
      </c>
      <c r="W6" s="282" t="s">
        <v>212</v>
      </c>
      <c r="X6" s="283" t="s">
        <v>47</v>
      </c>
      <c r="Y6" s="283" t="s">
        <v>213</v>
      </c>
      <c r="Z6" s="283" t="s">
        <v>210</v>
      </c>
      <c r="AA6" s="283" t="s">
        <v>211</v>
      </c>
      <c r="AB6" s="284" t="s">
        <v>214</v>
      </c>
      <c r="AC6" s="284" t="s">
        <v>209</v>
      </c>
      <c r="AD6" s="284" t="s">
        <v>210</v>
      </c>
      <c r="AE6" s="284" t="s">
        <v>215</v>
      </c>
    </row>
    <row r="7" spans="1:31" s="285" customFormat="1">
      <c r="A7" s="286" t="s">
        <v>507</v>
      </c>
      <c r="B7" s="281" t="s">
        <v>508</v>
      </c>
      <c r="C7" s="281">
        <v>31653</v>
      </c>
      <c r="D7" s="281" t="s">
        <v>2</v>
      </c>
      <c r="E7" s="281" t="s">
        <v>3</v>
      </c>
      <c r="F7" s="281" t="s">
        <v>3</v>
      </c>
      <c r="G7" s="281" t="s">
        <v>3</v>
      </c>
      <c r="H7" s="281">
        <v>12606</v>
      </c>
      <c r="I7" s="281">
        <v>12769</v>
      </c>
      <c r="J7" s="281">
        <v>7294</v>
      </c>
      <c r="K7" s="281" t="s">
        <v>163</v>
      </c>
      <c r="L7" s="281" t="s">
        <v>164</v>
      </c>
      <c r="M7" s="281" t="s">
        <v>165</v>
      </c>
      <c r="N7" s="282" t="s">
        <v>31600</v>
      </c>
      <c r="O7" s="282" t="s">
        <v>507</v>
      </c>
      <c r="P7" s="282" t="s">
        <v>20</v>
      </c>
      <c r="Q7" s="282" t="s">
        <v>509</v>
      </c>
      <c r="R7" s="282">
        <v>2</v>
      </c>
      <c r="S7" s="282" t="s">
        <v>510</v>
      </c>
      <c r="T7" s="282" t="s">
        <v>511</v>
      </c>
      <c r="U7" s="282" t="s">
        <v>512</v>
      </c>
      <c r="V7" s="282" t="s">
        <v>513</v>
      </c>
      <c r="W7" s="282" t="s">
        <v>514</v>
      </c>
      <c r="X7" s="283" t="s">
        <v>47</v>
      </c>
      <c r="Y7" s="283" t="s">
        <v>515</v>
      </c>
      <c r="Z7" s="283" t="s">
        <v>33001</v>
      </c>
      <c r="AA7" s="283" t="s">
        <v>516</v>
      </c>
      <c r="AB7" s="284" t="s">
        <v>517</v>
      </c>
      <c r="AC7" s="284" t="s">
        <v>518</v>
      </c>
      <c r="AD7" s="284" t="s">
        <v>33002</v>
      </c>
      <c r="AE7" s="284" t="s">
        <v>519</v>
      </c>
    </row>
    <row r="8" spans="1:31" s="285" customFormat="1">
      <c r="A8" s="286" t="s">
        <v>764</v>
      </c>
      <c r="B8" s="281" t="s">
        <v>765</v>
      </c>
      <c r="C8" s="281">
        <v>23199</v>
      </c>
      <c r="D8" s="281" t="s">
        <v>35</v>
      </c>
      <c r="E8" s="281" t="s">
        <v>555</v>
      </c>
      <c r="F8" s="281" t="s">
        <v>3</v>
      </c>
      <c r="G8" s="281" t="s">
        <v>3</v>
      </c>
      <c r="H8" s="281">
        <v>5211</v>
      </c>
      <c r="I8" s="281">
        <v>5251</v>
      </c>
      <c r="J8" s="281">
        <v>4907</v>
      </c>
      <c r="K8" s="281" t="s">
        <v>163</v>
      </c>
      <c r="L8" s="281" t="s">
        <v>766</v>
      </c>
      <c r="M8" s="281" t="s">
        <v>767</v>
      </c>
      <c r="N8" s="282" t="s">
        <v>31599</v>
      </c>
      <c r="O8" s="282" t="s">
        <v>3</v>
      </c>
      <c r="P8" s="282" t="s">
        <v>7</v>
      </c>
      <c r="Q8" s="282" t="s">
        <v>3</v>
      </c>
      <c r="R8" s="282" t="s">
        <v>3</v>
      </c>
      <c r="S8" s="282" t="s">
        <v>3</v>
      </c>
      <c r="T8" s="282" t="s">
        <v>768</v>
      </c>
      <c r="U8" s="282" t="s">
        <v>3</v>
      </c>
      <c r="V8" s="282" t="s">
        <v>769</v>
      </c>
      <c r="W8" s="282" t="s">
        <v>770</v>
      </c>
      <c r="X8" s="283" t="s">
        <v>169</v>
      </c>
      <c r="Y8" s="283" t="s">
        <v>771</v>
      </c>
      <c r="Z8" s="283" t="s">
        <v>33003</v>
      </c>
      <c r="AA8" s="283" t="s">
        <v>773</v>
      </c>
      <c r="AB8" s="284" t="s">
        <v>774</v>
      </c>
      <c r="AC8" s="284" t="s">
        <v>772</v>
      </c>
      <c r="AD8" s="284" t="s">
        <v>33003</v>
      </c>
      <c r="AE8" s="284" t="s">
        <v>775</v>
      </c>
    </row>
    <row r="9" spans="1:31" s="285" customFormat="1">
      <c r="A9" s="286" t="s">
        <v>1100</v>
      </c>
      <c r="B9" s="281" t="s">
        <v>1101</v>
      </c>
      <c r="C9" s="281">
        <v>33561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1232</v>
      </c>
      <c r="I9" s="281">
        <v>1198</v>
      </c>
      <c r="J9" s="281">
        <v>7105</v>
      </c>
      <c r="K9" s="281" t="s">
        <v>163</v>
      </c>
      <c r="L9" s="281" t="s">
        <v>1102</v>
      </c>
      <c r="M9" s="281" t="s">
        <v>1103</v>
      </c>
      <c r="N9" s="282" t="s">
        <v>31600</v>
      </c>
      <c r="O9" s="282" t="s">
        <v>1104</v>
      </c>
      <c r="P9" s="282" t="s">
        <v>40</v>
      </c>
      <c r="Q9" s="282" t="s">
        <v>1105</v>
      </c>
      <c r="R9" s="282">
        <v>2</v>
      </c>
      <c r="S9" s="282" t="s">
        <v>1106</v>
      </c>
      <c r="T9" s="282" t="s">
        <v>1107</v>
      </c>
      <c r="U9" s="282">
        <v>0</v>
      </c>
      <c r="V9" s="282" t="s">
        <v>1108</v>
      </c>
      <c r="W9" s="282" t="s">
        <v>1109</v>
      </c>
      <c r="X9" s="283" t="s">
        <v>47</v>
      </c>
      <c r="Y9" s="283" t="s">
        <v>1110</v>
      </c>
      <c r="Z9" s="283" t="s">
        <v>33004</v>
      </c>
      <c r="AA9" s="283" t="s">
        <v>1111</v>
      </c>
      <c r="AB9" s="284" t="s">
        <v>1112</v>
      </c>
      <c r="AC9" s="284" t="s">
        <v>1113</v>
      </c>
      <c r="AD9" s="284" t="s">
        <v>33005</v>
      </c>
      <c r="AE9" s="284" t="s">
        <v>1114</v>
      </c>
    </row>
    <row r="10" spans="1:31" s="285" customFormat="1">
      <c r="A10" s="286" t="s">
        <v>1104</v>
      </c>
      <c r="B10" s="281" t="s">
        <v>1178</v>
      </c>
      <c r="C10" s="281">
        <v>10108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1189</v>
      </c>
      <c r="I10" s="281">
        <v>1234</v>
      </c>
      <c r="J10" s="281">
        <v>1747</v>
      </c>
      <c r="K10" s="281" t="s">
        <v>163</v>
      </c>
      <c r="L10" s="281" t="s">
        <v>1102</v>
      </c>
      <c r="M10" s="281" t="s">
        <v>1103</v>
      </c>
      <c r="N10" s="282" t="s">
        <v>31600</v>
      </c>
      <c r="O10" s="282" t="s">
        <v>1104</v>
      </c>
      <c r="P10" s="282" t="s">
        <v>20</v>
      </c>
      <c r="Q10" s="282" t="s">
        <v>1105</v>
      </c>
      <c r="R10" s="282">
        <v>2</v>
      </c>
      <c r="S10" s="282" t="s">
        <v>1106</v>
      </c>
      <c r="T10" s="282" t="s">
        <v>1179</v>
      </c>
      <c r="U10" s="282" t="s">
        <v>1180</v>
      </c>
      <c r="V10" s="282" t="s">
        <v>1181</v>
      </c>
      <c r="W10" s="282" t="s">
        <v>1182</v>
      </c>
      <c r="X10" s="283" t="s">
        <v>47</v>
      </c>
      <c r="Y10" s="283" t="s">
        <v>1183</v>
      </c>
      <c r="Z10" s="283" t="s">
        <v>33005</v>
      </c>
      <c r="AA10" s="283" t="s">
        <v>1184</v>
      </c>
      <c r="AB10" s="284" t="s">
        <v>1112</v>
      </c>
      <c r="AC10" s="284" t="s">
        <v>1113</v>
      </c>
      <c r="AD10" s="284" t="s">
        <v>33005</v>
      </c>
      <c r="AE10" s="284" t="s">
        <v>1114</v>
      </c>
    </row>
    <row r="11" spans="1:31" s="285" customFormat="1" ht="45">
      <c r="A11" s="286" t="s">
        <v>1360</v>
      </c>
      <c r="B11" s="281" t="s">
        <v>1361</v>
      </c>
      <c r="C11" s="281">
        <v>16188</v>
      </c>
      <c r="D11" s="281" t="s">
        <v>2</v>
      </c>
      <c r="E11" s="281" t="s">
        <v>3</v>
      </c>
      <c r="F11" s="281" t="s">
        <v>3</v>
      </c>
      <c r="G11" s="281" t="s">
        <v>429</v>
      </c>
      <c r="H11" s="281">
        <v>6210</v>
      </c>
      <c r="I11" s="281">
        <v>6122</v>
      </c>
      <c r="J11" s="281">
        <v>1620</v>
      </c>
      <c r="K11" s="281" t="s">
        <v>163</v>
      </c>
      <c r="L11" s="281" t="s">
        <v>1362</v>
      </c>
      <c r="M11" s="281" t="s">
        <v>1363</v>
      </c>
      <c r="N11" s="282" t="s">
        <v>31599</v>
      </c>
      <c r="O11" s="282" t="s">
        <v>3</v>
      </c>
      <c r="P11" s="282" t="s">
        <v>7</v>
      </c>
      <c r="Q11" s="282" t="s">
        <v>3</v>
      </c>
      <c r="R11" s="282" t="s">
        <v>3</v>
      </c>
      <c r="S11" s="282" t="s">
        <v>3</v>
      </c>
      <c r="T11" s="282" t="s">
        <v>1364</v>
      </c>
      <c r="U11" s="282" t="s">
        <v>3</v>
      </c>
      <c r="V11" s="282" t="s">
        <v>1365</v>
      </c>
      <c r="W11" s="282" t="s">
        <v>1366</v>
      </c>
      <c r="X11" s="283" t="s">
        <v>1367</v>
      </c>
      <c r="Y11" s="283" t="s">
        <v>1368</v>
      </c>
      <c r="Z11" s="283" t="s">
        <v>33006</v>
      </c>
      <c r="AA11" s="283" t="s">
        <v>1369</v>
      </c>
      <c r="AB11" s="284" t="s">
        <v>1370</v>
      </c>
      <c r="AC11" s="284" t="s">
        <v>1371</v>
      </c>
      <c r="AD11" s="284" t="s">
        <v>33006</v>
      </c>
      <c r="AE11" s="284" t="s">
        <v>1372</v>
      </c>
    </row>
    <row r="12" spans="1:31" s="285" customFormat="1">
      <c r="A12" s="286" t="s">
        <v>1615</v>
      </c>
      <c r="B12" s="281" t="s">
        <v>1616</v>
      </c>
      <c r="C12" s="281">
        <v>9131</v>
      </c>
      <c r="D12" s="281" t="s">
        <v>35</v>
      </c>
      <c r="E12" s="281" t="s">
        <v>555</v>
      </c>
      <c r="F12" s="281" t="s">
        <v>3</v>
      </c>
      <c r="G12" s="281" t="s">
        <v>3</v>
      </c>
      <c r="H12" s="281">
        <v>3836</v>
      </c>
      <c r="I12" s="281">
        <v>3893</v>
      </c>
      <c r="J12" s="281">
        <v>2355</v>
      </c>
      <c r="K12" s="281" t="s">
        <v>163</v>
      </c>
      <c r="L12" s="281" t="s">
        <v>1617</v>
      </c>
      <c r="M12" s="281" t="s">
        <v>1363</v>
      </c>
      <c r="N12" s="282" t="s">
        <v>31599</v>
      </c>
      <c r="O12" s="282" t="s">
        <v>3</v>
      </c>
      <c r="P12" s="282" t="s">
        <v>7</v>
      </c>
      <c r="Q12" s="282" t="s">
        <v>3</v>
      </c>
      <c r="R12" s="282" t="s">
        <v>3</v>
      </c>
      <c r="S12" s="282" t="s">
        <v>3</v>
      </c>
      <c r="T12" s="282" t="s">
        <v>1618</v>
      </c>
      <c r="U12" s="282" t="s">
        <v>3</v>
      </c>
      <c r="V12" s="282" t="s">
        <v>1619</v>
      </c>
      <c r="W12" s="282" t="s">
        <v>1620</v>
      </c>
      <c r="X12" s="283" t="s">
        <v>47</v>
      </c>
      <c r="Y12" s="283" t="s">
        <v>1621</v>
      </c>
      <c r="Z12" s="283" t="s">
        <v>33007</v>
      </c>
      <c r="AA12" s="283" t="s">
        <v>1619</v>
      </c>
      <c r="AB12" s="284" t="s">
        <v>1622</v>
      </c>
      <c r="AC12" s="284" t="s">
        <v>1623</v>
      </c>
      <c r="AD12" s="284" t="s">
        <v>33007</v>
      </c>
      <c r="AE12" s="284" t="s">
        <v>1624</v>
      </c>
    </row>
    <row r="13" spans="1:31" s="285" customFormat="1">
      <c r="A13" s="286" t="s">
        <v>3296</v>
      </c>
      <c r="B13" s="281" t="s">
        <v>3297</v>
      </c>
      <c r="C13" s="281">
        <v>25098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1215</v>
      </c>
      <c r="I13" s="281">
        <v>1229</v>
      </c>
      <c r="J13" s="281">
        <v>1651</v>
      </c>
      <c r="K13" s="281" t="s">
        <v>163</v>
      </c>
      <c r="L13" s="281" t="s">
        <v>3298</v>
      </c>
      <c r="M13" s="281" t="s">
        <v>3299</v>
      </c>
      <c r="N13" s="282" t="s">
        <v>31600</v>
      </c>
      <c r="O13" s="282" t="s">
        <v>3300</v>
      </c>
      <c r="P13" s="282" t="s">
        <v>40</v>
      </c>
      <c r="Q13" s="282" t="s">
        <v>3301</v>
      </c>
      <c r="R13" s="282">
        <v>3</v>
      </c>
      <c r="S13" s="282" t="s">
        <v>3302</v>
      </c>
      <c r="T13" s="282" t="s">
        <v>3303</v>
      </c>
      <c r="U13" s="282" t="s">
        <v>3304</v>
      </c>
      <c r="V13" s="282" t="s">
        <v>3305</v>
      </c>
      <c r="W13" s="282" t="s">
        <v>3306</v>
      </c>
      <c r="X13" s="283" t="s">
        <v>3307</v>
      </c>
      <c r="Y13" s="283" t="s">
        <v>3308</v>
      </c>
      <c r="Z13" s="283"/>
      <c r="AA13" s="283" t="s">
        <v>3309</v>
      </c>
      <c r="AB13" s="284" t="s">
        <v>3310</v>
      </c>
      <c r="AC13" s="284" t="s">
        <v>3311</v>
      </c>
      <c r="AD13" s="284" t="s">
        <v>3304</v>
      </c>
      <c r="AE13" s="284" t="s">
        <v>3312</v>
      </c>
    </row>
    <row r="14" spans="1:31" s="285" customFormat="1" ht="30">
      <c r="A14" s="286" t="s">
        <v>3479</v>
      </c>
      <c r="B14" s="281" t="s">
        <v>3480</v>
      </c>
      <c r="C14" s="281">
        <v>18777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854</v>
      </c>
      <c r="I14" s="281">
        <v>839</v>
      </c>
      <c r="J14" s="281">
        <v>3767</v>
      </c>
      <c r="K14" s="281" t="s">
        <v>163</v>
      </c>
      <c r="L14" s="281" t="s">
        <v>3481</v>
      </c>
      <c r="M14" s="281" t="s">
        <v>3482</v>
      </c>
      <c r="N14" s="282" t="s">
        <v>31600</v>
      </c>
      <c r="O14" s="282" t="s">
        <v>3483</v>
      </c>
      <c r="P14" s="282" t="s">
        <v>40</v>
      </c>
      <c r="Q14" s="282" t="s">
        <v>3484</v>
      </c>
      <c r="R14" s="282">
        <v>6</v>
      </c>
      <c r="S14" s="282" t="s">
        <v>3485</v>
      </c>
      <c r="T14" s="282" t="s">
        <v>3486</v>
      </c>
      <c r="U14" s="282" t="s">
        <v>3487</v>
      </c>
      <c r="V14" s="282" t="s">
        <v>3488</v>
      </c>
      <c r="W14" s="282" t="s">
        <v>3489</v>
      </c>
      <c r="X14" s="283" t="s">
        <v>47</v>
      </c>
      <c r="Y14" s="283" t="s">
        <v>3490</v>
      </c>
      <c r="Z14" s="283"/>
      <c r="AA14" s="283" t="s">
        <v>3488</v>
      </c>
      <c r="AB14" s="284" t="s">
        <v>3491</v>
      </c>
      <c r="AC14" s="284" t="s">
        <v>3492</v>
      </c>
      <c r="AD14" s="284" t="s">
        <v>33008</v>
      </c>
      <c r="AE14" s="284" t="s">
        <v>3493</v>
      </c>
    </row>
    <row r="15" spans="1:31" s="285" customFormat="1">
      <c r="A15" s="286" t="s">
        <v>3644</v>
      </c>
      <c r="B15" s="281" t="s">
        <v>3645</v>
      </c>
      <c r="C15" s="281">
        <v>8891</v>
      </c>
      <c r="D15" s="281" t="s">
        <v>2</v>
      </c>
      <c r="E15" s="281" t="s">
        <v>3</v>
      </c>
      <c r="F15" s="281" t="s">
        <v>3</v>
      </c>
      <c r="G15" s="281" t="s">
        <v>3</v>
      </c>
      <c r="H15" s="281">
        <v>12931</v>
      </c>
      <c r="I15" s="281">
        <v>13145</v>
      </c>
      <c r="J15" s="281">
        <v>4411</v>
      </c>
      <c r="K15" s="281" t="s">
        <v>163</v>
      </c>
      <c r="L15" s="281" t="s">
        <v>3646</v>
      </c>
      <c r="M15" s="281" t="s">
        <v>3647</v>
      </c>
      <c r="N15" s="282" t="s">
        <v>31599</v>
      </c>
      <c r="O15" s="282" t="s">
        <v>3</v>
      </c>
      <c r="P15" s="282" t="s">
        <v>7</v>
      </c>
      <c r="Q15" s="282" t="s">
        <v>3</v>
      </c>
      <c r="R15" s="282" t="s">
        <v>3</v>
      </c>
      <c r="S15" s="282" t="s">
        <v>3</v>
      </c>
      <c r="T15" s="282" t="s">
        <v>3648</v>
      </c>
      <c r="U15" s="282" t="s">
        <v>3</v>
      </c>
      <c r="V15" s="282" t="s">
        <v>3649</v>
      </c>
      <c r="W15" s="282" t="s">
        <v>3650</v>
      </c>
      <c r="X15" s="283" t="s">
        <v>169</v>
      </c>
      <c r="Y15" s="283" t="s">
        <v>3651</v>
      </c>
      <c r="Z15" s="283" t="s">
        <v>33009</v>
      </c>
      <c r="AA15" s="283" t="s">
        <v>3652</v>
      </c>
      <c r="AB15" s="284" t="s">
        <v>3653</v>
      </c>
      <c r="AC15" s="284" t="s">
        <v>3648</v>
      </c>
      <c r="AD15" s="284" t="s">
        <v>33009</v>
      </c>
      <c r="AE15" s="284" t="s">
        <v>3654</v>
      </c>
    </row>
    <row r="16" spans="1:31" s="285" customFormat="1">
      <c r="A16" s="286" t="s">
        <v>4682</v>
      </c>
      <c r="B16" s="281" t="s">
        <v>4683</v>
      </c>
      <c r="C16" s="281">
        <v>3407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2000</v>
      </c>
      <c r="I16" s="281">
        <v>2002</v>
      </c>
      <c r="J16" s="281">
        <v>1242</v>
      </c>
      <c r="K16" s="281" t="s">
        <v>163</v>
      </c>
      <c r="L16" s="281" t="s">
        <v>3646</v>
      </c>
      <c r="M16" s="281" t="s">
        <v>3647</v>
      </c>
      <c r="N16" s="282" t="s">
        <v>31600</v>
      </c>
      <c r="O16" s="282" t="s">
        <v>4682</v>
      </c>
      <c r="P16" s="282" t="s">
        <v>20</v>
      </c>
      <c r="Q16" s="282" t="s">
        <v>4684</v>
      </c>
      <c r="R16" s="282">
        <v>3</v>
      </c>
      <c r="S16" s="282" t="s">
        <v>4685</v>
      </c>
      <c r="T16" s="282" t="s">
        <v>4686</v>
      </c>
      <c r="U16" s="282" t="s">
        <v>4687</v>
      </c>
      <c r="V16" s="282" t="s">
        <v>4688</v>
      </c>
      <c r="W16" s="282" t="s">
        <v>4689</v>
      </c>
      <c r="X16" s="283" t="s">
        <v>4690</v>
      </c>
      <c r="Y16" s="283" t="s">
        <v>4691</v>
      </c>
      <c r="Z16" s="283"/>
      <c r="AA16" s="283" t="s">
        <v>4692</v>
      </c>
      <c r="AB16" s="284" t="s">
        <v>4693</v>
      </c>
      <c r="AC16" s="284" t="s">
        <v>4686</v>
      </c>
      <c r="AD16" s="284">
        <v>0</v>
      </c>
      <c r="AE16" s="284" t="s">
        <v>4694</v>
      </c>
    </row>
    <row r="17" spans="1:31" s="285" customFormat="1">
      <c r="A17" s="286" t="s">
        <v>4695</v>
      </c>
      <c r="B17" s="281" t="s">
        <v>4696</v>
      </c>
      <c r="C17" s="281">
        <v>23463</v>
      </c>
      <c r="D17" s="281" t="s">
        <v>2</v>
      </c>
      <c r="E17" s="281" t="s">
        <v>3</v>
      </c>
      <c r="F17" s="281" t="s">
        <v>3</v>
      </c>
      <c r="G17" s="281" t="s">
        <v>3</v>
      </c>
      <c r="H17" s="281">
        <v>10841</v>
      </c>
      <c r="I17" s="281">
        <v>11034</v>
      </c>
      <c r="J17" s="281">
        <v>1517</v>
      </c>
      <c r="K17" s="281" t="s">
        <v>163</v>
      </c>
      <c r="L17" s="281" t="s">
        <v>4697</v>
      </c>
      <c r="M17" s="281" t="s">
        <v>4698</v>
      </c>
      <c r="N17" s="282" t="s">
        <v>31599</v>
      </c>
      <c r="O17" s="282" t="s">
        <v>3</v>
      </c>
      <c r="P17" s="282" t="s">
        <v>7</v>
      </c>
      <c r="Q17" s="282" t="s">
        <v>3</v>
      </c>
      <c r="R17" s="282" t="s">
        <v>3</v>
      </c>
      <c r="S17" s="282" t="s">
        <v>3</v>
      </c>
      <c r="T17" s="282" t="s">
        <v>4699</v>
      </c>
      <c r="U17" s="282" t="s">
        <v>3</v>
      </c>
      <c r="V17" s="282" t="s">
        <v>4700</v>
      </c>
      <c r="W17" s="282" t="s">
        <v>4701</v>
      </c>
      <c r="X17" s="283" t="s">
        <v>47</v>
      </c>
      <c r="Y17" s="283" t="s">
        <v>4702</v>
      </c>
      <c r="Z17" s="283"/>
      <c r="AA17" s="283" t="s">
        <v>4703</v>
      </c>
      <c r="AB17" s="284" t="s">
        <v>4704</v>
      </c>
      <c r="AC17" s="284" t="s">
        <v>4699</v>
      </c>
      <c r="AD17" s="284" t="s">
        <v>33010</v>
      </c>
      <c r="AE17" s="284" t="s">
        <v>4700</v>
      </c>
    </row>
    <row r="18" spans="1:31" s="285" customFormat="1">
      <c r="A18" s="286" t="s">
        <v>4705</v>
      </c>
      <c r="B18" s="281" t="s">
        <v>4706</v>
      </c>
      <c r="C18" s="281">
        <v>12052</v>
      </c>
      <c r="D18" s="281" t="s">
        <v>2</v>
      </c>
      <c r="E18" s="281" t="s">
        <v>3</v>
      </c>
      <c r="F18" s="281" t="s">
        <v>3</v>
      </c>
      <c r="G18" s="281" t="s">
        <v>429</v>
      </c>
      <c r="H18" s="281">
        <v>14479</v>
      </c>
      <c r="I18" s="281">
        <v>14741</v>
      </c>
      <c r="J18" s="281">
        <v>3710</v>
      </c>
      <c r="K18" s="281" t="s">
        <v>163</v>
      </c>
      <c r="L18" s="281" t="s">
        <v>4707</v>
      </c>
      <c r="M18" s="281" t="s">
        <v>3647</v>
      </c>
      <c r="N18" s="282" t="s">
        <v>31599</v>
      </c>
      <c r="O18" s="282" t="s">
        <v>3</v>
      </c>
      <c r="P18" s="282" t="s">
        <v>7</v>
      </c>
      <c r="Q18" s="282" t="s">
        <v>3</v>
      </c>
      <c r="R18" s="282" t="s">
        <v>3</v>
      </c>
      <c r="S18" s="282" t="s">
        <v>3</v>
      </c>
      <c r="T18" s="282" t="s">
        <v>4708</v>
      </c>
      <c r="U18" s="282" t="s">
        <v>3</v>
      </c>
      <c r="V18" s="282" t="s">
        <v>4709</v>
      </c>
      <c r="W18" s="282" t="s">
        <v>4710</v>
      </c>
      <c r="X18" s="283" t="s">
        <v>47</v>
      </c>
      <c r="Y18" s="283" t="s">
        <v>4711</v>
      </c>
      <c r="Z18" s="283"/>
      <c r="AA18" s="283" t="s">
        <v>4712</v>
      </c>
      <c r="AB18" s="284" t="s">
        <v>4713</v>
      </c>
      <c r="AC18" s="284" t="s">
        <v>4708</v>
      </c>
      <c r="AD18" s="284">
        <v>0</v>
      </c>
      <c r="AE18" s="284" t="s">
        <v>4714</v>
      </c>
    </row>
    <row r="19" spans="1:31" s="285" customFormat="1">
      <c r="A19" s="286" t="s">
        <v>4715</v>
      </c>
      <c r="B19" s="281" t="s">
        <v>4716</v>
      </c>
      <c r="C19" s="281">
        <v>23278</v>
      </c>
      <c r="D19" s="281" t="s">
        <v>2</v>
      </c>
      <c r="E19" s="281" t="s">
        <v>3</v>
      </c>
      <c r="F19" s="281" t="s">
        <v>3</v>
      </c>
      <c r="G19" s="281" t="s">
        <v>3</v>
      </c>
      <c r="H19" s="281">
        <v>29234</v>
      </c>
      <c r="I19" s="281">
        <v>29607</v>
      </c>
      <c r="J19" s="281">
        <v>2359</v>
      </c>
      <c r="K19" s="281" t="s">
        <v>163</v>
      </c>
      <c r="L19" s="281" t="s">
        <v>3646</v>
      </c>
      <c r="M19" s="281" t="s">
        <v>3647</v>
      </c>
      <c r="N19" s="282" t="s">
        <v>31599</v>
      </c>
      <c r="O19" s="282" t="s">
        <v>3</v>
      </c>
      <c r="P19" s="282" t="s">
        <v>7</v>
      </c>
      <c r="Q19" s="282" t="s">
        <v>3</v>
      </c>
      <c r="R19" s="282" t="s">
        <v>3</v>
      </c>
      <c r="S19" s="282" t="s">
        <v>3</v>
      </c>
      <c r="T19" s="282" t="s">
        <v>4717</v>
      </c>
      <c r="U19" s="282" t="s">
        <v>3</v>
      </c>
      <c r="V19" s="282" t="s">
        <v>4718</v>
      </c>
      <c r="W19" s="282" t="s">
        <v>4719</v>
      </c>
      <c r="X19" s="283" t="s">
        <v>47</v>
      </c>
      <c r="Y19" s="283" t="s">
        <v>4720</v>
      </c>
      <c r="Z19" s="283" t="s">
        <v>33011</v>
      </c>
      <c r="AA19" s="283" t="s">
        <v>4718</v>
      </c>
      <c r="AB19" s="284" t="s">
        <v>4722</v>
      </c>
      <c r="AC19" s="284" t="s">
        <v>4721</v>
      </c>
      <c r="AD19" s="284" t="s">
        <v>33012</v>
      </c>
      <c r="AE19" s="284" t="s">
        <v>4723</v>
      </c>
    </row>
    <row r="20" spans="1:31" s="285" customFormat="1">
      <c r="A20" s="286" t="s">
        <v>5022</v>
      </c>
      <c r="B20" s="281" t="s">
        <v>5023</v>
      </c>
      <c r="C20" s="281">
        <v>32027</v>
      </c>
      <c r="D20" s="281" t="s">
        <v>35</v>
      </c>
      <c r="E20" s="281" t="s">
        <v>555</v>
      </c>
      <c r="F20" s="281" t="s">
        <v>3</v>
      </c>
      <c r="G20" s="281" t="s">
        <v>3</v>
      </c>
      <c r="H20" s="281">
        <v>5306</v>
      </c>
      <c r="I20" s="281">
        <v>5320</v>
      </c>
      <c r="J20" s="281">
        <v>11553</v>
      </c>
      <c r="K20" s="281" t="s">
        <v>163</v>
      </c>
      <c r="L20" s="281" t="s">
        <v>5024</v>
      </c>
      <c r="M20" s="281" t="s">
        <v>5025</v>
      </c>
      <c r="N20" s="282" t="s">
        <v>31599</v>
      </c>
      <c r="O20" s="282" t="s">
        <v>3</v>
      </c>
      <c r="P20" s="282" t="s">
        <v>7</v>
      </c>
      <c r="Q20" s="282" t="s">
        <v>3</v>
      </c>
      <c r="R20" s="282" t="s">
        <v>3</v>
      </c>
      <c r="S20" s="282" t="s">
        <v>3</v>
      </c>
      <c r="T20" s="282" t="s">
        <v>5026</v>
      </c>
      <c r="U20" s="282" t="s">
        <v>3</v>
      </c>
      <c r="V20" s="282" t="s">
        <v>5027</v>
      </c>
      <c r="W20" s="282" t="s">
        <v>5028</v>
      </c>
      <c r="X20" s="283" t="s">
        <v>1475</v>
      </c>
      <c r="Y20" s="283" t="s">
        <v>5029</v>
      </c>
      <c r="Z20" s="283" t="s">
        <v>33013</v>
      </c>
      <c r="AA20" s="283" t="s">
        <v>5030</v>
      </c>
      <c r="AB20" s="284" t="s">
        <v>5031</v>
      </c>
      <c r="AC20" s="284" t="s">
        <v>5026</v>
      </c>
      <c r="AD20" s="284" t="s">
        <v>33014</v>
      </c>
      <c r="AE20" s="284" t="s">
        <v>5032</v>
      </c>
    </row>
    <row r="21" spans="1:31" s="285" customFormat="1">
      <c r="A21" s="286" t="s">
        <v>5254</v>
      </c>
      <c r="B21" s="281" t="s">
        <v>5255</v>
      </c>
      <c r="C21" s="281">
        <v>11341</v>
      </c>
      <c r="D21" s="281" t="s">
        <v>2</v>
      </c>
      <c r="E21" s="281" t="s">
        <v>3</v>
      </c>
      <c r="F21" s="281" t="s">
        <v>3</v>
      </c>
      <c r="G21" s="281" t="s">
        <v>429</v>
      </c>
      <c r="H21" s="281">
        <v>37190</v>
      </c>
      <c r="I21" s="281">
        <v>36926</v>
      </c>
      <c r="J21" s="281">
        <v>24487</v>
      </c>
      <c r="K21" s="281" t="s">
        <v>163</v>
      </c>
      <c r="L21" s="281" t="s">
        <v>5256</v>
      </c>
      <c r="M21" s="281" t="s">
        <v>165</v>
      </c>
      <c r="N21" s="282" t="s">
        <v>31600</v>
      </c>
      <c r="O21" s="282" t="s">
        <v>5254</v>
      </c>
      <c r="P21" s="282" t="s">
        <v>20</v>
      </c>
      <c r="Q21" s="282" t="s">
        <v>5257</v>
      </c>
      <c r="R21" s="282">
        <v>2</v>
      </c>
      <c r="S21" s="282" t="s">
        <v>5258</v>
      </c>
      <c r="T21" s="282" t="s">
        <v>5259</v>
      </c>
      <c r="U21" s="282" t="s">
        <v>5260</v>
      </c>
      <c r="V21" s="282" t="s">
        <v>5261</v>
      </c>
      <c r="W21" s="282" t="s">
        <v>5262</v>
      </c>
      <c r="X21" s="283" t="s">
        <v>47</v>
      </c>
      <c r="Y21" s="283" t="s">
        <v>5263</v>
      </c>
      <c r="Z21" s="283" t="s">
        <v>33015</v>
      </c>
      <c r="AA21" s="283" t="s">
        <v>5261</v>
      </c>
      <c r="AB21" s="284" t="s">
        <v>5264</v>
      </c>
      <c r="AC21" s="284" t="s">
        <v>5265</v>
      </c>
      <c r="AD21" s="284" t="s">
        <v>33016</v>
      </c>
      <c r="AE21" s="284" t="s">
        <v>5266</v>
      </c>
    </row>
    <row r="22" spans="1:31" s="285" customFormat="1">
      <c r="A22" s="286" t="s">
        <v>5267</v>
      </c>
      <c r="B22" s="281" t="s">
        <v>5268</v>
      </c>
      <c r="C22" s="281">
        <v>20640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4322</v>
      </c>
      <c r="I22" s="281">
        <v>4347</v>
      </c>
      <c r="J22" s="281">
        <v>2814</v>
      </c>
      <c r="K22" s="281" t="s">
        <v>163</v>
      </c>
      <c r="L22" s="281" t="s">
        <v>164</v>
      </c>
      <c r="M22" s="281" t="s">
        <v>165</v>
      </c>
      <c r="N22" s="282" t="s">
        <v>31599</v>
      </c>
      <c r="O22" s="282" t="s">
        <v>3</v>
      </c>
      <c r="P22" s="282" t="s">
        <v>7</v>
      </c>
      <c r="Q22" s="282" t="s">
        <v>3</v>
      </c>
      <c r="R22" s="282" t="s">
        <v>3</v>
      </c>
      <c r="S22" s="282" t="s">
        <v>3</v>
      </c>
      <c r="T22" s="282" t="s">
        <v>5269</v>
      </c>
      <c r="U22" s="282" t="s">
        <v>3</v>
      </c>
      <c r="V22" s="282" t="s">
        <v>5270</v>
      </c>
      <c r="W22" s="282" t="s">
        <v>5271</v>
      </c>
      <c r="X22" s="283" t="s">
        <v>47</v>
      </c>
      <c r="Y22" s="283" t="s">
        <v>5272</v>
      </c>
      <c r="Z22" s="283" t="s">
        <v>33017</v>
      </c>
      <c r="AA22" s="283" t="s">
        <v>5274</v>
      </c>
      <c r="AB22" s="284" t="s">
        <v>5275</v>
      </c>
      <c r="AC22" s="284" t="s">
        <v>5273</v>
      </c>
      <c r="AD22" s="284" t="s">
        <v>33017</v>
      </c>
      <c r="AE22" s="284" t="s">
        <v>5276</v>
      </c>
    </row>
    <row r="23" spans="1:31" s="285" customFormat="1">
      <c r="A23" s="286" t="s">
        <v>5795</v>
      </c>
      <c r="B23" s="281" t="s">
        <v>5796</v>
      </c>
      <c r="C23" s="281">
        <v>5184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4513</v>
      </c>
      <c r="I23" s="281">
        <v>4586</v>
      </c>
      <c r="J23" s="281">
        <v>7944</v>
      </c>
      <c r="K23" s="281" t="s">
        <v>163</v>
      </c>
      <c r="L23" s="281" t="s">
        <v>164</v>
      </c>
      <c r="M23" s="281" t="s">
        <v>165</v>
      </c>
      <c r="N23" s="282" t="s">
        <v>31599</v>
      </c>
      <c r="O23" s="282" t="s">
        <v>3</v>
      </c>
      <c r="P23" s="282" t="s">
        <v>7</v>
      </c>
      <c r="Q23" s="282" t="s">
        <v>3</v>
      </c>
      <c r="R23" s="282" t="s">
        <v>3</v>
      </c>
      <c r="S23" s="282" t="s">
        <v>3</v>
      </c>
      <c r="T23" s="282" t="s">
        <v>5797</v>
      </c>
      <c r="U23" s="282" t="s">
        <v>3</v>
      </c>
      <c r="V23" s="282" t="s">
        <v>5798</v>
      </c>
      <c r="W23" s="282" t="s">
        <v>5799</v>
      </c>
      <c r="X23" s="283" t="s">
        <v>5250</v>
      </c>
      <c r="Y23" s="283" t="s">
        <v>5800</v>
      </c>
      <c r="Z23" s="283" t="s">
        <v>33018</v>
      </c>
      <c r="AA23" s="283" t="s">
        <v>5801</v>
      </c>
      <c r="AB23" s="284" t="s">
        <v>4024</v>
      </c>
      <c r="AC23" s="284" t="s">
        <v>5797</v>
      </c>
      <c r="AD23" s="284" t="s">
        <v>33019</v>
      </c>
      <c r="AE23" s="284" t="s">
        <v>5802</v>
      </c>
    </row>
    <row r="24" spans="1:31" s="285" customFormat="1">
      <c r="A24" s="286" t="s">
        <v>6083</v>
      </c>
      <c r="B24" s="281" t="s">
        <v>6084</v>
      </c>
      <c r="C24" s="281">
        <v>18476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1966</v>
      </c>
      <c r="I24" s="281">
        <v>1984</v>
      </c>
      <c r="J24" s="281">
        <v>4915</v>
      </c>
      <c r="K24" s="281" t="s">
        <v>163</v>
      </c>
      <c r="L24" s="281" t="s">
        <v>3298</v>
      </c>
      <c r="M24" s="281" t="s">
        <v>3299</v>
      </c>
      <c r="N24" s="282" t="s">
        <v>31600</v>
      </c>
      <c r="O24" s="282" t="s">
        <v>6085</v>
      </c>
      <c r="P24" s="282" t="s">
        <v>40</v>
      </c>
      <c r="Q24" s="282" t="s">
        <v>6086</v>
      </c>
      <c r="R24" s="282">
        <v>2</v>
      </c>
      <c r="S24" s="282" t="s">
        <v>6087</v>
      </c>
      <c r="T24" s="282" t="s">
        <v>6088</v>
      </c>
      <c r="U24" s="282" t="s">
        <v>6089</v>
      </c>
      <c r="V24" s="282" t="s">
        <v>6090</v>
      </c>
      <c r="W24" s="282" t="s">
        <v>6091</v>
      </c>
      <c r="X24" s="283" t="s">
        <v>47</v>
      </c>
      <c r="Y24" s="283" t="s">
        <v>6092</v>
      </c>
      <c r="Z24" s="283"/>
      <c r="AA24" s="283" t="s">
        <v>6093</v>
      </c>
      <c r="AB24" s="284" t="s">
        <v>6094</v>
      </c>
      <c r="AC24" s="284" t="s">
        <v>6095</v>
      </c>
      <c r="AD24" s="284" t="s">
        <v>33020</v>
      </c>
      <c r="AE24" s="284" t="s">
        <v>6096</v>
      </c>
    </row>
    <row r="25" spans="1:31" s="285" customFormat="1">
      <c r="A25" s="286" t="s">
        <v>6203</v>
      </c>
      <c r="B25" s="281" t="s">
        <v>6204</v>
      </c>
      <c r="C25" s="281">
        <v>6822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3307</v>
      </c>
      <c r="I25" s="281">
        <v>3382</v>
      </c>
      <c r="J25" s="281">
        <v>2276</v>
      </c>
      <c r="K25" s="281" t="s">
        <v>163</v>
      </c>
      <c r="L25" s="281" t="s">
        <v>4697</v>
      </c>
      <c r="M25" s="281" t="s">
        <v>4698</v>
      </c>
      <c r="N25" s="282" t="s">
        <v>31599</v>
      </c>
      <c r="O25" s="282" t="s">
        <v>3</v>
      </c>
      <c r="P25" s="282" t="s">
        <v>7</v>
      </c>
      <c r="Q25" s="282" t="s">
        <v>3</v>
      </c>
      <c r="R25" s="282" t="s">
        <v>3</v>
      </c>
      <c r="S25" s="282" t="s">
        <v>3</v>
      </c>
      <c r="T25" s="282" t="s">
        <v>6205</v>
      </c>
      <c r="U25" s="282" t="s">
        <v>3</v>
      </c>
      <c r="V25" s="282" t="s">
        <v>6206</v>
      </c>
      <c r="W25" s="282" t="s">
        <v>6207</v>
      </c>
      <c r="X25" s="283" t="s">
        <v>47</v>
      </c>
      <c r="Y25" s="283" t="s">
        <v>6208</v>
      </c>
      <c r="Z25" s="283" t="s">
        <v>33021</v>
      </c>
      <c r="AA25" s="283" t="s">
        <v>6209</v>
      </c>
      <c r="AB25" s="284" t="s">
        <v>6210</v>
      </c>
      <c r="AC25" s="284" t="s">
        <v>6205</v>
      </c>
      <c r="AD25" s="284" t="s">
        <v>33021</v>
      </c>
      <c r="AE25" s="284" t="s">
        <v>6211</v>
      </c>
    </row>
    <row r="26" spans="1:31" s="285" customFormat="1">
      <c r="A26" s="286" t="s">
        <v>6271</v>
      </c>
      <c r="B26" s="281" t="s">
        <v>6272</v>
      </c>
      <c r="C26" s="281">
        <v>33118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1571</v>
      </c>
      <c r="I26" s="281">
        <v>1599</v>
      </c>
      <c r="J26" s="281">
        <v>1239</v>
      </c>
      <c r="K26" s="281" t="s">
        <v>163</v>
      </c>
      <c r="L26" s="281" t="s">
        <v>6273</v>
      </c>
      <c r="M26" s="281" t="s">
        <v>6274</v>
      </c>
      <c r="N26" s="282" t="s">
        <v>31600</v>
      </c>
      <c r="O26" s="282" t="s">
        <v>6275</v>
      </c>
      <c r="P26" s="282" t="s">
        <v>40</v>
      </c>
      <c r="Q26" s="282" t="s">
        <v>6276</v>
      </c>
      <c r="R26" s="282">
        <v>2</v>
      </c>
      <c r="S26" s="282" t="s">
        <v>6277</v>
      </c>
      <c r="T26" s="282" t="s">
        <v>6278</v>
      </c>
      <c r="U26" s="282" t="s">
        <v>6279</v>
      </c>
      <c r="V26" s="282" t="s">
        <v>6280</v>
      </c>
      <c r="W26" s="282" t="s">
        <v>6281</v>
      </c>
      <c r="X26" s="283" t="s">
        <v>47</v>
      </c>
      <c r="Y26" s="283" t="s">
        <v>6282</v>
      </c>
      <c r="Z26" s="283"/>
      <c r="AA26" s="283" t="s">
        <v>6283</v>
      </c>
      <c r="AB26" s="284" t="s">
        <v>6284</v>
      </c>
      <c r="AC26" s="284" t="s">
        <v>6285</v>
      </c>
      <c r="AD26" s="284" t="s">
        <v>33022</v>
      </c>
      <c r="AE26" s="284" t="s">
        <v>6286</v>
      </c>
    </row>
    <row r="27" spans="1:31" s="285" customFormat="1">
      <c r="A27" s="286" t="s">
        <v>6431</v>
      </c>
      <c r="B27" s="281" t="s">
        <v>6432</v>
      </c>
      <c r="C27" s="281">
        <v>22804</v>
      </c>
      <c r="D27" s="281" t="s">
        <v>35</v>
      </c>
      <c r="E27" s="281" t="s">
        <v>555</v>
      </c>
      <c r="F27" s="281" t="s">
        <v>3</v>
      </c>
      <c r="G27" s="281" t="s">
        <v>3</v>
      </c>
      <c r="H27" s="281">
        <v>9263</v>
      </c>
      <c r="I27" s="281">
        <v>9413</v>
      </c>
      <c r="J27" s="281">
        <v>2270</v>
      </c>
      <c r="K27" s="281" t="s">
        <v>163</v>
      </c>
      <c r="L27" s="281" t="s">
        <v>6433</v>
      </c>
      <c r="M27" s="281" t="s">
        <v>6434</v>
      </c>
      <c r="N27" s="282" t="s">
        <v>31599</v>
      </c>
      <c r="O27" s="282" t="s">
        <v>3</v>
      </c>
      <c r="P27" s="282" t="s">
        <v>7</v>
      </c>
      <c r="Q27" s="282" t="s">
        <v>3</v>
      </c>
      <c r="R27" s="282" t="s">
        <v>3</v>
      </c>
      <c r="S27" s="282" t="s">
        <v>3</v>
      </c>
      <c r="T27" s="282" t="s">
        <v>6435</v>
      </c>
      <c r="U27" s="282" t="s">
        <v>3</v>
      </c>
      <c r="V27" s="282" t="s">
        <v>6436</v>
      </c>
      <c r="W27" s="282" t="s">
        <v>6437</v>
      </c>
      <c r="X27" s="283" t="s">
        <v>47</v>
      </c>
      <c r="Y27" s="283" t="s">
        <v>6438</v>
      </c>
      <c r="Z27" s="283" t="s">
        <v>33023</v>
      </c>
      <c r="AA27" s="283" t="s">
        <v>6439</v>
      </c>
      <c r="AB27" s="284" t="s">
        <v>6440</v>
      </c>
      <c r="AC27" s="284" t="s">
        <v>6435</v>
      </c>
      <c r="AD27" s="284" t="s">
        <v>33024</v>
      </c>
      <c r="AE27" s="284" t="s">
        <v>6441</v>
      </c>
    </row>
    <row r="28" spans="1:31" s="285" customFormat="1">
      <c r="A28" s="286" t="s">
        <v>6463</v>
      </c>
      <c r="B28" s="281" t="s">
        <v>6464</v>
      </c>
      <c r="C28" s="281">
        <v>34333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2065</v>
      </c>
      <c r="I28" s="281">
        <v>2116</v>
      </c>
      <c r="J28" s="281">
        <v>504</v>
      </c>
      <c r="K28" s="281" t="s">
        <v>163</v>
      </c>
      <c r="L28" s="281" t="s">
        <v>206</v>
      </c>
      <c r="M28" s="281" t="s">
        <v>207</v>
      </c>
      <c r="N28" s="282" t="s">
        <v>31599</v>
      </c>
      <c r="O28" s="282" t="s">
        <v>3</v>
      </c>
      <c r="P28" s="282" t="s">
        <v>7</v>
      </c>
      <c r="Q28" s="282" t="s">
        <v>3</v>
      </c>
      <c r="R28" s="282" t="s">
        <v>3</v>
      </c>
      <c r="S28" s="282" t="s">
        <v>3</v>
      </c>
      <c r="T28" s="282" t="s">
        <v>6465</v>
      </c>
      <c r="U28" s="282" t="s">
        <v>3</v>
      </c>
      <c r="V28" s="282" t="s">
        <v>6466</v>
      </c>
      <c r="W28" s="282" t="s">
        <v>6467</v>
      </c>
      <c r="X28" s="283" t="s">
        <v>47</v>
      </c>
      <c r="Y28" s="283" t="s">
        <v>6468</v>
      </c>
      <c r="Z28" s="283" t="s">
        <v>33025</v>
      </c>
      <c r="AA28" s="283" t="s">
        <v>6466</v>
      </c>
      <c r="AB28" s="284" t="s">
        <v>6469</v>
      </c>
      <c r="AC28" s="284" t="s">
        <v>6470</v>
      </c>
      <c r="AD28" s="284" t="s">
        <v>33025</v>
      </c>
      <c r="AE28" s="284" t="s">
        <v>6471</v>
      </c>
    </row>
    <row r="29" spans="1:31" s="285" customFormat="1">
      <c r="A29" s="286" t="s">
        <v>6490</v>
      </c>
      <c r="B29" s="281" t="s">
        <v>6491</v>
      </c>
      <c r="C29" s="281">
        <v>26985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644</v>
      </c>
      <c r="I29" s="281">
        <v>655</v>
      </c>
      <c r="J29" s="281">
        <v>1717</v>
      </c>
      <c r="K29" s="281" t="s">
        <v>163</v>
      </c>
      <c r="L29" s="281" t="s">
        <v>206</v>
      </c>
      <c r="M29" s="281" t="s">
        <v>207</v>
      </c>
      <c r="N29" s="282" t="s">
        <v>31600</v>
      </c>
      <c r="O29" s="282" t="s">
        <v>204</v>
      </c>
      <c r="P29" s="282" t="s">
        <v>40</v>
      </c>
      <c r="Q29" s="282" t="s">
        <v>205</v>
      </c>
      <c r="R29" s="282">
        <v>2</v>
      </c>
      <c r="S29" s="282" t="s">
        <v>208</v>
      </c>
      <c r="T29" s="282" t="s">
        <v>6492</v>
      </c>
      <c r="U29" s="282" t="s">
        <v>6493</v>
      </c>
      <c r="V29" s="282" t="s">
        <v>6494</v>
      </c>
      <c r="W29" s="282" t="s">
        <v>6495</v>
      </c>
      <c r="X29" s="283" t="s">
        <v>6496</v>
      </c>
      <c r="Y29" s="283" t="s">
        <v>6497</v>
      </c>
      <c r="Z29" s="283" t="s">
        <v>33026</v>
      </c>
      <c r="AA29" s="283" t="s">
        <v>6498</v>
      </c>
      <c r="AB29" s="284" t="s">
        <v>214</v>
      </c>
      <c r="AC29" s="284" t="s">
        <v>209</v>
      </c>
      <c r="AD29" s="284" t="s">
        <v>33027</v>
      </c>
      <c r="AE29" s="284" t="s">
        <v>215</v>
      </c>
    </row>
    <row r="30" spans="1:31" s="285" customFormat="1">
      <c r="A30" s="286" t="s">
        <v>6519</v>
      </c>
      <c r="B30" s="281" t="s">
        <v>6520</v>
      </c>
      <c r="C30" s="281">
        <v>9247</v>
      </c>
      <c r="D30" s="281" t="s">
        <v>2</v>
      </c>
      <c r="E30" s="281" t="s">
        <v>3</v>
      </c>
      <c r="F30" s="281" t="s">
        <v>3</v>
      </c>
      <c r="G30" s="281" t="s">
        <v>429</v>
      </c>
      <c r="H30" s="281">
        <v>16743</v>
      </c>
      <c r="I30" s="281">
        <v>16991</v>
      </c>
      <c r="J30" s="281">
        <v>16602</v>
      </c>
      <c r="K30" s="281" t="s">
        <v>163</v>
      </c>
      <c r="L30" s="281" t="s">
        <v>6521</v>
      </c>
      <c r="M30" s="281" t="s">
        <v>5025</v>
      </c>
      <c r="N30" s="282" t="s">
        <v>31599</v>
      </c>
      <c r="O30" s="282" t="s">
        <v>3</v>
      </c>
      <c r="P30" s="282" t="s">
        <v>7</v>
      </c>
      <c r="Q30" s="282" t="s">
        <v>3</v>
      </c>
      <c r="R30" s="282" t="s">
        <v>3</v>
      </c>
      <c r="S30" s="282" t="s">
        <v>3</v>
      </c>
      <c r="T30" s="282" t="s">
        <v>6522</v>
      </c>
      <c r="U30" s="282" t="s">
        <v>3</v>
      </c>
      <c r="V30" s="282" t="s">
        <v>6523</v>
      </c>
      <c r="W30" s="282" t="s">
        <v>6524</v>
      </c>
      <c r="X30" s="283" t="s">
        <v>47</v>
      </c>
      <c r="Y30" s="283" t="s">
        <v>6525</v>
      </c>
      <c r="Z30" s="283" t="s">
        <v>33028</v>
      </c>
      <c r="AA30" s="283" t="s">
        <v>6527</v>
      </c>
      <c r="AB30" s="284" t="s">
        <v>6528</v>
      </c>
      <c r="AC30" s="284" t="s">
        <v>6526</v>
      </c>
      <c r="AD30" s="284" t="s">
        <v>33029</v>
      </c>
      <c r="AE30" s="284" t="s">
        <v>6529</v>
      </c>
    </row>
    <row r="31" spans="1:31" s="285" customFormat="1">
      <c r="A31" s="286" t="s">
        <v>6602</v>
      </c>
      <c r="B31" s="281" t="s">
        <v>6603</v>
      </c>
      <c r="C31" s="281">
        <v>31811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3030</v>
      </c>
      <c r="I31" s="281">
        <v>2934</v>
      </c>
      <c r="J31" s="281">
        <v>3800</v>
      </c>
      <c r="K31" s="281" t="s">
        <v>163</v>
      </c>
      <c r="L31" s="281" t="s">
        <v>164</v>
      </c>
      <c r="M31" s="281" t="s">
        <v>165</v>
      </c>
      <c r="N31" s="282" t="s">
        <v>31599</v>
      </c>
      <c r="O31" s="282" t="s">
        <v>3</v>
      </c>
      <c r="P31" s="282" t="s">
        <v>7</v>
      </c>
      <c r="Q31" s="282" t="s">
        <v>3</v>
      </c>
      <c r="R31" s="282" t="s">
        <v>3</v>
      </c>
      <c r="S31" s="282" t="s">
        <v>3</v>
      </c>
      <c r="T31" s="282" t="s">
        <v>6604</v>
      </c>
      <c r="U31" s="282" t="s">
        <v>3</v>
      </c>
      <c r="V31" s="282" t="s">
        <v>6605</v>
      </c>
      <c r="W31" s="282" t="s">
        <v>6606</v>
      </c>
      <c r="X31" s="283" t="s">
        <v>47</v>
      </c>
      <c r="Y31" s="283" t="s">
        <v>6607</v>
      </c>
      <c r="Z31" s="283"/>
      <c r="AA31" s="283" t="s">
        <v>6608</v>
      </c>
      <c r="AB31" s="284" t="s">
        <v>6609</v>
      </c>
      <c r="AC31" s="284" t="s">
        <v>6610</v>
      </c>
      <c r="AD31" s="284" t="s">
        <v>33030</v>
      </c>
      <c r="AE31" s="284" t="s">
        <v>6611</v>
      </c>
    </row>
    <row r="32" spans="1:31" s="285" customFormat="1">
      <c r="A32" s="286" t="s">
        <v>6612</v>
      </c>
      <c r="B32" s="281" t="s">
        <v>6613</v>
      </c>
      <c r="C32" s="281">
        <v>18397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4346</v>
      </c>
      <c r="I32" s="281">
        <v>4374</v>
      </c>
      <c r="J32" s="281">
        <v>4301</v>
      </c>
      <c r="K32" s="281" t="s">
        <v>163</v>
      </c>
      <c r="L32" s="281" t="s">
        <v>6433</v>
      </c>
      <c r="M32" s="281" t="s">
        <v>6434</v>
      </c>
      <c r="N32" s="282" t="s">
        <v>31599</v>
      </c>
      <c r="O32" s="282" t="s">
        <v>3</v>
      </c>
      <c r="P32" s="282" t="s">
        <v>7</v>
      </c>
      <c r="Q32" s="282" t="s">
        <v>3</v>
      </c>
      <c r="R32" s="282" t="s">
        <v>3</v>
      </c>
      <c r="S32" s="282" t="s">
        <v>3</v>
      </c>
      <c r="T32" s="282" t="s">
        <v>6614</v>
      </c>
      <c r="U32" s="282" t="s">
        <v>3</v>
      </c>
      <c r="V32" s="282" t="s">
        <v>6615</v>
      </c>
      <c r="W32" s="282" t="s">
        <v>6616</v>
      </c>
      <c r="X32" s="283" t="s">
        <v>169</v>
      </c>
      <c r="Y32" s="283" t="s">
        <v>6617</v>
      </c>
      <c r="Z32" s="283" t="s">
        <v>33031</v>
      </c>
      <c r="AA32" s="283" t="s">
        <v>6618</v>
      </c>
      <c r="AB32" s="284" t="s">
        <v>6619</v>
      </c>
      <c r="AC32" s="284" t="s">
        <v>6614</v>
      </c>
      <c r="AD32" s="284" t="s">
        <v>33031</v>
      </c>
      <c r="AE32" s="284" t="s">
        <v>6620</v>
      </c>
    </row>
    <row r="33" spans="1:31" s="285" customFormat="1" ht="30">
      <c r="A33" s="286" t="s">
        <v>6783</v>
      </c>
      <c r="B33" s="281" t="s">
        <v>6784</v>
      </c>
      <c r="C33" s="281">
        <v>9973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3851</v>
      </c>
      <c r="I33" s="281">
        <v>4125</v>
      </c>
      <c r="J33" s="281">
        <v>2541</v>
      </c>
      <c r="K33" s="281" t="s">
        <v>163</v>
      </c>
      <c r="L33" s="281" t="s">
        <v>6785</v>
      </c>
      <c r="M33" s="281" t="s">
        <v>6786</v>
      </c>
      <c r="N33" s="282" t="s">
        <v>31599</v>
      </c>
      <c r="O33" s="282" t="s">
        <v>3</v>
      </c>
      <c r="P33" s="282" t="s">
        <v>7</v>
      </c>
      <c r="Q33" s="282" t="s">
        <v>3</v>
      </c>
      <c r="R33" s="282" t="s">
        <v>3</v>
      </c>
      <c r="S33" s="282" t="s">
        <v>3</v>
      </c>
      <c r="T33" s="282" t="s">
        <v>6787</v>
      </c>
      <c r="U33" s="282" t="s">
        <v>3</v>
      </c>
      <c r="V33" s="282" t="s">
        <v>6788</v>
      </c>
      <c r="W33" s="282" t="s">
        <v>6789</v>
      </c>
      <c r="X33" s="283" t="s">
        <v>47</v>
      </c>
      <c r="Y33" s="283" t="s">
        <v>6790</v>
      </c>
      <c r="Z33" s="283"/>
      <c r="AA33" s="283" t="s">
        <v>6792</v>
      </c>
      <c r="AB33" s="284" t="s">
        <v>6793</v>
      </c>
      <c r="AC33" s="284" t="s">
        <v>6791</v>
      </c>
      <c r="AD33" s="284" t="s">
        <v>33032</v>
      </c>
      <c r="AE33" s="284" t="s">
        <v>6794</v>
      </c>
    </row>
    <row r="34" spans="1:31" s="285" customFormat="1">
      <c r="A34" s="286" t="s">
        <v>6925</v>
      </c>
      <c r="B34" s="281" t="s">
        <v>6926</v>
      </c>
      <c r="C34" s="281">
        <v>24013</v>
      </c>
      <c r="D34" s="281" t="s">
        <v>2</v>
      </c>
      <c r="E34" s="281" t="s">
        <v>3</v>
      </c>
      <c r="F34" s="281" t="s">
        <v>3</v>
      </c>
      <c r="G34" s="281" t="s">
        <v>3</v>
      </c>
      <c r="H34" s="281">
        <v>9578</v>
      </c>
      <c r="I34" s="281">
        <v>10024</v>
      </c>
      <c r="J34" s="281">
        <v>575</v>
      </c>
      <c r="K34" s="281" t="s">
        <v>163</v>
      </c>
      <c r="L34" s="281" t="s">
        <v>6927</v>
      </c>
      <c r="M34" s="281" t="s">
        <v>6928</v>
      </c>
      <c r="N34" s="282" t="s">
        <v>31599</v>
      </c>
      <c r="O34" s="282" t="s">
        <v>3</v>
      </c>
      <c r="P34" s="282" t="s">
        <v>7</v>
      </c>
      <c r="Q34" s="282" t="s">
        <v>3</v>
      </c>
      <c r="R34" s="282" t="s">
        <v>3</v>
      </c>
      <c r="S34" s="282" t="s">
        <v>3</v>
      </c>
      <c r="T34" s="282" t="s">
        <v>6929</v>
      </c>
      <c r="U34" s="282" t="s">
        <v>3</v>
      </c>
      <c r="V34" s="282" t="s">
        <v>6930</v>
      </c>
      <c r="W34" s="282" t="s">
        <v>6931</v>
      </c>
      <c r="X34" s="283" t="s">
        <v>6932</v>
      </c>
      <c r="Y34" s="283" t="s">
        <v>6933</v>
      </c>
      <c r="Z34" s="283" t="s">
        <v>33033</v>
      </c>
      <c r="AA34" s="283" t="s">
        <v>6934</v>
      </c>
      <c r="AB34" s="284" t="s">
        <v>6935</v>
      </c>
      <c r="AC34" s="284" t="s">
        <v>6936</v>
      </c>
      <c r="AD34" s="284" t="s">
        <v>33033</v>
      </c>
      <c r="AE34" s="284" t="s">
        <v>6937</v>
      </c>
    </row>
    <row r="35" spans="1:31" s="285" customFormat="1">
      <c r="A35" s="286" t="s">
        <v>7078</v>
      </c>
      <c r="B35" s="281" t="s">
        <v>7079</v>
      </c>
      <c r="C35" s="281">
        <v>4808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2171</v>
      </c>
      <c r="I35" s="281">
        <v>2165</v>
      </c>
      <c r="J35" s="281">
        <v>2181</v>
      </c>
      <c r="K35" s="281" t="s">
        <v>163</v>
      </c>
      <c r="L35" s="281" t="s">
        <v>1617</v>
      </c>
      <c r="M35" s="281" t="s">
        <v>1363</v>
      </c>
      <c r="N35" s="282" t="s">
        <v>31599</v>
      </c>
      <c r="O35" s="282" t="s">
        <v>3</v>
      </c>
      <c r="P35" s="282" t="s">
        <v>7</v>
      </c>
      <c r="Q35" s="282" t="s">
        <v>3</v>
      </c>
      <c r="R35" s="282" t="s">
        <v>3</v>
      </c>
      <c r="S35" s="282" t="s">
        <v>3</v>
      </c>
      <c r="T35" s="282" t="s">
        <v>7080</v>
      </c>
      <c r="U35" s="282" t="s">
        <v>3</v>
      </c>
      <c r="V35" s="282" t="s">
        <v>7081</v>
      </c>
      <c r="W35" s="282" t="s">
        <v>7082</v>
      </c>
      <c r="X35" s="283" t="s">
        <v>47</v>
      </c>
      <c r="Y35" s="283" t="s">
        <v>7083</v>
      </c>
      <c r="Z35" s="283"/>
      <c r="AA35" s="283" t="s">
        <v>7081</v>
      </c>
      <c r="AB35" s="284" t="s">
        <v>7084</v>
      </c>
      <c r="AC35" s="284" t="s">
        <v>7085</v>
      </c>
      <c r="AD35" s="284" t="s">
        <v>33034</v>
      </c>
      <c r="AE35" s="284" t="s">
        <v>7086</v>
      </c>
    </row>
    <row r="36" spans="1:31" s="285" customFormat="1">
      <c r="A36" s="286" t="s">
        <v>7220</v>
      </c>
      <c r="B36" s="281" t="s">
        <v>7221</v>
      </c>
      <c r="C36" s="281">
        <v>29647</v>
      </c>
      <c r="D36" s="281" t="s">
        <v>35</v>
      </c>
      <c r="E36" s="281" t="s">
        <v>555</v>
      </c>
      <c r="F36" s="281" t="s">
        <v>3</v>
      </c>
      <c r="G36" s="281" t="s">
        <v>3</v>
      </c>
      <c r="H36" s="281">
        <v>6001</v>
      </c>
      <c r="I36" s="281">
        <v>5962</v>
      </c>
      <c r="J36" s="281">
        <v>7233</v>
      </c>
      <c r="K36" s="281" t="s">
        <v>163</v>
      </c>
      <c r="L36" s="281" t="s">
        <v>1102</v>
      </c>
      <c r="M36" s="281" t="s">
        <v>1103</v>
      </c>
      <c r="N36" s="282" t="s">
        <v>31599</v>
      </c>
      <c r="O36" s="282" t="s">
        <v>3</v>
      </c>
      <c r="P36" s="282" t="s">
        <v>7</v>
      </c>
      <c r="Q36" s="282" t="s">
        <v>3</v>
      </c>
      <c r="R36" s="282" t="s">
        <v>3</v>
      </c>
      <c r="S36" s="282" t="s">
        <v>3</v>
      </c>
      <c r="T36" s="282" t="s">
        <v>7222</v>
      </c>
      <c r="U36" s="282" t="s">
        <v>3</v>
      </c>
      <c r="V36" s="282" t="s">
        <v>7223</v>
      </c>
      <c r="W36" s="282" t="s">
        <v>7224</v>
      </c>
      <c r="X36" s="283" t="s">
        <v>47</v>
      </c>
      <c r="Y36" s="283" t="s">
        <v>7225</v>
      </c>
      <c r="Z36" s="283" t="s">
        <v>33035</v>
      </c>
      <c r="AA36" s="283" t="s">
        <v>7226</v>
      </c>
      <c r="AB36" s="284" t="s">
        <v>7227</v>
      </c>
      <c r="AC36" s="284" t="s">
        <v>7222</v>
      </c>
      <c r="AD36" s="284" t="s">
        <v>33036</v>
      </c>
      <c r="AE36" s="284" t="s">
        <v>7228</v>
      </c>
    </row>
    <row r="37" spans="1:31" s="285" customFormat="1">
      <c r="A37" s="286" t="s">
        <v>7426</v>
      </c>
      <c r="B37" s="281" t="s">
        <v>7427</v>
      </c>
      <c r="C37" s="281">
        <v>25362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3218</v>
      </c>
      <c r="I37" s="281">
        <v>3233</v>
      </c>
      <c r="J37" s="281">
        <v>2550</v>
      </c>
      <c r="K37" s="281" t="s">
        <v>163</v>
      </c>
      <c r="L37" s="281" t="s">
        <v>4697</v>
      </c>
      <c r="M37" s="281" t="s">
        <v>4698</v>
      </c>
      <c r="N37" s="282" t="s">
        <v>31599</v>
      </c>
      <c r="O37" s="282" t="s">
        <v>3</v>
      </c>
      <c r="P37" s="282" t="s">
        <v>7</v>
      </c>
      <c r="Q37" s="282" t="s">
        <v>3</v>
      </c>
      <c r="R37" s="282" t="s">
        <v>3</v>
      </c>
      <c r="S37" s="282" t="s">
        <v>3</v>
      </c>
      <c r="T37" s="282" t="s">
        <v>7428</v>
      </c>
      <c r="U37" s="282" t="s">
        <v>3</v>
      </c>
      <c r="V37" s="282" t="s">
        <v>7429</v>
      </c>
      <c r="W37" s="282" t="s">
        <v>7430</v>
      </c>
      <c r="X37" s="283" t="s">
        <v>47</v>
      </c>
      <c r="Y37" s="283" t="s">
        <v>7431</v>
      </c>
      <c r="Z37" s="283"/>
      <c r="AA37" s="283" t="s">
        <v>7432</v>
      </c>
      <c r="AB37" s="284" t="s">
        <v>7433</v>
      </c>
      <c r="AC37" s="284" t="s">
        <v>7428</v>
      </c>
      <c r="AD37" s="284" t="s">
        <v>33037</v>
      </c>
      <c r="AE37" s="284" t="s">
        <v>7434</v>
      </c>
    </row>
    <row r="38" spans="1:31" s="285" customFormat="1">
      <c r="A38" s="286" t="s">
        <v>7467</v>
      </c>
      <c r="B38" s="281" t="s">
        <v>7468</v>
      </c>
      <c r="C38" s="281">
        <v>9584</v>
      </c>
      <c r="D38" s="281" t="s">
        <v>2</v>
      </c>
      <c r="E38" s="281" t="s">
        <v>3</v>
      </c>
      <c r="F38" s="281" t="s">
        <v>3</v>
      </c>
      <c r="G38" s="281" t="s">
        <v>3</v>
      </c>
      <c r="H38" s="281">
        <v>21319</v>
      </c>
      <c r="I38" s="281">
        <v>21976</v>
      </c>
      <c r="J38" s="281">
        <v>2917</v>
      </c>
      <c r="K38" s="281" t="s">
        <v>163</v>
      </c>
      <c r="L38" s="281" t="s">
        <v>6785</v>
      </c>
      <c r="M38" s="281" t="s">
        <v>6786</v>
      </c>
      <c r="N38" s="282" t="s">
        <v>31599</v>
      </c>
      <c r="O38" s="282" t="s">
        <v>3</v>
      </c>
      <c r="P38" s="282" t="s">
        <v>7</v>
      </c>
      <c r="Q38" s="282" t="s">
        <v>3</v>
      </c>
      <c r="R38" s="282" t="s">
        <v>3</v>
      </c>
      <c r="S38" s="282" t="s">
        <v>3</v>
      </c>
      <c r="T38" s="282" t="s">
        <v>7469</v>
      </c>
      <c r="U38" s="282" t="s">
        <v>3</v>
      </c>
      <c r="V38" s="282" t="s">
        <v>7470</v>
      </c>
      <c r="W38" s="282" t="s">
        <v>7471</v>
      </c>
      <c r="X38" s="283" t="s">
        <v>47</v>
      </c>
      <c r="Y38" s="283" t="s">
        <v>7472</v>
      </c>
      <c r="Z38" s="283" t="s">
        <v>33038</v>
      </c>
      <c r="AA38" s="283" t="s">
        <v>7473</v>
      </c>
      <c r="AB38" s="284" t="s">
        <v>7474</v>
      </c>
      <c r="AC38" s="284" t="s">
        <v>7475</v>
      </c>
      <c r="AD38" s="284" t="s">
        <v>33039</v>
      </c>
      <c r="AE38" s="284" t="s">
        <v>7476</v>
      </c>
    </row>
    <row r="39" spans="1:31" s="285" customFormat="1">
      <c r="A39" s="286" t="s">
        <v>7477</v>
      </c>
      <c r="B39" s="281" t="s">
        <v>7478</v>
      </c>
      <c r="C39" s="281">
        <v>18616</v>
      </c>
      <c r="D39" s="281" t="s">
        <v>2</v>
      </c>
      <c r="E39" s="281" t="s">
        <v>3</v>
      </c>
      <c r="F39" s="281" t="s">
        <v>3</v>
      </c>
      <c r="G39" s="281" t="s">
        <v>429</v>
      </c>
      <c r="H39" s="281">
        <v>42811</v>
      </c>
      <c r="I39" s="281">
        <v>43679</v>
      </c>
      <c r="J39" s="281">
        <v>3106</v>
      </c>
      <c r="K39" s="281" t="s">
        <v>163</v>
      </c>
      <c r="L39" s="281" t="s">
        <v>7479</v>
      </c>
      <c r="M39" s="281" t="s">
        <v>6274</v>
      </c>
      <c r="N39" s="282" t="s">
        <v>31599</v>
      </c>
      <c r="O39" s="282" t="s">
        <v>3</v>
      </c>
      <c r="P39" s="282" t="s">
        <v>7</v>
      </c>
      <c r="Q39" s="282" t="s">
        <v>3</v>
      </c>
      <c r="R39" s="282" t="s">
        <v>3</v>
      </c>
      <c r="S39" s="282" t="s">
        <v>3</v>
      </c>
      <c r="T39" s="282" t="s">
        <v>7480</v>
      </c>
      <c r="U39" s="282" t="s">
        <v>3</v>
      </c>
      <c r="V39" s="282" t="s">
        <v>7481</v>
      </c>
      <c r="W39" s="282" t="s">
        <v>7482</v>
      </c>
      <c r="X39" s="283" t="s">
        <v>169</v>
      </c>
      <c r="Y39" s="283" t="s">
        <v>7483</v>
      </c>
      <c r="Z39" s="283" t="s">
        <v>33040</v>
      </c>
      <c r="AA39" s="283" t="s">
        <v>7484</v>
      </c>
      <c r="AB39" s="284" t="s">
        <v>7485</v>
      </c>
      <c r="AC39" s="284" t="s">
        <v>7486</v>
      </c>
      <c r="AD39" s="284" t="s">
        <v>7487</v>
      </c>
      <c r="AE39" s="284" t="s">
        <v>7488</v>
      </c>
    </row>
    <row r="40" spans="1:31" s="285" customFormat="1">
      <c r="A40" s="286" t="s">
        <v>7614</v>
      </c>
      <c r="B40" s="281" t="s">
        <v>7615</v>
      </c>
      <c r="C40" s="281">
        <v>20534</v>
      </c>
      <c r="D40" s="281" t="s">
        <v>2</v>
      </c>
      <c r="E40" s="281" t="s">
        <v>3</v>
      </c>
      <c r="F40" s="281" t="s">
        <v>3</v>
      </c>
      <c r="G40" s="281" t="s">
        <v>3</v>
      </c>
      <c r="H40" s="281">
        <v>7691</v>
      </c>
      <c r="I40" s="281">
        <v>7876</v>
      </c>
      <c r="J40" s="281">
        <v>2250</v>
      </c>
      <c r="K40" s="281" t="s">
        <v>163</v>
      </c>
      <c r="L40" s="281" t="s">
        <v>6785</v>
      </c>
      <c r="M40" s="281" t="s">
        <v>6786</v>
      </c>
      <c r="N40" s="282" t="s">
        <v>31600</v>
      </c>
      <c r="O40" s="282" t="s">
        <v>7614</v>
      </c>
      <c r="P40" s="282" t="s">
        <v>20</v>
      </c>
      <c r="Q40" s="282" t="s">
        <v>7616</v>
      </c>
      <c r="R40" s="282">
        <v>2</v>
      </c>
      <c r="S40" s="282" t="s">
        <v>7617</v>
      </c>
      <c r="T40" s="282" t="s">
        <v>7618</v>
      </c>
      <c r="U40" s="282" t="s">
        <v>7619</v>
      </c>
      <c r="V40" s="282" t="s">
        <v>7620</v>
      </c>
      <c r="W40" s="282" t="s">
        <v>7621</v>
      </c>
      <c r="X40" s="283" t="s">
        <v>169</v>
      </c>
      <c r="Y40" s="283" t="s">
        <v>7622</v>
      </c>
      <c r="Z40" s="283">
        <v>624521042</v>
      </c>
      <c r="AA40" s="283" t="s">
        <v>7624</v>
      </c>
      <c r="AB40" s="284" t="s">
        <v>7625</v>
      </c>
      <c r="AC40" s="284" t="s">
        <v>7623</v>
      </c>
      <c r="AD40" s="284" t="s">
        <v>33041</v>
      </c>
      <c r="AE40" s="284" t="s">
        <v>7626</v>
      </c>
    </row>
    <row r="41" spans="1:31" s="285" customFormat="1">
      <c r="A41" s="286" t="s">
        <v>7730</v>
      </c>
      <c r="B41" s="281" t="s">
        <v>7731</v>
      </c>
      <c r="C41" s="281">
        <v>24518</v>
      </c>
      <c r="D41" s="281" t="s">
        <v>35</v>
      </c>
      <c r="E41" s="281" t="s">
        <v>555</v>
      </c>
      <c r="F41" s="281" t="s">
        <v>3</v>
      </c>
      <c r="G41" s="281" t="s">
        <v>3</v>
      </c>
      <c r="H41" s="281">
        <v>3758</v>
      </c>
      <c r="I41" s="281">
        <v>3911</v>
      </c>
      <c r="J41" s="281">
        <v>1312</v>
      </c>
      <c r="K41" s="281" t="s">
        <v>163</v>
      </c>
      <c r="L41" s="281" t="s">
        <v>7732</v>
      </c>
      <c r="M41" s="281" t="s">
        <v>7733</v>
      </c>
      <c r="N41" s="282" t="s">
        <v>31599</v>
      </c>
      <c r="O41" s="282" t="s">
        <v>3</v>
      </c>
      <c r="P41" s="282" t="s">
        <v>7</v>
      </c>
      <c r="Q41" s="282" t="s">
        <v>3</v>
      </c>
      <c r="R41" s="282" t="s">
        <v>3</v>
      </c>
      <c r="S41" s="282" t="s">
        <v>3</v>
      </c>
      <c r="T41" s="282" t="s">
        <v>7734</v>
      </c>
      <c r="U41" s="282" t="s">
        <v>3</v>
      </c>
      <c r="V41" s="282" t="s">
        <v>7735</v>
      </c>
      <c r="W41" s="282" t="s">
        <v>7736</v>
      </c>
      <c r="X41" s="283" t="s">
        <v>3778</v>
      </c>
      <c r="Y41" s="283" t="s">
        <v>7737</v>
      </c>
      <c r="Z41" s="283" t="s">
        <v>33042</v>
      </c>
      <c r="AA41" s="283" t="s">
        <v>7739</v>
      </c>
      <c r="AB41" s="284" t="s">
        <v>7740</v>
      </c>
      <c r="AC41" s="284" t="s">
        <v>7738</v>
      </c>
      <c r="AD41" s="284" t="s">
        <v>33042</v>
      </c>
      <c r="AE41" s="284" t="s">
        <v>7741</v>
      </c>
    </row>
    <row r="42" spans="1:31" s="285" customFormat="1">
      <c r="A42" s="286" t="s">
        <v>8130</v>
      </c>
      <c r="B42" s="281" t="s">
        <v>8131</v>
      </c>
      <c r="C42" s="281">
        <v>30988</v>
      </c>
      <c r="D42" s="281" t="s">
        <v>3119</v>
      </c>
      <c r="E42" s="281" t="s">
        <v>3</v>
      </c>
      <c r="F42" s="281" t="s">
        <v>3</v>
      </c>
      <c r="G42" s="281" t="s">
        <v>429</v>
      </c>
      <c r="H42" s="281">
        <v>66048</v>
      </c>
      <c r="I42" s="281">
        <v>67331</v>
      </c>
      <c r="J42" s="281">
        <v>6053</v>
      </c>
      <c r="K42" s="281" t="s">
        <v>163</v>
      </c>
      <c r="L42" s="281" t="s">
        <v>8132</v>
      </c>
      <c r="M42" s="281" t="s">
        <v>6928</v>
      </c>
      <c r="N42" s="282" t="s">
        <v>31599</v>
      </c>
      <c r="O42" s="282" t="s">
        <v>3</v>
      </c>
      <c r="P42" s="282" t="s">
        <v>7</v>
      </c>
      <c r="Q42" s="282" t="s">
        <v>3</v>
      </c>
      <c r="R42" s="282" t="s">
        <v>3</v>
      </c>
      <c r="S42" s="282" t="s">
        <v>3</v>
      </c>
      <c r="T42" s="282" t="s">
        <v>8133</v>
      </c>
      <c r="U42" s="282" t="s">
        <v>3</v>
      </c>
      <c r="V42" s="282" t="s">
        <v>8134</v>
      </c>
      <c r="W42" s="282" t="s">
        <v>8135</v>
      </c>
      <c r="X42" s="283" t="s">
        <v>47</v>
      </c>
      <c r="Y42" s="283" t="s">
        <v>8136</v>
      </c>
      <c r="Z42" s="283" t="s">
        <v>33043</v>
      </c>
      <c r="AA42" s="283" t="s">
        <v>8137</v>
      </c>
      <c r="AB42" s="284" t="s">
        <v>8138</v>
      </c>
      <c r="AC42" s="284" t="s">
        <v>8139</v>
      </c>
      <c r="AD42" s="284" t="s">
        <v>33044</v>
      </c>
      <c r="AE42" s="284" t="s">
        <v>8140</v>
      </c>
    </row>
    <row r="43" spans="1:31" s="285" customFormat="1">
      <c r="A43" s="286" t="s">
        <v>8160</v>
      </c>
      <c r="B43" s="281" t="s">
        <v>8161</v>
      </c>
      <c r="C43" s="281">
        <v>13480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7886</v>
      </c>
      <c r="I43" s="281">
        <v>8248</v>
      </c>
      <c r="J43" s="281">
        <v>575</v>
      </c>
      <c r="K43" s="281" t="s">
        <v>163</v>
      </c>
      <c r="L43" s="281" t="s">
        <v>6433</v>
      </c>
      <c r="M43" s="281" t="s">
        <v>6434</v>
      </c>
      <c r="N43" s="282" t="s">
        <v>31599</v>
      </c>
      <c r="O43" s="282" t="s">
        <v>3</v>
      </c>
      <c r="P43" s="282" t="s">
        <v>7</v>
      </c>
      <c r="Q43" s="282" t="s">
        <v>3</v>
      </c>
      <c r="R43" s="282" t="s">
        <v>3</v>
      </c>
      <c r="S43" s="282" t="s">
        <v>3</v>
      </c>
      <c r="T43" s="282" t="s">
        <v>8162</v>
      </c>
      <c r="U43" s="282" t="s">
        <v>3</v>
      </c>
      <c r="V43" s="282" t="s">
        <v>8163</v>
      </c>
      <c r="W43" s="282" t="s">
        <v>8164</v>
      </c>
      <c r="X43" s="283" t="s">
        <v>47</v>
      </c>
      <c r="Y43" s="283" t="s">
        <v>8165</v>
      </c>
      <c r="Z43" s="283" t="s">
        <v>33045</v>
      </c>
      <c r="AA43" s="283" t="s">
        <v>8166</v>
      </c>
      <c r="AB43" s="284" t="s">
        <v>8167</v>
      </c>
      <c r="AC43" s="284" t="s">
        <v>8162</v>
      </c>
      <c r="AD43" s="284" t="s">
        <v>33046</v>
      </c>
      <c r="AE43" s="284" t="s">
        <v>8168</v>
      </c>
    </row>
    <row r="44" spans="1:31" s="285" customFormat="1">
      <c r="A44" s="286" t="s">
        <v>8482</v>
      </c>
      <c r="B44" s="281" t="s">
        <v>8483</v>
      </c>
      <c r="C44" s="281">
        <v>9122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3599</v>
      </c>
      <c r="I44" s="281">
        <v>3540</v>
      </c>
      <c r="J44" s="281">
        <v>4010</v>
      </c>
      <c r="K44" s="281" t="s">
        <v>163</v>
      </c>
      <c r="L44" s="281" t="s">
        <v>8484</v>
      </c>
      <c r="M44" s="281" t="s">
        <v>8485</v>
      </c>
      <c r="N44" s="282" t="s">
        <v>31599</v>
      </c>
      <c r="O44" s="282" t="s">
        <v>3</v>
      </c>
      <c r="P44" s="282" t="s">
        <v>7</v>
      </c>
      <c r="Q44" s="282" t="s">
        <v>3</v>
      </c>
      <c r="R44" s="282" t="s">
        <v>3</v>
      </c>
      <c r="S44" s="282" t="s">
        <v>3</v>
      </c>
      <c r="T44" s="282" t="s">
        <v>8486</v>
      </c>
      <c r="U44" s="282" t="s">
        <v>3</v>
      </c>
      <c r="V44" s="282" t="s">
        <v>8487</v>
      </c>
      <c r="W44" s="282" t="s">
        <v>8488</v>
      </c>
      <c r="X44" s="283" t="s">
        <v>169</v>
      </c>
      <c r="Y44" s="283" t="s">
        <v>871</v>
      </c>
      <c r="Z44" s="283"/>
      <c r="AA44" s="283" t="s">
        <v>8487</v>
      </c>
      <c r="AB44" s="284" t="s">
        <v>8489</v>
      </c>
      <c r="AC44" s="284" t="s">
        <v>8486</v>
      </c>
      <c r="AD44" s="284" t="s">
        <v>33047</v>
      </c>
      <c r="AE44" s="284" t="s">
        <v>8487</v>
      </c>
    </row>
    <row r="45" spans="1:31" s="285" customFormat="1">
      <c r="A45" s="286" t="s">
        <v>8739</v>
      </c>
      <c r="B45" s="281" t="s">
        <v>8740</v>
      </c>
      <c r="C45" s="281">
        <v>6035</v>
      </c>
      <c r="D45" s="281" t="s">
        <v>35</v>
      </c>
      <c r="E45" s="281" t="s">
        <v>555</v>
      </c>
      <c r="F45" s="281" t="s">
        <v>3</v>
      </c>
      <c r="G45" s="281" t="s">
        <v>3</v>
      </c>
      <c r="H45" s="281">
        <v>3450</v>
      </c>
      <c r="I45" s="281">
        <v>3559</v>
      </c>
      <c r="J45" s="281">
        <v>1532</v>
      </c>
      <c r="K45" s="281" t="s">
        <v>163</v>
      </c>
      <c r="L45" s="281" t="s">
        <v>766</v>
      </c>
      <c r="M45" s="281" t="s">
        <v>767</v>
      </c>
      <c r="N45" s="282" t="s">
        <v>31599</v>
      </c>
      <c r="O45" s="282" t="s">
        <v>3</v>
      </c>
      <c r="P45" s="282" t="s">
        <v>7</v>
      </c>
      <c r="Q45" s="282" t="s">
        <v>3</v>
      </c>
      <c r="R45" s="282" t="s">
        <v>3</v>
      </c>
      <c r="S45" s="282" t="s">
        <v>3</v>
      </c>
      <c r="T45" s="282" t="s">
        <v>8741</v>
      </c>
      <c r="U45" s="282" t="s">
        <v>3</v>
      </c>
      <c r="V45" s="282" t="s">
        <v>8742</v>
      </c>
      <c r="W45" s="282" t="s">
        <v>8743</v>
      </c>
      <c r="X45" s="283" t="s">
        <v>47</v>
      </c>
      <c r="Y45" s="283" t="s">
        <v>7076</v>
      </c>
      <c r="Z45" s="283"/>
      <c r="AA45" s="283" t="s">
        <v>8744</v>
      </c>
      <c r="AB45" s="284" t="s">
        <v>8745</v>
      </c>
      <c r="AC45" s="284" t="s">
        <v>8741</v>
      </c>
      <c r="AD45" s="284" t="s">
        <v>33048</v>
      </c>
      <c r="AE45" s="284" t="s">
        <v>8746</v>
      </c>
    </row>
    <row r="46" spans="1:31" s="285" customFormat="1">
      <c r="A46" s="286" t="s">
        <v>6275</v>
      </c>
      <c r="B46" s="281" t="s">
        <v>9051</v>
      </c>
      <c r="C46" s="281">
        <v>32610</v>
      </c>
      <c r="D46" s="281" t="s">
        <v>2</v>
      </c>
      <c r="E46" s="281" t="s">
        <v>3</v>
      </c>
      <c r="F46" s="281" t="s">
        <v>3</v>
      </c>
      <c r="G46" s="281" t="s">
        <v>3</v>
      </c>
      <c r="H46" s="281">
        <v>19364</v>
      </c>
      <c r="I46" s="281">
        <v>19557</v>
      </c>
      <c r="J46" s="281">
        <v>3741</v>
      </c>
      <c r="K46" s="281" t="s">
        <v>163</v>
      </c>
      <c r="L46" s="281" t="s">
        <v>6273</v>
      </c>
      <c r="M46" s="281" t="s">
        <v>6274</v>
      </c>
      <c r="N46" s="282" t="s">
        <v>31600</v>
      </c>
      <c r="O46" s="282" t="s">
        <v>6275</v>
      </c>
      <c r="P46" s="282" t="s">
        <v>20</v>
      </c>
      <c r="Q46" s="282" t="s">
        <v>6276</v>
      </c>
      <c r="R46" s="282">
        <v>2</v>
      </c>
      <c r="S46" s="282" t="s">
        <v>6277</v>
      </c>
      <c r="T46" s="282" t="s">
        <v>9052</v>
      </c>
      <c r="U46" s="282" t="s">
        <v>9053</v>
      </c>
      <c r="V46" s="282" t="s">
        <v>9054</v>
      </c>
      <c r="W46" s="282" t="s">
        <v>9055</v>
      </c>
      <c r="X46" s="283" t="s">
        <v>4580</v>
      </c>
      <c r="Y46" s="283" t="s">
        <v>9056</v>
      </c>
      <c r="Z46" s="283" t="s">
        <v>33049</v>
      </c>
      <c r="AA46" s="283" t="s">
        <v>9057</v>
      </c>
      <c r="AB46" s="284" t="s">
        <v>9058</v>
      </c>
      <c r="AC46" s="284" t="s">
        <v>6285</v>
      </c>
      <c r="AD46" s="284" t="s">
        <v>33050</v>
      </c>
      <c r="AE46" s="284" t="s">
        <v>6286</v>
      </c>
    </row>
    <row r="47" spans="1:31" s="285" customFormat="1">
      <c r="A47" s="286" t="s">
        <v>9367</v>
      </c>
      <c r="B47" s="281" t="s">
        <v>9368</v>
      </c>
      <c r="C47" s="281">
        <v>13295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1040</v>
      </c>
      <c r="I47" s="281">
        <v>1010</v>
      </c>
      <c r="J47" s="281">
        <v>1472</v>
      </c>
      <c r="K47" s="281" t="s">
        <v>163</v>
      </c>
      <c r="L47" s="281" t="s">
        <v>206</v>
      </c>
      <c r="M47" s="281" t="s">
        <v>207</v>
      </c>
      <c r="N47" s="282" t="s">
        <v>31600</v>
      </c>
      <c r="O47" s="282" t="s">
        <v>9369</v>
      </c>
      <c r="P47" s="282" t="s">
        <v>40</v>
      </c>
      <c r="Q47" s="282" t="s">
        <v>9370</v>
      </c>
      <c r="R47" s="282">
        <v>3</v>
      </c>
      <c r="S47" s="282" t="s">
        <v>9371</v>
      </c>
      <c r="T47" s="282" t="s">
        <v>9372</v>
      </c>
      <c r="U47" s="282" t="s">
        <v>9373</v>
      </c>
      <c r="V47" s="282" t="s">
        <v>9374</v>
      </c>
      <c r="W47" s="282" t="s">
        <v>9375</v>
      </c>
      <c r="X47" s="283" t="s">
        <v>47</v>
      </c>
      <c r="Y47" s="283" t="s">
        <v>9376</v>
      </c>
      <c r="Z47" s="283"/>
      <c r="AA47" s="283" t="s">
        <v>9377</v>
      </c>
      <c r="AB47" s="284" t="s">
        <v>9378</v>
      </c>
      <c r="AC47" s="284" t="s">
        <v>9379</v>
      </c>
      <c r="AD47" s="284" t="s">
        <v>9373</v>
      </c>
      <c r="AE47" s="284" t="s">
        <v>9380</v>
      </c>
    </row>
    <row r="48" spans="1:31" s="285" customFormat="1">
      <c r="A48" s="286" t="s">
        <v>9381</v>
      </c>
      <c r="B48" s="281" t="s">
        <v>9382</v>
      </c>
      <c r="C48" s="281">
        <v>19503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2545</v>
      </c>
      <c r="I48" s="281">
        <v>2607</v>
      </c>
      <c r="J48" s="281">
        <v>3118</v>
      </c>
      <c r="K48" s="281" t="s">
        <v>163</v>
      </c>
      <c r="L48" s="281" t="s">
        <v>1617</v>
      </c>
      <c r="M48" s="281" t="s">
        <v>1363</v>
      </c>
      <c r="N48" s="282" t="s">
        <v>31599</v>
      </c>
      <c r="O48" s="282" t="s">
        <v>3</v>
      </c>
      <c r="P48" s="282" t="s">
        <v>7</v>
      </c>
      <c r="Q48" s="282" t="s">
        <v>3</v>
      </c>
      <c r="R48" s="282" t="s">
        <v>3</v>
      </c>
      <c r="S48" s="282" t="s">
        <v>3</v>
      </c>
      <c r="T48" s="282" t="s">
        <v>9383</v>
      </c>
      <c r="U48" s="282" t="s">
        <v>3</v>
      </c>
      <c r="V48" s="282" t="s">
        <v>9384</v>
      </c>
      <c r="W48" s="282" t="s">
        <v>9385</v>
      </c>
      <c r="X48" s="283" t="s">
        <v>47</v>
      </c>
      <c r="Y48" s="283" t="s">
        <v>9386</v>
      </c>
      <c r="Z48" s="283" t="s">
        <v>33051</v>
      </c>
      <c r="AA48" s="283" t="s">
        <v>9384</v>
      </c>
      <c r="AB48" s="284" t="s">
        <v>9387</v>
      </c>
      <c r="AC48" s="284" t="s">
        <v>9383</v>
      </c>
      <c r="AD48" s="284" t="s">
        <v>33051</v>
      </c>
      <c r="AE48" s="284" t="s">
        <v>9384</v>
      </c>
    </row>
    <row r="49" spans="1:31" s="285" customFormat="1" ht="30">
      <c r="A49" s="286" t="s">
        <v>9388</v>
      </c>
      <c r="B49" s="281" t="s">
        <v>9389</v>
      </c>
      <c r="C49" s="281">
        <v>27128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1868</v>
      </c>
      <c r="I49" s="281">
        <v>1887</v>
      </c>
      <c r="J49" s="281">
        <v>4330</v>
      </c>
      <c r="K49" s="281" t="s">
        <v>163</v>
      </c>
      <c r="L49" s="281" t="s">
        <v>1617</v>
      </c>
      <c r="M49" s="281" t="s">
        <v>1363</v>
      </c>
      <c r="N49" s="282" t="s">
        <v>31600</v>
      </c>
      <c r="O49" s="282" t="s">
        <v>9388</v>
      </c>
      <c r="P49" s="282" t="s">
        <v>20</v>
      </c>
      <c r="Q49" s="282" t="s">
        <v>9390</v>
      </c>
      <c r="R49" s="282">
        <v>2</v>
      </c>
      <c r="S49" s="282" t="s">
        <v>9391</v>
      </c>
      <c r="T49" s="282" t="s">
        <v>9392</v>
      </c>
      <c r="U49" s="282" t="s">
        <v>9393</v>
      </c>
      <c r="V49" s="282" t="s">
        <v>9394</v>
      </c>
      <c r="W49" s="282" t="s">
        <v>9395</v>
      </c>
      <c r="X49" s="283" t="s">
        <v>47</v>
      </c>
      <c r="Y49" s="283" t="s">
        <v>9396</v>
      </c>
      <c r="Z49" s="283"/>
      <c r="AA49" s="283" t="s">
        <v>4101</v>
      </c>
      <c r="AB49" s="284" t="s">
        <v>9398</v>
      </c>
      <c r="AC49" s="284" t="s">
        <v>9397</v>
      </c>
      <c r="AD49" s="284" t="s">
        <v>33052</v>
      </c>
      <c r="AE49" s="284" t="s">
        <v>9399</v>
      </c>
    </row>
    <row r="50" spans="1:31" s="285" customFormat="1">
      <c r="A50" s="286" t="s">
        <v>9819</v>
      </c>
      <c r="B50" s="281" t="s">
        <v>9820</v>
      </c>
      <c r="C50" s="281">
        <v>9441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2964</v>
      </c>
      <c r="I50" s="281">
        <v>2986</v>
      </c>
      <c r="J50" s="281">
        <v>3975</v>
      </c>
      <c r="K50" s="281" t="s">
        <v>163</v>
      </c>
      <c r="L50" s="281" t="s">
        <v>3298</v>
      </c>
      <c r="M50" s="281" t="s">
        <v>3299</v>
      </c>
      <c r="N50" s="282" t="s">
        <v>31599</v>
      </c>
      <c r="O50" s="282" t="s">
        <v>3</v>
      </c>
      <c r="P50" s="282" t="s">
        <v>7</v>
      </c>
      <c r="Q50" s="282" t="s">
        <v>3</v>
      </c>
      <c r="R50" s="282" t="s">
        <v>3</v>
      </c>
      <c r="S50" s="282" t="s">
        <v>3</v>
      </c>
      <c r="T50" s="282" t="s">
        <v>9821</v>
      </c>
      <c r="U50" s="282" t="s">
        <v>3</v>
      </c>
      <c r="V50" s="282" t="s">
        <v>9822</v>
      </c>
      <c r="W50" s="282" t="s">
        <v>9823</v>
      </c>
      <c r="X50" s="283" t="s">
        <v>47</v>
      </c>
      <c r="Y50" s="283" t="s">
        <v>9824</v>
      </c>
      <c r="Z50" s="283"/>
      <c r="AA50" s="283" t="s">
        <v>9826</v>
      </c>
      <c r="AB50" s="284" t="s">
        <v>9827</v>
      </c>
      <c r="AC50" s="284" t="s">
        <v>9825</v>
      </c>
      <c r="AD50" s="284" t="s">
        <v>33053</v>
      </c>
      <c r="AE50" s="284" t="s">
        <v>9828</v>
      </c>
    </row>
    <row r="51" spans="1:31" s="285" customFormat="1">
      <c r="A51" s="286" t="s">
        <v>9853</v>
      </c>
      <c r="B51" s="281" t="s">
        <v>9854</v>
      </c>
      <c r="C51" s="281">
        <v>23649</v>
      </c>
      <c r="D51" s="281" t="s">
        <v>2</v>
      </c>
      <c r="E51" s="281" t="s">
        <v>3</v>
      </c>
      <c r="F51" s="281" t="s">
        <v>3</v>
      </c>
      <c r="G51" s="281" t="s">
        <v>3</v>
      </c>
      <c r="H51" s="281">
        <v>19580</v>
      </c>
      <c r="I51" s="281">
        <v>20038</v>
      </c>
      <c r="J51" s="281">
        <v>2223</v>
      </c>
      <c r="K51" s="281" t="s">
        <v>163</v>
      </c>
      <c r="L51" s="281" t="s">
        <v>6273</v>
      </c>
      <c r="M51" s="281" t="s">
        <v>6274</v>
      </c>
      <c r="N51" s="282" t="s">
        <v>31599</v>
      </c>
      <c r="O51" s="282" t="s">
        <v>3</v>
      </c>
      <c r="P51" s="282" t="s">
        <v>7</v>
      </c>
      <c r="Q51" s="282" t="s">
        <v>3</v>
      </c>
      <c r="R51" s="282" t="s">
        <v>3</v>
      </c>
      <c r="S51" s="282" t="s">
        <v>3</v>
      </c>
      <c r="T51" s="282" t="s">
        <v>9855</v>
      </c>
      <c r="U51" s="282" t="s">
        <v>3</v>
      </c>
      <c r="V51" s="282" t="s">
        <v>9856</v>
      </c>
      <c r="W51" s="282" t="s">
        <v>9857</v>
      </c>
      <c r="X51" s="283" t="s">
        <v>47</v>
      </c>
      <c r="Y51" s="283" t="s">
        <v>9858</v>
      </c>
      <c r="Z51" s="283" t="s">
        <v>33054</v>
      </c>
      <c r="AA51" s="283" t="s">
        <v>9859</v>
      </c>
      <c r="AB51" s="284" t="s">
        <v>9860</v>
      </c>
      <c r="AC51" s="284" t="s">
        <v>9855</v>
      </c>
      <c r="AD51" s="284" t="s">
        <v>33054</v>
      </c>
      <c r="AE51" s="284" t="s">
        <v>9861</v>
      </c>
    </row>
    <row r="52" spans="1:31" s="285" customFormat="1" ht="30">
      <c r="A52" s="286" t="s">
        <v>9862</v>
      </c>
      <c r="B52" s="281" t="s">
        <v>9863</v>
      </c>
      <c r="C52" s="281">
        <v>32559</v>
      </c>
      <c r="D52" s="281" t="s">
        <v>2</v>
      </c>
      <c r="E52" s="281" t="s">
        <v>3</v>
      </c>
      <c r="F52" s="281" t="s">
        <v>3</v>
      </c>
      <c r="G52" s="281" t="s">
        <v>429</v>
      </c>
      <c r="H52" s="281">
        <v>32116</v>
      </c>
      <c r="I52" s="281">
        <v>32164</v>
      </c>
      <c r="J52" s="281">
        <v>6191</v>
      </c>
      <c r="K52" s="281" t="s">
        <v>163</v>
      </c>
      <c r="L52" s="281" t="s">
        <v>9864</v>
      </c>
      <c r="M52" s="281" t="s">
        <v>6434</v>
      </c>
      <c r="N52" s="282" t="s">
        <v>31599</v>
      </c>
      <c r="O52" s="282" t="s">
        <v>3</v>
      </c>
      <c r="P52" s="282" t="s">
        <v>7</v>
      </c>
      <c r="Q52" s="282" t="s">
        <v>3</v>
      </c>
      <c r="R52" s="282" t="s">
        <v>3</v>
      </c>
      <c r="S52" s="282" t="s">
        <v>3</v>
      </c>
      <c r="T52" s="282" t="s">
        <v>9865</v>
      </c>
      <c r="U52" s="282" t="s">
        <v>3</v>
      </c>
      <c r="V52" s="282" t="s">
        <v>9866</v>
      </c>
      <c r="W52" s="282" t="s">
        <v>9867</v>
      </c>
      <c r="X52" s="283" t="s">
        <v>47</v>
      </c>
      <c r="Y52" s="283" t="s">
        <v>9868</v>
      </c>
      <c r="Z52" s="283" t="s">
        <v>33055</v>
      </c>
      <c r="AA52" s="283" t="s">
        <v>9870</v>
      </c>
      <c r="AB52" s="284" t="s">
        <v>9871</v>
      </c>
      <c r="AC52" s="284" t="s">
        <v>9869</v>
      </c>
      <c r="AD52" s="284" t="s">
        <v>33056</v>
      </c>
      <c r="AE52" s="284" t="s">
        <v>9872</v>
      </c>
    </row>
    <row r="53" spans="1:31" s="285" customFormat="1">
      <c r="A53" s="286" t="s">
        <v>9998</v>
      </c>
      <c r="B53" s="281" t="s">
        <v>9999</v>
      </c>
      <c r="C53" s="281">
        <v>25627</v>
      </c>
      <c r="D53" s="281" t="s">
        <v>2</v>
      </c>
      <c r="E53" s="281" t="s">
        <v>3</v>
      </c>
      <c r="F53" s="281" t="s">
        <v>3</v>
      </c>
      <c r="G53" s="281" t="s">
        <v>429</v>
      </c>
      <c r="H53" s="281">
        <v>23854</v>
      </c>
      <c r="I53" s="281">
        <v>24177</v>
      </c>
      <c r="J53" s="281">
        <v>2493</v>
      </c>
      <c r="K53" s="281" t="s">
        <v>163</v>
      </c>
      <c r="L53" s="281" t="s">
        <v>10000</v>
      </c>
      <c r="M53" s="281" t="s">
        <v>767</v>
      </c>
      <c r="N53" s="282" t="s">
        <v>31599</v>
      </c>
      <c r="O53" s="282" t="s">
        <v>3</v>
      </c>
      <c r="P53" s="282" t="s">
        <v>7</v>
      </c>
      <c r="Q53" s="282" t="s">
        <v>3</v>
      </c>
      <c r="R53" s="282" t="s">
        <v>3</v>
      </c>
      <c r="S53" s="282" t="s">
        <v>3</v>
      </c>
      <c r="T53" s="282" t="s">
        <v>10001</v>
      </c>
      <c r="U53" s="282" t="s">
        <v>3</v>
      </c>
      <c r="V53" s="282" t="s">
        <v>10002</v>
      </c>
      <c r="W53" s="282" t="s">
        <v>10003</v>
      </c>
      <c r="X53" s="283" t="s">
        <v>10004</v>
      </c>
      <c r="Y53" s="283" t="s">
        <v>10005</v>
      </c>
      <c r="Z53" s="283" t="s">
        <v>33057</v>
      </c>
      <c r="AA53" s="283" t="s">
        <v>10006</v>
      </c>
      <c r="AB53" s="284" t="s">
        <v>10007</v>
      </c>
      <c r="AC53" s="284" t="s">
        <v>10001</v>
      </c>
      <c r="AD53" s="284" t="s">
        <v>33058</v>
      </c>
      <c r="AE53" s="284" t="s">
        <v>10008</v>
      </c>
    </row>
    <row r="54" spans="1:31" s="285" customFormat="1">
      <c r="A54" s="286" t="s">
        <v>10117</v>
      </c>
      <c r="B54" s="281" t="s">
        <v>10118</v>
      </c>
      <c r="C54" s="281">
        <v>29735</v>
      </c>
      <c r="D54" s="281" t="s">
        <v>2</v>
      </c>
      <c r="E54" s="281" t="s">
        <v>3</v>
      </c>
      <c r="F54" s="281" t="s">
        <v>3</v>
      </c>
      <c r="G54" s="281" t="s">
        <v>3</v>
      </c>
      <c r="H54" s="281">
        <v>16966</v>
      </c>
      <c r="I54" s="281">
        <v>17740</v>
      </c>
      <c r="J54" s="281">
        <v>2650</v>
      </c>
      <c r="K54" s="281" t="s">
        <v>163</v>
      </c>
      <c r="L54" s="281" t="s">
        <v>3298</v>
      </c>
      <c r="M54" s="281" t="s">
        <v>3299</v>
      </c>
      <c r="N54" s="282" t="s">
        <v>31599</v>
      </c>
      <c r="O54" s="282" t="s">
        <v>3</v>
      </c>
      <c r="P54" s="282" t="s">
        <v>7</v>
      </c>
      <c r="Q54" s="282" t="s">
        <v>3</v>
      </c>
      <c r="R54" s="282" t="s">
        <v>3</v>
      </c>
      <c r="S54" s="282" t="s">
        <v>3</v>
      </c>
      <c r="T54" s="282" t="s">
        <v>10119</v>
      </c>
      <c r="U54" s="282" t="s">
        <v>3</v>
      </c>
      <c r="V54" s="282" t="s">
        <v>10120</v>
      </c>
      <c r="W54" s="282" t="s">
        <v>10121</v>
      </c>
      <c r="X54" s="283" t="s">
        <v>10122</v>
      </c>
      <c r="Y54" s="283" t="s">
        <v>10123</v>
      </c>
      <c r="Z54" s="283" t="s">
        <v>33059</v>
      </c>
      <c r="AA54" s="283" t="s">
        <v>10124</v>
      </c>
      <c r="AB54" s="284" t="s">
        <v>10125</v>
      </c>
      <c r="AC54" s="284" t="s">
        <v>10119</v>
      </c>
      <c r="AD54" s="284" t="s">
        <v>33060</v>
      </c>
      <c r="AE54" s="284" t="s">
        <v>10126</v>
      </c>
    </row>
    <row r="55" spans="1:31" s="285" customFormat="1">
      <c r="A55" s="286" t="s">
        <v>10598</v>
      </c>
      <c r="B55" s="281" t="s">
        <v>10599</v>
      </c>
      <c r="C55" s="281">
        <v>9690</v>
      </c>
      <c r="D55" s="281" t="s">
        <v>2</v>
      </c>
      <c r="E55" s="281" t="s">
        <v>3</v>
      </c>
      <c r="F55" s="281" t="s">
        <v>3</v>
      </c>
      <c r="G55" s="281" t="s">
        <v>3</v>
      </c>
      <c r="H55" s="281">
        <v>9594</v>
      </c>
      <c r="I55" s="281">
        <v>10285</v>
      </c>
      <c r="J55" s="281">
        <v>866</v>
      </c>
      <c r="K55" s="281" t="s">
        <v>163</v>
      </c>
      <c r="L55" s="281" t="s">
        <v>6785</v>
      </c>
      <c r="M55" s="281" t="s">
        <v>6786</v>
      </c>
      <c r="N55" s="282" t="s">
        <v>31599</v>
      </c>
      <c r="O55" s="282" t="s">
        <v>3</v>
      </c>
      <c r="P55" s="282" t="s">
        <v>7</v>
      </c>
      <c r="Q55" s="282" t="s">
        <v>3</v>
      </c>
      <c r="R55" s="282" t="s">
        <v>3</v>
      </c>
      <c r="S55" s="282" t="s">
        <v>3</v>
      </c>
      <c r="T55" s="282" t="s">
        <v>10600</v>
      </c>
      <c r="U55" s="282" t="s">
        <v>3</v>
      </c>
      <c r="V55" s="282" t="s">
        <v>10601</v>
      </c>
      <c r="W55" s="282" t="s">
        <v>10602</v>
      </c>
      <c r="X55" s="283" t="s">
        <v>47</v>
      </c>
      <c r="Y55" s="283" t="s">
        <v>10603</v>
      </c>
      <c r="Z55" s="283" t="s">
        <v>33061</v>
      </c>
      <c r="AA55" s="283" t="s">
        <v>10604</v>
      </c>
      <c r="AB55" s="284" t="s">
        <v>10605</v>
      </c>
      <c r="AC55" s="284" t="s">
        <v>10600</v>
      </c>
      <c r="AD55" s="284" t="s">
        <v>33062</v>
      </c>
      <c r="AE55" s="284" t="s">
        <v>10606</v>
      </c>
    </row>
    <row r="56" spans="1:31" s="285" customFormat="1">
      <c r="A56" s="286" t="s">
        <v>10984</v>
      </c>
      <c r="B56" s="281" t="s">
        <v>10985</v>
      </c>
      <c r="C56" s="281">
        <v>33552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2293</v>
      </c>
      <c r="I56" s="281">
        <v>2504</v>
      </c>
      <c r="J56" s="281">
        <v>734</v>
      </c>
      <c r="K56" s="281" t="s">
        <v>163</v>
      </c>
      <c r="L56" s="281" t="s">
        <v>3646</v>
      </c>
      <c r="M56" s="281" t="s">
        <v>3647</v>
      </c>
      <c r="N56" s="282" t="s">
        <v>31599</v>
      </c>
      <c r="O56" s="282" t="s">
        <v>3</v>
      </c>
      <c r="P56" s="282" t="s">
        <v>7</v>
      </c>
      <c r="Q56" s="282" t="s">
        <v>3</v>
      </c>
      <c r="R56" s="282" t="s">
        <v>3</v>
      </c>
      <c r="S56" s="282" t="s">
        <v>3</v>
      </c>
      <c r="T56" s="282" t="s">
        <v>10986</v>
      </c>
      <c r="U56" s="282" t="s">
        <v>3</v>
      </c>
      <c r="V56" s="282" t="s">
        <v>10987</v>
      </c>
      <c r="W56" s="282" t="s">
        <v>10988</v>
      </c>
      <c r="X56" s="283" t="s">
        <v>47</v>
      </c>
      <c r="Y56" s="283" t="s">
        <v>10989</v>
      </c>
      <c r="Z56" s="283" t="s">
        <v>33063</v>
      </c>
      <c r="AA56" s="283" t="s">
        <v>10991</v>
      </c>
      <c r="AB56" s="284" t="s">
        <v>10992</v>
      </c>
      <c r="AC56" s="284" t="s">
        <v>10990</v>
      </c>
      <c r="AD56" s="284" t="s">
        <v>33064</v>
      </c>
      <c r="AE56" s="284" t="s">
        <v>10993</v>
      </c>
    </row>
    <row r="57" spans="1:31" s="285" customFormat="1">
      <c r="A57" s="286" t="s">
        <v>11059</v>
      </c>
      <c r="B57" s="281" t="s">
        <v>11060</v>
      </c>
      <c r="C57" s="281">
        <v>9849</v>
      </c>
      <c r="D57" s="281" t="s">
        <v>35</v>
      </c>
      <c r="E57" s="281" t="s">
        <v>555</v>
      </c>
      <c r="F57" s="281" t="s">
        <v>3</v>
      </c>
      <c r="G57" s="281" t="s">
        <v>3</v>
      </c>
      <c r="H57" s="281">
        <v>4214</v>
      </c>
      <c r="I57" s="281">
        <v>4224</v>
      </c>
      <c r="J57" s="281">
        <v>2705</v>
      </c>
      <c r="K57" s="281" t="s">
        <v>163</v>
      </c>
      <c r="L57" s="281" t="s">
        <v>5024</v>
      </c>
      <c r="M57" s="281" t="s">
        <v>5025</v>
      </c>
      <c r="N57" s="282" t="s">
        <v>31599</v>
      </c>
      <c r="O57" s="282" t="s">
        <v>3</v>
      </c>
      <c r="P57" s="282" t="s">
        <v>7</v>
      </c>
      <c r="Q57" s="282" t="s">
        <v>3</v>
      </c>
      <c r="R57" s="282" t="s">
        <v>3</v>
      </c>
      <c r="S57" s="282" t="s">
        <v>3</v>
      </c>
      <c r="T57" s="282" t="s">
        <v>11061</v>
      </c>
      <c r="U57" s="282" t="s">
        <v>3</v>
      </c>
      <c r="V57" s="282" t="s">
        <v>11062</v>
      </c>
      <c r="W57" s="282" t="s">
        <v>11063</v>
      </c>
      <c r="X57" s="283" t="s">
        <v>11064</v>
      </c>
      <c r="Y57" s="283" t="s">
        <v>11065</v>
      </c>
      <c r="Z57" s="283" t="s">
        <v>33065</v>
      </c>
      <c r="AA57" s="283" t="s">
        <v>11066</v>
      </c>
      <c r="AB57" s="284" t="s">
        <v>11067</v>
      </c>
      <c r="AC57" s="284" t="s">
        <v>11061</v>
      </c>
      <c r="AD57" s="284" t="s">
        <v>33066</v>
      </c>
      <c r="AE57" s="284" t="s">
        <v>11068</v>
      </c>
    </row>
    <row r="58" spans="1:31" s="285" customFormat="1">
      <c r="A58" s="286" t="s">
        <v>11221</v>
      </c>
      <c r="B58" s="281" t="s">
        <v>11222</v>
      </c>
      <c r="C58" s="281">
        <v>13949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3110</v>
      </c>
      <c r="I58" s="281">
        <v>3152</v>
      </c>
      <c r="J58" s="281">
        <v>2284</v>
      </c>
      <c r="K58" s="281" t="s">
        <v>163</v>
      </c>
      <c r="L58" s="281" t="s">
        <v>1617</v>
      </c>
      <c r="M58" s="281" t="s">
        <v>1363</v>
      </c>
      <c r="N58" s="282" t="s">
        <v>31599</v>
      </c>
      <c r="O58" s="282" t="s">
        <v>3</v>
      </c>
      <c r="P58" s="282" t="s">
        <v>7</v>
      </c>
      <c r="Q58" s="282" t="s">
        <v>3</v>
      </c>
      <c r="R58" s="282" t="s">
        <v>3</v>
      </c>
      <c r="S58" s="282" t="s">
        <v>3</v>
      </c>
      <c r="T58" s="282" t="s">
        <v>11223</v>
      </c>
      <c r="U58" s="282" t="s">
        <v>3</v>
      </c>
      <c r="V58" s="282" t="s">
        <v>11224</v>
      </c>
      <c r="W58" s="282" t="s">
        <v>11225</v>
      </c>
      <c r="X58" s="283" t="s">
        <v>47</v>
      </c>
      <c r="Y58" s="283" t="s">
        <v>11226</v>
      </c>
      <c r="Z58" s="283" t="s">
        <v>33067</v>
      </c>
      <c r="AA58" s="283" t="s">
        <v>11227</v>
      </c>
      <c r="AB58" s="284" t="s">
        <v>11228</v>
      </c>
      <c r="AC58" s="284" t="s">
        <v>11223</v>
      </c>
      <c r="AD58" s="284" t="s">
        <v>33068</v>
      </c>
      <c r="AE58" s="284" t="s">
        <v>11229</v>
      </c>
    </row>
    <row r="59" spans="1:31" s="285" customFormat="1">
      <c r="A59" s="286" t="s">
        <v>11637</v>
      </c>
      <c r="B59" s="281" t="s">
        <v>11638</v>
      </c>
      <c r="C59" s="281">
        <v>3300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2098</v>
      </c>
      <c r="I59" s="281">
        <v>2096</v>
      </c>
      <c r="J59" s="281">
        <v>1121</v>
      </c>
      <c r="K59" s="281" t="s">
        <v>163</v>
      </c>
      <c r="L59" s="281" t="s">
        <v>1617</v>
      </c>
      <c r="M59" s="281" t="s">
        <v>1363</v>
      </c>
      <c r="N59" s="282" t="s">
        <v>31599</v>
      </c>
      <c r="O59" s="282" t="s">
        <v>3</v>
      </c>
      <c r="P59" s="282" t="s">
        <v>7</v>
      </c>
      <c r="Q59" s="282" t="s">
        <v>3</v>
      </c>
      <c r="R59" s="282" t="s">
        <v>3</v>
      </c>
      <c r="S59" s="282" t="s">
        <v>3</v>
      </c>
      <c r="T59" s="282" t="s">
        <v>11639</v>
      </c>
      <c r="U59" s="282" t="s">
        <v>3</v>
      </c>
      <c r="V59" s="282" t="s">
        <v>11640</v>
      </c>
      <c r="W59" s="282" t="s">
        <v>11641</v>
      </c>
      <c r="X59" s="283" t="s">
        <v>47</v>
      </c>
      <c r="Y59" s="283" t="s">
        <v>11642</v>
      </c>
      <c r="Z59" s="283" t="s">
        <v>33069</v>
      </c>
      <c r="AA59" s="283" t="s">
        <v>11640</v>
      </c>
      <c r="AB59" s="284" t="s">
        <v>11643</v>
      </c>
      <c r="AC59" s="284" t="s">
        <v>11644</v>
      </c>
      <c r="AD59" s="284" t="s">
        <v>33069</v>
      </c>
      <c r="AE59" s="284" t="s">
        <v>11640</v>
      </c>
    </row>
    <row r="60" spans="1:31" s="285" customFormat="1">
      <c r="A60" s="286" t="s">
        <v>11705</v>
      </c>
      <c r="B60" s="281" t="s">
        <v>11706</v>
      </c>
      <c r="C60" s="281">
        <v>32106</v>
      </c>
      <c r="D60" s="281" t="s">
        <v>35</v>
      </c>
      <c r="E60" s="281" t="s">
        <v>555</v>
      </c>
      <c r="F60" s="281" t="s">
        <v>3</v>
      </c>
      <c r="G60" s="281" t="s">
        <v>3</v>
      </c>
      <c r="H60" s="281">
        <v>4630</v>
      </c>
      <c r="I60" s="281">
        <v>4637</v>
      </c>
      <c r="J60" s="281">
        <v>2252</v>
      </c>
      <c r="K60" s="281" t="s">
        <v>163</v>
      </c>
      <c r="L60" s="281" t="s">
        <v>5024</v>
      </c>
      <c r="M60" s="281" t="s">
        <v>5025</v>
      </c>
      <c r="N60" s="282" t="s">
        <v>31599</v>
      </c>
      <c r="O60" s="282" t="s">
        <v>3</v>
      </c>
      <c r="P60" s="282" t="s">
        <v>7</v>
      </c>
      <c r="Q60" s="282" t="s">
        <v>3</v>
      </c>
      <c r="R60" s="282" t="s">
        <v>3</v>
      </c>
      <c r="S60" s="282" t="s">
        <v>3</v>
      </c>
      <c r="T60" s="282" t="s">
        <v>11707</v>
      </c>
      <c r="U60" s="282" t="s">
        <v>3</v>
      </c>
      <c r="V60" s="282" t="s">
        <v>11708</v>
      </c>
      <c r="W60" s="282" t="s">
        <v>11709</v>
      </c>
      <c r="X60" s="283" t="s">
        <v>47</v>
      </c>
      <c r="Y60" s="283" t="s">
        <v>11710</v>
      </c>
      <c r="Z60" s="283" t="s">
        <v>33070</v>
      </c>
      <c r="AA60" s="283" t="s">
        <v>11711</v>
      </c>
      <c r="AB60" s="284" t="s">
        <v>11712</v>
      </c>
      <c r="AC60" s="284" t="s">
        <v>11707</v>
      </c>
      <c r="AD60" s="284" t="s">
        <v>33070</v>
      </c>
      <c r="AE60" s="284" t="s">
        <v>11713</v>
      </c>
    </row>
    <row r="61" spans="1:31" s="285" customFormat="1">
      <c r="A61" s="286" t="s">
        <v>11726</v>
      </c>
      <c r="B61" s="281" t="s">
        <v>11727</v>
      </c>
      <c r="C61" s="281">
        <v>28097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386</v>
      </c>
      <c r="I61" s="281">
        <v>388</v>
      </c>
      <c r="J61" s="281">
        <v>1157</v>
      </c>
      <c r="K61" s="281" t="s">
        <v>163</v>
      </c>
      <c r="L61" s="281" t="s">
        <v>3481</v>
      </c>
      <c r="M61" s="281" t="s">
        <v>3482</v>
      </c>
      <c r="N61" s="282" t="s">
        <v>31600</v>
      </c>
      <c r="O61" s="282" t="s">
        <v>11728</v>
      </c>
      <c r="P61" s="282" t="s">
        <v>40</v>
      </c>
      <c r="Q61" s="282" t="s">
        <v>11729</v>
      </c>
      <c r="R61" s="282">
        <v>5</v>
      </c>
      <c r="S61" s="282" t="s">
        <v>11730</v>
      </c>
      <c r="T61" s="282" t="s">
        <v>11731</v>
      </c>
      <c r="U61" s="282" t="s">
        <v>11732</v>
      </c>
      <c r="V61" s="282" t="s">
        <v>11733</v>
      </c>
      <c r="W61" s="282" t="s">
        <v>11734</v>
      </c>
      <c r="X61" s="283" t="s">
        <v>47</v>
      </c>
      <c r="Y61" s="283" t="s">
        <v>11735</v>
      </c>
      <c r="Z61" s="283"/>
      <c r="AA61" s="283" t="s">
        <v>11736</v>
      </c>
      <c r="AB61" s="284" t="s">
        <v>11737</v>
      </c>
      <c r="AC61" s="284" t="s">
        <v>11738</v>
      </c>
      <c r="AD61" s="284" t="s">
        <v>33071</v>
      </c>
      <c r="AE61" s="284" t="s">
        <v>11739</v>
      </c>
    </row>
    <row r="62" spans="1:31" s="285" customFormat="1">
      <c r="A62" s="286" t="s">
        <v>11753</v>
      </c>
      <c r="B62" s="281" t="s">
        <v>11754</v>
      </c>
      <c r="C62" s="281">
        <v>4978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329</v>
      </c>
      <c r="I62" s="281">
        <v>338</v>
      </c>
      <c r="J62" s="281">
        <v>1367</v>
      </c>
      <c r="K62" s="281" t="s">
        <v>163</v>
      </c>
      <c r="L62" s="281" t="s">
        <v>3481</v>
      </c>
      <c r="M62" s="281" t="s">
        <v>3482</v>
      </c>
      <c r="N62" s="282" t="s">
        <v>31600</v>
      </c>
      <c r="O62" s="282" t="s">
        <v>11728</v>
      </c>
      <c r="P62" s="282" t="s">
        <v>40</v>
      </c>
      <c r="Q62" s="282" t="s">
        <v>11729</v>
      </c>
      <c r="R62" s="282">
        <v>5</v>
      </c>
      <c r="S62" s="282" t="s">
        <v>11730</v>
      </c>
      <c r="T62" s="282" t="s">
        <v>11755</v>
      </c>
      <c r="U62" s="282" t="s">
        <v>11756</v>
      </c>
      <c r="V62" s="282" t="s">
        <v>11733</v>
      </c>
      <c r="W62" s="282" t="s">
        <v>11757</v>
      </c>
      <c r="X62" s="283" t="s">
        <v>47</v>
      </c>
      <c r="Y62" s="283" t="s">
        <v>11758</v>
      </c>
      <c r="Z62" s="283"/>
      <c r="AA62" s="283" t="s">
        <v>11759</v>
      </c>
      <c r="AB62" s="284" t="s">
        <v>11737</v>
      </c>
      <c r="AC62" s="284" t="s">
        <v>11738</v>
      </c>
      <c r="AD62" s="284" t="s">
        <v>33072</v>
      </c>
      <c r="AE62" s="284" t="s">
        <v>11739</v>
      </c>
    </row>
    <row r="63" spans="1:31" s="285" customFormat="1">
      <c r="A63" s="286" t="s">
        <v>11781</v>
      </c>
      <c r="B63" s="281" t="s">
        <v>11782</v>
      </c>
      <c r="C63" s="281">
        <v>7807</v>
      </c>
      <c r="D63" s="281" t="s">
        <v>2</v>
      </c>
      <c r="E63" s="281" t="s">
        <v>3</v>
      </c>
      <c r="F63" s="281" t="s">
        <v>3</v>
      </c>
      <c r="G63" s="281" t="s">
        <v>3</v>
      </c>
      <c r="H63" s="281">
        <v>11340</v>
      </c>
      <c r="I63" s="281">
        <v>11454</v>
      </c>
      <c r="J63" s="281">
        <v>5484</v>
      </c>
      <c r="K63" s="281" t="s">
        <v>163</v>
      </c>
      <c r="L63" s="281" t="s">
        <v>6433</v>
      </c>
      <c r="M63" s="281" t="s">
        <v>6434</v>
      </c>
      <c r="N63" s="282" t="s">
        <v>31599</v>
      </c>
      <c r="O63" s="282" t="s">
        <v>3</v>
      </c>
      <c r="P63" s="282" t="s">
        <v>7</v>
      </c>
      <c r="Q63" s="282" t="s">
        <v>3</v>
      </c>
      <c r="R63" s="282" t="s">
        <v>3</v>
      </c>
      <c r="S63" s="282" t="s">
        <v>3</v>
      </c>
      <c r="T63" s="282" t="s">
        <v>11783</v>
      </c>
      <c r="U63" s="282" t="s">
        <v>3</v>
      </c>
      <c r="V63" s="282" t="s">
        <v>11784</v>
      </c>
      <c r="W63" s="282" t="s">
        <v>11785</v>
      </c>
      <c r="X63" s="283" t="s">
        <v>11786</v>
      </c>
      <c r="Y63" s="283" t="s">
        <v>11787</v>
      </c>
      <c r="Z63" s="283"/>
      <c r="AA63" s="283" t="s">
        <v>11788</v>
      </c>
      <c r="AB63" s="284" t="s">
        <v>11789</v>
      </c>
      <c r="AC63" s="284" t="s">
        <v>11783</v>
      </c>
      <c r="AD63" s="284" t="s">
        <v>33073</v>
      </c>
      <c r="AE63" s="284" t="s">
        <v>11790</v>
      </c>
    </row>
    <row r="64" spans="1:31" s="285" customFormat="1">
      <c r="A64" s="286" t="s">
        <v>12169</v>
      </c>
      <c r="B64" s="281" t="s">
        <v>12170</v>
      </c>
      <c r="C64" s="281">
        <v>11004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2747</v>
      </c>
      <c r="I64" s="281">
        <v>2682</v>
      </c>
      <c r="J64" s="281">
        <v>6513</v>
      </c>
      <c r="K64" s="281" t="s">
        <v>163</v>
      </c>
      <c r="L64" s="281" t="s">
        <v>164</v>
      </c>
      <c r="M64" s="281" t="s">
        <v>165</v>
      </c>
      <c r="N64" s="282" t="s">
        <v>31599</v>
      </c>
      <c r="O64" s="282" t="s">
        <v>3</v>
      </c>
      <c r="P64" s="282" t="s">
        <v>7</v>
      </c>
      <c r="Q64" s="282" t="s">
        <v>3</v>
      </c>
      <c r="R64" s="282" t="s">
        <v>3</v>
      </c>
      <c r="S64" s="282" t="s">
        <v>3</v>
      </c>
      <c r="T64" s="282" t="s">
        <v>12171</v>
      </c>
      <c r="U64" s="282" t="s">
        <v>3</v>
      </c>
      <c r="V64" s="282" t="s">
        <v>12172</v>
      </c>
      <c r="W64" s="282" t="s">
        <v>12173</v>
      </c>
      <c r="X64" s="283" t="s">
        <v>169</v>
      </c>
      <c r="Y64" s="283" t="s">
        <v>12174</v>
      </c>
      <c r="Z64" s="283"/>
      <c r="AA64" s="283" t="s">
        <v>12172</v>
      </c>
      <c r="AB64" s="284" t="s">
        <v>12176</v>
      </c>
      <c r="AC64" s="284" t="s">
        <v>12175</v>
      </c>
      <c r="AD64" s="284" t="s">
        <v>33074</v>
      </c>
      <c r="AE64" s="284" t="s">
        <v>12177</v>
      </c>
    </row>
    <row r="65" spans="1:31" s="285" customFormat="1">
      <c r="A65" s="286" t="s">
        <v>12363</v>
      </c>
      <c r="B65" s="281" t="s">
        <v>12364</v>
      </c>
      <c r="C65" s="281">
        <v>32230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2989</v>
      </c>
      <c r="I65" s="281">
        <v>3041</v>
      </c>
      <c r="J65" s="281">
        <v>2181</v>
      </c>
      <c r="K65" s="281" t="s">
        <v>163</v>
      </c>
      <c r="L65" s="281" t="s">
        <v>5024</v>
      </c>
      <c r="M65" s="281" t="s">
        <v>5025</v>
      </c>
      <c r="N65" s="282" t="s">
        <v>31599</v>
      </c>
      <c r="O65" s="282" t="s">
        <v>3</v>
      </c>
      <c r="P65" s="282" t="s">
        <v>7</v>
      </c>
      <c r="Q65" s="282" t="s">
        <v>3</v>
      </c>
      <c r="R65" s="282" t="s">
        <v>3</v>
      </c>
      <c r="S65" s="282" t="s">
        <v>3</v>
      </c>
      <c r="T65" s="282" t="s">
        <v>12365</v>
      </c>
      <c r="U65" s="282" t="s">
        <v>3</v>
      </c>
      <c r="V65" s="282" t="s">
        <v>12366</v>
      </c>
      <c r="W65" s="282" t="s">
        <v>12367</v>
      </c>
      <c r="X65" s="283" t="s">
        <v>47</v>
      </c>
      <c r="Y65" s="283" t="s">
        <v>12368</v>
      </c>
      <c r="Z65" s="283" t="s">
        <v>33075</v>
      </c>
      <c r="AA65" s="283" t="s">
        <v>12370</v>
      </c>
      <c r="AB65" s="284" t="s">
        <v>12371</v>
      </c>
      <c r="AC65" s="284" t="s">
        <v>12369</v>
      </c>
      <c r="AD65" s="284" t="s">
        <v>33076</v>
      </c>
      <c r="AE65" s="284" t="s">
        <v>12366</v>
      </c>
    </row>
    <row r="66" spans="1:31" s="285" customFormat="1">
      <c r="A66" s="286" t="s">
        <v>12830</v>
      </c>
      <c r="B66" s="281" t="s">
        <v>12831</v>
      </c>
      <c r="C66" s="281">
        <v>30696</v>
      </c>
      <c r="D66" s="281" t="s">
        <v>35</v>
      </c>
      <c r="E66" s="281" t="s">
        <v>555</v>
      </c>
      <c r="F66" s="281" t="s">
        <v>3</v>
      </c>
      <c r="G66" s="281" t="s">
        <v>3</v>
      </c>
      <c r="H66" s="281">
        <v>5893</v>
      </c>
      <c r="I66" s="281">
        <v>5960</v>
      </c>
      <c r="J66" s="281">
        <v>2911</v>
      </c>
      <c r="K66" s="281" t="s">
        <v>163</v>
      </c>
      <c r="L66" s="281" t="s">
        <v>1617</v>
      </c>
      <c r="M66" s="281" t="s">
        <v>1363</v>
      </c>
      <c r="N66" s="282" t="s">
        <v>31600</v>
      </c>
      <c r="O66" s="282" t="s">
        <v>12830</v>
      </c>
      <c r="P66" s="282" t="s">
        <v>20</v>
      </c>
      <c r="Q66" s="282" t="s">
        <v>12832</v>
      </c>
      <c r="R66" s="282">
        <v>2</v>
      </c>
      <c r="S66" s="282" t="s">
        <v>12833</v>
      </c>
      <c r="T66" s="282" t="s">
        <v>12834</v>
      </c>
      <c r="U66" s="282" t="s">
        <v>12835</v>
      </c>
      <c r="V66" s="282" t="s">
        <v>12836</v>
      </c>
      <c r="W66" s="282" t="s">
        <v>12837</v>
      </c>
      <c r="X66" s="283" t="s">
        <v>11</v>
      </c>
      <c r="Y66" s="283" t="s">
        <v>12838</v>
      </c>
      <c r="Z66" s="283" t="s">
        <v>33077</v>
      </c>
      <c r="AA66" s="283" t="s">
        <v>12839</v>
      </c>
      <c r="AB66" s="284" t="s">
        <v>12840</v>
      </c>
      <c r="AC66" s="284" t="s">
        <v>12834</v>
      </c>
      <c r="AD66" s="284" t="s">
        <v>33077</v>
      </c>
      <c r="AE66" s="284" t="s">
        <v>12836</v>
      </c>
    </row>
    <row r="67" spans="1:31" s="285" customFormat="1">
      <c r="A67" s="286" t="s">
        <v>12911</v>
      </c>
      <c r="B67" s="281" t="s">
        <v>12912</v>
      </c>
      <c r="C67" s="281">
        <v>27827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639</v>
      </c>
      <c r="I67" s="281">
        <v>657</v>
      </c>
      <c r="J67" s="281">
        <v>1130</v>
      </c>
      <c r="K67" s="281" t="s">
        <v>163</v>
      </c>
      <c r="L67" s="281" t="s">
        <v>3298</v>
      </c>
      <c r="M67" s="281" t="s">
        <v>3299</v>
      </c>
      <c r="N67" s="282" t="s">
        <v>31600</v>
      </c>
      <c r="O67" s="282" t="s">
        <v>3300</v>
      </c>
      <c r="P67" s="282" t="s">
        <v>40</v>
      </c>
      <c r="Q67" s="282" t="s">
        <v>3301</v>
      </c>
      <c r="R67" s="282">
        <v>3</v>
      </c>
      <c r="S67" s="282" t="s">
        <v>3302</v>
      </c>
      <c r="T67" s="282" t="s">
        <v>12913</v>
      </c>
      <c r="U67" s="282" t="s">
        <v>12914</v>
      </c>
      <c r="V67" s="282" t="s">
        <v>12915</v>
      </c>
      <c r="W67" s="282" t="s">
        <v>12916</v>
      </c>
      <c r="X67" s="283" t="s">
        <v>47</v>
      </c>
      <c r="Y67" s="283" t="s">
        <v>12917</v>
      </c>
      <c r="Z67" s="283"/>
      <c r="AA67" s="283" t="s">
        <v>12915</v>
      </c>
      <c r="AB67" s="284" t="s">
        <v>3310</v>
      </c>
      <c r="AC67" s="284" t="s">
        <v>3311</v>
      </c>
      <c r="AD67" s="284" t="s">
        <v>12914</v>
      </c>
      <c r="AE67" s="284" t="s">
        <v>3312</v>
      </c>
    </row>
    <row r="68" spans="1:31" s="285" customFormat="1" ht="30">
      <c r="A68" s="286" t="s">
        <v>3483</v>
      </c>
      <c r="B68" s="281" t="s">
        <v>13077</v>
      </c>
      <c r="C68" s="281">
        <v>22345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990</v>
      </c>
      <c r="I68" s="281">
        <v>968</v>
      </c>
      <c r="J68" s="281">
        <v>4274</v>
      </c>
      <c r="K68" s="281" t="s">
        <v>163</v>
      </c>
      <c r="L68" s="281" t="s">
        <v>3481</v>
      </c>
      <c r="M68" s="281" t="s">
        <v>3482</v>
      </c>
      <c r="N68" s="282" t="s">
        <v>31600</v>
      </c>
      <c r="O68" s="282" t="s">
        <v>3483</v>
      </c>
      <c r="P68" s="282" t="s">
        <v>20</v>
      </c>
      <c r="Q68" s="282" t="s">
        <v>3484</v>
      </c>
      <c r="R68" s="282">
        <v>6</v>
      </c>
      <c r="S68" s="282" t="s">
        <v>3485</v>
      </c>
      <c r="T68" s="282" t="s">
        <v>3492</v>
      </c>
      <c r="U68" s="282" t="s">
        <v>13078</v>
      </c>
      <c r="V68" s="282" t="s">
        <v>13079</v>
      </c>
      <c r="W68" s="282" t="s">
        <v>13080</v>
      </c>
      <c r="X68" s="283" t="s">
        <v>47</v>
      </c>
      <c r="Y68" s="283" t="s">
        <v>13081</v>
      </c>
      <c r="Z68" s="283"/>
      <c r="AA68" s="283" t="s">
        <v>13079</v>
      </c>
      <c r="AB68" s="284" t="s">
        <v>3491</v>
      </c>
      <c r="AC68" s="284" t="s">
        <v>3492</v>
      </c>
      <c r="AD68" s="284" t="s">
        <v>33078</v>
      </c>
      <c r="AE68" s="284" t="s">
        <v>3493</v>
      </c>
    </row>
    <row r="69" spans="1:31" s="285" customFormat="1">
      <c r="A69" s="286" t="s">
        <v>13253</v>
      </c>
      <c r="B69" s="281" t="s">
        <v>13254</v>
      </c>
      <c r="C69" s="281">
        <v>34166</v>
      </c>
      <c r="D69" s="281" t="s">
        <v>2</v>
      </c>
      <c r="E69" s="281" t="s">
        <v>3</v>
      </c>
      <c r="F69" s="281" t="s">
        <v>3</v>
      </c>
      <c r="G69" s="281" t="s">
        <v>3</v>
      </c>
      <c r="H69" s="281">
        <v>10343</v>
      </c>
      <c r="I69" s="281">
        <v>10414</v>
      </c>
      <c r="J69" s="281">
        <v>2407</v>
      </c>
      <c r="K69" s="281" t="s">
        <v>163</v>
      </c>
      <c r="L69" s="281" t="s">
        <v>6433</v>
      </c>
      <c r="M69" s="281" t="s">
        <v>6434</v>
      </c>
      <c r="N69" s="282" t="s">
        <v>31599</v>
      </c>
      <c r="O69" s="282" t="s">
        <v>3</v>
      </c>
      <c r="P69" s="282" t="s">
        <v>7</v>
      </c>
      <c r="Q69" s="282" t="s">
        <v>3</v>
      </c>
      <c r="R69" s="282" t="s">
        <v>3</v>
      </c>
      <c r="S69" s="282" t="s">
        <v>3</v>
      </c>
      <c r="T69" s="282" t="s">
        <v>13255</v>
      </c>
      <c r="U69" s="282" t="s">
        <v>3</v>
      </c>
      <c r="V69" s="282" t="s">
        <v>13256</v>
      </c>
      <c r="W69" s="282" t="s">
        <v>13257</v>
      </c>
      <c r="X69" s="283" t="s">
        <v>47</v>
      </c>
      <c r="Y69" s="283" t="s">
        <v>13258</v>
      </c>
      <c r="Z69" s="283" t="s">
        <v>33079</v>
      </c>
      <c r="AA69" s="283" t="s">
        <v>13259</v>
      </c>
      <c r="AB69" s="284" t="s">
        <v>13260</v>
      </c>
      <c r="AC69" s="284" t="s">
        <v>13255</v>
      </c>
      <c r="AD69" s="284" t="s">
        <v>33079</v>
      </c>
      <c r="AE69" s="284" t="s">
        <v>13261</v>
      </c>
    </row>
    <row r="70" spans="1:31" s="285" customFormat="1">
      <c r="A70" s="286" t="s">
        <v>13871</v>
      </c>
      <c r="B70" s="281" t="s">
        <v>13872</v>
      </c>
      <c r="C70" s="281">
        <v>10816</v>
      </c>
      <c r="D70" s="281" t="s">
        <v>35</v>
      </c>
      <c r="E70" s="281" t="s">
        <v>555</v>
      </c>
      <c r="F70" s="281" t="s">
        <v>3</v>
      </c>
      <c r="G70" s="281" t="s">
        <v>3</v>
      </c>
      <c r="H70" s="281">
        <v>8934</v>
      </c>
      <c r="I70" s="281">
        <v>8881</v>
      </c>
      <c r="J70" s="281">
        <v>9351</v>
      </c>
      <c r="K70" s="281" t="s">
        <v>163</v>
      </c>
      <c r="L70" s="281" t="s">
        <v>1102</v>
      </c>
      <c r="M70" s="281" t="s">
        <v>1103</v>
      </c>
      <c r="N70" s="282" t="s">
        <v>31599</v>
      </c>
      <c r="O70" s="282" t="s">
        <v>3</v>
      </c>
      <c r="P70" s="282" t="s">
        <v>7</v>
      </c>
      <c r="Q70" s="282" t="s">
        <v>3</v>
      </c>
      <c r="R70" s="282" t="s">
        <v>3</v>
      </c>
      <c r="S70" s="282" t="s">
        <v>3</v>
      </c>
      <c r="T70" s="282" t="s">
        <v>13873</v>
      </c>
      <c r="U70" s="282" t="s">
        <v>3</v>
      </c>
      <c r="V70" s="282" t="s">
        <v>13874</v>
      </c>
      <c r="W70" s="282" t="s">
        <v>13875</v>
      </c>
      <c r="X70" s="283" t="s">
        <v>47</v>
      </c>
      <c r="Y70" s="283" t="s">
        <v>13876</v>
      </c>
      <c r="Z70" s="283"/>
      <c r="AA70" s="283" t="s">
        <v>13878</v>
      </c>
      <c r="AB70" s="284" t="s">
        <v>13879</v>
      </c>
      <c r="AC70" s="284" t="s">
        <v>13877</v>
      </c>
      <c r="AD70" s="284" t="s">
        <v>33080</v>
      </c>
      <c r="AE70" s="284" t="s">
        <v>13880</v>
      </c>
    </row>
    <row r="71" spans="1:31" s="285" customFormat="1">
      <c r="A71" s="286" t="s">
        <v>13959</v>
      </c>
      <c r="B71" s="281" t="s">
        <v>13960</v>
      </c>
      <c r="C71" s="281">
        <v>33738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2238</v>
      </c>
      <c r="I71" s="281">
        <v>2301</v>
      </c>
      <c r="J71" s="281">
        <v>1196</v>
      </c>
      <c r="K71" s="281" t="s">
        <v>163</v>
      </c>
      <c r="L71" s="281" t="s">
        <v>3481</v>
      </c>
      <c r="M71" s="281" t="s">
        <v>3482</v>
      </c>
      <c r="N71" s="282" t="s">
        <v>31600</v>
      </c>
      <c r="O71" s="282" t="s">
        <v>13959</v>
      </c>
      <c r="P71" s="282" t="s">
        <v>20</v>
      </c>
      <c r="Q71" s="282" t="s">
        <v>13961</v>
      </c>
      <c r="R71" s="282">
        <v>3</v>
      </c>
      <c r="S71" s="282" t="s">
        <v>13962</v>
      </c>
      <c r="T71" s="282" t="s">
        <v>13963</v>
      </c>
      <c r="U71" s="282" t="s">
        <v>13964</v>
      </c>
      <c r="V71" s="282" t="s">
        <v>13965</v>
      </c>
      <c r="W71" s="282" t="s">
        <v>13966</v>
      </c>
      <c r="X71" s="283" t="s">
        <v>47</v>
      </c>
      <c r="Y71" s="283" t="s">
        <v>13967</v>
      </c>
      <c r="Z71" s="283" t="s">
        <v>13968</v>
      </c>
      <c r="AA71" s="283" t="s">
        <v>13965</v>
      </c>
      <c r="AB71" s="284" t="s">
        <v>13969</v>
      </c>
      <c r="AC71" s="284" t="s">
        <v>13970</v>
      </c>
      <c r="AD71" s="284" t="s">
        <v>13968</v>
      </c>
      <c r="AE71" s="284" t="s">
        <v>13971</v>
      </c>
    </row>
    <row r="72" spans="1:31" s="285" customFormat="1">
      <c r="A72" s="286" t="s">
        <v>13985</v>
      </c>
      <c r="B72" s="281" t="s">
        <v>13986</v>
      </c>
      <c r="C72" s="281">
        <v>5227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691</v>
      </c>
      <c r="I72" s="281">
        <v>750</v>
      </c>
      <c r="J72" s="281">
        <v>1384</v>
      </c>
      <c r="K72" s="281" t="s">
        <v>163</v>
      </c>
      <c r="L72" s="281" t="s">
        <v>206</v>
      </c>
      <c r="M72" s="281" t="s">
        <v>207</v>
      </c>
      <c r="N72" s="282" t="s">
        <v>31600</v>
      </c>
      <c r="O72" s="282" t="s">
        <v>13987</v>
      </c>
      <c r="P72" s="282" t="s">
        <v>40</v>
      </c>
      <c r="Q72" s="282" t="s">
        <v>13988</v>
      </c>
      <c r="R72" s="282">
        <v>2</v>
      </c>
      <c r="S72" s="282" t="s">
        <v>13989</v>
      </c>
      <c r="T72" s="282" t="s">
        <v>13990</v>
      </c>
      <c r="U72" s="282" t="s">
        <v>13991</v>
      </c>
      <c r="V72" s="282" t="s">
        <v>13992</v>
      </c>
      <c r="W72" s="282" t="s">
        <v>13993</v>
      </c>
      <c r="X72" s="283" t="s">
        <v>47</v>
      </c>
      <c r="Y72" s="283" t="s">
        <v>13994</v>
      </c>
      <c r="Z72" s="283"/>
      <c r="AA72" s="283" t="s">
        <v>13995</v>
      </c>
      <c r="AB72" s="284" t="s">
        <v>13996</v>
      </c>
      <c r="AC72" s="284" t="s">
        <v>13997</v>
      </c>
      <c r="AD72" s="284" t="s">
        <v>33081</v>
      </c>
      <c r="AE72" s="284" t="s">
        <v>13992</v>
      </c>
    </row>
    <row r="73" spans="1:31" s="285" customFormat="1">
      <c r="A73" s="286" t="s">
        <v>14005</v>
      </c>
      <c r="B73" s="281" t="s">
        <v>14006</v>
      </c>
      <c r="C73" s="281">
        <v>29850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1014</v>
      </c>
      <c r="I73" s="281">
        <v>996</v>
      </c>
      <c r="J73" s="281">
        <v>1094</v>
      </c>
      <c r="K73" s="281" t="s">
        <v>163</v>
      </c>
      <c r="L73" s="281" t="s">
        <v>4697</v>
      </c>
      <c r="M73" s="281" t="s">
        <v>4698</v>
      </c>
      <c r="N73" s="282" t="s">
        <v>31600</v>
      </c>
      <c r="O73" s="282" t="s">
        <v>14007</v>
      </c>
      <c r="P73" s="282" t="s">
        <v>40</v>
      </c>
      <c r="Q73" s="282" t="s">
        <v>14008</v>
      </c>
      <c r="R73" s="282">
        <v>2</v>
      </c>
      <c r="S73" s="282" t="s">
        <v>14009</v>
      </c>
      <c r="T73" s="282" t="s">
        <v>14010</v>
      </c>
      <c r="U73" s="282" t="s">
        <v>14011</v>
      </c>
      <c r="V73" s="282" t="s">
        <v>14012</v>
      </c>
      <c r="W73" s="282" t="s">
        <v>14013</v>
      </c>
      <c r="X73" s="283" t="s">
        <v>47</v>
      </c>
      <c r="Y73" s="283" t="s">
        <v>14014</v>
      </c>
      <c r="Z73" s="283"/>
      <c r="AA73" s="283" t="s">
        <v>14012</v>
      </c>
      <c r="AB73" s="284" t="s">
        <v>14015</v>
      </c>
      <c r="AC73" s="284" t="s">
        <v>14016</v>
      </c>
      <c r="AD73" s="284" t="s">
        <v>33082</v>
      </c>
      <c r="AE73" s="284" t="s">
        <v>14017</v>
      </c>
    </row>
    <row r="74" spans="1:31" s="285" customFormat="1">
      <c r="A74" s="286" t="s">
        <v>14098</v>
      </c>
      <c r="B74" s="281" t="s">
        <v>14099</v>
      </c>
      <c r="C74" s="281">
        <v>34157</v>
      </c>
      <c r="D74" s="281" t="s">
        <v>2</v>
      </c>
      <c r="E74" s="281" t="s">
        <v>3</v>
      </c>
      <c r="F74" s="281" t="s">
        <v>3</v>
      </c>
      <c r="G74" s="281" t="s">
        <v>3</v>
      </c>
      <c r="H74" s="281">
        <v>12393</v>
      </c>
      <c r="I74" s="281">
        <v>12813</v>
      </c>
      <c r="J74" s="281">
        <v>1101</v>
      </c>
      <c r="K74" s="281" t="s">
        <v>163</v>
      </c>
      <c r="L74" s="281" t="s">
        <v>6433</v>
      </c>
      <c r="M74" s="281" t="s">
        <v>6434</v>
      </c>
      <c r="N74" s="282" t="s">
        <v>31599</v>
      </c>
      <c r="O74" s="282" t="s">
        <v>3</v>
      </c>
      <c r="P74" s="282" t="s">
        <v>7</v>
      </c>
      <c r="Q74" s="282" t="s">
        <v>3</v>
      </c>
      <c r="R74" s="282" t="s">
        <v>3</v>
      </c>
      <c r="S74" s="282" t="s">
        <v>3</v>
      </c>
      <c r="T74" s="282" t="s">
        <v>14100</v>
      </c>
      <c r="U74" s="282" t="s">
        <v>3</v>
      </c>
      <c r="V74" s="282" t="s">
        <v>14101</v>
      </c>
      <c r="W74" s="282" t="s">
        <v>14102</v>
      </c>
      <c r="X74" s="283" t="s">
        <v>47</v>
      </c>
      <c r="Y74" s="283" t="s">
        <v>14103</v>
      </c>
      <c r="Z74" s="283" t="s">
        <v>33083</v>
      </c>
      <c r="AA74" s="283" t="s">
        <v>14104</v>
      </c>
      <c r="AB74" s="284" t="s">
        <v>14105</v>
      </c>
      <c r="AC74" s="284" t="s">
        <v>14100</v>
      </c>
      <c r="AD74" s="284" t="s">
        <v>33083</v>
      </c>
      <c r="AE74" s="284" t="s">
        <v>14106</v>
      </c>
    </row>
    <row r="75" spans="1:31" s="285" customFormat="1" ht="45">
      <c r="A75" s="286" t="s">
        <v>14286</v>
      </c>
      <c r="B75" s="281" t="s">
        <v>14287</v>
      </c>
      <c r="C75" s="281">
        <v>32771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1809</v>
      </c>
      <c r="I75" s="281">
        <v>1784</v>
      </c>
      <c r="J75" s="281">
        <v>6728</v>
      </c>
      <c r="K75" s="281" t="s">
        <v>163</v>
      </c>
      <c r="L75" s="281" t="s">
        <v>14288</v>
      </c>
      <c r="M75" s="281" t="s">
        <v>14289</v>
      </c>
      <c r="N75" s="282" t="s">
        <v>31600</v>
      </c>
      <c r="O75" s="282" t="s">
        <v>14290</v>
      </c>
      <c r="P75" s="282" t="s">
        <v>40</v>
      </c>
      <c r="Q75" s="282" t="s">
        <v>14291</v>
      </c>
      <c r="R75" s="282">
        <v>2</v>
      </c>
      <c r="S75" s="282" t="s">
        <v>14292</v>
      </c>
      <c r="T75" s="282" t="s">
        <v>14293</v>
      </c>
      <c r="U75" s="282" t="s">
        <v>14294</v>
      </c>
      <c r="V75" s="282" t="s">
        <v>14295</v>
      </c>
      <c r="W75" s="282" t="s">
        <v>14296</v>
      </c>
      <c r="X75" s="283" t="s">
        <v>47</v>
      </c>
      <c r="Y75" s="283" t="s">
        <v>14297</v>
      </c>
      <c r="Z75" s="283" t="s">
        <v>33084</v>
      </c>
      <c r="AA75" s="283" t="s">
        <v>14298</v>
      </c>
      <c r="AB75" s="284" t="s">
        <v>14299</v>
      </c>
      <c r="AC75" s="284" t="s">
        <v>14300</v>
      </c>
      <c r="AD75" s="284" t="s">
        <v>33084</v>
      </c>
      <c r="AE75" s="284" t="s">
        <v>14301</v>
      </c>
    </row>
    <row r="76" spans="1:31" s="285" customFormat="1" ht="30">
      <c r="A76" s="286" t="s">
        <v>14319</v>
      </c>
      <c r="B76" s="281" t="s">
        <v>14320</v>
      </c>
      <c r="C76" s="281">
        <v>31361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4413</v>
      </c>
      <c r="I76" s="281">
        <v>4496</v>
      </c>
      <c r="J76" s="281">
        <v>4434</v>
      </c>
      <c r="K76" s="281" t="s">
        <v>163</v>
      </c>
      <c r="L76" s="281" t="s">
        <v>8484</v>
      </c>
      <c r="M76" s="281" t="s">
        <v>8485</v>
      </c>
      <c r="N76" s="282" t="s">
        <v>31599</v>
      </c>
      <c r="O76" s="282" t="s">
        <v>3</v>
      </c>
      <c r="P76" s="282" t="s">
        <v>7</v>
      </c>
      <c r="Q76" s="282" t="s">
        <v>3</v>
      </c>
      <c r="R76" s="282" t="s">
        <v>3</v>
      </c>
      <c r="S76" s="282" t="s">
        <v>3</v>
      </c>
      <c r="T76" s="282" t="s">
        <v>14321</v>
      </c>
      <c r="U76" s="282" t="s">
        <v>3</v>
      </c>
      <c r="V76" s="282" t="s">
        <v>14322</v>
      </c>
      <c r="W76" s="282" t="s">
        <v>14323</v>
      </c>
      <c r="X76" s="283" t="s">
        <v>47</v>
      </c>
      <c r="Y76" s="283" t="s">
        <v>14324</v>
      </c>
      <c r="Z76" s="283" t="s">
        <v>33085</v>
      </c>
      <c r="AA76" s="283" t="s">
        <v>14325</v>
      </c>
      <c r="AB76" s="284" t="s">
        <v>14326</v>
      </c>
      <c r="AC76" s="284" t="s">
        <v>14327</v>
      </c>
      <c r="AD76" s="284" t="s">
        <v>33085</v>
      </c>
      <c r="AE76" s="284" t="s">
        <v>14328</v>
      </c>
    </row>
    <row r="77" spans="1:31" s="285" customFormat="1">
      <c r="A77" s="286" t="s">
        <v>14509</v>
      </c>
      <c r="B77" s="281" t="s">
        <v>14510</v>
      </c>
      <c r="C77" s="281">
        <v>27687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2476</v>
      </c>
      <c r="I77" s="281">
        <v>2437</v>
      </c>
      <c r="J77" s="281">
        <v>3409</v>
      </c>
      <c r="K77" s="281" t="s">
        <v>163</v>
      </c>
      <c r="L77" s="281" t="s">
        <v>206</v>
      </c>
      <c r="M77" s="281" t="s">
        <v>207</v>
      </c>
      <c r="N77" s="282" t="s">
        <v>31599</v>
      </c>
      <c r="O77" s="282" t="s">
        <v>3</v>
      </c>
      <c r="P77" s="282" t="s">
        <v>7</v>
      </c>
      <c r="Q77" s="282" t="s">
        <v>3</v>
      </c>
      <c r="R77" s="282" t="s">
        <v>3</v>
      </c>
      <c r="S77" s="282" t="s">
        <v>3</v>
      </c>
      <c r="T77" s="282" t="s">
        <v>14511</v>
      </c>
      <c r="U77" s="282" t="s">
        <v>3</v>
      </c>
      <c r="V77" s="282" t="s">
        <v>14512</v>
      </c>
      <c r="W77" s="282" t="s">
        <v>14513</v>
      </c>
      <c r="X77" s="283" t="s">
        <v>169</v>
      </c>
      <c r="Y77" s="283" t="s">
        <v>14514</v>
      </c>
      <c r="Z77" s="283"/>
      <c r="AA77" s="283" t="s">
        <v>14515</v>
      </c>
      <c r="AB77" s="284" t="s">
        <v>14516</v>
      </c>
      <c r="AC77" s="284" t="s">
        <v>14517</v>
      </c>
      <c r="AD77" s="284" t="s">
        <v>33086</v>
      </c>
      <c r="AE77" s="284" t="s">
        <v>14518</v>
      </c>
    </row>
    <row r="78" spans="1:31" s="285" customFormat="1">
      <c r="A78" s="286" t="s">
        <v>14519</v>
      </c>
      <c r="B78" s="281" t="s">
        <v>14520</v>
      </c>
      <c r="C78" s="281">
        <v>24679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740</v>
      </c>
      <c r="I78" s="281">
        <v>739</v>
      </c>
      <c r="J78" s="281">
        <v>1278</v>
      </c>
      <c r="K78" s="281" t="s">
        <v>163</v>
      </c>
      <c r="L78" s="281" t="s">
        <v>3481</v>
      </c>
      <c r="M78" s="281" t="s">
        <v>3482</v>
      </c>
      <c r="N78" s="282" t="s">
        <v>31600</v>
      </c>
      <c r="O78" s="282" t="s">
        <v>13959</v>
      </c>
      <c r="P78" s="282" t="s">
        <v>40</v>
      </c>
      <c r="Q78" s="282" t="s">
        <v>13961</v>
      </c>
      <c r="R78" s="282">
        <v>3</v>
      </c>
      <c r="S78" s="282" t="s">
        <v>13962</v>
      </c>
      <c r="T78" s="282" t="s">
        <v>14521</v>
      </c>
      <c r="U78" s="282" t="s">
        <v>14522</v>
      </c>
      <c r="V78" s="282" t="s">
        <v>14523</v>
      </c>
      <c r="W78" s="282" t="s">
        <v>14524</v>
      </c>
      <c r="X78" s="283" t="s">
        <v>2724</v>
      </c>
      <c r="Y78" s="283" t="s">
        <v>14525</v>
      </c>
      <c r="Z78" s="283" t="s">
        <v>33087</v>
      </c>
      <c r="AA78" s="283" t="s">
        <v>14526</v>
      </c>
      <c r="AB78" s="284" t="s">
        <v>13969</v>
      </c>
      <c r="AC78" s="284" t="s">
        <v>13970</v>
      </c>
      <c r="AD78" s="284" t="s">
        <v>13968</v>
      </c>
      <c r="AE78" s="284" t="s">
        <v>13971</v>
      </c>
    </row>
    <row r="79" spans="1:31" s="285" customFormat="1">
      <c r="A79" s="286" t="s">
        <v>14721</v>
      </c>
      <c r="B79" s="281" t="s">
        <v>14722</v>
      </c>
      <c r="C79" s="281">
        <v>32975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839</v>
      </c>
      <c r="I79" s="281">
        <v>809</v>
      </c>
      <c r="J79" s="281">
        <v>3265</v>
      </c>
      <c r="K79" s="281" t="s">
        <v>163</v>
      </c>
      <c r="L79" s="281" t="s">
        <v>164</v>
      </c>
      <c r="M79" s="281" t="s">
        <v>165</v>
      </c>
      <c r="N79" s="282" t="s">
        <v>31600</v>
      </c>
      <c r="O79" s="282" t="s">
        <v>5254</v>
      </c>
      <c r="P79" s="282" t="s">
        <v>40</v>
      </c>
      <c r="Q79" s="282" t="s">
        <v>5257</v>
      </c>
      <c r="R79" s="282">
        <v>2</v>
      </c>
      <c r="S79" s="282" t="s">
        <v>5258</v>
      </c>
      <c r="T79" s="282" t="s">
        <v>14723</v>
      </c>
      <c r="U79" s="282">
        <v>0</v>
      </c>
      <c r="V79" s="282" t="s">
        <v>14724</v>
      </c>
      <c r="W79" s="282" t="s">
        <v>3</v>
      </c>
      <c r="X79" s="283" t="s">
        <v>47</v>
      </c>
      <c r="Y79" s="283" t="s">
        <v>14725</v>
      </c>
      <c r="Z79" s="283" t="s">
        <v>33088</v>
      </c>
      <c r="AA79" s="283" t="s">
        <v>14724</v>
      </c>
      <c r="AB79" s="284" t="s">
        <v>5264</v>
      </c>
      <c r="AC79" s="284" t="s">
        <v>5265</v>
      </c>
      <c r="AD79" s="284" t="s">
        <v>33089</v>
      </c>
      <c r="AE79" s="284" t="s">
        <v>5266</v>
      </c>
    </row>
    <row r="80" spans="1:31" s="285" customFormat="1">
      <c r="A80" s="286" t="s">
        <v>15207</v>
      </c>
      <c r="B80" s="281" t="s">
        <v>15208</v>
      </c>
      <c r="C80" s="281">
        <v>30809</v>
      </c>
      <c r="D80" s="281" t="s">
        <v>35</v>
      </c>
      <c r="E80" s="281" t="s">
        <v>555</v>
      </c>
      <c r="F80" s="281" t="s">
        <v>3</v>
      </c>
      <c r="G80" s="281" t="s">
        <v>3</v>
      </c>
      <c r="H80" s="281">
        <v>3725</v>
      </c>
      <c r="I80" s="281">
        <v>3817</v>
      </c>
      <c r="J80" s="281">
        <v>1536</v>
      </c>
      <c r="K80" s="281" t="s">
        <v>163</v>
      </c>
      <c r="L80" s="281" t="s">
        <v>4697</v>
      </c>
      <c r="M80" s="281" t="s">
        <v>4698</v>
      </c>
      <c r="N80" s="282" t="s">
        <v>31599</v>
      </c>
      <c r="O80" s="282" t="s">
        <v>3</v>
      </c>
      <c r="P80" s="282" t="s">
        <v>7</v>
      </c>
      <c r="Q80" s="282" t="s">
        <v>3</v>
      </c>
      <c r="R80" s="282" t="s">
        <v>3</v>
      </c>
      <c r="S80" s="282" t="s">
        <v>3</v>
      </c>
      <c r="T80" s="282" t="s">
        <v>15209</v>
      </c>
      <c r="U80" s="282" t="s">
        <v>3</v>
      </c>
      <c r="V80" s="282" t="s">
        <v>15210</v>
      </c>
      <c r="W80" s="282" t="s">
        <v>15211</v>
      </c>
      <c r="X80" s="283" t="s">
        <v>47</v>
      </c>
      <c r="Y80" s="283" t="s">
        <v>15212</v>
      </c>
      <c r="Z80" s="283"/>
      <c r="AA80" s="283" t="s">
        <v>15213</v>
      </c>
      <c r="AB80" s="284" t="s">
        <v>15214</v>
      </c>
      <c r="AC80" s="284" t="s">
        <v>15209</v>
      </c>
      <c r="AD80" s="284" t="s">
        <v>33090</v>
      </c>
      <c r="AE80" s="284" t="s">
        <v>15215</v>
      </c>
    </row>
    <row r="81" spans="1:31" s="285" customFormat="1">
      <c r="A81" s="286" t="s">
        <v>15360</v>
      </c>
      <c r="B81" s="281" t="s">
        <v>15361</v>
      </c>
      <c r="C81" s="281">
        <v>22682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1170</v>
      </c>
      <c r="I81" s="281">
        <v>1168</v>
      </c>
      <c r="J81" s="281">
        <v>2455</v>
      </c>
      <c r="K81" s="281" t="s">
        <v>163</v>
      </c>
      <c r="L81" s="281" t="s">
        <v>3481</v>
      </c>
      <c r="M81" s="281" t="s">
        <v>3482</v>
      </c>
      <c r="N81" s="282" t="s">
        <v>31600</v>
      </c>
      <c r="O81" s="282" t="s">
        <v>11728</v>
      </c>
      <c r="P81" s="282" t="s">
        <v>40</v>
      </c>
      <c r="Q81" s="282" t="s">
        <v>15362</v>
      </c>
      <c r="R81" s="282">
        <v>5</v>
      </c>
      <c r="S81" s="282" t="s">
        <v>11730</v>
      </c>
      <c r="T81" s="282" t="s">
        <v>15363</v>
      </c>
      <c r="U81" s="282" t="s">
        <v>15364</v>
      </c>
      <c r="V81" s="282" t="s">
        <v>15365</v>
      </c>
      <c r="W81" s="282" t="s">
        <v>15366</v>
      </c>
      <c r="X81" s="283" t="s">
        <v>15367</v>
      </c>
      <c r="Y81" s="283" t="s">
        <v>3928</v>
      </c>
      <c r="Z81" s="283"/>
      <c r="AA81" s="283" t="s">
        <v>15365</v>
      </c>
      <c r="AB81" s="284" t="s">
        <v>11737</v>
      </c>
      <c r="AC81" s="284" t="s">
        <v>11738</v>
      </c>
      <c r="AD81" s="284" t="s">
        <v>33091</v>
      </c>
      <c r="AE81" s="284" t="s">
        <v>11739</v>
      </c>
    </row>
    <row r="82" spans="1:31" s="285" customFormat="1" ht="30">
      <c r="A82" s="286" t="s">
        <v>15489</v>
      </c>
      <c r="B82" s="281" t="s">
        <v>15490</v>
      </c>
      <c r="C82" s="281">
        <v>9140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319</v>
      </c>
      <c r="I82" s="281">
        <v>320</v>
      </c>
      <c r="J82" s="281">
        <v>987</v>
      </c>
      <c r="K82" s="281" t="s">
        <v>163</v>
      </c>
      <c r="L82" s="281" t="s">
        <v>1102</v>
      </c>
      <c r="M82" s="281" t="s">
        <v>1103</v>
      </c>
      <c r="N82" s="282" t="s">
        <v>31600</v>
      </c>
      <c r="O82" s="282" t="s">
        <v>15491</v>
      </c>
      <c r="P82" s="282" t="s">
        <v>40</v>
      </c>
      <c r="Q82" s="282" t="s">
        <v>15492</v>
      </c>
      <c r="R82" s="282">
        <v>3</v>
      </c>
      <c r="S82" s="282" t="s">
        <v>15493</v>
      </c>
      <c r="T82" s="282" t="s">
        <v>15494</v>
      </c>
      <c r="U82" s="282" t="s">
        <v>15495</v>
      </c>
      <c r="V82" s="282" t="s">
        <v>15496</v>
      </c>
      <c r="W82" s="282" t="s">
        <v>15497</v>
      </c>
      <c r="X82" s="283" t="s">
        <v>47</v>
      </c>
      <c r="Y82" s="283" t="s">
        <v>15498</v>
      </c>
      <c r="Z82" s="283" t="s">
        <v>15495</v>
      </c>
      <c r="AA82" s="283" t="s">
        <v>15496</v>
      </c>
      <c r="AB82" s="284" t="s">
        <v>15499</v>
      </c>
      <c r="AC82" s="284" t="s">
        <v>15500</v>
      </c>
      <c r="AD82" s="284" t="s">
        <v>15495</v>
      </c>
      <c r="AE82" s="284" t="s">
        <v>15501</v>
      </c>
    </row>
    <row r="83" spans="1:31" s="285" customFormat="1">
      <c r="A83" s="286" t="s">
        <v>15662</v>
      </c>
      <c r="B83" s="281" t="s">
        <v>15663</v>
      </c>
      <c r="C83" s="281">
        <v>10922</v>
      </c>
      <c r="D83" s="281" t="s">
        <v>2</v>
      </c>
      <c r="E83" s="281" t="s">
        <v>3</v>
      </c>
      <c r="F83" s="281" t="s">
        <v>3</v>
      </c>
      <c r="G83" s="281" t="s">
        <v>3</v>
      </c>
      <c r="H83" s="281">
        <v>12214</v>
      </c>
      <c r="I83" s="281">
        <v>12566</v>
      </c>
      <c r="J83" s="281">
        <v>2236</v>
      </c>
      <c r="K83" s="281" t="s">
        <v>163</v>
      </c>
      <c r="L83" s="281" t="s">
        <v>7732</v>
      </c>
      <c r="M83" s="281" t="s">
        <v>7733</v>
      </c>
      <c r="N83" s="282" t="s">
        <v>31599</v>
      </c>
      <c r="O83" s="282" t="s">
        <v>3</v>
      </c>
      <c r="P83" s="282" t="s">
        <v>7</v>
      </c>
      <c r="Q83" s="282" t="s">
        <v>3</v>
      </c>
      <c r="R83" s="282" t="s">
        <v>3</v>
      </c>
      <c r="S83" s="282" t="s">
        <v>3</v>
      </c>
      <c r="T83" s="282" t="s">
        <v>15664</v>
      </c>
      <c r="U83" s="282" t="s">
        <v>3</v>
      </c>
      <c r="V83" s="282" t="s">
        <v>15665</v>
      </c>
      <c r="W83" s="282" t="s">
        <v>15666</v>
      </c>
      <c r="X83" s="283" t="s">
        <v>47</v>
      </c>
      <c r="Y83" s="283" t="s">
        <v>15667</v>
      </c>
      <c r="Z83" s="283" t="s">
        <v>33092</v>
      </c>
      <c r="AA83" s="283" t="s">
        <v>15668</v>
      </c>
      <c r="AB83" s="284" t="s">
        <v>15669</v>
      </c>
      <c r="AC83" s="284" t="s">
        <v>15670</v>
      </c>
      <c r="AD83" s="284" t="s">
        <v>33093</v>
      </c>
      <c r="AE83" s="284" t="s">
        <v>15671</v>
      </c>
    </row>
    <row r="84" spans="1:31" s="285" customFormat="1">
      <c r="A84" s="286" t="s">
        <v>15919</v>
      </c>
      <c r="B84" s="281" t="s">
        <v>15920</v>
      </c>
      <c r="C84" s="281">
        <v>10755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1601</v>
      </c>
      <c r="I84" s="281">
        <v>1654</v>
      </c>
      <c r="J84" s="281">
        <v>1141</v>
      </c>
      <c r="K84" s="281" t="s">
        <v>163</v>
      </c>
      <c r="L84" s="281" t="s">
        <v>6785</v>
      </c>
      <c r="M84" s="281" t="s">
        <v>6786</v>
      </c>
      <c r="N84" s="282" t="s">
        <v>31600</v>
      </c>
      <c r="O84" s="282" t="s">
        <v>7614</v>
      </c>
      <c r="P84" s="282" t="s">
        <v>40</v>
      </c>
      <c r="Q84" s="282" t="s">
        <v>7616</v>
      </c>
      <c r="R84" s="282">
        <v>2</v>
      </c>
      <c r="S84" s="282" t="s">
        <v>7617</v>
      </c>
      <c r="T84" s="282" t="s">
        <v>15921</v>
      </c>
      <c r="U84" s="282" t="s">
        <v>15922</v>
      </c>
      <c r="V84" s="282" t="s">
        <v>15923</v>
      </c>
      <c r="W84" s="282" t="s">
        <v>15924</v>
      </c>
      <c r="X84" s="283" t="s">
        <v>169</v>
      </c>
      <c r="Y84" s="283" t="s">
        <v>15925</v>
      </c>
      <c r="Z84" s="283" t="s">
        <v>33094</v>
      </c>
      <c r="AA84" s="283" t="s">
        <v>15926</v>
      </c>
      <c r="AB84" s="284" t="s">
        <v>7625</v>
      </c>
      <c r="AC84" s="284" t="s">
        <v>7623</v>
      </c>
      <c r="AD84" s="284" t="s">
        <v>33095</v>
      </c>
      <c r="AE84" s="284" t="s">
        <v>7626</v>
      </c>
    </row>
    <row r="85" spans="1:31" s="285" customFormat="1" ht="30">
      <c r="A85" s="286" t="s">
        <v>15935</v>
      </c>
      <c r="B85" s="281" t="s">
        <v>15936</v>
      </c>
      <c r="C85" s="281">
        <v>4394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1212</v>
      </c>
      <c r="I85" s="281">
        <v>1214</v>
      </c>
      <c r="J85" s="281">
        <v>3177</v>
      </c>
      <c r="K85" s="281" t="s">
        <v>163</v>
      </c>
      <c r="L85" s="281" t="s">
        <v>1102</v>
      </c>
      <c r="M85" s="281" t="s">
        <v>1103</v>
      </c>
      <c r="N85" s="282" t="s">
        <v>31600</v>
      </c>
      <c r="O85" s="282" t="s">
        <v>15491</v>
      </c>
      <c r="P85" s="282" t="s">
        <v>40</v>
      </c>
      <c r="Q85" s="282" t="s">
        <v>15492</v>
      </c>
      <c r="R85" s="282">
        <v>3</v>
      </c>
      <c r="S85" s="282" t="s">
        <v>15493</v>
      </c>
      <c r="T85" s="282" t="s">
        <v>15937</v>
      </c>
      <c r="U85" s="282" t="s">
        <v>15938</v>
      </c>
      <c r="V85" s="282" t="s">
        <v>15939</v>
      </c>
      <c r="W85" s="282" t="s">
        <v>15940</v>
      </c>
      <c r="X85" s="283" t="s">
        <v>47</v>
      </c>
      <c r="Y85" s="283" t="s">
        <v>15941</v>
      </c>
      <c r="Z85" s="283" t="s">
        <v>15938</v>
      </c>
      <c r="AA85" s="283" t="s">
        <v>15942</v>
      </c>
      <c r="AB85" s="284" t="s">
        <v>15499</v>
      </c>
      <c r="AC85" s="284" t="s">
        <v>15500</v>
      </c>
      <c r="AD85" s="284" t="s">
        <v>15938</v>
      </c>
      <c r="AE85" s="284" t="s">
        <v>15943</v>
      </c>
    </row>
    <row r="86" spans="1:31" s="285" customFormat="1" ht="30">
      <c r="A86" s="286" t="s">
        <v>11728</v>
      </c>
      <c r="B86" s="281" t="s">
        <v>16097</v>
      </c>
      <c r="C86" s="281">
        <v>4570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828</v>
      </c>
      <c r="I86" s="281">
        <v>812</v>
      </c>
      <c r="J86" s="281">
        <v>2026</v>
      </c>
      <c r="K86" s="281" t="s">
        <v>163</v>
      </c>
      <c r="L86" s="281" t="s">
        <v>3481</v>
      </c>
      <c r="M86" s="281" t="s">
        <v>3482</v>
      </c>
      <c r="N86" s="282" t="s">
        <v>31600</v>
      </c>
      <c r="O86" s="282" t="s">
        <v>11728</v>
      </c>
      <c r="P86" s="282" t="s">
        <v>20</v>
      </c>
      <c r="Q86" s="282" t="s">
        <v>15362</v>
      </c>
      <c r="R86" s="282">
        <v>5</v>
      </c>
      <c r="S86" s="282" t="s">
        <v>11730</v>
      </c>
      <c r="T86" s="282" t="s">
        <v>11738</v>
      </c>
      <c r="U86" s="282" t="s">
        <v>16098</v>
      </c>
      <c r="V86" s="282" t="s">
        <v>16099</v>
      </c>
      <c r="W86" s="282" t="s">
        <v>16100</v>
      </c>
      <c r="X86" s="283" t="s">
        <v>47</v>
      </c>
      <c r="Y86" s="283" t="s">
        <v>11163</v>
      </c>
      <c r="Z86" s="283"/>
      <c r="AA86" s="283" t="s">
        <v>16099</v>
      </c>
      <c r="AB86" s="284" t="s">
        <v>11737</v>
      </c>
      <c r="AC86" s="284" t="s">
        <v>11738</v>
      </c>
      <c r="AD86" s="284" t="s">
        <v>33096</v>
      </c>
      <c r="AE86" s="284" t="s">
        <v>16101</v>
      </c>
    </row>
    <row r="87" spans="1:31" s="285" customFormat="1">
      <c r="A87" s="286" t="s">
        <v>16478</v>
      </c>
      <c r="B87" s="281" t="s">
        <v>16479</v>
      </c>
      <c r="C87" s="281">
        <v>3692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4183</v>
      </c>
      <c r="I87" s="281">
        <v>4191</v>
      </c>
      <c r="J87" s="281">
        <v>2717</v>
      </c>
      <c r="K87" s="281" t="s">
        <v>163</v>
      </c>
      <c r="L87" s="281" t="s">
        <v>8484</v>
      </c>
      <c r="M87" s="281" t="s">
        <v>8485</v>
      </c>
      <c r="N87" s="282" t="s">
        <v>31599</v>
      </c>
      <c r="O87" s="282" t="s">
        <v>3</v>
      </c>
      <c r="P87" s="282" t="s">
        <v>7</v>
      </c>
      <c r="Q87" s="282" t="s">
        <v>3</v>
      </c>
      <c r="R87" s="282" t="s">
        <v>3</v>
      </c>
      <c r="S87" s="282" t="s">
        <v>3</v>
      </c>
      <c r="T87" s="282" t="s">
        <v>16480</v>
      </c>
      <c r="U87" s="282" t="s">
        <v>3</v>
      </c>
      <c r="V87" s="282" t="s">
        <v>16481</v>
      </c>
      <c r="W87" s="282" t="s">
        <v>16482</v>
      </c>
      <c r="X87" s="283" t="s">
        <v>47</v>
      </c>
      <c r="Y87" s="283" t="s">
        <v>16483</v>
      </c>
      <c r="Z87" s="283" t="s">
        <v>33097</v>
      </c>
      <c r="AA87" s="283" t="s">
        <v>16485</v>
      </c>
      <c r="AB87" s="284" t="s">
        <v>16486</v>
      </c>
      <c r="AC87" s="284" t="s">
        <v>16484</v>
      </c>
      <c r="AD87" s="284" t="s">
        <v>33098</v>
      </c>
      <c r="AE87" s="284" t="s">
        <v>16487</v>
      </c>
    </row>
    <row r="88" spans="1:31" s="285" customFormat="1">
      <c r="A88" s="286" t="s">
        <v>16810</v>
      </c>
      <c r="B88" s="281" t="s">
        <v>16811</v>
      </c>
      <c r="C88" s="281">
        <v>24466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734</v>
      </c>
      <c r="I88" s="281">
        <v>730</v>
      </c>
      <c r="J88" s="281">
        <v>4216</v>
      </c>
      <c r="K88" s="281" t="s">
        <v>163</v>
      </c>
      <c r="L88" s="281" t="s">
        <v>164</v>
      </c>
      <c r="M88" s="281" t="s">
        <v>165</v>
      </c>
      <c r="N88" s="282" t="s">
        <v>31600</v>
      </c>
      <c r="O88" s="282" t="s">
        <v>507</v>
      </c>
      <c r="P88" s="282" t="s">
        <v>40</v>
      </c>
      <c r="Q88" s="282" t="s">
        <v>509</v>
      </c>
      <c r="R88" s="282">
        <v>2</v>
      </c>
      <c r="S88" s="282" t="s">
        <v>510</v>
      </c>
      <c r="T88" s="282" t="s">
        <v>16812</v>
      </c>
      <c r="U88" s="282" t="s">
        <v>16813</v>
      </c>
      <c r="V88" s="282" t="s">
        <v>16814</v>
      </c>
      <c r="W88" s="282" t="s">
        <v>16815</v>
      </c>
      <c r="X88" s="283" t="s">
        <v>16816</v>
      </c>
      <c r="Y88" s="283" t="s">
        <v>16817</v>
      </c>
      <c r="Z88" s="283" t="s">
        <v>33099</v>
      </c>
      <c r="AA88" s="283" t="s">
        <v>16814</v>
      </c>
      <c r="AB88" s="284" t="s">
        <v>517</v>
      </c>
      <c r="AC88" s="284" t="s">
        <v>518</v>
      </c>
      <c r="AD88" s="284" t="s">
        <v>33002</v>
      </c>
      <c r="AE88" s="284" t="s">
        <v>519</v>
      </c>
    </row>
    <row r="89" spans="1:31" s="285" customFormat="1">
      <c r="A89" s="286" t="s">
        <v>16926</v>
      </c>
      <c r="B89" s="281" t="s">
        <v>16927</v>
      </c>
      <c r="C89" s="281">
        <v>17783</v>
      </c>
      <c r="D89" s="281" t="s">
        <v>35</v>
      </c>
      <c r="E89" s="281" t="s">
        <v>555</v>
      </c>
      <c r="F89" s="281" t="s">
        <v>3</v>
      </c>
      <c r="G89" s="281" t="s">
        <v>3</v>
      </c>
      <c r="H89" s="281">
        <v>6491</v>
      </c>
      <c r="I89" s="281">
        <v>6785</v>
      </c>
      <c r="J89" s="281">
        <v>3448</v>
      </c>
      <c r="K89" s="281" t="s">
        <v>163</v>
      </c>
      <c r="L89" s="281" t="s">
        <v>6433</v>
      </c>
      <c r="M89" s="281" t="s">
        <v>6434</v>
      </c>
      <c r="N89" s="282" t="s">
        <v>31599</v>
      </c>
      <c r="O89" s="282" t="s">
        <v>3</v>
      </c>
      <c r="P89" s="282" t="s">
        <v>7</v>
      </c>
      <c r="Q89" s="282" t="s">
        <v>3</v>
      </c>
      <c r="R89" s="282" t="s">
        <v>3</v>
      </c>
      <c r="S89" s="282" t="s">
        <v>3</v>
      </c>
      <c r="T89" s="282" t="s">
        <v>16928</v>
      </c>
      <c r="U89" s="282" t="s">
        <v>3</v>
      </c>
      <c r="V89" s="282" t="s">
        <v>16929</v>
      </c>
      <c r="W89" s="282" t="s">
        <v>16930</v>
      </c>
      <c r="X89" s="283" t="s">
        <v>16931</v>
      </c>
      <c r="Y89" s="283" t="s">
        <v>16932</v>
      </c>
      <c r="Z89" s="283"/>
      <c r="AA89" s="283" t="s">
        <v>16933</v>
      </c>
      <c r="AB89" s="284" t="s">
        <v>16934</v>
      </c>
      <c r="AC89" s="284" t="s">
        <v>16928</v>
      </c>
      <c r="AD89" s="284" t="s">
        <v>33100</v>
      </c>
      <c r="AE89" s="284" t="s">
        <v>16935</v>
      </c>
    </row>
    <row r="90" spans="1:31" s="285" customFormat="1">
      <c r="A90" s="286" t="s">
        <v>17035</v>
      </c>
      <c r="B90" s="281" t="s">
        <v>17036</v>
      </c>
      <c r="C90" s="281">
        <v>10551</v>
      </c>
      <c r="D90" s="281" t="s">
        <v>2</v>
      </c>
      <c r="E90" s="281" t="s">
        <v>3</v>
      </c>
      <c r="F90" s="281" t="s">
        <v>3</v>
      </c>
      <c r="G90" s="281" t="s">
        <v>429</v>
      </c>
      <c r="H90" s="281">
        <v>18203</v>
      </c>
      <c r="I90" s="281">
        <v>18384</v>
      </c>
      <c r="J90" s="281">
        <v>4678</v>
      </c>
      <c r="K90" s="281" t="s">
        <v>163</v>
      </c>
      <c r="L90" s="281" t="s">
        <v>17037</v>
      </c>
      <c r="M90" s="281" t="s">
        <v>3299</v>
      </c>
      <c r="N90" s="282" t="s">
        <v>31599</v>
      </c>
      <c r="O90" s="282" t="s">
        <v>3</v>
      </c>
      <c r="P90" s="282" t="s">
        <v>7</v>
      </c>
      <c r="Q90" s="282" t="s">
        <v>3</v>
      </c>
      <c r="R90" s="282" t="s">
        <v>3</v>
      </c>
      <c r="S90" s="282" t="s">
        <v>3</v>
      </c>
      <c r="T90" s="282" t="s">
        <v>17038</v>
      </c>
      <c r="U90" s="282" t="s">
        <v>3</v>
      </c>
      <c r="V90" s="282" t="s">
        <v>17039</v>
      </c>
      <c r="W90" s="282" t="s">
        <v>17040</v>
      </c>
      <c r="X90" s="283" t="s">
        <v>47</v>
      </c>
      <c r="Y90" s="283" t="s">
        <v>17041</v>
      </c>
      <c r="Z90" s="283"/>
      <c r="AA90" s="283" t="s">
        <v>17042</v>
      </c>
      <c r="AB90" s="284" t="s">
        <v>17043</v>
      </c>
      <c r="AC90" s="284" t="s">
        <v>17038</v>
      </c>
      <c r="AD90" s="284" t="s">
        <v>33101</v>
      </c>
      <c r="AE90" s="284" t="s">
        <v>17044</v>
      </c>
    </row>
    <row r="91" spans="1:31" s="285" customFormat="1" ht="30">
      <c r="A91" s="286" t="s">
        <v>17045</v>
      </c>
      <c r="B91" s="281" t="s">
        <v>17046</v>
      </c>
      <c r="C91" s="281">
        <v>34397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4505</v>
      </c>
      <c r="I91" s="281">
        <v>4591</v>
      </c>
      <c r="J91" s="281">
        <v>1505</v>
      </c>
      <c r="K91" s="281" t="s">
        <v>163</v>
      </c>
      <c r="L91" s="281" t="s">
        <v>3298</v>
      </c>
      <c r="M91" s="281" t="s">
        <v>3299</v>
      </c>
      <c r="N91" s="282" t="s">
        <v>31599</v>
      </c>
      <c r="O91" s="282" t="s">
        <v>3</v>
      </c>
      <c r="P91" s="282" t="s">
        <v>7</v>
      </c>
      <c r="Q91" s="282" t="s">
        <v>3</v>
      </c>
      <c r="R91" s="282" t="s">
        <v>3</v>
      </c>
      <c r="S91" s="282" t="s">
        <v>3</v>
      </c>
      <c r="T91" s="282" t="s">
        <v>17047</v>
      </c>
      <c r="U91" s="282" t="s">
        <v>3</v>
      </c>
      <c r="V91" s="282" t="s">
        <v>17048</v>
      </c>
      <c r="W91" s="282" t="s">
        <v>17049</v>
      </c>
      <c r="X91" s="283" t="s">
        <v>47</v>
      </c>
      <c r="Y91" s="283" t="s">
        <v>17050</v>
      </c>
      <c r="Z91" s="283"/>
      <c r="AA91" s="283" t="s">
        <v>17051</v>
      </c>
      <c r="AB91" s="284" t="s">
        <v>17052</v>
      </c>
      <c r="AC91" s="284" t="s">
        <v>17047</v>
      </c>
      <c r="AD91" s="284" t="s">
        <v>33102</v>
      </c>
      <c r="AE91" s="284" t="s">
        <v>17053</v>
      </c>
    </row>
    <row r="92" spans="1:31" s="285" customFormat="1" ht="30">
      <c r="A92" s="286" t="s">
        <v>17384</v>
      </c>
      <c r="B92" s="281" t="s">
        <v>17385</v>
      </c>
      <c r="C92" s="281">
        <v>14775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740</v>
      </c>
      <c r="I92" s="281">
        <v>710</v>
      </c>
      <c r="J92" s="281">
        <v>5070</v>
      </c>
      <c r="K92" s="281" t="s">
        <v>163</v>
      </c>
      <c r="L92" s="281" t="s">
        <v>3481</v>
      </c>
      <c r="M92" s="281" t="s">
        <v>3482</v>
      </c>
      <c r="N92" s="282" t="s">
        <v>31600</v>
      </c>
      <c r="O92" s="282" t="s">
        <v>3483</v>
      </c>
      <c r="P92" s="282" t="s">
        <v>40</v>
      </c>
      <c r="Q92" s="282" t="s">
        <v>3484</v>
      </c>
      <c r="R92" s="282">
        <v>6</v>
      </c>
      <c r="S92" s="282" t="s">
        <v>3485</v>
      </c>
      <c r="T92" s="282" t="s">
        <v>17386</v>
      </c>
      <c r="U92" s="282" t="s">
        <v>17387</v>
      </c>
      <c r="V92" s="282" t="s">
        <v>17388</v>
      </c>
      <c r="W92" s="282" t="s">
        <v>17389</v>
      </c>
      <c r="X92" s="283" t="s">
        <v>47</v>
      </c>
      <c r="Y92" s="283" t="s">
        <v>17390</v>
      </c>
      <c r="Z92" s="283"/>
      <c r="AA92" s="283" t="s">
        <v>17391</v>
      </c>
      <c r="AB92" s="284" t="s">
        <v>3491</v>
      </c>
      <c r="AC92" s="284" t="s">
        <v>3492</v>
      </c>
      <c r="AD92" s="284" t="s">
        <v>33103</v>
      </c>
      <c r="AE92" s="284" t="s">
        <v>3493</v>
      </c>
    </row>
    <row r="93" spans="1:31" s="285" customFormat="1">
      <c r="A93" s="286" t="s">
        <v>17618</v>
      </c>
      <c r="B93" s="281" t="s">
        <v>17619</v>
      </c>
      <c r="C93" s="281">
        <v>13435</v>
      </c>
      <c r="D93" s="281" t="s">
        <v>2</v>
      </c>
      <c r="E93" s="281" t="s">
        <v>3</v>
      </c>
      <c r="F93" s="281" t="s">
        <v>3</v>
      </c>
      <c r="G93" s="281" t="s">
        <v>429</v>
      </c>
      <c r="H93" s="281">
        <v>12713</v>
      </c>
      <c r="I93" s="281">
        <v>12633</v>
      </c>
      <c r="J93" s="281">
        <v>8157</v>
      </c>
      <c r="K93" s="281" t="s">
        <v>163</v>
      </c>
      <c r="L93" s="281" t="s">
        <v>17620</v>
      </c>
      <c r="M93" s="281" t="s">
        <v>8485</v>
      </c>
      <c r="N93" s="282" t="s">
        <v>31599</v>
      </c>
      <c r="O93" s="282" t="s">
        <v>3</v>
      </c>
      <c r="P93" s="282" t="s">
        <v>7</v>
      </c>
      <c r="Q93" s="282" t="s">
        <v>3</v>
      </c>
      <c r="R93" s="282" t="s">
        <v>3</v>
      </c>
      <c r="S93" s="282" t="s">
        <v>3</v>
      </c>
      <c r="T93" s="282" t="s">
        <v>17621</v>
      </c>
      <c r="U93" s="282" t="s">
        <v>3</v>
      </c>
      <c r="V93" s="282" t="s">
        <v>17622</v>
      </c>
      <c r="W93" s="282" t="s">
        <v>17623</v>
      </c>
      <c r="X93" s="283" t="s">
        <v>47</v>
      </c>
      <c r="Y93" s="283" t="s">
        <v>17624</v>
      </c>
      <c r="Z93" s="283" t="s">
        <v>33104</v>
      </c>
      <c r="AA93" s="283" t="s">
        <v>17625</v>
      </c>
      <c r="AB93" s="284" t="s">
        <v>17626</v>
      </c>
      <c r="AC93" s="284" t="s">
        <v>17621</v>
      </c>
      <c r="AD93" s="284" t="s">
        <v>33105</v>
      </c>
      <c r="AE93" s="284" t="s">
        <v>17627</v>
      </c>
    </row>
    <row r="94" spans="1:31" s="285" customFormat="1">
      <c r="A94" s="286" t="s">
        <v>17667</v>
      </c>
      <c r="B94" s="281" t="s">
        <v>17668</v>
      </c>
      <c r="C94" s="281">
        <v>9991</v>
      </c>
      <c r="D94" s="281" t="s">
        <v>35</v>
      </c>
      <c r="E94" s="281" t="s">
        <v>555</v>
      </c>
      <c r="F94" s="281" t="s">
        <v>3</v>
      </c>
      <c r="G94" s="281" t="s">
        <v>3</v>
      </c>
      <c r="H94" s="281">
        <v>7698</v>
      </c>
      <c r="I94" s="281">
        <v>8004</v>
      </c>
      <c r="J94" s="281">
        <v>2767</v>
      </c>
      <c r="K94" s="281" t="s">
        <v>163</v>
      </c>
      <c r="L94" s="281" t="s">
        <v>3646</v>
      </c>
      <c r="M94" s="281" t="s">
        <v>3647</v>
      </c>
      <c r="N94" s="282" t="s">
        <v>31599</v>
      </c>
      <c r="O94" s="282" t="s">
        <v>3</v>
      </c>
      <c r="P94" s="282" t="s">
        <v>7</v>
      </c>
      <c r="Q94" s="282" t="s">
        <v>3</v>
      </c>
      <c r="R94" s="282" t="s">
        <v>3</v>
      </c>
      <c r="S94" s="282" t="s">
        <v>3</v>
      </c>
      <c r="T94" s="282" t="s">
        <v>17669</v>
      </c>
      <c r="U94" s="282" t="s">
        <v>3</v>
      </c>
      <c r="V94" s="282" t="s">
        <v>17670</v>
      </c>
      <c r="W94" s="282" t="s">
        <v>17671</v>
      </c>
      <c r="X94" s="283" t="s">
        <v>47</v>
      </c>
      <c r="Y94" s="283" t="s">
        <v>17672</v>
      </c>
      <c r="Z94" s="283" t="s">
        <v>33106</v>
      </c>
      <c r="AA94" s="283" t="s">
        <v>17674</v>
      </c>
      <c r="AB94" s="284" t="s">
        <v>16372</v>
      </c>
      <c r="AC94" s="284" t="s">
        <v>17673</v>
      </c>
      <c r="AD94" s="284" t="s">
        <v>33106</v>
      </c>
      <c r="AE94" s="284" t="s">
        <v>17675</v>
      </c>
    </row>
    <row r="95" spans="1:31" s="285" customFormat="1">
      <c r="A95" s="286" t="s">
        <v>17696</v>
      </c>
      <c r="B95" s="281" t="s">
        <v>17697</v>
      </c>
      <c r="C95" s="281">
        <v>19716</v>
      </c>
      <c r="D95" s="281" t="s">
        <v>2</v>
      </c>
      <c r="E95" s="281" t="s">
        <v>3</v>
      </c>
      <c r="F95" s="281" t="s">
        <v>3</v>
      </c>
      <c r="G95" s="281" t="s">
        <v>429</v>
      </c>
      <c r="H95" s="281">
        <v>23999</v>
      </c>
      <c r="I95" s="281">
        <v>23872</v>
      </c>
      <c r="J95" s="281">
        <v>22795</v>
      </c>
      <c r="K95" s="281" t="s">
        <v>163</v>
      </c>
      <c r="L95" s="281" t="s">
        <v>17698</v>
      </c>
      <c r="M95" s="281" t="s">
        <v>14289</v>
      </c>
      <c r="N95" s="282" t="s">
        <v>31599</v>
      </c>
      <c r="O95" s="282" t="s">
        <v>3</v>
      </c>
      <c r="P95" s="282" t="s">
        <v>7</v>
      </c>
      <c r="Q95" s="282" t="s">
        <v>3</v>
      </c>
      <c r="R95" s="282" t="s">
        <v>3</v>
      </c>
      <c r="S95" s="282" t="s">
        <v>3</v>
      </c>
      <c r="T95" s="282" t="s">
        <v>17699</v>
      </c>
      <c r="U95" s="282" t="s">
        <v>3</v>
      </c>
      <c r="V95" s="282" t="s">
        <v>17700</v>
      </c>
      <c r="W95" s="282" t="s">
        <v>17701</v>
      </c>
      <c r="X95" s="283" t="s">
        <v>47</v>
      </c>
      <c r="Y95" s="283" t="s">
        <v>17702</v>
      </c>
      <c r="Z95" s="283" t="s">
        <v>33107</v>
      </c>
      <c r="AA95" s="283" t="s">
        <v>17703</v>
      </c>
      <c r="AB95" s="284" t="s">
        <v>17704</v>
      </c>
      <c r="AC95" s="284" t="s">
        <v>17699</v>
      </c>
      <c r="AD95" s="284" t="s">
        <v>33108</v>
      </c>
      <c r="AE95" s="284" t="s">
        <v>17705</v>
      </c>
    </row>
    <row r="96" spans="1:31" s="285" customFormat="1">
      <c r="A96" s="286" t="s">
        <v>17769</v>
      </c>
      <c r="B96" s="281" t="s">
        <v>17770</v>
      </c>
      <c r="C96" s="281">
        <v>31732</v>
      </c>
      <c r="D96" s="281" t="s">
        <v>2</v>
      </c>
      <c r="E96" s="281" t="s">
        <v>3</v>
      </c>
      <c r="F96" s="281" t="s">
        <v>3</v>
      </c>
      <c r="G96" s="281" t="s">
        <v>3</v>
      </c>
      <c r="H96" s="281">
        <v>4898</v>
      </c>
      <c r="I96" s="281">
        <v>4922</v>
      </c>
      <c r="J96" s="281">
        <v>3432</v>
      </c>
      <c r="K96" s="281" t="s">
        <v>163</v>
      </c>
      <c r="L96" s="281" t="s">
        <v>3481</v>
      </c>
      <c r="M96" s="281" t="s">
        <v>3482</v>
      </c>
      <c r="N96" s="282" t="s">
        <v>31599</v>
      </c>
      <c r="O96" s="282" t="s">
        <v>3</v>
      </c>
      <c r="P96" s="282" t="s">
        <v>7</v>
      </c>
      <c r="Q96" s="282" t="s">
        <v>3</v>
      </c>
      <c r="R96" s="282" t="s">
        <v>3</v>
      </c>
      <c r="S96" s="282" t="s">
        <v>3</v>
      </c>
      <c r="T96" s="282" t="s">
        <v>17771</v>
      </c>
      <c r="U96" s="282" t="s">
        <v>3</v>
      </c>
      <c r="V96" s="282" t="s">
        <v>3</v>
      </c>
      <c r="W96" s="282" t="s">
        <v>17772</v>
      </c>
      <c r="X96" s="283" t="s">
        <v>47</v>
      </c>
      <c r="Y96" s="283" t="s">
        <v>17773</v>
      </c>
      <c r="Z96" s="283" t="s">
        <v>33109</v>
      </c>
      <c r="AA96" s="283" t="s">
        <v>17774</v>
      </c>
      <c r="AB96" s="284" t="s">
        <v>17775</v>
      </c>
      <c r="AC96" s="284" t="s">
        <v>17771</v>
      </c>
      <c r="AD96" s="284" t="s">
        <v>33109</v>
      </c>
      <c r="AE96" s="284" t="s">
        <v>17776</v>
      </c>
    </row>
    <row r="97" spans="1:31" s="285" customFormat="1">
      <c r="A97" s="286" t="s">
        <v>17943</v>
      </c>
      <c r="B97" s="281" t="s">
        <v>17944</v>
      </c>
      <c r="C97" s="281">
        <v>23409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3903</v>
      </c>
      <c r="I97" s="281">
        <v>4120</v>
      </c>
      <c r="J97" s="281">
        <v>1214</v>
      </c>
      <c r="K97" s="281" t="s">
        <v>163</v>
      </c>
      <c r="L97" s="281" t="s">
        <v>6433</v>
      </c>
      <c r="M97" s="281" t="s">
        <v>6434</v>
      </c>
      <c r="N97" s="282" t="s">
        <v>31599</v>
      </c>
      <c r="O97" s="282" t="s">
        <v>3</v>
      </c>
      <c r="P97" s="282" t="s">
        <v>7</v>
      </c>
      <c r="Q97" s="282" t="s">
        <v>3</v>
      </c>
      <c r="R97" s="282" t="s">
        <v>3</v>
      </c>
      <c r="S97" s="282" t="s">
        <v>3</v>
      </c>
      <c r="T97" s="282" t="s">
        <v>17945</v>
      </c>
      <c r="U97" s="282" t="s">
        <v>3</v>
      </c>
      <c r="V97" s="282" t="s">
        <v>3</v>
      </c>
      <c r="W97" s="282" t="s">
        <v>17946</v>
      </c>
      <c r="X97" s="283" t="s">
        <v>169</v>
      </c>
      <c r="Y97" s="283" t="s">
        <v>17947</v>
      </c>
      <c r="Z97" s="283"/>
      <c r="AA97" s="283" t="s">
        <v>17948</v>
      </c>
      <c r="AB97" s="284" t="s">
        <v>17949</v>
      </c>
      <c r="AC97" s="284" t="s">
        <v>17950</v>
      </c>
      <c r="AD97" s="284" t="s">
        <v>33110</v>
      </c>
      <c r="AE97" s="284" t="s">
        <v>17951</v>
      </c>
    </row>
    <row r="98" spans="1:31" s="285" customFormat="1">
      <c r="A98" s="286" t="s">
        <v>18481</v>
      </c>
      <c r="B98" s="281" t="s">
        <v>18482</v>
      </c>
      <c r="C98" s="281">
        <v>23038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3725</v>
      </c>
      <c r="I98" s="281">
        <v>3750</v>
      </c>
      <c r="J98" s="281">
        <v>3212</v>
      </c>
      <c r="K98" s="281" t="s">
        <v>163</v>
      </c>
      <c r="L98" s="281" t="s">
        <v>3298</v>
      </c>
      <c r="M98" s="281" t="s">
        <v>3299</v>
      </c>
      <c r="N98" s="282" t="s">
        <v>31599</v>
      </c>
      <c r="O98" s="282" t="s">
        <v>3</v>
      </c>
      <c r="P98" s="282" t="s">
        <v>7</v>
      </c>
      <c r="Q98" s="282" t="s">
        <v>3</v>
      </c>
      <c r="R98" s="282" t="s">
        <v>3</v>
      </c>
      <c r="S98" s="282" t="s">
        <v>3</v>
      </c>
      <c r="T98" s="282" t="s">
        <v>18483</v>
      </c>
      <c r="U98" s="282" t="s">
        <v>3</v>
      </c>
      <c r="V98" s="282" t="s">
        <v>18484</v>
      </c>
      <c r="W98" s="282" t="s">
        <v>18485</v>
      </c>
      <c r="X98" s="283" t="s">
        <v>47</v>
      </c>
      <c r="Y98" s="283" t="s">
        <v>18486</v>
      </c>
      <c r="Z98" s="283"/>
      <c r="AA98" s="283" t="s">
        <v>18487</v>
      </c>
      <c r="AB98" s="284" t="s">
        <v>18488</v>
      </c>
      <c r="AC98" s="284" t="s">
        <v>18489</v>
      </c>
      <c r="AD98" s="284" t="s">
        <v>33111</v>
      </c>
      <c r="AE98" s="284" t="s">
        <v>18490</v>
      </c>
    </row>
    <row r="99" spans="1:31" s="285" customFormat="1" ht="30">
      <c r="A99" s="286" t="s">
        <v>14290</v>
      </c>
      <c r="B99" s="281" t="s">
        <v>18501</v>
      </c>
      <c r="C99" s="281">
        <v>20066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2140</v>
      </c>
      <c r="I99" s="281">
        <v>2117</v>
      </c>
      <c r="J99" s="281">
        <v>5404</v>
      </c>
      <c r="K99" s="281" t="s">
        <v>163</v>
      </c>
      <c r="L99" s="281" t="s">
        <v>14288</v>
      </c>
      <c r="M99" s="281" t="s">
        <v>14289</v>
      </c>
      <c r="N99" s="282" t="s">
        <v>31600</v>
      </c>
      <c r="O99" s="282" t="s">
        <v>14290</v>
      </c>
      <c r="P99" s="282" t="s">
        <v>20</v>
      </c>
      <c r="Q99" s="282" t="s">
        <v>14291</v>
      </c>
      <c r="R99" s="282">
        <v>2</v>
      </c>
      <c r="S99" s="282" t="s">
        <v>14292</v>
      </c>
      <c r="T99" s="282" t="s">
        <v>18502</v>
      </c>
      <c r="U99" s="282" t="s">
        <v>18503</v>
      </c>
      <c r="V99" s="282" t="s">
        <v>18504</v>
      </c>
      <c r="W99" s="282" t="s">
        <v>18505</v>
      </c>
      <c r="X99" s="283" t="s">
        <v>47</v>
      </c>
      <c r="Y99" s="283" t="s">
        <v>18506</v>
      </c>
      <c r="Z99" s="283" t="s">
        <v>33112</v>
      </c>
      <c r="AA99" s="283" t="s">
        <v>18507</v>
      </c>
      <c r="AB99" s="284" t="s">
        <v>14299</v>
      </c>
      <c r="AC99" s="284" t="s">
        <v>14300</v>
      </c>
      <c r="AD99" s="284" t="s">
        <v>33113</v>
      </c>
      <c r="AE99" s="284" t="s">
        <v>14295</v>
      </c>
    </row>
    <row r="100" spans="1:31" s="285" customFormat="1">
      <c r="A100" s="286" t="s">
        <v>18888</v>
      </c>
      <c r="B100" s="281" t="s">
        <v>18889</v>
      </c>
      <c r="C100" s="281">
        <v>4075</v>
      </c>
      <c r="D100" s="281" t="s">
        <v>2</v>
      </c>
      <c r="E100" s="281" t="s">
        <v>3</v>
      </c>
      <c r="F100" s="281" t="s">
        <v>3</v>
      </c>
      <c r="G100" s="281" t="s">
        <v>3</v>
      </c>
      <c r="H100" s="281">
        <v>9528</v>
      </c>
      <c r="I100" s="281">
        <v>9548</v>
      </c>
      <c r="J100" s="281">
        <v>8162</v>
      </c>
      <c r="K100" s="281" t="s">
        <v>163</v>
      </c>
      <c r="L100" s="281" t="s">
        <v>766</v>
      </c>
      <c r="M100" s="281" t="s">
        <v>767</v>
      </c>
      <c r="N100" s="282" t="s">
        <v>31599</v>
      </c>
      <c r="O100" s="282" t="s">
        <v>3</v>
      </c>
      <c r="P100" s="282" t="s">
        <v>7</v>
      </c>
      <c r="Q100" s="282" t="s">
        <v>3</v>
      </c>
      <c r="R100" s="282" t="s">
        <v>3</v>
      </c>
      <c r="S100" s="282" t="s">
        <v>3</v>
      </c>
      <c r="T100" s="282" t="s">
        <v>18890</v>
      </c>
      <c r="U100" s="282" t="s">
        <v>3</v>
      </c>
      <c r="V100" s="282" t="s">
        <v>18891</v>
      </c>
      <c r="W100" s="282" t="s">
        <v>18892</v>
      </c>
      <c r="X100" s="283" t="s">
        <v>47</v>
      </c>
      <c r="Y100" s="283" t="s">
        <v>18893</v>
      </c>
      <c r="Z100" s="283" t="s">
        <v>33114</v>
      </c>
      <c r="AA100" s="283" t="s">
        <v>18894</v>
      </c>
      <c r="AB100" s="284" t="s">
        <v>18895</v>
      </c>
      <c r="AC100" s="284" t="s">
        <v>18890</v>
      </c>
      <c r="AD100" s="284" t="s">
        <v>33114</v>
      </c>
      <c r="AE100" s="284" t="s">
        <v>18896</v>
      </c>
    </row>
    <row r="101" spans="1:31" s="285" customFormat="1">
      <c r="A101" s="286" t="s">
        <v>19274</v>
      </c>
      <c r="B101" s="281" t="s">
        <v>19275</v>
      </c>
      <c r="C101" s="281">
        <v>8545</v>
      </c>
      <c r="D101" s="281" t="s">
        <v>2</v>
      </c>
      <c r="E101" s="281" t="s">
        <v>3</v>
      </c>
      <c r="F101" s="281" t="s">
        <v>3</v>
      </c>
      <c r="G101" s="281" t="s">
        <v>3</v>
      </c>
      <c r="H101" s="281">
        <v>7205</v>
      </c>
      <c r="I101" s="281">
        <v>7350</v>
      </c>
      <c r="J101" s="281">
        <v>2735</v>
      </c>
      <c r="K101" s="281" t="s">
        <v>163</v>
      </c>
      <c r="L101" s="281" t="s">
        <v>206</v>
      </c>
      <c r="M101" s="281" t="s">
        <v>207</v>
      </c>
      <c r="N101" s="282" t="s">
        <v>31599</v>
      </c>
      <c r="O101" s="282" t="s">
        <v>3</v>
      </c>
      <c r="P101" s="282" t="s">
        <v>7</v>
      </c>
      <c r="Q101" s="282" t="s">
        <v>3</v>
      </c>
      <c r="R101" s="282" t="s">
        <v>3</v>
      </c>
      <c r="S101" s="282" t="s">
        <v>3</v>
      </c>
      <c r="T101" s="282" t="s">
        <v>19276</v>
      </c>
      <c r="U101" s="282" t="s">
        <v>3</v>
      </c>
      <c r="V101" s="282" t="s">
        <v>19277</v>
      </c>
      <c r="W101" s="282" t="s">
        <v>19278</v>
      </c>
      <c r="X101" s="283" t="s">
        <v>47</v>
      </c>
      <c r="Y101" s="283" t="s">
        <v>19279</v>
      </c>
      <c r="Z101" s="283" t="s">
        <v>33115</v>
      </c>
      <c r="AA101" s="283" t="s">
        <v>19280</v>
      </c>
      <c r="AB101" s="284" t="s">
        <v>19281</v>
      </c>
      <c r="AC101" s="284" t="s">
        <v>19276</v>
      </c>
      <c r="AD101" s="284" t="s">
        <v>33115</v>
      </c>
      <c r="AE101" s="284" t="s">
        <v>19282</v>
      </c>
    </row>
    <row r="102" spans="1:31" s="285" customFormat="1">
      <c r="A102" s="286" t="s">
        <v>19323</v>
      </c>
      <c r="B102" s="281" t="s">
        <v>19324</v>
      </c>
      <c r="C102" s="281">
        <v>5281</v>
      </c>
      <c r="D102" s="281" t="s">
        <v>2</v>
      </c>
      <c r="E102" s="281" t="s">
        <v>3</v>
      </c>
      <c r="F102" s="281" t="s">
        <v>3</v>
      </c>
      <c r="G102" s="281" t="s">
        <v>3</v>
      </c>
      <c r="H102" s="281">
        <v>4878</v>
      </c>
      <c r="I102" s="281">
        <v>4835</v>
      </c>
      <c r="J102" s="281">
        <v>3644</v>
      </c>
      <c r="K102" s="281" t="s">
        <v>163</v>
      </c>
      <c r="L102" s="281" t="s">
        <v>5024</v>
      </c>
      <c r="M102" s="281" t="s">
        <v>5025</v>
      </c>
      <c r="N102" s="282" t="s">
        <v>31599</v>
      </c>
      <c r="O102" s="282" t="s">
        <v>3</v>
      </c>
      <c r="P102" s="282" t="s">
        <v>7</v>
      </c>
      <c r="Q102" s="282" t="s">
        <v>3</v>
      </c>
      <c r="R102" s="282" t="s">
        <v>3</v>
      </c>
      <c r="S102" s="282" t="s">
        <v>3</v>
      </c>
      <c r="T102" s="282" t="s">
        <v>19325</v>
      </c>
      <c r="U102" s="282" t="s">
        <v>3</v>
      </c>
      <c r="V102" s="282" t="s">
        <v>3</v>
      </c>
      <c r="W102" s="282" t="s">
        <v>19326</v>
      </c>
      <c r="X102" s="283" t="s">
        <v>47</v>
      </c>
      <c r="Y102" s="283" t="s">
        <v>3928</v>
      </c>
      <c r="Z102" s="283" t="s">
        <v>33116</v>
      </c>
      <c r="AA102" s="283" t="s">
        <v>19327</v>
      </c>
      <c r="AB102" s="284" t="s">
        <v>19328</v>
      </c>
      <c r="AC102" s="284" t="s">
        <v>19325</v>
      </c>
      <c r="AD102" s="284" t="s">
        <v>33117</v>
      </c>
      <c r="AE102" s="284" t="s">
        <v>19329</v>
      </c>
    </row>
    <row r="103" spans="1:31" s="285" customFormat="1" ht="30">
      <c r="A103" s="286" t="s">
        <v>19591</v>
      </c>
      <c r="B103" s="281" t="s">
        <v>19592</v>
      </c>
      <c r="C103" s="281">
        <v>22248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2024</v>
      </c>
      <c r="I103" s="281">
        <v>1993</v>
      </c>
      <c r="J103" s="281">
        <v>2220</v>
      </c>
      <c r="K103" s="281" t="s">
        <v>163</v>
      </c>
      <c r="L103" s="281" t="s">
        <v>3298</v>
      </c>
      <c r="M103" s="281" t="s">
        <v>3299</v>
      </c>
      <c r="N103" s="282" t="s">
        <v>31599</v>
      </c>
      <c r="O103" s="282" t="s">
        <v>3</v>
      </c>
      <c r="P103" s="282" t="s">
        <v>7</v>
      </c>
      <c r="Q103" s="282" t="s">
        <v>3</v>
      </c>
      <c r="R103" s="282" t="s">
        <v>3</v>
      </c>
      <c r="S103" s="282" t="s">
        <v>3</v>
      </c>
      <c r="T103" s="282" t="s">
        <v>19593</v>
      </c>
      <c r="U103" s="282" t="s">
        <v>3</v>
      </c>
      <c r="V103" s="282" t="s">
        <v>19594</v>
      </c>
      <c r="W103" s="282" t="s">
        <v>19595</v>
      </c>
      <c r="X103" s="283" t="s">
        <v>47</v>
      </c>
      <c r="Y103" s="283" t="s">
        <v>19596</v>
      </c>
      <c r="Z103" s="283" t="s">
        <v>33118</v>
      </c>
      <c r="AA103" s="283" t="s">
        <v>19597</v>
      </c>
      <c r="AB103" s="284" t="s">
        <v>19598</v>
      </c>
      <c r="AC103" s="284" t="s">
        <v>19593</v>
      </c>
      <c r="AD103" s="284" t="s">
        <v>33118</v>
      </c>
      <c r="AE103" s="284" t="s">
        <v>19599</v>
      </c>
    </row>
    <row r="104" spans="1:31" s="285" customFormat="1">
      <c r="A104" s="286" t="s">
        <v>19838</v>
      </c>
      <c r="B104" s="281" t="s">
        <v>19839</v>
      </c>
      <c r="C104" s="281">
        <v>15024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7296</v>
      </c>
      <c r="I104" s="281">
        <v>7523</v>
      </c>
      <c r="J104" s="281">
        <v>3930</v>
      </c>
      <c r="K104" s="281" t="s">
        <v>163</v>
      </c>
      <c r="L104" s="281" t="s">
        <v>3646</v>
      </c>
      <c r="M104" s="281" t="s">
        <v>3647</v>
      </c>
      <c r="N104" s="282" t="s">
        <v>31599</v>
      </c>
      <c r="O104" s="282" t="s">
        <v>3</v>
      </c>
      <c r="P104" s="282" t="s">
        <v>7</v>
      </c>
      <c r="Q104" s="282" t="s">
        <v>3</v>
      </c>
      <c r="R104" s="282" t="s">
        <v>3</v>
      </c>
      <c r="S104" s="282" t="s">
        <v>3</v>
      </c>
      <c r="T104" s="282" t="s">
        <v>19840</v>
      </c>
      <c r="U104" s="282" t="s">
        <v>3</v>
      </c>
      <c r="V104" s="282" t="s">
        <v>19841</v>
      </c>
      <c r="W104" s="282" t="s">
        <v>19842</v>
      </c>
      <c r="X104" s="283" t="s">
        <v>47</v>
      </c>
      <c r="Y104" s="283" t="s">
        <v>19843</v>
      </c>
      <c r="Z104" s="283" t="s">
        <v>33119</v>
      </c>
      <c r="AA104" s="283" t="s">
        <v>19844</v>
      </c>
      <c r="AB104" s="284" t="s">
        <v>14710</v>
      </c>
      <c r="AC104" s="284" t="s">
        <v>19845</v>
      </c>
      <c r="AD104" s="284" t="s">
        <v>33119</v>
      </c>
      <c r="AE104" s="284" t="s">
        <v>19846</v>
      </c>
    </row>
    <row r="105" spans="1:31" s="285" customFormat="1" ht="30">
      <c r="A105" s="286" t="s">
        <v>19877</v>
      </c>
      <c r="B105" s="281" t="s">
        <v>19878</v>
      </c>
      <c r="C105" s="281">
        <v>4057</v>
      </c>
      <c r="D105" s="281" t="s">
        <v>2</v>
      </c>
      <c r="E105" s="281" t="s">
        <v>3</v>
      </c>
      <c r="F105" s="281" t="s">
        <v>3</v>
      </c>
      <c r="G105" s="281" t="s">
        <v>3</v>
      </c>
      <c r="H105" s="281">
        <v>15778</v>
      </c>
      <c r="I105" s="281">
        <v>16005</v>
      </c>
      <c r="J105" s="281">
        <v>4362</v>
      </c>
      <c r="K105" s="281" t="s">
        <v>163</v>
      </c>
      <c r="L105" s="281" t="s">
        <v>6433</v>
      </c>
      <c r="M105" s="281" t="s">
        <v>6434</v>
      </c>
      <c r="N105" s="282" t="s">
        <v>31599</v>
      </c>
      <c r="O105" s="282" t="s">
        <v>3</v>
      </c>
      <c r="P105" s="282" t="s">
        <v>7</v>
      </c>
      <c r="Q105" s="282" t="s">
        <v>3</v>
      </c>
      <c r="R105" s="282" t="s">
        <v>3</v>
      </c>
      <c r="S105" s="282" t="s">
        <v>3</v>
      </c>
      <c r="T105" s="282" t="s">
        <v>19879</v>
      </c>
      <c r="U105" s="282" t="s">
        <v>3</v>
      </c>
      <c r="V105" s="282" t="s">
        <v>3</v>
      </c>
      <c r="W105" s="282" t="s">
        <v>19880</v>
      </c>
      <c r="X105" s="283" t="s">
        <v>47</v>
      </c>
      <c r="Y105" s="283" t="s">
        <v>19881</v>
      </c>
      <c r="Z105" s="283" t="s">
        <v>33120</v>
      </c>
      <c r="AA105" s="283" t="s">
        <v>19882</v>
      </c>
      <c r="AB105" s="284" t="s">
        <v>3528</v>
      </c>
      <c r="AC105" s="284" t="s">
        <v>3529</v>
      </c>
      <c r="AD105" s="284" t="s">
        <v>33121</v>
      </c>
      <c r="AE105" s="284" t="s">
        <v>19883</v>
      </c>
    </row>
    <row r="106" spans="1:31" s="285" customFormat="1">
      <c r="A106" s="286" t="s">
        <v>19950</v>
      </c>
      <c r="B106" s="281" t="s">
        <v>19951</v>
      </c>
      <c r="C106" s="281">
        <v>18689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1512</v>
      </c>
      <c r="I106" s="281">
        <v>1541</v>
      </c>
      <c r="J106" s="281">
        <v>2134</v>
      </c>
      <c r="K106" s="281" t="s">
        <v>163</v>
      </c>
      <c r="L106" s="281" t="s">
        <v>206</v>
      </c>
      <c r="M106" s="281" t="s">
        <v>207</v>
      </c>
      <c r="N106" s="282" t="s">
        <v>31600</v>
      </c>
      <c r="O106" s="282" t="s">
        <v>19950</v>
      </c>
      <c r="P106" s="282" t="s">
        <v>20</v>
      </c>
      <c r="Q106" s="282" t="s">
        <v>19952</v>
      </c>
      <c r="R106" s="282">
        <v>2</v>
      </c>
      <c r="S106" s="282" t="s">
        <v>19953</v>
      </c>
      <c r="T106" s="282" t="s">
        <v>19954</v>
      </c>
      <c r="U106" s="282" t="s">
        <v>19955</v>
      </c>
      <c r="V106" s="282" t="s">
        <v>19956</v>
      </c>
      <c r="W106" s="282" t="s">
        <v>19957</v>
      </c>
      <c r="X106" s="283" t="s">
        <v>4690</v>
      </c>
      <c r="Y106" s="283" t="s">
        <v>19958</v>
      </c>
      <c r="Z106" s="283" t="s">
        <v>19955</v>
      </c>
      <c r="AA106" s="283" t="s">
        <v>19956</v>
      </c>
      <c r="AB106" s="284" t="s">
        <v>19959</v>
      </c>
      <c r="AC106" s="284" t="s">
        <v>19960</v>
      </c>
      <c r="AD106" s="284" t="s">
        <v>19955</v>
      </c>
      <c r="AE106" s="284" t="s">
        <v>19961</v>
      </c>
    </row>
    <row r="107" spans="1:31" s="285" customFormat="1">
      <c r="A107" s="286" t="s">
        <v>19991</v>
      </c>
      <c r="B107" s="281" t="s">
        <v>19992</v>
      </c>
      <c r="C107" s="281">
        <v>28185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2094</v>
      </c>
      <c r="I107" s="281">
        <v>2092</v>
      </c>
      <c r="J107" s="281">
        <v>2566</v>
      </c>
      <c r="K107" s="281" t="s">
        <v>163</v>
      </c>
      <c r="L107" s="281" t="s">
        <v>3646</v>
      </c>
      <c r="M107" s="281" t="s">
        <v>3647</v>
      </c>
      <c r="N107" s="282" t="s">
        <v>31599</v>
      </c>
      <c r="O107" s="282" t="s">
        <v>3</v>
      </c>
      <c r="P107" s="282" t="s">
        <v>7</v>
      </c>
      <c r="Q107" s="282" t="s">
        <v>3</v>
      </c>
      <c r="R107" s="282" t="s">
        <v>3</v>
      </c>
      <c r="S107" s="282" t="s">
        <v>3</v>
      </c>
      <c r="T107" s="282" t="s">
        <v>19993</v>
      </c>
      <c r="U107" s="282" t="s">
        <v>3</v>
      </c>
      <c r="V107" s="282" t="s">
        <v>19994</v>
      </c>
      <c r="W107" s="282" t="s">
        <v>19995</v>
      </c>
      <c r="X107" s="283" t="s">
        <v>10004</v>
      </c>
      <c r="Y107" s="283" t="s">
        <v>19996</v>
      </c>
      <c r="Z107" s="283" t="s">
        <v>33122</v>
      </c>
      <c r="AA107" s="283" t="s">
        <v>19997</v>
      </c>
      <c r="AB107" s="284" t="s">
        <v>19998</v>
      </c>
      <c r="AC107" s="284" t="s">
        <v>19993</v>
      </c>
      <c r="AD107" s="284" t="s">
        <v>33123</v>
      </c>
      <c r="AE107" s="284" t="s">
        <v>19999</v>
      </c>
    </row>
    <row r="108" spans="1:31" s="285" customFormat="1" ht="30">
      <c r="A108" s="286" t="s">
        <v>20051</v>
      </c>
      <c r="B108" s="281" t="s">
        <v>20052</v>
      </c>
      <c r="C108" s="281">
        <v>4181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325</v>
      </c>
      <c r="I108" s="281">
        <v>337</v>
      </c>
      <c r="J108" s="281">
        <v>4136</v>
      </c>
      <c r="K108" s="281" t="s">
        <v>163</v>
      </c>
      <c r="L108" s="281" t="s">
        <v>3481</v>
      </c>
      <c r="M108" s="281" t="s">
        <v>3482</v>
      </c>
      <c r="N108" s="282" t="s">
        <v>31600</v>
      </c>
      <c r="O108" s="282" t="s">
        <v>3483</v>
      </c>
      <c r="P108" s="282" t="s">
        <v>40</v>
      </c>
      <c r="Q108" s="282" t="s">
        <v>3484</v>
      </c>
      <c r="R108" s="282">
        <v>6</v>
      </c>
      <c r="S108" s="282" t="s">
        <v>3485</v>
      </c>
      <c r="T108" s="282" t="s">
        <v>20053</v>
      </c>
      <c r="U108" s="282" t="s">
        <v>20054</v>
      </c>
      <c r="V108" s="282" t="s">
        <v>20055</v>
      </c>
      <c r="W108" s="282" t="s">
        <v>20056</v>
      </c>
      <c r="X108" s="283" t="s">
        <v>47</v>
      </c>
      <c r="Y108" s="283" t="s">
        <v>20057</v>
      </c>
      <c r="Z108" s="283"/>
      <c r="AA108" s="283" t="s">
        <v>20055</v>
      </c>
      <c r="AB108" s="284" t="s">
        <v>3491</v>
      </c>
      <c r="AC108" s="284" t="s">
        <v>3492</v>
      </c>
      <c r="AD108" s="284" t="s">
        <v>33078</v>
      </c>
      <c r="AE108" s="284" t="s">
        <v>3493</v>
      </c>
    </row>
    <row r="109" spans="1:31" s="285" customFormat="1">
      <c r="A109" s="286" t="s">
        <v>6085</v>
      </c>
      <c r="B109" s="281" t="s">
        <v>20067</v>
      </c>
      <c r="C109" s="281">
        <v>21847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2231</v>
      </c>
      <c r="I109" s="281">
        <v>2326</v>
      </c>
      <c r="J109" s="281">
        <v>1189</v>
      </c>
      <c r="K109" s="281" t="s">
        <v>163</v>
      </c>
      <c r="L109" s="281" t="s">
        <v>3298</v>
      </c>
      <c r="M109" s="281" t="s">
        <v>3299</v>
      </c>
      <c r="N109" s="282" t="s">
        <v>31600</v>
      </c>
      <c r="O109" s="282" t="s">
        <v>6085</v>
      </c>
      <c r="P109" s="282" t="s">
        <v>20</v>
      </c>
      <c r="Q109" s="282" t="s">
        <v>6086</v>
      </c>
      <c r="R109" s="282">
        <v>2</v>
      </c>
      <c r="S109" s="282" t="s">
        <v>6087</v>
      </c>
      <c r="T109" s="282" t="s">
        <v>6095</v>
      </c>
      <c r="U109" s="282" t="s">
        <v>20068</v>
      </c>
      <c r="V109" s="282" t="s">
        <v>20069</v>
      </c>
      <c r="W109" s="282" t="s">
        <v>20070</v>
      </c>
      <c r="X109" s="283" t="s">
        <v>8451</v>
      </c>
      <c r="Y109" s="283" t="s">
        <v>20071</v>
      </c>
      <c r="Z109" s="283" t="s">
        <v>33124</v>
      </c>
      <c r="AA109" s="283" t="s">
        <v>20072</v>
      </c>
      <c r="AB109" s="284" t="s">
        <v>6094</v>
      </c>
      <c r="AC109" s="284" t="s">
        <v>6095</v>
      </c>
      <c r="AD109" s="284" t="s">
        <v>33124</v>
      </c>
      <c r="AE109" s="284" t="s">
        <v>6096</v>
      </c>
    </row>
    <row r="110" spans="1:31" s="285" customFormat="1">
      <c r="A110" s="286" t="s">
        <v>20160</v>
      </c>
      <c r="B110" s="281" t="s">
        <v>20161</v>
      </c>
      <c r="C110" s="281">
        <v>9821</v>
      </c>
      <c r="D110" s="281" t="s">
        <v>2</v>
      </c>
      <c r="E110" s="281" t="s">
        <v>3</v>
      </c>
      <c r="F110" s="281" t="s">
        <v>3</v>
      </c>
      <c r="G110" s="281" t="s">
        <v>3</v>
      </c>
      <c r="H110" s="281">
        <v>11708</v>
      </c>
      <c r="I110" s="281">
        <v>11842</v>
      </c>
      <c r="J110" s="281">
        <v>4735</v>
      </c>
      <c r="K110" s="281" t="s">
        <v>163</v>
      </c>
      <c r="L110" s="281" t="s">
        <v>3298</v>
      </c>
      <c r="M110" s="281" t="s">
        <v>3299</v>
      </c>
      <c r="N110" s="282" t="s">
        <v>31599</v>
      </c>
      <c r="O110" s="282" t="s">
        <v>3</v>
      </c>
      <c r="P110" s="282" t="s">
        <v>7</v>
      </c>
      <c r="Q110" s="282" t="s">
        <v>3</v>
      </c>
      <c r="R110" s="282" t="s">
        <v>3</v>
      </c>
      <c r="S110" s="282" t="s">
        <v>3</v>
      </c>
      <c r="T110" s="282" t="s">
        <v>20162</v>
      </c>
      <c r="U110" s="282" t="s">
        <v>3</v>
      </c>
      <c r="V110" s="282" t="s">
        <v>20163</v>
      </c>
      <c r="W110" s="282" t="s">
        <v>20164</v>
      </c>
      <c r="X110" s="283" t="s">
        <v>47</v>
      </c>
      <c r="Y110" s="283" t="s">
        <v>20165</v>
      </c>
      <c r="Z110" s="283" t="s">
        <v>33125</v>
      </c>
      <c r="AA110" s="283" t="s">
        <v>20166</v>
      </c>
      <c r="AB110" s="284" t="s">
        <v>20167</v>
      </c>
      <c r="AC110" s="284" t="s">
        <v>20162</v>
      </c>
      <c r="AD110" s="284" t="s">
        <v>33126</v>
      </c>
      <c r="AE110" s="284" t="s">
        <v>20168</v>
      </c>
    </row>
    <row r="111" spans="1:31" s="285" customFormat="1">
      <c r="A111" s="286" t="s">
        <v>20169</v>
      </c>
      <c r="B111" s="281" t="s">
        <v>20170</v>
      </c>
      <c r="C111" s="281">
        <v>29601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3665</v>
      </c>
      <c r="I111" s="281">
        <v>3800</v>
      </c>
      <c r="J111" s="281">
        <v>925</v>
      </c>
      <c r="K111" s="281" t="s">
        <v>163</v>
      </c>
      <c r="L111" s="281" t="s">
        <v>20171</v>
      </c>
      <c r="M111" s="281" t="s">
        <v>20172</v>
      </c>
      <c r="N111" s="282" t="s">
        <v>31599</v>
      </c>
      <c r="O111" s="282" t="s">
        <v>3</v>
      </c>
      <c r="P111" s="282" t="s">
        <v>7</v>
      </c>
      <c r="Q111" s="282" t="s">
        <v>3</v>
      </c>
      <c r="R111" s="282" t="s">
        <v>3</v>
      </c>
      <c r="S111" s="282" t="s">
        <v>3</v>
      </c>
      <c r="T111" s="282" t="s">
        <v>20173</v>
      </c>
      <c r="U111" s="282" t="s">
        <v>3</v>
      </c>
      <c r="V111" s="282" t="s">
        <v>20174</v>
      </c>
      <c r="W111" s="282" t="s">
        <v>20175</v>
      </c>
      <c r="X111" s="283" t="s">
        <v>169</v>
      </c>
      <c r="Y111" s="283" t="s">
        <v>20176</v>
      </c>
      <c r="Z111" s="283"/>
      <c r="AA111" s="283" t="s">
        <v>20177</v>
      </c>
      <c r="AB111" s="284" t="s">
        <v>20178</v>
      </c>
      <c r="AC111" s="284" t="s">
        <v>20173</v>
      </c>
      <c r="AD111" s="284" t="s">
        <v>33127</v>
      </c>
      <c r="AE111" s="284" t="s">
        <v>20179</v>
      </c>
    </row>
    <row r="112" spans="1:31" s="285" customFormat="1">
      <c r="A112" s="286" t="s">
        <v>20180</v>
      </c>
      <c r="B112" s="281" t="s">
        <v>20181</v>
      </c>
      <c r="C112" s="281">
        <v>7144</v>
      </c>
      <c r="D112" s="281" t="s">
        <v>2</v>
      </c>
      <c r="E112" s="281" t="s">
        <v>3</v>
      </c>
      <c r="F112" s="281" t="s">
        <v>3</v>
      </c>
      <c r="G112" s="281" t="s">
        <v>3</v>
      </c>
      <c r="H112" s="281">
        <v>7946</v>
      </c>
      <c r="I112" s="281">
        <v>8097</v>
      </c>
      <c r="J112" s="281">
        <v>2555</v>
      </c>
      <c r="K112" s="281" t="s">
        <v>163</v>
      </c>
      <c r="L112" s="281" t="s">
        <v>20171</v>
      </c>
      <c r="M112" s="281" t="s">
        <v>20172</v>
      </c>
      <c r="N112" s="282" t="s">
        <v>31599</v>
      </c>
      <c r="O112" s="282" t="s">
        <v>3</v>
      </c>
      <c r="P112" s="282" t="s">
        <v>7</v>
      </c>
      <c r="Q112" s="282" t="s">
        <v>3</v>
      </c>
      <c r="R112" s="282" t="s">
        <v>3</v>
      </c>
      <c r="S112" s="282" t="s">
        <v>3</v>
      </c>
      <c r="T112" s="282" t="s">
        <v>20182</v>
      </c>
      <c r="U112" s="282" t="s">
        <v>3</v>
      </c>
      <c r="V112" s="282" t="s">
        <v>20183</v>
      </c>
      <c r="W112" s="282" t="s">
        <v>20184</v>
      </c>
      <c r="X112" s="283" t="s">
        <v>169</v>
      </c>
      <c r="Y112" s="283" t="s">
        <v>20185</v>
      </c>
      <c r="Z112" s="283"/>
      <c r="AA112" s="283" t="s">
        <v>20186</v>
      </c>
      <c r="AB112" s="284" t="s">
        <v>20187</v>
      </c>
      <c r="AC112" s="284" t="s">
        <v>20182</v>
      </c>
      <c r="AD112" s="284" t="s">
        <v>33128</v>
      </c>
      <c r="AE112" s="284" t="s">
        <v>20188</v>
      </c>
    </row>
    <row r="113" spans="1:31" s="285" customFormat="1">
      <c r="A113" s="286" t="s">
        <v>20195</v>
      </c>
      <c r="B113" s="281" t="s">
        <v>20196</v>
      </c>
      <c r="C113" s="281">
        <v>34148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1684</v>
      </c>
      <c r="I113" s="281">
        <v>1696</v>
      </c>
      <c r="J113" s="281">
        <v>696</v>
      </c>
      <c r="K113" s="281" t="s">
        <v>163</v>
      </c>
      <c r="L113" s="281" t="s">
        <v>20171</v>
      </c>
      <c r="M113" s="281" t="s">
        <v>20172</v>
      </c>
      <c r="N113" s="282" t="s">
        <v>31600</v>
      </c>
      <c r="O113" s="282" t="s">
        <v>20195</v>
      </c>
      <c r="P113" s="282" t="s">
        <v>20</v>
      </c>
      <c r="Q113" s="282" t="s">
        <v>20197</v>
      </c>
      <c r="R113" s="282">
        <v>2</v>
      </c>
      <c r="S113" s="282" t="s">
        <v>20198</v>
      </c>
      <c r="T113" s="282" t="s">
        <v>20199</v>
      </c>
      <c r="U113" s="282" t="s">
        <v>20200</v>
      </c>
      <c r="V113" s="282" t="s">
        <v>20201</v>
      </c>
      <c r="W113" s="282" t="s">
        <v>20202</v>
      </c>
      <c r="X113" s="283" t="s">
        <v>169</v>
      </c>
      <c r="Y113" s="283" t="s">
        <v>20203</v>
      </c>
      <c r="Z113" s="283">
        <v>626373777</v>
      </c>
      <c r="AA113" s="283" t="s">
        <v>20204</v>
      </c>
      <c r="AB113" s="284" t="s">
        <v>20205</v>
      </c>
      <c r="AC113" s="284" t="s">
        <v>20199</v>
      </c>
      <c r="AD113" s="284">
        <v>626373777</v>
      </c>
      <c r="AE113" s="284" t="s">
        <v>20206</v>
      </c>
    </row>
    <row r="114" spans="1:31" s="285" customFormat="1">
      <c r="A114" s="286" t="s">
        <v>20217</v>
      </c>
      <c r="B114" s="281" t="s">
        <v>20218</v>
      </c>
      <c r="C114" s="281">
        <v>14340</v>
      </c>
      <c r="D114" s="281" t="s">
        <v>2</v>
      </c>
      <c r="E114" s="281" t="s">
        <v>3</v>
      </c>
      <c r="F114" s="281" t="s">
        <v>3</v>
      </c>
      <c r="G114" s="281" t="s">
        <v>429</v>
      </c>
      <c r="H114" s="281">
        <v>14395</v>
      </c>
      <c r="I114" s="281">
        <v>14461</v>
      </c>
      <c r="J114" s="281">
        <v>2429</v>
      </c>
      <c r="K114" s="281" t="s">
        <v>163</v>
      </c>
      <c r="L114" s="281" t="s">
        <v>20219</v>
      </c>
      <c r="M114" s="281" t="s">
        <v>20172</v>
      </c>
      <c r="N114" s="282" t="s">
        <v>31599</v>
      </c>
      <c r="O114" s="282" t="s">
        <v>3</v>
      </c>
      <c r="P114" s="282" t="s">
        <v>7</v>
      </c>
      <c r="Q114" s="282" t="s">
        <v>3</v>
      </c>
      <c r="R114" s="282" t="s">
        <v>3</v>
      </c>
      <c r="S114" s="282" t="s">
        <v>3</v>
      </c>
      <c r="T114" s="282" t="s">
        <v>20220</v>
      </c>
      <c r="U114" s="282" t="s">
        <v>3</v>
      </c>
      <c r="V114" s="282" t="s">
        <v>20221</v>
      </c>
      <c r="W114" s="282" t="s">
        <v>20222</v>
      </c>
      <c r="X114" s="283" t="s">
        <v>20223</v>
      </c>
      <c r="Y114" s="283" t="s">
        <v>20224</v>
      </c>
      <c r="Z114" s="283" t="s">
        <v>33129</v>
      </c>
      <c r="AA114" s="283" t="s">
        <v>20225</v>
      </c>
      <c r="AB114" s="284" t="s">
        <v>20226</v>
      </c>
      <c r="AC114" s="284" t="s">
        <v>20220</v>
      </c>
      <c r="AD114" s="284" t="s">
        <v>33130</v>
      </c>
      <c r="AE114" s="284" t="s">
        <v>20227</v>
      </c>
    </row>
    <row r="115" spans="1:31" s="285" customFormat="1">
      <c r="A115" s="286" t="s">
        <v>20228</v>
      </c>
      <c r="B115" s="281" t="s">
        <v>20229</v>
      </c>
      <c r="C115" s="281">
        <v>5290</v>
      </c>
      <c r="D115" s="281" t="s">
        <v>35</v>
      </c>
      <c r="E115" s="281" t="s">
        <v>3</v>
      </c>
      <c r="F115" s="281" t="s">
        <v>3</v>
      </c>
      <c r="G115" s="281" t="s">
        <v>3</v>
      </c>
      <c r="H115" s="281">
        <v>2517</v>
      </c>
      <c r="I115" s="281">
        <v>2563</v>
      </c>
      <c r="J115" s="281">
        <v>1594</v>
      </c>
      <c r="K115" s="281" t="s">
        <v>163</v>
      </c>
      <c r="L115" s="281" t="s">
        <v>20171</v>
      </c>
      <c r="M115" s="281" t="s">
        <v>20172</v>
      </c>
      <c r="N115" s="282" t="s">
        <v>31599</v>
      </c>
      <c r="O115" s="282" t="s">
        <v>3</v>
      </c>
      <c r="P115" s="282" t="s">
        <v>7</v>
      </c>
      <c r="Q115" s="282" t="s">
        <v>3</v>
      </c>
      <c r="R115" s="282" t="s">
        <v>3</v>
      </c>
      <c r="S115" s="282" t="s">
        <v>3</v>
      </c>
      <c r="T115" s="282" t="s">
        <v>20230</v>
      </c>
      <c r="U115" s="282" t="s">
        <v>3</v>
      </c>
      <c r="V115" s="282" t="s">
        <v>20231</v>
      </c>
      <c r="W115" s="282" t="s">
        <v>3</v>
      </c>
      <c r="X115" s="283" t="s">
        <v>7201</v>
      </c>
      <c r="Y115" s="283" t="s">
        <v>20232</v>
      </c>
      <c r="Z115" s="283"/>
      <c r="AA115" s="283" t="s">
        <v>20233</v>
      </c>
      <c r="AB115" s="284" t="s">
        <v>20234</v>
      </c>
      <c r="AC115" s="284" t="s">
        <v>20235</v>
      </c>
      <c r="AD115" s="284" t="s">
        <v>33131</v>
      </c>
      <c r="AE115" s="284" t="s">
        <v>20236</v>
      </c>
    </row>
    <row r="116" spans="1:31" s="285" customFormat="1">
      <c r="A116" s="286" t="s">
        <v>20237</v>
      </c>
      <c r="B116" s="281" t="s">
        <v>20238</v>
      </c>
      <c r="C116" s="281">
        <v>11396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4453</v>
      </c>
      <c r="I116" s="281">
        <v>4462</v>
      </c>
      <c r="J116" s="281">
        <v>812</v>
      </c>
      <c r="K116" s="281" t="s">
        <v>163</v>
      </c>
      <c r="L116" s="281" t="s">
        <v>20171</v>
      </c>
      <c r="M116" s="281" t="s">
        <v>20172</v>
      </c>
      <c r="N116" s="282" t="s">
        <v>31599</v>
      </c>
      <c r="O116" s="282" t="s">
        <v>3</v>
      </c>
      <c r="P116" s="282" t="s">
        <v>7</v>
      </c>
      <c r="Q116" s="282" t="s">
        <v>3</v>
      </c>
      <c r="R116" s="282" t="s">
        <v>3</v>
      </c>
      <c r="S116" s="282" t="s">
        <v>3</v>
      </c>
      <c r="T116" s="282" t="s">
        <v>20239</v>
      </c>
      <c r="U116" s="282" t="s">
        <v>3</v>
      </c>
      <c r="V116" s="282" t="s">
        <v>20240</v>
      </c>
      <c r="W116" s="282" t="s">
        <v>20241</v>
      </c>
      <c r="X116" s="283" t="s">
        <v>27</v>
      </c>
      <c r="Y116" s="283" t="s">
        <v>20242</v>
      </c>
      <c r="Z116" s="283" t="s">
        <v>33132</v>
      </c>
      <c r="AA116" s="283" t="s">
        <v>20243</v>
      </c>
      <c r="AB116" s="284" t="s">
        <v>20244</v>
      </c>
      <c r="AC116" s="284" t="s">
        <v>20239</v>
      </c>
      <c r="AD116" s="284" t="s">
        <v>33132</v>
      </c>
      <c r="AE116" s="284" t="s">
        <v>20245</v>
      </c>
    </row>
    <row r="117" spans="1:31" s="285" customFormat="1">
      <c r="A117" s="286" t="s">
        <v>20246</v>
      </c>
      <c r="B117" s="281" t="s">
        <v>20247</v>
      </c>
      <c r="C117" s="281">
        <v>18731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2174</v>
      </c>
      <c r="I117" s="281">
        <v>2189</v>
      </c>
      <c r="J117" s="281">
        <v>1721</v>
      </c>
      <c r="K117" s="281" t="s">
        <v>163</v>
      </c>
      <c r="L117" s="281" t="s">
        <v>4697</v>
      </c>
      <c r="M117" s="281" t="s">
        <v>4698</v>
      </c>
      <c r="N117" s="282" t="s">
        <v>31599</v>
      </c>
      <c r="O117" s="282" t="s">
        <v>3</v>
      </c>
      <c r="P117" s="282" t="s">
        <v>7</v>
      </c>
      <c r="Q117" s="282" t="s">
        <v>3</v>
      </c>
      <c r="R117" s="282" t="s">
        <v>3</v>
      </c>
      <c r="S117" s="282" t="s">
        <v>3</v>
      </c>
      <c r="T117" s="282" t="s">
        <v>20248</v>
      </c>
      <c r="U117" s="282" t="s">
        <v>3</v>
      </c>
      <c r="V117" s="282" t="s">
        <v>20249</v>
      </c>
      <c r="W117" s="282" t="s">
        <v>20250</v>
      </c>
      <c r="X117" s="283" t="s">
        <v>47</v>
      </c>
      <c r="Y117" s="283" t="s">
        <v>20251</v>
      </c>
      <c r="Z117" s="283" t="s">
        <v>33133</v>
      </c>
      <c r="AA117" s="283" t="s">
        <v>20252</v>
      </c>
      <c r="AB117" s="284" t="s">
        <v>20253</v>
      </c>
      <c r="AC117" s="284" t="s">
        <v>20248</v>
      </c>
      <c r="AD117" s="284" t="s">
        <v>33134</v>
      </c>
      <c r="AE117" s="284" t="s">
        <v>20254</v>
      </c>
    </row>
    <row r="118" spans="1:31" s="285" customFormat="1">
      <c r="A118" s="286" t="s">
        <v>20255</v>
      </c>
      <c r="B118" s="281" t="s">
        <v>20256</v>
      </c>
      <c r="C118" s="281">
        <v>8457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1207</v>
      </c>
      <c r="I118" s="281">
        <v>1239</v>
      </c>
      <c r="J118" s="281">
        <v>1775</v>
      </c>
      <c r="K118" s="281" t="s">
        <v>163</v>
      </c>
      <c r="L118" s="281" t="s">
        <v>4697</v>
      </c>
      <c r="M118" s="281" t="s">
        <v>4698</v>
      </c>
      <c r="N118" s="282" t="s">
        <v>31600</v>
      </c>
      <c r="O118" s="282" t="s">
        <v>20257</v>
      </c>
      <c r="P118" s="282" t="s">
        <v>40</v>
      </c>
      <c r="Q118" s="282" t="s">
        <v>20258</v>
      </c>
      <c r="R118" s="282">
        <v>2</v>
      </c>
      <c r="S118" s="282" t="s">
        <v>20259</v>
      </c>
      <c r="T118" s="282" t="s">
        <v>20260</v>
      </c>
      <c r="U118" s="282" t="s">
        <v>20261</v>
      </c>
      <c r="V118" s="282" t="s">
        <v>20262</v>
      </c>
      <c r="W118" s="282" t="s">
        <v>20263</v>
      </c>
      <c r="X118" s="283" t="s">
        <v>47</v>
      </c>
      <c r="Y118" s="283" t="s">
        <v>20264</v>
      </c>
      <c r="Z118" s="283"/>
      <c r="AA118" s="283" t="s">
        <v>20262</v>
      </c>
      <c r="AB118" s="284" t="s">
        <v>20265</v>
      </c>
      <c r="AC118" s="284" t="s">
        <v>20266</v>
      </c>
      <c r="AD118" s="284" t="s">
        <v>20267</v>
      </c>
      <c r="AE118" s="284" t="s">
        <v>20268</v>
      </c>
    </row>
    <row r="119" spans="1:31" s="285" customFormat="1">
      <c r="A119" s="286" t="s">
        <v>20336</v>
      </c>
      <c r="B119" s="281" t="s">
        <v>20337</v>
      </c>
      <c r="C119" s="281">
        <v>4905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2192</v>
      </c>
      <c r="I119" s="281">
        <v>2326</v>
      </c>
      <c r="J119" s="281">
        <v>1308</v>
      </c>
      <c r="K119" s="281" t="s">
        <v>163</v>
      </c>
      <c r="L119" s="281" t="s">
        <v>4697</v>
      </c>
      <c r="M119" s="281" t="s">
        <v>4698</v>
      </c>
      <c r="N119" s="282" t="s">
        <v>31599</v>
      </c>
      <c r="O119" s="282" t="s">
        <v>3</v>
      </c>
      <c r="P119" s="282" t="s">
        <v>7</v>
      </c>
      <c r="Q119" s="282" t="s">
        <v>3</v>
      </c>
      <c r="R119" s="282" t="s">
        <v>3</v>
      </c>
      <c r="S119" s="282" t="s">
        <v>3</v>
      </c>
      <c r="T119" s="282" t="s">
        <v>20338</v>
      </c>
      <c r="U119" s="282" t="s">
        <v>3</v>
      </c>
      <c r="V119" s="282" t="s">
        <v>20339</v>
      </c>
      <c r="W119" s="282" t="s">
        <v>20340</v>
      </c>
      <c r="X119" s="283" t="s">
        <v>47</v>
      </c>
      <c r="Y119" s="283" t="s">
        <v>20341</v>
      </c>
      <c r="Z119" s="283"/>
      <c r="AA119" s="283" t="s">
        <v>20342</v>
      </c>
      <c r="AB119" s="284" t="s">
        <v>20343</v>
      </c>
      <c r="AC119" s="284" t="s">
        <v>20338</v>
      </c>
      <c r="AD119" s="284" t="s">
        <v>33135</v>
      </c>
      <c r="AE119" s="284" t="s">
        <v>20344</v>
      </c>
    </row>
    <row r="120" spans="1:31" s="285" customFormat="1">
      <c r="A120" s="286" t="s">
        <v>20396</v>
      </c>
      <c r="B120" s="281" t="s">
        <v>20397</v>
      </c>
      <c r="C120" s="281">
        <v>6372</v>
      </c>
      <c r="D120" s="281" t="s">
        <v>2</v>
      </c>
      <c r="E120" s="281" t="s">
        <v>3</v>
      </c>
      <c r="F120" s="281" t="s">
        <v>3</v>
      </c>
      <c r="G120" s="281" t="s">
        <v>3</v>
      </c>
      <c r="H120" s="281">
        <v>17478</v>
      </c>
      <c r="I120" s="281">
        <v>17765</v>
      </c>
      <c r="J120" s="281">
        <v>4904</v>
      </c>
      <c r="K120" s="281" t="s">
        <v>163</v>
      </c>
      <c r="L120" s="281" t="s">
        <v>4697</v>
      </c>
      <c r="M120" s="281" t="s">
        <v>4698</v>
      </c>
      <c r="N120" s="282" t="s">
        <v>31599</v>
      </c>
      <c r="O120" s="282" t="s">
        <v>3</v>
      </c>
      <c r="P120" s="282" t="s">
        <v>7</v>
      </c>
      <c r="Q120" s="282" t="s">
        <v>3</v>
      </c>
      <c r="R120" s="282" t="s">
        <v>3</v>
      </c>
      <c r="S120" s="282" t="s">
        <v>3</v>
      </c>
      <c r="T120" s="282" t="s">
        <v>20398</v>
      </c>
      <c r="U120" s="282" t="s">
        <v>3</v>
      </c>
      <c r="V120" s="282" t="s">
        <v>20399</v>
      </c>
      <c r="W120" s="282" t="s">
        <v>20400</v>
      </c>
      <c r="X120" s="283" t="s">
        <v>47</v>
      </c>
      <c r="Y120" s="283" t="s">
        <v>20401</v>
      </c>
      <c r="Z120" s="283"/>
      <c r="AA120" s="283" t="s">
        <v>20399</v>
      </c>
      <c r="AB120" s="284" t="s">
        <v>20402</v>
      </c>
      <c r="AC120" s="284" t="s">
        <v>20403</v>
      </c>
      <c r="AD120" s="284" t="s">
        <v>33136</v>
      </c>
      <c r="AE120" s="284" t="s">
        <v>20404</v>
      </c>
    </row>
    <row r="121" spans="1:31" s="285" customFormat="1">
      <c r="A121" s="286" t="s">
        <v>20673</v>
      </c>
      <c r="B121" s="281" t="s">
        <v>20674</v>
      </c>
      <c r="C121" s="281">
        <v>23083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1339</v>
      </c>
      <c r="I121" s="281">
        <v>1356</v>
      </c>
      <c r="J121" s="281">
        <v>7905</v>
      </c>
      <c r="K121" s="281" t="s">
        <v>163</v>
      </c>
      <c r="L121" s="281" t="s">
        <v>5024</v>
      </c>
      <c r="M121" s="281" t="s">
        <v>5025</v>
      </c>
      <c r="N121" s="282" t="s">
        <v>31600</v>
      </c>
      <c r="O121" s="282" t="s">
        <v>20675</v>
      </c>
      <c r="P121" s="282" t="s">
        <v>40</v>
      </c>
      <c r="Q121" s="282" t="s">
        <v>20676</v>
      </c>
      <c r="R121" s="282">
        <v>2</v>
      </c>
      <c r="S121" s="282" t="s">
        <v>20677</v>
      </c>
      <c r="T121" s="282" t="s">
        <v>20678</v>
      </c>
      <c r="U121" s="282" t="s">
        <v>20679</v>
      </c>
      <c r="V121" s="282" t="s">
        <v>20680</v>
      </c>
      <c r="W121" s="282" t="s">
        <v>20681</v>
      </c>
      <c r="X121" s="283" t="s">
        <v>47</v>
      </c>
      <c r="Y121" s="283" t="s">
        <v>20682</v>
      </c>
      <c r="Z121" s="283" t="s">
        <v>20679</v>
      </c>
      <c r="AA121" s="283" t="s">
        <v>20680</v>
      </c>
      <c r="AB121" s="284" t="s">
        <v>16211</v>
      </c>
      <c r="AC121" s="284" t="s">
        <v>20683</v>
      </c>
      <c r="AD121" s="284" t="s">
        <v>20679</v>
      </c>
      <c r="AE121" s="284" t="s">
        <v>20684</v>
      </c>
    </row>
    <row r="122" spans="1:31" s="285" customFormat="1" ht="45">
      <c r="A122" s="286" t="s">
        <v>20695</v>
      </c>
      <c r="B122" s="281" t="s">
        <v>20696</v>
      </c>
      <c r="C122" s="281">
        <v>15583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1185</v>
      </c>
      <c r="I122" s="281">
        <v>1199</v>
      </c>
      <c r="J122" s="281">
        <v>928</v>
      </c>
      <c r="K122" s="281" t="s">
        <v>163</v>
      </c>
      <c r="L122" s="281" t="s">
        <v>6927</v>
      </c>
      <c r="M122" s="281" t="s">
        <v>6928</v>
      </c>
      <c r="N122" s="282" t="s">
        <v>31600</v>
      </c>
      <c r="O122" s="282" t="s">
        <v>20697</v>
      </c>
      <c r="P122" s="282" t="s">
        <v>40</v>
      </c>
      <c r="Q122" s="282" t="s">
        <v>20698</v>
      </c>
      <c r="R122" s="282">
        <v>2</v>
      </c>
      <c r="S122" s="282" t="s">
        <v>20699</v>
      </c>
      <c r="T122" s="282" t="s">
        <v>20700</v>
      </c>
      <c r="U122" s="282" t="s">
        <v>20701</v>
      </c>
      <c r="V122" s="282" t="s">
        <v>20702</v>
      </c>
      <c r="W122" s="282" t="s">
        <v>20703</v>
      </c>
      <c r="X122" s="283" t="s">
        <v>20704</v>
      </c>
      <c r="Y122" s="283" t="s">
        <v>20705</v>
      </c>
      <c r="Z122" s="283"/>
      <c r="AA122" s="283" t="s">
        <v>20706</v>
      </c>
      <c r="AB122" s="284" t="s">
        <v>20707</v>
      </c>
      <c r="AC122" s="284" t="s">
        <v>20708</v>
      </c>
      <c r="AD122" s="284" t="s">
        <v>20709</v>
      </c>
      <c r="AE122" s="284" t="s">
        <v>20710</v>
      </c>
    </row>
    <row r="123" spans="1:31" s="285" customFormat="1">
      <c r="A123" s="286" t="s">
        <v>9369</v>
      </c>
      <c r="B123" s="281" t="s">
        <v>20726</v>
      </c>
      <c r="C123" s="281">
        <v>21388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1452</v>
      </c>
      <c r="I123" s="281">
        <v>1429</v>
      </c>
      <c r="J123" s="281">
        <v>2473</v>
      </c>
      <c r="K123" s="281" t="s">
        <v>163</v>
      </c>
      <c r="L123" s="281" t="s">
        <v>206</v>
      </c>
      <c r="M123" s="281" t="s">
        <v>207</v>
      </c>
      <c r="N123" s="282" t="s">
        <v>31600</v>
      </c>
      <c r="O123" s="282" t="s">
        <v>9369</v>
      </c>
      <c r="P123" s="282" t="s">
        <v>20</v>
      </c>
      <c r="Q123" s="282" t="s">
        <v>9370</v>
      </c>
      <c r="R123" s="282">
        <v>3</v>
      </c>
      <c r="S123" s="282" t="s">
        <v>9371</v>
      </c>
      <c r="T123" s="282" t="s">
        <v>20727</v>
      </c>
      <c r="U123" s="282" t="s">
        <v>20728</v>
      </c>
      <c r="V123" s="282" t="s">
        <v>20729</v>
      </c>
      <c r="W123" s="282" t="s">
        <v>20730</v>
      </c>
      <c r="X123" s="283" t="s">
        <v>47</v>
      </c>
      <c r="Y123" s="283" t="s">
        <v>20731</v>
      </c>
      <c r="Z123" s="283" t="s">
        <v>33137</v>
      </c>
      <c r="AA123" s="283" t="s">
        <v>20732</v>
      </c>
      <c r="AB123" s="284" t="s">
        <v>9378</v>
      </c>
      <c r="AC123" s="284" t="s">
        <v>9379</v>
      </c>
      <c r="AD123" s="284" t="s">
        <v>9373</v>
      </c>
      <c r="AE123" s="284" t="s">
        <v>9380</v>
      </c>
    </row>
    <row r="124" spans="1:31" s="285" customFormat="1">
      <c r="A124" s="286" t="s">
        <v>20752</v>
      </c>
      <c r="B124" s="281" t="s">
        <v>20753</v>
      </c>
      <c r="C124" s="281">
        <v>4303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732</v>
      </c>
      <c r="I124" s="281">
        <v>732</v>
      </c>
      <c r="J124" s="281">
        <v>2530</v>
      </c>
      <c r="K124" s="281" t="s">
        <v>163</v>
      </c>
      <c r="L124" s="281" t="s">
        <v>206</v>
      </c>
      <c r="M124" s="281" t="s">
        <v>207</v>
      </c>
      <c r="N124" s="282" t="s">
        <v>31600</v>
      </c>
      <c r="O124" s="282" t="s">
        <v>19950</v>
      </c>
      <c r="P124" s="282" t="s">
        <v>40</v>
      </c>
      <c r="Q124" s="282" t="s">
        <v>19952</v>
      </c>
      <c r="R124" s="282">
        <v>2</v>
      </c>
      <c r="S124" s="282" t="s">
        <v>19953</v>
      </c>
      <c r="T124" s="282" t="s">
        <v>20754</v>
      </c>
      <c r="U124" s="282" t="s">
        <v>20755</v>
      </c>
      <c r="V124" s="282" t="s">
        <v>20756</v>
      </c>
      <c r="W124" s="282" t="s">
        <v>20757</v>
      </c>
      <c r="X124" s="283" t="s">
        <v>8616</v>
      </c>
      <c r="Y124" s="283" t="s">
        <v>20758</v>
      </c>
      <c r="Z124" s="283" t="s">
        <v>33138</v>
      </c>
      <c r="AA124" s="283" t="s">
        <v>20759</v>
      </c>
      <c r="AB124" s="284" t="s">
        <v>20760</v>
      </c>
      <c r="AC124" s="284" t="s">
        <v>20761</v>
      </c>
      <c r="AD124" s="284" t="s">
        <v>33139</v>
      </c>
      <c r="AE124" s="284" t="s">
        <v>19961</v>
      </c>
    </row>
    <row r="125" spans="1:31" s="285" customFormat="1">
      <c r="A125" s="286" t="s">
        <v>20881</v>
      </c>
      <c r="B125" s="281" t="s">
        <v>20882</v>
      </c>
      <c r="C125" s="281">
        <v>17260</v>
      </c>
      <c r="D125" s="281" t="s">
        <v>2</v>
      </c>
      <c r="E125" s="281" t="s">
        <v>3</v>
      </c>
      <c r="F125" s="281" t="s">
        <v>3</v>
      </c>
      <c r="G125" s="281" t="s">
        <v>429</v>
      </c>
      <c r="H125" s="281">
        <v>10054</v>
      </c>
      <c r="I125" s="281">
        <v>10244</v>
      </c>
      <c r="J125" s="281">
        <v>6409</v>
      </c>
      <c r="K125" s="281" t="s">
        <v>163</v>
      </c>
      <c r="L125" s="281" t="s">
        <v>20883</v>
      </c>
      <c r="M125" s="281" t="s">
        <v>1103</v>
      </c>
      <c r="N125" s="282" t="s">
        <v>31599</v>
      </c>
      <c r="O125" s="282" t="s">
        <v>3</v>
      </c>
      <c r="P125" s="282" t="s">
        <v>7</v>
      </c>
      <c r="Q125" s="282" t="s">
        <v>3</v>
      </c>
      <c r="R125" s="282" t="s">
        <v>3</v>
      </c>
      <c r="S125" s="282" t="s">
        <v>3</v>
      </c>
      <c r="T125" s="282" t="s">
        <v>20884</v>
      </c>
      <c r="U125" s="282" t="s">
        <v>3</v>
      </c>
      <c r="V125" s="282" t="s">
        <v>20885</v>
      </c>
      <c r="W125" s="282" t="s">
        <v>20886</v>
      </c>
      <c r="X125" s="283" t="s">
        <v>47</v>
      </c>
      <c r="Y125" s="283" t="s">
        <v>20887</v>
      </c>
      <c r="Z125" s="283" t="s">
        <v>33140</v>
      </c>
      <c r="AA125" s="283" t="s">
        <v>20888</v>
      </c>
      <c r="AB125" s="284" t="s">
        <v>20889</v>
      </c>
      <c r="AC125" s="284" t="s">
        <v>20884</v>
      </c>
      <c r="AD125" s="284" t="s">
        <v>33140</v>
      </c>
      <c r="AE125" s="284" t="s">
        <v>20890</v>
      </c>
    </row>
    <row r="126" spans="1:31" s="285" customFormat="1">
      <c r="A126" s="286" t="s">
        <v>20891</v>
      </c>
      <c r="B126" s="281" t="s">
        <v>20892</v>
      </c>
      <c r="C126" s="281">
        <v>2370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1854</v>
      </c>
      <c r="I126" s="281">
        <v>1883</v>
      </c>
      <c r="J126" s="281">
        <v>1774</v>
      </c>
      <c r="K126" s="281" t="s">
        <v>163</v>
      </c>
      <c r="L126" s="281" t="s">
        <v>206</v>
      </c>
      <c r="M126" s="281" t="s">
        <v>207</v>
      </c>
      <c r="N126" s="282" t="s">
        <v>31600</v>
      </c>
      <c r="O126" s="282" t="s">
        <v>20891</v>
      </c>
      <c r="P126" s="282" t="s">
        <v>20</v>
      </c>
      <c r="Q126" s="282" t="s">
        <v>20893</v>
      </c>
      <c r="R126" s="282">
        <v>2</v>
      </c>
      <c r="S126" s="282" t="s">
        <v>20894</v>
      </c>
      <c r="T126" s="282" t="s">
        <v>20895</v>
      </c>
      <c r="U126" s="282" t="s">
        <v>20896</v>
      </c>
      <c r="V126" s="282" t="s">
        <v>20897</v>
      </c>
      <c r="W126" s="282" t="s">
        <v>20898</v>
      </c>
      <c r="X126" s="283" t="s">
        <v>47</v>
      </c>
      <c r="Y126" s="283" t="s">
        <v>20899</v>
      </c>
      <c r="Z126" s="283" t="s">
        <v>20896</v>
      </c>
      <c r="AA126" s="283" t="s">
        <v>20901</v>
      </c>
      <c r="AB126" s="284" t="s">
        <v>20902</v>
      </c>
      <c r="AC126" s="284" t="s">
        <v>20900</v>
      </c>
      <c r="AD126" s="284" t="s">
        <v>33141</v>
      </c>
      <c r="AE126" s="284" t="s">
        <v>20903</v>
      </c>
    </row>
    <row r="127" spans="1:31" s="285" customFormat="1">
      <c r="A127" s="286" t="s">
        <v>21079</v>
      </c>
      <c r="B127" s="281" t="s">
        <v>21080</v>
      </c>
      <c r="C127" s="281">
        <v>34315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794</v>
      </c>
      <c r="I127" s="281">
        <v>936</v>
      </c>
      <c r="J127" s="281">
        <v>289</v>
      </c>
      <c r="K127" s="281" t="s">
        <v>163</v>
      </c>
      <c r="L127" s="281" t="s">
        <v>3646</v>
      </c>
      <c r="M127" s="281" t="s">
        <v>3647</v>
      </c>
      <c r="N127" s="282" t="s">
        <v>31600</v>
      </c>
      <c r="O127" s="282" t="s">
        <v>4682</v>
      </c>
      <c r="P127" s="282" t="s">
        <v>40</v>
      </c>
      <c r="Q127" s="282" t="s">
        <v>4684</v>
      </c>
      <c r="R127" s="282">
        <v>3</v>
      </c>
      <c r="S127" s="282" t="s">
        <v>4685</v>
      </c>
      <c r="T127" s="282" t="s">
        <v>21081</v>
      </c>
      <c r="U127" s="282" t="s">
        <v>21082</v>
      </c>
      <c r="V127" s="282" t="s">
        <v>21083</v>
      </c>
      <c r="W127" s="282" t="s">
        <v>21084</v>
      </c>
      <c r="X127" s="283" t="s">
        <v>21085</v>
      </c>
      <c r="Y127" s="283" t="s">
        <v>21086</v>
      </c>
      <c r="Z127" s="283"/>
      <c r="AA127" s="283" t="s">
        <v>21087</v>
      </c>
      <c r="AB127" s="284" t="s">
        <v>4693</v>
      </c>
      <c r="AC127" s="284" t="s">
        <v>4686</v>
      </c>
      <c r="AD127" s="284">
        <v>0</v>
      </c>
      <c r="AE127" s="284" t="s">
        <v>4694</v>
      </c>
    </row>
    <row r="128" spans="1:31" s="285" customFormat="1">
      <c r="A128" s="286" t="s">
        <v>22065</v>
      </c>
      <c r="B128" s="281" t="s">
        <v>22066</v>
      </c>
      <c r="C128" s="281">
        <v>7384</v>
      </c>
      <c r="D128" s="281" t="s">
        <v>35</v>
      </c>
      <c r="E128" s="281" t="s">
        <v>555</v>
      </c>
      <c r="F128" s="281" t="s">
        <v>3</v>
      </c>
      <c r="G128" s="281" t="s">
        <v>3</v>
      </c>
      <c r="H128" s="281">
        <v>10662</v>
      </c>
      <c r="I128" s="281">
        <v>10981</v>
      </c>
      <c r="J128" s="281">
        <v>1786</v>
      </c>
      <c r="K128" s="281" t="s">
        <v>163</v>
      </c>
      <c r="L128" s="281" t="s">
        <v>20171</v>
      </c>
      <c r="M128" s="281" t="s">
        <v>20172</v>
      </c>
      <c r="N128" s="282" t="s">
        <v>31599</v>
      </c>
      <c r="O128" s="282" t="s">
        <v>3</v>
      </c>
      <c r="P128" s="282" t="s">
        <v>7</v>
      </c>
      <c r="Q128" s="282" t="s">
        <v>3</v>
      </c>
      <c r="R128" s="282" t="s">
        <v>3</v>
      </c>
      <c r="S128" s="282" t="s">
        <v>3</v>
      </c>
      <c r="T128" s="282" t="s">
        <v>22067</v>
      </c>
      <c r="U128" s="282" t="s">
        <v>3</v>
      </c>
      <c r="V128" s="282" t="s">
        <v>22068</v>
      </c>
      <c r="W128" s="282" t="s">
        <v>22069</v>
      </c>
      <c r="X128" s="283" t="s">
        <v>4580</v>
      </c>
      <c r="Y128" s="283" t="s">
        <v>22070</v>
      </c>
      <c r="Z128" s="283" t="s">
        <v>33142</v>
      </c>
      <c r="AA128" s="283" t="s">
        <v>22071</v>
      </c>
      <c r="AB128" s="284" t="s">
        <v>22072</v>
      </c>
      <c r="AC128" s="284" t="s">
        <v>22067</v>
      </c>
      <c r="AD128" s="284" t="s">
        <v>33143</v>
      </c>
      <c r="AE128" s="284" t="s">
        <v>22073</v>
      </c>
    </row>
    <row r="129" spans="1:31" s="285" customFormat="1" ht="45">
      <c r="A129" s="286" t="s">
        <v>20697</v>
      </c>
      <c r="B129" s="281" t="s">
        <v>22359</v>
      </c>
      <c r="C129" s="281">
        <v>6840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3256</v>
      </c>
      <c r="I129" s="281">
        <v>3370</v>
      </c>
      <c r="J129" s="281">
        <v>2768</v>
      </c>
      <c r="K129" s="281" t="s">
        <v>163</v>
      </c>
      <c r="L129" s="281" t="s">
        <v>6927</v>
      </c>
      <c r="M129" s="281" t="s">
        <v>6928</v>
      </c>
      <c r="N129" s="282" t="s">
        <v>31600</v>
      </c>
      <c r="O129" s="282" t="s">
        <v>20697</v>
      </c>
      <c r="P129" s="282" t="s">
        <v>20</v>
      </c>
      <c r="Q129" s="282" t="s">
        <v>20698</v>
      </c>
      <c r="R129" s="282">
        <v>2</v>
      </c>
      <c r="S129" s="282" t="s">
        <v>20699</v>
      </c>
      <c r="T129" s="282" t="s">
        <v>22360</v>
      </c>
      <c r="U129" s="282" t="s">
        <v>20709</v>
      </c>
      <c r="V129" s="282" t="s">
        <v>20710</v>
      </c>
      <c r="W129" s="282" t="s">
        <v>22361</v>
      </c>
      <c r="X129" s="283" t="s">
        <v>22362</v>
      </c>
      <c r="Y129" s="283" t="s">
        <v>22363</v>
      </c>
      <c r="Z129" s="283"/>
      <c r="AA129" s="283" t="s">
        <v>22364</v>
      </c>
      <c r="AB129" s="284" t="s">
        <v>20707</v>
      </c>
      <c r="AC129" s="284" t="s">
        <v>20708</v>
      </c>
      <c r="AD129" s="284" t="s">
        <v>33144</v>
      </c>
      <c r="AE129" s="284" t="s">
        <v>20710</v>
      </c>
    </row>
    <row r="130" spans="1:31" s="285" customFormat="1">
      <c r="A130" s="286" t="s">
        <v>22446</v>
      </c>
      <c r="B130" s="281" t="s">
        <v>22447</v>
      </c>
      <c r="C130" s="281">
        <v>21713</v>
      </c>
      <c r="D130" s="281" t="s">
        <v>2</v>
      </c>
      <c r="E130" s="281" t="s">
        <v>3</v>
      </c>
      <c r="F130" s="281" t="s">
        <v>3</v>
      </c>
      <c r="G130" s="281" t="s">
        <v>3</v>
      </c>
      <c r="H130" s="281">
        <v>8191</v>
      </c>
      <c r="I130" s="281">
        <v>8329</v>
      </c>
      <c r="J130" s="281">
        <v>4732</v>
      </c>
      <c r="K130" s="281" t="s">
        <v>163</v>
      </c>
      <c r="L130" s="281" t="s">
        <v>8484</v>
      </c>
      <c r="M130" s="281" t="s">
        <v>8485</v>
      </c>
      <c r="N130" s="282" t="s">
        <v>31599</v>
      </c>
      <c r="O130" s="282" t="s">
        <v>3</v>
      </c>
      <c r="P130" s="282" t="s">
        <v>7</v>
      </c>
      <c r="Q130" s="282" t="s">
        <v>3</v>
      </c>
      <c r="R130" s="282" t="s">
        <v>3</v>
      </c>
      <c r="S130" s="282" t="s">
        <v>3</v>
      </c>
      <c r="T130" s="282" t="s">
        <v>22448</v>
      </c>
      <c r="U130" s="282" t="s">
        <v>3</v>
      </c>
      <c r="V130" s="282" t="s">
        <v>22449</v>
      </c>
      <c r="W130" s="282" t="s">
        <v>22450</v>
      </c>
      <c r="X130" s="283" t="s">
        <v>47</v>
      </c>
      <c r="Y130" s="283" t="s">
        <v>22451</v>
      </c>
      <c r="Z130" s="283" t="s">
        <v>33145</v>
      </c>
      <c r="AA130" s="283" t="s">
        <v>22453</v>
      </c>
      <c r="AB130" s="284" t="s">
        <v>22454</v>
      </c>
      <c r="AC130" s="284" t="s">
        <v>22452</v>
      </c>
      <c r="AD130" s="284" t="s">
        <v>33146</v>
      </c>
      <c r="AE130" s="284" t="s">
        <v>22455</v>
      </c>
    </row>
    <row r="131" spans="1:31" s="285" customFormat="1">
      <c r="A131" s="286" t="s">
        <v>22566</v>
      </c>
      <c r="B131" s="281" t="s">
        <v>22567</v>
      </c>
      <c r="C131" s="281">
        <v>21458</v>
      </c>
      <c r="D131" s="281" t="s">
        <v>35</v>
      </c>
      <c r="E131" s="281" t="s">
        <v>555</v>
      </c>
      <c r="F131" s="281" t="s">
        <v>3</v>
      </c>
      <c r="G131" s="281" t="s">
        <v>3</v>
      </c>
      <c r="H131" s="281">
        <v>4849</v>
      </c>
      <c r="I131" s="281">
        <v>5070</v>
      </c>
      <c r="J131" s="281">
        <v>1668</v>
      </c>
      <c r="K131" s="281" t="s">
        <v>163</v>
      </c>
      <c r="L131" s="281" t="s">
        <v>6433</v>
      </c>
      <c r="M131" s="281" t="s">
        <v>6434</v>
      </c>
      <c r="N131" s="282" t="s">
        <v>31599</v>
      </c>
      <c r="O131" s="282" t="s">
        <v>3</v>
      </c>
      <c r="P131" s="282" t="s">
        <v>7</v>
      </c>
      <c r="Q131" s="282" t="s">
        <v>3</v>
      </c>
      <c r="R131" s="282" t="s">
        <v>3</v>
      </c>
      <c r="S131" s="282" t="s">
        <v>3</v>
      </c>
      <c r="T131" s="282" t="s">
        <v>22568</v>
      </c>
      <c r="U131" s="282" t="s">
        <v>3</v>
      </c>
      <c r="V131" s="282" t="s">
        <v>22569</v>
      </c>
      <c r="W131" s="282" t="s">
        <v>22570</v>
      </c>
      <c r="X131" s="283" t="s">
        <v>47</v>
      </c>
      <c r="Y131" s="283" t="s">
        <v>22571</v>
      </c>
      <c r="Z131" s="283" t="s">
        <v>33147</v>
      </c>
      <c r="AA131" s="283" t="s">
        <v>22572</v>
      </c>
      <c r="AB131" s="284" t="s">
        <v>22573</v>
      </c>
      <c r="AC131" s="284" t="s">
        <v>22568</v>
      </c>
      <c r="AD131" s="284" t="s">
        <v>33148</v>
      </c>
      <c r="AE131" s="284" t="s">
        <v>22574</v>
      </c>
    </row>
    <row r="132" spans="1:31" s="285" customFormat="1">
      <c r="A132" s="286" t="s">
        <v>22975</v>
      </c>
      <c r="B132" s="281" t="s">
        <v>22976</v>
      </c>
      <c r="C132" s="281">
        <v>17312</v>
      </c>
      <c r="D132" s="281" t="s">
        <v>2</v>
      </c>
      <c r="E132" s="281" t="s">
        <v>3</v>
      </c>
      <c r="F132" s="281" t="s">
        <v>3</v>
      </c>
      <c r="G132" s="281" t="s">
        <v>3</v>
      </c>
      <c r="H132" s="281">
        <v>19278</v>
      </c>
      <c r="I132" s="281">
        <v>19233</v>
      </c>
      <c r="J132" s="281">
        <v>2806</v>
      </c>
      <c r="K132" s="281" t="s">
        <v>163</v>
      </c>
      <c r="L132" s="281" t="s">
        <v>6927</v>
      </c>
      <c r="M132" s="281" t="s">
        <v>6928</v>
      </c>
      <c r="N132" s="282" t="s">
        <v>31599</v>
      </c>
      <c r="O132" s="282" t="s">
        <v>3</v>
      </c>
      <c r="P132" s="282" t="s">
        <v>7</v>
      </c>
      <c r="Q132" s="282" t="s">
        <v>3</v>
      </c>
      <c r="R132" s="282" t="s">
        <v>3</v>
      </c>
      <c r="S132" s="282" t="s">
        <v>3</v>
      </c>
      <c r="T132" s="282" t="s">
        <v>22977</v>
      </c>
      <c r="U132" s="282" t="s">
        <v>3</v>
      </c>
      <c r="V132" s="282" t="s">
        <v>22978</v>
      </c>
      <c r="W132" s="282" t="s">
        <v>22979</v>
      </c>
      <c r="X132" s="283" t="s">
        <v>11786</v>
      </c>
      <c r="Y132" s="283" t="s">
        <v>22980</v>
      </c>
      <c r="Z132" s="283" t="s">
        <v>33149</v>
      </c>
      <c r="AA132" s="283" t="s">
        <v>22978</v>
      </c>
      <c r="AB132" s="284" t="s">
        <v>22982</v>
      </c>
      <c r="AC132" s="284" t="s">
        <v>22981</v>
      </c>
      <c r="AD132" s="284" t="s">
        <v>33150</v>
      </c>
      <c r="AE132" s="284" t="s">
        <v>22983</v>
      </c>
    </row>
    <row r="133" spans="1:31" s="285" customFormat="1" ht="30">
      <c r="A133" s="286" t="s">
        <v>20257</v>
      </c>
      <c r="B133" s="281" t="s">
        <v>23252</v>
      </c>
      <c r="C133" s="281">
        <v>15440</v>
      </c>
      <c r="D133" s="281" t="s">
        <v>2</v>
      </c>
      <c r="E133" s="281" t="s">
        <v>3</v>
      </c>
      <c r="F133" s="281" t="s">
        <v>3</v>
      </c>
      <c r="G133" s="281" t="s">
        <v>429</v>
      </c>
      <c r="H133" s="281">
        <v>27063</v>
      </c>
      <c r="I133" s="281">
        <v>27497</v>
      </c>
      <c r="J133" s="281">
        <v>4382</v>
      </c>
      <c r="K133" s="281" t="s">
        <v>163</v>
      </c>
      <c r="L133" s="281" t="s">
        <v>23253</v>
      </c>
      <c r="M133" s="281" t="s">
        <v>4698</v>
      </c>
      <c r="N133" s="282" t="s">
        <v>31600</v>
      </c>
      <c r="O133" s="282" t="s">
        <v>20257</v>
      </c>
      <c r="P133" s="282" t="s">
        <v>20</v>
      </c>
      <c r="Q133" s="282" t="s">
        <v>20258</v>
      </c>
      <c r="R133" s="282">
        <v>2</v>
      </c>
      <c r="S133" s="282" t="s">
        <v>20259</v>
      </c>
      <c r="T133" s="282" t="s">
        <v>20266</v>
      </c>
      <c r="U133" s="282" t="s">
        <v>23254</v>
      </c>
      <c r="V133" s="282" t="s">
        <v>23255</v>
      </c>
      <c r="W133" s="282" t="s">
        <v>23256</v>
      </c>
      <c r="X133" s="283" t="s">
        <v>47</v>
      </c>
      <c r="Y133" s="283" t="s">
        <v>23257</v>
      </c>
      <c r="Z133" s="283"/>
      <c r="AA133" s="283" t="s">
        <v>23258</v>
      </c>
      <c r="AB133" s="284" t="s">
        <v>20265</v>
      </c>
      <c r="AC133" s="284" t="s">
        <v>20266</v>
      </c>
      <c r="AD133" s="284" t="s">
        <v>20267</v>
      </c>
      <c r="AE133" s="284" t="s">
        <v>20268</v>
      </c>
    </row>
    <row r="134" spans="1:31" s="285" customFormat="1" ht="30">
      <c r="A134" s="286" t="s">
        <v>23386</v>
      </c>
      <c r="B134" s="281" t="s">
        <v>23387</v>
      </c>
      <c r="C134" s="281">
        <v>7542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1934</v>
      </c>
      <c r="I134" s="281">
        <v>1896</v>
      </c>
      <c r="J134" s="281">
        <v>2015</v>
      </c>
      <c r="K134" s="281" t="s">
        <v>163</v>
      </c>
      <c r="L134" s="281" t="s">
        <v>8484</v>
      </c>
      <c r="M134" s="281" t="s">
        <v>8485</v>
      </c>
      <c r="N134" s="282" t="s">
        <v>31600</v>
      </c>
      <c r="O134" s="282" t="s">
        <v>23388</v>
      </c>
      <c r="P134" s="282" t="s">
        <v>40</v>
      </c>
      <c r="Q134" s="282" t="s">
        <v>23389</v>
      </c>
      <c r="R134" s="282">
        <v>2</v>
      </c>
      <c r="S134" s="282" t="s">
        <v>23390</v>
      </c>
      <c r="T134" s="282" t="s">
        <v>23391</v>
      </c>
      <c r="U134" s="282" t="s">
        <v>23392</v>
      </c>
      <c r="V134" s="282" t="s">
        <v>23393</v>
      </c>
      <c r="W134" s="282" t="s">
        <v>23394</v>
      </c>
      <c r="X134" s="283" t="s">
        <v>47</v>
      </c>
      <c r="Y134" s="283" t="s">
        <v>19438</v>
      </c>
      <c r="Z134" s="283" t="s">
        <v>33151</v>
      </c>
      <c r="AA134" s="283" t="s">
        <v>23395</v>
      </c>
      <c r="AB134" s="284" t="s">
        <v>23396</v>
      </c>
      <c r="AC134" s="284" t="s">
        <v>23397</v>
      </c>
      <c r="AD134" s="284" t="s">
        <v>33152</v>
      </c>
      <c r="AE134" s="284" t="s">
        <v>23398</v>
      </c>
    </row>
    <row r="135" spans="1:31" s="285" customFormat="1">
      <c r="A135" s="286" t="s">
        <v>23405</v>
      </c>
      <c r="B135" s="281" t="s">
        <v>23406</v>
      </c>
      <c r="C135" s="281">
        <v>28653</v>
      </c>
      <c r="D135" s="281" t="s">
        <v>35</v>
      </c>
      <c r="E135" s="281" t="s">
        <v>555</v>
      </c>
      <c r="F135" s="281" t="s">
        <v>3</v>
      </c>
      <c r="G135" s="281" t="s">
        <v>3</v>
      </c>
      <c r="H135" s="281">
        <v>4984</v>
      </c>
      <c r="I135" s="281">
        <v>5016</v>
      </c>
      <c r="J135" s="281">
        <v>5217</v>
      </c>
      <c r="K135" s="281" t="s">
        <v>163</v>
      </c>
      <c r="L135" s="281" t="s">
        <v>8484</v>
      </c>
      <c r="M135" s="281" t="s">
        <v>8485</v>
      </c>
      <c r="N135" s="282" t="s">
        <v>31599</v>
      </c>
      <c r="O135" s="282" t="s">
        <v>3</v>
      </c>
      <c r="P135" s="282" t="s">
        <v>7</v>
      </c>
      <c r="Q135" s="282" t="s">
        <v>3</v>
      </c>
      <c r="R135" s="282" t="s">
        <v>3</v>
      </c>
      <c r="S135" s="282" t="s">
        <v>3</v>
      </c>
      <c r="T135" s="282" t="s">
        <v>23407</v>
      </c>
      <c r="U135" s="282" t="s">
        <v>3</v>
      </c>
      <c r="V135" s="282" t="s">
        <v>23408</v>
      </c>
      <c r="W135" s="282" t="s">
        <v>23409</v>
      </c>
      <c r="X135" s="283" t="s">
        <v>47</v>
      </c>
      <c r="Y135" s="283" t="s">
        <v>23410</v>
      </c>
      <c r="Z135" s="283"/>
      <c r="AA135" s="283" t="s">
        <v>23412</v>
      </c>
      <c r="AB135" s="284" t="s">
        <v>23413</v>
      </c>
      <c r="AC135" s="284" t="s">
        <v>23411</v>
      </c>
      <c r="AD135" s="284" t="s">
        <v>33153</v>
      </c>
      <c r="AE135" s="284" t="s">
        <v>23414</v>
      </c>
    </row>
    <row r="136" spans="1:31" s="285" customFormat="1">
      <c r="A136" s="286" t="s">
        <v>15491</v>
      </c>
      <c r="B136" s="281" t="s">
        <v>23495</v>
      </c>
      <c r="C136" s="281">
        <v>26259</v>
      </c>
      <c r="D136" s="281" t="s">
        <v>35</v>
      </c>
      <c r="E136" s="281" t="s">
        <v>3</v>
      </c>
      <c r="F136" s="281" t="s">
        <v>3</v>
      </c>
      <c r="G136" s="281" t="s">
        <v>3</v>
      </c>
      <c r="H136" s="281">
        <v>1390</v>
      </c>
      <c r="I136" s="281">
        <v>1398</v>
      </c>
      <c r="J136" s="281">
        <v>1711</v>
      </c>
      <c r="K136" s="281" t="s">
        <v>163</v>
      </c>
      <c r="L136" s="281" t="s">
        <v>1102</v>
      </c>
      <c r="M136" s="281" t="s">
        <v>1103</v>
      </c>
      <c r="N136" s="282" t="s">
        <v>31600</v>
      </c>
      <c r="O136" s="282" t="s">
        <v>15491</v>
      </c>
      <c r="P136" s="282" t="s">
        <v>20</v>
      </c>
      <c r="Q136" s="282" t="s">
        <v>15492</v>
      </c>
      <c r="R136" s="282">
        <v>3</v>
      </c>
      <c r="S136" s="282" t="s">
        <v>15493</v>
      </c>
      <c r="T136" s="282" t="s">
        <v>23496</v>
      </c>
      <c r="U136" s="282" t="s">
        <v>23497</v>
      </c>
      <c r="V136" s="282" t="s">
        <v>23498</v>
      </c>
      <c r="W136" s="282" t="s">
        <v>23499</v>
      </c>
      <c r="X136" s="283" t="s">
        <v>47</v>
      </c>
      <c r="Y136" s="283" t="s">
        <v>23500</v>
      </c>
      <c r="Z136" s="283" t="s">
        <v>23497</v>
      </c>
      <c r="AA136" s="283" t="s">
        <v>23501</v>
      </c>
      <c r="AB136" s="284" t="s">
        <v>15499</v>
      </c>
      <c r="AC136" s="284" t="s">
        <v>15500</v>
      </c>
      <c r="AD136" s="284" t="s">
        <v>23497</v>
      </c>
      <c r="AE136" s="284" t="s">
        <v>23502</v>
      </c>
    </row>
    <row r="137" spans="1:31" s="285" customFormat="1">
      <c r="A137" s="286" t="s">
        <v>23503</v>
      </c>
      <c r="B137" s="281" t="s">
        <v>23504</v>
      </c>
      <c r="C137" s="281">
        <v>7870</v>
      </c>
      <c r="D137" s="281" t="s">
        <v>35</v>
      </c>
      <c r="E137" s="281" t="s">
        <v>3</v>
      </c>
      <c r="F137" s="281" t="s">
        <v>3</v>
      </c>
      <c r="G137" s="281" t="s">
        <v>3</v>
      </c>
      <c r="H137" s="281">
        <v>2405</v>
      </c>
      <c r="I137" s="281">
        <v>2418</v>
      </c>
      <c r="J137" s="281">
        <v>1821</v>
      </c>
      <c r="K137" s="281" t="s">
        <v>163</v>
      </c>
      <c r="L137" s="281" t="s">
        <v>1102</v>
      </c>
      <c r="M137" s="281" t="s">
        <v>1103</v>
      </c>
      <c r="N137" s="282" t="s">
        <v>31599</v>
      </c>
      <c r="O137" s="282" t="s">
        <v>3</v>
      </c>
      <c r="P137" s="282" t="s">
        <v>7</v>
      </c>
      <c r="Q137" s="282" t="s">
        <v>3</v>
      </c>
      <c r="R137" s="282" t="s">
        <v>3</v>
      </c>
      <c r="S137" s="282" t="s">
        <v>3</v>
      </c>
      <c r="T137" s="282" t="s">
        <v>23505</v>
      </c>
      <c r="U137" s="282" t="s">
        <v>3</v>
      </c>
      <c r="V137" s="282" t="s">
        <v>23506</v>
      </c>
      <c r="W137" s="282" t="s">
        <v>23507</v>
      </c>
      <c r="X137" s="283" t="s">
        <v>47</v>
      </c>
      <c r="Y137" s="283" t="s">
        <v>23508</v>
      </c>
      <c r="Z137" s="283" t="s">
        <v>33154</v>
      </c>
      <c r="AA137" s="283" t="s">
        <v>23506</v>
      </c>
      <c r="AB137" s="284" t="s">
        <v>23509</v>
      </c>
      <c r="AC137" s="284" t="s">
        <v>23505</v>
      </c>
      <c r="AD137" s="284" t="s">
        <v>33155</v>
      </c>
      <c r="AE137" s="284" t="s">
        <v>23510</v>
      </c>
    </row>
    <row r="138" spans="1:31" s="285" customFormat="1">
      <c r="A138" s="286" t="s">
        <v>23511</v>
      </c>
      <c r="B138" s="281" t="s">
        <v>23512</v>
      </c>
      <c r="C138" s="281">
        <v>13277</v>
      </c>
      <c r="D138" s="281" t="s">
        <v>2</v>
      </c>
      <c r="E138" s="281" t="s">
        <v>3</v>
      </c>
      <c r="F138" s="281" t="s">
        <v>3</v>
      </c>
      <c r="G138" s="281" t="s">
        <v>3</v>
      </c>
      <c r="H138" s="281">
        <v>17850</v>
      </c>
      <c r="I138" s="281">
        <v>18237</v>
      </c>
      <c r="J138" s="281">
        <v>912</v>
      </c>
      <c r="K138" s="281" t="s">
        <v>163</v>
      </c>
      <c r="L138" s="281" t="s">
        <v>6785</v>
      </c>
      <c r="M138" s="281" t="s">
        <v>6786</v>
      </c>
      <c r="N138" s="282" t="s">
        <v>31599</v>
      </c>
      <c r="O138" s="282" t="s">
        <v>3</v>
      </c>
      <c r="P138" s="282" t="s">
        <v>7</v>
      </c>
      <c r="Q138" s="282" t="s">
        <v>3</v>
      </c>
      <c r="R138" s="282" t="s">
        <v>3</v>
      </c>
      <c r="S138" s="282" t="s">
        <v>3</v>
      </c>
      <c r="T138" s="282" t="s">
        <v>23513</v>
      </c>
      <c r="U138" s="282" t="s">
        <v>3</v>
      </c>
      <c r="V138" s="282" t="s">
        <v>23514</v>
      </c>
      <c r="W138" s="282" t="s">
        <v>23515</v>
      </c>
      <c r="X138" s="283" t="s">
        <v>169</v>
      </c>
      <c r="Y138" s="283" t="s">
        <v>23516</v>
      </c>
      <c r="Z138" s="283" t="s">
        <v>33156</v>
      </c>
      <c r="AA138" s="283" t="s">
        <v>23517</v>
      </c>
      <c r="AB138" s="284" t="s">
        <v>23518</v>
      </c>
      <c r="AC138" s="284" t="s">
        <v>23513</v>
      </c>
      <c r="AD138" s="284" t="s">
        <v>33156</v>
      </c>
      <c r="AE138" s="284" t="s">
        <v>23519</v>
      </c>
    </row>
    <row r="139" spans="1:31" s="285" customFormat="1">
      <c r="A139" s="286" t="s">
        <v>23520</v>
      </c>
      <c r="B139" s="281" t="s">
        <v>23521</v>
      </c>
      <c r="C139" s="281">
        <v>26213</v>
      </c>
      <c r="D139" s="281" t="s">
        <v>35</v>
      </c>
      <c r="E139" s="281" t="s">
        <v>3</v>
      </c>
      <c r="F139" s="281" t="s">
        <v>3</v>
      </c>
      <c r="G139" s="281" t="s">
        <v>3</v>
      </c>
      <c r="H139" s="281">
        <v>2573</v>
      </c>
      <c r="I139" s="281">
        <v>2670</v>
      </c>
      <c r="J139" s="281">
        <v>2351</v>
      </c>
      <c r="K139" s="281" t="s">
        <v>163</v>
      </c>
      <c r="L139" s="281" t="s">
        <v>4697</v>
      </c>
      <c r="M139" s="281" t="s">
        <v>4698</v>
      </c>
      <c r="N139" s="282" t="s">
        <v>31599</v>
      </c>
      <c r="O139" s="282" t="s">
        <v>3</v>
      </c>
      <c r="P139" s="282" t="s">
        <v>7</v>
      </c>
      <c r="Q139" s="282" t="s">
        <v>3</v>
      </c>
      <c r="R139" s="282" t="s">
        <v>3</v>
      </c>
      <c r="S139" s="282" t="s">
        <v>3</v>
      </c>
      <c r="T139" s="282" t="s">
        <v>23522</v>
      </c>
      <c r="U139" s="282" t="s">
        <v>3</v>
      </c>
      <c r="V139" s="282" t="s">
        <v>23523</v>
      </c>
      <c r="W139" s="282" t="s">
        <v>23524</v>
      </c>
      <c r="X139" s="283" t="s">
        <v>47</v>
      </c>
      <c r="Y139" s="283" t="s">
        <v>23525</v>
      </c>
      <c r="Z139" s="283"/>
      <c r="AA139" s="283" t="s">
        <v>23526</v>
      </c>
      <c r="AB139" s="284" t="s">
        <v>23527</v>
      </c>
      <c r="AC139" s="284" t="s">
        <v>23522</v>
      </c>
      <c r="AD139" s="284" t="s">
        <v>33157</v>
      </c>
      <c r="AE139" s="284" t="s">
        <v>23528</v>
      </c>
    </row>
    <row r="140" spans="1:31" s="285" customFormat="1">
      <c r="A140" s="286" t="s">
        <v>23529</v>
      </c>
      <c r="B140" s="281" t="s">
        <v>23530</v>
      </c>
      <c r="C140" s="281">
        <v>15185</v>
      </c>
      <c r="D140" s="281" t="s">
        <v>35</v>
      </c>
      <c r="E140" s="281" t="s">
        <v>3</v>
      </c>
      <c r="F140" s="281" t="s">
        <v>3</v>
      </c>
      <c r="G140" s="281" t="s">
        <v>3</v>
      </c>
      <c r="H140" s="281">
        <v>2230</v>
      </c>
      <c r="I140" s="281">
        <v>2297</v>
      </c>
      <c r="J140" s="281">
        <v>1070</v>
      </c>
      <c r="K140" s="281" t="s">
        <v>163</v>
      </c>
      <c r="L140" s="281" t="s">
        <v>1102</v>
      </c>
      <c r="M140" s="281" t="s">
        <v>1103</v>
      </c>
      <c r="N140" s="282" t="s">
        <v>31599</v>
      </c>
      <c r="O140" s="282" t="s">
        <v>3</v>
      </c>
      <c r="P140" s="282" t="s">
        <v>7</v>
      </c>
      <c r="Q140" s="282" t="s">
        <v>3</v>
      </c>
      <c r="R140" s="282" t="s">
        <v>3</v>
      </c>
      <c r="S140" s="282" t="s">
        <v>3</v>
      </c>
      <c r="T140" s="282" t="s">
        <v>23531</v>
      </c>
      <c r="U140" s="282" t="s">
        <v>3</v>
      </c>
      <c r="V140" s="282" t="s">
        <v>23532</v>
      </c>
      <c r="W140" s="282" t="s">
        <v>23533</v>
      </c>
      <c r="X140" s="283" t="s">
        <v>47</v>
      </c>
      <c r="Y140" s="283" t="s">
        <v>23534</v>
      </c>
      <c r="Z140" s="283"/>
      <c r="AA140" s="283" t="s">
        <v>23532</v>
      </c>
      <c r="AB140" s="284" t="s">
        <v>23535</v>
      </c>
      <c r="AC140" s="284" t="s">
        <v>23531</v>
      </c>
      <c r="AD140" s="284" t="s">
        <v>33158</v>
      </c>
      <c r="AE140" s="284" t="s">
        <v>23536</v>
      </c>
    </row>
    <row r="141" spans="1:31" s="285" customFormat="1">
      <c r="A141" s="286" t="s">
        <v>23537</v>
      </c>
      <c r="B141" s="281" t="s">
        <v>23538</v>
      </c>
      <c r="C141" s="281">
        <v>28954</v>
      </c>
      <c r="D141" s="281" t="s">
        <v>2</v>
      </c>
      <c r="E141" s="281" t="s">
        <v>3</v>
      </c>
      <c r="F141" s="281" t="s">
        <v>3</v>
      </c>
      <c r="G141" s="281" t="s">
        <v>429</v>
      </c>
      <c r="H141" s="281">
        <v>36648</v>
      </c>
      <c r="I141" s="281">
        <v>37967</v>
      </c>
      <c r="J141" s="281">
        <v>4568</v>
      </c>
      <c r="K141" s="281" t="s">
        <v>163</v>
      </c>
      <c r="L141" s="281" t="s">
        <v>23539</v>
      </c>
      <c r="M141" s="281" t="s">
        <v>6786</v>
      </c>
      <c r="N141" s="282" t="s">
        <v>31599</v>
      </c>
      <c r="O141" s="282" t="s">
        <v>3</v>
      </c>
      <c r="P141" s="282" t="s">
        <v>7</v>
      </c>
      <c r="Q141" s="282" t="s">
        <v>3</v>
      </c>
      <c r="R141" s="282" t="s">
        <v>3</v>
      </c>
      <c r="S141" s="282" t="s">
        <v>3</v>
      </c>
      <c r="T141" s="282" t="s">
        <v>23540</v>
      </c>
      <c r="U141" s="282" t="s">
        <v>3</v>
      </c>
      <c r="V141" s="282" t="s">
        <v>23541</v>
      </c>
      <c r="W141" s="282" t="s">
        <v>23542</v>
      </c>
      <c r="X141" s="283" t="s">
        <v>47</v>
      </c>
      <c r="Y141" s="283" t="s">
        <v>9753</v>
      </c>
      <c r="Z141" s="283" t="s">
        <v>33159</v>
      </c>
      <c r="AA141" s="283" t="s">
        <v>23544</v>
      </c>
      <c r="AB141" s="284" t="s">
        <v>23545</v>
      </c>
      <c r="AC141" s="284" t="s">
        <v>23543</v>
      </c>
      <c r="AD141" s="284" t="s">
        <v>33160</v>
      </c>
      <c r="AE141" s="284" t="s">
        <v>23546</v>
      </c>
    </row>
    <row r="142" spans="1:31" s="285" customFormat="1">
      <c r="A142" s="286" t="s">
        <v>23547</v>
      </c>
      <c r="B142" s="281" t="s">
        <v>23548</v>
      </c>
      <c r="C142" s="281">
        <v>22114</v>
      </c>
      <c r="D142" s="281" t="s">
        <v>35</v>
      </c>
      <c r="E142" s="281" t="s">
        <v>3</v>
      </c>
      <c r="F142" s="281" t="s">
        <v>3</v>
      </c>
      <c r="G142" s="281" t="s">
        <v>3</v>
      </c>
      <c r="H142" s="281">
        <v>2130</v>
      </c>
      <c r="I142" s="281">
        <v>2145</v>
      </c>
      <c r="J142" s="281">
        <v>1080</v>
      </c>
      <c r="K142" s="281" t="s">
        <v>163</v>
      </c>
      <c r="L142" s="281" t="s">
        <v>1102</v>
      </c>
      <c r="M142" s="281" t="s">
        <v>1103</v>
      </c>
      <c r="N142" s="282" t="s">
        <v>31599</v>
      </c>
      <c r="O142" s="282" t="s">
        <v>3</v>
      </c>
      <c r="P142" s="282" t="s">
        <v>7</v>
      </c>
      <c r="Q142" s="282" t="s">
        <v>3</v>
      </c>
      <c r="R142" s="282" t="s">
        <v>3</v>
      </c>
      <c r="S142" s="282" t="s">
        <v>3</v>
      </c>
      <c r="T142" s="282" t="s">
        <v>23549</v>
      </c>
      <c r="U142" s="282" t="s">
        <v>3</v>
      </c>
      <c r="V142" s="282" t="s">
        <v>23550</v>
      </c>
      <c r="W142" s="282" t="s">
        <v>23551</v>
      </c>
      <c r="X142" s="283" t="s">
        <v>23552</v>
      </c>
      <c r="Y142" s="283" t="s">
        <v>23553</v>
      </c>
      <c r="Z142" s="283"/>
      <c r="AA142" s="283" t="s">
        <v>23550</v>
      </c>
      <c r="AB142" s="284" t="s">
        <v>23554</v>
      </c>
      <c r="AC142" s="284" t="s">
        <v>23549</v>
      </c>
      <c r="AD142" s="284" t="s">
        <v>33161</v>
      </c>
      <c r="AE142" s="284" t="s">
        <v>23555</v>
      </c>
    </row>
    <row r="143" spans="1:31" s="285" customFormat="1">
      <c r="A143" s="286" t="s">
        <v>23672</v>
      </c>
      <c r="B143" s="281" t="s">
        <v>23673</v>
      </c>
      <c r="C143" s="281">
        <v>24916</v>
      </c>
      <c r="D143" s="281" t="s">
        <v>2</v>
      </c>
      <c r="E143" s="281" t="s">
        <v>3</v>
      </c>
      <c r="F143" s="281" t="s">
        <v>3</v>
      </c>
      <c r="G143" s="281" t="s">
        <v>429</v>
      </c>
      <c r="H143" s="281">
        <v>2725</v>
      </c>
      <c r="I143" s="281">
        <v>2661</v>
      </c>
      <c r="J143" s="281">
        <v>1798</v>
      </c>
      <c r="K143" s="281" t="s">
        <v>163</v>
      </c>
      <c r="L143" s="281" t="s">
        <v>23674</v>
      </c>
      <c r="M143" s="281" t="s">
        <v>3482</v>
      </c>
      <c r="N143" s="282" t="s">
        <v>31599</v>
      </c>
      <c r="O143" s="282" t="s">
        <v>3</v>
      </c>
      <c r="P143" s="282" t="s">
        <v>7</v>
      </c>
      <c r="Q143" s="282" t="s">
        <v>3</v>
      </c>
      <c r="R143" s="282" t="s">
        <v>3</v>
      </c>
      <c r="S143" s="282" t="s">
        <v>3</v>
      </c>
      <c r="T143" s="282" t="s">
        <v>23675</v>
      </c>
      <c r="U143" s="282" t="s">
        <v>3</v>
      </c>
      <c r="V143" s="282" t="s">
        <v>23676</v>
      </c>
      <c r="W143" s="282" t="s">
        <v>23677</v>
      </c>
      <c r="X143" s="283" t="s">
        <v>47</v>
      </c>
      <c r="Y143" s="283" t="s">
        <v>23678</v>
      </c>
      <c r="Z143" s="283" t="s">
        <v>33162</v>
      </c>
      <c r="AA143" s="283" t="s">
        <v>23676</v>
      </c>
      <c r="AB143" s="284" t="s">
        <v>23679</v>
      </c>
      <c r="AC143" s="284" t="s">
        <v>23675</v>
      </c>
      <c r="AD143" s="284" t="s">
        <v>33162</v>
      </c>
      <c r="AE143" s="284" t="s">
        <v>23680</v>
      </c>
    </row>
    <row r="144" spans="1:31" s="285" customFormat="1">
      <c r="A144" s="286" t="s">
        <v>23681</v>
      </c>
      <c r="B144" s="281" t="s">
        <v>23682</v>
      </c>
      <c r="C144" s="281">
        <v>6947</v>
      </c>
      <c r="D144" s="281" t="s">
        <v>35</v>
      </c>
      <c r="E144" s="281" t="s">
        <v>3</v>
      </c>
      <c r="F144" s="281" t="s">
        <v>3</v>
      </c>
      <c r="G144" s="281" t="s">
        <v>3</v>
      </c>
      <c r="H144" s="281">
        <v>1767</v>
      </c>
      <c r="I144" s="281">
        <v>1840</v>
      </c>
      <c r="J144" s="281">
        <v>5905</v>
      </c>
      <c r="K144" s="281" t="s">
        <v>163</v>
      </c>
      <c r="L144" s="281" t="s">
        <v>3481</v>
      </c>
      <c r="M144" s="281" t="s">
        <v>3482</v>
      </c>
      <c r="N144" s="282" t="s">
        <v>31600</v>
      </c>
      <c r="O144" s="282" t="s">
        <v>13959</v>
      </c>
      <c r="P144" s="282" t="s">
        <v>40</v>
      </c>
      <c r="Q144" s="282" t="s">
        <v>13961</v>
      </c>
      <c r="R144" s="282">
        <v>3</v>
      </c>
      <c r="S144" s="282" t="s">
        <v>13962</v>
      </c>
      <c r="T144" s="282" t="s">
        <v>23683</v>
      </c>
      <c r="U144" s="282" t="s">
        <v>23684</v>
      </c>
      <c r="V144" s="282" t="s">
        <v>23685</v>
      </c>
      <c r="W144" s="282" t="s">
        <v>23686</v>
      </c>
      <c r="X144" s="283" t="s">
        <v>169</v>
      </c>
      <c r="Y144" s="283" t="s">
        <v>23687</v>
      </c>
      <c r="Z144" s="283" t="s">
        <v>33163</v>
      </c>
      <c r="AA144" s="283" t="s">
        <v>23688</v>
      </c>
      <c r="AB144" s="284" t="s">
        <v>23689</v>
      </c>
      <c r="AC144" s="284" t="s">
        <v>13963</v>
      </c>
      <c r="AD144" s="284" t="s">
        <v>13968</v>
      </c>
      <c r="AE144" s="284" t="s">
        <v>13971</v>
      </c>
    </row>
    <row r="145" spans="1:31" s="285" customFormat="1">
      <c r="A145" s="286" t="s">
        <v>23780</v>
      </c>
      <c r="B145" s="281" t="s">
        <v>23781</v>
      </c>
      <c r="C145" s="281">
        <v>12690</v>
      </c>
      <c r="D145" s="281" t="s">
        <v>35</v>
      </c>
      <c r="E145" s="281" t="s">
        <v>3</v>
      </c>
      <c r="F145" s="281" t="s">
        <v>3</v>
      </c>
      <c r="G145" s="281" t="s">
        <v>3</v>
      </c>
      <c r="H145" s="281">
        <v>2812</v>
      </c>
      <c r="I145" s="281">
        <v>2890</v>
      </c>
      <c r="J145" s="281">
        <v>1576</v>
      </c>
      <c r="K145" s="281" t="s">
        <v>163</v>
      </c>
      <c r="L145" s="281" t="s">
        <v>206</v>
      </c>
      <c r="M145" s="281" t="s">
        <v>207</v>
      </c>
      <c r="N145" s="282" t="s">
        <v>31599</v>
      </c>
      <c r="O145" s="282" t="s">
        <v>3</v>
      </c>
      <c r="P145" s="282" t="s">
        <v>7</v>
      </c>
      <c r="Q145" s="282" t="s">
        <v>3</v>
      </c>
      <c r="R145" s="282" t="s">
        <v>3</v>
      </c>
      <c r="S145" s="282" t="s">
        <v>3</v>
      </c>
      <c r="T145" s="282" t="s">
        <v>23782</v>
      </c>
      <c r="U145" s="282" t="s">
        <v>3</v>
      </c>
      <c r="V145" s="282" t="s">
        <v>23783</v>
      </c>
      <c r="W145" s="282" t="s">
        <v>23784</v>
      </c>
      <c r="X145" s="283" t="s">
        <v>23785</v>
      </c>
      <c r="Y145" s="283" t="s">
        <v>23786</v>
      </c>
      <c r="Z145" s="283"/>
      <c r="AA145" s="283" t="s">
        <v>23787</v>
      </c>
      <c r="AB145" s="284" t="s">
        <v>23788</v>
      </c>
      <c r="AC145" s="284" t="s">
        <v>23782</v>
      </c>
      <c r="AD145" s="284" t="s">
        <v>33164</v>
      </c>
      <c r="AE145" s="284" t="s">
        <v>23789</v>
      </c>
    </row>
    <row r="146" spans="1:31" s="285" customFormat="1">
      <c r="A146" s="286" t="s">
        <v>23790</v>
      </c>
      <c r="B146" s="281" t="s">
        <v>34171</v>
      </c>
      <c r="C146" s="281">
        <v>28866</v>
      </c>
      <c r="D146" s="281" t="s">
        <v>35</v>
      </c>
      <c r="E146" s="281" t="s">
        <v>555</v>
      </c>
      <c r="F146" s="281" t="s">
        <v>3</v>
      </c>
      <c r="G146" s="281" t="s">
        <v>3</v>
      </c>
      <c r="H146" s="281">
        <v>4533</v>
      </c>
      <c r="I146" s="281">
        <v>4585</v>
      </c>
      <c r="J146" s="281">
        <v>732</v>
      </c>
      <c r="K146" s="281" t="s">
        <v>163</v>
      </c>
      <c r="L146" s="281" t="s">
        <v>206</v>
      </c>
      <c r="M146" s="281" t="s">
        <v>207</v>
      </c>
      <c r="N146" s="282" t="s">
        <v>31600</v>
      </c>
      <c r="O146" s="282" t="s">
        <v>23790</v>
      </c>
      <c r="P146" s="282" t="s">
        <v>20</v>
      </c>
      <c r="Q146" s="282" t="s">
        <v>23791</v>
      </c>
      <c r="R146" s="282">
        <v>2</v>
      </c>
      <c r="S146" s="282" t="s">
        <v>23792</v>
      </c>
      <c r="T146" s="282" t="s">
        <v>23793</v>
      </c>
      <c r="U146" s="282" t="s">
        <v>23794</v>
      </c>
      <c r="V146" s="282" t="s">
        <v>23795</v>
      </c>
      <c r="W146" s="282" t="s">
        <v>23796</v>
      </c>
      <c r="X146" s="283" t="s">
        <v>169</v>
      </c>
      <c r="Y146" s="283" t="s">
        <v>23797</v>
      </c>
      <c r="Z146" s="283"/>
      <c r="AA146" s="283" t="s">
        <v>23798</v>
      </c>
      <c r="AB146" s="284" t="s">
        <v>23799</v>
      </c>
      <c r="AC146" s="284" t="s">
        <v>23800</v>
      </c>
      <c r="AD146" s="284" t="s">
        <v>33165</v>
      </c>
      <c r="AE146" s="284" t="s">
        <v>23801</v>
      </c>
    </row>
    <row r="147" spans="1:31" s="285" customFormat="1" ht="30">
      <c r="A147" s="286" t="s">
        <v>23934</v>
      </c>
      <c r="B147" s="281" t="s">
        <v>23935</v>
      </c>
      <c r="C147" s="281">
        <v>8332</v>
      </c>
      <c r="D147" s="281" t="s">
        <v>35</v>
      </c>
      <c r="E147" s="281" t="s">
        <v>555</v>
      </c>
      <c r="F147" s="281" t="s">
        <v>3</v>
      </c>
      <c r="G147" s="281" t="s">
        <v>3</v>
      </c>
      <c r="H147" s="281">
        <v>3417</v>
      </c>
      <c r="I147" s="281">
        <v>3395</v>
      </c>
      <c r="J147" s="281">
        <v>4207</v>
      </c>
      <c r="K147" s="281" t="s">
        <v>163</v>
      </c>
      <c r="L147" s="281" t="s">
        <v>5024</v>
      </c>
      <c r="M147" s="281" t="s">
        <v>5025</v>
      </c>
      <c r="N147" s="282" t="s">
        <v>31599</v>
      </c>
      <c r="O147" s="282" t="s">
        <v>3</v>
      </c>
      <c r="P147" s="282" t="s">
        <v>7</v>
      </c>
      <c r="Q147" s="282" t="s">
        <v>3</v>
      </c>
      <c r="R147" s="282" t="s">
        <v>3</v>
      </c>
      <c r="S147" s="282" t="s">
        <v>3</v>
      </c>
      <c r="T147" s="282" t="s">
        <v>23936</v>
      </c>
      <c r="U147" s="282" t="s">
        <v>3</v>
      </c>
      <c r="V147" s="282" t="s">
        <v>23937</v>
      </c>
      <c r="W147" s="282" t="s">
        <v>3</v>
      </c>
      <c r="X147" s="283" t="s">
        <v>47</v>
      </c>
      <c r="Y147" s="283" t="s">
        <v>23938</v>
      </c>
      <c r="Z147" s="283"/>
      <c r="AA147" s="283" t="s">
        <v>23939</v>
      </c>
      <c r="AB147" s="284" t="s">
        <v>23940</v>
      </c>
      <c r="AC147" s="284" t="s">
        <v>23936</v>
      </c>
      <c r="AD147" s="284" t="s">
        <v>33166</v>
      </c>
      <c r="AE147" s="284" t="s">
        <v>23937</v>
      </c>
    </row>
    <row r="148" spans="1:31" s="285" customFormat="1">
      <c r="A148" s="286" t="s">
        <v>14007</v>
      </c>
      <c r="B148" s="281" t="s">
        <v>23951</v>
      </c>
      <c r="C148" s="281">
        <v>31963</v>
      </c>
      <c r="D148" s="281" t="s">
        <v>35</v>
      </c>
      <c r="E148" s="281" t="s">
        <v>3</v>
      </c>
      <c r="F148" s="281" t="s">
        <v>3</v>
      </c>
      <c r="G148" s="281" t="s">
        <v>3</v>
      </c>
      <c r="H148" s="281">
        <v>5725</v>
      </c>
      <c r="I148" s="281">
        <v>5888</v>
      </c>
      <c r="J148" s="281">
        <v>3917</v>
      </c>
      <c r="K148" s="281" t="s">
        <v>163</v>
      </c>
      <c r="L148" s="281" t="s">
        <v>4697</v>
      </c>
      <c r="M148" s="281" t="s">
        <v>4698</v>
      </c>
      <c r="N148" s="282" t="s">
        <v>31600</v>
      </c>
      <c r="O148" s="282" t="s">
        <v>14007</v>
      </c>
      <c r="P148" s="282" t="s">
        <v>20</v>
      </c>
      <c r="Q148" s="282" t="s">
        <v>14008</v>
      </c>
      <c r="R148" s="282">
        <v>2</v>
      </c>
      <c r="S148" s="282" t="s">
        <v>14009</v>
      </c>
      <c r="T148" s="282" t="s">
        <v>23952</v>
      </c>
      <c r="U148" s="282" t="s">
        <v>23953</v>
      </c>
      <c r="V148" s="282" t="s">
        <v>23954</v>
      </c>
      <c r="W148" s="282" t="s">
        <v>23955</v>
      </c>
      <c r="X148" s="283" t="s">
        <v>47</v>
      </c>
      <c r="Y148" s="283" t="s">
        <v>23956</v>
      </c>
      <c r="Z148" s="283"/>
      <c r="AA148" s="283" t="s">
        <v>23957</v>
      </c>
      <c r="AB148" s="284" t="s">
        <v>23958</v>
      </c>
      <c r="AC148" s="284" t="s">
        <v>14016</v>
      </c>
      <c r="AD148" s="284" t="s">
        <v>33082</v>
      </c>
      <c r="AE148" s="284" t="s">
        <v>14017</v>
      </c>
    </row>
    <row r="149" spans="1:31" s="285" customFormat="1">
      <c r="A149" s="286" t="s">
        <v>23969</v>
      </c>
      <c r="B149" s="281" t="s">
        <v>23970</v>
      </c>
      <c r="C149" s="281">
        <v>30720</v>
      </c>
      <c r="D149" s="281" t="s">
        <v>35</v>
      </c>
      <c r="E149" s="281" t="s">
        <v>555</v>
      </c>
      <c r="F149" s="281" t="s">
        <v>3</v>
      </c>
      <c r="G149" s="281" t="s">
        <v>3</v>
      </c>
      <c r="H149" s="281">
        <v>6299</v>
      </c>
      <c r="I149" s="281">
        <v>6356</v>
      </c>
      <c r="J149" s="281">
        <v>2083</v>
      </c>
      <c r="K149" s="281" t="s">
        <v>163</v>
      </c>
      <c r="L149" s="281" t="s">
        <v>6785</v>
      </c>
      <c r="M149" s="281" t="s">
        <v>6786</v>
      </c>
      <c r="N149" s="282" t="s">
        <v>31599</v>
      </c>
      <c r="O149" s="282" t="s">
        <v>3</v>
      </c>
      <c r="P149" s="282" t="s">
        <v>7</v>
      </c>
      <c r="Q149" s="282" t="s">
        <v>3</v>
      </c>
      <c r="R149" s="282" t="s">
        <v>3</v>
      </c>
      <c r="S149" s="282" t="s">
        <v>3</v>
      </c>
      <c r="T149" s="282" t="s">
        <v>23971</v>
      </c>
      <c r="U149" s="282" t="s">
        <v>3</v>
      </c>
      <c r="V149" s="282" t="s">
        <v>23972</v>
      </c>
      <c r="W149" s="282" t="s">
        <v>23973</v>
      </c>
      <c r="X149" s="283" t="s">
        <v>47</v>
      </c>
      <c r="Y149" s="283" t="s">
        <v>23974</v>
      </c>
      <c r="Z149" s="283" t="s">
        <v>33167</v>
      </c>
      <c r="AA149" s="283" t="s">
        <v>23975</v>
      </c>
      <c r="AB149" s="284" t="s">
        <v>23976</v>
      </c>
      <c r="AC149" s="284" t="s">
        <v>23971</v>
      </c>
      <c r="AD149" s="284" t="s">
        <v>33168</v>
      </c>
      <c r="AE149" s="284" t="s">
        <v>23977</v>
      </c>
    </row>
    <row r="150" spans="1:31" s="285" customFormat="1">
      <c r="A150" s="286" t="s">
        <v>24042</v>
      </c>
      <c r="B150" s="281" t="s">
        <v>24043</v>
      </c>
      <c r="C150" s="281">
        <v>15015</v>
      </c>
      <c r="D150" s="281" t="s">
        <v>35</v>
      </c>
      <c r="E150" s="281" t="s">
        <v>3</v>
      </c>
      <c r="F150" s="281" t="s">
        <v>3</v>
      </c>
      <c r="G150" s="281" t="s">
        <v>3</v>
      </c>
      <c r="H150" s="281">
        <v>3669</v>
      </c>
      <c r="I150" s="281">
        <v>3630</v>
      </c>
      <c r="J150" s="281">
        <v>4847</v>
      </c>
      <c r="K150" s="281" t="s">
        <v>163</v>
      </c>
      <c r="L150" s="281" t="s">
        <v>8484</v>
      </c>
      <c r="M150" s="281" t="s">
        <v>8485</v>
      </c>
      <c r="N150" s="282" t="s">
        <v>31599</v>
      </c>
      <c r="O150" s="282" t="s">
        <v>3</v>
      </c>
      <c r="P150" s="282" t="s">
        <v>7</v>
      </c>
      <c r="Q150" s="282" t="s">
        <v>3</v>
      </c>
      <c r="R150" s="282" t="s">
        <v>3</v>
      </c>
      <c r="S150" s="282" t="s">
        <v>3</v>
      </c>
      <c r="T150" s="282" t="s">
        <v>24044</v>
      </c>
      <c r="U150" s="282" t="s">
        <v>3</v>
      </c>
      <c r="V150" s="282" t="s">
        <v>24045</v>
      </c>
      <c r="W150" s="282" t="s">
        <v>24046</v>
      </c>
      <c r="X150" s="283" t="s">
        <v>47</v>
      </c>
      <c r="Y150" s="283" t="s">
        <v>24047</v>
      </c>
      <c r="Z150" s="283" t="s">
        <v>33169</v>
      </c>
      <c r="AA150" s="283" t="s">
        <v>24045</v>
      </c>
      <c r="AB150" s="284" t="s">
        <v>24048</v>
      </c>
      <c r="AC150" s="284" t="s">
        <v>24044</v>
      </c>
      <c r="AD150" s="284" t="s">
        <v>33170</v>
      </c>
      <c r="AE150" s="284" t="s">
        <v>24045</v>
      </c>
    </row>
    <row r="151" spans="1:31" s="285" customFormat="1" ht="30">
      <c r="A151" s="286" t="s">
        <v>24049</v>
      </c>
      <c r="B151" s="281" t="s">
        <v>24050</v>
      </c>
      <c r="C151" s="281">
        <v>17303</v>
      </c>
      <c r="D151" s="281" t="s">
        <v>35</v>
      </c>
      <c r="E151" s="281" t="s">
        <v>3</v>
      </c>
      <c r="F151" s="281" t="s">
        <v>3</v>
      </c>
      <c r="G151" s="281" t="s">
        <v>3</v>
      </c>
      <c r="H151" s="281">
        <v>3544</v>
      </c>
      <c r="I151" s="281">
        <v>3529</v>
      </c>
      <c r="J151" s="281">
        <v>5329</v>
      </c>
      <c r="K151" s="281" t="s">
        <v>163</v>
      </c>
      <c r="L151" s="281" t="s">
        <v>8484</v>
      </c>
      <c r="M151" s="281" t="s">
        <v>8485</v>
      </c>
      <c r="N151" s="282" t="s">
        <v>31599</v>
      </c>
      <c r="O151" s="282" t="s">
        <v>3</v>
      </c>
      <c r="P151" s="282" t="s">
        <v>7</v>
      </c>
      <c r="Q151" s="282" t="s">
        <v>3</v>
      </c>
      <c r="R151" s="282" t="s">
        <v>3</v>
      </c>
      <c r="S151" s="282" t="s">
        <v>3</v>
      </c>
      <c r="T151" s="282" t="s">
        <v>24051</v>
      </c>
      <c r="U151" s="282" t="s">
        <v>3</v>
      </c>
      <c r="V151" s="282" t="s">
        <v>24052</v>
      </c>
      <c r="W151" s="282" t="s">
        <v>24053</v>
      </c>
      <c r="X151" s="283" t="s">
        <v>47</v>
      </c>
      <c r="Y151" s="283" t="s">
        <v>24054</v>
      </c>
      <c r="Z151" s="283" t="s">
        <v>33171</v>
      </c>
      <c r="AA151" s="283" t="s">
        <v>24056</v>
      </c>
      <c r="AB151" s="284" t="s">
        <v>24057</v>
      </c>
      <c r="AC151" s="284" t="s">
        <v>24055</v>
      </c>
      <c r="AD151" s="284" t="s">
        <v>33172</v>
      </c>
      <c r="AE151" s="284" t="s">
        <v>24058</v>
      </c>
    </row>
    <row r="152" spans="1:31" s="285" customFormat="1">
      <c r="A152" s="286" t="s">
        <v>24059</v>
      </c>
      <c r="B152" s="281" t="s">
        <v>24060</v>
      </c>
      <c r="C152" s="281">
        <v>9405</v>
      </c>
      <c r="D152" s="281" t="s">
        <v>35</v>
      </c>
      <c r="E152" s="281" t="s">
        <v>3</v>
      </c>
      <c r="F152" s="281" t="s">
        <v>3</v>
      </c>
      <c r="G152" s="281" t="s">
        <v>3</v>
      </c>
      <c r="H152" s="281">
        <v>2701</v>
      </c>
      <c r="I152" s="281">
        <v>2721</v>
      </c>
      <c r="J152" s="281">
        <v>3353</v>
      </c>
      <c r="K152" s="281" t="s">
        <v>163</v>
      </c>
      <c r="L152" s="281" t="s">
        <v>8484</v>
      </c>
      <c r="M152" s="281" t="s">
        <v>8485</v>
      </c>
      <c r="N152" s="282" t="s">
        <v>31599</v>
      </c>
      <c r="O152" s="282" t="s">
        <v>3</v>
      </c>
      <c r="P152" s="282" t="s">
        <v>7</v>
      </c>
      <c r="Q152" s="282" t="s">
        <v>3</v>
      </c>
      <c r="R152" s="282" t="s">
        <v>3</v>
      </c>
      <c r="S152" s="282" t="s">
        <v>3</v>
      </c>
      <c r="T152" s="282" t="s">
        <v>24061</v>
      </c>
      <c r="U152" s="282" t="s">
        <v>3</v>
      </c>
      <c r="V152" s="282" t="s">
        <v>24062</v>
      </c>
      <c r="W152" s="282" t="s">
        <v>24063</v>
      </c>
      <c r="X152" s="283" t="s">
        <v>47</v>
      </c>
      <c r="Y152" s="283" t="s">
        <v>24064</v>
      </c>
      <c r="Z152" s="283"/>
      <c r="AA152" s="283" t="s">
        <v>24065</v>
      </c>
      <c r="AB152" s="284" t="s">
        <v>24066</v>
      </c>
      <c r="AC152" s="284" t="s">
        <v>24061</v>
      </c>
      <c r="AD152" s="284" t="s">
        <v>33173</v>
      </c>
      <c r="AE152" s="284" t="s">
        <v>24067</v>
      </c>
    </row>
    <row r="153" spans="1:31" s="285" customFormat="1">
      <c r="A153" s="286" t="s">
        <v>24068</v>
      </c>
      <c r="B153" s="281" t="s">
        <v>24069</v>
      </c>
      <c r="C153" s="281">
        <v>31796</v>
      </c>
      <c r="D153" s="281" t="s">
        <v>35</v>
      </c>
      <c r="E153" s="281" t="s">
        <v>555</v>
      </c>
      <c r="F153" s="281" t="s">
        <v>3</v>
      </c>
      <c r="G153" s="281" t="s">
        <v>3</v>
      </c>
      <c r="H153" s="281">
        <v>6249</v>
      </c>
      <c r="I153" s="281">
        <v>6186</v>
      </c>
      <c r="J153" s="281">
        <v>3839</v>
      </c>
      <c r="K153" s="281" t="s">
        <v>163</v>
      </c>
      <c r="L153" s="281" t="s">
        <v>8484</v>
      </c>
      <c r="M153" s="281" t="s">
        <v>8485</v>
      </c>
      <c r="N153" s="282" t="s">
        <v>31599</v>
      </c>
      <c r="O153" s="282" t="s">
        <v>3</v>
      </c>
      <c r="P153" s="282" t="s">
        <v>7</v>
      </c>
      <c r="Q153" s="282" t="s">
        <v>3</v>
      </c>
      <c r="R153" s="282" t="s">
        <v>3</v>
      </c>
      <c r="S153" s="282" t="s">
        <v>3</v>
      </c>
      <c r="T153" s="282" t="s">
        <v>24070</v>
      </c>
      <c r="U153" s="282" t="s">
        <v>3</v>
      </c>
      <c r="V153" s="282" t="s">
        <v>24071</v>
      </c>
      <c r="W153" s="282" t="s">
        <v>24072</v>
      </c>
      <c r="X153" s="283" t="s">
        <v>169</v>
      </c>
      <c r="Y153" s="283" t="s">
        <v>7135</v>
      </c>
      <c r="Z153" s="283"/>
      <c r="AA153" s="283" t="s">
        <v>24074</v>
      </c>
      <c r="AB153" s="284" t="s">
        <v>24075</v>
      </c>
      <c r="AC153" s="284" t="s">
        <v>24073</v>
      </c>
      <c r="AD153" s="284" t="s">
        <v>33174</v>
      </c>
      <c r="AE153" s="284" t="s">
        <v>24076</v>
      </c>
    </row>
    <row r="154" spans="1:31" s="285" customFormat="1">
      <c r="A154" s="286" t="s">
        <v>24077</v>
      </c>
      <c r="B154" s="281" t="s">
        <v>24078</v>
      </c>
      <c r="C154" s="281">
        <v>14146</v>
      </c>
      <c r="D154" s="281" t="s">
        <v>2</v>
      </c>
      <c r="E154" s="281" t="s">
        <v>3</v>
      </c>
      <c r="F154" s="281" t="s">
        <v>3</v>
      </c>
      <c r="G154" s="281" t="s">
        <v>3</v>
      </c>
      <c r="H154" s="281">
        <v>6241</v>
      </c>
      <c r="I154" s="281">
        <v>6187</v>
      </c>
      <c r="J154" s="281">
        <v>3696</v>
      </c>
      <c r="K154" s="281" t="s">
        <v>163</v>
      </c>
      <c r="L154" s="281" t="s">
        <v>8484</v>
      </c>
      <c r="M154" s="281" t="s">
        <v>8485</v>
      </c>
      <c r="N154" s="282" t="s">
        <v>31599</v>
      </c>
      <c r="O154" s="282" t="s">
        <v>3</v>
      </c>
      <c r="P154" s="282" t="s">
        <v>7</v>
      </c>
      <c r="Q154" s="282" t="s">
        <v>3</v>
      </c>
      <c r="R154" s="282" t="s">
        <v>3</v>
      </c>
      <c r="S154" s="282" t="s">
        <v>3</v>
      </c>
      <c r="T154" s="282" t="s">
        <v>24079</v>
      </c>
      <c r="U154" s="282" t="s">
        <v>3</v>
      </c>
      <c r="V154" s="282" t="s">
        <v>24080</v>
      </c>
      <c r="W154" s="282" t="s">
        <v>24081</v>
      </c>
      <c r="X154" s="283" t="s">
        <v>5968</v>
      </c>
      <c r="Y154" s="283" t="s">
        <v>24082</v>
      </c>
      <c r="Z154" s="283" t="s">
        <v>33175</v>
      </c>
      <c r="AA154" s="283" t="s">
        <v>24080</v>
      </c>
      <c r="AB154" s="284" t="s">
        <v>24084</v>
      </c>
      <c r="AC154" s="284" t="s">
        <v>24083</v>
      </c>
      <c r="AD154" s="284" t="s">
        <v>33176</v>
      </c>
      <c r="AE154" s="284" t="s">
        <v>24080</v>
      </c>
    </row>
    <row r="155" spans="1:31" s="285" customFormat="1">
      <c r="A155" s="286" t="s">
        <v>24085</v>
      </c>
      <c r="B155" s="281" t="s">
        <v>24086</v>
      </c>
      <c r="C155" s="281">
        <v>14571</v>
      </c>
      <c r="D155" s="281" t="s">
        <v>35</v>
      </c>
      <c r="E155" s="281" t="s">
        <v>555</v>
      </c>
      <c r="F155" s="281" t="s">
        <v>3</v>
      </c>
      <c r="G155" s="281" t="s">
        <v>3</v>
      </c>
      <c r="H155" s="281">
        <v>5454</v>
      </c>
      <c r="I155" s="281">
        <v>5480</v>
      </c>
      <c r="J155" s="281">
        <v>10287</v>
      </c>
      <c r="K155" s="281" t="s">
        <v>163</v>
      </c>
      <c r="L155" s="281" t="s">
        <v>8484</v>
      </c>
      <c r="M155" s="281" t="s">
        <v>8485</v>
      </c>
      <c r="N155" s="282" t="s">
        <v>31599</v>
      </c>
      <c r="O155" s="282" t="s">
        <v>3</v>
      </c>
      <c r="P155" s="282" t="s">
        <v>7</v>
      </c>
      <c r="Q155" s="282" t="s">
        <v>3</v>
      </c>
      <c r="R155" s="282" t="s">
        <v>3</v>
      </c>
      <c r="S155" s="282" t="s">
        <v>3</v>
      </c>
      <c r="T155" s="282" t="s">
        <v>24087</v>
      </c>
      <c r="U155" s="282" t="s">
        <v>3</v>
      </c>
      <c r="V155" s="282" t="s">
        <v>24088</v>
      </c>
      <c r="W155" s="282" t="s">
        <v>24089</v>
      </c>
      <c r="X155" s="283" t="s">
        <v>8451</v>
      </c>
      <c r="Y155" s="283" t="s">
        <v>24090</v>
      </c>
      <c r="Z155" s="283" t="s">
        <v>33177</v>
      </c>
      <c r="AA155" s="283" t="s">
        <v>24091</v>
      </c>
      <c r="AB155" s="284" t="s">
        <v>17626</v>
      </c>
      <c r="AC155" s="284" t="s">
        <v>24092</v>
      </c>
      <c r="AD155" s="284" t="s">
        <v>33177</v>
      </c>
      <c r="AE155" s="284" t="s">
        <v>24093</v>
      </c>
    </row>
    <row r="156" spans="1:31" s="285" customFormat="1" ht="30">
      <c r="A156" s="286" t="s">
        <v>24094</v>
      </c>
      <c r="B156" s="281" t="s">
        <v>24095</v>
      </c>
      <c r="C156" s="281">
        <v>2769</v>
      </c>
      <c r="D156" s="281" t="s">
        <v>35</v>
      </c>
      <c r="E156" s="281" t="s">
        <v>3</v>
      </c>
      <c r="F156" s="281" t="s">
        <v>3</v>
      </c>
      <c r="G156" s="281" t="s">
        <v>3</v>
      </c>
      <c r="H156" s="281">
        <v>3076</v>
      </c>
      <c r="I156" s="281">
        <v>3052</v>
      </c>
      <c r="J156" s="281">
        <v>3183</v>
      </c>
      <c r="K156" s="281" t="s">
        <v>163</v>
      </c>
      <c r="L156" s="281" t="s">
        <v>164</v>
      </c>
      <c r="M156" s="281" t="s">
        <v>165</v>
      </c>
      <c r="N156" s="282" t="s">
        <v>31599</v>
      </c>
      <c r="O156" s="282" t="s">
        <v>3</v>
      </c>
      <c r="P156" s="282" t="s">
        <v>7</v>
      </c>
      <c r="Q156" s="282" t="s">
        <v>3</v>
      </c>
      <c r="R156" s="282" t="s">
        <v>3</v>
      </c>
      <c r="S156" s="282" t="s">
        <v>3</v>
      </c>
      <c r="T156" s="282" t="s">
        <v>24096</v>
      </c>
      <c r="U156" s="282" t="s">
        <v>3</v>
      </c>
      <c r="V156" s="282" t="s">
        <v>24097</v>
      </c>
      <c r="W156" s="282" t="s">
        <v>24098</v>
      </c>
      <c r="X156" s="283" t="s">
        <v>47</v>
      </c>
      <c r="Y156" s="283" t="s">
        <v>24099</v>
      </c>
      <c r="Z156" s="283"/>
      <c r="AA156" s="283" t="s">
        <v>24100</v>
      </c>
      <c r="AB156" s="284" t="s">
        <v>24101</v>
      </c>
      <c r="AC156" s="284" t="s">
        <v>24096</v>
      </c>
      <c r="AD156" s="284" t="s">
        <v>33178</v>
      </c>
      <c r="AE156" s="284" t="s">
        <v>24097</v>
      </c>
    </row>
    <row r="157" spans="1:31" s="285" customFormat="1">
      <c r="A157" s="286" t="s">
        <v>24271</v>
      </c>
      <c r="B157" s="281" t="s">
        <v>24272</v>
      </c>
      <c r="C157" s="281">
        <v>4154</v>
      </c>
      <c r="D157" s="281" t="s">
        <v>35</v>
      </c>
      <c r="E157" s="281" t="s">
        <v>555</v>
      </c>
      <c r="F157" s="281" t="s">
        <v>3</v>
      </c>
      <c r="G157" s="281" t="s">
        <v>3</v>
      </c>
      <c r="H157" s="281">
        <v>9362</v>
      </c>
      <c r="I157" s="281">
        <v>9658</v>
      </c>
      <c r="J157" s="281">
        <v>2361</v>
      </c>
      <c r="K157" s="281" t="s">
        <v>163</v>
      </c>
      <c r="L157" s="281" t="s">
        <v>6927</v>
      </c>
      <c r="M157" s="281" t="s">
        <v>6928</v>
      </c>
      <c r="N157" s="282" t="s">
        <v>31599</v>
      </c>
      <c r="O157" s="282" t="s">
        <v>3</v>
      </c>
      <c r="P157" s="282" t="s">
        <v>7</v>
      </c>
      <c r="Q157" s="282" t="s">
        <v>3</v>
      </c>
      <c r="R157" s="282" t="s">
        <v>3</v>
      </c>
      <c r="S157" s="282" t="s">
        <v>3</v>
      </c>
      <c r="T157" s="282" t="s">
        <v>24273</v>
      </c>
      <c r="U157" s="282" t="s">
        <v>3</v>
      </c>
      <c r="V157" s="282" t="s">
        <v>24274</v>
      </c>
      <c r="W157" s="282" t="s">
        <v>24275</v>
      </c>
      <c r="X157" s="283" t="s">
        <v>47</v>
      </c>
      <c r="Y157" s="283" t="s">
        <v>24276</v>
      </c>
      <c r="Z157" s="283"/>
      <c r="AA157" s="283" t="s">
        <v>24277</v>
      </c>
      <c r="AB157" s="284" t="s">
        <v>24278</v>
      </c>
      <c r="AC157" s="284" t="s">
        <v>24273</v>
      </c>
      <c r="AD157" s="284" t="s">
        <v>33179</v>
      </c>
      <c r="AE157" s="284" t="s">
        <v>24274</v>
      </c>
    </row>
    <row r="158" spans="1:31" s="285" customFormat="1" ht="30">
      <c r="A158" s="286" t="s">
        <v>24352</v>
      </c>
      <c r="B158" s="281" t="s">
        <v>24353</v>
      </c>
      <c r="C158" s="281">
        <v>27386</v>
      </c>
      <c r="D158" s="281" t="s">
        <v>35</v>
      </c>
      <c r="E158" s="281" t="s">
        <v>3</v>
      </c>
      <c r="F158" s="281" t="s">
        <v>3</v>
      </c>
      <c r="G158" s="281" t="s">
        <v>3</v>
      </c>
      <c r="H158" s="281">
        <v>1977</v>
      </c>
      <c r="I158" s="281">
        <v>1997</v>
      </c>
      <c r="J158" s="281">
        <v>5501</v>
      </c>
      <c r="K158" s="281" t="s">
        <v>163</v>
      </c>
      <c r="L158" s="281" t="s">
        <v>5024</v>
      </c>
      <c r="M158" s="281" t="s">
        <v>5025</v>
      </c>
      <c r="N158" s="282" t="s">
        <v>31599</v>
      </c>
      <c r="O158" s="282" t="s">
        <v>3</v>
      </c>
      <c r="P158" s="282" t="s">
        <v>7</v>
      </c>
      <c r="Q158" s="282" t="s">
        <v>3</v>
      </c>
      <c r="R158" s="282" t="s">
        <v>3</v>
      </c>
      <c r="S158" s="282" t="s">
        <v>3</v>
      </c>
      <c r="T158" s="282" t="s">
        <v>24354</v>
      </c>
      <c r="U158" s="282" t="s">
        <v>3</v>
      </c>
      <c r="V158" s="282" t="s">
        <v>24355</v>
      </c>
      <c r="W158" s="282" t="s">
        <v>24356</v>
      </c>
      <c r="X158" s="283" t="s">
        <v>169</v>
      </c>
      <c r="Y158" s="283" t="s">
        <v>24357</v>
      </c>
      <c r="Z158" s="283"/>
      <c r="AA158" s="283" t="s">
        <v>24358</v>
      </c>
      <c r="AB158" s="284" t="s">
        <v>24359</v>
      </c>
      <c r="AC158" s="284" t="s">
        <v>24354</v>
      </c>
      <c r="AD158" s="284">
        <v>0</v>
      </c>
      <c r="AE158" s="284" t="s">
        <v>24360</v>
      </c>
    </row>
    <row r="159" spans="1:31" s="285" customFormat="1">
      <c r="A159" s="286" t="s">
        <v>24422</v>
      </c>
      <c r="B159" s="281" t="s">
        <v>24423</v>
      </c>
      <c r="C159" s="281">
        <v>8280</v>
      </c>
      <c r="D159" s="281" t="s">
        <v>35</v>
      </c>
      <c r="E159" s="281" t="s">
        <v>3</v>
      </c>
      <c r="F159" s="281" t="s">
        <v>3</v>
      </c>
      <c r="G159" s="281" t="s">
        <v>3</v>
      </c>
      <c r="H159" s="281">
        <v>3970</v>
      </c>
      <c r="I159" s="281">
        <v>4054</v>
      </c>
      <c r="J159" s="281">
        <v>1047</v>
      </c>
      <c r="K159" s="281" t="s">
        <v>163</v>
      </c>
      <c r="L159" s="281" t="s">
        <v>3646</v>
      </c>
      <c r="M159" s="281" t="s">
        <v>3647</v>
      </c>
      <c r="N159" s="282" t="s">
        <v>31599</v>
      </c>
      <c r="O159" s="282" t="s">
        <v>3</v>
      </c>
      <c r="P159" s="282" t="s">
        <v>7</v>
      </c>
      <c r="Q159" s="282" t="s">
        <v>3</v>
      </c>
      <c r="R159" s="282" t="s">
        <v>3</v>
      </c>
      <c r="S159" s="282" t="s">
        <v>3</v>
      </c>
      <c r="T159" s="282" t="s">
        <v>24424</v>
      </c>
      <c r="U159" s="282" t="s">
        <v>3</v>
      </c>
      <c r="V159" s="282" t="s">
        <v>24425</v>
      </c>
      <c r="W159" s="282" t="s">
        <v>24426</v>
      </c>
      <c r="X159" s="283" t="s">
        <v>47</v>
      </c>
      <c r="Y159" s="283" t="s">
        <v>24427</v>
      </c>
      <c r="Z159" s="283" t="s">
        <v>33180</v>
      </c>
      <c r="AA159" s="283" t="s">
        <v>24428</v>
      </c>
      <c r="AB159" s="284" t="s">
        <v>24429</v>
      </c>
      <c r="AC159" s="284" t="s">
        <v>24424</v>
      </c>
      <c r="AD159" s="284" t="s">
        <v>33180</v>
      </c>
      <c r="AE159" s="284" t="s">
        <v>24430</v>
      </c>
    </row>
    <row r="160" spans="1:31" s="285" customFormat="1" ht="30">
      <c r="A160" s="286" t="s">
        <v>24521</v>
      </c>
      <c r="B160" s="281" t="s">
        <v>24522</v>
      </c>
      <c r="C160" s="281">
        <v>19248</v>
      </c>
      <c r="D160" s="281" t="s">
        <v>35</v>
      </c>
      <c r="E160" s="281" t="s">
        <v>3</v>
      </c>
      <c r="F160" s="281" t="s">
        <v>3</v>
      </c>
      <c r="G160" s="281" t="s">
        <v>3</v>
      </c>
      <c r="H160" s="281">
        <v>86</v>
      </c>
      <c r="I160" s="281">
        <v>91</v>
      </c>
      <c r="J160" s="281">
        <v>438</v>
      </c>
      <c r="K160" s="281" t="s">
        <v>163</v>
      </c>
      <c r="L160" s="281" t="s">
        <v>3481</v>
      </c>
      <c r="M160" s="281" t="s">
        <v>3482</v>
      </c>
      <c r="N160" s="282" t="s">
        <v>31600</v>
      </c>
      <c r="O160" s="282" t="s">
        <v>3483</v>
      </c>
      <c r="P160" s="282" t="s">
        <v>40</v>
      </c>
      <c r="Q160" s="282" t="s">
        <v>3484</v>
      </c>
      <c r="R160" s="282">
        <v>6</v>
      </c>
      <c r="S160" s="282" t="s">
        <v>3485</v>
      </c>
      <c r="T160" s="282" t="s">
        <v>24523</v>
      </c>
      <c r="U160" s="282" t="s">
        <v>24524</v>
      </c>
      <c r="V160" s="282" t="s">
        <v>24525</v>
      </c>
      <c r="W160" s="282" t="s">
        <v>24526</v>
      </c>
      <c r="X160" s="283" t="s">
        <v>47</v>
      </c>
      <c r="Y160" s="283" t="s">
        <v>24527</v>
      </c>
      <c r="Z160" s="283"/>
      <c r="AA160" s="283" t="s">
        <v>24525</v>
      </c>
      <c r="AB160" s="284" t="s">
        <v>3491</v>
      </c>
      <c r="AC160" s="284" t="s">
        <v>3492</v>
      </c>
      <c r="AD160" s="284" t="s">
        <v>33078</v>
      </c>
      <c r="AE160" s="284" t="s">
        <v>3493</v>
      </c>
    </row>
    <row r="161" spans="1:31" s="285" customFormat="1" ht="30">
      <c r="A161" s="286" t="s">
        <v>24610</v>
      </c>
      <c r="B161" s="281" t="s">
        <v>24611</v>
      </c>
      <c r="C161" s="281">
        <v>7108</v>
      </c>
      <c r="D161" s="281" t="s">
        <v>35</v>
      </c>
      <c r="E161" s="281" t="s">
        <v>3</v>
      </c>
      <c r="F161" s="281" t="s">
        <v>3</v>
      </c>
      <c r="G161" s="281" t="s">
        <v>3</v>
      </c>
      <c r="H161" s="281">
        <v>1687</v>
      </c>
      <c r="I161" s="281">
        <v>1726</v>
      </c>
      <c r="J161" s="281">
        <v>1610</v>
      </c>
      <c r="K161" s="281" t="s">
        <v>163</v>
      </c>
      <c r="L161" s="281" t="s">
        <v>20171</v>
      </c>
      <c r="M161" s="281" t="s">
        <v>20172</v>
      </c>
      <c r="N161" s="282" t="s">
        <v>31600</v>
      </c>
      <c r="O161" s="282" t="s">
        <v>20195</v>
      </c>
      <c r="P161" s="282" t="s">
        <v>40</v>
      </c>
      <c r="Q161" s="282" t="s">
        <v>20197</v>
      </c>
      <c r="R161" s="282">
        <v>2</v>
      </c>
      <c r="S161" s="282" t="s">
        <v>20198</v>
      </c>
      <c r="T161" s="282" t="s">
        <v>24612</v>
      </c>
      <c r="U161" s="282" t="s">
        <v>24613</v>
      </c>
      <c r="V161" s="282" t="s">
        <v>24614</v>
      </c>
      <c r="W161" s="282" t="s">
        <v>24615</v>
      </c>
      <c r="X161" s="283" t="s">
        <v>47</v>
      </c>
      <c r="Y161" s="283" t="s">
        <v>24616</v>
      </c>
      <c r="Z161" s="283" t="s">
        <v>33181</v>
      </c>
      <c r="AA161" s="283" t="s">
        <v>24617</v>
      </c>
      <c r="AB161" s="284" t="s">
        <v>20205</v>
      </c>
      <c r="AC161" s="284" t="s">
        <v>20199</v>
      </c>
      <c r="AD161" s="284" t="s">
        <v>33181</v>
      </c>
      <c r="AE161" s="284" t="s">
        <v>24618</v>
      </c>
    </row>
    <row r="162" spans="1:31" s="285" customFormat="1">
      <c r="A162" s="286" t="s">
        <v>23388</v>
      </c>
      <c r="B162" s="281" t="s">
        <v>25080</v>
      </c>
      <c r="C162" s="281">
        <v>21467</v>
      </c>
      <c r="D162" s="281" t="s">
        <v>35</v>
      </c>
      <c r="E162" s="281" t="s">
        <v>3</v>
      </c>
      <c r="F162" s="281" t="s">
        <v>3</v>
      </c>
      <c r="G162" s="281" t="s">
        <v>3</v>
      </c>
      <c r="H162" s="281">
        <v>3432</v>
      </c>
      <c r="I162" s="281">
        <v>3509</v>
      </c>
      <c r="J162" s="281">
        <v>3935</v>
      </c>
      <c r="K162" s="281" t="s">
        <v>163</v>
      </c>
      <c r="L162" s="281" t="s">
        <v>8484</v>
      </c>
      <c r="M162" s="281" t="s">
        <v>8485</v>
      </c>
      <c r="N162" s="282" t="s">
        <v>31600</v>
      </c>
      <c r="O162" s="282" t="s">
        <v>23388</v>
      </c>
      <c r="P162" s="282" t="s">
        <v>20</v>
      </c>
      <c r="Q162" s="282" t="s">
        <v>23389</v>
      </c>
      <c r="R162" s="282">
        <v>2</v>
      </c>
      <c r="S162" s="282" t="s">
        <v>23390</v>
      </c>
      <c r="T162" s="282" t="s">
        <v>25081</v>
      </c>
      <c r="U162" s="282" t="s">
        <v>25082</v>
      </c>
      <c r="V162" s="282" t="s">
        <v>25083</v>
      </c>
      <c r="W162" s="282" t="s">
        <v>25084</v>
      </c>
      <c r="X162" s="283" t="s">
        <v>47</v>
      </c>
      <c r="Y162" s="283" t="s">
        <v>25085</v>
      </c>
      <c r="Z162" s="283"/>
      <c r="AA162" s="283" t="s">
        <v>25086</v>
      </c>
      <c r="AB162" s="284" t="s">
        <v>23396</v>
      </c>
      <c r="AC162" s="284" t="s">
        <v>23397</v>
      </c>
      <c r="AD162" s="284" t="s">
        <v>33182</v>
      </c>
      <c r="AE162" s="284" t="s">
        <v>25087</v>
      </c>
    </row>
    <row r="163" spans="1:31" s="285" customFormat="1">
      <c r="A163" s="286" t="s">
        <v>25337</v>
      </c>
      <c r="B163" s="281" t="s">
        <v>25338</v>
      </c>
      <c r="C163" s="281">
        <v>24527</v>
      </c>
      <c r="D163" s="281" t="s">
        <v>35</v>
      </c>
      <c r="E163" s="281" t="s">
        <v>3</v>
      </c>
      <c r="F163" s="281" t="s">
        <v>3</v>
      </c>
      <c r="G163" s="281" t="s">
        <v>3</v>
      </c>
      <c r="H163" s="281">
        <v>1363</v>
      </c>
      <c r="I163" s="281">
        <v>1408</v>
      </c>
      <c r="J163" s="281">
        <v>2473</v>
      </c>
      <c r="K163" s="281" t="s">
        <v>163</v>
      </c>
      <c r="L163" s="281" t="s">
        <v>3646</v>
      </c>
      <c r="M163" s="281" t="s">
        <v>3647</v>
      </c>
      <c r="N163" s="282" t="s">
        <v>31600</v>
      </c>
      <c r="O163" s="282" t="s">
        <v>4682</v>
      </c>
      <c r="P163" s="282" t="s">
        <v>40</v>
      </c>
      <c r="Q163" s="282" t="s">
        <v>4684</v>
      </c>
      <c r="R163" s="282">
        <v>3</v>
      </c>
      <c r="S163" s="282" t="s">
        <v>4685</v>
      </c>
      <c r="T163" s="282" t="s">
        <v>25339</v>
      </c>
      <c r="U163" s="282" t="s">
        <v>25340</v>
      </c>
      <c r="V163" s="282" t="s">
        <v>25341</v>
      </c>
      <c r="W163" s="282" t="s">
        <v>25342</v>
      </c>
      <c r="X163" s="283" t="s">
        <v>169</v>
      </c>
      <c r="Y163" s="283" t="s">
        <v>25343</v>
      </c>
      <c r="Z163" s="283"/>
      <c r="AA163" s="283" t="s">
        <v>25344</v>
      </c>
      <c r="AB163" s="284" t="s">
        <v>4693</v>
      </c>
      <c r="AC163" s="284" t="s">
        <v>4686</v>
      </c>
      <c r="AD163" s="284">
        <v>0</v>
      </c>
      <c r="AE163" s="284" t="s">
        <v>4694</v>
      </c>
    </row>
    <row r="164" spans="1:31" s="285" customFormat="1">
      <c r="A164" s="286" t="s">
        <v>25345</v>
      </c>
      <c r="B164" s="281" t="s">
        <v>25346</v>
      </c>
      <c r="C164" s="281">
        <v>29823</v>
      </c>
      <c r="D164" s="281" t="s">
        <v>2</v>
      </c>
      <c r="E164" s="281" t="s">
        <v>3</v>
      </c>
      <c r="F164" s="281" t="s">
        <v>3</v>
      </c>
      <c r="G164" s="281" t="s">
        <v>3</v>
      </c>
      <c r="H164" s="281">
        <v>10310</v>
      </c>
      <c r="I164" s="281">
        <v>10478</v>
      </c>
      <c r="J164" s="281">
        <v>3847</v>
      </c>
      <c r="K164" s="281" t="s">
        <v>163</v>
      </c>
      <c r="L164" s="281" t="s">
        <v>6785</v>
      </c>
      <c r="M164" s="281" t="s">
        <v>6786</v>
      </c>
      <c r="N164" s="282" t="s">
        <v>31599</v>
      </c>
      <c r="O164" s="282" t="s">
        <v>3</v>
      </c>
      <c r="P164" s="282" t="s">
        <v>7</v>
      </c>
      <c r="Q164" s="282" t="s">
        <v>3</v>
      </c>
      <c r="R164" s="282" t="s">
        <v>3</v>
      </c>
      <c r="S164" s="282" t="s">
        <v>3</v>
      </c>
      <c r="T164" s="282" t="s">
        <v>25347</v>
      </c>
      <c r="U164" s="282" t="s">
        <v>3</v>
      </c>
      <c r="V164" s="282" t="s">
        <v>25348</v>
      </c>
      <c r="W164" s="282" t="s">
        <v>25349</v>
      </c>
      <c r="X164" s="283" t="s">
        <v>47</v>
      </c>
      <c r="Y164" s="283" t="s">
        <v>25350</v>
      </c>
      <c r="Z164" s="283" t="s">
        <v>33183</v>
      </c>
      <c r="AA164" s="283" t="s">
        <v>25351</v>
      </c>
      <c r="AB164" s="284" t="s">
        <v>25352</v>
      </c>
      <c r="AC164" s="284" t="s">
        <v>25347</v>
      </c>
      <c r="AD164" s="284" t="s">
        <v>33183</v>
      </c>
      <c r="AE164" s="284" t="s">
        <v>25353</v>
      </c>
    </row>
    <row r="165" spans="1:31" s="285" customFormat="1" ht="30">
      <c r="A165" s="286" t="s">
        <v>25372</v>
      </c>
      <c r="B165" s="281" t="s">
        <v>25373</v>
      </c>
      <c r="C165" s="281">
        <v>6859</v>
      </c>
      <c r="D165" s="281" t="s">
        <v>2</v>
      </c>
      <c r="E165" s="281" t="s">
        <v>3</v>
      </c>
      <c r="F165" s="281" t="s">
        <v>3</v>
      </c>
      <c r="G165" s="281" t="s">
        <v>3</v>
      </c>
      <c r="H165" s="281">
        <v>13737</v>
      </c>
      <c r="I165" s="281">
        <v>13953</v>
      </c>
      <c r="J165" s="281">
        <v>2939</v>
      </c>
      <c r="K165" s="281" t="s">
        <v>163</v>
      </c>
      <c r="L165" s="281" t="s">
        <v>6927</v>
      </c>
      <c r="M165" s="281" t="s">
        <v>6928</v>
      </c>
      <c r="N165" s="282" t="s">
        <v>31599</v>
      </c>
      <c r="O165" s="282" t="s">
        <v>3</v>
      </c>
      <c r="P165" s="282" t="s">
        <v>7</v>
      </c>
      <c r="Q165" s="282" t="s">
        <v>3</v>
      </c>
      <c r="R165" s="282" t="s">
        <v>3</v>
      </c>
      <c r="S165" s="282" t="s">
        <v>3</v>
      </c>
      <c r="T165" s="282" t="s">
        <v>25374</v>
      </c>
      <c r="U165" s="282" t="s">
        <v>3</v>
      </c>
      <c r="V165" s="282" t="s">
        <v>25375</v>
      </c>
      <c r="W165" s="282" t="s">
        <v>25376</v>
      </c>
      <c r="X165" s="283" t="s">
        <v>47</v>
      </c>
      <c r="Y165" s="283" t="s">
        <v>25377</v>
      </c>
      <c r="Z165" s="283" t="s">
        <v>33184</v>
      </c>
      <c r="AA165" s="283" t="s">
        <v>25378</v>
      </c>
      <c r="AB165" s="284" t="s">
        <v>25379</v>
      </c>
      <c r="AC165" s="284" t="s">
        <v>25374</v>
      </c>
      <c r="AD165" s="284" t="s">
        <v>33185</v>
      </c>
      <c r="AE165" s="284" t="s">
        <v>25380</v>
      </c>
    </row>
    <row r="166" spans="1:31" s="285" customFormat="1">
      <c r="A166" s="286" t="s">
        <v>25395</v>
      </c>
      <c r="B166" s="281" t="s">
        <v>25396</v>
      </c>
      <c r="C166" s="281">
        <v>22008</v>
      </c>
      <c r="D166" s="281" t="s">
        <v>35</v>
      </c>
      <c r="E166" s="281" t="s">
        <v>3</v>
      </c>
      <c r="F166" s="281" t="s">
        <v>3</v>
      </c>
      <c r="G166" s="281" t="s">
        <v>3</v>
      </c>
      <c r="H166" s="281">
        <v>4254</v>
      </c>
      <c r="I166" s="281">
        <v>4254</v>
      </c>
      <c r="J166" s="281">
        <v>8416</v>
      </c>
      <c r="K166" s="281" t="s">
        <v>163</v>
      </c>
      <c r="L166" s="281" t="s">
        <v>164</v>
      </c>
      <c r="M166" s="281" t="s">
        <v>165</v>
      </c>
      <c r="N166" s="282" t="s">
        <v>31599</v>
      </c>
      <c r="O166" s="282" t="s">
        <v>3</v>
      </c>
      <c r="P166" s="282" t="s">
        <v>7</v>
      </c>
      <c r="Q166" s="282" t="s">
        <v>3</v>
      </c>
      <c r="R166" s="282" t="s">
        <v>3</v>
      </c>
      <c r="S166" s="282" t="s">
        <v>3</v>
      </c>
      <c r="T166" s="282" t="s">
        <v>25397</v>
      </c>
      <c r="U166" s="282" t="s">
        <v>3</v>
      </c>
      <c r="V166" s="282" t="s">
        <v>25398</v>
      </c>
      <c r="W166" s="282" t="s">
        <v>25399</v>
      </c>
      <c r="X166" s="283" t="s">
        <v>169</v>
      </c>
      <c r="Y166" s="283" t="s">
        <v>25400</v>
      </c>
      <c r="Z166" s="283" t="s">
        <v>33186</v>
      </c>
      <c r="AA166" s="283" t="s">
        <v>25401</v>
      </c>
      <c r="AB166" s="284" t="s">
        <v>25402</v>
      </c>
      <c r="AC166" s="284" t="s">
        <v>25397</v>
      </c>
      <c r="AD166" s="284" t="s">
        <v>33187</v>
      </c>
      <c r="AE166" s="284" t="s">
        <v>25403</v>
      </c>
    </row>
    <row r="167" spans="1:31" s="285" customFormat="1">
      <c r="A167" s="286" t="s">
        <v>25430</v>
      </c>
      <c r="B167" s="281" t="s">
        <v>25431</v>
      </c>
      <c r="C167" s="281">
        <v>9593</v>
      </c>
      <c r="D167" s="281" t="s">
        <v>2</v>
      </c>
      <c r="E167" s="281" t="s">
        <v>3</v>
      </c>
      <c r="F167" s="281" t="s">
        <v>3</v>
      </c>
      <c r="G167" s="281" t="s">
        <v>3</v>
      </c>
      <c r="H167" s="281">
        <v>7863</v>
      </c>
      <c r="I167" s="281">
        <v>7821</v>
      </c>
      <c r="J167" s="281">
        <v>5588</v>
      </c>
      <c r="K167" s="281" t="s">
        <v>163</v>
      </c>
      <c r="L167" s="281" t="s">
        <v>1617</v>
      </c>
      <c r="M167" s="281" t="s">
        <v>1363</v>
      </c>
      <c r="N167" s="282" t="s">
        <v>31599</v>
      </c>
      <c r="O167" s="282" t="s">
        <v>3</v>
      </c>
      <c r="P167" s="282" t="s">
        <v>7</v>
      </c>
      <c r="Q167" s="282" t="s">
        <v>3</v>
      </c>
      <c r="R167" s="282" t="s">
        <v>3</v>
      </c>
      <c r="S167" s="282" t="s">
        <v>3</v>
      </c>
      <c r="T167" s="282" t="s">
        <v>25432</v>
      </c>
      <c r="U167" s="282" t="s">
        <v>3</v>
      </c>
      <c r="V167" s="282" t="s">
        <v>25433</v>
      </c>
      <c r="W167" s="282" t="s">
        <v>25434</v>
      </c>
      <c r="X167" s="283" t="s">
        <v>11786</v>
      </c>
      <c r="Y167" s="283" t="s">
        <v>25435</v>
      </c>
      <c r="Z167" s="283">
        <v>628581020</v>
      </c>
      <c r="AA167" s="283" t="s">
        <v>25433</v>
      </c>
      <c r="AB167" s="284" t="s">
        <v>25437</v>
      </c>
      <c r="AC167" s="284" t="s">
        <v>25436</v>
      </c>
      <c r="AD167" s="284">
        <v>628581020</v>
      </c>
      <c r="AE167" s="284" t="s">
        <v>25433</v>
      </c>
    </row>
    <row r="168" spans="1:31" s="285" customFormat="1">
      <c r="A168" s="286" t="s">
        <v>25541</v>
      </c>
      <c r="B168" s="281" t="s">
        <v>25542</v>
      </c>
      <c r="C168" s="281">
        <v>6293</v>
      </c>
      <c r="D168" s="281" t="s">
        <v>2</v>
      </c>
      <c r="E168" s="281" t="s">
        <v>3</v>
      </c>
      <c r="F168" s="281" t="s">
        <v>3</v>
      </c>
      <c r="G168" s="281" t="s">
        <v>3</v>
      </c>
      <c r="H168" s="281">
        <v>2782</v>
      </c>
      <c r="I168" s="281">
        <v>2793</v>
      </c>
      <c r="J168" s="281">
        <v>2242</v>
      </c>
      <c r="K168" s="281" t="s">
        <v>163</v>
      </c>
      <c r="L168" s="281" t="s">
        <v>5024</v>
      </c>
      <c r="M168" s="281" t="s">
        <v>5025</v>
      </c>
      <c r="N168" s="282" t="s">
        <v>31599</v>
      </c>
      <c r="O168" s="282" t="s">
        <v>3</v>
      </c>
      <c r="P168" s="282" t="s">
        <v>7</v>
      </c>
      <c r="Q168" s="282" t="s">
        <v>3</v>
      </c>
      <c r="R168" s="282" t="s">
        <v>3</v>
      </c>
      <c r="S168" s="282" t="s">
        <v>3</v>
      </c>
      <c r="T168" s="282" t="s">
        <v>25543</v>
      </c>
      <c r="U168" s="282" t="s">
        <v>3</v>
      </c>
      <c r="V168" s="282" t="s">
        <v>25544</v>
      </c>
      <c r="W168" s="282" t="s">
        <v>25545</v>
      </c>
      <c r="X168" s="283" t="s">
        <v>47</v>
      </c>
      <c r="Y168" s="283" t="s">
        <v>25546</v>
      </c>
      <c r="Z168" s="283" t="s">
        <v>33188</v>
      </c>
      <c r="AA168" s="283" t="s">
        <v>25547</v>
      </c>
      <c r="AB168" s="284" t="s">
        <v>25548</v>
      </c>
      <c r="AC168" s="284" t="s">
        <v>25543</v>
      </c>
      <c r="AD168" s="284" t="s">
        <v>33188</v>
      </c>
      <c r="AE168" s="284" t="s">
        <v>25549</v>
      </c>
    </row>
    <row r="169" spans="1:31" s="285" customFormat="1">
      <c r="A169" s="286" t="s">
        <v>20675</v>
      </c>
      <c r="B169" s="281" t="s">
        <v>25586</v>
      </c>
      <c r="C169" s="281">
        <v>19682</v>
      </c>
      <c r="D169" s="281" t="s">
        <v>35</v>
      </c>
      <c r="E169" s="281" t="s">
        <v>3</v>
      </c>
      <c r="F169" s="281" t="s">
        <v>3</v>
      </c>
      <c r="G169" s="281" t="s">
        <v>3</v>
      </c>
      <c r="H169" s="281">
        <v>1716</v>
      </c>
      <c r="I169" s="281">
        <v>1724</v>
      </c>
      <c r="J169" s="281">
        <v>2622</v>
      </c>
      <c r="K169" s="281" t="s">
        <v>163</v>
      </c>
      <c r="L169" s="281" t="s">
        <v>5024</v>
      </c>
      <c r="M169" s="281" t="s">
        <v>5025</v>
      </c>
      <c r="N169" s="282" t="s">
        <v>31600</v>
      </c>
      <c r="O169" s="282" t="s">
        <v>20675</v>
      </c>
      <c r="P169" s="282" t="s">
        <v>20</v>
      </c>
      <c r="Q169" s="282" t="s">
        <v>20676</v>
      </c>
      <c r="R169" s="282">
        <v>2</v>
      </c>
      <c r="S169" s="282" t="s">
        <v>20677</v>
      </c>
      <c r="T169" s="282" t="s">
        <v>20683</v>
      </c>
      <c r="U169" s="282" t="s">
        <v>25587</v>
      </c>
      <c r="V169" s="282" t="s">
        <v>25588</v>
      </c>
      <c r="W169" s="282" t="s">
        <v>25589</v>
      </c>
      <c r="X169" s="283" t="s">
        <v>47</v>
      </c>
      <c r="Y169" s="283" t="s">
        <v>25590</v>
      </c>
      <c r="Z169" s="283"/>
      <c r="AA169" s="283" t="s">
        <v>25591</v>
      </c>
      <c r="AB169" s="284" t="s">
        <v>16211</v>
      </c>
      <c r="AC169" s="284" t="s">
        <v>20683</v>
      </c>
      <c r="AD169" s="284" t="s">
        <v>20679</v>
      </c>
      <c r="AE169" s="284" t="s">
        <v>20684</v>
      </c>
    </row>
    <row r="170" spans="1:31" s="285" customFormat="1">
      <c r="A170" s="286" t="s">
        <v>25664</v>
      </c>
      <c r="B170" s="281" t="s">
        <v>25665</v>
      </c>
      <c r="C170" s="281">
        <v>17808</v>
      </c>
      <c r="D170" s="281" t="s">
        <v>35</v>
      </c>
      <c r="E170" s="281" t="s">
        <v>3</v>
      </c>
      <c r="F170" s="281" t="s">
        <v>3</v>
      </c>
      <c r="G170" s="281" t="s">
        <v>3</v>
      </c>
      <c r="H170" s="281">
        <v>2781</v>
      </c>
      <c r="I170" s="281">
        <v>2755</v>
      </c>
      <c r="J170" s="281">
        <v>3882</v>
      </c>
      <c r="K170" s="281" t="s">
        <v>163</v>
      </c>
      <c r="L170" s="281" t="s">
        <v>164</v>
      </c>
      <c r="M170" s="281" t="s">
        <v>165</v>
      </c>
      <c r="N170" s="282" t="s">
        <v>31599</v>
      </c>
      <c r="O170" s="282" t="s">
        <v>3</v>
      </c>
      <c r="P170" s="282" t="s">
        <v>7</v>
      </c>
      <c r="Q170" s="282" t="s">
        <v>3</v>
      </c>
      <c r="R170" s="282" t="s">
        <v>3</v>
      </c>
      <c r="S170" s="282" t="s">
        <v>3</v>
      </c>
      <c r="T170" s="282" t="s">
        <v>25666</v>
      </c>
      <c r="U170" s="282" t="s">
        <v>3</v>
      </c>
      <c r="V170" s="282" t="s">
        <v>25667</v>
      </c>
      <c r="W170" s="282" t="s">
        <v>25668</v>
      </c>
      <c r="X170" s="283" t="s">
        <v>47</v>
      </c>
      <c r="Y170" s="283" t="s">
        <v>25669</v>
      </c>
      <c r="Z170" s="283"/>
      <c r="AA170" s="283" t="s">
        <v>25671</v>
      </c>
      <c r="AB170" s="284" t="s">
        <v>25672</v>
      </c>
      <c r="AC170" s="284" t="s">
        <v>25670</v>
      </c>
      <c r="AD170" s="284" t="s">
        <v>33189</v>
      </c>
      <c r="AE170" s="284" t="s">
        <v>25673</v>
      </c>
    </row>
    <row r="171" spans="1:31" s="285" customFormat="1">
      <c r="A171" s="286" t="s">
        <v>25755</v>
      </c>
      <c r="B171" s="281" t="s">
        <v>25756</v>
      </c>
      <c r="C171" s="281">
        <v>28644</v>
      </c>
      <c r="D171" s="281" t="s">
        <v>35</v>
      </c>
      <c r="E171" s="281" t="s">
        <v>3</v>
      </c>
      <c r="F171" s="281" t="s">
        <v>3</v>
      </c>
      <c r="G171" s="281" t="s">
        <v>3</v>
      </c>
      <c r="H171" s="281">
        <v>2540</v>
      </c>
      <c r="I171" s="281">
        <v>2564</v>
      </c>
      <c r="J171" s="281">
        <v>2222</v>
      </c>
      <c r="K171" s="281" t="s">
        <v>163</v>
      </c>
      <c r="L171" s="281" t="s">
        <v>8484</v>
      </c>
      <c r="M171" s="281" t="s">
        <v>8485</v>
      </c>
      <c r="N171" s="282" t="s">
        <v>31599</v>
      </c>
      <c r="O171" s="282" t="s">
        <v>3</v>
      </c>
      <c r="P171" s="282" t="s">
        <v>7</v>
      </c>
      <c r="Q171" s="282" t="s">
        <v>3</v>
      </c>
      <c r="R171" s="282" t="s">
        <v>3</v>
      </c>
      <c r="S171" s="282" t="s">
        <v>3</v>
      </c>
      <c r="T171" s="282" t="s">
        <v>25757</v>
      </c>
      <c r="U171" s="282" t="s">
        <v>3</v>
      </c>
      <c r="V171" s="282" t="s">
        <v>25758</v>
      </c>
      <c r="W171" s="282" t="s">
        <v>25759</v>
      </c>
      <c r="X171" s="283" t="s">
        <v>47</v>
      </c>
      <c r="Y171" s="283" t="s">
        <v>25760</v>
      </c>
      <c r="Z171" s="283" t="s">
        <v>33190</v>
      </c>
      <c r="AA171" s="283" t="s">
        <v>25758</v>
      </c>
      <c r="AB171" s="284" t="s">
        <v>25761</v>
      </c>
      <c r="AC171" s="284" t="s">
        <v>25757</v>
      </c>
      <c r="AD171" s="284" t="s">
        <v>33190</v>
      </c>
      <c r="AE171" s="284" t="s">
        <v>25758</v>
      </c>
    </row>
    <row r="172" spans="1:31" s="285" customFormat="1">
      <c r="A172" s="286" t="s">
        <v>25802</v>
      </c>
      <c r="B172" s="281" t="s">
        <v>25803</v>
      </c>
      <c r="C172" s="281">
        <v>12894</v>
      </c>
      <c r="D172" s="281" t="s">
        <v>2</v>
      </c>
      <c r="E172" s="281" t="s">
        <v>3</v>
      </c>
      <c r="F172" s="281" t="s">
        <v>3</v>
      </c>
      <c r="G172" s="281" t="s">
        <v>3</v>
      </c>
      <c r="H172" s="281">
        <v>11672</v>
      </c>
      <c r="I172" s="281">
        <v>11873</v>
      </c>
      <c r="J172" s="281">
        <v>4812</v>
      </c>
      <c r="K172" s="281" t="s">
        <v>163</v>
      </c>
      <c r="L172" s="281" t="s">
        <v>7732</v>
      </c>
      <c r="M172" s="281" t="s">
        <v>7733</v>
      </c>
      <c r="N172" s="282" t="s">
        <v>31599</v>
      </c>
      <c r="O172" s="282" t="s">
        <v>3</v>
      </c>
      <c r="P172" s="282" t="s">
        <v>7</v>
      </c>
      <c r="Q172" s="282" t="s">
        <v>3</v>
      </c>
      <c r="R172" s="282" t="s">
        <v>3</v>
      </c>
      <c r="S172" s="282" t="s">
        <v>3</v>
      </c>
      <c r="T172" s="282" t="s">
        <v>25804</v>
      </c>
      <c r="U172" s="282" t="s">
        <v>3</v>
      </c>
      <c r="V172" s="282" t="s">
        <v>25805</v>
      </c>
      <c r="W172" s="282" t="s">
        <v>25806</v>
      </c>
      <c r="X172" s="283" t="s">
        <v>47</v>
      </c>
      <c r="Y172" s="283" t="s">
        <v>25807</v>
      </c>
      <c r="Z172" s="283" t="s">
        <v>33191</v>
      </c>
      <c r="AA172" s="283" t="s">
        <v>25808</v>
      </c>
      <c r="AB172" s="284" t="s">
        <v>25809</v>
      </c>
      <c r="AC172" s="284" t="s">
        <v>25804</v>
      </c>
      <c r="AD172" s="284" t="s">
        <v>33192</v>
      </c>
      <c r="AE172" s="284" t="s">
        <v>25810</v>
      </c>
    </row>
    <row r="173" spans="1:31" s="285" customFormat="1">
      <c r="A173" s="286" t="s">
        <v>25811</v>
      </c>
      <c r="B173" s="281" t="s">
        <v>25812</v>
      </c>
      <c r="C173" s="281">
        <v>11934</v>
      </c>
      <c r="D173" s="281" t="s">
        <v>35</v>
      </c>
      <c r="E173" s="281" t="s">
        <v>3</v>
      </c>
      <c r="F173" s="281" t="s">
        <v>3</v>
      </c>
      <c r="G173" s="281" t="s">
        <v>3</v>
      </c>
      <c r="H173" s="281">
        <v>7387</v>
      </c>
      <c r="I173" s="281">
        <v>7509</v>
      </c>
      <c r="J173" s="281">
        <v>665</v>
      </c>
      <c r="K173" s="281" t="s">
        <v>163</v>
      </c>
      <c r="L173" s="281" t="s">
        <v>20171</v>
      </c>
      <c r="M173" s="281" t="s">
        <v>20172</v>
      </c>
      <c r="N173" s="282" t="s">
        <v>31599</v>
      </c>
      <c r="O173" s="282" t="s">
        <v>3</v>
      </c>
      <c r="P173" s="282" t="s">
        <v>7</v>
      </c>
      <c r="Q173" s="282" t="s">
        <v>3</v>
      </c>
      <c r="R173" s="282" t="s">
        <v>3</v>
      </c>
      <c r="S173" s="282" t="s">
        <v>3</v>
      </c>
      <c r="T173" s="282" t="s">
        <v>25813</v>
      </c>
      <c r="U173" s="282" t="s">
        <v>3</v>
      </c>
      <c r="V173" s="282" t="s">
        <v>25814</v>
      </c>
      <c r="W173" s="282" t="s">
        <v>25815</v>
      </c>
      <c r="X173" s="283" t="s">
        <v>6932</v>
      </c>
      <c r="Y173" s="283" t="s">
        <v>25816</v>
      </c>
      <c r="Z173" s="283" t="s">
        <v>33193</v>
      </c>
      <c r="AA173" s="283" t="s">
        <v>25817</v>
      </c>
      <c r="AB173" s="284" t="s">
        <v>25818</v>
      </c>
      <c r="AC173" s="284" t="s">
        <v>25813</v>
      </c>
      <c r="AD173" s="284">
        <v>26350054</v>
      </c>
      <c r="AE173" s="284" t="s">
        <v>25819</v>
      </c>
    </row>
    <row r="174" spans="1:31" s="285" customFormat="1" ht="30">
      <c r="A174" s="286" t="s">
        <v>25820</v>
      </c>
      <c r="B174" s="281" t="s">
        <v>25821</v>
      </c>
      <c r="C174" s="281">
        <v>24934</v>
      </c>
      <c r="D174" s="281" t="s">
        <v>2</v>
      </c>
      <c r="E174" s="281" t="s">
        <v>3</v>
      </c>
      <c r="F174" s="281" t="s">
        <v>3</v>
      </c>
      <c r="G174" s="281" t="s">
        <v>429</v>
      </c>
      <c r="H174" s="281">
        <v>34870</v>
      </c>
      <c r="I174" s="281">
        <v>34297</v>
      </c>
      <c r="J174" s="281">
        <v>6160</v>
      </c>
      <c r="K174" s="281" t="s">
        <v>163</v>
      </c>
      <c r="L174" s="281" t="s">
        <v>25822</v>
      </c>
      <c r="M174" s="281" t="s">
        <v>207</v>
      </c>
      <c r="N174" s="282" t="s">
        <v>31599</v>
      </c>
      <c r="O174" s="282" t="s">
        <v>3</v>
      </c>
      <c r="P174" s="282" t="s">
        <v>7</v>
      </c>
      <c r="Q174" s="282" t="s">
        <v>3</v>
      </c>
      <c r="R174" s="282" t="s">
        <v>3</v>
      </c>
      <c r="S174" s="282" t="s">
        <v>3</v>
      </c>
      <c r="T174" s="282" t="s">
        <v>25823</v>
      </c>
      <c r="U174" s="282" t="s">
        <v>3</v>
      </c>
      <c r="V174" s="282" t="s">
        <v>25824</v>
      </c>
      <c r="W174" s="282" t="s">
        <v>25825</v>
      </c>
      <c r="X174" s="283" t="s">
        <v>47</v>
      </c>
      <c r="Y174" s="283" t="s">
        <v>25826</v>
      </c>
      <c r="Z174" s="283"/>
      <c r="AA174" s="283" t="s">
        <v>25827</v>
      </c>
      <c r="AB174" s="284" t="s">
        <v>25828</v>
      </c>
      <c r="AC174" s="284" t="s">
        <v>25823</v>
      </c>
      <c r="AD174" s="284" t="s">
        <v>33194</v>
      </c>
      <c r="AE174" s="284" t="s">
        <v>25829</v>
      </c>
    </row>
    <row r="175" spans="1:31" s="285" customFormat="1">
      <c r="A175" s="286" t="s">
        <v>13987</v>
      </c>
      <c r="B175" s="281" t="s">
        <v>25830</v>
      </c>
      <c r="C175" s="281">
        <v>5917</v>
      </c>
      <c r="D175" s="281" t="s">
        <v>35</v>
      </c>
      <c r="E175" s="281" t="s">
        <v>3</v>
      </c>
      <c r="F175" s="281" t="s">
        <v>3</v>
      </c>
      <c r="G175" s="281" t="s">
        <v>3</v>
      </c>
      <c r="H175" s="281">
        <v>1435</v>
      </c>
      <c r="I175" s="281">
        <v>1526</v>
      </c>
      <c r="J175" s="281">
        <v>840</v>
      </c>
      <c r="K175" s="281" t="s">
        <v>163</v>
      </c>
      <c r="L175" s="281" t="s">
        <v>206</v>
      </c>
      <c r="M175" s="281" t="s">
        <v>207</v>
      </c>
      <c r="N175" s="282" t="s">
        <v>31600</v>
      </c>
      <c r="O175" s="282" t="s">
        <v>13987</v>
      </c>
      <c r="P175" s="282" t="s">
        <v>20</v>
      </c>
      <c r="Q175" s="282" t="s">
        <v>13988</v>
      </c>
      <c r="R175" s="282">
        <v>2</v>
      </c>
      <c r="S175" s="282" t="s">
        <v>13989</v>
      </c>
      <c r="T175" s="282" t="s">
        <v>13997</v>
      </c>
      <c r="U175" s="282" t="s">
        <v>25831</v>
      </c>
      <c r="V175" s="282" t="s">
        <v>25832</v>
      </c>
      <c r="W175" s="282" t="s">
        <v>25833</v>
      </c>
      <c r="X175" s="283" t="s">
        <v>47</v>
      </c>
      <c r="Y175" s="283" t="s">
        <v>25834</v>
      </c>
      <c r="Z175" s="283" t="s">
        <v>33195</v>
      </c>
      <c r="AA175" s="283" t="s">
        <v>25832</v>
      </c>
      <c r="AB175" s="284" t="s">
        <v>13996</v>
      </c>
      <c r="AC175" s="284" t="s">
        <v>13997</v>
      </c>
      <c r="AD175" s="284" t="s">
        <v>33196</v>
      </c>
      <c r="AE175" s="284" t="s">
        <v>13992</v>
      </c>
    </row>
    <row r="176" spans="1:31" s="285" customFormat="1">
      <c r="A176" s="286" t="s">
        <v>25835</v>
      </c>
      <c r="B176" s="281" t="s">
        <v>25836</v>
      </c>
      <c r="C176" s="281">
        <v>30331</v>
      </c>
      <c r="D176" s="281" t="s">
        <v>35</v>
      </c>
      <c r="E176" s="281" t="s">
        <v>3</v>
      </c>
      <c r="F176" s="281" t="s">
        <v>3</v>
      </c>
      <c r="G176" s="281" t="s">
        <v>3</v>
      </c>
      <c r="H176" s="281">
        <v>879</v>
      </c>
      <c r="I176" s="281">
        <v>867</v>
      </c>
      <c r="J176" s="281">
        <v>1368</v>
      </c>
      <c r="K176" s="281" t="s">
        <v>163</v>
      </c>
      <c r="L176" s="281" t="s">
        <v>1617</v>
      </c>
      <c r="M176" s="281" t="s">
        <v>1363</v>
      </c>
      <c r="N176" s="282" t="s">
        <v>31600</v>
      </c>
      <c r="O176" s="282" t="s">
        <v>9388</v>
      </c>
      <c r="P176" s="282" t="s">
        <v>40</v>
      </c>
      <c r="Q176" s="282" t="s">
        <v>9390</v>
      </c>
      <c r="R176" s="282">
        <v>2</v>
      </c>
      <c r="S176" s="282" t="s">
        <v>9391</v>
      </c>
      <c r="T176" s="282" t="s">
        <v>25837</v>
      </c>
      <c r="U176" s="282" t="s">
        <v>25838</v>
      </c>
      <c r="V176" s="282" t="s">
        <v>25839</v>
      </c>
      <c r="W176" s="282" t="s">
        <v>25840</v>
      </c>
      <c r="X176" s="283" t="s">
        <v>47</v>
      </c>
      <c r="Y176" s="283" t="s">
        <v>25841</v>
      </c>
      <c r="Z176" s="283"/>
      <c r="AA176" s="283" t="s">
        <v>25839</v>
      </c>
      <c r="AB176" s="284" t="s">
        <v>25842</v>
      </c>
      <c r="AC176" s="284" t="s">
        <v>9397</v>
      </c>
      <c r="AD176" s="284" t="s">
        <v>33052</v>
      </c>
      <c r="AE176" s="284" t="s">
        <v>9399</v>
      </c>
    </row>
    <row r="177" spans="1:31" s="285" customFormat="1">
      <c r="A177" s="286" t="s">
        <v>25843</v>
      </c>
      <c r="B177" s="281" t="s">
        <v>25844</v>
      </c>
      <c r="C177" s="281">
        <v>19886</v>
      </c>
      <c r="D177" s="281" t="s">
        <v>35</v>
      </c>
      <c r="E177" s="281" t="s">
        <v>3</v>
      </c>
      <c r="F177" s="281" t="s">
        <v>3</v>
      </c>
      <c r="G177" s="281" t="s">
        <v>3</v>
      </c>
      <c r="H177" s="281">
        <v>1819</v>
      </c>
      <c r="I177" s="281">
        <v>1865</v>
      </c>
      <c r="J177" s="281">
        <v>1209</v>
      </c>
      <c r="K177" s="281" t="s">
        <v>163</v>
      </c>
      <c r="L177" s="281" t="s">
        <v>206</v>
      </c>
      <c r="M177" s="281" t="s">
        <v>207</v>
      </c>
      <c r="N177" s="282" t="s">
        <v>31600</v>
      </c>
      <c r="O177" s="282" t="s">
        <v>20891</v>
      </c>
      <c r="P177" s="282" t="s">
        <v>40</v>
      </c>
      <c r="Q177" s="282" t="s">
        <v>20893</v>
      </c>
      <c r="R177" s="282">
        <v>2</v>
      </c>
      <c r="S177" s="282" t="s">
        <v>20894</v>
      </c>
      <c r="T177" s="282" t="s">
        <v>25845</v>
      </c>
      <c r="U177" s="282" t="s">
        <v>25846</v>
      </c>
      <c r="V177" s="282" t="s">
        <v>25847</v>
      </c>
      <c r="W177" s="282" t="s">
        <v>25848</v>
      </c>
      <c r="X177" s="283" t="s">
        <v>47</v>
      </c>
      <c r="Y177" s="283" t="s">
        <v>25849</v>
      </c>
      <c r="Z177" s="283"/>
      <c r="AA177" s="283" t="s">
        <v>25847</v>
      </c>
      <c r="AB177" s="284" t="s">
        <v>20902</v>
      </c>
      <c r="AC177" s="284" t="s">
        <v>20900</v>
      </c>
      <c r="AD177" s="284" t="s">
        <v>33141</v>
      </c>
      <c r="AE177" s="284" t="s">
        <v>25850</v>
      </c>
    </row>
    <row r="178" spans="1:31" s="285" customFormat="1">
      <c r="A178" s="286" t="s">
        <v>25851</v>
      </c>
      <c r="B178" s="281" t="s">
        <v>25852</v>
      </c>
      <c r="C178" s="281">
        <v>5698</v>
      </c>
      <c r="D178" s="281" t="s">
        <v>35</v>
      </c>
      <c r="E178" s="281" t="s">
        <v>3</v>
      </c>
      <c r="F178" s="281" t="s">
        <v>3</v>
      </c>
      <c r="G178" s="281" t="s">
        <v>3</v>
      </c>
      <c r="H178" s="281">
        <v>485</v>
      </c>
      <c r="I178" s="281">
        <v>485</v>
      </c>
      <c r="J178" s="281">
        <v>1068</v>
      </c>
      <c r="K178" s="281" t="s">
        <v>163</v>
      </c>
      <c r="L178" s="281" t="s">
        <v>206</v>
      </c>
      <c r="M178" s="281" t="s">
        <v>207</v>
      </c>
      <c r="N178" s="282" t="s">
        <v>31600</v>
      </c>
      <c r="O178" s="282" t="s">
        <v>9369</v>
      </c>
      <c r="P178" s="282" t="s">
        <v>40</v>
      </c>
      <c r="Q178" s="282" t="s">
        <v>9370</v>
      </c>
      <c r="R178" s="282">
        <v>3</v>
      </c>
      <c r="S178" s="282" t="s">
        <v>9371</v>
      </c>
      <c r="T178" s="282" t="s">
        <v>25853</v>
      </c>
      <c r="U178" s="282" t="s">
        <v>25854</v>
      </c>
      <c r="V178" s="282" t="s">
        <v>25855</v>
      </c>
      <c r="W178" s="282" t="s">
        <v>25856</v>
      </c>
      <c r="X178" s="283" t="s">
        <v>47</v>
      </c>
      <c r="Y178" s="283" t="s">
        <v>25857</v>
      </c>
      <c r="Z178" s="283" t="s">
        <v>33197</v>
      </c>
      <c r="AA178" s="283" t="s">
        <v>25855</v>
      </c>
      <c r="AB178" s="284" t="s">
        <v>9378</v>
      </c>
      <c r="AC178" s="284" t="s">
        <v>9379</v>
      </c>
      <c r="AD178" s="284" t="s">
        <v>25854</v>
      </c>
      <c r="AE178" s="284" t="s">
        <v>25858</v>
      </c>
    </row>
    <row r="179" spans="1:31" s="285" customFormat="1" ht="30">
      <c r="A179" s="286" t="s">
        <v>25859</v>
      </c>
      <c r="B179" s="281" t="s">
        <v>25860</v>
      </c>
      <c r="C179" s="281">
        <v>17668</v>
      </c>
      <c r="D179" s="281" t="s">
        <v>35</v>
      </c>
      <c r="E179" s="281" t="s">
        <v>3</v>
      </c>
      <c r="F179" s="281" t="s">
        <v>3</v>
      </c>
      <c r="G179" s="281" t="s">
        <v>3</v>
      </c>
      <c r="H179" s="281">
        <v>1808</v>
      </c>
      <c r="I179" s="281">
        <v>1822</v>
      </c>
      <c r="J179" s="281">
        <v>1800</v>
      </c>
      <c r="K179" s="281" t="s">
        <v>163</v>
      </c>
      <c r="L179" s="281" t="s">
        <v>206</v>
      </c>
      <c r="M179" s="281" t="s">
        <v>207</v>
      </c>
      <c r="N179" s="282" t="s">
        <v>31600</v>
      </c>
      <c r="O179" s="282" t="s">
        <v>23790</v>
      </c>
      <c r="P179" s="282" t="s">
        <v>40</v>
      </c>
      <c r="Q179" s="282" t="s">
        <v>23791</v>
      </c>
      <c r="R179" s="282">
        <v>2</v>
      </c>
      <c r="S179" s="282" t="s">
        <v>23792</v>
      </c>
      <c r="T179" s="282" t="s">
        <v>25861</v>
      </c>
      <c r="U179" s="282" t="s">
        <v>25862</v>
      </c>
      <c r="V179" s="282" t="s">
        <v>25863</v>
      </c>
      <c r="W179" s="282" t="s">
        <v>25864</v>
      </c>
      <c r="X179" s="283" t="s">
        <v>47</v>
      </c>
      <c r="Y179" s="283" t="s">
        <v>25865</v>
      </c>
      <c r="Z179" s="283" t="s">
        <v>25862</v>
      </c>
      <c r="AA179" s="283" t="s">
        <v>25866</v>
      </c>
      <c r="AB179" s="284" t="s">
        <v>25867</v>
      </c>
      <c r="AC179" s="284" t="s">
        <v>23800</v>
      </c>
      <c r="AD179" s="284" t="s">
        <v>33198</v>
      </c>
      <c r="AE179" s="284" t="s">
        <v>25868</v>
      </c>
    </row>
    <row r="180" spans="1:31" s="285" customFormat="1">
      <c r="A180" s="286" t="s">
        <v>25869</v>
      </c>
      <c r="B180" s="281" t="s">
        <v>25870</v>
      </c>
      <c r="C180" s="281">
        <v>9104</v>
      </c>
      <c r="D180" s="281" t="s">
        <v>35</v>
      </c>
      <c r="E180" s="281" t="s">
        <v>3</v>
      </c>
      <c r="F180" s="281" t="s">
        <v>3</v>
      </c>
      <c r="G180" s="281" t="s">
        <v>3</v>
      </c>
      <c r="H180" s="281">
        <v>2088</v>
      </c>
      <c r="I180" s="281">
        <v>2067</v>
      </c>
      <c r="J180" s="281">
        <v>2987</v>
      </c>
      <c r="K180" s="281" t="s">
        <v>163</v>
      </c>
      <c r="L180" s="281" t="s">
        <v>6433</v>
      </c>
      <c r="M180" s="281" t="s">
        <v>6434</v>
      </c>
      <c r="N180" s="282" t="s">
        <v>31599</v>
      </c>
      <c r="O180" s="282" t="s">
        <v>3</v>
      </c>
      <c r="P180" s="282" t="s">
        <v>7</v>
      </c>
      <c r="Q180" s="282" t="s">
        <v>3</v>
      </c>
      <c r="R180" s="282" t="s">
        <v>3</v>
      </c>
      <c r="S180" s="282" t="s">
        <v>3</v>
      </c>
      <c r="T180" s="282" t="s">
        <v>25871</v>
      </c>
      <c r="U180" s="282" t="s">
        <v>3</v>
      </c>
      <c r="V180" s="282" t="s">
        <v>25872</v>
      </c>
      <c r="W180" s="282" t="s">
        <v>25873</v>
      </c>
      <c r="X180" s="283" t="s">
        <v>169</v>
      </c>
      <c r="Y180" s="283" t="s">
        <v>871</v>
      </c>
      <c r="Z180" s="283" t="s">
        <v>33199</v>
      </c>
      <c r="AA180" s="283" t="s">
        <v>25872</v>
      </c>
      <c r="AB180" s="284" t="s">
        <v>9387</v>
      </c>
      <c r="AC180" s="284" t="s">
        <v>25871</v>
      </c>
      <c r="AD180" s="284" t="s">
        <v>33200</v>
      </c>
      <c r="AE180" s="284" t="s">
        <v>25872</v>
      </c>
    </row>
    <row r="181" spans="1:31" s="285" customFormat="1">
      <c r="A181" s="286" t="s">
        <v>25933</v>
      </c>
      <c r="B181" s="281" t="s">
        <v>25934</v>
      </c>
      <c r="C181" s="281">
        <v>17598</v>
      </c>
      <c r="D181" s="281" t="s">
        <v>35</v>
      </c>
      <c r="E181" s="281" t="s">
        <v>555</v>
      </c>
      <c r="F181" s="281" t="s">
        <v>3</v>
      </c>
      <c r="G181" s="281" t="s">
        <v>3</v>
      </c>
      <c r="H181" s="281">
        <v>2399</v>
      </c>
      <c r="I181" s="281">
        <v>2441</v>
      </c>
      <c r="J181" s="281">
        <v>3761</v>
      </c>
      <c r="K181" s="281" t="s">
        <v>163</v>
      </c>
      <c r="L181" s="281" t="s">
        <v>6433</v>
      </c>
      <c r="M181" s="281" t="s">
        <v>6434</v>
      </c>
      <c r="N181" s="282" t="s">
        <v>31599</v>
      </c>
      <c r="O181" s="282" t="s">
        <v>3</v>
      </c>
      <c r="P181" s="282" t="s">
        <v>7</v>
      </c>
      <c r="Q181" s="282" t="s">
        <v>3</v>
      </c>
      <c r="R181" s="282" t="s">
        <v>3</v>
      </c>
      <c r="S181" s="282" t="s">
        <v>3</v>
      </c>
      <c r="T181" s="282" t="s">
        <v>25935</v>
      </c>
      <c r="U181" s="282" t="s">
        <v>3</v>
      </c>
      <c r="V181" s="282" t="s">
        <v>25936</v>
      </c>
      <c r="W181" s="282" t="s">
        <v>25937</v>
      </c>
      <c r="X181" s="283" t="s">
        <v>47</v>
      </c>
      <c r="Y181" s="283" t="s">
        <v>25938</v>
      </c>
      <c r="Z181" s="283"/>
      <c r="AA181" s="283" t="s">
        <v>25939</v>
      </c>
      <c r="AB181" s="284" t="s">
        <v>25940</v>
      </c>
      <c r="AC181" s="284" t="s">
        <v>25935</v>
      </c>
      <c r="AD181" s="284" t="s">
        <v>33201</v>
      </c>
      <c r="AE181" s="284" t="s">
        <v>25941</v>
      </c>
    </row>
    <row r="182" spans="1:31" s="285" customFormat="1" ht="30">
      <c r="A182" s="286" t="s">
        <v>25987</v>
      </c>
      <c r="B182" s="281" t="s">
        <v>25988</v>
      </c>
      <c r="C182" s="281">
        <v>10737</v>
      </c>
      <c r="D182" s="281" t="s">
        <v>35</v>
      </c>
      <c r="E182" s="281" t="s">
        <v>3</v>
      </c>
      <c r="F182" s="281" t="s">
        <v>3</v>
      </c>
      <c r="G182" s="281" t="s">
        <v>3</v>
      </c>
      <c r="H182" s="281">
        <v>1560</v>
      </c>
      <c r="I182" s="281">
        <v>1557</v>
      </c>
      <c r="J182" s="281">
        <v>2530</v>
      </c>
      <c r="K182" s="281" t="s">
        <v>163</v>
      </c>
      <c r="L182" s="281" t="s">
        <v>3481</v>
      </c>
      <c r="M182" s="281" t="s">
        <v>3482</v>
      </c>
      <c r="N182" s="282" t="s">
        <v>31600</v>
      </c>
      <c r="O182" s="282" t="s">
        <v>3483</v>
      </c>
      <c r="P182" s="282" t="s">
        <v>40</v>
      </c>
      <c r="Q182" s="282" t="s">
        <v>3484</v>
      </c>
      <c r="R182" s="282">
        <v>6</v>
      </c>
      <c r="S182" s="282" t="s">
        <v>3485</v>
      </c>
      <c r="T182" s="282" t="s">
        <v>25989</v>
      </c>
      <c r="U182" s="282" t="s">
        <v>25990</v>
      </c>
      <c r="V182" s="282" t="s">
        <v>25991</v>
      </c>
      <c r="W182" s="282" t="s">
        <v>25992</v>
      </c>
      <c r="X182" s="283" t="s">
        <v>25993</v>
      </c>
      <c r="Y182" s="283" t="s">
        <v>25994</v>
      </c>
      <c r="Z182" s="283" t="s">
        <v>25990</v>
      </c>
      <c r="AA182" s="283" t="s">
        <v>25991</v>
      </c>
      <c r="AB182" s="284" t="s">
        <v>3491</v>
      </c>
      <c r="AC182" s="284" t="s">
        <v>3492</v>
      </c>
      <c r="AD182" s="284" t="s">
        <v>33078</v>
      </c>
      <c r="AE182" s="284" t="s">
        <v>3493</v>
      </c>
    </row>
    <row r="183" spans="1:31" s="285" customFormat="1">
      <c r="A183" s="286" t="s">
        <v>3300</v>
      </c>
      <c r="B183" s="281" t="s">
        <v>26186</v>
      </c>
      <c r="C183" s="281">
        <v>22585</v>
      </c>
      <c r="D183" s="281" t="s">
        <v>35</v>
      </c>
      <c r="E183" s="281" t="s">
        <v>3</v>
      </c>
      <c r="F183" s="281" t="s">
        <v>3</v>
      </c>
      <c r="G183" s="281" t="s">
        <v>3</v>
      </c>
      <c r="H183" s="281">
        <v>2006</v>
      </c>
      <c r="I183" s="281">
        <v>2029</v>
      </c>
      <c r="J183" s="281">
        <v>3341</v>
      </c>
      <c r="K183" s="281" t="s">
        <v>163</v>
      </c>
      <c r="L183" s="281" t="s">
        <v>3298</v>
      </c>
      <c r="M183" s="281" t="s">
        <v>3299</v>
      </c>
      <c r="N183" s="282" t="s">
        <v>31600</v>
      </c>
      <c r="O183" s="282" t="s">
        <v>3300</v>
      </c>
      <c r="P183" s="282" t="s">
        <v>20</v>
      </c>
      <c r="Q183" s="282" t="s">
        <v>26187</v>
      </c>
      <c r="R183" s="282">
        <v>3</v>
      </c>
      <c r="S183" s="282" t="s">
        <v>3302</v>
      </c>
      <c r="T183" s="282" t="s">
        <v>3311</v>
      </c>
      <c r="U183" s="282" t="s">
        <v>26188</v>
      </c>
      <c r="V183" s="282" t="s">
        <v>26189</v>
      </c>
      <c r="W183" s="282" t="s">
        <v>26190</v>
      </c>
      <c r="X183" s="283" t="s">
        <v>47</v>
      </c>
      <c r="Y183" s="283" t="s">
        <v>26191</v>
      </c>
      <c r="Z183" s="283" t="s">
        <v>26188</v>
      </c>
      <c r="AA183" s="283" t="s">
        <v>26192</v>
      </c>
      <c r="AB183" s="284" t="s">
        <v>26193</v>
      </c>
      <c r="AC183" s="284" t="s">
        <v>3311</v>
      </c>
      <c r="AD183" s="284" t="s">
        <v>26188</v>
      </c>
      <c r="AE183" s="284" t="s">
        <v>3312</v>
      </c>
    </row>
    <row r="184" spans="1:31" s="285" customFormat="1">
      <c r="A184" s="286" t="s">
        <v>26352</v>
      </c>
      <c r="B184" s="281" t="s">
        <v>26353</v>
      </c>
      <c r="C184" s="281">
        <v>26815</v>
      </c>
      <c r="D184" s="281" t="s">
        <v>2</v>
      </c>
      <c r="E184" s="281" t="s">
        <v>3</v>
      </c>
      <c r="F184" s="281" t="s">
        <v>3</v>
      </c>
      <c r="G184" s="281" t="s">
        <v>429</v>
      </c>
      <c r="H184" s="281">
        <v>20704</v>
      </c>
      <c r="I184" s="281">
        <v>21114</v>
      </c>
      <c r="J184" s="281">
        <v>3618</v>
      </c>
      <c r="K184" s="281" t="s">
        <v>163</v>
      </c>
      <c r="L184" s="281" t="s">
        <v>26354</v>
      </c>
      <c r="M184" s="281" t="s">
        <v>7733</v>
      </c>
      <c r="N184" s="282" t="s">
        <v>31599</v>
      </c>
      <c r="O184" s="282" t="s">
        <v>3</v>
      </c>
      <c r="P184" s="282" t="s">
        <v>7</v>
      </c>
      <c r="Q184" s="282" t="s">
        <v>3</v>
      </c>
      <c r="R184" s="282" t="s">
        <v>3</v>
      </c>
      <c r="S184" s="282" t="s">
        <v>3</v>
      </c>
      <c r="T184" s="282" t="s">
        <v>26355</v>
      </c>
      <c r="U184" s="282" t="s">
        <v>3</v>
      </c>
      <c r="V184" s="282" t="s">
        <v>26356</v>
      </c>
      <c r="W184" s="282" t="s">
        <v>26357</v>
      </c>
      <c r="X184" s="283" t="s">
        <v>47</v>
      </c>
      <c r="Y184" s="283" t="s">
        <v>26358</v>
      </c>
      <c r="Z184" s="283"/>
      <c r="AA184" s="283" t="s">
        <v>26359</v>
      </c>
      <c r="AB184" s="284" t="s">
        <v>26360</v>
      </c>
      <c r="AC184" s="284" t="s">
        <v>26355</v>
      </c>
      <c r="AD184" s="284" t="s">
        <v>33202</v>
      </c>
      <c r="AE184" s="284" t="s">
        <v>26361</v>
      </c>
    </row>
    <row r="185" spans="1:31" s="285" customFormat="1">
      <c r="A185" s="286" t="s">
        <v>26438</v>
      </c>
      <c r="B185" s="281" t="s">
        <v>26439</v>
      </c>
      <c r="C185" s="281">
        <v>18342</v>
      </c>
      <c r="D185" s="281" t="s">
        <v>2</v>
      </c>
      <c r="E185" s="281" t="s">
        <v>3</v>
      </c>
      <c r="F185" s="281" t="s">
        <v>3</v>
      </c>
      <c r="G185" s="281" t="s">
        <v>3</v>
      </c>
      <c r="H185" s="281">
        <v>17289</v>
      </c>
      <c r="I185" s="281">
        <v>18255</v>
      </c>
      <c r="J185" s="281">
        <v>2856</v>
      </c>
      <c r="K185" s="281" t="s">
        <v>163</v>
      </c>
      <c r="L185" s="281" t="s">
        <v>6433</v>
      </c>
      <c r="M185" s="281" t="s">
        <v>6434</v>
      </c>
      <c r="N185" s="282" t="s">
        <v>31599</v>
      </c>
      <c r="O185" s="282" t="s">
        <v>3</v>
      </c>
      <c r="P185" s="282" t="s">
        <v>7</v>
      </c>
      <c r="Q185" s="282" t="s">
        <v>3</v>
      </c>
      <c r="R185" s="282" t="s">
        <v>3</v>
      </c>
      <c r="S185" s="282" t="s">
        <v>3</v>
      </c>
      <c r="T185" s="282" t="s">
        <v>26440</v>
      </c>
      <c r="U185" s="282" t="s">
        <v>3</v>
      </c>
      <c r="V185" s="282" t="s">
        <v>26441</v>
      </c>
      <c r="W185" s="282" t="s">
        <v>26442</v>
      </c>
      <c r="X185" s="283" t="s">
        <v>26443</v>
      </c>
      <c r="Y185" s="283" t="s">
        <v>26444</v>
      </c>
      <c r="Z185" s="283" t="s">
        <v>33203</v>
      </c>
      <c r="AA185" s="283" t="s">
        <v>26441</v>
      </c>
      <c r="AB185" s="284" t="s">
        <v>26445</v>
      </c>
      <c r="AC185" s="284" t="s">
        <v>26440</v>
      </c>
      <c r="AD185" s="284" t="s">
        <v>33204</v>
      </c>
      <c r="AE185" s="284" t="s">
        <v>26446</v>
      </c>
    </row>
    <row r="186" spans="1:31" s="285" customFormat="1">
      <c r="A186" s="286" t="s">
        <v>26447</v>
      </c>
      <c r="B186" s="281" t="s">
        <v>26448</v>
      </c>
      <c r="C186" s="281">
        <v>33729</v>
      </c>
      <c r="D186" s="281" t="s">
        <v>35</v>
      </c>
      <c r="E186" s="281" t="s">
        <v>3</v>
      </c>
      <c r="F186" s="281" t="s">
        <v>3</v>
      </c>
      <c r="G186" s="281" t="s">
        <v>3</v>
      </c>
      <c r="H186" s="281">
        <v>3663</v>
      </c>
      <c r="I186" s="281">
        <v>3781</v>
      </c>
      <c r="J186" s="281">
        <v>2033</v>
      </c>
      <c r="K186" s="281" t="s">
        <v>163</v>
      </c>
      <c r="L186" s="281" t="s">
        <v>3481</v>
      </c>
      <c r="M186" s="281" t="s">
        <v>3482</v>
      </c>
      <c r="N186" s="282" t="s">
        <v>31599</v>
      </c>
      <c r="O186" s="282" t="s">
        <v>3</v>
      </c>
      <c r="P186" s="282" t="s">
        <v>7</v>
      </c>
      <c r="Q186" s="282" t="s">
        <v>3</v>
      </c>
      <c r="R186" s="282" t="s">
        <v>3</v>
      </c>
      <c r="S186" s="282" t="s">
        <v>3</v>
      </c>
      <c r="T186" s="282" t="s">
        <v>26449</v>
      </c>
      <c r="U186" s="282" t="s">
        <v>3</v>
      </c>
      <c r="V186" s="282" t="s">
        <v>26450</v>
      </c>
      <c r="W186" s="282" t="s">
        <v>26451</v>
      </c>
      <c r="X186" s="283" t="s">
        <v>47</v>
      </c>
      <c r="Y186" s="283" t="s">
        <v>26452</v>
      </c>
      <c r="Z186" s="283" t="s">
        <v>33205</v>
      </c>
      <c r="AA186" s="283" t="s">
        <v>26453</v>
      </c>
      <c r="AB186" s="284" t="s">
        <v>26454</v>
      </c>
      <c r="AC186" s="284" t="s">
        <v>26449</v>
      </c>
      <c r="AD186" s="284" t="s">
        <v>33205</v>
      </c>
      <c r="AE186" s="284" t="s">
        <v>26455</v>
      </c>
    </row>
    <row r="187" spans="1:31" s="285" customFormat="1">
      <c r="A187" s="286" t="s">
        <v>26461</v>
      </c>
      <c r="B187" s="281" t="s">
        <v>26462</v>
      </c>
      <c r="C187" s="281">
        <v>22488</v>
      </c>
      <c r="D187" s="281" t="s">
        <v>35</v>
      </c>
      <c r="E187" s="281" t="s">
        <v>3</v>
      </c>
      <c r="F187" s="281" t="s">
        <v>3</v>
      </c>
      <c r="G187" s="281" t="s">
        <v>3</v>
      </c>
      <c r="H187" s="281">
        <v>1373</v>
      </c>
      <c r="I187" s="281">
        <v>1361</v>
      </c>
      <c r="J187" s="281">
        <v>2956</v>
      </c>
      <c r="K187" s="281" t="s">
        <v>163</v>
      </c>
      <c r="L187" s="281" t="s">
        <v>1617</v>
      </c>
      <c r="M187" s="281" t="s">
        <v>1363</v>
      </c>
      <c r="N187" s="282" t="s">
        <v>31600</v>
      </c>
      <c r="O187" s="282" t="s">
        <v>12830</v>
      </c>
      <c r="P187" s="282" t="s">
        <v>40</v>
      </c>
      <c r="Q187" s="282" t="s">
        <v>12832</v>
      </c>
      <c r="R187" s="282">
        <v>2</v>
      </c>
      <c r="S187" s="282" t="s">
        <v>12833</v>
      </c>
      <c r="T187" s="282" t="s">
        <v>26463</v>
      </c>
      <c r="U187" s="282" t="s">
        <v>26464</v>
      </c>
      <c r="V187" s="282" t="s">
        <v>26465</v>
      </c>
      <c r="W187" s="282" t="s">
        <v>26466</v>
      </c>
      <c r="X187" s="283" t="s">
        <v>47</v>
      </c>
      <c r="Y187" s="283" t="s">
        <v>26467</v>
      </c>
      <c r="Z187" s="283" t="s">
        <v>33206</v>
      </c>
      <c r="AA187" s="283" t="s">
        <v>26465</v>
      </c>
      <c r="AB187" s="284" t="s">
        <v>12840</v>
      </c>
      <c r="AC187" s="284" t="s">
        <v>12834</v>
      </c>
      <c r="AD187" s="284" t="s">
        <v>33207</v>
      </c>
      <c r="AE187" s="284" t="s">
        <v>12836</v>
      </c>
    </row>
    <row r="188" spans="1:31" s="285" customFormat="1">
      <c r="A188" s="286" t="s">
        <v>26638</v>
      </c>
      <c r="B188" s="281" t="s">
        <v>26639</v>
      </c>
      <c r="C188" s="281">
        <v>28413</v>
      </c>
      <c r="D188" s="281" t="s">
        <v>2</v>
      </c>
      <c r="E188" s="281" t="s">
        <v>3</v>
      </c>
      <c r="F188" s="281" t="s">
        <v>3</v>
      </c>
      <c r="G188" s="281" t="s">
        <v>3</v>
      </c>
      <c r="H188" s="281">
        <v>1858</v>
      </c>
      <c r="I188" s="281">
        <v>1824</v>
      </c>
      <c r="J188" s="281">
        <v>3327</v>
      </c>
      <c r="K188" s="281" t="s">
        <v>163</v>
      </c>
      <c r="L188" s="281" t="s">
        <v>4697</v>
      </c>
      <c r="M188" s="281" t="s">
        <v>4698</v>
      </c>
      <c r="N188" s="282" t="s">
        <v>31599</v>
      </c>
      <c r="O188" s="282" t="s">
        <v>3</v>
      </c>
      <c r="P188" s="282" t="s">
        <v>7</v>
      </c>
      <c r="Q188" s="282" t="s">
        <v>3</v>
      </c>
      <c r="R188" s="282" t="s">
        <v>3</v>
      </c>
      <c r="S188" s="282" t="s">
        <v>3</v>
      </c>
      <c r="T188" s="282" t="s">
        <v>26640</v>
      </c>
      <c r="U188" s="282" t="s">
        <v>3</v>
      </c>
      <c r="V188" s="282" t="s">
        <v>26641</v>
      </c>
      <c r="W188" s="282" t="s">
        <v>26642</v>
      </c>
      <c r="X188" s="283" t="s">
        <v>47</v>
      </c>
      <c r="Y188" s="283" t="s">
        <v>26643</v>
      </c>
      <c r="Z188" s="283" t="s">
        <v>33208</v>
      </c>
      <c r="AA188" s="283" t="s">
        <v>26644</v>
      </c>
      <c r="AB188" s="284" t="s">
        <v>26645</v>
      </c>
      <c r="AC188" s="284" t="s">
        <v>26640</v>
      </c>
      <c r="AD188" s="284" t="s">
        <v>33208</v>
      </c>
      <c r="AE188" s="284" t="s">
        <v>26646</v>
      </c>
    </row>
    <row r="189" spans="1:31" s="285" customFormat="1">
      <c r="A189" s="286" t="s">
        <v>27132</v>
      </c>
      <c r="B189" s="281" t="s">
        <v>27133</v>
      </c>
      <c r="C189" s="281">
        <v>14960</v>
      </c>
      <c r="D189" s="281" t="s">
        <v>35</v>
      </c>
      <c r="E189" s="281" t="s">
        <v>3</v>
      </c>
      <c r="F189" s="281" t="s">
        <v>3</v>
      </c>
      <c r="G189" s="281" t="s">
        <v>3</v>
      </c>
      <c r="H189" s="281">
        <v>1264</v>
      </c>
      <c r="I189" s="281">
        <v>1257</v>
      </c>
      <c r="J189" s="281">
        <v>971</v>
      </c>
      <c r="K189" s="281" t="s">
        <v>163</v>
      </c>
      <c r="L189" s="281" t="s">
        <v>3481</v>
      </c>
      <c r="M189" s="281" t="s">
        <v>3482</v>
      </c>
      <c r="N189" s="282" t="s">
        <v>31600</v>
      </c>
      <c r="O189" s="282" t="s">
        <v>11728</v>
      </c>
      <c r="P189" s="282" t="s">
        <v>40</v>
      </c>
      <c r="Q189" s="282" t="s">
        <v>15362</v>
      </c>
      <c r="R189" s="282">
        <v>5</v>
      </c>
      <c r="S189" s="282" t="s">
        <v>11730</v>
      </c>
      <c r="T189" s="282" t="s">
        <v>27134</v>
      </c>
      <c r="U189" s="282" t="s">
        <v>27135</v>
      </c>
      <c r="V189" s="282" t="s">
        <v>27136</v>
      </c>
      <c r="W189" s="282" t="s">
        <v>27137</v>
      </c>
      <c r="X189" s="283" t="s">
        <v>47</v>
      </c>
      <c r="Y189" s="283" t="s">
        <v>27138</v>
      </c>
      <c r="Z189" s="283" t="s">
        <v>33209</v>
      </c>
      <c r="AA189" s="283" t="s">
        <v>27139</v>
      </c>
      <c r="AB189" s="284" t="s">
        <v>11737</v>
      </c>
      <c r="AC189" s="284" t="s">
        <v>11738</v>
      </c>
      <c r="AD189" s="284" t="s">
        <v>33209</v>
      </c>
      <c r="AE189" s="284" t="s">
        <v>11739</v>
      </c>
    </row>
    <row r="190" spans="1:31" s="285" customFormat="1">
      <c r="A190" s="286" t="s">
        <v>27216</v>
      </c>
      <c r="B190" s="281" t="s">
        <v>27217</v>
      </c>
      <c r="C190" s="281">
        <v>25034</v>
      </c>
      <c r="D190" s="281" t="s">
        <v>2</v>
      </c>
      <c r="E190" s="281" t="s">
        <v>3</v>
      </c>
      <c r="F190" s="281" t="s">
        <v>3</v>
      </c>
      <c r="G190" s="281" t="s">
        <v>3</v>
      </c>
      <c r="H190" s="281">
        <v>5444</v>
      </c>
      <c r="I190" s="281">
        <v>5598</v>
      </c>
      <c r="J190" s="281">
        <v>3366</v>
      </c>
      <c r="K190" s="281" t="s">
        <v>163</v>
      </c>
      <c r="L190" s="281" t="s">
        <v>3646</v>
      </c>
      <c r="M190" s="281" t="s">
        <v>3647</v>
      </c>
      <c r="N190" s="282" t="s">
        <v>31599</v>
      </c>
      <c r="O190" s="282" t="s">
        <v>3</v>
      </c>
      <c r="P190" s="282" t="s">
        <v>7</v>
      </c>
      <c r="Q190" s="282" t="s">
        <v>3</v>
      </c>
      <c r="R190" s="282" t="s">
        <v>3</v>
      </c>
      <c r="S190" s="282" t="s">
        <v>3</v>
      </c>
      <c r="T190" s="282" t="s">
        <v>27218</v>
      </c>
      <c r="U190" s="282" t="s">
        <v>3</v>
      </c>
      <c r="V190" s="282" t="s">
        <v>27219</v>
      </c>
      <c r="W190" s="282" t="s">
        <v>27220</v>
      </c>
      <c r="X190" s="283" t="s">
        <v>1475</v>
      </c>
      <c r="Y190" s="283" t="s">
        <v>871</v>
      </c>
      <c r="Z190" s="283" t="s">
        <v>33210</v>
      </c>
      <c r="AA190" s="283" t="s">
        <v>27221</v>
      </c>
      <c r="AB190" s="284" t="s">
        <v>27222</v>
      </c>
      <c r="AC190" s="284" t="s">
        <v>27218</v>
      </c>
      <c r="AD190" s="284" t="s">
        <v>33211</v>
      </c>
      <c r="AE190" s="284" t="s">
        <v>27223</v>
      </c>
    </row>
    <row r="191" spans="1:31" s="285" customFormat="1">
      <c r="A191" s="286" t="s">
        <v>27224</v>
      </c>
      <c r="B191" s="281" t="s">
        <v>27225</v>
      </c>
      <c r="C191" s="281">
        <v>22035</v>
      </c>
      <c r="D191" s="281" t="s">
        <v>35</v>
      </c>
      <c r="E191" s="281" t="s">
        <v>3</v>
      </c>
      <c r="F191" s="281" t="s">
        <v>3</v>
      </c>
      <c r="G191" s="281" t="s">
        <v>3</v>
      </c>
      <c r="H191" s="281">
        <v>2389</v>
      </c>
      <c r="I191" s="281">
        <v>2423</v>
      </c>
      <c r="J191" s="281">
        <v>2336</v>
      </c>
      <c r="K191" s="281" t="s">
        <v>163</v>
      </c>
      <c r="L191" s="281" t="s">
        <v>6433</v>
      </c>
      <c r="M191" s="281" t="s">
        <v>6434</v>
      </c>
      <c r="N191" s="282" t="s">
        <v>31599</v>
      </c>
      <c r="O191" s="282" t="s">
        <v>3</v>
      </c>
      <c r="P191" s="282" t="s">
        <v>7</v>
      </c>
      <c r="Q191" s="282" t="s">
        <v>3</v>
      </c>
      <c r="R191" s="282" t="s">
        <v>3</v>
      </c>
      <c r="S191" s="282" t="s">
        <v>3</v>
      </c>
      <c r="T191" s="282" t="s">
        <v>27226</v>
      </c>
      <c r="U191" s="282" t="s">
        <v>3</v>
      </c>
      <c r="V191" s="282" t="s">
        <v>27227</v>
      </c>
      <c r="W191" s="282" t="s">
        <v>27228</v>
      </c>
      <c r="X191" s="283" t="s">
        <v>47</v>
      </c>
      <c r="Y191" s="283" t="s">
        <v>27229</v>
      </c>
      <c r="Z191" s="283" t="s">
        <v>33212</v>
      </c>
      <c r="AA191" s="283" t="s">
        <v>27230</v>
      </c>
      <c r="AB191" s="284" t="s">
        <v>27231</v>
      </c>
      <c r="AC191" s="284" t="s">
        <v>27226</v>
      </c>
      <c r="AD191" s="284" t="s">
        <v>33212</v>
      </c>
      <c r="AE191" s="284" t="s">
        <v>27232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50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273</v>
      </c>
      <c r="B5" s="281" t="s">
        <v>274</v>
      </c>
      <c r="C5" s="281">
        <v>6080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2182</v>
      </c>
      <c r="I5" s="281">
        <v>2169</v>
      </c>
      <c r="J5" s="281">
        <v>2951</v>
      </c>
      <c r="K5" s="281" t="s">
        <v>275</v>
      </c>
      <c r="L5" s="281" t="s">
        <v>276</v>
      </c>
      <c r="M5" s="281" t="s">
        <v>277</v>
      </c>
      <c r="N5" s="282" t="s">
        <v>31600</v>
      </c>
      <c r="O5" s="282" t="s">
        <v>273</v>
      </c>
      <c r="P5" s="282" t="s">
        <v>20</v>
      </c>
      <c r="Q5" s="282" t="s">
        <v>278</v>
      </c>
      <c r="R5" s="282">
        <v>2</v>
      </c>
      <c r="S5" s="282" t="s">
        <v>279</v>
      </c>
      <c r="T5" s="282" t="s">
        <v>280</v>
      </c>
      <c r="U5" s="282" t="s">
        <v>281</v>
      </c>
      <c r="V5" s="282" t="s">
        <v>282</v>
      </c>
      <c r="W5" s="282" t="s">
        <v>283</v>
      </c>
      <c r="X5" s="283" t="s">
        <v>47</v>
      </c>
      <c r="Y5" s="283" t="s">
        <v>284</v>
      </c>
      <c r="Z5" s="283" t="s">
        <v>33213</v>
      </c>
      <c r="AA5" s="283" t="s">
        <v>282</v>
      </c>
      <c r="AB5" s="284" t="s">
        <v>285</v>
      </c>
      <c r="AC5" s="284" t="s">
        <v>280</v>
      </c>
      <c r="AD5" s="284" t="s">
        <v>281</v>
      </c>
      <c r="AE5" s="284" t="s">
        <v>286</v>
      </c>
    </row>
    <row r="6" spans="1:31" s="285" customFormat="1">
      <c r="A6" s="286" t="s">
        <v>688</v>
      </c>
      <c r="B6" s="281" t="s">
        <v>689</v>
      </c>
      <c r="C6" s="281">
        <v>34184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278</v>
      </c>
      <c r="I6" s="281">
        <v>273</v>
      </c>
      <c r="J6" s="281">
        <v>1201</v>
      </c>
      <c r="K6" s="281" t="s">
        <v>275</v>
      </c>
      <c r="L6" s="281" t="s">
        <v>690</v>
      </c>
      <c r="M6" s="281" t="s">
        <v>691</v>
      </c>
      <c r="N6" s="282" t="s">
        <v>31600</v>
      </c>
      <c r="O6" s="282" t="s">
        <v>692</v>
      </c>
      <c r="P6" s="282" t="s">
        <v>40</v>
      </c>
      <c r="Q6" s="282" t="s">
        <v>693</v>
      </c>
      <c r="R6" s="282">
        <v>4</v>
      </c>
      <c r="S6" s="282" t="s">
        <v>694</v>
      </c>
      <c r="T6" s="282" t="s">
        <v>695</v>
      </c>
      <c r="U6" s="282" t="s">
        <v>696</v>
      </c>
      <c r="V6" s="282" t="s">
        <v>697</v>
      </c>
      <c r="W6" s="282" t="s">
        <v>698</v>
      </c>
      <c r="X6" s="283" t="s">
        <v>47</v>
      </c>
      <c r="Y6" s="283" t="s">
        <v>699</v>
      </c>
      <c r="Z6" s="283" t="s">
        <v>696</v>
      </c>
      <c r="AA6" s="283" t="s">
        <v>697</v>
      </c>
      <c r="AB6" s="284" t="s">
        <v>700</v>
      </c>
      <c r="AC6" s="284" t="s">
        <v>701</v>
      </c>
      <c r="AD6" s="284" t="s">
        <v>33214</v>
      </c>
      <c r="AE6" s="284" t="s">
        <v>702</v>
      </c>
    </row>
    <row r="7" spans="1:31" s="285" customFormat="1" ht="30">
      <c r="A7" s="286" t="s">
        <v>1026</v>
      </c>
      <c r="B7" s="281" t="s">
        <v>1027</v>
      </c>
      <c r="C7" s="281">
        <v>28714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1121</v>
      </c>
      <c r="I7" s="281">
        <v>1109</v>
      </c>
      <c r="J7" s="281">
        <v>4327</v>
      </c>
      <c r="K7" s="281" t="s">
        <v>275</v>
      </c>
      <c r="L7" s="281" t="s">
        <v>1028</v>
      </c>
      <c r="M7" s="281" t="s">
        <v>1029</v>
      </c>
      <c r="N7" s="282" t="s">
        <v>31600</v>
      </c>
      <c r="O7" s="282" t="s">
        <v>1026</v>
      </c>
      <c r="P7" s="282" t="s">
        <v>20</v>
      </c>
      <c r="Q7" s="282" t="s">
        <v>1030</v>
      </c>
      <c r="R7" s="282">
        <v>4</v>
      </c>
      <c r="S7" s="282" t="s">
        <v>1031</v>
      </c>
      <c r="T7" s="282" t="s">
        <v>1032</v>
      </c>
      <c r="U7" s="282" t="s">
        <v>1033</v>
      </c>
      <c r="V7" s="282" t="s">
        <v>1034</v>
      </c>
      <c r="W7" s="282" t="s">
        <v>1035</v>
      </c>
      <c r="X7" s="283" t="s">
        <v>47</v>
      </c>
      <c r="Y7" s="283" t="s">
        <v>1036</v>
      </c>
      <c r="Z7" s="283" t="s">
        <v>33215</v>
      </c>
      <c r="AA7" s="283" t="s">
        <v>1034</v>
      </c>
      <c r="AB7" s="284" t="s">
        <v>1037</v>
      </c>
      <c r="AC7" s="284" t="s">
        <v>1032</v>
      </c>
      <c r="AD7" s="284" t="s">
        <v>33216</v>
      </c>
      <c r="AE7" s="284" t="s">
        <v>1038</v>
      </c>
    </row>
    <row r="8" spans="1:31" s="285" customFormat="1">
      <c r="A8" s="286" t="s">
        <v>1465</v>
      </c>
      <c r="B8" s="281" t="s">
        <v>1466</v>
      </c>
      <c r="C8" s="281">
        <v>30474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1555</v>
      </c>
      <c r="I8" s="281">
        <v>1498</v>
      </c>
      <c r="J8" s="281">
        <v>3099</v>
      </c>
      <c r="K8" s="281" t="s">
        <v>275</v>
      </c>
      <c r="L8" s="281" t="s">
        <v>1467</v>
      </c>
      <c r="M8" s="281" t="s">
        <v>1468</v>
      </c>
      <c r="N8" s="282" t="s">
        <v>31600</v>
      </c>
      <c r="O8" s="282" t="s">
        <v>1465</v>
      </c>
      <c r="P8" s="282" t="s">
        <v>20</v>
      </c>
      <c r="Q8" s="282" t="s">
        <v>1469</v>
      </c>
      <c r="R8" s="282">
        <v>5</v>
      </c>
      <c r="S8" s="282" t="s">
        <v>1470</v>
      </c>
      <c r="T8" s="282" t="s">
        <v>1471</v>
      </c>
      <c r="U8" s="282" t="s">
        <v>1472</v>
      </c>
      <c r="V8" s="282" t="s">
        <v>1473</v>
      </c>
      <c r="W8" s="282" t="s">
        <v>1474</v>
      </c>
      <c r="X8" s="283" t="s">
        <v>1475</v>
      </c>
      <c r="Y8" s="283" t="s">
        <v>1476</v>
      </c>
      <c r="Z8" s="283" t="s">
        <v>33217</v>
      </c>
      <c r="AA8" s="283" t="s">
        <v>1473</v>
      </c>
      <c r="AB8" s="284" t="s">
        <v>1477</v>
      </c>
      <c r="AC8" s="284" t="s">
        <v>1471</v>
      </c>
      <c r="AD8" s="284" t="s">
        <v>1472</v>
      </c>
      <c r="AE8" s="284" t="s">
        <v>1478</v>
      </c>
    </row>
    <row r="9" spans="1:31" s="285" customFormat="1">
      <c r="A9" s="286" t="s">
        <v>1492</v>
      </c>
      <c r="B9" s="281" t="s">
        <v>1493</v>
      </c>
      <c r="C9" s="281">
        <v>28316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811</v>
      </c>
      <c r="I9" s="281">
        <v>813</v>
      </c>
      <c r="J9" s="281">
        <v>2193</v>
      </c>
      <c r="K9" s="281" t="s">
        <v>275</v>
      </c>
      <c r="L9" s="281" t="s">
        <v>1028</v>
      </c>
      <c r="M9" s="281" t="s">
        <v>1029</v>
      </c>
      <c r="N9" s="282" t="s">
        <v>31600</v>
      </c>
      <c r="O9" s="282" t="s">
        <v>1494</v>
      </c>
      <c r="P9" s="282" t="s">
        <v>40</v>
      </c>
      <c r="Q9" s="282" t="s">
        <v>1495</v>
      </c>
      <c r="R9" s="282">
        <v>7</v>
      </c>
      <c r="S9" s="282" t="s">
        <v>1496</v>
      </c>
      <c r="T9" s="282" t="s">
        <v>1497</v>
      </c>
      <c r="U9" s="282">
        <v>0</v>
      </c>
      <c r="V9" s="282" t="s">
        <v>3</v>
      </c>
      <c r="W9" s="282" t="s">
        <v>3</v>
      </c>
      <c r="X9" s="283" t="s">
        <v>47</v>
      </c>
      <c r="Y9" s="283" t="s">
        <v>1498</v>
      </c>
      <c r="Z9" s="283" t="s">
        <v>33218</v>
      </c>
      <c r="AA9" s="283" t="s">
        <v>1499</v>
      </c>
      <c r="AB9" s="284" t="s">
        <v>1500</v>
      </c>
      <c r="AC9" s="284" t="s">
        <v>1501</v>
      </c>
      <c r="AD9" s="284" t="s">
        <v>1502</v>
      </c>
      <c r="AE9" s="284" t="s">
        <v>1503</v>
      </c>
    </row>
    <row r="10" spans="1:31" s="285" customFormat="1">
      <c r="A10" s="286" t="s">
        <v>1743</v>
      </c>
      <c r="B10" s="281" t="s">
        <v>1744</v>
      </c>
      <c r="C10" s="281">
        <v>14395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201</v>
      </c>
      <c r="I10" s="281">
        <v>196</v>
      </c>
      <c r="J10" s="281">
        <v>592</v>
      </c>
      <c r="K10" s="281" t="s">
        <v>275</v>
      </c>
      <c r="L10" s="281" t="s">
        <v>1745</v>
      </c>
      <c r="M10" s="281" t="s">
        <v>1746</v>
      </c>
      <c r="N10" s="282" t="s">
        <v>31600</v>
      </c>
      <c r="O10" s="282" t="s">
        <v>1747</v>
      </c>
      <c r="P10" s="282" t="s">
        <v>40</v>
      </c>
      <c r="Q10" s="282" t="s">
        <v>1748</v>
      </c>
      <c r="R10" s="282">
        <v>5</v>
      </c>
      <c r="S10" s="282" t="s">
        <v>1749</v>
      </c>
      <c r="T10" s="282" t="s">
        <v>1750</v>
      </c>
      <c r="U10" s="282">
        <v>0</v>
      </c>
      <c r="V10" s="282" t="s">
        <v>1751</v>
      </c>
      <c r="W10" s="282" t="s">
        <v>3</v>
      </c>
      <c r="X10" s="283" t="s">
        <v>47</v>
      </c>
      <c r="Y10" s="283" t="s">
        <v>1752</v>
      </c>
      <c r="Z10" s="283" t="s">
        <v>33219</v>
      </c>
      <c r="AA10" s="283" t="s">
        <v>1753</v>
      </c>
      <c r="AB10" s="284" t="s">
        <v>1754</v>
      </c>
      <c r="AC10" s="284" t="s">
        <v>1755</v>
      </c>
      <c r="AD10" s="284" t="s">
        <v>1756</v>
      </c>
      <c r="AE10" s="284" t="s">
        <v>1757</v>
      </c>
    </row>
    <row r="11" spans="1:31" s="285" customFormat="1">
      <c r="A11" s="286" t="s">
        <v>2139</v>
      </c>
      <c r="B11" s="281" t="s">
        <v>2140</v>
      </c>
      <c r="C11" s="281">
        <v>27377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1172</v>
      </c>
      <c r="I11" s="281">
        <v>1168</v>
      </c>
      <c r="J11" s="281">
        <v>2609</v>
      </c>
      <c r="K11" s="281" t="s">
        <v>275</v>
      </c>
      <c r="L11" s="281" t="s">
        <v>2141</v>
      </c>
      <c r="M11" s="281" t="s">
        <v>2142</v>
      </c>
      <c r="N11" s="282" t="s">
        <v>31600</v>
      </c>
      <c r="O11" s="282" t="s">
        <v>2143</v>
      </c>
      <c r="P11" s="282" t="s">
        <v>40</v>
      </c>
      <c r="Q11" s="282" t="s">
        <v>2144</v>
      </c>
      <c r="R11" s="282">
        <v>3</v>
      </c>
      <c r="S11" s="282" t="s">
        <v>2145</v>
      </c>
      <c r="T11" s="282" t="s">
        <v>2146</v>
      </c>
      <c r="U11" s="282" t="s">
        <v>2147</v>
      </c>
      <c r="V11" s="282" t="s">
        <v>2148</v>
      </c>
      <c r="W11" s="282" t="s">
        <v>2149</v>
      </c>
      <c r="X11" s="283" t="s">
        <v>47</v>
      </c>
      <c r="Y11" s="283" t="s">
        <v>871</v>
      </c>
      <c r="Z11" s="283" t="s">
        <v>33220</v>
      </c>
      <c r="AA11" s="283" t="s">
        <v>2150</v>
      </c>
      <c r="AB11" s="284" t="s">
        <v>2151</v>
      </c>
      <c r="AC11" s="284" t="s">
        <v>2152</v>
      </c>
      <c r="AD11" s="284" t="s">
        <v>33221</v>
      </c>
      <c r="AE11" s="284" t="s">
        <v>2153</v>
      </c>
    </row>
    <row r="12" spans="1:31" s="285" customFormat="1" ht="30">
      <c r="A12" s="286" t="s">
        <v>2154</v>
      </c>
      <c r="B12" s="281" t="s">
        <v>2155</v>
      </c>
      <c r="C12" s="281">
        <v>33853</v>
      </c>
      <c r="D12" s="281" t="s">
        <v>2</v>
      </c>
      <c r="E12" s="281" t="s">
        <v>3</v>
      </c>
      <c r="F12" s="281" t="s">
        <v>3</v>
      </c>
      <c r="G12" s="281" t="s">
        <v>3</v>
      </c>
      <c r="H12" s="281">
        <v>6013</v>
      </c>
      <c r="I12" s="281">
        <v>5942</v>
      </c>
      <c r="J12" s="281">
        <v>3204</v>
      </c>
      <c r="K12" s="281" t="s">
        <v>275</v>
      </c>
      <c r="L12" s="281" t="s">
        <v>2156</v>
      </c>
      <c r="M12" s="281" t="s">
        <v>2157</v>
      </c>
      <c r="N12" s="282" t="s">
        <v>31600</v>
      </c>
      <c r="O12" s="282" t="s">
        <v>2154</v>
      </c>
      <c r="P12" s="282" t="s">
        <v>20</v>
      </c>
      <c r="Q12" s="282" t="s">
        <v>2158</v>
      </c>
      <c r="R12" s="282">
        <v>2</v>
      </c>
      <c r="S12" s="282" t="s">
        <v>2159</v>
      </c>
      <c r="T12" s="282" t="s">
        <v>2160</v>
      </c>
      <c r="U12" s="282" t="s">
        <v>2161</v>
      </c>
      <c r="V12" s="282" t="s">
        <v>2162</v>
      </c>
      <c r="W12" s="282" t="s">
        <v>2163</v>
      </c>
      <c r="X12" s="283" t="s">
        <v>47</v>
      </c>
      <c r="Y12" s="283" t="s">
        <v>2164</v>
      </c>
      <c r="Z12" s="283" t="s">
        <v>2161</v>
      </c>
      <c r="AA12" s="283" t="s">
        <v>2165</v>
      </c>
      <c r="AB12" s="284" t="s">
        <v>2166</v>
      </c>
      <c r="AC12" s="284" t="s">
        <v>2160</v>
      </c>
      <c r="AD12" s="284" t="s">
        <v>2161</v>
      </c>
      <c r="AE12" s="284" t="s">
        <v>2167</v>
      </c>
    </row>
    <row r="13" spans="1:31" s="285" customFormat="1" ht="30">
      <c r="A13" s="286" t="s">
        <v>2195</v>
      </c>
      <c r="B13" s="281" t="s">
        <v>2196</v>
      </c>
      <c r="C13" s="281">
        <v>19460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1372</v>
      </c>
      <c r="I13" s="281">
        <v>1360</v>
      </c>
      <c r="J13" s="281">
        <v>4001</v>
      </c>
      <c r="K13" s="281" t="s">
        <v>275</v>
      </c>
      <c r="L13" s="281" t="s">
        <v>276</v>
      </c>
      <c r="M13" s="281" t="s">
        <v>277</v>
      </c>
      <c r="N13" s="282" t="s">
        <v>31600</v>
      </c>
      <c r="O13" s="282" t="s">
        <v>2197</v>
      </c>
      <c r="P13" s="282" t="s">
        <v>40</v>
      </c>
      <c r="Q13" s="282" t="s">
        <v>2198</v>
      </c>
      <c r="R13" s="282">
        <v>2</v>
      </c>
      <c r="S13" s="282" t="s">
        <v>2199</v>
      </c>
      <c r="T13" s="282" t="s">
        <v>2200</v>
      </c>
      <c r="U13" s="282" t="s">
        <v>2201</v>
      </c>
      <c r="V13" s="282" t="s">
        <v>2202</v>
      </c>
      <c r="W13" s="282" t="s">
        <v>2203</v>
      </c>
      <c r="X13" s="283" t="s">
        <v>47</v>
      </c>
      <c r="Y13" s="283" t="s">
        <v>2204</v>
      </c>
      <c r="Z13" s="283" t="s">
        <v>33222</v>
      </c>
      <c r="AA13" s="283" t="s">
        <v>2202</v>
      </c>
      <c r="AB13" s="284" t="s">
        <v>2205</v>
      </c>
      <c r="AC13" s="284" t="s">
        <v>2206</v>
      </c>
      <c r="AD13" s="284" t="s">
        <v>2207</v>
      </c>
      <c r="AE13" s="284" t="s">
        <v>2208</v>
      </c>
    </row>
    <row r="14" spans="1:31" s="285" customFormat="1">
      <c r="A14" s="286" t="s">
        <v>2209</v>
      </c>
      <c r="B14" s="281" t="s">
        <v>2210</v>
      </c>
      <c r="C14" s="281">
        <v>20729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2207</v>
      </c>
      <c r="I14" s="281">
        <v>2206</v>
      </c>
      <c r="J14" s="281">
        <v>5193</v>
      </c>
      <c r="K14" s="281" t="s">
        <v>275</v>
      </c>
      <c r="L14" s="281" t="s">
        <v>2156</v>
      </c>
      <c r="M14" s="281" t="s">
        <v>2157</v>
      </c>
      <c r="N14" s="282" t="s">
        <v>31599</v>
      </c>
      <c r="O14" s="282" t="s">
        <v>3</v>
      </c>
      <c r="P14" s="282" t="s">
        <v>7</v>
      </c>
      <c r="Q14" s="282" t="s">
        <v>3</v>
      </c>
      <c r="R14" s="282" t="s">
        <v>3</v>
      </c>
      <c r="S14" s="282" t="s">
        <v>3</v>
      </c>
      <c r="T14" s="282" t="s">
        <v>2211</v>
      </c>
      <c r="U14" s="282" t="s">
        <v>3</v>
      </c>
      <c r="V14" s="282" t="s">
        <v>2212</v>
      </c>
      <c r="W14" s="282" t="s">
        <v>2213</v>
      </c>
      <c r="X14" s="283" t="s">
        <v>47</v>
      </c>
      <c r="Y14" s="283" t="s">
        <v>2214</v>
      </c>
      <c r="Z14" s="283" t="s">
        <v>33223</v>
      </c>
      <c r="AA14" s="283" t="s">
        <v>2215</v>
      </c>
      <c r="AB14" s="284" t="s">
        <v>2216</v>
      </c>
      <c r="AC14" s="284" t="s">
        <v>2211</v>
      </c>
      <c r="AD14" s="284" t="s">
        <v>33223</v>
      </c>
      <c r="AE14" s="284" t="s">
        <v>2217</v>
      </c>
    </row>
    <row r="15" spans="1:31" s="285" customFormat="1">
      <c r="A15" s="286" t="s">
        <v>2222</v>
      </c>
      <c r="B15" s="281" t="s">
        <v>2223</v>
      </c>
      <c r="C15" s="281">
        <v>7117</v>
      </c>
      <c r="D15" s="281" t="s">
        <v>2</v>
      </c>
      <c r="E15" s="281" t="s">
        <v>3</v>
      </c>
      <c r="F15" s="281" t="s">
        <v>3</v>
      </c>
      <c r="G15" s="281" t="s">
        <v>3</v>
      </c>
      <c r="H15" s="281">
        <v>2374</v>
      </c>
      <c r="I15" s="281">
        <v>2349</v>
      </c>
      <c r="J15" s="281">
        <v>1532</v>
      </c>
      <c r="K15" s="281" t="s">
        <v>275</v>
      </c>
      <c r="L15" s="281" t="s">
        <v>276</v>
      </c>
      <c r="M15" s="281" t="s">
        <v>277</v>
      </c>
      <c r="N15" s="282" t="s">
        <v>31600</v>
      </c>
      <c r="O15" s="282" t="s">
        <v>2222</v>
      </c>
      <c r="P15" s="282" t="s">
        <v>20</v>
      </c>
      <c r="Q15" s="282" t="s">
        <v>2224</v>
      </c>
      <c r="R15" s="282">
        <v>7</v>
      </c>
      <c r="S15" s="282" t="s">
        <v>2225</v>
      </c>
      <c r="T15" s="282" t="s">
        <v>2226</v>
      </c>
      <c r="U15" s="282">
        <v>684540330</v>
      </c>
      <c r="V15" s="282" t="s">
        <v>2227</v>
      </c>
      <c r="W15" s="282" t="s">
        <v>2228</v>
      </c>
      <c r="X15" s="283" t="s">
        <v>47</v>
      </c>
      <c r="Y15" s="283" t="s">
        <v>2229</v>
      </c>
      <c r="Z15" s="283" t="s">
        <v>33224</v>
      </c>
      <c r="AA15" s="283" t="s">
        <v>2227</v>
      </c>
      <c r="AB15" s="284" t="s">
        <v>2230</v>
      </c>
      <c r="AC15" s="284" t="s">
        <v>2231</v>
      </c>
      <c r="AD15" s="284" t="s">
        <v>33225</v>
      </c>
      <c r="AE15" s="284" t="s">
        <v>2232</v>
      </c>
    </row>
    <row r="16" spans="1:31" s="285" customFormat="1">
      <c r="A16" s="286" t="s">
        <v>2143</v>
      </c>
      <c r="B16" s="281" t="s">
        <v>2294</v>
      </c>
      <c r="C16" s="281">
        <v>7375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1638</v>
      </c>
      <c r="I16" s="281">
        <v>1611</v>
      </c>
      <c r="J16" s="281">
        <v>2106</v>
      </c>
      <c r="K16" s="281" t="s">
        <v>275</v>
      </c>
      <c r="L16" s="281" t="s">
        <v>2141</v>
      </c>
      <c r="M16" s="281" t="s">
        <v>2142</v>
      </c>
      <c r="N16" s="282" t="s">
        <v>31600</v>
      </c>
      <c r="O16" s="282" t="s">
        <v>2143</v>
      </c>
      <c r="P16" s="282" t="s">
        <v>20</v>
      </c>
      <c r="Q16" s="282" t="s">
        <v>2144</v>
      </c>
      <c r="R16" s="282">
        <v>3</v>
      </c>
      <c r="S16" s="282" t="s">
        <v>2145</v>
      </c>
      <c r="T16" s="282" t="s">
        <v>2152</v>
      </c>
      <c r="U16" s="282">
        <v>0</v>
      </c>
      <c r="V16" s="282" t="s">
        <v>2295</v>
      </c>
      <c r="W16" s="282" t="s">
        <v>2296</v>
      </c>
      <c r="X16" s="283" t="s">
        <v>47</v>
      </c>
      <c r="Y16" s="283" t="s">
        <v>2297</v>
      </c>
      <c r="Z16" s="283" t="s">
        <v>33226</v>
      </c>
      <c r="AA16" s="283" t="s">
        <v>2295</v>
      </c>
      <c r="AB16" s="284" t="s">
        <v>2151</v>
      </c>
      <c r="AC16" s="284" t="s">
        <v>2152</v>
      </c>
      <c r="AD16" s="284" t="s">
        <v>33221</v>
      </c>
      <c r="AE16" s="284" t="s">
        <v>2153</v>
      </c>
    </row>
    <row r="17" spans="1:31" s="285" customFormat="1">
      <c r="A17" s="286" t="s">
        <v>2298</v>
      </c>
      <c r="B17" s="281" t="s">
        <v>2299</v>
      </c>
      <c r="C17" s="281">
        <v>33862</v>
      </c>
      <c r="D17" s="281" t="s">
        <v>2</v>
      </c>
      <c r="E17" s="281" t="s">
        <v>3</v>
      </c>
      <c r="F17" s="281" t="s">
        <v>3</v>
      </c>
      <c r="G17" s="281" t="s">
        <v>3</v>
      </c>
      <c r="H17" s="281">
        <v>5005</v>
      </c>
      <c r="I17" s="281">
        <v>5000</v>
      </c>
      <c r="J17" s="281">
        <v>4323</v>
      </c>
      <c r="K17" s="281" t="s">
        <v>275</v>
      </c>
      <c r="L17" s="281" t="s">
        <v>2156</v>
      </c>
      <c r="M17" s="281" t="s">
        <v>2157</v>
      </c>
      <c r="N17" s="282" t="s">
        <v>31599</v>
      </c>
      <c r="O17" s="282" t="s">
        <v>3</v>
      </c>
      <c r="P17" s="282" t="s">
        <v>7</v>
      </c>
      <c r="Q17" s="282" t="s">
        <v>3</v>
      </c>
      <c r="R17" s="282" t="s">
        <v>3</v>
      </c>
      <c r="S17" s="282" t="s">
        <v>3</v>
      </c>
      <c r="T17" s="282" t="s">
        <v>2300</v>
      </c>
      <c r="U17" s="282" t="s">
        <v>3</v>
      </c>
      <c r="V17" s="282" t="s">
        <v>2301</v>
      </c>
      <c r="W17" s="282" t="s">
        <v>2302</v>
      </c>
      <c r="X17" s="283" t="s">
        <v>47</v>
      </c>
      <c r="Y17" s="283" t="s">
        <v>2303</v>
      </c>
      <c r="Z17" s="283" t="s">
        <v>33227</v>
      </c>
      <c r="AA17" s="283" t="s">
        <v>2305</v>
      </c>
      <c r="AB17" s="284" t="s">
        <v>2306</v>
      </c>
      <c r="AC17" s="284" t="s">
        <v>2304</v>
      </c>
      <c r="AD17" s="284" t="s">
        <v>2307</v>
      </c>
      <c r="AE17" s="284" t="s">
        <v>2308</v>
      </c>
    </row>
    <row r="18" spans="1:31" s="285" customFormat="1" ht="30">
      <c r="A18" s="286" t="s">
        <v>2323</v>
      </c>
      <c r="B18" s="281" t="s">
        <v>2324</v>
      </c>
      <c r="C18" s="281">
        <v>14562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790</v>
      </c>
      <c r="I18" s="281">
        <v>765</v>
      </c>
      <c r="J18" s="281">
        <v>2677</v>
      </c>
      <c r="K18" s="281" t="s">
        <v>275</v>
      </c>
      <c r="L18" s="281" t="s">
        <v>2141</v>
      </c>
      <c r="M18" s="281" t="s">
        <v>2142</v>
      </c>
      <c r="N18" s="282" t="s">
        <v>31600</v>
      </c>
      <c r="O18" s="282" t="s">
        <v>2143</v>
      </c>
      <c r="P18" s="282" t="s">
        <v>40</v>
      </c>
      <c r="Q18" s="282" t="s">
        <v>2144</v>
      </c>
      <c r="R18" s="282">
        <v>3</v>
      </c>
      <c r="S18" s="282" t="s">
        <v>2145</v>
      </c>
      <c r="T18" s="282" t="s">
        <v>2325</v>
      </c>
      <c r="U18" s="282">
        <v>0</v>
      </c>
      <c r="V18" s="282" t="s">
        <v>2326</v>
      </c>
      <c r="W18" s="282" t="s">
        <v>2327</v>
      </c>
      <c r="X18" s="283" t="s">
        <v>47</v>
      </c>
      <c r="Y18" s="283" t="s">
        <v>2328</v>
      </c>
      <c r="Z18" s="283" t="s">
        <v>33228</v>
      </c>
      <c r="AA18" s="283" t="s">
        <v>2329</v>
      </c>
      <c r="AB18" s="284" t="s">
        <v>2151</v>
      </c>
      <c r="AC18" s="284" t="s">
        <v>2152</v>
      </c>
      <c r="AD18" s="284" t="s">
        <v>33221</v>
      </c>
      <c r="AE18" s="284" t="s">
        <v>2153</v>
      </c>
    </row>
    <row r="19" spans="1:31" s="285" customFormat="1">
      <c r="A19" s="286" t="s">
        <v>2330</v>
      </c>
      <c r="B19" s="281" t="s">
        <v>2331</v>
      </c>
      <c r="C19" s="281">
        <v>11916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542</v>
      </c>
      <c r="I19" s="281">
        <v>543</v>
      </c>
      <c r="J19" s="281">
        <v>1508</v>
      </c>
      <c r="K19" s="281" t="s">
        <v>275</v>
      </c>
      <c r="L19" s="281" t="s">
        <v>276</v>
      </c>
      <c r="M19" s="281" t="s">
        <v>277</v>
      </c>
      <c r="N19" s="282" t="s">
        <v>31600</v>
      </c>
      <c r="O19" s="282" t="s">
        <v>2332</v>
      </c>
      <c r="P19" s="282" t="s">
        <v>40</v>
      </c>
      <c r="Q19" s="282" t="s">
        <v>2333</v>
      </c>
      <c r="R19" s="282">
        <v>2</v>
      </c>
      <c r="S19" s="282" t="s">
        <v>2334</v>
      </c>
      <c r="T19" s="282" t="s">
        <v>2335</v>
      </c>
      <c r="U19" s="282" t="s">
        <v>2336</v>
      </c>
      <c r="V19" s="282" t="s">
        <v>2337</v>
      </c>
      <c r="W19" s="282" t="s">
        <v>2338</v>
      </c>
      <c r="X19" s="283" t="s">
        <v>1475</v>
      </c>
      <c r="Y19" s="283" t="s">
        <v>2339</v>
      </c>
      <c r="Z19" s="283" t="s">
        <v>33229</v>
      </c>
      <c r="AA19" s="283" t="s">
        <v>2337</v>
      </c>
      <c r="AB19" s="284" t="s">
        <v>2340</v>
      </c>
      <c r="AC19" s="284" t="s">
        <v>2341</v>
      </c>
      <c r="AD19" s="284" t="s">
        <v>33230</v>
      </c>
      <c r="AE19" s="284" t="s">
        <v>2342</v>
      </c>
    </row>
    <row r="20" spans="1:31" s="285" customFormat="1">
      <c r="A20" s="286" t="s">
        <v>2350</v>
      </c>
      <c r="B20" s="281" t="s">
        <v>2351</v>
      </c>
      <c r="C20" s="281">
        <v>16601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2978</v>
      </c>
      <c r="I20" s="281">
        <v>2957</v>
      </c>
      <c r="J20" s="281">
        <v>4134</v>
      </c>
      <c r="K20" s="281" t="s">
        <v>275</v>
      </c>
      <c r="L20" s="281" t="s">
        <v>276</v>
      </c>
      <c r="M20" s="281" t="s">
        <v>277</v>
      </c>
      <c r="N20" s="282" t="s">
        <v>31599</v>
      </c>
      <c r="O20" s="282" t="s">
        <v>3</v>
      </c>
      <c r="P20" s="282" t="s">
        <v>7</v>
      </c>
      <c r="Q20" s="282" t="s">
        <v>3</v>
      </c>
      <c r="R20" s="282" t="s">
        <v>3</v>
      </c>
      <c r="S20" s="282" t="s">
        <v>3</v>
      </c>
      <c r="T20" s="282" t="s">
        <v>2352</v>
      </c>
      <c r="U20" s="282" t="s">
        <v>3</v>
      </c>
      <c r="V20" s="282" t="s">
        <v>2353</v>
      </c>
      <c r="W20" s="282" t="s">
        <v>2354</v>
      </c>
      <c r="X20" s="283" t="s">
        <v>2355</v>
      </c>
      <c r="Y20" s="283" t="s">
        <v>2356</v>
      </c>
      <c r="Z20" s="283" t="s">
        <v>33231</v>
      </c>
      <c r="AA20" s="283" t="s">
        <v>2357</v>
      </c>
      <c r="AB20" s="284" t="s">
        <v>2358</v>
      </c>
      <c r="AC20" s="284" t="s">
        <v>2359</v>
      </c>
      <c r="AD20" s="284" t="s">
        <v>33232</v>
      </c>
      <c r="AE20" s="284" t="s">
        <v>2360</v>
      </c>
    </row>
    <row r="21" spans="1:31" s="285" customFormat="1">
      <c r="A21" s="286" t="s">
        <v>2361</v>
      </c>
      <c r="B21" s="281" t="s">
        <v>2362</v>
      </c>
      <c r="C21" s="281">
        <v>24907</v>
      </c>
      <c r="D21" s="281" t="s">
        <v>35</v>
      </c>
      <c r="E21" s="281" t="s">
        <v>555</v>
      </c>
      <c r="F21" s="281" t="s">
        <v>3</v>
      </c>
      <c r="G21" s="281" t="s">
        <v>3</v>
      </c>
      <c r="H21" s="281">
        <v>2210</v>
      </c>
      <c r="I21" s="281">
        <v>2275</v>
      </c>
      <c r="J21" s="281">
        <v>3013</v>
      </c>
      <c r="K21" s="281" t="s">
        <v>275</v>
      </c>
      <c r="L21" s="281" t="s">
        <v>276</v>
      </c>
      <c r="M21" s="281" t="s">
        <v>277</v>
      </c>
      <c r="N21" s="282" t="s">
        <v>31600</v>
      </c>
      <c r="O21" s="282" t="s">
        <v>2361</v>
      </c>
      <c r="P21" s="282" t="s">
        <v>20</v>
      </c>
      <c r="Q21" s="282" t="s">
        <v>2363</v>
      </c>
      <c r="R21" s="282">
        <v>3</v>
      </c>
      <c r="S21" s="282" t="s">
        <v>2364</v>
      </c>
      <c r="T21" s="282" t="s">
        <v>2365</v>
      </c>
      <c r="U21" s="282" t="s">
        <v>2366</v>
      </c>
      <c r="V21" s="282" t="s">
        <v>2367</v>
      </c>
      <c r="W21" s="282" t="s">
        <v>2368</v>
      </c>
      <c r="X21" s="283" t="s">
        <v>1475</v>
      </c>
      <c r="Y21" s="283" t="s">
        <v>2369</v>
      </c>
      <c r="Z21" s="283" t="s">
        <v>2366</v>
      </c>
      <c r="AA21" s="283" t="s">
        <v>2370</v>
      </c>
      <c r="AB21" s="284" t="s">
        <v>2371</v>
      </c>
      <c r="AC21" s="284" t="s">
        <v>2365</v>
      </c>
      <c r="AD21" s="284" t="s">
        <v>2366</v>
      </c>
      <c r="AE21" s="284" t="s">
        <v>2372</v>
      </c>
    </row>
    <row r="22" spans="1:31" s="285" customFormat="1">
      <c r="A22" s="286" t="s">
        <v>2332</v>
      </c>
      <c r="B22" s="281" t="s">
        <v>2373</v>
      </c>
      <c r="C22" s="281">
        <v>22822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1872</v>
      </c>
      <c r="I22" s="281">
        <v>1841</v>
      </c>
      <c r="J22" s="281">
        <v>3602</v>
      </c>
      <c r="K22" s="281" t="s">
        <v>275</v>
      </c>
      <c r="L22" s="281" t="s">
        <v>276</v>
      </c>
      <c r="M22" s="281" t="s">
        <v>277</v>
      </c>
      <c r="N22" s="282" t="s">
        <v>31600</v>
      </c>
      <c r="O22" s="282" t="s">
        <v>2332</v>
      </c>
      <c r="P22" s="282" t="s">
        <v>20</v>
      </c>
      <c r="Q22" s="282" t="s">
        <v>2333</v>
      </c>
      <c r="R22" s="282">
        <v>2</v>
      </c>
      <c r="S22" s="282" t="s">
        <v>2334</v>
      </c>
      <c r="T22" s="282" t="s">
        <v>2374</v>
      </c>
      <c r="U22" s="282">
        <v>0</v>
      </c>
      <c r="V22" s="282" t="s">
        <v>2375</v>
      </c>
      <c r="W22" s="282" t="s">
        <v>2376</v>
      </c>
      <c r="X22" s="283" t="s">
        <v>47</v>
      </c>
      <c r="Y22" s="283" t="s">
        <v>2377</v>
      </c>
      <c r="Z22" s="283" t="s">
        <v>33233</v>
      </c>
      <c r="AA22" s="283" t="s">
        <v>2378</v>
      </c>
      <c r="AB22" s="284" t="s">
        <v>2340</v>
      </c>
      <c r="AC22" s="284" t="s">
        <v>2341</v>
      </c>
      <c r="AD22" s="284" t="s">
        <v>33234</v>
      </c>
      <c r="AE22" s="284" t="s">
        <v>2342</v>
      </c>
    </row>
    <row r="23" spans="1:31" s="285" customFormat="1" ht="30">
      <c r="A23" s="286" t="s">
        <v>2379</v>
      </c>
      <c r="B23" s="281" t="s">
        <v>2380</v>
      </c>
      <c r="C23" s="281">
        <v>21324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1667</v>
      </c>
      <c r="I23" s="281">
        <v>1692</v>
      </c>
      <c r="J23" s="281">
        <v>2368</v>
      </c>
      <c r="K23" s="281" t="s">
        <v>275</v>
      </c>
      <c r="L23" s="281" t="s">
        <v>2141</v>
      </c>
      <c r="M23" s="281" t="s">
        <v>2142</v>
      </c>
      <c r="N23" s="282" t="s">
        <v>31600</v>
      </c>
      <c r="O23" s="282" t="s">
        <v>2379</v>
      </c>
      <c r="P23" s="282" t="s">
        <v>20</v>
      </c>
      <c r="Q23" s="282" t="s">
        <v>2381</v>
      </c>
      <c r="R23" s="282">
        <v>6</v>
      </c>
      <c r="S23" s="282" t="s">
        <v>2382</v>
      </c>
      <c r="T23" s="282" t="s">
        <v>2383</v>
      </c>
      <c r="U23" s="282">
        <v>3685377010</v>
      </c>
      <c r="V23" s="282" t="s">
        <v>2384</v>
      </c>
      <c r="W23" s="282" t="s">
        <v>2385</v>
      </c>
      <c r="X23" s="283" t="s">
        <v>47</v>
      </c>
      <c r="Y23" s="283" t="s">
        <v>2386</v>
      </c>
      <c r="Z23" s="283" t="s">
        <v>33235</v>
      </c>
      <c r="AA23" s="283" t="s">
        <v>2388</v>
      </c>
      <c r="AB23" s="284" t="s">
        <v>2389</v>
      </c>
      <c r="AC23" s="284" t="s">
        <v>2387</v>
      </c>
      <c r="AD23" s="284" t="s">
        <v>33235</v>
      </c>
      <c r="AE23" s="284" t="s">
        <v>2390</v>
      </c>
    </row>
    <row r="24" spans="1:31" s="285" customFormat="1" ht="30">
      <c r="A24" s="286" t="s">
        <v>2413</v>
      </c>
      <c r="B24" s="281" t="s">
        <v>2414</v>
      </c>
      <c r="C24" s="281">
        <v>16470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493</v>
      </c>
      <c r="I24" s="281">
        <v>494</v>
      </c>
      <c r="J24" s="281">
        <v>1081</v>
      </c>
      <c r="K24" s="281" t="s">
        <v>275</v>
      </c>
      <c r="L24" s="281" t="s">
        <v>2141</v>
      </c>
      <c r="M24" s="281" t="s">
        <v>2142</v>
      </c>
      <c r="N24" s="282" t="s">
        <v>31600</v>
      </c>
      <c r="O24" s="282" t="s">
        <v>2415</v>
      </c>
      <c r="P24" s="282" t="s">
        <v>40</v>
      </c>
      <c r="Q24" s="282" t="s">
        <v>2416</v>
      </c>
      <c r="R24" s="282">
        <v>2</v>
      </c>
      <c r="S24" s="282" t="s">
        <v>2417</v>
      </c>
      <c r="T24" s="282" t="s">
        <v>2418</v>
      </c>
      <c r="U24" s="282">
        <v>0</v>
      </c>
      <c r="V24" s="282" t="s">
        <v>2419</v>
      </c>
      <c r="W24" s="282" t="s">
        <v>2420</v>
      </c>
      <c r="X24" s="283" t="s">
        <v>47</v>
      </c>
      <c r="Y24" s="283" t="s">
        <v>2421</v>
      </c>
      <c r="Z24" s="283" t="s">
        <v>33236</v>
      </c>
      <c r="AA24" s="283" t="s">
        <v>2422</v>
      </c>
      <c r="AB24" s="284" t="s">
        <v>2423</v>
      </c>
      <c r="AC24" s="284" t="s">
        <v>2424</v>
      </c>
      <c r="AD24" s="284" t="s">
        <v>2425</v>
      </c>
      <c r="AE24" s="284" t="s">
        <v>2426</v>
      </c>
    </row>
    <row r="25" spans="1:31" s="285" customFormat="1">
      <c r="A25" s="286" t="s">
        <v>2427</v>
      </c>
      <c r="B25" s="281" t="s">
        <v>2428</v>
      </c>
      <c r="C25" s="281">
        <v>3559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1399</v>
      </c>
      <c r="I25" s="281">
        <v>1419</v>
      </c>
      <c r="J25" s="281">
        <v>2921</v>
      </c>
      <c r="K25" s="281" t="s">
        <v>275</v>
      </c>
      <c r="L25" s="281" t="s">
        <v>276</v>
      </c>
      <c r="M25" s="281" t="s">
        <v>277</v>
      </c>
      <c r="N25" s="282" t="s">
        <v>31600</v>
      </c>
      <c r="O25" s="282" t="s">
        <v>2429</v>
      </c>
      <c r="P25" s="282" t="s">
        <v>40</v>
      </c>
      <c r="Q25" s="282" t="s">
        <v>2430</v>
      </c>
      <c r="R25" s="282">
        <v>3</v>
      </c>
      <c r="S25" s="282" t="s">
        <v>2431</v>
      </c>
      <c r="T25" s="282" t="s">
        <v>2432</v>
      </c>
      <c r="U25" s="282" t="s">
        <v>2433</v>
      </c>
      <c r="V25" s="282" t="s">
        <v>2434</v>
      </c>
      <c r="W25" s="282" t="s">
        <v>2435</v>
      </c>
      <c r="X25" s="283" t="s">
        <v>47</v>
      </c>
      <c r="Y25" s="283" t="s">
        <v>2436</v>
      </c>
      <c r="Z25" s="283" t="s">
        <v>33237</v>
      </c>
      <c r="AA25" s="283" t="s">
        <v>2434</v>
      </c>
      <c r="AB25" s="284" t="s">
        <v>2437</v>
      </c>
      <c r="AC25" s="284" t="s">
        <v>2438</v>
      </c>
      <c r="AD25" s="284" t="s">
        <v>33238</v>
      </c>
      <c r="AE25" s="284" t="s">
        <v>2439</v>
      </c>
    </row>
    <row r="26" spans="1:31" s="285" customFormat="1">
      <c r="A26" s="286" t="s">
        <v>2524</v>
      </c>
      <c r="B26" s="281" t="s">
        <v>2525</v>
      </c>
      <c r="C26" s="281">
        <v>24457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580</v>
      </c>
      <c r="I26" s="281">
        <v>580</v>
      </c>
      <c r="J26" s="281">
        <v>2368</v>
      </c>
      <c r="K26" s="281" t="s">
        <v>275</v>
      </c>
      <c r="L26" s="281" t="s">
        <v>276</v>
      </c>
      <c r="M26" s="281" t="s">
        <v>277</v>
      </c>
      <c r="N26" s="282" t="s">
        <v>31600</v>
      </c>
      <c r="O26" s="282" t="s">
        <v>2222</v>
      </c>
      <c r="P26" s="282" t="s">
        <v>40</v>
      </c>
      <c r="Q26" s="282" t="s">
        <v>2224</v>
      </c>
      <c r="R26" s="282">
        <v>7</v>
      </c>
      <c r="S26" s="282" t="s">
        <v>2225</v>
      </c>
      <c r="T26" s="282" t="s">
        <v>2526</v>
      </c>
      <c r="U26" s="282">
        <v>684365031</v>
      </c>
      <c r="V26" s="282" t="s">
        <v>2527</v>
      </c>
      <c r="W26" s="282" t="s">
        <v>3</v>
      </c>
      <c r="X26" s="283" t="s">
        <v>1475</v>
      </c>
      <c r="Y26" s="283" t="s">
        <v>2528</v>
      </c>
      <c r="Z26" s="283" t="s">
        <v>33239</v>
      </c>
      <c r="AA26" s="283" t="s">
        <v>2527</v>
      </c>
      <c r="AB26" s="284" t="s">
        <v>2529</v>
      </c>
      <c r="AC26" s="284" t="s">
        <v>2530</v>
      </c>
      <c r="AD26" s="284" t="s">
        <v>33240</v>
      </c>
      <c r="AE26" s="284" t="s">
        <v>2232</v>
      </c>
    </row>
    <row r="27" spans="1:31" s="285" customFormat="1" ht="30">
      <c r="A27" s="286" t="s">
        <v>2730</v>
      </c>
      <c r="B27" s="281" t="s">
        <v>2731</v>
      </c>
      <c r="C27" s="281">
        <v>32799</v>
      </c>
      <c r="D27" s="281" t="s">
        <v>2</v>
      </c>
      <c r="E27" s="281" t="s">
        <v>3</v>
      </c>
      <c r="F27" s="281" t="s">
        <v>3</v>
      </c>
      <c r="G27" s="281" t="s">
        <v>429</v>
      </c>
      <c r="H27" s="281">
        <v>11339</v>
      </c>
      <c r="I27" s="281">
        <v>11163</v>
      </c>
      <c r="J27" s="281">
        <v>12292</v>
      </c>
      <c r="K27" s="281" t="s">
        <v>275</v>
      </c>
      <c r="L27" s="281" t="s">
        <v>2732</v>
      </c>
      <c r="M27" s="281" t="s">
        <v>1468</v>
      </c>
      <c r="N27" s="282" t="s">
        <v>31599</v>
      </c>
      <c r="O27" s="282" t="s">
        <v>3</v>
      </c>
      <c r="P27" s="282" t="s">
        <v>7</v>
      </c>
      <c r="Q27" s="282" t="s">
        <v>3</v>
      </c>
      <c r="R27" s="282" t="s">
        <v>3</v>
      </c>
      <c r="S27" s="282" t="s">
        <v>3</v>
      </c>
      <c r="T27" s="282" t="s">
        <v>2733</v>
      </c>
      <c r="U27" s="282" t="s">
        <v>3</v>
      </c>
      <c r="V27" s="282" t="s">
        <v>2734</v>
      </c>
      <c r="W27" s="282" t="s">
        <v>2735</v>
      </c>
      <c r="X27" s="283" t="s">
        <v>1475</v>
      </c>
      <c r="Y27" s="283" t="s">
        <v>2736</v>
      </c>
      <c r="Z27" s="283" t="s">
        <v>33241</v>
      </c>
      <c r="AA27" s="283" t="s">
        <v>2734</v>
      </c>
      <c r="AB27" s="284" t="s">
        <v>2737</v>
      </c>
      <c r="AC27" s="284" t="s">
        <v>2733</v>
      </c>
      <c r="AD27" s="284" t="s">
        <v>33242</v>
      </c>
      <c r="AE27" s="284" t="s">
        <v>2738</v>
      </c>
    </row>
    <row r="28" spans="1:31" s="285" customFormat="1" ht="30">
      <c r="A28" s="286" t="s">
        <v>2739</v>
      </c>
      <c r="B28" s="281" t="s">
        <v>2740</v>
      </c>
      <c r="C28" s="281">
        <v>3735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1185</v>
      </c>
      <c r="I28" s="281">
        <v>1168</v>
      </c>
      <c r="J28" s="281">
        <v>4856</v>
      </c>
      <c r="K28" s="281" t="s">
        <v>275</v>
      </c>
      <c r="L28" s="281" t="s">
        <v>690</v>
      </c>
      <c r="M28" s="281" t="s">
        <v>691</v>
      </c>
      <c r="N28" s="282" t="s">
        <v>31600</v>
      </c>
      <c r="O28" s="282" t="s">
        <v>2739</v>
      </c>
      <c r="P28" s="282" t="s">
        <v>20</v>
      </c>
      <c r="Q28" s="282" t="s">
        <v>2741</v>
      </c>
      <c r="R28" s="282">
        <v>2</v>
      </c>
      <c r="S28" s="282" t="s">
        <v>2742</v>
      </c>
      <c r="T28" s="282" t="s">
        <v>2743</v>
      </c>
      <c r="U28" s="282" t="s">
        <v>2744</v>
      </c>
      <c r="V28" s="282" t="s">
        <v>2745</v>
      </c>
      <c r="W28" s="282" t="s">
        <v>2746</v>
      </c>
      <c r="X28" s="283" t="s">
        <v>47</v>
      </c>
      <c r="Y28" s="283" t="s">
        <v>2747</v>
      </c>
      <c r="Z28" s="283" t="s">
        <v>33243</v>
      </c>
      <c r="AA28" s="283" t="s">
        <v>2748</v>
      </c>
      <c r="AB28" s="284" t="s">
        <v>2749</v>
      </c>
      <c r="AC28" s="284" t="s">
        <v>2743</v>
      </c>
      <c r="AD28" s="284" t="s">
        <v>33244</v>
      </c>
      <c r="AE28" s="284" t="s">
        <v>2750</v>
      </c>
    </row>
    <row r="29" spans="1:31" s="285" customFormat="1" ht="30">
      <c r="A29" s="286" t="s">
        <v>2850</v>
      </c>
      <c r="B29" s="281" t="s">
        <v>2851</v>
      </c>
      <c r="C29" s="281">
        <v>32337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821</v>
      </c>
      <c r="I29" s="281">
        <v>813</v>
      </c>
      <c r="J29" s="281">
        <v>1028</v>
      </c>
      <c r="K29" s="281" t="s">
        <v>275</v>
      </c>
      <c r="L29" s="281" t="s">
        <v>690</v>
      </c>
      <c r="M29" s="281" t="s">
        <v>691</v>
      </c>
      <c r="N29" s="282" t="s">
        <v>31600</v>
      </c>
      <c r="O29" s="282" t="s">
        <v>2850</v>
      </c>
      <c r="P29" s="282" t="s">
        <v>20</v>
      </c>
      <c r="Q29" s="282" t="s">
        <v>2852</v>
      </c>
      <c r="R29" s="282">
        <v>10</v>
      </c>
      <c r="S29" s="282" t="s">
        <v>2853</v>
      </c>
      <c r="T29" s="282" t="s">
        <v>2854</v>
      </c>
      <c r="U29" s="282" t="s">
        <v>2855</v>
      </c>
      <c r="V29" s="282" t="s">
        <v>2856</v>
      </c>
      <c r="W29" s="282" t="s">
        <v>2857</v>
      </c>
      <c r="X29" s="283" t="s">
        <v>47</v>
      </c>
      <c r="Y29" s="283" t="s">
        <v>2858</v>
      </c>
      <c r="Z29" s="283" t="s">
        <v>33245</v>
      </c>
      <c r="AA29" s="283" t="s">
        <v>2859</v>
      </c>
      <c r="AB29" s="284" t="s">
        <v>2860</v>
      </c>
      <c r="AC29" s="284" t="s">
        <v>2854</v>
      </c>
      <c r="AD29" s="284" t="s">
        <v>2855</v>
      </c>
      <c r="AE29" s="284" t="s">
        <v>2861</v>
      </c>
    </row>
    <row r="30" spans="1:31" s="285" customFormat="1" ht="30">
      <c r="A30" s="286" t="s">
        <v>3039</v>
      </c>
      <c r="B30" s="281" t="s">
        <v>3040</v>
      </c>
      <c r="C30" s="281">
        <v>20710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436</v>
      </c>
      <c r="I30" s="281">
        <v>417</v>
      </c>
      <c r="J30" s="281">
        <v>2600</v>
      </c>
      <c r="K30" s="281" t="s">
        <v>275</v>
      </c>
      <c r="L30" s="281" t="s">
        <v>1028</v>
      </c>
      <c r="M30" s="281" t="s">
        <v>1029</v>
      </c>
      <c r="N30" s="282" t="s">
        <v>31600</v>
      </c>
      <c r="O30" s="282" t="s">
        <v>3041</v>
      </c>
      <c r="P30" s="282" t="s">
        <v>40</v>
      </c>
      <c r="Q30" s="282" t="s">
        <v>3042</v>
      </c>
      <c r="R30" s="282">
        <v>6</v>
      </c>
      <c r="S30" s="282" t="s">
        <v>3043</v>
      </c>
      <c r="T30" s="282" t="s">
        <v>3044</v>
      </c>
      <c r="U30" s="282" t="s">
        <v>3045</v>
      </c>
      <c r="V30" s="282" t="s">
        <v>3046</v>
      </c>
      <c r="W30" s="282" t="s">
        <v>3</v>
      </c>
      <c r="X30" s="283" t="s">
        <v>47</v>
      </c>
      <c r="Y30" s="283" t="s">
        <v>3047</v>
      </c>
      <c r="Z30" s="283" t="s">
        <v>33246</v>
      </c>
      <c r="AA30" s="283" t="s">
        <v>3048</v>
      </c>
      <c r="AB30" s="284" t="s">
        <v>3049</v>
      </c>
      <c r="AC30" s="284" t="s">
        <v>3050</v>
      </c>
      <c r="AD30" s="284" t="s">
        <v>33247</v>
      </c>
      <c r="AE30" s="284" t="s">
        <v>3048</v>
      </c>
    </row>
    <row r="31" spans="1:31" s="285" customFormat="1" ht="45">
      <c r="A31" s="286" t="s">
        <v>3171</v>
      </c>
      <c r="B31" s="281" t="s">
        <v>3172</v>
      </c>
      <c r="C31" s="281">
        <v>6910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379</v>
      </c>
      <c r="I31" s="281">
        <v>353</v>
      </c>
      <c r="J31" s="281">
        <v>2278</v>
      </c>
      <c r="K31" s="281" t="s">
        <v>275</v>
      </c>
      <c r="L31" s="281" t="s">
        <v>1467</v>
      </c>
      <c r="M31" s="281" t="s">
        <v>1468</v>
      </c>
      <c r="N31" s="282" t="s">
        <v>31600</v>
      </c>
      <c r="O31" s="282" t="s">
        <v>3173</v>
      </c>
      <c r="P31" s="282" t="s">
        <v>40</v>
      </c>
      <c r="Q31" s="282" t="s">
        <v>3174</v>
      </c>
      <c r="R31" s="282">
        <v>4</v>
      </c>
      <c r="S31" s="282" t="s">
        <v>3175</v>
      </c>
      <c r="T31" s="282" t="s">
        <v>3176</v>
      </c>
      <c r="U31" s="282" t="s">
        <v>3177</v>
      </c>
      <c r="V31" s="282" t="s">
        <v>3178</v>
      </c>
      <c r="W31" s="282" t="s">
        <v>3179</v>
      </c>
      <c r="X31" s="283" t="s">
        <v>1475</v>
      </c>
      <c r="Y31" s="283" t="s">
        <v>3180</v>
      </c>
      <c r="Z31" s="283" t="s">
        <v>3177</v>
      </c>
      <c r="AA31" s="283" t="s">
        <v>3178</v>
      </c>
      <c r="AB31" s="284" t="s">
        <v>3181</v>
      </c>
      <c r="AC31" s="284" t="s">
        <v>3182</v>
      </c>
      <c r="AD31" s="284" t="s">
        <v>33248</v>
      </c>
      <c r="AE31" s="284" t="s">
        <v>3183</v>
      </c>
    </row>
    <row r="32" spans="1:31" s="285" customFormat="1">
      <c r="A32" s="286" t="s">
        <v>3212</v>
      </c>
      <c r="B32" s="281" t="s">
        <v>3213</v>
      </c>
      <c r="C32" s="281">
        <v>17127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678</v>
      </c>
      <c r="I32" s="281">
        <v>650</v>
      </c>
      <c r="J32" s="281">
        <v>1799</v>
      </c>
      <c r="K32" s="281" t="s">
        <v>275</v>
      </c>
      <c r="L32" s="281" t="s">
        <v>1745</v>
      </c>
      <c r="M32" s="281" t="s">
        <v>1746</v>
      </c>
      <c r="N32" s="282" t="s">
        <v>31600</v>
      </c>
      <c r="O32" s="282" t="s">
        <v>3214</v>
      </c>
      <c r="P32" s="282" t="s">
        <v>40</v>
      </c>
      <c r="Q32" s="282" t="s">
        <v>3215</v>
      </c>
      <c r="R32" s="282">
        <v>3</v>
      </c>
      <c r="S32" s="282" t="s">
        <v>3216</v>
      </c>
      <c r="T32" s="282" t="s">
        <v>3217</v>
      </c>
      <c r="U32" s="282" t="s">
        <v>3218</v>
      </c>
      <c r="V32" s="282" t="s">
        <v>3219</v>
      </c>
      <c r="W32" s="282" t="s">
        <v>3220</v>
      </c>
      <c r="X32" s="283" t="s">
        <v>47</v>
      </c>
      <c r="Y32" s="283" t="s">
        <v>3221</v>
      </c>
      <c r="Z32" s="283" t="s">
        <v>3218</v>
      </c>
      <c r="AA32" s="283" t="s">
        <v>3219</v>
      </c>
      <c r="AB32" s="284" t="s">
        <v>3222</v>
      </c>
      <c r="AC32" s="284" t="s">
        <v>3223</v>
      </c>
      <c r="AD32" s="284" t="s">
        <v>3224</v>
      </c>
      <c r="AE32" s="284" t="s">
        <v>3225</v>
      </c>
    </row>
    <row r="33" spans="1:31" s="285" customFormat="1">
      <c r="A33" s="286" t="s">
        <v>3508</v>
      </c>
      <c r="B33" s="281" t="s">
        <v>3509</v>
      </c>
      <c r="C33" s="281">
        <v>30119</v>
      </c>
      <c r="D33" s="281" t="s">
        <v>35</v>
      </c>
      <c r="E33" s="281" t="s">
        <v>555</v>
      </c>
      <c r="F33" s="281" t="s">
        <v>3</v>
      </c>
      <c r="G33" s="281" t="s">
        <v>3</v>
      </c>
      <c r="H33" s="281">
        <v>2543</v>
      </c>
      <c r="I33" s="281">
        <v>2509</v>
      </c>
      <c r="J33" s="281">
        <v>5376</v>
      </c>
      <c r="K33" s="281" t="s">
        <v>275</v>
      </c>
      <c r="L33" s="281" t="s">
        <v>3510</v>
      </c>
      <c r="M33" s="281" t="s">
        <v>3511</v>
      </c>
      <c r="N33" s="282" t="s">
        <v>31599</v>
      </c>
      <c r="O33" s="282" t="s">
        <v>3</v>
      </c>
      <c r="P33" s="282" t="s">
        <v>7</v>
      </c>
      <c r="Q33" s="282" t="s">
        <v>3</v>
      </c>
      <c r="R33" s="282" t="s">
        <v>3</v>
      </c>
      <c r="S33" s="282" t="s">
        <v>3</v>
      </c>
      <c r="T33" s="282" t="s">
        <v>3512</v>
      </c>
      <c r="U33" s="282" t="s">
        <v>3</v>
      </c>
      <c r="V33" s="282" t="s">
        <v>3513</v>
      </c>
      <c r="W33" s="282" t="s">
        <v>3514</v>
      </c>
      <c r="X33" s="283" t="s">
        <v>47</v>
      </c>
      <c r="Y33" s="283" t="s">
        <v>3515</v>
      </c>
      <c r="Z33" s="283" t="s">
        <v>33249</v>
      </c>
      <c r="AA33" s="283" t="s">
        <v>3516</v>
      </c>
      <c r="AB33" s="284" t="s">
        <v>3517</v>
      </c>
      <c r="AC33" s="284" t="s">
        <v>3512</v>
      </c>
      <c r="AD33" s="284" t="s">
        <v>33250</v>
      </c>
      <c r="AE33" s="284" t="s">
        <v>3518</v>
      </c>
    </row>
    <row r="34" spans="1:31" s="285" customFormat="1">
      <c r="A34" s="286" t="s">
        <v>3946</v>
      </c>
      <c r="B34" s="281" t="s">
        <v>3947</v>
      </c>
      <c r="C34" s="281">
        <v>10506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431</v>
      </c>
      <c r="I34" s="281">
        <v>419</v>
      </c>
      <c r="J34" s="281">
        <v>1478</v>
      </c>
      <c r="K34" s="281" t="s">
        <v>275</v>
      </c>
      <c r="L34" s="281" t="s">
        <v>690</v>
      </c>
      <c r="M34" s="281" t="s">
        <v>691</v>
      </c>
      <c r="N34" s="282" t="s">
        <v>31600</v>
      </c>
      <c r="O34" s="282" t="s">
        <v>3948</v>
      </c>
      <c r="P34" s="282" t="s">
        <v>40</v>
      </c>
      <c r="Q34" s="282" t="s">
        <v>3949</v>
      </c>
      <c r="R34" s="282">
        <v>4</v>
      </c>
      <c r="S34" s="282" t="s">
        <v>3950</v>
      </c>
      <c r="T34" s="282" t="s">
        <v>3951</v>
      </c>
      <c r="U34" s="282" t="s">
        <v>3952</v>
      </c>
      <c r="V34" s="282" t="s">
        <v>3953</v>
      </c>
      <c r="W34" s="282" t="s">
        <v>3954</v>
      </c>
      <c r="X34" s="283" t="s">
        <v>3955</v>
      </c>
      <c r="Y34" s="283" t="s">
        <v>3956</v>
      </c>
      <c r="Z34" s="283" t="s">
        <v>3952</v>
      </c>
      <c r="AA34" s="283" t="s">
        <v>3953</v>
      </c>
      <c r="AB34" s="284" t="s">
        <v>3957</v>
      </c>
      <c r="AC34" s="284" t="s">
        <v>3958</v>
      </c>
      <c r="AD34" s="284" t="s">
        <v>3959</v>
      </c>
      <c r="AE34" s="284" t="s">
        <v>3960</v>
      </c>
    </row>
    <row r="35" spans="1:31" s="285" customFormat="1">
      <c r="A35" s="286" t="s">
        <v>4193</v>
      </c>
      <c r="B35" s="281" t="s">
        <v>4194</v>
      </c>
      <c r="C35" s="281">
        <v>13994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447</v>
      </c>
      <c r="I35" s="281">
        <v>434</v>
      </c>
      <c r="J35" s="281">
        <v>3143</v>
      </c>
      <c r="K35" s="281" t="s">
        <v>275</v>
      </c>
      <c r="L35" s="281" t="s">
        <v>1745</v>
      </c>
      <c r="M35" s="281" t="s">
        <v>1746</v>
      </c>
      <c r="N35" s="282" t="s">
        <v>31600</v>
      </c>
      <c r="O35" s="282" t="s">
        <v>4195</v>
      </c>
      <c r="P35" s="282" t="s">
        <v>40</v>
      </c>
      <c r="Q35" s="282" t="s">
        <v>4196</v>
      </c>
      <c r="R35" s="282">
        <v>3</v>
      </c>
      <c r="S35" s="282" t="s">
        <v>4197</v>
      </c>
      <c r="T35" s="282" t="s">
        <v>4198</v>
      </c>
      <c r="U35" s="282" t="s">
        <v>4199</v>
      </c>
      <c r="V35" s="282" t="s">
        <v>4200</v>
      </c>
      <c r="W35" s="282" t="s">
        <v>3</v>
      </c>
      <c r="X35" s="283" t="s">
        <v>47</v>
      </c>
      <c r="Y35" s="283" t="s">
        <v>4201</v>
      </c>
      <c r="Z35" s="283" t="s">
        <v>33251</v>
      </c>
      <c r="AA35" s="283" t="s">
        <v>4200</v>
      </c>
      <c r="AB35" s="284" t="s">
        <v>4202</v>
      </c>
      <c r="AC35" s="284" t="s">
        <v>4203</v>
      </c>
      <c r="AD35" s="284" t="s">
        <v>33252</v>
      </c>
      <c r="AE35" s="284" t="s">
        <v>4200</v>
      </c>
    </row>
    <row r="36" spans="1:31" s="285" customFormat="1" ht="30">
      <c r="A36" s="286" t="s">
        <v>3173</v>
      </c>
      <c r="B36" s="281" t="s">
        <v>4204</v>
      </c>
      <c r="C36" s="281">
        <v>18120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759</v>
      </c>
      <c r="I36" s="281">
        <v>771</v>
      </c>
      <c r="J36" s="281">
        <v>2507</v>
      </c>
      <c r="K36" s="281" t="s">
        <v>275</v>
      </c>
      <c r="L36" s="281" t="s">
        <v>1467</v>
      </c>
      <c r="M36" s="281" t="s">
        <v>1468</v>
      </c>
      <c r="N36" s="282" t="s">
        <v>31600</v>
      </c>
      <c r="O36" s="282" t="s">
        <v>3173</v>
      </c>
      <c r="P36" s="282" t="s">
        <v>20</v>
      </c>
      <c r="Q36" s="282" t="s">
        <v>3174</v>
      </c>
      <c r="R36" s="282">
        <v>4</v>
      </c>
      <c r="S36" s="282" t="s">
        <v>3175</v>
      </c>
      <c r="T36" s="282" t="s">
        <v>4205</v>
      </c>
      <c r="U36" s="282" t="s">
        <v>4206</v>
      </c>
      <c r="V36" s="282" t="s">
        <v>4207</v>
      </c>
      <c r="W36" s="282" t="s">
        <v>4208</v>
      </c>
      <c r="X36" s="283" t="s">
        <v>1475</v>
      </c>
      <c r="Y36" s="283" t="s">
        <v>4209</v>
      </c>
      <c r="Z36" s="283" t="s">
        <v>4206</v>
      </c>
      <c r="AA36" s="283" t="s">
        <v>4210</v>
      </c>
      <c r="AB36" s="284" t="s">
        <v>3181</v>
      </c>
      <c r="AC36" s="284" t="s">
        <v>3182</v>
      </c>
      <c r="AD36" s="284" t="s">
        <v>4206</v>
      </c>
      <c r="AE36" s="284" t="s">
        <v>4211</v>
      </c>
    </row>
    <row r="37" spans="1:31" s="285" customFormat="1">
      <c r="A37" s="286" t="s">
        <v>4254</v>
      </c>
      <c r="B37" s="281" t="s">
        <v>4255</v>
      </c>
      <c r="C37" s="281">
        <v>22673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286</v>
      </c>
      <c r="I37" s="281">
        <v>266</v>
      </c>
      <c r="J37" s="281">
        <v>1462</v>
      </c>
      <c r="K37" s="281" t="s">
        <v>275</v>
      </c>
      <c r="L37" s="281" t="s">
        <v>1028</v>
      </c>
      <c r="M37" s="281" t="s">
        <v>1029</v>
      </c>
      <c r="N37" s="282" t="s">
        <v>31600</v>
      </c>
      <c r="O37" s="282" t="s">
        <v>4256</v>
      </c>
      <c r="P37" s="282" t="s">
        <v>40</v>
      </c>
      <c r="Q37" s="282" t="s">
        <v>4257</v>
      </c>
      <c r="R37" s="282">
        <v>7</v>
      </c>
      <c r="S37" s="282" t="s">
        <v>4258</v>
      </c>
      <c r="T37" s="282" t="s">
        <v>4259</v>
      </c>
      <c r="U37" s="282">
        <v>0</v>
      </c>
      <c r="V37" s="282" t="s">
        <v>4260</v>
      </c>
      <c r="W37" s="282" t="s">
        <v>3</v>
      </c>
      <c r="X37" s="283" t="s">
        <v>47</v>
      </c>
      <c r="Y37" s="283" t="s">
        <v>4261</v>
      </c>
      <c r="Z37" s="283" t="s">
        <v>4262</v>
      </c>
      <c r="AA37" s="283" t="s">
        <v>4260</v>
      </c>
      <c r="AB37" s="284" t="s">
        <v>4263</v>
      </c>
      <c r="AC37" s="284" t="s">
        <v>4264</v>
      </c>
      <c r="AD37" s="284" t="s">
        <v>4262</v>
      </c>
      <c r="AE37" s="284" t="s">
        <v>4265</v>
      </c>
    </row>
    <row r="38" spans="1:31" s="285" customFormat="1">
      <c r="A38" s="286" t="s">
        <v>4546</v>
      </c>
      <c r="B38" s="281" t="s">
        <v>4547</v>
      </c>
      <c r="C38" s="281">
        <v>26532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2346</v>
      </c>
      <c r="I38" s="281">
        <v>2357</v>
      </c>
      <c r="J38" s="281">
        <v>6414</v>
      </c>
      <c r="K38" s="281" t="s">
        <v>275</v>
      </c>
      <c r="L38" s="281" t="s">
        <v>2141</v>
      </c>
      <c r="M38" s="281" t="s">
        <v>2142</v>
      </c>
      <c r="N38" s="282" t="s">
        <v>31600</v>
      </c>
      <c r="O38" s="282" t="s">
        <v>4546</v>
      </c>
      <c r="P38" s="282" t="s">
        <v>20</v>
      </c>
      <c r="Q38" s="282" t="s">
        <v>4548</v>
      </c>
      <c r="R38" s="282">
        <v>3</v>
      </c>
      <c r="S38" s="282" t="s">
        <v>4549</v>
      </c>
      <c r="T38" s="282" t="s">
        <v>4550</v>
      </c>
      <c r="U38" s="282" t="s">
        <v>4551</v>
      </c>
      <c r="V38" s="282" t="s">
        <v>4552</v>
      </c>
      <c r="W38" s="282" t="s">
        <v>4553</v>
      </c>
      <c r="X38" s="283" t="s">
        <v>2724</v>
      </c>
      <c r="Y38" s="283" t="s">
        <v>4554</v>
      </c>
      <c r="Z38" s="283" t="s">
        <v>4555</v>
      </c>
      <c r="AA38" s="283" t="s">
        <v>4556</v>
      </c>
      <c r="AB38" s="284" t="s">
        <v>4557</v>
      </c>
      <c r="AC38" s="284" t="s">
        <v>4558</v>
      </c>
      <c r="AD38" s="284" t="s">
        <v>4555</v>
      </c>
      <c r="AE38" s="284" t="s">
        <v>4559</v>
      </c>
    </row>
    <row r="39" spans="1:31" s="285" customFormat="1" ht="30">
      <c r="A39" s="286" t="s">
        <v>4624</v>
      </c>
      <c r="B39" s="281" t="s">
        <v>4625</v>
      </c>
      <c r="C39" s="281">
        <v>26277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517</v>
      </c>
      <c r="I39" s="281">
        <v>512</v>
      </c>
      <c r="J39" s="281">
        <v>4294</v>
      </c>
      <c r="K39" s="281" t="s">
        <v>275</v>
      </c>
      <c r="L39" s="281" t="s">
        <v>690</v>
      </c>
      <c r="M39" s="281" t="s">
        <v>691</v>
      </c>
      <c r="N39" s="282" t="s">
        <v>31600</v>
      </c>
      <c r="O39" s="282" t="s">
        <v>4626</v>
      </c>
      <c r="P39" s="282" t="s">
        <v>40</v>
      </c>
      <c r="Q39" s="282" t="s">
        <v>4627</v>
      </c>
      <c r="R39" s="282">
        <v>9</v>
      </c>
      <c r="S39" s="282" t="s">
        <v>4628</v>
      </c>
      <c r="T39" s="282" t="s">
        <v>4629</v>
      </c>
      <c r="U39" s="282">
        <v>0</v>
      </c>
      <c r="V39" s="282" t="s">
        <v>4630</v>
      </c>
      <c r="W39" s="282" t="s">
        <v>4631</v>
      </c>
      <c r="X39" s="283" t="s">
        <v>47</v>
      </c>
      <c r="Y39" s="283" t="s">
        <v>4632</v>
      </c>
      <c r="Z39" s="283" t="s">
        <v>4633</v>
      </c>
      <c r="AA39" s="283" t="s">
        <v>4630</v>
      </c>
      <c r="AB39" s="284" t="s">
        <v>4634</v>
      </c>
      <c r="AC39" s="284" t="s">
        <v>4635</v>
      </c>
      <c r="AD39" s="284" t="s">
        <v>4633</v>
      </c>
      <c r="AE39" s="284" t="s">
        <v>4636</v>
      </c>
    </row>
    <row r="40" spans="1:31" s="285" customFormat="1">
      <c r="A40" s="286" t="s">
        <v>5050</v>
      </c>
      <c r="B40" s="281" t="s">
        <v>5051</v>
      </c>
      <c r="C40" s="281">
        <v>17358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1543</v>
      </c>
      <c r="I40" s="281">
        <v>1551</v>
      </c>
      <c r="J40" s="281">
        <v>5968</v>
      </c>
      <c r="K40" s="281" t="s">
        <v>275</v>
      </c>
      <c r="L40" s="281" t="s">
        <v>2156</v>
      </c>
      <c r="M40" s="281" t="s">
        <v>2157</v>
      </c>
      <c r="N40" s="282" t="s">
        <v>31600</v>
      </c>
      <c r="O40" s="282" t="s">
        <v>5050</v>
      </c>
      <c r="P40" s="282" t="s">
        <v>20</v>
      </c>
      <c r="Q40" s="282" t="s">
        <v>5052</v>
      </c>
      <c r="R40" s="282">
        <v>1</v>
      </c>
      <c r="S40" s="282" t="s">
        <v>5053</v>
      </c>
      <c r="T40" s="282" t="s">
        <v>5054</v>
      </c>
      <c r="U40" s="282" t="s">
        <v>5055</v>
      </c>
      <c r="V40" s="282" t="s">
        <v>5056</v>
      </c>
      <c r="W40" s="282" t="s">
        <v>5057</v>
      </c>
      <c r="X40" s="283" t="s">
        <v>47</v>
      </c>
      <c r="Y40" s="283" t="s">
        <v>5058</v>
      </c>
      <c r="Z40" s="283" t="s">
        <v>5059</v>
      </c>
      <c r="AA40" s="283" t="s">
        <v>5060</v>
      </c>
      <c r="AB40" s="284" t="s">
        <v>5061</v>
      </c>
      <c r="AC40" s="284" t="s">
        <v>5062</v>
      </c>
      <c r="AD40" s="284" t="s">
        <v>33253</v>
      </c>
      <c r="AE40" s="284" t="s">
        <v>5063</v>
      </c>
    </row>
    <row r="41" spans="1:31" s="285" customFormat="1">
      <c r="A41" s="286" t="s">
        <v>5186</v>
      </c>
      <c r="B41" s="281" t="s">
        <v>5187</v>
      </c>
      <c r="C41" s="281">
        <v>8703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432</v>
      </c>
      <c r="I41" s="281">
        <v>439</v>
      </c>
      <c r="J41" s="281">
        <v>1719</v>
      </c>
      <c r="K41" s="281" t="s">
        <v>275</v>
      </c>
      <c r="L41" s="281" t="s">
        <v>690</v>
      </c>
      <c r="M41" s="281" t="s">
        <v>691</v>
      </c>
      <c r="N41" s="282" t="s">
        <v>31600</v>
      </c>
      <c r="O41" s="282" t="s">
        <v>5188</v>
      </c>
      <c r="P41" s="282" t="s">
        <v>40</v>
      </c>
      <c r="Q41" s="282" t="s">
        <v>5189</v>
      </c>
      <c r="R41" s="282">
        <v>4</v>
      </c>
      <c r="S41" s="282" t="s">
        <v>5190</v>
      </c>
      <c r="T41" s="282" t="s">
        <v>5191</v>
      </c>
      <c r="U41" s="282">
        <v>0</v>
      </c>
      <c r="V41" s="282" t="s">
        <v>5192</v>
      </c>
      <c r="W41" s="282" t="s">
        <v>5193</v>
      </c>
      <c r="X41" s="283" t="s">
        <v>47</v>
      </c>
      <c r="Y41" s="283" t="s">
        <v>5194</v>
      </c>
      <c r="Z41" s="283" t="s">
        <v>33254</v>
      </c>
      <c r="AA41" s="283" t="s">
        <v>5192</v>
      </c>
      <c r="AB41" s="284" t="s">
        <v>5195</v>
      </c>
      <c r="AC41" s="284" t="s">
        <v>5196</v>
      </c>
      <c r="AD41" s="284" t="s">
        <v>5197</v>
      </c>
      <c r="AE41" s="284" t="s">
        <v>5198</v>
      </c>
    </row>
    <row r="42" spans="1:31" s="285" customFormat="1" ht="30">
      <c r="A42" s="286" t="s">
        <v>5445</v>
      </c>
      <c r="B42" s="281" t="s">
        <v>5446</v>
      </c>
      <c r="C42" s="281">
        <v>3799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290</v>
      </c>
      <c r="I42" s="281">
        <v>294</v>
      </c>
      <c r="J42" s="281">
        <v>1608</v>
      </c>
      <c r="K42" s="281" t="s">
        <v>275</v>
      </c>
      <c r="L42" s="281" t="s">
        <v>2141</v>
      </c>
      <c r="M42" s="281" t="s">
        <v>2142</v>
      </c>
      <c r="N42" s="282" t="s">
        <v>31600</v>
      </c>
      <c r="O42" s="282" t="s">
        <v>5447</v>
      </c>
      <c r="P42" s="282" t="s">
        <v>40</v>
      </c>
      <c r="Q42" s="282" t="s">
        <v>5448</v>
      </c>
      <c r="R42" s="282">
        <v>6</v>
      </c>
      <c r="S42" s="282" t="s">
        <v>5449</v>
      </c>
      <c r="T42" s="282" t="s">
        <v>5450</v>
      </c>
      <c r="U42" s="282">
        <v>0</v>
      </c>
      <c r="V42" s="282" t="s">
        <v>5451</v>
      </c>
      <c r="W42" s="282" t="s">
        <v>5452</v>
      </c>
      <c r="X42" s="283" t="s">
        <v>47</v>
      </c>
      <c r="Y42" s="283" t="s">
        <v>5453</v>
      </c>
      <c r="Z42" s="283" t="s">
        <v>5455</v>
      </c>
      <c r="AA42" s="283" t="s">
        <v>5451</v>
      </c>
      <c r="AB42" s="284" t="s">
        <v>5456</v>
      </c>
      <c r="AC42" s="284" t="s">
        <v>5454</v>
      </c>
      <c r="AD42" s="284" t="s">
        <v>5455</v>
      </c>
      <c r="AE42" s="284" t="s">
        <v>5457</v>
      </c>
    </row>
    <row r="43" spans="1:31" s="285" customFormat="1" ht="30">
      <c r="A43" s="286" t="s">
        <v>5941</v>
      </c>
      <c r="B43" s="281" t="s">
        <v>5942</v>
      </c>
      <c r="C43" s="281">
        <v>25681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219</v>
      </c>
      <c r="I43" s="281">
        <v>205</v>
      </c>
      <c r="J43" s="281">
        <v>1775</v>
      </c>
      <c r="K43" s="281" t="s">
        <v>275</v>
      </c>
      <c r="L43" s="281" t="s">
        <v>690</v>
      </c>
      <c r="M43" s="281" t="s">
        <v>691</v>
      </c>
      <c r="N43" s="282" t="s">
        <v>31600</v>
      </c>
      <c r="O43" s="282" t="s">
        <v>2850</v>
      </c>
      <c r="P43" s="282" t="s">
        <v>40</v>
      </c>
      <c r="Q43" s="282" t="s">
        <v>2852</v>
      </c>
      <c r="R43" s="282">
        <v>10</v>
      </c>
      <c r="S43" s="282" t="s">
        <v>2853</v>
      </c>
      <c r="T43" s="282" t="s">
        <v>5943</v>
      </c>
      <c r="U43" s="282">
        <v>0</v>
      </c>
      <c r="V43" s="282" t="s">
        <v>5944</v>
      </c>
      <c r="W43" s="282" t="s">
        <v>5945</v>
      </c>
      <c r="X43" s="283" t="s">
        <v>47</v>
      </c>
      <c r="Y43" s="283" t="s">
        <v>5946</v>
      </c>
      <c r="Z43" s="283" t="s">
        <v>33255</v>
      </c>
      <c r="AA43" s="283" t="s">
        <v>5944</v>
      </c>
      <c r="AB43" s="284" t="s">
        <v>2860</v>
      </c>
      <c r="AC43" s="284" t="s">
        <v>2854</v>
      </c>
      <c r="AD43" s="284" t="s">
        <v>2855</v>
      </c>
      <c r="AE43" s="284" t="s">
        <v>2861</v>
      </c>
    </row>
    <row r="44" spans="1:31" s="285" customFormat="1">
      <c r="A44" s="286" t="s">
        <v>6218</v>
      </c>
      <c r="B44" s="281" t="s">
        <v>6219</v>
      </c>
      <c r="C44" s="281">
        <v>5971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1539</v>
      </c>
      <c r="I44" s="281">
        <v>1522</v>
      </c>
      <c r="J44" s="281">
        <v>8129</v>
      </c>
      <c r="K44" s="281" t="s">
        <v>275</v>
      </c>
      <c r="L44" s="281" t="s">
        <v>1467</v>
      </c>
      <c r="M44" s="281" t="s">
        <v>1468</v>
      </c>
      <c r="N44" s="282" t="s">
        <v>31600</v>
      </c>
      <c r="O44" s="282" t="s">
        <v>6218</v>
      </c>
      <c r="P44" s="282" t="s">
        <v>20</v>
      </c>
      <c r="Q44" s="282" t="s">
        <v>6220</v>
      </c>
      <c r="R44" s="282">
        <v>4</v>
      </c>
      <c r="S44" s="282" t="s">
        <v>6221</v>
      </c>
      <c r="T44" s="282" t="s">
        <v>6222</v>
      </c>
      <c r="U44" s="282">
        <v>82475043</v>
      </c>
      <c r="V44" s="282" t="s">
        <v>6223</v>
      </c>
      <c r="W44" s="282" t="s">
        <v>6224</v>
      </c>
      <c r="X44" s="283" t="s">
        <v>1475</v>
      </c>
      <c r="Y44" s="283" t="s">
        <v>6225</v>
      </c>
      <c r="Z44" s="283" t="s">
        <v>33256</v>
      </c>
      <c r="AA44" s="283" t="s">
        <v>6223</v>
      </c>
      <c r="AB44" s="284" t="s">
        <v>6227</v>
      </c>
      <c r="AC44" s="284" t="s">
        <v>6226</v>
      </c>
      <c r="AD44" s="284" t="s">
        <v>33256</v>
      </c>
      <c r="AE44" s="284" t="s">
        <v>6223</v>
      </c>
    </row>
    <row r="45" spans="1:31" s="285" customFormat="1">
      <c r="A45" s="286" t="s">
        <v>6258</v>
      </c>
      <c r="B45" s="281" t="s">
        <v>6259</v>
      </c>
      <c r="C45" s="281">
        <v>8040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451</v>
      </c>
      <c r="I45" s="281">
        <v>450</v>
      </c>
      <c r="J45" s="281">
        <v>842</v>
      </c>
      <c r="K45" s="281" t="s">
        <v>275</v>
      </c>
      <c r="L45" s="281" t="s">
        <v>690</v>
      </c>
      <c r="M45" s="281" t="s">
        <v>691</v>
      </c>
      <c r="N45" s="282" t="s">
        <v>31600</v>
      </c>
      <c r="O45" s="282" t="s">
        <v>6260</v>
      </c>
      <c r="P45" s="282" t="s">
        <v>40</v>
      </c>
      <c r="Q45" s="282" t="s">
        <v>6261</v>
      </c>
      <c r="R45" s="282">
        <v>4</v>
      </c>
      <c r="S45" s="282" t="s">
        <v>6262</v>
      </c>
      <c r="T45" s="282" t="s">
        <v>6263</v>
      </c>
      <c r="U45" s="282">
        <v>0</v>
      </c>
      <c r="V45" s="282" t="s">
        <v>6264</v>
      </c>
      <c r="W45" s="282" t="s">
        <v>6265</v>
      </c>
      <c r="X45" s="283" t="s">
        <v>47</v>
      </c>
      <c r="Y45" s="283" t="s">
        <v>6266</v>
      </c>
      <c r="Z45" s="283" t="s">
        <v>6267</v>
      </c>
      <c r="AA45" s="283" t="s">
        <v>6268</v>
      </c>
      <c r="AB45" s="284" t="s">
        <v>6269</v>
      </c>
      <c r="AC45" s="284" t="s">
        <v>6270</v>
      </c>
      <c r="AD45" s="284" t="s">
        <v>6267</v>
      </c>
      <c r="AE45" s="284" t="s">
        <v>6264</v>
      </c>
    </row>
    <row r="46" spans="1:31" s="285" customFormat="1">
      <c r="A46" s="286" t="s">
        <v>6287</v>
      </c>
      <c r="B46" s="281" t="s">
        <v>6288</v>
      </c>
      <c r="C46" s="281">
        <v>2477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293</v>
      </c>
      <c r="I46" s="281">
        <v>284</v>
      </c>
      <c r="J46" s="281">
        <v>899</v>
      </c>
      <c r="K46" s="281" t="s">
        <v>275</v>
      </c>
      <c r="L46" s="281" t="s">
        <v>690</v>
      </c>
      <c r="M46" s="281" t="s">
        <v>691</v>
      </c>
      <c r="N46" s="282" t="s">
        <v>31600</v>
      </c>
      <c r="O46" s="282" t="s">
        <v>3948</v>
      </c>
      <c r="P46" s="282" t="s">
        <v>40</v>
      </c>
      <c r="Q46" s="282" t="s">
        <v>3949</v>
      </c>
      <c r="R46" s="282">
        <v>4</v>
      </c>
      <c r="S46" s="282" t="s">
        <v>3950</v>
      </c>
      <c r="T46" s="282" t="s">
        <v>6289</v>
      </c>
      <c r="U46" s="282" t="s">
        <v>3959</v>
      </c>
      <c r="V46" s="282" t="s">
        <v>6290</v>
      </c>
      <c r="W46" s="282" t="s">
        <v>3</v>
      </c>
      <c r="X46" s="283" t="s">
        <v>47</v>
      </c>
      <c r="Y46" s="283" t="s">
        <v>6291</v>
      </c>
      <c r="Z46" s="283" t="s">
        <v>3959</v>
      </c>
      <c r="AA46" s="283" t="s">
        <v>6290</v>
      </c>
      <c r="AB46" s="284" t="s">
        <v>3957</v>
      </c>
      <c r="AC46" s="284" t="s">
        <v>3958</v>
      </c>
      <c r="AD46" s="284" t="s">
        <v>3959</v>
      </c>
      <c r="AE46" s="284" t="s">
        <v>3960</v>
      </c>
    </row>
    <row r="47" spans="1:31" s="285" customFormat="1" ht="90">
      <c r="A47" s="286" t="s">
        <v>6402</v>
      </c>
      <c r="B47" s="281" t="s">
        <v>6403</v>
      </c>
      <c r="C47" s="281">
        <v>24314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1086</v>
      </c>
      <c r="I47" s="281">
        <v>1084</v>
      </c>
      <c r="J47" s="281">
        <v>2985</v>
      </c>
      <c r="K47" s="281" t="s">
        <v>275</v>
      </c>
      <c r="L47" s="281" t="s">
        <v>690</v>
      </c>
      <c r="M47" s="281" t="s">
        <v>691</v>
      </c>
      <c r="N47" s="282" t="s">
        <v>31600</v>
      </c>
      <c r="O47" s="282" t="s">
        <v>6402</v>
      </c>
      <c r="P47" s="282" t="s">
        <v>20</v>
      </c>
      <c r="Q47" s="282" t="s">
        <v>6404</v>
      </c>
      <c r="R47" s="282">
        <v>3</v>
      </c>
      <c r="S47" s="282" t="s">
        <v>6405</v>
      </c>
      <c r="T47" s="282" t="s">
        <v>6406</v>
      </c>
      <c r="U47" s="282" t="s">
        <v>6407</v>
      </c>
      <c r="V47" s="282" t="s">
        <v>6408</v>
      </c>
      <c r="W47" s="282" t="s">
        <v>6409</v>
      </c>
      <c r="X47" s="283" t="s">
        <v>47</v>
      </c>
      <c r="Y47" s="283" t="s">
        <v>6410</v>
      </c>
      <c r="Z47" s="283" t="s">
        <v>6407</v>
      </c>
      <c r="AA47" s="283" t="s">
        <v>6411</v>
      </c>
      <c r="AB47" s="284" t="s">
        <v>6412</v>
      </c>
      <c r="AC47" s="284" t="s">
        <v>6406</v>
      </c>
      <c r="AD47" s="284" t="s">
        <v>6407</v>
      </c>
      <c r="AE47" s="284" t="s">
        <v>6413</v>
      </c>
    </row>
    <row r="48" spans="1:31" s="285" customFormat="1" ht="30">
      <c r="A48" s="286" t="s">
        <v>6414</v>
      </c>
      <c r="B48" s="281" t="s">
        <v>6415</v>
      </c>
      <c r="C48" s="281">
        <v>27270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316</v>
      </c>
      <c r="I48" s="281">
        <v>307</v>
      </c>
      <c r="J48" s="281">
        <v>866</v>
      </c>
      <c r="K48" s="281" t="s">
        <v>275</v>
      </c>
      <c r="L48" s="281" t="s">
        <v>2141</v>
      </c>
      <c r="M48" s="281" t="s">
        <v>2142</v>
      </c>
      <c r="N48" s="282" t="s">
        <v>31600</v>
      </c>
      <c r="O48" s="282" t="s">
        <v>6416</v>
      </c>
      <c r="P48" s="282" t="s">
        <v>40</v>
      </c>
      <c r="Q48" s="282" t="s">
        <v>6417</v>
      </c>
      <c r="R48" s="282">
        <v>7</v>
      </c>
      <c r="S48" s="282" t="s">
        <v>6418</v>
      </c>
      <c r="T48" s="282" t="s">
        <v>6419</v>
      </c>
      <c r="U48" s="282" t="s">
        <v>576</v>
      </c>
      <c r="V48" s="282" t="s">
        <v>6420</v>
      </c>
      <c r="W48" s="282" t="s">
        <v>6421</v>
      </c>
      <c r="X48" s="283" t="s">
        <v>47</v>
      </c>
      <c r="Y48" s="283" t="s">
        <v>6422</v>
      </c>
      <c r="Z48" s="283" t="s">
        <v>33257</v>
      </c>
      <c r="AA48" s="283" t="s">
        <v>6420</v>
      </c>
      <c r="AB48" s="284" t="s">
        <v>6423</v>
      </c>
      <c r="AC48" s="284" t="s">
        <v>6424</v>
      </c>
      <c r="AD48" s="284" t="s">
        <v>6425</v>
      </c>
      <c r="AE48" s="284" t="s">
        <v>6426</v>
      </c>
    </row>
    <row r="49" spans="1:31" s="285" customFormat="1" ht="30">
      <c r="A49" s="286" t="s">
        <v>6499</v>
      </c>
      <c r="B49" s="281" t="s">
        <v>6500</v>
      </c>
      <c r="C49" s="281">
        <v>21315</v>
      </c>
      <c r="D49" s="281" t="s">
        <v>2</v>
      </c>
      <c r="E49" s="281" t="s">
        <v>3</v>
      </c>
      <c r="F49" s="281" t="s">
        <v>3</v>
      </c>
      <c r="G49" s="281" t="s">
        <v>429</v>
      </c>
      <c r="H49" s="281">
        <v>5171</v>
      </c>
      <c r="I49" s="281">
        <v>5040</v>
      </c>
      <c r="J49" s="281">
        <v>5942</v>
      </c>
      <c r="K49" s="281" t="s">
        <v>275</v>
      </c>
      <c r="L49" s="281" t="s">
        <v>6501</v>
      </c>
      <c r="M49" s="281" t="s">
        <v>3511</v>
      </c>
      <c r="N49" s="282" t="s">
        <v>31600</v>
      </c>
      <c r="O49" s="282" t="s">
        <v>6499</v>
      </c>
      <c r="P49" s="282" t="s">
        <v>20</v>
      </c>
      <c r="Q49" s="282" t="s">
        <v>6502</v>
      </c>
      <c r="R49" s="282">
        <v>8</v>
      </c>
      <c r="S49" s="282" t="s">
        <v>6503</v>
      </c>
      <c r="T49" s="282" t="s">
        <v>6504</v>
      </c>
      <c r="U49" s="282" t="s">
        <v>6505</v>
      </c>
      <c r="V49" s="282" t="s">
        <v>6506</v>
      </c>
      <c r="W49" s="282" t="s">
        <v>6507</v>
      </c>
      <c r="X49" s="283" t="s">
        <v>47</v>
      </c>
      <c r="Y49" s="283" t="s">
        <v>6508</v>
      </c>
      <c r="Z49" s="283" t="s">
        <v>33258</v>
      </c>
      <c r="AA49" s="283" t="s">
        <v>6510</v>
      </c>
      <c r="AB49" s="284" t="s">
        <v>6511</v>
      </c>
      <c r="AC49" s="284" t="s">
        <v>6509</v>
      </c>
      <c r="AD49" s="284" t="s">
        <v>33259</v>
      </c>
      <c r="AE49" s="284" t="s">
        <v>6512</v>
      </c>
    </row>
    <row r="50" spans="1:31" s="285" customFormat="1" ht="30">
      <c r="A50" s="286" t="s">
        <v>6513</v>
      </c>
      <c r="B50" s="281" t="s">
        <v>6514</v>
      </c>
      <c r="C50" s="281">
        <v>10603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176</v>
      </c>
      <c r="I50" s="281">
        <v>164</v>
      </c>
      <c r="J50" s="281">
        <v>1482</v>
      </c>
      <c r="K50" s="281" t="s">
        <v>275</v>
      </c>
      <c r="L50" s="281" t="s">
        <v>3510</v>
      </c>
      <c r="M50" s="281" t="s">
        <v>3511</v>
      </c>
      <c r="N50" s="282" t="s">
        <v>31600</v>
      </c>
      <c r="O50" s="282" t="s">
        <v>6499</v>
      </c>
      <c r="P50" s="282" t="s">
        <v>40</v>
      </c>
      <c r="Q50" s="282" t="s">
        <v>6502</v>
      </c>
      <c r="R50" s="282">
        <v>8</v>
      </c>
      <c r="S50" s="282" t="s">
        <v>6503</v>
      </c>
      <c r="T50" s="282" t="s">
        <v>6515</v>
      </c>
      <c r="U50" s="282">
        <v>0</v>
      </c>
      <c r="V50" s="282" t="s">
        <v>6512</v>
      </c>
      <c r="W50" s="282" t="s">
        <v>3</v>
      </c>
      <c r="X50" s="283" t="s">
        <v>47</v>
      </c>
      <c r="Y50" s="283" t="s">
        <v>6516</v>
      </c>
      <c r="Z50" s="283" t="s">
        <v>6517</v>
      </c>
      <c r="AA50" s="283" t="s">
        <v>6518</v>
      </c>
      <c r="AB50" s="284" t="s">
        <v>6511</v>
      </c>
      <c r="AC50" s="284" t="s">
        <v>6509</v>
      </c>
      <c r="AD50" s="284" t="s">
        <v>6517</v>
      </c>
      <c r="AE50" s="284" t="s">
        <v>6512</v>
      </c>
    </row>
    <row r="51" spans="1:31" s="285" customFormat="1" ht="30">
      <c r="A51" s="286" t="s">
        <v>6636</v>
      </c>
      <c r="B51" s="281" t="s">
        <v>6637</v>
      </c>
      <c r="C51" s="281">
        <v>31352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963</v>
      </c>
      <c r="I51" s="281">
        <v>941</v>
      </c>
      <c r="J51" s="281">
        <v>2810</v>
      </c>
      <c r="K51" s="281" t="s">
        <v>275</v>
      </c>
      <c r="L51" s="281" t="s">
        <v>1467</v>
      </c>
      <c r="M51" s="281" t="s">
        <v>1468</v>
      </c>
      <c r="N51" s="282" t="s">
        <v>31600</v>
      </c>
      <c r="O51" s="282" t="s">
        <v>6636</v>
      </c>
      <c r="P51" s="282" t="s">
        <v>20</v>
      </c>
      <c r="Q51" s="282" t="s">
        <v>6638</v>
      </c>
      <c r="R51" s="282">
        <v>9</v>
      </c>
      <c r="S51" s="282" t="s">
        <v>6639</v>
      </c>
      <c r="T51" s="282" t="s">
        <v>6640</v>
      </c>
      <c r="U51" s="282">
        <v>0</v>
      </c>
      <c r="V51" s="282" t="s">
        <v>6641</v>
      </c>
      <c r="W51" s="282" t="s">
        <v>6642</v>
      </c>
      <c r="X51" s="283" t="s">
        <v>47</v>
      </c>
      <c r="Y51" s="283" t="s">
        <v>6643</v>
      </c>
      <c r="Z51" s="283" t="s">
        <v>33260</v>
      </c>
      <c r="AA51" s="283" t="s">
        <v>6645</v>
      </c>
      <c r="AB51" s="284" t="s">
        <v>6646</v>
      </c>
      <c r="AC51" s="284" t="s">
        <v>6644</v>
      </c>
      <c r="AD51" s="284" t="s">
        <v>33260</v>
      </c>
      <c r="AE51" s="284" t="s">
        <v>6641</v>
      </c>
    </row>
    <row r="52" spans="1:31" s="285" customFormat="1" ht="30">
      <c r="A52" s="286" t="s">
        <v>7309</v>
      </c>
      <c r="B52" s="281" t="s">
        <v>7310</v>
      </c>
      <c r="C52" s="281">
        <v>13611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162</v>
      </c>
      <c r="I52" s="281">
        <v>166</v>
      </c>
      <c r="J52" s="281">
        <v>627</v>
      </c>
      <c r="K52" s="281" t="s">
        <v>275</v>
      </c>
      <c r="L52" s="281" t="s">
        <v>1467</v>
      </c>
      <c r="M52" s="281" t="s">
        <v>1468</v>
      </c>
      <c r="N52" s="282" t="s">
        <v>31600</v>
      </c>
      <c r="O52" s="282" t="s">
        <v>6636</v>
      </c>
      <c r="P52" s="282" t="s">
        <v>40</v>
      </c>
      <c r="Q52" s="282" t="s">
        <v>6638</v>
      </c>
      <c r="R52" s="282">
        <v>9</v>
      </c>
      <c r="S52" s="282" t="s">
        <v>6639</v>
      </c>
      <c r="T52" s="282" t="s">
        <v>7311</v>
      </c>
      <c r="U52" s="282">
        <v>0</v>
      </c>
      <c r="V52" s="282" t="s">
        <v>6641</v>
      </c>
      <c r="W52" s="282" t="s">
        <v>7312</v>
      </c>
      <c r="X52" s="283" t="s">
        <v>47</v>
      </c>
      <c r="Y52" s="283" t="s">
        <v>3928</v>
      </c>
      <c r="Z52" s="283" t="s">
        <v>33260</v>
      </c>
      <c r="AA52" s="283" t="s">
        <v>6641</v>
      </c>
      <c r="AB52" s="284" t="s">
        <v>6646</v>
      </c>
      <c r="AC52" s="284" t="s">
        <v>6644</v>
      </c>
      <c r="AD52" s="284" t="s">
        <v>33260</v>
      </c>
      <c r="AE52" s="284" t="s">
        <v>6641</v>
      </c>
    </row>
    <row r="53" spans="1:31" s="285" customFormat="1" ht="30">
      <c r="A53" s="286" t="s">
        <v>7369</v>
      </c>
      <c r="B53" s="281" t="s">
        <v>7370</v>
      </c>
      <c r="C53" s="281">
        <v>15884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425</v>
      </c>
      <c r="I53" s="281">
        <v>393</v>
      </c>
      <c r="J53" s="281">
        <v>845</v>
      </c>
      <c r="K53" s="281" t="s">
        <v>275</v>
      </c>
      <c r="L53" s="281" t="s">
        <v>1467</v>
      </c>
      <c r="M53" s="281" t="s">
        <v>1468</v>
      </c>
      <c r="N53" s="282" t="s">
        <v>31600</v>
      </c>
      <c r="O53" s="282" t="s">
        <v>6636</v>
      </c>
      <c r="P53" s="282" t="s">
        <v>40</v>
      </c>
      <c r="Q53" s="282" t="s">
        <v>6638</v>
      </c>
      <c r="R53" s="282">
        <v>9</v>
      </c>
      <c r="S53" s="282" t="s">
        <v>6639</v>
      </c>
      <c r="T53" s="282" t="s">
        <v>7371</v>
      </c>
      <c r="U53" s="282">
        <v>0</v>
      </c>
      <c r="V53" s="282" t="s">
        <v>6641</v>
      </c>
      <c r="W53" s="282" t="s">
        <v>7372</v>
      </c>
      <c r="X53" s="283" t="s">
        <v>47</v>
      </c>
      <c r="Y53" s="283" t="s">
        <v>7373</v>
      </c>
      <c r="Z53" s="283" t="s">
        <v>33260</v>
      </c>
      <c r="AA53" s="283" t="s">
        <v>6641</v>
      </c>
      <c r="AB53" s="284" t="s">
        <v>6646</v>
      </c>
      <c r="AC53" s="284" t="s">
        <v>6644</v>
      </c>
      <c r="AD53" s="284" t="s">
        <v>33260</v>
      </c>
      <c r="AE53" s="284" t="s">
        <v>6641</v>
      </c>
    </row>
    <row r="54" spans="1:31" s="285" customFormat="1">
      <c r="A54" s="286" t="s">
        <v>7718</v>
      </c>
      <c r="B54" s="281" t="s">
        <v>7719</v>
      </c>
      <c r="C54" s="281">
        <v>10861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242</v>
      </c>
      <c r="I54" s="281">
        <v>224</v>
      </c>
      <c r="J54" s="281">
        <v>1292</v>
      </c>
      <c r="K54" s="281" t="s">
        <v>275</v>
      </c>
      <c r="L54" s="281" t="s">
        <v>690</v>
      </c>
      <c r="M54" s="281" t="s">
        <v>691</v>
      </c>
      <c r="N54" s="282" t="s">
        <v>31600</v>
      </c>
      <c r="O54" s="282" t="s">
        <v>7720</v>
      </c>
      <c r="P54" s="282" t="s">
        <v>40</v>
      </c>
      <c r="Q54" s="282" t="s">
        <v>7721</v>
      </c>
      <c r="R54" s="282">
        <v>5</v>
      </c>
      <c r="S54" s="282" t="s">
        <v>7722</v>
      </c>
      <c r="T54" s="282" t="s">
        <v>7723</v>
      </c>
      <c r="U54" s="282" t="s">
        <v>576</v>
      </c>
      <c r="V54" s="282" t="s">
        <v>7724</v>
      </c>
      <c r="W54" s="282" t="s">
        <v>7725</v>
      </c>
      <c r="X54" s="283" t="s">
        <v>47</v>
      </c>
      <c r="Y54" s="283" t="s">
        <v>7726</v>
      </c>
      <c r="Z54" s="283" t="s">
        <v>33261</v>
      </c>
      <c r="AA54" s="283" t="s">
        <v>7724</v>
      </c>
      <c r="AB54" s="284" t="s">
        <v>7727</v>
      </c>
      <c r="AC54" s="284" t="s">
        <v>7728</v>
      </c>
      <c r="AD54" s="284" t="s">
        <v>33261</v>
      </c>
      <c r="AE54" s="284" t="s">
        <v>7729</v>
      </c>
    </row>
    <row r="55" spans="1:31" s="285" customFormat="1">
      <c r="A55" s="286" t="s">
        <v>7742</v>
      </c>
      <c r="B55" s="281" t="s">
        <v>7743</v>
      </c>
      <c r="C55" s="281">
        <v>3489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207</v>
      </c>
      <c r="I55" s="281">
        <v>209</v>
      </c>
      <c r="J55" s="281">
        <v>851</v>
      </c>
      <c r="K55" s="281" t="s">
        <v>275</v>
      </c>
      <c r="L55" s="281" t="s">
        <v>690</v>
      </c>
      <c r="M55" s="281" t="s">
        <v>691</v>
      </c>
      <c r="N55" s="282" t="s">
        <v>31600</v>
      </c>
      <c r="O55" s="282" t="s">
        <v>692</v>
      </c>
      <c r="P55" s="282" t="s">
        <v>40</v>
      </c>
      <c r="Q55" s="282" t="s">
        <v>693</v>
      </c>
      <c r="R55" s="282">
        <v>4</v>
      </c>
      <c r="S55" s="282" t="s">
        <v>694</v>
      </c>
      <c r="T55" s="282" t="s">
        <v>7744</v>
      </c>
      <c r="U55" s="282" t="s">
        <v>7745</v>
      </c>
      <c r="V55" s="282" t="s">
        <v>7746</v>
      </c>
      <c r="W55" s="282" t="s">
        <v>7747</v>
      </c>
      <c r="X55" s="283" t="s">
        <v>47</v>
      </c>
      <c r="Y55" s="283" t="s">
        <v>7748</v>
      </c>
      <c r="Z55" s="283" t="s">
        <v>7745</v>
      </c>
      <c r="AA55" s="283" t="s">
        <v>7746</v>
      </c>
      <c r="AB55" s="284" t="s">
        <v>700</v>
      </c>
      <c r="AC55" s="284" t="s">
        <v>701</v>
      </c>
      <c r="AD55" s="284" t="s">
        <v>33262</v>
      </c>
      <c r="AE55" s="284" t="s">
        <v>702</v>
      </c>
    </row>
    <row r="56" spans="1:31" s="285" customFormat="1" ht="30">
      <c r="A56" s="286" t="s">
        <v>8680</v>
      </c>
      <c r="B56" s="281" t="s">
        <v>8681</v>
      </c>
      <c r="C56" s="281">
        <v>13985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425</v>
      </c>
      <c r="I56" s="281">
        <v>406</v>
      </c>
      <c r="J56" s="281">
        <v>1650</v>
      </c>
      <c r="K56" s="281" t="s">
        <v>275</v>
      </c>
      <c r="L56" s="281" t="s">
        <v>690</v>
      </c>
      <c r="M56" s="281" t="s">
        <v>691</v>
      </c>
      <c r="N56" s="282" t="s">
        <v>31600</v>
      </c>
      <c r="O56" s="282" t="s">
        <v>7720</v>
      </c>
      <c r="P56" s="282" t="s">
        <v>40</v>
      </c>
      <c r="Q56" s="282" t="s">
        <v>7721</v>
      </c>
      <c r="R56" s="282">
        <v>5</v>
      </c>
      <c r="S56" s="282" t="s">
        <v>7722</v>
      </c>
      <c r="T56" s="282" t="s">
        <v>8682</v>
      </c>
      <c r="U56" s="282" t="s">
        <v>576</v>
      </c>
      <c r="V56" s="282" t="s">
        <v>8683</v>
      </c>
      <c r="W56" s="282" t="s">
        <v>8684</v>
      </c>
      <c r="X56" s="283" t="s">
        <v>47</v>
      </c>
      <c r="Y56" s="283" t="s">
        <v>8685</v>
      </c>
      <c r="Z56" s="283" t="s">
        <v>33263</v>
      </c>
      <c r="AA56" s="283" t="s">
        <v>8686</v>
      </c>
      <c r="AB56" s="284" t="s">
        <v>7727</v>
      </c>
      <c r="AC56" s="284" t="s">
        <v>7728</v>
      </c>
      <c r="AD56" s="284" t="s">
        <v>33261</v>
      </c>
      <c r="AE56" s="284" t="s">
        <v>7729</v>
      </c>
    </row>
    <row r="57" spans="1:31" s="285" customFormat="1" ht="30">
      <c r="A57" s="286" t="s">
        <v>8954</v>
      </c>
      <c r="B57" s="281" t="s">
        <v>8955</v>
      </c>
      <c r="C57" s="281">
        <v>31644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159</v>
      </c>
      <c r="I57" s="281">
        <v>146</v>
      </c>
      <c r="J57" s="281">
        <v>1491</v>
      </c>
      <c r="K57" s="281" t="s">
        <v>275</v>
      </c>
      <c r="L57" s="281" t="s">
        <v>1028</v>
      </c>
      <c r="M57" s="281" t="s">
        <v>1029</v>
      </c>
      <c r="N57" s="282" t="s">
        <v>31600</v>
      </c>
      <c r="O57" s="282" t="s">
        <v>1026</v>
      </c>
      <c r="P57" s="282" t="s">
        <v>40</v>
      </c>
      <c r="Q57" s="282" t="s">
        <v>1030</v>
      </c>
      <c r="R57" s="282">
        <v>4</v>
      </c>
      <c r="S57" s="282" t="s">
        <v>1031</v>
      </c>
      <c r="T57" s="282" t="s">
        <v>8956</v>
      </c>
      <c r="U57" s="282" t="s">
        <v>8957</v>
      </c>
      <c r="V57" s="282" t="s">
        <v>8958</v>
      </c>
      <c r="W57" s="282" t="s">
        <v>8959</v>
      </c>
      <c r="X57" s="283" t="s">
        <v>47</v>
      </c>
      <c r="Y57" s="283" t="s">
        <v>8960</v>
      </c>
      <c r="Z57" s="283" t="s">
        <v>8961</v>
      </c>
      <c r="AA57" s="283" t="s">
        <v>8958</v>
      </c>
      <c r="AB57" s="284" t="s">
        <v>1037</v>
      </c>
      <c r="AC57" s="284" t="s">
        <v>1032</v>
      </c>
      <c r="AD57" s="284" t="s">
        <v>1033</v>
      </c>
      <c r="AE57" s="284" t="s">
        <v>1038</v>
      </c>
    </row>
    <row r="58" spans="1:31" s="285" customFormat="1" ht="30">
      <c r="A58" s="286" t="s">
        <v>9009</v>
      </c>
      <c r="B58" s="281" t="s">
        <v>9010</v>
      </c>
      <c r="C58" s="281">
        <v>22026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296</v>
      </c>
      <c r="I58" s="281">
        <v>289</v>
      </c>
      <c r="J58" s="281">
        <v>1061</v>
      </c>
      <c r="K58" s="281" t="s">
        <v>275</v>
      </c>
      <c r="L58" s="281" t="s">
        <v>690</v>
      </c>
      <c r="M58" s="281" t="s">
        <v>691</v>
      </c>
      <c r="N58" s="282" t="s">
        <v>31600</v>
      </c>
      <c r="O58" s="282" t="s">
        <v>2850</v>
      </c>
      <c r="P58" s="282" t="s">
        <v>40</v>
      </c>
      <c r="Q58" s="282" t="s">
        <v>2852</v>
      </c>
      <c r="R58" s="282">
        <v>10</v>
      </c>
      <c r="S58" s="282" t="s">
        <v>2853</v>
      </c>
      <c r="T58" s="282" t="s">
        <v>9011</v>
      </c>
      <c r="U58" s="282">
        <v>0</v>
      </c>
      <c r="V58" s="282" t="s">
        <v>9012</v>
      </c>
      <c r="W58" s="282" t="s">
        <v>9013</v>
      </c>
      <c r="X58" s="283" t="s">
        <v>47</v>
      </c>
      <c r="Y58" s="283" t="s">
        <v>9014</v>
      </c>
      <c r="Z58" s="283" t="s">
        <v>33264</v>
      </c>
      <c r="AA58" s="283" t="s">
        <v>9012</v>
      </c>
      <c r="AB58" s="284" t="s">
        <v>2860</v>
      </c>
      <c r="AC58" s="284" t="s">
        <v>2854</v>
      </c>
      <c r="AD58" s="284" t="s">
        <v>2855</v>
      </c>
      <c r="AE58" s="284" t="s">
        <v>2861</v>
      </c>
    </row>
    <row r="59" spans="1:31" s="285" customFormat="1">
      <c r="A59" s="286" t="s">
        <v>9029</v>
      </c>
      <c r="B59" s="281" t="s">
        <v>9030</v>
      </c>
      <c r="C59" s="281">
        <v>14632</v>
      </c>
      <c r="D59" s="281" t="s">
        <v>2</v>
      </c>
      <c r="E59" s="281" t="s">
        <v>3</v>
      </c>
      <c r="F59" s="281" t="s">
        <v>3</v>
      </c>
      <c r="G59" s="281" t="s">
        <v>429</v>
      </c>
      <c r="H59" s="281">
        <v>5224</v>
      </c>
      <c r="I59" s="281">
        <v>5177</v>
      </c>
      <c r="J59" s="281">
        <v>5355</v>
      </c>
      <c r="K59" s="281" t="s">
        <v>275</v>
      </c>
      <c r="L59" s="281" t="s">
        <v>9031</v>
      </c>
      <c r="M59" s="281" t="s">
        <v>2157</v>
      </c>
      <c r="N59" s="282" t="s">
        <v>31599</v>
      </c>
      <c r="O59" s="282" t="s">
        <v>3</v>
      </c>
      <c r="P59" s="282" t="s">
        <v>7</v>
      </c>
      <c r="Q59" s="282" t="s">
        <v>3</v>
      </c>
      <c r="R59" s="282" t="s">
        <v>3</v>
      </c>
      <c r="S59" s="282" t="s">
        <v>3</v>
      </c>
      <c r="T59" s="282" t="s">
        <v>9032</v>
      </c>
      <c r="U59" s="282" t="s">
        <v>3</v>
      </c>
      <c r="V59" s="282" t="s">
        <v>9033</v>
      </c>
      <c r="W59" s="282" t="s">
        <v>9034</v>
      </c>
      <c r="X59" s="283" t="s">
        <v>47</v>
      </c>
      <c r="Y59" s="283" t="s">
        <v>9035</v>
      </c>
      <c r="Z59" s="283" t="s">
        <v>33265</v>
      </c>
      <c r="AA59" s="283" t="s">
        <v>9037</v>
      </c>
      <c r="AB59" s="284" t="s">
        <v>9038</v>
      </c>
      <c r="AC59" s="284" t="s">
        <v>9036</v>
      </c>
      <c r="AD59" s="284" t="s">
        <v>33265</v>
      </c>
      <c r="AE59" s="284" t="s">
        <v>9039</v>
      </c>
    </row>
    <row r="60" spans="1:31" s="285" customFormat="1" ht="30">
      <c r="A60" s="286" t="s">
        <v>9079</v>
      </c>
      <c r="B60" s="281" t="s">
        <v>9080</v>
      </c>
      <c r="C60" s="281">
        <v>22707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88</v>
      </c>
      <c r="I60" s="281">
        <v>84</v>
      </c>
      <c r="J60" s="281">
        <v>573</v>
      </c>
      <c r="K60" s="281" t="s">
        <v>275</v>
      </c>
      <c r="L60" s="281" t="s">
        <v>2141</v>
      </c>
      <c r="M60" s="281" t="s">
        <v>2142</v>
      </c>
      <c r="N60" s="282" t="s">
        <v>31600</v>
      </c>
      <c r="O60" s="282" t="s">
        <v>2379</v>
      </c>
      <c r="P60" s="282" t="s">
        <v>40</v>
      </c>
      <c r="Q60" s="282" t="s">
        <v>2381</v>
      </c>
      <c r="R60" s="282">
        <v>6</v>
      </c>
      <c r="S60" s="282" t="s">
        <v>2382</v>
      </c>
      <c r="T60" s="282" t="s">
        <v>9081</v>
      </c>
      <c r="U60" s="282">
        <v>0</v>
      </c>
      <c r="V60" s="282" t="s">
        <v>9082</v>
      </c>
      <c r="W60" s="282" t="s">
        <v>9083</v>
      </c>
      <c r="X60" s="283" t="s">
        <v>47</v>
      </c>
      <c r="Y60" s="283" t="s">
        <v>9084</v>
      </c>
      <c r="Z60" s="283" t="s">
        <v>33266</v>
      </c>
      <c r="AA60" s="283" t="s">
        <v>9082</v>
      </c>
      <c r="AB60" s="284" t="s">
        <v>2389</v>
      </c>
      <c r="AC60" s="284" t="s">
        <v>2387</v>
      </c>
      <c r="AD60" s="284" t="s">
        <v>33266</v>
      </c>
      <c r="AE60" s="284" t="s">
        <v>2390</v>
      </c>
    </row>
    <row r="61" spans="1:31" s="285" customFormat="1">
      <c r="A61" s="286" t="s">
        <v>9296</v>
      </c>
      <c r="B61" s="281" t="s">
        <v>9297</v>
      </c>
      <c r="C61" s="281">
        <v>28264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97</v>
      </c>
      <c r="I61" s="281">
        <v>99</v>
      </c>
      <c r="J61" s="281">
        <v>386</v>
      </c>
      <c r="K61" s="281" t="s">
        <v>275</v>
      </c>
      <c r="L61" s="281" t="s">
        <v>690</v>
      </c>
      <c r="M61" s="281" t="s">
        <v>691</v>
      </c>
      <c r="N61" s="282" t="s">
        <v>31600</v>
      </c>
      <c r="O61" s="282" t="s">
        <v>9298</v>
      </c>
      <c r="P61" s="282" t="s">
        <v>40</v>
      </c>
      <c r="Q61" s="282" t="s">
        <v>9299</v>
      </c>
      <c r="R61" s="282">
        <v>5</v>
      </c>
      <c r="S61" s="282" t="s">
        <v>9300</v>
      </c>
      <c r="T61" s="282" t="s">
        <v>9301</v>
      </c>
      <c r="U61" s="282" t="s">
        <v>9302</v>
      </c>
      <c r="V61" s="282" t="s">
        <v>9303</v>
      </c>
      <c r="W61" s="282" t="s">
        <v>3</v>
      </c>
      <c r="X61" s="283" t="s">
        <v>47</v>
      </c>
      <c r="Y61" s="283" t="s">
        <v>2412</v>
      </c>
      <c r="Z61" s="283" t="s">
        <v>9304</v>
      </c>
      <c r="AA61" s="283" t="s">
        <v>9303</v>
      </c>
      <c r="AB61" s="284" t="s">
        <v>9305</v>
      </c>
      <c r="AC61" s="284" t="s">
        <v>9306</v>
      </c>
      <c r="AD61" s="284" t="s">
        <v>9307</v>
      </c>
      <c r="AE61" s="284" t="s">
        <v>9308</v>
      </c>
    </row>
    <row r="62" spans="1:31" s="285" customFormat="1" ht="30">
      <c r="A62" s="286" t="s">
        <v>9309</v>
      </c>
      <c r="B62" s="281" t="s">
        <v>9310</v>
      </c>
      <c r="C62" s="281">
        <v>26222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342</v>
      </c>
      <c r="I62" s="281">
        <v>341</v>
      </c>
      <c r="J62" s="281">
        <v>1970</v>
      </c>
      <c r="K62" s="281" t="s">
        <v>275</v>
      </c>
      <c r="L62" s="281" t="s">
        <v>2141</v>
      </c>
      <c r="M62" s="281" t="s">
        <v>2142</v>
      </c>
      <c r="N62" s="282" t="s">
        <v>31600</v>
      </c>
      <c r="O62" s="282" t="s">
        <v>6416</v>
      </c>
      <c r="P62" s="282" t="s">
        <v>40</v>
      </c>
      <c r="Q62" s="282" t="s">
        <v>6417</v>
      </c>
      <c r="R62" s="282">
        <v>7</v>
      </c>
      <c r="S62" s="282" t="s">
        <v>6418</v>
      </c>
      <c r="T62" s="282" t="s">
        <v>9311</v>
      </c>
      <c r="U62" s="282" t="s">
        <v>576</v>
      </c>
      <c r="V62" s="282" t="s">
        <v>9312</v>
      </c>
      <c r="W62" s="282" t="s">
        <v>9313</v>
      </c>
      <c r="X62" s="283" t="s">
        <v>47</v>
      </c>
      <c r="Y62" s="283" t="s">
        <v>9314</v>
      </c>
      <c r="Z62" s="283" t="s">
        <v>33267</v>
      </c>
      <c r="AA62" s="283" t="s">
        <v>9312</v>
      </c>
      <c r="AB62" s="284" t="s">
        <v>6423</v>
      </c>
      <c r="AC62" s="284" t="s">
        <v>6424</v>
      </c>
      <c r="AD62" s="284" t="s">
        <v>6425</v>
      </c>
      <c r="AE62" s="284" t="s">
        <v>9315</v>
      </c>
    </row>
    <row r="63" spans="1:31" s="285" customFormat="1" ht="30">
      <c r="A63" s="286" t="s">
        <v>9400</v>
      </c>
      <c r="B63" s="281" t="s">
        <v>9401</v>
      </c>
      <c r="C63" s="281">
        <v>6585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244</v>
      </c>
      <c r="I63" s="281">
        <v>237</v>
      </c>
      <c r="J63" s="281">
        <v>1975</v>
      </c>
      <c r="K63" s="281" t="s">
        <v>275</v>
      </c>
      <c r="L63" s="281" t="s">
        <v>690</v>
      </c>
      <c r="M63" s="281" t="s">
        <v>691</v>
      </c>
      <c r="N63" s="282" t="s">
        <v>31600</v>
      </c>
      <c r="O63" s="282" t="s">
        <v>2850</v>
      </c>
      <c r="P63" s="282" t="s">
        <v>40</v>
      </c>
      <c r="Q63" s="282" t="s">
        <v>2852</v>
      </c>
      <c r="R63" s="282">
        <v>10</v>
      </c>
      <c r="S63" s="282" t="s">
        <v>2853</v>
      </c>
      <c r="T63" s="282" t="s">
        <v>9402</v>
      </c>
      <c r="U63" s="282">
        <v>0</v>
      </c>
      <c r="V63" s="282" t="s">
        <v>9403</v>
      </c>
      <c r="W63" s="282" t="s">
        <v>9404</v>
      </c>
      <c r="X63" s="283" t="s">
        <v>47</v>
      </c>
      <c r="Y63" s="283" t="s">
        <v>9405</v>
      </c>
      <c r="Z63" s="283">
        <v>0</v>
      </c>
      <c r="AA63" s="283" t="s">
        <v>9406</v>
      </c>
      <c r="AB63" s="284" t="s">
        <v>2860</v>
      </c>
      <c r="AC63" s="284" t="s">
        <v>2854</v>
      </c>
      <c r="AD63" s="284" t="s">
        <v>2855</v>
      </c>
      <c r="AE63" s="284" t="s">
        <v>2861</v>
      </c>
    </row>
    <row r="64" spans="1:31" s="285" customFormat="1">
      <c r="A64" s="286" t="s">
        <v>9420</v>
      </c>
      <c r="B64" s="281" t="s">
        <v>9421</v>
      </c>
      <c r="C64" s="281">
        <v>6451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763</v>
      </c>
      <c r="I64" s="281">
        <v>770</v>
      </c>
      <c r="J64" s="281">
        <v>4286</v>
      </c>
      <c r="K64" s="281" t="s">
        <v>275</v>
      </c>
      <c r="L64" s="281" t="s">
        <v>2156</v>
      </c>
      <c r="M64" s="281" t="s">
        <v>2157</v>
      </c>
      <c r="N64" s="282" t="s">
        <v>31600</v>
      </c>
      <c r="O64" s="282" t="s">
        <v>9422</v>
      </c>
      <c r="P64" s="282" t="s">
        <v>40</v>
      </c>
      <c r="Q64" s="282" t="s">
        <v>9423</v>
      </c>
      <c r="R64" s="282">
        <v>4</v>
      </c>
      <c r="S64" s="282" t="s">
        <v>9424</v>
      </c>
      <c r="T64" s="282" t="s">
        <v>9425</v>
      </c>
      <c r="U64" s="282" t="s">
        <v>9426</v>
      </c>
      <c r="V64" s="282" t="s">
        <v>9427</v>
      </c>
      <c r="W64" s="282" t="s">
        <v>9428</v>
      </c>
      <c r="X64" s="283" t="s">
        <v>47</v>
      </c>
      <c r="Y64" s="283" t="s">
        <v>9429</v>
      </c>
      <c r="Z64" s="283" t="s">
        <v>33268</v>
      </c>
      <c r="AA64" s="283" t="s">
        <v>9427</v>
      </c>
      <c r="AB64" s="284" t="s">
        <v>9430</v>
      </c>
      <c r="AC64" s="284" t="s">
        <v>9431</v>
      </c>
      <c r="AD64" s="284" t="s">
        <v>9432</v>
      </c>
      <c r="AE64" s="284" t="s">
        <v>9433</v>
      </c>
    </row>
    <row r="65" spans="1:31" s="285" customFormat="1" ht="90">
      <c r="A65" s="286" t="s">
        <v>9775</v>
      </c>
      <c r="B65" s="281" t="s">
        <v>9776</v>
      </c>
      <c r="C65" s="281">
        <v>9177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387</v>
      </c>
      <c r="I65" s="281">
        <v>386</v>
      </c>
      <c r="J65" s="281">
        <v>1319</v>
      </c>
      <c r="K65" s="281" t="s">
        <v>275</v>
      </c>
      <c r="L65" s="281" t="s">
        <v>690</v>
      </c>
      <c r="M65" s="281" t="s">
        <v>691</v>
      </c>
      <c r="N65" s="282" t="s">
        <v>31600</v>
      </c>
      <c r="O65" s="282" t="s">
        <v>6402</v>
      </c>
      <c r="P65" s="282" t="s">
        <v>40</v>
      </c>
      <c r="Q65" s="282" t="s">
        <v>6404</v>
      </c>
      <c r="R65" s="282">
        <v>3</v>
      </c>
      <c r="S65" s="282" t="s">
        <v>6405</v>
      </c>
      <c r="T65" s="282" t="s">
        <v>9777</v>
      </c>
      <c r="U65" s="282" t="s">
        <v>9778</v>
      </c>
      <c r="V65" s="282" t="s">
        <v>9779</v>
      </c>
      <c r="W65" s="282" t="s">
        <v>3</v>
      </c>
      <c r="X65" s="283" t="s">
        <v>47</v>
      </c>
      <c r="Y65" s="283" t="s">
        <v>9780</v>
      </c>
      <c r="Z65" s="283" t="s">
        <v>9778</v>
      </c>
      <c r="AA65" s="283" t="s">
        <v>6408</v>
      </c>
      <c r="AB65" s="284" t="s">
        <v>6412</v>
      </c>
      <c r="AC65" s="284" t="s">
        <v>6406</v>
      </c>
      <c r="AD65" s="284" t="s">
        <v>6407</v>
      </c>
      <c r="AE65" s="284" t="s">
        <v>6413</v>
      </c>
    </row>
    <row r="66" spans="1:31" s="285" customFormat="1">
      <c r="A66" s="286" t="s">
        <v>5188</v>
      </c>
      <c r="B66" s="281" t="s">
        <v>9881</v>
      </c>
      <c r="C66" s="281">
        <v>30571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950</v>
      </c>
      <c r="I66" s="281">
        <v>899</v>
      </c>
      <c r="J66" s="281">
        <v>4469</v>
      </c>
      <c r="K66" s="281" t="s">
        <v>275</v>
      </c>
      <c r="L66" s="281" t="s">
        <v>690</v>
      </c>
      <c r="M66" s="281" t="s">
        <v>691</v>
      </c>
      <c r="N66" s="282" t="s">
        <v>31600</v>
      </c>
      <c r="O66" s="282" t="s">
        <v>5188</v>
      </c>
      <c r="P66" s="282" t="s">
        <v>20</v>
      </c>
      <c r="Q66" s="282" t="s">
        <v>5189</v>
      </c>
      <c r="R66" s="282">
        <v>4</v>
      </c>
      <c r="S66" s="282" t="s">
        <v>5190</v>
      </c>
      <c r="T66" s="282" t="s">
        <v>5196</v>
      </c>
      <c r="U66" s="282" t="s">
        <v>9882</v>
      </c>
      <c r="V66" s="282" t="s">
        <v>5198</v>
      </c>
      <c r="W66" s="282" t="s">
        <v>9883</v>
      </c>
      <c r="X66" s="283" t="s">
        <v>47</v>
      </c>
      <c r="Y66" s="283" t="s">
        <v>9884</v>
      </c>
      <c r="Z66" s="283" t="s">
        <v>33269</v>
      </c>
      <c r="AA66" s="283" t="s">
        <v>9885</v>
      </c>
      <c r="AB66" s="284" t="s">
        <v>5195</v>
      </c>
      <c r="AC66" s="284" t="s">
        <v>5196</v>
      </c>
      <c r="AD66" s="284" t="s">
        <v>5197</v>
      </c>
      <c r="AE66" s="284" t="s">
        <v>5198</v>
      </c>
    </row>
    <row r="67" spans="1:31" s="285" customFormat="1" ht="30">
      <c r="A67" s="286" t="s">
        <v>9955</v>
      </c>
      <c r="B67" s="281" t="s">
        <v>9956</v>
      </c>
      <c r="C67" s="281">
        <v>14599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1140</v>
      </c>
      <c r="I67" s="281">
        <v>1170</v>
      </c>
      <c r="J67" s="281">
        <v>3350</v>
      </c>
      <c r="K67" s="281" t="s">
        <v>275</v>
      </c>
      <c r="L67" s="281" t="s">
        <v>1745</v>
      </c>
      <c r="M67" s="281" t="s">
        <v>1746</v>
      </c>
      <c r="N67" s="282" t="s">
        <v>31600</v>
      </c>
      <c r="O67" s="282" t="s">
        <v>9957</v>
      </c>
      <c r="P67" s="282" t="s">
        <v>40</v>
      </c>
      <c r="Q67" s="282" t="s">
        <v>9958</v>
      </c>
      <c r="R67" s="282">
        <v>6</v>
      </c>
      <c r="S67" s="282" t="s">
        <v>9959</v>
      </c>
      <c r="T67" s="282" t="s">
        <v>9960</v>
      </c>
      <c r="U67" s="282" t="s">
        <v>9961</v>
      </c>
      <c r="V67" s="282" t="s">
        <v>9962</v>
      </c>
      <c r="W67" s="282" t="s">
        <v>9963</v>
      </c>
      <c r="X67" s="283" t="s">
        <v>47</v>
      </c>
      <c r="Y67" s="283" t="s">
        <v>9964</v>
      </c>
      <c r="Z67" s="283" t="s">
        <v>33270</v>
      </c>
      <c r="AA67" s="283" t="s">
        <v>9965</v>
      </c>
      <c r="AB67" s="284" t="s">
        <v>9966</v>
      </c>
      <c r="AC67" s="284" t="s">
        <v>9967</v>
      </c>
      <c r="AD67" s="284" t="s">
        <v>33270</v>
      </c>
      <c r="AE67" s="284" t="s">
        <v>9968</v>
      </c>
    </row>
    <row r="68" spans="1:31" s="285" customFormat="1">
      <c r="A68" s="286" t="s">
        <v>10034</v>
      </c>
      <c r="B68" s="281" t="s">
        <v>10035</v>
      </c>
      <c r="C68" s="281">
        <v>30960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1031</v>
      </c>
      <c r="I68" s="281">
        <v>1032</v>
      </c>
      <c r="J68" s="281">
        <v>3376</v>
      </c>
      <c r="K68" s="281" t="s">
        <v>275</v>
      </c>
      <c r="L68" s="281" t="s">
        <v>3510</v>
      </c>
      <c r="M68" s="281" t="s">
        <v>3511</v>
      </c>
      <c r="N68" s="282" t="s">
        <v>31600</v>
      </c>
      <c r="O68" s="282" t="s">
        <v>10034</v>
      </c>
      <c r="P68" s="282" t="s">
        <v>20</v>
      </c>
      <c r="Q68" s="282" t="s">
        <v>10036</v>
      </c>
      <c r="R68" s="282">
        <v>2</v>
      </c>
      <c r="S68" s="282" t="s">
        <v>10037</v>
      </c>
      <c r="T68" s="282" t="s">
        <v>10038</v>
      </c>
      <c r="U68" s="282" t="s">
        <v>10039</v>
      </c>
      <c r="V68" s="282" t="s">
        <v>10040</v>
      </c>
      <c r="W68" s="282" t="s">
        <v>10041</v>
      </c>
      <c r="X68" s="283" t="s">
        <v>47</v>
      </c>
      <c r="Y68" s="283" t="s">
        <v>10042</v>
      </c>
      <c r="Z68" s="283" t="s">
        <v>33271</v>
      </c>
      <c r="AA68" s="283" t="s">
        <v>10043</v>
      </c>
      <c r="AB68" s="284" t="s">
        <v>10044</v>
      </c>
      <c r="AC68" s="284" t="s">
        <v>10038</v>
      </c>
      <c r="AD68" s="284" t="s">
        <v>33272</v>
      </c>
      <c r="AE68" s="284" t="s">
        <v>10040</v>
      </c>
    </row>
    <row r="69" spans="1:31" s="285" customFormat="1">
      <c r="A69" s="286" t="s">
        <v>10363</v>
      </c>
      <c r="B69" s="281" t="s">
        <v>10364</v>
      </c>
      <c r="C69" s="281">
        <v>23904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293</v>
      </c>
      <c r="I69" s="281">
        <v>300</v>
      </c>
      <c r="J69" s="281">
        <v>1531</v>
      </c>
      <c r="K69" s="281" t="s">
        <v>275</v>
      </c>
      <c r="L69" s="281" t="s">
        <v>2156</v>
      </c>
      <c r="M69" s="281" t="s">
        <v>2157</v>
      </c>
      <c r="N69" s="282" t="s">
        <v>31600</v>
      </c>
      <c r="O69" s="282" t="s">
        <v>10365</v>
      </c>
      <c r="P69" s="282" t="s">
        <v>40</v>
      </c>
      <c r="Q69" s="282" t="s">
        <v>10366</v>
      </c>
      <c r="R69" s="282">
        <v>4</v>
      </c>
      <c r="S69" s="282" t="s">
        <v>10367</v>
      </c>
      <c r="T69" s="282" t="s">
        <v>10368</v>
      </c>
      <c r="U69" s="282">
        <v>0</v>
      </c>
      <c r="V69" s="282" t="s">
        <v>10369</v>
      </c>
      <c r="W69" s="282" t="s">
        <v>10370</v>
      </c>
      <c r="X69" s="283" t="s">
        <v>47</v>
      </c>
      <c r="Y69" s="283" t="s">
        <v>10371</v>
      </c>
      <c r="Z69" s="283" t="s">
        <v>33273</v>
      </c>
      <c r="AA69" s="283" t="s">
        <v>10372</v>
      </c>
      <c r="AB69" s="284" t="s">
        <v>10373</v>
      </c>
      <c r="AC69" s="284" t="s">
        <v>10374</v>
      </c>
      <c r="AD69" s="284" t="s">
        <v>10375</v>
      </c>
      <c r="AE69" s="284" t="s">
        <v>10376</v>
      </c>
    </row>
    <row r="70" spans="1:31" s="285" customFormat="1">
      <c r="A70" s="286" t="s">
        <v>10458</v>
      </c>
      <c r="B70" s="281" t="s">
        <v>10459</v>
      </c>
      <c r="C70" s="281">
        <v>18634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398</v>
      </c>
      <c r="I70" s="281">
        <v>380</v>
      </c>
      <c r="J70" s="281">
        <v>2126</v>
      </c>
      <c r="K70" s="281" t="s">
        <v>275</v>
      </c>
      <c r="L70" s="281" t="s">
        <v>2156</v>
      </c>
      <c r="M70" s="281" t="s">
        <v>2157</v>
      </c>
      <c r="N70" s="282" t="s">
        <v>31600</v>
      </c>
      <c r="O70" s="282" t="s">
        <v>10365</v>
      </c>
      <c r="P70" s="282" t="s">
        <v>40</v>
      </c>
      <c r="Q70" s="282" t="s">
        <v>10366</v>
      </c>
      <c r="R70" s="282">
        <v>4</v>
      </c>
      <c r="S70" s="282" t="s">
        <v>10367</v>
      </c>
      <c r="T70" s="282" t="s">
        <v>10460</v>
      </c>
      <c r="U70" s="282">
        <v>0</v>
      </c>
      <c r="V70" s="282" t="s">
        <v>10369</v>
      </c>
      <c r="W70" s="282" t="s">
        <v>10461</v>
      </c>
      <c r="X70" s="283" t="s">
        <v>47</v>
      </c>
      <c r="Y70" s="283" t="s">
        <v>10462</v>
      </c>
      <c r="Z70" s="283" t="s">
        <v>33273</v>
      </c>
      <c r="AA70" s="283" t="s">
        <v>10463</v>
      </c>
      <c r="AB70" s="284" t="s">
        <v>10373</v>
      </c>
      <c r="AC70" s="284" t="s">
        <v>10374</v>
      </c>
      <c r="AD70" s="284" t="s">
        <v>10375</v>
      </c>
      <c r="AE70" s="284" t="s">
        <v>10376</v>
      </c>
    </row>
    <row r="71" spans="1:31" s="285" customFormat="1" ht="30">
      <c r="A71" s="286" t="s">
        <v>10549</v>
      </c>
      <c r="B71" s="281" t="s">
        <v>10550</v>
      </c>
      <c r="C71" s="281">
        <v>25830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253</v>
      </c>
      <c r="I71" s="281">
        <v>245</v>
      </c>
      <c r="J71" s="281">
        <v>1112</v>
      </c>
      <c r="K71" s="281" t="s">
        <v>275</v>
      </c>
      <c r="L71" s="281" t="s">
        <v>690</v>
      </c>
      <c r="M71" s="281" t="s">
        <v>691</v>
      </c>
      <c r="N71" s="282" t="s">
        <v>31600</v>
      </c>
      <c r="O71" s="282" t="s">
        <v>2850</v>
      </c>
      <c r="P71" s="282" t="s">
        <v>40</v>
      </c>
      <c r="Q71" s="282" t="s">
        <v>2852</v>
      </c>
      <c r="R71" s="282">
        <v>10</v>
      </c>
      <c r="S71" s="282" t="s">
        <v>2853</v>
      </c>
      <c r="T71" s="282" t="s">
        <v>10551</v>
      </c>
      <c r="U71" s="282">
        <v>0</v>
      </c>
      <c r="V71" s="282" t="s">
        <v>10552</v>
      </c>
      <c r="W71" s="282" t="s">
        <v>10553</v>
      </c>
      <c r="X71" s="283" t="s">
        <v>47</v>
      </c>
      <c r="Y71" s="283" t="s">
        <v>10554</v>
      </c>
      <c r="Z71" s="283" t="s">
        <v>33274</v>
      </c>
      <c r="AA71" s="283" t="s">
        <v>10552</v>
      </c>
      <c r="AB71" s="284" t="s">
        <v>2860</v>
      </c>
      <c r="AC71" s="284" t="s">
        <v>2854</v>
      </c>
      <c r="AD71" s="284" t="s">
        <v>2855</v>
      </c>
      <c r="AE71" s="284" t="s">
        <v>2861</v>
      </c>
    </row>
    <row r="72" spans="1:31" s="285" customFormat="1">
      <c r="A72" s="286" t="s">
        <v>10721</v>
      </c>
      <c r="B72" s="281" t="s">
        <v>10722</v>
      </c>
      <c r="C72" s="281">
        <v>8837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755</v>
      </c>
      <c r="I72" s="281">
        <v>738</v>
      </c>
      <c r="J72" s="281">
        <v>4214</v>
      </c>
      <c r="K72" s="281" t="s">
        <v>275</v>
      </c>
      <c r="L72" s="281" t="s">
        <v>1745</v>
      </c>
      <c r="M72" s="281" t="s">
        <v>1746</v>
      </c>
      <c r="N72" s="282" t="s">
        <v>31600</v>
      </c>
      <c r="O72" s="282" t="s">
        <v>9957</v>
      </c>
      <c r="P72" s="282" t="s">
        <v>40</v>
      </c>
      <c r="Q72" s="282" t="s">
        <v>9958</v>
      </c>
      <c r="R72" s="282">
        <v>6</v>
      </c>
      <c r="S72" s="282" t="s">
        <v>9959</v>
      </c>
      <c r="T72" s="282" t="s">
        <v>10723</v>
      </c>
      <c r="U72" s="282" t="s">
        <v>10724</v>
      </c>
      <c r="V72" s="282" t="s">
        <v>10725</v>
      </c>
      <c r="W72" s="282" t="s">
        <v>10726</v>
      </c>
      <c r="X72" s="283" t="s">
        <v>47</v>
      </c>
      <c r="Y72" s="283" t="s">
        <v>10727</v>
      </c>
      <c r="Z72" s="283" t="s">
        <v>10724</v>
      </c>
      <c r="AA72" s="283" t="s">
        <v>10728</v>
      </c>
      <c r="AB72" s="284" t="s">
        <v>9966</v>
      </c>
      <c r="AC72" s="284" t="s">
        <v>9967</v>
      </c>
      <c r="AD72" s="284" t="s">
        <v>10729</v>
      </c>
      <c r="AE72" s="284" t="s">
        <v>9968</v>
      </c>
    </row>
    <row r="73" spans="1:31" s="285" customFormat="1">
      <c r="A73" s="286" t="s">
        <v>10795</v>
      </c>
      <c r="B73" s="281" t="s">
        <v>10796</v>
      </c>
      <c r="C73" s="281">
        <v>16726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440</v>
      </c>
      <c r="I73" s="281">
        <v>440</v>
      </c>
      <c r="J73" s="281">
        <v>2551</v>
      </c>
      <c r="K73" s="281" t="s">
        <v>275</v>
      </c>
      <c r="L73" s="281" t="s">
        <v>690</v>
      </c>
      <c r="M73" s="281" t="s">
        <v>691</v>
      </c>
      <c r="N73" s="282" t="s">
        <v>31600</v>
      </c>
      <c r="O73" s="282" t="s">
        <v>10797</v>
      </c>
      <c r="P73" s="282" t="s">
        <v>40</v>
      </c>
      <c r="Q73" s="282" t="s">
        <v>10798</v>
      </c>
      <c r="R73" s="282">
        <v>5</v>
      </c>
      <c r="S73" s="282" t="s">
        <v>10799</v>
      </c>
      <c r="T73" s="282" t="s">
        <v>10800</v>
      </c>
      <c r="U73" s="282">
        <v>0</v>
      </c>
      <c r="V73" s="282" t="s">
        <v>10801</v>
      </c>
      <c r="W73" s="282" t="s">
        <v>10802</v>
      </c>
      <c r="X73" s="283" t="s">
        <v>47</v>
      </c>
      <c r="Y73" s="283" t="s">
        <v>3503</v>
      </c>
      <c r="Z73" s="283" t="s">
        <v>33275</v>
      </c>
      <c r="AA73" s="283" t="s">
        <v>10801</v>
      </c>
      <c r="AB73" s="284" t="s">
        <v>10803</v>
      </c>
      <c r="AC73" s="284" t="s">
        <v>10804</v>
      </c>
      <c r="AD73" s="284" t="s">
        <v>33275</v>
      </c>
      <c r="AE73" s="284" t="s">
        <v>10805</v>
      </c>
    </row>
    <row r="74" spans="1:31" s="285" customFormat="1">
      <c r="A74" s="286" t="s">
        <v>10979</v>
      </c>
      <c r="B74" s="281" t="s">
        <v>10980</v>
      </c>
      <c r="C74" s="281">
        <v>9946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357</v>
      </c>
      <c r="I74" s="281">
        <v>343</v>
      </c>
      <c r="J74" s="281">
        <v>711</v>
      </c>
      <c r="K74" s="281" t="s">
        <v>275</v>
      </c>
      <c r="L74" s="281" t="s">
        <v>690</v>
      </c>
      <c r="M74" s="281" t="s">
        <v>691</v>
      </c>
      <c r="N74" s="282" t="s">
        <v>31600</v>
      </c>
      <c r="O74" s="282" t="s">
        <v>10797</v>
      </c>
      <c r="P74" s="282" t="s">
        <v>40</v>
      </c>
      <c r="Q74" s="282" t="s">
        <v>10798</v>
      </c>
      <c r="R74" s="282">
        <v>5</v>
      </c>
      <c r="S74" s="282" t="s">
        <v>10799</v>
      </c>
      <c r="T74" s="282" t="s">
        <v>10981</v>
      </c>
      <c r="U74" s="282">
        <v>0</v>
      </c>
      <c r="V74" s="282" t="s">
        <v>10982</v>
      </c>
      <c r="W74" s="282" t="s">
        <v>10802</v>
      </c>
      <c r="X74" s="283" t="s">
        <v>47</v>
      </c>
      <c r="Y74" s="283" t="s">
        <v>10983</v>
      </c>
      <c r="Z74" s="283" t="s">
        <v>33275</v>
      </c>
      <c r="AA74" s="283" t="s">
        <v>3</v>
      </c>
      <c r="AB74" s="284" t="s">
        <v>10803</v>
      </c>
      <c r="AC74" s="284" t="s">
        <v>10804</v>
      </c>
      <c r="AD74" s="284" t="s">
        <v>33275</v>
      </c>
      <c r="AE74" s="284" t="s">
        <v>10805</v>
      </c>
    </row>
    <row r="75" spans="1:31" s="285" customFormat="1" ht="30">
      <c r="A75" s="286" t="s">
        <v>11044</v>
      </c>
      <c r="B75" s="281" t="s">
        <v>11045</v>
      </c>
      <c r="C75" s="281">
        <v>24846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294</v>
      </c>
      <c r="I75" s="281">
        <v>267</v>
      </c>
      <c r="J75" s="281">
        <v>990</v>
      </c>
      <c r="K75" s="281" t="s">
        <v>275</v>
      </c>
      <c r="L75" s="281" t="s">
        <v>1467</v>
      </c>
      <c r="M75" s="281" t="s">
        <v>1468</v>
      </c>
      <c r="N75" s="282" t="s">
        <v>31600</v>
      </c>
      <c r="O75" s="282" t="s">
        <v>3173</v>
      </c>
      <c r="P75" s="282" t="s">
        <v>40</v>
      </c>
      <c r="Q75" s="282" t="s">
        <v>3174</v>
      </c>
      <c r="R75" s="282">
        <v>4</v>
      </c>
      <c r="S75" s="282" t="s">
        <v>3175</v>
      </c>
      <c r="T75" s="282" t="s">
        <v>11046</v>
      </c>
      <c r="U75" s="282">
        <v>0</v>
      </c>
      <c r="V75" s="282" t="s">
        <v>11047</v>
      </c>
      <c r="W75" s="282" t="s">
        <v>11048</v>
      </c>
      <c r="X75" s="283" t="s">
        <v>47</v>
      </c>
      <c r="Y75" s="283" t="s">
        <v>11049</v>
      </c>
      <c r="Z75" s="283" t="s">
        <v>4206</v>
      </c>
      <c r="AA75" s="283" t="s">
        <v>11050</v>
      </c>
      <c r="AB75" s="284" t="s">
        <v>3181</v>
      </c>
      <c r="AC75" s="284" t="s">
        <v>3182</v>
      </c>
      <c r="AD75" s="284" t="s">
        <v>4206</v>
      </c>
      <c r="AE75" s="284" t="s">
        <v>11051</v>
      </c>
    </row>
    <row r="76" spans="1:31" s="285" customFormat="1">
      <c r="A76" s="286" t="s">
        <v>3948</v>
      </c>
      <c r="B76" s="281" t="s">
        <v>11165</v>
      </c>
      <c r="C76" s="281">
        <v>9928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1134</v>
      </c>
      <c r="I76" s="281">
        <v>1157</v>
      </c>
      <c r="J76" s="281">
        <v>2663</v>
      </c>
      <c r="K76" s="281" t="s">
        <v>275</v>
      </c>
      <c r="L76" s="281" t="s">
        <v>690</v>
      </c>
      <c r="M76" s="281" t="s">
        <v>691</v>
      </c>
      <c r="N76" s="282" t="s">
        <v>31600</v>
      </c>
      <c r="O76" s="282" t="s">
        <v>3948</v>
      </c>
      <c r="P76" s="282" t="s">
        <v>20</v>
      </c>
      <c r="Q76" s="282" t="s">
        <v>3949</v>
      </c>
      <c r="R76" s="282">
        <v>4</v>
      </c>
      <c r="S76" s="282" t="s">
        <v>3950</v>
      </c>
      <c r="T76" s="282" t="s">
        <v>3958</v>
      </c>
      <c r="U76" s="282" t="s">
        <v>3959</v>
      </c>
      <c r="V76" s="282" t="s">
        <v>11166</v>
      </c>
      <c r="W76" s="282" t="s">
        <v>11167</v>
      </c>
      <c r="X76" s="283" t="s">
        <v>47</v>
      </c>
      <c r="Y76" s="283" t="s">
        <v>11168</v>
      </c>
      <c r="Z76" s="283" t="s">
        <v>3959</v>
      </c>
      <c r="AA76" s="283" t="s">
        <v>11169</v>
      </c>
      <c r="AB76" s="284" t="s">
        <v>11170</v>
      </c>
      <c r="AC76" s="284" t="s">
        <v>3958</v>
      </c>
      <c r="AD76" s="284" t="s">
        <v>3959</v>
      </c>
      <c r="AE76" s="284" t="s">
        <v>3960</v>
      </c>
    </row>
    <row r="77" spans="1:31" s="285" customFormat="1" ht="30">
      <c r="A77" s="286" t="s">
        <v>11319</v>
      </c>
      <c r="B77" s="281" t="s">
        <v>11320</v>
      </c>
      <c r="C77" s="281">
        <v>6211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268</v>
      </c>
      <c r="I77" s="281">
        <v>274</v>
      </c>
      <c r="J77" s="281">
        <v>820</v>
      </c>
      <c r="K77" s="281" t="s">
        <v>275</v>
      </c>
      <c r="L77" s="281" t="s">
        <v>2141</v>
      </c>
      <c r="M77" s="281" t="s">
        <v>2142</v>
      </c>
      <c r="N77" s="282" t="s">
        <v>31600</v>
      </c>
      <c r="O77" s="282" t="s">
        <v>2379</v>
      </c>
      <c r="P77" s="282" t="s">
        <v>40</v>
      </c>
      <c r="Q77" s="282" t="s">
        <v>2381</v>
      </c>
      <c r="R77" s="282">
        <v>6</v>
      </c>
      <c r="S77" s="282" t="s">
        <v>2382</v>
      </c>
      <c r="T77" s="282" t="s">
        <v>11321</v>
      </c>
      <c r="U77" s="282">
        <v>0</v>
      </c>
      <c r="V77" s="282" t="s">
        <v>11322</v>
      </c>
      <c r="W77" s="282" t="s">
        <v>11323</v>
      </c>
      <c r="X77" s="283" t="s">
        <v>47</v>
      </c>
      <c r="Y77" s="283" t="s">
        <v>11324</v>
      </c>
      <c r="Z77" s="283" t="s">
        <v>33276</v>
      </c>
      <c r="AA77" s="283" t="s">
        <v>11322</v>
      </c>
      <c r="AB77" s="284" t="s">
        <v>2389</v>
      </c>
      <c r="AC77" s="284" t="s">
        <v>2387</v>
      </c>
      <c r="AD77" s="284" t="s">
        <v>33266</v>
      </c>
      <c r="AE77" s="284" t="s">
        <v>2390</v>
      </c>
    </row>
    <row r="78" spans="1:31" s="285" customFormat="1" ht="30">
      <c r="A78" s="286" t="s">
        <v>11369</v>
      </c>
      <c r="B78" s="281" t="s">
        <v>11370</v>
      </c>
      <c r="C78" s="281">
        <v>19150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1160</v>
      </c>
      <c r="I78" s="281">
        <v>1100</v>
      </c>
      <c r="J78" s="281">
        <v>4963</v>
      </c>
      <c r="K78" s="281" t="s">
        <v>275</v>
      </c>
      <c r="L78" s="281" t="s">
        <v>1467</v>
      </c>
      <c r="M78" s="281" t="s">
        <v>1468</v>
      </c>
      <c r="N78" s="282" t="s">
        <v>31600</v>
      </c>
      <c r="O78" s="282" t="s">
        <v>11369</v>
      </c>
      <c r="P78" s="282" t="s">
        <v>20</v>
      </c>
      <c r="Q78" s="282" t="s">
        <v>11371</v>
      </c>
      <c r="R78" s="282">
        <v>3</v>
      </c>
      <c r="S78" s="282" t="s">
        <v>11372</v>
      </c>
      <c r="T78" s="282" t="s">
        <v>11373</v>
      </c>
      <c r="U78" s="282" t="s">
        <v>11374</v>
      </c>
      <c r="V78" s="282" t="s">
        <v>11375</v>
      </c>
      <c r="W78" s="282" t="s">
        <v>11376</v>
      </c>
      <c r="X78" s="283" t="s">
        <v>47</v>
      </c>
      <c r="Y78" s="283" t="s">
        <v>11377</v>
      </c>
      <c r="Z78" s="283" t="s">
        <v>11374</v>
      </c>
      <c r="AA78" s="283" t="s">
        <v>11375</v>
      </c>
      <c r="AB78" s="284" t="s">
        <v>11378</v>
      </c>
      <c r="AC78" s="284" t="s">
        <v>11373</v>
      </c>
      <c r="AD78" s="284" t="s">
        <v>11374</v>
      </c>
      <c r="AE78" s="284" t="s">
        <v>11375</v>
      </c>
    </row>
    <row r="79" spans="1:31" s="285" customFormat="1" ht="30">
      <c r="A79" s="286" t="s">
        <v>11485</v>
      </c>
      <c r="B79" s="281" t="s">
        <v>11486</v>
      </c>
      <c r="C79" s="281">
        <v>30775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52</v>
      </c>
      <c r="I79" s="281">
        <v>50</v>
      </c>
      <c r="J79" s="281">
        <v>710</v>
      </c>
      <c r="K79" s="281" t="s">
        <v>275</v>
      </c>
      <c r="L79" s="281" t="s">
        <v>2141</v>
      </c>
      <c r="M79" s="281" t="s">
        <v>2142</v>
      </c>
      <c r="N79" s="282" t="s">
        <v>31600</v>
      </c>
      <c r="O79" s="282" t="s">
        <v>6416</v>
      </c>
      <c r="P79" s="282" t="s">
        <v>40</v>
      </c>
      <c r="Q79" s="282" t="s">
        <v>6417</v>
      </c>
      <c r="R79" s="282">
        <v>7</v>
      </c>
      <c r="S79" s="282" t="s">
        <v>6418</v>
      </c>
      <c r="T79" s="282" t="s">
        <v>11487</v>
      </c>
      <c r="U79" s="282" t="s">
        <v>576</v>
      </c>
      <c r="V79" s="282" t="s">
        <v>11488</v>
      </c>
      <c r="W79" s="282" t="s">
        <v>11489</v>
      </c>
      <c r="X79" s="283" t="s">
        <v>47</v>
      </c>
      <c r="Y79" s="283" t="s">
        <v>11490</v>
      </c>
      <c r="Z79" s="283" t="s">
        <v>33277</v>
      </c>
      <c r="AA79" s="283" t="s">
        <v>11488</v>
      </c>
      <c r="AB79" s="284" t="s">
        <v>6423</v>
      </c>
      <c r="AC79" s="284" t="s">
        <v>6424</v>
      </c>
      <c r="AD79" s="284" t="s">
        <v>6425</v>
      </c>
      <c r="AE79" s="284" t="s">
        <v>9315</v>
      </c>
    </row>
    <row r="80" spans="1:31" s="285" customFormat="1">
      <c r="A80" s="286" t="s">
        <v>9298</v>
      </c>
      <c r="B80" s="281" t="s">
        <v>11588</v>
      </c>
      <c r="C80" s="281">
        <v>11192</v>
      </c>
      <c r="D80" s="281" t="s">
        <v>2</v>
      </c>
      <c r="E80" s="281" t="s">
        <v>3</v>
      </c>
      <c r="F80" s="281" t="s">
        <v>3</v>
      </c>
      <c r="G80" s="281" t="s">
        <v>3</v>
      </c>
      <c r="H80" s="281">
        <v>1422</v>
      </c>
      <c r="I80" s="281">
        <v>1444</v>
      </c>
      <c r="J80" s="281">
        <v>3606</v>
      </c>
      <c r="K80" s="281" t="s">
        <v>275</v>
      </c>
      <c r="L80" s="281" t="s">
        <v>690</v>
      </c>
      <c r="M80" s="281" t="s">
        <v>691</v>
      </c>
      <c r="N80" s="282" t="s">
        <v>31600</v>
      </c>
      <c r="O80" s="282" t="s">
        <v>9298</v>
      </c>
      <c r="P80" s="282" t="s">
        <v>20</v>
      </c>
      <c r="Q80" s="282" t="s">
        <v>9299</v>
      </c>
      <c r="R80" s="282">
        <v>5</v>
      </c>
      <c r="S80" s="282" t="s">
        <v>9300</v>
      </c>
      <c r="T80" s="282" t="s">
        <v>9306</v>
      </c>
      <c r="U80" s="282" t="s">
        <v>9307</v>
      </c>
      <c r="V80" s="282" t="s">
        <v>9308</v>
      </c>
      <c r="W80" s="282" t="s">
        <v>11589</v>
      </c>
      <c r="X80" s="283" t="s">
        <v>4580</v>
      </c>
      <c r="Y80" s="283" t="s">
        <v>11590</v>
      </c>
      <c r="Z80" s="283" t="s">
        <v>9307</v>
      </c>
      <c r="AA80" s="283" t="s">
        <v>11591</v>
      </c>
      <c r="AB80" s="284" t="s">
        <v>9305</v>
      </c>
      <c r="AC80" s="284" t="s">
        <v>9306</v>
      </c>
      <c r="AD80" s="284" t="s">
        <v>9307</v>
      </c>
      <c r="AE80" s="284" t="s">
        <v>9308</v>
      </c>
    </row>
    <row r="81" spans="1:31" s="285" customFormat="1" ht="30">
      <c r="A81" s="286" t="s">
        <v>11614</v>
      </c>
      <c r="B81" s="281" t="s">
        <v>11615</v>
      </c>
      <c r="C81" s="281">
        <v>19619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508</v>
      </c>
      <c r="I81" s="281">
        <v>495</v>
      </c>
      <c r="J81" s="281">
        <v>2268</v>
      </c>
      <c r="K81" s="281" t="s">
        <v>275</v>
      </c>
      <c r="L81" s="281" t="s">
        <v>3510</v>
      </c>
      <c r="M81" s="281" t="s">
        <v>3511</v>
      </c>
      <c r="N81" s="282" t="s">
        <v>31600</v>
      </c>
      <c r="O81" s="282" t="s">
        <v>11616</v>
      </c>
      <c r="P81" s="282" t="s">
        <v>40</v>
      </c>
      <c r="Q81" s="282" t="s">
        <v>11617</v>
      </c>
      <c r="R81" s="282">
        <v>4</v>
      </c>
      <c r="S81" s="282" t="s">
        <v>11618</v>
      </c>
      <c r="T81" s="282" t="s">
        <v>11619</v>
      </c>
      <c r="U81" s="282" t="s">
        <v>576</v>
      </c>
      <c r="V81" s="282" t="s">
        <v>11620</v>
      </c>
      <c r="W81" s="282" t="s">
        <v>3</v>
      </c>
      <c r="X81" s="283" t="s">
        <v>1475</v>
      </c>
      <c r="Y81" s="283" t="s">
        <v>11621</v>
      </c>
      <c r="Z81" s="283" t="s">
        <v>33278</v>
      </c>
      <c r="AA81" s="283" t="s">
        <v>11622</v>
      </c>
      <c r="AB81" s="284" t="s">
        <v>11623</v>
      </c>
      <c r="AC81" s="284" t="s">
        <v>11624</v>
      </c>
      <c r="AD81" s="284" t="s">
        <v>11625</v>
      </c>
      <c r="AE81" s="284" t="s">
        <v>11626</v>
      </c>
    </row>
    <row r="82" spans="1:31" s="285" customFormat="1" ht="30">
      <c r="A82" s="286" t="s">
        <v>11616</v>
      </c>
      <c r="B82" s="281" t="s">
        <v>11627</v>
      </c>
      <c r="C82" s="281">
        <v>27784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1365</v>
      </c>
      <c r="I82" s="281">
        <v>1342</v>
      </c>
      <c r="J82" s="281">
        <v>4966</v>
      </c>
      <c r="K82" s="281" t="s">
        <v>275</v>
      </c>
      <c r="L82" s="281" t="s">
        <v>3510</v>
      </c>
      <c r="M82" s="281" t="s">
        <v>3511</v>
      </c>
      <c r="N82" s="282" t="s">
        <v>31600</v>
      </c>
      <c r="O82" s="282" t="s">
        <v>11616</v>
      </c>
      <c r="P82" s="282" t="s">
        <v>20</v>
      </c>
      <c r="Q82" s="282" t="s">
        <v>11617</v>
      </c>
      <c r="R82" s="282">
        <v>4</v>
      </c>
      <c r="S82" s="282" t="s">
        <v>11618</v>
      </c>
      <c r="T82" s="282" t="s">
        <v>11624</v>
      </c>
      <c r="U82" s="282" t="s">
        <v>11628</v>
      </c>
      <c r="V82" s="282" t="s">
        <v>11629</v>
      </c>
      <c r="W82" s="282" t="s">
        <v>11630</v>
      </c>
      <c r="X82" s="283" t="s">
        <v>47</v>
      </c>
      <c r="Y82" s="283" t="s">
        <v>11631</v>
      </c>
      <c r="Z82" s="283" t="s">
        <v>11625</v>
      </c>
      <c r="AA82" s="283" t="s">
        <v>11629</v>
      </c>
      <c r="AB82" s="284" t="s">
        <v>11623</v>
      </c>
      <c r="AC82" s="284" t="s">
        <v>11624</v>
      </c>
      <c r="AD82" s="284" t="s">
        <v>11625</v>
      </c>
      <c r="AE82" s="284" t="s">
        <v>11626</v>
      </c>
    </row>
    <row r="83" spans="1:31" s="285" customFormat="1" ht="30">
      <c r="A83" s="286" t="s">
        <v>11714</v>
      </c>
      <c r="B83" s="281" t="s">
        <v>11715</v>
      </c>
      <c r="C83" s="281">
        <v>26301</v>
      </c>
      <c r="D83" s="281" t="s">
        <v>35</v>
      </c>
      <c r="E83" s="281" t="s">
        <v>3</v>
      </c>
      <c r="F83" s="281" t="s">
        <v>3</v>
      </c>
      <c r="G83" s="281" t="s">
        <v>3</v>
      </c>
      <c r="H83" s="281">
        <v>1249</v>
      </c>
      <c r="I83" s="281">
        <v>1255</v>
      </c>
      <c r="J83" s="281">
        <v>5176</v>
      </c>
      <c r="K83" s="281" t="s">
        <v>275</v>
      </c>
      <c r="L83" s="281" t="s">
        <v>3510</v>
      </c>
      <c r="M83" s="281" t="s">
        <v>3511</v>
      </c>
      <c r="N83" s="282" t="s">
        <v>31600</v>
      </c>
      <c r="O83" s="282" t="s">
        <v>11616</v>
      </c>
      <c r="P83" s="282" t="s">
        <v>40</v>
      </c>
      <c r="Q83" s="282" t="s">
        <v>11617</v>
      </c>
      <c r="R83" s="282">
        <v>4</v>
      </c>
      <c r="S83" s="282" t="s">
        <v>11618</v>
      </c>
      <c r="T83" s="282" t="s">
        <v>11716</v>
      </c>
      <c r="U83" s="282" t="s">
        <v>11717</v>
      </c>
      <c r="V83" s="282" t="s">
        <v>11718</v>
      </c>
      <c r="W83" s="282" t="s">
        <v>3</v>
      </c>
      <c r="X83" s="283" t="s">
        <v>47</v>
      </c>
      <c r="Y83" s="283" t="s">
        <v>11719</v>
      </c>
      <c r="Z83" s="283" t="s">
        <v>33279</v>
      </c>
      <c r="AA83" s="283" t="s">
        <v>11720</v>
      </c>
      <c r="AB83" s="284" t="s">
        <v>11623</v>
      </c>
      <c r="AC83" s="284" t="s">
        <v>11624</v>
      </c>
      <c r="AD83" s="284" t="s">
        <v>11625</v>
      </c>
      <c r="AE83" s="284" t="s">
        <v>11626</v>
      </c>
    </row>
    <row r="84" spans="1:31" s="285" customFormat="1" ht="30">
      <c r="A84" s="286" t="s">
        <v>11804</v>
      </c>
      <c r="B84" s="281" t="s">
        <v>11805</v>
      </c>
      <c r="C84" s="281">
        <v>21333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663</v>
      </c>
      <c r="I84" s="281">
        <v>635</v>
      </c>
      <c r="J84" s="281">
        <v>3030</v>
      </c>
      <c r="K84" s="281" t="s">
        <v>275</v>
      </c>
      <c r="L84" s="281" t="s">
        <v>1467</v>
      </c>
      <c r="M84" s="281" t="s">
        <v>1468</v>
      </c>
      <c r="N84" s="282" t="s">
        <v>31600</v>
      </c>
      <c r="O84" s="282" t="s">
        <v>6636</v>
      </c>
      <c r="P84" s="282" t="s">
        <v>40</v>
      </c>
      <c r="Q84" s="282" t="s">
        <v>6638</v>
      </c>
      <c r="R84" s="282">
        <v>9</v>
      </c>
      <c r="S84" s="282" t="s">
        <v>6639</v>
      </c>
      <c r="T84" s="282" t="s">
        <v>11806</v>
      </c>
      <c r="U84" s="282">
        <v>0</v>
      </c>
      <c r="V84" s="282" t="s">
        <v>6641</v>
      </c>
      <c r="W84" s="282" t="s">
        <v>11807</v>
      </c>
      <c r="X84" s="283" t="s">
        <v>47</v>
      </c>
      <c r="Y84" s="283" t="s">
        <v>11808</v>
      </c>
      <c r="Z84" s="283" t="s">
        <v>33260</v>
      </c>
      <c r="AA84" s="283" t="s">
        <v>11809</v>
      </c>
      <c r="AB84" s="284" t="s">
        <v>6646</v>
      </c>
      <c r="AC84" s="284" t="s">
        <v>6644</v>
      </c>
      <c r="AD84" s="284" t="s">
        <v>33260</v>
      </c>
      <c r="AE84" s="284" t="s">
        <v>6641</v>
      </c>
    </row>
    <row r="85" spans="1:31" s="285" customFormat="1">
      <c r="A85" s="286" t="s">
        <v>11953</v>
      </c>
      <c r="B85" s="281" t="s">
        <v>11954</v>
      </c>
      <c r="C85" s="281">
        <v>15927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658</v>
      </c>
      <c r="I85" s="281">
        <v>653</v>
      </c>
      <c r="J85" s="281">
        <v>1669</v>
      </c>
      <c r="K85" s="281" t="s">
        <v>275</v>
      </c>
      <c r="L85" s="281" t="s">
        <v>690</v>
      </c>
      <c r="M85" s="281" t="s">
        <v>691</v>
      </c>
      <c r="N85" s="282" t="s">
        <v>31600</v>
      </c>
      <c r="O85" s="282" t="s">
        <v>11955</v>
      </c>
      <c r="P85" s="282" t="s">
        <v>40</v>
      </c>
      <c r="Q85" s="282" t="s">
        <v>11956</v>
      </c>
      <c r="R85" s="282">
        <v>4</v>
      </c>
      <c r="S85" s="282" t="s">
        <v>11957</v>
      </c>
      <c r="T85" s="282" t="s">
        <v>11958</v>
      </c>
      <c r="U85" s="282">
        <v>0</v>
      </c>
      <c r="V85" s="282" t="s">
        <v>11959</v>
      </c>
      <c r="W85" s="282" t="s">
        <v>11960</v>
      </c>
      <c r="X85" s="283" t="s">
        <v>11961</v>
      </c>
      <c r="Y85" s="283" t="s">
        <v>11962</v>
      </c>
      <c r="Z85" s="283" t="s">
        <v>33280</v>
      </c>
      <c r="AA85" s="283" t="s">
        <v>11959</v>
      </c>
      <c r="AB85" s="284" t="s">
        <v>11963</v>
      </c>
      <c r="AC85" s="284" t="s">
        <v>11964</v>
      </c>
      <c r="AD85" s="284" t="s">
        <v>11965</v>
      </c>
      <c r="AE85" s="284" t="s">
        <v>11966</v>
      </c>
    </row>
    <row r="86" spans="1:31" s="285" customFormat="1">
      <c r="A86" s="286" t="s">
        <v>12270</v>
      </c>
      <c r="B86" s="281" t="s">
        <v>12271</v>
      </c>
      <c r="C86" s="281">
        <v>17279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1211</v>
      </c>
      <c r="I86" s="281">
        <v>1200</v>
      </c>
      <c r="J86" s="281">
        <v>1923</v>
      </c>
      <c r="K86" s="281" t="s">
        <v>275</v>
      </c>
      <c r="L86" s="281" t="s">
        <v>690</v>
      </c>
      <c r="M86" s="281" t="s">
        <v>691</v>
      </c>
      <c r="N86" s="282" t="s">
        <v>31600</v>
      </c>
      <c r="O86" s="282" t="s">
        <v>12270</v>
      </c>
      <c r="P86" s="282" t="s">
        <v>20</v>
      </c>
      <c r="Q86" s="282" t="s">
        <v>12272</v>
      </c>
      <c r="R86" s="282">
        <v>5</v>
      </c>
      <c r="S86" s="282" t="s">
        <v>12273</v>
      </c>
      <c r="T86" s="282" t="s">
        <v>12274</v>
      </c>
      <c r="U86" s="282" t="s">
        <v>12275</v>
      </c>
      <c r="V86" s="282" t="s">
        <v>12276</v>
      </c>
      <c r="W86" s="282" t="s">
        <v>12277</v>
      </c>
      <c r="X86" s="283" t="s">
        <v>47</v>
      </c>
      <c r="Y86" s="283" t="s">
        <v>12278</v>
      </c>
      <c r="Z86" s="283" t="s">
        <v>33281</v>
      </c>
      <c r="AA86" s="283" t="s">
        <v>12276</v>
      </c>
      <c r="AB86" s="284" t="s">
        <v>12279</v>
      </c>
      <c r="AC86" s="284" t="s">
        <v>12280</v>
      </c>
      <c r="AD86" s="284" t="s">
        <v>12275</v>
      </c>
      <c r="AE86" s="284" t="s">
        <v>12276</v>
      </c>
    </row>
    <row r="87" spans="1:31" s="285" customFormat="1">
      <c r="A87" s="286" t="s">
        <v>12312</v>
      </c>
      <c r="B87" s="281" t="s">
        <v>12313</v>
      </c>
      <c r="C87" s="281">
        <v>26453</v>
      </c>
      <c r="D87" s="281" t="s">
        <v>2</v>
      </c>
      <c r="E87" s="281" t="s">
        <v>3</v>
      </c>
      <c r="F87" s="281" t="s">
        <v>3</v>
      </c>
      <c r="G87" s="281" t="s">
        <v>3</v>
      </c>
      <c r="H87" s="281">
        <v>2533</v>
      </c>
      <c r="I87" s="281">
        <v>2491</v>
      </c>
      <c r="J87" s="281">
        <v>3973</v>
      </c>
      <c r="K87" s="281" t="s">
        <v>275</v>
      </c>
      <c r="L87" s="281" t="s">
        <v>690</v>
      </c>
      <c r="M87" s="281" t="s">
        <v>691</v>
      </c>
      <c r="N87" s="282" t="s">
        <v>31600</v>
      </c>
      <c r="O87" s="282" t="s">
        <v>12312</v>
      </c>
      <c r="P87" s="282" t="s">
        <v>20</v>
      </c>
      <c r="Q87" s="282" t="s">
        <v>12314</v>
      </c>
      <c r="R87" s="282">
        <v>2</v>
      </c>
      <c r="S87" s="282" t="s">
        <v>12315</v>
      </c>
      <c r="T87" s="282" t="s">
        <v>2662</v>
      </c>
      <c r="U87" s="282" t="s">
        <v>12316</v>
      </c>
      <c r="V87" s="282" t="s">
        <v>12317</v>
      </c>
      <c r="W87" s="282" t="s">
        <v>12318</v>
      </c>
      <c r="X87" s="283" t="s">
        <v>47</v>
      </c>
      <c r="Y87" s="283" t="s">
        <v>12319</v>
      </c>
      <c r="Z87" s="283" t="s">
        <v>12316</v>
      </c>
      <c r="AA87" s="283" t="s">
        <v>12320</v>
      </c>
      <c r="AB87" s="284" t="s">
        <v>12321</v>
      </c>
      <c r="AC87" s="284" t="s">
        <v>2662</v>
      </c>
      <c r="AD87" s="284" t="s">
        <v>12316</v>
      </c>
      <c r="AE87" s="284" t="s">
        <v>12322</v>
      </c>
    </row>
    <row r="88" spans="1:31" s="285" customFormat="1" ht="30">
      <c r="A88" s="286" t="s">
        <v>12419</v>
      </c>
      <c r="B88" s="281" t="s">
        <v>12420</v>
      </c>
      <c r="C88" s="281">
        <v>6105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633</v>
      </c>
      <c r="I88" s="281">
        <v>629</v>
      </c>
      <c r="J88" s="281">
        <v>4886</v>
      </c>
      <c r="K88" s="281" t="s">
        <v>275</v>
      </c>
      <c r="L88" s="281" t="s">
        <v>1467</v>
      </c>
      <c r="M88" s="281" t="s">
        <v>1468</v>
      </c>
      <c r="N88" s="282" t="s">
        <v>31600</v>
      </c>
      <c r="O88" s="282" t="s">
        <v>11369</v>
      </c>
      <c r="P88" s="282" t="s">
        <v>40</v>
      </c>
      <c r="Q88" s="282" t="s">
        <v>11371</v>
      </c>
      <c r="R88" s="282">
        <v>3</v>
      </c>
      <c r="S88" s="282" t="s">
        <v>11372</v>
      </c>
      <c r="T88" s="282" t="s">
        <v>12421</v>
      </c>
      <c r="U88" s="282" t="s">
        <v>12422</v>
      </c>
      <c r="V88" s="282" t="s">
        <v>12423</v>
      </c>
      <c r="W88" s="282" t="s">
        <v>12424</v>
      </c>
      <c r="X88" s="283" t="s">
        <v>47</v>
      </c>
      <c r="Y88" s="283" t="s">
        <v>12425</v>
      </c>
      <c r="Z88" s="283" t="s">
        <v>12422</v>
      </c>
      <c r="AA88" s="283" t="s">
        <v>12426</v>
      </c>
      <c r="AB88" s="284" t="s">
        <v>12427</v>
      </c>
      <c r="AC88" s="284" t="s">
        <v>11373</v>
      </c>
      <c r="AD88" s="284" t="s">
        <v>33282</v>
      </c>
      <c r="AE88" s="284" t="s">
        <v>12428</v>
      </c>
    </row>
    <row r="89" spans="1:31" s="285" customFormat="1" ht="45">
      <c r="A89" s="286" t="s">
        <v>12519</v>
      </c>
      <c r="B89" s="281" t="s">
        <v>12520</v>
      </c>
      <c r="C89" s="281">
        <v>5272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439</v>
      </c>
      <c r="I89" s="281">
        <v>422</v>
      </c>
      <c r="J89" s="281">
        <v>1452</v>
      </c>
      <c r="K89" s="281" t="s">
        <v>275</v>
      </c>
      <c r="L89" s="281" t="s">
        <v>1028</v>
      </c>
      <c r="M89" s="281" t="s">
        <v>1029</v>
      </c>
      <c r="N89" s="282" t="s">
        <v>31600</v>
      </c>
      <c r="O89" s="282" t="s">
        <v>3041</v>
      </c>
      <c r="P89" s="282" t="s">
        <v>40</v>
      </c>
      <c r="Q89" s="282" t="s">
        <v>3042</v>
      </c>
      <c r="R89" s="282">
        <v>6</v>
      </c>
      <c r="S89" s="282" t="s">
        <v>3043</v>
      </c>
      <c r="T89" s="282" t="s">
        <v>12521</v>
      </c>
      <c r="U89" s="282" t="s">
        <v>12522</v>
      </c>
      <c r="V89" s="282" t="s">
        <v>3048</v>
      </c>
      <c r="W89" s="282" t="s">
        <v>12523</v>
      </c>
      <c r="X89" s="283" t="s">
        <v>47</v>
      </c>
      <c r="Y89" s="283" t="s">
        <v>12524</v>
      </c>
      <c r="Z89" s="283" t="s">
        <v>33283</v>
      </c>
      <c r="AA89" s="283" t="s">
        <v>12525</v>
      </c>
      <c r="AB89" s="284" t="s">
        <v>3049</v>
      </c>
      <c r="AC89" s="284" t="s">
        <v>3050</v>
      </c>
      <c r="AD89" s="284" t="s">
        <v>33247</v>
      </c>
      <c r="AE89" s="284" t="s">
        <v>3046</v>
      </c>
    </row>
    <row r="90" spans="1:31" s="285" customFormat="1">
      <c r="A90" s="286" t="s">
        <v>3041</v>
      </c>
      <c r="B90" s="281" t="s">
        <v>12561</v>
      </c>
      <c r="C90" s="281">
        <v>33394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659</v>
      </c>
      <c r="I90" s="281">
        <v>656</v>
      </c>
      <c r="J90" s="281">
        <v>2236</v>
      </c>
      <c r="K90" s="281" t="s">
        <v>275</v>
      </c>
      <c r="L90" s="281" t="s">
        <v>1028</v>
      </c>
      <c r="M90" s="281" t="s">
        <v>1029</v>
      </c>
      <c r="N90" s="282" t="s">
        <v>31600</v>
      </c>
      <c r="O90" s="282" t="s">
        <v>3041</v>
      </c>
      <c r="P90" s="282" t="s">
        <v>20</v>
      </c>
      <c r="Q90" s="282" t="s">
        <v>3042</v>
      </c>
      <c r="R90" s="282">
        <v>6</v>
      </c>
      <c r="S90" s="282" t="s">
        <v>3043</v>
      </c>
      <c r="T90" s="282" t="s">
        <v>3050</v>
      </c>
      <c r="U90" s="282" t="s">
        <v>12562</v>
      </c>
      <c r="V90" s="282" t="s">
        <v>3048</v>
      </c>
      <c r="W90" s="282" t="s">
        <v>3</v>
      </c>
      <c r="X90" s="283" t="s">
        <v>47</v>
      </c>
      <c r="Y90" s="283" t="s">
        <v>12563</v>
      </c>
      <c r="Z90" s="283" t="s">
        <v>33247</v>
      </c>
      <c r="AA90" s="283" t="s">
        <v>3048</v>
      </c>
      <c r="AB90" s="284" t="s">
        <v>3049</v>
      </c>
      <c r="AC90" s="284" t="s">
        <v>3050</v>
      </c>
      <c r="AD90" s="284" t="s">
        <v>33247</v>
      </c>
      <c r="AE90" s="284" t="s">
        <v>3048</v>
      </c>
    </row>
    <row r="91" spans="1:31" s="285" customFormat="1">
      <c r="A91" s="286" t="s">
        <v>12564</v>
      </c>
      <c r="B91" s="281" t="s">
        <v>12565</v>
      </c>
      <c r="C91" s="281">
        <v>9098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1659</v>
      </c>
      <c r="I91" s="281">
        <v>1576</v>
      </c>
      <c r="J91" s="281">
        <v>2726</v>
      </c>
      <c r="K91" s="281" t="s">
        <v>275</v>
      </c>
      <c r="L91" s="281" t="s">
        <v>690</v>
      </c>
      <c r="M91" s="281" t="s">
        <v>691</v>
      </c>
      <c r="N91" s="282" t="s">
        <v>31600</v>
      </c>
      <c r="O91" s="282" t="s">
        <v>12270</v>
      </c>
      <c r="P91" s="282" t="s">
        <v>40</v>
      </c>
      <c r="Q91" s="282" t="s">
        <v>12272</v>
      </c>
      <c r="R91" s="282">
        <v>5</v>
      </c>
      <c r="S91" s="282" t="s">
        <v>12273</v>
      </c>
      <c r="T91" s="282" t="s">
        <v>12566</v>
      </c>
      <c r="U91" s="282" t="s">
        <v>12567</v>
      </c>
      <c r="V91" s="282" t="s">
        <v>12568</v>
      </c>
      <c r="W91" s="282" t="s">
        <v>12569</v>
      </c>
      <c r="X91" s="283" t="s">
        <v>47</v>
      </c>
      <c r="Y91" s="283" t="s">
        <v>12570</v>
      </c>
      <c r="Z91" s="283" t="s">
        <v>12567</v>
      </c>
      <c r="AA91" s="283" t="s">
        <v>12571</v>
      </c>
      <c r="AB91" s="284" t="s">
        <v>12279</v>
      </c>
      <c r="AC91" s="284" t="s">
        <v>12280</v>
      </c>
      <c r="AD91" s="284" t="s">
        <v>12275</v>
      </c>
      <c r="AE91" s="284" t="s">
        <v>12568</v>
      </c>
    </row>
    <row r="92" spans="1:31" s="285" customFormat="1" ht="30">
      <c r="A92" s="286" t="s">
        <v>12572</v>
      </c>
      <c r="B92" s="281" t="s">
        <v>12573</v>
      </c>
      <c r="C92" s="281">
        <v>28811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98</v>
      </c>
      <c r="I92" s="281">
        <v>98</v>
      </c>
      <c r="J92" s="281">
        <v>1107</v>
      </c>
      <c r="K92" s="281" t="s">
        <v>275</v>
      </c>
      <c r="L92" s="281" t="s">
        <v>690</v>
      </c>
      <c r="M92" s="281" t="s">
        <v>691</v>
      </c>
      <c r="N92" s="282" t="s">
        <v>31600</v>
      </c>
      <c r="O92" s="282" t="s">
        <v>2850</v>
      </c>
      <c r="P92" s="282" t="s">
        <v>40</v>
      </c>
      <c r="Q92" s="282" t="s">
        <v>2852</v>
      </c>
      <c r="R92" s="282">
        <v>10</v>
      </c>
      <c r="S92" s="282" t="s">
        <v>2853</v>
      </c>
      <c r="T92" s="282" t="s">
        <v>12574</v>
      </c>
      <c r="U92" s="282">
        <v>0</v>
      </c>
      <c r="V92" s="282" t="s">
        <v>12575</v>
      </c>
      <c r="W92" s="282" t="s">
        <v>12576</v>
      </c>
      <c r="X92" s="283" t="s">
        <v>47</v>
      </c>
      <c r="Y92" s="283" t="s">
        <v>12577</v>
      </c>
      <c r="Z92" s="283">
        <v>0</v>
      </c>
      <c r="AA92" s="283" t="s">
        <v>12575</v>
      </c>
      <c r="AB92" s="284" t="s">
        <v>2860</v>
      </c>
      <c r="AC92" s="284" t="s">
        <v>2854</v>
      </c>
      <c r="AD92" s="284" t="s">
        <v>2855</v>
      </c>
      <c r="AE92" s="284" t="s">
        <v>2861</v>
      </c>
    </row>
    <row r="93" spans="1:31" s="285" customFormat="1" ht="30">
      <c r="A93" s="286" t="s">
        <v>12578</v>
      </c>
      <c r="B93" s="281" t="s">
        <v>12579</v>
      </c>
      <c r="C93" s="281">
        <v>25867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495</v>
      </c>
      <c r="I93" s="281">
        <v>474</v>
      </c>
      <c r="J93" s="281">
        <v>1148</v>
      </c>
      <c r="K93" s="281" t="s">
        <v>275</v>
      </c>
      <c r="L93" s="281" t="s">
        <v>690</v>
      </c>
      <c r="M93" s="281" t="s">
        <v>691</v>
      </c>
      <c r="N93" s="282" t="s">
        <v>31600</v>
      </c>
      <c r="O93" s="282" t="s">
        <v>2850</v>
      </c>
      <c r="P93" s="282" t="s">
        <v>40</v>
      </c>
      <c r="Q93" s="282" t="s">
        <v>2852</v>
      </c>
      <c r="R93" s="282">
        <v>10</v>
      </c>
      <c r="S93" s="282" t="s">
        <v>2853</v>
      </c>
      <c r="T93" s="282" t="s">
        <v>12580</v>
      </c>
      <c r="U93" s="282" t="s">
        <v>12581</v>
      </c>
      <c r="V93" s="282" t="s">
        <v>12582</v>
      </c>
      <c r="W93" s="282" t="s">
        <v>12583</v>
      </c>
      <c r="X93" s="283" t="s">
        <v>47</v>
      </c>
      <c r="Y93" s="283" t="s">
        <v>12584</v>
      </c>
      <c r="Z93" s="283" t="s">
        <v>33284</v>
      </c>
      <c r="AA93" s="283" t="s">
        <v>12585</v>
      </c>
      <c r="AB93" s="284" t="s">
        <v>2860</v>
      </c>
      <c r="AC93" s="284" t="s">
        <v>2854</v>
      </c>
      <c r="AD93" s="284" t="s">
        <v>2855</v>
      </c>
      <c r="AE93" s="284" t="s">
        <v>2861</v>
      </c>
    </row>
    <row r="94" spans="1:31" s="285" customFormat="1" ht="30">
      <c r="A94" s="286" t="s">
        <v>12586</v>
      </c>
      <c r="B94" s="281" t="s">
        <v>12587</v>
      </c>
      <c r="C94" s="281">
        <v>12663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351</v>
      </c>
      <c r="I94" s="281">
        <v>367</v>
      </c>
      <c r="J94" s="281">
        <v>1980</v>
      </c>
      <c r="K94" s="281" t="s">
        <v>275</v>
      </c>
      <c r="L94" s="281" t="s">
        <v>690</v>
      </c>
      <c r="M94" s="281" t="s">
        <v>691</v>
      </c>
      <c r="N94" s="282" t="s">
        <v>31600</v>
      </c>
      <c r="O94" s="282" t="s">
        <v>2850</v>
      </c>
      <c r="P94" s="282" t="s">
        <v>40</v>
      </c>
      <c r="Q94" s="282" t="s">
        <v>2852</v>
      </c>
      <c r="R94" s="282">
        <v>10</v>
      </c>
      <c r="S94" s="282" t="s">
        <v>2853</v>
      </c>
      <c r="T94" s="282" t="s">
        <v>12588</v>
      </c>
      <c r="U94" s="282">
        <v>0</v>
      </c>
      <c r="V94" s="282" t="s">
        <v>12589</v>
      </c>
      <c r="W94" s="282" t="s">
        <v>12590</v>
      </c>
      <c r="X94" s="283" t="s">
        <v>47</v>
      </c>
      <c r="Y94" s="283" t="s">
        <v>12591</v>
      </c>
      <c r="Z94" s="283" t="s">
        <v>33285</v>
      </c>
      <c r="AA94" s="283" t="s">
        <v>12589</v>
      </c>
      <c r="AB94" s="284" t="s">
        <v>2860</v>
      </c>
      <c r="AC94" s="284" t="s">
        <v>2854</v>
      </c>
      <c r="AD94" s="284" t="s">
        <v>2855</v>
      </c>
      <c r="AE94" s="284" t="s">
        <v>2861</v>
      </c>
    </row>
    <row r="95" spans="1:31" s="285" customFormat="1" ht="30">
      <c r="A95" s="286" t="s">
        <v>12592</v>
      </c>
      <c r="B95" s="281" t="s">
        <v>12593</v>
      </c>
      <c r="C95" s="281">
        <v>18227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2478</v>
      </c>
      <c r="I95" s="281">
        <v>2493</v>
      </c>
      <c r="J95" s="281">
        <v>1398</v>
      </c>
      <c r="K95" s="281" t="s">
        <v>275</v>
      </c>
      <c r="L95" s="281" t="s">
        <v>690</v>
      </c>
      <c r="M95" s="281" t="s">
        <v>691</v>
      </c>
      <c r="N95" s="282" t="s">
        <v>31600</v>
      </c>
      <c r="O95" s="282" t="s">
        <v>12592</v>
      </c>
      <c r="P95" s="282" t="s">
        <v>20</v>
      </c>
      <c r="Q95" s="282" t="s">
        <v>12594</v>
      </c>
      <c r="R95" s="282">
        <v>2</v>
      </c>
      <c r="S95" s="282" t="s">
        <v>12595</v>
      </c>
      <c r="T95" s="282" t="s">
        <v>12596</v>
      </c>
      <c r="U95" s="282" t="s">
        <v>12597</v>
      </c>
      <c r="V95" s="282" t="s">
        <v>12598</v>
      </c>
      <c r="W95" s="282" t="s">
        <v>12599</v>
      </c>
      <c r="X95" s="283" t="s">
        <v>1475</v>
      </c>
      <c r="Y95" s="283" t="s">
        <v>12600</v>
      </c>
      <c r="Z95" s="283" t="s">
        <v>12597</v>
      </c>
      <c r="AA95" s="283" t="s">
        <v>12601</v>
      </c>
      <c r="AB95" s="284" t="s">
        <v>12602</v>
      </c>
      <c r="AC95" s="284" t="s">
        <v>12596</v>
      </c>
      <c r="AD95" s="284" t="s">
        <v>12597</v>
      </c>
      <c r="AE95" s="284" t="s">
        <v>12603</v>
      </c>
    </row>
    <row r="96" spans="1:31" s="285" customFormat="1" ht="30">
      <c r="A96" s="286" t="s">
        <v>12611</v>
      </c>
      <c r="B96" s="281" t="s">
        <v>12612</v>
      </c>
      <c r="C96" s="281">
        <v>15732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711</v>
      </c>
      <c r="I96" s="281">
        <v>730</v>
      </c>
      <c r="J96" s="281">
        <v>893</v>
      </c>
      <c r="K96" s="281" t="s">
        <v>275</v>
      </c>
      <c r="L96" s="281" t="s">
        <v>690</v>
      </c>
      <c r="M96" s="281" t="s">
        <v>691</v>
      </c>
      <c r="N96" s="282" t="s">
        <v>31600</v>
      </c>
      <c r="O96" s="282" t="s">
        <v>12592</v>
      </c>
      <c r="P96" s="282" t="s">
        <v>40</v>
      </c>
      <c r="Q96" s="282" t="s">
        <v>12594</v>
      </c>
      <c r="R96" s="282">
        <v>2</v>
      </c>
      <c r="S96" s="282" t="s">
        <v>12595</v>
      </c>
      <c r="T96" s="282" t="s">
        <v>12613</v>
      </c>
      <c r="U96" s="282" t="s">
        <v>12614</v>
      </c>
      <c r="V96" s="282" t="s">
        <v>12615</v>
      </c>
      <c r="W96" s="282" t="s">
        <v>12616</v>
      </c>
      <c r="X96" s="283" t="s">
        <v>47</v>
      </c>
      <c r="Y96" s="283" t="s">
        <v>12617</v>
      </c>
      <c r="Z96" s="283" t="s">
        <v>12614</v>
      </c>
      <c r="AA96" s="283" t="s">
        <v>12615</v>
      </c>
      <c r="AB96" s="284" t="s">
        <v>12602</v>
      </c>
      <c r="AC96" s="284" t="s">
        <v>12596</v>
      </c>
      <c r="AD96" s="284" t="s">
        <v>12597</v>
      </c>
      <c r="AE96" s="284" t="s">
        <v>12603</v>
      </c>
    </row>
    <row r="97" spans="1:31" s="285" customFormat="1">
      <c r="A97" s="286" t="s">
        <v>12618</v>
      </c>
      <c r="B97" s="281" t="s">
        <v>12619</v>
      </c>
      <c r="C97" s="281">
        <v>20473</v>
      </c>
      <c r="D97" s="281" t="s">
        <v>3119</v>
      </c>
      <c r="E97" s="281" t="s">
        <v>3</v>
      </c>
      <c r="F97" s="281" t="s">
        <v>3120</v>
      </c>
      <c r="G97" s="281" t="s">
        <v>429</v>
      </c>
      <c r="H97" s="281">
        <v>65186</v>
      </c>
      <c r="I97" s="281">
        <v>64280</v>
      </c>
      <c r="J97" s="281">
        <v>11360</v>
      </c>
      <c r="K97" s="281" t="s">
        <v>275</v>
      </c>
      <c r="L97" s="281" t="s">
        <v>12620</v>
      </c>
      <c r="M97" s="281" t="s">
        <v>691</v>
      </c>
      <c r="N97" s="282" t="s">
        <v>31599</v>
      </c>
      <c r="O97" s="282" t="s">
        <v>3</v>
      </c>
      <c r="P97" s="282" t="s">
        <v>7</v>
      </c>
      <c r="Q97" s="282" t="s">
        <v>3</v>
      </c>
      <c r="R97" s="282" t="s">
        <v>3</v>
      </c>
      <c r="S97" s="282" t="s">
        <v>3</v>
      </c>
      <c r="T97" s="282" t="s">
        <v>12621</v>
      </c>
      <c r="U97" s="282" t="s">
        <v>3</v>
      </c>
      <c r="V97" s="282" t="s">
        <v>12622</v>
      </c>
      <c r="W97" s="282" t="s">
        <v>12623</v>
      </c>
      <c r="X97" s="283" t="s">
        <v>47</v>
      </c>
      <c r="Y97" s="283" t="s">
        <v>12624</v>
      </c>
      <c r="Z97" s="283" t="s">
        <v>12625</v>
      </c>
      <c r="AA97" s="283" t="s">
        <v>12626</v>
      </c>
      <c r="AB97" s="284" t="s">
        <v>12627</v>
      </c>
      <c r="AC97" s="284" t="s">
        <v>12621</v>
      </c>
      <c r="AD97" s="284" t="s">
        <v>12628</v>
      </c>
      <c r="AE97" s="284" t="s">
        <v>12622</v>
      </c>
    </row>
    <row r="98" spans="1:31" s="285" customFormat="1">
      <c r="A98" s="286" t="s">
        <v>12634</v>
      </c>
      <c r="B98" s="281" t="s">
        <v>12635</v>
      </c>
      <c r="C98" s="281">
        <v>6424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1040</v>
      </c>
      <c r="I98" s="281">
        <v>1026</v>
      </c>
      <c r="J98" s="281">
        <v>885</v>
      </c>
      <c r="K98" s="281" t="s">
        <v>275</v>
      </c>
      <c r="L98" s="281" t="s">
        <v>690</v>
      </c>
      <c r="M98" s="281" t="s">
        <v>691</v>
      </c>
      <c r="N98" s="282" t="s">
        <v>31600</v>
      </c>
      <c r="O98" s="282" t="s">
        <v>2739</v>
      </c>
      <c r="P98" s="282" t="s">
        <v>40</v>
      </c>
      <c r="Q98" s="282" t="s">
        <v>2741</v>
      </c>
      <c r="R98" s="282">
        <v>2</v>
      </c>
      <c r="S98" s="282" t="s">
        <v>2742</v>
      </c>
      <c r="T98" s="282" t="s">
        <v>12636</v>
      </c>
      <c r="U98" s="282" t="s">
        <v>12637</v>
      </c>
      <c r="V98" s="282" t="s">
        <v>12638</v>
      </c>
      <c r="W98" s="282" t="s">
        <v>12639</v>
      </c>
      <c r="X98" s="283" t="s">
        <v>47</v>
      </c>
      <c r="Y98" s="283" t="s">
        <v>12640</v>
      </c>
      <c r="Z98" s="283" t="s">
        <v>33286</v>
      </c>
      <c r="AA98" s="283" t="s">
        <v>12641</v>
      </c>
      <c r="AB98" s="284" t="s">
        <v>2749</v>
      </c>
      <c r="AC98" s="284" t="s">
        <v>2743</v>
      </c>
      <c r="AD98" s="284" t="s">
        <v>33244</v>
      </c>
      <c r="AE98" s="284" t="s">
        <v>12642</v>
      </c>
    </row>
    <row r="99" spans="1:31" s="285" customFormat="1">
      <c r="A99" s="286" t="s">
        <v>12667</v>
      </c>
      <c r="B99" s="281" t="s">
        <v>12668</v>
      </c>
      <c r="C99" s="281">
        <v>5351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67</v>
      </c>
      <c r="I99" s="281">
        <v>65</v>
      </c>
      <c r="J99" s="281">
        <v>537</v>
      </c>
      <c r="K99" s="281" t="s">
        <v>275</v>
      </c>
      <c r="L99" s="281" t="s">
        <v>1028</v>
      </c>
      <c r="M99" s="281" t="s">
        <v>1029</v>
      </c>
      <c r="N99" s="282" t="s">
        <v>31600</v>
      </c>
      <c r="O99" s="282" t="s">
        <v>4256</v>
      </c>
      <c r="P99" s="282" t="s">
        <v>40</v>
      </c>
      <c r="Q99" s="282" t="s">
        <v>4257</v>
      </c>
      <c r="R99" s="282">
        <v>7</v>
      </c>
      <c r="S99" s="282" t="s">
        <v>4258</v>
      </c>
      <c r="T99" s="282" t="s">
        <v>12669</v>
      </c>
      <c r="U99" s="282">
        <v>0</v>
      </c>
      <c r="V99" s="282" t="s">
        <v>12670</v>
      </c>
      <c r="W99" s="282" t="s">
        <v>12671</v>
      </c>
      <c r="X99" s="283" t="s">
        <v>47</v>
      </c>
      <c r="Y99" s="283" t="s">
        <v>12672</v>
      </c>
      <c r="Z99" s="283" t="s">
        <v>4262</v>
      </c>
      <c r="AA99" s="283" t="s">
        <v>12670</v>
      </c>
      <c r="AB99" s="284" t="s">
        <v>4263</v>
      </c>
      <c r="AC99" s="284" t="s">
        <v>4264</v>
      </c>
      <c r="AD99" s="284" t="s">
        <v>4262</v>
      </c>
      <c r="AE99" s="284" t="s">
        <v>4265</v>
      </c>
    </row>
    <row r="100" spans="1:31" s="285" customFormat="1">
      <c r="A100" s="286" t="s">
        <v>12683</v>
      </c>
      <c r="B100" s="281" t="s">
        <v>12684</v>
      </c>
      <c r="C100" s="281">
        <v>5263</v>
      </c>
      <c r="D100" s="281" t="s">
        <v>35</v>
      </c>
      <c r="E100" s="281" t="s">
        <v>3</v>
      </c>
      <c r="F100" s="281" t="s">
        <v>3</v>
      </c>
      <c r="G100" s="281" t="s">
        <v>3</v>
      </c>
      <c r="H100" s="281">
        <v>1604</v>
      </c>
      <c r="I100" s="281">
        <v>1573</v>
      </c>
      <c r="J100" s="281">
        <v>5238</v>
      </c>
      <c r="K100" s="281" t="s">
        <v>275</v>
      </c>
      <c r="L100" s="281" t="s">
        <v>2156</v>
      </c>
      <c r="M100" s="281" t="s">
        <v>2157</v>
      </c>
      <c r="N100" s="282" t="s">
        <v>31600</v>
      </c>
      <c r="O100" s="282" t="s">
        <v>12683</v>
      </c>
      <c r="P100" s="282" t="s">
        <v>20</v>
      </c>
      <c r="Q100" s="282" t="s">
        <v>12685</v>
      </c>
      <c r="R100" s="282">
        <v>2</v>
      </c>
      <c r="S100" s="282" t="s">
        <v>12686</v>
      </c>
      <c r="T100" s="282" t="s">
        <v>12687</v>
      </c>
      <c r="U100" s="282" t="s">
        <v>12688</v>
      </c>
      <c r="V100" s="282" t="s">
        <v>12689</v>
      </c>
      <c r="W100" s="282" t="s">
        <v>12690</v>
      </c>
      <c r="X100" s="283" t="s">
        <v>47</v>
      </c>
      <c r="Y100" s="283" t="s">
        <v>12691</v>
      </c>
      <c r="Z100" s="283" t="s">
        <v>12688</v>
      </c>
      <c r="AA100" s="283" t="s">
        <v>12689</v>
      </c>
      <c r="AB100" s="284" t="s">
        <v>12692</v>
      </c>
      <c r="AC100" s="284" t="s">
        <v>12687</v>
      </c>
      <c r="AD100" s="284" t="s">
        <v>33287</v>
      </c>
      <c r="AE100" s="284" t="s">
        <v>12693</v>
      </c>
    </row>
    <row r="101" spans="1:31" s="285" customFormat="1" ht="30">
      <c r="A101" s="286" t="s">
        <v>12864</v>
      </c>
      <c r="B101" s="281" t="s">
        <v>6638</v>
      </c>
      <c r="C101" s="281">
        <v>8411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247</v>
      </c>
      <c r="I101" s="281">
        <v>236</v>
      </c>
      <c r="J101" s="281">
        <v>1308</v>
      </c>
      <c r="K101" s="281" t="s">
        <v>275</v>
      </c>
      <c r="L101" s="281" t="s">
        <v>1467</v>
      </c>
      <c r="M101" s="281" t="s">
        <v>1468</v>
      </c>
      <c r="N101" s="282" t="s">
        <v>31600</v>
      </c>
      <c r="O101" s="282" t="s">
        <v>6636</v>
      </c>
      <c r="P101" s="282" t="s">
        <v>40</v>
      </c>
      <c r="Q101" s="282" t="s">
        <v>6638</v>
      </c>
      <c r="R101" s="282">
        <v>9</v>
      </c>
      <c r="S101" s="282" t="s">
        <v>6639</v>
      </c>
      <c r="T101" s="282" t="s">
        <v>12865</v>
      </c>
      <c r="U101" s="282">
        <v>0</v>
      </c>
      <c r="V101" s="282" t="s">
        <v>6641</v>
      </c>
      <c r="W101" s="282" t="s">
        <v>12866</v>
      </c>
      <c r="X101" s="283" t="s">
        <v>47</v>
      </c>
      <c r="Y101" s="283" t="s">
        <v>12867</v>
      </c>
      <c r="Z101" s="283" t="s">
        <v>33260</v>
      </c>
      <c r="AA101" s="283" t="s">
        <v>12868</v>
      </c>
      <c r="AB101" s="284" t="s">
        <v>6646</v>
      </c>
      <c r="AC101" s="284" t="s">
        <v>6644</v>
      </c>
      <c r="AD101" s="284" t="s">
        <v>33260</v>
      </c>
      <c r="AE101" s="284" t="s">
        <v>6641</v>
      </c>
    </row>
    <row r="102" spans="1:31" s="285" customFormat="1">
      <c r="A102" s="286" t="s">
        <v>12881</v>
      </c>
      <c r="B102" s="281" t="s">
        <v>12882</v>
      </c>
      <c r="C102" s="281">
        <v>34193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108</v>
      </c>
      <c r="I102" s="281">
        <v>102</v>
      </c>
      <c r="J102" s="281">
        <v>2248</v>
      </c>
      <c r="K102" s="281" t="s">
        <v>275</v>
      </c>
      <c r="L102" s="281" t="s">
        <v>1745</v>
      </c>
      <c r="M102" s="281" t="s">
        <v>1746</v>
      </c>
      <c r="N102" s="282" t="s">
        <v>31600</v>
      </c>
      <c r="O102" s="282" t="s">
        <v>4195</v>
      </c>
      <c r="P102" s="282" t="s">
        <v>40</v>
      </c>
      <c r="Q102" s="282" t="s">
        <v>4196</v>
      </c>
      <c r="R102" s="282">
        <v>3</v>
      </c>
      <c r="S102" s="282" t="s">
        <v>4197</v>
      </c>
      <c r="T102" s="282" t="s">
        <v>12883</v>
      </c>
      <c r="U102" s="282" t="s">
        <v>4199</v>
      </c>
      <c r="V102" s="282" t="s">
        <v>4200</v>
      </c>
      <c r="W102" s="282" t="s">
        <v>3</v>
      </c>
      <c r="X102" s="283" t="s">
        <v>47</v>
      </c>
      <c r="Y102" s="283" t="s">
        <v>12884</v>
      </c>
      <c r="Z102" s="283" t="s">
        <v>33251</v>
      </c>
      <c r="AA102" s="283" t="s">
        <v>4200</v>
      </c>
      <c r="AB102" s="284" t="s">
        <v>4202</v>
      </c>
      <c r="AC102" s="284" t="s">
        <v>4203</v>
      </c>
      <c r="AD102" s="284" t="s">
        <v>33252</v>
      </c>
      <c r="AE102" s="284" t="s">
        <v>4200</v>
      </c>
    </row>
    <row r="103" spans="1:31" s="285" customFormat="1" ht="30">
      <c r="A103" s="286" t="s">
        <v>12957</v>
      </c>
      <c r="B103" s="281" t="s">
        <v>12958</v>
      </c>
      <c r="C103" s="281">
        <v>26888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319</v>
      </c>
      <c r="I103" s="281">
        <v>323</v>
      </c>
      <c r="J103" s="281">
        <v>1071</v>
      </c>
      <c r="K103" s="281" t="s">
        <v>275</v>
      </c>
      <c r="L103" s="281" t="s">
        <v>690</v>
      </c>
      <c r="M103" s="281" t="s">
        <v>691</v>
      </c>
      <c r="N103" s="282" t="s">
        <v>31600</v>
      </c>
      <c r="O103" s="282" t="s">
        <v>9298</v>
      </c>
      <c r="P103" s="282" t="s">
        <v>40</v>
      </c>
      <c r="Q103" s="282" t="s">
        <v>9299</v>
      </c>
      <c r="R103" s="282">
        <v>5</v>
      </c>
      <c r="S103" s="282" t="s">
        <v>9300</v>
      </c>
      <c r="T103" s="282" t="s">
        <v>12959</v>
      </c>
      <c r="U103" s="282" t="s">
        <v>12960</v>
      </c>
      <c r="V103" s="282" t="s">
        <v>9303</v>
      </c>
      <c r="W103" s="282" t="s">
        <v>3</v>
      </c>
      <c r="X103" s="283" t="s">
        <v>47</v>
      </c>
      <c r="Y103" s="283" t="s">
        <v>12961</v>
      </c>
      <c r="Z103" s="283" t="s">
        <v>12960</v>
      </c>
      <c r="AA103" s="283" t="s">
        <v>12962</v>
      </c>
      <c r="AB103" s="284" t="s">
        <v>9305</v>
      </c>
      <c r="AC103" s="284" t="s">
        <v>9306</v>
      </c>
      <c r="AD103" s="284" t="s">
        <v>9307</v>
      </c>
      <c r="AE103" s="284" t="s">
        <v>9308</v>
      </c>
    </row>
    <row r="104" spans="1:31" s="285" customFormat="1" ht="30">
      <c r="A104" s="286" t="s">
        <v>13058</v>
      </c>
      <c r="B104" s="281" t="s">
        <v>13059</v>
      </c>
      <c r="C104" s="281">
        <v>17446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334</v>
      </c>
      <c r="I104" s="281">
        <v>339</v>
      </c>
      <c r="J104" s="281">
        <v>491</v>
      </c>
      <c r="K104" s="281" t="s">
        <v>275</v>
      </c>
      <c r="L104" s="281" t="s">
        <v>2141</v>
      </c>
      <c r="M104" s="281" t="s">
        <v>2142</v>
      </c>
      <c r="N104" s="282" t="s">
        <v>31600</v>
      </c>
      <c r="O104" s="282" t="s">
        <v>6416</v>
      </c>
      <c r="P104" s="282" t="s">
        <v>40</v>
      </c>
      <c r="Q104" s="282" t="s">
        <v>6417</v>
      </c>
      <c r="R104" s="282">
        <v>7</v>
      </c>
      <c r="S104" s="282" t="s">
        <v>6418</v>
      </c>
      <c r="T104" s="282" t="s">
        <v>13060</v>
      </c>
      <c r="U104" s="282">
        <v>0</v>
      </c>
      <c r="V104" s="282" t="s">
        <v>13061</v>
      </c>
      <c r="W104" s="282" t="s">
        <v>13062</v>
      </c>
      <c r="X104" s="283" t="s">
        <v>47</v>
      </c>
      <c r="Y104" s="283" t="s">
        <v>13063</v>
      </c>
      <c r="Z104" s="283" t="s">
        <v>13064</v>
      </c>
      <c r="AA104" s="283" t="s">
        <v>13061</v>
      </c>
      <c r="AB104" s="284" t="s">
        <v>6423</v>
      </c>
      <c r="AC104" s="284" t="s">
        <v>6424</v>
      </c>
      <c r="AD104" s="284" t="s">
        <v>6425</v>
      </c>
      <c r="AE104" s="284" t="s">
        <v>6426</v>
      </c>
    </row>
    <row r="105" spans="1:31" s="285" customFormat="1">
      <c r="A105" s="286" t="s">
        <v>13206</v>
      </c>
      <c r="B105" s="281" t="s">
        <v>13207</v>
      </c>
      <c r="C105" s="281">
        <v>14386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445</v>
      </c>
      <c r="I105" s="281">
        <v>420</v>
      </c>
      <c r="J105" s="281">
        <v>1946</v>
      </c>
      <c r="K105" s="281" t="s">
        <v>275</v>
      </c>
      <c r="L105" s="281" t="s">
        <v>690</v>
      </c>
      <c r="M105" s="281" t="s">
        <v>691</v>
      </c>
      <c r="N105" s="282" t="s">
        <v>31600</v>
      </c>
      <c r="O105" s="282" t="s">
        <v>6260</v>
      </c>
      <c r="P105" s="282" t="s">
        <v>40</v>
      </c>
      <c r="Q105" s="282" t="s">
        <v>6261</v>
      </c>
      <c r="R105" s="282">
        <v>4</v>
      </c>
      <c r="S105" s="282" t="s">
        <v>6262</v>
      </c>
      <c r="T105" s="282" t="s">
        <v>13208</v>
      </c>
      <c r="U105" s="282">
        <v>0</v>
      </c>
      <c r="V105" s="282" t="s">
        <v>6264</v>
      </c>
      <c r="W105" s="282" t="s">
        <v>13209</v>
      </c>
      <c r="X105" s="283" t="s">
        <v>47</v>
      </c>
      <c r="Y105" s="283" t="s">
        <v>13210</v>
      </c>
      <c r="Z105" s="283" t="s">
        <v>33288</v>
      </c>
      <c r="AA105" s="283" t="s">
        <v>13211</v>
      </c>
      <c r="AB105" s="284" t="s">
        <v>6269</v>
      </c>
      <c r="AC105" s="284" t="s">
        <v>6270</v>
      </c>
      <c r="AD105" s="284" t="s">
        <v>6267</v>
      </c>
      <c r="AE105" s="284" t="s">
        <v>6264</v>
      </c>
    </row>
    <row r="106" spans="1:31" s="285" customFormat="1">
      <c r="A106" s="286" t="s">
        <v>13240</v>
      </c>
      <c r="B106" s="281" t="s">
        <v>13241</v>
      </c>
      <c r="C106" s="281">
        <v>4598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547</v>
      </c>
      <c r="I106" s="281">
        <v>540</v>
      </c>
      <c r="J106" s="281">
        <v>1442</v>
      </c>
      <c r="K106" s="281" t="s">
        <v>275</v>
      </c>
      <c r="L106" s="281" t="s">
        <v>276</v>
      </c>
      <c r="M106" s="281" t="s">
        <v>277</v>
      </c>
      <c r="N106" s="282" t="s">
        <v>31600</v>
      </c>
      <c r="O106" s="282" t="s">
        <v>2222</v>
      </c>
      <c r="P106" s="282" t="s">
        <v>40</v>
      </c>
      <c r="Q106" s="282" t="s">
        <v>2224</v>
      </c>
      <c r="R106" s="282">
        <v>7</v>
      </c>
      <c r="S106" s="282" t="s">
        <v>2225</v>
      </c>
      <c r="T106" s="282" t="s">
        <v>13242</v>
      </c>
      <c r="U106" s="282">
        <v>684365016</v>
      </c>
      <c r="V106" s="282" t="s">
        <v>13243</v>
      </c>
      <c r="W106" s="282" t="s">
        <v>13244</v>
      </c>
      <c r="X106" s="283" t="s">
        <v>47</v>
      </c>
      <c r="Y106" s="283" t="s">
        <v>13245</v>
      </c>
      <c r="Z106" s="283" t="s">
        <v>33289</v>
      </c>
      <c r="AA106" s="283" t="s">
        <v>13243</v>
      </c>
      <c r="AB106" s="284" t="s">
        <v>2230</v>
      </c>
      <c r="AC106" s="284" t="s">
        <v>2231</v>
      </c>
      <c r="AD106" s="284" t="s">
        <v>33240</v>
      </c>
      <c r="AE106" s="284" t="s">
        <v>2232</v>
      </c>
    </row>
    <row r="107" spans="1:31" s="285" customFormat="1" ht="30">
      <c r="A107" s="286" t="s">
        <v>2415</v>
      </c>
      <c r="B107" s="281" t="s">
        <v>13412</v>
      </c>
      <c r="C107" s="281">
        <v>11174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2338</v>
      </c>
      <c r="I107" s="281">
        <v>2309</v>
      </c>
      <c r="J107" s="281">
        <v>4906</v>
      </c>
      <c r="K107" s="281" t="s">
        <v>275</v>
      </c>
      <c r="L107" s="281" t="s">
        <v>2141</v>
      </c>
      <c r="M107" s="281" t="s">
        <v>2142</v>
      </c>
      <c r="N107" s="282" t="s">
        <v>31600</v>
      </c>
      <c r="O107" s="282" t="s">
        <v>2415</v>
      </c>
      <c r="P107" s="282" t="s">
        <v>20</v>
      </c>
      <c r="Q107" s="282" t="s">
        <v>2416</v>
      </c>
      <c r="R107" s="282">
        <v>2</v>
      </c>
      <c r="S107" s="282" t="s">
        <v>2417</v>
      </c>
      <c r="T107" s="282" t="s">
        <v>13413</v>
      </c>
      <c r="U107" s="282" t="s">
        <v>2425</v>
      </c>
      <c r="V107" s="282" t="s">
        <v>13414</v>
      </c>
      <c r="W107" s="282" t="s">
        <v>13415</v>
      </c>
      <c r="X107" s="283" t="s">
        <v>47</v>
      </c>
      <c r="Y107" s="283" t="s">
        <v>13416</v>
      </c>
      <c r="Z107" s="283" t="s">
        <v>33290</v>
      </c>
      <c r="AA107" s="283" t="s">
        <v>13417</v>
      </c>
      <c r="AB107" s="284" t="s">
        <v>2423</v>
      </c>
      <c r="AC107" s="284" t="s">
        <v>2424</v>
      </c>
      <c r="AD107" s="284" t="s">
        <v>2425</v>
      </c>
      <c r="AE107" s="284" t="s">
        <v>2426</v>
      </c>
    </row>
    <row r="108" spans="1:31" s="285" customFormat="1">
      <c r="A108" s="286" t="s">
        <v>13547</v>
      </c>
      <c r="B108" s="281" t="s">
        <v>13548</v>
      </c>
      <c r="C108" s="281">
        <v>19053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189</v>
      </c>
      <c r="I108" s="281">
        <v>187</v>
      </c>
      <c r="J108" s="281">
        <v>784</v>
      </c>
      <c r="K108" s="281" t="s">
        <v>275</v>
      </c>
      <c r="L108" s="281" t="s">
        <v>690</v>
      </c>
      <c r="M108" s="281" t="s">
        <v>691</v>
      </c>
      <c r="N108" s="282" t="s">
        <v>31600</v>
      </c>
      <c r="O108" s="282" t="s">
        <v>12312</v>
      </c>
      <c r="P108" s="282" t="s">
        <v>40</v>
      </c>
      <c r="Q108" s="282" t="s">
        <v>12314</v>
      </c>
      <c r="R108" s="282">
        <v>2</v>
      </c>
      <c r="S108" s="282" t="s">
        <v>12315</v>
      </c>
      <c r="T108" s="282" t="s">
        <v>13549</v>
      </c>
      <c r="U108" s="282">
        <v>0</v>
      </c>
      <c r="V108" s="282" t="s">
        <v>13550</v>
      </c>
      <c r="W108" s="282" t="s">
        <v>3</v>
      </c>
      <c r="X108" s="283" t="s">
        <v>47</v>
      </c>
      <c r="Y108" s="283" t="s">
        <v>13551</v>
      </c>
      <c r="Z108" s="283" t="s">
        <v>33291</v>
      </c>
      <c r="AA108" s="283" t="s">
        <v>13552</v>
      </c>
      <c r="AB108" s="284" t="s">
        <v>12321</v>
      </c>
      <c r="AC108" s="284" t="s">
        <v>2662</v>
      </c>
      <c r="AD108" s="284" t="s">
        <v>12316</v>
      </c>
      <c r="AE108" s="284" t="s">
        <v>12322</v>
      </c>
    </row>
    <row r="109" spans="1:31" s="285" customFormat="1">
      <c r="A109" s="286" t="s">
        <v>13596</v>
      </c>
      <c r="B109" s="281" t="s">
        <v>13597</v>
      </c>
      <c r="C109" s="281">
        <v>24387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430</v>
      </c>
      <c r="I109" s="281">
        <v>420</v>
      </c>
      <c r="J109" s="281">
        <v>1367</v>
      </c>
      <c r="K109" s="281" t="s">
        <v>275</v>
      </c>
      <c r="L109" s="281" t="s">
        <v>1745</v>
      </c>
      <c r="M109" s="281" t="s">
        <v>1746</v>
      </c>
      <c r="N109" s="282" t="s">
        <v>31600</v>
      </c>
      <c r="O109" s="282" t="s">
        <v>1747</v>
      </c>
      <c r="P109" s="282" t="s">
        <v>40</v>
      </c>
      <c r="Q109" s="282" t="s">
        <v>1748</v>
      </c>
      <c r="R109" s="282">
        <v>5</v>
      </c>
      <c r="S109" s="282" t="s">
        <v>1749</v>
      </c>
      <c r="T109" s="282" t="s">
        <v>13598</v>
      </c>
      <c r="U109" s="282" t="s">
        <v>13599</v>
      </c>
      <c r="V109" s="282" t="s">
        <v>13600</v>
      </c>
      <c r="W109" s="282" t="s">
        <v>13601</v>
      </c>
      <c r="X109" s="283" t="s">
        <v>47</v>
      </c>
      <c r="Y109" s="283" t="s">
        <v>13602</v>
      </c>
      <c r="Z109" s="283" t="s">
        <v>13599</v>
      </c>
      <c r="AA109" s="283" t="s">
        <v>13600</v>
      </c>
      <c r="AB109" s="284" t="s">
        <v>1754</v>
      </c>
      <c r="AC109" s="284" t="s">
        <v>1755</v>
      </c>
      <c r="AD109" s="284" t="s">
        <v>1756</v>
      </c>
      <c r="AE109" s="284" t="s">
        <v>1757</v>
      </c>
    </row>
    <row r="110" spans="1:31" s="285" customFormat="1">
      <c r="A110" s="286" t="s">
        <v>13603</v>
      </c>
      <c r="B110" s="281" t="s">
        <v>13604</v>
      </c>
      <c r="C110" s="281">
        <v>24493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408</v>
      </c>
      <c r="I110" s="281">
        <v>397</v>
      </c>
      <c r="J110" s="281">
        <v>2871</v>
      </c>
      <c r="K110" s="281" t="s">
        <v>275</v>
      </c>
      <c r="L110" s="281" t="s">
        <v>1028</v>
      </c>
      <c r="M110" s="281" t="s">
        <v>1029</v>
      </c>
      <c r="N110" s="282" t="s">
        <v>31600</v>
      </c>
      <c r="O110" s="282" t="s">
        <v>1026</v>
      </c>
      <c r="P110" s="282" t="s">
        <v>40</v>
      </c>
      <c r="Q110" s="282" t="s">
        <v>1030</v>
      </c>
      <c r="R110" s="282">
        <v>4</v>
      </c>
      <c r="S110" s="282" t="s">
        <v>1031</v>
      </c>
      <c r="T110" s="282" t="s">
        <v>13605</v>
      </c>
      <c r="U110" s="282" t="s">
        <v>13606</v>
      </c>
      <c r="V110" s="282" t="s">
        <v>13607</v>
      </c>
      <c r="W110" s="282" t="s">
        <v>13608</v>
      </c>
      <c r="X110" s="283" t="s">
        <v>47</v>
      </c>
      <c r="Y110" s="283" t="s">
        <v>13609</v>
      </c>
      <c r="Z110" s="283" t="s">
        <v>33292</v>
      </c>
      <c r="AA110" s="283" t="s">
        <v>13607</v>
      </c>
      <c r="AB110" s="284" t="s">
        <v>1037</v>
      </c>
      <c r="AC110" s="284" t="s">
        <v>1032</v>
      </c>
      <c r="AD110" s="284" t="s">
        <v>1033</v>
      </c>
      <c r="AE110" s="284" t="s">
        <v>13610</v>
      </c>
    </row>
    <row r="111" spans="1:31" s="285" customFormat="1">
      <c r="A111" s="286" t="s">
        <v>13637</v>
      </c>
      <c r="B111" s="281" t="s">
        <v>13638</v>
      </c>
      <c r="C111" s="281">
        <v>30827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215</v>
      </c>
      <c r="I111" s="281">
        <v>199</v>
      </c>
      <c r="J111" s="281">
        <v>746</v>
      </c>
      <c r="K111" s="281" t="s">
        <v>275</v>
      </c>
      <c r="L111" s="281" t="s">
        <v>2156</v>
      </c>
      <c r="M111" s="281" t="s">
        <v>2157</v>
      </c>
      <c r="N111" s="282" t="s">
        <v>31600</v>
      </c>
      <c r="O111" s="282" t="s">
        <v>10365</v>
      </c>
      <c r="P111" s="282" t="s">
        <v>40</v>
      </c>
      <c r="Q111" s="282" t="s">
        <v>10366</v>
      </c>
      <c r="R111" s="282">
        <v>4</v>
      </c>
      <c r="S111" s="282" t="s">
        <v>10367</v>
      </c>
      <c r="T111" s="282" t="s">
        <v>13639</v>
      </c>
      <c r="U111" s="282">
        <v>0</v>
      </c>
      <c r="V111" s="282" t="s">
        <v>10369</v>
      </c>
      <c r="W111" s="282" t="s">
        <v>10461</v>
      </c>
      <c r="X111" s="283" t="s">
        <v>47</v>
      </c>
      <c r="Y111" s="283" t="s">
        <v>13640</v>
      </c>
      <c r="Z111" s="283" t="s">
        <v>33293</v>
      </c>
      <c r="AA111" s="283" t="s">
        <v>13641</v>
      </c>
      <c r="AB111" s="284" t="s">
        <v>10373</v>
      </c>
      <c r="AC111" s="284" t="s">
        <v>10374</v>
      </c>
      <c r="AD111" s="284" t="s">
        <v>10375</v>
      </c>
      <c r="AE111" s="284" t="s">
        <v>10376</v>
      </c>
    </row>
    <row r="112" spans="1:31" s="285" customFormat="1">
      <c r="A112" s="286" t="s">
        <v>13744</v>
      </c>
      <c r="B112" s="281" t="s">
        <v>13745</v>
      </c>
      <c r="C112" s="281">
        <v>4826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222</v>
      </c>
      <c r="I112" s="281">
        <v>220</v>
      </c>
      <c r="J112" s="281">
        <v>941</v>
      </c>
      <c r="K112" s="281" t="s">
        <v>275</v>
      </c>
      <c r="L112" s="281" t="s">
        <v>690</v>
      </c>
      <c r="M112" s="281" t="s">
        <v>691</v>
      </c>
      <c r="N112" s="282" t="s">
        <v>31600</v>
      </c>
      <c r="O112" s="282" t="s">
        <v>5188</v>
      </c>
      <c r="P112" s="282" t="s">
        <v>40</v>
      </c>
      <c r="Q112" s="282" t="s">
        <v>5189</v>
      </c>
      <c r="R112" s="282">
        <v>4</v>
      </c>
      <c r="S112" s="282" t="s">
        <v>5190</v>
      </c>
      <c r="T112" s="282" t="s">
        <v>13746</v>
      </c>
      <c r="U112" s="282">
        <v>0</v>
      </c>
      <c r="V112" s="282" t="s">
        <v>13747</v>
      </c>
      <c r="W112" s="282" t="s">
        <v>13748</v>
      </c>
      <c r="X112" s="283" t="s">
        <v>47</v>
      </c>
      <c r="Y112" s="283" t="s">
        <v>1609</v>
      </c>
      <c r="Z112" s="283" t="s">
        <v>33294</v>
      </c>
      <c r="AA112" s="283" t="s">
        <v>13747</v>
      </c>
      <c r="AB112" s="284" t="s">
        <v>5195</v>
      </c>
      <c r="AC112" s="284" t="s">
        <v>5196</v>
      </c>
      <c r="AD112" s="284" t="s">
        <v>5197</v>
      </c>
      <c r="AE112" s="284" t="s">
        <v>5198</v>
      </c>
    </row>
    <row r="113" spans="1:31" s="285" customFormat="1">
      <c r="A113" s="286" t="s">
        <v>13830</v>
      </c>
      <c r="B113" s="281" t="s">
        <v>13831</v>
      </c>
      <c r="C113" s="281">
        <v>13781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910</v>
      </c>
      <c r="I113" s="281">
        <v>905</v>
      </c>
      <c r="J113" s="281">
        <v>1695</v>
      </c>
      <c r="K113" s="281" t="s">
        <v>275</v>
      </c>
      <c r="L113" s="281" t="s">
        <v>690</v>
      </c>
      <c r="M113" s="281" t="s">
        <v>691</v>
      </c>
      <c r="N113" s="282" t="s">
        <v>31600</v>
      </c>
      <c r="O113" s="282" t="s">
        <v>11955</v>
      </c>
      <c r="P113" s="282" t="s">
        <v>40</v>
      </c>
      <c r="Q113" s="282" t="s">
        <v>11956</v>
      </c>
      <c r="R113" s="282">
        <v>4</v>
      </c>
      <c r="S113" s="282" t="s">
        <v>11957</v>
      </c>
      <c r="T113" s="282" t="s">
        <v>13832</v>
      </c>
      <c r="U113" s="282" t="s">
        <v>576</v>
      </c>
      <c r="V113" s="282" t="s">
        <v>13833</v>
      </c>
      <c r="W113" s="282" t="s">
        <v>13834</v>
      </c>
      <c r="X113" s="283" t="s">
        <v>47</v>
      </c>
      <c r="Y113" s="283" t="s">
        <v>13835</v>
      </c>
      <c r="Z113" s="283" t="s">
        <v>33295</v>
      </c>
      <c r="AA113" s="283" t="s">
        <v>13833</v>
      </c>
      <c r="AB113" s="284" t="s">
        <v>13836</v>
      </c>
      <c r="AC113" s="284" t="s">
        <v>11964</v>
      </c>
      <c r="AD113" s="284" t="s">
        <v>11965</v>
      </c>
      <c r="AE113" s="284" t="s">
        <v>11966</v>
      </c>
    </row>
    <row r="114" spans="1:31" s="285" customFormat="1">
      <c r="A114" s="286" t="s">
        <v>14396</v>
      </c>
      <c r="B114" s="281" t="s">
        <v>14397</v>
      </c>
      <c r="C114" s="281">
        <v>9858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175</v>
      </c>
      <c r="I114" s="281">
        <v>169</v>
      </c>
      <c r="J114" s="281">
        <v>746</v>
      </c>
      <c r="K114" s="281" t="s">
        <v>275</v>
      </c>
      <c r="L114" s="281" t="s">
        <v>1467</v>
      </c>
      <c r="M114" s="281" t="s">
        <v>1468</v>
      </c>
      <c r="N114" s="282" t="s">
        <v>31600</v>
      </c>
      <c r="O114" s="282" t="s">
        <v>1465</v>
      </c>
      <c r="P114" s="282" t="s">
        <v>40</v>
      </c>
      <c r="Q114" s="282" t="s">
        <v>1469</v>
      </c>
      <c r="R114" s="282">
        <v>5</v>
      </c>
      <c r="S114" s="282" t="s">
        <v>1470</v>
      </c>
      <c r="T114" s="282" t="s">
        <v>14398</v>
      </c>
      <c r="U114" s="282" t="s">
        <v>727</v>
      </c>
      <c r="V114" s="282" t="s">
        <v>1473</v>
      </c>
      <c r="W114" s="282" t="s">
        <v>3</v>
      </c>
      <c r="X114" s="283" t="s">
        <v>47</v>
      </c>
      <c r="Y114" s="283" t="s">
        <v>14399</v>
      </c>
      <c r="Z114" s="283" t="s">
        <v>3</v>
      </c>
      <c r="AA114" s="283" t="s">
        <v>1473</v>
      </c>
      <c r="AB114" s="284" t="s">
        <v>1477</v>
      </c>
      <c r="AC114" s="284" t="s">
        <v>1471</v>
      </c>
      <c r="AD114" s="284" t="s">
        <v>1472</v>
      </c>
      <c r="AE114" s="284" t="s">
        <v>1478</v>
      </c>
    </row>
    <row r="115" spans="1:31" s="285" customFormat="1">
      <c r="A115" s="286" t="s">
        <v>14587</v>
      </c>
      <c r="B115" s="281" t="s">
        <v>14588</v>
      </c>
      <c r="C115" s="281">
        <v>13745</v>
      </c>
      <c r="D115" s="281" t="s">
        <v>35</v>
      </c>
      <c r="E115" s="281" t="s">
        <v>3</v>
      </c>
      <c r="F115" s="281" t="s">
        <v>3</v>
      </c>
      <c r="G115" s="281" t="s">
        <v>3</v>
      </c>
      <c r="H115" s="281">
        <v>591</v>
      </c>
      <c r="I115" s="281">
        <v>576</v>
      </c>
      <c r="J115" s="281">
        <v>2023</v>
      </c>
      <c r="K115" s="281" t="s">
        <v>275</v>
      </c>
      <c r="L115" s="281" t="s">
        <v>690</v>
      </c>
      <c r="M115" s="281" t="s">
        <v>691</v>
      </c>
      <c r="N115" s="282" t="s">
        <v>31600</v>
      </c>
      <c r="O115" s="282" t="s">
        <v>10797</v>
      </c>
      <c r="P115" s="282" t="s">
        <v>40</v>
      </c>
      <c r="Q115" s="282" t="s">
        <v>10798</v>
      </c>
      <c r="R115" s="282">
        <v>5</v>
      </c>
      <c r="S115" s="282" t="s">
        <v>10799</v>
      </c>
      <c r="T115" s="282" t="s">
        <v>14589</v>
      </c>
      <c r="U115" s="282">
        <v>0</v>
      </c>
      <c r="V115" s="282" t="s">
        <v>14590</v>
      </c>
      <c r="W115" s="282" t="s">
        <v>10802</v>
      </c>
      <c r="X115" s="283" t="s">
        <v>47</v>
      </c>
      <c r="Y115" s="283" t="s">
        <v>14591</v>
      </c>
      <c r="Z115" s="283" t="s">
        <v>33275</v>
      </c>
      <c r="AA115" s="283" t="s">
        <v>14592</v>
      </c>
      <c r="AB115" s="284" t="s">
        <v>10803</v>
      </c>
      <c r="AC115" s="284" t="s">
        <v>10804</v>
      </c>
      <c r="AD115" s="284" t="s">
        <v>33275</v>
      </c>
      <c r="AE115" s="284" t="s">
        <v>10805</v>
      </c>
    </row>
    <row r="116" spans="1:31" s="285" customFormat="1" ht="30">
      <c r="A116" s="286" t="s">
        <v>2197</v>
      </c>
      <c r="B116" s="281" t="s">
        <v>14686</v>
      </c>
      <c r="C116" s="281">
        <v>15510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1419</v>
      </c>
      <c r="I116" s="281">
        <v>1456</v>
      </c>
      <c r="J116" s="281">
        <v>2139</v>
      </c>
      <c r="K116" s="281" t="s">
        <v>275</v>
      </c>
      <c r="L116" s="281" t="s">
        <v>276</v>
      </c>
      <c r="M116" s="281" t="s">
        <v>277</v>
      </c>
      <c r="N116" s="282" t="s">
        <v>31600</v>
      </c>
      <c r="O116" s="282" t="s">
        <v>2197</v>
      </c>
      <c r="P116" s="282" t="s">
        <v>20</v>
      </c>
      <c r="Q116" s="282" t="s">
        <v>2198</v>
      </c>
      <c r="R116" s="282">
        <v>2</v>
      </c>
      <c r="S116" s="282" t="s">
        <v>2199</v>
      </c>
      <c r="T116" s="282" t="s">
        <v>14687</v>
      </c>
      <c r="U116" s="282" t="s">
        <v>14688</v>
      </c>
      <c r="V116" s="282" t="s">
        <v>14689</v>
      </c>
      <c r="W116" s="282" t="s">
        <v>14690</v>
      </c>
      <c r="X116" s="283" t="s">
        <v>47</v>
      </c>
      <c r="Y116" s="283" t="s">
        <v>14691</v>
      </c>
      <c r="Z116" s="283" t="s">
        <v>2207</v>
      </c>
      <c r="AA116" s="283" t="s">
        <v>14689</v>
      </c>
      <c r="AB116" s="284" t="s">
        <v>2205</v>
      </c>
      <c r="AC116" s="284" t="s">
        <v>2206</v>
      </c>
      <c r="AD116" s="284" t="s">
        <v>2207</v>
      </c>
      <c r="AE116" s="284" t="s">
        <v>2208</v>
      </c>
    </row>
    <row r="117" spans="1:31" s="285" customFormat="1">
      <c r="A117" s="286" t="s">
        <v>14796</v>
      </c>
      <c r="B117" s="281" t="s">
        <v>14797</v>
      </c>
      <c r="C117" s="281">
        <v>18148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533</v>
      </c>
      <c r="I117" s="281">
        <v>550</v>
      </c>
      <c r="J117" s="281">
        <v>1954</v>
      </c>
      <c r="K117" s="281" t="s">
        <v>275</v>
      </c>
      <c r="L117" s="281" t="s">
        <v>276</v>
      </c>
      <c r="M117" s="281" t="s">
        <v>277</v>
      </c>
      <c r="N117" s="282" t="s">
        <v>31600</v>
      </c>
      <c r="O117" s="282" t="s">
        <v>2361</v>
      </c>
      <c r="P117" s="282" t="s">
        <v>40</v>
      </c>
      <c r="Q117" s="282" t="s">
        <v>2363</v>
      </c>
      <c r="R117" s="282">
        <v>3</v>
      </c>
      <c r="S117" s="282" t="s">
        <v>2364</v>
      </c>
      <c r="T117" s="282" t="s">
        <v>14798</v>
      </c>
      <c r="U117" s="282" t="s">
        <v>14799</v>
      </c>
      <c r="V117" s="282" t="s">
        <v>14800</v>
      </c>
      <c r="W117" s="282" t="s">
        <v>3</v>
      </c>
      <c r="X117" s="283" t="s">
        <v>47</v>
      </c>
      <c r="Y117" s="283" t="s">
        <v>14801</v>
      </c>
      <c r="Z117" s="283" t="s">
        <v>14799</v>
      </c>
      <c r="AA117" s="283" t="s">
        <v>14800</v>
      </c>
      <c r="AB117" s="284" t="s">
        <v>2371</v>
      </c>
      <c r="AC117" s="284" t="s">
        <v>2365</v>
      </c>
      <c r="AD117" s="284" t="s">
        <v>2366</v>
      </c>
      <c r="AE117" s="284" t="s">
        <v>2372</v>
      </c>
    </row>
    <row r="118" spans="1:31" s="285" customFormat="1">
      <c r="A118" s="286" t="s">
        <v>1747</v>
      </c>
      <c r="B118" s="281" t="s">
        <v>15028</v>
      </c>
      <c r="C118" s="281">
        <v>28857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1491</v>
      </c>
      <c r="I118" s="281">
        <v>1495</v>
      </c>
      <c r="J118" s="281">
        <v>3655</v>
      </c>
      <c r="K118" s="281" t="s">
        <v>275</v>
      </c>
      <c r="L118" s="281" t="s">
        <v>1745</v>
      </c>
      <c r="M118" s="281" t="s">
        <v>1746</v>
      </c>
      <c r="N118" s="282" t="s">
        <v>31600</v>
      </c>
      <c r="O118" s="282" t="s">
        <v>1747</v>
      </c>
      <c r="P118" s="282" t="s">
        <v>20</v>
      </c>
      <c r="Q118" s="282" t="s">
        <v>1748</v>
      </c>
      <c r="R118" s="282">
        <v>5</v>
      </c>
      <c r="S118" s="282" t="s">
        <v>1749</v>
      </c>
      <c r="T118" s="282" t="s">
        <v>15029</v>
      </c>
      <c r="U118" s="282" t="s">
        <v>1756</v>
      </c>
      <c r="V118" s="282" t="s">
        <v>1757</v>
      </c>
      <c r="W118" s="282" t="s">
        <v>15030</v>
      </c>
      <c r="X118" s="283" t="s">
        <v>47</v>
      </c>
      <c r="Y118" s="283" t="s">
        <v>15031</v>
      </c>
      <c r="Z118" s="283" t="s">
        <v>1756</v>
      </c>
      <c r="AA118" s="283" t="s">
        <v>1757</v>
      </c>
      <c r="AB118" s="284" t="s">
        <v>1754</v>
      </c>
      <c r="AC118" s="284" t="s">
        <v>1755</v>
      </c>
      <c r="AD118" s="284" t="s">
        <v>1756</v>
      </c>
      <c r="AE118" s="284" t="s">
        <v>1757</v>
      </c>
    </row>
    <row r="119" spans="1:31" s="285" customFormat="1">
      <c r="A119" s="286" t="s">
        <v>9957</v>
      </c>
      <c r="B119" s="281" t="s">
        <v>15080</v>
      </c>
      <c r="C119" s="281">
        <v>28291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1975</v>
      </c>
      <c r="I119" s="281">
        <v>1933</v>
      </c>
      <c r="J119" s="281">
        <v>6651</v>
      </c>
      <c r="K119" s="281" t="s">
        <v>275</v>
      </c>
      <c r="L119" s="281" t="s">
        <v>1745</v>
      </c>
      <c r="M119" s="281" t="s">
        <v>1746</v>
      </c>
      <c r="N119" s="282" t="s">
        <v>31600</v>
      </c>
      <c r="O119" s="282" t="s">
        <v>9957</v>
      </c>
      <c r="P119" s="282" t="s">
        <v>20</v>
      </c>
      <c r="Q119" s="282" t="s">
        <v>9958</v>
      </c>
      <c r="R119" s="282">
        <v>6</v>
      </c>
      <c r="S119" s="282" t="s">
        <v>9959</v>
      </c>
      <c r="T119" s="282" t="s">
        <v>15081</v>
      </c>
      <c r="U119" s="282" t="s">
        <v>10729</v>
      </c>
      <c r="V119" s="282" t="s">
        <v>15082</v>
      </c>
      <c r="W119" s="282" t="s">
        <v>15083</v>
      </c>
      <c r="X119" s="283" t="s">
        <v>47</v>
      </c>
      <c r="Y119" s="283" t="s">
        <v>15084</v>
      </c>
      <c r="Z119" s="283" t="s">
        <v>10729</v>
      </c>
      <c r="AA119" s="283" t="s">
        <v>15085</v>
      </c>
      <c r="AB119" s="284" t="s">
        <v>9966</v>
      </c>
      <c r="AC119" s="284" t="s">
        <v>9967</v>
      </c>
      <c r="AD119" s="284" t="s">
        <v>10729</v>
      </c>
      <c r="AE119" s="284" t="s">
        <v>9968</v>
      </c>
    </row>
    <row r="120" spans="1:31" s="285" customFormat="1">
      <c r="A120" s="286" t="s">
        <v>15093</v>
      </c>
      <c r="B120" s="281" t="s">
        <v>15094</v>
      </c>
      <c r="C120" s="281">
        <v>16258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611</v>
      </c>
      <c r="I120" s="281">
        <v>596</v>
      </c>
      <c r="J120" s="281">
        <v>2235</v>
      </c>
      <c r="K120" s="281" t="s">
        <v>275</v>
      </c>
      <c r="L120" s="281" t="s">
        <v>1467</v>
      </c>
      <c r="M120" s="281" t="s">
        <v>1468</v>
      </c>
      <c r="N120" s="282" t="s">
        <v>31600</v>
      </c>
      <c r="O120" s="282" t="s">
        <v>6218</v>
      </c>
      <c r="P120" s="282" t="s">
        <v>40</v>
      </c>
      <c r="Q120" s="282" t="s">
        <v>6220</v>
      </c>
      <c r="R120" s="282">
        <v>4</v>
      </c>
      <c r="S120" s="282" t="s">
        <v>6221</v>
      </c>
      <c r="T120" s="282" t="s">
        <v>15095</v>
      </c>
      <c r="U120" s="282">
        <v>82719920</v>
      </c>
      <c r="V120" s="282" t="s">
        <v>15096</v>
      </c>
      <c r="W120" s="282" t="s">
        <v>15097</v>
      </c>
      <c r="X120" s="283" t="s">
        <v>15098</v>
      </c>
      <c r="Y120" s="283" t="s">
        <v>15099</v>
      </c>
      <c r="Z120" s="283" t="s">
        <v>33296</v>
      </c>
      <c r="AA120" s="283" t="s">
        <v>15096</v>
      </c>
      <c r="AB120" s="284" t="s">
        <v>6227</v>
      </c>
      <c r="AC120" s="284" t="s">
        <v>6226</v>
      </c>
      <c r="AD120" s="284" t="s">
        <v>33256</v>
      </c>
      <c r="AE120" s="284" t="s">
        <v>6223</v>
      </c>
    </row>
    <row r="121" spans="1:31" s="285" customFormat="1" ht="30">
      <c r="A121" s="286" t="s">
        <v>15150</v>
      </c>
      <c r="B121" s="281" t="s">
        <v>15151</v>
      </c>
      <c r="C121" s="281">
        <v>11040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614</v>
      </c>
      <c r="I121" s="281">
        <v>593</v>
      </c>
      <c r="J121" s="281">
        <v>2532</v>
      </c>
      <c r="K121" s="281" t="s">
        <v>275</v>
      </c>
      <c r="L121" s="281" t="s">
        <v>1467</v>
      </c>
      <c r="M121" s="281" t="s">
        <v>1468</v>
      </c>
      <c r="N121" s="282" t="s">
        <v>31600</v>
      </c>
      <c r="O121" s="282" t="s">
        <v>6636</v>
      </c>
      <c r="P121" s="282" t="s">
        <v>40</v>
      </c>
      <c r="Q121" s="282" t="s">
        <v>6638</v>
      </c>
      <c r="R121" s="282">
        <v>9</v>
      </c>
      <c r="S121" s="282" t="s">
        <v>6639</v>
      </c>
      <c r="T121" s="282" t="s">
        <v>15152</v>
      </c>
      <c r="U121" s="282" t="s">
        <v>15153</v>
      </c>
      <c r="V121" s="282" t="s">
        <v>15154</v>
      </c>
      <c r="W121" s="282" t="s">
        <v>15155</v>
      </c>
      <c r="X121" s="283" t="s">
        <v>47</v>
      </c>
      <c r="Y121" s="283" t="s">
        <v>15156</v>
      </c>
      <c r="Z121" s="283" t="s">
        <v>33297</v>
      </c>
      <c r="AA121" s="283" t="s">
        <v>15154</v>
      </c>
      <c r="AB121" s="284" t="s">
        <v>6646</v>
      </c>
      <c r="AC121" s="284" t="s">
        <v>6644</v>
      </c>
      <c r="AD121" s="284" t="s">
        <v>33260</v>
      </c>
      <c r="AE121" s="284" t="s">
        <v>6641</v>
      </c>
    </row>
    <row r="122" spans="1:31" s="285" customFormat="1">
      <c r="A122" s="286" t="s">
        <v>9422</v>
      </c>
      <c r="B122" s="281" t="s">
        <v>15194</v>
      </c>
      <c r="C122" s="281">
        <v>14863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1391</v>
      </c>
      <c r="I122" s="281">
        <v>1367</v>
      </c>
      <c r="J122" s="281">
        <v>2230</v>
      </c>
      <c r="K122" s="281" t="s">
        <v>275</v>
      </c>
      <c r="L122" s="281" t="s">
        <v>2156</v>
      </c>
      <c r="M122" s="281" t="s">
        <v>2157</v>
      </c>
      <c r="N122" s="282" t="s">
        <v>31600</v>
      </c>
      <c r="O122" s="282" t="s">
        <v>9422</v>
      </c>
      <c r="P122" s="282" t="s">
        <v>20</v>
      </c>
      <c r="Q122" s="282" t="s">
        <v>9423</v>
      </c>
      <c r="R122" s="282">
        <v>4</v>
      </c>
      <c r="S122" s="282" t="s">
        <v>9424</v>
      </c>
      <c r="T122" s="282" t="s">
        <v>15195</v>
      </c>
      <c r="U122" s="282" t="s">
        <v>9432</v>
      </c>
      <c r="V122" s="282" t="s">
        <v>15196</v>
      </c>
      <c r="W122" s="282" t="s">
        <v>15197</v>
      </c>
      <c r="X122" s="283" t="s">
        <v>47</v>
      </c>
      <c r="Y122" s="283" t="s">
        <v>11889</v>
      </c>
      <c r="Z122" s="283" t="s">
        <v>9432</v>
      </c>
      <c r="AA122" s="283" t="s">
        <v>15196</v>
      </c>
      <c r="AB122" s="284" t="s">
        <v>9430</v>
      </c>
      <c r="AC122" s="284" t="s">
        <v>9431</v>
      </c>
      <c r="AD122" s="284" t="s">
        <v>9432</v>
      </c>
      <c r="AE122" s="284" t="s">
        <v>9433</v>
      </c>
    </row>
    <row r="123" spans="1:31" s="285" customFormat="1">
      <c r="A123" s="286" t="s">
        <v>10365</v>
      </c>
      <c r="B123" s="281" t="s">
        <v>15294</v>
      </c>
      <c r="C123" s="281">
        <v>26675</v>
      </c>
      <c r="D123" s="281" t="s">
        <v>2</v>
      </c>
      <c r="E123" s="281" t="s">
        <v>3</v>
      </c>
      <c r="F123" s="281" t="s">
        <v>3</v>
      </c>
      <c r="G123" s="281" t="s">
        <v>3</v>
      </c>
      <c r="H123" s="281">
        <v>3140</v>
      </c>
      <c r="I123" s="281">
        <v>3083</v>
      </c>
      <c r="J123" s="281">
        <v>3957</v>
      </c>
      <c r="K123" s="281" t="s">
        <v>275</v>
      </c>
      <c r="L123" s="281" t="s">
        <v>2156</v>
      </c>
      <c r="M123" s="281" t="s">
        <v>2157</v>
      </c>
      <c r="N123" s="282" t="s">
        <v>31600</v>
      </c>
      <c r="O123" s="282" t="s">
        <v>10365</v>
      </c>
      <c r="P123" s="282" t="s">
        <v>20</v>
      </c>
      <c r="Q123" s="282" t="s">
        <v>10366</v>
      </c>
      <c r="R123" s="282">
        <v>4</v>
      </c>
      <c r="S123" s="282" t="s">
        <v>10367</v>
      </c>
      <c r="T123" s="282" t="s">
        <v>15295</v>
      </c>
      <c r="U123" s="282" t="s">
        <v>15296</v>
      </c>
      <c r="V123" s="282" t="s">
        <v>15297</v>
      </c>
      <c r="W123" s="282" t="s">
        <v>15298</v>
      </c>
      <c r="X123" s="283" t="s">
        <v>15299</v>
      </c>
      <c r="Y123" s="283" t="s">
        <v>15300</v>
      </c>
      <c r="Z123" s="283" t="s">
        <v>33298</v>
      </c>
      <c r="AA123" s="283" t="s">
        <v>15301</v>
      </c>
      <c r="AB123" s="284" t="s">
        <v>15302</v>
      </c>
      <c r="AC123" s="284" t="s">
        <v>10374</v>
      </c>
      <c r="AD123" s="284" t="s">
        <v>10375</v>
      </c>
      <c r="AE123" s="284" t="s">
        <v>10376</v>
      </c>
    </row>
    <row r="124" spans="1:31" s="285" customFormat="1">
      <c r="A124" s="286" t="s">
        <v>15377</v>
      </c>
      <c r="B124" s="281" t="s">
        <v>6591</v>
      </c>
      <c r="C124" s="281">
        <v>32355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41</v>
      </c>
      <c r="I124" s="281">
        <v>42</v>
      </c>
      <c r="J124" s="281">
        <v>2297</v>
      </c>
      <c r="K124" s="281" t="s">
        <v>275</v>
      </c>
      <c r="L124" s="281" t="s">
        <v>2141</v>
      </c>
      <c r="M124" s="281" t="s">
        <v>2142</v>
      </c>
      <c r="N124" s="282" t="s">
        <v>31600</v>
      </c>
      <c r="O124" s="282" t="s">
        <v>15378</v>
      </c>
      <c r="P124" s="282" t="s">
        <v>40</v>
      </c>
      <c r="Q124" s="282" t="s">
        <v>15379</v>
      </c>
      <c r="R124" s="282">
        <v>4</v>
      </c>
      <c r="S124" s="282" t="s">
        <v>15380</v>
      </c>
      <c r="T124" s="282" t="s">
        <v>15381</v>
      </c>
      <c r="U124" s="282">
        <v>0</v>
      </c>
      <c r="V124" s="282" t="s">
        <v>15382</v>
      </c>
      <c r="W124" s="282" t="s">
        <v>15383</v>
      </c>
      <c r="X124" s="283" t="s">
        <v>47</v>
      </c>
      <c r="Y124" s="283" t="s">
        <v>10358</v>
      </c>
      <c r="Z124" s="283" t="s">
        <v>33299</v>
      </c>
      <c r="AA124" s="283" t="s">
        <v>15384</v>
      </c>
      <c r="AB124" s="284" t="s">
        <v>15385</v>
      </c>
      <c r="AC124" s="284" t="s">
        <v>15386</v>
      </c>
      <c r="AD124" s="284" t="s">
        <v>15387</v>
      </c>
      <c r="AE124" s="284" t="s">
        <v>15382</v>
      </c>
    </row>
    <row r="125" spans="1:31" s="285" customFormat="1">
      <c r="A125" s="286" t="s">
        <v>15621</v>
      </c>
      <c r="B125" s="281" t="s">
        <v>15622</v>
      </c>
      <c r="C125" s="281">
        <v>10010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200</v>
      </c>
      <c r="I125" s="281">
        <v>210</v>
      </c>
      <c r="J125" s="281">
        <v>1039</v>
      </c>
      <c r="K125" s="281" t="s">
        <v>275</v>
      </c>
      <c r="L125" s="281" t="s">
        <v>1028</v>
      </c>
      <c r="M125" s="281" t="s">
        <v>1029</v>
      </c>
      <c r="N125" s="282" t="s">
        <v>31600</v>
      </c>
      <c r="O125" s="282" t="s">
        <v>1494</v>
      </c>
      <c r="P125" s="282" t="s">
        <v>40</v>
      </c>
      <c r="Q125" s="282" t="s">
        <v>1495</v>
      </c>
      <c r="R125" s="282">
        <v>7</v>
      </c>
      <c r="S125" s="282" t="s">
        <v>1496</v>
      </c>
      <c r="T125" s="282" t="s">
        <v>15623</v>
      </c>
      <c r="U125" s="282">
        <v>0</v>
      </c>
      <c r="V125" s="282" t="s">
        <v>3</v>
      </c>
      <c r="W125" s="282" t="s">
        <v>3</v>
      </c>
      <c r="X125" s="283" t="s">
        <v>47</v>
      </c>
      <c r="Y125" s="283" t="s">
        <v>15624</v>
      </c>
      <c r="Z125" s="283" t="s">
        <v>33300</v>
      </c>
      <c r="AA125" s="283" t="s">
        <v>15625</v>
      </c>
      <c r="AB125" s="284" t="s">
        <v>1500</v>
      </c>
      <c r="AC125" s="284" t="s">
        <v>1501</v>
      </c>
      <c r="AD125" s="284" t="s">
        <v>1502</v>
      </c>
      <c r="AE125" s="284" t="s">
        <v>1503</v>
      </c>
    </row>
    <row r="126" spans="1:31" s="285" customFormat="1">
      <c r="A126" s="286" t="s">
        <v>15709</v>
      </c>
      <c r="B126" s="281" t="s">
        <v>15710</v>
      </c>
      <c r="C126" s="281">
        <v>10427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837</v>
      </c>
      <c r="I126" s="281">
        <v>814</v>
      </c>
      <c r="J126" s="281">
        <v>1882</v>
      </c>
      <c r="K126" s="281" t="s">
        <v>275</v>
      </c>
      <c r="L126" s="281" t="s">
        <v>690</v>
      </c>
      <c r="M126" s="281" t="s">
        <v>691</v>
      </c>
      <c r="N126" s="282" t="s">
        <v>31600</v>
      </c>
      <c r="O126" s="282" t="s">
        <v>15709</v>
      </c>
      <c r="P126" s="282" t="s">
        <v>20</v>
      </c>
      <c r="Q126" s="282" t="s">
        <v>15711</v>
      </c>
      <c r="R126" s="282">
        <v>4</v>
      </c>
      <c r="S126" s="282" t="s">
        <v>15712</v>
      </c>
      <c r="T126" s="282" t="s">
        <v>15713</v>
      </c>
      <c r="U126" s="282">
        <v>82520004</v>
      </c>
      <c r="V126" s="282" t="s">
        <v>15714</v>
      </c>
      <c r="W126" s="282" t="s">
        <v>15715</v>
      </c>
      <c r="X126" s="283" t="s">
        <v>47</v>
      </c>
      <c r="Y126" s="283" t="s">
        <v>15716</v>
      </c>
      <c r="Z126" s="283" t="s">
        <v>33301</v>
      </c>
      <c r="AA126" s="283" t="s">
        <v>15718</v>
      </c>
      <c r="AB126" s="284" t="s">
        <v>15719</v>
      </c>
      <c r="AC126" s="284" t="s">
        <v>15717</v>
      </c>
      <c r="AD126" s="284" t="s">
        <v>33301</v>
      </c>
      <c r="AE126" s="284" t="s">
        <v>15720</v>
      </c>
    </row>
    <row r="127" spans="1:31" s="285" customFormat="1">
      <c r="A127" s="286" t="s">
        <v>15764</v>
      </c>
      <c r="B127" s="281" t="s">
        <v>15765</v>
      </c>
      <c r="C127" s="281">
        <v>25371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645</v>
      </c>
      <c r="I127" s="281">
        <v>620</v>
      </c>
      <c r="J127" s="281">
        <v>1440</v>
      </c>
      <c r="K127" s="281" t="s">
        <v>275</v>
      </c>
      <c r="L127" s="281" t="s">
        <v>690</v>
      </c>
      <c r="M127" s="281" t="s">
        <v>691</v>
      </c>
      <c r="N127" s="282" t="s">
        <v>31600</v>
      </c>
      <c r="O127" s="282" t="s">
        <v>12270</v>
      </c>
      <c r="P127" s="282" t="s">
        <v>40</v>
      </c>
      <c r="Q127" s="282" t="s">
        <v>12272</v>
      </c>
      <c r="R127" s="282">
        <v>5</v>
      </c>
      <c r="S127" s="282" t="s">
        <v>12273</v>
      </c>
      <c r="T127" s="282" t="s">
        <v>15766</v>
      </c>
      <c r="U127" s="282" t="s">
        <v>15767</v>
      </c>
      <c r="V127" s="282" t="s">
        <v>15768</v>
      </c>
      <c r="W127" s="282" t="s">
        <v>15769</v>
      </c>
      <c r="X127" s="283" t="s">
        <v>47</v>
      </c>
      <c r="Y127" s="283" t="s">
        <v>15770</v>
      </c>
      <c r="Z127" s="283" t="s">
        <v>15767</v>
      </c>
      <c r="AA127" s="283" t="s">
        <v>15768</v>
      </c>
      <c r="AB127" s="284" t="s">
        <v>12279</v>
      </c>
      <c r="AC127" s="284" t="s">
        <v>12280</v>
      </c>
      <c r="AD127" s="284" t="s">
        <v>12275</v>
      </c>
      <c r="AE127" s="284" t="s">
        <v>12276</v>
      </c>
    </row>
    <row r="128" spans="1:31" s="285" customFormat="1" ht="30">
      <c r="A128" s="286" t="s">
        <v>16049</v>
      </c>
      <c r="B128" s="281" t="s">
        <v>16050</v>
      </c>
      <c r="C128" s="281">
        <v>18500</v>
      </c>
      <c r="D128" s="281" t="s">
        <v>2</v>
      </c>
      <c r="E128" s="281" t="s">
        <v>3</v>
      </c>
      <c r="F128" s="281" t="s">
        <v>3</v>
      </c>
      <c r="G128" s="281" t="s">
        <v>429</v>
      </c>
      <c r="H128" s="281">
        <v>11745</v>
      </c>
      <c r="I128" s="281">
        <v>11517</v>
      </c>
      <c r="J128" s="281">
        <v>10440</v>
      </c>
      <c r="K128" s="281" t="s">
        <v>275</v>
      </c>
      <c r="L128" s="281" t="s">
        <v>16051</v>
      </c>
      <c r="M128" s="281" t="s">
        <v>2142</v>
      </c>
      <c r="N128" s="282" t="s">
        <v>31600</v>
      </c>
      <c r="O128" s="282" t="s">
        <v>16049</v>
      </c>
      <c r="P128" s="282" t="s">
        <v>20</v>
      </c>
      <c r="Q128" s="282" t="s">
        <v>16052</v>
      </c>
      <c r="R128" s="282">
        <v>2</v>
      </c>
      <c r="S128" s="282" t="s">
        <v>16053</v>
      </c>
      <c r="T128" s="282" t="s">
        <v>16054</v>
      </c>
      <c r="U128" s="282" t="s">
        <v>16055</v>
      </c>
      <c r="V128" s="282" t="s">
        <v>16056</v>
      </c>
      <c r="W128" s="282" t="s">
        <v>16057</v>
      </c>
      <c r="X128" s="283" t="s">
        <v>47</v>
      </c>
      <c r="Y128" s="283" t="s">
        <v>16058</v>
      </c>
      <c r="Z128" s="283" t="s">
        <v>33302</v>
      </c>
      <c r="AA128" s="283" t="s">
        <v>16056</v>
      </c>
      <c r="AB128" s="284" t="s">
        <v>16060</v>
      </c>
      <c r="AC128" s="284" t="s">
        <v>16059</v>
      </c>
      <c r="AD128" s="284" t="s">
        <v>33303</v>
      </c>
      <c r="AE128" s="284" t="s">
        <v>16061</v>
      </c>
    </row>
    <row r="129" spans="1:31" s="285" customFormat="1" ht="30">
      <c r="A129" s="286" t="s">
        <v>7720</v>
      </c>
      <c r="B129" s="281" t="s">
        <v>16516</v>
      </c>
      <c r="C129" s="281">
        <v>23630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1413</v>
      </c>
      <c r="I129" s="281">
        <v>1363</v>
      </c>
      <c r="J129" s="281">
        <v>2592</v>
      </c>
      <c r="K129" s="281" t="s">
        <v>275</v>
      </c>
      <c r="L129" s="281" t="s">
        <v>690</v>
      </c>
      <c r="M129" s="281" t="s">
        <v>691</v>
      </c>
      <c r="N129" s="282" t="s">
        <v>31600</v>
      </c>
      <c r="O129" s="282" t="s">
        <v>7720</v>
      </c>
      <c r="P129" s="282" t="s">
        <v>20</v>
      </c>
      <c r="Q129" s="282" t="s">
        <v>7721</v>
      </c>
      <c r="R129" s="282">
        <v>5</v>
      </c>
      <c r="S129" s="282" t="s">
        <v>7722</v>
      </c>
      <c r="T129" s="282" t="s">
        <v>7728</v>
      </c>
      <c r="U129" s="282" t="s">
        <v>576</v>
      </c>
      <c r="V129" s="282" t="s">
        <v>16517</v>
      </c>
      <c r="W129" s="282" t="s">
        <v>16518</v>
      </c>
      <c r="X129" s="283" t="s">
        <v>47</v>
      </c>
      <c r="Y129" s="283" t="s">
        <v>16519</v>
      </c>
      <c r="Z129" s="283" t="s">
        <v>33261</v>
      </c>
      <c r="AA129" s="283" t="s">
        <v>16520</v>
      </c>
      <c r="AB129" s="284" t="s">
        <v>7727</v>
      </c>
      <c r="AC129" s="284" t="s">
        <v>7728</v>
      </c>
      <c r="AD129" s="284" t="s">
        <v>33261</v>
      </c>
      <c r="AE129" s="284" t="s">
        <v>7729</v>
      </c>
    </row>
    <row r="130" spans="1:31" s="285" customFormat="1" ht="30">
      <c r="A130" s="286" t="s">
        <v>6416</v>
      </c>
      <c r="B130" s="281" t="s">
        <v>16563</v>
      </c>
      <c r="C130" s="281">
        <v>16106</v>
      </c>
      <c r="D130" s="281" t="s">
        <v>35</v>
      </c>
      <c r="E130" s="281" t="s">
        <v>3</v>
      </c>
      <c r="F130" s="281" t="s">
        <v>3</v>
      </c>
      <c r="G130" s="281" t="s">
        <v>3</v>
      </c>
      <c r="H130" s="281">
        <v>1373</v>
      </c>
      <c r="I130" s="281">
        <v>1323</v>
      </c>
      <c r="J130" s="281">
        <v>4469</v>
      </c>
      <c r="K130" s="281" t="s">
        <v>275</v>
      </c>
      <c r="L130" s="281" t="s">
        <v>2141</v>
      </c>
      <c r="M130" s="281" t="s">
        <v>2142</v>
      </c>
      <c r="N130" s="282" t="s">
        <v>31600</v>
      </c>
      <c r="O130" s="282" t="s">
        <v>6416</v>
      </c>
      <c r="P130" s="282" t="s">
        <v>20</v>
      </c>
      <c r="Q130" s="282" t="s">
        <v>6417</v>
      </c>
      <c r="R130" s="282">
        <v>7</v>
      </c>
      <c r="S130" s="282" t="s">
        <v>6418</v>
      </c>
      <c r="T130" s="282" t="s">
        <v>16564</v>
      </c>
      <c r="U130" s="282" t="s">
        <v>576</v>
      </c>
      <c r="V130" s="282" t="s">
        <v>16565</v>
      </c>
      <c r="W130" s="282" t="s">
        <v>16566</v>
      </c>
      <c r="X130" s="283" t="s">
        <v>47</v>
      </c>
      <c r="Y130" s="283" t="s">
        <v>16567</v>
      </c>
      <c r="Z130" s="283" t="s">
        <v>6425</v>
      </c>
      <c r="AA130" s="283" t="s">
        <v>16565</v>
      </c>
      <c r="AB130" s="284" t="s">
        <v>6423</v>
      </c>
      <c r="AC130" s="284" t="s">
        <v>6424</v>
      </c>
      <c r="AD130" s="284" t="s">
        <v>6425</v>
      </c>
      <c r="AE130" s="284" t="s">
        <v>6426</v>
      </c>
    </row>
    <row r="131" spans="1:31" s="285" customFormat="1" ht="30">
      <c r="A131" s="286" t="s">
        <v>16584</v>
      </c>
      <c r="B131" s="281" t="s">
        <v>16585</v>
      </c>
      <c r="C131" s="281">
        <v>30854</v>
      </c>
      <c r="D131" s="281" t="s">
        <v>35</v>
      </c>
      <c r="E131" s="281" t="s">
        <v>3</v>
      </c>
      <c r="F131" s="281" t="s">
        <v>3</v>
      </c>
      <c r="G131" s="281" t="s">
        <v>3</v>
      </c>
      <c r="H131" s="281">
        <v>1241</v>
      </c>
      <c r="I131" s="281">
        <v>1220</v>
      </c>
      <c r="J131" s="281">
        <v>3077</v>
      </c>
      <c r="K131" s="281" t="s">
        <v>275</v>
      </c>
      <c r="L131" s="281" t="s">
        <v>690</v>
      </c>
      <c r="M131" s="281" t="s">
        <v>691</v>
      </c>
      <c r="N131" s="282" t="s">
        <v>31600</v>
      </c>
      <c r="O131" s="282" t="s">
        <v>16586</v>
      </c>
      <c r="P131" s="282" t="s">
        <v>40</v>
      </c>
      <c r="Q131" s="282" t="s">
        <v>16587</v>
      </c>
      <c r="R131" s="282">
        <v>4</v>
      </c>
      <c r="S131" s="282" t="s">
        <v>16588</v>
      </c>
      <c r="T131" s="282" t="s">
        <v>16589</v>
      </c>
      <c r="U131" s="282" t="s">
        <v>16590</v>
      </c>
      <c r="V131" s="282" t="s">
        <v>16591</v>
      </c>
      <c r="W131" s="282" t="s">
        <v>16592</v>
      </c>
      <c r="X131" s="283" t="s">
        <v>47</v>
      </c>
      <c r="Y131" s="283" t="s">
        <v>16593</v>
      </c>
      <c r="Z131" s="283" t="s">
        <v>16590</v>
      </c>
      <c r="AA131" s="283" t="s">
        <v>16594</v>
      </c>
      <c r="AB131" s="284" t="s">
        <v>5877</v>
      </c>
      <c r="AC131" s="284" t="s">
        <v>16595</v>
      </c>
      <c r="AD131" s="284" t="s">
        <v>33304</v>
      </c>
      <c r="AE131" s="284" t="s">
        <v>16596</v>
      </c>
    </row>
    <row r="132" spans="1:31" s="285" customFormat="1">
      <c r="A132" s="286" t="s">
        <v>10797</v>
      </c>
      <c r="B132" s="281" t="s">
        <v>16808</v>
      </c>
      <c r="C132" s="281">
        <v>20905</v>
      </c>
      <c r="D132" s="281" t="s">
        <v>35</v>
      </c>
      <c r="E132" s="281" t="s">
        <v>3</v>
      </c>
      <c r="F132" s="281" t="s">
        <v>3</v>
      </c>
      <c r="G132" s="281" t="s">
        <v>3</v>
      </c>
      <c r="H132" s="281">
        <v>665</v>
      </c>
      <c r="I132" s="281">
        <v>647</v>
      </c>
      <c r="J132" s="281">
        <v>3241</v>
      </c>
      <c r="K132" s="281" t="s">
        <v>275</v>
      </c>
      <c r="L132" s="281" t="s">
        <v>690</v>
      </c>
      <c r="M132" s="281" t="s">
        <v>691</v>
      </c>
      <c r="N132" s="282" t="s">
        <v>31600</v>
      </c>
      <c r="O132" s="282" t="s">
        <v>10797</v>
      </c>
      <c r="P132" s="282" t="s">
        <v>20</v>
      </c>
      <c r="Q132" s="282" t="s">
        <v>10798</v>
      </c>
      <c r="R132" s="282">
        <v>5</v>
      </c>
      <c r="S132" s="282" t="s">
        <v>10799</v>
      </c>
      <c r="T132" s="282" t="s">
        <v>10804</v>
      </c>
      <c r="U132" s="282">
        <v>0</v>
      </c>
      <c r="V132" s="282" t="s">
        <v>14590</v>
      </c>
      <c r="W132" s="282" t="s">
        <v>10802</v>
      </c>
      <c r="X132" s="283" t="s">
        <v>6629</v>
      </c>
      <c r="Y132" s="283" t="s">
        <v>16809</v>
      </c>
      <c r="Z132" s="283" t="s">
        <v>33275</v>
      </c>
      <c r="AA132" s="283" t="s">
        <v>14590</v>
      </c>
      <c r="AB132" s="284" t="s">
        <v>10803</v>
      </c>
      <c r="AC132" s="284" t="s">
        <v>10804</v>
      </c>
      <c r="AD132" s="284" t="s">
        <v>33275</v>
      </c>
      <c r="AE132" s="284" t="s">
        <v>10805</v>
      </c>
    </row>
    <row r="133" spans="1:31" s="285" customFormat="1">
      <c r="A133" s="286" t="s">
        <v>16832</v>
      </c>
      <c r="B133" s="281" t="s">
        <v>16833</v>
      </c>
      <c r="C133" s="281">
        <v>33376</v>
      </c>
      <c r="D133" s="281" t="s">
        <v>35</v>
      </c>
      <c r="E133" s="281" t="s">
        <v>3</v>
      </c>
      <c r="F133" s="281" t="s">
        <v>3</v>
      </c>
      <c r="G133" s="281" t="s">
        <v>3</v>
      </c>
      <c r="H133" s="281">
        <v>243</v>
      </c>
      <c r="I133" s="281">
        <v>230</v>
      </c>
      <c r="J133" s="281">
        <v>1047</v>
      </c>
      <c r="K133" s="281" t="s">
        <v>275</v>
      </c>
      <c r="L133" s="281" t="s">
        <v>1028</v>
      </c>
      <c r="M133" s="281" t="s">
        <v>1029</v>
      </c>
      <c r="N133" s="282" t="s">
        <v>31600</v>
      </c>
      <c r="O133" s="282" t="s">
        <v>4256</v>
      </c>
      <c r="P133" s="282" t="s">
        <v>40</v>
      </c>
      <c r="Q133" s="282" t="s">
        <v>4257</v>
      </c>
      <c r="R133" s="282">
        <v>7</v>
      </c>
      <c r="S133" s="282" t="s">
        <v>4258</v>
      </c>
      <c r="T133" s="282" t="s">
        <v>16834</v>
      </c>
      <c r="U133" s="282">
        <v>0</v>
      </c>
      <c r="V133" s="282" t="s">
        <v>12670</v>
      </c>
      <c r="W133" s="282" t="s">
        <v>16835</v>
      </c>
      <c r="X133" s="283" t="s">
        <v>47</v>
      </c>
      <c r="Y133" s="283" t="s">
        <v>16836</v>
      </c>
      <c r="Z133" s="283" t="s">
        <v>4262</v>
      </c>
      <c r="AA133" s="283" t="s">
        <v>16837</v>
      </c>
      <c r="AB133" s="284" t="s">
        <v>4263</v>
      </c>
      <c r="AC133" s="284" t="s">
        <v>4264</v>
      </c>
      <c r="AD133" s="284" t="s">
        <v>4262</v>
      </c>
      <c r="AE133" s="284" t="s">
        <v>4265</v>
      </c>
    </row>
    <row r="134" spans="1:31" s="285" customFormat="1" ht="30">
      <c r="A134" s="286" t="s">
        <v>17130</v>
      </c>
      <c r="B134" s="281" t="s">
        <v>17131</v>
      </c>
      <c r="C134" s="281">
        <v>31343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941</v>
      </c>
      <c r="I134" s="281">
        <v>917</v>
      </c>
      <c r="J134" s="281">
        <v>1695</v>
      </c>
      <c r="K134" s="281" t="s">
        <v>275</v>
      </c>
      <c r="L134" s="281" t="s">
        <v>690</v>
      </c>
      <c r="M134" s="281" t="s">
        <v>691</v>
      </c>
      <c r="N134" s="282" t="s">
        <v>31600</v>
      </c>
      <c r="O134" s="282" t="s">
        <v>2850</v>
      </c>
      <c r="P134" s="282" t="s">
        <v>40</v>
      </c>
      <c r="Q134" s="282" t="s">
        <v>2852</v>
      </c>
      <c r="R134" s="282">
        <v>10</v>
      </c>
      <c r="S134" s="282" t="s">
        <v>2853</v>
      </c>
      <c r="T134" s="282" t="s">
        <v>17132</v>
      </c>
      <c r="U134" s="282" t="s">
        <v>17133</v>
      </c>
      <c r="V134" s="282" t="s">
        <v>17134</v>
      </c>
      <c r="W134" s="282" t="s">
        <v>17135</v>
      </c>
      <c r="X134" s="283" t="s">
        <v>47</v>
      </c>
      <c r="Y134" s="283" t="s">
        <v>17136</v>
      </c>
      <c r="Z134" s="283" t="s">
        <v>17133</v>
      </c>
      <c r="AA134" s="283" t="s">
        <v>17137</v>
      </c>
      <c r="AB134" s="284" t="s">
        <v>2860</v>
      </c>
      <c r="AC134" s="284" t="s">
        <v>2854</v>
      </c>
      <c r="AD134" s="284" t="s">
        <v>33305</v>
      </c>
      <c r="AE134" s="284" t="s">
        <v>2861</v>
      </c>
    </row>
    <row r="135" spans="1:31" s="285" customFormat="1">
      <c r="A135" s="286" t="s">
        <v>17287</v>
      </c>
      <c r="B135" s="281" t="s">
        <v>17288</v>
      </c>
      <c r="C135" s="281">
        <v>15909</v>
      </c>
      <c r="D135" s="281" t="s">
        <v>35</v>
      </c>
      <c r="E135" s="281" t="s">
        <v>3</v>
      </c>
      <c r="F135" s="281" t="s">
        <v>3</v>
      </c>
      <c r="G135" s="281" t="s">
        <v>3</v>
      </c>
      <c r="H135" s="281">
        <v>655</v>
      </c>
      <c r="I135" s="281">
        <v>618</v>
      </c>
      <c r="J135" s="281">
        <v>2225</v>
      </c>
      <c r="K135" s="281" t="s">
        <v>275</v>
      </c>
      <c r="L135" s="281" t="s">
        <v>1028</v>
      </c>
      <c r="M135" s="281" t="s">
        <v>1029</v>
      </c>
      <c r="N135" s="282" t="s">
        <v>31600</v>
      </c>
      <c r="O135" s="282" t="s">
        <v>1026</v>
      </c>
      <c r="P135" s="282" t="s">
        <v>40</v>
      </c>
      <c r="Q135" s="282" t="s">
        <v>1030</v>
      </c>
      <c r="R135" s="282">
        <v>4</v>
      </c>
      <c r="S135" s="282" t="s">
        <v>1031</v>
      </c>
      <c r="T135" s="282" t="s">
        <v>17289</v>
      </c>
      <c r="U135" s="282" t="s">
        <v>17290</v>
      </c>
      <c r="V135" s="282" t="s">
        <v>17291</v>
      </c>
      <c r="W135" s="282" t="s">
        <v>3</v>
      </c>
      <c r="X135" s="283" t="s">
        <v>47</v>
      </c>
      <c r="Y135" s="283" t="s">
        <v>17292</v>
      </c>
      <c r="Z135" s="283" t="s">
        <v>17290</v>
      </c>
      <c r="AA135" s="283" t="s">
        <v>17293</v>
      </c>
      <c r="AB135" s="284" t="s">
        <v>1037</v>
      </c>
      <c r="AC135" s="284" t="s">
        <v>1032</v>
      </c>
      <c r="AD135" s="284" t="s">
        <v>1033</v>
      </c>
      <c r="AE135" s="284" t="s">
        <v>13610</v>
      </c>
    </row>
    <row r="136" spans="1:31" s="285" customFormat="1" ht="30">
      <c r="A136" s="286" t="s">
        <v>17316</v>
      </c>
      <c r="B136" s="281" t="s">
        <v>17317</v>
      </c>
      <c r="C136" s="281">
        <v>17941</v>
      </c>
      <c r="D136" s="281" t="s">
        <v>2</v>
      </c>
      <c r="E136" s="281" t="s">
        <v>3</v>
      </c>
      <c r="F136" s="281" t="s">
        <v>3</v>
      </c>
      <c r="G136" s="281" t="s">
        <v>429</v>
      </c>
      <c r="H136" s="281">
        <v>10954</v>
      </c>
      <c r="I136" s="281">
        <v>10717</v>
      </c>
      <c r="J136" s="281">
        <v>7060</v>
      </c>
      <c r="K136" s="281" t="s">
        <v>275</v>
      </c>
      <c r="L136" s="281" t="s">
        <v>17318</v>
      </c>
      <c r="M136" s="281" t="s">
        <v>1746</v>
      </c>
      <c r="N136" s="282" t="s">
        <v>31599</v>
      </c>
      <c r="O136" s="282" t="s">
        <v>3</v>
      </c>
      <c r="P136" s="282" t="s">
        <v>7</v>
      </c>
      <c r="Q136" s="282" t="s">
        <v>3</v>
      </c>
      <c r="R136" s="282" t="s">
        <v>3</v>
      </c>
      <c r="S136" s="282" t="s">
        <v>3</v>
      </c>
      <c r="T136" s="282" t="s">
        <v>17319</v>
      </c>
      <c r="U136" s="282" t="s">
        <v>3</v>
      </c>
      <c r="V136" s="282" t="s">
        <v>17320</v>
      </c>
      <c r="W136" s="282" t="s">
        <v>17321</v>
      </c>
      <c r="X136" s="283" t="s">
        <v>47</v>
      </c>
      <c r="Y136" s="283" t="s">
        <v>17322</v>
      </c>
      <c r="Z136" s="283" t="s">
        <v>33306</v>
      </c>
      <c r="AA136" s="283" t="s">
        <v>17320</v>
      </c>
      <c r="AB136" s="284" t="s">
        <v>7186</v>
      </c>
      <c r="AC136" s="284" t="s">
        <v>7187</v>
      </c>
      <c r="AD136" s="284" t="s">
        <v>33307</v>
      </c>
      <c r="AE136" s="284" t="s">
        <v>17323</v>
      </c>
    </row>
    <row r="137" spans="1:31" s="285" customFormat="1">
      <c r="A137" s="286" t="s">
        <v>11955</v>
      </c>
      <c r="B137" s="281" t="s">
        <v>17332</v>
      </c>
      <c r="C137" s="281">
        <v>21652</v>
      </c>
      <c r="D137" s="281" t="s">
        <v>2</v>
      </c>
      <c r="E137" s="281" t="s">
        <v>3</v>
      </c>
      <c r="F137" s="281" t="s">
        <v>3</v>
      </c>
      <c r="G137" s="281" t="s">
        <v>3</v>
      </c>
      <c r="H137" s="281">
        <v>3218</v>
      </c>
      <c r="I137" s="281">
        <v>3181</v>
      </c>
      <c r="J137" s="281">
        <v>10808</v>
      </c>
      <c r="K137" s="281" t="s">
        <v>275</v>
      </c>
      <c r="L137" s="281" t="s">
        <v>690</v>
      </c>
      <c r="M137" s="281" t="s">
        <v>691</v>
      </c>
      <c r="N137" s="282" t="s">
        <v>31600</v>
      </c>
      <c r="O137" s="282" t="s">
        <v>11955</v>
      </c>
      <c r="P137" s="282" t="s">
        <v>20</v>
      </c>
      <c r="Q137" s="282" t="s">
        <v>11956</v>
      </c>
      <c r="R137" s="282">
        <v>4</v>
      </c>
      <c r="S137" s="282" t="s">
        <v>11957</v>
      </c>
      <c r="T137" s="282" t="s">
        <v>11964</v>
      </c>
      <c r="U137" s="282" t="s">
        <v>17333</v>
      </c>
      <c r="V137" s="282" t="s">
        <v>17334</v>
      </c>
      <c r="W137" s="282" t="s">
        <v>17335</v>
      </c>
      <c r="X137" s="283" t="s">
        <v>47</v>
      </c>
      <c r="Y137" s="283" t="s">
        <v>17336</v>
      </c>
      <c r="Z137" s="283" t="s">
        <v>11965</v>
      </c>
      <c r="AA137" s="283" t="s">
        <v>17334</v>
      </c>
      <c r="AB137" s="284" t="s">
        <v>11963</v>
      </c>
      <c r="AC137" s="284" t="s">
        <v>11964</v>
      </c>
      <c r="AD137" s="284" t="s">
        <v>33308</v>
      </c>
      <c r="AE137" s="284" t="s">
        <v>11966</v>
      </c>
    </row>
    <row r="138" spans="1:31" s="285" customFormat="1">
      <c r="A138" s="286" t="s">
        <v>17372</v>
      </c>
      <c r="B138" s="281" t="s">
        <v>17373</v>
      </c>
      <c r="C138" s="281">
        <v>29063</v>
      </c>
      <c r="D138" s="281" t="s">
        <v>35</v>
      </c>
      <c r="E138" s="281" t="s">
        <v>3</v>
      </c>
      <c r="F138" s="281" t="s">
        <v>3</v>
      </c>
      <c r="G138" s="281" t="s">
        <v>3</v>
      </c>
      <c r="H138" s="281">
        <v>1374</v>
      </c>
      <c r="I138" s="281">
        <v>1363</v>
      </c>
      <c r="J138" s="281">
        <v>2314</v>
      </c>
      <c r="K138" s="281" t="s">
        <v>275</v>
      </c>
      <c r="L138" s="281" t="s">
        <v>276</v>
      </c>
      <c r="M138" s="281" t="s">
        <v>277</v>
      </c>
      <c r="N138" s="282" t="s">
        <v>31600</v>
      </c>
      <c r="O138" s="282" t="s">
        <v>273</v>
      </c>
      <c r="P138" s="282" t="s">
        <v>40</v>
      </c>
      <c r="Q138" s="282" t="s">
        <v>278</v>
      </c>
      <c r="R138" s="282">
        <v>2</v>
      </c>
      <c r="S138" s="282" t="s">
        <v>279</v>
      </c>
      <c r="T138" s="282" t="s">
        <v>17374</v>
      </c>
      <c r="U138" s="282" t="s">
        <v>17375</v>
      </c>
      <c r="V138" s="282" t="s">
        <v>17376</v>
      </c>
      <c r="W138" s="282" t="s">
        <v>17377</v>
      </c>
      <c r="X138" s="283" t="s">
        <v>47</v>
      </c>
      <c r="Y138" s="283" t="s">
        <v>17378</v>
      </c>
      <c r="Z138" s="283" t="s">
        <v>33309</v>
      </c>
      <c r="AA138" s="283" t="s">
        <v>17379</v>
      </c>
      <c r="AB138" s="284" t="s">
        <v>285</v>
      </c>
      <c r="AC138" s="284" t="s">
        <v>280</v>
      </c>
      <c r="AD138" s="284" t="s">
        <v>281</v>
      </c>
      <c r="AE138" s="284" t="s">
        <v>286</v>
      </c>
    </row>
    <row r="139" spans="1:31" s="285" customFormat="1">
      <c r="A139" s="286" t="s">
        <v>6260</v>
      </c>
      <c r="B139" s="281" t="s">
        <v>17380</v>
      </c>
      <c r="C139" s="281">
        <v>21449</v>
      </c>
      <c r="D139" s="281" t="s">
        <v>35</v>
      </c>
      <c r="E139" s="281" t="s">
        <v>3</v>
      </c>
      <c r="F139" s="281" t="s">
        <v>3</v>
      </c>
      <c r="G139" s="281" t="s">
        <v>3</v>
      </c>
      <c r="H139" s="281">
        <v>1471</v>
      </c>
      <c r="I139" s="281">
        <v>1473</v>
      </c>
      <c r="J139" s="281">
        <v>2174</v>
      </c>
      <c r="K139" s="281" t="s">
        <v>275</v>
      </c>
      <c r="L139" s="281" t="s">
        <v>690</v>
      </c>
      <c r="M139" s="281" t="s">
        <v>691</v>
      </c>
      <c r="N139" s="282" t="s">
        <v>31600</v>
      </c>
      <c r="O139" s="282" t="s">
        <v>6260</v>
      </c>
      <c r="P139" s="282" t="s">
        <v>20</v>
      </c>
      <c r="Q139" s="282" t="s">
        <v>6261</v>
      </c>
      <c r="R139" s="282">
        <v>4</v>
      </c>
      <c r="S139" s="282" t="s">
        <v>6262</v>
      </c>
      <c r="T139" s="282" t="s">
        <v>6270</v>
      </c>
      <c r="U139" s="282" t="s">
        <v>6267</v>
      </c>
      <c r="V139" s="282" t="s">
        <v>6264</v>
      </c>
      <c r="W139" s="282" t="s">
        <v>17381</v>
      </c>
      <c r="X139" s="283" t="s">
        <v>47</v>
      </c>
      <c r="Y139" s="283" t="s">
        <v>17382</v>
      </c>
      <c r="Z139" s="283" t="s">
        <v>6267</v>
      </c>
      <c r="AA139" s="283" t="s">
        <v>17383</v>
      </c>
      <c r="AB139" s="284" t="s">
        <v>6269</v>
      </c>
      <c r="AC139" s="284" t="s">
        <v>6270</v>
      </c>
      <c r="AD139" s="284" t="s">
        <v>6267</v>
      </c>
      <c r="AE139" s="284" t="s">
        <v>6264</v>
      </c>
    </row>
    <row r="140" spans="1:31" s="285" customFormat="1">
      <c r="A140" s="286" t="s">
        <v>17415</v>
      </c>
      <c r="B140" s="281" t="s">
        <v>17416</v>
      </c>
      <c r="C140" s="281">
        <v>20598</v>
      </c>
      <c r="D140" s="281" t="s">
        <v>35</v>
      </c>
      <c r="E140" s="281" t="s">
        <v>3</v>
      </c>
      <c r="F140" s="281" t="s">
        <v>3</v>
      </c>
      <c r="G140" s="281" t="s">
        <v>3</v>
      </c>
      <c r="H140" s="281">
        <v>405</v>
      </c>
      <c r="I140" s="281">
        <v>406</v>
      </c>
      <c r="J140" s="281">
        <v>1980</v>
      </c>
      <c r="K140" s="281" t="s">
        <v>275</v>
      </c>
      <c r="L140" s="281" t="s">
        <v>276</v>
      </c>
      <c r="M140" s="281" t="s">
        <v>277</v>
      </c>
      <c r="N140" s="282" t="s">
        <v>31600</v>
      </c>
      <c r="O140" s="282" t="s">
        <v>2361</v>
      </c>
      <c r="P140" s="282" t="s">
        <v>40</v>
      </c>
      <c r="Q140" s="282" t="s">
        <v>2363</v>
      </c>
      <c r="R140" s="282">
        <v>3</v>
      </c>
      <c r="S140" s="282" t="s">
        <v>2364</v>
      </c>
      <c r="T140" s="282" t="s">
        <v>17417</v>
      </c>
      <c r="U140" s="282" t="s">
        <v>17418</v>
      </c>
      <c r="V140" s="282" t="s">
        <v>17419</v>
      </c>
      <c r="W140" s="282" t="s">
        <v>3</v>
      </c>
      <c r="X140" s="283" t="s">
        <v>47</v>
      </c>
      <c r="Y140" s="283" t="s">
        <v>17420</v>
      </c>
      <c r="Z140" s="283" t="s">
        <v>33310</v>
      </c>
      <c r="AA140" s="283" t="s">
        <v>17419</v>
      </c>
      <c r="AB140" s="284" t="s">
        <v>2371</v>
      </c>
      <c r="AC140" s="284" t="s">
        <v>2365</v>
      </c>
      <c r="AD140" s="284" t="s">
        <v>2366</v>
      </c>
      <c r="AE140" s="284" t="s">
        <v>2372</v>
      </c>
    </row>
    <row r="141" spans="1:31" s="285" customFormat="1">
      <c r="A141" s="286" t="s">
        <v>17660</v>
      </c>
      <c r="B141" s="281" t="s">
        <v>17661</v>
      </c>
      <c r="C141" s="281">
        <v>32805</v>
      </c>
      <c r="D141" s="281" t="s">
        <v>35</v>
      </c>
      <c r="E141" s="281" t="s">
        <v>3</v>
      </c>
      <c r="F141" s="281" t="s">
        <v>3</v>
      </c>
      <c r="G141" s="281" t="s">
        <v>3</v>
      </c>
      <c r="H141" s="281">
        <v>611</v>
      </c>
      <c r="I141" s="281">
        <v>602</v>
      </c>
      <c r="J141" s="281">
        <v>3342</v>
      </c>
      <c r="K141" s="281" t="s">
        <v>275</v>
      </c>
      <c r="L141" s="281" t="s">
        <v>1745</v>
      </c>
      <c r="M141" s="281" t="s">
        <v>1746</v>
      </c>
      <c r="N141" s="282" t="s">
        <v>31600</v>
      </c>
      <c r="O141" s="282" t="s">
        <v>9957</v>
      </c>
      <c r="P141" s="282" t="s">
        <v>40</v>
      </c>
      <c r="Q141" s="282" t="s">
        <v>9958</v>
      </c>
      <c r="R141" s="282">
        <v>6</v>
      </c>
      <c r="S141" s="282" t="s">
        <v>9959</v>
      </c>
      <c r="T141" s="282" t="s">
        <v>17662</v>
      </c>
      <c r="U141" s="282" t="s">
        <v>17663</v>
      </c>
      <c r="V141" s="282" t="s">
        <v>17664</v>
      </c>
      <c r="W141" s="282" t="s">
        <v>17665</v>
      </c>
      <c r="X141" s="283" t="s">
        <v>47</v>
      </c>
      <c r="Y141" s="283" t="s">
        <v>1048</v>
      </c>
      <c r="Z141" s="283" t="s">
        <v>17666</v>
      </c>
      <c r="AA141" s="283" t="s">
        <v>17664</v>
      </c>
      <c r="AB141" s="284" t="s">
        <v>9966</v>
      </c>
      <c r="AC141" s="284" t="s">
        <v>9967</v>
      </c>
      <c r="AD141" s="284" t="s">
        <v>10729</v>
      </c>
      <c r="AE141" s="284" t="s">
        <v>9968</v>
      </c>
    </row>
    <row r="142" spans="1:31" s="285" customFormat="1">
      <c r="A142" s="286" t="s">
        <v>17886</v>
      </c>
      <c r="B142" s="281" t="s">
        <v>17887</v>
      </c>
      <c r="C142" s="281">
        <v>25520</v>
      </c>
      <c r="D142" s="281" t="s">
        <v>35</v>
      </c>
      <c r="E142" s="281" t="s">
        <v>3</v>
      </c>
      <c r="F142" s="281" t="s">
        <v>3</v>
      </c>
      <c r="G142" s="281" t="s">
        <v>3</v>
      </c>
      <c r="H142" s="281">
        <v>489</v>
      </c>
      <c r="I142" s="281">
        <v>479</v>
      </c>
      <c r="J142" s="281">
        <v>2137</v>
      </c>
      <c r="K142" s="281" t="s">
        <v>275</v>
      </c>
      <c r="L142" s="281" t="s">
        <v>2141</v>
      </c>
      <c r="M142" s="281" t="s">
        <v>2142</v>
      </c>
      <c r="N142" s="282" t="s">
        <v>31600</v>
      </c>
      <c r="O142" s="282" t="s">
        <v>17886</v>
      </c>
      <c r="P142" s="282" t="s">
        <v>20</v>
      </c>
      <c r="Q142" s="282" t="s">
        <v>17888</v>
      </c>
      <c r="R142" s="282">
        <v>4</v>
      </c>
      <c r="S142" s="282" t="s">
        <v>17889</v>
      </c>
      <c r="T142" s="282" t="s">
        <v>17890</v>
      </c>
      <c r="U142" s="282" t="s">
        <v>17891</v>
      </c>
      <c r="V142" s="282" t="s">
        <v>17892</v>
      </c>
      <c r="W142" s="282" t="s">
        <v>17893</v>
      </c>
      <c r="X142" s="283" t="s">
        <v>47</v>
      </c>
      <c r="Y142" s="283" t="s">
        <v>17894</v>
      </c>
      <c r="Z142" s="283" t="s">
        <v>33311</v>
      </c>
      <c r="AA142" s="283" t="s">
        <v>17892</v>
      </c>
      <c r="AB142" s="284" t="s">
        <v>17895</v>
      </c>
      <c r="AC142" s="284" t="s">
        <v>17896</v>
      </c>
      <c r="AD142" s="284" t="s">
        <v>33312</v>
      </c>
      <c r="AE142" s="284" t="s">
        <v>17892</v>
      </c>
    </row>
    <row r="143" spans="1:31" s="285" customFormat="1">
      <c r="A143" s="286" t="s">
        <v>18128</v>
      </c>
      <c r="B143" s="281" t="s">
        <v>18129</v>
      </c>
      <c r="C143" s="281">
        <v>7913</v>
      </c>
      <c r="D143" s="281" t="s">
        <v>35</v>
      </c>
      <c r="E143" s="281" t="s">
        <v>3</v>
      </c>
      <c r="F143" s="281" t="s">
        <v>3</v>
      </c>
      <c r="G143" s="281" t="s">
        <v>3</v>
      </c>
      <c r="H143" s="281">
        <v>786</v>
      </c>
      <c r="I143" s="281">
        <v>782</v>
      </c>
      <c r="J143" s="281">
        <v>2660</v>
      </c>
      <c r="K143" s="281" t="s">
        <v>275</v>
      </c>
      <c r="L143" s="281" t="s">
        <v>2141</v>
      </c>
      <c r="M143" s="281" t="s">
        <v>2142</v>
      </c>
      <c r="N143" s="282" t="s">
        <v>31600</v>
      </c>
      <c r="O143" s="282" t="s">
        <v>17886</v>
      </c>
      <c r="P143" s="282" t="s">
        <v>40</v>
      </c>
      <c r="Q143" s="282" t="s">
        <v>18130</v>
      </c>
      <c r="R143" s="282">
        <v>4</v>
      </c>
      <c r="S143" s="282" t="s">
        <v>17889</v>
      </c>
      <c r="T143" s="282" t="s">
        <v>18131</v>
      </c>
      <c r="U143" s="282" t="s">
        <v>18132</v>
      </c>
      <c r="V143" s="282" t="s">
        <v>18133</v>
      </c>
      <c r="W143" s="282" t="s">
        <v>18134</v>
      </c>
      <c r="X143" s="283" t="s">
        <v>47</v>
      </c>
      <c r="Y143" s="283" t="s">
        <v>18135</v>
      </c>
      <c r="Z143" s="283" t="s">
        <v>33313</v>
      </c>
      <c r="AA143" s="283" t="s">
        <v>18136</v>
      </c>
      <c r="AB143" s="284" t="s">
        <v>17895</v>
      </c>
      <c r="AC143" s="284" t="s">
        <v>17896</v>
      </c>
      <c r="AD143" s="284" t="s">
        <v>33312</v>
      </c>
      <c r="AE143" s="284" t="s">
        <v>17892</v>
      </c>
    </row>
    <row r="144" spans="1:31" s="285" customFormat="1">
      <c r="A144" s="286" t="s">
        <v>18179</v>
      </c>
      <c r="B144" s="281" t="s">
        <v>18180</v>
      </c>
      <c r="C144" s="281">
        <v>25511</v>
      </c>
      <c r="D144" s="281" t="s">
        <v>35</v>
      </c>
      <c r="E144" s="281" t="s">
        <v>3</v>
      </c>
      <c r="F144" s="281" t="s">
        <v>3</v>
      </c>
      <c r="G144" s="281" t="s">
        <v>3</v>
      </c>
      <c r="H144" s="281">
        <v>145</v>
      </c>
      <c r="I144" s="281">
        <v>138</v>
      </c>
      <c r="J144" s="281">
        <v>282</v>
      </c>
      <c r="K144" s="281" t="s">
        <v>275</v>
      </c>
      <c r="L144" s="281" t="s">
        <v>2141</v>
      </c>
      <c r="M144" s="281" t="s">
        <v>2142</v>
      </c>
      <c r="N144" s="282" t="s">
        <v>31600</v>
      </c>
      <c r="O144" s="282" t="s">
        <v>4546</v>
      </c>
      <c r="P144" s="282" t="s">
        <v>40</v>
      </c>
      <c r="Q144" s="282" t="s">
        <v>4548</v>
      </c>
      <c r="R144" s="282">
        <v>3</v>
      </c>
      <c r="S144" s="282" t="s">
        <v>4549</v>
      </c>
      <c r="T144" s="282" t="s">
        <v>18181</v>
      </c>
      <c r="U144" s="282">
        <v>0</v>
      </c>
      <c r="V144" s="282" t="s">
        <v>18182</v>
      </c>
      <c r="W144" s="282" t="s">
        <v>18183</v>
      </c>
      <c r="X144" s="283" t="s">
        <v>47</v>
      </c>
      <c r="Y144" s="283" t="s">
        <v>18184</v>
      </c>
      <c r="Z144" s="283" t="s">
        <v>31950</v>
      </c>
      <c r="AA144" s="283" t="s">
        <v>18182</v>
      </c>
      <c r="AB144" s="284" t="s">
        <v>4557</v>
      </c>
      <c r="AC144" s="284" t="s">
        <v>4558</v>
      </c>
      <c r="AD144" s="284" t="s">
        <v>4555</v>
      </c>
      <c r="AE144" s="284" t="s">
        <v>4559</v>
      </c>
    </row>
    <row r="145" spans="1:31" s="285" customFormat="1" ht="30">
      <c r="A145" s="286" t="s">
        <v>18257</v>
      </c>
      <c r="B145" s="281" t="s">
        <v>18258</v>
      </c>
      <c r="C145" s="281">
        <v>17561</v>
      </c>
      <c r="D145" s="281" t="s">
        <v>35</v>
      </c>
      <c r="E145" s="281" t="s">
        <v>3</v>
      </c>
      <c r="F145" s="281" t="s">
        <v>3</v>
      </c>
      <c r="G145" s="281" t="s">
        <v>3</v>
      </c>
      <c r="H145" s="281">
        <v>798</v>
      </c>
      <c r="I145" s="281">
        <v>780</v>
      </c>
      <c r="J145" s="281">
        <v>1837</v>
      </c>
      <c r="K145" s="281" t="s">
        <v>275</v>
      </c>
      <c r="L145" s="281" t="s">
        <v>2141</v>
      </c>
      <c r="M145" s="281" t="s">
        <v>2142</v>
      </c>
      <c r="N145" s="282" t="s">
        <v>31600</v>
      </c>
      <c r="O145" s="282" t="s">
        <v>5447</v>
      </c>
      <c r="P145" s="282" t="s">
        <v>40</v>
      </c>
      <c r="Q145" s="282" t="s">
        <v>5448</v>
      </c>
      <c r="R145" s="282">
        <v>6</v>
      </c>
      <c r="S145" s="282" t="s">
        <v>5449</v>
      </c>
      <c r="T145" s="282" t="s">
        <v>18259</v>
      </c>
      <c r="U145" s="282">
        <v>0</v>
      </c>
      <c r="V145" s="282" t="s">
        <v>18260</v>
      </c>
      <c r="W145" s="282" t="s">
        <v>18261</v>
      </c>
      <c r="X145" s="283" t="s">
        <v>47</v>
      </c>
      <c r="Y145" s="283" t="s">
        <v>13699</v>
      </c>
      <c r="Z145" s="283" t="s">
        <v>5455</v>
      </c>
      <c r="AA145" s="283" t="s">
        <v>18262</v>
      </c>
      <c r="AB145" s="284" t="s">
        <v>5456</v>
      </c>
      <c r="AC145" s="284" t="s">
        <v>5454</v>
      </c>
      <c r="AD145" s="284" t="s">
        <v>5455</v>
      </c>
      <c r="AE145" s="284" t="s">
        <v>5457</v>
      </c>
    </row>
    <row r="146" spans="1:31" s="285" customFormat="1" ht="30">
      <c r="A146" s="286" t="s">
        <v>18333</v>
      </c>
      <c r="B146" s="281" t="s">
        <v>18334</v>
      </c>
      <c r="C146" s="281">
        <v>10959</v>
      </c>
      <c r="D146" s="281" t="s">
        <v>35</v>
      </c>
      <c r="E146" s="281" t="s">
        <v>3</v>
      </c>
      <c r="F146" s="281" t="s">
        <v>3</v>
      </c>
      <c r="G146" s="281" t="s">
        <v>3</v>
      </c>
      <c r="H146" s="281">
        <v>769</v>
      </c>
      <c r="I146" s="281">
        <v>781</v>
      </c>
      <c r="J146" s="281">
        <v>2335</v>
      </c>
      <c r="K146" s="281" t="s">
        <v>275</v>
      </c>
      <c r="L146" s="281" t="s">
        <v>2141</v>
      </c>
      <c r="M146" s="281" t="s">
        <v>2142</v>
      </c>
      <c r="N146" s="282" t="s">
        <v>31600</v>
      </c>
      <c r="O146" s="282" t="s">
        <v>6416</v>
      </c>
      <c r="P146" s="282" t="s">
        <v>40</v>
      </c>
      <c r="Q146" s="282" t="s">
        <v>6417</v>
      </c>
      <c r="R146" s="282">
        <v>7</v>
      </c>
      <c r="S146" s="282" t="s">
        <v>6418</v>
      </c>
      <c r="T146" s="282" t="s">
        <v>18335</v>
      </c>
      <c r="U146" s="282" t="s">
        <v>18336</v>
      </c>
      <c r="V146" s="282" t="s">
        <v>18337</v>
      </c>
      <c r="W146" s="282" t="s">
        <v>18338</v>
      </c>
      <c r="X146" s="283" t="s">
        <v>47</v>
      </c>
      <c r="Y146" s="283" t="s">
        <v>18339</v>
      </c>
      <c r="Z146" s="283" t="s">
        <v>18336</v>
      </c>
      <c r="AA146" s="283" t="s">
        <v>18337</v>
      </c>
      <c r="AB146" s="284" t="s">
        <v>6423</v>
      </c>
      <c r="AC146" s="284" t="s">
        <v>6424</v>
      </c>
      <c r="AD146" s="284" t="s">
        <v>6425</v>
      </c>
      <c r="AE146" s="284" t="s">
        <v>6426</v>
      </c>
    </row>
    <row r="147" spans="1:31" s="285" customFormat="1">
      <c r="A147" s="286" t="s">
        <v>18530</v>
      </c>
      <c r="B147" s="281" t="s">
        <v>18531</v>
      </c>
      <c r="C147" s="281">
        <v>3203</v>
      </c>
      <c r="D147" s="281" t="s">
        <v>35</v>
      </c>
      <c r="E147" s="281" t="s">
        <v>3</v>
      </c>
      <c r="F147" s="281" t="s">
        <v>3</v>
      </c>
      <c r="G147" s="281" t="s">
        <v>3</v>
      </c>
      <c r="H147" s="281">
        <v>318</v>
      </c>
      <c r="I147" s="281">
        <v>321</v>
      </c>
      <c r="J147" s="281">
        <v>976</v>
      </c>
      <c r="K147" s="281" t="s">
        <v>275</v>
      </c>
      <c r="L147" s="281" t="s">
        <v>276</v>
      </c>
      <c r="M147" s="281" t="s">
        <v>277</v>
      </c>
      <c r="N147" s="282" t="s">
        <v>31600</v>
      </c>
      <c r="O147" s="282" t="s">
        <v>18532</v>
      </c>
      <c r="P147" s="282" t="s">
        <v>40</v>
      </c>
      <c r="Q147" s="282" t="s">
        <v>18533</v>
      </c>
      <c r="R147" s="282">
        <v>3</v>
      </c>
      <c r="S147" s="282" t="s">
        <v>18534</v>
      </c>
      <c r="T147" s="282" t="s">
        <v>18535</v>
      </c>
      <c r="U147" s="282" t="s">
        <v>18536</v>
      </c>
      <c r="V147" s="282" t="s">
        <v>18537</v>
      </c>
      <c r="W147" s="282" t="s">
        <v>18538</v>
      </c>
      <c r="X147" s="283" t="s">
        <v>47</v>
      </c>
      <c r="Y147" s="283" t="s">
        <v>18539</v>
      </c>
      <c r="Z147" s="283" t="s">
        <v>18536</v>
      </c>
      <c r="AA147" s="283" t="s">
        <v>18537</v>
      </c>
      <c r="AB147" s="284" t="s">
        <v>18540</v>
      </c>
      <c r="AC147" s="284" t="s">
        <v>18541</v>
      </c>
      <c r="AD147" s="284" t="s">
        <v>33314</v>
      </c>
      <c r="AE147" s="284" t="s">
        <v>18542</v>
      </c>
    </row>
    <row r="148" spans="1:31" s="285" customFormat="1">
      <c r="A148" s="286" t="s">
        <v>19049</v>
      </c>
      <c r="B148" s="281" t="s">
        <v>19050</v>
      </c>
      <c r="C148" s="281">
        <v>24536</v>
      </c>
      <c r="D148" s="281" t="s">
        <v>35</v>
      </c>
      <c r="E148" s="281" t="s">
        <v>3</v>
      </c>
      <c r="F148" s="281" t="s">
        <v>3</v>
      </c>
      <c r="G148" s="281" t="s">
        <v>3</v>
      </c>
      <c r="H148" s="281">
        <v>573</v>
      </c>
      <c r="I148" s="281">
        <v>562</v>
      </c>
      <c r="J148" s="281">
        <v>997</v>
      </c>
      <c r="K148" s="281" t="s">
        <v>275</v>
      </c>
      <c r="L148" s="281" t="s">
        <v>690</v>
      </c>
      <c r="M148" s="281" t="s">
        <v>691</v>
      </c>
      <c r="N148" s="282" t="s">
        <v>31600</v>
      </c>
      <c r="O148" s="282" t="s">
        <v>15709</v>
      </c>
      <c r="P148" s="282" t="s">
        <v>40</v>
      </c>
      <c r="Q148" s="282" t="s">
        <v>15711</v>
      </c>
      <c r="R148" s="282">
        <v>4</v>
      </c>
      <c r="S148" s="282" t="s">
        <v>15712</v>
      </c>
      <c r="T148" s="282" t="s">
        <v>19051</v>
      </c>
      <c r="U148" s="282">
        <v>82317708</v>
      </c>
      <c r="V148" s="282" t="s">
        <v>19052</v>
      </c>
      <c r="W148" s="282" t="s">
        <v>19053</v>
      </c>
      <c r="X148" s="283" t="s">
        <v>47</v>
      </c>
      <c r="Y148" s="283" t="s">
        <v>19054</v>
      </c>
      <c r="Z148" s="283" t="s">
        <v>33315</v>
      </c>
      <c r="AA148" s="283" t="s">
        <v>19055</v>
      </c>
      <c r="AB148" s="284" t="s">
        <v>15719</v>
      </c>
      <c r="AC148" s="284" t="s">
        <v>15717</v>
      </c>
      <c r="AD148" s="284" t="s">
        <v>33301</v>
      </c>
      <c r="AE148" s="284" t="s">
        <v>15720</v>
      </c>
    </row>
    <row r="149" spans="1:31" s="285" customFormat="1" ht="30">
      <c r="A149" s="286" t="s">
        <v>19056</v>
      </c>
      <c r="B149" s="281" t="s">
        <v>19057</v>
      </c>
      <c r="C149" s="281">
        <v>16823</v>
      </c>
      <c r="D149" s="281" t="s">
        <v>35</v>
      </c>
      <c r="E149" s="281" t="s">
        <v>3</v>
      </c>
      <c r="F149" s="281" t="s">
        <v>3</v>
      </c>
      <c r="G149" s="281" t="s">
        <v>3</v>
      </c>
      <c r="H149" s="281">
        <v>829</v>
      </c>
      <c r="I149" s="281">
        <v>831</v>
      </c>
      <c r="J149" s="281">
        <v>2256</v>
      </c>
      <c r="K149" s="281" t="s">
        <v>275</v>
      </c>
      <c r="L149" s="281" t="s">
        <v>2156</v>
      </c>
      <c r="M149" s="281" t="s">
        <v>2157</v>
      </c>
      <c r="N149" s="282" t="s">
        <v>31600</v>
      </c>
      <c r="O149" s="282" t="s">
        <v>2154</v>
      </c>
      <c r="P149" s="282" t="s">
        <v>40</v>
      </c>
      <c r="Q149" s="282" t="s">
        <v>2158</v>
      </c>
      <c r="R149" s="282">
        <v>2</v>
      </c>
      <c r="S149" s="282" t="s">
        <v>2159</v>
      </c>
      <c r="T149" s="282" t="s">
        <v>19058</v>
      </c>
      <c r="U149" s="282" t="s">
        <v>2161</v>
      </c>
      <c r="V149" s="282" t="s">
        <v>19059</v>
      </c>
      <c r="W149" s="282" t="s">
        <v>19060</v>
      </c>
      <c r="X149" s="283" t="s">
        <v>47</v>
      </c>
      <c r="Y149" s="283" t="s">
        <v>19061</v>
      </c>
      <c r="Z149" s="283" t="s">
        <v>33316</v>
      </c>
      <c r="AA149" s="283" t="s">
        <v>19062</v>
      </c>
      <c r="AB149" s="284" t="s">
        <v>2166</v>
      </c>
      <c r="AC149" s="284" t="s">
        <v>2160</v>
      </c>
      <c r="AD149" s="284" t="s">
        <v>2161</v>
      </c>
      <c r="AE149" s="284" t="s">
        <v>19063</v>
      </c>
    </row>
    <row r="150" spans="1:31" s="285" customFormat="1">
      <c r="A150" s="286" t="s">
        <v>19182</v>
      </c>
      <c r="B150" s="281" t="s">
        <v>19183</v>
      </c>
      <c r="C150" s="281">
        <v>19770</v>
      </c>
      <c r="D150" s="281" t="s">
        <v>35</v>
      </c>
      <c r="E150" s="281" t="s">
        <v>3</v>
      </c>
      <c r="F150" s="281" t="s">
        <v>3</v>
      </c>
      <c r="G150" s="281" t="s">
        <v>3</v>
      </c>
      <c r="H150" s="281">
        <v>825</v>
      </c>
      <c r="I150" s="281">
        <v>811</v>
      </c>
      <c r="J150" s="281">
        <v>2282</v>
      </c>
      <c r="K150" s="281" t="s">
        <v>275</v>
      </c>
      <c r="L150" s="281" t="s">
        <v>690</v>
      </c>
      <c r="M150" s="281" t="s">
        <v>691</v>
      </c>
      <c r="N150" s="282" t="s">
        <v>31600</v>
      </c>
      <c r="O150" s="282" t="s">
        <v>692</v>
      </c>
      <c r="P150" s="282" t="s">
        <v>40</v>
      </c>
      <c r="Q150" s="282" t="s">
        <v>693</v>
      </c>
      <c r="R150" s="282">
        <v>4</v>
      </c>
      <c r="S150" s="282" t="s">
        <v>694</v>
      </c>
      <c r="T150" s="282" t="s">
        <v>19184</v>
      </c>
      <c r="U150" s="282" t="s">
        <v>19185</v>
      </c>
      <c r="V150" s="282" t="s">
        <v>19186</v>
      </c>
      <c r="W150" s="282" t="s">
        <v>19187</v>
      </c>
      <c r="X150" s="283" t="s">
        <v>47</v>
      </c>
      <c r="Y150" s="283" t="s">
        <v>19188</v>
      </c>
      <c r="Z150" s="283" t="s">
        <v>19185</v>
      </c>
      <c r="AA150" s="283" t="s">
        <v>19186</v>
      </c>
      <c r="AB150" s="284" t="s">
        <v>700</v>
      </c>
      <c r="AC150" s="284" t="s">
        <v>701</v>
      </c>
      <c r="AD150" s="284" t="s">
        <v>33214</v>
      </c>
      <c r="AE150" s="284" t="s">
        <v>702</v>
      </c>
    </row>
    <row r="151" spans="1:31" s="285" customFormat="1">
      <c r="A151" s="286" t="s">
        <v>19296</v>
      </c>
      <c r="B151" s="281" t="s">
        <v>19297</v>
      </c>
      <c r="C151" s="281">
        <v>7056</v>
      </c>
      <c r="D151" s="281" t="s">
        <v>35</v>
      </c>
      <c r="E151" s="281" t="s">
        <v>3</v>
      </c>
      <c r="F151" s="281" t="s">
        <v>3</v>
      </c>
      <c r="G151" s="281" t="s">
        <v>3</v>
      </c>
      <c r="H151" s="281">
        <v>1587</v>
      </c>
      <c r="I151" s="281">
        <v>1533</v>
      </c>
      <c r="J151" s="281">
        <v>2072</v>
      </c>
      <c r="K151" s="281" t="s">
        <v>275</v>
      </c>
      <c r="L151" s="281" t="s">
        <v>2156</v>
      </c>
      <c r="M151" s="281" t="s">
        <v>2157</v>
      </c>
      <c r="N151" s="282" t="s">
        <v>31600</v>
      </c>
      <c r="O151" s="282" t="s">
        <v>19296</v>
      </c>
      <c r="P151" s="282" t="s">
        <v>20</v>
      </c>
      <c r="Q151" s="282" t="s">
        <v>19298</v>
      </c>
      <c r="R151" s="282">
        <v>2</v>
      </c>
      <c r="S151" s="282" t="s">
        <v>19299</v>
      </c>
      <c r="T151" s="282" t="s">
        <v>19300</v>
      </c>
      <c r="U151" s="282" t="s">
        <v>19301</v>
      </c>
      <c r="V151" s="282" t="s">
        <v>19302</v>
      </c>
      <c r="W151" s="282" t="s">
        <v>19303</v>
      </c>
      <c r="X151" s="283" t="s">
        <v>1475</v>
      </c>
      <c r="Y151" s="283" t="s">
        <v>19304</v>
      </c>
      <c r="Z151" s="283" t="s">
        <v>19301</v>
      </c>
      <c r="AA151" s="283" t="s">
        <v>19305</v>
      </c>
      <c r="AB151" s="284" t="s">
        <v>19306</v>
      </c>
      <c r="AC151" s="284" t="s">
        <v>19307</v>
      </c>
      <c r="AD151" s="284" t="s">
        <v>19301</v>
      </c>
      <c r="AE151" s="284" t="s">
        <v>19308</v>
      </c>
    </row>
    <row r="152" spans="1:31" s="285" customFormat="1">
      <c r="A152" s="286" t="s">
        <v>19345</v>
      </c>
      <c r="B152" s="281" t="s">
        <v>19346</v>
      </c>
      <c r="C152" s="281">
        <v>14012</v>
      </c>
      <c r="D152" s="281" t="s">
        <v>35</v>
      </c>
      <c r="E152" s="281" t="s">
        <v>3</v>
      </c>
      <c r="F152" s="281" t="s">
        <v>3</v>
      </c>
      <c r="G152" s="281" t="s">
        <v>3</v>
      </c>
      <c r="H152" s="281">
        <v>536</v>
      </c>
      <c r="I152" s="281">
        <v>509</v>
      </c>
      <c r="J152" s="281">
        <v>2112</v>
      </c>
      <c r="K152" s="281" t="s">
        <v>275</v>
      </c>
      <c r="L152" s="281" t="s">
        <v>3510</v>
      </c>
      <c r="M152" s="281" t="s">
        <v>3511</v>
      </c>
      <c r="N152" s="282" t="s">
        <v>31600</v>
      </c>
      <c r="O152" s="282" t="s">
        <v>19347</v>
      </c>
      <c r="P152" s="282" t="s">
        <v>40</v>
      </c>
      <c r="Q152" s="282" t="s">
        <v>19348</v>
      </c>
      <c r="R152" s="282">
        <v>3</v>
      </c>
      <c r="S152" s="282" t="s">
        <v>19349</v>
      </c>
      <c r="T152" s="282" t="s">
        <v>19350</v>
      </c>
      <c r="U152" s="282">
        <v>82596019</v>
      </c>
      <c r="V152" s="282" t="s">
        <v>19351</v>
      </c>
      <c r="W152" s="282" t="s">
        <v>19352</v>
      </c>
      <c r="X152" s="283" t="s">
        <v>1475</v>
      </c>
      <c r="Y152" s="283" t="s">
        <v>19353</v>
      </c>
      <c r="Z152" s="283" t="s">
        <v>33317</v>
      </c>
      <c r="AA152" s="283" t="s">
        <v>19351</v>
      </c>
      <c r="AB152" s="284" t="s">
        <v>19354</v>
      </c>
      <c r="AC152" s="284" t="s">
        <v>19355</v>
      </c>
      <c r="AD152" s="284" t="s">
        <v>33318</v>
      </c>
      <c r="AE152" s="284" t="s">
        <v>19356</v>
      </c>
    </row>
    <row r="153" spans="1:31" s="285" customFormat="1" ht="30">
      <c r="A153" s="286" t="s">
        <v>19409</v>
      </c>
      <c r="B153" s="281" t="s">
        <v>19410</v>
      </c>
      <c r="C153" s="281">
        <v>32115</v>
      </c>
      <c r="D153" s="281" t="s">
        <v>35</v>
      </c>
      <c r="E153" s="281" t="s">
        <v>3</v>
      </c>
      <c r="F153" s="281" t="s">
        <v>3</v>
      </c>
      <c r="G153" s="281" t="s">
        <v>3</v>
      </c>
      <c r="H153" s="281">
        <v>939</v>
      </c>
      <c r="I153" s="281">
        <v>948</v>
      </c>
      <c r="J153" s="281">
        <v>2771</v>
      </c>
      <c r="K153" s="281" t="s">
        <v>275</v>
      </c>
      <c r="L153" s="281" t="s">
        <v>1745</v>
      </c>
      <c r="M153" s="281" t="s">
        <v>1746</v>
      </c>
      <c r="N153" s="282" t="s">
        <v>31600</v>
      </c>
      <c r="O153" s="282" t="s">
        <v>3214</v>
      </c>
      <c r="P153" s="282" t="s">
        <v>40</v>
      </c>
      <c r="Q153" s="282" t="s">
        <v>3215</v>
      </c>
      <c r="R153" s="282">
        <v>3</v>
      </c>
      <c r="S153" s="282" t="s">
        <v>3216</v>
      </c>
      <c r="T153" s="282" t="s">
        <v>19411</v>
      </c>
      <c r="U153" s="282" t="s">
        <v>19412</v>
      </c>
      <c r="V153" s="282" t="s">
        <v>19413</v>
      </c>
      <c r="W153" s="282" t="s">
        <v>19414</v>
      </c>
      <c r="X153" s="283" t="s">
        <v>47</v>
      </c>
      <c r="Y153" s="283" t="s">
        <v>17656</v>
      </c>
      <c r="Z153" s="283" t="s">
        <v>33319</v>
      </c>
      <c r="AA153" s="283" t="s">
        <v>19413</v>
      </c>
      <c r="AB153" s="284" t="s">
        <v>3222</v>
      </c>
      <c r="AC153" s="284" t="s">
        <v>3223</v>
      </c>
      <c r="AD153" s="284" t="s">
        <v>3224</v>
      </c>
      <c r="AE153" s="284" t="s">
        <v>19415</v>
      </c>
    </row>
    <row r="154" spans="1:31" s="285" customFormat="1">
      <c r="A154" s="286" t="s">
        <v>19531</v>
      </c>
      <c r="B154" s="281" t="s">
        <v>19532</v>
      </c>
      <c r="C154" s="281">
        <v>34041</v>
      </c>
      <c r="D154" s="281" t="s">
        <v>35</v>
      </c>
      <c r="E154" s="281" t="s">
        <v>3</v>
      </c>
      <c r="F154" s="281" t="s">
        <v>3</v>
      </c>
      <c r="G154" s="281" t="s">
        <v>3</v>
      </c>
      <c r="H154" s="281">
        <v>382</v>
      </c>
      <c r="I154" s="281">
        <v>385</v>
      </c>
      <c r="J154" s="281">
        <v>624</v>
      </c>
      <c r="K154" s="281" t="s">
        <v>275</v>
      </c>
      <c r="L154" s="281" t="s">
        <v>690</v>
      </c>
      <c r="M154" s="281" t="s">
        <v>691</v>
      </c>
      <c r="N154" s="282" t="s">
        <v>31600</v>
      </c>
      <c r="O154" s="282" t="s">
        <v>11955</v>
      </c>
      <c r="P154" s="282" t="s">
        <v>40</v>
      </c>
      <c r="Q154" s="282" t="s">
        <v>11956</v>
      </c>
      <c r="R154" s="282">
        <v>4</v>
      </c>
      <c r="S154" s="282" t="s">
        <v>11957</v>
      </c>
      <c r="T154" s="282" t="s">
        <v>19533</v>
      </c>
      <c r="U154" s="282" t="s">
        <v>576</v>
      </c>
      <c r="V154" s="282" t="s">
        <v>3</v>
      </c>
      <c r="W154" s="282" t="s">
        <v>3</v>
      </c>
      <c r="X154" s="283" t="s">
        <v>47</v>
      </c>
      <c r="Y154" s="283" t="s">
        <v>19534</v>
      </c>
      <c r="Z154" s="283" t="s">
        <v>11965</v>
      </c>
      <c r="AA154" s="283" t="s">
        <v>19535</v>
      </c>
      <c r="AB154" s="284" t="s">
        <v>11963</v>
      </c>
      <c r="AC154" s="284" t="s">
        <v>11964</v>
      </c>
      <c r="AD154" s="284" t="s">
        <v>33308</v>
      </c>
      <c r="AE154" s="284" t="s">
        <v>11966</v>
      </c>
    </row>
    <row r="155" spans="1:31" s="285" customFormat="1">
      <c r="A155" s="286" t="s">
        <v>19579</v>
      </c>
      <c r="B155" s="281" t="s">
        <v>19580</v>
      </c>
      <c r="C155" s="281">
        <v>26392</v>
      </c>
      <c r="D155" s="281" t="s">
        <v>35</v>
      </c>
      <c r="E155" s="281" t="s">
        <v>3</v>
      </c>
      <c r="F155" s="281" t="s">
        <v>3</v>
      </c>
      <c r="G155" s="281" t="s">
        <v>3</v>
      </c>
      <c r="H155" s="281">
        <v>279</v>
      </c>
      <c r="I155" s="281">
        <v>296</v>
      </c>
      <c r="J155" s="281">
        <v>1196</v>
      </c>
      <c r="K155" s="281" t="s">
        <v>275</v>
      </c>
      <c r="L155" s="281" t="s">
        <v>2156</v>
      </c>
      <c r="M155" s="281" t="s">
        <v>2157</v>
      </c>
      <c r="N155" s="282" t="s">
        <v>31600</v>
      </c>
      <c r="O155" s="282" t="s">
        <v>19581</v>
      </c>
      <c r="P155" s="282" t="s">
        <v>40</v>
      </c>
      <c r="Q155" s="282" t="s">
        <v>19582</v>
      </c>
      <c r="R155" s="282">
        <v>2</v>
      </c>
      <c r="S155" s="282" t="s">
        <v>19583</v>
      </c>
      <c r="T155" s="282" t="s">
        <v>19584</v>
      </c>
      <c r="U155" s="282" t="s">
        <v>19585</v>
      </c>
      <c r="V155" s="282" t="s">
        <v>19586</v>
      </c>
      <c r="W155" s="282" t="s">
        <v>19587</v>
      </c>
      <c r="X155" s="283" t="s">
        <v>47</v>
      </c>
      <c r="Y155" s="283" t="s">
        <v>15338</v>
      </c>
      <c r="Z155" s="283" t="s">
        <v>33320</v>
      </c>
      <c r="AA155" s="283" t="s">
        <v>19586</v>
      </c>
      <c r="AB155" s="284" t="s">
        <v>19588</v>
      </c>
      <c r="AC155" s="284" t="s">
        <v>19589</v>
      </c>
      <c r="AD155" s="284" t="s">
        <v>33321</v>
      </c>
      <c r="AE155" s="284" t="s">
        <v>19590</v>
      </c>
    </row>
    <row r="156" spans="1:31" s="285" customFormat="1">
      <c r="A156" s="286" t="s">
        <v>19780</v>
      </c>
      <c r="B156" s="281" t="s">
        <v>19781</v>
      </c>
      <c r="C156" s="281">
        <v>6141</v>
      </c>
      <c r="D156" s="281" t="s">
        <v>35</v>
      </c>
      <c r="E156" s="281" t="s">
        <v>3</v>
      </c>
      <c r="F156" s="281" t="s">
        <v>3</v>
      </c>
      <c r="G156" s="281" t="s">
        <v>3</v>
      </c>
      <c r="H156" s="281">
        <v>339</v>
      </c>
      <c r="I156" s="281">
        <v>342</v>
      </c>
      <c r="J156" s="281">
        <v>668</v>
      </c>
      <c r="K156" s="281" t="s">
        <v>275</v>
      </c>
      <c r="L156" s="281" t="s">
        <v>690</v>
      </c>
      <c r="M156" s="281" t="s">
        <v>691</v>
      </c>
      <c r="N156" s="282" t="s">
        <v>31600</v>
      </c>
      <c r="O156" s="282" t="s">
        <v>15709</v>
      </c>
      <c r="P156" s="282" t="s">
        <v>40</v>
      </c>
      <c r="Q156" s="282" t="s">
        <v>15711</v>
      </c>
      <c r="R156" s="282">
        <v>4</v>
      </c>
      <c r="S156" s="282" t="s">
        <v>15712</v>
      </c>
      <c r="T156" s="282" t="s">
        <v>19782</v>
      </c>
      <c r="U156" s="282">
        <v>82371103</v>
      </c>
      <c r="V156" s="282" t="s">
        <v>19783</v>
      </c>
      <c r="W156" s="282" t="s">
        <v>19784</v>
      </c>
      <c r="X156" s="283" t="s">
        <v>47</v>
      </c>
      <c r="Y156" s="283" t="s">
        <v>19785</v>
      </c>
      <c r="Z156" s="283" t="s">
        <v>33322</v>
      </c>
      <c r="AA156" s="283" t="s">
        <v>19786</v>
      </c>
      <c r="AB156" s="284" t="s">
        <v>15719</v>
      </c>
      <c r="AC156" s="284" t="s">
        <v>15717</v>
      </c>
      <c r="AD156" s="284" t="s">
        <v>33301</v>
      </c>
      <c r="AE156" s="284" t="s">
        <v>15720</v>
      </c>
    </row>
    <row r="157" spans="1:31" s="285" customFormat="1" ht="30">
      <c r="A157" s="286" t="s">
        <v>19794</v>
      </c>
      <c r="B157" s="281" t="s">
        <v>19795</v>
      </c>
      <c r="C157" s="281">
        <v>12168</v>
      </c>
      <c r="D157" s="281" t="s">
        <v>35</v>
      </c>
      <c r="E157" s="281" t="s">
        <v>3</v>
      </c>
      <c r="F157" s="281" t="s">
        <v>3</v>
      </c>
      <c r="G157" s="281" t="s">
        <v>3</v>
      </c>
      <c r="H157" s="281">
        <v>58</v>
      </c>
      <c r="I157" s="281">
        <v>58</v>
      </c>
      <c r="J157" s="281">
        <v>496</v>
      </c>
      <c r="K157" s="281" t="s">
        <v>275</v>
      </c>
      <c r="L157" s="281" t="s">
        <v>690</v>
      </c>
      <c r="M157" s="281" t="s">
        <v>691</v>
      </c>
      <c r="N157" s="282" t="s">
        <v>31600</v>
      </c>
      <c r="O157" s="282" t="s">
        <v>4626</v>
      </c>
      <c r="P157" s="282" t="s">
        <v>40</v>
      </c>
      <c r="Q157" s="282" t="s">
        <v>4627</v>
      </c>
      <c r="R157" s="282">
        <v>9</v>
      </c>
      <c r="S157" s="282" t="s">
        <v>4628</v>
      </c>
      <c r="T157" s="282" t="s">
        <v>19796</v>
      </c>
      <c r="U157" s="282">
        <v>0</v>
      </c>
      <c r="V157" s="282" t="s">
        <v>19797</v>
      </c>
      <c r="W157" s="282" t="s">
        <v>19798</v>
      </c>
      <c r="X157" s="283" t="s">
        <v>47</v>
      </c>
      <c r="Y157" s="283" t="s">
        <v>19799</v>
      </c>
      <c r="Z157" s="283" t="s">
        <v>19800</v>
      </c>
      <c r="AA157" s="283" t="s">
        <v>19801</v>
      </c>
      <c r="AB157" s="284" t="s">
        <v>4634</v>
      </c>
      <c r="AC157" s="284" t="s">
        <v>4635</v>
      </c>
      <c r="AD157" s="284" t="s">
        <v>4633</v>
      </c>
      <c r="AE157" s="284" t="s">
        <v>4636</v>
      </c>
    </row>
    <row r="158" spans="1:31" s="285" customFormat="1">
      <c r="A158" s="286" t="s">
        <v>19817</v>
      </c>
      <c r="B158" s="281" t="s">
        <v>19818</v>
      </c>
      <c r="C158" s="281">
        <v>15592</v>
      </c>
      <c r="D158" s="281" t="s">
        <v>35</v>
      </c>
      <c r="E158" s="281" t="s">
        <v>3</v>
      </c>
      <c r="F158" s="281" t="s">
        <v>3</v>
      </c>
      <c r="G158" s="281" t="s">
        <v>3</v>
      </c>
      <c r="H158" s="281">
        <v>252</v>
      </c>
      <c r="I158" s="281">
        <v>258</v>
      </c>
      <c r="J158" s="281">
        <v>1508</v>
      </c>
      <c r="K158" s="281" t="s">
        <v>275</v>
      </c>
      <c r="L158" s="281" t="s">
        <v>1467</v>
      </c>
      <c r="M158" s="281" t="s">
        <v>1468</v>
      </c>
      <c r="N158" s="282" t="s">
        <v>31600</v>
      </c>
      <c r="O158" s="282" t="s">
        <v>6218</v>
      </c>
      <c r="P158" s="282" t="s">
        <v>40</v>
      </c>
      <c r="Q158" s="282" t="s">
        <v>6220</v>
      </c>
      <c r="R158" s="282">
        <v>4</v>
      </c>
      <c r="S158" s="282" t="s">
        <v>6221</v>
      </c>
      <c r="T158" s="282" t="s">
        <v>19819</v>
      </c>
      <c r="U158" s="282">
        <v>82719946</v>
      </c>
      <c r="V158" s="282" t="s">
        <v>19820</v>
      </c>
      <c r="W158" s="282" t="s">
        <v>19821</v>
      </c>
      <c r="X158" s="283" t="s">
        <v>47</v>
      </c>
      <c r="Y158" s="283" t="s">
        <v>19822</v>
      </c>
      <c r="Z158" s="283" t="s">
        <v>33323</v>
      </c>
      <c r="AA158" s="283" t="s">
        <v>19820</v>
      </c>
      <c r="AB158" s="284" t="s">
        <v>6227</v>
      </c>
      <c r="AC158" s="284" t="s">
        <v>6226</v>
      </c>
      <c r="AD158" s="284" t="s">
        <v>33256</v>
      </c>
      <c r="AE158" s="284" t="s">
        <v>6223</v>
      </c>
    </row>
    <row r="159" spans="1:31" s="285" customFormat="1">
      <c r="A159" s="286" t="s">
        <v>20063</v>
      </c>
      <c r="B159" s="281" t="s">
        <v>20064</v>
      </c>
      <c r="C159" s="281">
        <v>29197</v>
      </c>
      <c r="D159" s="281" t="s">
        <v>35</v>
      </c>
      <c r="E159" s="281" t="s">
        <v>3</v>
      </c>
      <c r="F159" s="281" t="s">
        <v>3</v>
      </c>
      <c r="G159" s="281" t="s">
        <v>3</v>
      </c>
      <c r="H159" s="281">
        <v>169</v>
      </c>
      <c r="I159" s="281">
        <v>168</v>
      </c>
      <c r="J159" s="281">
        <v>1162</v>
      </c>
      <c r="K159" s="281" t="s">
        <v>275</v>
      </c>
      <c r="L159" s="281" t="s">
        <v>1467</v>
      </c>
      <c r="M159" s="281" t="s">
        <v>1468</v>
      </c>
      <c r="N159" s="282" t="s">
        <v>31600</v>
      </c>
      <c r="O159" s="282" t="s">
        <v>1465</v>
      </c>
      <c r="P159" s="282" t="s">
        <v>40</v>
      </c>
      <c r="Q159" s="282" t="s">
        <v>1469</v>
      </c>
      <c r="R159" s="282">
        <v>5</v>
      </c>
      <c r="S159" s="282" t="s">
        <v>1470</v>
      </c>
      <c r="T159" s="282" t="s">
        <v>20065</v>
      </c>
      <c r="U159" s="282" t="s">
        <v>727</v>
      </c>
      <c r="V159" s="282" t="s">
        <v>1473</v>
      </c>
      <c r="W159" s="282" t="s">
        <v>3</v>
      </c>
      <c r="X159" s="283" t="s">
        <v>47</v>
      </c>
      <c r="Y159" s="283" t="s">
        <v>20066</v>
      </c>
      <c r="Z159" s="283" t="s">
        <v>3</v>
      </c>
      <c r="AA159" s="283" t="s">
        <v>1473</v>
      </c>
      <c r="AB159" s="284" t="s">
        <v>1477</v>
      </c>
      <c r="AC159" s="284" t="s">
        <v>1471</v>
      </c>
      <c r="AD159" s="284" t="s">
        <v>1472</v>
      </c>
      <c r="AE159" s="284" t="s">
        <v>1478</v>
      </c>
    </row>
    <row r="160" spans="1:31" s="285" customFormat="1" ht="30">
      <c r="A160" s="286" t="s">
        <v>20360</v>
      </c>
      <c r="B160" s="281" t="s">
        <v>20361</v>
      </c>
      <c r="C160" s="281">
        <v>27553</v>
      </c>
      <c r="D160" s="281" t="s">
        <v>35</v>
      </c>
      <c r="E160" s="281" t="s">
        <v>3</v>
      </c>
      <c r="F160" s="281" t="s">
        <v>3</v>
      </c>
      <c r="G160" s="281" t="s">
        <v>3</v>
      </c>
      <c r="H160" s="281">
        <v>506</v>
      </c>
      <c r="I160" s="281">
        <v>507</v>
      </c>
      <c r="J160" s="281">
        <v>1315</v>
      </c>
      <c r="K160" s="281" t="s">
        <v>275</v>
      </c>
      <c r="L160" s="281" t="s">
        <v>3510</v>
      </c>
      <c r="M160" s="281" t="s">
        <v>3511</v>
      </c>
      <c r="N160" s="282" t="s">
        <v>31600</v>
      </c>
      <c r="O160" s="282" t="s">
        <v>11616</v>
      </c>
      <c r="P160" s="282" t="s">
        <v>40</v>
      </c>
      <c r="Q160" s="282" t="s">
        <v>11617</v>
      </c>
      <c r="R160" s="282">
        <v>4</v>
      </c>
      <c r="S160" s="282" t="s">
        <v>11618</v>
      </c>
      <c r="T160" s="282" t="s">
        <v>20362</v>
      </c>
      <c r="U160" s="282" t="s">
        <v>576</v>
      </c>
      <c r="V160" s="282" t="s">
        <v>20363</v>
      </c>
      <c r="W160" s="282" t="s">
        <v>3</v>
      </c>
      <c r="X160" s="283" t="s">
        <v>47</v>
      </c>
      <c r="Y160" s="283" t="s">
        <v>20364</v>
      </c>
      <c r="Z160" s="283" t="s">
        <v>33324</v>
      </c>
      <c r="AA160" s="283" t="s">
        <v>20365</v>
      </c>
      <c r="AB160" s="284" t="s">
        <v>11623</v>
      </c>
      <c r="AC160" s="284" t="s">
        <v>11624</v>
      </c>
      <c r="AD160" s="284" t="s">
        <v>11625</v>
      </c>
      <c r="AE160" s="284" t="s">
        <v>11626</v>
      </c>
    </row>
    <row r="161" spans="1:31" s="285" customFormat="1" ht="30">
      <c r="A161" s="286" t="s">
        <v>20372</v>
      </c>
      <c r="B161" s="281" t="s">
        <v>20373</v>
      </c>
      <c r="C161" s="281">
        <v>13790</v>
      </c>
      <c r="D161" s="281" t="s">
        <v>35</v>
      </c>
      <c r="E161" s="281" t="s">
        <v>3</v>
      </c>
      <c r="F161" s="281" t="s">
        <v>3</v>
      </c>
      <c r="G161" s="281" t="s">
        <v>3</v>
      </c>
      <c r="H161" s="281">
        <v>289</v>
      </c>
      <c r="I161" s="281">
        <v>273</v>
      </c>
      <c r="J161" s="281">
        <v>1286</v>
      </c>
      <c r="K161" s="281" t="s">
        <v>275</v>
      </c>
      <c r="L161" s="281" t="s">
        <v>690</v>
      </c>
      <c r="M161" s="281" t="s">
        <v>691</v>
      </c>
      <c r="N161" s="282" t="s">
        <v>31600</v>
      </c>
      <c r="O161" s="282" t="s">
        <v>7720</v>
      </c>
      <c r="P161" s="282" t="s">
        <v>40</v>
      </c>
      <c r="Q161" s="282" t="s">
        <v>7721</v>
      </c>
      <c r="R161" s="282">
        <v>5</v>
      </c>
      <c r="S161" s="282" t="s">
        <v>7722</v>
      </c>
      <c r="T161" s="282" t="s">
        <v>20374</v>
      </c>
      <c r="U161" s="282" t="s">
        <v>576</v>
      </c>
      <c r="V161" s="282" t="s">
        <v>20375</v>
      </c>
      <c r="W161" s="282" t="s">
        <v>3</v>
      </c>
      <c r="X161" s="283" t="s">
        <v>47</v>
      </c>
      <c r="Y161" s="283" t="s">
        <v>20376</v>
      </c>
      <c r="Z161" s="283" t="s">
        <v>33261</v>
      </c>
      <c r="AA161" s="283" t="s">
        <v>20377</v>
      </c>
      <c r="AB161" s="284" t="s">
        <v>7727</v>
      </c>
      <c r="AC161" s="284" t="s">
        <v>7728</v>
      </c>
      <c r="AD161" s="284" t="s">
        <v>33261</v>
      </c>
      <c r="AE161" s="284" t="s">
        <v>7729</v>
      </c>
    </row>
    <row r="162" spans="1:31" s="285" customFormat="1" ht="30">
      <c r="A162" s="286" t="s">
        <v>20434</v>
      </c>
      <c r="B162" s="281" t="s">
        <v>20435</v>
      </c>
      <c r="C162" s="281">
        <v>11828</v>
      </c>
      <c r="D162" s="281" t="s">
        <v>35</v>
      </c>
      <c r="E162" s="281" t="s">
        <v>3</v>
      </c>
      <c r="F162" s="281" t="s">
        <v>3</v>
      </c>
      <c r="G162" s="281" t="s">
        <v>3</v>
      </c>
      <c r="H162" s="281">
        <v>223</v>
      </c>
      <c r="I162" s="281">
        <v>210</v>
      </c>
      <c r="J162" s="281">
        <v>1402</v>
      </c>
      <c r="K162" s="281" t="s">
        <v>275</v>
      </c>
      <c r="L162" s="281" t="s">
        <v>3510</v>
      </c>
      <c r="M162" s="281" t="s">
        <v>3511</v>
      </c>
      <c r="N162" s="282" t="s">
        <v>31600</v>
      </c>
      <c r="O162" s="282" t="s">
        <v>6499</v>
      </c>
      <c r="P162" s="282" t="s">
        <v>40</v>
      </c>
      <c r="Q162" s="282" t="s">
        <v>6502</v>
      </c>
      <c r="R162" s="282">
        <v>8</v>
      </c>
      <c r="S162" s="282" t="s">
        <v>6503</v>
      </c>
      <c r="T162" s="282" t="s">
        <v>20436</v>
      </c>
      <c r="U162" s="282">
        <v>0</v>
      </c>
      <c r="V162" s="282" t="s">
        <v>20437</v>
      </c>
      <c r="W162" s="282" t="s">
        <v>20438</v>
      </c>
      <c r="X162" s="283" t="s">
        <v>47</v>
      </c>
      <c r="Y162" s="283" t="s">
        <v>20439</v>
      </c>
      <c r="Z162" s="283" t="s">
        <v>6517</v>
      </c>
      <c r="AA162" s="283" t="s">
        <v>20440</v>
      </c>
      <c r="AB162" s="284" t="s">
        <v>6511</v>
      </c>
      <c r="AC162" s="284" t="s">
        <v>6509</v>
      </c>
      <c r="AD162" s="284" t="s">
        <v>33325</v>
      </c>
      <c r="AE162" s="284" t="s">
        <v>6512</v>
      </c>
    </row>
    <row r="163" spans="1:31" s="285" customFormat="1" ht="30">
      <c r="A163" s="286" t="s">
        <v>20441</v>
      </c>
      <c r="B163" s="281" t="s">
        <v>20442</v>
      </c>
      <c r="C163" s="281">
        <v>13930</v>
      </c>
      <c r="D163" s="281" t="s">
        <v>35</v>
      </c>
      <c r="E163" s="281" t="s">
        <v>3</v>
      </c>
      <c r="F163" s="281" t="s">
        <v>3</v>
      </c>
      <c r="G163" s="281" t="s">
        <v>3</v>
      </c>
      <c r="H163" s="281">
        <v>301</v>
      </c>
      <c r="I163" s="281">
        <v>294</v>
      </c>
      <c r="J163" s="281">
        <v>1365</v>
      </c>
      <c r="K163" s="281" t="s">
        <v>275</v>
      </c>
      <c r="L163" s="281" t="s">
        <v>3510</v>
      </c>
      <c r="M163" s="281" t="s">
        <v>3511</v>
      </c>
      <c r="N163" s="282" t="s">
        <v>31600</v>
      </c>
      <c r="O163" s="282" t="s">
        <v>6499</v>
      </c>
      <c r="P163" s="282" t="s">
        <v>40</v>
      </c>
      <c r="Q163" s="282" t="s">
        <v>6502</v>
      </c>
      <c r="R163" s="282">
        <v>8</v>
      </c>
      <c r="S163" s="282" t="s">
        <v>6503</v>
      </c>
      <c r="T163" s="282" t="s">
        <v>20443</v>
      </c>
      <c r="U163" s="282">
        <v>0</v>
      </c>
      <c r="V163" s="282" t="s">
        <v>20437</v>
      </c>
      <c r="W163" s="282" t="s">
        <v>20444</v>
      </c>
      <c r="X163" s="283" t="s">
        <v>47</v>
      </c>
      <c r="Y163" s="283" t="s">
        <v>20445</v>
      </c>
      <c r="Z163" s="283" t="s">
        <v>6517</v>
      </c>
      <c r="AA163" s="283" t="s">
        <v>20446</v>
      </c>
      <c r="AB163" s="284" t="s">
        <v>6511</v>
      </c>
      <c r="AC163" s="284" t="s">
        <v>6509</v>
      </c>
      <c r="AD163" s="284" t="s">
        <v>33325</v>
      </c>
      <c r="AE163" s="284" t="s">
        <v>6512</v>
      </c>
    </row>
    <row r="164" spans="1:31" s="285" customFormat="1" ht="30">
      <c r="A164" s="286" t="s">
        <v>20447</v>
      </c>
      <c r="B164" s="281" t="s">
        <v>20448</v>
      </c>
      <c r="C164" s="281">
        <v>28510</v>
      </c>
      <c r="D164" s="281" t="s">
        <v>35</v>
      </c>
      <c r="E164" s="281" t="s">
        <v>3</v>
      </c>
      <c r="F164" s="281" t="s">
        <v>3</v>
      </c>
      <c r="G164" s="281" t="s">
        <v>3</v>
      </c>
      <c r="H164" s="281">
        <v>87</v>
      </c>
      <c r="I164" s="281">
        <v>93</v>
      </c>
      <c r="J164" s="281">
        <v>354</v>
      </c>
      <c r="K164" s="281" t="s">
        <v>275</v>
      </c>
      <c r="L164" s="281" t="s">
        <v>3510</v>
      </c>
      <c r="M164" s="281" t="s">
        <v>3511</v>
      </c>
      <c r="N164" s="282" t="s">
        <v>31600</v>
      </c>
      <c r="O164" s="282" t="s">
        <v>6499</v>
      </c>
      <c r="P164" s="282" t="s">
        <v>40</v>
      </c>
      <c r="Q164" s="282" t="s">
        <v>6502</v>
      </c>
      <c r="R164" s="282">
        <v>8</v>
      </c>
      <c r="S164" s="282" t="s">
        <v>6503</v>
      </c>
      <c r="T164" s="282" t="s">
        <v>20449</v>
      </c>
      <c r="U164" s="282">
        <v>0</v>
      </c>
      <c r="V164" s="282" t="s">
        <v>20437</v>
      </c>
      <c r="W164" s="282" t="s">
        <v>20450</v>
      </c>
      <c r="X164" s="283" t="s">
        <v>47</v>
      </c>
      <c r="Y164" s="283" t="s">
        <v>20451</v>
      </c>
      <c r="Z164" s="283" t="s">
        <v>6517</v>
      </c>
      <c r="AA164" s="283" t="s">
        <v>20452</v>
      </c>
      <c r="AB164" s="284" t="s">
        <v>6511</v>
      </c>
      <c r="AC164" s="284" t="s">
        <v>6509</v>
      </c>
      <c r="AD164" s="284" t="s">
        <v>33325</v>
      </c>
      <c r="AE164" s="284" t="s">
        <v>6512</v>
      </c>
    </row>
    <row r="165" spans="1:31" s="285" customFormat="1" ht="30">
      <c r="A165" s="286" t="s">
        <v>20475</v>
      </c>
      <c r="B165" s="281" t="s">
        <v>20476</v>
      </c>
      <c r="C165" s="281">
        <v>28361</v>
      </c>
      <c r="D165" s="281" t="s">
        <v>35</v>
      </c>
      <c r="E165" s="281" t="s">
        <v>3</v>
      </c>
      <c r="F165" s="281" t="s">
        <v>3</v>
      </c>
      <c r="G165" s="281" t="s">
        <v>3</v>
      </c>
      <c r="H165" s="281">
        <v>210</v>
      </c>
      <c r="I165" s="281">
        <v>194</v>
      </c>
      <c r="J165" s="281">
        <v>1590</v>
      </c>
      <c r="K165" s="281" t="s">
        <v>275</v>
      </c>
      <c r="L165" s="281" t="s">
        <v>1467</v>
      </c>
      <c r="M165" s="281" t="s">
        <v>1468</v>
      </c>
      <c r="N165" s="282" t="s">
        <v>31600</v>
      </c>
      <c r="O165" s="282" t="s">
        <v>6636</v>
      </c>
      <c r="P165" s="282" t="s">
        <v>40</v>
      </c>
      <c r="Q165" s="282" t="s">
        <v>6638</v>
      </c>
      <c r="R165" s="282">
        <v>9</v>
      </c>
      <c r="S165" s="282" t="s">
        <v>6639</v>
      </c>
      <c r="T165" s="282" t="s">
        <v>20477</v>
      </c>
      <c r="U165" s="282">
        <v>0</v>
      </c>
      <c r="V165" s="282" t="s">
        <v>15154</v>
      </c>
      <c r="W165" s="282" t="s">
        <v>15155</v>
      </c>
      <c r="X165" s="283" t="s">
        <v>47</v>
      </c>
      <c r="Y165" s="283" t="s">
        <v>20478</v>
      </c>
      <c r="Z165" s="283" t="s">
        <v>33326</v>
      </c>
      <c r="AA165" s="283" t="s">
        <v>20479</v>
      </c>
      <c r="AB165" s="284" t="s">
        <v>6646</v>
      </c>
      <c r="AC165" s="284" t="s">
        <v>6644</v>
      </c>
      <c r="AD165" s="284" t="s">
        <v>33260</v>
      </c>
      <c r="AE165" s="284" t="s">
        <v>6641</v>
      </c>
    </row>
    <row r="166" spans="1:31" s="285" customFormat="1">
      <c r="A166" s="286" t="s">
        <v>15378</v>
      </c>
      <c r="B166" s="281" t="s">
        <v>20599</v>
      </c>
      <c r="C166" s="281">
        <v>19026</v>
      </c>
      <c r="D166" s="281" t="s">
        <v>35</v>
      </c>
      <c r="E166" s="281" t="s">
        <v>3</v>
      </c>
      <c r="F166" s="281" t="s">
        <v>3</v>
      </c>
      <c r="G166" s="281" t="s">
        <v>3</v>
      </c>
      <c r="H166" s="281">
        <v>871</v>
      </c>
      <c r="I166" s="281">
        <v>862</v>
      </c>
      <c r="J166" s="281">
        <v>4338</v>
      </c>
      <c r="K166" s="281" t="s">
        <v>275</v>
      </c>
      <c r="L166" s="281" t="s">
        <v>2141</v>
      </c>
      <c r="M166" s="281" t="s">
        <v>2142</v>
      </c>
      <c r="N166" s="282" t="s">
        <v>31600</v>
      </c>
      <c r="O166" s="282" t="s">
        <v>15378</v>
      </c>
      <c r="P166" s="282" t="s">
        <v>20</v>
      </c>
      <c r="Q166" s="282" t="s">
        <v>15379</v>
      </c>
      <c r="R166" s="282">
        <v>4</v>
      </c>
      <c r="S166" s="282" t="s">
        <v>15380</v>
      </c>
      <c r="T166" s="282" t="s">
        <v>20600</v>
      </c>
      <c r="U166" s="282" t="s">
        <v>15387</v>
      </c>
      <c r="V166" s="282" t="s">
        <v>15382</v>
      </c>
      <c r="W166" s="282" t="s">
        <v>20601</v>
      </c>
      <c r="X166" s="283" t="s">
        <v>47</v>
      </c>
      <c r="Y166" s="283" t="s">
        <v>20602</v>
      </c>
      <c r="Z166" s="283" t="s">
        <v>15387</v>
      </c>
      <c r="AA166" s="283" t="s">
        <v>20603</v>
      </c>
      <c r="AB166" s="284" t="s">
        <v>15385</v>
      </c>
      <c r="AC166" s="284" t="s">
        <v>15386</v>
      </c>
      <c r="AD166" s="284" t="s">
        <v>15387</v>
      </c>
      <c r="AE166" s="284" t="s">
        <v>15382</v>
      </c>
    </row>
    <row r="167" spans="1:31" s="285" customFormat="1">
      <c r="A167" s="286" t="s">
        <v>20652</v>
      </c>
      <c r="B167" s="281" t="s">
        <v>20653</v>
      </c>
      <c r="C167" s="281">
        <v>23311</v>
      </c>
      <c r="D167" s="281" t="s">
        <v>35</v>
      </c>
      <c r="E167" s="281" t="s">
        <v>3</v>
      </c>
      <c r="F167" s="281" t="s">
        <v>3</v>
      </c>
      <c r="G167" s="281" t="s">
        <v>3</v>
      </c>
      <c r="H167" s="281">
        <v>375</v>
      </c>
      <c r="I167" s="281">
        <v>390</v>
      </c>
      <c r="J167" s="281">
        <v>1039</v>
      </c>
      <c r="K167" s="281" t="s">
        <v>275</v>
      </c>
      <c r="L167" s="281" t="s">
        <v>276</v>
      </c>
      <c r="M167" s="281" t="s">
        <v>277</v>
      </c>
      <c r="N167" s="282" t="s">
        <v>31600</v>
      </c>
      <c r="O167" s="282" t="s">
        <v>2222</v>
      </c>
      <c r="P167" s="282" t="s">
        <v>40</v>
      </c>
      <c r="Q167" s="282" t="s">
        <v>2224</v>
      </c>
      <c r="R167" s="282">
        <v>7</v>
      </c>
      <c r="S167" s="282" t="s">
        <v>2225</v>
      </c>
      <c r="T167" s="282" t="s">
        <v>20654</v>
      </c>
      <c r="U167" s="282">
        <v>684365021</v>
      </c>
      <c r="V167" s="282" t="s">
        <v>20655</v>
      </c>
      <c r="W167" s="282" t="s">
        <v>3</v>
      </c>
      <c r="X167" s="283" t="s">
        <v>47</v>
      </c>
      <c r="Y167" s="283" t="s">
        <v>20656</v>
      </c>
      <c r="Z167" s="283" t="s">
        <v>20657</v>
      </c>
      <c r="AA167" s="283" t="s">
        <v>20655</v>
      </c>
      <c r="AB167" s="284" t="s">
        <v>2529</v>
      </c>
      <c r="AC167" s="284" t="s">
        <v>2530</v>
      </c>
      <c r="AD167" s="284" t="s">
        <v>33240</v>
      </c>
      <c r="AE167" s="284" t="s">
        <v>2232</v>
      </c>
    </row>
    <row r="168" spans="1:31" s="285" customFormat="1">
      <c r="A168" s="286" t="s">
        <v>20984</v>
      </c>
      <c r="B168" s="281" t="s">
        <v>20985</v>
      </c>
      <c r="C168" s="281">
        <v>30863</v>
      </c>
      <c r="D168" s="281" t="s">
        <v>35</v>
      </c>
      <c r="E168" s="281" t="s">
        <v>3</v>
      </c>
      <c r="F168" s="281" t="s">
        <v>3</v>
      </c>
      <c r="G168" s="281" t="s">
        <v>3</v>
      </c>
      <c r="H168" s="281">
        <v>468</v>
      </c>
      <c r="I168" s="281">
        <v>471</v>
      </c>
      <c r="J168" s="281">
        <v>1517</v>
      </c>
      <c r="K168" s="281" t="s">
        <v>275</v>
      </c>
      <c r="L168" s="281" t="s">
        <v>690</v>
      </c>
      <c r="M168" s="281" t="s">
        <v>691</v>
      </c>
      <c r="N168" s="282" t="s">
        <v>31600</v>
      </c>
      <c r="O168" s="282" t="s">
        <v>9298</v>
      </c>
      <c r="P168" s="282" t="s">
        <v>40</v>
      </c>
      <c r="Q168" s="282" t="s">
        <v>9299</v>
      </c>
      <c r="R168" s="282">
        <v>5</v>
      </c>
      <c r="S168" s="282" t="s">
        <v>9300</v>
      </c>
      <c r="T168" s="282" t="s">
        <v>20986</v>
      </c>
      <c r="U168" s="282" t="s">
        <v>20987</v>
      </c>
      <c r="V168" s="282" t="s">
        <v>9308</v>
      </c>
      <c r="W168" s="282" t="s">
        <v>20988</v>
      </c>
      <c r="X168" s="283" t="s">
        <v>1475</v>
      </c>
      <c r="Y168" s="283" t="s">
        <v>20989</v>
      </c>
      <c r="Z168" s="283" t="s">
        <v>33327</v>
      </c>
      <c r="AA168" s="283" t="s">
        <v>20990</v>
      </c>
      <c r="AB168" s="284" t="s">
        <v>9305</v>
      </c>
      <c r="AC168" s="284" t="s">
        <v>9306</v>
      </c>
      <c r="AD168" s="284" t="s">
        <v>9307</v>
      </c>
      <c r="AE168" s="284" t="s">
        <v>9308</v>
      </c>
    </row>
    <row r="169" spans="1:31" s="285" customFormat="1">
      <c r="A169" s="286" t="s">
        <v>21205</v>
      </c>
      <c r="B169" s="281" t="s">
        <v>21206</v>
      </c>
      <c r="C169" s="281">
        <v>5078</v>
      </c>
      <c r="D169" s="281" t="s">
        <v>35</v>
      </c>
      <c r="E169" s="281" t="s">
        <v>3</v>
      </c>
      <c r="F169" s="281" t="s">
        <v>3</v>
      </c>
      <c r="G169" s="281" t="s">
        <v>3</v>
      </c>
      <c r="H169" s="281">
        <v>202</v>
      </c>
      <c r="I169" s="281">
        <v>208</v>
      </c>
      <c r="J169" s="281">
        <v>2863</v>
      </c>
      <c r="K169" s="281" t="s">
        <v>275</v>
      </c>
      <c r="L169" s="281" t="s">
        <v>1745</v>
      </c>
      <c r="M169" s="281" t="s">
        <v>1746</v>
      </c>
      <c r="N169" s="282" t="s">
        <v>31600</v>
      </c>
      <c r="O169" s="282" t="s">
        <v>9957</v>
      </c>
      <c r="P169" s="282" t="s">
        <v>40</v>
      </c>
      <c r="Q169" s="282" t="s">
        <v>9958</v>
      </c>
      <c r="R169" s="282">
        <v>6</v>
      </c>
      <c r="S169" s="282" t="s">
        <v>9959</v>
      </c>
      <c r="T169" s="282" t="s">
        <v>21207</v>
      </c>
      <c r="U169" s="282" t="s">
        <v>10729</v>
      </c>
      <c r="V169" s="282" t="s">
        <v>15082</v>
      </c>
      <c r="W169" s="282" t="s">
        <v>15083</v>
      </c>
      <c r="X169" s="283" t="s">
        <v>47</v>
      </c>
      <c r="Y169" s="283" t="s">
        <v>21208</v>
      </c>
      <c r="Z169" s="283" t="s">
        <v>33328</v>
      </c>
      <c r="AA169" s="283" t="s">
        <v>15082</v>
      </c>
      <c r="AB169" s="284" t="s">
        <v>9966</v>
      </c>
      <c r="AC169" s="284" t="s">
        <v>9967</v>
      </c>
      <c r="AD169" s="284" t="s">
        <v>33328</v>
      </c>
      <c r="AE169" s="284" t="s">
        <v>9968</v>
      </c>
    </row>
    <row r="170" spans="1:31" s="285" customFormat="1" ht="90">
      <c r="A170" s="286" t="s">
        <v>21209</v>
      </c>
      <c r="B170" s="281" t="s">
        <v>21210</v>
      </c>
      <c r="C170" s="281">
        <v>32674</v>
      </c>
      <c r="D170" s="281" t="s">
        <v>35</v>
      </c>
      <c r="E170" s="281" t="s">
        <v>3</v>
      </c>
      <c r="F170" s="281" t="s">
        <v>3</v>
      </c>
      <c r="G170" s="281" t="s">
        <v>3</v>
      </c>
      <c r="H170" s="281">
        <v>167</v>
      </c>
      <c r="I170" s="281">
        <v>188</v>
      </c>
      <c r="J170" s="281">
        <v>1109</v>
      </c>
      <c r="K170" s="281" t="s">
        <v>275</v>
      </c>
      <c r="L170" s="281" t="s">
        <v>690</v>
      </c>
      <c r="M170" s="281" t="s">
        <v>691</v>
      </c>
      <c r="N170" s="282" t="s">
        <v>31600</v>
      </c>
      <c r="O170" s="282" t="s">
        <v>6402</v>
      </c>
      <c r="P170" s="282" t="s">
        <v>40</v>
      </c>
      <c r="Q170" s="282" t="s">
        <v>6404</v>
      </c>
      <c r="R170" s="282">
        <v>3</v>
      </c>
      <c r="S170" s="282" t="s">
        <v>6405</v>
      </c>
      <c r="T170" s="282" t="s">
        <v>21211</v>
      </c>
      <c r="U170" s="282" t="s">
        <v>21212</v>
      </c>
      <c r="V170" s="282" t="s">
        <v>21213</v>
      </c>
      <c r="W170" s="282" t="s">
        <v>3</v>
      </c>
      <c r="X170" s="283" t="s">
        <v>47</v>
      </c>
      <c r="Y170" s="283" t="s">
        <v>21214</v>
      </c>
      <c r="Z170" s="283" t="s">
        <v>21212</v>
      </c>
      <c r="AA170" s="283" t="s">
        <v>21213</v>
      </c>
      <c r="AB170" s="284" t="s">
        <v>21215</v>
      </c>
      <c r="AC170" s="284" t="s">
        <v>6406</v>
      </c>
      <c r="AD170" s="284" t="s">
        <v>6407</v>
      </c>
      <c r="AE170" s="284" t="s">
        <v>6413</v>
      </c>
    </row>
    <row r="171" spans="1:31" s="285" customFormat="1">
      <c r="A171" s="286" t="s">
        <v>21216</v>
      </c>
      <c r="B171" s="281" t="s">
        <v>21217</v>
      </c>
      <c r="C171" s="281">
        <v>26754</v>
      </c>
      <c r="D171" s="281" t="s">
        <v>35</v>
      </c>
      <c r="E171" s="281" t="s">
        <v>3</v>
      </c>
      <c r="F171" s="281" t="s">
        <v>3</v>
      </c>
      <c r="G171" s="281" t="s">
        <v>3</v>
      </c>
      <c r="H171" s="281">
        <v>434</v>
      </c>
      <c r="I171" s="281">
        <v>426</v>
      </c>
      <c r="J171" s="281">
        <v>3056</v>
      </c>
      <c r="K171" s="281" t="s">
        <v>275</v>
      </c>
      <c r="L171" s="281" t="s">
        <v>1745</v>
      </c>
      <c r="M171" s="281" t="s">
        <v>1746</v>
      </c>
      <c r="N171" s="282" t="s">
        <v>31600</v>
      </c>
      <c r="O171" s="282" t="s">
        <v>9957</v>
      </c>
      <c r="P171" s="282" t="s">
        <v>40</v>
      </c>
      <c r="Q171" s="282" t="s">
        <v>9958</v>
      </c>
      <c r="R171" s="282">
        <v>6</v>
      </c>
      <c r="S171" s="282" t="s">
        <v>9959</v>
      </c>
      <c r="T171" s="282" t="s">
        <v>21218</v>
      </c>
      <c r="U171" s="282" t="s">
        <v>21219</v>
      </c>
      <c r="V171" s="282" t="s">
        <v>21220</v>
      </c>
      <c r="W171" s="282" t="s">
        <v>21221</v>
      </c>
      <c r="X171" s="283" t="s">
        <v>47</v>
      </c>
      <c r="Y171" s="283" t="s">
        <v>5376</v>
      </c>
      <c r="Z171" s="283" t="s">
        <v>21219</v>
      </c>
      <c r="AA171" s="283" t="s">
        <v>21220</v>
      </c>
      <c r="AB171" s="284" t="s">
        <v>9966</v>
      </c>
      <c r="AC171" s="284" t="s">
        <v>9967</v>
      </c>
      <c r="AD171" s="284" t="s">
        <v>10729</v>
      </c>
      <c r="AE171" s="284" t="s">
        <v>9968</v>
      </c>
    </row>
    <row r="172" spans="1:31" s="285" customFormat="1">
      <c r="A172" s="286" t="s">
        <v>21222</v>
      </c>
      <c r="B172" s="281" t="s">
        <v>21223</v>
      </c>
      <c r="C172" s="281">
        <v>20622</v>
      </c>
      <c r="D172" s="281" t="s">
        <v>35</v>
      </c>
      <c r="E172" s="281" t="s">
        <v>3</v>
      </c>
      <c r="F172" s="281" t="s">
        <v>3</v>
      </c>
      <c r="G172" s="281" t="s">
        <v>3</v>
      </c>
      <c r="H172" s="281">
        <v>298</v>
      </c>
      <c r="I172" s="281">
        <v>290</v>
      </c>
      <c r="J172" s="281">
        <v>2426</v>
      </c>
      <c r="K172" s="281" t="s">
        <v>275</v>
      </c>
      <c r="L172" s="281" t="s">
        <v>1467</v>
      </c>
      <c r="M172" s="281" t="s">
        <v>1468</v>
      </c>
      <c r="N172" s="282" t="s">
        <v>31600</v>
      </c>
      <c r="O172" s="282" t="s">
        <v>6218</v>
      </c>
      <c r="P172" s="282" t="s">
        <v>40</v>
      </c>
      <c r="Q172" s="282" t="s">
        <v>6220</v>
      </c>
      <c r="R172" s="282">
        <v>4</v>
      </c>
      <c r="S172" s="282" t="s">
        <v>6221</v>
      </c>
      <c r="T172" s="282" t="s">
        <v>21224</v>
      </c>
      <c r="U172" s="282">
        <v>82475068</v>
      </c>
      <c r="V172" s="282" t="s">
        <v>21225</v>
      </c>
      <c r="W172" s="282" t="s">
        <v>21226</v>
      </c>
      <c r="X172" s="283" t="s">
        <v>1475</v>
      </c>
      <c r="Y172" s="283" t="s">
        <v>21227</v>
      </c>
      <c r="Z172" s="283" t="s">
        <v>33329</v>
      </c>
      <c r="AA172" s="283" t="s">
        <v>21225</v>
      </c>
      <c r="AB172" s="284" t="s">
        <v>6227</v>
      </c>
      <c r="AC172" s="284" t="s">
        <v>6226</v>
      </c>
      <c r="AD172" s="284" t="s">
        <v>33256</v>
      </c>
      <c r="AE172" s="284" t="s">
        <v>6223</v>
      </c>
    </row>
    <row r="173" spans="1:31" s="285" customFormat="1">
      <c r="A173" s="286" t="s">
        <v>21228</v>
      </c>
      <c r="B173" s="281" t="s">
        <v>21229</v>
      </c>
      <c r="C173" s="281">
        <v>20321</v>
      </c>
      <c r="D173" s="281" t="s">
        <v>35</v>
      </c>
      <c r="E173" s="281" t="s">
        <v>3</v>
      </c>
      <c r="F173" s="281" t="s">
        <v>3</v>
      </c>
      <c r="G173" s="281" t="s">
        <v>3</v>
      </c>
      <c r="H173" s="281">
        <v>58</v>
      </c>
      <c r="I173" s="281">
        <v>54</v>
      </c>
      <c r="J173" s="281">
        <v>828</v>
      </c>
      <c r="K173" s="281" t="s">
        <v>275</v>
      </c>
      <c r="L173" s="281" t="s">
        <v>1467</v>
      </c>
      <c r="M173" s="281" t="s">
        <v>1468</v>
      </c>
      <c r="N173" s="282" t="s">
        <v>31600</v>
      </c>
      <c r="O173" s="282" t="s">
        <v>1465</v>
      </c>
      <c r="P173" s="282" t="s">
        <v>40</v>
      </c>
      <c r="Q173" s="282" t="s">
        <v>1469</v>
      </c>
      <c r="R173" s="282">
        <v>5</v>
      </c>
      <c r="S173" s="282" t="s">
        <v>1470</v>
      </c>
      <c r="T173" s="282" t="s">
        <v>21230</v>
      </c>
      <c r="U173" s="282" t="s">
        <v>21231</v>
      </c>
      <c r="V173" s="282" t="s">
        <v>1473</v>
      </c>
      <c r="W173" s="282" t="s">
        <v>3</v>
      </c>
      <c r="X173" s="283" t="s">
        <v>47</v>
      </c>
      <c r="Y173" s="283" t="s">
        <v>21232</v>
      </c>
      <c r="Z173" s="283" t="s">
        <v>3</v>
      </c>
      <c r="AA173" s="283" t="s">
        <v>1473</v>
      </c>
      <c r="AB173" s="284" t="s">
        <v>1477</v>
      </c>
      <c r="AC173" s="284" t="s">
        <v>1471</v>
      </c>
      <c r="AD173" s="284" t="s">
        <v>1472</v>
      </c>
      <c r="AE173" s="284" t="s">
        <v>1478</v>
      </c>
    </row>
    <row r="174" spans="1:31" s="285" customFormat="1">
      <c r="A174" s="286" t="s">
        <v>18532</v>
      </c>
      <c r="B174" s="281" t="s">
        <v>21342</v>
      </c>
      <c r="C174" s="281">
        <v>14942</v>
      </c>
      <c r="D174" s="281" t="s">
        <v>35</v>
      </c>
      <c r="E174" s="281" t="s">
        <v>3</v>
      </c>
      <c r="F174" s="281" t="s">
        <v>3</v>
      </c>
      <c r="G174" s="281" t="s">
        <v>3</v>
      </c>
      <c r="H174" s="281">
        <v>1894</v>
      </c>
      <c r="I174" s="281">
        <v>1905</v>
      </c>
      <c r="J174" s="281">
        <v>3843</v>
      </c>
      <c r="K174" s="281" t="s">
        <v>275</v>
      </c>
      <c r="L174" s="281" t="s">
        <v>276</v>
      </c>
      <c r="M174" s="281" t="s">
        <v>277</v>
      </c>
      <c r="N174" s="282" t="s">
        <v>31600</v>
      </c>
      <c r="O174" s="282" t="s">
        <v>18532</v>
      </c>
      <c r="P174" s="282" t="s">
        <v>20</v>
      </c>
      <c r="Q174" s="282" t="s">
        <v>18533</v>
      </c>
      <c r="R174" s="282">
        <v>3</v>
      </c>
      <c r="S174" s="282" t="s">
        <v>18534</v>
      </c>
      <c r="T174" s="282" t="s">
        <v>21343</v>
      </c>
      <c r="U174" s="282" t="s">
        <v>21344</v>
      </c>
      <c r="V174" s="282" t="s">
        <v>21345</v>
      </c>
      <c r="W174" s="282" t="s">
        <v>21346</v>
      </c>
      <c r="X174" s="283" t="s">
        <v>47</v>
      </c>
      <c r="Y174" s="283" t="s">
        <v>21347</v>
      </c>
      <c r="Z174" s="283" t="s">
        <v>21344</v>
      </c>
      <c r="AA174" s="283" t="s">
        <v>21348</v>
      </c>
      <c r="AB174" s="284" t="s">
        <v>18540</v>
      </c>
      <c r="AC174" s="284" t="s">
        <v>18541</v>
      </c>
      <c r="AD174" s="284" t="s">
        <v>33330</v>
      </c>
      <c r="AE174" s="284" t="s">
        <v>18542</v>
      </c>
    </row>
    <row r="175" spans="1:31" s="285" customFormat="1" ht="30">
      <c r="A175" s="286" t="s">
        <v>21597</v>
      </c>
      <c r="B175" s="281" t="s">
        <v>21598</v>
      </c>
      <c r="C175" s="281">
        <v>31121</v>
      </c>
      <c r="D175" s="281" t="s">
        <v>35</v>
      </c>
      <c r="E175" s="281" t="s">
        <v>3</v>
      </c>
      <c r="F175" s="281" t="s">
        <v>3</v>
      </c>
      <c r="G175" s="281" t="s">
        <v>3</v>
      </c>
      <c r="H175" s="281">
        <v>542</v>
      </c>
      <c r="I175" s="281">
        <v>534</v>
      </c>
      <c r="J175" s="281">
        <v>1138</v>
      </c>
      <c r="K175" s="281" t="s">
        <v>275</v>
      </c>
      <c r="L175" s="281" t="s">
        <v>690</v>
      </c>
      <c r="M175" s="281" t="s">
        <v>691</v>
      </c>
      <c r="N175" s="282" t="s">
        <v>31600</v>
      </c>
      <c r="O175" s="282" t="s">
        <v>4626</v>
      </c>
      <c r="P175" s="282" t="s">
        <v>40</v>
      </c>
      <c r="Q175" s="282" t="s">
        <v>4627</v>
      </c>
      <c r="R175" s="282">
        <v>9</v>
      </c>
      <c r="S175" s="282" t="s">
        <v>4628</v>
      </c>
      <c r="T175" s="282" t="s">
        <v>21599</v>
      </c>
      <c r="U175" s="282" t="s">
        <v>21600</v>
      </c>
      <c r="V175" s="282" t="s">
        <v>21601</v>
      </c>
      <c r="W175" s="282" t="s">
        <v>21602</v>
      </c>
      <c r="X175" s="283" t="s">
        <v>47</v>
      </c>
      <c r="Y175" s="283" t="s">
        <v>21603</v>
      </c>
      <c r="Z175" s="283" t="s">
        <v>21600</v>
      </c>
      <c r="AA175" s="283" t="s">
        <v>21604</v>
      </c>
      <c r="AB175" s="284" t="s">
        <v>4634</v>
      </c>
      <c r="AC175" s="284" t="s">
        <v>4635</v>
      </c>
      <c r="AD175" s="284" t="s">
        <v>4633</v>
      </c>
      <c r="AE175" s="284" t="s">
        <v>4636</v>
      </c>
    </row>
    <row r="176" spans="1:31" s="285" customFormat="1" ht="30">
      <c r="A176" s="286" t="s">
        <v>21856</v>
      </c>
      <c r="B176" s="281" t="s">
        <v>21857</v>
      </c>
      <c r="C176" s="281">
        <v>2051</v>
      </c>
      <c r="D176" s="281" t="s">
        <v>35</v>
      </c>
      <c r="E176" s="281" t="s">
        <v>3</v>
      </c>
      <c r="F176" s="281" t="s">
        <v>3</v>
      </c>
      <c r="G176" s="281" t="s">
        <v>3</v>
      </c>
      <c r="H176" s="281">
        <v>558</v>
      </c>
      <c r="I176" s="281">
        <v>524</v>
      </c>
      <c r="J176" s="281">
        <v>2685</v>
      </c>
      <c r="K176" s="281" t="s">
        <v>275</v>
      </c>
      <c r="L176" s="281" t="s">
        <v>2141</v>
      </c>
      <c r="M176" s="281" t="s">
        <v>2142</v>
      </c>
      <c r="N176" s="282" t="s">
        <v>31600</v>
      </c>
      <c r="O176" s="282" t="s">
        <v>16049</v>
      </c>
      <c r="P176" s="282" t="s">
        <v>40</v>
      </c>
      <c r="Q176" s="282" t="s">
        <v>16052</v>
      </c>
      <c r="R176" s="282">
        <v>2</v>
      </c>
      <c r="S176" s="282" t="s">
        <v>16053</v>
      </c>
      <c r="T176" s="282" t="s">
        <v>21858</v>
      </c>
      <c r="U176" s="282" t="s">
        <v>21859</v>
      </c>
      <c r="V176" s="282" t="s">
        <v>21860</v>
      </c>
      <c r="W176" s="282" t="s">
        <v>21861</v>
      </c>
      <c r="X176" s="283" t="s">
        <v>47</v>
      </c>
      <c r="Y176" s="283" t="s">
        <v>21862</v>
      </c>
      <c r="Z176" s="283" t="s">
        <v>33331</v>
      </c>
      <c r="AA176" s="283" t="s">
        <v>21863</v>
      </c>
      <c r="AB176" s="284" t="s">
        <v>16060</v>
      </c>
      <c r="AC176" s="284" t="s">
        <v>16059</v>
      </c>
      <c r="AD176" s="284" t="s">
        <v>33303</v>
      </c>
      <c r="AE176" s="284" t="s">
        <v>16061</v>
      </c>
    </row>
    <row r="177" spans="1:31" s="285" customFormat="1" ht="30">
      <c r="A177" s="286" t="s">
        <v>3214</v>
      </c>
      <c r="B177" s="281" t="s">
        <v>21868</v>
      </c>
      <c r="C177" s="281">
        <v>27368</v>
      </c>
      <c r="D177" s="281" t="s">
        <v>35</v>
      </c>
      <c r="E177" s="281" t="s">
        <v>3</v>
      </c>
      <c r="F177" s="281" t="s">
        <v>3</v>
      </c>
      <c r="G177" s="281" t="s">
        <v>3</v>
      </c>
      <c r="H177" s="281">
        <v>2616</v>
      </c>
      <c r="I177" s="281">
        <v>2555</v>
      </c>
      <c r="J177" s="281">
        <v>7309</v>
      </c>
      <c r="K177" s="281" t="s">
        <v>275</v>
      </c>
      <c r="L177" s="281" t="s">
        <v>1745</v>
      </c>
      <c r="M177" s="281" t="s">
        <v>1746</v>
      </c>
      <c r="N177" s="282" t="s">
        <v>31600</v>
      </c>
      <c r="O177" s="282" t="s">
        <v>3214</v>
      </c>
      <c r="P177" s="282" t="s">
        <v>20</v>
      </c>
      <c r="Q177" s="282" t="s">
        <v>3215</v>
      </c>
      <c r="R177" s="282">
        <v>3</v>
      </c>
      <c r="S177" s="282" t="s">
        <v>3216</v>
      </c>
      <c r="T177" s="282" t="s">
        <v>3223</v>
      </c>
      <c r="U177" s="282" t="s">
        <v>3224</v>
      </c>
      <c r="V177" s="282" t="s">
        <v>21869</v>
      </c>
      <c r="W177" s="282" t="s">
        <v>21870</v>
      </c>
      <c r="X177" s="283" t="s">
        <v>47</v>
      </c>
      <c r="Y177" s="283" t="s">
        <v>21871</v>
      </c>
      <c r="Z177" s="283" t="s">
        <v>3224</v>
      </c>
      <c r="AA177" s="283" t="s">
        <v>21872</v>
      </c>
      <c r="AB177" s="284" t="s">
        <v>3222</v>
      </c>
      <c r="AC177" s="284" t="s">
        <v>3223</v>
      </c>
      <c r="AD177" s="284" t="s">
        <v>3224</v>
      </c>
      <c r="AE177" s="284" t="s">
        <v>21873</v>
      </c>
    </row>
    <row r="178" spans="1:31" s="285" customFormat="1">
      <c r="A178" s="286" t="s">
        <v>21923</v>
      </c>
      <c r="B178" s="281" t="s">
        <v>21924</v>
      </c>
      <c r="C178" s="281">
        <v>32133</v>
      </c>
      <c r="D178" s="281" t="s">
        <v>35</v>
      </c>
      <c r="E178" s="281" t="s">
        <v>3</v>
      </c>
      <c r="F178" s="281" t="s">
        <v>3</v>
      </c>
      <c r="G178" s="281" t="s">
        <v>3</v>
      </c>
      <c r="H178" s="281">
        <v>151</v>
      </c>
      <c r="I178" s="281">
        <v>149</v>
      </c>
      <c r="J178" s="281">
        <v>666</v>
      </c>
      <c r="K178" s="281" t="s">
        <v>275</v>
      </c>
      <c r="L178" s="281" t="s">
        <v>1028</v>
      </c>
      <c r="M178" s="281" t="s">
        <v>1029</v>
      </c>
      <c r="N178" s="282" t="s">
        <v>31600</v>
      </c>
      <c r="O178" s="282" t="s">
        <v>1494</v>
      </c>
      <c r="P178" s="282" t="s">
        <v>40</v>
      </c>
      <c r="Q178" s="282" t="s">
        <v>1495</v>
      </c>
      <c r="R178" s="282">
        <v>7</v>
      </c>
      <c r="S178" s="282" t="s">
        <v>1496</v>
      </c>
      <c r="T178" s="282" t="s">
        <v>21925</v>
      </c>
      <c r="U178" s="282">
        <v>0</v>
      </c>
      <c r="V178" s="282" t="s">
        <v>3</v>
      </c>
      <c r="W178" s="282" t="s">
        <v>3</v>
      </c>
      <c r="X178" s="283" t="s">
        <v>47</v>
      </c>
      <c r="Y178" s="283" t="s">
        <v>21926</v>
      </c>
      <c r="Z178" s="283" t="s">
        <v>33332</v>
      </c>
      <c r="AA178" s="283" t="s">
        <v>21927</v>
      </c>
      <c r="AB178" s="284" t="s">
        <v>1500</v>
      </c>
      <c r="AC178" s="284" t="s">
        <v>1501</v>
      </c>
      <c r="AD178" s="284" t="s">
        <v>1502</v>
      </c>
      <c r="AE178" s="284" t="s">
        <v>1503</v>
      </c>
    </row>
    <row r="179" spans="1:31" s="285" customFormat="1" ht="30">
      <c r="A179" s="286" t="s">
        <v>4626</v>
      </c>
      <c r="B179" s="281" t="s">
        <v>21966</v>
      </c>
      <c r="C179" s="281">
        <v>32780</v>
      </c>
      <c r="D179" s="281" t="s">
        <v>35</v>
      </c>
      <c r="E179" s="281" t="s">
        <v>3</v>
      </c>
      <c r="F179" s="281" t="s">
        <v>3</v>
      </c>
      <c r="G179" s="281" t="s">
        <v>3</v>
      </c>
      <c r="H179" s="281">
        <v>366</v>
      </c>
      <c r="I179" s="281">
        <v>375</v>
      </c>
      <c r="J179" s="281">
        <v>1100</v>
      </c>
      <c r="K179" s="281" t="s">
        <v>275</v>
      </c>
      <c r="L179" s="281" t="s">
        <v>690</v>
      </c>
      <c r="M179" s="281" t="s">
        <v>691</v>
      </c>
      <c r="N179" s="282" t="s">
        <v>31600</v>
      </c>
      <c r="O179" s="282" t="s">
        <v>4626</v>
      </c>
      <c r="P179" s="282" t="s">
        <v>20</v>
      </c>
      <c r="Q179" s="282" t="s">
        <v>4627</v>
      </c>
      <c r="R179" s="282">
        <v>9</v>
      </c>
      <c r="S179" s="282" t="s">
        <v>4628</v>
      </c>
      <c r="T179" s="282" t="s">
        <v>21967</v>
      </c>
      <c r="U179" s="282" t="s">
        <v>4633</v>
      </c>
      <c r="V179" s="282" t="s">
        <v>21968</v>
      </c>
      <c r="W179" s="282" t="s">
        <v>21969</v>
      </c>
      <c r="X179" s="283" t="s">
        <v>47</v>
      </c>
      <c r="Y179" s="283" t="s">
        <v>21970</v>
      </c>
      <c r="Z179" s="283" t="s">
        <v>4633</v>
      </c>
      <c r="AA179" s="283" t="s">
        <v>21971</v>
      </c>
      <c r="AB179" s="284" t="s">
        <v>4634</v>
      </c>
      <c r="AC179" s="284" t="s">
        <v>4635</v>
      </c>
      <c r="AD179" s="284" t="s">
        <v>4633</v>
      </c>
      <c r="AE179" s="284" t="s">
        <v>4636</v>
      </c>
    </row>
    <row r="180" spans="1:31" s="285" customFormat="1">
      <c r="A180" s="286" t="s">
        <v>2429</v>
      </c>
      <c r="B180" s="281" t="s">
        <v>21989</v>
      </c>
      <c r="C180" s="281">
        <v>17631</v>
      </c>
      <c r="D180" s="281" t="s">
        <v>2</v>
      </c>
      <c r="E180" s="281" t="s">
        <v>3</v>
      </c>
      <c r="F180" s="281" t="s">
        <v>3</v>
      </c>
      <c r="G180" s="281" t="s">
        <v>429</v>
      </c>
      <c r="H180" s="281">
        <v>25071</v>
      </c>
      <c r="I180" s="281">
        <v>25010</v>
      </c>
      <c r="J180" s="281">
        <v>12466</v>
      </c>
      <c r="K180" s="281" t="s">
        <v>275</v>
      </c>
      <c r="L180" s="281" t="s">
        <v>21990</v>
      </c>
      <c r="M180" s="281" t="s">
        <v>277</v>
      </c>
      <c r="N180" s="282" t="s">
        <v>31600</v>
      </c>
      <c r="O180" s="282" t="s">
        <v>2429</v>
      </c>
      <c r="P180" s="282" t="s">
        <v>20</v>
      </c>
      <c r="Q180" s="282" t="s">
        <v>2430</v>
      </c>
      <c r="R180" s="282">
        <v>3</v>
      </c>
      <c r="S180" s="282" t="s">
        <v>2431</v>
      </c>
      <c r="T180" s="282" t="s">
        <v>2438</v>
      </c>
      <c r="U180" s="282" t="s">
        <v>21991</v>
      </c>
      <c r="V180" s="282" t="s">
        <v>21992</v>
      </c>
      <c r="W180" s="282" t="s">
        <v>21993</v>
      </c>
      <c r="X180" s="283" t="s">
        <v>47</v>
      </c>
      <c r="Y180" s="283" t="s">
        <v>21994</v>
      </c>
      <c r="Z180" s="283" t="s">
        <v>33333</v>
      </c>
      <c r="AA180" s="283" t="s">
        <v>21992</v>
      </c>
      <c r="AB180" s="284" t="s">
        <v>2437</v>
      </c>
      <c r="AC180" s="284" t="s">
        <v>2438</v>
      </c>
      <c r="AD180" s="284" t="s">
        <v>33238</v>
      </c>
      <c r="AE180" s="284" t="s">
        <v>2439</v>
      </c>
    </row>
    <row r="181" spans="1:31" s="285" customFormat="1" ht="30">
      <c r="A181" s="286" t="s">
        <v>21995</v>
      </c>
      <c r="B181" s="281" t="s">
        <v>21996</v>
      </c>
      <c r="C181" s="281">
        <v>23092</v>
      </c>
      <c r="D181" s="281" t="s">
        <v>35</v>
      </c>
      <c r="E181" s="281" t="s">
        <v>3</v>
      </c>
      <c r="F181" s="281" t="s">
        <v>3</v>
      </c>
      <c r="G181" s="281" t="s">
        <v>3</v>
      </c>
      <c r="H181" s="281">
        <v>644</v>
      </c>
      <c r="I181" s="281">
        <v>648</v>
      </c>
      <c r="J181" s="281">
        <v>1073</v>
      </c>
      <c r="K181" s="281" t="s">
        <v>275</v>
      </c>
      <c r="L181" s="281" t="s">
        <v>276</v>
      </c>
      <c r="M181" s="281" t="s">
        <v>277</v>
      </c>
      <c r="N181" s="282" t="s">
        <v>31600</v>
      </c>
      <c r="O181" s="282" t="s">
        <v>2429</v>
      </c>
      <c r="P181" s="282" t="s">
        <v>40</v>
      </c>
      <c r="Q181" s="282" t="s">
        <v>2430</v>
      </c>
      <c r="R181" s="282">
        <v>3</v>
      </c>
      <c r="S181" s="282" t="s">
        <v>2431</v>
      </c>
      <c r="T181" s="282" t="s">
        <v>21997</v>
      </c>
      <c r="U181" s="282" t="s">
        <v>21998</v>
      </c>
      <c r="V181" s="282" t="s">
        <v>21999</v>
      </c>
      <c r="W181" s="282" t="s">
        <v>22000</v>
      </c>
      <c r="X181" s="283" t="s">
        <v>47</v>
      </c>
      <c r="Y181" s="283" t="s">
        <v>22001</v>
      </c>
      <c r="Z181" s="283" t="s">
        <v>33334</v>
      </c>
      <c r="AA181" s="283" t="s">
        <v>22002</v>
      </c>
      <c r="AB181" s="284" t="s">
        <v>2437</v>
      </c>
      <c r="AC181" s="284" t="s">
        <v>2438</v>
      </c>
      <c r="AD181" s="284" t="s">
        <v>33335</v>
      </c>
      <c r="AE181" s="284" t="s">
        <v>2439</v>
      </c>
    </row>
    <row r="182" spans="1:31" s="285" customFormat="1">
      <c r="A182" s="286" t="s">
        <v>22074</v>
      </c>
      <c r="B182" s="281" t="s">
        <v>22075</v>
      </c>
      <c r="C182" s="281">
        <v>4127</v>
      </c>
      <c r="D182" s="281" t="s">
        <v>35</v>
      </c>
      <c r="E182" s="281" t="s">
        <v>3</v>
      </c>
      <c r="F182" s="281" t="s">
        <v>3</v>
      </c>
      <c r="G182" s="281" t="s">
        <v>3</v>
      </c>
      <c r="H182" s="281">
        <v>725</v>
      </c>
      <c r="I182" s="281">
        <v>703</v>
      </c>
      <c r="J182" s="281">
        <v>2335</v>
      </c>
      <c r="K182" s="281" t="s">
        <v>275</v>
      </c>
      <c r="L182" s="281" t="s">
        <v>276</v>
      </c>
      <c r="M182" s="281" t="s">
        <v>277</v>
      </c>
      <c r="N182" s="282" t="s">
        <v>31600</v>
      </c>
      <c r="O182" s="282" t="s">
        <v>18532</v>
      </c>
      <c r="P182" s="282" t="s">
        <v>40</v>
      </c>
      <c r="Q182" s="282" t="s">
        <v>18533</v>
      </c>
      <c r="R182" s="282">
        <v>3</v>
      </c>
      <c r="S182" s="282" t="s">
        <v>18534</v>
      </c>
      <c r="T182" s="282" t="s">
        <v>22076</v>
      </c>
      <c r="U182" s="282" t="s">
        <v>22077</v>
      </c>
      <c r="V182" s="282" t="s">
        <v>22078</v>
      </c>
      <c r="W182" s="282" t="s">
        <v>22079</v>
      </c>
      <c r="X182" s="283" t="s">
        <v>47</v>
      </c>
      <c r="Y182" s="283" t="s">
        <v>22080</v>
      </c>
      <c r="Z182" s="283" t="s">
        <v>33336</v>
      </c>
      <c r="AA182" s="283" t="s">
        <v>22078</v>
      </c>
      <c r="AB182" s="284" t="s">
        <v>18540</v>
      </c>
      <c r="AC182" s="284" t="s">
        <v>18541</v>
      </c>
      <c r="AD182" s="284" t="s">
        <v>33314</v>
      </c>
      <c r="AE182" s="284" t="s">
        <v>18542</v>
      </c>
    </row>
    <row r="183" spans="1:31" s="285" customFormat="1">
      <c r="A183" s="286" t="s">
        <v>22107</v>
      </c>
      <c r="B183" s="281" t="s">
        <v>22108</v>
      </c>
      <c r="C183" s="281">
        <v>13824</v>
      </c>
      <c r="D183" s="281" t="s">
        <v>35</v>
      </c>
      <c r="E183" s="281" t="s">
        <v>3</v>
      </c>
      <c r="F183" s="281" t="s">
        <v>3</v>
      </c>
      <c r="G183" s="281" t="s">
        <v>3</v>
      </c>
      <c r="H183" s="281">
        <v>436</v>
      </c>
      <c r="I183" s="281">
        <v>416</v>
      </c>
      <c r="J183" s="281">
        <v>1991</v>
      </c>
      <c r="K183" s="281" t="s">
        <v>275</v>
      </c>
      <c r="L183" s="281" t="s">
        <v>690</v>
      </c>
      <c r="M183" s="281" t="s">
        <v>691</v>
      </c>
      <c r="N183" s="282" t="s">
        <v>31600</v>
      </c>
      <c r="O183" s="282" t="s">
        <v>12270</v>
      </c>
      <c r="P183" s="282" t="s">
        <v>40</v>
      </c>
      <c r="Q183" s="282" t="s">
        <v>12272</v>
      </c>
      <c r="R183" s="282">
        <v>5</v>
      </c>
      <c r="S183" s="282" t="s">
        <v>12273</v>
      </c>
      <c r="T183" s="282" t="s">
        <v>22109</v>
      </c>
      <c r="U183" s="282" t="s">
        <v>22110</v>
      </c>
      <c r="V183" s="282" t="s">
        <v>22111</v>
      </c>
      <c r="W183" s="282" t="s">
        <v>22112</v>
      </c>
      <c r="X183" s="283" t="s">
        <v>47</v>
      </c>
      <c r="Y183" s="283" t="s">
        <v>22113</v>
      </c>
      <c r="Z183" s="283" t="s">
        <v>22110</v>
      </c>
      <c r="AA183" s="283" t="s">
        <v>22114</v>
      </c>
      <c r="AB183" s="284" t="s">
        <v>12279</v>
      </c>
      <c r="AC183" s="284" t="s">
        <v>12280</v>
      </c>
      <c r="AD183" s="284" t="s">
        <v>12275</v>
      </c>
      <c r="AE183" s="284" t="s">
        <v>12276</v>
      </c>
    </row>
    <row r="184" spans="1:31" s="285" customFormat="1">
      <c r="A184" s="286" t="s">
        <v>22115</v>
      </c>
      <c r="B184" s="281" t="s">
        <v>22116</v>
      </c>
      <c r="C184" s="281">
        <v>30580</v>
      </c>
      <c r="D184" s="281" t="s">
        <v>35</v>
      </c>
      <c r="E184" s="281" t="s">
        <v>3</v>
      </c>
      <c r="F184" s="281" t="s">
        <v>3</v>
      </c>
      <c r="G184" s="281" t="s">
        <v>3</v>
      </c>
      <c r="H184" s="281">
        <v>207</v>
      </c>
      <c r="I184" s="281">
        <v>195</v>
      </c>
      <c r="J184" s="281">
        <v>2445</v>
      </c>
      <c r="K184" s="281" t="s">
        <v>275</v>
      </c>
      <c r="L184" s="281" t="s">
        <v>1028</v>
      </c>
      <c r="M184" s="281" t="s">
        <v>1029</v>
      </c>
      <c r="N184" s="282" t="s">
        <v>31600</v>
      </c>
      <c r="O184" s="282" t="s">
        <v>4256</v>
      </c>
      <c r="P184" s="282" t="s">
        <v>40</v>
      </c>
      <c r="Q184" s="282" t="s">
        <v>4257</v>
      </c>
      <c r="R184" s="282">
        <v>7</v>
      </c>
      <c r="S184" s="282" t="s">
        <v>4258</v>
      </c>
      <c r="T184" s="282" t="s">
        <v>22117</v>
      </c>
      <c r="U184" s="282">
        <v>0</v>
      </c>
      <c r="V184" s="282" t="s">
        <v>12670</v>
      </c>
      <c r="W184" s="282" t="s">
        <v>3</v>
      </c>
      <c r="X184" s="283" t="s">
        <v>47</v>
      </c>
      <c r="Y184" s="283" t="s">
        <v>22118</v>
      </c>
      <c r="Z184" s="283" t="s">
        <v>4262</v>
      </c>
      <c r="AA184" s="283" t="s">
        <v>22119</v>
      </c>
      <c r="AB184" s="284" t="s">
        <v>4263</v>
      </c>
      <c r="AC184" s="284" t="s">
        <v>4264</v>
      </c>
      <c r="AD184" s="284" t="s">
        <v>4262</v>
      </c>
      <c r="AE184" s="284" t="s">
        <v>4265</v>
      </c>
    </row>
    <row r="185" spans="1:31" s="285" customFormat="1">
      <c r="A185" s="286" t="s">
        <v>22128</v>
      </c>
      <c r="B185" s="281" t="s">
        <v>22129</v>
      </c>
      <c r="C185" s="281">
        <v>5500</v>
      </c>
      <c r="D185" s="281" t="s">
        <v>35</v>
      </c>
      <c r="E185" s="281" t="s">
        <v>3</v>
      </c>
      <c r="F185" s="281" t="s">
        <v>3</v>
      </c>
      <c r="G185" s="281" t="s">
        <v>3</v>
      </c>
      <c r="H185" s="281">
        <v>207</v>
      </c>
      <c r="I185" s="281">
        <v>204</v>
      </c>
      <c r="J185" s="281">
        <v>770</v>
      </c>
      <c r="K185" s="281" t="s">
        <v>275</v>
      </c>
      <c r="L185" s="281" t="s">
        <v>1467</v>
      </c>
      <c r="M185" s="281" t="s">
        <v>1468</v>
      </c>
      <c r="N185" s="282" t="s">
        <v>31600</v>
      </c>
      <c r="O185" s="282" t="s">
        <v>1465</v>
      </c>
      <c r="P185" s="282" t="s">
        <v>40</v>
      </c>
      <c r="Q185" s="282" t="s">
        <v>1469</v>
      </c>
      <c r="R185" s="282">
        <v>5</v>
      </c>
      <c r="S185" s="282" t="s">
        <v>1470</v>
      </c>
      <c r="T185" s="282" t="s">
        <v>22130</v>
      </c>
      <c r="U185" s="282" t="s">
        <v>22131</v>
      </c>
      <c r="V185" s="282" t="s">
        <v>1473</v>
      </c>
      <c r="W185" s="282" t="s">
        <v>3</v>
      </c>
      <c r="X185" s="283" t="s">
        <v>47</v>
      </c>
      <c r="Y185" s="283" t="s">
        <v>22132</v>
      </c>
      <c r="Z185" s="283" t="s">
        <v>3</v>
      </c>
      <c r="AA185" s="283" t="s">
        <v>22133</v>
      </c>
      <c r="AB185" s="284" t="s">
        <v>1477</v>
      </c>
      <c r="AC185" s="284" t="s">
        <v>1471</v>
      </c>
      <c r="AD185" s="284" t="s">
        <v>1472</v>
      </c>
      <c r="AE185" s="284" t="s">
        <v>1478</v>
      </c>
    </row>
    <row r="186" spans="1:31" s="285" customFormat="1">
      <c r="A186" s="286" t="s">
        <v>22134</v>
      </c>
      <c r="B186" s="281" t="s">
        <v>22135</v>
      </c>
      <c r="C186" s="281">
        <v>31219</v>
      </c>
      <c r="D186" s="281" t="s">
        <v>35</v>
      </c>
      <c r="E186" s="281" t="s">
        <v>3</v>
      </c>
      <c r="F186" s="281" t="s">
        <v>3</v>
      </c>
      <c r="G186" s="281" t="s">
        <v>3</v>
      </c>
      <c r="H186" s="281">
        <v>742</v>
      </c>
      <c r="I186" s="281">
        <v>750</v>
      </c>
      <c r="J186" s="281">
        <v>2211</v>
      </c>
      <c r="K186" s="281" t="s">
        <v>275</v>
      </c>
      <c r="L186" s="281" t="s">
        <v>690</v>
      </c>
      <c r="M186" s="281" t="s">
        <v>691</v>
      </c>
      <c r="N186" s="282" t="s">
        <v>31600</v>
      </c>
      <c r="O186" s="282" t="s">
        <v>12270</v>
      </c>
      <c r="P186" s="282" t="s">
        <v>40</v>
      </c>
      <c r="Q186" s="282" t="s">
        <v>12272</v>
      </c>
      <c r="R186" s="282">
        <v>5</v>
      </c>
      <c r="S186" s="282" t="s">
        <v>12273</v>
      </c>
      <c r="T186" s="282" t="s">
        <v>22136</v>
      </c>
      <c r="U186" s="282" t="s">
        <v>22137</v>
      </c>
      <c r="V186" s="282" t="s">
        <v>22138</v>
      </c>
      <c r="W186" s="282" t="s">
        <v>22139</v>
      </c>
      <c r="X186" s="283" t="s">
        <v>11961</v>
      </c>
      <c r="Y186" s="283" t="s">
        <v>22140</v>
      </c>
      <c r="Z186" s="283" t="s">
        <v>22137</v>
      </c>
      <c r="AA186" s="283" t="s">
        <v>22138</v>
      </c>
      <c r="AB186" s="284" t="s">
        <v>12279</v>
      </c>
      <c r="AC186" s="284" t="s">
        <v>12280</v>
      </c>
      <c r="AD186" s="284" t="s">
        <v>12275</v>
      </c>
      <c r="AE186" s="284" t="s">
        <v>12276</v>
      </c>
    </row>
    <row r="187" spans="1:31" s="285" customFormat="1">
      <c r="A187" s="286" t="s">
        <v>22141</v>
      </c>
      <c r="B187" s="281" t="s">
        <v>22142</v>
      </c>
      <c r="C187" s="281">
        <v>32470</v>
      </c>
      <c r="D187" s="281" t="s">
        <v>35</v>
      </c>
      <c r="E187" s="281" t="s">
        <v>3</v>
      </c>
      <c r="F187" s="281" t="s">
        <v>3</v>
      </c>
      <c r="G187" s="281" t="s">
        <v>3</v>
      </c>
      <c r="H187" s="281">
        <v>512</v>
      </c>
      <c r="I187" s="281">
        <v>493</v>
      </c>
      <c r="J187" s="281">
        <v>1058</v>
      </c>
      <c r="K187" s="281" t="s">
        <v>275</v>
      </c>
      <c r="L187" s="281" t="s">
        <v>2156</v>
      </c>
      <c r="M187" s="281" t="s">
        <v>2157</v>
      </c>
      <c r="N187" s="282" t="s">
        <v>31600</v>
      </c>
      <c r="O187" s="282" t="s">
        <v>9422</v>
      </c>
      <c r="P187" s="282" t="s">
        <v>40</v>
      </c>
      <c r="Q187" s="282" t="s">
        <v>9423</v>
      </c>
      <c r="R187" s="282">
        <v>4</v>
      </c>
      <c r="S187" s="282" t="s">
        <v>9424</v>
      </c>
      <c r="T187" s="282" t="s">
        <v>22143</v>
      </c>
      <c r="U187" s="282">
        <v>0</v>
      </c>
      <c r="V187" s="282" t="s">
        <v>22144</v>
      </c>
      <c r="W187" s="282" t="s">
        <v>22145</v>
      </c>
      <c r="X187" s="283" t="s">
        <v>47</v>
      </c>
      <c r="Y187" s="283" t="s">
        <v>22146</v>
      </c>
      <c r="Z187" s="283" t="s">
        <v>33337</v>
      </c>
      <c r="AA187" s="283" t="s">
        <v>22147</v>
      </c>
      <c r="AB187" s="284" t="s">
        <v>9430</v>
      </c>
      <c r="AC187" s="284" t="s">
        <v>9431</v>
      </c>
      <c r="AD187" s="284" t="s">
        <v>9432</v>
      </c>
      <c r="AE187" s="284" t="s">
        <v>9433</v>
      </c>
    </row>
    <row r="188" spans="1:31" s="285" customFormat="1" ht="30">
      <c r="A188" s="286" t="s">
        <v>22148</v>
      </c>
      <c r="B188" s="281" t="s">
        <v>22149</v>
      </c>
      <c r="C188" s="281">
        <v>25043</v>
      </c>
      <c r="D188" s="281" t="s">
        <v>35</v>
      </c>
      <c r="E188" s="281" t="s">
        <v>3</v>
      </c>
      <c r="F188" s="281" t="s">
        <v>3</v>
      </c>
      <c r="G188" s="281" t="s">
        <v>3</v>
      </c>
      <c r="H188" s="281">
        <v>103</v>
      </c>
      <c r="I188" s="281">
        <v>88</v>
      </c>
      <c r="J188" s="281">
        <v>1180</v>
      </c>
      <c r="K188" s="281" t="s">
        <v>275</v>
      </c>
      <c r="L188" s="281" t="s">
        <v>3510</v>
      </c>
      <c r="M188" s="281" t="s">
        <v>3511</v>
      </c>
      <c r="N188" s="282" t="s">
        <v>31600</v>
      </c>
      <c r="O188" s="282" t="s">
        <v>6499</v>
      </c>
      <c r="P188" s="282" t="s">
        <v>40</v>
      </c>
      <c r="Q188" s="282" t="s">
        <v>6502</v>
      </c>
      <c r="R188" s="282">
        <v>8</v>
      </c>
      <c r="S188" s="282" t="s">
        <v>6503</v>
      </c>
      <c r="T188" s="282" t="s">
        <v>22150</v>
      </c>
      <c r="U188" s="282">
        <v>0</v>
      </c>
      <c r="V188" s="282" t="s">
        <v>20437</v>
      </c>
      <c r="W188" s="282" t="s">
        <v>22151</v>
      </c>
      <c r="X188" s="283" t="s">
        <v>47</v>
      </c>
      <c r="Y188" s="283" t="s">
        <v>22152</v>
      </c>
      <c r="Z188" s="283" t="s">
        <v>6517</v>
      </c>
      <c r="AA188" s="283" t="s">
        <v>22153</v>
      </c>
      <c r="AB188" s="284" t="s">
        <v>6511</v>
      </c>
      <c r="AC188" s="284" t="s">
        <v>6509</v>
      </c>
      <c r="AD188" s="284" t="s">
        <v>33325</v>
      </c>
      <c r="AE188" s="284" t="s">
        <v>6512</v>
      </c>
    </row>
    <row r="189" spans="1:31" s="285" customFormat="1" ht="30">
      <c r="A189" s="286" t="s">
        <v>22154</v>
      </c>
      <c r="B189" s="281" t="s">
        <v>22155</v>
      </c>
      <c r="C189" s="281">
        <v>11484</v>
      </c>
      <c r="D189" s="281" t="s">
        <v>35</v>
      </c>
      <c r="E189" s="281" t="s">
        <v>3</v>
      </c>
      <c r="F189" s="281" t="s">
        <v>3</v>
      </c>
      <c r="G189" s="281" t="s">
        <v>3</v>
      </c>
      <c r="H189" s="281">
        <v>177</v>
      </c>
      <c r="I189" s="281">
        <v>168</v>
      </c>
      <c r="J189" s="281">
        <v>1238</v>
      </c>
      <c r="K189" s="281" t="s">
        <v>275</v>
      </c>
      <c r="L189" s="281" t="s">
        <v>3510</v>
      </c>
      <c r="M189" s="281" t="s">
        <v>3511</v>
      </c>
      <c r="N189" s="282" t="s">
        <v>31600</v>
      </c>
      <c r="O189" s="282" t="s">
        <v>6499</v>
      </c>
      <c r="P189" s="282" t="s">
        <v>40</v>
      </c>
      <c r="Q189" s="282" t="s">
        <v>6502</v>
      </c>
      <c r="R189" s="282">
        <v>8</v>
      </c>
      <c r="S189" s="282" t="s">
        <v>6503</v>
      </c>
      <c r="T189" s="282" t="s">
        <v>22156</v>
      </c>
      <c r="U189" s="282">
        <v>0</v>
      </c>
      <c r="V189" s="282" t="s">
        <v>6512</v>
      </c>
      <c r="W189" s="282" t="s">
        <v>3</v>
      </c>
      <c r="X189" s="283" t="s">
        <v>47</v>
      </c>
      <c r="Y189" s="283" t="s">
        <v>22157</v>
      </c>
      <c r="Z189" s="283" t="s">
        <v>6517</v>
      </c>
      <c r="AA189" s="283" t="s">
        <v>22158</v>
      </c>
      <c r="AB189" s="284" t="s">
        <v>6511</v>
      </c>
      <c r="AC189" s="284" t="s">
        <v>6509</v>
      </c>
      <c r="AD189" s="284" t="s">
        <v>6517</v>
      </c>
      <c r="AE189" s="284" t="s">
        <v>6512</v>
      </c>
    </row>
    <row r="190" spans="1:31" s="285" customFormat="1">
      <c r="A190" s="286" t="s">
        <v>22159</v>
      </c>
      <c r="B190" s="281" t="s">
        <v>22160</v>
      </c>
      <c r="C190" s="281">
        <v>15981</v>
      </c>
      <c r="D190" s="281" t="s">
        <v>35</v>
      </c>
      <c r="E190" s="281" t="s">
        <v>3</v>
      </c>
      <c r="F190" s="281" t="s">
        <v>3</v>
      </c>
      <c r="G190" s="281" t="s">
        <v>3</v>
      </c>
      <c r="H190" s="281">
        <v>160</v>
      </c>
      <c r="I190" s="281">
        <v>165</v>
      </c>
      <c r="J190" s="281">
        <v>1083</v>
      </c>
      <c r="K190" s="281" t="s">
        <v>275</v>
      </c>
      <c r="L190" s="281" t="s">
        <v>1028</v>
      </c>
      <c r="M190" s="281" t="s">
        <v>1029</v>
      </c>
      <c r="N190" s="282" t="s">
        <v>31600</v>
      </c>
      <c r="O190" s="282" t="s">
        <v>4256</v>
      </c>
      <c r="P190" s="282" t="s">
        <v>40</v>
      </c>
      <c r="Q190" s="282" t="s">
        <v>4257</v>
      </c>
      <c r="R190" s="282">
        <v>7</v>
      </c>
      <c r="S190" s="282" t="s">
        <v>4258</v>
      </c>
      <c r="T190" s="282" t="s">
        <v>22161</v>
      </c>
      <c r="U190" s="282">
        <v>0</v>
      </c>
      <c r="V190" s="282" t="s">
        <v>12670</v>
      </c>
      <c r="W190" s="282" t="s">
        <v>3</v>
      </c>
      <c r="X190" s="283" t="s">
        <v>47</v>
      </c>
      <c r="Y190" s="283" t="s">
        <v>22162</v>
      </c>
      <c r="Z190" s="283" t="s">
        <v>4262</v>
      </c>
      <c r="AA190" s="283" t="s">
        <v>12670</v>
      </c>
      <c r="AB190" s="284" t="s">
        <v>4263</v>
      </c>
      <c r="AC190" s="284" t="s">
        <v>4264</v>
      </c>
      <c r="AD190" s="284" t="s">
        <v>4262</v>
      </c>
      <c r="AE190" s="284" t="s">
        <v>4265</v>
      </c>
    </row>
    <row r="191" spans="1:31" s="285" customFormat="1" ht="45">
      <c r="A191" s="286" t="s">
        <v>22163</v>
      </c>
      <c r="B191" s="281" t="s">
        <v>22164</v>
      </c>
      <c r="C191" s="281">
        <v>20057</v>
      </c>
      <c r="D191" s="281" t="s">
        <v>35</v>
      </c>
      <c r="E191" s="281" t="s">
        <v>3</v>
      </c>
      <c r="F191" s="281" t="s">
        <v>3</v>
      </c>
      <c r="G191" s="281" t="s">
        <v>3</v>
      </c>
      <c r="H191" s="281">
        <v>219</v>
      </c>
      <c r="I191" s="281">
        <v>207</v>
      </c>
      <c r="J191" s="281">
        <v>1081</v>
      </c>
      <c r="K191" s="281" t="s">
        <v>275</v>
      </c>
      <c r="L191" s="281" t="s">
        <v>1028</v>
      </c>
      <c r="M191" s="281" t="s">
        <v>1029</v>
      </c>
      <c r="N191" s="282" t="s">
        <v>31600</v>
      </c>
      <c r="O191" s="282" t="s">
        <v>3041</v>
      </c>
      <c r="P191" s="282" t="s">
        <v>40</v>
      </c>
      <c r="Q191" s="282" t="s">
        <v>3042</v>
      </c>
      <c r="R191" s="282">
        <v>6</v>
      </c>
      <c r="S191" s="282" t="s">
        <v>3043</v>
      </c>
      <c r="T191" s="282" t="s">
        <v>22165</v>
      </c>
      <c r="U191" s="282" t="s">
        <v>22166</v>
      </c>
      <c r="V191" s="282" t="s">
        <v>3048</v>
      </c>
      <c r="W191" s="282" t="s">
        <v>3</v>
      </c>
      <c r="X191" s="283" t="s">
        <v>47</v>
      </c>
      <c r="Y191" s="283" t="s">
        <v>22167</v>
      </c>
      <c r="Z191" s="283" t="s">
        <v>33338</v>
      </c>
      <c r="AA191" s="283" t="s">
        <v>22168</v>
      </c>
      <c r="AB191" s="284" t="s">
        <v>3049</v>
      </c>
      <c r="AC191" s="284" t="s">
        <v>3050</v>
      </c>
      <c r="AD191" s="284" t="s">
        <v>33247</v>
      </c>
      <c r="AE191" s="284" t="s">
        <v>3046</v>
      </c>
    </row>
    <row r="192" spans="1:31" s="285" customFormat="1" ht="30">
      <c r="A192" s="286" t="s">
        <v>22169</v>
      </c>
      <c r="B192" s="281" t="s">
        <v>22170</v>
      </c>
      <c r="C192" s="281">
        <v>18078</v>
      </c>
      <c r="D192" s="281" t="s">
        <v>35</v>
      </c>
      <c r="E192" s="281" t="s">
        <v>3</v>
      </c>
      <c r="F192" s="281" t="s">
        <v>3</v>
      </c>
      <c r="G192" s="281" t="s">
        <v>3</v>
      </c>
      <c r="H192" s="281">
        <v>559</v>
      </c>
      <c r="I192" s="281">
        <v>555</v>
      </c>
      <c r="J192" s="281">
        <v>1825</v>
      </c>
      <c r="K192" s="281" t="s">
        <v>275</v>
      </c>
      <c r="L192" s="281" t="s">
        <v>690</v>
      </c>
      <c r="M192" s="281" t="s">
        <v>691</v>
      </c>
      <c r="N192" s="282" t="s">
        <v>31600</v>
      </c>
      <c r="O192" s="282" t="s">
        <v>16586</v>
      </c>
      <c r="P192" s="282" t="s">
        <v>40</v>
      </c>
      <c r="Q192" s="282" t="s">
        <v>16587</v>
      </c>
      <c r="R192" s="282">
        <v>4</v>
      </c>
      <c r="S192" s="282" t="s">
        <v>16588</v>
      </c>
      <c r="T192" s="282" t="s">
        <v>22171</v>
      </c>
      <c r="U192" s="282" t="s">
        <v>22172</v>
      </c>
      <c r="V192" s="282" t="s">
        <v>22173</v>
      </c>
      <c r="W192" s="282" t="s">
        <v>22174</v>
      </c>
      <c r="X192" s="283" t="s">
        <v>1475</v>
      </c>
      <c r="Y192" s="283" t="s">
        <v>22175</v>
      </c>
      <c r="Z192" s="283" t="s">
        <v>33339</v>
      </c>
      <c r="AA192" s="283" t="s">
        <v>22176</v>
      </c>
      <c r="AB192" s="284" t="s">
        <v>5877</v>
      </c>
      <c r="AC192" s="284" t="s">
        <v>16595</v>
      </c>
      <c r="AD192" s="284" t="s">
        <v>33340</v>
      </c>
      <c r="AE192" s="284" t="s">
        <v>16596</v>
      </c>
    </row>
    <row r="193" spans="1:31" s="285" customFormat="1">
      <c r="A193" s="286" t="s">
        <v>22177</v>
      </c>
      <c r="B193" s="281" t="s">
        <v>22178</v>
      </c>
      <c r="C193" s="281">
        <v>20330</v>
      </c>
      <c r="D193" s="281" t="s">
        <v>35</v>
      </c>
      <c r="E193" s="281" t="s">
        <v>3</v>
      </c>
      <c r="F193" s="281" t="s">
        <v>3</v>
      </c>
      <c r="G193" s="281" t="s">
        <v>3</v>
      </c>
      <c r="H193" s="281">
        <v>518</v>
      </c>
      <c r="I193" s="281">
        <v>476</v>
      </c>
      <c r="J193" s="281">
        <v>2170</v>
      </c>
      <c r="K193" s="281" t="s">
        <v>275</v>
      </c>
      <c r="L193" s="281" t="s">
        <v>690</v>
      </c>
      <c r="M193" s="281" t="s">
        <v>691</v>
      </c>
      <c r="N193" s="282" t="s">
        <v>31600</v>
      </c>
      <c r="O193" s="282" t="s">
        <v>7720</v>
      </c>
      <c r="P193" s="282" t="s">
        <v>40</v>
      </c>
      <c r="Q193" s="282" t="s">
        <v>7721</v>
      </c>
      <c r="R193" s="282">
        <v>5</v>
      </c>
      <c r="S193" s="282" t="s">
        <v>7722</v>
      </c>
      <c r="T193" s="282" t="s">
        <v>22179</v>
      </c>
      <c r="U193" s="282">
        <v>0</v>
      </c>
      <c r="V193" s="282" t="s">
        <v>22180</v>
      </c>
      <c r="W193" s="282" t="s">
        <v>22181</v>
      </c>
      <c r="X193" s="283" t="s">
        <v>47</v>
      </c>
      <c r="Y193" s="283" t="s">
        <v>22182</v>
      </c>
      <c r="Z193" s="283" t="s">
        <v>33341</v>
      </c>
      <c r="AA193" s="283" t="s">
        <v>22180</v>
      </c>
      <c r="AB193" s="284" t="s">
        <v>7727</v>
      </c>
      <c r="AC193" s="284" t="s">
        <v>7728</v>
      </c>
      <c r="AD193" s="284" t="s">
        <v>33261</v>
      </c>
      <c r="AE193" s="284" t="s">
        <v>7729</v>
      </c>
    </row>
    <row r="194" spans="1:31" s="285" customFormat="1" ht="30">
      <c r="A194" s="286" t="s">
        <v>692</v>
      </c>
      <c r="B194" s="281" t="s">
        <v>22196</v>
      </c>
      <c r="C194" s="281">
        <v>28963</v>
      </c>
      <c r="D194" s="281" t="s">
        <v>35</v>
      </c>
      <c r="E194" s="281" t="s">
        <v>3</v>
      </c>
      <c r="F194" s="281" t="s">
        <v>3</v>
      </c>
      <c r="G194" s="281" t="s">
        <v>3</v>
      </c>
      <c r="H194" s="281">
        <v>1606</v>
      </c>
      <c r="I194" s="281">
        <v>1571</v>
      </c>
      <c r="J194" s="281">
        <v>2506</v>
      </c>
      <c r="K194" s="281" t="s">
        <v>275</v>
      </c>
      <c r="L194" s="281" t="s">
        <v>690</v>
      </c>
      <c r="M194" s="281" t="s">
        <v>691</v>
      </c>
      <c r="N194" s="282" t="s">
        <v>31600</v>
      </c>
      <c r="O194" s="282" t="s">
        <v>692</v>
      </c>
      <c r="P194" s="282" t="s">
        <v>20</v>
      </c>
      <c r="Q194" s="282" t="s">
        <v>693</v>
      </c>
      <c r="R194" s="282">
        <v>4</v>
      </c>
      <c r="S194" s="282" t="s">
        <v>694</v>
      </c>
      <c r="T194" s="282" t="s">
        <v>701</v>
      </c>
      <c r="U194" s="282" t="s">
        <v>22197</v>
      </c>
      <c r="V194" s="282" t="s">
        <v>22198</v>
      </c>
      <c r="W194" s="282" t="s">
        <v>22199</v>
      </c>
      <c r="X194" s="283" t="s">
        <v>47</v>
      </c>
      <c r="Y194" s="283" t="s">
        <v>22200</v>
      </c>
      <c r="Z194" s="283" t="s">
        <v>33342</v>
      </c>
      <c r="AA194" s="283" t="s">
        <v>22198</v>
      </c>
      <c r="AB194" s="284" t="s">
        <v>700</v>
      </c>
      <c r="AC194" s="284" t="s">
        <v>701</v>
      </c>
      <c r="AD194" s="284" t="s">
        <v>33343</v>
      </c>
      <c r="AE194" s="284" t="s">
        <v>702</v>
      </c>
    </row>
    <row r="195" spans="1:31" s="285" customFormat="1" ht="45">
      <c r="A195" s="286" t="s">
        <v>22201</v>
      </c>
      <c r="B195" s="281" t="s">
        <v>22202</v>
      </c>
      <c r="C195" s="281">
        <v>12876</v>
      </c>
      <c r="D195" s="281" t="s">
        <v>35</v>
      </c>
      <c r="E195" s="281" t="s">
        <v>3</v>
      </c>
      <c r="F195" s="281" t="s">
        <v>3</v>
      </c>
      <c r="G195" s="281" t="s">
        <v>3</v>
      </c>
      <c r="H195" s="281">
        <v>506</v>
      </c>
      <c r="I195" s="281">
        <v>485</v>
      </c>
      <c r="J195" s="281">
        <v>1565</v>
      </c>
      <c r="K195" s="281" t="s">
        <v>275</v>
      </c>
      <c r="L195" s="281" t="s">
        <v>1028</v>
      </c>
      <c r="M195" s="281" t="s">
        <v>1029</v>
      </c>
      <c r="N195" s="282" t="s">
        <v>31600</v>
      </c>
      <c r="O195" s="282" t="s">
        <v>3041</v>
      </c>
      <c r="P195" s="282" t="s">
        <v>40</v>
      </c>
      <c r="Q195" s="282" t="s">
        <v>3042</v>
      </c>
      <c r="R195" s="282">
        <v>6</v>
      </c>
      <c r="S195" s="282" t="s">
        <v>3043</v>
      </c>
      <c r="T195" s="282" t="s">
        <v>22203</v>
      </c>
      <c r="U195" s="282" t="s">
        <v>22204</v>
      </c>
      <c r="V195" s="282" t="s">
        <v>3048</v>
      </c>
      <c r="W195" s="282" t="s">
        <v>3</v>
      </c>
      <c r="X195" s="283" t="s">
        <v>47</v>
      </c>
      <c r="Y195" s="283" t="s">
        <v>22205</v>
      </c>
      <c r="Z195" s="283" t="s">
        <v>33344</v>
      </c>
      <c r="AA195" s="283" t="s">
        <v>22206</v>
      </c>
      <c r="AB195" s="284" t="s">
        <v>3049</v>
      </c>
      <c r="AC195" s="284" t="s">
        <v>3050</v>
      </c>
      <c r="AD195" s="284" t="s">
        <v>33247</v>
      </c>
      <c r="AE195" s="284" t="s">
        <v>3046</v>
      </c>
    </row>
    <row r="196" spans="1:31" s="285" customFormat="1" ht="30">
      <c r="A196" s="286" t="s">
        <v>22207</v>
      </c>
      <c r="B196" s="281" t="s">
        <v>22208</v>
      </c>
      <c r="C196" s="281">
        <v>15626</v>
      </c>
      <c r="D196" s="281" t="s">
        <v>35</v>
      </c>
      <c r="E196" s="281" t="s">
        <v>3</v>
      </c>
      <c r="F196" s="281" t="s">
        <v>3</v>
      </c>
      <c r="G196" s="281" t="s">
        <v>3</v>
      </c>
      <c r="H196" s="281">
        <v>765</v>
      </c>
      <c r="I196" s="281">
        <v>750</v>
      </c>
      <c r="J196" s="281">
        <v>2177</v>
      </c>
      <c r="K196" s="281" t="s">
        <v>275</v>
      </c>
      <c r="L196" s="281" t="s">
        <v>2141</v>
      </c>
      <c r="M196" s="281" t="s">
        <v>2142</v>
      </c>
      <c r="N196" s="282" t="s">
        <v>31600</v>
      </c>
      <c r="O196" s="282" t="s">
        <v>5447</v>
      </c>
      <c r="P196" s="282" t="s">
        <v>40</v>
      </c>
      <c r="Q196" s="282" t="s">
        <v>5448</v>
      </c>
      <c r="R196" s="282">
        <v>6</v>
      </c>
      <c r="S196" s="282" t="s">
        <v>5449</v>
      </c>
      <c r="T196" s="282" t="s">
        <v>22209</v>
      </c>
      <c r="U196" s="282">
        <v>0</v>
      </c>
      <c r="V196" s="282" t="s">
        <v>22210</v>
      </c>
      <c r="W196" s="282" t="s">
        <v>22211</v>
      </c>
      <c r="X196" s="283" t="s">
        <v>47</v>
      </c>
      <c r="Y196" s="283" t="s">
        <v>15744</v>
      </c>
      <c r="Z196" s="283" t="s">
        <v>5455</v>
      </c>
      <c r="AA196" s="283" t="s">
        <v>22212</v>
      </c>
      <c r="AB196" s="284" t="s">
        <v>5456</v>
      </c>
      <c r="AC196" s="284" t="s">
        <v>5454</v>
      </c>
      <c r="AD196" s="284" t="s">
        <v>5455</v>
      </c>
      <c r="AE196" s="284" t="s">
        <v>5457</v>
      </c>
    </row>
    <row r="197" spans="1:31" s="285" customFormat="1" ht="30">
      <c r="A197" s="286" t="s">
        <v>16586</v>
      </c>
      <c r="B197" s="281" t="s">
        <v>22213</v>
      </c>
      <c r="C197" s="281">
        <v>28723</v>
      </c>
      <c r="D197" s="281" t="s">
        <v>35</v>
      </c>
      <c r="E197" s="281" t="s">
        <v>3</v>
      </c>
      <c r="F197" s="281" t="s">
        <v>3</v>
      </c>
      <c r="G197" s="281" t="s">
        <v>3</v>
      </c>
      <c r="H197" s="281">
        <v>1282</v>
      </c>
      <c r="I197" s="281">
        <v>1278</v>
      </c>
      <c r="J197" s="281">
        <v>3634</v>
      </c>
      <c r="K197" s="281" t="s">
        <v>275</v>
      </c>
      <c r="L197" s="281" t="s">
        <v>690</v>
      </c>
      <c r="M197" s="281" t="s">
        <v>691</v>
      </c>
      <c r="N197" s="282" t="s">
        <v>31600</v>
      </c>
      <c r="O197" s="282" t="s">
        <v>16586</v>
      </c>
      <c r="P197" s="282" t="s">
        <v>20</v>
      </c>
      <c r="Q197" s="282" t="s">
        <v>16587</v>
      </c>
      <c r="R197" s="282">
        <v>4</v>
      </c>
      <c r="S197" s="282" t="s">
        <v>16588</v>
      </c>
      <c r="T197" s="282" t="s">
        <v>16595</v>
      </c>
      <c r="U197" s="282" t="s">
        <v>22214</v>
      </c>
      <c r="V197" s="282" t="s">
        <v>22215</v>
      </c>
      <c r="W197" s="282" t="s">
        <v>22216</v>
      </c>
      <c r="X197" s="283" t="s">
        <v>22217</v>
      </c>
      <c r="Y197" s="283" t="s">
        <v>22218</v>
      </c>
      <c r="Z197" s="283" t="s">
        <v>22214</v>
      </c>
      <c r="AA197" s="283" t="s">
        <v>22219</v>
      </c>
      <c r="AB197" s="284" t="s">
        <v>5877</v>
      </c>
      <c r="AC197" s="284" t="s">
        <v>16595</v>
      </c>
      <c r="AD197" s="284" t="s">
        <v>22214</v>
      </c>
      <c r="AE197" s="284" t="s">
        <v>16596</v>
      </c>
    </row>
    <row r="198" spans="1:31" s="285" customFormat="1" ht="30">
      <c r="A198" s="286" t="s">
        <v>22220</v>
      </c>
      <c r="B198" s="281" t="s">
        <v>22221</v>
      </c>
      <c r="C198" s="281">
        <v>27535</v>
      </c>
      <c r="D198" s="281" t="s">
        <v>35</v>
      </c>
      <c r="E198" s="281" t="s">
        <v>3</v>
      </c>
      <c r="F198" s="281" t="s">
        <v>3</v>
      </c>
      <c r="G198" s="281" t="s">
        <v>3</v>
      </c>
      <c r="H198" s="281">
        <v>94</v>
      </c>
      <c r="I198" s="281">
        <v>97</v>
      </c>
      <c r="J198" s="281">
        <v>1582</v>
      </c>
      <c r="K198" s="281" t="s">
        <v>275</v>
      </c>
      <c r="L198" s="281" t="s">
        <v>2141</v>
      </c>
      <c r="M198" s="281" t="s">
        <v>2142</v>
      </c>
      <c r="N198" s="282" t="s">
        <v>31600</v>
      </c>
      <c r="O198" s="282" t="s">
        <v>5447</v>
      </c>
      <c r="P198" s="282" t="s">
        <v>40</v>
      </c>
      <c r="Q198" s="282" t="s">
        <v>5448</v>
      </c>
      <c r="R198" s="282">
        <v>6</v>
      </c>
      <c r="S198" s="282" t="s">
        <v>5449</v>
      </c>
      <c r="T198" s="282" t="s">
        <v>22222</v>
      </c>
      <c r="U198" s="282">
        <v>0</v>
      </c>
      <c r="V198" s="282" t="s">
        <v>5451</v>
      </c>
      <c r="W198" s="282" t="s">
        <v>3</v>
      </c>
      <c r="X198" s="283" t="s">
        <v>47</v>
      </c>
      <c r="Y198" s="283" t="s">
        <v>22223</v>
      </c>
      <c r="Z198" s="283" t="s">
        <v>5455</v>
      </c>
      <c r="AA198" s="283" t="s">
        <v>22224</v>
      </c>
      <c r="AB198" s="284" t="s">
        <v>5456</v>
      </c>
      <c r="AC198" s="284" t="s">
        <v>5454</v>
      </c>
      <c r="AD198" s="284" t="s">
        <v>5455</v>
      </c>
      <c r="AE198" s="284" t="s">
        <v>5457</v>
      </c>
    </row>
    <row r="199" spans="1:31" s="285" customFormat="1">
      <c r="A199" s="286" t="s">
        <v>22225</v>
      </c>
      <c r="B199" s="281" t="s">
        <v>6591</v>
      </c>
      <c r="C199" s="281">
        <v>6600</v>
      </c>
      <c r="D199" s="281" t="s">
        <v>35</v>
      </c>
      <c r="E199" s="281" t="s">
        <v>3</v>
      </c>
      <c r="F199" s="281" t="s">
        <v>3</v>
      </c>
      <c r="G199" s="281" t="s">
        <v>3</v>
      </c>
      <c r="H199" s="281">
        <v>839</v>
      </c>
      <c r="I199" s="281">
        <v>841</v>
      </c>
      <c r="J199" s="281">
        <v>2896</v>
      </c>
      <c r="K199" s="281" t="s">
        <v>275</v>
      </c>
      <c r="L199" s="281" t="s">
        <v>2141</v>
      </c>
      <c r="M199" s="281" t="s">
        <v>2142</v>
      </c>
      <c r="N199" s="282" t="s">
        <v>31600</v>
      </c>
      <c r="O199" s="282" t="s">
        <v>15378</v>
      </c>
      <c r="P199" s="282" t="s">
        <v>40</v>
      </c>
      <c r="Q199" s="282" t="s">
        <v>15379</v>
      </c>
      <c r="R199" s="282">
        <v>4</v>
      </c>
      <c r="S199" s="282" t="s">
        <v>15380</v>
      </c>
      <c r="T199" s="282" t="s">
        <v>22226</v>
      </c>
      <c r="U199" s="282">
        <v>0</v>
      </c>
      <c r="V199" s="282" t="s">
        <v>22227</v>
      </c>
      <c r="W199" s="282" t="s">
        <v>22228</v>
      </c>
      <c r="X199" s="283" t="s">
        <v>47</v>
      </c>
      <c r="Y199" s="283" t="s">
        <v>22229</v>
      </c>
      <c r="Z199" s="283" t="s">
        <v>33345</v>
      </c>
      <c r="AA199" s="283" t="s">
        <v>22227</v>
      </c>
      <c r="AB199" s="284" t="s">
        <v>15385</v>
      </c>
      <c r="AC199" s="284" t="s">
        <v>15386</v>
      </c>
      <c r="AD199" s="284" t="s">
        <v>33346</v>
      </c>
      <c r="AE199" s="284" t="s">
        <v>15382</v>
      </c>
    </row>
    <row r="200" spans="1:31" s="285" customFormat="1">
      <c r="A200" s="286" t="s">
        <v>22230</v>
      </c>
      <c r="B200" s="281" t="s">
        <v>22231</v>
      </c>
      <c r="C200" s="281">
        <v>3416</v>
      </c>
      <c r="D200" s="281" t="s">
        <v>35</v>
      </c>
      <c r="E200" s="281" t="s">
        <v>3</v>
      </c>
      <c r="F200" s="281" t="s">
        <v>3</v>
      </c>
      <c r="G200" s="281" t="s">
        <v>3</v>
      </c>
      <c r="H200" s="281">
        <v>770</v>
      </c>
      <c r="I200" s="281">
        <v>735</v>
      </c>
      <c r="J200" s="281">
        <v>3846</v>
      </c>
      <c r="K200" s="281" t="s">
        <v>275</v>
      </c>
      <c r="L200" s="281" t="s">
        <v>690</v>
      </c>
      <c r="M200" s="281" t="s">
        <v>691</v>
      </c>
      <c r="N200" s="282" t="s">
        <v>31600</v>
      </c>
      <c r="O200" s="282" t="s">
        <v>9298</v>
      </c>
      <c r="P200" s="282" t="s">
        <v>40</v>
      </c>
      <c r="Q200" s="282" t="s">
        <v>9299</v>
      </c>
      <c r="R200" s="282">
        <v>5</v>
      </c>
      <c r="S200" s="282" t="s">
        <v>9300</v>
      </c>
      <c r="T200" s="282" t="s">
        <v>22232</v>
      </c>
      <c r="U200" s="282" t="s">
        <v>9304</v>
      </c>
      <c r="V200" s="282" t="s">
        <v>9303</v>
      </c>
      <c r="W200" s="282" t="s">
        <v>22233</v>
      </c>
      <c r="X200" s="283" t="s">
        <v>47</v>
      </c>
      <c r="Y200" s="283" t="s">
        <v>22234</v>
      </c>
      <c r="Z200" s="283" t="s">
        <v>9304</v>
      </c>
      <c r="AA200" s="283" t="s">
        <v>9303</v>
      </c>
      <c r="AB200" s="284" t="s">
        <v>22235</v>
      </c>
      <c r="AC200" s="284" t="s">
        <v>9306</v>
      </c>
      <c r="AD200" s="284" t="s">
        <v>9307</v>
      </c>
      <c r="AE200" s="284" t="s">
        <v>9308</v>
      </c>
    </row>
    <row r="201" spans="1:31" s="285" customFormat="1">
      <c r="A201" s="286" t="s">
        <v>4195</v>
      </c>
      <c r="B201" s="281" t="s">
        <v>22236</v>
      </c>
      <c r="C201" s="281">
        <v>18546</v>
      </c>
      <c r="D201" s="281" t="s">
        <v>35</v>
      </c>
      <c r="E201" s="281" t="s">
        <v>3</v>
      </c>
      <c r="F201" s="281" t="s">
        <v>3</v>
      </c>
      <c r="G201" s="281" t="s">
        <v>3</v>
      </c>
      <c r="H201" s="281">
        <v>1623</v>
      </c>
      <c r="I201" s="281">
        <v>1579</v>
      </c>
      <c r="J201" s="281">
        <v>4008</v>
      </c>
      <c r="K201" s="281" t="s">
        <v>275</v>
      </c>
      <c r="L201" s="281" t="s">
        <v>1745</v>
      </c>
      <c r="M201" s="281" t="s">
        <v>1746</v>
      </c>
      <c r="N201" s="282" t="s">
        <v>31600</v>
      </c>
      <c r="O201" s="282" t="s">
        <v>4195</v>
      </c>
      <c r="P201" s="282" t="s">
        <v>20</v>
      </c>
      <c r="Q201" s="282" t="s">
        <v>4196</v>
      </c>
      <c r="R201" s="282">
        <v>3</v>
      </c>
      <c r="S201" s="282" t="s">
        <v>4197</v>
      </c>
      <c r="T201" s="282" t="s">
        <v>4203</v>
      </c>
      <c r="U201" s="282" t="s">
        <v>4199</v>
      </c>
      <c r="V201" s="282" t="s">
        <v>4200</v>
      </c>
      <c r="W201" s="282" t="s">
        <v>22237</v>
      </c>
      <c r="X201" s="283" t="s">
        <v>47</v>
      </c>
      <c r="Y201" s="283" t="s">
        <v>22238</v>
      </c>
      <c r="Z201" s="283" t="s">
        <v>33347</v>
      </c>
      <c r="AA201" s="283" t="s">
        <v>4200</v>
      </c>
      <c r="AB201" s="284" t="s">
        <v>4202</v>
      </c>
      <c r="AC201" s="284" t="s">
        <v>4203</v>
      </c>
      <c r="AD201" s="284" t="s">
        <v>33252</v>
      </c>
      <c r="AE201" s="284" t="s">
        <v>4200</v>
      </c>
    </row>
    <row r="202" spans="1:31" s="285" customFormat="1">
      <c r="A202" s="286" t="s">
        <v>22239</v>
      </c>
      <c r="B202" s="281" t="s">
        <v>22240</v>
      </c>
      <c r="C202" s="281">
        <v>32601</v>
      </c>
      <c r="D202" s="281" t="s">
        <v>35</v>
      </c>
      <c r="E202" s="281" t="s">
        <v>3</v>
      </c>
      <c r="F202" s="281" t="s">
        <v>3</v>
      </c>
      <c r="G202" s="281" t="s">
        <v>3</v>
      </c>
      <c r="H202" s="281">
        <v>486</v>
      </c>
      <c r="I202" s="281">
        <v>471</v>
      </c>
      <c r="J202" s="281">
        <v>3530</v>
      </c>
      <c r="K202" s="281" t="s">
        <v>275</v>
      </c>
      <c r="L202" s="281" t="s">
        <v>2156</v>
      </c>
      <c r="M202" s="281" t="s">
        <v>2157</v>
      </c>
      <c r="N202" s="282" t="s">
        <v>31600</v>
      </c>
      <c r="O202" s="282" t="s">
        <v>12683</v>
      </c>
      <c r="P202" s="282" t="s">
        <v>40</v>
      </c>
      <c r="Q202" s="282" t="s">
        <v>12685</v>
      </c>
      <c r="R202" s="282">
        <v>2</v>
      </c>
      <c r="S202" s="282" t="s">
        <v>12686</v>
      </c>
      <c r="T202" s="282" t="s">
        <v>22241</v>
      </c>
      <c r="U202" s="282" t="s">
        <v>22242</v>
      </c>
      <c r="V202" s="282" t="s">
        <v>22243</v>
      </c>
      <c r="W202" s="282" t="s">
        <v>22244</v>
      </c>
      <c r="X202" s="283" t="s">
        <v>47</v>
      </c>
      <c r="Y202" s="283" t="s">
        <v>22245</v>
      </c>
      <c r="Z202" s="283" t="s">
        <v>33348</v>
      </c>
      <c r="AA202" s="283" t="s">
        <v>22243</v>
      </c>
      <c r="AB202" s="284" t="s">
        <v>20880</v>
      </c>
      <c r="AC202" s="284" t="s">
        <v>12687</v>
      </c>
      <c r="AD202" s="284" t="s">
        <v>33287</v>
      </c>
      <c r="AE202" s="284" t="s">
        <v>12693</v>
      </c>
    </row>
    <row r="203" spans="1:31" s="285" customFormat="1">
      <c r="A203" s="286" t="s">
        <v>22246</v>
      </c>
      <c r="B203" s="281" t="s">
        <v>22247</v>
      </c>
      <c r="C203" s="281">
        <v>4853</v>
      </c>
      <c r="D203" s="281" t="s">
        <v>35</v>
      </c>
      <c r="E203" s="281" t="s">
        <v>3</v>
      </c>
      <c r="F203" s="281" t="s">
        <v>3</v>
      </c>
      <c r="G203" s="281" t="s">
        <v>3</v>
      </c>
      <c r="H203" s="281">
        <v>1088</v>
      </c>
      <c r="I203" s="281">
        <v>1052</v>
      </c>
      <c r="J203" s="281">
        <v>4042</v>
      </c>
      <c r="K203" s="281" t="s">
        <v>275</v>
      </c>
      <c r="L203" s="281" t="s">
        <v>3510</v>
      </c>
      <c r="M203" s="281" t="s">
        <v>3511</v>
      </c>
      <c r="N203" s="282" t="s">
        <v>31600</v>
      </c>
      <c r="O203" s="282" t="s">
        <v>10034</v>
      </c>
      <c r="P203" s="282" t="s">
        <v>40</v>
      </c>
      <c r="Q203" s="282" t="s">
        <v>22248</v>
      </c>
      <c r="R203" s="282">
        <v>2</v>
      </c>
      <c r="S203" s="282" t="s">
        <v>10037</v>
      </c>
      <c r="T203" s="282" t="s">
        <v>22249</v>
      </c>
      <c r="U203" s="282" t="s">
        <v>22250</v>
      </c>
      <c r="V203" s="282" t="s">
        <v>22251</v>
      </c>
      <c r="W203" s="282" t="s">
        <v>22252</v>
      </c>
      <c r="X203" s="283" t="s">
        <v>47</v>
      </c>
      <c r="Y203" s="283" t="s">
        <v>22253</v>
      </c>
      <c r="Z203" s="283" t="s">
        <v>22250</v>
      </c>
      <c r="AA203" s="283" t="s">
        <v>22254</v>
      </c>
      <c r="AB203" s="284" t="s">
        <v>10044</v>
      </c>
      <c r="AC203" s="284" t="s">
        <v>10038</v>
      </c>
      <c r="AD203" s="284" t="s">
        <v>22250</v>
      </c>
      <c r="AE203" s="284" t="s">
        <v>22251</v>
      </c>
    </row>
    <row r="204" spans="1:31" s="285" customFormat="1">
      <c r="A204" s="286" t="s">
        <v>22255</v>
      </c>
      <c r="B204" s="281" t="s">
        <v>22256</v>
      </c>
      <c r="C204" s="281">
        <v>21856</v>
      </c>
      <c r="D204" s="281" t="s">
        <v>35</v>
      </c>
      <c r="E204" s="281" t="s">
        <v>3</v>
      </c>
      <c r="F204" s="281" t="s">
        <v>3</v>
      </c>
      <c r="G204" s="281" t="s">
        <v>3</v>
      </c>
      <c r="H204" s="281">
        <v>820</v>
      </c>
      <c r="I204" s="281">
        <v>809</v>
      </c>
      <c r="J204" s="281">
        <v>2501</v>
      </c>
      <c r="K204" s="281" t="s">
        <v>275</v>
      </c>
      <c r="L204" s="281" t="s">
        <v>2156</v>
      </c>
      <c r="M204" s="281" t="s">
        <v>2157</v>
      </c>
      <c r="N204" s="282" t="s">
        <v>31600</v>
      </c>
      <c r="O204" s="282" t="s">
        <v>19296</v>
      </c>
      <c r="P204" s="282" t="s">
        <v>40</v>
      </c>
      <c r="Q204" s="282" t="s">
        <v>19298</v>
      </c>
      <c r="R204" s="282">
        <v>2</v>
      </c>
      <c r="S204" s="282" t="s">
        <v>19299</v>
      </c>
      <c r="T204" s="282" t="s">
        <v>22257</v>
      </c>
      <c r="U204" s="282" t="s">
        <v>22258</v>
      </c>
      <c r="V204" s="282" t="s">
        <v>22259</v>
      </c>
      <c r="W204" s="282" t="s">
        <v>22260</v>
      </c>
      <c r="X204" s="283" t="s">
        <v>1475</v>
      </c>
      <c r="Y204" s="283" t="s">
        <v>22261</v>
      </c>
      <c r="Z204" s="283" t="s">
        <v>33349</v>
      </c>
      <c r="AA204" s="283" t="s">
        <v>22259</v>
      </c>
      <c r="AB204" s="284" t="s">
        <v>19306</v>
      </c>
      <c r="AC204" s="284" t="s">
        <v>19307</v>
      </c>
      <c r="AD204" s="284" t="s">
        <v>33350</v>
      </c>
      <c r="AE204" s="284" t="s">
        <v>19308</v>
      </c>
    </row>
    <row r="205" spans="1:31" s="285" customFormat="1">
      <c r="A205" s="286" t="s">
        <v>19581</v>
      </c>
      <c r="B205" s="281" t="s">
        <v>22262</v>
      </c>
      <c r="C205" s="281">
        <v>19442</v>
      </c>
      <c r="D205" s="281" t="s">
        <v>35</v>
      </c>
      <c r="E205" s="281" t="s">
        <v>3</v>
      </c>
      <c r="F205" s="281" t="s">
        <v>3</v>
      </c>
      <c r="G205" s="281" t="s">
        <v>3</v>
      </c>
      <c r="H205" s="281">
        <v>1847</v>
      </c>
      <c r="I205" s="281">
        <v>1789</v>
      </c>
      <c r="J205" s="281">
        <v>5303</v>
      </c>
      <c r="K205" s="281" t="s">
        <v>275</v>
      </c>
      <c r="L205" s="281" t="s">
        <v>2156</v>
      </c>
      <c r="M205" s="281" t="s">
        <v>2157</v>
      </c>
      <c r="N205" s="282" t="s">
        <v>31600</v>
      </c>
      <c r="O205" s="282" t="s">
        <v>19581</v>
      </c>
      <c r="P205" s="282" t="s">
        <v>20</v>
      </c>
      <c r="Q205" s="282" t="s">
        <v>19582</v>
      </c>
      <c r="R205" s="282">
        <v>2</v>
      </c>
      <c r="S205" s="282" t="s">
        <v>19583</v>
      </c>
      <c r="T205" s="282" t="s">
        <v>19589</v>
      </c>
      <c r="U205" s="282" t="s">
        <v>22263</v>
      </c>
      <c r="V205" s="282" t="s">
        <v>22264</v>
      </c>
      <c r="W205" s="282" t="s">
        <v>22265</v>
      </c>
      <c r="X205" s="283" t="s">
        <v>47</v>
      </c>
      <c r="Y205" s="283" t="s">
        <v>22266</v>
      </c>
      <c r="Z205" s="283" t="s">
        <v>33351</v>
      </c>
      <c r="AA205" s="283" t="s">
        <v>22264</v>
      </c>
      <c r="AB205" s="284" t="s">
        <v>19588</v>
      </c>
      <c r="AC205" s="284" t="s">
        <v>19589</v>
      </c>
      <c r="AD205" s="284" t="s">
        <v>33351</v>
      </c>
      <c r="AE205" s="284" t="s">
        <v>19590</v>
      </c>
    </row>
    <row r="206" spans="1:31" s="285" customFormat="1" ht="30">
      <c r="A206" s="286" t="s">
        <v>5447</v>
      </c>
      <c r="B206" s="281" t="s">
        <v>22274</v>
      </c>
      <c r="C206" s="281">
        <v>4835</v>
      </c>
      <c r="D206" s="281" t="s">
        <v>35</v>
      </c>
      <c r="E206" s="281" t="s">
        <v>3</v>
      </c>
      <c r="F206" s="281" t="s">
        <v>3</v>
      </c>
      <c r="G206" s="281" t="s">
        <v>3</v>
      </c>
      <c r="H206" s="281">
        <v>567</v>
      </c>
      <c r="I206" s="281">
        <v>581</v>
      </c>
      <c r="J206" s="281">
        <v>2722</v>
      </c>
      <c r="K206" s="281" t="s">
        <v>275</v>
      </c>
      <c r="L206" s="281" t="s">
        <v>2141</v>
      </c>
      <c r="M206" s="281" t="s">
        <v>2142</v>
      </c>
      <c r="N206" s="282" t="s">
        <v>31600</v>
      </c>
      <c r="O206" s="282" t="s">
        <v>5447</v>
      </c>
      <c r="P206" s="282" t="s">
        <v>20</v>
      </c>
      <c r="Q206" s="282" t="s">
        <v>5448</v>
      </c>
      <c r="R206" s="282">
        <v>6</v>
      </c>
      <c r="S206" s="282" t="s">
        <v>5449</v>
      </c>
      <c r="T206" s="282" t="s">
        <v>22275</v>
      </c>
      <c r="U206" s="282" t="s">
        <v>5455</v>
      </c>
      <c r="V206" s="282" t="s">
        <v>5451</v>
      </c>
      <c r="W206" s="282" t="s">
        <v>22276</v>
      </c>
      <c r="X206" s="283" t="s">
        <v>47</v>
      </c>
      <c r="Y206" s="283" t="s">
        <v>22277</v>
      </c>
      <c r="Z206" s="283" t="s">
        <v>5455</v>
      </c>
      <c r="AA206" s="283" t="s">
        <v>5451</v>
      </c>
      <c r="AB206" s="284" t="s">
        <v>5456</v>
      </c>
      <c r="AC206" s="284" t="s">
        <v>5454</v>
      </c>
      <c r="AD206" s="284" t="s">
        <v>5455</v>
      </c>
      <c r="AE206" s="284" t="s">
        <v>5457</v>
      </c>
    </row>
    <row r="207" spans="1:31" s="285" customFormat="1">
      <c r="A207" s="286" t="s">
        <v>22513</v>
      </c>
      <c r="B207" s="281" t="s">
        <v>22514</v>
      </c>
      <c r="C207" s="281">
        <v>14854</v>
      </c>
      <c r="D207" s="281" t="s">
        <v>35</v>
      </c>
      <c r="E207" s="281" t="s">
        <v>3</v>
      </c>
      <c r="F207" s="281" t="s">
        <v>3</v>
      </c>
      <c r="G207" s="281" t="s">
        <v>3</v>
      </c>
      <c r="H207" s="281">
        <v>303</v>
      </c>
      <c r="I207" s="281">
        <v>300</v>
      </c>
      <c r="J207" s="281">
        <v>823</v>
      </c>
      <c r="K207" s="281" t="s">
        <v>275</v>
      </c>
      <c r="L207" s="281" t="s">
        <v>690</v>
      </c>
      <c r="M207" s="281" t="s">
        <v>691</v>
      </c>
      <c r="N207" s="282" t="s">
        <v>31600</v>
      </c>
      <c r="O207" s="282" t="s">
        <v>6260</v>
      </c>
      <c r="P207" s="282" t="s">
        <v>40</v>
      </c>
      <c r="Q207" s="282" t="s">
        <v>6261</v>
      </c>
      <c r="R207" s="282">
        <v>4</v>
      </c>
      <c r="S207" s="282" t="s">
        <v>6262</v>
      </c>
      <c r="T207" s="282" t="s">
        <v>22515</v>
      </c>
      <c r="U207" s="282">
        <v>0</v>
      </c>
      <c r="V207" s="282" t="s">
        <v>6264</v>
      </c>
      <c r="W207" s="282" t="s">
        <v>22516</v>
      </c>
      <c r="X207" s="283" t="s">
        <v>47</v>
      </c>
      <c r="Y207" s="283" t="s">
        <v>22517</v>
      </c>
      <c r="Z207" s="283" t="s">
        <v>6267</v>
      </c>
      <c r="AA207" s="283" t="s">
        <v>22518</v>
      </c>
      <c r="AB207" s="284" t="s">
        <v>6269</v>
      </c>
      <c r="AC207" s="284" t="s">
        <v>6270</v>
      </c>
      <c r="AD207" s="284" t="s">
        <v>6267</v>
      </c>
      <c r="AE207" s="284" t="s">
        <v>6264</v>
      </c>
    </row>
    <row r="208" spans="1:31" s="285" customFormat="1">
      <c r="A208" s="286" t="s">
        <v>22542</v>
      </c>
      <c r="B208" s="281" t="s">
        <v>22543</v>
      </c>
      <c r="C208" s="281">
        <v>28574</v>
      </c>
      <c r="D208" s="281" t="s">
        <v>35</v>
      </c>
      <c r="E208" s="281" t="s">
        <v>3</v>
      </c>
      <c r="F208" s="281" t="s">
        <v>3</v>
      </c>
      <c r="G208" s="281" t="s">
        <v>3</v>
      </c>
      <c r="H208" s="281">
        <v>577</v>
      </c>
      <c r="I208" s="281">
        <v>562</v>
      </c>
      <c r="J208" s="281">
        <v>1811</v>
      </c>
      <c r="K208" s="281" t="s">
        <v>275</v>
      </c>
      <c r="L208" s="281" t="s">
        <v>1745</v>
      </c>
      <c r="M208" s="281" t="s">
        <v>1746</v>
      </c>
      <c r="N208" s="282" t="s">
        <v>31600</v>
      </c>
      <c r="O208" s="282" t="s">
        <v>1747</v>
      </c>
      <c r="P208" s="282" t="s">
        <v>40</v>
      </c>
      <c r="Q208" s="282" t="s">
        <v>1748</v>
      </c>
      <c r="R208" s="282">
        <v>5</v>
      </c>
      <c r="S208" s="282" t="s">
        <v>1749</v>
      </c>
      <c r="T208" s="282" t="s">
        <v>22544</v>
      </c>
      <c r="U208" s="282" t="s">
        <v>22545</v>
      </c>
      <c r="V208" s="282" t="s">
        <v>22546</v>
      </c>
      <c r="W208" s="282" t="s">
        <v>3</v>
      </c>
      <c r="X208" s="283" t="s">
        <v>1475</v>
      </c>
      <c r="Y208" s="283" t="s">
        <v>22547</v>
      </c>
      <c r="Z208" s="283" t="s">
        <v>22545</v>
      </c>
      <c r="AA208" s="283" t="s">
        <v>22546</v>
      </c>
      <c r="AB208" s="284" t="s">
        <v>1754</v>
      </c>
      <c r="AC208" s="284" t="s">
        <v>1755</v>
      </c>
      <c r="AD208" s="284" t="s">
        <v>1756</v>
      </c>
      <c r="AE208" s="284" t="s">
        <v>1757</v>
      </c>
    </row>
    <row r="209" spans="1:31" s="285" customFormat="1">
      <c r="A209" s="286" t="s">
        <v>22809</v>
      </c>
      <c r="B209" s="281" t="s">
        <v>22810</v>
      </c>
      <c r="C209" s="281">
        <v>34236</v>
      </c>
      <c r="D209" s="281" t="s">
        <v>35</v>
      </c>
      <c r="E209" s="281" t="s">
        <v>3</v>
      </c>
      <c r="F209" s="281" t="s">
        <v>3</v>
      </c>
      <c r="G209" s="281" t="s">
        <v>3</v>
      </c>
      <c r="H209" s="281">
        <v>665</v>
      </c>
      <c r="I209" s="281">
        <v>686</v>
      </c>
      <c r="J209" s="281">
        <v>791</v>
      </c>
      <c r="K209" s="281" t="s">
        <v>275</v>
      </c>
      <c r="L209" s="281" t="s">
        <v>276</v>
      </c>
      <c r="M209" s="281" t="s">
        <v>277</v>
      </c>
      <c r="N209" s="282" t="s">
        <v>31600</v>
      </c>
      <c r="O209" s="282" t="s">
        <v>2222</v>
      </c>
      <c r="P209" s="282" t="s">
        <v>40</v>
      </c>
      <c r="Q209" s="282" t="s">
        <v>2224</v>
      </c>
      <c r="R209" s="282">
        <v>7</v>
      </c>
      <c r="S209" s="282" t="s">
        <v>2225</v>
      </c>
      <c r="T209" s="282" t="s">
        <v>22811</v>
      </c>
      <c r="U209" s="282">
        <v>684347685</v>
      </c>
      <c r="V209" s="282" t="s">
        <v>22812</v>
      </c>
      <c r="W209" s="282" t="s">
        <v>22813</v>
      </c>
      <c r="X209" s="283" t="s">
        <v>47</v>
      </c>
      <c r="Y209" s="283" t="s">
        <v>22814</v>
      </c>
      <c r="Z209" s="283" t="s">
        <v>33352</v>
      </c>
      <c r="AA209" s="283" t="s">
        <v>22812</v>
      </c>
      <c r="AB209" s="284" t="s">
        <v>2529</v>
      </c>
      <c r="AC209" s="284" t="s">
        <v>2530</v>
      </c>
      <c r="AD209" s="284" t="s">
        <v>33240</v>
      </c>
      <c r="AE209" s="284" t="s">
        <v>2232</v>
      </c>
    </row>
    <row r="210" spans="1:31" s="285" customFormat="1" ht="30">
      <c r="A210" s="286" t="s">
        <v>23045</v>
      </c>
      <c r="B210" s="281" t="s">
        <v>23046</v>
      </c>
      <c r="C210" s="281">
        <v>18607</v>
      </c>
      <c r="D210" s="281" t="s">
        <v>35</v>
      </c>
      <c r="E210" s="281" t="s">
        <v>3</v>
      </c>
      <c r="F210" s="281" t="s">
        <v>3</v>
      </c>
      <c r="G210" s="281" t="s">
        <v>3</v>
      </c>
      <c r="H210" s="281">
        <v>225</v>
      </c>
      <c r="I210" s="281">
        <v>217</v>
      </c>
      <c r="J210" s="281">
        <v>546</v>
      </c>
      <c r="K210" s="281" t="s">
        <v>275</v>
      </c>
      <c r="L210" s="281" t="s">
        <v>2141</v>
      </c>
      <c r="M210" s="281" t="s">
        <v>2142</v>
      </c>
      <c r="N210" s="282" t="s">
        <v>31600</v>
      </c>
      <c r="O210" s="282" t="s">
        <v>2379</v>
      </c>
      <c r="P210" s="282" t="s">
        <v>40</v>
      </c>
      <c r="Q210" s="282" t="s">
        <v>2381</v>
      </c>
      <c r="R210" s="282">
        <v>6</v>
      </c>
      <c r="S210" s="282" t="s">
        <v>2382</v>
      </c>
      <c r="T210" s="282" t="s">
        <v>23047</v>
      </c>
      <c r="U210" s="282">
        <v>0</v>
      </c>
      <c r="V210" s="282" t="s">
        <v>23048</v>
      </c>
      <c r="W210" s="282" t="s">
        <v>23049</v>
      </c>
      <c r="X210" s="283" t="s">
        <v>47</v>
      </c>
      <c r="Y210" s="283" t="s">
        <v>4024</v>
      </c>
      <c r="Z210" s="283" t="s">
        <v>33353</v>
      </c>
      <c r="AA210" s="283" t="s">
        <v>23048</v>
      </c>
      <c r="AB210" s="284" t="s">
        <v>2389</v>
      </c>
      <c r="AC210" s="284" t="s">
        <v>2387</v>
      </c>
      <c r="AD210" s="284" t="s">
        <v>33266</v>
      </c>
      <c r="AE210" s="284" t="s">
        <v>2390</v>
      </c>
    </row>
    <row r="211" spans="1:31" s="285" customFormat="1" ht="30">
      <c r="A211" s="286" t="s">
        <v>23189</v>
      </c>
      <c r="B211" s="281" t="s">
        <v>23190</v>
      </c>
      <c r="C211" s="281">
        <v>15103</v>
      </c>
      <c r="D211" s="281" t="s">
        <v>35</v>
      </c>
      <c r="E211" s="281" t="s">
        <v>3</v>
      </c>
      <c r="F211" s="281" t="s">
        <v>3</v>
      </c>
      <c r="G211" s="281" t="s">
        <v>3</v>
      </c>
      <c r="H211" s="281">
        <v>768</v>
      </c>
      <c r="I211" s="281">
        <v>756</v>
      </c>
      <c r="J211" s="281">
        <v>2698</v>
      </c>
      <c r="K211" s="281" t="s">
        <v>275</v>
      </c>
      <c r="L211" s="281" t="s">
        <v>690</v>
      </c>
      <c r="M211" s="281" t="s">
        <v>691</v>
      </c>
      <c r="N211" s="282" t="s">
        <v>31600</v>
      </c>
      <c r="O211" s="282" t="s">
        <v>4626</v>
      </c>
      <c r="P211" s="282" t="s">
        <v>40</v>
      </c>
      <c r="Q211" s="282" t="s">
        <v>4627</v>
      </c>
      <c r="R211" s="282">
        <v>9</v>
      </c>
      <c r="S211" s="282" t="s">
        <v>4628</v>
      </c>
      <c r="T211" s="282" t="s">
        <v>23191</v>
      </c>
      <c r="U211" s="282" t="s">
        <v>19800</v>
      </c>
      <c r="V211" s="282" t="s">
        <v>23192</v>
      </c>
      <c r="W211" s="282" t="s">
        <v>23193</v>
      </c>
      <c r="X211" s="283" t="s">
        <v>47</v>
      </c>
      <c r="Y211" s="283" t="s">
        <v>23194</v>
      </c>
      <c r="Z211" s="283" t="s">
        <v>19800</v>
      </c>
      <c r="AA211" s="283" t="s">
        <v>23195</v>
      </c>
      <c r="AB211" s="284" t="s">
        <v>4634</v>
      </c>
      <c r="AC211" s="284" t="s">
        <v>4635</v>
      </c>
      <c r="AD211" s="284" t="s">
        <v>4633</v>
      </c>
      <c r="AE211" s="284" t="s">
        <v>4636</v>
      </c>
    </row>
    <row r="212" spans="1:31" s="285" customFormat="1" ht="30">
      <c r="A212" s="286" t="s">
        <v>23196</v>
      </c>
      <c r="B212" s="281" t="s">
        <v>23197</v>
      </c>
      <c r="C212" s="281">
        <v>11509</v>
      </c>
      <c r="D212" s="281" t="s">
        <v>35</v>
      </c>
      <c r="E212" s="281" t="s">
        <v>3</v>
      </c>
      <c r="F212" s="281" t="s">
        <v>3</v>
      </c>
      <c r="G212" s="281" t="s">
        <v>3</v>
      </c>
      <c r="H212" s="281">
        <v>421</v>
      </c>
      <c r="I212" s="281">
        <v>421</v>
      </c>
      <c r="J212" s="281">
        <v>6447</v>
      </c>
      <c r="K212" s="281" t="s">
        <v>275</v>
      </c>
      <c r="L212" s="281" t="s">
        <v>3510</v>
      </c>
      <c r="M212" s="281" t="s">
        <v>3511</v>
      </c>
      <c r="N212" s="282" t="s">
        <v>31600</v>
      </c>
      <c r="O212" s="282" t="s">
        <v>6499</v>
      </c>
      <c r="P212" s="282" t="s">
        <v>40</v>
      </c>
      <c r="Q212" s="282" t="s">
        <v>6502</v>
      </c>
      <c r="R212" s="282">
        <v>8</v>
      </c>
      <c r="S212" s="282" t="s">
        <v>6503</v>
      </c>
      <c r="T212" s="282" t="s">
        <v>23198</v>
      </c>
      <c r="U212" s="282">
        <v>0</v>
      </c>
      <c r="V212" s="282" t="s">
        <v>6512</v>
      </c>
      <c r="W212" s="282" t="s">
        <v>3</v>
      </c>
      <c r="X212" s="283" t="s">
        <v>47</v>
      </c>
      <c r="Y212" s="283" t="s">
        <v>23199</v>
      </c>
      <c r="Z212" s="283" t="s">
        <v>6517</v>
      </c>
      <c r="AA212" s="283" t="s">
        <v>23200</v>
      </c>
      <c r="AB212" s="284" t="s">
        <v>6511</v>
      </c>
      <c r="AC212" s="284" t="s">
        <v>6509</v>
      </c>
      <c r="AD212" s="284" t="s">
        <v>33325</v>
      </c>
      <c r="AE212" s="284" t="s">
        <v>6512</v>
      </c>
    </row>
    <row r="213" spans="1:31" s="285" customFormat="1" ht="30">
      <c r="A213" s="286" t="s">
        <v>23208</v>
      </c>
      <c r="B213" s="281" t="s">
        <v>23209</v>
      </c>
      <c r="C213" s="281">
        <v>25706</v>
      </c>
      <c r="D213" s="281" t="s">
        <v>35</v>
      </c>
      <c r="E213" s="281" t="s">
        <v>3</v>
      </c>
      <c r="F213" s="281" t="s">
        <v>3</v>
      </c>
      <c r="G213" s="281" t="s">
        <v>3</v>
      </c>
      <c r="H213" s="281">
        <v>315</v>
      </c>
      <c r="I213" s="281">
        <v>312</v>
      </c>
      <c r="J213" s="281">
        <v>1213</v>
      </c>
      <c r="K213" s="281" t="s">
        <v>275</v>
      </c>
      <c r="L213" s="281" t="s">
        <v>690</v>
      </c>
      <c r="M213" s="281" t="s">
        <v>691</v>
      </c>
      <c r="N213" s="282" t="s">
        <v>31600</v>
      </c>
      <c r="O213" s="282" t="s">
        <v>2850</v>
      </c>
      <c r="P213" s="282" t="s">
        <v>40</v>
      </c>
      <c r="Q213" s="282" t="s">
        <v>2852</v>
      </c>
      <c r="R213" s="282">
        <v>10</v>
      </c>
      <c r="S213" s="282" t="s">
        <v>2853</v>
      </c>
      <c r="T213" s="282" t="s">
        <v>23210</v>
      </c>
      <c r="U213" s="282" t="s">
        <v>23211</v>
      </c>
      <c r="V213" s="282" t="s">
        <v>23212</v>
      </c>
      <c r="W213" s="282" t="s">
        <v>23213</v>
      </c>
      <c r="X213" s="283" t="s">
        <v>5968</v>
      </c>
      <c r="Y213" s="283" t="s">
        <v>23214</v>
      </c>
      <c r="Z213" s="283" t="s">
        <v>33354</v>
      </c>
      <c r="AA213" s="283" t="s">
        <v>23215</v>
      </c>
      <c r="AB213" s="284" t="s">
        <v>2860</v>
      </c>
      <c r="AC213" s="284" t="s">
        <v>2854</v>
      </c>
      <c r="AD213" s="284" t="s">
        <v>2855</v>
      </c>
      <c r="AE213" s="284" t="s">
        <v>2861</v>
      </c>
    </row>
    <row r="214" spans="1:31" s="285" customFormat="1" ht="30">
      <c r="A214" s="286" t="s">
        <v>23223</v>
      </c>
      <c r="B214" s="281" t="s">
        <v>23224</v>
      </c>
      <c r="C214" s="281">
        <v>32841</v>
      </c>
      <c r="D214" s="281" t="s">
        <v>35</v>
      </c>
      <c r="E214" s="281" t="s">
        <v>3</v>
      </c>
      <c r="F214" s="281" t="s">
        <v>3</v>
      </c>
      <c r="G214" s="281" t="s">
        <v>3</v>
      </c>
      <c r="H214" s="281">
        <v>133</v>
      </c>
      <c r="I214" s="281">
        <v>131</v>
      </c>
      <c r="J214" s="281">
        <v>747</v>
      </c>
      <c r="K214" s="281" t="s">
        <v>275</v>
      </c>
      <c r="L214" s="281" t="s">
        <v>1467</v>
      </c>
      <c r="M214" s="281" t="s">
        <v>1468</v>
      </c>
      <c r="N214" s="282" t="s">
        <v>31600</v>
      </c>
      <c r="O214" s="282" t="s">
        <v>6636</v>
      </c>
      <c r="P214" s="282" t="s">
        <v>40</v>
      </c>
      <c r="Q214" s="282" t="s">
        <v>6638</v>
      </c>
      <c r="R214" s="282">
        <v>9</v>
      </c>
      <c r="S214" s="282" t="s">
        <v>6639</v>
      </c>
      <c r="T214" s="282" t="s">
        <v>23225</v>
      </c>
      <c r="U214" s="282">
        <v>0</v>
      </c>
      <c r="V214" s="282" t="s">
        <v>15154</v>
      </c>
      <c r="W214" s="282" t="s">
        <v>15155</v>
      </c>
      <c r="X214" s="283" t="s">
        <v>47</v>
      </c>
      <c r="Y214" s="283" t="s">
        <v>23226</v>
      </c>
      <c r="Z214" s="283" t="s">
        <v>33355</v>
      </c>
      <c r="AA214" s="283" t="s">
        <v>23227</v>
      </c>
      <c r="AB214" s="284" t="s">
        <v>6646</v>
      </c>
      <c r="AC214" s="284" t="s">
        <v>6644</v>
      </c>
      <c r="AD214" s="284" t="s">
        <v>33260</v>
      </c>
      <c r="AE214" s="284" t="s">
        <v>6641</v>
      </c>
    </row>
    <row r="215" spans="1:31" s="285" customFormat="1">
      <c r="A215" s="286" t="s">
        <v>23276</v>
      </c>
      <c r="B215" s="281" t="s">
        <v>23277</v>
      </c>
      <c r="C215" s="281">
        <v>12973</v>
      </c>
      <c r="D215" s="281" t="s">
        <v>35</v>
      </c>
      <c r="E215" s="281" t="s">
        <v>3</v>
      </c>
      <c r="F215" s="281" t="s">
        <v>3</v>
      </c>
      <c r="G215" s="281" t="s">
        <v>3</v>
      </c>
      <c r="H215" s="281">
        <v>535</v>
      </c>
      <c r="I215" s="281">
        <v>532</v>
      </c>
      <c r="J215" s="281">
        <v>2725</v>
      </c>
      <c r="K215" s="281" t="s">
        <v>275</v>
      </c>
      <c r="L215" s="281" t="s">
        <v>690</v>
      </c>
      <c r="M215" s="281" t="s">
        <v>691</v>
      </c>
      <c r="N215" s="282" t="s">
        <v>31600</v>
      </c>
      <c r="O215" s="282" t="s">
        <v>5188</v>
      </c>
      <c r="P215" s="282" t="s">
        <v>40</v>
      </c>
      <c r="Q215" s="282" t="s">
        <v>5189</v>
      </c>
      <c r="R215" s="282">
        <v>4</v>
      </c>
      <c r="S215" s="282" t="s">
        <v>5190</v>
      </c>
      <c r="T215" s="282" t="s">
        <v>23278</v>
      </c>
      <c r="U215" s="282" t="s">
        <v>23279</v>
      </c>
      <c r="V215" s="282" t="s">
        <v>23280</v>
      </c>
      <c r="W215" s="282" t="s">
        <v>23281</v>
      </c>
      <c r="X215" s="283" t="s">
        <v>23282</v>
      </c>
      <c r="Y215" s="283" t="s">
        <v>23283</v>
      </c>
      <c r="Z215" s="283" t="s">
        <v>23279</v>
      </c>
      <c r="AA215" s="283" t="s">
        <v>23280</v>
      </c>
      <c r="AB215" s="284" t="s">
        <v>5195</v>
      </c>
      <c r="AC215" s="284" t="s">
        <v>5196</v>
      </c>
      <c r="AD215" s="284" t="s">
        <v>23279</v>
      </c>
      <c r="AE215" s="284" t="s">
        <v>5198</v>
      </c>
    </row>
    <row r="216" spans="1:31" s="285" customFormat="1">
      <c r="A216" s="286" t="s">
        <v>23444</v>
      </c>
      <c r="B216" s="281" t="s">
        <v>23445</v>
      </c>
      <c r="C216" s="281">
        <v>30146</v>
      </c>
      <c r="D216" s="281" t="s">
        <v>35</v>
      </c>
      <c r="E216" s="281" t="s">
        <v>3</v>
      </c>
      <c r="F216" s="281" t="s">
        <v>3</v>
      </c>
      <c r="G216" s="281" t="s">
        <v>3</v>
      </c>
      <c r="H216" s="281">
        <v>363</v>
      </c>
      <c r="I216" s="281">
        <v>371</v>
      </c>
      <c r="J216" s="281">
        <v>2019</v>
      </c>
      <c r="K216" s="281" t="s">
        <v>275</v>
      </c>
      <c r="L216" s="281" t="s">
        <v>2141</v>
      </c>
      <c r="M216" s="281" t="s">
        <v>2142</v>
      </c>
      <c r="N216" s="282" t="s">
        <v>31600</v>
      </c>
      <c r="O216" s="282" t="s">
        <v>4546</v>
      </c>
      <c r="P216" s="282" t="s">
        <v>40</v>
      </c>
      <c r="Q216" s="282" t="s">
        <v>4548</v>
      </c>
      <c r="R216" s="282">
        <v>3</v>
      </c>
      <c r="S216" s="282" t="s">
        <v>4549</v>
      </c>
      <c r="T216" s="282" t="s">
        <v>23446</v>
      </c>
      <c r="U216" s="282" t="s">
        <v>23447</v>
      </c>
      <c r="V216" s="282" t="s">
        <v>23448</v>
      </c>
      <c r="W216" s="282" t="s">
        <v>23449</v>
      </c>
      <c r="X216" s="283" t="s">
        <v>47</v>
      </c>
      <c r="Y216" s="283" t="s">
        <v>23450</v>
      </c>
      <c r="Z216" s="283" t="s">
        <v>33356</v>
      </c>
      <c r="AA216" s="283" t="s">
        <v>23448</v>
      </c>
      <c r="AB216" s="284" t="s">
        <v>4557</v>
      </c>
      <c r="AC216" s="284" t="s">
        <v>4558</v>
      </c>
      <c r="AD216" s="284" t="s">
        <v>4555</v>
      </c>
      <c r="AE216" s="284" t="s">
        <v>4559</v>
      </c>
    </row>
    <row r="217" spans="1:31" s="285" customFormat="1" ht="30">
      <c r="A217" s="286" t="s">
        <v>23636</v>
      </c>
      <c r="B217" s="281" t="s">
        <v>23637</v>
      </c>
      <c r="C217" s="281">
        <v>32461</v>
      </c>
      <c r="D217" s="281" t="s">
        <v>35</v>
      </c>
      <c r="E217" s="281" t="s">
        <v>3</v>
      </c>
      <c r="F217" s="281" t="s">
        <v>3</v>
      </c>
      <c r="G217" s="281" t="s">
        <v>3</v>
      </c>
      <c r="H217" s="281">
        <v>212</v>
      </c>
      <c r="I217" s="281">
        <v>212</v>
      </c>
      <c r="J217" s="281">
        <v>708</v>
      </c>
      <c r="K217" s="281" t="s">
        <v>275</v>
      </c>
      <c r="L217" s="281" t="s">
        <v>690</v>
      </c>
      <c r="M217" s="281" t="s">
        <v>691</v>
      </c>
      <c r="N217" s="282" t="s">
        <v>31600</v>
      </c>
      <c r="O217" s="282" t="s">
        <v>4626</v>
      </c>
      <c r="P217" s="282" t="s">
        <v>40</v>
      </c>
      <c r="Q217" s="282" t="s">
        <v>4627</v>
      </c>
      <c r="R217" s="282">
        <v>9</v>
      </c>
      <c r="S217" s="282" t="s">
        <v>4628</v>
      </c>
      <c r="T217" s="282" t="s">
        <v>23638</v>
      </c>
      <c r="U217" s="282">
        <v>0</v>
      </c>
      <c r="V217" s="282" t="s">
        <v>23192</v>
      </c>
      <c r="W217" s="282" t="s">
        <v>23639</v>
      </c>
      <c r="X217" s="283" t="s">
        <v>47</v>
      </c>
      <c r="Y217" s="283" t="s">
        <v>23640</v>
      </c>
      <c r="Z217" s="283" t="s">
        <v>19800</v>
      </c>
      <c r="AA217" s="283" t="s">
        <v>23641</v>
      </c>
      <c r="AB217" s="284" t="s">
        <v>4634</v>
      </c>
      <c r="AC217" s="284" t="s">
        <v>4635</v>
      </c>
      <c r="AD217" s="284" t="s">
        <v>4633</v>
      </c>
      <c r="AE217" s="284" t="s">
        <v>4636</v>
      </c>
    </row>
    <row r="218" spans="1:31" s="285" customFormat="1">
      <c r="A218" s="286" t="s">
        <v>23690</v>
      </c>
      <c r="B218" s="281" t="s">
        <v>23691</v>
      </c>
      <c r="C218" s="281">
        <v>15194</v>
      </c>
      <c r="D218" s="281" t="s">
        <v>35</v>
      </c>
      <c r="E218" s="281" t="s">
        <v>3</v>
      </c>
      <c r="F218" s="281" t="s">
        <v>3</v>
      </c>
      <c r="G218" s="281" t="s">
        <v>3</v>
      </c>
      <c r="H218" s="281">
        <v>568</v>
      </c>
      <c r="I218" s="281">
        <v>567</v>
      </c>
      <c r="J218" s="281">
        <v>1996</v>
      </c>
      <c r="K218" s="281" t="s">
        <v>275</v>
      </c>
      <c r="L218" s="281" t="s">
        <v>276</v>
      </c>
      <c r="M218" s="281" t="s">
        <v>277</v>
      </c>
      <c r="N218" s="282" t="s">
        <v>31600</v>
      </c>
      <c r="O218" s="282" t="s">
        <v>2222</v>
      </c>
      <c r="P218" s="282" t="s">
        <v>40</v>
      </c>
      <c r="Q218" s="282" t="s">
        <v>2224</v>
      </c>
      <c r="R218" s="282">
        <v>7</v>
      </c>
      <c r="S218" s="282" t="s">
        <v>2225</v>
      </c>
      <c r="T218" s="282" t="s">
        <v>23692</v>
      </c>
      <c r="U218" s="282" t="s">
        <v>23693</v>
      </c>
      <c r="V218" s="282" t="s">
        <v>23694</v>
      </c>
      <c r="W218" s="282" t="s">
        <v>23695</v>
      </c>
      <c r="X218" s="283" t="s">
        <v>47</v>
      </c>
      <c r="Y218" s="283" t="s">
        <v>23696</v>
      </c>
      <c r="Z218" s="283" t="s">
        <v>33357</v>
      </c>
      <c r="AA218" s="283" t="s">
        <v>23694</v>
      </c>
      <c r="AB218" s="284" t="s">
        <v>2230</v>
      </c>
      <c r="AC218" s="284" t="s">
        <v>2231</v>
      </c>
      <c r="AD218" s="284" t="s">
        <v>33240</v>
      </c>
      <c r="AE218" s="284" t="s">
        <v>2232</v>
      </c>
    </row>
    <row r="219" spans="1:31" s="285" customFormat="1">
      <c r="A219" s="286" t="s">
        <v>23760</v>
      </c>
      <c r="B219" s="281" t="s">
        <v>23761</v>
      </c>
      <c r="C219" s="281">
        <v>5193</v>
      </c>
      <c r="D219" s="281" t="s">
        <v>35</v>
      </c>
      <c r="E219" s="281" t="s">
        <v>3</v>
      </c>
      <c r="F219" s="281" t="s">
        <v>3</v>
      </c>
      <c r="G219" s="281" t="s">
        <v>3</v>
      </c>
      <c r="H219" s="281">
        <v>102</v>
      </c>
      <c r="I219" s="281">
        <v>103</v>
      </c>
      <c r="J219" s="281">
        <v>648</v>
      </c>
      <c r="K219" s="281" t="s">
        <v>275</v>
      </c>
      <c r="L219" s="281" t="s">
        <v>1028</v>
      </c>
      <c r="M219" s="281" t="s">
        <v>1029</v>
      </c>
      <c r="N219" s="282" t="s">
        <v>31600</v>
      </c>
      <c r="O219" s="282" t="s">
        <v>4256</v>
      </c>
      <c r="P219" s="282" t="s">
        <v>40</v>
      </c>
      <c r="Q219" s="282" t="s">
        <v>4257</v>
      </c>
      <c r="R219" s="282">
        <v>7</v>
      </c>
      <c r="S219" s="282" t="s">
        <v>4258</v>
      </c>
      <c r="T219" s="282" t="s">
        <v>23762</v>
      </c>
      <c r="U219" s="282">
        <v>0</v>
      </c>
      <c r="V219" s="282" t="s">
        <v>23763</v>
      </c>
      <c r="W219" s="282" t="s">
        <v>23764</v>
      </c>
      <c r="X219" s="283" t="s">
        <v>13758</v>
      </c>
      <c r="Y219" s="283" t="s">
        <v>23765</v>
      </c>
      <c r="Z219" s="283" t="s">
        <v>4262</v>
      </c>
      <c r="AA219" s="283" t="s">
        <v>23763</v>
      </c>
      <c r="AB219" s="284" t="s">
        <v>4263</v>
      </c>
      <c r="AC219" s="284" t="s">
        <v>4264</v>
      </c>
      <c r="AD219" s="284" t="s">
        <v>4262</v>
      </c>
      <c r="AE219" s="284" t="s">
        <v>4265</v>
      </c>
    </row>
    <row r="220" spans="1:31" s="285" customFormat="1" ht="30">
      <c r="A220" s="286" t="s">
        <v>23818</v>
      </c>
      <c r="B220" s="281" t="s">
        <v>23819</v>
      </c>
      <c r="C220" s="281">
        <v>5810</v>
      </c>
      <c r="D220" s="281" t="s">
        <v>35</v>
      </c>
      <c r="E220" s="281" t="s">
        <v>3</v>
      </c>
      <c r="F220" s="281" t="s">
        <v>3</v>
      </c>
      <c r="G220" s="281" t="s">
        <v>3</v>
      </c>
      <c r="H220" s="281">
        <v>293</v>
      </c>
      <c r="I220" s="281">
        <v>276</v>
      </c>
      <c r="J220" s="281">
        <v>1869</v>
      </c>
      <c r="K220" s="281" t="s">
        <v>275</v>
      </c>
      <c r="L220" s="281" t="s">
        <v>2141</v>
      </c>
      <c r="M220" s="281" t="s">
        <v>2142</v>
      </c>
      <c r="N220" s="282" t="s">
        <v>31600</v>
      </c>
      <c r="O220" s="282" t="s">
        <v>5447</v>
      </c>
      <c r="P220" s="282" t="s">
        <v>40</v>
      </c>
      <c r="Q220" s="282" t="s">
        <v>5448</v>
      </c>
      <c r="R220" s="282">
        <v>6</v>
      </c>
      <c r="S220" s="282" t="s">
        <v>5449</v>
      </c>
      <c r="T220" s="282" t="s">
        <v>23820</v>
      </c>
      <c r="U220" s="282">
        <v>0</v>
      </c>
      <c r="V220" s="282" t="s">
        <v>5451</v>
      </c>
      <c r="W220" s="282" t="s">
        <v>23821</v>
      </c>
      <c r="X220" s="283" t="s">
        <v>47</v>
      </c>
      <c r="Y220" s="283" t="s">
        <v>23822</v>
      </c>
      <c r="Z220" s="283" t="s">
        <v>5455</v>
      </c>
      <c r="AA220" s="283" t="s">
        <v>23823</v>
      </c>
      <c r="AB220" s="284" t="s">
        <v>5456</v>
      </c>
      <c r="AC220" s="284" t="s">
        <v>5454</v>
      </c>
      <c r="AD220" s="284" t="s">
        <v>5455</v>
      </c>
      <c r="AE220" s="284" t="s">
        <v>5457</v>
      </c>
    </row>
    <row r="221" spans="1:31" s="285" customFormat="1" ht="30">
      <c r="A221" s="286" t="s">
        <v>23828</v>
      </c>
      <c r="B221" s="281" t="s">
        <v>23829</v>
      </c>
      <c r="C221" s="281">
        <v>11101</v>
      </c>
      <c r="D221" s="281" t="s">
        <v>35</v>
      </c>
      <c r="E221" s="281" t="s">
        <v>3</v>
      </c>
      <c r="F221" s="281" t="s">
        <v>3</v>
      </c>
      <c r="G221" s="281" t="s">
        <v>3</v>
      </c>
      <c r="H221" s="281">
        <v>1284</v>
      </c>
      <c r="I221" s="281">
        <v>1276</v>
      </c>
      <c r="J221" s="281">
        <v>1863</v>
      </c>
      <c r="K221" s="281" t="s">
        <v>275</v>
      </c>
      <c r="L221" s="281" t="s">
        <v>2156</v>
      </c>
      <c r="M221" s="281" t="s">
        <v>2157</v>
      </c>
      <c r="N221" s="282" t="s">
        <v>31600</v>
      </c>
      <c r="O221" s="282" t="s">
        <v>5050</v>
      </c>
      <c r="P221" s="282" t="s">
        <v>40</v>
      </c>
      <c r="Q221" s="282" t="s">
        <v>5052</v>
      </c>
      <c r="R221" s="282">
        <v>1</v>
      </c>
      <c r="S221" s="282" t="s">
        <v>5053</v>
      </c>
      <c r="T221" s="282" t="s">
        <v>23830</v>
      </c>
      <c r="U221" s="282" t="s">
        <v>23831</v>
      </c>
      <c r="V221" s="282" t="s">
        <v>23832</v>
      </c>
      <c r="W221" s="282" t="s">
        <v>23833</v>
      </c>
      <c r="X221" s="283" t="s">
        <v>47</v>
      </c>
      <c r="Y221" s="283" t="s">
        <v>23834</v>
      </c>
      <c r="Z221" s="283" t="s">
        <v>33358</v>
      </c>
      <c r="AA221" s="283" t="s">
        <v>23832</v>
      </c>
      <c r="AB221" s="284" t="s">
        <v>5061</v>
      </c>
      <c r="AC221" s="284" t="s">
        <v>5062</v>
      </c>
      <c r="AD221" s="284" t="s">
        <v>5059</v>
      </c>
      <c r="AE221" s="284" t="s">
        <v>23835</v>
      </c>
    </row>
    <row r="222" spans="1:31" s="285" customFormat="1" ht="45">
      <c r="A222" s="286" t="s">
        <v>23882</v>
      </c>
      <c r="B222" s="281" t="s">
        <v>23883</v>
      </c>
      <c r="C222" s="281">
        <v>10986</v>
      </c>
      <c r="D222" s="281" t="s">
        <v>35</v>
      </c>
      <c r="E222" s="281" t="s">
        <v>3</v>
      </c>
      <c r="F222" s="281" t="s">
        <v>3</v>
      </c>
      <c r="G222" s="281" t="s">
        <v>3</v>
      </c>
      <c r="H222" s="281">
        <v>645</v>
      </c>
      <c r="I222" s="281">
        <v>623</v>
      </c>
      <c r="J222" s="281">
        <v>2791</v>
      </c>
      <c r="K222" s="281" t="s">
        <v>275</v>
      </c>
      <c r="L222" s="281" t="s">
        <v>1467</v>
      </c>
      <c r="M222" s="281" t="s">
        <v>1468</v>
      </c>
      <c r="N222" s="282" t="s">
        <v>31600</v>
      </c>
      <c r="O222" s="282" t="s">
        <v>11369</v>
      </c>
      <c r="P222" s="282" t="s">
        <v>40</v>
      </c>
      <c r="Q222" s="282" t="s">
        <v>11371</v>
      </c>
      <c r="R222" s="282">
        <v>3</v>
      </c>
      <c r="S222" s="282" t="s">
        <v>11372</v>
      </c>
      <c r="T222" s="282" t="s">
        <v>23884</v>
      </c>
      <c r="U222" s="282" t="s">
        <v>23885</v>
      </c>
      <c r="V222" s="282" t="s">
        <v>23886</v>
      </c>
      <c r="W222" s="282" t="s">
        <v>23887</v>
      </c>
      <c r="X222" s="283" t="s">
        <v>47</v>
      </c>
      <c r="Y222" s="283" t="s">
        <v>23888</v>
      </c>
      <c r="Z222" s="283" t="s">
        <v>23885</v>
      </c>
      <c r="AA222" s="283" t="s">
        <v>23889</v>
      </c>
      <c r="AB222" s="284" t="s">
        <v>12427</v>
      </c>
      <c r="AC222" s="284" t="s">
        <v>11373</v>
      </c>
      <c r="AD222" s="284" t="s">
        <v>33282</v>
      </c>
      <c r="AE222" s="284" t="s">
        <v>23890</v>
      </c>
    </row>
    <row r="223" spans="1:31" s="285" customFormat="1">
      <c r="A223" s="286" t="s">
        <v>1494</v>
      </c>
      <c r="B223" s="281" t="s">
        <v>23914</v>
      </c>
      <c r="C223" s="281">
        <v>8590</v>
      </c>
      <c r="D223" s="281" t="s">
        <v>2</v>
      </c>
      <c r="E223" s="281" t="s">
        <v>3</v>
      </c>
      <c r="F223" s="281" t="s">
        <v>3</v>
      </c>
      <c r="G223" s="281" t="s">
        <v>429</v>
      </c>
      <c r="H223" s="281">
        <v>4503</v>
      </c>
      <c r="I223" s="281">
        <v>4459</v>
      </c>
      <c r="J223" s="281">
        <v>2586</v>
      </c>
      <c r="K223" s="281" t="s">
        <v>275</v>
      </c>
      <c r="L223" s="281" t="s">
        <v>23915</v>
      </c>
      <c r="M223" s="281" t="s">
        <v>1029</v>
      </c>
      <c r="N223" s="282" t="s">
        <v>31600</v>
      </c>
      <c r="O223" s="282" t="s">
        <v>1494</v>
      </c>
      <c r="P223" s="282" t="s">
        <v>20</v>
      </c>
      <c r="Q223" s="282" t="s">
        <v>1495</v>
      </c>
      <c r="R223" s="282">
        <v>7</v>
      </c>
      <c r="S223" s="282" t="s">
        <v>1496</v>
      </c>
      <c r="T223" s="282" t="s">
        <v>23916</v>
      </c>
      <c r="U223" s="282">
        <v>0</v>
      </c>
      <c r="V223" s="282" t="s">
        <v>1503</v>
      </c>
      <c r="W223" s="282" t="s">
        <v>23917</v>
      </c>
      <c r="X223" s="283" t="s">
        <v>47</v>
      </c>
      <c r="Y223" s="283" t="s">
        <v>23918</v>
      </c>
      <c r="Z223" s="283" t="s">
        <v>1502</v>
      </c>
      <c r="AA223" s="283" t="s">
        <v>1503</v>
      </c>
      <c r="AB223" s="284" t="s">
        <v>1500</v>
      </c>
      <c r="AC223" s="284" t="s">
        <v>1501</v>
      </c>
      <c r="AD223" s="284" t="s">
        <v>1502</v>
      </c>
      <c r="AE223" s="284" t="s">
        <v>1503</v>
      </c>
    </row>
    <row r="224" spans="1:31" s="285" customFormat="1" ht="30">
      <c r="A224" s="286" t="s">
        <v>24119</v>
      </c>
      <c r="B224" s="281" t="s">
        <v>24120</v>
      </c>
      <c r="C224" s="281">
        <v>24615</v>
      </c>
      <c r="D224" s="281" t="s">
        <v>35</v>
      </c>
      <c r="E224" s="281" t="s">
        <v>3</v>
      </c>
      <c r="F224" s="281" t="s">
        <v>3</v>
      </c>
      <c r="G224" s="281" t="s">
        <v>3</v>
      </c>
      <c r="H224" s="281">
        <v>759</v>
      </c>
      <c r="I224" s="281">
        <v>720</v>
      </c>
      <c r="J224" s="281">
        <v>3161</v>
      </c>
      <c r="K224" s="281" t="s">
        <v>275</v>
      </c>
      <c r="L224" s="281" t="s">
        <v>2141</v>
      </c>
      <c r="M224" s="281" t="s">
        <v>2142</v>
      </c>
      <c r="N224" s="282" t="s">
        <v>31600</v>
      </c>
      <c r="O224" s="282" t="s">
        <v>6416</v>
      </c>
      <c r="P224" s="282" t="s">
        <v>40</v>
      </c>
      <c r="Q224" s="282" t="s">
        <v>6417</v>
      </c>
      <c r="R224" s="282">
        <v>7</v>
      </c>
      <c r="S224" s="282" t="s">
        <v>6418</v>
      </c>
      <c r="T224" s="282" t="s">
        <v>24121</v>
      </c>
      <c r="U224" s="282" t="s">
        <v>24122</v>
      </c>
      <c r="V224" s="282" t="s">
        <v>24123</v>
      </c>
      <c r="W224" s="282" t="s">
        <v>24124</v>
      </c>
      <c r="X224" s="283" t="s">
        <v>47</v>
      </c>
      <c r="Y224" s="283" t="s">
        <v>24125</v>
      </c>
      <c r="Z224" s="283" t="s">
        <v>33359</v>
      </c>
      <c r="AA224" s="283" t="s">
        <v>24123</v>
      </c>
      <c r="AB224" s="284" t="s">
        <v>6423</v>
      </c>
      <c r="AC224" s="284" t="s">
        <v>6424</v>
      </c>
      <c r="AD224" s="284" t="s">
        <v>33360</v>
      </c>
      <c r="AE224" s="284" t="s">
        <v>6426</v>
      </c>
    </row>
    <row r="225" spans="1:31" s="285" customFormat="1">
      <c r="A225" s="286" t="s">
        <v>24138</v>
      </c>
      <c r="B225" s="281" t="s">
        <v>24139</v>
      </c>
      <c r="C225" s="281">
        <v>16735</v>
      </c>
      <c r="D225" s="281" t="s">
        <v>35</v>
      </c>
      <c r="E225" s="281" t="s">
        <v>3</v>
      </c>
      <c r="F225" s="281" t="s">
        <v>3</v>
      </c>
      <c r="G225" s="281" t="s">
        <v>3</v>
      </c>
      <c r="H225" s="281">
        <v>1215</v>
      </c>
      <c r="I225" s="281">
        <v>1190</v>
      </c>
      <c r="J225" s="281">
        <v>5468</v>
      </c>
      <c r="K225" s="281" t="s">
        <v>275</v>
      </c>
      <c r="L225" s="281" t="s">
        <v>1745</v>
      </c>
      <c r="M225" s="281" t="s">
        <v>1746</v>
      </c>
      <c r="N225" s="282" t="s">
        <v>31600</v>
      </c>
      <c r="O225" s="282" t="s">
        <v>1747</v>
      </c>
      <c r="P225" s="282" t="s">
        <v>40</v>
      </c>
      <c r="Q225" s="282" t="s">
        <v>1748</v>
      </c>
      <c r="R225" s="282">
        <v>5</v>
      </c>
      <c r="S225" s="282" t="s">
        <v>1749</v>
      </c>
      <c r="T225" s="282" t="s">
        <v>24140</v>
      </c>
      <c r="U225" s="282" t="s">
        <v>24141</v>
      </c>
      <c r="V225" s="282" t="s">
        <v>1751</v>
      </c>
      <c r="W225" s="282" t="s">
        <v>24142</v>
      </c>
      <c r="X225" s="283" t="s">
        <v>47</v>
      </c>
      <c r="Y225" s="283" t="s">
        <v>24143</v>
      </c>
      <c r="Z225" s="283" t="s">
        <v>33361</v>
      </c>
      <c r="AA225" s="283" t="s">
        <v>1751</v>
      </c>
      <c r="AB225" s="284" t="s">
        <v>1754</v>
      </c>
      <c r="AC225" s="284" t="s">
        <v>1755</v>
      </c>
      <c r="AD225" s="284" t="s">
        <v>33362</v>
      </c>
      <c r="AE225" s="284" t="s">
        <v>1757</v>
      </c>
    </row>
    <row r="226" spans="1:31" s="285" customFormat="1">
      <c r="A226" s="286" t="s">
        <v>24298</v>
      </c>
      <c r="B226" s="281" t="s">
        <v>24299</v>
      </c>
      <c r="C226" s="281">
        <v>13693</v>
      </c>
      <c r="D226" s="281" t="s">
        <v>35</v>
      </c>
      <c r="E226" s="281" t="s">
        <v>3</v>
      </c>
      <c r="F226" s="281" t="s">
        <v>3</v>
      </c>
      <c r="G226" s="281" t="s">
        <v>3</v>
      </c>
      <c r="H226" s="281">
        <v>425</v>
      </c>
      <c r="I226" s="281">
        <v>414</v>
      </c>
      <c r="J226" s="281">
        <v>2598</v>
      </c>
      <c r="K226" s="281" t="s">
        <v>275</v>
      </c>
      <c r="L226" s="281" t="s">
        <v>2141</v>
      </c>
      <c r="M226" s="281" t="s">
        <v>2142</v>
      </c>
      <c r="N226" s="282" t="s">
        <v>31600</v>
      </c>
      <c r="O226" s="282" t="s">
        <v>15378</v>
      </c>
      <c r="P226" s="282" t="s">
        <v>40</v>
      </c>
      <c r="Q226" s="282" t="s">
        <v>15379</v>
      </c>
      <c r="R226" s="282">
        <v>4</v>
      </c>
      <c r="S226" s="282" t="s">
        <v>15380</v>
      </c>
      <c r="T226" s="282" t="s">
        <v>24300</v>
      </c>
      <c r="U226" s="282">
        <v>0</v>
      </c>
      <c r="V226" s="282" t="s">
        <v>24301</v>
      </c>
      <c r="W226" s="282" t="s">
        <v>24302</v>
      </c>
      <c r="X226" s="283" t="s">
        <v>47</v>
      </c>
      <c r="Y226" s="283" t="s">
        <v>24303</v>
      </c>
      <c r="Z226" s="283" t="s">
        <v>33363</v>
      </c>
      <c r="AA226" s="283" t="s">
        <v>24301</v>
      </c>
      <c r="AB226" s="284" t="s">
        <v>15385</v>
      </c>
      <c r="AC226" s="284" t="s">
        <v>15386</v>
      </c>
      <c r="AD226" s="284" t="s">
        <v>15387</v>
      </c>
      <c r="AE226" s="284" t="s">
        <v>15382</v>
      </c>
    </row>
    <row r="227" spans="1:31" s="285" customFormat="1">
      <c r="A227" s="286" t="s">
        <v>24313</v>
      </c>
      <c r="B227" s="281" t="s">
        <v>24314</v>
      </c>
      <c r="C227" s="281">
        <v>4932</v>
      </c>
      <c r="D227" s="281" t="s">
        <v>35</v>
      </c>
      <c r="E227" s="281" t="s">
        <v>3</v>
      </c>
      <c r="F227" s="281" t="s">
        <v>3</v>
      </c>
      <c r="G227" s="281" t="s">
        <v>3</v>
      </c>
      <c r="H227" s="281">
        <v>1980</v>
      </c>
      <c r="I227" s="281">
        <v>1996</v>
      </c>
      <c r="J227" s="281">
        <v>1729</v>
      </c>
      <c r="K227" s="281" t="s">
        <v>275</v>
      </c>
      <c r="L227" s="281" t="s">
        <v>690</v>
      </c>
      <c r="M227" s="281" t="s">
        <v>691</v>
      </c>
      <c r="N227" s="282" t="s">
        <v>31599</v>
      </c>
      <c r="O227" s="282" t="s">
        <v>3</v>
      </c>
      <c r="P227" s="282" t="s">
        <v>7</v>
      </c>
      <c r="Q227" s="282" t="s">
        <v>3</v>
      </c>
      <c r="R227" s="282" t="s">
        <v>3</v>
      </c>
      <c r="S227" s="282" t="s">
        <v>3</v>
      </c>
      <c r="T227" s="282" t="s">
        <v>24315</v>
      </c>
      <c r="U227" s="282" t="s">
        <v>3</v>
      </c>
      <c r="V227" s="282" t="s">
        <v>24316</v>
      </c>
      <c r="W227" s="282" t="s">
        <v>24317</v>
      </c>
      <c r="X227" s="283" t="s">
        <v>47</v>
      </c>
      <c r="Y227" s="283" t="s">
        <v>24318</v>
      </c>
      <c r="Z227" s="283" t="s">
        <v>33364</v>
      </c>
      <c r="AA227" s="283" t="s">
        <v>24319</v>
      </c>
      <c r="AB227" s="284" t="s">
        <v>24320</v>
      </c>
      <c r="AC227" s="284" t="s">
        <v>24315</v>
      </c>
      <c r="AD227" s="284" t="s">
        <v>33364</v>
      </c>
      <c r="AE227" s="284" t="s">
        <v>24321</v>
      </c>
    </row>
    <row r="228" spans="1:31" s="285" customFormat="1">
      <c r="A228" s="286" t="s">
        <v>24415</v>
      </c>
      <c r="B228" s="281" t="s">
        <v>24416</v>
      </c>
      <c r="C228" s="281">
        <v>23968</v>
      </c>
      <c r="D228" s="281" t="s">
        <v>35</v>
      </c>
      <c r="E228" s="281" t="s">
        <v>3</v>
      </c>
      <c r="F228" s="281" t="s">
        <v>3</v>
      </c>
      <c r="G228" s="281" t="s">
        <v>3</v>
      </c>
      <c r="H228" s="281">
        <v>212</v>
      </c>
      <c r="I228" s="281">
        <v>222</v>
      </c>
      <c r="J228" s="281">
        <v>806</v>
      </c>
      <c r="K228" s="281" t="s">
        <v>275</v>
      </c>
      <c r="L228" s="281" t="s">
        <v>276</v>
      </c>
      <c r="M228" s="281" t="s">
        <v>277</v>
      </c>
      <c r="N228" s="282" t="s">
        <v>31600</v>
      </c>
      <c r="O228" s="282" t="s">
        <v>2222</v>
      </c>
      <c r="P228" s="282" t="s">
        <v>40</v>
      </c>
      <c r="Q228" s="282" t="s">
        <v>2224</v>
      </c>
      <c r="R228" s="282">
        <v>7</v>
      </c>
      <c r="S228" s="282" t="s">
        <v>2225</v>
      </c>
      <c r="T228" s="282" t="s">
        <v>24417</v>
      </c>
      <c r="U228" s="282" t="s">
        <v>24418</v>
      </c>
      <c r="V228" s="282" t="s">
        <v>24419</v>
      </c>
      <c r="W228" s="282" t="s">
        <v>24420</v>
      </c>
      <c r="X228" s="283" t="s">
        <v>47</v>
      </c>
      <c r="Y228" s="283" t="s">
        <v>24421</v>
      </c>
      <c r="Z228" s="283" t="s">
        <v>33365</v>
      </c>
      <c r="AA228" s="283" t="s">
        <v>24419</v>
      </c>
      <c r="AB228" s="284" t="s">
        <v>2230</v>
      </c>
      <c r="AC228" s="284" t="s">
        <v>2231</v>
      </c>
      <c r="AD228" s="284" t="s">
        <v>33240</v>
      </c>
      <c r="AE228" s="284" t="s">
        <v>2232</v>
      </c>
    </row>
    <row r="229" spans="1:31" s="285" customFormat="1" ht="45">
      <c r="A229" s="286" t="s">
        <v>24449</v>
      </c>
      <c r="B229" s="281" t="s">
        <v>24450</v>
      </c>
      <c r="C229" s="281">
        <v>32416</v>
      </c>
      <c r="D229" s="281" t="s">
        <v>35</v>
      </c>
      <c r="E229" s="281" t="s">
        <v>3</v>
      </c>
      <c r="F229" s="281" t="s">
        <v>3</v>
      </c>
      <c r="G229" s="281" t="s">
        <v>3</v>
      </c>
      <c r="H229" s="281">
        <v>477</v>
      </c>
      <c r="I229" s="281">
        <v>462</v>
      </c>
      <c r="J229" s="281">
        <v>3022</v>
      </c>
      <c r="K229" s="281" t="s">
        <v>275</v>
      </c>
      <c r="L229" s="281" t="s">
        <v>1028</v>
      </c>
      <c r="M229" s="281" t="s">
        <v>1029</v>
      </c>
      <c r="N229" s="282" t="s">
        <v>31600</v>
      </c>
      <c r="O229" s="282" t="s">
        <v>3041</v>
      </c>
      <c r="P229" s="282" t="s">
        <v>40</v>
      </c>
      <c r="Q229" s="282" t="s">
        <v>3042</v>
      </c>
      <c r="R229" s="282">
        <v>6</v>
      </c>
      <c r="S229" s="282" t="s">
        <v>3043</v>
      </c>
      <c r="T229" s="282" t="s">
        <v>24451</v>
      </c>
      <c r="U229" s="282" t="s">
        <v>24452</v>
      </c>
      <c r="V229" s="282" t="s">
        <v>3048</v>
      </c>
      <c r="W229" s="282" t="s">
        <v>3</v>
      </c>
      <c r="X229" s="283" t="s">
        <v>47</v>
      </c>
      <c r="Y229" s="283" t="s">
        <v>24453</v>
      </c>
      <c r="Z229" s="283" t="s">
        <v>33366</v>
      </c>
      <c r="AA229" s="283" t="s">
        <v>24454</v>
      </c>
      <c r="AB229" s="284" t="s">
        <v>3049</v>
      </c>
      <c r="AC229" s="284" t="s">
        <v>3050</v>
      </c>
      <c r="AD229" s="284" t="s">
        <v>33247</v>
      </c>
      <c r="AE229" s="284" t="s">
        <v>3046</v>
      </c>
    </row>
    <row r="230" spans="1:31" s="285" customFormat="1" ht="30">
      <c r="A230" s="286" t="s">
        <v>24584</v>
      </c>
      <c r="B230" s="281" t="s">
        <v>24585</v>
      </c>
      <c r="C230" s="281">
        <v>17844</v>
      </c>
      <c r="D230" s="281" t="s">
        <v>35</v>
      </c>
      <c r="E230" s="281" t="s">
        <v>3</v>
      </c>
      <c r="F230" s="281" t="s">
        <v>3</v>
      </c>
      <c r="G230" s="281" t="s">
        <v>3</v>
      </c>
      <c r="H230" s="281">
        <v>137</v>
      </c>
      <c r="I230" s="281">
        <v>129</v>
      </c>
      <c r="J230" s="281">
        <v>335</v>
      </c>
      <c r="K230" s="281" t="s">
        <v>275</v>
      </c>
      <c r="L230" s="281" t="s">
        <v>2141</v>
      </c>
      <c r="M230" s="281" t="s">
        <v>2142</v>
      </c>
      <c r="N230" s="282" t="s">
        <v>31600</v>
      </c>
      <c r="O230" s="282" t="s">
        <v>2379</v>
      </c>
      <c r="P230" s="282" t="s">
        <v>40</v>
      </c>
      <c r="Q230" s="282" t="s">
        <v>2381</v>
      </c>
      <c r="R230" s="282">
        <v>6</v>
      </c>
      <c r="S230" s="282" t="s">
        <v>2382</v>
      </c>
      <c r="T230" s="282" t="s">
        <v>24586</v>
      </c>
      <c r="U230" s="282">
        <v>0</v>
      </c>
      <c r="V230" s="282" t="s">
        <v>24587</v>
      </c>
      <c r="W230" s="282" t="s">
        <v>24588</v>
      </c>
      <c r="X230" s="283" t="s">
        <v>47</v>
      </c>
      <c r="Y230" s="283" t="s">
        <v>24589</v>
      </c>
      <c r="Z230" s="283" t="s">
        <v>33367</v>
      </c>
      <c r="AA230" s="283" t="s">
        <v>24587</v>
      </c>
      <c r="AB230" s="284" t="s">
        <v>2389</v>
      </c>
      <c r="AC230" s="284" t="s">
        <v>2387</v>
      </c>
      <c r="AD230" s="284" t="s">
        <v>33235</v>
      </c>
      <c r="AE230" s="284" t="s">
        <v>24590</v>
      </c>
    </row>
    <row r="231" spans="1:31" s="285" customFormat="1">
      <c r="A231" s="286" t="s">
        <v>25285</v>
      </c>
      <c r="B231" s="281" t="s">
        <v>25286</v>
      </c>
      <c r="C231" s="281">
        <v>10153</v>
      </c>
      <c r="D231" s="281" t="s">
        <v>35</v>
      </c>
      <c r="E231" s="281" t="s">
        <v>3</v>
      </c>
      <c r="F231" s="281" t="s">
        <v>3</v>
      </c>
      <c r="G231" s="281" t="s">
        <v>3</v>
      </c>
      <c r="H231" s="281">
        <v>267</v>
      </c>
      <c r="I231" s="281">
        <v>272</v>
      </c>
      <c r="J231" s="281">
        <v>1141</v>
      </c>
      <c r="K231" s="281" t="s">
        <v>275</v>
      </c>
      <c r="L231" s="281" t="s">
        <v>1028</v>
      </c>
      <c r="M231" s="281" t="s">
        <v>1029</v>
      </c>
      <c r="N231" s="282" t="s">
        <v>31600</v>
      </c>
      <c r="O231" s="282" t="s">
        <v>1494</v>
      </c>
      <c r="P231" s="282" t="s">
        <v>40</v>
      </c>
      <c r="Q231" s="282" t="s">
        <v>1495</v>
      </c>
      <c r="R231" s="282">
        <v>7</v>
      </c>
      <c r="S231" s="282" t="s">
        <v>1496</v>
      </c>
      <c r="T231" s="282" t="s">
        <v>25287</v>
      </c>
      <c r="U231" s="282">
        <v>0</v>
      </c>
      <c r="V231" s="282" t="s">
        <v>3</v>
      </c>
      <c r="W231" s="282" t="s">
        <v>3</v>
      </c>
      <c r="X231" s="283" t="s">
        <v>47</v>
      </c>
      <c r="Y231" s="283" t="s">
        <v>25288</v>
      </c>
      <c r="Z231" s="283" t="s">
        <v>33368</v>
      </c>
      <c r="AA231" s="283" t="s">
        <v>25289</v>
      </c>
      <c r="AB231" s="284" t="s">
        <v>1500</v>
      </c>
      <c r="AC231" s="284" t="s">
        <v>1501</v>
      </c>
      <c r="AD231" s="284" t="s">
        <v>1502</v>
      </c>
      <c r="AE231" s="284" t="s">
        <v>1503</v>
      </c>
    </row>
    <row r="232" spans="1:31" s="285" customFormat="1" ht="30">
      <c r="A232" s="286" t="s">
        <v>25330</v>
      </c>
      <c r="B232" s="281" t="s">
        <v>25331</v>
      </c>
      <c r="C232" s="281">
        <v>16407</v>
      </c>
      <c r="D232" s="281" t="s">
        <v>35</v>
      </c>
      <c r="E232" s="281" t="s">
        <v>3</v>
      </c>
      <c r="F232" s="281" t="s">
        <v>3</v>
      </c>
      <c r="G232" s="281" t="s">
        <v>3</v>
      </c>
      <c r="H232" s="281">
        <v>231</v>
      </c>
      <c r="I232" s="281">
        <v>241</v>
      </c>
      <c r="J232" s="281">
        <v>1327</v>
      </c>
      <c r="K232" s="281" t="s">
        <v>275</v>
      </c>
      <c r="L232" s="281" t="s">
        <v>1467</v>
      </c>
      <c r="M232" s="281" t="s">
        <v>1468</v>
      </c>
      <c r="N232" s="282" t="s">
        <v>31600</v>
      </c>
      <c r="O232" s="282" t="s">
        <v>6636</v>
      </c>
      <c r="P232" s="282" t="s">
        <v>40</v>
      </c>
      <c r="Q232" s="282" t="s">
        <v>6638</v>
      </c>
      <c r="R232" s="282">
        <v>9</v>
      </c>
      <c r="S232" s="282" t="s">
        <v>6639</v>
      </c>
      <c r="T232" s="282" t="s">
        <v>25332</v>
      </c>
      <c r="U232" s="282">
        <v>0</v>
      </c>
      <c r="V232" s="282" t="s">
        <v>15154</v>
      </c>
      <c r="W232" s="282" t="s">
        <v>15155</v>
      </c>
      <c r="X232" s="283" t="s">
        <v>47</v>
      </c>
      <c r="Y232" s="283" t="s">
        <v>9496</v>
      </c>
      <c r="Z232" s="283" t="s">
        <v>33355</v>
      </c>
      <c r="AA232" s="283" t="s">
        <v>15154</v>
      </c>
      <c r="AB232" s="284" t="s">
        <v>6646</v>
      </c>
      <c r="AC232" s="284" t="s">
        <v>6644</v>
      </c>
      <c r="AD232" s="284" t="s">
        <v>33260</v>
      </c>
      <c r="AE232" s="284" t="s">
        <v>6641</v>
      </c>
    </row>
    <row r="233" spans="1:31" s="285" customFormat="1">
      <c r="A233" s="286" t="s">
        <v>4256</v>
      </c>
      <c r="B233" s="281" t="s">
        <v>25381</v>
      </c>
      <c r="C233" s="281">
        <v>20093</v>
      </c>
      <c r="D233" s="281" t="s">
        <v>35</v>
      </c>
      <c r="E233" s="281" t="s">
        <v>3</v>
      </c>
      <c r="F233" s="281" t="s">
        <v>3</v>
      </c>
      <c r="G233" s="281" t="s">
        <v>3</v>
      </c>
      <c r="H233" s="281">
        <v>401</v>
      </c>
      <c r="I233" s="281">
        <v>393</v>
      </c>
      <c r="J233" s="281">
        <v>2579</v>
      </c>
      <c r="K233" s="281" t="s">
        <v>275</v>
      </c>
      <c r="L233" s="281" t="s">
        <v>1028</v>
      </c>
      <c r="M233" s="281" t="s">
        <v>1029</v>
      </c>
      <c r="N233" s="282" t="s">
        <v>31600</v>
      </c>
      <c r="O233" s="282" t="s">
        <v>4256</v>
      </c>
      <c r="P233" s="282" t="s">
        <v>20</v>
      </c>
      <c r="Q233" s="282" t="s">
        <v>4257</v>
      </c>
      <c r="R233" s="282">
        <v>7</v>
      </c>
      <c r="S233" s="282" t="s">
        <v>4258</v>
      </c>
      <c r="T233" s="282" t="s">
        <v>4264</v>
      </c>
      <c r="U233" s="282" t="s">
        <v>4262</v>
      </c>
      <c r="V233" s="282" t="s">
        <v>12670</v>
      </c>
      <c r="W233" s="282" t="s">
        <v>25382</v>
      </c>
      <c r="X233" s="283" t="s">
        <v>47</v>
      </c>
      <c r="Y233" s="283" t="s">
        <v>23469</v>
      </c>
      <c r="Z233" s="283" t="s">
        <v>4262</v>
      </c>
      <c r="AA233" s="283" t="s">
        <v>25383</v>
      </c>
      <c r="AB233" s="284" t="s">
        <v>4263</v>
      </c>
      <c r="AC233" s="284" t="s">
        <v>4264</v>
      </c>
      <c r="AD233" s="284" t="s">
        <v>4262</v>
      </c>
      <c r="AE233" s="284" t="s">
        <v>4265</v>
      </c>
    </row>
    <row r="234" spans="1:31" s="285" customFormat="1" ht="30">
      <c r="A234" s="286" t="s">
        <v>25698</v>
      </c>
      <c r="B234" s="281" t="s">
        <v>25699</v>
      </c>
      <c r="C234" s="281">
        <v>7205</v>
      </c>
      <c r="D234" s="281" t="s">
        <v>35</v>
      </c>
      <c r="E234" s="281" t="s">
        <v>3</v>
      </c>
      <c r="F234" s="281" t="s">
        <v>3</v>
      </c>
      <c r="G234" s="281" t="s">
        <v>3</v>
      </c>
      <c r="H234" s="281">
        <v>300</v>
      </c>
      <c r="I234" s="281">
        <v>289</v>
      </c>
      <c r="J234" s="281">
        <v>1221</v>
      </c>
      <c r="K234" s="281" t="s">
        <v>275</v>
      </c>
      <c r="L234" s="281" t="s">
        <v>690</v>
      </c>
      <c r="M234" s="281" t="s">
        <v>691</v>
      </c>
      <c r="N234" s="282" t="s">
        <v>31600</v>
      </c>
      <c r="O234" s="282" t="s">
        <v>16586</v>
      </c>
      <c r="P234" s="282" t="s">
        <v>40</v>
      </c>
      <c r="Q234" s="282" t="s">
        <v>16587</v>
      </c>
      <c r="R234" s="282">
        <v>4</v>
      </c>
      <c r="S234" s="282" t="s">
        <v>16588</v>
      </c>
      <c r="T234" s="282" t="s">
        <v>25700</v>
      </c>
      <c r="U234" s="282" t="s">
        <v>25701</v>
      </c>
      <c r="V234" s="282" t="s">
        <v>25702</v>
      </c>
      <c r="W234" s="282" t="s">
        <v>25703</v>
      </c>
      <c r="X234" s="283" t="s">
        <v>47</v>
      </c>
      <c r="Y234" s="283" t="s">
        <v>25704</v>
      </c>
      <c r="Z234" s="283" t="s">
        <v>25701</v>
      </c>
      <c r="AA234" s="283" t="s">
        <v>25705</v>
      </c>
      <c r="AB234" s="284" t="s">
        <v>5877</v>
      </c>
      <c r="AC234" s="284" t="s">
        <v>16595</v>
      </c>
      <c r="AD234" s="284" t="s">
        <v>33369</v>
      </c>
      <c r="AE234" s="284" t="s">
        <v>16596</v>
      </c>
    </row>
    <row r="235" spans="1:31" s="285" customFormat="1">
      <c r="A235" s="286" t="s">
        <v>26052</v>
      </c>
      <c r="B235" s="281" t="s">
        <v>26053</v>
      </c>
      <c r="C235" s="281">
        <v>9274</v>
      </c>
      <c r="D235" s="281" t="s">
        <v>35</v>
      </c>
      <c r="E235" s="281" t="s">
        <v>3</v>
      </c>
      <c r="F235" s="281" t="s">
        <v>3</v>
      </c>
      <c r="G235" s="281" t="s">
        <v>3</v>
      </c>
      <c r="H235" s="281">
        <v>152</v>
      </c>
      <c r="I235" s="281">
        <v>160</v>
      </c>
      <c r="J235" s="281">
        <v>1277</v>
      </c>
      <c r="K235" s="281" t="s">
        <v>275</v>
      </c>
      <c r="L235" s="281" t="s">
        <v>2141</v>
      </c>
      <c r="M235" s="281" t="s">
        <v>2142</v>
      </c>
      <c r="N235" s="282" t="s">
        <v>31600</v>
      </c>
      <c r="O235" s="282" t="s">
        <v>17886</v>
      </c>
      <c r="P235" s="282" t="s">
        <v>40</v>
      </c>
      <c r="Q235" s="282" t="s">
        <v>26054</v>
      </c>
      <c r="R235" s="282">
        <v>4</v>
      </c>
      <c r="S235" s="282" t="s">
        <v>17889</v>
      </c>
      <c r="T235" s="282" t="s">
        <v>26055</v>
      </c>
      <c r="U235" s="282">
        <v>0</v>
      </c>
      <c r="V235" s="282" t="s">
        <v>26056</v>
      </c>
      <c r="W235" s="282" t="s">
        <v>26057</v>
      </c>
      <c r="X235" s="283" t="s">
        <v>47</v>
      </c>
      <c r="Y235" s="283" t="s">
        <v>26058</v>
      </c>
      <c r="Z235" s="283" t="s">
        <v>33370</v>
      </c>
      <c r="AA235" s="283" t="s">
        <v>26059</v>
      </c>
      <c r="AB235" s="284" t="s">
        <v>17895</v>
      </c>
      <c r="AC235" s="284" t="s">
        <v>17896</v>
      </c>
      <c r="AD235" s="284" t="s">
        <v>33312</v>
      </c>
      <c r="AE235" s="284" t="s">
        <v>17892</v>
      </c>
    </row>
    <row r="236" spans="1:31" s="285" customFormat="1">
      <c r="A236" s="286" t="s">
        <v>26080</v>
      </c>
      <c r="B236" s="281" t="s">
        <v>26081</v>
      </c>
      <c r="C236" s="281">
        <v>26781</v>
      </c>
      <c r="D236" s="281" t="s">
        <v>35</v>
      </c>
      <c r="E236" s="281" t="s">
        <v>3</v>
      </c>
      <c r="F236" s="281" t="s">
        <v>3</v>
      </c>
      <c r="G236" s="281" t="s">
        <v>3</v>
      </c>
      <c r="H236" s="281">
        <v>506</v>
      </c>
      <c r="I236" s="281">
        <v>505</v>
      </c>
      <c r="J236" s="281">
        <v>1036</v>
      </c>
      <c r="K236" s="281" t="s">
        <v>275</v>
      </c>
      <c r="L236" s="281" t="s">
        <v>690</v>
      </c>
      <c r="M236" s="281" t="s">
        <v>691</v>
      </c>
      <c r="N236" s="282" t="s">
        <v>31600</v>
      </c>
      <c r="O236" s="282" t="s">
        <v>3948</v>
      </c>
      <c r="P236" s="282" t="s">
        <v>40</v>
      </c>
      <c r="Q236" s="282" t="s">
        <v>3949</v>
      </c>
      <c r="R236" s="282">
        <v>4</v>
      </c>
      <c r="S236" s="282" t="s">
        <v>3950</v>
      </c>
      <c r="T236" s="282" t="s">
        <v>26082</v>
      </c>
      <c r="U236" s="282" t="s">
        <v>26083</v>
      </c>
      <c r="V236" s="282" t="s">
        <v>26084</v>
      </c>
      <c r="W236" s="282" t="s">
        <v>26085</v>
      </c>
      <c r="X236" s="283" t="s">
        <v>47</v>
      </c>
      <c r="Y236" s="283" t="s">
        <v>26086</v>
      </c>
      <c r="Z236" s="283" t="s">
        <v>26083</v>
      </c>
      <c r="AA236" s="283" t="s">
        <v>26084</v>
      </c>
      <c r="AB236" s="284" t="s">
        <v>11170</v>
      </c>
      <c r="AC236" s="284" t="s">
        <v>3958</v>
      </c>
      <c r="AD236" s="284" t="s">
        <v>3959</v>
      </c>
      <c r="AE236" s="284" t="s">
        <v>3960</v>
      </c>
    </row>
    <row r="237" spans="1:31" s="285" customFormat="1">
      <c r="A237" s="286" t="s">
        <v>26515</v>
      </c>
      <c r="B237" s="281" t="s">
        <v>26516</v>
      </c>
      <c r="C237" s="281">
        <v>8183</v>
      </c>
      <c r="D237" s="281" t="s">
        <v>35</v>
      </c>
      <c r="E237" s="281" t="s">
        <v>3</v>
      </c>
      <c r="F237" s="281" t="s">
        <v>3</v>
      </c>
      <c r="G237" s="281" t="s">
        <v>3</v>
      </c>
      <c r="H237" s="281">
        <v>748</v>
      </c>
      <c r="I237" s="281">
        <v>761</v>
      </c>
      <c r="J237" s="281">
        <v>4292</v>
      </c>
      <c r="K237" s="281" t="s">
        <v>275</v>
      </c>
      <c r="L237" s="281" t="s">
        <v>2141</v>
      </c>
      <c r="M237" s="281" t="s">
        <v>2142</v>
      </c>
      <c r="N237" s="282" t="s">
        <v>31600</v>
      </c>
      <c r="O237" s="282" t="s">
        <v>17886</v>
      </c>
      <c r="P237" s="282" t="s">
        <v>40</v>
      </c>
      <c r="Q237" s="282" t="s">
        <v>17888</v>
      </c>
      <c r="R237" s="282">
        <v>4</v>
      </c>
      <c r="S237" s="282" t="s">
        <v>17889</v>
      </c>
      <c r="T237" s="282" t="s">
        <v>26517</v>
      </c>
      <c r="U237" s="282" t="s">
        <v>26518</v>
      </c>
      <c r="V237" s="282" t="s">
        <v>26519</v>
      </c>
      <c r="W237" s="282" t="s">
        <v>26520</v>
      </c>
      <c r="X237" s="283" t="s">
        <v>47</v>
      </c>
      <c r="Y237" s="283" t="s">
        <v>26521</v>
      </c>
      <c r="Z237" s="283" t="s">
        <v>33371</v>
      </c>
      <c r="AA237" s="283" t="s">
        <v>26522</v>
      </c>
      <c r="AB237" s="284" t="s">
        <v>17895</v>
      </c>
      <c r="AC237" s="284" t="s">
        <v>17896</v>
      </c>
      <c r="AD237" s="284" t="s">
        <v>33372</v>
      </c>
      <c r="AE237" s="284" t="s">
        <v>17892</v>
      </c>
    </row>
    <row r="238" spans="1:31" s="285" customFormat="1">
      <c r="A238" s="286" t="s">
        <v>26647</v>
      </c>
      <c r="B238" s="281" t="s">
        <v>26648</v>
      </c>
      <c r="C238" s="281">
        <v>19017</v>
      </c>
      <c r="D238" s="281" t="s">
        <v>35</v>
      </c>
      <c r="E238" s="281" t="s">
        <v>3</v>
      </c>
      <c r="F238" s="281" t="s">
        <v>3</v>
      </c>
      <c r="G238" s="281" t="s">
        <v>3</v>
      </c>
      <c r="H238" s="281">
        <v>272</v>
      </c>
      <c r="I238" s="281">
        <v>271</v>
      </c>
      <c r="J238" s="281">
        <v>2438</v>
      </c>
      <c r="K238" s="281" t="s">
        <v>275</v>
      </c>
      <c r="L238" s="281" t="s">
        <v>690</v>
      </c>
      <c r="M238" s="281" t="s">
        <v>691</v>
      </c>
      <c r="N238" s="282" t="s">
        <v>31600</v>
      </c>
      <c r="O238" s="282" t="s">
        <v>10797</v>
      </c>
      <c r="P238" s="282" t="s">
        <v>40</v>
      </c>
      <c r="Q238" s="282" t="s">
        <v>10798</v>
      </c>
      <c r="R238" s="282">
        <v>5</v>
      </c>
      <c r="S238" s="282" t="s">
        <v>10799</v>
      </c>
      <c r="T238" s="282" t="s">
        <v>26649</v>
      </c>
      <c r="U238" s="282">
        <v>0</v>
      </c>
      <c r="V238" s="282" t="s">
        <v>26650</v>
      </c>
      <c r="W238" s="282" t="s">
        <v>10802</v>
      </c>
      <c r="X238" s="283" t="s">
        <v>47</v>
      </c>
      <c r="Y238" s="283" t="s">
        <v>26651</v>
      </c>
      <c r="Z238" s="283" t="s">
        <v>33275</v>
      </c>
      <c r="AA238" s="283" t="s">
        <v>26652</v>
      </c>
      <c r="AB238" s="284" t="s">
        <v>10803</v>
      </c>
      <c r="AC238" s="284" t="s">
        <v>10804</v>
      </c>
      <c r="AD238" s="284" t="s">
        <v>33275</v>
      </c>
      <c r="AE238" s="284" t="s">
        <v>10805</v>
      </c>
    </row>
    <row r="239" spans="1:31" s="285" customFormat="1">
      <c r="A239" s="286" t="s">
        <v>26665</v>
      </c>
      <c r="B239" s="281" t="s">
        <v>26666</v>
      </c>
      <c r="C239" s="281">
        <v>6877</v>
      </c>
      <c r="D239" s="281" t="s">
        <v>35</v>
      </c>
      <c r="E239" s="281" t="s">
        <v>3</v>
      </c>
      <c r="F239" s="281" t="s">
        <v>3</v>
      </c>
      <c r="G239" s="281" t="s">
        <v>3</v>
      </c>
      <c r="H239" s="281">
        <v>212</v>
      </c>
      <c r="I239" s="281">
        <v>210</v>
      </c>
      <c r="J239" s="281">
        <v>602</v>
      </c>
      <c r="K239" s="281" t="s">
        <v>275</v>
      </c>
      <c r="L239" s="281" t="s">
        <v>2156</v>
      </c>
      <c r="M239" s="281" t="s">
        <v>2157</v>
      </c>
      <c r="N239" s="282" t="s">
        <v>31600</v>
      </c>
      <c r="O239" s="282" t="s">
        <v>9422</v>
      </c>
      <c r="P239" s="282" t="s">
        <v>40</v>
      </c>
      <c r="Q239" s="282" t="s">
        <v>9423</v>
      </c>
      <c r="R239" s="282">
        <v>4</v>
      </c>
      <c r="S239" s="282" t="s">
        <v>9424</v>
      </c>
      <c r="T239" s="282" t="s">
        <v>26667</v>
      </c>
      <c r="U239" s="282">
        <v>0</v>
      </c>
      <c r="V239" s="282" t="s">
        <v>26668</v>
      </c>
      <c r="W239" s="282" t="s">
        <v>26669</v>
      </c>
      <c r="X239" s="283" t="s">
        <v>47</v>
      </c>
      <c r="Y239" s="283" t="s">
        <v>26670</v>
      </c>
      <c r="Z239" s="283" t="s">
        <v>33373</v>
      </c>
      <c r="AA239" s="283" t="s">
        <v>26671</v>
      </c>
      <c r="AB239" s="284" t="s">
        <v>9430</v>
      </c>
      <c r="AC239" s="284" t="s">
        <v>9431</v>
      </c>
      <c r="AD239" s="284" t="s">
        <v>9432</v>
      </c>
      <c r="AE239" s="284" t="s">
        <v>9433</v>
      </c>
    </row>
    <row r="240" spans="1:31" s="285" customFormat="1" ht="30">
      <c r="A240" s="286" t="s">
        <v>26697</v>
      </c>
      <c r="B240" s="281" t="s">
        <v>26698</v>
      </c>
      <c r="C240" s="281">
        <v>29780</v>
      </c>
      <c r="D240" s="281" t="s">
        <v>35</v>
      </c>
      <c r="E240" s="281" t="s">
        <v>3</v>
      </c>
      <c r="F240" s="281" t="s">
        <v>3</v>
      </c>
      <c r="G240" s="281" t="s">
        <v>3</v>
      </c>
      <c r="H240" s="281">
        <v>568</v>
      </c>
      <c r="I240" s="281">
        <v>539</v>
      </c>
      <c r="J240" s="281">
        <v>3224</v>
      </c>
      <c r="K240" s="281" t="s">
        <v>275</v>
      </c>
      <c r="L240" s="281" t="s">
        <v>1467</v>
      </c>
      <c r="M240" s="281" t="s">
        <v>1468</v>
      </c>
      <c r="N240" s="282" t="s">
        <v>31600</v>
      </c>
      <c r="O240" s="282" t="s">
        <v>3173</v>
      </c>
      <c r="P240" s="282" t="s">
        <v>40</v>
      </c>
      <c r="Q240" s="282" t="s">
        <v>3174</v>
      </c>
      <c r="R240" s="282">
        <v>4</v>
      </c>
      <c r="S240" s="282" t="s">
        <v>3175</v>
      </c>
      <c r="T240" s="282" t="s">
        <v>26699</v>
      </c>
      <c r="U240" s="282" t="s">
        <v>26700</v>
      </c>
      <c r="V240" s="282" t="s">
        <v>26701</v>
      </c>
      <c r="W240" s="282" t="s">
        <v>26702</v>
      </c>
      <c r="X240" s="283" t="s">
        <v>47</v>
      </c>
      <c r="Y240" s="283" t="s">
        <v>26703</v>
      </c>
      <c r="Z240" s="283" t="s">
        <v>26700</v>
      </c>
      <c r="AA240" s="283" t="s">
        <v>26701</v>
      </c>
      <c r="AB240" s="284" t="s">
        <v>3181</v>
      </c>
      <c r="AC240" s="284" t="s">
        <v>3182</v>
      </c>
      <c r="AD240" s="284" t="s">
        <v>4206</v>
      </c>
      <c r="AE240" s="284" t="s">
        <v>26704</v>
      </c>
    </row>
    <row r="241" spans="1:31" s="285" customFormat="1" ht="30">
      <c r="A241" s="286" t="s">
        <v>26761</v>
      </c>
      <c r="B241" s="281" t="s">
        <v>26762</v>
      </c>
      <c r="C241" s="281">
        <v>9645</v>
      </c>
      <c r="D241" s="281" t="s">
        <v>35</v>
      </c>
      <c r="E241" s="281" t="s">
        <v>3</v>
      </c>
      <c r="F241" s="281" t="s">
        <v>3</v>
      </c>
      <c r="G241" s="281" t="s">
        <v>3</v>
      </c>
      <c r="H241" s="281">
        <v>511</v>
      </c>
      <c r="I241" s="281">
        <v>516</v>
      </c>
      <c r="J241" s="281">
        <v>2265</v>
      </c>
      <c r="K241" s="281" t="s">
        <v>275</v>
      </c>
      <c r="L241" s="281" t="s">
        <v>2141</v>
      </c>
      <c r="M241" s="281" t="s">
        <v>2142</v>
      </c>
      <c r="N241" s="282" t="s">
        <v>31600</v>
      </c>
      <c r="O241" s="282" t="s">
        <v>2379</v>
      </c>
      <c r="P241" s="282" t="s">
        <v>40</v>
      </c>
      <c r="Q241" s="282" t="s">
        <v>2381</v>
      </c>
      <c r="R241" s="282">
        <v>6</v>
      </c>
      <c r="S241" s="282" t="s">
        <v>2382</v>
      </c>
      <c r="T241" s="282" t="s">
        <v>26763</v>
      </c>
      <c r="U241" s="282">
        <v>0</v>
      </c>
      <c r="V241" s="282" t="s">
        <v>26764</v>
      </c>
      <c r="W241" s="282" t="s">
        <v>26765</v>
      </c>
      <c r="X241" s="283" t="s">
        <v>47</v>
      </c>
      <c r="Y241" s="283" t="s">
        <v>26766</v>
      </c>
      <c r="Z241" s="283" t="s">
        <v>33374</v>
      </c>
      <c r="AA241" s="283" t="s">
        <v>26764</v>
      </c>
      <c r="AB241" s="284" t="s">
        <v>2389</v>
      </c>
      <c r="AC241" s="284" t="s">
        <v>2387</v>
      </c>
      <c r="AD241" s="284" t="s">
        <v>33266</v>
      </c>
      <c r="AE241" s="284" t="s">
        <v>24590</v>
      </c>
    </row>
    <row r="242" spans="1:31" s="285" customFormat="1">
      <c r="A242" s="286" t="s">
        <v>19347</v>
      </c>
      <c r="B242" s="281" t="s">
        <v>26825</v>
      </c>
      <c r="C242" s="281">
        <v>14623</v>
      </c>
      <c r="D242" s="281" t="s">
        <v>35</v>
      </c>
      <c r="E242" s="281" t="s">
        <v>3</v>
      </c>
      <c r="F242" s="281" t="s">
        <v>3</v>
      </c>
      <c r="G242" s="281" t="s">
        <v>3</v>
      </c>
      <c r="H242" s="281">
        <v>1125</v>
      </c>
      <c r="I242" s="281">
        <v>1113</v>
      </c>
      <c r="J242" s="281">
        <v>869</v>
      </c>
      <c r="K242" s="281" t="s">
        <v>275</v>
      </c>
      <c r="L242" s="281" t="s">
        <v>3510</v>
      </c>
      <c r="M242" s="281" t="s">
        <v>3511</v>
      </c>
      <c r="N242" s="282" t="s">
        <v>31600</v>
      </c>
      <c r="O242" s="282" t="s">
        <v>19347</v>
      </c>
      <c r="P242" s="282" t="s">
        <v>20</v>
      </c>
      <c r="Q242" s="282" t="s">
        <v>19348</v>
      </c>
      <c r="R242" s="282">
        <v>3</v>
      </c>
      <c r="S242" s="282" t="s">
        <v>19349</v>
      </c>
      <c r="T242" s="282" t="s">
        <v>26826</v>
      </c>
      <c r="U242" s="282">
        <v>82596056</v>
      </c>
      <c r="V242" s="282" t="s">
        <v>26827</v>
      </c>
      <c r="W242" s="282" t="s">
        <v>26828</v>
      </c>
      <c r="X242" s="283" t="s">
        <v>1475</v>
      </c>
      <c r="Y242" s="283" t="s">
        <v>26829</v>
      </c>
      <c r="Z242" s="283" t="s">
        <v>33318</v>
      </c>
      <c r="AA242" s="283" t="s">
        <v>26830</v>
      </c>
      <c r="AB242" s="284" t="s">
        <v>19354</v>
      </c>
      <c r="AC242" s="284" t="s">
        <v>19355</v>
      </c>
      <c r="AD242" s="284" t="s">
        <v>33318</v>
      </c>
      <c r="AE242" s="284" t="s">
        <v>19356</v>
      </c>
    </row>
    <row r="243" spans="1:31" s="285" customFormat="1">
      <c r="A243" s="286" t="s">
        <v>26831</v>
      </c>
      <c r="B243" s="281" t="s">
        <v>26832</v>
      </c>
      <c r="C243" s="281">
        <v>34403</v>
      </c>
      <c r="D243" s="281" t="s">
        <v>35</v>
      </c>
      <c r="E243" s="281" t="s">
        <v>3</v>
      </c>
      <c r="F243" s="281" t="s">
        <v>3</v>
      </c>
      <c r="G243" s="281" t="s">
        <v>3</v>
      </c>
      <c r="H243" s="281">
        <v>548</v>
      </c>
      <c r="I243" s="281">
        <v>534</v>
      </c>
      <c r="J243" s="281">
        <v>709</v>
      </c>
      <c r="K243" s="281" t="s">
        <v>275</v>
      </c>
      <c r="L243" s="281" t="s">
        <v>3510</v>
      </c>
      <c r="M243" s="281" t="s">
        <v>3511</v>
      </c>
      <c r="N243" s="282" t="s">
        <v>31600</v>
      </c>
      <c r="O243" s="282" t="s">
        <v>19347</v>
      </c>
      <c r="P243" s="282" t="s">
        <v>40</v>
      </c>
      <c r="Q243" s="282" t="s">
        <v>19348</v>
      </c>
      <c r="R243" s="282">
        <v>3</v>
      </c>
      <c r="S243" s="282" t="s">
        <v>19349</v>
      </c>
      <c r="T243" s="282" t="s">
        <v>26833</v>
      </c>
      <c r="U243" s="282">
        <v>82596063</v>
      </c>
      <c r="V243" s="282" t="s">
        <v>26834</v>
      </c>
      <c r="W243" s="282" t="s">
        <v>26835</v>
      </c>
      <c r="X243" s="283" t="s">
        <v>1475</v>
      </c>
      <c r="Y243" s="283" t="s">
        <v>26836</v>
      </c>
      <c r="Z243" s="283" t="s">
        <v>33375</v>
      </c>
      <c r="AA243" s="283" t="s">
        <v>26834</v>
      </c>
      <c r="AB243" s="284" t="s">
        <v>19354</v>
      </c>
      <c r="AC243" s="284" t="s">
        <v>19355</v>
      </c>
      <c r="AD243" s="284" t="s">
        <v>33318</v>
      </c>
      <c r="AE243" s="284" t="s">
        <v>19356</v>
      </c>
    </row>
    <row r="244" spans="1:31" s="285" customFormat="1">
      <c r="A244" s="286" t="s">
        <v>569</v>
      </c>
      <c r="B244" s="281" t="s">
        <v>26846</v>
      </c>
      <c r="C244" s="281">
        <v>11466</v>
      </c>
      <c r="D244" s="281" t="s">
        <v>35</v>
      </c>
      <c r="E244" s="281" t="s">
        <v>3</v>
      </c>
      <c r="F244" s="281" t="s">
        <v>3</v>
      </c>
      <c r="G244" s="281" t="s">
        <v>3</v>
      </c>
      <c r="H244" s="281">
        <v>258</v>
      </c>
      <c r="I244" s="281">
        <v>258</v>
      </c>
      <c r="J244" s="281">
        <v>924</v>
      </c>
      <c r="K244" s="281" t="s">
        <v>275</v>
      </c>
      <c r="L244" s="281" t="s">
        <v>1028</v>
      </c>
      <c r="M244" s="281" t="s">
        <v>1029</v>
      </c>
      <c r="N244" s="282" t="s">
        <v>31600</v>
      </c>
      <c r="O244" s="282" t="s">
        <v>1494</v>
      </c>
      <c r="P244" s="282" t="s">
        <v>40</v>
      </c>
      <c r="Q244" s="282" t="s">
        <v>1495</v>
      </c>
      <c r="R244" s="282">
        <v>7</v>
      </c>
      <c r="S244" s="282" t="s">
        <v>1496</v>
      </c>
      <c r="T244" s="282" t="s">
        <v>26847</v>
      </c>
      <c r="U244" s="282">
        <v>0</v>
      </c>
      <c r="V244" s="282" t="s">
        <v>3</v>
      </c>
      <c r="W244" s="282" t="s">
        <v>3</v>
      </c>
      <c r="X244" s="283" t="s">
        <v>47</v>
      </c>
      <c r="Y244" s="283" t="s">
        <v>26848</v>
      </c>
      <c r="Z244" s="283" t="s">
        <v>33376</v>
      </c>
      <c r="AA244" s="283" t="s">
        <v>26849</v>
      </c>
      <c r="AB244" s="284" t="s">
        <v>1500</v>
      </c>
      <c r="AC244" s="284" t="s">
        <v>1501</v>
      </c>
      <c r="AD244" s="284" t="s">
        <v>1502</v>
      </c>
      <c r="AE244" s="284" t="s">
        <v>1503</v>
      </c>
    </row>
    <row r="245" spans="1:31" s="285" customFormat="1">
      <c r="A245" s="286" t="s">
        <v>27093</v>
      </c>
      <c r="B245" s="281" t="s">
        <v>27094</v>
      </c>
      <c r="C245" s="281">
        <v>6008</v>
      </c>
      <c r="D245" s="281" t="s">
        <v>2</v>
      </c>
      <c r="E245" s="281" t="s">
        <v>3</v>
      </c>
      <c r="F245" s="281" t="s">
        <v>3</v>
      </c>
      <c r="G245" s="281" t="s">
        <v>3</v>
      </c>
      <c r="H245" s="281">
        <v>2651</v>
      </c>
      <c r="I245" s="281">
        <v>2635</v>
      </c>
      <c r="J245" s="281">
        <v>4514</v>
      </c>
      <c r="K245" s="281" t="s">
        <v>275</v>
      </c>
      <c r="L245" s="281" t="s">
        <v>276</v>
      </c>
      <c r="M245" s="281" t="s">
        <v>277</v>
      </c>
      <c r="N245" s="282" t="s">
        <v>31599</v>
      </c>
      <c r="O245" s="282" t="s">
        <v>3</v>
      </c>
      <c r="P245" s="282" t="s">
        <v>7</v>
      </c>
      <c r="Q245" s="282" t="s">
        <v>3</v>
      </c>
      <c r="R245" s="282" t="s">
        <v>3</v>
      </c>
      <c r="S245" s="282" t="s">
        <v>3</v>
      </c>
      <c r="T245" s="282" t="s">
        <v>27095</v>
      </c>
      <c r="U245" s="282" t="s">
        <v>3</v>
      </c>
      <c r="V245" s="282" t="s">
        <v>27096</v>
      </c>
      <c r="W245" s="282" t="s">
        <v>27097</v>
      </c>
      <c r="X245" s="283" t="s">
        <v>47</v>
      </c>
      <c r="Y245" s="283" t="s">
        <v>27098</v>
      </c>
      <c r="Z245" s="283" t="s">
        <v>33377</v>
      </c>
      <c r="AA245" s="283" t="s">
        <v>27096</v>
      </c>
      <c r="AB245" s="284" t="s">
        <v>27099</v>
      </c>
      <c r="AC245" s="284" t="s">
        <v>27095</v>
      </c>
      <c r="AD245" s="284" t="s">
        <v>33377</v>
      </c>
      <c r="AE245" s="284" t="s">
        <v>27100</v>
      </c>
    </row>
    <row r="246" spans="1:31" s="285" customFormat="1">
      <c r="A246" s="286" t="s">
        <v>27155</v>
      </c>
      <c r="B246" s="281" t="s">
        <v>27156</v>
      </c>
      <c r="C246" s="281">
        <v>33057</v>
      </c>
      <c r="D246" s="281" t="s">
        <v>35</v>
      </c>
      <c r="E246" s="281" t="s">
        <v>3</v>
      </c>
      <c r="F246" s="281" t="s">
        <v>3</v>
      </c>
      <c r="G246" s="281" t="s">
        <v>3</v>
      </c>
      <c r="H246" s="281">
        <v>366</v>
      </c>
      <c r="I246" s="281">
        <v>356</v>
      </c>
      <c r="J246" s="281">
        <v>1501</v>
      </c>
      <c r="K246" s="281" t="s">
        <v>275</v>
      </c>
      <c r="L246" s="281" t="s">
        <v>1028</v>
      </c>
      <c r="M246" s="281" t="s">
        <v>1029</v>
      </c>
      <c r="N246" s="282" t="s">
        <v>31600</v>
      </c>
      <c r="O246" s="282" t="s">
        <v>1494</v>
      </c>
      <c r="P246" s="282" t="s">
        <v>40</v>
      </c>
      <c r="Q246" s="282" t="s">
        <v>1495</v>
      </c>
      <c r="R246" s="282">
        <v>7</v>
      </c>
      <c r="S246" s="282" t="s">
        <v>1496</v>
      </c>
      <c r="T246" s="282" t="s">
        <v>27157</v>
      </c>
      <c r="U246" s="282">
        <v>0</v>
      </c>
      <c r="V246" s="282" t="s">
        <v>3</v>
      </c>
      <c r="W246" s="282" t="s">
        <v>3</v>
      </c>
      <c r="X246" s="283" t="s">
        <v>47</v>
      </c>
      <c r="Y246" s="283" t="s">
        <v>27158</v>
      </c>
      <c r="Z246" s="283" t="s">
        <v>27159</v>
      </c>
      <c r="AA246" s="283" t="s">
        <v>27160</v>
      </c>
      <c r="AB246" s="284" t="s">
        <v>1500</v>
      </c>
      <c r="AC246" s="284" t="s">
        <v>1501</v>
      </c>
      <c r="AD246" s="284" t="s">
        <v>1502</v>
      </c>
      <c r="AE246" s="284" t="s">
        <v>1503</v>
      </c>
    </row>
    <row r="247" spans="1:31" s="285" customFormat="1">
      <c r="A247" s="286" t="s">
        <v>27168</v>
      </c>
      <c r="B247" s="281" t="s">
        <v>27169</v>
      </c>
      <c r="C247" s="281">
        <v>27614</v>
      </c>
      <c r="D247" s="281" t="s">
        <v>35</v>
      </c>
      <c r="E247" s="281" t="s">
        <v>3</v>
      </c>
      <c r="F247" s="281" t="s">
        <v>3</v>
      </c>
      <c r="G247" s="281" t="s">
        <v>3</v>
      </c>
      <c r="H247" s="281">
        <v>569</v>
      </c>
      <c r="I247" s="281">
        <v>567</v>
      </c>
      <c r="J247" s="281">
        <v>1297</v>
      </c>
      <c r="K247" s="281" t="s">
        <v>275</v>
      </c>
      <c r="L247" s="281" t="s">
        <v>690</v>
      </c>
      <c r="M247" s="281" t="s">
        <v>691</v>
      </c>
      <c r="N247" s="282" t="s">
        <v>31600</v>
      </c>
      <c r="O247" s="282" t="s">
        <v>15709</v>
      </c>
      <c r="P247" s="282" t="s">
        <v>40</v>
      </c>
      <c r="Q247" s="282" t="s">
        <v>15711</v>
      </c>
      <c r="R247" s="282">
        <v>4</v>
      </c>
      <c r="S247" s="282" t="s">
        <v>15712</v>
      </c>
      <c r="T247" s="282" t="s">
        <v>27170</v>
      </c>
      <c r="U247" s="282">
        <v>82317753</v>
      </c>
      <c r="V247" s="282" t="s">
        <v>27171</v>
      </c>
      <c r="W247" s="282" t="s">
        <v>27172</v>
      </c>
      <c r="X247" s="283" t="s">
        <v>47</v>
      </c>
      <c r="Y247" s="283" t="s">
        <v>12697</v>
      </c>
      <c r="Z247" s="283" t="s">
        <v>33378</v>
      </c>
      <c r="AA247" s="283" t="s">
        <v>27173</v>
      </c>
      <c r="AB247" s="284" t="s">
        <v>15719</v>
      </c>
      <c r="AC247" s="284" t="s">
        <v>15717</v>
      </c>
      <c r="AD247" s="284" t="s">
        <v>33301</v>
      </c>
      <c r="AE247" s="284" t="s">
        <v>15720</v>
      </c>
    </row>
    <row r="248" spans="1:31" s="285" customFormat="1" ht="30">
      <c r="A248" s="286" t="s">
        <v>27260</v>
      </c>
      <c r="B248" s="281" t="s">
        <v>27261</v>
      </c>
      <c r="C248" s="281">
        <v>26842</v>
      </c>
      <c r="D248" s="281" t="s">
        <v>35</v>
      </c>
      <c r="E248" s="281" t="s">
        <v>3</v>
      </c>
      <c r="F248" s="281" t="s">
        <v>3</v>
      </c>
      <c r="G248" s="281" t="s">
        <v>3</v>
      </c>
      <c r="H248" s="281">
        <v>255</v>
      </c>
      <c r="I248" s="281">
        <v>243</v>
      </c>
      <c r="J248" s="281">
        <v>2607</v>
      </c>
      <c r="K248" s="281" t="s">
        <v>275</v>
      </c>
      <c r="L248" s="281" t="s">
        <v>690</v>
      </c>
      <c r="M248" s="281" t="s">
        <v>691</v>
      </c>
      <c r="N248" s="282" t="s">
        <v>31600</v>
      </c>
      <c r="O248" s="282" t="s">
        <v>4626</v>
      </c>
      <c r="P248" s="282" t="s">
        <v>40</v>
      </c>
      <c r="Q248" s="282" t="s">
        <v>4627</v>
      </c>
      <c r="R248" s="282">
        <v>9</v>
      </c>
      <c r="S248" s="282" t="s">
        <v>4628</v>
      </c>
      <c r="T248" s="282" t="s">
        <v>27262</v>
      </c>
      <c r="U248" s="282">
        <v>0</v>
      </c>
      <c r="V248" s="282" t="s">
        <v>23192</v>
      </c>
      <c r="W248" s="282" t="s">
        <v>27263</v>
      </c>
      <c r="X248" s="283" t="s">
        <v>47</v>
      </c>
      <c r="Y248" s="283" t="s">
        <v>8610</v>
      </c>
      <c r="Z248" s="283" t="s">
        <v>33379</v>
      </c>
      <c r="AA248" s="283" t="s">
        <v>27264</v>
      </c>
      <c r="AB248" s="284" t="s">
        <v>4634</v>
      </c>
      <c r="AC248" s="284" t="s">
        <v>4635</v>
      </c>
      <c r="AD248" s="284" t="s">
        <v>4633</v>
      </c>
      <c r="AE248" s="284" t="s">
        <v>4636</v>
      </c>
    </row>
    <row r="249" spans="1:31" s="285" customFormat="1" ht="30">
      <c r="A249" s="286" t="s">
        <v>27265</v>
      </c>
      <c r="B249" s="281" t="s">
        <v>27266</v>
      </c>
      <c r="C249" s="281">
        <v>24110</v>
      </c>
      <c r="D249" s="281" t="s">
        <v>35</v>
      </c>
      <c r="E249" s="281" t="s">
        <v>3</v>
      </c>
      <c r="F249" s="281" t="s">
        <v>3</v>
      </c>
      <c r="G249" s="281" t="s">
        <v>3</v>
      </c>
      <c r="H249" s="281">
        <v>322</v>
      </c>
      <c r="I249" s="281">
        <v>385</v>
      </c>
      <c r="J249" s="281">
        <v>1039</v>
      </c>
      <c r="K249" s="281" t="s">
        <v>275</v>
      </c>
      <c r="L249" s="281" t="s">
        <v>690</v>
      </c>
      <c r="M249" s="281" t="s">
        <v>691</v>
      </c>
      <c r="N249" s="282" t="s">
        <v>31600</v>
      </c>
      <c r="O249" s="282" t="s">
        <v>4626</v>
      </c>
      <c r="P249" s="282" t="s">
        <v>40</v>
      </c>
      <c r="Q249" s="282" t="s">
        <v>4627</v>
      </c>
      <c r="R249" s="282">
        <v>9</v>
      </c>
      <c r="S249" s="282" t="s">
        <v>4628</v>
      </c>
      <c r="T249" s="282" t="s">
        <v>27267</v>
      </c>
      <c r="U249" s="282">
        <v>0</v>
      </c>
      <c r="V249" s="282" t="s">
        <v>27268</v>
      </c>
      <c r="W249" s="282" t="s">
        <v>27269</v>
      </c>
      <c r="X249" s="283" t="s">
        <v>47</v>
      </c>
      <c r="Y249" s="283" t="s">
        <v>27270</v>
      </c>
      <c r="Z249" s="283" t="s">
        <v>4633</v>
      </c>
      <c r="AA249" s="283" t="s">
        <v>27268</v>
      </c>
      <c r="AB249" s="284" t="s">
        <v>4634</v>
      </c>
      <c r="AC249" s="284" t="s">
        <v>4635</v>
      </c>
      <c r="AD249" s="284" t="s">
        <v>4633</v>
      </c>
      <c r="AE249" s="284" t="s">
        <v>4636</v>
      </c>
    </row>
    <row r="250" spans="1:31" s="285" customFormat="1" ht="30">
      <c r="A250" s="286" t="s">
        <v>27271</v>
      </c>
      <c r="B250" s="281" t="s">
        <v>27272</v>
      </c>
      <c r="C250" s="281">
        <v>17491</v>
      </c>
      <c r="D250" s="281" t="s">
        <v>35</v>
      </c>
      <c r="E250" s="281" t="s">
        <v>3</v>
      </c>
      <c r="F250" s="281" t="s">
        <v>3</v>
      </c>
      <c r="G250" s="281" t="s">
        <v>3</v>
      </c>
      <c r="H250" s="281">
        <v>419</v>
      </c>
      <c r="I250" s="281">
        <v>418</v>
      </c>
      <c r="J250" s="281">
        <v>1034</v>
      </c>
      <c r="K250" s="281" t="s">
        <v>275</v>
      </c>
      <c r="L250" s="281" t="s">
        <v>690</v>
      </c>
      <c r="M250" s="281" t="s">
        <v>691</v>
      </c>
      <c r="N250" s="282" t="s">
        <v>31600</v>
      </c>
      <c r="O250" s="282" t="s">
        <v>4626</v>
      </c>
      <c r="P250" s="282" t="s">
        <v>40</v>
      </c>
      <c r="Q250" s="282" t="s">
        <v>4627</v>
      </c>
      <c r="R250" s="282">
        <v>9</v>
      </c>
      <c r="S250" s="282" t="s">
        <v>4628</v>
      </c>
      <c r="T250" s="282" t="s">
        <v>27273</v>
      </c>
      <c r="U250" s="282">
        <v>0</v>
      </c>
      <c r="V250" s="282" t="s">
        <v>27274</v>
      </c>
      <c r="W250" s="282" t="s">
        <v>27275</v>
      </c>
      <c r="X250" s="283" t="s">
        <v>47</v>
      </c>
      <c r="Y250" s="283" t="s">
        <v>9753</v>
      </c>
      <c r="Z250" s="283" t="s">
        <v>4633</v>
      </c>
      <c r="AA250" s="283" t="s">
        <v>27274</v>
      </c>
      <c r="AB250" s="284" t="s">
        <v>4634</v>
      </c>
      <c r="AC250" s="284" t="s">
        <v>4635</v>
      </c>
      <c r="AD250" s="284" t="s">
        <v>4633</v>
      </c>
      <c r="AE250" s="284" t="s">
        <v>4636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3"/>
  <sheetViews>
    <sheetView showGridLines="0" topLeftCell="A121" workbookViewId="0">
      <selection activeCell="E137" sqref="E137"/>
    </sheetView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414</v>
      </c>
      <c r="B5" s="281" t="s">
        <v>415</v>
      </c>
      <c r="C5" s="281">
        <v>8776</v>
      </c>
      <c r="D5" s="281" t="s">
        <v>2</v>
      </c>
      <c r="E5" s="281" t="s">
        <v>3</v>
      </c>
      <c r="F5" s="281" t="s">
        <v>3</v>
      </c>
      <c r="G5" s="281" t="s">
        <v>3</v>
      </c>
      <c r="H5" s="281">
        <v>3894</v>
      </c>
      <c r="I5" s="281">
        <v>3869</v>
      </c>
      <c r="J5" s="281">
        <v>2474</v>
      </c>
      <c r="K5" s="281" t="s">
        <v>416</v>
      </c>
      <c r="L5" s="281" t="s">
        <v>417</v>
      </c>
      <c r="M5" s="281" t="s">
        <v>418</v>
      </c>
      <c r="N5" s="282" t="s">
        <v>31599</v>
      </c>
      <c r="O5" s="282" t="s">
        <v>3</v>
      </c>
      <c r="P5" s="282" t="s">
        <v>7</v>
      </c>
      <c r="Q5" s="282" t="s">
        <v>3</v>
      </c>
      <c r="R5" s="282" t="s">
        <v>3</v>
      </c>
      <c r="S5" s="282" t="s">
        <v>3</v>
      </c>
      <c r="T5" s="282" t="s">
        <v>419</v>
      </c>
      <c r="U5" s="282" t="s">
        <v>3</v>
      </c>
      <c r="V5" s="282" t="s">
        <v>420</v>
      </c>
      <c r="W5" s="282" t="s">
        <v>421</v>
      </c>
      <c r="X5" s="283" t="s">
        <v>47</v>
      </c>
      <c r="Y5" s="283" t="s">
        <v>422</v>
      </c>
      <c r="Z5" s="283" t="s">
        <v>33380</v>
      </c>
      <c r="AA5" s="283" t="s">
        <v>423</v>
      </c>
      <c r="AB5" s="284" t="s">
        <v>424</v>
      </c>
      <c r="AC5" s="284" t="s">
        <v>425</v>
      </c>
      <c r="AD5" s="284" t="s">
        <v>33380</v>
      </c>
      <c r="AE5" s="284" t="s">
        <v>426</v>
      </c>
    </row>
    <row r="6" spans="1:31" s="285" customFormat="1">
      <c r="A6" s="286" t="s">
        <v>1013</v>
      </c>
      <c r="B6" s="281" t="s">
        <v>1014</v>
      </c>
      <c r="C6" s="281">
        <v>29975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2051</v>
      </c>
      <c r="I6" s="281">
        <v>2071</v>
      </c>
      <c r="J6" s="281">
        <v>1705</v>
      </c>
      <c r="K6" s="281" t="s">
        <v>416</v>
      </c>
      <c r="L6" s="281" t="s">
        <v>417</v>
      </c>
      <c r="M6" s="281" t="s">
        <v>418</v>
      </c>
      <c r="N6" s="282" t="s">
        <v>31600</v>
      </c>
      <c r="O6" s="282" t="s">
        <v>1015</v>
      </c>
      <c r="P6" s="282" t="s">
        <v>40</v>
      </c>
      <c r="Q6" s="282" t="s">
        <v>1016</v>
      </c>
      <c r="R6" s="282">
        <v>3</v>
      </c>
      <c r="S6" s="282" t="s">
        <v>1017</v>
      </c>
      <c r="T6" s="282" t="s">
        <v>1018</v>
      </c>
      <c r="U6" s="282" t="s">
        <v>1019</v>
      </c>
      <c r="V6" s="282" t="s">
        <v>1020</v>
      </c>
      <c r="W6" s="282" t="s">
        <v>1021</v>
      </c>
      <c r="X6" s="283" t="s">
        <v>47</v>
      </c>
      <c r="Y6" s="283" t="s">
        <v>1022</v>
      </c>
      <c r="Z6" s="283" t="s">
        <v>33381</v>
      </c>
      <c r="AA6" s="283" t="s">
        <v>1020</v>
      </c>
      <c r="AB6" s="284" t="s">
        <v>1023</v>
      </c>
      <c r="AC6" s="284" t="s">
        <v>1024</v>
      </c>
      <c r="AD6" s="284" t="s">
        <v>33382</v>
      </c>
      <c r="AE6" s="284" t="s">
        <v>1025</v>
      </c>
    </row>
    <row r="7" spans="1:31" s="285" customFormat="1">
      <c r="A7" s="286" t="s">
        <v>1087</v>
      </c>
      <c r="B7" s="281" t="s">
        <v>1088</v>
      </c>
      <c r="C7" s="281">
        <v>20303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2359</v>
      </c>
      <c r="I7" s="281">
        <v>2409</v>
      </c>
      <c r="J7" s="281">
        <v>3200</v>
      </c>
      <c r="K7" s="281" t="s">
        <v>416</v>
      </c>
      <c r="L7" s="281" t="s">
        <v>1089</v>
      </c>
      <c r="M7" s="281" t="s">
        <v>1090</v>
      </c>
      <c r="N7" s="282" t="s">
        <v>31599</v>
      </c>
      <c r="O7" s="282" t="s">
        <v>3</v>
      </c>
      <c r="P7" s="282" t="s">
        <v>7</v>
      </c>
      <c r="Q7" s="282" t="s">
        <v>3</v>
      </c>
      <c r="R7" s="282" t="s">
        <v>3</v>
      </c>
      <c r="S7" s="282" t="s">
        <v>3</v>
      </c>
      <c r="T7" s="282" t="s">
        <v>1091</v>
      </c>
      <c r="U7" s="282" t="s">
        <v>3</v>
      </c>
      <c r="V7" s="282" t="s">
        <v>1092</v>
      </c>
      <c r="W7" s="282" t="s">
        <v>1093</v>
      </c>
      <c r="X7" s="283" t="s">
        <v>1094</v>
      </c>
      <c r="Y7" s="283" t="s">
        <v>1095</v>
      </c>
      <c r="Z7" s="283" t="s">
        <v>1096</v>
      </c>
      <c r="AA7" s="283" t="s">
        <v>1092</v>
      </c>
      <c r="AB7" s="284" t="s">
        <v>1097</v>
      </c>
      <c r="AC7" s="284" t="s">
        <v>1098</v>
      </c>
      <c r="AD7" s="284" t="s">
        <v>33383</v>
      </c>
      <c r="AE7" s="284" t="s">
        <v>1099</v>
      </c>
    </row>
    <row r="8" spans="1:31" s="285" customFormat="1">
      <c r="A8" s="286" t="s">
        <v>1199</v>
      </c>
      <c r="B8" s="281" t="s">
        <v>1200</v>
      </c>
      <c r="C8" s="281">
        <v>9353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2119</v>
      </c>
      <c r="I8" s="281">
        <v>2155</v>
      </c>
      <c r="J8" s="281">
        <v>2109</v>
      </c>
      <c r="K8" s="281" t="s">
        <v>416</v>
      </c>
      <c r="L8" s="281" t="s">
        <v>1201</v>
      </c>
      <c r="M8" s="281" t="s">
        <v>1202</v>
      </c>
      <c r="N8" s="282" t="s">
        <v>31600</v>
      </c>
      <c r="O8" s="282" t="s">
        <v>1199</v>
      </c>
      <c r="P8" s="282" t="s">
        <v>20</v>
      </c>
      <c r="Q8" s="282" t="s">
        <v>1203</v>
      </c>
      <c r="R8" s="282">
        <v>2</v>
      </c>
      <c r="S8" s="282" t="s">
        <v>1204</v>
      </c>
      <c r="T8" s="282" t="s">
        <v>1205</v>
      </c>
      <c r="U8" s="282" t="s">
        <v>1206</v>
      </c>
      <c r="V8" s="282" t="s">
        <v>1207</v>
      </c>
      <c r="W8" s="282" t="s">
        <v>3</v>
      </c>
      <c r="X8" s="283" t="s">
        <v>1208</v>
      </c>
      <c r="Y8" s="283" t="s">
        <v>1209</v>
      </c>
      <c r="Z8" s="283" t="s">
        <v>33384</v>
      </c>
      <c r="AA8" s="283" t="s">
        <v>1207</v>
      </c>
      <c r="AB8" s="284" t="s">
        <v>1210</v>
      </c>
      <c r="AC8" s="284" t="s">
        <v>1211</v>
      </c>
      <c r="AD8" s="284" t="s">
        <v>33384</v>
      </c>
      <c r="AE8" s="284" t="s">
        <v>1207</v>
      </c>
    </row>
    <row r="9" spans="1:31" s="285" customFormat="1">
      <c r="A9" s="286" t="s">
        <v>2028</v>
      </c>
      <c r="B9" s="281" t="s">
        <v>2029</v>
      </c>
      <c r="C9" s="281">
        <v>2325</v>
      </c>
      <c r="D9" s="281" t="s">
        <v>2</v>
      </c>
      <c r="E9" s="281" t="s">
        <v>3</v>
      </c>
      <c r="F9" s="281" t="s">
        <v>3</v>
      </c>
      <c r="G9" s="281" t="s">
        <v>429</v>
      </c>
      <c r="H9" s="281">
        <v>3821</v>
      </c>
      <c r="I9" s="281">
        <v>3825</v>
      </c>
      <c r="J9" s="281">
        <v>3524</v>
      </c>
      <c r="K9" s="281" t="s">
        <v>416</v>
      </c>
      <c r="L9" s="281" t="s">
        <v>2030</v>
      </c>
      <c r="M9" s="281" t="s">
        <v>2031</v>
      </c>
      <c r="N9" s="282" t="s">
        <v>31600</v>
      </c>
      <c r="O9" s="282" t="s">
        <v>2028</v>
      </c>
      <c r="P9" s="282" t="s">
        <v>20</v>
      </c>
      <c r="Q9" s="282" t="s">
        <v>2032</v>
      </c>
      <c r="R9" s="282">
        <v>3</v>
      </c>
      <c r="S9" s="282" t="s">
        <v>2033</v>
      </c>
      <c r="T9" s="282" t="s">
        <v>2034</v>
      </c>
      <c r="U9" s="282" t="s">
        <v>2035</v>
      </c>
      <c r="V9" s="282" t="s">
        <v>2036</v>
      </c>
      <c r="W9" s="282" t="s">
        <v>2037</v>
      </c>
      <c r="X9" s="283" t="s">
        <v>47</v>
      </c>
      <c r="Y9" s="283" t="s">
        <v>2038</v>
      </c>
      <c r="Z9" s="283" t="s">
        <v>2035</v>
      </c>
      <c r="AA9" s="283" t="s">
        <v>2036</v>
      </c>
      <c r="AB9" s="284" t="s">
        <v>2040</v>
      </c>
      <c r="AC9" s="284" t="s">
        <v>2039</v>
      </c>
      <c r="AD9" s="284" t="s">
        <v>2035</v>
      </c>
      <c r="AE9" s="284" t="s">
        <v>2041</v>
      </c>
    </row>
    <row r="10" spans="1:31" s="285" customFormat="1">
      <c r="A10" s="286" t="s">
        <v>2449</v>
      </c>
      <c r="B10" s="281" t="s">
        <v>2450</v>
      </c>
      <c r="C10" s="281">
        <v>26958</v>
      </c>
      <c r="D10" s="281" t="s">
        <v>2</v>
      </c>
      <c r="E10" s="281" t="s">
        <v>3</v>
      </c>
      <c r="F10" s="281" t="s">
        <v>3</v>
      </c>
      <c r="G10" s="281" t="s">
        <v>3</v>
      </c>
      <c r="H10" s="281">
        <v>6445</v>
      </c>
      <c r="I10" s="281">
        <v>6401</v>
      </c>
      <c r="J10" s="281">
        <v>8998</v>
      </c>
      <c r="K10" s="281" t="s">
        <v>416</v>
      </c>
      <c r="L10" s="281" t="s">
        <v>2451</v>
      </c>
      <c r="M10" s="281" t="s">
        <v>2452</v>
      </c>
      <c r="N10" s="282" t="s">
        <v>31599</v>
      </c>
      <c r="O10" s="282" t="s">
        <v>3</v>
      </c>
      <c r="P10" s="282" t="s">
        <v>7</v>
      </c>
      <c r="Q10" s="282" t="s">
        <v>3</v>
      </c>
      <c r="R10" s="282" t="s">
        <v>3</v>
      </c>
      <c r="S10" s="282" t="s">
        <v>3</v>
      </c>
      <c r="T10" s="282" t="s">
        <v>2453</v>
      </c>
      <c r="U10" s="282" t="s">
        <v>3</v>
      </c>
      <c r="V10" s="282" t="s">
        <v>2454</v>
      </c>
      <c r="W10" s="282" t="s">
        <v>2455</v>
      </c>
      <c r="X10" s="283" t="s">
        <v>47</v>
      </c>
      <c r="Y10" s="283" t="s">
        <v>2456</v>
      </c>
      <c r="Z10" s="283" t="s">
        <v>33385</v>
      </c>
      <c r="AA10" s="283" t="s">
        <v>2457</v>
      </c>
      <c r="AB10" s="284" t="s">
        <v>2458</v>
      </c>
      <c r="AC10" s="284" t="s">
        <v>2453</v>
      </c>
      <c r="AD10" s="284" t="s">
        <v>33385</v>
      </c>
      <c r="AE10" s="284" t="s">
        <v>2459</v>
      </c>
    </row>
    <row r="11" spans="1:31" s="285" customFormat="1">
      <c r="A11" s="286" t="s">
        <v>2508</v>
      </c>
      <c r="B11" s="281" t="s">
        <v>2509</v>
      </c>
      <c r="C11" s="281">
        <v>15963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820</v>
      </c>
      <c r="I11" s="281">
        <v>802</v>
      </c>
      <c r="J11" s="281">
        <v>2252</v>
      </c>
      <c r="K11" s="281" t="s">
        <v>416</v>
      </c>
      <c r="L11" s="281" t="s">
        <v>2510</v>
      </c>
      <c r="M11" s="281" t="s">
        <v>2511</v>
      </c>
      <c r="N11" s="282" t="s">
        <v>31600</v>
      </c>
      <c r="O11" s="282" t="s">
        <v>2512</v>
      </c>
      <c r="P11" s="282" t="s">
        <v>40</v>
      </c>
      <c r="Q11" s="282" t="s">
        <v>2513</v>
      </c>
      <c r="R11" s="282">
        <v>1</v>
      </c>
      <c r="S11" s="282" t="s">
        <v>2514</v>
      </c>
      <c r="T11" s="282" t="s">
        <v>2515</v>
      </c>
      <c r="U11" s="282" t="s">
        <v>2516</v>
      </c>
      <c r="V11" s="282" t="s">
        <v>2517</v>
      </c>
      <c r="W11" s="282" t="s">
        <v>2518</v>
      </c>
      <c r="X11" s="283" t="s">
        <v>47</v>
      </c>
      <c r="Y11" s="283" t="s">
        <v>2519</v>
      </c>
      <c r="Z11" s="283" t="s">
        <v>33386</v>
      </c>
      <c r="AA11" s="283" t="s">
        <v>2517</v>
      </c>
      <c r="AB11" s="284" t="s">
        <v>2520</v>
      </c>
      <c r="AC11" s="284" t="s">
        <v>2521</v>
      </c>
      <c r="AD11" s="284" t="s">
        <v>2522</v>
      </c>
      <c r="AE11" s="284" t="s">
        <v>2523</v>
      </c>
    </row>
    <row r="12" spans="1:31" s="285" customFormat="1" ht="30">
      <c r="A12" s="286" t="s">
        <v>2638</v>
      </c>
      <c r="B12" s="281" t="s">
        <v>2639</v>
      </c>
      <c r="C12" s="281">
        <v>26480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942</v>
      </c>
      <c r="I12" s="281">
        <v>1223</v>
      </c>
      <c r="J12" s="281">
        <v>3820</v>
      </c>
      <c r="K12" s="281" t="s">
        <v>416</v>
      </c>
      <c r="L12" s="281" t="s">
        <v>1201</v>
      </c>
      <c r="M12" s="281" t="s">
        <v>1202</v>
      </c>
      <c r="N12" s="282" t="s">
        <v>31600</v>
      </c>
      <c r="O12" s="282" t="s">
        <v>2640</v>
      </c>
      <c r="P12" s="282" t="s">
        <v>40</v>
      </c>
      <c r="Q12" s="282" t="s">
        <v>2641</v>
      </c>
      <c r="R12" s="282">
        <v>5</v>
      </c>
      <c r="S12" s="282" t="s">
        <v>2642</v>
      </c>
      <c r="T12" s="282" t="s">
        <v>2643</v>
      </c>
      <c r="U12" s="282" t="s">
        <v>2644</v>
      </c>
      <c r="V12" s="282" t="s">
        <v>2645</v>
      </c>
      <c r="W12" s="282" t="s">
        <v>2646</v>
      </c>
      <c r="X12" s="283" t="s">
        <v>47</v>
      </c>
      <c r="Y12" s="283" t="s">
        <v>2647</v>
      </c>
      <c r="Z12" s="283" t="s">
        <v>33387</v>
      </c>
      <c r="AA12" s="283" t="s">
        <v>2648</v>
      </c>
      <c r="AB12" s="284" t="s">
        <v>2649</v>
      </c>
      <c r="AC12" s="284" t="s">
        <v>2650</v>
      </c>
      <c r="AD12" s="284" t="s">
        <v>33387</v>
      </c>
      <c r="AE12" s="284" t="s">
        <v>2651</v>
      </c>
    </row>
    <row r="13" spans="1:31" s="285" customFormat="1">
      <c r="A13" s="286" t="s">
        <v>2900</v>
      </c>
      <c r="B13" s="281" t="s">
        <v>2901</v>
      </c>
      <c r="C13" s="281">
        <v>2990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642</v>
      </c>
      <c r="I13" s="281">
        <v>672</v>
      </c>
      <c r="J13" s="281">
        <v>3328</v>
      </c>
      <c r="K13" s="281" t="s">
        <v>416</v>
      </c>
      <c r="L13" s="281" t="s">
        <v>2902</v>
      </c>
      <c r="M13" s="281" t="s">
        <v>2903</v>
      </c>
      <c r="N13" s="282" t="s">
        <v>31600</v>
      </c>
      <c r="O13" s="282" t="s">
        <v>2904</v>
      </c>
      <c r="P13" s="282" t="s">
        <v>40</v>
      </c>
      <c r="Q13" s="282" t="s">
        <v>2905</v>
      </c>
      <c r="R13" s="282">
        <v>4</v>
      </c>
      <c r="S13" s="282" t="s">
        <v>2906</v>
      </c>
      <c r="T13" s="282" t="s">
        <v>2907</v>
      </c>
      <c r="U13" s="282" t="s">
        <v>2908</v>
      </c>
      <c r="V13" s="282" t="s">
        <v>2909</v>
      </c>
      <c r="W13" s="282" t="s">
        <v>2910</v>
      </c>
      <c r="X13" s="283" t="s">
        <v>47</v>
      </c>
      <c r="Y13" s="283" t="s">
        <v>2911</v>
      </c>
      <c r="Z13" s="283" t="s">
        <v>33388</v>
      </c>
      <c r="AA13" s="283" t="s">
        <v>2909</v>
      </c>
      <c r="AB13" s="284" t="s">
        <v>2912</v>
      </c>
      <c r="AC13" s="284" t="s">
        <v>2913</v>
      </c>
      <c r="AD13" s="284" t="s">
        <v>33388</v>
      </c>
      <c r="AE13" s="284" t="s">
        <v>2914</v>
      </c>
    </row>
    <row r="14" spans="1:31" s="285" customFormat="1">
      <c r="A14" s="286" t="s">
        <v>3280</v>
      </c>
      <c r="B14" s="281" t="s">
        <v>3281</v>
      </c>
      <c r="C14" s="281">
        <v>25441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437</v>
      </c>
      <c r="I14" s="281">
        <v>461</v>
      </c>
      <c r="J14" s="281">
        <v>842</v>
      </c>
      <c r="K14" s="281" t="s">
        <v>416</v>
      </c>
      <c r="L14" s="281" t="s">
        <v>3282</v>
      </c>
      <c r="M14" s="281" t="s">
        <v>3283</v>
      </c>
      <c r="N14" s="282" t="s">
        <v>31600</v>
      </c>
      <c r="O14" s="282" t="s">
        <v>3284</v>
      </c>
      <c r="P14" s="282" t="s">
        <v>40</v>
      </c>
      <c r="Q14" s="282" t="s">
        <v>3285</v>
      </c>
      <c r="R14" s="282">
        <v>3</v>
      </c>
      <c r="S14" s="282" t="s">
        <v>3286</v>
      </c>
      <c r="T14" s="282" t="s">
        <v>3287</v>
      </c>
      <c r="U14" s="282" t="s">
        <v>3288</v>
      </c>
      <c r="V14" s="282" t="s">
        <v>3289</v>
      </c>
      <c r="W14" s="282" t="s">
        <v>3</v>
      </c>
      <c r="X14" s="283" t="s">
        <v>47</v>
      </c>
      <c r="Y14" s="283" t="s">
        <v>3290</v>
      </c>
      <c r="Z14" s="283" t="s">
        <v>3291</v>
      </c>
      <c r="AA14" s="283" t="s">
        <v>3289</v>
      </c>
      <c r="AB14" s="284" t="s">
        <v>3292</v>
      </c>
      <c r="AC14" s="284" t="s">
        <v>3293</v>
      </c>
      <c r="AD14" s="284" t="s">
        <v>3294</v>
      </c>
      <c r="AE14" s="284" t="s">
        <v>3295</v>
      </c>
    </row>
    <row r="15" spans="1:31" s="285" customFormat="1" ht="30">
      <c r="A15" s="286" t="s">
        <v>3347</v>
      </c>
      <c r="B15" s="281" t="s">
        <v>3348</v>
      </c>
      <c r="C15" s="281">
        <v>28246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973</v>
      </c>
      <c r="I15" s="281">
        <v>1028</v>
      </c>
      <c r="J15" s="281">
        <v>2382</v>
      </c>
      <c r="K15" s="281" t="s">
        <v>416</v>
      </c>
      <c r="L15" s="281" t="s">
        <v>1201</v>
      </c>
      <c r="M15" s="281" t="s">
        <v>1202</v>
      </c>
      <c r="N15" s="282" t="s">
        <v>31600</v>
      </c>
      <c r="O15" s="282" t="s">
        <v>3349</v>
      </c>
      <c r="P15" s="282" t="s">
        <v>40</v>
      </c>
      <c r="Q15" s="282" t="s">
        <v>3350</v>
      </c>
      <c r="R15" s="282">
        <v>5</v>
      </c>
      <c r="S15" s="282" t="s">
        <v>3351</v>
      </c>
      <c r="T15" s="282" t="s">
        <v>3352</v>
      </c>
      <c r="U15" s="282" t="s">
        <v>3353</v>
      </c>
      <c r="V15" s="282" t="s">
        <v>3354</v>
      </c>
      <c r="W15" s="282" t="s">
        <v>3355</v>
      </c>
      <c r="X15" s="283" t="s">
        <v>47</v>
      </c>
      <c r="Y15" s="283" t="s">
        <v>3356</v>
      </c>
      <c r="Z15" s="283" t="s">
        <v>3353</v>
      </c>
      <c r="AA15" s="283" t="s">
        <v>3357</v>
      </c>
      <c r="AB15" s="284" t="s">
        <v>3358</v>
      </c>
      <c r="AC15" s="284" t="s">
        <v>3359</v>
      </c>
      <c r="AD15" s="284" t="s">
        <v>3360</v>
      </c>
      <c r="AE15" s="284" t="s">
        <v>3361</v>
      </c>
    </row>
    <row r="16" spans="1:31" s="285" customFormat="1">
      <c r="A16" s="286" t="s">
        <v>3362</v>
      </c>
      <c r="B16" s="281" t="s">
        <v>3363</v>
      </c>
      <c r="C16" s="281">
        <v>20677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952</v>
      </c>
      <c r="I16" s="281">
        <v>1161</v>
      </c>
      <c r="J16" s="281">
        <v>1601</v>
      </c>
      <c r="K16" s="281" t="s">
        <v>416</v>
      </c>
      <c r="L16" s="281" t="s">
        <v>1201</v>
      </c>
      <c r="M16" s="281" t="s">
        <v>1202</v>
      </c>
      <c r="N16" s="282" t="s">
        <v>31600</v>
      </c>
      <c r="O16" s="282" t="s">
        <v>3349</v>
      </c>
      <c r="P16" s="282" t="s">
        <v>40</v>
      </c>
      <c r="Q16" s="282" t="s">
        <v>3350</v>
      </c>
      <c r="R16" s="282">
        <v>5</v>
      </c>
      <c r="S16" s="282" t="s">
        <v>3351</v>
      </c>
      <c r="T16" s="282" t="s">
        <v>3364</v>
      </c>
      <c r="U16" s="282" t="s">
        <v>3365</v>
      </c>
      <c r="V16" s="282" t="s">
        <v>3366</v>
      </c>
      <c r="W16" s="282" t="s">
        <v>3367</v>
      </c>
      <c r="X16" s="283" t="s">
        <v>47</v>
      </c>
      <c r="Y16" s="283" t="s">
        <v>3368</v>
      </c>
      <c r="Z16" s="283" t="s">
        <v>3365</v>
      </c>
      <c r="AA16" s="283" t="s">
        <v>3369</v>
      </c>
      <c r="AB16" s="284" t="s">
        <v>3358</v>
      </c>
      <c r="AC16" s="284" t="s">
        <v>3359</v>
      </c>
      <c r="AD16" s="284" t="s">
        <v>3360</v>
      </c>
      <c r="AE16" s="284" t="s">
        <v>3361</v>
      </c>
    </row>
    <row r="17" spans="1:31" s="285" customFormat="1">
      <c r="A17" s="286" t="s">
        <v>3466</v>
      </c>
      <c r="B17" s="281" t="s">
        <v>3467</v>
      </c>
      <c r="C17" s="281">
        <v>7472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815</v>
      </c>
      <c r="I17" s="281">
        <v>818</v>
      </c>
      <c r="J17" s="281">
        <v>1317</v>
      </c>
      <c r="K17" s="281" t="s">
        <v>416</v>
      </c>
      <c r="L17" s="281" t="s">
        <v>3468</v>
      </c>
      <c r="M17" s="281" t="s">
        <v>3469</v>
      </c>
      <c r="N17" s="282" t="s">
        <v>31600</v>
      </c>
      <c r="O17" s="282" t="s">
        <v>3470</v>
      </c>
      <c r="P17" s="282" t="s">
        <v>40</v>
      </c>
      <c r="Q17" s="282" t="s">
        <v>3471</v>
      </c>
      <c r="R17" s="282">
        <v>3</v>
      </c>
      <c r="S17" s="282" t="s">
        <v>3472</v>
      </c>
      <c r="T17" s="282" t="s">
        <v>3473</v>
      </c>
      <c r="U17" s="282" t="s">
        <v>3474</v>
      </c>
      <c r="V17" s="282" t="s">
        <v>3475</v>
      </c>
      <c r="W17" s="282" t="s">
        <v>3</v>
      </c>
      <c r="X17" s="283" t="s">
        <v>3476</v>
      </c>
      <c r="Y17" s="283" t="s">
        <v>3477</v>
      </c>
      <c r="Z17" s="283">
        <v>645630051</v>
      </c>
      <c r="AA17" s="283" t="s">
        <v>3475</v>
      </c>
      <c r="AB17" s="284" t="s">
        <v>3478</v>
      </c>
      <c r="AC17" s="284" t="s">
        <v>3473</v>
      </c>
      <c r="AD17" s="284">
        <v>645630051</v>
      </c>
      <c r="AE17" s="284" t="s">
        <v>3475</v>
      </c>
    </row>
    <row r="18" spans="1:31" s="285" customFormat="1">
      <c r="A18" s="286" t="s">
        <v>3531</v>
      </c>
      <c r="B18" s="281" t="s">
        <v>3532</v>
      </c>
      <c r="C18" s="281">
        <v>13639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775</v>
      </c>
      <c r="I18" s="281">
        <v>816</v>
      </c>
      <c r="J18" s="281">
        <v>945</v>
      </c>
      <c r="K18" s="281" t="s">
        <v>416</v>
      </c>
      <c r="L18" s="281" t="s">
        <v>3533</v>
      </c>
      <c r="M18" s="281" t="s">
        <v>2031</v>
      </c>
      <c r="N18" s="282" t="s">
        <v>31600</v>
      </c>
      <c r="O18" s="282" t="s">
        <v>3534</v>
      </c>
      <c r="P18" s="282" t="s">
        <v>40</v>
      </c>
      <c r="Q18" s="282" t="s">
        <v>3535</v>
      </c>
      <c r="R18" s="282">
        <v>2</v>
      </c>
      <c r="S18" s="282" t="s">
        <v>3536</v>
      </c>
      <c r="T18" s="282" t="s">
        <v>3537</v>
      </c>
      <c r="U18" s="282" t="s">
        <v>3538</v>
      </c>
      <c r="V18" s="282" t="s">
        <v>3539</v>
      </c>
      <c r="W18" s="282" t="s">
        <v>3540</v>
      </c>
      <c r="X18" s="283" t="s">
        <v>47</v>
      </c>
      <c r="Y18" s="283" t="s">
        <v>3541</v>
      </c>
      <c r="Z18" s="283" t="s">
        <v>33389</v>
      </c>
      <c r="AA18" s="283" t="s">
        <v>3542</v>
      </c>
      <c r="AB18" s="284" t="s">
        <v>3543</v>
      </c>
      <c r="AC18" s="284" t="s">
        <v>3544</v>
      </c>
      <c r="AD18" s="284" t="s">
        <v>33390</v>
      </c>
      <c r="AE18" s="284" t="s">
        <v>3545</v>
      </c>
    </row>
    <row r="19" spans="1:31" s="285" customFormat="1">
      <c r="A19" s="286" t="s">
        <v>3584</v>
      </c>
      <c r="B19" s="281" t="s">
        <v>3585</v>
      </c>
      <c r="C19" s="281">
        <v>21227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1084</v>
      </c>
      <c r="I19" s="281">
        <v>1074</v>
      </c>
      <c r="J19" s="281">
        <v>1159</v>
      </c>
      <c r="K19" s="281" t="s">
        <v>416</v>
      </c>
      <c r="L19" s="281" t="s">
        <v>3468</v>
      </c>
      <c r="M19" s="281" t="s">
        <v>3469</v>
      </c>
      <c r="N19" s="282" t="s">
        <v>31600</v>
      </c>
      <c r="O19" s="282" t="s">
        <v>3586</v>
      </c>
      <c r="P19" s="282" t="s">
        <v>40</v>
      </c>
      <c r="Q19" s="282" t="s">
        <v>3587</v>
      </c>
      <c r="R19" s="282">
        <v>3</v>
      </c>
      <c r="S19" s="282" t="s">
        <v>3588</v>
      </c>
      <c r="T19" s="282" t="s">
        <v>3589</v>
      </c>
      <c r="U19" s="282" t="s">
        <v>3590</v>
      </c>
      <c r="V19" s="282" t="s">
        <v>3591</v>
      </c>
      <c r="W19" s="282" t="s">
        <v>3592</v>
      </c>
      <c r="X19" s="283" t="s">
        <v>47</v>
      </c>
      <c r="Y19" s="283" t="s">
        <v>3593</v>
      </c>
      <c r="Z19" s="283" t="s">
        <v>3590</v>
      </c>
      <c r="AA19" s="283" t="s">
        <v>3591</v>
      </c>
      <c r="AB19" s="284" t="s">
        <v>3594</v>
      </c>
      <c r="AC19" s="284" t="s">
        <v>3595</v>
      </c>
      <c r="AD19" s="284" t="s">
        <v>33391</v>
      </c>
      <c r="AE19" s="284" t="s">
        <v>3596</v>
      </c>
    </row>
    <row r="20" spans="1:31" s="285" customFormat="1" ht="30">
      <c r="A20" s="286" t="s">
        <v>3769</v>
      </c>
      <c r="B20" s="281" t="s">
        <v>3770</v>
      </c>
      <c r="C20" s="281">
        <v>2945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1388</v>
      </c>
      <c r="I20" s="281">
        <v>1361</v>
      </c>
      <c r="J20" s="281">
        <v>2259</v>
      </c>
      <c r="K20" s="281" t="s">
        <v>416</v>
      </c>
      <c r="L20" s="281" t="s">
        <v>2451</v>
      </c>
      <c r="M20" s="281" t="s">
        <v>2452</v>
      </c>
      <c r="N20" s="282" t="s">
        <v>31600</v>
      </c>
      <c r="O20" s="282" t="s">
        <v>3771</v>
      </c>
      <c r="P20" s="282" t="s">
        <v>40</v>
      </c>
      <c r="Q20" s="282" t="s">
        <v>3772</v>
      </c>
      <c r="R20" s="282">
        <v>2</v>
      </c>
      <c r="S20" s="282" t="s">
        <v>3773</v>
      </c>
      <c r="T20" s="282" t="s">
        <v>3774</v>
      </c>
      <c r="U20" s="282" t="s">
        <v>3775</v>
      </c>
      <c r="V20" s="282" t="s">
        <v>3776</v>
      </c>
      <c r="W20" s="282" t="s">
        <v>3777</v>
      </c>
      <c r="X20" s="283" t="s">
        <v>3778</v>
      </c>
      <c r="Y20" s="283" t="s">
        <v>3779</v>
      </c>
      <c r="Z20" s="283" t="s">
        <v>3775</v>
      </c>
      <c r="AA20" s="283" t="s">
        <v>3776</v>
      </c>
      <c r="AB20" s="284" t="s">
        <v>3780</v>
      </c>
      <c r="AC20" s="284" t="s">
        <v>3781</v>
      </c>
      <c r="AD20" s="284" t="s">
        <v>3775</v>
      </c>
      <c r="AE20" s="284" t="s">
        <v>3782</v>
      </c>
    </row>
    <row r="21" spans="1:31" s="285" customFormat="1" ht="30">
      <c r="A21" s="286" t="s">
        <v>4430</v>
      </c>
      <c r="B21" s="281" t="s">
        <v>4431</v>
      </c>
      <c r="C21" s="281">
        <v>22239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768</v>
      </c>
      <c r="I21" s="281">
        <v>922</v>
      </c>
      <c r="J21" s="281">
        <v>1650</v>
      </c>
      <c r="K21" s="281" t="s">
        <v>416</v>
      </c>
      <c r="L21" s="281" t="s">
        <v>4432</v>
      </c>
      <c r="M21" s="281" t="s">
        <v>4433</v>
      </c>
      <c r="N21" s="282" t="s">
        <v>31600</v>
      </c>
      <c r="O21" s="282" t="s">
        <v>4434</v>
      </c>
      <c r="P21" s="282" t="s">
        <v>40</v>
      </c>
      <c r="Q21" s="282" t="s">
        <v>4435</v>
      </c>
      <c r="R21" s="282">
        <v>3</v>
      </c>
      <c r="S21" s="282" t="s">
        <v>4436</v>
      </c>
      <c r="T21" s="282" t="s">
        <v>4437</v>
      </c>
      <c r="U21" s="282" t="s">
        <v>4438</v>
      </c>
      <c r="V21" s="282" t="s">
        <v>4439</v>
      </c>
      <c r="W21" s="282" t="s">
        <v>3</v>
      </c>
      <c r="X21" s="283" t="s">
        <v>4440</v>
      </c>
      <c r="Y21" s="283" t="s">
        <v>4441</v>
      </c>
      <c r="Z21" s="283" t="s">
        <v>4438</v>
      </c>
      <c r="AA21" s="283" t="s">
        <v>4439</v>
      </c>
      <c r="AB21" s="284" t="s">
        <v>4442</v>
      </c>
      <c r="AC21" s="284" t="s">
        <v>4443</v>
      </c>
      <c r="AD21" s="284" t="s">
        <v>4438</v>
      </c>
      <c r="AE21" s="284" t="s">
        <v>4444</v>
      </c>
    </row>
    <row r="22" spans="1:31" s="285" customFormat="1">
      <c r="A22" s="286" t="s">
        <v>4560</v>
      </c>
      <c r="B22" s="281" t="s">
        <v>4561</v>
      </c>
      <c r="C22" s="281">
        <v>11299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3246</v>
      </c>
      <c r="I22" s="281">
        <v>3199</v>
      </c>
      <c r="J22" s="281">
        <v>3547</v>
      </c>
      <c r="K22" s="281" t="s">
        <v>416</v>
      </c>
      <c r="L22" s="281" t="s">
        <v>2451</v>
      </c>
      <c r="M22" s="281" t="s">
        <v>2452</v>
      </c>
      <c r="N22" s="282" t="s">
        <v>31600</v>
      </c>
      <c r="O22" s="282" t="s">
        <v>4560</v>
      </c>
      <c r="P22" s="282" t="s">
        <v>20</v>
      </c>
      <c r="Q22" s="282" t="s">
        <v>4562</v>
      </c>
      <c r="R22" s="282">
        <v>2</v>
      </c>
      <c r="S22" s="282" t="s">
        <v>4563</v>
      </c>
      <c r="T22" s="282" t="s">
        <v>4564</v>
      </c>
      <c r="U22" s="282" t="s">
        <v>4565</v>
      </c>
      <c r="V22" s="282" t="s">
        <v>4566</v>
      </c>
      <c r="W22" s="282" t="s">
        <v>4567</v>
      </c>
      <c r="X22" s="283" t="s">
        <v>47</v>
      </c>
      <c r="Y22" s="283" t="s">
        <v>4568</v>
      </c>
      <c r="Z22" s="283" t="s">
        <v>4565</v>
      </c>
      <c r="AA22" s="283" t="s">
        <v>4569</v>
      </c>
      <c r="AB22" s="284" t="s">
        <v>4570</v>
      </c>
      <c r="AC22" s="284" t="s">
        <v>4564</v>
      </c>
      <c r="AD22" s="284" t="s">
        <v>4565</v>
      </c>
      <c r="AE22" s="284" t="s">
        <v>4571</v>
      </c>
    </row>
    <row r="23" spans="1:31" s="285" customFormat="1">
      <c r="A23" s="286" t="s">
        <v>5033</v>
      </c>
      <c r="B23" s="281" t="s">
        <v>5034</v>
      </c>
      <c r="C23" s="281">
        <v>19707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2315</v>
      </c>
      <c r="I23" s="281">
        <v>2277</v>
      </c>
      <c r="J23" s="281">
        <v>3276</v>
      </c>
      <c r="K23" s="281" t="s">
        <v>416</v>
      </c>
      <c r="L23" s="281" t="s">
        <v>2510</v>
      </c>
      <c r="M23" s="281" t="s">
        <v>2511</v>
      </c>
      <c r="N23" s="282" t="s">
        <v>31599</v>
      </c>
      <c r="O23" s="282" t="s">
        <v>3</v>
      </c>
      <c r="P23" s="282" t="s">
        <v>7</v>
      </c>
      <c r="Q23" s="282" t="s">
        <v>3</v>
      </c>
      <c r="R23" s="282" t="s">
        <v>3</v>
      </c>
      <c r="S23" s="282" t="s">
        <v>3</v>
      </c>
      <c r="T23" s="282" t="s">
        <v>5035</v>
      </c>
      <c r="U23" s="282" t="s">
        <v>3</v>
      </c>
      <c r="V23" s="282" t="s">
        <v>5036</v>
      </c>
      <c r="W23" s="282" t="s">
        <v>5037</v>
      </c>
      <c r="X23" s="283" t="s">
        <v>47</v>
      </c>
      <c r="Y23" s="283" t="s">
        <v>5038</v>
      </c>
      <c r="Z23" s="283" t="s">
        <v>33392</v>
      </c>
      <c r="AA23" s="283" t="s">
        <v>5036</v>
      </c>
      <c r="AB23" s="284" t="s">
        <v>5039</v>
      </c>
      <c r="AC23" s="284" t="s">
        <v>5035</v>
      </c>
      <c r="AD23" s="284" t="s">
        <v>33392</v>
      </c>
      <c r="AE23" s="284" t="s">
        <v>5040</v>
      </c>
    </row>
    <row r="24" spans="1:31" s="285" customFormat="1">
      <c r="A24" s="286" t="s">
        <v>5243</v>
      </c>
      <c r="B24" s="281" t="s">
        <v>5244</v>
      </c>
      <c r="C24" s="281">
        <v>9681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668</v>
      </c>
      <c r="I24" s="281">
        <v>652</v>
      </c>
      <c r="J24" s="281">
        <v>1205</v>
      </c>
      <c r="K24" s="281" t="s">
        <v>416</v>
      </c>
      <c r="L24" s="281" t="s">
        <v>4432</v>
      </c>
      <c r="M24" s="281" t="s">
        <v>4433</v>
      </c>
      <c r="N24" s="282" t="s">
        <v>31600</v>
      </c>
      <c r="O24" s="282" t="s">
        <v>5243</v>
      </c>
      <c r="P24" s="282" t="s">
        <v>20</v>
      </c>
      <c r="Q24" s="282" t="s">
        <v>5245</v>
      </c>
      <c r="R24" s="282">
        <v>5</v>
      </c>
      <c r="S24" s="282" t="s">
        <v>5246</v>
      </c>
      <c r="T24" s="282" t="s">
        <v>5247</v>
      </c>
      <c r="U24" s="282">
        <v>0</v>
      </c>
      <c r="V24" s="282" t="s">
        <v>5248</v>
      </c>
      <c r="W24" s="282" t="s">
        <v>5249</v>
      </c>
      <c r="X24" s="283" t="s">
        <v>5250</v>
      </c>
      <c r="Y24" s="283" t="s">
        <v>5251</v>
      </c>
      <c r="Z24" s="283" t="s">
        <v>33393</v>
      </c>
      <c r="AA24" s="283" t="s">
        <v>5252</v>
      </c>
      <c r="AB24" s="284" t="s">
        <v>5253</v>
      </c>
      <c r="AC24" s="284" t="s">
        <v>5247</v>
      </c>
      <c r="AD24" s="284" t="s">
        <v>33393</v>
      </c>
      <c r="AE24" s="284" t="s">
        <v>5248</v>
      </c>
    </row>
    <row r="25" spans="1:31" s="285" customFormat="1">
      <c r="A25" s="286" t="s">
        <v>5427</v>
      </c>
      <c r="B25" s="281" t="s">
        <v>5428</v>
      </c>
      <c r="C25" s="281">
        <v>12928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568</v>
      </c>
      <c r="I25" s="281">
        <v>731</v>
      </c>
      <c r="J25" s="281">
        <v>1936</v>
      </c>
      <c r="K25" s="281" t="s">
        <v>416</v>
      </c>
      <c r="L25" s="281" t="s">
        <v>4432</v>
      </c>
      <c r="M25" s="281" t="s">
        <v>4433</v>
      </c>
      <c r="N25" s="282" t="s">
        <v>31600</v>
      </c>
      <c r="O25" s="282" t="s">
        <v>5427</v>
      </c>
      <c r="P25" s="282" t="s">
        <v>20</v>
      </c>
      <c r="Q25" s="282" t="s">
        <v>5429</v>
      </c>
      <c r="R25" s="282">
        <v>4</v>
      </c>
      <c r="S25" s="282" t="s">
        <v>5430</v>
      </c>
      <c r="T25" s="282" t="s">
        <v>5431</v>
      </c>
      <c r="U25" s="282" t="s">
        <v>5432</v>
      </c>
      <c r="V25" s="282" t="s">
        <v>5433</v>
      </c>
      <c r="W25" s="282" t="s">
        <v>5434</v>
      </c>
      <c r="X25" s="283" t="s">
        <v>1580</v>
      </c>
      <c r="Y25" s="283" t="s">
        <v>5435</v>
      </c>
      <c r="Z25" s="283" t="s">
        <v>33394</v>
      </c>
      <c r="AA25" s="283" t="s">
        <v>5433</v>
      </c>
      <c r="AB25" s="284" t="s">
        <v>5436</v>
      </c>
      <c r="AC25" s="284" t="s">
        <v>5431</v>
      </c>
      <c r="AD25" s="284" t="s">
        <v>33395</v>
      </c>
      <c r="AE25" s="284" t="s">
        <v>5433</v>
      </c>
    </row>
    <row r="26" spans="1:31" s="285" customFormat="1">
      <c r="A26" s="286" t="s">
        <v>5620</v>
      </c>
      <c r="B26" s="281" t="s">
        <v>5621</v>
      </c>
      <c r="C26" s="281">
        <v>29416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622</v>
      </c>
      <c r="I26" s="281">
        <v>634</v>
      </c>
      <c r="J26" s="281">
        <v>2468</v>
      </c>
      <c r="K26" s="281" t="s">
        <v>416</v>
      </c>
      <c r="L26" s="281" t="s">
        <v>1201</v>
      </c>
      <c r="M26" s="281" t="s">
        <v>1202</v>
      </c>
      <c r="N26" s="282" t="s">
        <v>31600</v>
      </c>
      <c r="O26" s="282" t="s">
        <v>5620</v>
      </c>
      <c r="P26" s="282" t="s">
        <v>20</v>
      </c>
      <c r="Q26" s="282" t="s">
        <v>5622</v>
      </c>
      <c r="R26" s="282">
        <v>7</v>
      </c>
      <c r="S26" s="282" t="s">
        <v>5623</v>
      </c>
      <c r="T26" s="282" t="s">
        <v>5624</v>
      </c>
      <c r="U26" s="282" t="s">
        <v>5625</v>
      </c>
      <c r="V26" s="282" t="s">
        <v>5626</v>
      </c>
      <c r="W26" s="282" t="s">
        <v>5627</v>
      </c>
      <c r="X26" s="283" t="s">
        <v>47</v>
      </c>
      <c r="Y26" s="283" t="s">
        <v>5628</v>
      </c>
      <c r="Z26" s="283" t="s">
        <v>5625</v>
      </c>
      <c r="AA26" s="283" t="s">
        <v>5629</v>
      </c>
      <c r="AB26" s="284" t="s">
        <v>5630</v>
      </c>
      <c r="AC26" s="284" t="s">
        <v>5631</v>
      </c>
      <c r="AD26" s="284" t="s">
        <v>5625</v>
      </c>
      <c r="AE26" s="284" t="s">
        <v>5632</v>
      </c>
    </row>
    <row r="27" spans="1:31" s="285" customFormat="1" ht="30">
      <c r="A27" s="286" t="s">
        <v>5647</v>
      </c>
      <c r="B27" s="281" t="s">
        <v>5648</v>
      </c>
      <c r="C27" s="281">
        <v>9715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403</v>
      </c>
      <c r="I27" s="281">
        <v>404</v>
      </c>
      <c r="J27" s="281">
        <v>1016</v>
      </c>
      <c r="K27" s="281" t="s">
        <v>416</v>
      </c>
      <c r="L27" s="281" t="s">
        <v>4432</v>
      </c>
      <c r="M27" s="281" t="s">
        <v>4433</v>
      </c>
      <c r="N27" s="282" t="s">
        <v>31600</v>
      </c>
      <c r="O27" s="282" t="s">
        <v>5649</v>
      </c>
      <c r="P27" s="282" t="s">
        <v>40</v>
      </c>
      <c r="Q27" s="282" t="s">
        <v>5650</v>
      </c>
      <c r="R27" s="282">
        <v>5</v>
      </c>
      <c r="S27" s="282" t="s">
        <v>5651</v>
      </c>
      <c r="T27" s="282" t="s">
        <v>5652</v>
      </c>
      <c r="U27" s="282" t="s">
        <v>5653</v>
      </c>
      <c r="V27" s="282" t="s">
        <v>5654</v>
      </c>
      <c r="W27" s="282" t="s">
        <v>3</v>
      </c>
      <c r="X27" s="283" t="s">
        <v>47</v>
      </c>
      <c r="Y27" s="283" t="s">
        <v>5655</v>
      </c>
      <c r="Z27" s="283" t="s">
        <v>33396</v>
      </c>
      <c r="AA27" s="283" t="s">
        <v>5654</v>
      </c>
      <c r="AB27" s="284" t="s">
        <v>5656</v>
      </c>
      <c r="AC27" s="284" t="s">
        <v>5657</v>
      </c>
      <c r="AD27" s="284" t="s">
        <v>33397</v>
      </c>
      <c r="AE27" s="284" t="s">
        <v>5658</v>
      </c>
    </row>
    <row r="28" spans="1:31" s="285" customFormat="1">
      <c r="A28" s="286" t="s">
        <v>5740</v>
      </c>
      <c r="B28" s="281" t="s">
        <v>5741</v>
      </c>
      <c r="C28" s="281">
        <v>26107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698</v>
      </c>
      <c r="I28" s="281">
        <v>696</v>
      </c>
      <c r="J28" s="281">
        <v>1935</v>
      </c>
      <c r="K28" s="281" t="s">
        <v>416</v>
      </c>
      <c r="L28" s="281" t="s">
        <v>4432</v>
      </c>
      <c r="M28" s="281" t="s">
        <v>4433</v>
      </c>
      <c r="N28" s="282" t="s">
        <v>31600</v>
      </c>
      <c r="O28" s="282" t="s">
        <v>5742</v>
      </c>
      <c r="P28" s="282" t="s">
        <v>40</v>
      </c>
      <c r="Q28" s="282" t="s">
        <v>5743</v>
      </c>
      <c r="R28" s="282">
        <v>3</v>
      </c>
      <c r="S28" s="282" t="s">
        <v>5744</v>
      </c>
      <c r="T28" s="282" t="s">
        <v>5745</v>
      </c>
      <c r="U28" s="282" t="s">
        <v>5746</v>
      </c>
      <c r="V28" s="282" t="s">
        <v>5747</v>
      </c>
      <c r="W28" s="282" t="s">
        <v>5748</v>
      </c>
      <c r="X28" s="283" t="s">
        <v>47</v>
      </c>
      <c r="Y28" s="283" t="s">
        <v>5749</v>
      </c>
      <c r="Z28" s="283" t="s">
        <v>5746</v>
      </c>
      <c r="AA28" s="283" t="s">
        <v>5747</v>
      </c>
      <c r="AB28" s="284" t="s">
        <v>5750</v>
      </c>
      <c r="AC28" s="284" t="s">
        <v>5751</v>
      </c>
      <c r="AD28" s="284" t="s">
        <v>5752</v>
      </c>
      <c r="AE28" s="284" t="s">
        <v>5753</v>
      </c>
    </row>
    <row r="29" spans="1:31" s="285" customFormat="1" ht="30">
      <c r="A29" s="286" t="s">
        <v>5829</v>
      </c>
      <c r="B29" s="281" t="s">
        <v>5830</v>
      </c>
      <c r="C29" s="281">
        <v>30641</v>
      </c>
      <c r="D29" s="281" t="s">
        <v>2</v>
      </c>
      <c r="E29" s="281" t="s">
        <v>3</v>
      </c>
      <c r="F29" s="281" t="s">
        <v>3</v>
      </c>
      <c r="G29" s="281" t="s">
        <v>429</v>
      </c>
      <c r="H29" s="281">
        <v>5122</v>
      </c>
      <c r="I29" s="281">
        <v>5193</v>
      </c>
      <c r="J29" s="281">
        <v>3616</v>
      </c>
      <c r="K29" s="281" t="s">
        <v>416</v>
      </c>
      <c r="L29" s="281" t="s">
        <v>5831</v>
      </c>
      <c r="M29" s="281" t="s">
        <v>5832</v>
      </c>
      <c r="N29" s="282" t="s">
        <v>31600</v>
      </c>
      <c r="O29" s="282" t="s">
        <v>5829</v>
      </c>
      <c r="P29" s="282" t="s">
        <v>20</v>
      </c>
      <c r="Q29" s="282" t="s">
        <v>5833</v>
      </c>
      <c r="R29" s="282">
        <v>7</v>
      </c>
      <c r="S29" s="282" t="s">
        <v>5834</v>
      </c>
      <c r="T29" s="282" t="s">
        <v>5835</v>
      </c>
      <c r="U29" s="282" t="s">
        <v>5836</v>
      </c>
      <c r="V29" s="282" t="s">
        <v>5837</v>
      </c>
      <c r="W29" s="282" t="s">
        <v>5838</v>
      </c>
      <c r="X29" s="283" t="s">
        <v>47</v>
      </c>
      <c r="Y29" s="283" t="s">
        <v>5839</v>
      </c>
      <c r="Z29" s="283" t="s">
        <v>33398</v>
      </c>
      <c r="AA29" s="283" t="s">
        <v>5840</v>
      </c>
      <c r="AB29" s="284" t="s">
        <v>5841</v>
      </c>
      <c r="AC29" s="284" t="s">
        <v>5842</v>
      </c>
      <c r="AD29" s="284" t="s">
        <v>33399</v>
      </c>
      <c r="AE29" s="284" t="s">
        <v>5843</v>
      </c>
    </row>
    <row r="30" spans="1:31" s="285" customFormat="1" ht="30">
      <c r="A30" s="286" t="s">
        <v>5844</v>
      </c>
      <c r="B30" s="281" t="s">
        <v>5845</v>
      </c>
      <c r="C30" s="281">
        <v>24095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781</v>
      </c>
      <c r="I30" s="281">
        <v>802</v>
      </c>
      <c r="J30" s="281">
        <v>2377</v>
      </c>
      <c r="K30" s="281" t="s">
        <v>416</v>
      </c>
      <c r="L30" s="281" t="s">
        <v>5846</v>
      </c>
      <c r="M30" s="281" t="s">
        <v>5832</v>
      </c>
      <c r="N30" s="282" t="s">
        <v>31600</v>
      </c>
      <c r="O30" s="282" t="s">
        <v>5829</v>
      </c>
      <c r="P30" s="282" t="s">
        <v>40</v>
      </c>
      <c r="Q30" s="282" t="s">
        <v>5833</v>
      </c>
      <c r="R30" s="282">
        <v>7</v>
      </c>
      <c r="S30" s="282" t="s">
        <v>5834</v>
      </c>
      <c r="T30" s="282" t="s">
        <v>5847</v>
      </c>
      <c r="U30" s="282" t="s">
        <v>5848</v>
      </c>
      <c r="V30" s="282" t="s">
        <v>5849</v>
      </c>
      <c r="W30" s="282" t="s">
        <v>5850</v>
      </c>
      <c r="X30" s="283" t="s">
        <v>47</v>
      </c>
      <c r="Y30" s="283" t="s">
        <v>5851</v>
      </c>
      <c r="Z30" s="283" t="s">
        <v>5848</v>
      </c>
      <c r="AA30" s="283" t="s">
        <v>5849</v>
      </c>
      <c r="AB30" s="284" t="s">
        <v>5841</v>
      </c>
      <c r="AC30" s="284" t="s">
        <v>5842</v>
      </c>
      <c r="AD30" s="284" t="s">
        <v>5836</v>
      </c>
      <c r="AE30" s="284" t="s">
        <v>5843</v>
      </c>
    </row>
    <row r="31" spans="1:31" s="285" customFormat="1" ht="30">
      <c r="A31" s="286" t="s">
        <v>5852</v>
      </c>
      <c r="B31" s="281" t="s">
        <v>5853</v>
      </c>
      <c r="C31" s="281">
        <v>26851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863</v>
      </c>
      <c r="I31" s="281">
        <v>1181</v>
      </c>
      <c r="J31" s="281">
        <v>2559</v>
      </c>
      <c r="K31" s="281" t="s">
        <v>416</v>
      </c>
      <c r="L31" s="281" t="s">
        <v>5846</v>
      </c>
      <c r="M31" s="281" t="s">
        <v>5832</v>
      </c>
      <c r="N31" s="282" t="s">
        <v>31600</v>
      </c>
      <c r="O31" s="282" t="s">
        <v>5829</v>
      </c>
      <c r="P31" s="282" t="s">
        <v>40</v>
      </c>
      <c r="Q31" s="282" t="s">
        <v>5833</v>
      </c>
      <c r="R31" s="282">
        <v>7</v>
      </c>
      <c r="S31" s="282" t="s">
        <v>5834</v>
      </c>
      <c r="T31" s="282" t="s">
        <v>5854</v>
      </c>
      <c r="U31" s="282" t="s">
        <v>5855</v>
      </c>
      <c r="V31" s="282" t="s">
        <v>5856</v>
      </c>
      <c r="W31" s="282" t="s">
        <v>5857</v>
      </c>
      <c r="X31" s="283" t="s">
        <v>47</v>
      </c>
      <c r="Y31" s="283" t="s">
        <v>5858</v>
      </c>
      <c r="Z31" s="283" t="s">
        <v>5855</v>
      </c>
      <c r="AA31" s="283" t="s">
        <v>5856</v>
      </c>
      <c r="AB31" s="284" t="s">
        <v>5841</v>
      </c>
      <c r="AC31" s="284" t="s">
        <v>5842</v>
      </c>
      <c r="AD31" s="284" t="s">
        <v>5836</v>
      </c>
      <c r="AE31" s="284" t="s">
        <v>5843</v>
      </c>
    </row>
    <row r="32" spans="1:31" s="285" customFormat="1">
      <c r="A32" s="286" t="s">
        <v>6647</v>
      </c>
      <c r="B32" s="281" t="s">
        <v>6648</v>
      </c>
      <c r="C32" s="281">
        <v>18795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204</v>
      </c>
      <c r="I32" s="281">
        <v>197</v>
      </c>
      <c r="J32" s="281">
        <v>464</v>
      </c>
      <c r="K32" s="281" t="s">
        <v>416</v>
      </c>
      <c r="L32" s="281" t="s">
        <v>4432</v>
      </c>
      <c r="M32" s="281" t="s">
        <v>4433</v>
      </c>
      <c r="N32" s="282" t="s">
        <v>31600</v>
      </c>
      <c r="O32" s="282" t="s">
        <v>5742</v>
      </c>
      <c r="P32" s="282" t="s">
        <v>40</v>
      </c>
      <c r="Q32" s="282" t="s">
        <v>5743</v>
      </c>
      <c r="R32" s="282">
        <v>3</v>
      </c>
      <c r="S32" s="282" t="s">
        <v>5744</v>
      </c>
      <c r="T32" s="282" t="s">
        <v>6649</v>
      </c>
      <c r="U32" s="282">
        <v>0</v>
      </c>
      <c r="V32" s="282" t="s">
        <v>6650</v>
      </c>
      <c r="W32" s="282" t="s">
        <v>3</v>
      </c>
      <c r="X32" s="283" t="s">
        <v>47</v>
      </c>
      <c r="Y32" s="283" t="s">
        <v>6651</v>
      </c>
      <c r="Z32" s="283" t="s">
        <v>33400</v>
      </c>
      <c r="AA32" s="283" t="s">
        <v>6650</v>
      </c>
      <c r="AB32" s="284" t="s">
        <v>5750</v>
      </c>
      <c r="AC32" s="284" t="s">
        <v>5751</v>
      </c>
      <c r="AD32" s="284" t="s">
        <v>33400</v>
      </c>
      <c r="AE32" s="284" t="s">
        <v>5753</v>
      </c>
    </row>
    <row r="33" spans="1:31" s="285" customFormat="1">
      <c r="A33" s="286" t="s">
        <v>6795</v>
      </c>
      <c r="B33" s="281" t="s">
        <v>6796</v>
      </c>
      <c r="C33" s="281">
        <v>17756</v>
      </c>
      <c r="D33" s="281" t="s">
        <v>2</v>
      </c>
      <c r="E33" s="281" t="s">
        <v>3</v>
      </c>
      <c r="F33" s="281" t="s">
        <v>3</v>
      </c>
      <c r="G33" s="281" t="s">
        <v>3</v>
      </c>
      <c r="H33" s="281">
        <v>4372</v>
      </c>
      <c r="I33" s="281">
        <v>4383</v>
      </c>
      <c r="J33" s="281">
        <v>3697</v>
      </c>
      <c r="K33" s="281" t="s">
        <v>416</v>
      </c>
      <c r="L33" s="281" t="s">
        <v>3468</v>
      </c>
      <c r="M33" s="281" t="s">
        <v>3469</v>
      </c>
      <c r="N33" s="282" t="s">
        <v>31599</v>
      </c>
      <c r="O33" s="282" t="s">
        <v>3</v>
      </c>
      <c r="P33" s="282" t="s">
        <v>7</v>
      </c>
      <c r="Q33" s="282" t="s">
        <v>3</v>
      </c>
      <c r="R33" s="282" t="s">
        <v>3</v>
      </c>
      <c r="S33" s="282" t="s">
        <v>3</v>
      </c>
      <c r="T33" s="282" t="s">
        <v>6797</v>
      </c>
      <c r="U33" s="282" t="s">
        <v>3</v>
      </c>
      <c r="V33" s="282" t="s">
        <v>6798</v>
      </c>
      <c r="W33" s="282" t="s">
        <v>6799</v>
      </c>
      <c r="X33" s="283" t="s">
        <v>6800</v>
      </c>
      <c r="Y33" s="283" t="s">
        <v>6801</v>
      </c>
      <c r="Z33" s="283" t="s">
        <v>33401</v>
      </c>
      <c r="AA33" s="283" t="s">
        <v>6798</v>
      </c>
      <c r="AB33" s="284" t="s">
        <v>6802</v>
      </c>
      <c r="AC33" s="284" t="s">
        <v>6797</v>
      </c>
      <c r="AD33" s="284" t="s">
        <v>33401</v>
      </c>
      <c r="AE33" s="284" t="s">
        <v>6803</v>
      </c>
    </row>
    <row r="34" spans="1:31" s="285" customFormat="1">
      <c r="A34" s="286" t="s">
        <v>7066</v>
      </c>
      <c r="B34" s="281" t="s">
        <v>7067</v>
      </c>
      <c r="C34" s="281">
        <v>14508</v>
      </c>
      <c r="D34" s="281" t="s">
        <v>2</v>
      </c>
      <c r="E34" s="281" t="s">
        <v>3</v>
      </c>
      <c r="F34" s="281" t="s">
        <v>3</v>
      </c>
      <c r="G34" s="281" t="s">
        <v>3</v>
      </c>
      <c r="H34" s="281">
        <v>4243</v>
      </c>
      <c r="I34" s="281">
        <v>4205</v>
      </c>
      <c r="J34" s="281">
        <v>5183</v>
      </c>
      <c r="K34" s="281" t="s">
        <v>416</v>
      </c>
      <c r="L34" s="281" t="s">
        <v>417</v>
      </c>
      <c r="M34" s="281" t="s">
        <v>418</v>
      </c>
      <c r="N34" s="282" t="s">
        <v>31600</v>
      </c>
      <c r="O34" s="282" t="s">
        <v>7066</v>
      </c>
      <c r="P34" s="282" t="s">
        <v>20</v>
      </c>
      <c r="Q34" s="282" t="s">
        <v>7068</v>
      </c>
      <c r="R34" s="282">
        <v>3</v>
      </c>
      <c r="S34" s="282" t="s">
        <v>7069</v>
      </c>
      <c r="T34" s="282" t="s">
        <v>7070</v>
      </c>
      <c r="U34" s="282" t="s">
        <v>7071</v>
      </c>
      <c r="V34" s="282" t="s">
        <v>7072</v>
      </c>
      <c r="W34" s="282" t="s">
        <v>7073</v>
      </c>
      <c r="X34" s="283" t="s">
        <v>47</v>
      </c>
      <c r="Y34" s="283" t="s">
        <v>7074</v>
      </c>
      <c r="Z34" s="283" t="s">
        <v>7075</v>
      </c>
      <c r="AA34" s="283" t="s">
        <v>7072</v>
      </c>
      <c r="AB34" s="284" t="s">
        <v>7076</v>
      </c>
      <c r="AC34" s="284" t="s">
        <v>7070</v>
      </c>
      <c r="AD34" s="284" t="s">
        <v>7075</v>
      </c>
      <c r="AE34" s="284" t="s">
        <v>7077</v>
      </c>
    </row>
    <row r="35" spans="1:31" s="285" customFormat="1">
      <c r="A35" s="286" t="s">
        <v>7196</v>
      </c>
      <c r="B35" s="281" t="s">
        <v>7197</v>
      </c>
      <c r="C35" s="281">
        <v>3647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2316</v>
      </c>
      <c r="I35" s="281">
        <v>2340</v>
      </c>
      <c r="J35" s="281">
        <v>1654</v>
      </c>
      <c r="K35" s="281" t="s">
        <v>416</v>
      </c>
      <c r="L35" s="281" t="s">
        <v>417</v>
      </c>
      <c r="M35" s="281" t="s">
        <v>418</v>
      </c>
      <c r="N35" s="282" t="s">
        <v>31599</v>
      </c>
      <c r="O35" s="282" t="s">
        <v>3</v>
      </c>
      <c r="P35" s="282" t="s">
        <v>7</v>
      </c>
      <c r="Q35" s="282" t="s">
        <v>3</v>
      </c>
      <c r="R35" s="282" t="s">
        <v>3</v>
      </c>
      <c r="S35" s="282" t="s">
        <v>3</v>
      </c>
      <c r="T35" s="282" t="s">
        <v>7198</v>
      </c>
      <c r="U35" s="282" t="s">
        <v>3</v>
      </c>
      <c r="V35" s="282" t="s">
        <v>7199</v>
      </c>
      <c r="W35" s="282" t="s">
        <v>7200</v>
      </c>
      <c r="X35" s="283" t="s">
        <v>7201</v>
      </c>
      <c r="Y35" s="283" t="s">
        <v>7202</v>
      </c>
      <c r="Z35" s="283" t="s">
        <v>33402</v>
      </c>
      <c r="AA35" s="283" t="s">
        <v>7203</v>
      </c>
      <c r="AB35" s="284" t="s">
        <v>7204</v>
      </c>
      <c r="AC35" s="284" t="s">
        <v>7205</v>
      </c>
      <c r="AD35" s="284" t="s">
        <v>33402</v>
      </c>
      <c r="AE35" s="284" t="s">
        <v>7206</v>
      </c>
    </row>
    <row r="36" spans="1:31" s="285" customFormat="1">
      <c r="A36" s="286" t="s">
        <v>8032</v>
      </c>
      <c r="B36" s="281" t="s">
        <v>8033</v>
      </c>
      <c r="C36" s="281">
        <v>32328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2075</v>
      </c>
      <c r="I36" s="281">
        <v>2012</v>
      </c>
      <c r="J36" s="281">
        <v>3188</v>
      </c>
      <c r="K36" s="281" t="s">
        <v>416</v>
      </c>
      <c r="L36" s="281" t="s">
        <v>2902</v>
      </c>
      <c r="M36" s="281" t="s">
        <v>2903</v>
      </c>
      <c r="N36" s="282" t="s">
        <v>31600</v>
      </c>
      <c r="O36" s="282" t="s">
        <v>8032</v>
      </c>
      <c r="P36" s="282" t="s">
        <v>20</v>
      </c>
      <c r="Q36" s="282" t="s">
        <v>8034</v>
      </c>
      <c r="R36" s="282">
        <v>3</v>
      </c>
      <c r="S36" s="282" t="s">
        <v>8035</v>
      </c>
      <c r="T36" s="282" t="s">
        <v>8036</v>
      </c>
      <c r="U36" s="282" t="s">
        <v>8037</v>
      </c>
      <c r="V36" s="282" t="s">
        <v>8038</v>
      </c>
      <c r="W36" s="282" t="s">
        <v>8039</v>
      </c>
      <c r="X36" s="283" t="s">
        <v>47</v>
      </c>
      <c r="Y36" s="283" t="s">
        <v>8040</v>
      </c>
      <c r="Z36" s="283" t="s">
        <v>33403</v>
      </c>
      <c r="AA36" s="283" t="s">
        <v>8038</v>
      </c>
      <c r="AB36" s="284" t="s">
        <v>8041</v>
      </c>
      <c r="AC36" s="284" t="s">
        <v>8042</v>
      </c>
      <c r="AD36" s="284" t="s">
        <v>33404</v>
      </c>
      <c r="AE36" s="284" t="s">
        <v>8038</v>
      </c>
    </row>
    <row r="37" spans="1:31" s="285" customFormat="1">
      <c r="A37" s="286" t="s">
        <v>3284</v>
      </c>
      <c r="B37" s="281" t="s">
        <v>8095</v>
      </c>
      <c r="C37" s="281">
        <v>18528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1275</v>
      </c>
      <c r="I37" s="281">
        <v>1259</v>
      </c>
      <c r="J37" s="281">
        <v>1354</v>
      </c>
      <c r="K37" s="281" t="s">
        <v>416</v>
      </c>
      <c r="L37" s="281" t="s">
        <v>3282</v>
      </c>
      <c r="M37" s="281" t="s">
        <v>3283</v>
      </c>
      <c r="N37" s="282" t="s">
        <v>31600</v>
      </c>
      <c r="O37" s="282" t="s">
        <v>3284</v>
      </c>
      <c r="P37" s="282" t="s">
        <v>20</v>
      </c>
      <c r="Q37" s="282" t="s">
        <v>3285</v>
      </c>
      <c r="R37" s="282">
        <v>3</v>
      </c>
      <c r="S37" s="282" t="s">
        <v>3286</v>
      </c>
      <c r="T37" s="282" t="s">
        <v>8096</v>
      </c>
      <c r="U37" s="282" t="s">
        <v>3294</v>
      </c>
      <c r="V37" s="282" t="s">
        <v>3295</v>
      </c>
      <c r="W37" s="282" t="s">
        <v>3</v>
      </c>
      <c r="X37" s="283" t="s">
        <v>47</v>
      </c>
      <c r="Y37" s="283" t="s">
        <v>8097</v>
      </c>
      <c r="Z37" s="283" t="s">
        <v>3294</v>
      </c>
      <c r="AA37" s="283" t="s">
        <v>8098</v>
      </c>
      <c r="AB37" s="284" t="s">
        <v>3292</v>
      </c>
      <c r="AC37" s="284" t="s">
        <v>3293</v>
      </c>
      <c r="AD37" s="284" t="s">
        <v>3294</v>
      </c>
      <c r="AE37" s="284" t="s">
        <v>8099</v>
      </c>
    </row>
    <row r="38" spans="1:31" s="285" customFormat="1">
      <c r="A38" s="286" t="s">
        <v>8257</v>
      </c>
      <c r="B38" s="281" t="s">
        <v>8258</v>
      </c>
      <c r="C38" s="281">
        <v>10852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1786</v>
      </c>
      <c r="I38" s="281">
        <v>1793</v>
      </c>
      <c r="J38" s="281">
        <v>3134</v>
      </c>
      <c r="K38" s="281" t="s">
        <v>416</v>
      </c>
      <c r="L38" s="281" t="s">
        <v>2451</v>
      </c>
      <c r="M38" s="281" t="s">
        <v>2452</v>
      </c>
      <c r="N38" s="282" t="s">
        <v>31600</v>
      </c>
      <c r="O38" s="282" t="s">
        <v>4560</v>
      </c>
      <c r="P38" s="282" t="s">
        <v>40</v>
      </c>
      <c r="Q38" s="282" t="s">
        <v>4562</v>
      </c>
      <c r="R38" s="282">
        <v>2</v>
      </c>
      <c r="S38" s="282" t="s">
        <v>4563</v>
      </c>
      <c r="T38" s="282" t="s">
        <v>8259</v>
      </c>
      <c r="U38" s="282" t="s">
        <v>8260</v>
      </c>
      <c r="V38" s="282" t="s">
        <v>8261</v>
      </c>
      <c r="W38" s="282" t="s">
        <v>8262</v>
      </c>
      <c r="X38" s="283" t="s">
        <v>47</v>
      </c>
      <c r="Y38" s="283" t="s">
        <v>8263</v>
      </c>
      <c r="Z38" s="283" t="s">
        <v>31950</v>
      </c>
      <c r="AA38" s="283" t="s">
        <v>8264</v>
      </c>
      <c r="AB38" s="284" t="s">
        <v>4570</v>
      </c>
      <c r="AC38" s="284" t="s">
        <v>4564</v>
      </c>
      <c r="AD38" s="284" t="s">
        <v>4565</v>
      </c>
      <c r="AE38" s="284" t="s">
        <v>4571</v>
      </c>
    </row>
    <row r="39" spans="1:31" s="285" customFormat="1">
      <c r="A39" s="286" t="s">
        <v>8389</v>
      </c>
      <c r="B39" s="281" t="s">
        <v>8390</v>
      </c>
      <c r="C39" s="281">
        <v>23250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1866</v>
      </c>
      <c r="I39" s="281">
        <v>1876</v>
      </c>
      <c r="J39" s="281">
        <v>2734</v>
      </c>
      <c r="K39" s="281" t="s">
        <v>416</v>
      </c>
      <c r="L39" s="281" t="s">
        <v>8391</v>
      </c>
      <c r="M39" s="281" t="s">
        <v>8392</v>
      </c>
      <c r="N39" s="282" t="s">
        <v>31600</v>
      </c>
      <c r="O39" s="282" t="s">
        <v>8389</v>
      </c>
      <c r="P39" s="282" t="s">
        <v>20</v>
      </c>
      <c r="Q39" s="282" t="s">
        <v>8393</v>
      </c>
      <c r="R39" s="282">
        <v>2</v>
      </c>
      <c r="S39" s="282" t="s">
        <v>8394</v>
      </c>
      <c r="T39" s="282" t="s">
        <v>8395</v>
      </c>
      <c r="U39" s="282" t="s">
        <v>8396</v>
      </c>
      <c r="V39" s="282" t="s">
        <v>8397</v>
      </c>
      <c r="W39" s="282" t="s">
        <v>8398</v>
      </c>
      <c r="X39" s="283" t="s">
        <v>3778</v>
      </c>
      <c r="Y39" s="283" t="s">
        <v>8399</v>
      </c>
      <c r="Z39" s="283" t="s">
        <v>33405</v>
      </c>
      <c r="AA39" s="283" t="s">
        <v>8397</v>
      </c>
      <c r="AB39" s="284" t="s">
        <v>8400</v>
      </c>
      <c r="AC39" s="284" t="s">
        <v>8401</v>
      </c>
      <c r="AD39" s="284" t="s">
        <v>33405</v>
      </c>
      <c r="AE39" s="284" t="s">
        <v>8397</v>
      </c>
    </row>
    <row r="40" spans="1:31" s="285" customFormat="1" ht="30">
      <c r="A40" s="286" t="s">
        <v>8517</v>
      </c>
      <c r="B40" s="281" t="s">
        <v>8518</v>
      </c>
      <c r="C40" s="281">
        <v>18971</v>
      </c>
      <c r="D40" s="281" t="s">
        <v>2</v>
      </c>
      <c r="E40" s="281" t="s">
        <v>3</v>
      </c>
      <c r="F40" s="281" t="s">
        <v>3</v>
      </c>
      <c r="G40" s="281" t="s">
        <v>429</v>
      </c>
      <c r="H40" s="281">
        <v>8108</v>
      </c>
      <c r="I40" s="281">
        <v>8169</v>
      </c>
      <c r="J40" s="281">
        <v>5244</v>
      </c>
      <c r="K40" s="281" t="s">
        <v>416</v>
      </c>
      <c r="L40" s="281" t="s">
        <v>8519</v>
      </c>
      <c r="M40" s="281" t="s">
        <v>4433</v>
      </c>
      <c r="N40" s="282" t="s">
        <v>31599</v>
      </c>
      <c r="O40" s="282" t="s">
        <v>3</v>
      </c>
      <c r="P40" s="282" t="s">
        <v>7</v>
      </c>
      <c r="Q40" s="282" t="s">
        <v>3</v>
      </c>
      <c r="R40" s="282" t="s">
        <v>3</v>
      </c>
      <c r="S40" s="282" t="s">
        <v>3</v>
      </c>
      <c r="T40" s="282" t="s">
        <v>8520</v>
      </c>
      <c r="U40" s="282" t="s">
        <v>3</v>
      </c>
      <c r="V40" s="282" t="s">
        <v>8521</v>
      </c>
      <c r="W40" s="282" t="s">
        <v>8522</v>
      </c>
      <c r="X40" s="283" t="s">
        <v>47</v>
      </c>
      <c r="Y40" s="283" t="s">
        <v>8523</v>
      </c>
      <c r="Z40" s="283" t="s">
        <v>33406</v>
      </c>
      <c r="AA40" s="283" t="s">
        <v>8525</v>
      </c>
      <c r="AB40" s="284" t="s">
        <v>8526</v>
      </c>
      <c r="AC40" s="284" t="s">
        <v>8524</v>
      </c>
      <c r="AD40" s="284" t="s">
        <v>33406</v>
      </c>
      <c r="AE40" s="284" t="s">
        <v>8527</v>
      </c>
    </row>
    <row r="41" spans="1:31" s="285" customFormat="1">
      <c r="A41" s="286" t="s">
        <v>8851</v>
      </c>
      <c r="B41" s="281" t="s">
        <v>8852</v>
      </c>
      <c r="C41" s="281">
        <v>22415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2488</v>
      </c>
      <c r="I41" s="281">
        <v>2514</v>
      </c>
      <c r="J41" s="281">
        <v>2516</v>
      </c>
      <c r="K41" s="281" t="s">
        <v>416</v>
      </c>
      <c r="L41" s="281" t="s">
        <v>417</v>
      </c>
      <c r="M41" s="281" t="s">
        <v>418</v>
      </c>
      <c r="N41" s="282" t="s">
        <v>31599</v>
      </c>
      <c r="O41" s="282" t="s">
        <v>3</v>
      </c>
      <c r="P41" s="282" t="s">
        <v>7</v>
      </c>
      <c r="Q41" s="282" t="s">
        <v>3</v>
      </c>
      <c r="R41" s="282" t="s">
        <v>3</v>
      </c>
      <c r="S41" s="282" t="s">
        <v>3</v>
      </c>
      <c r="T41" s="282" t="s">
        <v>8853</v>
      </c>
      <c r="U41" s="282" t="s">
        <v>3</v>
      </c>
      <c r="V41" s="282" t="s">
        <v>8854</v>
      </c>
      <c r="W41" s="282" t="s">
        <v>8855</v>
      </c>
      <c r="X41" s="283" t="s">
        <v>47</v>
      </c>
      <c r="Y41" s="283" t="s">
        <v>8856</v>
      </c>
      <c r="Z41" s="283" t="s">
        <v>8857</v>
      </c>
      <c r="AA41" s="283" t="s">
        <v>8854</v>
      </c>
      <c r="AB41" s="284" t="s">
        <v>8858</v>
      </c>
      <c r="AC41" s="284" t="s">
        <v>8853</v>
      </c>
      <c r="AD41" s="284" t="s">
        <v>8857</v>
      </c>
      <c r="AE41" s="284" t="s">
        <v>8854</v>
      </c>
    </row>
    <row r="42" spans="1:31" s="285" customFormat="1">
      <c r="A42" s="286" t="s">
        <v>9117</v>
      </c>
      <c r="B42" s="281" t="s">
        <v>9118</v>
      </c>
      <c r="C42" s="281">
        <v>10791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471</v>
      </c>
      <c r="I42" s="281">
        <v>509</v>
      </c>
      <c r="J42" s="281">
        <v>1504</v>
      </c>
      <c r="K42" s="281" t="s">
        <v>416</v>
      </c>
      <c r="L42" s="281" t="s">
        <v>4432</v>
      </c>
      <c r="M42" s="281" t="s">
        <v>4433</v>
      </c>
      <c r="N42" s="282" t="s">
        <v>31600</v>
      </c>
      <c r="O42" s="282" t="s">
        <v>9119</v>
      </c>
      <c r="P42" s="282" t="s">
        <v>40</v>
      </c>
      <c r="Q42" s="282" t="s">
        <v>9120</v>
      </c>
      <c r="R42" s="282">
        <v>3</v>
      </c>
      <c r="S42" s="282" t="s">
        <v>9121</v>
      </c>
      <c r="T42" s="282" t="s">
        <v>9122</v>
      </c>
      <c r="U42" s="282" t="s">
        <v>9123</v>
      </c>
      <c r="V42" s="282" t="s">
        <v>9124</v>
      </c>
      <c r="W42" s="282" t="s">
        <v>9125</v>
      </c>
      <c r="X42" s="283" t="s">
        <v>47</v>
      </c>
      <c r="Y42" s="283" t="s">
        <v>9126</v>
      </c>
      <c r="Z42" s="283" t="s">
        <v>9123</v>
      </c>
      <c r="AA42" s="283" t="s">
        <v>1956</v>
      </c>
      <c r="AB42" s="284" t="s">
        <v>6422</v>
      </c>
      <c r="AC42" s="284" t="s">
        <v>9127</v>
      </c>
      <c r="AD42" s="284" t="s">
        <v>33407</v>
      </c>
      <c r="AE42" s="284" t="s">
        <v>9128</v>
      </c>
    </row>
    <row r="43" spans="1:31" s="285" customFormat="1">
      <c r="A43" s="286" t="s">
        <v>9184</v>
      </c>
      <c r="B43" s="281" t="s">
        <v>9185</v>
      </c>
      <c r="C43" s="281">
        <v>14377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357</v>
      </c>
      <c r="I43" s="281">
        <v>344</v>
      </c>
      <c r="J43" s="281">
        <v>425</v>
      </c>
      <c r="K43" s="281" t="s">
        <v>416</v>
      </c>
      <c r="L43" s="281" t="s">
        <v>8391</v>
      </c>
      <c r="M43" s="281" t="s">
        <v>8392</v>
      </c>
      <c r="N43" s="282" t="s">
        <v>31600</v>
      </c>
      <c r="O43" s="282" t="s">
        <v>9186</v>
      </c>
      <c r="P43" s="282" t="s">
        <v>40</v>
      </c>
      <c r="Q43" s="282" t="s">
        <v>9187</v>
      </c>
      <c r="R43" s="282">
        <v>2</v>
      </c>
      <c r="S43" s="282" t="s">
        <v>9188</v>
      </c>
      <c r="T43" s="282" t="s">
        <v>9189</v>
      </c>
      <c r="U43" s="282" t="s">
        <v>9190</v>
      </c>
      <c r="V43" s="282" t="s">
        <v>9191</v>
      </c>
      <c r="W43" s="282" t="s">
        <v>3</v>
      </c>
      <c r="X43" s="283" t="s">
        <v>47</v>
      </c>
      <c r="Y43" s="283" t="s">
        <v>9192</v>
      </c>
      <c r="Z43" s="283" t="s">
        <v>9190</v>
      </c>
      <c r="AA43" s="283" t="s">
        <v>9193</v>
      </c>
      <c r="AB43" s="284" t="s">
        <v>9194</v>
      </c>
      <c r="AC43" s="284" t="s">
        <v>9195</v>
      </c>
      <c r="AD43" s="284" t="s">
        <v>9196</v>
      </c>
      <c r="AE43" s="284" t="s">
        <v>9197</v>
      </c>
    </row>
    <row r="44" spans="1:31" s="285" customFormat="1" ht="30">
      <c r="A44" s="286" t="s">
        <v>9287</v>
      </c>
      <c r="B44" s="281" t="s">
        <v>9288</v>
      </c>
      <c r="C44" s="281">
        <v>13727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979</v>
      </c>
      <c r="I44" s="281">
        <v>1042</v>
      </c>
      <c r="J44" s="281">
        <v>1980</v>
      </c>
      <c r="K44" s="281" t="s">
        <v>416</v>
      </c>
      <c r="L44" s="281" t="s">
        <v>4432</v>
      </c>
      <c r="M44" s="281" t="s">
        <v>4433</v>
      </c>
      <c r="N44" s="282" t="s">
        <v>31600</v>
      </c>
      <c r="O44" s="282" t="s">
        <v>5649</v>
      </c>
      <c r="P44" s="282" t="s">
        <v>40</v>
      </c>
      <c r="Q44" s="282" t="s">
        <v>5650</v>
      </c>
      <c r="R44" s="282">
        <v>5</v>
      </c>
      <c r="S44" s="282" t="s">
        <v>5651</v>
      </c>
      <c r="T44" s="282" t="s">
        <v>9289</v>
      </c>
      <c r="U44" s="282" t="s">
        <v>9290</v>
      </c>
      <c r="V44" s="282" t="s">
        <v>9291</v>
      </c>
      <c r="W44" s="282" t="s">
        <v>9292</v>
      </c>
      <c r="X44" s="283" t="s">
        <v>47</v>
      </c>
      <c r="Y44" s="283" t="s">
        <v>9293</v>
      </c>
      <c r="Z44" s="283" t="s">
        <v>33408</v>
      </c>
      <c r="AA44" s="283" t="s">
        <v>9291</v>
      </c>
      <c r="AB44" s="284" t="s">
        <v>5656</v>
      </c>
      <c r="AC44" s="284" t="s">
        <v>5657</v>
      </c>
      <c r="AD44" s="284" t="s">
        <v>9294</v>
      </c>
      <c r="AE44" s="284" t="s">
        <v>9295</v>
      </c>
    </row>
    <row r="45" spans="1:31" s="285" customFormat="1">
      <c r="A45" s="286" t="s">
        <v>9487</v>
      </c>
      <c r="B45" s="281" t="s">
        <v>9488</v>
      </c>
      <c r="C45" s="281">
        <v>4996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162</v>
      </c>
      <c r="I45" s="281">
        <v>163</v>
      </c>
      <c r="J45" s="281">
        <v>725</v>
      </c>
      <c r="K45" s="281" t="s">
        <v>416</v>
      </c>
      <c r="L45" s="281" t="s">
        <v>4432</v>
      </c>
      <c r="M45" s="281" t="s">
        <v>4433</v>
      </c>
      <c r="N45" s="282" t="s">
        <v>31600</v>
      </c>
      <c r="O45" s="282" t="s">
        <v>9489</v>
      </c>
      <c r="P45" s="282" t="s">
        <v>40</v>
      </c>
      <c r="Q45" s="282" t="s">
        <v>9490</v>
      </c>
      <c r="R45" s="282">
        <v>6</v>
      </c>
      <c r="S45" s="282" t="s">
        <v>9491</v>
      </c>
      <c r="T45" s="282" t="s">
        <v>9492</v>
      </c>
      <c r="U45" s="282" t="s">
        <v>9493</v>
      </c>
      <c r="V45" s="282" t="s">
        <v>9494</v>
      </c>
      <c r="W45" s="282" t="s">
        <v>3</v>
      </c>
      <c r="X45" s="283" t="s">
        <v>47</v>
      </c>
      <c r="Y45" s="283" t="s">
        <v>9495</v>
      </c>
      <c r="Z45" s="283" t="s">
        <v>9493</v>
      </c>
      <c r="AA45" s="283" t="s">
        <v>9494</v>
      </c>
      <c r="AB45" s="284" t="s">
        <v>9496</v>
      </c>
      <c r="AC45" s="284" t="s">
        <v>9497</v>
      </c>
      <c r="AD45" s="284" t="s">
        <v>9498</v>
      </c>
      <c r="AE45" s="284" t="s">
        <v>9499</v>
      </c>
    </row>
    <row r="46" spans="1:31" s="285" customFormat="1">
      <c r="A46" s="286" t="s">
        <v>9544</v>
      </c>
      <c r="B46" s="281" t="s">
        <v>9545</v>
      </c>
      <c r="C46" s="281">
        <v>5801</v>
      </c>
      <c r="D46" s="281" t="s">
        <v>35</v>
      </c>
      <c r="E46" s="281" t="s">
        <v>555</v>
      </c>
      <c r="F46" s="281" t="s">
        <v>3</v>
      </c>
      <c r="G46" s="281" t="s">
        <v>3</v>
      </c>
      <c r="H46" s="281">
        <v>3650</v>
      </c>
      <c r="I46" s="281">
        <v>3564</v>
      </c>
      <c r="J46" s="281">
        <v>6684</v>
      </c>
      <c r="K46" s="281" t="s">
        <v>416</v>
      </c>
      <c r="L46" s="281" t="s">
        <v>2510</v>
      </c>
      <c r="M46" s="281" t="s">
        <v>2511</v>
      </c>
      <c r="N46" s="282" t="s">
        <v>31599</v>
      </c>
      <c r="O46" s="282" t="s">
        <v>3</v>
      </c>
      <c r="P46" s="282" t="s">
        <v>7</v>
      </c>
      <c r="Q46" s="282" t="s">
        <v>3</v>
      </c>
      <c r="R46" s="282" t="s">
        <v>3</v>
      </c>
      <c r="S46" s="282" t="s">
        <v>3</v>
      </c>
      <c r="T46" s="282" t="s">
        <v>9546</v>
      </c>
      <c r="U46" s="282" t="s">
        <v>3</v>
      </c>
      <c r="V46" s="282" t="s">
        <v>9547</v>
      </c>
      <c r="W46" s="282" t="s">
        <v>9548</v>
      </c>
      <c r="X46" s="283" t="s">
        <v>47</v>
      </c>
      <c r="Y46" s="283" t="s">
        <v>9549</v>
      </c>
      <c r="Z46" s="283" t="s">
        <v>33409</v>
      </c>
      <c r="AA46" s="283" t="s">
        <v>9551</v>
      </c>
      <c r="AB46" s="284" t="s">
        <v>9552</v>
      </c>
      <c r="AC46" s="284" t="s">
        <v>9550</v>
      </c>
      <c r="AD46" s="284" t="s">
        <v>33409</v>
      </c>
      <c r="AE46" s="284" t="s">
        <v>9553</v>
      </c>
    </row>
    <row r="47" spans="1:31" s="285" customFormat="1">
      <c r="A47" s="286" t="s">
        <v>9554</v>
      </c>
      <c r="B47" s="281" t="s">
        <v>9555</v>
      </c>
      <c r="C47" s="281">
        <v>3629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530</v>
      </c>
      <c r="I47" s="281">
        <v>525</v>
      </c>
      <c r="J47" s="281">
        <v>538</v>
      </c>
      <c r="K47" s="281" t="s">
        <v>416</v>
      </c>
      <c r="L47" s="281" t="s">
        <v>8391</v>
      </c>
      <c r="M47" s="281" t="s">
        <v>8392</v>
      </c>
      <c r="N47" s="282" t="s">
        <v>31600</v>
      </c>
      <c r="O47" s="282" t="s">
        <v>9556</v>
      </c>
      <c r="P47" s="282" t="s">
        <v>40</v>
      </c>
      <c r="Q47" s="282" t="s">
        <v>9557</v>
      </c>
      <c r="R47" s="282">
        <v>3</v>
      </c>
      <c r="S47" s="282" t="s">
        <v>9558</v>
      </c>
      <c r="T47" s="282" t="s">
        <v>9559</v>
      </c>
      <c r="U47" s="282" t="s">
        <v>9560</v>
      </c>
      <c r="V47" s="282" t="s">
        <v>9561</v>
      </c>
      <c r="W47" s="282" t="s">
        <v>9562</v>
      </c>
      <c r="X47" s="283" t="s">
        <v>9563</v>
      </c>
      <c r="Y47" s="283" t="s">
        <v>9564</v>
      </c>
      <c r="Z47" s="283" t="s">
        <v>33410</v>
      </c>
      <c r="AA47" s="283" t="s">
        <v>9561</v>
      </c>
      <c r="AB47" s="284" t="s">
        <v>9565</v>
      </c>
      <c r="AC47" s="284" t="s">
        <v>9566</v>
      </c>
      <c r="AD47" s="284" t="s">
        <v>33411</v>
      </c>
      <c r="AE47" s="284" t="s">
        <v>9567</v>
      </c>
    </row>
    <row r="48" spans="1:31" s="285" customFormat="1" ht="30">
      <c r="A48" s="286" t="s">
        <v>9588</v>
      </c>
      <c r="B48" s="281" t="s">
        <v>9589</v>
      </c>
      <c r="C48" s="281">
        <v>5670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1977</v>
      </c>
      <c r="I48" s="281">
        <v>1947</v>
      </c>
      <c r="J48" s="281">
        <v>2343</v>
      </c>
      <c r="K48" s="281" t="s">
        <v>416</v>
      </c>
      <c r="L48" s="281" t="s">
        <v>3468</v>
      </c>
      <c r="M48" s="281" t="s">
        <v>3469</v>
      </c>
      <c r="N48" s="282" t="s">
        <v>31599</v>
      </c>
      <c r="O48" s="282" t="s">
        <v>3</v>
      </c>
      <c r="P48" s="282" t="s">
        <v>7</v>
      </c>
      <c r="Q48" s="282" t="s">
        <v>3</v>
      </c>
      <c r="R48" s="282" t="s">
        <v>3</v>
      </c>
      <c r="S48" s="282" t="s">
        <v>3</v>
      </c>
      <c r="T48" s="282" t="s">
        <v>9590</v>
      </c>
      <c r="U48" s="282" t="s">
        <v>3</v>
      </c>
      <c r="V48" s="282" t="s">
        <v>9591</v>
      </c>
      <c r="W48" s="282" t="s">
        <v>9592</v>
      </c>
      <c r="X48" s="283" t="s">
        <v>47</v>
      </c>
      <c r="Y48" s="283" t="s">
        <v>9593</v>
      </c>
      <c r="Z48" s="283" t="s">
        <v>33412</v>
      </c>
      <c r="AA48" s="283" t="s">
        <v>9591</v>
      </c>
      <c r="AB48" s="284" t="s">
        <v>9594</v>
      </c>
      <c r="AC48" s="284" t="s">
        <v>9590</v>
      </c>
      <c r="AD48" s="284" t="s">
        <v>33412</v>
      </c>
      <c r="AE48" s="284" t="s">
        <v>9595</v>
      </c>
    </row>
    <row r="49" spans="1:31" s="285" customFormat="1">
      <c r="A49" s="286" t="s">
        <v>9609</v>
      </c>
      <c r="B49" s="281" t="s">
        <v>9610</v>
      </c>
      <c r="C49" s="281">
        <v>4613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601</v>
      </c>
      <c r="I49" s="281">
        <v>638</v>
      </c>
      <c r="J49" s="281">
        <v>2056</v>
      </c>
      <c r="K49" s="281" t="s">
        <v>416</v>
      </c>
      <c r="L49" s="281" t="s">
        <v>1201</v>
      </c>
      <c r="M49" s="281" t="s">
        <v>1202</v>
      </c>
      <c r="N49" s="282" t="s">
        <v>31600</v>
      </c>
      <c r="O49" s="282" t="s">
        <v>5620</v>
      </c>
      <c r="P49" s="282" t="s">
        <v>40</v>
      </c>
      <c r="Q49" s="282" t="s">
        <v>5622</v>
      </c>
      <c r="R49" s="282">
        <v>7</v>
      </c>
      <c r="S49" s="282" t="s">
        <v>5623</v>
      </c>
      <c r="T49" s="282" t="s">
        <v>9611</v>
      </c>
      <c r="U49" s="282" t="s">
        <v>9612</v>
      </c>
      <c r="V49" s="282" t="s">
        <v>9613</v>
      </c>
      <c r="W49" s="282" t="s">
        <v>3</v>
      </c>
      <c r="X49" s="283" t="s">
        <v>9614</v>
      </c>
      <c r="Y49" s="283" t="s">
        <v>9615</v>
      </c>
      <c r="Z49" s="283" t="s">
        <v>9612</v>
      </c>
      <c r="AA49" s="283" t="s">
        <v>9613</v>
      </c>
      <c r="AB49" s="284" t="s">
        <v>5630</v>
      </c>
      <c r="AC49" s="284" t="s">
        <v>5631</v>
      </c>
      <c r="AD49" s="284" t="s">
        <v>9612</v>
      </c>
      <c r="AE49" s="284" t="s">
        <v>5632</v>
      </c>
    </row>
    <row r="50" spans="1:31" s="285" customFormat="1">
      <c r="A50" s="286" t="s">
        <v>9635</v>
      </c>
      <c r="B50" s="281" t="s">
        <v>9636</v>
      </c>
      <c r="C50" s="281">
        <v>13000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1020</v>
      </c>
      <c r="I50" s="281">
        <v>1026</v>
      </c>
      <c r="J50" s="281">
        <v>1356</v>
      </c>
      <c r="K50" s="281" t="s">
        <v>416</v>
      </c>
      <c r="L50" s="281" t="s">
        <v>1201</v>
      </c>
      <c r="M50" s="281" t="s">
        <v>1202</v>
      </c>
      <c r="N50" s="282" t="s">
        <v>31600</v>
      </c>
      <c r="O50" s="282" t="s">
        <v>9637</v>
      </c>
      <c r="P50" s="282" t="s">
        <v>40</v>
      </c>
      <c r="Q50" s="282" t="s">
        <v>9638</v>
      </c>
      <c r="R50" s="282">
        <v>5</v>
      </c>
      <c r="S50" s="282" t="s">
        <v>9639</v>
      </c>
      <c r="T50" s="282" t="s">
        <v>9640</v>
      </c>
      <c r="U50" s="282" t="s">
        <v>9641</v>
      </c>
      <c r="V50" s="282" t="s">
        <v>9642</v>
      </c>
      <c r="W50" s="282" t="s">
        <v>9643</v>
      </c>
      <c r="X50" s="283" t="s">
        <v>47</v>
      </c>
      <c r="Y50" s="283" t="s">
        <v>262</v>
      </c>
      <c r="Z50" s="283" t="s">
        <v>9641</v>
      </c>
      <c r="AA50" s="283" t="s">
        <v>9642</v>
      </c>
      <c r="AB50" s="284" t="s">
        <v>9644</v>
      </c>
      <c r="AC50" s="284" t="s">
        <v>9645</v>
      </c>
      <c r="AD50" s="284" t="s">
        <v>9641</v>
      </c>
      <c r="AE50" s="284" t="s">
        <v>9646</v>
      </c>
    </row>
    <row r="51" spans="1:31" s="285" customFormat="1">
      <c r="A51" s="286" t="s">
        <v>3771</v>
      </c>
      <c r="B51" s="281" t="s">
        <v>9749</v>
      </c>
      <c r="C51" s="281">
        <v>28893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1812</v>
      </c>
      <c r="I51" s="281">
        <v>1804</v>
      </c>
      <c r="J51" s="281">
        <v>3352</v>
      </c>
      <c r="K51" s="281" t="s">
        <v>416</v>
      </c>
      <c r="L51" s="281" t="s">
        <v>2451</v>
      </c>
      <c r="M51" s="281" t="s">
        <v>2452</v>
      </c>
      <c r="N51" s="282" t="s">
        <v>31600</v>
      </c>
      <c r="O51" s="282" t="s">
        <v>3771</v>
      </c>
      <c r="P51" s="282" t="s">
        <v>20</v>
      </c>
      <c r="Q51" s="282" t="s">
        <v>3772</v>
      </c>
      <c r="R51" s="282">
        <v>2</v>
      </c>
      <c r="S51" s="282" t="s">
        <v>3773</v>
      </c>
      <c r="T51" s="282" t="s">
        <v>9750</v>
      </c>
      <c r="U51" s="282">
        <v>0</v>
      </c>
      <c r="V51" s="282" t="s">
        <v>9751</v>
      </c>
      <c r="W51" s="282" t="s">
        <v>9752</v>
      </c>
      <c r="X51" s="283" t="s">
        <v>47</v>
      </c>
      <c r="Y51" s="283" t="s">
        <v>9753</v>
      </c>
      <c r="Z51" s="283" t="s">
        <v>33413</v>
      </c>
      <c r="AA51" s="283" t="s">
        <v>9751</v>
      </c>
      <c r="AB51" s="284" t="s">
        <v>3780</v>
      </c>
      <c r="AC51" s="284" t="s">
        <v>3781</v>
      </c>
      <c r="AD51" s="284" t="s">
        <v>33413</v>
      </c>
      <c r="AE51" s="284" t="s">
        <v>9754</v>
      </c>
    </row>
    <row r="52" spans="1:31" s="285" customFormat="1" ht="30">
      <c r="A52" s="286" t="s">
        <v>9983</v>
      </c>
      <c r="B52" s="281" t="s">
        <v>9984</v>
      </c>
      <c r="C52" s="281">
        <v>29443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1004</v>
      </c>
      <c r="I52" s="281">
        <v>1114</v>
      </c>
      <c r="J52" s="281">
        <v>2333</v>
      </c>
      <c r="K52" s="281" t="s">
        <v>416</v>
      </c>
      <c r="L52" s="281" t="s">
        <v>1201</v>
      </c>
      <c r="M52" s="281" t="s">
        <v>1202</v>
      </c>
      <c r="N52" s="282" t="s">
        <v>31600</v>
      </c>
      <c r="O52" s="282" t="s">
        <v>3349</v>
      </c>
      <c r="P52" s="282" t="s">
        <v>40</v>
      </c>
      <c r="Q52" s="282" t="s">
        <v>3350</v>
      </c>
      <c r="R52" s="282">
        <v>5</v>
      </c>
      <c r="S52" s="282" t="s">
        <v>3351</v>
      </c>
      <c r="T52" s="282" t="s">
        <v>9985</v>
      </c>
      <c r="U52" s="282" t="s">
        <v>9986</v>
      </c>
      <c r="V52" s="282" t="s">
        <v>9987</v>
      </c>
      <c r="W52" s="282" t="s">
        <v>3</v>
      </c>
      <c r="X52" s="283" t="s">
        <v>948</v>
      </c>
      <c r="Y52" s="283" t="s">
        <v>9988</v>
      </c>
      <c r="Z52" s="283" t="s">
        <v>9986</v>
      </c>
      <c r="AA52" s="283" t="s">
        <v>9989</v>
      </c>
      <c r="AB52" s="284" t="s">
        <v>9990</v>
      </c>
      <c r="AC52" s="284" t="s">
        <v>3359</v>
      </c>
      <c r="AD52" s="284" t="s">
        <v>3360</v>
      </c>
      <c r="AE52" s="284" t="s">
        <v>3361</v>
      </c>
    </row>
    <row r="53" spans="1:31" s="285" customFormat="1">
      <c r="A53" s="286" t="s">
        <v>10284</v>
      </c>
      <c r="B53" s="281" t="s">
        <v>10285</v>
      </c>
      <c r="C53" s="281">
        <v>28945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148</v>
      </c>
      <c r="I53" s="281">
        <v>183</v>
      </c>
      <c r="J53" s="281">
        <v>211</v>
      </c>
      <c r="K53" s="281" t="s">
        <v>416</v>
      </c>
      <c r="L53" s="281" t="s">
        <v>3282</v>
      </c>
      <c r="M53" s="281" t="s">
        <v>3283</v>
      </c>
      <c r="N53" s="282" t="s">
        <v>31600</v>
      </c>
      <c r="O53" s="282" t="s">
        <v>10286</v>
      </c>
      <c r="P53" s="282" t="s">
        <v>40</v>
      </c>
      <c r="Q53" s="282" t="s">
        <v>10287</v>
      </c>
      <c r="R53" s="282">
        <v>3</v>
      </c>
      <c r="S53" s="282" t="s">
        <v>10288</v>
      </c>
      <c r="T53" s="282" t="s">
        <v>10289</v>
      </c>
      <c r="U53" s="282" t="s">
        <v>10290</v>
      </c>
      <c r="V53" s="282" t="s">
        <v>10291</v>
      </c>
      <c r="W53" s="282" t="s">
        <v>3</v>
      </c>
      <c r="X53" s="283" t="s">
        <v>3778</v>
      </c>
      <c r="Y53" s="283" t="s">
        <v>10292</v>
      </c>
      <c r="Z53" s="283" t="s">
        <v>10290</v>
      </c>
      <c r="AA53" s="283" t="s">
        <v>10291</v>
      </c>
      <c r="AB53" s="284" t="s">
        <v>10293</v>
      </c>
      <c r="AC53" s="284" t="s">
        <v>10294</v>
      </c>
      <c r="AD53" s="284" t="s">
        <v>10290</v>
      </c>
      <c r="AE53" s="284" t="s">
        <v>10295</v>
      </c>
    </row>
    <row r="54" spans="1:31" s="285" customFormat="1">
      <c r="A54" s="286" t="s">
        <v>9186</v>
      </c>
      <c r="B54" s="281" t="s">
        <v>10326</v>
      </c>
      <c r="C54" s="281">
        <v>10126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1743</v>
      </c>
      <c r="I54" s="281">
        <v>1738</v>
      </c>
      <c r="J54" s="281">
        <v>1477</v>
      </c>
      <c r="K54" s="281" t="s">
        <v>416</v>
      </c>
      <c r="L54" s="281" t="s">
        <v>8391</v>
      </c>
      <c r="M54" s="281" t="s">
        <v>8392</v>
      </c>
      <c r="N54" s="282" t="s">
        <v>31600</v>
      </c>
      <c r="O54" s="282" t="s">
        <v>9186</v>
      </c>
      <c r="P54" s="282" t="s">
        <v>20</v>
      </c>
      <c r="Q54" s="282" t="s">
        <v>9187</v>
      </c>
      <c r="R54" s="282">
        <v>2</v>
      </c>
      <c r="S54" s="282" t="s">
        <v>9188</v>
      </c>
      <c r="T54" s="282" t="s">
        <v>9195</v>
      </c>
      <c r="U54" s="282" t="s">
        <v>9196</v>
      </c>
      <c r="V54" s="282" t="s">
        <v>9197</v>
      </c>
      <c r="W54" s="282" t="s">
        <v>10327</v>
      </c>
      <c r="X54" s="283">
        <v>2002</v>
      </c>
      <c r="Y54" s="283" t="s">
        <v>10328</v>
      </c>
      <c r="Z54" s="283" t="s">
        <v>9196</v>
      </c>
      <c r="AA54" s="283" t="s">
        <v>10329</v>
      </c>
      <c r="AB54" s="284" t="s">
        <v>9194</v>
      </c>
      <c r="AC54" s="284" t="s">
        <v>9195</v>
      </c>
      <c r="AD54" s="284" t="s">
        <v>33414</v>
      </c>
      <c r="AE54" s="284" t="s">
        <v>9197</v>
      </c>
    </row>
    <row r="55" spans="1:31" s="285" customFormat="1">
      <c r="A55" s="286" t="s">
        <v>1015</v>
      </c>
      <c r="B55" s="281" t="s">
        <v>10388</v>
      </c>
      <c r="C55" s="281">
        <v>7676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2036</v>
      </c>
      <c r="I55" s="281">
        <v>2010</v>
      </c>
      <c r="J55" s="281">
        <v>2210</v>
      </c>
      <c r="K55" s="281" t="s">
        <v>416</v>
      </c>
      <c r="L55" s="281" t="s">
        <v>417</v>
      </c>
      <c r="M55" s="281" t="s">
        <v>418</v>
      </c>
      <c r="N55" s="282" t="s">
        <v>31600</v>
      </c>
      <c r="O55" s="282" t="s">
        <v>1015</v>
      </c>
      <c r="P55" s="282" t="s">
        <v>20</v>
      </c>
      <c r="Q55" s="282" t="s">
        <v>1016</v>
      </c>
      <c r="R55" s="282">
        <v>3</v>
      </c>
      <c r="S55" s="282" t="s">
        <v>1017</v>
      </c>
      <c r="T55" s="282" t="s">
        <v>10389</v>
      </c>
      <c r="U55" s="282" t="s">
        <v>10390</v>
      </c>
      <c r="V55" s="282" t="s">
        <v>1025</v>
      </c>
      <c r="W55" s="282" t="s">
        <v>10391</v>
      </c>
      <c r="X55" s="283" t="s">
        <v>47</v>
      </c>
      <c r="Y55" s="283" t="s">
        <v>10392</v>
      </c>
      <c r="Z55" s="283" t="s">
        <v>33382</v>
      </c>
      <c r="AA55" s="283" t="s">
        <v>1025</v>
      </c>
      <c r="AB55" s="284" t="s">
        <v>1023</v>
      </c>
      <c r="AC55" s="284" t="s">
        <v>1024</v>
      </c>
      <c r="AD55" s="284" t="s">
        <v>33382</v>
      </c>
      <c r="AE55" s="284" t="s">
        <v>1025</v>
      </c>
    </row>
    <row r="56" spans="1:31" s="285" customFormat="1">
      <c r="A56" s="286" t="s">
        <v>10430</v>
      </c>
      <c r="B56" s="281" t="s">
        <v>10431</v>
      </c>
      <c r="C56" s="281">
        <v>19558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305</v>
      </c>
      <c r="I56" s="281">
        <v>304</v>
      </c>
      <c r="J56" s="281">
        <v>431</v>
      </c>
      <c r="K56" s="281" t="s">
        <v>416</v>
      </c>
      <c r="L56" s="281" t="s">
        <v>4432</v>
      </c>
      <c r="M56" s="281" t="s">
        <v>4433</v>
      </c>
      <c r="N56" s="282" t="s">
        <v>31600</v>
      </c>
      <c r="O56" s="282" t="s">
        <v>5243</v>
      </c>
      <c r="P56" s="282" t="s">
        <v>40</v>
      </c>
      <c r="Q56" s="282" t="s">
        <v>5245</v>
      </c>
      <c r="R56" s="282">
        <v>5</v>
      </c>
      <c r="S56" s="282" t="s">
        <v>5246</v>
      </c>
      <c r="T56" s="282" t="s">
        <v>10432</v>
      </c>
      <c r="U56" s="282">
        <v>0</v>
      </c>
      <c r="V56" s="282" t="s">
        <v>5248</v>
      </c>
      <c r="W56" s="282" t="s">
        <v>10433</v>
      </c>
      <c r="X56" s="283" t="s">
        <v>10434</v>
      </c>
      <c r="Y56" s="283" t="s">
        <v>6516</v>
      </c>
      <c r="Z56" s="283" t="s">
        <v>33393</v>
      </c>
      <c r="AA56" s="283" t="s">
        <v>10435</v>
      </c>
      <c r="AB56" s="284" t="s">
        <v>5253</v>
      </c>
      <c r="AC56" s="284" t="s">
        <v>5247</v>
      </c>
      <c r="AD56" s="284" t="s">
        <v>33393</v>
      </c>
      <c r="AE56" s="284" t="s">
        <v>5248</v>
      </c>
    </row>
    <row r="57" spans="1:31" s="285" customFormat="1" ht="30">
      <c r="A57" s="286" t="s">
        <v>10436</v>
      </c>
      <c r="B57" s="281" t="s">
        <v>10437</v>
      </c>
      <c r="C57" s="281">
        <v>33774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1310</v>
      </c>
      <c r="I57" s="281">
        <v>1369</v>
      </c>
      <c r="J57" s="281">
        <v>1587</v>
      </c>
      <c r="K57" s="281" t="s">
        <v>416</v>
      </c>
      <c r="L57" s="281" t="s">
        <v>1201</v>
      </c>
      <c r="M57" s="281" t="s">
        <v>1202</v>
      </c>
      <c r="N57" s="282" t="s">
        <v>31600</v>
      </c>
      <c r="O57" s="282" t="s">
        <v>1199</v>
      </c>
      <c r="P57" s="282" t="s">
        <v>40</v>
      </c>
      <c r="Q57" s="282" t="s">
        <v>1203</v>
      </c>
      <c r="R57" s="282">
        <v>2</v>
      </c>
      <c r="S57" s="282" t="s">
        <v>1204</v>
      </c>
      <c r="T57" s="282" t="s">
        <v>10438</v>
      </c>
      <c r="U57" s="282" t="s">
        <v>10439</v>
      </c>
      <c r="V57" s="282" t="s">
        <v>10440</v>
      </c>
      <c r="W57" s="282" t="s">
        <v>3</v>
      </c>
      <c r="X57" s="283" t="s">
        <v>47</v>
      </c>
      <c r="Y57" s="283" t="s">
        <v>10441</v>
      </c>
      <c r="Z57" s="283" t="s">
        <v>33415</v>
      </c>
      <c r="AA57" s="283" t="s">
        <v>10442</v>
      </c>
      <c r="AB57" s="284" t="s">
        <v>10443</v>
      </c>
      <c r="AC57" s="284" t="s">
        <v>1205</v>
      </c>
      <c r="AD57" s="284" t="s">
        <v>33384</v>
      </c>
      <c r="AE57" s="284" t="s">
        <v>10444</v>
      </c>
    </row>
    <row r="58" spans="1:31" s="285" customFormat="1">
      <c r="A58" s="286" t="s">
        <v>11052</v>
      </c>
      <c r="B58" s="281" t="s">
        <v>11053</v>
      </c>
      <c r="C58" s="281">
        <v>12061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290</v>
      </c>
      <c r="I58" s="281">
        <v>285</v>
      </c>
      <c r="J58" s="281">
        <v>520</v>
      </c>
      <c r="K58" s="281" t="s">
        <v>416</v>
      </c>
      <c r="L58" s="281" t="s">
        <v>4432</v>
      </c>
      <c r="M58" s="281" t="s">
        <v>4433</v>
      </c>
      <c r="N58" s="282" t="s">
        <v>31600</v>
      </c>
      <c r="O58" s="282" t="s">
        <v>5243</v>
      </c>
      <c r="P58" s="282" t="s">
        <v>40</v>
      </c>
      <c r="Q58" s="282" t="s">
        <v>5245</v>
      </c>
      <c r="R58" s="282">
        <v>5</v>
      </c>
      <c r="S58" s="282" t="s">
        <v>5246</v>
      </c>
      <c r="T58" s="282" t="s">
        <v>11054</v>
      </c>
      <c r="U58" s="282">
        <v>0</v>
      </c>
      <c r="V58" s="282" t="s">
        <v>11055</v>
      </c>
      <c r="W58" s="282" t="s">
        <v>11056</v>
      </c>
      <c r="X58" s="283" t="s">
        <v>4690</v>
      </c>
      <c r="Y58" s="283" t="s">
        <v>11057</v>
      </c>
      <c r="Z58" s="283">
        <v>644566166</v>
      </c>
      <c r="AA58" s="283" t="s">
        <v>11058</v>
      </c>
      <c r="AB58" s="284" t="s">
        <v>5253</v>
      </c>
      <c r="AC58" s="284" t="s">
        <v>5247</v>
      </c>
      <c r="AD58" s="284">
        <v>644566086</v>
      </c>
      <c r="AE58" s="284" t="s">
        <v>5248</v>
      </c>
    </row>
    <row r="59" spans="1:31" s="285" customFormat="1">
      <c r="A59" s="286" t="s">
        <v>11160</v>
      </c>
      <c r="B59" s="281" t="s">
        <v>11161</v>
      </c>
      <c r="C59" s="281">
        <v>5616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314</v>
      </c>
      <c r="I59" s="281">
        <v>318</v>
      </c>
      <c r="J59" s="281">
        <v>1545</v>
      </c>
      <c r="K59" s="281" t="s">
        <v>416</v>
      </c>
      <c r="L59" s="281" t="s">
        <v>1201</v>
      </c>
      <c r="M59" s="281" t="s">
        <v>1202</v>
      </c>
      <c r="N59" s="282" t="s">
        <v>31600</v>
      </c>
      <c r="O59" s="282" t="s">
        <v>5620</v>
      </c>
      <c r="P59" s="282" t="s">
        <v>40</v>
      </c>
      <c r="Q59" s="282" t="s">
        <v>5622</v>
      </c>
      <c r="R59" s="282">
        <v>7</v>
      </c>
      <c r="S59" s="282" t="s">
        <v>5623</v>
      </c>
      <c r="T59" s="282" t="s">
        <v>5624</v>
      </c>
      <c r="U59" s="282" t="s">
        <v>11162</v>
      </c>
      <c r="V59" s="282" t="s">
        <v>5626</v>
      </c>
      <c r="W59" s="282" t="s">
        <v>3</v>
      </c>
      <c r="X59" s="283" t="s">
        <v>1475</v>
      </c>
      <c r="Y59" s="283" t="s">
        <v>11163</v>
      </c>
      <c r="Z59" s="283" t="s">
        <v>11162</v>
      </c>
      <c r="AA59" s="283" t="s">
        <v>11164</v>
      </c>
      <c r="AB59" s="284" t="s">
        <v>5630</v>
      </c>
      <c r="AC59" s="284" t="s">
        <v>5631</v>
      </c>
      <c r="AD59" s="284" t="s">
        <v>5625</v>
      </c>
      <c r="AE59" s="284" t="s">
        <v>5632</v>
      </c>
    </row>
    <row r="60" spans="1:31" s="285" customFormat="1">
      <c r="A60" s="286" t="s">
        <v>11297</v>
      </c>
      <c r="B60" s="281" t="s">
        <v>11298</v>
      </c>
      <c r="C60" s="281">
        <v>13019</v>
      </c>
      <c r="D60" s="281" t="s">
        <v>35</v>
      </c>
      <c r="E60" s="281" t="s">
        <v>555</v>
      </c>
      <c r="F60" s="281" t="s">
        <v>3</v>
      </c>
      <c r="G60" s="281" t="s">
        <v>3</v>
      </c>
      <c r="H60" s="281">
        <v>3410</v>
      </c>
      <c r="I60" s="281">
        <v>3415</v>
      </c>
      <c r="J60" s="281">
        <v>2650</v>
      </c>
      <c r="K60" s="281" t="s">
        <v>416</v>
      </c>
      <c r="L60" s="281" t="s">
        <v>8391</v>
      </c>
      <c r="M60" s="281" t="s">
        <v>8392</v>
      </c>
      <c r="N60" s="282" t="s">
        <v>31599</v>
      </c>
      <c r="O60" s="282" t="s">
        <v>3</v>
      </c>
      <c r="P60" s="282" t="s">
        <v>7</v>
      </c>
      <c r="Q60" s="282" t="s">
        <v>3</v>
      </c>
      <c r="R60" s="282" t="s">
        <v>3</v>
      </c>
      <c r="S60" s="282" t="s">
        <v>3</v>
      </c>
      <c r="T60" s="282" t="s">
        <v>11299</v>
      </c>
      <c r="U60" s="282" t="s">
        <v>3</v>
      </c>
      <c r="V60" s="282" t="s">
        <v>11300</v>
      </c>
      <c r="W60" s="282" t="s">
        <v>11301</v>
      </c>
      <c r="X60" s="283" t="s">
        <v>11302</v>
      </c>
      <c r="Y60" s="283" t="s">
        <v>7076</v>
      </c>
      <c r="Z60" s="283" t="s">
        <v>33416</v>
      </c>
      <c r="AA60" s="283" t="s">
        <v>11300</v>
      </c>
      <c r="AB60" s="284" t="s">
        <v>11303</v>
      </c>
      <c r="AC60" s="284" t="s">
        <v>11304</v>
      </c>
      <c r="AD60" s="284" t="s">
        <v>33416</v>
      </c>
      <c r="AE60" s="284" t="s">
        <v>11300</v>
      </c>
    </row>
    <row r="61" spans="1:31" s="285" customFormat="1">
      <c r="A61" s="286" t="s">
        <v>11579</v>
      </c>
      <c r="B61" s="281" t="s">
        <v>11580</v>
      </c>
      <c r="C61" s="281">
        <v>25636</v>
      </c>
      <c r="D61" s="281" t="s">
        <v>2</v>
      </c>
      <c r="E61" s="281" t="s">
        <v>3</v>
      </c>
      <c r="F61" s="281" t="s">
        <v>3</v>
      </c>
      <c r="G61" s="281" t="s">
        <v>429</v>
      </c>
      <c r="H61" s="281">
        <v>7032</v>
      </c>
      <c r="I61" s="281">
        <v>6986</v>
      </c>
      <c r="J61" s="281">
        <v>6032</v>
      </c>
      <c r="K61" s="281" t="s">
        <v>416</v>
      </c>
      <c r="L61" s="281" t="s">
        <v>11581</v>
      </c>
      <c r="M61" s="281" t="s">
        <v>2511</v>
      </c>
      <c r="N61" s="282" t="s">
        <v>31599</v>
      </c>
      <c r="O61" s="282" t="s">
        <v>3</v>
      </c>
      <c r="P61" s="282" t="s">
        <v>7</v>
      </c>
      <c r="Q61" s="282" t="s">
        <v>3</v>
      </c>
      <c r="R61" s="282" t="s">
        <v>3</v>
      </c>
      <c r="S61" s="282" t="s">
        <v>3</v>
      </c>
      <c r="T61" s="282" t="s">
        <v>11582</v>
      </c>
      <c r="U61" s="282" t="s">
        <v>3</v>
      </c>
      <c r="V61" s="282" t="s">
        <v>11583</v>
      </c>
      <c r="W61" s="282" t="s">
        <v>11584</v>
      </c>
      <c r="X61" s="283" t="s">
        <v>47</v>
      </c>
      <c r="Y61" s="283" t="s">
        <v>11585</v>
      </c>
      <c r="Z61" s="283" t="s">
        <v>33417</v>
      </c>
      <c r="AA61" s="283" t="s">
        <v>11586</v>
      </c>
      <c r="AB61" s="284" t="s">
        <v>11587</v>
      </c>
      <c r="AC61" s="284" t="s">
        <v>11582</v>
      </c>
      <c r="AD61" s="284" t="s">
        <v>33417</v>
      </c>
      <c r="AE61" s="284" t="s">
        <v>11586</v>
      </c>
    </row>
    <row r="62" spans="1:31" s="285" customFormat="1">
      <c r="A62" s="286" t="s">
        <v>9637</v>
      </c>
      <c r="B62" s="281" t="s">
        <v>11668</v>
      </c>
      <c r="C62" s="281">
        <v>9654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1343</v>
      </c>
      <c r="I62" s="281">
        <v>1348</v>
      </c>
      <c r="J62" s="281">
        <v>1455</v>
      </c>
      <c r="K62" s="281" t="s">
        <v>416</v>
      </c>
      <c r="L62" s="281" t="s">
        <v>1201</v>
      </c>
      <c r="M62" s="281" t="s">
        <v>1202</v>
      </c>
      <c r="N62" s="282" t="s">
        <v>31600</v>
      </c>
      <c r="O62" s="282" t="s">
        <v>9637</v>
      </c>
      <c r="P62" s="282" t="s">
        <v>20</v>
      </c>
      <c r="Q62" s="282" t="s">
        <v>11669</v>
      </c>
      <c r="R62" s="282">
        <v>5</v>
      </c>
      <c r="S62" s="282" t="s">
        <v>9639</v>
      </c>
      <c r="T62" s="282" t="s">
        <v>9645</v>
      </c>
      <c r="U62" s="282" t="s">
        <v>11670</v>
      </c>
      <c r="V62" s="282" t="s">
        <v>11671</v>
      </c>
      <c r="W62" s="282" t="s">
        <v>11672</v>
      </c>
      <c r="X62" s="283" t="s">
        <v>47</v>
      </c>
      <c r="Y62" s="283" t="s">
        <v>11673</v>
      </c>
      <c r="Z62" s="283" t="s">
        <v>11670</v>
      </c>
      <c r="AA62" s="283" t="s">
        <v>11674</v>
      </c>
      <c r="AB62" s="284" t="s">
        <v>9644</v>
      </c>
      <c r="AC62" s="284" t="s">
        <v>9645</v>
      </c>
      <c r="AD62" s="284" t="s">
        <v>11670</v>
      </c>
      <c r="AE62" s="284" t="s">
        <v>9646</v>
      </c>
    </row>
    <row r="63" spans="1:31" s="285" customFormat="1" ht="30">
      <c r="A63" s="286" t="s">
        <v>11967</v>
      </c>
      <c r="B63" s="281" t="s">
        <v>11968</v>
      </c>
      <c r="C63" s="281">
        <v>17075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850</v>
      </c>
      <c r="I63" s="281">
        <v>836</v>
      </c>
      <c r="J63" s="281">
        <v>1653</v>
      </c>
      <c r="K63" s="281" t="s">
        <v>416</v>
      </c>
      <c r="L63" s="281" t="s">
        <v>1201</v>
      </c>
      <c r="M63" s="281" t="s">
        <v>1202</v>
      </c>
      <c r="N63" s="282" t="s">
        <v>31600</v>
      </c>
      <c r="O63" s="282" t="s">
        <v>11969</v>
      </c>
      <c r="P63" s="282" t="s">
        <v>40</v>
      </c>
      <c r="Q63" s="282" t="s">
        <v>11970</v>
      </c>
      <c r="R63" s="282">
        <v>3</v>
      </c>
      <c r="S63" s="282" t="s">
        <v>11971</v>
      </c>
      <c r="T63" s="282" t="s">
        <v>11972</v>
      </c>
      <c r="U63" s="282" t="s">
        <v>11973</v>
      </c>
      <c r="V63" s="282" t="s">
        <v>11974</v>
      </c>
      <c r="W63" s="282" t="s">
        <v>11975</v>
      </c>
      <c r="X63" s="283" t="s">
        <v>47</v>
      </c>
      <c r="Y63" s="283" t="s">
        <v>11976</v>
      </c>
      <c r="Z63" s="283" t="s">
        <v>11973</v>
      </c>
      <c r="AA63" s="283" t="s">
        <v>11974</v>
      </c>
      <c r="AB63" s="284" t="s">
        <v>11977</v>
      </c>
      <c r="AC63" s="284" t="s">
        <v>5631</v>
      </c>
      <c r="AD63" s="284" t="s">
        <v>33418</v>
      </c>
      <c r="AE63" s="284" t="s">
        <v>11978</v>
      </c>
    </row>
    <row r="64" spans="1:31" s="285" customFormat="1" ht="30">
      <c r="A64" s="286" t="s">
        <v>5742</v>
      </c>
      <c r="B64" s="281" t="s">
        <v>11979</v>
      </c>
      <c r="C64" s="281">
        <v>7843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1798</v>
      </c>
      <c r="I64" s="281">
        <v>1829</v>
      </c>
      <c r="J64" s="281">
        <v>2502</v>
      </c>
      <c r="K64" s="281" t="s">
        <v>416</v>
      </c>
      <c r="L64" s="281" t="s">
        <v>4432</v>
      </c>
      <c r="M64" s="281" t="s">
        <v>4433</v>
      </c>
      <c r="N64" s="282" t="s">
        <v>31600</v>
      </c>
      <c r="O64" s="282" t="s">
        <v>5742</v>
      </c>
      <c r="P64" s="282" t="s">
        <v>20</v>
      </c>
      <c r="Q64" s="282" t="s">
        <v>5743</v>
      </c>
      <c r="R64" s="282">
        <v>3</v>
      </c>
      <c r="S64" s="282" t="s">
        <v>5744</v>
      </c>
      <c r="T64" s="282" t="s">
        <v>11980</v>
      </c>
      <c r="U64" s="282" t="s">
        <v>5752</v>
      </c>
      <c r="V64" s="282" t="s">
        <v>6650</v>
      </c>
      <c r="W64" s="282" t="s">
        <v>11981</v>
      </c>
      <c r="X64" s="283" t="s">
        <v>11982</v>
      </c>
      <c r="Y64" s="283" t="s">
        <v>11983</v>
      </c>
      <c r="Z64" s="283" t="s">
        <v>33400</v>
      </c>
      <c r="AA64" s="283" t="s">
        <v>6650</v>
      </c>
      <c r="AB64" s="284" t="s">
        <v>5750</v>
      </c>
      <c r="AC64" s="284" t="s">
        <v>5751</v>
      </c>
      <c r="AD64" s="284" t="s">
        <v>33419</v>
      </c>
      <c r="AE64" s="284" t="s">
        <v>11984</v>
      </c>
    </row>
    <row r="65" spans="1:31" s="285" customFormat="1">
      <c r="A65" s="286" t="s">
        <v>12027</v>
      </c>
      <c r="B65" s="281" t="s">
        <v>12028</v>
      </c>
      <c r="C65" s="281">
        <v>17589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1311</v>
      </c>
      <c r="I65" s="281">
        <v>1319</v>
      </c>
      <c r="J65" s="281">
        <v>1237</v>
      </c>
      <c r="K65" s="281" t="s">
        <v>416</v>
      </c>
      <c r="L65" s="281" t="s">
        <v>8391</v>
      </c>
      <c r="M65" s="281" t="s">
        <v>8392</v>
      </c>
      <c r="N65" s="282" t="s">
        <v>31600</v>
      </c>
      <c r="O65" s="282" t="s">
        <v>12027</v>
      </c>
      <c r="P65" s="282" t="s">
        <v>20</v>
      </c>
      <c r="Q65" s="282" t="s">
        <v>12029</v>
      </c>
      <c r="R65" s="282">
        <v>2</v>
      </c>
      <c r="S65" s="282" t="s">
        <v>12030</v>
      </c>
      <c r="T65" s="282" t="s">
        <v>12031</v>
      </c>
      <c r="U65" s="282" t="s">
        <v>12032</v>
      </c>
      <c r="V65" s="282" t="s">
        <v>12033</v>
      </c>
      <c r="W65" s="282" t="s">
        <v>12034</v>
      </c>
      <c r="X65" s="283" t="s">
        <v>47</v>
      </c>
      <c r="Y65" s="283" t="s">
        <v>12035</v>
      </c>
      <c r="Z65" s="283" t="s">
        <v>33420</v>
      </c>
      <c r="AA65" s="283" t="s">
        <v>12037</v>
      </c>
      <c r="AB65" s="284" t="s">
        <v>12038</v>
      </c>
      <c r="AC65" s="284" t="s">
        <v>12036</v>
      </c>
      <c r="AD65" s="284" t="s">
        <v>12032</v>
      </c>
      <c r="AE65" s="284" t="s">
        <v>12033</v>
      </c>
    </row>
    <row r="66" spans="1:31" s="285" customFormat="1">
      <c r="A66" s="286" t="s">
        <v>12220</v>
      </c>
      <c r="B66" s="281" t="s">
        <v>12221</v>
      </c>
      <c r="C66" s="281">
        <v>13143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767</v>
      </c>
      <c r="I66" s="281">
        <v>756</v>
      </c>
      <c r="J66" s="281">
        <v>632</v>
      </c>
      <c r="K66" s="281" t="s">
        <v>416</v>
      </c>
      <c r="L66" s="281" t="s">
        <v>417</v>
      </c>
      <c r="M66" s="281" t="s">
        <v>418</v>
      </c>
      <c r="N66" s="282" t="s">
        <v>31600</v>
      </c>
      <c r="O66" s="282" t="s">
        <v>12222</v>
      </c>
      <c r="P66" s="282" t="s">
        <v>40</v>
      </c>
      <c r="Q66" s="282" t="s">
        <v>12223</v>
      </c>
      <c r="R66" s="282">
        <v>1</v>
      </c>
      <c r="S66" s="282" t="s">
        <v>12224</v>
      </c>
      <c r="T66" s="282" t="s">
        <v>12225</v>
      </c>
      <c r="U66" s="282" t="s">
        <v>12226</v>
      </c>
      <c r="V66" s="282" t="s">
        <v>12227</v>
      </c>
      <c r="W66" s="282" t="s">
        <v>12228</v>
      </c>
      <c r="X66" s="283" t="s">
        <v>12229</v>
      </c>
      <c r="Y66" s="283" t="s">
        <v>2297</v>
      </c>
      <c r="Z66" s="283" t="s">
        <v>12226</v>
      </c>
      <c r="AA66" s="283" t="s">
        <v>12227</v>
      </c>
      <c r="AB66" s="284" t="s">
        <v>12230</v>
      </c>
      <c r="AC66" s="284" t="s">
        <v>12231</v>
      </c>
      <c r="AD66" s="284" t="s">
        <v>12232</v>
      </c>
      <c r="AE66" s="284" t="s">
        <v>12233</v>
      </c>
    </row>
    <row r="67" spans="1:31" s="285" customFormat="1">
      <c r="A67" s="286" t="s">
        <v>12410</v>
      </c>
      <c r="B67" s="281" t="s">
        <v>12411</v>
      </c>
      <c r="C67" s="281">
        <v>31404</v>
      </c>
      <c r="D67" s="281" t="s">
        <v>35</v>
      </c>
      <c r="E67" s="281" t="s">
        <v>555</v>
      </c>
      <c r="F67" s="281" t="s">
        <v>3</v>
      </c>
      <c r="G67" s="281" t="s">
        <v>3</v>
      </c>
      <c r="H67" s="281">
        <v>3741</v>
      </c>
      <c r="I67" s="281">
        <v>3753</v>
      </c>
      <c r="J67" s="281">
        <v>5452</v>
      </c>
      <c r="K67" s="281" t="s">
        <v>416</v>
      </c>
      <c r="L67" s="281" t="s">
        <v>2451</v>
      </c>
      <c r="M67" s="281" t="s">
        <v>2452</v>
      </c>
      <c r="N67" s="282" t="s">
        <v>31599</v>
      </c>
      <c r="O67" s="282" t="s">
        <v>3</v>
      </c>
      <c r="P67" s="282" t="s">
        <v>7</v>
      </c>
      <c r="Q67" s="282" t="s">
        <v>3</v>
      </c>
      <c r="R67" s="282" t="s">
        <v>3</v>
      </c>
      <c r="S67" s="282" t="s">
        <v>3</v>
      </c>
      <c r="T67" s="282" t="s">
        <v>12412</v>
      </c>
      <c r="U67" s="282" t="s">
        <v>3</v>
      </c>
      <c r="V67" s="282" t="s">
        <v>12413</v>
      </c>
      <c r="W67" s="282" t="s">
        <v>12414</v>
      </c>
      <c r="X67" s="283" t="s">
        <v>47</v>
      </c>
      <c r="Y67" s="283" t="s">
        <v>12415</v>
      </c>
      <c r="Z67" s="283" t="s">
        <v>33421</v>
      </c>
      <c r="AA67" s="283" t="s">
        <v>12416</v>
      </c>
      <c r="AB67" s="284" t="s">
        <v>12417</v>
      </c>
      <c r="AC67" s="284" t="s">
        <v>12412</v>
      </c>
      <c r="AD67" s="284" t="s">
        <v>33422</v>
      </c>
      <c r="AE67" s="284" t="s">
        <v>12418</v>
      </c>
    </row>
    <row r="68" spans="1:31" s="285" customFormat="1">
      <c r="A68" s="286" t="s">
        <v>12429</v>
      </c>
      <c r="B68" s="281" t="s">
        <v>12430</v>
      </c>
      <c r="C68" s="281">
        <v>27225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1903</v>
      </c>
      <c r="I68" s="281">
        <v>1889</v>
      </c>
      <c r="J68" s="281">
        <v>3724</v>
      </c>
      <c r="K68" s="281" t="s">
        <v>416</v>
      </c>
      <c r="L68" s="281" t="s">
        <v>1089</v>
      </c>
      <c r="M68" s="281" t="s">
        <v>1090</v>
      </c>
      <c r="N68" s="282" t="s">
        <v>31600</v>
      </c>
      <c r="O68" s="282" t="s">
        <v>12429</v>
      </c>
      <c r="P68" s="282" t="s">
        <v>20</v>
      </c>
      <c r="Q68" s="282" t="s">
        <v>12431</v>
      </c>
      <c r="R68" s="282">
        <v>2</v>
      </c>
      <c r="S68" s="282" t="s">
        <v>12432</v>
      </c>
      <c r="T68" s="282" t="s">
        <v>12433</v>
      </c>
      <c r="U68" s="282" t="s">
        <v>12434</v>
      </c>
      <c r="V68" s="282" t="s">
        <v>12435</v>
      </c>
      <c r="W68" s="282" t="s">
        <v>12436</v>
      </c>
      <c r="X68" s="283" t="s">
        <v>47</v>
      </c>
      <c r="Y68" s="283" t="s">
        <v>12437</v>
      </c>
      <c r="Z68" s="283" t="s">
        <v>33423</v>
      </c>
      <c r="AA68" s="283" t="s">
        <v>12438</v>
      </c>
      <c r="AB68" s="284" t="s">
        <v>12439</v>
      </c>
      <c r="AC68" s="284" t="s">
        <v>12440</v>
      </c>
      <c r="AD68" s="284" t="s">
        <v>33423</v>
      </c>
      <c r="AE68" s="284" t="s">
        <v>12438</v>
      </c>
    </row>
    <row r="69" spans="1:31" s="285" customFormat="1" ht="30">
      <c r="A69" s="286" t="s">
        <v>12504</v>
      </c>
      <c r="B69" s="281" t="s">
        <v>12505</v>
      </c>
      <c r="C69" s="281">
        <v>2671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2198</v>
      </c>
      <c r="I69" s="281">
        <v>2168</v>
      </c>
      <c r="J69" s="281">
        <v>4163</v>
      </c>
      <c r="K69" s="281" t="s">
        <v>416</v>
      </c>
      <c r="L69" s="281" t="s">
        <v>8391</v>
      </c>
      <c r="M69" s="281" t="s">
        <v>8392</v>
      </c>
      <c r="N69" s="282" t="s">
        <v>31599</v>
      </c>
      <c r="O69" s="282" t="s">
        <v>3</v>
      </c>
      <c r="P69" s="282" t="s">
        <v>7</v>
      </c>
      <c r="Q69" s="282" t="s">
        <v>3</v>
      </c>
      <c r="R69" s="282" t="s">
        <v>3</v>
      </c>
      <c r="S69" s="282" t="s">
        <v>3</v>
      </c>
      <c r="T69" s="282" t="s">
        <v>12506</v>
      </c>
      <c r="U69" s="282" t="s">
        <v>3</v>
      </c>
      <c r="V69" s="282" t="s">
        <v>12507</v>
      </c>
      <c r="W69" s="282" t="s">
        <v>12508</v>
      </c>
      <c r="X69" s="283" t="s">
        <v>47</v>
      </c>
      <c r="Y69" s="283" t="s">
        <v>12509</v>
      </c>
      <c r="Z69" s="283" t="s">
        <v>33424</v>
      </c>
      <c r="AA69" s="283" t="s">
        <v>12511</v>
      </c>
      <c r="AB69" s="284" t="s">
        <v>12512</v>
      </c>
      <c r="AC69" s="284" t="s">
        <v>12510</v>
      </c>
      <c r="AD69" s="284" t="s">
        <v>33425</v>
      </c>
      <c r="AE69" s="284" t="s">
        <v>12513</v>
      </c>
    </row>
    <row r="70" spans="1:31" s="285" customFormat="1">
      <c r="A70" s="286" t="s">
        <v>3586</v>
      </c>
      <c r="B70" s="281" t="s">
        <v>12988</v>
      </c>
      <c r="C70" s="281">
        <v>28431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2023</v>
      </c>
      <c r="I70" s="281">
        <v>2002</v>
      </c>
      <c r="J70" s="281">
        <v>2198</v>
      </c>
      <c r="K70" s="281" t="s">
        <v>416</v>
      </c>
      <c r="L70" s="281" t="s">
        <v>3468</v>
      </c>
      <c r="M70" s="281" t="s">
        <v>3469</v>
      </c>
      <c r="N70" s="282" t="s">
        <v>31600</v>
      </c>
      <c r="O70" s="282" t="s">
        <v>3586</v>
      </c>
      <c r="P70" s="282" t="s">
        <v>20</v>
      </c>
      <c r="Q70" s="282" t="s">
        <v>3587</v>
      </c>
      <c r="R70" s="282">
        <v>3</v>
      </c>
      <c r="S70" s="282" t="s">
        <v>3588</v>
      </c>
      <c r="T70" s="282" t="s">
        <v>12989</v>
      </c>
      <c r="U70" s="282" t="s">
        <v>12990</v>
      </c>
      <c r="V70" s="282" t="s">
        <v>3596</v>
      </c>
      <c r="W70" s="282" t="s">
        <v>12991</v>
      </c>
      <c r="X70" s="283" t="s">
        <v>47</v>
      </c>
      <c r="Y70" s="283" t="s">
        <v>12992</v>
      </c>
      <c r="Z70" s="283" t="s">
        <v>12990</v>
      </c>
      <c r="AA70" s="283" t="s">
        <v>3596</v>
      </c>
      <c r="AB70" s="284" t="s">
        <v>12993</v>
      </c>
      <c r="AC70" s="284" t="s">
        <v>3595</v>
      </c>
      <c r="AD70" s="284" t="s">
        <v>12990</v>
      </c>
      <c r="AE70" s="284" t="s">
        <v>3596</v>
      </c>
    </row>
    <row r="71" spans="1:31" s="285" customFormat="1">
      <c r="A71" s="286" t="s">
        <v>12994</v>
      </c>
      <c r="B71" s="281" t="s">
        <v>12995</v>
      </c>
      <c r="C71" s="281">
        <v>14359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1640</v>
      </c>
      <c r="I71" s="281">
        <v>1651</v>
      </c>
      <c r="J71" s="281">
        <v>1821</v>
      </c>
      <c r="K71" s="281" t="s">
        <v>416</v>
      </c>
      <c r="L71" s="281" t="s">
        <v>417</v>
      </c>
      <c r="M71" s="281" t="s">
        <v>418</v>
      </c>
      <c r="N71" s="282" t="s">
        <v>31600</v>
      </c>
      <c r="O71" s="282" t="s">
        <v>12996</v>
      </c>
      <c r="P71" s="282" t="s">
        <v>40</v>
      </c>
      <c r="Q71" s="282" t="s">
        <v>12997</v>
      </c>
      <c r="R71" s="282">
        <v>2</v>
      </c>
      <c r="S71" s="282" t="s">
        <v>12998</v>
      </c>
      <c r="T71" s="282" t="s">
        <v>12999</v>
      </c>
      <c r="U71" s="282" t="s">
        <v>13000</v>
      </c>
      <c r="V71" s="282" t="s">
        <v>13001</v>
      </c>
      <c r="W71" s="282" t="s">
        <v>13002</v>
      </c>
      <c r="X71" s="283" t="s">
        <v>47</v>
      </c>
      <c r="Y71" s="283" t="s">
        <v>13003</v>
      </c>
      <c r="Z71" s="283" t="s">
        <v>33426</v>
      </c>
      <c r="AA71" s="283" t="s">
        <v>13001</v>
      </c>
      <c r="AB71" s="284" t="s">
        <v>13004</v>
      </c>
      <c r="AC71" s="284" t="s">
        <v>13005</v>
      </c>
      <c r="AD71" s="284" t="s">
        <v>33427</v>
      </c>
      <c r="AE71" s="284" t="s">
        <v>13006</v>
      </c>
    </row>
    <row r="72" spans="1:31" s="285" customFormat="1">
      <c r="A72" s="286" t="s">
        <v>13065</v>
      </c>
      <c r="B72" s="281" t="s">
        <v>13066</v>
      </c>
      <c r="C72" s="281">
        <v>19992</v>
      </c>
      <c r="D72" s="281" t="s">
        <v>2</v>
      </c>
      <c r="E72" s="281" t="s">
        <v>3</v>
      </c>
      <c r="F72" s="281" t="s">
        <v>3</v>
      </c>
      <c r="G72" s="281" t="s">
        <v>429</v>
      </c>
      <c r="H72" s="281">
        <v>5026</v>
      </c>
      <c r="I72" s="281">
        <v>5082</v>
      </c>
      <c r="J72" s="281">
        <v>3894</v>
      </c>
      <c r="K72" s="281" t="s">
        <v>416</v>
      </c>
      <c r="L72" s="281" t="s">
        <v>13067</v>
      </c>
      <c r="M72" s="281" t="s">
        <v>3469</v>
      </c>
      <c r="N72" s="282" t="s">
        <v>31600</v>
      </c>
      <c r="O72" s="282" t="s">
        <v>13065</v>
      </c>
      <c r="P72" s="282" t="s">
        <v>20</v>
      </c>
      <c r="Q72" s="282" t="s">
        <v>13068</v>
      </c>
      <c r="R72" s="282">
        <v>2</v>
      </c>
      <c r="S72" s="282" t="s">
        <v>13069</v>
      </c>
      <c r="T72" s="282" t="s">
        <v>13070</v>
      </c>
      <c r="U72" s="282">
        <v>-960369967355822</v>
      </c>
      <c r="V72" s="282" t="s">
        <v>13071</v>
      </c>
      <c r="W72" s="282" t="s">
        <v>13072</v>
      </c>
      <c r="X72" s="283" t="s">
        <v>47</v>
      </c>
      <c r="Y72" s="283" t="s">
        <v>13073</v>
      </c>
      <c r="Z72" s="283" t="s">
        <v>33428</v>
      </c>
      <c r="AA72" s="283" t="s">
        <v>13074</v>
      </c>
      <c r="AB72" s="284" t="s">
        <v>13075</v>
      </c>
      <c r="AC72" s="284" t="s">
        <v>13076</v>
      </c>
      <c r="AD72" s="284" t="s">
        <v>33429</v>
      </c>
      <c r="AE72" s="284" t="s">
        <v>13071</v>
      </c>
    </row>
    <row r="73" spans="1:31" s="285" customFormat="1">
      <c r="A73" s="286" t="s">
        <v>13306</v>
      </c>
      <c r="B73" s="281" t="s">
        <v>13307</v>
      </c>
      <c r="C73" s="281">
        <v>32869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325</v>
      </c>
      <c r="I73" s="281">
        <v>320</v>
      </c>
      <c r="J73" s="281">
        <v>708</v>
      </c>
      <c r="K73" s="281" t="s">
        <v>416</v>
      </c>
      <c r="L73" s="281" t="s">
        <v>4432</v>
      </c>
      <c r="M73" s="281" t="s">
        <v>4433</v>
      </c>
      <c r="N73" s="282" t="s">
        <v>31600</v>
      </c>
      <c r="O73" s="282" t="s">
        <v>13308</v>
      </c>
      <c r="P73" s="282" t="s">
        <v>40</v>
      </c>
      <c r="Q73" s="282" t="s">
        <v>13309</v>
      </c>
      <c r="R73" s="282">
        <v>4</v>
      </c>
      <c r="S73" s="282" t="s">
        <v>13310</v>
      </c>
      <c r="T73" s="282" t="s">
        <v>13311</v>
      </c>
      <c r="U73" s="282" t="s">
        <v>13312</v>
      </c>
      <c r="V73" s="282" t="s">
        <v>13313</v>
      </c>
      <c r="W73" s="282" t="s">
        <v>3</v>
      </c>
      <c r="X73" s="283" t="s">
        <v>47</v>
      </c>
      <c r="Y73" s="283" t="s">
        <v>13314</v>
      </c>
      <c r="Z73" s="283" t="s">
        <v>13312</v>
      </c>
      <c r="AA73" s="283" t="s">
        <v>13313</v>
      </c>
      <c r="AB73" s="284" t="s">
        <v>13315</v>
      </c>
      <c r="AC73" s="284" t="s">
        <v>13316</v>
      </c>
      <c r="AD73" s="284" t="s">
        <v>33430</v>
      </c>
      <c r="AE73" s="284" t="s">
        <v>13317</v>
      </c>
    </row>
    <row r="74" spans="1:31" s="285" customFormat="1">
      <c r="A74" s="286" t="s">
        <v>13535</v>
      </c>
      <c r="B74" s="281" t="s">
        <v>13536</v>
      </c>
      <c r="C74" s="281">
        <v>19424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1117</v>
      </c>
      <c r="I74" s="281">
        <v>1151</v>
      </c>
      <c r="J74" s="281">
        <v>1520</v>
      </c>
      <c r="K74" s="281" t="s">
        <v>416</v>
      </c>
      <c r="L74" s="281" t="s">
        <v>4432</v>
      </c>
      <c r="M74" s="281" t="s">
        <v>4433</v>
      </c>
      <c r="N74" s="282" t="s">
        <v>31600</v>
      </c>
      <c r="O74" s="282" t="s">
        <v>13535</v>
      </c>
      <c r="P74" s="282" t="s">
        <v>20</v>
      </c>
      <c r="Q74" s="282" t="s">
        <v>13537</v>
      </c>
      <c r="R74" s="282">
        <v>3</v>
      </c>
      <c r="S74" s="282" t="s">
        <v>13538</v>
      </c>
      <c r="T74" s="282" t="s">
        <v>13539</v>
      </c>
      <c r="U74" s="282" t="s">
        <v>13540</v>
      </c>
      <c r="V74" s="282" t="s">
        <v>13541</v>
      </c>
      <c r="W74" s="282" t="s">
        <v>13542</v>
      </c>
      <c r="X74" s="283" t="s">
        <v>13543</v>
      </c>
      <c r="Y74" s="283" t="s">
        <v>13544</v>
      </c>
      <c r="Z74" s="283" t="s">
        <v>33431</v>
      </c>
      <c r="AA74" s="283" t="s">
        <v>13541</v>
      </c>
      <c r="AB74" s="284" t="s">
        <v>13545</v>
      </c>
      <c r="AC74" s="284" t="s">
        <v>13539</v>
      </c>
      <c r="AD74" s="284" t="s">
        <v>33431</v>
      </c>
      <c r="AE74" s="284" t="s">
        <v>13546</v>
      </c>
    </row>
    <row r="75" spans="1:31" s="285" customFormat="1">
      <c r="A75" s="286" t="s">
        <v>13779</v>
      </c>
      <c r="B75" s="281" t="s">
        <v>13780</v>
      </c>
      <c r="C75" s="281">
        <v>8509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77</v>
      </c>
      <c r="I75" s="281">
        <v>89</v>
      </c>
      <c r="J75" s="281">
        <v>892</v>
      </c>
      <c r="K75" s="281" t="s">
        <v>416</v>
      </c>
      <c r="L75" s="281" t="s">
        <v>4432</v>
      </c>
      <c r="M75" s="281" t="s">
        <v>4433</v>
      </c>
      <c r="N75" s="282" t="s">
        <v>31600</v>
      </c>
      <c r="O75" s="282" t="s">
        <v>9489</v>
      </c>
      <c r="P75" s="282" t="s">
        <v>40</v>
      </c>
      <c r="Q75" s="282" t="s">
        <v>9490</v>
      </c>
      <c r="R75" s="282">
        <v>6</v>
      </c>
      <c r="S75" s="282" t="s">
        <v>9491</v>
      </c>
      <c r="T75" s="282" t="s">
        <v>13781</v>
      </c>
      <c r="U75" s="282" t="s">
        <v>13782</v>
      </c>
      <c r="V75" s="282" t="s">
        <v>13783</v>
      </c>
      <c r="W75" s="282" t="s">
        <v>3</v>
      </c>
      <c r="X75" s="283" t="s">
        <v>47</v>
      </c>
      <c r="Y75" s="283" t="s">
        <v>13784</v>
      </c>
      <c r="Z75" s="283" t="s">
        <v>9498</v>
      </c>
      <c r="AA75" s="283" t="s">
        <v>13783</v>
      </c>
      <c r="AB75" s="284" t="s">
        <v>9496</v>
      </c>
      <c r="AC75" s="284" t="s">
        <v>9497</v>
      </c>
      <c r="AD75" s="284" t="s">
        <v>9498</v>
      </c>
      <c r="AE75" s="284" t="s">
        <v>9499</v>
      </c>
    </row>
    <row r="76" spans="1:31" s="285" customFormat="1">
      <c r="A76" s="286" t="s">
        <v>13911</v>
      </c>
      <c r="B76" s="281" t="s">
        <v>13912</v>
      </c>
      <c r="C76" s="281">
        <v>28477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1832</v>
      </c>
      <c r="I76" s="281">
        <v>1840</v>
      </c>
      <c r="J76" s="281">
        <v>2200</v>
      </c>
      <c r="K76" s="281" t="s">
        <v>416</v>
      </c>
      <c r="L76" s="281" t="s">
        <v>2902</v>
      </c>
      <c r="M76" s="281" t="s">
        <v>2903</v>
      </c>
      <c r="N76" s="282" t="s">
        <v>31600</v>
      </c>
      <c r="O76" s="282" t="s">
        <v>13913</v>
      </c>
      <c r="P76" s="282" t="s">
        <v>40</v>
      </c>
      <c r="Q76" s="282" t="s">
        <v>13914</v>
      </c>
      <c r="R76" s="282">
        <v>3</v>
      </c>
      <c r="S76" s="282" t="s">
        <v>13915</v>
      </c>
      <c r="T76" s="282" t="s">
        <v>13916</v>
      </c>
      <c r="U76" s="282" t="s">
        <v>13917</v>
      </c>
      <c r="V76" s="282" t="s">
        <v>13918</v>
      </c>
      <c r="W76" s="282" t="s">
        <v>13919</v>
      </c>
      <c r="X76" s="283" t="s">
        <v>13920</v>
      </c>
      <c r="Y76" s="283" t="s">
        <v>13921</v>
      </c>
      <c r="Z76" s="283" t="s">
        <v>33432</v>
      </c>
      <c r="AA76" s="283" t="s">
        <v>13922</v>
      </c>
      <c r="AB76" s="284" t="s">
        <v>13923</v>
      </c>
      <c r="AC76" s="284" t="s">
        <v>13924</v>
      </c>
      <c r="AD76" s="284" t="s">
        <v>33433</v>
      </c>
      <c r="AE76" s="284" t="s">
        <v>13925</v>
      </c>
    </row>
    <row r="77" spans="1:31" s="285" customFormat="1">
      <c r="A77" s="286" t="s">
        <v>13972</v>
      </c>
      <c r="B77" s="281" t="s">
        <v>13973</v>
      </c>
      <c r="C77" s="281">
        <v>16036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337</v>
      </c>
      <c r="I77" s="281">
        <v>334</v>
      </c>
      <c r="J77" s="281">
        <v>1798</v>
      </c>
      <c r="K77" s="281" t="s">
        <v>416</v>
      </c>
      <c r="L77" s="281" t="s">
        <v>4432</v>
      </c>
      <c r="M77" s="281" t="s">
        <v>4433</v>
      </c>
      <c r="N77" s="282" t="s">
        <v>31600</v>
      </c>
      <c r="O77" s="282" t="s">
        <v>5427</v>
      </c>
      <c r="P77" s="282" t="s">
        <v>40</v>
      </c>
      <c r="Q77" s="282" t="s">
        <v>5429</v>
      </c>
      <c r="R77" s="282">
        <v>4</v>
      </c>
      <c r="S77" s="282" t="s">
        <v>5430</v>
      </c>
      <c r="T77" s="282" t="s">
        <v>13974</v>
      </c>
      <c r="U77" s="282" t="s">
        <v>13975</v>
      </c>
      <c r="V77" s="282" t="s">
        <v>13976</v>
      </c>
      <c r="W77" s="282" t="s">
        <v>3</v>
      </c>
      <c r="X77" s="283" t="s">
        <v>3778</v>
      </c>
      <c r="Y77" s="283" t="s">
        <v>13977</v>
      </c>
      <c r="Z77" s="283" t="s">
        <v>33434</v>
      </c>
      <c r="AA77" s="283" t="s">
        <v>13976</v>
      </c>
      <c r="AB77" s="284" t="s">
        <v>5436</v>
      </c>
      <c r="AC77" s="284" t="s">
        <v>5431</v>
      </c>
      <c r="AD77" s="284" t="s">
        <v>33395</v>
      </c>
      <c r="AE77" s="284" t="s">
        <v>5433</v>
      </c>
    </row>
    <row r="78" spans="1:31" s="285" customFormat="1">
      <c r="A78" s="286" t="s">
        <v>14018</v>
      </c>
      <c r="B78" s="281" t="s">
        <v>14019</v>
      </c>
      <c r="C78" s="281">
        <v>29300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1062</v>
      </c>
      <c r="I78" s="281">
        <v>1347</v>
      </c>
      <c r="J78" s="281">
        <v>1673</v>
      </c>
      <c r="K78" s="281" t="s">
        <v>416</v>
      </c>
      <c r="L78" s="281" t="s">
        <v>4432</v>
      </c>
      <c r="M78" s="281" t="s">
        <v>4433</v>
      </c>
      <c r="N78" s="282" t="s">
        <v>31600</v>
      </c>
      <c r="O78" s="282" t="s">
        <v>9489</v>
      </c>
      <c r="P78" s="282" t="s">
        <v>40</v>
      </c>
      <c r="Q78" s="282" t="s">
        <v>9490</v>
      </c>
      <c r="R78" s="282">
        <v>6</v>
      </c>
      <c r="S78" s="282" t="s">
        <v>9491</v>
      </c>
      <c r="T78" s="282" t="s">
        <v>14020</v>
      </c>
      <c r="U78" s="282" t="s">
        <v>14021</v>
      </c>
      <c r="V78" s="282" t="s">
        <v>14022</v>
      </c>
      <c r="W78" s="282" t="s">
        <v>3</v>
      </c>
      <c r="X78" s="283" t="s">
        <v>47</v>
      </c>
      <c r="Y78" s="283" t="s">
        <v>14023</v>
      </c>
      <c r="Z78" s="283" t="s">
        <v>14021</v>
      </c>
      <c r="AA78" s="283" t="s">
        <v>14024</v>
      </c>
      <c r="AB78" s="284" t="s">
        <v>9496</v>
      </c>
      <c r="AC78" s="284" t="s">
        <v>9497</v>
      </c>
      <c r="AD78" s="284" t="s">
        <v>9498</v>
      </c>
      <c r="AE78" s="284" t="s">
        <v>9499</v>
      </c>
    </row>
    <row r="79" spans="1:31" s="285" customFormat="1" ht="30">
      <c r="A79" s="286" t="s">
        <v>12996</v>
      </c>
      <c r="B79" s="281" t="s">
        <v>14176</v>
      </c>
      <c r="C79" s="281">
        <v>9265</v>
      </c>
      <c r="D79" s="281" t="s">
        <v>2</v>
      </c>
      <c r="E79" s="281" t="s">
        <v>3</v>
      </c>
      <c r="F79" s="281" t="s">
        <v>3</v>
      </c>
      <c r="G79" s="281" t="s">
        <v>429</v>
      </c>
      <c r="H79" s="281">
        <v>17526</v>
      </c>
      <c r="I79" s="281">
        <v>17453</v>
      </c>
      <c r="J79" s="281">
        <v>3590</v>
      </c>
      <c r="K79" s="281" t="s">
        <v>416</v>
      </c>
      <c r="L79" s="281" t="s">
        <v>14177</v>
      </c>
      <c r="M79" s="281" t="s">
        <v>418</v>
      </c>
      <c r="N79" s="282" t="s">
        <v>31600</v>
      </c>
      <c r="O79" s="282" t="s">
        <v>12996</v>
      </c>
      <c r="P79" s="282" t="s">
        <v>20</v>
      </c>
      <c r="Q79" s="282" t="s">
        <v>12997</v>
      </c>
      <c r="R79" s="282">
        <v>2</v>
      </c>
      <c r="S79" s="282" t="s">
        <v>12998</v>
      </c>
      <c r="T79" s="282" t="s">
        <v>14178</v>
      </c>
      <c r="U79" s="282" t="s">
        <v>14179</v>
      </c>
      <c r="V79" s="282" t="s">
        <v>14180</v>
      </c>
      <c r="W79" s="282" t="s">
        <v>14181</v>
      </c>
      <c r="X79" s="283" t="s">
        <v>47</v>
      </c>
      <c r="Y79" s="283" t="s">
        <v>14182</v>
      </c>
      <c r="Z79" s="283" t="s">
        <v>33435</v>
      </c>
      <c r="AA79" s="283" t="s">
        <v>14183</v>
      </c>
      <c r="AB79" s="284" t="s">
        <v>13004</v>
      </c>
      <c r="AC79" s="284" t="s">
        <v>13005</v>
      </c>
      <c r="AD79" s="284" t="s">
        <v>33436</v>
      </c>
      <c r="AE79" s="284" t="s">
        <v>14184</v>
      </c>
    </row>
    <row r="80" spans="1:31" s="285" customFormat="1">
      <c r="A80" s="286" t="s">
        <v>14185</v>
      </c>
      <c r="B80" s="281" t="s">
        <v>14186</v>
      </c>
      <c r="C80" s="281">
        <v>12672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1084</v>
      </c>
      <c r="I80" s="281">
        <v>1072</v>
      </c>
      <c r="J80" s="281">
        <v>1284</v>
      </c>
      <c r="K80" s="281" t="s">
        <v>416</v>
      </c>
      <c r="L80" s="281" t="s">
        <v>1201</v>
      </c>
      <c r="M80" s="281" t="s">
        <v>1202</v>
      </c>
      <c r="N80" s="282" t="s">
        <v>31600</v>
      </c>
      <c r="O80" s="282" t="s">
        <v>9637</v>
      </c>
      <c r="P80" s="282" t="s">
        <v>40</v>
      </c>
      <c r="Q80" s="282" t="s">
        <v>9638</v>
      </c>
      <c r="R80" s="282">
        <v>5</v>
      </c>
      <c r="S80" s="282" t="s">
        <v>9639</v>
      </c>
      <c r="T80" s="282" t="s">
        <v>14187</v>
      </c>
      <c r="U80" s="282" t="s">
        <v>14188</v>
      </c>
      <c r="V80" s="282" t="s">
        <v>14189</v>
      </c>
      <c r="W80" s="282" t="s">
        <v>14190</v>
      </c>
      <c r="X80" s="283" t="s">
        <v>3778</v>
      </c>
      <c r="Y80" s="283" t="s">
        <v>14191</v>
      </c>
      <c r="Z80" s="283" t="s">
        <v>14188</v>
      </c>
      <c r="AA80" s="283" t="s">
        <v>14189</v>
      </c>
      <c r="AB80" s="284" t="s">
        <v>9644</v>
      </c>
      <c r="AC80" s="284" t="s">
        <v>9645</v>
      </c>
      <c r="AD80" s="284" t="s">
        <v>14188</v>
      </c>
      <c r="AE80" s="284" t="s">
        <v>9646</v>
      </c>
    </row>
    <row r="81" spans="1:31" s="285" customFormat="1" ht="30">
      <c r="A81" s="286" t="s">
        <v>14240</v>
      </c>
      <c r="B81" s="281" t="s">
        <v>14241</v>
      </c>
      <c r="C81" s="281">
        <v>9751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589</v>
      </c>
      <c r="I81" s="281">
        <v>595</v>
      </c>
      <c r="J81" s="281">
        <v>1465</v>
      </c>
      <c r="K81" s="281" t="s">
        <v>416</v>
      </c>
      <c r="L81" s="281" t="s">
        <v>4432</v>
      </c>
      <c r="M81" s="281" t="s">
        <v>4433</v>
      </c>
      <c r="N81" s="282" t="s">
        <v>31600</v>
      </c>
      <c r="O81" s="282" t="s">
        <v>14242</v>
      </c>
      <c r="P81" s="282" t="s">
        <v>40</v>
      </c>
      <c r="Q81" s="282" t="s">
        <v>14243</v>
      </c>
      <c r="R81" s="282">
        <v>5</v>
      </c>
      <c r="S81" s="282" t="s">
        <v>14244</v>
      </c>
      <c r="T81" s="282" t="s">
        <v>14245</v>
      </c>
      <c r="U81" s="282">
        <v>0</v>
      </c>
      <c r="V81" s="282" t="s">
        <v>14246</v>
      </c>
      <c r="W81" s="282" t="s">
        <v>3</v>
      </c>
      <c r="X81" s="283" t="s">
        <v>14247</v>
      </c>
      <c r="Y81" s="283" t="s">
        <v>14248</v>
      </c>
      <c r="Z81" s="283" t="s">
        <v>14249</v>
      </c>
      <c r="AA81" s="283" t="s">
        <v>14250</v>
      </c>
      <c r="AB81" s="284" t="s">
        <v>14251</v>
      </c>
      <c r="AC81" s="284" t="s">
        <v>14252</v>
      </c>
      <c r="AD81" s="284" t="s">
        <v>14249</v>
      </c>
      <c r="AE81" s="284" t="s">
        <v>14253</v>
      </c>
    </row>
    <row r="82" spans="1:31" s="285" customFormat="1" ht="30">
      <c r="A82" s="286" t="s">
        <v>14310</v>
      </c>
      <c r="B82" s="281" t="s">
        <v>14311</v>
      </c>
      <c r="C82" s="281">
        <v>7445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3018</v>
      </c>
      <c r="I82" s="281">
        <v>3072</v>
      </c>
      <c r="J82" s="281">
        <v>2543</v>
      </c>
      <c r="K82" s="281" t="s">
        <v>416</v>
      </c>
      <c r="L82" s="281" t="s">
        <v>8391</v>
      </c>
      <c r="M82" s="281" t="s">
        <v>8392</v>
      </c>
      <c r="N82" s="282" t="s">
        <v>31599</v>
      </c>
      <c r="O82" s="282" t="s">
        <v>3</v>
      </c>
      <c r="P82" s="282" t="s">
        <v>7</v>
      </c>
      <c r="Q82" s="282" t="s">
        <v>3</v>
      </c>
      <c r="R82" s="282" t="s">
        <v>3</v>
      </c>
      <c r="S82" s="282" t="s">
        <v>3</v>
      </c>
      <c r="T82" s="282" t="s">
        <v>14312</v>
      </c>
      <c r="U82" s="282" t="s">
        <v>3</v>
      </c>
      <c r="V82" s="282" t="s">
        <v>14313</v>
      </c>
      <c r="W82" s="282" t="s">
        <v>14314</v>
      </c>
      <c r="X82" s="283" t="s">
        <v>27</v>
      </c>
      <c r="Y82" s="283" t="s">
        <v>14315</v>
      </c>
      <c r="Z82" s="283" t="s">
        <v>33437</v>
      </c>
      <c r="AA82" s="283" t="s">
        <v>14313</v>
      </c>
      <c r="AB82" s="284" t="s">
        <v>14317</v>
      </c>
      <c r="AC82" s="284" t="s">
        <v>14316</v>
      </c>
      <c r="AD82" s="284" t="s">
        <v>33438</v>
      </c>
      <c r="AE82" s="284" t="s">
        <v>14318</v>
      </c>
    </row>
    <row r="83" spans="1:31" s="285" customFormat="1" ht="30">
      <c r="A83" s="286" t="s">
        <v>14389</v>
      </c>
      <c r="B83" s="281" t="s">
        <v>14390</v>
      </c>
      <c r="C83" s="281">
        <v>22336</v>
      </c>
      <c r="D83" s="281" t="s">
        <v>35</v>
      </c>
      <c r="E83" s="281" t="s">
        <v>3</v>
      </c>
      <c r="F83" s="281" t="s">
        <v>3</v>
      </c>
      <c r="G83" s="281" t="s">
        <v>3</v>
      </c>
      <c r="H83" s="281">
        <v>140</v>
      </c>
      <c r="I83" s="281">
        <v>135</v>
      </c>
      <c r="J83" s="281">
        <v>696</v>
      </c>
      <c r="K83" s="281" t="s">
        <v>416</v>
      </c>
      <c r="L83" s="281" t="s">
        <v>5846</v>
      </c>
      <c r="M83" s="281" t="s">
        <v>5832</v>
      </c>
      <c r="N83" s="282" t="s">
        <v>31600</v>
      </c>
      <c r="O83" s="282" t="s">
        <v>5829</v>
      </c>
      <c r="P83" s="282" t="s">
        <v>40</v>
      </c>
      <c r="Q83" s="282" t="s">
        <v>5833</v>
      </c>
      <c r="R83" s="282">
        <v>7</v>
      </c>
      <c r="S83" s="282" t="s">
        <v>5834</v>
      </c>
      <c r="T83" s="282" t="s">
        <v>14391</v>
      </c>
      <c r="U83" s="282" t="s">
        <v>14392</v>
      </c>
      <c r="V83" s="282" t="s">
        <v>14393</v>
      </c>
      <c r="W83" s="282" t="s">
        <v>14394</v>
      </c>
      <c r="X83" s="283" t="s">
        <v>47</v>
      </c>
      <c r="Y83" s="283" t="s">
        <v>14395</v>
      </c>
      <c r="Z83" s="283" t="s">
        <v>33439</v>
      </c>
      <c r="AA83" s="283" t="s">
        <v>14393</v>
      </c>
      <c r="AB83" s="284" t="s">
        <v>5841</v>
      </c>
      <c r="AC83" s="284" t="s">
        <v>5842</v>
      </c>
      <c r="AD83" s="284" t="s">
        <v>33440</v>
      </c>
      <c r="AE83" s="284" t="s">
        <v>5843</v>
      </c>
    </row>
    <row r="84" spans="1:31" s="285" customFormat="1">
      <c r="A84" s="286" t="s">
        <v>14407</v>
      </c>
      <c r="B84" s="281" t="s">
        <v>14408</v>
      </c>
      <c r="C84" s="281">
        <v>27146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1340</v>
      </c>
      <c r="I84" s="281">
        <v>1344</v>
      </c>
      <c r="J84" s="281">
        <v>1168</v>
      </c>
      <c r="K84" s="281" t="s">
        <v>416</v>
      </c>
      <c r="L84" s="281" t="s">
        <v>3282</v>
      </c>
      <c r="M84" s="281" t="s">
        <v>3283</v>
      </c>
      <c r="N84" s="282" t="s">
        <v>31600</v>
      </c>
      <c r="O84" s="282" t="s">
        <v>14409</v>
      </c>
      <c r="P84" s="282" t="s">
        <v>40</v>
      </c>
      <c r="Q84" s="282" t="s">
        <v>14410</v>
      </c>
      <c r="R84" s="282">
        <v>2</v>
      </c>
      <c r="S84" s="282" t="s">
        <v>14411</v>
      </c>
      <c r="T84" s="282" t="s">
        <v>14412</v>
      </c>
      <c r="U84" s="282">
        <v>0</v>
      </c>
      <c r="V84" s="282" t="s">
        <v>14413</v>
      </c>
      <c r="W84" s="282" t="s">
        <v>14414</v>
      </c>
      <c r="X84" s="283" t="s">
        <v>47</v>
      </c>
      <c r="Y84" s="283" t="s">
        <v>14415</v>
      </c>
      <c r="Z84" s="283" t="s">
        <v>33441</v>
      </c>
      <c r="AA84" s="283" t="s">
        <v>14413</v>
      </c>
      <c r="AB84" s="284" t="s">
        <v>14416</v>
      </c>
      <c r="AC84" s="284" t="s">
        <v>14417</v>
      </c>
      <c r="AD84" s="284" t="s">
        <v>33442</v>
      </c>
      <c r="AE84" s="284" t="s">
        <v>14418</v>
      </c>
    </row>
    <row r="85" spans="1:31" s="285" customFormat="1">
      <c r="A85" s="286" t="s">
        <v>14527</v>
      </c>
      <c r="B85" s="281" t="s">
        <v>14528</v>
      </c>
      <c r="C85" s="281">
        <v>23728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4523</v>
      </c>
      <c r="I85" s="281">
        <v>4583</v>
      </c>
      <c r="J85" s="281">
        <v>2593</v>
      </c>
      <c r="K85" s="281" t="s">
        <v>416</v>
      </c>
      <c r="L85" s="281" t="s">
        <v>1089</v>
      </c>
      <c r="M85" s="281" t="s">
        <v>1090</v>
      </c>
      <c r="N85" s="282" t="s">
        <v>31599</v>
      </c>
      <c r="O85" s="282" t="s">
        <v>3</v>
      </c>
      <c r="P85" s="282" t="s">
        <v>7</v>
      </c>
      <c r="Q85" s="282" t="s">
        <v>3</v>
      </c>
      <c r="R85" s="282" t="s">
        <v>3</v>
      </c>
      <c r="S85" s="282" t="s">
        <v>3</v>
      </c>
      <c r="T85" s="282" t="s">
        <v>14529</v>
      </c>
      <c r="U85" s="282" t="s">
        <v>3</v>
      </c>
      <c r="V85" s="282" t="s">
        <v>14530</v>
      </c>
      <c r="W85" s="282" t="s">
        <v>14531</v>
      </c>
      <c r="X85" s="283" t="s">
        <v>47</v>
      </c>
      <c r="Y85" s="283" t="s">
        <v>14532</v>
      </c>
      <c r="Z85" s="283" t="s">
        <v>33443</v>
      </c>
      <c r="AA85" s="283" t="s">
        <v>14530</v>
      </c>
      <c r="AB85" s="284" t="s">
        <v>14533</v>
      </c>
      <c r="AC85" s="284" t="s">
        <v>14534</v>
      </c>
      <c r="AD85" s="284" t="s">
        <v>33443</v>
      </c>
      <c r="AE85" s="284" t="s">
        <v>14530</v>
      </c>
    </row>
    <row r="86" spans="1:31" s="285" customFormat="1">
      <c r="A86" s="286" t="s">
        <v>9119</v>
      </c>
      <c r="B86" s="281" t="s">
        <v>14593</v>
      </c>
      <c r="C86" s="281">
        <v>16665</v>
      </c>
      <c r="D86" s="281" t="s">
        <v>35</v>
      </c>
      <c r="E86" s="281" t="s">
        <v>555</v>
      </c>
      <c r="F86" s="281" t="s">
        <v>3</v>
      </c>
      <c r="G86" s="281" t="s">
        <v>3</v>
      </c>
      <c r="H86" s="281">
        <v>1408</v>
      </c>
      <c r="I86" s="281">
        <v>1477</v>
      </c>
      <c r="J86" s="281">
        <v>2824</v>
      </c>
      <c r="K86" s="281" t="s">
        <v>416</v>
      </c>
      <c r="L86" s="281" t="s">
        <v>4432</v>
      </c>
      <c r="M86" s="281" t="s">
        <v>4433</v>
      </c>
      <c r="N86" s="282" t="s">
        <v>31600</v>
      </c>
      <c r="O86" s="282" t="s">
        <v>9119</v>
      </c>
      <c r="P86" s="282" t="s">
        <v>20</v>
      </c>
      <c r="Q86" s="282" t="s">
        <v>9120</v>
      </c>
      <c r="R86" s="282">
        <v>3</v>
      </c>
      <c r="S86" s="282" t="s">
        <v>9121</v>
      </c>
      <c r="T86" s="282" t="s">
        <v>9127</v>
      </c>
      <c r="U86" s="282" t="s">
        <v>14594</v>
      </c>
      <c r="V86" s="282" t="s">
        <v>9128</v>
      </c>
      <c r="W86" s="282" t="s">
        <v>14595</v>
      </c>
      <c r="X86" s="283" t="s">
        <v>47</v>
      </c>
      <c r="Y86" s="283" t="s">
        <v>14596</v>
      </c>
      <c r="Z86" s="283" t="s">
        <v>14594</v>
      </c>
      <c r="AA86" s="283" t="s">
        <v>14597</v>
      </c>
      <c r="AB86" s="284" t="s">
        <v>6422</v>
      </c>
      <c r="AC86" s="284" t="s">
        <v>9127</v>
      </c>
      <c r="AD86" s="284" t="s">
        <v>14594</v>
      </c>
      <c r="AE86" s="284" t="s">
        <v>9128</v>
      </c>
    </row>
    <row r="87" spans="1:31" s="285" customFormat="1">
      <c r="A87" s="286" t="s">
        <v>14642</v>
      </c>
      <c r="B87" s="281" t="s">
        <v>14643</v>
      </c>
      <c r="C87" s="281">
        <v>23612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596</v>
      </c>
      <c r="I87" s="281">
        <v>644</v>
      </c>
      <c r="J87" s="281">
        <v>1634</v>
      </c>
      <c r="K87" s="281" t="s">
        <v>416</v>
      </c>
      <c r="L87" s="281" t="s">
        <v>4432</v>
      </c>
      <c r="M87" s="281" t="s">
        <v>4433</v>
      </c>
      <c r="N87" s="282" t="s">
        <v>31600</v>
      </c>
      <c r="O87" s="282" t="s">
        <v>14644</v>
      </c>
      <c r="P87" s="282" t="s">
        <v>40</v>
      </c>
      <c r="Q87" s="282" t="s">
        <v>14645</v>
      </c>
      <c r="R87" s="282">
        <v>4</v>
      </c>
      <c r="S87" s="282" t="s">
        <v>14646</v>
      </c>
      <c r="T87" s="282" t="s">
        <v>14647</v>
      </c>
      <c r="U87" s="282" t="s">
        <v>14648</v>
      </c>
      <c r="V87" s="282" t="s">
        <v>14649</v>
      </c>
      <c r="W87" s="282" t="s">
        <v>14650</v>
      </c>
      <c r="X87" s="283" t="s">
        <v>47</v>
      </c>
      <c r="Y87" s="283" t="s">
        <v>14651</v>
      </c>
      <c r="Z87" s="283" t="s">
        <v>14648</v>
      </c>
      <c r="AA87" s="283" t="s">
        <v>14649</v>
      </c>
      <c r="AB87" s="284" t="s">
        <v>14652</v>
      </c>
      <c r="AC87" s="284" t="s">
        <v>14653</v>
      </c>
      <c r="AD87" s="284" t="s">
        <v>14648</v>
      </c>
      <c r="AE87" s="284" t="s">
        <v>14649</v>
      </c>
    </row>
    <row r="88" spans="1:31" s="285" customFormat="1">
      <c r="A88" s="286" t="s">
        <v>15179</v>
      </c>
      <c r="B88" s="281" t="s">
        <v>15180</v>
      </c>
      <c r="C88" s="281">
        <v>21290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997</v>
      </c>
      <c r="I88" s="281">
        <v>972</v>
      </c>
      <c r="J88" s="281">
        <v>1359</v>
      </c>
      <c r="K88" s="281" t="s">
        <v>416</v>
      </c>
      <c r="L88" s="281" t="s">
        <v>3533</v>
      </c>
      <c r="M88" s="281" t="s">
        <v>2031</v>
      </c>
      <c r="N88" s="282" t="s">
        <v>31600</v>
      </c>
      <c r="O88" s="282" t="s">
        <v>2028</v>
      </c>
      <c r="P88" s="282" t="s">
        <v>40</v>
      </c>
      <c r="Q88" s="282" t="s">
        <v>2032</v>
      </c>
      <c r="R88" s="282">
        <v>3</v>
      </c>
      <c r="S88" s="282" t="s">
        <v>2033</v>
      </c>
      <c r="T88" s="282" t="s">
        <v>15181</v>
      </c>
      <c r="U88" s="282" t="s">
        <v>15182</v>
      </c>
      <c r="V88" s="282" t="s">
        <v>15183</v>
      </c>
      <c r="W88" s="282" t="s">
        <v>15184</v>
      </c>
      <c r="X88" s="283" t="s">
        <v>47</v>
      </c>
      <c r="Y88" s="283" t="s">
        <v>15185</v>
      </c>
      <c r="Z88" s="283" t="s">
        <v>15182</v>
      </c>
      <c r="AA88" s="283" t="s">
        <v>15186</v>
      </c>
      <c r="AB88" s="284" t="s">
        <v>2040</v>
      </c>
      <c r="AC88" s="284" t="s">
        <v>2039</v>
      </c>
      <c r="AD88" s="284" t="s">
        <v>2035</v>
      </c>
      <c r="AE88" s="284" t="s">
        <v>2041</v>
      </c>
    </row>
    <row r="89" spans="1:31" s="285" customFormat="1">
      <c r="A89" s="286" t="s">
        <v>3534</v>
      </c>
      <c r="B89" s="281" t="s">
        <v>15375</v>
      </c>
      <c r="C89" s="281">
        <v>30979</v>
      </c>
      <c r="D89" s="281" t="s">
        <v>35</v>
      </c>
      <c r="E89" s="281" t="s">
        <v>555</v>
      </c>
      <c r="F89" s="281" t="s">
        <v>3</v>
      </c>
      <c r="G89" s="281" t="s">
        <v>3</v>
      </c>
      <c r="H89" s="281">
        <v>2997</v>
      </c>
      <c r="I89" s="281">
        <v>3023</v>
      </c>
      <c r="J89" s="281">
        <v>2572</v>
      </c>
      <c r="K89" s="281" t="s">
        <v>416</v>
      </c>
      <c r="L89" s="281" t="s">
        <v>3533</v>
      </c>
      <c r="M89" s="281" t="s">
        <v>2031</v>
      </c>
      <c r="N89" s="282" t="s">
        <v>31600</v>
      </c>
      <c r="O89" s="282" t="s">
        <v>3534</v>
      </c>
      <c r="P89" s="282" t="s">
        <v>20</v>
      </c>
      <c r="Q89" s="282" t="s">
        <v>3535</v>
      </c>
      <c r="R89" s="282">
        <v>2</v>
      </c>
      <c r="S89" s="282" t="s">
        <v>3536</v>
      </c>
      <c r="T89" s="282" t="s">
        <v>3544</v>
      </c>
      <c r="U89" s="282" t="s">
        <v>3538</v>
      </c>
      <c r="V89" s="282" t="s">
        <v>3545</v>
      </c>
      <c r="W89" s="282" t="s">
        <v>15376</v>
      </c>
      <c r="X89" s="283" t="s">
        <v>47</v>
      </c>
      <c r="Y89" s="283" t="s">
        <v>6012</v>
      </c>
      <c r="Z89" s="283" t="s">
        <v>3538</v>
      </c>
      <c r="AA89" s="283" t="s">
        <v>3545</v>
      </c>
      <c r="AB89" s="284" t="s">
        <v>3543</v>
      </c>
      <c r="AC89" s="284" t="s">
        <v>3544</v>
      </c>
      <c r="AD89" s="284" t="s">
        <v>3538</v>
      </c>
      <c r="AE89" s="284" t="s">
        <v>3545</v>
      </c>
    </row>
    <row r="90" spans="1:31" s="285" customFormat="1" ht="30">
      <c r="A90" s="286" t="s">
        <v>15481</v>
      </c>
      <c r="B90" s="281" t="s">
        <v>15482</v>
      </c>
      <c r="C90" s="281">
        <v>26091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985</v>
      </c>
      <c r="I90" s="281">
        <v>1238</v>
      </c>
      <c r="J90" s="281">
        <v>3544</v>
      </c>
      <c r="K90" s="281" t="s">
        <v>416</v>
      </c>
      <c r="L90" s="281" t="s">
        <v>1201</v>
      </c>
      <c r="M90" s="281" t="s">
        <v>1202</v>
      </c>
      <c r="N90" s="282" t="s">
        <v>31600</v>
      </c>
      <c r="O90" s="282" t="s">
        <v>2640</v>
      </c>
      <c r="P90" s="282" t="s">
        <v>40</v>
      </c>
      <c r="Q90" s="282" t="s">
        <v>2641</v>
      </c>
      <c r="R90" s="282">
        <v>5</v>
      </c>
      <c r="S90" s="282" t="s">
        <v>2642</v>
      </c>
      <c r="T90" s="282" t="s">
        <v>15483</v>
      </c>
      <c r="U90" s="282" t="s">
        <v>15484</v>
      </c>
      <c r="V90" s="282" t="s">
        <v>15485</v>
      </c>
      <c r="W90" s="282" t="s">
        <v>15486</v>
      </c>
      <c r="X90" s="283" t="s">
        <v>169</v>
      </c>
      <c r="Y90" s="283" t="s">
        <v>15487</v>
      </c>
      <c r="Z90" s="283" t="s">
        <v>33444</v>
      </c>
      <c r="AA90" s="283" t="s">
        <v>15485</v>
      </c>
      <c r="AB90" s="284" t="s">
        <v>2649</v>
      </c>
      <c r="AC90" s="284" t="s">
        <v>2650</v>
      </c>
      <c r="AD90" s="284" t="s">
        <v>33444</v>
      </c>
      <c r="AE90" s="284" t="s">
        <v>15488</v>
      </c>
    </row>
    <row r="91" spans="1:31" s="285" customFormat="1">
      <c r="A91" s="286" t="s">
        <v>15573</v>
      </c>
      <c r="B91" s="281" t="s">
        <v>15574</v>
      </c>
      <c r="C91" s="281">
        <v>7995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515</v>
      </c>
      <c r="I91" s="281">
        <v>511</v>
      </c>
      <c r="J91" s="281">
        <v>926</v>
      </c>
      <c r="K91" s="281" t="s">
        <v>416</v>
      </c>
      <c r="L91" s="281" t="s">
        <v>417</v>
      </c>
      <c r="M91" s="281" t="s">
        <v>418</v>
      </c>
      <c r="N91" s="282" t="s">
        <v>31600</v>
      </c>
      <c r="O91" s="282" t="s">
        <v>15575</v>
      </c>
      <c r="P91" s="282" t="s">
        <v>40</v>
      </c>
      <c r="Q91" s="282" t="s">
        <v>15576</v>
      </c>
      <c r="R91" s="282">
        <v>3</v>
      </c>
      <c r="S91" s="282" t="s">
        <v>15577</v>
      </c>
      <c r="T91" s="282" t="s">
        <v>15578</v>
      </c>
      <c r="U91" s="282" t="s">
        <v>15579</v>
      </c>
      <c r="V91" s="282" t="s">
        <v>15580</v>
      </c>
      <c r="W91" s="282" t="s">
        <v>15581</v>
      </c>
      <c r="X91" s="283" t="s">
        <v>47</v>
      </c>
      <c r="Y91" s="283" t="s">
        <v>15582</v>
      </c>
      <c r="Z91" s="283" t="s">
        <v>15583</v>
      </c>
      <c r="AA91" s="283" t="s">
        <v>15580</v>
      </c>
      <c r="AB91" s="284" t="s">
        <v>15584</v>
      </c>
      <c r="AC91" s="284" t="s">
        <v>15585</v>
      </c>
      <c r="AD91" s="284" t="s">
        <v>15583</v>
      </c>
      <c r="AE91" s="284" t="s">
        <v>15586</v>
      </c>
    </row>
    <row r="92" spans="1:31" s="285" customFormat="1">
      <c r="A92" s="286" t="s">
        <v>15679</v>
      </c>
      <c r="B92" s="281" t="s">
        <v>15680</v>
      </c>
      <c r="C92" s="281">
        <v>29984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318</v>
      </c>
      <c r="I92" s="281">
        <v>341</v>
      </c>
      <c r="J92" s="281">
        <v>518</v>
      </c>
      <c r="K92" s="281" t="s">
        <v>416</v>
      </c>
      <c r="L92" s="281" t="s">
        <v>4432</v>
      </c>
      <c r="M92" s="281" t="s">
        <v>4433</v>
      </c>
      <c r="N92" s="282" t="s">
        <v>31600</v>
      </c>
      <c r="O92" s="282" t="s">
        <v>9489</v>
      </c>
      <c r="P92" s="282" t="s">
        <v>40</v>
      </c>
      <c r="Q92" s="282" t="s">
        <v>9490</v>
      </c>
      <c r="R92" s="282">
        <v>6</v>
      </c>
      <c r="S92" s="282" t="s">
        <v>9491</v>
      </c>
      <c r="T92" s="282" t="s">
        <v>15681</v>
      </c>
      <c r="U92" s="282" t="s">
        <v>15682</v>
      </c>
      <c r="V92" s="282" t="s">
        <v>15683</v>
      </c>
      <c r="W92" s="282" t="s">
        <v>3</v>
      </c>
      <c r="X92" s="283" t="s">
        <v>47</v>
      </c>
      <c r="Y92" s="283" t="s">
        <v>15684</v>
      </c>
      <c r="Z92" s="283" t="s">
        <v>3</v>
      </c>
      <c r="AA92" s="283" t="s">
        <v>15683</v>
      </c>
      <c r="AB92" s="284" t="s">
        <v>9496</v>
      </c>
      <c r="AC92" s="284" t="s">
        <v>9497</v>
      </c>
      <c r="AD92" s="284" t="s">
        <v>9498</v>
      </c>
      <c r="AE92" s="284" t="s">
        <v>9499</v>
      </c>
    </row>
    <row r="93" spans="1:31" s="285" customFormat="1">
      <c r="A93" s="286" t="s">
        <v>15685</v>
      </c>
      <c r="B93" s="281" t="s">
        <v>15686</v>
      </c>
      <c r="C93" s="281">
        <v>16629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993</v>
      </c>
      <c r="I93" s="281">
        <v>996</v>
      </c>
      <c r="J93" s="281">
        <v>2071</v>
      </c>
      <c r="K93" s="281" t="s">
        <v>416</v>
      </c>
      <c r="L93" s="281" t="s">
        <v>3533</v>
      </c>
      <c r="M93" s="281" t="s">
        <v>2031</v>
      </c>
      <c r="N93" s="282" t="s">
        <v>31600</v>
      </c>
      <c r="O93" s="282" t="s">
        <v>15687</v>
      </c>
      <c r="P93" s="282" t="s">
        <v>40</v>
      </c>
      <c r="Q93" s="282" t="s">
        <v>15688</v>
      </c>
      <c r="R93" s="282">
        <v>4</v>
      </c>
      <c r="S93" s="282" t="s">
        <v>15689</v>
      </c>
      <c r="T93" s="282" t="s">
        <v>15690</v>
      </c>
      <c r="U93" s="282" t="s">
        <v>15691</v>
      </c>
      <c r="V93" s="282" t="s">
        <v>15692</v>
      </c>
      <c r="W93" s="282" t="s">
        <v>15693</v>
      </c>
      <c r="X93" s="283" t="s">
        <v>47</v>
      </c>
      <c r="Y93" s="283" t="s">
        <v>15694</v>
      </c>
      <c r="Z93" s="283" t="s">
        <v>33445</v>
      </c>
      <c r="AA93" s="283" t="s">
        <v>15695</v>
      </c>
      <c r="AB93" s="284" t="s">
        <v>15696</v>
      </c>
      <c r="AC93" s="284" t="s">
        <v>15697</v>
      </c>
      <c r="AD93" s="284" t="s">
        <v>33446</v>
      </c>
      <c r="AE93" s="284" t="s">
        <v>15698</v>
      </c>
    </row>
    <row r="94" spans="1:31" s="285" customFormat="1" ht="30">
      <c r="A94" s="286" t="s">
        <v>16002</v>
      </c>
      <c r="B94" s="281" t="s">
        <v>16003</v>
      </c>
      <c r="C94" s="281">
        <v>2088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311</v>
      </c>
      <c r="I94" s="281">
        <v>320</v>
      </c>
      <c r="J94" s="281">
        <v>518</v>
      </c>
      <c r="K94" s="281" t="s">
        <v>416</v>
      </c>
      <c r="L94" s="281" t="s">
        <v>4432</v>
      </c>
      <c r="M94" s="281" t="s">
        <v>4433</v>
      </c>
      <c r="N94" s="282" t="s">
        <v>31600</v>
      </c>
      <c r="O94" s="282" t="s">
        <v>14242</v>
      </c>
      <c r="P94" s="282" t="s">
        <v>40</v>
      </c>
      <c r="Q94" s="282" t="s">
        <v>14243</v>
      </c>
      <c r="R94" s="282">
        <v>5</v>
      </c>
      <c r="S94" s="282" t="s">
        <v>14244</v>
      </c>
      <c r="T94" s="282" t="s">
        <v>16004</v>
      </c>
      <c r="U94" s="282">
        <v>0</v>
      </c>
      <c r="V94" s="282" t="s">
        <v>16005</v>
      </c>
      <c r="W94" s="282" t="s">
        <v>3</v>
      </c>
      <c r="X94" s="283" t="s">
        <v>47</v>
      </c>
      <c r="Y94" s="283" t="s">
        <v>16006</v>
      </c>
      <c r="Z94" s="283" t="s">
        <v>14249</v>
      </c>
      <c r="AA94" s="283" t="s">
        <v>16005</v>
      </c>
      <c r="AB94" s="284" t="s">
        <v>14251</v>
      </c>
      <c r="AC94" s="284" t="s">
        <v>14252</v>
      </c>
      <c r="AD94" s="284" t="s">
        <v>14249</v>
      </c>
      <c r="AE94" s="284" t="s">
        <v>14253</v>
      </c>
    </row>
    <row r="95" spans="1:31" s="285" customFormat="1">
      <c r="A95" s="286" t="s">
        <v>16007</v>
      </c>
      <c r="B95" s="281" t="s">
        <v>16008</v>
      </c>
      <c r="C95" s="281">
        <v>17826</v>
      </c>
      <c r="D95" s="281" t="s">
        <v>2</v>
      </c>
      <c r="E95" s="281" t="s">
        <v>3</v>
      </c>
      <c r="F95" s="281" t="s">
        <v>3</v>
      </c>
      <c r="G95" s="281" t="s">
        <v>3</v>
      </c>
      <c r="H95" s="281">
        <v>4453</v>
      </c>
      <c r="I95" s="281">
        <v>4405</v>
      </c>
      <c r="J95" s="281">
        <v>2891</v>
      </c>
      <c r="K95" s="281" t="s">
        <v>416</v>
      </c>
      <c r="L95" s="281" t="s">
        <v>3282</v>
      </c>
      <c r="M95" s="281" t="s">
        <v>3283</v>
      </c>
      <c r="N95" s="282" t="s">
        <v>31599</v>
      </c>
      <c r="O95" s="282" t="s">
        <v>3</v>
      </c>
      <c r="P95" s="282" t="s">
        <v>7</v>
      </c>
      <c r="Q95" s="282" t="s">
        <v>3</v>
      </c>
      <c r="R95" s="282" t="s">
        <v>3</v>
      </c>
      <c r="S95" s="282" t="s">
        <v>3</v>
      </c>
      <c r="T95" s="282" t="s">
        <v>16009</v>
      </c>
      <c r="U95" s="282" t="s">
        <v>3</v>
      </c>
      <c r="V95" s="282" t="s">
        <v>16010</v>
      </c>
      <c r="W95" s="282" t="s">
        <v>16011</v>
      </c>
      <c r="X95" s="283" t="s">
        <v>47</v>
      </c>
      <c r="Y95" s="283" t="s">
        <v>16012</v>
      </c>
      <c r="Z95" s="283" t="s">
        <v>33447</v>
      </c>
      <c r="AA95" s="283" t="s">
        <v>16013</v>
      </c>
      <c r="AB95" s="284" t="s">
        <v>16014</v>
      </c>
      <c r="AC95" s="284" t="s">
        <v>16009</v>
      </c>
      <c r="AD95" s="284" t="s">
        <v>33447</v>
      </c>
      <c r="AE95" s="284" t="s">
        <v>16015</v>
      </c>
    </row>
    <row r="96" spans="1:31" s="285" customFormat="1">
      <c r="A96" s="286" t="s">
        <v>16102</v>
      </c>
      <c r="B96" s="281" t="s">
        <v>16103</v>
      </c>
      <c r="C96" s="281">
        <v>19655</v>
      </c>
      <c r="D96" s="281" t="s">
        <v>2</v>
      </c>
      <c r="E96" s="281" t="s">
        <v>3</v>
      </c>
      <c r="F96" s="281" t="s">
        <v>3</v>
      </c>
      <c r="G96" s="281" t="s">
        <v>3</v>
      </c>
      <c r="H96" s="281">
        <v>2196</v>
      </c>
      <c r="I96" s="281">
        <v>2161</v>
      </c>
      <c r="J96" s="281">
        <v>2208</v>
      </c>
      <c r="K96" s="281" t="s">
        <v>416</v>
      </c>
      <c r="L96" s="281" t="s">
        <v>2902</v>
      </c>
      <c r="M96" s="281" t="s">
        <v>2903</v>
      </c>
      <c r="N96" s="282" t="s">
        <v>31600</v>
      </c>
      <c r="O96" s="282" t="s">
        <v>16102</v>
      </c>
      <c r="P96" s="282" t="s">
        <v>20</v>
      </c>
      <c r="Q96" s="282" t="s">
        <v>16104</v>
      </c>
      <c r="R96" s="282">
        <v>2</v>
      </c>
      <c r="S96" s="282" t="s">
        <v>16105</v>
      </c>
      <c r="T96" s="282" t="s">
        <v>16106</v>
      </c>
      <c r="U96" s="282">
        <v>0</v>
      </c>
      <c r="V96" s="282" t="s">
        <v>16107</v>
      </c>
      <c r="W96" s="282" t="s">
        <v>16108</v>
      </c>
      <c r="X96" s="283" t="s">
        <v>47</v>
      </c>
      <c r="Y96" s="283" t="s">
        <v>16109</v>
      </c>
      <c r="Z96" s="283" t="s">
        <v>33448</v>
      </c>
      <c r="AA96" s="283" t="s">
        <v>16110</v>
      </c>
      <c r="AB96" s="284" t="s">
        <v>16111</v>
      </c>
      <c r="AC96" s="284" t="s">
        <v>16106</v>
      </c>
      <c r="AD96" s="284" t="s">
        <v>33448</v>
      </c>
      <c r="AE96" s="284" t="s">
        <v>16112</v>
      </c>
    </row>
    <row r="97" spans="1:31" s="285" customFormat="1">
      <c r="A97" s="286" t="s">
        <v>16167</v>
      </c>
      <c r="B97" s="281" t="s">
        <v>16168</v>
      </c>
      <c r="C97" s="281">
        <v>33224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575</v>
      </c>
      <c r="I97" s="281">
        <v>648</v>
      </c>
      <c r="J97" s="281">
        <v>2118</v>
      </c>
      <c r="K97" s="281" t="s">
        <v>416</v>
      </c>
      <c r="L97" s="281" t="s">
        <v>1201</v>
      </c>
      <c r="M97" s="281" t="s">
        <v>1202</v>
      </c>
      <c r="N97" s="282" t="s">
        <v>31600</v>
      </c>
      <c r="O97" s="282" t="s">
        <v>3349</v>
      </c>
      <c r="P97" s="282" t="s">
        <v>40</v>
      </c>
      <c r="Q97" s="282" t="s">
        <v>3350</v>
      </c>
      <c r="R97" s="282">
        <v>5</v>
      </c>
      <c r="S97" s="282" t="s">
        <v>3351</v>
      </c>
      <c r="T97" s="282" t="s">
        <v>16169</v>
      </c>
      <c r="U97" s="282" t="s">
        <v>16170</v>
      </c>
      <c r="V97" s="282" t="s">
        <v>16171</v>
      </c>
      <c r="W97" s="282" t="s">
        <v>3</v>
      </c>
      <c r="X97" s="283" t="s">
        <v>47</v>
      </c>
      <c r="Y97" s="283" t="s">
        <v>16172</v>
      </c>
      <c r="Z97" s="283" t="s">
        <v>33449</v>
      </c>
      <c r="AA97" s="283" t="s">
        <v>16171</v>
      </c>
      <c r="AB97" s="284" t="s">
        <v>3358</v>
      </c>
      <c r="AC97" s="284" t="s">
        <v>3359</v>
      </c>
      <c r="AD97" s="284" t="s">
        <v>33450</v>
      </c>
      <c r="AE97" s="284" t="s">
        <v>3361</v>
      </c>
    </row>
    <row r="98" spans="1:31" s="285" customFormat="1">
      <c r="A98" s="286" t="s">
        <v>16223</v>
      </c>
      <c r="B98" s="281" t="s">
        <v>16224</v>
      </c>
      <c r="C98" s="281">
        <v>18874</v>
      </c>
      <c r="D98" s="281" t="s">
        <v>2</v>
      </c>
      <c r="E98" s="281" t="s">
        <v>3</v>
      </c>
      <c r="F98" s="281" t="s">
        <v>3</v>
      </c>
      <c r="G98" s="281" t="s">
        <v>429</v>
      </c>
      <c r="H98" s="281">
        <v>17303</v>
      </c>
      <c r="I98" s="281">
        <v>17106</v>
      </c>
      <c r="J98" s="281">
        <v>4140</v>
      </c>
      <c r="K98" s="281" t="s">
        <v>416</v>
      </c>
      <c r="L98" s="281" t="s">
        <v>16225</v>
      </c>
      <c r="M98" s="281" t="s">
        <v>8392</v>
      </c>
      <c r="N98" s="282" t="s">
        <v>31599</v>
      </c>
      <c r="O98" s="282" t="s">
        <v>3</v>
      </c>
      <c r="P98" s="282" t="s">
        <v>7</v>
      </c>
      <c r="Q98" s="282" t="s">
        <v>3</v>
      </c>
      <c r="R98" s="282" t="s">
        <v>3</v>
      </c>
      <c r="S98" s="282" t="s">
        <v>3</v>
      </c>
      <c r="T98" s="282" t="s">
        <v>16226</v>
      </c>
      <c r="U98" s="282" t="s">
        <v>3</v>
      </c>
      <c r="V98" s="282" t="s">
        <v>16227</v>
      </c>
      <c r="W98" s="282" t="s">
        <v>16228</v>
      </c>
      <c r="X98" s="283" t="s">
        <v>47</v>
      </c>
      <c r="Y98" s="283" t="s">
        <v>16229</v>
      </c>
      <c r="Z98" s="283" t="s">
        <v>33451</v>
      </c>
      <c r="AA98" s="283" t="s">
        <v>16230</v>
      </c>
      <c r="AB98" s="284" t="s">
        <v>16231</v>
      </c>
      <c r="AC98" s="284" t="s">
        <v>16226</v>
      </c>
      <c r="AD98" s="284" t="s">
        <v>33452</v>
      </c>
      <c r="AE98" s="284" t="s">
        <v>16232</v>
      </c>
    </row>
    <row r="99" spans="1:31" s="285" customFormat="1" ht="30">
      <c r="A99" s="286" t="s">
        <v>16340</v>
      </c>
      <c r="B99" s="281" t="s">
        <v>16341</v>
      </c>
      <c r="C99" s="281">
        <v>20668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302</v>
      </c>
      <c r="I99" s="281">
        <v>314</v>
      </c>
      <c r="J99" s="281">
        <v>1102</v>
      </c>
      <c r="K99" s="281" t="s">
        <v>416</v>
      </c>
      <c r="L99" s="281" t="s">
        <v>1201</v>
      </c>
      <c r="M99" s="281" t="s">
        <v>1202</v>
      </c>
      <c r="N99" s="282" t="s">
        <v>31600</v>
      </c>
      <c r="O99" s="282" t="s">
        <v>2640</v>
      </c>
      <c r="P99" s="282" t="s">
        <v>40</v>
      </c>
      <c r="Q99" s="282" t="s">
        <v>2641</v>
      </c>
      <c r="R99" s="282">
        <v>5</v>
      </c>
      <c r="S99" s="282" t="s">
        <v>2642</v>
      </c>
      <c r="T99" s="282" t="s">
        <v>16342</v>
      </c>
      <c r="U99" s="282" t="s">
        <v>16343</v>
      </c>
      <c r="V99" s="282" t="s">
        <v>16344</v>
      </c>
      <c r="W99" s="282" t="s">
        <v>16345</v>
      </c>
      <c r="X99" s="283" t="s">
        <v>47</v>
      </c>
      <c r="Y99" s="283" t="s">
        <v>16346</v>
      </c>
      <c r="Z99" s="283" t="s">
        <v>33453</v>
      </c>
      <c r="AA99" s="283" t="s">
        <v>16344</v>
      </c>
      <c r="AB99" s="284" t="s">
        <v>2649</v>
      </c>
      <c r="AC99" s="284" t="s">
        <v>2650</v>
      </c>
      <c r="AD99" s="284" t="s">
        <v>33453</v>
      </c>
      <c r="AE99" s="284" t="s">
        <v>15488</v>
      </c>
    </row>
    <row r="100" spans="1:31" s="285" customFormat="1">
      <c r="A100" s="286" t="s">
        <v>9489</v>
      </c>
      <c r="B100" s="281" t="s">
        <v>16444</v>
      </c>
      <c r="C100" s="281">
        <v>29799</v>
      </c>
      <c r="D100" s="281" t="s">
        <v>35</v>
      </c>
      <c r="E100" s="281" t="s">
        <v>3</v>
      </c>
      <c r="F100" s="281" t="s">
        <v>3</v>
      </c>
      <c r="G100" s="281" t="s">
        <v>3</v>
      </c>
      <c r="H100" s="281">
        <v>817</v>
      </c>
      <c r="I100" s="281">
        <v>831</v>
      </c>
      <c r="J100" s="281">
        <v>863</v>
      </c>
      <c r="K100" s="281" t="s">
        <v>416</v>
      </c>
      <c r="L100" s="281" t="s">
        <v>4432</v>
      </c>
      <c r="M100" s="281" t="s">
        <v>4433</v>
      </c>
      <c r="N100" s="282" t="s">
        <v>31600</v>
      </c>
      <c r="O100" s="282" t="s">
        <v>9489</v>
      </c>
      <c r="P100" s="282" t="s">
        <v>20</v>
      </c>
      <c r="Q100" s="282" t="s">
        <v>9490</v>
      </c>
      <c r="R100" s="282">
        <v>6</v>
      </c>
      <c r="S100" s="282" t="s">
        <v>9491</v>
      </c>
      <c r="T100" s="282" t="s">
        <v>16445</v>
      </c>
      <c r="U100" s="282" t="s">
        <v>9498</v>
      </c>
      <c r="V100" s="282" t="s">
        <v>16446</v>
      </c>
      <c r="W100" s="282" t="s">
        <v>16447</v>
      </c>
      <c r="X100" s="283" t="s">
        <v>47</v>
      </c>
      <c r="Y100" s="283" t="s">
        <v>16448</v>
      </c>
      <c r="Z100" s="283" t="s">
        <v>9498</v>
      </c>
      <c r="AA100" s="283" t="s">
        <v>16446</v>
      </c>
      <c r="AB100" s="284" t="s">
        <v>9496</v>
      </c>
      <c r="AC100" s="284" t="s">
        <v>9497</v>
      </c>
      <c r="AD100" s="284" t="s">
        <v>9498</v>
      </c>
      <c r="AE100" s="284" t="s">
        <v>9499</v>
      </c>
    </row>
    <row r="101" spans="1:31" s="285" customFormat="1" ht="30">
      <c r="A101" s="286" t="s">
        <v>16503</v>
      </c>
      <c r="B101" s="281" t="s">
        <v>16504</v>
      </c>
      <c r="C101" s="281">
        <v>7463</v>
      </c>
      <c r="D101" s="281" t="s">
        <v>35</v>
      </c>
      <c r="E101" s="281" t="s">
        <v>555</v>
      </c>
      <c r="F101" s="281" t="s">
        <v>3</v>
      </c>
      <c r="G101" s="281" t="s">
        <v>3</v>
      </c>
      <c r="H101" s="281">
        <v>2260</v>
      </c>
      <c r="I101" s="281">
        <v>2220</v>
      </c>
      <c r="J101" s="281">
        <v>2504</v>
      </c>
      <c r="K101" s="281" t="s">
        <v>416</v>
      </c>
      <c r="L101" s="281" t="s">
        <v>8391</v>
      </c>
      <c r="M101" s="281" t="s">
        <v>8392</v>
      </c>
      <c r="N101" s="282" t="s">
        <v>31600</v>
      </c>
      <c r="O101" s="282" t="s">
        <v>16503</v>
      </c>
      <c r="P101" s="282" t="s">
        <v>20</v>
      </c>
      <c r="Q101" s="282" t="s">
        <v>16505</v>
      </c>
      <c r="R101" s="282">
        <v>2</v>
      </c>
      <c r="S101" s="282" t="s">
        <v>16506</v>
      </c>
      <c r="T101" s="282" t="s">
        <v>16507</v>
      </c>
      <c r="U101" s="282" t="s">
        <v>16508</v>
      </c>
      <c r="V101" s="282" t="s">
        <v>16509</v>
      </c>
      <c r="W101" s="282" t="s">
        <v>16510</v>
      </c>
      <c r="X101" s="283" t="s">
        <v>47</v>
      </c>
      <c r="Y101" s="283" t="s">
        <v>16511</v>
      </c>
      <c r="Z101" s="283" t="s">
        <v>33454</v>
      </c>
      <c r="AA101" s="283" t="s">
        <v>16513</v>
      </c>
      <c r="AB101" s="284" t="s">
        <v>16514</v>
      </c>
      <c r="AC101" s="284" t="s">
        <v>16512</v>
      </c>
      <c r="AD101" s="284" t="s">
        <v>16508</v>
      </c>
      <c r="AE101" s="284" t="s">
        <v>16515</v>
      </c>
    </row>
    <row r="102" spans="1:31" s="285" customFormat="1">
      <c r="A102" s="286" t="s">
        <v>16671</v>
      </c>
      <c r="B102" s="281" t="s">
        <v>16672</v>
      </c>
      <c r="C102" s="281">
        <v>32656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1147</v>
      </c>
      <c r="I102" s="281">
        <v>1143</v>
      </c>
      <c r="J102" s="281">
        <v>1405</v>
      </c>
      <c r="K102" s="281" t="s">
        <v>416</v>
      </c>
      <c r="L102" s="281" t="s">
        <v>417</v>
      </c>
      <c r="M102" s="281" t="s">
        <v>418</v>
      </c>
      <c r="N102" s="282" t="s">
        <v>31600</v>
      </c>
      <c r="O102" s="282" t="s">
        <v>16671</v>
      </c>
      <c r="P102" s="282" t="s">
        <v>20</v>
      </c>
      <c r="Q102" s="282" t="s">
        <v>16673</v>
      </c>
      <c r="R102" s="282">
        <v>2</v>
      </c>
      <c r="S102" s="282" t="s">
        <v>16674</v>
      </c>
      <c r="T102" s="282" t="s">
        <v>16675</v>
      </c>
      <c r="U102" s="282" t="s">
        <v>16676</v>
      </c>
      <c r="V102" s="282" t="s">
        <v>16677</v>
      </c>
      <c r="W102" s="282" t="s">
        <v>16678</v>
      </c>
      <c r="X102" s="283" t="s">
        <v>47</v>
      </c>
      <c r="Y102" s="283" t="s">
        <v>16679</v>
      </c>
      <c r="Z102" s="283" t="s">
        <v>33455</v>
      </c>
      <c r="AA102" s="283" t="s">
        <v>16680</v>
      </c>
      <c r="AB102" s="284" t="s">
        <v>16681</v>
      </c>
      <c r="AC102" s="284" t="s">
        <v>16682</v>
      </c>
      <c r="AD102" s="284" t="s">
        <v>16676</v>
      </c>
      <c r="AE102" s="284" t="s">
        <v>16677</v>
      </c>
    </row>
    <row r="103" spans="1:31" s="285" customFormat="1" ht="30">
      <c r="A103" s="286" t="s">
        <v>16862</v>
      </c>
      <c r="B103" s="281" t="s">
        <v>16863</v>
      </c>
      <c r="C103" s="281">
        <v>31750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958</v>
      </c>
      <c r="I103" s="281">
        <v>1036</v>
      </c>
      <c r="J103" s="281">
        <v>1540</v>
      </c>
      <c r="K103" s="281" t="s">
        <v>416</v>
      </c>
      <c r="L103" s="281" t="s">
        <v>4432</v>
      </c>
      <c r="M103" s="281" t="s">
        <v>4433</v>
      </c>
      <c r="N103" s="282" t="s">
        <v>31600</v>
      </c>
      <c r="O103" s="282" t="s">
        <v>16864</v>
      </c>
      <c r="P103" s="282" t="s">
        <v>40</v>
      </c>
      <c r="Q103" s="282" t="s">
        <v>16865</v>
      </c>
      <c r="R103" s="282">
        <v>3</v>
      </c>
      <c r="S103" s="282" t="s">
        <v>16866</v>
      </c>
      <c r="T103" s="282" t="s">
        <v>16867</v>
      </c>
      <c r="U103" s="282" t="s">
        <v>16868</v>
      </c>
      <c r="V103" s="282" t="s">
        <v>16869</v>
      </c>
      <c r="W103" s="282" t="s">
        <v>16870</v>
      </c>
      <c r="X103" s="283" t="s">
        <v>47</v>
      </c>
      <c r="Y103" s="283" t="s">
        <v>16871</v>
      </c>
      <c r="Z103" s="283" t="s">
        <v>33456</v>
      </c>
      <c r="AA103" s="283" t="s">
        <v>16869</v>
      </c>
      <c r="AB103" s="284" t="s">
        <v>16872</v>
      </c>
      <c r="AC103" s="284" t="s">
        <v>16873</v>
      </c>
      <c r="AD103" s="284" t="s">
        <v>33456</v>
      </c>
      <c r="AE103" s="284" t="s">
        <v>16874</v>
      </c>
    </row>
    <row r="104" spans="1:31" s="285" customFormat="1">
      <c r="A104" s="286" t="s">
        <v>13308</v>
      </c>
      <c r="B104" s="281" t="s">
        <v>17254</v>
      </c>
      <c r="C104" s="281">
        <v>19211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930</v>
      </c>
      <c r="I104" s="281">
        <v>935</v>
      </c>
      <c r="J104" s="281">
        <v>1767</v>
      </c>
      <c r="K104" s="281" t="s">
        <v>416</v>
      </c>
      <c r="L104" s="281" t="s">
        <v>4432</v>
      </c>
      <c r="M104" s="281" t="s">
        <v>4433</v>
      </c>
      <c r="N104" s="282" t="s">
        <v>31600</v>
      </c>
      <c r="O104" s="282" t="s">
        <v>13308</v>
      </c>
      <c r="P104" s="282" t="s">
        <v>20</v>
      </c>
      <c r="Q104" s="282" t="s">
        <v>13309</v>
      </c>
      <c r="R104" s="282">
        <v>4</v>
      </c>
      <c r="S104" s="282" t="s">
        <v>13310</v>
      </c>
      <c r="T104" s="282" t="s">
        <v>17255</v>
      </c>
      <c r="U104" s="282" t="s">
        <v>17256</v>
      </c>
      <c r="V104" s="282" t="s">
        <v>13317</v>
      </c>
      <c r="W104" s="282" t="s">
        <v>17257</v>
      </c>
      <c r="X104" s="283" t="s">
        <v>47</v>
      </c>
      <c r="Y104" s="283" t="s">
        <v>17258</v>
      </c>
      <c r="Z104" s="283" t="s">
        <v>17256</v>
      </c>
      <c r="AA104" s="283" t="s">
        <v>13317</v>
      </c>
      <c r="AB104" s="284" t="s">
        <v>13315</v>
      </c>
      <c r="AC104" s="284" t="s">
        <v>13316</v>
      </c>
      <c r="AD104" s="284" t="s">
        <v>17256</v>
      </c>
      <c r="AE104" s="284" t="s">
        <v>13317</v>
      </c>
    </row>
    <row r="105" spans="1:31" s="285" customFormat="1" ht="30">
      <c r="A105" s="286" t="s">
        <v>17309</v>
      </c>
      <c r="B105" s="281" t="s">
        <v>17310</v>
      </c>
      <c r="C105" s="281">
        <v>4710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712</v>
      </c>
      <c r="I105" s="281">
        <v>716</v>
      </c>
      <c r="J105" s="281">
        <v>1599</v>
      </c>
      <c r="K105" s="281" t="s">
        <v>416</v>
      </c>
      <c r="L105" s="281" t="s">
        <v>4432</v>
      </c>
      <c r="M105" s="281" t="s">
        <v>4433</v>
      </c>
      <c r="N105" s="282" t="s">
        <v>31600</v>
      </c>
      <c r="O105" s="282" t="s">
        <v>14644</v>
      </c>
      <c r="P105" s="282" t="s">
        <v>40</v>
      </c>
      <c r="Q105" s="282" t="s">
        <v>14645</v>
      </c>
      <c r="R105" s="282">
        <v>4</v>
      </c>
      <c r="S105" s="282" t="s">
        <v>14646</v>
      </c>
      <c r="T105" s="282" t="s">
        <v>17311</v>
      </c>
      <c r="U105" s="282" t="s">
        <v>17312</v>
      </c>
      <c r="V105" s="282" t="s">
        <v>17313</v>
      </c>
      <c r="W105" s="282" t="s">
        <v>3</v>
      </c>
      <c r="X105" s="283" t="s">
        <v>47</v>
      </c>
      <c r="Y105" s="283" t="s">
        <v>17314</v>
      </c>
      <c r="Z105" s="283" t="s">
        <v>17312</v>
      </c>
      <c r="AA105" s="283" t="s">
        <v>17313</v>
      </c>
      <c r="AB105" s="284" t="s">
        <v>14652</v>
      </c>
      <c r="AC105" s="284" t="s">
        <v>14653</v>
      </c>
      <c r="AD105" s="284" t="s">
        <v>17312</v>
      </c>
      <c r="AE105" s="284" t="s">
        <v>17315</v>
      </c>
    </row>
    <row r="106" spans="1:31" s="285" customFormat="1">
      <c r="A106" s="286" t="s">
        <v>17421</v>
      </c>
      <c r="B106" s="281" t="s">
        <v>17422</v>
      </c>
      <c r="C106" s="281">
        <v>22743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1835</v>
      </c>
      <c r="I106" s="281">
        <v>1772</v>
      </c>
      <c r="J106" s="281">
        <v>4150</v>
      </c>
      <c r="K106" s="281" t="s">
        <v>416</v>
      </c>
      <c r="L106" s="281" t="s">
        <v>1089</v>
      </c>
      <c r="M106" s="281" t="s">
        <v>1090</v>
      </c>
      <c r="N106" s="282" t="s">
        <v>31600</v>
      </c>
      <c r="O106" s="282" t="s">
        <v>12429</v>
      </c>
      <c r="P106" s="282" t="s">
        <v>40</v>
      </c>
      <c r="Q106" s="282" t="s">
        <v>12431</v>
      </c>
      <c r="R106" s="282">
        <v>2</v>
      </c>
      <c r="S106" s="282" t="s">
        <v>12432</v>
      </c>
      <c r="T106" s="282" t="s">
        <v>17423</v>
      </c>
      <c r="U106" s="282" t="s">
        <v>17424</v>
      </c>
      <c r="V106" s="282" t="s">
        <v>17425</v>
      </c>
      <c r="W106" s="282" t="s">
        <v>17426</v>
      </c>
      <c r="X106" s="283" t="s">
        <v>47</v>
      </c>
      <c r="Y106" s="283" t="s">
        <v>17427</v>
      </c>
      <c r="Z106" s="283" t="s">
        <v>17424</v>
      </c>
      <c r="AA106" s="283" t="s">
        <v>17425</v>
      </c>
      <c r="AB106" s="284" t="s">
        <v>12439</v>
      </c>
      <c r="AC106" s="284" t="s">
        <v>12440</v>
      </c>
      <c r="AD106" s="284" t="s">
        <v>12434</v>
      </c>
      <c r="AE106" s="284" t="s">
        <v>17428</v>
      </c>
    </row>
    <row r="107" spans="1:31" s="285" customFormat="1">
      <c r="A107" s="286" t="s">
        <v>17436</v>
      </c>
      <c r="B107" s="281" t="s">
        <v>17437</v>
      </c>
      <c r="C107" s="281">
        <v>21485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2225</v>
      </c>
      <c r="I107" s="281">
        <v>2282</v>
      </c>
      <c r="J107" s="281">
        <v>2693</v>
      </c>
      <c r="K107" s="281" t="s">
        <v>416</v>
      </c>
      <c r="L107" s="281" t="s">
        <v>8391</v>
      </c>
      <c r="M107" s="281" t="s">
        <v>8392</v>
      </c>
      <c r="N107" s="282" t="s">
        <v>31599</v>
      </c>
      <c r="O107" s="282" t="s">
        <v>3</v>
      </c>
      <c r="P107" s="282" t="s">
        <v>7</v>
      </c>
      <c r="Q107" s="282" t="s">
        <v>3</v>
      </c>
      <c r="R107" s="282" t="s">
        <v>3</v>
      </c>
      <c r="S107" s="282" t="s">
        <v>3</v>
      </c>
      <c r="T107" s="282" t="s">
        <v>17438</v>
      </c>
      <c r="U107" s="282" t="s">
        <v>3</v>
      </c>
      <c r="V107" s="282" t="s">
        <v>17439</v>
      </c>
      <c r="W107" s="282" t="s">
        <v>17440</v>
      </c>
      <c r="X107" s="283" t="s">
        <v>47</v>
      </c>
      <c r="Y107" s="283" t="s">
        <v>12025</v>
      </c>
      <c r="Z107" s="283" t="s">
        <v>33457</v>
      </c>
      <c r="AA107" s="283" t="s">
        <v>17441</v>
      </c>
      <c r="AB107" s="284" t="s">
        <v>4634</v>
      </c>
      <c r="AC107" s="284" t="s">
        <v>4635</v>
      </c>
      <c r="AD107" s="284" t="s">
        <v>33458</v>
      </c>
      <c r="AE107" s="284" t="s">
        <v>17442</v>
      </c>
    </row>
    <row r="108" spans="1:31" s="285" customFormat="1">
      <c r="A108" s="286" t="s">
        <v>17457</v>
      </c>
      <c r="B108" s="281" t="s">
        <v>17458</v>
      </c>
      <c r="C108" s="281">
        <v>6488</v>
      </c>
      <c r="D108" s="281" t="s">
        <v>2</v>
      </c>
      <c r="E108" s="281" t="s">
        <v>3</v>
      </c>
      <c r="F108" s="281" t="s">
        <v>3</v>
      </c>
      <c r="G108" s="281" t="s">
        <v>3</v>
      </c>
      <c r="H108" s="281">
        <v>6665</v>
      </c>
      <c r="I108" s="281">
        <v>6591</v>
      </c>
      <c r="J108" s="281">
        <v>4383</v>
      </c>
      <c r="K108" s="281" t="s">
        <v>416</v>
      </c>
      <c r="L108" s="281" t="s">
        <v>8391</v>
      </c>
      <c r="M108" s="281" t="s">
        <v>8392</v>
      </c>
      <c r="N108" s="282" t="s">
        <v>31599</v>
      </c>
      <c r="O108" s="282" t="s">
        <v>3</v>
      </c>
      <c r="P108" s="282" t="s">
        <v>7</v>
      </c>
      <c r="Q108" s="282" t="s">
        <v>3</v>
      </c>
      <c r="R108" s="282" t="s">
        <v>3</v>
      </c>
      <c r="S108" s="282" t="s">
        <v>3</v>
      </c>
      <c r="T108" s="282" t="s">
        <v>17459</v>
      </c>
      <c r="U108" s="282" t="s">
        <v>3</v>
      </c>
      <c r="V108" s="282" t="s">
        <v>17460</v>
      </c>
      <c r="W108" s="282" t="s">
        <v>17461</v>
      </c>
      <c r="X108" s="283" t="s">
        <v>47</v>
      </c>
      <c r="Y108" s="283" t="s">
        <v>17462</v>
      </c>
      <c r="Z108" s="283" t="s">
        <v>33459</v>
      </c>
      <c r="AA108" s="283" t="s">
        <v>17463</v>
      </c>
      <c r="AB108" s="284" t="s">
        <v>17464</v>
      </c>
      <c r="AC108" s="284" t="s">
        <v>17459</v>
      </c>
      <c r="AD108" s="284" t="s">
        <v>33460</v>
      </c>
      <c r="AE108" s="284" t="s">
        <v>17465</v>
      </c>
    </row>
    <row r="109" spans="1:31" s="285" customFormat="1">
      <c r="A109" s="286" t="s">
        <v>17526</v>
      </c>
      <c r="B109" s="281" t="s">
        <v>17527</v>
      </c>
      <c r="C109" s="281">
        <v>27155</v>
      </c>
      <c r="D109" s="281" t="s">
        <v>2</v>
      </c>
      <c r="E109" s="281" t="s">
        <v>3</v>
      </c>
      <c r="F109" s="281" t="s">
        <v>3</v>
      </c>
      <c r="G109" s="281" t="s">
        <v>3</v>
      </c>
      <c r="H109" s="281">
        <v>5855</v>
      </c>
      <c r="I109" s="281">
        <v>5886</v>
      </c>
      <c r="J109" s="281">
        <v>4430</v>
      </c>
      <c r="K109" s="281" t="s">
        <v>416</v>
      </c>
      <c r="L109" s="281" t="s">
        <v>2510</v>
      </c>
      <c r="M109" s="281" t="s">
        <v>2511</v>
      </c>
      <c r="N109" s="282" t="s">
        <v>31599</v>
      </c>
      <c r="O109" s="282" t="s">
        <v>3</v>
      </c>
      <c r="P109" s="282" t="s">
        <v>7</v>
      </c>
      <c r="Q109" s="282" t="s">
        <v>3</v>
      </c>
      <c r="R109" s="282" t="s">
        <v>3</v>
      </c>
      <c r="S109" s="282" t="s">
        <v>3</v>
      </c>
      <c r="T109" s="282" t="s">
        <v>17528</v>
      </c>
      <c r="U109" s="282" t="s">
        <v>3</v>
      </c>
      <c r="V109" s="282" t="s">
        <v>17529</v>
      </c>
      <c r="W109" s="282" t="s">
        <v>17530</v>
      </c>
      <c r="X109" s="283" t="s">
        <v>17531</v>
      </c>
      <c r="Y109" s="283" t="s">
        <v>17532</v>
      </c>
      <c r="Z109" s="283" t="s">
        <v>33461</v>
      </c>
      <c r="AA109" s="283" t="s">
        <v>17533</v>
      </c>
      <c r="AB109" s="284" t="s">
        <v>17534</v>
      </c>
      <c r="AC109" s="284" t="s">
        <v>17528</v>
      </c>
      <c r="AD109" s="284" t="s">
        <v>33461</v>
      </c>
      <c r="AE109" s="284" t="s">
        <v>17535</v>
      </c>
    </row>
    <row r="110" spans="1:31" s="285" customFormat="1">
      <c r="A110" s="286" t="s">
        <v>17550</v>
      </c>
      <c r="B110" s="281" t="s">
        <v>17551</v>
      </c>
      <c r="C110" s="281">
        <v>26976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129</v>
      </c>
      <c r="I110" s="281">
        <v>142</v>
      </c>
      <c r="J110" s="281">
        <v>765</v>
      </c>
      <c r="K110" s="281" t="s">
        <v>416</v>
      </c>
      <c r="L110" s="281" t="s">
        <v>4432</v>
      </c>
      <c r="M110" s="281" t="s">
        <v>4433</v>
      </c>
      <c r="N110" s="282" t="s">
        <v>31600</v>
      </c>
      <c r="O110" s="282" t="s">
        <v>9489</v>
      </c>
      <c r="P110" s="282" t="s">
        <v>40</v>
      </c>
      <c r="Q110" s="282" t="s">
        <v>9490</v>
      </c>
      <c r="R110" s="282">
        <v>6</v>
      </c>
      <c r="S110" s="282" t="s">
        <v>9491</v>
      </c>
      <c r="T110" s="282" t="s">
        <v>17552</v>
      </c>
      <c r="U110" s="282" t="s">
        <v>17553</v>
      </c>
      <c r="V110" s="282" t="s">
        <v>16446</v>
      </c>
      <c r="W110" s="282" t="s">
        <v>17554</v>
      </c>
      <c r="X110" s="283" t="s">
        <v>47</v>
      </c>
      <c r="Y110" s="283" t="s">
        <v>17555</v>
      </c>
      <c r="Z110" s="283" t="s">
        <v>9498</v>
      </c>
      <c r="AA110" s="283" t="s">
        <v>16446</v>
      </c>
      <c r="AB110" s="284" t="s">
        <v>9496</v>
      </c>
      <c r="AC110" s="284" t="s">
        <v>9497</v>
      </c>
      <c r="AD110" s="284" t="s">
        <v>9498</v>
      </c>
      <c r="AE110" s="284" t="s">
        <v>9499</v>
      </c>
    </row>
    <row r="111" spans="1:31" s="285" customFormat="1">
      <c r="A111" s="286" t="s">
        <v>17585</v>
      </c>
      <c r="B111" s="281" t="s">
        <v>17586</v>
      </c>
      <c r="C111" s="281">
        <v>24785</v>
      </c>
      <c r="D111" s="281" t="s">
        <v>2</v>
      </c>
      <c r="E111" s="281" t="s">
        <v>3</v>
      </c>
      <c r="F111" s="281" t="s">
        <v>3</v>
      </c>
      <c r="G111" s="281" t="s">
        <v>429</v>
      </c>
      <c r="H111" s="281">
        <v>9820</v>
      </c>
      <c r="I111" s="281">
        <v>9710</v>
      </c>
      <c r="J111" s="281">
        <v>6856</v>
      </c>
      <c r="K111" s="281" t="s">
        <v>416</v>
      </c>
      <c r="L111" s="281" t="s">
        <v>17587</v>
      </c>
      <c r="M111" s="281" t="s">
        <v>2452</v>
      </c>
      <c r="N111" s="282" t="s">
        <v>31599</v>
      </c>
      <c r="O111" s="282" t="s">
        <v>3</v>
      </c>
      <c r="P111" s="282" t="s">
        <v>7</v>
      </c>
      <c r="Q111" s="282" t="s">
        <v>3</v>
      </c>
      <c r="R111" s="282" t="s">
        <v>3</v>
      </c>
      <c r="S111" s="282" t="s">
        <v>3</v>
      </c>
      <c r="T111" s="282" t="s">
        <v>17588</v>
      </c>
      <c r="U111" s="282" t="s">
        <v>3</v>
      </c>
      <c r="V111" s="282" t="s">
        <v>3</v>
      </c>
      <c r="W111" s="282" t="s">
        <v>17589</v>
      </c>
      <c r="X111" s="283" t="s">
        <v>47</v>
      </c>
      <c r="Y111" s="283" t="s">
        <v>17590</v>
      </c>
      <c r="Z111" s="283" t="s">
        <v>33462</v>
      </c>
      <c r="AA111" s="283" t="s">
        <v>17591</v>
      </c>
      <c r="AB111" s="284" t="s">
        <v>17592</v>
      </c>
      <c r="AC111" s="284" t="s">
        <v>17588</v>
      </c>
      <c r="AD111" s="284" t="s">
        <v>33462</v>
      </c>
      <c r="AE111" s="284" t="s">
        <v>17593</v>
      </c>
    </row>
    <row r="112" spans="1:31" s="285" customFormat="1" ht="30">
      <c r="A112" s="286" t="s">
        <v>14242</v>
      </c>
      <c r="B112" s="281" t="s">
        <v>17905</v>
      </c>
      <c r="C112" s="281">
        <v>27988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575</v>
      </c>
      <c r="I112" s="281">
        <v>571</v>
      </c>
      <c r="J112" s="281">
        <v>1051</v>
      </c>
      <c r="K112" s="281" t="s">
        <v>416</v>
      </c>
      <c r="L112" s="281" t="s">
        <v>4432</v>
      </c>
      <c r="M112" s="281" t="s">
        <v>4433</v>
      </c>
      <c r="N112" s="282" t="s">
        <v>31600</v>
      </c>
      <c r="O112" s="282" t="s">
        <v>14242</v>
      </c>
      <c r="P112" s="282" t="s">
        <v>20</v>
      </c>
      <c r="Q112" s="282" t="s">
        <v>14243</v>
      </c>
      <c r="R112" s="282">
        <v>5</v>
      </c>
      <c r="S112" s="282" t="s">
        <v>14244</v>
      </c>
      <c r="T112" s="282" t="s">
        <v>17906</v>
      </c>
      <c r="U112" s="282" t="s">
        <v>14249</v>
      </c>
      <c r="V112" s="282" t="s">
        <v>14253</v>
      </c>
      <c r="W112" s="282" t="s">
        <v>3</v>
      </c>
      <c r="X112" s="283" t="s">
        <v>47</v>
      </c>
      <c r="Y112" s="283" t="s">
        <v>17907</v>
      </c>
      <c r="Z112" s="283" t="s">
        <v>14249</v>
      </c>
      <c r="AA112" s="283" t="s">
        <v>14253</v>
      </c>
      <c r="AB112" s="284" t="s">
        <v>14251</v>
      </c>
      <c r="AC112" s="284" t="s">
        <v>14252</v>
      </c>
      <c r="AD112" s="284" t="s">
        <v>33463</v>
      </c>
      <c r="AE112" s="284" t="s">
        <v>14253</v>
      </c>
    </row>
    <row r="113" spans="1:31" s="285" customFormat="1">
      <c r="A113" s="286" t="s">
        <v>17991</v>
      </c>
      <c r="B113" s="281" t="s">
        <v>17992</v>
      </c>
      <c r="C113" s="281">
        <v>33783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1473</v>
      </c>
      <c r="I113" s="281">
        <v>1465</v>
      </c>
      <c r="J113" s="281">
        <v>1254</v>
      </c>
      <c r="K113" s="281" t="s">
        <v>416</v>
      </c>
      <c r="L113" s="281" t="s">
        <v>1201</v>
      </c>
      <c r="M113" s="281" t="s">
        <v>1202</v>
      </c>
      <c r="N113" s="282" t="s">
        <v>31600</v>
      </c>
      <c r="O113" s="282" t="s">
        <v>9637</v>
      </c>
      <c r="P113" s="282" t="s">
        <v>40</v>
      </c>
      <c r="Q113" s="282" t="s">
        <v>17993</v>
      </c>
      <c r="R113" s="282">
        <v>5</v>
      </c>
      <c r="S113" s="282" t="s">
        <v>9639</v>
      </c>
      <c r="T113" s="282" t="s">
        <v>17994</v>
      </c>
      <c r="U113" s="282" t="s">
        <v>17995</v>
      </c>
      <c r="V113" s="282" t="s">
        <v>17996</v>
      </c>
      <c r="W113" s="282" t="s">
        <v>3</v>
      </c>
      <c r="X113" s="283" t="s">
        <v>47</v>
      </c>
      <c r="Y113" s="283" t="s">
        <v>17997</v>
      </c>
      <c r="Z113" s="283" t="s">
        <v>17995</v>
      </c>
      <c r="AA113" s="283" t="s">
        <v>17996</v>
      </c>
      <c r="AB113" s="284" t="s">
        <v>9644</v>
      </c>
      <c r="AC113" s="284" t="s">
        <v>9645</v>
      </c>
      <c r="AD113" s="284" t="s">
        <v>17995</v>
      </c>
      <c r="AE113" s="284" t="s">
        <v>9646</v>
      </c>
    </row>
    <row r="114" spans="1:31" s="285" customFormat="1">
      <c r="A114" s="286" t="s">
        <v>18052</v>
      </c>
      <c r="B114" s="281" t="s">
        <v>18053</v>
      </c>
      <c r="C114" s="281">
        <v>8420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3822</v>
      </c>
      <c r="I114" s="281">
        <v>3828</v>
      </c>
      <c r="J114" s="281">
        <v>3735</v>
      </c>
      <c r="K114" s="281" t="s">
        <v>416</v>
      </c>
      <c r="L114" s="281" t="s">
        <v>1089</v>
      </c>
      <c r="M114" s="281" t="s">
        <v>1090</v>
      </c>
      <c r="N114" s="282" t="s">
        <v>31599</v>
      </c>
      <c r="O114" s="282" t="s">
        <v>3</v>
      </c>
      <c r="P114" s="282" t="s">
        <v>7</v>
      </c>
      <c r="Q114" s="282" t="s">
        <v>3</v>
      </c>
      <c r="R114" s="282" t="s">
        <v>3</v>
      </c>
      <c r="S114" s="282" t="s">
        <v>3</v>
      </c>
      <c r="T114" s="282" t="s">
        <v>18054</v>
      </c>
      <c r="U114" s="282" t="s">
        <v>3</v>
      </c>
      <c r="V114" s="282" t="s">
        <v>18055</v>
      </c>
      <c r="W114" s="282" t="s">
        <v>18056</v>
      </c>
      <c r="X114" s="283" t="s">
        <v>47</v>
      </c>
      <c r="Y114" s="283" t="s">
        <v>18057</v>
      </c>
      <c r="Z114" s="283">
        <v>42337742</v>
      </c>
      <c r="AA114" s="283" t="s">
        <v>18055</v>
      </c>
      <c r="AB114" s="284" t="s">
        <v>18058</v>
      </c>
      <c r="AC114" s="284" t="s">
        <v>18054</v>
      </c>
      <c r="AD114" s="284">
        <v>42337742</v>
      </c>
      <c r="AE114" s="284" t="s">
        <v>18059</v>
      </c>
    </row>
    <row r="115" spans="1:31" s="285" customFormat="1" ht="30">
      <c r="A115" s="286" t="s">
        <v>18106</v>
      </c>
      <c r="B115" s="281" t="s">
        <v>18107</v>
      </c>
      <c r="C115" s="281">
        <v>27119</v>
      </c>
      <c r="D115" s="281" t="s">
        <v>35</v>
      </c>
      <c r="E115" s="281" t="s">
        <v>3</v>
      </c>
      <c r="F115" s="281" t="s">
        <v>3</v>
      </c>
      <c r="G115" s="281" t="s">
        <v>3</v>
      </c>
      <c r="H115" s="281">
        <v>113</v>
      </c>
      <c r="I115" s="281">
        <v>127</v>
      </c>
      <c r="J115" s="281">
        <v>221</v>
      </c>
      <c r="K115" s="281" t="s">
        <v>416</v>
      </c>
      <c r="L115" s="281" t="s">
        <v>4432</v>
      </c>
      <c r="M115" s="281" t="s">
        <v>4433</v>
      </c>
      <c r="N115" s="282" t="s">
        <v>31600</v>
      </c>
      <c r="O115" s="282" t="s">
        <v>14242</v>
      </c>
      <c r="P115" s="282" t="s">
        <v>40</v>
      </c>
      <c r="Q115" s="282" t="s">
        <v>14243</v>
      </c>
      <c r="R115" s="282">
        <v>5</v>
      </c>
      <c r="S115" s="282" t="s">
        <v>14244</v>
      </c>
      <c r="T115" s="282" t="s">
        <v>18108</v>
      </c>
      <c r="U115" s="282">
        <v>0</v>
      </c>
      <c r="V115" s="282" t="s">
        <v>14253</v>
      </c>
      <c r="W115" s="282" t="s">
        <v>18109</v>
      </c>
      <c r="X115" s="283" t="s">
        <v>47</v>
      </c>
      <c r="Y115" s="283" t="s">
        <v>18110</v>
      </c>
      <c r="Z115" s="283" t="s">
        <v>14249</v>
      </c>
      <c r="AA115" s="283" t="s">
        <v>14253</v>
      </c>
      <c r="AB115" s="284" t="s">
        <v>14251</v>
      </c>
      <c r="AC115" s="284" t="s">
        <v>14252</v>
      </c>
      <c r="AD115" s="284" t="s">
        <v>14249</v>
      </c>
      <c r="AE115" s="284" t="s">
        <v>14253</v>
      </c>
    </row>
    <row r="116" spans="1:31" s="285" customFormat="1">
      <c r="A116" s="286" t="s">
        <v>18576</v>
      </c>
      <c r="B116" s="281" t="s">
        <v>18577</v>
      </c>
      <c r="C116" s="281">
        <v>14845</v>
      </c>
      <c r="D116" s="281" t="s">
        <v>2</v>
      </c>
      <c r="E116" s="281" t="s">
        <v>3</v>
      </c>
      <c r="F116" s="281" t="s">
        <v>3</v>
      </c>
      <c r="G116" s="281" t="s">
        <v>429</v>
      </c>
      <c r="H116" s="281">
        <v>12540</v>
      </c>
      <c r="I116" s="281">
        <v>12351</v>
      </c>
      <c r="J116" s="281">
        <v>6672</v>
      </c>
      <c r="K116" s="281" t="s">
        <v>416</v>
      </c>
      <c r="L116" s="281" t="s">
        <v>18578</v>
      </c>
      <c r="M116" s="281" t="s">
        <v>2903</v>
      </c>
      <c r="N116" s="282" t="s">
        <v>31599</v>
      </c>
      <c r="O116" s="282" t="s">
        <v>3</v>
      </c>
      <c r="P116" s="282" t="s">
        <v>7</v>
      </c>
      <c r="Q116" s="282" t="s">
        <v>3</v>
      </c>
      <c r="R116" s="282" t="s">
        <v>3</v>
      </c>
      <c r="S116" s="282" t="s">
        <v>3</v>
      </c>
      <c r="T116" s="282" t="s">
        <v>18579</v>
      </c>
      <c r="U116" s="282" t="s">
        <v>3</v>
      </c>
      <c r="V116" s="282" t="s">
        <v>18580</v>
      </c>
      <c r="W116" s="282" t="s">
        <v>18581</v>
      </c>
      <c r="X116" s="283" t="s">
        <v>47</v>
      </c>
      <c r="Y116" s="283" t="s">
        <v>18582</v>
      </c>
      <c r="Z116" s="283" t="s">
        <v>33464</v>
      </c>
      <c r="AA116" s="283" t="s">
        <v>18583</v>
      </c>
      <c r="AB116" s="284" t="s">
        <v>18584</v>
      </c>
      <c r="AC116" s="284" t="s">
        <v>18585</v>
      </c>
      <c r="AD116" s="284" t="s">
        <v>33464</v>
      </c>
      <c r="AE116" s="284" t="s">
        <v>18586</v>
      </c>
    </row>
    <row r="117" spans="1:31" s="285" customFormat="1">
      <c r="A117" s="286" t="s">
        <v>18587</v>
      </c>
      <c r="B117" s="281" t="s">
        <v>18588</v>
      </c>
      <c r="C117" s="281">
        <v>15802</v>
      </c>
      <c r="D117" s="281" t="s">
        <v>35</v>
      </c>
      <c r="E117" s="281" t="s">
        <v>555</v>
      </c>
      <c r="F117" s="281" t="s">
        <v>3</v>
      </c>
      <c r="G117" s="281" t="s">
        <v>3</v>
      </c>
      <c r="H117" s="281">
        <v>2975</v>
      </c>
      <c r="I117" s="281">
        <v>2951</v>
      </c>
      <c r="J117" s="281">
        <v>6213</v>
      </c>
      <c r="K117" s="281" t="s">
        <v>416</v>
      </c>
      <c r="L117" s="281" t="s">
        <v>2902</v>
      </c>
      <c r="M117" s="281" t="s">
        <v>2903</v>
      </c>
      <c r="N117" s="282" t="s">
        <v>31599</v>
      </c>
      <c r="O117" s="282" t="s">
        <v>3</v>
      </c>
      <c r="P117" s="282" t="s">
        <v>7</v>
      </c>
      <c r="Q117" s="282" t="s">
        <v>3</v>
      </c>
      <c r="R117" s="282" t="s">
        <v>3</v>
      </c>
      <c r="S117" s="282" t="s">
        <v>3</v>
      </c>
      <c r="T117" s="282" t="s">
        <v>18589</v>
      </c>
      <c r="U117" s="282" t="s">
        <v>3</v>
      </c>
      <c r="V117" s="282" t="s">
        <v>18590</v>
      </c>
      <c r="W117" s="282" t="s">
        <v>18591</v>
      </c>
      <c r="X117" s="283" t="s">
        <v>47</v>
      </c>
      <c r="Y117" s="283" t="s">
        <v>18592</v>
      </c>
      <c r="Z117" s="283" t="s">
        <v>33465</v>
      </c>
      <c r="AA117" s="283" t="s">
        <v>18590</v>
      </c>
      <c r="AB117" s="284" t="s">
        <v>18593</v>
      </c>
      <c r="AC117" s="284" t="s">
        <v>18594</v>
      </c>
      <c r="AD117" s="284" t="s">
        <v>33466</v>
      </c>
      <c r="AE117" s="284" t="s">
        <v>18595</v>
      </c>
    </row>
    <row r="118" spans="1:31" s="285" customFormat="1">
      <c r="A118" s="286" t="s">
        <v>13913</v>
      </c>
      <c r="B118" s="281" t="s">
        <v>18596</v>
      </c>
      <c r="C118" s="281">
        <v>31158</v>
      </c>
      <c r="D118" s="281" t="s">
        <v>35</v>
      </c>
      <c r="E118" s="281" t="s">
        <v>555</v>
      </c>
      <c r="F118" s="281" t="s">
        <v>3</v>
      </c>
      <c r="G118" s="281" t="s">
        <v>3</v>
      </c>
      <c r="H118" s="281">
        <v>3159</v>
      </c>
      <c r="I118" s="281">
        <v>3108</v>
      </c>
      <c r="J118" s="281">
        <v>5535</v>
      </c>
      <c r="K118" s="281" t="s">
        <v>416</v>
      </c>
      <c r="L118" s="281" t="s">
        <v>2902</v>
      </c>
      <c r="M118" s="281" t="s">
        <v>2903</v>
      </c>
      <c r="N118" s="282" t="s">
        <v>31600</v>
      </c>
      <c r="O118" s="282" t="s">
        <v>13913</v>
      </c>
      <c r="P118" s="282" t="s">
        <v>20</v>
      </c>
      <c r="Q118" s="282" t="s">
        <v>18597</v>
      </c>
      <c r="R118" s="282">
        <v>3</v>
      </c>
      <c r="S118" s="282" t="s">
        <v>13915</v>
      </c>
      <c r="T118" s="282" t="s">
        <v>18598</v>
      </c>
      <c r="U118" s="282" t="s">
        <v>18599</v>
      </c>
      <c r="V118" s="282" t="s">
        <v>13925</v>
      </c>
      <c r="W118" s="282" t="s">
        <v>18600</v>
      </c>
      <c r="X118" s="283" t="s">
        <v>47</v>
      </c>
      <c r="Y118" s="283" t="s">
        <v>18601</v>
      </c>
      <c r="Z118" s="283" t="s">
        <v>33433</v>
      </c>
      <c r="AA118" s="283" t="s">
        <v>18602</v>
      </c>
      <c r="AB118" s="284" t="s">
        <v>13923</v>
      </c>
      <c r="AC118" s="284" t="s">
        <v>13924</v>
      </c>
      <c r="AD118" s="284" t="s">
        <v>33433</v>
      </c>
      <c r="AE118" s="284" t="s">
        <v>13925</v>
      </c>
    </row>
    <row r="119" spans="1:31" s="285" customFormat="1">
      <c r="A119" s="286" t="s">
        <v>18603</v>
      </c>
      <c r="B119" s="281" t="s">
        <v>18604</v>
      </c>
      <c r="C119" s="281">
        <v>28802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3000</v>
      </c>
      <c r="I119" s="281">
        <v>3009</v>
      </c>
      <c r="J119" s="281">
        <v>3502</v>
      </c>
      <c r="K119" s="281" t="s">
        <v>416</v>
      </c>
      <c r="L119" s="281" t="s">
        <v>3468</v>
      </c>
      <c r="M119" s="281" t="s">
        <v>3469</v>
      </c>
      <c r="N119" s="282" t="s">
        <v>31599</v>
      </c>
      <c r="O119" s="282" t="s">
        <v>3</v>
      </c>
      <c r="P119" s="282" t="s">
        <v>7</v>
      </c>
      <c r="Q119" s="282" t="s">
        <v>3</v>
      </c>
      <c r="R119" s="282" t="s">
        <v>3</v>
      </c>
      <c r="S119" s="282" t="s">
        <v>3</v>
      </c>
      <c r="T119" s="282" t="s">
        <v>18605</v>
      </c>
      <c r="U119" s="282" t="s">
        <v>3</v>
      </c>
      <c r="V119" s="282" t="s">
        <v>18606</v>
      </c>
      <c r="W119" s="282" t="s">
        <v>18607</v>
      </c>
      <c r="X119" s="283" t="s">
        <v>47</v>
      </c>
      <c r="Y119" s="283" t="s">
        <v>18608</v>
      </c>
      <c r="Z119" s="283" t="s">
        <v>33467</v>
      </c>
      <c r="AA119" s="283" t="s">
        <v>18609</v>
      </c>
      <c r="AB119" s="284" t="s">
        <v>18610</v>
      </c>
      <c r="AC119" s="284" t="s">
        <v>18605</v>
      </c>
      <c r="AD119" s="284" t="s">
        <v>33467</v>
      </c>
      <c r="AE119" s="284" t="s">
        <v>18611</v>
      </c>
    </row>
    <row r="120" spans="1:31" s="285" customFormat="1">
      <c r="A120" s="286" t="s">
        <v>18612</v>
      </c>
      <c r="B120" s="281" t="s">
        <v>18613</v>
      </c>
      <c r="C120" s="281">
        <v>7904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2324</v>
      </c>
      <c r="I120" s="281">
        <v>2360</v>
      </c>
      <c r="J120" s="281">
        <v>3433</v>
      </c>
      <c r="K120" s="281" t="s">
        <v>416</v>
      </c>
      <c r="L120" s="281" t="s">
        <v>8391</v>
      </c>
      <c r="M120" s="281" t="s">
        <v>8392</v>
      </c>
      <c r="N120" s="282" t="s">
        <v>31599</v>
      </c>
      <c r="O120" s="282" t="s">
        <v>3</v>
      </c>
      <c r="P120" s="282" t="s">
        <v>7</v>
      </c>
      <c r="Q120" s="282" t="s">
        <v>3</v>
      </c>
      <c r="R120" s="282" t="s">
        <v>3</v>
      </c>
      <c r="S120" s="282" t="s">
        <v>3</v>
      </c>
      <c r="T120" s="282" t="s">
        <v>18614</v>
      </c>
      <c r="U120" s="282" t="s">
        <v>3</v>
      </c>
      <c r="V120" s="282" t="s">
        <v>18615</v>
      </c>
      <c r="W120" s="282" t="s">
        <v>18616</v>
      </c>
      <c r="X120" s="283" t="s">
        <v>1344</v>
      </c>
      <c r="Y120" s="283" t="s">
        <v>18617</v>
      </c>
      <c r="Z120" s="283" t="s">
        <v>33468</v>
      </c>
      <c r="AA120" s="283" t="s">
        <v>18618</v>
      </c>
      <c r="AB120" s="284" t="s">
        <v>18619</v>
      </c>
      <c r="AC120" s="284" t="s">
        <v>18620</v>
      </c>
      <c r="AD120" s="284" t="s">
        <v>33469</v>
      </c>
      <c r="AE120" s="284" t="s">
        <v>18615</v>
      </c>
    </row>
    <row r="121" spans="1:31" s="285" customFormat="1">
      <c r="A121" s="286" t="s">
        <v>2904</v>
      </c>
      <c r="B121" s="281" t="s">
        <v>18621</v>
      </c>
      <c r="C121" s="281">
        <v>25973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1278</v>
      </c>
      <c r="I121" s="281">
        <v>1309</v>
      </c>
      <c r="J121" s="281">
        <v>1323</v>
      </c>
      <c r="K121" s="281" t="s">
        <v>416</v>
      </c>
      <c r="L121" s="281" t="s">
        <v>2902</v>
      </c>
      <c r="M121" s="281" t="s">
        <v>2903</v>
      </c>
      <c r="N121" s="282" t="s">
        <v>31600</v>
      </c>
      <c r="O121" s="282" t="s">
        <v>2904</v>
      </c>
      <c r="P121" s="282" t="s">
        <v>20</v>
      </c>
      <c r="Q121" s="282" t="s">
        <v>2905</v>
      </c>
      <c r="R121" s="282">
        <v>4</v>
      </c>
      <c r="S121" s="282" t="s">
        <v>2906</v>
      </c>
      <c r="T121" s="282" t="s">
        <v>2913</v>
      </c>
      <c r="U121" s="282" t="s">
        <v>18622</v>
      </c>
      <c r="V121" s="282" t="s">
        <v>2914</v>
      </c>
      <c r="W121" s="282" t="s">
        <v>18623</v>
      </c>
      <c r="X121" s="283" t="s">
        <v>47</v>
      </c>
      <c r="Y121" s="283" t="s">
        <v>18624</v>
      </c>
      <c r="Z121" s="283" t="s">
        <v>33470</v>
      </c>
      <c r="AA121" s="283" t="s">
        <v>18625</v>
      </c>
      <c r="AB121" s="284" t="s">
        <v>2912</v>
      </c>
      <c r="AC121" s="284" t="s">
        <v>2913</v>
      </c>
      <c r="AD121" s="284" t="s">
        <v>33470</v>
      </c>
      <c r="AE121" s="284" t="s">
        <v>2914</v>
      </c>
    </row>
    <row r="122" spans="1:31" s="285" customFormat="1">
      <c r="A122" s="286" t="s">
        <v>18626</v>
      </c>
      <c r="B122" s="281" t="s">
        <v>18627</v>
      </c>
      <c r="C122" s="281">
        <v>5041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627</v>
      </c>
      <c r="I122" s="281">
        <v>631</v>
      </c>
      <c r="J122" s="281">
        <v>1701</v>
      </c>
      <c r="K122" s="281" t="s">
        <v>416</v>
      </c>
      <c r="L122" s="281" t="s">
        <v>2902</v>
      </c>
      <c r="M122" s="281" t="s">
        <v>2903</v>
      </c>
      <c r="N122" s="282" t="s">
        <v>31600</v>
      </c>
      <c r="O122" s="282" t="s">
        <v>13913</v>
      </c>
      <c r="P122" s="282" t="s">
        <v>40</v>
      </c>
      <c r="Q122" s="282" t="s">
        <v>13914</v>
      </c>
      <c r="R122" s="282">
        <v>3</v>
      </c>
      <c r="S122" s="282" t="s">
        <v>13915</v>
      </c>
      <c r="T122" s="282" t="s">
        <v>18628</v>
      </c>
      <c r="U122" s="282" t="s">
        <v>18629</v>
      </c>
      <c r="V122" s="282" t="s">
        <v>18630</v>
      </c>
      <c r="W122" s="282" t="s">
        <v>18631</v>
      </c>
      <c r="X122" s="283" t="s">
        <v>6932</v>
      </c>
      <c r="Y122" s="283" t="s">
        <v>18632</v>
      </c>
      <c r="Z122" s="283" t="s">
        <v>33471</v>
      </c>
      <c r="AA122" s="283" t="s">
        <v>18630</v>
      </c>
      <c r="AB122" s="284" t="s">
        <v>13923</v>
      </c>
      <c r="AC122" s="284" t="s">
        <v>13924</v>
      </c>
      <c r="AD122" s="284" t="s">
        <v>33433</v>
      </c>
      <c r="AE122" s="284" t="s">
        <v>13925</v>
      </c>
    </row>
    <row r="123" spans="1:31" s="285" customFormat="1" ht="30">
      <c r="A123" s="286" t="s">
        <v>18633</v>
      </c>
      <c r="B123" s="281" t="s">
        <v>18634</v>
      </c>
      <c r="C123" s="281">
        <v>17206</v>
      </c>
      <c r="D123" s="281" t="s">
        <v>3119</v>
      </c>
      <c r="E123" s="281" t="s">
        <v>3</v>
      </c>
      <c r="F123" s="281" t="s">
        <v>3120</v>
      </c>
      <c r="G123" s="281" t="s">
        <v>429</v>
      </c>
      <c r="H123" s="281">
        <v>119635</v>
      </c>
      <c r="I123" s="281">
        <v>119937</v>
      </c>
      <c r="J123" s="281">
        <v>27453</v>
      </c>
      <c r="K123" s="281" t="s">
        <v>416</v>
      </c>
      <c r="L123" s="281" t="s">
        <v>18635</v>
      </c>
      <c r="M123" s="281" t="s">
        <v>1090</v>
      </c>
      <c r="N123" s="282" t="s">
        <v>31599</v>
      </c>
      <c r="O123" s="282" t="s">
        <v>3</v>
      </c>
      <c r="P123" s="282" t="s">
        <v>7</v>
      </c>
      <c r="Q123" s="282" t="s">
        <v>3</v>
      </c>
      <c r="R123" s="282" t="s">
        <v>3</v>
      </c>
      <c r="S123" s="282" t="s">
        <v>3</v>
      </c>
      <c r="T123" s="282" t="s">
        <v>18636</v>
      </c>
      <c r="U123" s="282" t="s">
        <v>3</v>
      </c>
      <c r="V123" s="282" t="s">
        <v>18637</v>
      </c>
      <c r="W123" s="282" t="s">
        <v>18638</v>
      </c>
      <c r="X123" s="283" t="s">
        <v>47</v>
      </c>
      <c r="Y123" s="283" t="s">
        <v>18639</v>
      </c>
      <c r="Z123" s="283" t="s">
        <v>33472</v>
      </c>
      <c r="AA123" s="283" t="s">
        <v>18641</v>
      </c>
      <c r="AB123" s="284" t="s">
        <v>18642</v>
      </c>
      <c r="AC123" s="284" t="s">
        <v>18640</v>
      </c>
      <c r="AD123" s="284" t="s">
        <v>33473</v>
      </c>
      <c r="AE123" s="284" t="s">
        <v>18643</v>
      </c>
    </row>
    <row r="124" spans="1:31" s="285" customFormat="1">
      <c r="A124" s="286" t="s">
        <v>18644</v>
      </c>
      <c r="B124" s="281" t="s">
        <v>18645</v>
      </c>
      <c r="C124" s="281">
        <v>28440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1144</v>
      </c>
      <c r="I124" s="281">
        <v>1136</v>
      </c>
      <c r="J124" s="281">
        <v>2762</v>
      </c>
      <c r="K124" s="281" t="s">
        <v>416</v>
      </c>
      <c r="L124" s="281" t="s">
        <v>2902</v>
      </c>
      <c r="M124" s="281" t="s">
        <v>2903</v>
      </c>
      <c r="N124" s="282" t="s">
        <v>31600</v>
      </c>
      <c r="O124" s="282" t="s">
        <v>8032</v>
      </c>
      <c r="P124" s="282" t="s">
        <v>40</v>
      </c>
      <c r="Q124" s="282" t="s">
        <v>8034</v>
      </c>
      <c r="R124" s="282">
        <v>3</v>
      </c>
      <c r="S124" s="282" t="s">
        <v>8035</v>
      </c>
      <c r="T124" s="282" t="s">
        <v>18646</v>
      </c>
      <c r="U124" s="282" t="s">
        <v>18647</v>
      </c>
      <c r="V124" s="282" t="s">
        <v>18648</v>
      </c>
      <c r="W124" s="282" t="s">
        <v>18649</v>
      </c>
      <c r="X124" s="283" t="s">
        <v>18650</v>
      </c>
      <c r="Y124" s="283" t="s">
        <v>18651</v>
      </c>
      <c r="Z124" s="283" t="s">
        <v>33474</v>
      </c>
      <c r="AA124" s="283" t="s">
        <v>18648</v>
      </c>
      <c r="AB124" s="284" t="s">
        <v>4509</v>
      </c>
      <c r="AC124" s="284" t="s">
        <v>8042</v>
      </c>
      <c r="AD124" s="284" t="s">
        <v>33403</v>
      </c>
      <c r="AE124" s="284" t="s">
        <v>18652</v>
      </c>
    </row>
    <row r="125" spans="1:31" s="285" customFormat="1">
      <c r="A125" s="286" t="s">
        <v>18653</v>
      </c>
      <c r="B125" s="281" t="s">
        <v>18654</v>
      </c>
      <c r="C125" s="281">
        <v>9238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2029</v>
      </c>
      <c r="I125" s="281">
        <v>2047</v>
      </c>
      <c r="J125" s="281">
        <v>3576</v>
      </c>
      <c r="K125" s="281" t="s">
        <v>416</v>
      </c>
      <c r="L125" s="281" t="s">
        <v>2902</v>
      </c>
      <c r="M125" s="281" t="s">
        <v>2903</v>
      </c>
      <c r="N125" s="282" t="s">
        <v>31599</v>
      </c>
      <c r="O125" s="282" t="s">
        <v>3</v>
      </c>
      <c r="P125" s="282" t="s">
        <v>7</v>
      </c>
      <c r="Q125" s="282" t="s">
        <v>3</v>
      </c>
      <c r="R125" s="282" t="s">
        <v>3</v>
      </c>
      <c r="S125" s="282" t="s">
        <v>3</v>
      </c>
      <c r="T125" s="282" t="s">
        <v>18655</v>
      </c>
      <c r="U125" s="282" t="s">
        <v>3</v>
      </c>
      <c r="V125" s="282" t="s">
        <v>18656</v>
      </c>
      <c r="W125" s="282" t="s">
        <v>18657</v>
      </c>
      <c r="X125" s="283" t="s">
        <v>47</v>
      </c>
      <c r="Y125" s="283" t="s">
        <v>18658</v>
      </c>
      <c r="Z125" s="283" t="s">
        <v>33475</v>
      </c>
      <c r="AA125" s="283" t="s">
        <v>18659</v>
      </c>
      <c r="AB125" s="284" t="s">
        <v>18660</v>
      </c>
      <c r="AC125" s="284" t="s">
        <v>18661</v>
      </c>
      <c r="AD125" s="284" t="s">
        <v>33475</v>
      </c>
      <c r="AE125" s="284" t="s">
        <v>18656</v>
      </c>
    </row>
    <row r="126" spans="1:31" s="285" customFormat="1">
      <c r="A126" s="286" t="s">
        <v>18668</v>
      </c>
      <c r="B126" s="281" t="s">
        <v>18669</v>
      </c>
      <c r="C126" s="281">
        <v>14696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1148</v>
      </c>
      <c r="I126" s="281">
        <v>1160</v>
      </c>
      <c r="J126" s="281">
        <v>2009</v>
      </c>
      <c r="K126" s="281" t="s">
        <v>416</v>
      </c>
      <c r="L126" s="281" t="s">
        <v>3533</v>
      </c>
      <c r="M126" s="281" t="s">
        <v>2031</v>
      </c>
      <c r="N126" s="282" t="s">
        <v>31600</v>
      </c>
      <c r="O126" s="282" t="s">
        <v>15687</v>
      </c>
      <c r="P126" s="282" t="s">
        <v>40</v>
      </c>
      <c r="Q126" s="282" t="s">
        <v>15688</v>
      </c>
      <c r="R126" s="282">
        <v>4</v>
      </c>
      <c r="S126" s="282" t="s">
        <v>15689</v>
      </c>
      <c r="T126" s="282" t="s">
        <v>18670</v>
      </c>
      <c r="U126" s="282" t="s">
        <v>18671</v>
      </c>
      <c r="V126" s="282" t="s">
        <v>18672</v>
      </c>
      <c r="W126" s="282" t="s">
        <v>18673</v>
      </c>
      <c r="X126" s="283" t="s">
        <v>47</v>
      </c>
      <c r="Y126" s="283" t="s">
        <v>18674</v>
      </c>
      <c r="Z126" s="283" t="s">
        <v>33476</v>
      </c>
      <c r="AA126" s="283" t="s">
        <v>18675</v>
      </c>
      <c r="AB126" s="284" t="s">
        <v>15696</v>
      </c>
      <c r="AC126" s="284" t="s">
        <v>15697</v>
      </c>
      <c r="AD126" s="284" t="s">
        <v>33446</v>
      </c>
      <c r="AE126" s="284" t="s">
        <v>15698</v>
      </c>
    </row>
    <row r="127" spans="1:31" s="285" customFormat="1">
      <c r="A127" s="286" t="s">
        <v>18676</v>
      </c>
      <c r="B127" s="281" t="s">
        <v>18677</v>
      </c>
      <c r="C127" s="281">
        <v>31477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866</v>
      </c>
      <c r="I127" s="281">
        <v>848</v>
      </c>
      <c r="J127" s="281">
        <v>1034</v>
      </c>
      <c r="K127" s="281" t="s">
        <v>416</v>
      </c>
      <c r="L127" s="281" t="s">
        <v>3533</v>
      </c>
      <c r="M127" s="281" t="s">
        <v>2031</v>
      </c>
      <c r="N127" s="282" t="s">
        <v>31600</v>
      </c>
      <c r="O127" s="282" t="s">
        <v>2028</v>
      </c>
      <c r="P127" s="282" t="s">
        <v>40</v>
      </c>
      <c r="Q127" s="282" t="s">
        <v>2032</v>
      </c>
      <c r="R127" s="282">
        <v>3</v>
      </c>
      <c r="S127" s="282" t="s">
        <v>2033</v>
      </c>
      <c r="T127" s="282" t="s">
        <v>18678</v>
      </c>
      <c r="U127" s="282" t="s">
        <v>18679</v>
      </c>
      <c r="V127" s="282" t="s">
        <v>18680</v>
      </c>
      <c r="W127" s="282" t="s">
        <v>18681</v>
      </c>
      <c r="X127" s="283" t="s">
        <v>47</v>
      </c>
      <c r="Y127" s="283" t="s">
        <v>18682</v>
      </c>
      <c r="Z127" s="283" t="s">
        <v>18679</v>
      </c>
      <c r="AA127" s="283" t="s">
        <v>18680</v>
      </c>
      <c r="AB127" s="284" t="s">
        <v>2040</v>
      </c>
      <c r="AC127" s="284" t="s">
        <v>2039</v>
      </c>
      <c r="AD127" s="284" t="s">
        <v>2035</v>
      </c>
      <c r="AE127" s="284" t="s">
        <v>2041</v>
      </c>
    </row>
    <row r="128" spans="1:31" s="285" customFormat="1">
      <c r="A128" s="286" t="s">
        <v>18683</v>
      </c>
      <c r="B128" s="281" t="s">
        <v>18684</v>
      </c>
      <c r="C128" s="281">
        <v>18290</v>
      </c>
      <c r="D128" s="281" t="s">
        <v>35</v>
      </c>
      <c r="E128" s="281" t="s">
        <v>3</v>
      </c>
      <c r="F128" s="281" t="s">
        <v>3</v>
      </c>
      <c r="G128" s="281" t="s">
        <v>3</v>
      </c>
      <c r="H128" s="281">
        <v>2393</v>
      </c>
      <c r="I128" s="281">
        <v>2340</v>
      </c>
      <c r="J128" s="281">
        <v>4140</v>
      </c>
      <c r="K128" s="281" t="s">
        <v>416</v>
      </c>
      <c r="L128" s="281" t="s">
        <v>417</v>
      </c>
      <c r="M128" s="281" t="s">
        <v>418</v>
      </c>
      <c r="N128" s="282" t="s">
        <v>31599</v>
      </c>
      <c r="O128" s="282" t="s">
        <v>3</v>
      </c>
      <c r="P128" s="282" t="s">
        <v>7</v>
      </c>
      <c r="Q128" s="282" t="s">
        <v>3</v>
      </c>
      <c r="R128" s="282" t="s">
        <v>3</v>
      </c>
      <c r="S128" s="282" t="s">
        <v>3</v>
      </c>
      <c r="T128" s="282" t="s">
        <v>18685</v>
      </c>
      <c r="U128" s="282" t="s">
        <v>3</v>
      </c>
      <c r="V128" s="282" t="s">
        <v>18686</v>
      </c>
      <c r="W128" s="282" t="s">
        <v>18687</v>
      </c>
      <c r="X128" s="283" t="s">
        <v>47</v>
      </c>
      <c r="Y128" s="283" t="s">
        <v>18688</v>
      </c>
      <c r="Z128" s="283" t="s">
        <v>33477</v>
      </c>
      <c r="AA128" s="283" t="s">
        <v>18689</v>
      </c>
      <c r="AB128" s="284" t="s">
        <v>18690</v>
      </c>
      <c r="AC128" s="284" t="s">
        <v>18691</v>
      </c>
      <c r="AD128" s="284" t="s">
        <v>33477</v>
      </c>
      <c r="AE128" s="284" t="s">
        <v>18692</v>
      </c>
    </row>
    <row r="129" spans="1:31" s="285" customFormat="1">
      <c r="A129" s="286" t="s">
        <v>18693</v>
      </c>
      <c r="B129" s="281" t="s">
        <v>18694</v>
      </c>
      <c r="C129" s="281">
        <v>32452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2105</v>
      </c>
      <c r="I129" s="281">
        <v>2136</v>
      </c>
      <c r="J129" s="281">
        <v>3863</v>
      </c>
      <c r="K129" s="281" t="s">
        <v>416</v>
      </c>
      <c r="L129" s="281" t="s">
        <v>8391</v>
      </c>
      <c r="M129" s="281" t="s">
        <v>8392</v>
      </c>
      <c r="N129" s="282" t="s">
        <v>31599</v>
      </c>
      <c r="O129" s="282" t="s">
        <v>3</v>
      </c>
      <c r="P129" s="282" t="s">
        <v>7</v>
      </c>
      <c r="Q129" s="282" t="s">
        <v>3</v>
      </c>
      <c r="R129" s="282" t="s">
        <v>3</v>
      </c>
      <c r="S129" s="282" t="s">
        <v>3</v>
      </c>
      <c r="T129" s="282" t="s">
        <v>18695</v>
      </c>
      <c r="U129" s="282" t="s">
        <v>3</v>
      </c>
      <c r="V129" s="282" t="s">
        <v>18696</v>
      </c>
      <c r="W129" s="282" t="s">
        <v>18697</v>
      </c>
      <c r="X129" s="283" t="s">
        <v>18698</v>
      </c>
      <c r="Y129" s="283" t="s">
        <v>18699</v>
      </c>
      <c r="Z129" s="283" t="s">
        <v>33478</v>
      </c>
      <c r="AA129" s="283" t="s">
        <v>18700</v>
      </c>
      <c r="AB129" s="284" t="s">
        <v>18701</v>
      </c>
      <c r="AC129" s="284" t="s">
        <v>18695</v>
      </c>
      <c r="AD129" s="284" t="s">
        <v>33479</v>
      </c>
      <c r="AE129" s="284" t="s">
        <v>18702</v>
      </c>
    </row>
    <row r="130" spans="1:31" s="285" customFormat="1">
      <c r="A130" s="286" t="s">
        <v>18703</v>
      </c>
      <c r="B130" s="281" t="s">
        <v>18704</v>
      </c>
      <c r="C130" s="281">
        <v>25928</v>
      </c>
      <c r="D130" s="281" t="s">
        <v>35</v>
      </c>
      <c r="E130" s="281" t="s">
        <v>3</v>
      </c>
      <c r="F130" s="281" t="s">
        <v>3</v>
      </c>
      <c r="G130" s="281" t="s">
        <v>3</v>
      </c>
      <c r="H130" s="281">
        <v>790</v>
      </c>
      <c r="I130" s="281">
        <v>786</v>
      </c>
      <c r="J130" s="281">
        <v>1428</v>
      </c>
      <c r="K130" s="281" t="s">
        <v>416</v>
      </c>
      <c r="L130" s="281" t="s">
        <v>3533</v>
      </c>
      <c r="M130" s="281" t="s">
        <v>2031</v>
      </c>
      <c r="N130" s="282" t="s">
        <v>31600</v>
      </c>
      <c r="O130" s="282" t="s">
        <v>15687</v>
      </c>
      <c r="P130" s="282" t="s">
        <v>40</v>
      </c>
      <c r="Q130" s="282" t="s">
        <v>15688</v>
      </c>
      <c r="R130" s="282">
        <v>4</v>
      </c>
      <c r="S130" s="282" t="s">
        <v>15689</v>
      </c>
      <c r="T130" s="282" t="s">
        <v>18705</v>
      </c>
      <c r="U130" s="282" t="s">
        <v>18706</v>
      </c>
      <c r="V130" s="282" t="s">
        <v>18707</v>
      </c>
      <c r="W130" s="282" t="s">
        <v>18708</v>
      </c>
      <c r="X130" s="283" t="s">
        <v>47</v>
      </c>
      <c r="Y130" s="283" t="s">
        <v>18709</v>
      </c>
      <c r="Z130" s="283" t="s">
        <v>18706</v>
      </c>
      <c r="AA130" s="283" t="s">
        <v>18707</v>
      </c>
      <c r="AB130" s="284" t="s">
        <v>15696</v>
      </c>
      <c r="AC130" s="284" t="s">
        <v>15697</v>
      </c>
      <c r="AD130" s="284" t="s">
        <v>18710</v>
      </c>
      <c r="AE130" s="284" t="s">
        <v>15698</v>
      </c>
    </row>
    <row r="131" spans="1:31" s="285" customFormat="1">
      <c r="A131" s="286" t="s">
        <v>18711</v>
      </c>
      <c r="B131" s="281" t="s">
        <v>18712</v>
      </c>
      <c r="C131" s="281">
        <v>11095</v>
      </c>
      <c r="D131" s="281" t="s">
        <v>35</v>
      </c>
      <c r="E131" s="281" t="s">
        <v>3</v>
      </c>
      <c r="F131" s="281" t="s">
        <v>3</v>
      </c>
      <c r="G131" s="281" t="s">
        <v>3</v>
      </c>
      <c r="H131" s="281">
        <v>708</v>
      </c>
      <c r="I131" s="281">
        <v>742</v>
      </c>
      <c r="J131" s="281">
        <v>791</v>
      </c>
      <c r="K131" s="281" t="s">
        <v>416</v>
      </c>
      <c r="L131" s="281" t="s">
        <v>417</v>
      </c>
      <c r="M131" s="281" t="s">
        <v>418</v>
      </c>
      <c r="N131" s="282" t="s">
        <v>31600</v>
      </c>
      <c r="O131" s="282" t="s">
        <v>15575</v>
      </c>
      <c r="P131" s="282" t="s">
        <v>40</v>
      </c>
      <c r="Q131" s="282" t="s">
        <v>15576</v>
      </c>
      <c r="R131" s="282">
        <v>3</v>
      </c>
      <c r="S131" s="282" t="s">
        <v>15577</v>
      </c>
      <c r="T131" s="282" t="s">
        <v>18713</v>
      </c>
      <c r="U131" s="282" t="s">
        <v>15583</v>
      </c>
      <c r="V131" s="282" t="s">
        <v>18714</v>
      </c>
      <c r="W131" s="282" t="s">
        <v>18715</v>
      </c>
      <c r="X131" s="283" t="s">
        <v>47</v>
      </c>
      <c r="Y131" s="283" t="s">
        <v>18716</v>
      </c>
      <c r="Z131" s="283" t="s">
        <v>33480</v>
      </c>
      <c r="AA131" s="283" t="s">
        <v>18714</v>
      </c>
      <c r="AB131" s="284" t="s">
        <v>15584</v>
      </c>
      <c r="AC131" s="284" t="s">
        <v>15585</v>
      </c>
      <c r="AD131" s="284" t="s">
        <v>15579</v>
      </c>
      <c r="AE131" s="284" t="s">
        <v>15586</v>
      </c>
    </row>
    <row r="132" spans="1:31" s="285" customFormat="1">
      <c r="A132" s="286" t="s">
        <v>18717</v>
      </c>
      <c r="B132" s="281" t="s">
        <v>18718</v>
      </c>
      <c r="C132" s="281">
        <v>11271</v>
      </c>
      <c r="D132" s="281" t="s">
        <v>2</v>
      </c>
      <c r="E132" s="281" t="s">
        <v>3</v>
      </c>
      <c r="F132" s="281" t="s">
        <v>3</v>
      </c>
      <c r="G132" s="281" t="s">
        <v>3</v>
      </c>
      <c r="H132" s="281">
        <v>2837</v>
      </c>
      <c r="I132" s="281">
        <v>2814</v>
      </c>
      <c r="J132" s="281">
        <v>5834</v>
      </c>
      <c r="K132" s="281" t="s">
        <v>416</v>
      </c>
      <c r="L132" s="281" t="s">
        <v>2902</v>
      </c>
      <c r="M132" s="281" t="s">
        <v>2903</v>
      </c>
      <c r="N132" s="282" t="s">
        <v>31599</v>
      </c>
      <c r="O132" s="282" t="s">
        <v>3</v>
      </c>
      <c r="P132" s="282" t="s">
        <v>7</v>
      </c>
      <c r="Q132" s="282" t="s">
        <v>3</v>
      </c>
      <c r="R132" s="282" t="s">
        <v>3</v>
      </c>
      <c r="S132" s="282" t="s">
        <v>3</v>
      </c>
      <c r="T132" s="282" t="s">
        <v>18719</v>
      </c>
      <c r="U132" s="282" t="s">
        <v>3</v>
      </c>
      <c r="V132" s="282" t="s">
        <v>18720</v>
      </c>
      <c r="W132" s="282" t="s">
        <v>18721</v>
      </c>
      <c r="X132" s="283" t="s">
        <v>47</v>
      </c>
      <c r="Y132" s="283" t="s">
        <v>18722</v>
      </c>
      <c r="Z132" s="283" t="s">
        <v>33481</v>
      </c>
      <c r="AA132" s="283" t="s">
        <v>18720</v>
      </c>
      <c r="AB132" s="284" t="s">
        <v>18723</v>
      </c>
      <c r="AC132" s="284" t="s">
        <v>18719</v>
      </c>
      <c r="AD132" s="284" t="s">
        <v>33481</v>
      </c>
      <c r="AE132" s="284" t="s">
        <v>18724</v>
      </c>
    </row>
    <row r="133" spans="1:31" s="285" customFormat="1">
      <c r="A133" s="286" t="s">
        <v>18725</v>
      </c>
      <c r="B133" s="281" t="s">
        <v>18726</v>
      </c>
      <c r="C133" s="281">
        <v>12274</v>
      </c>
      <c r="D133" s="281" t="s">
        <v>2</v>
      </c>
      <c r="E133" s="281" t="s">
        <v>3</v>
      </c>
      <c r="F133" s="281" t="s">
        <v>3</v>
      </c>
      <c r="G133" s="281" t="s">
        <v>3</v>
      </c>
      <c r="H133" s="281">
        <v>5072</v>
      </c>
      <c r="I133" s="281">
        <v>5085</v>
      </c>
      <c r="J133" s="281">
        <v>3881</v>
      </c>
      <c r="K133" s="281" t="s">
        <v>416</v>
      </c>
      <c r="L133" s="281" t="s">
        <v>1201</v>
      </c>
      <c r="M133" s="281" t="s">
        <v>1202</v>
      </c>
      <c r="N133" s="282" t="s">
        <v>31599</v>
      </c>
      <c r="O133" s="282" t="s">
        <v>3</v>
      </c>
      <c r="P133" s="282" t="s">
        <v>7</v>
      </c>
      <c r="Q133" s="282" t="s">
        <v>3</v>
      </c>
      <c r="R133" s="282" t="s">
        <v>3</v>
      </c>
      <c r="S133" s="282" t="s">
        <v>3</v>
      </c>
      <c r="T133" s="282" t="s">
        <v>18727</v>
      </c>
      <c r="U133" s="282" t="s">
        <v>3</v>
      </c>
      <c r="V133" s="282" t="s">
        <v>18728</v>
      </c>
      <c r="W133" s="282" t="s">
        <v>18729</v>
      </c>
      <c r="X133" s="283" t="s">
        <v>47</v>
      </c>
      <c r="Y133" s="283" t="s">
        <v>18730</v>
      </c>
      <c r="Z133" s="283" t="s">
        <v>33482</v>
      </c>
      <c r="AA133" s="283" t="s">
        <v>18732</v>
      </c>
      <c r="AB133" s="284" t="s">
        <v>18733</v>
      </c>
      <c r="AC133" s="284" t="s">
        <v>18731</v>
      </c>
      <c r="AD133" s="284" t="s">
        <v>33482</v>
      </c>
      <c r="AE133" s="284" t="s">
        <v>18734</v>
      </c>
    </row>
    <row r="134" spans="1:31" s="285" customFormat="1">
      <c r="A134" s="286" t="s">
        <v>18743</v>
      </c>
      <c r="B134" s="281" t="s">
        <v>18744</v>
      </c>
      <c r="C134" s="281">
        <v>23269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2707</v>
      </c>
      <c r="I134" s="281">
        <v>2827</v>
      </c>
      <c r="J134" s="281">
        <v>2880</v>
      </c>
      <c r="K134" s="281" t="s">
        <v>416</v>
      </c>
      <c r="L134" s="281" t="s">
        <v>8391</v>
      </c>
      <c r="M134" s="281" t="s">
        <v>8392</v>
      </c>
      <c r="N134" s="282" t="s">
        <v>31599</v>
      </c>
      <c r="O134" s="282" t="s">
        <v>3</v>
      </c>
      <c r="P134" s="282" t="s">
        <v>7</v>
      </c>
      <c r="Q134" s="282" t="s">
        <v>3</v>
      </c>
      <c r="R134" s="282" t="s">
        <v>3</v>
      </c>
      <c r="S134" s="282" t="s">
        <v>3</v>
      </c>
      <c r="T134" s="282" t="s">
        <v>18745</v>
      </c>
      <c r="U134" s="282" t="s">
        <v>3</v>
      </c>
      <c r="V134" s="282" t="s">
        <v>18746</v>
      </c>
      <c r="W134" s="282" t="s">
        <v>18747</v>
      </c>
      <c r="X134" s="283" t="s">
        <v>47</v>
      </c>
      <c r="Y134" s="283" t="s">
        <v>18748</v>
      </c>
      <c r="Z134" s="283" t="s">
        <v>33483</v>
      </c>
      <c r="AA134" s="283" t="s">
        <v>18749</v>
      </c>
      <c r="AB134" s="284" t="s">
        <v>18750</v>
      </c>
      <c r="AC134" s="284" t="s">
        <v>18751</v>
      </c>
      <c r="AD134" s="284" t="s">
        <v>33483</v>
      </c>
      <c r="AE134" s="284" t="s">
        <v>18752</v>
      </c>
    </row>
    <row r="135" spans="1:31" s="285" customFormat="1">
      <c r="A135" s="286" t="s">
        <v>18753</v>
      </c>
      <c r="B135" s="281" t="s">
        <v>18754</v>
      </c>
      <c r="C135" s="281">
        <v>26365</v>
      </c>
      <c r="D135" s="281" t="s">
        <v>35</v>
      </c>
      <c r="E135" s="281" t="s">
        <v>3</v>
      </c>
      <c r="F135" s="281" t="s">
        <v>3</v>
      </c>
      <c r="G135" s="281" t="s">
        <v>3</v>
      </c>
      <c r="H135" s="281">
        <v>2232</v>
      </c>
      <c r="I135" s="281">
        <v>2275</v>
      </c>
      <c r="J135" s="281">
        <v>2547</v>
      </c>
      <c r="K135" s="281" t="s">
        <v>416</v>
      </c>
      <c r="L135" s="281" t="s">
        <v>2902</v>
      </c>
      <c r="M135" s="281" t="s">
        <v>2903</v>
      </c>
      <c r="N135" s="282" t="s">
        <v>31599</v>
      </c>
      <c r="O135" s="282" t="s">
        <v>3</v>
      </c>
      <c r="P135" s="282" t="s">
        <v>7</v>
      </c>
      <c r="Q135" s="282" t="s">
        <v>3</v>
      </c>
      <c r="R135" s="282" t="s">
        <v>3</v>
      </c>
      <c r="S135" s="282" t="s">
        <v>3</v>
      </c>
      <c r="T135" s="282" t="s">
        <v>18755</v>
      </c>
      <c r="U135" s="282" t="s">
        <v>3</v>
      </c>
      <c r="V135" s="282" t="s">
        <v>18756</v>
      </c>
      <c r="W135" s="282" t="s">
        <v>18757</v>
      </c>
      <c r="X135" s="283" t="s">
        <v>47</v>
      </c>
      <c r="Y135" s="283" t="s">
        <v>18758</v>
      </c>
      <c r="Z135" s="283" t="s">
        <v>33484</v>
      </c>
      <c r="AA135" s="283" t="s">
        <v>18756</v>
      </c>
      <c r="AB135" s="284" t="s">
        <v>18759</v>
      </c>
      <c r="AC135" s="284" t="s">
        <v>18760</v>
      </c>
      <c r="AD135" s="284" t="s">
        <v>33484</v>
      </c>
      <c r="AE135" s="284" t="s">
        <v>18756</v>
      </c>
    </row>
    <row r="136" spans="1:31" s="285" customFormat="1">
      <c r="A136" s="286" t="s">
        <v>18761</v>
      </c>
      <c r="B136" s="281" t="s">
        <v>18762</v>
      </c>
      <c r="C136" s="281">
        <v>10807</v>
      </c>
      <c r="D136" s="281" t="s">
        <v>35</v>
      </c>
      <c r="E136" s="281" t="s">
        <v>3</v>
      </c>
      <c r="F136" s="281" t="s">
        <v>3</v>
      </c>
      <c r="G136" s="281" t="s">
        <v>3</v>
      </c>
      <c r="H136" s="281">
        <v>988</v>
      </c>
      <c r="I136" s="281">
        <v>1015</v>
      </c>
      <c r="J136" s="281">
        <v>1476</v>
      </c>
      <c r="K136" s="281" t="s">
        <v>416</v>
      </c>
      <c r="L136" s="281" t="s">
        <v>8391</v>
      </c>
      <c r="M136" s="281" t="s">
        <v>8392</v>
      </c>
      <c r="N136" s="282" t="s">
        <v>31600</v>
      </c>
      <c r="O136" s="282" t="s">
        <v>18763</v>
      </c>
      <c r="P136" s="282" t="s">
        <v>40</v>
      </c>
      <c r="Q136" s="282" t="s">
        <v>18764</v>
      </c>
      <c r="R136" s="282">
        <v>2</v>
      </c>
      <c r="S136" s="282" t="s">
        <v>18765</v>
      </c>
      <c r="T136" s="282" t="s">
        <v>18766</v>
      </c>
      <c r="U136" s="282" t="s">
        <v>18767</v>
      </c>
      <c r="V136" s="282" t="s">
        <v>18768</v>
      </c>
      <c r="W136" s="282" t="s">
        <v>18769</v>
      </c>
      <c r="X136" s="283" t="s">
        <v>47</v>
      </c>
      <c r="Y136" s="283" t="s">
        <v>18770</v>
      </c>
      <c r="Z136" s="283" t="s">
        <v>33485</v>
      </c>
      <c r="AA136" s="283" t="s">
        <v>18771</v>
      </c>
      <c r="AB136" s="284" t="s">
        <v>18772</v>
      </c>
      <c r="AC136" s="284" t="s">
        <v>18773</v>
      </c>
      <c r="AD136" s="284" t="s">
        <v>33486</v>
      </c>
      <c r="AE136" s="284" t="s">
        <v>18771</v>
      </c>
    </row>
    <row r="137" spans="1:31" s="285" customFormat="1">
      <c r="A137" s="286" t="s">
        <v>18774</v>
      </c>
      <c r="B137" s="281" t="s">
        <v>34170</v>
      </c>
      <c r="C137" s="281">
        <v>33145</v>
      </c>
      <c r="D137" s="281" t="s">
        <v>35</v>
      </c>
      <c r="E137" s="281" t="s">
        <v>555</v>
      </c>
      <c r="F137" s="281" t="s">
        <v>3</v>
      </c>
      <c r="G137" s="281" t="s">
        <v>3</v>
      </c>
      <c r="H137" s="281">
        <v>3559</v>
      </c>
      <c r="I137" s="281">
        <v>3618</v>
      </c>
      <c r="J137" s="281">
        <v>1505</v>
      </c>
      <c r="K137" s="281" t="s">
        <v>416</v>
      </c>
      <c r="L137" s="281" t="s">
        <v>1089</v>
      </c>
      <c r="M137" s="281" t="s">
        <v>1090</v>
      </c>
      <c r="N137" s="282" t="s">
        <v>31599</v>
      </c>
      <c r="O137" s="282" t="s">
        <v>3</v>
      </c>
      <c r="P137" s="282" t="s">
        <v>7</v>
      </c>
      <c r="Q137" s="282" t="s">
        <v>3</v>
      </c>
      <c r="R137" s="282" t="s">
        <v>3</v>
      </c>
      <c r="S137" s="282" t="s">
        <v>3</v>
      </c>
      <c r="T137" s="282" t="s">
        <v>18775</v>
      </c>
      <c r="U137" s="282" t="s">
        <v>3</v>
      </c>
      <c r="V137" s="282" t="s">
        <v>18776</v>
      </c>
      <c r="W137" s="282" t="s">
        <v>18777</v>
      </c>
      <c r="X137" s="283" t="s">
        <v>3778</v>
      </c>
      <c r="Y137" s="283" t="s">
        <v>18778</v>
      </c>
      <c r="Z137" s="283" t="s">
        <v>33487</v>
      </c>
      <c r="AA137" s="283" t="s">
        <v>18779</v>
      </c>
      <c r="AB137" s="284" t="s">
        <v>18780</v>
      </c>
      <c r="AC137" s="284" t="s">
        <v>18781</v>
      </c>
      <c r="AD137" s="284" t="s">
        <v>33487</v>
      </c>
      <c r="AE137" s="284" t="s">
        <v>18782</v>
      </c>
    </row>
    <row r="138" spans="1:31" s="285" customFormat="1" ht="30">
      <c r="A138" s="286" t="s">
        <v>18783</v>
      </c>
      <c r="B138" s="281" t="s">
        <v>18784</v>
      </c>
      <c r="C138" s="281">
        <v>3878</v>
      </c>
      <c r="D138" s="281" t="s">
        <v>35</v>
      </c>
      <c r="E138" s="281" t="s">
        <v>3</v>
      </c>
      <c r="F138" s="281" t="s">
        <v>3</v>
      </c>
      <c r="G138" s="281" t="s">
        <v>3</v>
      </c>
      <c r="H138" s="281">
        <v>947</v>
      </c>
      <c r="I138" s="281">
        <v>952</v>
      </c>
      <c r="J138" s="281">
        <v>1634</v>
      </c>
      <c r="K138" s="281" t="s">
        <v>416</v>
      </c>
      <c r="L138" s="281" t="s">
        <v>2902</v>
      </c>
      <c r="M138" s="281" t="s">
        <v>2903</v>
      </c>
      <c r="N138" s="282" t="s">
        <v>31600</v>
      </c>
      <c r="O138" s="282" t="s">
        <v>2904</v>
      </c>
      <c r="P138" s="282" t="s">
        <v>40</v>
      </c>
      <c r="Q138" s="282" t="s">
        <v>2905</v>
      </c>
      <c r="R138" s="282">
        <v>4</v>
      </c>
      <c r="S138" s="282" t="s">
        <v>2906</v>
      </c>
      <c r="T138" s="282" t="s">
        <v>18785</v>
      </c>
      <c r="U138" s="282" t="s">
        <v>18786</v>
      </c>
      <c r="V138" s="282" t="s">
        <v>18787</v>
      </c>
      <c r="W138" s="282" t="s">
        <v>3</v>
      </c>
      <c r="X138" s="283" t="s">
        <v>47</v>
      </c>
      <c r="Y138" s="283" t="s">
        <v>18788</v>
      </c>
      <c r="Z138" s="283" t="s">
        <v>33488</v>
      </c>
      <c r="AA138" s="283" t="s">
        <v>18789</v>
      </c>
      <c r="AB138" s="284" t="s">
        <v>2912</v>
      </c>
      <c r="AC138" s="284" t="s">
        <v>2913</v>
      </c>
      <c r="AD138" s="284" t="s">
        <v>33488</v>
      </c>
      <c r="AE138" s="284" t="s">
        <v>18790</v>
      </c>
    </row>
    <row r="139" spans="1:31" s="285" customFormat="1">
      <c r="A139" s="286" t="s">
        <v>18791</v>
      </c>
      <c r="B139" s="281" t="s">
        <v>18792</v>
      </c>
      <c r="C139" s="281">
        <v>28060</v>
      </c>
      <c r="D139" s="281" t="s">
        <v>35</v>
      </c>
      <c r="E139" s="281" t="s">
        <v>3</v>
      </c>
      <c r="F139" s="281" t="s">
        <v>3</v>
      </c>
      <c r="G139" s="281" t="s">
        <v>3</v>
      </c>
      <c r="H139" s="281">
        <v>2057</v>
      </c>
      <c r="I139" s="281">
        <v>2044</v>
      </c>
      <c r="J139" s="281">
        <v>3793</v>
      </c>
      <c r="K139" s="281" t="s">
        <v>416</v>
      </c>
      <c r="L139" s="281" t="s">
        <v>417</v>
      </c>
      <c r="M139" s="281" t="s">
        <v>418</v>
      </c>
      <c r="N139" s="282" t="s">
        <v>31599</v>
      </c>
      <c r="O139" s="282" t="s">
        <v>3</v>
      </c>
      <c r="P139" s="282" t="s">
        <v>7</v>
      </c>
      <c r="Q139" s="282" t="s">
        <v>3</v>
      </c>
      <c r="R139" s="282" t="s">
        <v>3</v>
      </c>
      <c r="S139" s="282" t="s">
        <v>3</v>
      </c>
      <c r="T139" s="282" t="s">
        <v>18793</v>
      </c>
      <c r="U139" s="282" t="s">
        <v>3</v>
      </c>
      <c r="V139" s="282" t="s">
        <v>18794</v>
      </c>
      <c r="W139" s="282" t="s">
        <v>18795</v>
      </c>
      <c r="X139" s="283" t="s">
        <v>47</v>
      </c>
      <c r="Y139" s="283" t="s">
        <v>18796</v>
      </c>
      <c r="Z139" s="283" t="s">
        <v>33489</v>
      </c>
      <c r="AA139" s="283" t="s">
        <v>18794</v>
      </c>
      <c r="AB139" s="284" t="s">
        <v>18797</v>
      </c>
      <c r="AC139" s="284" t="s">
        <v>18793</v>
      </c>
      <c r="AD139" s="284" t="s">
        <v>33489</v>
      </c>
      <c r="AE139" s="284" t="s">
        <v>18798</v>
      </c>
    </row>
    <row r="140" spans="1:31" s="285" customFormat="1">
      <c r="A140" s="286" t="s">
        <v>18799</v>
      </c>
      <c r="B140" s="281" t="s">
        <v>18800</v>
      </c>
      <c r="C140" s="281">
        <v>13550</v>
      </c>
      <c r="D140" s="281" t="s">
        <v>2</v>
      </c>
      <c r="E140" s="281" t="s">
        <v>3</v>
      </c>
      <c r="F140" s="281" t="s">
        <v>3</v>
      </c>
      <c r="G140" s="281" t="s">
        <v>3</v>
      </c>
      <c r="H140" s="281">
        <v>7076</v>
      </c>
      <c r="I140" s="281">
        <v>7080</v>
      </c>
      <c r="J140" s="281">
        <v>6792</v>
      </c>
      <c r="K140" s="281" t="s">
        <v>416</v>
      </c>
      <c r="L140" s="281" t="s">
        <v>1089</v>
      </c>
      <c r="M140" s="281" t="s">
        <v>1090</v>
      </c>
      <c r="N140" s="282" t="s">
        <v>31599</v>
      </c>
      <c r="O140" s="282" t="s">
        <v>3</v>
      </c>
      <c r="P140" s="282" t="s">
        <v>7</v>
      </c>
      <c r="Q140" s="282" t="s">
        <v>3</v>
      </c>
      <c r="R140" s="282" t="s">
        <v>3</v>
      </c>
      <c r="S140" s="282" t="s">
        <v>3</v>
      </c>
      <c r="T140" s="282" t="s">
        <v>18801</v>
      </c>
      <c r="U140" s="282" t="s">
        <v>3</v>
      </c>
      <c r="V140" s="282" t="s">
        <v>18802</v>
      </c>
      <c r="W140" s="282" t="s">
        <v>18803</v>
      </c>
      <c r="X140" s="283" t="s">
        <v>18804</v>
      </c>
      <c r="Y140" s="283" t="s">
        <v>18805</v>
      </c>
      <c r="Z140" s="283" t="s">
        <v>18807</v>
      </c>
      <c r="AA140" s="283" t="s">
        <v>18802</v>
      </c>
      <c r="AB140" s="284" t="s">
        <v>18808</v>
      </c>
      <c r="AC140" s="284" t="s">
        <v>18806</v>
      </c>
      <c r="AD140" s="284" t="s">
        <v>33490</v>
      </c>
      <c r="AE140" s="284" t="s">
        <v>18809</v>
      </c>
    </row>
    <row r="141" spans="1:31" s="285" customFormat="1">
      <c r="A141" s="286" t="s">
        <v>3470</v>
      </c>
      <c r="B141" s="281" t="s">
        <v>18810</v>
      </c>
      <c r="C141" s="281">
        <v>9256</v>
      </c>
      <c r="D141" s="281" t="s">
        <v>35</v>
      </c>
      <c r="E141" s="281" t="s">
        <v>3</v>
      </c>
      <c r="F141" s="281" t="s">
        <v>3</v>
      </c>
      <c r="G141" s="281" t="s">
        <v>3</v>
      </c>
      <c r="H141" s="281">
        <v>1102</v>
      </c>
      <c r="I141" s="281">
        <v>1095</v>
      </c>
      <c r="J141" s="281">
        <v>1718</v>
      </c>
      <c r="K141" s="281" t="s">
        <v>416</v>
      </c>
      <c r="L141" s="281" t="s">
        <v>3468</v>
      </c>
      <c r="M141" s="281" t="s">
        <v>3469</v>
      </c>
      <c r="N141" s="282" t="s">
        <v>31600</v>
      </c>
      <c r="O141" s="282" t="s">
        <v>3470</v>
      </c>
      <c r="P141" s="282" t="s">
        <v>20</v>
      </c>
      <c r="Q141" s="282" t="s">
        <v>3471</v>
      </c>
      <c r="R141" s="282">
        <v>3</v>
      </c>
      <c r="S141" s="282" t="s">
        <v>3472</v>
      </c>
      <c r="T141" s="282" t="s">
        <v>18811</v>
      </c>
      <c r="U141" s="282" t="s">
        <v>18812</v>
      </c>
      <c r="V141" s="282" t="s">
        <v>18813</v>
      </c>
      <c r="W141" s="282" t="s">
        <v>18814</v>
      </c>
      <c r="X141" s="283" t="s">
        <v>3476</v>
      </c>
      <c r="Y141" s="283" t="s">
        <v>18815</v>
      </c>
      <c r="Z141" s="283" t="s">
        <v>18812</v>
      </c>
      <c r="AA141" s="283" t="s">
        <v>18817</v>
      </c>
      <c r="AB141" s="284" t="s">
        <v>3478</v>
      </c>
      <c r="AC141" s="284" t="s">
        <v>18811</v>
      </c>
      <c r="AD141" s="284" t="s">
        <v>18812</v>
      </c>
      <c r="AE141" s="284" t="s">
        <v>18813</v>
      </c>
    </row>
    <row r="142" spans="1:31" s="285" customFormat="1">
      <c r="A142" s="286" t="s">
        <v>18818</v>
      </c>
      <c r="B142" s="281" t="s">
        <v>18819</v>
      </c>
      <c r="C142" s="281">
        <v>12098</v>
      </c>
      <c r="D142" s="281" t="s">
        <v>35</v>
      </c>
      <c r="E142" s="281" t="s">
        <v>3</v>
      </c>
      <c r="F142" s="281" t="s">
        <v>3</v>
      </c>
      <c r="G142" s="281" t="s">
        <v>3</v>
      </c>
      <c r="H142" s="281">
        <v>1878</v>
      </c>
      <c r="I142" s="281">
        <v>1940</v>
      </c>
      <c r="J142" s="281">
        <v>2149</v>
      </c>
      <c r="K142" s="281" t="s">
        <v>416</v>
      </c>
      <c r="L142" s="281" t="s">
        <v>1089</v>
      </c>
      <c r="M142" s="281" t="s">
        <v>1090</v>
      </c>
      <c r="N142" s="282" t="s">
        <v>31600</v>
      </c>
      <c r="O142" s="282" t="s">
        <v>18818</v>
      </c>
      <c r="P142" s="282" t="s">
        <v>20</v>
      </c>
      <c r="Q142" s="282" t="s">
        <v>18820</v>
      </c>
      <c r="R142" s="282">
        <v>2</v>
      </c>
      <c r="S142" s="282" t="s">
        <v>18821</v>
      </c>
      <c r="T142" s="282" t="s">
        <v>18822</v>
      </c>
      <c r="U142" s="282" t="s">
        <v>18823</v>
      </c>
      <c r="V142" s="282" t="s">
        <v>18824</v>
      </c>
      <c r="W142" s="282" t="s">
        <v>18825</v>
      </c>
      <c r="X142" s="283" t="s">
        <v>3778</v>
      </c>
      <c r="Y142" s="283" t="s">
        <v>18826</v>
      </c>
      <c r="Z142" s="283" t="s">
        <v>33491</v>
      </c>
      <c r="AA142" s="283" t="s">
        <v>18824</v>
      </c>
      <c r="AB142" s="284" t="s">
        <v>18827</v>
      </c>
      <c r="AC142" s="284" t="s">
        <v>18828</v>
      </c>
      <c r="AD142" s="284" t="s">
        <v>33491</v>
      </c>
      <c r="AE142" s="284" t="s">
        <v>18824</v>
      </c>
    </row>
    <row r="143" spans="1:31" s="285" customFormat="1">
      <c r="A143" s="286" t="s">
        <v>18829</v>
      </c>
      <c r="B143" s="281" t="s">
        <v>18830</v>
      </c>
      <c r="C143" s="281">
        <v>16522</v>
      </c>
      <c r="D143" s="281" t="s">
        <v>35</v>
      </c>
      <c r="E143" s="281" t="s">
        <v>3</v>
      </c>
      <c r="F143" s="281" t="s">
        <v>3</v>
      </c>
      <c r="G143" s="281" t="s">
        <v>3</v>
      </c>
      <c r="H143" s="281">
        <v>2075</v>
      </c>
      <c r="I143" s="281">
        <v>2075</v>
      </c>
      <c r="J143" s="281">
        <v>2841</v>
      </c>
      <c r="K143" s="281" t="s">
        <v>416</v>
      </c>
      <c r="L143" s="281" t="s">
        <v>2902</v>
      </c>
      <c r="M143" s="281" t="s">
        <v>2903</v>
      </c>
      <c r="N143" s="282" t="s">
        <v>31599</v>
      </c>
      <c r="O143" s="282" t="s">
        <v>3</v>
      </c>
      <c r="P143" s="282" t="s">
        <v>7</v>
      </c>
      <c r="Q143" s="282" t="s">
        <v>3</v>
      </c>
      <c r="R143" s="282" t="s">
        <v>3</v>
      </c>
      <c r="S143" s="282" t="s">
        <v>3</v>
      </c>
      <c r="T143" s="282" t="s">
        <v>18831</v>
      </c>
      <c r="U143" s="282" t="s">
        <v>3</v>
      </c>
      <c r="V143" s="282" t="s">
        <v>18832</v>
      </c>
      <c r="W143" s="282" t="s">
        <v>18833</v>
      </c>
      <c r="X143" s="283" t="s">
        <v>169</v>
      </c>
      <c r="Y143" s="283" t="s">
        <v>18834</v>
      </c>
      <c r="Z143" s="283" t="s">
        <v>33492</v>
      </c>
      <c r="AA143" s="283" t="s">
        <v>18836</v>
      </c>
      <c r="AB143" s="284" t="s">
        <v>18837</v>
      </c>
      <c r="AC143" s="284" t="s">
        <v>18835</v>
      </c>
      <c r="AD143" s="284" t="s">
        <v>33492</v>
      </c>
      <c r="AE143" s="284" t="s">
        <v>18838</v>
      </c>
    </row>
    <row r="144" spans="1:31" s="285" customFormat="1">
      <c r="A144" s="286" t="s">
        <v>18911</v>
      </c>
      <c r="B144" s="281" t="s">
        <v>18912</v>
      </c>
      <c r="C144" s="281">
        <v>22284</v>
      </c>
      <c r="D144" s="281" t="s">
        <v>35</v>
      </c>
      <c r="E144" s="281" t="s">
        <v>3</v>
      </c>
      <c r="F144" s="281" t="s">
        <v>3</v>
      </c>
      <c r="G144" s="281" t="s">
        <v>3</v>
      </c>
      <c r="H144" s="281">
        <v>2582</v>
      </c>
      <c r="I144" s="281">
        <v>2581</v>
      </c>
      <c r="J144" s="281">
        <v>4317</v>
      </c>
      <c r="K144" s="281" t="s">
        <v>416</v>
      </c>
      <c r="L144" s="281" t="s">
        <v>3533</v>
      </c>
      <c r="M144" s="281" t="s">
        <v>2031</v>
      </c>
      <c r="N144" s="282" t="s">
        <v>31599</v>
      </c>
      <c r="O144" s="282" t="s">
        <v>3</v>
      </c>
      <c r="P144" s="282" t="s">
        <v>7</v>
      </c>
      <c r="Q144" s="282" t="s">
        <v>3</v>
      </c>
      <c r="R144" s="282" t="s">
        <v>3</v>
      </c>
      <c r="S144" s="282" t="s">
        <v>3</v>
      </c>
      <c r="T144" s="282" t="s">
        <v>18913</v>
      </c>
      <c r="U144" s="282" t="s">
        <v>3</v>
      </c>
      <c r="V144" s="282" t="s">
        <v>18914</v>
      </c>
      <c r="W144" s="282" t="s">
        <v>18915</v>
      </c>
      <c r="X144" s="283" t="s">
        <v>47</v>
      </c>
      <c r="Y144" s="283" t="s">
        <v>18916</v>
      </c>
      <c r="Z144" s="283" t="s">
        <v>33493</v>
      </c>
      <c r="AA144" s="283" t="s">
        <v>18917</v>
      </c>
      <c r="AB144" s="284" t="s">
        <v>18918</v>
      </c>
      <c r="AC144" s="284" t="s">
        <v>18913</v>
      </c>
      <c r="AD144" s="284" t="s">
        <v>33493</v>
      </c>
      <c r="AE144" s="284" t="s">
        <v>18919</v>
      </c>
    </row>
    <row r="145" spans="1:31" s="285" customFormat="1" ht="30">
      <c r="A145" s="286" t="s">
        <v>18977</v>
      </c>
      <c r="B145" s="281" t="s">
        <v>18978</v>
      </c>
      <c r="C145" s="281">
        <v>11129</v>
      </c>
      <c r="D145" s="281" t="s">
        <v>35</v>
      </c>
      <c r="E145" s="281" t="s">
        <v>3</v>
      </c>
      <c r="F145" s="281" t="s">
        <v>3</v>
      </c>
      <c r="G145" s="281" t="s">
        <v>3</v>
      </c>
      <c r="H145" s="281">
        <v>726</v>
      </c>
      <c r="I145" s="281">
        <v>760</v>
      </c>
      <c r="J145" s="281">
        <v>996</v>
      </c>
      <c r="K145" s="281" t="s">
        <v>416</v>
      </c>
      <c r="L145" s="281" t="s">
        <v>1201</v>
      </c>
      <c r="M145" s="281" t="s">
        <v>1202</v>
      </c>
      <c r="N145" s="282" t="s">
        <v>31600</v>
      </c>
      <c r="O145" s="282" t="s">
        <v>11969</v>
      </c>
      <c r="P145" s="282" t="s">
        <v>40</v>
      </c>
      <c r="Q145" s="282" t="s">
        <v>11970</v>
      </c>
      <c r="R145" s="282">
        <v>3</v>
      </c>
      <c r="S145" s="282" t="s">
        <v>11971</v>
      </c>
      <c r="T145" s="282" t="s">
        <v>18979</v>
      </c>
      <c r="U145" s="282" t="s">
        <v>18980</v>
      </c>
      <c r="V145" s="282" t="s">
        <v>18981</v>
      </c>
      <c r="W145" s="282" t="s">
        <v>18982</v>
      </c>
      <c r="X145" s="283" t="s">
        <v>47</v>
      </c>
      <c r="Y145" s="283" t="s">
        <v>18983</v>
      </c>
      <c r="Z145" s="283" t="s">
        <v>18980</v>
      </c>
      <c r="AA145" s="283" t="s">
        <v>18981</v>
      </c>
      <c r="AB145" s="284" t="s">
        <v>18984</v>
      </c>
      <c r="AC145" s="284" t="s">
        <v>5631</v>
      </c>
      <c r="AD145" s="284" t="s">
        <v>18980</v>
      </c>
      <c r="AE145" s="284" t="s">
        <v>11978</v>
      </c>
    </row>
    <row r="146" spans="1:31" s="285" customFormat="1">
      <c r="A146" s="286" t="s">
        <v>18985</v>
      </c>
      <c r="B146" s="281" t="s">
        <v>18986</v>
      </c>
      <c r="C146" s="281">
        <v>10834</v>
      </c>
      <c r="D146" s="281" t="s">
        <v>35</v>
      </c>
      <c r="E146" s="281" t="s">
        <v>3</v>
      </c>
      <c r="F146" s="281" t="s">
        <v>3</v>
      </c>
      <c r="G146" s="281" t="s">
        <v>3</v>
      </c>
      <c r="H146" s="281">
        <v>331</v>
      </c>
      <c r="I146" s="281">
        <v>331</v>
      </c>
      <c r="J146" s="281">
        <v>1092</v>
      </c>
      <c r="K146" s="281" t="s">
        <v>416</v>
      </c>
      <c r="L146" s="281" t="s">
        <v>4432</v>
      </c>
      <c r="M146" s="281" t="s">
        <v>4433</v>
      </c>
      <c r="N146" s="282" t="s">
        <v>31600</v>
      </c>
      <c r="O146" s="282" t="s">
        <v>13308</v>
      </c>
      <c r="P146" s="282" t="s">
        <v>40</v>
      </c>
      <c r="Q146" s="282" t="s">
        <v>13309</v>
      </c>
      <c r="R146" s="282">
        <v>4</v>
      </c>
      <c r="S146" s="282" t="s">
        <v>13310</v>
      </c>
      <c r="T146" s="282" t="s">
        <v>18987</v>
      </c>
      <c r="U146" s="282" t="s">
        <v>18988</v>
      </c>
      <c r="V146" s="282" t="s">
        <v>18989</v>
      </c>
      <c r="W146" s="282" t="s">
        <v>3</v>
      </c>
      <c r="X146" s="283" t="s">
        <v>47</v>
      </c>
      <c r="Y146" s="283" t="s">
        <v>18990</v>
      </c>
      <c r="Z146" s="283" t="s">
        <v>18988</v>
      </c>
      <c r="AA146" s="283" t="s">
        <v>18989</v>
      </c>
      <c r="AB146" s="284" t="s">
        <v>13315</v>
      </c>
      <c r="AC146" s="284" t="s">
        <v>13316</v>
      </c>
      <c r="AD146" s="284" t="s">
        <v>33494</v>
      </c>
      <c r="AE146" s="284" t="s">
        <v>13317</v>
      </c>
    </row>
    <row r="147" spans="1:31" s="285" customFormat="1">
      <c r="A147" s="286" t="s">
        <v>19024</v>
      </c>
      <c r="B147" s="281" t="s">
        <v>19025</v>
      </c>
      <c r="C147" s="281">
        <v>27924</v>
      </c>
      <c r="D147" s="281" t="s">
        <v>35</v>
      </c>
      <c r="E147" s="281" t="s">
        <v>3</v>
      </c>
      <c r="F147" s="281" t="s">
        <v>3</v>
      </c>
      <c r="G147" s="281" t="s">
        <v>3</v>
      </c>
      <c r="H147" s="281">
        <v>3163</v>
      </c>
      <c r="I147" s="281">
        <v>3252</v>
      </c>
      <c r="J147" s="281">
        <v>2672</v>
      </c>
      <c r="K147" s="281" t="s">
        <v>416</v>
      </c>
      <c r="L147" s="281" t="s">
        <v>8391</v>
      </c>
      <c r="M147" s="281" t="s">
        <v>8392</v>
      </c>
      <c r="N147" s="282" t="s">
        <v>31599</v>
      </c>
      <c r="O147" s="282" t="s">
        <v>3</v>
      </c>
      <c r="P147" s="282" t="s">
        <v>7</v>
      </c>
      <c r="Q147" s="282" t="s">
        <v>3</v>
      </c>
      <c r="R147" s="282" t="s">
        <v>3</v>
      </c>
      <c r="S147" s="282" t="s">
        <v>3</v>
      </c>
      <c r="T147" s="282" t="s">
        <v>19026</v>
      </c>
      <c r="U147" s="282" t="s">
        <v>3</v>
      </c>
      <c r="V147" s="282" t="s">
        <v>19027</v>
      </c>
      <c r="W147" s="282" t="s">
        <v>19028</v>
      </c>
      <c r="X147" s="283" t="s">
        <v>4580</v>
      </c>
      <c r="Y147" s="283" t="s">
        <v>19029</v>
      </c>
      <c r="Z147" s="283" t="s">
        <v>33495</v>
      </c>
      <c r="AA147" s="283" t="s">
        <v>19030</v>
      </c>
      <c r="AB147" s="284" t="s">
        <v>19031</v>
      </c>
      <c r="AC147" s="284" t="s">
        <v>19032</v>
      </c>
      <c r="AD147" s="284" t="s">
        <v>33495</v>
      </c>
      <c r="AE147" s="284" t="s">
        <v>19033</v>
      </c>
    </row>
    <row r="148" spans="1:31" s="285" customFormat="1">
      <c r="A148" s="286" t="s">
        <v>9556</v>
      </c>
      <c r="B148" s="281" t="s">
        <v>19242</v>
      </c>
      <c r="C148" s="281">
        <v>31769</v>
      </c>
      <c r="D148" s="281" t="s">
        <v>35</v>
      </c>
      <c r="E148" s="281" t="s">
        <v>555</v>
      </c>
      <c r="F148" s="281" t="s">
        <v>3</v>
      </c>
      <c r="G148" s="281" t="s">
        <v>3</v>
      </c>
      <c r="H148" s="281">
        <v>1881</v>
      </c>
      <c r="I148" s="281">
        <v>1865</v>
      </c>
      <c r="J148" s="281">
        <v>3340</v>
      </c>
      <c r="K148" s="281" t="s">
        <v>416</v>
      </c>
      <c r="L148" s="281" t="s">
        <v>8391</v>
      </c>
      <c r="M148" s="281" t="s">
        <v>8392</v>
      </c>
      <c r="N148" s="282" t="s">
        <v>31600</v>
      </c>
      <c r="O148" s="282" t="s">
        <v>9556</v>
      </c>
      <c r="P148" s="282" t="s">
        <v>20</v>
      </c>
      <c r="Q148" s="282" t="s">
        <v>9557</v>
      </c>
      <c r="R148" s="282">
        <v>3</v>
      </c>
      <c r="S148" s="282" t="s">
        <v>9558</v>
      </c>
      <c r="T148" s="282" t="s">
        <v>19243</v>
      </c>
      <c r="U148" s="282" t="s">
        <v>19244</v>
      </c>
      <c r="V148" s="282" t="s">
        <v>9567</v>
      </c>
      <c r="W148" s="282" t="s">
        <v>19245</v>
      </c>
      <c r="X148" s="283" t="s">
        <v>3778</v>
      </c>
      <c r="Y148" s="283" t="s">
        <v>19246</v>
      </c>
      <c r="Z148" s="283" t="s">
        <v>33411</v>
      </c>
      <c r="AA148" s="283" t="s">
        <v>9567</v>
      </c>
      <c r="AB148" s="284" t="s">
        <v>9565</v>
      </c>
      <c r="AC148" s="284" t="s">
        <v>9566</v>
      </c>
      <c r="AD148" s="284" t="s">
        <v>33496</v>
      </c>
      <c r="AE148" s="284" t="s">
        <v>9567</v>
      </c>
    </row>
    <row r="149" spans="1:31" s="285" customFormat="1" ht="30">
      <c r="A149" s="286" t="s">
        <v>19253</v>
      </c>
      <c r="B149" s="281" t="s">
        <v>19254</v>
      </c>
      <c r="C149" s="281">
        <v>26550</v>
      </c>
      <c r="D149" s="281" t="s">
        <v>35</v>
      </c>
      <c r="E149" s="281" t="s">
        <v>3</v>
      </c>
      <c r="F149" s="281" t="s">
        <v>3</v>
      </c>
      <c r="G149" s="281" t="s">
        <v>3</v>
      </c>
      <c r="H149" s="281">
        <v>509</v>
      </c>
      <c r="I149" s="281">
        <v>501</v>
      </c>
      <c r="J149" s="281">
        <v>3034</v>
      </c>
      <c r="K149" s="281" t="s">
        <v>416</v>
      </c>
      <c r="L149" s="281" t="s">
        <v>2902</v>
      </c>
      <c r="M149" s="281" t="s">
        <v>2903</v>
      </c>
      <c r="N149" s="282" t="s">
        <v>31600</v>
      </c>
      <c r="O149" s="282" t="s">
        <v>19255</v>
      </c>
      <c r="P149" s="282" t="s">
        <v>40</v>
      </c>
      <c r="Q149" s="282" t="s">
        <v>19256</v>
      </c>
      <c r="R149" s="282">
        <v>2</v>
      </c>
      <c r="S149" s="282" t="s">
        <v>19257</v>
      </c>
      <c r="T149" s="282" t="s">
        <v>19258</v>
      </c>
      <c r="U149" s="282" t="s">
        <v>19259</v>
      </c>
      <c r="V149" s="282" t="s">
        <v>19260</v>
      </c>
      <c r="W149" s="282" t="s">
        <v>19261</v>
      </c>
      <c r="X149" s="283" t="s">
        <v>47</v>
      </c>
      <c r="Y149" s="283" t="s">
        <v>19262</v>
      </c>
      <c r="Z149" s="283" t="s">
        <v>33497</v>
      </c>
      <c r="AA149" s="283" t="s">
        <v>19260</v>
      </c>
      <c r="AB149" s="284" t="s">
        <v>19263</v>
      </c>
      <c r="AC149" s="284" t="s">
        <v>19264</v>
      </c>
      <c r="AD149" s="284" t="s">
        <v>19265</v>
      </c>
      <c r="AE149" s="284" t="s">
        <v>19266</v>
      </c>
    </row>
    <row r="150" spans="1:31" s="285" customFormat="1">
      <c r="A150" s="286" t="s">
        <v>18763</v>
      </c>
      <c r="B150" s="281" t="s">
        <v>19267</v>
      </c>
      <c r="C150" s="281">
        <v>9025</v>
      </c>
      <c r="D150" s="281" t="s">
        <v>35</v>
      </c>
      <c r="E150" s="281" t="s">
        <v>3</v>
      </c>
      <c r="F150" s="281" t="s">
        <v>3</v>
      </c>
      <c r="G150" s="281" t="s">
        <v>3</v>
      </c>
      <c r="H150" s="281">
        <v>1482</v>
      </c>
      <c r="I150" s="281">
        <v>1554</v>
      </c>
      <c r="J150" s="281">
        <v>1778</v>
      </c>
      <c r="K150" s="281" t="s">
        <v>416</v>
      </c>
      <c r="L150" s="281" t="s">
        <v>8391</v>
      </c>
      <c r="M150" s="281" t="s">
        <v>8392</v>
      </c>
      <c r="N150" s="282" t="s">
        <v>31600</v>
      </c>
      <c r="O150" s="282" t="s">
        <v>18763</v>
      </c>
      <c r="P150" s="282" t="s">
        <v>20</v>
      </c>
      <c r="Q150" s="282" t="s">
        <v>18764</v>
      </c>
      <c r="R150" s="282">
        <v>2</v>
      </c>
      <c r="S150" s="282" t="s">
        <v>18765</v>
      </c>
      <c r="T150" s="282" t="s">
        <v>19268</v>
      </c>
      <c r="U150" s="282" t="s">
        <v>19269</v>
      </c>
      <c r="V150" s="282" t="s">
        <v>19270</v>
      </c>
      <c r="W150" s="282" t="s">
        <v>19271</v>
      </c>
      <c r="X150" s="283" t="s">
        <v>47</v>
      </c>
      <c r="Y150" s="283" t="s">
        <v>19272</v>
      </c>
      <c r="Z150" s="283" t="s">
        <v>33486</v>
      </c>
      <c r="AA150" s="283" t="s">
        <v>19270</v>
      </c>
      <c r="AB150" s="284" t="s">
        <v>18772</v>
      </c>
      <c r="AC150" s="284" t="s">
        <v>18773</v>
      </c>
      <c r="AD150" s="284" t="s">
        <v>33486</v>
      </c>
      <c r="AE150" s="284" t="s">
        <v>19273</v>
      </c>
    </row>
    <row r="151" spans="1:31" s="285" customFormat="1">
      <c r="A151" s="286" t="s">
        <v>19625</v>
      </c>
      <c r="B151" s="281" t="s">
        <v>19626</v>
      </c>
      <c r="C151" s="281">
        <v>29559</v>
      </c>
      <c r="D151" s="281" t="s">
        <v>35</v>
      </c>
      <c r="E151" s="281" t="s">
        <v>3</v>
      </c>
      <c r="F151" s="281" t="s">
        <v>3</v>
      </c>
      <c r="G151" s="281" t="s">
        <v>3</v>
      </c>
      <c r="H151" s="281">
        <v>605</v>
      </c>
      <c r="I151" s="281">
        <v>600</v>
      </c>
      <c r="J151" s="281">
        <v>1219</v>
      </c>
      <c r="K151" s="281" t="s">
        <v>416</v>
      </c>
      <c r="L151" s="281" t="s">
        <v>4432</v>
      </c>
      <c r="M151" s="281" t="s">
        <v>4433</v>
      </c>
      <c r="N151" s="282" t="s">
        <v>31600</v>
      </c>
      <c r="O151" s="282" t="s">
        <v>13308</v>
      </c>
      <c r="P151" s="282" t="s">
        <v>40</v>
      </c>
      <c r="Q151" s="282" t="s">
        <v>13309</v>
      </c>
      <c r="R151" s="282">
        <v>4</v>
      </c>
      <c r="S151" s="282" t="s">
        <v>13310</v>
      </c>
      <c r="T151" s="282" t="s">
        <v>19627</v>
      </c>
      <c r="U151" s="282" t="s">
        <v>19628</v>
      </c>
      <c r="V151" s="282" t="s">
        <v>19629</v>
      </c>
      <c r="W151" s="282" t="s">
        <v>19630</v>
      </c>
      <c r="X151" s="283" t="s">
        <v>47</v>
      </c>
      <c r="Y151" s="283" t="s">
        <v>19631</v>
      </c>
      <c r="Z151" s="283" t="s">
        <v>19628</v>
      </c>
      <c r="AA151" s="283" t="s">
        <v>19629</v>
      </c>
      <c r="AB151" s="284" t="s">
        <v>13315</v>
      </c>
      <c r="AC151" s="284" t="s">
        <v>13316</v>
      </c>
      <c r="AD151" s="284" t="s">
        <v>33494</v>
      </c>
      <c r="AE151" s="284" t="s">
        <v>13317</v>
      </c>
    </row>
    <row r="152" spans="1:31" s="285" customFormat="1">
      <c r="A152" s="286" t="s">
        <v>15575</v>
      </c>
      <c r="B152" s="281" t="s">
        <v>19632</v>
      </c>
      <c r="C152" s="281">
        <v>27748</v>
      </c>
      <c r="D152" s="281" t="s">
        <v>35</v>
      </c>
      <c r="E152" s="281" t="s">
        <v>3</v>
      </c>
      <c r="F152" s="281" t="s">
        <v>3</v>
      </c>
      <c r="G152" s="281" t="s">
        <v>3</v>
      </c>
      <c r="H152" s="281">
        <v>1963</v>
      </c>
      <c r="I152" s="281">
        <v>1962</v>
      </c>
      <c r="J152" s="281">
        <v>1714</v>
      </c>
      <c r="K152" s="281" t="s">
        <v>416</v>
      </c>
      <c r="L152" s="281" t="s">
        <v>417</v>
      </c>
      <c r="M152" s="281" t="s">
        <v>418</v>
      </c>
      <c r="N152" s="282" t="s">
        <v>31600</v>
      </c>
      <c r="O152" s="282" t="s">
        <v>15575</v>
      </c>
      <c r="P152" s="282" t="s">
        <v>20</v>
      </c>
      <c r="Q152" s="282" t="s">
        <v>15576</v>
      </c>
      <c r="R152" s="282">
        <v>3</v>
      </c>
      <c r="S152" s="282" t="s">
        <v>15577</v>
      </c>
      <c r="T152" s="282" t="s">
        <v>15585</v>
      </c>
      <c r="U152" s="282" t="s">
        <v>19633</v>
      </c>
      <c r="V152" s="282" t="s">
        <v>19634</v>
      </c>
      <c r="W152" s="282" t="s">
        <v>19635</v>
      </c>
      <c r="X152" s="283" t="s">
        <v>47</v>
      </c>
      <c r="Y152" s="283" t="s">
        <v>19636</v>
      </c>
      <c r="Z152" s="283" t="s">
        <v>19633</v>
      </c>
      <c r="AA152" s="283" t="s">
        <v>19637</v>
      </c>
      <c r="AB152" s="284" t="s">
        <v>15584</v>
      </c>
      <c r="AC152" s="284" t="s">
        <v>15585</v>
      </c>
      <c r="AD152" s="284" t="s">
        <v>19633</v>
      </c>
      <c r="AE152" s="284" t="s">
        <v>15586</v>
      </c>
    </row>
    <row r="153" spans="1:31" s="285" customFormat="1">
      <c r="A153" s="286" t="s">
        <v>19684</v>
      </c>
      <c r="B153" s="281" t="s">
        <v>19685</v>
      </c>
      <c r="C153" s="281">
        <v>32577</v>
      </c>
      <c r="D153" s="281" t="s">
        <v>35</v>
      </c>
      <c r="E153" s="281" t="s">
        <v>3</v>
      </c>
      <c r="F153" s="281" t="s">
        <v>3</v>
      </c>
      <c r="G153" s="281" t="s">
        <v>3</v>
      </c>
      <c r="H153" s="281">
        <v>861</v>
      </c>
      <c r="I153" s="281">
        <v>866</v>
      </c>
      <c r="J153" s="281">
        <v>1067</v>
      </c>
      <c r="K153" s="281" t="s">
        <v>416</v>
      </c>
      <c r="L153" s="281" t="s">
        <v>8391</v>
      </c>
      <c r="M153" s="281" t="s">
        <v>8392</v>
      </c>
      <c r="N153" s="282" t="s">
        <v>31600</v>
      </c>
      <c r="O153" s="282" t="s">
        <v>12027</v>
      </c>
      <c r="P153" s="282" t="s">
        <v>40</v>
      </c>
      <c r="Q153" s="282" t="s">
        <v>12029</v>
      </c>
      <c r="R153" s="282">
        <v>2</v>
      </c>
      <c r="S153" s="282" t="s">
        <v>12030</v>
      </c>
      <c r="T153" s="282" t="s">
        <v>19686</v>
      </c>
      <c r="U153" s="282" t="s">
        <v>19687</v>
      </c>
      <c r="V153" s="282" t="s">
        <v>19688</v>
      </c>
      <c r="W153" s="282" t="s">
        <v>19689</v>
      </c>
      <c r="X153" s="283" t="s">
        <v>47</v>
      </c>
      <c r="Y153" s="283" t="s">
        <v>19690</v>
      </c>
      <c r="Z153" s="283" t="s">
        <v>33498</v>
      </c>
      <c r="AA153" s="283" t="s">
        <v>19691</v>
      </c>
      <c r="AB153" s="284" t="s">
        <v>12038</v>
      </c>
      <c r="AC153" s="284" t="s">
        <v>12036</v>
      </c>
      <c r="AD153" s="284" t="s">
        <v>33498</v>
      </c>
      <c r="AE153" s="284" t="s">
        <v>12033</v>
      </c>
    </row>
    <row r="154" spans="1:31" s="285" customFormat="1" ht="30">
      <c r="A154" s="286" t="s">
        <v>19737</v>
      </c>
      <c r="B154" s="281" t="s">
        <v>19738</v>
      </c>
      <c r="C154" s="281">
        <v>31972</v>
      </c>
      <c r="D154" s="281" t="s">
        <v>35</v>
      </c>
      <c r="E154" s="281" t="s">
        <v>3</v>
      </c>
      <c r="F154" s="281" t="s">
        <v>3</v>
      </c>
      <c r="G154" s="281" t="s">
        <v>3</v>
      </c>
      <c r="H154" s="281">
        <v>1341</v>
      </c>
      <c r="I154" s="281">
        <v>1336</v>
      </c>
      <c r="J154" s="281">
        <v>1296</v>
      </c>
      <c r="K154" s="281" t="s">
        <v>416</v>
      </c>
      <c r="L154" s="281" t="s">
        <v>2510</v>
      </c>
      <c r="M154" s="281" t="s">
        <v>2511</v>
      </c>
      <c r="N154" s="282" t="s">
        <v>31600</v>
      </c>
      <c r="O154" s="282" t="s">
        <v>19739</v>
      </c>
      <c r="P154" s="282" t="s">
        <v>40</v>
      </c>
      <c r="Q154" s="282" t="s">
        <v>19740</v>
      </c>
      <c r="R154" s="282">
        <v>2</v>
      </c>
      <c r="S154" s="282" t="s">
        <v>19741</v>
      </c>
      <c r="T154" s="282" t="s">
        <v>19742</v>
      </c>
      <c r="U154" s="282" t="s">
        <v>19743</v>
      </c>
      <c r="V154" s="282" t="s">
        <v>19744</v>
      </c>
      <c r="W154" s="282" t="s">
        <v>19745</v>
      </c>
      <c r="X154" s="283" t="s">
        <v>47</v>
      </c>
      <c r="Y154" s="283" t="s">
        <v>19746</v>
      </c>
      <c r="Z154" s="283" t="s">
        <v>19743</v>
      </c>
      <c r="AA154" s="283" t="s">
        <v>19744</v>
      </c>
      <c r="AB154" s="284" t="s">
        <v>1048</v>
      </c>
      <c r="AC154" s="284" t="s">
        <v>1049</v>
      </c>
      <c r="AD154" s="284" t="s">
        <v>19743</v>
      </c>
      <c r="AE154" s="284" t="s">
        <v>19747</v>
      </c>
    </row>
    <row r="155" spans="1:31" s="285" customFormat="1">
      <c r="A155" s="286" t="s">
        <v>19823</v>
      </c>
      <c r="B155" s="281" t="s">
        <v>19824</v>
      </c>
      <c r="C155" s="281">
        <v>12186</v>
      </c>
      <c r="D155" s="281" t="s">
        <v>35</v>
      </c>
      <c r="E155" s="281" t="s">
        <v>3</v>
      </c>
      <c r="F155" s="281" t="s">
        <v>3</v>
      </c>
      <c r="G155" s="281" t="s">
        <v>3</v>
      </c>
      <c r="H155" s="281">
        <v>3096</v>
      </c>
      <c r="I155" s="281">
        <v>3153</v>
      </c>
      <c r="J155" s="281">
        <v>3922</v>
      </c>
      <c r="K155" s="281" t="s">
        <v>416</v>
      </c>
      <c r="L155" s="281" t="s">
        <v>417</v>
      </c>
      <c r="M155" s="281" t="s">
        <v>418</v>
      </c>
      <c r="N155" s="282" t="s">
        <v>31599</v>
      </c>
      <c r="O155" s="282" t="s">
        <v>3</v>
      </c>
      <c r="P155" s="282" t="s">
        <v>7</v>
      </c>
      <c r="Q155" s="282" t="s">
        <v>3</v>
      </c>
      <c r="R155" s="282" t="s">
        <v>3</v>
      </c>
      <c r="S155" s="282" t="s">
        <v>3</v>
      </c>
      <c r="T155" s="282" t="s">
        <v>19825</v>
      </c>
      <c r="U155" s="282" t="s">
        <v>3</v>
      </c>
      <c r="V155" s="282" t="s">
        <v>19826</v>
      </c>
      <c r="W155" s="282" t="s">
        <v>19827</v>
      </c>
      <c r="X155" s="283" t="s">
        <v>19828</v>
      </c>
      <c r="Y155" s="283" t="s">
        <v>17997</v>
      </c>
      <c r="Z155" s="283" t="s">
        <v>33499</v>
      </c>
      <c r="AA155" s="283" t="s">
        <v>19826</v>
      </c>
      <c r="AB155" s="284" t="s">
        <v>19829</v>
      </c>
      <c r="AC155" s="284" t="s">
        <v>19825</v>
      </c>
      <c r="AD155" s="284" t="s">
        <v>33499</v>
      </c>
      <c r="AE155" s="284" t="s">
        <v>19830</v>
      </c>
    </row>
    <row r="156" spans="1:31" s="285" customFormat="1">
      <c r="A156" s="286" t="s">
        <v>19847</v>
      </c>
      <c r="B156" s="281" t="s">
        <v>19848</v>
      </c>
      <c r="C156" s="281">
        <v>23685</v>
      </c>
      <c r="D156" s="281" t="s">
        <v>35</v>
      </c>
      <c r="E156" s="281" t="s">
        <v>3</v>
      </c>
      <c r="F156" s="281" t="s">
        <v>3</v>
      </c>
      <c r="G156" s="281" t="s">
        <v>3</v>
      </c>
      <c r="H156" s="281">
        <v>715</v>
      </c>
      <c r="I156" s="281">
        <v>701</v>
      </c>
      <c r="J156" s="281">
        <v>909</v>
      </c>
      <c r="K156" s="281" t="s">
        <v>416</v>
      </c>
      <c r="L156" s="281" t="s">
        <v>5846</v>
      </c>
      <c r="M156" s="281" t="s">
        <v>5832</v>
      </c>
      <c r="N156" s="282" t="s">
        <v>31600</v>
      </c>
      <c r="O156" s="282" t="s">
        <v>19849</v>
      </c>
      <c r="P156" s="282" t="s">
        <v>40</v>
      </c>
      <c r="Q156" s="282" t="s">
        <v>19850</v>
      </c>
      <c r="R156" s="282">
        <v>2</v>
      </c>
      <c r="S156" s="282" t="s">
        <v>19851</v>
      </c>
      <c r="T156" s="282" t="s">
        <v>19852</v>
      </c>
      <c r="U156" s="282" t="s">
        <v>19853</v>
      </c>
      <c r="V156" s="282" t="s">
        <v>19854</v>
      </c>
      <c r="W156" s="282" t="s">
        <v>19855</v>
      </c>
      <c r="X156" s="283" t="s">
        <v>47</v>
      </c>
      <c r="Y156" s="283" t="s">
        <v>19856</v>
      </c>
      <c r="Z156" s="283" t="s">
        <v>33500</v>
      </c>
      <c r="AA156" s="283" t="s">
        <v>19854</v>
      </c>
      <c r="AB156" s="284" t="s">
        <v>19857</v>
      </c>
      <c r="AC156" s="284" t="s">
        <v>19858</v>
      </c>
      <c r="AD156" s="284" t="s">
        <v>19859</v>
      </c>
      <c r="AE156" s="284" t="s">
        <v>19860</v>
      </c>
    </row>
    <row r="157" spans="1:31" s="285" customFormat="1" ht="30">
      <c r="A157" s="286" t="s">
        <v>19962</v>
      </c>
      <c r="B157" s="281" t="s">
        <v>19963</v>
      </c>
      <c r="C157" s="281">
        <v>17084</v>
      </c>
      <c r="D157" s="281" t="s">
        <v>35</v>
      </c>
      <c r="E157" s="281" t="s">
        <v>3</v>
      </c>
      <c r="F157" s="281" t="s">
        <v>3</v>
      </c>
      <c r="G157" s="281" t="s">
        <v>3</v>
      </c>
      <c r="H157" s="281">
        <v>1072</v>
      </c>
      <c r="I157" s="281">
        <v>1061</v>
      </c>
      <c r="J157" s="281">
        <v>3690</v>
      </c>
      <c r="K157" s="281" t="s">
        <v>416</v>
      </c>
      <c r="L157" s="281" t="s">
        <v>2902</v>
      </c>
      <c r="M157" s="281" t="s">
        <v>2903</v>
      </c>
      <c r="N157" s="282" t="s">
        <v>31600</v>
      </c>
      <c r="O157" s="282" t="s">
        <v>8032</v>
      </c>
      <c r="P157" s="282" t="s">
        <v>40</v>
      </c>
      <c r="Q157" s="282" t="s">
        <v>8034</v>
      </c>
      <c r="R157" s="282">
        <v>3</v>
      </c>
      <c r="S157" s="282" t="s">
        <v>8035</v>
      </c>
      <c r="T157" s="282" t="s">
        <v>19964</v>
      </c>
      <c r="U157" s="282" t="s">
        <v>19965</v>
      </c>
      <c r="V157" s="282" t="s">
        <v>19966</v>
      </c>
      <c r="W157" s="282" t="s">
        <v>3</v>
      </c>
      <c r="X157" s="283" t="s">
        <v>47</v>
      </c>
      <c r="Y157" s="283" t="s">
        <v>19967</v>
      </c>
      <c r="Z157" s="283">
        <v>642389171</v>
      </c>
      <c r="AA157" s="283" t="s">
        <v>19968</v>
      </c>
      <c r="AB157" s="284" t="s">
        <v>4509</v>
      </c>
      <c r="AC157" s="284" t="s">
        <v>8042</v>
      </c>
      <c r="AD157" s="284">
        <v>642389212</v>
      </c>
      <c r="AE157" s="284" t="s">
        <v>19969</v>
      </c>
    </row>
    <row r="158" spans="1:31" s="285" customFormat="1">
      <c r="A158" s="286" t="s">
        <v>19978</v>
      </c>
      <c r="B158" s="281" t="s">
        <v>19979</v>
      </c>
      <c r="C158" s="281">
        <v>32692</v>
      </c>
      <c r="D158" s="281" t="s">
        <v>35</v>
      </c>
      <c r="E158" s="281" t="s">
        <v>3</v>
      </c>
      <c r="F158" s="281" t="s">
        <v>3</v>
      </c>
      <c r="G158" s="281" t="s">
        <v>3</v>
      </c>
      <c r="H158" s="281">
        <v>775</v>
      </c>
      <c r="I158" s="281">
        <v>805</v>
      </c>
      <c r="J158" s="281">
        <v>1886</v>
      </c>
      <c r="K158" s="281" t="s">
        <v>416</v>
      </c>
      <c r="L158" s="281" t="s">
        <v>4432</v>
      </c>
      <c r="M158" s="281" t="s">
        <v>4433</v>
      </c>
      <c r="N158" s="282" t="s">
        <v>31600</v>
      </c>
      <c r="O158" s="282" t="s">
        <v>13535</v>
      </c>
      <c r="P158" s="282" t="s">
        <v>40</v>
      </c>
      <c r="Q158" s="282" t="s">
        <v>13537</v>
      </c>
      <c r="R158" s="282">
        <v>3</v>
      </c>
      <c r="S158" s="282" t="s">
        <v>13538</v>
      </c>
      <c r="T158" s="282" t="s">
        <v>19980</v>
      </c>
      <c r="U158" s="282" t="s">
        <v>19981</v>
      </c>
      <c r="V158" s="282" t="s">
        <v>19982</v>
      </c>
      <c r="W158" s="282" t="s">
        <v>19983</v>
      </c>
      <c r="X158" s="283" t="s">
        <v>3778</v>
      </c>
      <c r="Y158" s="283" t="s">
        <v>8661</v>
      </c>
      <c r="Z158" s="283" t="s">
        <v>33501</v>
      </c>
      <c r="AA158" s="283" t="s">
        <v>19982</v>
      </c>
      <c r="AB158" s="284" t="s">
        <v>13545</v>
      </c>
      <c r="AC158" s="284" t="s">
        <v>13539</v>
      </c>
      <c r="AD158" s="284" t="s">
        <v>33502</v>
      </c>
      <c r="AE158" s="284" t="s">
        <v>13546</v>
      </c>
    </row>
    <row r="159" spans="1:31" s="285" customFormat="1" ht="30">
      <c r="A159" s="286" t="s">
        <v>20094</v>
      </c>
      <c r="B159" s="281" t="s">
        <v>20095</v>
      </c>
      <c r="C159" s="281">
        <v>17224</v>
      </c>
      <c r="D159" s="281" t="s">
        <v>35</v>
      </c>
      <c r="E159" s="281" t="s">
        <v>3</v>
      </c>
      <c r="F159" s="281" t="s">
        <v>3</v>
      </c>
      <c r="G159" s="281" t="s">
        <v>3</v>
      </c>
      <c r="H159" s="281">
        <v>1812</v>
      </c>
      <c r="I159" s="281">
        <v>1803</v>
      </c>
      <c r="J159" s="281">
        <v>2420</v>
      </c>
      <c r="K159" s="281" t="s">
        <v>416</v>
      </c>
      <c r="L159" s="281" t="s">
        <v>3533</v>
      </c>
      <c r="M159" s="281" t="s">
        <v>2031</v>
      </c>
      <c r="N159" s="282" t="s">
        <v>31600</v>
      </c>
      <c r="O159" s="282" t="s">
        <v>20094</v>
      </c>
      <c r="P159" s="282" t="s">
        <v>20</v>
      </c>
      <c r="Q159" s="282" t="s">
        <v>20096</v>
      </c>
      <c r="R159" s="282">
        <v>2</v>
      </c>
      <c r="S159" s="282" t="s">
        <v>20097</v>
      </c>
      <c r="T159" s="282" t="s">
        <v>20098</v>
      </c>
      <c r="U159" s="282" t="s">
        <v>20099</v>
      </c>
      <c r="V159" s="282" t="s">
        <v>20100</v>
      </c>
      <c r="W159" s="282" t="s">
        <v>20101</v>
      </c>
      <c r="X159" s="283" t="s">
        <v>47</v>
      </c>
      <c r="Y159" s="283" t="s">
        <v>20102</v>
      </c>
      <c r="Z159" s="283" t="s">
        <v>33503</v>
      </c>
      <c r="AA159" s="283" t="s">
        <v>20103</v>
      </c>
      <c r="AB159" s="284" t="s">
        <v>20104</v>
      </c>
      <c r="AC159" s="284" t="s">
        <v>20105</v>
      </c>
      <c r="AD159" s="284" t="s">
        <v>33503</v>
      </c>
      <c r="AE159" s="284" t="s">
        <v>20106</v>
      </c>
    </row>
    <row r="160" spans="1:31" s="285" customFormat="1">
      <c r="A160" s="286" t="s">
        <v>19255</v>
      </c>
      <c r="B160" s="281" t="s">
        <v>20290</v>
      </c>
      <c r="C160" s="281">
        <v>3391</v>
      </c>
      <c r="D160" s="281" t="s">
        <v>35</v>
      </c>
      <c r="E160" s="281" t="s">
        <v>3</v>
      </c>
      <c r="F160" s="281" t="s">
        <v>3</v>
      </c>
      <c r="G160" s="281" t="s">
        <v>3</v>
      </c>
      <c r="H160" s="281">
        <v>1909</v>
      </c>
      <c r="I160" s="281">
        <v>1942</v>
      </c>
      <c r="J160" s="281">
        <v>3697</v>
      </c>
      <c r="K160" s="281" t="s">
        <v>416</v>
      </c>
      <c r="L160" s="281" t="s">
        <v>2902</v>
      </c>
      <c r="M160" s="281" t="s">
        <v>2903</v>
      </c>
      <c r="N160" s="282" t="s">
        <v>31600</v>
      </c>
      <c r="O160" s="282" t="s">
        <v>19255</v>
      </c>
      <c r="P160" s="282" t="s">
        <v>20</v>
      </c>
      <c r="Q160" s="282" t="s">
        <v>19256</v>
      </c>
      <c r="R160" s="282">
        <v>2</v>
      </c>
      <c r="S160" s="282" t="s">
        <v>19257</v>
      </c>
      <c r="T160" s="282" t="s">
        <v>20291</v>
      </c>
      <c r="U160" s="282" t="s">
        <v>19265</v>
      </c>
      <c r="V160" s="282" t="s">
        <v>20292</v>
      </c>
      <c r="W160" s="282" t="s">
        <v>20293</v>
      </c>
      <c r="X160" s="283" t="s">
        <v>47</v>
      </c>
      <c r="Y160" s="283" t="s">
        <v>20294</v>
      </c>
      <c r="Z160" s="283" t="s">
        <v>19265</v>
      </c>
      <c r="AA160" s="283" t="s">
        <v>20292</v>
      </c>
      <c r="AB160" s="284" t="s">
        <v>19263</v>
      </c>
      <c r="AC160" s="284" t="s">
        <v>19264</v>
      </c>
      <c r="AD160" s="284" t="s">
        <v>19265</v>
      </c>
      <c r="AE160" s="284" t="s">
        <v>20292</v>
      </c>
    </row>
    <row r="161" spans="1:31" s="285" customFormat="1">
      <c r="A161" s="286" t="s">
        <v>20345</v>
      </c>
      <c r="B161" s="281" t="s">
        <v>20346</v>
      </c>
      <c r="C161" s="281">
        <v>11244</v>
      </c>
      <c r="D161" s="281" t="s">
        <v>35</v>
      </c>
      <c r="E161" s="281" t="s">
        <v>3</v>
      </c>
      <c r="F161" s="281" t="s">
        <v>3</v>
      </c>
      <c r="G161" s="281" t="s">
        <v>3</v>
      </c>
      <c r="H161" s="281">
        <v>1772</v>
      </c>
      <c r="I161" s="281">
        <v>1751</v>
      </c>
      <c r="J161" s="281">
        <v>2637</v>
      </c>
      <c r="K161" s="281" t="s">
        <v>416</v>
      </c>
      <c r="L161" s="281" t="s">
        <v>2902</v>
      </c>
      <c r="M161" s="281" t="s">
        <v>2903</v>
      </c>
      <c r="N161" s="282" t="s">
        <v>31600</v>
      </c>
      <c r="O161" s="282" t="s">
        <v>16102</v>
      </c>
      <c r="P161" s="282" t="s">
        <v>40</v>
      </c>
      <c r="Q161" s="282" t="s">
        <v>16104</v>
      </c>
      <c r="R161" s="282">
        <v>2</v>
      </c>
      <c r="S161" s="282" t="s">
        <v>16105</v>
      </c>
      <c r="T161" s="282" t="s">
        <v>20347</v>
      </c>
      <c r="U161" s="282" t="s">
        <v>20348</v>
      </c>
      <c r="V161" s="282" t="s">
        <v>20349</v>
      </c>
      <c r="W161" s="282" t="s">
        <v>3</v>
      </c>
      <c r="X161" s="283" t="s">
        <v>47</v>
      </c>
      <c r="Y161" s="283" t="s">
        <v>20350</v>
      </c>
      <c r="Z161" s="283" t="s">
        <v>20348</v>
      </c>
      <c r="AA161" s="283" t="s">
        <v>20349</v>
      </c>
      <c r="AB161" s="284" t="s">
        <v>16111</v>
      </c>
      <c r="AC161" s="284" t="s">
        <v>16106</v>
      </c>
      <c r="AD161" s="284" t="s">
        <v>20348</v>
      </c>
      <c r="AE161" s="284" t="s">
        <v>20351</v>
      </c>
    </row>
    <row r="162" spans="1:31" s="285" customFormat="1">
      <c r="A162" s="286" t="s">
        <v>19849</v>
      </c>
      <c r="B162" s="281" t="s">
        <v>20405</v>
      </c>
      <c r="C162" s="281">
        <v>17215</v>
      </c>
      <c r="D162" s="281" t="s">
        <v>35</v>
      </c>
      <c r="E162" s="281" t="s">
        <v>555</v>
      </c>
      <c r="F162" s="281" t="s">
        <v>3</v>
      </c>
      <c r="G162" s="281" t="s">
        <v>3</v>
      </c>
      <c r="H162" s="281">
        <v>2790</v>
      </c>
      <c r="I162" s="281">
        <v>2895</v>
      </c>
      <c r="J162" s="281">
        <v>3109</v>
      </c>
      <c r="K162" s="281" t="s">
        <v>416</v>
      </c>
      <c r="L162" s="281" t="s">
        <v>5846</v>
      </c>
      <c r="M162" s="281" t="s">
        <v>5832</v>
      </c>
      <c r="N162" s="282" t="s">
        <v>31600</v>
      </c>
      <c r="O162" s="282" t="s">
        <v>19849</v>
      </c>
      <c r="P162" s="282" t="s">
        <v>20</v>
      </c>
      <c r="Q162" s="282" t="s">
        <v>19850</v>
      </c>
      <c r="R162" s="282">
        <v>2</v>
      </c>
      <c r="S162" s="282" t="s">
        <v>19851</v>
      </c>
      <c r="T162" s="282" t="s">
        <v>20406</v>
      </c>
      <c r="U162" s="282" t="s">
        <v>19859</v>
      </c>
      <c r="V162" s="282" t="s">
        <v>19860</v>
      </c>
      <c r="W162" s="282" t="s">
        <v>20407</v>
      </c>
      <c r="X162" s="283" t="s">
        <v>47</v>
      </c>
      <c r="Y162" s="283" t="s">
        <v>20408</v>
      </c>
      <c r="Z162" s="283" t="s">
        <v>19859</v>
      </c>
      <c r="AA162" s="283" t="s">
        <v>19860</v>
      </c>
      <c r="AB162" s="284" t="s">
        <v>19857</v>
      </c>
      <c r="AC162" s="284" t="s">
        <v>19858</v>
      </c>
      <c r="AD162" s="284" t="s">
        <v>19859</v>
      </c>
      <c r="AE162" s="284" t="s">
        <v>19860</v>
      </c>
    </row>
    <row r="163" spans="1:31" s="285" customFormat="1">
      <c r="A163" s="286" t="s">
        <v>20562</v>
      </c>
      <c r="B163" s="281" t="s">
        <v>20563</v>
      </c>
      <c r="C163" s="281">
        <v>13860</v>
      </c>
      <c r="D163" s="281" t="s">
        <v>35</v>
      </c>
      <c r="E163" s="281" t="s">
        <v>3</v>
      </c>
      <c r="F163" s="281" t="s">
        <v>3</v>
      </c>
      <c r="G163" s="281" t="s">
        <v>3</v>
      </c>
      <c r="H163" s="281">
        <v>1556</v>
      </c>
      <c r="I163" s="281">
        <v>1615</v>
      </c>
      <c r="J163" s="281">
        <v>1669</v>
      </c>
      <c r="K163" s="281" t="s">
        <v>416</v>
      </c>
      <c r="L163" s="281" t="s">
        <v>1201</v>
      </c>
      <c r="M163" s="281" t="s">
        <v>1202</v>
      </c>
      <c r="N163" s="282" t="s">
        <v>31600</v>
      </c>
      <c r="O163" s="282" t="s">
        <v>9637</v>
      </c>
      <c r="P163" s="282" t="s">
        <v>40</v>
      </c>
      <c r="Q163" s="282" t="s">
        <v>9638</v>
      </c>
      <c r="R163" s="282">
        <v>5</v>
      </c>
      <c r="S163" s="282" t="s">
        <v>9639</v>
      </c>
      <c r="T163" s="282" t="s">
        <v>20564</v>
      </c>
      <c r="U163" s="282" t="s">
        <v>20565</v>
      </c>
      <c r="V163" s="282" t="s">
        <v>20566</v>
      </c>
      <c r="W163" s="282" t="s">
        <v>20567</v>
      </c>
      <c r="X163" s="283" t="s">
        <v>47</v>
      </c>
      <c r="Y163" s="283" t="s">
        <v>16619</v>
      </c>
      <c r="Z163" s="283" t="s">
        <v>20565</v>
      </c>
      <c r="AA163" s="283" t="s">
        <v>20566</v>
      </c>
      <c r="AB163" s="284" t="s">
        <v>9644</v>
      </c>
      <c r="AC163" s="284" t="s">
        <v>9645</v>
      </c>
      <c r="AD163" s="284" t="s">
        <v>20565</v>
      </c>
      <c r="AE163" s="284" t="s">
        <v>9646</v>
      </c>
    </row>
    <row r="164" spans="1:31" s="285" customFormat="1">
      <c r="A164" s="286" t="s">
        <v>20943</v>
      </c>
      <c r="B164" s="281" t="s">
        <v>20944</v>
      </c>
      <c r="C164" s="281">
        <v>14739</v>
      </c>
      <c r="D164" s="281" t="s">
        <v>2</v>
      </c>
      <c r="E164" s="281" t="s">
        <v>3</v>
      </c>
      <c r="F164" s="281" t="s">
        <v>3</v>
      </c>
      <c r="G164" s="281" t="s">
        <v>3</v>
      </c>
      <c r="H164" s="281">
        <v>4690</v>
      </c>
      <c r="I164" s="281">
        <v>4627</v>
      </c>
      <c r="J164" s="281">
        <v>4264</v>
      </c>
      <c r="K164" s="281" t="s">
        <v>416</v>
      </c>
      <c r="L164" s="281" t="s">
        <v>1089</v>
      </c>
      <c r="M164" s="281" t="s">
        <v>1090</v>
      </c>
      <c r="N164" s="282" t="s">
        <v>31600</v>
      </c>
      <c r="O164" s="282" t="s">
        <v>20943</v>
      </c>
      <c r="P164" s="282" t="s">
        <v>20</v>
      </c>
      <c r="Q164" s="282" t="s">
        <v>20945</v>
      </c>
      <c r="R164" s="282">
        <v>2</v>
      </c>
      <c r="S164" s="282" t="s">
        <v>20946</v>
      </c>
      <c r="T164" s="282" t="s">
        <v>20947</v>
      </c>
      <c r="U164" s="282" t="s">
        <v>20948</v>
      </c>
      <c r="V164" s="282" t="s">
        <v>20949</v>
      </c>
      <c r="W164" s="282" t="s">
        <v>20950</v>
      </c>
      <c r="X164" s="283" t="s">
        <v>47</v>
      </c>
      <c r="Y164" s="283" t="s">
        <v>20951</v>
      </c>
      <c r="Z164" s="283" t="s">
        <v>20948</v>
      </c>
      <c r="AA164" s="283" t="s">
        <v>20952</v>
      </c>
      <c r="AB164" s="284" t="s">
        <v>20953</v>
      </c>
      <c r="AC164" s="284" t="s">
        <v>20947</v>
      </c>
      <c r="AD164" s="284" t="s">
        <v>20948</v>
      </c>
      <c r="AE164" s="284" t="s">
        <v>20954</v>
      </c>
    </row>
    <row r="165" spans="1:31" s="285" customFormat="1">
      <c r="A165" s="286" t="s">
        <v>15687</v>
      </c>
      <c r="B165" s="281" t="s">
        <v>20996</v>
      </c>
      <c r="C165" s="281">
        <v>31857</v>
      </c>
      <c r="D165" s="281" t="s">
        <v>35</v>
      </c>
      <c r="E165" s="281" t="s">
        <v>3</v>
      </c>
      <c r="F165" s="281" t="s">
        <v>3</v>
      </c>
      <c r="G165" s="281" t="s">
        <v>3</v>
      </c>
      <c r="H165" s="281">
        <v>1553</v>
      </c>
      <c r="I165" s="281">
        <v>1547</v>
      </c>
      <c r="J165" s="281">
        <v>1811</v>
      </c>
      <c r="K165" s="281" t="s">
        <v>416</v>
      </c>
      <c r="L165" s="281" t="s">
        <v>3533</v>
      </c>
      <c r="M165" s="281" t="s">
        <v>2031</v>
      </c>
      <c r="N165" s="282" t="s">
        <v>31600</v>
      </c>
      <c r="O165" s="282" t="s">
        <v>15687</v>
      </c>
      <c r="P165" s="282" t="s">
        <v>20</v>
      </c>
      <c r="Q165" s="282" t="s">
        <v>15688</v>
      </c>
      <c r="R165" s="282">
        <v>4</v>
      </c>
      <c r="S165" s="282" t="s">
        <v>15689</v>
      </c>
      <c r="T165" s="282" t="s">
        <v>15697</v>
      </c>
      <c r="U165" s="282" t="s">
        <v>18710</v>
      </c>
      <c r="V165" s="282" t="s">
        <v>18675</v>
      </c>
      <c r="W165" s="282" t="s">
        <v>20997</v>
      </c>
      <c r="X165" s="283" t="s">
        <v>3731</v>
      </c>
      <c r="Y165" s="283" t="s">
        <v>20998</v>
      </c>
      <c r="Z165" s="283" t="s">
        <v>18710</v>
      </c>
      <c r="AA165" s="283" t="s">
        <v>18675</v>
      </c>
      <c r="AB165" s="284" t="s">
        <v>15696</v>
      </c>
      <c r="AC165" s="284" t="s">
        <v>15697</v>
      </c>
      <c r="AD165" s="284" t="s">
        <v>33446</v>
      </c>
      <c r="AE165" s="284" t="s">
        <v>15698</v>
      </c>
    </row>
    <row r="166" spans="1:31" s="285" customFormat="1">
      <c r="A166" s="286" t="s">
        <v>20999</v>
      </c>
      <c r="B166" s="281" t="s">
        <v>21000</v>
      </c>
      <c r="C166" s="281">
        <v>9061</v>
      </c>
      <c r="D166" s="281" t="s">
        <v>35</v>
      </c>
      <c r="E166" s="281" t="s">
        <v>3</v>
      </c>
      <c r="F166" s="281" t="s">
        <v>3</v>
      </c>
      <c r="G166" s="281" t="s">
        <v>3</v>
      </c>
      <c r="H166" s="281">
        <v>158</v>
      </c>
      <c r="I166" s="281">
        <v>173</v>
      </c>
      <c r="J166" s="281">
        <v>321</v>
      </c>
      <c r="K166" s="281" t="s">
        <v>416</v>
      </c>
      <c r="L166" s="281" t="s">
        <v>8391</v>
      </c>
      <c r="M166" s="281" t="s">
        <v>8392</v>
      </c>
      <c r="N166" s="282" t="s">
        <v>31600</v>
      </c>
      <c r="O166" s="282" t="s">
        <v>9556</v>
      </c>
      <c r="P166" s="282" t="s">
        <v>40</v>
      </c>
      <c r="Q166" s="282" t="s">
        <v>9557</v>
      </c>
      <c r="R166" s="282">
        <v>3</v>
      </c>
      <c r="S166" s="282" t="s">
        <v>9558</v>
      </c>
      <c r="T166" s="282" t="s">
        <v>21001</v>
      </c>
      <c r="U166" s="282" t="s">
        <v>19244</v>
      </c>
      <c r="V166" s="282" t="s">
        <v>3</v>
      </c>
      <c r="W166" s="282" t="s">
        <v>3</v>
      </c>
      <c r="X166" s="283" t="s">
        <v>3778</v>
      </c>
      <c r="Y166" s="283" t="s">
        <v>21002</v>
      </c>
      <c r="Z166" s="283" t="s">
        <v>33504</v>
      </c>
      <c r="AA166" s="283" t="s">
        <v>9567</v>
      </c>
      <c r="AB166" s="284" t="s">
        <v>9565</v>
      </c>
      <c r="AC166" s="284" t="s">
        <v>9566</v>
      </c>
      <c r="AD166" s="284" t="s">
        <v>33411</v>
      </c>
      <c r="AE166" s="284" t="s">
        <v>9567</v>
      </c>
    </row>
    <row r="167" spans="1:31" s="285" customFormat="1" ht="30">
      <c r="A167" s="286" t="s">
        <v>21133</v>
      </c>
      <c r="B167" s="281" t="s">
        <v>21134</v>
      </c>
      <c r="C167" s="281">
        <v>21573</v>
      </c>
      <c r="D167" s="281" t="s">
        <v>35</v>
      </c>
      <c r="E167" s="281" t="s">
        <v>3</v>
      </c>
      <c r="F167" s="281" t="s">
        <v>3</v>
      </c>
      <c r="G167" s="281" t="s">
        <v>3</v>
      </c>
      <c r="H167" s="281">
        <v>1140</v>
      </c>
      <c r="I167" s="281">
        <v>1168</v>
      </c>
      <c r="J167" s="281">
        <v>1579</v>
      </c>
      <c r="K167" s="281" t="s">
        <v>416</v>
      </c>
      <c r="L167" s="281" t="s">
        <v>417</v>
      </c>
      <c r="M167" s="281" t="s">
        <v>418</v>
      </c>
      <c r="N167" s="282" t="s">
        <v>31600</v>
      </c>
      <c r="O167" s="282" t="s">
        <v>21135</v>
      </c>
      <c r="P167" s="282" t="s">
        <v>40</v>
      </c>
      <c r="Q167" s="282" t="s">
        <v>21136</v>
      </c>
      <c r="R167" s="282">
        <v>2</v>
      </c>
      <c r="S167" s="282" t="s">
        <v>21137</v>
      </c>
      <c r="T167" s="282" t="s">
        <v>21138</v>
      </c>
      <c r="U167" s="282" t="s">
        <v>21139</v>
      </c>
      <c r="V167" s="282" t="s">
        <v>21140</v>
      </c>
      <c r="W167" s="282" t="s">
        <v>21141</v>
      </c>
      <c r="X167" s="283" t="s">
        <v>47</v>
      </c>
      <c r="Y167" s="283" t="s">
        <v>21142</v>
      </c>
      <c r="Z167" s="283" t="s">
        <v>21139</v>
      </c>
      <c r="AA167" s="283" t="s">
        <v>21143</v>
      </c>
      <c r="AB167" s="284" t="s">
        <v>21144</v>
      </c>
      <c r="AC167" s="284" t="s">
        <v>21145</v>
      </c>
      <c r="AD167" s="284" t="s">
        <v>21146</v>
      </c>
      <c r="AE167" s="284" t="s">
        <v>21147</v>
      </c>
    </row>
    <row r="168" spans="1:31" s="285" customFormat="1" ht="30">
      <c r="A168" s="286" t="s">
        <v>21233</v>
      </c>
      <c r="B168" s="281" t="s">
        <v>21234</v>
      </c>
      <c r="C168" s="281">
        <v>24581</v>
      </c>
      <c r="D168" s="281" t="s">
        <v>35</v>
      </c>
      <c r="E168" s="281" t="s">
        <v>3</v>
      </c>
      <c r="F168" s="281" t="s">
        <v>3</v>
      </c>
      <c r="G168" s="281" t="s">
        <v>3</v>
      </c>
      <c r="H168" s="281">
        <v>1270</v>
      </c>
      <c r="I168" s="281">
        <v>1267</v>
      </c>
      <c r="J168" s="281">
        <v>1956</v>
      </c>
      <c r="K168" s="281" t="s">
        <v>416</v>
      </c>
      <c r="L168" s="281" t="s">
        <v>3533</v>
      </c>
      <c r="M168" s="281" t="s">
        <v>2031</v>
      </c>
      <c r="N168" s="282" t="s">
        <v>31600</v>
      </c>
      <c r="O168" s="282" t="s">
        <v>20094</v>
      </c>
      <c r="P168" s="282" t="s">
        <v>40</v>
      </c>
      <c r="Q168" s="282" t="s">
        <v>20096</v>
      </c>
      <c r="R168" s="282">
        <v>2</v>
      </c>
      <c r="S168" s="282" t="s">
        <v>20097</v>
      </c>
      <c r="T168" s="282" t="s">
        <v>21235</v>
      </c>
      <c r="U168" s="282" t="s">
        <v>21236</v>
      </c>
      <c r="V168" s="282" t="s">
        <v>21237</v>
      </c>
      <c r="W168" s="282" t="s">
        <v>21238</v>
      </c>
      <c r="X168" s="283" t="s">
        <v>3778</v>
      </c>
      <c r="Y168" s="283" t="s">
        <v>21239</v>
      </c>
      <c r="Z168" s="283" t="s">
        <v>21236</v>
      </c>
      <c r="AA168" s="283" t="s">
        <v>21240</v>
      </c>
      <c r="AB168" s="284" t="s">
        <v>20104</v>
      </c>
      <c r="AC168" s="284" t="s">
        <v>20105</v>
      </c>
      <c r="AD168" s="284" t="s">
        <v>21236</v>
      </c>
      <c r="AE168" s="284" t="s">
        <v>20106</v>
      </c>
    </row>
    <row r="169" spans="1:31" s="285" customFormat="1">
      <c r="A169" s="286" t="s">
        <v>5649</v>
      </c>
      <c r="B169" s="281" t="s">
        <v>21271</v>
      </c>
      <c r="C169" s="281">
        <v>17428</v>
      </c>
      <c r="D169" s="281" t="s">
        <v>35</v>
      </c>
      <c r="E169" s="281" t="s">
        <v>3</v>
      </c>
      <c r="F169" s="281" t="s">
        <v>3</v>
      </c>
      <c r="G169" s="281" t="s">
        <v>3</v>
      </c>
      <c r="H169" s="281">
        <v>828</v>
      </c>
      <c r="I169" s="281">
        <v>792</v>
      </c>
      <c r="J169" s="281">
        <v>1485</v>
      </c>
      <c r="K169" s="281" t="s">
        <v>416</v>
      </c>
      <c r="L169" s="281" t="s">
        <v>4432</v>
      </c>
      <c r="M169" s="281" t="s">
        <v>4433</v>
      </c>
      <c r="N169" s="282" t="s">
        <v>31600</v>
      </c>
      <c r="O169" s="282" t="s">
        <v>5649</v>
      </c>
      <c r="P169" s="282" t="s">
        <v>20</v>
      </c>
      <c r="Q169" s="282" t="s">
        <v>5650</v>
      </c>
      <c r="R169" s="282">
        <v>5</v>
      </c>
      <c r="S169" s="282" t="s">
        <v>5651</v>
      </c>
      <c r="T169" s="282" t="s">
        <v>21272</v>
      </c>
      <c r="U169" s="282" t="s">
        <v>9294</v>
      </c>
      <c r="V169" s="282" t="s">
        <v>21273</v>
      </c>
      <c r="W169" s="282" t="s">
        <v>21274</v>
      </c>
      <c r="X169" s="283" t="s">
        <v>47</v>
      </c>
      <c r="Y169" s="283" t="s">
        <v>21275</v>
      </c>
      <c r="Z169" s="283" t="s">
        <v>9294</v>
      </c>
      <c r="AA169" s="283" t="s">
        <v>21276</v>
      </c>
      <c r="AB169" s="284" t="s">
        <v>5656</v>
      </c>
      <c r="AC169" s="284" t="s">
        <v>5657</v>
      </c>
      <c r="AD169" s="284" t="s">
        <v>33505</v>
      </c>
      <c r="AE169" s="284" t="s">
        <v>21277</v>
      </c>
    </row>
    <row r="170" spans="1:31" s="285" customFormat="1">
      <c r="A170" s="286" t="s">
        <v>21901</v>
      </c>
      <c r="B170" s="281" t="s">
        <v>21902</v>
      </c>
      <c r="C170" s="281">
        <v>4491</v>
      </c>
      <c r="D170" s="281" t="s">
        <v>35</v>
      </c>
      <c r="E170" s="281" t="s">
        <v>3</v>
      </c>
      <c r="F170" s="281" t="s">
        <v>3</v>
      </c>
      <c r="G170" s="281" t="s">
        <v>3</v>
      </c>
      <c r="H170" s="281">
        <v>1430</v>
      </c>
      <c r="I170" s="281">
        <v>1424</v>
      </c>
      <c r="J170" s="281">
        <v>1830</v>
      </c>
      <c r="K170" s="281" t="s">
        <v>416</v>
      </c>
      <c r="L170" s="281" t="s">
        <v>1089</v>
      </c>
      <c r="M170" s="281" t="s">
        <v>1090</v>
      </c>
      <c r="N170" s="282" t="s">
        <v>31600</v>
      </c>
      <c r="O170" s="282" t="s">
        <v>18818</v>
      </c>
      <c r="P170" s="282" t="s">
        <v>40</v>
      </c>
      <c r="Q170" s="282" t="s">
        <v>18820</v>
      </c>
      <c r="R170" s="282">
        <v>2</v>
      </c>
      <c r="S170" s="282" t="s">
        <v>18821</v>
      </c>
      <c r="T170" s="282" t="s">
        <v>21903</v>
      </c>
      <c r="U170" s="282" t="s">
        <v>21904</v>
      </c>
      <c r="V170" s="282" t="s">
        <v>21905</v>
      </c>
      <c r="W170" s="282" t="s">
        <v>21906</v>
      </c>
      <c r="X170" s="283" t="s">
        <v>3778</v>
      </c>
      <c r="Y170" s="283" t="s">
        <v>21907</v>
      </c>
      <c r="Z170" s="283" t="s">
        <v>33506</v>
      </c>
      <c r="AA170" s="283" t="s">
        <v>21905</v>
      </c>
      <c r="AB170" s="284" t="s">
        <v>18827</v>
      </c>
      <c r="AC170" s="284" t="s">
        <v>21908</v>
      </c>
      <c r="AD170" s="284" t="s">
        <v>33491</v>
      </c>
      <c r="AE170" s="284" t="s">
        <v>18824</v>
      </c>
    </row>
    <row r="171" spans="1:31" s="285" customFormat="1">
      <c r="A171" s="286" t="s">
        <v>22282</v>
      </c>
      <c r="B171" s="281" t="s">
        <v>22283</v>
      </c>
      <c r="C171" s="281">
        <v>23889</v>
      </c>
      <c r="D171" s="281" t="s">
        <v>35</v>
      </c>
      <c r="E171" s="281" t="s">
        <v>3</v>
      </c>
      <c r="F171" s="281" t="s">
        <v>3</v>
      </c>
      <c r="G171" s="281" t="s">
        <v>3</v>
      </c>
      <c r="H171" s="281">
        <v>866</v>
      </c>
      <c r="I171" s="281">
        <v>877</v>
      </c>
      <c r="J171" s="281">
        <v>1981</v>
      </c>
      <c r="K171" s="281" t="s">
        <v>416</v>
      </c>
      <c r="L171" s="281" t="s">
        <v>4432</v>
      </c>
      <c r="M171" s="281" t="s">
        <v>4433</v>
      </c>
      <c r="N171" s="282" t="s">
        <v>31600</v>
      </c>
      <c r="O171" s="282" t="s">
        <v>9119</v>
      </c>
      <c r="P171" s="282" t="s">
        <v>40</v>
      </c>
      <c r="Q171" s="282" t="s">
        <v>9120</v>
      </c>
      <c r="R171" s="282">
        <v>3</v>
      </c>
      <c r="S171" s="282" t="s">
        <v>9121</v>
      </c>
      <c r="T171" s="282" t="s">
        <v>22284</v>
      </c>
      <c r="U171" s="282" t="s">
        <v>22285</v>
      </c>
      <c r="V171" s="282" t="s">
        <v>22286</v>
      </c>
      <c r="W171" s="282" t="s">
        <v>22287</v>
      </c>
      <c r="X171" s="283" t="s">
        <v>47</v>
      </c>
      <c r="Y171" s="283" t="s">
        <v>22288</v>
      </c>
      <c r="Z171" s="283" t="s">
        <v>33507</v>
      </c>
      <c r="AA171" s="283" t="s">
        <v>22289</v>
      </c>
      <c r="AB171" s="284" t="s">
        <v>6422</v>
      </c>
      <c r="AC171" s="284" t="s">
        <v>9127</v>
      </c>
      <c r="AD171" s="284" t="s">
        <v>33507</v>
      </c>
      <c r="AE171" s="284" t="s">
        <v>9128</v>
      </c>
    </row>
    <row r="172" spans="1:31" s="285" customFormat="1">
      <c r="A172" s="286" t="s">
        <v>22548</v>
      </c>
      <c r="B172" s="281" t="s">
        <v>22549</v>
      </c>
      <c r="C172" s="281">
        <v>19169</v>
      </c>
      <c r="D172" s="281" t="s">
        <v>35</v>
      </c>
      <c r="E172" s="281" t="s">
        <v>3</v>
      </c>
      <c r="F172" s="281" t="s">
        <v>3</v>
      </c>
      <c r="G172" s="281" t="s">
        <v>3</v>
      </c>
      <c r="H172" s="281">
        <v>375</v>
      </c>
      <c r="I172" s="281">
        <v>367</v>
      </c>
      <c r="J172" s="281">
        <v>587</v>
      </c>
      <c r="K172" s="281" t="s">
        <v>416</v>
      </c>
      <c r="L172" s="281" t="s">
        <v>1089</v>
      </c>
      <c r="M172" s="281" t="s">
        <v>1090</v>
      </c>
      <c r="N172" s="282" t="s">
        <v>31600</v>
      </c>
      <c r="O172" s="282" t="s">
        <v>20943</v>
      </c>
      <c r="P172" s="282" t="s">
        <v>40</v>
      </c>
      <c r="Q172" s="282" t="s">
        <v>20945</v>
      </c>
      <c r="R172" s="282">
        <v>2</v>
      </c>
      <c r="S172" s="282" t="s">
        <v>20946</v>
      </c>
      <c r="T172" s="282" t="s">
        <v>22550</v>
      </c>
      <c r="U172" s="282" t="s">
        <v>22551</v>
      </c>
      <c r="V172" s="282" t="s">
        <v>22552</v>
      </c>
      <c r="W172" s="282" t="s">
        <v>22553</v>
      </c>
      <c r="X172" s="283" t="s">
        <v>47</v>
      </c>
      <c r="Y172" s="283" t="s">
        <v>22554</v>
      </c>
      <c r="Z172" s="283" t="s">
        <v>22551</v>
      </c>
      <c r="AA172" s="283" t="s">
        <v>22552</v>
      </c>
      <c r="AB172" s="284" t="s">
        <v>20953</v>
      </c>
      <c r="AC172" s="284" t="s">
        <v>20947</v>
      </c>
      <c r="AD172" s="284" t="s">
        <v>33508</v>
      </c>
      <c r="AE172" s="284" t="s">
        <v>20954</v>
      </c>
    </row>
    <row r="173" spans="1:31" s="285" customFormat="1">
      <c r="A173" s="286" t="s">
        <v>22555</v>
      </c>
      <c r="B173" s="281" t="s">
        <v>22556</v>
      </c>
      <c r="C173" s="281">
        <v>22053</v>
      </c>
      <c r="D173" s="281" t="s">
        <v>35</v>
      </c>
      <c r="E173" s="281" t="s">
        <v>3</v>
      </c>
      <c r="F173" s="281" t="s">
        <v>3</v>
      </c>
      <c r="G173" s="281" t="s">
        <v>3</v>
      </c>
      <c r="H173" s="281">
        <v>1223</v>
      </c>
      <c r="I173" s="281">
        <v>1218</v>
      </c>
      <c r="J173" s="281">
        <v>1983</v>
      </c>
      <c r="K173" s="281" t="s">
        <v>416</v>
      </c>
      <c r="L173" s="281" t="s">
        <v>417</v>
      </c>
      <c r="M173" s="281" t="s">
        <v>418</v>
      </c>
      <c r="N173" s="282" t="s">
        <v>31600</v>
      </c>
      <c r="O173" s="282" t="s">
        <v>1015</v>
      </c>
      <c r="P173" s="282" t="s">
        <v>40</v>
      </c>
      <c r="Q173" s="282" t="s">
        <v>1016</v>
      </c>
      <c r="R173" s="282">
        <v>3</v>
      </c>
      <c r="S173" s="282" t="s">
        <v>1017</v>
      </c>
      <c r="T173" s="282" t="s">
        <v>22557</v>
      </c>
      <c r="U173" s="282" t="s">
        <v>22558</v>
      </c>
      <c r="V173" s="282" t="s">
        <v>22559</v>
      </c>
      <c r="W173" s="282" t="s">
        <v>22560</v>
      </c>
      <c r="X173" s="283" t="s">
        <v>2724</v>
      </c>
      <c r="Y173" s="283" t="s">
        <v>22561</v>
      </c>
      <c r="Z173" s="283" t="s">
        <v>33509</v>
      </c>
      <c r="AA173" s="283" t="s">
        <v>22562</v>
      </c>
      <c r="AB173" s="284" t="s">
        <v>1023</v>
      </c>
      <c r="AC173" s="284" t="s">
        <v>1024</v>
      </c>
      <c r="AD173" s="284" t="s">
        <v>33509</v>
      </c>
      <c r="AE173" s="284" t="s">
        <v>1025</v>
      </c>
    </row>
    <row r="174" spans="1:31" s="285" customFormat="1" ht="30">
      <c r="A174" s="286" t="s">
        <v>21135</v>
      </c>
      <c r="B174" s="281" t="s">
        <v>22563</v>
      </c>
      <c r="C174" s="281">
        <v>3586</v>
      </c>
      <c r="D174" s="281" t="s">
        <v>35</v>
      </c>
      <c r="E174" s="281" t="s">
        <v>3</v>
      </c>
      <c r="F174" s="281" t="s">
        <v>3</v>
      </c>
      <c r="G174" s="281" t="s">
        <v>3</v>
      </c>
      <c r="H174" s="281">
        <v>1611</v>
      </c>
      <c r="I174" s="281">
        <v>1596</v>
      </c>
      <c r="J174" s="281">
        <v>2291</v>
      </c>
      <c r="K174" s="281" t="s">
        <v>416</v>
      </c>
      <c r="L174" s="281" t="s">
        <v>417</v>
      </c>
      <c r="M174" s="281" t="s">
        <v>418</v>
      </c>
      <c r="N174" s="282" t="s">
        <v>31600</v>
      </c>
      <c r="O174" s="282" t="s">
        <v>21135</v>
      </c>
      <c r="P174" s="282" t="s">
        <v>20</v>
      </c>
      <c r="Q174" s="282" t="s">
        <v>21136</v>
      </c>
      <c r="R174" s="282">
        <v>2</v>
      </c>
      <c r="S174" s="282" t="s">
        <v>21137</v>
      </c>
      <c r="T174" s="282" t="s">
        <v>21145</v>
      </c>
      <c r="U174" s="282" t="s">
        <v>21146</v>
      </c>
      <c r="V174" s="282" t="s">
        <v>21147</v>
      </c>
      <c r="W174" s="282" t="s">
        <v>22564</v>
      </c>
      <c r="X174" s="283" t="s">
        <v>47</v>
      </c>
      <c r="Y174" s="283" t="s">
        <v>22565</v>
      </c>
      <c r="Z174" s="283" t="s">
        <v>33510</v>
      </c>
      <c r="AA174" s="283" t="s">
        <v>21147</v>
      </c>
      <c r="AB174" s="284" t="s">
        <v>21144</v>
      </c>
      <c r="AC174" s="284" t="s">
        <v>21145</v>
      </c>
      <c r="AD174" s="284" t="s">
        <v>33510</v>
      </c>
      <c r="AE174" s="284" t="s">
        <v>21147</v>
      </c>
    </row>
    <row r="175" spans="1:31" s="285" customFormat="1" ht="30">
      <c r="A175" s="286" t="s">
        <v>22648</v>
      </c>
      <c r="B175" s="281" t="s">
        <v>22649</v>
      </c>
      <c r="C175" s="281">
        <v>4774</v>
      </c>
      <c r="D175" s="281" t="s">
        <v>35</v>
      </c>
      <c r="E175" s="281" t="s">
        <v>3</v>
      </c>
      <c r="F175" s="281" t="s">
        <v>3</v>
      </c>
      <c r="G175" s="281" t="s">
        <v>3</v>
      </c>
      <c r="H175" s="281">
        <v>2953</v>
      </c>
      <c r="I175" s="281">
        <v>2859</v>
      </c>
      <c r="J175" s="281">
        <v>4143</v>
      </c>
      <c r="K175" s="281" t="s">
        <v>416</v>
      </c>
      <c r="L175" s="281" t="s">
        <v>2451</v>
      </c>
      <c r="M175" s="281" t="s">
        <v>2452</v>
      </c>
      <c r="N175" s="282" t="s">
        <v>31599</v>
      </c>
      <c r="O175" s="282" t="s">
        <v>3</v>
      </c>
      <c r="P175" s="282" t="s">
        <v>7</v>
      </c>
      <c r="Q175" s="282" t="s">
        <v>3</v>
      </c>
      <c r="R175" s="282" t="s">
        <v>3</v>
      </c>
      <c r="S175" s="282" t="s">
        <v>3</v>
      </c>
      <c r="T175" s="282" t="s">
        <v>22650</v>
      </c>
      <c r="U175" s="282" t="s">
        <v>3</v>
      </c>
      <c r="V175" s="282" t="s">
        <v>22651</v>
      </c>
      <c r="W175" s="282" t="s">
        <v>22652</v>
      </c>
      <c r="X175" s="283" t="s">
        <v>47</v>
      </c>
      <c r="Y175" s="283" t="s">
        <v>22653</v>
      </c>
      <c r="Z175" s="283" t="s">
        <v>22654</v>
      </c>
      <c r="AA175" s="283" t="s">
        <v>22651</v>
      </c>
      <c r="AB175" s="284" t="s">
        <v>22655</v>
      </c>
      <c r="AC175" s="284" t="s">
        <v>22650</v>
      </c>
      <c r="AD175" s="284" t="s">
        <v>22654</v>
      </c>
      <c r="AE175" s="284" t="s">
        <v>22656</v>
      </c>
    </row>
    <row r="176" spans="1:31" s="285" customFormat="1" ht="30">
      <c r="A176" s="286" t="s">
        <v>22739</v>
      </c>
      <c r="B176" s="281" t="s">
        <v>22740</v>
      </c>
      <c r="C176" s="281">
        <v>18005</v>
      </c>
      <c r="D176" s="281" t="s">
        <v>35</v>
      </c>
      <c r="E176" s="281" t="s">
        <v>3</v>
      </c>
      <c r="F176" s="281" t="s">
        <v>3</v>
      </c>
      <c r="G176" s="281" t="s">
        <v>3</v>
      </c>
      <c r="H176" s="281">
        <v>565</v>
      </c>
      <c r="I176" s="281">
        <v>1115</v>
      </c>
      <c r="J176" s="281">
        <v>804</v>
      </c>
      <c r="K176" s="281" t="s">
        <v>416</v>
      </c>
      <c r="L176" s="281" t="s">
        <v>5846</v>
      </c>
      <c r="M176" s="281" t="s">
        <v>5832</v>
      </c>
      <c r="N176" s="282" t="s">
        <v>31600</v>
      </c>
      <c r="O176" s="282" t="s">
        <v>5829</v>
      </c>
      <c r="P176" s="282" t="s">
        <v>40</v>
      </c>
      <c r="Q176" s="282" t="s">
        <v>5833</v>
      </c>
      <c r="R176" s="282">
        <v>7</v>
      </c>
      <c r="S176" s="282" t="s">
        <v>5834</v>
      </c>
      <c r="T176" s="282" t="s">
        <v>22741</v>
      </c>
      <c r="U176" s="282" t="s">
        <v>22742</v>
      </c>
      <c r="V176" s="282" t="s">
        <v>22743</v>
      </c>
      <c r="W176" s="282" t="s">
        <v>22744</v>
      </c>
      <c r="X176" s="283" t="s">
        <v>47</v>
      </c>
      <c r="Y176" s="283" t="s">
        <v>22745</v>
      </c>
      <c r="Z176" s="283" t="s">
        <v>33511</v>
      </c>
      <c r="AA176" s="283" t="s">
        <v>22743</v>
      </c>
      <c r="AB176" s="284" t="s">
        <v>5841</v>
      </c>
      <c r="AC176" s="284" t="s">
        <v>5842</v>
      </c>
      <c r="AD176" s="284" t="s">
        <v>33512</v>
      </c>
      <c r="AE176" s="284" t="s">
        <v>5843</v>
      </c>
    </row>
    <row r="177" spans="1:31" s="285" customFormat="1" ht="30">
      <c r="A177" s="286" t="s">
        <v>22746</v>
      </c>
      <c r="B177" s="281" t="s">
        <v>22747</v>
      </c>
      <c r="C177" s="281">
        <v>22017</v>
      </c>
      <c r="D177" s="281" t="s">
        <v>35</v>
      </c>
      <c r="E177" s="281" t="s">
        <v>3</v>
      </c>
      <c r="F177" s="281" t="s">
        <v>3</v>
      </c>
      <c r="G177" s="281" t="s">
        <v>3</v>
      </c>
      <c r="H177" s="281">
        <v>399</v>
      </c>
      <c r="I177" s="281">
        <v>396</v>
      </c>
      <c r="J177" s="281">
        <v>669</v>
      </c>
      <c r="K177" s="281" t="s">
        <v>416</v>
      </c>
      <c r="L177" s="281" t="s">
        <v>5846</v>
      </c>
      <c r="M177" s="281" t="s">
        <v>5832</v>
      </c>
      <c r="N177" s="282" t="s">
        <v>31600</v>
      </c>
      <c r="O177" s="282" t="s">
        <v>5829</v>
      </c>
      <c r="P177" s="282" t="s">
        <v>40</v>
      </c>
      <c r="Q177" s="282" t="s">
        <v>5833</v>
      </c>
      <c r="R177" s="282">
        <v>7</v>
      </c>
      <c r="S177" s="282" t="s">
        <v>5834</v>
      </c>
      <c r="T177" s="282" t="s">
        <v>22748</v>
      </c>
      <c r="U177" s="282" t="s">
        <v>22749</v>
      </c>
      <c r="V177" s="282" t="s">
        <v>22750</v>
      </c>
      <c r="W177" s="282" t="s">
        <v>22751</v>
      </c>
      <c r="X177" s="283" t="s">
        <v>47</v>
      </c>
      <c r="Y177" s="283" t="s">
        <v>22752</v>
      </c>
      <c r="Z177" s="283" t="s">
        <v>22749</v>
      </c>
      <c r="AA177" s="283" t="s">
        <v>22750</v>
      </c>
      <c r="AB177" s="284" t="s">
        <v>5841</v>
      </c>
      <c r="AC177" s="284" t="s">
        <v>5842</v>
      </c>
      <c r="AD177" s="284" t="s">
        <v>33512</v>
      </c>
      <c r="AE177" s="284" t="s">
        <v>5843</v>
      </c>
    </row>
    <row r="178" spans="1:31" s="285" customFormat="1">
      <c r="A178" s="286" t="s">
        <v>22753</v>
      </c>
      <c r="B178" s="281" t="s">
        <v>22754</v>
      </c>
      <c r="C178" s="281">
        <v>16300</v>
      </c>
      <c r="D178" s="281" t="s">
        <v>35</v>
      </c>
      <c r="E178" s="281" t="s">
        <v>3</v>
      </c>
      <c r="F178" s="281" t="s">
        <v>3</v>
      </c>
      <c r="G178" s="281" t="s">
        <v>3</v>
      </c>
      <c r="H178" s="281">
        <v>437</v>
      </c>
      <c r="I178" s="281">
        <v>422</v>
      </c>
      <c r="J178" s="281">
        <v>971</v>
      </c>
      <c r="K178" s="281" t="s">
        <v>416</v>
      </c>
      <c r="L178" s="281" t="s">
        <v>8391</v>
      </c>
      <c r="M178" s="281" t="s">
        <v>8392</v>
      </c>
      <c r="N178" s="282" t="s">
        <v>31600</v>
      </c>
      <c r="O178" s="282" t="s">
        <v>22755</v>
      </c>
      <c r="P178" s="282" t="s">
        <v>40</v>
      </c>
      <c r="Q178" s="282" t="s">
        <v>22756</v>
      </c>
      <c r="R178" s="282">
        <v>2</v>
      </c>
      <c r="S178" s="282" t="s">
        <v>22757</v>
      </c>
      <c r="T178" s="282" t="s">
        <v>22758</v>
      </c>
      <c r="U178" s="282" t="s">
        <v>22759</v>
      </c>
      <c r="V178" s="282" t="s">
        <v>22760</v>
      </c>
      <c r="W178" s="282" t="s">
        <v>22761</v>
      </c>
      <c r="X178" s="283" t="s">
        <v>47</v>
      </c>
      <c r="Y178" s="283" t="s">
        <v>22762</v>
      </c>
      <c r="Z178" s="283">
        <v>44711207</v>
      </c>
      <c r="AA178" s="283" t="s">
        <v>22763</v>
      </c>
      <c r="AB178" s="284" t="s">
        <v>22764</v>
      </c>
      <c r="AC178" s="284" t="s">
        <v>22765</v>
      </c>
      <c r="AD178" s="284">
        <v>447711207</v>
      </c>
      <c r="AE178" s="284" t="s">
        <v>22766</v>
      </c>
    </row>
    <row r="179" spans="1:31" s="285" customFormat="1">
      <c r="A179" s="286" t="s">
        <v>22767</v>
      </c>
      <c r="B179" s="281" t="s">
        <v>22768</v>
      </c>
      <c r="C179" s="281">
        <v>10436</v>
      </c>
      <c r="D179" s="281" t="s">
        <v>35</v>
      </c>
      <c r="E179" s="281" t="s">
        <v>3</v>
      </c>
      <c r="F179" s="281" t="s">
        <v>3</v>
      </c>
      <c r="G179" s="281" t="s">
        <v>3</v>
      </c>
      <c r="H179" s="281">
        <v>794</v>
      </c>
      <c r="I179" s="281">
        <v>774</v>
      </c>
      <c r="J179" s="281">
        <v>1158</v>
      </c>
      <c r="K179" s="281" t="s">
        <v>416</v>
      </c>
      <c r="L179" s="281" t="s">
        <v>4432</v>
      </c>
      <c r="M179" s="281" t="s">
        <v>4433</v>
      </c>
      <c r="N179" s="282" t="s">
        <v>31600</v>
      </c>
      <c r="O179" s="282" t="s">
        <v>5243</v>
      </c>
      <c r="P179" s="282" t="s">
        <v>40</v>
      </c>
      <c r="Q179" s="282" t="s">
        <v>5245</v>
      </c>
      <c r="R179" s="282">
        <v>5</v>
      </c>
      <c r="S179" s="282" t="s">
        <v>5246</v>
      </c>
      <c r="T179" s="282" t="s">
        <v>22769</v>
      </c>
      <c r="U179" s="282">
        <v>0</v>
      </c>
      <c r="V179" s="282" t="s">
        <v>22770</v>
      </c>
      <c r="W179" s="282" t="s">
        <v>22771</v>
      </c>
      <c r="X179" s="283" t="s">
        <v>4690</v>
      </c>
      <c r="Y179" s="283" t="s">
        <v>22772</v>
      </c>
      <c r="Z179" s="283" t="s">
        <v>33513</v>
      </c>
      <c r="AA179" s="283" t="s">
        <v>22773</v>
      </c>
      <c r="AB179" s="284" t="s">
        <v>5253</v>
      </c>
      <c r="AC179" s="284" t="s">
        <v>5247</v>
      </c>
      <c r="AD179" s="284">
        <v>644566086</v>
      </c>
      <c r="AE179" s="284" t="s">
        <v>5248</v>
      </c>
    </row>
    <row r="180" spans="1:31" s="285" customFormat="1" ht="30">
      <c r="A180" s="286" t="s">
        <v>22774</v>
      </c>
      <c r="B180" s="281" t="s">
        <v>22775</v>
      </c>
      <c r="C180" s="281">
        <v>30085</v>
      </c>
      <c r="D180" s="281" t="s">
        <v>35</v>
      </c>
      <c r="E180" s="281" t="s">
        <v>3</v>
      </c>
      <c r="F180" s="281" t="s">
        <v>3</v>
      </c>
      <c r="G180" s="281" t="s">
        <v>3</v>
      </c>
      <c r="H180" s="281">
        <v>327</v>
      </c>
      <c r="I180" s="281">
        <v>336</v>
      </c>
      <c r="J180" s="281">
        <v>449</v>
      </c>
      <c r="K180" s="281" t="s">
        <v>416</v>
      </c>
      <c r="L180" s="281" t="s">
        <v>5846</v>
      </c>
      <c r="M180" s="281" t="s">
        <v>5832</v>
      </c>
      <c r="N180" s="282" t="s">
        <v>31600</v>
      </c>
      <c r="O180" s="282" t="s">
        <v>5829</v>
      </c>
      <c r="P180" s="282" t="s">
        <v>40</v>
      </c>
      <c r="Q180" s="282" t="s">
        <v>5833</v>
      </c>
      <c r="R180" s="282">
        <v>7</v>
      </c>
      <c r="S180" s="282" t="s">
        <v>5834</v>
      </c>
      <c r="T180" s="282" t="s">
        <v>22776</v>
      </c>
      <c r="U180" s="282" t="s">
        <v>22777</v>
      </c>
      <c r="V180" s="282" t="s">
        <v>22778</v>
      </c>
      <c r="W180" s="282" t="s">
        <v>22779</v>
      </c>
      <c r="X180" s="283" t="s">
        <v>47</v>
      </c>
      <c r="Y180" s="283" t="s">
        <v>22780</v>
      </c>
      <c r="Z180" s="283" t="s">
        <v>33398</v>
      </c>
      <c r="AA180" s="283" t="s">
        <v>22778</v>
      </c>
      <c r="AB180" s="284" t="s">
        <v>5841</v>
      </c>
      <c r="AC180" s="284" t="s">
        <v>5842</v>
      </c>
      <c r="AD180" s="284" t="s">
        <v>33399</v>
      </c>
      <c r="AE180" s="284" t="s">
        <v>5843</v>
      </c>
    </row>
    <row r="181" spans="1:31" s="285" customFormat="1">
      <c r="A181" s="286" t="s">
        <v>22781</v>
      </c>
      <c r="B181" s="281" t="s">
        <v>22782</v>
      </c>
      <c r="C181" s="281">
        <v>31273</v>
      </c>
      <c r="D181" s="281" t="s">
        <v>35</v>
      </c>
      <c r="E181" s="281" t="s">
        <v>3</v>
      </c>
      <c r="F181" s="281" t="s">
        <v>3</v>
      </c>
      <c r="G181" s="281" t="s">
        <v>3</v>
      </c>
      <c r="H181" s="281">
        <v>411</v>
      </c>
      <c r="I181" s="281">
        <v>399</v>
      </c>
      <c r="J181" s="281">
        <v>527</v>
      </c>
      <c r="K181" s="281" t="s">
        <v>416</v>
      </c>
      <c r="L181" s="281" t="s">
        <v>4432</v>
      </c>
      <c r="M181" s="281" t="s">
        <v>4433</v>
      </c>
      <c r="N181" s="282" t="s">
        <v>31600</v>
      </c>
      <c r="O181" s="282" t="s">
        <v>5243</v>
      </c>
      <c r="P181" s="282" t="s">
        <v>40</v>
      </c>
      <c r="Q181" s="282" t="s">
        <v>5245</v>
      </c>
      <c r="R181" s="282">
        <v>5</v>
      </c>
      <c r="S181" s="282" t="s">
        <v>5246</v>
      </c>
      <c r="T181" s="282" t="s">
        <v>22783</v>
      </c>
      <c r="U181" s="282">
        <v>0</v>
      </c>
      <c r="V181" s="282" t="s">
        <v>5248</v>
      </c>
      <c r="W181" s="282" t="s">
        <v>22784</v>
      </c>
      <c r="X181" s="283" t="s">
        <v>5250</v>
      </c>
      <c r="Y181" s="283" t="s">
        <v>22785</v>
      </c>
      <c r="Z181" s="283" t="s">
        <v>33393</v>
      </c>
      <c r="AA181" s="283" t="s">
        <v>22786</v>
      </c>
      <c r="AB181" s="284" t="s">
        <v>5253</v>
      </c>
      <c r="AC181" s="284" t="s">
        <v>5247</v>
      </c>
      <c r="AD181" s="284" t="s">
        <v>33393</v>
      </c>
      <c r="AE181" s="284" t="s">
        <v>5248</v>
      </c>
    </row>
    <row r="182" spans="1:31" s="285" customFormat="1">
      <c r="A182" s="286" t="s">
        <v>22755</v>
      </c>
      <c r="B182" s="281" t="s">
        <v>22787</v>
      </c>
      <c r="C182" s="281">
        <v>13046</v>
      </c>
      <c r="D182" s="281" t="s">
        <v>35</v>
      </c>
      <c r="E182" s="281" t="s">
        <v>3</v>
      </c>
      <c r="F182" s="281" t="s">
        <v>3</v>
      </c>
      <c r="G182" s="281" t="s">
        <v>3</v>
      </c>
      <c r="H182" s="281">
        <v>1989</v>
      </c>
      <c r="I182" s="281">
        <v>1958</v>
      </c>
      <c r="J182" s="281">
        <v>3529</v>
      </c>
      <c r="K182" s="281" t="s">
        <v>416</v>
      </c>
      <c r="L182" s="281" t="s">
        <v>8391</v>
      </c>
      <c r="M182" s="281" t="s">
        <v>8392</v>
      </c>
      <c r="N182" s="282" t="s">
        <v>31600</v>
      </c>
      <c r="O182" s="282" t="s">
        <v>22755</v>
      </c>
      <c r="P182" s="282" t="s">
        <v>20</v>
      </c>
      <c r="Q182" s="282" t="s">
        <v>22756</v>
      </c>
      <c r="R182" s="282">
        <v>2</v>
      </c>
      <c r="S182" s="282" t="s">
        <v>22757</v>
      </c>
      <c r="T182" s="282" t="s">
        <v>22765</v>
      </c>
      <c r="U182" s="282" t="s">
        <v>22788</v>
      </c>
      <c r="V182" s="282" t="s">
        <v>22789</v>
      </c>
      <c r="W182" s="282" t="s">
        <v>22790</v>
      </c>
      <c r="X182" s="283" t="s">
        <v>47</v>
      </c>
      <c r="Y182" s="283" t="s">
        <v>22791</v>
      </c>
      <c r="Z182" s="283" t="s">
        <v>22788</v>
      </c>
      <c r="AA182" s="283" t="s">
        <v>22789</v>
      </c>
      <c r="AB182" s="284" t="s">
        <v>22764</v>
      </c>
      <c r="AC182" s="284" t="s">
        <v>22765</v>
      </c>
      <c r="AD182" s="284" t="s">
        <v>22788</v>
      </c>
      <c r="AE182" s="284" t="s">
        <v>22766</v>
      </c>
    </row>
    <row r="183" spans="1:31" s="285" customFormat="1" ht="30">
      <c r="A183" s="286" t="s">
        <v>22937</v>
      </c>
      <c r="B183" s="281" t="s">
        <v>22938</v>
      </c>
      <c r="C183" s="281">
        <v>31237</v>
      </c>
      <c r="D183" s="281" t="s">
        <v>35</v>
      </c>
      <c r="E183" s="281" t="s">
        <v>3</v>
      </c>
      <c r="F183" s="281" t="s">
        <v>3</v>
      </c>
      <c r="G183" s="281" t="s">
        <v>3</v>
      </c>
      <c r="H183" s="281">
        <v>1587</v>
      </c>
      <c r="I183" s="281">
        <v>1651</v>
      </c>
      <c r="J183" s="281">
        <v>3625</v>
      </c>
      <c r="K183" s="281" t="s">
        <v>416</v>
      </c>
      <c r="L183" s="281" t="s">
        <v>4432</v>
      </c>
      <c r="M183" s="281" t="s">
        <v>4433</v>
      </c>
      <c r="N183" s="282" t="s">
        <v>31600</v>
      </c>
      <c r="O183" s="282" t="s">
        <v>14644</v>
      </c>
      <c r="P183" s="282" t="s">
        <v>40</v>
      </c>
      <c r="Q183" s="282" t="s">
        <v>14645</v>
      </c>
      <c r="R183" s="282">
        <v>4</v>
      </c>
      <c r="S183" s="282" t="s">
        <v>14646</v>
      </c>
      <c r="T183" s="282" t="s">
        <v>22939</v>
      </c>
      <c r="U183" s="282" t="s">
        <v>22940</v>
      </c>
      <c r="V183" s="282" t="s">
        <v>22941</v>
      </c>
      <c r="W183" s="282" t="s">
        <v>22942</v>
      </c>
      <c r="X183" s="283" t="s">
        <v>22943</v>
      </c>
      <c r="Y183" s="283" t="s">
        <v>22944</v>
      </c>
      <c r="Z183" s="283" t="s">
        <v>33514</v>
      </c>
      <c r="AA183" s="283" t="s">
        <v>22945</v>
      </c>
      <c r="AB183" s="284" t="s">
        <v>14652</v>
      </c>
      <c r="AC183" s="284" t="s">
        <v>14653</v>
      </c>
      <c r="AD183" s="284" t="s">
        <v>33515</v>
      </c>
      <c r="AE183" s="284" t="s">
        <v>22946</v>
      </c>
    </row>
    <row r="184" spans="1:31" s="285" customFormat="1" ht="45">
      <c r="A184" s="286" t="s">
        <v>23081</v>
      </c>
      <c r="B184" s="281" t="s">
        <v>23082</v>
      </c>
      <c r="C184" s="281">
        <v>31088</v>
      </c>
      <c r="D184" s="281" t="s">
        <v>35</v>
      </c>
      <c r="E184" s="281" t="s">
        <v>3</v>
      </c>
      <c r="F184" s="281" t="s">
        <v>3</v>
      </c>
      <c r="G184" s="281" t="s">
        <v>3</v>
      </c>
      <c r="H184" s="281">
        <v>1103</v>
      </c>
      <c r="I184" s="281">
        <v>1099</v>
      </c>
      <c r="J184" s="281">
        <v>1607</v>
      </c>
      <c r="K184" s="281" t="s">
        <v>416</v>
      </c>
      <c r="L184" s="281" t="s">
        <v>3468</v>
      </c>
      <c r="M184" s="281" t="s">
        <v>3469</v>
      </c>
      <c r="N184" s="282" t="s">
        <v>31600</v>
      </c>
      <c r="O184" s="282" t="s">
        <v>3470</v>
      </c>
      <c r="P184" s="282" t="s">
        <v>40</v>
      </c>
      <c r="Q184" s="282" t="s">
        <v>3471</v>
      </c>
      <c r="R184" s="282">
        <v>3</v>
      </c>
      <c r="S184" s="282" t="s">
        <v>3472</v>
      </c>
      <c r="T184" s="282" t="s">
        <v>23083</v>
      </c>
      <c r="U184" s="282" t="s">
        <v>23084</v>
      </c>
      <c r="V184" s="282" t="s">
        <v>23085</v>
      </c>
      <c r="W184" s="282" t="s">
        <v>3</v>
      </c>
      <c r="X184" s="283" t="s">
        <v>47</v>
      </c>
      <c r="Y184" s="283" t="s">
        <v>23086</v>
      </c>
      <c r="Z184" s="283" t="s">
        <v>23084</v>
      </c>
      <c r="AA184" s="283" t="s">
        <v>23085</v>
      </c>
      <c r="AB184" s="284" t="s">
        <v>23087</v>
      </c>
      <c r="AC184" s="284" t="s">
        <v>18816</v>
      </c>
      <c r="AD184" s="284" t="s">
        <v>23084</v>
      </c>
      <c r="AE184" s="284" t="s">
        <v>23088</v>
      </c>
    </row>
    <row r="185" spans="1:31" s="285" customFormat="1">
      <c r="A185" s="286" t="s">
        <v>23744</v>
      </c>
      <c r="B185" s="281" t="s">
        <v>23745</v>
      </c>
      <c r="C185" s="281">
        <v>34388</v>
      </c>
      <c r="D185" s="281" t="s">
        <v>35</v>
      </c>
      <c r="E185" s="281" t="s">
        <v>3</v>
      </c>
      <c r="F185" s="281" t="s">
        <v>3</v>
      </c>
      <c r="G185" s="281" t="s">
        <v>3</v>
      </c>
      <c r="H185" s="281">
        <v>1077</v>
      </c>
      <c r="I185" s="281">
        <v>1095</v>
      </c>
      <c r="J185" s="281">
        <v>845</v>
      </c>
      <c r="K185" s="281" t="s">
        <v>416</v>
      </c>
      <c r="L185" s="281" t="s">
        <v>23746</v>
      </c>
      <c r="M185" s="281" t="s">
        <v>23747</v>
      </c>
      <c r="N185" s="282" t="s">
        <v>31600</v>
      </c>
      <c r="O185" s="282" t="s">
        <v>23748</v>
      </c>
      <c r="P185" s="282" t="s">
        <v>40</v>
      </c>
      <c r="Q185" s="282" t="s">
        <v>23749</v>
      </c>
      <c r="R185" s="282">
        <v>2</v>
      </c>
      <c r="S185" s="282" t="s">
        <v>23750</v>
      </c>
      <c r="T185" s="282" t="s">
        <v>23751</v>
      </c>
      <c r="U185" s="282" t="s">
        <v>23752</v>
      </c>
      <c r="V185" s="282" t="s">
        <v>23753</v>
      </c>
      <c r="W185" s="282" t="s">
        <v>23754</v>
      </c>
      <c r="X185" s="283" t="s">
        <v>47</v>
      </c>
      <c r="Y185" s="283" t="s">
        <v>23755</v>
      </c>
      <c r="Z185" s="283" t="s">
        <v>23752</v>
      </c>
      <c r="AA185" s="283" t="s">
        <v>23756</v>
      </c>
      <c r="AB185" s="284" t="s">
        <v>23757</v>
      </c>
      <c r="AC185" s="284" t="s">
        <v>23758</v>
      </c>
      <c r="AD185" s="284" t="s">
        <v>33516</v>
      </c>
      <c r="AE185" s="284" t="s">
        <v>23759</v>
      </c>
    </row>
    <row r="186" spans="1:31" s="285" customFormat="1">
      <c r="A186" s="286" t="s">
        <v>23966</v>
      </c>
      <c r="B186" s="281" t="s">
        <v>5621</v>
      </c>
      <c r="C186" s="281">
        <v>29911</v>
      </c>
      <c r="D186" s="281" t="s">
        <v>35</v>
      </c>
      <c r="E186" s="281" t="s">
        <v>3</v>
      </c>
      <c r="F186" s="281" t="s">
        <v>3</v>
      </c>
      <c r="G186" s="281" t="s">
        <v>3</v>
      </c>
      <c r="H186" s="281">
        <v>379</v>
      </c>
      <c r="I186" s="281">
        <v>370</v>
      </c>
      <c r="J186" s="281">
        <v>1082</v>
      </c>
      <c r="K186" s="281" t="s">
        <v>416</v>
      </c>
      <c r="L186" s="281" t="s">
        <v>1201</v>
      </c>
      <c r="M186" s="281" t="s">
        <v>1202</v>
      </c>
      <c r="N186" s="282" t="s">
        <v>31600</v>
      </c>
      <c r="O186" s="282" t="s">
        <v>5620</v>
      </c>
      <c r="P186" s="282" t="s">
        <v>40</v>
      </c>
      <c r="Q186" s="282" t="s">
        <v>5622</v>
      </c>
      <c r="R186" s="282">
        <v>7</v>
      </c>
      <c r="S186" s="282" t="s">
        <v>5623</v>
      </c>
      <c r="T186" s="282" t="s">
        <v>5624</v>
      </c>
      <c r="U186" s="282" t="s">
        <v>23967</v>
      </c>
      <c r="V186" s="282" t="s">
        <v>5626</v>
      </c>
      <c r="W186" s="282" t="s">
        <v>3</v>
      </c>
      <c r="X186" s="283" t="s">
        <v>1475</v>
      </c>
      <c r="Y186" s="283" t="s">
        <v>23968</v>
      </c>
      <c r="Z186" s="283" t="s">
        <v>23967</v>
      </c>
      <c r="AA186" s="283" t="s">
        <v>5626</v>
      </c>
      <c r="AB186" s="284" t="s">
        <v>5630</v>
      </c>
      <c r="AC186" s="284" t="s">
        <v>5631</v>
      </c>
      <c r="AD186" s="284" t="s">
        <v>5625</v>
      </c>
      <c r="AE186" s="284" t="s">
        <v>5632</v>
      </c>
    </row>
    <row r="187" spans="1:31" s="285" customFormat="1">
      <c r="A187" s="286" t="s">
        <v>3349</v>
      </c>
      <c r="B187" s="281" t="s">
        <v>24287</v>
      </c>
      <c r="C187" s="281">
        <v>4312</v>
      </c>
      <c r="D187" s="281" t="s">
        <v>35</v>
      </c>
      <c r="E187" s="281" t="s">
        <v>555</v>
      </c>
      <c r="F187" s="281" t="s">
        <v>3</v>
      </c>
      <c r="G187" s="281" t="s">
        <v>3</v>
      </c>
      <c r="H187" s="281">
        <v>2479</v>
      </c>
      <c r="I187" s="281">
        <v>2731</v>
      </c>
      <c r="J187" s="281">
        <v>4973</v>
      </c>
      <c r="K187" s="281" t="s">
        <v>416</v>
      </c>
      <c r="L187" s="281" t="s">
        <v>1201</v>
      </c>
      <c r="M187" s="281" t="s">
        <v>1202</v>
      </c>
      <c r="N187" s="282" t="s">
        <v>31600</v>
      </c>
      <c r="O187" s="282" t="s">
        <v>3349</v>
      </c>
      <c r="P187" s="282" t="s">
        <v>20</v>
      </c>
      <c r="Q187" s="282" t="s">
        <v>3350</v>
      </c>
      <c r="R187" s="282">
        <v>5</v>
      </c>
      <c r="S187" s="282" t="s">
        <v>3351</v>
      </c>
      <c r="T187" s="282" t="s">
        <v>24288</v>
      </c>
      <c r="U187" s="282" t="s">
        <v>3360</v>
      </c>
      <c r="V187" s="282" t="s">
        <v>24289</v>
      </c>
      <c r="W187" s="282" t="s">
        <v>24290</v>
      </c>
      <c r="X187" s="283" t="s">
        <v>47</v>
      </c>
      <c r="Y187" s="283" t="s">
        <v>24291</v>
      </c>
      <c r="Z187" s="283" t="s">
        <v>33517</v>
      </c>
      <c r="AA187" s="283" t="s">
        <v>24292</v>
      </c>
      <c r="AB187" s="284" t="s">
        <v>9990</v>
      </c>
      <c r="AC187" s="284" t="s">
        <v>3359</v>
      </c>
      <c r="AD187" s="284" t="s">
        <v>3360</v>
      </c>
      <c r="AE187" s="284" t="s">
        <v>3361</v>
      </c>
    </row>
    <row r="188" spans="1:31" s="285" customFormat="1">
      <c r="A188" s="286" t="s">
        <v>24478</v>
      </c>
      <c r="B188" s="281" t="s">
        <v>2905</v>
      </c>
      <c r="C188" s="281">
        <v>33358</v>
      </c>
      <c r="D188" s="281" t="s">
        <v>35</v>
      </c>
      <c r="E188" s="281" t="s">
        <v>3</v>
      </c>
      <c r="F188" s="281" t="s">
        <v>3</v>
      </c>
      <c r="G188" s="281" t="s">
        <v>3</v>
      </c>
      <c r="H188" s="281">
        <v>675</v>
      </c>
      <c r="I188" s="281">
        <v>683</v>
      </c>
      <c r="J188" s="281">
        <v>4946</v>
      </c>
      <c r="K188" s="281" t="s">
        <v>416</v>
      </c>
      <c r="L188" s="281" t="s">
        <v>2902</v>
      </c>
      <c r="M188" s="281" t="s">
        <v>2903</v>
      </c>
      <c r="N188" s="282" t="s">
        <v>31600</v>
      </c>
      <c r="O188" s="282" t="s">
        <v>2904</v>
      </c>
      <c r="P188" s="282" t="s">
        <v>40</v>
      </c>
      <c r="Q188" s="282" t="s">
        <v>2905</v>
      </c>
      <c r="R188" s="282">
        <v>4</v>
      </c>
      <c r="S188" s="282" t="s">
        <v>2906</v>
      </c>
      <c r="T188" s="282" t="s">
        <v>24479</v>
      </c>
      <c r="U188" s="282" t="s">
        <v>24480</v>
      </c>
      <c r="V188" s="282" t="s">
        <v>24481</v>
      </c>
      <c r="W188" s="282" t="s">
        <v>24482</v>
      </c>
      <c r="X188" s="283" t="s">
        <v>24483</v>
      </c>
      <c r="Y188" s="283" t="s">
        <v>24484</v>
      </c>
      <c r="Z188" s="283">
        <v>642720414</v>
      </c>
      <c r="AA188" s="283" t="s">
        <v>24481</v>
      </c>
      <c r="AB188" s="284" t="s">
        <v>2912</v>
      </c>
      <c r="AC188" s="284" t="s">
        <v>2913</v>
      </c>
      <c r="AD188" s="284">
        <v>642720414</v>
      </c>
      <c r="AE188" s="284" t="s">
        <v>2914</v>
      </c>
    </row>
    <row r="189" spans="1:31" s="285" customFormat="1">
      <c r="A189" s="286" t="s">
        <v>24570</v>
      </c>
      <c r="B189" s="281" t="s">
        <v>24571</v>
      </c>
      <c r="C189" s="281">
        <v>8952</v>
      </c>
      <c r="D189" s="281" t="s">
        <v>35</v>
      </c>
      <c r="E189" s="281" t="s">
        <v>3</v>
      </c>
      <c r="F189" s="281" t="s">
        <v>3</v>
      </c>
      <c r="G189" s="281" t="s">
        <v>3</v>
      </c>
      <c r="H189" s="281">
        <v>1056</v>
      </c>
      <c r="I189" s="281">
        <v>1025</v>
      </c>
      <c r="J189" s="281">
        <v>2551</v>
      </c>
      <c r="K189" s="281" t="s">
        <v>416</v>
      </c>
      <c r="L189" s="281" t="s">
        <v>8391</v>
      </c>
      <c r="M189" s="281" t="s">
        <v>8392</v>
      </c>
      <c r="N189" s="282" t="s">
        <v>31600</v>
      </c>
      <c r="O189" s="282" t="s">
        <v>16503</v>
      </c>
      <c r="P189" s="282" t="s">
        <v>40</v>
      </c>
      <c r="Q189" s="282" t="s">
        <v>16505</v>
      </c>
      <c r="R189" s="282">
        <v>2</v>
      </c>
      <c r="S189" s="282" t="s">
        <v>16506</v>
      </c>
      <c r="T189" s="282" t="s">
        <v>24572</v>
      </c>
      <c r="U189" s="282" t="s">
        <v>24573</v>
      </c>
      <c r="V189" s="282" t="s">
        <v>24574</v>
      </c>
      <c r="W189" s="282" t="s">
        <v>3</v>
      </c>
      <c r="X189" s="283" t="s">
        <v>47</v>
      </c>
      <c r="Y189" s="283" t="s">
        <v>24575</v>
      </c>
      <c r="Z189" s="283" t="s">
        <v>33518</v>
      </c>
      <c r="AA189" s="283" t="s">
        <v>24576</v>
      </c>
      <c r="AB189" s="284" t="s">
        <v>24577</v>
      </c>
      <c r="AC189" s="284" t="s">
        <v>16512</v>
      </c>
      <c r="AD189" s="284" t="s">
        <v>24573</v>
      </c>
      <c r="AE189" s="284" t="s">
        <v>16509</v>
      </c>
    </row>
    <row r="190" spans="1:31" s="285" customFormat="1">
      <c r="A190" s="286" t="s">
        <v>24597</v>
      </c>
      <c r="B190" s="281" t="s">
        <v>24598</v>
      </c>
      <c r="C190" s="281">
        <v>24475</v>
      </c>
      <c r="D190" s="281" t="s">
        <v>35</v>
      </c>
      <c r="E190" s="281" t="s">
        <v>3</v>
      </c>
      <c r="F190" s="281" t="s">
        <v>3</v>
      </c>
      <c r="G190" s="281" t="s">
        <v>3</v>
      </c>
      <c r="H190" s="281">
        <v>1396</v>
      </c>
      <c r="I190" s="281">
        <v>1382</v>
      </c>
      <c r="J190" s="281">
        <v>2181</v>
      </c>
      <c r="K190" s="281" t="s">
        <v>416</v>
      </c>
      <c r="L190" s="281" t="s">
        <v>1089</v>
      </c>
      <c r="M190" s="281" t="s">
        <v>1090</v>
      </c>
      <c r="N190" s="282" t="s">
        <v>31600</v>
      </c>
      <c r="O190" s="282" t="s">
        <v>24599</v>
      </c>
      <c r="P190" s="282" t="s">
        <v>40</v>
      </c>
      <c r="Q190" s="282" t="s">
        <v>24600</v>
      </c>
      <c r="R190" s="282">
        <v>2</v>
      </c>
      <c r="S190" s="282" t="s">
        <v>24601</v>
      </c>
      <c r="T190" s="282" t="s">
        <v>24602</v>
      </c>
      <c r="U190" s="282" t="s">
        <v>24603</v>
      </c>
      <c r="V190" s="282" t="s">
        <v>24604</v>
      </c>
      <c r="W190" s="282" t="s">
        <v>24605</v>
      </c>
      <c r="X190" s="283" t="s">
        <v>47</v>
      </c>
      <c r="Y190" s="283" t="s">
        <v>24606</v>
      </c>
      <c r="Z190" s="283" t="s">
        <v>24603</v>
      </c>
      <c r="AA190" s="283" t="s">
        <v>24604</v>
      </c>
      <c r="AB190" s="284" t="s">
        <v>24607</v>
      </c>
      <c r="AC190" s="284" t="s">
        <v>24608</v>
      </c>
      <c r="AD190" s="284" t="s">
        <v>24603</v>
      </c>
      <c r="AE190" s="284" t="s">
        <v>24609</v>
      </c>
    </row>
    <row r="191" spans="1:31" s="285" customFormat="1" ht="30">
      <c r="A191" s="286" t="s">
        <v>24619</v>
      </c>
      <c r="B191" s="281" t="s">
        <v>24620</v>
      </c>
      <c r="C191" s="281">
        <v>9423</v>
      </c>
      <c r="D191" s="281" t="s">
        <v>35</v>
      </c>
      <c r="E191" s="281" t="s">
        <v>3</v>
      </c>
      <c r="F191" s="281" t="s">
        <v>3</v>
      </c>
      <c r="G191" s="281" t="s">
        <v>3</v>
      </c>
      <c r="H191" s="281">
        <v>658</v>
      </c>
      <c r="I191" s="281">
        <v>670</v>
      </c>
      <c r="J191" s="281">
        <v>1563</v>
      </c>
      <c r="K191" s="281" t="s">
        <v>416</v>
      </c>
      <c r="L191" s="281" t="s">
        <v>1201</v>
      </c>
      <c r="M191" s="281" t="s">
        <v>1202</v>
      </c>
      <c r="N191" s="282" t="s">
        <v>31600</v>
      </c>
      <c r="O191" s="282" t="s">
        <v>2640</v>
      </c>
      <c r="P191" s="282" t="s">
        <v>40</v>
      </c>
      <c r="Q191" s="282" t="s">
        <v>2641</v>
      </c>
      <c r="R191" s="282">
        <v>5</v>
      </c>
      <c r="S191" s="282" t="s">
        <v>2642</v>
      </c>
      <c r="T191" s="282" t="s">
        <v>24621</v>
      </c>
      <c r="U191" s="282" t="s">
        <v>24622</v>
      </c>
      <c r="V191" s="282" t="s">
        <v>24623</v>
      </c>
      <c r="W191" s="282" t="s">
        <v>3</v>
      </c>
      <c r="X191" s="283" t="s">
        <v>24624</v>
      </c>
      <c r="Y191" s="283" t="s">
        <v>11578</v>
      </c>
      <c r="Z191" s="283" t="s">
        <v>33519</v>
      </c>
      <c r="AA191" s="283" t="s">
        <v>24625</v>
      </c>
      <c r="AB191" s="284" t="s">
        <v>24626</v>
      </c>
      <c r="AC191" s="284" t="s">
        <v>2650</v>
      </c>
      <c r="AD191" s="284" t="s">
        <v>33519</v>
      </c>
      <c r="AE191" s="284" t="s">
        <v>15488</v>
      </c>
    </row>
    <row r="192" spans="1:31" s="285" customFormat="1" ht="30">
      <c r="A192" s="286" t="s">
        <v>4434</v>
      </c>
      <c r="B192" s="281" t="s">
        <v>24643</v>
      </c>
      <c r="C192" s="281">
        <v>17817</v>
      </c>
      <c r="D192" s="281" t="s">
        <v>35</v>
      </c>
      <c r="E192" s="281" t="s">
        <v>555</v>
      </c>
      <c r="F192" s="281" t="s">
        <v>3</v>
      </c>
      <c r="G192" s="281" t="s">
        <v>3</v>
      </c>
      <c r="H192" s="281">
        <v>1422</v>
      </c>
      <c r="I192" s="281">
        <v>1609</v>
      </c>
      <c r="J192" s="281">
        <v>1713</v>
      </c>
      <c r="K192" s="281" t="s">
        <v>416</v>
      </c>
      <c r="L192" s="281" t="s">
        <v>4432</v>
      </c>
      <c r="M192" s="281" t="s">
        <v>4433</v>
      </c>
      <c r="N192" s="282" t="s">
        <v>31600</v>
      </c>
      <c r="O192" s="282" t="s">
        <v>4434</v>
      </c>
      <c r="P192" s="282" t="s">
        <v>20</v>
      </c>
      <c r="Q192" s="282" t="s">
        <v>4435</v>
      </c>
      <c r="R192" s="282">
        <v>3</v>
      </c>
      <c r="S192" s="282" t="s">
        <v>4436</v>
      </c>
      <c r="T192" s="282" t="s">
        <v>24644</v>
      </c>
      <c r="U192" s="282" t="s">
        <v>24645</v>
      </c>
      <c r="V192" s="282" t="s">
        <v>4444</v>
      </c>
      <c r="W192" s="282" t="s">
        <v>3</v>
      </c>
      <c r="X192" s="283" t="s">
        <v>18804</v>
      </c>
      <c r="Y192" s="283" t="s">
        <v>24646</v>
      </c>
      <c r="Z192" s="283" t="s">
        <v>33520</v>
      </c>
      <c r="AA192" s="283" t="s">
        <v>24647</v>
      </c>
      <c r="AB192" s="284" t="s">
        <v>4442</v>
      </c>
      <c r="AC192" s="284" t="s">
        <v>4443</v>
      </c>
      <c r="AD192" s="284" t="s">
        <v>33520</v>
      </c>
      <c r="AE192" s="284" t="s">
        <v>4444</v>
      </c>
    </row>
    <row r="193" spans="1:31" s="285" customFormat="1">
      <c r="A193" s="286" t="s">
        <v>2512</v>
      </c>
      <c r="B193" s="281" t="s">
        <v>24648</v>
      </c>
      <c r="C193" s="281">
        <v>3850</v>
      </c>
      <c r="D193" s="281" t="s">
        <v>35</v>
      </c>
      <c r="E193" s="281" t="s">
        <v>3</v>
      </c>
      <c r="F193" s="281" t="s">
        <v>3</v>
      </c>
      <c r="G193" s="281" t="s">
        <v>3</v>
      </c>
      <c r="H193" s="281">
        <v>1857</v>
      </c>
      <c r="I193" s="281">
        <v>1885</v>
      </c>
      <c r="J193" s="281">
        <v>3138</v>
      </c>
      <c r="K193" s="281" t="s">
        <v>416</v>
      </c>
      <c r="L193" s="281" t="s">
        <v>2510</v>
      </c>
      <c r="M193" s="281" t="s">
        <v>2511</v>
      </c>
      <c r="N193" s="282" t="s">
        <v>31600</v>
      </c>
      <c r="O193" s="282" t="s">
        <v>2512</v>
      </c>
      <c r="P193" s="282" t="s">
        <v>20</v>
      </c>
      <c r="Q193" s="282" t="s">
        <v>2513</v>
      </c>
      <c r="R193" s="282">
        <v>1</v>
      </c>
      <c r="S193" s="282" t="s">
        <v>2514</v>
      </c>
      <c r="T193" s="282" t="s">
        <v>24649</v>
      </c>
      <c r="U193" s="282" t="s">
        <v>2522</v>
      </c>
      <c r="V193" s="282" t="s">
        <v>24650</v>
      </c>
      <c r="W193" s="282" t="s">
        <v>24651</v>
      </c>
      <c r="X193" s="283" t="s">
        <v>47</v>
      </c>
      <c r="Y193" s="283" t="s">
        <v>24652</v>
      </c>
      <c r="Z193" s="283" t="s">
        <v>2522</v>
      </c>
      <c r="AA193" s="283" t="s">
        <v>24653</v>
      </c>
      <c r="AB193" s="284" t="s">
        <v>2520</v>
      </c>
      <c r="AC193" s="284" t="s">
        <v>2521</v>
      </c>
      <c r="AD193" s="284" t="s">
        <v>2522</v>
      </c>
      <c r="AE193" s="284" t="s">
        <v>2523</v>
      </c>
    </row>
    <row r="194" spans="1:31" s="285" customFormat="1">
      <c r="A194" s="286" t="s">
        <v>24654</v>
      </c>
      <c r="B194" s="281" t="s">
        <v>24655</v>
      </c>
      <c r="C194" s="281">
        <v>20172</v>
      </c>
      <c r="D194" s="281" t="s">
        <v>35</v>
      </c>
      <c r="E194" s="281" t="s">
        <v>3</v>
      </c>
      <c r="F194" s="281" t="s">
        <v>3</v>
      </c>
      <c r="G194" s="281" t="s">
        <v>3</v>
      </c>
      <c r="H194" s="281">
        <v>2029</v>
      </c>
      <c r="I194" s="281">
        <v>2028</v>
      </c>
      <c r="J194" s="281">
        <v>1870</v>
      </c>
      <c r="K194" s="281" t="s">
        <v>416</v>
      </c>
      <c r="L194" s="281" t="s">
        <v>3282</v>
      </c>
      <c r="M194" s="281" t="s">
        <v>3283</v>
      </c>
      <c r="N194" s="282" t="s">
        <v>31600</v>
      </c>
      <c r="O194" s="282" t="s">
        <v>24654</v>
      </c>
      <c r="P194" s="282" t="s">
        <v>20</v>
      </c>
      <c r="Q194" s="282" t="s">
        <v>24656</v>
      </c>
      <c r="R194" s="282">
        <v>2</v>
      </c>
      <c r="S194" s="282" t="s">
        <v>24657</v>
      </c>
      <c r="T194" s="282" t="s">
        <v>24658</v>
      </c>
      <c r="U194" s="282" t="s">
        <v>24659</v>
      </c>
      <c r="V194" s="282" t="s">
        <v>24660</v>
      </c>
      <c r="W194" s="282" t="s">
        <v>24661</v>
      </c>
      <c r="X194" s="283" t="s">
        <v>47</v>
      </c>
      <c r="Y194" s="283" t="s">
        <v>24662</v>
      </c>
      <c r="Z194" s="283" t="s">
        <v>33521</v>
      </c>
      <c r="AA194" s="283" t="s">
        <v>24663</v>
      </c>
      <c r="AB194" s="284" t="s">
        <v>24664</v>
      </c>
      <c r="AC194" s="284" t="s">
        <v>24658</v>
      </c>
      <c r="AD194" s="284" t="s">
        <v>24659</v>
      </c>
      <c r="AE194" s="284" t="s">
        <v>24665</v>
      </c>
    </row>
    <row r="195" spans="1:31" s="285" customFormat="1">
      <c r="A195" s="286" t="s">
        <v>24684</v>
      </c>
      <c r="B195" s="281" t="s">
        <v>24685</v>
      </c>
      <c r="C195" s="281">
        <v>24448</v>
      </c>
      <c r="D195" s="281" t="s">
        <v>35</v>
      </c>
      <c r="E195" s="281" t="s">
        <v>3</v>
      </c>
      <c r="F195" s="281" t="s">
        <v>3</v>
      </c>
      <c r="G195" s="281" t="s">
        <v>3</v>
      </c>
      <c r="H195" s="281">
        <v>261</v>
      </c>
      <c r="I195" s="281">
        <v>261</v>
      </c>
      <c r="J195" s="281">
        <v>481</v>
      </c>
      <c r="K195" s="281" t="s">
        <v>416</v>
      </c>
      <c r="L195" s="281" t="s">
        <v>4432</v>
      </c>
      <c r="M195" s="281" t="s">
        <v>4433</v>
      </c>
      <c r="N195" s="282" t="s">
        <v>31600</v>
      </c>
      <c r="O195" s="282" t="s">
        <v>16864</v>
      </c>
      <c r="P195" s="282" t="s">
        <v>40</v>
      </c>
      <c r="Q195" s="282" t="s">
        <v>16865</v>
      </c>
      <c r="R195" s="282">
        <v>3</v>
      </c>
      <c r="S195" s="282" t="s">
        <v>16866</v>
      </c>
      <c r="T195" s="282" t="s">
        <v>24686</v>
      </c>
      <c r="U195" s="282" t="s">
        <v>24687</v>
      </c>
      <c r="V195" s="282" t="s">
        <v>24688</v>
      </c>
      <c r="W195" s="282" t="s">
        <v>24689</v>
      </c>
      <c r="X195" s="283" t="s">
        <v>47</v>
      </c>
      <c r="Y195" s="283" t="s">
        <v>10699</v>
      </c>
      <c r="Z195" s="283" t="s">
        <v>24687</v>
      </c>
      <c r="AA195" s="283" t="s">
        <v>24688</v>
      </c>
      <c r="AB195" s="284" t="s">
        <v>16872</v>
      </c>
      <c r="AC195" s="284" t="s">
        <v>16873</v>
      </c>
      <c r="AD195" s="284" t="s">
        <v>24687</v>
      </c>
      <c r="AE195" s="284" t="s">
        <v>24690</v>
      </c>
    </row>
    <row r="196" spans="1:31" s="285" customFormat="1">
      <c r="A196" s="286" t="s">
        <v>24715</v>
      </c>
      <c r="B196" s="281" t="s">
        <v>24716</v>
      </c>
      <c r="C196" s="281">
        <v>6433</v>
      </c>
      <c r="D196" s="281" t="s">
        <v>35</v>
      </c>
      <c r="E196" s="281" t="s">
        <v>3</v>
      </c>
      <c r="F196" s="281" t="s">
        <v>3</v>
      </c>
      <c r="G196" s="281" t="s">
        <v>3</v>
      </c>
      <c r="H196" s="281">
        <v>2273</v>
      </c>
      <c r="I196" s="281">
        <v>2253</v>
      </c>
      <c r="J196" s="281">
        <v>4875</v>
      </c>
      <c r="K196" s="281" t="s">
        <v>416</v>
      </c>
      <c r="L196" s="281" t="s">
        <v>23746</v>
      </c>
      <c r="M196" s="281" t="s">
        <v>23747</v>
      </c>
      <c r="N196" s="282" t="s">
        <v>31599</v>
      </c>
      <c r="O196" s="282" t="s">
        <v>3</v>
      </c>
      <c r="P196" s="282" t="s">
        <v>7</v>
      </c>
      <c r="Q196" s="282" t="s">
        <v>3</v>
      </c>
      <c r="R196" s="282" t="s">
        <v>3</v>
      </c>
      <c r="S196" s="282" t="s">
        <v>3</v>
      </c>
      <c r="T196" s="282" t="s">
        <v>24717</v>
      </c>
      <c r="U196" s="282" t="s">
        <v>3</v>
      </c>
      <c r="V196" s="282" t="s">
        <v>24718</v>
      </c>
      <c r="W196" s="282" t="s">
        <v>24719</v>
      </c>
      <c r="X196" s="283" t="s">
        <v>47</v>
      </c>
      <c r="Y196" s="283" t="s">
        <v>24720</v>
      </c>
      <c r="Z196" s="283" t="s">
        <v>33522</v>
      </c>
      <c r="AA196" s="283" t="s">
        <v>24721</v>
      </c>
      <c r="AB196" s="284" t="s">
        <v>24722</v>
      </c>
      <c r="AC196" s="284" t="s">
        <v>24717</v>
      </c>
      <c r="AD196" s="284" t="s">
        <v>33523</v>
      </c>
      <c r="AE196" s="284" t="s">
        <v>24718</v>
      </c>
    </row>
    <row r="197" spans="1:31" s="285" customFormat="1">
      <c r="A197" s="286" t="s">
        <v>24737</v>
      </c>
      <c r="B197" s="281" t="s">
        <v>24738</v>
      </c>
      <c r="C197" s="281">
        <v>12593</v>
      </c>
      <c r="D197" s="281" t="s">
        <v>35</v>
      </c>
      <c r="E197" s="281" t="s">
        <v>555</v>
      </c>
      <c r="F197" s="281" t="s">
        <v>3</v>
      </c>
      <c r="G197" s="281" t="s">
        <v>3</v>
      </c>
      <c r="H197" s="281">
        <v>2854</v>
      </c>
      <c r="I197" s="281">
        <v>2787</v>
      </c>
      <c r="J197" s="281">
        <v>8259</v>
      </c>
      <c r="K197" s="281" t="s">
        <v>416</v>
      </c>
      <c r="L197" s="281" t="s">
        <v>23746</v>
      </c>
      <c r="M197" s="281" t="s">
        <v>23747</v>
      </c>
      <c r="N197" s="282" t="s">
        <v>31599</v>
      </c>
      <c r="O197" s="282" t="s">
        <v>3</v>
      </c>
      <c r="P197" s="282" t="s">
        <v>7</v>
      </c>
      <c r="Q197" s="282" t="s">
        <v>3</v>
      </c>
      <c r="R197" s="282" t="s">
        <v>3</v>
      </c>
      <c r="S197" s="282" t="s">
        <v>3</v>
      </c>
      <c r="T197" s="282" t="s">
        <v>24739</v>
      </c>
      <c r="U197" s="282" t="s">
        <v>3</v>
      </c>
      <c r="V197" s="282" t="s">
        <v>24740</v>
      </c>
      <c r="W197" s="282" t="s">
        <v>24741</v>
      </c>
      <c r="X197" s="283" t="s">
        <v>47</v>
      </c>
      <c r="Y197" s="283" t="s">
        <v>24742</v>
      </c>
      <c r="Z197" s="283" t="s">
        <v>33523</v>
      </c>
      <c r="AA197" s="283" t="s">
        <v>24740</v>
      </c>
      <c r="AB197" s="284" t="s">
        <v>24743</v>
      </c>
      <c r="AC197" s="284" t="s">
        <v>24739</v>
      </c>
      <c r="AD197" s="284" t="s">
        <v>33523</v>
      </c>
      <c r="AE197" s="284" t="s">
        <v>24740</v>
      </c>
    </row>
    <row r="198" spans="1:31" s="285" customFormat="1">
      <c r="A198" s="286" t="s">
        <v>24750</v>
      </c>
      <c r="B198" s="281" t="s">
        <v>24751</v>
      </c>
      <c r="C198" s="281">
        <v>9113</v>
      </c>
      <c r="D198" s="281" t="s">
        <v>35</v>
      </c>
      <c r="E198" s="281" t="s">
        <v>3</v>
      </c>
      <c r="F198" s="281" t="s">
        <v>3</v>
      </c>
      <c r="G198" s="281" t="s">
        <v>3</v>
      </c>
      <c r="H198" s="281">
        <v>2711</v>
      </c>
      <c r="I198" s="281">
        <v>2700</v>
      </c>
      <c r="J198" s="281">
        <v>5453</v>
      </c>
      <c r="K198" s="281" t="s">
        <v>416</v>
      </c>
      <c r="L198" s="281" t="s">
        <v>23746</v>
      </c>
      <c r="M198" s="281" t="s">
        <v>23747</v>
      </c>
      <c r="N198" s="282" t="s">
        <v>31599</v>
      </c>
      <c r="O198" s="282" t="s">
        <v>3</v>
      </c>
      <c r="P198" s="282" t="s">
        <v>7</v>
      </c>
      <c r="Q198" s="282" t="s">
        <v>3</v>
      </c>
      <c r="R198" s="282" t="s">
        <v>3</v>
      </c>
      <c r="S198" s="282" t="s">
        <v>3</v>
      </c>
      <c r="T198" s="282" t="s">
        <v>24752</v>
      </c>
      <c r="U198" s="282" t="s">
        <v>3</v>
      </c>
      <c r="V198" s="282" t="s">
        <v>24753</v>
      </c>
      <c r="W198" s="282" t="s">
        <v>3</v>
      </c>
      <c r="X198" s="283" t="s">
        <v>47</v>
      </c>
      <c r="Y198" s="283" t="s">
        <v>1752</v>
      </c>
      <c r="Z198" s="283" t="s">
        <v>33524</v>
      </c>
      <c r="AA198" s="283" t="s">
        <v>24753</v>
      </c>
      <c r="AB198" s="284" t="s">
        <v>24754</v>
      </c>
      <c r="AC198" s="284" t="s">
        <v>24752</v>
      </c>
      <c r="AD198" s="284" t="s">
        <v>33524</v>
      </c>
      <c r="AE198" s="284" t="s">
        <v>24753</v>
      </c>
    </row>
    <row r="199" spans="1:31" s="285" customFormat="1">
      <c r="A199" s="286" t="s">
        <v>24817</v>
      </c>
      <c r="B199" s="281" t="s">
        <v>24818</v>
      </c>
      <c r="C199" s="281">
        <v>8554</v>
      </c>
      <c r="D199" s="281" t="s">
        <v>35</v>
      </c>
      <c r="E199" s="281" t="s">
        <v>3</v>
      </c>
      <c r="F199" s="281" t="s">
        <v>3</v>
      </c>
      <c r="G199" s="281" t="s">
        <v>3</v>
      </c>
      <c r="H199" s="281">
        <v>1680</v>
      </c>
      <c r="I199" s="281">
        <v>1657</v>
      </c>
      <c r="J199" s="281">
        <v>1552</v>
      </c>
      <c r="K199" s="281" t="s">
        <v>416</v>
      </c>
      <c r="L199" s="281" t="s">
        <v>417</v>
      </c>
      <c r="M199" s="281" t="s">
        <v>418</v>
      </c>
      <c r="N199" s="282" t="s">
        <v>31600</v>
      </c>
      <c r="O199" s="282" t="s">
        <v>7066</v>
      </c>
      <c r="P199" s="282" t="s">
        <v>40</v>
      </c>
      <c r="Q199" s="282" t="s">
        <v>7068</v>
      </c>
      <c r="R199" s="282">
        <v>3</v>
      </c>
      <c r="S199" s="282" t="s">
        <v>7069</v>
      </c>
      <c r="T199" s="282" t="s">
        <v>24819</v>
      </c>
      <c r="U199" s="282" t="s">
        <v>24820</v>
      </c>
      <c r="V199" s="282" t="s">
        <v>24821</v>
      </c>
      <c r="W199" s="282" t="s">
        <v>24822</v>
      </c>
      <c r="X199" s="283" t="s">
        <v>47</v>
      </c>
      <c r="Y199" s="283" t="s">
        <v>24823</v>
      </c>
      <c r="Z199" s="283" t="s">
        <v>24824</v>
      </c>
      <c r="AA199" s="283" t="s">
        <v>24821</v>
      </c>
      <c r="AB199" s="284" t="s">
        <v>7076</v>
      </c>
      <c r="AC199" s="284" t="s">
        <v>7070</v>
      </c>
      <c r="AD199" s="284" t="s">
        <v>7075</v>
      </c>
      <c r="AE199" s="284" t="s">
        <v>7077</v>
      </c>
    </row>
    <row r="200" spans="1:31" s="285" customFormat="1" ht="30">
      <c r="A200" s="286" t="s">
        <v>2640</v>
      </c>
      <c r="B200" s="281" t="s">
        <v>24840</v>
      </c>
      <c r="C200" s="281">
        <v>4446</v>
      </c>
      <c r="D200" s="281" t="s">
        <v>35</v>
      </c>
      <c r="E200" s="281" t="s">
        <v>3</v>
      </c>
      <c r="F200" s="281" t="s">
        <v>3</v>
      </c>
      <c r="G200" s="281" t="s">
        <v>3</v>
      </c>
      <c r="H200" s="281">
        <v>1037</v>
      </c>
      <c r="I200" s="281">
        <v>1051</v>
      </c>
      <c r="J200" s="281">
        <v>2386</v>
      </c>
      <c r="K200" s="281" t="s">
        <v>416</v>
      </c>
      <c r="L200" s="281" t="s">
        <v>1201</v>
      </c>
      <c r="M200" s="281" t="s">
        <v>1202</v>
      </c>
      <c r="N200" s="282" t="s">
        <v>31600</v>
      </c>
      <c r="O200" s="282" t="s">
        <v>2640</v>
      </c>
      <c r="P200" s="282" t="s">
        <v>20</v>
      </c>
      <c r="Q200" s="282" t="s">
        <v>24841</v>
      </c>
      <c r="R200" s="282">
        <v>5</v>
      </c>
      <c r="S200" s="282" t="s">
        <v>2642</v>
      </c>
      <c r="T200" s="282" t="s">
        <v>24842</v>
      </c>
      <c r="U200" s="282" t="s">
        <v>24843</v>
      </c>
      <c r="V200" s="282" t="s">
        <v>24844</v>
      </c>
      <c r="W200" s="282" t="s">
        <v>24845</v>
      </c>
      <c r="X200" s="283" t="s">
        <v>47</v>
      </c>
      <c r="Y200" s="283" t="s">
        <v>24846</v>
      </c>
      <c r="Z200" s="283" t="s">
        <v>33525</v>
      </c>
      <c r="AA200" s="283" t="s">
        <v>24844</v>
      </c>
      <c r="AB200" s="284" t="s">
        <v>2649</v>
      </c>
      <c r="AC200" s="284" t="s">
        <v>2650</v>
      </c>
      <c r="AD200" s="284" t="s">
        <v>33526</v>
      </c>
      <c r="AE200" s="284" t="s">
        <v>15488</v>
      </c>
    </row>
    <row r="201" spans="1:31" s="285" customFormat="1">
      <c r="A201" s="286" t="s">
        <v>16864</v>
      </c>
      <c r="B201" s="281" t="s">
        <v>24855</v>
      </c>
      <c r="C201" s="281">
        <v>8794</v>
      </c>
      <c r="D201" s="281" t="s">
        <v>35</v>
      </c>
      <c r="E201" s="281" t="s">
        <v>3</v>
      </c>
      <c r="F201" s="281" t="s">
        <v>3</v>
      </c>
      <c r="G201" s="281" t="s">
        <v>3</v>
      </c>
      <c r="H201" s="281">
        <v>814</v>
      </c>
      <c r="I201" s="281">
        <v>857</v>
      </c>
      <c r="J201" s="281">
        <v>1668</v>
      </c>
      <c r="K201" s="281" t="s">
        <v>416</v>
      </c>
      <c r="L201" s="281" t="s">
        <v>4432</v>
      </c>
      <c r="M201" s="281" t="s">
        <v>4433</v>
      </c>
      <c r="N201" s="282" t="s">
        <v>31600</v>
      </c>
      <c r="O201" s="282" t="s">
        <v>16864</v>
      </c>
      <c r="P201" s="282" t="s">
        <v>20</v>
      </c>
      <c r="Q201" s="282" t="s">
        <v>16865</v>
      </c>
      <c r="R201" s="282">
        <v>3</v>
      </c>
      <c r="S201" s="282" t="s">
        <v>16866</v>
      </c>
      <c r="T201" s="282" t="s">
        <v>16873</v>
      </c>
      <c r="U201" s="282" t="s">
        <v>24856</v>
      </c>
      <c r="V201" s="282" t="s">
        <v>24690</v>
      </c>
      <c r="W201" s="282" t="s">
        <v>24857</v>
      </c>
      <c r="X201" s="283" t="s">
        <v>47</v>
      </c>
      <c r="Y201" s="283" t="s">
        <v>24858</v>
      </c>
      <c r="Z201" s="283" t="s">
        <v>33527</v>
      </c>
      <c r="AA201" s="283" t="s">
        <v>24690</v>
      </c>
      <c r="AB201" s="284" t="s">
        <v>16872</v>
      </c>
      <c r="AC201" s="284" t="s">
        <v>16873</v>
      </c>
      <c r="AD201" s="284" t="s">
        <v>24856</v>
      </c>
      <c r="AE201" s="284" t="s">
        <v>24690</v>
      </c>
    </row>
    <row r="202" spans="1:31" s="285" customFormat="1">
      <c r="A202" s="286" t="s">
        <v>23748</v>
      </c>
      <c r="B202" s="281" t="s">
        <v>24872</v>
      </c>
      <c r="C202" s="281">
        <v>23524</v>
      </c>
      <c r="D202" s="281" t="s">
        <v>2</v>
      </c>
      <c r="E202" s="281" t="s">
        <v>3</v>
      </c>
      <c r="F202" s="281" t="s">
        <v>3</v>
      </c>
      <c r="G202" s="281" t="s">
        <v>3</v>
      </c>
      <c r="H202" s="281">
        <v>5505</v>
      </c>
      <c r="I202" s="281">
        <v>5458</v>
      </c>
      <c r="J202" s="281">
        <v>5856</v>
      </c>
      <c r="K202" s="281" t="s">
        <v>416</v>
      </c>
      <c r="L202" s="281" t="s">
        <v>23746</v>
      </c>
      <c r="M202" s="281" t="s">
        <v>23747</v>
      </c>
      <c r="N202" s="282" t="s">
        <v>31600</v>
      </c>
      <c r="O202" s="282" t="s">
        <v>23748</v>
      </c>
      <c r="P202" s="282" t="s">
        <v>20</v>
      </c>
      <c r="Q202" s="282" t="s">
        <v>23749</v>
      </c>
      <c r="R202" s="282">
        <v>2</v>
      </c>
      <c r="S202" s="282" t="s">
        <v>23750</v>
      </c>
      <c r="T202" s="282" t="s">
        <v>23758</v>
      </c>
      <c r="U202" s="282" t="s">
        <v>24873</v>
      </c>
      <c r="V202" s="282" t="s">
        <v>23759</v>
      </c>
      <c r="W202" s="282" t="s">
        <v>24874</v>
      </c>
      <c r="X202" s="283" t="s">
        <v>24875</v>
      </c>
      <c r="Y202" s="283" t="s">
        <v>24876</v>
      </c>
      <c r="Z202" s="283" t="s">
        <v>33528</v>
      </c>
      <c r="AA202" s="283" t="s">
        <v>24877</v>
      </c>
      <c r="AB202" s="284" t="s">
        <v>24878</v>
      </c>
      <c r="AC202" s="284" t="s">
        <v>23758</v>
      </c>
      <c r="AD202" s="284" t="s">
        <v>33516</v>
      </c>
      <c r="AE202" s="284" t="s">
        <v>23759</v>
      </c>
    </row>
    <row r="203" spans="1:31" s="285" customFormat="1">
      <c r="A203" s="286" t="s">
        <v>24887</v>
      </c>
      <c r="B203" s="281" t="s">
        <v>24888</v>
      </c>
      <c r="C203" s="281">
        <v>11907</v>
      </c>
      <c r="D203" s="281" t="s">
        <v>35</v>
      </c>
      <c r="E203" s="281" t="s">
        <v>3</v>
      </c>
      <c r="F203" s="281" t="s">
        <v>3</v>
      </c>
      <c r="G203" s="281" t="s">
        <v>3</v>
      </c>
      <c r="H203" s="281">
        <v>708</v>
      </c>
      <c r="I203" s="281">
        <v>726</v>
      </c>
      <c r="J203" s="281">
        <v>1025</v>
      </c>
      <c r="K203" s="281" t="s">
        <v>416</v>
      </c>
      <c r="L203" s="281" t="s">
        <v>3282</v>
      </c>
      <c r="M203" s="281" t="s">
        <v>3283</v>
      </c>
      <c r="N203" s="282" t="s">
        <v>31600</v>
      </c>
      <c r="O203" s="282" t="s">
        <v>3284</v>
      </c>
      <c r="P203" s="282" t="s">
        <v>40</v>
      </c>
      <c r="Q203" s="282" t="s">
        <v>3285</v>
      </c>
      <c r="R203" s="282">
        <v>3</v>
      </c>
      <c r="S203" s="282" t="s">
        <v>3286</v>
      </c>
      <c r="T203" s="282" t="s">
        <v>24889</v>
      </c>
      <c r="U203" s="282" t="s">
        <v>3291</v>
      </c>
      <c r="V203" s="282" t="s">
        <v>24890</v>
      </c>
      <c r="W203" s="282" t="s">
        <v>3</v>
      </c>
      <c r="X203" s="283" t="s">
        <v>47</v>
      </c>
      <c r="Y203" s="283" t="s">
        <v>24891</v>
      </c>
      <c r="Z203" s="283" t="s">
        <v>3288</v>
      </c>
      <c r="AA203" s="283" t="s">
        <v>24890</v>
      </c>
      <c r="AB203" s="284" t="s">
        <v>3292</v>
      </c>
      <c r="AC203" s="284" t="s">
        <v>3293</v>
      </c>
      <c r="AD203" s="284" t="s">
        <v>3294</v>
      </c>
      <c r="AE203" s="284" t="s">
        <v>3295</v>
      </c>
    </row>
    <row r="204" spans="1:31" s="285" customFormat="1">
      <c r="A204" s="286" t="s">
        <v>24599</v>
      </c>
      <c r="B204" s="281" t="s">
        <v>24892</v>
      </c>
      <c r="C204" s="281">
        <v>27252</v>
      </c>
      <c r="D204" s="281" t="s">
        <v>35</v>
      </c>
      <c r="E204" s="281" t="s">
        <v>3</v>
      </c>
      <c r="F204" s="281" t="s">
        <v>3</v>
      </c>
      <c r="G204" s="281" t="s">
        <v>3</v>
      </c>
      <c r="H204" s="281">
        <v>1913</v>
      </c>
      <c r="I204" s="281">
        <v>1926</v>
      </c>
      <c r="J204" s="281">
        <v>2703</v>
      </c>
      <c r="K204" s="281" t="s">
        <v>416</v>
      </c>
      <c r="L204" s="281" t="s">
        <v>1089</v>
      </c>
      <c r="M204" s="281" t="s">
        <v>1090</v>
      </c>
      <c r="N204" s="282" t="s">
        <v>31600</v>
      </c>
      <c r="O204" s="282" t="s">
        <v>24599</v>
      </c>
      <c r="P204" s="282" t="s">
        <v>20</v>
      </c>
      <c r="Q204" s="282" t="s">
        <v>24600</v>
      </c>
      <c r="R204" s="282">
        <v>2</v>
      </c>
      <c r="S204" s="282" t="s">
        <v>24601</v>
      </c>
      <c r="T204" s="282" t="s">
        <v>24608</v>
      </c>
      <c r="U204" s="282" t="s">
        <v>24893</v>
      </c>
      <c r="V204" s="282" t="s">
        <v>24609</v>
      </c>
      <c r="W204" s="282" t="s">
        <v>24894</v>
      </c>
      <c r="X204" s="283" t="s">
        <v>23160</v>
      </c>
      <c r="Y204" s="283" t="s">
        <v>24895</v>
      </c>
      <c r="Z204" s="283" t="s">
        <v>24893</v>
      </c>
      <c r="AA204" s="283" t="s">
        <v>24609</v>
      </c>
      <c r="AB204" s="284" t="s">
        <v>24607</v>
      </c>
      <c r="AC204" s="284" t="s">
        <v>24608</v>
      </c>
      <c r="AD204" s="284" t="s">
        <v>24893</v>
      </c>
      <c r="AE204" s="284" t="s">
        <v>24609</v>
      </c>
    </row>
    <row r="205" spans="1:31" s="285" customFormat="1" ht="30">
      <c r="A205" s="286" t="s">
        <v>24925</v>
      </c>
      <c r="B205" s="281" t="s">
        <v>24926</v>
      </c>
      <c r="C205" s="281">
        <v>10205</v>
      </c>
      <c r="D205" s="281" t="s">
        <v>35</v>
      </c>
      <c r="E205" s="281" t="s">
        <v>3</v>
      </c>
      <c r="F205" s="281" t="s">
        <v>3</v>
      </c>
      <c r="G205" s="281" t="s">
        <v>3</v>
      </c>
      <c r="H205" s="281">
        <v>623</v>
      </c>
      <c r="I205" s="281">
        <v>623</v>
      </c>
      <c r="J205" s="281">
        <v>923</v>
      </c>
      <c r="K205" s="281" t="s">
        <v>416</v>
      </c>
      <c r="L205" s="281" t="s">
        <v>3468</v>
      </c>
      <c r="M205" s="281" t="s">
        <v>3469</v>
      </c>
      <c r="N205" s="282" t="s">
        <v>31600</v>
      </c>
      <c r="O205" s="282" t="s">
        <v>3586</v>
      </c>
      <c r="P205" s="282" t="s">
        <v>40</v>
      </c>
      <c r="Q205" s="282" t="s">
        <v>3587</v>
      </c>
      <c r="R205" s="282">
        <v>3</v>
      </c>
      <c r="S205" s="282" t="s">
        <v>3588</v>
      </c>
      <c r="T205" s="282" t="s">
        <v>24927</v>
      </c>
      <c r="U205" s="282" t="s">
        <v>24928</v>
      </c>
      <c r="V205" s="282" t="s">
        <v>24929</v>
      </c>
      <c r="W205" s="282" t="s">
        <v>24930</v>
      </c>
      <c r="X205" s="283" t="s">
        <v>47</v>
      </c>
      <c r="Y205" s="283" t="s">
        <v>24931</v>
      </c>
      <c r="Z205" s="283" t="s">
        <v>33529</v>
      </c>
      <c r="AA205" s="283" t="s">
        <v>24932</v>
      </c>
      <c r="AB205" s="284" t="s">
        <v>12993</v>
      </c>
      <c r="AC205" s="284" t="s">
        <v>3595</v>
      </c>
      <c r="AD205" s="284" t="s">
        <v>24928</v>
      </c>
      <c r="AE205" s="284" t="s">
        <v>24933</v>
      </c>
    </row>
    <row r="206" spans="1:31" s="285" customFormat="1">
      <c r="A206" s="286" t="s">
        <v>24955</v>
      </c>
      <c r="B206" s="281" t="s">
        <v>24956</v>
      </c>
      <c r="C206" s="281">
        <v>13541</v>
      </c>
      <c r="D206" s="281" t="s">
        <v>35</v>
      </c>
      <c r="E206" s="281" t="s">
        <v>3</v>
      </c>
      <c r="F206" s="281" t="s">
        <v>3</v>
      </c>
      <c r="G206" s="281" t="s">
        <v>3</v>
      </c>
      <c r="H206" s="281">
        <v>925</v>
      </c>
      <c r="I206" s="281">
        <v>947</v>
      </c>
      <c r="J206" s="281">
        <v>1496</v>
      </c>
      <c r="K206" s="281" t="s">
        <v>416</v>
      </c>
      <c r="L206" s="281" t="s">
        <v>1201</v>
      </c>
      <c r="M206" s="281" t="s">
        <v>1202</v>
      </c>
      <c r="N206" s="282" t="s">
        <v>31600</v>
      </c>
      <c r="O206" s="282" t="s">
        <v>5620</v>
      </c>
      <c r="P206" s="282" t="s">
        <v>40</v>
      </c>
      <c r="Q206" s="282" t="s">
        <v>5622</v>
      </c>
      <c r="R206" s="282">
        <v>7</v>
      </c>
      <c r="S206" s="282" t="s">
        <v>5623</v>
      </c>
      <c r="T206" s="282" t="s">
        <v>24957</v>
      </c>
      <c r="U206" s="282" t="s">
        <v>24958</v>
      </c>
      <c r="V206" s="282" t="s">
        <v>24959</v>
      </c>
      <c r="W206" s="282" t="s">
        <v>24960</v>
      </c>
      <c r="X206" s="283" t="s">
        <v>47</v>
      </c>
      <c r="Y206" s="283" t="s">
        <v>24961</v>
      </c>
      <c r="Z206" s="283">
        <v>45483001</v>
      </c>
      <c r="AA206" s="283" t="s">
        <v>24959</v>
      </c>
      <c r="AB206" s="284" t="s">
        <v>24962</v>
      </c>
      <c r="AC206" s="284" t="s">
        <v>24963</v>
      </c>
      <c r="AD206" s="284" t="s">
        <v>33530</v>
      </c>
      <c r="AE206" s="284" t="s">
        <v>24964</v>
      </c>
    </row>
    <row r="207" spans="1:31" s="285" customFormat="1">
      <c r="A207" s="286" t="s">
        <v>24970</v>
      </c>
      <c r="B207" s="281" t="s">
        <v>24971</v>
      </c>
      <c r="C207" s="281">
        <v>27544</v>
      </c>
      <c r="D207" s="281" t="s">
        <v>35</v>
      </c>
      <c r="E207" s="281" t="s">
        <v>3</v>
      </c>
      <c r="F207" s="281" t="s">
        <v>3</v>
      </c>
      <c r="G207" s="281" t="s">
        <v>3</v>
      </c>
      <c r="H207" s="281">
        <v>1225</v>
      </c>
      <c r="I207" s="281">
        <v>1248</v>
      </c>
      <c r="J207" s="281">
        <v>1442</v>
      </c>
      <c r="K207" s="281" t="s">
        <v>416</v>
      </c>
      <c r="L207" s="281" t="s">
        <v>3282</v>
      </c>
      <c r="M207" s="281" t="s">
        <v>3283</v>
      </c>
      <c r="N207" s="282" t="s">
        <v>31600</v>
      </c>
      <c r="O207" s="282" t="s">
        <v>24654</v>
      </c>
      <c r="P207" s="282" t="s">
        <v>40</v>
      </c>
      <c r="Q207" s="282" t="s">
        <v>24656</v>
      </c>
      <c r="R207" s="282">
        <v>2</v>
      </c>
      <c r="S207" s="282" t="s">
        <v>24657</v>
      </c>
      <c r="T207" s="282" t="s">
        <v>24972</v>
      </c>
      <c r="U207" s="282" t="s">
        <v>24973</v>
      </c>
      <c r="V207" s="282" t="s">
        <v>24974</v>
      </c>
      <c r="W207" s="282" t="s">
        <v>24975</v>
      </c>
      <c r="X207" s="283" t="s">
        <v>47</v>
      </c>
      <c r="Y207" s="283" t="s">
        <v>24976</v>
      </c>
      <c r="Z207" s="283" t="s">
        <v>24973</v>
      </c>
      <c r="AA207" s="283" t="s">
        <v>24974</v>
      </c>
      <c r="AB207" s="284" t="s">
        <v>24664</v>
      </c>
      <c r="AC207" s="284" t="s">
        <v>24658</v>
      </c>
      <c r="AD207" s="284" t="s">
        <v>24659</v>
      </c>
      <c r="AE207" s="284" t="s">
        <v>24974</v>
      </c>
    </row>
    <row r="208" spans="1:31" s="285" customFormat="1" ht="30">
      <c r="A208" s="286" t="s">
        <v>19739</v>
      </c>
      <c r="B208" s="281" t="s">
        <v>25002</v>
      </c>
      <c r="C208" s="281">
        <v>14447</v>
      </c>
      <c r="D208" s="281" t="s">
        <v>35</v>
      </c>
      <c r="E208" s="281" t="s">
        <v>3</v>
      </c>
      <c r="F208" s="281" t="s">
        <v>3</v>
      </c>
      <c r="G208" s="281" t="s">
        <v>3</v>
      </c>
      <c r="H208" s="281">
        <v>1431</v>
      </c>
      <c r="I208" s="281">
        <v>1427</v>
      </c>
      <c r="J208" s="281">
        <v>3376</v>
      </c>
      <c r="K208" s="281" t="s">
        <v>416</v>
      </c>
      <c r="L208" s="281" t="s">
        <v>2510</v>
      </c>
      <c r="M208" s="281" t="s">
        <v>2511</v>
      </c>
      <c r="N208" s="282" t="s">
        <v>31600</v>
      </c>
      <c r="O208" s="282" t="s">
        <v>19739</v>
      </c>
      <c r="P208" s="282" t="s">
        <v>20</v>
      </c>
      <c r="Q208" s="282" t="s">
        <v>19740</v>
      </c>
      <c r="R208" s="282">
        <v>2</v>
      </c>
      <c r="S208" s="282" t="s">
        <v>19741</v>
      </c>
      <c r="T208" s="282" t="s">
        <v>25003</v>
      </c>
      <c r="U208" s="282" t="s">
        <v>25004</v>
      </c>
      <c r="V208" s="282" t="s">
        <v>25005</v>
      </c>
      <c r="W208" s="282" t="s">
        <v>3</v>
      </c>
      <c r="X208" s="283" t="s">
        <v>4690</v>
      </c>
      <c r="Y208" s="283" t="s">
        <v>25006</v>
      </c>
      <c r="Z208" s="283" t="s">
        <v>25004</v>
      </c>
      <c r="AA208" s="283" t="s">
        <v>25005</v>
      </c>
      <c r="AB208" s="284" t="s">
        <v>1048</v>
      </c>
      <c r="AC208" s="284" t="s">
        <v>1049</v>
      </c>
      <c r="AD208" s="284" t="s">
        <v>33531</v>
      </c>
      <c r="AE208" s="284" t="s">
        <v>25005</v>
      </c>
    </row>
    <row r="209" spans="1:31" s="285" customFormat="1" ht="30">
      <c r="A209" s="286" t="s">
        <v>25047</v>
      </c>
      <c r="B209" s="281" t="s">
        <v>25048</v>
      </c>
      <c r="C209" s="281">
        <v>7597</v>
      </c>
      <c r="D209" s="281" t="s">
        <v>2</v>
      </c>
      <c r="E209" s="281" t="s">
        <v>3</v>
      </c>
      <c r="F209" s="281" t="s">
        <v>3</v>
      </c>
      <c r="G209" s="281" t="s">
        <v>429</v>
      </c>
      <c r="H209" s="281">
        <v>13400</v>
      </c>
      <c r="I209" s="281">
        <v>13324</v>
      </c>
      <c r="J209" s="281">
        <v>12853</v>
      </c>
      <c r="K209" s="281" t="s">
        <v>416</v>
      </c>
      <c r="L209" s="281" t="s">
        <v>25049</v>
      </c>
      <c r="M209" s="281" t="s">
        <v>23747</v>
      </c>
      <c r="N209" s="282" t="s">
        <v>31599</v>
      </c>
      <c r="O209" s="282" t="s">
        <v>3</v>
      </c>
      <c r="P209" s="282" t="s">
        <v>7</v>
      </c>
      <c r="Q209" s="282" t="s">
        <v>3</v>
      </c>
      <c r="R209" s="282" t="s">
        <v>3</v>
      </c>
      <c r="S209" s="282" t="s">
        <v>3</v>
      </c>
      <c r="T209" s="282" t="s">
        <v>25050</v>
      </c>
      <c r="U209" s="282" t="s">
        <v>3</v>
      </c>
      <c r="V209" s="282" t="s">
        <v>25051</v>
      </c>
      <c r="W209" s="282" t="s">
        <v>25052</v>
      </c>
      <c r="X209" s="283" t="s">
        <v>25053</v>
      </c>
      <c r="Y209" s="283" t="s">
        <v>25054</v>
      </c>
      <c r="Z209" s="283" t="s">
        <v>33532</v>
      </c>
      <c r="AA209" s="283" t="s">
        <v>25056</v>
      </c>
      <c r="AB209" s="284" t="s">
        <v>25057</v>
      </c>
      <c r="AC209" s="284" t="s">
        <v>25055</v>
      </c>
      <c r="AD209" s="284" t="s">
        <v>33533</v>
      </c>
      <c r="AE209" s="284" t="s">
        <v>25058</v>
      </c>
    </row>
    <row r="210" spans="1:31" s="285" customFormat="1">
      <c r="A210" s="286" t="s">
        <v>25059</v>
      </c>
      <c r="B210" s="281" t="s">
        <v>25060</v>
      </c>
      <c r="C210" s="281">
        <v>33747</v>
      </c>
      <c r="D210" s="281" t="s">
        <v>35</v>
      </c>
      <c r="E210" s="281" t="s">
        <v>3</v>
      </c>
      <c r="F210" s="281" t="s">
        <v>3</v>
      </c>
      <c r="G210" s="281" t="s">
        <v>3</v>
      </c>
      <c r="H210" s="281">
        <v>587</v>
      </c>
      <c r="I210" s="281">
        <v>580</v>
      </c>
      <c r="J210" s="281">
        <v>1076</v>
      </c>
      <c r="K210" s="281" t="s">
        <v>416</v>
      </c>
      <c r="L210" s="281" t="s">
        <v>1201</v>
      </c>
      <c r="M210" s="281" t="s">
        <v>1202</v>
      </c>
      <c r="N210" s="282" t="s">
        <v>31600</v>
      </c>
      <c r="O210" s="282" t="s">
        <v>5620</v>
      </c>
      <c r="P210" s="282" t="s">
        <v>40</v>
      </c>
      <c r="Q210" s="282" t="s">
        <v>5622</v>
      </c>
      <c r="R210" s="282">
        <v>7</v>
      </c>
      <c r="S210" s="282" t="s">
        <v>5623</v>
      </c>
      <c r="T210" s="282" t="s">
        <v>25061</v>
      </c>
      <c r="U210" s="282" t="s">
        <v>25062</v>
      </c>
      <c r="V210" s="282" t="s">
        <v>25063</v>
      </c>
      <c r="W210" s="282" t="s">
        <v>3</v>
      </c>
      <c r="X210" s="283" t="s">
        <v>47</v>
      </c>
      <c r="Y210" s="283" t="s">
        <v>25064</v>
      </c>
      <c r="Z210" s="283" t="s">
        <v>25065</v>
      </c>
      <c r="AA210" s="283" t="s">
        <v>25063</v>
      </c>
      <c r="AB210" s="284" t="s">
        <v>24962</v>
      </c>
      <c r="AC210" s="284" t="s">
        <v>24963</v>
      </c>
      <c r="AD210" s="284" t="s">
        <v>25065</v>
      </c>
      <c r="AE210" s="284" t="s">
        <v>24964</v>
      </c>
    </row>
    <row r="211" spans="1:31" s="285" customFormat="1" ht="30">
      <c r="A211" s="286" t="s">
        <v>25066</v>
      </c>
      <c r="B211" s="281" t="s">
        <v>25067</v>
      </c>
      <c r="C211" s="281">
        <v>27261</v>
      </c>
      <c r="D211" s="281" t="s">
        <v>35</v>
      </c>
      <c r="E211" s="281" t="s">
        <v>3</v>
      </c>
      <c r="F211" s="281" t="s">
        <v>3</v>
      </c>
      <c r="G211" s="281" t="s">
        <v>3</v>
      </c>
      <c r="H211" s="281">
        <v>683</v>
      </c>
      <c r="I211" s="281">
        <v>740</v>
      </c>
      <c r="J211" s="281">
        <v>1820</v>
      </c>
      <c r="K211" s="281" t="s">
        <v>416</v>
      </c>
      <c r="L211" s="281" t="s">
        <v>4432</v>
      </c>
      <c r="M211" s="281" t="s">
        <v>4433</v>
      </c>
      <c r="N211" s="282" t="s">
        <v>31600</v>
      </c>
      <c r="O211" s="282" t="s">
        <v>5649</v>
      </c>
      <c r="P211" s="282" t="s">
        <v>40</v>
      </c>
      <c r="Q211" s="282" t="s">
        <v>5650</v>
      </c>
      <c r="R211" s="282">
        <v>5</v>
      </c>
      <c r="S211" s="282" t="s">
        <v>5651</v>
      </c>
      <c r="T211" s="282" t="s">
        <v>25068</v>
      </c>
      <c r="U211" s="282" t="s">
        <v>25069</v>
      </c>
      <c r="V211" s="282" t="s">
        <v>25070</v>
      </c>
      <c r="W211" s="282" t="s">
        <v>3</v>
      </c>
      <c r="X211" s="283" t="s">
        <v>21685</v>
      </c>
      <c r="Y211" s="283" t="s">
        <v>16687</v>
      </c>
      <c r="Z211" s="283" t="s">
        <v>25069</v>
      </c>
      <c r="AA211" s="283" t="s">
        <v>25071</v>
      </c>
      <c r="AB211" s="284" t="s">
        <v>5656</v>
      </c>
      <c r="AC211" s="284" t="s">
        <v>5657</v>
      </c>
      <c r="AD211" s="284" t="s">
        <v>33505</v>
      </c>
      <c r="AE211" s="284" t="s">
        <v>25072</v>
      </c>
    </row>
    <row r="212" spans="1:31" s="285" customFormat="1">
      <c r="A212" s="286" t="s">
        <v>25073</v>
      </c>
      <c r="B212" s="281" t="s">
        <v>25074</v>
      </c>
      <c r="C212" s="281">
        <v>20260</v>
      </c>
      <c r="D212" s="281" t="s">
        <v>35</v>
      </c>
      <c r="E212" s="281" t="s">
        <v>3</v>
      </c>
      <c r="F212" s="281" t="s">
        <v>3</v>
      </c>
      <c r="G212" s="281" t="s">
        <v>3</v>
      </c>
      <c r="H212" s="281">
        <v>216</v>
      </c>
      <c r="I212" s="281">
        <v>230</v>
      </c>
      <c r="J212" s="281">
        <v>480</v>
      </c>
      <c r="K212" s="281" t="s">
        <v>416</v>
      </c>
      <c r="L212" s="281" t="s">
        <v>4432</v>
      </c>
      <c r="M212" s="281" t="s">
        <v>4433</v>
      </c>
      <c r="N212" s="282" t="s">
        <v>31600</v>
      </c>
      <c r="O212" s="282" t="s">
        <v>13535</v>
      </c>
      <c r="P212" s="282" t="s">
        <v>40</v>
      </c>
      <c r="Q212" s="282" t="s">
        <v>13537</v>
      </c>
      <c r="R212" s="282">
        <v>3</v>
      </c>
      <c r="S212" s="282" t="s">
        <v>13538</v>
      </c>
      <c r="T212" s="282" t="s">
        <v>25075</v>
      </c>
      <c r="U212" s="282" t="s">
        <v>25076</v>
      </c>
      <c r="V212" s="282" t="s">
        <v>25077</v>
      </c>
      <c r="W212" s="282" t="s">
        <v>25078</v>
      </c>
      <c r="X212" s="283" t="s">
        <v>13543</v>
      </c>
      <c r="Y212" s="283" t="s">
        <v>25079</v>
      </c>
      <c r="Z212" s="283" t="s">
        <v>33534</v>
      </c>
      <c r="AA212" s="283" t="s">
        <v>25077</v>
      </c>
      <c r="AB212" s="284" t="s">
        <v>13545</v>
      </c>
      <c r="AC212" s="284" t="s">
        <v>13539</v>
      </c>
      <c r="AD212" s="284" t="s">
        <v>33534</v>
      </c>
      <c r="AE212" s="284" t="s">
        <v>13546</v>
      </c>
    </row>
    <row r="213" spans="1:31" s="285" customFormat="1">
      <c r="A213" s="286" t="s">
        <v>12222</v>
      </c>
      <c r="B213" s="281" t="s">
        <v>25272</v>
      </c>
      <c r="C213" s="281">
        <v>16957</v>
      </c>
      <c r="D213" s="281" t="s">
        <v>35</v>
      </c>
      <c r="E213" s="281" t="s">
        <v>3</v>
      </c>
      <c r="F213" s="281" t="s">
        <v>3</v>
      </c>
      <c r="G213" s="281" t="s">
        <v>3</v>
      </c>
      <c r="H213" s="281">
        <v>2892</v>
      </c>
      <c r="I213" s="281">
        <v>2983</v>
      </c>
      <c r="J213" s="281">
        <v>4361</v>
      </c>
      <c r="K213" s="281" t="s">
        <v>416</v>
      </c>
      <c r="L213" s="281" t="s">
        <v>417</v>
      </c>
      <c r="M213" s="281" t="s">
        <v>418</v>
      </c>
      <c r="N213" s="282" t="s">
        <v>31600</v>
      </c>
      <c r="O213" s="282" t="s">
        <v>12222</v>
      </c>
      <c r="P213" s="282" t="s">
        <v>20</v>
      </c>
      <c r="Q213" s="282" t="s">
        <v>25273</v>
      </c>
      <c r="R213" s="282">
        <v>1</v>
      </c>
      <c r="S213" s="282" t="s">
        <v>12224</v>
      </c>
      <c r="T213" s="282" t="s">
        <v>25274</v>
      </c>
      <c r="U213" s="282" t="s">
        <v>12232</v>
      </c>
      <c r="V213" s="282" t="s">
        <v>25275</v>
      </c>
      <c r="W213" s="282" t="s">
        <v>25276</v>
      </c>
      <c r="X213" s="283" t="s">
        <v>25277</v>
      </c>
      <c r="Y213" s="283" t="s">
        <v>25278</v>
      </c>
      <c r="Z213" s="283" t="s">
        <v>33535</v>
      </c>
      <c r="AA213" s="283" t="s">
        <v>25279</v>
      </c>
      <c r="AB213" s="284" t="s">
        <v>12230</v>
      </c>
      <c r="AC213" s="284" t="s">
        <v>12231</v>
      </c>
      <c r="AD213" s="284" t="s">
        <v>33535</v>
      </c>
      <c r="AE213" s="284" t="s">
        <v>25280</v>
      </c>
    </row>
    <row r="214" spans="1:31" s="285" customFormat="1" ht="30">
      <c r="A214" s="286" t="s">
        <v>25420</v>
      </c>
      <c r="B214" s="281" t="s">
        <v>25421</v>
      </c>
      <c r="C214" s="281">
        <v>13213</v>
      </c>
      <c r="D214" s="281" t="s">
        <v>35</v>
      </c>
      <c r="E214" s="281" t="s">
        <v>3</v>
      </c>
      <c r="F214" s="281" t="s">
        <v>3</v>
      </c>
      <c r="G214" s="281" t="s">
        <v>3</v>
      </c>
      <c r="H214" s="281">
        <v>2539</v>
      </c>
      <c r="I214" s="281">
        <v>2559</v>
      </c>
      <c r="J214" s="281">
        <v>2627</v>
      </c>
      <c r="K214" s="281" t="s">
        <v>416</v>
      </c>
      <c r="L214" s="281" t="s">
        <v>4432</v>
      </c>
      <c r="M214" s="281" t="s">
        <v>4433</v>
      </c>
      <c r="N214" s="282" t="s">
        <v>31599</v>
      </c>
      <c r="O214" s="282" t="s">
        <v>3</v>
      </c>
      <c r="P214" s="282" t="s">
        <v>7</v>
      </c>
      <c r="Q214" s="282" t="s">
        <v>3</v>
      </c>
      <c r="R214" s="282" t="s">
        <v>3</v>
      </c>
      <c r="S214" s="282" t="s">
        <v>3</v>
      </c>
      <c r="T214" s="282" t="s">
        <v>25422</v>
      </c>
      <c r="U214" s="282" t="s">
        <v>3</v>
      </c>
      <c r="V214" s="282" t="s">
        <v>25423</v>
      </c>
      <c r="W214" s="282" t="s">
        <v>25424</v>
      </c>
      <c r="X214" s="283" t="s">
        <v>47</v>
      </c>
      <c r="Y214" s="283" t="s">
        <v>25425</v>
      </c>
      <c r="Z214" s="283" t="s">
        <v>33536</v>
      </c>
      <c r="AA214" s="283" t="s">
        <v>25426</v>
      </c>
      <c r="AB214" s="284" t="s">
        <v>25427</v>
      </c>
      <c r="AC214" s="284" t="s">
        <v>25428</v>
      </c>
      <c r="AD214" s="284" t="s">
        <v>33537</v>
      </c>
      <c r="AE214" s="284" t="s">
        <v>25429</v>
      </c>
    </row>
    <row r="215" spans="1:31" s="285" customFormat="1">
      <c r="A215" s="286" t="s">
        <v>14644</v>
      </c>
      <c r="B215" s="281" t="s">
        <v>25438</v>
      </c>
      <c r="C215" s="281">
        <v>13602</v>
      </c>
      <c r="D215" s="281" t="s">
        <v>35</v>
      </c>
      <c r="E215" s="281" t="s">
        <v>3</v>
      </c>
      <c r="F215" s="281" t="s">
        <v>3</v>
      </c>
      <c r="G215" s="281" t="s">
        <v>3</v>
      </c>
      <c r="H215" s="281">
        <v>800</v>
      </c>
      <c r="I215" s="281">
        <v>820</v>
      </c>
      <c r="J215" s="281">
        <v>1522</v>
      </c>
      <c r="K215" s="281" t="s">
        <v>416</v>
      </c>
      <c r="L215" s="281" t="s">
        <v>4432</v>
      </c>
      <c r="M215" s="281" t="s">
        <v>4433</v>
      </c>
      <c r="N215" s="282" t="s">
        <v>31600</v>
      </c>
      <c r="O215" s="282" t="s">
        <v>14644</v>
      </c>
      <c r="P215" s="282" t="s">
        <v>20</v>
      </c>
      <c r="Q215" s="282" t="s">
        <v>14645</v>
      </c>
      <c r="R215" s="282">
        <v>4</v>
      </c>
      <c r="S215" s="282" t="s">
        <v>14646</v>
      </c>
      <c r="T215" s="282" t="s">
        <v>25439</v>
      </c>
      <c r="U215" s="282" t="s">
        <v>25440</v>
      </c>
      <c r="V215" s="282" t="s">
        <v>25441</v>
      </c>
      <c r="W215" s="282" t="s">
        <v>25442</v>
      </c>
      <c r="X215" s="283" t="s">
        <v>25443</v>
      </c>
      <c r="Y215" s="283" t="s">
        <v>25444</v>
      </c>
      <c r="Z215" s="283" t="s">
        <v>25440</v>
      </c>
      <c r="AA215" s="283" t="s">
        <v>25441</v>
      </c>
      <c r="AB215" s="284" t="s">
        <v>14652</v>
      </c>
      <c r="AC215" s="284" t="s">
        <v>14653</v>
      </c>
      <c r="AD215" s="284" t="s">
        <v>25440</v>
      </c>
      <c r="AE215" s="284" t="s">
        <v>25441</v>
      </c>
    </row>
    <row r="216" spans="1:31" s="285" customFormat="1">
      <c r="A216" s="286" t="s">
        <v>25461</v>
      </c>
      <c r="B216" s="281" t="s">
        <v>25462</v>
      </c>
      <c r="C216" s="281">
        <v>8998</v>
      </c>
      <c r="D216" s="281" t="s">
        <v>35</v>
      </c>
      <c r="E216" s="281" t="s">
        <v>3</v>
      </c>
      <c r="F216" s="281" t="s">
        <v>3</v>
      </c>
      <c r="G216" s="281" t="s">
        <v>3</v>
      </c>
      <c r="H216" s="281">
        <v>714</v>
      </c>
      <c r="I216" s="281">
        <v>744</v>
      </c>
      <c r="J216" s="281">
        <v>1298</v>
      </c>
      <c r="K216" s="281" t="s">
        <v>416</v>
      </c>
      <c r="L216" s="281" t="s">
        <v>4432</v>
      </c>
      <c r="M216" s="281" t="s">
        <v>4433</v>
      </c>
      <c r="N216" s="282" t="s">
        <v>31600</v>
      </c>
      <c r="O216" s="282" t="s">
        <v>5427</v>
      </c>
      <c r="P216" s="282" t="s">
        <v>40</v>
      </c>
      <c r="Q216" s="282" t="s">
        <v>5429</v>
      </c>
      <c r="R216" s="282">
        <v>4</v>
      </c>
      <c r="S216" s="282" t="s">
        <v>5430</v>
      </c>
      <c r="T216" s="282" t="s">
        <v>25463</v>
      </c>
      <c r="U216" s="282" t="s">
        <v>25464</v>
      </c>
      <c r="V216" s="282" t="s">
        <v>25465</v>
      </c>
      <c r="W216" s="282" t="s">
        <v>3</v>
      </c>
      <c r="X216" s="283" t="s">
        <v>25466</v>
      </c>
      <c r="Y216" s="283" t="s">
        <v>25467</v>
      </c>
      <c r="Z216" s="283" t="s">
        <v>33538</v>
      </c>
      <c r="AA216" s="283" t="s">
        <v>25465</v>
      </c>
      <c r="AB216" s="284" t="s">
        <v>5436</v>
      </c>
      <c r="AC216" s="284" t="s">
        <v>5431</v>
      </c>
      <c r="AD216" s="284" t="s">
        <v>33539</v>
      </c>
      <c r="AE216" s="284" t="s">
        <v>5433</v>
      </c>
    </row>
    <row r="217" spans="1:31" s="285" customFormat="1">
      <c r="A217" s="286" t="s">
        <v>14409</v>
      </c>
      <c r="B217" s="281" t="s">
        <v>25468</v>
      </c>
      <c r="C217" s="281">
        <v>9919</v>
      </c>
      <c r="D217" s="281" t="s">
        <v>35</v>
      </c>
      <c r="E217" s="281" t="s">
        <v>555</v>
      </c>
      <c r="F217" s="281" t="s">
        <v>3</v>
      </c>
      <c r="G217" s="281" t="s">
        <v>3</v>
      </c>
      <c r="H217" s="281">
        <v>3578</v>
      </c>
      <c r="I217" s="281">
        <v>3587</v>
      </c>
      <c r="J217" s="281">
        <v>1549</v>
      </c>
      <c r="K217" s="281" t="s">
        <v>416</v>
      </c>
      <c r="L217" s="281" t="s">
        <v>3282</v>
      </c>
      <c r="M217" s="281" t="s">
        <v>3283</v>
      </c>
      <c r="N217" s="282" t="s">
        <v>31600</v>
      </c>
      <c r="O217" s="282" t="s">
        <v>14409</v>
      </c>
      <c r="P217" s="282" t="s">
        <v>20</v>
      </c>
      <c r="Q217" s="282" t="s">
        <v>14410</v>
      </c>
      <c r="R217" s="282">
        <v>2</v>
      </c>
      <c r="S217" s="282" t="s">
        <v>14411</v>
      </c>
      <c r="T217" s="282" t="s">
        <v>14417</v>
      </c>
      <c r="U217" s="282">
        <v>45441001</v>
      </c>
      <c r="V217" s="282" t="s">
        <v>25469</v>
      </c>
      <c r="W217" s="282" t="s">
        <v>25470</v>
      </c>
      <c r="X217" s="283" t="s">
        <v>47</v>
      </c>
      <c r="Y217" s="283" t="s">
        <v>25471</v>
      </c>
      <c r="Z217" s="283" t="s">
        <v>33540</v>
      </c>
      <c r="AA217" s="283" t="s">
        <v>25472</v>
      </c>
      <c r="AB217" s="284" t="s">
        <v>14416</v>
      </c>
      <c r="AC217" s="284" t="s">
        <v>14417</v>
      </c>
      <c r="AD217" s="284" t="s">
        <v>33442</v>
      </c>
      <c r="AE217" s="284" t="s">
        <v>14418</v>
      </c>
    </row>
    <row r="218" spans="1:31" s="285" customFormat="1">
      <c r="A218" s="286" t="s">
        <v>25483</v>
      </c>
      <c r="B218" s="281" t="s">
        <v>25484</v>
      </c>
      <c r="C218" s="281">
        <v>31398</v>
      </c>
      <c r="D218" s="281" t="s">
        <v>35</v>
      </c>
      <c r="E218" s="281" t="s">
        <v>555</v>
      </c>
      <c r="F218" s="281" t="s">
        <v>3</v>
      </c>
      <c r="G218" s="281" t="s">
        <v>3</v>
      </c>
      <c r="H218" s="281">
        <v>2033</v>
      </c>
      <c r="I218" s="281">
        <v>2033</v>
      </c>
      <c r="J218" s="281">
        <v>6216</v>
      </c>
      <c r="K218" s="281" t="s">
        <v>416</v>
      </c>
      <c r="L218" s="281" t="s">
        <v>5846</v>
      </c>
      <c r="M218" s="281" t="s">
        <v>5832</v>
      </c>
      <c r="N218" s="282" t="s">
        <v>31600</v>
      </c>
      <c r="O218" s="282" t="s">
        <v>25483</v>
      </c>
      <c r="P218" s="282" t="s">
        <v>20</v>
      </c>
      <c r="Q218" s="282" t="s">
        <v>25485</v>
      </c>
      <c r="R218" s="282">
        <v>2</v>
      </c>
      <c r="S218" s="282" t="s">
        <v>25486</v>
      </c>
      <c r="T218" s="282" t="s">
        <v>25487</v>
      </c>
      <c r="U218" s="282" t="s">
        <v>25488</v>
      </c>
      <c r="V218" s="282" t="s">
        <v>25489</v>
      </c>
      <c r="W218" s="282" t="s">
        <v>25490</v>
      </c>
      <c r="X218" s="283" t="s">
        <v>47</v>
      </c>
      <c r="Y218" s="283" t="s">
        <v>25491</v>
      </c>
      <c r="Z218" s="283" t="s">
        <v>25492</v>
      </c>
      <c r="AA218" s="283" t="s">
        <v>25489</v>
      </c>
      <c r="AB218" s="284" t="s">
        <v>25493</v>
      </c>
      <c r="AC218" s="284" t="s">
        <v>25487</v>
      </c>
      <c r="AD218" s="284" t="s">
        <v>25492</v>
      </c>
      <c r="AE218" s="284" t="s">
        <v>25489</v>
      </c>
    </row>
    <row r="219" spans="1:31" s="285" customFormat="1">
      <c r="A219" s="286" t="s">
        <v>25528</v>
      </c>
      <c r="B219" s="281" t="s">
        <v>25529</v>
      </c>
      <c r="C219" s="281">
        <v>33659</v>
      </c>
      <c r="D219" s="281" t="s">
        <v>35</v>
      </c>
      <c r="E219" s="281" t="s">
        <v>3</v>
      </c>
      <c r="F219" s="281" t="s">
        <v>3</v>
      </c>
      <c r="G219" s="281" t="s">
        <v>3</v>
      </c>
      <c r="H219" s="281">
        <v>736</v>
      </c>
      <c r="I219" s="281">
        <v>718</v>
      </c>
      <c r="J219" s="281">
        <v>1077</v>
      </c>
      <c r="K219" s="281" t="s">
        <v>416</v>
      </c>
      <c r="L219" s="281" t="s">
        <v>417</v>
      </c>
      <c r="M219" s="281" t="s">
        <v>418</v>
      </c>
      <c r="N219" s="282" t="s">
        <v>31600</v>
      </c>
      <c r="O219" s="282" t="s">
        <v>7066</v>
      </c>
      <c r="P219" s="282" t="s">
        <v>40</v>
      </c>
      <c r="Q219" s="282" t="s">
        <v>7068</v>
      </c>
      <c r="R219" s="282">
        <v>3</v>
      </c>
      <c r="S219" s="282" t="s">
        <v>7069</v>
      </c>
      <c r="T219" s="282" t="s">
        <v>25530</v>
      </c>
      <c r="U219" s="282" t="s">
        <v>25531</v>
      </c>
      <c r="V219" s="282" t="s">
        <v>25532</v>
      </c>
      <c r="W219" s="282" t="s">
        <v>3</v>
      </c>
      <c r="X219" s="283" t="s">
        <v>24624</v>
      </c>
      <c r="Y219" s="283" t="s">
        <v>25533</v>
      </c>
      <c r="Z219" s="283" t="s">
        <v>33541</v>
      </c>
      <c r="AA219" s="283" t="s">
        <v>25532</v>
      </c>
      <c r="AB219" s="284" t="s">
        <v>7076</v>
      </c>
      <c r="AC219" s="284" t="s">
        <v>7070</v>
      </c>
      <c r="AD219" s="284" t="s">
        <v>7075</v>
      </c>
      <c r="AE219" s="284" t="s">
        <v>7077</v>
      </c>
    </row>
    <row r="220" spans="1:31" s="285" customFormat="1">
      <c r="A220" s="286" t="s">
        <v>25534</v>
      </c>
      <c r="B220" s="281" t="s">
        <v>25535</v>
      </c>
      <c r="C220" s="281">
        <v>26611</v>
      </c>
      <c r="D220" s="281" t="s">
        <v>2</v>
      </c>
      <c r="E220" s="281" t="s">
        <v>3</v>
      </c>
      <c r="F220" s="281" t="s">
        <v>3</v>
      </c>
      <c r="G220" s="281" t="s">
        <v>3</v>
      </c>
      <c r="H220" s="281">
        <v>13113</v>
      </c>
      <c r="I220" s="281">
        <v>13004</v>
      </c>
      <c r="J220" s="281">
        <v>14088</v>
      </c>
      <c r="K220" s="281" t="s">
        <v>416</v>
      </c>
      <c r="L220" s="281" t="s">
        <v>1089</v>
      </c>
      <c r="M220" s="281" t="s">
        <v>1090</v>
      </c>
      <c r="N220" s="282" t="s">
        <v>31599</v>
      </c>
      <c r="O220" s="282" t="s">
        <v>3</v>
      </c>
      <c r="P220" s="282" t="s">
        <v>7</v>
      </c>
      <c r="Q220" s="282" t="s">
        <v>3</v>
      </c>
      <c r="R220" s="282" t="s">
        <v>3</v>
      </c>
      <c r="S220" s="282" t="s">
        <v>3</v>
      </c>
      <c r="T220" s="282" t="s">
        <v>25536</v>
      </c>
      <c r="U220" s="282" t="s">
        <v>3</v>
      </c>
      <c r="V220" s="282" t="s">
        <v>25537</v>
      </c>
      <c r="W220" s="282" t="s">
        <v>25538</v>
      </c>
      <c r="X220" s="283" t="s">
        <v>47</v>
      </c>
      <c r="Y220" s="283" t="s">
        <v>14113</v>
      </c>
      <c r="Z220" s="283" t="s">
        <v>33542</v>
      </c>
      <c r="AA220" s="283" t="s">
        <v>25537</v>
      </c>
      <c r="AB220" s="284" t="s">
        <v>25539</v>
      </c>
      <c r="AC220" s="284" t="s">
        <v>25536</v>
      </c>
      <c r="AD220" s="284" t="s">
        <v>33543</v>
      </c>
      <c r="AE220" s="284" t="s">
        <v>25540</v>
      </c>
    </row>
    <row r="221" spans="1:31" s="285" customFormat="1" ht="30">
      <c r="A221" s="286" t="s">
        <v>25565</v>
      </c>
      <c r="B221" s="281" t="s">
        <v>25566</v>
      </c>
      <c r="C221" s="281">
        <v>10117</v>
      </c>
      <c r="D221" s="281" t="s">
        <v>35</v>
      </c>
      <c r="E221" s="281" t="s">
        <v>3</v>
      </c>
      <c r="F221" s="281" t="s">
        <v>3</v>
      </c>
      <c r="G221" s="281" t="s">
        <v>3</v>
      </c>
      <c r="H221" s="281">
        <v>1060</v>
      </c>
      <c r="I221" s="281">
        <v>1058</v>
      </c>
      <c r="J221" s="281">
        <v>967</v>
      </c>
      <c r="K221" s="281" t="s">
        <v>416</v>
      </c>
      <c r="L221" s="281" t="s">
        <v>417</v>
      </c>
      <c r="M221" s="281" t="s">
        <v>418</v>
      </c>
      <c r="N221" s="282" t="s">
        <v>31600</v>
      </c>
      <c r="O221" s="282" t="s">
        <v>16671</v>
      </c>
      <c r="P221" s="282" t="s">
        <v>40</v>
      </c>
      <c r="Q221" s="282" t="s">
        <v>16673</v>
      </c>
      <c r="R221" s="282">
        <v>2</v>
      </c>
      <c r="S221" s="282" t="s">
        <v>16674</v>
      </c>
      <c r="T221" s="282" t="s">
        <v>25567</v>
      </c>
      <c r="U221" s="282" t="s">
        <v>25568</v>
      </c>
      <c r="V221" s="282" t="s">
        <v>25569</v>
      </c>
      <c r="W221" s="282" t="s">
        <v>3</v>
      </c>
      <c r="X221" s="283" t="s">
        <v>1007</v>
      </c>
      <c r="Y221" s="283" t="s">
        <v>25570</v>
      </c>
      <c r="Z221" s="283" t="s">
        <v>25568</v>
      </c>
      <c r="AA221" s="283" t="s">
        <v>25571</v>
      </c>
      <c r="AB221" s="284" t="s">
        <v>16681</v>
      </c>
      <c r="AC221" s="284" t="s">
        <v>16682</v>
      </c>
      <c r="AD221" s="284" t="s">
        <v>33544</v>
      </c>
      <c r="AE221" s="284" t="s">
        <v>25572</v>
      </c>
    </row>
    <row r="222" spans="1:31" s="285" customFormat="1">
      <c r="A222" s="286" t="s">
        <v>25736</v>
      </c>
      <c r="B222" s="281" t="s">
        <v>25737</v>
      </c>
      <c r="C222" s="281">
        <v>28981</v>
      </c>
      <c r="D222" s="281" t="s">
        <v>35</v>
      </c>
      <c r="E222" s="281" t="s">
        <v>3</v>
      </c>
      <c r="F222" s="281" t="s">
        <v>3</v>
      </c>
      <c r="G222" s="281" t="s">
        <v>3</v>
      </c>
      <c r="H222" s="281">
        <v>643</v>
      </c>
      <c r="I222" s="281">
        <v>644</v>
      </c>
      <c r="J222" s="281">
        <v>3230</v>
      </c>
      <c r="K222" s="281" t="s">
        <v>416</v>
      </c>
      <c r="L222" s="281" t="s">
        <v>5846</v>
      </c>
      <c r="M222" s="281" t="s">
        <v>5832</v>
      </c>
      <c r="N222" s="282" t="s">
        <v>31600</v>
      </c>
      <c r="O222" s="282" t="s">
        <v>25483</v>
      </c>
      <c r="P222" s="282" t="s">
        <v>40</v>
      </c>
      <c r="Q222" s="282" t="s">
        <v>25485</v>
      </c>
      <c r="R222" s="282">
        <v>2</v>
      </c>
      <c r="S222" s="282" t="s">
        <v>25486</v>
      </c>
      <c r="T222" s="282" t="s">
        <v>25738</v>
      </c>
      <c r="U222" s="282" t="s">
        <v>25739</v>
      </c>
      <c r="V222" s="282" t="s">
        <v>25740</v>
      </c>
      <c r="W222" s="282" t="s">
        <v>25741</v>
      </c>
      <c r="X222" s="283" t="s">
        <v>3407</v>
      </c>
      <c r="Y222" s="283" t="s">
        <v>25742</v>
      </c>
      <c r="Z222" s="283" t="s">
        <v>25743</v>
      </c>
      <c r="AA222" s="283" t="s">
        <v>25740</v>
      </c>
      <c r="AB222" s="284" t="s">
        <v>25493</v>
      </c>
      <c r="AC222" s="284" t="s">
        <v>25487</v>
      </c>
      <c r="AD222" s="284" t="s">
        <v>25488</v>
      </c>
      <c r="AE222" s="284" t="s">
        <v>25489</v>
      </c>
    </row>
    <row r="223" spans="1:31" s="285" customFormat="1" ht="30">
      <c r="A223" s="286" t="s">
        <v>25770</v>
      </c>
      <c r="B223" s="281" t="s">
        <v>25771</v>
      </c>
      <c r="C223" s="281">
        <v>31820</v>
      </c>
      <c r="D223" s="281" t="s">
        <v>35</v>
      </c>
      <c r="E223" s="281" t="s">
        <v>3</v>
      </c>
      <c r="F223" s="281" t="s">
        <v>3</v>
      </c>
      <c r="G223" s="281" t="s">
        <v>3</v>
      </c>
      <c r="H223" s="281">
        <v>469</v>
      </c>
      <c r="I223" s="281">
        <v>545</v>
      </c>
      <c r="J223" s="281">
        <v>734</v>
      </c>
      <c r="K223" s="281" t="s">
        <v>416</v>
      </c>
      <c r="L223" s="281" t="s">
        <v>4432</v>
      </c>
      <c r="M223" s="281" t="s">
        <v>4433</v>
      </c>
      <c r="N223" s="282" t="s">
        <v>31600</v>
      </c>
      <c r="O223" s="282" t="s">
        <v>4434</v>
      </c>
      <c r="P223" s="282" t="s">
        <v>40</v>
      </c>
      <c r="Q223" s="282" t="s">
        <v>4435</v>
      </c>
      <c r="R223" s="282">
        <v>3</v>
      </c>
      <c r="S223" s="282" t="s">
        <v>4436</v>
      </c>
      <c r="T223" s="282" t="s">
        <v>25772</v>
      </c>
      <c r="U223" s="282" t="s">
        <v>25773</v>
      </c>
      <c r="V223" s="282" t="s">
        <v>25774</v>
      </c>
      <c r="W223" s="282" t="s">
        <v>25775</v>
      </c>
      <c r="X223" s="283" t="s">
        <v>4580</v>
      </c>
      <c r="Y223" s="283" t="s">
        <v>25776</v>
      </c>
      <c r="Z223" s="283" t="s">
        <v>25773</v>
      </c>
      <c r="AA223" s="283" t="s">
        <v>25774</v>
      </c>
      <c r="AB223" s="284" t="s">
        <v>4442</v>
      </c>
      <c r="AC223" s="284" t="s">
        <v>4443</v>
      </c>
      <c r="AD223" s="284" t="s">
        <v>24645</v>
      </c>
      <c r="AE223" s="284" t="s">
        <v>4444</v>
      </c>
    </row>
    <row r="224" spans="1:31" s="285" customFormat="1">
      <c r="A224" s="286" t="s">
        <v>25901</v>
      </c>
      <c r="B224" s="281" t="s">
        <v>25902</v>
      </c>
      <c r="C224" s="281">
        <v>18591</v>
      </c>
      <c r="D224" s="281" t="s">
        <v>2</v>
      </c>
      <c r="E224" s="281" t="s">
        <v>3</v>
      </c>
      <c r="F224" s="281" t="s">
        <v>3</v>
      </c>
      <c r="G224" s="281" t="s">
        <v>3</v>
      </c>
      <c r="H224" s="281">
        <v>3706</v>
      </c>
      <c r="I224" s="281">
        <v>3719</v>
      </c>
      <c r="J224" s="281">
        <v>2861</v>
      </c>
      <c r="K224" s="281" t="s">
        <v>416</v>
      </c>
      <c r="L224" s="281" t="s">
        <v>8391</v>
      </c>
      <c r="M224" s="281" t="s">
        <v>8392</v>
      </c>
      <c r="N224" s="282" t="s">
        <v>31599</v>
      </c>
      <c r="O224" s="282" t="s">
        <v>3</v>
      </c>
      <c r="P224" s="282" t="s">
        <v>7</v>
      </c>
      <c r="Q224" s="282" t="s">
        <v>3</v>
      </c>
      <c r="R224" s="282" t="s">
        <v>3</v>
      </c>
      <c r="S224" s="282" t="s">
        <v>3</v>
      </c>
      <c r="T224" s="282" t="s">
        <v>25903</v>
      </c>
      <c r="U224" s="282" t="s">
        <v>3</v>
      </c>
      <c r="V224" s="282" t="s">
        <v>25904</v>
      </c>
      <c r="W224" s="282" t="s">
        <v>25905</v>
      </c>
      <c r="X224" s="283" t="s">
        <v>47</v>
      </c>
      <c r="Y224" s="283" t="s">
        <v>25906</v>
      </c>
      <c r="Z224" s="283" t="s">
        <v>33545</v>
      </c>
      <c r="AA224" s="283" t="s">
        <v>25904</v>
      </c>
      <c r="AB224" s="284" t="s">
        <v>25907</v>
      </c>
      <c r="AC224" s="284" t="s">
        <v>25903</v>
      </c>
      <c r="AD224" s="284" t="s">
        <v>33545</v>
      </c>
      <c r="AE224" s="284" t="s">
        <v>25904</v>
      </c>
    </row>
    <row r="225" spans="1:31" s="285" customFormat="1">
      <c r="A225" s="286" t="s">
        <v>25949</v>
      </c>
      <c r="B225" s="281" t="s">
        <v>25950</v>
      </c>
      <c r="C225" s="281">
        <v>6938</v>
      </c>
      <c r="D225" s="281" t="s">
        <v>35</v>
      </c>
      <c r="E225" s="281" t="s">
        <v>3</v>
      </c>
      <c r="F225" s="281" t="s">
        <v>3</v>
      </c>
      <c r="G225" s="281" t="s">
        <v>3</v>
      </c>
      <c r="H225" s="281">
        <v>1207</v>
      </c>
      <c r="I225" s="281">
        <v>1258</v>
      </c>
      <c r="J225" s="281">
        <v>2226</v>
      </c>
      <c r="K225" s="281" t="s">
        <v>416</v>
      </c>
      <c r="L225" s="281" t="s">
        <v>8391</v>
      </c>
      <c r="M225" s="281" t="s">
        <v>8392</v>
      </c>
      <c r="N225" s="282" t="s">
        <v>31600</v>
      </c>
      <c r="O225" s="282" t="s">
        <v>8389</v>
      </c>
      <c r="P225" s="282" t="s">
        <v>40</v>
      </c>
      <c r="Q225" s="282" t="s">
        <v>8393</v>
      </c>
      <c r="R225" s="282">
        <v>2</v>
      </c>
      <c r="S225" s="282" t="s">
        <v>8394</v>
      </c>
      <c r="T225" s="282" t="s">
        <v>25951</v>
      </c>
      <c r="U225" s="282" t="s">
        <v>25952</v>
      </c>
      <c r="V225" s="282" t="s">
        <v>25953</v>
      </c>
      <c r="W225" s="282" t="s">
        <v>25954</v>
      </c>
      <c r="X225" s="283" t="s">
        <v>47</v>
      </c>
      <c r="Y225" s="283" t="s">
        <v>25955</v>
      </c>
      <c r="Z225" s="283" t="s">
        <v>33546</v>
      </c>
      <c r="AA225" s="283" t="s">
        <v>25953</v>
      </c>
      <c r="AB225" s="284" t="s">
        <v>8400</v>
      </c>
      <c r="AC225" s="284" t="s">
        <v>8401</v>
      </c>
      <c r="AD225" s="284" t="s">
        <v>8396</v>
      </c>
      <c r="AE225" s="284" t="s">
        <v>8397</v>
      </c>
    </row>
    <row r="226" spans="1:31" s="285" customFormat="1">
      <c r="A226" s="286" t="s">
        <v>25964</v>
      </c>
      <c r="B226" s="281" t="s">
        <v>25965</v>
      </c>
      <c r="C226" s="281">
        <v>27322</v>
      </c>
      <c r="D226" s="281" t="s">
        <v>35</v>
      </c>
      <c r="E226" s="281" t="s">
        <v>3</v>
      </c>
      <c r="F226" s="281" t="s">
        <v>3</v>
      </c>
      <c r="G226" s="281" t="s">
        <v>3</v>
      </c>
      <c r="H226" s="281">
        <v>557</v>
      </c>
      <c r="I226" s="281">
        <v>608</v>
      </c>
      <c r="J226" s="281">
        <v>2413</v>
      </c>
      <c r="K226" s="281" t="s">
        <v>416</v>
      </c>
      <c r="L226" s="281" t="s">
        <v>1201</v>
      </c>
      <c r="M226" s="281" t="s">
        <v>1202</v>
      </c>
      <c r="N226" s="282" t="s">
        <v>31600</v>
      </c>
      <c r="O226" s="282" t="s">
        <v>5620</v>
      </c>
      <c r="P226" s="282" t="s">
        <v>40</v>
      </c>
      <c r="Q226" s="282" t="s">
        <v>5622</v>
      </c>
      <c r="R226" s="282">
        <v>7</v>
      </c>
      <c r="S226" s="282" t="s">
        <v>5623</v>
      </c>
      <c r="T226" s="282" t="s">
        <v>25966</v>
      </c>
      <c r="U226" s="282" t="s">
        <v>25967</v>
      </c>
      <c r="V226" s="282" t="s">
        <v>25968</v>
      </c>
      <c r="W226" s="282" t="s">
        <v>25969</v>
      </c>
      <c r="X226" s="283" t="s">
        <v>3778</v>
      </c>
      <c r="Y226" s="283" t="s">
        <v>25970</v>
      </c>
      <c r="Z226" s="283" t="s">
        <v>33547</v>
      </c>
      <c r="AA226" s="283" t="s">
        <v>25971</v>
      </c>
      <c r="AB226" s="284" t="s">
        <v>24962</v>
      </c>
      <c r="AC226" s="284" t="s">
        <v>24963</v>
      </c>
      <c r="AD226" s="284" t="s">
        <v>33548</v>
      </c>
      <c r="AE226" s="284" t="s">
        <v>24964</v>
      </c>
    </row>
    <row r="227" spans="1:31" s="285" customFormat="1">
      <c r="A227" s="286" t="s">
        <v>25995</v>
      </c>
      <c r="B227" s="281" t="s">
        <v>25996</v>
      </c>
      <c r="C227" s="281">
        <v>8934</v>
      </c>
      <c r="D227" s="281" t="s">
        <v>35</v>
      </c>
      <c r="E227" s="281" t="s">
        <v>3</v>
      </c>
      <c r="F227" s="281" t="s">
        <v>3</v>
      </c>
      <c r="G227" s="281" t="s">
        <v>3</v>
      </c>
      <c r="H227" s="281">
        <v>551</v>
      </c>
      <c r="I227" s="281">
        <v>590</v>
      </c>
      <c r="J227" s="281">
        <v>1312</v>
      </c>
      <c r="K227" s="281" t="s">
        <v>416</v>
      </c>
      <c r="L227" s="281" t="s">
        <v>4432</v>
      </c>
      <c r="M227" s="281" t="s">
        <v>4433</v>
      </c>
      <c r="N227" s="282" t="s">
        <v>31600</v>
      </c>
      <c r="O227" s="282" t="s">
        <v>5427</v>
      </c>
      <c r="P227" s="282" t="s">
        <v>40</v>
      </c>
      <c r="Q227" s="282" t="s">
        <v>5429</v>
      </c>
      <c r="R227" s="282">
        <v>4</v>
      </c>
      <c r="S227" s="282" t="s">
        <v>5430</v>
      </c>
      <c r="T227" s="282" t="s">
        <v>25997</v>
      </c>
      <c r="U227" s="282" t="s">
        <v>25998</v>
      </c>
      <c r="V227" s="282" t="s">
        <v>25999</v>
      </c>
      <c r="W227" s="282" t="s">
        <v>3</v>
      </c>
      <c r="X227" s="283" t="s">
        <v>26000</v>
      </c>
      <c r="Y227" s="283" t="s">
        <v>26001</v>
      </c>
      <c r="Z227" s="283" t="s">
        <v>33549</v>
      </c>
      <c r="AA227" s="283" t="s">
        <v>26002</v>
      </c>
      <c r="AB227" s="284" t="s">
        <v>5436</v>
      </c>
      <c r="AC227" s="284" t="s">
        <v>5431</v>
      </c>
      <c r="AD227" s="284" t="s">
        <v>33395</v>
      </c>
      <c r="AE227" s="284" t="s">
        <v>5433</v>
      </c>
    </row>
    <row r="228" spans="1:31" s="285" customFormat="1" ht="30">
      <c r="A228" s="286" t="s">
        <v>11969</v>
      </c>
      <c r="B228" s="281" t="s">
        <v>26223</v>
      </c>
      <c r="C228" s="281">
        <v>18324</v>
      </c>
      <c r="D228" s="281" t="s">
        <v>2</v>
      </c>
      <c r="E228" s="281" t="s">
        <v>3</v>
      </c>
      <c r="F228" s="281" t="s">
        <v>3</v>
      </c>
      <c r="G228" s="281" t="s">
        <v>429</v>
      </c>
      <c r="H228" s="281">
        <v>8982</v>
      </c>
      <c r="I228" s="281">
        <v>9163</v>
      </c>
      <c r="J228" s="281">
        <v>6566</v>
      </c>
      <c r="K228" s="281" t="s">
        <v>416</v>
      </c>
      <c r="L228" s="281" t="s">
        <v>26224</v>
      </c>
      <c r="M228" s="281" t="s">
        <v>1202</v>
      </c>
      <c r="N228" s="282" t="s">
        <v>31600</v>
      </c>
      <c r="O228" s="282" t="s">
        <v>11969</v>
      </c>
      <c r="P228" s="282" t="s">
        <v>20</v>
      </c>
      <c r="Q228" s="282" t="s">
        <v>11970</v>
      </c>
      <c r="R228" s="282">
        <v>3</v>
      </c>
      <c r="S228" s="282" t="s">
        <v>11971</v>
      </c>
      <c r="T228" s="282" t="s">
        <v>26225</v>
      </c>
      <c r="U228" s="282" t="s">
        <v>26226</v>
      </c>
      <c r="V228" s="282" t="s">
        <v>26227</v>
      </c>
      <c r="W228" s="282" t="s">
        <v>26228</v>
      </c>
      <c r="X228" s="283" t="s">
        <v>47</v>
      </c>
      <c r="Y228" s="283" t="s">
        <v>23968</v>
      </c>
      <c r="Z228" s="283" t="s">
        <v>26226</v>
      </c>
      <c r="AA228" s="283" t="s">
        <v>26229</v>
      </c>
      <c r="AB228" s="284" t="s">
        <v>18984</v>
      </c>
      <c r="AC228" s="284" t="s">
        <v>5631</v>
      </c>
      <c r="AD228" s="284" t="s">
        <v>26226</v>
      </c>
      <c r="AE228" s="284" t="s">
        <v>11978</v>
      </c>
    </row>
    <row r="229" spans="1:31" s="285" customFormat="1">
      <c r="A229" s="286" t="s">
        <v>26265</v>
      </c>
      <c r="B229" s="281" t="s">
        <v>26266</v>
      </c>
      <c r="C229" s="281">
        <v>27100</v>
      </c>
      <c r="D229" s="281" t="s">
        <v>35</v>
      </c>
      <c r="E229" s="281" t="s">
        <v>3</v>
      </c>
      <c r="F229" s="281" t="s">
        <v>3</v>
      </c>
      <c r="G229" s="281" t="s">
        <v>3</v>
      </c>
      <c r="H229" s="281">
        <v>1766</v>
      </c>
      <c r="I229" s="281">
        <v>1754</v>
      </c>
      <c r="J229" s="281">
        <v>2273</v>
      </c>
      <c r="K229" s="281" t="s">
        <v>416</v>
      </c>
      <c r="L229" s="281" t="s">
        <v>3468</v>
      </c>
      <c r="M229" s="281" t="s">
        <v>3469</v>
      </c>
      <c r="N229" s="282" t="s">
        <v>31600</v>
      </c>
      <c r="O229" s="282" t="s">
        <v>13065</v>
      </c>
      <c r="P229" s="282" t="s">
        <v>40</v>
      </c>
      <c r="Q229" s="282" t="s">
        <v>13068</v>
      </c>
      <c r="R229" s="282">
        <v>2</v>
      </c>
      <c r="S229" s="282" t="s">
        <v>13069</v>
      </c>
      <c r="T229" s="282" t="s">
        <v>26267</v>
      </c>
      <c r="U229" s="282">
        <v>-960369967355822</v>
      </c>
      <c r="V229" s="282" t="s">
        <v>26268</v>
      </c>
      <c r="W229" s="282" t="s">
        <v>26269</v>
      </c>
      <c r="X229" s="283" t="s">
        <v>47</v>
      </c>
      <c r="Y229" s="283" t="s">
        <v>26270</v>
      </c>
      <c r="Z229" s="283" t="s">
        <v>33550</v>
      </c>
      <c r="AA229" s="283" t="s">
        <v>26271</v>
      </c>
      <c r="AB229" s="284" t="s">
        <v>13075</v>
      </c>
      <c r="AC229" s="284" t="s">
        <v>13076</v>
      </c>
      <c r="AD229" s="284" t="s">
        <v>33551</v>
      </c>
      <c r="AE229" s="284" t="s">
        <v>13071</v>
      </c>
    </row>
    <row r="230" spans="1:31" s="285" customFormat="1">
      <c r="A230" s="286" t="s">
        <v>10286</v>
      </c>
      <c r="B230" s="281" t="s">
        <v>26804</v>
      </c>
      <c r="C230" s="281">
        <v>16203</v>
      </c>
      <c r="D230" s="281" t="s">
        <v>2</v>
      </c>
      <c r="E230" s="281" t="s">
        <v>3</v>
      </c>
      <c r="F230" s="281" t="s">
        <v>3</v>
      </c>
      <c r="G230" s="281" t="s">
        <v>429</v>
      </c>
      <c r="H230" s="281">
        <v>4362</v>
      </c>
      <c r="I230" s="281">
        <v>4520</v>
      </c>
      <c r="J230" s="281">
        <v>693</v>
      </c>
      <c r="K230" s="281" t="s">
        <v>416</v>
      </c>
      <c r="L230" s="281" t="s">
        <v>26805</v>
      </c>
      <c r="M230" s="281" t="s">
        <v>3283</v>
      </c>
      <c r="N230" s="282" t="s">
        <v>31600</v>
      </c>
      <c r="O230" s="282" t="s">
        <v>10286</v>
      </c>
      <c r="P230" s="282" t="s">
        <v>20</v>
      </c>
      <c r="Q230" s="282" t="s">
        <v>10287</v>
      </c>
      <c r="R230" s="282">
        <v>3</v>
      </c>
      <c r="S230" s="282" t="s">
        <v>10288</v>
      </c>
      <c r="T230" s="282" t="s">
        <v>26806</v>
      </c>
      <c r="U230" s="282" t="s">
        <v>10290</v>
      </c>
      <c r="V230" s="282" t="s">
        <v>10291</v>
      </c>
      <c r="W230" s="282" t="s">
        <v>26807</v>
      </c>
      <c r="X230" s="283" t="s">
        <v>47</v>
      </c>
      <c r="Y230" s="283" t="s">
        <v>26808</v>
      </c>
      <c r="Z230" s="283" t="s">
        <v>10290</v>
      </c>
      <c r="AA230" s="283" t="s">
        <v>26809</v>
      </c>
      <c r="AB230" s="284" t="s">
        <v>10293</v>
      </c>
      <c r="AC230" s="284" t="s">
        <v>10294</v>
      </c>
      <c r="AD230" s="284" t="s">
        <v>10290</v>
      </c>
      <c r="AE230" s="284" t="s">
        <v>10295</v>
      </c>
    </row>
    <row r="231" spans="1:31" s="285" customFormat="1" ht="30">
      <c r="A231" s="286" t="s">
        <v>26816</v>
      </c>
      <c r="B231" s="281" t="s">
        <v>26817</v>
      </c>
      <c r="C231" s="281">
        <v>6275</v>
      </c>
      <c r="D231" s="281" t="s">
        <v>35</v>
      </c>
      <c r="E231" s="281" t="s">
        <v>3</v>
      </c>
      <c r="F231" s="281" t="s">
        <v>3</v>
      </c>
      <c r="G231" s="281" t="s">
        <v>3</v>
      </c>
      <c r="H231" s="281">
        <v>465</v>
      </c>
      <c r="I231" s="281">
        <v>476</v>
      </c>
      <c r="J231" s="281">
        <v>916</v>
      </c>
      <c r="K231" s="281" t="s">
        <v>416</v>
      </c>
      <c r="L231" s="281" t="s">
        <v>4432</v>
      </c>
      <c r="M231" s="281" t="s">
        <v>4433</v>
      </c>
      <c r="N231" s="282" t="s">
        <v>31600</v>
      </c>
      <c r="O231" s="282" t="s">
        <v>5649</v>
      </c>
      <c r="P231" s="282" t="s">
        <v>40</v>
      </c>
      <c r="Q231" s="282" t="s">
        <v>5650</v>
      </c>
      <c r="R231" s="282">
        <v>5</v>
      </c>
      <c r="S231" s="282" t="s">
        <v>5651</v>
      </c>
      <c r="T231" s="282" t="s">
        <v>26818</v>
      </c>
      <c r="U231" s="282" t="s">
        <v>26819</v>
      </c>
      <c r="V231" s="282" t="s">
        <v>26820</v>
      </c>
      <c r="W231" s="282" t="s">
        <v>26821</v>
      </c>
      <c r="X231" s="283" t="s">
        <v>47</v>
      </c>
      <c r="Y231" s="283" t="s">
        <v>26822</v>
      </c>
      <c r="Z231" s="283" t="s">
        <v>26819</v>
      </c>
      <c r="AA231" s="283" t="s">
        <v>26823</v>
      </c>
      <c r="AB231" s="284" t="s">
        <v>5656</v>
      </c>
      <c r="AC231" s="284" t="s">
        <v>5657</v>
      </c>
      <c r="AD231" s="284" t="s">
        <v>33505</v>
      </c>
      <c r="AE231" s="284" t="s">
        <v>26824</v>
      </c>
    </row>
    <row r="232" spans="1:31" s="285" customFormat="1" ht="30">
      <c r="A232" s="286" t="s">
        <v>27241</v>
      </c>
      <c r="B232" s="281" t="s">
        <v>31618</v>
      </c>
      <c r="C232" s="281">
        <v>28750</v>
      </c>
      <c r="D232" s="281" t="s">
        <v>35</v>
      </c>
      <c r="E232" s="281" t="s">
        <v>3</v>
      </c>
      <c r="F232" s="281" t="s">
        <v>3</v>
      </c>
      <c r="G232" s="281" t="s">
        <v>3</v>
      </c>
      <c r="H232" s="281">
        <v>428</v>
      </c>
      <c r="I232" s="281">
        <v>453</v>
      </c>
      <c r="J232" s="281">
        <v>639</v>
      </c>
      <c r="K232" s="281" t="s">
        <v>416</v>
      </c>
      <c r="L232" s="281" t="s">
        <v>4432</v>
      </c>
      <c r="M232" s="281" t="s">
        <v>4433</v>
      </c>
      <c r="N232" s="282" t="s">
        <v>31600</v>
      </c>
      <c r="O232" s="282" t="s">
        <v>14242</v>
      </c>
      <c r="P232" s="282" t="s">
        <v>40</v>
      </c>
      <c r="Q232" s="282" t="s">
        <v>14243</v>
      </c>
      <c r="R232" s="282">
        <v>5</v>
      </c>
      <c r="S232" s="282" t="s">
        <v>14244</v>
      </c>
      <c r="T232" s="282" t="s">
        <v>26818</v>
      </c>
      <c r="U232" s="282">
        <v>0</v>
      </c>
      <c r="V232" s="282" t="s">
        <v>27242</v>
      </c>
      <c r="W232" s="282" t="s">
        <v>26821</v>
      </c>
      <c r="X232" s="283" t="s">
        <v>27243</v>
      </c>
      <c r="Y232" s="283" t="s">
        <v>27244</v>
      </c>
      <c r="Z232" s="283" t="s">
        <v>14249</v>
      </c>
      <c r="AA232" s="283" t="s">
        <v>27245</v>
      </c>
      <c r="AB232" s="284" t="s">
        <v>14251</v>
      </c>
      <c r="AC232" s="284" t="s">
        <v>14252</v>
      </c>
      <c r="AD232" s="284" t="s">
        <v>14249</v>
      </c>
      <c r="AE232" s="284" t="s">
        <v>14253</v>
      </c>
    </row>
    <row r="233" spans="1:31" s="285" customFormat="1">
      <c r="A233" s="286" t="s">
        <v>27304</v>
      </c>
      <c r="B233" s="281" t="s">
        <v>31617</v>
      </c>
      <c r="C233" s="281">
        <v>13037</v>
      </c>
      <c r="D233" s="281" t="s">
        <v>35</v>
      </c>
      <c r="E233" s="281" t="s">
        <v>3</v>
      </c>
      <c r="F233" s="281" t="s">
        <v>3</v>
      </c>
      <c r="G233" s="281" t="s">
        <v>3</v>
      </c>
      <c r="H233" s="281">
        <v>767</v>
      </c>
      <c r="I233" s="281">
        <v>761</v>
      </c>
      <c r="J233" s="281">
        <v>1517</v>
      </c>
      <c r="K233" s="281" t="s">
        <v>416</v>
      </c>
      <c r="L233" s="281" t="s">
        <v>3282</v>
      </c>
      <c r="M233" s="281" t="s">
        <v>3283</v>
      </c>
      <c r="N233" s="282" t="s">
        <v>31600</v>
      </c>
      <c r="O233" s="282" t="s">
        <v>10286</v>
      </c>
      <c r="P233" s="282" t="s">
        <v>40</v>
      </c>
      <c r="Q233" s="282" t="s">
        <v>10287</v>
      </c>
      <c r="R233" s="282">
        <v>3</v>
      </c>
      <c r="S233" s="282" t="s">
        <v>10288</v>
      </c>
      <c r="T233" s="282" t="s">
        <v>27305</v>
      </c>
      <c r="U233" s="282">
        <v>0</v>
      </c>
      <c r="V233" s="282" t="s">
        <v>27306</v>
      </c>
      <c r="W233" s="282" t="s">
        <v>3</v>
      </c>
      <c r="X233" s="283" t="s">
        <v>27307</v>
      </c>
      <c r="Y233" s="283" t="s">
        <v>27308</v>
      </c>
      <c r="Z233" s="283" t="s">
        <v>33552</v>
      </c>
      <c r="AA233" s="283" t="s">
        <v>27309</v>
      </c>
      <c r="AB233" s="284" t="s">
        <v>10293</v>
      </c>
      <c r="AC233" s="284" t="s">
        <v>10294</v>
      </c>
      <c r="AD233" s="284" t="s">
        <v>10290</v>
      </c>
      <c r="AE233" s="284" t="s">
        <v>10295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3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 ht="30">
      <c r="A5" s="280" t="s">
        <v>748</v>
      </c>
      <c r="B5" s="281" t="s">
        <v>749</v>
      </c>
      <c r="C5" s="281">
        <v>29665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730</v>
      </c>
      <c r="I5" s="281">
        <v>724</v>
      </c>
      <c r="J5" s="281">
        <v>1313</v>
      </c>
      <c r="K5" s="281" t="s">
        <v>750</v>
      </c>
      <c r="L5" s="281" t="s">
        <v>751</v>
      </c>
      <c r="M5" s="281" t="s">
        <v>752</v>
      </c>
      <c r="N5" s="282" t="s">
        <v>31600</v>
      </c>
      <c r="O5" s="282" t="s">
        <v>753</v>
      </c>
      <c r="P5" s="282" t="s">
        <v>40</v>
      </c>
      <c r="Q5" s="282" t="s">
        <v>754</v>
      </c>
      <c r="R5" s="282">
        <v>3</v>
      </c>
      <c r="S5" s="282" t="s">
        <v>755</v>
      </c>
      <c r="T5" s="282" t="s">
        <v>756</v>
      </c>
      <c r="U5" s="282" t="s">
        <v>757</v>
      </c>
      <c r="V5" s="282" t="s">
        <v>758</v>
      </c>
      <c r="W5" s="282" t="s">
        <v>759</v>
      </c>
      <c r="X5" s="283" t="s">
        <v>47</v>
      </c>
      <c r="Y5" s="283" t="s">
        <v>760</v>
      </c>
      <c r="Z5" s="283" t="s">
        <v>757</v>
      </c>
      <c r="AA5" s="283" t="s">
        <v>758</v>
      </c>
      <c r="AB5" s="284" t="s">
        <v>761</v>
      </c>
      <c r="AC5" s="284" t="s">
        <v>762</v>
      </c>
      <c r="AD5" s="284" t="s">
        <v>33553</v>
      </c>
      <c r="AE5" s="284" t="s">
        <v>763</v>
      </c>
    </row>
    <row r="6" spans="1:31" s="285" customFormat="1" ht="30">
      <c r="A6" s="286" t="s">
        <v>791</v>
      </c>
      <c r="B6" s="281" t="s">
        <v>792</v>
      </c>
      <c r="C6" s="281">
        <v>11563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795</v>
      </c>
      <c r="I6" s="281">
        <v>764</v>
      </c>
      <c r="J6" s="281">
        <v>3188</v>
      </c>
      <c r="K6" s="281" t="s">
        <v>750</v>
      </c>
      <c r="L6" s="281" t="s">
        <v>751</v>
      </c>
      <c r="M6" s="281" t="s">
        <v>752</v>
      </c>
      <c r="N6" s="282" t="s">
        <v>31600</v>
      </c>
      <c r="O6" s="282" t="s">
        <v>753</v>
      </c>
      <c r="P6" s="282" t="s">
        <v>40</v>
      </c>
      <c r="Q6" s="282" t="s">
        <v>754</v>
      </c>
      <c r="R6" s="282">
        <v>3</v>
      </c>
      <c r="S6" s="282" t="s">
        <v>755</v>
      </c>
      <c r="T6" s="282" t="s">
        <v>793</v>
      </c>
      <c r="U6" s="282" t="s">
        <v>794</v>
      </c>
      <c r="V6" s="282" t="s">
        <v>795</v>
      </c>
      <c r="W6" s="282" t="s">
        <v>796</v>
      </c>
      <c r="X6" s="283" t="s">
        <v>47</v>
      </c>
      <c r="Y6" s="283" t="s">
        <v>797</v>
      </c>
      <c r="Z6" s="283" t="s">
        <v>794</v>
      </c>
      <c r="AA6" s="283" t="s">
        <v>795</v>
      </c>
      <c r="AB6" s="284" t="s">
        <v>761</v>
      </c>
      <c r="AC6" s="284" t="s">
        <v>762</v>
      </c>
      <c r="AD6" s="284" t="s">
        <v>33553</v>
      </c>
      <c r="AE6" s="284" t="s">
        <v>763</v>
      </c>
    </row>
    <row r="7" spans="1:31" s="285" customFormat="1" ht="30">
      <c r="A7" s="286" t="s">
        <v>1115</v>
      </c>
      <c r="B7" s="281" t="s">
        <v>1116</v>
      </c>
      <c r="C7" s="281">
        <v>26125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1053</v>
      </c>
      <c r="I7" s="281">
        <v>1040</v>
      </c>
      <c r="J7" s="281">
        <v>1796</v>
      </c>
      <c r="K7" s="281" t="s">
        <v>750</v>
      </c>
      <c r="L7" s="281" t="s">
        <v>1117</v>
      </c>
      <c r="M7" s="281" t="s">
        <v>1118</v>
      </c>
      <c r="N7" s="282" t="s">
        <v>31600</v>
      </c>
      <c r="O7" s="282" t="s">
        <v>1119</v>
      </c>
      <c r="P7" s="282" t="s">
        <v>40</v>
      </c>
      <c r="Q7" s="282" t="s">
        <v>1120</v>
      </c>
      <c r="R7" s="282">
        <v>5</v>
      </c>
      <c r="S7" s="282" t="s">
        <v>1121</v>
      </c>
      <c r="T7" s="282" t="s">
        <v>1122</v>
      </c>
      <c r="U7" s="282" t="s">
        <v>1123</v>
      </c>
      <c r="V7" s="282" t="s">
        <v>1124</v>
      </c>
      <c r="W7" s="282" t="s">
        <v>1125</v>
      </c>
      <c r="X7" s="283" t="s">
        <v>1126</v>
      </c>
      <c r="Y7" s="283" t="s">
        <v>1127</v>
      </c>
      <c r="Z7" s="283" t="s">
        <v>33554</v>
      </c>
      <c r="AA7" s="283" t="s">
        <v>1124</v>
      </c>
      <c r="AB7" s="284" t="s">
        <v>1128</v>
      </c>
      <c r="AC7" s="284" t="s">
        <v>1129</v>
      </c>
      <c r="AD7" s="284" t="s">
        <v>1123</v>
      </c>
      <c r="AE7" s="284" t="s">
        <v>1130</v>
      </c>
    </row>
    <row r="8" spans="1:31" s="285" customFormat="1">
      <c r="A8" s="286" t="s">
        <v>1425</v>
      </c>
      <c r="B8" s="281" t="s">
        <v>1426</v>
      </c>
      <c r="C8" s="281">
        <v>32735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835</v>
      </c>
      <c r="I8" s="281">
        <v>820</v>
      </c>
      <c r="J8" s="281">
        <v>2064</v>
      </c>
      <c r="K8" s="281" t="s">
        <v>750</v>
      </c>
      <c r="L8" s="281" t="s">
        <v>1427</v>
      </c>
      <c r="M8" s="281" t="s">
        <v>1428</v>
      </c>
      <c r="N8" s="282" t="s">
        <v>31600</v>
      </c>
      <c r="O8" s="282" t="s">
        <v>1425</v>
      </c>
      <c r="P8" s="282" t="s">
        <v>20</v>
      </c>
      <c r="Q8" s="282" t="s">
        <v>1429</v>
      </c>
      <c r="R8" s="282">
        <v>3</v>
      </c>
      <c r="S8" s="282" t="s">
        <v>1430</v>
      </c>
      <c r="T8" s="282" t="s">
        <v>1431</v>
      </c>
      <c r="U8" s="282" t="s">
        <v>1432</v>
      </c>
      <c r="V8" s="282" t="s">
        <v>1433</v>
      </c>
      <c r="W8" s="282" t="s">
        <v>1434</v>
      </c>
      <c r="X8" s="283" t="s">
        <v>47</v>
      </c>
      <c r="Y8" s="283" t="s">
        <v>1435</v>
      </c>
      <c r="Z8" s="283" t="s">
        <v>1432</v>
      </c>
      <c r="AA8" s="283" t="s">
        <v>1433</v>
      </c>
      <c r="AB8" s="284" t="s">
        <v>1436</v>
      </c>
      <c r="AC8" s="284" t="s">
        <v>1431</v>
      </c>
      <c r="AD8" s="284" t="s">
        <v>1437</v>
      </c>
      <c r="AE8" s="284" t="s">
        <v>1438</v>
      </c>
    </row>
    <row r="9" spans="1:31" s="285" customFormat="1">
      <c r="A9" s="286" t="s">
        <v>2820</v>
      </c>
      <c r="B9" s="281" t="s">
        <v>2821</v>
      </c>
      <c r="C9" s="281">
        <v>11712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1725</v>
      </c>
      <c r="I9" s="281">
        <v>1649</v>
      </c>
      <c r="J9" s="281">
        <v>6619</v>
      </c>
      <c r="K9" s="281" t="s">
        <v>750</v>
      </c>
      <c r="L9" s="281" t="s">
        <v>751</v>
      </c>
      <c r="M9" s="281" t="s">
        <v>752</v>
      </c>
      <c r="N9" s="282" t="s">
        <v>31600</v>
      </c>
      <c r="O9" s="282" t="s">
        <v>2820</v>
      </c>
      <c r="P9" s="282" t="s">
        <v>20</v>
      </c>
      <c r="Q9" s="282" t="s">
        <v>2822</v>
      </c>
      <c r="R9" s="282">
        <v>2</v>
      </c>
      <c r="S9" s="282" t="s">
        <v>2823</v>
      </c>
      <c r="T9" s="282" t="s">
        <v>2824</v>
      </c>
      <c r="U9" s="282" t="s">
        <v>2825</v>
      </c>
      <c r="V9" s="282" t="s">
        <v>2826</v>
      </c>
      <c r="W9" s="282" t="s">
        <v>2827</v>
      </c>
      <c r="X9" s="283" t="s">
        <v>47</v>
      </c>
      <c r="Y9" s="283" t="s">
        <v>2828</v>
      </c>
      <c r="Z9" s="283" t="s">
        <v>33555</v>
      </c>
      <c r="AA9" s="283" t="s">
        <v>2830</v>
      </c>
      <c r="AB9" s="284" t="s">
        <v>2831</v>
      </c>
      <c r="AC9" s="284" t="s">
        <v>2829</v>
      </c>
      <c r="AD9" s="284" t="s">
        <v>33555</v>
      </c>
      <c r="AE9" s="284" t="s">
        <v>2832</v>
      </c>
    </row>
    <row r="10" spans="1:31" s="285" customFormat="1">
      <c r="A10" s="286" t="s">
        <v>2833</v>
      </c>
      <c r="B10" s="281" t="s">
        <v>2834</v>
      </c>
      <c r="C10" s="281">
        <v>28909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446</v>
      </c>
      <c r="I10" s="281">
        <v>431</v>
      </c>
      <c r="J10" s="281">
        <v>2044</v>
      </c>
      <c r="K10" s="281" t="s">
        <v>750</v>
      </c>
      <c r="L10" s="281" t="s">
        <v>1117</v>
      </c>
      <c r="M10" s="281" t="s">
        <v>1118</v>
      </c>
      <c r="N10" s="282" t="s">
        <v>31600</v>
      </c>
      <c r="O10" s="282" t="s">
        <v>2833</v>
      </c>
      <c r="P10" s="282" t="s">
        <v>20</v>
      </c>
      <c r="Q10" s="282" t="s">
        <v>2835</v>
      </c>
      <c r="R10" s="282">
        <v>3</v>
      </c>
      <c r="S10" s="282" t="s">
        <v>2836</v>
      </c>
      <c r="T10" s="282" t="s">
        <v>2837</v>
      </c>
      <c r="U10" s="282" t="s">
        <v>2838</v>
      </c>
      <c r="V10" s="282" t="s">
        <v>2839</v>
      </c>
      <c r="W10" s="282" t="s">
        <v>2840</v>
      </c>
      <c r="X10" s="283" t="s">
        <v>47</v>
      </c>
      <c r="Y10" s="283" t="s">
        <v>2841</v>
      </c>
      <c r="Z10" s="283" t="s">
        <v>33556</v>
      </c>
      <c r="AA10" s="283" t="s">
        <v>2839</v>
      </c>
      <c r="AB10" s="284" t="s">
        <v>2842</v>
      </c>
      <c r="AC10" s="284" t="s">
        <v>2837</v>
      </c>
      <c r="AD10" s="284" t="s">
        <v>33556</v>
      </c>
      <c r="AE10" s="284" t="s">
        <v>2843</v>
      </c>
    </row>
    <row r="11" spans="1:31" s="285" customFormat="1" ht="30">
      <c r="A11" s="286" t="s">
        <v>753</v>
      </c>
      <c r="B11" s="281" t="s">
        <v>2844</v>
      </c>
      <c r="C11" s="281">
        <v>8864</v>
      </c>
      <c r="D11" s="281" t="s">
        <v>2</v>
      </c>
      <c r="E11" s="281" t="s">
        <v>3</v>
      </c>
      <c r="F11" s="281" t="s">
        <v>3</v>
      </c>
      <c r="G11" s="281" t="s">
        <v>3</v>
      </c>
      <c r="H11" s="281">
        <v>6580</v>
      </c>
      <c r="I11" s="281">
        <v>6504</v>
      </c>
      <c r="J11" s="281">
        <v>6368</v>
      </c>
      <c r="K11" s="281" t="s">
        <v>750</v>
      </c>
      <c r="L11" s="281" t="s">
        <v>751</v>
      </c>
      <c r="M11" s="281" t="s">
        <v>752</v>
      </c>
      <c r="N11" s="282" t="s">
        <v>31600</v>
      </c>
      <c r="O11" s="282" t="s">
        <v>753</v>
      </c>
      <c r="P11" s="282" t="s">
        <v>20</v>
      </c>
      <c r="Q11" s="282" t="s">
        <v>754</v>
      </c>
      <c r="R11" s="282">
        <v>3</v>
      </c>
      <c r="S11" s="282" t="s">
        <v>755</v>
      </c>
      <c r="T11" s="282" t="s">
        <v>762</v>
      </c>
      <c r="U11" s="282" t="s">
        <v>2845</v>
      </c>
      <c r="V11" s="282" t="s">
        <v>2846</v>
      </c>
      <c r="W11" s="282" t="s">
        <v>2847</v>
      </c>
      <c r="X11" s="283" t="s">
        <v>47</v>
      </c>
      <c r="Y11" s="283" t="s">
        <v>2848</v>
      </c>
      <c r="Z11" s="283" t="s">
        <v>33557</v>
      </c>
      <c r="AA11" s="283" t="s">
        <v>2849</v>
      </c>
      <c r="AB11" s="284" t="s">
        <v>761</v>
      </c>
      <c r="AC11" s="284" t="s">
        <v>762</v>
      </c>
      <c r="AD11" s="284" t="s">
        <v>33553</v>
      </c>
      <c r="AE11" s="284" t="s">
        <v>763</v>
      </c>
    </row>
    <row r="12" spans="1:31" s="285" customFormat="1">
      <c r="A12" s="286" t="s">
        <v>3184</v>
      </c>
      <c r="B12" s="281" t="s">
        <v>3185</v>
      </c>
      <c r="C12" s="281">
        <v>28662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386</v>
      </c>
      <c r="I12" s="281">
        <v>361</v>
      </c>
      <c r="J12" s="281">
        <v>1439</v>
      </c>
      <c r="K12" s="281" t="s">
        <v>750</v>
      </c>
      <c r="L12" s="281" t="s">
        <v>3186</v>
      </c>
      <c r="M12" s="281" t="s">
        <v>3187</v>
      </c>
      <c r="N12" s="282" t="s">
        <v>31600</v>
      </c>
      <c r="O12" s="282" t="s">
        <v>3188</v>
      </c>
      <c r="P12" s="282" t="s">
        <v>40</v>
      </c>
      <c r="Q12" s="282" t="s">
        <v>3189</v>
      </c>
      <c r="R12" s="282">
        <v>4</v>
      </c>
      <c r="S12" s="282" t="s">
        <v>3190</v>
      </c>
      <c r="T12" s="282" t="s">
        <v>3191</v>
      </c>
      <c r="U12" s="282" t="s">
        <v>3192</v>
      </c>
      <c r="V12" s="282" t="s">
        <v>3193</v>
      </c>
      <c r="W12" s="282" t="s">
        <v>3</v>
      </c>
      <c r="X12" s="283" t="s">
        <v>47</v>
      </c>
      <c r="Y12" s="283" t="s">
        <v>3194</v>
      </c>
      <c r="Z12" s="283" t="s">
        <v>33558</v>
      </c>
      <c r="AA12" s="283" t="s">
        <v>3195</v>
      </c>
      <c r="AB12" s="284" t="s">
        <v>3196</v>
      </c>
      <c r="AC12" s="284" t="s">
        <v>3197</v>
      </c>
      <c r="AD12" s="284" t="s">
        <v>3198</v>
      </c>
      <c r="AE12" s="284" t="s">
        <v>3199</v>
      </c>
    </row>
    <row r="13" spans="1:31" s="285" customFormat="1" ht="30">
      <c r="A13" s="286" t="s">
        <v>3738</v>
      </c>
      <c r="B13" s="281" t="s">
        <v>3739</v>
      </c>
      <c r="C13" s="281">
        <v>11970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461</v>
      </c>
      <c r="I13" s="281">
        <v>444</v>
      </c>
      <c r="J13" s="281">
        <v>3466</v>
      </c>
      <c r="K13" s="281" t="s">
        <v>750</v>
      </c>
      <c r="L13" s="281" t="s">
        <v>3740</v>
      </c>
      <c r="M13" s="281" t="s">
        <v>3741</v>
      </c>
      <c r="N13" s="282" t="s">
        <v>31600</v>
      </c>
      <c r="O13" s="282" t="s">
        <v>3742</v>
      </c>
      <c r="P13" s="282" t="s">
        <v>40</v>
      </c>
      <c r="Q13" s="282" t="s">
        <v>3743</v>
      </c>
      <c r="R13" s="282">
        <v>5</v>
      </c>
      <c r="S13" s="282" t="s">
        <v>3744</v>
      </c>
      <c r="T13" s="282" t="s">
        <v>3745</v>
      </c>
      <c r="U13" s="282" t="s">
        <v>3746</v>
      </c>
      <c r="V13" s="282" t="s">
        <v>3747</v>
      </c>
      <c r="W13" s="282" t="s">
        <v>3</v>
      </c>
      <c r="X13" s="283" t="s">
        <v>47</v>
      </c>
      <c r="Y13" s="283" t="s">
        <v>3748</v>
      </c>
      <c r="Z13" s="283"/>
      <c r="AA13" s="283" t="s">
        <v>3749</v>
      </c>
      <c r="AB13" s="284" t="s">
        <v>3750</v>
      </c>
      <c r="AC13" s="284" t="s">
        <v>3751</v>
      </c>
      <c r="AD13" s="284" t="s">
        <v>3746</v>
      </c>
      <c r="AE13" s="284" t="s">
        <v>3752</v>
      </c>
    </row>
    <row r="14" spans="1:31" s="285" customFormat="1">
      <c r="A14" s="286" t="s">
        <v>4076</v>
      </c>
      <c r="B14" s="281" t="s">
        <v>4077</v>
      </c>
      <c r="C14" s="281">
        <v>3425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2264</v>
      </c>
      <c r="I14" s="281">
        <v>2216</v>
      </c>
      <c r="J14" s="281">
        <v>5595</v>
      </c>
      <c r="K14" s="281" t="s">
        <v>750</v>
      </c>
      <c r="L14" s="281" t="s">
        <v>4078</v>
      </c>
      <c r="M14" s="281" t="s">
        <v>4079</v>
      </c>
      <c r="N14" s="282" t="s">
        <v>31600</v>
      </c>
      <c r="O14" s="282" t="s">
        <v>4076</v>
      </c>
      <c r="P14" s="282" t="s">
        <v>20</v>
      </c>
      <c r="Q14" s="282" t="s">
        <v>4080</v>
      </c>
      <c r="R14" s="282">
        <v>2</v>
      </c>
      <c r="S14" s="282" t="s">
        <v>4081</v>
      </c>
      <c r="T14" s="282" t="s">
        <v>4082</v>
      </c>
      <c r="U14" s="282" t="s">
        <v>4083</v>
      </c>
      <c r="V14" s="282" t="s">
        <v>4084</v>
      </c>
      <c r="W14" s="282" t="s">
        <v>4085</v>
      </c>
      <c r="X14" s="283" t="s">
        <v>47</v>
      </c>
      <c r="Y14" s="283" t="s">
        <v>4086</v>
      </c>
      <c r="Z14" s="283" t="s">
        <v>4087</v>
      </c>
      <c r="AA14" s="283" t="s">
        <v>4088</v>
      </c>
      <c r="AB14" s="284" t="s">
        <v>4089</v>
      </c>
      <c r="AC14" s="284" t="s">
        <v>4082</v>
      </c>
      <c r="AD14" s="284" t="s">
        <v>4087</v>
      </c>
      <c r="AE14" s="284" t="s">
        <v>4090</v>
      </c>
    </row>
    <row r="15" spans="1:31" s="285" customFormat="1" ht="30">
      <c r="A15" s="286" t="s">
        <v>4234</v>
      </c>
      <c r="B15" s="281" t="s">
        <v>4235</v>
      </c>
      <c r="C15" s="281">
        <v>6497</v>
      </c>
      <c r="D15" s="281" t="s">
        <v>2</v>
      </c>
      <c r="E15" s="281" t="s">
        <v>3</v>
      </c>
      <c r="F15" s="281" t="s">
        <v>3</v>
      </c>
      <c r="G15" s="281" t="s">
        <v>429</v>
      </c>
      <c r="H15" s="281">
        <v>13642</v>
      </c>
      <c r="I15" s="281">
        <v>13428</v>
      </c>
      <c r="J15" s="281">
        <v>7213</v>
      </c>
      <c r="K15" s="281" t="s">
        <v>750</v>
      </c>
      <c r="L15" s="281" t="s">
        <v>4236</v>
      </c>
      <c r="M15" s="281" t="s">
        <v>1118</v>
      </c>
      <c r="N15" s="282" t="s">
        <v>31600</v>
      </c>
      <c r="O15" s="282" t="s">
        <v>4234</v>
      </c>
      <c r="P15" s="282" t="s">
        <v>20</v>
      </c>
      <c r="Q15" s="282" t="s">
        <v>4237</v>
      </c>
      <c r="R15" s="282">
        <v>9</v>
      </c>
      <c r="S15" s="282" t="s">
        <v>4238</v>
      </c>
      <c r="T15" s="282" t="s">
        <v>4239</v>
      </c>
      <c r="U15" s="282" t="s">
        <v>4240</v>
      </c>
      <c r="V15" s="282" t="s">
        <v>4241</v>
      </c>
      <c r="W15" s="282" t="s">
        <v>4242</v>
      </c>
      <c r="X15" s="283" t="s">
        <v>47</v>
      </c>
      <c r="Y15" s="283" t="s">
        <v>4243</v>
      </c>
      <c r="Z15" s="283" t="s">
        <v>4240</v>
      </c>
      <c r="AA15" s="283" t="s">
        <v>4244</v>
      </c>
      <c r="AB15" s="284" t="s">
        <v>4245</v>
      </c>
      <c r="AC15" s="284" t="s">
        <v>4239</v>
      </c>
      <c r="AD15" s="284" t="s">
        <v>4246</v>
      </c>
      <c r="AE15" s="284" t="s">
        <v>4247</v>
      </c>
    </row>
    <row r="16" spans="1:31" s="285" customFormat="1" ht="30">
      <c r="A16" s="286" t="s">
        <v>4248</v>
      </c>
      <c r="B16" s="281" t="s">
        <v>4249</v>
      </c>
      <c r="C16" s="281">
        <v>14818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442</v>
      </c>
      <c r="I16" s="281">
        <v>439</v>
      </c>
      <c r="J16" s="281">
        <v>1045</v>
      </c>
      <c r="K16" s="281" t="s">
        <v>750</v>
      </c>
      <c r="L16" s="281" t="s">
        <v>1117</v>
      </c>
      <c r="M16" s="281" t="s">
        <v>1118</v>
      </c>
      <c r="N16" s="282" t="s">
        <v>31600</v>
      </c>
      <c r="O16" s="282" t="s">
        <v>4234</v>
      </c>
      <c r="P16" s="282" t="s">
        <v>40</v>
      </c>
      <c r="Q16" s="282" t="s">
        <v>4237</v>
      </c>
      <c r="R16" s="282">
        <v>9</v>
      </c>
      <c r="S16" s="282" t="s">
        <v>4238</v>
      </c>
      <c r="T16" s="282" t="s">
        <v>4250</v>
      </c>
      <c r="U16" s="282" t="s">
        <v>4251</v>
      </c>
      <c r="V16" s="282" t="s">
        <v>4252</v>
      </c>
      <c r="W16" s="282" t="s">
        <v>3</v>
      </c>
      <c r="X16" s="283" t="s">
        <v>47</v>
      </c>
      <c r="Y16" s="283" t="s">
        <v>4253</v>
      </c>
      <c r="Z16" s="283" t="s">
        <v>33559</v>
      </c>
      <c r="AA16" s="283" t="s">
        <v>4252</v>
      </c>
      <c r="AB16" s="284" t="s">
        <v>4245</v>
      </c>
      <c r="AC16" s="284" t="s">
        <v>4239</v>
      </c>
      <c r="AD16" s="284" t="s">
        <v>4246</v>
      </c>
      <c r="AE16" s="284" t="s">
        <v>4247</v>
      </c>
    </row>
    <row r="17" spans="1:31" s="285" customFormat="1">
      <c r="A17" s="286" t="s">
        <v>4572</v>
      </c>
      <c r="B17" s="281" t="s">
        <v>4573</v>
      </c>
      <c r="C17" s="281">
        <v>6558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2763</v>
      </c>
      <c r="I17" s="281">
        <v>2784</v>
      </c>
      <c r="J17" s="281">
        <v>5871</v>
      </c>
      <c r="K17" s="281" t="s">
        <v>750</v>
      </c>
      <c r="L17" s="281" t="s">
        <v>3740</v>
      </c>
      <c r="M17" s="281" t="s">
        <v>3741</v>
      </c>
      <c r="N17" s="282" t="s">
        <v>31600</v>
      </c>
      <c r="O17" s="282" t="s">
        <v>4572</v>
      </c>
      <c r="P17" s="282" t="s">
        <v>20</v>
      </c>
      <c r="Q17" s="282" t="s">
        <v>4574</v>
      </c>
      <c r="R17" s="282">
        <v>2</v>
      </c>
      <c r="S17" s="282" t="s">
        <v>4575</v>
      </c>
      <c r="T17" s="282" t="s">
        <v>4576</v>
      </c>
      <c r="U17" s="282" t="s">
        <v>4577</v>
      </c>
      <c r="V17" s="282" t="s">
        <v>4578</v>
      </c>
      <c r="W17" s="282" t="s">
        <v>4579</v>
      </c>
      <c r="X17" s="283" t="s">
        <v>4580</v>
      </c>
      <c r="Y17" s="283" t="s">
        <v>4581</v>
      </c>
      <c r="Z17" s="283" t="s">
        <v>4577</v>
      </c>
      <c r="AA17" s="283" t="s">
        <v>4582</v>
      </c>
      <c r="AB17" s="284" t="s">
        <v>4583</v>
      </c>
      <c r="AC17" s="284" t="s">
        <v>4576</v>
      </c>
      <c r="AD17" s="284" t="s">
        <v>4577</v>
      </c>
      <c r="AE17" s="284" t="s">
        <v>4584</v>
      </c>
    </row>
    <row r="18" spans="1:31" s="285" customFormat="1">
      <c r="A18" s="286" t="s">
        <v>5333</v>
      </c>
      <c r="B18" s="281" t="s">
        <v>5334</v>
      </c>
      <c r="C18" s="281">
        <v>19284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941</v>
      </c>
      <c r="I18" s="281">
        <v>900</v>
      </c>
      <c r="J18" s="281">
        <v>1986</v>
      </c>
      <c r="K18" s="281" t="s">
        <v>750</v>
      </c>
      <c r="L18" s="281" t="s">
        <v>1117</v>
      </c>
      <c r="M18" s="281" t="s">
        <v>1118</v>
      </c>
      <c r="N18" s="282" t="s">
        <v>31600</v>
      </c>
      <c r="O18" s="282" t="s">
        <v>2833</v>
      </c>
      <c r="P18" s="282" t="s">
        <v>40</v>
      </c>
      <c r="Q18" s="282" t="s">
        <v>2835</v>
      </c>
      <c r="R18" s="282">
        <v>3</v>
      </c>
      <c r="S18" s="282" t="s">
        <v>2836</v>
      </c>
      <c r="T18" s="282" t="s">
        <v>5335</v>
      </c>
      <c r="U18" s="282" t="s">
        <v>5336</v>
      </c>
      <c r="V18" s="282" t="s">
        <v>5337</v>
      </c>
      <c r="W18" s="282" t="s">
        <v>5338</v>
      </c>
      <c r="X18" s="283" t="s">
        <v>47</v>
      </c>
      <c r="Y18" s="283" t="s">
        <v>5339</v>
      </c>
      <c r="Z18" s="283" t="s">
        <v>33560</v>
      </c>
      <c r="AA18" s="283" t="s">
        <v>5337</v>
      </c>
      <c r="AB18" s="284" t="s">
        <v>2842</v>
      </c>
      <c r="AC18" s="284" t="s">
        <v>2837</v>
      </c>
      <c r="AD18" s="284" t="s">
        <v>33560</v>
      </c>
      <c r="AE18" s="284" t="s">
        <v>2843</v>
      </c>
    </row>
    <row r="19" spans="1:31" s="285" customFormat="1">
      <c r="A19" s="286" t="s">
        <v>6097</v>
      </c>
      <c r="B19" s="281" t="s">
        <v>6098</v>
      </c>
      <c r="C19" s="281">
        <v>11998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348</v>
      </c>
      <c r="I19" s="281">
        <v>323</v>
      </c>
      <c r="J19" s="281">
        <v>1462</v>
      </c>
      <c r="K19" s="281" t="s">
        <v>750</v>
      </c>
      <c r="L19" s="281" t="s">
        <v>1427</v>
      </c>
      <c r="M19" s="281" t="s">
        <v>1428</v>
      </c>
      <c r="N19" s="282" t="s">
        <v>31600</v>
      </c>
      <c r="O19" s="282" t="s">
        <v>6099</v>
      </c>
      <c r="P19" s="282" t="s">
        <v>40</v>
      </c>
      <c r="Q19" s="282" t="s">
        <v>6100</v>
      </c>
      <c r="R19" s="282">
        <v>3</v>
      </c>
      <c r="S19" s="282" t="s">
        <v>6101</v>
      </c>
      <c r="T19" s="282" t="s">
        <v>6102</v>
      </c>
      <c r="U19" s="282" t="s">
        <v>6103</v>
      </c>
      <c r="V19" s="282" t="s">
        <v>6104</v>
      </c>
      <c r="W19" s="282" t="s">
        <v>6105</v>
      </c>
      <c r="X19" s="283" t="s">
        <v>47</v>
      </c>
      <c r="Y19" s="283" t="s">
        <v>6106</v>
      </c>
      <c r="Z19" s="283"/>
      <c r="AA19" s="283" t="s">
        <v>6107</v>
      </c>
      <c r="AB19" s="284" t="s">
        <v>6108</v>
      </c>
      <c r="AC19" s="284" t="s">
        <v>6109</v>
      </c>
      <c r="AD19" s="284" t="s">
        <v>33561</v>
      </c>
      <c r="AE19" s="284" t="s">
        <v>6104</v>
      </c>
    </row>
    <row r="20" spans="1:31" s="285" customFormat="1" ht="30">
      <c r="A20" s="286" t="s">
        <v>6117</v>
      </c>
      <c r="B20" s="281" t="s">
        <v>6118</v>
      </c>
      <c r="C20" s="281">
        <v>30094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867</v>
      </c>
      <c r="I20" s="281">
        <v>856</v>
      </c>
      <c r="J20" s="281">
        <v>1770</v>
      </c>
      <c r="K20" s="281" t="s">
        <v>750</v>
      </c>
      <c r="L20" s="281" t="s">
        <v>1427</v>
      </c>
      <c r="M20" s="281" t="s">
        <v>1428</v>
      </c>
      <c r="N20" s="282" t="s">
        <v>31600</v>
      </c>
      <c r="O20" s="282" t="s">
        <v>6119</v>
      </c>
      <c r="P20" s="282" t="s">
        <v>40</v>
      </c>
      <c r="Q20" s="282" t="s">
        <v>6120</v>
      </c>
      <c r="R20" s="282">
        <v>3</v>
      </c>
      <c r="S20" s="282" t="s">
        <v>6121</v>
      </c>
      <c r="T20" s="282" t="s">
        <v>6122</v>
      </c>
      <c r="U20" s="282" t="s">
        <v>6123</v>
      </c>
      <c r="V20" s="282" t="s">
        <v>6124</v>
      </c>
      <c r="W20" s="282" t="s">
        <v>6125</v>
      </c>
      <c r="X20" s="283" t="s">
        <v>47</v>
      </c>
      <c r="Y20" s="283" t="s">
        <v>6126</v>
      </c>
      <c r="Z20" s="283" t="s">
        <v>6123</v>
      </c>
      <c r="AA20" s="283" t="s">
        <v>6127</v>
      </c>
      <c r="AB20" s="284" t="s">
        <v>6128</v>
      </c>
      <c r="AC20" s="284" t="s">
        <v>6129</v>
      </c>
      <c r="AD20" s="284" t="s">
        <v>6130</v>
      </c>
      <c r="AE20" s="284" t="s">
        <v>6131</v>
      </c>
    </row>
    <row r="21" spans="1:31" s="285" customFormat="1" ht="30">
      <c r="A21" s="286" t="s">
        <v>6119</v>
      </c>
      <c r="B21" s="281" t="s">
        <v>6578</v>
      </c>
      <c r="C21" s="281">
        <v>29230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1295</v>
      </c>
      <c r="I21" s="281">
        <v>1261</v>
      </c>
      <c r="J21" s="281">
        <v>4877</v>
      </c>
      <c r="K21" s="281" t="s">
        <v>750</v>
      </c>
      <c r="L21" s="281" t="s">
        <v>1427</v>
      </c>
      <c r="M21" s="281" t="s">
        <v>1428</v>
      </c>
      <c r="N21" s="282" t="s">
        <v>31600</v>
      </c>
      <c r="O21" s="282" t="s">
        <v>6119</v>
      </c>
      <c r="P21" s="282" t="s">
        <v>20</v>
      </c>
      <c r="Q21" s="282" t="s">
        <v>6120</v>
      </c>
      <c r="R21" s="282">
        <v>3</v>
      </c>
      <c r="S21" s="282" t="s">
        <v>6121</v>
      </c>
      <c r="T21" s="282" t="s">
        <v>6129</v>
      </c>
      <c r="U21" s="282" t="s">
        <v>6130</v>
      </c>
      <c r="V21" s="282" t="s">
        <v>6579</v>
      </c>
      <c r="W21" s="282" t="s">
        <v>6580</v>
      </c>
      <c r="X21" s="283" t="s">
        <v>47</v>
      </c>
      <c r="Y21" s="283" t="s">
        <v>6581</v>
      </c>
      <c r="Z21" s="283" t="s">
        <v>6130</v>
      </c>
      <c r="AA21" s="283" t="s">
        <v>6582</v>
      </c>
      <c r="AB21" s="284" t="s">
        <v>6128</v>
      </c>
      <c r="AC21" s="284" t="s">
        <v>6129</v>
      </c>
      <c r="AD21" s="284" t="s">
        <v>6130</v>
      </c>
      <c r="AE21" s="284" t="s">
        <v>6131</v>
      </c>
    </row>
    <row r="22" spans="1:31" s="285" customFormat="1">
      <c r="A22" s="286" t="s">
        <v>6732</v>
      </c>
      <c r="B22" s="281" t="s">
        <v>6733</v>
      </c>
      <c r="C22" s="281">
        <v>24989</v>
      </c>
      <c r="D22" s="281" t="s">
        <v>35</v>
      </c>
      <c r="E22" s="281" t="s">
        <v>555</v>
      </c>
      <c r="F22" s="281" t="s">
        <v>3</v>
      </c>
      <c r="G22" s="281" t="s">
        <v>3</v>
      </c>
      <c r="H22" s="281">
        <v>4182</v>
      </c>
      <c r="I22" s="281">
        <v>4105</v>
      </c>
      <c r="J22" s="281">
        <v>9472</v>
      </c>
      <c r="K22" s="281" t="s">
        <v>750</v>
      </c>
      <c r="L22" s="281" t="s">
        <v>751</v>
      </c>
      <c r="M22" s="281" t="s">
        <v>752</v>
      </c>
      <c r="N22" s="282" t="s">
        <v>31599</v>
      </c>
      <c r="O22" s="282" t="s">
        <v>3</v>
      </c>
      <c r="P22" s="282" t="s">
        <v>7</v>
      </c>
      <c r="Q22" s="282" t="s">
        <v>3</v>
      </c>
      <c r="R22" s="282" t="s">
        <v>3</v>
      </c>
      <c r="S22" s="282" t="s">
        <v>3</v>
      </c>
      <c r="T22" s="282" t="s">
        <v>6734</v>
      </c>
      <c r="U22" s="282" t="s">
        <v>3</v>
      </c>
      <c r="V22" s="282" t="s">
        <v>6735</v>
      </c>
      <c r="W22" s="282" t="s">
        <v>6736</v>
      </c>
      <c r="X22" s="283" t="s">
        <v>4440</v>
      </c>
      <c r="Y22" s="283" t="s">
        <v>6737</v>
      </c>
      <c r="Z22" s="283" t="s">
        <v>33562</v>
      </c>
      <c r="AA22" s="283" t="s">
        <v>6735</v>
      </c>
      <c r="AB22" s="284" t="s">
        <v>6738</v>
      </c>
      <c r="AC22" s="284" t="s">
        <v>1129</v>
      </c>
      <c r="AD22" s="284" t="s">
        <v>33562</v>
      </c>
      <c r="AE22" s="284" t="s">
        <v>6739</v>
      </c>
    </row>
    <row r="23" spans="1:31" s="285" customFormat="1">
      <c r="A23" s="286" t="s">
        <v>6911</v>
      </c>
      <c r="B23" s="281" t="s">
        <v>6912</v>
      </c>
      <c r="C23" s="281">
        <v>11688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363</v>
      </c>
      <c r="I23" s="281">
        <v>355</v>
      </c>
      <c r="J23" s="281">
        <v>1775</v>
      </c>
      <c r="K23" s="281" t="s">
        <v>750</v>
      </c>
      <c r="L23" s="281" t="s">
        <v>3186</v>
      </c>
      <c r="M23" s="281" t="s">
        <v>3187</v>
      </c>
      <c r="N23" s="282" t="s">
        <v>31600</v>
      </c>
      <c r="O23" s="282" t="s">
        <v>6913</v>
      </c>
      <c r="P23" s="282" t="s">
        <v>40</v>
      </c>
      <c r="Q23" s="282" t="s">
        <v>6914</v>
      </c>
      <c r="R23" s="282">
        <v>4</v>
      </c>
      <c r="S23" s="282" t="s">
        <v>6915</v>
      </c>
      <c r="T23" s="282" t="s">
        <v>6916</v>
      </c>
      <c r="U23" s="282" t="s">
        <v>6917</v>
      </c>
      <c r="V23" s="282" t="s">
        <v>6918</v>
      </c>
      <c r="W23" s="282" t="s">
        <v>6919</v>
      </c>
      <c r="X23" s="283" t="s">
        <v>47</v>
      </c>
      <c r="Y23" s="283" t="s">
        <v>6920</v>
      </c>
      <c r="Z23" s="283" t="s">
        <v>6917</v>
      </c>
      <c r="AA23" s="283" t="s">
        <v>6918</v>
      </c>
      <c r="AB23" s="284" t="s">
        <v>6921</v>
      </c>
      <c r="AC23" s="284" t="s">
        <v>6922</v>
      </c>
      <c r="AD23" s="284" t="s">
        <v>6923</v>
      </c>
      <c r="AE23" s="284" t="s">
        <v>6924</v>
      </c>
    </row>
    <row r="24" spans="1:31" s="285" customFormat="1">
      <c r="A24" s="286" t="s">
        <v>7052</v>
      </c>
      <c r="B24" s="281" t="s">
        <v>7053</v>
      </c>
      <c r="C24" s="281">
        <v>7685</v>
      </c>
      <c r="D24" s="281" t="s">
        <v>2</v>
      </c>
      <c r="E24" s="281" t="s">
        <v>3</v>
      </c>
      <c r="F24" s="281" t="s">
        <v>3</v>
      </c>
      <c r="G24" s="281" t="s">
        <v>429</v>
      </c>
      <c r="H24" s="281">
        <v>19134</v>
      </c>
      <c r="I24" s="281">
        <v>18851</v>
      </c>
      <c r="J24" s="281">
        <v>7848</v>
      </c>
      <c r="K24" s="281" t="s">
        <v>750</v>
      </c>
      <c r="L24" s="281" t="s">
        <v>7054</v>
      </c>
      <c r="M24" s="281" t="s">
        <v>1428</v>
      </c>
      <c r="N24" s="282" t="s">
        <v>31600</v>
      </c>
      <c r="O24" s="282" t="s">
        <v>7052</v>
      </c>
      <c r="P24" s="282" t="s">
        <v>20</v>
      </c>
      <c r="Q24" s="282" t="s">
        <v>7055</v>
      </c>
      <c r="R24" s="282">
        <v>4</v>
      </c>
      <c r="S24" s="282" t="s">
        <v>7056</v>
      </c>
      <c r="T24" s="282" t="s">
        <v>7057</v>
      </c>
      <c r="U24" s="282" t="s">
        <v>7058</v>
      </c>
      <c r="V24" s="282" t="s">
        <v>7059</v>
      </c>
      <c r="W24" s="282" t="s">
        <v>7060</v>
      </c>
      <c r="X24" s="283" t="s">
        <v>47</v>
      </c>
      <c r="Y24" s="283" t="s">
        <v>7061</v>
      </c>
      <c r="Z24" s="283" t="s">
        <v>33563</v>
      </c>
      <c r="AA24" s="283" t="s">
        <v>7062</v>
      </c>
      <c r="AB24" s="284" t="s">
        <v>7063</v>
      </c>
      <c r="AC24" s="284" t="s">
        <v>7064</v>
      </c>
      <c r="AD24" s="284" t="s">
        <v>33564</v>
      </c>
      <c r="AE24" s="284" t="s">
        <v>7065</v>
      </c>
    </row>
    <row r="25" spans="1:31" s="285" customFormat="1" ht="30">
      <c r="A25" s="286" t="s">
        <v>7177</v>
      </c>
      <c r="B25" s="281" t="s">
        <v>7178</v>
      </c>
      <c r="C25" s="281">
        <v>2565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1966</v>
      </c>
      <c r="I25" s="281">
        <v>1954</v>
      </c>
      <c r="J25" s="281">
        <v>4313</v>
      </c>
      <c r="K25" s="281" t="s">
        <v>750</v>
      </c>
      <c r="L25" s="281" t="s">
        <v>1427</v>
      </c>
      <c r="M25" s="281" t="s">
        <v>1428</v>
      </c>
      <c r="N25" s="282" t="s">
        <v>31600</v>
      </c>
      <c r="O25" s="282" t="s">
        <v>7177</v>
      </c>
      <c r="P25" s="282" t="s">
        <v>20</v>
      </c>
      <c r="Q25" s="282" t="s">
        <v>7179</v>
      </c>
      <c r="R25" s="282">
        <v>3</v>
      </c>
      <c r="S25" s="282" t="s">
        <v>7180</v>
      </c>
      <c r="T25" s="282" t="s">
        <v>7181</v>
      </c>
      <c r="U25" s="282" t="s">
        <v>7182</v>
      </c>
      <c r="V25" s="282" t="s">
        <v>7183</v>
      </c>
      <c r="W25" s="282" t="s">
        <v>7184</v>
      </c>
      <c r="X25" s="283" t="s">
        <v>47</v>
      </c>
      <c r="Y25" s="283" t="s">
        <v>7185</v>
      </c>
      <c r="Z25" s="283" t="s">
        <v>33565</v>
      </c>
      <c r="AA25" s="283" t="s">
        <v>7183</v>
      </c>
      <c r="AB25" s="284" t="s">
        <v>7186</v>
      </c>
      <c r="AC25" s="284" t="s">
        <v>7187</v>
      </c>
      <c r="AD25" s="284" t="s">
        <v>33566</v>
      </c>
      <c r="AE25" s="284" t="s">
        <v>7188</v>
      </c>
    </row>
    <row r="26" spans="1:31" s="285" customFormat="1" ht="30">
      <c r="A26" s="286" t="s">
        <v>7458</v>
      </c>
      <c r="B26" s="281" t="s">
        <v>7459</v>
      </c>
      <c r="C26" s="281">
        <v>31501</v>
      </c>
      <c r="D26" s="281" t="s">
        <v>2</v>
      </c>
      <c r="E26" s="281" t="s">
        <v>3</v>
      </c>
      <c r="F26" s="281" t="s">
        <v>3</v>
      </c>
      <c r="G26" s="281" t="s">
        <v>3</v>
      </c>
      <c r="H26" s="281">
        <v>8663</v>
      </c>
      <c r="I26" s="281">
        <v>8579</v>
      </c>
      <c r="J26" s="281">
        <v>11142</v>
      </c>
      <c r="K26" s="281" t="s">
        <v>750</v>
      </c>
      <c r="L26" s="281" t="s">
        <v>3740</v>
      </c>
      <c r="M26" s="281" t="s">
        <v>3741</v>
      </c>
      <c r="N26" s="282" t="s">
        <v>31599</v>
      </c>
      <c r="O26" s="282" t="s">
        <v>3</v>
      </c>
      <c r="P26" s="282" t="s">
        <v>7</v>
      </c>
      <c r="Q26" s="282" t="s">
        <v>3</v>
      </c>
      <c r="R26" s="282" t="s">
        <v>3</v>
      </c>
      <c r="S26" s="282" t="s">
        <v>3</v>
      </c>
      <c r="T26" s="282" t="s">
        <v>7460</v>
      </c>
      <c r="U26" s="282" t="s">
        <v>3</v>
      </c>
      <c r="V26" s="282" t="s">
        <v>7461</v>
      </c>
      <c r="W26" s="282" t="s">
        <v>7462</v>
      </c>
      <c r="X26" s="283" t="s">
        <v>47</v>
      </c>
      <c r="Y26" s="283" t="s">
        <v>7463</v>
      </c>
      <c r="Z26" s="283" t="s">
        <v>33567</v>
      </c>
      <c r="AA26" s="283" t="s">
        <v>7464</v>
      </c>
      <c r="AB26" s="284" t="s">
        <v>7465</v>
      </c>
      <c r="AC26" s="284" t="s">
        <v>7460</v>
      </c>
      <c r="AD26" s="284" t="s">
        <v>33568</v>
      </c>
      <c r="AE26" s="284" t="s">
        <v>7466</v>
      </c>
    </row>
    <row r="27" spans="1:31" s="285" customFormat="1">
      <c r="A27" s="286" t="s">
        <v>7548</v>
      </c>
      <c r="B27" s="281" t="s">
        <v>7549</v>
      </c>
      <c r="C27" s="281">
        <v>9539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2614</v>
      </c>
      <c r="I27" s="281">
        <v>2611</v>
      </c>
      <c r="J27" s="281">
        <v>3763</v>
      </c>
      <c r="K27" s="281" t="s">
        <v>750</v>
      </c>
      <c r="L27" s="281" t="s">
        <v>3740</v>
      </c>
      <c r="M27" s="281" t="s">
        <v>3741</v>
      </c>
      <c r="N27" s="282" t="s">
        <v>31600</v>
      </c>
      <c r="O27" s="282" t="s">
        <v>7548</v>
      </c>
      <c r="P27" s="282" t="s">
        <v>20</v>
      </c>
      <c r="Q27" s="282" t="s">
        <v>7550</v>
      </c>
      <c r="R27" s="282">
        <v>3</v>
      </c>
      <c r="S27" s="282" t="s">
        <v>7551</v>
      </c>
      <c r="T27" s="282" t="s">
        <v>7552</v>
      </c>
      <c r="U27" s="282">
        <v>0</v>
      </c>
      <c r="V27" s="282" t="s">
        <v>7553</v>
      </c>
      <c r="W27" s="282" t="s">
        <v>7554</v>
      </c>
      <c r="X27" s="283" t="s">
        <v>47</v>
      </c>
      <c r="Y27" s="283" t="s">
        <v>7555</v>
      </c>
      <c r="Z27" s="283"/>
      <c r="AA27" s="283" t="s">
        <v>7556</v>
      </c>
      <c r="AB27" s="284" t="s">
        <v>7557</v>
      </c>
      <c r="AC27" s="284" t="s">
        <v>7558</v>
      </c>
      <c r="AD27" s="284" t="s">
        <v>33569</v>
      </c>
      <c r="AE27" s="284" t="s">
        <v>7559</v>
      </c>
    </row>
    <row r="28" spans="1:31" s="285" customFormat="1" ht="30">
      <c r="A28" s="286" t="s">
        <v>7644</v>
      </c>
      <c r="B28" s="281" t="s">
        <v>7645</v>
      </c>
      <c r="C28" s="281">
        <v>19202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254</v>
      </c>
      <c r="I28" s="281">
        <v>241</v>
      </c>
      <c r="J28" s="281">
        <v>1127</v>
      </c>
      <c r="K28" s="281" t="s">
        <v>750</v>
      </c>
      <c r="L28" s="281" t="s">
        <v>3186</v>
      </c>
      <c r="M28" s="281" t="s">
        <v>3187</v>
      </c>
      <c r="N28" s="282" t="s">
        <v>31600</v>
      </c>
      <c r="O28" s="282" t="s">
        <v>7646</v>
      </c>
      <c r="P28" s="282" t="s">
        <v>40</v>
      </c>
      <c r="Q28" s="282" t="s">
        <v>7647</v>
      </c>
      <c r="R28" s="282">
        <v>3</v>
      </c>
      <c r="S28" s="282" t="s">
        <v>7648</v>
      </c>
      <c r="T28" s="282" t="s">
        <v>7649</v>
      </c>
      <c r="U28" s="282" t="s">
        <v>7650</v>
      </c>
      <c r="V28" s="282" t="s">
        <v>7651</v>
      </c>
      <c r="W28" s="282" t="s">
        <v>3</v>
      </c>
      <c r="X28" s="283" t="s">
        <v>4440</v>
      </c>
      <c r="Y28" s="283" t="s">
        <v>7652</v>
      </c>
      <c r="Z28" s="283"/>
      <c r="AA28" s="283" t="s">
        <v>7651</v>
      </c>
      <c r="AB28" s="284" t="s">
        <v>7653</v>
      </c>
      <c r="AC28" s="284" t="s">
        <v>7654</v>
      </c>
      <c r="AD28" s="284" t="s">
        <v>33570</v>
      </c>
      <c r="AE28" s="284" t="s">
        <v>7655</v>
      </c>
    </row>
    <row r="29" spans="1:31" s="285" customFormat="1">
      <c r="A29" s="286" t="s">
        <v>8296</v>
      </c>
      <c r="B29" s="281" t="s">
        <v>8297</v>
      </c>
      <c r="C29" s="281">
        <v>8448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748</v>
      </c>
      <c r="I29" s="281">
        <v>751</v>
      </c>
      <c r="J29" s="281">
        <v>2995</v>
      </c>
      <c r="K29" s="281" t="s">
        <v>750</v>
      </c>
      <c r="L29" s="281" t="s">
        <v>3186</v>
      </c>
      <c r="M29" s="281" t="s">
        <v>3187</v>
      </c>
      <c r="N29" s="282" t="s">
        <v>31600</v>
      </c>
      <c r="O29" s="282" t="s">
        <v>8298</v>
      </c>
      <c r="P29" s="282" t="s">
        <v>40</v>
      </c>
      <c r="Q29" s="282" t="s">
        <v>8299</v>
      </c>
      <c r="R29" s="282">
        <v>3</v>
      </c>
      <c r="S29" s="282" t="s">
        <v>8300</v>
      </c>
      <c r="T29" s="282" t="s">
        <v>8301</v>
      </c>
      <c r="U29" s="282" t="s">
        <v>8302</v>
      </c>
      <c r="V29" s="282" t="s">
        <v>8303</v>
      </c>
      <c r="W29" s="282" t="s">
        <v>3</v>
      </c>
      <c r="X29" s="283" t="s">
        <v>47</v>
      </c>
      <c r="Y29" s="283" t="s">
        <v>8304</v>
      </c>
      <c r="Z29" s="283" t="s">
        <v>8302</v>
      </c>
      <c r="AA29" s="283" t="s">
        <v>8303</v>
      </c>
      <c r="AB29" s="284" t="s">
        <v>8305</v>
      </c>
      <c r="AC29" s="284" t="s">
        <v>8306</v>
      </c>
      <c r="AD29" s="284" t="s">
        <v>8307</v>
      </c>
      <c r="AE29" s="284" t="s">
        <v>8308</v>
      </c>
    </row>
    <row r="30" spans="1:31" s="285" customFormat="1">
      <c r="A30" s="286" t="s">
        <v>8407</v>
      </c>
      <c r="B30" s="281" t="s">
        <v>8408</v>
      </c>
      <c r="C30" s="281">
        <v>24192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710</v>
      </c>
      <c r="I30" s="281">
        <v>712</v>
      </c>
      <c r="J30" s="281">
        <v>1070</v>
      </c>
      <c r="K30" s="281" t="s">
        <v>750</v>
      </c>
      <c r="L30" s="281" t="s">
        <v>4078</v>
      </c>
      <c r="M30" s="281" t="s">
        <v>4079</v>
      </c>
      <c r="N30" s="282" t="s">
        <v>31600</v>
      </c>
      <c r="O30" s="282" t="s">
        <v>4076</v>
      </c>
      <c r="P30" s="282" t="s">
        <v>40</v>
      </c>
      <c r="Q30" s="282" t="s">
        <v>4080</v>
      </c>
      <c r="R30" s="282">
        <v>2</v>
      </c>
      <c r="S30" s="282" t="s">
        <v>4081</v>
      </c>
      <c r="T30" s="282" t="s">
        <v>8409</v>
      </c>
      <c r="U30" s="282" t="s">
        <v>8410</v>
      </c>
      <c r="V30" s="282" t="s">
        <v>8411</v>
      </c>
      <c r="W30" s="282" t="s">
        <v>8412</v>
      </c>
      <c r="X30" s="283" t="s">
        <v>47</v>
      </c>
      <c r="Y30" s="283" t="s">
        <v>8413</v>
      </c>
      <c r="Z30" s="283" t="s">
        <v>33571</v>
      </c>
      <c r="AA30" s="283" t="s">
        <v>8411</v>
      </c>
      <c r="AB30" s="284" t="s">
        <v>4089</v>
      </c>
      <c r="AC30" s="284" t="s">
        <v>4082</v>
      </c>
      <c r="AD30" s="284" t="s">
        <v>4087</v>
      </c>
      <c r="AE30" s="284" t="s">
        <v>4090</v>
      </c>
    </row>
    <row r="31" spans="1:31" s="285" customFormat="1">
      <c r="A31" s="286" t="s">
        <v>8414</v>
      </c>
      <c r="B31" s="281" t="s">
        <v>8415</v>
      </c>
      <c r="C31" s="281">
        <v>18980</v>
      </c>
      <c r="D31" s="281" t="s">
        <v>35</v>
      </c>
      <c r="E31" s="281" t="s">
        <v>555</v>
      </c>
      <c r="F31" s="281" t="s">
        <v>3</v>
      </c>
      <c r="G31" s="281" t="s">
        <v>3</v>
      </c>
      <c r="H31" s="281">
        <v>4294</v>
      </c>
      <c r="I31" s="281">
        <v>4273</v>
      </c>
      <c r="J31" s="281">
        <v>6754</v>
      </c>
      <c r="K31" s="281" t="s">
        <v>750</v>
      </c>
      <c r="L31" s="281" t="s">
        <v>4078</v>
      </c>
      <c r="M31" s="281" t="s">
        <v>4079</v>
      </c>
      <c r="N31" s="282" t="s">
        <v>31599</v>
      </c>
      <c r="O31" s="282" t="s">
        <v>3</v>
      </c>
      <c r="P31" s="282" t="s">
        <v>7</v>
      </c>
      <c r="Q31" s="282" t="s">
        <v>3</v>
      </c>
      <c r="R31" s="282" t="s">
        <v>3</v>
      </c>
      <c r="S31" s="282" t="s">
        <v>3</v>
      </c>
      <c r="T31" s="282" t="s">
        <v>8416</v>
      </c>
      <c r="U31" s="282" t="s">
        <v>3</v>
      </c>
      <c r="V31" s="282" t="s">
        <v>8417</v>
      </c>
      <c r="W31" s="282" t="s">
        <v>8418</v>
      </c>
      <c r="X31" s="283" t="s">
        <v>47</v>
      </c>
      <c r="Y31" s="283" t="s">
        <v>8419</v>
      </c>
      <c r="Z31" s="283" t="s">
        <v>33572</v>
      </c>
      <c r="AA31" s="283" t="s">
        <v>8420</v>
      </c>
      <c r="AB31" s="284" t="s">
        <v>8421</v>
      </c>
      <c r="AC31" s="284" t="s">
        <v>8422</v>
      </c>
      <c r="AD31" s="284" t="s">
        <v>33573</v>
      </c>
      <c r="AE31" s="284" t="s">
        <v>8423</v>
      </c>
    </row>
    <row r="32" spans="1:31" s="285" customFormat="1">
      <c r="A32" s="286" t="s">
        <v>8687</v>
      </c>
      <c r="B32" s="281" t="s">
        <v>8688</v>
      </c>
      <c r="C32" s="281">
        <v>15820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639</v>
      </c>
      <c r="I32" s="281">
        <v>638</v>
      </c>
      <c r="J32" s="281">
        <v>1891</v>
      </c>
      <c r="K32" s="281" t="s">
        <v>750</v>
      </c>
      <c r="L32" s="281" t="s">
        <v>1117</v>
      </c>
      <c r="M32" s="281" t="s">
        <v>1118</v>
      </c>
      <c r="N32" s="282" t="s">
        <v>31600</v>
      </c>
      <c r="O32" s="282" t="s">
        <v>8689</v>
      </c>
      <c r="P32" s="282" t="s">
        <v>40</v>
      </c>
      <c r="Q32" s="282" t="s">
        <v>8690</v>
      </c>
      <c r="R32" s="282">
        <v>4</v>
      </c>
      <c r="S32" s="282" t="s">
        <v>8691</v>
      </c>
      <c r="T32" s="282" t="s">
        <v>8692</v>
      </c>
      <c r="U32" s="282" t="s">
        <v>8693</v>
      </c>
      <c r="V32" s="282" t="s">
        <v>8694</v>
      </c>
      <c r="W32" s="282" t="s">
        <v>8695</v>
      </c>
      <c r="X32" s="283" t="s">
        <v>47</v>
      </c>
      <c r="Y32" s="283" t="s">
        <v>8696</v>
      </c>
      <c r="Z32" s="283">
        <v>674887279</v>
      </c>
      <c r="AA32" s="283" t="s">
        <v>8694</v>
      </c>
      <c r="AB32" s="284" t="s">
        <v>8697</v>
      </c>
      <c r="AC32" s="284" t="s">
        <v>8698</v>
      </c>
      <c r="AD32" s="284">
        <v>674433022</v>
      </c>
      <c r="AE32" s="284" t="s">
        <v>8699</v>
      </c>
    </row>
    <row r="33" spans="1:31" s="285" customFormat="1" ht="30">
      <c r="A33" s="286" t="s">
        <v>8704</v>
      </c>
      <c r="B33" s="281" t="s">
        <v>8705</v>
      </c>
      <c r="C33" s="281">
        <v>17914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1098</v>
      </c>
      <c r="I33" s="281">
        <v>1080</v>
      </c>
      <c r="J33" s="281">
        <v>3203</v>
      </c>
      <c r="K33" s="281" t="s">
        <v>750</v>
      </c>
      <c r="L33" s="281" t="s">
        <v>3186</v>
      </c>
      <c r="M33" s="281" t="s">
        <v>3187</v>
      </c>
      <c r="N33" s="282" t="s">
        <v>31600</v>
      </c>
      <c r="O33" s="282" t="s">
        <v>8706</v>
      </c>
      <c r="P33" s="282" t="s">
        <v>40</v>
      </c>
      <c r="Q33" s="282" t="s">
        <v>8707</v>
      </c>
      <c r="R33" s="282">
        <v>2</v>
      </c>
      <c r="S33" s="282" t="s">
        <v>8708</v>
      </c>
      <c r="T33" s="282" t="s">
        <v>8709</v>
      </c>
      <c r="U33" s="282">
        <v>0</v>
      </c>
      <c r="V33" s="282" t="s">
        <v>8710</v>
      </c>
      <c r="W33" s="282" t="s">
        <v>8711</v>
      </c>
      <c r="X33" s="283" t="s">
        <v>47</v>
      </c>
      <c r="Y33" s="283" t="s">
        <v>8712</v>
      </c>
      <c r="Z33" s="283" t="s">
        <v>33574</v>
      </c>
      <c r="AA33" s="283" t="s">
        <v>8713</v>
      </c>
      <c r="AB33" s="284" t="s">
        <v>8714</v>
      </c>
      <c r="AC33" s="284" t="s">
        <v>8715</v>
      </c>
      <c r="AD33" s="284" t="s">
        <v>33575</v>
      </c>
      <c r="AE33" s="284" t="s">
        <v>8716</v>
      </c>
    </row>
    <row r="34" spans="1:31" s="285" customFormat="1">
      <c r="A34" s="286" t="s">
        <v>9198</v>
      </c>
      <c r="B34" s="281" t="s">
        <v>9199</v>
      </c>
      <c r="C34" s="281">
        <v>17950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735</v>
      </c>
      <c r="I34" s="281">
        <v>731</v>
      </c>
      <c r="J34" s="281">
        <v>2676</v>
      </c>
      <c r="K34" s="281" t="s">
        <v>750</v>
      </c>
      <c r="L34" s="281" t="s">
        <v>3186</v>
      </c>
      <c r="M34" s="281" t="s">
        <v>3187</v>
      </c>
      <c r="N34" s="282" t="s">
        <v>31600</v>
      </c>
      <c r="O34" s="282" t="s">
        <v>9200</v>
      </c>
      <c r="P34" s="282" t="s">
        <v>40</v>
      </c>
      <c r="Q34" s="282" t="s">
        <v>9201</v>
      </c>
      <c r="R34" s="282">
        <v>2</v>
      </c>
      <c r="S34" s="282" t="s">
        <v>9202</v>
      </c>
      <c r="T34" s="282" t="s">
        <v>9203</v>
      </c>
      <c r="U34" s="282" t="s">
        <v>9204</v>
      </c>
      <c r="V34" s="282" t="s">
        <v>9205</v>
      </c>
      <c r="W34" s="282" t="s">
        <v>9206</v>
      </c>
      <c r="X34" s="283" t="s">
        <v>47</v>
      </c>
      <c r="Y34" s="283" t="s">
        <v>9207</v>
      </c>
      <c r="Z34" s="283" t="s">
        <v>9204</v>
      </c>
      <c r="AA34" s="283" t="s">
        <v>9208</v>
      </c>
      <c r="AB34" s="284" t="s">
        <v>9209</v>
      </c>
      <c r="AC34" s="284" t="s">
        <v>9210</v>
      </c>
      <c r="AD34" s="284" t="s">
        <v>33576</v>
      </c>
      <c r="AE34" s="284" t="s">
        <v>9211</v>
      </c>
    </row>
    <row r="35" spans="1:31" s="285" customFormat="1">
      <c r="A35" s="286" t="s">
        <v>9704</v>
      </c>
      <c r="B35" s="281" t="s">
        <v>9705</v>
      </c>
      <c r="C35" s="281">
        <v>5731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1251</v>
      </c>
      <c r="I35" s="281">
        <v>1237</v>
      </c>
      <c r="J35" s="281">
        <v>3623</v>
      </c>
      <c r="K35" s="281" t="s">
        <v>750</v>
      </c>
      <c r="L35" s="281" t="s">
        <v>3740</v>
      </c>
      <c r="M35" s="281" t="s">
        <v>3741</v>
      </c>
      <c r="N35" s="282" t="s">
        <v>31600</v>
      </c>
      <c r="O35" s="282" t="s">
        <v>7548</v>
      </c>
      <c r="P35" s="282" t="s">
        <v>40</v>
      </c>
      <c r="Q35" s="282" t="s">
        <v>7550</v>
      </c>
      <c r="R35" s="282">
        <v>3</v>
      </c>
      <c r="S35" s="282" t="s">
        <v>7551</v>
      </c>
      <c r="T35" s="282" t="s">
        <v>9706</v>
      </c>
      <c r="U35" s="282" t="s">
        <v>9707</v>
      </c>
      <c r="V35" s="282" t="s">
        <v>9708</v>
      </c>
      <c r="W35" s="282" t="s">
        <v>9709</v>
      </c>
      <c r="X35" s="283" t="s">
        <v>47</v>
      </c>
      <c r="Y35" s="283" t="s">
        <v>9710</v>
      </c>
      <c r="Z35" s="283"/>
      <c r="AA35" s="283" t="s">
        <v>9711</v>
      </c>
      <c r="AB35" s="284" t="s">
        <v>7557</v>
      </c>
      <c r="AC35" s="284" t="s">
        <v>7558</v>
      </c>
      <c r="AD35" s="284" t="s">
        <v>33577</v>
      </c>
      <c r="AE35" s="284" t="s">
        <v>9712</v>
      </c>
    </row>
    <row r="36" spans="1:31" s="285" customFormat="1" ht="30">
      <c r="A36" s="286" t="s">
        <v>9976</v>
      </c>
      <c r="B36" s="281" t="s">
        <v>9977</v>
      </c>
      <c r="C36" s="281">
        <v>26727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187</v>
      </c>
      <c r="I36" s="281">
        <v>181</v>
      </c>
      <c r="J36" s="281">
        <v>1373</v>
      </c>
      <c r="K36" s="281" t="s">
        <v>750</v>
      </c>
      <c r="L36" s="281" t="s">
        <v>1117</v>
      </c>
      <c r="M36" s="281" t="s">
        <v>1118</v>
      </c>
      <c r="N36" s="282" t="s">
        <v>31600</v>
      </c>
      <c r="O36" s="282" t="s">
        <v>4234</v>
      </c>
      <c r="P36" s="282" t="s">
        <v>40</v>
      </c>
      <c r="Q36" s="282" t="s">
        <v>4237</v>
      </c>
      <c r="R36" s="282">
        <v>9</v>
      </c>
      <c r="S36" s="282" t="s">
        <v>4238</v>
      </c>
      <c r="T36" s="282" t="s">
        <v>9978</v>
      </c>
      <c r="U36" s="282" t="s">
        <v>9979</v>
      </c>
      <c r="V36" s="282" t="s">
        <v>9980</v>
      </c>
      <c r="W36" s="282" t="s">
        <v>3</v>
      </c>
      <c r="X36" s="283" t="s">
        <v>47</v>
      </c>
      <c r="Y36" s="283" t="s">
        <v>729</v>
      </c>
      <c r="Z36" s="283" t="s">
        <v>9979</v>
      </c>
      <c r="AA36" s="283" t="s">
        <v>9981</v>
      </c>
      <c r="AB36" s="284" t="s">
        <v>9982</v>
      </c>
      <c r="AC36" s="284" t="s">
        <v>4239</v>
      </c>
      <c r="AD36" s="284" t="s">
        <v>4246</v>
      </c>
      <c r="AE36" s="284" t="s">
        <v>4247</v>
      </c>
    </row>
    <row r="37" spans="1:31" s="285" customFormat="1">
      <c r="A37" s="286" t="s">
        <v>10204</v>
      </c>
      <c r="B37" s="281" t="s">
        <v>10205</v>
      </c>
      <c r="C37" s="281">
        <v>30289</v>
      </c>
      <c r="D37" s="281" t="s">
        <v>2</v>
      </c>
      <c r="E37" s="281" t="s">
        <v>3</v>
      </c>
      <c r="F37" s="281" t="s">
        <v>3</v>
      </c>
      <c r="G37" s="281" t="s">
        <v>3</v>
      </c>
      <c r="H37" s="281">
        <v>1902</v>
      </c>
      <c r="I37" s="281">
        <v>1831</v>
      </c>
      <c r="J37" s="281">
        <v>3812</v>
      </c>
      <c r="K37" s="281" t="s">
        <v>750</v>
      </c>
      <c r="L37" s="281" t="s">
        <v>3186</v>
      </c>
      <c r="M37" s="281" t="s">
        <v>3187</v>
      </c>
      <c r="N37" s="282" t="s">
        <v>31600</v>
      </c>
      <c r="O37" s="282" t="s">
        <v>10204</v>
      </c>
      <c r="P37" s="282" t="s">
        <v>20</v>
      </c>
      <c r="Q37" s="282" t="s">
        <v>10206</v>
      </c>
      <c r="R37" s="282">
        <v>6</v>
      </c>
      <c r="S37" s="282" t="s">
        <v>10207</v>
      </c>
      <c r="T37" s="282" t="s">
        <v>10208</v>
      </c>
      <c r="U37" s="282">
        <v>74448117</v>
      </c>
      <c r="V37" s="282" t="s">
        <v>10209</v>
      </c>
      <c r="W37" s="282" t="s">
        <v>10210</v>
      </c>
      <c r="X37" s="283" t="s">
        <v>47</v>
      </c>
      <c r="Y37" s="283" t="s">
        <v>10211</v>
      </c>
      <c r="Z37" s="283" t="s">
        <v>33578</v>
      </c>
      <c r="AA37" s="283" t="s">
        <v>10209</v>
      </c>
      <c r="AB37" s="284" t="s">
        <v>10212</v>
      </c>
      <c r="AC37" s="284" t="s">
        <v>10208</v>
      </c>
      <c r="AD37" s="284" t="s">
        <v>33578</v>
      </c>
      <c r="AE37" s="284" t="s">
        <v>10213</v>
      </c>
    </row>
    <row r="38" spans="1:31" s="285" customFormat="1" ht="30">
      <c r="A38" s="286" t="s">
        <v>10237</v>
      </c>
      <c r="B38" s="281" t="s">
        <v>10238</v>
      </c>
      <c r="C38" s="281">
        <v>25539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653</v>
      </c>
      <c r="I38" s="281">
        <v>670</v>
      </c>
      <c r="J38" s="281">
        <v>1131</v>
      </c>
      <c r="K38" s="281" t="s">
        <v>750</v>
      </c>
      <c r="L38" s="281" t="s">
        <v>1117</v>
      </c>
      <c r="M38" s="281" t="s">
        <v>1118</v>
      </c>
      <c r="N38" s="282" t="s">
        <v>31600</v>
      </c>
      <c r="O38" s="282" t="s">
        <v>1119</v>
      </c>
      <c r="P38" s="282" t="s">
        <v>40</v>
      </c>
      <c r="Q38" s="282" t="s">
        <v>1120</v>
      </c>
      <c r="R38" s="282">
        <v>5</v>
      </c>
      <c r="S38" s="282" t="s">
        <v>1121</v>
      </c>
      <c r="T38" s="282" t="s">
        <v>10239</v>
      </c>
      <c r="U38" s="282" t="s">
        <v>10240</v>
      </c>
      <c r="V38" s="282" t="s">
        <v>10241</v>
      </c>
      <c r="W38" s="282" t="s">
        <v>3</v>
      </c>
      <c r="X38" s="283" t="s">
        <v>10242</v>
      </c>
      <c r="Y38" s="283" t="s">
        <v>10243</v>
      </c>
      <c r="Z38" s="283" t="s">
        <v>10240</v>
      </c>
      <c r="AA38" s="283" t="s">
        <v>10241</v>
      </c>
      <c r="AB38" s="284" t="s">
        <v>1128</v>
      </c>
      <c r="AC38" s="284" t="s">
        <v>1129</v>
      </c>
      <c r="AD38" s="284" t="s">
        <v>10240</v>
      </c>
      <c r="AE38" s="284" t="s">
        <v>1130</v>
      </c>
    </row>
    <row r="39" spans="1:31" s="285" customFormat="1">
      <c r="A39" s="286" t="s">
        <v>10257</v>
      </c>
      <c r="B39" s="281" t="s">
        <v>10258</v>
      </c>
      <c r="C39" s="281">
        <v>12326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981</v>
      </c>
      <c r="I39" s="281">
        <v>988</v>
      </c>
      <c r="J39" s="281">
        <v>3160</v>
      </c>
      <c r="K39" s="281" t="s">
        <v>750</v>
      </c>
      <c r="L39" s="281" t="s">
        <v>3740</v>
      </c>
      <c r="M39" s="281" t="s">
        <v>3741</v>
      </c>
      <c r="N39" s="282" t="s">
        <v>31600</v>
      </c>
      <c r="O39" s="282" t="s">
        <v>10259</v>
      </c>
      <c r="P39" s="282" t="s">
        <v>40</v>
      </c>
      <c r="Q39" s="282" t="s">
        <v>10260</v>
      </c>
      <c r="R39" s="282">
        <v>2</v>
      </c>
      <c r="S39" s="282" t="s">
        <v>10261</v>
      </c>
      <c r="T39" s="282" t="s">
        <v>10262</v>
      </c>
      <c r="U39" s="282" t="s">
        <v>10263</v>
      </c>
      <c r="V39" s="282" t="s">
        <v>10264</v>
      </c>
      <c r="W39" s="282" t="s">
        <v>10265</v>
      </c>
      <c r="X39" s="283" t="s">
        <v>47</v>
      </c>
      <c r="Y39" s="283" t="s">
        <v>10266</v>
      </c>
      <c r="Z39" s="283"/>
      <c r="AA39" s="283" t="s">
        <v>10267</v>
      </c>
      <c r="AB39" s="284" t="s">
        <v>10268</v>
      </c>
      <c r="AC39" s="284" t="s">
        <v>10269</v>
      </c>
      <c r="AD39" s="284" t="s">
        <v>33579</v>
      </c>
      <c r="AE39" s="284" t="s">
        <v>10270</v>
      </c>
    </row>
    <row r="40" spans="1:31" s="285" customFormat="1" ht="30">
      <c r="A40" s="286" t="s">
        <v>10393</v>
      </c>
      <c r="B40" s="281" t="s">
        <v>10394</v>
      </c>
      <c r="C40" s="281">
        <v>30359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1020</v>
      </c>
      <c r="I40" s="281">
        <v>1001</v>
      </c>
      <c r="J40" s="281">
        <v>7082</v>
      </c>
      <c r="K40" s="281" t="s">
        <v>750</v>
      </c>
      <c r="L40" s="281" t="s">
        <v>1427</v>
      </c>
      <c r="M40" s="281" t="s">
        <v>1428</v>
      </c>
      <c r="N40" s="282" t="s">
        <v>31600</v>
      </c>
      <c r="O40" s="282" t="s">
        <v>6099</v>
      </c>
      <c r="P40" s="282" t="s">
        <v>40</v>
      </c>
      <c r="Q40" s="282" t="s">
        <v>6100</v>
      </c>
      <c r="R40" s="282">
        <v>3</v>
      </c>
      <c r="S40" s="282" t="s">
        <v>6101</v>
      </c>
      <c r="T40" s="282" t="s">
        <v>10395</v>
      </c>
      <c r="U40" s="282" t="s">
        <v>10396</v>
      </c>
      <c r="V40" s="282" t="s">
        <v>3</v>
      </c>
      <c r="W40" s="282" t="s">
        <v>10397</v>
      </c>
      <c r="X40" s="283" t="s">
        <v>47</v>
      </c>
      <c r="Y40" s="283" t="s">
        <v>10398</v>
      </c>
      <c r="Z40" s="283" t="s">
        <v>10399</v>
      </c>
      <c r="AA40" s="283" t="s">
        <v>10400</v>
      </c>
      <c r="AB40" s="284" t="s">
        <v>6108</v>
      </c>
      <c r="AC40" s="284" t="s">
        <v>6109</v>
      </c>
      <c r="AD40" s="284" t="s">
        <v>33561</v>
      </c>
      <c r="AE40" s="284" t="s">
        <v>10401</v>
      </c>
    </row>
    <row r="41" spans="1:31" s="285" customFormat="1">
      <c r="A41" s="286" t="s">
        <v>10681</v>
      </c>
      <c r="B41" s="281" t="s">
        <v>10682</v>
      </c>
      <c r="C41" s="281">
        <v>14164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904</v>
      </c>
      <c r="I41" s="281">
        <v>878</v>
      </c>
      <c r="J41" s="281">
        <v>1586</v>
      </c>
      <c r="K41" s="281" t="s">
        <v>750</v>
      </c>
      <c r="L41" s="281" t="s">
        <v>751</v>
      </c>
      <c r="M41" s="281" t="s">
        <v>752</v>
      </c>
      <c r="N41" s="282" t="s">
        <v>31600</v>
      </c>
      <c r="O41" s="282" t="s">
        <v>10683</v>
      </c>
      <c r="P41" s="282" t="s">
        <v>40</v>
      </c>
      <c r="Q41" s="282" t="s">
        <v>10684</v>
      </c>
      <c r="R41" s="282">
        <v>5</v>
      </c>
      <c r="S41" s="282" t="s">
        <v>10685</v>
      </c>
      <c r="T41" s="282" t="s">
        <v>10686</v>
      </c>
      <c r="U41" s="282" t="s">
        <v>10687</v>
      </c>
      <c r="V41" s="282" t="s">
        <v>10688</v>
      </c>
      <c r="W41" s="282" t="s">
        <v>10689</v>
      </c>
      <c r="X41" s="283" t="s">
        <v>47</v>
      </c>
      <c r="Y41" s="283" t="s">
        <v>2019</v>
      </c>
      <c r="Z41" s="283" t="s">
        <v>10687</v>
      </c>
      <c r="AA41" s="283" t="s">
        <v>10688</v>
      </c>
      <c r="AB41" s="284" t="s">
        <v>10690</v>
      </c>
      <c r="AC41" s="284" t="s">
        <v>10691</v>
      </c>
      <c r="AD41" s="284" t="s">
        <v>10687</v>
      </c>
      <c r="AE41" s="284" t="s">
        <v>10692</v>
      </c>
    </row>
    <row r="42" spans="1:31" s="285" customFormat="1">
      <c r="A42" s="286" t="s">
        <v>11511</v>
      </c>
      <c r="B42" s="281" t="s">
        <v>11512</v>
      </c>
      <c r="C42" s="281">
        <v>26055</v>
      </c>
      <c r="D42" s="281" t="s">
        <v>35</v>
      </c>
      <c r="E42" s="281" t="s">
        <v>555</v>
      </c>
      <c r="F42" s="281" t="s">
        <v>3</v>
      </c>
      <c r="G42" s="281" t="s">
        <v>3</v>
      </c>
      <c r="H42" s="281">
        <v>2934</v>
      </c>
      <c r="I42" s="281">
        <v>2848</v>
      </c>
      <c r="J42" s="281">
        <v>3714</v>
      </c>
      <c r="K42" s="281" t="s">
        <v>750</v>
      </c>
      <c r="L42" s="281" t="s">
        <v>3186</v>
      </c>
      <c r="M42" s="281" t="s">
        <v>3187</v>
      </c>
      <c r="N42" s="282" t="s">
        <v>31600</v>
      </c>
      <c r="O42" s="282" t="s">
        <v>11511</v>
      </c>
      <c r="P42" s="282" t="s">
        <v>20</v>
      </c>
      <c r="Q42" s="282" t="s">
        <v>11513</v>
      </c>
      <c r="R42" s="282">
        <v>2</v>
      </c>
      <c r="S42" s="282" t="s">
        <v>11514</v>
      </c>
      <c r="T42" s="282" t="s">
        <v>11515</v>
      </c>
      <c r="U42" s="282" t="s">
        <v>11516</v>
      </c>
      <c r="V42" s="282" t="s">
        <v>11517</v>
      </c>
      <c r="W42" s="282" t="s">
        <v>11518</v>
      </c>
      <c r="X42" s="283" t="s">
        <v>47</v>
      </c>
      <c r="Y42" s="283" t="s">
        <v>11519</v>
      </c>
      <c r="Z42" s="283"/>
      <c r="AA42" s="283" t="s">
        <v>11520</v>
      </c>
      <c r="AB42" s="284" t="s">
        <v>11521</v>
      </c>
      <c r="AC42" s="284" t="s">
        <v>11515</v>
      </c>
      <c r="AD42" s="284" t="s">
        <v>33580</v>
      </c>
      <c r="AE42" s="284" t="s">
        <v>11522</v>
      </c>
    </row>
    <row r="43" spans="1:31" s="285" customFormat="1">
      <c r="A43" s="286" t="s">
        <v>11767</v>
      </c>
      <c r="B43" s="281" t="s">
        <v>11768</v>
      </c>
      <c r="C43" s="281">
        <v>4701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2690</v>
      </c>
      <c r="I43" s="281">
        <v>2653</v>
      </c>
      <c r="J43" s="281">
        <v>5834</v>
      </c>
      <c r="K43" s="281" t="s">
        <v>750</v>
      </c>
      <c r="L43" s="281" t="s">
        <v>3186</v>
      </c>
      <c r="M43" s="281" t="s">
        <v>3187</v>
      </c>
      <c r="N43" s="282" t="s">
        <v>31599</v>
      </c>
      <c r="O43" s="282" t="s">
        <v>3</v>
      </c>
      <c r="P43" s="282" t="s">
        <v>7</v>
      </c>
      <c r="Q43" s="282" t="s">
        <v>3</v>
      </c>
      <c r="R43" s="282" t="s">
        <v>3</v>
      </c>
      <c r="S43" s="282" t="s">
        <v>3</v>
      </c>
      <c r="T43" s="282" t="s">
        <v>11769</v>
      </c>
      <c r="U43" s="282" t="s">
        <v>3</v>
      </c>
      <c r="V43" s="282" t="s">
        <v>11770</v>
      </c>
      <c r="W43" s="282" t="s">
        <v>11771</v>
      </c>
      <c r="X43" s="283" t="s">
        <v>47</v>
      </c>
      <c r="Y43" s="283" t="s">
        <v>11772</v>
      </c>
      <c r="Z43" s="283" t="s">
        <v>33581</v>
      </c>
      <c r="AA43" s="283" t="s">
        <v>11773</v>
      </c>
      <c r="AB43" s="284" t="s">
        <v>11774</v>
      </c>
      <c r="AC43" s="284" t="s">
        <v>11769</v>
      </c>
      <c r="AD43" s="284" t="s">
        <v>33582</v>
      </c>
      <c r="AE43" s="284" t="s">
        <v>11770</v>
      </c>
    </row>
    <row r="44" spans="1:31" s="285" customFormat="1" ht="30">
      <c r="A44" s="286" t="s">
        <v>11883</v>
      </c>
      <c r="B44" s="281" t="s">
        <v>11884</v>
      </c>
      <c r="C44" s="281">
        <v>27711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515</v>
      </c>
      <c r="I44" s="281">
        <v>507</v>
      </c>
      <c r="J44" s="281">
        <v>1373</v>
      </c>
      <c r="K44" s="281" t="s">
        <v>750</v>
      </c>
      <c r="L44" s="281" t="s">
        <v>1117</v>
      </c>
      <c r="M44" s="281" t="s">
        <v>1118</v>
      </c>
      <c r="N44" s="282" t="s">
        <v>31600</v>
      </c>
      <c r="O44" s="282" t="s">
        <v>4234</v>
      </c>
      <c r="P44" s="282" t="s">
        <v>40</v>
      </c>
      <c r="Q44" s="282" t="s">
        <v>4237</v>
      </c>
      <c r="R44" s="282">
        <v>9</v>
      </c>
      <c r="S44" s="282" t="s">
        <v>4238</v>
      </c>
      <c r="T44" s="282" t="s">
        <v>11885</v>
      </c>
      <c r="U44" s="282" t="s">
        <v>11886</v>
      </c>
      <c r="V44" s="282" t="s">
        <v>11887</v>
      </c>
      <c r="W44" s="282" t="s">
        <v>11888</v>
      </c>
      <c r="X44" s="283" t="s">
        <v>47</v>
      </c>
      <c r="Y44" s="283" t="s">
        <v>11889</v>
      </c>
      <c r="Z44" s="283" t="s">
        <v>33583</v>
      </c>
      <c r="AA44" s="283" t="s">
        <v>11887</v>
      </c>
      <c r="AB44" s="284" t="s">
        <v>11890</v>
      </c>
      <c r="AC44" s="284" t="s">
        <v>4239</v>
      </c>
      <c r="AD44" s="284" t="s">
        <v>4246</v>
      </c>
      <c r="AE44" s="284" t="s">
        <v>4247</v>
      </c>
    </row>
    <row r="45" spans="1:31" s="285" customFormat="1" ht="30">
      <c r="A45" s="286" t="s">
        <v>11908</v>
      </c>
      <c r="B45" s="281" t="s">
        <v>11909</v>
      </c>
      <c r="C45" s="281">
        <v>9326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243</v>
      </c>
      <c r="I45" s="281">
        <v>246</v>
      </c>
      <c r="J45" s="281">
        <v>1539</v>
      </c>
      <c r="K45" s="281" t="s">
        <v>750</v>
      </c>
      <c r="L45" s="281" t="s">
        <v>1427</v>
      </c>
      <c r="M45" s="281" t="s">
        <v>1428</v>
      </c>
      <c r="N45" s="282" t="s">
        <v>31600</v>
      </c>
      <c r="O45" s="282" t="s">
        <v>7177</v>
      </c>
      <c r="P45" s="282" t="s">
        <v>40</v>
      </c>
      <c r="Q45" s="282" t="s">
        <v>7179</v>
      </c>
      <c r="R45" s="282">
        <v>3</v>
      </c>
      <c r="S45" s="282" t="s">
        <v>7180</v>
      </c>
      <c r="T45" s="282" t="s">
        <v>11910</v>
      </c>
      <c r="U45" s="282" t="s">
        <v>11911</v>
      </c>
      <c r="V45" s="282" t="s">
        <v>7188</v>
      </c>
      <c r="W45" s="282" t="s">
        <v>3</v>
      </c>
      <c r="X45" s="283" t="s">
        <v>47</v>
      </c>
      <c r="Y45" s="283" t="s">
        <v>11912</v>
      </c>
      <c r="Z45" s="283" t="s">
        <v>11913</v>
      </c>
      <c r="AA45" s="283" t="s">
        <v>11914</v>
      </c>
      <c r="AB45" s="284" t="s">
        <v>7186</v>
      </c>
      <c r="AC45" s="284" t="s">
        <v>7187</v>
      </c>
      <c r="AD45" s="284" t="s">
        <v>11913</v>
      </c>
      <c r="AE45" s="284" t="s">
        <v>7188</v>
      </c>
    </row>
    <row r="46" spans="1:31" s="285" customFormat="1" ht="30">
      <c r="A46" s="286" t="s">
        <v>12343</v>
      </c>
      <c r="B46" s="281" t="s">
        <v>12344</v>
      </c>
      <c r="C46" s="281">
        <v>14100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1247</v>
      </c>
      <c r="I46" s="281">
        <v>1213</v>
      </c>
      <c r="J46" s="281">
        <v>3773</v>
      </c>
      <c r="K46" s="281" t="s">
        <v>750</v>
      </c>
      <c r="L46" s="281" t="s">
        <v>3740</v>
      </c>
      <c r="M46" s="281" t="s">
        <v>3741</v>
      </c>
      <c r="N46" s="282" t="s">
        <v>31600</v>
      </c>
      <c r="O46" s="282" t="s">
        <v>3742</v>
      </c>
      <c r="P46" s="282" t="s">
        <v>40</v>
      </c>
      <c r="Q46" s="282" t="s">
        <v>3743</v>
      </c>
      <c r="R46" s="282">
        <v>5</v>
      </c>
      <c r="S46" s="282" t="s">
        <v>3744</v>
      </c>
      <c r="T46" s="282" t="s">
        <v>12345</v>
      </c>
      <c r="U46" s="282" t="s">
        <v>12346</v>
      </c>
      <c r="V46" s="282" t="s">
        <v>12347</v>
      </c>
      <c r="W46" s="282" t="s">
        <v>12348</v>
      </c>
      <c r="X46" s="283" t="s">
        <v>47</v>
      </c>
      <c r="Y46" s="283" t="s">
        <v>12349</v>
      </c>
      <c r="Z46" s="283" t="s">
        <v>12346</v>
      </c>
      <c r="AA46" s="283" t="s">
        <v>12350</v>
      </c>
      <c r="AB46" s="284" t="s">
        <v>3750</v>
      </c>
      <c r="AC46" s="284" t="s">
        <v>3751</v>
      </c>
      <c r="AD46" s="284" t="s">
        <v>12351</v>
      </c>
      <c r="AE46" s="284" t="s">
        <v>3752</v>
      </c>
    </row>
    <row r="47" spans="1:31" s="285" customFormat="1" ht="30">
      <c r="A47" s="286" t="s">
        <v>1119</v>
      </c>
      <c r="B47" s="281" t="s">
        <v>12352</v>
      </c>
      <c r="C47" s="281">
        <v>2033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1740</v>
      </c>
      <c r="I47" s="281">
        <v>1750</v>
      </c>
      <c r="J47" s="281">
        <v>2080</v>
      </c>
      <c r="K47" s="281" t="s">
        <v>750</v>
      </c>
      <c r="L47" s="281" t="s">
        <v>1117</v>
      </c>
      <c r="M47" s="281" t="s">
        <v>1118</v>
      </c>
      <c r="N47" s="282" t="s">
        <v>31600</v>
      </c>
      <c r="O47" s="282" t="s">
        <v>1119</v>
      </c>
      <c r="P47" s="282" t="s">
        <v>20</v>
      </c>
      <c r="Q47" s="282" t="s">
        <v>1120</v>
      </c>
      <c r="R47" s="282">
        <v>5</v>
      </c>
      <c r="S47" s="282" t="s">
        <v>1121</v>
      </c>
      <c r="T47" s="282" t="s">
        <v>1129</v>
      </c>
      <c r="U47" s="282" t="s">
        <v>12353</v>
      </c>
      <c r="V47" s="282" t="s">
        <v>12354</v>
      </c>
      <c r="W47" s="282" t="s">
        <v>12355</v>
      </c>
      <c r="X47" s="283" t="s">
        <v>47</v>
      </c>
      <c r="Y47" s="283" t="s">
        <v>12356</v>
      </c>
      <c r="Z47" s="283" t="s">
        <v>12353</v>
      </c>
      <c r="AA47" s="283" t="s">
        <v>12357</v>
      </c>
      <c r="AB47" s="284" t="s">
        <v>1128</v>
      </c>
      <c r="AC47" s="284" t="s">
        <v>1129</v>
      </c>
      <c r="AD47" s="284" t="s">
        <v>12353</v>
      </c>
      <c r="AE47" s="284" t="s">
        <v>1130</v>
      </c>
    </row>
    <row r="48" spans="1:31" s="285" customFormat="1" ht="30">
      <c r="A48" s="286" t="s">
        <v>12380</v>
      </c>
      <c r="B48" s="281" t="s">
        <v>12381</v>
      </c>
      <c r="C48" s="281">
        <v>23791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161</v>
      </c>
      <c r="I48" s="281">
        <v>147</v>
      </c>
      <c r="J48" s="281">
        <v>1835</v>
      </c>
      <c r="K48" s="281" t="s">
        <v>750</v>
      </c>
      <c r="L48" s="281" t="s">
        <v>3186</v>
      </c>
      <c r="M48" s="281" t="s">
        <v>3187</v>
      </c>
      <c r="N48" s="282" t="s">
        <v>31600</v>
      </c>
      <c r="O48" s="282" t="s">
        <v>11511</v>
      </c>
      <c r="P48" s="282" t="s">
        <v>40</v>
      </c>
      <c r="Q48" s="282" t="s">
        <v>12382</v>
      </c>
      <c r="R48" s="282">
        <v>2</v>
      </c>
      <c r="S48" s="282" t="s">
        <v>11514</v>
      </c>
      <c r="T48" s="282" t="s">
        <v>12383</v>
      </c>
      <c r="U48" s="282" t="s">
        <v>12384</v>
      </c>
      <c r="V48" s="282" t="s">
        <v>12385</v>
      </c>
      <c r="W48" s="282" t="s">
        <v>12386</v>
      </c>
      <c r="X48" s="283" t="s">
        <v>47</v>
      </c>
      <c r="Y48" s="283" t="s">
        <v>12387</v>
      </c>
      <c r="Z48" s="283" t="s">
        <v>12384</v>
      </c>
      <c r="AA48" s="283" t="s">
        <v>12385</v>
      </c>
      <c r="AB48" s="284" t="s">
        <v>11521</v>
      </c>
      <c r="AC48" s="284" t="s">
        <v>11515</v>
      </c>
      <c r="AD48" s="284" t="s">
        <v>12384</v>
      </c>
      <c r="AE48" s="284" t="s">
        <v>12388</v>
      </c>
    </row>
    <row r="49" spans="1:31" s="285" customFormat="1">
      <c r="A49" s="286" t="s">
        <v>12604</v>
      </c>
      <c r="B49" s="281" t="s">
        <v>12605</v>
      </c>
      <c r="C49" s="281">
        <v>23296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846</v>
      </c>
      <c r="I49" s="281">
        <v>837</v>
      </c>
      <c r="J49" s="281">
        <v>1980</v>
      </c>
      <c r="K49" s="281" t="s">
        <v>750</v>
      </c>
      <c r="L49" s="281" t="s">
        <v>1427</v>
      </c>
      <c r="M49" s="281" t="s">
        <v>1428</v>
      </c>
      <c r="N49" s="282" t="s">
        <v>31600</v>
      </c>
      <c r="O49" s="282" t="s">
        <v>1425</v>
      </c>
      <c r="P49" s="282" t="s">
        <v>40</v>
      </c>
      <c r="Q49" s="282" t="s">
        <v>1429</v>
      </c>
      <c r="R49" s="282">
        <v>3</v>
      </c>
      <c r="S49" s="282" t="s">
        <v>1430</v>
      </c>
      <c r="T49" s="282" t="s">
        <v>12606</v>
      </c>
      <c r="U49" s="282" t="s">
        <v>12607</v>
      </c>
      <c r="V49" s="282" t="s">
        <v>1438</v>
      </c>
      <c r="W49" s="282" t="s">
        <v>12608</v>
      </c>
      <c r="X49" s="283" t="s">
        <v>47</v>
      </c>
      <c r="Y49" s="283" t="s">
        <v>12609</v>
      </c>
      <c r="Z49" s="283" t="s">
        <v>12610</v>
      </c>
      <c r="AA49" s="283" t="s">
        <v>1438</v>
      </c>
      <c r="AB49" s="284" t="s">
        <v>1436</v>
      </c>
      <c r="AC49" s="284" t="s">
        <v>1431</v>
      </c>
      <c r="AD49" s="284" t="s">
        <v>1437</v>
      </c>
      <c r="AE49" s="284" t="s">
        <v>1438</v>
      </c>
    </row>
    <row r="50" spans="1:31" s="285" customFormat="1" ht="30">
      <c r="A50" s="286" t="s">
        <v>12629</v>
      </c>
      <c r="B50" s="281" t="s">
        <v>11909</v>
      </c>
      <c r="C50" s="281">
        <v>18962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1527</v>
      </c>
      <c r="I50" s="281">
        <v>1491</v>
      </c>
      <c r="J50" s="281">
        <v>1562</v>
      </c>
      <c r="K50" s="281" t="s">
        <v>750</v>
      </c>
      <c r="L50" s="281" t="s">
        <v>1427</v>
      </c>
      <c r="M50" s="281" t="s">
        <v>1428</v>
      </c>
      <c r="N50" s="282" t="s">
        <v>31600</v>
      </c>
      <c r="O50" s="282" t="s">
        <v>7177</v>
      </c>
      <c r="P50" s="282" t="s">
        <v>40</v>
      </c>
      <c r="Q50" s="282" t="s">
        <v>7179</v>
      </c>
      <c r="R50" s="282">
        <v>3</v>
      </c>
      <c r="S50" s="282" t="s">
        <v>7180</v>
      </c>
      <c r="T50" s="282" t="s">
        <v>12630</v>
      </c>
      <c r="U50" s="282" t="s">
        <v>11913</v>
      </c>
      <c r="V50" s="282" t="s">
        <v>7188</v>
      </c>
      <c r="W50" s="282" t="s">
        <v>12631</v>
      </c>
      <c r="X50" s="283" t="s">
        <v>47</v>
      </c>
      <c r="Y50" s="283" t="s">
        <v>12632</v>
      </c>
      <c r="Z50" s="283" t="s">
        <v>11913</v>
      </c>
      <c r="AA50" s="283" t="s">
        <v>12633</v>
      </c>
      <c r="AB50" s="284" t="s">
        <v>7186</v>
      </c>
      <c r="AC50" s="284" t="s">
        <v>7187</v>
      </c>
      <c r="AD50" s="284" t="s">
        <v>11913</v>
      </c>
      <c r="AE50" s="284" t="s">
        <v>7188</v>
      </c>
    </row>
    <row r="51" spans="1:31" s="285" customFormat="1">
      <c r="A51" s="286" t="s">
        <v>13355</v>
      </c>
      <c r="B51" s="281" t="s">
        <v>13356</v>
      </c>
      <c r="C51" s="281">
        <v>17640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212</v>
      </c>
      <c r="I51" s="281">
        <v>207</v>
      </c>
      <c r="J51" s="281">
        <v>1031</v>
      </c>
      <c r="K51" s="281" t="s">
        <v>750</v>
      </c>
      <c r="L51" s="281" t="s">
        <v>3186</v>
      </c>
      <c r="M51" s="281" t="s">
        <v>3187</v>
      </c>
      <c r="N51" s="282" t="s">
        <v>31600</v>
      </c>
      <c r="O51" s="282" t="s">
        <v>6913</v>
      </c>
      <c r="P51" s="282" t="s">
        <v>40</v>
      </c>
      <c r="Q51" s="282" t="s">
        <v>6914</v>
      </c>
      <c r="R51" s="282">
        <v>4</v>
      </c>
      <c r="S51" s="282" t="s">
        <v>6915</v>
      </c>
      <c r="T51" s="282" t="s">
        <v>13357</v>
      </c>
      <c r="U51" s="282" t="s">
        <v>13358</v>
      </c>
      <c r="V51" s="282" t="s">
        <v>13359</v>
      </c>
      <c r="W51" s="282" t="s">
        <v>13360</v>
      </c>
      <c r="X51" s="283" t="s">
        <v>47</v>
      </c>
      <c r="Y51" s="283" t="s">
        <v>13361</v>
      </c>
      <c r="Z51" s="283" t="s">
        <v>13358</v>
      </c>
      <c r="AA51" s="283" t="s">
        <v>13359</v>
      </c>
      <c r="AB51" s="284" t="s">
        <v>6921</v>
      </c>
      <c r="AC51" s="284" t="s">
        <v>6922</v>
      </c>
      <c r="AD51" s="284" t="s">
        <v>6923</v>
      </c>
      <c r="AE51" s="284" t="s">
        <v>6924</v>
      </c>
    </row>
    <row r="52" spans="1:31" s="285" customFormat="1">
      <c r="A52" s="286" t="s">
        <v>13449</v>
      </c>
      <c r="B52" s="281" t="s">
        <v>13450</v>
      </c>
      <c r="C52" s="281">
        <v>21731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691</v>
      </c>
      <c r="I52" s="281">
        <v>696</v>
      </c>
      <c r="J52" s="281">
        <v>1652</v>
      </c>
      <c r="K52" s="281" t="s">
        <v>750</v>
      </c>
      <c r="L52" s="281" t="s">
        <v>1117</v>
      </c>
      <c r="M52" s="281" t="s">
        <v>1118</v>
      </c>
      <c r="N52" s="282" t="s">
        <v>31600</v>
      </c>
      <c r="O52" s="282" t="s">
        <v>8689</v>
      </c>
      <c r="P52" s="282" t="s">
        <v>40</v>
      </c>
      <c r="Q52" s="282" t="s">
        <v>8690</v>
      </c>
      <c r="R52" s="282">
        <v>4</v>
      </c>
      <c r="S52" s="282" t="s">
        <v>8691</v>
      </c>
      <c r="T52" s="282" t="s">
        <v>13451</v>
      </c>
      <c r="U52" s="282" t="s">
        <v>13452</v>
      </c>
      <c r="V52" s="282" t="s">
        <v>13453</v>
      </c>
      <c r="W52" s="282" t="s">
        <v>13454</v>
      </c>
      <c r="X52" s="283" t="s">
        <v>47</v>
      </c>
      <c r="Y52" s="283" t="s">
        <v>13455</v>
      </c>
      <c r="Z52" s="283" t="s">
        <v>13452</v>
      </c>
      <c r="AA52" s="283" t="s">
        <v>13456</v>
      </c>
      <c r="AB52" s="284" t="s">
        <v>8697</v>
      </c>
      <c r="AC52" s="284" t="s">
        <v>8698</v>
      </c>
      <c r="AD52" s="284" t="s">
        <v>33584</v>
      </c>
      <c r="AE52" s="284" t="s">
        <v>8699</v>
      </c>
    </row>
    <row r="53" spans="1:31" s="285" customFormat="1" ht="30">
      <c r="A53" s="286" t="s">
        <v>13709</v>
      </c>
      <c r="B53" s="281" t="s">
        <v>13710</v>
      </c>
      <c r="C53" s="281">
        <v>17710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739</v>
      </c>
      <c r="I53" s="281">
        <v>716</v>
      </c>
      <c r="J53" s="281">
        <v>2000</v>
      </c>
      <c r="K53" s="281" t="s">
        <v>750</v>
      </c>
      <c r="L53" s="281" t="s">
        <v>1117</v>
      </c>
      <c r="M53" s="281" t="s">
        <v>1118</v>
      </c>
      <c r="N53" s="282" t="s">
        <v>31600</v>
      </c>
      <c r="O53" s="282" t="s">
        <v>4234</v>
      </c>
      <c r="P53" s="282" t="s">
        <v>40</v>
      </c>
      <c r="Q53" s="282" t="s">
        <v>4237</v>
      </c>
      <c r="R53" s="282">
        <v>9</v>
      </c>
      <c r="S53" s="282" t="s">
        <v>4238</v>
      </c>
      <c r="T53" s="282" t="s">
        <v>13711</v>
      </c>
      <c r="U53" s="282" t="s">
        <v>13712</v>
      </c>
      <c r="V53" s="282" t="s">
        <v>13713</v>
      </c>
      <c r="W53" s="282" t="s">
        <v>13714</v>
      </c>
      <c r="X53" s="283" t="s">
        <v>47</v>
      </c>
      <c r="Y53" s="283" t="s">
        <v>13715</v>
      </c>
      <c r="Z53" s="283"/>
      <c r="AA53" s="283" t="s">
        <v>13713</v>
      </c>
      <c r="AB53" s="284" t="s">
        <v>4245</v>
      </c>
      <c r="AC53" s="284" t="s">
        <v>4239</v>
      </c>
      <c r="AD53" s="284" t="s">
        <v>4246</v>
      </c>
      <c r="AE53" s="284" t="s">
        <v>4247</v>
      </c>
    </row>
    <row r="54" spans="1:31" s="285" customFormat="1" ht="30">
      <c r="A54" s="286" t="s">
        <v>13945</v>
      </c>
      <c r="B54" s="281" t="s">
        <v>13946</v>
      </c>
      <c r="C54" s="281">
        <v>6512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337</v>
      </c>
      <c r="I54" s="281">
        <v>341</v>
      </c>
      <c r="J54" s="281">
        <v>543</v>
      </c>
      <c r="K54" s="281" t="s">
        <v>750</v>
      </c>
      <c r="L54" s="281" t="s">
        <v>1117</v>
      </c>
      <c r="M54" s="281" t="s">
        <v>1118</v>
      </c>
      <c r="N54" s="282" t="s">
        <v>31600</v>
      </c>
      <c r="O54" s="282" t="s">
        <v>4234</v>
      </c>
      <c r="P54" s="282" t="s">
        <v>40</v>
      </c>
      <c r="Q54" s="282" t="s">
        <v>4237</v>
      </c>
      <c r="R54" s="282">
        <v>9</v>
      </c>
      <c r="S54" s="282" t="s">
        <v>4238</v>
      </c>
      <c r="T54" s="282" t="s">
        <v>13947</v>
      </c>
      <c r="U54" s="282" t="s">
        <v>13948</v>
      </c>
      <c r="V54" s="282" t="s">
        <v>13949</v>
      </c>
      <c r="W54" s="282" t="s">
        <v>3</v>
      </c>
      <c r="X54" s="283" t="s">
        <v>47</v>
      </c>
      <c r="Y54" s="283" t="s">
        <v>13950</v>
      </c>
      <c r="Z54" s="283"/>
      <c r="AA54" s="283" t="s">
        <v>13949</v>
      </c>
      <c r="AB54" s="284" t="s">
        <v>4245</v>
      </c>
      <c r="AC54" s="284" t="s">
        <v>4239</v>
      </c>
      <c r="AD54" s="284" t="s">
        <v>4246</v>
      </c>
      <c r="AE54" s="284" t="s">
        <v>4247</v>
      </c>
    </row>
    <row r="55" spans="1:31" s="285" customFormat="1">
      <c r="A55" s="286" t="s">
        <v>14143</v>
      </c>
      <c r="B55" s="281" t="s">
        <v>14144</v>
      </c>
      <c r="C55" s="281">
        <v>3869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359</v>
      </c>
      <c r="I55" s="281">
        <v>354</v>
      </c>
      <c r="J55" s="281">
        <v>1135</v>
      </c>
      <c r="K55" s="281" t="s">
        <v>750</v>
      </c>
      <c r="L55" s="281" t="s">
        <v>751</v>
      </c>
      <c r="M55" s="281" t="s">
        <v>752</v>
      </c>
      <c r="N55" s="282" t="s">
        <v>31600</v>
      </c>
      <c r="O55" s="282" t="s">
        <v>10683</v>
      </c>
      <c r="P55" s="282" t="s">
        <v>40</v>
      </c>
      <c r="Q55" s="282" t="s">
        <v>10684</v>
      </c>
      <c r="R55" s="282">
        <v>5</v>
      </c>
      <c r="S55" s="282" t="s">
        <v>10685</v>
      </c>
      <c r="T55" s="282" t="s">
        <v>14145</v>
      </c>
      <c r="U55" s="282" t="s">
        <v>14146</v>
      </c>
      <c r="V55" s="282" t="s">
        <v>14147</v>
      </c>
      <c r="W55" s="282" t="s">
        <v>3</v>
      </c>
      <c r="X55" s="283" t="s">
        <v>14148</v>
      </c>
      <c r="Y55" s="283" t="s">
        <v>14149</v>
      </c>
      <c r="Z55" s="283" t="s">
        <v>33585</v>
      </c>
      <c r="AA55" s="283" t="s">
        <v>14150</v>
      </c>
      <c r="AB55" s="284" t="s">
        <v>10690</v>
      </c>
      <c r="AC55" s="284" t="s">
        <v>10691</v>
      </c>
      <c r="AD55" s="284" t="s">
        <v>33586</v>
      </c>
      <c r="AE55" s="284" t="s">
        <v>10692</v>
      </c>
    </row>
    <row r="56" spans="1:31" s="285" customFormat="1" ht="30">
      <c r="A56" s="286" t="s">
        <v>14203</v>
      </c>
      <c r="B56" s="281" t="s">
        <v>14204</v>
      </c>
      <c r="C56" s="281">
        <v>31185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450</v>
      </c>
      <c r="I56" s="281">
        <v>428</v>
      </c>
      <c r="J56" s="281">
        <v>1133</v>
      </c>
      <c r="K56" s="281" t="s">
        <v>750</v>
      </c>
      <c r="L56" s="281" t="s">
        <v>1117</v>
      </c>
      <c r="M56" s="281" t="s">
        <v>1118</v>
      </c>
      <c r="N56" s="282" t="s">
        <v>31600</v>
      </c>
      <c r="O56" s="282" t="s">
        <v>4234</v>
      </c>
      <c r="P56" s="282" t="s">
        <v>40</v>
      </c>
      <c r="Q56" s="282" t="s">
        <v>4237</v>
      </c>
      <c r="R56" s="282">
        <v>9</v>
      </c>
      <c r="S56" s="282" t="s">
        <v>4238</v>
      </c>
      <c r="T56" s="282" t="s">
        <v>14205</v>
      </c>
      <c r="U56" s="282" t="s">
        <v>14206</v>
      </c>
      <c r="V56" s="282" t="s">
        <v>14207</v>
      </c>
      <c r="W56" s="282" t="s">
        <v>3</v>
      </c>
      <c r="X56" s="283" t="s">
        <v>47</v>
      </c>
      <c r="Y56" s="283" t="s">
        <v>14208</v>
      </c>
      <c r="Z56" s="283" t="s">
        <v>14206</v>
      </c>
      <c r="AA56" s="283" t="s">
        <v>14209</v>
      </c>
      <c r="AB56" s="284" t="s">
        <v>9982</v>
      </c>
      <c r="AC56" s="284" t="s">
        <v>4239</v>
      </c>
      <c r="AD56" s="284" t="s">
        <v>4246</v>
      </c>
      <c r="AE56" s="284" t="s">
        <v>4247</v>
      </c>
    </row>
    <row r="57" spans="1:31" s="285" customFormat="1">
      <c r="A57" s="286" t="s">
        <v>14233</v>
      </c>
      <c r="B57" s="281" t="s">
        <v>14234</v>
      </c>
      <c r="C57" s="281">
        <v>27766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316</v>
      </c>
      <c r="I57" s="281">
        <v>323</v>
      </c>
      <c r="J57" s="281">
        <v>2830</v>
      </c>
      <c r="K57" s="281" t="s">
        <v>750</v>
      </c>
      <c r="L57" s="281" t="s">
        <v>3186</v>
      </c>
      <c r="M57" s="281" t="s">
        <v>3187</v>
      </c>
      <c r="N57" s="282" t="s">
        <v>31600</v>
      </c>
      <c r="O57" s="282" t="s">
        <v>3188</v>
      </c>
      <c r="P57" s="282" t="s">
        <v>40</v>
      </c>
      <c r="Q57" s="282" t="s">
        <v>14235</v>
      </c>
      <c r="R57" s="282">
        <v>4</v>
      </c>
      <c r="S57" s="282" t="s">
        <v>3190</v>
      </c>
      <c r="T57" s="282" t="s">
        <v>14236</v>
      </c>
      <c r="U57" s="282" t="s">
        <v>14237</v>
      </c>
      <c r="V57" s="282" t="s">
        <v>14238</v>
      </c>
      <c r="W57" s="282" t="s">
        <v>3</v>
      </c>
      <c r="X57" s="283" t="s">
        <v>47</v>
      </c>
      <c r="Y57" s="283" t="s">
        <v>14239</v>
      </c>
      <c r="Z57" s="283" t="s">
        <v>33587</v>
      </c>
      <c r="AA57" s="283" t="s">
        <v>14238</v>
      </c>
      <c r="AB57" s="284" t="s">
        <v>3196</v>
      </c>
      <c r="AC57" s="284" t="s">
        <v>3197</v>
      </c>
      <c r="AD57" s="284" t="s">
        <v>3198</v>
      </c>
      <c r="AE57" s="284" t="s">
        <v>3199</v>
      </c>
    </row>
    <row r="58" spans="1:31" s="285" customFormat="1" ht="60">
      <c r="A58" s="286" t="s">
        <v>14302</v>
      </c>
      <c r="B58" s="281" t="s">
        <v>14303</v>
      </c>
      <c r="C58" s="281">
        <v>22433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1304</v>
      </c>
      <c r="I58" s="281">
        <v>1288</v>
      </c>
      <c r="J58" s="281">
        <v>3334</v>
      </c>
      <c r="K58" s="281" t="s">
        <v>750</v>
      </c>
      <c r="L58" s="281" t="s">
        <v>1427</v>
      </c>
      <c r="M58" s="281" t="s">
        <v>1428</v>
      </c>
      <c r="N58" s="282" t="s">
        <v>31600</v>
      </c>
      <c r="O58" s="282" t="s">
        <v>6119</v>
      </c>
      <c r="P58" s="282" t="s">
        <v>40</v>
      </c>
      <c r="Q58" s="282" t="s">
        <v>6120</v>
      </c>
      <c r="R58" s="282">
        <v>3</v>
      </c>
      <c r="S58" s="282" t="s">
        <v>6121</v>
      </c>
      <c r="T58" s="282" t="s">
        <v>14304</v>
      </c>
      <c r="U58" s="282" t="s">
        <v>14305</v>
      </c>
      <c r="V58" s="282" t="s">
        <v>14306</v>
      </c>
      <c r="W58" s="282" t="s">
        <v>14307</v>
      </c>
      <c r="X58" s="283" t="s">
        <v>47</v>
      </c>
      <c r="Y58" s="283" t="s">
        <v>1609</v>
      </c>
      <c r="Z58" s="283" t="s">
        <v>14305</v>
      </c>
      <c r="AA58" s="283" t="s">
        <v>14308</v>
      </c>
      <c r="AB58" s="284" t="s">
        <v>6128</v>
      </c>
      <c r="AC58" s="284" t="s">
        <v>6129</v>
      </c>
      <c r="AD58" s="284" t="s">
        <v>6130</v>
      </c>
      <c r="AE58" s="284" t="s">
        <v>14309</v>
      </c>
    </row>
    <row r="59" spans="1:31" s="285" customFormat="1">
      <c r="A59" s="286" t="s">
        <v>14479</v>
      </c>
      <c r="B59" s="281" t="s">
        <v>14480</v>
      </c>
      <c r="C59" s="281">
        <v>21184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354</v>
      </c>
      <c r="I59" s="281">
        <v>342</v>
      </c>
      <c r="J59" s="281">
        <v>2255</v>
      </c>
      <c r="K59" s="281" t="s">
        <v>750</v>
      </c>
      <c r="L59" s="281" t="s">
        <v>3186</v>
      </c>
      <c r="M59" s="281" t="s">
        <v>3187</v>
      </c>
      <c r="N59" s="282" t="s">
        <v>31600</v>
      </c>
      <c r="O59" s="282" t="s">
        <v>8298</v>
      </c>
      <c r="P59" s="282" t="s">
        <v>40</v>
      </c>
      <c r="Q59" s="282" t="s">
        <v>8299</v>
      </c>
      <c r="R59" s="282">
        <v>3</v>
      </c>
      <c r="S59" s="282" t="s">
        <v>8300</v>
      </c>
      <c r="T59" s="282" t="s">
        <v>14481</v>
      </c>
      <c r="U59" s="282" t="s">
        <v>14482</v>
      </c>
      <c r="V59" s="282" t="s">
        <v>14483</v>
      </c>
      <c r="W59" s="282" t="s">
        <v>14484</v>
      </c>
      <c r="X59" s="283" t="s">
        <v>47</v>
      </c>
      <c r="Y59" s="283" t="s">
        <v>14485</v>
      </c>
      <c r="Z59" s="283" t="s">
        <v>14482</v>
      </c>
      <c r="AA59" s="283" t="s">
        <v>14483</v>
      </c>
      <c r="AB59" s="284" t="s">
        <v>8305</v>
      </c>
      <c r="AC59" s="284" t="s">
        <v>8306</v>
      </c>
      <c r="AD59" s="284" t="s">
        <v>8307</v>
      </c>
      <c r="AE59" s="284" t="s">
        <v>8308</v>
      </c>
    </row>
    <row r="60" spans="1:31" s="285" customFormat="1">
      <c r="A60" s="286" t="s">
        <v>10683</v>
      </c>
      <c r="B60" s="281" t="s">
        <v>14598</v>
      </c>
      <c r="C60" s="281">
        <v>10463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1511</v>
      </c>
      <c r="I60" s="281">
        <v>1496</v>
      </c>
      <c r="J60" s="281">
        <v>3811</v>
      </c>
      <c r="K60" s="281" t="s">
        <v>750</v>
      </c>
      <c r="L60" s="281" t="s">
        <v>751</v>
      </c>
      <c r="M60" s="281" t="s">
        <v>752</v>
      </c>
      <c r="N60" s="282" t="s">
        <v>31600</v>
      </c>
      <c r="O60" s="282" t="s">
        <v>10683</v>
      </c>
      <c r="P60" s="282" t="s">
        <v>20</v>
      </c>
      <c r="Q60" s="282" t="s">
        <v>10684</v>
      </c>
      <c r="R60" s="282">
        <v>5</v>
      </c>
      <c r="S60" s="282" t="s">
        <v>10685</v>
      </c>
      <c r="T60" s="282" t="s">
        <v>10691</v>
      </c>
      <c r="U60" s="282" t="s">
        <v>14599</v>
      </c>
      <c r="V60" s="282" t="s">
        <v>14600</v>
      </c>
      <c r="W60" s="282" t="s">
        <v>14601</v>
      </c>
      <c r="X60" s="283" t="s">
        <v>47</v>
      </c>
      <c r="Y60" s="283" t="s">
        <v>14602</v>
      </c>
      <c r="Z60" s="283" t="s">
        <v>33586</v>
      </c>
      <c r="AA60" s="283" t="s">
        <v>14603</v>
      </c>
      <c r="AB60" s="284" t="s">
        <v>10690</v>
      </c>
      <c r="AC60" s="284" t="s">
        <v>10691</v>
      </c>
      <c r="AD60" s="284" t="s">
        <v>33586</v>
      </c>
      <c r="AE60" s="284" t="s">
        <v>10692</v>
      </c>
    </row>
    <row r="61" spans="1:31" s="285" customFormat="1">
      <c r="A61" s="286" t="s">
        <v>6099</v>
      </c>
      <c r="B61" s="281" t="s">
        <v>15003</v>
      </c>
      <c r="C61" s="281">
        <v>20507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1220</v>
      </c>
      <c r="I61" s="281">
        <v>1179</v>
      </c>
      <c r="J61" s="281">
        <v>3119</v>
      </c>
      <c r="K61" s="281" t="s">
        <v>750</v>
      </c>
      <c r="L61" s="281" t="s">
        <v>1427</v>
      </c>
      <c r="M61" s="281" t="s">
        <v>1428</v>
      </c>
      <c r="N61" s="282" t="s">
        <v>31600</v>
      </c>
      <c r="O61" s="282" t="s">
        <v>6099</v>
      </c>
      <c r="P61" s="282" t="s">
        <v>20</v>
      </c>
      <c r="Q61" s="282" t="s">
        <v>6100</v>
      </c>
      <c r="R61" s="282">
        <v>3</v>
      </c>
      <c r="S61" s="282" t="s">
        <v>6101</v>
      </c>
      <c r="T61" s="282" t="s">
        <v>15004</v>
      </c>
      <c r="U61" s="282" t="s">
        <v>15005</v>
      </c>
      <c r="V61" s="282" t="s">
        <v>6104</v>
      </c>
      <c r="W61" s="282" t="s">
        <v>15006</v>
      </c>
      <c r="X61" s="283" t="s">
        <v>47</v>
      </c>
      <c r="Y61" s="283" t="s">
        <v>15007</v>
      </c>
      <c r="Z61" s="283"/>
      <c r="AA61" s="283" t="s">
        <v>15008</v>
      </c>
      <c r="AB61" s="284" t="s">
        <v>6108</v>
      </c>
      <c r="AC61" s="284" t="s">
        <v>6109</v>
      </c>
      <c r="AD61" s="284" t="s">
        <v>33561</v>
      </c>
      <c r="AE61" s="284" t="s">
        <v>6104</v>
      </c>
    </row>
    <row r="62" spans="1:31" s="285" customFormat="1">
      <c r="A62" s="286" t="s">
        <v>15165</v>
      </c>
      <c r="B62" s="281" t="s">
        <v>15166</v>
      </c>
      <c r="C62" s="281">
        <v>14605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175</v>
      </c>
      <c r="I62" s="281">
        <v>175</v>
      </c>
      <c r="J62" s="281">
        <v>930</v>
      </c>
      <c r="K62" s="281" t="s">
        <v>750</v>
      </c>
      <c r="L62" s="281" t="s">
        <v>1427</v>
      </c>
      <c r="M62" s="281" t="s">
        <v>1428</v>
      </c>
      <c r="N62" s="282" t="s">
        <v>31600</v>
      </c>
      <c r="O62" s="282" t="s">
        <v>7052</v>
      </c>
      <c r="P62" s="282" t="s">
        <v>40</v>
      </c>
      <c r="Q62" s="282" t="s">
        <v>7055</v>
      </c>
      <c r="R62" s="282">
        <v>4</v>
      </c>
      <c r="S62" s="282" t="s">
        <v>7056</v>
      </c>
      <c r="T62" s="282" t="s">
        <v>15167</v>
      </c>
      <c r="U62" s="282" t="s">
        <v>15168</v>
      </c>
      <c r="V62" s="282" t="s">
        <v>15169</v>
      </c>
      <c r="W62" s="282" t="s">
        <v>15170</v>
      </c>
      <c r="X62" s="283" t="s">
        <v>15171</v>
      </c>
      <c r="Y62" s="283" t="s">
        <v>15172</v>
      </c>
      <c r="Z62" s="283" t="s">
        <v>33588</v>
      </c>
      <c r="AA62" s="283" t="s">
        <v>15173</v>
      </c>
      <c r="AB62" s="284" t="s">
        <v>7063</v>
      </c>
      <c r="AC62" s="284" t="s">
        <v>7064</v>
      </c>
      <c r="AD62" s="284" t="s">
        <v>33564</v>
      </c>
      <c r="AE62" s="284" t="s">
        <v>7065</v>
      </c>
    </row>
    <row r="63" spans="1:31" s="285" customFormat="1">
      <c r="A63" s="286" t="s">
        <v>15281</v>
      </c>
      <c r="B63" s="281" t="s">
        <v>15282</v>
      </c>
      <c r="C63" s="281">
        <v>24411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581</v>
      </c>
      <c r="I63" s="281">
        <v>557</v>
      </c>
      <c r="J63" s="281">
        <v>2003</v>
      </c>
      <c r="K63" s="281" t="s">
        <v>750</v>
      </c>
      <c r="L63" s="281" t="s">
        <v>1117</v>
      </c>
      <c r="M63" s="281" t="s">
        <v>1118</v>
      </c>
      <c r="N63" s="282" t="s">
        <v>31600</v>
      </c>
      <c r="O63" s="282" t="s">
        <v>15283</v>
      </c>
      <c r="P63" s="282" t="s">
        <v>40</v>
      </c>
      <c r="Q63" s="282" t="s">
        <v>15284</v>
      </c>
      <c r="R63" s="282">
        <v>3</v>
      </c>
      <c r="S63" s="282" t="s">
        <v>15285</v>
      </c>
      <c r="T63" s="282" t="s">
        <v>15286</v>
      </c>
      <c r="U63" s="282" t="s">
        <v>15287</v>
      </c>
      <c r="V63" s="282" t="s">
        <v>15288</v>
      </c>
      <c r="W63" s="282" t="s">
        <v>15289</v>
      </c>
      <c r="X63" s="283" t="s">
        <v>47</v>
      </c>
      <c r="Y63" s="283" t="s">
        <v>15290</v>
      </c>
      <c r="Z63" s="283" t="s">
        <v>15287</v>
      </c>
      <c r="AA63" s="283" t="s">
        <v>15288</v>
      </c>
      <c r="AB63" s="284" t="s">
        <v>15291</v>
      </c>
      <c r="AC63" s="284" t="s">
        <v>15292</v>
      </c>
      <c r="AD63" s="284" t="s">
        <v>33589</v>
      </c>
      <c r="AE63" s="284" t="s">
        <v>15293</v>
      </c>
    </row>
    <row r="64" spans="1:31" s="285" customFormat="1">
      <c r="A64" s="286" t="s">
        <v>15647</v>
      </c>
      <c r="B64" s="281" t="s">
        <v>15648</v>
      </c>
      <c r="C64" s="281">
        <v>29337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1956</v>
      </c>
      <c r="I64" s="281">
        <v>1938</v>
      </c>
      <c r="J64" s="281">
        <v>4334</v>
      </c>
      <c r="K64" s="281" t="s">
        <v>750</v>
      </c>
      <c r="L64" s="281" t="s">
        <v>3740</v>
      </c>
      <c r="M64" s="281" t="s">
        <v>3741</v>
      </c>
      <c r="N64" s="282" t="s">
        <v>31600</v>
      </c>
      <c r="O64" s="282" t="s">
        <v>4572</v>
      </c>
      <c r="P64" s="282" t="s">
        <v>40</v>
      </c>
      <c r="Q64" s="282" t="s">
        <v>4574</v>
      </c>
      <c r="R64" s="282">
        <v>2</v>
      </c>
      <c r="S64" s="282" t="s">
        <v>4575</v>
      </c>
      <c r="T64" s="282" t="s">
        <v>15649</v>
      </c>
      <c r="U64" s="282" t="s">
        <v>15650</v>
      </c>
      <c r="V64" s="282" t="s">
        <v>15651</v>
      </c>
      <c r="W64" s="282" t="s">
        <v>15652</v>
      </c>
      <c r="X64" s="283" t="s">
        <v>47</v>
      </c>
      <c r="Y64" s="283" t="s">
        <v>15653</v>
      </c>
      <c r="Z64" s="283"/>
      <c r="AA64" s="283" t="s">
        <v>15651</v>
      </c>
      <c r="AB64" s="284" t="s">
        <v>4583</v>
      </c>
      <c r="AC64" s="284" t="s">
        <v>4576</v>
      </c>
      <c r="AD64" s="284" t="s">
        <v>33590</v>
      </c>
      <c r="AE64" s="284" t="s">
        <v>4584</v>
      </c>
    </row>
    <row r="65" spans="1:31" s="285" customFormat="1" ht="30">
      <c r="A65" s="286" t="s">
        <v>8706</v>
      </c>
      <c r="B65" s="281" t="s">
        <v>15820</v>
      </c>
      <c r="C65" s="281">
        <v>6017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1251</v>
      </c>
      <c r="I65" s="281">
        <v>1252</v>
      </c>
      <c r="J65" s="281">
        <v>3816</v>
      </c>
      <c r="K65" s="281" t="s">
        <v>750</v>
      </c>
      <c r="L65" s="281" t="s">
        <v>3186</v>
      </c>
      <c r="M65" s="281" t="s">
        <v>3187</v>
      </c>
      <c r="N65" s="282" t="s">
        <v>31600</v>
      </c>
      <c r="O65" s="282" t="s">
        <v>8706</v>
      </c>
      <c r="P65" s="282" t="s">
        <v>20</v>
      </c>
      <c r="Q65" s="282" t="s">
        <v>8707</v>
      </c>
      <c r="R65" s="282">
        <v>2</v>
      </c>
      <c r="S65" s="282" t="s">
        <v>8708</v>
      </c>
      <c r="T65" s="282" t="s">
        <v>8715</v>
      </c>
      <c r="U65" s="282" t="s">
        <v>15821</v>
      </c>
      <c r="V65" s="282" t="s">
        <v>15822</v>
      </c>
      <c r="W65" s="282" t="s">
        <v>15823</v>
      </c>
      <c r="X65" s="283" t="s">
        <v>47</v>
      </c>
      <c r="Y65" s="283" t="s">
        <v>15824</v>
      </c>
      <c r="Z65" s="283" t="s">
        <v>33591</v>
      </c>
      <c r="AA65" s="283" t="s">
        <v>15825</v>
      </c>
      <c r="AB65" s="284" t="s">
        <v>8714</v>
      </c>
      <c r="AC65" s="284" t="s">
        <v>8715</v>
      </c>
      <c r="AD65" s="284" t="s">
        <v>33592</v>
      </c>
      <c r="AE65" s="284" t="s">
        <v>15826</v>
      </c>
    </row>
    <row r="66" spans="1:31" s="285" customFormat="1">
      <c r="A66" s="286" t="s">
        <v>16399</v>
      </c>
      <c r="B66" s="281" t="s">
        <v>16400</v>
      </c>
      <c r="C66" s="281">
        <v>30562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825</v>
      </c>
      <c r="I66" s="281">
        <v>810</v>
      </c>
      <c r="J66" s="281">
        <v>2225</v>
      </c>
      <c r="K66" s="281" t="s">
        <v>750</v>
      </c>
      <c r="L66" s="281" t="s">
        <v>751</v>
      </c>
      <c r="M66" s="281" t="s">
        <v>752</v>
      </c>
      <c r="N66" s="282" t="s">
        <v>31600</v>
      </c>
      <c r="O66" s="282" t="s">
        <v>10683</v>
      </c>
      <c r="P66" s="282" t="s">
        <v>40</v>
      </c>
      <c r="Q66" s="282" t="s">
        <v>10684</v>
      </c>
      <c r="R66" s="282">
        <v>5</v>
      </c>
      <c r="S66" s="282" t="s">
        <v>10685</v>
      </c>
      <c r="T66" s="282" t="s">
        <v>16401</v>
      </c>
      <c r="U66" s="282" t="s">
        <v>16402</v>
      </c>
      <c r="V66" s="282" t="s">
        <v>16403</v>
      </c>
      <c r="W66" s="282" t="s">
        <v>16404</v>
      </c>
      <c r="X66" s="283" t="s">
        <v>47</v>
      </c>
      <c r="Y66" s="283" t="s">
        <v>16405</v>
      </c>
      <c r="Z66" s="283" t="s">
        <v>16402</v>
      </c>
      <c r="AA66" s="283" t="s">
        <v>16406</v>
      </c>
      <c r="AB66" s="284" t="s">
        <v>10690</v>
      </c>
      <c r="AC66" s="284" t="s">
        <v>10691</v>
      </c>
      <c r="AD66" s="284" t="s">
        <v>33586</v>
      </c>
      <c r="AE66" s="284" t="s">
        <v>10692</v>
      </c>
    </row>
    <row r="67" spans="1:31" s="285" customFormat="1">
      <c r="A67" s="286" t="s">
        <v>16914</v>
      </c>
      <c r="B67" s="281" t="s">
        <v>16915</v>
      </c>
      <c r="C67" s="281">
        <v>2811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302</v>
      </c>
      <c r="I67" s="281">
        <v>300</v>
      </c>
      <c r="J67" s="281">
        <v>3471</v>
      </c>
      <c r="K67" s="281" t="s">
        <v>750</v>
      </c>
      <c r="L67" s="281" t="s">
        <v>3186</v>
      </c>
      <c r="M67" s="281" t="s">
        <v>3187</v>
      </c>
      <c r="N67" s="282" t="s">
        <v>31600</v>
      </c>
      <c r="O67" s="282" t="s">
        <v>10204</v>
      </c>
      <c r="P67" s="282" t="s">
        <v>40</v>
      </c>
      <c r="Q67" s="282" t="s">
        <v>10206</v>
      </c>
      <c r="R67" s="282">
        <v>6</v>
      </c>
      <c r="S67" s="282" t="s">
        <v>10207</v>
      </c>
      <c r="T67" s="282" t="s">
        <v>16916</v>
      </c>
      <c r="U67" s="282">
        <v>74408559</v>
      </c>
      <c r="V67" s="282" t="s">
        <v>16917</v>
      </c>
      <c r="W67" s="282" t="s">
        <v>16918</v>
      </c>
      <c r="X67" s="283" t="s">
        <v>47</v>
      </c>
      <c r="Y67" s="283" t="s">
        <v>16919</v>
      </c>
      <c r="Z67" s="283" t="s">
        <v>33593</v>
      </c>
      <c r="AA67" s="283" t="s">
        <v>16917</v>
      </c>
      <c r="AB67" s="284" t="s">
        <v>10212</v>
      </c>
      <c r="AC67" s="284" t="s">
        <v>10208</v>
      </c>
      <c r="AD67" s="284" t="s">
        <v>33578</v>
      </c>
      <c r="AE67" s="284" t="s">
        <v>10213</v>
      </c>
    </row>
    <row r="68" spans="1:31" s="285" customFormat="1">
      <c r="A68" s="286" t="s">
        <v>17096</v>
      </c>
      <c r="B68" s="281" t="s">
        <v>17097</v>
      </c>
      <c r="C68" s="281">
        <v>20701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783</v>
      </c>
      <c r="I68" s="281">
        <v>766</v>
      </c>
      <c r="J68" s="281">
        <v>1762</v>
      </c>
      <c r="K68" s="281" t="s">
        <v>750</v>
      </c>
      <c r="L68" s="281" t="s">
        <v>1117</v>
      </c>
      <c r="M68" s="281" t="s">
        <v>1118</v>
      </c>
      <c r="N68" s="282" t="s">
        <v>31600</v>
      </c>
      <c r="O68" s="282" t="s">
        <v>2833</v>
      </c>
      <c r="P68" s="282" t="s">
        <v>40</v>
      </c>
      <c r="Q68" s="282" t="s">
        <v>2835</v>
      </c>
      <c r="R68" s="282">
        <v>3</v>
      </c>
      <c r="S68" s="282" t="s">
        <v>2836</v>
      </c>
      <c r="T68" s="282" t="s">
        <v>17098</v>
      </c>
      <c r="U68" s="282" t="s">
        <v>17099</v>
      </c>
      <c r="V68" s="282" t="s">
        <v>17100</v>
      </c>
      <c r="W68" s="282" t="s">
        <v>17101</v>
      </c>
      <c r="X68" s="283" t="s">
        <v>47</v>
      </c>
      <c r="Y68" s="283" t="s">
        <v>17102</v>
      </c>
      <c r="Z68" s="283"/>
      <c r="AA68" s="283" t="s">
        <v>17100</v>
      </c>
      <c r="AB68" s="284" t="s">
        <v>2842</v>
      </c>
      <c r="AC68" s="284" t="s">
        <v>2837</v>
      </c>
      <c r="AD68" s="284" t="s">
        <v>33594</v>
      </c>
      <c r="AE68" s="284" t="s">
        <v>2843</v>
      </c>
    </row>
    <row r="69" spans="1:31" s="285" customFormat="1" ht="30">
      <c r="A69" s="286" t="s">
        <v>17181</v>
      </c>
      <c r="B69" s="281" t="s">
        <v>17182</v>
      </c>
      <c r="C69" s="281">
        <v>33349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345</v>
      </c>
      <c r="I69" s="281">
        <v>332</v>
      </c>
      <c r="J69" s="281">
        <v>1215</v>
      </c>
      <c r="K69" s="281" t="s">
        <v>750</v>
      </c>
      <c r="L69" s="281" t="s">
        <v>1117</v>
      </c>
      <c r="M69" s="281" t="s">
        <v>1118</v>
      </c>
      <c r="N69" s="282" t="s">
        <v>31600</v>
      </c>
      <c r="O69" s="282" t="s">
        <v>4234</v>
      </c>
      <c r="P69" s="282" t="s">
        <v>40</v>
      </c>
      <c r="Q69" s="282" t="s">
        <v>4237</v>
      </c>
      <c r="R69" s="282">
        <v>9</v>
      </c>
      <c r="S69" s="282" t="s">
        <v>4238</v>
      </c>
      <c r="T69" s="282" t="s">
        <v>17183</v>
      </c>
      <c r="U69" s="282" t="s">
        <v>17184</v>
      </c>
      <c r="V69" s="282" t="s">
        <v>17185</v>
      </c>
      <c r="W69" s="282" t="s">
        <v>3</v>
      </c>
      <c r="X69" s="283" t="s">
        <v>47</v>
      </c>
      <c r="Y69" s="283" t="s">
        <v>17186</v>
      </c>
      <c r="Z69" s="283" t="s">
        <v>33595</v>
      </c>
      <c r="AA69" s="283" t="s">
        <v>17185</v>
      </c>
      <c r="AB69" s="284" t="s">
        <v>4245</v>
      </c>
      <c r="AC69" s="284" t="s">
        <v>4239</v>
      </c>
      <c r="AD69" s="284" t="s">
        <v>33596</v>
      </c>
      <c r="AE69" s="284" t="s">
        <v>4247</v>
      </c>
    </row>
    <row r="70" spans="1:31" s="285" customFormat="1" ht="30">
      <c r="A70" s="286" t="s">
        <v>17187</v>
      </c>
      <c r="B70" s="281" t="s">
        <v>17188</v>
      </c>
      <c r="C70" s="281">
        <v>13620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394</v>
      </c>
      <c r="I70" s="281">
        <v>367</v>
      </c>
      <c r="J70" s="281">
        <v>1275</v>
      </c>
      <c r="K70" s="281" t="s">
        <v>750</v>
      </c>
      <c r="L70" s="281" t="s">
        <v>1117</v>
      </c>
      <c r="M70" s="281" t="s">
        <v>1118</v>
      </c>
      <c r="N70" s="282" t="s">
        <v>31600</v>
      </c>
      <c r="O70" s="282" t="s">
        <v>1119</v>
      </c>
      <c r="P70" s="282" t="s">
        <v>40</v>
      </c>
      <c r="Q70" s="282" t="s">
        <v>1120</v>
      </c>
      <c r="R70" s="282">
        <v>5</v>
      </c>
      <c r="S70" s="282" t="s">
        <v>1121</v>
      </c>
      <c r="T70" s="282" t="s">
        <v>17189</v>
      </c>
      <c r="U70" s="282" t="s">
        <v>17190</v>
      </c>
      <c r="V70" s="282" t="s">
        <v>17191</v>
      </c>
      <c r="W70" s="282" t="s">
        <v>3</v>
      </c>
      <c r="X70" s="283" t="s">
        <v>47</v>
      </c>
      <c r="Y70" s="283" t="s">
        <v>17192</v>
      </c>
      <c r="Z70" s="283" t="s">
        <v>17190</v>
      </c>
      <c r="AA70" s="283" t="s">
        <v>17193</v>
      </c>
      <c r="AB70" s="284" t="s">
        <v>1128</v>
      </c>
      <c r="AC70" s="284" t="s">
        <v>1129</v>
      </c>
      <c r="AD70" s="284" t="s">
        <v>1123</v>
      </c>
      <c r="AE70" s="284" t="s">
        <v>1130</v>
      </c>
    </row>
    <row r="71" spans="1:31" s="285" customFormat="1">
      <c r="A71" s="286" t="s">
        <v>17194</v>
      </c>
      <c r="B71" s="281" t="s">
        <v>17195</v>
      </c>
      <c r="C71" s="281">
        <v>7029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486</v>
      </c>
      <c r="I71" s="281">
        <v>488</v>
      </c>
      <c r="J71" s="281">
        <v>2476</v>
      </c>
      <c r="K71" s="281" t="s">
        <v>750</v>
      </c>
      <c r="L71" s="281" t="s">
        <v>3186</v>
      </c>
      <c r="M71" s="281" t="s">
        <v>3187</v>
      </c>
      <c r="N71" s="282" t="s">
        <v>31600</v>
      </c>
      <c r="O71" s="282" t="s">
        <v>7646</v>
      </c>
      <c r="P71" s="282" t="s">
        <v>40</v>
      </c>
      <c r="Q71" s="282" t="s">
        <v>7647</v>
      </c>
      <c r="R71" s="282">
        <v>3</v>
      </c>
      <c r="S71" s="282" t="s">
        <v>7648</v>
      </c>
      <c r="T71" s="282" t="s">
        <v>17196</v>
      </c>
      <c r="U71" s="282" t="s">
        <v>17197</v>
      </c>
      <c r="V71" s="282" t="s">
        <v>17198</v>
      </c>
      <c r="W71" s="282" t="s">
        <v>3</v>
      </c>
      <c r="X71" s="283" t="s">
        <v>47</v>
      </c>
      <c r="Y71" s="283" t="s">
        <v>17199</v>
      </c>
      <c r="Z71" s="283" t="s">
        <v>33597</v>
      </c>
      <c r="AA71" s="283" t="s">
        <v>17198</v>
      </c>
      <c r="AB71" s="284" t="s">
        <v>17200</v>
      </c>
      <c r="AC71" s="284" t="s">
        <v>7654</v>
      </c>
      <c r="AD71" s="284" t="s">
        <v>33570</v>
      </c>
      <c r="AE71" s="284" t="s">
        <v>17201</v>
      </c>
    </row>
    <row r="72" spans="1:31" s="285" customFormat="1">
      <c r="A72" s="286" t="s">
        <v>17238</v>
      </c>
      <c r="B72" s="281" t="s">
        <v>17239</v>
      </c>
      <c r="C72" s="281">
        <v>18917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70</v>
      </c>
      <c r="I72" s="281">
        <v>68</v>
      </c>
      <c r="J72" s="281">
        <v>658</v>
      </c>
      <c r="K72" s="281" t="s">
        <v>750</v>
      </c>
      <c r="L72" s="281" t="s">
        <v>1117</v>
      </c>
      <c r="M72" s="281" t="s">
        <v>1118</v>
      </c>
      <c r="N72" s="282" t="s">
        <v>31600</v>
      </c>
      <c r="O72" s="282" t="s">
        <v>8689</v>
      </c>
      <c r="P72" s="282" t="s">
        <v>40</v>
      </c>
      <c r="Q72" s="282" t="s">
        <v>8690</v>
      </c>
      <c r="R72" s="282">
        <v>4</v>
      </c>
      <c r="S72" s="282" t="s">
        <v>8691</v>
      </c>
      <c r="T72" s="282" t="s">
        <v>17240</v>
      </c>
      <c r="U72" s="282">
        <v>0</v>
      </c>
      <c r="V72" s="282" t="s">
        <v>13453</v>
      </c>
      <c r="W72" s="282" t="s">
        <v>17241</v>
      </c>
      <c r="X72" s="283" t="s">
        <v>47</v>
      </c>
      <c r="Y72" s="283" t="s">
        <v>17242</v>
      </c>
      <c r="Z72" s="283" t="s">
        <v>33584</v>
      </c>
      <c r="AA72" s="283" t="s">
        <v>17243</v>
      </c>
      <c r="AB72" s="284" t="s">
        <v>8697</v>
      </c>
      <c r="AC72" s="284" t="s">
        <v>8698</v>
      </c>
      <c r="AD72" s="284" t="s">
        <v>33584</v>
      </c>
      <c r="AE72" s="284" t="s">
        <v>8699</v>
      </c>
    </row>
    <row r="73" spans="1:31" s="285" customFormat="1" ht="30">
      <c r="A73" s="286" t="s">
        <v>3742</v>
      </c>
      <c r="B73" s="281" t="s">
        <v>17452</v>
      </c>
      <c r="C73" s="281">
        <v>18388</v>
      </c>
      <c r="D73" s="281" t="s">
        <v>35</v>
      </c>
      <c r="E73" s="281" t="s">
        <v>555</v>
      </c>
      <c r="F73" s="281" t="s">
        <v>3</v>
      </c>
      <c r="G73" s="281" t="s">
        <v>3</v>
      </c>
      <c r="H73" s="281">
        <v>2691</v>
      </c>
      <c r="I73" s="281">
        <v>2686</v>
      </c>
      <c r="J73" s="281">
        <v>4143</v>
      </c>
      <c r="K73" s="281" t="s">
        <v>750</v>
      </c>
      <c r="L73" s="281" t="s">
        <v>3740</v>
      </c>
      <c r="M73" s="281" t="s">
        <v>3741</v>
      </c>
      <c r="N73" s="282" t="s">
        <v>31600</v>
      </c>
      <c r="O73" s="282" t="s">
        <v>3742</v>
      </c>
      <c r="P73" s="282" t="s">
        <v>20</v>
      </c>
      <c r="Q73" s="282" t="s">
        <v>3743</v>
      </c>
      <c r="R73" s="282">
        <v>5</v>
      </c>
      <c r="S73" s="282" t="s">
        <v>3744</v>
      </c>
      <c r="T73" s="282" t="s">
        <v>3751</v>
      </c>
      <c r="U73" s="282" t="s">
        <v>12351</v>
      </c>
      <c r="V73" s="282" t="s">
        <v>17453</v>
      </c>
      <c r="W73" s="282" t="s">
        <v>17454</v>
      </c>
      <c r="X73" s="283" t="s">
        <v>47</v>
      </c>
      <c r="Y73" s="283" t="s">
        <v>17455</v>
      </c>
      <c r="Z73" s="283"/>
      <c r="AA73" s="283" t="s">
        <v>17456</v>
      </c>
      <c r="AB73" s="284" t="s">
        <v>3750</v>
      </c>
      <c r="AC73" s="284" t="s">
        <v>3751</v>
      </c>
      <c r="AD73" s="284" t="s">
        <v>12351</v>
      </c>
      <c r="AE73" s="284" t="s">
        <v>3752</v>
      </c>
    </row>
    <row r="74" spans="1:31" s="285" customFormat="1" ht="30">
      <c r="A74" s="286" t="s">
        <v>17648</v>
      </c>
      <c r="B74" s="281" t="s">
        <v>17649</v>
      </c>
      <c r="C74" s="281">
        <v>27182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1130</v>
      </c>
      <c r="I74" s="281">
        <v>1090</v>
      </c>
      <c r="J74" s="281">
        <v>4788</v>
      </c>
      <c r="K74" s="281" t="s">
        <v>750</v>
      </c>
      <c r="L74" s="281" t="s">
        <v>3186</v>
      </c>
      <c r="M74" s="281" t="s">
        <v>3187</v>
      </c>
      <c r="N74" s="282" t="s">
        <v>31600</v>
      </c>
      <c r="O74" s="282" t="s">
        <v>17648</v>
      </c>
      <c r="P74" s="282" t="s">
        <v>20</v>
      </c>
      <c r="Q74" s="282" t="s">
        <v>17650</v>
      </c>
      <c r="R74" s="282">
        <v>3</v>
      </c>
      <c r="S74" s="282" t="s">
        <v>17651</v>
      </c>
      <c r="T74" s="282" t="s">
        <v>17652</v>
      </c>
      <c r="U74" s="282" t="s">
        <v>17653</v>
      </c>
      <c r="V74" s="282" t="s">
        <v>17654</v>
      </c>
      <c r="W74" s="282" t="s">
        <v>17655</v>
      </c>
      <c r="X74" s="283" t="s">
        <v>47</v>
      </c>
      <c r="Y74" s="283" t="s">
        <v>17656</v>
      </c>
      <c r="Z74" s="283" t="s">
        <v>33598</v>
      </c>
      <c r="AA74" s="283" t="s">
        <v>17657</v>
      </c>
      <c r="AB74" s="284" t="s">
        <v>17658</v>
      </c>
      <c r="AC74" s="284" t="s">
        <v>17652</v>
      </c>
      <c r="AD74" s="284" t="s">
        <v>33599</v>
      </c>
      <c r="AE74" s="284" t="s">
        <v>17659</v>
      </c>
    </row>
    <row r="75" spans="1:31" s="285" customFormat="1">
      <c r="A75" s="286" t="s">
        <v>17759</v>
      </c>
      <c r="B75" s="281" t="s">
        <v>17760</v>
      </c>
      <c r="C75" s="281">
        <v>14030</v>
      </c>
      <c r="D75" s="281" t="s">
        <v>2</v>
      </c>
      <c r="E75" s="281" t="s">
        <v>3</v>
      </c>
      <c r="F75" s="281" t="s">
        <v>3</v>
      </c>
      <c r="G75" s="281" t="s">
        <v>3</v>
      </c>
      <c r="H75" s="281">
        <v>2364</v>
      </c>
      <c r="I75" s="281">
        <v>2362</v>
      </c>
      <c r="J75" s="281">
        <v>1067</v>
      </c>
      <c r="K75" s="281" t="s">
        <v>750</v>
      </c>
      <c r="L75" s="281" t="s">
        <v>1117</v>
      </c>
      <c r="M75" s="281" t="s">
        <v>1118</v>
      </c>
      <c r="N75" s="282" t="s">
        <v>31599</v>
      </c>
      <c r="O75" s="282" t="s">
        <v>3</v>
      </c>
      <c r="P75" s="282" t="s">
        <v>7</v>
      </c>
      <c r="Q75" s="282" t="s">
        <v>3</v>
      </c>
      <c r="R75" s="282" t="s">
        <v>3</v>
      </c>
      <c r="S75" s="282" t="s">
        <v>3</v>
      </c>
      <c r="T75" s="282" t="s">
        <v>17761</v>
      </c>
      <c r="U75" s="282" t="s">
        <v>3</v>
      </c>
      <c r="V75" s="282" t="s">
        <v>17762</v>
      </c>
      <c r="W75" s="282" t="s">
        <v>17763</v>
      </c>
      <c r="X75" s="283" t="s">
        <v>47</v>
      </c>
      <c r="Y75" s="283" t="s">
        <v>17764</v>
      </c>
      <c r="Z75" s="283" t="s">
        <v>33600</v>
      </c>
      <c r="AA75" s="283" t="s">
        <v>17765</v>
      </c>
      <c r="AB75" s="284" t="s">
        <v>17766</v>
      </c>
      <c r="AC75" s="284" t="s">
        <v>17767</v>
      </c>
      <c r="AD75" s="284" t="s">
        <v>33600</v>
      </c>
      <c r="AE75" s="284" t="s">
        <v>17768</v>
      </c>
    </row>
    <row r="76" spans="1:31" s="285" customFormat="1">
      <c r="A76" s="286" t="s">
        <v>17897</v>
      </c>
      <c r="B76" s="281" t="s">
        <v>17898</v>
      </c>
      <c r="C76" s="281">
        <v>6761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457</v>
      </c>
      <c r="I76" s="281">
        <v>433</v>
      </c>
      <c r="J76" s="281">
        <v>3670</v>
      </c>
      <c r="K76" s="281" t="s">
        <v>750</v>
      </c>
      <c r="L76" s="281" t="s">
        <v>3186</v>
      </c>
      <c r="M76" s="281" t="s">
        <v>3187</v>
      </c>
      <c r="N76" s="282" t="s">
        <v>31600</v>
      </c>
      <c r="O76" s="282" t="s">
        <v>3188</v>
      </c>
      <c r="P76" s="282" t="s">
        <v>40</v>
      </c>
      <c r="Q76" s="282" t="s">
        <v>14235</v>
      </c>
      <c r="R76" s="282">
        <v>4</v>
      </c>
      <c r="S76" s="282" t="s">
        <v>3190</v>
      </c>
      <c r="T76" s="282" t="s">
        <v>17899</v>
      </c>
      <c r="U76" s="282" t="s">
        <v>17900</v>
      </c>
      <c r="V76" s="282" t="s">
        <v>17901</v>
      </c>
      <c r="W76" s="282" t="s">
        <v>17902</v>
      </c>
      <c r="X76" s="283" t="s">
        <v>47</v>
      </c>
      <c r="Y76" s="283" t="s">
        <v>17903</v>
      </c>
      <c r="Z76" s="283"/>
      <c r="AA76" s="283" t="s">
        <v>17904</v>
      </c>
      <c r="AB76" s="284" t="s">
        <v>3196</v>
      </c>
      <c r="AC76" s="284" t="s">
        <v>3197</v>
      </c>
      <c r="AD76" s="284" t="s">
        <v>17900</v>
      </c>
      <c r="AE76" s="284" t="s">
        <v>3199</v>
      </c>
    </row>
    <row r="77" spans="1:31" s="285" customFormat="1" ht="30">
      <c r="A77" s="286" t="s">
        <v>17928</v>
      </c>
      <c r="B77" s="281" t="s">
        <v>17929</v>
      </c>
      <c r="C77" s="281">
        <v>13709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892</v>
      </c>
      <c r="I77" s="281">
        <v>898</v>
      </c>
      <c r="J77" s="281">
        <v>2799</v>
      </c>
      <c r="K77" s="281" t="s">
        <v>750</v>
      </c>
      <c r="L77" s="281" t="s">
        <v>3186</v>
      </c>
      <c r="M77" s="281" t="s">
        <v>3187</v>
      </c>
      <c r="N77" s="282" t="s">
        <v>31600</v>
      </c>
      <c r="O77" s="282" t="s">
        <v>17648</v>
      </c>
      <c r="P77" s="282" t="s">
        <v>40</v>
      </c>
      <c r="Q77" s="282" t="s">
        <v>17650</v>
      </c>
      <c r="R77" s="282">
        <v>3</v>
      </c>
      <c r="S77" s="282" t="s">
        <v>17651</v>
      </c>
      <c r="T77" s="282" t="s">
        <v>17930</v>
      </c>
      <c r="U77" s="282" t="s">
        <v>17931</v>
      </c>
      <c r="V77" s="282" t="s">
        <v>17932</v>
      </c>
      <c r="W77" s="282" t="s">
        <v>17933</v>
      </c>
      <c r="X77" s="283" t="s">
        <v>47</v>
      </c>
      <c r="Y77" s="283" t="s">
        <v>17934</v>
      </c>
      <c r="Z77" s="283" t="s">
        <v>17931</v>
      </c>
      <c r="AA77" s="283" t="s">
        <v>17935</v>
      </c>
      <c r="AB77" s="284" t="s">
        <v>17658</v>
      </c>
      <c r="AC77" s="284" t="s">
        <v>17652</v>
      </c>
      <c r="AD77" s="284" t="s">
        <v>17653</v>
      </c>
      <c r="AE77" s="284" t="s">
        <v>17659</v>
      </c>
    </row>
    <row r="78" spans="1:31" s="285" customFormat="1" ht="30">
      <c r="A78" s="286" t="s">
        <v>18008</v>
      </c>
      <c r="B78" s="281" t="s">
        <v>18009</v>
      </c>
      <c r="C78" s="281">
        <v>16452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164</v>
      </c>
      <c r="I78" s="281">
        <v>154</v>
      </c>
      <c r="J78" s="281">
        <v>777</v>
      </c>
      <c r="K78" s="281" t="s">
        <v>750</v>
      </c>
      <c r="L78" s="281" t="s">
        <v>1117</v>
      </c>
      <c r="M78" s="281" t="s">
        <v>1118</v>
      </c>
      <c r="N78" s="282" t="s">
        <v>31600</v>
      </c>
      <c r="O78" s="282" t="s">
        <v>1119</v>
      </c>
      <c r="P78" s="282" t="s">
        <v>40</v>
      </c>
      <c r="Q78" s="282" t="s">
        <v>1120</v>
      </c>
      <c r="R78" s="282">
        <v>5</v>
      </c>
      <c r="S78" s="282" t="s">
        <v>1121</v>
      </c>
      <c r="T78" s="282" t="s">
        <v>18010</v>
      </c>
      <c r="U78" s="282">
        <v>0</v>
      </c>
      <c r="V78" s="282" t="s">
        <v>18011</v>
      </c>
      <c r="W78" s="282" t="s">
        <v>18012</v>
      </c>
      <c r="X78" s="283" t="s">
        <v>47</v>
      </c>
      <c r="Y78" s="283" t="s">
        <v>9347</v>
      </c>
      <c r="Z78" s="283" t="s">
        <v>33601</v>
      </c>
      <c r="AA78" s="283" t="s">
        <v>18011</v>
      </c>
      <c r="AB78" s="284" t="s">
        <v>1128</v>
      </c>
      <c r="AC78" s="284" t="s">
        <v>1129</v>
      </c>
      <c r="AD78" s="284" t="s">
        <v>33602</v>
      </c>
      <c r="AE78" s="284" t="s">
        <v>1130</v>
      </c>
    </row>
    <row r="79" spans="1:31" s="285" customFormat="1">
      <c r="A79" s="286" t="s">
        <v>18046</v>
      </c>
      <c r="B79" s="281" t="s">
        <v>18047</v>
      </c>
      <c r="C79" s="281">
        <v>2796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585</v>
      </c>
      <c r="I79" s="281">
        <v>556</v>
      </c>
      <c r="J79" s="281">
        <v>2778</v>
      </c>
      <c r="K79" s="281" t="s">
        <v>750</v>
      </c>
      <c r="L79" s="281" t="s">
        <v>1427</v>
      </c>
      <c r="M79" s="281" t="s">
        <v>1428</v>
      </c>
      <c r="N79" s="282" t="s">
        <v>31600</v>
      </c>
      <c r="O79" s="282" t="s">
        <v>1425</v>
      </c>
      <c r="P79" s="282" t="s">
        <v>40</v>
      </c>
      <c r="Q79" s="282" t="s">
        <v>1429</v>
      </c>
      <c r="R79" s="282">
        <v>3</v>
      </c>
      <c r="S79" s="282" t="s">
        <v>1430</v>
      </c>
      <c r="T79" s="282" t="s">
        <v>18048</v>
      </c>
      <c r="U79" s="282" t="s">
        <v>18049</v>
      </c>
      <c r="V79" s="282" t="s">
        <v>18050</v>
      </c>
      <c r="W79" s="282" t="s">
        <v>18051</v>
      </c>
      <c r="X79" s="283" t="s">
        <v>47</v>
      </c>
      <c r="Y79" s="283" t="s">
        <v>4601</v>
      </c>
      <c r="Z79" s="283" t="s">
        <v>18049</v>
      </c>
      <c r="AA79" s="283" t="s">
        <v>18050</v>
      </c>
      <c r="AB79" s="284" t="s">
        <v>1436</v>
      </c>
      <c r="AC79" s="284" t="s">
        <v>1431</v>
      </c>
      <c r="AD79" s="284" t="s">
        <v>1437</v>
      </c>
      <c r="AE79" s="284" t="s">
        <v>1438</v>
      </c>
    </row>
    <row r="80" spans="1:31" s="285" customFormat="1">
      <c r="A80" s="286" t="s">
        <v>18294</v>
      </c>
      <c r="B80" s="281" t="s">
        <v>18295</v>
      </c>
      <c r="C80" s="281">
        <v>15006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1730</v>
      </c>
      <c r="I80" s="281">
        <v>1721</v>
      </c>
      <c r="J80" s="281">
        <v>6498</v>
      </c>
      <c r="K80" s="281" t="s">
        <v>750</v>
      </c>
      <c r="L80" s="281" t="s">
        <v>3740</v>
      </c>
      <c r="M80" s="281" t="s">
        <v>3741</v>
      </c>
      <c r="N80" s="282" t="s">
        <v>31600</v>
      </c>
      <c r="O80" s="282" t="s">
        <v>7548</v>
      </c>
      <c r="P80" s="282" t="s">
        <v>40</v>
      </c>
      <c r="Q80" s="282" t="s">
        <v>7550</v>
      </c>
      <c r="R80" s="282">
        <v>3</v>
      </c>
      <c r="S80" s="282" t="s">
        <v>7551</v>
      </c>
      <c r="T80" s="282" t="s">
        <v>18296</v>
      </c>
      <c r="U80" s="282" t="s">
        <v>18297</v>
      </c>
      <c r="V80" s="282" t="s">
        <v>18298</v>
      </c>
      <c r="W80" s="282" t="s">
        <v>18299</v>
      </c>
      <c r="X80" s="283" t="s">
        <v>47</v>
      </c>
      <c r="Y80" s="283" t="s">
        <v>18300</v>
      </c>
      <c r="Z80" s="283" t="s">
        <v>33603</v>
      </c>
      <c r="AA80" s="283" t="s">
        <v>18301</v>
      </c>
      <c r="AB80" s="284" t="s">
        <v>7557</v>
      </c>
      <c r="AC80" s="284" t="s">
        <v>7558</v>
      </c>
      <c r="AD80" s="284" t="s">
        <v>33603</v>
      </c>
      <c r="AE80" s="284" t="s">
        <v>9712</v>
      </c>
    </row>
    <row r="81" spans="1:31" s="285" customFormat="1">
      <c r="A81" s="286" t="s">
        <v>9200</v>
      </c>
      <c r="B81" s="281" t="s">
        <v>19212</v>
      </c>
      <c r="C81" s="281">
        <v>5661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1685</v>
      </c>
      <c r="I81" s="281">
        <v>1693</v>
      </c>
      <c r="J81" s="281">
        <v>5958</v>
      </c>
      <c r="K81" s="281" t="s">
        <v>750</v>
      </c>
      <c r="L81" s="281" t="s">
        <v>3186</v>
      </c>
      <c r="M81" s="281" t="s">
        <v>3187</v>
      </c>
      <c r="N81" s="282" t="s">
        <v>31600</v>
      </c>
      <c r="O81" s="282" t="s">
        <v>9200</v>
      </c>
      <c r="P81" s="282" t="s">
        <v>20</v>
      </c>
      <c r="Q81" s="282" t="s">
        <v>9201</v>
      </c>
      <c r="R81" s="282">
        <v>2</v>
      </c>
      <c r="S81" s="282" t="s">
        <v>9202</v>
      </c>
      <c r="T81" s="282" t="s">
        <v>9210</v>
      </c>
      <c r="U81" s="282" t="s">
        <v>19213</v>
      </c>
      <c r="V81" s="282" t="s">
        <v>19214</v>
      </c>
      <c r="W81" s="282" t="s">
        <v>19215</v>
      </c>
      <c r="X81" s="283" t="s">
        <v>47</v>
      </c>
      <c r="Y81" s="283" t="s">
        <v>19216</v>
      </c>
      <c r="Z81" s="283" t="s">
        <v>33604</v>
      </c>
      <c r="AA81" s="283" t="s">
        <v>19217</v>
      </c>
      <c r="AB81" s="284" t="s">
        <v>9209</v>
      </c>
      <c r="AC81" s="284" t="s">
        <v>9210</v>
      </c>
      <c r="AD81" s="284" t="s">
        <v>33576</v>
      </c>
      <c r="AE81" s="284" t="s">
        <v>9211</v>
      </c>
    </row>
    <row r="82" spans="1:31" s="285" customFormat="1">
      <c r="A82" s="286" t="s">
        <v>19224</v>
      </c>
      <c r="B82" s="281" t="s">
        <v>19225</v>
      </c>
      <c r="C82" s="281">
        <v>8961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2491</v>
      </c>
      <c r="I82" s="281">
        <v>2458</v>
      </c>
      <c r="J82" s="281">
        <v>7258</v>
      </c>
      <c r="K82" s="281" t="s">
        <v>750</v>
      </c>
      <c r="L82" s="281" t="s">
        <v>751</v>
      </c>
      <c r="M82" s="281" t="s">
        <v>752</v>
      </c>
      <c r="N82" s="282" t="s">
        <v>31600</v>
      </c>
      <c r="O82" s="282" t="s">
        <v>19224</v>
      </c>
      <c r="P82" s="282" t="s">
        <v>20</v>
      </c>
      <c r="Q82" s="282" t="s">
        <v>19226</v>
      </c>
      <c r="R82" s="282">
        <v>3</v>
      </c>
      <c r="S82" s="282" t="s">
        <v>19227</v>
      </c>
      <c r="T82" s="282" t="s">
        <v>19228</v>
      </c>
      <c r="U82" s="282" t="s">
        <v>19229</v>
      </c>
      <c r="V82" s="282" t="s">
        <v>19230</v>
      </c>
      <c r="W82" s="282" t="s">
        <v>19231</v>
      </c>
      <c r="X82" s="283" t="s">
        <v>47</v>
      </c>
      <c r="Y82" s="283" t="s">
        <v>8419</v>
      </c>
      <c r="Z82" s="283" t="s">
        <v>19229</v>
      </c>
      <c r="AA82" s="283" t="s">
        <v>19232</v>
      </c>
      <c r="AB82" s="284" t="s">
        <v>19233</v>
      </c>
      <c r="AC82" s="284" t="s">
        <v>19228</v>
      </c>
      <c r="AD82" s="284" t="s">
        <v>19229</v>
      </c>
      <c r="AE82" s="284" t="s">
        <v>19234</v>
      </c>
    </row>
    <row r="83" spans="1:31" s="285" customFormat="1">
      <c r="A83" s="286" t="s">
        <v>19474</v>
      </c>
      <c r="B83" s="281" t="s">
        <v>19475</v>
      </c>
      <c r="C83" s="281">
        <v>4862</v>
      </c>
      <c r="D83" s="281" t="s">
        <v>2</v>
      </c>
      <c r="E83" s="281" t="s">
        <v>3</v>
      </c>
      <c r="F83" s="281" t="s">
        <v>3</v>
      </c>
      <c r="G83" s="281" t="s">
        <v>429</v>
      </c>
      <c r="H83" s="281">
        <v>19369</v>
      </c>
      <c r="I83" s="281">
        <v>19098</v>
      </c>
      <c r="J83" s="281">
        <v>15408</v>
      </c>
      <c r="K83" s="281" t="s">
        <v>750</v>
      </c>
      <c r="L83" s="281" t="s">
        <v>19476</v>
      </c>
      <c r="M83" s="281" t="s">
        <v>3741</v>
      </c>
      <c r="N83" s="282" t="s">
        <v>31599</v>
      </c>
      <c r="O83" s="282" t="s">
        <v>3</v>
      </c>
      <c r="P83" s="282" t="s">
        <v>7</v>
      </c>
      <c r="Q83" s="282" t="s">
        <v>3</v>
      </c>
      <c r="R83" s="282" t="s">
        <v>3</v>
      </c>
      <c r="S83" s="282" t="s">
        <v>3</v>
      </c>
      <c r="T83" s="282" t="s">
        <v>19477</v>
      </c>
      <c r="U83" s="282" t="s">
        <v>3</v>
      </c>
      <c r="V83" s="282" t="s">
        <v>19478</v>
      </c>
      <c r="W83" s="282" t="s">
        <v>19479</v>
      </c>
      <c r="X83" s="283" t="s">
        <v>47</v>
      </c>
      <c r="Y83" s="283" t="s">
        <v>19480</v>
      </c>
      <c r="Z83" s="283" t="s">
        <v>33605</v>
      </c>
      <c r="AA83" s="283" t="s">
        <v>19481</v>
      </c>
      <c r="AB83" s="284" t="s">
        <v>19482</v>
      </c>
      <c r="AC83" s="284" t="s">
        <v>19477</v>
      </c>
      <c r="AD83" s="284" t="s">
        <v>33606</v>
      </c>
      <c r="AE83" s="284" t="s">
        <v>19483</v>
      </c>
    </row>
    <row r="84" spans="1:31" s="285" customFormat="1" ht="30">
      <c r="A84" s="286" t="s">
        <v>19490</v>
      </c>
      <c r="B84" s="281" t="s">
        <v>3743</v>
      </c>
      <c r="C84" s="281">
        <v>9371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1586</v>
      </c>
      <c r="I84" s="281">
        <v>1547</v>
      </c>
      <c r="J84" s="281">
        <v>3475</v>
      </c>
      <c r="K84" s="281" t="s">
        <v>750</v>
      </c>
      <c r="L84" s="281" t="s">
        <v>3740</v>
      </c>
      <c r="M84" s="281" t="s">
        <v>3741</v>
      </c>
      <c r="N84" s="282" t="s">
        <v>31600</v>
      </c>
      <c r="O84" s="282" t="s">
        <v>3742</v>
      </c>
      <c r="P84" s="282" t="s">
        <v>40</v>
      </c>
      <c r="Q84" s="282" t="s">
        <v>3743</v>
      </c>
      <c r="R84" s="282">
        <v>5</v>
      </c>
      <c r="S84" s="282" t="s">
        <v>3744</v>
      </c>
      <c r="T84" s="282" t="s">
        <v>19491</v>
      </c>
      <c r="U84" s="282" t="s">
        <v>19492</v>
      </c>
      <c r="V84" s="282" t="s">
        <v>19493</v>
      </c>
      <c r="W84" s="282" t="s">
        <v>19494</v>
      </c>
      <c r="X84" s="283" t="s">
        <v>47</v>
      </c>
      <c r="Y84" s="283" t="s">
        <v>19495</v>
      </c>
      <c r="Z84" s="283"/>
      <c r="AA84" s="283" t="s">
        <v>19496</v>
      </c>
      <c r="AB84" s="284" t="s">
        <v>3750</v>
      </c>
      <c r="AC84" s="284" t="s">
        <v>3751</v>
      </c>
      <c r="AD84" s="284" t="s">
        <v>12351</v>
      </c>
      <c r="AE84" s="284" t="s">
        <v>19497</v>
      </c>
    </row>
    <row r="85" spans="1:31" s="285" customFormat="1">
      <c r="A85" s="286" t="s">
        <v>19729</v>
      </c>
      <c r="B85" s="281" t="s">
        <v>19730</v>
      </c>
      <c r="C85" s="281">
        <v>9618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684</v>
      </c>
      <c r="I85" s="281">
        <v>673</v>
      </c>
      <c r="J85" s="281">
        <v>1305</v>
      </c>
      <c r="K85" s="281" t="s">
        <v>750</v>
      </c>
      <c r="L85" s="281" t="s">
        <v>3186</v>
      </c>
      <c r="M85" s="281" t="s">
        <v>3187</v>
      </c>
      <c r="N85" s="282" t="s">
        <v>31600</v>
      </c>
      <c r="O85" s="282" t="s">
        <v>6913</v>
      </c>
      <c r="P85" s="282" t="s">
        <v>40</v>
      </c>
      <c r="Q85" s="282" t="s">
        <v>6914</v>
      </c>
      <c r="R85" s="282">
        <v>4</v>
      </c>
      <c r="S85" s="282" t="s">
        <v>6915</v>
      </c>
      <c r="T85" s="282" t="s">
        <v>19731</v>
      </c>
      <c r="U85" s="282" t="s">
        <v>19732</v>
      </c>
      <c r="V85" s="282" t="s">
        <v>19733</v>
      </c>
      <c r="W85" s="282" t="s">
        <v>19734</v>
      </c>
      <c r="X85" s="283" t="s">
        <v>47</v>
      </c>
      <c r="Y85" s="283" t="s">
        <v>19735</v>
      </c>
      <c r="Z85" s="283" t="s">
        <v>33607</v>
      </c>
      <c r="AA85" s="283" t="s">
        <v>19736</v>
      </c>
      <c r="AB85" s="284" t="s">
        <v>6921</v>
      </c>
      <c r="AC85" s="284" t="s">
        <v>6922</v>
      </c>
      <c r="AD85" s="284" t="s">
        <v>33607</v>
      </c>
      <c r="AE85" s="284" t="s">
        <v>6924</v>
      </c>
    </row>
    <row r="86" spans="1:31" s="285" customFormat="1">
      <c r="A86" s="286" t="s">
        <v>20269</v>
      </c>
      <c r="B86" s="281" t="s">
        <v>20270</v>
      </c>
      <c r="C86" s="281">
        <v>19585</v>
      </c>
      <c r="D86" s="281" t="s">
        <v>35</v>
      </c>
      <c r="E86" s="281" t="s">
        <v>555</v>
      </c>
      <c r="F86" s="281" t="s">
        <v>3</v>
      </c>
      <c r="G86" s="281" t="s">
        <v>3</v>
      </c>
      <c r="H86" s="281">
        <v>2268</v>
      </c>
      <c r="I86" s="281">
        <v>2215</v>
      </c>
      <c r="J86" s="281">
        <v>5008</v>
      </c>
      <c r="K86" s="281" t="s">
        <v>750</v>
      </c>
      <c r="L86" s="281" t="s">
        <v>3186</v>
      </c>
      <c r="M86" s="281" t="s">
        <v>3187</v>
      </c>
      <c r="N86" s="282" t="s">
        <v>31599</v>
      </c>
      <c r="O86" s="282" t="s">
        <v>3</v>
      </c>
      <c r="P86" s="282" t="s">
        <v>7</v>
      </c>
      <c r="Q86" s="282" t="s">
        <v>3</v>
      </c>
      <c r="R86" s="282" t="s">
        <v>3</v>
      </c>
      <c r="S86" s="282" t="s">
        <v>3</v>
      </c>
      <c r="T86" s="282" t="s">
        <v>20271</v>
      </c>
      <c r="U86" s="282" t="s">
        <v>3</v>
      </c>
      <c r="V86" s="282" t="s">
        <v>20272</v>
      </c>
      <c r="W86" s="282" t="s">
        <v>20273</v>
      </c>
      <c r="X86" s="283" t="s">
        <v>47</v>
      </c>
      <c r="Y86" s="283" t="s">
        <v>20274</v>
      </c>
      <c r="Z86" s="283" t="s">
        <v>33608</v>
      </c>
      <c r="AA86" s="283" t="s">
        <v>20275</v>
      </c>
      <c r="AB86" s="284" t="s">
        <v>20276</v>
      </c>
      <c r="AC86" s="284" t="s">
        <v>20271</v>
      </c>
      <c r="AD86" s="284" t="s">
        <v>33608</v>
      </c>
      <c r="AE86" s="284" t="s">
        <v>20277</v>
      </c>
    </row>
    <row r="87" spans="1:31" s="285" customFormat="1">
      <c r="A87" s="286" t="s">
        <v>20500</v>
      </c>
      <c r="B87" s="281" t="s">
        <v>20501</v>
      </c>
      <c r="C87" s="281">
        <v>33570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567</v>
      </c>
      <c r="I87" s="281">
        <v>567</v>
      </c>
      <c r="J87" s="281">
        <v>1111</v>
      </c>
      <c r="K87" s="281" t="s">
        <v>750</v>
      </c>
      <c r="L87" s="281" t="s">
        <v>751</v>
      </c>
      <c r="M87" s="281" t="s">
        <v>752</v>
      </c>
      <c r="N87" s="282" t="s">
        <v>31600</v>
      </c>
      <c r="O87" s="282" t="s">
        <v>19224</v>
      </c>
      <c r="P87" s="282" t="s">
        <v>40</v>
      </c>
      <c r="Q87" s="282" t="s">
        <v>19226</v>
      </c>
      <c r="R87" s="282">
        <v>3</v>
      </c>
      <c r="S87" s="282" t="s">
        <v>19227</v>
      </c>
      <c r="T87" s="282" t="s">
        <v>20502</v>
      </c>
      <c r="U87" s="282" t="s">
        <v>20503</v>
      </c>
      <c r="V87" s="282" t="s">
        <v>20504</v>
      </c>
      <c r="W87" s="282" t="s">
        <v>20505</v>
      </c>
      <c r="X87" s="283" t="s">
        <v>47</v>
      </c>
      <c r="Y87" s="283" t="s">
        <v>20506</v>
      </c>
      <c r="Z87" s="283" t="s">
        <v>20503</v>
      </c>
      <c r="AA87" s="283" t="s">
        <v>20504</v>
      </c>
      <c r="AB87" s="284" t="s">
        <v>19233</v>
      </c>
      <c r="AC87" s="284" t="s">
        <v>19228</v>
      </c>
      <c r="AD87" s="284" t="s">
        <v>20507</v>
      </c>
      <c r="AE87" s="284" t="s">
        <v>19234</v>
      </c>
    </row>
    <row r="88" spans="1:31" s="285" customFormat="1" ht="30">
      <c r="A88" s="286" t="s">
        <v>10259</v>
      </c>
      <c r="B88" s="281" t="s">
        <v>20592</v>
      </c>
      <c r="C88" s="281">
        <v>19938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1041</v>
      </c>
      <c r="I88" s="281">
        <v>1027</v>
      </c>
      <c r="J88" s="281">
        <v>3171</v>
      </c>
      <c r="K88" s="281" t="s">
        <v>750</v>
      </c>
      <c r="L88" s="281" t="s">
        <v>3740</v>
      </c>
      <c r="M88" s="281" t="s">
        <v>3741</v>
      </c>
      <c r="N88" s="282" t="s">
        <v>31600</v>
      </c>
      <c r="O88" s="282" t="s">
        <v>10259</v>
      </c>
      <c r="P88" s="282" t="s">
        <v>20</v>
      </c>
      <c r="Q88" s="282" t="s">
        <v>10260</v>
      </c>
      <c r="R88" s="282">
        <v>2</v>
      </c>
      <c r="S88" s="282" t="s">
        <v>10261</v>
      </c>
      <c r="T88" s="282" t="s">
        <v>10269</v>
      </c>
      <c r="U88" s="282" t="s">
        <v>20593</v>
      </c>
      <c r="V88" s="282" t="s">
        <v>20594</v>
      </c>
      <c r="W88" s="282" t="s">
        <v>20595</v>
      </c>
      <c r="X88" s="283" t="s">
        <v>47</v>
      </c>
      <c r="Y88" s="283" t="s">
        <v>20596</v>
      </c>
      <c r="Z88" s="283" t="s">
        <v>33609</v>
      </c>
      <c r="AA88" s="283" t="s">
        <v>20597</v>
      </c>
      <c r="AB88" s="284" t="s">
        <v>10268</v>
      </c>
      <c r="AC88" s="284" t="s">
        <v>10269</v>
      </c>
      <c r="AD88" s="284" t="s">
        <v>20593</v>
      </c>
      <c r="AE88" s="284" t="s">
        <v>20598</v>
      </c>
    </row>
    <row r="89" spans="1:31" s="285" customFormat="1">
      <c r="A89" s="286" t="s">
        <v>6913</v>
      </c>
      <c r="B89" s="281" t="s">
        <v>21066</v>
      </c>
      <c r="C89" s="281">
        <v>15459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1158</v>
      </c>
      <c r="I89" s="281">
        <v>1169</v>
      </c>
      <c r="J89" s="281">
        <v>6267</v>
      </c>
      <c r="K89" s="281" t="s">
        <v>750</v>
      </c>
      <c r="L89" s="281" t="s">
        <v>3186</v>
      </c>
      <c r="M89" s="281" t="s">
        <v>3187</v>
      </c>
      <c r="N89" s="282" t="s">
        <v>31600</v>
      </c>
      <c r="O89" s="282" t="s">
        <v>6913</v>
      </c>
      <c r="P89" s="282" t="s">
        <v>20</v>
      </c>
      <c r="Q89" s="282" t="s">
        <v>6914</v>
      </c>
      <c r="R89" s="282">
        <v>4</v>
      </c>
      <c r="S89" s="282" t="s">
        <v>6915</v>
      </c>
      <c r="T89" s="282" t="s">
        <v>6922</v>
      </c>
      <c r="U89" s="282" t="s">
        <v>6923</v>
      </c>
      <c r="V89" s="282" t="s">
        <v>21067</v>
      </c>
      <c r="W89" s="282" t="s">
        <v>21068</v>
      </c>
      <c r="X89" s="283" t="s">
        <v>47</v>
      </c>
      <c r="Y89" s="283" t="s">
        <v>21069</v>
      </c>
      <c r="Z89" s="283" t="s">
        <v>6923</v>
      </c>
      <c r="AA89" s="283" t="s">
        <v>21070</v>
      </c>
      <c r="AB89" s="284" t="s">
        <v>6921</v>
      </c>
      <c r="AC89" s="284" t="s">
        <v>6922</v>
      </c>
      <c r="AD89" s="284" t="s">
        <v>6923</v>
      </c>
      <c r="AE89" s="284" t="s">
        <v>6924</v>
      </c>
    </row>
    <row r="90" spans="1:31" s="285" customFormat="1">
      <c r="A90" s="286" t="s">
        <v>21751</v>
      </c>
      <c r="B90" s="281" t="s">
        <v>21752</v>
      </c>
      <c r="C90" s="281">
        <v>4747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689</v>
      </c>
      <c r="I90" s="281">
        <v>696</v>
      </c>
      <c r="J90" s="281">
        <v>2169</v>
      </c>
      <c r="K90" s="281" t="s">
        <v>750</v>
      </c>
      <c r="L90" s="281" t="s">
        <v>751</v>
      </c>
      <c r="M90" s="281" t="s">
        <v>752</v>
      </c>
      <c r="N90" s="282" t="s">
        <v>31600</v>
      </c>
      <c r="O90" s="282" t="s">
        <v>2820</v>
      </c>
      <c r="P90" s="282" t="s">
        <v>40</v>
      </c>
      <c r="Q90" s="282" t="s">
        <v>2822</v>
      </c>
      <c r="R90" s="282">
        <v>2</v>
      </c>
      <c r="S90" s="282" t="s">
        <v>2823</v>
      </c>
      <c r="T90" s="282" t="s">
        <v>21753</v>
      </c>
      <c r="U90" s="282" t="s">
        <v>21754</v>
      </c>
      <c r="V90" s="282" t="s">
        <v>21755</v>
      </c>
      <c r="W90" s="282" t="s">
        <v>21756</v>
      </c>
      <c r="X90" s="283" t="s">
        <v>47</v>
      </c>
      <c r="Y90" s="283" t="s">
        <v>21757</v>
      </c>
      <c r="Z90" s="283"/>
      <c r="AA90" s="283" t="s">
        <v>21755</v>
      </c>
      <c r="AB90" s="284" t="s">
        <v>21758</v>
      </c>
      <c r="AC90" s="284" t="s">
        <v>2829</v>
      </c>
      <c r="AD90" s="284">
        <v>0</v>
      </c>
      <c r="AE90" s="284" t="s">
        <v>2832</v>
      </c>
    </row>
    <row r="91" spans="1:31" s="285" customFormat="1" ht="30">
      <c r="A91" s="286" t="s">
        <v>21780</v>
      </c>
      <c r="B91" s="281" t="s">
        <v>21781</v>
      </c>
      <c r="C91" s="281">
        <v>20817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1118</v>
      </c>
      <c r="I91" s="281">
        <v>1081</v>
      </c>
      <c r="J91" s="281">
        <v>4669</v>
      </c>
      <c r="K91" s="281" t="s">
        <v>750</v>
      </c>
      <c r="L91" s="281" t="s">
        <v>3740</v>
      </c>
      <c r="M91" s="281" t="s">
        <v>3741</v>
      </c>
      <c r="N91" s="282" t="s">
        <v>31600</v>
      </c>
      <c r="O91" s="282" t="s">
        <v>3742</v>
      </c>
      <c r="P91" s="282" t="s">
        <v>40</v>
      </c>
      <c r="Q91" s="282" t="s">
        <v>3743</v>
      </c>
      <c r="R91" s="282">
        <v>5</v>
      </c>
      <c r="S91" s="282" t="s">
        <v>3744</v>
      </c>
      <c r="T91" s="282" t="s">
        <v>21782</v>
      </c>
      <c r="U91" s="282" t="s">
        <v>21783</v>
      </c>
      <c r="V91" s="282" t="s">
        <v>21784</v>
      </c>
      <c r="W91" s="282" t="s">
        <v>3</v>
      </c>
      <c r="X91" s="283" t="s">
        <v>47</v>
      </c>
      <c r="Y91" s="283" t="s">
        <v>21785</v>
      </c>
      <c r="Z91" s="283"/>
      <c r="AA91" s="283" t="s">
        <v>21786</v>
      </c>
      <c r="AB91" s="284" t="s">
        <v>3750</v>
      </c>
      <c r="AC91" s="284" t="s">
        <v>3751</v>
      </c>
      <c r="AD91" s="284" t="s">
        <v>33610</v>
      </c>
      <c r="AE91" s="284" t="s">
        <v>3752</v>
      </c>
    </row>
    <row r="92" spans="1:31" s="285" customFormat="1">
      <c r="A92" s="286" t="s">
        <v>21972</v>
      </c>
      <c r="B92" s="281" t="s">
        <v>21973</v>
      </c>
      <c r="C92" s="281">
        <v>20783</v>
      </c>
      <c r="D92" s="281" t="s">
        <v>2</v>
      </c>
      <c r="E92" s="281" t="s">
        <v>3</v>
      </c>
      <c r="F92" s="281" t="s">
        <v>3</v>
      </c>
      <c r="G92" s="281" t="s">
        <v>3</v>
      </c>
      <c r="H92" s="281">
        <v>4119</v>
      </c>
      <c r="I92" s="281">
        <v>4032</v>
      </c>
      <c r="J92" s="281">
        <v>3384</v>
      </c>
      <c r="K92" s="281" t="s">
        <v>750</v>
      </c>
      <c r="L92" s="281" t="s">
        <v>3186</v>
      </c>
      <c r="M92" s="281" t="s">
        <v>3187</v>
      </c>
      <c r="N92" s="282" t="s">
        <v>31599</v>
      </c>
      <c r="O92" s="282" t="s">
        <v>3</v>
      </c>
      <c r="P92" s="282" t="s">
        <v>7</v>
      </c>
      <c r="Q92" s="282" t="s">
        <v>3</v>
      </c>
      <c r="R92" s="282" t="s">
        <v>3</v>
      </c>
      <c r="S92" s="282" t="s">
        <v>3</v>
      </c>
      <c r="T92" s="282" t="s">
        <v>21974</v>
      </c>
      <c r="U92" s="282" t="s">
        <v>3</v>
      </c>
      <c r="V92" s="282" t="s">
        <v>21975</v>
      </c>
      <c r="W92" s="282" t="s">
        <v>21976</v>
      </c>
      <c r="X92" s="283" t="s">
        <v>47</v>
      </c>
      <c r="Y92" s="283" t="s">
        <v>21977</v>
      </c>
      <c r="Z92" s="283" t="s">
        <v>33611</v>
      </c>
      <c r="AA92" s="283" t="s">
        <v>21975</v>
      </c>
      <c r="AB92" s="284" t="s">
        <v>21978</v>
      </c>
      <c r="AC92" s="284" t="s">
        <v>21974</v>
      </c>
      <c r="AD92" s="284" t="s">
        <v>33612</v>
      </c>
      <c r="AE92" s="284" t="s">
        <v>21979</v>
      </c>
    </row>
    <row r="93" spans="1:31" s="285" customFormat="1">
      <c r="A93" s="286" t="s">
        <v>21980</v>
      </c>
      <c r="B93" s="281" t="s">
        <v>21981</v>
      </c>
      <c r="C93" s="281">
        <v>25645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1328</v>
      </c>
      <c r="I93" s="281">
        <v>1292</v>
      </c>
      <c r="J93" s="281">
        <v>2441</v>
      </c>
      <c r="K93" s="281" t="s">
        <v>750</v>
      </c>
      <c r="L93" s="281" t="s">
        <v>751</v>
      </c>
      <c r="M93" s="281" t="s">
        <v>752</v>
      </c>
      <c r="N93" s="282" t="s">
        <v>31600</v>
      </c>
      <c r="O93" s="282" t="s">
        <v>10683</v>
      </c>
      <c r="P93" s="282" t="s">
        <v>40</v>
      </c>
      <c r="Q93" s="282" t="s">
        <v>10684</v>
      </c>
      <c r="R93" s="282">
        <v>5</v>
      </c>
      <c r="S93" s="282" t="s">
        <v>10685</v>
      </c>
      <c r="T93" s="282" t="s">
        <v>21982</v>
      </c>
      <c r="U93" s="282" t="s">
        <v>21983</v>
      </c>
      <c r="V93" s="282" t="s">
        <v>21984</v>
      </c>
      <c r="W93" s="282" t="s">
        <v>21985</v>
      </c>
      <c r="X93" s="283" t="s">
        <v>47</v>
      </c>
      <c r="Y93" s="283" t="s">
        <v>21986</v>
      </c>
      <c r="Z93" s="283" t="s">
        <v>21983</v>
      </c>
      <c r="AA93" s="283" t="s">
        <v>21987</v>
      </c>
      <c r="AB93" s="284" t="s">
        <v>21988</v>
      </c>
      <c r="AC93" s="284" t="s">
        <v>10691</v>
      </c>
      <c r="AD93" s="284" t="s">
        <v>33586</v>
      </c>
      <c r="AE93" s="284" t="s">
        <v>10692</v>
      </c>
    </row>
    <row r="94" spans="1:31" s="285" customFormat="1">
      <c r="A94" s="286" t="s">
        <v>22608</v>
      </c>
      <c r="B94" s="281" t="s">
        <v>22609</v>
      </c>
      <c r="C94" s="281">
        <v>15316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245</v>
      </c>
      <c r="I94" s="281">
        <v>244</v>
      </c>
      <c r="J94" s="281">
        <v>1070</v>
      </c>
      <c r="K94" s="281" t="s">
        <v>750</v>
      </c>
      <c r="L94" s="281" t="s">
        <v>3186</v>
      </c>
      <c r="M94" s="281" t="s">
        <v>3187</v>
      </c>
      <c r="N94" s="282" t="s">
        <v>31600</v>
      </c>
      <c r="O94" s="282" t="s">
        <v>10204</v>
      </c>
      <c r="P94" s="282" t="s">
        <v>40</v>
      </c>
      <c r="Q94" s="282" t="s">
        <v>10206</v>
      </c>
      <c r="R94" s="282">
        <v>6</v>
      </c>
      <c r="S94" s="282" t="s">
        <v>10207</v>
      </c>
      <c r="T94" s="282" t="s">
        <v>22610</v>
      </c>
      <c r="U94" s="282">
        <v>74548040</v>
      </c>
      <c r="V94" s="282" t="s">
        <v>22611</v>
      </c>
      <c r="W94" s="282" t="s">
        <v>22612</v>
      </c>
      <c r="X94" s="283" t="s">
        <v>47</v>
      </c>
      <c r="Y94" s="283" t="s">
        <v>22613</v>
      </c>
      <c r="Z94" s="283" t="s">
        <v>33613</v>
      </c>
      <c r="AA94" s="283" t="s">
        <v>22611</v>
      </c>
      <c r="AB94" s="284" t="s">
        <v>10212</v>
      </c>
      <c r="AC94" s="284" t="s">
        <v>10208</v>
      </c>
      <c r="AD94" s="284" t="s">
        <v>33578</v>
      </c>
      <c r="AE94" s="284" t="s">
        <v>10213</v>
      </c>
    </row>
    <row r="95" spans="1:31" s="285" customFormat="1">
      <c r="A95" s="286" t="s">
        <v>7646</v>
      </c>
      <c r="B95" s="281" t="s">
        <v>22621</v>
      </c>
      <c r="C95" s="281">
        <v>4464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1367</v>
      </c>
      <c r="I95" s="281">
        <v>1345</v>
      </c>
      <c r="J95" s="281">
        <v>4101</v>
      </c>
      <c r="K95" s="281" t="s">
        <v>750</v>
      </c>
      <c r="L95" s="281" t="s">
        <v>3186</v>
      </c>
      <c r="M95" s="281" t="s">
        <v>3187</v>
      </c>
      <c r="N95" s="282" t="s">
        <v>31600</v>
      </c>
      <c r="O95" s="282" t="s">
        <v>7646</v>
      </c>
      <c r="P95" s="282" t="s">
        <v>20</v>
      </c>
      <c r="Q95" s="282" t="s">
        <v>7647</v>
      </c>
      <c r="R95" s="282">
        <v>3</v>
      </c>
      <c r="S95" s="282" t="s">
        <v>7648</v>
      </c>
      <c r="T95" s="282" t="s">
        <v>22622</v>
      </c>
      <c r="U95" s="282" t="s">
        <v>22623</v>
      </c>
      <c r="V95" s="282" t="s">
        <v>22624</v>
      </c>
      <c r="W95" s="282" t="s">
        <v>22625</v>
      </c>
      <c r="X95" s="283" t="s">
        <v>47</v>
      </c>
      <c r="Y95" s="283" t="s">
        <v>22626</v>
      </c>
      <c r="Z95" s="283"/>
      <c r="AA95" s="283" t="s">
        <v>17201</v>
      </c>
      <c r="AB95" s="284" t="s">
        <v>17200</v>
      </c>
      <c r="AC95" s="284" t="s">
        <v>7654</v>
      </c>
      <c r="AD95" s="284" t="s">
        <v>22623</v>
      </c>
      <c r="AE95" s="284" t="s">
        <v>17201</v>
      </c>
    </row>
    <row r="96" spans="1:31" s="285" customFormat="1" ht="30">
      <c r="A96" s="286" t="s">
        <v>22627</v>
      </c>
      <c r="B96" s="281" t="s">
        <v>22628</v>
      </c>
      <c r="C96" s="281">
        <v>10083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909</v>
      </c>
      <c r="I96" s="281">
        <v>854</v>
      </c>
      <c r="J96" s="281">
        <v>5579</v>
      </c>
      <c r="K96" s="281" t="s">
        <v>750</v>
      </c>
      <c r="L96" s="281" t="s">
        <v>1427</v>
      </c>
      <c r="M96" s="281" t="s">
        <v>1428</v>
      </c>
      <c r="N96" s="282" t="s">
        <v>31600</v>
      </c>
      <c r="O96" s="282" t="s">
        <v>7052</v>
      </c>
      <c r="P96" s="282" t="s">
        <v>40</v>
      </c>
      <c r="Q96" s="282" t="s">
        <v>7055</v>
      </c>
      <c r="R96" s="282">
        <v>4</v>
      </c>
      <c r="S96" s="282" t="s">
        <v>7056</v>
      </c>
      <c r="T96" s="282" t="s">
        <v>22629</v>
      </c>
      <c r="U96" s="282" t="s">
        <v>22630</v>
      </c>
      <c r="V96" s="282" t="s">
        <v>22631</v>
      </c>
      <c r="W96" s="282" t="s">
        <v>22632</v>
      </c>
      <c r="X96" s="283" t="s">
        <v>47</v>
      </c>
      <c r="Y96" s="283" t="s">
        <v>22633</v>
      </c>
      <c r="Z96" s="283" t="s">
        <v>33614</v>
      </c>
      <c r="AA96" s="283" t="s">
        <v>22634</v>
      </c>
      <c r="AB96" s="284" t="s">
        <v>7063</v>
      </c>
      <c r="AC96" s="284" t="s">
        <v>7064</v>
      </c>
      <c r="AD96" s="284" t="s">
        <v>33564</v>
      </c>
      <c r="AE96" s="284" t="s">
        <v>7065</v>
      </c>
    </row>
    <row r="97" spans="1:31" s="285" customFormat="1" ht="30">
      <c r="A97" s="286" t="s">
        <v>22706</v>
      </c>
      <c r="B97" s="281" t="s">
        <v>22707</v>
      </c>
      <c r="C97" s="281">
        <v>14711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649</v>
      </c>
      <c r="I97" s="281">
        <v>651</v>
      </c>
      <c r="J97" s="281">
        <v>1708</v>
      </c>
      <c r="K97" s="281" t="s">
        <v>750</v>
      </c>
      <c r="L97" s="281" t="s">
        <v>751</v>
      </c>
      <c r="M97" s="281" t="s">
        <v>752</v>
      </c>
      <c r="N97" s="282" t="s">
        <v>31600</v>
      </c>
      <c r="O97" s="282" t="s">
        <v>22708</v>
      </c>
      <c r="P97" s="282" t="s">
        <v>40</v>
      </c>
      <c r="Q97" s="282" t="s">
        <v>22709</v>
      </c>
      <c r="R97" s="282">
        <v>2</v>
      </c>
      <c r="S97" s="282" t="s">
        <v>22710</v>
      </c>
      <c r="T97" s="282" t="s">
        <v>22711</v>
      </c>
      <c r="U97" s="282" t="s">
        <v>22712</v>
      </c>
      <c r="V97" s="282" t="s">
        <v>22713</v>
      </c>
      <c r="W97" s="282" t="s">
        <v>22714</v>
      </c>
      <c r="X97" s="283" t="s">
        <v>47</v>
      </c>
      <c r="Y97" s="283" t="s">
        <v>22715</v>
      </c>
      <c r="Z97" s="283" t="s">
        <v>22712</v>
      </c>
      <c r="AA97" s="283" t="s">
        <v>22713</v>
      </c>
      <c r="AB97" s="284" t="s">
        <v>22716</v>
      </c>
      <c r="AC97" s="284" t="s">
        <v>22717</v>
      </c>
      <c r="AD97" s="284" t="s">
        <v>33615</v>
      </c>
      <c r="AE97" s="284" t="s">
        <v>22718</v>
      </c>
    </row>
    <row r="98" spans="1:31" s="285" customFormat="1">
      <c r="A98" s="286" t="s">
        <v>22854</v>
      </c>
      <c r="B98" s="281" t="s">
        <v>22855</v>
      </c>
      <c r="C98" s="281">
        <v>18263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240</v>
      </c>
      <c r="I98" s="281">
        <v>248</v>
      </c>
      <c r="J98" s="281">
        <v>782</v>
      </c>
      <c r="K98" s="281" t="s">
        <v>750</v>
      </c>
      <c r="L98" s="281" t="s">
        <v>3186</v>
      </c>
      <c r="M98" s="281" t="s">
        <v>3187</v>
      </c>
      <c r="N98" s="282" t="s">
        <v>31600</v>
      </c>
      <c r="O98" s="282" t="s">
        <v>10204</v>
      </c>
      <c r="P98" s="282" t="s">
        <v>40</v>
      </c>
      <c r="Q98" s="282" t="s">
        <v>10206</v>
      </c>
      <c r="R98" s="282">
        <v>6</v>
      </c>
      <c r="S98" s="282" t="s">
        <v>10207</v>
      </c>
      <c r="T98" s="282" t="s">
        <v>22856</v>
      </c>
      <c r="U98" s="282">
        <v>74402218</v>
      </c>
      <c r="V98" s="282" t="s">
        <v>22857</v>
      </c>
      <c r="W98" s="282" t="s">
        <v>22858</v>
      </c>
      <c r="X98" s="283" t="s">
        <v>47</v>
      </c>
      <c r="Y98" s="283" t="s">
        <v>22859</v>
      </c>
      <c r="Z98" s="283" t="s">
        <v>33616</v>
      </c>
      <c r="AA98" s="283" t="s">
        <v>22860</v>
      </c>
      <c r="AB98" s="284" t="s">
        <v>10212</v>
      </c>
      <c r="AC98" s="284" t="s">
        <v>10208</v>
      </c>
      <c r="AD98" s="284" t="s">
        <v>33578</v>
      </c>
      <c r="AE98" s="284" t="s">
        <v>10213</v>
      </c>
    </row>
    <row r="99" spans="1:31" s="285" customFormat="1">
      <c r="A99" s="286" t="s">
        <v>23026</v>
      </c>
      <c r="B99" s="281" t="s">
        <v>23027</v>
      </c>
      <c r="C99" s="281">
        <v>16814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2303</v>
      </c>
      <c r="I99" s="281">
        <v>2258</v>
      </c>
      <c r="J99" s="281">
        <v>4631</v>
      </c>
      <c r="K99" s="281" t="s">
        <v>750</v>
      </c>
      <c r="L99" s="281" t="s">
        <v>751</v>
      </c>
      <c r="M99" s="281" t="s">
        <v>752</v>
      </c>
      <c r="N99" s="282" t="s">
        <v>31599</v>
      </c>
      <c r="O99" s="282" t="s">
        <v>3</v>
      </c>
      <c r="P99" s="282" t="s">
        <v>7</v>
      </c>
      <c r="Q99" s="282" t="s">
        <v>3</v>
      </c>
      <c r="R99" s="282" t="s">
        <v>3</v>
      </c>
      <c r="S99" s="282" t="s">
        <v>3</v>
      </c>
      <c r="T99" s="282" t="s">
        <v>23028</v>
      </c>
      <c r="U99" s="282" t="s">
        <v>3</v>
      </c>
      <c r="V99" s="282" t="s">
        <v>23029</v>
      </c>
      <c r="W99" s="282" t="s">
        <v>23030</v>
      </c>
      <c r="X99" s="283" t="s">
        <v>47</v>
      </c>
      <c r="Y99" s="283" t="s">
        <v>17448</v>
      </c>
      <c r="Z99" s="283" t="s">
        <v>33617</v>
      </c>
      <c r="AA99" s="283" t="s">
        <v>23031</v>
      </c>
      <c r="AB99" s="284" t="s">
        <v>23032</v>
      </c>
      <c r="AC99" s="284" t="s">
        <v>23028</v>
      </c>
      <c r="AD99" s="284" t="s">
        <v>33617</v>
      </c>
      <c r="AE99" s="284" t="s">
        <v>23033</v>
      </c>
    </row>
    <row r="100" spans="1:31" s="285" customFormat="1" ht="30">
      <c r="A100" s="286" t="s">
        <v>22708</v>
      </c>
      <c r="B100" s="281" t="s">
        <v>23118</v>
      </c>
      <c r="C100" s="281">
        <v>22761</v>
      </c>
      <c r="D100" s="281" t="s">
        <v>3119</v>
      </c>
      <c r="E100" s="281" t="s">
        <v>3</v>
      </c>
      <c r="F100" s="281" t="s">
        <v>3120</v>
      </c>
      <c r="G100" s="281" t="s">
        <v>429</v>
      </c>
      <c r="H100" s="281">
        <v>33859</v>
      </c>
      <c r="I100" s="281">
        <v>33375</v>
      </c>
      <c r="J100" s="281">
        <v>9627</v>
      </c>
      <c r="K100" s="281" t="s">
        <v>750</v>
      </c>
      <c r="L100" s="281" t="s">
        <v>23119</v>
      </c>
      <c r="M100" s="281" t="s">
        <v>752</v>
      </c>
      <c r="N100" s="282" t="s">
        <v>31600</v>
      </c>
      <c r="O100" s="282" t="s">
        <v>22708</v>
      </c>
      <c r="P100" s="282" t="s">
        <v>20</v>
      </c>
      <c r="Q100" s="282" t="s">
        <v>22709</v>
      </c>
      <c r="R100" s="282">
        <v>2</v>
      </c>
      <c r="S100" s="282" t="s">
        <v>22710</v>
      </c>
      <c r="T100" s="282" t="s">
        <v>22717</v>
      </c>
      <c r="U100" s="282" t="s">
        <v>23120</v>
      </c>
      <c r="V100" s="282" t="s">
        <v>23121</v>
      </c>
      <c r="W100" s="282" t="s">
        <v>23122</v>
      </c>
      <c r="X100" s="283" t="s">
        <v>47</v>
      </c>
      <c r="Y100" s="283" t="s">
        <v>23123</v>
      </c>
      <c r="Z100" s="283"/>
      <c r="AA100" s="283" t="s">
        <v>23124</v>
      </c>
      <c r="AB100" s="284" t="s">
        <v>23125</v>
      </c>
      <c r="AC100" s="284" t="s">
        <v>22717</v>
      </c>
      <c r="AD100" s="284" t="s">
        <v>23120</v>
      </c>
      <c r="AE100" s="284" t="s">
        <v>22718</v>
      </c>
    </row>
    <row r="101" spans="1:31" s="285" customFormat="1">
      <c r="A101" s="286" t="s">
        <v>8298</v>
      </c>
      <c r="B101" s="281" t="s">
        <v>24022</v>
      </c>
      <c r="C101" s="281">
        <v>24563</v>
      </c>
      <c r="D101" s="281" t="s">
        <v>2</v>
      </c>
      <c r="E101" s="281" t="s">
        <v>3</v>
      </c>
      <c r="F101" s="281" t="s">
        <v>3</v>
      </c>
      <c r="G101" s="281" t="s">
        <v>429</v>
      </c>
      <c r="H101" s="281">
        <v>8377</v>
      </c>
      <c r="I101" s="281">
        <v>8211</v>
      </c>
      <c r="J101" s="281">
        <v>11196</v>
      </c>
      <c r="K101" s="281" t="s">
        <v>750</v>
      </c>
      <c r="L101" s="281" t="s">
        <v>24023</v>
      </c>
      <c r="M101" s="281" t="s">
        <v>3187</v>
      </c>
      <c r="N101" s="282" t="s">
        <v>31600</v>
      </c>
      <c r="O101" s="282" t="s">
        <v>8298</v>
      </c>
      <c r="P101" s="282" t="s">
        <v>20</v>
      </c>
      <c r="Q101" s="282" t="s">
        <v>8299</v>
      </c>
      <c r="R101" s="282">
        <v>3</v>
      </c>
      <c r="S101" s="282" t="s">
        <v>8300</v>
      </c>
      <c r="T101" s="282" t="s">
        <v>24024</v>
      </c>
      <c r="U101" s="282" t="s">
        <v>8307</v>
      </c>
      <c r="V101" s="282" t="s">
        <v>24025</v>
      </c>
      <c r="W101" s="282" t="s">
        <v>24026</v>
      </c>
      <c r="X101" s="283" t="s">
        <v>47</v>
      </c>
      <c r="Y101" s="283" t="s">
        <v>24027</v>
      </c>
      <c r="Z101" s="283" t="s">
        <v>33618</v>
      </c>
      <c r="AA101" s="283" t="s">
        <v>24028</v>
      </c>
      <c r="AB101" s="284" t="s">
        <v>8305</v>
      </c>
      <c r="AC101" s="284" t="s">
        <v>8306</v>
      </c>
      <c r="AD101" s="284" t="s">
        <v>33619</v>
      </c>
      <c r="AE101" s="284" t="s">
        <v>8308</v>
      </c>
    </row>
    <row r="102" spans="1:31" s="285" customFormat="1">
      <c r="A102" s="286" t="s">
        <v>24435</v>
      </c>
      <c r="B102" s="281" t="s">
        <v>24436</v>
      </c>
      <c r="C102" s="281">
        <v>6901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2307</v>
      </c>
      <c r="I102" s="281">
        <v>2267</v>
      </c>
      <c r="J102" s="281">
        <v>7093</v>
      </c>
      <c r="K102" s="281" t="s">
        <v>750</v>
      </c>
      <c r="L102" s="281" t="s">
        <v>3740</v>
      </c>
      <c r="M102" s="281" t="s">
        <v>3741</v>
      </c>
      <c r="N102" s="282" t="s">
        <v>31599</v>
      </c>
      <c r="O102" s="282" t="s">
        <v>3</v>
      </c>
      <c r="P102" s="282" t="s">
        <v>7</v>
      </c>
      <c r="Q102" s="282" t="s">
        <v>3</v>
      </c>
      <c r="R102" s="282" t="s">
        <v>3</v>
      </c>
      <c r="S102" s="282" t="s">
        <v>3</v>
      </c>
      <c r="T102" s="282" t="s">
        <v>24437</v>
      </c>
      <c r="U102" s="282" t="s">
        <v>3</v>
      </c>
      <c r="V102" s="282" t="s">
        <v>24438</v>
      </c>
      <c r="W102" s="282" t="s">
        <v>24439</v>
      </c>
      <c r="X102" s="283" t="s">
        <v>47</v>
      </c>
      <c r="Y102" s="283" t="s">
        <v>24440</v>
      </c>
      <c r="Z102" s="283" t="s">
        <v>33620</v>
      </c>
      <c r="AA102" s="283" t="s">
        <v>24442</v>
      </c>
      <c r="AB102" s="284" t="s">
        <v>24443</v>
      </c>
      <c r="AC102" s="284" t="s">
        <v>24441</v>
      </c>
      <c r="AD102" s="284" t="s">
        <v>33621</v>
      </c>
      <c r="AE102" s="284" t="s">
        <v>24438</v>
      </c>
    </row>
    <row r="103" spans="1:31" s="285" customFormat="1">
      <c r="A103" s="286" t="s">
        <v>15283</v>
      </c>
      <c r="B103" s="281" t="s">
        <v>24559</v>
      </c>
      <c r="C103" s="281">
        <v>31459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1409</v>
      </c>
      <c r="I103" s="281">
        <v>1404</v>
      </c>
      <c r="J103" s="281">
        <v>2527</v>
      </c>
      <c r="K103" s="281" t="s">
        <v>750</v>
      </c>
      <c r="L103" s="281" t="s">
        <v>1117</v>
      </c>
      <c r="M103" s="281" t="s">
        <v>1118</v>
      </c>
      <c r="N103" s="282" t="s">
        <v>31600</v>
      </c>
      <c r="O103" s="282" t="s">
        <v>15283</v>
      </c>
      <c r="P103" s="282" t="s">
        <v>20</v>
      </c>
      <c r="Q103" s="282" t="s">
        <v>15284</v>
      </c>
      <c r="R103" s="282">
        <v>3</v>
      </c>
      <c r="S103" s="282" t="s">
        <v>15285</v>
      </c>
      <c r="T103" s="282" t="s">
        <v>15292</v>
      </c>
      <c r="U103" s="282" t="s">
        <v>24560</v>
      </c>
      <c r="V103" s="282" t="s">
        <v>24561</v>
      </c>
      <c r="W103" s="282" t="s">
        <v>24562</v>
      </c>
      <c r="X103" s="283" t="s">
        <v>47</v>
      </c>
      <c r="Y103" s="283" t="s">
        <v>24563</v>
      </c>
      <c r="Z103" s="283" t="s">
        <v>24560</v>
      </c>
      <c r="AA103" s="283" t="s">
        <v>24564</v>
      </c>
      <c r="AB103" s="284" t="s">
        <v>15291</v>
      </c>
      <c r="AC103" s="284" t="s">
        <v>15292</v>
      </c>
      <c r="AD103" s="284" t="s">
        <v>33589</v>
      </c>
      <c r="AE103" s="284" t="s">
        <v>15293</v>
      </c>
    </row>
    <row r="104" spans="1:31" s="285" customFormat="1">
      <c r="A104" s="286" t="s">
        <v>750</v>
      </c>
      <c r="B104" s="281" t="s">
        <v>25158</v>
      </c>
      <c r="C104" s="281">
        <v>25274</v>
      </c>
      <c r="D104" s="281" t="s">
        <v>2</v>
      </c>
      <c r="E104" s="281" t="s">
        <v>3</v>
      </c>
      <c r="F104" s="281" t="s">
        <v>3</v>
      </c>
      <c r="G104" s="281" t="s">
        <v>429</v>
      </c>
      <c r="H104" s="281">
        <v>11684</v>
      </c>
      <c r="I104" s="281">
        <v>11585</v>
      </c>
      <c r="J104" s="281">
        <v>7108</v>
      </c>
      <c r="K104" s="281" t="s">
        <v>750</v>
      </c>
      <c r="L104" s="281" t="s">
        <v>25159</v>
      </c>
      <c r="M104" s="281" t="s">
        <v>4079</v>
      </c>
      <c r="N104" s="282" t="s">
        <v>31599</v>
      </c>
      <c r="O104" s="282" t="s">
        <v>3</v>
      </c>
      <c r="P104" s="282" t="s">
        <v>7</v>
      </c>
      <c r="Q104" s="282" t="s">
        <v>3</v>
      </c>
      <c r="R104" s="282" t="s">
        <v>3</v>
      </c>
      <c r="S104" s="282" t="s">
        <v>3</v>
      </c>
      <c r="T104" s="282" t="s">
        <v>25160</v>
      </c>
      <c r="U104" s="282" t="s">
        <v>3</v>
      </c>
      <c r="V104" s="282" t="s">
        <v>25161</v>
      </c>
      <c r="W104" s="282" t="s">
        <v>25162</v>
      </c>
      <c r="X104" s="283" t="s">
        <v>47</v>
      </c>
      <c r="Y104" s="283" t="s">
        <v>25163</v>
      </c>
      <c r="Z104" s="283" t="s">
        <v>33622</v>
      </c>
      <c r="AA104" s="283" t="s">
        <v>25164</v>
      </c>
      <c r="AB104" s="284" t="s">
        <v>25165</v>
      </c>
      <c r="AC104" s="284" t="s">
        <v>25160</v>
      </c>
      <c r="AD104" s="284" t="s">
        <v>33622</v>
      </c>
      <c r="AE104" s="284" t="s">
        <v>25166</v>
      </c>
    </row>
    <row r="105" spans="1:31" s="285" customFormat="1">
      <c r="A105" s="286" t="s">
        <v>3188</v>
      </c>
      <c r="B105" s="281" t="s">
        <v>25167</v>
      </c>
      <c r="C105" s="281">
        <v>11031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1048</v>
      </c>
      <c r="I105" s="281">
        <v>1033</v>
      </c>
      <c r="J105" s="281">
        <v>2196</v>
      </c>
      <c r="K105" s="281" t="s">
        <v>750</v>
      </c>
      <c r="L105" s="281" t="s">
        <v>3186</v>
      </c>
      <c r="M105" s="281" t="s">
        <v>3187</v>
      </c>
      <c r="N105" s="282" t="s">
        <v>31600</v>
      </c>
      <c r="O105" s="282" t="s">
        <v>3188</v>
      </c>
      <c r="P105" s="282" t="s">
        <v>20</v>
      </c>
      <c r="Q105" s="282" t="s">
        <v>14235</v>
      </c>
      <c r="R105" s="282">
        <v>4</v>
      </c>
      <c r="S105" s="282" t="s">
        <v>3190</v>
      </c>
      <c r="T105" s="282" t="s">
        <v>3197</v>
      </c>
      <c r="U105" s="282" t="s">
        <v>3198</v>
      </c>
      <c r="V105" s="282" t="s">
        <v>3199</v>
      </c>
      <c r="W105" s="282" t="s">
        <v>25168</v>
      </c>
      <c r="X105" s="283" t="s">
        <v>47</v>
      </c>
      <c r="Y105" s="283" t="s">
        <v>25169</v>
      </c>
      <c r="Z105" s="283" t="s">
        <v>33623</v>
      </c>
      <c r="AA105" s="283" t="s">
        <v>3199</v>
      </c>
      <c r="AB105" s="284" t="s">
        <v>3196</v>
      </c>
      <c r="AC105" s="284" t="s">
        <v>3197</v>
      </c>
      <c r="AD105" s="284" t="s">
        <v>33623</v>
      </c>
      <c r="AE105" s="284" t="s">
        <v>3199</v>
      </c>
    </row>
    <row r="106" spans="1:31" s="285" customFormat="1">
      <c r="A106" s="286" t="s">
        <v>25501</v>
      </c>
      <c r="B106" s="281" t="s">
        <v>25502</v>
      </c>
      <c r="C106" s="281">
        <v>21360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333</v>
      </c>
      <c r="I106" s="281">
        <v>310</v>
      </c>
      <c r="J106" s="281">
        <v>1941</v>
      </c>
      <c r="K106" s="281" t="s">
        <v>750</v>
      </c>
      <c r="L106" s="281" t="s">
        <v>3186</v>
      </c>
      <c r="M106" s="281" t="s">
        <v>3187</v>
      </c>
      <c r="N106" s="282" t="s">
        <v>31600</v>
      </c>
      <c r="O106" s="282" t="s">
        <v>10204</v>
      </c>
      <c r="P106" s="282" t="s">
        <v>40</v>
      </c>
      <c r="Q106" s="282" t="s">
        <v>10206</v>
      </c>
      <c r="R106" s="282">
        <v>6</v>
      </c>
      <c r="S106" s="282" t="s">
        <v>10207</v>
      </c>
      <c r="T106" s="282" t="s">
        <v>25503</v>
      </c>
      <c r="U106" s="282">
        <v>74408618</v>
      </c>
      <c r="V106" s="282" t="s">
        <v>25504</v>
      </c>
      <c r="W106" s="282" t="s">
        <v>25505</v>
      </c>
      <c r="X106" s="283" t="s">
        <v>25506</v>
      </c>
      <c r="Y106" s="283" t="s">
        <v>25507</v>
      </c>
      <c r="Z106" s="283" t="s">
        <v>33624</v>
      </c>
      <c r="AA106" s="283" t="s">
        <v>25508</v>
      </c>
      <c r="AB106" s="284" t="s">
        <v>10212</v>
      </c>
      <c r="AC106" s="284" t="s">
        <v>10208</v>
      </c>
      <c r="AD106" s="284" t="s">
        <v>33578</v>
      </c>
      <c r="AE106" s="284" t="s">
        <v>10213</v>
      </c>
    </row>
    <row r="107" spans="1:31" s="285" customFormat="1" ht="30">
      <c r="A107" s="286" t="s">
        <v>25558</v>
      </c>
      <c r="B107" s="281" t="s">
        <v>25559</v>
      </c>
      <c r="C107" s="281">
        <v>20561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309</v>
      </c>
      <c r="I107" s="281">
        <v>305</v>
      </c>
      <c r="J107" s="281">
        <v>1090</v>
      </c>
      <c r="K107" s="281" t="s">
        <v>750</v>
      </c>
      <c r="L107" s="281" t="s">
        <v>3186</v>
      </c>
      <c r="M107" s="281" t="s">
        <v>3187</v>
      </c>
      <c r="N107" s="282" t="s">
        <v>31600</v>
      </c>
      <c r="O107" s="282" t="s">
        <v>17648</v>
      </c>
      <c r="P107" s="282" t="s">
        <v>40</v>
      </c>
      <c r="Q107" s="282" t="s">
        <v>17650</v>
      </c>
      <c r="R107" s="282">
        <v>3</v>
      </c>
      <c r="S107" s="282" t="s">
        <v>17651</v>
      </c>
      <c r="T107" s="282" t="s">
        <v>25560</v>
      </c>
      <c r="U107" s="282" t="s">
        <v>25561</v>
      </c>
      <c r="V107" s="282" t="s">
        <v>25562</v>
      </c>
      <c r="W107" s="282" t="s">
        <v>3</v>
      </c>
      <c r="X107" s="283" t="s">
        <v>47</v>
      </c>
      <c r="Y107" s="283" t="s">
        <v>25563</v>
      </c>
      <c r="Z107" s="283" t="s">
        <v>33625</v>
      </c>
      <c r="AA107" s="283" t="s">
        <v>25564</v>
      </c>
      <c r="AB107" s="284" t="s">
        <v>17658</v>
      </c>
      <c r="AC107" s="284" t="s">
        <v>17652</v>
      </c>
      <c r="AD107" s="284" t="s">
        <v>33625</v>
      </c>
      <c r="AE107" s="284" t="s">
        <v>17659</v>
      </c>
    </row>
    <row r="108" spans="1:31" s="285" customFormat="1" ht="30">
      <c r="A108" s="286" t="s">
        <v>26045</v>
      </c>
      <c r="B108" s="281" t="s">
        <v>26046</v>
      </c>
      <c r="C108" s="281">
        <v>32850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865</v>
      </c>
      <c r="I108" s="281">
        <v>841</v>
      </c>
      <c r="J108" s="281">
        <v>2114</v>
      </c>
      <c r="K108" s="281" t="s">
        <v>750</v>
      </c>
      <c r="L108" s="281" t="s">
        <v>1117</v>
      </c>
      <c r="M108" s="281" t="s">
        <v>1118</v>
      </c>
      <c r="N108" s="282" t="s">
        <v>31600</v>
      </c>
      <c r="O108" s="282" t="s">
        <v>4234</v>
      </c>
      <c r="P108" s="282" t="s">
        <v>40</v>
      </c>
      <c r="Q108" s="282" t="s">
        <v>4237</v>
      </c>
      <c r="R108" s="282">
        <v>9</v>
      </c>
      <c r="S108" s="282" t="s">
        <v>4238</v>
      </c>
      <c r="T108" s="282" t="s">
        <v>26047</v>
      </c>
      <c r="U108" s="282" t="s">
        <v>26048</v>
      </c>
      <c r="V108" s="282" t="s">
        <v>26049</v>
      </c>
      <c r="W108" s="282" t="s">
        <v>26050</v>
      </c>
      <c r="X108" s="283" t="s">
        <v>47</v>
      </c>
      <c r="Y108" s="283" t="s">
        <v>26051</v>
      </c>
      <c r="Z108" s="283" t="s">
        <v>33626</v>
      </c>
      <c r="AA108" s="283" t="s">
        <v>26049</v>
      </c>
      <c r="AB108" s="284" t="s">
        <v>4245</v>
      </c>
      <c r="AC108" s="284" t="s">
        <v>4239</v>
      </c>
      <c r="AD108" s="284" t="s">
        <v>4246</v>
      </c>
      <c r="AE108" s="284" t="s">
        <v>4247</v>
      </c>
    </row>
    <row r="109" spans="1:31" s="285" customFormat="1">
      <c r="A109" s="286" t="s">
        <v>26087</v>
      </c>
      <c r="B109" s="281" t="s">
        <v>26088</v>
      </c>
      <c r="C109" s="281">
        <v>9414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1212</v>
      </c>
      <c r="I109" s="281">
        <v>1208</v>
      </c>
      <c r="J109" s="281">
        <v>947</v>
      </c>
      <c r="K109" s="281" t="s">
        <v>750</v>
      </c>
      <c r="L109" s="281" t="s">
        <v>751</v>
      </c>
      <c r="M109" s="281" t="s">
        <v>752</v>
      </c>
      <c r="N109" s="282" t="s">
        <v>31600</v>
      </c>
      <c r="O109" s="282" t="s">
        <v>19224</v>
      </c>
      <c r="P109" s="282" t="s">
        <v>40</v>
      </c>
      <c r="Q109" s="282" t="s">
        <v>19226</v>
      </c>
      <c r="R109" s="282">
        <v>3</v>
      </c>
      <c r="S109" s="282" t="s">
        <v>19227</v>
      </c>
      <c r="T109" s="282" t="s">
        <v>26089</v>
      </c>
      <c r="U109" s="282" t="s">
        <v>26090</v>
      </c>
      <c r="V109" s="282" t="s">
        <v>26091</v>
      </c>
      <c r="W109" s="282" t="s">
        <v>26092</v>
      </c>
      <c r="X109" s="283" t="s">
        <v>47</v>
      </c>
      <c r="Y109" s="283" t="s">
        <v>26093</v>
      </c>
      <c r="Z109" s="283" t="s">
        <v>33627</v>
      </c>
      <c r="AA109" s="283" t="s">
        <v>26094</v>
      </c>
      <c r="AB109" s="284" t="s">
        <v>19233</v>
      </c>
      <c r="AC109" s="284" t="s">
        <v>19228</v>
      </c>
      <c r="AD109" s="284" t="s">
        <v>33628</v>
      </c>
      <c r="AE109" s="284" t="s">
        <v>19234</v>
      </c>
    </row>
    <row r="110" spans="1:31" s="285" customFormat="1">
      <c r="A110" s="286" t="s">
        <v>26131</v>
      </c>
      <c r="B110" s="281" t="s">
        <v>26132</v>
      </c>
      <c r="C110" s="281">
        <v>29124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176</v>
      </c>
      <c r="I110" s="281">
        <v>160</v>
      </c>
      <c r="J110" s="281">
        <v>663</v>
      </c>
      <c r="K110" s="281" t="s">
        <v>750</v>
      </c>
      <c r="L110" s="281" t="s">
        <v>1427</v>
      </c>
      <c r="M110" s="281" t="s">
        <v>1428</v>
      </c>
      <c r="N110" s="282" t="s">
        <v>31600</v>
      </c>
      <c r="O110" s="282" t="s">
        <v>7052</v>
      </c>
      <c r="P110" s="282" t="s">
        <v>40</v>
      </c>
      <c r="Q110" s="282" t="s">
        <v>7055</v>
      </c>
      <c r="R110" s="282">
        <v>4</v>
      </c>
      <c r="S110" s="282" t="s">
        <v>7056</v>
      </c>
      <c r="T110" s="282" t="s">
        <v>26133</v>
      </c>
      <c r="U110" s="282" t="s">
        <v>26134</v>
      </c>
      <c r="V110" s="282" t="s">
        <v>26135</v>
      </c>
      <c r="W110" s="282" t="s">
        <v>26136</v>
      </c>
      <c r="X110" s="283" t="s">
        <v>47</v>
      </c>
      <c r="Y110" s="283" t="s">
        <v>26137</v>
      </c>
      <c r="Z110" s="283" t="s">
        <v>33629</v>
      </c>
      <c r="AA110" s="283" t="s">
        <v>26138</v>
      </c>
      <c r="AB110" s="284" t="s">
        <v>7063</v>
      </c>
      <c r="AC110" s="284" t="s">
        <v>7064</v>
      </c>
      <c r="AD110" s="284" t="s">
        <v>33564</v>
      </c>
      <c r="AE110" s="284" t="s">
        <v>7065</v>
      </c>
    </row>
    <row r="111" spans="1:31" s="285" customFormat="1">
      <c r="A111" s="286" t="s">
        <v>26162</v>
      </c>
      <c r="B111" s="281" t="s">
        <v>26163</v>
      </c>
      <c r="C111" s="281">
        <v>6637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403</v>
      </c>
      <c r="I111" s="281">
        <v>396</v>
      </c>
      <c r="J111" s="281">
        <v>2156</v>
      </c>
      <c r="K111" s="281" t="s">
        <v>750</v>
      </c>
      <c r="L111" s="281" t="s">
        <v>3186</v>
      </c>
      <c r="M111" s="281" t="s">
        <v>3187</v>
      </c>
      <c r="N111" s="282" t="s">
        <v>31600</v>
      </c>
      <c r="O111" s="282" t="s">
        <v>10204</v>
      </c>
      <c r="P111" s="282" t="s">
        <v>40</v>
      </c>
      <c r="Q111" s="282" t="s">
        <v>10206</v>
      </c>
      <c r="R111" s="282">
        <v>6</v>
      </c>
      <c r="S111" s="282" t="s">
        <v>10207</v>
      </c>
      <c r="T111" s="282" t="s">
        <v>26164</v>
      </c>
      <c r="U111" s="282">
        <v>74448180</v>
      </c>
      <c r="V111" s="282" t="s">
        <v>26165</v>
      </c>
      <c r="W111" s="282" t="s">
        <v>26166</v>
      </c>
      <c r="X111" s="283" t="s">
        <v>47</v>
      </c>
      <c r="Y111" s="283" t="s">
        <v>26167</v>
      </c>
      <c r="Z111" s="283" t="s">
        <v>33630</v>
      </c>
      <c r="AA111" s="283" t="s">
        <v>26165</v>
      </c>
      <c r="AB111" s="284" t="s">
        <v>10212</v>
      </c>
      <c r="AC111" s="284" t="s">
        <v>10208</v>
      </c>
      <c r="AD111" s="284" t="s">
        <v>33631</v>
      </c>
      <c r="AE111" s="284" t="s">
        <v>10213</v>
      </c>
    </row>
    <row r="112" spans="1:31" s="285" customFormat="1">
      <c r="A112" s="286" t="s">
        <v>27119</v>
      </c>
      <c r="B112" s="281" t="s">
        <v>27120</v>
      </c>
      <c r="C112" s="281">
        <v>14304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303</v>
      </c>
      <c r="I112" s="281">
        <v>303</v>
      </c>
      <c r="J112" s="281">
        <v>1291</v>
      </c>
      <c r="K112" s="281" t="s">
        <v>750</v>
      </c>
      <c r="L112" s="281" t="s">
        <v>1117</v>
      </c>
      <c r="M112" s="281" t="s">
        <v>1118</v>
      </c>
      <c r="N112" s="282" t="s">
        <v>31600</v>
      </c>
      <c r="O112" s="282" t="s">
        <v>15283</v>
      </c>
      <c r="P112" s="282" t="s">
        <v>40</v>
      </c>
      <c r="Q112" s="282" t="s">
        <v>15284</v>
      </c>
      <c r="R112" s="282">
        <v>3</v>
      </c>
      <c r="S112" s="282" t="s">
        <v>15285</v>
      </c>
      <c r="T112" s="282" t="s">
        <v>27121</v>
      </c>
      <c r="U112" s="282" t="s">
        <v>27122</v>
      </c>
      <c r="V112" s="282" t="s">
        <v>27123</v>
      </c>
      <c r="W112" s="282" t="s">
        <v>27124</v>
      </c>
      <c r="X112" s="283" t="s">
        <v>47</v>
      </c>
      <c r="Y112" s="283" t="s">
        <v>17127</v>
      </c>
      <c r="Z112" s="283" t="s">
        <v>27122</v>
      </c>
      <c r="AA112" s="283" t="s">
        <v>27125</v>
      </c>
      <c r="AB112" s="284" t="s">
        <v>15291</v>
      </c>
      <c r="AC112" s="284" t="s">
        <v>15292</v>
      </c>
      <c r="AD112" s="284" t="s">
        <v>33589</v>
      </c>
      <c r="AE112" s="284" t="s">
        <v>15293</v>
      </c>
    </row>
    <row r="113" spans="1:31" s="285" customFormat="1">
      <c r="A113" s="286" t="s">
        <v>8689</v>
      </c>
      <c r="B113" s="281" t="s">
        <v>27189</v>
      </c>
      <c r="C113" s="281">
        <v>21625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2134</v>
      </c>
      <c r="I113" s="281">
        <v>2101</v>
      </c>
      <c r="J113" s="281">
        <v>5729</v>
      </c>
      <c r="K113" s="281" t="s">
        <v>750</v>
      </c>
      <c r="L113" s="281" t="s">
        <v>1117</v>
      </c>
      <c r="M113" s="281" t="s">
        <v>1118</v>
      </c>
      <c r="N113" s="282" t="s">
        <v>31600</v>
      </c>
      <c r="O113" s="282" t="s">
        <v>8689</v>
      </c>
      <c r="P113" s="282" t="s">
        <v>20</v>
      </c>
      <c r="Q113" s="282" t="s">
        <v>8690</v>
      </c>
      <c r="R113" s="282">
        <v>4</v>
      </c>
      <c r="S113" s="282" t="s">
        <v>8691</v>
      </c>
      <c r="T113" s="282" t="s">
        <v>8698</v>
      </c>
      <c r="U113" s="282" t="s">
        <v>27190</v>
      </c>
      <c r="V113" s="282" t="s">
        <v>27191</v>
      </c>
      <c r="W113" s="282" t="s">
        <v>27192</v>
      </c>
      <c r="X113" s="283" t="s">
        <v>47</v>
      </c>
      <c r="Y113" s="283" t="s">
        <v>27193</v>
      </c>
      <c r="Z113" s="283" t="s">
        <v>33584</v>
      </c>
      <c r="AA113" s="283" t="s">
        <v>27194</v>
      </c>
      <c r="AB113" s="284" t="s">
        <v>8697</v>
      </c>
      <c r="AC113" s="284" t="s">
        <v>8698</v>
      </c>
      <c r="AD113" s="284" t="s">
        <v>33584</v>
      </c>
      <c r="AE113" s="284" t="s">
        <v>8699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20"/>
  <sheetViews>
    <sheetView showGridLines="0" workbookViewId="0"/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216</v>
      </c>
      <c r="B5" s="281" t="s">
        <v>217</v>
      </c>
      <c r="C5" s="281">
        <v>7214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650</v>
      </c>
      <c r="I5" s="281">
        <v>691</v>
      </c>
      <c r="J5" s="281">
        <v>1433</v>
      </c>
      <c r="K5" s="281" t="s">
        <v>218</v>
      </c>
      <c r="L5" s="281" t="s">
        <v>219</v>
      </c>
      <c r="M5" s="281" t="s">
        <v>220</v>
      </c>
      <c r="N5" s="282" t="s">
        <v>31600</v>
      </c>
      <c r="O5" s="282" t="s">
        <v>221</v>
      </c>
      <c r="P5" s="282" t="s">
        <v>40</v>
      </c>
      <c r="Q5" s="282" t="s">
        <v>222</v>
      </c>
      <c r="R5" s="282">
        <v>4</v>
      </c>
      <c r="S5" s="282" t="s">
        <v>223</v>
      </c>
      <c r="T5" s="282" t="s">
        <v>224</v>
      </c>
      <c r="U5" s="282" t="s">
        <v>225</v>
      </c>
      <c r="V5" s="282" t="s">
        <v>226</v>
      </c>
      <c r="W5" s="282" t="s">
        <v>227</v>
      </c>
      <c r="X5" s="283" t="s">
        <v>47</v>
      </c>
      <c r="Y5" s="283" t="s">
        <v>228</v>
      </c>
      <c r="Z5" s="283" t="s">
        <v>225</v>
      </c>
      <c r="AA5" s="283" t="s">
        <v>229</v>
      </c>
      <c r="AB5" s="284" t="s">
        <v>230</v>
      </c>
      <c r="AC5" s="284" t="s">
        <v>231</v>
      </c>
      <c r="AD5" s="284" t="s">
        <v>232</v>
      </c>
      <c r="AE5" s="284" t="s">
        <v>233</v>
      </c>
    </row>
    <row r="6" spans="1:31" s="285" customFormat="1">
      <c r="A6" s="286" t="s">
        <v>899</v>
      </c>
      <c r="B6" s="281" t="s">
        <v>900</v>
      </c>
      <c r="C6" s="281">
        <v>22549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371</v>
      </c>
      <c r="I6" s="281">
        <v>365</v>
      </c>
      <c r="J6" s="281">
        <v>1002</v>
      </c>
      <c r="K6" s="281" t="s">
        <v>218</v>
      </c>
      <c r="L6" s="281" t="s">
        <v>901</v>
      </c>
      <c r="M6" s="281" t="s">
        <v>902</v>
      </c>
      <c r="N6" s="282" t="s">
        <v>31600</v>
      </c>
      <c r="O6" s="282" t="s">
        <v>899</v>
      </c>
      <c r="P6" s="282" t="s">
        <v>20</v>
      </c>
      <c r="Q6" s="282" t="s">
        <v>903</v>
      </c>
      <c r="R6" s="282">
        <v>5</v>
      </c>
      <c r="S6" s="282" t="s">
        <v>904</v>
      </c>
      <c r="T6" s="282" t="s">
        <v>905</v>
      </c>
      <c r="U6" s="282" t="s">
        <v>906</v>
      </c>
      <c r="V6" s="282" t="s">
        <v>907</v>
      </c>
      <c r="W6" s="282" t="s">
        <v>908</v>
      </c>
      <c r="X6" s="283" t="s">
        <v>47</v>
      </c>
      <c r="Y6" s="283" t="s">
        <v>909</v>
      </c>
      <c r="Z6" s="283" t="s">
        <v>906</v>
      </c>
      <c r="AA6" s="283" t="s">
        <v>907</v>
      </c>
      <c r="AB6" s="284" t="s">
        <v>910</v>
      </c>
      <c r="AC6" s="284" t="s">
        <v>905</v>
      </c>
      <c r="AD6" s="284" t="s">
        <v>33632</v>
      </c>
      <c r="AE6" s="284" t="s">
        <v>911</v>
      </c>
    </row>
    <row r="7" spans="1:31" s="285" customFormat="1" ht="30">
      <c r="A7" s="286" t="s">
        <v>955</v>
      </c>
      <c r="B7" s="281" t="s">
        <v>956</v>
      </c>
      <c r="C7" s="281">
        <v>22725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600</v>
      </c>
      <c r="I7" s="281">
        <v>586</v>
      </c>
      <c r="J7" s="281">
        <v>2102</v>
      </c>
      <c r="K7" s="281" t="s">
        <v>218</v>
      </c>
      <c r="L7" s="281" t="s">
        <v>957</v>
      </c>
      <c r="M7" s="281" t="s">
        <v>958</v>
      </c>
      <c r="N7" s="282" t="s">
        <v>31600</v>
      </c>
      <c r="O7" s="282" t="s">
        <v>959</v>
      </c>
      <c r="P7" s="282" t="s">
        <v>40</v>
      </c>
      <c r="Q7" s="282" t="s">
        <v>960</v>
      </c>
      <c r="R7" s="282">
        <v>11</v>
      </c>
      <c r="S7" s="282" t="s">
        <v>961</v>
      </c>
      <c r="T7" s="282" t="s">
        <v>962</v>
      </c>
      <c r="U7" s="282" t="s">
        <v>963</v>
      </c>
      <c r="V7" s="282" t="s">
        <v>964</v>
      </c>
      <c r="W7" s="282" t="s">
        <v>965</v>
      </c>
      <c r="X7" s="283" t="s">
        <v>47</v>
      </c>
      <c r="Y7" s="283" t="s">
        <v>966</v>
      </c>
      <c r="Z7" s="283" t="s">
        <v>33633</v>
      </c>
      <c r="AA7" s="283" t="s">
        <v>964</v>
      </c>
      <c r="AB7" s="284" t="s">
        <v>967</v>
      </c>
      <c r="AC7" s="284" t="s">
        <v>968</v>
      </c>
      <c r="AD7" s="284" t="s">
        <v>969</v>
      </c>
      <c r="AE7" s="284" t="s">
        <v>970</v>
      </c>
    </row>
    <row r="8" spans="1:31" s="285" customFormat="1" ht="30">
      <c r="A8" s="286" t="s">
        <v>1051</v>
      </c>
      <c r="B8" s="281" t="s">
        <v>1052</v>
      </c>
      <c r="C8" s="281">
        <v>12317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278</v>
      </c>
      <c r="I8" s="281">
        <v>254</v>
      </c>
      <c r="J8" s="281">
        <v>823</v>
      </c>
      <c r="K8" s="281" t="s">
        <v>218</v>
      </c>
      <c r="L8" s="281" t="s">
        <v>957</v>
      </c>
      <c r="M8" s="281" t="s">
        <v>958</v>
      </c>
      <c r="N8" s="282" t="s">
        <v>31600</v>
      </c>
      <c r="O8" s="282" t="s">
        <v>959</v>
      </c>
      <c r="P8" s="282" t="s">
        <v>40</v>
      </c>
      <c r="Q8" s="282" t="s">
        <v>960</v>
      </c>
      <c r="R8" s="282">
        <v>11</v>
      </c>
      <c r="S8" s="282" t="s">
        <v>961</v>
      </c>
      <c r="T8" s="282" t="s">
        <v>1053</v>
      </c>
      <c r="U8" s="282">
        <v>0</v>
      </c>
      <c r="V8" s="282" t="s">
        <v>1054</v>
      </c>
      <c r="W8" s="282" t="s">
        <v>1055</v>
      </c>
      <c r="X8" s="283" t="s">
        <v>47</v>
      </c>
      <c r="Y8" s="283" t="s">
        <v>1056</v>
      </c>
      <c r="Z8" s="283"/>
      <c r="AA8" s="283" t="s">
        <v>1054</v>
      </c>
      <c r="AB8" s="284" t="s">
        <v>967</v>
      </c>
      <c r="AC8" s="284" t="s">
        <v>968</v>
      </c>
      <c r="AD8" s="284">
        <v>94575027</v>
      </c>
      <c r="AE8" s="284" t="s">
        <v>970</v>
      </c>
    </row>
    <row r="9" spans="1:31" s="285" customFormat="1">
      <c r="A9" s="286" t="s">
        <v>1139</v>
      </c>
      <c r="B9" s="281" t="s">
        <v>1140</v>
      </c>
      <c r="C9" s="281">
        <v>8873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390</v>
      </c>
      <c r="I9" s="281">
        <v>393</v>
      </c>
      <c r="J9" s="281">
        <v>1286</v>
      </c>
      <c r="K9" s="281" t="s">
        <v>218</v>
      </c>
      <c r="L9" s="281" t="s">
        <v>901</v>
      </c>
      <c r="M9" s="281" t="s">
        <v>902</v>
      </c>
      <c r="N9" s="282" t="s">
        <v>31600</v>
      </c>
      <c r="O9" s="282" t="s">
        <v>1141</v>
      </c>
      <c r="P9" s="282" t="s">
        <v>40</v>
      </c>
      <c r="Q9" s="282" t="s">
        <v>1142</v>
      </c>
      <c r="R9" s="282">
        <v>2</v>
      </c>
      <c r="S9" s="282" t="s">
        <v>1143</v>
      </c>
      <c r="T9" s="282" t="s">
        <v>1144</v>
      </c>
      <c r="U9" s="282" t="s">
        <v>1145</v>
      </c>
      <c r="V9" s="282" t="s">
        <v>1146</v>
      </c>
      <c r="W9" s="282" t="s">
        <v>1147</v>
      </c>
      <c r="X9" s="283" t="s">
        <v>47</v>
      </c>
      <c r="Y9" s="283" t="s">
        <v>1148</v>
      </c>
      <c r="Z9" s="283" t="s">
        <v>33634</v>
      </c>
      <c r="AA9" s="283" t="s">
        <v>1146</v>
      </c>
      <c r="AB9" s="284" t="s">
        <v>1149</v>
      </c>
      <c r="AC9" s="284" t="s">
        <v>1150</v>
      </c>
      <c r="AD9" s="284" t="s">
        <v>33635</v>
      </c>
      <c r="AE9" s="284" t="s">
        <v>1151</v>
      </c>
    </row>
    <row r="10" spans="1:31" s="285" customFormat="1" ht="45">
      <c r="A10" s="286" t="s">
        <v>1693</v>
      </c>
      <c r="B10" s="281" t="s">
        <v>1694</v>
      </c>
      <c r="C10" s="281">
        <v>17020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526</v>
      </c>
      <c r="I10" s="281">
        <v>505</v>
      </c>
      <c r="J10" s="281">
        <v>2185</v>
      </c>
      <c r="K10" s="281" t="s">
        <v>218</v>
      </c>
      <c r="L10" s="281" t="s">
        <v>1695</v>
      </c>
      <c r="M10" s="281" t="s">
        <v>1696</v>
      </c>
      <c r="N10" s="282" t="s">
        <v>31600</v>
      </c>
      <c r="O10" s="282" t="s">
        <v>1697</v>
      </c>
      <c r="P10" s="282" t="s">
        <v>40</v>
      </c>
      <c r="Q10" s="282" t="s">
        <v>1698</v>
      </c>
      <c r="R10" s="282">
        <v>13</v>
      </c>
      <c r="S10" s="282" t="s">
        <v>1699</v>
      </c>
      <c r="T10" s="282" t="s">
        <v>1700</v>
      </c>
      <c r="U10" s="282" t="s">
        <v>1701</v>
      </c>
      <c r="V10" s="282" t="s">
        <v>1702</v>
      </c>
      <c r="W10" s="282" t="s">
        <v>1703</v>
      </c>
      <c r="X10" s="283" t="s">
        <v>47</v>
      </c>
      <c r="Y10" s="283" t="s">
        <v>1704</v>
      </c>
      <c r="Z10" s="283" t="s">
        <v>33636</v>
      </c>
      <c r="AA10" s="283" t="s">
        <v>1702</v>
      </c>
      <c r="AB10" s="284" t="s">
        <v>1705</v>
      </c>
      <c r="AC10" s="284" t="s">
        <v>1706</v>
      </c>
      <c r="AD10" s="284" t="s">
        <v>33637</v>
      </c>
      <c r="AE10" s="284" t="s">
        <v>1707</v>
      </c>
    </row>
    <row r="11" spans="1:31" s="285" customFormat="1" ht="30">
      <c r="A11" s="286" t="s">
        <v>2483</v>
      </c>
      <c r="B11" s="281" t="s">
        <v>2484</v>
      </c>
      <c r="C11" s="281">
        <v>5102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1161</v>
      </c>
      <c r="I11" s="281">
        <v>1171</v>
      </c>
      <c r="J11" s="281">
        <v>1211</v>
      </c>
      <c r="K11" s="281" t="s">
        <v>218</v>
      </c>
      <c r="L11" s="281" t="s">
        <v>219</v>
      </c>
      <c r="M11" s="281" t="s">
        <v>220</v>
      </c>
      <c r="N11" s="282" t="s">
        <v>31600</v>
      </c>
      <c r="O11" s="282" t="s">
        <v>2483</v>
      </c>
      <c r="P11" s="282" t="s">
        <v>20</v>
      </c>
      <c r="Q11" s="282" t="s">
        <v>2485</v>
      </c>
      <c r="R11" s="282">
        <v>7</v>
      </c>
      <c r="S11" s="282" t="s">
        <v>2486</v>
      </c>
      <c r="T11" s="282" t="s">
        <v>2487</v>
      </c>
      <c r="U11" s="282" t="s">
        <v>2488</v>
      </c>
      <c r="V11" s="282" t="s">
        <v>2489</v>
      </c>
      <c r="W11" s="282" t="s">
        <v>2490</v>
      </c>
      <c r="X11" s="283" t="s">
        <v>47</v>
      </c>
      <c r="Y11" s="283" t="s">
        <v>2491</v>
      </c>
      <c r="Z11" s="283" t="s">
        <v>2488</v>
      </c>
      <c r="AA11" s="283" t="s">
        <v>2489</v>
      </c>
      <c r="AB11" s="284" t="s">
        <v>2492</v>
      </c>
      <c r="AC11" s="284" t="s">
        <v>2493</v>
      </c>
      <c r="AD11" s="284" t="s">
        <v>2488</v>
      </c>
      <c r="AE11" s="284" t="s">
        <v>2489</v>
      </c>
    </row>
    <row r="12" spans="1:31" s="285" customFormat="1">
      <c r="A12" s="286" t="s">
        <v>3065</v>
      </c>
      <c r="B12" s="281" t="s">
        <v>3066</v>
      </c>
      <c r="C12" s="281">
        <v>10384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443</v>
      </c>
      <c r="I12" s="281">
        <v>429</v>
      </c>
      <c r="J12" s="281">
        <v>3143</v>
      </c>
      <c r="K12" s="281" t="s">
        <v>218</v>
      </c>
      <c r="L12" s="281" t="s">
        <v>3067</v>
      </c>
      <c r="M12" s="281" t="s">
        <v>3068</v>
      </c>
      <c r="N12" s="282" t="s">
        <v>31600</v>
      </c>
      <c r="O12" s="282" t="s">
        <v>3069</v>
      </c>
      <c r="P12" s="282" t="s">
        <v>40</v>
      </c>
      <c r="Q12" s="282" t="s">
        <v>3070</v>
      </c>
      <c r="R12" s="282">
        <v>6</v>
      </c>
      <c r="S12" s="282" t="s">
        <v>3071</v>
      </c>
      <c r="T12" s="282" t="s">
        <v>3072</v>
      </c>
      <c r="U12" s="282" t="s">
        <v>3073</v>
      </c>
      <c r="V12" s="282" t="s">
        <v>3074</v>
      </c>
      <c r="W12" s="282" t="s">
        <v>3075</v>
      </c>
      <c r="X12" s="283" t="s">
        <v>2700</v>
      </c>
      <c r="Y12" s="283" t="s">
        <v>3076</v>
      </c>
      <c r="Z12" s="283" t="s">
        <v>3073</v>
      </c>
      <c r="AA12" s="283" t="s">
        <v>3077</v>
      </c>
      <c r="AB12" s="284" t="s">
        <v>3078</v>
      </c>
      <c r="AC12" s="284" t="s">
        <v>3079</v>
      </c>
      <c r="AD12" s="284" t="s">
        <v>3080</v>
      </c>
      <c r="AE12" s="284" t="s">
        <v>3081</v>
      </c>
    </row>
    <row r="13" spans="1:31" s="285" customFormat="1" ht="30">
      <c r="A13" s="286" t="s">
        <v>3328</v>
      </c>
      <c r="B13" s="281" t="s">
        <v>3329</v>
      </c>
      <c r="C13" s="281">
        <v>32124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559</v>
      </c>
      <c r="I13" s="281">
        <v>552</v>
      </c>
      <c r="J13" s="281">
        <v>2566</v>
      </c>
      <c r="K13" s="281" t="s">
        <v>218</v>
      </c>
      <c r="L13" s="281" t="s">
        <v>957</v>
      </c>
      <c r="M13" s="281" t="s">
        <v>958</v>
      </c>
      <c r="N13" s="282" t="s">
        <v>31600</v>
      </c>
      <c r="O13" s="282" t="s">
        <v>3330</v>
      </c>
      <c r="P13" s="282" t="s">
        <v>40</v>
      </c>
      <c r="Q13" s="282" t="s">
        <v>3331</v>
      </c>
      <c r="R13" s="282">
        <v>6</v>
      </c>
      <c r="S13" s="282" t="s">
        <v>3332</v>
      </c>
      <c r="T13" s="282" t="s">
        <v>3333</v>
      </c>
      <c r="U13" s="282" t="s">
        <v>3334</v>
      </c>
      <c r="V13" s="282" t="s">
        <v>3335</v>
      </c>
      <c r="W13" s="282" t="s">
        <v>3</v>
      </c>
      <c r="X13" s="283" t="s">
        <v>47</v>
      </c>
      <c r="Y13" s="283" t="s">
        <v>3336</v>
      </c>
      <c r="Z13" s="283" t="s">
        <v>33638</v>
      </c>
      <c r="AA13" s="283" t="s">
        <v>3337</v>
      </c>
      <c r="AB13" s="284" t="s">
        <v>3338</v>
      </c>
      <c r="AC13" s="284" t="s">
        <v>3339</v>
      </c>
      <c r="AD13" s="284" t="s">
        <v>33639</v>
      </c>
      <c r="AE13" s="284" t="s">
        <v>3340</v>
      </c>
    </row>
    <row r="14" spans="1:31" s="285" customFormat="1" ht="30">
      <c r="A14" s="286" t="s">
        <v>3794</v>
      </c>
      <c r="B14" s="281" t="s">
        <v>3795</v>
      </c>
      <c r="C14" s="281">
        <v>29203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858</v>
      </c>
      <c r="I14" s="281">
        <v>844</v>
      </c>
      <c r="J14" s="281">
        <v>1095</v>
      </c>
      <c r="K14" s="281" t="s">
        <v>218</v>
      </c>
      <c r="L14" s="281" t="s">
        <v>3796</v>
      </c>
      <c r="M14" s="281" t="s">
        <v>3797</v>
      </c>
      <c r="N14" s="282" t="s">
        <v>31600</v>
      </c>
      <c r="O14" s="282" t="s">
        <v>3798</v>
      </c>
      <c r="P14" s="282" t="s">
        <v>40</v>
      </c>
      <c r="Q14" s="282" t="s">
        <v>3799</v>
      </c>
      <c r="R14" s="282">
        <v>12</v>
      </c>
      <c r="S14" s="282" t="s">
        <v>3800</v>
      </c>
      <c r="T14" s="282" t="s">
        <v>3801</v>
      </c>
      <c r="U14" s="282" t="s">
        <v>3802</v>
      </c>
      <c r="V14" s="282" t="s">
        <v>3803</v>
      </c>
      <c r="W14" s="282" t="s">
        <v>3</v>
      </c>
      <c r="X14" s="283" t="s">
        <v>47</v>
      </c>
      <c r="Y14" s="283" t="s">
        <v>3804</v>
      </c>
      <c r="Z14" s="283" t="s">
        <v>3802</v>
      </c>
      <c r="AA14" s="283" t="s">
        <v>3805</v>
      </c>
      <c r="AB14" s="284" t="s">
        <v>3806</v>
      </c>
      <c r="AC14" s="284" t="s">
        <v>3807</v>
      </c>
      <c r="AD14" s="284" t="s">
        <v>33640</v>
      </c>
      <c r="AE14" s="284" t="s">
        <v>3808</v>
      </c>
    </row>
    <row r="15" spans="1:31" s="285" customFormat="1" ht="30">
      <c r="A15" s="286" t="s">
        <v>4276</v>
      </c>
      <c r="B15" s="281" t="s">
        <v>4277</v>
      </c>
      <c r="C15" s="281">
        <v>3090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170</v>
      </c>
      <c r="I15" s="281">
        <v>160</v>
      </c>
      <c r="J15" s="281">
        <v>621</v>
      </c>
      <c r="K15" s="281" t="s">
        <v>218</v>
      </c>
      <c r="L15" s="281" t="s">
        <v>3796</v>
      </c>
      <c r="M15" s="281" t="s">
        <v>3797</v>
      </c>
      <c r="N15" s="282" t="s">
        <v>31600</v>
      </c>
      <c r="O15" s="282" t="s">
        <v>3798</v>
      </c>
      <c r="P15" s="282" t="s">
        <v>40</v>
      </c>
      <c r="Q15" s="282" t="s">
        <v>3799</v>
      </c>
      <c r="R15" s="282">
        <v>12</v>
      </c>
      <c r="S15" s="282" t="s">
        <v>3800</v>
      </c>
      <c r="T15" s="282" t="s">
        <v>4278</v>
      </c>
      <c r="U15" s="282">
        <v>0</v>
      </c>
      <c r="V15" s="282" t="s">
        <v>4279</v>
      </c>
      <c r="W15" s="282" t="s">
        <v>3</v>
      </c>
      <c r="X15" s="283" t="s">
        <v>47</v>
      </c>
      <c r="Y15" s="283" t="s">
        <v>4280</v>
      </c>
      <c r="Z15" s="283" t="s">
        <v>33641</v>
      </c>
      <c r="AA15" s="283" t="s">
        <v>4281</v>
      </c>
      <c r="AB15" s="284" t="s">
        <v>3806</v>
      </c>
      <c r="AC15" s="284" t="s">
        <v>3807</v>
      </c>
      <c r="AD15" s="284" t="s">
        <v>33640</v>
      </c>
      <c r="AE15" s="284" t="s">
        <v>3808</v>
      </c>
    </row>
    <row r="16" spans="1:31" s="285" customFormat="1">
      <c r="A16" s="286" t="s">
        <v>4451</v>
      </c>
      <c r="B16" s="281" t="s">
        <v>4452</v>
      </c>
      <c r="C16" s="281">
        <v>6390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317</v>
      </c>
      <c r="I16" s="281">
        <v>312</v>
      </c>
      <c r="J16" s="281">
        <v>442</v>
      </c>
      <c r="K16" s="281" t="s">
        <v>218</v>
      </c>
      <c r="L16" s="281" t="s">
        <v>219</v>
      </c>
      <c r="M16" s="281" t="s">
        <v>220</v>
      </c>
      <c r="N16" s="282" t="s">
        <v>31600</v>
      </c>
      <c r="O16" s="282" t="s">
        <v>4453</v>
      </c>
      <c r="P16" s="282" t="s">
        <v>40</v>
      </c>
      <c r="Q16" s="282" t="s">
        <v>4454</v>
      </c>
      <c r="R16" s="282">
        <v>2</v>
      </c>
      <c r="S16" s="282" t="s">
        <v>4455</v>
      </c>
      <c r="T16" s="282" t="s">
        <v>4456</v>
      </c>
      <c r="U16" s="282" t="s">
        <v>576</v>
      </c>
      <c r="V16" s="282" t="s">
        <v>4457</v>
      </c>
      <c r="W16" s="282" t="s">
        <v>4458</v>
      </c>
      <c r="X16" s="283" t="s">
        <v>47</v>
      </c>
      <c r="Y16" s="283" t="s">
        <v>4459</v>
      </c>
      <c r="Z16" s="283" t="s">
        <v>4461</v>
      </c>
      <c r="AA16" s="283" t="s">
        <v>4462</v>
      </c>
      <c r="AB16" s="284" t="s">
        <v>4463</v>
      </c>
      <c r="AC16" s="284" t="s">
        <v>4460</v>
      </c>
      <c r="AD16" s="284" t="s">
        <v>4461</v>
      </c>
      <c r="AE16" s="284" t="s">
        <v>4462</v>
      </c>
    </row>
    <row r="17" spans="1:31" s="285" customFormat="1">
      <c r="A17" s="286" t="s">
        <v>4464</v>
      </c>
      <c r="B17" s="281" t="s">
        <v>4465</v>
      </c>
      <c r="C17" s="281">
        <v>5023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359</v>
      </c>
      <c r="I17" s="281">
        <v>366</v>
      </c>
      <c r="J17" s="281">
        <v>2091</v>
      </c>
      <c r="K17" s="281" t="s">
        <v>218</v>
      </c>
      <c r="L17" s="281" t="s">
        <v>4466</v>
      </c>
      <c r="M17" s="281" t="s">
        <v>4467</v>
      </c>
      <c r="N17" s="282" t="s">
        <v>31600</v>
      </c>
      <c r="O17" s="282" t="s">
        <v>4468</v>
      </c>
      <c r="P17" s="282" t="s">
        <v>40</v>
      </c>
      <c r="Q17" s="282" t="s">
        <v>4469</v>
      </c>
      <c r="R17" s="282">
        <v>3</v>
      </c>
      <c r="S17" s="282" t="s">
        <v>4470</v>
      </c>
      <c r="T17" s="282" t="s">
        <v>4471</v>
      </c>
      <c r="U17" s="282" t="s">
        <v>4472</v>
      </c>
      <c r="V17" s="282" t="s">
        <v>4473</v>
      </c>
      <c r="W17" s="282" t="s">
        <v>4474</v>
      </c>
      <c r="X17" s="283" t="s">
        <v>47</v>
      </c>
      <c r="Y17" s="283" t="s">
        <v>4475</v>
      </c>
      <c r="Z17" s="283" t="s">
        <v>33642</v>
      </c>
      <c r="AA17" s="283" t="s">
        <v>4476</v>
      </c>
      <c r="AB17" s="284" t="s">
        <v>4477</v>
      </c>
      <c r="AC17" s="284" t="s">
        <v>4478</v>
      </c>
      <c r="AD17" s="284" t="s">
        <v>33643</v>
      </c>
      <c r="AE17" s="284" t="s">
        <v>4479</v>
      </c>
    </row>
    <row r="18" spans="1:31" s="285" customFormat="1" ht="30">
      <c r="A18" s="286" t="s">
        <v>4493</v>
      </c>
      <c r="B18" s="281" t="s">
        <v>4494</v>
      </c>
      <c r="C18" s="281">
        <v>5476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684</v>
      </c>
      <c r="I18" s="281">
        <v>694</v>
      </c>
      <c r="J18" s="281">
        <v>1065</v>
      </c>
      <c r="K18" s="281" t="s">
        <v>218</v>
      </c>
      <c r="L18" s="281" t="s">
        <v>3067</v>
      </c>
      <c r="M18" s="281" t="s">
        <v>3068</v>
      </c>
      <c r="N18" s="282" t="s">
        <v>31600</v>
      </c>
      <c r="O18" s="282" t="s">
        <v>4493</v>
      </c>
      <c r="P18" s="282" t="s">
        <v>20</v>
      </c>
      <c r="Q18" s="282" t="s">
        <v>4495</v>
      </c>
      <c r="R18" s="282">
        <v>10</v>
      </c>
      <c r="S18" s="282" t="s">
        <v>4496</v>
      </c>
      <c r="T18" s="282" t="s">
        <v>4497</v>
      </c>
      <c r="U18" s="282" t="s">
        <v>4498</v>
      </c>
      <c r="V18" s="282" t="s">
        <v>4499</v>
      </c>
      <c r="W18" s="282" t="s">
        <v>4500</v>
      </c>
      <c r="X18" s="283" t="s">
        <v>47</v>
      </c>
      <c r="Y18" s="283" t="s">
        <v>4501</v>
      </c>
      <c r="Z18" s="283" t="s">
        <v>4498</v>
      </c>
      <c r="AA18" s="283" t="s">
        <v>4499</v>
      </c>
      <c r="AB18" s="284" t="s">
        <v>4502</v>
      </c>
      <c r="AC18" s="284" t="s">
        <v>4497</v>
      </c>
      <c r="AD18" s="284" t="s">
        <v>4498</v>
      </c>
      <c r="AE18" s="284" t="s">
        <v>4503</v>
      </c>
    </row>
    <row r="19" spans="1:31" s="285" customFormat="1" ht="30">
      <c r="A19" s="286" t="s">
        <v>4525</v>
      </c>
      <c r="B19" s="281" t="s">
        <v>4526</v>
      </c>
      <c r="C19" s="281">
        <v>11651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397</v>
      </c>
      <c r="I19" s="281">
        <v>388</v>
      </c>
      <c r="J19" s="281">
        <v>499</v>
      </c>
      <c r="K19" s="281" t="s">
        <v>218</v>
      </c>
      <c r="L19" s="281" t="s">
        <v>3067</v>
      </c>
      <c r="M19" s="281" t="s">
        <v>3068</v>
      </c>
      <c r="N19" s="282" t="s">
        <v>31600</v>
      </c>
      <c r="O19" s="282" t="s">
        <v>4527</v>
      </c>
      <c r="P19" s="282" t="s">
        <v>40</v>
      </c>
      <c r="Q19" s="282" t="s">
        <v>4528</v>
      </c>
      <c r="R19" s="282">
        <v>4</v>
      </c>
      <c r="S19" s="282" t="s">
        <v>4529</v>
      </c>
      <c r="T19" s="282" t="s">
        <v>4530</v>
      </c>
      <c r="U19" s="282">
        <v>0</v>
      </c>
      <c r="V19" s="282" t="s">
        <v>4531</v>
      </c>
      <c r="W19" s="282" t="s">
        <v>4532</v>
      </c>
      <c r="X19" s="283" t="s">
        <v>47</v>
      </c>
      <c r="Y19" s="283" t="s">
        <v>3503</v>
      </c>
      <c r="Z19" s="283" t="s">
        <v>33644</v>
      </c>
      <c r="AA19" s="283" t="s">
        <v>4533</v>
      </c>
      <c r="AB19" s="284" t="s">
        <v>4534</v>
      </c>
      <c r="AC19" s="284" t="s">
        <v>4535</v>
      </c>
      <c r="AD19" s="284" t="s">
        <v>4536</v>
      </c>
      <c r="AE19" s="284" t="s">
        <v>4537</v>
      </c>
    </row>
    <row r="20" spans="1:31" s="285" customFormat="1">
      <c r="A20" s="286" t="s">
        <v>4538</v>
      </c>
      <c r="B20" s="281" t="s">
        <v>4539</v>
      </c>
      <c r="C20" s="281">
        <v>7296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316</v>
      </c>
      <c r="I20" s="281">
        <v>306</v>
      </c>
      <c r="J20" s="281">
        <v>2074</v>
      </c>
      <c r="K20" s="281" t="s">
        <v>218</v>
      </c>
      <c r="L20" s="281" t="s">
        <v>3067</v>
      </c>
      <c r="M20" s="281" t="s">
        <v>3068</v>
      </c>
      <c r="N20" s="282" t="s">
        <v>31600</v>
      </c>
      <c r="O20" s="282" t="s">
        <v>3069</v>
      </c>
      <c r="P20" s="282" t="s">
        <v>40</v>
      </c>
      <c r="Q20" s="282" t="s">
        <v>3070</v>
      </c>
      <c r="R20" s="282">
        <v>6</v>
      </c>
      <c r="S20" s="282" t="s">
        <v>3071</v>
      </c>
      <c r="T20" s="282" t="s">
        <v>4540</v>
      </c>
      <c r="U20" s="282" t="s">
        <v>4541</v>
      </c>
      <c r="V20" s="282" t="s">
        <v>4542</v>
      </c>
      <c r="W20" s="282" t="s">
        <v>4543</v>
      </c>
      <c r="X20" s="283" t="s">
        <v>47</v>
      </c>
      <c r="Y20" s="283" t="s">
        <v>4544</v>
      </c>
      <c r="Z20" s="283" t="s">
        <v>4541</v>
      </c>
      <c r="AA20" s="283" t="s">
        <v>4545</v>
      </c>
      <c r="AB20" s="284" t="s">
        <v>3078</v>
      </c>
      <c r="AC20" s="284" t="s">
        <v>3079</v>
      </c>
      <c r="AD20" s="284" t="s">
        <v>3080</v>
      </c>
      <c r="AE20" s="284" t="s">
        <v>3081</v>
      </c>
    </row>
    <row r="21" spans="1:31" s="285" customFormat="1">
      <c r="A21" s="286" t="s">
        <v>4649</v>
      </c>
      <c r="B21" s="281" t="s">
        <v>4650</v>
      </c>
      <c r="C21" s="281">
        <v>32984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587</v>
      </c>
      <c r="I21" s="281">
        <v>573</v>
      </c>
      <c r="J21" s="281">
        <v>1654</v>
      </c>
      <c r="K21" s="281" t="s">
        <v>218</v>
      </c>
      <c r="L21" s="281" t="s">
        <v>219</v>
      </c>
      <c r="M21" s="281" t="s">
        <v>220</v>
      </c>
      <c r="N21" s="282" t="s">
        <v>31600</v>
      </c>
      <c r="O21" s="282" t="s">
        <v>4651</v>
      </c>
      <c r="P21" s="282" t="s">
        <v>40</v>
      </c>
      <c r="Q21" s="282" t="s">
        <v>4652</v>
      </c>
      <c r="R21" s="282">
        <v>4</v>
      </c>
      <c r="S21" s="282" t="s">
        <v>4653</v>
      </c>
      <c r="T21" s="282" t="s">
        <v>4654</v>
      </c>
      <c r="U21" s="282" t="s">
        <v>4655</v>
      </c>
      <c r="V21" s="282" t="s">
        <v>4656</v>
      </c>
      <c r="W21" s="282" t="s">
        <v>4657</v>
      </c>
      <c r="X21" s="283" t="s">
        <v>47</v>
      </c>
      <c r="Y21" s="283" t="s">
        <v>4658</v>
      </c>
      <c r="Z21" s="283" t="s">
        <v>33645</v>
      </c>
      <c r="AA21" s="283" t="s">
        <v>4659</v>
      </c>
      <c r="AB21" s="284" t="s">
        <v>4660</v>
      </c>
      <c r="AC21" s="284" t="s">
        <v>4661</v>
      </c>
      <c r="AD21" s="284" t="s">
        <v>33646</v>
      </c>
      <c r="AE21" s="284" t="s">
        <v>4656</v>
      </c>
    </row>
    <row r="22" spans="1:31" s="285" customFormat="1">
      <c r="A22" s="286" t="s">
        <v>5064</v>
      </c>
      <c r="B22" s="281" t="s">
        <v>5065</v>
      </c>
      <c r="C22" s="281">
        <v>2431</v>
      </c>
      <c r="D22" s="281" t="s">
        <v>2</v>
      </c>
      <c r="E22" s="281" t="s">
        <v>3</v>
      </c>
      <c r="F22" s="281" t="s">
        <v>3</v>
      </c>
      <c r="G22" s="281" t="s">
        <v>3</v>
      </c>
      <c r="H22" s="281">
        <v>3458</v>
      </c>
      <c r="I22" s="281">
        <v>3480</v>
      </c>
      <c r="J22" s="281">
        <v>2086</v>
      </c>
      <c r="K22" s="281" t="s">
        <v>218</v>
      </c>
      <c r="L22" s="281" t="s">
        <v>4466</v>
      </c>
      <c r="M22" s="281" t="s">
        <v>4467</v>
      </c>
      <c r="N22" s="282" t="s">
        <v>31600</v>
      </c>
      <c r="O22" s="282" t="s">
        <v>5064</v>
      </c>
      <c r="P22" s="282" t="s">
        <v>20</v>
      </c>
      <c r="Q22" s="282" t="s">
        <v>5066</v>
      </c>
      <c r="R22" s="282">
        <v>2</v>
      </c>
      <c r="S22" s="282" t="s">
        <v>5067</v>
      </c>
      <c r="T22" s="282" t="s">
        <v>5068</v>
      </c>
      <c r="U22" s="282" t="s">
        <v>5069</v>
      </c>
      <c r="V22" s="282" t="s">
        <v>5070</v>
      </c>
      <c r="W22" s="282" t="s">
        <v>5071</v>
      </c>
      <c r="X22" s="283" t="s">
        <v>47</v>
      </c>
      <c r="Y22" s="283" t="s">
        <v>5072</v>
      </c>
      <c r="Z22" s="283" t="s">
        <v>5069</v>
      </c>
      <c r="AA22" s="283" t="s">
        <v>5073</v>
      </c>
      <c r="AB22" s="284" t="s">
        <v>5074</v>
      </c>
      <c r="AC22" s="284" t="s">
        <v>5068</v>
      </c>
      <c r="AD22" s="284" t="s">
        <v>5069</v>
      </c>
      <c r="AE22" s="284" t="s">
        <v>5075</v>
      </c>
    </row>
    <row r="23" spans="1:31" s="285" customFormat="1" ht="30">
      <c r="A23" s="286" t="s">
        <v>5210</v>
      </c>
      <c r="B23" s="281" t="s">
        <v>5211</v>
      </c>
      <c r="C23" s="281">
        <v>8271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275</v>
      </c>
      <c r="I23" s="281">
        <v>281</v>
      </c>
      <c r="J23" s="281">
        <v>648</v>
      </c>
      <c r="K23" s="281" t="s">
        <v>218</v>
      </c>
      <c r="L23" s="281" t="s">
        <v>4466</v>
      </c>
      <c r="M23" s="281" t="s">
        <v>4467</v>
      </c>
      <c r="N23" s="282" t="s">
        <v>31600</v>
      </c>
      <c r="O23" s="282" t="s">
        <v>5212</v>
      </c>
      <c r="P23" s="282" t="s">
        <v>40</v>
      </c>
      <c r="Q23" s="282" t="s">
        <v>5213</v>
      </c>
      <c r="R23" s="282">
        <v>8</v>
      </c>
      <c r="S23" s="282" t="s">
        <v>5214</v>
      </c>
      <c r="T23" s="282" t="s">
        <v>5215</v>
      </c>
      <c r="U23" s="282">
        <v>0</v>
      </c>
      <c r="V23" s="282" t="s">
        <v>5216</v>
      </c>
      <c r="W23" s="282" t="s">
        <v>3</v>
      </c>
      <c r="X23" s="283" t="s">
        <v>47</v>
      </c>
      <c r="Y23" s="283" t="s">
        <v>5217</v>
      </c>
      <c r="Z23" s="283" t="s">
        <v>33647</v>
      </c>
      <c r="AA23" s="283" t="s">
        <v>5218</v>
      </c>
      <c r="AB23" s="284" t="s">
        <v>5219</v>
      </c>
      <c r="AC23" s="284" t="s">
        <v>5220</v>
      </c>
      <c r="AD23" s="284" t="s">
        <v>33648</v>
      </c>
      <c r="AE23" s="284" t="s">
        <v>5221</v>
      </c>
    </row>
    <row r="24" spans="1:31" s="285" customFormat="1">
      <c r="A24" s="286" t="s">
        <v>5277</v>
      </c>
      <c r="B24" s="281" t="s">
        <v>5278</v>
      </c>
      <c r="C24" s="281">
        <v>27094</v>
      </c>
      <c r="D24" s="281" t="s">
        <v>2</v>
      </c>
      <c r="E24" s="281" t="s">
        <v>3</v>
      </c>
      <c r="F24" s="281" t="s">
        <v>3</v>
      </c>
      <c r="G24" s="281" t="s">
        <v>429</v>
      </c>
      <c r="H24" s="281">
        <v>11061</v>
      </c>
      <c r="I24" s="281">
        <v>10819</v>
      </c>
      <c r="J24" s="281">
        <v>5239</v>
      </c>
      <c r="K24" s="281" t="s">
        <v>218</v>
      </c>
      <c r="L24" s="281" t="s">
        <v>5279</v>
      </c>
      <c r="M24" s="281" t="s">
        <v>3797</v>
      </c>
      <c r="N24" s="282" t="s">
        <v>31600</v>
      </c>
      <c r="O24" s="282" t="s">
        <v>5277</v>
      </c>
      <c r="P24" s="282" t="s">
        <v>20</v>
      </c>
      <c r="Q24" s="282" t="s">
        <v>5280</v>
      </c>
      <c r="R24" s="282">
        <v>5</v>
      </c>
      <c r="S24" s="282" t="s">
        <v>5281</v>
      </c>
      <c r="T24" s="282" t="s">
        <v>5282</v>
      </c>
      <c r="U24" s="282" t="s">
        <v>5283</v>
      </c>
      <c r="V24" s="282" t="s">
        <v>5284</v>
      </c>
      <c r="W24" s="282" t="s">
        <v>5285</v>
      </c>
      <c r="X24" s="283" t="s">
        <v>47</v>
      </c>
      <c r="Y24" s="283" t="s">
        <v>5286</v>
      </c>
      <c r="Z24" s="283"/>
      <c r="AA24" s="283" t="s">
        <v>5284</v>
      </c>
      <c r="AB24" s="284" t="s">
        <v>5287</v>
      </c>
      <c r="AC24" s="284" t="s">
        <v>5282</v>
      </c>
      <c r="AD24" s="284" t="s">
        <v>33649</v>
      </c>
      <c r="AE24" s="284" t="s">
        <v>5288</v>
      </c>
    </row>
    <row r="25" spans="1:31" s="285" customFormat="1" ht="30">
      <c r="A25" s="286" t="s">
        <v>5302</v>
      </c>
      <c r="B25" s="281" t="s">
        <v>5303</v>
      </c>
      <c r="C25" s="281">
        <v>9876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208</v>
      </c>
      <c r="I25" s="281">
        <v>194</v>
      </c>
      <c r="J25" s="281">
        <v>785</v>
      </c>
      <c r="K25" s="281" t="s">
        <v>218</v>
      </c>
      <c r="L25" s="281" t="s">
        <v>3067</v>
      </c>
      <c r="M25" s="281" t="s">
        <v>3068</v>
      </c>
      <c r="N25" s="282" t="s">
        <v>31600</v>
      </c>
      <c r="O25" s="282" t="s">
        <v>4493</v>
      </c>
      <c r="P25" s="282" t="s">
        <v>40</v>
      </c>
      <c r="Q25" s="282" t="s">
        <v>4495</v>
      </c>
      <c r="R25" s="282">
        <v>10</v>
      </c>
      <c r="S25" s="282" t="s">
        <v>4496</v>
      </c>
      <c r="T25" s="282" t="s">
        <v>5304</v>
      </c>
      <c r="U25" s="282">
        <v>0</v>
      </c>
      <c r="V25" s="282" t="s">
        <v>5305</v>
      </c>
      <c r="W25" s="282" t="s">
        <v>3</v>
      </c>
      <c r="X25" s="283" t="s">
        <v>47</v>
      </c>
      <c r="Y25" s="283" t="s">
        <v>5306</v>
      </c>
      <c r="Z25" s="283" t="s">
        <v>4498</v>
      </c>
      <c r="AA25" s="283" t="s">
        <v>5307</v>
      </c>
      <c r="AB25" s="284" t="s">
        <v>4502</v>
      </c>
      <c r="AC25" s="284" t="s">
        <v>4497</v>
      </c>
      <c r="AD25" s="284" t="s">
        <v>4498</v>
      </c>
      <c r="AE25" s="284" t="s">
        <v>5307</v>
      </c>
    </row>
    <row r="26" spans="1:31" s="285" customFormat="1" ht="30">
      <c r="A26" s="286" t="s">
        <v>5458</v>
      </c>
      <c r="B26" s="281" t="s">
        <v>5459</v>
      </c>
      <c r="C26" s="281">
        <v>3911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1754</v>
      </c>
      <c r="I26" s="281">
        <v>1739</v>
      </c>
      <c r="J26" s="281">
        <v>2661</v>
      </c>
      <c r="K26" s="281" t="s">
        <v>218</v>
      </c>
      <c r="L26" s="281" t="s">
        <v>1695</v>
      </c>
      <c r="M26" s="281" t="s">
        <v>1696</v>
      </c>
      <c r="N26" s="282" t="s">
        <v>31600</v>
      </c>
      <c r="O26" s="282" t="s">
        <v>5460</v>
      </c>
      <c r="P26" s="282" t="s">
        <v>40</v>
      </c>
      <c r="Q26" s="282" t="s">
        <v>5461</v>
      </c>
      <c r="R26" s="282">
        <v>2</v>
      </c>
      <c r="S26" s="282" t="s">
        <v>5462</v>
      </c>
      <c r="T26" s="282" t="s">
        <v>5463</v>
      </c>
      <c r="U26" s="282" t="s">
        <v>5464</v>
      </c>
      <c r="V26" s="282" t="s">
        <v>5465</v>
      </c>
      <c r="W26" s="282" t="s">
        <v>5466</v>
      </c>
      <c r="X26" s="283" t="s">
        <v>47</v>
      </c>
      <c r="Y26" s="283" t="s">
        <v>5467</v>
      </c>
      <c r="Z26" s="283"/>
      <c r="AA26" s="283" t="s">
        <v>5468</v>
      </c>
      <c r="AB26" s="284" t="s">
        <v>5469</v>
      </c>
      <c r="AC26" s="284" t="s">
        <v>5470</v>
      </c>
      <c r="AD26" s="284" t="s">
        <v>33650</v>
      </c>
      <c r="AE26" s="284" t="s">
        <v>5471</v>
      </c>
    </row>
    <row r="27" spans="1:31" s="285" customFormat="1">
      <c r="A27" s="286" t="s">
        <v>5522</v>
      </c>
      <c r="B27" s="281" t="s">
        <v>5523</v>
      </c>
      <c r="C27" s="281">
        <v>26772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362</v>
      </c>
      <c r="I27" s="281">
        <v>344</v>
      </c>
      <c r="J27" s="281">
        <v>819</v>
      </c>
      <c r="K27" s="281" t="s">
        <v>218</v>
      </c>
      <c r="L27" s="281" t="s">
        <v>3067</v>
      </c>
      <c r="M27" s="281" t="s">
        <v>3068</v>
      </c>
      <c r="N27" s="282" t="s">
        <v>31600</v>
      </c>
      <c r="O27" s="282" t="s">
        <v>5524</v>
      </c>
      <c r="P27" s="282" t="s">
        <v>40</v>
      </c>
      <c r="Q27" s="282" t="s">
        <v>5525</v>
      </c>
      <c r="R27" s="282">
        <v>3</v>
      </c>
      <c r="S27" s="282" t="s">
        <v>5526</v>
      </c>
      <c r="T27" s="282" t="s">
        <v>5527</v>
      </c>
      <c r="U27" s="282" t="s">
        <v>5528</v>
      </c>
      <c r="V27" s="282" t="s">
        <v>5529</v>
      </c>
      <c r="W27" s="282" t="s">
        <v>5530</v>
      </c>
      <c r="X27" s="283" t="s">
        <v>47</v>
      </c>
      <c r="Y27" s="283" t="s">
        <v>5531</v>
      </c>
      <c r="Z27" s="283" t="s">
        <v>33651</v>
      </c>
      <c r="AA27" s="283" t="s">
        <v>5532</v>
      </c>
      <c r="AB27" s="284" t="s">
        <v>5533</v>
      </c>
      <c r="AC27" s="284" t="s">
        <v>5534</v>
      </c>
      <c r="AD27" s="284" t="s">
        <v>33652</v>
      </c>
      <c r="AE27" s="284" t="s">
        <v>5535</v>
      </c>
    </row>
    <row r="28" spans="1:31" s="285" customFormat="1" ht="30">
      <c r="A28" s="286" t="s">
        <v>5769</v>
      </c>
      <c r="B28" s="281" t="s">
        <v>5770</v>
      </c>
      <c r="C28" s="281">
        <v>19488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267</v>
      </c>
      <c r="I28" s="281">
        <v>258</v>
      </c>
      <c r="J28" s="281">
        <v>933</v>
      </c>
      <c r="K28" s="281" t="s">
        <v>218</v>
      </c>
      <c r="L28" s="281" t="s">
        <v>957</v>
      </c>
      <c r="M28" s="281" t="s">
        <v>958</v>
      </c>
      <c r="N28" s="282" t="s">
        <v>31600</v>
      </c>
      <c r="O28" s="282" t="s">
        <v>959</v>
      </c>
      <c r="P28" s="282" t="s">
        <v>40</v>
      </c>
      <c r="Q28" s="282" t="s">
        <v>960</v>
      </c>
      <c r="R28" s="282">
        <v>11</v>
      </c>
      <c r="S28" s="282" t="s">
        <v>961</v>
      </c>
      <c r="T28" s="282" t="s">
        <v>5771</v>
      </c>
      <c r="U28" s="282" t="s">
        <v>5772</v>
      </c>
      <c r="V28" s="282" t="s">
        <v>5773</v>
      </c>
      <c r="W28" s="282" t="s">
        <v>5774</v>
      </c>
      <c r="X28" s="283" t="s">
        <v>47</v>
      </c>
      <c r="Y28" s="283" t="s">
        <v>4509</v>
      </c>
      <c r="Z28" s="283" t="s">
        <v>33653</v>
      </c>
      <c r="AA28" s="283" t="s">
        <v>5773</v>
      </c>
      <c r="AB28" s="284" t="s">
        <v>967</v>
      </c>
      <c r="AC28" s="284" t="s">
        <v>968</v>
      </c>
      <c r="AD28" s="284" t="s">
        <v>33653</v>
      </c>
      <c r="AE28" s="284" t="s">
        <v>970</v>
      </c>
    </row>
    <row r="29" spans="1:31" s="285" customFormat="1">
      <c r="A29" s="286" t="s">
        <v>5775</v>
      </c>
      <c r="B29" s="281" t="s">
        <v>5776</v>
      </c>
      <c r="C29" s="281">
        <v>12724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367</v>
      </c>
      <c r="I29" s="281">
        <v>372</v>
      </c>
      <c r="J29" s="281">
        <v>1543</v>
      </c>
      <c r="K29" s="281" t="s">
        <v>218</v>
      </c>
      <c r="L29" s="281" t="s">
        <v>957</v>
      </c>
      <c r="M29" s="281" t="s">
        <v>958</v>
      </c>
      <c r="N29" s="282" t="s">
        <v>31600</v>
      </c>
      <c r="O29" s="282" t="s">
        <v>3330</v>
      </c>
      <c r="P29" s="282" t="s">
        <v>40</v>
      </c>
      <c r="Q29" s="282" t="s">
        <v>3331</v>
      </c>
      <c r="R29" s="282">
        <v>6</v>
      </c>
      <c r="S29" s="282" t="s">
        <v>3332</v>
      </c>
      <c r="T29" s="282" t="s">
        <v>5777</v>
      </c>
      <c r="U29" s="282" t="s">
        <v>5778</v>
      </c>
      <c r="V29" s="282" t="s">
        <v>5779</v>
      </c>
      <c r="W29" s="282" t="s">
        <v>3</v>
      </c>
      <c r="X29" s="283" t="s">
        <v>47</v>
      </c>
      <c r="Y29" s="283" t="s">
        <v>5780</v>
      </c>
      <c r="Z29" s="283" t="s">
        <v>33654</v>
      </c>
      <c r="AA29" s="283" t="s">
        <v>5779</v>
      </c>
      <c r="AB29" s="284" t="s">
        <v>3338</v>
      </c>
      <c r="AC29" s="284" t="s">
        <v>3339</v>
      </c>
      <c r="AD29" s="284" t="s">
        <v>33655</v>
      </c>
      <c r="AE29" s="284" t="s">
        <v>3340</v>
      </c>
    </row>
    <row r="30" spans="1:31" s="285" customFormat="1">
      <c r="A30" s="286" t="s">
        <v>5803</v>
      </c>
      <c r="B30" s="281" t="s">
        <v>5804</v>
      </c>
      <c r="C30" s="281">
        <v>23816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300</v>
      </c>
      <c r="I30" s="281">
        <v>308</v>
      </c>
      <c r="J30" s="281">
        <v>540</v>
      </c>
      <c r="K30" s="281" t="s">
        <v>218</v>
      </c>
      <c r="L30" s="281" t="s">
        <v>219</v>
      </c>
      <c r="M30" s="281" t="s">
        <v>220</v>
      </c>
      <c r="N30" s="282" t="s">
        <v>31600</v>
      </c>
      <c r="O30" s="282" t="s">
        <v>5805</v>
      </c>
      <c r="P30" s="282" t="s">
        <v>40</v>
      </c>
      <c r="Q30" s="282" t="s">
        <v>5806</v>
      </c>
      <c r="R30" s="282">
        <v>6</v>
      </c>
      <c r="S30" s="282" t="s">
        <v>5807</v>
      </c>
      <c r="T30" s="282" t="s">
        <v>5808</v>
      </c>
      <c r="U30" s="282">
        <v>0</v>
      </c>
      <c r="V30" s="282" t="s">
        <v>5809</v>
      </c>
      <c r="W30" s="282" t="s">
        <v>5810</v>
      </c>
      <c r="X30" s="283" t="s">
        <v>47</v>
      </c>
      <c r="Y30" s="283" t="s">
        <v>5811</v>
      </c>
      <c r="Z30" s="283" t="s">
        <v>5812</v>
      </c>
      <c r="AA30" s="283" t="s">
        <v>5809</v>
      </c>
      <c r="AB30" s="284" t="s">
        <v>5813</v>
      </c>
      <c r="AC30" s="284" t="s">
        <v>5814</v>
      </c>
      <c r="AD30" s="284" t="s">
        <v>33656</v>
      </c>
      <c r="AE30" s="284" t="s">
        <v>5815</v>
      </c>
    </row>
    <row r="31" spans="1:31" s="285" customFormat="1">
      <c r="A31" s="286" t="s">
        <v>5868</v>
      </c>
      <c r="B31" s="281" t="s">
        <v>5869</v>
      </c>
      <c r="C31" s="281">
        <v>9070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702</v>
      </c>
      <c r="I31" s="281">
        <v>702</v>
      </c>
      <c r="J31" s="281">
        <v>1912</v>
      </c>
      <c r="K31" s="281" t="s">
        <v>218</v>
      </c>
      <c r="L31" s="281" t="s">
        <v>3067</v>
      </c>
      <c r="M31" s="281" t="s">
        <v>3068</v>
      </c>
      <c r="N31" s="282" t="s">
        <v>31600</v>
      </c>
      <c r="O31" s="282" t="s">
        <v>5870</v>
      </c>
      <c r="P31" s="282" t="s">
        <v>40</v>
      </c>
      <c r="Q31" s="282" t="s">
        <v>5871</v>
      </c>
      <c r="R31" s="282">
        <v>5</v>
      </c>
      <c r="S31" s="282" t="s">
        <v>5872</v>
      </c>
      <c r="T31" s="282" t="s">
        <v>5873</v>
      </c>
      <c r="U31" s="282" t="s">
        <v>5874</v>
      </c>
      <c r="V31" s="282" t="s">
        <v>5875</v>
      </c>
      <c r="W31" s="282" t="s">
        <v>5876</v>
      </c>
      <c r="X31" s="283" t="s">
        <v>47</v>
      </c>
      <c r="Y31" s="283" t="s">
        <v>5877</v>
      </c>
      <c r="Z31" s="283" t="s">
        <v>5874</v>
      </c>
      <c r="AA31" s="283" t="s">
        <v>5875</v>
      </c>
      <c r="AB31" s="284" t="s">
        <v>5878</v>
      </c>
      <c r="AC31" s="284" t="s">
        <v>5879</v>
      </c>
      <c r="AD31" s="284" t="s">
        <v>5880</v>
      </c>
      <c r="AE31" s="284" t="s">
        <v>5881</v>
      </c>
    </row>
    <row r="32" spans="1:31" s="285" customFormat="1">
      <c r="A32" s="286" t="s">
        <v>5915</v>
      </c>
      <c r="B32" s="281" t="s">
        <v>5916</v>
      </c>
      <c r="C32" s="281">
        <v>12140</v>
      </c>
      <c r="D32" s="281" t="s">
        <v>2</v>
      </c>
      <c r="E32" s="281" t="s">
        <v>3</v>
      </c>
      <c r="F32" s="281" t="s">
        <v>3</v>
      </c>
      <c r="G32" s="281" t="s">
        <v>3</v>
      </c>
      <c r="H32" s="281">
        <v>3215</v>
      </c>
      <c r="I32" s="281">
        <v>3213</v>
      </c>
      <c r="J32" s="281">
        <v>4953</v>
      </c>
      <c r="K32" s="281" t="s">
        <v>218</v>
      </c>
      <c r="L32" s="281" t="s">
        <v>4466</v>
      </c>
      <c r="M32" s="281" t="s">
        <v>4467</v>
      </c>
      <c r="N32" s="282" t="s">
        <v>31600</v>
      </c>
      <c r="O32" s="282" t="s">
        <v>5915</v>
      </c>
      <c r="P32" s="282" t="s">
        <v>20</v>
      </c>
      <c r="Q32" s="282" t="s">
        <v>5917</v>
      </c>
      <c r="R32" s="282">
        <v>4</v>
      </c>
      <c r="S32" s="282" t="s">
        <v>5918</v>
      </c>
      <c r="T32" s="282" t="s">
        <v>5919</v>
      </c>
      <c r="U32" s="282" t="s">
        <v>5920</v>
      </c>
      <c r="V32" s="282" t="s">
        <v>5921</v>
      </c>
      <c r="W32" s="282" t="s">
        <v>5922</v>
      </c>
      <c r="X32" s="283" t="s">
        <v>5923</v>
      </c>
      <c r="Y32" s="283" t="s">
        <v>5924</v>
      </c>
      <c r="Z32" s="283" t="s">
        <v>33657</v>
      </c>
      <c r="AA32" s="283" t="s">
        <v>5925</v>
      </c>
      <c r="AB32" s="284" t="s">
        <v>5926</v>
      </c>
      <c r="AC32" s="284" t="s">
        <v>5919</v>
      </c>
      <c r="AD32" s="284" t="s">
        <v>33658</v>
      </c>
      <c r="AE32" s="284" t="s">
        <v>5927</v>
      </c>
    </row>
    <row r="33" spans="1:31" s="285" customFormat="1" ht="30">
      <c r="A33" s="286" t="s">
        <v>6154</v>
      </c>
      <c r="B33" s="281" t="s">
        <v>6155</v>
      </c>
      <c r="C33" s="281">
        <v>26064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355</v>
      </c>
      <c r="I33" s="281">
        <v>342</v>
      </c>
      <c r="J33" s="281">
        <v>1314</v>
      </c>
      <c r="K33" s="281" t="s">
        <v>218</v>
      </c>
      <c r="L33" s="281" t="s">
        <v>957</v>
      </c>
      <c r="M33" s="281" t="s">
        <v>958</v>
      </c>
      <c r="N33" s="282" t="s">
        <v>31600</v>
      </c>
      <c r="O33" s="282" t="s">
        <v>959</v>
      </c>
      <c r="P33" s="282" t="s">
        <v>40</v>
      </c>
      <c r="Q33" s="282" t="s">
        <v>960</v>
      </c>
      <c r="R33" s="282">
        <v>11</v>
      </c>
      <c r="S33" s="282" t="s">
        <v>961</v>
      </c>
      <c r="T33" s="282" t="s">
        <v>6156</v>
      </c>
      <c r="U33" s="282" t="s">
        <v>6157</v>
      </c>
      <c r="V33" s="282" t="s">
        <v>6158</v>
      </c>
      <c r="W33" s="282" t="s">
        <v>6159</v>
      </c>
      <c r="X33" s="283" t="s">
        <v>47</v>
      </c>
      <c r="Y33" s="283" t="s">
        <v>6160</v>
      </c>
      <c r="Z33" s="283" t="s">
        <v>33659</v>
      </c>
      <c r="AA33" s="283" t="s">
        <v>6158</v>
      </c>
      <c r="AB33" s="284" t="s">
        <v>967</v>
      </c>
      <c r="AC33" s="284" t="s">
        <v>968</v>
      </c>
      <c r="AD33" s="284" t="s">
        <v>33659</v>
      </c>
      <c r="AE33" s="284" t="s">
        <v>970</v>
      </c>
    </row>
    <row r="34" spans="1:31" s="285" customFormat="1" ht="30">
      <c r="A34" s="286" t="s">
        <v>6442</v>
      </c>
      <c r="B34" s="281" t="s">
        <v>6443</v>
      </c>
      <c r="C34" s="281">
        <v>22390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410</v>
      </c>
      <c r="I34" s="281">
        <v>401</v>
      </c>
      <c r="J34" s="281">
        <v>2527</v>
      </c>
      <c r="K34" s="281" t="s">
        <v>218</v>
      </c>
      <c r="L34" s="281" t="s">
        <v>3796</v>
      </c>
      <c r="M34" s="281" t="s">
        <v>3797</v>
      </c>
      <c r="N34" s="282" t="s">
        <v>31600</v>
      </c>
      <c r="O34" s="282" t="s">
        <v>6444</v>
      </c>
      <c r="P34" s="282" t="s">
        <v>40</v>
      </c>
      <c r="Q34" s="282" t="s">
        <v>6445</v>
      </c>
      <c r="R34" s="282">
        <v>7</v>
      </c>
      <c r="S34" s="282" t="s">
        <v>6446</v>
      </c>
      <c r="T34" s="282" t="s">
        <v>6447</v>
      </c>
      <c r="U34" s="282">
        <v>95395001</v>
      </c>
      <c r="V34" s="282" t="s">
        <v>6448</v>
      </c>
      <c r="W34" s="282" t="s">
        <v>3</v>
      </c>
      <c r="X34" s="283" t="s">
        <v>47</v>
      </c>
      <c r="Y34" s="283" t="s">
        <v>6449</v>
      </c>
      <c r="Z34" s="283" t="s">
        <v>33660</v>
      </c>
      <c r="AA34" s="283" t="s">
        <v>6450</v>
      </c>
      <c r="AB34" s="284" t="s">
        <v>6451</v>
      </c>
      <c r="AC34" s="284" t="s">
        <v>6452</v>
      </c>
      <c r="AD34" s="284" t="s">
        <v>33661</v>
      </c>
      <c r="AE34" s="284" t="s">
        <v>6453</v>
      </c>
    </row>
    <row r="35" spans="1:31" s="285" customFormat="1">
      <c r="A35" s="286" t="s">
        <v>6472</v>
      </c>
      <c r="B35" s="281" t="s">
        <v>6473</v>
      </c>
      <c r="C35" s="281">
        <v>4224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883</v>
      </c>
      <c r="I35" s="281">
        <v>866</v>
      </c>
      <c r="J35" s="281">
        <v>2053</v>
      </c>
      <c r="K35" s="281" t="s">
        <v>218</v>
      </c>
      <c r="L35" s="281" t="s">
        <v>901</v>
      </c>
      <c r="M35" s="281" t="s">
        <v>902</v>
      </c>
      <c r="N35" s="282" t="s">
        <v>31600</v>
      </c>
      <c r="O35" s="282" t="s">
        <v>6472</v>
      </c>
      <c r="P35" s="282" t="s">
        <v>20</v>
      </c>
      <c r="Q35" s="282" t="s">
        <v>6474</v>
      </c>
      <c r="R35" s="282">
        <v>3</v>
      </c>
      <c r="S35" s="282" t="s">
        <v>6475</v>
      </c>
      <c r="T35" s="282" t="s">
        <v>6476</v>
      </c>
      <c r="U35" s="282" t="s">
        <v>6477</v>
      </c>
      <c r="V35" s="282" t="s">
        <v>6478</v>
      </c>
      <c r="W35" s="282" t="s">
        <v>6479</v>
      </c>
      <c r="X35" s="283" t="s">
        <v>47</v>
      </c>
      <c r="Y35" s="283" t="s">
        <v>6480</v>
      </c>
      <c r="Z35" s="283">
        <v>694541022</v>
      </c>
      <c r="AA35" s="283" t="s">
        <v>6478</v>
      </c>
      <c r="AB35" s="284" t="s">
        <v>6481</v>
      </c>
      <c r="AC35" s="284" t="s">
        <v>6476</v>
      </c>
      <c r="AD35" s="284">
        <v>694541022</v>
      </c>
      <c r="AE35" s="284" t="s">
        <v>6482</v>
      </c>
    </row>
    <row r="36" spans="1:31" s="285" customFormat="1">
      <c r="A36" s="286" t="s">
        <v>6621</v>
      </c>
      <c r="B36" s="281" t="s">
        <v>6622</v>
      </c>
      <c r="C36" s="281">
        <v>15990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102</v>
      </c>
      <c r="I36" s="281">
        <v>95</v>
      </c>
      <c r="J36" s="281">
        <v>459</v>
      </c>
      <c r="K36" s="281" t="s">
        <v>218</v>
      </c>
      <c r="L36" s="281" t="s">
        <v>1695</v>
      </c>
      <c r="M36" s="281" t="s">
        <v>1696</v>
      </c>
      <c r="N36" s="282" t="s">
        <v>31600</v>
      </c>
      <c r="O36" s="282" t="s">
        <v>6623</v>
      </c>
      <c r="P36" s="282" t="s">
        <v>40</v>
      </c>
      <c r="Q36" s="282" t="s">
        <v>6624</v>
      </c>
      <c r="R36" s="282">
        <v>7</v>
      </c>
      <c r="S36" s="282" t="s">
        <v>6625</v>
      </c>
      <c r="T36" s="282" t="s">
        <v>6626</v>
      </c>
      <c r="U36" s="282">
        <v>0</v>
      </c>
      <c r="V36" s="282" t="s">
        <v>6627</v>
      </c>
      <c r="W36" s="282" t="s">
        <v>6628</v>
      </c>
      <c r="X36" s="283" t="s">
        <v>6629</v>
      </c>
      <c r="Y36" s="283" t="s">
        <v>6630</v>
      </c>
      <c r="Z36" s="283" t="s">
        <v>6631</v>
      </c>
      <c r="AA36" s="283" t="s">
        <v>6632</v>
      </c>
      <c r="AB36" s="284" t="s">
        <v>6633</v>
      </c>
      <c r="AC36" s="284" t="s">
        <v>6634</v>
      </c>
      <c r="AD36" s="284" t="s">
        <v>33662</v>
      </c>
      <c r="AE36" s="284" t="s">
        <v>6635</v>
      </c>
    </row>
    <row r="37" spans="1:31" s="285" customFormat="1">
      <c r="A37" s="286" t="s">
        <v>7138</v>
      </c>
      <c r="B37" s="281" t="s">
        <v>7139</v>
      </c>
      <c r="C37" s="281">
        <v>16151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235</v>
      </c>
      <c r="I37" s="281">
        <v>251</v>
      </c>
      <c r="J37" s="281">
        <v>854</v>
      </c>
      <c r="K37" s="281" t="s">
        <v>218</v>
      </c>
      <c r="L37" s="281" t="s">
        <v>219</v>
      </c>
      <c r="M37" s="281" t="s">
        <v>220</v>
      </c>
      <c r="N37" s="282" t="s">
        <v>31600</v>
      </c>
      <c r="O37" s="282" t="s">
        <v>7140</v>
      </c>
      <c r="P37" s="282" t="s">
        <v>40</v>
      </c>
      <c r="Q37" s="282" t="s">
        <v>7141</v>
      </c>
      <c r="R37" s="282">
        <v>3</v>
      </c>
      <c r="S37" s="282" t="s">
        <v>7142</v>
      </c>
      <c r="T37" s="282" t="s">
        <v>7143</v>
      </c>
      <c r="U37" s="282" t="s">
        <v>7144</v>
      </c>
      <c r="V37" s="282" t="s">
        <v>7145</v>
      </c>
      <c r="W37" s="282" t="s">
        <v>7146</v>
      </c>
      <c r="X37" s="283" t="s">
        <v>47</v>
      </c>
      <c r="Y37" s="283" t="s">
        <v>7147</v>
      </c>
      <c r="Z37" s="283" t="s">
        <v>7144</v>
      </c>
      <c r="AA37" s="283" t="s">
        <v>7148</v>
      </c>
      <c r="AB37" s="284" t="s">
        <v>7149</v>
      </c>
      <c r="AC37" s="284" t="s">
        <v>7150</v>
      </c>
      <c r="AD37" s="284" t="s">
        <v>33663</v>
      </c>
      <c r="AE37" s="284" t="s">
        <v>7151</v>
      </c>
    </row>
    <row r="38" spans="1:31" s="285" customFormat="1" ht="30">
      <c r="A38" s="286" t="s">
        <v>7152</v>
      </c>
      <c r="B38" s="281" t="s">
        <v>7153</v>
      </c>
      <c r="C38" s="281">
        <v>20695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138</v>
      </c>
      <c r="I38" s="281">
        <v>123</v>
      </c>
      <c r="J38" s="281">
        <v>1175</v>
      </c>
      <c r="K38" s="281" t="s">
        <v>218</v>
      </c>
      <c r="L38" s="281" t="s">
        <v>1695</v>
      </c>
      <c r="M38" s="281" t="s">
        <v>1696</v>
      </c>
      <c r="N38" s="282" t="s">
        <v>31600</v>
      </c>
      <c r="O38" s="282" t="s">
        <v>7154</v>
      </c>
      <c r="P38" s="282" t="s">
        <v>40</v>
      </c>
      <c r="Q38" s="282" t="s">
        <v>7155</v>
      </c>
      <c r="R38" s="282">
        <v>7</v>
      </c>
      <c r="S38" s="282" t="s">
        <v>7156</v>
      </c>
      <c r="T38" s="282" t="s">
        <v>7157</v>
      </c>
      <c r="U38" s="282">
        <v>0</v>
      </c>
      <c r="V38" s="282" t="s">
        <v>7158</v>
      </c>
      <c r="W38" s="282" t="s">
        <v>7159</v>
      </c>
      <c r="X38" s="283" t="s">
        <v>47</v>
      </c>
      <c r="Y38" s="283" t="s">
        <v>7076</v>
      </c>
      <c r="Z38" s="283" t="s">
        <v>33664</v>
      </c>
      <c r="AA38" s="283" t="s">
        <v>7160</v>
      </c>
      <c r="AB38" s="284" t="s">
        <v>7161</v>
      </c>
      <c r="AC38" s="284" t="s">
        <v>7162</v>
      </c>
      <c r="AD38" s="284" t="s">
        <v>33665</v>
      </c>
      <c r="AE38" s="284" t="s">
        <v>7163</v>
      </c>
    </row>
    <row r="39" spans="1:31" s="285" customFormat="1" ht="30">
      <c r="A39" s="286" t="s">
        <v>7244</v>
      </c>
      <c r="B39" s="281" t="s">
        <v>7245</v>
      </c>
      <c r="C39" s="281">
        <v>3036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90</v>
      </c>
      <c r="I39" s="281">
        <v>84</v>
      </c>
      <c r="J39" s="281">
        <v>440</v>
      </c>
      <c r="K39" s="281" t="s">
        <v>218</v>
      </c>
      <c r="L39" s="281" t="s">
        <v>1695</v>
      </c>
      <c r="M39" s="281" t="s">
        <v>1696</v>
      </c>
      <c r="N39" s="282" t="s">
        <v>31600</v>
      </c>
      <c r="O39" s="282" t="s">
        <v>7154</v>
      </c>
      <c r="P39" s="282" t="s">
        <v>40</v>
      </c>
      <c r="Q39" s="282" t="s">
        <v>7155</v>
      </c>
      <c r="R39" s="282">
        <v>7</v>
      </c>
      <c r="S39" s="282" t="s">
        <v>7156</v>
      </c>
      <c r="T39" s="282" t="s">
        <v>7246</v>
      </c>
      <c r="U39" s="282">
        <v>0</v>
      </c>
      <c r="V39" s="282" t="s">
        <v>7247</v>
      </c>
      <c r="W39" s="282" t="s">
        <v>7248</v>
      </c>
      <c r="X39" s="283" t="s">
        <v>47</v>
      </c>
      <c r="Y39" s="283" t="s">
        <v>7249</v>
      </c>
      <c r="Z39" s="283" t="s">
        <v>33666</v>
      </c>
      <c r="AA39" s="283" t="s">
        <v>7250</v>
      </c>
      <c r="AB39" s="284" t="s">
        <v>7161</v>
      </c>
      <c r="AC39" s="284" t="s">
        <v>7162</v>
      </c>
      <c r="AD39" s="284" t="s">
        <v>33665</v>
      </c>
      <c r="AE39" s="284" t="s">
        <v>7163</v>
      </c>
    </row>
    <row r="40" spans="1:31" s="285" customFormat="1" ht="30">
      <c r="A40" s="286" t="s">
        <v>7406</v>
      </c>
      <c r="B40" s="281" t="s">
        <v>7407</v>
      </c>
      <c r="C40" s="281">
        <v>2927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261</v>
      </c>
      <c r="I40" s="281">
        <v>259</v>
      </c>
      <c r="J40" s="281">
        <v>1524</v>
      </c>
      <c r="K40" s="281" t="s">
        <v>218</v>
      </c>
      <c r="L40" s="281" t="s">
        <v>3796</v>
      </c>
      <c r="M40" s="281" t="s">
        <v>3797</v>
      </c>
      <c r="N40" s="282" t="s">
        <v>31600</v>
      </c>
      <c r="O40" s="282" t="s">
        <v>3798</v>
      </c>
      <c r="P40" s="282" t="s">
        <v>40</v>
      </c>
      <c r="Q40" s="282" t="s">
        <v>3799</v>
      </c>
      <c r="R40" s="282">
        <v>12</v>
      </c>
      <c r="S40" s="282" t="s">
        <v>3800</v>
      </c>
      <c r="T40" s="282" t="s">
        <v>7408</v>
      </c>
      <c r="U40" s="282">
        <v>0</v>
      </c>
      <c r="V40" s="282" t="s">
        <v>3803</v>
      </c>
      <c r="W40" s="282" t="s">
        <v>3</v>
      </c>
      <c r="X40" s="283" t="s">
        <v>47</v>
      </c>
      <c r="Y40" s="283" t="s">
        <v>7409</v>
      </c>
      <c r="Z40" s="283" t="s">
        <v>33667</v>
      </c>
      <c r="AA40" s="283" t="s">
        <v>7410</v>
      </c>
      <c r="AB40" s="284" t="s">
        <v>3806</v>
      </c>
      <c r="AC40" s="284" t="s">
        <v>3807</v>
      </c>
      <c r="AD40" s="284" t="s">
        <v>33668</v>
      </c>
      <c r="AE40" s="284" t="s">
        <v>3808</v>
      </c>
    </row>
    <row r="41" spans="1:31" s="285" customFormat="1" ht="30">
      <c r="A41" s="286" t="s">
        <v>7872</v>
      </c>
      <c r="B41" s="281" t="s">
        <v>7873</v>
      </c>
      <c r="C41" s="281">
        <v>28796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352</v>
      </c>
      <c r="I41" s="281">
        <v>338</v>
      </c>
      <c r="J41" s="281">
        <v>886</v>
      </c>
      <c r="K41" s="281" t="s">
        <v>218</v>
      </c>
      <c r="L41" s="281" t="s">
        <v>957</v>
      </c>
      <c r="M41" s="281" t="s">
        <v>958</v>
      </c>
      <c r="N41" s="282" t="s">
        <v>31600</v>
      </c>
      <c r="O41" s="282" t="s">
        <v>959</v>
      </c>
      <c r="P41" s="282" t="s">
        <v>40</v>
      </c>
      <c r="Q41" s="282" t="s">
        <v>960</v>
      </c>
      <c r="R41" s="282">
        <v>11</v>
      </c>
      <c r="S41" s="282" t="s">
        <v>961</v>
      </c>
      <c r="T41" s="282" t="s">
        <v>7874</v>
      </c>
      <c r="U41" s="282" t="s">
        <v>7875</v>
      </c>
      <c r="V41" s="282" t="s">
        <v>970</v>
      </c>
      <c r="W41" s="282" t="s">
        <v>3</v>
      </c>
      <c r="X41" s="283" t="s">
        <v>47</v>
      </c>
      <c r="Y41" s="283" t="s">
        <v>7876</v>
      </c>
      <c r="Z41" s="283" t="s">
        <v>33669</v>
      </c>
      <c r="AA41" s="283" t="s">
        <v>7877</v>
      </c>
      <c r="AB41" s="284" t="s">
        <v>967</v>
      </c>
      <c r="AC41" s="284" t="s">
        <v>968</v>
      </c>
      <c r="AD41" s="284" t="s">
        <v>33669</v>
      </c>
      <c r="AE41" s="284" t="s">
        <v>970</v>
      </c>
    </row>
    <row r="42" spans="1:31" s="285" customFormat="1" ht="30">
      <c r="A42" s="286" t="s">
        <v>7936</v>
      </c>
      <c r="B42" s="281" t="s">
        <v>7937</v>
      </c>
      <c r="C42" s="281">
        <v>10232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342</v>
      </c>
      <c r="I42" s="281">
        <v>332</v>
      </c>
      <c r="J42" s="281">
        <v>1320</v>
      </c>
      <c r="K42" s="281" t="s">
        <v>218</v>
      </c>
      <c r="L42" s="281" t="s">
        <v>3796</v>
      </c>
      <c r="M42" s="281" t="s">
        <v>3797</v>
      </c>
      <c r="N42" s="282" t="s">
        <v>31600</v>
      </c>
      <c r="O42" s="282" t="s">
        <v>3798</v>
      </c>
      <c r="P42" s="282" t="s">
        <v>40</v>
      </c>
      <c r="Q42" s="282" t="s">
        <v>3799</v>
      </c>
      <c r="R42" s="282">
        <v>12</v>
      </c>
      <c r="S42" s="282" t="s">
        <v>3800</v>
      </c>
      <c r="T42" s="282" t="s">
        <v>7938</v>
      </c>
      <c r="U42" s="282" t="s">
        <v>7939</v>
      </c>
      <c r="V42" s="282" t="s">
        <v>3803</v>
      </c>
      <c r="W42" s="282" t="s">
        <v>3</v>
      </c>
      <c r="X42" s="283" t="s">
        <v>47</v>
      </c>
      <c r="Y42" s="283" t="s">
        <v>7940</v>
      </c>
      <c r="Z42" s="283" t="s">
        <v>7939</v>
      </c>
      <c r="AA42" s="283" t="s">
        <v>7941</v>
      </c>
      <c r="AB42" s="284" t="s">
        <v>3806</v>
      </c>
      <c r="AC42" s="284" t="s">
        <v>3807</v>
      </c>
      <c r="AD42" s="284" t="s">
        <v>33670</v>
      </c>
      <c r="AE42" s="284" t="s">
        <v>3808</v>
      </c>
    </row>
    <row r="43" spans="1:31" s="285" customFormat="1">
      <c r="A43" s="286" t="s">
        <v>7942</v>
      </c>
      <c r="B43" s="281" t="s">
        <v>7943</v>
      </c>
      <c r="C43" s="281">
        <v>30429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572</v>
      </c>
      <c r="I43" s="281">
        <v>560</v>
      </c>
      <c r="J43" s="281">
        <v>1905</v>
      </c>
      <c r="K43" s="281" t="s">
        <v>218</v>
      </c>
      <c r="L43" s="281" t="s">
        <v>1695</v>
      </c>
      <c r="M43" s="281" t="s">
        <v>1696</v>
      </c>
      <c r="N43" s="282" t="s">
        <v>31600</v>
      </c>
      <c r="O43" s="282" t="s">
        <v>7944</v>
      </c>
      <c r="P43" s="282" t="s">
        <v>40</v>
      </c>
      <c r="Q43" s="282" t="s">
        <v>7945</v>
      </c>
      <c r="R43" s="282">
        <v>3</v>
      </c>
      <c r="S43" s="282" t="s">
        <v>7946</v>
      </c>
      <c r="T43" s="282" t="s">
        <v>7947</v>
      </c>
      <c r="U43" s="282" t="s">
        <v>7948</v>
      </c>
      <c r="V43" s="282" t="s">
        <v>7949</v>
      </c>
      <c r="W43" s="282" t="s">
        <v>7950</v>
      </c>
      <c r="X43" s="283" t="s">
        <v>47</v>
      </c>
      <c r="Y43" s="283" t="s">
        <v>7293</v>
      </c>
      <c r="Z43" s="283" t="s">
        <v>7948</v>
      </c>
      <c r="AA43" s="283" t="s">
        <v>7951</v>
      </c>
      <c r="AB43" s="284" t="s">
        <v>7952</v>
      </c>
      <c r="AC43" s="284" t="s">
        <v>7953</v>
      </c>
      <c r="AD43" s="284" t="s">
        <v>33671</v>
      </c>
      <c r="AE43" s="284" t="s">
        <v>7954</v>
      </c>
    </row>
    <row r="44" spans="1:31" s="285" customFormat="1">
      <c r="A44" s="286" t="s">
        <v>7944</v>
      </c>
      <c r="B44" s="281" t="s">
        <v>7975</v>
      </c>
      <c r="C44" s="281">
        <v>25946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1293</v>
      </c>
      <c r="I44" s="281">
        <v>1268</v>
      </c>
      <c r="J44" s="281">
        <v>2479</v>
      </c>
      <c r="K44" s="281" t="s">
        <v>218</v>
      </c>
      <c r="L44" s="281" t="s">
        <v>1695</v>
      </c>
      <c r="M44" s="281" t="s">
        <v>1696</v>
      </c>
      <c r="N44" s="282" t="s">
        <v>31600</v>
      </c>
      <c r="O44" s="282" t="s">
        <v>7944</v>
      </c>
      <c r="P44" s="282" t="s">
        <v>20</v>
      </c>
      <c r="Q44" s="282" t="s">
        <v>7945</v>
      </c>
      <c r="R44" s="282">
        <v>3</v>
      </c>
      <c r="S44" s="282" t="s">
        <v>7946</v>
      </c>
      <c r="T44" s="282" t="s">
        <v>7976</v>
      </c>
      <c r="U44" s="282" t="s">
        <v>7977</v>
      </c>
      <c r="V44" s="282" t="s">
        <v>7954</v>
      </c>
      <c r="W44" s="282" t="s">
        <v>7950</v>
      </c>
      <c r="X44" s="283" t="s">
        <v>47</v>
      </c>
      <c r="Y44" s="283" t="s">
        <v>7978</v>
      </c>
      <c r="Z44" s="283" t="s">
        <v>33672</v>
      </c>
      <c r="AA44" s="283" t="s">
        <v>7979</v>
      </c>
      <c r="AB44" s="284" t="s">
        <v>7952</v>
      </c>
      <c r="AC44" s="284" t="s">
        <v>7953</v>
      </c>
      <c r="AD44" s="284" t="s">
        <v>33671</v>
      </c>
      <c r="AE44" s="284" t="s">
        <v>7954</v>
      </c>
    </row>
    <row r="45" spans="1:31" s="285" customFormat="1">
      <c r="A45" s="286" t="s">
        <v>8611</v>
      </c>
      <c r="B45" s="281" t="s">
        <v>8612</v>
      </c>
      <c r="C45" s="281">
        <v>13587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497</v>
      </c>
      <c r="I45" s="281">
        <v>493</v>
      </c>
      <c r="J45" s="281">
        <v>1790</v>
      </c>
      <c r="K45" s="281" t="s">
        <v>218</v>
      </c>
      <c r="L45" s="281" t="s">
        <v>219</v>
      </c>
      <c r="M45" s="281" t="s">
        <v>220</v>
      </c>
      <c r="N45" s="282" t="s">
        <v>31600</v>
      </c>
      <c r="O45" s="282" t="s">
        <v>7140</v>
      </c>
      <c r="P45" s="282" t="s">
        <v>40</v>
      </c>
      <c r="Q45" s="282" t="s">
        <v>7141</v>
      </c>
      <c r="R45" s="282">
        <v>3</v>
      </c>
      <c r="S45" s="282" t="s">
        <v>7142</v>
      </c>
      <c r="T45" s="282" t="s">
        <v>8613</v>
      </c>
      <c r="U45" s="282" t="s">
        <v>7144</v>
      </c>
      <c r="V45" s="282" t="s">
        <v>8614</v>
      </c>
      <c r="W45" s="282" t="s">
        <v>8615</v>
      </c>
      <c r="X45" s="283" t="s">
        <v>8616</v>
      </c>
      <c r="Y45" s="283" t="s">
        <v>8617</v>
      </c>
      <c r="Z45" s="283" t="s">
        <v>33673</v>
      </c>
      <c r="AA45" s="283" t="s">
        <v>8618</v>
      </c>
      <c r="AB45" s="284" t="s">
        <v>7149</v>
      </c>
      <c r="AC45" s="284" t="s">
        <v>7150</v>
      </c>
      <c r="AD45" s="284" t="s">
        <v>7144</v>
      </c>
      <c r="AE45" s="284" t="s">
        <v>7151</v>
      </c>
    </row>
    <row r="46" spans="1:31" s="285" customFormat="1" ht="45">
      <c r="A46" s="286" t="s">
        <v>8639</v>
      </c>
      <c r="B46" s="281" t="s">
        <v>8640</v>
      </c>
      <c r="C46" s="281">
        <v>8013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206</v>
      </c>
      <c r="I46" s="281">
        <v>205</v>
      </c>
      <c r="J46" s="281">
        <v>306</v>
      </c>
      <c r="K46" s="281" t="s">
        <v>218</v>
      </c>
      <c r="L46" s="281" t="s">
        <v>1695</v>
      </c>
      <c r="M46" s="281" t="s">
        <v>1696</v>
      </c>
      <c r="N46" s="282" t="s">
        <v>31600</v>
      </c>
      <c r="O46" s="282" t="s">
        <v>1697</v>
      </c>
      <c r="P46" s="282" t="s">
        <v>40</v>
      </c>
      <c r="Q46" s="282" t="s">
        <v>1698</v>
      </c>
      <c r="R46" s="282">
        <v>13</v>
      </c>
      <c r="S46" s="282" t="s">
        <v>1699</v>
      </c>
      <c r="T46" s="282" t="s">
        <v>8641</v>
      </c>
      <c r="U46" s="282">
        <v>0</v>
      </c>
      <c r="V46" s="282" t="s">
        <v>8642</v>
      </c>
      <c r="W46" s="282" t="s">
        <v>8643</v>
      </c>
      <c r="X46" s="283" t="s">
        <v>47</v>
      </c>
      <c r="Y46" s="283" t="s">
        <v>8644</v>
      </c>
      <c r="Z46" s="283" t="s">
        <v>33674</v>
      </c>
      <c r="AA46" s="283" t="s">
        <v>8645</v>
      </c>
      <c r="AB46" s="284" t="s">
        <v>1705</v>
      </c>
      <c r="AC46" s="284" t="s">
        <v>1706</v>
      </c>
      <c r="AD46" s="284" t="s">
        <v>8646</v>
      </c>
      <c r="AE46" s="284" t="s">
        <v>1707</v>
      </c>
    </row>
    <row r="47" spans="1:31" s="285" customFormat="1">
      <c r="A47" s="286" t="s">
        <v>8666</v>
      </c>
      <c r="B47" s="281" t="s">
        <v>8667</v>
      </c>
      <c r="C47" s="281">
        <v>29841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263</v>
      </c>
      <c r="I47" s="281">
        <v>248</v>
      </c>
      <c r="J47" s="281">
        <v>1744</v>
      </c>
      <c r="K47" s="281" t="s">
        <v>218</v>
      </c>
      <c r="L47" s="281" t="s">
        <v>1695</v>
      </c>
      <c r="M47" s="281" t="s">
        <v>1696</v>
      </c>
      <c r="N47" s="282" t="s">
        <v>31600</v>
      </c>
      <c r="O47" s="282" t="s">
        <v>8668</v>
      </c>
      <c r="P47" s="282" t="s">
        <v>40</v>
      </c>
      <c r="Q47" s="282" t="s">
        <v>8669</v>
      </c>
      <c r="R47" s="282">
        <v>7</v>
      </c>
      <c r="S47" s="282" t="s">
        <v>8670</v>
      </c>
      <c r="T47" s="282" t="s">
        <v>8671</v>
      </c>
      <c r="U47" s="282">
        <v>0</v>
      </c>
      <c r="V47" s="282" t="s">
        <v>8672</v>
      </c>
      <c r="W47" s="282" t="s">
        <v>8673</v>
      </c>
      <c r="X47" s="283" t="s">
        <v>47</v>
      </c>
      <c r="Y47" s="283" t="s">
        <v>8674</v>
      </c>
      <c r="Z47" s="283" t="s">
        <v>33675</v>
      </c>
      <c r="AA47" s="283" t="s">
        <v>8675</v>
      </c>
      <c r="AB47" s="284" t="s">
        <v>8676</v>
      </c>
      <c r="AC47" s="284" t="s">
        <v>8677</v>
      </c>
      <c r="AD47" s="284" t="s">
        <v>8678</v>
      </c>
      <c r="AE47" s="284" t="s">
        <v>8679</v>
      </c>
    </row>
    <row r="48" spans="1:31" s="285" customFormat="1">
      <c r="A48" s="286" t="s">
        <v>8793</v>
      </c>
      <c r="B48" s="281" t="s">
        <v>8794</v>
      </c>
      <c r="C48" s="281">
        <v>23287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578</v>
      </c>
      <c r="I48" s="281">
        <v>576</v>
      </c>
      <c r="J48" s="281">
        <v>2356</v>
      </c>
      <c r="K48" s="281" t="s">
        <v>218</v>
      </c>
      <c r="L48" s="281" t="s">
        <v>901</v>
      </c>
      <c r="M48" s="281" t="s">
        <v>902</v>
      </c>
      <c r="N48" s="282" t="s">
        <v>31600</v>
      </c>
      <c r="O48" s="282" t="s">
        <v>899</v>
      </c>
      <c r="P48" s="282" t="s">
        <v>40</v>
      </c>
      <c r="Q48" s="282" t="s">
        <v>903</v>
      </c>
      <c r="R48" s="282">
        <v>5</v>
      </c>
      <c r="S48" s="282" t="s">
        <v>904</v>
      </c>
      <c r="T48" s="282" t="s">
        <v>8795</v>
      </c>
      <c r="U48" s="282" t="s">
        <v>8796</v>
      </c>
      <c r="V48" s="282" t="s">
        <v>907</v>
      </c>
      <c r="W48" s="282" t="s">
        <v>8797</v>
      </c>
      <c r="X48" s="283" t="s">
        <v>47</v>
      </c>
      <c r="Y48" s="283" t="s">
        <v>8798</v>
      </c>
      <c r="Z48" s="283" t="s">
        <v>906</v>
      </c>
      <c r="AA48" s="283" t="s">
        <v>907</v>
      </c>
      <c r="AB48" s="284" t="s">
        <v>910</v>
      </c>
      <c r="AC48" s="284" t="s">
        <v>905</v>
      </c>
      <c r="AD48" s="284" t="s">
        <v>33632</v>
      </c>
      <c r="AE48" s="284" t="s">
        <v>911</v>
      </c>
    </row>
    <row r="49" spans="1:31" s="285" customFormat="1">
      <c r="A49" s="286" t="s">
        <v>9518</v>
      </c>
      <c r="B49" s="281" t="s">
        <v>9519</v>
      </c>
      <c r="C49" s="281">
        <v>30906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445</v>
      </c>
      <c r="I49" s="281">
        <v>440</v>
      </c>
      <c r="J49" s="281">
        <v>1427</v>
      </c>
      <c r="K49" s="281" t="s">
        <v>218</v>
      </c>
      <c r="L49" s="281" t="s">
        <v>901</v>
      </c>
      <c r="M49" s="281" t="s">
        <v>902</v>
      </c>
      <c r="N49" s="282" t="s">
        <v>31600</v>
      </c>
      <c r="O49" s="282" t="s">
        <v>9520</v>
      </c>
      <c r="P49" s="282" t="s">
        <v>40</v>
      </c>
      <c r="Q49" s="282" t="s">
        <v>9521</v>
      </c>
      <c r="R49" s="282">
        <v>6</v>
      </c>
      <c r="S49" s="282" t="s">
        <v>9522</v>
      </c>
      <c r="T49" s="282" t="s">
        <v>9523</v>
      </c>
      <c r="U49" s="282" t="s">
        <v>9524</v>
      </c>
      <c r="V49" s="282" t="s">
        <v>9525</v>
      </c>
      <c r="W49" s="282" t="s">
        <v>9526</v>
      </c>
      <c r="X49" s="283" t="s">
        <v>47</v>
      </c>
      <c r="Y49" s="283" t="s">
        <v>9527</v>
      </c>
      <c r="Z49" s="283" t="s">
        <v>33676</v>
      </c>
      <c r="AA49" s="283" t="s">
        <v>9525</v>
      </c>
      <c r="AB49" s="284" t="s">
        <v>9528</v>
      </c>
      <c r="AC49" s="284" t="s">
        <v>9529</v>
      </c>
      <c r="AD49" s="284" t="s">
        <v>33677</v>
      </c>
      <c r="AE49" s="284" t="s">
        <v>9530</v>
      </c>
    </row>
    <row r="50" spans="1:31" s="285" customFormat="1">
      <c r="A50" s="286" t="s">
        <v>9647</v>
      </c>
      <c r="B50" s="281" t="s">
        <v>9648</v>
      </c>
      <c r="C50" s="281">
        <v>24183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2699</v>
      </c>
      <c r="I50" s="281">
        <v>2717</v>
      </c>
      <c r="J50" s="281">
        <v>2239</v>
      </c>
      <c r="K50" s="281" t="s">
        <v>218</v>
      </c>
      <c r="L50" s="281" t="s">
        <v>219</v>
      </c>
      <c r="M50" s="281" t="s">
        <v>220</v>
      </c>
      <c r="N50" s="282" t="s">
        <v>31599</v>
      </c>
      <c r="O50" s="282" t="s">
        <v>3</v>
      </c>
      <c r="P50" s="282" t="s">
        <v>7</v>
      </c>
      <c r="Q50" s="282" t="s">
        <v>3</v>
      </c>
      <c r="R50" s="282" t="s">
        <v>3</v>
      </c>
      <c r="S50" s="282" t="s">
        <v>3</v>
      </c>
      <c r="T50" s="282" t="s">
        <v>9649</v>
      </c>
      <c r="U50" s="282" t="s">
        <v>3</v>
      </c>
      <c r="V50" s="282" t="s">
        <v>9650</v>
      </c>
      <c r="W50" s="282" t="s">
        <v>9651</v>
      </c>
      <c r="X50" s="283" t="s">
        <v>47</v>
      </c>
      <c r="Y50" s="283" t="s">
        <v>9652</v>
      </c>
      <c r="Z50" s="283" t="s">
        <v>33678</v>
      </c>
      <c r="AA50" s="283" t="s">
        <v>9650</v>
      </c>
      <c r="AB50" s="284" t="s">
        <v>9653</v>
      </c>
      <c r="AC50" s="284" t="s">
        <v>9649</v>
      </c>
      <c r="AD50" s="284" t="s">
        <v>33678</v>
      </c>
      <c r="AE50" s="284" t="s">
        <v>9650</v>
      </c>
    </row>
    <row r="51" spans="1:31" s="285" customFormat="1">
      <c r="A51" s="286" t="s">
        <v>9654</v>
      </c>
      <c r="B51" s="281" t="s">
        <v>9655</v>
      </c>
      <c r="C51" s="281">
        <v>26152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1115</v>
      </c>
      <c r="I51" s="281">
        <v>1128</v>
      </c>
      <c r="J51" s="281">
        <v>1830</v>
      </c>
      <c r="K51" s="281" t="s">
        <v>218</v>
      </c>
      <c r="L51" s="281" t="s">
        <v>3067</v>
      </c>
      <c r="M51" s="281" t="s">
        <v>3068</v>
      </c>
      <c r="N51" s="282" t="s">
        <v>31600</v>
      </c>
      <c r="O51" s="282" t="s">
        <v>9654</v>
      </c>
      <c r="P51" s="282" t="s">
        <v>20</v>
      </c>
      <c r="Q51" s="282" t="s">
        <v>9656</v>
      </c>
      <c r="R51" s="282">
        <v>4</v>
      </c>
      <c r="S51" s="282" t="s">
        <v>9657</v>
      </c>
      <c r="T51" s="282" t="s">
        <v>9658</v>
      </c>
      <c r="U51" s="282" t="s">
        <v>9659</v>
      </c>
      <c r="V51" s="282" t="s">
        <v>9660</v>
      </c>
      <c r="W51" s="282" t="s">
        <v>9661</v>
      </c>
      <c r="X51" s="283" t="s">
        <v>47</v>
      </c>
      <c r="Y51" s="283" t="s">
        <v>1553</v>
      </c>
      <c r="Z51" s="283" t="s">
        <v>9659</v>
      </c>
      <c r="AA51" s="283" t="s">
        <v>9662</v>
      </c>
      <c r="AB51" s="284" t="s">
        <v>9663</v>
      </c>
      <c r="AC51" s="284" t="s">
        <v>9658</v>
      </c>
      <c r="AD51" s="284" t="s">
        <v>9659</v>
      </c>
      <c r="AE51" s="284" t="s">
        <v>9660</v>
      </c>
    </row>
    <row r="52" spans="1:31" s="285" customFormat="1" ht="30">
      <c r="A52" s="286" t="s">
        <v>9713</v>
      </c>
      <c r="B52" s="281" t="s">
        <v>9714</v>
      </c>
      <c r="C52" s="281">
        <v>30942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703</v>
      </c>
      <c r="I52" s="281">
        <v>692</v>
      </c>
      <c r="J52" s="281">
        <v>1992</v>
      </c>
      <c r="K52" s="281" t="s">
        <v>218</v>
      </c>
      <c r="L52" s="281" t="s">
        <v>957</v>
      </c>
      <c r="M52" s="281" t="s">
        <v>958</v>
      </c>
      <c r="N52" s="282" t="s">
        <v>31600</v>
      </c>
      <c r="O52" s="282" t="s">
        <v>9715</v>
      </c>
      <c r="P52" s="282" t="s">
        <v>40</v>
      </c>
      <c r="Q52" s="282" t="s">
        <v>9716</v>
      </c>
      <c r="R52" s="282">
        <v>5</v>
      </c>
      <c r="S52" s="282" t="s">
        <v>9717</v>
      </c>
      <c r="T52" s="282" t="s">
        <v>9718</v>
      </c>
      <c r="U52" s="282" t="s">
        <v>9719</v>
      </c>
      <c r="V52" s="282" t="s">
        <v>9720</v>
      </c>
      <c r="W52" s="282" t="s">
        <v>9721</v>
      </c>
      <c r="X52" s="283" t="s">
        <v>11</v>
      </c>
      <c r="Y52" s="283" t="s">
        <v>9722</v>
      </c>
      <c r="Z52" s="283" t="s">
        <v>9719</v>
      </c>
      <c r="AA52" s="283" t="s">
        <v>9720</v>
      </c>
      <c r="AB52" s="284" t="s">
        <v>9723</v>
      </c>
      <c r="AC52" s="284" t="s">
        <v>9724</v>
      </c>
      <c r="AD52" s="284" t="s">
        <v>33679</v>
      </c>
      <c r="AE52" s="284" t="s">
        <v>9725</v>
      </c>
    </row>
    <row r="53" spans="1:31" s="285" customFormat="1" ht="30">
      <c r="A53" s="286" t="s">
        <v>9835</v>
      </c>
      <c r="B53" s="281" t="s">
        <v>9836</v>
      </c>
      <c r="C53" s="281">
        <v>11156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300</v>
      </c>
      <c r="I53" s="281">
        <v>289</v>
      </c>
      <c r="J53" s="281">
        <v>1099</v>
      </c>
      <c r="K53" s="281" t="s">
        <v>218</v>
      </c>
      <c r="L53" s="281" t="s">
        <v>3067</v>
      </c>
      <c r="M53" s="281" t="s">
        <v>3068</v>
      </c>
      <c r="N53" s="282" t="s">
        <v>31600</v>
      </c>
      <c r="O53" s="282" t="s">
        <v>4493</v>
      </c>
      <c r="P53" s="282" t="s">
        <v>40</v>
      </c>
      <c r="Q53" s="282" t="s">
        <v>4495</v>
      </c>
      <c r="R53" s="282">
        <v>10</v>
      </c>
      <c r="S53" s="282" t="s">
        <v>4496</v>
      </c>
      <c r="T53" s="282" t="s">
        <v>9837</v>
      </c>
      <c r="U53" s="282">
        <v>0</v>
      </c>
      <c r="V53" s="282" t="s">
        <v>9838</v>
      </c>
      <c r="W53" s="282" t="s">
        <v>9839</v>
      </c>
      <c r="X53" s="283" t="s">
        <v>47</v>
      </c>
      <c r="Y53" s="283" t="s">
        <v>5306</v>
      </c>
      <c r="Z53" s="283" t="s">
        <v>4498</v>
      </c>
      <c r="AA53" s="283" t="s">
        <v>9840</v>
      </c>
      <c r="AB53" s="284" t="s">
        <v>4502</v>
      </c>
      <c r="AC53" s="284" t="s">
        <v>4497</v>
      </c>
      <c r="AD53" s="284" t="s">
        <v>4498</v>
      </c>
      <c r="AE53" s="284" t="s">
        <v>5307</v>
      </c>
    </row>
    <row r="54" spans="1:31" s="285" customFormat="1" ht="30">
      <c r="A54" s="286" t="s">
        <v>10022</v>
      </c>
      <c r="B54" s="281" t="s">
        <v>10023</v>
      </c>
      <c r="C54" s="281">
        <v>27030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162</v>
      </c>
      <c r="I54" s="281">
        <v>175</v>
      </c>
      <c r="J54" s="281">
        <v>707</v>
      </c>
      <c r="K54" s="281" t="s">
        <v>218</v>
      </c>
      <c r="L54" s="281" t="s">
        <v>219</v>
      </c>
      <c r="M54" s="281" t="s">
        <v>220</v>
      </c>
      <c r="N54" s="282" t="s">
        <v>31600</v>
      </c>
      <c r="O54" s="282" t="s">
        <v>2483</v>
      </c>
      <c r="P54" s="282" t="s">
        <v>40</v>
      </c>
      <c r="Q54" s="282" t="s">
        <v>2485</v>
      </c>
      <c r="R54" s="282">
        <v>7</v>
      </c>
      <c r="S54" s="282" t="s">
        <v>2486</v>
      </c>
      <c r="T54" s="282" t="s">
        <v>10024</v>
      </c>
      <c r="U54" s="282" t="s">
        <v>10025</v>
      </c>
      <c r="V54" s="282" t="s">
        <v>10026</v>
      </c>
      <c r="W54" s="282" t="s">
        <v>10027</v>
      </c>
      <c r="X54" s="283" t="s">
        <v>47</v>
      </c>
      <c r="Y54" s="283" t="s">
        <v>10028</v>
      </c>
      <c r="Z54" s="283" t="s">
        <v>33680</v>
      </c>
      <c r="AA54" s="283" t="s">
        <v>10029</v>
      </c>
      <c r="AB54" s="284" t="s">
        <v>2492</v>
      </c>
      <c r="AC54" s="284" t="s">
        <v>2493</v>
      </c>
      <c r="AD54" s="284" t="s">
        <v>33680</v>
      </c>
      <c r="AE54" s="284" t="s">
        <v>2489</v>
      </c>
    </row>
    <row r="55" spans="1:31" s="285" customFormat="1" ht="30">
      <c r="A55" s="286" t="s">
        <v>10143</v>
      </c>
      <c r="B55" s="281" t="s">
        <v>10144</v>
      </c>
      <c r="C55" s="281">
        <v>11943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1101</v>
      </c>
      <c r="I55" s="281">
        <v>1113</v>
      </c>
      <c r="J55" s="281">
        <v>965</v>
      </c>
      <c r="K55" s="281" t="s">
        <v>218</v>
      </c>
      <c r="L55" s="281" t="s">
        <v>4466</v>
      </c>
      <c r="M55" s="281" t="s">
        <v>4467</v>
      </c>
      <c r="N55" s="282" t="s">
        <v>31600</v>
      </c>
      <c r="O55" s="282" t="s">
        <v>5212</v>
      </c>
      <c r="P55" s="282" t="s">
        <v>40</v>
      </c>
      <c r="Q55" s="282" t="s">
        <v>5213</v>
      </c>
      <c r="R55" s="282">
        <v>8</v>
      </c>
      <c r="S55" s="282" t="s">
        <v>5214</v>
      </c>
      <c r="T55" s="282" t="s">
        <v>10145</v>
      </c>
      <c r="U55" s="282">
        <v>0</v>
      </c>
      <c r="V55" s="282" t="s">
        <v>5221</v>
      </c>
      <c r="W55" s="282" t="s">
        <v>10146</v>
      </c>
      <c r="X55" s="283" t="s">
        <v>1007</v>
      </c>
      <c r="Y55" s="283" t="s">
        <v>10147</v>
      </c>
      <c r="Z55" s="283" t="s">
        <v>727</v>
      </c>
      <c r="AA55" s="283" t="s">
        <v>10148</v>
      </c>
      <c r="AB55" s="284" t="s">
        <v>5219</v>
      </c>
      <c r="AC55" s="284" t="s">
        <v>5220</v>
      </c>
      <c r="AD55" s="284" t="s">
        <v>33648</v>
      </c>
      <c r="AE55" s="284" t="s">
        <v>5221</v>
      </c>
    </row>
    <row r="56" spans="1:31" s="285" customFormat="1" ht="30">
      <c r="A56" s="286" t="s">
        <v>10346</v>
      </c>
      <c r="B56" s="281" t="s">
        <v>10347</v>
      </c>
      <c r="C56" s="281">
        <v>9724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660</v>
      </c>
      <c r="I56" s="281">
        <v>649</v>
      </c>
      <c r="J56" s="281">
        <v>1659</v>
      </c>
      <c r="K56" s="281" t="s">
        <v>218</v>
      </c>
      <c r="L56" s="281" t="s">
        <v>957</v>
      </c>
      <c r="M56" s="281" t="s">
        <v>958</v>
      </c>
      <c r="N56" s="282" t="s">
        <v>31600</v>
      </c>
      <c r="O56" s="282" t="s">
        <v>959</v>
      </c>
      <c r="P56" s="282" t="s">
        <v>40</v>
      </c>
      <c r="Q56" s="282" t="s">
        <v>960</v>
      </c>
      <c r="R56" s="282">
        <v>11</v>
      </c>
      <c r="S56" s="282" t="s">
        <v>961</v>
      </c>
      <c r="T56" s="282" t="s">
        <v>10348</v>
      </c>
      <c r="U56" s="282" t="s">
        <v>10349</v>
      </c>
      <c r="V56" s="282" t="s">
        <v>1054</v>
      </c>
      <c r="W56" s="282" t="s">
        <v>10350</v>
      </c>
      <c r="X56" s="283" t="s">
        <v>47</v>
      </c>
      <c r="Y56" s="283" t="s">
        <v>10351</v>
      </c>
      <c r="Z56" s="283"/>
      <c r="AA56" s="283" t="s">
        <v>10352</v>
      </c>
      <c r="AB56" s="284" t="s">
        <v>967</v>
      </c>
      <c r="AC56" s="284" t="s">
        <v>968</v>
      </c>
      <c r="AD56" s="284">
        <v>94575027</v>
      </c>
      <c r="AE56" s="284" t="s">
        <v>970</v>
      </c>
    </row>
    <row r="57" spans="1:31" s="285" customFormat="1" ht="30">
      <c r="A57" s="286" t="s">
        <v>10579</v>
      </c>
      <c r="B57" s="281" t="s">
        <v>10580</v>
      </c>
      <c r="C57" s="281">
        <v>29452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93</v>
      </c>
      <c r="I57" s="281">
        <v>93</v>
      </c>
      <c r="J57" s="281">
        <v>565</v>
      </c>
      <c r="K57" s="281" t="s">
        <v>218</v>
      </c>
      <c r="L57" s="281" t="s">
        <v>1695</v>
      </c>
      <c r="M57" s="281" t="s">
        <v>1696</v>
      </c>
      <c r="N57" s="282" t="s">
        <v>31600</v>
      </c>
      <c r="O57" s="282" t="s">
        <v>7154</v>
      </c>
      <c r="P57" s="282" t="s">
        <v>40</v>
      </c>
      <c r="Q57" s="282" t="s">
        <v>7155</v>
      </c>
      <c r="R57" s="282">
        <v>7</v>
      </c>
      <c r="S57" s="282" t="s">
        <v>7156</v>
      </c>
      <c r="T57" s="282" t="s">
        <v>10581</v>
      </c>
      <c r="U57" s="282">
        <v>0</v>
      </c>
      <c r="V57" s="282" t="s">
        <v>10582</v>
      </c>
      <c r="W57" s="282" t="s">
        <v>10583</v>
      </c>
      <c r="X57" s="283" t="s">
        <v>47</v>
      </c>
      <c r="Y57" s="283" t="s">
        <v>10584</v>
      </c>
      <c r="Z57" s="283" t="s">
        <v>33681</v>
      </c>
      <c r="AA57" s="283" t="s">
        <v>10585</v>
      </c>
      <c r="AB57" s="284" t="s">
        <v>7161</v>
      </c>
      <c r="AC57" s="284" t="s">
        <v>7162</v>
      </c>
      <c r="AD57" s="284" t="s">
        <v>33665</v>
      </c>
      <c r="AE57" s="284" t="s">
        <v>7163</v>
      </c>
    </row>
    <row r="58" spans="1:31" s="285" customFormat="1">
      <c r="A58" s="286" t="s">
        <v>10640</v>
      </c>
      <c r="B58" s="281" t="s">
        <v>10641</v>
      </c>
      <c r="C58" s="281">
        <v>10676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274</v>
      </c>
      <c r="I58" s="281">
        <v>286</v>
      </c>
      <c r="J58" s="281">
        <v>705</v>
      </c>
      <c r="K58" s="281" t="s">
        <v>218</v>
      </c>
      <c r="L58" s="281" t="s">
        <v>1695</v>
      </c>
      <c r="M58" s="281" t="s">
        <v>1696</v>
      </c>
      <c r="N58" s="282" t="s">
        <v>31600</v>
      </c>
      <c r="O58" s="282" t="s">
        <v>6623</v>
      </c>
      <c r="P58" s="282" t="s">
        <v>40</v>
      </c>
      <c r="Q58" s="282" t="s">
        <v>6624</v>
      </c>
      <c r="R58" s="282">
        <v>7</v>
      </c>
      <c r="S58" s="282" t="s">
        <v>6625</v>
      </c>
      <c r="T58" s="282" t="s">
        <v>10642</v>
      </c>
      <c r="U58" s="282">
        <v>0</v>
      </c>
      <c r="V58" s="282" t="s">
        <v>6627</v>
      </c>
      <c r="W58" s="282" t="s">
        <v>10643</v>
      </c>
      <c r="X58" s="283" t="s">
        <v>47</v>
      </c>
      <c r="Y58" s="283" t="s">
        <v>5467</v>
      </c>
      <c r="Z58" s="283" t="s">
        <v>6631</v>
      </c>
      <c r="AA58" s="283" t="s">
        <v>10644</v>
      </c>
      <c r="AB58" s="284" t="s">
        <v>6633</v>
      </c>
      <c r="AC58" s="284" t="s">
        <v>6634</v>
      </c>
      <c r="AD58" s="284" t="s">
        <v>33662</v>
      </c>
      <c r="AE58" s="284" t="s">
        <v>6635</v>
      </c>
    </row>
    <row r="59" spans="1:31" s="285" customFormat="1" ht="30">
      <c r="A59" s="286" t="s">
        <v>10670</v>
      </c>
      <c r="B59" s="281" t="s">
        <v>10671</v>
      </c>
      <c r="C59" s="281">
        <v>5713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161</v>
      </c>
      <c r="I59" s="281">
        <v>157</v>
      </c>
      <c r="J59" s="281">
        <v>789</v>
      </c>
      <c r="K59" s="281" t="s">
        <v>218</v>
      </c>
      <c r="L59" s="281" t="s">
        <v>1695</v>
      </c>
      <c r="M59" s="281" t="s">
        <v>1696</v>
      </c>
      <c r="N59" s="282" t="s">
        <v>31600</v>
      </c>
      <c r="O59" s="282" t="s">
        <v>10672</v>
      </c>
      <c r="P59" s="282" t="s">
        <v>40</v>
      </c>
      <c r="Q59" s="282" t="s">
        <v>10673</v>
      </c>
      <c r="R59" s="282">
        <v>7</v>
      </c>
      <c r="S59" s="282" t="s">
        <v>10674</v>
      </c>
      <c r="T59" s="282" t="s">
        <v>10675</v>
      </c>
      <c r="U59" s="282">
        <v>0</v>
      </c>
      <c r="V59" s="282" t="s">
        <v>10676</v>
      </c>
      <c r="W59" s="282" t="s">
        <v>10677</v>
      </c>
      <c r="X59" s="283" t="s">
        <v>47</v>
      </c>
      <c r="Y59" s="283" t="s">
        <v>10678</v>
      </c>
      <c r="Z59" s="283" t="s">
        <v>33682</v>
      </c>
      <c r="AA59" s="283" t="s">
        <v>10679</v>
      </c>
      <c r="AB59" s="284" t="s">
        <v>6815</v>
      </c>
      <c r="AC59" s="284" t="s">
        <v>6816</v>
      </c>
      <c r="AD59" s="284" t="s">
        <v>33683</v>
      </c>
      <c r="AE59" s="284" t="s">
        <v>10680</v>
      </c>
    </row>
    <row r="60" spans="1:31" s="285" customFormat="1" ht="30">
      <c r="A60" s="286" t="s">
        <v>10823</v>
      </c>
      <c r="B60" s="281" t="s">
        <v>10824</v>
      </c>
      <c r="C60" s="281">
        <v>32188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784</v>
      </c>
      <c r="I60" s="281">
        <v>778</v>
      </c>
      <c r="J60" s="281">
        <v>1189</v>
      </c>
      <c r="K60" s="281" t="s">
        <v>218</v>
      </c>
      <c r="L60" s="281" t="s">
        <v>3067</v>
      </c>
      <c r="M60" s="281" t="s">
        <v>3068</v>
      </c>
      <c r="N60" s="282" t="s">
        <v>31600</v>
      </c>
      <c r="O60" s="282" t="s">
        <v>4493</v>
      </c>
      <c r="P60" s="282" t="s">
        <v>40</v>
      </c>
      <c r="Q60" s="282" t="s">
        <v>4495</v>
      </c>
      <c r="R60" s="282">
        <v>10</v>
      </c>
      <c r="S60" s="282" t="s">
        <v>4496</v>
      </c>
      <c r="T60" s="282" t="s">
        <v>10825</v>
      </c>
      <c r="U60" s="282" t="s">
        <v>10826</v>
      </c>
      <c r="V60" s="282" t="s">
        <v>10827</v>
      </c>
      <c r="W60" s="282" t="s">
        <v>10828</v>
      </c>
      <c r="X60" s="283" t="s">
        <v>47</v>
      </c>
      <c r="Y60" s="283" t="s">
        <v>10829</v>
      </c>
      <c r="Z60" s="283"/>
      <c r="AA60" s="283" t="s">
        <v>10827</v>
      </c>
      <c r="AB60" s="284" t="s">
        <v>4502</v>
      </c>
      <c r="AC60" s="284" t="s">
        <v>4497</v>
      </c>
      <c r="AD60" s="284">
        <v>694586015</v>
      </c>
      <c r="AE60" s="284" t="s">
        <v>5307</v>
      </c>
    </row>
    <row r="61" spans="1:31" s="285" customFormat="1">
      <c r="A61" s="286" t="s">
        <v>10830</v>
      </c>
      <c r="B61" s="281" t="s">
        <v>10831</v>
      </c>
      <c r="C61" s="281">
        <v>14997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174</v>
      </c>
      <c r="I61" s="281">
        <v>159</v>
      </c>
      <c r="J61" s="281">
        <v>808</v>
      </c>
      <c r="K61" s="281" t="s">
        <v>218</v>
      </c>
      <c r="L61" s="281" t="s">
        <v>1695</v>
      </c>
      <c r="M61" s="281" t="s">
        <v>1696</v>
      </c>
      <c r="N61" s="282" t="s">
        <v>31600</v>
      </c>
      <c r="O61" s="282" t="s">
        <v>6623</v>
      </c>
      <c r="P61" s="282" t="s">
        <v>40</v>
      </c>
      <c r="Q61" s="282" t="s">
        <v>6624</v>
      </c>
      <c r="R61" s="282">
        <v>7</v>
      </c>
      <c r="S61" s="282" t="s">
        <v>6625</v>
      </c>
      <c r="T61" s="282" t="s">
        <v>10832</v>
      </c>
      <c r="U61" s="282">
        <v>0</v>
      </c>
      <c r="V61" s="282" t="s">
        <v>6627</v>
      </c>
      <c r="W61" s="282" t="s">
        <v>10833</v>
      </c>
      <c r="X61" s="283" t="s">
        <v>10834</v>
      </c>
      <c r="Y61" s="283" t="s">
        <v>10835</v>
      </c>
      <c r="Z61" s="283" t="s">
        <v>6631</v>
      </c>
      <c r="AA61" s="283" t="s">
        <v>10836</v>
      </c>
      <c r="AB61" s="284" t="s">
        <v>6633</v>
      </c>
      <c r="AC61" s="284" t="s">
        <v>6634</v>
      </c>
      <c r="AD61" s="284" t="s">
        <v>6631</v>
      </c>
      <c r="AE61" s="284" t="s">
        <v>6635</v>
      </c>
    </row>
    <row r="62" spans="1:31" s="285" customFormat="1">
      <c r="A62" s="286" t="s">
        <v>10842</v>
      </c>
      <c r="B62" s="281" t="s">
        <v>10843</v>
      </c>
      <c r="C62" s="281">
        <v>30216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146</v>
      </c>
      <c r="I62" s="281">
        <v>144</v>
      </c>
      <c r="J62" s="281">
        <v>458</v>
      </c>
      <c r="K62" s="281" t="s">
        <v>218</v>
      </c>
      <c r="L62" s="281" t="s">
        <v>1695</v>
      </c>
      <c r="M62" s="281" t="s">
        <v>1696</v>
      </c>
      <c r="N62" s="282" t="s">
        <v>31600</v>
      </c>
      <c r="O62" s="282" t="s">
        <v>6623</v>
      </c>
      <c r="P62" s="282" t="s">
        <v>40</v>
      </c>
      <c r="Q62" s="282" t="s">
        <v>6624</v>
      </c>
      <c r="R62" s="282">
        <v>7</v>
      </c>
      <c r="S62" s="282" t="s">
        <v>6625</v>
      </c>
      <c r="T62" s="282" t="s">
        <v>10844</v>
      </c>
      <c r="U62" s="282">
        <v>0</v>
      </c>
      <c r="V62" s="282" t="s">
        <v>6627</v>
      </c>
      <c r="W62" s="282" t="s">
        <v>10845</v>
      </c>
      <c r="X62" s="283" t="s">
        <v>47</v>
      </c>
      <c r="Y62" s="283" t="s">
        <v>10846</v>
      </c>
      <c r="Z62" s="283" t="s">
        <v>6631</v>
      </c>
      <c r="AA62" s="283" t="s">
        <v>6627</v>
      </c>
      <c r="AB62" s="284" t="s">
        <v>6633</v>
      </c>
      <c r="AC62" s="284" t="s">
        <v>6634</v>
      </c>
      <c r="AD62" s="284" t="s">
        <v>33662</v>
      </c>
      <c r="AE62" s="284" t="s">
        <v>6635</v>
      </c>
    </row>
    <row r="63" spans="1:31" s="285" customFormat="1" ht="45">
      <c r="A63" s="286" t="s">
        <v>10847</v>
      </c>
      <c r="B63" s="281" t="s">
        <v>10848</v>
      </c>
      <c r="C63" s="281">
        <v>18032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286</v>
      </c>
      <c r="I63" s="281">
        <v>279</v>
      </c>
      <c r="J63" s="281">
        <v>947</v>
      </c>
      <c r="K63" s="281" t="s">
        <v>218</v>
      </c>
      <c r="L63" s="281" t="s">
        <v>1695</v>
      </c>
      <c r="M63" s="281" t="s">
        <v>1696</v>
      </c>
      <c r="N63" s="282" t="s">
        <v>31600</v>
      </c>
      <c r="O63" s="282" t="s">
        <v>1697</v>
      </c>
      <c r="P63" s="282" t="s">
        <v>40</v>
      </c>
      <c r="Q63" s="282" t="s">
        <v>1698</v>
      </c>
      <c r="R63" s="282">
        <v>13</v>
      </c>
      <c r="S63" s="282" t="s">
        <v>1699</v>
      </c>
      <c r="T63" s="282" t="s">
        <v>10849</v>
      </c>
      <c r="U63" s="282" t="s">
        <v>10850</v>
      </c>
      <c r="V63" s="282" t="s">
        <v>10851</v>
      </c>
      <c r="W63" s="282" t="s">
        <v>10852</v>
      </c>
      <c r="X63" s="283" t="s">
        <v>47</v>
      </c>
      <c r="Y63" s="283" t="s">
        <v>10853</v>
      </c>
      <c r="Z63" s="283" t="s">
        <v>10850</v>
      </c>
      <c r="AA63" s="283" t="s">
        <v>10851</v>
      </c>
      <c r="AB63" s="284" t="s">
        <v>1705</v>
      </c>
      <c r="AC63" s="284" t="s">
        <v>1706</v>
      </c>
      <c r="AD63" s="284" t="s">
        <v>8646</v>
      </c>
      <c r="AE63" s="284" t="s">
        <v>1707</v>
      </c>
    </row>
    <row r="64" spans="1:31" s="285" customFormat="1">
      <c r="A64" s="286" t="s">
        <v>10854</v>
      </c>
      <c r="B64" s="281" t="s">
        <v>10855</v>
      </c>
      <c r="C64" s="281">
        <v>21838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65</v>
      </c>
      <c r="I64" s="281">
        <v>69</v>
      </c>
      <c r="J64" s="281">
        <v>1274</v>
      </c>
      <c r="K64" s="281" t="s">
        <v>218</v>
      </c>
      <c r="L64" s="281" t="s">
        <v>1695</v>
      </c>
      <c r="M64" s="281" t="s">
        <v>1696</v>
      </c>
      <c r="N64" s="282" t="s">
        <v>31600</v>
      </c>
      <c r="O64" s="282" t="s">
        <v>8668</v>
      </c>
      <c r="P64" s="282" t="s">
        <v>40</v>
      </c>
      <c r="Q64" s="282" t="s">
        <v>8669</v>
      </c>
      <c r="R64" s="282">
        <v>7</v>
      </c>
      <c r="S64" s="282" t="s">
        <v>8670</v>
      </c>
      <c r="T64" s="282" t="s">
        <v>10856</v>
      </c>
      <c r="U64" s="282">
        <v>0</v>
      </c>
      <c r="V64" s="282" t="s">
        <v>10857</v>
      </c>
      <c r="W64" s="282" t="s">
        <v>10858</v>
      </c>
      <c r="X64" s="283" t="s">
        <v>47</v>
      </c>
      <c r="Y64" s="283" t="s">
        <v>10859</v>
      </c>
      <c r="Z64" s="283" t="s">
        <v>33684</v>
      </c>
      <c r="AA64" s="283" t="s">
        <v>10857</v>
      </c>
      <c r="AB64" s="284" t="s">
        <v>8676</v>
      </c>
      <c r="AC64" s="284" t="s">
        <v>8677</v>
      </c>
      <c r="AD64" s="284" t="s">
        <v>8678</v>
      </c>
      <c r="AE64" s="284" t="s">
        <v>8679</v>
      </c>
    </row>
    <row r="65" spans="1:31" s="285" customFormat="1" ht="30">
      <c r="A65" s="286" t="s">
        <v>10860</v>
      </c>
      <c r="B65" s="281" t="s">
        <v>10861</v>
      </c>
      <c r="C65" s="281">
        <v>8226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149</v>
      </c>
      <c r="I65" s="281">
        <v>155</v>
      </c>
      <c r="J65" s="281">
        <v>684</v>
      </c>
      <c r="K65" s="281" t="s">
        <v>218</v>
      </c>
      <c r="L65" s="281" t="s">
        <v>957</v>
      </c>
      <c r="M65" s="281" t="s">
        <v>958</v>
      </c>
      <c r="N65" s="282" t="s">
        <v>31600</v>
      </c>
      <c r="O65" s="282" t="s">
        <v>959</v>
      </c>
      <c r="P65" s="282" t="s">
        <v>40</v>
      </c>
      <c r="Q65" s="282" t="s">
        <v>960</v>
      </c>
      <c r="R65" s="282">
        <v>11</v>
      </c>
      <c r="S65" s="282" t="s">
        <v>961</v>
      </c>
      <c r="T65" s="282" t="s">
        <v>10862</v>
      </c>
      <c r="U65" s="282">
        <v>0</v>
      </c>
      <c r="V65" s="282" t="s">
        <v>1054</v>
      </c>
      <c r="W65" s="282" t="s">
        <v>10863</v>
      </c>
      <c r="X65" s="283" t="s">
        <v>47</v>
      </c>
      <c r="Y65" s="283" t="s">
        <v>10864</v>
      </c>
      <c r="Z65" s="283"/>
      <c r="AA65" s="283" t="s">
        <v>1054</v>
      </c>
      <c r="AB65" s="284" t="s">
        <v>967</v>
      </c>
      <c r="AC65" s="284" t="s">
        <v>968</v>
      </c>
      <c r="AD65" s="284" t="s">
        <v>33669</v>
      </c>
      <c r="AE65" s="284" t="s">
        <v>970</v>
      </c>
    </row>
    <row r="66" spans="1:31" s="285" customFormat="1">
      <c r="A66" s="286" t="s">
        <v>11436</v>
      </c>
      <c r="B66" s="281" t="s">
        <v>11437</v>
      </c>
      <c r="C66" s="281">
        <v>12733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200</v>
      </c>
      <c r="I66" s="281">
        <v>202</v>
      </c>
      <c r="J66" s="281">
        <v>616</v>
      </c>
      <c r="K66" s="281" t="s">
        <v>218</v>
      </c>
      <c r="L66" s="281" t="s">
        <v>219</v>
      </c>
      <c r="M66" s="281" t="s">
        <v>220</v>
      </c>
      <c r="N66" s="282" t="s">
        <v>31600</v>
      </c>
      <c r="O66" s="282" t="s">
        <v>11438</v>
      </c>
      <c r="P66" s="282" t="s">
        <v>40</v>
      </c>
      <c r="Q66" s="282" t="s">
        <v>11439</v>
      </c>
      <c r="R66" s="282">
        <v>4</v>
      </c>
      <c r="S66" s="282" t="s">
        <v>11440</v>
      </c>
      <c r="T66" s="282" t="s">
        <v>11441</v>
      </c>
      <c r="U66" s="282" t="s">
        <v>11442</v>
      </c>
      <c r="V66" s="282" t="s">
        <v>11443</v>
      </c>
      <c r="W66" s="282" t="s">
        <v>11444</v>
      </c>
      <c r="X66" s="283" t="s">
        <v>47</v>
      </c>
      <c r="Y66" s="283" t="s">
        <v>11445</v>
      </c>
      <c r="Z66" s="283" t="s">
        <v>33685</v>
      </c>
      <c r="AA66" s="283" t="s">
        <v>11446</v>
      </c>
      <c r="AB66" s="284" t="s">
        <v>11447</v>
      </c>
      <c r="AC66" s="284" t="s">
        <v>11448</v>
      </c>
      <c r="AD66" s="284" t="s">
        <v>11442</v>
      </c>
      <c r="AE66" s="284" t="s">
        <v>11443</v>
      </c>
    </row>
    <row r="67" spans="1:31" s="285" customFormat="1">
      <c r="A67" s="286" t="s">
        <v>11449</v>
      </c>
      <c r="B67" s="281" t="s">
        <v>11450</v>
      </c>
      <c r="C67" s="281">
        <v>16887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804</v>
      </c>
      <c r="I67" s="281">
        <v>797</v>
      </c>
      <c r="J67" s="281">
        <v>1216</v>
      </c>
      <c r="K67" s="281" t="s">
        <v>218</v>
      </c>
      <c r="L67" s="281" t="s">
        <v>4466</v>
      </c>
      <c r="M67" s="281" t="s">
        <v>4467</v>
      </c>
      <c r="N67" s="282" t="s">
        <v>31600</v>
      </c>
      <c r="O67" s="282" t="s">
        <v>11449</v>
      </c>
      <c r="P67" s="282" t="s">
        <v>20</v>
      </c>
      <c r="Q67" s="282" t="s">
        <v>11451</v>
      </c>
      <c r="R67" s="282">
        <v>4</v>
      </c>
      <c r="S67" s="282" t="s">
        <v>11452</v>
      </c>
      <c r="T67" s="282" t="s">
        <v>11453</v>
      </c>
      <c r="U67" s="282" t="s">
        <v>11454</v>
      </c>
      <c r="V67" s="282" t="s">
        <v>11455</v>
      </c>
      <c r="W67" s="282" t="s">
        <v>3</v>
      </c>
      <c r="X67" s="283" t="s">
        <v>47</v>
      </c>
      <c r="Y67" s="283" t="s">
        <v>11456</v>
      </c>
      <c r="Z67" s="283" t="s">
        <v>33686</v>
      </c>
      <c r="AA67" s="283" t="s">
        <v>11455</v>
      </c>
      <c r="AB67" s="284" t="s">
        <v>11457</v>
      </c>
      <c r="AC67" s="284" t="s">
        <v>11453</v>
      </c>
      <c r="AD67" s="284" t="s">
        <v>33687</v>
      </c>
      <c r="AE67" s="284" t="s">
        <v>11458</v>
      </c>
    </row>
    <row r="68" spans="1:31" s="285" customFormat="1">
      <c r="A68" s="286" t="s">
        <v>11477</v>
      </c>
      <c r="B68" s="281" t="s">
        <v>11478</v>
      </c>
      <c r="C68" s="281">
        <v>20880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663</v>
      </c>
      <c r="I68" s="281">
        <v>647</v>
      </c>
      <c r="J68" s="281">
        <v>3700</v>
      </c>
      <c r="K68" s="281" t="s">
        <v>218</v>
      </c>
      <c r="L68" s="281" t="s">
        <v>3067</v>
      </c>
      <c r="M68" s="281" t="s">
        <v>3068</v>
      </c>
      <c r="N68" s="282" t="s">
        <v>31600</v>
      </c>
      <c r="O68" s="282" t="s">
        <v>9654</v>
      </c>
      <c r="P68" s="282" t="s">
        <v>40</v>
      </c>
      <c r="Q68" s="282" t="s">
        <v>9656</v>
      </c>
      <c r="R68" s="282">
        <v>4</v>
      </c>
      <c r="S68" s="282" t="s">
        <v>9657</v>
      </c>
      <c r="T68" s="282" t="s">
        <v>11479</v>
      </c>
      <c r="U68" s="282" t="s">
        <v>11480</v>
      </c>
      <c r="V68" s="282" t="s">
        <v>11481</v>
      </c>
      <c r="W68" s="282" t="s">
        <v>11482</v>
      </c>
      <c r="X68" s="283" t="s">
        <v>47</v>
      </c>
      <c r="Y68" s="283" t="s">
        <v>11483</v>
      </c>
      <c r="Z68" s="283" t="s">
        <v>11480</v>
      </c>
      <c r="AA68" s="283" t="s">
        <v>11484</v>
      </c>
      <c r="AB68" s="284" t="s">
        <v>9663</v>
      </c>
      <c r="AC68" s="284" t="s">
        <v>9658</v>
      </c>
      <c r="AD68" s="284" t="s">
        <v>9659</v>
      </c>
      <c r="AE68" s="284" t="s">
        <v>9660</v>
      </c>
    </row>
    <row r="69" spans="1:31" s="285" customFormat="1">
      <c r="A69" s="286" t="s">
        <v>5870</v>
      </c>
      <c r="B69" s="281" t="s">
        <v>11632</v>
      </c>
      <c r="C69" s="281">
        <v>11387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1726</v>
      </c>
      <c r="I69" s="281">
        <v>1743</v>
      </c>
      <c r="J69" s="281">
        <v>3534</v>
      </c>
      <c r="K69" s="281" t="s">
        <v>218</v>
      </c>
      <c r="L69" s="281" t="s">
        <v>3067</v>
      </c>
      <c r="M69" s="281" t="s">
        <v>3068</v>
      </c>
      <c r="N69" s="282" t="s">
        <v>31600</v>
      </c>
      <c r="O69" s="282" t="s">
        <v>5870</v>
      </c>
      <c r="P69" s="282" t="s">
        <v>20</v>
      </c>
      <c r="Q69" s="282" t="s">
        <v>5871</v>
      </c>
      <c r="R69" s="282">
        <v>5</v>
      </c>
      <c r="S69" s="282" t="s">
        <v>5872</v>
      </c>
      <c r="T69" s="282" t="s">
        <v>11633</v>
      </c>
      <c r="U69" s="282" t="s">
        <v>5880</v>
      </c>
      <c r="V69" s="282" t="s">
        <v>11634</v>
      </c>
      <c r="W69" s="282" t="s">
        <v>11635</v>
      </c>
      <c r="X69" s="283" t="s">
        <v>47</v>
      </c>
      <c r="Y69" s="283" t="s">
        <v>11636</v>
      </c>
      <c r="Z69" s="283" t="s">
        <v>33688</v>
      </c>
      <c r="AA69" s="283" t="s">
        <v>11634</v>
      </c>
      <c r="AB69" s="284" t="s">
        <v>5878</v>
      </c>
      <c r="AC69" s="284" t="s">
        <v>5879</v>
      </c>
      <c r="AD69" s="284" t="s">
        <v>33688</v>
      </c>
      <c r="AE69" s="284" t="s">
        <v>5881</v>
      </c>
    </row>
    <row r="70" spans="1:31" s="285" customFormat="1">
      <c r="A70" s="286" t="s">
        <v>11645</v>
      </c>
      <c r="B70" s="281" t="s">
        <v>11646</v>
      </c>
      <c r="C70" s="281">
        <v>29504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51</v>
      </c>
      <c r="I70" s="281">
        <v>52</v>
      </c>
      <c r="J70" s="281">
        <v>296</v>
      </c>
      <c r="K70" s="281" t="s">
        <v>218</v>
      </c>
      <c r="L70" s="281" t="s">
        <v>4466</v>
      </c>
      <c r="M70" s="281" t="s">
        <v>4467</v>
      </c>
      <c r="N70" s="282" t="s">
        <v>31600</v>
      </c>
      <c r="O70" s="282" t="s">
        <v>5064</v>
      </c>
      <c r="P70" s="282" t="s">
        <v>40</v>
      </c>
      <c r="Q70" s="282" t="s">
        <v>5066</v>
      </c>
      <c r="R70" s="282">
        <v>2</v>
      </c>
      <c r="S70" s="282" t="s">
        <v>5067</v>
      </c>
      <c r="T70" s="282" t="s">
        <v>11647</v>
      </c>
      <c r="U70" s="282" t="s">
        <v>11648</v>
      </c>
      <c r="V70" s="282" t="s">
        <v>3</v>
      </c>
      <c r="W70" s="282" t="s">
        <v>11649</v>
      </c>
      <c r="X70" s="283" t="s">
        <v>47</v>
      </c>
      <c r="Y70" s="283" t="s">
        <v>11650</v>
      </c>
      <c r="Z70" s="283" t="s">
        <v>5069</v>
      </c>
      <c r="AA70" s="283" t="s">
        <v>5073</v>
      </c>
      <c r="AB70" s="284" t="s">
        <v>5074</v>
      </c>
      <c r="AC70" s="284" t="s">
        <v>5068</v>
      </c>
      <c r="AD70" s="284" t="s">
        <v>5069</v>
      </c>
      <c r="AE70" s="284" t="s">
        <v>5075</v>
      </c>
    </row>
    <row r="71" spans="1:31" s="285" customFormat="1" ht="45">
      <c r="A71" s="286" t="s">
        <v>11791</v>
      </c>
      <c r="B71" s="281" t="s">
        <v>11792</v>
      </c>
      <c r="C71" s="281">
        <v>7977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110</v>
      </c>
      <c r="I71" s="281">
        <v>102</v>
      </c>
      <c r="J71" s="281">
        <v>692</v>
      </c>
      <c r="K71" s="281" t="s">
        <v>218</v>
      </c>
      <c r="L71" s="281" t="s">
        <v>1695</v>
      </c>
      <c r="M71" s="281" t="s">
        <v>1696</v>
      </c>
      <c r="N71" s="282" t="s">
        <v>31600</v>
      </c>
      <c r="O71" s="282" t="s">
        <v>1697</v>
      </c>
      <c r="P71" s="282" t="s">
        <v>40</v>
      </c>
      <c r="Q71" s="282" t="s">
        <v>1698</v>
      </c>
      <c r="R71" s="282">
        <v>13</v>
      </c>
      <c r="S71" s="282" t="s">
        <v>1699</v>
      </c>
      <c r="T71" s="282" t="s">
        <v>11793</v>
      </c>
      <c r="U71" s="282">
        <v>0</v>
      </c>
      <c r="V71" s="282" t="s">
        <v>11794</v>
      </c>
      <c r="W71" s="282" t="s">
        <v>11795</v>
      </c>
      <c r="X71" s="283" t="s">
        <v>47</v>
      </c>
      <c r="Y71" s="283" t="s">
        <v>11796</v>
      </c>
      <c r="Z71" s="283"/>
      <c r="AA71" s="283" t="s">
        <v>11794</v>
      </c>
      <c r="AB71" s="284" t="s">
        <v>1705</v>
      </c>
      <c r="AC71" s="284" t="s">
        <v>1706</v>
      </c>
      <c r="AD71" s="284" t="s">
        <v>33689</v>
      </c>
      <c r="AE71" s="284" t="s">
        <v>1707</v>
      </c>
    </row>
    <row r="72" spans="1:31" s="285" customFormat="1">
      <c r="A72" s="286" t="s">
        <v>8668</v>
      </c>
      <c r="B72" s="281" t="s">
        <v>11865</v>
      </c>
      <c r="C72" s="281">
        <v>31680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678</v>
      </c>
      <c r="I72" s="281">
        <v>672</v>
      </c>
      <c r="J72" s="281">
        <v>1714</v>
      </c>
      <c r="K72" s="281" t="s">
        <v>218</v>
      </c>
      <c r="L72" s="281" t="s">
        <v>1695</v>
      </c>
      <c r="M72" s="281" t="s">
        <v>1696</v>
      </c>
      <c r="N72" s="282" t="s">
        <v>31600</v>
      </c>
      <c r="O72" s="282" t="s">
        <v>8668</v>
      </c>
      <c r="P72" s="282" t="s">
        <v>20</v>
      </c>
      <c r="Q72" s="282" t="s">
        <v>8669</v>
      </c>
      <c r="R72" s="282">
        <v>7</v>
      </c>
      <c r="S72" s="282" t="s">
        <v>8670</v>
      </c>
      <c r="T72" s="282" t="s">
        <v>11866</v>
      </c>
      <c r="U72" s="282" t="s">
        <v>8678</v>
      </c>
      <c r="V72" s="282" t="s">
        <v>11867</v>
      </c>
      <c r="W72" s="282" t="s">
        <v>11868</v>
      </c>
      <c r="X72" s="283" t="s">
        <v>47</v>
      </c>
      <c r="Y72" s="283" t="s">
        <v>11869</v>
      </c>
      <c r="Z72" s="283" t="s">
        <v>33690</v>
      </c>
      <c r="AA72" s="283" t="s">
        <v>11867</v>
      </c>
      <c r="AB72" s="284" t="s">
        <v>8676</v>
      </c>
      <c r="AC72" s="284" t="s">
        <v>8677</v>
      </c>
      <c r="AD72" s="284" t="s">
        <v>8678</v>
      </c>
      <c r="AE72" s="284" t="s">
        <v>8679</v>
      </c>
    </row>
    <row r="73" spans="1:31" s="285" customFormat="1">
      <c r="A73" s="286" t="s">
        <v>11915</v>
      </c>
      <c r="B73" s="281" t="s">
        <v>11916</v>
      </c>
      <c r="C73" s="281">
        <v>13958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2609</v>
      </c>
      <c r="I73" s="281">
        <v>2610</v>
      </c>
      <c r="J73" s="281">
        <v>4495</v>
      </c>
      <c r="K73" s="281" t="s">
        <v>218</v>
      </c>
      <c r="L73" s="281" t="s">
        <v>219</v>
      </c>
      <c r="M73" s="281" t="s">
        <v>220</v>
      </c>
      <c r="N73" s="282" t="s">
        <v>31600</v>
      </c>
      <c r="O73" s="282" t="s">
        <v>11915</v>
      </c>
      <c r="P73" s="282" t="s">
        <v>20</v>
      </c>
      <c r="Q73" s="282" t="s">
        <v>11917</v>
      </c>
      <c r="R73" s="282">
        <v>2</v>
      </c>
      <c r="S73" s="282" t="s">
        <v>11918</v>
      </c>
      <c r="T73" s="282" t="s">
        <v>11919</v>
      </c>
      <c r="U73" s="282" t="s">
        <v>11920</v>
      </c>
      <c r="V73" s="282" t="s">
        <v>11921</v>
      </c>
      <c r="W73" s="282" t="s">
        <v>11922</v>
      </c>
      <c r="X73" s="283" t="s">
        <v>47</v>
      </c>
      <c r="Y73" s="283" t="s">
        <v>11923</v>
      </c>
      <c r="Z73" s="283" t="s">
        <v>11920</v>
      </c>
      <c r="AA73" s="283" t="s">
        <v>11921</v>
      </c>
      <c r="AB73" s="284" t="s">
        <v>11924</v>
      </c>
      <c r="AC73" s="284" t="s">
        <v>11919</v>
      </c>
      <c r="AD73" s="284" t="s">
        <v>11920</v>
      </c>
      <c r="AE73" s="284" t="s">
        <v>11925</v>
      </c>
    </row>
    <row r="74" spans="1:31" s="285" customFormat="1" ht="30">
      <c r="A74" s="286" t="s">
        <v>11935</v>
      </c>
      <c r="B74" s="281" t="s">
        <v>11936</v>
      </c>
      <c r="C74" s="281">
        <v>6406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538</v>
      </c>
      <c r="I74" s="281">
        <v>509</v>
      </c>
      <c r="J74" s="281">
        <v>2011</v>
      </c>
      <c r="K74" s="281" t="s">
        <v>218</v>
      </c>
      <c r="L74" s="281" t="s">
        <v>3067</v>
      </c>
      <c r="M74" s="281" t="s">
        <v>3068</v>
      </c>
      <c r="N74" s="282" t="s">
        <v>31600</v>
      </c>
      <c r="O74" s="282" t="s">
        <v>11937</v>
      </c>
      <c r="P74" s="282" t="s">
        <v>40</v>
      </c>
      <c r="Q74" s="282" t="s">
        <v>11938</v>
      </c>
      <c r="R74" s="282">
        <v>4</v>
      </c>
      <c r="S74" s="282" t="s">
        <v>11939</v>
      </c>
      <c r="T74" s="282" t="s">
        <v>11940</v>
      </c>
      <c r="U74" s="282" t="s">
        <v>11941</v>
      </c>
      <c r="V74" s="282" t="s">
        <v>11942</v>
      </c>
      <c r="W74" s="282" t="s">
        <v>3</v>
      </c>
      <c r="X74" s="283" t="s">
        <v>47</v>
      </c>
      <c r="Y74" s="283" t="s">
        <v>11943</v>
      </c>
      <c r="Z74" s="283" t="s">
        <v>33691</v>
      </c>
      <c r="AA74" s="283" t="s">
        <v>11944</v>
      </c>
      <c r="AB74" s="284" t="s">
        <v>11945</v>
      </c>
      <c r="AC74" s="284" t="s">
        <v>11946</v>
      </c>
      <c r="AD74" s="284" t="s">
        <v>33692</v>
      </c>
      <c r="AE74" s="284" t="s">
        <v>11947</v>
      </c>
    </row>
    <row r="75" spans="1:31" s="285" customFormat="1" ht="30">
      <c r="A75" s="286" t="s">
        <v>3798</v>
      </c>
      <c r="B75" s="281" t="s">
        <v>11995</v>
      </c>
      <c r="C75" s="281">
        <v>11679</v>
      </c>
      <c r="D75" s="281" t="s">
        <v>2</v>
      </c>
      <c r="E75" s="281" t="s">
        <v>3</v>
      </c>
      <c r="F75" s="281" t="s">
        <v>3</v>
      </c>
      <c r="G75" s="281" t="s">
        <v>3</v>
      </c>
      <c r="H75" s="281">
        <v>2505</v>
      </c>
      <c r="I75" s="281">
        <v>2470</v>
      </c>
      <c r="J75" s="281">
        <v>2341</v>
      </c>
      <c r="K75" s="281" t="s">
        <v>218</v>
      </c>
      <c r="L75" s="281" t="s">
        <v>3796</v>
      </c>
      <c r="M75" s="281" t="s">
        <v>3797</v>
      </c>
      <c r="N75" s="282" t="s">
        <v>31600</v>
      </c>
      <c r="O75" s="282" t="s">
        <v>3798</v>
      </c>
      <c r="P75" s="282" t="s">
        <v>20</v>
      </c>
      <c r="Q75" s="282" t="s">
        <v>3799</v>
      </c>
      <c r="R75" s="282">
        <v>12</v>
      </c>
      <c r="S75" s="282" t="s">
        <v>3800</v>
      </c>
      <c r="T75" s="282" t="s">
        <v>11996</v>
      </c>
      <c r="U75" s="282">
        <v>0</v>
      </c>
      <c r="V75" s="282" t="s">
        <v>4279</v>
      </c>
      <c r="W75" s="282" t="s">
        <v>11997</v>
      </c>
      <c r="X75" s="283" t="s">
        <v>47</v>
      </c>
      <c r="Y75" s="283" t="s">
        <v>11998</v>
      </c>
      <c r="Z75" s="283" t="s">
        <v>33693</v>
      </c>
      <c r="AA75" s="283" t="s">
        <v>11999</v>
      </c>
      <c r="AB75" s="284" t="s">
        <v>3806</v>
      </c>
      <c r="AC75" s="284" t="s">
        <v>3807</v>
      </c>
      <c r="AD75" s="284" t="s">
        <v>33640</v>
      </c>
      <c r="AE75" s="284" t="s">
        <v>3808</v>
      </c>
    </row>
    <row r="76" spans="1:31" s="285" customFormat="1">
      <c r="A76" s="286" t="s">
        <v>12389</v>
      </c>
      <c r="B76" s="281" t="s">
        <v>12390</v>
      </c>
      <c r="C76" s="281">
        <v>29957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1082</v>
      </c>
      <c r="I76" s="281">
        <v>1060</v>
      </c>
      <c r="J76" s="281">
        <v>4244</v>
      </c>
      <c r="K76" s="281" t="s">
        <v>218</v>
      </c>
      <c r="L76" s="281" t="s">
        <v>3067</v>
      </c>
      <c r="M76" s="281" t="s">
        <v>3068</v>
      </c>
      <c r="N76" s="282" t="s">
        <v>31600</v>
      </c>
      <c r="O76" s="282" t="s">
        <v>3069</v>
      </c>
      <c r="P76" s="282" t="s">
        <v>40</v>
      </c>
      <c r="Q76" s="282" t="s">
        <v>3070</v>
      </c>
      <c r="R76" s="282">
        <v>6</v>
      </c>
      <c r="S76" s="282" t="s">
        <v>3071</v>
      </c>
      <c r="T76" s="282" t="s">
        <v>12391</v>
      </c>
      <c r="U76" s="282" t="s">
        <v>12392</v>
      </c>
      <c r="V76" s="282" t="s">
        <v>12393</v>
      </c>
      <c r="W76" s="282" t="s">
        <v>12394</v>
      </c>
      <c r="X76" s="283" t="s">
        <v>47</v>
      </c>
      <c r="Y76" s="283" t="s">
        <v>12395</v>
      </c>
      <c r="Z76" s="283" t="s">
        <v>12392</v>
      </c>
      <c r="AA76" s="283" t="s">
        <v>12396</v>
      </c>
      <c r="AB76" s="284" t="s">
        <v>3078</v>
      </c>
      <c r="AC76" s="284" t="s">
        <v>3079</v>
      </c>
      <c r="AD76" s="284" t="s">
        <v>3080</v>
      </c>
      <c r="AE76" s="284" t="s">
        <v>3081</v>
      </c>
    </row>
    <row r="77" spans="1:31" s="285" customFormat="1" ht="30">
      <c r="A77" s="286" t="s">
        <v>959</v>
      </c>
      <c r="B77" s="281" t="s">
        <v>12477</v>
      </c>
      <c r="C77" s="281">
        <v>4640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436</v>
      </c>
      <c r="I77" s="281">
        <v>458</v>
      </c>
      <c r="J77" s="281">
        <v>1530</v>
      </c>
      <c r="K77" s="281" t="s">
        <v>218</v>
      </c>
      <c r="L77" s="281" t="s">
        <v>957</v>
      </c>
      <c r="M77" s="281" t="s">
        <v>958</v>
      </c>
      <c r="N77" s="282" t="s">
        <v>31600</v>
      </c>
      <c r="O77" s="282" t="s">
        <v>959</v>
      </c>
      <c r="P77" s="282" t="s">
        <v>20</v>
      </c>
      <c r="Q77" s="282" t="s">
        <v>960</v>
      </c>
      <c r="R77" s="282">
        <v>11</v>
      </c>
      <c r="S77" s="282" t="s">
        <v>961</v>
      </c>
      <c r="T77" s="282" t="s">
        <v>12478</v>
      </c>
      <c r="U77" s="282" t="s">
        <v>969</v>
      </c>
      <c r="V77" s="282" t="s">
        <v>970</v>
      </c>
      <c r="W77" s="282" t="s">
        <v>12479</v>
      </c>
      <c r="X77" s="283" t="s">
        <v>47</v>
      </c>
      <c r="Y77" s="283" t="s">
        <v>12480</v>
      </c>
      <c r="Z77" s="283" t="s">
        <v>33669</v>
      </c>
      <c r="AA77" s="283" t="s">
        <v>970</v>
      </c>
      <c r="AB77" s="284" t="s">
        <v>967</v>
      </c>
      <c r="AC77" s="284" t="s">
        <v>968</v>
      </c>
      <c r="AD77" s="284" t="s">
        <v>33669</v>
      </c>
      <c r="AE77" s="284" t="s">
        <v>970</v>
      </c>
    </row>
    <row r="78" spans="1:31" s="285" customFormat="1" ht="30">
      <c r="A78" s="286" t="s">
        <v>12694</v>
      </c>
      <c r="B78" s="281" t="s">
        <v>12695</v>
      </c>
      <c r="C78" s="281">
        <v>10913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202</v>
      </c>
      <c r="I78" s="281">
        <v>218</v>
      </c>
      <c r="J78" s="281">
        <v>1035</v>
      </c>
      <c r="K78" s="281" t="s">
        <v>218</v>
      </c>
      <c r="L78" s="281" t="s">
        <v>3796</v>
      </c>
      <c r="M78" s="281" t="s">
        <v>3797</v>
      </c>
      <c r="N78" s="282" t="s">
        <v>31600</v>
      </c>
      <c r="O78" s="282" t="s">
        <v>3798</v>
      </c>
      <c r="P78" s="282" t="s">
        <v>40</v>
      </c>
      <c r="Q78" s="282" t="s">
        <v>3799</v>
      </c>
      <c r="R78" s="282">
        <v>12</v>
      </c>
      <c r="S78" s="282" t="s">
        <v>3800</v>
      </c>
      <c r="T78" s="282" t="s">
        <v>12696</v>
      </c>
      <c r="U78" s="282">
        <v>0</v>
      </c>
      <c r="V78" s="282" t="s">
        <v>3803</v>
      </c>
      <c r="W78" s="282" t="s">
        <v>3</v>
      </c>
      <c r="X78" s="283" t="s">
        <v>47</v>
      </c>
      <c r="Y78" s="283" t="s">
        <v>12697</v>
      </c>
      <c r="Z78" s="283" t="s">
        <v>33694</v>
      </c>
      <c r="AA78" s="283" t="s">
        <v>3803</v>
      </c>
      <c r="AB78" s="284" t="s">
        <v>3806</v>
      </c>
      <c r="AC78" s="284" t="s">
        <v>3807</v>
      </c>
      <c r="AD78" s="284" t="s">
        <v>33640</v>
      </c>
      <c r="AE78" s="284" t="s">
        <v>3808</v>
      </c>
    </row>
    <row r="79" spans="1:31" s="285" customFormat="1">
      <c r="A79" s="286" t="s">
        <v>12891</v>
      </c>
      <c r="B79" s="281" t="s">
        <v>12892</v>
      </c>
      <c r="C79" s="281">
        <v>26620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366</v>
      </c>
      <c r="I79" s="281">
        <v>358</v>
      </c>
      <c r="J79" s="281">
        <v>481</v>
      </c>
      <c r="K79" s="281" t="s">
        <v>218</v>
      </c>
      <c r="L79" s="281" t="s">
        <v>1695</v>
      </c>
      <c r="M79" s="281" t="s">
        <v>1696</v>
      </c>
      <c r="N79" s="282" t="s">
        <v>31600</v>
      </c>
      <c r="O79" s="282" t="s">
        <v>6623</v>
      </c>
      <c r="P79" s="282" t="s">
        <v>40</v>
      </c>
      <c r="Q79" s="282" t="s">
        <v>6624</v>
      </c>
      <c r="R79" s="282">
        <v>7</v>
      </c>
      <c r="S79" s="282" t="s">
        <v>6625</v>
      </c>
      <c r="T79" s="282" t="s">
        <v>12893</v>
      </c>
      <c r="U79" s="282">
        <v>0</v>
      </c>
      <c r="V79" s="282" t="s">
        <v>6627</v>
      </c>
      <c r="W79" s="282" t="s">
        <v>12894</v>
      </c>
      <c r="X79" s="283" t="s">
        <v>47</v>
      </c>
      <c r="Y79" s="283" t="s">
        <v>12895</v>
      </c>
      <c r="Z79" s="283" t="s">
        <v>6631</v>
      </c>
      <c r="AA79" s="283" t="s">
        <v>6627</v>
      </c>
      <c r="AB79" s="284" t="s">
        <v>6633</v>
      </c>
      <c r="AC79" s="284" t="s">
        <v>6634</v>
      </c>
      <c r="AD79" s="284" t="s">
        <v>33662</v>
      </c>
      <c r="AE79" s="284" t="s">
        <v>6635</v>
      </c>
    </row>
    <row r="80" spans="1:31" s="285" customFormat="1" ht="30">
      <c r="A80" s="286" t="s">
        <v>13037</v>
      </c>
      <c r="B80" s="281" t="s">
        <v>13038</v>
      </c>
      <c r="C80" s="281">
        <v>32036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86</v>
      </c>
      <c r="I80" s="281">
        <v>84</v>
      </c>
      <c r="J80" s="281">
        <v>872</v>
      </c>
      <c r="K80" s="281" t="s">
        <v>218</v>
      </c>
      <c r="L80" s="281" t="s">
        <v>3796</v>
      </c>
      <c r="M80" s="281" t="s">
        <v>3797</v>
      </c>
      <c r="N80" s="282" t="s">
        <v>31600</v>
      </c>
      <c r="O80" s="282" t="s">
        <v>3798</v>
      </c>
      <c r="P80" s="282" t="s">
        <v>40</v>
      </c>
      <c r="Q80" s="282" t="s">
        <v>3799</v>
      </c>
      <c r="R80" s="282">
        <v>12</v>
      </c>
      <c r="S80" s="282" t="s">
        <v>3800</v>
      </c>
      <c r="T80" s="282" t="s">
        <v>13039</v>
      </c>
      <c r="U80" s="282">
        <v>0</v>
      </c>
      <c r="V80" s="282" t="s">
        <v>3803</v>
      </c>
      <c r="W80" s="282" t="s">
        <v>3</v>
      </c>
      <c r="X80" s="283" t="s">
        <v>47</v>
      </c>
      <c r="Y80" s="283" t="s">
        <v>13040</v>
      </c>
      <c r="Z80" s="283" t="s">
        <v>33695</v>
      </c>
      <c r="AA80" s="283" t="s">
        <v>13041</v>
      </c>
      <c r="AB80" s="284" t="s">
        <v>3806</v>
      </c>
      <c r="AC80" s="284" t="s">
        <v>3807</v>
      </c>
      <c r="AD80" s="284" t="s">
        <v>33668</v>
      </c>
      <c r="AE80" s="284" t="s">
        <v>3808</v>
      </c>
    </row>
    <row r="81" spans="1:31" s="285" customFormat="1" ht="30">
      <c r="A81" s="286" t="s">
        <v>13094</v>
      </c>
      <c r="B81" s="281" t="s">
        <v>13095</v>
      </c>
      <c r="C81" s="281">
        <v>16911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96</v>
      </c>
      <c r="I81" s="281">
        <v>102</v>
      </c>
      <c r="J81" s="281">
        <v>497</v>
      </c>
      <c r="K81" s="281" t="s">
        <v>218</v>
      </c>
      <c r="L81" s="281" t="s">
        <v>3796</v>
      </c>
      <c r="M81" s="281" t="s">
        <v>3797</v>
      </c>
      <c r="N81" s="282" t="s">
        <v>31600</v>
      </c>
      <c r="O81" s="282" t="s">
        <v>3798</v>
      </c>
      <c r="P81" s="282" t="s">
        <v>40</v>
      </c>
      <c r="Q81" s="282" t="s">
        <v>3799</v>
      </c>
      <c r="R81" s="282">
        <v>12</v>
      </c>
      <c r="S81" s="282" t="s">
        <v>3800</v>
      </c>
      <c r="T81" s="282" t="s">
        <v>13096</v>
      </c>
      <c r="U81" s="282">
        <v>0</v>
      </c>
      <c r="V81" s="282" t="s">
        <v>3803</v>
      </c>
      <c r="W81" s="282" t="s">
        <v>3</v>
      </c>
      <c r="X81" s="283" t="s">
        <v>47</v>
      </c>
      <c r="Y81" s="283" t="s">
        <v>13097</v>
      </c>
      <c r="Z81" s="283" t="s">
        <v>33696</v>
      </c>
      <c r="AA81" s="283" t="s">
        <v>13098</v>
      </c>
      <c r="AB81" s="284" t="s">
        <v>3806</v>
      </c>
      <c r="AC81" s="284" t="s">
        <v>3807</v>
      </c>
      <c r="AD81" s="284" t="s">
        <v>33670</v>
      </c>
      <c r="AE81" s="284" t="s">
        <v>3808</v>
      </c>
    </row>
    <row r="82" spans="1:31" s="285" customFormat="1" ht="30">
      <c r="A82" s="286" t="s">
        <v>13099</v>
      </c>
      <c r="B82" s="281" t="s">
        <v>13100</v>
      </c>
      <c r="C82" s="281">
        <v>12247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901</v>
      </c>
      <c r="I82" s="281">
        <v>919</v>
      </c>
      <c r="J82" s="281">
        <v>3319</v>
      </c>
      <c r="K82" s="281" t="s">
        <v>218</v>
      </c>
      <c r="L82" s="281" t="s">
        <v>3796</v>
      </c>
      <c r="M82" s="281" t="s">
        <v>3797</v>
      </c>
      <c r="N82" s="282" t="s">
        <v>31600</v>
      </c>
      <c r="O82" s="282" t="s">
        <v>6444</v>
      </c>
      <c r="P82" s="282" t="s">
        <v>40</v>
      </c>
      <c r="Q82" s="282" t="s">
        <v>6445</v>
      </c>
      <c r="R82" s="282">
        <v>7</v>
      </c>
      <c r="S82" s="282" t="s">
        <v>6446</v>
      </c>
      <c r="T82" s="282" t="s">
        <v>13101</v>
      </c>
      <c r="U82" s="282">
        <v>95480001</v>
      </c>
      <c r="V82" s="282" t="s">
        <v>13102</v>
      </c>
      <c r="W82" s="282" t="s">
        <v>3</v>
      </c>
      <c r="X82" s="283" t="s">
        <v>47</v>
      </c>
      <c r="Y82" s="283" t="s">
        <v>13103</v>
      </c>
      <c r="Z82" s="283"/>
      <c r="AA82" s="283" t="s">
        <v>13102</v>
      </c>
      <c r="AB82" s="284" t="s">
        <v>13104</v>
      </c>
      <c r="AC82" s="284" t="s">
        <v>6452</v>
      </c>
      <c r="AD82" s="284" t="s">
        <v>33697</v>
      </c>
      <c r="AE82" s="284" t="s">
        <v>6453</v>
      </c>
    </row>
    <row r="83" spans="1:31" s="285" customFormat="1">
      <c r="A83" s="286" t="s">
        <v>13105</v>
      </c>
      <c r="B83" s="281" t="s">
        <v>13106</v>
      </c>
      <c r="C83" s="281">
        <v>13426</v>
      </c>
      <c r="D83" s="281" t="s">
        <v>35</v>
      </c>
      <c r="E83" s="281" t="s">
        <v>3</v>
      </c>
      <c r="F83" s="281" t="s">
        <v>3</v>
      </c>
      <c r="G83" s="281" t="s">
        <v>3</v>
      </c>
      <c r="H83" s="281">
        <v>521</v>
      </c>
      <c r="I83" s="281">
        <v>512</v>
      </c>
      <c r="J83" s="281">
        <v>1781</v>
      </c>
      <c r="K83" s="281" t="s">
        <v>218</v>
      </c>
      <c r="L83" s="281" t="s">
        <v>3796</v>
      </c>
      <c r="M83" s="281" t="s">
        <v>3797</v>
      </c>
      <c r="N83" s="282" t="s">
        <v>31600</v>
      </c>
      <c r="O83" s="282" t="s">
        <v>13107</v>
      </c>
      <c r="P83" s="282" t="s">
        <v>40</v>
      </c>
      <c r="Q83" s="282" t="s">
        <v>13108</v>
      </c>
      <c r="R83" s="282">
        <v>4</v>
      </c>
      <c r="S83" s="282" t="s">
        <v>13109</v>
      </c>
      <c r="T83" s="282" t="s">
        <v>13110</v>
      </c>
      <c r="U83" s="282" t="s">
        <v>13111</v>
      </c>
      <c r="V83" s="282" t="s">
        <v>13112</v>
      </c>
      <c r="W83" s="282" t="s">
        <v>13113</v>
      </c>
      <c r="X83" s="283" t="s">
        <v>47</v>
      </c>
      <c r="Y83" s="283" t="s">
        <v>13114</v>
      </c>
      <c r="Z83" s="283" t="s">
        <v>13111</v>
      </c>
      <c r="AA83" s="283" t="s">
        <v>13115</v>
      </c>
      <c r="AB83" s="284" t="s">
        <v>13116</v>
      </c>
      <c r="AC83" s="284" t="s">
        <v>13117</v>
      </c>
      <c r="AD83" s="284" t="s">
        <v>33698</v>
      </c>
      <c r="AE83" s="284" t="s">
        <v>13118</v>
      </c>
    </row>
    <row r="84" spans="1:31" s="285" customFormat="1" ht="30">
      <c r="A84" s="286" t="s">
        <v>13119</v>
      </c>
      <c r="B84" s="281" t="s">
        <v>13120</v>
      </c>
      <c r="C84" s="281">
        <v>20996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428</v>
      </c>
      <c r="I84" s="281">
        <v>419</v>
      </c>
      <c r="J84" s="281">
        <v>1372</v>
      </c>
      <c r="K84" s="281" t="s">
        <v>218</v>
      </c>
      <c r="L84" s="281" t="s">
        <v>3796</v>
      </c>
      <c r="M84" s="281" t="s">
        <v>3797</v>
      </c>
      <c r="N84" s="282" t="s">
        <v>31600</v>
      </c>
      <c r="O84" s="282" t="s">
        <v>3798</v>
      </c>
      <c r="P84" s="282" t="s">
        <v>40</v>
      </c>
      <c r="Q84" s="282" t="s">
        <v>3799</v>
      </c>
      <c r="R84" s="282">
        <v>12</v>
      </c>
      <c r="S84" s="282" t="s">
        <v>3800</v>
      </c>
      <c r="T84" s="282" t="s">
        <v>13121</v>
      </c>
      <c r="U84" s="282">
        <v>0</v>
      </c>
      <c r="V84" s="282" t="s">
        <v>3803</v>
      </c>
      <c r="W84" s="282" t="s">
        <v>3</v>
      </c>
      <c r="X84" s="283" t="s">
        <v>47</v>
      </c>
      <c r="Y84" s="283" t="s">
        <v>13122</v>
      </c>
      <c r="Z84" s="283" t="s">
        <v>33699</v>
      </c>
      <c r="AA84" s="283" t="s">
        <v>13123</v>
      </c>
      <c r="AB84" s="284" t="s">
        <v>3806</v>
      </c>
      <c r="AC84" s="284" t="s">
        <v>3807</v>
      </c>
      <c r="AD84" s="284" t="s">
        <v>33670</v>
      </c>
      <c r="AE84" s="284" t="s">
        <v>3808</v>
      </c>
    </row>
    <row r="85" spans="1:31" s="285" customFormat="1">
      <c r="A85" s="286" t="s">
        <v>13124</v>
      </c>
      <c r="B85" s="281" t="s">
        <v>13125</v>
      </c>
      <c r="C85" s="281">
        <v>24484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594</v>
      </c>
      <c r="I85" s="281">
        <v>571</v>
      </c>
      <c r="J85" s="281">
        <v>1605</v>
      </c>
      <c r="K85" s="281" t="s">
        <v>218</v>
      </c>
      <c r="L85" s="281" t="s">
        <v>3796</v>
      </c>
      <c r="M85" s="281" t="s">
        <v>3797</v>
      </c>
      <c r="N85" s="282" t="s">
        <v>31600</v>
      </c>
      <c r="O85" s="282" t="s">
        <v>13107</v>
      </c>
      <c r="P85" s="282" t="s">
        <v>40</v>
      </c>
      <c r="Q85" s="282" t="s">
        <v>13108</v>
      </c>
      <c r="R85" s="282">
        <v>4</v>
      </c>
      <c r="S85" s="282" t="s">
        <v>13109</v>
      </c>
      <c r="T85" s="282" t="s">
        <v>13126</v>
      </c>
      <c r="U85" s="282" t="s">
        <v>13127</v>
      </c>
      <c r="V85" s="282" t="s">
        <v>13128</v>
      </c>
      <c r="W85" s="282" t="s">
        <v>13129</v>
      </c>
      <c r="X85" s="283" t="s">
        <v>47</v>
      </c>
      <c r="Y85" s="283" t="s">
        <v>13130</v>
      </c>
      <c r="Z85" s="283" t="s">
        <v>13127</v>
      </c>
      <c r="AA85" s="283" t="s">
        <v>13131</v>
      </c>
      <c r="AB85" s="284" t="s">
        <v>13116</v>
      </c>
      <c r="AC85" s="284" t="s">
        <v>13117</v>
      </c>
      <c r="AD85" s="284" t="s">
        <v>33698</v>
      </c>
      <c r="AE85" s="284" t="s">
        <v>13118</v>
      </c>
    </row>
    <row r="86" spans="1:31" s="285" customFormat="1" ht="30">
      <c r="A86" s="286" t="s">
        <v>13132</v>
      </c>
      <c r="B86" s="281" t="s">
        <v>13133</v>
      </c>
      <c r="C86" s="281">
        <v>20084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208</v>
      </c>
      <c r="I86" s="281">
        <v>212</v>
      </c>
      <c r="J86" s="281">
        <v>429</v>
      </c>
      <c r="K86" s="281" t="s">
        <v>218</v>
      </c>
      <c r="L86" s="281" t="s">
        <v>3796</v>
      </c>
      <c r="M86" s="281" t="s">
        <v>3797</v>
      </c>
      <c r="N86" s="282" t="s">
        <v>31600</v>
      </c>
      <c r="O86" s="282" t="s">
        <v>6444</v>
      </c>
      <c r="P86" s="282" t="s">
        <v>40</v>
      </c>
      <c r="Q86" s="282" t="s">
        <v>6445</v>
      </c>
      <c r="R86" s="282">
        <v>7</v>
      </c>
      <c r="S86" s="282" t="s">
        <v>6446</v>
      </c>
      <c r="T86" s="282" t="s">
        <v>13134</v>
      </c>
      <c r="U86" s="282">
        <v>95482036</v>
      </c>
      <c r="V86" s="282" t="s">
        <v>13135</v>
      </c>
      <c r="W86" s="282" t="s">
        <v>3</v>
      </c>
      <c r="X86" s="283" t="s">
        <v>47</v>
      </c>
      <c r="Y86" s="283" t="s">
        <v>13136</v>
      </c>
      <c r="Z86" s="283" t="s">
        <v>33700</v>
      </c>
      <c r="AA86" s="283" t="s">
        <v>13137</v>
      </c>
      <c r="AB86" s="284" t="s">
        <v>13104</v>
      </c>
      <c r="AC86" s="284" t="s">
        <v>6452</v>
      </c>
      <c r="AD86" s="284" t="s">
        <v>33701</v>
      </c>
      <c r="AE86" s="284" t="s">
        <v>6453</v>
      </c>
    </row>
    <row r="87" spans="1:31" s="285" customFormat="1" ht="30">
      <c r="A87" s="286" t="s">
        <v>13155</v>
      </c>
      <c r="B87" s="281" t="s">
        <v>13156</v>
      </c>
      <c r="C87" s="281">
        <v>22716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227</v>
      </c>
      <c r="I87" s="281">
        <v>217</v>
      </c>
      <c r="J87" s="281">
        <v>635</v>
      </c>
      <c r="K87" s="281" t="s">
        <v>218</v>
      </c>
      <c r="L87" s="281" t="s">
        <v>1695</v>
      </c>
      <c r="M87" s="281" t="s">
        <v>1696</v>
      </c>
      <c r="N87" s="282" t="s">
        <v>31600</v>
      </c>
      <c r="O87" s="282" t="s">
        <v>10672</v>
      </c>
      <c r="P87" s="282" t="s">
        <v>40</v>
      </c>
      <c r="Q87" s="282" t="s">
        <v>10673</v>
      </c>
      <c r="R87" s="282">
        <v>7</v>
      </c>
      <c r="S87" s="282" t="s">
        <v>10674</v>
      </c>
      <c r="T87" s="282" t="s">
        <v>13157</v>
      </c>
      <c r="U87" s="282">
        <v>0</v>
      </c>
      <c r="V87" s="282" t="s">
        <v>10680</v>
      </c>
      <c r="W87" s="282" t="s">
        <v>13158</v>
      </c>
      <c r="X87" s="283" t="s">
        <v>47</v>
      </c>
      <c r="Y87" s="283" t="s">
        <v>13159</v>
      </c>
      <c r="Z87" s="283" t="s">
        <v>33702</v>
      </c>
      <c r="AA87" s="283" t="s">
        <v>13160</v>
      </c>
      <c r="AB87" s="284" t="s">
        <v>6815</v>
      </c>
      <c r="AC87" s="284" t="s">
        <v>6816</v>
      </c>
      <c r="AD87" s="284" t="s">
        <v>33702</v>
      </c>
      <c r="AE87" s="284" t="s">
        <v>10680</v>
      </c>
    </row>
    <row r="88" spans="1:31" s="285" customFormat="1">
      <c r="A88" s="286" t="s">
        <v>13175</v>
      </c>
      <c r="B88" s="281" t="s">
        <v>13176</v>
      </c>
      <c r="C88" s="281">
        <v>2574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270</v>
      </c>
      <c r="I88" s="281">
        <v>266</v>
      </c>
      <c r="J88" s="281">
        <v>717</v>
      </c>
      <c r="K88" s="281" t="s">
        <v>218</v>
      </c>
      <c r="L88" s="281" t="s">
        <v>3067</v>
      </c>
      <c r="M88" s="281" t="s">
        <v>3068</v>
      </c>
      <c r="N88" s="282" t="s">
        <v>31600</v>
      </c>
      <c r="O88" s="282" t="s">
        <v>5870</v>
      </c>
      <c r="P88" s="282" t="s">
        <v>40</v>
      </c>
      <c r="Q88" s="282" t="s">
        <v>5871</v>
      </c>
      <c r="R88" s="282">
        <v>5</v>
      </c>
      <c r="S88" s="282" t="s">
        <v>5872</v>
      </c>
      <c r="T88" s="282" t="s">
        <v>13177</v>
      </c>
      <c r="U88" s="282" t="s">
        <v>13178</v>
      </c>
      <c r="V88" s="282" t="s">
        <v>13179</v>
      </c>
      <c r="W88" s="282" t="s">
        <v>13180</v>
      </c>
      <c r="X88" s="283" t="s">
        <v>47</v>
      </c>
      <c r="Y88" s="283" t="s">
        <v>13181</v>
      </c>
      <c r="Z88" s="283" t="s">
        <v>33703</v>
      </c>
      <c r="AA88" s="283" t="s">
        <v>13179</v>
      </c>
      <c r="AB88" s="284" t="s">
        <v>5878</v>
      </c>
      <c r="AC88" s="284" t="s">
        <v>5879</v>
      </c>
      <c r="AD88" s="284" t="s">
        <v>5880</v>
      </c>
      <c r="AE88" s="284" t="s">
        <v>5881</v>
      </c>
    </row>
    <row r="89" spans="1:31" s="285" customFormat="1" ht="30">
      <c r="A89" s="286" t="s">
        <v>6444</v>
      </c>
      <c r="B89" s="281" t="s">
        <v>13196</v>
      </c>
      <c r="C89" s="281">
        <v>9937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879</v>
      </c>
      <c r="I89" s="281">
        <v>847</v>
      </c>
      <c r="J89" s="281">
        <v>3396</v>
      </c>
      <c r="K89" s="281" t="s">
        <v>218</v>
      </c>
      <c r="L89" s="281" t="s">
        <v>3796</v>
      </c>
      <c r="M89" s="281" t="s">
        <v>3797</v>
      </c>
      <c r="N89" s="282" t="s">
        <v>31600</v>
      </c>
      <c r="O89" s="282" t="s">
        <v>6444</v>
      </c>
      <c r="P89" s="282" t="s">
        <v>20</v>
      </c>
      <c r="Q89" s="282" t="s">
        <v>6445</v>
      </c>
      <c r="R89" s="282">
        <v>7</v>
      </c>
      <c r="S89" s="282" t="s">
        <v>6446</v>
      </c>
      <c r="T89" s="282" t="s">
        <v>6452</v>
      </c>
      <c r="U89" s="282">
        <v>95390003</v>
      </c>
      <c r="V89" s="282" t="s">
        <v>6453</v>
      </c>
      <c r="W89" s="282" t="s">
        <v>13197</v>
      </c>
      <c r="X89" s="283" t="s">
        <v>47</v>
      </c>
      <c r="Y89" s="283" t="s">
        <v>13198</v>
      </c>
      <c r="Z89" s="283" t="s">
        <v>33704</v>
      </c>
      <c r="AA89" s="283" t="s">
        <v>13199</v>
      </c>
      <c r="AB89" s="284" t="s">
        <v>13104</v>
      </c>
      <c r="AC89" s="284" t="s">
        <v>6452</v>
      </c>
      <c r="AD89" s="284" t="s">
        <v>33704</v>
      </c>
      <c r="AE89" s="284" t="s">
        <v>13200</v>
      </c>
    </row>
    <row r="90" spans="1:31" s="285" customFormat="1" ht="45">
      <c r="A90" s="286" t="s">
        <v>13201</v>
      </c>
      <c r="B90" s="281" t="s">
        <v>13202</v>
      </c>
      <c r="C90" s="281">
        <v>26596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240</v>
      </c>
      <c r="I90" s="281">
        <v>233</v>
      </c>
      <c r="J90" s="281">
        <v>1287</v>
      </c>
      <c r="K90" s="281" t="s">
        <v>218</v>
      </c>
      <c r="L90" s="281" t="s">
        <v>1695</v>
      </c>
      <c r="M90" s="281" t="s">
        <v>1696</v>
      </c>
      <c r="N90" s="282" t="s">
        <v>31600</v>
      </c>
      <c r="O90" s="282" t="s">
        <v>1697</v>
      </c>
      <c r="P90" s="282" t="s">
        <v>40</v>
      </c>
      <c r="Q90" s="282" t="s">
        <v>1698</v>
      </c>
      <c r="R90" s="282">
        <v>13</v>
      </c>
      <c r="S90" s="282" t="s">
        <v>1699</v>
      </c>
      <c r="T90" s="282" t="s">
        <v>13203</v>
      </c>
      <c r="U90" s="282">
        <v>0</v>
      </c>
      <c r="V90" s="282" t="s">
        <v>13204</v>
      </c>
      <c r="W90" s="282" t="s">
        <v>3</v>
      </c>
      <c r="X90" s="283" t="s">
        <v>47</v>
      </c>
      <c r="Y90" s="283" t="s">
        <v>13205</v>
      </c>
      <c r="Z90" s="283" t="s">
        <v>1701</v>
      </c>
      <c r="AA90" s="283" t="s">
        <v>13204</v>
      </c>
      <c r="AB90" s="284" t="s">
        <v>1705</v>
      </c>
      <c r="AC90" s="284" t="s">
        <v>1706</v>
      </c>
      <c r="AD90" s="284" t="s">
        <v>33705</v>
      </c>
      <c r="AE90" s="284" t="s">
        <v>1707</v>
      </c>
    </row>
    <row r="91" spans="1:31" s="285" customFormat="1" ht="45">
      <c r="A91" s="286" t="s">
        <v>13285</v>
      </c>
      <c r="B91" s="281" t="s">
        <v>13286</v>
      </c>
      <c r="C91" s="281">
        <v>19761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83</v>
      </c>
      <c r="I91" s="281">
        <v>74</v>
      </c>
      <c r="J91" s="281">
        <v>920</v>
      </c>
      <c r="K91" s="281" t="s">
        <v>218</v>
      </c>
      <c r="L91" s="281" t="s">
        <v>1695</v>
      </c>
      <c r="M91" s="281" t="s">
        <v>1696</v>
      </c>
      <c r="N91" s="282" t="s">
        <v>31600</v>
      </c>
      <c r="O91" s="282" t="s">
        <v>1697</v>
      </c>
      <c r="P91" s="282" t="s">
        <v>40</v>
      </c>
      <c r="Q91" s="282" t="s">
        <v>1698</v>
      </c>
      <c r="R91" s="282">
        <v>13</v>
      </c>
      <c r="S91" s="282" t="s">
        <v>1699</v>
      </c>
      <c r="T91" s="282" t="s">
        <v>13287</v>
      </c>
      <c r="U91" s="282">
        <v>0</v>
      </c>
      <c r="V91" s="282" t="s">
        <v>13288</v>
      </c>
      <c r="W91" s="282" t="s">
        <v>13289</v>
      </c>
      <c r="X91" s="283" t="s">
        <v>47</v>
      </c>
      <c r="Y91" s="283" t="s">
        <v>13290</v>
      </c>
      <c r="Z91" s="283" t="s">
        <v>33706</v>
      </c>
      <c r="AA91" s="283" t="s">
        <v>13288</v>
      </c>
      <c r="AB91" s="284" t="s">
        <v>1705</v>
      </c>
      <c r="AC91" s="284" t="s">
        <v>1706</v>
      </c>
      <c r="AD91" s="284" t="s">
        <v>33705</v>
      </c>
      <c r="AE91" s="284" t="s">
        <v>1707</v>
      </c>
    </row>
    <row r="92" spans="1:31" s="285" customFormat="1">
      <c r="A92" s="286" t="s">
        <v>13443</v>
      </c>
      <c r="B92" s="281" t="s">
        <v>13444</v>
      </c>
      <c r="C92" s="281">
        <v>19345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120</v>
      </c>
      <c r="I92" s="281">
        <v>123</v>
      </c>
      <c r="J92" s="281">
        <v>627</v>
      </c>
      <c r="K92" s="281" t="s">
        <v>218</v>
      </c>
      <c r="L92" s="281" t="s">
        <v>901</v>
      </c>
      <c r="M92" s="281" t="s">
        <v>902</v>
      </c>
      <c r="N92" s="282" t="s">
        <v>31600</v>
      </c>
      <c r="O92" s="282" t="s">
        <v>899</v>
      </c>
      <c r="P92" s="282" t="s">
        <v>40</v>
      </c>
      <c r="Q92" s="282" t="s">
        <v>903</v>
      </c>
      <c r="R92" s="282">
        <v>5</v>
      </c>
      <c r="S92" s="282" t="s">
        <v>904</v>
      </c>
      <c r="T92" s="282" t="s">
        <v>13445</v>
      </c>
      <c r="U92" s="282">
        <v>0</v>
      </c>
      <c r="V92" s="282" t="s">
        <v>907</v>
      </c>
      <c r="W92" s="282" t="s">
        <v>13446</v>
      </c>
      <c r="X92" s="283" t="s">
        <v>47</v>
      </c>
      <c r="Y92" s="283" t="s">
        <v>13447</v>
      </c>
      <c r="Z92" s="283" t="s">
        <v>906</v>
      </c>
      <c r="AA92" s="283" t="s">
        <v>13448</v>
      </c>
      <c r="AB92" s="284" t="s">
        <v>910</v>
      </c>
      <c r="AC92" s="284" t="s">
        <v>905</v>
      </c>
      <c r="AD92" s="284" t="s">
        <v>33632</v>
      </c>
      <c r="AE92" s="284" t="s">
        <v>911</v>
      </c>
    </row>
    <row r="93" spans="1:31" s="285" customFormat="1">
      <c r="A93" s="286" t="s">
        <v>14039</v>
      </c>
      <c r="B93" s="281" t="s">
        <v>14040</v>
      </c>
      <c r="C93" s="281">
        <v>11147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201</v>
      </c>
      <c r="I93" s="281">
        <v>188</v>
      </c>
      <c r="J93" s="281">
        <v>1106</v>
      </c>
      <c r="K93" s="281" t="s">
        <v>218</v>
      </c>
      <c r="L93" s="281" t="s">
        <v>1695</v>
      </c>
      <c r="M93" s="281" t="s">
        <v>1696</v>
      </c>
      <c r="N93" s="282" t="s">
        <v>31600</v>
      </c>
      <c r="O93" s="282" t="s">
        <v>8668</v>
      </c>
      <c r="P93" s="282" t="s">
        <v>40</v>
      </c>
      <c r="Q93" s="282" t="s">
        <v>8669</v>
      </c>
      <c r="R93" s="282">
        <v>7</v>
      </c>
      <c r="S93" s="282" t="s">
        <v>8670</v>
      </c>
      <c r="T93" s="282" t="s">
        <v>14041</v>
      </c>
      <c r="U93" s="282">
        <v>0</v>
      </c>
      <c r="V93" s="282" t="s">
        <v>14042</v>
      </c>
      <c r="W93" s="282" t="s">
        <v>14043</v>
      </c>
      <c r="X93" s="283" t="s">
        <v>47</v>
      </c>
      <c r="Y93" s="283" t="s">
        <v>14044</v>
      </c>
      <c r="Z93" s="283" t="s">
        <v>33707</v>
      </c>
      <c r="AA93" s="283" t="s">
        <v>14045</v>
      </c>
      <c r="AB93" s="284" t="s">
        <v>8676</v>
      </c>
      <c r="AC93" s="284" t="s">
        <v>8677</v>
      </c>
      <c r="AD93" s="284" t="s">
        <v>8678</v>
      </c>
      <c r="AE93" s="284" t="s">
        <v>8679</v>
      </c>
    </row>
    <row r="94" spans="1:31" s="285" customFormat="1" ht="30">
      <c r="A94" s="286" t="s">
        <v>14075</v>
      </c>
      <c r="B94" s="281" t="s">
        <v>14076</v>
      </c>
      <c r="C94" s="281">
        <v>5953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255</v>
      </c>
      <c r="I94" s="281">
        <v>244</v>
      </c>
      <c r="J94" s="281">
        <v>858</v>
      </c>
      <c r="K94" s="281" t="s">
        <v>218</v>
      </c>
      <c r="L94" s="281" t="s">
        <v>3796</v>
      </c>
      <c r="M94" s="281" t="s">
        <v>3797</v>
      </c>
      <c r="N94" s="282" t="s">
        <v>31600</v>
      </c>
      <c r="O94" s="282" t="s">
        <v>3798</v>
      </c>
      <c r="P94" s="282" t="s">
        <v>40</v>
      </c>
      <c r="Q94" s="282" t="s">
        <v>3799</v>
      </c>
      <c r="R94" s="282">
        <v>12</v>
      </c>
      <c r="S94" s="282" t="s">
        <v>3800</v>
      </c>
      <c r="T94" s="282" t="s">
        <v>14077</v>
      </c>
      <c r="U94" s="282">
        <v>0</v>
      </c>
      <c r="V94" s="282" t="s">
        <v>3803</v>
      </c>
      <c r="W94" s="282" t="s">
        <v>3</v>
      </c>
      <c r="X94" s="283" t="s">
        <v>47</v>
      </c>
      <c r="Y94" s="283" t="s">
        <v>14078</v>
      </c>
      <c r="Z94" s="283" t="s">
        <v>33708</v>
      </c>
      <c r="AA94" s="283" t="s">
        <v>14079</v>
      </c>
      <c r="AB94" s="284" t="s">
        <v>3806</v>
      </c>
      <c r="AC94" s="284" t="s">
        <v>3807</v>
      </c>
      <c r="AD94" s="284" t="s">
        <v>33640</v>
      </c>
      <c r="AE94" s="284" t="s">
        <v>3808</v>
      </c>
    </row>
    <row r="95" spans="1:31" s="285" customFormat="1" ht="30">
      <c r="A95" s="286" t="s">
        <v>14168</v>
      </c>
      <c r="B95" s="281" t="s">
        <v>14169</v>
      </c>
      <c r="C95" s="281">
        <v>2501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447</v>
      </c>
      <c r="I95" s="281">
        <v>450</v>
      </c>
      <c r="J95" s="281">
        <v>1000</v>
      </c>
      <c r="K95" s="281" t="s">
        <v>218</v>
      </c>
      <c r="L95" s="281" t="s">
        <v>219</v>
      </c>
      <c r="M95" s="281" t="s">
        <v>220</v>
      </c>
      <c r="N95" s="282" t="s">
        <v>31600</v>
      </c>
      <c r="O95" s="282" t="s">
        <v>2483</v>
      </c>
      <c r="P95" s="282" t="s">
        <v>40</v>
      </c>
      <c r="Q95" s="282" t="s">
        <v>2485</v>
      </c>
      <c r="R95" s="282">
        <v>7</v>
      </c>
      <c r="S95" s="282" t="s">
        <v>2486</v>
      </c>
      <c r="T95" s="282" t="s">
        <v>14170</v>
      </c>
      <c r="U95" s="282" t="s">
        <v>14171</v>
      </c>
      <c r="V95" s="282" t="s">
        <v>14172</v>
      </c>
      <c r="W95" s="282" t="s">
        <v>14173</v>
      </c>
      <c r="X95" s="283" t="s">
        <v>47</v>
      </c>
      <c r="Y95" s="283" t="s">
        <v>14174</v>
      </c>
      <c r="Z95" s="283" t="s">
        <v>2488</v>
      </c>
      <c r="AA95" s="283" t="s">
        <v>14175</v>
      </c>
      <c r="AB95" s="284" t="s">
        <v>2492</v>
      </c>
      <c r="AC95" s="284" t="s">
        <v>2493</v>
      </c>
      <c r="AD95" s="284" t="s">
        <v>2488</v>
      </c>
      <c r="AE95" s="284" t="s">
        <v>2489</v>
      </c>
    </row>
    <row r="96" spans="1:31" s="285" customFormat="1">
      <c r="A96" s="286" t="s">
        <v>14218</v>
      </c>
      <c r="B96" s="281" t="s">
        <v>14219</v>
      </c>
      <c r="C96" s="281">
        <v>15486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94</v>
      </c>
      <c r="I96" s="281">
        <v>93</v>
      </c>
      <c r="J96" s="281">
        <v>491</v>
      </c>
      <c r="K96" s="281" t="s">
        <v>218</v>
      </c>
      <c r="L96" s="281" t="s">
        <v>4466</v>
      </c>
      <c r="M96" s="281" t="s">
        <v>4467</v>
      </c>
      <c r="N96" s="282" t="s">
        <v>31600</v>
      </c>
      <c r="O96" s="282" t="s">
        <v>11449</v>
      </c>
      <c r="P96" s="282" t="s">
        <v>40</v>
      </c>
      <c r="Q96" s="282" t="s">
        <v>11451</v>
      </c>
      <c r="R96" s="282">
        <v>4</v>
      </c>
      <c r="S96" s="282" t="s">
        <v>11452</v>
      </c>
      <c r="T96" s="282" t="s">
        <v>14220</v>
      </c>
      <c r="U96" s="282">
        <v>0</v>
      </c>
      <c r="V96" s="282" t="s">
        <v>14221</v>
      </c>
      <c r="W96" s="282" t="s">
        <v>3</v>
      </c>
      <c r="X96" s="283" t="s">
        <v>47</v>
      </c>
      <c r="Y96" s="283" t="s">
        <v>14222</v>
      </c>
      <c r="Z96" s="283" t="s">
        <v>33686</v>
      </c>
      <c r="AA96" s="283" t="s">
        <v>14223</v>
      </c>
      <c r="AB96" s="284" t="s">
        <v>11457</v>
      </c>
      <c r="AC96" s="284" t="s">
        <v>11453</v>
      </c>
      <c r="AD96" s="284" t="s">
        <v>33687</v>
      </c>
      <c r="AE96" s="284" t="s">
        <v>11458</v>
      </c>
    </row>
    <row r="97" spans="1:31" s="285" customFormat="1">
      <c r="A97" s="286" t="s">
        <v>14442</v>
      </c>
      <c r="B97" s="281" t="s">
        <v>14443</v>
      </c>
      <c r="C97" s="281">
        <v>13028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511</v>
      </c>
      <c r="I97" s="281">
        <v>498</v>
      </c>
      <c r="J97" s="281">
        <v>2161</v>
      </c>
      <c r="K97" s="281" t="s">
        <v>218</v>
      </c>
      <c r="L97" s="281" t="s">
        <v>901</v>
      </c>
      <c r="M97" s="281" t="s">
        <v>902</v>
      </c>
      <c r="N97" s="282" t="s">
        <v>31600</v>
      </c>
      <c r="O97" s="282" t="s">
        <v>6472</v>
      </c>
      <c r="P97" s="282" t="s">
        <v>40</v>
      </c>
      <c r="Q97" s="282" t="s">
        <v>6474</v>
      </c>
      <c r="R97" s="282">
        <v>3</v>
      </c>
      <c r="S97" s="282" t="s">
        <v>6475</v>
      </c>
      <c r="T97" s="282" t="s">
        <v>14444</v>
      </c>
      <c r="U97" s="282" t="s">
        <v>14445</v>
      </c>
      <c r="V97" s="282" t="s">
        <v>14446</v>
      </c>
      <c r="W97" s="282" t="s">
        <v>14447</v>
      </c>
      <c r="X97" s="283" t="s">
        <v>47</v>
      </c>
      <c r="Y97" s="283" t="s">
        <v>14448</v>
      </c>
      <c r="Z97" s="283"/>
      <c r="AA97" s="283" t="s">
        <v>14446</v>
      </c>
      <c r="AB97" s="284" t="s">
        <v>6481</v>
      </c>
      <c r="AC97" s="284" t="s">
        <v>6476</v>
      </c>
      <c r="AD97" s="284" t="s">
        <v>6477</v>
      </c>
      <c r="AE97" s="284" t="s">
        <v>6482</v>
      </c>
    </row>
    <row r="98" spans="1:31" s="285" customFormat="1" ht="30">
      <c r="A98" s="286" t="s">
        <v>14576</v>
      </c>
      <c r="B98" s="281" t="s">
        <v>14577</v>
      </c>
      <c r="C98" s="281">
        <v>4190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263</v>
      </c>
      <c r="I98" s="281">
        <v>267</v>
      </c>
      <c r="J98" s="281">
        <v>1258</v>
      </c>
      <c r="K98" s="281" t="s">
        <v>218</v>
      </c>
      <c r="L98" s="281" t="s">
        <v>3796</v>
      </c>
      <c r="M98" s="281" t="s">
        <v>3797</v>
      </c>
      <c r="N98" s="282" t="s">
        <v>31600</v>
      </c>
      <c r="O98" s="282" t="s">
        <v>3798</v>
      </c>
      <c r="P98" s="282" t="s">
        <v>40</v>
      </c>
      <c r="Q98" s="282" t="s">
        <v>3799</v>
      </c>
      <c r="R98" s="282">
        <v>12</v>
      </c>
      <c r="S98" s="282" t="s">
        <v>3800</v>
      </c>
      <c r="T98" s="282" t="s">
        <v>14578</v>
      </c>
      <c r="U98" s="282">
        <v>0</v>
      </c>
      <c r="V98" s="282" t="s">
        <v>3803</v>
      </c>
      <c r="W98" s="282" t="s">
        <v>3</v>
      </c>
      <c r="X98" s="283" t="s">
        <v>47</v>
      </c>
      <c r="Y98" s="283" t="s">
        <v>14579</v>
      </c>
      <c r="Z98" s="283" t="s">
        <v>33709</v>
      </c>
      <c r="AA98" s="283" t="s">
        <v>14580</v>
      </c>
      <c r="AB98" s="284" t="s">
        <v>3806</v>
      </c>
      <c r="AC98" s="284" t="s">
        <v>3807</v>
      </c>
      <c r="AD98" s="284" t="s">
        <v>33670</v>
      </c>
      <c r="AE98" s="284" t="s">
        <v>3808</v>
      </c>
    </row>
    <row r="99" spans="1:31" s="285" customFormat="1" ht="30">
      <c r="A99" s="286" t="s">
        <v>5460</v>
      </c>
      <c r="B99" s="281" t="s">
        <v>14662</v>
      </c>
      <c r="C99" s="281">
        <v>13532</v>
      </c>
      <c r="D99" s="281" t="s">
        <v>2</v>
      </c>
      <c r="E99" s="281" t="s">
        <v>3</v>
      </c>
      <c r="F99" s="281" t="s">
        <v>3</v>
      </c>
      <c r="G99" s="281" t="s">
        <v>429</v>
      </c>
      <c r="H99" s="281">
        <v>11441</v>
      </c>
      <c r="I99" s="281">
        <v>11300</v>
      </c>
      <c r="J99" s="281">
        <v>5279</v>
      </c>
      <c r="K99" s="281" t="s">
        <v>218</v>
      </c>
      <c r="L99" s="281" t="s">
        <v>14663</v>
      </c>
      <c r="M99" s="281" t="s">
        <v>1696</v>
      </c>
      <c r="N99" s="282" t="s">
        <v>31600</v>
      </c>
      <c r="O99" s="282" t="s">
        <v>5460</v>
      </c>
      <c r="P99" s="282" t="s">
        <v>20</v>
      </c>
      <c r="Q99" s="282" t="s">
        <v>5461</v>
      </c>
      <c r="R99" s="282">
        <v>2</v>
      </c>
      <c r="S99" s="282" t="s">
        <v>5462</v>
      </c>
      <c r="T99" s="282" t="s">
        <v>14664</v>
      </c>
      <c r="U99" s="282" t="s">
        <v>14665</v>
      </c>
      <c r="V99" s="282" t="s">
        <v>14666</v>
      </c>
      <c r="W99" s="282" t="s">
        <v>14667</v>
      </c>
      <c r="X99" s="283" t="s">
        <v>47</v>
      </c>
      <c r="Y99" s="283" t="s">
        <v>14668</v>
      </c>
      <c r="Z99" s="283" t="s">
        <v>33710</v>
      </c>
      <c r="AA99" s="283" t="s">
        <v>14669</v>
      </c>
      <c r="AB99" s="284" t="s">
        <v>5469</v>
      </c>
      <c r="AC99" s="284" t="s">
        <v>5470</v>
      </c>
      <c r="AD99" s="284" t="s">
        <v>33650</v>
      </c>
      <c r="AE99" s="284" t="s">
        <v>5471</v>
      </c>
    </row>
    <row r="100" spans="1:31" s="285" customFormat="1">
      <c r="A100" s="286" t="s">
        <v>4468</v>
      </c>
      <c r="B100" s="281" t="s">
        <v>14770</v>
      </c>
      <c r="C100" s="281">
        <v>16832</v>
      </c>
      <c r="D100" s="281" t="s">
        <v>2</v>
      </c>
      <c r="E100" s="281" t="s">
        <v>3</v>
      </c>
      <c r="F100" s="281" t="s">
        <v>3</v>
      </c>
      <c r="G100" s="281" t="s">
        <v>429</v>
      </c>
      <c r="H100" s="281">
        <v>11449</v>
      </c>
      <c r="I100" s="281">
        <v>11429</v>
      </c>
      <c r="J100" s="281">
        <v>5466</v>
      </c>
      <c r="K100" s="281" t="s">
        <v>218</v>
      </c>
      <c r="L100" s="281" t="s">
        <v>14771</v>
      </c>
      <c r="M100" s="281" t="s">
        <v>4467</v>
      </c>
      <c r="N100" s="282" t="s">
        <v>31600</v>
      </c>
      <c r="O100" s="282" t="s">
        <v>4468</v>
      </c>
      <c r="P100" s="282" t="s">
        <v>20</v>
      </c>
      <c r="Q100" s="282" t="s">
        <v>4469</v>
      </c>
      <c r="R100" s="282">
        <v>3</v>
      </c>
      <c r="S100" s="282" t="s">
        <v>4470</v>
      </c>
      <c r="T100" s="282" t="s">
        <v>14772</v>
      </c>
      <c r="U100" s="282" t="s">
        <v>14773</v>
      </c>
      <c r="V100" s="282" t="s">
        <v>14774</v>
      </c>
      <c r="W100" s="282" t="s">
        <v>14775</v>
      </c>
      <c r="X100" s="283" t="s">
        <v>47</v>
      </c>
      <c r="Y100" s="283" t="s">
        <v>14776</v>
      </c>
      <c r="Z100" s="283" t="s">
        <v>33711</v>
      </c>
      <c r="AA100" s="283" t="s">
        <v>14777</v>
      </c>
      <c r="AB100" s="284" t="s">
        <v>4477</v>
      </c>
      <c r="AC100" s="284" t="s">
        <v>4478</v>
      </c>
      <c r="AD100" s="284" t="s">
        <v>33643</v>
      </c>
      <c r="AE100" s="284" t="s">
        <v>4479</v>
      </c>
    </row>
    <row r="101" spans="1:31" s="285" customFormat="1" ht="30">
      <c r="A101" s="286" t="s">
        <v>14778</v>
      </c>
      <c r="B101" s="281" t="s">
        <v>14779</v>
      </c>
      <c r="C101" s="281">
        <v>5740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246</v>
      </c>
      <c r="I101" s="281">
        <v>232</v>
      </c>
      <c r="J101" s="281">
        <v>961</v>
      </c>
      <c r="K101" s="281" t="s">
        <v>218</v>
      </c>
      <c r="L101" s="281" t="s">
        <v>4466</v>
      </c>
      <c r="M101" s="281" t="s">
        <v>4467</v>
      </c>
      <c r="N101" s="282" t="s">
        <v>31600</v>
      </c>
      <c r="O101" s="282" t="s">
        <v>5212</v>
      </c>
      <c r="P101" s="282" t="s">
        <v>40</v>
      </c>
      <c r="Q101" s="282" t="s">
        <v>5213</v>
      </c>
      <c r="R101" s="282">
        <v>8</v>
      </c>
      <c r="S101" s="282" t="s">
        <v>5214</v>
      </c>
      <c r="T101" s="282" t="s">
        <v>14780</v>
      </c>
      <c r="U101" s="282">
        <v>0</v>
      </c>
      <c r="V101" s="282" t="s">
        <v>5216</v>
      </c>
      <c r="W101" s="282" t="s">
        <v>3</v>
      </c>
      <c r="X101" s="283" t="s">
        <v>47</v>
      </c>
      <c r="Y101" s="283" t="s">
        <v>14781</v>
      </c>
      <c r="Z101" s="283" t="s">
        <v>727</v>
      </c>
      <c r="AA101" s="283" t="s">
        <v>14782</v>
      </c>
      <c r="AB101" s="284" t="s">
        <v>5219</v>
      </c>
      <c r="AC101" s="284" t="s">
        <v>5220</v>
      </c>
      <c r="AD101" s="284" t="s">
        <v>33648</v>
      </c>
      <c r="AE101" s="284" t="s">
        <v>5221</v>
      </c>
    </row>
    <row r="102" spans="1:31" s="285" customFormat="1" ht="30">
      <c r="A102" s="286" t="s">
        <v>14783</v>
      </c>
      <c r="B102" s="281" t="s">
        <v>14784</v>
      </c>
      <c r="C102" s="281">
        <v>26046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215</v>
      </c>
      <c r="I102" s="281">
        <v>206</v>
      </c>
      <c r="J102" s="281">
        <v>1224</v>
      </c>
      <c r="K102" s="281" t="s">
        <v>218</v>
      </c>
      <c r="L102" s="281" t="s">
        <v>4466</v>
      </c>
      <c r="M102" s="281" t="s">
        <v>4467</v>
      </c>
      <c r="N102" s="282" t="s">
        <v>31600</v>
      </c>
      <c r="O102" s="282" t="s">
        <v>5212</v>
      </c>
      <c r="P102" s="282" t="s">
        <v>40</v>
      </c>
      <c r="Q102" s="282" t="s">
        <v>5213</v>
      </c>
      <c r="R102" s="282">
        <v>8</v>
      </c>
      <c r="S102" s="282" t="s">
        <v>5214</v>
      </c>
      <c r="T102" s="282" t="s">
        <v>14785</v>
      </c>
      <c r="U102" s="282">
        <v>0</v>
      </c>
      <c r="V102" s="282" t="s">
        <v>5221</v>
      </c>
      <c r="W102" s="282" t="s">
        <v>14786</v>
      </c>
      <c r="X102" s="283" t="s">
        <v>47</v>
      </c>
      <c r="Y102" s="283" t="s">
        <v>14787</v>
      </c>
      <c r="Z102" s="283" t="s">
        <v>727</v>
      </c>
      <c r="AA102" s="283" t="s">
        <v>14788</v>
      </c>
      <c r="AB102" s="284" t="s">
        <v>5219</v>
      </c>
      <c r="AC102" s="284" t="s">
        <v>5220</v>
      </c>
      <c r="AD102" s="284" t="s">
        <v>33648</v>
      </c>
      <c r="AE102" s="284" t="s">
        <v>5221</v>
      </c>
    </row>
    <row r="103" spans="1:31" s="285" customFormat="1" ht="30">
      <c r="A103" s="286" t="s">
        <v>14789</v>
      </c>
      <c r="B103" s="281" t="s">
        <v>14790</v>
      </c>
      <c r="C103" s="281">
        <v>20109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505</v>
      </c>
      <c r="I103" s="281">
        <v>503</v>
      </c>
      <c r="J103" s="281">
        <v>737</v>
      </c>
      <c r="K103" s="281" t="s">
        <v>218</v>
      </c>
      <c r="L103" s="281" t="s">
        <v>4466</v>
      </c>
      <c r="M103" s="281" t="s">
        <v>4467</v>
      </c>
      <c r="N103" s="282" t="s">
        <v>31600</v>
      </c>
      <c r="O103" s="282" t="s">
        <v>5212</v>
      </c>
      <c r="P103" s="282" t="s">
        <v>40</v>
      </c>
      <c r="Q103" s="282" t="s">
        <v>5213</v>
      </c>
      <c r="R103" s="282">
        <v>8</v>
      </c>
      <c r="S103" s="282" t="s">
        <v>5214</v>
      </c>
      <c r="T103" s="282" t="s">
        <v>14791</v>
      </c>
      <c r="U103" s="282" t="s">
        <v>14792</v>
      </c>
      <c r="V103" s="282" t="s">
        <v>5216</v>
      </c>
      <c r="W103" s="282" t="s">
        <v>14793</v>
      </c>
      <c r="X103" s="283" t="s">
        <v>47</v>
      </c>
      <c r="Y103" s="283" t="s">
        <v>14794</v>
      </c>
      <c r="Z103" s="283" t="s">
        <v>33712</v>
      </c>
      <c r="AA103" s="283" t="s">
        <v>14795</v>
      </c>
      <c r="AB103" s="284" t="s">
        <v>5219</v>
      </c>
      <c r="AC103" s="284" t="s">
        <v>5220</v>
      </c>
      <c r="AD103" s="284" t="s">
        <v>33713</v>
      </c>
      <c r="AE103" s="284" t="s">
        <v>5221</v>
      </c>
    </row>
    <row r="104" spans="1:31" s="285" customFormat="1">
      <c r="A104" s="286" t="s">
        <v>15468</v>
      </c>
      <c r="B104" s="281" t="s">
        <v>15469</v>
      </c>
      <c r="C104" s="281">
        <v>29081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129</v>
      </c>
      <c r="I104" s="281">
        <v>135</v>
      </c>
      <c r="J104" s="281">
        <v>513</v>
      </c>
      <c r="K104" s="281" t="s">
        <v>218</v>
      </c>
      <c r="L104" s="281" t="s">
        <v>4466</v>
      </c>
      <c r="M104" s="281" t="s">
        <v>4467</v>
      </c>
      <c r="N104" s="282" t="s">
        <v>31600</v>
      </c>
      <c r="O104" s="282" t="s">
        <v>5915</v>
      </c>
      <c r="P104" s="282" t="s">
        <v>40</v>
      </c>
      <c r="Q104" s="282" t="s">
        <v>5917</v>
      </c>
      <c r="R104" s="282">
        <v>4</v>
      </c>
      <c r="S104" s="282" t="s">
        <v>5918</v>
      </c>
      <c r="T104" s="282" t="s">
        <v>15470</v>
      </c>
      <c r="U104" s="282">
        <v>0</v>
      </c>
      <c r="V104" s="282" t="s">
        <v>15471</v>
      </c>
      <c r="W104" s="282" t="s">
        <v>15472</v>
      </c>
      <c r="X104" s="283" t="s">
        <v>47</v>
      </c>
      <c r="Y104" s="283" t="s">
        <v>5467</v>
      </c>
      <c r="Z104" s="283" t="s">
        <v>33714</v>
      </c>
      <c r="AA104" s="283" t="s">
        <v>15473</v>
      </c>
      <c r="AB104" s="284" t="s">
        <v>5926</v>
      </c>
      <c r="AC104" s="284" t="s">
        <v>5919</v>
      </c>
      <c r="AD104" s="284" t="s">
        <v>33658</v>
      </c>
      <c r="AE104" s="284" t="s">
        <v>5927</v>
      </c>
    </row>
    <row r="105" spans="1:31" s="285" customFormat="1" ht="30">
      <c r="A105" s="286" t="s">
        <v>5212</v>
      </c>
      <c r="B105" s="281" t="s">
        <v>15616</v>
      </c>
      <c r="C105" s="281">
        <v>14021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1109</v>
      </c>
      <c r="I105" s="281">
        <v>1112</v>
      </c>
      <c r="J105" s="281">
        <v>937</v>
      </c>
      <c r="K105" s="281" t="s">
        <v>218</v>
      </c>
      <c r="L105" s="281" t="s">
        <v>4466</v>
      </c>
      <c r="M105" s="281" t="s">
        <v>4467</v>
      </c>
      <c r="N105" s="282" t="s">
        <v>31600</v>
      </c>
      <c r="O105" s="282" t="s">
        <v>5212</v>
      </c>
      <c r="P105" s="282" t="s">
        <v>20</v>
      </c>
      <c r="Q105" s="282" t="s">
        <v>5213</v>
      </c>
      <c r="R105" s="282">
        <v>8</v>
      </c>
      <c r="S105" s="282" t="s">
        <v>5214</v>
      </c>
      <c r="T105" s="282" t="s">
        <v>15617</v>
      </c>
      <c r="U105" s="282">
        <v>0</v>
      </c>
      <c r="V105" s="282" t="s">
        <v>5221</v>
      </c>
      <c r="W105" s="282" t="s">
        <v>15618</v>
      </c>
      <c r="X105" s="283" t="s">
        <v>47</v>
      </c>
      <c r="Y105" s="283" t="s">
        <v>15619</v>
      </c>
      <c r="Z105" s="283" t="s">
        <v>33715</v>
      </c>
      <c r="AA105" s="283" t="s">
        <v>15620</v>
      </c>
      <c r="AB105" s="284" t="s">
        <v>5219</v>
      </c>
      <c r="AC105" s="284" t="s">
        <v>5220</v>
      </c>
      <c r="AD105" s="284" t="s">
        <v>33648</v>
      </c>
      <c r="AE105" s="284" t="s">
        <v>5221</v>
      </c>
    </row>
    <row r="106" spans="1:31" s="285" customFormat="1">
      <c r="A106" s="286" t="s">
        <v>15827</v>
      </c>
      <c r="B106" s="281" t="s">
        <v>15828</v>
      </c>
      <c r="C106" s="281">
        <v>3221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739</v>
      </c>
      <c r="I106" s="281">
        <v>749</v>
      </c>
      <c r="J106" s="281">
        <v>762</v>
      </c>
      <c r="K106" s="281" t="s">
        <v>218</v>
      </c>
      <c r="L106" s="281" t="s">
        <v>901</v>
      </c>
      <c r="M106" s="281" t="s">
        <v>902</v>
      </c>
      <c r="N106" s="282" t="s">
        <v>31600</v>
      </c>
      <c r="O106" s="282" t="s">
        <v>6472</v>
      </c>
      <c r="P106" s="282" t="s">
        <v>40</v>
      </c>
      <c r="Q106" s="282" t="s">
        <v>6474</v>
      </c>
      <c r="R106" s="282">
        <v>3</v>
      </c>
      <c r="S106" s="282" t="s">
        <v>6475</v>
      </c>
      <c r="T106" s="282" t="s">
        <v>15829</v>
      </c>
      <c r="U106" s="282" t="s">
        <v>15830</v>
      </c>
      <c r="V106" s="282" t="s">
        <v>15831</v>
      </c>
      <c r="W106" s="282" t="s">
        <v>15832</v>
      </c>
      <c r="X106" s="283" t="s">
        <v>47</v>
      </c>
      <c r="Y106" s="283" t="s">
        <v>15833</v>
      </c>
      <c r="Z106" s="283" t="s">
        <v>15830</v>
      </c>
      <c r="AA106" s="283" t="s">
        <v>15831</v>
      </c>
      <c r="AB106" s="284" t="s">
        <v>6481</v>
      </c>
      <c r="AC106" s="284" t="s">
        <v>6476</v>
      </c>
      <c r="AD106" s="284" t="s">
        <v>6477</v>
      </c>
      <c r="AE106" s="284" t="s">
        <v>6482</v>
      </c>
    </row>
    <row r="107" spans="1:31" s="285" customFormat="1" ht="30">
      <c r="A107" s="286" t="s">
        <v>15846</v>
      </c>
      <c r="B107" s="281" t="s">
        <v>15847</v>
      </c>
      <c r="C107" s="281">
        <v>27289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220</v>
      </c>
      <c r="I107" s="281">
        <v>240</v>
      </c>
      <c r="J107" s="281">
        <v>385</v>
      </c>
      <c r="K107" s="281" t="s">
        <v>218</v>
      </c>
      <c r="L107" s="281" t="s">
        <v>1695</v>
      </c>
      <c r="M107" s="281" t="s">
        <v>1696</v>
      </c>
      <c r="N107" s="282" t="s">
        <v>31600</v>
      </c>
      <c r="O107" s="282" t="s">
        <v>10672</v>
      </c>
      <c r="P107" s="282" t="s">
        <v>40</v>
      </c>
      <c r="Q107" s="282" t="s">
        <v>10673</v>
      </c>
      <c r="R107" s="282">
        <v>7</v>
      </c>
      <c r="S107" s="282" t="s">
        <v>10674</v>
      </c>
      <c r="T107" s="282" t="s">
        <v>15848</v>
      </c>
      <c r="U107" s="282">
        <v>0</v>
      </c>
      <c r="V107" s="282" t="s">
        <v>10680</v>
      </c>
      <c r="W107" s="282" t="s">
        <v>3</v>
      </c>
      <c r="X107" s="283" t="s">
        <v>47</v>
      </c>
      <c r="Y107" s="283" t="s">
        <v>15849</v>
      </c>
      <c r="Z107" s="283" t="s">
        <v>33702</v>
      </c>
      <c r="AA107" s="283" t="s">
        <v>15850</v>
      </c>
      <c r="AB107" s="284" t="s">
        <v>6815</v>
      </c>
      <c r="AC107" s="284" t="s">
        <v>6816</v>
      </c>
      <c r="AD107" s="284" t="s">
        <v>33702</v>
      </c>
      <c r="AE107" s="284" t="s">
        <v>10680</v>
      </c>
    </row>
    <row r="108" spans="1:31" s="285" customFormat="1" ht="30">
      <c r="A108" s="286" t="s">
        <v>15874</v>
      </c>
      <c r="B108" s="281" t="s">
        <v>15875</v>
      </c>
      <c r="C108" s="281">
        <v>17288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456</v>
      </c>
      <c r="I108" s="281">
        <v>450</v>
      </c>
      <c r="J108" s="281">
        <v>1126</v>
      </c>
      <c r="K108" s="281" t="s">
        <v>218</v>
      </c>
      <c r="L108" s="281" t="s">
        <v>1695</v>
      </c>
      <c r="M108" s="281" t="s">
        <v>1696</v>
      </c>
      <c r="N108" s="282" t="s">
        <v>31600</v>
      </c>
      <c r="O108" s="282" t="s">
        <v>7154</v>
      </c>
      <c r="P108" s="282" t="s">
        <v>40</v>
      </c>
      <c r="Q108" s="282" t="s">
        <v>7155</v>
      </c>
      <c r="R108" s="282">
        <v>7</v>
      </c>
      <c r="S108" s="282" t="s">
        <v>7156</v>
      </c>
      <c r="T108" s="282" t="s">
        <v>15876</v>
      </c>
      <c r="U108" s="282">
        <v>238223062381853</v>
      </c>
      <c r="V108" s="282" t="s">
        <v>15877</v>
      </c>
      <c r="W108" s="282" t="s">
        <v>15878</v>
      </c>
      <c r="X108" s="283" t="s">
        <v>15879</v>
      </c>
      <c r="Y108" s="283" t="s">
        <v>15880</v>
      </c>
      <c r="Z108" s="283" t="s">
        <v>33716</v>
      </c>
      <c r="AA108" s="283" t="s">
        <v>15877</v>
      </c>
      <c r="AB108" s="284" t="s">
        <v>7161</v>
      </c>
      <c r="AC108" s="284" t="s">
        <v>7162</v>
      </c>
      <c r="AD108" s="284" t="s">
        <v>33665</v>
      </c>
      <c r="AE108" s="284" t="s">
        <v>7163</v>
      </c>
    </row>
    <row r="109" spans="1:31" s="285" customFormat="1" ht="45">
      <c r="A109" s="286" t="s">
        <v>15908</v>
      </c>
      <c r="B109" s="281" t="s">
        <v>15909</v>
      </c>
      <c r="C109" s="281">
        <v>25423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259</v>
      </c>
      <c r="I109" s="281">
        <v>268</v>
      </c>
      <c r="J109" s="281">
        <v>1594</v>
      </c>
      <c r="K109" s="281" t="s">
        <v>218</v>
      </c>
      <c r="L109" s="281" t="s">
        <v>1695</v>
      </c>
      <c r="M109" s="281" t="s">
        <v>1696</v>
      </c>
      <c r="N109" s="282" t="s">
        <v>31600</v>
      </c>
      <c r="O109" s="282" t="s">
        <v>1697</v>
      </c>
      <c r="P109" s="282" t="s">
        <v>40</v>
      </c>
      <c r="Q109" s="282" t="s">
        <v>1698</v>
      </c>
      <c r="R109" s="282">
        <v>13</v>
      </c>
      <c r="S109" s="282" t="s">
        <v>1699</v>
      </c>
      <c r="T109" s="282" t="s">
        <v>15910</v>
      </c>
      <c r="U109" s="282">
        <v>0</v>
      </c>
      <c r="V109" s="282" t="s">
        <v>15911</v>
      </c>
      <c r="W109" s="282" t="s">
        <v>15912</v>
      </c>
      <c r="X109" s="283" t="s">
        <v>47</v>
      </c>
      <c r="Y109" s="283" t="s">
        <v>15913</v>
      </c>
      <c r="Z109" s="283" t="s">
        <v>8646</v>
      </c>
      <c r="AA109" s="283" t="s">
        <v>15911</v>
      </c>
      <c r="AB109" s="284" t="s">
        <v>1705</v>
      </c>
      <c r="AC109" s="284" t="s">
        <v>1706</v>
      </c>
      <c r="AD109" s="284" t="s">
        <v>8646</v>
      </c>
      <c r="AE109" s="284" t="s">
        <v>1707</v>
      </c>
    </row>
    <row r="110" spans="1:31" s="285" customFormat="1">
      <c r="A110" s="286" t="s">
        <v>16413</v>
      </c>
      <c r="B110" s="281" t="s">
        <v>16414</v>
      </c>
      <c r="C110" s="281">
        <v>30872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321</v>
      </c>
      <c r="I110" s="281">
        <v>313</v>
      </c>
      <c r="J110" s="281">
        <v>598</v>
      </c>
      <c r="K110" s="281" t="s">
        <v>218</v>
      </c>
      <c r="L110" s="281" t="s">
        <v>3067</v>
      </c>
      <c r="M110" s="281" t="s">
        <v>3068</v>
      </c>
      <c r="N110" s="282" t="s">
        <v>31600</v>
      </c>
      <c r="O110" s="282" t="s">
        <v>5870</v>
      </c>
      <c r="P110" s="282" t="s">
        <v>40</v>
      </c>
      <c r="Q110" s="282" t="s">
        <v>5871</v>
      </c>
      <c r="R110" s="282">
        <v>5</v>
      </c>
      <c r="S110" s="282" t="s">
        <v>5872</v>
      </c>
      <c r="T110" s="282" t="s">
        <v>16415</v>
      </c>
      <c r="U110" s="282">
        <v>0</v>
      </c>
      <c r="V110" s="282" t="s">
        <v>16416</v>
      </c>
      <c r="W110" s="282" t="s">
        <v>16417</v>
      </c>
      <c r="X110" s="283" t="s">
        <v>47</v>
      </c>
      <c r="Y110" s="283" t="s">
        <v>16418</v>
      </c>
      <c r="Z110" s="283" t="s">
        <v>33717</v>
      </c>
      <c r="AA110" s="283" t="s">
        <v>16419</v>
      </c>
      <c r="AB110" s="284" t="s">
        <v>5878</v>
      </c>
      <c r="AC110" s="284" t="s">
        <v>5879</v>
      </c>
      <c r="AD110" s="284" t="s">
        <v>5880</v>
      </c>
      <c r="AE110" s="284" t="s">
        <v>5881</v>
      </c>
    </row>
    <row r="111" spans="1:31" s="285" customFormat="1">
      <c r="A111" s="286" t="s">
        <v>16426</v>
      </c>
      <c r="B111" s="281" t="s">
        <v>16427</v>
      </c>
      <c r="C111" s="281">
        <v>25760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658</v>
      </c>
      <c r="I111" s="281">
        <v>665</v>
      </c>
      <c r="J111" s="281">
        <v>2465</v>
      </c>
      <c r="K111" s="281" t="s">
        <v>218</v>
      </c>
      <c r="L111" s="281" t="s">
        <v>3067</v>
      </c>
      <c r="M111" s="281" t="s">
        <v>3068</v>
      </c>
      <c r="N111" s="282" t="s">
        <v>31600</v>
      </c>
      <c r="O111" s="282" t="s">
        <v>3069</v>
      </c>
      <c r="P111" s="282" t="s">
        <v>40</v>
      </c>
      <c r="Q111" s="282" t="s">
        <v>3070</v>
      </c>
      <c r="R111" s="282">
        <v>6</v>
      </c>
      <c r="S111" s="282" t="s">
        <v>3071</v>
      </c>
      <c r="T111" s="282" t="s">
        <v>16428</v>
      </c>
      <c r="U111" s="282" t="s">
        <v>16429</v>
      </c>
      <c r="V111" s="282" t="s">
        <v>16430</v>
      </c>
      <c r="W111" s="282" t="s">
        <v>16431</v>
      </c>
      <c r="X111" s="283" t="s">
        <v>47</v>
      </c>
      <c r="Y111" s="283" t="s">
        <v>16432</v>
      </c>
      <c r="Z111" s="283" t="s">
        <v>16429</v>
      </c>
      <c r="AA111" s="283" t="s">
        <v>16430</v>
      </c>
      <c r="AB111" s="284" t="s">
        <v>3078</v>
      </c>
      <c r="AC111" s="284" t="s">
        <v>3079</v>
      </c>
      <c r="AD111" s="284" t="s">
        <v>33718</v>
      </c>
      <c r="AE111" s="284" t="s">
        <v>3081</v>
      </c>
    </row>
    <row r="112" spans="1:31" s="285" customFormat="1">
      <c r="A112" s="286" t="s">
        <v>16521</v>
      </c>
      <c r="B112" s="281" t="s">
        <v>16522</v>
      </c>
      <c r="C112" s="281">
        <v>14809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601</v>
      </c>
      <c r="I112" s="281">
        <v>591</v>
      </c>
      <c r="J112" s="281">
        <v>1054</v>
      </c>
      <c r="K112" s="281" t="s">
        <v>218</v>
      </c>
      <c r="L112" s="281" t="s">
        <v>3796</v>
      </c>
      <c r="M112" s="281" t="s">
        <v>3797</v>
      </c>
      <c r="N112" s="282" t="s">
        <v>31600</v>
      </c>
      <c r="O112" s="282" t="s">
        <v>5277</v>
      </c>
      <c r="P112" s="282" t="s">
        <v>40</v>
      </c>
      <c r="Q112" s="282" t="s">
        <v>5280</v>
      </c>
      <c r="R112" s="282">
        <v>5</v>
      </c>
      <c r="S112" s="282" t="s">
        <v>5281</v>
      </c>
      <c r="T112" s="282" t="s">
        <v>16523</v>
      </c>
      <c r="U112" s="282" t="s">
        <v>16524</v>
      </c>
      <c r="V112" s="282" t="s">
        <v>16525</v>
      </c>
      <c r="W112" s="282" t="s">
        <v>16526</v>
      </c>
      <c r="X112" s="283" t="s">
        <v>47</v>
      </c>
      <c r="Y112" s="283" t="s">
        <v>16527</v>
      </c>
      <c r="Z112" s="283" t="s">
        <v>33719</v>
      </c>
      <c r="AA112" s="283" t="s">
        <v>16528</v>
      </c>
      <c r="AB112" s="284" t="s">
        <v>5287</v>
      </c>
      <c r="AC112" s="284" t="s">
        <v>5282</v>
      </c>
      <c r="AD112" s="284" t="s">
        <v>33649</v>
      </c>
      <c r="AE112" s="284" t="s">
        <v>5288</v>
      </c>
    </row>
    <row r="113" spans="1:31" s="285" customFormat="1" ht="30">
      <c r="A113" s="286" t="s">
        <v>16529</v>
      </c>
      <c r="B113" s="281" t="s">
        <v>16530</v>
      </c>
      <c r="C113" s="281">
        <v>31875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153</v>
      </c>
      <c r="I113" s="281">
        <v>156</v>
      </c>
      <c r="J113" s="281">
        <v>419</v>
      </c>
      <c r="K113" s="281" t="s">
        <v>218</v>
      </c>
      <c r="L113" s="281" t="s">
        <v>3067</v>
      </c>
      <c r="M113" s="281" t="s">
        <v>3068</v>
      </c>
      <c r="N113" s="282" t="s">
        <v>31600</v>
      </c>
      <c r="O113" s="282" t="s">
        <v>4493</v>
      </c>
      <c r="P113" s="282" t="s">
        <v>40</v>
      </c>
      <c r="Q113" s="282" t="s">
        <v>4495</v>
      </c>
      <c r="R113" s="282">
        <v>10</v>
      </c>
      <c r="S113" s="282" t="s">
        <v>4496</v>
      </c>
      <c r="T113" s="282" t="s">
        <v>16531</v>
      </c>
      <c r="U113" s="282">
        <v>0</v>
      </c>
      <c r="V113" s="282" t="s">
        <v>16532</v>
      </c>
      <c r="W113" s="282" t="s">
        <v>3</v>
      </c>
      <c r="X113" s="283" t="s">
        <v>47</v>
      </c>
      <c r="Y113" s="283" t="s">
        <v>16533</v>
      </c>
      <c r="Z113" s="283" t="s">
        <v>4498</v>
      </c>
      <c r="AA113" s="283" t="s">
        <v>5307</v>
      </c>
      <c r="AB113" s="284" t="s">
        <v>4502</v>
      </c>
      <c r="AC113" s="284" t="s">
        <v>4497</v>
      </c>
      <c r="AD113" s="284" t="s">
        <v>4498</v>
      </c>
      <c r="AE113" s="284" t="s">
        <v>5307</v>
      </c>
    </row>
    <row r="114" spans="1:31" s="285" customFormat="1">
      <c r="A114" s="286" t="s">
        <v>16534</v>
      </c>
      <c r="B114" s="281" t="s">
        <v>16535</v>
      </c>
      <c r="C114" s="281">
        <v>15723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274</v>
      </c>
      <c r="I114" s="281">
        <v>276</v>
      </c>
      <c r="J114" s="281">
        <v>1169</v>
      </c>
      <c r="K114" s="281" t="s">
        <v>218</v>
      </c>
      <c r="L114" s="281" t="s">
        <v>3796</v>
      </c>
      <c r="M114" s="281" t="s">
        <v>3797</v>
      </c>
      <c r="N114" s="282" t="s">
        <v>31600</v>
      </c>
      <c r="O114" s="282" t="s">
        <v>5277</v>
      </c>
      <c r="P114" s="282" t="s">
        <v>40</v>
      </c>
      <c r="Q114" s="282" t="s">
        <v>5280</v>
      </c>
      <c r="R114" s="282">
        <v>5</v>
      </c>
      <c r="S114" s="282" t="s">
        <v>5281</v>
      </c>
      <c r="T114" s="282" t="s">
        <v>16536</v>
      </c>
      <c r="U114" s="282" t="s">
        <v>16537</v>
      </c>
      <c r="V114" s="282" t="s">
        <v>16538</v>
      </c>
      <c r="W114" s="282" t="s">
        <v>16539</v>
      </c>
      <c r="X114" s="283" t="s">
        <v>47</v>
      </c>
      <c r="Y114" s="283" t="s">
        <v>16540</v>
      </c>
      <c r="Z114" s="283" t="s">
        <v>33720</v>
      </c>
      <c r="AA114" s="283" t="s">
        <v>16541</v>
      </c>
      <c r="AB114" s="284" t="s">
        <v>5287</v>
      </c>
      <c r="AC114" s="284" t="s">
        <v>5282</v>
      </c>
      <c r="AD114" s="284" t="s">
        <v>33649</v>
      </c>
      <c r="AE114" s="284" t="s">
        <v>5288</v>
      </c>
    </row>
    <row r="115" spans="1:31" s="285" customFormat="1">
      <c r="A115" s="286" t="s">
        <v>16557</v>
      </c>
      <c r="B115" s="281" t="s">
        <v>16558</v>
      </c>
      <c r="C115" s="281">
        <v>32832</v>
      </c>
      <c r="D115" s="281" t="s">
        <v>35</v>
      </c>
      <c r="E115" s="281" t="s">
        <v>3</v>
      </c>
      <c r="F115" s="281" t="s">
        <v>3</v>
      </c>
      <c r="G115" s="281" t="s">
        <v>3</v>
      </c>
      <c r="H115" s="281">
        <v>215</v>
      </c>
      <c r="I115" s="281">
        <v>208</v>
      </c>
      <c r="J115" s="281">
        <v>1202</v>
      </c>
      <c r="K115" s="281" t="s">
        <v>218</v>
      </c>
      <c r="L115" s="281" t="s">
        <v>219</v>
      </c>
      <c r="M115" s="281" t="s">
        <v>220</v>
      </c>
      <c r="N115" s="282" t="s">
        <v>31600</v>
      </c>
      <c r="O115" s="282" t="s">
        <v>221</v>
      </c>
      <c r="P115" s="282" t="s">
        <v>40</v>
      </c>
      <c r="Q115" s="282" t="s">
        <v>222</v>
      </c>
      <c r="R115" s="282">
        <v>4</v>
      </c>
      <c r="S115" s="282" t="s">
        <v>223</v>
      </c>
      <c r="T115" s="282" t="s">
        <v>16559</v>
      </c>
      <c r="U115" s="282" t="s">
        <v>16560</v>
      </c>
      <c r="V115" s="282" t="s">
        <v>233</v>
      </c>
      <c r="W115" s="282" t="s">
        <v>16561</v>
      </c>
      <c r="X115" s="283" t="s">
        <v>47</v>
      </c>
      <c r="Y115" s="283" t="s">
        <v>16562</v>
      </c>
      <c r="Z115" s="283" t="s">
        <v>16560</v>
      </c>
      <c r="AA115" s="283" t="s">
        <v>233</v>
      </c>
      <c r="AB115" s="284" t="s">
        <v>230</v>
      </c>
      <c r="AC115" s="284" t="s">
        <v>231</v>
      </c>
      <c r="AD115" s="284" t="s">
        <v>232</v>
      </c>
      <c r="AE115" s="284" t="s">
        <v>233</v>
      </c>
    </row>
    <row r="116" spans="1:31" s="285" customFormat="1" ht="30">
      <c r="A116" s="286" t="s">
        <v>16850</v>
      </c>
      <c r="B116" s="281" t="s">
        <v>16851</v>
      </c>
      <c r="C116" s="281">
        <v>30599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359</v>
      </c>
      <c r="I116" s="281">
        <v>343</v>
      </c>
      <c r="J116" s="281">
        <v>1865</v>
      </c>
      <c r="K116" s="281" t="s">
        <v>218</v>
      </c>
      <c r="L116" s="281" t="s">
        <v>957</v>
      </c>
      <c r="M116" s="281" t="s">
        <v>958</v>
      </c>
      <c r="N116" s="282" t="s">
        <v>31600</v>
      </c>
      <c r="O116" s="282" t="s">
        <v>3330</v>
      </c>
      <c r="P116" s="282" t="s">
        <v>40</v>
      </c>
      <c r="Q116" s="282" t="s">
        <v>3331</v>
      </c>
      <c r="R116" s="282">
        <v>6</v>
      </c>
      <c r="S116" s="282" t="s">
        <v>3332</v>
      </c>
      <c r="T116" s="282" t="s">
        <v>16852</v>
      </c>
      <c r="U116" s="282" t="s">
        <v>16853</v>
      </c>
      <c r="V116" s="282" t="s">
        <v>16854</v>
      </c>
      <c r="W116" s="282">
        <v>0</v>
      </c>
      <c r="X116" s="283" t="s">
        <v>47</v>
      </c>
      <c r="Y116" s="283" t="s">
        <v>16855</v>
      </c>
      <c r="Z116" s="283" t="s">
        <v>33721</v>
      </c>
      <c r="AA116" s="283" t="s">
        <v>16854</v>
      </c>
      <c r="AB116" s="284" t="s">
        <v>3338</v>
      </c>
      <c r="AC116" s="284" t="s">
        <v>3339</v>
      </c>
      <c r="AD116" s="284" t="s">
        <v>33655</v>
      </c>
      <c r="AE116" s="284" t="s">
        <v>3340</v>
      </c>
    </row>
    <row r="117" spans="1:31" s="285" customFormat="1" ht="30">
      <c r="A117" s="286" t="s">
        <v>7154</v>
      </c>
      <c r="B117" s="281" t="s">
        <v>17005</v>
      </c>
      <c r="C117" s="281">
        <v>3294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428</v>
      </c>
      <c r="I117" s="281">
        <v>424</v>
      </c>
      <c r="J117" s="281">
        <v>1170</v>
      </c>
      <c r="K117" s="281" t="s">
        <v>218</v>
      </c>
      <c r="L117" s="281" t="s">
        <v>1695</v>
      </c>
      <c r="M117" s="281" t="s">
        <v>1696</v>
      </c>
      <c r="N117" s="282" t="s">
        <v>31600</v>
      </c>
      <c r="O117" s="282" t="s">
        <v>7154</v>
      </c>
      <c r="P117" s="282" t="s">
        <v>20</v>
      </c>
      <c r="Q117" s="282" t="s">
        <v>7155</v>
      </c>
      <c r="R117" s="282">
        <v>7</v>
      </c>
      <c r="S117" s="282" t="s">
        <v>7156</v>
      </c>
      <c r="T117" s="282" t="s">
        <v>17006</v>
      </c>
      <c r="U117" s="282">
        <v>782230623818526</v>
      </c>
      <c r="V117" s="282" t="s">
        <v>17007</v>
      </c>
      <c r="W117" s="282" t="s">
        <v>17008</v>
      </c>
      <c r="X117" s="283" t="s">
        <v>47</v>
      </c>
      <c r="Y117" s="283" t="s">
        <v>17009</v>
      </c>
      <c r="Z117" s="283" t="s">
        <v>33722</v>
      </c>
      <c r="AA117" s="283" t="s">
        <v>17010</v>
      </c>
      <c r="AB117" s="284" t="s">
        <v>7161</v>
      </c>
      <c r="AC117" s="284" t="s">
        <v>7162</v>
      </c>
      <c r="AD117" s="284" t="s">
        <v>33723</v>
      </c>
      <c r="AE117" s="284" t="s">
        <v>7163</v>
      </c>
    </row>
    <row r="118" spans="1:31" s="285" customFormat="1">
      <c r="A118" s="286" t="s">
        <v>6623</v>
      </c>
      <c r="B118" s="281" t="s">
        <v>17266</v>
      </c>
      <c r="C118" s="281">
        <v>6716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1327</v>
      </c>
      <c r="I118" s="281">
        <v>1289</v>
      </c>
      <c r="J118" s="281">
        <v>3560</v>
      </c>
      <c r="K118" s="281" t="s">
        <v>218</v>
      </c>
      <c r="L118" s="281" t="s">
        <v>1695</v>
      </c>
      <c r="M118" s="281" t="s">
        <v>1696</v>
      </c>
      <c r="N118" s="282" t="s">
        <v>31600</v>
      </c>
      <c r="O118" s="282" t="s">
        <v>6623</v>
      </c>
      <c r="P118" s="282" t="s">
        <v>20</v>
      </c>
      <c r="Q118" s="282" t="s">
        <v>6624</v>
      </c>
      <c r="R118" s="282">
        <v>7</v>
      </c>
      <c r="S118" s="282" t="s">
        <v>6625</v>
      </c>
      <c r="T118" s="282" t="s">
        <v>6634</v>
      </c>
      <c r="U118" s="282" t="s">
        <v>6631</v>
      </c>
      <c r="V118" s="282" t="s">
        <v>6627</v>
      </c>
      <c r="W118" s="282" t="s">
        <v>17267</v>
      </c>
      <c r="X118" s="283" t="s">
        <v>47</v>
      </c>
      <c r="Y118" s="283" t="s">
        <v>17268</v>
      </c>
      <c r="Z118" s="283" t="s">
        <v>33724</v>
      </c>
      <c r="AA118" s="283" t="s">
        <v>17269</v>
      </c>
      <c r="AB118" s="284" t="s">
        <v>6633</v>
      </c>
      <c r="AC118" s="284" t="s">
        <v>6634</v>
      </c>
      <c r="AD118" s="284" t="s">
        <v>33662</v>
      </c>
      <c r="AE118" s="284" t="s">
        <v>6635</v>
      </c>
    </row>
    <row r="119" spans="1:31" s="285" customFormat="1">
      <c r="A119" s="286" t="s">
        <v>17490</v>
      </c>
      <c r="B119" s="281" t="s">
        <v>17491</v>
      </c>
      <c r="C119" s="281">
        <v>9283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295</v>
      </c>
      <c r="I119" s="281">
        <v>263</v>
      </c>
      <c r="J119" s="281">
        <v>940</v>
      </c>
      <c r="K119" s="281" t="s">
        <v>218</v>
      </c>
      <c r="L119" s="281" t="s">
        <v>3067</v>
      </c>
      <c r="M119" s="281" t="s">
        <v>3068</v>
      </c>
      <c r="N119" s="282" t="s">
        <v>31600</v>
      </c>
      <c r="O119" s="282" t="s">
        <v>17492</v>
      </c>
      <c r="P119" s="282" t="s">
        <v>40</v>
      </c>
      <c r="Q119" s="282" t="s">
        <v>17493</v>
      </c>
      <c r="R119" s="282">
        <v>6</v>
      </c>
      <c r="S119" s="282" t="s">
        <v>17494</v>
      </c>
      <c r="T119" s="282" t="s">
        <v>17495</v>
      </c>
      <c r="U119" s="282">
        <v>0</v>
      </c>
      <c r="V119" s="282" t="s">
        <v>17496</v>
      </c>
      <c r="W119" s="282" t="s">
        <v>17497</v>
      </c>
      <c r="X119" s="283" t="s">
        <v>47</v>
      </c>
      <c r="Y119" s="283" t="s">
        <v>17498</v>
      </c>
      <c r="Z119" s="283" t="s">
        <v>17499</v>
      </c>
      <c r="AA119" s="283" t="s">
        <v>17496</v>
      </c>
      <c r="AB119" s="284" t="s">
        <v>17500</v>
      </c>
      <c r="AC119" s="284" t="s">
        <v>17501</v>
      </c>
      <c r="AD119" s="284" t="s">
        <v>33725</v>
      </c>
      <c r="AE119" s="284" t="s">
        <v>17502</v>
      </c>
    </row>
    <row r="120" spans="1:31" s="285" customFormat="1" ht="30">
      <c r="A120" s="286" t="s">
        <v>17691</v>
      </c>
      <c r="B120" s="281" t="s">
        <v>17692</v>
      </c>
      <c r="C120" s="281">
        <v>32920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157</v>
      </c>
      <c r="I120" s="281">
        <v>163</v>
      </c>
      <c r="J120" s="281">
        <v>978</v>
      </c>
      <c r="K120" s="281" t="s">
        <v>218</v>
      </c>
      <c r="L120" s="281" t="s">
        <v>1695</v>
      </c>
      <c r="M120" s="281" t="s">
        <v>1696</v>
      </c>
      <c r="N120" s="282" t="s">
        <v>31600</v>
      </c>
      <c r="O120" s="282" t="s">
        <v>10672</v>
      </c>
      <c r="P120" s="282" t="s">
        <v>40</v>
      </c>
      <c r="Q120" s="282" t="s">
        <v>10673</v>
      </c>
      <c r="R120" s="282">
        <v>7</v>
      </c>
      <c r="S120" s="282" t="s">
        <v>10674</v>
      </c>
      <c r="T120" s="282" t="s">
        <v>17693</v>
      </c>
      <c r="U120" s="282">
        <v>0</v>
      </c>
      <c r="V120" s="282" t="s">
        <v>10676</v>
      </c>
      <c r="W120" s="282" t="s">
        <v>17694</v>
      </c>
      <c r="X120" s="283" t="s">
        <v>47</v>
      </c>
      <c r="Y120" s="283" t="s">
        <v>17695</v>
      </c>
      <c r="Z120" s="283" t="s">
        <v>33682</v>
      </c>
      <c r="AA120" s="283" t="s">
        <v>10676</v>
      </c>
      <c r="AB120" s="284" t="s">
        <v>6815</v>
      </c>
      <c r="AC120" s="284" t="s">
        <v>6816</v>
      </c>
      <c r="AD120" s="284" t="s">
        <v>33683</v>
      </c>
      <c r="AE120" s="284" t="s">
        <v>10680</v>
      </c>
    </row>
    <row r="121" spans="1:31" s="285" customFormat="1" ht="30">
      <c r="A121" s="286" t="s">
        <v>17777</v>
      </c>
      <c r="B121" s="281" t="s">
        <v>17778</v>
      </c>
      <c r="C121" s="281">
        <v>15060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126</v>
      </c>
      <c r="I121" s="281">
        <v>123</v>
      </c>
      <c r="J121" s="281">
        <v>676</v>
      </c>
      <c r="K121" s="281" t="s">
        <v>218</v>
      </c>
      <c r="L121" s="281" t="s">
        <v>1695</v>
      </c>
      <c r="M121" s="281" t="s">
        <v>1696</v>
      </c>
      <c r="N121" s="282" t="s">
        <v>31600</v>
      </c>
      <c r="O121" s="282" t="s">
        <v>7154</v>
      </c>
      <c r="P121" s="282" t="s">
        <v>40</v>
      </c>
      <c r="Q121" s="282" t="s">
        <v>7155</v>
      </c>
      <c r="R121" s="282">
        <v>7</v>
      </c>
      <c r="S121" s="282" t="s">
        <v>7156</v>
      </c>
      <c r="T121" s="282" t="s">
        <v>17779</v>
      </c>
      <c r="U121" s="282">
        <v>0</v>
      </c>
      <c r="V121" s="282" t="s">
        <v>17780</v>
      </c>
      <c r="W121" s="282" t="s">
        <v>17781</v>
      </c>
      <c r="X121" s="283" t="s">
        <v>47</v>
      </c>
      <c r="Y121" s="283" t="s">
        <v>17782</v>
      </c>
      <c r="Z121" s="283" t="s">
        <v>33726</v>
      </c>
      <c r="AA121" s="283" t="s">
        <v>17783</v>
      </c>
      <c r="AB121" s="284" t="s">
        <v>7161</v>
      </c>
      <c r="AC121" s="284" t="s">
        <v>7162</v>
      </c>
      <c r="AD121" s="284" t="s">
        <v>33665</v>
      </c>
      <c r="AE121" s="284" t="s">
        <v>7163</v>
      </c>
    </row>
    <row r="122" spans="1:31" s="285" customFormat="1" ht="45">
      <c r="A122" s="286" t="s">
        <v>17829</v>
      </c>
      <c r="B122" s="281" t="s">
        <v>17830</v>
      </c>
      <c r="C122" s="281">
        <v>29869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302</v>
      </c>
      <c r="I122" s="281">
        <v>300</v>
      </c>
      <c r="J122" s="281">
        <v>1611</v>
      </c>
      <c r="K122" s="281" t="s">
        <v>218</v>
      </c>
      <c r="L122" s="281" t="s">
        <v>1695</v>
      </c>
      <c r="M122" s="281" t="s">
        <v>1696</v>
      </c>
      <c r="N122" s="282" t="s">
        <v>31600</v>
      </c>
      <c r="O122" s="282" t="s">
        <v>1697</v>
      </c>
      <c r="P122" s="282" t="s">
        <v>40</v>
      </c>
      <c r="Q122" s="282" t="s">
        <v>1698</v>
      </c>
      <c r="R122" s="282">
        <v>13</v>
      </c>
      <c r="S122" s="282" t="s">
        <v>1699</v>
      </c>
      <c r="T122" s="282" t="s">
        <v>17831</v>
      </c>
      <c r="U122" s="282">
        <v>0</v>
      </c>
      <c r="V122" s="282" t="s">
        <v>3</v>
      </c>
      <c r="W122" s="282" t="s">
        <v>3</v>
      </c>
      <c r="X122" s="283" t="s">
        <v>47</v>
      </c>
      <c r="Y122" s="283" t="s">
        <v>17832</v>
      </c>
      <c r="Z122" s="283" t="s">
        <v>33727</v>
      </c>
      <c r="AA122" s="283" t="s">
        <v>17833</v>
      </c>
      <c r="AB122" s="284" t="s">
        <v>1705</v>
      </c>
      <c r="AC122" s="284" t="s">
        <v>1706</v>
      </c>
      <c r="AD122" s="284" t="s">
        <v>33705</v>
      </c>
      <c r="AE122" s="284" t="s">
        <v>1707</v>
      </c>
    </row>
    <row r="123" spans="1:31" s="285" customFormat="1">
      <c r="A123" s="286" t="s">
        <v>13107</v>
      </c>
      <c r="B123" s="281" t="s">
        <v>17881</v>
      </c>
      <c r="C123" s="281">
        <v>26143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984</v>
      </c>
      <c r="I123" s="281">
        <v>991</v>
      </c>
      <c r="J123" s="281">
        <v>1567</v>
      </c>
      <c r="K123" s="281" t="s">
        <v>218</v>
      </c>
      <c r="L123" s="281" t="s">
        <v>3796</v>
      </c>
      <c r="M123" s="281" t="s">
        <v>3797</v>
      </c>
      <c r="N123" s="282" t="s">
        <v>31600</v>
      </c>
      <c r="O123" s="282" t="s">
        <v>13107</v>
      </c>
      <c r="P123" s="282" t="s">
        <v>20</v>
      </c>
      <c r="Q123" s="282" t="s">
        <v>13108</v>
      </c>
      <c r="R123" s="282">
        <v>4</v>
      </c>
      <c r="S123" s="282" t="s">
        <v>13109</v>
      </c>
      <c r="T123" s="282" t="s">
        <v>13117</v>
      </c>
      <c r="U123" s="282" t="s">
        <v>17882</v>
      </c>
      <c r="V123" s="282" t="s">
        <v>17883</v>
      </c>
      <c r="W123" s="282" t="s">
        <v>17884</v>
      </c>
      <c r="X123" s="283" t="s">
        <v>47</v>
      </c>
      <c r="Y123" s="283" t="s">
        <v>17885</v>
      </c>
      <c r="Z123" s="283" t="s">
        <v>33728</v>
      </c>
      <c r="AA123" s="283" t="s">
        <v>13118</v>
      </c>
      <c r="AB123" s="284" t="s">
        <v>13116</v>
      </c>
      <c r="AC123" s="284" t="s">
        <v>13117</v>
      </c>
      <c r="AD123" s="284" t="s">
        <v>33729</v>
      </c>
      <c r="AE123" s="284" t="s">
        <v>13118</v>
      </c>
    </row>
    <row r="124" spans="1:31" s="285" customFormat="1">
      <c r="A124" s="286" t="s">
        <v>17960</v>
      </c>
      <c r="B124" s="281" t="s">
        <v>17961</v>
      </c>
      <c r="C124" s="281">
        <v>24837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140</v>
      </c>
      <c r="I124" s="281">
        <v>142</v>
      </c>
      <c r="J124" s="281">
        <v>1566</v>
      </c>
      <c r="K124" s="281" t="s">
        <v>218</v>
      </c>
      <c r="L124" s="281" t="s">
        <v>957</v>
      </c>
      <c r="M124" s="281" t="s">
        <v>958</v>
      </c>
      <c r="N124" s="282" t="s">
        <v>31600</v>
      </c>
      <c r="O124" s="282" t="s">
        <v>3330</v>
      </c>
      <c r="P124" s="282" t="s">
        <v>40</v>
      </c>
      <c r="Q124" s="282" t="s">
        <v>3331</v>
      </c>
      <c r="R124" s="282">
        <v>6</v>
      </c>
      <c r="S124" s="282" t="s">
        <v>3332</v>
      </c>
      <c r="T124" s="282" t="s">
        <v>17962</v>
      </c>
      <c r="U124" s="282" t="s">
        <v>17963</v>
      </c>
      <c r="V124" s="282" t="s">
        <v>17964</v>
      </c>
      <c r="W124" s="282" t="s">
        <v>3</v>
      </c>
      <c r="X124" s="283" t="s">
        <v>47</v>
      </c>
      <c r="Y124" s="283" t="s">
        <v>17965</v>
      </c>
      <c r="Z124" s="283" t="s">
        <v>33638</v>
      </c>
      <c r="AA124" s="283" t="s">
        <v>3337</v>
      </c>
      <c r="AB124" s="284" t="s">
        <v>3338</v>
      </c>
      <c r="AC124" s="284" t="s">
        <v>3339</v>
      </c>
      <c r="AD124" s="284" t="s">
        <v>33639</v>
      </c>
      <c r="AE124" s="284" t="s">
        <v>3340</v>
      </c>
    </row>
    <row r="125" spans="1:31" s="285" customFormat="1">
      <c r="A125" s="286" t="s">
        <v>18060</v>
      </c>
      <c r="B125" s="281" t="s">
        <v>18061</v>
      </c>
      <c r="C125" s="281">
        <v>17367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1290</v>
      </c>
      <c r="I125" s="281">
        <v>1345</v>
      </c>
      <c r="J125" s="281">
        <v>1599</v>
      </c>
      <c r="K125" s="281" t="s">
        <v>218</v>
      </c>
      <c r="L125" s="281" t="s">
        <v>219</v>
      </c>
      <c r="M125" s="281" t="s">
        <v>220</v>
      </c>
      <c r="N125" s="282" t="s">
        <v>31600</v>
      </c>
      <c r="O125" s="282" t="s">
        <v>11915</v>
      </c>
      <c r="P125" s="282" t="s">
        <v>40</v>
      </c>
      <c r="Q125" s="282" t="s">
        <v>11917</v>
      </c>
      <c r="R125" s="282">
        <v>2</v>
      </c>
      <c r="S125" s="282" t="s">
        <v>11918</v>
      </c>
      <c r="T125" s="282" t="s">
        <v>18062</v>
      </c>
      <c r="U125" s="282" t="s">
        <v>18063</v>
      </c>
      <c r="V125" s="282" t="s">
        <v>18064</v>
      </c>
      <c r="W125" s="282" t="s">
        <v>18065</v>
      </c>
      <c r="X125" s="283" t="s">
        <v>47</v>
      </c>
      <c r="Y125" s="283" t="s">
        <v>7293</v>
      </c>
      <c r="Z125" s="283"/>
      <c r="AA125" s="283" t="s">
        <v>18066</v>
      </c>
      <c r="AB125" s="284" t="s">
        <v>11924</v>
      </c>
      <c r="AC125" s="284" t="s">
        <v>11919</v>
      </c>
      <c r="AD125" s="284" t="s">
        <v>11920</v>
      </c>
      <c r="AE125" s="284" t="s">
        <v>11925</v>
      </c>
    </row>
    <row r="126" spans="1:31" s="285" customFormat="1">
      <c r="A126" s="286" t="s">
        <v>18067</v>
      </c>
      <c r="B126" s="281" t="s">
        <v>18068</v>
      </c>
      <c r="C126" s="281">
        <v>2042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462</v>
      </c>
      <c r="I126" s="281">
        <v>467</v>
      </c>
      <c r="J126" s="281">
        <v>1035</v>
      </c>
      <c r="K126" s="281" t="s">
        <v>218</v>
      </c>
      <c r="L126" s="281" t="s">
        <v>219</v>
      </c>
      <c r="M126" s="281" t="s">
        <v>220</v>
      </c>
      <c r="N126" s="282" t="s">
        <v>31600</v>
      </c>
      <c r="O126" s="282" t="s">
        <v>4651</v>
      </c>
      <c r="P126" s="282" t="s">
        <v>40</v>
      </c>
      <c r="Q126" s="282" t="s">
        <v>4652</v>
      </c>
      <c r="R126" s="282">
        <v>4</v>
      </c>
      <c r="S126" s="282" t="s">
        <v>4653</v>
      </c>
      <c r="T126" s="282" t="s">
        <v>18069</v>
      </c>
      <c r="U126" s="282" t="s">
        <v>18070</v>
      </c>
      <c r="V126" s="282" t="s">
        <v>18071</v>
      </c>
      <c r="W126" s="282" t="s">
        <v>3</v>
      </c>
      <c r="X126" s="283" t="s">
        <v>47</v>
      </c>
      <c r="Y126" s="283" t="s">
        <v>18072</v>
      </c>
      <c r="Z126" s="283" t="s">
        <v>33730</v>
      </c>
      <c r="AA126" s="283" t="s">
        <v>18073</v>
      </c>
      <c r="AB126" s="284" t="s">
        <v>4660</v>
      </c>
      <c r="AC126" s="284" t="s">
        <v>4661</v>
      </c>
      <c r="AD126" s="284" t="s">
        <v>33646</v>
      </c>
      <c r="AE126" s="284" t="s">
        <v>4656</v>
      </c>
    </row>
    <row r="127" spans="1:31" s="285" customFormat="1">
      <c r="A127" s="286" t="s">
        <v>221</v>
      </c>
      <c r="B127" s="281" t="s">
        <v>18111</v>
      </c>
      <c r="C127" s="281">
        <v>24509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635</v>
      </c>
      <c r="I127" s="281">
        <v>644</v>
      </c>
      <c r="J127" s="281">
        <v>914</v>
      </c>
      <c r="K127" s="281" t="s">
        <v>218</v>
      </c>
      <c r="L127" s="281" t="s">
        <v>219</v>
      </c>
      <c r="M127" s="281" t="s">
        <v>220</v>
      </c>
      <c r="N127" s="282" t="s">
        <v>31600</v>
      </c>
      <c r="O127" s="282" t="s">
        <v>221</v>
      </c>
      <c r="P127" s="282" t="s">
        <v>20</v>
      </c>
      <c r="Q127" s="282" t="s">
        <v>222</v>
      </c>
      <c r="R127" s="282">
        <v>4</v>
      </c>
      <c r="S127" s="282" t="s">
        <v>223</v>
      </c>
      <c r="T127" s="282" t="s">
        <v>231</v>
      </c>
      <c r="U127" s="282" t="s">
        <v>232</v>
      </c>
      <c r="V127" s="282" t="s">
        <v>233</v>
      </c>
      <c r="W127" s="282" t="s">
        <v>18112</v>
      </c>
      <c r="X127" s="283" t="s">
        <v>47</v>
      </c>
      <c r="Y127" s="283" t="s">
        <v>18113</v>
      </c>
      <c r="Z127" s="283"/>
      <c r="AA127" s="283" t="s">
        <v>18114</v>
      </c>
      <c r="AB127" s="284" t="s">
        <v>230</v>
      </c>
      <c r="AC127" s="284" t="s">
        <v>231</v>
      </c>
      <c r="AD127" s="284" t="s">
        <v>232</v>
      </c>
      <c r="AE127" s="284" t="s">
        <v>233</v>
      </c>
    </row>
    <row r="128" spans="1:31" s="285" customFormat="1" ht="30">
      <c r="A128" s="286" t="s">
        <v>18123</v>
      </c>
      <c r="B128" s="281" t="s">
        <v>18124</v>
      </c>
      <c r="C128" s="281">
        <v>23320</v>
      </c>
      <c r="D128" s="281" t="s">
        <v>35</v>
      </c>
      <c r="E128" s="281" t="s">
        <v>3</v>
      </c>
      <c r="F128" s="281" t="s">
        <v>3</v>
      </c>
      <c r="G128" s="281" t="s">
        <v>3</v>
      </c>
      <c r="H128" s="281">
        <v>302</v>
      </c>
      <c r="I128" s="281">
        <v>305</v>
      </c>
      <c r="J128" s="281">
        <v>738</v>
      </c>
      <c r="K128" s="281" t="s">
        <v>218</v>
      </c>
      <c r="L128" s="281" t="s">
        <v>4466</v>
      </c>
      <c r="M128" s="281" t="s">
        <v>4467</v>
      </c>
      <c r="N128" s="282" t="s">
        <v>31600</v>
      </c>
      <c r="O128" s="282" t="s">
        <v>5212</v>
      </c>
      <c r="P128" s="282" t="s">
        <v>40</v>
      </c>
      <c r="Q128" s="282" t="s">
        <v>5213</v>
      </c>
      <c r="R128" s="282">
        <v>8</v>
      </c>
      <c r="S128" s="282" t="s">
        <v>5214</v>
      </c>
      <c r="T128" s="282" t="s">
        <v>18125</v>
      </c>
      <c r="U128" s="282">
        <v>0</v>
      </c>
      <c r="V128" s="282" t="s">
        <v>5221</v>
      </c>
      <c r="W128" s="282" t="s">
        <v>3</v>
      </c>
      <c r="X128" s="283" t="s">
        <v>47</v>
      </c>
      <c r="Y128" s="283" t="s">
        <v>18126</v>
      </c>
      <c r="Z128" s="283" t="s">
        <v>33731</v>
      </c>
      <c r="AA128" s="283" t="s">
        <v>18127</v>
      </c>
      <c r="AB128" s="284" t="s">
        <v>5219</v>
      </c>
      <c r="AC128" s="284" t="s">
        <v>5220</v>
      </c>
      <c r="AD128" s="284" t="s">
        <v>33648</v>
      </c>
      <c r="AE128" s="284" t="s">
        <v>5221</v>
      </c>
    </row>
    <row r="129" spans="1:31" s="285" customFormat="1" ht="30">
      <c r="A129" s="286" t="s">
        <v>18174</v>
      </c>
      <c r="B129" s="281" t="s">
        <v>18175</v>
      </c>
      <c r="C129" s="281">
        <v>3674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289</v>
      </c>
      <c r="I129" s="281">
        <v>290</v>
      </c>
      <c r="J129" s="281">
        <v>1217</v>
      </c>
      <c r="K129" s="281" t="s">
        <v>218</v>
      </c>
      <c r="L129" s="281" t="s">
        <v>3796</v>
      </c>
      <c r="M129" s="281" t="s">
        <v>3797</v>
      </c>
      <c r="N129" s="282" t="s">
        <v>31600</v>
      </c>
      <c r="O129" s="282" t="s">
        <v>3798</v>
      </c>
      <c r="P129" s="282" t="s">
        <v>40</v>
      </c>
      <c r="Q129" s="282" t="s">
        <v>3799</v>
      </c>
      <c r="R129" s="282">
        <v>12</v>
      </c>
      <c r="S129" s="282" t="s">
        <v>3800</v>
      </c>
      <c r="T129" s="282" t="s">
        <v>18176</v>
      </c>
      <c r="U129" s="282">
        <v>0</v>
      </c>
      <c r="V129" s="282" t="s">
        <v>3803</v>
      </c>
      <c r="W129" s="282" t="s">
        <v>3</v>
      </c>
      <c r="X129" s="283" t="s">
        <v>47</v>
      </c>
      <c r="Y129" s="283" t="s">
        <v>18177</v>
      </c>
      <c r="Z129" s="283" t="s">
        <v>33732</v>
      </c>
      <c r="AA129" s="283" t="s">
        <v>18178</v>
      </c>
      <c r="AB129" s="284" t="s">
        <v>3806</v>
      </c>
      <c r="AC129" s="284" t="s">
        <v>3807</v>
      </c>
      <c r="AD129" s="284" t="s">
        <v>33668</v>
      </c>
      <c r="AE129" s="284" t="s">
        <v>3808</v>
      </c>
    </row>
    <row r="130" spans="1:31" s="285" customFormat="1">
      <c r="A130" s="286" t="s">
        <v>18185</v>
      </c>
      <c r="B130" s="281" t="s">
        <v>18186</v>
      </c>
      <c r="C130" s="281">
        <v>2839</v>
      </c>
      <c r="D130" s="281" t="s">
        <v>35</v>
      </c>
      <c r="E130" s="281" t="s">
        <v>3</v>
      </c>
      <c r="F130" s="281" t="s">
        <v>3</v>
      </c>
      <c r="G130" s="281" t="s">
        <v>3</v>
      </c>
      <c r="H130" s="281">
        <v>321</v>
      </c>
      <c r="I130" s="281">
        <v>325</v>
      </c>
      <c r="J130" s="281">
        <v>793</v>
      </c>
      <c r="K130" s="281" t="s">
        <v>218</v>
      </c>
      <c r="L130" s="281" t="s">
        <v>3796</v>
      </c>
      <c r="M130" s="281" t="s">
        <v>3797</v>
      </c>
      <c r="N130" s="282" t="s">
        <v>31600</v>
      </c>
      <c r="O130" s="282" t="s">
        <v>5277</v>
      </c>
      <c r="P130" s="282" t="s">
        <v>40</v>
      </c>
      <c r="Q130" s="282" t="s">
        <v>5280</v>
      </c>
      <c r="R130" s="282">
        <v>5</v>
      </c>
      <c r="S130" s="282" t="s">
        <v>5281</v>
      </c>
      <c r="T130" s="282" t="s">
        <v>18187</v>
      </c>
      <c r="U130" s="282" t="s">
        <v>18188</v>
      </c>
      <c r="V130" s="282" t="s">
        <v>18189</v>
      </c>
      <c r="W130" s="282" t="s">
        <v>3</v>
      </c>
      <c r="X130" s="283" t="s">
        <v>47</v>
      </c>
      <c r="Y130" s="283" t="s">
        <v>18190</v>
      </c>
      <c r="Z130" s="283" t="s">
        <v>33733</v>
      </c>
      <c r="AA130" s="283" t="s">
        <v>18191</v>
      </c>
      <c r="AB130" s="284" t="s">
        <v>5287</v>
      </c>
      <c r="AC130" s="284" t="s">
        <v>5282</v>
      </c>
      <c r="AD130" s="284" t="s">
        <v>33734</v>
      </c>
      <c r="AE130" s="284" t="s">
        <v>5288</v>
      </c>
    </row>
    <row r="131" spans="1:31" s="285" customFormat="1" ht="30">
      <c r="A131" s="286" t="s">
        <v>18192</v>
      </c>
      <c r="B131" s="281" t="s">
        <v>18193</v>
      </c>
      <c r="C131" s="281">
        <v>24059</v>
      </c>
      <c r="D131" s="281" t="s">
        <v>35</v>
      </c>
      <c r="E131" s="281" t="s">
        <v>3</v>
      </c>
      <c r="F131" s="281" t="s">
        <v>3</v>
      </c>
      <c r="G131" s="281" t="s">
        <v>3</v>
      </c>
      <c r="H131" s="281">
        <v>372</v>
      </c>
      <c r="I131" s="281">
        <v>370</v>
      </c>
      <c r="J131" s="281">
        <v>734</v>
      </c>
      <c r="K131" s="281" t="s">
        <v>218</v>
      </c>
      <c r="L131" s="281" t="s">
        <v>219</v>
      </c>
      <c r="M131" s="281" t="s">
        <v>220</v>
      </c>
      <c r="N131" s="282" t="s">
        <v>31600</v>
      </c>
      <c r="O131" s="282" t="s">
        <v>2483</v>
      </c>
      <c r="P131" s="282" t="s">
        <v>40</v>
      </c>
      <c r="Q131" s="282" t="s">
        <v>2485</v>
      </c>
      <c r="R131" s="282">
        <v>7</v>
      </c>
      <c r="S131" s="282" t="s">
        <v>2486</v>
      </c>
      <c r="T131" s="282" t="s">
        <v>18194</v>
      </c>
      <c r="U131" s="282" t="s">
        <v>18195</v>
      </c>
      <c r="V131" s="282" t="s">
        <v>10026</v>
      </c>
      <c r="W131" s="282" t="s">
        <v>18196</v>
      </c>
      <c r="X131" s="283" t="s">
        <v>47</v>
      </c>
      <c r="Y131" s="283" t="s">
        <v>8005</v>
      </c>
      <c r="Z131" s="283" t="s">
        <v>33680</v>
      </c>
      <c r="AA131" s="283" t="s">
        <v>18197</v>
      </c>
      <c r="AB131" s="284" t="s">
        <v>2492</v>
      </c>
      <c r="AC131" s="284" t="s">
        <v>2493</v>
      </c>
      <c r="AD131" s="284" t="s">
        <v>33680</v>
      </c>
      <c r="AE131" s="284" t="s">
        <v>2489</v>
      </c>
    </row>
    <row r="132" spans="1:31" s="285" customFormat="1">
      <c r="A132" s="286" t="s">
        <v>18198</v>
      </c>
      <c r="B132" s="281" t="s">
        <v>18199</v>
      </c>
      <c r="C132" s="281">
        <v>26240</v>
      </c>
      <c r="D132" s="281" t="s">
        <v>35</v>
      </c>
      <c r="E132" s="281" t="s">
        <v>3</v>
      </c>
      <c r="F132" s="281" t="s">
        <v>3</v>
      </c>
      <c r="G132" s="281" t="s">
        <v>3</v>
      </c>
      <c r="H132" s="281">
        <v>143</v>
      </c>
      <c r="I132" s="281">
        <v>139</v>
      </c>
      <c r="J132" s="281">
        <v>567</v>
      </c>
      <c r="K132" s="281" t="s">
        <v>218</v>
      </c>
      <c r="L132" s="281" t="s">
        <v>3067</v>
      </c>
      <c r="M132" s="281" t="s">
        <v>3068</v>
      </c>
      <c r="N132" s="282" t="s">
        <v>31600</v>
      </c>
      <c r="O132" s="282" t="s">
        <v>17492</v>
      </c>
      <c r="P132" s="282" t="s">
        <v>40</v>
      </c>
      <c r="Q132" s="282" t="s">
        <v>17493</v>
      </c>
      <c r="R132" s="282">
        <v>6</v>
      </c>
      <c r="S132" s="282" t="s">
        <v>17494</v>
      </c>
      <c r="T132" s="282" t="s">
        <v>18200</v>
      </c>
      <c r="U132" s="282">
        <v>0</v>
      </c>
      <c r="V132" s="282" t="s">
        <v>18201</v>
      </c>
      <c r="W132" s="282" t="s">
        <v>18202</v>
      </c>
      <c r="X132" s="283" t="s">
        <v>47</v>
      </c>
      <c r="Y132" s="283" t="s">
        <v>18203</v>
      </c>
      <c r="Z132" s="283" t="s">
        <v>33735</v>
      </c>
      <c r="AA132" s="283" t="s">
        <v>18201</v>
      </c>
      <c r="AB132" s="284" t="s">
        <v>17500</v>
      </c>
      <c r="AC132" s="284" t="s">
        <v>17501</v>
      </c>
      <c r="AD132" s="284" t="s">
        <v>33736</v>
      </c>
      <c r="AE132" s="284" t="s">
        <v>17502</v>
      </c>
    </row>
    <row r="133" spans="1:31" s="285" customFormat="1">
      <c r="A133" s="286" t="s">
        <v>18204</v>
      </c>
      <c r="B133" s="281" t="s">
        <v>18205</v>
      </c>
      <c r="C133" s="281">
        <v>31556</v>
      </c>
      <c r="D133" s="281" t="s">
        <v>35</v>
      </c>
      <c r="E133" s="281" t="s">
        <v>3</v>
      </c>
      <c r="F133" s="281" t="s">
        <v>3</v>
      </c>
      <c r="G133" s="281" t="s">
        <v>3</v>
      </c>
      <c r="H133" s="281">
        <v>30</v>
      </c>
      <c r="I133" s="281">
        <v>24</v>
      </c>
      <c r="J133" s="281">
        <v>474</v>
      </c>
      <c r="K133" s="281" t="s">
        <v>218</v>
      </c>
      <c r="L133" s="281" t="s">
        <v>901</v>
      </c>
      <c r="M133" s="281" t="s">
        <v>902</v>
      </c>
      <c r="N133" s="282" t="s">
        <v>31600</v>
      </c>
      <c r="O133" s="282" t="s">
        <v>9520</v>
      </c>
      <c r="P133" s="282" t="s">
        <v>40</v>
      </c>
      <c r="Q133" s="282" t="s">
        <v>9521</v>
      </c>
      <c r="R133" s="282">
        <v>6</v>
      </c>
      <c r="S133" s="282" t="s">
        <v>9522</v>
      </c>
      <c r="T133" s="282" t="s">
        <v>18206</v>
      </c>
      <c r="U133" s="282">
        <v>0</v>
      </c>
      <c r="V133" s="282" t="s">
        <v>9530</v>
      </c>
      <c r="W133" s="282" t="s">
        <v>18207</v>
      </c>
      <c r="X133" s="283" t="s">
        <v>47</v>
      </c>
      <c r="Y133" s="283" t="s">
        <v>18208</v>
      </c>
      <c r="Z133" s="283" t="s">
        <v>33677</v>
      </c>
      <c r="AA133" s="283" t="s">
        <v>9530</v>
      </c>
      <c r="AB133" s="284" t="s">
        <v>9528</v>
      </c>
      <c r="AC133" s="284" t="s">
        <v>9529</v>
      </c>
      <c r="AD133" s="284" t="s">
        <v>33677</v>
      </c>
      <c r="AE133" s="284" t="s">
        <v>9530</v>
      </c>
    </row>
    <row r="134" spans="1:31" s="285" customFormat="1">
      <c r="A134" s="286" t="s">
        <v>18235</v>
      </c>
      <c r="B134" s="281" t="s">
        <v>18236</v>
      </c>
      <c r="C134" s="281">
        <v>9672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280</v>
      </c>
      <c r="I134" s="281">
        <v>278</v>
      </c>
      <c r="J134" s="281">
        <v>1205</v>
      </c>
      <c r="K134" s="281" t="s">
        <v>218</v>
      </c>
      <c r="L134" s="281" t="s">
        <v>1695</v>
      </c>
      <c r="M134" s="281" t="s">
        <v>1696</v>
      </c>
      <c r="N134" s="282" t="s">
        <v>31600</v>
      </c>
      <c r="O134" s="282" t="s">
        <v>7944</v>
      </c>
      <c r="P134" s="282" t="s">
        <v>40</v>
      </c>
      <c r="Q134" s="282" t="s">
        <v>7945</v>
      </c>
      <c r="R134" s="282">
        <v>3</v>
      </c>
      <c r="S134" s="282" t="s">
        <v>7946</v>
      </c>
      <c r="T134" s="282" t="s">
        <v>18237</v>
      </c>
      <c r="U134" s="282" t="s">
        <v>18238</v>
      </c>
      <c r="V134" s="282" t="s">
        <v>7954</v>
      </c>
      <c r="W134" s="282" t="s">
        <v>7950</v>
      </c>
      <c r="X134" s="283" t="s">
        <v>47</v>
      </c>
      <c r="Y134" s="283" t="s">
        <v>18239</v>
      </c>
      <c r="Z134" s="283" t="s">
        <v>33737</v>
      </c>
      <c r="AA134" s="283" t="s">
        <v>18240</v>
      </c>
      <c r="AB134" s="284" t="s">
        <v>7952</v>
      </c>
      <c r="AC134" s="284" t="s">
        <v>7953</v>
      </c>
      <c r="AD134" s="284" t="s">
        <v>33671</v>
      </c>
      <c r="AE134" s="284" t="s">
        <v>7954</v>
      </c>
    </row>
    <row r="135" spans="1:31" s="285" customFormat="1">
      <c r="A135" s="286" t="s">
        <v>18325</v>
      </c>
      <c r="B135" s="281" t="s">
        <v>18326</v>
      </c>
      <c r="C135" s="281">
        <v>10843</v>
      </c>
      <c r="D135" s="281" t="s">
        <v>35</v>
      </c>
      <c r="E135" s="281" t="s">
        <v>3</v>
      </c>
      <c r="F135" s="281" t="s">
        <v>3</v>
      </c>
      <c r="G135" s="281" t="s">
        <v>3</v>
      </c>
      <c r="H135" s="281">
        <v>520</v>
      </c>
      <c r="I135" s="281">
        <v>520</v>
      </c>
      <c r="J135" s="281">
        <v>1140</v>
      </c>
      <c r="K135" s="281" t="s">
        <v>218</v>
      </c>
      <c r="L135" s="281" t="s">
        <v>3067</v>
      </c>
      <c r="M135" s="281" t="s">
        <v>3068</v>
      </c>
      <c r="N135" s="282" t="s">
        <v>31600</v>
      </c>
      <c r="O135" s="282" t="s">
        <v>5524</v>
      </c>
      <c r="P135" s="282" t="s">
        <v>40</v>
      </c>
      <c r="Q135" s="282" t="s">
        <v>5525</v>
      </c>
      <c r="R135" s="282">
        <v>3</v>
      </c>
      <c r="S135" s="282" t="s">
        <v>5526</v>
      </c>
      <c r="T135" s="282" t="s">
        <v>18327</v>
      </c>
      <c r="U135" s="282" t="s">
        <v>18328</v>
      </c>
      <c r="V135" s="282" t="s">
        <v>18329</v>
      </c>
      <c r="W135" s="282" t="s">
        <v>18330</v>
      </c>
      <c r="X135" s="283" t="s">
        <v>47</v>
      </c>
      <c r="Y135" s="283" t="s">
        <v>18331</v>
      </c>
      <c r="Z135" s="283" t="s">
        <v>33738</v>
      </c>
      <c r="AA135" s="283" t="s">
        <v>18332</v>
      </c>
      <c r="AB135" s="284" t="s">
        <v>5533</v>
      </c>
      <c r="AC135" s="284" t="s">
        <v>5534</v>
      </c>
      <c r="AD135" s="284" t="s">
        <v>33739</v>
      </c>
      <c r="AE135" s="284" t="s">
        <v>5535</v>
      </c>
    </row>
    <row r="136" spans="1:31" s="285" customFormat="1">
      <c r="A136" s="286" t="s">
        <v>3069</v>
      </c>
      <c r="B136" s="281" t="s">
        <v>18846</v>
      </c>
      <c r="C136" s="281">
        <v>22318</v>
      </c>
      <c r="D136" s="281" t="s">
        <v>35</v>
      </c>
      <c r="E136" s="281" t="s">
        <v>3</v>
      </c>
      <c r="F136" s="281" t="s">
        <v>3</v>
      </c>
      <c r="G136" s="281" t="s">
        <v>3</v>
      </c>
      <c r="H136" s="281">
        <v>328</v>
      </c>
      <c r="I136" s="281">
        <v>334</v>
      </c>
      <c r="J136" s="281">
        <v>1073</v>
      </c>
      <c r="K136" s="281" t="s">
        <v>218</v>
      </c>
      <c r="L136" s="281" t="s">
        <v>3067</v>
      </c>
      <c r="M136" s="281" t="s">
        <v>3068</v>
      </c>
      <c r="N136" s="282" t="s">
        <v>31600</v>
      </c>
      <c r="O136" s="282" t="s">
        <v>3069</v>
      </c>
      <c r="P136" s="282" t="s">
        <v>20</v>
      </c>
      <c r="Q136" s="282" t="s">
        <v>3070</v>
      </c>
      <c r="R136" s="282">
        <v>6</v>
      </c>
      <c r="S136" s="282" t="s">
        <v>3071</v>
      </c>
      <c r="T136" s="282" t="s">
        <v>3079</v>
      </c>
      <c r="U136" s="282" t="s">
        <v>3080</v>
      </c>
      <c r="V136" s="282" t="s">
        <v>18847</v>
      </c>
      <c r="W136" s="282" t="s">
        <v>18848</v>
      </c>
      <c r="X136" s="283" t="s">
        <v>47</v>
      </c>
      <c r="Y136" s="283" t="s">
        <v>920</v>
      </c>
      <c r="Z136" s="283" t="s">
        <v>3080</v>
      </c>
      <c r="AA136" s="283" t="s">
        <v>18847</v>
      </c>
      <c r="AB136" s="284" t="s">
        <v>3078</v>
      </c>
      <c r="AC136" s="284" t="s">
        <v>3079</v>
      </c>
      <c r="AD136" s="284" t="s">
        <v>3080</v>
      </c>
      <c r="AE136" s="284" t="s">
        <v>3081</v>
      </c>
    </row>
    <row r="137" spans="1:31" s="285" customFormat="1">
      <c r="A137" s="286" t="s">
        <v>18954</v>
      </c>
      <c r="B137" s="281" t="s">
        <v>18955</v>
      </c>
      <c r="C137" s="281">
        <v>19743</v>
      </c>
      <c r="D137" s="281" t="s">
        <v>35</v>
      </c>
      <c r="E137" s="281" t="s">
        <v>3</v>
      </c>
      <c r="F137" s="281" t="s">
        <v>3</v>
      </c>
      <c r="G137" s="281" t="s">
        <v>3</v>
      </c>
      <c r="H137" s="281">
        <v>390</v>
      </c>
      <c r="I137" s="281">
        <v>399</v>
      </c>
      <c r="J137" s="281">
        <v>1653</v>
      </c>
      <c r="K137" s="281" t="s">
        <v>218</v>
      </c>
      <c r="L137" s="281" t="s">
        <v>957</v>
      </c>
      <c r="M137" s="281" t="s">
        <v>958</v>
      </c>
      <c r="N137" s="282" t="s">
        <v>31600</v>
      </c>
      <c r="O137" s="282" t="s">
        <v>3330</v>
      </c>
      <c r="P137" s="282" t="s">
        <v>40</v>
      </c>
      <c r="Q137" s="282" t="s">
        <v>3331</v>
      </c>
      <c r="R137" s="282">
        <v>6</v>
      </c>
      <c r="S137" s="282" t="s">
        <v>3332</v>
      </c>
      <c r="T137" s="282" t="s">
        <v>18956</v>
      </c>
      <c r="U137" s="282" t="s">
        <v>18957</v>
      </c>
      <c r="V137" s="282" t="s">
        <v>18958</v>
      </c>
      <c r="W137" s="282" t="s">
        <v>18959</v>
      </c>
      <c r="X137" s="283" t="s">
        <v>47</v>
      </c>
      <c r="Y137" s="283" t="s">
        <v>18960</v>
      </c>
      <c r="Z137" s="283" t="s">
        <v>33740</v>
      </c>
      <c r="AA137" s="283" t="s">
        <v>18961</v>
      </c>
      <c r="AB137" s="284" t="s">
        <v>3338</v>
      </c>
      <c r="AC137" s="284" t="s">
        <v>3339</v>
      </c>
      <c r="AD137" s="284" t="s">
        <v>33639</v>
      </c>
      <c r="AE137" s="284" t="s">
        <v>3340</v>
      </c>
    </row>
    <row r="138" spans="1:31" s="285" customFormat="1">
      <c r="A138" s="286" t="s">
        <v>18997</v>
      </c>
      <c r="B138" s="281" t="s">
        <v>18998</v>
      </c>
      <c r="C138" s="281">
        <v>22044</v>
      </c>
      <c r="D138" s="281" t="s">
        <v>35</v>
      </c>
      <c r="E138" s="281" t="s">
        <v>3</v>
      </c>
      <c r="F138" s="281" t="s">
        <v>3</v>
      </c>
      <c r="G138" s="281" t="s">
        <v>3</v>
      </c>
      <c r="H138" s="281">
        <v>120</v>
      </c>
      <c r="I138" s="281">
        <v>121</v>
      </c>
      <c r="J138" s="281">
        <v>366</v>
      </c>
      <c r="K138" s="281" t="s">
        <v>218</v>
      </c>
      <c r="L138" s="281" t="s">
        <v>4466</v>
      </c>
      <c r="M138" s="281" t="s">
        <v>4467</v>
      </c>
      <c r="N138" s="282" t="s">
        <v>31600</v>
      </c>
      <c r="O138" s="282" t="s">
        <v>11449</v>
      </c>
      <c r="P138" s="282" t="s">
        <v>40</v>
      </c>
      <c r="Q138" s="282" t="s">
        <v>11451</v>
      </c>
      <c r="R138" s="282">
        <v>4</v>
      </c>
      <c r="S138" s="282" t="s">
        <v>11452</v>
      </c>
      <c r="T138" s="282" t="s">
        <v>18999</v>
      </c>
      <c r="U138" s="282">
        <v>0</v>
      </c>
      <c r="V138" s="282" t="s">
        <v>14221</v>
      </c>
      <c r="W138" s="282" t="s">
        <v>3</v>
      </c>
      <c r="X138" s="283" t="s">
        <v>47</v>
      </c>
      <c r="Y138" s="283" t="s">
        <v>19000</v>
      </c>
      <c r="Z138" s="283" t="s">
        <v>33686</v>
      </c>
      <c r="AA138" s="283" t="s">
        <v>19001</v>
      </c>
      <c r="AB138" s="284" t="s">
        <v>11457</v>
      </c>
      <c r="AC138" s="284" t="s">
        <v>11453</v>
      </c>
      <c r="AD138" s="284" t="s">
        <v>33687</v>
      </c>
      <c r="AE138" s="284" t="s">
        <v>11458</v>
      </c>
    </row>
    <row r="139" spans="1:31" s="285" customFormat="1">
      <c r="A139" s="286" t="s">
        <v>19070</v>
      </c>
      <c r="B139" s="281" t="s">
        <v>19071</v>
      </c>
      <c r="C139" s="281">
        <v>17093</v>
      </c>
      <c r="D139" s="281" t="s">
        <v>35</v>
      </c>
      <c r="E139" s="281" t="s">
        <v>3</v>
      </c>
      <c r="F139" s="281" t="s">
        <v>3</v>
      </c>
      <c r="G139" s="281" t="s">
        <v>3</v>
      </c>
      <c r="H139" s="281">
        <v>72</v>
      </c>
      <c r="I139" s="281">
        <v>66</v>
      </c>
      <c r="J139" s="281">
        <v>694</v>
      </c>
      <c r="K139" s="281" t="s">
        <v>218</v>
      </c>
      <c r="L139" s="281" t="s">
        <v>901</v>
      </c>
      <c r="M139" s="281" t="s">
        <v>902</v>
      </c>
      <c r="N139" s="282" t="s">
        <v>31600</v>
      </c>
      <c r="O139" s="282" t="s">
        <v>899</v>
      </c>
      <c r="P139" s="282" t="s">
        <v>40</v>
      </c>
      <c r="Q139" s="282" t="s">
        <v>903</v>
      </c>
      <c r="R139" s="282">
        <v>5</v>
      </c>
      <c r="S139" s="282" t="s">
        <v>904</v>
      </c>
      <c r="T139" s="282" t="s">
        <v>19072</v>
      </c>
      <c r="U139" s="282">
        <v>0</v>
      </c>
      <c r="V139" s="282" t="s">
        <v>907</v>
      </c>
      <c r="W139" s="282" t="s">
        <v>19073</v>
      </c>
      <c r="X139" s="283" t="s">
        <v>47</v>
      </c>
      <c r="Y139" s="283" t="s">
        <v>19074</v>
      </c>
      <c r="Z139" s="283" t="s">
        <v>906</v>
      </c>
      <c r="AA139" s="283" t="s">
        <v>19075</v>
      </c>
      <c r="AB139" s="284" t="s">
        <v>910</v>
      </c>
      <c r="AC139" s="284" t="s">
        <v>905</v>
      </c>
      <c r="AD139" s="284" t="s">
        <v>33632</v>
      </c>
      <c r="AE139" s="284" t="s">
        <v>911</v>
      </c>
    </row>
    <row r="140" spans="1:31" s="285" customFormat="1">
      <c r="A140" s="286" t="s">
        <v>19155</v>
      </c>
      <c r="B140" s="281" t="s">
        <v>19156</v>
      </c>
      <c r="C140" s="281">
        <v>32629</v>
      </c>
      <c r="D140" s="281" t="s">
        <v>35</v>
      </c>
      <c r="E140" s="281" t="s">
        <v>3</v>
      </c>
      <c r="F140" s="281" t="s">
        <v>3</v>
      </c>
      <c r="G140" s="281" t="s">
        <v>3</v>
      </c>
      <c r="H140" s="281">
        <v>823</v>
      </c>
      <c r="I140" s="281">
        <v>795</v>
      </c>
      <c r="J140" s="281">
        <v>3431</v>
      </c>
      <c r="K140" s="281" t="s">
        <v>218</v>
      </c>
      <c r="L140" s="281" t="s">
        <v>3796</v>
      </c>
      <c r="M140" s="281" t="s">
        <v>3797</v>
      </c>
      <c r="N140" s="282" t="s">
        <v>31600</v>
      </c>
      <c r="O140" s="282" t="s">
        <v>5277</v>
      </c>
      <c r="P140" s="282" t="s">
        <v>40</v>
      </c>
      <c r="Q140" s="282" t="s">
        <v>5280</v>
      </c>
      <c r="R140" s="282">
        <v>5</v>
      </c>
      <c r="S140" s="282" t="s">
        <v>5281</v>
      </c>
      <c r="T140" s="282" t="s">
        <v>19157</v>
      </c>
      <c r="U140" s="282" t="s">
        <v>19158</v>
      </c>
      <c r="V140" s="282" t="s">
        <v>19159</v>
      </c>
      <c r="W140" s="282" t="s">
        <v>19160</v>
      </c>
      <c r="X140" s="283" t="s">
        <v>47</v>
      </c>
      <c r="Y140" s="283" t="s">
        <v>19161</v>
      </c>
      <c r="Z140" s="283" t="s">
        <v>33741</v>
      </c>
      <c r="AA140" s="283" t="s">
        <v>19159</v>
      </c>
      <c r="AB140" s="284" t="s">
        <v>5287</v>
      </c>
      <c r="AC140" s="284" t="s">
        <v>5282</v>
      </c>
      <c r="AD140" s="284" t="s">
        <v>33649</v>
      </c>
      <c r="AE140" s="284" t="s">
        <v>5288</v>
      </c>
    </row>
    <row r="141" spans="1:31" s="285" customFormat="1">
      <c r="A141" s="286" t="s">
        <v>3330</v>
      </c>
      <c r="B141" s="281" t="s">
        <v>19169</v>
      </c>
      <c r="C141" s="281">
        <v>7667</v>
      </c>
      <c r="D141" s="281" t="s">
        <v>35</v>
      </c>
      <c r="E141" s="281" t="s">
        <v>3</v>
      </c>
      <c r="F141" s="281" t="s">
        <v>3</v>
      </c>
      <c r="G141" s="281" t="s">
        <v>3</v>
      </c>
      <c r="H141" s="281">
        <v>626</v>
      </c>
      <c r="I141" s="281">
        <v>617</v>
      </c>
      <c r="J141" s="281">
        <v>2031</v>
      </c>
      <c r="K141" s="281" t="s">
        <v>218</v>
      </c>
      <c r="L141" s="281" t="s">
        <v>957</v>
      </c>
      <c r="M141" s="281" t="s">
        <v>958</v>
      </c>
      <c r="N141" s="282" t="s">
        <v>31600</v>
      </c>
      <c r="O141" s="282" t="s">
        <v>3330</v>
      </c>
      <c r="P141" s="282" t="s">
        <v>20</v>
      </c>
      <c r="Q141" s="282" t="s">
        <v>3331</v>
      </c>
      <c r="R141" s="282">
        <v>6</v>
      </c>
      <c r="S141" s="282" t="s">
        <v>3332</v>
      </c>
      <c r="T141" s="282" t="s">
        <v>19170</v>
      </c>
      <c r="U141" s="282" t="s">
        <v>19171</v>
      </c>
      <c r="V141" s="282" t="s">
        <v>19172</v>
      </c>
      <c r="W141" s="282" t="s">
        <v>19173</v>
      </c>
      <c r="X141" s="283" t="s">
        <v>47</v>
      </c>
      <c r="Y141" s="283" t="s">
        <v>19174</v>
      </c>
      <c r="Z141" s="283"/>
      <c r="AA141" s="283" t="s">
        <v>19175</v>
      </c>
      <c r="AB141" s="284" t="s">
        <v>3338</v>
      </c>
      <c r="AC141" s="284" t="s">
        <v>3339</v>
      </c>
      <c r="AD141" s="284" t="s">
        <v>33655</v>
      </c>
      <c r="AE141" s="284" t="s">
        <v>3340</v>
      </c>
    </row>
    <row r="142" spans="1:31" s="285" customFormat="1">
      <c r="A142" s="286" t="s">
        <v>19247</v>
      </c>
      <c r="B142" s="281" t="s">
        <v>19248</v>
      </c>
      <c r="C142" s="281">
        <v>12043</v>
      </c>
      <c r="D142" s="281" t="s">
        <v>35</v>
      </c>
      <c r="E142" s="281" t="s">
        <v>3</v>
      </c>
      <c r="F142" s="281" t="s">
        <v>3</v>
      </c>
      <c r="G142" s="281" t="s">
        <v>3</v>
      </c>
      <c r="H142" s="281">
        <v>773</v>
      </c>
      <c r="I142" s="281">
        <v>766</v>
      </c>
      <c r="J142" s="281">
        <v>2353</v>
      </c>
      <c r="K142" s="281" t="s">
        <v>218</v>
      </c>
      <c r="L142" s="281" t="s">
        <v>3067</v>
      </c>
      <c r="M142" s="281" t="s">
        <v>3068</v>
      </c>
      <c r="N142" s="282" t="s">
        <v>31600</v>
      </c>
      <c r="O142" s="282" t="s">
        <v>11937</v>
      </c>
      <c r="P142" s="282" t="s">
        <v>40</v>
      </c>
      <c r="Q142" s="282" t="s">
        <v>11938</v>
      </c>
      <c r="R142" s="282">
        <v>4</v>
      </c>
      <c r="S142" s="282" t="s">
        <v>11939</v>
      </c>
      <c r="T142" s="282" t="s">
        <v>19249</v>
      </c>
      <c r="U142" s="282" t="s">
        <v>19250</v>
      </c>
      <c r="V142" s="282" t="s">
        <v>19251</v>
      </c>
      <c r="W142" s="282" t="s">
        <v>3</v>
      </c>
      <c r="X142" s="283" t="s">
        <v>47</v>
      </c>
      <c r="Y142" s="283" t="s">
        <v>19252</v>
      </c>
      <c r="Z142" s="283" t="s">
        <v>33742</v>
      </c>
      <c r="AA142" s="283" t="s">
        <v>19251</v>
      </c>
      <c r="AB142" s="284" t="s">
        <v>11945</v>
      </c>
      <c r="AC142" s="284" t="s">
        <v>11946</v>
      </c>
      <c r="AD142" s="284" t="s">
        <v>33692</v>
      </c>
      <c r="AE142" s="284" t="s">
        <v>11947</v>
      </c>
    </row>
    <row r="143" spans="1:31" s="285" customFormat="1" ht="45">
      <c r="A143" s="286" t="s">
        <v>19313</v>
      </c>
      <c r="B143" s="281" t="s">
        <v>19314</v>
      </c>
      <c r="C143" s="281">
        <v>13453</v>
      </c>
      <c r="D143" s="281" t="s">
        <v>35</v>
      </c>
      <c r="E143" s="281" t="s">
        <v>3</v>
      </c>
      <c r="F143" s="281" t="s">
        <v>3</v>
      </c>
      <c r="G143" s="281" t="s">
        <v>3</v>
      </c>
      <c r="H143" s="281">
        <v>231</v>
      </c>
      <c r="I143" s="281">
        <v>225</v>
      </c>
      <c r="J143" s="281">
        <v>1229</v>
      </c>
      <c r="K143" s="281" t="s">
        <v>218</v>
      </c>
      <c r="L143" s="281" t="s">
        <v>1695</v>
      </c>
      <c r="M143" s="281" t="s">
        <v>1696</v>
      </c>
      <c r="N143" s="282" t="s">
        <v>31600</v>
      </c>
      <c r="O143" s="282" t="s">
        <v>1697</v>
      </c>
      <c r="P143" s="282" t="s">
        <v>40</v>
      </c>
      <c r="Q143" s="282" t="s">
        <v>1698</v>
      </c>
      <c r="R143" s="282">
        <v>13</v>
      </c>
      <c r="S143" s="282" t="s">
        <v>1699</v>
      </c>
      <c r="T143" s="282" t="s">
        <v>19315</v>
      </c>
      <c r="U143" s="282">
        <v>0</v>
      </c>
      <c r="V143" s="282" t="s">
        <v>8642</v>
      </c>
      <c r="W143" s="282" t="s">
        <v>19316</v>
      </c>
      <c r="X143" s="283" t="s">
        <v>47</v>
      </c>
      <c r="Y143" s="283" t="s">
        <v>19317</v>
      </c>
      <c r="Z143" s="283" t="s">
        <v>33743</v>
      </c>
      <c r="AA143" s="283" t="s">
        <v>19318</v>
      </c>
      <c r="AB143" s="284" t="s">
        <v>1705</v>
      </c>
      <c r="AC143" s="284" t="s">
        <v>1706</v>
      </c>
      <c r="AD143" s="284" t="s">
        <v>8646</v>
      </c>
      <c r="AE143" s="284" t="s">
        <v>1707</v>
      </c>
    </row>
    <row r="144" spans="1:31" s="285" customFormat="1" ht="45">
      <c r="A144" s="286" t="s">
        <v>1697</v>
      </c>
      <c r="B144" s="281" t="s">
        <v>19319</v>
      </c>
      <c r="C144" s="281">
        <v>10630</v>
      </c>
      <c r="D144" s="281" t="s">
        <v>2</v>
      </c>
      <c r="E144" s="281" t="s">
        <v>3</v>
      </c>
      <c r="F144" s="281" t="s">
        <v>3</v>
      </c>
      <c r="G144" s="281" t="s">
        <v>3</v>
      </c>
      <c r="H144" s="281">
        <v>1190</v>
      </c>
      <c r="I144" s="281">
        <v>1177</v>
      </c>
      <c r="J144" s="281">
        <v>3357</v>
      </c>
      <c r="K144" s="281" t="s">
        <v>218</v>
      </c>
      <c r="L144" s="281" t="s">
        <v>1695</v>
      </c>
      <c r="M144" s="281" t="s">
        <v>1696</v>
      </c>
      <c r="N144" s="282" t="s">
        <v>31600</v>
      </c>
      <c r="O144" s="282" t="s">
        <v>1697</v>
      </c>
      <c r="P144" s="282" t="s">
        <v>20</v>
      </c>
      <c r="Q144" s="282" t="s">
        <v>1698</v>
      </c>
      <c r="R144" s="282">
        <v>13</v>
      </c>
      <c r="S144" s="282" t="s">
        <v>1699</v>
      </c>
      <c r="T144" s="282" t="s">
        <v>1706</v>
      </c>
      <c r="U144" s="282" t="s">
        <v>8646</v>
      </c>
      <c r="V144" s="282" t="s">
        <v>19320</v>
      </c>
      <c r="W144" s="282" t="s">
        <v>19321</v>
      </c>
      <c r="X144" s="283" t="s">
        <v>47</v>
      </c>
      <c r="Y144" s="283" t="s">
        <v>19322</v>
      </c>
      <c r="Z144" s="283" t="s">
        <v>8646</v>
      </c>
      <c r="AA144" s="283" t="s">
        <v>19320</v>
      </c>
      <c r="AB144" s="284" t="s">
        <v>1705</v>
      </c>
      <c r="AC144" s="284" t="s">
        <v>1706</v>
      </c>
      <c r="AD144" s="284" t="s">
        <v>8646</v>
      </c>
      <c r="AE144" s="284" t="s">
        <v>1707</v>
      </c>
    </row>
    <row r="145" spans="1:31" s="285" customFormat="1" ht="30">
      <c r="A145" s="286" t="s">
        <v>19433</v>
      </c>
      <c r="B145" s="281" t="s">
        <v>19434</v>
      </c>
      <c r="C145" s="281">
        <v>7162</v>
      </c>
      <c r="D145" s="281" t="s">
        <v>35</v>
      </c>
      <c r="E145" s="281" t="s">
        <v>3</v>
      </c>
      <c r="F145" s="281" t="s">
        <v>3</v>
      </c>
      <c r="G145" s="281" t="s">
        <v>3</v>
      </c>
      <c r="H145" s="281">
        <v>308</v>
      </c>
      <c r="I145" s="281">
        <v>303</v>
      </c>
      <c r="J145" s="281">
        <v>1001</v>
      </c>
      <c r="K145" s="281" t="s">
        <v>218</v>
      </c>
      <c r="L145" s="281" t="s">
        <v>957</v>
      </c>
      <c r="M145" s="281" t="s">
        <v>958</v>
      </c>
      <c r="N145" s="282" t="s">
        <v>31600</v>
      </c>
      <c r="O145" s="282" t="s">
        <v>959</v>
      </c>
      <c r="P145" s="282" t="s">
        <v>40</v>
      </c>
      <c r="Q145" s="282" t="s">
        <v>960</v>
      </c>
      <c r="R145" s="282">
        <v>11</v>
      </c>
      <c r="S145" s="282" t="s">
        <v>961</v>
      </c>
      <c r="T145" s="282" t="s">
        <v>19435</v>
      </c>
      <c r="U145" s="282" t="s">
        <v>19436</v>
      </c>
      <c r="V145" s="282" t="s">
        <v>1054</v>
      </c>
      <c r="W145" s="282" t="s">
        <v>19437</v>
      </c>
      <c r="X145" s="283" t="s">
        <v>47</v>
      </c>
      <c r="Y145" s="283" t="s">
        <v>19438</v>
      </c>
      <c r="Z145" s="283"/>
      <c r="AA145" s="283" t="s">
        <v>1054</v>
      </c>
      <c r="AB145" s="284" t="s">
        <v>967</v>
      </c>
      <c r="AC145" s="284" t="s">
        <v>968</v>
      </c>
      <c r="AD145" s="284">
        <v>94575027</v>
      </c>
      <c r="AE145" s="284" t="s">
        <v>970</v>
      </c>
    </row>
    <row r="146" spans="1:31" s="285" customFormat="1">
      <c r="A146" s="286" t="s">
        <v>19600</v>
      </c>
      <c r="B146" s="281" t="s">
        <v>19601</v>
      </c>
      <c r="C146" s="281">
        <v>23108</v>
      </c>
      <c r="D146" s="281" t="s">
        <v>35</v>
      </c>
      <c r="E146" s="281" t="s">
        <v>3</v>
      </c>
      <c r="F146" s="281" t="s">
        <v>3</v>
      </c>
      <c r="G146" s="281" t="s">
        <v>3</v>
      </c>
      <c r="H146" s="281">
        <v>455</v>
      </c>
      <c r="I146" s="281">
        <v>450</v>
      </c>
      <c r="J146" s="281">
        <v>927</v>
      </c>
      <c r="K146" s="281" t="s">
        <v>218</v>
      </c>
      <c r="L146" s="281" t="s">
        <v>1695</v>
      </c>
      <c r="M146" s="281" t="s">
        <v>1696</v>
      </c>
      <c r="N146" s="282" t="s">
        <v>31600</v>
      </c>
      <c r="O146" s="282" t="s">
        <v>8668</v>
      </c>
      <c r="P146" s="282" t="s">
        <v>40</v>
      </c>
      <c r="Q146" s="282" t="s">
        <v>8669</v>
      </c>
      <c r="R146" s="282">
        <v>7</v>
      </c>
      <c r="S146" s="282" t="s">
        <v>8670</v>
      </c>
      <c r="T146" s="282" t="s">
        <v>19602</v>
      </c>
      <c r="U146" s="282" t="s">
        <v>19603</v>
      </c>
      <c r="V146" s="282" t="s">
        <v>14042</v>
      </c>
      <c r="W146" s="282" t="s">
        <v>19604</v>
      </c>
      <c r="X146" s="283" t="s">
        <v>47</v>
      </c>
      <c r="Y146" s="283" t="s">
        <v>19605</v>
      </c>
      <c r="Z146" s="283" t="s">
        <v>19603</v>
      </c>
      <c r="AA146" s="283" t="s">
        <v>19606</v>
      </c>
      <c r="AB146" s="284" t="s">
        <v>8676</v>
      </c>
      <c r="AC146" s="284" t="s">
        <v>8677</v>
      </c>
      <c r="AD146" s="284" t="s">
        <v>8678</v>
      </c>
      <c r="AE146" s="284" t="s">
        <v>8679</v>
      </c>
    </row>
    <row r="147" spans="1:31" s="285" customFormat="1" ht="30">
      <c r="A147" s="286" t="s">
        <v>19678</v>
      </c>
      <c r="B147" s="281" t="s">
        <v>19679</v>
      </c>
      <c r="C147" s="281">
        <v>14067</v>
      </c>
      <c r="D147" s="281" t="s">
        <v>35</v>
      </c>
      <c r="E147" s="281" t="s">
        <v>3</v>
      </c>
      <c r="F147" s="281" t="s">
        <v>3</v>
      </c>
      <c r="G147" s="281" t="s">
        <v>3</v>
      </c>
      <c r="H147" s="281">
        <v>320</v>
      </c>
      <c r="I147" s="281">
        <v>305</v>
      </c>
      <c r="J147" s="281">
        <v>3132</v>
      </c>
      <c r="K147" s="281" t="s">
        <v>218</v>
      </c>
      <c r="L147" s="281" t="s">
        <v>3796</v>
      </c>
      <c r="M147" s="281" t="s">
        <v>3797</v>
      </c>
      <c r="N147" s="282" t="s">
        <v>31600</v>
      </c>
      <c r="O147" s="282" t="s">
        <v>6444</v>
      </c>
      <c r="P147" s="282" t="s">
        <v>40</v>
      </c>
      <c r="Q147" s="282" t="s">
        <v>6445</v>
      </c>
      <c r="R147" s="282">
        <v>7</v>
      </c>
      <c r="S147" s="282" t="s">
        <v>6446</v>
      </c>
      <c r="T147" s="282" t="s">
        <v>19680</v>
      </c>
      <c r="U147" s="282">
        <v>95392001</v>
      </c>
      <c r="V147" s="282" t="s">
        <v>19681</v>
      </c>
      <c r="W147" s="282" t="s">
        <v>19682</v>
      </c>
      <c r="X147" s="283" t="s">
        <v>1126</v>
      </c>
      <c r="Y147" s="283" t="s">
        <v>19683</v>
      </c>
      <c r="Z147" s="283" t="s">
        <v>33744</v>
      </c>
      <c r="AA147" s="283" t="s">
        <v>19681</v>
      </c>
      <c r="AB147" s="284" t="s">
        <v>13104</v>
      </c>
      <c r="AC147" s="284" t="s">
        <v>6452</v>
      </c>
      <c r="AD147" s="284" t="s">
        <v>33701</v>
      </c>
      <c r="AE147" s="284" t="s">
        <v>6453</v>
      </c>
    </row>
    <row r="148" spans="1:31" s="285" customFormat="1">
      <c r="A148" s="286" t="s">
        <v>19884</v>
      </c>
      <c r="B148" s="281" t="s">
        <v>19885</v>
      </c>
      <c r="C148" s="281">
        <v>14988</v>
      </c>
      <c r="D148" s="281" t="s">
        <v>35</v>
      </c>
      <c r="E148" s="281" t="s">
        <v>3</v>
      </c>
      <c r="F148" s="281" t="s">
        <v>3</v>
      </c>
      <c r="G148" s="281" t="s">
        <v>3</v>
      </c>
      <c r="H148" s="281">
        <v>810</v>
      </c>
      <c r="I148" s="281">
        <v>789</v>
      </c>
      <c r="J148" s="281">
        <v>1731</v>
      </c>
      <c r="K148" s="281" t="s">
        <v>218</v>
      </c>
      <c r="L148" s="281" t="s">
        <v>3067</v>
      </c>
      <c r="M148" s="281" t="s">
        <v>3068</v>
      </c>
      <c r="N148" s="282" t="s">
        <v>31600</v>
      </c>
      <c r="O148" s="282" t="s">
        <v>5870</v>
      </c>
      <c r="P148" s="282" t="s">
        <v>40</v>
      </c>
      <c r="Q148" s="282" t="s">
        <v>5871</v>
      </c>
      <c r="R148" s="282">
        <v>5</v>
      </c>
      <c r="S148" s="282" t="s">
        <v>5872</v>
      </c>
      <c r="T148" s="282" t="s">
        <v>19886</v>
      </c>
      <c r="U148" s="282">
        <v>0</v>
      </c>
      <c r="V148" s="282" t="s">
        <v>19887</v>
      </c>
      <c r="W148" s="282" t="s">
        <v>19888</v>
      </c>
      <c r="X148" s="283" t="s">
        <v>47</v>
      </c>
      <c r="Y148" s="283" t="s">
        <v>19889</v>
      </c>
      <c r="Z148" s="283" t="s">
        <v>13178</v>
      </c>
      <c r="AA148" s="283" t="s">
        <v>19890</v>
      </c>
      <c r="AB148" s="284" t="s">
        <v>5878</v>
      </c>
      <c r="AC148" s="284" t="s">
        <v>5879</v>
      </c>
      <c r="AD148" s="284" t="s">
        <v>5880</v>
      </c>
      <c r="AE148" s="284" t="s">
        <v>5881</v>
      </c>
    </row>
    <row r="149" spans="1:31" s="285" customFormat="1">
      <c r="A149" s="286" t="s">
        <v>20018</v>
      </c>
      <c r="B149" s="281" t="s">
        <v>20019</v>
      </c>
      <c r="C149" s="281">
        <v>13684</v>
      </c>
      <c r="D149" s="281" t="s">
        <v>35</v>
      </c>
      <c r="E149" s="281" t="s">
        <v>3</v>
      </c>
      <c r="F149" s="281" t="s">
        <v>3</v>
      </c>
      <c r="G149" s="281" t="s">
        <v>3</v>
      </c>
      <c r="H149" s="281">
        <v>690</v>
      </c>
      <c r="I149" s="281">
        <v>681</v>
      </c>
      <c r="J149" s="281">
        <v>1622</v>
      </c>
      <c r="K149" s="281" t="s">
        <v>218</v>
      </c>
      <c r="L149" s="281" t="s">
        <v>219</v>
      </c>
      <c r="M149" s="281" t="s">
        <v>220</v>
      </c>
      <c r="N149" s="282" t="s">
        <v>31600</v>
      </c>
      <c r="O149" s="282" t="s">
        <v>4651</v>
      </c>
      <c r="P149" s="282" t="s">
        <v>40</v>
      </c>
      <c r="Q149" s="282" t="s">
        <v>4652</v>
      </c>
      <c r="R149" s="282">
        <v>4</v>
      </c>
      <c r="S149" s="282" t="s">
        <v>4653</v>
      </c>
      <c r="T149" s="282" t="s">
        <v>20020</v>
      </c>
      <c r="U149" s="282" t="s">
        <v>20021</v>
      </c>
      <c r="V149" s="282" t="s">
        <v>4656</v>
      </c>
      <c r="W149" s="282" t="s">
        <v>20022</v>
      </c>
      <c r="X149" s="283" t="s">
        <v>47</v>
      </c>
      <c r="Y149" s="283" t="s">
        <v>20023</v>
      </c>
      <c r="Z149" s="283" t="s">
        <v>33745</v>
      </c>
      <c r="AA149" s="283" t="s">
        <v>20024</v>
      </c>
      <c r="AB149" s="284" t="s">
        <v>4660</v>
      </c>
      <c r="AC149" s="284" t="s">
        <v>4661</v>
      </c>
      <c r="AD149" s="284" t="s">
        <v>33646</v>
      </c>
      <c r="AE149" s="284" t="s">
        <v>4656</v>
      </c>
    </row>
    <row r="150" spans="1:31" s="285" customFormat="1">
      <c r="A150" s="286" t="s">
        <v>20025</v>
      </c>
      <c r="B150" s="281" t="s">
        <v>20026</v>
      </c>
      <c r="C150" s="281">
        <v>8882</v>
      </c>
      <c r="D150" s="281" t="s">
        <v>35</v>
      </c>
      <c r="E150" s="281" t="s">
        <v>3</v>
      </c>
      <c r="F150" s="281" t="s">
        <v>3</v>
      </c>
      <c r="G150" s="281" t="s">
        <v>3</v>
      </c>
      <c r="H150" s="281">
        <v>642</v>
      </c>
      <c r="I150" s="281">
        <v>631</v>
      </c>
      <c r="J150" s="281">
        <v>1073</v>
      </c>
      <c r="K150" s="281" t="s">
        <v>218</v>
      </c>
      <c r="L150" s="281" t="s">
        <v>4466</v>
      </c>
      <c r="M150" s="281" t="s">
        <v>4467</v>
      </c>
      <c r="N150" s="282" t="s">
        <v>31600</v>
      </c>
      <c r="O150" s="282" t="s">
        <v>11449</v>
      </c>
      <c r="P150" s="282" t="s">
        <v>40</v>
      </c>
      <c r="Q150" s="282" t="s">
        <v>11451</v>
      </c>
      <c r="R150" s="282">
        <v>4</v>
      </c>
      <c r="S150" s="282" t="s">
        <v>11452</v>
      </c>
      <c r="T150" s="282" t="s">
        <v>20027</v>
      </c>
      <c r="U150" s="282">
        <v>0</v>
      </c>
      <c r="V150" s="282" t="s">
        <v>14221</v>
      </c>
      <c r="W150" s="282" t="s">
        <v>3</v>
      </c>
      <c r="X150" s="283" t="s">
        <v>47</v>
      </c>
      <c r="Y150" s="283" t="s">
        <v>20028</v>
      </c>
      <c r="Z150" s="283" t="s">
        <v>33686</v>
      </c>
      <c r="AA150" s="283" t="s">
        <v>20029</v>
      </c>
      <c r="AB150" s="284" t="s">
        <v>11457</v>
      </c>
      <c r="AC150" s="284" t="s">
        <v>11453</v>
      </c>
      <c r="AD150" s="284" t="s">
        <v>33687</v>
      </c>
      <c r="AE150" s="284" t="s">
        <v>11458</v>
      </c>
    </row>
    <row r="151" spans="1:31" s="285" customFormat="1" ht="30">
      <c r="A151" s="286" t="s">
        <v>20129</v>
      </c>
      <c r="B151" s="281" t="s">
        <v>20130</v>
      </c>
      <c r="C151" s="281">
        <v>11572</v>
      </c>
      <c r="D151" s="281" t="s">
        <v>35</v>
      </c>
      <c r="E151" s="281" t="s">
        <v>3</v>
      </c>
      <c r="F151" s="281" t="s">
        <v>3</v>
      </c>
      <c r="G151" s="281" t="s">
        <v>3</v>
      </c>
      <c r="H151" s="281">
        <v>226</v>
      </c>
      <c r="I151" s="281">
        <v>204</v>
      </c>
      <c r="J151" s="281">
        <v>995</v>
      </c>
      <c r="K151" s="281" t="s">
        <v>218</v>
      </c>
      <c r="L151" s="281" t="s">
        <v>957</v>
      </c>
      <c r="M151" s="281" t="s">
        <v>958</v>
      </c>
      <c r="N151" s="282" t="s">
        <v>31600</v>
      </c>
      <c r="O151" s="282" t="s">
        <v>959</v>
      </c>
      <c r="P151" s="282" t="s">
        <v>40</v>
      </c>
      <c r="Q151" s="282" t="s">
        <v>960</v>
      </c>
      <c r="R151" s="282">
        <v>11</v>
      </c>
      <c r="S151" s="282" t="s">
        <v>961</v>
      </c>
      <c r="T151" s="282" t="s">
        <v>20131</v>
      </c>
      <c r="U151" s="282">
        <v>0</v>
      </c>
      <c r="V151" s="282" t="s">
        <v>1054</v>
      </c>
      <c r="W151" s="282" t="s">
        <v>20132</v>
      </c>
      <c r="X151" s="283" t="s">
        <v>47</v>
      </c>
      <c r="Y151" s="283" t="s">
        <v>9884</v>
      </c>
      <c r="Z151" s="283"/>
      <c r="AA151" s="283" t="s">
        <v>1054</v>
      </c>
      <c r="AB151" s="284" t="s">
        <v>967</v>
      </c>
      <c r="AC151" s="284" t="s">
        <v>968</v>
      </c>
      <c r="AD151" s="284">
        <v>94575027</v>
      </c>
      <c r="AE151" s="284" t="s">
        <v>970</v>
      </c>
    </row>
    <row r="152" spans="1:31" s="285" customFormat="1" ht="30">
      <c r="A152" s="286" t="s">
        <v>20278</v>
      </c>
      <c r="B152" s="281" t="s">
        <v>20279</v>
      </c>
      <c r="C152" s="281">
        <v>6248</v>
      </c>
      <c r="D152" s="281" t="s">
        <v>35</v>
      </c>
      <c r="E152" s="281" t="s">
        <v>3</v>
      </c>
      <c r="F152" s="281" t="s">
        <v>3</v>
      </c>
      <c r="G152" s="281" t="s">
        <v>3</v>
      </c>
      <c r="H152" s="281">
        <v>177</v>
      </c>
      <c r="I152" s="281">
        <v>181</v>
      </c>
      <c r="J152" s="281">
        <v>1101</v>
      </c>
      <c r="K152" s="281" t="s">
        <v>218</v>
      </c>
      <c r="L152" s="281" t="s">
        <v>1695</v>
      </c>
      <c r="M152" s="281" t="s">
        <v>1696</v>
      </c>
      <c r="N152" s="282" t="s">
        <v>31600</v>
      </c>
      <c r="O152" s="282" t="s">
        <v>10672</v>
      </c>
      <c r="P152" s="282" t="s">
        <v>40</v>
      </c>
      <c r="Q152" s="282" t="s">
        <v>10673</v>
      </c>
      <c r="R152" s="282">
        <v>7</v>
      </c>
      <c r="S152" s="282" t="s">
        <v>10674</v>
      </c>
      <c r="T152" s="282" t="s">
        <v>20280</v>
      </c>
      <c r="U152" s="282">
        <v>0</v>
      </c>
      <c r="V152" s="282" t="s">
        <v>10680</v>
      </c>
      <c r="W152" s="282" t="s">
        <v>3</v>
      </c>
      <c r="X152" s="283" t="s">
        <v>47</v>
      </c>
      <c r="Y152" s="283" t="s">
        <v>20281</v>
      </c>
      <c r="Z152" s="283" t="s">
        <v>33702</v>
      </c>
      <c r="AA152" s="283" t="s">
        <v>15850</v>
      </c>
      <c r="AB152" s="284" t="s">
        <v>6815</v>
      </c>
      <c r="AC152" s="284" t="s">
        <v>6816</v>
      </c>
      <c r="AD152" s="284" t="s">
        <v>33702</v>
      </c>
      <c r="AE152" s="284" t="s">
        <v>10680</v>
      </c>
    </row>
    <row r="153" spans="1:31" s="285" customFormat="1">
      <c r="A153" s="286" t="s">
        <v>11438</v>
      </c>
      <c r="B153" s="281" t="s">
        <v>20409</v>
      </c>
      <c r="C153" s="281">
        <v>20367</v>
      </c>
      <c r="D153" s="281" t="s">
        <v>35</v>
      </c>
      <c r="E153" s="281" t="s">
        <v>3</v>
      </c>
      <c r="F153" s="281" t="s">
        <v>3</v>
      </c>
      <c r="G153" s="281" t="s">
        <v>3</v>
      </c>
      <c r="H153" s="281">
        <v>398</v>
      </c>
      <c r="I153" s="281">
        <v>398</v>
      </c>
      <c r="J153" s="281">
        <v>1514</v>
      </c>
      <c r="K153" s="281" t="s">
        <v>218</v>
      </c>
      <c r="L153" s="281" t="s">
        <v>219</v>
      </c>
      <c r="M153" s="281" t="s">
        <v>220</v>
      </c>
      <c r="N153" s="282" t="s">
        <v>31600</v>
      </c>
      <c r="O153" s="282" t="s">
        <v>11438</v>
      </c>
      <c r="P153" s="282" t="s">
        <v>20</v>
      </c>
      <c r="Q153" s="282" t="s">
        <v>11439</v>
      </c>
      <c r="R153" s="282">
        <v>4</v>
      </c>
      <c r="S153" s="282" t="s">
        <v>11440</v>
      </c>
      <c r="T153" s="282" t="s">
        <v>20410</v>
      </c>
      <c r="U153" s="282" t="s">
        <v>20411</v>
      </c>
      <c r="V153" s="282" t="s">
        <v>11443</v>
      </c>
      <c r="W153" s="282" t="s">
        <v>20412</v>
      </c>
      <c r="X153" s="283" t="s">
        <v>47</v>
      </c>
      <c r="Y153" s="283" t="s">
        <v>20413</v>
      </c>
      <c r="Z153" s="283" t="s">
        <v>33746</v>
      </c>
      <c r="AA153" s="283" t="s">
        <v>20414</v>
      </c>
      <c r="AB153" s="284" t="s">
        <v>11447</v>
      </c>
      <c r="AC153" s="284" t="s">
        <v>11448</v>
      </c>
      <c r="AD153" s="284" t="s">
        <v>11442</v>
      </c>
      <c r="AE153" s="284" t="s">
        <v>11443</v>
      </c>
    </row>
    <row r="154" spans="1:31" s="285" customFormat="1" ht="30">
      <c r="A154" s="286" t="s">
        <v>20427</v>
      </c>
      <c r="B154" s="281" t="s">
        <v>20428</v>
      </c>
      <c r="C154" s="281">
        <v>29896</v>
      </c>
      <c r="D154" s="281" t="s">
        <v>35</v>
      </c>
      <c r="E154" s="281" t="s">
        <v>3</v>
      </c>
      <c r="F154" s="281" t="s">
        <v>3</v>
      </c>
      <c r="G154" s="281" t="s">
        <v>3</v>
      </c>
      <c r="H154" s="281">
        <v>141</v>
      </c>
      <c r="I154" s="281">
        <v>139</v>
      </c>
      <c r="J154" s="281">
        <v>619</v>
      </c>
      <c r="K154" s="281" t="s">
        <v>218</v>
      </c>
      <c r="L154" s="281" t="s">
        <v>3067</v>
      </c>
      <c r="M154" s="281" t="s">
        <v>3068</v>
      </c>
      <c r="N154" s="282" t="s">
        <v>31600</v>
      </c>
      <c r="O154" s="282" t="s">
        <v>4527</v>
      </c>
      <c r="P154" s="282" t="s">
        <v>40</v>
      </c>
      <c r="Q154" s="282" t="s">
        <v>4528</v>
      </c>
      <c r="R154" s="282">
        <v>4</v>
      </c>
      <c r="S154" s="282" t="s">
        <v>4529</v>
      </c>
      <c r="T154" s="282" t="s">
        <v>20429</v>
      </c>
      <c r="U154" s="282">
        <v>0</v>
      </c>
      <c r="V154" s="282" t="s">
        <v>20430</v>
      </c>
      <c r="W154" s="282" t="s">
        <v>20431</v>
      </c>
      <c r="X154" s="283" t="s">
        <v>47</v>
      </c>
      <c r="Y154" s="283" t="s">
        <v>20432</v>
      </c>
      <c r="Z154" s="283" t="s">
        <v>20433</v>
      </c>
      <c r="AA154" s="283" t="s">
        <v>20430</v>
      </c>
      <c r="AB154" s="284" t="s">
        <v>4534</v>
      </c>
      <c r="AC154" s="284" t="s">
        <v>4535</v>
      </c>
      <c r="AD154" s="284" t="s">
        <v>4536</v>
      </c>
      <c r="AE154" s="284" t="s">
        <v>4537</v>
      </c>
    </row>
    <row r="155" spans="1:31" s="285" customFormat="1" ht="30">
      <c r="A155" s="286" t="s">
        <v>20468</v>
      </c>
      <c r="B155" s="281" t="s">
        <v>20469</v>
      </c>
      <c r="C155" s="281">
        <v>15671</v>
      </c>
      <c r="D155" s="281" t="s">
        <v>35</v>
      </c>
      <c r="E155" s="281" t="s">
        <v>3</v>
      </c>
      <c r="F155" s="281" t="s">
        <v>3</v>
      </c>
      <c r="G155" s="281" t="s">
        <v>3</v>
      </c>
      <c r="H155" s="281">
        <v>267</v>
      </c>
      <c r="I155" s="281">
        <v>267</v>
      </c>
      <c r="J155" s="281">
        <v>535</v>
      </c>
      <c r="K155" s="281" t="s">
        <v>218</v>
      </c>
      <c r="L155" s="281" t="s">
        <v>3067</v>
      </c>
      <c r="M155" s="281" t="s">
        <v>3068</v>
      </c>
      <c r="N155" s="282" t="s">
        <v>31600</v>
      </c>
      <c r="O155" s="282" t="s">
        <v>4493</v>
      </c>
      <c r="P155" s="282" t="s">
        <v>40</v>
      </c>
      <c r="Q155" s="282" t="s">
        <v>4495</v>
      </c>
      <c r="R155" s="282">
        <v>10</v>
      </c>
      <c r="S155" s="282" t="s">
        <v>4496</v>
      </c>
      <c r="T155" s="282" t="s">
        <v>20470</v>
      </c>
      <c r="U155" s="282">
        <v>0</v>
      </c>
      <c r="V155" s="282" t="s">
        <v>20471</v>
      </c>
      <c r="W155" s="282" t="s">
        <v>20472</v>
      </c>
      <c r="X155" s="283" t="s">
        <v>47</v>
      </c>
      <c r="Y155" s="283" t="s">
        <v>20473</v>
      </c>
      <c r="Z155" s="283"/>
      <c r="AA155" s="283" t="s">
        <v>20474</v>
      </c>
      <c r="AB155" s="284" t="s">
        <v>4502</v>
      </c>
      <c r="AC155" s="284" t="s">
        <v>4497</v>
      </c>
      <c r="AD155" s="284" t="s">
        <v>4498</v>
      </c>
      <c r="AE155" s="284" t="s">
        <v>5307</v>
      </c>
    </row>
    <row r="156" spans="1:31" s="285" customFormat="1" ht="30">
      <c r="A156" s="286" t="s">
        <v>20557</v>
      </c>
      <c r="B156" s="281" t="s">
        <v>20558</v>
      </c>
      <c r="C156" s="281">
        <v>10311</v>
      </c>
      <c r="D156" s="281" t="s">
        <v>35</v>
      </c>
      <c r="E156" s="281" t="s">
        <v>3</v>
      </c>
      <c r="F156" s="281" t="s">
        <v>3</v>
      </c>
      <c r="G156" s="281" t="s">
        <v>3</v>
      </c>
      <c r="H156" s="281">
        <v>150</v>
      </c>
      <c r="I156" s="281">
        <v>157</v>
      </c>
      <c r="J156" s="281">
        <v>726</v>
      </c>
      <c r="K156" s="281" t="s">
        <v>218</v>
      </c>
      <c r="L156" s="281" t="s">
        <v>4466</v>
      </c>
      <c r="M156" s="281" t="s">
        <v>4467</v>
      </c>
      <c r="N156" s="282" t="s">
        <v>31600</v>
      </c>
      <c r="O156" s="282" t="s">
        <v>5212</v>
      </c>
      <c r="P156" s="282" t="s">
        <v>40</v>
      </c>
      <c r="Q156" s="282" t="s">
        <v>5213</v>
      </c>
      <c r="R156" s="282">
        <v>8</v>
      </c>
      <c r="S156" s="282" t="s">
        <v>5214</v>
      </c>
      <c r="T156" s="282" t="s">
        <v>20559</v>
      </c>
      <c r="U156" s="282">
        <v>0</v>
      </c>
      <c r="V156" s="282" t="s">
        <v>5221</v>
      </c>
      <c r="W156" s="282" t="s">
        <v>3</v>
      </c>
      <c r="X156" s="283" t="s">
        <v>47</v>
      </c>
      <c r="Y156" s="283" t="s">
        <v>20560</v>
      </c>
      <c r="Z156" s="283" t="s">
        <v>33747</v>
      </c>
      <c r="AA156" s="283" t="s">
        <v>20561</v>
      </c>
      <c r="AB156" s="284" t="s">
        <v>5219</v>
      </c>
      <c r="AC156" s="284" t="s">
        <v>5220</v>
      </c>
      <c r="AD156" s="284" t="s">
        <v>33648</v>
      </c>
      <c r="AE156" s="284" t="s">
        <v>5221</v>
      </c>
    </row>
    <row r="157" spans="1:31" s="285" customFormat="1" ht="30">
      <c r="A157" s="286" t="s">
        <v>20745</v>
      </c>
      <c r="B157" s="281" t="s">
        <v>20746</v>
      </c>
      <c r="C157" s="281">
        <v>7278</v>
      </c>
      <c r="D157" s="281" t="s">
        <v>35</v>
      </c>
      <c r="E157" s="281" t="s">
        <v>3</v>
      </c>
      <c r="F157" s="281" t="s">
        <v>3</v>
      </c>
      <c r="G157" s="281" t="s">
        <v>3</v>
      </c>
      <c r="H157" s="281">
        <v>859</v>
      </c>
      <c r="I157" s="281">
        <v>865</v>
      </c>
      <c r="J157" s="281">
        <v>1510</v>
      </c>
      <c r="K157" s="281" t="s">
        <v>218</v>
      </c>
      <c r="L157" s="281" t="s">
        <v>957</v>
      </c>
      <c r="M157" s="281" t="s">
        <v>958</v>
      </c>
      <c r="N157" s="282" t="s">
        <v>31600</v>
      </c>
      <c r="O157" s="282" t="s">
        <v>9715</v>
      </c>
      <c r="P157" s="282" t="s">
        <v>40</v>
      </c>
      <c r="Q157" s="282" t="s">
        <v>9716</v>
      </c>
      <c r="R157" s="282">
        <v>5</v>
      </c>
      <c r="S157" s="282" t="s">
        <v>9717</v>
      </c>
      <c r="T157" s="282" t="s">
        <v>20747</v>
      </c>
      <c r="U157" s="282" t="s">
        <v>20748</v>
      </c>
      <c r="V157" s="282" t="s">
        <v>20749</v>
      </c>
      <c r="W157" s="282" t="s">
        <v>20750</v>
      </c>
      <c r="X157" s="283" t="s">
        <v>47</v>
      </c>
      <c r="Y157" s="283" t="s">
        <v>20751</v>
      </c>
      <c r="Z157" s="283" t="s">
        <v>20748</v>
      </c>
      <c r="AA157" s="283" t="s">
        <v>20749</v>
      </c>
      <c r="AB157" s="284" t="s">
        <v>9723</v>
      </c>
      <c r="AC157" s="284" t="s">
        <v>9724</v>
      </c>
      <c r="AD157" s="284" t="s">
        <v>33748</v>
      </c>
      <c r="AE157" s="284" t="s">
        <v>9725</v>
      </c>
    </row>
    <row r="158" spans="1:31" s="285" customFormat="1">
      <c r="A158" s="286" t="s">
        <v>20782</v>
      </c>
      <c r="B158" s="281" t="s">
        <v>20783</v>
      </c>
      <c r="C158" s="281">
        <v>26736</v>
      </c>
      <c r="D158" s="281" t="s">
        <v>35</v>
      </c>
      <c r="E158" s="281" t="s">
        <v>3</v>
      </c>
      <c r="F158" s="281" t="s">
        <v>3</v>
      </c>
      <c r="G158" s="281" t="s">
        <v>3</v>
      </c>
      <c r="H158" s="281">
        <v>760</v>
      </c>
      <c r="I158" s="281">
        <v>755</v>
      </c>
      <c r="J158" s="281">
        <v>1679</v>
      </c>
      <c r="K158" s="281" t="s">
        <v>218</v>
      </c>
      <c r="L158" s="281" t="s">
        <v>901</v>
      </c>
      <c r="M158" s="281" t="s">
        <v>902</v>
      </c>
      <c r="N158" s="282" t="s">
        <v>31600</v>
      </c>
      <c r="O158" s="282" t="s">
        <v>9520</v>
      </c>
      <c r="P158" s="282" t="s">
        <v>40</v>
      </c>
      <c r="Q158" s="282" t="s">
        <v>9521</v>
      </c>
      <c r="R158" s="282">
        <v>6</v>
      </c>
      <c r="S158" s="282" t="s">
        <v>9522</v>
      </c>
      <c r="T158" s="282" t="s">
        <v>20784</v>
      </c>
      <c r="U158" s="282" t="s">
        <v>20785</v>
      </c>
      <c r="V158" s="282" t="s">
        <v>20786</v>
      </c>
      <c r="W158" s="282" t="s">
        <v>20787</v>
      </c>
      <c r="X158" s="283" t="s">
        <v>47</v>
      </c>
      <c r="Y158" s="283" t="s">
        <v>20788</v>
      </c>
      <c r="Z158" s="283" t="s">
        <v>33749</v>
      </c>
      <c r="AA158" s="283" t="s">
        <v>20789</v>
      </c>
      <c r="AB158" s="284" t="s">
        <v>9528</v>
      </c>
      <c r="AC158" s="284" t="s">
        <v>9529</v>
      </c>
      <c r="AD158" s="284" t="s">
        <v>33677</v>
      </c>
      <c r="AE158" s="284" t="s">
        <v>9530</v>
      </c>
    </row>
    <row r="159" spans="1:31" s="285" customFormat="1">
      <c r="A159" s="286" t="s">
        <v>9715</v>
      </c>
      <c r="B159" s="281" t="s">
        <v>20790</v>
      </c>
      <c r="C159" s="281">
        <v>3197</v>
      </c>
      <c r="D159" s="281" t="s">
        <v>35</v>
      </c>
      <c r="E159" s="281" t="s">
        <v>3</v>
      </c>
      <c r="F159" s="281" t="s">
        <v>3</v>
      </c>
      <c r="G159" s="281" t="s">
        <v>3</v>
      </c>
      <c r="H159" s="281">
        <v>988</v>
      </c>
      <c r="I159" s="281">
        <v>977</v>
      </c>
      <c r="J159" s="281">
        <v>2241</v>
      </c>
      <c r="K159" s="281" t="s">
        <v>218</v>
      </c>
      <c r="L159" s="281" t="s">
        <v>957</v>
      </c>
      <c r="M159" s="281" t="s">
        <v>958</v>
      </c>
      <c r="N159" s="282" t="s">
        <v>31600</v>
      </c>
      <c r="O159" s="282" t="s">
        <v>9715</v>
      </c>
      <c r="P159" s="282" t="s">
        <v>20</v>
      </c>
      <c r="Q159" s="282" t="s">
        <v>9716</v>
      </c>
      <c r="R159" s="282">
        <v>5</v>
      </c>
      <c r="S159" s="282" t="s">
        <v>9717</v>
      </c>
      <c r="T159" s="282" t="s">
        <v>20791</v>
      </c>
      <c r="U159" s="282" t="s">
        <v>20792</v>
      </c>
      <c r="V159" s="282" t="s">
        <v>9725</v>
      </c>
      <c r="W159" s="282" t="s">
        <v>20793</v>
      </c>
      <c r="X159" s="283" t="s">
        <v>47</v>
      </c>
      <c r="Y159" s="283" t="s">
        <v>20794</v>
      </c>
      <c r="Z159" s="283" t="s">
        <v>33750</v>
      </c>
      <c r="AA159" s="283" t="s">
        <v>9725</v>
      </c>
      <c r="AB159" s="284" t="s">
        <v>9723</v>
      </c>
      <c r="AC159" s="284" t="s">
        <v>9724</v>
      </c>
      <c r="AD159" s="284" t="s">
        <v>33751</v>
      </c>
      <c r="AE159" s="284" t="s">
        <v>9725</v>
      </c>
    </row>
    <row r="160" spans="1:31" s="285" customFormat="1">
      <c r="A160" s="286" t="s">
        <v>11937</v>
      </c>
      <c r="B160" s="281" t="s">
        <v>20811</v>
      </c>
      <c r="C160" s="281">
        <v>26073</v>
      </c>
      <c r="D160" s="281" t="s">
        <v>35</v>
      </c>
      <c r="E160" s="281" t="s">
        <v>3</v>
      </c>
      <c r="F160" s="281" t="s">
        <v>3</v>
      </c>
      <c r="G160" s="281" t="s">
        <v>3</v>
      </c>
      <c r="H160" s="281">
        <v>1659</v>
      </c>
      <c r="I160" s="281">
        <v>1656</v>
      </c>
      <c r="J160" s="281">
        <v>2141</v>
      </c>
      <c r="K160" s="281" t="s">
        <v>218</v>
      </c>
      <c r="L160" s="281" t="s">
        <v>3067</v>
      </c>
      <c r="M160" s="281" t="s">
        <v>3068</v>
      </c>
      <c r="N160" s="282" t="s">
        <v>31600</v>
      </c>
      <c r="O160" s="282" t="s">
        <v>11937</v>
      </c>
      <c r="P160" s="282" t="s">
        <v>20</v>
      </c>
      <c r="Q160" s="282" t="s">
        <v>11938</v>
      </c>
      <c r="R160" s="282">
        <v>4</v>
      </c>
      <c r="S160" s="282" t="s">
        <v>11939</v>
      </c>
      <c r="T160" s="282" t="s">
        <v>11946</v>
      </c>
      <c r="U160" s="282" t="s">
        <v>20812</v>
      </c>
      <c r="V160" s="282" t="s">
        <v>11947</v>
      </c>
      <c r="W160" s="282" t="s">
        <v>20813</v>
      </c>
      <c r="X160" s="283" t="s">
        <v>47</v>
      </c>
      <c r="Y160" s="283" t="s">
        <v>20814</v>
      </c>
      <c r="Z160" s="283" t="s">
        <v>33752</v>
      </c>
      <c r="AA160" s="283" t="s">
        <v>20815</v>
      </c>
      <c r="AB160" s="284" t="s">
        <v>11945</v>
      </c>
      <c r="AC160" s="284" t="s">
        <v>11946</v>
      </c>
      <c r="AD160" s="284" t="s">
        <v>33753</v>
      </c>
      <c r="AE160" s="284" t="s">
        <v>11947</v>
      </c>
    </row>
    <row r="161" spans="1:31" s="285" customFormat="1">
      <c r="A161" s="286" t="s">
        <v>20852</v>
      </c>
      <c r="B161" s="281" t="s">
        <v>20853</v>
      </c>
      <c r="C161" s="281">
        <v>17996</v>
      </c>
      <c r="D161" s="281" t="s">
        <v>35</v>
      </c>
      <c r="E161" s="281" t="s">
        <v>3</v>
      </c>
      <c r="F161" s="281" t="s">
        <v>3</v>
      </c>
      <c r="G161" s="281" t="s">
        <v>3</v>
      </c>
      <c r="H161" s="281">
        <v>233</v>
      </c>
      <c r="I161" s="281">
        <v>227</v>
      </c>
      <c r="J161" s="281">
        <v>648</v>
      </c>
      <c r="K161" s="281" t="s">
        <v>218</v>
      </c>
      <c r="L161" s="281" t="s">
        <v>219</v>
      </c>
      <c r="M161" s="281" t="s">
        <v>220</v>
      </c>
      <c r="N161" s="282" t="s">
        <v>31600</v>
      </c>
      <c r="O161" s="282" t="s">
        <v>5805</v>
      </c>
      <c r="P161" s="282" t="s">
        <v>40</v>
      </c>
      <c r="Q161" s="282" t="s">
        <v>5806</v>
      </c>
      <c r="R161" s="282">
        <v>6</v>
      </c>
      <c r="S161" s="282" t="s">
        <v>5807</v>
      </c>
      <c r="T161" s="282" t="s">
        <v>20854</v>
      </c>
      <c r="U161" s="282">
        <v>0</v>
      </c>
      <c r="V161" s="282" t="s">
        <v>20855</v>
      </c>
      <c r="W161" s="282" t="s">
        <v>20856</v>
      </c>
      <c r="X161" s="283" t="s">
        <v>47</v>
      </c>
      <c r="Y161" s="283" t="s">
        <v>20857</v>
      </c>
      <c r="Z161" s="283" t="s">
        <v>33754</v>
      </c>
      <c r="AA161" s="283" t="s">
        <v>20855</v>
      </c>
      <c r="AB161" s="284" t="s">
        <v>5813</v>
      </c>
      <c r="AC161" s="284" t="s">
        <v>5814</v>
      </c>
      <c r="AD161" s="284" t="s">
        <v>33656</v>
      </c>
      <c r="AE161" s="284" t="s">
        <v>5815</v>
      </c>
    </row>
    <row r="162" spans="1:31" s="285" customFormat="1" ht="30">
      <c r="A162" s="286" t="s">
        <v>20909</v>
      </c>
      <c r="B162" s="281" t="s">
        <v>20910</v>
      </c>
      <c r="C162" s="281">
        <v>7551</v>
      </c>
      <c r="D162" s="281" t="s">
        <v>35</v>
      </c>
      <c r="E162" s="281" t="s">
        <v>3</v>
      </c>
      <c r="F162" s="281" t="s">
        <v>3</v>
      </c>
      <c r="G162" s="281" t="s">
        <v>3</v>
      </c>
      <c r="H162" s="281">
        <v>288</v>
      </c>
      <c r="I162" s="281">
        <v>293</v>
      </c>
      <c r="J162" s="281">
        <v>1895</v>
      </c>
      <c r="K162" s="281" t="s">
        <v>218</v>
      </c>
      <c r="L162" s="281" t="s">
        <v>1695</v>
      </c>
      <c r="M162" s="281" t="s">
        <v>1696</v>
      </c>
      <c r="N162" s="282" t="s">
        <v>31600</v>
      </c>
      <c r="O162" s="282" t="s">
        <v>10672</v>
      </c>
      <c r="P162" s="282" t="s">
        <v>40</v>
      </c>
      <c r="Q162" s="282" t="s">
        <v>10673</v>
      </c>
      <c r="R162" s="282">
        <v>7</v>
      </c>
      <c r="S162" s="282" t="s">
        <v>10674</v>
      </c>
      <c r="T162" s="282" t="s">
        <v>20911</v>
      </c>
      <c r="U162" s="282" t="s">
        <v>20912</v>
      </c>
      <c r="V162" s="282" t="s">
        <v>10676</v>
      </c>
      <c r="W162" s="282" t="s">
        <v>20913</v>
      </c>
      <c r="X162" s="283" t="s">
        <v>47</v>
      </c>
      <c r="Y162" s="283" t="s">
        <v>19502</v>
      </c>
      <c r="Z162" s="283" t="s">
        <v>33682</v>
      </c>
      <c r="AA162" s="283" t="s">
        <v>20914</v>
      </c>
      <c r="AB162" s="284" t="s">
        <v>6815</v>
      </c>
      <c r="AC162" s="284" t="s">
        <v>6816</v>
      </c>
      <c r="AD162" s="284" t="s">
        <v>33683</v>
      </c>
      <c r="AE162" s="284" t="s">
        <v>10680</v>
      </c>
    </row>
    <row r="163" spans="1:31" s="285" customFormat="1">
      <c r="A163" s="286" t="s">
        <v>9520</v>
      </c>
      <c r="B163" s="281" t="s">
        <v>21026</v>
      </c>
      <c r="C163" s="281">
        <v>23861</v>
      </c>
      <c r="D163" s="281" t="s">
        <v>35</v>
      </c>
      <c r="E163" s="281" t="s">
        <v>3</v>
      </c>
      <c r="F163" s="281" t="s">
        <v>3</v>
      </c>
      <c r="G163" s="281" t="s">
        <v>3</v>
      </c>
      <c r="H163" s="281">
        <v>268</v>
      </c>
      <c r="I163" s="281">
        <v>239</v>
      </c>
      <c r="J163" s="281">
        <v>727</v>
      </c>
      <c r="K163" s="281" t="s">
        <v>218</v>
      </c>
      <c r="L163" s="281" t="s">
        <v>901</v>
      </c>
      <c r="M163" s="281" t="s">
        <v>902</v>
      </c>
      <c r="N163" s="282" t="s">
        <v>31600</v>
      </c>
      <c r="O163" s="282" t="s">
        <v>9520</v>
      </c>
      <c r="P163" s="282" t="s">
        <v>20</v>
      </c>
      <c r="Q163" s="282" t="s">
        <v>9521</v>
      </c>
      <c r="R163" s="282">
        <v>6</v>
      </c>
      <c r="S163" s="282" t="s">
        <v>9522</v>
      </c>
      <c r="T163" s="282" t="s">
        <v>21027</v>
      </c>
      <c r="U163" s="282" t="s">
        <v>21028</v>
      </c>
      <c r="V163" s="282" t="s">
        <v>9530</v>
      </c>
      <c r="W163" s="282" t="s">
        <v>21029</v>
      </c>
      <c r="X163" s="283" t="s">
        <v>4424</v>
      </c>
      <c r="Y163" s="283" t="s">
        <v>21030</v>
      </c>
      <c r="Z163" s="283" t="s">
        <v>33677</v>
      </c>
      <c r="AA163" s="283" t="s">
        <v>21031</v>
      </c>
      <c r="AB163" s="284" t="s">
        <v>9528</v>
      </c>
      <c r="AC163" s="284" t="s">
        <v>9529</v>
      </c>
      <c r="AD163" s="284" t="s">
        <v>33677</v>
      </c>
      <c r="AE163" s="284" t="s">
        <v>9530</v>
      </c>
    </row>
    <row r="164" spans="1:31" s="285" customFormat="1">
      <c r="A164" s="286" t="s">
        <v>5524</v>
      </c>
      <c r="B164" s="281" t="s">
        <v>21097</v>
      </c>
      <c r="C164" s="281">
        <v>30881</v>
      </c>
      <c r="D164" s="281" t="s">
        <v>2</v>
      </c>
      <c r="E164" s="281" t="s">
        <v>3</v>
      </c>
      <c r="F164" s="281" t="s">
        <v>3</v>
      </c>
      <c r="G164" s="281" t="s">
        <v>3</v>
      </c>
      <c r="H164" s="281">
        <v>2663</v>
      </c>
      <c r="I164" s="281">
        <v>2653</v>
      </c>
      <c r="J164" s="281">
        <v>1382</v>
      </c>
      <c r="K164" s="281" t="s">
        <v>218</v>
      </c>
      <c r="L164" s="281" t="s">
        <v>3067</v>
      </c>
      <c r="M164" s="281" t="s">
        <v>3068</v>
      </c>
      <c r="N164" s="282" t="s">
        <v>31600</v>
      </c>
      <c r="O164" s="282" t="s">
        <v>5524</v>
      </c>
      <c r="P164" s="282" t="s">
        <v>20</v>
      </c>
      <c r="Q164" s="282" t="s">
        <v>5525</v>
      </c>
      <c r="R164" s="282">
        <v>3</v>
      </c>
      <c r="S164" s="282" t="s">
        <v>5526</v>
      </c>
      <c r="T164" s="282" t="s">
        <v>21098</v>
      </c>
      <c r="U164" s="282" t="s">
        <v>21099</v>
      </c>
      <c r="V164" s="282" t="s">
        <v>5529</v>
      </c>
      <c r="W164" s="282" t="s">
        <v>21100</v>
      </c>
      <c r="X164" s="283" t="s">
        <v>47</v>
      </c>
      <c r="Y164" s="283" t="s">
        <v>9753</v>
      </c>
      <c r="Z164" s="283" t="s">
        <v>33739</v>
      </c>
      <c r="AA164" s="283" t="s">
        <v>21101</v>
      </c>
      <c r="AB164" s="284" t="s">
        <v>5533</v>
      </c>
      <c r="AC164" s="284" t="s">
        <v>5534</v>
      </c>
      <c r="AD164" s="284" t="s">
        <v>33739</v>
      </c>
      <c r="AE164" s="284" t="s">
        <v>5535</v>
      </c>
    </row>
    <row r="165" spans="1:31" s="285" customFormat="1" ht="30">
      <c r="A165" s="286" t="s">
        <v>21109</v>
      </c>
      <c r="B165" s="281" t="s">
        <v>21110</v>
      </c>
      <c r="C165" s="281">
        <v>28626</v>
      </c>
      <c r="D165" s="281" t="s">
        <v>35</v>
      </c>
      <c r="E165" s="281" t="s">
        <v>3</v>
      </c>
      <c r="F165" s="281" t="s">
        <v>3</v>
      </c>
      <c r="G165" s="281" t="s">
        <v>3</v>
      </c>
      <c r="H165" s="281">
        <v>104</v>
      </c>
      <c r="I165" s="281">
        <v>105</v>
      </c>
      <c r="J165" s="281">
        <v>575</v>
      </c>
      <c r="K165" s="281" t="s">
        <v>218</v>
      </c>
      <c r="L165" s="281" t="s">
        <v>3067</v>
      </c>
      <c r="M165" s="281" t="s">
        <v>3068</v>
      </c>
      <c r="N165" s="282" t="s">
        <v>31600</v>
      </c>
      <c r="O165" s="282" t="s">
        <v>4493</v>
      </c>
      <c r="P165" s="282" t="s">
        <v>40</v>
      </c>
      <c r="Q165" s="282" t="s">
        <v>4495</v>
      </c>
      <c r="R165" s="282">
        <v>10</v>
      </c>
      <c r="S165" s="282" t="s">
        <v>4496</v>
      </c>
      <c r="T165" s="282" t="s">
        <v>21111</v>
      </c>
      <c r="U165" s="282">
        <v>0</v>
      </c>
      <c r="V165" s="282" t="s">
        <v>21112</v>
      </c>
      <c r="W165" s="282" t="s">
        <v>3</v>
      </c>
      <c r="X165" s="283" t="s">
        <v>47</v>
      </c>
      <c r="Y165" s="283" t="s">
        <v>21113</v>
      </c>
      <c r="Z165" s="283" t="s">
        <v>33755</v>
      </c>
      <c r="AA165" s="283" t="s">
        <v>21112</v>
      </c>
      <c r="AB165" s="284" t="s">
        <v>4502</v>
      </c>
      <c r="AC165" s="284" t="s">
        <v>4497</v>
      </c>
      <c r="AD165" s="284" t="s">
        <v>4498</v>
      </c>
      <c r="AE165" s="284" t="s">
        <v>5307</v>
      </c>
    </row>
    <row r="166" spans="1:31" s="285" customFormat="1">
      <c r="A166" s="286" t="s">
        <v>21295</v>
      </c>
      <c r="B166" s="281" t="s">
        <v>21296</v>
      </c>
      <c r="C166" s="281">
        <v>26806</v>
      </c>
      <c r="D166" s="281" t="s">
        <v>35</v>
      </c>
      <c r="E166" s="281" t="s">
        <v>3</v>
      </c>
      <c r="F166" s="281" t="s">
        <v>3</v>
      </c>
      <c r="G166" s="281" t="s">
        <v>3</v>
      </c>
      <c r="H166" s="281">
        <v>426</v>
      </c>
      <c r="I166" s="281">
        <v>427</v>
      </c>
      <c r="J166" s="281">
        <v>1722</v>
      </c>
      <c r="K166" s="281" t="s">
        <v>218</v>
      </c>
      <c r="L166" s="281" t="s">
        <v>901</v>
      </c>
      <c r="M166" s="281" t="s">
        <v>902</v>
      </c>
      <c r="N166" s="282" t="s">
        <v>31600</v>
      </c>
      <c r="O166" s="282" t="s">
        <v>9520</v>
      </c>
      <c r="P166" s="282" t="s">
        <v>40</v>
      </c>
      <c r="Q166" s="282" t="s">
        <v>9521</v>
      </c>
      <c r="R166" s="282">
        <v>6</v>
      </c>
      <c r="S166" s="282" t="s">
        <v>9522</v>
      </c>
      <c r="T166" s="282" t="s">
        <v>21297</v>
      </c>
      <c r="U166" s="282" t="s">
        <v>21298</v>
      </c>
      <c r="V166" s="282" t="s">
        <v>21299</v>
      </c>
      <c r="W166" s="282" t="s">
        <v>21300</v>
      </c>
      <c r="X166" s="283" t="s">
        <v>47</v>
      </c>
      <c r="Y166" s="283" t="s">
        <v>21301</v>
      </c>
      <c r="Z166" s="283" t="s">
        <v>33756</v>
      </c>
      <c r="AA166" s="283" t="s">
        <v>21302</v>
      </c>
      <c r="AB166" s="284" t="s">
        <v>9528</v>
      </c>
      <c r="AC166" s="284" t="s">
        <v>9529</v>
      </c>
      <c r="AD166" s="284" t="s">
        <v>33757</v>
      </c>
      <c r="AE166" s="284" t="s">
        <v>9530</v>
      </c>
    </row>
    <row r="167" spans="1:31" s="285" customFormat="1">
      <c r="A167" s="286" t="s">
        <v>21323</v>
      </c>
      <c r="B167" s="281" t="s">
        <v>21324</v>
      </c>
      <c r="C167" s="281">
        <v>10597</v>
      </c>
      <c r="D167" s="281" t="s">
        <v>35</v>
      </c>
      <c r="E167" s="281" t="s">
        <v>3</v>
      </c>
      <c r="F167" s="281" t="s">
        <v>3</v>
      </c>
      <c r="G167" s="281" t="s">
        <v>3</v>
      </c>
      <c r="H167" s="281">
        <v>1110</v>
      </c>
      <c r="I167" s="281">
        <v>1116</v>
      </c>
      <c r="J167" s="281">
        <v>1685</v>
      </c>
      <c r="K167" s="281" t="s">
        <v>218</v>
      </c>
      <c r="L167" s="281" t="s">
        <v>219</v>
      </c>
      <c r="M167" s="281" t="s">
        <v>220</v>
      </c>
      <c r="N167" s="282" t="s">
        <v>31600</v>
      </c>
      <c r="O167" s="282" t="s">
        <v>5805</v>
      </c>
      <c r="P167" s="282" t="s">
        <v>40</v>
      </c>
      <c r="Q167" s="282" t="s">
        <v>5806</v>
      </c>
      <c r="R167" s="282">
        <v>6</v>
      </c>
      <c r="S167" s="282" t="s">
        <v>5807</v>
      </c>
      <c r="T167" s="282" t="s">
        <v>21325</v>
      </c>
      <c r="U167" s="282" t="s">
        <v>21326</v>
      </c>
      <c r="V167" s="282" t="s">
        <v>21327</v>
      </c>
      <c r="W167" s="282" t="s">
        <v>21328</v>
      </c>
      <c r="X167" s="283" t="s">
        <v>47</v>
      </c>
      <c r="Y167" s="283" t="s">
        <v>21329</v>
      </c>
      <c r="Z167" s="283" t="s">
        <v>33758</v>
      </c>
      <c r="AA167" s="283" t="s">
        <v>21330</v>
      </c>
      <c r="AB167" s="284" t="s">
        <v>5813</v>
      </c>
      <c r="AC167" s="284" t="s">
        <v>5814</v>
      </c>
      <c r="AD167" s="284" t="s">
        <v>33656</v>
      </c>
      <c r="AE167" s="284" t="s">
        <v>5815</v>
      </c>
    </row>
    <row r="168" spans="1:31" s="285" customFormat="1" ht="30">
      <c r="A168" s="286" t="s">
        <v>21511</v>
      </c>
      <c r="B168" s="281" t="s">
        <v>21512</v>
      </c>
      <c r="C168" s="281">
        <v>10579</v>
      </c>
      <c r="D168" s="281" t="s">
        <v>35</v>
      </c>
      <c r="E168" s="281" t="s">
        <v>3</v>
      </c>
      <c r="F168" s="281" t="s">
        <v>3</v>
      </c>
      <c r="G168" s="281" t="s">
        <v>3</v>
      </c>
      <c r="H168" s="281">
        <v>396</v>
      </c>
      <c r="I168" s="281">
        <v>376</v>
      </c>
      <c r="J168" s="281">
        <v>941</v>
      </c>
      <c r="K168" s="281" t="s">
        <v>218</v>
      </c>
      <c r="L168" s="281" t="s">
        <v>3067</v>
      </c>
      <c r="M168" s="281" t="s">
        <v>3068</v>
      </c>
      <c r="N168" s="282" t="s">
        <v>31600</v>
      </c>
      <c r="O168" s="282" t="s">
        <v>4493</v>
      </c>
      <c r="P168" s="282" t="s">
        <v>40</v>
      </c>
      <c r="Q168" s="282" t="s">
        <v>4495</v>
      </c>
      <c r="R168" s="282">
        <v>10</v>
      </c>
      <c r="S168" s="282" t="s">
        <v>4496</v>
      </c>
      <c r="T168" s="282" t="s">
        <v>21513</v>
      </c>
      <c r="U168" s="282" t="s">
        <v>21514</v>
      </c>
      <c r="V168" s="282" t="s">
        <v>21515</v>
      </c>
      <c r="W168" s="282" t="s">
        <v>21516</v>
      </c>
      <c r="X168" s="283" t="s">
        <v>47</v>
      </c>
      <c r="Y168" s="283" t="s">
        <v>21517</v>
      </c>
      <c r="Z168" s="283" t="s">
        <v>21514</v>
      </c>
      <c r="AA168" s="283" t="s">
        <v>21515</v>
      </c>
      <c r="AB168" s="284" t="s">
        <v>4502</v>
      </c>
      <c r="AC168" s="284" t="s">
        <v>4497</v>
      </c>
      <c r="AD168" s="284" t="s">
        <v>4498</v>
      </c>
      <c r="AE168" s="284" t="s">
        <v>5307</v>
      </c>
    </row>
    <row r="169" spans="1:31" s="285" customFormat="1">
      <c r="A169" s="286" t="s">
        <v>21536</v>
      </c>
      <c r="B169" s="281" t="s">
        <v>21537</v>
      </c>
      <c r="C169" s="281">
        <v>18883</v>
      </c>
      <c r="D169" s="281" t="s">
        <v>35</v>
      </c>
      <c r="E169" s="281" t="s">
        <v>3</v>
      </c>
      <c r="F169" s="281" t="s">
        <v>3</v>
      </c>
      <c r="G169" s="281" t="s">
        <v>3</v>
      </c>
      <c r="H169" s="281">
        <v>477</v>
      </c>
      <c r="I169" s="281">
        <v>483</v>
      </c>
      <c r="J169" s="281">
        <v>1320</v>
      </c>
      <c r="K169" s="281" t="s">
        <v>218</v>
      </c>
      <c r="L169" s="281" t="s">
        <v>219</v>
      </c>
      <c r="M169" s="281" t="s">
        <v>220</v>
      </c>
      <c r="N169" s="282" t="s">
        <v>31600</v>
      </c>
      <c r="O169" s="282" t="s">
        <v>21538</v>
      </c>
      <c r="P169" s="282" t="s">
        <v>40</v>
      </c>
      <c r="Q169" s="282" t="s">
        <v>21539</v>
      </c>
      <c r="R169" s="282">
        <v>5</v>
      </c>
      <c r="S169" s="282" t="s">
        <v>21540</v>
      </c>
      <c r="T169" s="282" t="s">
        <v>21541</v>
      </c>
      <c r="U169" s="282">
        <v>0</v>
      </c>
      <c r="V169" s="282" t="s">
        <v>21542</v>
      </c>
      <c r="W169" s="282" t="s">
        <v>21543</v>
      </c>
      <c r="X169" s="283" t="s">
        <v>47</v>
      </c>
      <c r="Y169" s="283" t="s">
        <v>10623</v>
      </c>
      <c r="Z169" s="283">
        <v>694510045</v>
      </c>
      <c r="AA169" s="283" t="s">
        <v>21542</v>
      </c>
      <c r="AB169" s="284" t="s">
        <v>21544</v>
      </c>
      <c r="AC169" s="284" t="s">
        <v>21545</v>
      </c>
      <c r="AD169" s="284">
        <v>694510045</v>
      </c>
      <c r="AE169" s="284" t="s">
        <v>21546</v>
      </c>
    </row>
    <row r="170" spans="1:31" s="285" customFormat="1" ht="30">
      <c r="A170" s="286" t="s">
        <v>21650</v>
      </c>
      <c r="B170" s="281" t="s">
        <v>21651</v>
      </c>
      <c r="C170" s="281">
        <v>9788</v>
      </c>
      <c r="D170" s="281" t="s">
        <v>35</v>
      </c>
      <c r="E170" s="281" t="s">
        <v>3</v>
      </c>
      <c r="F170" s="281" t="s">
        <v>3</v>
      </c>
      <c r="G170" s="281" t="s">
        <v>3</v>
      </c>
      <c r="H170" s="281">
        <v>102</v>
      </c>
      <c r="I170" s="281">
        <v>103</v>
      </c>
      <c r="J170" s="281">
        <v>746</v>
      </c>
      <c r="K170" s="281" t="s">
        <v>218</v>
      </c>
      <c r="L170" s="281" t="s">
        <v>957</v>
      </c>
      <c r="M170" s="281" t="s">
        <v>958</v>
      </c>
      <c r="N170" s="282" t="s">
        <v>31600</v>
      </c>
      <c r="O170" s="282" t="s">
        <v>9715</v>
      </c>
      <c r="P170" s="282" t="s">
        <v>40</v>
      </c>
      <c r="Q170" s="282" t="s">
        <v>9716</v>
      </c>
      <c r="R170" s="282">
        <v>5</v>
      </c>
      <c r="S170" s="282" t="s">
        <v>9717</v>
      </c>
      <c r="T170" s="282" t="s">
        <v>21652</v>
      </c>
      <c r="U170" s="282" t="s">
        <v>9719</v>
      </c>
      <c r="V170" s="282" t="s">
        <v>9720</v>
      </c>
      <c r="W170" s="282" t="s">
        <v>21653</v>
      </c>
      <c r="X170" s="283" t="s">
        <v>47</v>
      </c>
      <c r="Y170" s="283" t="s">
        <v>21654</v>
      </c>
      <c r="Z170" s="283" t="s">
        <v>33759</v>
      </c>
      <c r="AA170" s="283" t="s">
        <v>9720</v>
      </c>
      <c r="AB170" s="284" t="s">
        <v>9723</v>
      </c>
      <c r="AC170" s="284" t="s">
        <v>9724</v>
      </c>
      <c r="AD170" s="284" t="s">
        <v>33679</v>
      </c>
      <c r="AE170" s="284" t="s">
        <v>9725</v>
      </c>
    </row>
    <row r="171" spans="1:31" s="285" customFormat="1" ht="30">
      <c r="A171" s="286" t="s">
        <v>4527</v>
      </c>
      <c r="B171" s="281" t="s">
        <v>21803</v>
      </c>
      <c r="C171" s="281">
        <v>21306</v>
      </c>
      <c r="D171" s="281" t="s">
        <v>2</v>
      </c>
      <c r="E171" s="281" t="s">
        <v>3</v>
      </c>
      <c r="F171" s="281" t="s">
        <v>3</v>
      </c>
      <c r="G171" s="281" t="s">
        <v>429</v>
      </c>
      <c r="H171" s="281">
        <v>14932</v>
      </c>
      <c r="I171" s="281">
        <v>14910</v>
      </c>
      <c r="J171" s="281">
        <v>6464</v>
      </c>
      <c r="K171" s="281" t="s">
        <v>218</v>
      </c>
      <c r="L171" s="281" t="s">
        <v>21804</v>
      </c>
      <c r="M171" s="281" t="s">
        <v>3068</v>
      </c>
      <c r="N171" s="282" t="s">
        <v>31600</v>
      </c>
      <c r="O171" s="282" t="s">
        <v>4527</v>
      </c>
      <c r="P171" s="282" t="s">
        <v>20</v>
      </c>
      <c r="Q171" s="282" t="s">
        <v>4528</v>
      </c>
      <c r="R171" s="282">
        <v>4</v>
      </c>
      <c r="S171" s="282" t="s">
        <v>4529</v>
      </c>
      <c r="T171" s="282" t="s">
        <v>21805</v>
      </c>
      <c r="U171" s="282" t="s">
        <v>21806</v>
      </c>
      <c r="V171" s="282" t="s">
        <v>21807</v>
      </c>
      <c r="W171" s="282" t="s">
        <v>21808</v>
      </c>
      <c r="X171" s="283" t="s">
        <v>47</v>
      </c>
      <c r="Y171" s="283" t="s">
        <v>21809</v>
      </c>
      <c r="Z171" s="283" t="s">
        <v>4536</v>
      </c>
      <c r="AA171" s="283" t="s">
        <v>21810</v>
      </c>
      <c r="AB171" s="284" t="s">
        <v>21811</v>
      </c>
      <c r="AC171" s="284" t="s">
        <v>4535</v>
      </c>
      <c r="AD171" s="284" t="s">
        <v>4536</v>
      </c>
      <c r="AE171" s="284" t="s">
        <v>4537</v>
      </c>
    </row>
    <row r="172" spans="1:31" s="285" customFormat="1" ht="30">
      <c r="A172" s="286" t="s">
        <v>4651</v>
      </c>
      <c r="B172" s="281" t="s">
        <v>21864</v>
      </c>
      <c r="C172" s="281">
        <v>10278</v>
      </c>
      <c r="D172" s="281" t="s">
        <v>35</v>
      </c>
      <c r="E172" s="281" t="s">
        <v>3</v>
      </c>
      <c r="F172" s="281" t="s">
        <v>3</v>
      </c>
      <c r="G172" s="281" t="s">
        <v>3</v>
      </c>
      <c r="H172" s="281">
        <v>1378</v>
      </c>
      <c r="I172" s="281">
        <v>1342</v>
      </c>
      <c r="J172" s="281">
        <v>603</v>
      </c>
      <c r="K172" s="281" t="s">
        <v>218</v>
      </c>
      <c r="L172" s="281" t="s">
        <v>219</v>
      </c>
      <c r="M172" s="281" t="s">
        <v>220</v>
      </c>
      <c r="N172" s="282" t="s">
        <v>31600</v>
      </c>
      <c r="O172" s="282" t="s">
        <v>4651</v>
      </c>
      <c r="P172" s="282" t="s">
        <v>20</v>
      </c>
      <c r="Q172" s="282" t="s">
        <v>4652</v>
      </c>
      <c r="R172" s="282">
        <v>4</v>
      </c>
      <c r="S172" s="282" t="s">
        <v>4653</v>
      </c>
      <c r="T172" s="282" t="s">
        <v>4661</v>
      </c>
      <c r="U172" s="282">
        <v>694540535</v>
      </c>
      <c r="V172" s="282" t="s">
        <v>4656</v>
      </c>
      <c r="W172" s="282" t="s">
        <v>21865</v>
      </c>
      <c r="X172" s="283" t="s">
        <v>47</v>
      </c>
      <c r="Y172" s="283" t="s">
        <v>21866</v>
      </c>
      <c r="Z172" s="283" t="s">
        <v>33646</v>
      </c>
      <c r="AA172" s="283" t="s">
        <v>21867</v>
      </c>
      <c r="AB172" s="284" t="s">
        <v>4660</v>
      </c>
      <c r="AC172" s="284" t="s">
        <v>4661</v>
      </c>
      <c r="AD172" s="284" t="s">
        <v>33646</v>
      </c>
      <c r="AE172" s="284" t="s">
        <v>4656</v>
      </c>
    </row>
    <row r="173" spans="1:31" s="285" customFormat="1">
      <c r="A173" s="286" t="s">
        <v>21958</v>
      </c>
      <c r="B173" s="281" t="s">
        <v>21959</v>
      </c>
      <c r="C173" s="281">
        <v>26763</v>
      </c>
      <c r="D173" s="281" t="s">
        <v>35</v>
      </c>
      <c r="E173" s="281" t="s">
        <v>3</v>
      </c>
      <c r="F173" s="281" t="s">
        <v>3</v>
      </c>
      <c r="G173" s="281" t="s">
        <v>3</v>
      </c>
      <c r="H173" s="281">
        <v>569</v>
      </c>
      <c r="I173" s="281">
        <v>557</v>
      </c>
      <c r="J173" s="281">
        <v>1013</v>
      </c>
      <c r="K173" s="281" t="s">
        <v>218</v>
      </c>
      <c r="L173" s="281" t="s">
        <v>3067</v>
      </c>
      <c r="M173" s="281" t="s">
        <v>3068</v>
      </c>
      <c r="N173" s="282" t="s">
        <v>31600</v>
      </c>
      <c r="O173" s="282" t="s">
        <v>17492</v>
      </c>
      <c r="P173" s="282" t="s">
        <v>40</v>
      </c>
      <c r="Q173" s="282" t="s">
        <v>17493</v>
      </c>
      <c r="R173" s="282">
        <v>6</v>
      </c>
      <c r="S173" s="282" t="s">
        <v>17494</v>
      </c>
      <c r="T173" s="282" t="s">
        <v>21960</v>
      </c>
      <c r="U173" s="282" t="s">
        <v>21961</v>
      </c>
      <c r="V173" s="282" t="s">
        <v>21962</v>
      </c>
      <c r="W173" s="282" t="s">
        <v>21963</v>
      </c>
      <c r="X173" s="283" t="s">
        <v>47</v>
      </c>
      <c r="Y173" s="283" t="s">
        <v>21964</v>
      </c>
      <c r="Z173" s="283" t="s">
        <v>21961</v>
      </c>
      <c r="AA173" s="283" t="s">
        <v>21965</v>
      </c>
      <c r="AB173" s="284" t="s">
        <v>17500</v>
      </c>
      <c r="AC173" s="284" t="s">
        <v>17501</v>
      </c>
      <c r="AD173" s="284" t="s">
        <v>33725</v>
      </c>
      <c r="AE173" s="284" t="s">
        <v>17502</v>
      </c>
    </row>
    <row r="174" spans="1:31" s="285" customFormat="1" ht="30">
      <c r="A174" s="286" t="s">
        <v>22009</v>
      </c>
      <c r="B174" s="281" t="s">
        <v>22010</v>
      </c>
      <c r="C174" s="281">
        <v>30748</v>
      </c>
      <c r="D174" s="281" t="s">
        <v>35</v>
      </c>
      <c r="E174" s="281" t="s">
        <v>3</v>
      </c>
      <c r="F174" s="281" t="s">
        <v>3</v>
      </c>
      <c r="G174" s="281" t="s">
        <v>3</v>
      </c>
      <c r="H174" s="281">
        <v>694</v>
      </c>
      <c r="I174" s="281">
        <v>711</v>
      </c>
      <c r="J174" s="281">
        <v>2721</v>
      </c>
      <c r="K174" s="281" t="s">
        <v>218</v>
      </c>
      <c r="L174" s="281" t="s">
        <v>3067</v>
      </c>
      <c r="M174" s="281" t="s">
        <v>3068</v>
      </c>
      <c r="N174" s="282" t="s">
        <v>31600</v>
      </c>
      <c r="O174" s="282" t="s">
        <v>4527</v>
      </c>
      <c r="P174" s="282" t="s">
        <v>40</v>
      </c>
      <c r="Q174" s="282" t="s">
        <v>4528</v>
      </c>
      <c r="R174" s="282">
        <v>4</v>
      </c>
      <c r="S174" s="282" t="s">
        <v>4529</v>
      </c>
      <c r="T174" s="282" t="s">
        <v>22011</v>
      </c>
      <c r="U174" s="282">
        <v>0</v>
      </c>
      <c r="V174" s="282" t="s">
        <v>22012</v>
      </c>
      <c r="W174" s="282" t="s">
        <v>22013</v>
      </c>
      <c r="X174" s="283" t="s">
        <v>47</v>
      </c>
      <c r="Y174" s="283" t="s">
        <v>22014</v>
      </c>
      <c r="Z174" s="283" t="s">
        <v>22015</v>
      </c>
      <c r="AA174" s="283" t="s">
        <v>22012</v>
      </c>
      <c r="AB174" s="284" t="s">
        <v>4534</v>
      </c>
      <c r="AC174" s="284" t="s">
        <v>4535</v>
      </c>
      <c r="AD174" s="284" t="s">
        <v>4536</v>
      </c>
      <c r="AE174" s="284" t="s">
        <v>4537</v>
      </c>
    </row>
    <row r="175" spans="1:31" s="285" customFormat="1" ht="30">
      <c r="A175" s="286" t="s">
        <v>22324</v>
      </c>
      <c r="B175" s="281" t="s">
        <v>22325</v>
      </c>
      <c r="C175" s="281">
        <v>7171</v>
      </c>
      <c r="D175" s="281" t="s">
        <v>35</v>
      </c>
      <c r="E175" s="281" t="s">
        <v>3</v>
      </c>
      <c r="F175" s="281" t="s">
        <v>3</v>
      </c>
      <c r="G175" s="281" t="s">
        <v>3</v>
      </c>
      <c r="H175" s="281">
        <v>659</v>
      </c>
      <c r="I175" s="281">
        <v>684</v>
      </c>
      <c r="J175" s="281">
        <v>1737</v>
      </c>
      <c r="K175" s="281" t="s">
        <v>218</v>
      </c>
      <c r="L175" s="281" t="s">
        <v>219</v>
      </c>
      <c r="M175" s="281" t="s">
        <v>220</v>
      </c>
      <c r="N175" s="282" t="s">
        <v>31600</v>
      </c>
      <c r="O175" s="282" t="s">
        <v>2483</v>
      </c>
      <c r="P175" s="282" t="s">
        <v>40</v>
      </c>
      <c r="Q175" s="282" t="s">
        <v>2485</v>
      </c>
      <c r="R175" s="282">
        <v>7</v>
      </c>
      <c r="S175" s="282" t="s">
        <v>2486</v>
      </c>
      <c r="T175" s="282" t="s">
        <v>22326</v>
      </c>
      <c r="U175" s="282" t="s">
        <v>22327</v>
      </c>
      <c r="V175" s="282" t="s">
        <v>10026</v>
      </c>
      <c r="W175" s="282" t="s">
        <v>22328</v>
      </c>
      <c r="X175" s="283" t="s">
        <v>47</v>
      </c>
      <c r="Y175" s="283" t="s">
        <v>22329</v>
      </c>
      <c r="Z175" s="283" t="s">
        <v>33680</v>
      </c>
      <c r="AA175" s="283" t="s">
        <v>22330</v>
      </c>
      <c r="AB175" s="284" t="s">
        <v>2492</v>
      </c>
      <c r="AC175" s="284" t="s">
        <v>2493</v>
      </c>
      <c r="AD175" s="284" t="s">
        <v>33680</v>
      </c>
      <c r="AE175" s="284" t="s">
        <v>2489</v>
      </c>
    </row>
    <row r="176" spans="1:31" s="285" customFormat="1" ht="30">
      <c r="A176" s="286" t="s">
        <v>22331</v>
      </c>
      <c r="B176" s="281" t="s">
        <v>22332</v>
      </c>
      <c r="C176" s="281">
        <v>27960</v>
      </c>
      <c r="D176" s="281" t="s">
        <v>35</v>
      </c>
      <c r="E176" s="281" t="s">
        <v>3</v>
      </c>
      <c r="F176" s="281" t="s">
        <v>3</v>
      </c>
      <c r="G176" s="281" t="s">
        <v>3</v>
      </c>
      <c r="H176" s="281">
        <v>261</v>
      </c>
      <c r="I176" s="281">
        <v>249</v>
      </c>
      <c r="J176" s="281">
        <v>886</v>
      </c>
      <c r="K176" s="281" t="s">
        <v>218</v>
      </c>
      <c r="L176" s="281" t="s">
        <v>219</v>
      </c>
      <c r="M176" s="281" t="s">
        <v>220</v>
      </c>
      <c r="N176" s="282" t="s">
        <v>31600</v>
      </c>
      <c r="O176" s="282" t="s">
        <v>2483</v>
      </c>
      <c r="P176" s="282" t="s">
        <v>40</v>
      </c>
      <c r="Q176" s="282" t="s">
        <v>2485</v>
      </c>
      <c r="R176" s="282">
        <v>7</v>
      </c>
      <c r="S176" s="282" t="s">
        <v>2486</v>
      </c>
      <c r="T176" s="282" t="s">
        <v>22333</v>
      </c>
      <c r="U176" s="282" t="s">
        <v>22334</v>
      </c>
      <c r="V176" s="282" t="s">
        <v>22335</v>
      </c>
      <c r="W176" s="282" t="s">
        <v>22336</v>
      </c>
      <c r="X176" s="283" t="s">
        <v>47</v>
      </c>
      <c r="Y176" s="283" t="s">
        <v>22337</v>
      </c>
      <c r="Z176" s="283" t="s">
        <v>22338</v>
      </c>
      <c r="AA176" s="283" t="s">
        <v>22335</v>
      </c>
      <c r="AB176" s="284" t="s">
        <v>2492</v>
      </c>
      <c r="AC176" s="284" t="s">
        <v>2493</v>
      </c>
      <c r="AD176" s="284" t="s">
        <v>2488</v>
      </c>
      <c r="AE176" s="284" t="s">
        <v>2489</v>
      </c>
    </row>
    <row r="177" spans="1:31" s="285" customFormat="1" ht="30">
      <c r="A177" s="286" t="s">
        <v>22347</v>
      </c>
      <c r="B177" s="281" t="s">
        <v>22348</v>
      </c>
      <c r="C177" s="281">
        <v>29692</v>
      </c>
      <c r="D177" s="281" t="s">
        <v>35</v>
      </c>
      <c r="E177" s="281" t="s">
        <v>3</v>
      </c>
      <c r="F177" s="281" t="s">
        <v>3</v>
      </c>
      <c r="G177" s="281" t="s">
        <v>3</v>
      </c>
      <c r="H177" s="281">
        <v>836</v>
      </c>
      <c r="I177" s="281">
        <v>805</v>
      </c>
      <c r="J177" s="281">
        <v>1329</v>
      </c>
      <c r="K177" s="281" t="s">
        <v>218</v>
      </c>
      <c r="L177" s="281" t="s">
        <v>219</v>
      </c>
      <c r="M177" s="281" t="s">
        <v>220</v>
      </c>
      <c r="N177" s="282" t="s">
        <v>31600</v>
      </c>
      <c r="O177" s="282" t="s">
        <v>2483</v>
      </c>
      <c r="P177" s="282" t="s">
        <v>40</v>
      </c>
      <c r="Q177" s="282" t="s">
        <v>2485</v>
      </c>
      <c r="R177" s="282">
        <v>7</v>
      </c>
      <c r="S177" s="282" t="s">
        <v>2486</v>
      </c>
      <c r="T177" s="282" t="s">
        <v>22349</v>
      </c>
      <c r="U177" s="282" t="s">
        <v>22338</v>
      </c>
      <c r="V177" s="282" t="s">
        <v>22350</v>
      </c>
      <c r="W177" s="282" t="s">
        <v>22351</v>
      </c>
      <c r="X177" s="283" t="s">
        <v>47</v>
      </c>
      <c r="Y177" s="283" t="s">
        <v>22352</v>
      </c>
      <c r="Z177" s="283" t="s">
        <v>22338</v>
      </c>
      <c r="AA177" s="283" t="s">
        <v>22350</v>
      </c>
      <c r="AB177" s="284" t="s">
        <v>2492</v>
      </c>
      <c r="AC177" s="284" t="s">
        <v>2493</v>
      </c>
      <c r="AD177" s="284" t="s">
        <v>2488</v>
      </c>
      <c r="AE177" s="284" t="s">
        <v>2489</v>
      </c>
    </row>
    <row r="178" spans="1:31" s="285" customFormat="1">
      <c r="A178" s="286" t="s">
        <v>22377</v>
      </c>
      <c r="B178" s="281" t="s">
        <v>22378</v>
      </c>
      <c r="C178" s="281">
        <v>22983</v>
      </c>
      <c r="D178" s="281" t="s">
        <v>35</v>
      </c>
      <c r="E178" s="281" t="s">
        <v>3</v>
      </c>
      <c r="F178" s="281" t="s">
        <v>3</v>
      </c>
      <c r="G178" s="281" t="s">
        <v>3</v>
      </c>
      <c r="H178" s="281">
        <v>601</v>
      </c>
      <c r="I178" s="281">
        <v>619</v>
      </c>
      <c r="J178" s="281">
        <v>1493</v>
      </c>
      <c r="K178" s="281" t="s">
        <v>218</v>
      </c>
      <c r="L178" s="281" t="s">
        <v>3067</v>
      </c>
      <c r="M178" s="281" t="s">
        <v>3068</v>
      </c>
      <c r="N178" s="282" t="s">
        <v>31600</v>
      </c>
      <c r="O178" s="282" t="s">
        <v>3069</v>
      </c>
      <c r="P178" s="282" t="s">
        <v>40</v>
      </c>
      <c r="Q178" s="282" t="s">
        <v>3070</v>
      </c>
      <c r="R178" s="282">
        <v>6</v>
      </c>
      <c r="S178" s="282" t="s">
        <v>3071</v>
      </c>
      <c r="T178" s="282" t="s">
        <v>22379</v>
      </c>
      <c r="U178" s="282" t="s">
        <v>22380</v>
      </c>
      <c r="V178" s="282" t="s">
        <v>22381</v>
      </c>
      <c r="W178" s="282" t="s">
        <v>22382</v>
      </c>
      <c r="X178" s="283" t="s">
        <v>47</v>
      </c>
      <c r="Y178" s="283" t="s">
        <v>22383</v>
      </c>
      <c r="Z178" s="283" t="s">
        <v>22380</v>
      </c>
      <c r="AA178" s="283" t="s">
        <v>22384</v>
      </c>
      <c r="AB178" s="284" t="s">
        <v>3078</v>
      </c>
      <c r="AC178" s="284" t="s">
        <v>3079</v>
      </c>
      <c r="AD178" s="284" t="s">
        <v>33760</v>
      </c>
      <c r="AE178" s="284" t="s">
        <v>3081</v>
      </c>
    </row>
    <row r="179" spans="1:31" s="285" customFormat="1">
      <c r="A179" s="286" t="s">
        <v>21538</v>
      </c>
      <c r="B179" s="281" t="s">
        <v>22390</v>
      </c>
      <c r="C179" s="281">
        <v>24800</v>
      </c>
      <c r="D179" s="281" t="s">
        <v>35</v>
      </c>
      <c r="E179" s="281" t="s">
        <v>3</v>
      </c>
      <c r="F179" s="281" t="s">
        <v>3</v>
      </c>
      <c r="G179" s="281" t="s">
        <v>3</v>
      </c>
      <c r="H179" s="281">
        <v>790</v>
      </c>
      <c r="I179" s="281">
        <v>799</v>
      </c>
      <c r="J179" s="281">
        <v>1398</v>
      </c>
      <c r="K179" s="281" t="s">
        <v>218</v>
      </c>
      <c r="L179" s="281" t="s">
        <v>219</v>
      </c>
      <c r="M179" s="281" t="s">
        <v>220</v>
      </c>
      <c r="N179" s="282" t="s">
        <v>31600</v>
      </c>
      <c r="O179" s="282" t="s">
        <v>21538</v>
      </c>
      <c r="P179" s="282" t="s">
        <v>20</v>
      </c>
      <c r="Q179" s="282" t="s">
        <v>21539</v>
      </c>
      <c r="R179" s="282">
        <v>5</v>
      </c>
      <c r="S179" s="282" t="s">
        <v>21540</v>
      </c>
      <c r="T179" s="282" t="s">
        <v>22391</v>
      </c>
      <c r="U179" s="282" t="s">
        <v>22392</v>
      </c>
      <c r="V179" s="282" t="s">
        <v>21542</v>
      </c>
      <c r="W179" s="282" t="s">
        <v>22393</v>
      </c>
      <c r="X179" s="283" t="s">
        <v>2700</v>
      </c>
      <c r="Y179" s="283" t="s">
        <v>22394</v>
      </c>
      <c r="Z179" s="283" t="s">
        <v>33761</v>
      </c>
      <c r="AA179" s="283" t="s">
        <v>22395</v>
      </c>
      <c r="AB179" s="284" t="s">
        <v>21544</v>
      </c>
      <c r="AC179" s="284" t="s">
        <v>21545</v>
      </c>
      <c r="AD179" s="284" t="s">
        <v>33761</v>
      </c>
      <c r="AE179" s="284" t="s">
        <v>21546</v>
      </c>
    </row>
    <row r="180" spans="1:31" s="285" customFormat="1" ht="30">
      <c r="A180" s="286" t="s">
        <v>22641</v>
      </c>
      <c r="B180" s="281" t="s">
        <v>22642</v>
      </c>
      <c r="C180" s="281">
        <v>16504</v>
      </c>
      <c r="D180" s="281" t="s">
        <v>35</v>
      </c>
      <c r="E180" s="281" t="s">
        <v>3</v>
      </c>
      <c r="F180" s="281" t="s">
        <v>3</v>
      </c>
      <c r="G180" s="281" t="s">
        <v>3</v>
      </c>
      <c r="H180" s="281">
        <v>50</v>
      </c>
      <c r="I180" s="281">
        <v>48</v>
      </c>
      <c r="J180" s="281">
        <v>293</v>
      </c>
      <c r="K180" s="281" t="s">
        <v>218</v>
      </c>
      <c r="L180" s="281" t="s">
        <v>1695</v>
      </c>
      <c r="M180" s="281" t="s">
        <v>1696</v>
      </c>
      <c r="N180" s="282" t="s">
        <v>31600</v>
      </c>
      <c r="O180" s="282" t="s">
        <v>8668</v>
      </c>
      <c r="P180" s="282" t="s">
        <v>40</v>
      </c>
      <c r="Q180" s="282" t="s">
        <v>8669</v>
      </c>
      <c r="R180" s="282">
        <v>7</v>
      </c>
      <c r="S180" s="282" t="s">
        <v>8670</v>
      </c>
      <c r="T180" s="282" t="s">
        <v>22643</v>
      </c>
      <c r="U180" s="282">
        <v>0</v>
      </c>
      <c r="V180" s="282" t="s">
        <v>22644</v>
      </c>
      <c r="W180" s="282" t="s">
        <v>22645</v>
      </c>
      <c r="X180" s="283" t="s">
        <v>47</v>
      </c>
      <c r="Y180" s="283" t="s">
        <v>22646</v>
      </c>
      <c r="Z180" s="283" t="s">
        <v>33762</v>
      </c>
      <c r="AA180" s="283" t="s">
        <v>22647</v>
      </c>
      <c r="AB180" s="284" t="s">
        <v>8676</v>
      </c>
      <c r="AC180" s="284" t="s">
        <v>8677</v>
      </c>
      <c r="AD180" s="284" t="s">
        <v>8678</v>
      </c>
      <c r="AE180" s="284" t="s">
        <v>8679</v>
      </c>
    </row>
    <row r="181" spans="1:31" s="285" customFormat="1">
      <c r="A181" s="286" t="s">
        <v>22663</v>
      </c>
      <c r="B181" s="281" t="s">
        <v>22664</v>
      </c>
      <c r="C181" s="281">
        <v>20932</v>
      </c>
      <c r="D181" s="281" t="s">
        <v>35</v>
      </c>
      <c r="E181" s="281" t="s">
        <v>3</v>
      </c>
      <c r="F181" s="281" t="s">
        <v>3</v>
      </c>
      <c r="G181" s="281" t="s">
        <v>3</v>
      </c>
      <c r="H181" s="281">
        <v>375</v>
      </c>
      <c r="I181" s="281">
        <v>372</v>
      </c>
      <c r="J181" s="281">
        <v>1118</v>
      </c>
      <c r="K181" s="281" t="s">
        <v>218</v>
      </c>
      <c r="L181" s="281" t="s">
        <v>901</v>
      </c>
      <c r="M181" s="281" t="s">
        <v>902</v>
      </c>
      <c r="N181" s="282" t="s">
        <v>31600</v>
      </c>
      <c r="O181" s="282" t="s">
        <v>899</v>
      </c>
      <c r="P181" s="282" t="s">
        <v>40</v>
      </c>
      <c r="Q181" s="282" t="s">
        <v>903</v>
      </c>
      <c r="R181" s="282">
        <v>5</v>
      </c>
      <c r="S181" s="282" t="s">
        <v>904</v>
      </c>
      <c r="T181" s="282" t="s">
        <v>22665</v>
      </c>
      <c r="U181" s="282" t="s">
        <v>22666</v>
      </c>
      <c r="V181" s="282" t="s">
        <v>907</v>
      </c>
      <c r="W181" s="282" t="s">
        <v>22667</v>
      </c>
      <c r="X181" s="283" t="s">
        <v>47</v>
      </c>
      <c r="Y181" s="283" t="s">
        <v>22668</v>
      </c>
      <c r="Z181" s="283" t="s">
        <v>906</v>
      </c>
      <c r="AA181" s="283" t="s">
        <v>22669</v>
      </c>
      <c r="AB181" s="284" t="s">
        <v>910</v>
      </c>
      <c r="AC181" s="284" t="s">
        <v>905</v>
      </c>
      <c r="AD181" s="284" t="s">
        <v>33632</v>
      </c>
      <c r="AE181" s="284" t="s">
        <v>911</v>
      </c>
    </row>
    <row r="182" spans="1:31" s="285" customFormat="1" ht="45">
      <c r="A182" s="286" t="s">
        <v>22674</v>
      </c>
      <c r="B182" s="281" t="s">
        <v>22675</v>
      </c>
      <c r="C182" s="281">
        <v>10223</v>
      </c>
      <c r="D182" s="281" t="s">
        <v>35</v>
      </c>
      <c r="E182" s="281" t="s">
        <v>3</v>
      </c>
      <c r="F182" s="281" t="s">
        <v>3</v>
      </c>
      <c r="G182" s="281" t="s">
        <v>3</v>
      </c>
      <c r="H182" s="281">
        <v>208</v>
      </c>
      <c r="I182" s="281">
        <v>217</v>
      </c>
      <c r="J182" s="281">
        <v>2737</v>
      </c>
      <c r="K182" s="281" t="s">
        <v>218</v>
      </c>
      <c r="L182" s="281" t="s">
        <v>1695</v>
      </c>
      <c r="M182" s="281" t="s">
        <v>1696</v>
      </c>
      <c r="N182" s="282" t="s">
        <v>31600</v>
      </c>
      <c r="O182" s="282" t="s">
        <v>1697</v>
      </c>
      <c r="P182" s="282" t="s">
        <v>40</v>
      </c>
      <c r="Q182" s="282" t="s">
        <v>1698</v>
      </c>
      <c r="R182" s="282">
        <v>13</v>
      </c>
      <c r="S182" s="282" t="s">
        <v>1699</v>
      </c>
      <c r="T182" s="282" t="s">
        <v>22676</v>
      </c>
      <c r="U182" s="282">
        <v>0</v>
      </c>
      <c r="V182" s="282" t="s">
        <v>22677</v>
      </c>
      <c r="W182" s="282" t="s">
        <v>22678</v>
      </c>
      <c r="X182" s="283" t="s">
        <v>47</v>
      </c>
      <c r="Y182" s="283" t="s">
        <v>22679</v>
      </c>
      <c r="Z182" s="283"/>
      <c r="AA182" s="283" t="s">
        <v>22680</v>
      </c>
      <c r="AB182" s="284" t="s">
        <v>1705</v>
      </c>
      <c r="AC182" s="284" t="s">
        <v>1706</v>
      </c>
      <c r="AD182" s="284" t="s">
        <v>33689</v>
      </c>
      <c r="AE182" s="284" t="s">
        <v>1707</v>
      </c>
    </row>
    <row r="183" spans="1:31" s="285" customFormat="1" ht="30">
      <c r="A183" s="286" t="s">
        <v>22899</v>
      </c>
      <c r="B183" s="281" t="s">
        <v>22900</v>
      </c>
      <c r="C183" s="281">
        <v>17729</v>
      </c>
      <c r="D183" s="281" t="s">
        <v>35</v>
      </c>
      <c r="E183" s="281" t="s">
        <v>3</v>
      </c>
      <c r="F183" s="281" t="s">
        <v>3</v>
      </c>
      <c r="G183" s="281" t="s">
        <v>3</v>
      </c>
      <c r="H183" s="281">
        <v>218</v>
      </c>
      <c r="I183" s="281">
        <v>215</v>
      </c>
      <c r="J183" s="281">
        <v>1034</v>
      </c>
      <c r="K183" s="281" t="s">
        <v>218</v>
      </c>
      <c r="L183" s="281" t="s">
        <v>1695</v>
      </c>
      <c r="M183" s="281" t="s">
        <v>1696</v>
      </c>
      <c r="N183" s="282" t="s">
        <v>31600</v>
      </c>
      <c r="O183" s="282" t="s">
        <v>7154</v>
      </c>
      <c r="P183" s="282" t="s">
        <v>40</v>
      </c>
      <c r="Q183" s="282" t="s">
        <v>7155</v>
      </c>
      <c r="R183" s="282">
        <v>7</v>
      </c>
      <c r="S183" s="282" t="s">
        <v>7156</v>
      </c>
      <c r="T183" s="282" t="s">
        <v>22901</v>
      </c>
      <c r="U183" s="282">
        <v>25822641509434</v>
      </c>
      <c r="V183" s="282" t="s">
        <v>22902</v>
      </c>
      <c r="W183" s="282" t="s">
        <v>22903</v>
      </c>
      <c r="X183" s="283" t="s">
        <v>47</v>
      </c>
      <c r="Y183" s="283" t="s">
        <v>22904</v>
      </c>
      <c r="Z183" s="283" t="s">
        <v>33723</v>
      </c>
      <c r="AA183" s="283" t="s">
        <v>22902</v>
      </c>
      <c r="AB183" s="284" t="s">
        <v>7161</v>
      </c>
      <c r="AC183" s="284" t="s">
        <v>7162</v>
      </c>
      <c r="AD183" s="284" t="s">
        <v>33665</v>
      </c>
      <c r="AE183" s="284" t="s">
        <v>7163</v>
      </c>
    </row>
    <row r="184" spans="1:31" s="285" customFormat="1" ht="45">
      <c r="A184" s="286" t="s">
        <v>22954</v>
      </c>
      <c r="B184" s="281" t="s">
        <v>22955</v>
      </c>
      <c r="C184" s="281">
        <v>2440</v>
      </c>
      <c r="D184" s="281" t="s">
        <v>35</v>
      </c>
      <c r="E184" s="281" t="s">
        <v>3</v>
      </c>
      <c r="F184" s="281" t="s">
        <v>3</v>
      </c>
      <c r="G184" s="281" t="s">
        <v>3</v>
      </c>
      <c r="H184" s="281">
        <v>78</v>
      </c>
      <c r="I184" s="281">
        <v>72</v>
      </c>
      <c r="J184" s="281">
        <v>601</v>
      </c>
      <c r="K184" s="281" t="s">
        <v>218</v>
      </c>
      <c r="L184" s="281" t="s">
        <v>1695</v>
      </c>
      <c r="M184" s="281" t="s">
        <v>1696</v>
      </c>
      <c r="N184" s="282" t="s">
        <v>31600</v>
      </c>
      <c r="O184" s="282" t="s">
        <v>1697</v>
      </c>
      <c r="P184" s="282" t="s">
        <v>40</v>
      </c>
      <c r="Q184" s="282" t="s">
        <v>1698</v>
      </c>
      <c r="R184" s="282">
        <v>13</v>
      </c>
      <c r="S184" s="282" t="s">
        <v>1699</v>
      </c>
      <c r="T184" s="282" t="s">
        <v>22956</v>
      </c>
      <c r="U184" s="282">
        <v>0</v>
      </c>
      <c r="V184" s="282" t="s">
        <v>8642</v>
      </c>
      <c r="W184" s="282" t="s">
        <v>22957</v>
      </c>
      <c r="X184" s="283" t="s">
        <v>47</v>
      </c>
      <c r="Y184" s="283" t="s">
        <v>22958</v>
      </c>
      <c r="Z184" s="283" t="s">
        <v>33763</v>
      </c>
      <c r="AA184" s="283" t="s">
        <v>22959</v>
      </c>
      <c r="AB184" s="284" t="s">
        <v>1705</v>
      </c>
      <c r="AC184" s="284" t="s">
        <v>1706</v>
      </c>
      <c r="AD184" s="284" t="s">
        <v>33705</v>
      </c>
      <c r="AE184" s="284" t="s">
        <v>1707</v>
      </c>
    </row>
    <row r="185" spans="1:31" s="285" customFormat="1" ht="30">
      <c r="A185" s="286" t="s">
        <v>23126</v>
      </c>
      <c r="B185" s="281" t="s">
        <v>23127</v>
      </c>
      <c r="C185" s="281">
        <v>33172</v>
      </c>
      <c r="D185" s="281" t="s">
        <v>35</v>
      </c>
      <c r="E185" s="281" t="s">
        <v>3</v>
      </c>
      <c r="F185" s="281" t="s">
        <v>3</v>
      </c>
      <c r="G185" s="281" t="s">
        <v>3</v>
      </c>
      <c r="H185" s="281">
        <v>683</v>
      </c>
      <c r="I185" s="281">
        <v>662</v>
      </c>
      <c r="J185" s="281">
        <v>2074</v>
      </c>
      <c r="K185" s="281" t="s">
        <v>218</v>
      </c>
      <c r="L185" s="281" t="s">
        <v>3067</v>
      </c>
      <c r="M185" s="281" t="s">
        <v>3068</v>
      </c>
      <c r="N185" s="282" t="s">
        <v>31600</v>
      </c>
      <c r="O185" s="282" t="s">
        <v>4493</v>
      </c>
      <c r="P185" s="282" t="s">
        <v>40</v>
      </c>
      <c r="Q185" s="282" t="s">
        <v>4495</v>
      </c>
      <c r="R185" s="282">
        <v>10</v>
      </c>
      <c r="S185" s="282" t="s">
        <v>4496</v>
      </c>
      <c r="T185" s="282" t="s">
        <v>23128</v>
      </c>
      <c r="U185" s="282" t="s">
        <v>23129</v>
      </c>
      <c r="V185" s="282" t="s">
        <v>23130</v>
      </c>
      <c r="W185" s="282" t="s">
        <v>23131</v>
      </c>
      <c r="X185" s="283" t="s">
        <v>47</v>
      </c>
      <c r="Y185" s="283" t="s">
        <v>23132</v>
      </c>
      <c r="Z185" s="283"/>
      <c r="AA185" s="283" t="s">
        <v>23133</v>
      </c>
      <c r="AB185" s="284" t="s">
        <v>4502</v>
      </c>
      <c r="AC185" s="284" t="s">
        <v>4497</v>
      </c>
      <c r="AD185" s="284" t="s">
        <v>4498</v>
      </c>
      <c r="AE185" s="284" t="s">
        <v>5307</v>
      </c>
    </row>
    <row r="186" spans="1:31" s="285" customFormat="1" ht="30">
      <c r="A186" s="286" t="s">
        <v>23163</v>
      </c>
      <c r="B186" s="281" t="s">
        <v>23164</v>
      </c>
      <c r="C186" s="281">
        <v>27997</v>
      </c>
      <c r="D186" s="281" t="s">
        <v>35</v>
      </c>
      <c r="E186" s="281" t="s">
        <v>3</v>
      </c>
      <c r="F186" s="281" t="s">
        <v>3</v>
      </c>
      <c r="G186" s="281" t="s">
        <v>3</v>
      </c>
      <c r="H186" s="281">
        <v>308</v>
      </c>
      <c r="I186" s="281">
        <v>343</v>
      </c>
      <c r="J186" s="281">
        <v>1180</v>
      </c>
      <c r="K186" s="281" t="s">
        <v>218</v>
      </c>
      <c r="L186" s="281" t="s">
        <v>957</v>
      </c>
      <c r="M186" s="281" t="s">
        <v>958</v>
      </c>
      <c r="N186" s="282" t="s">
        <v>31600</v>
      </c>
      <c r="O186" s="282" t="s">
        <v>959</v>
      </c>
      <c r="P186" s="282" t="s">
        <v>40</v>
      </c>
      <c r="Q186" s="282" t="s">
        <v>960</v>
      </c>
      <c r="R186" s="282">
        <v>11</v>
      </c>
      <c r="S186" s="282" t="s">
        <v>961</v>
      </c>
      <c r="T186" s="282" t="s">
        <v>23165</v>
      </c>
      <c r="U186" s="282" t="s">
        <v>23166</v>
      </c>
      <c r="V186" s="282" t="s">
        <v>970</v>
      </c>
      <c r="W186" s="282" t="s">
        <v>3</v>
      </c>
      <c r="X186" s="283" t="s">
        <v>47</v>
      </c>
      <c r="Y186" s="283" t="s">
        <v>23167</v>
      </c>
      <c r="Z186" s="283" t="s">
        <v>33669</v>
      </c>
      <c r="AA186" s="283" t="s">
        <v>23168</v>
      </c>
      <c r="AB186" s="284" t="s">
        <v>967</v>
      </c>
      <c r="AC186" s="284" t="s">
        <v>968</v>
      </c>
      <c r="AD186" s="284" t="s">
        <v>33669</v>
      </c>
      <c r="AE186" s="284" t="s">
        <v>970</v>
      </c>
    </row>
    <row r="187" spans="1:31" s="285" customFormat="1">
      <c r="A187" s="286" t="s">
        <v>1141</v>
      </c>
      <c r="B187" s="281" t="s">
        <v>23284</v>
      </c>
      <c r="C187" s="281">
        <v>31583</v>
      </c>
      <c r="D187" s="281" t="s">
        <v>2</v>
      </c>
      <c r="E187" s="281" t="s">
        <v>3</v>
      </c>
      <c r="F187" s="281" t="s">
        <v>3</v>
      </c>
      <c r="G187" s="281" t="s">
        <v>429</v>
      </c>
      <c r="H187" s="281">
        <v>8686</v>
      </c>
      <c r="I187" s="281">
        <v>8596</v>
      </c>
      <c r="J187" s="281">
        <v>6773</v>
      </c>
      <c r="K187" s="281" t="s">
        <v>218</v>
      </c>
      <c r="L187" s="281" t="s">
        <v>23285</v>
      </c>
      <c r="M187" s="281" t="s">
        <v>902</v>
      </c>
      <c r="N187" s="282" t="s">
        <v>31600</v>
      </c>
      <c r="O187" s="282" t="s">
        <v>1141</v>
      </c>
      <c r="P187" s="282" t="s">
        <v>20</v>
      </c>
      <c r="Q187" s="282" t="s">
        <v>1142</v>
      </c>
      <c r="R187" s="282">
        <v>2</v>
      </c>
      <c r="S187" s="282" t="s">
        <v>1143</v>
      </c>
      <c r="T187" s="282" t="s">
        <v>23286</v>
      </c>
      <c r="U187" s="282" t="s">
        <v>23287</v>
      </c>
      <c r="V187" s="282" t="s">
        <v>23288</v>
      </c>
      <c r="W187" s="282" t="s">
        <v>23289</v>
      </c>
      <c r="X187" s="283" t="s">
        <v>47</v>
      </c>
      <c r="Y187" s="283" t="s">
        <v>23290</v>
      </c>
      <c r="Z187" s="283" t="s">
        <v>33635</v>
      </c>
      <c r="AA187" s="283" t="s">
        <v>23291</v>
      </c>
      <c r="AB187" s="284" t="s">
        <v>1149</v>
      </c>
      <c r="AC187" s="284" t="s">
        <v>1150</v>
      </c>
      <c r="AD187" s="284" t="s">
        <v>33635</v>
      </c>
      <c r="AE187" s="284" t="s">
        <v>1151</v>
      </c>
    </row>
    <row r="188" spans="1:31" s="285" customFormat="1">
      <c r="A188" s="286" t="s">
        <v>23415</v>
      </c>
      <c r="B188" s="281" t="s">
        <v>23416</v>
      </c>
      <c r="C188" s="281">
        <v>21254</v>
      </c>
      <c r="D188" s="281" t="s">
        <v>35</v>
      </c>
      <c r="E188" s="281" t="s">
        <v>3</v>
      </c>
      <c r="F188" s="281" t="s">
        <v>3</v>
      </c>
      <c r="G188" s="281" t="s">
        <v>3</v>
      </c>
      <c r="H188" s="281">
        <v>1010</v>
      </c>
      <c r="I188" s="281">
        <v>998</v>
      </c>
      <c r="J188" s="281">
        <v>3124</v>
      </c>
      <c r="K188" s="281" t="s">
        <v>218</v>
      </c>
      <c r="L188" s="281" t="s">
        <v>219</v>
      </c>
      <c r="M188" s="281" t="s">
        <v>220</v>
      </c>
      <c r="N188" s="282" t="s">
        <v>31600</v>
      </c>
      <c r="O188" s="282" t="s">
        <v>11438</v>
      </c>
      <c r="P188" s="282" t="s">
        <v>40</v>
      </c>
      <c r="Q188" s="282" t="s">
        <v>11439</v>
      </c>
      <c r="R188" s="282">
        <v>4</v>
      </c>
      <c r="S188" s="282" t="s">
        <v>11440</v>
      </c>
      <c r="T188" s="282" t="s">
        <v>23417</v>
      </c>
      <c r="U188" s="282" t="s">
        <v>23418</v>
      </c>
      <c r="V188" s="282" t="s">
        <v>23419</v>
      </c>
      <c r="W188" s="282" t="s">
        <v>23420</v>
      </c>
      <c r="X188" s="283" t="s">
        <v>47</v>
      </c>
      <c r="Y188" s="283" t="s">
        <v>23421</v>
      </c>
      <c r="Z188" s="283"/>
      <c r="AA188" s="283" t="s">
        <v>23419</v>
      </c>
      <c r="AB188" s="284" t="s">
        <v>11447</v>
      </c>
      <c r="AC188" s="284" t="s">
        <v>11448</v>
      </c>
      <c r="AD188" s="284" t="s">
        <v>11442</v>
      </c>
      <c r="AE188" s="284" t="s">
        <v>11443</v>
      </c>
    </row>
    <row r="189" spans="1:31" s="285" customFormat="1" ht="30">
      <c r="A189" s="286" t="s">
        <v>23488</v>
      </c>
      <c r="B189" s="281" t="s">
        <v>23489</v>
      </c>
      <c r="C189" s="281">
        <v>27793</v>
      </c>
      <c r="D189" s="281" t="s">
        <v>35</v>
      </c>
      <c r="E189" s="281" t="s">
        <v>3</v>
      </c>
      <c r="F189" s="281" t="s">
        <v>3</v>
      </c>
      <c r="G189" s="281" t="s">
        <v>3</v>
      </c>
      <c r="H189" s="281">
        <v>357</v>
      </c>
      <c r="I189" s="281">
        <v>336</v>
      </c>
      <c r="J189" s="281">
        <v>1561</v>
      </c>
      <c r="K189" s="281" t="s">
        <v>218</v>
      </c>
      <c r="L189" s="281" t="s">
        <v>3796</v>
      </c>
      <c r="M189" s="281" t="s">
        <v>3797</v>
      </c>
      <c r="N189" s="282" t="s">
        <v>31600</v>
      </c>
      <c r="O189" s="282" t="s">
        <v>6444</v>
      </c>
      <c r="P189" s="282" t="s">
        <v>40</v>
      </c>
      <c r="Q189" s="282" t="s">
        <v>6445</v>
      </c>
      <c r="R189" s="282">
        <v>7</v>
      </c>
      <c r="S189" s="282" t="s">
        <v>6446</v>
      </c>
      <c r="T189" s="282" t="s">
        <v>23490</v>
      </c>
      <c r="U189" s="282">
        <v>95482001</v>
      </c>
      <c r="V189" s="282" t="s">
        <v>23491</v>
      </c>
      <c r="W189" s="282" t="s">
        <v>23492</v>
      </c>
      <c r="X189" s="283" t="s">
        <v>47</v>
      </c>
      <c r="Y189" s="283" t="s">
        <v>23493</v>
      </c>
      <c r="Z189" s="283" t="s">
        <v>33764</v>
      </c>
      <c r="AA189" s="283" t="s">
        <v>23494</v>
      </c>
      <c r="AB189" s="284" t="s">
        <v>13104</v>
      </c>
      <c r="AC189" s="284" t="s">
        <v>6452</v>
      </c>
      <c r="AD189" s="284" t="s">
        <v>33701</v>
      </c>
      <c r="AE189" s="284" t="s">
        <v>6453</v>
      </c>
    </row>
    <row r="190" spans="1:31" s="285" customFormat="1" ht="30">
      <c r="A190" s="286" t="s">
        <v>23707</v>
      </c>
      <c r="B190" s="281" t="s">
        <v>23708</v>
      </c>
      <c r="C190" s="281">
        <v>3009</v>
      </c>
      <c r="D190" s="281" t="s">
        <v>3119</v>
      </c>
      <c r="E190" s="281" t="s">
        <v>3</v>
      </c>
      <c r="F190" s="281" t="s">
        <v>3120</v>
      </c>
      <c r="G190" s="281" t="s">
        <v>429</v>
      </c>
      <c r="H190" s="281">
        <v>77666</v>
      </c>
      <c r="I190" s="281">
        <v>76857</v>
      </c>
      <c r="J190" s="281">
        <v>9750</v>
      </c>
      <c r="K190" s="281" t="s">
        <v>218</v>
      </c>
      <c r="L190" s="281" t="s">
        <v>23709</v>
      </c>
      <c r="M190" s="281" t="s">
        <v>220</v>
      </c>
      <c r="N190" s="282" t="s">
        <v>31599</v>
      </c>
      <c r="O190" s="282" t="s">
        <v>3</v>
      </c>
      <c r="P190" s="282" t="s">
        <v>7</v>
      </c>
      <c r="Q190" s="282" t="s">
        <v>3</v>
      </c>
      <c r="R190" s="282" t="s">
        <v>3</v>
      </c>
      <c r="S190" s="282" t="s">
        <v>3</v>
      </c>
      <c r="T190" s="282" t="s">
        <v>23710</v>
      </c>
      <c r="U190" s="282" t="s">
        <v>3</v>
      </c>
      <c r="V190" s="282" t="s">
        <v>23711</v>
      </c>
      <c r="W190" s="282" t="s">
        <v>23712</v>
      </c>
      <c r="X190" s="283" t="s">
        <v>47</v>
      </c>
      <c r="Y190" s="283" t="s">
        <v>23713</v>
      </c>
      <c r="Z190" s="283" t="s">
        <v>33765</v>
      </c>
      <c r="AA190" s="283" t="s">
        <v>23714</v>
      </c>
      <c r="AB190" s="284" t="s">
        <v>23715</v>
      </c>
      <c r="AC190" s="284" t="s">
        <v>23716</v>
      </c>
      <c r="AD190" s="284" t="s">
        <v>23717</v>
      </c>
      <c r="AE190" s="284" t="s">
        <v>23718</v>
      </c>
    </row>
    <row r="191" spans="1:31" s="285" customFormat="1">
      <c r="A191" s="286" t="s">
        <v>23773</v>
      </c>
      <c r="B191" s="281" t="s">
        <v>23774</v>
      </c>
      <c r="C191" s="281">
        <v>19521</v>
      </c>
      <c r="D191" s="281" t="s">
        <v>35</v>
      </c>
      <c r="E191" s="281" t="s">
        <v>3</v>
      </c>
      <c r="F191" s="281" t="s">
        <v>3</v>
      </c>
      <c r="G191" s="281" t="s">
        <v>3</v>
      </c>
      <c r="H191" s="281">
        <v>336</v>
      </c>
      <c r="I191" s="281">
        <v>313</v>
      </c>
      <c r="J191" s="281">
        <v>1871</v>
      </c>
      <c r="K191" s="281" t="s">
        <v>218</v>
      </c>
      <c r="L191" s="281" t="s">
        <v>1695</v>
      </c>
      <c r="M191" s="281" t="s">
        <v>1696</v>
      </c>
      <c r="N191" s="282" t="s">
        <v>31600</v>
      </c>
      <c r="O191" s="282" t="s">
        <v>6623</v>
      </c>
      <c r="P191" s="282" t="s">
        <v>40</v>
      </c>
      <c r="Q191" s="282" t="s">
        <v>6624</v>
      </c>
      <c r="R191" s="282">
        <v>7</v>
      </c>
      <c r="S191" s="282" t="s">
        <v>6625</v>
      </c>
      <c r="T191" s="282" t="s">
        <v>23775</v>
      </c>
      <c r="U191" s="282">
        <v>0</v>
      </c>
      <c r="V191" s="282" t="s">
        <v>23776</v>
      </c>
      <c r="W191" s="282" t="s">
        <v>23777</v>
      </c>
      <c r="X191" s="283" t="s">
        <v>47</v>
      </c>
      <c r="Y191" s="283" t="s">
        <v>23778</v>
      </c>
      <c r="Z191" s="283" t="s">
        <v>6631</v>
      </c>
      <c r="AA191" s="283" t="s">
        <v>23779</v>
      </c>
      <c r="AB191" s="284" t="s">
        <v>6633</v>
      </c>
      <c r="AC191" s="284" t="s">
        <v>6634</v>
      </c>
      <c r="AD191" s="284" t="s">
        <v>33662</v>
      </c>
      <c r="AE191" s="284" t="s">
        <v>6635</v>
      </c>
    </row>
    <row r="192" spans="1:31" s="285" customFormat="1">
      <c r="A192" s="286" t="s">
        <v>24029</v>
      </c>
      <c r="B192" s="281" t="s">
        <v>24030</v>
      </c>
      <c r="C192" s="281">
        <v>16212</v>
      </c>
      <c r="D192" s="281" t="s">
        <v>35</v>
      </c>
      <c r="E192" s="281" t="s">
        <v>3</v>
      </c>
      <c r="F192" s="281" t="s">
        <v>3</v>
      </c>
      <c r="G192" s="281" t="s">
        <v>3</v>
      </c>
      <c r="H192" s="281">
        <v>740</v>
      </c>
      <c r="I192" s="281">
        <v>752</v>
      </c>
      <c r="J192" s="281">
        <v>1183</v>
      </c>
      <c r="K192" s="281" t="s">
        <v>218</v>
      </c>
      <c r="L192" s="281" t="s">
        <v>219</v>
      </c>
      <c r="M192" s="281" t="s">
        <v>220</v>
      </c>
      <c r="N192" s="282" t="s">
        <v>31600</v>
      </c>
      <c r="O192" s="282" t="s">
        <v>5805</v>
      </c>
      <c r="P192" s="282" t="s">
        <v>40</v>
      </c>
      <c r="Q192" s="282" t="s">
        <v>5806</v>
      </c>
      <c r="R192" s="282">
        <v>6</v>
      </c>
      <c r="S192" s="282" t="s">
        <v>5807</v>
      </c>
      <c r="T192" s="282" t="s">
        <v>24031</v>
      </c>
      <c r="U192" s="282">
        <v>0</v>
      </c>
      <c r="V192" s="282" t="s">
        <v>24032</v>
      </c>
      <c r="W192" s="282" t="s">
        <v>24033</v>
      </c>
      <c r="X192" s="283" t="s">
        <v>13758</v>
      </c>
      <c r="Y192" s="283" t="s">
        <v>24034</v>
      </c>
      <c r="Z192" s="283" t="s">
        <v>5812</v>
      </c>
      <c r="AA192" s="283" t="s">
        <v>24032</v>
      </c>
      <c r="AB192" s="284" t="s">
        <v>5813</v>
      </c>
      <c r="AC192" s="284" t="s">
        <v>5814</v>
      </c>
      <c r="AD192" s="284" t="s">
        <v>33656</v>
      </c>
      <c r="AE192" s="284" t="s">
        <v>5815</v>
      </c>
    </row>
    <row r="193" spans="1:31" s="285" customFormat="1" ht="30">
      <c r="A193" s="286" t="s">
        <v>24102</v>
      </c>
      <c r="B193" s="281" t="s">
        <v>24103</v>
      </c>
      <c r="C193" s="281">
        <v>32045</v>
      </c>
      <c r="D193" s="281" t="s">
        <v>35</v>
      </c>
      <c r="E193" s="281" t="s">
        <v>3</v>
      </c>
      <c r="F193" s="281" t="s">
        <v>3</v>
      </c>
      <c r="G193" s="281" t="s">
        <v>3</v>
      </c>
      <c r="H193" s="281">
        <v>2609</v>
      </c>
      <c r="I193" s="281">
        <v>2584</v>
      </c>
      <c r="J193" s="281">
        <v>2008</v>
      </c>
      <c r="K193" s="281" t="s">
        <v>218</v>
      </c>
      <c r="L193" s="281" t="s">
        <v>219</v>
      </c>
      <c r="M193" s="281" t="s">
        <v>220</v>
      </c>
      <c r="N193" s="282" t="s">
        <v>31599</v>
      </c>
      <c r="O193" s="282" t="s">
        <v>3</v>
      </c>
      <c r="P193" s="282" t="s">
        <v>7</v>
      </c>
      <c r="Q193" s="282" t="s">
        <v>3</v>
      </c>
      <c r="R193" s="282" t="s">
        <v>3</v>
      </c>
      <c r="S193" s="282" t="s">
        <v>3</v>
      </c>
      <c r="T193" s="282" t="s">
        <v>24104</v>
      </c>
      <c r="U193" s="282" t="s">
        <v>3</v>
      </c>
      <c r="V193" s="282" t="s">
        <v>24105</v>
      </c>
      <c r="W193" s="282" t="s">
        <v>24106</v>
      </c>
      <c r="X193" s="283" t="s">
        <v>47</v>
      </c>
      <c r="Y193" s="283" t="s">
        <v>24107</v>
      </c>
      <c r="Z193" s="283">
        <v>694577048</v>
      </c>
      <c r="AA193" s="283" t="s">
        <v>24108</v>
      </c>
      <c r="AB193" s="284" t="s">
        <v>24109</v>
      </c>
      <c r="AC193" s="284" t="s">
        <v>24104</v>
      </c>
      <c r="AD193" s="284" t="s">
        <v>33766</v>
      </c>
      <c r="AE193" s="284" t="s">
        <v>24110</v>
      </c>
    </row>
    <row r="194" spans="1:31" s="285" customFormat="1">
      <c r="A194" s="286" t="s">
        <v>24400</v>
      </c>
      <c r="B194" s="281" t="s">
        <v>24401</v>
      </c>
      <c r="C194" s="281">
        <v>29568</v>
      </c>
      <c r="D194" s="281" t="s">
        <v>35</v>
      </c>
      <c r="E194" s="281" t="s">
        <v>3</v>
      </c>
      <c r="F194" s="281" t="s">
        <v>3</v>
      </c>
      <c r="G194" s="281" t="s">
        <v>3</v>
      </c>
      <c r="H194" s="281">
        <v>541</v>
      </c>
      <c r="I194" s="281">
        <v>519</v>
      </c>
      <c r="J194" s="281">
        <v>1081</v>
      </c>
      <c r="K194" s="281" t="s">
        <v>218</v>
      </c>
      <c r="L194" s="281" t="s">
        <v>957</v>
      </c>
      <c r="M194" s="281" t="s">
        <v>958</v>
      </c>
      <c r="N194" s="282" t="s">
        <v>31600</v>
      </c>
      <c r="O194" s="282" t="s">
        <v>9715</v>
      </c>
      <c r="P194" s="282" t="s">
        <v>40</v>
      </c>
      <c r="Q194" s="282" t="s">
        <v>9716</v>
      </c>
      <c r="R194" s="282">
        <v>5</v>
      </c>
      <c r="S194" s="282" t="s">
        <v>9717</v>
      </c>
      <c r="T194" s="282" t="s">
        <v>24402</v>
      </c>
      <c r="U194" s="282" t="s">
        <v>24403</v>
      </c>
      <c r="V194" s="282" t="s">
        <v>24404</v>
      </c>
      <c r="W194" s="282" t="s">
        <v>3</v>
      </c>
      <c r="X194" s="283" t="s">
        <v>47</v>
      </c>
      <c r="Y194" s="283" t="s">
        <v>24405</v>
      </c>
      <c r="Z194" s="283" t="s">
        <v>24403</v>
      </c>
      <c r="AA194" s="283" t="s">
        <v>24404</v>
      </c>
      <c r="AB194" s="284" t="s">
        <v>9723</v>
      </c>
      <c r="AC194" s="284" t="s">
        <v>9724</v>
      </c>
      <c r="AD194" s="284" t="s">
        <v>33767</v>
      </c>
      <c r="AE194" s="284" t="s">
        <v>9725</v>
      </c>
    </row>
    <row r="195" spans="1:31" s="285" customFormat="1">
      <c r="A195" s="286" t="s">
        <v>25130</v>
      </c>
      <c r="B195" s="281" t="s">
        <v>25131</v>
      </c>
      <c r="C195" s="281">
        <v>9229</v>
      </c>
      <c r="D195" s="281" t="s">
        <v>35</v>
      </c>
      <c r="E195" s="281" t="s">
        <v>3</v>
      </c>
      <c r="F195" s="281" t="s">
        <v>3</v>
      </c>
      <c r="G195" s="281" t="s">
        <v>3</v>
      </c>
      <c r="H195" s="281">
        <v>363</v>
      </c>
      <c r="I195" s="281">
        <v>370</v>
      </c>
      <c r="J195" s="281">
        <v>640</v>
      </c>
      <c r="K195" s="281" t="s">
        <v>218</v>
      </c>
      <c r="L195" s="281" t="s">
        <v>3796</v>
      </c>
      <c r="M195" s="281" t="s">
        <v>3797</v>
      </c>
      <c r="N195" s="282" t="s">
        <v>31600</v>
      </c>
      <c r="O195" s="282" t="s">
        <v>13107</v>
      </c>
      <c r="P195" s="282" t="s">
        <v>40</v>
      </c>
      <c r="Q195" s="282" t="s">
        <v>13108</v>
      </c>
      <c r="R195" s="282">
        <v>4</v>
      </c>
      <c r="S195" s="282" t="s">
        <v>13109</v>
      </c>
      <c r="T195" s="282" t="s">
        <v>25132</v>
      </c>
      <c r="U195" s="282" t="s">
        <v>25133</v>
      </c>
      <c r="V195" s="282" t="s">
        <v>25134</v>
      </c>
      <c r="W195" s="282" t="s">
        <v>25135</v>
      </c>
      <c r="X195" s="283" t="s">
        <v>47</v>
      </c>
      <c r="Y195" s="283" t="s">
        <v>25136</v>
      </c>
      <c r="Z195" s="283" t="s">
        <v>17882</v>
      </c>
      <c r="AA195" s="283" t="s">
        <v>25137</v>
      </c>
      <c r="AB195" s="284" t="s">
        <v>13116</v>
      </c>
      <c r="AC195" s="284" t="s">
        <v>13117</v>
      </c>
      <c r="AD195" s="284" t="s">
        <v>33698</v>
      </c>
      <c r="AE195" s="284" t="s">
        <v>13118</v>
      </c>
    </row>
    <row r="196" spans="1:31" s="285" customFormat="1" ht="30">
      <c r="A196" s="286" t="s">
        <v>25195</v>
      </c>
      <c r="B196" s="281" t="s">
        <v>25196</v>
      </c>
      <c r="C196" s="281">
        <v>12335</v>
      </c>
      <c r="D196" s="281" t="s">
        <v>35</v>
      </c>
      <c r="E196" s="281" t="s">
        <v>3</v>
      </c>
      <c r="F196" s="281" t="s">
        <v>3</v>
      </c>
      <c r="G196" s="281" t="s">
        <v>3</v>
      </c>
      <c r="H196" s="281">
        <v>323</v>
      </c>
      <c r="I196" s="281">
        <v>322</v>
      </c>
      <c r="J196" s="281">
        <v>944</v>
      </c>
      <c r="K196" s="281" t="s">
        <v>218</v>
      </c>
      <c r="L196" s="281" t="s">
        <v>3067</v>
      </c>
      <c r="M196" s="281" t="s">
        <v>3068</v>
      </c>
      <c r="N196" s="282" t="s">
        <v>31600</v>
      </c>
      <c r="O196" s="282" t="s">
        <v>4493</v>
      </c>
      <c r="P196" s="282" t="s">
        <v>40</v>
      </c>
      <c r="Q196" s="282" t="s">
        <v>4495</v>
      </c>
      <c r="R196" s="282">
        <v>10</v>
      </c>
      <c r="S196" s="282" t="s">
        <v>4496</v>
      </c>
      <c r="T196" s="282" t="s">
        <v>25197</v>
      </c>
      <c r="U196" s="282" t="s">
        <v>25198</v>
      </c>
      <c r="V196" s="282" t="s">
        <v>25199</v>
      </c>
      <c r="W196" s="282" t="s">
        <v>3</v>
      </c>
      <c r="X196" s="283" t="s">
        <v>47</v>
      </c>
      <c r="Y196" s="283" t="s">
        <v>25200</v>
      </c>
      <c r="Z196" s="283" t="s">
        <v>25198</v>
      </c>
      <c r="AA196" s="283" t="s">
        <v>25199</v>
      </c>
      <c r="AB196" s="284" t="s">
        <v>4502</v>
      </c>
      <c r="AC196" s="284" t="s">
        <v>4497</v>
      </c>
      <c r="AD196" s="284" t="s">
        <v>4498</v>
      </c>
      <c r="AE196" s="284" t="s">
        <v>5307</v>
      </c>
    </row>
    <row r="197" spans="1:31" s="285" customFormat="1">
      <c r="A197" s="286" t="s">
        <v>25223</v>
      </c>
      <c r="B197" s="281" t="s">
        <v>25224</v>
      </c>
      <c r="C197" s="281">
        <v>34087</v>
      </c>
      <c r="D197" s="281" t="s">
        <v>35</v>
      </c>
      <c r="E197" s="281" t="s">
        <v>3</v>
      </c>
      <c r="F197" s="281" t="s">
        <v>3</v>
      </c>
      <c r="G197" s="281" t="s">
        <v>3</v>
      </c>
      <c r="H197" s="281">
        <v>315</v>
      </c>
      <c r="I197" s="281">
        <v>309</v>
      </c>
      <c r="J197" s="281">
        <v>753</v>
      </c>
      <c r="K197" s="281" t="s">
        <v>218</v>
      </c>
      <c r="L197" s="281" t="s">
        <v>4466</v>
      </c>
      <c r="M197" s="281" t="s">
        <v>4467</v>
      </c>
      <c r="N197" s="282" t="s">
        <v>31600</v>
      </c>
      <c r="O197" s="282" t="s">
        <v>5915</v>
      </c>
      <c r="P197" s="282" t="s">
        <v>40</v>
      </c>
      <c r="Q197" s="282" t="s">
        <v>5917</v>
      </c>
      <c r="R197" s="282">
        <v>4</v>
      </c>
      <c r="S197" s="282" t="s">
        <v>5918</v>
      </c>
      <c r="T197" s="282" t="s">
        <v>25225</v>
      </c>
      <c r="U197" s="282">
        <v>0</v>
      </c>
      <c r="V197" s="282" t="s">
        <v>25226</v>
      </c>
      <c r="W197" s="282" t="s">
        <v>25227</v>
      </c>
      <c r="X197" s="283" t="s">
        <v>47</v>
      </c>
      <c r="Y197" s="283" t="s">
        <v>25228</v>
      </c>
      <c r="Z197" s="283" t="s">
        <v>33768</v>
      </c>
      <c r="AA197" s="283" t="s">
        <v>25226</v>
      </c>
      <c r="AB197" s="284" t="s">
        <v>5926</v>
      </c>
      <c r="AC197" s="284" t="s">
        <v>5919</v>
      </c>
      <c r="AD197" s="284" t="s">
        <v>33658</v>
      </c>
      <c r="AE197" s="284" t="s">
        <v>5927</v>
      </c>
    </row>
    <row r="198" spans="1:31" s="285" customFormat="1">
      <c r="A198" s="286" t="s">
        <v>7140</v>
      </c>
      <c r="B198" s="281" t="s">
        <v>25281</v>
      </c>
      <c r="C198" s="281">
        <v>29878</v>
      </c>
      <c r="D198" s="281" t="s">
        <v>35</v>
      </c>
      <c r="E198" s="281" t="s">
        <v>3</v>
      </c>
      <c r="F198" s="281" t="s">
        <v>3</v>
      </c>
      <c r="G198" s="281" t="s">
        <v>3</v>
      </c>
      <c r="H198" s="281">
        <v>1977</v>
      </c>
      <c r="I198" s="281">
        <v>2011</v>
      </c>
      <c r="J198" s="281">
        <v>1283</v>
      </c>
      <c r="K198" s="281" t="s">
        <v>218</v>
      </c>
      <c r="L198" s="281" t="s">
        <v>219</v>
      </c>
      <c r="M198" s="281" t="s">
        <v>220</v>
      </c>
      <c r="N198" s="282" t="s">
        <v>31600</v>
      </c>
      <c r="O198" s="282" t="s">
        <v>7140</v>
      </c>
      <c r="P198" s="282" t="s">
        <v>20</v>
      </c>
      <c r="Q198" s="282" t="s">
        <v>7141</v>
      </c>
      <c r="R198" s="282">
        <v>3</v>
      </c>
      <c r="S198" s="282" t="s">
        <v>7142</v>
      </c>
      <c r="T198" s="282" t="s">
        <v>25282</v>
      </c>
      <c r="U198" s="282" t="s">
        <v>7144</v>
      </c>
      <c r="V198" s="282" t="s">
        <v>25283</v>
      </c>
      <c r="W198" s="282" t="s">
        <v>25284</v>
      </c>
      <c r="X198" s="283" t="s">
        <v>47</v>
      </c>
      <c r="Y198" s="283" t="s">
        <v>17455</v>
      </c>
      <c r="Z198" s="283" t="s">
        <v>7144</v>
      </c>
      <c r="AA198" s="283" t="s">
        <v>25283</v>
      </c>
      <c r="AB198" s="284" t="s">
        <v>7149</v>
      </c>
      <c r="AC198" s="284" t="s">
        <v>7150</v>
      </c>
      <c r="AD198" s="284" t="s">
        <v>7144</v>
      </c>
      <c r="AE198" s="284" t="s">
        <v>7151</v>
      </c>
    </row>
    <row r="199" spans="1:31" s="285" customFormat="1">
      <c r="A199" s="286" t="s">
        <v>25360</v>
      </c>
      <c r="B199" s="281" t="s">
        <v>25361</v>
      </c>
      <c r="C199" s="281">
        <v>5166</v>
      </c>
      <c r="D199" s="281" t="s">
        <v>35</v>
      </c>
      <c r="E199" s="281" t="s">
        <v>3</v>
      </c>
      <c r="F199" s="281" t="s">
        <v>3</v>
      </c>
      <c r="G199" s="281" t="s">
        <v>3</v>
      </c>
      <c r="H199" s="281">
        <v>280</v>
      </c>
      <c r="I199" s="281">
        <v>288</v>
      </c>
      <c r="J199" s="281">
        <v>1536</v>
      </c>
      <c r="K199" s="281" t="s">
        <v>218</v>
      </c>
      <c r="L199" s="281" t="s">
        <v>4466</v>
      </c>
      <c r="M199" s="281" t="s">
        <v>4467</v>
      </c>
      <c r="N199" s="282" t="s">
        <v>31600</v>
      </c>
      <c r="O199" s="282" t="s">
        <v>5915</v>
      </c>
      <c r="P199" s="282" t="s">
        <v>40</v>
      </c>
      <c r="Q199" s="282" t="s">
        <v>5917</v>
      </c>
      <c r="R199" s="282">
        <v>4</v>
      </c>
      <c r="S199" s="282" t="s">
        <v>5918</v>
      </c>
      <c r="T199" s="282" t="s">
        <v>25362</v>
      </c>
      <c r="U199" s="282">
        <v>0</v>
      </c>
      <c r="V199" s="282" t="s">
        <v>25363</v>
      </c>
      <c r="W199" s="282" t="s">
        <v>25364</v>
      </c>
      <c r="X199" s="283" t="s">
        <v>47</v>
      </c>
      <c r="Y199" s="283" t="s">
        <v>25365</v>
      </c>
      <c r="Z199" s="283" t="s">
        <v>33769</v>
      </c>
      <c r="AA199" s="283" t="s">
        <v>25366</v>
      </c>
      <c r="AB199" s="284" t="s">
        <v>5926</v>
      </c>
      <c r="AC199" s="284" t="s">
        <v>5919</v>
      </c>
      <c r="AD199" s="284" t="s">
        <v>33658</v>
      </c>
      <c r="AE199" s="284" t="s">
        <v>5927</v>
      </c>
    </row>
    <row r="200" spans="1:31" s="285" customFormat="1">
      <c r="A200" s="286" t="s">
        <v>17492</v>
      </c>
      <c r="B200" s="281" t="s">
        <v>25744</v>
      </c>
      <c r="C200" s="281">
        <v>21537</v>
      </c>
      <c r="D200" s="281" t="s">
        <v>35</v>
      </c>
      <c r="E200" s="281" t="s">
        <v>3</v>
      </c>
      <c r="F200" s="281" t="s">
        <v>3</v>
      </c>
      <c r="G200" s="281" t="s">
        <v>3</v>
      </c>
      <c r="H200" s="281">
        <v>842</v>
      </c>
      <c r="I200" s="281">
        <v>841</v>
      </c>
      <c r="J200" s="281">
        <v>1908</v>
      </c>
      <c r="K200" s="281" t="s">
        <v>218</v>
      </c>
      <c r="L200" s="281" t="s">
        <v>3067</v>
      </c>
      <c r="M200" s="281" t="s">
        <v>3068</v>
      </c>
      <c r="N200" s="282" t="s">
        <v>31600</v>
      </c>
      <c r="O200" s="282" t="s">
        <v>17492</v>
      </c>
      <c r="P200" s="282" t="s">
        <v>20</v>
      </c>
      <c r="Q200" s="282" t="s">
        <v>17493</v>
      </c>
      <c r="R200" s="282">
        <v>6</v>
      </c>
      <c r="S200" s="282" t="s">
        <v>17494</v>
      </c>
      <c r="T200" s="282" t="s">
        <v>17501</v>
      </c>
      <c r="U200" s="282">
        <v>0</v>
      </c>
      <c r="V200" s="282" t="s">
        <v>25745</v>
      </c>
      <c r="W200" s="282" t="s">
        <v>25746</v>
      </c>
      <c r="X200" s="283" t="s">
        <v>47</v>
      </c>
      <c r="Y200" s="283" t="s">
        <v>25747</v>
      </c>
      <c r="Z200" s="283" t="s">
        <v>33725</v>
      </c>
      <c r="AA200" s="283" t="s">
        <v>25748</v>
      </c>
      <c r="AB200" s="284" t="s">
        <v>17500</v>
      </c>
      <c r="AC200" s="284" t="s">
        <v>17501</v>
      </c>
      <c r="AD200" s="284" t="s">
        <v>33725</v>
      </c>
      <c r="AE200" s="284" t="s">
        <v>17502</v>
      </c>
    </row>
    <row r="201" spans="1:31" s="285" customFormat="1">
      <c r="A201" s="286" t="s">
        <v>25972</v>
      </c>
      <c r="B201" s="281" t="s">
        <v>25973</v>
      </c>
      <c r="C201" s="281">
        <v>31051</v>
      </c>
      <c r="D201" s="281" t="s">
        <v>35</v>
      </c>
      <c r="E201" s="281" t="s">
        <v>3</v>
      </c>
      <c r="F201" s="281" t="s">
        <v>3</v>
      </c>
      <c r="G201" s="281" t="s">
        <v>3</v>
      </c>
      <c r="H201" s="281">
        <v>309</v>
      </c>
      <c r="I201" s="281">
        <v>298</v>
      </c>
      <c r="J201" s="281">
        <v>1178</v>
      </c>
      <c r="K201" s="281" t="s">
        <v>218</v>
      </c>
      <c r="L201" s="281" t="s">
        <v>3067</v>
      </c>
      <c r="M201" s="281" t="s">
        <v>3068</v>
      </c>
      <c r="N201" s="282" t="s">
        <v>31600</v>
      </c>
      <c r="O201" s="282" t="s">
        <v>17492</v>
      </c>
      <c r="P201" s="282" t="s">
        <v>40</v>
      </c>
      <c r="Q201" s="282" t="s">
        <v>17493</v>
      </c>
      <c r="R201" s="282">
        <v>6</v>
      </c>
      <c r="S201" s="282" t="s">
        <v>17494</v>
      </c>
      <c r="T201" s="282" t="s">
        <v>17501</v>
      </c>
      <c r="U201" s="282">
        <v>0</v>
      </c>
      <c r="V201" s="282" t="s">
        <v>25974</v>
      </c>
      <c r="W201" s="282" t="s">
        <v>25975</v>
      </c>
      <c r="X201" s="283" t="s">
        <v>47</v>
      </c>
      <c r="Y201" s="283" t="s">
        <v>25976</v>
      </c>
      <c r="Z201" s="283" t="s">
        <v>33770</v>
      </c>
      <c r="AA201" s="283" t="s">
        <v>25977</v>
      </c>
      <c r="AB201" s="284" t="s">
        <v>17500</v>
      </c>
      <c r="AC201" s="284" t="s">
        <v>17501</v>
      </c>
      <c r="AD201" s="284" t="s">
        <v>33725</v>
      </c>
      <c r="AE201" s="284" t="s">
        <v>17502</v>
      </c>
    </row>
    <row r="202" spans="1:31" s="285" customFormat="1" ht="30">
      <c r="A202" s="286" t="s">
        <v>10672</v>
      </c>
      <c r="B202" s="281" t="s">
        <v>26194</v>
      </c>
      <c r="C202" s="281">
        <v>2884</v>
      </c>
      <c r="D202" s="281" t="s">
        <v>35</v>
      </c>
      <c r="E202" s="281" t="s">
        <v>3</v>
      </c>
      <c r="F202" s="281" t="s">
        <v>3</v>
      </c>
      <c r="G202" s="281" t="s">
        <v>3</v>
      </c>
      <c r="H202" s="281">
        <v>328</v>
      </c>
      <c r="I202" s="281">
        <v>337</v>
      </c>
      <c r="J202" s="281">
        <v>1124</v>
      </c>
      <c r="K202" s="281" t="s">
        <v>218</v>
      </c>
      <c r="L202" s="281" t="s">
        <v>1695</v>
      </c>
      <c r="M202" s="281" t="s">
        <v>1696</v>
      </c>
      <c r="N202" s="282" t="s">
        <v>31600</v>
      </c>
      <c r="O202" s="282" t="s">
        <v>10672</v>
      </c>
      <c r="P202" s="282" t="s">
        <v>20</v>
      </c>
      <c r="Q202" s="282" t="s">
        <v>10673</v>
      </c>
      <c r="R202" s="282">
        <v>7</v>
      </c>
      <c r="S202" s="282" t="s">
        <v>10674</v>
      </c>
      <c r="T202" s="282" t="s">
        <v>26195</v>
      </c>
      <c r="U202" s="282" t="s">
        <v>26196</v>
      </c>
      <c r="V202" s="282" t="s">
        <v>10680</v>
      </c>
      <c r="W202" s="282" t="s">
        <v>26197</v>
      </c>
      <c r="X202" s="283" t="s">
        <v>47</v>
      </c>
      <c r="Y202" s="283" t="s">
        <v>26198</v>
      </c>
      <c r="Z202" s="283" t="s">
        <v>33702</v>
      </c>
      <c r="AA202" s="283" t="s">
        <v>10680</v>
      </c>
      <c r="AB202" s="284" t="s">
        <v>6815</v>
      </c>
      <c r="AC202" s="284" t="s">
        <v>6816</v>
      </c>
      <c r="AD202" s="284" t="s">
        <v>33702</v>
      </c>
      <c r="AE202" s="284" t="s">
        <v>10680</v>
      </c>
    </row>
    <row r="203" spans="1:31" s="285" customFormat="1">
      <c r="A203" s="286" t="s">
        <v>26216</v>
      </c>
      <c r="B203" s="281" t="s">
        <v>26217</v>
      </c>
      <c r="C203" s="281">
        <v>9195</v>
      </c>
      <c r="D203" s="281" t="s">
        <v>35</v>
      </c>
      <c r="E203" s="281" t="s">
        <v>3</v>
      </c>
      <c r="F203" s="281" t="s">
        <v>3</v>
      </c>
      <c r="G203" s="281" t="s">
        <v>3</v>
      </c>
      <c r="H203" s="281">
        <v>348</v>
      </c>
      <c r="I203" s="281">
        <v>342</v>
      </c>
      <c r="J203" s="281">
        <v>1342</v>
      </c>
      <c r="K203" s="281" t="s">
        <v>218</v>
      </c>
      <c r="L203" s="281" t="s">
        <v>3067</v>
      </c>
      <c r="M203" s="281" t="s">
        <v>3068</v>
      </c>
      <c r="N203" s="282" t="s">
        <v>31600</v>
      </c>
      <c r="O203" s="282" t="s">
        <v>9654</v>
      </c>
      <c r="P203" s="282" t="s">
        <v>40</v>
      </c>
      <c r="Q203" s="282" t="s">
        <v>9656</v>
      </c>
      <c r="R203" s="282">
        <v>4</v>
      </c>
      <c r="S203" s="282" t="s">
        <v>9657</v>
      </c>
      <c r="T203" s="282" t="s">
        <v>26218</v>
      </c>
      <c r="U203" s="282" t="s">
        <v>26219</v>
      </c>
      <c r="V203" s="282" t="s">
        <v>9660</v>
      </c>
      <c r="W203" s="282" t="s">
        <v>26220</v>
      </c>
      <c r="X203" s="283" t="s">
        <v>47</v>
      </c>
      <c r="Y203" s="283" t="s">
        <v>26221</v>
      </c>
      <c r="Z203" s="283" t="s">
        <v>9659</v>
      </c>
      <c r="AA203" s="283" t="s">
        <v>26222</v>
      </c>
      <c r="AB203" s="284" t="s">
        <v>9663</v>
      </c>
      <c r="AC203" s="284" t="s">
        <v>9658</v>
      </c>
      <c r="AD203" s="284" t="s">
        <v>9659</v>
      </c>
      <c r="AE203" s="284" t="s">
        <v>9660</v>
      </c>
    </row>
    <row r="204" spans="1:31" s="285" customFormat="1">
      <c r="A204" s="286" t="s">
        <v>26230</v>
      </c>
      <c r="B204" s="281" t="s">
        <v>26231</v>
      </c>
      <c r="C204" s="281">
        <v>20394</v>
      </c>
      <c r="D204" s="281" t="s">
        <v>35</v>
      </c>
      <c r="E204" s="281" t="s">
        <v>3</v>
      </c>
      <c r="F204" s="281" t="s">
        <v>3</v>
      </c>
      <c r="G204" s="281" t="s">
        <v>3</v>
      </c>
      <c r="H204" s="281">
        <v>390</v>
      </c>
      <c r="I204" s="281">
        <v>387</v>
      </c>
      <c r="J204" s="281">
        <v>1065</v>
      </c>
      <c r="K204" s="281" t="s">
        <v>218</v>
      </c>
      <c r="L204" s="281" t="s">
        <v>219</v>
      </c>
      <c r="M204" s="281" t="s">
        <v>220</v>
      </c>
      <c r="N204" s="282" t="s">
        <v>31600</v>
      </c>
      <c r="O204" s="282" t="s">
        <v>21538</v>
      </c>
      <c r="P204" s="282" t="s">
        <v>40</v>
      </c>
      <c r="Q204" s="282" t="s">
        <v>21539</v>
      </c>
      <c r="R204" s="282">
        <v>5</v>
      </c>
      <c r="S204" s="282" t="s">
        <v>21540</v>
      </c>
      <c r="T204" s="282" t="s">
        <v>26232</v>
      </c>
      <c r="U204" s="282">
        <v>0</v>
      </c>
      <c r="V204" s="282" t="s">
        <v>21542</v>
      </c>
      <c r="W204" s="282" t="s">
        <v>26233</v>
      </c>
      <c r="X204" s="283" t="s">
        <v>47</v>
      </c>
      <c r="Y204" s="283" t="s">
        <v>26234</v>
      </c>
      <c r="Z204" s="283" t="s">
        <v>33761</v>
      </c>
      <c r="AA204" s="283" t="s">
        <v>21542</v>
      </c>
      <c r="AB204" s="284" t="s">
        <v>21544</v>
      </c>
      <c r="AC204" s="284" t="s">
        <v>21545</v>
      </c>
      <c r="AD204" s="284" t="s">
        <v>33761</v>
      </c>
      <c r="AE204" s="284" t="s">
        <v>21546</v>
      </c>
    </row>
    <row r="205" spans="1:31" s="285" customFormat="1">
      <c r="A205" s="286" t="s">
        <v>26242</v>
      </c>
      <c r="B205" s="281" t="s">
        <v>26243</v>
      </c>
      <c r="C205" s="281">
        <v>15334</v>
      </c>
      <c r="D205" s="281" t="s">
        <v>35</v>
      </c>
      <c r="E205" s="281" t="s">
        <v>3</v>
      </c>
      <c r="F205" s="281" t="s">
        <v>3</v>
      </c>
      <c r="G205" s="281" t="s">
        <v>3</v>
      </c>
      <c r="H205" s="281">
        <v>385</v>
      </c>
      <c r="I205" s="281">
        <v>372</v>
      </c>
      <c r="J205" s="281">
        <v>1272</v>
      </c>
      <c r="K205" s="281" t="s">
        <v>218</v>
      </c>
      <c r="L205" s="281" t="s">
        <v>3067</v>
      </c>
      <c r="M205" s="281" t="s">
        <v>3068</v>
      </c>
      <c r="N205" s="282" t="s">
        <v>31600</v>
      </c>
      <c r="O205" s="282" t="s">
        <v>17492</v>
      </c>
      <c r="P205" s="282" t="s">
        <v>40</v>
      </c>
      <c r="Q205" s="282" t="s">
        <v>17493</v>
      </c>
      <c r="R205" s="282">
        <v>6</v>
      </c>
      <c r="S205" s="282" t="s">
        <v>17494</v>
      </c>
      <c r="T205" s="282" t="s">
        <v>26244</v>
      </c>
      <c r="U205" s="282" t="s">
        <v>17499</v>
      </c>
      <c r="V205" s="282" t="s">
        <v>26245</v>
      </c>
      <c r="W205" s="282" t="s">
        <v>26246</v>
      </c>
      <c r="X205" s="283" t="s">
        <v>47</v>
      </c>
      <c r="Y205" s="283" t="s">
        <v>26247</v>
      </c>
      <c r="Z205" s="283" t="s">
        <v>17499</v>
      </c>
      <c r="AA205" s="283" t="s">
        <v>26245</v>
      </c>
      <c r="AB205" s="284" t="s">
        <v>17500</v>
      </c>
      <c r="AC205" s="284" t="s">
        <v>17501</v>
      </c>
      <c r="AD205" s="284" t="s">
        <v>33725</v>
      </c>
      <c r="AE205" s="284" t="s">
        <v>17502</v>
      </c>
    </row>
    <row r="206" spans="1:31" s="285" customFormat="1">
      <c r="A206" s="286" t="s">
        <v>26248</v>
      </c>
      <c r="B206" s="281" t="s">
        <v>26249</v>
      </c>
      <c r="C206" s="281">
        <v>20349</v>
      </c>
      <c r="D206" s="281" t="s">
        <v>35</v>
      </c>
      <c r="E206" s="281" t="s">
        <v>3</v>
      </c>
      <c r="F206" s="281" t="s">
        <v>3</v>
      </c>
      <c r="G206" s="281" t="s">
        <v>3</v>
      </c>
      <c r="H206" s="281">
        <v>374</v>
      </c>
      <c r="I206" s="281">
        <v>349</v>
      </c>
      <c r="J206" s="281">
        <v>1392</v>
      </c>
      <c r="K206" s="281" t="s">
        <v>218</v>
      </c>
      <c r="L206" s="281" t="s">
        <v>3067</v>
      </c>
      <c r="M206" s="281" t="s">
        <v>3068</v>
      </c>
      <c r="N206" s="282" t="s">
        <v>31600</v>
      </c>
      <c r="O206" s="282" t="s">
        <v>9654</v>
      </c>
      <c r="P206" s="282" t="s">
        <v>40</v>
      </c>
      <c r="Q206" s="282" t="s">
        <v>9656</v>
      </c>
      <c r="R206" s="282">
        <v>4</v>
      </c>
      <c r="S206" s="282" t="s">
        <v>9657</v>
      </c>
      <c r="T206" s="282" t="s">
        <v>26250</v>
      </c>
      <c r="U206" s="282" t="s">
        <v>26251</v>
      </c>
      <c r="V206" s="282" t="s">
        <v>26252</v>
      </c>
      <c r="W206" s="282" t="s">
        <v>26253</v>
      </c>
      <c r="X206" s="283" t="s">
        <v>47</v>
      </c>
      <c r="Y206" s="283" t="s">
        <v>26254</v>
      </c>
      <c r="Z206" s="283" t="s">
        <v>26251</v>
      </c>
      <c r="AA206" s="283" t="s">
        <v>26252</v>
      </c>
      <c r="AB206" s="284" t="s">
        <v>9663</v>
      </c>
      <c r="AC206" s="284" t="s">
        <v>9658</v>
      </c>
      <c r="AD206" s="284" t="s">
        <v>9659</v>
      </c>
      <c r="AE206" s="284" t="s">
        <v>9660</v>
      </c>
    </row>
    <row r="207" spans="1:31" s="285" customFormat="1">
      <c r="A207" s="286" t="s">
        <v>26255</v>
      </c>
      <c r="B207" s="281" t="s">
        <v>26256</v>
      </c>
      <c r="C207" s="281">
        <v>30702</v>
      </c>
      <c r="D207" s="281" t="s">
        <v>35</v>
      </c>
      <c r="E207" s="281" t="s">
        <v>3</v>
      </c>
      <c r="F207" s="281" t="s">
        <v>3</v>
      </c>
      <c r="G207" s="281" t="s">
        <v>3</v>
      </c>
      <c r="H207" s="281">
        <v>360</v>
      </c>
      <c r="I207" s="281">
        <v>353</v>
      </c>
      <c r="J207" s="281">
        <v>913</v>
      </c>
      <c r="K207" s="281" t="s">
        <v>218</v>
      </c>
      <c r="L207" s="281" t="s">
        <v>219</v>
      </c>
      <c r="M207" s="281" t="s">
        <v>220</v>
      </c>
      <c r="N207" s="282" t="s">
        <v>31600</v>
      </c>
      <c r="O207" s="282" t="s">
        <v>11438</v>
      </c>
      <c r="P207" s="282" t="s">
        <v>40</v>
      </c>
      <c r="Q207" s="282" t="s">
        <v>11439</v>
      </c>
      <c r="R207" s="282">
        <v>4</v>
      </c>
      <c r="S207" s="282" t="s">
        <v>11440</v>
      </c>
      <c r="T207" s="282" t="s">
        <v>26257</v>
      </c>
      <c r="U207" s="282" t="s">
        <v>11442</v>
      </c>
      <c r="V207" s="282" t="s">
        <v>11443</v>
      </c>
      <c r="W207" s="282" t="s">
        <v>26258</v>
      </c>
      <c r="X207" s="283" t="s">
        <v>4424</v>
      </c>
      <c r="Y207" s="283" t="s">
        <v>26259</v>
      </c>
      <c r="Z207" s="283" t="s">
        <v>33746</v>
      </c>
      <c r="AA207" s="283" t="s">
        <v>11443</v>
      </c>
      <c r="AB207" s="284" t="s">
        <v>11447</v>
      </c>
      <c r="AC207" s="284" t="s">
        <v>11448</v>
      </c>
      <c r="AD207" s="284" t="s">
        <v>11442</v>
      </c>
      <c r="AE207" s="284" t="s">
        <v>11443</v>
      </c>
    </row>
    <row r="208" spans="1:31" s="285" customFormat="1">
      <c r="A208" s="286" t="s">
        <v>26279</v>
      </c>
      <c r="B208" s="281" t="s">
        <v>26280</v>
      </c>
      <c r="C208" s="281">
        <v>25982</v>
      </c>
      <c r="D208" s="281" t="s">
        <v>35</v>
      </c>
      <c r="E208" s="281" t="s">
        <v>3</v>
      </c>
      <c r="F208" s="281" t="s">
        <v>3</v>
      </c>
      <c r="G208" s="281" t="s">
        <v>3</v>
      </c>
      <c r="H208" s="281">
        <v>815</v>
      </c>
      <c r="I208" s="281">
        <v>795</v>
      </c>
      <c r="J208" s="281">
        <v>1009</v>
      </c>
      <c r="K208" s="281" t="s">
        <v>218</v>
      </c>
      <c r="L208" s="281" t="s">
        <v>219</v>
      </c>
      <c r="M208" s="281" t="s">
        <v>220</v>
      </c>
      <c r="N208" s="282" t="s">
        <v>31600</v>
      </c>
      <c r="O208" s="282" t="s">
        <v>21538</v>
      </c>
      <c r="P208" s="282" t="s">
        <v>40</v>
      </c>
      <c r="Q208" s="282" t="s">
        <v>21539</v>
      </c>
      <c r="R208" s="282">
        <v>5</v>
      </c>
      <c r="S208" s="282" t="s">
        <v>21540</v>
      </c>
      <c r="T208" s="282" t="s">
        <v>26281</v>
      </c>
      <c r="U208" s="282">
        <v>0</v>
      </c>
      <c r="V208" s="282" t="s">
        <v>21542</v>
      </c>
      <c r="W208" s="282" t="s">
        <v>26282</v>
      </c>
      <c r="X208" s="283" t="s">
        <v>47</v>
      </c>
      <c r="Y208" s="283" t="s">
        <v>6079</v>
      </c>
      <c r="Z208" s="283" t="s">
        <v>33761</v>
      </c>
      <c r="AA208" s="283" t="s">
        <v>21542</v>
      </c>
      <c r="AB208" s="284" t="s">
        <v>21544</v>
      </c>
      <c r="AC208" s="284" t="s">
        <v>21545</v>
      </c>
      <c r="AD208" s="284" t="s">
        <v>33761</v>
      </c>
      <c r="AE208" s="284" t="s">
        <v>21546</v>
      </c>
    </row>
    <row r="209" spans="1:31" s="285" customFormat="1" ht="30">
      <c r="A209" s="286" t="s">
        <v>26283</v>
      </c>
      <c r="B209" s="281" t="s">
        <v>26284</v>
      </c>
      <c r="C209" s="281">
        <v>4695</v>
      </c>
      <c r="D209" s="281" t="s">
        <v>2</v>
      </c>
      <c r="E209" s="281" t="s">
        <v>3</v>
      </c>
      <c r="F209" s="281" t="s">
        <v>3</v>
      </c>
      <c r="G209" s="281" t="s">
        <v>429</v>
      </c>
      <c r="H209" s="281">
        <v>4364</v>
      </c>
      <c r="I209" s="281">
        <v>4256</v>
      </c>
      <c r="J209" s="281">
        <v>5511</v>
      </c>
      <c r="K209" s="281" t="s">
        <v>218</v>
      </c>
      <c r="L209" s="281" t="s">
        <v>26285</v>
      </c>
      <c r="M209" s="281" t="s">
        <v>958</v>
      </c>
      <c r="N209" s="282" t="s">
        <v>31599</v>
      </c>
      <c r="O209" s="282" t="s">
        <v>3</v>
      </c>
      <c r="P209" s="282" t="s">
        <v>7</v>
      </c>
      <c r="Q209" s="282" t="s">
        <v>3</v>
      </c>
      <c r="R209" s="282" t="s">
        <v>3</v>
      </c>
      <c r="S209" s="282" t="s">
        <v>3</v>
      </c>
      <c r="T209" s="282" t="s">
        <v>26286</v>
      </c>
      <c r="U209" s="282" t="s">
        <v>3</v>
      </c>
      <c r="V209" s="282" t="s">
        <v>26287</v>
      </c>
      <c r="W209" s="282" t="s">
        <v>26288</v>
      </c>
      <c r="X209" s="283" t="s">
        <v>47</v>
      </c>
      <c r="Y209" s="283" t="s">
        <v>26289</v>
      </c>
      <c r="Z209" s="283" t="s">
        <v>33771</v>
      </c>
      <c r="AA209" s="283" t="s">
        <v>26290</v>
      </c>
      <c r="AB209" s="284" t="s">
        <v>26291</v>
      </c>
      <c r="AC209" s="284" t="s">
        <v>26292</v>
      </c>
      <c r="AD209" s="284" t="s">
        <v>33771</v>
      </c>
      <c r="AE209" s="284" t="s">
        <v>26293</v>
      </c>
    </row>
    <row r="210" spans="1:31" s="285" customFormat="1">
      <c r="A210" s="286" t="s">
        <v>5805</v>
      </c>
      <c r="B210" s="281" t="s">
        <v>26306</v>
      </c>
      <c r="C210" s="281">
        <v>29373</v>
      </c>
      <c r="D210" s="281" t="s">
        <v>35</v>
      </c>
      <c r="E210" s="281" t="s">
        <v>3</v>
      </c>
      <c r="F210" s="281" t="s">
        <v>3</v>
      </c>
      <c r="G210" s="281" t="s">
        <v>3</v>
      </c>
      <c r="H210" s="281">
        <v>1393</v>
      </c>
      <c r="I210" s="281">
        <v>1371</v>
      </c>
      <c r="J210" s="281">
        <v>1795</v>
      </c>
      <c r="K210" s="281" t="s">
        <v>218</v>
      </c>
      <c r="L210" s="281" t="s">
        <v>219</v>
      </c>
      <c r="M210" s="281" t="s">
        <v>220</v>
      </c>
      <c r="N210" s="282" t="s">
        <v>31600</v>
      </c>
      <c r="O210" s="282" t="s">
        <v>5805</v>
      </c>
      <c r="P210" s="282" t="s">
        <v>20</v>
      </c>
      <c r="Q210" s="282" t="s">
        <v>5806</v>
      </c>
      <c r="R210" s="282">
        <v>6</v>
      </c>
      <c r="S210" s="282" t="s">
        <v>5807</v>
      </c>
      <c r="T210" s="282" t="s">
        <v>26307</v>
      </c>
      <c r="U210" s="282" t="s">
        <v>5812</v>
      </c>
      <c r="V210" s="282" t="s">
        <v>26308</v>
      </c>
      <c r="W210" s="282" t="s">
        <v>26309</v>
      </c>
      <c r="X210" s="283" t="s">
        <v>47</v>
      </c>
      <c r="Y210" s="283" t="s">
        <v>26310</v>
      </c>
      <c r="Z210" s="283" t="s">
        <v>5812</v>
      </c>
      <c r="AA210" s="283" t="s">
        <v>26308</v>
      </c>
      <c r="AB210" s="284" t="s">
        <v>5813</v>
      </c>
      <c r="AC210" s="284" t="s">
        <v>5814</v>
      </c>
      <c r="AD210" s="284" t="s">
        <v>33656</v>
      </c>
      <c r="AE210" s="284" t="s">
        <v>5815</v>
      </c>
    </row>
    <row r="211" spans="1:31" s="285" customFormat="1">
      <c r="A211" s="286" t="s">
        <v>26311</v>
      </c>
      <c r="B211" s="281" t="s">
        <v>26312</v>
      </c>
      <c r="C211" s="281">
        <v>11633</v>
      </c>
      <c r="D211" s="281" t="s">
        <v>35</v>
      </c>
      <c r="E211" s="281" t="s">
        <v>3</v>
      </c>
      <c r="F211" s="281" t="s">
        <v>3</v>
      </c>
      <c r="G211" s="281" t="s">
        <v>3</v>
      </c>
      <c r="H211" s="281">
        <v>343</v>
      </c>
      <c r="I211" s="281">
        <v>348</v>
      </c>
      <c r="J211" s="281">
        <v>641</v>
      </c>
      <c r="K211" s="281" t="s">
        <v>218</v>
      </c>
      <c r="L211" s="281" t="s">
        <v>901</v>
      </c>
      <c r="M211" s="281" t="s">
        <v>902</v>
      </c>
      <c r="N211" s="282" t="s">
        <v>31600</v>
      </c>
      <c r="O211" s="282" t="s">
        <v>9520</v>
      </c>
      <c r="P211" s="282" t="s">
        <v>40</v>
      </c>
      <c r="Q211" s="282" t="s">
        <v>9521</v>
      </c>
      <c r="R211" s="282">
        <v>6</v>
      </c>
      <c r="S211" s="282" t="s">
        <v>9522</v>
      </c>
      <c r="T211" s="282" t="s">
        <v>26313</v>
      </c>
      <c r="U211" s="282" t="s">
        <v>26314</v>
      </c>
      <c r="V211" s="282" t="s">
        <v>26315</v>
      </c>
      <c r="W211" s="282" t="s">
        <v>26316</v>
      </c>
      <c r="X211" s="283" t="s">
        <v>47</v>
      </c>
      <c r="Y211" s="283" t="s">
        <v>26317</v>
      </c>
      <c r="Z211" s="283" t="s">
        <v>33772</v>
      </c>
      <c r="AA211" s="283" t="s">
        <v>26315</v>
      </c>
      <c r="AB211" s="284" t="s">
        <v>9528</v>
      </c>
      <c r="AC211" s="284" t="s">
        <v>9529</v>
      </c>
      <c r="AD211" s="284" t="s">
        <v>33677</v>
      </c>
      <c r="AE211" s="284" t="s">
        <v>9530</v>
      </c>
    </row>
    <row r="212" spans="1:31" s="285" customFormat="1">
      <c r="A212" s="286" t="s">
        <v>26318</v>
      </c>
      <c r="B212" s="281" t="s">
        <v>26319</v>
      </c>
      <c r="C212" s="281">
        <v>12104</v>
      </c>
      <c r="D212" s="281" t="s">
        <v>35</v>
      </c>
      <c r="E212" s="281" t="s">
        <v>3</v>
      </c>
      <c r="F212" s="281" t="s">
        <v>3</v>
      </c>
      <c r="G212" s="281" t="s">
        <v>3</v>
      </c>
      <c r="H212" s="281">
        <v>411</v>
      </c>
      <c r="I212" s="281">
        <v>398</v>
      </c>
      <c r="J212" s="281">
        <v>1180</v>
      </c>
      <c r="K212" s="281" t="s">
        <v>218</v>
      </c>
      <c r="L212" s="281" t="s">
        <v>219</v>
      </c>
      <c r="M212" s="281" t="s">
        <v>220</v>
      </c>
      <c r="N212" s="282" t="s">
        <v>31600</v>
      </c>
      <c r="O212" s="282" t="s">
        <v>21538</v>
      </c>
      <c r="P212" s="282" t="s">
        <v>40</v>
      </c>
      <c r="Q212" s="282" t="s">
        <v>21539</v>
      </c>
      <c r="R212" s="282">
        <v>5</v>
      </c>
      <c r="S212" s="282" t="s">
        <v>21540</v>
      </c>
      <c r="T212" s="282" t="s">
        <v>26320</v>
      </c>
      <c r="U212" s="282">
        <v>0</v>
      </c>
      <c r="V212" s="282" t="s">
        <v>21542</v>
      </c>
      <c r="W212" s="282" t="s">
        <v>26321</v>
      </c>
      <c r="X212" s="283" t="s">
        <v>47</v>
      </c>
      <c r="Y212" s="283" t="s">
        <v>9753</v>
      </c>
      <c r="Z212" s="283" t="s">
        <v>33761</v>
      </c>
      <c r="AA212" s="283" t="s">
        <v>21542</v>
      </c>
      <c r="AB212" s="284" t="s">
        <v>21544</v>
      </c>
      <c r="AC212" s="284" t="s">
        <v>21545</v>
      </c>
      <c r="AD212" s="284" t="s">
        <v>33761</v>
      </c>
      <c r="AE212" s="284" t="s">
        <v>21546</v>
      </c>
    </row>
    <row r="213" spans="1:31" s="285" customFormat="1">
      <c r="A213" s="286" t="s">
        <v>26322</v>
      </c>
      <c r="B213" s="281" t="s">
        <v>26323</v>
      </c>
      <c r="C213" s="281">
        <v>2246</v>
      </c>
      <c r="D213" s="281" t="s">
        <v>35</v>
      </c>
      <c r="E213" s="281" t="s">
        <v>3</v>
      </c>
      <c r="F213" s="281" t="s">
        <v>3</v>
      </c>
      <c r="G213" s="281" t="s">
        <v>3</v>
      </c>
      <c r="H213" s="281">
        <v>657</v>
      </c>
      <c r="I213" s="281">
        <v>665</v>
      </c>
      <c r="J213" s="281">
        <v>2327</v>
      </c>
      <c r="K213" s="281" t="s">
        <v>218</v>
      </c>
      <c r="L213" s="281" t="s">
        <v>219</v>
      </c>
      <c r="M213" s="281" t="s">
        <v>220</v>
      </c>
      <c r="N213" s="282" t="s">
        <v>31600</v>
      </c>
      <c r="O213" s="282" t="s">
        <v>221</v>
      </c>
      <c r="P213" s="282" t="s">
        <v>40</v>
      </c>
      <c r="Q213" s="282" t="s">
        <v>222</v>
      </c>
      <c r="R213" s="282">
        <v>4</v>
      </c>
      <c r="S213" s="282" t="s">
        <v>223</v>
      </c>
      <c r="T213" s="282" t="s">
        <v>26324</v>
      </c>
      <c r="U213" s="282" t="s">
        <v>26325</v>
      </c>
      <c r="V213" s="282" t="s">
        <v>26326</v>
      </c>
      <c r="W213" s="282" t="s">
        <v>26327</v>
      </c>
      <c r="X213" s="283" t="s">
        <v>47</v>
      </c>
      <c r="Y213" s="283" t="s">
        <v>26328</v>
      </c>
      <c r="Z213" s="283" t="s">
        <v>26325</v>
      </c>
      <c r="AA213" s="283" t="s">
        <v>26326</v>
      </c>
      <c r="AB213" s="284" t="s">
        <v>230</v>
      </c>
      <c r="AC213" s="284" t="s">
        <v>231</v>
      </c>
      <c r="AD213" s="284" t="s">
        <v>232</v>
      </c>
      <c r="AE213" s="284" t="s">
        <v>233</v>
      </c>
    </row>
    <row r="214" spans="1:31" s="285" customFormat="1">
      <c r="A214" s="286" t="s">
        <v>26387</v>
      </c>
      <c r="B214" s="281" t="s">
        <v>26388</v>
      </c>
      <c r="C214" s="281">
        <v>26000</v>
      </c>
      <c r="D214" s="281" t="s">
        <v>35</v>
      </c>
      <c r="E214" s="281" t="s">
        <v>3</v>
      </c>
      <c r="F214" s="281" t="s">
        <v>3</v>
      </c>
      <c r="G214" s="281" t="s">
        <v>3</v>
      </c>
      <c r="H214" s="281">
        <v>350</v>
      </c>
      <c r="I214" s="281">
        <v>364</v>
      </c>
      <c r="J214" s="281">
        <v>860</v>
      </c>
      <c r="K214" s="281" t="s">
        <v>218</v>
      </c>
      <c r="L214" s="281" t="s">
        <v>4466</v>
      </c>
      <c r="M214" s="281" t="s">
        <v>4467</v>
      </c>
      <c r="N214" s="282" t="s">
        <v>31600</v>
      </c>
      <c r="O214" s="282" t="s">
        <v>4468</v>
      </c>
      <c r="P214" s="282" t="s">
        <v>40</v>
      </c>
      <c r="Q214" s="282" t="s">
        <v>4469</v>
      </c>
      <c r="R214" s="282">
        <v>3</v>
      </c>
      <c r="S214" s="282" t="s">
        <v>4470</v>
      </c>
      <c r="T214" s="282" t="s">
        <v>26389</v>
      </c>
      <c r="U214" s="282" t="s">
        <v>26390</v>
      </c>
      <c r="V214" s="282" t="s">
        <v>4473</v>
      </c>
      <c r="W214" s="282" t="s">
        <v>26391</v>
      </c>
      <c r="X214" s="283" t="s">
        <v>47</v>
      </c>
      <c r="Y214" s="283" t="s">
        <v>26392</v>
      </c>
      <c r="Z214" s="283" t="s">
        <v>33773</v>
      </c>
      <c r="AA214" s="283" t="s">
        <v>26393</v>
      </c>
      <c r="AB214" s="284" t="s">
        <v>4477</v>
      </c>
      <c r="AC214" s="284" t="s">
        <v>4478</v>
      </c>
      <c r="AD214" s="284" t="s">
        <v>33643</v>
      </c>
      <c r="AE214" s="284" t="s">
        <v>4479</v>
      </c>
    </row>
    <row r="215" spans="1:31" s="285" customFormat="1" ht="45">
      <c r="A215" s="286" t="s">
        <v>26394</v>
      </c>
      <c r="B215" s="281" t="s">
        <v>26395</v>
      </c>
      <c r="C215" s="281">
        <v>18430</v>
      </c>
      <c r="D215" s="281" t="s">
        <v>35</v>
      </c>
      <c r="E215" s="281" t="s">
        <v>3</v>
      </c>
      <c r="F215" s="281" t="s">
        <v>3</v>
      </c>
      <c r="G215" s="281" t="s">
        <v>3</v>
      </c>
      <c r="H215" s="281">
        <v>76</v>
      </c>
      <c r="I215" s="281">
        <v>70</v>
      </c>
      <c r="J215" s="281">
        <v>955</v>
      </c>
      <c r="K215" s="281" t="s">
        <v>218</v>
      </c>
      <c r="L215" s="281" t="s">
        <v>1695</v>
      </c>
      <c r="M215" s="281" t="s">
        <v>1696</v>
      </c>
      <c r="N215" s="282" t="s">
        <v>31600</v>
      </c>
      <c r="O215" s="282" t="s">
        <v>1697</v>
      </c>
      <c r="P215" s="282" t="s">
        <v>40</v>
      </c>
      <c r="Q215" s="282" t="s">
        <v>1698</v>
      </c>
      <c r="R215" s="282">
        <v>13</v>
      </c>
      <c r="S215" s="282" t="s">
        <v>1699</v>
      </c>
      <c r="T215" s="282" t="s">
        <v>26396</v>
      </c>
      <c r="U215" s="282">
        <v>0</v>
      </c>
      <c r="V215" s="282" t="s">
        <v>3</v>
      </c>
      <c r="W215" s="282" t="s">
        <v>26397</v>
      </c>
      <c r="X215" s="283" t="s">
        <v>47</v>
      </c>
      <c r="Y215" s="283" t="s">
        <v>26398</v>
      </c>
      <c r="Z215" s="283" t="s">
        <v>8646</v>
      </c>
      <c r="AA215" s="283" t="s">
        <v>26399</v>
      </c>
      <c r="AB215" s="284" t="s">
        <v>1705</v>
      </c>
      <c r="AC215" s="284" t="s">
        <v>1706</v>
      </c>
      <c r="AD215" s="284" t="s">
        <v>8646</v>
      </c>
      <c r="AE215" s="284" t="s">
        <v>1707</v>
      </c>
    </row>
    <row r="216" spans="1:31" s="285" customFormat="1">
      <c r="A216" s="286" t="s">
        <v>4453</v>
      </c>
      <c r="B216" s="281" t="s">
        <v>26429</v>
      </c>
      <c r="C216" s="281">
        <v>26426</v>
      </c>
      <c r="D216" s="281" t="s">
        <v>2</v>
      </c>
      <c r="E216" s="281" t="s">
        <v>3</v>
      </c>
      <c r="F216" s="281" t="s">
        <v>3</v>
      </c>
      <c r="G216" s="281" t="s">
        <v>3</v>
      </c>
      <c r="H216" s="281">
        <v>3391</v>
      </c>
      <c r="I216" s="281">
        <v>3332</v>
      </c>
      <c r="J216" s="281">
        <v>3288</v>
      </c>
      <c r="K216" s="281" t="s">
        <v>218</v>
      </c>
      <c r="L216" s="281" t="s">
        <v>219</v>
      </c>
      <c r="M216" s="281" t="s">
        <v>220</v>
      </c>
      <c r="N216" s="282" t="s">
        <v>31600</v>
      </c>
      <c r="O216" s="282" t="s">
        <v>4453</v>
      </c>
      <c r="P216" s="282" t="s">
        <v>20</v>
      </c>
      <c r="Q216" s="282" t="s">
        <v>4454</v>
      </c>
      <c r="R216" s="282">
        <v>2</v>
      </c>
      <c r="S216" s="282" t="s">
        <v>4455</v>
      </c>
      <c r="T216" s="282" t="s">
        <v>4460</v>
      </c>
      <c r="U216" s="282" t="s">
        <v>4461</v>
      </c>
      <c r="V216" s="282" t="s">
        <v>4457</v>
      </c>
      <c r="W216" s="282" t="s">
        <v>26430</v>
      </c>
      <c r="X216" s="283" t="s">
        <v>47</v>
      </c>
      <c r="Y216" s="283" t="s">
        <v>4909</v>
      </c>
      <c r="Z216" s="283" t="s">
        <v>4461</v>
      </c>
      <c r="AA216" s="283" t="s">
        <v>4462</v>
      </c>
      <c r="AB216" s="284" t="s">
        <v>4463</v>
      </c>
      <c r="AC216" s="284" t="s">
        <v>4460</v>
      </c>
      <c r="AD216" s="284" t="s">
        <v>33774</v>
      </c>
      <c r="AE216" s="284" t="s">
        <v>4462</v>
      </c>
    </row>
    <row r="217" spans="1:31" s="285" customFormat="1">
      <c r="A217" s="286" t="s">
        <v>26672</v>
      </c>
      <c r="B217" s="281" t="s">
        <v>26673</v>
      </c>
      <c r="C217" s="281">
        <v>7940</v>
      </c>
      <c r="D217" s="281" t="s">
        <v>35</v>
      </c>
      <c r="E217" s="281" t="s">
        <v>3</v>
      </c>
      <c r="F217" s="281" t="s">
        <v>3</v>
      </c>
      <c r="G217" s="281" t="s">
        <v>3</v>
      </c>
      <c r="H217" s="281">
        <v>261</v>
      </c>
      <c r="I217" s="281">
        <v>255</v>
      </c>
      <c r="J217" s="281">
        <v>1013</v>
      </c>
      <c r="K217" s="281" t="s">
        <v>218</v>
      </c>
      <c r="L217" s="281" t="s">
        <v>1695</v>
      </c>
      <c r="M217" s="281" t="s">
        <v>1696</v>
      </c>
      <c r="N217" s="282" t="s">
        <v>31600</v>
      </c>
      <c r="O217" s="282" t="s">
        <v>8668</v>
      </c>
      <c r="P217" s="282" t="s">
        <v>40</v>
      </c>
      <c r="Q217" s="282" t="s">
        <v>8669</v>
      </c>
      <c r="R217" s="282">
        <v>7</v>
      </c>
      <c r="S217" s="282" t="s">
        <v>8670</v>
      </c>
      <c r="T217" s="282" t="s">
        <v>26674</v>
      </c>
      <c r="U217" s="282">
        <v>0</v>
      </c>
      <c r="V217" s="282" t="s">
        <v>14042</v>
      </c>
      <c r="W217" s="282" t="s">
        <v>26675</v>
      </c>
      <c r="X217" s="283" t="s">
        <v>47</v>
      </c>
      <c r="Y217" s="283" t="s">
        <v>26676</v>
      </c>
      <c r="Z217" s="283" t="s">
        <v>33775</v>
      </c>
      <c r="AA217" s="283" t="s">
        <v>26677</v>
      </c>
      <c r="AB217" s="284" t="s">
        <v>8676</v>
      </c>
      <c r="AC217" s="284" t="s">
        <v>8677</v>
      </c>
      <c r="AD217" s="284" t="s">
        <v>8678</v>
      </c>
      <c r="AE217" s="284" t="s">
        <v>8679</v>
      </c>
    </row>
    <row r="218" spans="1:31" s="285" customFormat="1" ht="30">
      <c r="A218" s="286" t="s">
        <v>26747</v>
      </c>
      <c r="B218" s="281" t="s">
        <v>26748</v>
      </c>
      <c r="C218" s="281">
        <v>3142</v>
      </c>
      <c r="D218" s="281" t="s">
        <v>35</v>
      </c>
      <c r="E218" s="281" t="s">
        <v>3</v>
      </c>
      <c r="F218" s="281" t="s">
        <v>3</v>
      </c>
      <c r="G218" s="281" t="s">
        <v>3</v>
      </c>
      <c r="H218" s="281">
        <v>736</v>
      </c>
      <c r="I218" s="281">
        <v>719</v>
      </c>
      <c r="J218" s="281">
        <v>1760</v>
      </c>
      <c r="K218" s="281" t="s">
        <v>218</v>
      </c>
      <c r="L218" s="281" t="s">
        <v>3796</v>
      </c>
      <c r="M218" s="281" t="s">
        <v>3797</v>
      </c>
      <c r="N218" s="282" t="s">
        <v>31600</v>
      </c>
      <c r="O218" s="282" t="s">
        <v>6444</v>
      </c>
      <c r="P218" s="282" t="s">
        <v>40</v>
      </c>
      <c r="Q218" s="282" t="s">
        <v>6445</v>
      </c>
      <c r="R218" s="282">
        <v>7</v>
      </c>
      <c r="S218" s="282" t="s">
        <v>6446</v>
      </c>
      <c r="T218" s="282" t="s">
        <v>26749</v>
      </c>
      <c r="U218" s="282">
        <v>95485001</v>
      </c>
      <c r="V218" s="282" t="s">
        <v>26750</v>
      </c>
      <c r="W218" s="282" t="s">
        <v>26751</v>
      </c>
      <c r="X218" s="283" t="s">
        <v>47</v>
      </c>
      <c r="Y218" s="283" t="s">
        <v>26752</v>
      </c>
      <c r="Z218" s="283" t="s">
        <v>33700</v>
      </c>
      <c r="AA218" s="283" t="s">
        <v>26753</v>
      </c>
      <c r="AB218" s="284" t="s">
        <v>13104</v>
      </c>
      <c r="AC218" s="284" t="s">
        <v>6452</v>
      </c>
      <c r="AD218" s="284" t="s">
        <v>33701</v>
      </c>
      <c r="AE218" s="284" t="s">
        <v>6453</v>
      </c>
    </row>
    <row r="219" spans="1:31" s="285" customFormat="1">
      <c r="A219" s="286" t="s">
        <v>27253</v>
      </c>
      <c r="B219" s="281" t="s">
        <v>27254</v>
      </c>
      <c r="C219" s="281">
        <v>21643</v>
      </c>
      <c r="D219" s="281" t="s">
        <v>35</v>
      </c>
      <c r="E219" s="281" t="s">
        <v>3</v>
      </c>
      <c r="F219" s="281" t="s">
        <v>3</v>
      </c>
      <c r="G219" s="281" t="s">
        <v>3</v>
      </c>
      <c r="H219" s="281">
        <v>199</v>
      </c>
      <c r="I219" s="281">
        <v>229</v>
      </c>
      <c r="J219" s="281">
        <v>643</v>
      </c>
      <c r="K219" s="281" t="s">
        <v>218</v>
      </c>
      <c r="L219" s="281" t="s">
        <v>3067</v>
      </c>
      <c r="M219" s="281" t="s">
        <v>3068</v>
      </c>
      <c r="N219" s="282" t="s">
        <v>31600</v>
      </c>
      <c r="O219" s="282" t="s">
        <v>11937</v>
      </c>
      <c r="P219" s="282" t="s">
        <v>40</v>
      </c>
      <c r="Q219" s="282" t="s">
        <v>11938</v>
      </c>
      <c r="R219" s="282">
        <v>4</v>
      </c>
      <c r="S219" s="282" t="s">
        <v>11939</v>
      </c>
      <c r="T219" s="282" t="s">
        <v>27255</v>
      </c>
      <c r="U219" s="282" t="s">
        <v>27256</v>
      </c>
      <c r="V219" s="282" t="s">
        <v>27257</v>
      </c>
      <c r="W219" s="282" t="s">
        <v>27258</v>
      </c>
      <c r="X219" s="283" t="s">
        <v>47</v>
      </c>
      <c r="Y219" s="283" t="s">
        <v>8696</v>
      </c>
      <c r="Z219" s="283" t="s">
        <v>33776</v>
      </c>
      <c r="AA219" s="283" t="s">
        <v>27259</v>
      </c>
      <c r="AB219" s="284" t="s">
        <v>11945</v>
      </c>
      <c r="AC219" s="284" t="s">
        <v>11946</v>
      </c>
      <c r="AD219" s="284" t="s">
        <v>33692</v>
      </c>
      <c r="AE219" s="284" t="s">
        <v>11947</v>
      </c>
    </row>
    <row r="220" spans="1:31" s="285" customFormat="1">
      <c r="A220" s="286" t="s">
        <v>27276</v>
      </c>
      <c r="B220" s="281" t="s">
        <v>27277</v>
      </c>
      <c r="C220" s="281">
        <v>12292</v>
      </c>
      <c r="D220" s="281" t="s">
        <v>35</v>
      </c>
      <c r="E220" s="281" t="s">
        <v>3</v>
      </c>
      <c r="F220" s="281" t="s">
        <v>3</v>
      </c>
      <c r="G220" s="281" t="s">
        <v>3</v>
      </c>
      <c r="H220" s="281">
        <v>107</v>
      </c>
      <c r="I220" s="281">
        <v>116</v>
      </c>
      <c r="J220" s="281">
        <v>502</v>
      </c>
      <c r="K220" s="281" t="s">
        <v>218</v>
      </c>
      <c r="L220" s="281" t="s">
        <v>219</v>
      </c>
      <c r="M220" s="281" t="s">
        <v>220</v>
      </c>
      <c r="N220" s="282" t="s">
        <v>31600</v>
      </c>
      <c r="O220" s="282" t="s">
        <v>5805</v>
      </c>
      <c r="P220" s="282" t="s">
        <v>40</v>
      </c>
      <c r="Q220" s="282" t="s">
        <v>5806</v>
      </c>
      <c r="R220" s="282">
        <v>6</v>
      </c>
      <c r="S220" s="282" t="s">
        <v>5807</v>
      </c>
      <c r="T220" s="282" t="s">
        <v>27278</v>
      </c>
      <c r="U220" s="282">
        <v>0</v>
      </c>
      <c r="V220" s="282" t="s">
        <v>21327</v>
      </c>
      <c r="W220" s="282" t="s">
        <v>27279</v>
      </c>
      <c r="X220" s="283" t="s">
        <v>47</v>
      </c>
      <c r="Y220" s="283" t="s">
        <v>27280</v>
      </c>
      <c r="Z220" s="283" t="s">
        <v>33777</v>
      </c>
      <c r="AA220" s="283" t="s">
        <v>21327</v>
      </c>
      <c r="AB220" s="284" t="s">
        <v>5813</v>
      </c>
      <c r="AC220" s="284" t="s">
        <v>5814</v>
      </c>
      <c r="AD220" s="284" t="s">
        <v>33656</v>
      </c>
      <c r="AE220" s="284" t="s">
        <v>5815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21"/>
  <sheetViews>
    <sheetView showGridLines="0" topLeftCell="A43" workbookViewId="0">
      <selection activeCell="E48" sqref="E48"/>
    </sheetView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7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>
      <c r="A5" s="280" t="s">
        <v>174</v>
      </c>
      <c r="B5" s="281" t="s">
        <v>175</v>
      </c>
      <c r="C5" s="281">
        <v>4561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553</v>
      </c>
      <c r="I5" s="281">
        <v>553</v>
      </c>
      <c r="J5" s="281">
        <v>1488</v>
      </c>
      <c r="K5" s="281" t="s">
        <v>176</v>
      </c>
      <c r="L5" s="281" t="s">
        <v>177</v>
      </c>
      <c r="M5" s="281" t="s">
        <v>178</v>
      </c>
      <c r="N5" s="282" t="s">
        <v>31600</v>
      </c>
      <c r="O5" s="282" t="s">
        <v>179</v>
      </c>
      <c r="P5" s="282" t="s">
        <v>40</v>
      </c>
      <c r="Q5" s="282" t="s">
        <v>180</v>
      </c>
      <c r="R5" s="282">
        <v>2</v>
      </c>
      <c r="S5" s="282" t="s">
        <v>181</v>
      </c>
      <c r="T5" s="282" t="s">
        <v>182</v>
      </c>
      <c r="U5" s="282" t="s">
        <v>183</v>
      </c>
      <c r="V5" s="282" t="s">
        <v>184</v>
      </c>
      <c r="W5" s="282" t="s">
        <v>185</v>
      </c>
      <c r="X5" s="283" t="s">
        <v>47</v>
      </c>
      <c r="Y5" s="283" t="s">
        <v>186</v>
      </c>
      <c r="Z5" s="283"/>
      <c r="AA5" s="283" t="s">
        <v>187</v>
      </c>
      <c r="AB5" s="284" t="s">
        <v>188</v>
      </c>
      <c r="AC5" s="284" t="s">
        <v>189</v>
      </c>
      <c r="AD5" s="284" t="s">
        <v>33778</v>
      </c>
      <c r="AE5" s="284" t="s">
        <v>190</v>
      </c>
    </row>
    <row r="6" spans="1:31" s="285" customFormat="1">
      <c r="A6" s="286" t="s">
        <v>287</v>
      </c>
      <c r="B6" s="281" t="s">
        <v>288</v>
      </c>
      <c r="C6" s="281">
        <v>7302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861</v>
      </c>
      <c r="I6" s="281">
        <v>851</v>
      </c>
      <c r="J6" s="281">
        <v>837</v>
      </c>
      <c r="K6" s="281" t="s">
        <v>176</v>
      </c>
      <c r="L6" s="281" t="s">
        <v>289</v>
      </c>
      <c r="M6" s="281" t="s">
        <v>290</v>
      </c>
      <c r="N6" s="282" t="s">
        <v>31600</v>
      </c>
      <c r="O6" s="282" t="s">
        <v>287</v>
      </c>
      <c r="P6" s="282" t="s">
        <v>20</v>
      </c>
      <c r="Q6" s="282" t="s">
        <v>291</v>
      </c>
      <c r="R6" s="282">
        <v>4</v>
      </c>
      <c r="S6" s="282" t="s">
        <v>292</v>
      </c>
      <c r="T6" s="282" t="s">
        <v>293</v>
      </c>
      <c r="U6" s="282" t="s">
        <v>294</v>
      </c>
      <c r="V6" s="282" t="s">
        <v>295</v>
      </c>
      <c r="W6" s="282" t="s">
        <v>296</v>
      </c>
      <c r="X6" s="283" t="s">
        <v>47</v>
      </c>
      <c r="Y6" s="283" t="s">
        <v>297</v>
      </c>
      <c r="Z6" s="283" t="s">
        <v>33779</v>
      </c>
      <c r="AA6" s="283" t="s">
        <v>295</v>
      </c>
      <c r="AB6" s="284" t="s">
        <v>298</v>
      </c>
      <c r="AC6" s="284" t="s">
        <v>293</v>
      </c>
      <c r="AD6" s="284" t="s">
        <v>33779</v>
      </c>
      <c r="AE6" s="284" t="s">
        <v>295</v>
      </c>
    </row>
    <row r="7" spans="1:31" s="285" customFormat="1" ht="30">
      <c r="A7" s="286" t="s">
        <v>313</v>
      </c>
      <c r="B7" s="281" t="s">
        <v>314</v>
      </c>
      <c r="C7" s="281">
        <v>31307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399</v>
      </c>
      <c r="I7" s="281">
        <v>393</v>
      </c>
      <c r="J7" s="281">
        <v>1142</v>
      </c>
      <c r="K7" s="281" t="s">
        <v>176</v>
      </c>
      <c r="L7" s="281" t="s">
        <v>315</v>
      </c>
      <c r="M7" s="281" t="s">
        <v>316</v>
      </c>
      <c r="N7" s="282" t="s">
        <v>31600</v>
      </c>
      <c r="O7" s="282" t="s">
        <v>317</v>
      </c>
      <c r="P7" s="282" t="s">
        <v>40</v>
      </c>
      <c r="Q7" s="282" t="s">
        <v>318</v>
      </c>
      <c r="R7" s="282">
        <v>6</v>
      </c>
      <c r="S7" s="282" t="s">
        <v>319</v>
      </c>
      <c r="T7" s="282" t="s">
        <v>320</v>
      </c>
      <c r="U7" s="282">
        <v>0</v>
      </c>
      <c r="V7" s="282" t="s">
        <v>321</v>
      </c>
      <c r="W7" s="282" t="s">
        <v>322</v>
      </c>
      <c r="X7" s="283" t="s">
        <v>47</v>
      </c>
      <c r="Y7" s="283" t="s">
        <v>323</v>
      </c>
      <c r="Z7" s="283" t="s">
        <v>33780</v>
      </c>
      <c r="AA7" s="283" t="s">
        <v>321</v>
      </c>
      <c r="AB7" s="284" t="s">
        <v>324</v>
      </c>
      <c r="AC7" s="284" t="s">
        <v>325</v>
      </c>
      <c r="AD7" s="284" t="s">
        <v>326</v>
      </c>
      <c r="AE7" s="284" t="s">
        <v>321</v>
      </c>
    </row>
    <row r="8" spans="1:31" s="285" customFormat="1">
      <c r="A8" s="286" t="s">
        <v>427</v>
      </c>
      <c r="B8" s="281" t="s">
        <v>428</v>
      </c>
      <c r="C8" s="281">
        <v>6673</v>
      </c>
      <c r="D8" s="281" t="s">
        <v>2</v>
      </c>
      <c r="E8" s="281" t="s">
        <v>3</v>
      </c>
      <c r="F8" s="281" t="s">
        <v>3</v>
      </c>
      <c r="G8" s="281" t="s">
        <v>429</v>
      </c>
      <c r="H8" s="281">
        <v>29597</v>
      </c>
      <c r="I8" s="281">
        <v>29061</v>
      </c>
      <c r="J8" s="281">
        <v>9504</v>
      </c>
      <c r="K8" s="281" t="s">
        <v>176</v>
      </c>
      <c r="L8" s="281" t="s">
        <v>430</v>
      </c>
      <c r="M8" s="281" t="s">
        <v>431</v>
      </c>
      <c r="N8" s="282" t="s">
        <v>31600</v>
      </c>
      <c r="O8" s="282" t="s">
        <v>427</v>
      </c>
      <c r="P8" s="282" t="s">
        <v>20</v>
      </c>
      <c r="Q8" s="282" t="s">
        <v>432</v>
      </c>
      <c r="R8" s="282">
        <v>3</v>
      </c>
      <c r="S8" s="282" t="s">
        <v>433</v>
      </c>
      <c r="T8" s="282" t="s">
        <v>434</v>
      </c>
      <c r="U8" s="282" t="s">
        <v>435</v>
      </c>
      <c r="V8" s="282" t="s">
        <v>436</v>
      </c>
      <c r="W8" s="282" t="s">
        <v>437</v>
      </c>
      <c r="X8" s="283" t="s">
        <v>47</v>
      </c>
      <c r="Y8" s="283" t="s">
        <v>438</v>
      </c>
      <c r="Z8" s="283" t="s">
        <v>33781</v>
      </c>
      <c r="AA8" s="283" t="s">
        <v>440</v>
      </c>
      <c r="AB8" s="284" t="s">
        <v>441</v>
      </c>
      <c r="AC8" s="284" t="s">
        <v>439</v>
      </c>
      <c r="AD8" s="284" t="s">
        <v>435</v>
      </c>
      <c r="AE8" s="284" t="s">
        <v>436</v>
      </c>
    </row>
    <row r="9" spans="1:31" s="285" customFormat="1">
      <c r="A9" s="286" t="s">
        <v>798</v>
      </c>
      <c r="B9" s="281" t="s">
        <v>799</v>
      </c>
      <c r="C9" s="281">
        <v>30526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1748</v>
      </c>
      <c r="I9" s="281">
        <v>1822</v>
      </c>
      <c r="J9" s="281">
        <v>3334</v>
      </c>
      <c r="K9" s="281" t="s">
        <v>176</v>
      </c>
      <c r="L9" s="281" t="s">
        <v>800</v>
      </c>
      <c r="M9" s="281" t="s">
        <v>801</v>
      </c>
      <c r="N9" s="282" t="s">
        <v>31600</v>
      </c>
      <c r="O9" s="282" t="s">
        <v>798</v>
      </c>
      <c r="P9" s="282" t="s">
        <v>20</v>
      </c>
      <c r="Q9" s="282" t="s">
        <v>802</v>
      </c>
      <c r="R9" s="282">
        <v>2</v>
      </c>
      <c r="S9" s="282" t="s">
        <v>803</v>
      </c>
      <c r="T9" s="282" t="s">
        <v>804</v>
      </c>
      <c r="U9" s="282" t="s">
        <v>805</v>
      </c>
      <c r="V9" s="282" t="s">
        <v>806</v>
      </c>
      <c r="W9" s="282" t="s">
        <v>807</v>
      </c>
      <c r="X9" s="283" t="s">
        <v>47</v>
      </c>
      <c r="Y9" s="283" t="s">
        <v>808</v>
      </c>
      <c r="Z9" s="283" t="s">
        <v>33782</v>
      </c>
      <c r="AA9" s="283" t="s">
        <v>809</v>
      </c>
      <c r="AB9" s="284" t="s">
        <v>810</v>
      </c>
      <c r="AC9" s="284" t="s">
        <v>811</v>
      </c>
      <c r="AD9" s="284" t="s">
        <v>33783</v>
      </c>
      <c r="AE9" s="284" t="s">
        <v>806</v>
      </c>
    </row>
    <row r="10" spans="1:31" s="285" customFormat="1" ht="30">
      <c r="A10" s="286" t="s">
        <v>1073</v>
      </c>
      <c r="B10" s="281" t="s">
        <v>1074</v>
      </c>
      <c r="C10" s="281">
        <v>28370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188</v>
      </c>
      <c r="I10" s="281">
        <v>182</v>
      </c>
      <c r="J10" s="281">
        <v>729</v>
      </c>
      <c r="K10" s="281" t="s">
        <v>176</v>
      </c>
      <c r="L10" s="281" t="s">
        <v>315</v>
      </c>
      <c r="M10" s="281" t="s">
        <v>316</v>
      </c>
      <c r="N10" s="282" t="s">
        <v>31600</v>
      </c>
      <c r="O10" s="282" t="s">
        <v>1075</v>
      </c>
      <c r="P10" s="282" t="s">
        <v>40</v>
      </c>
      <c r="Q10" s="282" t="s">
        <v>1076</v>
      </c>
      <c r="R10" s="282">
        <v>13</v>
      </c>
      <c r="S10" s="282" t="s">
        <v>1077</v>
      </c>
      <c r="T10" s="282" t="s">
        <v>1078</v>
      </c>
      <c r="U10" s="282" t="s">
        <v>1079</v>
      </c>
      <c r="V10" s="282" t="s">
        <v>1080</v>
      </c>
      <c r="W10" s="282" t="s">
        <v>1081</v>
      </c>
      <c r="X10" s="283" t="s">
        <v>47</v>
      </c>
      <c r="Y10" s="283" t="s">
        <v>1082</v>
      </c>
      <c r="Z10" s="283" t="s">
        <v>1079</v>
      </c>
      <c r="AA10" s="283" t="s">
        <v>1080</v>
      </c>
      <c r="AB10" s="284" t="s">
        <v>1083</v>
      </c>
      <c r="AC10" s="284" t="s">
        <v>1084</v>
      </c>
      <c r="AD10" s="284" t="s">
        <v>1085</v>
      </c>
      <c r="AE10" s="284" t="s">
        <v>1086</v>
      </c>
    </row>
    <row r="11" spans="1:31" s="285" customFormat="1">
      <c r="A11" s="286" t="s">
        <v>1373</v>
      </c>
      <c r="B11" s="281" t="s">
        <v>1374</v>
      </c>
      <c r="C11" s="281">
        <v>7339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445</v>
      </c>
      <c r="I11" s="281">
        <v>463</v>
      </c>
      <c r="J11" s="281">
        <v>832</v>
      </c>
      <c r="K11" s="281" t="s">
        <v>176</v>
      </c>
      <c r="L11" s="281" t="s">
        <v>800</v>
      </c>
      <c r="M11" s="281" t="s">
        <v>801</v>
      </c>
      <c r="N11" s="282" t="s">
        <v>31600</v>
      </c>
      <c r="O11" s="282" t="s">
        <v>1375</v>
      </c>
      <c r="P11" s="282" t="s">
        <v>40</v>
      </c>
      <c r="Q11" s="282" t="s">
        <v>1376</v>
      </c>
      <c r="R11" s="282">
        <v>5</v>
      </c>
      <c r="S11" s="282" t="s">
        <v>1377</v>
      </c>
      <c r="T11" s="282" t="s">
        <v>1378</v>
      </c>
      <c r="U11" s="282" t="s">
        <v>1379</v>
      </c>
      <c r="V11" s="282" t="s">
        <v>1380</v>
      </c>
      <c r="W11" s="282" t="s">
        <v>1381</v>
      </c>
      <c r="X11" s="283" t="s">
        <v>47</v>
      </c>
      <c r="Y11" s="283" t="s">
        <v>1382</v>
      </c>
      <c r="Z11" s="283" t="s">
        <v>33784</v>
      </c>
      <c r="AA11" s="283" t="s">
        <v>1380</v>
      </c>
      <c r="AB11" s="284" t="s">
        <v>1383</v>
      </c>
      <c r="AC11" s="284" t="s">
        <v>1384</v>
      </c>
      <c r="AD11" s="284" t="s">
        <v>1385</v>
      </c>
      <c r="AE11" s="284" t="s">
        <v>1386</v>
      </c>
    </row>
    <row r="12" spans="1:31" s="285" customFormat="1">
      <c r="A12" s="286" t="s">
        <v>179</v>
      </c>
      <c r="B12" s="281" t="s">
        <v>1593</v>
      </c>
      <c r="C12" s="281">
        <v>22327</v>
      </c>
      <c r="D12" s="281" t="s">
        <v>2</v>
      </c>
      <c r="E12" s="281" t="s">
        <v>3</v>
      </c>
      <c r="F12" s="281" t="s">
        <v>3</v>
      </c>
      <c r="G12" s="281" t="s">
        <v>3</v>
      </c>
      <c r="H12" s="281">
        <v>2274</v>
      </c>
      <c r="I12" s="281">
        <v>2203</v>
      </c>
      <c r="J12" s="281">
        <v>3270</v>
      </c>
      <c r="K12" s="281" t="s">
        <v>176</v>
      </c>
      <c r="L12" s="281" t="s">
        <v>177</v>
      </c>
      <c r="M12" s="281" t="s">
        <v>178</v>
      </c>
      <c r="N12" s="282" t="s">
        <v>31600</v>
      </c>
      <c r="O12" s="282" t="s">
        <v>179</v>
      </c>
      <c r="P12" s="282" t="s">
        <v>20</v>
      </c>
      <c r="Q12" s="282" t="s">
        <v>180</v>
      </c>
      <c r="R12" s="282">
        <v>2</v>
      </c>
      <c r="S12" s="282" t="s">
        <v>181</v>
      </c>
      <c r="T12" s="282" t="s">
        <v>1594</v>
      </c>
      <c r="U12" s="282" t="s">
        <v>1595</v>
      </c>
      <c r="V12" s="282" t="s">
        <v>1596</v>
      </c>
      <c r="W12" s="282" t="s">
        <v>1597</v>
      </c>
      <c r="X12" s="283" t="s">
        <v>47</v>
      </c>
      <c r="Y12" s="283" t="s">
        <v>1598</v>
      </c>
      <c r="Z12" s="283" t="s">
        <v>33778</v>
      </c>
      <c r="AA12" s="283" t="s">
        <v>1599</v>
      </c>
      <c r="AB12" s="284" t="s">
        <v>188</v>
      </c>
      <c r="AC12" s="284" t="s">
        <v>189</v>
      </c>
      <c r="AD12" s="284" t="s">
        <v>33778</v>
      </c>
      <c r="AE12" s="284" t="s">
        <v>190</v>
      </c>
    </row>
    <row r="13" spans="1:31" s="285" customFormat="1">
      <c r="A13" s="286" t="s">
        <v>1600</v>
      </c>
      <c r="B13" s="281" t="s">
        <v>1601</v>
      </c>
      <c r="C13" s="281">
        <v>3267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947</v>
      </c>
      <c r="I13" s="281">
        <v>937</v>
      </c>
      <c r="J13" s="281">
        <v>1025</v>
      </c>
      <c r="K13" s="281" t="s">
        <v>176</v>
      </c>
      <c r="L13" s="281" t="s">
        <v>177</v>
      </c>
      <c r="M13" s="281" t="s">
        <v>178</v>
      </c>
      <c r="N13" s="282" t="s">
        <v>31600</v>
      </c>
      <c r="O13" s="282" t="s">
        <v>1602</v>
      </c>
      <c r="P13" s="282" t="s">
        <v>40</v>
      </c>
      <c r="Q13" s="282" t="s">
        <v>1603</v>
      </c>
      <c r="R13" s="282">
        <v>6</v>
      </c>
      <c r="S13" s="282" t="s">
        <v>1604</v>
      </c>
      <c r="T13" s="282" t="s">
        <v>1605</v>
      </c>
      <c r="U13" s="282" t="s">
        <v>1606</v>
      </c>
      <c r="V13" s="282" t="s">
        <v>1607</v>
      </c>
      <c r="W13" s="282" t="s">
        <v>1608</v>
      </c>
      <c r="X13" s="283" t="s">
        <v>881</v>
      </c>
      <c r="Y13" s="283" t="s">
        <v>1609</v>
      </c>
      <c r="Z13" s="283" t="s">
        <v>1606</v>
      </c>
      <c r="AA13" s="283" t="s">
        <v>1610</v>
      </c>
      <c r="AB13" s="284" t="s">
        <v>1611</v>
      </c>
      <c r="AC13" s="284" t="s">
        <v>1612</v>
      </c>
      <c r="AD13" s="284" t="s">
        <v>1613</v>
      </c>
      <c r="AE13" s="284" t="s">
        <v>1614</v>
      </c>
    </row>
    <row r="14" spans="1:31" s="285" customFormat="1">
      <c r="A14" s="286" t="s">
        <v>1811</v>
      </c>
      <c r="B14" s="281" t="s">
        <v>1812</v>
      </c>
      <c r="C14" s="281">
        <v>23746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1185</v>
      </c>
      <c r="I14" s="281">
        <v>1163</v>
      </c>
      <c r="J14" s="281">
        <v>2436</v>
      </c>
      <c r="K14" s="281" t="s">
        <v>176</v>
      </c>
      <c r="L14" s="281" t="s">
        <v>1813</v>
      </c>
      <c r="M14" s="281" t="s">
        <v>1814</v>
      </c>
      <c r="N14" s="282" t="s">
        <v>31600</v>
      </c>
      <c r="O14" s="282" t="s">
        <v>1811</v>
      </c>
      <c r="P14" s="282" t="s">
        <v>20</v>
      </c>
      <c r="Q14" s="282" t="s">
        <v>1815</v>
      </c>
      <c r="R14" s="282">
        <v>3</v>
      </c>
      <c r="S14" s="282" t="s">
        <v>1816</v>
      </c>
      <c r="T14" s="282" t="s">
        <v>1817</v>
      </c>
      <c r="U14" s="282" t="s">
        <v>1818</v>
      </c>
      <c r="V14" s="282" t="s">
        <v>1819</v>
      </c>
      <c r="W14" s="282" t="s">
        <v>1820</v>
      </c>
      <c r="X14" s="283" t="s">
        <v>47</v>
      </c>
      <c r="Y14" s="283" t="s">
        <v>1821</v>
      </c>
      <c r="Z14" s="283"/>
      <c r="AA14" s="283" t="s">
        <v>1822</v>
      </c>
      <c r="AB14" s="284" t="s">
        <v>1823</v>
      </c>
      <c r="AC14" s="284" t="s">
        <v>1824</v>
      </c>
      <c r="AD14" s="284" t="s">
        <v>33785</v>
      </c>
      <c r="AE14" s="284" t="s">
        <v>1825</v>
      </c>
    </row>
    <row r="15" spans="1:31" s="285" customFormat="1">
      <c r="A15" s="286" t="s">
        <v>1853</v>
      </c>
      <c r="B15" s="281" t="s">
        <v>1854</v>
      </c>
      <c r="C15" s="281">
        <v>29513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682</v>
      </c>
      <c r="I15" s="281">
        <v>729</v>
      </c>
      <c r="J15" s="281">
        <v>4716</v>
      </c>
      <c r="K15" s="281" t="s">
        <v>176</v>
      </c>
      <c r="L15" s="281" t="s">
        <v>289</v>
      </c>
      <c r="M15" s="281" t="s">
        <v>290</v>
      </c>
      <c r="N15" s="282" t="s">
        <v>31600</v>
      </c>
      <c r="O15" s="282" t="s">
        <v>287</v>
      </c>
      <c r="P15" s="282" t="s">
        <v>40</v>
      </c>
      <c r="Q15" s="282" t="s">
        <v>291</v>
      </c>
      <c r="R15" s="282">
        <v>4</v>
      </c>
      <c r="S15" s="282" t="s">
        <v>292</v>
      </c>
      <c r="T15" s="282" t="s">
        <v>1855</v>
      </c>
      <c r="U15" s="282" t="s">
        <v>1856</v>
      </c>
      <c r="V15" s="282" t="s">
        <v>1857</v>
      </c>
      <c r="W15" s="282" t="s">
        <v>1858</v>
      </c>
      <c r="X15" s="283" t="s">
        <v>47</v>
      </c>
      <c r="Y15" s="283" t="s">
        <v>1859</v>
      </c>
      <c r="Z15" s="283" t="s">
        <v>33786</v>
      </c>
      <c r="AA15" s="283" t="s">
        <v>1857</v>
      </c>
      <c r="AB15" s="284" t="s">
        <v>298</v>
      </c>
      <c r="AC15" s="284" t="s">
        <v>293</v>
      </c>
      <c r="AD15" s="284" t="s">
        <v>33779</v>
      </c>
      <c r="AE15" s="284" t="s">
        <v>295</v>
      </c>
    </row>
    <row r="16" spans="1:31" s="285" customFormat="1">
      <c r="A16" s="286" t="s">
        <v>1860</v>
      </c>
      <c r="B16" s="281" t="s">
        <v>1861</v>
      </c>
      <c r="C16" s="281">
        <v>7287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214</v>
      </c>
      <c r="I16" s="281">
        <v>225</v>
      </c>
      <c r="J16" s="281">
        <v>683</v>
      </c>
      <c r="K16" s="281" t="s">
        <v>176</v>
      </c>
      <c r="L16" s="281" t="s">
        <v>289</v>
      </c>
      <c r="M16" s="281" t="s">
        <v>290</v>
      </c>
      <c r="N16" s="282" t="s">
        <v>31600</v>
      </c>
      <c r="O16" s="282" t="s">
        <v>1862</v>
      </c>
      <c r="P16" s="282" t="s">
        <v>40</v>
      </c>
      <c r="Q16" s="282" t="s">
        <v>1863</v>
      </c>
      <c r="R16" s="282">
        <v>7</v>
      </c>
      <c r="S16" s="282" t="s">
        <v>1864</v>
      </c>
      <c r="T16" s="282" t="s">
        <v>1865</v>
      </c>
      <c r="U16" s="282" t="s">
        <v>1866</v>
      </c>
      <c r="V16" s="282" t="s">
        <v>1867</v>
      </c>
      <c r="W16" s="282" t="s">
        <v>1868</v>
      </c>
      <c r="X16" s="283" t="s">
        <v>47</v>
      </c>
      <c r="Y16" s="283" t="s">
        <v>1869</v>
      </c>
      <c r="Z16" s="283" t="s">
        <v>1866</v>
      </c>
      <c r="AA16" s="283" t="s">
        <v>1870</v>
      </c>
      <c r="AB16" s="284" t="s">
        <v>1871</v>
      </c>
      <c r="AC16" s="284" t="s">
        <v>1872</v>
      </c>
      <c r="AD16" s="284" t="s">
        <v>33787</v>
      </c>
      <c r="AE16" s="284" t="s">
        <v>1873</v>
      </c>
    </row>
    <row r="17" spans="1:31" s="285" customFormat="1">
      <c r="A17" s="286" t="s">
        <v>1888</v>
      </c>
      <c r="B17" s="281" t="s">
        <v>1889</v>
      </c>
      <c r="C17" s="281">
        <v>25991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1022</v>
      </c>
      <c r="I17" s="281">
        <v>1024</v>
      </c>
      <c r="J17" s="281">
        <v>1493</v>
      </c>
      <c r="K17" s="281" t="s">
        <v>176</v>
      </c>
      <c r="L17" s="281" t="s">
        <v>1813</v>
      </c>
      <c r="M17" s="281" t="s">
        <v>1814</v>
      </c>
      <c r="N17" s="282" t="s">
        <v>31600</v>
      </c>
      <c r="O17" s="282" t="s">
        <v>1890</v>
      </c>
      <c r="P17" s="282" t="s">
        <v>40</v>
      </c>
      <c r="Q17" s="282" t="s">
        <v>1891</v>
      </c>
      <c r="R17" s="282">
        <v>5</v>
      </c>
      <c r="S17" s="282" t="s">
        <v>1892</v>
      </c>
      <c r="T17" s="282" t="s">
        <v>1893</v>
      </c>
      <c r="U17" s="282" t="s">
        <v>1894</v>
      </c>
      <c r="V17" s="282" t="s">
        <v>1895</v>
      </c>
      <c r="W17" s="282" t="s">
        <v>1896</v>
      </c>
      <c r="X17" s="283" t="s">
        <v>47</v>
      </c>
      <c r="Y17" s="283" t="s">
        <v>1897</v>
      </c>
      <c r="Z17" s="283" t="s">
        <v>33788</v>
      </c>
      <c r="AA17" s="283" t="s">
        <v>1898</v>
      </c>
      <c r="AB17" s="284" t="s">
        <v>1899</v>
      </c>
      <c r="AC17" s="284" t="s">
        <v>1900</v>
      </c>
      <c r="AD17" s="284" t="s">
        <v>33789</v>
      </c>
      <c r="AE17" s="284" t="s">
        <v>1901</v>
      </c>
    </row>
    <row r="18" spans="1:31" s="285" customFormat="1">
      <c r="A18" s="286" t="s">
        <v>1902</v>
      </c>
      <c r="B18" s="281" t="s">
        <v>1903</v>
      </c>
      <c r="C18" s="281">
        <v>30410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458</v>
      </c>
      <c r="I18" s="281">
        <v>460</v>
      </c>
      <c r="J18" s="281">
        <v>1420</v>
      </c>
      <c r="K18" s="281" t="s">
        <v>176</v>
      </c>
      <c r="L18" s="281" t="s">
        <v>1813</v>
      </c>
      <c r="M18" s="281" t="s">
        <v>1814</v>
      </c>
      <c r="N18" s="282" t="s">
        <v>31600</v>
      </c>
      <c r="O18" s="282" t="s">
        <v>1890</v>
      </c>
      <c r="P18" s="282" t="s">
        <v>40</v>
      </c>
      <c r="Q18" s="282" t="s">
        <v>1891</v>
      </c>
      <c r="R18" s="282">
        <v>5</v>
      </c>
      <c r="S18" s="282" t="s">
        <v>1892</v>
      </c>
      <c r="T18" s="282" t="s">
        <v>1904</v>
      </c>
      <c r="U18" s="282" t="s">
        <v>1905</v>
      </c>
      <c r="V18" s="282" t="s">
        <v>1906</v>
      </c>
      <c r="W18" s="282" t="s">
        <v>1907</v>
      </c>
      <c r="X18" s="283" t="s">
        <v>47</v>
      </c>
      <c r="Y18" s="283" t="s">
        <v>1908</v>
      </c>
      <c r="Z18" s="283" t="s">
        <v>33790</v>
      </c>
      <c r="AA18" s="283" t="s">
        <v>1909</v>
      </c>
      <c r="AB18" s="284" t="s">
        <v>1899</v>
      </c>
      <c r="AC18" s="284" t="s">
        <v>1900</v>
      </c>
      <c r="AD18" s="284" t="s">
        <v>33789</v>
      </c>
      <c r="AE18" s="284" t="s">
        <v>1901</v>
      </c>
    </row>
    <row r="19" spans="1:31" s="285" customFormat="1">
      <c r="A19" s="286" t="s">
        <v>1918</v>
      </c>
      <c r="B19" s="281" t="s">
        <v>1919</v>
      </c>
      <c r="C19" s="281">
        <v>6327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398</v>
      </c>
      <c r="I19" s="281">
        <v>390</v>
      </c>
      <c r="J19" s="281">
        <v>1104</v>
      </c>
      <c r="K19" s="281" t="s">
        <v>176</v>
      </c>
      <c r="L19" s="281" t="s">
        <v>289</v>
      </c>
      <c r="M19" s="281" t="s">
        <v>290</v>
      </c>
      <c r="N19" s="282" t="s">
        <v>31600</v>
      </c>
      <c r="O19" s="282" t="s">
        <v>1920</v>
      </c>
      <c r="P19" s="282" t="s">
        <v>40</v>
      </c>
      <c r="Q19" s="282" t="s">
        <v>1921</v>
      </c>
      <c r="R19" s="282">
        <v>6</v>
      </c>
      <c r="S19" s="282" t="s">
        <v>1922</v>
      </c>
      <c r="T19" s="282" t="s">
        <v>1923</v>
      </c>
      <c r="U19" s="282" t="s">
        <v>1924</v>
      </c>
      <c r="V19" s="282" t="s">
        <v>1925</v>
      </c>
      <c r="W19" s="282" t="s">
        <v>1926</v>
      </c>
      <c r="X19" s="283" t="s">
        <v>47</v>
      </c>
      <c r="Y19" s="283" t="s">
        <v>1927</v>
      </c>
      <c r="Z19" s="283" t="s">
        <v>33791</v>
      </c>
      <c r="AA19" s="283" t="s">
        <v>1928</v>
      </c>
      <c r="AB19" s="284" t="s">
        <v>1929</v>
      </c>
      <c r="AC19" s="284" t="s">
        <v>1930</v>
      </c>
      <c r="AD19" s="284" t="s">
        <v>33792</v>
      </c>
      <c r="AE19" s="284" t="s">
        <v>1931</v>
      </c>
    </row>
    <row r="20" spans="1:31" s="285" customFormat="1">
      <c r="A20" s="286" t="s">
        <v>1932</v>
      </c>
      <c r="B20" s="281" t="s">
        <v>1933</v>
      </c>
      <c r="C20" s="281">
        <v>29902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69</v>
      </c>
      <c r="I20" s="281">
        <v>72</v>
      </c>
      <c r="J20" s="281">
        <v>857</v>
      </c>
      <c r="K20" s="281" t="s">
        <v>176</v>
      </c>
      <c r="L20" s="281" t="s">
        <v>289</v>
      </c>
      <c r="M20" s="281" t="s">
        <v>290</v>
      </c>
      <c r="N20" s="282" t="s">
        <v>31600</v>
      </c>
      <c r="O20" s="282" t="s">
        <v>1862</v>
      </c>
      <c r="P20" s="282" t="s">
        <v>40</v>
      </c>
      <c r="Q20" s="282" t="s">
        <v>1863</v>
      </c>
      <c r="R20" s="282">
        <v>7</v>
      </c>
      <c r="S20" s="282" t="s">
        <v>1864</v>
      </c>
      <c r="T20" s="282" t="s">
        <v>1934</v>
      </c>
      <c r="U20" s="282" t="s">
        <v>1935</v>
      </c>
      <c r="V20" s="282" t="s">
        <v>1936</v>
      </c>
      <c r="W20" s="282" t="s">
        <v>1937</v>
      </c>
      <c r="X20" s="283" t="s">
        <v>47</v>
      </c>
      <c r="Y20" s="283" t="s">
        <v>1938</v>
      </c>
      <c r="Z20" s="283" t="s">
        <v>1935</v>
      </c>
      <c r="AA20" s="283" t="s">
        <v>1936</v>
      </c>
      <c r="AB20" s="284" t="s">
        <v>1871</v>
      </c>
      <c r="AC20" s="284" t="s">
        <v>1872</v>
      </c>
      <c r="AD20" s="284" t="s">
        <v>33787</v>
      </c>
      <c r="AE20" s="284" t="s">
        <v>1873</v>
      </c>
    </row>
    <row r="21" spans="1:31" s="285" customFormat="1">
      <c r="A21" s="286" t="s">
        <v>1946</v>
      </c>
      <c r="B21" s="281" t="s">
        <v>1947</v>
      </c>
      <c r="C21" s="281">
        <v>23922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251</v>
      </c>
      <c r="I21" s="281">
        <v>237</v>
      </c>
      <c r="J21" s="281">
        <v>914</v>
      </c>
      <c r="K21" s="281" t="s">
        <v>176</v>
      </c>
      <c r="L21" s="281" t="s">
        <v>289</v>
      </c>
      <c r="M21" s="281" t="s">
        <v>290</v>
      </c>
      <c r="N21" s="282" t="s">
        <v>31600</v>
      </c>
      <c r="O21" s="282" t="s">
        <v>1948</v>
      </c>
      <c r="P21" s="282" t="s">
        <v>40</v>
      </c>
      <c r="Q21" s="282" t="s">
        <v>1949</v>
      </c>
      <c r="R21" s="282">
        <v>4</v>
      </c>
      <c r="S21" s="282" t="s">
        <v>1950</v>
      </c>
      <c r="T21" s="282" t="s">
        <v>1951</v>
      </c>
      <c r="U21" s="282" t="s">
        <v>1952</v>
      </c>
      <c r="V21" s="282" t="s">
        <v>1953</v>
      </c>
      <c r="W21" s="282" t="s">
        <v>1954</v>
      </c>
      <c r="X21" s="283" t="s">
        <v>11</v>
      </c>
      <c r="Y21" s="283" t="s">
        <v>1955</v>
      </c>
      <c r="Z21" s="283" t="s">
        <v>33793</v>
      </c>
      <c r="AA21" s="283" t="s">
        <v>1956</v>
      </c>
      <c r="AB21" s="284" t="s">
        <v>1957</v>
      </c>
      <c r="AC21" s="284" t="s">
        <v>1958</v>
      </c>
      <c r="AD21" s="284" t="s">
        <v>33794</v>
      </c>
      <c r="AE21" s="284" t="s">
        <v>1959</v>
      </c>
    </row>
    <row r="22" spans="1:31" s="285" customFormat="1">
      <c r="A22" s="286" t="s">
        <v>1890</v>
      </c>
      <c r="B22" s="281" t="s">
        <v>1960</v>
      </c>
      <c r="C22" s="281">
        <v>22813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853</v>
      </c>
      <c r="I22" s="281">
        <v>850</v>
      </c>
      <c r="J22" s="281">
        <v>2789</v>
      </c>
      <c r="K22" s="281" t="s">
        <v>176</v>
      </c>
      <c r="L22" s="281" t="s">
        <v>1813</v>
      </c>
      <c r="M22" s="281" t="s">
        <v>1814</v>
      </c>
      <c r="N22" s="282" t="s">
        <v>31600</v>
      </c>
      <c r="O22" s="282" t="s">
        <v>1890</v>
      </c>
      <c r="P22" s="282" t="s">
        <v>20</v>
      </c>
      <c r="Q22" s="282" t="s">
        <v>1891</v>
      </c>
      <c r="R22" s="282">
        <v>5</v>
      </c>
      <c r="S22" s="282" t="s">
        <v>1892</v>
      </c>
      <c r="T22" s="282" t="s">
        <v>1961</v>
      </c>
      <c r="U22" s="282" t="s">
        <v>1962</v>
      </c>
      <c r="V22" s="282" t="s">
        <v>1963</v>
      </c>
      <c r="W22" s="282" t="s">
        <v>1964</v>
      </c>
      <c r="X22" s="283" t="s">
        <v>47</v>
      </c>
      <c r="Y22" s="283" t="s">
        <v>1965</v>
      </c>
      <c r="Z22" s="283" t="s">
        <v>33789</v>
      </c>
      <c r="AA22" s="283" t="s">
        <v>1966</v>
      </c>
      <c r="AB22" s="284" t="s">
        <v>1899</v>
      </c>
      <c r="AC22" s="284" t="s">
        <v>1900</v>
      </c>
      <c r="AD22" s="284" t="s">
        <v>33789</v>
      </c>
      <c r="AE22" s="284" t="s">
        <v>1901</v>
      </c>
    </row>
    <row r="23" spans="1:31" s="285" customFormat="1">
      <c r="A23" s="286" t="s">
        <v>1980</v>
      </c>
      <c r="B23" s="281" t="s">
        <v>1981</v>
      </c>
      <c r="C23" s="281">
        <v>26417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316</v>
      </c>
      <c r="I23" s="281">
        <v>301</v>
      </c>
      <c r="J23" s="281">
        <v>3520</v>
      </c>
      <c r="K23" s="281" t="s">
        <v>176</v>
      </c>
      <c r="L23" s="281" t="s">
        <v>289</v>
      </c>
      <c r="M23" s="281" t="s">
        <v>290</v>
      </c>
      <c r="N23" s="282" t="s">
        <v>31600</v>
      </c>
      <c r="O23" s="282" t="s">
        <v>1862</v>
      </c>
      <c r="P23" s="282" t="s">
        <v>40</v>
      </c>
      <c r="Q23" s="282" t="s">
        <v>1863</v>
      </c>
      <c r="R23" s="282">
        <v>7</v>
      </c>
      <c r="S23" s="282" t="s">
        <v>1864</v>
      </c>
      <c r="T23" s="282" t="s">
        <v>1982</v>
      </c>
      <c r="U23" s="282" t="s">
        <v>1983</v>
      </c>
      <c r="V23" s="282" t="s">
        <v>1984</v>
      </c>
      <c r="W23" s="282" t="s">
        <v>1985</v>
      </c>
      <c r="X23" s="283" t="s">
        <v>47</v>
      </c>
      <c r="Y23" s="283" t="s">
        <v>1986</v>
      </c>
      <c r="Z23" s="283" t="s">
        <v>1983</v>
      </c>
      <c r="AA23" s="283" t="s">
        <v>1987</v>
      </c>
      <c r="AB23" s="284" t="s">
        <v>1871</v>
      </c>
      <c r="AC23" s="284" t="s">
        <v>1872</v>
      </c>
      <c r="AD23" s="284" t="s">
        <v>33787</v>
      </c>
      <c r="AE23" s="284" t="s">
        <v>1873</v>
      </c>
    </row>
    <row r="24" spans="1:31" s="285" customFormat="1">
      <c r="A24" s="286" t="s">
        <v>1988</v>
      </c>
      <c r="B24" s="281" t="s">
        <v>1989</v>
      </c>
      <c r="C24" s="281">
        <v>24129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670</v>
      </c>
      <c r="I24" s="281">
        <v>636</v>
      </c>
      <c r="J24" s="281">
        <v>2049</v>
      </c>
      <c r="K24" s="281" t="s">
        <v>176</v>
      </c>
      <c r="L24" s="281" t="s">
        <v>289</v>
      </c>
      <c r="M24" s="281" t="s">
        <v>290</v>
      </c>
      <c r="N24" s="282" t="s">
        <v>31600</v>
      </c>
      <c r="O24" s="282" t="s">
        <v>1990</v>
      </c>
      <c r="P24" s="282" t="s">
        <v>40</v>
      </c>
      <c r="Q24" s="282" t="s">
        <v>1991</v>
      </c>
      <c r="R24" s="282">
        <v>4</v>
      </c>
      <c r="S24" s="282" t="s">
        <v>1992</v>
      </c>
      <c r="T24" s="282" t="s">
        <v>1993</v>
      </c>
      <c r="U24" s="282" t="s">
        <v>1994</v>
      </c>
      <c r="V24" s="282" t="s">
        <v>1995</v>
      </c>
      <c r="W24" s="282" t="s">
        <v>1996</v>
      </c>
      <c r="X24" s="283" t="s">
        <v>47</v>
      </c>
      <c r="Y24" s="283" t="s">
        <v>1997</v>
      </c>
      <c r="Z24" s="283" t="s">
        <v>33795</v>
      </c>
      <c r="AA24" s="283" t="s">
        <v>1995</v>
      </c>
      <c r="AB24" s="284" t="s">
        <v>1998</v>
      </c>
      <c r="AC24" s="284" t="s">
        <v>1999</v>
      </c>
      <c r="AD24" s="284">
        <v>89354205</v>
      </c>
      <c r="AE24" s="284" t="s">
        <v>2000</v>
      </c>
    </row>
    <row r="25" spans="1:31" s="285" customFormat="1">
      <c r="A25" s="286" t="s">
        <v>2101</v>
      </c>
      <c r="B25" s="281" t="s">
        <v>2102</v>
      </c>
      <c r="C25" s="281">
        <v>25308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706</v>
      </c>
      <c r="I25" s="281">
        <v>712</v>
      </c>
      <c r="J25" s="281">
        <v>3620</v>
      </c>
      <c r="K25" s="281" t="s">
        <v>176</v>
      </c>
      <c r="L25" s="281" t="s">
        <v>800</v>
      </c>
      <c r="M25" s="281" t="s">
        <v>801</v>
      </c>
      <c r="N25" s="282" t="s">
        <v>31600</v>
      </c>
      <c r="O25" s="282" t="s">
        <v>1375</v>
      </c>
      <c r="P25" s="282" t="s">
        <v>40</v>
      </c>
      <c r="Q25" s="282" t="s">
        <v>1376</v>
      </c>
      <c r="R25" s="282">
        <v>5</v>
      </c>
      <c r="S25" s="282" t="s">
        <v>1377</v>
      </c>
      <c r="T25" s="282" t="s">
        <v>2103</v>
      </c>
      <c r="U25" s="282" t="s">
        <v>2104</v>
      </c>
      <c r="V25" s="282" t="s">
        <v>2105</v>
      </c>
      <c r="W25" s="282" t="s">
        <v>2106</v>
      </c>
      <c r="X25" s="283" t="s">
        <v>47</v>
      </c>
      <c r="Y25" s="283" t="s">
        <v>2107</v>
      </c>
      <c r="Z25" s="283" t="s">
        <v>33796</v>
      </c>
      <c r="AA25" s="283" t="s">
        <v>2108</v>
      </c>
      <c r="AB25" s="284" t="s">
        <v>1383</v>
      </c>
      <c r="AC25" s="284" t="s">
        <v>1384</v>
      </c>
      <c r="AD25" s="284" t="s">
        <v>1385</v>
      </c>
      <c r="AE25" s="284" t="s">
        <v>1386</v>
      </c>
    </row>
    <row r="26" spans="1:31" s="285" customFormat="1">
      <c r="A26" s="286" t="s">
        <v>2109</v>
      </c>
      <c r="B26" s="281" t="s">
        <v>2110</v>
      </c>
      <c r="C26" s="281">
        <v>34421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893</v>
      </c>
      <c r="I26" s="281">
        <v>915</v>
      </c>
      <c r="J26" s="281">
        <v>2139</v>
      </c>
      <c r="K26" s="281" t="s">
        <v>176</v>
      </c>
      <c r="L26" s="281" t="s">
        <v>2111</v>
      </c>
      <c r="M26" s="281" t="s">
        <v>2112</v>
      </c>
      <c r="N26" s="282" t="s">
        <v>31600</v>
      </c>
      <c r="O26" s="282" t="s">
        <v>2113</v>
      </c>
      <c r="P26" s="282" t="s">
        <v>40</v>
      </c>
      <c r="Q26" s="282" t="s">
        <v>2114</v>
      </c>
      <c r="R26" s="282">
        <v>4</v>
      </c>
      <c r="S26" s="282" t="s">
        <v>2115</v>
      </c>
      <c r="T26" s="282" t="s">
        <v>2116</v>
      </c>
      <c r="U26" s="282" t="s">
        <v>2117</v>
      </c>
      <c r="V26" s="282" t="s">
        <v>2118</v>
      </c>
      <c r="W26" s="282" t="s">
        <v>2119</v>
      </c>
      <c r="X26" s="283" t="s">
        <v>47</v>
      </c>
      <c r="Y26" s="283" t="s">
        <v>2120</v>
      </c>
      <c r="Z26" s="283" t="s">
        <v>2117</v>
      </c>
      <c r="AA26" s="283" t="s">
        <v>2121</v>
      </c>
      <c r="AB26" s="284" t="s">
        <v>2122</v>
      </c>
      <c r="AC26" s="284" t="s">
        <v>2123</v>
      </c>
      <c r="AD26" s="284" t="s">
        <v>2124</v>
      </c>
      <c r="AE26" s="284" t="s">
        <v>2125</v>
      </c>
    </row>
    <row r="27" spans="1:31" s="285" customFormat="1">
      <c r="A27" s="286" t="s">
        <v>2126</v>
      </c>
      <c r="B27" s="281" t="s">
        <v>2127</v>
      </c>
      <c r="C27" s="281">
        <v>5838</v>
      </c>
      <c r="D27" s="281" t="s">
        <v>2</v>
      </c>
      <c r="E27" s="281" t="s">
        <v>3</v>
      </c>
      <c r="F27" s="281" t="s">
        <v>3</v>
      </c>
      <c r="G27" s="281" t="s">
        <v>429</v>
      </c>
      <c r="H27" s="281">
        <v>9568</v>
      </c>
      <c r="I27" s="281">
        <v>9633</v>
      </c>
      <c r="J27" s="281">
        <v>4988</v>
      </c>
      <c r="K27" s="281" t="s">
        <v>176</v>
      </c>
      <c r="L27" s="281" t="s">
        <v>2128</v>
      </c>
      <c r="M27" s="281" t="s">
        <v>2112</v>
      </c>
      <c r="N27" s="282" t="s">
        <v>31600</v>
      </c>
      <c r="O27" s="282" t="s">
        <v>2126</v>
      </c>
      <c r="P27" s="282" t="s">
        <v>20</v>
      </c>
      <c r="Q27" s="282" t="s">
        <v>2129</v>
      </c>
      <c r="R27" s="282">
        <v>2</v>
      </c>
      <c r="S27" s="282" t="s">
        <v>2130</v>
      </c>
      <c r="T27" s="282" t="s">
        <v>2131</v>
      </c>
      <c r="U27" s="282" t="s">
        <v>2132</v>
      </c>
      <c r="V27" s="282" t="s">
        <v>2133</v>
      </c>
      <c r="W27" s="282" t="s">
        <v>2134</v>
      </c>
      <c r="X27" s="283" t="s">
        <v>47</v>
      </c>
      <c r="Y27" s="283" t="s">
        <v>2135</v>
      </c>
      <c r="Z27" s="283" t="s">
        <v>33797</v>
      </c>
      <c r="AA27" s="283" t="s">
        <v>2136</v>
      </c>
      <c r="AB27" s="284" t="s">
        <v>2137</v>
      </c>
      <c r="AC27" s="284" t="s">
        <v>2131</v>
      </c>
      <c r="AD27" s="284" t="s">
        <v>33798</v>
      </c>
      <c r="AE27" s="284" t="s">
        <v>2138</v>
      </c>
    </row>
    <row r="28" spans="1:31" s="285" customFormat="1" ht="30">
      <c r="A28" s="286" t="s">
        <v>2168</v>
      </c>
      <c r="B28" s="281" t="s">
        <v>2169</v>
      </c>
      <c r="C28" s="281">
        <v>3072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245</v>
      </c>
      <c r="I28" s="281">
        <v>251</v>
      </c>
      <c r="J28" s="281">
        <v>1320</v>
      </c>
      <c r="K28" s="281" t="s">
        <v>176</v>
      </c>
      <c r="L28" s="281" t="s">
        <v>800</v>
      </c>
      <c r="M28" s="281" t="s">
        <v>801</v>
      </c>
      <c r="N28" s="282" t="s">
        <v>31600</v>
      </c>
      <c r="O28" s="282" t="s">
        <v>2170</v>
      </c>
      <c r="P28" s="282" t="s">
        <v>40</v>
      </c>
      <c r="Q28" s="282" t="s">
        <v>2171</v>
      </c>
      <c r="R28" s="282">
        <v>8</v>
      </c>
      <c r="S28" s="282" t="s">
        <v>2172</v>
      </c>
      <c r="T28" s="282" t="s">
        <v>2173</v>
      </c>
      <c r="U28" s="282" t="s">
        <v>2174</v>
      </c>
      <c r="V28" s="282" t="s">
        <v>2175</v>
      </c>
      <c r="W28" s="282" t="s">
        <v>2176</v>
      </c>
      <c r="X28" s="283" t="s">
        <v>47</v>
      </c>
      <c r="Y28" s="283" t="s">
        <v>2177</v>
      </c>
      <c r="Z28" s="283" t="s">
        <v>33799</v>
      </c>
      <c r="AA28" s="283" t="s">
        <v>2178</v>
      </c>
      <c r="AB28" s="284" t="s">
        <v>2179</v>
      </c>
      <c r="AC28" s="284" t="s">
        <v>2180</v>
      </c>
      <c r="AD28" s="284" t="s">
        <v>33800</v>
      </c>
      <c r="AE28" s="284" t="s">
        <v>2181</v>
      </c>
    </row>
    <row r="29" spans="1:31" s="285" customFormat="1" ht="30">
      <c r="A29" s="286" t="s">
        <v>2182</v>
      </c>
      <c r="B29" s="281" t="s">
        <v>2183</v>
      </c>
      <c r="C29" s="281">
        <v>12238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1065</v>
      </c>
      <c r="I29" s="281">
        <v>1048</v>
      </c>
      <c r="J29" s="281">
        <v>1858</v>
      </c>
      <c r="K29" s="281" t="s">
        <v>176</v>
      </c>
      <c r="L29" s="281" t="s">
        <v>177</v>
      </c>
      <c r="M29" s="281" t="s">
        <v>178</v>
      </c>
      <c r="N29" s="282" t="s">
        <v>31600</v>
      </c>
      <c r="O29" s="282" t="s">
        <v>2184</v>
      </c>
      <c r="P29" s="282" t="s">
        <v>40</v>
      </c>
      <c r="Q29" s="282" t="s">
        <v>2185</v>
      </c>
      <c r="R29" s="282">
        <v>4</v>
      </c>
      <c r="S29" s="282" t="s">
        <v>2186</v>
      </c>
      <c r="T29" s="282" t="s">
        <v>2187</v>
      </c>
      <c r="U29" s="282" t="s">
        <v>2188</v>
      </c>
      <c r="V29" s="282" t="s">
        <v>2189</v>
      </c>
      <c r="W29" s="282" t="s">
        <v>2190</v>
      </c>
      <c r="X29" s="283" t="s">
        <v>47</v>
      </c>
      <c r="Y29" s="283" t="s">
        <v>2191</v>
      </c>
      <c r="Z29" s="283" t="s">
        <v>33801</v>
      </c>
      <c r="AA29" s="283" t="s">
        <v>2189</v>
      </c>
      <c r="AB29" s="284" t="s">
        <v>2192</v>
      </c>
      <c r="AC29" s="284" t="s">
        <v>2193</v>
      </c>
      <c r="AD29" s="284" t="s">
        <v>33802</v>
      </c>
      <c r="AE29" s="284" t="s">
        <v>2194</v>
      </c>
    </row>
    <row r="30" spans="1:31" s="285" customFormat="1">
      <c r="A30" s="286" t="s">
        <v>2113</v>
      </c>
      <c r="B30" s="281" t="s">
        <v>2218</v>
      </c>
      <c r="C30" s="281">
        <v>29461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1345</v>
      </c>
      <c r="I30" s="281">
        <v>1350</v>
      </c>
      <c r="J30" s="281">
        <v>2192</v>
      </c>
      <c r="K30" s="281" t="s">
        <v>176</v>
      </c>
      <c r="L30" s="281" t="s">
        <v>2111</v>
      </c>
      <c r="M30" s="281" t="s">
        <v>2112</v>
      </c>
      <c r="N30" s="282" t="s">
        <v>31600</v>
      </c>
      <c r="O30" s="282" t="s">
        <v>2113</v>
      </c>
      <c r="P30" s="282" t="s">
        <v>20</v>
      </c>
      <c r="Q30" s="282" t="s">
        <v>2114</v>
      </c>
      <c r="R30" s="282">
        <v>4</v>
      </c>
      <c r="S30" s="282" t="s">
        <v>2115</v>
      </c>
      <c r="T30" s="282" t="s">
        <v>2123</v>
      </c>
      <c r="U30" s="282" t="s">
        <v>2124</v>
      </c>
      <c r="V30" s="282" t="s">
        <v>2125</v>
      </c>
      <c r="W30" s="282" t="s">
        <v>2219</v>
      </c>
      <c r="X30" s="283" t="s">
        <v>47</v>
      </c>
      <c r="Y30" s="283" t="s">
        <v>2220</v>
      </c>
      <c r="Z30" s="283" t="s">
        <v>33803</v>
      </c>
      <c r="AA30" s="283" t="s">
        <v>2221</v>
      </c>
      <c r="AB30" s="284" t="s">
        <v>2122</v>
      </c>
      <c r="AC30" s="284" t="s">
        <v>2123</v>
      </c>
      <c r="AD30" s="284" t="s">
        <v>33803</v>
      </c>
      <c r="AE30" s="284" t="s">
        <v>2125</v>
      </c>
    </row>
    <row r="31" spans="1:31" s="285" customFormat="1">
      <c r="A31" s="286" t="s">
        <v>2233</v>
      </c>
      <c r="B31" s="281" t="s">
        <v>2234</v>
      </c>
      <c r="C31" s="281">
        <v>21175</v>
      </c>
      <c r="D31" s="281" t="s">
        <v>2</v>
      </c>
      <c r="E31" s="281" t="s">
        <v>3</v>
      </c>
      <c r="F31" s="281" t="s">
        <v>3</v>
      </c>
      <c r="G31" s="281" t="s">
        <v>429</v>
      </c>
      <c r="H31" s="281">
        <v>13903</v>
      </c>
      <c r="I31" s="281">
        <v>13888</v>
      </c>
      <c r="J31" s="281">
        <v>4645</v>
      </c>
      <c r="K31" s="281" t="s">
        <v>176</v>
      </c>
      <c r="L31" s="281" t="s">
        <v>2235</v>
      </c>
      <c r="M31" s="281" t="s">
        <v>801</v>
      </c>
      <c r="N31" s="282" t="s">
        <v>31600</v>
      </c>
      <c r="O31" s="282" t="s">
        <v>2233</v>
      </c>
      <c r="P31" s="282" t="s">
        <v>20</v>
      </c>
      <c r="Q31" s="282" t="s">
        <v>2236</v>
      </c>
      <c r="R31" s="282">
        <v>5</v>
      </c>
      <c r="S31" s="282" t="s">
        <v>2237</v>
      </c>
      <c r="T31" s="282" t="s">
        <v>2238</v>
      </c>
      <c r="U31" s="282" t="s">
        <v>2239</v>
      </c>
      <c r="V31" s="282" t="s">
        <v>2240</v>
      </c>
      <c r="W31" s="282" t="s">
        <v>2241</v>
      </c>
      <c r="X31" s="283" t="s">
        <v>47</v>
      </c>
      <c r="Y31" s="283" t="s">
        <v>2242</v>
      </c>
      <c r="Z31" s="283" t="s">
        <v>33804</v>
      </c>
      <c r="AA31" s="283" t="s">
        <v>2243</v>
      </c>
      <c r="AB31" s="284" t="s">
        <v>2244</v>
      </c>
      <c r="AC31" s="284" t="s">
        <v>2238</v>
      </c>
      <c r="AD31" s="284" t="s">
        <v>33805</v>
      </c>
      <c r="AE31" s="284" t="s">
        <v>2240</v>
      </c>
    </row>
    <row r="32" spans="1:31" s="285" customFormat="1" ht="30">
      <c r="A32" s="286" t="s">
        <v>2245</v>
      </c>
      <c r="B32" s="281" t="s">
        <v>2246</v>
      </c>
      <c r="C32" s="281">
        <v>2219</v>
      </c>
      <c r="D32" s="281" t="s">
        <v>2</v>
      </c>
      <c r="E32" s="281" t="s">
        <v>3</v>
      </c>
      <c r="F32" s="281" t="s">
        <v>3</v>
      </c>
      <c r="G32" s="281" t="s">
        <v>3</v>
      </c>
      <c r="H32" s="281">
        <v>4484</v>
      </c>
      <c r="I32" s="281">
        <v>4457</v>
      </c>
      <c r="J32" s="281">
        <v>925</v>
      </c>
      <c r="K32" s="281" t="s">
        <v>176</v>
      </c>
      <c r="L32" s="281" t="s">
        <v>2111</v>
      </c>
      <c r="M32" s="281" t="s">
        <v>2112</v>
      </c>
      <c r="N32" s="282" t="s">
        <v>31600</v>
      </c>
      <c r="O32" s="282" t="s">
        <v>2245</v>
      </c>
      <c r="P32" s="282" t="s">
        <v>20</v>
      </c>
      <c r="Q32" s="282" t="s">
        <v>2247</v>
      </c>
      <c r="R32" s="282">
        <v>2</v>
      </c>
      <c r="S32" s="282" t="s">
        <v>2248</v>
      </c>
      <c r="T32" s="282" t="s">
        <v>2249</v>
      </c>
      <c r="U32" s="282" t="s">
        <v>2250</v>
      </c>
      <c r="V32" s="282" t="s">
        <v>2251</v>
      </c>
      <c r="W32" s="282" t="s">
        <v>2252</v>
      </c>
      <c r="X32" s="283" t="s">
        <v>47</v>
      </c>
      <c r="Y32" s="283" t="s">
        <v>2253</v>
      </c>
      <c r="Z32" s="283" t="s">
        <v>33806</v>
      </c>
      <c r="AA32" s="283" t="s">
        <v>2254</v>
      </c>
      <c r="AB32" s="284" t="s">
        <v>2255</v>
      </c>
      <c r="AC32" s="284" t="s">
        <v>2249</v>
      </c>
      <c r="AD32" s="284" t="s">
        <v>33807</v>
      </c>
      <c r="AE32" s="284" t="s">
        <v>2256</v>
      </c>
    </row>
    <row r="33" spans="1:31" s="285" customFormat="1" ht="30">
      <c r="A33" s="286" t="s">
        <v>2271</v>
      </c>
      <c r="B33" s="281" t="s">
        <v>2272</v>
      </c>
      <c r="C33" s="281">
        <v>3638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139</v>
      </c>
      <c r="I33" s="281">
        <v>133</v>
      </c>
      <c r="J33" s="281">
        <v>1173</v>
      </c>
      <c r="K33" s="281" t="s">
        <v>176</v>
      </c>
      <c r="L33" s="281" t="s">
        <v>177</v>
      </c>
      <c r="M33" s="281" t="s">
        <v>178</v>
      </c>
      <c r="N33" s="282" t="s">
        <v>31600</v>
      </c>
      <c r="O33" s="282" t="s">
        <v>2273</v>
      </c>
      <c r="P33" s="282" t="s">
        <v>40</v>
      </c>
      <c r="Q33" s="282" t="s">
        <v>2274</v>
      </c>
      <c r="R33" s="282">
        <v>9</v>
      </c>
      <c r="S33" s="282" t="s">
        <v>2275</v>
      </c>
      <c r="T33" s="282" t="s">
        <v>2276</v>
      </c>
      <c r="U33" s="282" t="s">
        <v>2277</v>
      </c>
      <c r="V33" s="282" t="s">
        <v>2278</v>
      </c>
      <c r="W33" s="282" t="s">
        <v>2279</v>
      </c>
      <c r="X33" s="283" t="s">
        <v>47</v>
      </c>
      <c r="Y33" s="283" t="s">
        <v>2280</v>
      </c>
      <c r="Z33" s="283" t="s">
        <v>33808</v>
      </c>
      <c r="AA33" s="283" t="s">
        <v>2281</v>
      </c>
      <c r="AB33" s="284" t="s">
        <v>2282</v>
      </c>
      <c r="AC33" s="284" t="s">
        <v>2283</v>
      </c>
      <c r="AD33" s="284" t="s">
        <v>33809</v>
      </c>
      <c r="AE33" s="284" t="s">
        <v>2284</v>
      </c>
    </row>
    <row r="34" spans="1:31" s="285" customFormat="1">
      <c r="A34" s="286" t="s">
        <v>2285</v>
      </c>
      <c r="B34" s="281" t="s">
        <v>2286</v>
      </c>
      <c r="C34" s="281">
        <v>5148</v>
      </c>
      <c r="D34" s="281" t="s">
        <v>2</v>
      </c>
      <c r="E34" s="281" t="s">
        <v>3</v>
      </c>
      <c r="F34" s="281" t="s">
        <v>3</v>
      </c>
      <c r="G34" s="281" t="s">
        <v>3</v>
      </c>
      <c r="H34" s="281">
        <v>2618</v>
      </c>
      <c r="I34" s="281">
        <v>2633</v>
      </c>
      <c r="J34" s="281">
        <v>4418</v>
      </c>
      <c r="K34" s="281" t="s">
        <v>176</v>
      </c>
      <c r="L34" s="281" t="s">
        <v>2111</v>
      </c>
      <c r="M34" s="281" t="s">
        <v>2112</v>
      </c>
      <c r="N34" s="282" t="s">
        <v>31599</v>
      </c>
      <c r="O34" s="282" t="s">
        <v>3</v>
      </c>
      <c r="P34" s="282" t="s">
        <v>7</v>
      </c>
      <c r="Q34" s="282" t="s">
        <v>3</v>
      </c>
      <c r="R34" s="282" t="s">
        <v>3</v>
      </c>
      <c r="S34" s="282" t="s">
        <v>3</v>
      </c>
      <c r="T34" s="282" t="s">
        <v>2287</v>
      </c>
      <c r="U34" s="282" t="s">
        <v>3</v>
      </c>
      <c r="V34" s="282" t="s">
        <v>2288</v>
      </c>
      <c r="W34" s="282" t="s">
        <v>2289</v>
      </c>
      <c r="X34" s="283" t="s">
        <v>47</v>
      </c>
      <c r="Y34" s="283" t="s">
        <v>2290</v>
      </c>
      <c r="Z34" s="283" t="s">
        <v>33810</v>
      </c>
      <c r="AA34" s="283" t="s">
        <v>2291</v>
      </c>
      <c r="AB34" s="284" t="s">
        <v>2292</v>
      </c>
      <c r="AC34" s="284" t="s">
        <v>2287</v>
      </c>
      <c r="AD34" s="284" t="s">
        <v>33811</v>
      </c>
      <c r="AE34" s="284" t="s">
        <v>2293</v>
      </c>
    </row>
    <row r="35" spans="1:31" s="285" customFormat="1" ht="30">
      <c r="A35" s="286" t="s">
        <v>2343</v>
      </c>
      <c r="B35" s="281" t="s">
        <v>2344</v>
      </c>
      <c r="C35" s="281">
        <v>33844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144</v>
      </c>
      <c r="I35" s="281">
        <v>147</v>
      </c>
      <c r="J35" s="281">
        <v>675</v>
      </c>
      <c r="K35" s="281" t="s">
        <v>176</v>
      </c>
      <c r="L35" s="281" t="s">
        <v>177</v>
      </c>
      <c r="M35" s="281" t="s">
        <v>178</v>
      </c>
      <c r="N35" s="282" t="s">
        <v>31600</v>
      </c>
      <c r="O35" s="282" t="s">
        <v>2273</v>
      </c>
      <c r="P35" s="282" t="s">
        <v>40</v>
      </c>
      <c r="Q35" s="282" t="s">
        <v>2274</v>
      </c>
      <c r="R35" s="282">
        <v>9</v>
      </c>
      <c r="S35" s="282" t="s">
        <v>2275</v>
      </c>
      <c r="T35" s="282" t="s">
        <v>2345</v>
      </c>
      <c r="U35" s="282" t="s">
        <v>2346</v>
      </c>
      <c r="V35" s="282" t="s">
        <v>2347</v>
      </c>
      <c r="W35" s="282" t="s">
        <v>2348</v>
      </c>
      <c r="X35" s="283" t="s">
        <v>47</v>
      </c>
      <c r="Y35" s="283" t="s">
        <v>2349</v>
      </c>
      <c r="Z35" s="283" t="s">
        <v>33812</v>
      </c>
      <c r="AA35" s="283" t="s">
        <v>2347</v>
      </c>
      <c r="AB35" s="284" t="s">
        <v>2282</v>
      </c>
      <c r="AC35" s="284" t="s">
        <v>2283</v>
      </c>
      <c r="AD35" s="284" t="s">
        <v>33809</v>
      </c>
      <c r="AE35" s="284" t="s">
        <v>2284</v>
      </c>
    </row>
    <row r="36" spans="1:31" s="285" customFormat="1" ht="30">
      <c r="A36" s="286" t="s">
        <v>2391</v>
      </c>
      <c r="B36" s="281" t="s">
        <v>2392</v>
      </c>
      <c r="C36" s="281">
        <v>17154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444</v>
      </c>
      <c r="I36" s="281">
        <v>447</v>
      </c>
      <c r="J36" s="281">
        <v>2505</v>
      </c>
      <c r="K36" s="281" t="s">
        <v>176</v>
      </c>
      <c r="L36" s="281" t="s">
        <v>800</v>
      </c>
      <c r="M36" s="281" t="s">
        <v>801</v>
      </c>
      <c r="N36" s="282" t="s">
        <v>31600</v>
      </c>
      <c r="O36" s="282" t="s">
        <v>2170</v>
      </c>
      <c r="P36" s="282" t="s">
        <v>40</v>
      </c>
      <c r="Q36" s="282" t="s">
        <v>2171</v>
      </c>
      <c r="R36" s="282">
        <v>8</v>
      </c>
      <c r="S36" s="282" t="s">
        <v>2172</v>
      </c>
      <c r="T36" s="282" t="s">
        <v>2393</v>
      </c>
      <c r="U36" s="282" t="s">
        <v>2394</v>
      </c>
      <c r="V36" s="282" t="s">
        <v>2395</v>
      </c>
      <c r="W36" s="282" t="s">
        <v>2396</v>
      </c>
      <c r="X36" s="283" t="s">
        <v>47</v>
      </c>
      <c r="Y36" s="283" t="s">
        <v>2397</v>
      </c>
      <c r="Z36" s="283" t="s">
        <v>33813</v>
      </c>
      <c r="AA36" s="283" t="s">
        <v>2398</v>
      </c>
      <c r="AB36" s="284" t="s">
        <v>2179</v>
      </c>
      <c r="AC36" s="284" t="s">
        <v>2180</v>
      </c>
      <c r="AD36" s="284" t="s">
        <v>33800</v>
      </c>
      <c r="AE36" s="284" t="s">
        <v>2181</v>
      </c>
    </row>
    <row r="37" spans="1:31" s="285" customFormat="1">
      <c r="A37" s="286" t="s">
        <v>2399</v>
      </c>
      <c r="B37" s="281" t="s">
        <v>2400</v>
      </c>
      <c r="C37" s="281">
        <v>28501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622</v>
      </c>
      <c r="I37" s="281">
        <v>658</v>
      </c>
      <c r="J37" s="281">
        <v>1282</v>
      </c>
      <c r="K37" s="281" t="s">
        <v>176</v>
      </c>
      <c r="L37" s="281" t="s">
        <v>800</v>
      </c>
      <c r="M37" s="281" t="s">
        <v>801</v>
      </c>
      <c r="N37" s="282" t="s">
        <v>31600</v>
      </c>
      <c r="O37" s="282" t="s">
        <v>2233</v>
      </c>
      <c r="P37" s="282" t="s">
        <v>40</v>
      </c>
      <c r="Q37" s="282" t="s">
        <v>2236</v>
      </c>
      <c r="R37" s="282">
        <v>5</v>
      </c>
      <c r="S37" s="282" t="s">
        <v>2237</v>
      </c>
      <c r="T37" s="282" t="s">
        <v>2401</v>
      </c>
      <c r="U37" s="282" t="s">
        <v>2402</v>
      </c>
      <c r="V37" s="282" t="s">
        <v>2403</v>
      </c>
      <c r="W37" s="282" t="s">
        <v>2404</v>
      </c>
      <c r="X37" s="283" t="s">
        <v>47</v>
      </c>
      <c r="Y37" s="283" t="s">
        <v>2405</v>
      </c>
      <c r="Z37" s="283" t="s">
        <v>2402</v>
      </c>
      <c r="AA37" s="283" t="s">
        <v>2403</v>
      </c>
      <c r="AB37" s="284" t="s">
        <v>2244</v>
      </c>
      <c r="AC37" s="284" t="s">
        <v>2238</v>
      </c>
      <c r="AD37" s="284" t="s">
        <v>33814</v>
      </c>
      <c r="AE37" s="284" t="s">
        <v>2240</v>
      </c>
    </row>
    <row r="38" spans="1:31" s="285" customFormat="1">
      <c r="A38" s="286" t="s">
        <v>2406</v>
      </c>
      <c r="B38" s="281" t="s">
        <v>2407</v>
      </c>
      <c r="C38" s="281">
        <v>15565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371</v>
      </c>
      <c r="I38" s="281">
        <v>374</v>
      </c>
      <c r="J38" s="281">
        <v>1879</v>
      </c>
      <c r="K38" s="281" t="s">
        <v>176</v>
      </c>
      <c r="L38" s="281" t="s">
        <v>800</v>
      </c>
      <c r="M38" s="281" t="s">
        <v>801</v>
      </c>
      <c r="N38" s="282" t="s">
        <v>31600</v>
      </c>
      <c r="O38" s="282" t="s">
        <v>1375</v>
      </c>
      <c r="P38" s="282" t="s">
        <v>40</v>
      </c>
      <c r="Q38" s="282" t="s">
        <v>1376</v>
      </c>
      <c r="R38" s="282">
        <v>5</v>
      </c>
      <c r="S38" s="282" t="s">
        <v>1377</v>
      </c>
      <c r="T38" s="282" t="s">
        <v>2408</v>
      </c>
      <c r="U38" s="282" t="s">
        <v>2409</v>
      </c>
      <c r="V38" s="282" t="s">
        <v>2410</v>
      </c>
      <c r="W38" s="282" t="s">
        <v>2411</v>
      </c>
      <c r="X38" s="283" t="s">
        <v>47</v>
      </c>
      <c r="Y38" s="283" t="s">
        <v>2412</v>
      </c>
      <c r="Z38" s="283" t="s">
        <v>2409</v>
      </c>
      <c r="AA38" s="283" t="s">
        <v>2410</v>
      </c>
      <c r="AB38" s="284" t="s">
        <v>1383</v>
      </c>
      <c r="AC38" s="284" t="s">
        <v>1384</v>
      </c>
      <c r="AD38" s="284" t="s">
        <v>1385</v>
      </c>
      <c r="AE38" s="284" t="s">
        <v>1386</v>
      </c>
    </row>
    <row r="39" spans="1:31" s="285" customFormat="1">
      <c r="A39" s="286" t="s">
        <v>2539</v>
      </c>
      <c r="B39" s="281" t="s">
        <v>2540</v>
      </c>
      <c r="C39" s="281">
        <v>14173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692</v>
      </c>
      <c r="I39" s="281">
        <v>705</v>
      </c>
      <c r="J39" s="281">
        <v>983</v>
      </c>
      <c r="K39" s="281" t="s">
        <v>176</v>
      </c>
      <c r="L39" s="281" t="s">
        <v>2541</v>
      </c>
      <c r="M39" s="281" t="s">
        <v>2542</v>
      </c>
      <c r="N39" s="282" t="s">
        <v>31600</v>
      </c>
      <c r="O39" s="282" t="s">
        <v>2543</v>
      </c>
      <c r="P39" s="282" t="s">
        <v>40</v>
      </c>
      <c r="Q39" s="282" t="s">
        <v>2544</v>
      </c>
      <c r="R39" s="282">
        <v>3</v>
      </c>
      <c r="S39" s="282" t="s">
        <v>2545</v>
      </c>
      <c r="T39" s="282" t="s">
        <v>2546</v>
      </c>
      <c r="U39" s="282" t="s">
        <v>2547</v>
      </c>
      <c r="V39" s="282" t="s">
        <v>2548</v>
      </c>
      <c r="W39" s="282" t="s">
        <v>2549</v>
      </c>
      <c r="X39" s="283" t="s">
        <v>47</v>
      </c>
      <c r="Y39" s="283" t="s">
        <v>2550</v>
      </c>
      <c r="Z39" s="283" t="s">
        <v>33815</v>
      </c>
      <c r="AA39" s="283" t="s">
        <v>2551</v>
      </c>
      <c r="AB39" s="284" t="s">
        <v>2552</v>
      </c>
      <c r="AC39" s="284" t="s">
        <v>2553</v>
      </c>
      <c r="AD39" s="284" t="s">
        <v>33815</v>
      </c>
      <c r="AE39" s="284" t="s">
        <v>2554</v>
      </c>
    </row>
    <row r="40" spans="1:31" s="285" customFormat="1">
      <c r="A40" s="286" t="s">
        <v>2780</v>
      </c>
      <c r="B40" s="281" t="s">
        <v>2781</v>
      </c>
      <c r="C40" s="281">
        <v>15778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152</v>
      </c>
      <c r="I40" s="281">
        <v>143</v>
      </c>
      <c r="J40" s="281">
        <v>1201</v>
      </c>
      <c r="K40" s="281" t="s">
        <v>176</v>
      </c>
      <c r="L40" s="281" t="s">
        <v>2541</v>
      </c>
      <c r="M40" s="281" t="s">
        <v>2542</v>
      </c>
      <c r="N40" s="282" t="s">
        <v>31600</v>
      </c>
      <c r="O40" s="282" t="s">
        <v>2782</v>
      </c>
      <c r="P40" s="282" t="s">
        <v>40</v>
      </c>
      <c r="Q40" s="282" t="s">
        <v>2783</v>
      </c>
      <c r="R40" s="282">
        <v>4</v>
      </c>
      <c r="S40" s="282" t="s">
        <v>2784</v>
      </c>
      <c r="T40" s="282" t="s">
        <v>2785</v>
      </c>
      <c r="U40" s="282" t="s">
        <v>2786</v>
      </c>
      <c r="V40" s="282" t="s">
        <v>3</v>
      </c>
      <c r="W40" s="282" t="s">
        <v>2787</v>
      </c>
      <c r="X40" s="283" t="s">
        <v>2788</v>
      </c>
      <c r="Y40" s="283" t="s">
        <v>1609</v>
      </c>
      <c r="Z40" s="283" t="s">
        <v>33816</v>
      </c>
      <c r="AA40" s="283" t="s">
        <v>2789</v>
      </c>
      <c r="AB40" s="284" t="s">
        <v>2790</v>
      </c>
      <c r="AC40" s="284" t="s">
        <v>2791</v>
      </c>
      <c r="AD40" s="284" t="s">
        <v>33816</v>
      </c>
      <c r="AE40" s="284" t="s">
        <v>2792</v>
      </c>
    </row>
    <row r="41" spans="1:31" s="285" customFormat="1" ht="30">
      <c r="A41" s="286" t="s">
        <v>2960</v>
      </c>
      <c r="B41" s="281" t="s">
        <v>2961</v>
      </c>
      <c r="C41" s="281">
        <v>7427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439</v>
      </c>
      <c r="I41" s="281">
        <v>437</v>
      </c>
      <c r="J41" s="281">
        <v>910</v>
      </c>
      <c r="K41" s="281" t="s">
        <v>176</v>
      </c>
      <c r="L41" s="281" t="s">
        <v>2962</v>
      </c>
      <c r="M41" s="281" t="s">
        <v>2963</v>
      </c>
      <c r="N41" s="282" t="s">
        <v>31600</v>
      </c>
      <c r="O41" s="282" t="s">
        <v>2964</v>
      </c>
      <c r="P41" s="282" t="s">
        <v>40</v>
      </c>
      <c r="Q41" s="282" t="s">
        <v>2965</v>
      </c>
      <c r="R41" s="282">
        <v>11</v>
      </c>
      <c r="S41" s="282" t="s">
        <v>2966</v>
      </c>
      <c r="T41" s="282" t="s">
        <v>2967</v>
      </c>
      <c r="U41" s="282" t="s">
        <v>2968</v>
      </c>
      <c r="V41" s="282" t="s">
        <v>2969</v>
      </c>
      <c r="W41" s="282" t="s">
        <v>2970</v>
      </c>
      <c r="X41" s="283" t="s">
        <v>47</v>
      </c>
      <c r="Y41" s="283" t="s">
        <v>2971</v>
      </c>
      <c r="Z41" s="283" t="s">
        <v>2968</v>
      </c>
      <c r="AA41" s="283" t="s">
        <v>2972</v>
      </c>
      <c r="AB41" s="284" t="s">
        <v>2973</v>
      </c>
      <c r="AC41" s="284" t="s">
        <v>2974</v>
      </c>
      <c r="AD41" s="284" t="s">
        <v>2975</v>
      </c>
      <c r="AE41" s="284" t="s">
        <v>2976</v>
      </c>
    </row>
    <row r="42" spans="1:31" s="285" customFormat="1">
      <c r="A42" s="286" t="s">
        <v>2977</v>
      </c>
      <c r="B42" s="281" t="s">
        <v>2978</v>
      </c>
      <c r="C42" s="281">
        <v>22901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255</v>
      </c>
      <c r="I42" s="281">
        <v>260</v>
      </c>
      <c r="J42" s="281">
        <v>703</v>
      </c>
      <c r="K42" s="281" t="s">
        <v>176</v>
      </c>
      <c r="L42" s="281" t="s">
        <v>289</v>
      </c>
      <c r="M42" s="281" t="s">
        <v>290</v>
      </c>
      <c r="N42" s="282" t="s">
        <v>31600</v>
      </c>
      <c r="O42" s="282" t="s">
        <v>1862</v>
      </c>
      <c r="P42" s="282" t="s">
        <v>40</v>
      </c>
      <c r="Q42" s="282" t="s">
        <v>1863</v>
      </c>
      <c r="R42" s="282">
        <v>7</v>
      </c>
      <c r="S42" s="282" t="s">
        <v>1864</v>
      </c>
      <c r="T42" s="282" t="s">
        <v>2979</v>
      </c>
      <c r="U42" s="282" t="s">
        <v>2980</v>
      </c>
      <c r="V42" s="282" t="s">
        <v>2981</v>
      </c>
      <c r="W42" s="282" t="s">
        <v>2982</v>
      </c>
      <c r="X42" s="283" t="s">
        <v>47</v>
      </c>
      <c r="Y42" s="283" t="s">
        <v>2983</v>
      </c>
      <c r="Z42" s="283" t="s">
        <v>33817</v>
      </c>
      <c r="AA42" s="283" t="s">
        <v>2984</v>
      </c>
      <c r="AB42" s="284" t="s">
        <v>1871</v>
      </c>
      <c r="AC42" s="284" t="s">
        <v>1872</v>
      </c>
      <c r="AD42" s="284" t="s">
        <v>33787</v>
      </c>
      <c r="AE42" s="284" t="s">
        <v>1873</v>
      </c>
    </row>
    <row r="43" spans="1:31" s="285" customFormat="1" ht="30">
      <c r="A43" s="286" t="s">
        <v>3082</v>
      </c>
      <c r="B43" s="281" t="s">
        <v>3083</v>
      </c>
      <c r="C43" s="281">
        <v>27058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219</v>
      </c>
      <c r="I43" s="281">
        <v>210</v>
      </c>
      <c r="J43" s="281">
        <v>652</v>
      </c>
      <c r="K43" s="281" t="s">
        <v>176</v>
      </c>
      <c r="L43" s="281" t="s">
        <v>289</v>
      </c>
      <c r="M43" s="281" t="s">
        <v>290</v>
      </c>
      <c r="N43" s="282" t="s">
        <v>31600</v>
      </c>
      <c r="O43" s="282" t="s">
        <v>3084</v>
      </c>
      <c r="P43" s="282" t="s">
        <v>40</v>
      </c>
      <c r="Q43" s="282" t="s">
        <v>3085</v>
      </c>
      <c r="R43" s="282">
        <v>7</v>
      </c>
      <c r="S43" s="282" t="s">
        <v>3086</v>
      </c>
      <c r="T43" s="282" t="s">
        <v>3087</v>
      </c>
      <c r="U43" s="282" t="s">
        <v>3088</v>
      </c>
      <c r="V43" s="282" t="s">
        <v>3089</v>
      </c>
      <c r="W43" s="282" t="s">
        <v>3090</v>
      </c>
      <c r="X43" s="283" t="s">
        <v>47</v>
      </c>
      <c r="Y43" s="283" t="s">
        <v>3091</v>
      </c>
      <c r="Z43" s="283" t="s">
        <v>33818</v>
      </c>
      <c r="AA43" s="283" t="s">
        <v>3092</v>
      </c>
      <c r="AB43" s="284" t="s">
        <v>3093</v>
      </c>
      <c r="AC43" s="284" t="s">
        <v>3094</v>
      </c>
      <c r="AD43" s="284" t="s">
        <v>3088</v>
      </c>
      <c r="AE43" s="284" t="s">
        <v>3095</v>
      </c>
    </row>
    <row r="44" spans="1:31" s="285" customFormat="1">
      <c r="A44" s="286" t="s">
        <v>3426</v>
      </c>
      <c r="B44" s="281" t="s">
        <v>3427</v>
      </c>
      <c r="C44" s="281">
        <v>33127</v>
      </c>
      <c r="D44" s="281" t="s">
        <v>2</v>
      </c>
      <c r="E44" s="281" t="s">
        <v>3</v>
      </c>
      <c r="F44" s="281" t="s">
        <v>3</v>
      </c>
      <c r="G44" s="281" t="s">
        <v>3</v>
      </c>
      <c r="H44" s="281">
        <v>6038</v>
      </c>
      <c r="I44" s="281">
        <v>5963</v>
      </c>
      <c r="J44" s="281">
        <v>4273</v>
      </c>
      <c r="K44" s="281" t="s">
        <v>176</v>
      </c>
      <c r="L44" s="281" t="s">
        <v>3428</v>
      </c>
      <c r="M44" s="281" t="s">
        <v>3429</v>
      </c>
      <c r="N44" s="282" t="s">
        <v>31600</v>
      </c>
      <c r="O44" s="282" t="s">
        <v>3426</v>
      </c>
      <c r="P44" s="282" t="s">
        <v>20</v>
      </c>
      <c r="Q44" s="282" t="s">
        <v>3430</v>
      </c>
      <c r="R44" s="282">
        <v>2</v>
      </c>
      <c r="S44" s="282" t="s">
        <v>3431</v>
      </c>
      <c r="T44" s="282" t="s">
        <v>3432</v>
      </c>
      <c r="U44" s="282" t="s">
        <v>3433</v>
      </c>
      <c r="V44" s="282" t="s">
        <v>3434</v>
      </c>
      <c r="W44" s="282" t="s">
        <v>3435</v>
      </c>
      <c r="X44" s="283" t="s">
        <v>47</v>
      </c>
      <c r="Y44" s="283" t="s">
        <v>3436</v>
      </c>
      <c r="Z44" s="283" t="s">
        <v>33819</v>
      </c>
      <c r="AA44" s="283" t="s">
        <v>3437</v>
      </c>
      <c r="AB44" s="284" t="s">
        <v>3438</v>
      </c>
      <c r="AC44" s="284" t="s">
        <v>3439</v>
      </c>
      <c r="AD44" s="284" t="s">
        <v>33820</v>
      </c>
      <c r="AE44" s="284" t="s">
        <v>3440</v>
      </c>
    </row>
    <row r="45" spans="1:31" s="285" customFormat="1">
      <c r="A45" s="286" t="s">
        <v>3933</v>
      </c>
      <c r="B45" s="281" t="s">
        <v>3934</v>
      </c>
      <c r="C45" s="281">
        <v>4321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104</v>
      </c>
      <c r="I45" s="281">
        <v>102</v>
      </c>
      <c r="J45" s="281">
        <v>222</v>
      </c>
      <c r="K45" s="281" t="s">
        <v>176</v>
      </c>
      <c r="L45" s="281" t="s">
        <v>2962</v>
      </c>
      <c r="M45" s="281" t="s">
        <v>2963</v>
      </c>
      <c r="N45" s="282" t="s">
        <v>31600</v>
      </c>
      <c r="O45" s="282" t="s">
        <v>3935</v>
      </c>
      <c r="P45" s="282" t="s">
        <v>40</v>
      </c>
      <c r="Q45" s="282" t="s">
        <v>3936</v>
      </c>
      <c r="R45" s="282">
        <v>5</v>
      </c>
      <c r="S45" s="282" t="s">
        <v>3937</v>
      </c>
      <c r="T45" s="282" t="s">
        <v>3938</v>
      </c>
      <c r="U45" s="282">
        <v>0</v>
      </c>
      <c r="V45" s="282" t="s">
        <v>3939</v>
      </c>
      <c r="W45" s="282" t="s">
        <v>3940</v>
      </c>
      <c r="X45" s="283" t="s">
        <v>47</v>
      </c>
      <c r="Y45" s="283" t="s">
        <v>3941</v>
      </c>
      <c r="Z45" s="283" t="s">
        <v>33821</v>
      </c>
      <c r="AA45" s="283" t="s">
        <v>3939</v>
      </c>
      <c r="AB45" s="284" t="s">
        <v>3942</v>
      </c>
      <c r="AC45" s="284" t="s">
        <v>3943</v>
      </c>
      <c r="AD45" s="284" t="s">
        <v>3944</v>
      </c>
      <c r="AE45" s="284" t="s">
        <v>3945</v>
      </c>
    </row>
    <row r="46" spans="1:31" s="285" customFormat="1">
      <c r="A46" s="286" t="s">
        <v>4391</v>
      </c>
      <c r="B46" s="281" t="s">
        <v>4392</v>
      </c>
      <c r="C46" s="281">
        <v>4765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395</v>
      </c>
      <c r="I46" s="281">
        <v>388</v>
      </c>
      <c r="J46" s="281">
        <v>1180</v>
      </c>
      <c r="K46" s="281" t="s">
        <v>176</v>
      </c>
      <c r="L46" s="281" t="s">
        <v>315</v>
      </c>
      <c r="M46" s="281" t="s">
        <v>316</v>
      </c>
      <c r="N46" s="282" t="s">
        <v>31600</v>
      </c>
      <c r="O46" s="282" t="s">
        <v>4393</v>
      </c>
      <c r="P46" s="282" t="s">
        <v>40</v>
      </c>
      <c r="Q46" s="282" t="s">
        <v>4394</v>
      </c>
      <c r="R46" s="282">
        <v>6</v>
      </c>
      <c r="S46" s="282" t="s">
        <v>4395</v>
      </c>
      <c r="T46" s="282" t="s">
        <v>4396</v>
      </c>
      <c r="U46" s="282">
        <v>0</v>
      </c>
      <c r="V46" s="282" t="s">
        <v>4397</v>
      </c>
      <c r="W46" s="282" t="s">
        <v>4398</v>
      </c>
      <c r="X46" s="283" t="s">
        <v>47</v>
      </c>
      <c r="Y46" s="283" t="s">
        <v>4399</v>
      </c>
      <c r="Z46" s="283" t="s">
        <v>33822</v>
      </c>
      <c r="AA46" s="283" t="s">
        <v>4397</v>
      </c>
      <c r="AB46" s="284" t="s">
        <v>4400</v>
      </c>
      <c r="AC46" s="284" t="s">
        <v>4401</v>
      </c>
      <c r="AD46" s="284" t="s">
        <v>33823</v>
      </c>
      <c r="AE46" s="284" t="s">
        <v>4402</v>
      </c>
    </row>
    <row r="47" spans="1:31" s="285" customFormat="1">
      <c r="A47" s="286" t="s">
        <v>4403</v>
      </c>
      <c r="B47" s="281" t="s">
        <v>4404</v>
      </c>
      <c r="C47" s="281">
        <v>30252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751</v>
      </c>
      <c r="I47" s="281">
        <v>730</v>
      </c>
      <c r="J47" s="281">
        <v>1300</v>
      </c>
      <c r="K47" s="281" t="s">
        <v>176</v>
      </c>
      <c r="L47" s="281" t="s">
        <v>1813</v>
      </c>
      <c r="M47" s="281" t="s">
        <v>1814</v>
      </c>
      <c r="N47" s="282" t="s">
        <v>31600</v>
      </c>
      <c r="O47" s="282" t="s">
        <v>4405</v>
      </c>
      <c r="P47" s="282" t="s">
        <v>40</v>
      </c>
      <c r="Q47" s="282" t="s">
        <v>4406</v>
      </c>
      <c r="R47" s="282">
        <v>3</v>
      </c>
      <c r="S47" s="282" t="s">
        <v>4407</v>
      </c>
      <c r="T47" s="282" t="s">
        <v>4408</v>
      </c>
      <c r="U47" s="282" t="s">
        <v>4409</v>
      </c>
      <c r="V47" s="282" t="s">
        <v>4410</v>
      </c>
      <c r="W47" s="282" t="s">
        <v>4411</v>
      </c>
      <c r="X47" s="283" t="s">
        <v>47</v>
      </c>
      <c r="Y47" s="283" t="s">
        <v>4412</v>
      </c>
      <c r="Z47" s="283" t="s">
        <v>4409</v>
      </c>
      <c r="AA47" s="283" t="s">
        <v>4413</v>
      </c>
      <c r="AB47" s="284" t="s">
        <v>4414</v>
      </c>
      <c r="AC47" s="284" t="s">
        <v>4415</v>
      </c>
      <c r="AD47" s="284" t="s">
        <v>33824</v>
      </c>
      <c r="AE47" s="284" t="s">
        <v>4416</v>
      </c>
    </row>
    <row r="48" spans="1:31" s="285" customFormat="1" ht="45">
      <c r="A48" s="286" t="s">
        <v>5402</v>
      </c>
      <c r="B48" s="281" t="s">
        <v>34167</v>
      </c>
      <c r="C48" s="281">
        <v>30924</v>
      </c>
      <c r="D48" s="281" t="s">
        <v>35</v>
      </c>
      <c r="E48" s="281" t="s">
        <v>555</v>
      </c>
      <c r="F48" s="281" t="s">
        <v>3</v>
      </c>
      <c r="G48" s="281" t="s">
        <v>3</v>
      </c>
      <c r="H48" s="281">
        <v>3111</v>
      </c>
      <c r="I48" s="281">
        <v>3045</v>
      </c>
      <c r="J48" s="281">
        <v>4492</v>
      </c>
      <c r="K48" s="281" t="s">
        <v>176</v>
      </c>
      <c r="L48" s="281" t="s">
        <v>2962</v>
      </c>
      <c r="M48" s="281" t="s">
        <v>2963</v>
      </c>
      <c r="N48" s="282" t="s">
        <v>31600</v>
      </c>
      <c r="O48" s="282" t="s">
        <v>5402</v>
      </c>
      <c r="P48" s="282" t="s">
        <v>20</v>
      </c>
      <c r="Q48" s="282" t="s">
        <v>5403</v>
      </c>
      <c r="R48" s="282">
        <v>5</v>
      </c>
      <c r="S48" s="282" t="s">
        <v>5404</v>
      </c>
      <c r="T48" s="282" t="s">
        <v>5405</v>
      </c>
      <c r="U48" s="282" t="s">
        <v>5406</v>
      </c>
      <c r="V48" s="282" t="s">
        <v>5407</v>
      </c>
      <c r="W48" s="282" t="s">
        <v>5408</v>
      </c>
      <c r="X48" s="283" t="s">
        <v>47</v>
      </c>
      <c r="Y48" s="283" t="s">
        <v>5409</v>
      </c>
      <c r="Z48" s="283" t="s">
        <v>5406</v>
      </c>
      <c r="AA48" s="283" t="s">
        <v>5410</v>
      </c>
      <c r="AB48" s="284" t="s">
        <v>5411</v>
      </c>
      <c r="AC48" s="284" t="s">
        <v>5412</v>
      </c>
      <c r="AD48" s="284" t="s">
        <v>5406</v>
      </c>
      <c r="AE48" s="284" t="s">
        <v>5413</v>
      </c>
    </row>
    <row r="49" spans="1:31" s="285" customFormat="1">
      <c r="A49" s="286" t="s">
        <v>5437</v>
      </c>
      <c r="B49" s="281" t="s">
        <v>5438</v>
      </c>
      <c r="C49" s="281">
        <v>16072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850</v>
      </c>
      <c r="I49" s="281">
        <v>855</v>
      </c>
      <c r="J49" s="281">
        <v>2229</v>
      </c>
      <c r="K49" s="281" t="s">
        <v>176</v>
      </c>
      <c r="L49" s="281" t="s">
        <v>2111</v>
      </c>
      <c r="M49" s="281" t="s">
        <v>2112</v>
      </c>
      <c r="N49" s="282" t="s">
        <v>31600</v>
      </c>
      <c r="O49" s="282" t="s">
        <v>2113</v>
      </c>
      <c r="P49" s="282" t="s">
        <v>40</v>
      </c>
      <c r="Q49" s="282" t="s">
        <v>2114</v>
      </c>
      <c r="R49" s="282">
        <v>4</v>
      </c>
      <c r="S49" s="282" t="s">
        <v>2115</v>
      </c>
      <c r="T49" s="282" t="s">
        <v>5439</v>
      </c>
      <c r="U49" s="282" t="s">
        <v>5440</v>
      </c>
      <c r="V49" s="282" t="s">
        <v>5441</v>
      </c>
      <c r="W49" s="282" t="s">
        <v>5442</v>
      </c>
      <c r="X49" s="283" t="s">
        <v>47</v>
      </c>
      <c r="Y49" s="283" t="s">
        <v>5443</v>
      </c>
      <c r="Z49" s="283" t="s">
        <v>33825</v>
      </c>
      <c r="AA49" s="283" t="s">
        <v>5444</v>
      </c>
      <c r="AB49" s="284" t="s">
        <v>2122</v>
      </c>
      <c r="AC49" s="284" t="s">
        <v>2123</v>
      </c>
      <c r="AD49" s="284" t="s">
        <v>2124</v>
      </c>
      <c r="AE49" s="284" t="s">
        <v>2125</v>
      </c>
    </row>
    <row r="50" spans="1:31" s="285" customFormat="1">
      <c r="A50" s="286" t="s">
        <v>5754</v>
      </c>
      <c r="B50" s="281" t="s">
        <v>5755</v>
      </c>
      <c r="C50" s="281">
        <v>20251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291</v>
      </c>
      <c r="I50" s="281">
        <v>300</v>
      </c>
      <c r="J50" s="281">
        <v>1282</v>
      </c>
      <c r="K50" s="281" t="s">
        <v>176</v>
      </c>
      <c r="L50" s="281" t="s">
        <v>5756</v>
      </c>
      <c r="M50" s="281" t="s">
        <v>431</v>
      </c>
      <c r="N50" s="282" t="s">
        <v>31600</v>
      </c>
      <c r="O50" s="282" t="s">
        <v>5757</v>
      </c>
      <c r="P50" s="282" t="s">
        <v>40</v>
      </c>
      <c r="Q50" s="282" t="s">
        <v>5758</v>
      </c>
      <c r="R50" s="282">
        <v>3</v>
      </c>
      <c r="S50" s="282" t="s">
        <v>5759</v>
      </c>
      <c r="T50" s="282" t="s">
        <v>5760</v>
      </c>
      <c r="U50" s="282" t="s">
        <v>5761</v>
      </c>
      <c r="V50" s="282" t="s">
        <v>5762</v>
      </c>
      <c r="W50" s="282" t="s">
        <v>5763</v>
      </c>
      <c r="X50" s="283" t="s">
        <v>47</v>
      </c>
      <c r="Y50" s="283" t="s">
        <v>5764</v>
      </c>
      <c r="Z50" s="283" t="s">
        <v>33826</v>
      </c>
      <c r="AA50" s="283" t="s">
        <v>5765</v>
      </c>
      <c r="AB50" s="284" t="s">
        <v>5766</v>
      </c>
      <c r="AC50" s="284" t="s">
        <v>5767</v>
      </c>
      <c r="AD50" s="284" t="s">
        <v>33826</v>
      </c>
      <c r="AE50" s="284" t="s">
        <v>5768</v>
      </c>
    </row>
    <row r="51" spans="1:31" s="285" customFormat="1">
      <c r="A51" s="286" t="s">
        <v>6046</v>
      </c>
      <c r="B51" s="281" t="s">
        <v>6047</v>
      </c>
      <c r="C51" s="281">
        <v>24642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541</v>
      </c>
      <c r="I51" s="281">
        <v>531</v>
      </c>
      <c r="J51" s="281">
        <v>2420</v>
      </c>
      <c r="K51" s="281" t="s">
        <v>176</v>
      </c>
      <c r="L51" s="281" t="s">
        <v>1813</v>
      </c>
      <c r="M51" s="281" t="s">
        <v>1814</v>
      </c>
      <c r="N51" s="282" t="s">
        <v>31600</v>
      </c>
      <c r="O51" s="282" t="s">
        <v>1890</v>
      </c>
      <c r="P51" s="282" t="s">
        <v>40</v>
      </c>
      <c r="Q51" s="282" t="s">
        <v>1891</v>
      </c>
      <c r="R51" s="282">
        <v>5</v>
      </c>
      <c r="S51" s="282" t="s">
        <v>1892</v>
      </c>
      <c r="T51" s="282" t="s">
        <v>6048</v>
      </c>
      <c r="U51" s="282" t="s">
        <v>6049</v>
      </c>
      <c r="V51" s="282" t="s">
        <v>6050</v>
      </c>
      <c r="W51" s="282" t="s">
        <v>6051</v>
      </c>
      <c r="X51" s="283" t="s">
        <v>47</v>
      </c>
      <c r="Y51" s="283" t="s">
        <v>6052</v>
      </c>
      <c r="Z51" s="283" t="s">
        <v>33827</v>
      </c>
      <c r="AA51" s="283" t="s">
        <v>6053</v>
      </c>
      <c r="AB51" s="284" t="s">
        <v>1899</v>
      </c>
      <c r="AC51" s="284" t="s">
        <v>1900</v>
      </c>
      <c r="AD51" s="284" t="s">
        <v>33789</v>
      </c>
      <c r="AE51" s="284" t="s">
        <v>1901</v>
      </c>
    </row>
    <row r="52" spans="1:31" s="285" customFormat="1">
      <c r="A52" s="286" t="s">
        <v>6071</v>
      </c>
      <c r="B52" s="281" t="s">
        <v>6072</v>
      </c>
      <c r="C52" s="281">
        <v>31699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1851</v>
      </c>
      <c r="I52" s="281">
        <v>1856</v>
      </c>
      <c r="J52" s="281">
        <v>1837</v>
      </c>
      <c r="K52" s="281" t="s">
        <v>176</v>
      </c>
      <c r="L52" s="281" t="s">
        <v>1813</v>
      </c>
      <c r="M52" s="281" t="s">
        <v>1814</v>
      </c>
      <c r="N52" s="282" t="s">
        <v>31600</v>
      </c>
      <c r="O52" s="282" t="s">
        <v>6071</v>
      </c>
      <c r="P52" s="282" t="s">
        <v>20</v>
      </c>
      <c r="Q52" s="282" t="s">
        <v>6073</v>
      </c>
      <c r="R52" s="282">
        <v>2</v>
      </c>
      <c r="S52" s="282" t="s">
        <v>6074</v>
      </c>
      <c r="T52" s="282" t="s">
        <v>6075</v>
      </c>
      <c r="U52" s="282" t="s">
        <v>6076</v>
      </c>
      <c r="V52" s="282" t="s">
        <v>6077</v>
      </c>
      <c r="W52" s="282" t="s">
        <v>6078</v>
      </c>
      <c r="X52" s="283" t="s">
        <v>47</v>
      </c>
      <c r="Y52" s="283" t="s">
        <v>6079</v>
      </c>
      <c r="Z52" s="283" t="s">
        <v>6076</v>
      </c>
      <c r="AA52" s="283" t="s">
        <v>6077</v>
      </c>
      <c r="AB52" s="284" t="s">
        <v>6080</v>
      </c>
      <c r="AC52" s="284" t="s">
        <v>6081</v>
      </c>
      <c r="AD52" s="284" t="s">
        <v>6076</v>
      </c>
      <c r="AE52" s="284" t="s">
        <v>6082</v>
      </c>
    </row>
    <row r="53" spans="1:31" s="285" customFormat="1">
      <c r="A53" s="286" t="s">
        <v>6325</v>
      </c>
      <c r="B53" s="281" t="s">
        <v>6326</v>
      </c>
      <c r="C53" s="281">
        <v>2185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2109</v>
      </c>
      <c r="I53" s="281">
        <v>2138</v>
      </c>
      <c r="J53" s="281">
        <v>2398</v>
      </c>
      <c r="K53" s="281" t="s">
        <v>176</v>
      </c>
      <c r="L53" s="281" t="s">
        <v>800</v>
      </c>
      <c r="M53" s="281" t="s">
        <v>801</v>
      </c>
      <c r="N53" s="282" t="s">
        <v>31600</v>
      </c>
      <c r="O53" s="282" t="s">
        <v>6325</v>
      </c>
      <c r="P53" s="282" t="s">
        <v>20</v>
      </c>
      <c r="Q53" s="282" t="s">
        <v>6327</v>
      </c>
      <c r="R53" s="282">
        <v>2</v>
      </c>
      <c r="S53" s="282" t="s">
        <v>6328</v>
      </c>
      <c r="T53" s="282" t="s">
        <v>6329</v>
      </c>
      <c r="U53" s="282" t="s">
        <v>6330</v>
      </c>
      <c r="V53" s="282" t="s">
        <v>6331</v>
      </c>
      <c r="W53" s="282" t="s">
        <v>6332</v>
      </c>
      <c r="X53" s="283" t="s">
        <v>47</v>
      </c>
      <c r="Y53" s="283" t="s">
        <v>6333</v>
      </c>
      <c r="Z53" s="283" t="s">
        <v>6330</v>
      </c>
      <c r="AA53" s="283" t="s">
        <v>6334</v>
      </c>
      <c r="AB53" s="284" t="s">
        <v>6335</v>
      </c>
      <c r="AC53" s="284" t="s">
        <v>6336</v>
      </c>
      <c r="AD53" s="284" t="s">
        <v>6330</v>
      </c>
      <c r="AE53" s="284" t="s">
        <v>6337</v>
      </c>
    </row>
    <row r="54" spans="1:31" s="285" customFormat="1">
      <c r="A54" s="286" t="s">
        <v>1990</v>
      </c>
      <c r="B54" s="281" t="s">
        <v>6372</v>
      </c>
      <c r="C54" s="281">
        <v>32878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1019</v>
      </c>
      <c r="I54" s="281">
        <v>984</v>
      </c>
      <c r="J54" s="281">
        <v>2002</v>
      </c>
      <c r="K54" s="281" t="s">
        <v>176</v>
      </c>
      <c r="L54" s="281" t="s">
        <v>289</v>
      </c>
      <c r="M54" s="281" t="s">
        <v>290</v>
      </c>
      <c r="N54" s="282" t="s">
        <v>31600</v>
      </c>
      <c r="O54" s="282" t="s">
        <v>1990</v>
      </c>
      <c r="P54" s="282" t="s">
        <v>20</v>
      </c>
      <c r="Q54" s="282" t="s">
        <v>1991</v>
      </c>
      <c r="R54" s="282">
        <v>4</v>
      </c>
      <c r="S54" s="282" t="s">
        <v>1992</v>
      </c>
      <c r="T54" s="282" t="s">
        <v>6373</v>
      </c>
      <c r="U54" s="282" t="s">
        <v>6374</v>
      </c>
      <c r="V54" s="282" t="s">
        <v>2000</v>
      </c>
      <c r="W54" s="282" t="s">
        <v>6375</v>
      </c>
      <c r="X54" s="283" t="s">
        <v>47</v>
      </c>
      <c r="Y54" s="283" t="s">
        <v>6376</v>
      </c>
      <c r="Z54" s="283" t="s">
        <v>6374</v>
      </c>
      <c r="AA54" s="283" t="s">
        <v>6377</v>
      </c>
      <c r="AB54" s="284" t="s">
        <v>1998</v>
      </c>
      <c r="AC54" s="284" t="s">
        <v>1999</v>
      </c>
      <c r="AD54" s="284" t="s">
        <v>6374</v>
      </c>
      <c r="AE54" s="284" t="s">
        <v>2000</v>
      </c>
    </row>
    <row r="55" spans="1:31" s="285" customFormat="1" ht="30">
      <c r="A55" s="286" t="s">
        <v>317</v>
      </c>
      <c r="B55" s="281" t="s">
        <v>6392</v>
      </c>
      <c r="C55" s="281">
        <v>32814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667</v>
      </c>
      <c r="I55" s="281">
        <v>654</v>
      </c>
      <c r="J55" s="281">
        <v>1691</v>
      </c>
      <c r="K55" s="281" t="s">
        <v>176</v>
      </c>
      <c r="L55" s="281" t="s">
        <v>315</v>
      </c>
      <c r="M55" s="281" t="s">
        <v>316</v>
      </c>
      <c r="N55" s="282" t="s">
        <v>31600</v>
      </c>
      <c r="O55" s="282" t="s">
        <v>317</v>
      </c>
      <c r="P55" s="282" t="s">
        <v>20</v>
      </c>
      <c r="Q55" s="282" t="s">
        <v>318</v>
      </c>
      <c r="R55" s="282">
        <v>6</v>
      </c>
      <c r="S55" s="282" t="s">
        <v>319</v>
      </c>
      <c r="T55" s="282" t="s">
        <v>6393</v>
      </c>
      <c r="U55" s="282" t="s">
        <v>326</v>
      </c>
      <c r="V55" s="282" t="s">
        <v>321</v>
      </c>
      <c r="W55" s="282" t="s">
        <v>6394</v>
      </c>
      <c r="X55" s="283" t="s">
        <v>47</v>
      </c>
      <c r="Y55" s="283" t="s">
        <v>6395</v>
      </c>
      <c r="Z55" s="283" t="s">
        <v>326</v>
      </c>
      <c r="AA55" s="283" t="s">
        <v>321</v>
      </c>
      <c r="AB55" s="284" t="s">
        <v>324</v>
      </c>
      <c r="AC55" s="284" t="s">
        <v>325</v>
      </c>
      <c r="AD55" s="284" t="s">
        <v>326</v>
      </c>
      <c r="AE55" s="284" t="s">
        <v>321</v>
      </c>
    </row>
    <row r="56" spans="1:31" s="285" customFormat="1" ht="30">
      <c r="A56" s="286" t="s">
        <v>6530</v>
      </c>
      <c r="B56" s="281" t="s">
        <v>6531</v>
      </c>
      <c r="C56" s="281">
        <v>17172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487</v>
      </c>
      <c r="I56" s="281">
        <v>469</v>
      </c>
      <c r="J56" s="281">
        <v>2027</v>
      </c>
      <c r="K56" s="281" t="s">
        <v>176</v>
      </c>
      <c r="L56" s="281" t="s">
        <v>2962</v>
      </c>
      <c r="M56" s="281" t="s">
        <v>2963</v>
      </c>
      <c r="N56" s="282" t="s">
        <v>31600</v>
      </c>
      <c r="O56" s="282" t="s">
        <v>2964</v>
      </c>
      <c r="P56" s="282" t="s">
        <v>40</v>
      </c>
      <c r="Q56" s="282" t="s">
        <v>2965</v>
      </c>
      <c r="R56" s="282">
        <v>11</v>
      </c>
      <c r="S56" s="282" t="s">
        <v>2966</v>
      </c>
      <c r="T56" s="282" t="s">
        <v>6532</v>
      </c>
      <c r="U56" s="282" t="s">
        <v>6533</v>
      </c>
      <c r="V56" s="282" t="s">
        <v>6534</v>
      </c>
      <c r="W56" s="282" t="s">
        <v>6535</v>
      </c>
      <c r="X56" s="283" t="s">
        <v>47</v>
      </c>
      <c r="Y56" s="283" t="s">
        <v>6536</v>
      </c>
      <c r="Z56" s="283" t="s">
        <v>6533</v>
      </c>
      <c r="AA56" s="283" t="s">
        <v>6537</v>
      </c>
      <c r="AB56" s="284" t="s">
        <v>2973</v>
      </c>
      <c r="AC56" s="284" t="s">
        <v>2974</v>
      </c>
      <c r="AD56" s="284" t="s">
        <v>2975</v>
      </c>
      <c r="AE56" s="284" t="s">
        <v>2976</v>
      </c>
    </row>
    <row r="57" spans="1:31" s="285" customFormat="1" ht="30">
      <c r="A57" s="286" t="s">
        <v>6538</v>
      </c>
      <c r="B57" s="281" t="s">
        <v>6539</v>
      </c>
      <c r="C57" s="281">
        <v>28237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402</v>
      </c>
      <c r="I57" s="281">
        <v>424</v>
      </c>
      <c r="J57" s="281">
        <v>1700</v>
      </c>
      <c r="K57" s="281" t="s">
        <v>176</v>
      </c>
      <c r="L57" s="281" t="s">
        <v>315</v>
      </c>
      <c r="M57" s="281" t="s">
        <v>316</v>
      </c>
      <c r="N57" s="282" t="s">
        <v>31600</v>
      </c>
      <c r="O57" s="282" t="s">
        <v>1075</v>
      </c>
      <c r="P57" s="282" t="s">
        <v>40</v>
      </c>
      <c r="Q57" s="282" t="s">
        <v>1076</v>
      </c>
      <c r="R57" s="282">
        <v>13</v>
      </c>
      <c r="S57" s="282" t="s">
        <v>1077</v>
      </c>
      <c r="T57" s="282" t="s">
        <v>6540</v>
      </c>
      <c r="U57" s="282" t="s">
        <v>6541</v>
      </c>
      <c r="V57" s="282" t="s">
        <v>6542</v>
      </c>
      <c r="W57" s="282" t="s">
        <v>6543</v>
      </c>
      <c r="X57" s="283" t="s">
        <v>47</v>
      </c>
      <c r="Y57" s="283" t="s">
        <v>6544</v>
      </c>
      <c r="Z57" s="283" t="s">
        <v>33828</v>
      </c>
      <c r="AA57" s="283" t="s">
        <v>6542</v>
      </c>
      <c r="AB57" s="284" t="s">
        <v>1083</v>
      </c>
      <c r="AC57" s="284" t="s">
        <v>1084</v>
      </c>
      <c r="AD57" s="284" t="s">
        <v>1085</v>
      </c>
      <c r="AE57" s="284" t="s">
        <v>1086</v>
      </c>
    </row>
    <row r="58" spans="1:31" s="285" customFormat="1">
      <c r="A58" s="286" t="s">
        <v>6565</v>
      </c>
      <c r="B58" s="281" t="s">
        <v>6566</v>
      </c>
      <c r="C58" s="281">
        <v>20154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683</v>
      </c>
      <c r="I58" s="281">
        <v>661</v>
      </c>
      <c r="J58" s="281">
        <v>2539</v>
      </c>
      <c r="K58" s="281" t="s">
        <v>176</v>
      </c>
      <c r="L58" s="281" t="s">
        <v>289</v>
      </c>
      <c r="M58" s="281" t="s">
        <v>290</v>
      </c>
      <c r="N58" s="282" t="s">
        <v>31600</v>
      </c>
      <c r="O58" s="282" t="s">
        <v>6567</v>
      </c>
      <c r="P58" s="282" t="s">
        <v>40</v>
      </c>
      <c r="Q58" s="282" t="s">
        <v>6568</v>
      </c>
      <c r="R58" s="282">
        <v>4</v>
      </c>
      <c r="S58" s="282" t="s">
        <v>6569</v>
      </c>
      <c r="T58" s="282" t="s">
        <v>6570</v>
      </c>
      <c r="U58" s="282" t="s">
        <v>6571</v>
      </c>
      <c r="V58" s="282" t="s">
        <v>6572</v>
      </c>
      <c r="W58" s="282" t="s">
        <v>6573</v>
      </c>
      <c r="X58" s="283" t="s">
        <v>47</v>
      </c>
      <c r="Y58" s="283" t="s">
        <v>6574</v>
      </c>
      <c r="Z58" s="283" t="s">
        <v>6571</v>
      </c>
      <c r="AA58" s="283" t="s">
        <v>6572</v>
      </c>
      <c r="AB58" s="284" t="s">
        <v>3308</v>
      </c>
      <c r="AC58" s="284" t="s">
        <v>6575</v>
      </c>
      <c r="AD58" s="284" t="s">
        <v>6576</v>
      </c>
      <c r="AE58" s="284" t="s">
        <v>6577</v>
      </c>
    </row>
    <row r="59" spans="1:31" s="285" customFormat="1">
      <c r="A59" s="286" t="s">
        <v>6891</v>
      </c>
      <c r="B59" s="281" t="s">
        <v>6892</v>
      </c>
      <c r="C59" s="281">
        <v>32276</v>
      </c>
      <c r="D59" s="281" t="s">
        <v>2</v>
      </c>
      <c r="E59" s="281" t="s">
        <v>3</v>
      </c>
      <c r="F59" s="281" t="s">
        <v>3</v>
      </c>
      <c r="G59" s="281" t="s">
        <v>429</v>
      </c>
      <c r="H59" s="281">
        <v>4575</v>
      </c>
      <c r="I59" s="281">
        <v>4507</v>
      </c>
      <c r="J59" s="281">
        <v>6410</v>
      </c>
      <c r="K59" s="281" t="s">
        <v>176</v>
      </c>
      <c r="L59" s="281" t="s">
        <v>6893</v>
      </c>
      <c r="M59" s="281" t="s">
        <v>316</v>
      </c>
      <c r="N59" s="282" t="s">
        <v>31600</v>
      </c>
      <c r="O59" s="282" t="s">
        <v>6891</v>
      </c>
      <c r="P59" s="282" t="s">
        <v>20</v>
      </c>
      <c r="Q59" s="282" t="s">
        <v>6894</v>
      </c>
      <c r="R59" s="282">
        <v>3</v>
      </c>
      <c r="S59" s="282" t="s">
        <v>6895</v>
      </c>
      <c r="T59" s="282" t="s">
        <v>6896</v>
      </c>
      <c r="U59" s="282" t="s">
        <v>6897</v>
      </c>
      <c r="V59" s="282" t="s">
        <v>6898</v>
      </c>
      <c r="W59" s="282" t="s">
        <v>6899</v>
      </c>
      <c r="X59" s="283" t="s">
        <v>47</v>
      </c>
      <c r="Y59" s="283" t="s">
        <v>6900</v>
      </c>
      <c r="Z59" s="283" t="s">
        <v>33829</v>
      </c>
      <c r="AA59" s="283" t="s">
        <v>6901</v>
      </c>
      <c r="AB59" s="284" t="s">
        <v>6902</v>
      </c>
      <c r="AC59" s="284" t="s">
        <v>6903</v>
      </c>
      <c r="AD59" s="284" t="s">
        <v>33830</v>
      </c>
      <c r="AE59" s="284" t="s">
        <v>6904</v>
      </c>
    </row>
    <row r="60" spans="1:31" s="285" customFormat="1">
      <c r="A60" s="286" t="s">
        <v>6960</v>
      </c>
      <c r="B60" s="281" t="s">
        <v>6961</v>
      </c>
      <c r="C60" s="281">
        <v>10870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476</v>
      </c>
      <c r="I60" s="281">
        <v>464</v>
      </c>
      <c r="J60" s="281">
        <v>2122</v>
      </c>
      <c r="K60" s="281" t="s">
        <v>176</v>
      </c>
      <c r="L60" s="281" t="s">
        <v>315</v>
      </c>
      <c r="M60" s="281" t="s">
        <v>316</v>
      </c>
      <c r="N60" s="282" t="s">
        <v>31600</v>
      </c>
      <c r="O60" s="282" t="s">
        <v>4393</v>
      </c>
      <c r="P60" s="282" t="s">
        <v>40</v>
      </c>
      <c r="Q60" s="282" t="s">
        <v>4394</v>
      </c>
      <c r="R60" s="282">
        <v>6</v>
      </c>
      <c r="S60" s="282" t="s">
        <v>4395</v>
      </c>
      <c r="T60" s="282" t="s">
        <v>6962</v>
      </c>
      <c r="U60" s="282" t="s">
        <v>6963</v>
      </c>
      <c r="V60" s="282" t="s">
        <v>6964</v>
      </c>
      <c r="W60" s="282" t="s">
        <v>6965</v>
      </c>
      <c r="X60" s="283" t="s">
        <v>47</v>
      </c>
      <c r="Y60" s="283" t="s">
        <v>1609</v>
      </c>
      <c r="Z60" s="283" t="s">
        <v>6963</v>
      </c>
      <c r="AA60" s="283" t="s">
        <v>6964</v>
      </c>
      <c r="AB60" s="284" t="s">
        <v>4400</v>
      </c>
      <c r="AC60" s="284" t="s">
        <v>4401</v>
      </c>
      <c r="AD60" s="284" t="s">
        <v>33823</v>
      </c>
      <c r="AE60" s="284" t="s">
        <v>4402</v>
      </c>
    </row>
    <row r="61" spans="1:31" s="285" customFormat="1">
      <c r="A61" s="286" t="s">
        <v>7189</v>
      </c>
      <c r="B61" s="281" t="s">
        <v>7190</v>
      </c>
      <c r="C61" s="281">
        <v>29470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262</v>
      </c>
      <c r="I61" s="281">
        <v>273</v>
      </c>
      <c r="J61" s="281">
        <v>1079</v>
      </c>
      <c r="K61" s="281" t="s">
        <v>176</v>
      </c>
      <c r="L61" s="281" t="s">
        <v>289</v>
      </c>
      <c r="M61" s="281" t="s">
        <v>290</v>
      </c>
      <c r="N61" s="282" t="s">
        <v>31600</v>
      </c>
      <c r="O61" s="282" t="s">
        <v>1920</v>
      </c>
      <c r="P61" s="282" t="s">
        <v>40</v>
      </c>
      <c r="Q61" s="282" t="s">
        <v>1921</v>
      </c>
      <c r="R61" s="282">
        <v>6</v>
      </c>
      <c r="S61" s="282" t="s">
        <v>1922</v>
      </c>
      <c r="T61" s="282" t="s">
        <v>7191</v>
      </c>
      <c r="U61" s="282" t="s">
        <v>7192</v>
      </c>
      <c r="V61" s="282" t="s">
        <v>7193</v>
      </c>
      <c r="W61" s="282" t="s">
        <v>7194</v>
      </c>
      <c r="X61" s="283" t="s">
        <v>47</v>
      </c>
      <c r="Y61" s="283" t="s">
        <v>7195</v>
      </c>
      <c r="Z61" s="283" t="s">
        <v>33831</v>
      </c>
      <c r="AA61" s="283" t="s">
        <v>7193</v>
      </c>
      <c r="AB61" s="284" t="s">
        <v>1929</v>
      </c>
      <c r="AC61" s="284" t="s">
        <v>1930</v>
      </c>
      <c r="AD61" s="284" t="s">
        <v>33792</v>
      </c>
      <c r="AE61" s="284" t="s">
        <v>1931</v>
      </c>
    </row>
    <row r="62" spans="1:31" s="285" customFormat="1">
      <c r="A62" s="286" t="s">
        <v>7236</v>
      </c>
      <c r="B62" s="281" t="s">
        <v>7237</v>
      </c>
      <c r="C62" s="281">
        <v>6363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312</v>
      </c>
      <c r="I62" s="281">
        <v>302</v>
      </c>
      <c r="J62" s="281">
        <v>1911</v>
      </c>
      <c r="K62" s="281" t="s">
        <v>176</v>
      </c>
      <c r="L62" s="281" t="s">
        <v>800</v>
      </c>
      <c r="M62" s="281" t="s">
        <v>801</v>
      </c>
      <c r="N62" s="282" t="s">
        <v>31600</v>
      </c>
      <c r="O62" s="282" t="s">
        <v>2233</v>
      </c>
      <c r="P62" s="282" t="s">
        <v>40</v>
      </c>
      <c r="Q62" s="282" t="s">
        <v>2236</v>
      </c>
      <c r="R62" s="282">
        <v>5</v>
      </c>
      <c r="S62" s="282" t="s">
        <v>2237</v>
      </c>
      <c r="T62" s="282" t="s">
        <v>7238</v>
      </c>
      <c r="U62" s="282" t="s">
        <v>7239</v>
      </c>
      <c r="V62" s="282" t="s">
        <v>7240</v>
      </c>
      <c r="W62" s="282" t="s">
        <v>7241</v>
      </c>
      <c r="X62" s="283" t="s">
        <v>881</v>
      </c>
      <c r="Y62" s="283" t="s">
        <v>7242</v>
      </c>
      <c r="Z62" s="283" t="s">
        <v>7239</v>
      </c>
      <c r="AA62" s="283" t="s">
        <v>7243</v>
      </c>
      <c r="AB62" s="284" t="s">
        <v>2244</v>
      </c>
      <c r="AC62" s="284" t="s">
        <v>2238</v>
      </c>
      <c r="AD62" s="284" t="s">
        <v>33814</v>
      </c>
      <c r="AE62" s="284" t="s">
        <v>2240</v>
      </c>
    </row>
    <row r="63" spans="1:31" s="285" customFormat="1">
      <c r="A63" s="286" t="s">
        <v>7393</v>
      </c>
      <c r="B63" s="281" t="s">
        <v>7394</v>
      </c>
      <c r="C63" s="281">
        <v>2936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1775</v>
      </c>
      <c r="I63" s="281">
        <v>1768</v>
      </c>
      <c r="J63" s="281">
        <v>2458</v>
      </c>
      <c r="K63" s="281" t="s">
        <v>176</v>
      </c>
      <c r="L63" s="281" t="s">
        <v>1813</v>
      </c>
      <c r="M63" s="281" t="s">
        <v>1814</v>
      </c>
      <c r="N63" s="282" t="s">
        <v>31600</v>
      </c>
      <c r="O63" s="282" t="s">
        <v>7393</v>
      </c>
      <c r="P63" s="282" t="s">
        <v>20</v>
      </c>
      <c r="Q63" s="282" t="s">
        <v>7395</v>
      </c>
      <c r="R63" s="282">
        <v>2</v>
      </c>
      <c r="S63" s="282" t="s">
        <v>7396</v>
      </c>
      <c r="T63" s="282" t="s">
        <v>7397</v>
      </c>
      <c r="U63" s="282" t="s">
        <v>7398</v>
      </c>
      <c r="V63" s="282" t="s">
        <v>7399</v>
      </c>
      <c r="W63" s="282" t="s">
        <v>7400</v>
      </c>
      <c r="X63" s="283" t="s">
        <v>47</v>
      </c>
      <c r="Y63" s="283" t="s">
        <v>7401</v>
      </c>
      <c r="Z63" s="283" t="s">
        <v>33832</v>
      </c>
      <c r="AA63" s="283" t="s">
        <v>7402</v>
      </c>
      <c r="AB63" s="284" t="s">
        <v>7403</v>
      </c>
      <c r="AC63" s="284" t="s">
        <v>7404</v>
      </c>
      <c r="AD63" s="284" t="s">
        <v>33833</v>
      </c>
      <c r="AE63" s="284" t="s">
        <v>7405</v>
      </c>
    </row>
    <row r="64" spans="1:31" s="285" customFormat="1" ht="30">
      <c r="A64" s="286" t="s">
        <v>7786</v>
      </c>
      <c r="B64" s="281" t="s">
        <v>7787</v>
      </c>
      <c r="C64" s="281">
        <v>33871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230</v>
      </c>
      <c r="I64" s="281">
        <v>224</v>
      </c>
      <c r="J64" s="281">
        <v>893</v>
      </c>
      <c r="K64" s="281" t="s">
        <v>176</v>
      </c>
      <c r="L64" s="281" t="s">
        <v>315</v>
      </c>
      <c r="M64" s="281" t="s">
        <v>316</v>
      </c>
      <c r="N64" s="282" t="s">
        <v>31600</v>
      </c>
      <c r="O64" s="282" t="s">
        <v>317</v>
      </c>
      <c r="P64" s="282" t="s">
        <v>40</v>
      </c>
      <c r="Q64" s="282" t="s">
        <v>318</v>
      </c>
      <c r="R64" s="282">
        <v>6</v>
      </c>
      <c r="S64" s="282" t="s">
        <v>319</v>
      </c>
      <c r="T64" s="282" t="s">
        <v>7788</v>
      </c>
      <c r="U64" s="282">
        <v>0</v>
      </c>
      <c r="V64" s="282" t="s">
        <v>7789</v>
      </c>
      <c r="W64" s="282" t="s">
        <v>7790</v>
      </c>
      <c r="X64" s="283" t="s">
        <v>47</v>
      </c>
      <c r="Y64" s="283" t="s">
        <v>7791</v>
      </c>
      <c r="Z64" s="283" t="s">
        <v>33834</v>
      </c>
      <c r="AA64" s="283" t="s">
        <v>7792</v>
      </c>
      <c r="AB64" s="284" t="s">
        <v>324</v>
      </c>
      <c r="AC64" s="284" t="s">
        <v>325</v>
      </c>
      <c r="AD64" s="284" t="s">
        <v>326</v>
      </c>
      <c r="AE64" s="284" t="s">
        <v>321</v>
      </c>
    </row>
    <row r="65" spans="1:31" s="285" customFormat="1">
      <c r="A65" s="286" t="s">
        <v>7955</v>
      </c>
      <c r="B65" s="281" t="s">
        <v>7956</v>
      </c>
      <c r="C65" s="281">
        <v>10445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512</v>
      </c>
      <c r="I65" s="281">
        <v>506</v>
      </c>
      <c r="J65" s="281">
        <v>2012</v>
      </c>
      <c r="K65" s="281" t="s">
        <v>176</v>
      </c>
      <c r="L65" s="281" t="s">
        <v>289</v>
      </c>
      <c r="M65" s="281" t="s">
        <v>290</v>
      </c>
      <c r="N65" s="282" t="s">
        <v>31600</v>
      </c>
      <c r="O65" s="282" t="s">
        <v>7957</v>
      </c>
      <c r="P65" s="282" t="s">
        <v>40</v>
      </c>
      <c r="Q65" s="282" t="s">
        <v>7958</v>
      </c>
      <c r="R65" s="282">
        <v>4</v>
      </c>
      <c r="S65" s="282" t="s">
        <v>7959</v>
      </c>
      <c r="T65" s="282" t="s">
        <v>7960</v>
      </c>
      <c r="U65" s="282" t="s">
        <v>7961</v>
      </c>
      <c r="V65" s="282" t="s">
        <v>7962</v>
      </c>
      <c r="W65" s="282" t="s">
        <v>7963</v>
      </c>
      <c r="X65" s="283" t="s">
        <v>47</v>
      </c>
      <c r="Y65" s="283" t="s">
        <v>7964</v>
      </c>
      <c r="Z65" s="283" t="s">
        <v>33835</v>
      </c>
      <c r="AA65" s="283" t="s">
        <v>7965</v>
      </c>
      <c r="AB65" s="284" t="s">
        <v>7966</v>
      </c>
      <c r="AC65" s="284" t="s">
        <v>7967</v>
      </c>
      <c r="AD65" s="284" t="s">
        <v>33836</v>
      </c>
      <c r="AE65" s="284" t="s">
        <v>7968</v>
      </c>
    </row>
    <row r="66" spans="1:31" s="285" customFormat="1" ht="30">
      <c r="A66" s="286" t="s">
        <v>8100</v>
      </c>
      <c r="B66" s="281" t="s">
        <v>8101</v>
      </c>
      <c r="C66" s="281">
        <v>33941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529</v>
      </c>
      <c r="I66" s="281">
        <v>528</v>
      </c>
      <c r="J66" s="281">
        <v>828</v>
      </c>
      <c r="K66" s="281" t="s">
        <v>176</v>
      </c>
      <c r="L66" s="281" t="s">
        <v>2541</v>
      </c>
      <c r="M66" s="281" t="s">
        <v>2542</v>
      </c>
      <c r="N66" s="282" t="s">
        <v>31600</v>
      </c>
      <c r="O66" s="282" t="s">
        <v>176</v>
      </c>
      <c r="P66" s="282" t="s">
        <v>40</v>
      </c>
      <c r="Q66" s="282" t="s">
        <v>8102</v>
      </c>
      <c r="R66" s="282">
        <v>2</v>
      </c>
      <c r="S66" s="282" t="s">
        <v>8103</v>
      </c>
      <c r="T66" s="282" t="s">
        <v>8104</v>
      </c>
      <c r="U66" s="282" t="s">
        <v>8105</v>
      </c>
      <c r="V66" s="282" t="s">
        <v>8106</v>
      </c>
      <c r="W66" s="282" t="s">
        <v>8107</v>
      </c>
      <c r="X66" s="283" t="s">
        <v>47</v>
      </c>
      <c r="Y66" s="283" t="s">
        <v>8108</v>
      </c>
      <c r="Z66" s="283" t="s">
        <v>33837</v>
      </c>
      <c r="AA66" s="283" t="s">
        <v>8109</v>
      </c>
      <c r="AB66" s="284" t="s">
        <v>8110</v>
      </c>
      <c r="AC66" s="284" t="s">
        <v>8111</v>
      </c>
      <c r="AD66" s="284" t="s">
        <v>33838</v>
      </c>
      <c r="AE66" s="284" t="s">
        <v>8112</v>
      </c>
    </row>
    <row r="67" spans="1:31" s="285" customFormat="1">
      <c r="A67" s="286" t="s">
        <v>8464</v>
      </c>
      <c r="B67" s="281" t="s">
        <v>8465</v>
      </c>
      <c r="C67" s="281">
        <v>10250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368</v>
      </c>
      <c r="I67" s="281">
        <v>381</v>
      </c>
      <c r="J67" s="281">
        <v>1005</v>
      </c>
      <c r="K67" s="281" t="s">
        <v>176</v>
      </c>
      <c r="L67" s="281" t="s">
        <v>5756</v>
      </c>
      <c r="M67" s="281" t="s">
        <v>431</v>
      </c>
      <c r="N67" s="282" t="s">
        <v>31600</v>
      </c>
      <c r="O67" s="282" t="s">
        <v>5757</v>
      </c>
      <c r="P67" s="282" t="s">
        <v>40</v>
      </c>
      <c r="Q67" s="282" t="s">
        <v>5758</v>
      </c>
      <c r="R67" s="282">
        <v>3</v>
      </c>
      <c r="S67" s="282" t="s">
        <v>5759</v>
      </c>
      <c r="T67" s="282" t="s">
        <v>8466</v>
      </c>
      <c r="U67" s="282" t="s">
        <v>8467</v>
      </c>
      <c r="V67" s="282" t="s">
        <v>8468</v>
      </c>
      <c r="W67" s="282" t="s">
        <v>8469</v>
      </c>
      <c r="X67" s="283" t="s">
        <v>47</v>
      </c>
      <c r="Y67" s="283" t="s">
        <v>8470</v>
      </c>
      <c r="Z67" s="283" t="s">
        <v>8467</v>
      </c>
      <c r="AA67" s="283" t="s">
        <v>8468</v>
      </c>
      <c r="AB67" s="284" t="s">
        <v>5766</v>
      </c>
      <c r="AC67" s="284" t="s">
        <v>5767</v>
      </c>
      <c r="AD67" s="284" t="s">
        <v>8471</v>
      </c>
      <c r="AE67" s="284" t="s">
        <v>5768</v>
      </c>
    </row>
    <row r="68" spans="1:31" s="285" customFormat="1">
      <c r="A68" s="286" t="s">
        <v>8717</v>
      </c>
      <c r="B68" s="281" t="s">
        <v>8718</v>
      </c>
      <c r="C68" s="281">
        <v>24369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1728</v>
      </c>
      <c r="I68" s="281">
        <v>1776</v>
      </c>
      <c r="J68" s="281">
        <v>1723</v>
      </c>
      <c r="K68" s="281" t="s">
        <v>176</v>
      </c>
      <c r="L68" s="281" t="s">
        <v>2111</v>
      </c>
      <c r="M68" s="281" t="s">
        <v>2112</v>
      </c>
      <c r="N68" s="282" t="s">
        <v>31600</v>
      </c>
      <c r="O68" s="282" t="s">
        <v>2126</v>
      </c>
      <c r="P68" s="282" t="s">
        <v>40</v>
      </c>
      <c r="Q68" s="282" t="s">
        <v>2129</v>
      </c>
      <c r="R68" s="282">
        <v>2</v>
      </c>
      <c r="S68" s="282" t="s">
        <v>2130</v>
      </c>
      <c r="T68" s="282" t="s">
        <v>8719</v>
      </c>
      <c r="U68" s="282" t="s">
        <v>8720</v>
      </c>
      <c r="V68" s="282" t="s">
        <v>8721</v>
      </c>
      <c r="W68" s="282" t="s">
        <v>8722</v>
      </c>
      <c r="X68" s="283" t="s">
        <v>47</v>
      </c>
      <c r="Y68" s="283" t="s">
        <v>8723</v>
      </c>
      <c r="Z68" s="283" t="s">
        <v>33839</v>
      </c>
      <c r="AA68" s="283" t="s">
        <v>8724</v>
      </c>
      <c r="AB68" s="284" t="s">
        <v>8725</v>
      </c>
      <c r="AC68" s="284" t="s">
        <v>2131</v>
      </c>
      <c r="AD68" s="284" t="s">
        <v>33798</v>
      </c>
      <c r="AE68" s="284" t="s">
        <v>2138</v>
      </c>
    </row>
    <row r="69" spans="1:31" s="285" customFormat="1">
      <c r="A69" s="286" t="s">
        <v>9434</v>
      </c>
      <c r="B69" s="281" t="s">
        <v>9435</v>
      </c>
      <c r="C69" s="281">
        <v>12742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289</v>
      </c>
      <c r="I69" s="281">
        <v>275</v>
      </c>
      <c r="J69" s="281">
        <v>1547</v>
      </c>
      <c r="K69" s="281" t="s">
        <v>176</v>
      </c>
      <c r="L69" s="281" t="s">
        <v>289</v>
      </c>
      <c r="M69" s="281" t="s">
        <v>290</v>
      </c>
      <c r="N69" s="282" t="s">
        <v>31600</v>
      </c>
      <c r="O69" s="282" t="s">
        <v>1920</v>
      </c>
      <c r="P69" s="282" t="s">
        <v>40</v>
      </c>
      <c r="Q69" s="282" t="s">
        <v>1921</v>
      </c>
      <c r="R69" s="282">
        <v>6</v>
      </c>
      <c r="S69" s="282" t="s">
        <v>1922</v>
      </c>
      <c r="T69" s="282" t="s">
        <v>9436</v>
      </c>
      <c r="U69" s="282" t="s">
        <v>9437</v>
      </c>
      <c r="V69" s="282" t="s">
        <v>9438</v>
      </c>
      <c r="W69" s="282" t="s">
        <v>9439</v>
      </c>
      <c r="X69" s="283" t="s">
        <v>47</v>
      </c>
      <c r="Y69" s="283" t="s">
        <v>9440</v>
      </c>
      <c r="Z69" s="283" t="s">
        <v>33792</v>
      </c>
      <c r="AA69" s="283" t="s">
        <v>7193</v>
      </c>
      <c r="AB69" s="284" t="s">
        <v>1929</v>
      </c>
      <c r="AC69" s="284" t="s">
        <v>1930</v>
      </c>
      <c r="AD69" s="284" t="s">
        <v>33792</v>
      </c>
      <c r="AE69" s="284" t="s">
        <v>1931</v>
      </c>
    </row>
    <row r="70" spans="1:31" s="285" customFormat="1" ht="30">
      <c r="A70" s="286" t="s">
        <v>9568</v>
      </c>
      <c r="B70" s="281" t="s">
        <v>9569</v>
      </c>
      <c r="C70" s="281">
        <v>9292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407</v>
      </c>
      <c r="I70" s="281">
        <v>410</v>
      </c>
      <c r="J70" s="281">
        <v>933</v>
      </c>
      <c r="K70" s="281" t="s">
        <v>176</v>
      </c>
      <c r="L70" s="281" t="s">
        <v>289</v>
      </c>
      <c r="M70" s="281" t="s">
        <v>290</v>
      </c>
      <c r="N70" s="282" t="s">
        <v>31600</v>
      </c>
      <c r="O70" s="282" t="s">
        <v>9570</v>
      </c>
      <c r="P70" s="282" t="s">
        <v>40</v>
      </c>
      <c r="Q70" s="282" t="s">
        <v>9571</v>
      </c>
      <c r="R70" s="282">
        <v>3</v>
      </c>
      <c r="S70" s="282" t="s">
        <v>9572</v>
      </c>
      <c r="T70" s="282" t="s">
        <v>9573</v>
      </c>
      <c r="U70" s="282" t="s">
        <v>9574</v>
      </c>
      <c r="V70" s="282" t="s">
        <v>9575</v>
      </c>
      <c r="W70" s="282" t="s">
        <v>9576</v>
      </c>
      <c r="X70" s="283" t="s">
        <v>47</v>
      </c>
      <c r="Y70" s="283" t="s">
        <v>9577</v>
      </c>
      <c r="Z70" s="283" t="s">
        <v>9574</v>
      </c>
      <c r="AA70" s="283" t="s">
        <v>9575</v>
      </c>
      <c r="AB70" s="284" t="s">
        <v>9578</v>
      </c>
      <c r="AC70" s="284" t="s">
        <v>9579</v>
      </c>
      <c r="AD70" s="284" t="s">
        <v>33840</v>
      </c>
      <c r="AE70" s="284" t="s">
        <v>9580</v>
      </c>
    </row>
    <row r="71" spans="1:31" s="285" customFormat="1">
      <c r="A71" s="286" t="s">
        <v>9768</v>
      </c>
      <c r="B71" s="281" t="s">
        <v>9769</v>
      </c>
      <c r="C71" s="281">
        <v>16717</v>
      </c>
      <c r="D71" s="281" t="s">
        <v>35</v>
      </c>
      <c r="E71" s="281" t="s">
        <v>3</v>
      </c>
      <c r="F71" s="281" t="s">
        <v>3</v>
      </c>
      <c r="G71" s="281" t="s">
        <v>3</v>
      </c>
      <c r="H71" s="281">
        <v>370</v>
      </c>
      <c r="I71" s="281">
        <v>352</v>
      </c>
      <c r="J71" s="281">
        <v>1968</v>
      </c>
      <c r="K71" s="281" t="s">
        <v>176</v>
      </c>
      <c r="L71" s="281" t="s">
        <v>289</v>
      </c>
      <c r="M71" s="281" t="s">
        <v>290</v>
      </c>
      <c r="N71" s="282" t="s">
        <v>31600</v>
      </c>
      <c r="O71" s="282" t="s">
        <v>1948</v>
      </c>
      <c r="P71" s="282" t="s">
        <v>40</v>
      </c>
      <c r="Q71" s="282" t="s">
        <v>1949</v>
      </c>
      <c r="R71" s="282">
        <v>4</v>
      </c>
      <c r="S71" s="282" t="s">
        <v>1950</v>
      </c>
      <c r="T71" s="282" t="s">
        <v>9770</v>
      </c>
      <c r="U71" s="282" t="s">
        <v>9771</v>
      </c>
      <c r="V71" s="282" t="s">
        <v>1953</v>
      </c>
      <c r="W71" s="282" t="s">
        <v>9772</v>
      </c>
      <c r="X71" s="283" t="s">
        <v>47</v>
      </c>
      <c r="Y71" s="283" t="s">
        <v>9773</v>
      </c>
      <c r="Z71" s="283" t="s">
        <v>9771</v>
      </c>
      <c r="AA71" s="283" t="s">
        <v>9774</v>
      </c>
      <c r="AB71" s="284" t="s">
        <v>1957</v>
      </c>
      <c r="AC71" s="284" t="s">
        <v>1958</v>
      </c>
      <c r="AD71" s="284" t="s">
        <v>9771</v>
      </c>
      <c r="AE71" s="284" t="s">
        <v>1959</v>
      </c>
    </row>
    <row r="72" spans="1:31" s="285" customFormat="1" ht="30">
      <c r="A72" s="286" t="s">
        <v>2964</v>
      </c>
      <c r="B72" s="281" t="s">
        <v>9800</v>
      </c>
      <c r="C72" s="281">
        <v>18193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824</v>
      </c>
      <c r="I72" s="281">
        <v>813</v>
      </c>
      <c r="J72" s="281">
        <v>1317</v>
      </c>
      <c r="K72" s="281" t="s">
        <v>176</v>
      </c>
      <c r="L72" s="281" t="s">
        <v>2962</v>
      </c>
      <c r="M72" s="281" t="s">
        <v>2963</v>
      </c>
      <c r="N72" s="282" t="s">
        <v>31600</v>
      </c>
      <c r="O72" s="282" t="s">
        <v>2964</v>
      </c>
      <c r="P72" s="282" t="s">
        <v>20</v>
      </c>
      <c r="Q72" s="282" t="s">
        <v>2965</v>
      </c>
      <c r="R72" s="282">
        <v>11</v>
      </c>
      <c r="S72" s="282" t="s">
        <v>2966</v>
      </c>
      <c r="T72" s="282" t="s">
        <v>9801</v>
      </c>
      <c r="U72" s="282" t="s">
        <v>2975</v>
      </c>
      <c r="V72" s="282" t="s">
        <v>9802</v>
      </c>
      <c r="W72" s="282" t="s">
        <v>9803</v>
      </c>
      <c r="X72" s="283" t="s">
        <v>47</v>
      </c>
      <c r="Y72" s="283" t="s">
        <v>9804</v>
      </c>
      <c r="Z72" s="283" t="s">
        <v>2975</v>
      </c>
      <c r="AA72" s="283" t="s">
        <v>9805</v>
      </c>
      <c r="AB72" s="284" t="s">
        <v>2973</v>
      </c>
      <c r="AC72" s="284" t="s">
        <v>2974</v>
      </c>
      <c r="AD72" s="284" t="s">
        <v>2975</v>
      </c>
      <c r="AE72" s="284" t="s">
        <v>2976</v>
      </c>
    </row>
    <row r="73" spans="1:31" s="285" customFormat="1">
      <c r="A73" s="286" t="s">
        <v>10057</v>
      </c>
      <c r="B73" s="281" t="s">
        <v>10058</v>
      </c>
      <c r="C73" s="281">
        <v>28671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359</v>
      </c>
      <c r="I73" s="281">
        <v>357</v>
      </c>
      <c r="J73" s="281">
        <v>911</v>
      </c>
      <c r="K73" s="281" t="s">
        <v>176</v>
      </c>
      <c r="L73" s="281" t="s">
        <v>2962</v>
      </c>
      <c r="M73" s="281" t="s">
        <v>2963</v>
      </c>
      <c r="N73" s="282" t="s">
        <v>31600</v>
      </c>
      <c r="O73" s="282" t="s">
        <v>3935</v>
      </c>
      <c r="P73" s="282" t="s">
        <v>40</v>
      </c>
      <c r="Q73" s="282" t="s">
        <v>3936</v>
      </c>
      <c r="R73" s="282">
        <v>5</v>
      </c>
      <c r="S73" s="282" t="s">
        <v>3937</v>
      </c>
      <c r="T73" s="282" t="s">
        <v>10059</v>
      </c>
      <c r="U73" s="282">
        <v>0</v>
      </c>
      <c r="V73" s="282" t="s">
        <v>10060</v>
      </c>
      <c r="W73" s="282" t="s">
        <v>10061</v>
      </c>
      <c r="X73" s="283" t="s">
        <v>47</v>
      </c>
      <c r="Y73" s="283" t="s">
        <v>10062</v>
      </c>
      <c r="Z73" s="283" t="s">
        <v>33841</v>
      </c>
      <c r="AA73" s="283" t="s">
        <v>10060</v>
      </c>
      <c r="AB73" s="284" t="s">
        <v>3942</v>
      </c>
      <c r="AC73" s="284" t="s">
        <v>3943</v>
      </c>
      <c r="AD73" s="284" t="s">
        <v>3944</v>
      </c>
      <c r="AE73" s="284" t="s">
        <v>10063</v>
      </c>
    </row>
    <row r="74" spans="1:31" s="285" customFormat="1">
      <c r="A74" s="286" t="s">
        <v>10402</v>
      </c>
      <c r="B74" s="281" t="s">
        <v>10403</v>
      </c>
      <c r="C74" s="281">
        <v>9520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707</v>
      </c>
      <c r="I74" s="281">
        <v>705</v>
      </c>
      <c r="J74" s="281">
        <v>967</v>
      </c>
      <c r="K74" s="281" t="s">
        <v>176</v>
      </c>
      <c r="L74" s="281" t="s">
        <v>177</v>
      </c>
      <c r="M74" s="281" t="s">
        <v>178</v>
      </c>
      <c r="N74" s="282" t="s">
        <v>31600</v>
      </c>
      <c r="O74" s="282" t="s">
        <v>10404</v>
      </c>
      <c r="P74" s="282" t="s">
        <v>40</v>
      </c>
      <c r="Q74" s="282" t="s">
        <v>10405</v>
      </c>
      <c r="R74" s="282">
        <v>3</v>
      </c>
      <c r="S74" s="282" t="s">
        <v>10406</v>
      </c>
      <c r="T74" s="282" t="s">
        <v>10407</v>
      </c>
      <c r="U74" s="282">
        <v>0</v>
      </c>
      <c r="V74" s="282" t="s">
        <v>10408</v>
      </c>
      <c r="W74" s="282" t="s">
        <v>10409</v>
      </c>
      <c r="X74" s="283" t="s">
        <v>47</v>
      </c>
      <c r="Y74" s="283" t="s">
        <v>10410</v>
      </c>
      <c r="Z74" s="283" t="s">
        <v>33842</v>
      </c>
      <c r="AA74" s="283" t="s">
        <v>10411</v>
      </c>
      <c r="AB74" s="284" t="s">
        <v>10412</v>
      </c>
      <c r="AC74" s="284" t="s">
        <v>10413</v>
      </c>
      <c r="AD74" s="284" t="s">
        <v>33843</v>
      </c>
      <c r="AE74" s="284" t="s">
        <v>10414</v>
      </c>
    </row>
    <row r="75" spans="1:31" s="285" customFormat="1">
      <c r="A75" s="286" t="s">
        <v>10555</v>
      </c>
      <c r="B75" s="281" t="s">
        <v>10556</v>
      </c>
      <c r="C75" s="281">
        <v>15361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3094</v>
      </c>
      <c r="I75" s="281">
        <v>3129</v>
      </c>
      <c r="J75" s="281">
        <v>3814</v>
      </c>
      <c r="K75" s="281" t="s">
        <v>176</v>
      </c>
      <c r="L75" s="281" t="s">
        <v>2541</v>
      </c>
      <c r="M75" s="281" t="s">
        <v>2542</v>
      </c>
      <c r="N75" s="282" t="s">
        <v>31600</v>
      </c>
      <c r="O75" s="282" t="s">
        <v>10555</v>
      </c>
      <c r="P75" s="282" t="s">
        <v>20</v>
      </c>
      <c r="Q75" s="282" t="s">
        <v>10557</v>
      </c>
      <c r="R75" s="282">
        <v>2</v>
      </c>
      <c r="S75" s="282" t="s">
        <v>10558</v>
      </c>
      <c r="T75" s="282" t="s">
        <v>10559</v>
      </c>
      <c r="U75" s="282" t="s">
        <v>10560</v>
      </c>
      <c r="V75" s="282" t="s">
        <v>10561</v>
      </c>
      <c r="W75" s="282" t="s">
        <v>10562</v>
      </c>
      <c r="X75" s="283" t="s">
        <v>47</v>
      </c>
      <c r="Y75" s="283" t="s">
        <v>10563</v>
      </c>
      <c r="Z75" s="283" t="s">
        <v>33844</v>
      </c>
      <c r="AA75" s="283" t="s">
        <v>10564</v>
      </c>
      <c r="AB75" s="284" t="s">
        <v>10565</v>
      </c>
      <c r="AC75" s="284" t="s">
        <v>10566</v>
      </c>
      <c r="AD75" s="284" t="s">
        <v>33844</v>
      </c>
      <c r="AE75" s="284" t="s">
        <v>10567</v>
      </c>
    </row>
    <row r="76" spans="1:31" s="285" customFormat="1">
      <c r="A76" s="286" t="s">
        <v>10607</v>
      </c>
      <c r="B76" s="281" t="s">
        <v>10608</v>
      </c>
      <c r="C76" s="281">
        <v>7898</v>
      </c>
      <c r="D76" s="281" t="s">
        <v>35</v>
      </c>
      <c r="E76" s="281" t="s">
        <v>3</v>
      </c>
      <c r="F76" s="281" t="s">
        <v>3</v>
      </c>
      <c r="G76" s="281" t="s">
        <v>3</v>
      </c>
      <c r="H76" s="281">
        <v>1190</v>
      </c>
      <c r="I76" s="281">
        <v>1185</v>
      </c>
      <c r="J76" s="281">
        <v>1262</v>
      </c>
      <c r="K76" s="281" t="s">
        <v>176</v>
      </c>
      <c r="L76" s="281" t="s">
        <v>5756</v>
      </c>
      <c r="M76" s="281" t="s">
        <v>431</v>
      </c>
      <c r="N76" s="282" t="s">
        <v>31600</v>
      </c>
      <c r="O76" s="282" t="s">
        <v>427</v>
      </c>
      <c r="P76" s="282" t="s">
        <v>40</v>
      </c>
      <c r="Q76" s="282" t="s">
        <v>432</v>
      </c>
      <c r="R76" s="282">
        <v>3</v>
      </c>
      <c r="S76" s="282" t="s">
        <v>433</v>
      </c>
      <c r="T76" s="282" t="s">
        <v>10609</v>
      </c>
      <c r="U76" s="282" t="s">
        <v>10610</v>
      </c>
      <c r="V76" s="282" t="s">
        <v>10611</v>
      </c>
      <c r="W76" s="282" t="s">
        <v>10612</v>
      </c>
      <c r="X76" s="283" t="s">
        <v>47</v>
      </c>
      <c r="Y76" s="283" t="s">
        <v>10613</v>
      </c>
      <c r="Z76" s="283" t="s">
        <v>10610</v>
      </c>
      <c r="AA76" s="283" t="s">
        <v>10614</v>
      </c>
      <c r="AB76" s="284" t="s">
        <v>441</v>
      </c>
      <c r="AC76" s="284" t="s">
        <v>439</v>
      </c>
      <c r="AD76" s="284" t="s">
        <v>435</v>
      </c>
      <c r="AE76" s="284" t="s">
        <v>436</v>
      </c>
    </row>
    <row r="77" spans="1:31" s="285" customFormat="1">
      <c r="A77" s="286" t="s">
        <v>10752</v>
      </c>
      <c r="B77" s="281" t="s">
        <v>10753</v>
      </c>
      <c r="C77" s="281">
        <v>25566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681</v>
      </c>
      <c r="I77" s="281">
        <v>669</v>
      </c>
      <c r="J77" s="281">
        <v>3446</v>
      </c>
      <c r="K77" s="281" t="s">
        <v>176</v>
      </c>
      <c r="L77" s="281" t="s">
        <v>2541</v>
      </c>
      <c r="M77" s="281" t="s">
        <v>2542</v>
      </c>
      <c r="N77" s="282" t="s">
        <v>31600</v>
      </c>
      <c r="O77" s="282" t="s">
        <v>2543</v>
      </c>
      <c r="P77" s="282" t="s">
        <v>40</v>
      </c>
      <c r="Q77" s="282" t="s">
        <v>2544</v>
      </c>
      <c r="R77" s="282">
        <v>3</v>
      </c>
      <c r="S77" s="282" t="s">
        <v>2545</v>
      </c>
      <c r="T77" s="282" t="s">
        <v>10754</v>
      </c>
      <c r="U77" s="282" t="s">
        <v>10755</v>
      </c>
      <c r="V77" s="282" t="s">
        <v>10756</v>
      </c>
      <c r="W77" s="282" t="s">
        <v>10757</v>
      </c>
      <c r="X77" s="283" t="s">
        <v>47</v>
      </c>
      <c r="Y77" s="283" t="s">
        <v>10758</v>
      </c>
      <c r="Z77" s="283" t="s">
        <v>33845</v>
      </c>
      <c r="AA77" s="283" t="s">
        <v>10759</v>
      </c>
      <c r="AB77" s="284" t="s">
        <v>2552</v>
      </c>
      <c r="AC77" s="284" t="s">
        <v>2553</v>
      </c>
      <c r="AD77" s="284" t="s">
        <v>33815</v>
      </c>
      <c r="AE77" s="284" t="s">
        <v>2554</v>
      </c>
    </row>
    <row r="78" spans="1:31" s="285" customFormat="1">
      <c r="A78" s="286" t="s">
        <v>10806</v>
      </c>
      <c r="B78" s="281" t="s">
        <v>10807</v>
      </c>
      <c r="C78" s="281">
        <v>2422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181</v>
      </c>
      <c r="I78" s="281">
        <v>168</v>
      </c>
      <c r="J78" s="281">
        <v>1105</v>
      </c>
      <c r="K78" s="281" t="s">
        <v>176</v>
      </c>
      <c r="L78" s="281" t="s">
        <v>177</v>
      </c>
      <c r="M78" s="281" t="s">
        <v>178</v>
      </c>
      <c r="N78" s="282" t="s">
        <v>31600</v>
      </c>
      <c r="O78" s="282" t="s">
        <v>10808</v>
      </c>
      <c r="P78" s="282" t="s">
        <v>40</v>
      </c>
      <c r="Q78" s="282" t="s">
        <v>10809</v>
      </c>
      <c r="R78" s="282">
        <v>6</v>
      </c>
      <c r="S78" s="282" t="s">
        <v>10810</v>
      </c>
      <c r="T78" s="282" t="s">
        <v>10811</v>
      </c>
      <c r="U78" s="282" t="s">
        <v>10812</v>
      </c>
      <c r="V78" s="282" t="s">
        <v>10813</v>
      </c>
      <c r="W78" s="282" t="s">
        <v>10814</v>
      </c>
      <c r="X78" s="283" t="s">
        <v>47</v>
      </c>
      <c r="Y78" s="283" t="s">
        <v>10815</v>
      </c>
      <c r="Z78" s="283" t="s">
        <v>33846</v>
      </c>
      <c r="AA78" s="283" t="s">
        <v>10816</v>
      </c>
      <c r="AB78" s="284" t="s">
        <v>2944</v>
      </c>
      <c r="AC78" s="284" t="s">
        <v>2945</v>
      </c>
      <c r="AD78" s="284" t="s">
        <v>33847</v>
      </c>
      <c r="AE78" s="284" t="s">
        <v>10813</v>
      </c>
    </row>
    <row r="79" spans="1:31" s="285" customFormat="1">
      <c r="A79" s="286" t="s">
        <v>10870</v>
      </c>
      <c r="B79" s="281" t="s">
        <v>10871</v>
      </c>
      <c r="C79" s="281">
        <v>25803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312</v>
      </c>
      <c r="I79" s="281">
        <v>307</v>
      </c>
      <c r="J79" s="281">
        <v>789</v>
      </c>
      <c r="K79" s="281" t="s">
        <v>176</v>
      </c>
      <c r="L79" s="281" t="s">
        <v>177</v>
      </c>
      <c r="M79" s="281" t="s">
        <v>178</v>
      </c>
      <c r="N79" s="282" t="s">
        <v>31600</v>
      </c>
      <c r="O79" s="282" t="s">
        <v>1602</v>
      </c>
      <c r="P79" s="282" t="s">
        <v>40</v>
      </c>
      <c r="Q79" s="282" t="s">
        <v>1603</v>
      </c>
      <c r="R79" s="282">
        <v>6</v>
      </c>
      <c r="S79" s="282" t="s">
        <v>1604</v>
      </c>
      <c r="T79" s="282" t="s">
        <v>10872</v>
      </c>
      <c r="U79" s="282">
        <v>0</v>
      </c>
      <c r="V79" s="282" t="s">
        <v>10873</v>
      </c>
      <c r="W79" s="282" t="s">
        <v>10874</v>
      </c>
      <c r="X79" s="283" t="s">
        <v>47</v>
      </c>
      <c r="Y79" s="283" t="s">
        <v>10875</v>
      </c>
      <c r="Z79" s="283" t="s">
        <v>33848</v>
      </c>
      <c r="AA79" s="283" t="s">
        <v>10873</v>
      </c>
      <c r="AB79" s="284" t="s">
        <v>1611</v>
      </c>
      <c r="AC79" s="284" t="s">
        <v>1612</v>
      </c>
      <c r="AD79" s="284" t="s">
        <v>1613</v>
      </c>
      <c r="AE79" s="284" t="s">
        <v>1614</v>
      </c>
    </row>
    <row r="80" spans="1:31" s="285" customFormat="1">
      <c r="A80" s="286" t="s">
        <v>11034</v>
      </c>
      <c r="B80" s="281" t="s">
        <v>11035</v>
      </c>
      <c r="C80" s="281">
        <v>23658</v>
      </c>
      <c r="D80" s="281" t="s">
        <v>2</v>
      </c>
      <c r="E80" s="281" t="s">
        <v>3</v>
      </c>
      <c r="F80" s="281" t="s">
        <v>3</v>
      </c>
      <c r="G80" s="281" t="s">
        <v>3</v>
      </c>
      <c r="H80" s="281">
        <v>3533</v>
      </c>
      <c r="I80" s="281">
        <v>3522</v>
      </c>
      <c r="J80" s="281">
        <v>1956</v>
      </c>
      <c r="K80" s="281" t="s">
        <v>176</v>
      </c>
      <c r="L80" s="281" t="s">
        <v>2541</v>
      </c>
      <c r="M80" s="281" t="s">
        <v>2542</v>
      </c>
      <c r="N80" s="282" t="s">
        <v>31599</v>
      </c>
      <c r="O80" s="282" t="s">
        <v>3</v>
      </c>
      <c r="P80" s="282" t="s">
        <v>7</v>
      </c>
      <c r="Q80" s="282" t="s">
        <v>3</v>
      </c>
      <c r="R80" s="282" t="s">
        <v>3</v>
      </c>
      <c r="S80" s="282" t="s">
        <v>3</v>
      </c>
      <c r="T80" s="282" t="s">
        <v>11036</v>
      </c>
      <c r="U80" s="282" t="s">
        <v>3</v>
      </c>
      <c r="V80" s="282" t="s">
        <v>11037</v>
      </c>
      <c r="W80" s="282" t="s">
        <v>11038</v>
      </c>
      <c r="X80" s="283" t="s">
        <v>47</v>
      </c>
      <c r="Y80" s="283" t="s">
        <v>11039</v>
      </c>
      <c r="Z80" s="283" t="s">
        <v>33849</v>
      </c>
      <c r="AA80" s="283" t="s">
        <v>11041</v>
      </c>
      <c r="AB80" s="284" t="s">
        <v>11042</v>
      </c>
      <c r="AC80" s="284" t="s">
        <v>11040</v>
      </c>
      <c r="AD80" s="284" t="s">
        <v>33850</v>
      </c>
      <c r="AE80" s="284" t="s">
        <v>11043</v>
      </c>
    </row>
    <row r="81" spans="1:31" s="285" customFormat="1" ht="30">
      <c r="A81" s="286" t="s">
        <v>11178</v>
      </c>
      <c r="B81" s="281" t="s">
        <v>11179</v>
      </c>
      <c r="C81" s="281">
        <v>15088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89</v>
      </c>
      <c r="I81" s="281">
        <v>96</v>
      </c>
      <c r="J81" s="281">
        <v>411</v>
      </c>
      <c r="K81" s="281" t="s">
        <v>176</v>
      </c>
      <c r="L81" s="281" t="s">
        <v>2962</v>
      </c>
      <c r="M81" s="281" t="s">
        <v>2963</v>
      </c>
      <c r="N81" s="282" t="s">
        <v>31600</v>
      </c>
      <c r="O81" s="282" t="s">
        <v>2964</v>
      </c>
      <c r="P81" s="282" t="s">
        <v>40</v>
      </c>
      <c r="Q81" s="282" t="s">
        <v>2965</v>
      </c>
      <c r="R81" s="282">
        <v>11</v>
      </c>
      <c r="S81" s="282" t="s">
        <v>2966</v>
      </c>
      <c r="T81" s="282" t="s">
        <v>11180</v>
      </c>
      <c r="U81" s="282" t="s">
        <v>576</v>
      </c>
      <c r="V81" s="282" t="s">
        <v>9802</v>
      </c>
      <c r="W81" s="282" t="s">
        <v>11181</v>
      </c>
      <c r="X81" s="283" t="s">
        <v>47</v>
      </c>
      <c r="Y81" s="283" t="s">
        <v>11182</v>
      </c>
      <c r="Z81" s="283" t="s">
        <v>6533</v>
      </c>
      <c r="AA81" s="283" t="s">
        <v>11183</v>
      </c>
      <c r="AB81" s="284" t="s">
        <v>2973</v>
      </c>
      <c r="AC81" s="284" t="s">
        <v>2974</v>
      </c>
      <c r="AD81" s="284" t="s">
        <v>2975</v>
      </c>
      <c r="AE81" s="284" t="s">
        <v>2976</v>
      </c>
    </row>
    <row r="82" spans="1:31" s="285" customFormat="1">
      <c r="A82" s="286" t="s">
        <v>11242</v>
      </c>
      <c r="B82" s="281" t="s">
        <v>11243</v>
      </c>
      <c r="C82" s="281">
        <v>20756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457</v>
      </c>
      <c r="I82" s="281">
        <v>469</v>
      </c>
      <c r="J82" s="281">
        <v>1358</v>
      </c>
      <c r="K82" s="281" t="s">
        <v>176</v>
      </c>
      <c r="L82" s="281" t="s">
        <v>2541</v>
      </c>
      <c r="M82" s="281" t="s">
        <v>2542</v>
      </c>
      <c r="N82" s="282" t="s">
        <v>31600</v>
      </c>
      <c r="O82" s="282" t="s">
        <v>2782</v>
      </c>
      <c r="P82" s="282" t="s">
        <v>40</v>
      </c>
      <c r="Q82" s="282" t="s">
        <v>2783</v>
      </c>
      <c r="R82" s="282">
        <v>4</v>
      </c>
      <c r="S82" s="282" t="s">
        <v>2784</v>
      </c>
      <c r="T82" s="282" t="s">
        <v>11244</v>
      </c>
      <c r="U82" s="282" t="s">
        <v>11245</v>
      </c>
      <c r="V82" s="282" t="s">
        <v>11246</v>
      </c>
      <c r="W82" s="282" t="s">
        <v>11247</v>
      </c>
      <c r="X82" s="283" t="s">
        <v>47</v>
      </c>
      <c r="Y82" s="283" t="s">
        <v>11248</v>
      </c>
      <c r="Z82" s="283" t="s">
        <v>33816</v>
      </c>
      <c r="AA82" s="283" t="s">
        <v>11249</v>
      </c>
      <c r="AB82" s="284" t="s">
        <v>2790</v>
      </c>
      <c r="AC82" s="284" t="s">
        <v>2791</v>
      </c>
      <c r="AD82" s="284" t="s">
        <v>33816</v>
      </c>
      <c r="AE82" s="284" t="s">
        <v>2792</v>
      </c>
    </row>
    <row r="83" spans="1:31" s="285" customFormat="1">
      <c r="A83" s="286" t="s">
        <v>11347</v>
      </c>
      <c r="B83" s="281" t="s">
        <v>11348</v>
      </c>
      <c r="C83" s="281">
        <v>27818</v>
      </c>
      <c r="D83" s="281" t="s">
        <v>35</v>
      </c>
      <c r="E83" s="281" t="s">
        <v>3</v>
      </c>
      <c r="F83" s="281" t="s">
        <v>3</v>
      </c>
      <c r="G83" s="281" t="s">
        <v>3</v>
      </c>
      <c r="H83" s="281">
        <v>740</v>
      </c>
      <c r="I83" s="281">
        <v>695</v>
      </c>
      <c r="J83" s="281">
        <v>1615</v>
      </c>
      <c r="K83" s="281" t="s">
        <v>176</v>
      </c>
      <c r="L83" s="281" t="s">
        <v>289</v>
      </c>
      <c r="M83" s="281" t="s">
        <v>290</v>
      </c>
      <c r="N83" s="282" t="s">
        <v>31600</v>
      </c>
      <c r="O83" s="282" t="s">
        <v>287</v>
      </c>
      <c r="P83" s="282" t="s">
        <v>40</v>
      </c>
      <c r="Q83" s="282" t="s">
        <v>291</v>
      </c>
      <c r="R83" s="282">
        <v>4</v>
      </c>
      <c r="S83" s="282" t="s">
        <v>292</v>
      </c>
      <c r="T83" s="282" t="s">
        <v>11349</v>
      </c>
      <c r="U83" s="282" t="s">
        <v>11350</v>
      </c>
      <c r="V83" s="282" t="s">
        <v>11351</v>
      </c>
      <c r="W83" s="282" t="s">
        <v>11352</v>
      </c>
      <c r="X83" s="283" t="s">
        <v>47</v>
      </c>
      <c r="Y83" s="283" t="s">
        <v>11353</v>
      </c>
      <c r="Z83" s="283" t="s">
        <v>33851</v>
      </c>
      <c r="AA83" s="283" t="s">
        <v>11351</v>
      </c>
      <c r="AB83" s="284" t="s">
        <v>298</v>
      </c>
      <c r="AC83" s="284" t="s">
        <v>293</v>
      </c>
      <c r="AD83" s="284" t="s">
        <v>33779</v>
      </c>
      <c r="AE83" s="284" t="s">
        <v>295</v>
      </c>
    </row>
    <row r="84" spans="1:31" s="285" customFormat="1" ht="45">
      <c r="A84" s="286" t="s">
        <v>11497</v>
      </c>
      <c r="B84" s="281" t="s">
        <v>11498</v>
      </c>
      <c r="C84" s="281">
        <v>7250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78</v>
      </c>
      <c r="I84" s="281">
        <v>72</v>
      </c>
      <c r="J84" s="281">
        <v>727</v>
      </c>
      <c r="K84" s="281" t="s">
        <v>176</v>
      </c>
      <c r="L84" s="281" t="s">
        <v>2962</v>
      </c>
      <c r="M84" s="281" t="s">
        <v>2963</v>
      </c>
      <c r="N84" s="282" t="s">
        <v>31600</v>
      </c>
      <c r="O84" s="282" t="s">
        <v>5402</v>
      </c>
      <c r="P84" s="282" t="s">
        <v>40</v>
      </c>
      <c r="Q84" s="282" t="s">
        <v>5403</v>
      </c>
      <c r="R84" s="282">
        <v>5</v>
      </c>
      <c r="S84" s="282" t="s">
        <v>5404</v>
      </c>
      <c r="T84" s="282" t="s">
        <v>11499</v>
      </c>
      <c r="U84" s="282" t="s">
        <v>576</v>
      </c>
      <c r="V84" s="282" t="s">
        <v>5407</v>
      </c>
      <c r="W84" s="282" t="s">
        <v>11500</v>
      </c>
      <c r="X84" s="283" t="s">
        <v>47</v>
      </c>
      <c r="Y84" s="283" t="s">
        <v>11501</v>
      </c>
      <c r="Z84" s="283" t="s">
        <v>33852</v>
      </c>
      <c r="AA84" s="283" t="s">
        <v>11502</v>
      </c>
      <c r="AB84" s="284" t="s">
        <v>5411</v>
      </c>
      <c r="AC84" s="284" t="s">
        <v>5412</v>
      </c>
      <c r="AD84" s="284" t="s">
        <v>5406</v>
      </c>
      <c r="AE84" s="284" t="s">
        <v>11503</v>
      </c>
    </row>
    <row r="85" spans="1:31" s="285" customFormat="1" ht="30">
      <c r="A85" s="286" t="s">
        <v>11816</v>
      </c>
      <c r="B85" s="281" t="s">
        <v>11817</v>
      </c>
      <c r="C85" s="281">
        <v>28015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334</v>
      </c>
      <c r="I85" s="281">
        <v>316</v>
      </c>
      <c r="J85" s="281">
        <v>1573</v>
      </c>
      <c r="K85" s="281" t="s">
        <v>176</v>
      </c>
      <c r="L85" s="281" t="s">
        <v>315</v>
      </c>
      <c r="M85" s="281" t="s">
        <v>316</v>
      </c>
      <c r="N85" s="282" t="s">
        <v>31600</v>
      </c>
      <c r="O85" s="282" t="s">
        <v>1075</v>
      </c>
      <c r="P85" s="282" t="s">
        <v>40</v>
      </c>
      <c r="Q85" s="282" t="s">
        <v>1076</v>
      </c>
      <c r="R85" s="282">
        <v>13</v>
      </c>
      <c r="S85" s="282" t="s">
        <v>1077</v>
      </c>
      <c r="T85" s="282" t="s">
        <v>11818</v>
      </c>
      <c r="U85" s="282" t="s">
        <v>11819</v>
      </c>
      <c r="V85" s="282" t="s">
        <v>11820</v>
      </c>
      <c r="W85" s="282" t="s">
        <v>1081</v>
      </c>
      <c r="X85" s="283" t="s">
        <v>47</v>
      </c>
      <c r="Y85" s="283" t="s">
        <v>11821</v>
      </c>
      <c r="Z85" s="283" t="s">
        <v>33853</v>
      </c>
      <c r="AA85" s="283" t="s">
        <v>11820</v>
      </c>
      <c r="AB85" s="284" t="s">
        <v>1083</v>
      </c>
      <c r="AC85" s="284" t="s">
        <v>1084</v>
      </c>
      <c r="AD85" s="284" t="s">
        <v>33853</v>
      </c>
      <c r="AE85" s="284" t="s">
        <v>1086</v>
      </c>
    </row>
    <row r="86" spans="1:31" s="285" customFormat="1">
      <c r="A86" s="286" t="s">
        <v>12039</v>
      </c>
      <c r="B86" s="281" t="s">
        <v>12040</v>
      </c>
      <c r="C86" s="281">
        <v>17437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750</v>
      </c>
      <c r="I86" s="281">
        <v>714</v>
      </c>
      <c r="J86" s="281">
        <v>1028</v>
      </c>
      <c r="K86" s="281" t="s">
        <v>176</v>
      </c>
      <c r="L86" s="281" t="s">
        <v>3428</v>
      </c>
      <c r="M86" s="281" t="s">
        <v>3429</v>
      </c>
      <c r="N86" s="282" t="s">
        <v>31600</v>
      </c>
      <c r="O86" s="282" t="s">
        <v>12041</v>
      </c>
      <c r="P86" s="282" t="s">
        <v>40</v>
      </c>
      <c r="Q86" s="282" t="s">
        <v>12042</v>
      </c>
      <c r="R86" s="282">
        <v>3</v>
      </c>
      <c r="S86" s="282" t="s">
        <v>12043</v>
      </c>
      <c r="T86" s="282" t="s">
        <v>12044</v>
      </c>
      <c r="U86" s="282" t="s">
        <v>12045</v>
      </c>
      <c r="V86" s="282" t="s">
        <v>12046</v>
      </c>
      <c r="W86" s="282" t="s">
        <v>12047</v>
      </c>
      <c r="X86" s="283" t="s">
        <v>47</v>
      </c>
      <c r="Y86" s="283" t="s">
        <v>12048</v>
      </c>
      <c r="Z86" s="283" t="s">
        <v>12045</v>
      </c>
      <c r="AA86" s="283" t="s">
        <v>12049</v>
      </c>
      <c r="AB86" s="284" t="s">
        <v>12050</v>
      </c>
      <c r="AC86" s="284" t="s">
        <v>12051</v>
      </c>
      <c r="AD86" s="284" t="s">
        <v>33854</v>
      </c>
      <c r="AE86" s="284" t="s">
        <v>12052</v>
      </c>
    </row>
    <row r="87" spans="1:31" s="285" customFormat="1">
      <c r="A87" s="286" t="s">
        <v>12481</v>
      </c>
      <c r="B87" s="281" t="s">
        <v>12482</v>
      </c>
      <c r="C87" s="281">
        <v>19141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428</v>
      </c>
      <c r="I87" s="281">
        <v>430</v>
      </c>
      <c r="J87" s="281">
        <v>2050</v>
      </c>
      <c r="K87" s="281" t="s">
        <v>176</v>
      </c>
      <c r="L87" s="281" t="s">
        <v>315</v>
      </c>
      <c r="M87" s="281" t="s">
        <v>316</v>
      </c>
      <c r="N87" s="282" t="s">
        <v>31600</v>
      </c>
      <c r="O87" s="282" t="s">
        <v>317</v>
      </c>
      <c r="P87" s="282" t="s">
        <v>40</v>
      </c>
      <c r="Q87" s="282" t="s">
        <v>318</v>
      </c>
      <c r="R87" s="282">
        <v>6</v>
      </c>
      <c r="S87" s="282" t="s">
        <v>319</v>
      </c>
      <c r="T87" s="282" t="s">
        <v>12483</v>
      </c>
      <c r="U87" s="282">
        <v>0</v>
      </c>
      <c r="V87" s="282" t="s">
        <v>12484</v>
      </c>
      <c r="W87" s="282" t="s">
        <v>12485</v>
      </c>
      <c r="X87" s="283" t="s">
        <v>47</v>
      </c>
      <c r="Y87" s="283" t="s">
        <v>12486</v>
      </c>
      <c r="Z87" s="283" t="s">
        <v>33855</v>
      </c>
      <c r="AA87" s="283" t="s">
        <v>12484</v>
      </c>
      <c r="AB87" s="284" t="s">
        <v>324</v>
      </c>
      <c r="AC87" s="284" t="s">
        <v>325</v>
      </c>
      <c r="AD87" s="284" t="s">
        <v>326</v>
      </c>
      <c r="AE87" s="284" t="s">
        <v>321</v>
      </c>
    </row>
    <row r="88" spans="1:31" s="285" customFormat="1">
      <c r="A88" s="286" t="s">
        <v>12537</v>
      </c>
      <c r="B88" s="281" t="s">
        <v>12538</v>
      </c>
      <c r="C88" s="281">
        <v>14553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393</v>
      </c>
      <c r="I88" s="281">
        <v>392</v>
      </c>
      <c r="J88" s="281">
        <v>1396</v>
      </c>
      <c r="K88" s="281" t="s">
        <v>176</v>
      </c>
      <c r="L88" s="281" t="s">
        <v>177</v>
      </c>
      <c r="M88" s="281" t="s">
        <v>178</v>
      </c>
      <c r="N88" s="282" t="s">
        <v>31600</v>
      </c>
      <c r="O88" s="282" t="s">
        <v>10808</v>
      </c>
      <c r="P88" s="282" t="s">
        <v>40</v>
      </c>
      <c r="Q88" s="282" t="s">
        <v>10809</v>
      </c>
      <c r="R88" s="282">
        <v>6</v>
      </c>
      <c r="S88" s="282" t="s">
        <v>10810</v>
      </c>
      <c r="T88" s="282" t="s">
        <v>12539</v>
      </c>
      <c r="U88" s="282" t="s">
        <v>12540</v>
      </c>
      <c r="V88" s="282" t="s">
        <v>12541</v>
      </c>
      <c r="W88" s="282" t="s">
        <v>12542</v>
      </c>
      <c r="X88" s="283" t="s">
        <v>47</v>
      </c>
      <c r="Y88" s="283" t="s">
        <v>12543</v>
      </c>
      <c r="Z88" s="283" t="s">
        <v>33856</v>
      </c>
      <c r="AA88" s="283" t="s">
        <v>10816</v>
      </c>
      <c r="AB88" s="284" t="s">
        <v>2944</v>
      </c>
      <c r="AC88" s="284" t="s">
        <v>2945</v>
      </c>
      <c r="AD88" s="284" t="s">
        <v>33847</v>
      </c>
      <c r="AE88" s="284" t="s">
        <v>10813</v>
      </c>
    </row>
    <row r="89" spans="1:31" s="285" customFormat="1">
      <c r="A89" s="286" t="s">
        <v>12643</v>
      </c>
      <c r="B89" s="281" t="s">
        <v>12644</v>
      </c>
      <c r="C89" s="281">
        <v>14270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831</v>
      </c>
      <c r="I89" s="281">
        <v>824</v>
      </c>
      <c r="J89" s="281">
        <v>3370</v>
      </c>
      <c r="K89" s="281" t="s">
        <v>176</v>
      </c>
      <c r="L89" s="281" t="s">
        <v>2962</v>
      </c>
      <c r="M89" s="281" t="s">
        <v>2963</v>
      </c>
      <c r="N89" s="282" t="s">
        <v>31600</v>
      </c>
      <c r="O89" s="282" t="s">
        <v>3935</v>
      </c>
      <c r="P89" s="282" t="s">
        <v>40</v>
      </c>
      <c r="Q89" s="282" t="s">
        <v>3936</v>
      </c>
      <c r="R89" s="282">
        <v>5</v>
      </c>
      <c r="S89" s="282" t="s">
        <v>3937</v>
      </c>
      <c r="T89" s="282" t="s">
        <v>12645</v>
      </c>
      <c r="U89" s="282" t="s">
        <v>12646</v>
      </c>
      <c r="V89" s="282" t="s">
        <v>12647</v>
      </c>
      <c r="W89" s="282" t="s">
        <v>12648</v>
      </c>
      <c r="X89" s="283" t="s">
        <v>47</v>
      </c>
      <c r="Y89" s="283" t="s">
        <v>12649</v>
      </c>
      <c r="Z89" s="283" t="s">
        <v>12646</v>
      </c>
      <c r="AA89" s="283" t="s">
        <v>12647</v>
      </c>
      <c r="AB89" s="284" t="s">
        <v>3942</v>
      </c>
      <c r="AC89" s="284" t="s">
        <v>3943</v>
      </c>
      <c r="AD89" s="284" t="s">
        <v>3944</v>
      </c>
      <c r="AE89" s="284" t="s">
        <v>3945</v>
      </c>
    </row>
    <row r="90" spans="1:31" s="285" customFormat="1">
      <c r="A90" s="286" t="s">
        <v>12650</v>
      </c>
      <c r="B90" s="281" t="s">
        <v>12651</v>
      </c>
      <c r="C90" s="281">
        <v>5634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491</v>
      </c>
      <c r="I90" s="281">
        <v>486</v>
      </c>
      <c r="J90" s="281">
        <v>1173</v>
      </c>
      <c r="K90" s="281" t="s">
        <v>176</v>
      </c>
      <c r="L90" s="281" t="s">
        <v>177</v>
      </c>
      <c r="M90" s="281" t="s">
        <v>178</v>
      </c>
      <c r="N90" s="282" t="s">
        <v>31600</v>
      </c>
      <c r="O90" s="282" t="s">
        <v>1602</v>
      </c>
      <c r="P90" s="282" t="s">
        <v>40</v>
      </c>
      <c r="Q90" s="282" t="s">
        <v>1603</v>
      </c>
      <c r="R90" s="282">
        <v>6</v>
      </c>
      <c r="S90" s="282" t="s">
        <v>1604</v>
      </c>
      <c r="T90" s="282" t="s">
        <v>12652</v>
      </c>
      <c r="U90" s="282">
        <v>0</v>
      </c>
      <c r="V90" s="282" t="s">
        <v>12653</v>
      </c>
      <c r="W90" s="282" t="s">
        <v>12654</v>
      </c>
      <c r="X90" s="283" t="s">
        <v>47</v>
      </c>
      <c r="Y90" s="283" t="s">
        <v>12655</v>
      </c>
      <c r="Z90" s="283" t="s">
        <v>33857</v>
      </c>
      <c r="AA90" s="283" t="s">
        <v>12653</v>
      </c>
      <c r="AB90" s="284" t="s">
        <v>1611</v>
      </c>
      <c r="AC90" s="284" t="s">
        <v>1612</v>
      </c>
      <c r="AD90" s="284" t="s">
        <v>1613</v>
      </c>
      <c r="AE90" s="284" t="s">
        <v>1614</v>
      </c>
    </row>
    <row r="91" spans="1:31" s="285" customFormat="1">
      <c r="A91" s="286" t="s">
        <v>12698</v>
      </c>
      <c r="B91" s="281" t="s">
        <v>12699</v>
      </c>
      <c r="C91" s="281">
        <v>8749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312</v>
      </c>
      <c r="I91" s="281">
        <v>303</v>
      </c>
      <c r="J91" s="281">
        <v>711</v>
      </c>
      <c r="K91" s="281" t="s">
        <v>176</v>
      </c>
      <c r="L91" s="281" t="s">
        <v>315</v>
      </c>
      <c r="M91" s="281" t="s">
        <v>316</v>
      </c>
      <c r="N91" s="282" t="s">
        <v>31600</v>
      </c>
      <c r="O91" s="282" t="s">
        <v>317</v>
      </c>
      <c r="P91" s="282" t="s">
        <v>40</v>
      </c>
      <c r="Q91" s="282" t="s">
        <v>318</v>
      </c>
      <c r="R91" s="282">
        <v>6</v>
      </c>
      <c r="S91" s="282" t="s">
        <v>319</v>
      </c>
      <c r="T91" s="282" t="s">
        <v>12700</v>
      </c>
      <c r="U91" s="282">
        <v>0</v>
      </c>
      <c r="V91" s="282" t="s">
        <v>12701</v>
      </c>
      <c r="W91" s="282" t="s">
        <v>12702</v>
      </c>
      <c r="X91" s="283" t="s">
        <v>47</v>
      </c>
      <c r="Y91" s="283" t="s">
        <v>12703</v>
      </c>
      <c r="Z91" s="283" t="s">
        <v>33858</v>
      </c>
      <c r="AA91" s="283" t="s">
        <v>12701</v>
      </c>
      <c r="AB91" s="284" t="s">
        <v>324</v>
      </c>
      <c r="AC91" s="284" t="s">
        <v>325</v>
      </c>
      <c r="AD91" s="284" t="s">
        <v>33859</v>
      </c>
      <c r="AE91" s="284" t="s">
        <v>321</v>
      </c>
    </row>
    <row r="92" spans="1:31" s="285" customFormat="1" ht="30">
      <c r="A92" s="286" t="s">
        <v>13022</v>
      </c>
      <c r="B92" s="281" t="s">
        <v>13023</v>
      </c>
      <c r="C92" s="281">
        <v>26037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90</v>
      </c>
      <c r="I92" s="281">
        <v>81</v>
      </c>
      <c r="J92" s="281">
        <v>368</v>
      </c>
      <c r="K92" s="281" t="s">
        <v>176</v>
      </c>
      <c r="L92" s="281" t="s">
        <v>177</v>
      </c>
      <c r="M92" s="281" t="s">
        <v>178</v>
      </c>
      <c r="N92" s="282" t="s">
        <v>31600</v>
      </c>
      <c r="O92" s="282" t="s">
        <v>2273</v>
      </c>
      <c r="P92" s="282" t="s">
        <v>40</v>
      </c>
      <c r="Q92" s="282" t="s">
        <v>2274</v>
      </c>
      <c r="R92" s="282">
        <v>9</v>
      </c>
      <c r="S92" s="282" t="s">
        <v>2275</v>
      </c>
      <c r="T92" s="282" t="s">
        <v>13024</v>
      </c>
      <c r="U92" s="282" t="s">
        <v>13025</v>
      </c>
      <c r="V92" s="282" t="s">
        <v>13026</v>
      </c>
      <c r="W92" s="282" t="s">
        <v>13027</v>
      </c>
      <c r="X92" s="283" t="s">
        <v>47</v>
      </c>
      <c r="Y92" s="283" t="s">
        <v>13028</v>
      </c>
      <c r="Z92" s="283" t="s">
        <v>33860</v>
      </c>
      <c r="AA92" s="283" t="s">
        <v>13026</v>
      </c>
      <c r="AB92" s="284" t="s">
        <v>2282</v>
      </c>
      <c r="AC92" s="284" t="s">
        <v>2283</v>
      </c>
      <c r="AD92" s="284" t="s">
        <v>33809</v>
      </c>
      <c r="AE92" s="284" t="s">
        <v>2284</v>
      </c>
    </row>
    <row r="93" spans="1:31" s="285" customFormat="1" ht="30">
      <c r="A93" s="286" t="s">
        <v>13087</v>
      </c>
      <c r="B93" s="281" t="s">
        <v>13088</v>
      </c>
      <c r="C93" s="281">
        <v>19734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479</v>
      </c>
      <c r="I93" s="281">
        <v>482</v>
      </c>
      <c r="J93" s="281">
        <v>2607</v>
      </c>
      <c r="K93" s="281" t="s">
        <v>176</v>
      </c>
      <c r="L93" s="281" t="s">
        <v>289</v>
      </c>
      <c r="M93" s="281" t="s">
        <v>290</v>
      </c>
      <c r="N93" s="282" t="s">
        <v>31600</v>
      </c>
      <c r="O93" s="282" t="s">
        <v>3084</v>
      </c>
      <c r="P93" s="282" t="s">
        <v>40</v>
      </c>
      <c r="Q93" s="282" t="s">
        <v>3085</v>
      </c>
      <c r="R93" s="282">
        <v>7</v>
      </c>
      <c r="S93" s="282" t="s">
        <v>3086</v>
      </c>
      <c r="T93" s="282" t="s">
        <v>13089</v>
      </c>
      <c r="U93" s="282" t="s">
        <v>13090</v>
      </c>
      <c r="V93" s="282" t="s">
        <v>13091</v>
      </c>
      <c r="W93" s="282" t="s">
        <v>13092</v>
      </c>
      <c r="X93" s="283" t="s">
        <v>47</v>
      </c>
      <c r="Y93" s="283" t="s">
        <v>13093</v>
      </c>
      <c r="Z93" s="283" t="s">
        <v>13090</v>
      </c>
      <c r="AA93" s="283" t="s">
        <v>13091</v>
      </c>
      <c r="AB93" s="284" t="s">
        <v>3093</v>
      </c>
      <c r="AC93" s="284" t="s">
        <v>3094</v>
      </c>
      <c r="AD93" s="284" t="s">
        <v>3088</v>
      </c>
      <c r="AE93" s="284" t="s">
        <v>3095</v>
      </c>
    </row>
    <row r="94" spans="1:31" s="285" customFormat="1" ht="30">
      <c r="A94" s="286" t="s">
        <v>13138</v>
      </c>
      <c r="B94" s="281" t="s">
        <v>13139</v>
      </c>
      <c r="C94" s="281">
        <v>12478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626</v>
      </c>
      <c r="I94" s="281">
        <v>615</v>
      </c>
      <c r="J94" s="281">
        <v>2134</v>
      </c>
      <c r="K94" s="281" t="s">
        <v>176</v>
      </c>
      <c r="L94" s="281" t="s">
        <v>289</v>
      </c>
      <c r="M94" s="281" t="s">
        <v>290</v>
      </c>
      <c r="N94" s="282" t="s">
        <v>31600</v>
      </c>
      <c r="O94" s="282" t="s">
        <v>3084</v>
      </c>
      <c r="P94" s="282" t="s">
        <v>40</v>
      </c>
      <c r="Q94" s="282" t="s">
        <v>3085</v>
      </c>
      <c r="R94" s="282">
        <v>7</v>
      </c>
      <c r="S94" s="282" t="s">
        <v>3086</v>
      </c>
      <c r="T94" s="282" t="s">
        <v>13140</v>
      </c>
      <c r="U94" s="282" t="s">
        <v>13141</v>
      </c>
      <c r="V94" s="282" t="s">
        <v>13142</v>
      </c>
      <c r="W94" s="282" t="s">
        <v>13143</v>
      </c>
      <c r="X94" s="283" t="s">
        <v>47</v>
      </c>
      <c r="Y94" s="283" t="s">
        <v>13144</v>
      </c>
      <c r="Z94" s="283" t="s">
        <v>13141</v>
      </c>
      <c r="AA94" s="283" t="s">
        <v>13142</v>
      </c>
      <c r="AB94" s="284" t="s">
        <v>3093</v>
      </c>
      <c r="AC94" s="284" t="s">
        <v>3094</v>
      </c>
      <c r="AD94" s="284" t="s">
        <v>3088</v>
      </c>
      <c r="AE94" s="284" t="s">
        <v>3095</v>
      </c>
    </row>
    <row r="95" spans="1:31" s="285" customFormat="1">
      <c r="A95" s="286" t="s">
        <v>13318</v>
      </c>
      <c r="B95" s="281" t="s">
        <v>13319</v>
      </c>
      <c r="C95" s="281">
        <v>25654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628</v>
      </c>
      <c r="I95" s="281">
        <v>590</v>
      </c>
      <c r="J95" s="281">
        <v>1546</v>
      </c>
      <c r="K95" s="281" t="s">
        <v>176</v>
      </c>
      <c r="L95" s="281" t="s">
        <v>315</v>
      </c>
      <c r="M95" s="281" t="s">
        <v>316</v>
      </c>
      <c r="N95" s="282" t="s">
        <v>31600</v>
      </c>
      <c r="O95" s="282" t="s">
        <v>317</v>
      </c>
      <c r="P95" s="282" t="s">
        <v>40</v>
      </c>
      <c r="Q95" s="282" t="s">
        <v>318</v>
      </c>
      <c r="R95" s="282">
        <v>6</v>
      </c>
      <c r="S95" s="282" t="s">
        <v>319</v>
      </c>
      <c r="T95" s="282" t="s">
        <v>13320</v>
      </c>
      <c r="U95" s="282" t="s">
        <v>13321</v>
      </c>
      <c r="V95" s="282" t="s">
        <v>13322</v>
      </c>
      <c r="W95" s="282" t="s">
        <v>13323</v>
      </c>
      <c r="X95" s="283" t="s">
        <v>47</v>
      </c>
      <c r="Y95" s="283" t="s">
        <v>13324</v>
      </c>
      <c r="Z95" s="283" t="s">
        <v>33861</v>
      </c>
      <c r="AA95" s="283" t="s">
        <v>13325</v>
      </c>
      <c r="AB95" s="284" t="s">
        <v>324</v>
      </c>
      <c r="AC95" s="284" t="s">
        <v>325</v>
      </c>
      <c r="AD95" s="284" t="s">
        <v>326</v>
      </c>
      <c r="AE95" s="284" t="s">
        <v>321</v>
      </c>
    </row>
    <row r="96" spans="1:31" s="285" customFormat="1">
      <c r="A96" s="286" t="s">
        <v>13508</v>
      </c>
      <c r="B96" s="281" t="s">
        <v>13509</v>
      </c>
      <c r="C96" s="281">
        <v>5421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505</v>
      </c>
      <c r="I96" s="281">
        <v>524</v>
      </c>
      <c r="J96" s="281">
        <v>891</v>
      </c>
      <c r="K96" s="281" t="s">
        <v>176</v>
      </c>
      <c r="L96" s="281" t="s">
        <v>2111</v>
      </c>
      <c r="M96" s="281" t="s">
        <v>2112</v>
      </c>
      <c r="N96" s="282" t="s">
        <v>31600</v>
      </c>
      <c r="O96" s="282" t="s">
        <v>13510</v>
      </c>
      <c r="P96" s="282" t="s">
        <v>40</v>
      </c>
      <c r="Q96" s="282" t="s">
        <v>13511</v>
      </c>
      <c r="R96" s="282">
        <v>2</v>
      </c>
      <c r="S96" s="282" t="s">
        <v>13512</v>
      </c>
      <c r="T96" s="282" t="s">
        <v>13513</v>
      </c>
      <c r="U96" s="282" t="s">
        <v>13514</v>
      </c>
      <c r="V96" s="282" t="s">
        <v>13515</v>
      </c>
      <c r="W96" s="282" t="s">
        <v>13516</v>
      </c>
      <c r="X96" s="283" t="s">
        <v>47</v>
      </c>
      <c r="Y96" s="283" t="s">
        <v>13517</v>
      </c>
      <c r="Z96" s="283" t="s">
        <v>13514</v>
      </c>
      <c r="AA96" s="283" t="s">
        <v>13518</v>
      </c>
      <c r="AB96" s="284" t="s">
        <v>13519</v>
      </c>
      <c r="AC96" s="284" t="s">
        <v>13520</v>
      </c>
      <c r="AD96" s="284" t="s">
        <v>33862</v>
      </c>
      <c r="AE96" s="284" t="s">
        <v>13521</v>
      </c>
    </row>
    <row r="97" spans="1:31" s="285" customFormat="1">
      <c r="A97" s="286" t="s">
        <v>13522</v>
      </c>
      <c r="B97" s="281" t="s">
        <v>13523</v>
      </c>
      <c r="C97" s="281">
        <v>7931</v>
      </c>
      <c r="D97" s="281" t="s">
        <v>35</v>
      </c>
      <c r="E97" s="281" t="s">
        <v>3</v>
      </c>
      <c r="F97" s="281" t="s">
        <v>3</v>
      </c>
      <c r="G97" s="281" t="s">
        <v>3</v>
      </c>
      <c r="H97" s="281">
        <v>357</v>
      </c>
      <c r="I97" s="281">
        <v>361</v>
      </c>
      <c r="J97" s="281">
        <v>689</v>
      </c>
      <c r="K97" s="281" t="s">
        <v>176</v>
      </c>
      <c r="L97" s="281" t="s">
        <v>177</v>
      </c>
      <c r="M97" s="281" t="s">
        <v>178</v>
      </c>
      <c r="N97" s="282" t="s">
        <v>31600</v>
      </c>
      <c r="O97" s="282" t="s">
        <v>1602</v>
      </c>
      <c r="P97" s="282" t="s">
        <v>40</v>
      </c>
      <c r="Q97" s="282" t="s">
        <v>1603</v>
      </c>
      <c r="R97" s="282">
        <v>6</v>
      </c>
      <c r="S97" s="282" t="s">
        <v>1604</v>
      </c>
      <c r="T97" s="282" t="s">
        <v>13524</v>
      </c>
      <c r="U97" s="282">
        <v>0</v>
      </c>
      <c r="V97" s="282" t="s">
        <v>13525</v>
      </c>
      <c r="W97" s="282" t="s">
        <v>13526</v>
      </c>
      <c r="X97" s="283" t="s">
        <v>47</v>
      </c>
      <c r="Y97" s="283" t="s">
        <v>13527</v>
      </c>
      <c r="Z97" s="283" t="s">
        <v>33863</v>
      </c>
      <c r="AA97" s="283" t="s">
        <v>13525</v>
      </c>
      <c r="AB97" s="284" t="s">
        <v>1611</v>
      </c>
      <c r="AC97" s="284" t="s">
        <v>1612</v>
      </c>
      <c r="AD97" s="284" t="s">
        <v>1613</v>
      </c>
      <c r="AE97" s="284" t="s">
        <v>1614</v>
      </c>
    </row>
    <row r="98" spans="1:31" s="285" customFormat="1" ht="30">
      <c r="A98" s="286" t="s">
        <v>13642</v>
      </c>
      <c r="B98" s="281" t="s">
        <v>13643</v>
      </c>
      <c r="C98" s="281">
        <v>29072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99</v>
      </c>
      <c r="I98" s="281">
        <v>92</v>
      </c>
      <c r="J98" s="281">
        <v>529</v>
      </c>
      <c r="K98" s="281" t="s">
        <v>176</v>
      </c>
      <c r="L98" s="281" t="s">
        <v>315</v>
      </c>
      <c r="M98" s="281" t="s">
        <v>316</v>
      </c>
      <c r="N98" s="282" t="s">
        <v>31600</v>
      </c>
      <c r="O98" s="282" t="s">
        <v>1075</v>
      </c>
      <c r="P98" s="282" t="s">
        <v>40</v>
      </c>
      <c r="Q98" s="282" t="s">
        <v>1076</v>
      </c>
      <c r="R98" s="282">
        <v>13</v>
      </c>
      <c r="S98" s="282" t="s">
        <v>1077</v>
      </c>
      <c r="T98" s="282" t="s">
        <v>13644</v>
      </c>
      <c r="U98" s="282" t="s">
        <v>13645</v>
      </c>
      <c r="V98" s="282" t="s">
        <v>13646</v>
      </c>
      <c r="W98" s="282" t="s">
        <v>1081</v>
      </c>
      <c r="X98" s="283" t="s">
        <v>47</v>
      </c>
      <c r="Y98" s="283" t="s">
        <v>13647</v>
      </c>
      <c r="Z98" s="283" t="s">
        <v>13645</v>
      </c>
      <c r="AA98" s="283" t="s">
        <v>13648</v>
      </c>
      <c r="AB98" s="284" t="s">
        <v>1083</v>
      </c>
      <c r="AC98" s="284" t="s">
        <v>1084</v>
      </c>
      <c r="AD98" s="284" t="s">
        <v>1085</v>
      </c>
      <c r="AE98" s="284" t="s">
        <v>1086</v>
      </c>
    </row>
    <row r="99" spans="1:31" s="285" customFormat="1" ht="30">
      <c r="A99" s="286" t="s">
        <v>13684</v>
      </c>
      <c r="B99" s="281" t="s">
        <v>13685</v>
      </c>
      <c r="C99" s="281">
        <v>23700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143</v>
      </c>
      <c r="I99" s="281">
        <v>128</v>
      </c>
      <c r="J99" s="281">
        <v>904</v>
      </c>
      <c r="K99" s="281" t="s">
        <v>176</v>
      </c>
      <c r="L99" s="281" t="s">
        <v>315</v>
      </c>
      <c r="M99" s="281" t="s">
        <v>316</v>
      </c>
      <c r="N99" s="282" t="s">
        <v>31600</v>
      </c>
      <c r="O99" s="282" t="s">
        <v>1075</v>
      </c>
      <c r="P99" s="282" t="s">
        <v>40</v>
      </c>
      <c r="Q99" s="282" t="s">
        <v>1076</v>
      </c>
      <c r="R99" s="282">
        <v>13</v>
      </c>
      <c r="S99" s="282" t="s">
        <v>1077</v>
      </c>
      <c r="T99" s="282" t="s">
        <v>13686</v>
      </c>
      <c r="U99" s="282" t="s">
        <v>11819</v>
      </c>
      <c r="V99" s="282" t="s">
        <v>13687</v>
      </c>
      <c r="W99" s="282" t="s">
        <v>1081</v>
      </c>
      <c r="X99" s="283" t="s">
        <v>47</v>
      </c>
      <c r="Y99" s="283" t="s">
        <v>10740</v>
      </c>
      <c r="Z99" s="283" t="s">
        <v>33864</v>
      </c>
      <c r="AA99" s="283" t="s">
        <v>11820</v>
      </c>
      <c r="AB99" s="284" t="s">
        <v>1083</v>
      </c>
      <c r="AC99" s="284" t="s">
        <v>1084</v>
      </c>
      <c r="AD99" s="284" t="s">
        <v>33864</v>
      </c>
      <c r="AE99" s="284" t="s">
        <v>1086</v>
      </c>
    </row>
    <row r="100" spans="1:31" s="285" customFormat="1">
      <c r="A100" s="286" t="s">
        <v>13931</v>
      </c>
      <c r="B100" s="281" t="s">
        <v>13932</v>
      </c>
      <c r="C100" s="281">
        <v>30173</v>
      </c>
      <c r="D100" s="281" t="s">
        <v>35</v>
      </c>
      <c r="E100" s="281" t="s">
        <v>3</v>
      </c>
      <c r="F100" s="281" t="s">
        <v>3</v>
      </c>
      <c r="G100" s="281" t="s">
        <v>3</v>
      </c>
      <c r="H100" s="281">
        <v>1290</v>
      </c>
      <c r="I100" s="281">
        <v>1260</v>
      </c>
      <c r="J100" s="281">
        <v>3818</v>
      </c>
      <c r="K100" s="281" t="s">
        <v>176</v>
      </c>
      <c r="L100" s="281" t="s">
        <v>5756</v>
      </c>
      <c r="M100" s="281" t="s">
        <v>431</v>
      </c>
      <c r="N100" s="282" t="s">
        <v>31600</v>
      </c>
      <c r="O100" s="282" t="s">
        <v>13933</v>
      </c>
      <c r="P100" s="282" t="s">
        <v>40</v>
      </c>
      <c r="Q100" s="282" t="s">
        <v>13934</v>
      </c>
      <c r="R100" s="282">
        <v>2</v>
      </c>
      <c r="S100" s="282" t="s">
        <v>13935</v>
      </c>
      <c r="T100" s="282" t="s">
        <v>13936</v>
      </c>
      <c r="U100" s="282" t="s">
        <v>13937</v>
      </c>
      <c r="V100" s="282" t="s">
        <v>13938</v>
      </c>
      <c r="W100" s="282" t="s">
        <v>13939</v>
      </c>
      <c r="X100" s="283" t="s">
        <v>47</v>
      </c>
      <c r="Y100" s="283" t="s">
        <v>13940</v>
      </c>
      <c r="Z100" s="283" t="s">
        <v>13937</v>
      </c>
      <c r="AA100" s="283" t="s">
        <v>13941</v>
      </c>
      <c r="AB100" s="284" t="s">
        <v>13942</v>
      </c>
      <c r="AC100" s="284" t="s">
        <v>13943</v>
      </c>
      <c r="AD100" s="284" t="s">
        <v>13937</v>
      </c>
      <c r="AE100" s="284" t="s">
        <v>13944</v>
      </c>
    </row>
    <row r="101" spans="1:31" s="285" customFormat="1" ht="30">
      <c r="A101" s="286" t="s">
        <v>14032</v>
      </c>
      <c r="B101" s="281" t="s">
        <v>14033</v>
      </c>
      <c r="C101" s="281">
        <v>4288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94</v>
      </c>
      <c r="I101" s="281">
        <v>86</v>
      </c>
      <c r="J101" s="281">
        <v>496</v>
      </c>
      <c r="K101" s="281" t="s">
        <v>176</v>
      </c>
      <c r="L101" s="281" t="s">
        <v>315</v>
      </c>
      <c r="M101" s="281" t="s">
        <v>316</v>
      </c>
      <c r="N101" s="282" t="s">
        <v>31600</v>
      </c>
      <c r="O101" s="282" t="s">
        <v>1075</v>
      </c>
      <c r="P101" s="282" t="s">
        <v>40</v>
      </c>
      <c r="Q101" s="282" t="s">
        <v>1076</v>
      </c>
      <c r="R101" s="282">
        <v>13</v>
      </c>
      <c r="S101" s="282" t="s">
        <v>1077</v>
      </c>
      <c r="T101" s="282" t="s">
        <v>14034</v>
      </c>
      <c r="U101" s="282" t="s">
        <v>14035</v>
      </c>
      <c r="V101" s="282" t="s">
        <v>14036</v>
      </c>
      <c r="W101" s="282" t="s">
        <v>14037</v>
      </c>
      <c r="X101" s="283" t="s">
        <v>47</v>
      </c>
      <c r="Y101" s="283" t="s">
        <v>14038</v>
      </c>
      <c r="Z101" s="283">
        <v>688502400</v>
      </c>
      <c r="AA101" s="283" t="s">
        <v>14036</v>
      </c>
      <c r="AB101" s="284" t="s">
        <v>1083</v>
      </c>
      <c r="AC101" s="284" t="s">
        <v>1084</v>
      </c>
      <c r="AD101" s="284">
        <v>688259101</v>
      </c>
      <c r="AE101" s="284" t="s">
        <v>1086</v>
      </c>
    </row>
    <row r="102" spans="1:31" s="285" customFormat="1">
      <c r="A102" s="286" t="s">
        <v>14263</v>
      </c>
      <c r="B102" s="281" t="s">
        <v>14264</v>
      </c>
      <c r="C102" s="281">
        <v>23001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166</v>
      </c>
      <c r="I102" s="281">
        <v>172</v>
      </c>
      <c r="J102" s="281">
        <v>649</v>
      </c>
      <c r="K102" s="281" t="s">
        <v>176</v>
      </c>
      <c r="L102" s="281" t="s">
        <v>315</v>
      </c>
      <c r="M102" s="281" t="s">
        <v>316</v>
      </c>
      <c r="N102" s="282" t="s">
        <v>31600</v>
      </c>
      <c r="O102" s="282" t="s">
        <v>4393</v>
      </c>
      <c r="P102" s="282" t="s">
        <v>40</v>
      </c>
      <c r="Q102" s="282" t="s">
        <v>4394</v>
      </c>
      <c r="R102" s="282">
        <v>6</v>
      </c>
      <c r="S102" s="282" t="s">
        <v>4395</v>
      </c>
      <c r="T102" s="282" t="s">
        <v>14265</v>
      </c>
      <c r="U102" s="282">
        <v>0</v>
      </c>
      <c r="V102" s="282" t="s">
        <v>14266</v>
      </c>
      <c r="W102" s="282" t="s">
        <v>14267</v>
      </c>
      <c r="X102" s="283" t="s">
        <v>47</v>
      </c>
      <c r="Y102" s="283" t="s">
        <v>14268</v>
      </c>
      <c r="Z102" s="283" t="s">
        <v>14269</v>
      </c>
      <c r="AA102" s="283" t="s">
        <v>14266</v>
      </c>
      <c r="AB102" s="284" t="s">
        <v>4400</v>
      </c>
      <c r="AC102" s="284" t="s">
        <v>4401</v>
      </c>
      <c r="AD102" s="284" t="s">
        <v>33823</v>
      </c>
      <c r="AE102" s="284" t="s">
        <v>4402</v>
      </c>
    </row>
    <row r="103" spans="1:31" s="285" customFormat="1" ht="30">
      <c r="A103" s="286" t="s">
        <v>14342</v>
      </c>
      <c r="B103" s="281" t="s">
        <v>14343</v>
      </c>
      <c r="C103" s="281">
        <v>30182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741</v>
      </c>
      <c r="I103" s="281">
        <v>766</v>
      </c>
      <c r="J103" s="281">
        <v>2171</v>
      </c>
      <c r="K103" s="281" t="s">
        <v>176</v>
      </c>
      <c r="L103" s="281" t="s">
        <v>315</v>
      </c>
      <c r="M103" s="281" t="s">
        <v>316</v>
      </c>
      <c r="N103" s="282" t="s">
        <v>31600</v>
      </c>
      <c r="O103" s="282" t="s">
        <v>1075</v>
      </c>
      <c r="P103" s="282" t="s">
        <v>40</v>
      </c>
      <c r="Q103" s="282" t="s">
        <v>1076</v>
      </c>
      <c r="R103" s="282">
        <v>13</v>
      </c>
      <c r="S103" s="282" t="s">
        <v>1077</v>
      </c>
      <c r="T103" s="282" t="s">
        <v>14344</v>
      </c>
      <c r="U103" s="282" t="s">
        <v>14345</v>
      </c>
      <c r="V103" s="282" t="s">
        <v>14346</v>
      </c>
      <c r="W103" s="282" t="s">
        <v>14347</v>
      </c>
      <c r="X103" s="283" t="s">
        <v>47</v>
      </c>
      <c r="Y103" s="283" t="s">
        <v>14348</v>
      </c>
      <c r="Z103" s="283" t="s">
        <v>33865</v>
      </c>
      <c r="AA103" s="283" t="s">
        <v>14346</v>
      </c>
      <c r="AB103" s="284" t="s">
        <v>1083</v>
      </c>
      <c r="AC103" s="284" t="s">
        <v>1084</v>
      </c>
      <c r="AD103" s="284" t="s">
        <v>1085</v>
      </c>
      <c r="AE103" s="284" t="s">
        <v>1086</v>
      </c>
    </row>
    <row r="104" spans="1:31" s="285" customFormat="1" ht="30">
      <c r="A104" s="286" t="s">
        <v>2273</v>
      </c>
      <c r="B104" s="281" t="s">
        <v>14827</v>
      </c>
      <c r="C104" s="281">
        <v>23454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843</v>
      </c>
      <c r="I104" s="281">
        <v>818</v>
      </c>
      <c r="J104" s="281">
        <v>2208</v>
      </c>
      <c r="K104" s="281" t="s">
        <v>176</v>
      </c>
      <c r="L104" s="281" t="s">
        <v>177</v>
      </c>
      <c r="M104" s="281" t="s">
        <v>178</v>
      </c>
      <c r="N104" s="282" t="s">
        <v>31600</v>
      </c>
      <c r="O104" s="282" t="s">
        <v>2273</v>
      </c>
      <c r="P104" s="282" t="s">
        <v>20</v>
      </c>
      <c r="Q104" s="282" t="s">
        <v>2274</v>
      </c>
      <c r="R104" s="282">
        <v>9</v>
      </c>
      <c r="S104" s="282" t="s">
        <v>2275</v>
      </c>
      <c r="T104" s="282" t="s">
        <v>14828</v>
      </c>
      <c r="U104" s="282" t="s">
        <v>14829</v>
      </c>
      <c r="V104" s="282" t="s">
        <v>14830</v>
      </c>
      <c r="W104" s="282" t="s">
        <v>14831</v>
      </c>
      <c r="X104" s="283" t="s">
        <v>47</v>
      </c>
      <c r="Y104" s="283" t="s">
        <v>14832</v>
      </c>
      <c r="Z104" s="283" t="s">
        <v>33809</v>
      </c>
      <c r="AA104" s="283" t="s">
        <v>14830</v>
      </c>
      <c r="AB104" s="284" t="s">
        <v>2282</v>
      </c>
      <c r="AC104" s="284" t="s">
        <v>2283</v>
      </c>
      <c r="AD104" s="284" t="s">
        <v>33809</v>
      </c>
      <c r="AE104" s="284" t="s">
        <v>2284</v>
      </c>
    </row>
    <row r="105" spans="1:31" s="285" customFormat="1" ht="30">
      <c r="A105" s="286" t="s">
        <v>14852</v>
      </c>
      <c r="B105" s="281" t="s">
        <v>14853</v>
      </c>
      <c r="C105" s="281">
        <v>25858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388</v>
      </c>
      <c r="I105" s="281">
        <v>384</v>
      </c>
      <c r="J105" s="281">
        <v>1445</v>
      </c>
      <c r="K105" s="281" t="s">
        <v>176</v>
      </c>
      <c r="L105" s="281" t="s">
        <v>177</v>
      </c>
      <c r="M105" s="281" t="s">
        <v>178</v>
      </c>
      <c r="N105" s="282" t="s">
        <v>31600</v>
      </c>
      <c r="O105" s="282" t="s">
        <v>2273</v>
      </c>
      <c r="P105" s="282" t="s">
        <v>40</v>
      </c>
      <c r="Q105" s="282" t="s">
        <v>2274</v>
      </c>
      <c r="R105" s="282">
        <v>9</v>
      </c>
      <c r="S105" s="282" t="s">
        <v>2275</v>
      </c>
      <c r="T105" s="282" t="s">
        <v>14854</v>
      </c>
      <c r="U105" s="282">
        <v>0</v>
      </c>
      <c r="V105" s="282" t="s">
        <v>2278</v>
      </c>
      <c r="W105" s="282" t="s">
        <v>14855</v>
      </c>
      <c r="X105" s="283" t="s">
        <v>47</v>
      </c>
      <c r="Y105" s="283" t="s">
        <v>14856</v>
      </c>
      <c r="Z105" s="283" t="s">
        <v>33866</v>
      </c>
      <c r="AA105" s="283" t="s">
        <v>2284</v>
      </c>
      <c r="AB105" s="284" t="s">
        <v>2282</v>
      </c>
      <c r="AC105" s="284" t="s">
        <v>2283</v>
      </c>
      <c r="AD105" s="284" t="s">
        <v>33809</v>
      </c>
      <c r="AE105" s="284" t="s">
        <v>2284</v>
      </c>
    </row>
    <row r="106" spans="1:31" s="285" customFormat="1">
      <c r="A106" s="286" t="s">
        <v>14990</v>
      </c>
      <c r="B106" s="281" t="s">
        <v>14991</v>
      </c>
      <c r="C106" s="281">
        <v>26541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487</v>
      </c>
      <c r="I106" s="281">
        <v>485</v>
      </c>
      <c r="J106" s="281">
        <v>2478</v>
      </c>
      <c r="K106" s="281" t="s">
        <v>176</v>
      </c>
      <c r="L106" s="281" t="s">
        <v>289</v>
      </c>
      <c r="M106" s="281" t="s">
        <v>290</v>
      </c>
      <c r="N106" s="282" t="s">
        <v>31600</v>
      </c>
      <c r="O106" s="282" t="s">
        <v>1920</v>
      </c>
      <c r="P106" s="282" t="s">
        <v>40</v>
      </c>
      <c r="Q106" s="282" t="s">
        <v>1921</v>
      </c>
      <c r="R106" s="282">
        <v>6</v>
      </c>
      <c r="S106" s="282" t="s">
        <v>1922</v>
      </c>
      <c r="T106" s="282" t="s">
        <v>14992</v>
      </c>
      <c r="U106" s="282" t="s">
        <v>14993</v>
      </c>
      <c r="V106" s="282" t="s">
        <v>14994</v>
      </c>
      <c r="W106" s="282" t="s">
        <v>14995</v>
      </c>
      <c r="X106" s="283" t="s">
        <v>47</v>
      </c>
      <c r="Y106" s="283" t="s">
        <v>14996</v>
      </c>
      <c r="Z106" s="283" t="s">
        <v>33867</v>
      </c>
      <c r="AA106" s="283" t="s">
        <v>1928</v>
      </c>
      <c r="AB106" s="284" t="s">
        <v>1929</v>
      </c>
      <c r="AC106" s="284" t="s">
        <v>1930</v>
      </c>
      <c r="AD106" s="284" t="s">
        <v>33792</v>
      </c>
      <c r="AE106" s="284" t="s">
        <v>1931</v>
      </c>
    </row>
    <row r="107" spans="1:31" s="285" customFormat="1">
      <c r="A107" s="286" t="s">
        <v>15048</v>
      </c>
      <c r="B107" s="281" t="s">
        <v>15049</v>
      </c>
      <c r="C107" s="281">
        <v>16142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744</v>
      </c>
      <c r="I107" s="281">
        <v>730</v>
      </c>
      <c r="J107" s="281">
        <v>1931</v>
      </c>
      <c r="K107" s="281" t="s">
        <v>176</v>
      </c>
      <c r="L107" s="281" t="s">
        <v>289</v>
      </c>
      <c r="M107" s="281" t="s">
        <v>290</v>
      </c>
      <c r="N107" s="282" t="s">
        <v>31600</v>
      </c>
      <c r="O107" s="282" t="s">
        <v>15050</v>
      </c>
      <c r="P107" s="282" t="s">
        <v>40</v>
      </c>
      <c r="Q107" s="282" t="s">
        <v>15051</v>
      </c>
      <c r="R107" s="282">
        <v>5</v>
      </c>
      <c r="S107" s="282" t="s">
        <v>15052</v>
      </c>
      <c r="T107" s="282" t="s">
        <v>15053</v>
      </c>
      <c r="U107" s="282" t="s">
        <v>15054</v>
      </c>
      <c r="V107" s="282" t="s">
        <v>15055</v>
      </c>
      <c r="W107" s="282" t="s">
        <v>15056</v>
      </c>
      <c r="X107" s="283" t="s">
        <v>47</v>
      </c>
      <c r="Y107" s="283" t="s">
        <v>15057</v>
      </c>
      <c r="Z107" s="283" t="s">
        <v>33868</v>
      </c>
      <c r="AA107" s="283" t="s">
        <v>15058</v>
      </c>
      <c r="AB107" s="284" t="s">
        <v>15059</v>
      </c>
      <c r="AC107" s="284" t="s">
        <v>15060</v>
      </c>
      <c r="AD107" s="284" t="s">
        <v>33869</v>
      </c>
      <c r="AE107" s="284" t="s">
        <v>15061</v>
      </c>
    </row>
    <row r="108" spans="1:31" s="285" customFormat="1">
      <c r="A108" s="286" t="s">
        <v>15062</v>
      </c>
      <c r="B108" s="281" t="s">
        <v>15063</v>
      </c>
      <c r="C108" s="281">
        <v>4066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529</v>
      </c>
      <c r="I108" s="281">
        <v>553</v>
      </c>
      <c r="J108" s="281">
        <v>948</v>
      </c>
      <c r="K108" s="281" t="s">
        <v>176</v>
      </c>
      <c r="L108" s="281" t="s">
        <v>2111</v>
      </c>
      <c r="M108" s="281" t="s">
        <v>2112</v>
      </c>
      <c r="N108" s="282" t="s">
        <v>31600</v>
      </c>
      <c r="O108" s="282" t="s">
        <v>2113</v>
      </c>
      <c r="P108" s="282" t="s">
        <v>40</v>
      </c>
      <c r="Q108" s="282" t="s">
        <v>2114</v>
      </c>
      <c r="R108" s="282">
        <v>4</v>
      </c>
      <c r="S108" s="282" t="s">
        <v>2115</v>
      </c>
      <c r="T108" s="282" t="s">
        <v>15064</v>
      </c>
      <c r="U108" s="282" t="s">
        <v>15065</v>
      </c>
      <c r="V108" s="282" t="s">
        <v>15066</v>
      </c>
      <c r="W108" s="282" t="s">
        <v>15067</v>
      </c>
      <c r="X108" s="283" t="s">
        <v>47</v>
      </c>
      <c r="Y108" s="283" t="s">
        <v>15068</v>
      </c>
      <c r="Z108" s="283" t="s">
        <v>15065</v>
      </c>
      <c r="AA108" s="283" t="s">
        <v>15069</v>
      </c>
      <c r="AB108" s="284" t="s">
        <v>2122</v>
      </c>
      <c r="AC108" s="284" t="s">
        <v>2123</v>
      </c>
      <c r="AD108" s="284" t="s">
        <v>2124</v>
      </c>
      <c r="AE108" s="284" t="s">
        <v>2125</v>
      </c>
    </row>
    <row r="109" spans="1:31" s="285" customFormat="1" ht="30">
      <c r="A109" s="286" t="s">
        <v>15323</v>
      </c>
      <c r="B109" s="281" t="s">
        <v>15324</v>
      </c>
      <c r="C109" s="281">
        <v>17570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325</v>
      </c>
      <c r="I109" s="281">
        <v>314</v>
      </c>
      <c r="J109" s="281">
        <v>718</v>
      </c>
      <c r="K109" s="281" t="s">
        <v>176</v>
      </c>
      <c r="L109" s="281" t="s">
        <v>177</v>
      </c>
      <c r="M109" s="281" t="s">
        <v>178</v>
      </c>
      <c r="N109" s="282" t="s">
        <v>31600</v>
      </c>
      <c r="O109" s="282" t="s">
        <v>2184</v>
      </c>
      <c r="P109" s="282" t="s">
        <v>40</v>
      </c>
      <c r="Q109" s="282" t="s">
        <v>2185</v>
      </c>
      <c r="R109" s="282">
        <v>4</v>
      </c>
      <c r="S109" s="282" t="s">
        <v>2186</v>
      </c>
      <c r="T109" s="282" t="s">
        <v>15325</v>
      </c>
      <c r="U109" s="282" t="s">
        <v>15326</v>
      </c>
      <c r="V109" s="282" t="s">
        <v>15327</v>
      </c>
      <c r="W109" s="282" t="s">
        <v>15328</v>
      </c>
      <c r="X109" s="283" t="s">
        <v>47</v>
      </c>
      <c r="Y109" s="283" t="s">
        <v>15329</v>
      </c>
      <c r="Z109" s="283" t="s">
        <v>33870</v>
      </c>
      <c r="AA109" s="283" t="s">
        <v>15327</v>
      </c>
      <c r="AB109" s="284" t="s">
        <v>2192</v>
      </c>
      <c r="AC109" s="284" t="s">
        <v>2193</v>
      </c>
      <c r="AD109" s="284" t="s">
        <v>33802</v>
      </c>
      <c r="AE109" s="284" t="s">
        <v>2194</v>
      </c>
    </row>
    <row r="110" spans="1:31" s="285" customFormat="1">
      <c r="A110" s="286" t="s">
        <v>15330</v>
      </c>
      <c r="B110" s="281" t="s">
        <v>15331</v>
      </c>
      <c r="C110" s="281">
        <v>21962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978</v>
      </c>
      <c r="I110" s="281">
        <v>961</v>
      </c>
      <c r="J110" s="281">
        <v>1738</v>
      </c>
      <c r="K110" s="281" t="s">
        <v>176</v>
      </c>
      <c r="L110" s="281" t="s">
        <v>177</v>
      </c>
      <c r="M110" s="281" t="s">
        <v>178</v>
      </c>
      <c r="N110" s="282" t="s">
        <v>31600</v>
      </c>
      <c r="O110" s="282" t="s">
        <v>15330</v>
      </c>
      <c r="P110" s="282" t="s">
        <v>20</v>
      </c>
      <c r="Q110" s="282" t="s">
        <v>15332</v>
      </c>
      <c r="R110" s="282">
        <v>3</v>
      </c>
      <c r="S110" s="282" t="s">
        <v>15333</v>
      </c>
      <c r="T110" s="282" t="s">
        <v>15334</v>
      </c>
      <c r="U110" s="282" t="s">
        <v>15335</v>
      </c>
      <c r="V110" s="282" t="s">
        <v>15336</v>
      </c>
      <c r="W110" s="282" t="s">
        <v>15337</v>
      </c>
      <c r="X110" s="283" t="s">
        <v>47</v>
      </c>
      <c r="Y110" s="283" t="s">
        <v>15338</v>
      </c>
      <c r="Z110" s="283" t="s">
        <v>33871</v>
      </c>
      <c r="AA110" s="283" t="s">
        <v>15339</v>
      </c>
      <c r="AB110" s="284" t="s">
        <v>15340</v>
      </c>
      <c r="AC110" s="284" t="s">
        <v>15341</v>
      </c>
      <c r="AD110" s="284" t="s">
        <v>33872</v>
      </c>
      <c r="AE110" s="284" t="s">
        <v>15336</v>
      </c>
    </row>
    <row r="111" spans="1:31" s="285" customFormat="1" ht="30">
      <c r="A111" s="286" t="s">
        <v>2184</v>
      </c>
      <c r="B111" s="281" t="s">
        <v>15342</v>
      </c>
      <c r="C111" s="281">
        <v>17871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1149</v>
      </c>
      <c r="I111" s="281">
        <v>1143</v>
      </c>
      <c r="J111" s="281">
        <v>2408</v>
      </c>
      <c r="K111" s="281" t="s">
        <v>176</v>
      </c>
      <c r="L111" s="281" t="s">
        <v>177</v>
      </c>
      <c r="M111" s="281" t="s">
        <v>178</v>
      </c>
      <c r="N111" s="282" t="s">
        <v>31600</v>
      </c>
      <c r="O111" s="282" t="s">
        <v>2184</v>
      </c>
      <c r="P111" s="282" t="s">
        <v>20</v>
      </c>
      <c r="Q111" s="282" t="s">
        <v>2185</v>
      </c>
      <c r="R111" s="282">
        <v>4</v>
      </c>
      <c r="S111" s="282" t="s">
        <v>2186</v>
      </c>
      <c r="T111" s="282" t="s">
        <v>15343</v>
      </c>
      <c r="U111" s="282" t="s">
        <v>15344</v>
      </c>
      <c r="V111" s="282" t="s">
        <v>15345</v>
      </c>
      <c r="W111" s="282" t="s">
        <v>15346</v>
      </c>
      <c r="X111" s="283" t="s">
        <v>47</v>
      </c>
      <c r="Y111" s="283" t="s">
        <v>15347</v>
      </c>
      <c r="Z111" s="283" t="s">
        <v>33873</v>
      </c>
      <c r="AA111" s="283" t="s">
        <v>15345</v>
      </c>
      <c r="AB111" s="284" t="s">
        <v>2192</v>
      </c>
      <c r="AC111" s="284" t="s">
        <v>2193</v>
      </c>
      <c r="AD111" s="284" t="s">
        <v>33802</v>
      </c>
      <c r="AE111" s="284" t="s">
        <v>2194</v>
      </c>
    </row>
    <row r="112" spans="1:31" s="285" customFormat="1">
      <c r="A112" s="286" t="s">
        <v>13510</v>
      </c>
      <c r="B112" s="281" t="s">
        <v>15446</v>
      </c>
      <c r="C112" s="281">
        <v>4552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2214</v>
      </c>
      <c r="I112" s="281">
        <v>2272</v>
      </c>
      <c r="J112" s="281">
        <v>1283</v>
      </c>
      <c r="K112" s="281" t="s">
        <v>176</v>
      </c>
      <c r="L112" s="281" t="s">
        <v>2111</v>
      </c>
      <c r="M112" s="281" t="s">
        <v>2112</v>
      </c>
      <c r="N112" s="282" t="s">
        <v>31600</v>
      </c>
      <c r="O112" s="282" t="s">
        <v>13510</v>
      </c>
      <c r="P112" s="282" t="s">
        <v>20</v>
      </c>
      <c r="Q112" s="282" t="s">
        <v>13511</v>
      </c>
      <c r="R112" s="282">
        <v>2</v>
      </c>
      <c r="S112" s="282" t="s">
        <v>13512</v>
      </c>
      <c r="T112" s="282" t="s">
        <v>13520</v>
      </c>
      <c r="U112" s="282" t="s">
        <v>15447</v>
      </c>
      <c r="V112" s="282" t="s">
        <v>15448</v>
      </c>
      <c r="W112" s="282" t="s">
        <v>15449</v>
      </c>
      <c r="X112" s="283" t="s">
        <v>47</v>
      </c>
      <c r="Y112" s="283" t="s">
        <v>15450</v>
      </c>
      <c r="Z112" s="283" t="s">
        <v>33862</v>
      </c>
      <c r="AA112" s="283" t="s">
        <v>15451</v>
      </c>
      <c r="AB112" s="284" t="s">
        <v>13519</v>
      </c>
      <c r="AC112" s="284" t="s">
        <v>13520</v>
      </c>
      <c r="AD112" s="284" t="s">
        <v>33862</v>
      </c>
      <c r="AE112" s="284" t="s">
        <v>13521</v>
      </c>
    </row>
    <row r="113" spans="1:31" s="285" customFormat="1">
      <c r="A113" s="286" t="s">
        <v>15474</v>
      </c>
      <c r="B113" s="281" t="s">
        <v>15475</v>
      </c>
      <c r="C113" s="281">
        <v>18856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452</v>
      </c>
      <c r="I113" s="281">
        <v>463</v>
      </c>
      <c r="J113" s="281">
        <v>1811</v>
      </c>
      <c r="K113" s="281" t="s">
        <v>176</v>
      </c>
      <c r="L113" s="281" t="s">
        <v>1813</v>
      </c>
      <c r="M113" s="281" t="s">
        <v>1814</v>
      </c>
      <c r="N113" s="282" t="s">
        <v>31600</v>
      </c>
      <c r="O113" s="282" t="s">
        <v>4405</v>
      </c>
      <c r="P113" s="282" t="s">
        <v>40</v>
      </c>
      <c r="Q113" s="282" t="s">
        <v>4406</v>
      </c>
      <c r="R113" s="282">
        <v>3</v>
      </c>
      <c r="S113" s="282" t="s">
        <v>4407</v>
      </c>
      <c r="T113" s="282" t="s">
        <v>15476</v>
      </c>
      <c r="U113" s="282" t="s">
        <v>15477</v>
      </c>
      <c r="V113" s="282" t="s">
        <v>15478</v>
      </c>
      <c r="W113" s="282" t="s">
        <v>15479</v>
      </c>
      <c r="X113" s="283" t="s">
        <v>47</v>
      </c>
      <c r="Y113" s="283" t="s">
        <v>15480</v>
      </c>
      <c r="Z113" s="283" t="s">
        <v>15477</v>
      </c>
      <c r="AA113" s="283" t="s">
        <v>15478</v>
      </c>
      <c r="AB113" s="284" t="s">
        <v>4414</v>
      </c>
      <c r="AC113" s="284" t="s">
        <v>4415</v>
      </c>
      <c r="AD113" s="284" t="s">
        <v>33824</v>
      </c>
      <c r="AE113" s="284" t="s">
        <v>4416</v>
      </c>
    </row>
    <row r="114" spans="1:31" s="285" customFormat="1">
      <c r="A114" s="286" t="s">
        <v>15507</v>
      </c>
      <c r="B114" s="281" t="s">
        <v>15508</v>
      </c>
      <c r="C114" s="281">
        <v>5564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472</v>
      </c>
      <c r="I114" s="281">
        <v>480</v>
      </c>
      <c r="J114" s="281">
        <v>595</v>
      </c>
      <c r="K114" s="281" t="s">
        <v>176</v>
      </c>
      <c r="L114" s="281" t="s">
        <v>800</v>
      </c>
      <c r="M114" s="281" t="s">
        <v>801</v>
      </c>
      <c r="N114" s="282" t="s">
        <v>31600</v>
      </c>
      <c r="O114" s="282" t="s">
        <v>798</v>
      </c>
      <c r="P114" s="282" t="s">
        <v>40</v>
      </c>
      <c r="Q114" s="282" t="s">
        <v>802</v>
      </c>
      <c r="R114" s="282">
        <v>2</v>
      </c>
      <c r="S114" s="282" t="s">
        <v>803</v>
      </c>
      <c r="T114" s="282" t="s">
        <v>15509</v>
      </c>
      <c r="U114" s="282" t="s">
        <v>15510</v>
      </c>
      <c r="V114" s="282" t="s">
        <v>15511</v>
      </c>
      <c r="W114" s="282" t="s">
        <v>15512</v>
      </c>
      <c r="X114" s="283" t="s">
        <v>47</v>
      </c>
      <c r="Y114" s="283" t="s">
        <v>15513</v>
      </c>
      <c r="Z114" s="283" t="s">
        <v>15510</v>
      </c>
      <c r="AA114" s="283" t="s">
        <v>15514</v>
      </c>
      <c r="AB114" s="284" t="s">
        <v>810</v>
      </c>
      <c r="AC114" s="284" t="s">
        <v>811</v>
      </c>
      <c r="AD114" s="284" t="s">
        <v>805</v>
      </c>
      <c r="AE114" s="284" t="s">
        <v>806</v>
      </c>
    </row>
    <row r="115" spans="1:31" s="285" customFormat="1">
      <c r="A115" s="286" t="s">
        <v>15536</v>
      </c>
      <c r="B115" s="281" t="s">
        <v>15537</v>
      </c>
      <c r="C115" s="281">
        <v>5087</v>
      </c>
      <c r="D115" s="281" t="s">
        <v>35</v>
      </c>
      <c r="E115" s="281" t="s">
        <v>3</v>
      </c>
      <c r="F115" s="281" t="s">
        <v>3</v>
      </c>
      <c r="G115" s="281" t="s">
        <v>3</v>
      </c>
      <c r="H115" s="281">
        <v>1204</v>
      </c>
      <c r="I115" s="281">
        <v>1158</v>
      </c>
      <c r="J115" s="281">
        <v>4990</v>
      </c>
      <c r="K115" s="281" t="s">
        <v>176</v>
      </c>
      <c r="L115" s="281" t="s">
        <v>289</v>
      </c>
      <c r="M115" s="281" t="s">
        <v>290</v>
      </c>
      <c r="N115" s="282" t="s">
        <v>31600</v>
      </c>
      <c r="O115" s="282" t="s">
        <v>1862</v>
      </c>
      <c r="P115" s="282" t="s">
        <v>40</v>
      </c>
      <c r="Q115" s="282" t="s">
        <v>1863</v>
      </c>
      <c r="R115" s="282">
        <v>7</v>
      </c>
      <c r="S115" s="282" t="s">
        <v>1864</v>
      </c>
      <c r="T115" s="282" t="s">
        <v>15538</v>
      </c>
      <c r="U115" s="282" t="s">
        <v>15539</v>
      </c>
      <c r="V115" s="282" t="s">
        <v>15540</v>
      </c>
      <c r="W115" s="282" t="s">
        <v>15541</v>
      </c>
      <c r="X115" s="283" t="s">
        <v>47</v>
      </c>
      <c r="Y115" s="283" t="s">
        <v>15542</v>
      </c>
      <c r="Z115" s="283" t="s">
        <v>15539</v>
      </c>
      <c r="AA115" s="283" t="s">
        <v>15543</v>
      </c>
      <c r="AB115" s="284" t="s">
        <v>1871</v>
      </c>
      <c r="AC115" s="284" t="s">
        <v>1872</v>
      </c>
      <c r="AD115" s="284" t="s">
        <v>33787</v>
      </c>
      <c r="AE115" s="284" t="s">
        <v>1873</v>
      </c>
    </row>
    <row r="116" spans="1:31" s="285" customFormat="1" ht="30">
      <c r="A116" s="286" t="s">
        <v>15789</v>
      </c>
      <c r="B116" s="281" t="s">
        <v>15790</v>
      </c>
      <c r="C116" s="281">
        <v>26374</v>
      </c>
      <c r="D116" s="281" t="s">
        <v>35</v>
      </c>
      <c r="E116" s="281" t="s">
        <v>3</v>
      </c>
      <c r="F116" s="281" t="s">
        <v>3</v>
      </c>
      <c r="G116" s="281" t="s">
        <v>3</v>
      </c>
      <c r="H116" s="281">
        <v>521</v>
      </c>
      <c r="I116" s="281">
        <v>515</v>
      </c>
      <c r="J116" s="281">
        <v>3800</v>
      </c>
      <c r="K116" s="281" t="s">
        <v>176</v>
      </c>
      <c r="L116" s="281" t="s">
        <v>289</v>
      </c>
      <c r="M116" s="281" t="s">
        <v>290</v>
      </c>
      <c r="N116" s="282" t="s">
        <v>31600</v>
      </c>
      <c r="O116" s="282" t="s">
        <v>3084</v>
      </c>
      <c r="P116" s="282" t="s">
        <v>40</v>
      </c>
      <c r="Q116" s="282" t="s">
        <v>3085</v>
      </c>
      <c r="R116" s="282">
        <v>7</v>
      </c>
      <c r="S116" s="282" t="s">
        <v>3086</v>
      </c>
      <c r="T116" s="282" t="s">
        <v>15791</v>
      </c>
      <c r="U116" s="282" t="s">
        <v>15792</v>
      </c>
      <c r="V116" s="282" t="s">
        <v>15793</v>
      </c>
      <c r="W116" s="282" t="s">
        <v>15794</v>
      </c>
      <c r="X116" s="283" t="s">
        <v>47</v>
      </c>
      <c r="Y116" s="283" t="s">
        <v>15795</v>
      </c>
      <c r="Z116" s="283" t="s">
        <v>33874</v>
      </c>
      <c r="AA116" s="283" t="s">
        <v>15796</v>
      </c>
      <c r="AB116" s="284" t="s">
        <v>3093</v>
      </c>
      <c r="AC116" s="284" t="s">
        <v>3094</v>
      </c>
      <c r="AD116" s="284" t="s">
        <v>3088</v>
      </c>
      <c r="AE116" s="284" t="s">
        <v>3095</v>
      </c>
    </row>
    <row r="117" spans="1:31" s="285" customFormat="1" ht="30">
      <c r="A117" s="286" t="s">
        <v>13933</v>
      </c>
      <c r="B117" s="281" t="s">
        <v>15855</v>
      </c>
      <c r="C117" s="281">
        <v>20437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1287</v>
      </c>
      <c r="I117" s="281">
        <v>1282</v>
      </c>
      <c r="J117" s="281">
        <v>2696</v>
      </c>
      <c r="K117" s="281" t="s">
        <v>176</v>
      </c>
      <c r="L117" s="281" t="s">
        <v>5756</v>
      </c>
      <c r="M117" s="281" t="s">
        <v>431</v>
      </c>
      <c r="N117" s="282" t="s">
        <v>31600</v>
      </c>
      <c r="O117" s="282" t="s">
        <v>13933</v>
      </c>
      <c r="P117" s="282" t="s">
        <v>20</v>
      </c>
      <c r="Q117" s="282" t="s">
        <v>13934</v>
      </c>
      <c r="R117" s="282">
        <v>2</v>
      </c>
      <c r="S117" s="282" t="s">
        <v>13935</v>
      </c>
      <c r="T117" s="282" t="s">
        <v>15856</v>
      </c>
      <c r="U117" s="282" t="s">
        <v>15857</v>
      </c>
      <c r="V117" s="282" t="s">
        <v>15858</v>
      </c>
      <c r="W117" s="282" t="s">
        <v>15859</v>
      </c>
      <c r="X117" s="283" t="s">
        <v>47</v>
      </c>
      <c r="Y117" s="283" t="s">
        <v>15860</v>
      </c>
      <c r="Z117" s="283"/>
      <c r="AA117" s="283" t="s">
        <v>15861</v>
      </c>
      <c r="AB117" s="284" t="s">
        <v>13942</v>
      </c>
      <c r="AC117" s="284" t="s">
        <v>13943</v>
      </c>
      <c r="AD117" s="284" t="s">
        <v>33875</v>
      </c>
      <c r="AE117" s="284" t="s">
        <v>13944</v>
      </c>
    </row>
    <row r="118" spans="1:31" s="285" customFormat="1">
      <c r="A118" s="286" t="s">
        <v>15977</v>
      </c>
      <c r="B118" s="281" t="s">
        <v>15978</v>
      </c>
      <c r="C118" s="281">
        <v>3610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530</v>
      </c>
      <c r="I118" s="281">
        <v>511</v>
      </c>
      <c r="J118" s="281">
        <v>2574</v>
      </c>
      <c r="K118" s="281" t="s">
        <v>176</v>
      </c>
      <c r="L118" s="281" t="s">
        <v>289</v>
      </c>
      <c r="M118" s="281" t="s">
        <v>290</v>
      </c>
      <c r="N118" s="282" t="s">
        <v>31600</v>
      </c>
      <c r="O118" s="282" t="s">
        <v>7957</v>
      </c>
      <c r="P118" s="282" t="s">
        <v>40</v>
      </c>
      <c r="Q118" s="282" t="s">
        <v>7958</v>
      </c>
      <c r="R118" s="282">
        <v>4</v>
      </c>
      <c r="S118" s="282" t="s">
        <v>7959</v>
      </c>
      <c r="T118" s="282" t="s">
        <v>15979</v>
      </c>
      <c r="U118" s="282" t="s">
        <v>15980</v>
      </c>
      <c r="V118" s="282" t="s">
        <v>15981</v>
      </c>
      <c r="W118" s="282" t="s">
        <v>15982</v>
      </c>
      <c r="X118" s="283" t="s">
        <v>47</v>
      </c>
      <c r="Y118" s="283" t="s">
        <v>15983</v>
      </c>
      <c r="Z118" s="283" t="s">
        <v>33876</v>
      </c>
      <c r="AA118" s="283" t="s">
        <v>15984</v>
      </c>
      <c r="AB118" s="284" t="s">
        <v>7966</v>
      </c>
      <c r="AC118" s="284" t="s">
        <v>7967</v>
      </c>
      <c r="AD118" s="284" t="s">
        <v>33836</v>
      </c>
      <c r="AE118" s="284" t="s">
        <v>7968</v>
      </c>
    </row>
    <row r="119" spans="1:31" s="285" customFormat="1">
      <c r="A119" s="286" t="s">
        <v>16043</v>
      </c>
      <c r="B119" s="281" t="s">
        <v>16044</v>
      </c>
      <c r="C119" s="281">
        <v>29294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409</v>
      </c>
      <c r="I119" s="281">
        <v>405</v>
      </c>
      <c r="J119" s="281">
        <v>776</v>
      </c>
      <c r="K119" s="281" t="s">
        <v>176</v>
      </c>
      <c r="L119" s="281" t="s">
        <v>289</v>
      </c>
      <c r="M119" s="281" t="s">
        <v>290</v>
      </c>
      <c r="N119" s="282" t="s">
        <v>31600</v>
      </c>
      <c r="O119" s="282" t="s">
        <v>15050</v>
      </c>
      <c r="P119" s="282" t="s">
        <v>40</v>
      </c>
      <c r="Q119" s="282" t="s">
        <v>15051</v>
      </c>
      <c r="R119" s="282">
        <v>5</v>
      </c>
      <c r="S119" s="282" t="s">
        <v>15052</v>
      </c>
      <c r="T119" s="282" t="s">
        <v>16045</v>
      </c>
      <c r="U119" s="282">
        <v>0</v>
      </c>
      <c r="V119" s="282" t="s">
        <v>16046</v>
      </c>
      <c r="W119" s="282" t="s">
        <v>16047</v>
      </c>
      <c r="X119" s="283" t="s">
        <v>47</v>
      </c>
      <c r="Y119" s="283" t="s">
        <v>8723</v>
      </c>
      <c r="Z119" s="283" t="s">
        <v>33877</v>
      </c>
      <c r="AA119" s="283" t="s">
        <v>16046</v>
      </c>
      <c r="AB119" s="284" t="s">
        <v>15059</v>
      </c>
      <c r="AC119" s="284" t="s">
        <v>15060</v>
      </c>
      <c r="AD119" s="284" t="s">
        <v>16048</v>
      </c>
      <c r="AE119" s="284" t="s">
        <v>15061</v>
      </c>
    </row>
    <row r="120" spans="1:31" s="285" customFormat="1">
      <c r="A120" s="286" t="s">
        <v>7957</v>
      </c>
      <c r="B120" s="281" t="s">
        <v>16062</v>
      </c>
      <c r="C120" s="281">
        <v>22220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765</v>
      </c>
      <c r="I120" s="281">
        <v>759</v>
      </c>
      <c r="J120" s="281">
        <v>2208</v>
      </c>
      <c r="K120" s="281" t="s">
        <v>176</v>
      </c>
      <c r="L120" s="281" t="s">
        <v>289</v>
      </c>
      <c r="M120" s="281" t="s">
        <v>290</v>
      </c>
      <c r="N120" s="282" t="s">
        <v>31600</v>
      </c>
      <c r="O120" s="282" t="s">
        <v>7957</v>
      </c>
      <c r="P120" s="282" t="s">
        <v>20</v>
      </c>
      <c r="Q120" s="282" t="s">
        <v>7958</v>
      </c>
      <c r="R120" s="282">
        <v>4</v>
      </c>
      <c r="S120" s="282" t="s">
        <v>7959</v>
      </c>
      <c r="T120" s="282" t="s">
        <v>16063</v>
      </c>
      <c r="U120" s="282" t="s">
        <v>16064</v>
      </c>
      <c r="V120" s="282" t="s">
        <v>7968</v>
      </c>
      <c r="W120" s="282" t="s">
        <v>16065</v>
      </c>
      <c r="X120" s="283" t="s">
        <v>47</v>
      </c>
      <c r="Y120" s="283" t="s">
        <v>16066</v>
      </c>
      <c r="Z120" s="283" t="s">
        <v>33836</v>
      </c>
      <c r="AA120" s="283" t="s">
        <v>16067</v>
      </c>
      <c r="AB120" s="284" t="s">
        <v>7966</v>
      </c>
      <c r="AC120" s="284" t="s">
        <v>7967</v>
      </c>
      <c r="AD120" s="284" t="s">
        <v>33836</v>
      </c>
      <c r="AE120" s="284" t="s">
        <v>7968</v>
      </c>
    </row>
    <row r="121" spans="1:31" s="285" customFormat="1">
      <c r="A121" s="286" t="s">
        <v>2543</v>
      </c>
      <c r="B121" s="281" t="s">
        <v>16130</v>
      </c>
      <c r="C121" s="281">
        <v>32212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1301</v>
      </c>
      <c r="I121" s="281">
        <v>1371</v>
      </c>
      <c r="J121" s="281">
        <v>3441</v>
      </c>
      <c r="K121" s="281" t="s">
        <v>176</v>
      </c>
      <c r="L121" s="281" t="s">
        <v>2541</v>
      </c>
      <c r="M121" s="281" t="s">
        <v>2542</v>
      </c>
      <c r="N121" s="282" t="s">
        <v>31600</v>
      </c>
      <c r="O121" s="282" t="s">
        <v>2543</v>
      </c>
      <c r="P121" s="282" t="s">
        <v>20</v>
      </c>
      <c r="Q121" s="282" t="s">
        <v>2544</v>
      </c>
      <c r="R121" s="282">
        <v>3</v>
      </c>
      <c r="S121" s="282" t="s">
        <v>2545</v>
      </c>
      <c r="T121" s="282" t="s">
        <v>16131</v>
      </c>
      <c r="U121" s="282" t="s">
        <v>16132</v>
      </c>
      <c r="V121" s="282" t="s">
        <v>2551</v>
      </c>
      <c r="W121" s="282" t="s">
        <v>16133</v>
      </c>
      <c r="X121" s="283" t="s">
        <v>47</v>
      </c>
      <c r="Y121" s="283" t="s">
        <v>16134</v>
      </c>
      <c r="Z121" s="283" t="s">
        <v>33815</v>
      </c>
      <c r="AA121" s="283" t="s">
        <v>2551</v>
      </c>
      <c r="AB121" s="284" t="s">
        <v>2552</v>
      </c>
      <c r="AC121" s="284" t="s">
        <v>2553</v>
      </c>
      <c r="AD121" s="284" t="s">
        <v>33815</v>
      </c>
      <c r="AE121" s="284" t="s">
        <v>2554</v>
      </c>
    </row>
    <row r="122" spans="1:31" s="285" customFormat="1" ht="30">
      <c r="A122" s="286" t="s">
        <v>16420</v>
      </c>
      <c r="B122" s="281" t="s">
        <v>16421</v>
      </c>
      <c r="C122" s="281">
        <v>4987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35</v>
      </c>
      <c r="I122" s="281">
        <v>31</v>
      </c>
      <c r="J122" s="281">
        <v>426</v>
      </c>
      <c r="K122" s="281" t="s">
        <v>176</v>
      </c>
      <c r="L122" s="281" t="s">
        <v>2962</v>
      </c>
      <c r="M122" s="281" t="s">
        <v>2963</v>
      </c>
      <c r="N122" s="282" t="s">
        <v>31600</v>
      </c>
      <c r="O122" s="282" t="s">
        <v>2964</v>
      </c>
      <c r="P122" s="282" t="s">
        <v>40</v>
      </c>
      <c r="Q122" s="282" t="s">
        <v>2965</v>
      </c>
      <c r="R122" s="282">
        <v>11</v>
      </c>
      <c r="S122" s="282" t="s">
        <v>2966</v>
      </c>
      <c r="T122" s="282" t="s">
        <v>16422</v>
      </c>
      <c r="U122" s="282">
        <v>0</v>
      </c>
      <c r="V122" s="282" t="s">
        <v>16423</v>
      </c>
      <c r="W122" s="282" t="s">
        <v>16424</v>
      </c>
      <c r="X122" s="283" t="s">
        <v>47</v>
      </c>
      <c r="Y122" s="283" t="s">
        <v>16425</v>
      </c>
      <c r="Z122" s="283" t="s">
        <v>6533</v>
      </c>
      <c r="AA122" s="283" t="s">
        <v>16423</v>
      </c>
      <c r="AB122" s="284" t="s">
        <v>2973</v>
      </c>
      <c r="AC122" s="284" t="s">
        <v>2974</v>
      </c>
      <c r="AD122" s="284" t="s">
        <v>2975</v>
      </c>
      <c r="AE122" s="284" t="s">
        <v>2976</v>
      </c>
    </row>
    <row r="123" spans="1:31" s="285" customFormat="1">
      <c r="A123" s="286" t="s">
        <v>16464</v>
      </c>
      <c r="B123" s="281" t="s">
        <v>16465</v>
      </c>
      <c r="C123" s="281">
        <v>27137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255</v>
      </c>
      <c r="I123" s="281">
        <v>262</v>
      </c>
      <c r="J123" s="281">
        <v>1261</v>
      </c>
      <c r="K123" s="281" t="s">
        <v>176</v>
      </c>
      <c r="L123" s="281" t="s">
        <v>2541</v>
      </c>
      <c r="M123" s="281" t="s">
        <v>2542</v>
      </c>
      <c r="N123" s="282" t="s">
        <v>31600</v>
      </c>
      <c r="O123" s="282" t="s">
        <v>16466</v>
      </c>
      <c r="P123" s="282" t="s">
        <v>40</v>
      </c>
      <c r="Q123" s="282" t="s">
        <v>16467</v>
      </c>
      <c r="R123" s="282">
        <v>3</v>
      </c>
      <c r="S123" s="282" t="s">
        <v>16468</v>
      </c>
      <c r="T123" s="282" t="s">
        <v>16469</v>
      </c>
      <c r="U123" s="282" t="s">
        <v>16470</v>
      </c>
      <c r="V123" s="282" t="s">
        <v>16471</v>
      </c>
      <c r="W123" s="282" t="s">
        <v>16472</v>
      </c>
      <c r="X123" s="283" t="s">
        <v>47</v>
      </c>
      <c r="Y123" s="283" t="s">
        <v>16473</v>
      </c>
      <c r="Z123" s="283" t="s">
        <v>16470</v>
      </c>
      <c r="AA123" s="283" t="s">
        <v>16474</v>
      </c>
      <c r="AB123" s="284" t="s">
        <v>16475</v>
      </c>
      <c r="AC123" s="284" t="s">
        <v>16476</v>
      </c>
      <c r="AD123" s="284" t="s">
        <v>33878</v>
      </c>
      <c r="AE123" s="284" t="s">
        <v>16477</v>
      </c>
    </row>
    <row r="124" spans="1:31" s="285" customFormat="1" ht="30">
      <c r="A124" s="286" t="s">
        <v>16683</v>
      </c>
      <c r="B124" s="281" t="s">
        <v>16684</v>
      </c>
      <c r="C124" s="281">
        <v>23560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1019</v>
      </c>
      <c r="I124" s="281">
        <v>993</v>
      </c>
      <c r="J124" s="281">
        <v>2157</v>
      </c>
      <c r="K124" s="281" t="s">
        <v>176</v>
      </c>
      <c r="L124" s="281" t="s">
        <v>289</v>
      </c>
      <c r="M124" s="281" t="s">
        <v>290</v>
      </c>
      <c r="N124" s="282" t="s">
        <v>31600</v>
      </c>
      <c r="O124" s="282" t="s">
        <v>3084</v>
      </c>
      <c r="P124" s="282" t="s">
        <v>40</v>
      </c>
      <c r="Q124" s="282" t="s">
        <v>3085</v>
      </c>
      <c r="R124" s="282">
        <v>7</v>
      </c>
      <c r="S124" s="282" t="s">
        <v>3086</v>
      </c>
      <c r="T124" s="282" t="s">
        <v>16685</v>
      </c>
      <c r="U124" s="282" t="s">
        <v>3088</v>
      </c>
      <c r="V124" s="282" t="s">
        <v>3092</v>
      </c>
      <c r="W124" s="282" t="s">
        <v>16686</v>
      </c>
      <c r="X124" s="283" t="s">
        <v>47</v>
      </c>
      <c r="Y124" s="283" t="s">
        <v>16687</v>
      </c>
      <c r="Z124" s="283" t="s">
        <v>3088</v>
      </c>
      <c r="AA124" s="283" t="s">
        <v>3092</v>
      </c>
      <c r="AB124" s="284" t="s">
        <v>3093</v>
      </c>
      <c r="AC124" s="284" t="s">
        <v>3094</v>
      </c>
      <c r="AD124" s="284" t="s">
        <v>3088</v>
      </c>
      <c r="AE124" s="284" t="s">
        <v>3095</v>
      </c>
    </row>
    <row r="125" spans="1:31" s="285" customFormat="1">
      <c r="A125" s="286" t="s">
        <v>16796</v>
      </c>
      <c r="B125" s="281" t="s">
        <v>16797</v>
      </c>
      <c r="C125" s="281">
        <v>4668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758</v>
      </c>
      <c r="I125" s="281">
        <v>745</v>
      </c>
      <c r="J125" s="281">
        <v>2152</v>
      </c>
      <c r="K125" s="281" t="s">
        <v>176</v>
      </c>
      <c r="L125" s="281" t="s">
        <v>289</v>
      </c>
      <c r="M125" s="281" t="s">
        <v>290</v>
      </c>
      <c r="N125" s="282" t="s">
        <v>31600</v>
      </c>
      <c r="O125" s="282" t="s">
        <v>15050</v>
      </c>
      <c r="P125" s="282" t="s">
        <v>40</v>
      </c>
      <c r="Q125" s="282" t="s">
        <v>15051</v>
      </c>
      <c r="R125" s="282">
        <v>5</v>
      </c>
      <c r="S125" s="282" t="s">
        <v>15052</v>
      </c>
      <c r="T125" s="282" t="s">
        <v>16798</v>
      </c>
      <c r="U125" s="282" t="s">
        <v>16799</v>
      </c>
      <c r="V125" s="282" t="s">
        <v>16800</v>
      </c>
      <c r="W125" s="282" t="s">
        <v>16801</v>
      </c>
      <c r="X125" s="283" t="s">
        <v>47</v>
      </c>
      <c r="Y125" s="283" t="s">
        <v>16802</v>
      </c>
      <c r="Z125" s="283" t="s">
        <v>16799</v>
      </c>
      <c r="AA125" s="283" t="s">
        <v>16800</v>
      </c>
      <c r="AB125" s="284" t="s">
        <v>15059</v>
      </c>
      <c r="AC125" s="284" t="s">
        <v>15060</v>
      </c>
      <c r="AD125" s="284" t="s">
        <v>16048</v>
      </c>
      <c r="AE125" s="284" t="s">
        <v>15061</v>
      </c>
    </row>
    <row r="126" spans="1:31" s="285" customFormat="1" ht="30">
      <c r="A126" s="286" t="s">
        <v>16887</v>
      </c>
      <c r="B126" s="281" t="s">
        <v>16888</v>
      </c>
      <c r="C126" s="281">
        <v>4534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270</v>
      </c>
      <c r="I126" s="281">
        <v>264</v>
      </c>
      <c r="J126" s="281">
        <v>1084</v>
      </c>
      <c r="K126" s="281" t="s">
        <v>176</v>
      </c>
      <c r="L126" s="281" t="s">
        <v>177</v>
      </c>
      <c r="M126" s="281" t="s">
        <v>178</v>
      </c>
      <c r="N126" s="282" t="s">
        <v>31600</v>
      </c>
      <c r="O126" s="282" t="s">
        <v>2273</v>
      </c>
      <c r="P126" s="282" t="s">
        <v>40</v>
      </c>
      <c r="Q126" s="282" t="s">
        <v>2274</v>
      </c>
      <c r="R126" s="282">
        <v>9</v>
      </c>
      <c r="S126" s="282" t="s">
        <v>2275</v>
      </c>
      <c r="T126" s="282" t="s">
        <v>16889</v>
      </c>
      <c r="U126" s="282" t="s">
        <v>16890</v>
      </c>
      <c r="V126" s="282" t="s">
        <v>2284</v>
      </c>
      <c r="W126" s="282" t="s">
        <v>16891</v>
      </c>
      <c r="X126" s="283" t="s">
        <v>47</v>
      </c>
      <c r="Y126" s="283" t="s">
        <v>16892</v>
      </c>
      <c r="Z126" s="283" t="s">
        <v>33879</v>
      </c>
      <c r="AA126" s="283" t="s">
        <v>16893</v>
      </c>
      <c r="AB126" s="284" t="s">
        <v>2282</v>
      </c>
      <c r="AC126" s="284" t="s">
        <v>2283</v>
      </c>
      <c r="AD126" s="284" t="s">
        <v>33809</v>
      </c>
      <c r="AE126" s="284" t="s">
        <v>2284</v>
      </c>
    </row>
    <row r="127" spans="1:31" s="285" customFormat="1" ht="30">
      <c r="A127" s="286" t="s">
        <v>10808</v>
      </c>
      <c r="B127" s="281" t="s">
        <v>17061</v>
      </c>
      <c r="C127" s="281">
        <v>24040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1154</v>
      </c>
      <c r="I127" s="281">
        <v>1166</v>
      </c>
      <c r="J127" s="281">
        <v>2554</v>
      </c>
      <c r="K127" s="281" t="s">
        <v>176</v>
      </c>
      <c r="L127" s="281" t="s">
        <v>177</v>
      </c>
      <c r="M127" s="281" t="s">
        <v>178</v>
      </c>
      <c r="N127" s="282" t="s">
        <v>31600</v>
      </c>
      <c r="O127" s="282" t="s">
        <v>10808</v>
      </c>
      <c r="P127" s="282" t="s">
        <v>20</v>
      </c>
      <c r="Q127" s="282" t="s">
        <v>10809</v>
      </c>
      <c r="R127" s="282">
        <v>6</v>
      </c>
      <c r="S127" s="282" t="s">
        <v>10810</v>
      </c>
      <c r="T127" s="282" t="s">
        <v>17062</v>
      </c>
      <c r="U127" s="282" t="s">
        <v>17063</v>
      </c>
      <c r="V127" s="282" t="s">
        <v>17064</v>
      </c>
      <c r="W127" s="282" t="s">
        <v>17065</v>
      </c>
      <c r="X127" s="283" t="s">
        <v>47</v>
      </c>
      <c r="Y127" s="283" t="s">
        <v>14794</v>
      </c>
      <c r="Z127" s="283" t="s">
        <v>33847</v>
      </c>
      <c r="AA127" s="283" t="s">
        <v>10816</v>
      </c>
      <c r="AB127" s="284" t="s">
        <v>2944</v>
      </c>
      <c r="AC127" s="284" t="s">
        <v>2945</v>
      </c>
      <c r="AD127" s="284" t="s">
        <v>33847</v>
      </c>
      <c r="AE127" s="284" t="s">
        <v>10813</v>
      </c>
    </row>
    <row r="128" spans="1:31" s="285" customFormat="1" ht="30">
      <c r="A128" s="286" t="s">
        <v>17073</v>
      </c>
      <c r="B128" s="281" t="s">
        <v>17074</v>
      </c>
      <c r="C128" s="281">
        <v>22512</v>
      </c>
      <c r="D128" s="281" t="s">
        <v>35</v>
      </c>
      <c r="E128" s="281" t="s">
        <v>3</v>
      </c>
      <c r="F128" s="281" t="s">
        <v>3</v>
      </c>
      <c r="G128" s="281" t="s">
        <v>3</v>
      </c>
      <c r="H128" s="281">
        <v>135</v>
      </c>
      <c r="I128" s="281">
        <v>134</v>
      </c>
      <c r="J128" s="281">
        <v>746</v>
      </c>
      <c r="K128" s="281" t="s">
        <v>176</v>
      </c>
      <c r="L128" s="281" t="s">
        <v>800</v>
      </c>
      <c r="M128" s="281" t="s">
        <v>801</v>
      </c>
      <c r="N128" s="282" t="s">
        <v>31600</v>
      </c>
      <c r="O128" s="282" t="s">
        <v>2170</v>
      </c>
      <c r="P128" s="282" t="s">
        <v>40</v>
      </c>
      <c r="Q128" s="282" t="s">
        <v>2171</v>
      </c>
      <c r="R128" s="282">
        <v>8</v>
      </c>
      <c r="S128" s="282" t="s">
        <v>2172</v>
      </c>
      <c r="T128" s="282" t="s">
        <v>17075</v>
      </c>
      <c r="U128" s="282" t="s">
        <v>17076</v>
      </c>
      <c r="V128" s="282" t="s">
        <v>2181</v>
      </c>
      <c r="W128" s="282" t="s">
        <v>17077</v>
      </c>
      <c r="X128" s="283" t="s">
        <v>47</v>
      </c>
      <c r="Y128" s="283" t="s">
        <v>17078</v>
      </c>
      <c r="Z128" s="283" t="s">
        <v>33880</v>
      </c>
      <c r="AA128" s="283" t="s">
        <v>17079</v>
      </c>
      <c r="AB128" s="284" t="s">
        <v>2179</v>
      </c>
      <c r="AC128" s="284" t="s">
        <v>2180</v>
      </c>
      <c r="AD128" s="284" t="s">
        <v>33800</v>
      </c>
      <c r="AE128" s="284" t="s">
        <v>2181</v>
      </c>
    </row>
    <row r="129" spans="1:31" s="285" customFormat="1" ht="30">
      <c r="A129" s="286" t="s">
        <v>17294</v>
      </c>
      <c r="B129" s="281" t="s">
        <v>17295</v>
      </c>
      <c r="C129" s="281">
        <v>23551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646</v>
      </c>
      <c r="I129" s="281">
        <v>636</v>
      </c>
      <c r="J129" s="281">
        <v>1395</v>
      </c>
      <c r="K129" s="281" t="s">
        <v>176</v>
      </c>
      <c r="L129" s="281" t="s">
        <v>289</v>
      </c>
      <c r="M129" s="281" t="s">
        <v>290</v>
      </c>
      <c r="N129" s="282" t="s">
        <v>31600</v>
      </c>
      <c r="O129" s="282" t="s">
        <v>3084</v>
      </c>
      <c r="P129" s="282" t="s">
        <v>40</v>
      </c>
      <c r="Q129" s="282" t="s">
        <v>3085</v>
      </c>
      <c r="R129" s="282">
        <v>7</v>
      </c>
      <c r="S129" s="282" t="s">
        <v>3086</v>
      </c>
      <c r="T129" s="282" t="s">
        <v>17296</v>
      </c>
      <c r="U129" s="282" t="s">
        <v>17297</v>
      </c>
      <c r="V129" s="282" t="s">
        <v>17298</v>
      </c>
      <c r="W129" s="282" t="s">
        <v>17299</v>
      </c>
      <c r="X129" s="283" t="s">
        <v>47</v>
      </c>
      <c r="Y129" s="283" t="s">
        <v>17300</v>
      </c>
      <c r="Z129" s="283" t="s">
        <v>17297</v>
      </c>
      <c r="AA129" s="283" t="s">
        <v>17301</v>
      </c>
      <c r="AB129" s="284" t="s">
        <v>3093</v>
      </c>
      <c r="AC129" s="284" t="s">
        <v>3094</v>
      </c>
      <c r="AD129" s="284" t="s">
        <v>3088</v>
      </c>
      <c r="AE129" s="284" t="s">
        <v>3095</v>
      </c>
    </row>
    <row r="130" spans="1:31" s="285" customFormat="1" ht="30">
      <c r="A130" s="286" t="s">
        <v>17302</v>
      </c>
      <c r="B130" s="281" t="s">
        <v>17303</v>
      </c>
      <c r="C130" s="281">
        <v>27979</v>
      </c>
      <c r="D130" s="281" t="s">
        <v>35</v>
      </c>
      <c r="E130" s="281" t="s">
        <v>3</v>
      </c>
      <c r="F130" s="281" t="s">
        <v>3</v>
      </c>
      <c r="G130" s="281" t="s">
        <v>3</v>
      </c>
      <c r="H130" s="281">
        <v>499</v>
      </c>
      <c r="I130" s="281">
        <v>495</v>
      </c>
      <c r="J130" s="281">
        <v>1401</v>
      </c>
      <c r="K130" s="281" t="s">
        <v>176</v>
      </c>
      <c r="L130" s="281" t="s">
        <v>315</v>
      </c>
      <c r="M130" s="281" t="s">
        <v>316</v>
      </c>
      <c r="N130" s="282" t="s">
        <v>31600</v>
      </c>
      <c r="O130" s="282" t="s">
        <v>1075</v>
      </c>
      <c r="P130" s="282" t="s">
        <v>40</v>
      </c>
      <c r="Q130" s="282" t="s">
        <v>1076</v>
      </c>
      <c r="R130" s="282">
        <v>13</v>
      </c>
      <c r="S130" s="282" t="s">
        <v>1077</v>
      </c>
      <c r="T130" s="282" t="s">
        <v>17304</v>
      </c>
      <c r="U130" s="282" t="s">
        <v>6541</v>
      </c>
      <c r="V130" s="282" t="s">
        <v>17305</v>
      </c>
      <c r="W130" s="282" t="s">
        <v>17306</v>
      </c>
      <c r="X130" s="283" t="s">
        <v>47</v>
      </c>
      <c r="Y130" s="283" t="s">
        <v>17307</v>
      </c>
      <c r="Z130" s="283" t="s">
        <v>6541</v>
      </c>
      <c r="AA130" s="283" t="s">
        <v>17308</v>
      </c>
      <c r="AB130" s="284" t="s">
        <v>1083</v>
      </c>
      <c r="AC130" s="284" t="s">
        <v>1084</v>
      </c>
      <c r="AD130" s="284" t="s">
        <v>1085</v>
      </c>
      <c r="AE130" s="284" t="s">
        <v>1086</v>
      </c>
    </row>
    <row r="131" spans="1:31" s="285" customFormat="1">
      <c r="A131" s="286" t="s">
        <v>17429</v>
      </c>
      <c r="B131" s="281" t="s">
        <v>17430</v>
      </c>
      <c r="C131" s="281">
        <v>10001</v>
      </c>
      <c r="D131" s="281" t="s">
        <v>35</v>
      </c>
      <c r="E131" s="281" t="s">
        <v>3</v>
      </c>
      <c r="F131" s="281" t="s">
        <v>3</v>
      </c>
      <c r="G131" s="281" t="s">
        <v>3</v>
      </c>
      <c r="H131" s="281">
        <v>383</v>
      </c>
      <c r="I131" s="281">
        <v>376</v>
      </c>
      <c r="J131" s="281">
        <v>1332</v>
      </c>
      <c r="K131" s="281" t="s">
        <v>176</v>
      </c>
      <c r="L131" s="281" t="s">
        <v>289</v>
      </c>
      <c r="M131" s="281" t="s">
        <v>290</v>
      </c>
      <c r="N131" s="282" t="s">
        <v>31600</v>
      </c>
      <c r="O131" s="282" t="s">
        <v>1990</v>
      </c>
      <c r="P131" s="282" t="s">
        <v>40</v>
      </c>
      <c r="Q131" s="282" t="s">
        <v>1991</v>
      </c>
      <c r="R131" s="282">
        <v>4</v>
      </c>
      <c r="S131" s="282" t="s">
        <v>1992</v>
      </c>
      <c r="T131" s="282" t="s">
        <v>17431</v>
      </c>
      <c r="U131" s="282" t="s">
        <v>17432</v>
      </c>
      <c r="V131" s="282" t="s">
        <v>17433</v>
      </c>
      <c r="W131" s="282" t="s">
        <v>17434</v>
      </c>
      <c r="X131" s="283" t="s">
        <v>47</v>
      </c>
      <c r="Y131" s="283" t="s">
        <v>17435</v>
      </c>
      <c r="Z131" s="283" t="s">
        <v>17432</v>
      </c>
      <c r="AA131" s="283" t="s">
        <v>17433</v>
      </c>
      <c r="AB131" s="284" t="s">
        <v>1998</v>
      </c>
      <c r="AC131" s="284" t="s">
        <v>1999</v>
      </c>
      <c r="AD131" s="284" t="s">
        <v>6374</v>
      </c>
      <c r="AE131" s="284" t="s">
        <v>2000</v>
      </c>
    </row>
    <row r="132" spans="1:31" s="285" customFormat="1">
      <c r="A132" s="286" t="s">
        <v>17475</v>
      </c>
      <c r="B132" s="281" t="s">
        <v>17476</v>
      </c>
      <c r="C132" s="281">
        <v>23180</v>
      </c>
      <c r="D132" s="281" t="s">
        <v>35</v>
      </c>
      <c r="E132" s="281" t="s">
        <v>3</v>
      </c>
      <c r="F132" s="281" t="s">
        <v>3</v>
      </c>
      <c r="G132" s="281" t="s">
        <v>3</v>
      </c>
      <c r="H132" s="281">
        <v>1207</v>
      </c>
      <c r="I132" s="281">
        <v>1210</v>
      </c>
      <c r="J132" s="281">
        <v>1828</v>
      </c>
      <c r="K132" s="281" t="s">
        <v>176</v>
      </c>
      <c r="L132" s="281" t="s">
        <v>1813</v>
      </c>
      <c r="M132" s="281" t="s">
        <v>1814</v>
      </c>
      <c r="N132" s="282" t="s">
        <v>31600</v>
      </c>
      <c r="O132" s="282" t="s">
        <v>7393</v>
      </c>
      <c r="P132" s="282" t="s">
        <v>40</v>
      </c>
      <c r="Q132" s="282" t="s">
        <v>7395</v>
      </c>
      <c r="R132" s="282">
        <v>2</v>
      </c>
      <c r="S132" s="282" t="s">
        <v>7396</v>
      </c>
      <c r="T132" s="282" t="s">
        <v>17477</v>
      </c>
      <c r="U132" s="282" t="s">
        <v>17478</v>
      </c>
      <c r="V132" s="282" t="s">
        <v>17479</v>
      </c>
      <c r="W132" s="282" t="s">
        <v>17480</v>
      </c>
      <c r="X132" s="283" t="s">
        <v>47</v>
      </c>
      <c r="Y132" s="283" t="s">
        <v>17481</v>
      </c>
      <c r="Z132" s="283" t="s">
        <v>17478</v>
      </c>
      <c r="AA132" s="283" t="s">
        <v>17482</v>
      </c>
      <c r="AB132" s="284" t="s">
        <v>7403</v>
      </c>
      <c r="AC132" s="284" t="s">
        <v>7404</v>
      </c>
      <c r="AD132" s="284" t="s">
        <v>33833</v>
      </c>
      <c r="AE132" s="284" t="s">
        <v>7405</v>
      </c>
    </row>
    <row r="133" spans="1:31" s="285" customFormat="1">
      <c r="A133" s="286" t="s">
        <v>17510</v>
      </c>
      <c r="B133" s="281" t="s">
        <v>17511</v>
      </c>
      <c r="C133" s="281">
        <v>8262</v>
      </c>
      <c r="D133" s="281" t="s">
        <v>35</v>
      </c>
      <c r="E133" s="281" t="s">
        <v>3</v>
      </c>
      <c r="F133" s="281" t="s">
        <v>3</v>
      </c>
      <c r="G133" s="281" t="s">
        <v>3</v>
      </c>
      <c r="H133" s="281">
        <v>581</v>
      </c>
      <c r="I133" s="281">
        <v>587</v>
      </c>
      <c r="J133" s="281">
        <v>2343</v>
      </c>
      <c r="K133" s="281" t="s">
        <v>176</v>
      </c>
      <c r="L133" s="281" t="s">
        <v>289</v>
      </c>
      <c r="M133" s="281" t="s">
        <v>290</v>
      </c>
      <c r="N133" s="282" t="s">
        <v>31600</v>
      </c>
      <c r="O133" s="282" t="s">
        <v>1990</v>
      </c>
      <c r="P133" s="282" t="s">
        <v>40</v>
      </c>
      <c r="Q133" s="282" t="s">
        <v>1991</v>
      </c>
      <c r="R133" s="282">
        <v>4</v>
      </c>
      <c r="S133" s="282" t="s">
        <v>1992</v>
      </c>
      <c r="T133" s="282" t="s">
        <v>17512</v>
      </c>
      <c r="U133" s="282" t="s">
        <v>17513</v>
      </c>
      <c r="V133" s="282" t="s">
        <v>17514</v>
      </c>
      <c r="W133" s="282" t="s">
        <v>17515</v>
      </c>
      <c r="X133" s="283" t="s">
        <v>47</v>
      </c>
      <c r="Y133" s="283" t="s">
        <v>17516</v>
      </c>
      <c r="Z133" s="283" t="s">
        <v>17513</v>
      </c>
      <c r="AA133" s="283" t="s">
        <v>17517</v>
      </c>
      <c r="AB133" s="284" t="s">
        <v>1998</v>
      </c>
      <c r="AC133" s="284" t="s">
        <v>1999</v>
      </c>
      <c r="AD133" s="284" t="s">
        <v>6374</v>
      </c>
      <c r="AE133" s="284" t="s">
        <v>2000</v>
      </c>
    </row>
    <row r="134" spans="1:31" s="285" customFormat="1" ht="30">
      <c r="A134" s="286" t="s">
        <v>17810</v>
      </c>
      <c r="B134" s="281" t="s">
        <v>17811</v>
      </c>
      <c r="C134" s="281">
        <v>21403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279</v>
      </c>
      <c r="I134" s="281">
        <v>279</v>
      </c>
      <c r="J134" s="281">
        <v>1016</v>
      </c>
      <c r="K134" s="281" t="s">
        <v>176</v>
      </c>
      <c r="L134" s="281" t="s">
        <v>315</v>
      </c>
      <c r="M134" s="281" t="s">
        <v>316</v>
      </c>
      <c r="N134" s="282" t="s">
        <v>31600</v>
      </c>
      <c r="O134" s="282" t="s">
        <v>1075</v>
      </c>
      <c r="P134" s="282" t="s">
        <v>40</v>
      </c>
      <c r="Q134" s="282" t="s">
        <v>1076</v>
      </c>
      <c r="R134" s="282">
        <v>13</v>
      </c>
      <c r="S134" s="282" t="s">
        <v>1077</v>
      </c>
      <c r="T134" s="282" t="s">
        <v>17812</v>
      </c>
      <c r="U134" s="282" t="s">
        <v>14035</v>
      </c>
      <c r="V134" s="282" t="s">
        <v>17813</v>
      </c>
      <c r="W134" s="282" t="s">
        <v>1081</v>
      </c>
      <c r="X134" s="283" t="s">
        <v>47</v>
      </c>
      <c r="Y134" s="283" t="s">
        <v>17814</v>
      </c>
      <c r="Z134" s="283">
        <v>688502400</v>
      </c>
      <c r="AA134" s="283" t="s">
        <v>17813</v>
      </c>
      <c r="AB134" s="284" t="s">
        <v>1083</v>
      </c>
      <c r="AC134" s="284" t="s">
        <v>1084</v>
      </c>
      <c r="AD134" s="284">
        <v>688259101</v>
      </c>
      <c r="AE134" s="284" t="s">
        <v>1086</v>
      </c>
    </row>
    <row r="135" spans="1:31" s="285" customFormat="1">
      <c r="A135" s="286" t="s">
        <v>17952</v>
      </c>
      <c r="B135" s="281" t="s">
        <v>17953</v>
      </c>
      <c r="C135" s="281">
        <v>25201</v>
      </c>
      <c r="D135" s="281" t="s">
        <v>35</v>
      </c>
      <c r="E135" s="281" t="s">
        <v>3</v>
      </c>
      <c r="F135" s="281" t="s">
        <v>3</v>
      </c>
      <c r="G135" s="281" t="s">
        <v>3</v>
      </c>
      <c r="H135" s="281">
        <v>580</v>
      </c>
      <c r="I135" s="281">
        <v>574</v>
      </c>
      <c r="J135" s="281">
        <v>1441</v>
      </c>
      <c r="K135" s="281" t="s">
        <v>176</v>
      </c>
      <c r="L135" s="281" t="s">
        <v>289</v>
      </c>
      <c r="M135" s="281" t="s">
        <v>290</v>
      </c>
      <c r="N135" s="282" t="s">
        <v>31600</v>
      </c>
      <c r="O135" s="282" t="s">
        <v>1862</v>
      </c>
      <c r="P135" s="282" t="s">
        <v>40</v>
      </c>
      <c r="Q135" s="282" t="s">
        <v>1863</v>
      </c>
      <c r="R135" s="282">
        <v>7</v>
      </c>
      <c r="S135" s="282" t="s">
        <v>1864</v>
      </c>
      <c r="T135" s="282" t="s">
        <v>17954</v>
      </c>
      <c r="U135" s="282" t="s">
        <v>17955</v>
      </c>
      <c r="V135" s="282" t="s">
        <v>17956</v>
      </c>
      <c r="W135" s="282" t="s">
        <v>17957</v>
      </c>
      <c r="X135" s="283" t="s">
        <v>47</v>
      </c>
      <c r="Y135" s="283" t="s">
        <v>17958</v>
      </c>
      <c r="Z135" s="283" t="s">
        <v>17955</v>
      </c>
      <c r="AA135" s="283" t="s">
        <v>17959</v>
      </c>
      <c r="AB135" s="284" t="s">
        <v>1871</v>
      </c>
      <c r="AC135" s="284" t="s">
        <v>1872</v>
      </c>
      <c r="AD135" s="284" t="s">
        <v>33787</v>
      </c>
      <c r="AE135" s="284" t="s">
        <v>1873</v>
      </c>
    </row>
    <row r="136" spans="1:31" s="285" customFormat="1">
      <c r="A136" s="286" t="s">
        <v>16466</v>
      </c>
      <c r="B136" s="281" t="s">
        <v>18003</v>
      </c>
      <c r="C136" s="281">
        <v>19196</v>
      </c>
      <c r="D136" s="281" t="s">
        <v>35</v>
      </c>
      <c r="E136" s="281" t="s">
        <v>3</v>
      </c>
      <c r="F136" s="281" t="s">
        <v>3</v>
      </c>
      <c r="G136" s="281" t="s">
        <v>3</v>
      </c>
      <c r="H136" s="281">
        <v>1788</v>
      </c>
      <c r="I136" s="281">
        <v>1805</v>
      </c>
      <c r="J136" s="281">
        <v>7628</v>
      </c>
      <c r="K136" s="281" t="s">
        <v>176</v>
      </c>
      <c r="L136" s="281" t="s">
        <v>2541</v>
      </c>
      <c r="M136" s="281" t="s">
        <v>2542</v>
      </c>
      <c r="N136" s="282" t="s">
        <v>31600</v>
      </c>
      <c r="O136" s="282" t="s">
        <v>16466</v>
      </c>
      <c r="P136" s="282" t="s">
        <v>20</v>
      </c>
      <c r="Q136" s="282" t="s">
        <v>16467</v>
      </c>
      <c r="R136" s="282">
        <v>3</v>
      </c>
      <c r="S136" s="282" t="s">
        <v>16468</v>
      </c>
      <c r="T136" s="282" t="s">
        <v>18004</v>
      </c>
      <c r="U136" s="282" t="s">
        <v>18005</v>
      </c>
      <c r="V136" s="282" t="s">
        <v>16477</v>
      </c>
      <c r="W136" s="282" t="s">
        <v>18006</v>
      </c>
      <c r="X136" s="283" t="s">
        <v>47</v>
      </c>
      <c r="Y136" s="283" t="s">
        <v>18007</v>
      </c>
      <c r="Z136" s="283" t="s">
        <v>18005</v>
      </c>
      <c r="AA136" s="283" t="s">
        <v>16477</v>
      </c>
      <c r="AB136" s="284" t="s">
        <v>16475</v>
      </c>
      <c r="AC136" s="284" t="s">
        <v>16476</v>
      </c>
      <c r="AD136" s="284" t="s">
        <v>33878</v>
      </c>
      <c r="AE136" s="284" t="s">
        <v>16477</v>
      </c>
    </row>
    <row r="137" spans="1:31" s="285" customFormat="1" ht="30">
      <c r="A137" s="286" t="s">
        <v>3084</v>
      </c>
      <c r="B137" s="281" t="s">
        <v>18137</v>
      </c>
      <c r="C137" s="281">
        <v>5652</v>
      </c>
      <c r="D137" s="281" t="s">
        <v>35</v>
      </c>
      <c r="E137" s="281" t="s">
        <v>3</v>
      </c>
      <c r="F137" s="281" t="s">
        <v>3</v>
      </c>
      <c r="G137" s="281" t="s">
        <v>3</v>
      </c>
      <c r="H137" s="281">
        <v>713</v>
      </c>
      <c r="I137" s="281">
        <v>687</v>
      </c>
      <c r="J137" s="281">
        <v>1925</v>
      </c>
      <c r="K137" s="281" t="s">
        <v>176</v>
      </c>
      <c r="L137" s="281" t="s">
        <v>289</v>
      </c>
      <c r="M137" s="281" t="s">
        <v>290</v>
      </c>
      <c r="N137" s="282" t="s">
        <v>31600</v>
      </c>
      <c r="O137" s="282" t="s">
        <v>3084</v>
      </c>
      <c r="P137" s="282" t="s">
        <v>20</v>
      </c>
      <c r="Q137" s="282" t="s">
        <v>3085</v>
      </c>
      <c r="R137" s="282">
        <v>7</v>
      </c>
      <c r="S137" s="282" t="s">
        <v>3086</v>
      </c>
      <c r="T137" s="282" t="s">
        <v>18138</v>
      </c>
      <c r="U137" s="282" t="s">
        <v>18139</v>
      </c>
      <c r="V137" s="282" t="s">
        <v>18140</v>
      </c>
      <c r="W137" s="282" t="s">
        <v>18141</v>
      </c>
      <c r="X137" s="283" t="s">
        <v>47</v>
      </c>
      <c r="Y137" s="283" t="s">
        <v>18142</v>
      </c>
      <c r="Z137" s="283" t="s">
        <v>18139</v>
      </c>
      <c r="AA137" s="283" t="s">
        <v>18140</v>
      </c>
      <c r="AB137" s="284" t="s">
        <v>3093</v>
      </c>
      <c r="AC137" s="284" t="s">
        <v>3094</v>
      </c>
      <c r="AD137" s="284" t="s">
        <v>3088</v>
      </c>
      <c r="AE137" s="284" t="s">
        <v>18143</v>
      </c>
    </row>
    <row r="138" spans="1:31" s="285" customFormat="1">
      <c r="A138" s="286" t="s">
        <v>18144</v>
      </c>
      <c r="B138" s="281" t="s">
        <v>18145</v>
      </c>
      <c r="C138" s="281">
        <v>2787</v>
      </c>
      <c r="D138" s="281" t="s">
        <v>35</v>
      </c>
      <c r="E138" s="281" t="s">
        <v>3</v>
      </c>
      <c r="F138" s="281" t="s">
        <v>3</v>
      </c>
      <c r="G138" s="281" t="s">
        <v>3</v>
      </c>
      <c r="H138" s="281">
        <v>973</v>
      </c>
      <c r="I138" s="281">
        <v>992</v>
      </c>
      <c r="J138" s="281">
        <v>835</v>
      </c>
      <c r="K138" s="281" t="s">
        <v>176</v>
      </c>
      <c r="L138" s="281" t="s">
        <v>177</v>
      </c>
      <c r="M138" s="281" t="s">
        <v>178</v>
      </c>
      <c r="N138" s="282" t="s">
        <v>31600</v>
      </c>
      <c r="O138" s="282" t="s">
        <v>1602</v>
      </c>
      <c r="P138" s="282" t="s">
        <v>40</v>
      </c>
      <c r="Q138" s="282" t="s">
        <v>1603</v>
      </c>
      <c r="R138" s="282">
        <v>6</v>
      </c>
      <c r="S138" s="282" t="s">
        <v>1604</v>
      </c>
      <c r="T138" s="282" t="s">
        <v>18146</v>
      </c>
      <c r="U138" s="282" t="s">
        <v>18147</v>
      </c>
      <c r="V138" s="282" t="s">
        <v>12653</v>
      </c>
      <c r="W138" s="282" t="s">
        <v>18148</v>
      </c>
      <c r="X138" s="283" t="s">
        <v>47</v>
      </c>
      <c r="Y138" s="283" t="s">
        <v>18149</v>
      </c>
      <c r="Z138" s="283" t="s">
        <v>33881</v>
      </c>
      <c r="AA138" s="283" t="s">
        <v>18150</v>
      </c>
      <c r="AB138" s="284" t="s">
        <v>1611</v>
      </c>
      <c r="AC138" s="284" t="s">
        <v>1612</v>
      </c>
      <c r="AD138" s="284" t="s">
        <v>1613</v>
      </c>
      <c r="AE138" s="284" t="s">
        <v>1614</v>
      </c>
    </row>
    <row r="139" spans="1:31" s="285" customFormat="1">
      <c r="A139" s="286" t="s">
        <v>18151</v>
      </c>
      <c r="B139" s="281" t="s">
        <v>18152</v>
      </c>
      <c r="C139" s="281">
        <v>5555</v>
      </c>
      <c r="D139" s="281" t="s">
        <v>35</v>
      </c>
      <c r="E139" s="281" t="s">
        <v>3</v>
      </c>
      <c r="F139" s="281" t="s">
        <v>3</v>
      </c>
      <c r="G139" s="281" t="s">
        <v>3</v>
      </c>
      <c r="H139" s="281">
        <v>422</v>
      </c>
      <c r="I139" s="281">
        <v>413</v>
      </c>
      <c r="J139" s="281">
        <v>1049</v>
      </c>
      <c r="K139" s="281" t="s">
        <v>176</v>
      </c>
      <c r="L139" s="281" t="s">
        <v>2962</v>
      </c>
      <c r="M139" s="281" t="s">
        <v>2963</v>
      </c>
      <c r="N139" s="282" t="s">
        <v>31600</v>
      </c>
      <c r="O139" s="282" t="s">
        <v>3935</v>
      </c>
      <c r="P139" s="282" t="s">
        <v>40</v>
      </c>
      <c r="Q139" s="282" t="s">
        <v>3936</v>
      </c>
      <c r="R139" s="282">
        <v>5</v>
      </c>
      <c r="S139" s="282" t="s">
        <v>3937</v>
      </c>
      <c r="T139" s="282" t="s">
        <v>18153</v>
      </c>
      <c r="U139" s="282">
        <v>0</v>
      </c>
      <c r="V139" s="282" t="s">
        <v>18154</v>
      </c>
      <c r="W139" s="282" t="s">
        <v>18155</v>
      </c>
      <c r="X139" s="283" t="s">
        <v>47</v>
      </c>
      <c r="Y139" s="283" t="s">
        <v>18156</v>
      </c>
      <c r="Z139" s="283" t="s">
        <v>33882</v>
      </c>
      <c r="AA139" s="283" t="s">
        <v>18154</v>
      </c>
      <c r="AB139" s="284" t="s">
        <v>3942</v>
      </c>
      <c r="AC139" s="284" t="s">
        <v>3943</v>
      </c>
      <c r="AD139" s="284" t="s">
        <v>3944</v>
      </c>
      <c r="AE139" s="284" t="s">
        <v>3945</v>
      </c>
    </row>
    <row r="140" spans="1:31" s="285" customFormat="1">
      <c r="A140" s="286" t="s">
        <v>18246</v>
      </c>
      <c r="B140" s="281" t="s">
        <v>18247</v>
      </c>
      <c r="C140" s="281">
        <v>2194</v>
      </c>
      <c r="D140" s="281" t="s">
        <v>35</v>
      </c>
      <c r="E140" s="281" t="s">
        <v>3</v>
      </c>
      <c r="F140" s="281" t="s">
        <v>3</v>
      </c>
      <c r="G140" s="281" t="s">
        <v>3</v>
      </c>
      <c r="H140" s="281">
        <v>2808</v>
      </c>
      <c r="I140" s="281">
        <v>2864</v>
      </c>
      <c r="J140" s="281">
        <v>4078</v>
      </c>
      <c r="K140" s="281" t="s">
        <v>176</v>
      </c>
      <c r="L140" s="281" t="s">
        <v>2541</v>
      </c>
      <c r="M140" s="281" t="s">
        <v>2542</v>
      </c>
      <c r="N140" s="282" t="s">
        <v>31600</v>
      </c>
      <c r="O140" s="282" t="s">
        <v>18246</v>
      </c>
      <c r="P140" s="282" t="s">
        <v>20</v>
      </c>
      <c r="Q140" s="282" t="s">
        <v>18248</v>
      </c>
      <c r="R140" s="282">
        <v>2</v>
      </c>
      <c r="S140" s="282" t="s">
        <v>18249</v>
      </c>
      <c r="T140" s="282" t="s">
        <v>18250</v>
      </c>
      <c r="U140" s="282" t="s">
        <v>18251</v>
      </c>
      <c r="V140" s="282" t="s">
        <v>18252</v>
      </c>
      <c r="W140" s="282" t="s">
        <v>18253</v>
      </c>
      <c r="X140" s="283" t="s">
        <v>47</v>
      </c>
      <c r="Y140" s="283" t="s">
        <v>18254</v>
      </c>
      <c r="Z140" s="283" t="s">
        <v>33883</v>
      </c>
      <c r="AA140" s="283" t="s">
        <v>18252</v>
      </c>
      <c r="AB140" s="284" t="s">
        <v>18255</v>
      </c>
      <c r="AC140" s="284" t="s">
        <v>18256</v>
      </c>
      <c r="AD140" s="284" t="s">
        <v>33883</v>
      </c>
      <c r="AE140" s="284" t="s">
        <v>18252</v>
      </c>
    </row>
    <row r="141" spans="1:31" s="285" customFormat="1" ht="30">
      <c r="A141" s="286" t="s">
        <v>18263</v>
      </c>
      <c r="B141" s="281" t="s">
        <v>18264</v>
      </c>
      <c r="C141" s="281">
        <v>28422</v>
      </c>
      <c r="D141" s="281" t="s">
        <v>35</v>
      </c>
      <c r="E141" s="281" t="s">
        <v>3</v>
      </c>
      <c r="F141" s="281" t="s">
        <v>3</v>
      </c>
      <c r="G141" s="281" t="s">
        <v>3</v>
      </c>
      <c r="H141" s="281">
        <v>367</v>
      </c>
      <c r="I141" s="281">
        <v>358</v>
      </c>
      <c r="J141" s="281">
        <v>925</v>
      </c>
      <c r="K141" s="281" t="s">
        <v>176</v>
      </c>
      <c r="L141" s="281" t="s">
        <v>177</v>
      </c>
      <c r="M141" s="281" t="s">
        <v>178</v>
      </c>
      <c r="N141" s="282" t="s">
        <v>31600</v>
      </c>
      <c r="O141" s="282" t="s">
        <v>2184</v>
      </c>
      <c r="P141" s="282" t="s">
        <v>40</v>
      </c>
      <c r="Q141" s="282" t="s">
        <v>2185</v>
      </c>
      <c r="R141" s="282">
        <v>4</v>
      </c>
      <c r="S141" s="282" t="s">
        <v>2186</v>
      </c>
      <c r="T141" s="282" t="s">
        <v>18265</v>
      </c>
      <c r="U141" s="282" t="s">
        <v>18266</v>
      </c>
      <c r="V141" s="282" t="s">
        <v>18267</v>
      </c>
      <c r="W141" s="282" t="s">
        <v>18268</v>
      </c>
      <c r="X141" s="283" t="s">
        <v>6629</v>
      </c>
      <c r="Y141" s="283" t="s">
        <v>18269</v>
      </c>
      <c r="Z141" s="283" t="s">
        <v>33884</v>
      </c>
      <c r="AA141" s="283" t="s">
        <v>18270</v>
      </c>
      <c r="AB141" s="284" t="s">
        <v>2192</v>
      </c>
      <c r="AC141" s="284" t="s">
        <v>2193</v>
      </c>
      <c r="AD141" s="284" t="s">
        <v>33802</v>
      </c>
      <c r="AE141" s="284" t="s">
        <v>2194</v>
      </c>
    </row>
    <row r="142" spans="1:31" s="285" customFormat="1">
      <c r="A142" s="286" t="s">
        <v>15050</v>
      </c>
      <c r="B142" s="281" t="s">
        <v>18271</v>
      </c>
      <c r="C142" s="281">
        <v>21759</v>
      </c>
      <c r="D142" s="281" t="s">
        <v>35</v>
      </c>
      <c r="E142" s="281" t="s">
        <v>3</v>
      </c>
      <c r="F142" s="281" t="s">
        <v>3</v>
      </c>
      <c r="G142" s="281" t="s">
        <v>3</v>
      </c>
      <c r="H142" s="281">
        <v>915</v>
      </c>
      <c r="I142" s="281">
        <v>893</v>
      </c>
      <c r="J142" s="281">
        <v>2056</v>
      </c>
      <c r="K142" s="281" t="s">
        <v>176</v>
      </c>
      <c r="L142" s="281" t="s">
        <v>289</v>
      </c>
      <c r="M142" s="281" t="s">
        <v>290</v>
      </c>
      <c r="N142" s="282" t="s">
        <v>31600</v>
      </c>
      <c r="O142" s="282" t="s">
        <v>15050</v>
      </c>
      <c r="P142" s="282" t="s">
        <v>20</v>
      </c>
      <c r="Q142" s="282" t="s">
        <v>15051</v>
      </c>
      <c r="R142" s="282">
        <v>5</v>
      </c>
      <c r="S142" s="282" t="s">
        <v>15052</v>
      </c>
      <c r="T142" s="282" t="s">
        <v>18272</v>
      </c>
      <c r="U142" s="282" t="s">
        <v>16048</v>
      </c>
      <c r="V142" s="282" t="s">
        <v>18273</v>
      </c>
      <c r="W142" s="282" t="s">
        <v>18274</v>
      </c>
      <c r="X142" s="283" t="s">
        <v>47</v>
      </c>
      <c r="Y142" s="283" t="s">
        <v>18275</v>
      </c>
      <c r="Z142" s="283" t="s">
        <v>16048</v>
      </c>
      <c r="AA142" s="283" t="s">
        <v>18276</v>
      </c>
      <c r="AB142" s="284" t="s">
        <v>15059</v>
      </c>
      <c r="AC142" s="284" t="s">
        <v>15060</v>
      </c>
      <c r="AD142" s="284" t="s">
        <v>16048</v>
      </c>
      <c r="AE142" s="284" t="s">
        <v>15061</v>
      </c>
    </row>
    <row r="143" spans="1:31" s="285" customFormat="1">
      <c r="A143" s="286" t="s">
        <v>18282</v>
      </c>
      <c r="B143" s="281" t="s">
        <v>18283</v>
      </c>
      <c r="C143" s="281">
        <v>10409</v>
      </c>
      <c r="D143" s="281" t="s">
        <v>35</v>
      </c>
      <c r="E143" s="281" t="s">
        <v>3</v>
      </c>
      <c r="F143" s="281" t="s">
        <v>3</v>
      </c>
      <c r="G143" s="281" t="s">
        <v>3</v>
      </c>
      <c r="H143" s="281">
        <v>108</v>
      </c>
      <c r="I143" s="281">
        <v>111</v>
      </c>
      <c r="J143" s="281">
        <v>1219</v>
      </c>
      <c r="K143" s="281" t="s">
        <v>176</v>
      </c>
      <c r="L143" s="281" t="s">
        <v>289</v>
      </c>
      <c r="M143" s="281" t="s">
        <v>290</v>
      </c>
      <c r="N143" s="282" t="s">
        <v>31600</v>
      </c>
      <c r="O143" s="282" t="s">
        <v>287</v>
      </c>
      <c r="P143" s="282" t="s">
        <v>40</v>
      </c>
      <c r="Q143" s="282" t="s">
        <v>291</v>
      </c>
      <c r="R143" s="282">
        <v>4</v>
      </c>
      <c r="S143" s="282" t="s">
        <v>292</v>
      </c>
      <c r="T143" s="282" t="s">
        <v>18284</v>
      </c>
      <c r="U143" s="282" t="s">
        <v>18285</v>
      </c>
      <c r="V143" s="282" t="s">
        <v>18286</v>
      </c>
      <c r="W143" s="282" t="s">
        <v>18287</v>
      </c>
      <c r="X143" s="283" t="s">
        <v>47</v>
      </c>
      <c r="Y143" s="283" t="s">
        <v>18288</v>
      </c>
      <c r="Z143" s="283" t="s">
        <v>33885</v>
      </c>
      <c r="AA143" s="283" t="s">
        <v>18286</v>
      </c>
      <c r="AB143" s="284" t="s">
        <v>298</v>
      </c>
      <c r="AC143" s="284" t="s">
        <v>293</v>
      </c>
      <c r="AD143" s="284" t="s">
        <v>33779</v>
      </c>
      <c r="AE143" s="284" t="s">
        <v>295</v>
      </c>
    </row>
    <row r="144" spans="1:31" s="285" customFormat="1">
      <c r="A144" s="286" t="s">
        <v>18408</v>
      </c>
      <c r="B144" s="281" t="s">
        <v>18409</v>
      </c>
      <c r="C144" s="281">
        <v>26523</v>
      </c>
      <c r="D144" s="281" t="s">
        <v>35</v>
      </c>
      <c r="E144" s="281" t="s">
        <v>3</v>
      </c>
      <c r="F144" s="281" t="s">
        <v>3</v>
      </c>
      <c r="G144" s="281" t="s">
        <v>3</v>
      </c>
      <c r="H144" s="281">
        <v>217</v>
      </c>
      <c r="I144" s="281">
        <v>226</v>
      </c>
      <c r="J144" s="281">
        <v>758</v>
      </c>
      <c r="K144" s="281" t="s">
        <v>176</v>
      </c>
      <c r="L144" s="281" t="s">
        <v>289</v>
      </c>
      <c r="M144" s="281" t="s">
        <v>290</v>
      </c>
      <c r="N144" s="282" t="s">
        <v>31600</v>
      </c>
      <c r="O144" s="282" t="s">
        <v>1920</v>
      </c>
      <c r="P144" s="282" t="s">
        <v>40</v>
      </c>
      <c r="Q144" s="282" t="s">
        <v>1921</v>
      </c>
      <c r="R144" s="282">
        <v>6</v>
      </c>
      <c r="S144" s="282" t="s">
        <v>1922</v>
      </c>
      <c r="T144" s="282" t="s">
        <v>18410</v>
      </c>
      <c r="U144" s="282" t="s">
        <v>18411</v>
      </c>
      <c r="V144" s="282" t="s">
        <v>1931</v>
      </c>
      <c r="W144" s="282" t="s">
        <v>18412</v>
      </c>
      <c r="X144" s="283" t="s">
        <v>47</v>
      </c>
      <c r="Y144" s="283" t="s">
        <v>18413</v>
      </c>
      <c r="Z144" s="283" t="s">
        <v>33886</v>
      </c>
      <c r="AA144" s="283" t="s">
        <v>1928</v>
      </c>
      <c r="AB144" s="284" t="s">
        <v>1929</v>
      </c>
      <c r="AC144" s="284" t="s">
        <v>1930</v>
      </c>
      <c r="AD144" s="284" t="s">
        <v>33792</v>
      </c>
      <c r="AE144" s="284" t="s">
        <v>1931</v>
      </c>
    </row>
    <row r="145" spans="1:31" s="285" customFormat="1">
      <c r="A145" s="286" t="s">
        <v>18414</v>
      </c>
      <c r="B145" s="281" t="s">
        <v>18415</v>
      </c>
      <c r="C145" s="281">
        <v>14757</v>
      </c>
      <c r="D145" s="281" t="s">
        <v>35</v>
      </c>
      <c r="E145" s="281" t="s">
        <v>3</v>
      </c>
      <c r="F145" s="281" t="s">
        <v>3</v>
      </c>
      <c r="G145" s="281" t="s">
        <v>3</v>
      </c>
      <c r="H145" s="281">
        <v>1032</v>
      </c>
      <c r="I145" s="281">
        <v>1030</v>
      </c>
      <c r="J145" s="281">
        <v>3405</v>
      </c>
      <c r="K145" s="281" t="s">
        <v>176</v>
      </c>
      <c r="L145" s="281" t="s">
        <v>315</v>
      </c>
      <c r="M145" s="281" t="s">
        <v>316</v>
      </c>
      <c r="N145" s="282" t="s">
        <v>31600</v>
      </c>
      <c r="O145" s="282" t="s">
        <v>6891</v>
      </c>
      <c r="P145" s="282" t="s">
        <v>40</v>
      </c>
      <c r="Q145" s="282" t="s">
        <v>6894</v>
      </c>
      <c r="R145" s="282">
        <v>3</v>
      </c>
      <c r="S145" s="282" t="s">
        <v>6895</v>
      </c>
      <c r="T145" s="282" t="s">
        <v>18416</v>
      </c>
      <c r="U145" s="282" t="s">
        <v>18417</v>
      </c>
      <c r="V145" s="282" t="s">
        <v>18418</v>
      </c>
      <c r="W145" s="282" t="s">
        <v>18419</v>
      </c>
      <c r="X145" s="283" t="s">
        <v>47</v>
      </c>
      <c r="Y145" s="283" t="s">
        <v>18420</v>
      </c>
      <c r="Z145" s="283" t="s">
        <v>18417</v>
      </c>
      <c r="AA145" s="283" t="s">
        <v>18418</v>
      </c>
      <c r="AB145" s="284" t="s">
        <v>6902</v>
      </c>
      <c r="AC145" s="284" t="s">
        <v>6903</v>
      </c>
      <c r="AD145" s="284" t="s">
        <v>33830</v>
      </c>
      <c r="AE145" s="284" t="s">
        <v>6904</v>
      </c>
    </row>
    <row r="146" spans="1:31" s="285" customFormat="1">
      <c r="A146" s="286" t="s">
        <v>6567</v>
      </c>
      <c r="B146" s="281" t="s">
        <v>18476</v>
      </c>
      <c r="C146" s="281">
        <v>29009</v>
      </c>
      <c r="D146" s="281" t="s">
        <v>35</v>
      </c>
      <c r="E146" s="281" t="s">
        <v>3</v>
      </c>
      <c r="F146" s="281" t="s">
        <v>3</v>
      </c>
      <c r="G146" s="281" t="s">
        <v>3</v>
      </c>
      <c r="H146" s="281">
        <v>975</v>
      </c>
      <c r="I146" s="281">
        <v>973</v>
      </c>
      <c r="J146" s="281">
        <v>1979</v>
      </c>
      <c r="K146" s="281" t="s">
        <v>176</v>
      </c>
      <c r="L146" s="281" t="s">
        <v>289</v>
      </c>
      <c r="M146" s="281" t="s">
        <v>290</v>
      </c>
      <c r="N146" s="282" t="s">
        <v>31600</v>
      </c>
      <c r="O146" s="282" t="s">
        <v>6567</v>
      </c>
      <c r="P146" s="282" t="s">
        <v>20</v>
      </c>
      <c r="Q146" s="282" t="s">
        <v>6568</v>
      </c>
      <c r="R146" s="282">
        <v>4</v>
      </c>
      <c r="S146" s="282" t="s">
        <v>6569</v>
      </c>
      <c r="T146" s="282" t="s">
        <v>18477</v>
      </c>
      <c r="U146" s="282" t="s">
        <v>6576</v>
      </c>
      <c r="V146" s="282" t="s">
        <v>18478</v>
      </c>
      <c r="W146" s="282" t="s">
        <v>18479</v>
      </c>
      <c r="X146" s="283" t="s">
        <v>47</v>
      </c>
      <c r="Y146" s="283" t="s">
        <v>18480</v>
      </c>
      <c r="Z146" s="283" t="s">
        <v>33887</v>
      </c>
      <c r="AA146" s="283" t="s">
        <v>6577</v>
      </c>
      <c r="AB146" s="284" t="s">
        <v>3308</v>
      </c>
      <c r="AC146" s="284" t="s">
        <v>6575</v>
      </c>
      <c r="AD146" s="284" t="s">
        <v>6576</v>
      </c>
      <c r="AE146" s="284" t="s">
        <v>6577</v>
      </c>
    </row>
    <row r="147" spans="1:31" s="285" customFormat="1">
      <c r="A147" s="286" t="s">
        <v>18555</v>
      </c>
      <c r="B147" s="281" t="s">
        <v>18556</v>
      </c>
      <c r="C147" s="281">
        <v>24004</v>
      </c>
      <c r="D147" s="281" t="s">
        <v>35</v>
      </c>
      <c r="E147" s="281" t="s">
        <v>3</v>
      </c>
      <c r="F147" s="281" t="s">
        <v>3</v>
      </c>
      <c r="G147" s="281" t="s">
        <v>3</v>
      </c>
      <c r="H147" s="281">
        <v>1973</v>
      </c>
      <c r="I147" s="281">
        <v>1917</v>
      </c>
      <c r="J147" s="281">
        <v>6135</v>
      </c>
      <c r="K147" s="281" t="s">
        <v>176</v>
      </c>
      <c r="L147" s="281" t="s">
        <v>5756</v>
      </c>
      <c r="M147" s="281" t="s">
        <v>431</v>
      </c>
      <c r="N147" s="282" t="s">
        <v>31600</v>
      </c>
      <c r="O147" s="282" t="s">
        <v>18555</v>
      </c>
      <c r="P147" s="282" t="s">
        <v>20</v>
      </c>
      <c r="Q147" s="282" t="s">
        <v>18557</v>
      </c>
      <c r="R147" s="282">
        <v>2</v>
      </c>
      <c r="S147" s="282" t="s">
        <v>18558</v>
      </c>
      <c r="T147" s="282" t="s">
        <v>18559</v>
      </c>
      <c r="U147" s="282" t="s">
        <v>18560</v>
      </c>
      <c r="V147" s="282" t="s">
        <v>18561</v>
      </c>
      <c r="W147" s="282" t="s">
        <v>18562</v>
      </c>
      <c r="X147" s="283" t="s">
        <v>2700</v>
      </c>
      <c r="Y147" s="283" t="s">
        <v>16687</v>
      </c>
      <c r="Z147" s="283" t="s">
        <v>18560</v>
      </c>
      <c r="AA147" s="283" t="s">
        <v>18561</v>
      </c>
      <c r="AB147" s="284" t="s">
        <v>18563</v>
      </c>
      <c r="AC147" s="284" t="s">
        <v>18559</v>
      </c>
      <c r="AD147" s="284" t="s">
        <v>18560</v>
      </c>
      <c r="AE147" s="284" t="s">
        <v>18561</v>
      </c>
    </row>
    <row r="148" spans="1:31" s="285" customFormat="1" ht="45">
      <c r="A148" s="286" t="s">
        <v>18879</v>
      </c>
      <c r="B148" s="281" t="s">
        <v>18880</v>
      </c>
      <c r="C148" s="281">
        <v>23913</v>
      </c>
      <c r="D148" s="281" t="s">
        <v>35</v>
      </c>
      <c r="E148" s="281" t="s">
        <v>3</v>
      </c>
      <c r="F148" s="281" t="s">
        <v>3</v>
      </c>
      <c r="G148" s="281" t="s">
        <v>3</v>
      </c>
      <c r="H148" s="281">
        <v>66</v>
      </c>
      <c r="I148" s="281">
        <v>62</v>
      </c>
      <c r="J148" s="281">
        <v>323</v>
      </c>
      <c r="K148" s="281" t="s">
        <v>176</v>
      </c>
      <c r="L148" s="281" t="s">
        <v>800</v>
      </c>
      <c r="M148" s="281" t="s">
        <v>801</v>
      </c>
      <c r="N148" s="282" t="s">
        <v>31600</v>
      </c>
      <c r="O148" s="282" t="s">
        <v>2170</v>
      </c>
      <c r="P148" s="282" t="s">
        <v>40</v>
      </c>
      <c r="Q148" s="282" t="s">
        <v>2171</v>
      </c>
      <c r="R148" s="282">
        <v>8</v>
      </c>
      <c r="S148" s="282" t="s">
        <v>2172</v>
      </c>
      <c r="T148" s="282" t="s">
        <v>18881</v>
      </c>
      <c r="U148" s="282" t="s">
        <v>18882</v>
      </c>
      <c r="V148" s="282" t="s">
        <v>18883</v>
      </c>
      <c r="W148" s="282" t="s">
        <v>18884</v>
      </c>
      <c r="X148" s="283" t="s">
        <v>18885</v>
      </c>
      <c r="Y148" s="283" t="s">
        <v>18886</v>
      </c>
      <c r="Z148" s="283" t="s">
        <v>33799</v>
      </c>
      <c r="AA148" s="283" t="s">
        <v>18887</v>
      </c>
      <c r="AB148" s="284" t="s">
        <v>2179</v>
      </c>
      <c r="AC148" s="284" t="s">
        <v>2180</v>
      </c>
      <c r="AD148" s="284" t="s">
        <v>33800</v>
      </c>
      <c r="AE148" s="284" t="s">
        <v>2181</v>
      </c>
    </row>
    <row r="149" spans="1:31" s="285" customFormat="1">
      <c r="A149" s="286" t="s">
        <v>18962</v>
      </c>
      <c r="B149" s="281" t="s">
        <v>18963</v>
      </c>
      <c r="C149" s="281">
        <v>26514</v>
      </c>
      <c r="D149" s="281" t="s">
        <v>35</v>
      </c>
      <c r="E149" s="281" t="s">
        <v>3</v>
      </c>
      <c r="F149" s="281" t="s">
        <v>3</v>
      </c>
      <c r="G149" s="281" t="s">
        <v>3</v>
      </c>
      <c r="H149" s="281">
        <v>1061</v>
      </c>
      <c r="I149" s="281">
        <v>1065</v>
      </c>
      <c r="J149" s="281">
        <v>4279</v>
      </c>
      <c r="K149" s="281" t="s">
        <v>176</v>
      </c>
      <c r="L149" s="281" t="s">
        <v>1813</v>
      </c>
      <c r="M149" s="281" t="s">
        <v>1814</v>
      </c>
      <c r="N149" s="282" t="s">
        <v>31600</v>
      </c>
      <c r="O149" s="282" t="s">
        <v>1811</v>
      </c>
      <c r="P149" s="282" t="s">
        <v>40</v>
      </c>
      <c r="Q149" s="282" t="s">
        <v>1815</v>
      </c>
      <c r="R149" s="282">
        <v>3</v>
      </c>
      <c r="S149" s="282" t="s">
        <v>1816</v>
      </c>
      <c r="T149" s="282" t="s">
        <v>18964</v>
      </c>
      <c r="U149" s="282" t="s">
        <v>18965</v>
      </c>
      <c r="V149" s="282" t="s">
        <v>18966</v>
      </c>
      <c r="W149" s="282" t="s">
        <v>18967</v>
      </c>
      <c r="X149" s="283" t="s">
        <v>47</v>
      </c>
      <c r="Y149" s="283" t="s">
        <v>18968</v>
      </c>
      <c r="Z149" s="283" t="s">
        <v>33888</v>
      </c>
      <c r="AA149" s="283" t="s">
        <v>18969</v>
      </c>
      <c r="AB149" s="284" t="s">
        <v>1823</v>
      </c>
      <c r="AC149" s="284" t="s">
        <v>1824</v>
      </c>
      <c r="AD149" s="284" t="s">
        <v>33889</v>
      </c>
      <c r="AE149" s="284" t="s">
        <v>1825</v>
      </c>
    </row>
    <row r="150" spans="1:31" s="285" customFormat="1">
      <c r="A150" s="286" t="s">
        <v>19113</v>
      </c>
      <c r="B150" s="281" t="s">
        <v>19114</v>
      </c>
      <c r="C150" s="281">
        <v>16595</v>
      </c>
      <c r="D150" s="281" t="s">
        <v>35</v>
      </c>
      <c r="E150" s="281" t="s">
        <v>3</v>
      </c>
      <c r="F150" s="281" t="s">
        <v>3</v>
      </c>
      <c r="G150" s="281" t="s">
        <v>3</v>
      </c>
      <c r="H150" s="281">
        <v>144</v>
      </c>
      <c r="I150" s="281">
        <v>141</v>
      </c>
      <c r="J150" s="281">
        <v>474</v>
      </c>
      <c r="K150" s="281" t="s">
        <v>176</v>
      </c>
      <c r="L150" s="281" t="s">
        <v>315</v>
      </c>
      <c r="M150" s="281" t="s">
        <v>316</v>
      </c>
      <c r="N150" s="282" t="s">
        <v>31600</v>
      </c>
      <c r="O150" s="282" t="s">
        <v>6891</v>
      </c>
      <c r="P150" s="282" t="s">
        <v>40</v>
      </c>
      <c r="Q150" s="282" t="s">
        <v>6894</v>
      </c>
      <c r="R150" s="282">
        <v>3</v>
      </c>
      <c r="S150" s="282" t="s">
        <v>6895</v>
      </c>
      <c r="T150" s="282" t="s">
        <v>19115</v>
      </c>
      <c r="U150" s="282">
        <v>0</v>
      </c>
      <c r="V150" s="282" t="s">
        <v>19116</v>
      </c>
      <c r="W150" s="282" t="s">
        <v>19117</v>
      </c>
      <c r="X150" s="283" t="s">
        <v>47</v>
      </c>
      <c r="Y150" s="283" t="s">
        <v>19118</v>
      </c>
      <c r="Z150" s="283" t="s">
        <v>18417</v>
      </c>
      <c r="AA150" s="283" t="s">
        <v>19116</v>
      </c>
      <c r="AB150" s="284" t="s">
        <v>6902</v>
      </c>
      <c r="AC150" s="284" t="s">
        <v>6903</v>
      </c>
      <c r="AD150" s="284" t="s">
        <v>33830</v>
      </c>
      <c r="AE150" s="284" t="s">
        <v>6904</v>
      </c>
    </row>
    <row r="151" spans="1:31" s="285" customFormat="1">
      <c r="A151" s="286" t="s">
        <v>19218</v>
      </c>
      <c r="B151" s="281" t="s">
        <v>19219</v>
      </c>
      <c r="C151" s="281">
        <v>28112</v>
      </c>
      <c r="D151" s="281" t="s">
        <v>35</v>
      </c>
      <c r="E151" s="281" t="s">
        <v>3</v>
      </c>
      <c r="F151" s="281" t="s">
        <v>3</v>
      </c>
      <c r="G151" s="281" t="s">
        <v>3</v>
      </c>
      <c r="H151" s="281">
        <v>211</v>
      </c>
      <c r="I151" s="281">
        <v>203</v>
      </c>
      <c r="J151" s="281">
        <v>1370</v>
      </c>
      <c r="K151" s="281" t="s">
        <v>176</v>
      </c>
      <c r="L151" s="281" t="s">
        <v>5756</v>
      </c>
      <c r="M151" s="281" t="s">
        <v>431</v>
      </c>
      <c r="N151" s="282" t="s">
        <v>31600</v>
      </c>
      <c r="O151" s="282" t="s">
        <v>427</v>
      </c>
      <c r="P151" s="282" t="s">
        <v>40</v>
      </c>
      <c r="Q151" s="282" t="s">
        <v>432</v>
      </c>
      <c r="R151" s="282">
        <v>3</v>
      </c>
      <c r="S151" s="282" t="s">
        <v>433</v>
      </c>
      <c r="T151" s="282" t="s">
        <v>19220</v>
      </c>
      <c r="U151" s="282">
        <v>0</v>
      </c>
      <c r="V151" s="282" t="s">
        <v>19221</v>
      </c>
      <c r="W151" s="282" t="s">
        <v>19222</v>
      </c>
      <c r="X151" s="283" t="s">
        <v>47</v>
      </c>
      <c r="Y151" s="283" t="s">
        <v>19223</v>
      </c>
      <c r="Z151" s="283" t="s">
        <v>33890</v>
      </c>
      <c r="AA151" s="283" t="s">
        <v>19221</v>
      </c>
      <c r="AB151" s="284" t="s">
        <v>11042</v>
      </c>
      <c r="AC151" s="284" t="s">
        <v>439</v>
      </c>
      <c r="AD151" s="284" t="s">
        <v>435</v>
      </c>
      <c r="AE151" s="284" t="s">
        <v>436</v>
      </c>
    </row>
    <row r="152" spans="1:31" s="285" customFormat="1">
      <c r="A152" s="286" t="s">
        <v>19357</v>
      </c>
      <c r="B152" s="281" t="s">
        <v>19358</v>
      </c>
      <c r="C152" s="281">
        <v>10092</v>
      </c>
      <c r="D152" s="281" t="s">
        <v>35</v>
      </c>
      <c r="E152" s="281" t="s">
        <v>3</v>
      </c>
      <c r="F152" s="281" t="s">
        <v>3</v>
      </c>
      <c r="G152" s="281" t="s">
        <v>3</v>
      </c>
      <c r="H152" s="281">
        <v>161</v>
      </c>
      <c r="I152" s="281">
        <v>153</v>
      </c>
      <c r="J152" s="281">
        <v>446</v>
      </c>
      <c r="K152" s="281" t="s">
        <v>176</v>
      </c>
      <c r="L152" s="281" t="s">
        <v>800</v>
      </c>
      <c r="M152" s="281" t="s">
        <v>801</v>
      </c>
      <c r="N152" s="282" t="s">
        <v>31600</v>
      </c>
      <c r="O152" s="282" t="s">
        <v>1375</v>
      </c>
      <c r="P152" s="282" t="s">
        <v>40</v>
      </c>
      <c r="Q152" s="282" t="s">
        <v>1376</v>
      </c>
      <c r="R152" s="282">
        <v>5</v>
      </c>
      <c r="S152" s="282" t="s">
        <v>1377</v>
      </c>
      <c r="T152" s="282" t="s">
        <v>19359</v>
      </c>
      <c r="U152" s="282" t="s">
        <v>19360</v>
      </c>
      <c r="V152" s="282" t="s">
        <v>19361</v>
      </c>
      <c r="W152" s="282" t="s">
        <v>19362</v>
      </c>
      <c r="X152" s="283" t="s">
        <v>47</v>
      </c>
      <c r="Y152" s="283" t="s">
        <v>14931</v>
      </c>
      <c r="Z152" s="283" t="s">
        <v>33891</v>
      </c>
      <c r="AA152" s="283" t="s">
        <v>19361</v>
      </c>
      <c r="AB152" s="284" t="s">
        <v>1383</v>
      </c>
      <c r="AC152" s="284" t="s">
        <v>1384</v>
      </c>
      <c r="AD152" s="284" t="s">
        <v>1385</v>
      </c>
      <c r="AE152" s="284" t="s">
        <v>1386</v>
      </c>
    </row>
    <row r="153" spans="1:31" s="285" customFormat="1" ht="30">
      <c r="A153" s="286" t="s">
        <v>19370</v>
      </c>
      <c r="B153" s="281" t="s">
        <v>19371</v>
      </c>
      <c r="C153" s="281">
        <v>24068</v>
      </c>
      <c r="D153" s="281" t="s">
        <v>35</v>
      </c>
      <c r="E153" s="281" t="s">
        <v>3</v>
      </c>
      <c r="F153" s="281" t="s">
        <v>3</v>
      </c>
      <c r="G153" s="281" t="s">
        <v>3</v>
      </c>
      <c r="H153" s="281">
        <v>2089</v>
      </c>
      <c r="I153" s="281">
        <v>2082</v>
      </c>
      <c r="J153" s="281">
        <v>3586</v>
      </c>
      <c r="K153" s="281" t="s">
        <v>176</v>
      </c>
      <c r="L153" s="281" t="s">
        <v>3428</v>
      </c>
      <c r="M153" s="281" t="s">
        <v>3429</v>
      </c>
      <c r="N153" s="282" t="s">
        <v>31599</v>
      </c>
      <c r="O153" s="282" t="s">
        <v>3</v>
      </c>
      <c r="P153" s="282" t="s">
        <v>7</v>
      </c>
      <c r="Q153" s="282" t="s">
        <v>3</v>
      </c>
      <c r="R153" s="282" t="s">
        <v>3</v>
      </c>
      <c r="S153" s="282" t="s">
        <v>3</v>
      </c>
      <c r="T153" s="282" t="s">
        <v>19372</v>
      </c>
      <c r="U153" s="282" t="s">
        <v>3</v>
      </c>
      <c r="V153" s="282" t="s">
        <v>19373</v>
      </c>
      <c r="W153" s="282" t="s">
        <v>19374</v>
      </c>
      <c r="X153" s="283" t="s">
        <v>47</v>
      </c>
      <c r="Y153" s="283" t="s">
        <v>19375</v>
      </c>
      <c r="Z153" s="283" t="s">
        <v>33892</v>
      </c>
      <c r="AA153" s="283" t="s">
        <v>19373</v>
      </c>
      <c r="AB153" s="284" t="s">
        <v>19376</v>
      </c>
      <c r="AC153" s="284" t="s">
        <v>19372</v>
      </c>
      <c r="AD153" s="284" t="s">
        <v>33893</v>
      </c>
      <c r="AE153" s="284" t="s">
        <v>19373</v>
      </c>
    </row>
    <row r="154" spans="1:31" s="285" customFormat="1" ht="30">
      <c r="A154" s="286" t="s">
        <v>12041</v>
      </c>
      <c r="B154" s="281" t="s">
        <v>19377</v>
      </c>
      <c r="C154" s="281">
        <v>25450</v>
      </c>
      <c r="D154" s="281" t="s">
        <v>35</v>
      </c>
      <c r="E154" s="281" t="s">
        <v>3</v>
      </c>
      <c r="F154" s="281" t="s">
        <v>3</v>
      </c>
      <c r="G154" s="281" t="s">
        <v>3</v>
      </c>
      <c r="H154" s="281">
        <v>2263</v>
      </c>
      <c r="I154" s="281">
        <v>2258</v>
      </c>
      <c r="J154" s="281">
        <v>4830</v>
      </c>
      <c r="K154" s="281" t="s">
        <v>176</v>
      </c>
      <c r="L154" s="281" t="s">
        <v>3428</v>
      </c>
      <c r="M154" s="281" t="s">
        <v>3429</v>
      </c>
      <c r="N154" s="282" t="s">
        <v>31600</v>
      </c>
      <c r="O154" s="282" t="s">
        <v>12041</v>
      </c>
      <c r="P154" s="282" t="s">
        <v>20</v>
      </c>
      <c r="Q154" s="282" t="s">
        <v>12042</v>
      </c>
      <c r="R154" s="282">
        <v>3</v>
      </c>
      <c r="S154" s="282" t="s">
        <v>12043</v>
      </c>
      <c r="T154" s="282" t="s">
        <v>19378</v>
      </c>
      <c r="U154" s="282" t="s">
        <v>19379</v>
      </c>
      <c r="V154" s="282" t="s">
        <v>19380</v>
      </c>
      <c r="W154" s="282" t="s">
        <v>19381</v>
      </c>
      <c r="X154" s="283" t="s">
        <v>47</v>
      </c>
      <c r="Y154" s="283" t="s">
        <v>19382</v>
      </c>
      <c r="Z154" s="283" t="s">
        <v>19379</v>
      </c>
      <c r="AA154" s="283" t="s">
        <v>19383</v>
      </c>
      <c r="AB154" s="284" t="s">
        <v>12050</v>
      </c>
      <c r="AC154" s="284" t="s">
        <v>12051</v>
      </c>
      <c r="AD154" s="284" t="s">
        <v>19379</v>
      </c>
      <c r="AE154" s="284" t="s">
        <v>12052</v>
      </c>
    </row>
    <row r="155" spans="1:31" s="285" customFormat="1">
      <c r="A155" s="286" t="s">
        <v>19565</v>
      </c>
      <c r="B155" s="281" t="s">
        <v>19566</v>
      </c>
      <c r="C155" s="281">
        <v>17011</v>
      </c>
      <c r="D155" s="281" t="s">
        <v>35</v>
      </c>
      <c r="E155" s="281" t="s">
        <v>3</v>
      </c>
      <c r="F155" s="281" t="s">
        <v>3</v>
      </c>
      <c r="G155" s="281" t="s">
        <v>3</v>
      </c>
      <c r="H155" s="281">
        <v>510</v>
      </c>
      <c r="I155" s="281">
        <v>531</v>
      </c>
      <c r="J155" s="281">
        <v>880</v>
      </c>
      <c r="K155" s="281" t="s">
        <v>176</v>
      </c>
      <c r="L155" s="281" t="s">
        <v>800</v>
      </c>
      <c r="M155" s="281" t="s">
        <v>801</v>
      </c>
      <c r="N155" s="282" t="s">
        <v>31600</v>
      </c>
      <c r="O155" s="282" t="s">
        <v>6325</v>
      </c>
      <c r="P155" s="282" t="s">
        <v>40</v>
      </c>
      <c r="Q155" s="282" t="s">
        <v>6327</v>
      </c>
      <c r="R155" s="282">
        <v>2</v>
      </c>
      <c r="S155" s="282" t="s">
        <v>6328</v>
      </c>
      <c r="T155" s="282" t="s">
        <v>19567</v>
      </c>
      <c r="U155" s="282" t="s">
        <v>19568</v>
      </c>
      <c r="V155" s="282" t="s">
        <v>19569</v>
      </c>
      <c r="W155" s="282" t="s">
        <v>19570</v>
      </c>
      <c r="X155" s="283" t="s">
        <v>47</v>
      </c>
      <c r="Y155" s="283" t="s">
        <v>19571</v>
      </c>
      <c r="Z155" s="283" t="s">
        <v>19568</v>
      </c>
      <c r="AA155" s="283" t="s">
        <v>19572</v>
      </c>
      <c r="AB155" s="284" t="s">
        <v>6335</v>
      </c>
      <c r="AC155" s="284" t="s">
        <v>6336</v>
      </c>
      <c r="AD155" s="284" t="s">
        <v>6330</v>
      </c>
      <c r="AE155" s="284" t="s">
        <v>6337</v>
      </c>
    </row>
    <row r="156" spans="1:31" s="285" customFormat="1">
      <c r="A156" s="286" t="s">
        <v>19638</v>
      </c>
      <c r="B156" s="281" t="s">
        <v>19639</v>
      </c>
      <c r="C156" s="281">
        <v>31945</v>
      </c>
      <c r="D156" s="281" t="s">
        <v>2</v>
      </c>
      <c r="E156" s="281" t="s">
        <v>3</v>
      </c>
      <c r="F156" s="281" t="s">
        <v>3</v>
      </c>
      <c r="G156" s="281" t="s">
        <v>429</v>
      </c>
      <c r="H156" s="281">
        <v>31163</v>
      </c>
      <c r="I156" s="281">
        <v>30708</v>
      </c>
      <c r="J156" s="281">
        <v>9161</v>
      </c>
      <c r="K156" s="281" t="s">
        <v>176</v>
      </c>
      <c r="L156" s="281" t="s">
        <v>19640</v>
      </c>
      <c r="M156" s="281" t="s">
        <v>290</v>
      </c>
      <c r="N156" s="282" t="s">
        <v>31599</v>
      </c>
      <c r="O156" s="282" t="s">
        <v>3</v>
      </c>
      <c r="P156" s="282" t="s">
        <v>7</v>
      </c>
      <c r="Q156" s="282" t="s">
        <v>3</v>
      </c>
      <c r="R156" s="282" t="s">
        <v>3</v>
      </c>
      <c r="S156" s="282" t="s">
        <v>3</v>
      </c>
      <c r="T156" s="282" t="s">
        <v>19641</v>
      </c>
      <c r="U156" s="282" t="s">
        <v>3</v>
      </c>
      <c r="V156" s="282" t="s">
        <v>19642</v>
      </c>
      <c r="W156" s="282" t="s">
        <v>19643</v>
      </c>
      <c r="X156" s="283" t="s">
        <v>47</v>
      </c>
      <c r="Y156" s="283" t="s">
        <v>19644</v>
      </c>
      <c r="Z156" s="283" t="s">
        <v>33894</v>
      </c>
      <c r="AA156" s="283" t="s">
        <v>19645</v>
      </c>
      <c r="AB156" s="284" t="s">
        <v>19646</v>
      </c>
      <c r="AC156" s="284" t="s">
        <v>19641</v>
      </c>
      <c r="AD156" s="284" t="s">
        <v>33895</v>
      </c>
      <c r="AE156" s="284" t="s">
        <v>19647</v>
      </c>
    </row>
    <row r="157" spans="1:31" s="285" customFormat="1">
      <c r="A157" s="286" t="s">
        <v>19648</v>
      </c>
      <c r="B157" s="281" t="s">
        <v>19649</v>
      </c>
      <c r="C157" s="281">
        <v>19868</v>
      </c>
      <c r="D157" s="281" t="s">
        <v>35</v>
      </c>
      <c r="E157" s="281" t="s">
        <v>3</v>
      </c>
      <c r="F157" s="281" t="s">
        <v>3</v>
      </c>
      <c r="G157" s="281" t="s">
        <v>3</v>
      </c>
      <c r="H157" s="281">
        <v>281</v>
      </c>
      <c r="I157" s="281">
        <v>275</v>
      </c>
      <c r="J157" s="281">
        <v>575</v>
      </c>
      <c r="K157" s="281" t="s">
        <v>176</v>
      </c>
      <c r="L157" s="281" t="s">
        <v>289</v>
      </c>
      <c r="M157" s="281" t="s">
        <v>290</v>
      </c>
      <c r="N157" s="282" t="s">
        <v>31600</v>
      </c>
      <c r="O157" s="282" t="s">
        <v>6567</v>
      </c>
      <c r="P157" s="282" t="s">
        <v>40</v>
      </c>
      <c r="Q157" s="282" t="s">
        <v>6568</v>
      </c>
      <c r="R157" s="282">
        <v>4</v>
      </c>
      <c r="S157" s="282" t="s">
        <v>6569</v>
      </c>
      <c r="T157" s="282" t="s">
        <v>19650</v>
      </c>
      <c r="U157" s="282">
        <v>0</v>
      </c>
      <c r="V157" s="282" t="s">
        <v>19651</v>
      </c>
      <c r="W157" s="282" t="s">
        <v>19652</v>
      </c>
      <c r="X157" s="283" t="s">
        <v>47</v>
      </c>
      <c r="Y157" s="283" t="s">
        <v>966</v>
      </c>
      <c r="Z157" s="283" t="s">
        <v>33896</v>
      </c>
      <c r="AA157" s="283" t="s">
        <v>19651</v>
      </c>
      <c r="AB157" s="284" t="s">
        <v>3308</v>
      </c>
      <c r="AC157" s="284" t="s">
        <v>6575</v>
      </c>
      <c r="AD157" s="284" t="s">
        <v>6576</v>
      </c>
      <c r="AE157" s="284" t="s">
        <v>6577</v>
      </c>
    </row>
    <row r="158" spans="1:31" s="285" customFormat="1">
      <c r="A158" s="286" t="s">
        <v>1920</v>
      </c>
      <c r="B158" s="281" t="s">
        <v>19653</v>
      </c>
      <c r="C158" s="281">
        <v>11855</v>
      </c>
      <c r="D158" s="281" t="s">
        <v>35</v>
      </c>
      <c r="E158" s="281" t="s">
        <v>3</v>
      </c>
      <c r="F158" s="281" t="s">
        <v>3</v>
      </c>
      <c r="G158" s="281" t="s">
        <v>3</v>
      </c>
      <c r="H158" s="281">
        <v>593</v>
      </c>
      <c r="I158" s="281">
        <v>590</v>
      </c>
      <c r="J158" s="281">
        <v>1392</v>
      </c>
      <c r="K158" s="281" t="s">
        <v>176</v>
      </c>
      <c r="L158" s="281" t="s">
        <v>289</v>
      </c>
      <c r="M158" s="281" t="s">
        <v>290</v>
      </c>
      <c r="N158" s="282" t="s">
        <v>31600</v>
      </c>
      <c r="O158" s="282" t="s">
        <v>1920</v>
      </c>
      <c r="P158" s="282" t="s">
        <v>20</v>
      </c>
      <c r="Q158" s="282" t="s">
        <v>1921</v>
      </c>
      <c r="R158" s="282">
        <v>6</v>
      </c>
      <c r="S158" s="282" t="s">
        <v>1922</v>
      </c>
      <c r="T158" s="282" t="s">
        <v>1930</v>
      </c>
      <c r="U158" s="282" t="s">
        <v>19654</v>
      </c>
      <c r="V158" s="282" t="s">
        <v>1931</v>
      </c>
      <c r="W158" s="282" t="s">
        <v>19655</v>
      </c>
      <c r="X158" s="283" t="s">
        <v>47</v>
      </c>
      <c r="Y158" s="283" t="s">
        <v>19656</v>
      </c>
      <c r="Z158" s="283" t="s">
        <v>33886</v>
      </c>
      <c r="AA158" s="283" t="s">
        <v>1928</v>
      </c>
      <c r="AB158" s="284" t="s">
        <v>1929</v>
      </c>
      <c r="AC158" s="284" t="s">
        <v>1930</v>
      </c>
      <c r="AD158" s="284" t="s">
        <v>33897</v>
      </c>
      <c r="AE158" s="284" t="s">
        <v>1931</v>
      </c>
    </row>
    <row r="159" spans="1:31" s="285" customFormat="1">
      <c r="A159" s="286" t="s">
        <v>19657</v>
      </c>
      <c r="B159" s="281" t="s">
        <v>19658</v>
      </c>
      <c r="C159" s="281">
        <v>21607</v>
      </c>
      <c r="D159" s="281" t="s">
        <v>35</v>
      </c>
      <c r="E159" s="281" t="s">
        <v>3</v>
      </c>
      <c r="F159" s="281" t="s">
        <v>3</v>
      </c>
      <c r="G159" s="281" t="s">
        <v>3</v>
      </c>
      <c r="H159" s="281">
        <v>369</v>
      </c>
      <c r="I159" s="281">
        <v>355</v>
      </c>
      <c r="J159" s="281">
        <v>1395</v>
      </c>
      <c r="K159" s="281" t="s">
        <v>176</v>
      </c>
      <c r="L159" s="281" t="s">
        <v>289</v>
      </c>
      <c r="M159" s="281" t="s">
        <v>290</v>
      </c>
      <c r="N159" s="282" t="s">
        <v>31600</v>
      </c>
      <c r="O159" s="282" t="s">
        <v>6567</v>
      </c>
      <c r="P159" s="282" t="s">
        <v>40</v>
      </c>
      <c r="Q159" s="282" t="s">
        <v>6568</v>
      </c>
      <c r="R159" s="282">
        <v>4</v>
      </c>
      <c r="S159" s="282" t="s">
        <v>6569</v>
      </c>
      <c r="T159" s="282" t="s">
        <v>19659</v>
      </c>
      <c r="U159" s="282">
        <v>0</v>
      </c>
      <c r="V159" s="282" t="s">
        <v>19660</v>
      </c>
      <c r="W159" s="282" t="s">
        <v>19661</v>
      </c>
      <c r="X159" s="283" t="s">
        <v>47</v>
      </c>
      <c r="Y159" s="283" t="s">
        <v>19662</v>
      </c>
      <c r="Z159" s="283" t="s">
        <v>33898</v>
      </c>
      <c r="AA159" s="283" t="s">
        <v>19663</v>
      </c>
      <c r="AB159" s="284" t="s">
        <v>3308</v>
      </c>
      <c r="AC159" s="284" t="s">
        <v>6575</v>
      </c>
      <c r="AD159" s="284" t="s">
        <v>6576</v>
      </c>
      <c r="AE159" s="284" t="s">
        <v>6577</v>
      </c>
    </row>
    <row r="160" spans="1:31" s="285" customFormat="1">
      <c r="A160" s="286" t="s">
        <v>1948</v>
      </c>
      <c r="B160" s="281" t="s">
        <v>19664</v>
      </c>
      <c r="C160" s="281">
        <v>31255</v>
      </c>
      <c r="D160" s="281" t="s">
        <v>35</v>
      </c>
      <c r="E160" s="281" t="s">
        <v>3</v>
      </c>
      <c r="F160" s="281" t="s">
        <v>3</v>
      </c>
      <c r="G160" s="281" t="s">
        <v>3</v>
      </c>
      <c r="H160" s="281">
        <v>1232</v>
      </c>
      <c r="I160" s="281">
        <v>1223</v>
      </c>
      <c r="J160" s="281">
        <v>3074</v>
      </c>
      <c r="K160" s="281" t="s">
        <v>176</v>
      </c>
      <c r="L160" s="281" t="s">
        <v>289</v>
      </c>
      <c r="M160" s="281" t="s">
        <v>290</v>
      </c>
      <c r="N160" s="282" t="s">
        <v>31600</v>
      </c>
      <c r="O160" s="282" t="s">
        <v>1948</v>
      </c>
      <c r="P160" s="282" t="s">
        <v>20</v>
      </c>
      <c r="Q160" s="282" t="s">
        <v>1949</v>
      </c>
      <c r="R160" s="282">
        <v>4</v>
      </c>
      <c r="S160" s="282" t="s">
        <v>1950</v>
      </c>
      <c r="T160" s="282" t="s">
        <v>19665</v>
      </c>
      <c r="U160" s="282" t="s">
        <v>19666</v>
      </c>
      <c r="V160" s="282" t="s">
        <v>1953</v>
      </c>
      <c r="W160" s="282" t="s">
        <v>19667</v>
      </c>
      <c r="X160" s="283" t="s">
        <v>47</v>
      </c>
      <c r="Y160" s="283" t="s">
        <v>19668</v>
      </c>
      <c r="Z160" s="283">
        <v>689352120</v>
      </c>
      <c r="AA160" s="283" t="s">
        <v>19669</v>
      </c>
      <c r="AB160" s="284" t="s">
        <v>1957</v>
      </c>
      <c r="AC160" s="284" t="s">
        <v>1958</v>
      </c>
      <c r="AD160" s="284" t="s">
        <v>33899</v>
      </c>
      <c r="AE160" s="284" t="s">
        <v>1959</v>
      </c>
    </row>
    <row r="161" spans="1:31" s="285" customFormat="1">
      <c r="A161" s="286" t="s">
        <v>19670</v>
      </c>
      <c r="B161" s="281" t="s">
        <v>19671</v>
      </c>
      <c r="C161" s="281">
        <v>7348</v>
      </c>
      <c r="D161" s="281" t="s">
        <v>35</v>
      </c>
      <c r="E161" s="281" t="s">
        <v>3</v>
      </c>
      <c r="F161" s="281" t="s">
        <v>3</v>
      </c>
      <c r="G161" s="281" t="s">
        <v>3</v>
      </c>
      <c r="H161" s="281">
        <v>1640</v>
      </c>
      <c r="I161" s="281">
        <v>1646</v>
      </c>
      <c r="J161" s="281">
        <v>2239</v>
      </c>
      <c r="K161" s="281" t="s">
        <v>176</v>
      </c>
      <c r="L161" s="281" t="s">
        <v>2111</v>
      </c>
      <c r="M161" s="281" t="s">
        <v>2112</v>
      </c>
      <c r="N161" s="282" t="s">
        <v>31600</v>
      </c>
      <c r="O161" s="282" t="s">
        <v>2245</v>
      </c>
      <c r="P161" s="282" t="s">
        <v>40</v>
      </c>
      <c r="Q161" s="282" t="s">
        <v>2247</v>
      </c>
      <c r="R161" s="282">
        <v>2</v>
      </c>
      <c r="S161" s="282" t="s">
        <v>2248</v>
      </c>
      <c r="T161" s="282" t="s">
        <v>19672</v>
      </c>
      <c r="U161" s="282" t="s">
        <v>19673</v>
      </c>
      <c r="V161" s="282" t="s">
        <v>19674</v>
      </c>
      <c r="W161" s="282" t="s">
        <v>19675</v>
      </c>
      <c r="X161" s="283" t="s">
        <v>47</v>
      </c>
      <c r="Y161" s="283" t="s">
        <v>19676</v>
      </c>
      <c r="Z161" s="283" t="s">
        <v>33900</v>
      </c>
      <c r="AA161" s="283" t="s">
        <v>19677</v>
      </c>
      <c r="AB161" s="284" t="s">
        <v>2255</v>
      </c>
      <c r="AC161" s="284" t="s">
        <v>2249</v>
      </c>
      <c r="AD161" s="284" t="s">
        <v>33901</v>
      </c>
      <c r="AE161" s="284" t="s">
        <v>2256</v>
      </c>
    </row>
    <row r="162" spans="1:31" s="285" customFormat="1">
      <c r="A162" s="286" t="s">
        <v>19911</v>
      </c>
      <c r="B162" s="281" t="s">
        <v>19912</v>
      </c>
      <c r="C162" s="281">
        <v>22451</v>
      </c>
      <c r="D162" s="281" t="s">
        <v>35</v>
      </c>
      <c r="E162" s="281" t="s">
        <v>3</v>
      </c>
      <c r="F162" s="281" t="s">
        <v>3</v>
      </c>
      <c r="G162" s="281" t="s">
        <v>3</v>
      </c>
      <c r="H162" s="281">
        <v>591</v>
      </c>
      <c r="I162" s="281">
        <v>596</v>
      </c>
      <c r="J162" s="281">
        <v>2000</v>
      </c>
      <c r="K162" s="281" t="s">
        <v>176</v>
      </c>
      <c r="L162" s="281" t="s">
        <v>800</v>
      </c>
      <c r="M162" s="281" t="s">
        <v>801</v>
      </c>
      <c r="N162" s="282" t="s">
        <v>31600</v>
      </c>
      <c r="O162" s="282" t="s">
        <v>2233</v>
      </c>
      <c r="P162" s="282" t="s">
        <v>40</v>
      </c>
      <c r="Q162" s="282" t="s">
        <v>2236</v>
      </c>
      <c r="R162" s="282">
        <v>5</v>
      </c>
      <c r="S162" s="282" t="s">
        <v>2237</v>
      </c>
      <c r="T162" s="282" t="s">
        <v>19913</v>
      </c>
      <c r="U162" s="282" t="s">
        <v>19914</v>
      </c>
      <c r="V162" s="282" t="s">
        <v>19915</v>
      </c>
      <c r="W162" s="282" t="s">
        <v>19916</v>
      </c>
      <c r="X162" s="283" t="s">
        <v>47</v>
      </c>
      <c r="Y162" s="283" t="s">
        <v>19917</v>
      </c>
      <c r="Z162" s="283" t="s">
        <v>33902</v>
      </c>
      <c r="AA162" s="283" t="s">
        <v>19915</v>
      </c>
      <c r="AB162" s="284" t="s">
        <v>2244</v>
      </c>
      <c r="AC162" s="284" t="s">
        <v>2238</v>
      </c>
      <c r="AD162" s="284" t="s">
        <v>33814</v>
      </c>
      <c r="AE162" s="284" t="s">
        <v>2240</v>
      </c>
    </row>
    <row r="163" spans="1:31" s="285" customFormat="1">
      <c r="A163" s="286" t="s">
        <v>19970</v>
      </c>
      <c r="B163" s="281" t="s">
        <v>19971</v>
      </c>
      <c r="C163" s="281">
        <v>15547</v>
      </c>
      <c r="D163" s="281" t="s">
        <v>35</v>
      </c>
      <c r="E163" s="281" t="s">
        <v>3</v>
      </c>
      <c r="F163" s="281" t="s">
        <v>3</v>
      </c>
      <c r="G163" s="281" t="s">
        <v>3</v>
      </c>
      <c r="H163" s="281">
        <v>344</v>
      </c>
      <c r="I163" s="281">
        <v>337</v>
      </c>
      <c r="J163" s="281">
        <v>1765</v>
      </c>
      <c r="K163" s="281" t="s">
        <v>176</v>
      </c>
      <c r="L163" s="281" t="s">
        <v>1813</v>
      </c>
      <c r="M163" s="281" t="s">
        <v>1814</v>
      </c>
      <c r="N163" s="282" t="s">
        <v>31600</v>
      </c>
      <c r="O163" s="282" t="s">
        <v>1811</v>
      </c>
      <c r="P163" s="282" t="s">
        <v>40</v>
      </c>
      <c r="Q163" s="282" t="s">
        <v>1815</v>
      </c>
      <c r="R163" s="282">
        <v>3</v>
      </c>
      <c r="S163" s="282" t="s">
        <v>1816</v>
      </c>
      <c r="T163" s="282" t="s">
        <v>19972</v>
      </c>
      <c r="U163" s="282" t="s">
        <v>19973</v>
      </c>
      <c r="V163" s="282" t="s">
        <v>19974</v>
      </c>
      <c r="W163" s="282" t="s">
        <v>19975</v>
      </c>
      <c r="X163" s="283" t="s">
        <v>47</v>
      </c>
      <c r="Y163" s="283" t="s">
        <v>19976</v>
      </c>
      <c r="Z163" s="283"/>
      <c r="AA163" s="283" t="s">
        <v>19977</v>
      </c>
      <c r="AB163" s="284" t="s">
        <v>1823</v>
      </c>
      <c r="AC163" s="284" t="s">
        <v>1824</v>
      </c>
      <c r="AD163" s="284" t="s">
        <v>33785</v>
      </c>
      <c r="AE163" s="284" t="s">
        <v>1825</v>
      </c>
    </row>
    <row r="164" spans="1:31" s="285" customFormat="1" ht="45">
      <c r="A164" s="286" t="s">
        <v>20077</v>
      </c>
      <c r="B164" s="281" t="s">
        <v>20078</v>
      </c>
      <c r="C164" s="281">
        <v>34254</v>
      </c>
      <c r="D164" s="281" t="s">
        <v>35</v>
      </c>
      <c r="E164" s="281" t="s">
        <v>555</v>
      </c>
      <c r="F164" s="281" t="s">
        <v>3</v>
      </c>
      <c r="G164" s="281" t="s">
        <v>3</v>
      </c>
      <c r="H164" s="281">
        <v>4870</v>
      </c>
      <c r="I164" s="281">
        <v>4848</v>
      </c>
      <c r="J164" s="281">
        <v>1732</v>
      </c>
      <c r="K164" s="281" t="s">
        <v>176</v>
      </c>
      <c r="L164" s="281" t="s">
        <v>3428</v>
      </c>
      <c r="M164" s="281" t="s">
        <v>3429</v>
      </c>
      <c r="N164" s="282" t="s">
        <v>31599</v>
      </c>
      <c r="O164" s="282" t="s">
        <v>3</v>
      </c>
      <c r="P164" s="282" t="s">
        <v>7</v>
      </c>
      <c r="Q164" s="282" t="s">
        <v>3</v>
      </c>
      <c r="R164" s="282" t="s">
        <v>3</v>
      </c>
      <c r="S164" s="282" t="s">
        <v>3</v>
      </c>
      <c r="T164" s="282" t="s">
        <v>20079</v>
      </c>
      <c r="U164" s="282" t="s">
        <v>3</v>
      </c>
      <c r="V164" s="282" t="s">
        <v>20080</v>
      </c>
      <c r="W164" s="282" t="s">
        <v>20081</v>
      </c>
      <c r="X164" s="283" t="s">
        <v>47</v>
      </c>
      <c r="Y164" s="283" t="s">
        <v>20082</v>
      </c>
      <c r="Z164" s="283" t="s">
        <v>33903</v>
      </c>
      <c r="AA164" s="283" t="s">
        <v>20083</v>
      </c>
      <c r="AB164" s="284" t="s">
        <v>20084</v>
      </c>
      <c r="AC164" s="284" t="s">
        <v>20085</v>
      </c>
      <c r="AD164" s="284" t="s">
        <v>33904</v>
      </c>
      <c r="AE164" s="284" t="s">
        <v>20086</v>
      </c>
    </row>
    <row r="165" spans="1:31" s="285" customFormat="1">
      <c r="A165" s="286" t="s">
        <v>20460</v>
      </c>
      <c r="B165" s="281" t="s">
        <v>20461</v>
      </c>
      <c r="C165" s="281">
        <v>23515</v>
      </c>
      <c r="D165" s="281" t="s">
        <v>35</v>
      </c>
      <c r="E165" s="281" t="s">
        <v>3</v>
      </c>
      <c r="F165" s="281" t="s">
        <v>3</v>
      </c>
      <c r="G165" s="281" t="s">
        <v>3</v>
      </c>
      <c r="H165" s="281">
        <v>477</v>
      </c>
      <c r="I165" s="281">
        <v>459</v>
      </c>
      <c r="J165" s="281">
        <v>2813</v>
      </c>
      <c r="K165" s="281" t="s">
        <v>176</v>
      </c>
      <c r="L165" s="281" t="s">
        <v>1813</v>
      </c>
      <c r="M165" s="281" t="s">
        <v>1814</v>
      </c>
      <c r="N165" s="282" t="s">
        <v>31600</v>
      </c>
      <c r="O165" s="282" t="s">
        <v>1890</v>
      </c>
      <c r="P165" s="282" t="s">
        <v>40</v>
      </c>
      <c r="Q165" s="282" t="s">
        <v>1891</v>
      </c>
      <c r="R165" s="282">
        <v>5</v>
      </c>
      <c r="S165" s="282" t="s">
        <v>1892</v>
      </c>
      <c r="T165" s="282" t="s">
        <v>20462</v>
      </c>
      <c r="U165" s="282" t="s">
        <v>20463</v>
      </c>
      <c r="V165" s="282" t="s">
        <v>20464</v>
      </c>
      <c r="W165" s="282" t="s">
        <v>20465</v>
      </c>
      <c r="X165" s="283" t="s">
        <v>47</v>
      </c>
      <c r="Y165" s="283" t="s">
        <v>20466</v>
      </c>
      <c r="Z165" s="283" t="s">
        <v>33905</v>
      </c>
      <c r="AA165" s="283" t="s">
        <v>20467</v>
      </c>
      <c r="AB165" s="284" t="s">
        <v>1899</v>
      </c>
      <c r="AC165" s="284" t="s">
        <v>1900</v>
      </c>
      <c r="AD165" s="284" t="s">
        <v>33789</v>
      </c>
      <c r="AE165" s="284" t="s">
        <v>1901</v>
      </c>
    </row>
    <row r="166" spans="1:31" s="285" customFormat="1">
      <c r="A166" s="286" t="s">
        <v>20530</v>
      </c>
      <c r="B166" s="281" t="s">
        <v>20531</v>
      </c>
      <c r="C166" s="281">
        <v>11420</v>
      </c>
      <c r="D166" s="281" t="s">
        <v>35</v>
      </c>
      <c r="E166" s="281" t="s">
        <v>3</v>
      </c>
      <c r="F166" s="281" t="s">
        <v>3</v>
      </c>
      <c r="G166" s="281" t="s">
        <v>3</v>
      </c>
      <c r="H166" s="281">
        <v>207</v>
      </c>
      <c r="I166" s="281">
        <v>204</v>
      </c>
      <c r="J166" s="281">
        <v>1464</v>
      </c>
      <c r="K166" s="281" t="s">
        <v>176</v>
      </c>
      <c r="L166" s="281" t="s">
        <v>2541</v>
      </c>
      <c r="M166" s="281" t="s">
        <v>2542</v>
      </c>
      <c r="N166" s="282" t="s">
        <v>31600</v>
      </c>
      <c r="O166" s="282" t="s">
        <v>16466</v>
      </c>
      <c r="P166" s="282" t="s">
        <v>40</v>
      </c>
      <c r="Q166" s="282" t="s">
        <v>16467</v>
      </c>
      <c r="R166" s="282">
        <v>3</v>
      </c>
      <c r="S166" s="282" t="s">
        <v>16468</v>
      </c>
      <c r="T166" s="282" t="s">
        <v>20532</v>
      </c>
      <c r="U166" s="282" t="s">
        <v>20533</v>
      </c>
      <c r="V166" s="282" t="s">
        <v>20534</v>
      </c>
      <c r="W166" s="282" t="s">
        <v>3</v>
      </c>
      <c r="X166" s="283" t="s">
        <v>47</v>
      </c>
      <c r="Y166" s="283" t="s">
        <v>20535</v>
      </c>
      <c r="Z166" s="283" t="s">
        <v>20533</v>
      </c>
      <c r="AA166" s="283" t="s">
        <v>20536</v>
      </c>
      <c r="AB166" s="284" t="s">
        <v>16475</v>
      </c>
      <c r="AC166" s="284" t="s">
        <v>16476</v>
      </c>
      <c r="AD166" s="284" t="s">
        <v>33878</v>
      </c>
      <c r="AE166" s="284" t="s">
        <v>16477</v>
      </c>
    </row>
    <row r="167" spans="1:31" s="285" customFormat="1" ht="30">
      <c r="A167" s="286" t="s">
        <v>20619</v>
      </c>
      <c r="B167" s="281" t="s">
        <v>20620</v>
      </c>
      <c r="C167" s="281">
        <v>28972</v>
      </c>
      <c r="D167" s="281" t="s">
        <v>35</v>
      </c>
      <c r="E167" s="281" t="s">
        <v>3</v>
      </c>
      <c r="F167" s="281" t="s">
        <v>3</v>
      </c>
      <c r="G167" s="281" t="s">
        <v>3</v>
      </c>
      <c r="H167" s="281">
        <v>449</v>
      </c>
      <c r="I167" s="281">
        <v>442</v>
      </c>
      <c r="J167" s="281">
        <v>1781</v>
      </c>
      <c r="K167" s="281" t="s">
        <v>176</v>
      </c>
      <c r="L167" s="281" t="s">
        <v>315</v>
      </c>
      <c r="M167" s="281" t="s">
        <v>316</v>
      </c>
      <c r="N167" s="282" t="s">
        <v>31600</v>
      </c>
      <c r="O167" s="282" t="s">
        <v>1075</v>
      </c>
      <c r="P167" s="282" t="s">
        <v>40</v>
      </c>
      <c r="Q167" s="282" t="s">
        <v>1076</v>
      </c>
      <c r="R167" s="282">
        <v>13</v>
      </c>
      <c r="S167" s="282" t="s">
        <v>1077</v>
      </c>
      <c r="T167" s="282" t="s">
        <v>20621</v>
      </c>
      <c r="U167" s="282" t="s">
        <v>20622</v>
      </c>
      <c r="V167" s="282" t="s">
        <v>20623</v>
      </c>
      <c r="W167" s="282" t="s">
        <v>1081</v>
      </c>
      <c r="X167" s="283" t="s">
        <v>47</v>
      </c>
      <c r="Y167" s="283" t="s">
        <v>20624</v>
      </c>
      <c r="Z167" s="283" t="s">
        <v>20622</v>
      </c>
      <c r="AA167" s="283" t="s">
        <v>20623</v>
      </c>
      <c r="AB167" s="284" t="s">
        <v>1083</v>
      </c>
      <c r="AC167" s="284" t="s">
        <v>1084</v>
      </c>
      <c r="AD167" s="284" t="s">
        <v>1085</v>
      </c>
      <c r="AE167" s="284" t="s">
        <v>1086</v>
      </c>
    </row>
    <row r="168" spans="1:31" s="285" customFormat="1">
      <c r="A168" s="286" t="s">
        <v>21003</v>
      </c>
      <c r="B168" s="281" t="s">
        <v>21004</v>
      </c>
      <c r="C168" s="281">
        <v>3948</v>
      </c>
      <c r="D168" s="281" t="s">
        <v>35</v>
      </c>
      <c r="E168" s="281" t="s">
        <v>3</v>
      </c>
      <c r="F168" s="281" t="s">
        <v>3</v>
      </c>
      <c r="G168" s="281" t="s">
        <v>3</v>
      </c>
      <c r="H168" s="281">
        <v>253</v>
      </c>
      <c r="I168" s="281">
        <v>259</v>
      </c>
      <c r="J168" s="281">
        <v>490</v>
      </c>
      <c r="K168" s="281" t="s">
        <v>176</v>
      </c>
      <c r="L168" s="281" t="s">
        <v>177</v>
      </c>
      <c r="M168" s="281" t="s">
        <v>178</v>
      </c>
      <c r="N168" s="282" t="s">
        <v>31600</v>
      </c>
      <c r="O168" s="282" t="s">
        <v>10404</v>
      </c>
      <c r="P168" s="282" t="s">
        <v>40</v>
      </c>
      <c r="Q168" s="282" t="s">
        <v>10405</v>
      </c>
      <c r="R168" s="282">
        <v>3</v>
      </c>
      <c r="S168" s="282" t="s">
        <v>10406</v>
      </c>
      <c r="T168" s="282" t="s">
        <v>21005</v>
      </c>
      <c r="U168" s="282">
        <v>0</v>
      </c>
      <c r="V168" s="282" t="s">
        <v>21006</v>
      </c>
      <c r="W168" s="282" t="s">
        <v>21007</v>
      </c>
      <c r="X168" s="283" t="s">
        <v>47</v>
      </c>
      <c r="Y168" s="283" t="s">
        <v>21008</v>
      </c>
      <c r="Z168" s="283" t="s">
        <v>33906</v>
      </c>
      <c r="AA168" s="283" t="s">
        <v>21009</v>
      </c>
      <c r="AB168" s="284" t="s">
        <v>10412</v>
      </c>
      <c r="AC168" s="284" t="s">
        <v>10413</v>
      </c>
      <c r="AD168" s="284" t="s">
        <v>33843</v>
      </c>
      <c r="AE168" s="284" t="s">
        <v>10414</v>
      </c>
    </row>
    <row r="169" spans="1:31" s="285" customFormat="1" ht="30">
      <c r="A169" s="286" t="s">
        <v>21158</v>
      </c>
      <c r="B169" s="281" t="s">
        <v>21159</v>
      </c>
      <c r="C169" s="281">
        <v>5625</v>
      </c>
      <c r="D169" s="281" t="s">
        <v>35</v>
      </c>
      <c r="E169" s="281" t="s">
        <v>555</v>
      </c>
      <c r="F169" s="281" t="s">
        <v>3</v>
      </c>
      <c r="G169" s="281" t="s">
        <v>3</v>
      </c>
      <c r="H169" s="281">
        <v>1182</v>
      </c>
      <c r="I169" s="281">
        <v>1178</v>
      </c>
      <c r="J169" s="281">
        <v>1036</v>
      </c>
      <c r="K169" s="281" t="s">
        <v>176</v>
      </c>
      <c r="L169" s="281" t="s">
        <v>177</v>
      </c>
      <c r="M169" s="281" t="s">
        <v>178</v>
      </c>
      <c r="N169" s="282" t="s">
        <v>31600</v>
      </c>
      <c r="O169" s="282" t="s">
        <v>2273</v>
      </c>
      <c r="P169" s="282" t="s">
        <v>40</v>
      </c>
      <c r="Q169" s="282" t="s">
        <v>2274</v>
      </c>
      <c r="R169" s="282">
        <v>9</v>
      </c>
      <c r="S169" s="282" t="s">
        <v>2275</v>
      </c>
      <c r="T169" s="282" t="s">
        <v>21160</v>
      </c>
      <c r="U169" s="282" t="s">
        <v>21161</v>
      </c>
      <c r="V169" s="282" t="s">
        <v>21162</v>
      </c>
      <c r="W169" s="282" t="s">
        <v>21163</v>
      </c>
      <c r="X169" s="283" t="s">
        <v>47</v>
      </c>
      <c r="Y169" s="283" t="s">
        <v>21164</v>
      </c>
      <c r="Z169" s="283" t="s">
        <v>33907</v>
      </c>
      <c r="AA169" s="283" t="s">
        <v>21165</v>
      </c>
      <c r="AB169" s="284" t="s">
        <v>21166</v>
      </c>
      <c r="AC169" s="284" t="s">
        <v>2283</v>
      </c>
      <c r="AD169" s="284" t="s">
        <v>33809</v>
      </c>
      <c r="AE169" s="284" t="s">
        <v>2284</v>
      </c>
    </row>
    <row r="170" spans="1:31" s="285" customFormat="1" ht="30">
      <c r="A170" s="286" t="s">
        <v>21184</v>
      </c>
      <c r="B170" s="281" t="s">
        <v>21185</v>
      </c>
      <c r="C170" s="281">
        <v>25849</v>
      </c>
      <c r="D170" s="281" t="s">
        <v>35</v>
      </c>
      <c r="E170" s="281" t="s">
        <v>3</v>
      </c>
      <c r="F170" s="281" t="s">
        <v>3</v>
      </c>
      <c r="G170" s="281" t="s">
        <v>3</v>
      </c>
      <c r="H170" s="281">
        <v>212</v>
      </c>
      <c r="I170" s="281">
        <v>218</v>
      </c>
      <c r="J170" s="281">
        <v>617</v>
      </c>
      <c r="K170" s="281" t="s">
        <v>176</v>
      </c>
      <c r="L170" s="281" t="s">
        <v>2962</v>
      </c>
      <c r="M170" s="281" t="s">
        <v>2963</v>
      </c>
      <c r="N170" s="282" t="s">
        <v>31600</v>
      </c>
      <c r="O170" s="282" t="s">
        <v>2964</v>
      </c>
      <c r="P170" s="282" t="s">
        <v>40</v>
      </c>
      <c r="Q170" s="282" t="s">
        <v>2965</v>
      </c>
      <c r="R170" s="282">
        <v>11</v>
      </c>
      <c r="S170" s="282" t="s">
        <v>2966</v>
      </c>
      <c r="T170" s="282" t="s">
        <v>21186</v>
      </c>
      <c r="U170" s="282" t="s">
        <v>21187</v>
      </c>
      <c r="V170" s="282" t="s">
        <v>9802</v>
      </c>
      <c r="W170" s="282" t="s">
        <v>21188</v>
      </c>
      <c r="X170" s="283" t="s">
        <v>47</v>
      </c>
      <c r="Y170" s="283" t="s">
        <v>21189</v>
      </c>
      <c r="Z170" s="283" t="s">
        <v>21187</v>
      </c>
      <c r="AA170" s="283" t="s">
        <v>21190</v>
      </c>
      <c r="AB170" s="284" t="s">
        <v>2973</v>
      </c>
      <c r="AC170" s="284" t="s">
        <v>2974</v>
      </c>
      <c r="AD170" s="284" t="s">
        <v>2975</v>
      </c>
      <c r="AE170" s="284" t="s">
        <v>2976</v>
      </c>
    </row>
    <row r="171" spans="1:31" s="285" customFormat="1" ht="30">
      <c r="A171" s="286" t="s">
        <v>21518</v>
      </c>
      <c r="B171" s="281" t="s">
        <v>21519</v>
      </c>
      <c r="C171" s="281">
        <v>30793</v>
      </c>
      <c r="D171" s="281" t="s">
        <v>35</v>
      </c>
      <c r="E171" s="281" t="s">
        <v>3</v>
      </c>
      <c r="F171" s="281" t="s">
        <v>3</v>
      </c>
      <c r="G171" s="281" t="s">
        <v>3</v>
      </c>
      <c r="H171" s="281">
        <v>83</v>
      </c>
      <c r="I171" s="281">
        <v>80</v>
      </c>
      <c r="J171" s="281">
        <v>518</v>
      </c>
      <c r="K171" s="281" t="s">
        <v>176</v>
      </c>
      <c r="L171" s="281" t="s">
        <v>177</v>
      </c>
      <c r="M171" s="281" t="s">
        <v>178</v>
      </c>
      <c r="N171" s="282" t="s">
        <v>31600</v>
      </c>
      <c r="O171" s="282" t="s">
        <v>2273</v>
      </c>
      <c r="P171" s="282" t="s">
        <v>40</v>
      </c>
      <c r="Q171" s="282" t="s">
        <v>2274</v>
      </c>
      <c r="R171" s="282">
        <v>9</v>
      </c>
      <c r="S171" s="282" t="s">
        <v>2275</v>
      </c>
      <c r="T171" s="282" t="s">
        <v>21520</v>
      </c>
      <c r="U171" s="282">
        <v>0</v>
      </c>
      <c r="V171" s="282" t="s">
        <v>21521</v>
      </c>
      <c r="W171" s="282" t="s">
        <v>21522</v>
      </c>
      <c r="X171" s="283" t="s">
        <v>47</v>
      </c>
      <c r="Y171" s="283" t="s">
        <v>21523</v>
      </c>
      <c r="Z171" s="283" t="s">
        <v>33809</v>
      </c>
      <c r="AA171" s="283" t="s">
        <v>21524</v>
      </c>
      <c r="AB171" s="284" t="s">
        <v>2282</v>
      </c>
      <c r="AC171" s="284" t="s">
        <v>2283</v>
      </c>
      <c r="AD171" s="284" t="s">
        <v>33809</v>
      </c>
      <c r="AE171" s="284" t="s">
        <v>2284</v>
      </c>
    </row>
    <row r="172" spans="1:31" s="285" customFormat="1">
      <c r="A172" s="286" t="s">
        <v>21820</v>
      </c>
      <c r="B172" s="281" t="s">
        <v>21821</v>
      </c>
      <c r="C172" s="281">
        <v>13772</v>
      </c>
      <c r="D172" s="281" t="s">
        <v>35</v>
      </c>
      <c r="E172" s="281" t="s">
        <v>3</v>
      </c>
      <c r="F172" s="281" t="s">
        <v>3</v>
      </c>
      <c r="G172" s="281" t="s">
        <v>3</v>
      </c>
      <c r="H172" s="281">
        <v>293</v>
      </c>
      <c r="I172" s="281">
        <v>283</v>
      </c>
      <c r="J172" s="281">
        <v>3746</v>
      </c>
      <c r="K172" s="281" t="s">
        <v>176</v>
      </c>
      <c r="L172" s="281" t="s">
        <v>177</v>
      </c>
      <c r="M172" s="281" t="s">
        <v>178</v>
      </c>
      <c r="N172" s="282" t="s">
        <v>31600</v>
      </c>
      <c r="O172" s="282" t="s">
        <v>10808</v>
      </c>
      <c r="P172" s="282" t="s">
        <v>40</v>
      </c>
      <c r="Q172" s="282" t="s">
        <v>10809</v>
      </c>
      <c r="R172" s="282">
        <v>6</v>
      </c>
      <c r="S172" s="282" t="s">
        <v>10810</v>
      </c>
      <c r="T172" s="282" t="s">
        <v>21822</v>
      </c>
      <c r="U172" s="282" t="s">
        <v>21823</v>
      </c>
      <c r="V172" s="282" t="s">
        <v>21824</v>
      </c>
      <c r="W172" s="282" t="s">
        <v>21825</v>
      </c>
      <c r="X172" s="283" t="s">
        <v>47</v>
      </c>
      <c r="Y172" s="283" t="s">
        <v>21826</v>
      </c>
      <c r="Z172" s="283" t="s">
        <v>33908</v>
      </c>
      <c r="AA172" s="283" t="s">
        <v>10816</v>
      </c>
      <c r="AB172" s="284" t="s">
        <v>2944</v>
      </c>
      <c r="AC172" s="284" t="s">
        <v>2945</v>
      </c>
      <c r="AD172" s="284" t="s">
        <v>33847</v>
      </c>
      <c r="AE172" s="284" t="s">
        <v>10813</v>
      </c>
    </row>
    <row r="173" spans="1:31" s="285" customFormat="1">
      <c r="A173" s="286" t="s">
        <v>22058</v>
      </c>
      <c r="B173" s="281" t="s">
        <v>22059</v>
      </c>
      <c r="C173" s="281">
        <v>3601</v>
      </c>
      <c r="D173" s="281" t="s">
        <v>35</v>
      </c>
      <c r="E173" s="281" t="s">
        <v>3</v>
      </c>
      <c r="F173" s="281" t="s">
        <v>3</v>
      </c>
      <c r="G173" s="281" t="s">
        <v>3</v>
      </c>
      <c r="H173" s="281">
        <v>485</v>
      </c>
      <c r="I173" s="281">
        <v>513</v>
      </c>
      <c r="J173" s="281">
        <v>1028</v>
      </c>
      <c r="K173" s="281" t="s">
        <v>176</v>
      </c>
      <c r="L173" s="281" t="s">
        <v>2541</v>
      </c>
      <c r="M173" s="281" t="s">
        <v>2542</v>
      </c>
      <c r="N173" s="282" t="s">
        <v>31600</v>
      </c>
      <c r="O173" s="282" t="s">
        <v>10555</v>
      </c>
      <c r="P173" s="282" t="s">
        <v>40</v>
      </c>
      <c r="Q173" s="282" t="s">
        <v>10557</v>
      </c>
      <c r="R173" s="282">
        <v>2</v>
      </c>
      <c r="S173" s="282" t="s">
        <v>10558</v>
      </c>
      <c r="T173" s="282" t="s">
        <v>22060</v>
      </c>
      <c r="U173" s="282">
        <v>0</v>
      </c>
      <c r="V173" s="282" t="s">
        <v>22061</v>
      </c>
      <c r="W173" s="282" t="s">
        <v>22062</v>
      </c>
      <c r="X173" s="283" t="s">
        <v>47</v>
      </c>
      <c r="Y173" s="283" t="s">
        <v>22063</v>
      </c>
      <c r="Z173" s="283" t="s">
        <v>33909</v>
      </c>
      <c r="AA173" s="283" t="s">
        <v>22064</v>
      </c>
      <c r="AB173" s="284" t="s">
        <v>10565</v>
      </c>
      <c r="AC173" s="284" t="s">
        <v>10566</v>
      </c>
      <c r="AD173" s="284" t="s">
        <v>33844</v>
      </c>
      <c r="AE173" s="284" t="s">
        <v>10567</v>
      </c>
    </row>
    <row r="174" spans="1:31" s="285" customFormat="1">
      <c r="A174" s="286" t="s">
        <v>22086</v>
      </c>
      <c r="B174" s="281" t="s">
        <v>22087</v>
      </c>
      <c r="C174" s="281">
        <v>5157</v>
      </c>
      <c r="D174" s="281" t="s">
        <v>35</v>
      </c>
      <c r="E174" s="281" t="s">
        <v>3</v>
      </c>
      <c r="F174" s="281" t="s">
        <v>3</v>
      </c>
      <c r="G174" s="281" t="s">
        <v>3</v>
      </c>
      <c r="H174" s="281">
        <v>326</v>
      </c>
      <c r="I174" s="281">
        <v>298</v>
      </c>
      <c r="J174" s="281">
        <v>815</v>
      </c>
      <c r="K174" s="281" t="s">
        <v>176</v>
      </c>
      <c r="L174" s="281" t="s">
        <v>315</v>
      </c>
      <c r="M174" s="281" t="s">
        <v>316</v>
      </c>
      <c r="N174" s="282" t="s">
        <v>31600</v>
      </c>
      <c r="O174" s="282" t="s">
        <v>4393</v>
      </c>
      <c r="P174" s="282" t="s">
        <v>40</v>
      </c>
      <c r="Q174" s="282" t="s">
        <v>4394</v>
      </c>
      <c r="R174" s="282">
        <v>6</v>
      </c>
      <c r="S174" s="282" t="s">
        <v>4395</v>
      </c>
      <c r="T174" s="282" t="s">
        <v>22088</v>
      </c>
      <c r="U174" s="282">
        <v>0</v>
      </c>
      <c r="V174" s="282" t="s">
        <v>22089</v>
      </c>
      <c r="W174" s="282" t="s">
        <v>22090</v>
      </c>
      <c r="X174" s="283" t="s">
        <v>47</v>
      </c>
      <c r="Y174" s="283" t="s">
        <v>22091</v>
      </c>
      <c r="Z174" s="283" t="s">
        <v>33823</v>
      </c>
      <c r="AA174" s="283" t="s">
        <v>22089</v>
      </c>
      <c r="AB174" s="284" t="s">
        <v>4400</v>
      </c>
      <c r="AC174" s="284" t="s">
        <v>4401</v>
      </c>
      <c r="AD174" s="284" t="s">
        <v>33823</v>
      </c>
      <c r="AE174" s="284" t="s">
        <v>4402</v>
      </c>
    </row>
    <row r="175" spans="1:31" s="285" customFormat="1">
      <c r="A175" s="286" t="s">
        <v>22092</v>
      </c>
      <c r="B175" s="281" t="s">
        <v>22093</v>
      </c>
      <c r="C175" s="281">
        <v>25779</v>
      </c>
      <c r="D175" s="281" t="s">
        <v>35</v>
      </c>
      <c r="E175" s="281" t="s">
        <v>3</v>
      </c>
      <c r="F175" s="281" t="s">
        <v>3</v>
      </c>
      <c r="G175" s="281" t="s">
        <v>3</v>
      </c>
      <c r="H175" s="281">
        <v>678</v>
      </c>
      <c r="I175" s="281">
        <v>661</v>
      </c>
      <c r="J175" s="281">
        <v>1945</v>
      </c>
      <c r="K175" s="281" t="s">
        <v>176</v>
      </c>
      <c r="L175" s="281" t="s">
        <v>315</v>
      </c>
      <c r="M175" s="281" t="s">
        <v>316</v>
      </c>
      <c r="N175" s="282" t="s">
        <v>31600</v>
      </c>
      <c r="O175" s="282" t="s">
        <v>4393</v>
      </c>
      <c r="P175" s="282" t="s">
        <v>40</v>
      </c>
      <c r="Q175" s="282" t="s">
        <v>4394</v>
      </c>
      <c r="R175" s="282">
        <v>6</v>
      </c>
      <c r="S175" s="282" t="s">
        <v>4395</v>
      </c>
      <c r="T175" s="282" t="s">
        <v>22094</v>
      </c>
      <c r="U175" s="282" t="s">
        <v>14269</v>
      </c>
      <c r="V175" s="282" t="s">
        <v>14266</v>
      </c>
      <c r="W175" s="282" t="s">
        <v>22095</v>
      </c>
      <c r="X175" s="283" t="s">
        <v>47</v>
      </c>
      <c r="Y175" s="283" t="s">
        <v>22096</v>
      </c>
      <c r="Z175" s="283" t="s">
        <v>14269</v>
      </c>
      <c r="AA175" s="283" t="s">
        <v>14266</v>
      </c>
      <c r="AB175" s="284" t="s">
        <v>4400</v>
      </c>
      <c r="AC175" s="284" t="s">
        <v>4401</v>
      </c>
      <c r="AD175" s="284" t="s">
        <v>33823</v>
      </c>
      <c r="AE175" s="284" t="s">
        <v>4402</v>
      </c>
    </row>
    <row r="176" spans="1:31" s="285" customFormat="1">
      <c r="A176" s="286" t="s">
        <v>4393</v>
      </c>
      <c r="B176" s="281" t="s">
        <v>22097</v>
      </c>
      <c r="C176" s="281">
        <v>26569</v>
      </c>
      <c r="D176" s="281" t="s">
        <v>35</v>
      </c>
      <c r="E176" s="281" t="s">
        <v>3</v>
      </c>
      <c r="F176" s="281" t="s">
        <v>3</v>
      </c>
      <c r="G176" s="281" t="s">
        <v>3</v>
      </c>
      <c r="H176" s="281">
        <v>1205</v>
      </c>
      <c r="I176" s="281">
        <v>1182</v>
      </c>
      <c r="J176" s="281">
        <v>2320</v>
      </c>
      <c r="K176" s="281" t="s">
        <v>176</v>
      </c>
      <c r="L176" s="281" t="s">
        <v>315</v>
      </c>
      <c r="M176" s="281" t="s">
        <v>316</v>
      </c>
      <c r="N176" s="282" t="s">
        <v>31600</v>
      </c>
      <c r="O176" s="282" t="s">
        <v>4393</v>
      </c>
      <c r="P176" s="282" t="s">
        <v>20</v>
      </c>
      <c r="Q176" s="282" t="s">
        <v>4394</v>
      </c>
      <c r="R176" s="282">
        <v>6</v>
      </c>
      <c r="S176" s="282" t="s">
        <v>4395</v>
      </c>
      <c r="T176" s="282" t="s">
        <v>4401</v>
      </c>
      <c r="U176" s="282" t="s">
        <v>22098</v>
      </c>
      <c r="V176" s="282" t="s">
        <v>22099</v>
      </c>
      <c r="W176" s="282" t="s">
        <v>22100</v>
      </c>
      <c r="X176" s="283" t="s">
        <v>47</v>
      </c>
      <c r="Y176" s="283" t="s">
        <v>22101</v>
      </c>
      <c r="Z176" s="283" t="s">
        <v>33823</v>
      </c>
      <c r="AA176" s="283" t="s">
        <v>22099</v>
      </c>
      <c r="AB176" s="284" t="s">
        <v>4400</v>
      </c>
      <c r="AC176" s="284" t="s">
        <v>4401</v>
      </c>
      <c r="AD176" s="284" t="s">
        <v>33823</v>
      </c>
      <c r="AE176" s="284" t="s">
        <v>4402</v>
      </c>
    </row>
    <row r="177" spans="1:31" s="285" customFormat="1" ht="30">
      <c r="A177" s="286" t="s">
        <v>22102</v>
      </c>
      <c r="B177" s="281" t="s">
        <v>22103</v>
      </c>
      <c r="C177" s="281">
        <v>14243</v>
      </c>
      <c r="D177" s="281" t="s">
        <v>35</v>
      </c>
      <c r="E177" s="281" t="s">
        <v>3</v>
      </c>
      <c r="F177" s="281" t="s">
        <v>3</v>
      </c>
      <c r="G177" s="281" t="s">
        <v>3</v>
      </c>
      <c r="H177" s="281">
        <v>96</v>
      </c>
      <c r="I177" s="281">
        <v>86</v>
      </c>
      <c r="J177" s="281">
        <v>493</v>
      </c>
      <c r="K177" s="281" t="s">
        <v>176</v>
      </c>
      <c r="L177" s="281" t="s">
        <v>315</v>
      </c>
      <c r="M177" s="281" t="s">
        <v>316</v>
      </c>
      <c r="N177" s="282" t="s">
        <v>31600</v>
      </c>
      <c r="O177" s="282" t="s">
        <v>1075</v>
      </c>
      <c r="P177" s="282" t="s">
        <v>40</v>
      </c>
      <c r="Q177" s="282" t="s">
        <v>1076</v>
      </c>
      <c r="R177" s="282">
        <v>13</v>
      </c>
      <c r="S177" s="282" t="s">
        <v>1077</v>
      </c>
      <c r="T177" s="282" t="s">
        <v>22104</v>
      </c>
      <c r="U177" s="282" t="s">
        <v>6541</v>
      </c>
      <c r="V177" s="282" t="s">
        <v>17305</v>
      </c>
      <c r="W177" s="282" t="s">
        <v>22105</v>
      </c>
      <c r="X177" s="283" t="s">
        <v>47</v>
      </c>
      <c r="Y177" s="283" t="s">
        <v>22106</v>
      </c>
      <c r="Z177" s="283" t="s">
        <v>6541</v>
      </c>
      <c r="AA177" s="283" t="s">
        <v>17305</v>
      </c>
      <c r="AB177" s="284" t="s">
        <v>1083</v>
      </c>
      <c r="AC177" s="284" t="s">
        <v>1084</v>
      </c>
      <c r="AD177" s="284" t="s">
        <v>1085</v>
      </c>
      <c r="AE177" s="284" t="s">
        <v>1086</v>
      </c>
    </row>
    <row r="178" spans="1:31" s="285" customFormat="1">
      <c r="A178" s="286" t="s">
        <v>3935</v>
      </c>
      <c r="B178" s="281" t="s">
        <v>22456</v>
      </c>
      <c r="C178" s="281">
        <v>25593</v>
      </c>
      <c r="D178" s="281" t="s">
        <v>2</v>
      </c>
      <c r="E178" s="281" t="s">
        <v>3</v>
      </c>
      <c r="F178" s="281" t="s">
        <v>3</v>
      </c>
      <c r="G178" s="281" t="s">
        <v>429</v>
      </c>
      <c r="H178" s="281">
        <v>6332</v>
      </c>
      <c r="I178" s="281">
        <v>6294</v>
      </c>
      <c r="J178" s="281">
        <v>6413</v>
      </c>
      <c r="K178" s="281" t="s">
        <v>176</v>
      </c>
      <c r="L178" s="281" t="s">
        <v>22457</v>
      </c>
      <c r="M178" s="281" t="s">
        <v>2963</v>
      </c>
      <c r="N178" s="282" t="s">
        <v>31600</v>
      </c>
      <c r="O178" s="282" t="s">
        <v>3935</v>
      </c>
      <c r="P178" s="282" t="s">
        <v>20</v>
      </c>
      <c r="Q178" s="282" t="s">
        <v>3936</v>
      </c>
      <c r="R178" s="282">
        <v>5</v>
      </c>
      <c r="S178" s="282" t="s">
        <v>3937</v>
      </c>
      <c r="T178" s="282" t="s">
        <v>3943</v>
      </c>
      <c r="U178" s="282" t="s">
        <v>3944</v>
      </c>
      <c r="V178" s="282" t="s">
        <v>22458</v>
      </c>
      <c r="W178" s="282" t="s">
        <v>22459</v>
      </c>
      <c r="X178" s="283" t="s">
        <v>47</v>
      </c>
      <c r="Y178" s="283" t="s">
        <v>22460</v>
      </c>
      <c r="Z178" s="283" t="s">
        <v>33910</v>
      </c>
      <c r="AA178" s="283" t="s">
        <v>22461</v>
      </c>
      <c r="AB178" s="284" t="s">
        <v>3942</v>
      </c>
      <c r="AC178" s="284" t="s">
        <v>3943</v>
      </c>
      <c r="AD178" s="284" t="s">
        <v>33910</v>
      </c>
      <c r="AE178" s="284" t="s">
        <v>10063</v>
      </c>
    </row>
    <row r="179" spans="1:31" s="285" customFormat="1" ht="30">
      <c r="A179" s="286" t="s">
        <v>22469</v>
      </c>
      <c r="B179" s="281" t="s">
        <v>22470</v>
      </c>
      <c r="C179" s="281">
        <v>5388</v>
      </c>
      <c r="D179" s="281" t="s">
        <v>35</v>
      </c>
      <c r="E179" s="281" t="s">
        <v>3</v>
      </c>
      <c r="F179" s="281" t="s">
        <v>3</v>
      </c>
      <c r="G179" s="281" t="s">
        <v>3</v>
      </c>
      <c r="H179" s="281">
        <v>621</v>
      </c>
      <c r="I179" s="281">
        <v>608</v>
      </c>
      <c r="J179" s="281">
        <v>578</v>
      </c>
      <c r="K179" s="281" t="s">
        <v>176</v>
      </c>
      <c r="L179" s="281" t="s">
        <v>2962</v>
      </c>
      <c r="M179" s="281" t="s">
        <v>2963</v>
      </c>
      <c r="N179" s="282" t="s">
        <v>31600</v>
      </c>
      <c r="O179" s="282" t="s">
        <v>2964</v>
      </c>
      <c r="P179" s="282" t="s">
        <v>40</v>
      </c>
      <c r="Q179" s="282" t="s">
        <v>2965</v>
      </c>
      <c r="R179" s="282">
        <v>11</v>
      </c>
      <c r="S179" s="282" t="s">
        <v>2966</v>
      </c>
      <c r="T179" s="282" t="s">
        <v>22471</v>
      </c>
      <c r="U179" s="282" t="s">
        <v>22472</v>
      </c>
      <c r="V179" s="282" t="s">
        <v>9802</v>
      </c>
      <c r="W179" s="282" t="s">
        <v>22473</v>
      </c>
      <c r="X179" s="283" t="s">
        <v>47</v>
      </c>
      <c r="Y179" s="283" t="s">
        <v>22474</v>
      </c>
      <c r="Z179" s="283" t="s">
        <v>22472</v>
      </c>
      <c r="AA179" s="283" t="s">
        <v>22475</v>
      </c>
      <c r="AB179" s="284" t="s">
        <v>2973</v>
      </c>
      <c r="AC179" s="284" t="s">
        <v>2974</v>
      </c>
      <c r="AD179" s="284" t="s">
        <v>2975</v>
      </c>
      <c r="AE179" s="284" t="s">
        <v>2976</v>
      </c>
    </row>
    <row r="180" spans="1:31" s="285" customFormat="1">
      <c r="A180" s="286" t="s">
        <v>22821</v>
      </c>
      <c r="B180" s="281" t="s">
        <v>22822</v>
      </c>
      <c r="C180" s="281">
        <v>16489</v>
      </c>
      <c r="D180" s="281" t="s">
        <v>35</v>
      </c>
      <c r="E180" s="281" t="s">
        <v>3</v>
      </c>
      <c r="F180" s="281" t="s">
        <v>3</v>
      </c>
      <c r="G180" s="281" t="s">
        <v>3</v>
      </c>
      <c r="H180" s="281">
        <v>498</v>
      </c>
      <c r="I180" s="281">
        <v>489</v>
      </c>
      <c r="J180" s="281">
        <v>709</v>
      </c>
      <c r="K180" s="281" t="s">
        <v>176</v>
      </c>
      <c r="L180" s="281" t="s">
        <v>1813</v>
      </c>
      <c r="M180" s="281" t="s">
        <v>1814</v>
      </c>
      <c r="N180" s="282" t="s">
        <v>31600</v>
      </c>
      <c r="O180" s="282" t="s">
        <v>6071</v>
      </c>
      <c r="P180" s="282" t="s">
        <v>40</v>
      </c>
      <c r="Q180" s="282" t="s">
        <v>6073</v>
      </c>
      <c r="R180" s="282">
        <v>2</v>
      </c>
      <c r="S180" s="282" t="s">
        <v>6074</v>
      </c>
      <c r="T180" s="282" t="s">
        <v>22823</v>
      </c>
      <c r="U180" s="282" t="s">
        <v>22824</v>
      </c>
      <c r="V180" s="282" t="s">
        <v>22825</v>
      </c>
      <c r="W180" s="282" t="s">
        <v>22826</v>
      </c>
      <c r="X180" s="283" t="s">
        <v>47</v>
      </c>
      <c r="Y180" s="283" t="s">
        <v>22827</v>
      </c>
      <c r="Z180" s="283" t="s">
        <v>22824</v>
      </c>
      <c r="AA180" s="283" t="s">
        <v>22825</v>
      </c>
      <c r="AB180" s="284" t="s">
        <v>6080</v>
      </c>
      <c r="AC180" s="284" t="s">
        <v>6081</v>
      </c>
      <c r="AD180" s="284" t="s">
        <v>6076</v>
      </c>
      <c r="AE180" s="284" t="s">
        <v>22828</v>
      </c>
    </row>
    <row r="181" spans="1:31" s="285" customFormat="1" ht="30">
      <c r="A181" s="286" t="s">
        <v>23201</v>
      </c>
      <c r="B181" s="281" t="s">
        <v>23202</v>
      </c>
      <c r="C181" s="281">
        <v>3568</v>
      </c>
      <c r="D181" s="281" t="s">
        <v>35</v>
      </c>
      <c r="E181" s="281" t="s">
        <v>3</v>
      </c>
      <c r="F181" s="281" t="s">
        <v>3</v>
      </c>
      <c r="G181" s="281" t="s">
        <v>3</v>
      </c>
      <c r="H181" s="281">
        <v>485</v>
      </c>
      <c r="I181" s="281">
        <v>491</v>
      </c>
      <c r="J181" s="281">
        <v>661</v>
      </c>
      <c r="K181" s="281" t="s">
        <v>176</v>
      </c>
      <c r="L181" s="281" t="s">
        <v>800</v>
      </c>
      <c r="M181" s="281" t="s">
        <v>801</v>
      </c>
      <c r="N181" s="282" t="s">
        <v>31600</v>
      </c>
      <c r="O181" s="282" t="s">
        <v>2170</v>
      </c>
      <c r="P181" s="282" t="s">
        <v>40</v>
      </c>
      <c r="Q181" s="282" t="s">
        <v>2171</v>
      </c>
      <c r="R181" s="282">
        <v>8</v>
      </c>
      <c r="S181" s="282" t="s">
        <v>2172</v>
      </c>
      <c r="T181" s="282" t="s">
        <v>23203</v>
      </c>
      <c r="U181" s="282" t="s">
        <v>23204</v>
      </c>
      <c r="V181" s="282" t="s">
        <v>23205</v>
      </c>
      <c r="W181" s="282" t="s">
        <v>23206</v>
      </c>
      <c r="X181" s="283" t="s">
        <v>47</v>
      </c>
      <c r="Y181" s="283" t="s">
        <v>22692</v>
      </c>
      <c r="Z181" s="283" t="s">
        <v>33799</v>
      </c>
      <c r="AA181" s="283" t="s">
        <v>23207</v>
      </c>
      <c r="AB181" s="284" t="s">
        <v>2179</v>
      </c>
      <c r="AC181" s="284" t="s">
        <v>2180</v>
      </c>
      <c r="AD181" s="284" t="s">
        <v>33800</v>
      </c>
      <c r="AE181" s="284" t="s">
        <v>2181</v>
      </c>
    </row>
    <row r="182" spans="1:31" s="285" customFormat="1" ht="30">
      <c r="A182" s="286" t="s">
        <v>23216</v>
      </c>
      <c r="B182" s="281" t="s">
        <v>23217</v>
      </c>
      <c r="C182" s="281">
        <v>7092</v>
      </c>
      <c r="D182" s="281" t="s">
        <v>35</v>
      </c>
      <c r="E182" s="281" t="s">
        <v>3</v>
      </c>
      <c r="F182" s="281" t="s">
        <v>3</v>
      </c>
      <c r="G182" s="281" t="s">
        <v>3</v>
      </c>
      <c r="H182" s="281">
        <v>213</v>
      </c>
      <c r="I182" s="281">
        <v>214</v>
      </c>
      <c r="J182" s="281">
        <v>1070</v>
      </c>
      <c r="K182" s="281" t="s">
        <v>176</v>
      </c>
      <c r="L182" s="281" t="s">
        <v>177</v>
      </c>
      <c r="M182" s="281" t="s">
        <v>178</v>
      </c>
      <c r="N182" s="282" t="s">
        <v>31600</v>
      </c>
      <c r="O182" s="282" t="s">
        <v>2273</v>
      </c>
      <c r="P182" s="282" t="s">
        <v>40</v>
      </c>
      <c r="Q182" s="282" t="s">
        <v>2274</v>
      </c>
      <c r="R182" s="282">
        <v>9</v>
      </c>
      <c r="S182" s="282" t="s">
        <v>2275</v>
      </c>
      <c r="T182" s="282" t="s">
        <v>23218</v>
      </c>
      <c r="U182" s="282" t="s">
        <v>23219</v>
      </c>
      <c r="V182" s="282" t="s">
        <v>23220</v>
      </c>
      <c r="W182" s="282" t="s">
        <v>23221</v>
      </c>
      <c r="X182" s="283" t="s">
        <v>47</v>
      </c>
      <c r="Y182" s="283" t="s">
        <v>23222</v>
      </c>
      <c r="Z182" s="283" t="s">
        <v>33866</v>
      </c>
      <c r="AA182" s="283" t="s">
        <v>23220</v>
      </c>
      <c r="AB182" s="284" t="s">
        <v>2282</v>
      </c>
      <c r="AC182" s="284" t="s">
        <v>2283</v>
      </c>
      <c r="AD182" s="284" t="s">
        <v>33809</v>
      </c>
      <c r="AE182" s="284" t="s">
        <v>2284</v>
      </c>
    </row>
    <row r="183" spans="1:31" s="285" customFormat="1">
      <c r="A183" s="286" t="s">
        <v>23266</v>
      </c>
      <c r="B183" s="281" t="s">
        <v>23267</v>
      </c>
      <c r="C183" s="281">
        <v>7922</v>
      </c>
      <c r="D183" s="281" t="s">
        <v>35</v>
      </c>
      <c r="E183" s="281" t="s">
        <v>3</v>
      </c>
      <c r="F183" s="281" t="s">
        <v>3</v>
      </c>
      <c r="G183" s="281" t="s">
        <v>3</v>
      </c>
      <c r="H183" s="281">
        <v>2881</v>
      </c>
      <c r="I183" s="281">
        <v>2911</v>
      </c>
      <c r="J183" s="281">
        <v>9499</v>
      </c>
      <c r="K183" s="281" t="s">
        <v>176</v>
      </c>
      <c r="L183" s="281" t="s">
        <v>2541</v>
      </c>
      <c r="M183" s="281" t="s">
        <v>2542</v>
      </c>
      <c r="N183" s="282" t="s">
        <v>31599</v>
      </c>
      <c r="O183" s="282" t="s">
        <v>3</v>
      </c>
      <c r="P183" s="282" t="s">
        <v>7</v>
      </c>
      <c r="Q183" s="282" t="s">
        <v>3</v>
      </c>
      <c r="R183" s="282" t="s">
        <v>3</v>
      </c>
      <c r="S183" s="282" t="s">
        <v>3</v>
      </c>
      <c r="T183" s="282" t="s">
        <v>23268</v>
      </c>
      <c r="U183" s="282" t="s">
        <v>3</v>
      </c>
      <c r="V183" s="282" t="s">
        <v>23269</v>
      </c>
      <c r="W183" s="282" t="s">
        <v>23270</v>
      </c>
      <c r="X183" s="283" t="s">
        <v>47</v>
      </c>
      <c r="Y183" s="283" t="s">
        <v>23271</v>
      </c>
      <c r="Z183" s="283" t="s">
        <v>33911</v>
      </c>
      <c r="AA183" s="283" t="s">
        <v>23272</v>
      </c>
      <c r="AB183" s="284" t="s">
        <v>23273</v>
      </c>
      <c r="AC183" s="284" t="s">
        <v>23274</v>
      </c>
      <c r="AD183" s="284" t="s">
        <v>33912</v>
      </c>
      <c r="AE183" s="284" t="s">
        <v>23275</v>
      </c>
    </row>
    <row r="184" spans="1:31" s="285" customFormat="1" ht="45">
      <c r="A184" s="286" t="s">
        <v>23306</v>
      </c>
      <c r="B184" s="281" t="s">
        <v>23307</v>
      </c>
      <c r="C184" s="281">
        <v>10065</v>
      </c>
      <c r="D184" s="281" t="s">
        <v>35</v>
      </c>
      <c r="E184" s="281" t="s">
        <v>3</v>
      </c>
      <c r="F184" s="281" t="s">
        <v>3</v>
      </c>
      <c r="G184" s="281" t="s">
        <v>3</v>
      </c>
      <c r="H184" s="281">
        <v>217</v>
      </c>
      <c r="I184" s="281">
        <v>218</v>
      </c>
      <c r="J184" s="281">
        <v>1087</v>
      </c>
      <c r="K184" s="281" t="s">
        <v>176</v>
      </c>
      <c r="L184" s="281" t="s">
        <v>2962</v>
      </c>
      <c r="M184" s="281" t="s">
        <v>2963</v>
      </c>
      <c r="N184" s="282" t="s">
        <v>31600</v>
      </c>
      <c r="O184" s="282" t="s">
        <v>5402</v>
      </c>
      <c r="P184" s="282" t="s">
        <v>40</v>
      </c>
      <c r="Q184" s="282" t="s">
        <v>5403</v>
      </c>
      <c r="R184" s="282">
        <v>5</v>
      </c>
      <c r="S184" s="282" t="s">
        <v>5404</v>
      </c>
      <c r="T184" s="282" t="s">
        <v>23308</v>
      </c>
      <c r="U184" s="282" t="s">
        <v>576</v>
      </c>
      <c r="V184" s="282" t="s">
        <v>5407</v>
      </c>
      <c r="W184" s="282" t="s">
        <v>23309</v>
      </c>
      <c r="X184" s="283" t="s">
        <v>47</v>
      </c>
      <c r="Y184" s="283" t="s">
        <v>23310</v>
      </c>
      <c r="Z184" s="283" t="s">
        <v>33913</v>
      </c>
      <c r="AA184" s="283" t="s">
        <v>23311</v>
      </c>
      <c r="AB184" s="284" t="s">
        <v>5411</v>
      </c>
      <c r="AC184" s="284" t="s">
        <v>5412</v>
      </c>
      <c r="AD184" s="284" t="s">
        <v>5406</v>
      </c>
      <c r="AE184" s="284" t="s">
        <v>11503</v>
      </c>
    </row>
    <row r="185" spans="1:31" s="285" customFormat="1" ht="30">
      <c r="A185" s="286" t="s">
        <v>23323</v>
      </c>
      <c r="B185" s="281" t="s">
        <v>23324</v>
      </c>
      <c r="C185" s="281">
        <v>11545</v>
      </c>
      <c r="D185" s="281" t="s">
        <v>35</v>
      </c>
      <c r="E185" s="281" t="s">
        <v>3</v>
      </c>
      <c r="F185" s="281" t="s">
        <v>3</v>
      </c>
      <c r="G185" s="281" t="s">
        <v>3</v>
      </c>
      <c r="H185" s="281">
        <v>112</v>
      </c>
      <c r="I185" s="281">
        <v>114</v>
      </c>
      <c r="J185" s="281">
        <v>576</v>
      </c>
      <c r="K185" s="281" t="s">
        <v>176</v>
      </c>
      <c r="L185" s="281" t="s">
        <v>800</v>
      </c>
      <c r="M185" s="281" t="s">
        <v>801</v>
      </c>
      <c r="N185" s="282" t="s">
        <v>31600</v>
      </c>
      <c r="O185" s="282" t="s">
        <v>2170</v>
      </c>
      <c r="P185" s="282" t="s">
        <v>40</v>
      </c>
      <c r="Q185" s="282" t="s">
        <v>2171</v>
      </c>
      <c r="R185" s="282">
        <v>8</v>
      </c>
      <c r="S185" s="282" t="s">
        <v>2172</v>
      </c>
      <c r="T185" s="282" t="s">
        <v>23325</v>
      </c>
      <c r="U185" s="282" t="s">
        <v>3</v>
      </c>
      <c r="V185" s="282" t="s">
        <v>2181</v>
      </c>
      <c r="W185" s="282" t="s">
        <v>23326</v>
      </c>
      <c r="X185" s="283" t="s">
        <v>47</v>
      </c>
      <c r="Y185" s="283" t="s">
        <v>23327</v>
      </c>
      <c r="Z185" s="283" t="s">
        <v>33799</v>
      </c>
      <c r="AA185" s="283" t="s">
        <v>23328</v>
      </c>
      <c r="AB185" s="284" t="s">
        <v>2179</v>
      </c>
      <c r="AC185" s="284" t="s">
        <v>2180</v>
      </c>
      <c r="AD185" s="284" t="s">
        <v>33800</v>
      </c>
      <c r="AE185" s="284" t="s">
        <v>2181</v>
      </c>
    </row>
    <row r="186" spans="1:31" s="285" customFormat="1">
      <c r="A186" s="286" t="s">
        <v>23347</v>
      </c>
      <c r="B186" s="281" t="s">
        <v>23348</v>
      </c>
      <c r="C186" s="281">
        <v>16267</v>
      </c>
      <c r="D186" s="281" t="s">
        <v>35</v>
      </c>
      <c r="E186" s="281" t="s">
        <v>3</v>
      </c>
      <c r="F186" s="281" t="s">
        <v>3</v>
      </c>
      <c r="G186" s="281" t="s">
        <v>3</v>
      </c>
      <c r="H186" s="281">
        <v>2075</v>
      </c>
      <c r="I186" s="281">
        <v>2099</v>
      </c>
      <c r="J186" s="281">
        <v>2238</v>
      </c>
      <c r="K186" s="281" t="s">
        <v>176</v>
      </c>
      <c r="L186" s="281" t="s">
        <v>2541</v>
      </c>
      <c r="M186" s="281" t="s">
        <v>2542</v>
      </c>
      <c r="N186" s="282" t="s">
        <v>31599</v>
      </c>
      <c r="O186" s="282" t="s">
        <v>3</v>
      </c>
      <c r="P186" s="282" t="s">
        <v>7</v>
      </c>
      <c r="Q186" s="282" t="s">
        <v>3</v>
      </c>
      <c r="R186" s="282" t="s">
        <v>3</v>
      </c>
      <c r="S186" s="282" t="s">
        <v>3</v>
      </c>
      <c r="T186" s="282" t="s">
        <v>23349</v>
      </c>
      <c r="U186" s="282" t="s">
        <v>3</v>
      </c>
      <c r="V186" s="282" t="s">
        <v>23350</v>
      </c>
      <c r="W186" s="282" t="s">
        <v>23351</v>
      </c>
      <c r="X186" s="283" t="s">
        <v>47</v>
      </c>
      <c r="Y186" s="283" t="s">
        <v>23352</v>
      </c>
      <c r="Z186" s="283" t="s">
        <v>33914</v>
      </c>
      <c r="AA186" s="283" t="s">
        <v>23353</v>
      </c>
      <c r="AB186" s="284" t="s">
        <v>23354</v>
      </c>
      <c r="AC186" s="284" t="s">
        <v>23349</v>
      </c>
      <c r="AD186" s="284" t="s">
        <v>33915</v>
      </c>
      <c r="AE186" s="284" t="s">
        <v>23355</v>
      </c>
    </row>
    <row r="187" spans="1:31" s="285" customFormat="1">
      <c r="A187" s="286" t="s">
        <v>1602</v>
      </c>
      <c r="B187" s="281" t="s">
        <v>23566</v>
      </c>
      <c r="C187" s="281">
        <v>24891</v>
      </c>
      <c r="D187" s="281" t="s">
        <v>35</v>
      </c>
      <c r="E187" s="281" t="s">
        <v>3</v>
      </c>
      <c r="F187" s="281" t="s">
        <v>3</v>
      </c>
      <c r="G187" s="281" t="s">
        <v>3</v>
      </c>
      <c r="H187" s="281">
        <v>920</v>
      </c>
      <c r="I187" s="281">
        <v>933</v>
      </c>
      <c r="J187" s="281">
        <v>3426</v>
      </c>
      <c r="K187" s="281" t="s">
        <v>176</v>
      </c>
      <c r="L187" s="281" t="s">
        <v>177</v>
      </c>
      <c r="M187" s="281" t="s">
        <v>178</v>
      </c>
      <c r="N187" s="282" t="s">
        <v>31600</v>
      </c>
      <c r="O187" s="282" t="s">
        <v>1602</v>
      </c>
      <c r="P187" s="282" t="s">
        <v>20</v>
      </c>
      <c r="Q187" s="282" t="s">
        <v>1603</v>
      </c>
      <c r="R187" s="282">
        <v>6</v>
      </c>
      <c r="S187" s="282" t="s">
        <v>1604</v>
      </c>
      <c r="T187" s="282" t="s">
        <v>23567</v>
      </c>
      <c r="U187" s="282" t="s">
        <v>1613</v>
      </c>
      <c r="V187" s="282" t="s">
        <v>23568</v>
      </c>
      <c r="W187" s="282" t="s">
        <v>23569</v>
      </c>
      <c r="X187" s="283" t="s">
        <v>47</v>
      </c>
      <c r="Y187" s="283" t="s">
        <v>23570</v>
      </c>
      <c r="Z187" s="283" t="s">
        <v>1613</v>
      </c>
      <c r="AA187" s="283" t="s">
        <v>23571</v>
      </c>
      <c r="AB187" s="284" t="s">
        <v>1611</v>
      </c>
      <c r="AC187" s="284" t="s">
        <v>1612</v>
      </c>
      <c r="AD187" s="284" t="s">
        <v>1613</v>
      </c>
      <c r="AE187" s="284" t="s">
        <v>1614</v>
      </c>
    </row>
    <row r="188" spans="1:31" s="285" customFormat="1">
      <c r="A188" s="286" t="s">
        <v>23766</v>
      </c>
      <c r="B188" s="281" t="s">
        <v>23767</v>
      </c>
      <c r="C188" s="281">
        <v>16692</v>
      </c>
      <c r="D188" s="281" t="s">
        <v>35</v>
      </c>
      <c r="E188" s="281" t="s">
        <v>3</v>
      </c>
      <c r="F188" s="281" t="s">
        <v>3</v>
      </c>
      <c r="G188" s="281" t="s">
        <v>3</v>
      </c>
      <c r="H188" s="281">
        <v>459</v>
      </c>
      <c r="I188" s="281">
        <v>449</v>
      </c>
      <c r="J188" s="281">
        <v>754</v>
      </c>
      <c r="K188" s="281" t="s">
        <v>176</v>
      </c>
      <c r="L188" s="281" t="s">
        <v>5756</v>
      </c>
      <c r="M188" s="281" t="s">
        <v>431</v>
      </c>
      <c r="N188" s="282" t="s">
        <v>31600</v>
      </c>
      <c r="O188" s="282" t="s">
        <v>18555</v>
      </c>
      <c r="P188" s="282" t="s">
        <v>40</v>
      </c>
      <c r="Q188" s="282" t="s">
        <v>18557</v>
      </c>
      <c r="R188" s="282">
        <v>2</v>
      </c>
      <c r="S188" s="282" t="s">
        <v>18558</v>
      </c>
      <c r="T188" s="282" t="s">
        <v>23768</v>
      </c>
      <c r="U188" s="282" t="s">
        <v>23769</v>
      </c>
      <c r="V188" s="282" t="s">
        <v>23770</v>
      </c>
      <c r="W188" s="282" t="s">
        <v>23771</v>
      </c>
      <c r="X188" s="283" t="s">
        <v>47</v>
      </c>
      <c r="Y188" s="283" t="s">
        <v>1542</v>
      </c>
      <c r="Z188" s="283" t="s">
        <v>23769</v>
      </c>
      <c r="AA188" s="283" t="s">
        <v>23772</v>
      </c>
      <c r="AB188" s="284" t="s">
        <v>18563</v>
      </c>
      <c r="AC188" s="284" t="s">
        <v>18559</v>
      </c>
      <c r="AD188" s="284" t="s">
        <v>18560</v>
      </c>
      <c r="AE188" s="284" t="s">
        <v>18561</v>
      </c>
    </row>
    <row r="189" spans="1:31" s="285" customFormat="1" ht="30">
      <c r="A189" s="286" t="s">
        <v>23945</v>
      </c>
      <c r="B189" s="281" t="s">
        <v>23946</v>
      </c>
      <c r="C189" s="281">
        <v>17039</v>
      </c>
      <c r="D189" s="281" t="s">
        <v>35</v>
      </c>
      <c r="E189" s="281" t="s">
        <v>3</v>
      </c>
      <c r="F189" s="281" t="s">
        <v>3</v>
      </c>
      <c r="G189" s="281" t="s">
        <v>3</v>
      </c>
      <c r="H189" s="281">
        <v>102</v>
      </c>
      <c r="I189" s="281">
        <v>102</v>
      </c>
      <c r="J189" s="281">
        <v>276</v>
      </c>
      <c r="K189" s="281" t="s">
        <v>176</v>
      </c>
      <c r="L189" s="281" t="s">
        <v>800</v>
      </c>
      <c r="M189" s="281" t="s">
        <v>801</v>
      </c>
      <c r="N189" s="282" t="s">
        <v>31600</v>
      </c>
      <c r="O189" s="282" t="s">
        <v>2170</v>
      </c>
      <c r="P189" s="282" t="s">
        <v>40</v>
      </c>
      <c r="Q189" s="282" t="s">
        <v>2171</v>
      </c>
      <c r="R189" s="282">
        <v>8</v>
      </c>
      <c r="S189" s="282" t="s">
        <v>2172</v>
      </c>
      <c r="T189" s="282" t="s">
        <v>23947</v>
      </c>
      <c r="U189" s="282" t="s">
        <v>3</v>
      </c>
      <c r="V189" s="282" t="s">
        <v>2181</v>
      </c>
      <c r="W189" s="282" t="s">
        <v>23948</v>
      </c>
      <c r="X189" s="283" t="s">
        <v>47</v>
      </c>
      <c r="Y189" s="283" t="s">
        <v>23949</v>
      </c>
      <c r="Z189" s="283" t="s">
        <v>33799</v>
      </c>
      <c r="AA189" s="283" t="s">
        <v>23950</v>
      </c>
      <c r="AB189" s="284" t="s">
        <v>2179</v>
      </c>
      <c r="AC189" s="284" t="s">
        <v>2180</v>
      </c>
      <c r="AD189" s="284" t="s">
        <v>33916</v>
      </c>
      <c r="AE189" s="284" t="s">
        <v>2181</v>
      </c>
    </row>
    <row r="190" spans="1:31" s="285" customFormat="1">
      <c r="A190" s="286" t="s">
        <v>23959</v>
      </c>
      <c r="B190" s="281" t="s">
        <v>23960</v>
      </c>
      <c r="C190" s="281">
        <v>13125</v>
      </c>
      <c r="D190" s="281" t="s">
        <v>35</v>
      </c>
      <c r="E190" s="281" t="s">
        <v>3</v>
      </c>
      <c r="F190" s="281" t="s">
        <v>3</v>
      </c>
      <c r="G190" s="281" t="s">
        <v>3</v>
      </c>
      <c r="H190" s="281">
        <v>874</v>
      </c>
      <c r="I190" s="281">
        <v>869</v>
      </c>
      <c r="J190" s="281">
        <v>1913</v>
      </c>
      <c r="K190" s="281" t="s">
        <v>176</v>
      </c>
      <c r="L190" s="281" t="s">
        <v>289</v>
      </c>
      <c r="M190" s="281" t="s">
        <v>290</v>
      </c>
      <c r="N190" s="282" t="s">
        <v>31600</v>
      </c>
      <c r="O190" s="282" t="s">
        <v>9570</v>
      </c>
      <c r="P190" s="282" t="s">
        <v>40</v>
      </c>
      <c r="Q190" s="282" t="s">
        <v>9571</v>
      </c>
      <c r="R190" s="282">
        <v>3</v>
      </c>
      <c r="S190" s="282" t="s">
        <v>9572</v>
      </c>
      <c r="T190" s="282" t="s">
        <v>23961</v>
      </c>
      <c r="U190" s="282" t="s">
        <v>23962</v>
      </c>
      <c r="V190" s="282" t="s">
        <v>23963</v>
      </c>
      <c r="W190" s="282" t="s">
        <v>23964</v>
      </c>
      <c r="X190" s="283" t="s">
        <v>47</v>
      </c>
      <c r="Y190" s="283" t="s">
        <v>23965</v>
      </c>
      <c r="Z190" s="283" t="s">
        <v>33917</v>
      </c>
      <c r="AA190" s="283" t="s">
        <v>9580</v>
      </c>
      <c r="AB190" s="284" t="s">
        <v>9578</v>
      </c>
      <c r="AC190" s="284" t="s">
        <v>9579</v>
      </c>
      <c r="AD190" s="284" t="s">
        <v>33917</v>
      </c>
      <c r="AE190" s="284" t="s">
        <v>9580</v>
      </c>
    </row>
    <row r="191" spans="1:31" s="285" customFormat="1">
      <c r="A191" s="286" t="s">
        <v>24011</v>
      </c>
      <c r="B191" s="281" t="s">
        <v>24012</v>
      </c>
      <c r="C191" s="281">
        <v>17321</v>
      </c>
      <c r="D191" s="281" t="s">
        <v>35</v>
      </c>
      <c r="E191" s="281" t="s">
        <v>3</v>
      </c>
      <c r="F191" s="281" t="s">
        <v>3</v>
      </c>
      <c r="G191" s="281" t="s">
        <v>3</v>
      </c>
      <c r="H191" s="281">
        <v>675</v>
      </c>
      <c r="I191" s="281">
        <v>667</v>
      </c>
      <c r="J191" s="281">
        <v>2807</v>
      </c>
      <c r="K191" s="281" t="s">
        <v>176</v>
      </c>
      <c r="L191" s="281" t="s">
        <v>177</v>
      </c>
      <c r="M191" s="281" t="s">
        <v>178</v>
      </c>
      <c r="N191" s="282" t="s">
        <v>31600</v>
      </c>
      <c r="O191" s="282" t="s">
        <v>10808</v>
      </c>
      <c r="P191" s="282" t="s">
        <v>40</v>
      </c>
      <c r="Q191" s="282" t="s">
        <v>10809</v>
      </c>
      <c r="R191" s="282">
        <v>6</v>
      </c>
      <c r="S191" s="282" t="s">
        <v>10810</v>
      </c>
      <c r="T191" s="282" t="s">
        <v>24013</v>
      </c>
      <c r="U191" s="282" t="s">
        <v>24014</v>
      </c>
      <c r="V191" s="282" t="s">
        <v>24015</v>
      </c>
      <c r="W191" s="282" t="s">
        <v>24016</v>
      </c>
      <c r="X191" s="283" t="s">
        <v>47</v>
      </c>
      <c r="Y191" s="283" t="s">
        <v>24017</v>
      </c>
      <c r="Z191" s="283" t="s">
        <v>33918</v>
      </c>
      <c r="AA191" s="283" t="s">
        <v>10816</v>
      </c>
      <c r="AB191" s="284" t="s">
        <v>2944</v>
      </c>
      <c r="AC191" s="284" t="s">
        <v>2945</v>
      </c>
      <c r="AD191" s="284" t="s">
        <v>33847</v>
      </c>
      <c r="AE191" s="284" t="s">
        <v>10813</v>
      </c>
    </row>
    <row r="192" spans="1:31" s="285" customFormat="1">
      <c r="A192" s="286" t="s">
        <v>10404</v>
      </c>
      <c r="B192" s="281" t="s">
        <v>24111</v>
      </c>
      <c r="C192" s="281">
        <v>29434</v>
      </c>
      <c r="D192" s="281" t="s">
        <v>2</v>
      </c>
      <c r="E192" s="281" t="s">
        <v>3</v>
      </c>
      <c r="F192" s="281" t="s">
        <v>3</v>
      </c>
      <c r="G192" s="281" t="s">
        <v>429</v>
      </c>
      <c r="H192" s="281">
        <v>16326</v>
      </c>
      <c r="I192" s="281">
        <v>16036</v>
      </c>
      <c r="J192" s="281">
        <v>6345</v>
      </c>
      <c r="K192" s="281" t="s">
        <v>176</v>
      </c>
      <c r="L192" s="281" t="s">
        <v>24112</v>
      </c>
      <c r="M192" s="281" t="s">
        <v>178</v>
      </c>
      <c r="N192" s="282" t="s">
        <v>31600</v>
      </c>
      <c r="O192" s="282" t="s">
        <v>10404</v>
      </c>
      <c r="P192" s="282" t="s">
        <v>20</v>
      </c>
      <c r="Q192" s="282" t="s">
        <v>10405</v>
      </c>
      <c r="R192" s="282">
        <v>3</v>
      </c>
      <c r="S192" s="282" t="s">
        <v>10406</v>
      </c>
      <c r="T192" s="282" t="s">
        <v>24113</v>
      </c>
      <c r="U192" s="282" t="s">
        <v>24114</v>
      </c>
      <c r="V192" s="282" t="s">
        <v>24115</v>
      </c>
      <c r="W192" s="282" t="s">
        <v>24116</v>
      </c>
      <c r="X192" s="283" t="s">
        <v>47</v>
      </c>
      <c r="Y192" s="283" t="s">
        <v>24117</v>
      </c>
      <c r="Z192" s="283" t="s">
        <v>33919</v>
      </c>
      <c r="AA192" s="283" t="s">
        <v>24118</v>
      </c>
      <c r="AB192" s="284" t="s">
        <v>10412</v>
      </c>
      <c r="AC192" s="284" t="s">
        <v>10413</v>
      </c>
      <c r="AD192" s="284" t="s">
        <v>33920</v>
      </c>
      <c r="AE192" s="284" t="s">
        <v>10414</v>
      </c>
    </row>
    <row r="193" spans="1:31" s="285" customFormat="1">
      <c r="A193" s="286" t="s">
        <v>24514</v>
      </c>
      <c r="B193" s="281" t="s">
        <v>24515</v>
      </c>
      <c r="C193" s="281">
        <v>20570</v>
      </c>
      <c r="D193" s="281" t="s">
        <v>35</v>
      </c>
      <c r="E193" s="281" t="s">
        <v>3</v>
      </c>
      <c r="F193" s="281" t="s">
        <v>3</v>
      </c>
      <c r="G193" s="281" t="s">
        <v>3</v>
      </c>
      <c r="H193" s="281">
        <v>807</v>
      </c>
      <c r="I193" s="281">
        <v>826</v>
      </c>
      <c r="J193" s="281">
        <v>4902</v>
      </c>
      <c r="K193" s="281" t="s">
        <v>176</v>
      </c>
      <c r="L193" s="281" t="s">
        <v>3428</v>
      </c>
      <c r="M193" s="281" t="s">
        <v>3429</v>
      </c>
      <c r="N193" s="282" t="s">
        <v>31600</v>
      </c>
      <c r="O193" s="282" t="s">
        <v>12041</v>
      </c>
      <c r="P193" s="282" t="s">
        <v>40</v>
      </c>
      <c r="Q193" s="282" t="s">
        <v>12042</v>
      </c>
      <c r="R193" s="282">
        <v>3</v>
      </c>
      <c r="S193" s="282" t="s">
        <v>12043</v>
      </c>
      <c r="T193" s="282" t="s">
        <v>24516</v>
      </c>
      <c r="U193" s="282" t="s">
        <v>24517</v>
      </c>
      <c r="V193" s="282" t="s">
        <v>24518</v>
      </c>
      <c r="W193" s="282" t="s">
        <v>24519</v>
      </c>
      <c r="X193" s="283" t="s">
        <v>47</v>
      </c>
      <c r="Y193" s="283" t="s">
        <v>24520</v>
      </c>
      <c r="Z193" s="283" t="s">
        <v>24517</v>
      </c>
      <c r="AA193" s="283" t="s">
        <v>24518</v>
      </c>
      <c r="AB193" s="284" t="s">
        <v>12050</v>
      </c>
      <c r="AC193" s="284" t="s">
        <v>12051</v>
      </c>
      <c r="AD193" s="284" t="s">
        <v>33854</v>
      </c>
      <c r="AE193" s="284" t="s">
        <v>12052</v>
      </c>
    </row>
    <row r="194" spans="1:31" s="285" customFormat="1">
      <c r="A194" s="286" t="s">
        <v>1375</v>
      </c>
      <c r="B194" s="281" t="s">
        <v>24578</v>
      </c>
      <c r="C194" s="281">
        <v>30465</v>
      </c>
      <c r="D194" s="281" t="s">
        <v>35</v>
      </c>
      <c r="E194" s="281" t="s">
        <v>3</v>
      </c>
      <c r="F194" s="281" t="s">
        <v>3</v>
      </c>
      <c r="G194" s="281" t="s">
        <v>3</v>
      </c>
      <c r="H194" s="281">
        <v>1382</v>
      </c>
      <c r="I194" s="281">
        <v>1369</v>
      </c>
      <c r="J194" s="281">
        <v>2733</v>
      </c>
      <c r="K194" s="281" t="s">
        <v>176</v>
      </c>
      <c r="L194" s="281" t="s">
        <v>800</v>
      </c>
      <c r="M194" s="281" t="s">
        <v>801</v>
      </c>
      <c r="N194" s="282" t="s">
        <v>31600</v>
      </c>
      <c r="O194" s="282" t="s">
        <v>1375</v>
      </c>
      <c r="P194" s="282" t="s">
        <v>20</v>
      </c>
      <c r="Q194" s="282" t="s">
        <v>1376</v>
      </c>
      <c r="R194" s="282">
        <v>5</v>
      </c>
      <c r="S194" s="282" t="s">
        <v>1377</v>
      </c>
      <c r="T194" s="282" t="s">
        <v>24579</v>
      </c>
      <c r="U194" s="282" t="s">
        <v>1385</v>
      </c>
      <c r="V194" s="282" t="s">
        <v>24580</v>
      </c>
      <c r="W194" s="282" t="s">
        <v>24581</v>
      </c>
      <c r="X194" s="283" t="s">
        <v>47</v>
      </c>
      <c r="Y194" s="283" t="s">
        <v>24582</v>
      </c>
      <c r="Z194" s="283" t="s">
        <v>1385</v>
      </c>
      <c r="AA194" s="283" t="s">
        <v>24583</v>
      </c>
      <c r="AB194" s="284" t="s">
        <v>1383</v>
      </c>
      <c r="AC194" s="284" t="s">
        <v>1384</v>
      </c>
      <c r="AD194" s="284" t="s">
        <v>1385</v>
      </c>
      <c r="AE194" s="284" t="s">
        <v>1386</v>
      </c>
    </row>
    <row r="195" spans="1:31" s="285" customFormat="1">
      <c r="A195" s="286" t="s">
        <v>2782</v>
      </c>
      <c r="B195" s="281" t="s">
        <v>25333</v>
      </c>
      <c r="C195" s="281">
        <v>2714</v>
      </c>
      <c r="D195" s="281" t="s">
        <v>35</v>
      </c>
      <c r="E195" s="281" t="s">
        <v>3</v>
      </c>
      <c r="F195" s="281" t="s">
        <v>3</v>
      </c>
      <c r="G195" s="281" t="s">
        <v>3</v>
      </c>
      <c r="H195" s="281">
        <v>1383</v>
      </c>
      <c r="I195" s="281">
        <v>1406</v>
      </c>
      <c r="J195" s="281">
        <v>4249</v>
      </c>
      <c r="K195" s="281" t="s">
        <v>176</v>
      </c>
      <c r="L195" s="281" t="s">
        <v>2541</v>
      </c>
      <c r="M195" s="281" t="s">
        <v>2542</v>
      </c>
      <c r="N195" s="282" t="s">
        <v>31600</v>
      </c>
      <c r="O195" s="282" t="s">
        <v>2782</v>
      </c>
      <c r="P195" s="282" t="s">
        <v>20</v>
      </c>
      <c r="Q195" s="282" t="s">
        <v>2783</v>
      </c>
      <c r="R195" s="282">
        <v>4</v>
      </c>
      <c r="S195" s="282" t="s">
        <v>2784</v>
      </c>
      <c r="T195" s="282" t="s">
        <v>2791</v>
      </c>
      <c r="U195" s="282" t="s">
        <v>25334</v>
      </c>
      <c r="V195" s="282" t="s">
        <v>3</v>
      </c>
      <c r="W195" s="282" t="s">
        <v>25335</v>
      </c>
      <c r="X195" s="283" t="s">
        <v>47</v>
      </c>
      <c r="Y195" s="283" t="s">
        <v>1655</v>
      </c>
      <c r="Z195" s="283" t="s">
        <v>33816</v>
      </c>
      <c r="AA195" s="283" t="s">
        <v>25336</v>
      </c>
      <c r="AB195" s="284" t="s">
        <v>2790</v>
      </c>
      <c r="AC195" s="284" t="s">
        <v>2791</v>
      </c>
      <c r="AD195" s="284" t="s">
        <v>33816</v>
      </c>
      <c r="AE195" s="284" t="s">
        <v>2792</v>
      </c>
    </row>
    <row r="196" spans="1:31" s="285" customFormat="1" ht="30">
      <c r="A196" s="286" t="s">
        <v>1075</v>
      </c>
      <c r="B196" s="281" t="s">
        <v>25478</v>
      </c>
      <c r="C196" s="281">
        <v>4631</v>
      </c>
      <c r="D196" s="281" t="s">
        <v>35</v>
      </c>
      <c r="E196" s="281" t="s">
        <v>3</v>
      </c>
      <c r="F196" s="281" t="s">
        <v>3</v>
      </c>
      <c r="G196" s="281" t="s">
        <v>3</v>
      </c>
      <c r="H196" s="281">
        <v>593</v>
      </c>
      <c r="I196" s="281">
        <v>579</v>
      </c>
      <c r="J196" s="281">
        <v>1700</v>
      </c>
      <c r="K196" s="281" t="s">
        <v>176</v>
      </c>
      <c r="L196" s="281" t="s">
        <v>315</v>
      </c>
      <c r="M196" s="281" t="s">
        <v>316</v>
      </c>
      <c r="N196" s="282" t="s">
        <v>31600</v>
      </c>
      <c r="O196" s="282" t="s">
        <v>1075</v>
      </c>
      <c r="P196" s="282" t="s">
        <v>20</v>
      </c>
      <c r="Q196" s="282" t="s">
        <v>1076</v>
      </c>
      <c r="R196" s="282">
        <v>13</v>
      </c>
      <c r="S196" s="282" t="s">
        <v>1077</v>
      </c>
      <c r="T196" s="282" t="s">
        <v>25479</v>
      </c>
      <c r="U196" s="282" t="s">
        <v>1085</v>
      </c>
      <c r="V196" s="282" t="s">
        <v>25480</v>
      </c>
      <c r="W196" s="282" t="s">
        <v>1081</v>
      </c>
      <c r="X196" s="283" t="s">
        <v>47</v>
      </c>
      <c r="Y196" s="283" t="s">
        <v>25481</v>
      </c>
      <c r="Z196" s="283" t="s">
        <v>1085</v>
      </c>
      <c r="AA196" s="283" t="s">
        <v>25482</v>
      </c>
      <c r="AB196" s="284" t="s">
        <v>1083</v>
      </c>
      <c r="AC196" s="284" t="s">
        <v>1084</v>
      </c>
      <c r="AD196" s="284" t="s">
        <v>1085</v>
      </c>
      <c r="AE196" s="284" t="s">
        <v>1086</v>
      </c>
    </row>
    <row r="197" spans="1:31" s="285" customFormat="1">
      <c r="A197" s="286" t="s">
        <v>1862</v>
      </c>
      <c r="B197" s="281" t="s">
        <v>25509</v>
      </c>
      <c r="C197" s="281">
        <v>24767</v>
      </c>
      <c r="D197" s="281" t="s">
        <v>35</v>
      </c>
      <c r="E197" s="281" t="s">
        <v>3</v>
      </c>
      <c r="F197" s="281" t="s">
        <v>3</v>
      </c>
      <c r="G197" s="281" t="s">
        <v>3</v>
      </c>
      <c r="H197" s="281">
        <v>1409</v>
      </c>
      <c r="I197" s="281">
        <v>1341</v>
      </c>
      <c r="J197" s="281">
        <v>6278</v>
      </c>
      <c r="K197" s="281" t="s">
        <v>176</v>
      </c>
      <c r="L197" s="281" t="s">
        <v>289</v>
      </c>
      <c r="M197" s="281" t="s">
        <v>290</v>
      </c>
      <c r="N197" s="282" t="s">
        <v>31600</v>
      </c>
      <c r="O197" s="282" t="s">
        <v>1862</v>
      </c>
      <c r="P197" s="282" t="s">
        <v>20</v>
      </c>
      <c r="Q197" s="282" t="s">
        <v>1863</v>
      </c>
      <c r="R197" s="282">
        <v>7</v>
      </c>
      <c r="S197" s="282" t="s">
        <v>1864</v>
      </c>
      <c r="T197" s="282" t="s">
        <v>1872</v>
      </c>
      <c r="U197" s="282" t="s">
        <v>25510</v>
      </c>
      <c r="V197" s="282" t="s">
        <v>1873</v>
      </c>
      <c r="W197" s="282" t="s">
        <v>25511</v>
      </c>
      <c r="X197" s="283" t="s">
        <v>47</v>
      </c>
      <c r="Y197" s="283" t="s">
        <v>25512</v>
      </c>
      <c r="Z197" s="283" t="s">
        <v>33787</v>
      </c>
      <c r="AA197" s="283" t="s">
        <v>1873</v>
      </c>
      <c r="AB197" s="284" t="s">
        <v>1871</v>
      </c>
      <c r="AC197" s="284" t="s">
        <v>1872</v>
      </c>
      <c r="AD197" s="284" t="s">
        <v>33787</v>
      </c>
      <c r="AE197" s="284" t="s">
        <v>1873</v>
      </c>
    </row>
    <row r="198" spans="1:31" s="285" customFormat="1" ht="30">
      <c r="A198" s="286" t="s">
        <v>25706</v>
      </c>
      <c r="B198" s="281" t="s">
        <v>25707</v>
      </c>
      <c r="C198" s="281">
        <v>23010</v>
      </c>
      <c r="D198" s="281" t="s">
        <v>35</v>
      </c>
      <c r="E198" s="281" t="s">
        <v>3</v>
      </c>
      <c r="F198" s="281" t="s">
        <v>3</v>
      </c>
      <c r="G198" s="281" t="s">
        <v>3</v>
      </c>
      <c r="H198" s="281">
        <v>355</v>
      </c>
      <c r="I198" s="281">
        <v>354</v>
      </c>
      <c r="J198" s="281">
        <v>1386</v>
      </c>
      <c r="K198" s="281" t="s">
        <v>176</v>
      </c>
      <c r="L198" s="281" t="s">
        <v>2962</v>
      </c>
      <c r="M198" s="281" t="s">
        <v>2963</v>
      </c>
      <c r="N198" s="282" t="s">
        <v>31600</v>
      </c>
      <c r="O198" s="282" t="s">
        <v>2964</v>
      </c>
      <c r="P198" s="282" t="s">
        <v>40</v>
      </c>
      <c r="Q198" s="282" t="s">
        <v>2965</v>
      </c>
      <c r="R198" s="282">
        <v>11</v>
      </c>
      <c r="S198" s="282" t="s">
        <v>2966</v>
      </c>
      <c r="T198" s="282" t="s">
        <v>25708</v>
      </c>
      <c r="U198" s="282" t="s">
        <v>25709</v>
      </c>
      <c r="V198" s="282" t="s">
        <v>9802</v>
      </c>
      <c r="W198" s="282" t="s">
        <v>25710</v>
      </c>
      <c r="X198" s="283" t="s">
        <v>47</v>
      </c>
      <c r="Y198" s="283" t="s">
        <v>25711</v>
      </c>
      <c r="Z198" s="283" t="s">
        <v>25709</v>
      </c>
      <c r="AA198" s="283" t="s">
        <v>25712</v>
      </c>
      <c r="AB198" s="284" t="s">
        <v>2973</v>
      </c>
      <c r="AC198" s="284" t="s">
        <v>2974</v>
      </c>
      <c r="AD198" s="284" t="s">
        <v>2975</v>
      </c>
      <c r="AE198" s="284" t="s">
        <v>2976</v>
      </c>
    </row>
    <row r="199" spans="1:31" s="285" customFormat="1" ht="30">
      <c r="A199" s="286" t="s">
        <v>25762</v>
      </c>
      <c r="B199" s="281" t="s">
        <v>25763</v>
      </c>
      <c r="C199" s="281">
        <v>20853</v>
      </c>
      <c r="D199" s="281" t="s">
        <v>35</v>
      </c>
      <c r="E199" s="281" t="s">
        <v>3</v>
      </c>
      <c r="F199" s="281" t="s">
        <v>3</v>
      </c>
      <c r="G199" s="281" t="s">
        <v>3</v>
      </c>
      <c r="H199" s="281">
        <v>2110</v>
      </c>
      <c r="I199" s="281">
        <v>2071</v>
      </c>
      <c r="J199" s="281">
        <v>2013</v>
      </c>
      <c r="K199" s="281" t="s">
        <v>176</v>
      </c>
      <c r="L199" s="281" t="s">
        <v>5756</v>
      </c>
      <c r="M199" s="281" t="s">
        <v>431</v>
      </c>
      <c r="N199" s="282" t="s">
        <v>31599</v>
      </c>
      <c r="O199" s="282" t="s">
        <v>3</v>
      </c>
      <c r="P199" s="282" t="s">
        <v>7</v>
      </c>
      <c r="Q199" s="282" t="s">
        <v>3</v>
      </c>
      <c r="R199" s="282" t="s">
        <v>3</v>
      </c>
      <c r="S199" s="282" t="s">
        <v>3</v>
      </c>
      <c r="T199" s="282" t="s">
        <v>25764</v>
      </c>
      <c r="U199" s="282" t="s">
        <v>3</v>
      </c>
      <c r="V199" s="282" t="s">
        <v>25765</v>
      </c>
      <c r="W199" s="282" t="s">
        <v>25766</v>
      </c>
      <c r="X199" s="283" t="s">
        <v>47</v>
      </c>
      <c r="Y199" s="283" t="s">
        <v>25767</v>
      </c>
      <c r="Z199" s="283" t="s">
        <v>33921</v>
      </c>
      <c r="AA199" s="283" t="s">
        <v>25765</v>
      </c>
      <c r="AB199" s="284" t="s">
        <v>25768</v>
      </c>
      <c r="AC199" s="284" t="s">
        <v>25764</v>
      </c>
      <c r="AD199" s="284" t="s">
        <v>33922</v>
      </c>
      <c r="AE199" s="284" t="s">
        <v>25769</v>
      </c>
    </row>
    <row r="200" spans="1:31" s="285" customFormat="1">
      <c r="A200" s="286" t="s">
        <v>25785</v>
      </c>
      <c r="B200" s="281" t="s">
        <v>25786</v>
      </c>
      <c r="C200" s="281">
        <v>34218</v>
      </c>
      <c r="D200" s="281" t="s">
        <v>35</v>
      </c>
      <c r="E200" s="281" t="s">
        <v>3</v>
      </c>
      <c r="F200" s="281" t="s">
        <v>3</v>
      </c>
      <c r="G200" s="281" t="s">
        <v>3</v>
      </c>
      <c r="H200" s="281">
        <v>332</v>
      </c>
      <c r="I200" s="281">
        <v>326</v>
      </c>
      <c r="J200" s="281">
        <v>1149</v>
      </c>
      <c r="K200" s="281" t="s">
        <v>176</v>
      </c>
      <c r="L200" s="281" t="s">
        <v>177</v>
      </c>
      <c r="M200" s="281" t="s">
        <v>178</v>
      </c>
      <c r="N200" s="282" t="s">
        <v>31600</v>
      </c>
      <c r="O200" s="282" t="s">
        <v>15330</v>
      </c>
      <c r="P200" s="282" t="s">
        <v>40</v>
      </c>
      <c r="Q200" s="282" t="s">
        <v>15332</v>
      </c>
      <c r="R200" s="282">
        <v>3</v>
      </c>
      <c r="S200" s="282" t="s">
        <v>15333</v>
      </c>
      <c r="T200" s="282" t="s">
        <v>25787</v>
      </c>
      <c r="U200" s="282" t="s">
        <v>25788</v>
      </c>
      <c r="V200" s="282" t="s">
        <v>25789</v>
      </c>
      <c r="W200" s="282" t="s">
        <v>25790</v>
      </c>
      <c r="X200" s="283" t="s">
        <v>47</v>
      </c>
      <c r="Y200" s="283" t="s">
        <v>25791</v>
      </c>
      <c r="Z200" s="283" t="s">
        <v>33923</v>
      </c>
      <c r="AA200" s="283" t="s">
        <v>25792</v>
      </c>
      <c r="AB200" s="284" t="s">
        <v>15340</v>
      </c>
      <c r="AC200" s="284" t="s">
        <v>15341</v>
      </c>
      <c r="AD200" s="284" t="s">
        <v>33924</v>
      </c>
      <c r="AE200" s="284" t="s">
        <v>15336</v>
      </c>
    </row>
    <row r="201" spans="1:31" s="285" customFormat="1">
      <c r="A201" s="286" t="s">
        <v>26035</v>
      </c>
      <c r="B201" s="281" t="s">
        <v>26036</v>
      </c>
      <c r="C201" s="281">
        <v>21777</v>
      </c>
      <c r="D201" s="281" t="s">
        <v>35</v>
      </c>
      <c r="E201" s="281" t="s">
        <v>3</v>
      </c>
      <c r="F201" s="281" t="s">
        <v>3</v>
      </c>
      <c r="G201" s="281" t="s">
        <v>3</v>
      </c>
      <c r="H201" s="281">
        <v>576</v>
      </c>
      <c r="I201" s="281">
        <v>558</v>
      </c>
      <c r="J201" s="281">
        <v>1951</v>
      </c>
      <c r="K201" s="281" t="s">
        <v>176</v>
      </c>
      <c r="L201" s="281" t="s">
        <v>289</v>
      </c>
      <c r="M201" s="281" t="s">
        <v>290</v>
      </c>
      <c r="N201" s="282" t="s">
        <v>31600</v>
      </c>
      <c r="O201" s="282" t="s">
        <v>1948</v>
      </c>
      <c r="P201" s="282" t="s">
        <v>40</v>
      </c>
      <c r="Q201" s="282" t="s">
        <v>1949</v>
      </c>
      <c r="R201" s="282">
        <v>4</v>
      </c>
      <c r="S201" s="282" t="s">
        <v>1950</v>
      </c>
      <c r="T201" s="282" t="s">
        <v>26037</v>
      </c>
      <c r="U201" s="282" t="s">
        <v>26038</v>
      </c>
      <c r="V201" s="282" t="s">
        <v>1953</v>
      </c>
      <c r="W201" s="282" t="s">
        <v>26039</v>
      </c>
      <c r="X201" s="283" t="s">
        <v>47</v>
      </c>
      <c r="Y201" s="283" t="s">
        <v>26040</v>
      </c>
      <c r="Z201" s="283" t="s">
        <v>33925</v>
      </c>
      <c r="AA201" s="283" t="s">
        <v>26041</v>
      </c>
      <c r="AB201" s="284" t="s">
        <v>1957</v>
      </c>
      <c r="AC201" s="284" t="s">
        <v>1958</v>
      </c>
      <c r="AD201" s="284" t="s">
        <v>33925</v>
      </c>
      <c r="AE201" s="284" t="s">
        <v>1959</v>
      </c>
    </row>
    <row r="202" spans="1:31" s="285" customFormat="1">
      <c r="A202" s="286" t="s">
        <v>26123</v>
      </c>
      <c r="B202" s="281" t="s">
        <v>26124</v>
      </c>
      <c r="C202" s="281">
        <v>26204</v>
      </c>
      <c r="D202" s="281" t="s">
        <v>35</v>
      </c>
      <c r="E202" s="281" t="s">
        <v>3</v>
      </c>
      <c r="F202" s="281" t="s">
        <v>3</v>
      </c>
      <c r="G202" s="281" t="s">
        <v>3</v>
      </c>
      <c r="H202" s="281">
        <v>176</v>
      </c>
      <c r="I202" s="281">
        <v>172</v>
      </c>
      <c r="J202" s="281">
        <v>641</v>
      </c>
      <c r="K202" s="281" t="s">
        <v>176</v>
      </c>
      <c r="L202" s="281" t="s">
        <v>289</v>
      </c>
      <c r="M202" s="281" t="s">
        <v>290</v>
      </c>
      <c r="N202" s="282" t="s">
        <v>31600</v>
      </c>
      <c r="O202" s="282" t="s">
        <v>7957</v>
      </c>
      <c r="P202" s="282" t="s">
        <v>40</v>
      </c>
      <c r="Q202" s="282" t="s">
        <v>7958</v>
      </c>
      <c r="R202" s="282">
        <v>4</v>
      </c>
      <c r="S202" s="282" t="s">
        <v>7959</v>
      </c>
      <c r="T202" s="282" t="s">
        <v>26125</v>
      </c>
      <c r="U202" s="282" t="s">
        <v>26126</v>
      </c>
      <c r="V202" s="282" t="s">
        <v>26127</v>
      </c>
      <c r="W202" s="282" t="s">
        <v>26128</v>
      </c>
      <c r="X202" s="283" t="s">
        <v>47</v>
      </c>
      <c r="Y202" s="283" t="s">
        <v>26129</v>
      </c>
      <c r="Z202" s="283" t="s">
        <v>33926</v>
      </c>
      <c r="AA202" s="283" t="s">
        <v>26130</v>
      </c>
      <c r="AB202" s="284" t="s">
        <v>7966</v>
      </c>
      <c r="AC202" s="284" t="s">
        <v>7967</v>
      </c>
      <c r="AD202" s="284" t="s">
        <v>33836</v>
      </c>
      <c r="AE202" s="284" t="s">
        <v>7968</v>
      </c>
    </row>
    <row r="203" spans="1:31" s="285" customFormat="1">
      <c r="A203" s="286" t="s">
        <v>5757</v>
      </c>
      <c r="B203" s="281" t="s">
        <v>26148</v>
      </c>
      <c r="C203" s="281">
        <v>7065</v>
      </c>
      <c r="D203" s="281" t="s">
        <v>35</v>
      </c>
      <c r="E203" s="281" t="s">
        <v>3</v>
      </c>
      <c r="F203" s="281" t="s">
        <v>3</v>
      </c>
      <c r="G203" s="281" t="s">
        <v>3</v>
      </c>
      <c r="H203" s="281">
        <v>1397</v>
      </c>
      <c r="I203" s="281">
        <v>1350</v>
      </c>
      <c r="J203" s="281">
        <v>2227</v>
      </c>
      <c r="K203" s="281" t="s">
        <v>176</v>
      </c>
      <c r="L203" s="281" t="s">
        <v>5756</v>
      </c>
      <c r="M203" s="281" t="s">
        <v>431</v>
      </c>
      <c r="N203" s="282" t="s">
        <v>31600</v>
      </c>
      <c r="O203" s="282" t="s">
        <v>5757</v>
      </c>
      <c r="P203" s="282" t="s">
        <v>20</v>
      </c>
      <c r="Q203" s="282" t="s">
        <v>5758</v>
      </c>
      <c r="R203" s="282">
        <v>3</v>
      </c>
      <c r="S203" s="282" t="s">
        <v>5759</v>
      </c>
      <c r="T203" s="282" t="s">
        <v>26149</v>
      </c>
      <c r="U203" s="282" t="s">
        <v>8471</v>
      </c>
      <c r="V203" s="282" t="s">
        <v>5768</v>
      </c>
      <c r="W203" s="282" t="s">
        <v>26150</v>
      </c>
      <c r="X203" s="283" t="s">
        <v>47</v>
      </c>
      <c r="Y203" s="283" t="s">
        <v>26151</v>
      </c>
      <c r="Z203" s="283" t="s">
        <v>33927</v>
      </c>
      <c r="AA203" s="283" t="s">
        <v>5768</v>
      </c>
      <c r="AB203" s="284" t="s">
        <v>5766</v>
      </c>
      <c r="AC203" s="284" t="s">
        <v>5767</v>
      </c>
      <c r="AD203" s="284" t="s">
        <v>33927</v>
      </c>
      <c r="AE203" s="284" t="s">
        <v>5768</v>
      </c>
    </row>
    <row r="204" spans="1:31" s="285" customFormat="1">
      <c r="A204" s="286" t="s">
        <v>26152</v>
      </c>
      <c r="B204" s="281" t="s">
        <v>26153</v>
      </c>
      <c r="C204" s="281">
        <v>11439</v>
      </c>
      <c r="D204" s="281" t="s">
        <v>2</v>
      </c>
      <c r="E204" s="281" t="s">
        <v>3</v>
      </c>
      <c r="F204" s="281" t="s">
        <v>3</v>
      </c>
      <c r="G204" s="281" t="s">
        <v>429</v>
      </c>
      <c r="H204" s="281">
        <v>20845</v>
      </c>
      <c r="I204" s="281">
        <v>20569</v>
      </c>
      <c r="J204" s="281">
        <v>7726</v>
      </c>
      <c r="K204" s="281" t="s">
        <v>176</v>
      </c>
      <c r="L204" s="281" t="s">
        <v>26154</v>
      </c>
      <c r="M204" s="281" t="s">
        <v>3429</v>
      </c>
      <c r="N204" s="282" t="s">
        <v>31599</v>
      </c>
      <c r="O204" s="282" t="s">
        <v>3</v>
      </c>
      <c r="P204" s="282" t="s">
        <v>7</v>
      </c>
      <c r="Q204" s="282" t="s">
        <v>3</v>
      </c>
      <c r="R204" s="282" t="s">
        <v>3</v>
      </c>
      <c r="S204" s="282" t="s">
        <v>3</v>
      </c>
      <c r="T204" s="282" t="s">
        <v>26155</v>
      </c>
      <c r="U204" s="282" t="s">
        <v>3</v>
      </c>
      <c r="V204" s="282" t="s">
        <v>26156</v>
      </c>
      <c r="W204" s="282" t="s">
        <v>26157</v>
      </c>
      <c r="X204" s="283" t="s">
        <v>47</v>
      </c>
      <c r="Y204" s="283" t="s">
        <v>26158</v>
      </c>
      <c r="Z204" s="283">
        <v>688592660</v>
      </c>
      <c r="AA204" s="283" t="s">
        <v>26159</v>
      </c>
      <c r="AB204" s="284" t="s">
        <v>26160</v>
      </c>
      <c r="AC204" s="284" t="s">
        <v>26155</v>
      </c>
      <c r="AD204" s="284">
        <v>688592660</v>
      </c>
      <c r="AE204" s="284" t="s">
        <v>26161</v>
      </c>
    </row>
    <row r="205" spans="1:31" s="285" customFormat="1">
      <c r="A205" s="286" t="s">
        <v>9570</v>
      </c>
      <c r="B205" s="281" t="s">
        <v>26294</v>
      </c>
      <c r="C205" s="281">
        <v>26648</v>
      </c>
      <c r="D205" s="281" t="s">
        <v>35</v>
      </c>
      <c r="E205" s="281" t="s">
        <v>3</v>
      </c>
      <c r="F205" s="281" t="s">
        <v>3</v>
      </c>
      <c r="G205" s="281" t="s">
        <v>3</v>
      </c>
      <c r="H205" s="281">
        <v>1568</v>
      </c>
      <c r="I205" s="281">
        <v>1524</v>
      </c>
      <c r="J205" s="281">
        <v>3369</v>
      </c>
      <c r="K205" s="281" t="s">
        <v>176</v>
      </c>
      <c r="L205" s="281" t="s">
        <v>289</v>
      </c>
      <c r="M205" s="281" t="s">
        <v>290</v>
      </c>
      <c r="N205" s="282" t="s">
        <v>31600</v>
      </c>
      <c r="O205" s="282" t="s">
        <v>9570</v>
      </c>
      <c r="P205" s="282" t="s">
        <v>20</v>
      </c>
      <c r="Q205" s="282" t="s">
        <v>9571</v>
      </c>
      <c r="R205" s="282">
        <v>3</v>
      </c>
      <c r="S205" s="282" t="s">
        <v>9572</v>
      </c>
      <c r="T205" s="282" t="s">
        <v>9579</v>
      </c>
      <c r="U205" s="282" t="s">
        <v>26295</v>
      </c>
      <c r="V205" s="282" t="s">
        <v>9580</v>
      </c>
      <c r="W205" s="282" t="s">
        <v>26296</v>
      </c>
      <c r="X205" s="283" t="s">
        <v>47</v>
      </c>
      <c r="Y205" s="283" t="s">
        <v>26297</v>
      </c>
      <c r="Z205" s="283" t="s">
        <v>33928</v>
      </c>
      <c r="AA205" s="283" t="s">
        <v>9580</v>
      </c>
      <c r="AB205" s="284" t="s">
        <v>9578</v>
      </c>
      <c r="AC205" s="284" t="s">
        <v>9579</v>
      </c>
      <c r="AD205" s="284" t="s">
        <v>26295</v>
      </c>
      <c r="AE205" s="284" t="s">
        <v>9580</v>
      </c>
    </row>
    <row r="206" spans="1:31" s="285" customFormat="1">
      <c r="A206" s="286" t="s">
        <v>26298</v>
      </c>
      <c r="B206" s="281" t="s">
        <v>26299</v>
      </c>
      <c r="C206" s="281">
        <v>16656</v>
      </c>
      <c r="D206" s="281" t="s">
        <v>35</v>
      </c>
      <c r="E206" s="281" t="s">
        <v>3</v>
      </c>
      <c r="F206" s="281" t="s">
        <v>3</v>
      </c>
      <c r="G206" s="281" t="s">
        <v>3</v>
      </c>
      <c r="H206" s="281">
        <v>256</v>
      </c>
      <c r="I206" s="281">
        <v>262</v>
      </c>
      <c r="J206" s="281">
        <v>854</v>
      </c>
      <c r="K206" s="281" t="s">
        <v>176</v>
      </c>
      <c r="L206" s="281" t="s">
        <v>800</v>
      </c>
      <c r="M206" s="281" t="s">
        <v>801</v>
      </c>
      <c r="N206" s="282" t="s">
        <v>31600</v>
      </c>
      <c r="O206" s="282" t="s">
        <v>2233</v>
      </c>
      <c r="P206" s="282" t="s">
        <v>40</v>
      </c>
      <c r="Q206" s="282" t="s">
        <v>2236</v>
      </c>
      <c r="R206" s="282">
        <v>5</v>
      </c>
      <c r="S206" s="282" t="s">
        <v>2237</v>
      </c>
      <c r="T206" s="282" t="s">
        <v>26300</v>
      </c>
      <c r="U206" s="282" t="s">
        <v>26301</v>
      </c>
      <c r="V206" s="282" t="s">
        <v>26302</v>
      </c>
      <c r="W206" s="282" t="s">
        <v>26303</v>
      </c>
      <c r="X206" s="283" t="s">
        <v>47</v>
      </c>
      <c r="Y206" s="283" t="s">
        <v>26304</v>
      </c>
      <c r="Z206" s="283" t="s">
        <v>33929</v>
      </c>
      <c r="AA206" s="283" t="s">
        <v>26305</v>
      </c>
      <c r="AB206" s="284" t="s">
        <v>2244</v>
      </c>
      <c r="AC206" s="284" t="s">
        <v>2238</v>
      </c>
      <c r="AD206" s="284" t="s">
        <v>33930</v>
      </c>
      <c r="AE206" s="284" t="s">
        <v>2240</v>
      </c>
    </row>
    <row r="207" spans="1:31" s="285" customFormat="1" ht="30">
      <c r="A207" s="286" t="s">
        <v>176</v>
      </c>
      <c r="B207" s="281" t="s">
        <v>26529</v>
      </c>
      <c r="C207" s="281">
        <v>11767</v>
      </c>
      <c r="D207" s="281" t="s">
        <v>3119</v>
      </c>
      <c r="E207" s="281" t="s">
        <v>3</v>
      </c>
      <c r="F207" s="281" t="s">
        <v>3120</v>
      </c>
      <c r="G207" s="281" t="s">
        <v>429</v>
      </c>
      <c r="H207" s="281">
        <v>57689</v>
      </c>
      <c r="I207" s="281">
        <v>56927</v>
      </c>
      <c r="J207" s="281">
        <v>12690</v>
      </c>
      <c r="K207" s="281" t="s">
        <v>176</v>
      </c>
      <c r="L207" s="281" t="s">
        <v>26530</v>
      </c>
      <c r="M207" s="281" t="s">
        <v>2542</v>
      </c>
      <c r="N207" s="282" t="s">
        <v>31600</v>
      </c>
      <c r="O207" s="282" t="s">
        <v>176</v>
      </c>
      <c r="P207" s="282" t="s">
        <v>20</v>
      </c>
      <c r="Q207" s="282" t="s">
        <v>8102</v>
      </c>
      <c r="R207" s="282">
        <v>2</v>
      </c>
      <c r="S207" s="282" t="s">
        <v>8103</v>
      </c>
      <c r="T207" s="282" t="s">
        <v>8111</v>
      </c>
      <c r="U207" s="282" t="s">
        <v>26531</v>
      </c>
      <c r="V207" s="282" t="s">
        <v>8112</v>
      </c>
      <c r="W207" s="282" t="s">
        <v>26532</v>
      </c>
      <c r="X207" s="283" t="s">
        <v>47</v>
      </c>
      <c r="Y207" s="283" t="s">
        <v>26533</v>
      </c>
      <c r="Z207" s="283" t="s">
        <v>33931</v>
      </c>
      <c r="AA207" s="283" t="s">
        <v>26534</v>
      </c>
      <c r="AB207" s="284" t="s">
        <v>26535</v>
      </c>
      <c r="AC207" s="284" t="s">
        <v>8111</v>
      </c>
      <c r="AD207" s="284" t="s">
        <v>33838</v>
      </c>
      <c r="AE207" s="284" t="s">
        <v>8112</v>
      </c>
    </row>
    <row r="208" spans="1:31" s="285" customFormat="1">
      <c r="A208" s="286" t="s">
        <v>26536</v>
      </c>
      <c r="B208" s="281" t="s">
        <v>26537</v>
      </c>
      <c r="C208" s="281">
        <v>21430</v>
      </c>
      <c r="D208" s="281" t="s">
        <v>35</v>
      </c>
      <c r="E208" s="281" t="s">
        <v>3</v>
      </c>
      <c r="F208" s="281" t="s">
        <v>3</v>
      </c>
      <c r="G208" s="281" t="s">
        <v>3</v>
      </c>
      <c r="H208" s="281">
        <v>259</v>
      </c>
      <c r="I208" s="281">
        <v>251</v>
      </c>
      <c r="J208" s="281">
        <v>1173</v>
      </c>
      <c r="K208" s="281" t="s">
        <v>176</v>
      </c>
      <c r="L208" s="281" t="s">
        <v>2541</v>
      </c>
      <c r="M208" s="281" t="s">
        <v>2542</v>
      </c>
      <c r="N208" s="282" t="s">
        <v>31600</v>
      </c>
      <c r="O208" s="282" t="s">
        <v>18246</v>
      </c>
      <c r="P208" s="282" t="s">
        <v>40</v>
      </c>
      <c r="Q208" s="282" t="s">
        <v>18248</v>
      </c>
      <c r="R208" s="282">
        <v>2</v>
      </c>
      <c r="S208" s="282" t="s">
        <v>18249</v>
      </c>
      <c r="T208" s="282" t="s">
        <v>26538</v>
      </c>
      <c r="U208" s="282" t="s">
        <v>6517</v>
      </c>
      <c r="V208" s="282" t="s">
        <v>26539</v>
      </c>
      <c r="W208" s="282" t="s">
        <v>26540</v>
      </c>
      <c r="X208" s="283" t="s">
        <v>47</v>
      </c>
      <c r="Y208" s="283" t="s">
        <v>26541</v>
      </c>
      <c r="Z208" s="283" t="s">
        <v>33883</v>
      </c>
      <c r="AA208" s="283" t="s">
        <v>26542</v>
      </c>
      <c r="AB208" s="284" t="s">
        <v>26543</v>
      </c>
      <c r="AC208" s="284" t="s">
        <v>26544</v>
      </c>
      <c r="AD208" s="284" t="s">
        <v>33883</v>
      </c>
      <c r="AE208" s="284" t="s">
        <v>18252</v>
      </c>
    </row>
    <row r="209" spans="1:31" s="285" customFormat="1" ht="45">
      <c r="A209" s="286" t="s">
        <v>26545</v>
      </c>
      <c r="B209" s="281" t="s">
        <v>26546</v>
      </c>
      <c r="C209" s="281">
        <v>19336</v>
      </c>
      <c r="D209" s="281" t="s">
        <v>35</v>
      </c>
      <c r="E209" s="281" t="s">
        <v>3</v>
      </c>
      <c r="F209" s="281" t="s">
        <v>3</v>
      </c>
      <c r="G209" s="281" t="s">
        <v>3</v>
      </c>
      <c r="H209" s="281">
        <v>271</v>
      </c>
      <c r="I209" s="281">
        <v>267</v>
      </c>
      <c r="J209" s="281">
        <v>871</v>
      </c>
      <c r="K209" s="281" t="s">
        <v>176</v>
      </c>
      <c r="L209" s="281" t="s">
        <v>2962</v>
      </c>
      <c r="M209" s="281" t="s">
        <v>2963</v>
      </c>
      <c r="N209" s="282" t="s">
        <v>31600</v>
      </c>
      <c r="O209" s="282" t="s">
        <v>5402</v>
      </c>
      <c r="P209" s="282" t="s">
        <v>40</v>
      </c>
      <c r="Q209" s="282" t="s">
        <v>5403</v>
      </c>
      <c r="R209" s="282">
        <v>5</v>
      </c>
      <c r="S209" s="282" t="s">
        <v>5404</v>
      </c>
      <c r="T209" s="282" t="s">
        <v>26547</v>
      </c>
      <c r="U209" s="282" t="s">
        <v>576</v>
      </c>
      <c r="V209" s="282" t="s">
        <v>5407</v>
      </c>
      <c r="W209" s="282" t="s">
        <v>26548</v>
      </c>
      <c r="X209" s="283" t="s">
        <v>47</v>
      </c>
      <c r="Y209" s="283" t="s">
        <v>26549</v>
      </c>
      <c r="Z209" s="283" t="s">
        <v>33932</v>
      </c>
      <c r="AA209" s="283" t="s">
        <v>26550</v>
      </c>
      <c r="AB209" s="284" t="s">
        <v>5411</v>
      </c>
      <c r="AC209" s="284" t="s">
        <v>5412</v>
      </c>
      <c r="AD209" s="284" t="s">
        <v>5406</v>
      </c>
      <c r="AE209" s="284" t="s">
        <v>11503</v>
      </c>
    </row>
    <row r="210" spans="1:31" s="285" customFormat="1" ht="30">
      <c r="A210" s="286" t="s">
        <v>26570</v>
      </c>
      <c r="B210" s="281" t="s">
        <v>26571</v>
      </c>
      <c r="C210" s="281">
        <v>9502</v>
      </c>
      <c r="D210" s="281" t="s">
        <v>35</v>
      </c>
      <c r="E210" s="281" t="s">
        <v>3</v>
      </c>
      <c r="F210" s="281" t="s">
        <v>3</v>
      </c>
      <c r="G210" s="281" t="s">
        <v>3</v>
      </c>
      <c r="H210" s="281">
        <v>152</v>
      </c>
      <c r="I210" s="281">
        <v>152</v>
      </c>
      <c r="J210" s="281">
        <v>317</v>
      </c>
      <c r="K210" s="281" t="s">
        <v>176</v>
      </c>
      <c r="L210" s="281" t="s">
        <v>315</v>
      </c>
      <c r="M210" s="281" t="s">
        <v>316</v>
      </c>
      <c r="N210" s="282" t="s">
        <v>31600</v>
      </c>
      <c r="O210" s="282" t="s">
        <v>1075</v>
      </c>
      <c r="P210" s="282" t="s">
        <v>40</v>
      </c>
      <c r="Q210" s="282" t="s">
        <v>1076</v>
      </c>
      <c r="R210" s="282">
        <v>13</v>
      </c>
      <c r="S210" s="282" t="s">
        <v>1077</v>
      </c>
      <c r="T210" s="282" t="s">
        <v>26572</v>
      </c>
      <c r="U210" s="282" t="s">
        <v>6541</v>
      </c>
      <c r="V210" s="282" t="s">
        <v>17305</v>
      </c>
      <c r="W210" s="282" t="s">
        <v>26573</v>
      </c>
      <c r="X210" s="283" t="s">
        <v>47</v>
      </c>
      <c r="Y210" s="283" t="s">
        <v>26574</v>
      </c>
      <c r="Z210" s="283" t="s">
        <v>6541</v>
      </c>
      <c r="AA210" s="283" t="s">
        <v>26575</v>
      </c>
      <c r="AB210" s="284" t="s">
        <v>1083</v>
      </c>
      <c r="AC210" s="284" t="s">
        <v>1084</v>
      </c>
      <c r="AD210" s="284" t="s">
        <v>1085</v>
      </c>
      <c r="AE210" s="284" t="s">
        <v>1086</v>
      </c>
    </row>
    <row r="211" spans="1:31" s="285" customFormat="1">
      <c r="A211" s="286" t="s">
        <v>26576</v>
      </c>
      <c r="B211" s="281" t="s">
        <v>26577</v>
      </c>
      <c r="C211" s="281">
        <v>9733</v>
      </c>
      <c r="D211" s="281" t="s">
        <v>35</v>
      </c>
      <c r="E211" s="281" t="s">
        <v>3</v>
      </c>
      <c r="F211" s="281" t="s">
        <v>3</v>
      </c>
      <c r="G211" s="281" t="s">
        <v>3</v>
      </c>
      <c r="H211" s="281">
        <v>212</v>
      </c>
      <c r="I211" s="281">
        <v>216</v>
      </c>
      <c r="J211" s="281">
        <v>1117</v>
      </c>
      <c r="K211" s="281" t="s">
        <v>176</v>
      </c>
      <c r="L211" s="281" t="s">
        <v>177</v>
      </c>
      <c r="M211" s="281" t="s">
        <v>178</v>
      </c>
      <c r="N211" s="282" t="s">
        <v>31600</v>
      </c>
      <c r="O211" s="282" t="s">
        <v>10808</v>
      </c>
      <c r="P211" s="282" t="s">
        <v>40</v>
      </c>
      <c r="Q211" s="282" t="s">
        <v>10809</v>
      </c>
      <c r="R211" s="282">
        <v>6</v>
      </c>
      <c r="S211" s="282" t="s">
        <v>10810</v>
      </c>
      <c r="T211" s="282" t="s">
        <v>26578</v>
      </c>
      <c r="U211" s="282" t="s">
        <v>26579</v>
      </c>
      <c r="V211" s="282" t="s">
        <v>26580</v>
      </c>
      <c r="W211" s="282" t="s">
        <v>26581</v>
      </c>
      <c r="X211" s="283" t="s">
        <v>47</v>
      </c>
      <c r="Y211" s="283" t="s">
        <v>26582</v>
      </c>
      <c r="Z211" s="283" t="s">
        <v>33933</v>
      </c>
      <c r="AA211" s="283" t="s">
        <v>10816</v>
      </c>
      <c r="AB211" s="284" t="s">
        <v>2944</v>
      </c>
      <c r="AC211" s="284" t="s">
        <v>2945</v>
      </c>
      <c r="AD211" s="284" t="s">
        <v>33847</v>
      </c>
      <c r="AE211" s="284" t="s">
        <v>10813</v>
      </c>
    </row>
    <row r="212" spans="1:31" s="285" customFormat="1">
      <c r="A212" s="286" t="s">
        <v>26598</v>
      </c>
      <c r="B212" s="281" t="s">
        <v>26599</v>
      </c>
      <c r="C212" s="281">
        <v>15705</v>
      </c>
      <c r="D212" s="281" t="s">
        <v>35</v>
      </c>
      <c r="E212" s="281" t="s">
        <v>3</v>
      </c>
      <c r="F212" s="281" t="s">
        <v>3</v>
      </c>
      <c r="G212" s="281" t="s">
        <v>3</v>
      </c>
      <c r="H212" s="281">
        <v>660</v>
      </c>
      <c r="I212" s="281">
        <v>670</v>
      </c>
      <c r="J212" s="281">
        <v>1350</v>
      </c>
      <c r="K212" s="281" t="s">
        <v>176</v>
      </c>
      <c r="L212" s="281" t="s">
        <v>3428</v>
      </c>
      <c r="M212" s="281" t="s">
        <v>3429</v>
      </c>
      <c r="N212" s="282" t="s">
        <v>31600</v>
      </c>
      <c r="O212" s="282" t="s">
        <v>3426</v>
      </c>
      <c r="P212" s="282" t="s">
        <v>40</v>
      </c>
      <c r="Q212" s="282" t="s">
        <v>3430</v>
      </c>
      <c r="R212" s="282">
        <v>2</v>
      </c>
      <c r="S212" s="282" t="s">
        <v>3431</v>
      </c>
      <c r="T212" s="282" t="s">
        <v>26600</v>
      </c>
      <c r="U212" s="282" t="s">
        <v>26601</v>
      </c>
      <c r="V212" s="282" t="s">
        <v>26602</v>
      </c>
      <c r="W212" s="282" t="s">
        <v>26603</v>
      </c>
      <c r="X212" s="283" t="s">
        <v>47</v>
      </c>
      <c r="Y212" s="283" t="s">
        <v>26604</v>
      </c>
      <c r="Z212" s="283" t="s">
        <v>33934</v>
      </c>
      <c r="AA212" s="283" t="s">
        <v>26605</v>
      </c>
      <c r="AB212" s="284" t="s">
        <v>3438</v>
      </c>
      <c r="AC212" s="284" t="s">
        <v>3439</v>
      </c>
      <c r="AD212" s="284" t="s">
        <v>33820</v>
      </c>
      <c r="AE212" s="284" t="s">
        <v>3440</v>
      </c>
    </row>
    <row r="213" spans="1:31" s="285" customFormat="1">
      <c r="A213" s="286" t="s">
        <v>26611</v>
      </c>
      <c r="B213" s="281" t="s">
        <v>26612</v>
      </c>
      <c r="C213" s="281">
        <v>24651</v>
      </c>
      <c r="D213" s="281" t="s">
        <v>35</v>
      </c>
      <c r="E213" s="281" t="s">
        <v>3</v>
      </c>
      <c r="F213" s="281" t="s">
        <v>3</v>
      </c>
      <c r="G213" s="281" t="s">
        <v>3</v>
      </c>
      <c r="H213" s="281">
        <v>246</v>
      </c>
      <c r="I213" s="281">
        <v>241</v>
      </c>
      <c r="J213" s="281">
        <v>459</v>
      </c>
      <c r="K213" s="281" t="s">
        <v>176</v>
      </c>
      <c r="L213" s="281" t="s">
        <v>289</v>
      </c>
      <c r="M213" s="281" t="s">
        <v>290</v>
      </c>
      <c r="N213" s="282" t="s">
        <v>31600</v>
      </c>
      <c r="O213" s="282" t="s">
        <v>15050</v>
      </c>
      <c r="P213" s="282" t="s">
        <v>40</v>
      </c>
      <c r="Q213" s="282" t="s">
        <v>15051</v>
      </c>
      <c r="R213" s="282">
        <v>5</v>
      </c>
      <c r="S213" s="282" t="s">
        <v>15052</v>
      </c>
      <c r="T213" s="282" t="s">
        <v>26613</v>
      </c>
      <c r="U213" s="282">
        <v>0</v>
      </c>
      <c r="V213" s="282" t="s">
        <v>26614</v>
      </c>
      <c r="W213" s="282" t="s">
        <v>18274</v>
      </c>
      <c r="X213" s="283" t="s">
        <v>47</v>
      </c>
      <c r="Y213" s="283" t="s">
        <v>4209</v>
      </c>
      <c r="Z213" s="283" t="s">
        <v>33935</v>
      </c>
      <c r="AA213" s="283" t="s">
        <v>26614</v>
      </c>
      <c r="AB213" s="284" t="s">
        <v>15059</v>
      </c>
      <c r="AC213" s="284" t="s">
        <v>15060</v>
      </c>
      <c r="AD213" s="284" t="s">
        <v>16048</v>
      </c>
      <c r="AE213" s="284" t="s">
        <v>15061</v>
      </c>
    </row>
    <row r="214" spans="1:31" s="285" customFormat="1">
      <c r="A214" s="286" t="s">
        <v>26754</v>
      </c>
      <c r="B214" s="281" t="s">
        <v>26755</v>
      </c>
      <c r="C214" s="281">
        <v>11703</v>
      </c>
      <c r="D214" s="281" t="s">
        <v>35</v>
      </c>
      <c r="E214" s="281" t="s">
        <v>3</v>
      </c>
      <c r="F214" s="281" t="s">
        <v>3</v>
      </c>
      <c r="G214" s="281" t="s">
        <v>3</v>
      </c>
      <c r="H214" s="281">
        <v>90</v>
      </c>
      <c r="I214" s="281">
        <v>88</v>
      </c>
      <c r="J214" s="281">
        <v>619</v>
      </c>
      <c r="K214" s="281" t="s">
        <v>176</v>
      </c>
      <c r="L214" s="281" t="s">
        <v>2541</v>
      </c>
      <c r="M214" s="281" t="s">
        <v>2542</v>
      </c>
      <c r="N214" s="282" t="s">
        <v>31600</v>
      </c>
      <c r="O214" s="282" t="s">
        <v>2782</v>
      </c>
      <c r="P214" s="282" t="s">
        <v>40</v>
      </c>
      <c r="Q214" s="282" t="s">
        <v>2783</v>
      </c>
      <c r="R214" s="282">
        <v>4</v>
      </c>
      <c r="S214" s="282" t="s">
        <v>2784</v>
      </c>
      <c r="T214" s="282" t="s">
        <v>26756</v>
      </c>
      <c r="U214" s="282" t="s">
        <v>26757</v>
      </c>
      <c r="V214" s="282" t="s">
        <v>26758</v>
      </c>
      <c r="W214" s="282" t="s">
        <v>26759</v>
      </c>
      <c r="X214" s="283" t="s">
        <v>47</v>
      </c>
      <c r="Y214" s="283" t="s">
        <v>26760</v>
      </c>
      <c r="Z214" s="283" t="s">
        <v>33816</v>
      </c>
      <c r="AA214" s="283" t="s">
        <v>26758</v>
      </c>
      <c r="AB214" s="284" t="s">
        <v>2790</v>
      </c>
      <c r="AC214" s="284" t="s">
        <v>2791</v>
      </c>
      <c r="AD214" s="284" t="s">
        <v>33816</v>
      </c>
      <c r="AE214" s="284" t="s">
        <v>2792</v>
      </c>
    </row>
    <row r="215" spans="1:31" s="285" customFormat="1" ht="30">
      <c r="A215" s="286" t="s">
        <v>26897</v>
      </c>
      <c r="B215" s="281" t="s">
        <v>26898</v>
      </c>
      <c r="C215" s="281">
        <v>29993</v>
      </c>
      <c r="D215" s="281" t="s">
        <v>35</v>
      </c>
      <c r="E215" s="281" t="s">
        <v>3</v>
      </c>
      <c r="F215" s="281" t="s">
        <v>3</v>
      </c>
      <c r="G215" s="281" t="s">
        <v>3</v>
      </c>
      <c r="H215" s="281">
        <v>263</v>
      </c>
      <c r="I215" s="281">
        <v>248</v>
      </c>
      <c r="J215" s="281">
        <v>1768</v>
      </c>
      <c r="K215" s="281" t="s">
        <v>176</v>
      </c>
      <c r="L215" s="281" t="s">
        <v>2962</v>
      </c>
      <c r="M215" s="281" t="s">
        <v>2963</v>
      </c>
      <c r="N215" s="282" t="s">
        <v>31600</v>
      </c>
      <c r="O215" s="282" t="s">
        <v>2964</v>
      </c>
      <c r="P215" s="282" t="s">
        <v>40</v>
      </c>
      <c r="Q215" s="282" t="s">
        <v>2965</v>
      </c>
      <c r="R215" s="282">
        <v>11</v>
      </c>
      <c r="S215" s="282" t="s">
        <v>2966</v>
      </c>
      <c r="T215" s="282" t="s">
        <v>26899</v>
      </c>
      <c r="U215" s="282">
        <v>0</v>
      </c>
      <c r="V215" s="282" t="s">
        <v>9802</v>
      </c>
      <c r="W215" s="282" t="s">
        <v>26900</v>
      </c>
      <c r="X215" s="283" t="s">
        <v>47</v>
      </c>
      <c r="Y215" s="283" t="s">
        <v>26901</v>
      </c>
      <c r="Z215" s="283" t="s">
        <v>6533</v>
      </c>
      <c r="AA215" s="283" t="s">
        <v>26902</v>
      </c>
      <c r="AB215" s="284" t="s">
        <v>2973</v>
      </c>
      <c r="AC215" s="284" t="s">
        <v>2974</v>
      </c>
      <c r="AD215" s="284" t="s">
        <v>2975</v>
      </c>
      <c r="AE215" s="284" t="s">
        <v>2976</v>
      </c>
    </row>
    <row r="216" spans="1:31" s="285" customFormat="1" ht="30">
      <c r="A216" s="286" t="s">
        <v>26903</v>
      </c>
      <c r="B216" s="281" t="s">
        <v>26904</v>
      </c>
      <c r="C216" s="281">
        <v>27207</v>
      </c>
      <c r="D216" s="281" t="s">
        <v>35</v>
      </c>
      <c r="E216" s="281" t="s">
        <v>3</v>
      </c>
      <c r="F216" s="281" t="s">
        <v>3</v>
      </c>
      <c r="G216" s="281" t="s">
        <v>3</v>
      </c>
      <c r="H216" s="281">
        <v>448</v>
      </c>
      <c r="I216" s="281">
        <v>443</v>
      </c>
      <c r="J216" s="281">
        <v>1111</v>
      </c>
      <c r="K216" s="281" t="s">
        <v>176</v>
      </c>
      <c r="L216" s="281" t="s">
        <v>2962</v>
      </c>
      <c r="M216" s="281" t="s">
        <v>2963</v>
      </c>
      <c r="N216" s="282" t="s">
        <v>31600</v>
      </c>
      <c r="O216" s="282" t="s">
        <v>2964</v>
      </c>
      <c r="P216" s="282" t="s">
        <v>40</v>
      </c>
      <c r="Q216" s="282" t="s">
        <v>2965</v>
      </c>
      <c r="R216" s="282">
        <v>11</v>
      </c>
      <c r="S216" s="282" t="s">
        <v>2966</v>
      </c>
      <c r="T216" s="282" t="s">
        <v>26905</v>
      </c>
      <c r="U216" s="282" t="s">
        <v>26906</v>
      </c>
      <c r="V216" s="282" t="s">
        <v>26907</v>
      </c>
      <c r="W216" s="282" t="s">
        <v>26908</v>
      </c>
      <c r="X216" s="283" t="s">
        <v>47</v>
      </c>
      <c r="Y216" s="283" t="s">
        <v>26909</v>
      </c>
      <c r="Z216" s="283" t="s">
        <v>26906</v>
      </c>
      <c r="AA216" s="283" t="s">
        <v>26907</v>
      </c>
      <c r="AB216" s="284" t="s">
        <v>2973</v>
      </c>
      <c r="AC216" s="284" t="s">
        <v>2974</v>
      </c>
      <c r="AD216" s="284" t="s">
        <v>2975</v>
      </c>
      <c r="AE216" s="284" t="s">
        <v>26910</v>
      </c>
    </row>
    <row r="217" spans="1:31" s="285" customFormat="1" ht="30">
      <c r="A217" s="286" t="s">
        <v>26911</v>
      </c>
      <c r="B217" s="281" t="s">
        <v>26912</v>
      </c>
      <c r="C217" s="281">
        <v>12654</v>
      </c>
      <c r="D217" s="281" t="s">
        <v>35</v>
      </c>
      <c r="E217" s="281" t="s">
        <v>3</v>
      </c>
      <c r="F217" s="281" t="s">
        <v>3</v>
      </c>
      <c r="G217" s="281" t="s">
        <v>3</v>
      </c>
      <c r="H217" s="281">
        <v>1321</v>
      </c>
      <c r="I217" s="281">
        <v>1320</v>
      </c>
      <c r="J217" s="281">
        <v>2414</v>
      </c>
      <c r="K217" s="281" t="s">
        <v>176</v>
      </c>
      <c r="L217" s="281" t="s">
        <v>177</v>
      </c>
      <c r="M217" s="281" t="s">
        <v>178</v>
      </c>
      <c r="N217" s="282" t="s">
        <v>31600</v>
      </c>
      <c r="O217" s="282" t="s">
        <v>15330</v>
      </c>
      <c r="P217" s="282" t="s">
        <v>40</v>
      </c>
      <c r="Q217" s="282" t="s">
        <v>15332</v>
      </c>
      <c r="R217" s="282">
        <v>3</v>
      </c>
      <c r="S217" s="282" t="s">
        <v>15333</v>
      </c>
      <c r="T217" s="282" t="s">
        <v>26913</v>
      </c>
      <c r="U217" s="282" t="s">
        <v>26914</v>
      </c>
      <c r="V217" s="282" t="s">
        <v>26915</v>
      </c>
      <c r="W217" s="282" t="s">
        <v>26916</v>
      </c>
      <c r="X217" s="283" t="s">
        <v>47</v>
      </c>
      <c r="Y217" s="283" t="s">
        <v>26917</v>
      </c>
      <c r="Z217" s="283" t="s">
        <v>33936</v>
      </c>
      <c r="AA217" s="283" t="s">
        <v>26918</v>
      </c>
      <c r="AB217" s="284" t="s">
        <v>15340</v>
      </c>
      <c r="AC217" s="284" t="s">
        <v>15341</v>
      </c>
      <c r="AD217" s="284" t="s">
        <v>33937</v>
      </c>
      <c r="AE217" s="284" t="s">
        <v>15336</v>
      </c>
    </row>
    <row r="218" spans="1:31" s="285" customFormat="1" ht="30">
      <c r="A218" s="286" t="s">
        <v>26965</v>
      </c>
      <c r="B218" s="281" t="s">
        <v>26966</v>
      </c>
      <c r="C218" s="281">
        <v>33039</v>
      </c>
      <c r="D218" s="281" t="s">
        <v>35</v>
      </c>
      <c r="E218" s="281" t="s">
        <v>3</v>
      </c>
      <c r="F218" s="281" t="s">
        <v>3</v>
      </c>
      <c r="G218" s="281" t="s">
        <v>3</v>
      </c>
      <c r="H218" s="281">
        <v>56</v>
      </c>
      <c r="I218" s="281">
        <v>55</v>
      </c>
      <c r="J218" s="281">
        <v>256</v>
      </c>
      <c r="K218" s="281" t="s">
        <v>176</v>
      </c>
      <c r="L218" s="281" t="s">
        <v>2962</v>
      </c>
      <c r="M218" s="281" t="s">
        <v>2963</v>
      </c>
      <c r="N218" s="282" t="s">
        <v>31600</v>
      </c>
      <c r="O218" s="282" t="s">
        <v>2964</v>
      </c>
      <c r="P218" s="282" t="s">
        <v>40</v>
      </c>
      <c r="Q218" s="282" t="s">
        <v>2965</v>
      </c>
      <c r="R218" s="282">
        <v>11</v>
      </c>
      <c r="S218" s="282" t="s">
        <v>2966</v>
      </c>
      <c r="T218" s="282" t="s">
        <v>26967</v>
      </c>
      <c r="U218" s="282" t="s">
        <v>26968</v>
      </c>
      <c r="V218" s="282" t="s">
        <v>9802</v>
      </c>
      <c r="W218" s="282" t="s">
        <v>26969</v>
      </c>
      <c r="X218" s="283" t="s">
        <v>47</v>
      </c>
      <c r="Y218" s="283" t="s">
        <v>26970</v>
      </c>
      <c r="Z218" s="283" t="s">
        <v>26968</v>
      </c>
      <c r="AA218" s="283" t="s">
        <v>9802</v>
      </c>
      <c r="AB218" s="284" t="s">
        <v>2973</v>
      </c>
      <c r="AC218" s="284" t="s">
        <v>2974</v>
      </c>
      <c r="AD218" s="284" t="s">
        <v>2975</v>
      </c>
      <c r="AE218" s="284" t="s">
        <v>2976</v>
      </c>
    </row>
    <row r="219" spans="1:31" s="285" customFormat="1" ht="45">
      <c r="A219" s="286" t="s">
        <v>26996</v>
      </c>
      <c r="B219" s="281" t="s">
        <v>26997</v>
      </c>
      <c r="C219" s="281">
        <v>23597</v>
      </c>
      <c r="D219" s="281" t="s">
        <v>35</v>
      </c>
      <c r="E219" s="281" t="s">
        <v>3</v>
      </c>
      <c r="F219" s="281" t="s">
        <v>3</v>
      </c>
      <c r="G219" s="281" t="s">
        <v>3</v>
      </c>
      <c r="H219" s="281">
        <v>158</v>
      </c>
      <c r="I219" s="281">
        <v>148</v>
      </c>
      <c r="J219" s="281">
        <v>684</v>
      </c>
      <c r="K219" s="281" t="s">
        <v>176</v>
      </c>
      <c r="L219" s="281" t="s">
        <v>2962</v>
      </c>
      <c r="M219" s="281" t="s">
        <v>2963</v>
      </c>
      <c r="N219" s="282" t="s">
        <v>31600</v>
      </c>
      <c r="O219" s="282" t="s">
        <v>5402</v>
      </c>
      <c r="P219" s="282" t="s">
        <v>40</v>
      </c>
      <c r="Q219" s="282" t="s">
        <v>5403</v>
      </c>
      <c r="R219" s="282">
        <v>5</v>
      </c>
      <c r="S219" s="282" t="s">
        <v>5404</v>
      </c>
      <c r="T219" s="282" t="s">
        <v>26998</v>
      </c>
      <c r="U219" s="282">
        <v>0</v>
      </c>
      <c r="V219" s="282" t="s">
        <v>5407</v>
      </c>
      <c r="W219" s="282" t="s">
        <v>26999</v>
      </c>
      <c r="X219" s="283" t="s">
        <v>47</v>
      </c>
      <c r="Y219" s="283" t="s">
        <v>27000</v>
      </c>
      <c r="Z219" s="283" t="s">
        <v>33938</v>
      </c>
      <c r="AA219" s="283" t="s">
        <v>27001</v>
      </c>
      <c r="AB219" s="284" t="s">
        <v>5411</v>
      </c>
      <c r="AC219" s="284" t="s">
        <v>5412</v>
      </c>
      <c r="AD219" s="284" t="s">
        <v>5406</v>
      </c>
      <c r="AE219" s="284" t="s">
        <v>5413</v>
      </c>
    </row>
    <row r="220" spans="1:31" s="285" customFormat="1" ht="30">
      <c r="A220" s="286" t="s">
        <v>2170</v>
      </c>
      <c r="B220" s="281" t="s">
        <v>27106</v>
      </c>
      <c r="C220" s="281">
        <v>20826</v>
      </c>
      <c r="D220" s="281" t="s">
        <v>35</v>
      </c>
      <c r="E220" s="281" t="s">
        <v>3</v>
      </c>
      <c r="F220" s="281" t="s">
        <v>3</v>
      </c>
      <c r="G220" s="281" t="s">
        <v>3</v>
      </c>
      <c r="H220" s="281">
        <v>1008</v>
      </c>
      <c r="I220" s="281">
        <v>1016</v>
      </c>
      <c r="J220" s="281">
        <v>1956</v>
      </c>
      <c r="K220" s="281" t="s">
        <v>176</v>
      </c>
      <c r="L220" s="281" t="s">
        <v>800</v>
      </c>
      <c r="M220" s="281" t="s">
        <v>801</v>
      </c>
      <c r="N220" s="282" t="s">
        <v>31600</v>
      </c>
      <c r="O220" s="282" t="s">
        <v>2170</v>
      </c>
      <c r="P220" s="282" t="s">
        <v>20</v>
      </c>
      <c r="Q220" s="282" t="s">
        <v>2171</v>
      </c>
      <c r="R220" s="282">
        <v>8</v>
      </c>
      <c r="S220" s="282" t="s">
        <v>2172</v>
      </c>
      <c r="T220" s="282" t="s">
        <v>2180</v>
      </c>
      <c r="U220" s="282" t="s">
        <v>27107</v>
      </c>
      <c r="V220" s="282" t="s">
        <v>2181</v>
      </c>
      <c r="W220" s="282" t="s">
        <v>27108</v>
      </c>
      <c r="X220" s="283" t="s">
        <v>47</v>
      </c>
      <c r="Y220" s="283" t="s">
        <v>27109</v>
      </c>
      <c r="Z220" s="283" t="s">
        <v>33800</v>
      </c>
      <c r="AA220" s="283" t="s">
        <v>2181</v>
      </c>
      <c r="AB220" s="284" t="s">
        <v>2179</v>
      </c>
      <c r="AC220" s="284" t="s">
        <v>2180</v>
      </c>
      <c r="AD220" s="284" t="s">
        <v>33800</v>
      </c>
      <c r="AE220" s="284" t="s">
        <v>2181</v>
      </c>
    </row>
    <row r="221" spans="1:31" s="285" customFormat="1">
      <c r="A221" s="286" t="s">
        <v>4405</v>
      </c>
      <c r="B221" s="281" t="s">
        <v>27174</v>
      </c>
      <c r="C221" s="281">
        <v>26499</v>
      </c>
      <c r="D221" s="281" t="s">
        <v>2</v>
      </c>
      <c r="E221" s="281" t="s">
        <v>3</v>
      </c>
      <c r="F221" s="281" t="s">
        <v>3</v>
      </c>
      <c r="G221" s="281" t="s">
        <v>429</v>
      </c>
      <c r="H221" s="281">
        <v>6935</v>
      </c>
      <c r="I221" s="281">
        <v>6833</v>
      </c>
      <c r="J221" s="281">
        <v>3740</v>
      </c>
      <c r="K221" s="281" t="s">
        <v>176</v>
      </c>
      <c r="L221" s="281" t="s">
        <v>27175</v>
      </c>
      <c r="M221" s="281" t="s">
        <v>1814</v>
      </c>
      <c r="N221" s="282" t="s">
        <v>31600</v>
      </c>
      <c r="O221" s="282" t="s">
        <v>4405</v>
      </c>
      <c r="P221" s="282" t="s">
        <v>20</v>
      </c>
      <c r="Q221" s="282" t="s">
        <v>4406</v>
      </c>
      <c r="R221" s="282">
        <v>3</v>
      </c>
      <c r="S221" s="282" t="s">
        <v>4407</v>
      </c>
      <c r="T221" s="282" t="s">
        <v>27176</v>
      </c>
      <c r="U221" s="282" t="s">
        <v>27177</v>
      </c>
      <c r="V221" s="282" t="s">
        <v>27178</v>
      </c>
      <c r="W221" s="282" t="s">
        <v>27179</v>
      </c>
      <c r="X221" s="283" t="s">
        <v>47</v>
      </c>
      <c r="Y221" s="283" t="s">
        <v>27180</v>
      </c>
      <c r="Z221" s="283" t="s">
        <v>33824</v>
      </c>
      <c r="AA221" s="283" t="s">
        <v>27181</v>
      </c>
      <c r="AB221" s="284" t="s">
        <v>4414</v>
      </c>
      <c r="AC221" s="284" t="s">
        <v>4415</v>
      </c>
      <c r="AD221" s="284" t="s">
        <v>33824</v>
      </c>
      <c r="AE221" s="284" t="s">
        <v>4416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62"/>
  <sheetViews>
    <sheetView showGridLines="0" workbookViewId="0">
      <selection activeCell="C15" sqref="C15"/>
    </sheetView>
  </sheetViews>
  <sheetFormatPr defaultRowHeight="15"/>
  <cols>
    <col min="1" max="1" width="20.7109375" style="42" customWidth="1"/>
    <col min="2" max="2" width="46.7109375" customWidth="1"/>
    <col min="3" max="3" width="20.7109375" customWidth="1"/>
    <col min="4" max="4" width="23.7109375" customWidth="1"/>
    <col min="5" max="6" width="18.7109375" customWidth="1"/>
    <col min="7" max="7" width="17.7109375" customWidth="1"/>
    <col min="8" max="9" width="15.7109375" customWidth="1"/>
    <col min="10" max="10" width="17.7109375" customWidth="1"/>
    <col min="11" max="11" width="30.7109375" customWidth="1"/>
    <col min="12" max="12" width="18.7109375" customWidth="1"/>
    <col min="13" max="13" width="28.7109375" customWidth="1"/>
    <col min="14" max="14" width="27.7109375" customWidth="1"/>
    <col min="15" max="15" width="21.7109375" customWidth="1"/>
    <col min="16" max="16" width="28.7109375" customWidth="1"/>
    <col min="17" max="17" width="45.7109375" customWidth="1"/>
    <col min="18" max="18" width="28.7109375" customWidth="1"/>
    <col min="19" max="19" width="73.7109375" customWidth="1"/>
    <col min="20" max="20" width="43.7109375" customWidth="1"/>
    <col min="21" max="21" width="29.7109375" customWidth="1"/>
    <col min="22" max="22" width="52.7109375" customWidth="1"/>
    <col min="23" max="23" width="40.7109375" customWidth="1"/>
    <col min="24" max="24" width="17.7109375" customWidth="1"/>
    <col min="25" max="25" width="28.7109375" customWidth="1"/>
    <col min="26" max="26" width="33.7109375" customWidth="1"/>
    <col min="27" max="27" width="45.7109375" customWidth="1"/>
    <col min="28" max="28" width="39.7109375" customWidth="1"/>
    <col min="29" max="29" width="41.7109375" customWidth="1"/>
    <col min="30" max="30" width="20.7109375" customWidth="1"/>
    <col min="31" max="31" width="31.7109375" customWidth="1"/>
  </cols>
  <sheetData>
    <row r="1" spans="1:31" ht="29.25" customHeight="1">
      <c r="A1" s="211" t="s">
        <v>31632</v>
      </c>
    </row>
    <row r="2" spans="1:31" ht="15" customHeight="1">
      <c r="A2" s="233" t="s">
        <v>27343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  <c r="N2" s="235" t="s">
        <v>27342</v>
      </c>
      <c r="O2" s="236"/>
      <c r="P2" s="236"/>
      <c r="Q2" s="236"/>
      <c r="R2" s="236"/>
      <c r="S2" s="236"/>
      <c r="T2" s="237"/>
      <c r="U2" s="236"/>
      <c r="V2" s="236"/>
      <c r="W2" s="236"/>
      <c r="X2" s="238" t="s">
        <v>27340</v>
      </c>
      <c r="Y2" s="239"/>
      <c r="Z2" s="239"/>
      <c r="AA2" s="239"/>
      <c r="AB2" s="240" t="s">
        <v>27338</v>
      </c>
      <c r="AC2" s="156"/>
      <c r="AD2" s="156"/>
      <c r="AE2" s="156"/>
    </row>
    <row r="3" spans="1:31" ht="15" customHeight="1">
      <c r="A3" s="241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242"/>
      <c r="O3" s="159"/>
      <c r="P3" s="159"/>
      <c r="Q3" s="159"/>
      <c r="R3" s="159"/>
      <c r="S3" s="243"/>
      <c r="T3" s="244" t="s">
        <v>27341</v>
      </c>
      <c r="U3" s="16"/>
      <c r="V3" s="16"/>
      <c r="W3" s="16"/>
      <c r="X3" s="239"/>
      <c r="Y3" s="239"/>
      <c r="Z3" s="245" t="s">
        <v>27339</v>
      </c>
      <c r="AA3" s="246"/>
      <c r="AB3" s="156"/>
      <c r="AC3" s="247" t="s">
        <v>27339</v>
      </c>
      <c r="AD3" s="248"/>
      <c r="AE3" s="248"/>
    </row>
    <row r="4" spans="1:31" ht="82.5" customHeight="1">
      <c r="A4" s="249" t="s">
        <v>27310</v>
      </c>
      <c r="B4" s="250" t="s">
        <v>27344</v>
      </c>
      <c r="C4" s="250" t="s">
        <v>27312</v>
      </c>
      <c r="D4" s="250" t="s">
        <v>27313</v>
      </c>
      <c r="E4" s="250" t="s">
        <v>27314</v>
      </c>
      <c r="F4" s="250" t="s">
        <v>27315</v>
      </c>
      <c r="G4" s="250" t="s">
        <v>27316</v>
      </c>
      <c r="H4" s="250" t="s">
        <v>27317</v>
      </c>
      <c r="I4" s="250" t="s">
        <v>31581</v>
      </c>
      <c r="J4" s="250" t="s">
        <v>27319</v>
      </c>
      <c r="K4" s="250" t="s">
        <v>27320</v>
      </c>
      <c r="L4" s="250" t="s">
        <v>27321</v>
      </c>
      <c r="M4" s="251" t="s">
        <v>27322</v>
      </c>
      <c r="N4" s="250" t="s">
        <v>27345</v>
      </c>
      <c r="O4" s="250" t="s">
        <v>27324</v>
      </c>
      <c r="P4" s="250" t="s">
        <v>31753</v>
      </c>
      <c r="Q4" s="250" t="s">
        <v>27327</v>
      </c>
      <c r="R4" s="250" t="s">
        <v>27328</v>
      </c>
      <c r="S4" s="30" t="s">
        <v>27329</v>
      </c>
      <c r="T4" s="29" t="s">
        <v>27330</v>
      </c>
      <c r="U4" s="29" t="s">
        <v>27331</v>
      </c>
      <c r="V4" s="29" t="s">
        <v>27332</v>
      </c>
      <c r="W4" s="30" t="s">
        <v>27333</v>
      </c>
      <c r="X4" s="250" t="s">
        <v>27334</v>
      </c>
      <c r="Y4" s="250" t="s">
        <v>27335</v>
      </c>
      <c r="Z4" s="250" t="s">
        <v>27331</v>
      </c>
      <c r="AA4" s="251" t="s">
        <v>27332</v>
      </c>
      <c r="AB4" s="250" t="s">
        <v>27337</v>
      </c>
      <c r="AC4" s="250" t="s">
        <v>27330</v>
      </c>
      <c r="AD4" s="250" t="s">
        <v>31754</v>
      </c>
      <c r="AE4" s="250" t="s">
        <v>27332</v>
      </c>
    </row>
    <row r="5" spans="1:31" s="285" customFormat="1" ht="30">
      <c r="A5" s="280" t="s">
        <v>567</v>
      </c>
      <c r="B5" s="281" t="s">
        <v>568</v>
      </c>
      <c r="C5" s="281">
        <v>2644</v>
      </c>
      <c r="D5" s="281" t="s">
        <v>35</v>
      </c>
      <c r="E5" s="281" t="s">
        <v>3</v>
      </c>
      <c r="F5" s="281" t="s">
        <v>3</v>
      </c>
      <c r="G5" s="281" t="s">
        <v>3</v>
      </c>
      <c r="H5" s="281">
        <v>423</v>
      </c>
      <c r="I5" s="281">
        <v>440</v>
      </c>
      <c r="J5" s="281">
        <v>584</v>
      </c>
      <c r="K5" s="281" t="s">
        <v>569</v>
      </c>
      <c r="L5" s="281" t="s">
        <v>570</v>
      </c>
      <c r="M5" s="281" t="s">
        <v>571</v>
      </c>
      <c r="N5" s="282" t="s">
        <v>31600</v>
      </c>
      <c r="O5" s="282" t="s">
        <v>572</v>
      </c>
      <c r="P5" s="282" t="s">
        <v>40</v>
      </c>
      <c r="Q5" s="282" t="s">
        <v>573</v>
      </c>
      <c r="R5" s="282">
        <v>5</v>
      </c>
      <c r="S5" s="282" t="s">
        <v>574</v>
      </c>
      <c r="T5" s="282" t="s">
        <v>575</v>
      </c>
      <c r="U5" s="282" t="s">
        <v>576</v>
      </c>
      <c r="V5" s="282" t="s">
        <v>577</v>
      </c>
      <c r="W5" s="282" t="s">
        <v>578</v>
      </c>
      <c r="X5" s="283" t="s">
        <v>47</v>
      </c>
      <c r="Y5" s="283" t="s">
        <v>579</v>
      </c>
      <c r="Z5" s="283" t="s">
        <v>581</v>
      </c>
      <c r="AA5" s="283" t="s">
        <v>582</v>
      </c>
      <c r="AB5" s="284" t="s">
        <v>583</v>
      </c>
      <c r="AC5" s="284" t="s">
        <v>584</v>
      </c>
      <c r="AD5" s="284" t="s">
        <v>581</v>
      </c>
      <c r="AE5" s="284" t="s">
        <v>585</v>
      </c>
    </row>
    <row r="6" spans="1:31" s="285" customFormat="1" ht="30">
      <c r="A6" s="286" t="s">
        <v>612</v>
      </c>
      <c r="B6" s="281" t="s">
        <v>613</v>
      </c>
      <c r="C6" s="281">
        <v>23384</v>
      </c>
      <c r="D6" s="281" t="s">
        <v>35</v>
      </c>
      <c r="E6" s="281" t="s">
        <v>3</v>
      </c>
      <c r="F6" s="281" t="s">
        <v>3</v>
      </c>
      <c r="G6" s="281" t="s">
        <v>3</v>
      </c>
      <c r="H6" s="281">
        <v>77</v>
      </c>
      <c r="I6" s="281">
        <v>80</v>
      </c>
      <c r="J6" s="281">
        <v>499</v>
      </c>
      <c r="K6" s="281" t="s">
        <v>569</v>
      </c>
      <c r="L6" s="281" t="s">
        <v>570</v>
      </c>
      <c r="M6" s="281" t="s">
        <v>571</v>
      </c>
      <c r="N6" s="282" t="s">
        <v>31600</v>
      </c>
      <c r="O6" s="282" t="s">
        <v>614</v>
      </c>
      <c r="P6" s="282" t="s">
        <v>40</v>
      </c>
      <c r="Q6" s="282" t="s">
        <v>615</v>
      </c>
      <c r="R6" s="282">
        <v>8</v>
      </c>
      <c r="S6" s="282" t="s">
        <v>616</v>
      </c>
      <c r="T6" s="282" t="s">
        <v>617</v>
      </c>
      <c r="U6" s="282">
        <v>0</v>
      </c>
      <c r="V6" s="282" t="s">
        <v>618</v>
      </c>
      <c r="W6" s="282" t="s">
        <v>619</v>
      </c>
      <c r="X6" s="283" t="s">
        <v>47</v>
      </c>
      <c r="Y6" s="283" t="s">
        <v>620</v>
      </c>
      <c r="Z6" s="283" t="s">
        <v>621</v>
      </c>
      <c r="AA6" s="283" t="s">
        <v>622</v>
      </c>
      <c r="AB6" s="284" t="s">
        <v>623</v>
      </c>
      <c r="AC6" s="284" t="s">
        <v>624</v>
      </c>
      <c r="AD6" s="284" t="s">
        <v>621</v>
      </c>
      <c r="AE6" s="284" t="s">
        <v>625</v>
      </c>
    </row>
    <row r="7" spans="1:31" s="285" customFormat="1" ht="30">
      <c r="A7" s="286" t="s">
        <v>776</v>
      </c>
      <c r="B7" s="281" t="s">
        <v>777</v>
      </c>
      <c r="C7" s="281">
        <v>19512</v>
      </c>
      <c r="D7" s="281" t="s">
        <v>35</v>
      </c>
      <c r="E7" s="281" t="s">
        <v>3</v>
      </c>
      <c r="F7" s="281" t="s">
        <v>3</v>
      </c>
      <c r="G7" s="281" t="s">
        <v>3</v>
      </c>
      <c r="H7" s="281">
        <v>673</v>
      </c>
      <c r="I7" s="281">
        <v>664</v>
      </c>
      <c r="J7" s="281">
        <v>1451</v>
      </c>
      <c r="K7" s="281" t="s">
        <v>569</v>
      </c>
      <c r="L7" s="281" t="s">
        <v>570</v>
      </c>
      <c r="M7" s="281" t="s">
        <v>571</v>
      </c>
      <c r="N7" s="282" t="s">
        <v>31600</v>
      </c>
      <c r="O7" s="282" t="s">
        <v>778</v>
      </c>
      <c r="P7" s="282" t="s">
        <v>40</v>
      </c>
      <c r="Q7" s="282" t="s">
        <v>779</v>
      </c>
      <c r="R7" s="282">
        <v>9</v>
      </c>
      <c r="S7" s="282" t="s">
        <v>780</v>
      </c>
      <c r="T7" s="282" t="s">
        <v>781</v>
      </c>
      <c r="U7" s="282" t="s">
        <v>782</v>
      </c>
      <c r="V7" s="282" t="s">
        <v>783</v>
      </c>
      <c r="W7" s="282" t="s">
        <v>784</v>
      </c>
      <c r="X7" s="283" t="s">
        <v>47</v>
      </c>
      <c r="Y7" s="283" t="s">
        <v>785</v>
      </c>
      <c r="Z7" s="283"/>
      <c r="AA7" s="283" t="s">
        <v>786</v>
      </c>
      <c r="AB7" s="284" t="s">
        <v>787</v>
      </c>
      <c r="AC7" s="284" t="s">
        <v>788</v>
      </c>
      <c r="AD7" s="284" t="s">
        <v>789</v>
      </c>
      <c r="AE7" s="284" t="s">
        <v>790</v>
      </c>
    </row>
    <row r="8" spans="1:31" s="285" customFormat="1">
      <c r="A8" s="286" t="s">
        <v>812</v>
      </c>
      <c r="B8" s="281" t="s">
        <v>813</v>
      </c>
      <c r="C8" s="281">
        <v>32081</v>
      </c>
      <c r="D8" s="281" t="s">
        <v>35</v>
      </c>
      <c r="E8" s="281" t="s">
        <v>3</v>
      </c>
      <c r="F8" s="281" t="s">
        <v>3</v>
      </c>
      <c r="G8" s="281" t="s">
        <v>3</v>
      </c>
      <c r="H8" s="281">
        <v>1378</v>
      </c>
      <c r="I8" s="281">
        <v>1412</v>
      </c>
      <c r="J8" s="281">
        <v>1802</v>
      </c>
      <c r="K8" s="281" t="s">
        <v>569</v>
      </c>
      <c r="L8" s="281" t="s">
        <v>814</v>
      </c>
      <c r="M8" s="281" t="s">
        <v>815</v>
      </c>
      <c r="N8" s="282" t="s">
        <v>31600</v>
      </c>
      <c r="O8" s="282" t="s">
        <v>812</v>
      </c>
      <c r="P8" s="282" t="s">
        <v>20</v>
      </c>
      <c r="Q8" s="282" t="s">
        <v>816</v>
      </c>
      <c r="R8" s="282">
        <v>2</v>
      </c>
      <c r="S8" s="282" t="s">
        <v>817</v>
      </c>
      <c r="T8" s="282" t="s">
        <v>818</v>
      </c>
      <c r="U8" s="282" t="s">
        <v>819</v>
      </c>
      <c r="V8" s="282" t="s">
        <v>820</v>
      </c>
      <c r="W8" s="282" t="s">
        <v>821</v>
      </c>
      <c r="X8" s="283" t="s">
        <v>47</v>
      </c>
      <c r="Y8" s="283" t="s">
        <v>822</v>
      </c>
      <c r="Z8" s="283" t="s">
        <v>33939</v>
      </c>
      <c r="AA8" s="283" t="s">
        <v>823</v>
      </c>
      <c r="AB8" s="284" t="s">
        <v>824</v>
      </c>
      <c r="AC8" s="284" t="s">
        <v>818</v>
      </c>
      <c r="AD8" s="284" t="s">
        <v>33940</v>
      </c>
      <c r="AE8" s="284" t="s">
        <v>820</v>
      </c>
    </row>
    <row r="9" spans="1:31" s="285" customFormat="1" ht="30">
      <c r="A9" s="286" t="s">
        <v>842</v>
      </c>
      <c r="B9" s="281" t="s">
        <v>843</v>
      </c>
      <c r="C9" s="281">
        <v>18829</v>
      </c>
      <c r="D9" s="281" t="s">
        <v>35</v>
      </c>
      <c r="E9" s="281" t="s">
        <v>3</v>
      </c>
      <c r="F9" s="281" t="s">
        <v>3</v>
      </c>
      <c r="G9" s="281" t="s">
        <v>3</v>
      </c>
      <c r="H9" s="281">
        <v>344</v>
      </c>
      <c r="I9" s="281">
        <v>327</v>
      </c>
      <c r="J9" s="281">
        <v>845</v>
      </c>
      <c r="K9" s="281" t="s">
        <v>569</v>
      </c>
      <c r="L9" s="281" t="s">
        <v>844</v>
      </c>
      <c r="M9" s="281" t="s">
        <v>845</v>
      </c>
      <c r="N9" s="282" t="s">
        <v>31600</v>
      </c>
      <c r="O9" s="282" t="s">
        <v>846</v>
      </c>
      <c r="P9" s="282" t="s">
        <v>40</v>
      </c>
      <c r="Q9" s="282" t="s">
        <v>847</v>
      </c>
      <c r="R9" s="282">
        <v>5</v>
      </c>
      <c r="S9" s="282" t="s">
        <v>848</v>
      </c>
      <c r="T9" s="282" t="s">
        <v>849</v>
      </c>
      <c r="U9" s="282">
        <v>0</v>
      </c>
      <c r="V9" s="282" t="s">
        <v>850</v>
      </c>
      <c r="W9" s="282" t="s">
        <v>851</v>
      </c>
      <c r="X9" s="283" t="s">
        <v>47</v>
      </c>
      <c r="Y9" s="283" t="s">
        <v>852</v>
      </c>
      <c r="Z9" s="283" t="s">
        <v>33941</v>
      </c>
      <c r="AA9" s="283" t="s">
        <v>853</v>
      </c>
      <c r="AB9" s="284" t="s">
        <v>854</v>
      </c>
      <c r="AC9" s="284" t="s">
        <v>855</v>
      </c>
      <c r="AD9" s="284" t="s">
        <v>33941</v>
      </c>
      <c r="AE9" s="284" t="s">
        <v>853</v>
      </c>
    </row>
    <row r="10" spans="1:31" s="285" customFormat="1" ht="30">
      <c r="A10" s="286" t="s">
        <v>861</v>
      </c>
      <c r="B10" s="281" t="s">
        <v>862</v>
      </c>
      <c r="C10" s="281">
        <v>8767</v>
      </c>
      <c r="D10" s="281" t="s">
        <v>35</v>
      </c>
      <c r="E10" s="281" t="s">
        <v>3</v>
      </c>
      <c r="F10" s="281" t="s">
        <v>3</v>
      </c>
      <c r="G10" s="281" t="s">
        <v>3</v>
      </c>
      <c r="H10" s="281">
        <v>67</v>
      </c>
      <c r="I10" s="281">
        <v>64</v>
      </c>
      <c r="J10" s="281">
        <v>963</v>
      </c>
      <c r="K10" s="281" t="s">
        <v>569</v>
      </c>
      <c r="L10" s="281" t="s">
        <v>863</v>
      </c>
      <c r="M10" s="281" t="s">
        <v>864</v>
      </c>
      <c r="N10" s="282" t="s">
        <v>31600</v>
      </c>
      <c r="O10" s="282" t="s">
        <v>865</v>
      </c>
      <c r="P10" s="282" t="s">
        <v>40</v>
      </c>
      <c r="Q10" s="282" t="s">
        <v>866</v>
      </c>
      <c r="R10" s="282">
        <v>10</v>
      </c>
      <c r="S10" s="282" t="s">
        <v>867</v>
      </c>
      <c r="T10" s="282" t="s">
        <v>868</v>
      </c>
      <c r="U10" s="282">
        <v>0</v>
      </c>
      <c r="V10" s="282" t="s">
        <v>869</v>
      </c>
      <c r="W10" s="282" t="s">
        <v>870</v>
      </c>
      <c r="X10" s="283" t="s">
        <v>47</v>
      </c>
      <c r="Y10" s="283" t="s">
        <v>871</v>
      </c>
      <c r="Z10" s="283" t="s">
        <v>873</v>
      </c>
      <c r="AA10" s="283" t="s">
        <v>869</v>
      </c>
      <c r="AB10" s="284" t="s">
        <v>874</v>
      </c>
      <c r="AC10" s="284" t="s">
        <v>872</v>
      </c>
      <c r="AD10" s="284" t="s">
        <v>873</v>
      </c>
      <c r="AE10" s="284" t="s">
        <v>875</v>
      </c>
    </row>
    <row r="11" spans="1:31" s="285" customFormat="1">
      <c r="A11" s="286" t="s">
        <v>1504</v>
      </c>
      <c r="B11" s="281" t="s">
        <v>1505</v>
      </c>
      <c r="C11" s="281">
        <v>21263</v>
      </c>
      <c r="D11" s="281" t="s">
        <v>35</v>
      </c>
      <c r="E11" s="281" t="s">
        <v>3</v>
      </c>
      <c r="F11" s="281" t="s">
        <v>3</v>
      </c>
      <c r="G11" s="281" t="s">
        <v>3</v>
      </c>
      <c r="H11" s="281">
        <v>493</v>
      </c>
      <c r="I11" s="281">
        <v>494</v>
      </c>
      <c r="J11" s="281">
        <v>1252</v>
      </c>
      <c r="K11" s="281" t="s">
        <v>569</v>
      </c>
      <c r="L11" s="281" t="s">
        <v>570</v>
      </c>
      <c r="M11" s="281" t="s">
        <v>571</v>
      </c>
      <c r="N11" s="282" t="s">
        <v>31600</v>
      </c>
      <c r="O11" s="282" t="s">
        <v>1506</v>
      </c>
      <c r="P11" s="282" t="s">
        <v>40</v>
      </c>
      <c r="Q11" s="282" t="s">
        <v>1507</v>
      </c>
      <c r="R11" s="282">
        <v>6</v>
      </c>
      <c r="S11" s="282" t="s">
        <v>1508</v>
      </c>
      <c r="T11" s="282" t="s">
        <v>1509</v>
      </c>
      <c r="U11" s="282" t="s">
        <v>1510</v>
      </c>
      <c r="V11" s="282" t="s">
        <v>1511</v>
      </c>
      <c r="W11" s="282" t="s">
        <v>1512</v>
      </c>
      <c r="X11" s="283" t="s">
        <v>47</v>
      </c>
      <c r="Y11" s="283" t="s">
        <v>1513</v>
      </c>
      <c r="Z11" s="283" t="s">
        <v>1510</v>
      </c>
      <c r="AA11" s="283" t="s">
        <v>1514</v>
      </c>
      <c r="AB11" s="284" t="s">
        <v>1515</v>
      </c>
      <c r="AC11" s="284" t="s">
        <v>1516</v>
      </c>
      <c r="AD11" s="284" t="s">
        <v>1517</v>
      </c>
      <c r="AE11" s="284" t="s">
        <v>1518</v>
      </c>
    </row>
    <row r="12" spans="1:31" s="285" customFormat="1" ht="30">
      <c r="A12" s="286" t="s">
        <v>1634</v>
      </c>
      <c r="B12" s="281" t="s">
        <v>1635</v>
      </c>
      <c r="C12" s="281">
        <v>11059</v>
      </c>
      <c r="D12" s="281" t="s">
        <v>35</v>
      </c>
      <c r="E12" s="281" t="s">
        <v>3</v>
      </c>
      <c r="F12" s="281" t="s">
        <v>3</v>
      </c>
      <c r="G12" s="281" t="s">
        <v>3</v>
      </c>
      <c r="H12" s="281">
        <v>50</v>
      </c>
      <c r="I12" s="281">
        <v>47</v>
      </c>
      <c r="J12" s="281">
        <v>486</v>
      </c>
      <c r="K12" s="281" t="s">
        <v>569</v>
      </c>
      <c r="L12" s="281" t="s">
        <v>863</v>
      </c>
      <c r="M12" s="281" t="s">
        <v>864</v>
      </c>
      <c r="N12" s="282" t="s">
        <v>31600</v>
      </c>
      <c r="O12" s="282" t="s">
        <v>1636</v>
      </c>
      <c r="P12" s="282" t="s">
        <v>40</v>
      </c>
      <c r="Q12" s="282" t="s">
        <v>1637</v>
      </c>
      <c r="R12" s="282">
        <v>12</v>
      </c>
      <c r="S12" s="282" t="s">
        <v>1638</v>
      </c>
      <c r="T12" s="282" t="s">
        <v>1639</v>
      </c>
      <c r="U12" s="282">
        <v>0</v>
      </c>
      <c r="V12" s="282" t="s">
        <v>1640</v>
      </c>
      <c r="W12" s="282" t="s">
        <v>1641</v>
      </c>
      <c r="X12" s="283" t="s">
        <v>47</v>
      </c>
      <c r="Y12" s="283" t="s">
        <v>1642</v>
      </c>
      <c r="Z12" s="283" t="s">
        <v>33942</v>
      </c>
      <c r="AA12" s="283" t="s">
        <v>1643</v>
      </c>
      <c r="AB12" s="284" t="s">
        <v>1644</v>
      </c>
      <c r="AC12" s="284" t="s">
        <v>1645</v>
      </c>
      <c r="AD12" s="284" t="s">
        <v>33943</v>
      </c>
      <c r="AE12" s="284" t="s">
        <v>1646</v>
      </c>
    </row>
    <row r="13" spans="1:31" s="285" customFormat="1">
      <c r="A13" s="286" t="s">
        <v>1647</v>
      </c>
      <c r="B13" s="281" t="s">
        <v>1648</v>
      </c>
      <c r="C13" s="281">
        <v>30368</v>
      </c>
      <c r="D13" s="281" t="s">
        <v>35</v>
      </c>
      <c r="E13" s="281" t="s">
        <v>3</v>
      </c>
      <c r="F13" s="281" t="s">
        <v>3</v>
      </c>
      <c r="G13" s="281" t="s">
        <v>3</v>
      </c>
      <c r="H13" s="281">
        <v>1313</v>
      </c>
      <c r="I13" s="281">
        <v>1272</v>
      </c>
      <c r="J13" s="281">
        <v>1636</v>
      </c>
      <c r="K13" s="281" t="s">
        <v>569</v>
      </c>
      <c r="L13" s="281" t="s">
        <v>570</v>
      </c>
      <c r="M13" s="281" t="s">
        <v>571</v>
      </c>
      <c r="N13" s="282" t="s">
        <v>31600</v>
      </c>
      <c r="O13" s="282" t="s">
        <v>1647</v>
      </c>
      <c r="P13" s="282" t="s">
        <v>20</v>
      </c>
      <c r="Q13" s="282" t="s">
        <v>1649</v>
      </c>
      <c r="R13" s="282">
        <v>4</v>
      </c>
      <c r="S13" s="282" t="s">
        <v>1650</v>
      </c>
      <c r="T13" s="282" t="s">
        <v>1651</v>
      </c>
      <c r="U13" s="282" t="s">
        <v>1652</v>
      </c>
      <c r="V13" s="282" t="s">
        <v>1653</v>
      </c>
      <c r="W13" s="282" t="s">
        <v>1654</v>
      </c>
      <c r="X13" s="283" t="s">
        <v>47</v>
      </c>
      <c r="Y13" s="283" t="s">
        <v>1655</v>
      </c>
      <c r="Z13" s="283" t="s">
        <v>33944</v>
      </c>
      <c r="AA13" s="283" t="s">
        <v>1657</v>
      </c>
      <c r="AB13" s="284" t="s">
        <v>1658</v>
      </c>
      <c r="AC13" s="284" t="s">
        <v>1656</v>
      </c>
      <c r="AD13" s="284" t="s">
        <v>33944</v>
      </c>
      <c r="AE13" s="284" t="s">
        <v>1659</v>
      </c>
    </row>
    <row r="14" spans="1:31" s="285" customFormat="1" ht="30">
      <c r="A14" s="286" t="s">
        <v>1733</v>
      </c>
      <c r="B14" s="281" t="s">
        <v>1734</v>
      </c>
      <c r="C14" s="281">
        <v>4738</v>
      </c>
      <c r="D14" s="281" t="s">
        <v>35</v>
      </c>
      <c r="E14" s="281" t="s">
        <v>3</v>
      </c>
      <c r="F14" s="281" t="s">
        <v>3</v>
      </c>
      <c r="G14" s="281" t="s">
        <v>3</v>
      </c>
      <c r="H14" s="281">
        <v>1630</v>
      </c>
      <c r="I14" s="281">
        <v>1658</v>
      </c>
      <c r="J14" s="281">
        <v>2305</v>
      </c>
      <c r="K14" s="281" t="s">
        <v>569</v>
      </c>
      <c r="L14" s="281" t="s">
        <v>570</v>
      </c>
      <c r="M14" s="281" t="s">
        <v>571</v>
      </c>
      <c r="N14" s="282" t="s">
        <v>31600</v>
      </c>
      <c r="O14" s="282" t="s">
        <v>1733</v>
      </c>
      <c r="P14" s="282" t="s">
        <v>20</v>
      </c>
      <c r="Q14" s="282" t="s">
        <v>1735</v>
      </c>
      <c r="R14" s="282">
        <v>8</v>
      </c>
      <c r="S14" s="282" t="s">
        <v>33945</v>
      </c>
      <c r="T14" s="282" t="s">
        <v>1736</v>
      </c>
      <c r="U14" s="282" t="s">
        <v>1737</v>
      </c>
      <c r="V14" s="282" t="s">
        <v>1738</v>
      </c>
      <c r="W14" s="282" t="s">
        <v>1739</v>
      </c>
      <c r="X14" s="283" t="s">
        <v>47</v>
      </c>
      <c r="Y14" s="283" t="s">
        <v>1740</v>
      </c>
      <c r="Z14" s="283" t="s">
        <v>1737</v>
      </c>
      <c r="AA14" s="283" t="s">
        <v>1738</v>
      </c>
      <c r="AB14" s="284" t="s">
        <v>1741</v>
      </c>
      <c r="AC14" s="284" t="s">
        <v>1736</v>
      </c>
      <c r="AD14" s="284" t="s">
        <v>1737</v>
      </c>
      <c r="AE14" s="284" t="s">
        <v>1742</v>
      </c>
    </row>
    <row r="15" spans="1:31" s="285" customFormat="1" ht="30">
      <c r="A15" s="286" t="s">
        <v>2042</v>
      </c>
      <c r="B15" s="281" t="s">
        <v>2043</v>
      </c>
      <c r="C15" s="281">
        <v>15097</v>
      </c>
      <c r="D15" s="281" t="s">
        <v>35</v>
      </c>
      <c r="E15" s="281" t="s">
        <v>3</v>
      </c>
      <c r="F15" s="281" t="s">
        <v>3</v>
      </c>
      <c r="G15" s="281" t="s">
        <v>3</v>
      </c>
      <c r="H15" s="281">
        <v>360</v>
      </c>
      <c r="I15" s="281">
        <v>346</v>
      </c>
      <c r="J15" s="281">
        <v>970</v>
      </c>
      <c r="K15" s="281" t="s">
        <v>569</v>
      </c>
      <c r="L15" s="281" t="s">
        <v>570</v>
      </c>
      <c r="M15" s="281" t="s">
        <v>571</v>
      </c>
      <c r="N15" s="282" t="s">
        <v>31600</v>
      </c>
      <c r="O15" s="282" t="s">
        <v>1733</v>
      </c>
      <c r="P15" s="282" t="s">
        <v>40</v>
      </c>
      <c r="Q15" s="282" t="s">
        <v>1735</v>
      </c>
      <c r="R15" s="282">
        <v>8</v>
      </c>
      <c r="S15" s="282" t="s">
        <v>33945</v>
      </c>
      <c r="T15" s="282" t="s">
        <v>2044</v>
      </c>
      <c r="U15" s="282">
        <v>0</v>
      </c>
      <c r="V15" s="282" t="s">
        <v>2045</v>
      </c>
      <c r="W15" s="282" t="s">
        <v>2046</v>
      </c>
      <c r="X15" s="283" t="s">
        <v>47</v>
      </c>
      <c r="Y15" s="283" t="s">
        <v>2047</v>
      </c>
      <c r="Z15" s="283"/>
      <c r="AA15" s="283" t="s">
        <v>2048</v>
      </c>
      <c r="AB15" s="284" t="s">
        <v>2049</v>
      </c>
      <c r="AC15" s="284" t="s">
        <v>2050</v>
      </c>
      <c r="AD15" s="284" t="s">
        <v>2051</v>
      </c>
      <c r="AE15" s="284" t="s">
        <v>33946</v>
      </c>
    </row>
    <row r="16" spans="1:31" s="285" customFormat="1">
      <c r="A16" s="286" t="s">
        <v>2257</v>
      </c>
      <c r="B16" s="281" t="s">
        <v>2258</v>
      </c>
      <c r="C16" s="281">
        <v>17002</v>
      </c>
      <c r="D16" s="281" t="s">
        <v>35</v>
      </c>
      <c r="E16" s="281" t="s">
        <v>3</v>
      </c>
      <c r="F16" s="281" t="s">
        <v>3</v>
      </c>
      <c r="G16" s="281" t="s">
        <v>3</v>
      </c>
      <c r="H16" s="281">
        <v>1318</v>
      </c>
      <c r="I16" s="281">
        <v>1319</v>
      </c>
      <c r="J16" s="281">
        <v>3759</v>
      </c>
      <c r="K16" s="281" t="s">
        <v>569</v>
      </c>
      <c r="L16" s="281" t="s">
        <v>814</v>
      </c>
      <c r="M16" s="281" t="s">
        <v>815</v>
      </c>
      <c r="N16" s="282" t="s">
        <v>31600</v>
      </c>
      <c r="O16" s="282" t="s">
        <v>2259</v>
      </c>
      <c r="P16" s="282" t="s">
        <v>40</v>
      </c>
      <c r="Q16" s="282" t="s">
        <v>2260</v>
      </c>
      <c r="R16" s="282">
        <v>2</v>
      </c>
      <c r="S16" s="282" t="s">
        <v>2261</v>
      </c>
      <c r="T16" s="282" t="s">
        <v>2262</v>
      </c>
      <c r="U16" s="282" t="s">
        <v>2263</v>
      </c>
      <c r="V16" s="282" t="s">
        <v>2264</v>
      </c>
      <c r="W16" s="282" t="s">
        <v>2265</v>
      </c>
      <c r="X16" s="283" t="s">
        <v>47</v>
      </c>
      <c r="Y16" s="283" t="s">
        <v>2266</v>
      </c>
      <c r="Z16" s="283" t="s">
        <v>33947</v>
      </c>
      <c r="AA16" s="283" t="s">
        <v>2264</v>
      </c>
      <c r="AB16" s="284" t="s">
        <v>2267</v>
      </c>
      <c r="AC16" s="284" t="s">
        <v>2268</v>
      </c>
      <c r="AD16" s="284" t="s">
        <v>2269</v>
      </c>
      <c r="AE16" s="284" t="s">
        <v>2270</v>
      </c>
    </row>
    <row r="17" spans="1:31" s="285" customFormat="1">
      <c r="A17" s="286" t="s">
        <v>2309</v>
      </c>
      <c r="B17" s="281" t="s">
        <v>2310</v>
      </c>
      <c r="C17" s="281">
        <v>26462</v>
      </c>
      <c r="D17" s="281" t="s">
        <v>35</v>
      </c>
      <c r="E17" s="281" t="s">
        <v>3</v>
      </c>
      <c r="F17" s="281" t="s">
        <v>3</v>
      </c>
      <c r="G17" s="281" t="s">
        <v>3</v>
      </c>
      <c r="H17" s="281">
        <v>502</v>
      </c>
      <c r="I17" s="281">
        <v>493</v>
      </c>
      <c r="J17" s="281">
        <v>3154</v>
      </c>
      <c r="K17" s="281" t="s">
        <v>569</v>
      </c>
      <c r="L17" s="281" t="s">
        <v>844</v>
      </c>
      <c r="M17" s="281" t="s">
        <v>845</v>
      </c>
      <c r="N17" s="282" t="s">
        <v>31600</v>
      </c>
      <c r="O17" s="282" t="s">
        <v>2311</v>
      </c>
      <c r="P17" s="282" t="s">
        <v>40</v>
      </c>
      <c r="Q17" s="282" t="s">
        <v>2312</v>
      </c>
      <c r="R17" s="282">
        <v>4</v>
      </c>
      <c r="S17" s="282" t="s">
        <v>2313</v>
      </c>
      <c r="T17" s="282" t="s">
        <v>2314</v>
      </c>
      <c r="U17" s="282" t="s">
        <v>2315</v>
      </c>
      <c r="V17" s="282" t="s">
        <v>2316</v>
      </c>
      <c r="W17" s="282" t="s">
        <v>2317</v>
      </c>
      <c r="X17" s="283" t="s">
        <v>47</v>
      </c>
      <c r="Y17" s="283" t="s">
        <v>2318</v>
      </c>
      <c r="Z17" s="283" t="s">
        <v>2315</v>
      </c>
      <c r="AA17" s="283" t="s">
        <v>2319</v>
      </c>
      <c r="AB17" s="284" t="s">
        <v>2320</v>
      </c>
      <c r="AC17" s="284" t="s">
        <v>2321</v>
      </c>
      <c r="AD17" s="284" t="s">
        <v>33948</v>
      </c>
      <c r="AE17" s="284" t="s">
        <v>2322</v>
      </c>
    </row>
    <row r="18" spans="1:31" s="285" customFormat="1">
      <c r="A18" s="286" t="s">
        <v>2595</v>
      </c>
      <c r="B18" s="281" t="s">
        <v>2596</v>
      </c>
      <c r="C18" s="281">
        <v>8439</v>
      </c>
      <c r="D18" s="281" t="s">
        <v>35</v>
      </c>
      <c r="E18" s="281" t="s">
        <v>3</v>
      </c>
      <c r="F18" s="281" t="s">
        <v>3</v>
      </c>
      <c r="G18" s="281" t="s">
        <v>3</v>
      </c>
      <c r="H18" s="281">
        <v>642</v>
      </c>
      <c r="I18" s="281">
        <v>619</v>
      </c>
      <c r="J18" s="281">
        <v>3253</v>
      </c>
      <c r="K18" s="281" t="s">
        <v>569</v>
      </c>
      <c r="L18" s="281" t="s">
        <v>2597</v>
      </c>
      <c r="M18" s="281" t="s">
        <v>2598</v>
      </c>
      <c r="N18" s="282" t="s">
        <v>31600</v>
      </c>
      <c r="O18" s="282" t="s">
        <v>2595</v>
      </c>
      <c r="P18" s="282" t="s">
        <v>20</v>
      </c>
      <c r="Q18" s="282" t="s">
        <v>2599</v>
      </c>
      <c r="R18" s="282">
        <v>6</v>
      </c>
      <c r="S18" s="282" t="s">
        <v>2600</v>
      </c>
      <c r="T18" s="282" t="s">
        <v>2601</v>
      </c>
      <c r="U18" s="282" t="s">
        <v>2602</v>
      </c>
      <c r="V18" s="282" t="s">
        <v>2603</v>
      </c>
      <c r="W18" s="282" t="s">
        <v>2604</v>
      </c>
      <c r="X18" s="283" t="s">
        <v>47</v>
      </c>
      <c r="Y18" s="283" t="s">
        <v>2605</v>
      </c>
      <c r="Z18" s="283" t="s">
        <v>2602</v>
      </c>
      <c r="AA18" s="283" t="s">
        <v>2603</v>
      </c>
      <c r="AB18" s="284" t="s">
        <v>2606</v>
      </c>
      <c r="AC18" s="284" t="s">
        <v>2607</v>
      </c>
      <c r="AD18" s="284" t="s">
        <v>2602</v>
      </c>
      <c r="AE18" s="284" t="s">
        <v>2608</v>
      </c>
    </row>
    <row r="19" spans="1:31" s="285" customFormat="1" ht="30">
      <c r="A19" s="286" t="s">
        <v>2751</v>
      </c>
      <c r="B19" s="281" t="s">
        <v>2752</v>
      </c>
      <c r="C19" s="281">
        <v>27447</v>
      </c>
      <c r="D19" s="281" t="s">
        <v>35</v>
      </c>
      <c r="E19" s="281" t="s">
        <v>3</v>
      </c>
      <c r="F19" s="281" t="s">
        <v>3</v>
      </c>
      <c r="G19" s="281" t="s">
        <v>3</v>
      </c>
      <c r="H19" s="281">
        <v>144</v>
      </c>
      <c r="I19" s="281">
        <v>136</v>
      </c>
      <c r="J19" s="281">
        <v>605</v>
      </c>
      <c r="K19" s="281" t="s">
        <v>569</v>
      </c>
      <c r="L19" s="281" t="s">
        <v>863</v>
      </c>
      <c r="M19" s="281" t="s">
        <v>864</v>
      </c>
      <c r="N19" s="282" t="s">
        <v>31600</v>
      </c>
      <c r="O19" s="282" t="s">
        <v>2753</v>
      </c>
      <c r="P19" s="282" t="s">
        <v>40</v>
      </c>
      <c r="Q19" s="282" t="s">
        <v>2754</v>
      </c>
      <c r="R19" s="282">
        <v>7</v>
      </c>
      <c r="S19" s="282" t="s">
        <v>2755</v>
      </c>
      <c r="T19" s="282" t="s">
        <v>2756</v>
      </c>
      <c r="U19" s="282">
        <v>0</v>
      </c>
      <c r="V19" s="282" t="s">
        <v>2757</v>
      </c>
      <c r="W19" s="282" t="s">
        <v>2758</v>
      </c>
      <c r="X19" s="283" t="s">
        <v>47</v>
      </c>
      <c r="Y19" s="283" t="s">
        <v>2759</v>
      </c>
      <c r="Z19" s="283" t="s">
        <v>2760</v>
      </c>
      <c r="AA19" s="283" t="s">
        <v>2761</v>
      </c>
      <c r="AB19" s="284" t="s">
        <v>2762</v>
      </c>
      <c r="AC19" s="284" t="s">
        <v>2763</v>
      </c>
      <c r="AD19" s="284" t="s">
        <v>2760</v>
      </c>
      <c r="AE19" s="284" t="s">
        <v>2761</v>
      </c>
    </row>
    <row r="20" spans="1:31" s="285" customFormat="1">
      <c r="A20" s="286" t="s">
        <v>2933</v>
      </c>
      <c r="B20" s="281" t="s">
        <v>2934</v>
      </c>
      <c r="C20" s="281">
        <v>24864</v>
      </c>
      <c r="D20" s="281" t="s">
        <v>35</v>
      </c>
      <c r="E20" s="281" t="s">
        <v>3</v>
      </c>
      <c r="F20" s="281" t="s">
        <v>3</v>
      </c>
      <c r="G20" s="281" t="s">
        <v>3</v>
      </c>
      <c r="H20" s="281">
        <v>397</v>
      </c>
      <c r="I20" s="281">
        <v>394</v>
      </c>
      <c r="J20" s="281">
        <v>809</v>
      </c>
      <c r="K20" s="281" t="s">
        <v>569</v>
      </c>
      <c r="L20" s="281" t="s">
        <v>2935</v>
      </c>
      <c r="M20" s="281" t="s">
        <v>2936</v>
      </c>
      <c r="N20" s="282" t="s">
        <v>31600</v>
      </c>
      <c r="O20" s="282" t="s">
        <v>2937</v>
      </c>
      <c r="P20" s="282" t="s">
        <v>40</v>
      </c>
      <c r="Q20" s="282" t="s">
        <v>2938</v>
      </c>
      <c r="R20" s="282">
        <v>3</v>
      </c>
      <c r="S20" s="282" t="s">
        <v>2939</v>
      </c>
      <c r="T20" s="282" t="s">
        <v>2940</v>
      </c>
      <c r="U20" s="282">
        <v>83376701</v>
      </c>
      <c r="V20" s="282" t="s">
        <v>2941</v>
      </c>
      <c r="W20" s="282" t="s">
        <v>2942</v>
      </c>
      <c r="X20" s="283" t="s">
        <v>47</v>
      </c>
      <c r="Y20" s="283" t="s">
        <v>2943</v>
      </c>
      <c r="Z20" s="283" t="s">
        <v>33949</v>
      </c>
      <c r="AA20" s="283" t="s">
        <v>2941</v>
      </c>
      <c r="AB20" s="284" t="s">
        <v>2944</v>
      </c>
      <c r="AC20" s="284" t="s">
        <v>2945</v>
      </c>
      <c r="AD20" s="284" t="s">
        <v>2946</v>
      </c>
      <c r="AE20" s="284" t="s">
        <v>2947</v>
      </c>
    </row>
    <row r="21" spans="1:31" s="285" customFormat="1" ht="30">
      <c r="A21" s="286" t="s">
        <v>2948</v>
      </c>
      <c r="B21" s="281" t="s">
        <v>2949</v>
      </c>
      <c r="C21" s="281">
        <v>18698</v>
      </c>
      <c r="D21" s="281" t="s">
        <v>35</v>
      </c>
      <c r="E21" s="281" t="s">
        <v>3</v>
      </c>
      <c r="F21" s="281" t="s">
        <v>3</v>
      </c>
      <c r="G21" s="281" t="s">
        <v>3</v>
      </c>
      <c r="H21" s="281">
        <v>786</v>
      </c>
      <c r="I21" s="281">
        <v>768</v>
      </c>
      <c r="J21" s="281">
        <v>803</v>
      </c>
      <c r="K21" s="281" t="s">
        <v>569</v>
      </c>
      <c r="L21" s="281" t="s">
        <v>2597</v>
      </c>
      <c r="M21" s="281" t="s">
        <v>2598</v>
      </c>
      <c r="N21" s="282" t="s">
        <v>31600</v>
      </c>
      <c r="O21" s="282" t="s">
        <v>2948</v>
      </c>
      <c r="P21" s="282" t="s">
        <v>20</v>
      </c>
      <c r="Q21" s="282" t="s">
        <v>2950</v>
      </c>
      <c r="R21" s="282">
        <v>9</v>
      </c>
      <c r="S21" s="282" t="s">
        <v>2951</v>
      </c>
      <c r="T21" s="282" t="s">
        <v>2952</v>
      </c>
      <c r="U21" s="282" t="s">
        <v>2953</v>
      </c>
      <c r="V21" s="282" t="s">
        <v>2954</v>
      </c>
      <c r="W21" s="282" t="s">
        <v>2955</v>
      </c>
      <c r="X21" s="283" t="s">
        <v>47</v>
      </c>
      <c r="Y21" s="283" t="s">
        <v>2956</v>
      </c>
      <c r="Z21" s="283" t="s">
        <v>33950</v>
      </c>
      <c r="AA21" s="283" t="s">
        <v>2957</v>
      </c>
      <c r="AB21" s="284" t="s">
        <v>2958</v>
      </c>
      <c r="AC21" s="284" t="s">
        <v>2952</v>
      </c>
      <c r="AD21" s="284" t="s">
        <v>33950</v>
      </c>
      <c r="AE21" s="284" t="s">
        <v>2959</v>
      </c>
    </row>
    <row r="22" spans="1:31" s="285" customFormat="1">
      <c r="A22" s="286" t="s">
        <v>2985</v>
      </c>
      <c r="B22" s="281" t="s">
        <v>2986</v>
      </c>
      <c r="C22" s="281">
        <v>23144</v>
      </c>
      <c r="D22" s="281" t="s">
        <v>35</v>
      </c>
      <c r="E22" s="281" t="s">
        <v>3</v>
      </c>
      <c r="F22" s="281" t="s">
        <v>3</v>
      </c>
      <c r="G22" s="281" t="s">
        <v>3</v>
      </c>
      <c r="H22" s="281">
        <v>2164</v>
      </c>
      <c r="I22" s="281">
        <v>2096</v>
      </c>
      <c r="J22" s="281">
        <v>3607</v>
      </c>
      <c r="K22" s="281" t="s">
        <v>569</v>
      </c>
      <c r="L22" s="281" t="s">
        <v>2597</v>
      </c>
      <c r="M22" s="281" t="s">
        <v>2598</v>
      </c>
      <c r="N22" s="282" t="s">
        <v>31600</v>
      </c>
      <c r="O22" s="282" t="s">
        <v>2985</v>
      </c>
      <c r="P22" s="282" t="s">
        <v>20</v>
      </c>
      <c r="Q22" s="282" t="s">
        <v>2987</v>
      </c>
      <c r="R22" s="282">
        <v>3</v>
      </c>
      <c r="S22" s="282" t="s">
        <v>2988</v>
      </c>
      <c r="T22" s="282" t="s">
        <v>2989</v>
      </c>
      <c r="U22" s="282" t="s">
        <v>2990</v>
      </c>
      <c r="V22" s="282" t="s">
        <v>2991</v>
      </c>
      <c r="W22" s="282" t="s">
        <v>2992</v>
      </c>
      <c r="X22" s="283" t="s">
        <v>47</v>
      </c>
      <c r="Y22" s="283" t="s">
        <v>2993</v>
      </c>
      <c r="Z22" s="283"/>
      <c r="AA22" s="283" t="s">
        <v>2994</v>
      </c>
      <c r="AB22" s="284" t="s">
        <v>2995</v>
      </c>
      <c r="AC22" s="284" t="s">
        <v>2989</v>
      </c>
      <c r="AD22" s="284" t="s">
        <v>2990</v>
      </c>
      <c r="AE22" s="284" t="s">
        <v>2996</v>
      </c>
    </row>
    <row r="23" spans="1:31" s="285" customFormat="1">
      <c r="A23" s="286" t="s">
        <v>3024</v>
      </c>
      <c r="B23" s="281" t="s">
        <v>3025</v>
      </c>
      <c r="C23" s="281">
        <v>18360</v>
      </c>
      <c r="D23" s="281" t="s">
        <v>35</v>
      </c>
      <c r="E23" s="281" t="s">
        <v>3</v>
      </c>
      <c r="F23" s="281" t="s">
        <v>3</v>
      </c>
      <c r="G23" s="281" t="s">
        <v>3</v>
      </c>
      <c r="H23" s="281">
        <v>813</v>
      </c>
      <c r="I23" s="281">
        <v>806</v>
      </c>
      <c r="J23" s="281">
        <v>2140</v>
      </c>
      <c r="K23" s="281" t="s">
        <v>569</v>
      </c>
      <c r="L23" s="281" t="s">
        <v>570</v>
      </c>
      <c r="M23" s="281" t="s">
        <v>571</v>
      </c>
      <c r="N23" s="282" t="s">
        <v>31600</v>
      </c>
      <c r="O23" s="282" t="s">
        <v>3026</v>
      </c>
      <c r="P23" s="282" t="s">
        <v>40</v>
      </c>
      <c r="Q23" s="282" t="s">
        <v>3027</v>
      </c>
      <c r="R23" s="282">
        <v>5</v>
      </c>
      <c r="S23" s="282" t="s">
        <v>3028</v>
      </c>
      <c r="T23" s="282" t="s">
        <v>3029</v>
      </c>
      <c r="U23" s="282" t="s">
        <v>3030</v>
      </c>
      <c r="V23" s="282" t="s">
        <v>3031</v>
      </c>
      <c r="W23" s="282" t="s">
        <v>3032</v>
      </c>
      <c r="X23" s="283" t="s">
        <v>3033</v>
      </c>
      <c r="Y23" s="283" t="s">
        <v>3034</v>
      </c>
      <c r="Z23" s="283" t="s">
        <v>3030</v>
      </c>
      <c r="AA23" s="283" t="s">
        <v>3035</v>
      </c>
      <c r="AB23" s="284" t="s">
        <v>3036</v>
      </c>
      <c r="AC23" s="284" t="s">
        <v>3037</v>
      </c>
      <c r="AD23" s="284" t="s">
        <v>3030</v>
      </c>
      <c r="AE23" s="284" t="s">
        <v>3038</v>
      </c>
    </row>
    <row r="24" spans="1:31" s="285" customFormat="1">
      <c r="A24" s="286" t="s">
        <v>3226</v>
      </c>
      <c r="B24" s="281" t="s">
        <v>3227</v>
      </c>
      <c r="C24" s="281">
        <v>9168</v>
      </c>
      <c r="D24" s="281" t="s">
        <v>35</v>
      </c>
      <c r="E24" s="281" t="s">
        <v>3</v>
      </c>
      <c r="F24" s="281" t="s">
        <v>3</v>
      </c>
      <c r="G24" s="281" t="s">
        <v>3</v>
      </c>
      <c r="H24" s="281">
        <v>754</v>
      </c>
      <c r="I24" s="281">
        <v>729</v>
      </c>
      <c r="J24" s="281">
        <v>3094</v>
      </c>
      <c r="K24" s="281" t="s">
        <v>569</v>
      </c>
      <c r="L24" s="281" t="s">
        <v>844</v>
      </c>
      <c r="M24" s="281" t="s">
        <v>845</v>
      </c>
      <c r="N24" s="282" t="s">
        <v>31600</v>
      </c>
      <c r="O24" s="282" t="s">
        <v>3228</v>
      </c>
      <c r="P24" s="282" t="s">
        <v>40</v>
      </c>
      <c r="Q24" s="282" t="s">
        <v>3229</v>
      </c>
      <c r="R24" s="282">
        <v>4</v>
      </c>
      <c r="S24" s="282" t="s">
        <v>3230</v>
      </c>
      <c r="T24" s="282" t="s">
        <v>3231</v>
      </c>
      <c r="U24" s="282" t="s">
        <v>3232</v>
      </c>
      <c r="V24" s="282" t="s">
        <v>3233</v>
      </c>
      <c r="W24" s="282" t="s">
        <v>3234</v>
      </c>
      <c r="X24" s="283" t="s">
        <v>47</v>
      </c>
      <c r="Y24" s="283" t="s">
        <v>3235</v>
      </c>
      <c r="Z24" s="283"/>
      <c r="AA24" s="283" t="s">
        <v>3233</v>
      </c>
      <c r="AB24" s="284" t="s">
        <v>3236</v>
      </c>
      <c r="AC24" s="284" t="s">
        <v>3237</v>
      </c>
      <c r="AD24" s="284" t="s">
        <v>3238</v>
      </c>
      <c r="AE24" s="284" t="s">
        <v>3239</v>
      </c>
    </row>
    <row r="25" spans="1:31" s="285" customFormat="1" ht="30">
      <c r="A25" s="286" t="s">
        <v>3263</v>
      </c>
      <c r="B25" s="281" t="s">
        <v>3264</v>
      </c>
      <c r="C25" s="281">
        <v>20950</v>
      </c>
      <c r="D25" s="281" t="s">
        <v>35</v>
      </c>
      <c r="E25" s="281" t="s">
        <v>3</v>
      </c>
      <c r="F25" s="281" t="s">
        <v>3</v>
      </c>
      <c r="G25" s="281" t="s">
        <v>3</v>
      </c>
      <c r="H25" s="281">
        <v>99</v>
      </c>
      <c r="I25" s="281">
        <v>95</v>
      </c>
      <c r="J25" s="281">
        <v>979</v>
      </c>
      <c r="K25" s="281" t="s">
        <v>569</v>
      </c>
      <c r="L25" s="281" t="s">
        <v>863</v>
      </c>
      <c r="M25" s="281" t="s">
        <v>864</v>
      </c>
      <c r="N25" s="282" t="s">
        <v>31600</v>
      </c>
      <c r="O25" s="282" t="s">
        <v>1636</v>
      </c>
      <c r="P25" s="282" t="s">
        <v>40</v>
      </c>
      <c r="Q25" s="282" t="s">
        <v>1637</v>
      </c>
      <c r="R25" s="282">
        <v>12</v>
      </c>
      <c r="S25" s="282" t="s">
        <v>1638</v>
      </c>
      <c r="T25" s="282" t="s">
        <v>3265</v>
      </c>
      <c r="U25" s="282">
        <v>0</v>
      </c>
      <c r="V25" s="282" t="s">
        <v>1640</v>
      </c>
      <c r="W25" s="282" t="s">
        <v>3266</v>
      </c>
      <c r="X25" s="283" t="s">
        <v>47</v>
      </c>
      <c r="Y25" s="283" t="s">
        <v>3267</v>
      </c>
      <c r="Z25" s="283" t="s">
        <v>33942</v>
      </c>
      <c r="AA25" s="283" t="s">
        <v>1640</v>
      </c>
      <c r="AB25" s="284" t="s">
        <v>1644</v>
      </c>
      <c r="AC25" s="284" t="s">
        <v>1645</v>
      </c>
      <c r="AD25" s="284" t="s">
        <v>33943</v>
      </c>
      <c r="AE25" s="284" t="s">
        <v>1646</v>
      </c>
    </row>
    <row r="26" spans="1:31" s="285" customFormat="1" ht="30">
      <c r="A26" s="286" t="s">
        <v>3624</v>
      </c>
      <c r="B26" s="281" t="s">
        <v>3625</v>
      </c>
      <c r="C26" s="281">
        <v>12830</v>
      </c>
      <c r="D26" s="281" t="s">
        <v>35</v>
      </c>
      <c r="E26" s="281" t="s">
        <v>3</v>
      </c>
      <c r="F26" s="281" t="s">
        <v>3</v>
      </c>
      <c r="G26" s="281" t="s">
        <v>3</v>
      </c>
      <c r="H26" s="281">
        <v>143</v>
      </c>
      <c r="I26" s="281">
        <v>143</v>
      </c>
      <c r="J26" s="281">
        <v>1214</v>
      </c>
      <c r="K26" s="281" t="s">
        <v>569</v>
      </c>
      <c r="L26" s="281" t="s">
        <v>570</v>
      </c>
      <c r="M26" s="281" t="s">
        <v>571</v>
      </c>
      <c r="N26" s="282" t="s">
        <v>31600</v>
      </c>
      <c r="O26" s="282" t="s">
        <v>614</v>
      </c>
      <c r="P26" s="282" t="s">
        <v>40</v>
      </c>
      <c r="Q26" s="282" t="s">
        <v>3626</v>
      </c>
      <c r="R26" s="282">
        <v>8</v>
      </c>
      <c r="S26" s="282" t="s">
        <v>616</v>
      </c>
      <c r="T26" s="282" t="s">
        <v>3627</v>
      </c>
      <c r="U26" s="282">
        <v>0</v>
      </c>
      <c r="V26" s="282" t="s">
        <v>618</v>
      </c>
      <c r="W26" s="282" t="s">
        <v>3628</v>
      </c>
      <c r="X26" s="283" t="s">
        <v>47</v>
      </c>
      <c r="Y26" s="283" t="s">
        <v>3629</v>
      </c>
      <c r="Z26" s="283" t="s">
        <v>621</v>
      </c>
      <c r="AA26" s="283" t="s">
        <v>3630</v>
      </c>
      <c r="AB26" s="284" t="s">
        <v>623</v>
      </c>
      <c r="AC26" s="284" t="s">
        <v>624</v>
      </c>
      <c r="AD26" s="284" t="s">
        <v>621</v>
      </c>
      <c r="AE26" s="284" t="s">
        <v>625</v>
      </c>
    </row>
    <row r="27" spans="1:31" s="285" customFormat="1" ht="30">
      <c r="A27" s="286" t="s">
        <v>3809</v>
      </c>
      <c r="B27" s="281" t="s">
        <v>3810</v>
      </c>
      <c r="C27" s="281">
        <v>17543</v>
      </c>
      <c r="D27" s="281" t="s">
        <v>35</v>
      </c>
      <c r="E27" s="281" t="s">
        <v>3</v>
      </c>
      <c r="F27" s="281" t="s">
        <v>3</v>
      </c>
      <c r="G27" s="281" t="s">
        <v>3</v>
      </c>
      <c r="H27" s="281">
        <v>1169</v>
      </c>
      <c r="I27" s="281">
        <v>1192</v>
      </c>
      <c r="J27" s="281">
        <v>873</v>
      </c>
      <c r="K27" s="281" t="s">
        <v>569</v>
      </c>
      <c r="L27" s="281" t="s">
        <v>570</v>
      </c>
      <c r="M27" s="281" t="s">
        <v>571</v>
      </c>
      <c r="N27" s="282" t="s">
        <v>31600</v>
      </c>
      <c r="O27" s="282" t="s">
        <v>1733</v>
      </c>
      <c r="P27" s="282" t="s">
        <v>40</v>
      </c>
      <c r="Q27" s="282" t="s">
        <v>1735</v>
      </c>
      <c r="R27" s="282">
        <v>8</v>
      </c>
      <c r="S27" s="282" t="s">
        <v>33945</v>
      </c>
      <c r="T27" s="282" t="s">
        <v>3811</v>
      </c>
      <c r="U27" s="282" t="s">
        <v>3812</v>
      </c>
      <c r="V27" s="282" t="s">
        <v>3813</v>
      </c>
      <c r="W27" s="282" t="s">
        <v>3814</v>
      </c>
      <c r="X27" s="283" t="s">
        <v>3815</v>
      </c>
      <c r="Y27" s="283" t="s">
        <v>3816</v>
      </c>
      <c r="Z27" s="283" t="s">
        <v>3812</v>
      </c>
      <c r="AA27" s="283" t="s">
        <v>3813</v>
      </c>
      <c r="AB27" s="284" t="s">
        <v>1741</v>
      </c>
      <c r="AC27" s="284" t="s">
        <v>1736</v>
      </c>
      <c r="AD27" s="284" t="s">
        <v>1737</v>
      </c>
      <c r="AE27" s="284" t="s">
        <v>1742</v>
      </c>
    </row>
    <row r="28" spans="1:31" s="285" customFormat="1" ht="30">
      <c r="A28" s="286" t="s">
        <v>3843</v>
      </c>
      <c r="B28" s="281" t="s">
        <v>3844</v>
      </c>
      <c r="C28" s="281">
        <v>31291</v>
      </c>
      <c r="D28" s="281" t="s">
        <v>35</v>
      </c>
      <c r="E28" s="281" t="s">
        <v>3</v>
      </c>
      <c r="F28" s="281" t="s">
        <v>3</v>
      </c>
      <c r="G28" s="281" t="s">
        <v>3</v>
      </c>
      <c r="H28" s="281">
        <v>347</v>
      </c>
      <c r="I28" s="281">
        <v>337</v>
      </c>
      <c r="J28" s="281">
        <v>738</v>
      </c>
      <c r="K28" s="281" t="s">
        <v>569</v>
      </c>
      <c r="L28" s="281" t="s">
        <v>844</v>
      </c>
      <c r="M28" s="281" t="s">
        <v>845</v>
      </c>
      <c r="N28" s="282" t="s">
        <v>31600</v>
      </c>
      <c r="O28" s="282" t="s">
        <v>3845</v>
      </c>
      <c r="P28" s="282" t="s">
        <v>40</v>
      </c>
      <c r="Q28" s="282" t="s">
        <v>3846</v>
      </c>
      <c r="R28" s="282">
        <v>9</v>
      </c>
      <c r="S28" s="282" t="s">
        <v>3847</v>
      </c>
      <c r="T28" s="282" t="s">
        <v>3848</v>
      </c>
      <c r="U28" s="282" t="s">
        <v>3849</v>
      </c>
      <c r="V28" s="282" t="s">
        <v>3850</v>
      </c>
      <c r="W28" s="282" t="s">
        <v>3851</v>
      </c>
      <c r="X28" s="283" t="s">
        <v>47</v>
      </c>
      <c r="Y28" s="283" t="s">
        <v>3852</v>
      </c>
      <c r="Z28" s="283" t="s">
        <v>33951</v>
      </c>
      <c r="AA28" s="283" t="s">
        <v>3850</v>
      </c>
      <c r="AB28" s="284" t="s">
        <v>3853</v>
      </c>
      <c r="AC28" s="284" t="s">
        <v>3854</v>
      </c>
      <c r="AD28" s="284" t="s">
        <v>33952</v>
      </c>
      <c r="AE28" s="284" t="s">
        <v>3855</v>
      </c>
    </row>
    <row r="29" spans="1:31" s="285" customFormat="1" ht="30">
      <c r="A29" s="286" t="s">
        <v>4113</v>
      </c>
      <c r="B29" s="281" t="s">
        <v>4114</v>
      </c>
      <c r="C29" s="281">
        <v>19929</v>
      </c>
      <c r="D29" s="281" t="s">
        <v>35</v>
      </c>
      <c r="E29" s="281" t="s">
        <v>3</v>
      </c>
      <c r="F29" s="281" t="s">
        <v>3</v>
      </c>
      <c r="G29" s="281" t="s">
        <v>3</v>
      </c>
      <c r="H29" s="281">
        <v>304</v>
      </c>
      <c r="I29" s="281">
        <v>295</v>
      </c>
      <c r="J29" s="281">
        <v>670</v>
      </c>
      <c r="K29" s="281" t="s">
        <v>569</v>
      </c>
      <c r="L29" s="281" t="s">
        <v>814</v>
      </c>
      <c r="M29" s="281" t="s">
        <v>815</v>
      </c>
      <c r="N29" s="282" t="s">
        <v>31600</v>
      </c>
      <c r="O29" s="282" t="s">
        <v>4115</v>
      </c>
      <c r="P29" s="282" t="s">
        <v>40</v>
      </c>
      <c r="Q29" s="282" t="s">
        <v>4116</v>
      </c>
      <c r="R29" s="282">
        <v>7</v>
      </c>
      <c r="S29" s="282" t="s">
        <v>4117</v>
      </c>
      <c r="T29" s="282" t="s">
        <v>4118</v>
      </c>
      <c r="U29" s="282">
        <v>0</v>
      </c>
      <c r="V29" s="282" t="s">
        <v>4119</v>
      </c>
      <c r="W29" s="282" t="s">
        <v>4120</v>
      </c>
      <c r="X29" s="283" t="s">
        <v>47</v>
      </c>
      <c r="Y29" s="283" t="s">
        <v>4121</v>
      </c>
      <c r="Z29" s="283" t="s">
        <v>33953</v>
      </c>
      <c r="AA29" s="283" t="s">
        <v>4119</v>
      </c>
      <c r="AB29" s="284" t="s">
        <v>4122</v>
      </c>
      <c r="AC29" s="284" t="s">
        <v>4123</v>
      </c>
      <c r="AD29" s="284" t="s">
        <v>33954</v>
      </c>
      <c r="AE29" s="284" t="s">
        <v>4124</v>
      </c>
    </row>
    <row r="30" spans="1:31" s="285" customFormat="1">
      <c r="A30" s="286" t="s">
        <v>4225</v>
      </c>
      <c r="B30" s="281" t="s">
        <v>4226</v>
      </c>
      <c r="C30" s="281">
        <v>10782</v>
      </c>
      <c r="D30" s="281" t="s">
        <v>35</v>
      </c>
      <c r="E30" s="281" t="s">
        <v>3</v>
      </c>
      <c r="F30" s="281" t="s">
        <v>3</v>
      </c>
      <c r="G30" s="281" t="s">
        <v>3</v>
      </c>
      <c r="H30" s="281">
        <v>347</v>
      </c>
      <c r="I30" s="281">
        <v>336</v>
      </c>
      <c r="J30" s="281">
        <v>590</v>
      </c>
      <c r="K30" s="281" t="s">
        <v>569</v>
      </c>
      <c r="L30" s="281" t="s">
        <v>570</v>
      </c>
      <c r="M30" s="281" t="s">
        <v>571</v>
      </c>
      <c r="N30" s="282" t="s">
        <v>31600</v>
      </c>
      <c r="O30" s="282" t="s">
        <v>3026</v>
      </c>
      <c r="P30" s="282" t="s">
        <v>40</v>
      </c>
      <c r="Q30" s="282" t="s">
        <v>3027</v>
      </c>
      <c r="R30" s="282">
        <v>5</v>
      </c>
      <c r="S30" s="282" t="s">
        <v>3028</v>
      </c>
      <c r="T30" s="282" t="s">
        <v>4227</v>
      </c>
      <c r="U30" s="282" t="s">
        <v>4228</v>
      </c>
      <c r="V30" s="282" t="s">
        <v>4229</v>
      </c>
      <c r="W30" s="282" t="s">
        <v>4230</v>
      </c>
      <c r="X30" s="283" t="s">
        <v>47</v>
      </c>
      <c r="Y30" s="283" t="s">
        <v>4231</v>
      </c>
      <c r="Z30" s="283" t="s">
        <v>33955</v>
      </c>
      <c r="AA30" s="283" t="s">
        <v>4232</v>
      </c>
      <c r="AB30" s="284" t="s">
        <v>3036</v>
      </c>
      <c r="AC30" s="284" t="s">
        <v>3037</v>
      </c>
      <c r="AD30" s="284" t="s">
        <v>33955</v>
      </c>
      <c r="AE30" s="284" t="s">
        <v>4233</v>
      </c>
    </row>
    <row r="31" spans="1:31" s="285" customFormat="1">
      <c r="A31" s="286" t="s">
        <v>4303</v>
      </c>
      <c r="B31" s="281" t="s">
        <v>4304</v>
      </c>
      <c r="C31" s="281">
        <v>10056</v>
      </c>
      <c r="D31" s="281" t="s">
        <v>35</v>
      </c>
      <c r="E31" s="281" t="s">
        <v>3</v>
      </c>
      <c r="F31" s="281" t="s">
        <v>3</v>
      </c>
      <c r="G31" s="281" t="s">
        <v>3</v>
      </c>
      <c r="H31" s="281">
        <v>726</v>
      </c>
      <c r="I31" s="281">
        <v>732</v>
      </c>
      <c r="J31" s="281">
        <v>1183</v>
      </c>
      <c r="K31" s="281" t="s">
        <v>569</v>
      </c>
      <c r="L31" s="281" t="s">
        <v>2597</v>
      </c>
      <c r="M31" s="281" t="s">
        <v>2598</v>
      </c>
      <c r="N31" s="282" t="s">
        <v>31600</v>
      </c>
      <c r="O31" s="282" t="s">
        <v>2985</v>
      </c>
      <c r="P31" s="282" t="s">
        <v>40</v>
      </c>
      <c r="Q31" s="282" t="s">
        <v>4305</v>
      </c>
      <c r="R31" s="282">
        <v>3</v>
      </c>
      <c r="S31" s="282" t="s">
        <v>2988</v>
      </c>
      <c r="T31" s="282" t="s">
        <v>4306</v>
      </c>
      <c r="U31" s="282" t="s">
        <v>4307</v>
      </c>
      <c r="V31" s="282" t="s">
        <v>4308</v>
      </c>
      <c r="W31" s="282" t="s">
        <v>4309</v>
      </c>
      <c r="X31" s="283" t="s">
        <v>47</v>
      </c>
      <c r="Y31" s="283" t="s">
        <v>4310</v>
      </c>
      <c r="Z31" s="283" t="s">
        <v>33956</v>
      </c>
      <c r="AA31" s="283" t="s">
        <v>4308</v>
      </c>
      <c r="AB31" s="284" t="s">
        <v>2995</v>
      </c>
      <c r="AC31" s="284" t="s">
        <v>2989</v>
      </c>
      <c r="AD31" s="284" t="s">
        <v>33957</v>
      </c>
      <c r="AE31" s="284" t="s">
        <v>2996</v>
      </c>
    </row>
    <row r="32" spans="1:31" s="285" customFormat="1">
      <c r="A32" s="286" t="s">
        <v>4514</v>
      </c>
      <c r="B32" s="281" t="s">
        <v>4515</v>
      </c>
      <c r="C32" s="281">
        <v>22877</v>
      </c>
      <c r="D32" s="281" t="s">
        <v>35</v>
      </c>
      <c r="E32" s="281" t="s">
        <v>3</v>
      </c>
      <c r="F32" s="281" t="s">
        <v>3</v>
      </c>
      <c r="G32" s="281" t="s">
        <v>3</v>
      </c>
      <c r="H32" s="281">
        <v>308</v>
      </c>
      <c r="I32" s="281">
        <v>302</v>
      </c>
      <c r="J32" s="281">
        <v>917</v>
      </c>
      <c r="K32" s="281" t="s">
        <v>569</v>
      </c>
      <c r="L32" s="281" t="s">
        <v>570</v>
      </c>
      <c r="M32" s="281" t="s">
        <v>571</v>
      </c>
      <c r="N32" s="282" t="s">
        <v>31600</v>
      </c>
      <c r="O32" s="282" t="s">
        <v>1506</v>
      </c>
      <c r="P32" s="282" t="s">
        <v>40</v>
      </c>
      <c r="Q32" s="282" t="s">
        <v>1507</v>
      </c>
      <c r="R32" s="282">
        <v>6</v>
      </c>
      <c r="S32" s="282" t="s">
        <v>1508</v>
      </c>
      <c r="T32" s="282" t="s">
        <v>4516</v>
      </c>
      <c r="U32" s="282">
        <v>0</v>
      </c>
      <c r="V32" s="282" t="s">
        <v>1511</v>
      </c>
      <c r="W32" s="282" t="s">
        <v>4517</v>
      </c>
      <c r="X32" s="283" t="s">
        <v>47</v>
      </c>
      <c r="Y32" s="283" t="s">
        <v>4518</v>
      </c>
      <c r="Z32" s="283" t="s">
        <v>1510</v>
      </c>
      <c r="AA32" s="283" t="s">
        <v>4519</v>
      </c>
      <c r="AB32" s="284" t="s">
        <v>1515</v>
      </c>
      <c r="AC32" s="284" t="s">
        <v>1516</v>
      </c>
      <c r="AD32" s="284" t="s">
        <v>1517</v>
      </c>
      <c r="AE32" s="284" t="s">
        <v>1518</v>
      </c>
    </row>
    <row r="33" spans="1:31" s="285" customFormat="1" ht="30">
      <c r="A33" s="286" t="s">
        <v>4520</v>
      </c>
      <c r="B33" s="281" t="s">
        <v>4521</v>
      </c>
      <c r="C33" s="281">
        <v>4163</v>
      </c>
      <c r="D33" s="281" t="s">
        <v>35</v>
      </c>
      <c r="E33" s="281" t="s">
        <v>3</v>
      </c>
      <c r="F33" s="281" t="s">
        <v>3</v>
      </c>
      <c r="G33" s="281" t="s">
        <v>3</v>
      </c>
      <c r="H33" s="281">
        <v>47</v>
      </c>
      <c r="I33" s="281">
        <v>50</v>
      </c>
      <c r="J33" s="281">
        <v>667</v>
      </c>
      <c r="K33" s="281" t="s">
        <v>569</v>
      </c>
      <c r="L33" s="281" t="s">
        <v>863</v>
      </c>
      <c r="M33" s="281" t="s">
        <v>864</v>
      </c>
      <c r="N33" s="282" t="s">
        <v>31600</v>
      </c>
      <c r="O33" s="282" t="s">
        <v>1636</v>
      </c>
      <c r="P33" s="282" t="s">
        <v>40</v>
      </c>
      <c r="Q33" s="282" t="s">
        <v>1637</v>
      </c>
      <c r="R33" s="282">
        <v>12</v>
      </c>
      <c r="S33" s="282" t="s">
        <v>1638</v>
      </c>
      <c r="T33" s="282" t="s">
        <v>4522</v>
      </c>
      <c r="U33" s="282">
        <v>0</v>
      </c>
      <c r="V33" s="282" t="s">
        <v>1640</v>
      </c>
      <c r="W33" s="282" t="s">
        <v>4523</v>
      </c>
      <c r="X33" s="283" t="s">
        <v>47</v>
      </c>
      <c r="Y33" s="283" t="s">
        <v>4524</v>
      </c>
      <c r="Z33" s="283" t="s">
        <v>33942</v>
      </c>
      <c r="AA33" s="283" t="s">
        <v>1640</v>
      </c>
      <c r="AB33" s="284" t="s">
        <v>1644</v>
      </c>
      <c r="AC33" s="284" t="s">
        <v>1645</v>
      </c>
      <c r="AD33" s="284" t="s">
        <v>33943</v>
      </c>
      <c r="AE33" s="284" t="s">
        <v>1646</v>
      </c>
    </row>
    <row r="34" spans="1:31" s="285" customFormat="1" ht="30">
      <c r="A34" s="286" t="s">
        <v>4602</v>
      </c>
      <c r="B34" s="281" t="s">
        <v>4603</v>
      </c>
      <c r="C34" s="281">
        <v>21139</v>
      </c>
      <c r="D34" s="281" t="s">
        <v>35</v>
      </c>
      <c r="E34" s="281" t="s">
        <v>3</v>
      </c>
      <c r="F34" s="281" t="s">
        <v>3</v>
      </c>
      <c r="G34" s="281" t="s">
        <v>3</v>
      </c>
      <c r="H34" s="281">
        <v>53</v>
      </c>
      <c r="I34" s="281">
        <v>48</v>
      </c>
      <c r="J34" s="281">
        <v>560</v>
      </c>
      <c r="K34" s="281" t="s">
        <v>569</v>
      </c>
      <c r="L34" s="281" t="s">
        <v>844</v>
      </c>
      <c r="M34" s="281" t="s">
        <v>845</v>
      </c>
      <c r="N34" s="282" t="s">
        <v>31600</v>
      </c>
      <c r="O34" s="282" t="s">
        <v>3845</v>
      </c>
      <c r="P34" s="282" t="s">
        <v>40</v>
      </c>
      <c r="Q34" s="282" t="s">
        <v>3846</v>
      </c>
      <c r="R34" s="282">
        <v>9</v>
      </c>
      <c r="S34" s="282" t="s">
        <v>3847</v>
      </c>
      <c r="T34" s="282" t="s">
        <v>4604</v>
      </c>
      <c r="U34" s="282" t="s">
        <v>4605</v>
      </c>
      <c r="V34" s="282" t="s">
        <v>4606</v>
      </c>
      <c r="W34" s="282" t="s">
        <v>4607</v>
      </c>
      <c r="X34" s="283" t="s">
        <v>47</v>
      </c>
      <c r="Y34" s="283" t="s">
        <v>4608</v>
      </c>
      <c r="Z34" s="283" t="s">
        <v>4609</v>
      </c>
      <c r="AA34" s="283" t="s">
        <v>4610</v>
      </c>
      <c r="AB34" s="284" t="s">
        <v>3853</v>
      </c>
      <c r="AC34" s="284" t="s">
        <v>3854</v>
      </c>
      <c r="AD34" s="284" t="s">
        <v>33952</v>
      </c>
      <c r="AE34" s="284" t="s">
        <v>3855</v>
      </c>
    </row>
    <row r="35" spans="1:31" s="285" customFormat="1" ht="30">
      <c r="A35" s="286" t="s">
        <v>4662</v>
      </c>
      <c r="B35" s="281" t="s">
        <v>4663</v>
      </c>
      <c r="C35" s="281">
        <v>20613</v>
      </c>
      <c r="D35" s="281" t="s">
        <v>35</v>
      </c>
      <c r="E35" s="281" t="s">
        <v>3</v>
      </c>
      <c r="F35" s="281" t="s">
        <v>3</v>
      </c>
      <c r="G35" s="281" t="s">
        <v>3</v>
      </c>
      <c r="H35" s="281">
        <v>786</v>
      </c>
      <c r="I35" s="281">
        <v>757</v>
      </c>
      <c r="J35" s="281">
        <v>154</v>
      </c>
      <c r="K35" s="281" t="s">
        <v>569</v>
      </c>
      <c r="L35" s="281" t="s">
        <v>570</v>
      </c>
      <c r="M35" s="281" t="s">
        <v>571</v>
      </c>
      <c r="N35" s="282" t="s">
        <v>31600</v>
      </c>
      <c r="O35" s="282" t="s">
        <v>4664</v>
      </c>
      <c r="P35" s="282" t="s">
        <v>40</v>
      </c>
      <c r="Q35" s="282" t="s">
        <v>4665</v>
      </c>
      <c r="R35" s="282">
        <v>6</v>
      </c>
      <c r="S35" s="282" t="s">
        <v>4666</v>
      </c>
      <c r="T35" s="282" t="s">
        <v>4667</v>
      </c>
      <c r="U35" s="282" t="s">
        <v>4668</v>
      </c>
      <c r="V35" s="282" t="s">
        <v>4669</v>
      </c>
      <c r="W35" s="282" t="s">
        <v>4670</v>
      </c>
      <c r="X35" s="283" t="s">
        <v>47</v>
      </c>
      <c r="Y35" s="283" t="s">
        <v>4671</v>
      </c>
      <c r="Z35" s="283" t="s">
        <v>33958</v>
      </c>
      <c r="AA35" s="283" t="s">
        <v>4669</v>
      </c>
      <c r="AB35" s="284" t="s">
        <v>4672</v>
      </c>
      <c r="AC35" s="284" t="s">
        <v>4673</v>
      </c>
      <c r="AD35" s="284" t="s">
        <v>33959</v>
      </c>
      <c r="AE35" s="284" t="s">
        <v>4674</v>
      </c>
    </row>
    <row r="36" spans="1:31" s="285" customFormat="1">
      <c r="A36" s="286" t="s">
        <v>4675</v>
      </c>
      <c r="B36" s="281" t="s">
        <v>4676</v>
      </c>
      <c r="C36" s="281">
        <v>7986</v>
      </c>
      <c r="D36" s="281" t="s">
        <v>35</v>
      </c>
      <c r="E36" s="281" t="s">
        <v>3</v>
      </c>
      <c r="F36" s="281" t="s">
        <v>3</v>
      </c>
      <c r="G36" s="281" t="s">
        <v>3</v>
      </c>
      <c r="H36" s="281">
        <v>222</v>
      </c>
      <c r="I36" s="281">
        <v>206</v>
      </c>
      <c r="J36" s="281">
        <v>1620</v>
      </c>
      <c r="K36" s="281" t="s">
        <v>569</v>
      </c>
      <c r="L36" s="281" t="s">
        <v>2597</v>
      </c>
      <c r="M36" s="281" t="s">
        <v>2598</v>
      </c>
      <c r="N36" s="282" t="s">
        <v>31600</v>
      </c>
      <c r="O36" s="282" t="s">
        <v>2595</v>
      </c>
      <c r="P36" s="282" t="s">
        <v>40</v>
      </c>
      <c r="Q36" s="282" t="s">
        <v>2599</v>
      </c>
      <c r="R36" s="282">
        <v>6</v>
      </c>
      <c r="S36" s="282" t="s">
        <v>2600</v>
      </c>
      <c r="T36" s="282" t="s">
        <v>4677</v>
      </c>
      <c r="U36" s="282" t="s">
        <v>4678</v>
      </c>
      <c r="V36" s="282" t="s">
        <v>4679</v>
      </c>
      <c r="W36" s="282" t="s">
        <v>4680</v>
      </c>
      <c r="X36" s="283" t="s">
        <v>47</v>
      </c>
      <c r="Y36" s="283" t="s">
        <v>4681</v>
      </c>
      <c r="Z36" s="283" t="s">
        <v>33960</v>
      </c>
      <c r="AA36" s="283" t="s">
        <v>4679</v>
      </c>
      <c r="AB36" s="284" t="s">
        <v>2606</v>
      </c>
      <c r="AC36" s="284" t="s">
        <v>2607</v>
      </c>
      <c r="AD36" s="284" t="s">
        <v>33961</v>
      </c>
      <c r="AE36" s="284" t="s">
        <v>2608</v>
      </c>
    </row>
    <row r="37" spans="1:31" s="285" customFormat="1">
      <c r="A37" s="286" t="s">
        <v>5562</v>
      </c>
      <c r="B37" s="281" t="s">
        <v>5563</v>
      </c>
      <c r="C37" s="281">
        <v>6132</v>
      </c>
      <c r="D37" s="281" t="s">
        <v>35</v>
      </c>
      <c r="E37" s="281" t="s">
        <v>3</v>
      </c>
      <c r="F37" s="281" t="s">
        <v>3</v>
      </c>
      <c r="G37" s="281" t="s">
        <v>3</v>
      </c>
      <c r="H37" s="281">
        <v>165</v>
      </c>
      <c r="I37" s="281">
        <v>172</v>
      </c>
      <c r="J37" s="281">
        <v>1011</v>
      </c>
      <c r="K37" s="281" t="s">
        <v>569</v>
      </c>
      <c r="L37" s="281" t="s">
        <v>844</v>
      </c>
      <c r="M37" s="281" t="s">
        <v>845</v>
      </c>
      <c r="N37" s="282" t="s">
        <v>31600</v>
      </c>
      <c r="O37" s="282" t="s">
        <v>5564</v>
      </c>
      <c r="P37" s="282" t="s">
        <v>40</v>
      </c>
      <c r="Q37" s="282" t="s">
        <v>5565</v>
      </c>
      <c r="R37" s="282">
        <v>5</v>
      </c>
      <c r="S37" s="282" t="s">
        <v>5566</v>
      </c>
      <c r="T37" s="282" t="s">
        <v>5567</v>
      </c>
      <c r="U37" s="282" t="s">
        <v>5568</v>
      </c>
      <c r="V37" s="282" t="s">
        <v>5569</v>
      </c>
      <c r="W37" s="282" t="s">
        <v>5570</v>
      </c>
      <c r="X37" s="283" t="s">
        <v>47</v>
      </c>
      <c r="Y37" s="283" t="s">
        <v>5571</v>
      </c>
      <c r="Z37" s="283" t="s">
        <v>5568</v>
      </c>
      <c r="AA37" s="283" t="s">
        <v>5572</v>
      </c>
      <c r="AB37" s="284" t="s">
        <v>5573</v>
      </c>
      <c r="AC37" s="284" t="s">
        <v>5574</v>
      </c>
      <c r="AD37" s="284" t="s">
        <v>5575</v>
      </c>
      <c r="AE37" s="284" t="s">
        <v>5576</v>
      </c>
    </row>
    <row r="38" spans="1:31" s="285" customFormat="1">
      <c r="A38" s="286" t="s">
        <v>5674</v>
      </c>
      <c r="B38" s="281" t="s">
        <v>5675</v>
      </c>
      <c r="C38" s="281">
        <v>23436</v>
      </c>
      <c r="D38" s="281" t="s">
        <v>35</v>
      </c>
      <c r="E38" s="281" t="s">
        <v>3</v>
      </c>
      <c r="F38" s="281" t="s">
        <v>3</v>
      </c>
      <c r="G38" s="281" t="s">
        <v>3</v>
      </c>
      <c r="H38" s="281">
        <v>531</v>
      </c>
      <c r="I38" s="281">
        <v>533</v>
      </c>
      <c r="J38" s="281">
        <v>779</v>
      </c>
      <c r="K38" s="281" t="s">
        <v>569</v>
      </c>
      <c r="L38" s="281" t="s">
        <v>570</v>
      </c>
      <c r="M38" s="281" t="s">
        <v>571</v>
      </c>
      <c r="N38" s="282" t="s">
        <v>31600</v>
      </c>
      <c r="O38" s="282" t="s">
        <v>5676</v>
      </c>
      <c r="P38" s="282" t="s">
        <v>40</v>
      </c>
      <c r="Q38" s="282" t="s">
        <v>5677</v>
      </c>
      <c r="R38" s="282">
        <v>3</v>
      </c>
      <c r="S38" s="282" t="s">
        <v>5678</v>
      </c>
      <c r="T38" s="282" t="s">
        <v>5679</v>
      </c>
      <c r="U38" s="282" t="s">
        <v>5680</v>
      </c>
      <c r="V38" s="282" t="s">
        <v>5681</v>
      </c>
      <c r="W38" s="282" t="s">
        <v>5682</v>
      </c>
      <c r="X38" s="283" t="s">
        <v>47</v>
      </c>
      <c r="Y38" s="283" t="s">
        <v>5683</v>
      </c>
      <c r="Z38" s="283" t="s">
        <v>33962</v>
      </c>
      <c r="AA38" s="283" t="s">
        <v>5681</v>
      </c>
      <c r="AB38" s="284" t="s">
        <v>5684</v>
      </c>
      <c r="AC38" s="284" t="s">
        <v>5685</v>
      </c>
      <c r="AD38" s="284" t="s">
        <v>33963</v>
      </c>
      <c r="AE38" s="284" t="s">
        <v>5686</v>
      </c>
    </row>
    <row r="39" spans="1:31" s="285" customFormat="1" ht="30">
      <c r="A39" s="286" t="s">
        <v>6014</v>
      </c>
      <c r="B39" s="281" t="s">
        <v>6015</v>
      </c>
      <c r="C39" s="281">
        <v>7135</v>
      </c>
      <c r="D39" s="281" t="s">
        <v>35</v>
      </c>
      <c r="E39" s="281" t="s">
        <v>3</v>
      </c>
      <c r="F39" s="281" t="s">
        <v>3</v>
      </c>
      <c r="G39" s="281" t="s">
        <v>3</v>
      </c>
      <c r="H39" s="281">
        <v>3079</v>
      </c>
      <c r="I39" s="281">
        <v>3117</v>
      </c>
      <c r="J39" s="281">
        <v>1260</v>
      </c>
      <c r="K39" s="281" t="s">
        <v>569</v>
      </c>
      <c r="L39" s="281" t="s">
        <v>814</v>
      </c>
      <c r="M39" s="281" t="s">
        <v>815</v>
      </c>
      <c r="N39" s="282" t="s">
        <v>31599</v>
      </c>
      <c r="O39" s="282" t="s">
        <v>3</v>
      </c>
      <c r="P39" s="282" t="s">
        <v>7</v>
      </c>
      <c r="Q39" s="282" t="s">
        <v>3</v>
      </c>
      <c r="R39" s="282" t="s">
        <v>3</v>
      </c>
      <c r="S39" s="282" t="s">
        <v>3</v>
      </c>
      <c r="T39" s="282" t="s">
        <v>6016</v>
      </c>
      <c r="U39" s="282" t="s">
        <v>3</v>
      </c>
      <c r="V39" s="282" t="s">
        <v>6017</v>
      </c>
      <c r="W39" s="282" t="s">
        <v>6018</v>
      </c>
      <c r="X39" s="283" t="s">
        <v>47</v>
      </c>
      <c r="Y39" s="283" t="s">
        <v>6019</v>
      </c>
      <c r="Z39" s="283" t="s">
        <v>33964</v>
      </c>
      <c r="AA39" s="283" t="s">
        <v>6020</v>
      </c>
      <c r="AB39" s="284" t="s">
        <v>6021</v>
      </c>
      <c r="AC39" s="284" t="s">
        <v>6022</v>
      </c>
      <c r="AD39" s="284" t="s">
        <v>33964</v>
      </c>
      <c r="AE39" s="284" t="s">
        <v>6023</v>
      </c>
    </row>
    <row r="40" spans="1:31" s="285" customFormat="1">
      <c r="A40" s="286" t="s">
        <v>6024</v>
      </c>
      <c r="B40" s="281" t="s">
        <v>6025</v>
      </c>
      <c r="C40" s="281">
        <v>10649</v>
      </c>
      <c r="D40" s="281" t="s">
        <v>35</v>
      </c>
      <c r="E40" s="281" t="s">
        <v>3</v>
      </c>
      <c r="F40" s="281" t="s">
        <v>3</v>
      </c>
      <c r="G40" s="281" t="s">
        <v>3</v>
      </c>
      <c r="H40" s="281">
        <v>38</v>
      </c>
      <c r="I40" s="281">
        <v>42</v>
      </c>
      <c r="J40" s="281">
        <v>199</v>
      </c>
      <c r="K40" s="281" t="s">
        <v>569</v>
      </c>
      <c r="L40" s="281" t="s">
        <v>570</v>
      </c>
      <c r="M40" s="281" t="s">
        <v>571</v>
      </c>
      <c r="N40" s="282" t="s">
        <v>31600</v>
      </c>
      <c r="O40" s="282" t="s">
        <v>6026</v>
      </c>
      <c r="P40" s="282" t="s">
        <v>40</v>
      </c>
      <c r="Q40" s="282" t="s">
        <v>6027</v>
      </c>
      <c r="R40" s="282">
        <v>5</v>
      </c>
      <c r="S40" s="282" t="s">
        <v>6028</v>
      </c>
      <c r="T40" s="282" t="s">
        <v>6029</v>
      </c>
      <c r="U40" s="282">
        <v>0</v>
      </c>
      <c r="V40" s="282" t="s">
        <v>6030</v>
      </c>
      <c r="W40" s="282" t="s">
        <v>6031</v>
      </c>
      <c r="X40" s="283" t="s">
        <v>47</v>
      </c>
      <c r="Y40" s="283" t="s">
        <v>6032</v>
      </c>
      <c r="Z40" s="283" t="s">
        <v>6033</v>
      </c>
      <c r="AA40" s="283" t="s">
        <v>6030</v>
      </c>
      <c r="AB40" s="284" t="s">
        <v>6034</v>
      </c>
      <c r="AC40" s="284" t="s">
        <v>6035</v>
      </c>
      <c r="AD40" s="284" t="s">
        <v>6036</v>
      </c>
      <c r="AE40" s="284" t="s">
        <v>6037</v>
      </c>
    </row>
    <row r="41" spans="1:31" s="285" customFormat="1" ht="30">
      <c r="A41" s="286" t="s">
        <v>865</v>
      </c>
      <c r="B41" s="281" t="s">
        <v>6054</v>
      </c>
      <c r="C41" s="281">
        <v>2583</v>
      </c>
      <c r="D41" s="281" t="s">
        <v>35</v>
      </c>
      <c r="E41" s="281" t="s">
        <v>3</v>
      </c>
      <c r="F41" s="281" t="s">
        <v>3</v>
      </c>
      <c r="G41" s="281" t="s">
        <v>3</v>
      </c>
      <c r="H41" s="281">
        <v>870</v>
      </c>
      <c r="I41" s="281">
        <v>855</v>
      </c>
      <c r="J41" s="281">
        <v>2300</v>
      </c>
      <c r="K41" s="281" t="s">
        <v>569</v>
      </c>
      <c r="L41" s="281" t="s">
        <v>863</v>
      </c>
      <c r="M41" s="281" t="s">
        <v>864</v>
      </c>
      <c r="N41" s="282" t="s">
        <v>31600</v>
      </c>
      <c r="O41" s="282" t="s">
        <v>865</v>
      </c>
      <c r="P41" s="282" t="s">
        <v>20</v>
      </c>
      <c r="Q41" s="282" t="s">
        <v>866</v>
      </c>
      <c r="R41" s="282">
        <v>10</v>
      </c>
      <c r="S41" s="282" t="s">
        <v>867</v>
      </c>
      <c r="T41" s="282" t="s">
        <v>872</v>
      </c>
      <c r="U41" s="282" t="s">
        <v>873</v>
      </c>
      <c r="V41" s="282" t="s">
        <v>869</v>
      </c>
      <c r="W41" s="282" t="s">
        <v>6055</v>
      </c>
      <c r="X41" s="283" t="s">
        <v>47</v>
      </c>
      <c r="Y41" s="283" t="s">
        <v>6056</v>
      </c>
      <c r="Z41" s="283" t="s">
        <v>873</v>
      </c>
      <c r="AA41" s="283" t="s">
        <v>6057</v>
      </c>
      <c r="AB41" s="284" t="s">
        <v>874</v>
      </c>
      <c r="AC41" s="284" t="s">
        <v>872</v>
      </c>
      <c r="AD41" s="284" t="s">
        <v>873</v>
      </c>
      <c r="AE41" s="284" t="s">
        <v>875</v>
      </c>
    </row>
    <row r="42" spans="1:31" s="285" customFormat="1" ht="30">
      <c r="A42" s="286" t="s">
        <v>6302</v>
      </c>
      <c r="B42" s="281" t="s">
        <v>6303</v>
      </c>
      <c r="C42" s="281">
        <v>31149</v>
      </c>
      <c r="D42" s="281" t="s">
        <v>35</v>
      </c>
      <c r="E42" s="281" t="s">
        <v>3</v>
      </c>
      <c r="F42" s="281" t="s">
        <v>3</v>
      </c>
      <c r="G42" s="281" t="s">
        <v>3</v>
      </c>
      <c r="H42" s="281">
        <v>348</v>
      </c>
      <c r="I42" s="281">
        <v>345</v>
      </c>
      <c r="J42" s="281">
        <v>828</v>
      </c>
      <c r="K42" s="281" t="s">
        <v>569</v>
      </c>
      <c r="L42" s="281" t="s">
        <v>570</v>
      </c>
      <c r="M42" s="281" t="s">
        <v>571</v>
      </c>
      <c r="N42" s="282" t="s">
        <v>31600</v>
      </c>
      <c r="O42" s="282" t="s">
        <v>6304</v>
      </c>
      <c r="P42" s="282" t="s">
        <v>40</v>
      </c>
      <c r="Q42" s="282" t="s">
        <v>6305</v>
      </c>
      <c r="R42" s="282">
        <v>12</v>
      </c>
      <c r="S42" s="282" t="s">
        <v>6306</v>
      </c>
      <c r="T42" s="282" t="s">
        <v>6307</v>
      </c>
      <c r="U42" s="282">
        <v>0</v>
      </c>
      <c r="V42" s="282" t="s">
        <v>6308</v>
      </c>
      <c r="W42" s="282" t="s">
        <v>6309</v>
      </c>
      <c r="X42" s="283" t="s">
        <v>47</v>
      </c>
      <c r="Y42" s="283" t="s">
        <v>6310</v>
      </c>
      <c r="Z42" s="283" t="s">
        <v>33965</v>
      </c>
      <c r="AA42" s="283" t="s">
        <v>6308</v>
      </c>
      <c r="AB42" s="284" t="s">
        <v>6311</v>
      </c>
      <c r="AC42" s="284" t="s">
        <v>6312</v>
      </c>
      <c r="AD42" s="284" t="s">
        <v>33966</v>
      </c>
      <c r="AE42" s="284" t="s">
        <v>3038</v>
      </c>
    </row>
    <row r="43" spans="1:31" s="285" customFormat="1">
      <c r="A43" s="286" t="s">
        <v>6378</v>
      </c>
      <c r="B43" s="281" t="s">
        <v>6379</v>
      </c>
      <c r="C43" s="281">
        <v>27492</v>
      </c>
      <c r="D43" s="281" t="s">
        <v>35</v>
      </c>
      <c r="E43" s="281" t="s">
        <v>3</v>
      </c>
      <c r="F43" s="281" t="s">
        <v>3</v>
      </c>
      <c r="G43" s="281" t="s">
        <v>3</v>
      </c>
      <c r="H43" s="281">
        <v>87</v>
      </c>
      <c r="I43" s="281">
        <v>81</v>
      </c>
      <c r="J43" s="281">
        <v>1061</v>
      </c>
      <c r="K43" s="281" t="s">
        <v>569</v>
      </c>
      <c r="L43" s="281" t="s">
        <v>570</v>
      </c>
      <c r="M43" s="281" t="s">
        <v>571</v>
      </c>
      <c r="N43" s="282" t="s">
        <v>31600</v>
      </c>
      <c r="O43" s="282" t="s">
        <v>6380</v>
      </c>
      <c r="P43" s="282" t="s">
        <v>40</v>
      </c>
      <c r="Q43" s="282" t="s">
        <v>6381</v>
      </c>
      <c r="R43" s="282">
        <v>5</v>
      </c>
      <c r="S43" s="282" t="s">
        <v>6382</v>
      </c>
      <c r="T43" s="282" t="s">
        <v>6383</v>
      </c>
      <c r="U43" s="282">
        <v>0</v>
      </c>
      <c r="V43" s="282" t="s">
        <v>6384</v>
      </c>
      <c r="W43" s="282" t="s">
        <v>6385</v>
      </c>
      <c r="X43" s="283" t="s">
        <v>47</v>
      </c>
      <c r="Y43" s="283" t="s">
        <v>6386</v>
      </c>
      <c r="Z43" s="283" t="s">
        <v>6387</v>
      </c>
      <c r="AA43" s="283" t="s">
        <v>6388</v>
      </c>
      <c r="AB43" s="284" t="s">
        <v>6389</v>
      </c>
      <c r="AC43" s="284" t="s">
        <v>6390</v>
      </c>
      <c r="AD43" s="284" t="s">
        <v>6387</v>
      </c>
      <c r="AE43" s="284" t="s">
        <v>6391</v>
      </c>
    </row>
    <row r="44" spans="1:31" s="285" customFormat="1" ht="30">
      <c r="A44" s="286" t="s">
        <v>2753</v>
      </c>
      <c r="B44" s="281" t="s">
        <v>6427</v>
      </c>
      <c r="C44" s="281">
        <v>29364</v>
      </c>
      <c r="D44" s="281" t="s">
        <v>35</v>
      </c>
      <c r="E44" s="281" t="s">
        <v>3</v>
      </c>
      <c r="F44" s="281" t="s">
        <v>3</v>
      </c>
      <c r="G44" s="281" t="s">
        <v>3</v>
      </c>
      <c r="H44" s="281">
        <v>616</v>
      </c>
      <c r="I44" s="281">
        <v>625</v>
      </c>
      <c r="J44" s="281">
        <v>779</v>
      </c>
      <c r="K44" s="281" t="s">
        <v>569</v>
      </c>
      <c r="L44" s="281" t="s">
        <v>863</v>
      </c>
      <c r="M44" s="281" t="s">
        <v>864</v>
      </c>
      <c r="N44" s="282" t="s">
        <v>31600</v>
      </c>
      <c r="O44" s="282" t="s">
        <v>2753</v>
      </c>
      <c r="P44" s="282" t="s">
        <v>20</v>
      </c>
      <c r="Q44" s="282" t="s">
        <v>6428</v>
      </c>
      <c r="R44" s="282">
        <v>7</v>
      </c>
      <c r="S44" s="282" t="s">
        <v>2755</v>
      </c>
      <c r="T44" s="282" t="s">
        <v>6429</v>
      </c>
      <c r="U44" s="282" t="s">
        <v>2760</v>
      </c>
      <c r="V44" s="282" t="s">
        <v>2761</v>
      </c>
      <c r="W44" s="282" t="s">
        <v>2758</v>
      </c>
      <c r="X44" s="283" t="s">
        <v>47</v>
      </c>
      <c r="Y44" s="283" t="s">
        <v>6430</v>
      </c>
      <c r="Z44" s="283" t="s">
        <v>2760</v>
      </c>
      <c r="AA44" s="283" t="s">
        <v>2761</v>
      </c>
      <c r="AB44" s="284" t="s">
        <v>2762</v>
      </c>
      <c r="AC44" s="284" t="s">
        <v>2763</v>
      </c>
      <c r="AD44" s="284" t="s">
        <v>2760</v>
      </c>
      <c r="AE44" s="284" t="s">
        <v>2761</v>
      </c>
    </row>
    <row r="45" spans="1:31" s="285" customFormat="1" ht="30">
      <c r="A45" s="286" t="s">
        <v>6454</v>
      </c>
      <c r="B45" s="281" t="s">
        <v>6455</v>
      </c>
      <c r="C45" s="281">
        <v>33978</v>
      </c>
      <c r="D45" s="281" t="s">
        <v>35</v>
      </c>
      <c r="E45" s="281" t="s">
        <v>3</v>
      </c>
      <c r="F45" s="281" t="s">
        <v>3</v>
      </c>
      <c r="G45" s="281" t="s">
        <v>3</v>
      </c>
      <c r="H45" s="281">
        <v>442</v>
      </c>
      <c r="I45" s="281">
        <v>444</v>
      </c>
      <c r="J45" s="281">
        <v>2122</v>
      </c>
      <c r="K45" s="281" t="s">
        <v>569</v>
      </c>
      <c r="L45" s="281" t="s">
        <v>2597</v>
      </c>
      <c r="M45" s="281" t="s">
        <v>2598</v>
      </c>
      <c r="N45" s="282" t="s">
        <v>31600</v>
      </c>
      <c r="O45" s="282" t="s">
        <v>2948</v>
      </c>
      <c r="P45" s="282" t="s">
        <v>40</v>
      </c>
      <c r="Q45" s="282" t="s">
        <v>6456</v>
      </c>
      <c r="R45" s="282">
        <v>9</v>
      </c>
      <c r="S45" s="282" t="s">
        <v>2951</v>
      </c>
      <c r="T45" s="282" t="s">
        <v>6457</v>
      </c>
      <c r="U45" s="282" t="s">
        <v>6458</v>
      </c>
      <c r="V45" s="282" t="s">
        <v>6459</v>
      </c>
      <c r="W45" s="282" t="s">
        <v>6460</v>
      </c>
      <c r="X45" s="283" t="s">
        <v>47</v>
      </c>
      <c r="Y45" s="283" t="s">
        <v>6461</v>
      </c>
      <c r="Z45" s="283" t="s">
        <v>6458</v>
      </c>
      <c r="AA45" s="283" t="s">
        <v>6459</v>
      </c>
      <c r="AB45" s="284" t="s">
        <v>2958</v>
      </c>
      <c r="AC45" s="284" t="s">
        <v>2952</v>
      </c>
      <c r="AD45" s="284" t="s">
        <v>33950</v>
      </c>
      <c r="AE45" s="284" t="s">
        <v>6462</v>
      </c>
    </row>
    <row r="46" spans="1:31" s="285" customFormat="1" ht="30">
      <c r="A46" s="286" t="s">
        <v>6947</v>
      </c>
      <c r="B46" s="281" t="s">
        <v>6948</v>
      </c>
      <c r="C46" s="281">
        <v>28778</v>
      </c>
      <c r="D46" s="281" t="s">
        <v>35</v>
      </c>
      <c r="E46" s="281" t="s">
        <v>3</v>
      </c>
      <c r="F46" s="281" t="s">
        <v>3</v>
      </c>
      <c r="G46" s="281" t="s">
        <v>3</v>
      </c>
      <c r="H46" s="281">
        <v>518</v>
      </c>
      <c r="I46" s="281">
        <v>498</v>
      </c>
      <c r="J46" s="281">
        <v>1962</v>
      </c>
      <c r="K46" s="281" t="s">
        <v>569</v>
      </c>
      <c r="L46" s="281" t="s">
        <v>814</v>
      </c>
      <c r="M46" s="281" t="s">
        <v>815</v>
      </c>
      <c r="N46" s="282" t="s">
        <v>31600</v>
      </c>
      <c r="O46" s="282" t="s">
        <v>4115</v>
      </c>
      <c r="P46" s="282" t="s">
        <v>40</v>
      </c>
      <c r="Q46" s="282" t="s">
        <v>4116</v>
      </c>
      <c r="R46" s="282">
        <v>7</v>
      </c>
      <c r="S46" s="282" t="s">
        <v>4117</v>
      </c>
      <c r="T46" s="282" t="s">
        <v>6949</v>
      </c>
      <c r="U46" s="282">
        <v>0</v>
      </c>
      <c r="V46" s="282" t="s">
        <v>6950</v>
      </c>
      <c r="W46" s="282" t="s">
        <v>6951</v>
      </c>
      <c r="X46" s="283" t="s">
        <v>47</v>
      </c>
      <c r="Y46" s="283" t="s">
        <v>6952</v>
      </c>
      <c r="Z46" s="283" t="s">
        <v>33967</v>
      </c>
      <c r="AA46" s="283" t="s">
        <v>6950</v>
      </c>
      <c r="AB46" s="284" t="s">
        <v>4122</v>
      </c>
      <c r="AC46" s="284" t="s">
        <v>4123</v>
      </c>
      <c r="AD46" s="284" t="s">
        <v>6953</v>
      </c>
      <c r="AE46" s="284" t="s">
        <v>4124</v>
      </c>
    </row>
    <row r="47" spans="1:31" s="285" customFormat="1">
      <c r="A47" s="286" t="s">
        <v>6976</v>
      </c>
      <c r="B47" s="281" t="s">
        <v>6977</v>
      </c>
      <c r="C47" s="281">
        <v>25885</v>
      </c>
      <c r="D47" s="281" t="s">
        <v>35</v>
      </c>
      <c r="E47" s="281" t="s">
        <v>3</v>
      </c>
      <c r="F47" s="281" t="s">
        <v>3</v>
      </c>
      <c r="G47" s="281" t="s">
        <v>3</v>
      </c>
      <c r="H47" s="281">
        <v>167</v>
      </c>
      <c r="I47" s="281">
        <v>164</v>
      </c>
      <c r="J47" s="281">
        <v>789</v>
      </c>
      <c r="K47" s="281" t="s">
        <v>569</v>
      </c>
      <c r="L47" s="281" t="s">
        <v>863</v>
      </c>
      <c r="M47" s="281" t="s">
        <v>864</v>
      </c>
      <c r="N47" s="282" t="s">
        <v>31600</v>
      </c>
      <c r="O47" s="282" t="s">
        <v>6978</v>
      </c>
      <c r="P47" s="282" t="s">
        <v>40</v>
      </c>
      <c r="Q47" s="282" t="s">
        <v>6979</v>
      </c>
      <c r="R47" s="282">
        <v>6</v>
      </c>
      <c r="S47" s="282" t="s">
        <v>6980</v>
      </c>
      <c r="T47" s="282" t="s">
        <v>6981</v>
      </c>
      <c r="U47" s="282">
        <v>0</v>
      </c>
      <c r="V47" s="282" t="s">
        <v>6982</v>
      </c>
      <c r="W47" s="282" t="s">
        <v>6983</v>
      </c>
      <c r="X47" s="283" t="s">
        <v>47</v>
      </c>
      <c r="Y47" s="283" t="s">
        <v>6984</v>
      </c>
      <c r="Z47" s="283" t="s">
        <v>33968</v>
      </c>
      <c r="AA47" s="283" t="s">
        <v>6985</v>
      </c>
      <c r="AB47" s="284" t="s">
        <v>6986</v>
      </c>
      <c r="AC47" s="284" t="s">
        <v>6987</v>
      </c>
      <c r="AD47" s="284" t="s">
        <v>33969</v>
      </c>
      <c r="AE47" s="284" t="s">
        <v>6988</v>
      </c>
    </row>
    <row r="48" spans="1:31" s="285" customFormat="1" ht="30">
      <c r="A48" s="286" t="s">
        <v>6989</v>
      </c>
      <c r="B48" s="281" t="s">
        <v>6990</v>
      </c>
      <c r="C48" s="281">
        <v>32708</v>
      </c>
      <c r="D48" s="281" t="s">
        <v>35</v>
      </c>
      <c r="E48" s="281" t="s">
        <v>3</v>
      </c>
      <c r="F48" s="281" t="s">
        <v>3</v>
      </c>
      <c r="G48" s="281" t="s">
        <v>3</v>
      </c>
      <c r="H48" s="281">
        <v>158</v>
      </c>
      <c r="I48" s="281">
        <v>155</v>
      </c>
      <c r="J48" s="281">
        <v>214</v>
      </c>
      <c r="K48" s="281" t="s">
        <v>569</v>
      </c>
      <c r="L48" s="281" t="s">
        <v>570</v>
      </c>
      <c r="M48" s="281" t="s">
        <v>571</v>
      </c>
      <c r="N48" s="282" t="s">
        <v>31600</v>
      </c>
      <c r="O48" s="282" t="s">
        <v>6304</v>
      </c>
      <c r="P48" s="282" t="s">
        <v>40</v>
      </c>
      <c r="Q48" s="282" t="s">
        <v>6305</v>
      </c>
      <c r="R48" s="282">
        <v>12</v>
      </c>
      <c r="S48" s="282" t="s">
        <v>6306</v>
      </c>
      <c r="T48" s="282" t="s">
        <v>6991</v>
      </c>
      <c r="U48" s="282">
        <v>0</v>
      </c>
      <c r="V48" s="282" t="s">
        <v>6308</v>
      </c>
      <c r="W48" s="282" t="s">
        <v>6992</v>
      </c>
      <c r="X48" s="283" t="s">
        <v>47</v>
      </c>
      <c r="Y48" s="283" t="s">
        <v>6993</v>
      </c>
      <c r="Z48" s="283" t="s">
        <v>33970</v>
      </c>
      <c r="AA48" s="283" t="s">
        <v>6994</v>
      </c>
      <c r="AB48" s="284" t="s">
        <v>6995</v>
      </c>
      <c r="AC48" s="284" t="s">
        <v>6312</v>
      </c>
      <c r="AD48" s="284" t="s">
        <v>33966</v>
      </c>
      <c r="AE48" s="284" t="s">
        <v>3038</v>
      </c>
    </row>
    <row r="49" spans="1:31" s="285" customFormat="1" ht="30">
      <c r="A49" s="286" t="s">
        <v>7164</v>
      </c>
      <c r="B49" s="281" t="s">
        <v>7165</v>
      </c>
      <c r="C49" s="281">
        <v>7782</v>
      </c>
      <c r="D49" s="281" t="s">
        <v>35</v>
      </c>
      <c r="E49" s="281" t="s">
        <v>3</v>
      </c>
      <c r="F49" s="281" t="s">
        <v>3</v>
      </c>
      <c r="G49" s="281" t="s">
        <v>3</v>
      </c>
      <c r="H49" s="281">
        <v>79</v>
      </c>
      <c r="I49" s="281">
        <v>87</v>
      </c>
      <c r="J49" s="281">
        <v>270</v>
      </c>
      <c r="K49" s="281" t="s">
        <v>569</v>
      </c>
      <c r="L49" s="281" t="s">
        <v>2935</v>
      </c>
      <c r="M49" s="281" t="s">
        <v>2936</v>
      </c>
      <c r="N49" s="282" t="s">
        <v>31600</v>
      </c>
      <c r="O49" s="282" t="s">
        <v>7166</v>
      </c>
      <c r="P49" s="282" t="s">
        <v>40</v>
      </c>
      <c r="Q49" s="282" t="s">
        <v>7167</v>
      </c>
      <c r="R49" s="282">
        <v>9</v>
      </c>
      <c r="S49" s="282" t="s">
        <v>7168</v>
      </c>
      <c r="T49" s="282" t="s">
        <v>7169</v>
      </c>
      <c r="U49" s="282" t="s">
        <v>7170</v>
      </c>
      <c r="V49" s="282" t="s">
        <v>7171</v>
      </c>
      <c r="W49" s="282" t="s">
        <v>7172</v>
      </c>
      <c r="X49" s="283" t="s">
        <v>47</v>
      </c>
      <c r="Y49" s="283" t="s">
        <v>7173</v>
      </c>
      <c r="Z49" s="283" t="s">
        <v>7174</v>
      </c>
      <c r="AA49" s="283" t="s">
        <v>7171</v>
      </c>
      <c r="AB49" s="284" t="s">
        <v>7175</v>
      </c>
      <c r="AC49" s="284" t="s">
        <v>7176</v>
      </c>
      <c r="AD49" s="284" t="s">
        <v>33971</v>
      </c>
      <c r="AE49" s="284" t="s">
        <v>7171</v>
      </c>
    </row>
    <row r="50" spans="1:31" s="285" customFormat="1" ht="30">
      <c r="A50" s="286" t="s">
        <v>7251</v>
      </c>
      <c r="B50" s="281" t="s">
        <v>7252</v>
      </c>
      <c r="C50" s="281">
        <v>16009</v>
      </c>
      <c r="D50" s="281" t="s">
        <v>35</v>
      </c>
      <c r="E50" s="281" t="s">
        <v>3</v>
      </c>
      <c r="F50" s="281" t="s">
        <v>3</v>
      </c>
      <c r="G50" s="281" t="s">
        <v>3</v>
      </c>
      <c r="H50" s="281">
        <v>35</v>
      </c>
      <c r="I50" s="281">
        <v>41</v>
      </c>
      <c r="J50" s="281">
        <v>172</v>
      </c>
      <c r="K50" s="281" t="s">
        <v>569</v>
      </c>
      <c r="L50" s="281" t="s">
        <v>2935</v>
      </c>
      <c r="M50" s="281" t="s">
        <v>2936</v>
      </c>
      <c r="N50" s="282" t="s">
        <v>31600</v>
      </c>
      <c r="O50" s="282" t="s">
        <v>7253</v>
      </c>
      <c r="P50" s="282" t="s">
        <v>40</v>
      </c>
      <c r="Q50" s="282" t="s">
        <v>7254</v>
      </c>
      <c r="R50" s="282">
        <v>4</v>
      </c>
      <c r="S50" s="282" t="s">
        <v>7255</v>
      </c>
      <c r="T50" s="282" t="s">
        <v>7256</v>
      </c>
      <c r="U50" s="282">
        <v>0</v>
      </c>
      <c r="V50" s="282" t="s">
        <v>7257</v>
      </c>
      <c r="W50" s="282" t="s">
        <v>7258</v>
      </c>
      <c r="X50" s="283" t="s">
        <v>47</v>
      </c>
      <c r="Y50" s="283" t="s">
        <v>7259</v>
      </c>
      <c r="Z50" s="283"/>
      <c r="AA50" s="283" t="s">
        <v>7257</v>
      </c>
      <c r="AB50" s="284" t="s">
        <v>7261</v>
      </c>
      <c r="AC50" s="284" t="s">
        <v>7262</v>
      </c>
      <c r="AD50" s="284" t="s">
        <v>33972</v>
      </c>
      <c r="AE50" s="284" t="s">
        <v>7263</v>
      </c>
    </row>
    <row r="51" spans="1:31" s="285" customFormat="1" ht="30">
      <c r="A51" s="286" t="s">
        <v>7793</v>
      </c>
      <c r="B51" s="281" t="s">
        <v>7794</v>
      </c>
      <c r="C51" s="281">
        <v>24262</v>
      </c>
      <c r="D51" s="281" t="s">
        <v>35</v>
      </c>
      <c r="E51" s="281" t="s">
        <v>3</v>
      </c>
      <c r="F51" s="281" t="s">
        <v>3</v>
      </c>
      <c r="G51" s="281" t="s">
        <v>3</v>
      </c>
      <c r="H51" s="281">
        <v>335</v>
      </c>
      <c r="I51" s="281">
        <v>331</v>
      </c>
      <c r="J51" s="281">
        <v>703</v>
      </c>
      <c r="K51" s="281" t="s">
        <v>569</v>
      </c>
      <c r="L51" s="281" t="s">
        <v>814</v>
      </c>
      <c r="M51" s="281" t="s">
        <v>815</v>
      </c>
      <c r="N51" s="282" t="s">
        <v>31600</v>
      </c>
      <c r="O51" s="282" t="s">
        <v>4115</v>
      </c>
      <c r="P51" s="282" t="s">
        <v>40</v>
      </c>
      <c r="Q51" s="282" t="s">
        <v>4116</v>
      </c>
      <c r="R51" s="282">
        <v>7</v>
      </c>
      <c r="S51" s="282" t="s">
        <v>4117</v>
      </c>
      <c r="T51" s="282" t="s">
        <v>7795</v>
      </c>
      <c r="U51" s="282">
        <v>0</v>
      </c>
      <c r="V51" s="282" t="s">
        <v>7796</v>
      </c>
      <c r="W51" s="282" t="s">
        <v>7797</v>
      </c>
      <c r="X51" s="283" t="s">
        <v>47</v>
      </c>
      <c r="Y51" s="283" t="s">
        <v>7798</v>
      </c>
      <c r="Z51" s="283" t="s">
        <v>33973</v>
      </c>
      <c r="AA51" s="283" t="s">
        <v>7796</v>
      </c>
      <c r="AB51" s="284" t="s">
        <v>4122</v>
      </c>
      <c r="AC51" s="284" t="s">
        <v>4123</v>
      </c>
      <c r="AD51" s="284" t="s">
        <v>6953</v>
      </c>
      <c r="AE51" s="284" t="s">
        <v>4124</v>
      </c>
    </row>
    <row r="52" spans="1:31" s="285" customFormat="1">
      <c r="A52" s="286" t="s">
        <v>5676</v>
      </c>
      <c r="B52" s="281" t="s">
        <v>7867</v>
      </c>
      <c r="C52" s="281">
        <v>33428</v>
      </c>
      <c r="D52" s="281" t="s">
        <v>35</v>
      </c>
      <c r="E52" s="281" t="s">
        <v>3</v>
      </c>
      <c r="F52" s="281" t="s">
        <v>3</v>
      </c>
      <c r="G52" s="281" t="s">
        <v>3</v>
      </c>
      <c r="H52" s="281">
        <v>1022</v>
      </c>
      <c r="I52" s="281">
        <v>1027</v>
      </c>
      <c r="J52" s="281">
        <v>1029</v>
      </c>
      <c r="K52" s="281" t="s">
        <v>569</v>
      </c>
      <c r="L52" s="281" t="s">
        <v>570</v>
      </c>
      <c r="M52" s="281" t="s">
        <v>571</v>
      </c>
      <c r="N52" s="282" t="s">
        <v>31600</v>
      </c>
      <c r="O52" s="282" t="s">
        <v>5676</v>
      </c>
      <c r="P52" s="282" t="s">
        <v>20</v>
      </c>
      <c r="Q52" s="282" t="s">
        <v>5677</v>
      </c>
      <c r="R52" s="282">
        <v>3</v>
      </c>
      <c r="S52" s="282" t="s">
        <v>5678</v>
      </c>
      <c r="T52" s="282" t="s">
        <v>5685</v>
      </c>
      <c r="U52" s="282" t="s">
        <v>7868</v>
      </c>
      <c r="V52" s="282" t="s">
        <v>7869</v>
      </c>
      <c r="W52" s="282" t="s">
        <v>7870</v>
      </c>
      <c r="X52" s="283" t="s">
        <v>47</v>
      </c>
      <c r="Y52" s="283" t="s">
        <v>7871</v>
      </c>
      <c r="Z52" s="283" t="s">
        <v>33963</v>
      </c>
      <c r="AA52" s="283" t="s">
        <v>7869</v>
      </c>
      <c r="AB52" s="284" t="s">
        <v>5684</v>
      </c>
      <c r="AC52" s="284" t="s">
        <v>5685</v>
      </c>
      <c r="AD52" s="284" t="s">
        <v>33963</v>
      </c>
      <c r="AE52" s="284" t="s">
        <v>5686</v>
      </c>
    </row>
    <row r="53" spans="1:31" s="285" customFormat="1">
      <c r="A53" s="286" t="s">
        <v>8331</v>
      </c>
      <c r="B53" s="281" t="s">
        <v>8332</v>
      </c>
      <c r="C53" s="281">
        <v>6178</v>
      </c>
      <c r="D53" s="281" t="s">
        <v>35</v>
      </c>
      <c r="E53" s="281" t="s">
        <v>3</v>
      </c>
      <c r="F53" s="281" t="s">
        <v>3</v>
      </c>
      <c r="G53" s="281" t="s">
        <v>3</v>
      </c>
      <c r="H53" s="281">
        <v>704</v>
      </c>
      <c r="I53" s="281">
        <v>685</v>
      </c>
      <c r="J53" s="281">
        <v>2009</v>
      </c>
      <c r="K53" s="281" t="s">
        <v>569</v>
      </c>
      <c r="L53" s="281" t="s">
        <v>844</v>
      </c>
      <c r="M53" s="281" t="s">
        <v>845</v>
      </c>
      <c r="N53" s="282" t="s">
        <v>31600</v>
      </c>
      <c r="O53" s="282" t="s">
        <v>8333</v>
      </c>
      <c r="P53" s="282" t="s">
        <v>40</v>
      </c>
      <c r="Q53" s="282" t="s">
        <v>8334</v>
      </c>
      <c r="R53" s="282">
        <v>3</v>
      </c>
      <c r="S53" s="282" t="s">
        <v>8335</v>
      </c>
      <c r="T53" s="282" t="s">
        <v>8336</v>
      </c>
      <c r="U53" s="282" t="s">
        <v>8337</v>
      </c>
      <c r="V53" s="282" t="s">
        <v>8338</v>
      </c>
      <c r="W53" s="282" t="s">
        <v>8339</v>
      </c>
      <c r="X53" s="283" t="s">
        <v>47</v>
      </c>
      <c r="Y53" s="283" t="s">
        <v>8340</v>
      </c>
      <c r="Z53" s="283"/>
      <c r="AA53" s="283" t="s">
        <v>8338</v>
      </c>
      <c r="AB53" s="284" t="s">
        <v>8341</v>
      </c>
      <c r="AC53" s="284" t="s">
        <v>8342</v>
      </c>
      <c r="AD53" s="284" t="s">
        <v>8343</v>
      </c>
      <c r="AE53" s="284" t="s">
        <v>8344</v>
      </c>
    </row>
    <row r="54" spans="1:31" s="285" customFormat="1" ht="30">
      <c r="A54" s="286" t="s">
        <v>8345</v>
      </c>
      <c r="B54" s="281" t="s">
        <v>8346</v>
      </c>
      <c r="C54" s="281">
        <v>15769</v>
      </c>
      <c r="D54" s="281" t="s">
        <v>35</v>
      </c>
      <c r="E54" s="281" t="s">
        <v>3</v>
      </c>
      <c r="F54" s="281" t="s">
        <v>3</v>
      </c>
      <c r="G54" s="281" t="s">
        <v>3</v>
      </c>
      <c r="H54" s="281">
        <v>460</v>
      </c>
      <c r="I54" s="281">
        <v>429</v>
      </c>
      <c r="J54" s="281">
        <v>1668</v>
      </c>
      <c r="K54" s="281" t="s">
        <v>569</v>
      </c>
      <c r="L54" s="281" t="s">
        <v>814</v>
      </c>
      <c r="M54" s="281" t="s">
        <v>815</v>
      </c>
      <c r="N54" s="282" t="s">
        <v>31600</v>
      </c>
      <c r="O54" s="282" t="s">
        <v>4115</v>
      </c>
      <c r="P54" s="282" t="s">
        <v>40</v>
      </c>
      <c r="Q54" s="282" t="s">
        <v>4116</v>
      </c>
      <c r="R54" s="282">
        <v>7</v>
      </c>
      <c r="S54" s="282" t="s">
        <v>4117</v>
      </c>
      <c r="T54" s="282" t="s">
        <v>8347</v>
      </c>
      <c r="U54" s="282">
        <v>0</v>
      </c>
      <c r="V54" s="282" t="s">
        <v>8348</v>
      </c>
      <c r="W54" s="282" t="s">
        <v>8349</v>
      </c>
      <c r="X54" s="283" t="s">
        <v>47</v>
      </c>
      <c r="Y54" s="283" t="s">
        <v>8350</v>
      </c>
      <c r="Z54" s="283" t="s">
        <v>33974</v>
      </c>
      <c r="AA54" s="283" t="s">
        <v>8351</v>
      </c>
      <c r="AB54" s="284" t="s">
        <v>4122</v>
      </c>
      <c r="AC54" s="284" t="s">
        <v>4123</v>
      </c>
      <c r="AD54" s="284" t="s">
        <v>33954</v>
      </c>
      <c r="AE54" s="284" t="s">
        <v>4124</v>
      </c>
    </row>
    <row r="55" spans="1:31" s="285" customFormat="1" ht="30">
      <c r="A55" s="286" t="s">
        <v>8726</v>
      </c>
      <c r="B55" s="281" t="s">
        <v>8727</v>
      </c>
      <c r="C55" s="281">
        <v>11642</v>
      </c>
      <c r="D55" s="281" t="s">
        <v>35</v>
      </c>
      <c r="E55" s="281" t="s">
        <v>3</v>
      </c>
      <c r="F55" s="281" t="s">
        <v>3</v>
      </c>
      <c r="G55" s="281" t="s">
        <v>3</v>
      </c>
      <c r="H55" s="281">
        <v>677</v>
      </c>
      <c r="I55" s="281">
        <v>698</v>
      </c>
      <c r="J55" s="281">
        <v>726</v>
      </c>
      <c r="K55" s="281" t="s">
        <v>569</v>
      </c>
      <c r="L55" s="281" t="s">
        <v>814</v>
      </c>
      <c r="M55" s="281" t="s">
        <v>815</v>
      </c>
      <c r="N55" s="282" t="s">
        <v>31600</v>
      </c>
      <c r="O55" s="282" t="s">
        <v>8728</v>
      </c>
      <c r="P55" s="282" t="s">
        <v>40</v>
      </c>
      <c r="Q55" s="282" t="s">
        <v>8729</v>
      </c>
      <c r="R55" s="282">
        <v>5</v>
      </c>
      <c r="S55" s="282" t="s">
        <v>8730</v>
      </c>
      <c r="T55" s="282" t="s">
        <v>8731</v>
      </c>
      <c r="U55" s="282" t="s">
        <v>8732</v>
      </c>
      <c r="V55" s="282" t="s">
        <v>8733</v>
      </c>
      <c r="W55" s="282" t="s">
        <v>8734</v>
      </c>
      <c r="X55" s="283" t="s">
        <v>47</v>
      </c>
      <c r="Y55" s="283" t="s">
        <v>8735</v>
      </c>
      <c r="Z55" s="283" t="s">
        <v>33975</v>
      </c>
      <c r="AA55" s="283" t="s">
        <v>8733</v>
      </c>
      <c r="AB55" s="284" t="s">
        <v>8736</v>
      </c>
      <c r="AC55" s="284" t="s">
        <v>8737</v>
      </c>
      <c r="AD55" s="284" t="s">
        <v>33976</v>
      </c>
      <c r="AE55" s="284" t="s">
        <v>8738</v>
      </c>
    </row>
    <row r="56" spans="1:31" s="285" customFormat="1" ht="30">
      <c r="A56" s="286" t="s">
        <v>846</v>
      </c>
      <c r="B56" s="281" t="s">
        <v>8761</v>
      </c>
      <c r="C56" s="281">
        <v>21476</v>
      </c>
      <c r="D56" s="281" t="s">
        <v>35</v>
      </c>
      <c r="E56" s="281" t="s">
        <v>3</v>
      </c>
      <c r="F56" s="281" t="s">
        <v>3</v>
      </c>
      <c r="G56" s="281" t="s">
        <v>3</v>
      </c>
      <c r="H56" s="281">
        <v>759</v>
      </c>
      <c r="I56" s="281">
        <v>767</v>
      </c>
      <c r="J56" s="281">
        <v>2055</v>
      </c>
      <c r="K56" s="281" t="s">
        <v>569</v>
      </c>
      <c r="L56" s="281" t="s">
        <v>844</v>
      </c>
      <c r="M56" s="281" t="s">
        <v>845</v>
      </c>
      <c r="N56" s="282" t="s">
        <v>31600</v>
      </c>
      <c r="O56" s="282" t="s">
        <v>846</v>
      </c>
      <c r="P56" s="282" t="s">
        <v>20</v>
      </c>
      <c r="Q56" s="282" t="s">
        <v>847</v>
      </c>
      <c r="R56" s="282">
        <v>5</v>
      </c>
      <c r="S56" s="282" t="s">
        <v>848</v>
      </c>
      <c r="T56" s="282" t="s">
        <v>855</v>
      </c>
      <c r="U56" s="282">
        <v>0</v>
      </c>
      <c r="V56" s="282" t="s">
        <v>8762</v>
      </c>
      <c r="W56" s="282" t="s">
        <v>8763</v>
      </c>
      <c r="X56" s="283" t="s">
        <v>47</v>
      </c>
      <c r="Y56" s="283" t="s">
        <v>8764</v>
      </c>
      <c r="Z56" s="283" t="s">
        <v>33941</v>
      </c>
      <c r="AA56" s="283" t="s">
        <v>853</v>
      </c>
      <c r="AB56" s="284" t="s">
        <v>854</v>
      </c>
      <c r="AC56" s="284" t="s">
        <v>855</v>
      </c>
      <c r="AD56" s="284" t="s">
        <v>33941</v>
      </c>
      <c r="AE56" s="284" t="s">
        <v>853</v>
      </c>
    </row>
    <row r="57" spans="1:31" s="285" customFormat="1" ht="30">
      <c r="A57" s="286" t="s">
        <v>8778</v>
      </c>
      <c r="B57" s="281" t="s">
        <v>8779</v>
      </c>
      <c r="C57" s="281">
        <v>30890</v>
      </c>
      <c r="D57" s="281" t="s">
        <v>35</v>
      </c>
      <c r="E57" s="281" t="s">
        <v>3</v>
      </c>
      <c r="F57" s="281" t="s">
        <v>3</v>
      </c>
      <c r="G57" s="281" t="s">
        <v>3</v>
      </c>
      <c r="H57" s="281">
        <v>19</v>
      </c>
      <c r="I57" s="281">
        <v>19</v>
      </c>
      <c r="J57" s="281">
        <v>824</v>
      </c>
      <c r="K57" s="281" t="s">
        <v>569</v>
      </c>
      <c r="L57" s="281" t="s">
        <v>863</v>
      </c>
      <c r="M57" s="281" t="s">
        <v>864</v>
      </c>
      <c r="N57" s="282" t="s">
        <v>31600</v>
      </c>
      <c r="O57" s="282" t="s">
        <v>865</v>
      </c>
      <c r="P57" s="282" t="s">
        <v>40</v>
      </c>
      <c r="Q57" s="282" t="s">
        <v>866</v>
      </c>
      <c r="R57" s="282">
        <v>10</v>
      </c>
      <c r="S57" s="282" t="s">
        <v>867</v>
      </c>
      <c r="T57" s="282" t="s">
        <v>8780</v>
      </c>
      <c r="U57" s="282">
        <v>0</v>
      </c>
      <c r="V57" s="282" t="s">
        <v>869</v>
      </c>
      <c r="W57" s="282" t="s">
        <v>870</v>
      </c>
      <c r="X57" s="283" t="s">
        <v>47</v>
      </c>
      <c r="Y57" s="283" t="s">
        <v>8781</v>
      </c>
      <c r="Z57" s="283" t="s">
        <v>873</v>
      </c>
      <c r="AA57" s="283" t="s">
        <v>8782</v>
      </c>
      <c r="AB57" s="284" t="s">
        <v>874</v>
      </c>
      <c r="AC57" s="284" t="s">
        <v>872</v>
      </c>
      <c r="AD57" s="284" t="s">
        <v>873</v>
      </c>
      <c r="AE57" s="284" t="s">
        <v>875</v>
      </c>
    </row>
    <row r="58" spans="1:31" s="285" customFormat="1">
      <c r="A58" s="286" t="s">
        <v>8968</v>
      </c>
      <c r="B58" s="281" t="s">
        <v>8969</v>
      </c>
      <c r="C58" s="281">
        <v>19187</v>
      </c>
      <c r="D58" s="281" t="s">
        <v>35</v>
      </c>
      <c r="E58" s="281" t="s">
        <v>3</v>
      </c>
      <c r="F58" s="281" t="s">
        <v>3</v>
      </c>
      <c r="G58" s="281" t="s">
        <v>3</v>
      </c>
      <c r="H58" s="281">
        <v>668</v>
      </c>
      <c r="I58" s="281">
        <v>652</v>
      </c>
      <c r="J58" s="281">
        <v>650</v>
      </c>
      <c r="K58" s="281" t="s">
        <v>569</v>
      </c>
      <c r="L58" s="281" t="s">
        <v>844</v>
      </c>
      <c r="M58" s="281" t="s">
        <v>845</v>
      </c>
      <c r="N58" s="282" t="s">
        <v>31600</v>
      </c>
      <c r="O58" s="282" t="s">
        <v>8970</v>
      </c>
      <c r="P58" s="282" t="s">
        <v>40</v>
      </c>
      <c r="Q58" s="282" t="s">
        <v>8971</v>
      </c>
      <c r="R58" s="282">
        <v>2</v>
      </c>
      <c r="S58" s="282" t="s">
        <v>8972</v>
      </c>
      <c r="T58" s="282" t="s">
        <v>8973</v>
      </c>
      <c r="U58" s="282" t="s">
        <v>8974</v>
      </c>
      <c r="V58" s="282" t="s">
        <v>8975</v>
      </c>
      <c r="W58" s="282" t="s">
        <v>8976</v>
      </c>
      <c r="X58" s="283" t="s">
        <v>47</v>
      </c>
      <c r="Y58" s="283" t="s">
        <v>8977</v>
      </c>
      <c r="Z58" s="283" t="s">
        <v>8974</v>
      </c>
      <c r="AA58" s="283" t="s">
        <v>8978</v>
      </c>
      <c r="AB58" s="284" t="s">
        <v>8979</v>
      </c>
      <c r="AC58" s="284" t="s">
        <v>8980</v>
      </c>
      <c r="AD58" s="284" t="s">
        <v>8981</v>
      </c>
      <c r="AE58" s="284" t="s">
        <v>8982</v>
      </c>
    </row>
    <row r="59" spans="1:31" s="285" customFormat="1" ht="30">
      <c r="A59" s="286" t="s">
        <v>9262</v>
      </c>
      <c r="B59" s="281" t="s">
        <v>9263</v>
      </c>
      <c r="C59" s="281">
        <v>16531</v>
      </c>
      <c r="D59" s="281" t="s">
        <v>35</v>
      </c>
      <c r="E59" s="281" t="s">
        <v>3</v>
      </c>
      <c r="F59" s="281" t="s">
        <v>3</v>
      </c>
      <c r="G59" s="281" t="s">
        <v>3</v>
      </c>
      <c r="H59" s="281">
        <v>133</v>
      </c>
      <c r="I59" s="281">
        <v>137</v>
      </c>
      <c r="J59" s="281">
        <v>314</v>
      </c>
      <c r="K59" s="281" t="s">
        <v>569</v>
      </c>
      <c r="L59" s="281" t="s">
        <v>844</v>
      </c>
      <c r="M59" s="281" t="s">
        <v>845</v>
      </c>
      <c r="N59" s="282" t="s">
        <v>31600</v>
      </c>
      <c r="O59" s="282" t="s">
        <v>3845</v>
      </c>
      <c r="P59" s="282" t="s">
        <v>40</v>
      </c>
      <c r="Q59" s="282" t="s">
        <v>3846</v>
      </c>
      <c r="R59" s="282">
        <v>9</v>
      </c>
      <c r="S59" s="282" t="s">
        <v>3847</v>
      </c>
      <c r="T59" s="282" t="s">
        <v>9264</v>
      </c>
      <c r="U59" s="282" t="s">
        <v>9265</v>
      </c>
      <c r="V59" s="282" t="s">
        <v>9266</v>
      </c>
      <c r="W59" s="282" t="s">
        <v>9267</v>
      </c>
      <c r="X59" s="283" t="s">
        <v>47</v>
      </c>
      <c r="Y59" s="283" t="s">
        <v>6422</v>
      </c>
      <c r="Z59" s="283" t="s">
        <v>9265</v>
      </c>
      <c r="AA59" s="283" t="s">
        <v>9268</v>
      </c>
      <c r="AB59" s="284" t="s">
        <v>3853</v>
      </c>
      <c r="AC59" s="284" t="s">
        <v>3854</v>
      </c>
      <c r="AD59" s="284" t="s">
        <v>33952</v>
      </c>
      <c r="AE59" s="284" t="s">
        <v>3855</v>
      </c>
    </row>
    <row r="60" spans="1:31" s="285" customFormat="1" ht="30">
      <c r="A60" s="286" t="s">
        <v>9282</v>
      </c>
      <c r="B60" s="281" t="s">
        <v>9283</v>
      </c>
      <c r="C60" s="281">
        <v>17516</v>
      </c>
      <c r="D60" s="281" t="s">
        <v>35</v>
      </c>
      <c r="E60" s="281" t="s">
        <v>3</v>
      </c>
      <c r="F60" s="281" t="s">
        <v>3</v>
      </c>
      <c r="G60" s="281" t="s">
        <v>3</v>
      </c>
      <c r="H60" s="281">
        <v>74</v>
      </c>
      <c r="I60" s="281">
        <v>78</v>
      </c>
      <c r="J60" s="281">
        <v>507</v>
      </c>
      <c r="K60" s="281" t="s">
        <v>569</v>
      </c>
      <c r="L60" s="281" t="s">
        <v>863</v>
      </c>
      <c r="M60" s="281" t="s">
        <v>864</v>
      </c>
      <c r="N60" s="282" t="s">
        <v>31600</v>
      </c>
      <c r="O60" s="282" t="s">
        <v>1636</v>
      </c>
      <c r="P60" s="282" t="s">
        <v>40</v>
      </c>
      <c r="Q60" s="282" t="s">
        <v>1637</v>
      </c>
      <c r="R60" s="282">
        <v>12</v>
      </c>
      <c r="S60" s="282" t="s">
        <v>1638</v>
      </c>
      <c r="T60" s="282" t="s">
        <v>9284</v>
      </c>
      <c r="U60" s="282">
        <v>0</v>
      </c>
      <c r="V60" s="282" t="s">
        <v>1640</v>
      </c>
      <c r="W60" s="282" t="s">
        <v>4523</v>
      </c>
      <c r="X60" s="283" t="s">
        <v>47</v>
      </c>
      <c r="Y60" s="283" t="s">
        <v>9285</v>
      </c>
      <c r="Z60" s="283" t="s">
        <v>33942</v>
      </c>
      <c r="AA60" s="283" t="s">
        <v>9286</v>
      </c>
      <c r="AB60" s="284" t="s">
        <v>1644</v>
      </c>
      <c r="AC60" s="284" t="s">
        <v>1645</v>
      </c>
      <c r="AD60" s="284" t="s">
        <v>33943</v>
      </c>
      <c r="AE60" s="284" t="s">
        <v>1646</v>
      </c>
    </row>
    <row r="61" spans="1:31" s="285" customFormat="1">
      <c r="A61" s="286" t="s">
        <v>9348</v>
      </c>
      <c r="B61" s="281" t="s">
        <v>9349</v>
      </c>
      <c r="C61" s="281">
        <v>12991</v>
      </c>
      <c r="D61" s="281" t="s">
        <v>35</v>
      </c>
      <c r="E61" s="281" t="s">
        <v>3</v>
      </c>
      <c r="F61" s="281" t="s">
        <v>3</v>
      </c>
      <c r="G61" s="281" t="s">
        <v>3</v>
      </c>
      <c r="H61" s="281">
        <v>1330</v>
      </c>
      <c r="I61" s="281">
        <v>1338</v>
      </c>
      <c r="J61" s="281">
        <v>2591</v>
      </c>
      <c r="K61" s="281" t="s">
        <v>569</v>
      </c>
      <c r="L61" s="281" t="s">
        <v>844</v>
      </c>
      <c r="M61" s="281" t="s">
        <v>845</v>
      </c>
      <c r="N61" s="282" t="s">
        <v>31600</v>
      </c>
      <c r="O61" s="282" t="s">
        <v>9348</v>
      </c>
      <c r="P61" s="282" t="s">
        <v>20</v>
      </c>
      <c r="Q61" s="282" t="s">
        <v>9350</v>
      </c>
      <c r="R61" s="282">
        <v>4</v>
      </c>
      <c r="S61" s="282" t="s">
        <v>9351</v>
      </c>
      <c r="T61" s="282" t="s">
        <v>9352</v>
      </c>
      <c r="U61" s="282">
        <v>93358130</v>
      </c>
      <c r="V61" s="282" t="s">
        <v>9353</v>
      </c>
      <c r="W61" s="282" t="s">
        <v>9354</v>
      </c>
      <c r="X61" s="283" t="s">
        <v>47</v>
      </c>
      <c r="Y61" s="283" t="s">
        <v>9355</v>
      </c>
      <c r="Z61" s="283" t="s">
        <v>33977</v>
      </c>
      <c r="AA61" s="283" t="s">
        <v>9356</v>
      </c>
      <c r="AB61" s="284" t="s">
        <v>9357</v>
      </c>
      <c r="AC61" s="284" t="s">
        <v>9358</v>
      </c>
      <c r="AD61" s="284" t="s">
        <v>33977</v>
      </c>
      <c r="AE61" s="284" t="s">
        <v>9359</v>
      </c>
    </row>
    <row r="62" spans="1:31" s="285" customFormat="1">
      <c r="A62" s="286" t="s">
        <v>9459</v>
      </c>
      <c r="B62" s="281" t="s">
        <v>9460</v>
      </c>
      <c r="C62" s="281">
        <v>12946</v>
      </c>
      <c r="D62" s="281" t="s">
        <v>35</v>
      </c>
      <c r="E62" s="281" t="s">
        <v>3</v>
      </c>
      <c r="F62" s="281" t="s">
        <v>3</v>
      </c>
      <c r="G62" s="281" t="s">
        <v>3</v>
      </c>
      <c r="H62" s="281">
        <v>732</v>
      </c>
      <c r="I62" s="281">
        <v>711</v>
      </c>
      <c r="J62" s="281">
        <v>1856</v>
      </c>
      <c r="K62" s="281" t="s">
        <v>569</v>
      </c>
      <c r="L62" s="281" t="s">
        <v>844</v>
      </c>
      <c r="M62" s="281" t="s">
        <v>845</v>
      </c>
      <c r="N62" s="282" t="s">
        <v>31600</v>
      </c>
      <c r="O62" s="282" t="s">
        <v>9461</v>
      </c>
      <c r="P62" s="282" t="s">
        <v>40</v>
      </c>
      <c r="Q62" s="282" t="s">
        <v>9462</v>
      </c>
      <c r="R62" s="282">
        <v>6</v>
      </c>
      <c r="S62" s="282" t="s">
        <v>9463</v>
      </c>
      <c r="T62" s="282" t="s">
        <v>9464</v>
      </c>
      <c r="U62" s="282" t="s">
        <v>9465</v>
      </c>
      <c r="V62" s="282" t="s">
        <v>9466</v>
      </c>
      <c r="W62" s="282" t="s">
        <v>9467</v>
      </c>
      <c r="X62" s="283" t="s">
        <v>47</v>
      </c>
      <c r="Y62" s="283" t="s">
        <v>9468</v>
      </c>
      <c r="Z62" s="283" t="s">
        <v>33978</v>
      </c>
      <c r="AA62" s="283" t="s">
        <v>9466</v>
      </c>
      <c r="AB62" s="284" t="s">
        <v>9469</v>
      </c>
      <c r="AC62" s="284" t="s">
        <v>9470</v>
      </c>
      <c r="AD62" s="284" t="s">
        <v>33979</v>
      </c>
      <c r="AE62" s="284" t="s">
        <v>9471</v>
      </c>
    </row>
    <row r="63" spans="1:31" s="285" customFormat="1" ht="30">
      <c r="A63" s="286" t="s">
        <v>6304</v>
      </c>
      <c r="B63" s="281" t="s">
        <v>9616</v>
      </c>
      <c r="C63" s="281">
        <v>8068</v>
      </c>
      <c r="D63" s="281" t="s">
        <v>35</v>
      </c>
      <c r="E63" s="281" t="s">
        <v>3</v>
      </c>
      <c r="F63" s="281" t="s">
        <v>3</v>
      </c>
      <c r="G63" s="281" t="s">
        <v>3</v>
      </c>
      <c r="H63" s="281">
        <v>1547</v>
      </c>
      <c r="I63" s="281">
        <v>1540</v>
      </c>
      <c r="J63" s="281">
        <v>523</v>
      </c>
      <c r="K63" s="281" t="s">
        <v>569</v>
      </c>
      <c r="L63" s="281" t="s">
        <v>570</v>
      </c>
      <c r="M63" s="281" t="s">
        <v>571</v>
      </c>
      <c r="N63" s="282" t="s">
        <v>31600</v>
      </c>
      <c r="O63" s="282" t="s">
        <v>6304</v>
      </c>
      <c r="P63" s="282" t="s">
        <v>20</v>
      </c>
      <c r="Q63" s="282" t="s">
        <v>9617</v>
      </c>
      <c r="R63" s="282">
        <v>12</v>
      </c>
      <c r="S63" s="282" t="s">
        <v>6306</v>
      </c>
      <c r="T63" s="282" t="s">
        <v>6312</v>
      </c>
      <c r="U63" s="282">
        <v>0</v>
      </c>
      <c r="V63" s="282" t="s">
        <v>9618</v>
      </c>
      <c r="W63" s="282" t="s">
        <v>9619</v>
      </c>
      <c r="X63" s="283" t="s">
        <v>47</v>
      </c>
      <c r="Y63" s="283" t="s">
        <v>9620</v>
      </c>
      <c r="Z63" s="283" t="s">
        <v>9621</v>
      </c>
      <c r="AA63" s="283" t="s">
        <v>3038</v>
      </c>
      <c r="AB63" s="284" t="s">
        <v>6995</v>
      </c>
      <c r="AC63" s="284" t="s">
        <v>6312</v>
      </c>
      <c r="AD63" s="284" t="s">
        <v>9621</v>
      </c>
      <c r="AE63" s="284" t="s">
        <v>3038</v>
      </c>
    </row>
    <row r="64" spans="1:31" s="285" customFormat="1">
      <c r="A64" s="286" t="s">
        <v>9461</v>
      </c>
      <c r="B64" s="281" t="s">
        <v>9622</v>
      </c>
      <c r="C64" s="281">
        <v>12089</v>
      </c>
      <c r="D64" s="281" t="s">
        <v>35</v>
      </c>
      <c r="E64" s="281" t="s">
        <v>3</v>
      </c>
      <c r="F64" s="281" t="s">
        <v>3</v>
      </c>
      <c r="G64" s="281" t="s">
        <v>3</v>
      </c>
      <c r="H64" s="281">
        <v>1102</v>
      </c>
      <c r="I64" s="281">
        <v>1078</v>
      </c>
      <c r="J64" s="281">
        <v>2246</v>
      </c>
      <c r="K64" s="281" t="s">
        <v>569</v>
      </c>
      <c r="L64" s="281" t="s">
        <v>844</v>
      </c>
      <c r="M64" s="281" t="s">
        <v>845</v>
      </c>
      <c r="N64" s="282" t="s">
        <v>31600</v>
      </c>
      <c r="O64" s="282" t="s">
        <v>9461</v>
      </c>
      <c r="P64" s="282" t="s">
        <v>20</v>
      </c>
      <c r="Q64" s="282" t="s">
        <v>9462</v>
      </c>
      <c r="R64" s="282">
        <v>6</v>
      </c>
      <c r="S64" s="282" t="s">
        <v>9463</v>
      </c>
      <c r="T64" s="282" t="s">
        <v>9470</v>
      </c>
      <c r="U64" s="282" t="s">
        <v>9623</v>
      </c>
      <c r="V64" s="282" t="s">
        <v>9624</v>
      </c>
      <c r="W64" s="282" t="s">
        <v>9625</v>
      </c>
      <c r="X64" s="283" t="s">
        <v>47</v>
      </c>
      <c r="Y64" s="283" t="s">
        <v>9626</v>
      </c>
      <c r="Z64" s="283" t="s">
        <v>9623</v>
      </c>
      <c r="AA64" s="283" t="s">
        <v>9624</v>
      </c>
      <c r="AB64" s="284" t="s">
        <v>9469</v>
      </c>
      <c r="AC64" s="284" t="s">
        <v>9470</v>
      </c>
      <c r="AD64" s="284" t="s">
        <v>33980</v>
      </c>
      <c r="AE64" s="284" t="s">
        <v>9471</v>
      </c>
    </row>
    <row r="65" spans="1:31" s="285" customFormat="1">
      <c r="A65" s="286" t="s">
        <v>9627</v>
      </c>
      <c r="B65" s="281" t="s">
        <v>9628</v>
      </c>
      <c r="C65" s="281">
        <v>9089</v>
      </c>
      <c r="D65" s="281" t="s">
        <v>35</v>
      </c>
      <c r="E65" s="281" t="s">
        <v>3</v>
      </c>
      <c r="F65" s="281" t="s">
        <v>3</v>
      </c>
      <c r="G65" s="281" t="s">
        <v>3</v>
      </c>
      <c r="H65" s="281">
        <v>265</v>
      </c>
      <c r="I65" s="281">
        <v>264</v>
      </c>
      <c r="J65" s="281">
        <v>498</v>
      </c>
      <c r="K65" s="281" t="s">
        <v>569</v>
      </c>
      <c r="L65" s="281" t="s">
        <v>844</v>
      </c>
      <c r="M65" s="281" t="s">
        <v>845</v>
      </c>
      <c r="N65" s="282" t="s">
        <v>31600</v>
      </c>
      <c r="O65" s="282" t="s">
        <v>9461</v>
      </c>
      <c r="P65" s="282" t="s">
        <v>40</v>
      </c>
      <c r="Q65" s="282" t="s">
        <v>9462</v>
      </c>
      <c r="R65" s="282">
        <v>6</v>
      </c>
      <c r="S65" s="282" t="s">
        <v>9463</v>
      </c>
      <c r="T65" s="282" t="s">
        <v>9629</v>
      </c>
      <c r="U65" s="282" t="s">
        <v>9630</v>
      </c>
      <c r="V65" s="282" t="s">
        <v>9631</v>
      </c>
      <c r="W65" s="282" t="s">
        <v>9632</v>
      </c>
      <c r="X65" s="283" t="s">
        <v>47</v>
      </c>
      <c r="Y65" s="283" t="s">
        <v>9633</v>
      </c>
      <c r="Z65" s="283" t="s">
        <v>9623</v>
      </c>
      <c r="AA65" s="283" t="s">
        <v>9634</v>
      </c>
      <c r="AB65" s="284" t="s">
        <v>9469</v>
      </c>
      <c r="AC65" s="284" t="s">
        <v>9470</v>
      </c>
      <c r="AD65" s="284" t="s">
        <v>33979</v>
      </c>
      <c r="AE65" s="284" t="s">
        <v>9471</v>
      </c>
    </row>
    <row r="66" spans="1:31" s="285" customFormat="1" ht="30">
      <c r="A66" s="286" t="s">
        <v>9755</v>
      </c>
      <c r="B66" s="281" t="s">
        <v>9756</v>
      </c>
      <c r="C66" s="281">
        <v>20039</v>
      </c>
      <c r="D66" s="281" t="s">
        <v>35</v>
      </c>
      <c r="E66" s="281" t="s">
        <v>3</v>
      </c>
      <c r="F66" s="281" t="s">
        <v>3</v>
      </c>
      <c r="G66" s="281" t="s">
        <v>3</v>
      </c>
      <c r="H66" s="281">
        <v>124</v>
      </c>
      <c r="I66" s="281">
        <v>115</v>
      </c>
      <c r="J66" s="281">
        <v>666</v>
      </c>
      <c r="K66" s="281" t="s">
        <v>569</v>
      </c>
      <c r="L66" s="281" t="s">
        <v>814</v>
      </c>
      <c r="M66" s="281" t="s">
        <v>815</v>
      </c>
      <c r="N66" s="282" t="s">
        <v>31600</v>
      </c>
      <c r="O66" s="282" t="s">
        <v>4115</v>
      </c>
      <c r="P66" s="282" t="s">
        <v>40</v>
      </c>
      <c r="Q66" s="282" t="s">
        <v>4116</v>
      </c>
      <c r="R66" s="282">
        <v>7</v>
      </c>
      <c r="S66" s="282" t="s">
        <v>4117</v>
      </c>
      <c r="T66" s="282" t="s">
        <v>9757</v>
      </c>
      <c r="U66" s="282">
        <v>0</v>
      </c>
      <c r="V66" s="282" t="s">
        <v>9758</v>
      </c>
      <c r="W66" s="282" t="s">
        <v>9759</v>
      </c>
      <c r="X66" s="283" t="s">
        <v>47</v>
      </c>
      <c r="Y66" s="283" t="s">
        <v>9760</v>
      </c>
      <c r="Z66" s="283" t="s">
        <v>33981</v>
      </c>
      <c r="AA66" s="283" t="s">
        <v>9758</v>
      </c>
      <c r="AB66" s="284" t="s">
        <v>4122</v>
      </c>
      <c r="AC66" s="284" t="s">
        <v>4123</v>
      </c>
      <c r="AD66" s="284" t="s">
        <v>33954</v>
      </c>
      <c r="AE66" s="284" t="s">
        <v>4124</v>
      </c>
    </row>
    <row r="67" spans="1:31" s="285" customFormat="1" ht="30">
      <c r="A67" s="286" t="s">
        <v>9829</v>
      </c>
      <c r="B67" s="281" t="s">
        <v>9830</v>
      </c>
      <c r="C67" s="281">
        <v>17613</v>
      </c>
      <c r="D67" s="281" t="s">
        <v>35</v>
      </c>
      <c r="E67" s="281" t="s">
        <v>3</v>
      </c>
      <c r="F67" s="281" t="s">
        <v>3</v>
      </c>
      <c r="G67" s="281" t="s">
        <v>3</v>
      </c>
      <c r="H67" s="281">
        <v>40</v>
      </c>
      <c r="I67" s="281">
        <v>43</v>
      </c>
      <c r="J67" s="281">
        <v>216</v>
      </c>
      <c r="K67" s="281" t="s">
        <v>569</v>
      </c>
      <c r="L67" s="281" t="s">
        <v>570</v>
      </c>
      <c r="M67" s="281" t="s">
        <v>571</v>
      </c>
      <c r="N67" s="282" t="s">
        <v>31600</v>
      </c>
      <c r="O67" s="282" t="s">
        <v>6304</v>
      </c>
      <c r="P67" s="282" t="s">
        <v>40</v>
      </c>
      <c r="Q67" s="282" t="s">
        <v>9617</v>
      </c>
      <c r="R67" s="282">
        <v>12</v>
      </c>
      <c r="S67" s="282" t="s">
        <v>6306</v>
      </c>
      <c r="T67" s="282" t="s">
        <v>9831</v>
      </c>
      <c r="U67" s="282">
        <v>0</v>
      </c>
      <c r="V67" s="282" t="s">
        <v>9832</v>
      </c>
      <c r="W67" s="282" t="s">
        <v>9833</v>
      </c>
      <c r="X67" s="283" t="s">
        <v>47</v>
      </c>
      <c r="Y67" s="283" t="s">
        <v>9834</v>
      </c>
      <c r="Z67" s="283" t="s">
        <v>33982</v>
      </c>
      <c r="AA67" s="283" t="s">
        <v>3038</v>
      </c>
      <c r="AB67" s="284" t="s">
        <v>6995</v>
      </c>
      <c r="AC67" s="284" t="s">
        <v>6312</v>
      </c>
      <c r="AD67" s="284" t="s">
        <v>9621</v>
      </c>
      <c r="AE67" s="284" t="s">
        <v>3038</v>
      </c>
    </row>
    <row r="68" spans="1:31" s="285" customFormat="1" ht="30">
      <c r="A68" s="286" t="s">
        <v>9847</v>
      </c>
      <c r="B68" s="281" t="s">
        <v>9848</v>
      </c>
      <c r="C68" s="281">
        <v>13569</v>
      </c>
      <c r="D68" s="281" t="s">
        <v>35</v>
      </c>
      <c r="E68" s="281" t="s">
        <v>3</v>
      </c>
      <c r="F68" s="281" t="s">
        <v>3</v>
      </c>
      <c r="G68" s="281" t="s">
        <v>3</v>
      </c>
      <c r="H68" s="281">
        <v>64</v>
      </c>
      <c r="I68" s="281">
        <v>63</v>
      </c>
      <c r="J68" s="281">
        <v>698</v>
      </c>
      <c r="K68" s="281" t="s">
        <v>569</v>
      </c>
      <c r="L68" s="281" t="s">
        <v>863</v>
      </c>
      <c r="M68" s="281" t="s">
        <v>864</v>
      </c>
      <c r="N68" s="282" t="s">
        <v>31600</v>
      </c>
      <c r="O68" s="282" t="s">
        <v>1636</v>
      </c>
      <c r="P68" s="282" t="s">
        <v>40</v>
      </c>
      <c r="Q68" s="282" t="s">
        <v>1637</v>
      </c>
      <c r="R68" s="282">
        <v>12</v>
      </c>
      <c r="S68" s="282" t="s">
        <v>1638</v>
      </c>
      <c r="T68" s="282" t="s">
        <v>9849</v>
      </c>
      <c r="U68" s="282">
        <v>0</v>
      </c>
      <c r="V68" s="282" t="s">
        <v>1640</v>
      </c>
      <c r="W68" s="282" t="s">
        <v>9850</v>
      </c>
      <c r="X68" s="283" t="s">
        <v>47</v>
      </c>
      <c r="Y68" s="283" t="s">
        <v>9851</v>
      </c>
      <c r="Z68" s="283" t="s">
        <v>33942</v>
      </c>
      <c r="AA68" s="283" t="s">
        <v>9852</v>
      </c>
      <c r="AB68" s="284" t="s">
        <v>1644</v>
      </c>
      <c r="AC68" s="284" t="s">
        <v>1645</v>
      </c>
      <c r="AD68" s="284" t="s">
        <v>33943</v>
      </c>
      <c r="AE68" s="284" t="s">
        <v>1646</v>
      </c>
    </row>
    <row r="69" spans="1:31" s="285" customFormat="1" ht="30">
      <c r="A69" s="286" t="s">
        <v>9969</v>
      </c>
      <c r="B69" s="281" t="s">
        <v>9970</v>
      </c>
      <c r="C69" s="281">
        <v>29771</v>
      </c>
      <c r="D69" s="281" t="s">
        <v>35</v>
      </c>
      <c r="E69" s="281" t="s">
        <v>3</v>
      </c>
      <c r="F69" s="281" t="s">
        <v>3</v>
      </c>
      <c r="G69" s="281" t="s">
        <v>3</v>
      </c>
      <c r="H69" s="281">
        <v>303</v>
      </c>
      <c r="I69" s="281">
        <v>307</v>
      </c>
      <c r="J69" s="281">
        <v>1045</v>
      </c>
      <c r="K69" s="281" t="s">
        <v>569</v>
      </c>
      <c r="L69" s="281" t="s">
        <v>570</v>
      </c>
      <c r="M69" s="281" t="s">
        <v>571</v>
      </c>
      <c r="N69" s="282" t="s">
        <v>31600</v>
      </c>
      <c r="O69" s="282" t="s">
        <v>778</v>
      </c>
      <c r="P69" s="282" t="s">
        <v>40</v>
      </c>
      <c r="Q69" s="282" t="s">
        <v>779</v>
      </c>
      <c r="R69" s="282">
        <v>9</v>
      </c>
      <c r="S69" s="282" t="s">
        <v>780</v>
      </c>
      <c r="T69" s="282" t="s">
        <v>9971</v>
      </c>
      <c r="U69" s="282" t="s">
        <v>9972</v>
      </c>
      <c r="V69" s="282" t="s">
        <v>9973</v>
      </c>
      <c r="W69" s="282" t="s">
        <v>9974</v>
      </c>
      <c r="X69" s="283" t="s">
        <v>47</v>
      </c>
      <c r="Y69" s="283" t="s">
        <v>9975</v>
      </c>
      <c r="Z69" s="283" t="s">
        <v>9972</v>
      </c>
      <c r="AA69" s="283" t="s">
        <v>9973</v>
      </c>
      <c r="AB69" s="284" t="s">
        <v>787</v>
      </c>
      <c r="AC69" s="284" t="s">
        <v>788</v>
      </c>
      <c r="AD69" s="284" t="s">
        <v>789</v>
      </c>
      <c r="AE69" s="284" t="s">
        <v>790</v>
      </c>
    </row>
    <row r="70" spans="1:31" s="285" customFormat="1">
      <c r="A70" s="286" t="s">
        <v>9991</v>
      </c>
      <c r="B70" s="281" t="s">
        <v>9992</v>
      </c>
      <c r="C70" s="281">
        <v>2097</v>
      </c>
      <c r="D70" s="281" t="s">
        <v>35</v>
      </c>
      <c r="E70" s="281" t="s">
        <v>3</v>
      </c>
      <c r="F70" s="281" t="s">
        <v>3</v>
      </c>
      <c r="G70" s="281" t="s">
        <v>3</v>
      </c>
      <c r="H70" s="281">
        <v>1037</v>
      </c>
      <c r="I70" s="281">
        <v>982</v>
      </c>
      <c r="J70" s="281">
        <v>2485</v>
      </c>
      <c r="K70" s="281" t="s">
        <v>569</v>
      </c>
      <c r="L70" s="281" t="s">
        <v>570</v>
      </c>
      <c r="M70" s="281" t="s">
        <v>571</v>
      </c>
      <c r="N70" s="282" t="s">
        <v>31600</v>
      </c>
      <c r="O70" s="282" t="s">
        <v>6026</v>
      </c>
      <c r="P70" s="282" t="s">
        <v>40</v>
      </c>
      <c r="Q70" s="282" t="s">
        <v>9993</v>
      </c>
      <c r="R70" s="282">
        <v>5</v>
      </c>
      <c r="S70" s="282" t="s">
        <v>6028</v>
      </c>
      <c r="T70" s="282" t="s">
        <v>9994</v>
      </c>
      <c r="U70" s="282" t="s">
        <v>6036</v>
      </c>
      <c r="V70" s="282" t="s">
        <v>6030</v>
      </c>
      <c r="W70" s="282" t="s">
        <v>9995</v>
      </c>
      <c r="X70" s="283" t="s">
        <v>47</v>
      </c>
      <c r="Y70" s="283" t="s">
        <v>9996</v>
      </c>
      <c r="Z70" s="283" t="s">
        <v>6036</v>
      </c>
      <c r="AA70" s="283" t="s">
        <v>9997</v>
      </c>
      <c r="AB70" s="284" t="s">
        <v>6034</v>
      </c>
      <c r="AC70" s="284" t="s">
        <v>6035</v>
      </c>
      <c r="AD70" s="284" t="s">
        <v>6036</v>
      </c>
      <c r="AE70" s="284" t="s">
        <v>6037</v>
      </c>
    </row>
    <row r="71" spans="1:31" s="285" customFormat="1">
      <c r="A71" s="286" t="s">
        <v>10045</v>
      </c>
      <c r="B71" s="281" t="s">
        <v>10046</v>
      </c>
      <c r="C71" s="281">
        <v>23302</v>
      </c>
      <c r="D71" s="281" t="s">
        <v>35</v>
      </c>
      <c r="E71" s="281" t="s">
        <v>555</v>
      </c>
      <c r="F71" s="281" t="s">
        <v>3</v>
      </c>
      <c r="G71" s="281" t="s">
        <v>3</v>
      </c>
      <c r="H71" s="281">
        <v>3961</v>
      </c>
      <c r="I71" s="281">
        <v>3981</v>
      </c>
      <c r="J71" s="281">
        <v>1850</v>
      </c>
      <c r="K71" s="281" t="s">
        <v>569</v>
      </c>
      <c r="L71" s="281" t="s">
        <v>814</v>
      </c>
      <c r="M71" s="281" t="s">
        <v>815</v>
      </c>
      <c r="N71" s="282" t="s">
        <v>31600</v>
      </c>
      <c r="O71" s="282" t="s">
        <v>10045</v>
      </c>
      <c r="P71" s="282" t="s">
        <v>20</v>
      </c>
      <c r="Q71" s="282" t="s">
        <v>10047</v>
      </c>
      <c r="R71" s="282">
        <v>2</v>
      </c>
      <c r="S71" s="282" t="s">
        <v>10048</v>
      </c>
      <c r="T71" s="282" t="s">
        <v>10049</v>
      </c>
      <c r="U71" s="282" t="s">
        <v>10050</v>
      </c>
      <c r="V71" s="282" t="s">
        <v>10051</v>
      </c>
      <c r="W71" s="282" t="s">
        <v>10052</v>
      </c>
      <c r="X71" s="283" t="s">
        <v>47</v>
      </c>
      <c r="Y71" s="283" t="s">
        <v>10053</v>
      </c>
      <c r="Z71" s="283" t="s">
        <v>10050</v>
      </c>
      <c r="AA71" s="283" t="s">
        <v>10054</v>
      </c>
      <c r="AB71" s="284" t="s">
        <v>10055</v>
      </c>
      <c r="AC71" s="284" t="s">
        <v>10049</v>
      </c>
      <c r="AD71" s="284" t="s">
        <v>33983</v>
      </c>
      <c r="AE71" s="284" t="s">
        <v>10056</v>
      </c>
    </row>
    <row r="72" spans="1:31" s="285" customFormat="1">
      <c r="A72" s="286" t="s">
        <v>10445</v>
      </c>
      <c r="B72" s="281" t="s">
        <v>10446</v>
      </c>
      <c r="C72" s="281">
        <v>12539</v>
      </c>
      <c r="D72" s="281" t="s">
        <v>35</v>
      </c>
      <c r="E72" s="281" t="s">
        <v>3</v>
      </c>
      <c r="F72" s="281" t="s">
        <v>3</v>
      </c>
      <c r="G72" s="281" t="s">
        <v>3</v>
      </c>
      <c r="H72" s="281">
        <v>107</v>
      </c>
      <c r="I72" s="281">
        <v>103</v>
      </c>
      <c r="J72" s="281">
        <v>419</v>
      </c>
      <c r="K72" s="281" t="s">
        <v>569</v>
      </c>
      <c r="L72" s="281" t="s">
        <v>570</v>
      </c>
      <c r="M72" s="281" t="s">
        <v>571</v>
      </c>
      <c r="N72" s="282" t="s">
        <v>31600</v>
      </c>
      <c r="O72" s="282" t="s">
        <v>10447</v>
      </c>
      <c r="P72" s="282" t="s">
        <v>40</v>
      </c>
      <c r="Q72" s="282" t="s">
        <v>10448</v>
      </c>
      <c r="R72" s="282">
        <v>5</v>
      </c>
      <c r="S72" s="282" t="s">
        <v>10449</v>
      </c>
      <c r="T72" s="282" t="s">
        <v>10450</v>
      </c>
      <c r="U72" s="282">
        <v>0</v>
      </c>
      <c r="V72" s="282" t="s">
        <v>10451</v>
      </c>
      <c r="W72" s="282" t="s">
        <v>10452</v>
      </c>
      <c r="X72" s="283" t="s">
        <v>47</v>
      </c>
      <c r="Y72" s="283" t="s">
        <v>10453</v>
      </c>
      <c r="Z72" s="283" t="s">
        <v>10454</v>
      </c>
      <c r="AA72" s="283" t="s">
        <v>10451</v>
      </c>
      <c r="AB72" s="284" t="s">
        <v>10455</v>
      </c>
      <c r="AC72" s="284" t="s">
        <v>10456</v>
      </c>
      <c r="AD72" s="284" t="s">
        <v>10454</v>
      </c>
      <c r="AE72" s="284" t="s">
        <v>10457</v>
      </c>
    </row>
    <row r="73" spans="1:31" s="285" customFormat="1">
      <c r="A73" s="286" t="s">
        <v>10464</v>
      </c>
      <c r="B73" s="281" t="s">
        <v>10465</v>
      </c>
      <c r="C73" s="281">
        <v>10931</v>
      </c>
      <c r="D73" s="281" t="s">
        <v>35</v>
      </c>
      <c r="E73" s="281" t="s">
        <v>3</v>
      </c>
      <c r="F73" s="281" t="s">
        <v>3</v>
      </c>
      <c r="G73" s="281" t="s">
        <v>3</v>
      </c>
      <c r="H73" s="281">
        <v>312</v>
      </c>
      <c r="I73" s="281">
        <v>308</v>
      </c>
      <c r="J73" s="281">
        <v>1125</v>
      </c>
      <c r="K73" s="281" t="s">
        <v>569</v>
      </c>
      <c r="L73" s="281" t="s">
        <v>570</v>
      </c>
      <c r="M73" s="281" t="s">
        <v>571</v>
      </c>
      <c r="N73" s="282" t="s">
        <v>31600</v>
      </c>
      <c r="O73" s="282" t="s">
        <v>1647</v>
      </c>
      <c r="P73" s="282" t="s">
        <v>40</v>
      </c>
      <c r="Q73" s="282" t="s">
        <v>1649</v>
      </c>
      <c r="R73" s="282">
        <v>4</v>
      </c>
      <c r="S73" s="282" t="s">
        <v>1650</v>
      </c>
      <c r="T73" s="282" t="s">
        <v>10466</v>
      </c>
      <c r="U73" s="282" t="s">
        <v>1652</v>
      </c>
      <c r="V73" s="282" t="s">
        <v>10467</v>
      </c>
      <c r="W73" s="282" t="s">
        <v>10468</v>
      </c>
      <c r="X73" s="283" t="s">
        <v>47</v>
      </c>
      <c r="Y73" s="283" t="s">
        <v>10469</v>
      </c>
      <c r="Z73" s="283" t="s">
        <v>33984</v>
      </c>
      <c r="AA73" s="283" t="s">
        <v>10470</v>
      </c>
      <c r="AB73" s="284" t="s">
        <v>1658</v>
      </c>
      <c r="AC73" s="284" t="s">
        <v>1656</v>
      </c>
      <c r="AD73" s="284" t="s">
        <v>33944</v>
      </c>
      <c r="AE73" s="284" t="s">
        <v>1659</v>
      </c>
    </row>
    <row r="74" spans="1:31" s="285" customFormat="1" ht="30">
      <c r="A74" s="286" t="s">
        <v>3845</v>
      </c>
      <c r="B74" s="281" t="s">
        <v>10471</v>
      </c>
      <c r="C74" s="281">
        <v>10269</v>
      </c>
      <c r="D74" s="281" t="s">
        <v>35</v>
      </c>
      <c r="E74" s="281" t="s">
        <v>3</v>
      </c>
      <c r="F74" s="281" t="s">
        <v>3</v>
      </c>
      <c r="G74" s="281" t="s">
        <v>3</v>
      </c>
      <c r="H74" s="281">
        <v>1066</v>
      </c>
      <c r="I74" s="281">
        <v>1062</v>
      </c>
      <c r="J74" s="281">
        <v>3900</v>
      </c>
      <c r="K74" s="281" t="s">
        <v>569</v>
      </c>
      <c r="L74" s="281" t="s">
        <v>844</v>
      </c>
      <c r="M74" s="281" t="s">
        <v>845</v>
      </c>
      <c r="N74" s="282" t="s">
        <v>31600</v>
      </c>
      <c r="O74" s="282" t="s">
        <v>3845</v>
      </c>
      <c r="P74" s="282" t="s">
        <v>20</v>
      </c>
      <c r="Q74" s="282" t="s">
        <v>3846</v>
      </c>
      <c r="R74" s="282">
        <v>9</v>
      </c>
      <c r="S74" s="282" t="s">
        <v>3847</v>
      </c>
      <c r="T74" s="282" t="s">
        <v>3854</v>
      </c>
      <c r="U74" s="282" t="s">
        <v>10472</v>
      </c>
      <c r="V74" s="282" t="s">
        <v>10473</v>
      </c>
      <c r="W74" s="282" t="s">
        <v>10474</v>
      </c>
      <c r="X74" s="283" t="s">
        <v>47</v>
      </c>
      <c r="Y74" s="283" t="s">
        <v>145</v>
      </c>
      <c r="Z74" s="283" t="s">
        <v>10472</v>
      </c>
      <c r="AA74" s="283" t="s">
        <v>10475</v>
      </c>
      <c r="AB74" s="284" t="s">
        <v>3853</v>
      </c>
      <c r="AC74" s="284" t="s">
        <v>3854</v>
      </c>
      <c r="AD74" s="284" t="s">
        <v>33952</v>
      </c>
      <c r="AE74" s="284" t="s">
        <v>3855</v>
      </c>
    </row>
    <row r="75" spans="1:31" s="285" customFormat="1" ht="30">
      <c r="A75" s="286" t="s">
        <v>11148</v>
      </c>
      <c r="B75" s="281" t="s">
        <v>11149</v>
      </c>
      <c r="C75" s="281">
        <v>19895</v>
      </c>
      <c r="D75" s="281" t="s">
        <v>35</v>
      </c>
      <c r="E75" s="281" t="s">
        <v>3</v>
      </c>
      <c r="F75" s="281" t="s">
        <v>3</v>
      </c>
      <c r="G75" s="281" t="s">
        <v>3</v>
      </c>
      <c r="H75" s="281">
        <v>99</v>
      </c>
      <c r="I75" s="281">
        <v>86</v>
      </c>
      <c r="J75" s="281">
        <v>1031</v>
      </c>
      <c r="K75" s="281" t="s">
        <v>569</v>
      </c>
      <c r="L75" s="281" t="s">
        <v>863</v>
      </c>
      <c r="M75" s="281" t="s">
        <v>864</v>
      </c>
      <c r="N75" s="282" t="s">
        <v>31600</v>
      </c>
      <c r="O75" s="282" t="s">
        <v>2753</v>
      </c>
      <c r="P75" s="282" t="s">
        <v>40</v>
      </c>
      <c r="Q75" s="282" t="s">
        <v>2754</v>
      </c>
      <c r="R75" s="282">
        <v>7</v>
      </c>
      <c r="S75" s="282" t="s">
        <v>2755</v>
      </c>
      <c r="T75" s="282" t="s">
        <v>11150</v>
      </c>
      <c r="U75" s="282">
        <v>0</v>
      </c>
      <c r="V75" s="282" t="s">
        <v>2761</v>
      </c>
      <c r="W75" s="282" t="s">
        <v>2758</v>
      </c>
      <c r="X75" s="283" t="s">
        <v>47</v>
      </c>
      <c r="Y75" s="283" t="s">
        <v>11151</v>
      </c>
      <c r="Z75" s="283" t="s">
        <v>2760</v>
      </c>
      <c r="AA75" s="283" t="s">
        <v>2761</v>
      </c>
      <c r="AB75" s="284" t="s">
        <v>2762</v>
      </c>
      <c r="AC75" s="284" t="s">
        <v>2763</v>
      </c>
      <c r="AD75" s="284" t="s">
        <v>2760</v>
      </c>
      <c r="AE75" s="284" t="s">
        <v>2761</v>
      </c>
    </row>
    <row r="76" spans="1:31" s="285" customFormat="1">
      <c r="A76" s="286" t="s">
        <v>11212</v>
      </c>
      <c r="B76" s="281" t="s">
        <v>11213</v>
      </c>
      <c r="C76" s="281">
        <v>3814</v>
      </c>
      <c r="D76" s="281" t="s">
        <v>2</v>
      </c>
      <c r="E76" s="281" t="s">
        <v>3</v>
      </c>
      <c r="F76" s="281" t="s">
        <v>3</v>
      </c>
      <c r="G76" s="281" t="s">
        <v>3</v>
      </c>
      <c r="H76" s="281">
        <v>4837</v>
      </c>
      <c r="I76" s="281">
        <v>4705</v>
      </c>
      <c r="J76" s="281">
        <v>830</v>
      </c>
      <c r="K76" s="281" t="s">
        <v>569</v>
      </c>
      <c r="L76" s="281" t="s">
        <v>814</v>
      </c>
      <c r="M76" s="281" t="s">
        <v>815</v>
      </c>
      <c r="N76" s="282" t="s">
        <v>31599</v>
      </c>
      <c r="O76" s="282" t="s">
        <v>3</v>
      </c>
      <c r="P76" s="282" t="s">
        <v>7</v>
      </c>
      <c r="Q76" s="282" t="s">
        <v>3</v>
      </c>
      <c r="R76" s="282" t="s">
        <v>3</v>
      </c>
      <c r="S76" s="282" t="s">
        <v>3</v>
      </c>
      <c r="T76" s="282" t="s">
        <v>11214</v>
      </c>
      <c r="U76" s="282" t="s">
        <v>3</v>
      </c>
      <c r="V76" s="282" t="s">
        <v>11215</v>
      </c>
      <c r="W76" s="282" t="s">
        <v>11216</v>
      </c>
      <c r="X76" s="283" t="s">
        <v>47</v>
      </c>
      <c r="Y76" s="283" t="s">
        <v>11217</v>
      </c>
      <c r="Z76" s="283" t="s">
        <v>33985</v>
      </c>
      <c r="AA76" s="283" t="s">
        <v>11218</v>
      </c>
      <c r="AB76" s="284" t="s">
        <v>11219</v>
      </c>
      <c r="AC76" s="284" t="s">
        <v>11214</v>
      </c>
      <c r="AD76" s="284" t="s">
        <v>33986</v>
      </c>
      <c r="AE76" s="284" t="s">
        <v>11220</v>
      </c>
    </row>
    <row r="77" spans="1:31" s="285" customFormat="1" ht="30">
      <c r="A77" s="286" t="s">
        <v>11354</v>
      </c>
      <c r="B77" s="281" t="s">
        <v>11355</v>
      </c>
      <c r="C77" s="281">
        <v>24873</v>
      </c>
      <c r="D77" s="281" t="s">
        <v>35</v>
      </c>
      <c r="E77" s="281" t="s">
        <v>3</v>
      </c>
      <c r="F77" s="281" t="s">
        <v>3</v>
      </c>
      <c r="G77" s="281" t="s">
        <v>3</v>
      </c>
      <c r="H77" s="281">
        <v>195</v>
      </c>
      <c r="I77" s="281">
        <v>227</v>
      </c>
      <c r="J77" s="281">
        <v>1670</v>
      </c>
      <c r="K77" s="281" t="s">
        <v>569</v>
      </c>
      <c r="L77" s="281" t="s">
        <v>844</v>
      </c>
      <c r="M77" s="281" t="s">
        <v>845</v>
      </c>
      <c r="N77" s="282" t="s">
        <v>31600</v>
      </c>
      <c r="O77" s="282" t="s">
        <v>3845</v>
      </c>
      <c r="P77" s="282" t="s">
        <v>40</v>
      </c>
      <c r="Q77" s="282" t="s">
        <v>3846</v>
      </c>
      <c r="R77" s="282">
        <v>9</v>
      </c>
      <c r="S77" s="282" t="s">
        <v>3847</v>
      </c>
      <c r="T77" s="282" t="s">
        <v>11356</v>
      </c>
      <c r="U77" s="282" t="s">
        <v>11357</v>
      </c>
      <c r="V77" s="282" t="s">
        <v>9266</v>
      </c>
      <c r="W77" s="282" t="s">
        <v>11358</v>
      </c>
      <c r="X77" s="283" t="s">
        <v>11359</v>
      </c>
      <c r="Y77" s="283" t="s">
        <v>11360</v>
      </c>
      <c r="Z77" s="283" t="s">
        <v>9265</v>
      </c>
      <c r="AA77" s="283" t="s">
        <v>11361</v>
      </c>
      <c r="AB77" s="284" t="s">
        <v>3853</v>
      </c>
      <c r="AC77" s="284" t="s">
        <v>3854</v>
      </c>
      <c r="AD77" s="284" t="s">
        <v>33952</v>
      </c>
      <c r="AE77" s="284" t="s">
        <v>3855</v>
      </c>
    </row>
    <row r="78" spans="1:31" s="285" customFormat="1" ht="30">
      <c r="A78" s="286" t="s">
        <v>11491</v>
      </c>
      <c r="B78" s="281" t="s">
        <v>11492</v>
      </c>
      <c r="C78" s="281">
        <v>11208</v>
      </c>
      <c r="D78" s="281" t="s">
        <v>35</v>
      </c>
      <c r="E78" s="281" t="s">
        <v>3</v>
      </c>
      <c r="F78" s="281" t="s">
        <v>3</v>
      </c>
      <c r="G78" s="281" t="s">
        <v>3</v>
      </c>
      <c r="H78" s="281">
        <v>198</v>
      </c>
      <c r="I78" s="281">
        <v>196</v>
      </c>
      <c r="J78" s="281">
        <v>360</v>
      </c>
      <c r="K78" s="281" t="s">
        <v>569</v>
      </c>
      <c r="L78" s="281" t="s">
        <v>844</v>
      </c>
      <c r="M78" s="281" t="s">
        <v>845</v>
      </c>
      <c r="N78" s="282" t="s">
        <v>31600</v>
      </c>
      <c r="O78" s="282" t="s">
        <v>3845</v>
      </c>
      <c r="P78" s="282" t="s">
        <v>40</v>
      </c>
      <c r="Q78" s="282" t="s">
        <v>3846</v>
      </c>
      <c r="R78" s="282">
        <v>9</v>
      </c>
      <c r="S78" s="282" t="s">
        <v>3847</v>
      </c>
      <c r="T78" s="282" t="s">
        <v>11493</v>
      </c>
      <c r="U78" s="282">
        <v>0</v>
      </c>
      <c r="V78" s="282" t="s">
        <v>9266</v>
      </c>
      <c r="W78" s="282" t="s">
        <v>11494</v>
      </c>
      <c r="X78" s="283" t="s">
        <v>47</v>
      </c>
      <c r="Y78" s="283" t="s">
        <v>11495</v>
      </c>
      <c r="Z78" s="283" t="s">
        <v>9265</v>
      </c>
      <c r="AA78" s="283" t="s">
        <v>11496</v>
      </c>
      <c r="AB78" s="284" t="s">
        <v>3853</v>
      </c>
      <c r="AC78" s="284" t="s">
        <v>3854</v>
      </c>
      <c r="AD78" s="284" t="s">
        <v>33952</v>
      </c>
      <c r="AE78" s="284" t="s">
        <v>3855</v>
      </c>
    </row>
    <row r="79" spans="1:31" s="285" customFormat="1">
      <c r="A79" s="286" t="s">
        <v>11504</v>
      </c>
      <c r="B79" s="281" t="s">
        <v>11505</v>
      </c>
      <c r="C79" s="281">
        <v>28325</v>
      </c>
      <c r="D79" s="281" t="s">
        <v>35</v>
      </c>
      <c r="E79" s="281" t="s">
        <v>3</v>
      </c>
      <c r="F79" s="281" t="s">
        <v>3</v>
      </c>
      <c r="G79" s="281" t="s">
        <v>3</v>
      </c>
      <c r="H79" s="281">
        <v>330</v>
      </c>
      <c r="I79" s="281">
        <v>342</v>
      </c>
      <c r="J79" s="281">
        <v>670</v>
      </c>
      <c r="K79" s="281" t="s">
        <v>569</v>
      </c>
      <c r="L79" s="281" t="s">
        <v>570</v>
      </c>
      <c r="M79" s="281" t="s">
        <v>571</v>
      </c>
      <c r="N79" s="282" t="s">
        <v>31600</v>
      </c>
      <c r="O79" s="282" t="s">
        <v>1506</v>
      </c>
      <c r="P79" s="282" t="s">
        <v>40</v>
      </c>
      <c r="Q79" s="282" t="s">
        <v>1507</v>
      </c>
      <c r="R79" s="282">
        <v>6</v>
      </c>
      <c r="S79" s="282" t="s">
        <v>1508</v>
      </c>
      <c r="T79" s="282" t="s">
        <v>11506</v>
      </c>
      <c r="U79" s="282">
        <v>0</v>
      </c>
      <c r="V79" s="282" t="s">
        <v>1511</v>
      </c>
      <c r="W79" s="282" t="s">
        <v>11507</v>
      </c>
      <c r="X79" s="283" t="s">
        <v>11508</v>
      </c>
      <c r="Y79" s="283" t="s">
        <v>11509</v>
      </c>
      <c r="Z79" s="283" t="s">
        <v>1510</v>
      </c>
      <c r="AA79" s="283" t="s">
        <v>11510</v>
      </c>
      <c r="AB79" s="284" t="s">
        <v>1515</v>
      </c>
      <c r="AC79" s="284" t="s">
        <v>1516</v>
      </c>
      <c r="AD79" s="284" t="s">
        <v>1517</v>
      </c>
      <c r="AE79" s="284" t="s">
        <v>1518</v>
      </c>
    </row>
    <row r="80" spans="1:31" s="285" customFormat="1" ht="30">
      <c r="A80" s="286" t="s">
        <v>11573</v>
      </c>
      <c r="B80" s="281" t="s">
        <v>11574</v>
      </c>
      <c r="C80" s="281">
        <v>3188</v>
      </c>
      <c r="D80" s="281" t="s">
        <v>35</v>
      </c>
      <c r="E80" s="281" t="s">
        <v>3</v>
      </c>
      <c r="F80" s="281" t="s">
        <v>3</v>
      </c>
      <c r="G80" s="281" t="s">
        <v>3</v>
      </c>
      <c r="H80" s="281">
        <v>13</v>
      </c>
      <c r="I80" s="281">
        <v>9</v>
      </c>
      <c r="J80" s="281">
        <v>259</v>
      </c>
      <c r="K80" s="281" t="s">
        <v>569</v>
      </c>
      <c r="L80" s="281" t="s">
        <v>570</v>
      </c>
      <c r="M80" s="281" t="s">
        <v>571</v>
      </c>
      <c r="N80" s="282" t="s">
        <v>31600</v>
      </c>
      <c r="O80" s="282" t="s">
        <v>6304</v>
      </c>
      <c r="P80" s="282" t="s">
        <v>40</v>
      </c>
      <c r="Q80" s="282" t="s">
        <v>9617</v>
      </c>
      <c r="R80" s="282">
        <v>12</v>
      </c>
      <c r="S80" s="282" t="s">
        <v>6306</v>
      </c>
      <c r="T80" s="282" t="s">
        <v>11575</v>
      </c>
      <c r="U80" s="282">
        <v>0</v>
      </c>
      <c r="V80" s="282" t="s">
        <v>11576</v>
      </c>
      <c r="W80" s="282" t="s">
        <v>11577</v>
      </c>
      <c r="X80" s="283" t="s">
        <v>47</v>
      </c>
      <c r="Y80" s="283" t="s">
        <v>11578</v>
      </c>
      <c r="Z80" s="283" t="s">
        <v>33987</v>
      </c>
      <c r="AA80" s="283" t="s">
        <v>3038</v>
      </c>
      <c r="AB80" s="284" t="s">
        <v>6995</v>
      </c>
      <c r="AC80" s="284" t="s">
        <v>6312</v>
      </c>
      <c r="AD80" s="284" t="s">
        <v>9621</v>
      </c>
      <c r="AE80" s="284" t="s">
        <v>3038</v>
      </c>
    </row>
    <row r="81" spans="1:31" s="285" customFormat="1" ht="30">
      <c r="A81" s="286" t="s">
        <v>11651</v>
      </c>
      <c r="B81" s="281" t="s">
        <v>11652</v>
      </c>
      <c r="C81" s="281">
        <v>13921</v>
      </c>
      <c r="D81" s="281" t="s">
        <v>35</v>
      </c>
      <c r="E81" s="281" t="s">
        <v>3</v>
      </c>
      <c r="F81" s="281" t="s">
        <v>3</v>
      </c>
      <c r="G81" s="281" t="s">
        <v>3</v>
      </c>
      <c r="H81" s="281">
        <v>309</v>
      </c>
      <c r="I81" s="281">
        <v>306</v>
      </c>
      <c r="J81" s="281">
        <v>1230</v>
      </c>
      <c r="K81" s="281" t="s">
        <v>569</v>
      </c>
      <c r="L81" s="281" t="s">
        <v>863</v>
      </c>
      <c r="M81" s="281" t="s">
        <v>864</v>
      </c>
      <c r="N81" s="282" t="s">
        <v>31600</v>
      </c>
      <c r="O81" s="282" t="s">
        <v>2753</v>
      </c>
      <c r="P81" s="282" t="s">
        <v>40</v>
      </c>
      <c r="Q81" s="282" t="s">
        <v>6428</v>
      </c>
      <c r="R81" s="282">
        <v>7</v>
      </c>
      <c r="S81" s="282" t="s">
        <v>2755</v>
      </c>
      <c r="T81" s="282" t="s">
        <v>11653</v>
      </c>
      <c r="U81" s="282">
        <v>0</v>
      </c>
      <c r="V81" s="282" t="s">
        <v>2761</v>
      </c>
      <c r="W81" s="282" t="s">
        <v>2758</v>
      </c>
      <c r="X81" s="283" t="s">
        <v>47</v>
      </c>
      <c r="Y81" s="283" t="s">
        <v>11654</v>
      </c>
      <c r="Z81" s="283" t="s">
        <v>2760</v>
      </c>
      <c r="AA81" s="283" t="s">
        <v>2761</v>
      </c>
      <c r="AB81" s="284" t="s">
        <v>2762</v>
      </c>
      <c r="AC81" s="284" t="s">
        <v>2763</v>
      </c>
      <c r="AD81" s="284" t="s">
        <v>2760</v>
      </c>
      <c r="AE81" s="284" t="s">
        <v>2761</v>
      </c>
    </row>
    <row r="82" spans="1:31" s="285" customFormat="1">
      <c r="A82" s="286" t="s">
        <v>12291</v>
      </c>
      <c r="B82" s="281" t="s">
        <v>12292</v>
      </c>
      <c r="C82" s="281">
        <v>22965</v>
      </c>
      <c r="D82" s="281" t="s">
        <v>35</v>
      </c>
      <c r="E82" s="281" t="s">
        <v>3</v>
      </c>
      <c r="F82" s="281" t="s">
        <v>3</v>
      </c>
      <c r="G82" s="281" t="s">
        <v>3</v>
      </c>
      <c r="H82" s="281">
        <v>230</v>
      </c>
      <c r="I82" s="281">
        <v>217</v>
      </c>
      <c r="J82" s="281">
        <v>760</v>
      </c>
      <c r="K82" s="281" t="s">
        <v>569</v>
      </c>
      <c r="L82" s="281" t="s">
        <v>844</v>
      </c>
      <c r="M82" s="281" t="s">
        <v>845</v>
      </c>
      <c r="N82" s="282" t="s">
        <v>31600</v>
      </c>
      <c r="O82" s="282" t="s">
        <v>9461</v>
      </c>
      <c r="P82" s="282" t="s">
        <v>40</v>
      </c>
      <c r="Q82" s="282" t="s">
        <v>9462</v>
      </c>
      <c r="R82" s="282">
        <v>6</v>
      </c>
      <c r="S82" s="282" t="s">
        <v>9463</v>
      </c>
      <c r="T82" s="282" t="s">
        <v>12293</v>
      </c>
      <c r="U82" s="282" t="s">
        <v>12294</v>
      </c>
      <c r="V82" s="282" t="s">
        <v>12295</v>
      </c>
      <c r="W82" s="282" t="s">
        <v>12296</v>
      </c>
      <c r="X82" s="283" t="s">
        <v>47</v>
      </c>
      <c r="Y82" s="283" t="s">
        <v>12297</v>
      </c>
      <c r="Z82" s="283" t="s">
        <v>9623</v>
      </c>
      <c r="AA82" s="283" t="s">
        <v>12295</v>
      </c>
      <c r="AB82" s="284" t="s">
        <v>9469</v>
      </c>
      <c r="AC82" s="284" t="s">
        <v>9470</v>
      </c>
      <c r="AD82" s="284" t="s">
        <v>33980</v>
      </c>
      <c r="AE82" s="284" t="s">
        <v>9471</v>
      </c>
    </row>
    <row r="83" spans="1:31" s="285" customFormat="1">
      <c r="A83" s="286" t="s">
        <v>12403</v>
      </c>
      <c r="B83" s="281" t="s">
        <v>12404</v>
      </c>
      <c r="C83" s="281">
        <v>5537</v>
      </c>
      <c r="D83" s="281" t="s">
        <v>35</v>
      </c>
      <c r="E83" s="281" t="s">
        <v>3</v>
      </c>
      <c r="F83" s="281" t="s">
        <v>3</v>
      </c>
      <c r="G83" s="281" t="s">
        <v>3</v>
      </c>
      <c r="H83" s="281">
        <v>88</v>
      </c>
      <c r="I83" s="281">
        <v>88</v>
      </c>
      <c r="J83" s="281">
        <v>541</v>
      </c>
      <c r="K83" s="281" t="s">
        <v>569</v>
      </c>
      <c r="L83" s="281" t="s">
        <v>2935</v>
      </c>
      <c r="M83" s="281" t="s">
        <v>2936</v>
      </c>
      <c r="N83" s="282" t="s">
        <v>31600</v>
      </c>
      <c r="O83" s="282" t="s">
        <v>7253</v>
      </c>
      <c r="P83" s="282" t="s">
        <v>40</v>
      </c>
      <c r="Q83" s="282" t="s">
        <v>7254</v>
      </c>
      <c r="R83" s="282">
        <v>4</v>
      </c>
      <c r="S83" s="282" t="s">
        <v>7255</v>
      </c>
      <c r="T83" s="282" t="s">
        <v>12405</v>
      </c>
      <c r="U83" s="282">
        <v>0</v>
      </c>
      <c r="V83" s="282" t="s">
        <v>12406</v>
      </c>
      <c r="W83" s="282" t="s">
        <v>12407</v>
      </c>
      <c r="X83" s="283" t="s">
        <v>47</v>
      </c>
      <c r="Y83" s="283" t="s">
        <v>12408</v>
      </c>
      <c r="Z83" s="283" t="s">
        <v>12409</v>
      </c>
      <c r="AA83" s="283" t="s">
        <v>12406</v>
      </c>
      <c r="AB83" s="284" t="s">
        <v>7261</v>
      </c>
      <c r="AC83" s="284" t="s">
        <v>7262</v>
      </c>
      <c r="AD83" s="284" t="s">
        <v>12409</v>
      </c>
      <c r="AE83" s="284" t="s">
        <v>7263</v>
      </c>
    </row>
    <row r="84" spans="1:31" s="285" customFormat="1" ht="30">
      <c r="A84" s="286" t="s">
        <v>12441</v>
      </c>
      <c r="B84" s="281" t="s">
        <v>12442</v>
      </c>
      <c r="C84" s="281">
        <v>21500</v>
      </c>
      <c r="D84" s="281" t="s">
        <v>35</v>
      </c>
      <c r="E84" s="281" t="s">
        <v>3</v>
      </c>
      <c r="F84" s="281" t="s">
        <v>3</v>
      </c>
      <c r="G84" s="281" t="s">
        <v>3</v>
      </c>
      <c r="H84" s="281">
        <v>164</v>
      </c>
      <c r="I84" s="281">
        <v>157</v>
      </c>
      <c r="J84" s="281">
        <v>1021</v>
      </c>
      <c r="K84" s="281" t="s">
        <v>569</v>
      </c>
      <c r="L84" s="281" t="s">
        <v>863</v>
      </c>
      <c r="M84" s="281" t="s">
        <v>864</v>
      </c>
      <c r="N84" s="282" t="s">
        <v>31600</v>
      </c>
      <c r="O84" s="282" t="s">
        <v>12443</v>
      </c>
      <c r="P84" s="282" t="s">
        <v>40</v>
      </c>
      <c r="Q84" s="282" t="s">
        <v>12444</v>
      </c>
      <c r="R84" s="282">
        <v>7</v>
      </c>
      <c r="S84" s="282" t="s">
        <v>12445</v>
      </c>
      <c r="T84" s="282" t="s">
        <v>12446</v>
      </c>
      <c r="U84" s="282" t="s">
        <v>12447</v>
      </c>
      <c r="V84" s="282" t="s">
        <v>12448</v>
      </c>
      <c r="W84" s="282" t="s">
        <v>12449</v>
      </c>
      <c r="X84" s="283" t="s">
        <v>47</v>
      </c>
      <c r="Y84" s="283" t="s">
        <v>1292</v>
      </c>
      <c r="Z84" s="283" t="s">
        <v>12450</v>
      </c>
      <c r="AA84" s="283" t="s">
        <v>12448</v>
      </c>
      <c r="AB84" s="284" t="s">
        <v>12451</v>
      </c>
      <c r="AC84" s="284" t="s">
        <v>12452</v>
      </c>
      <c r="AD84" s="284" t="s">
        <v>12450</v>
      </c>
      <c r="AE84" s="284" t="s">
        <v>12453</v>
      </c>
    </row>
    <row r="85" spans="1:31" s="285" customFormat="1">
      <c r="A85" s="286" t="s">
        <v>12526</v>
      </c>
      <c r="B85" s="281" t="s">
        <v>12527</v>
      </c>
      <c r="C85" s="281">
        <v>4473</v>
      </c>
      <c r="D85" s="281" t="s">
        <v>35</v>
      </c>
      <c r="E85" s="281" t="s">
        <v>3</v>
      </c>
      <c r="F85" s="281" t="s">
        <v>3</v>
      </c>
      <c r="G85" s="281" t="s">
        <v>3</v>
      </c>
      <c r="H85" s="281">
        <v>131</v>
      </c>
      <c r="I85" s="281">
        <v>127</v>
      </c>
      <c r="J85" s="281">
        <v>420</v>
      </c>
      <c r="K85" s="281" t="s">
        <v>569</v>
      </c>
      <c r="L85" s="281" t="s">
        <v>863</v>
      </c>
      <c r="M85" s="281" t="s">
        <v>864</v>
      </c>
      <c r="N85" s="282" t="s">
        <v>31600</v>
      </c>
      <c r="O85" s="282" t="s">
        <v>12528</v>
      </c>
      <c r="P85" s="282" t="s">
        <v>40</v>
      </c>
      <c r="Q85" s="282" t="s">
        <v>12529</v>
      </c>
      <c r="R85" s="282">
        <v>5</v>
      </c>
      <c r="S85" s="282" t="s">
        <v>12530</v>
      </c>
      <c r="T85" s="282" t="s">
        <v>12531</v>
      </c>
      <c r="U85" s="282">
        <v>0</v>
      </c>
      <c r="V85" s="282" t="s">
        <v>12532</v>
      </c>
      <c r="W85" s="282" t="s">
        <v>12533</v>
      </c>
      <c r="X85" s="283" t="s">
        <v>47</v>
      </c>
      <c r="Y85" s="283" t="s">
        <v>10453</v>
      </c>
      <c r="Z85" s="283" t="s">
        <v>33988</v>
      </c>
      <c r="AA85" s="283" t="s">
        <v>12532</v>
      </c>
      <c r="AB85" s="284" t="s">
        <v>12534</v>
      </c>
      <c r="AC85" s="284" t="s">
        <v>12535</v>
      </c>
      <c r="AD85" s="284" t="s">
        <v>33989</v>
      </c>
      <c r="AE85" s="284" t="s">
        <v>12536</v>
      </c>
    </row>
    <row r="86" spans="1:31" s="285" customFormat="1">
      <c r="A86" s="286" t="s">
        <v>12805</v>
      </c>
      <c r="B86" s="281" t="s">
        <v>12806</v>
      </c>
      <c r="C86" s="281">
        <v>18041</v>
      </c>
      <c r="D86" s="281" t="s">
        <v>35</v>
      </c>
      <c r="E86" s="281" t="s">
        <v>3</v>
      </c>
      <c r="F86" s="281" t="s">
        <v>3</v>
      </c>
      <c r="G86" s="281" t="s">
        <v>3</v>
      </c>
      <c r="H86" s="281">
        <v>752</v>
      </c>
      <c r="I86" s="281">
        <v>759</v>
      </c>
      <c r="J86" s="281">
        <v>1422</v>
      </c>
      <c r="K86" s="281" t="s">
        <v>569</v>
      </c>
      <c r="L86" s="281" t="s">
        <v>814</v>
      </c>
      <c r="M86" s="281" t="s">
        <v>815</v>
      </c>
      <c r="N86" s="282" t="s">
        <v>31600</v>
      </c>
      <c r="O86" s="282" t="s">
        <v>12805</v>
      </c>
      <c r="P86" s="282" t="s">
        <v>20</v>
      </c>
      <c r="Q86" s="282" t="s">
        <v>12807</v>
      </c>
      <c r="R86" s="282">
        <v>4</v>
      </c>
      <c r="S86" s="282" t="s">
        <v>12808</v>
      </c>
      <c r="T86" s="282" t="s">
        <v>12809</v>
      </c>
      <c r="U86" s="282" t="s">
        <v>12810</v>
      </c>
      <c r="V86" s="282" t="s">
        <v>12811</v>
      </c>
      <c r="W86" s="282" t="s">
        <v>12812</v>
      </c>
      <c r="X86" s="283" t="s">
        <v>47</v>
      </c>
      <c r="Y86" s="283" t="s">
        <v>12813</v>
      </c>
      <c r="Z86" s="283"/>
      <c r="AA86" s="283" t="s">
        <v>12814</v>
      </c>
      <c r="AB86" s="284" t="s">
        <v>12815</v>
      </c>
      <c r="AC86" s="284" t="s">
        <v>12809</v>
      </c>
      <c r="AD86" s="284" t="s">
        <v>33990</v>
      </c>
      <c r="AE86" s="284" t="s">
        <v>12811</v>
      </c>
    </row>
    <row r="87" spans="1:31" s="285" customFormat="1">
      <c r="A87" s="286" t="s">
        <v>12918</v>
      </c>
      <c r="B87" s="281" t="s">
        <v>12919</v>
      </c>
      <c r="C87" s="281">
        <v>32063</v>
      </c>
      <c r="D87" s="281" t="s">
        <v>35</v>
      </c>
      <c r="E87" s="281" t="s">
        <v>3</v>
      </c>
      <c r="F87" s="281" t="s">
        <v>3</v>
      </c>
      <c r="G87" s="281" t="s">
        <v>3</v>
      </c>
      <c r="H87" s="281">
        <v>263</v>
      </c>
      <c r="I87" s="281">
        <v>263</v>
      </c>
      <c r="J87" s="281">
        <v>664</v>
      </c>
      <c r="K87" s="281" t="s">
        <v>569</v>
      </c>
      <c r="L87" s="281" t="s">
        <v>570</v>
      </c>
      <c r="M87" s="281" t="s">
        <v>571</v>
      </c>
      <c r="N87" s="282" t="s">
        <v>31600</v>
      </c>
      <c r="O87" s="282" t="s">
        <v>1506</v>
      </c>
      <c r="P87" s="282" t="s">
        <v>40</v>
      </c>
      <c r="Q87" s="282" t="s">
        <v>1507</v>
      </c>
      <c r="R87" s="282">
        <v>6</v>
      </c>
      <c r="S87" s="282" t="s">
        <v>1508</v>
      </c>
      <c r="T87" s="282" t="s">
        <v>12920</v>
      </c>
      <c r="U87" s="282">
        <v>0</v>
      </c>
      <c r="V87" s="282" t="s">
        <v>12921</v>
      </c>
      <c r="W87" s="282" t="s">
        <v>12922</v>
      </c>
      <c r="X87" s="283" t="s">
        <v>10131</v>
      </c>
      <c r="Y87" s="283" t="s">
        <v>12923</v>
      </c>
      <c r="Z87" s="283" t="s">
        <v>33991</v>
      </c>
      <c r="AA87" s="283" t="s">
        <v>12921</v>
      </c>
      <c r="AB87" s="284" t="s">
        <v>1515</v>
      </c>
      <c r="AC87" s="284" t="s">
        <v>1516</v>
      </c>
      <c r="AD87" s="284" t="s">
        <v>33992</v>
      </c>
      <c r="AE87" s="284" t="s">
        <v>1518</v>
      </c>
    </row>
    <row r="88" spans="1:31" s="285" customFormat="1">
      <c r="A88" s="286" t="s">
        <v>7253</v>
      </c>
      <c r="B88" s="281" t="s">
        <v>12986</v>
      </c>
      <c r="C88" s="281">
        <v>32902</v>
      </c>
      <c r="D88" s="281" t="s">
        <v>35</v>
      </c>
      <c r="E88" s="281" t="s">
        <v>3</v>
      </c>
      <c r="F88" s="281" t="s">
        <v>3</v>
      </c>
      <c r="G88" s="281" t="s">
        <v>3</v>
      </c>
      <c r="H88" s="281">
        <v>1079</v>
      </c>
      <c r="I88" s="281">
        <v>1061</v>
      </c>
      <c r="J88" s="281">
        <v>1975</v>
      </c>
      <c r="K88" s="281" t="s">
        <v>569</v>
      </c>
      <c r="L88" s="281" t="s">
        <v>2935</v>
      </c>
      <c r="M88" s="281" t="s">
        <v>2936</v>
      </c>
      <c r="N88" s="282" t="s">
        <v>31600</v>
      </c>
      <c r="O88" s="282" t="s">
        <v>7253</v>
      </c>
      <c r="P88" s="282" t="s">
        <v>20</v>
      </c>
      <c r="Q88" s="282" t="s">
        <v>7254</v>
      </c>
      <c r="R88" s="282">
        <v>4</v>
      </c>
      <c r="S88" s="282" t="s">
        <v>7255</v>
      </c>
      <c r="T88" s="282" t="s">
        <v>7262</v>
      </c>
      <c r="U88" s="282" t="s">
        <v>12409</v>
      </c>
      <c r="V88" s="282" t="s">
        <v>12406</v>
      </c>
      <c r="W88" s="282" t="s">
        <v>12407</v>
      </c>
      <c r="X88" s="283" t="s">
        <v>47</v>
      </c>
      <c r="Y88" s="283" t="s">
        <v>12987</v>
      </c>
      <c r="Z88" s="283" t="s">
        <v>12409</v>
      </c>
      <c r="AA88" s="283" t="s">
        <v>12406</v>
      </c>
      <c r="AB88" s="284" t="s">
        <v>7261</v>
      </c>
      <c r="AC88" s="284" t="s">
        <v>7262</v>
      </c>
      <c r="AD88" s="284" t="s">
        <v>12409</v>
      </c>
      <c r="AE88" s="284" t="s">
        <v>7263</v>
      </c>
    </row>
    <row r="89" spans="1:31" s="285" customFormat="1">
      <c r="A89" s="286" t="s">
        <v>13082</v>
      </c>
      <c r="B89" s="281" t="s">
        <v>13083</v>
      </c>
      <c r="C89" s="281">
        <v>25353</v>
      </c>
      <c r="D89" s="281" t="s">
        <v>35</v>
      </c>
      <c r="E89" s="281" t="s">
        <v>3</v>
      </c>
      <c r="F89" s="281" t="s">
        <v>3</v>
      </c>
      <c r="G89" s="281" t="s">
        <v>3</v>
      </c>
      <c r="H89" s="281">
        <v>511</v>
      </c>
      <c r="I89" s="281">
        <v>505</v>
      </c>
      <c r="J89" s="281">
        <v>1607</v>
      </c>
      <c r="K89" s="281" t="s">
        <v>569</v>
      </c>
      <c r="L89" s="281" t="s">
        <v>570</v>
      </c>
      <c r="M89" s="281" t="s">
        <v>571</v>
      </c>
      <c r="N89" s="282" t="s">
        <v>31600</v>
      </c>
      <c r="O89" s="282" t="s">
        <v>10447</v>
      </c>
      <c r="P89" s="282" t="s">
        <v>40</v>
      </c>
      <c r="Q89" s="282" t="s">
        <v>10448</v>
      </c>
      <c r="R89" s="282">
        <v>5</v>
      </c>
      <c r="S89" s="282" t="s">
        <v>10449</v>
      </c>
      <c r="T89" s="282" t="s">
        <v>13084</v>
      </c>
      <c r="U89" s="282">
        <v>0</v>
      </c>
      <c r="V89" s="282" t="s">
        <v>13085</v>
      </c>
      <c r="W89" s="282" t="s">
        <v>13086</v>
      </c>
      <c r="X89" s="283" t="s">
        <v>47</v>
      </c>
      <c r="Y89" s="283" t="s">
        <v>5306</v>
      </c>
      <c r="Z89" s="283" t="s">
        <v>10454</v>
      </c>
      <c r="AA89" s="283" t="s">
        <v>13085</v>
      </c>
      <c r="AB89" s="284" t="s">
        <v>10455</v>
      </c>
      <c r="AC89" s="284" t="s">
        <v>10456</v>
      </c>
      <c r="AD89" s="284" t="s">
        <v>10454</v>
      </c>
      <c r="AE89" s="284" t="s">
        <v>10457</v>
      </c>
    </row>
    <row r="90" spans="1:31" s="285" customFormat="1">
      <c r="A90" s="286" t="s">
        <v>13145</v>
      </c>
      <c r="B90" s="281" t="s">
        <v>13146</v>
      </c>
      <c r="C90" s="281">
        <v>6071</v>
      </c>
      <c r="D90" s="281" t="s">
        <v>35</v>
      </c>
      <c r="E90" s="281" t="s">
        <v>3</v>
      </c>
      <c r="F90" s="281" t="s">
        <v>3</v>
      </c>
      <c r="G90" s="281" t="s">
        <v>3</v>
      </c>
      <c r="H90" s="281">
        <v>92</v>
      </c>
      <c r="I90" s="281">
        <v>95</v>
      </c>
      <c r="J90" s="281">
        <v>1489</v>
      </c>
      <c r="K90" s="281" t="s">
        <v>569</v>
      </c>
      <c r="L90" s="281" t="s">
        <v>570</v>
      </c>
      <c r="M90" s="281" t="s">
        <v>571</v>
      </c>
      <c r="N90" s="282" t="s">
        <v>31600</v>
      </c>
      <c r="O90" s="282" t="s">
        <v>6380</v>
      </c>
      <c r="P90" s="282" t="s">
        <v>40</v>
      </c>
      <c r="Q90" s="282" t="s">
        <v>6381</v>
      </c>
      <c r="R90" s="282">
        <v>5</v>
      </c>
      <c r="S90" s="282" t="s">
        <v>6382</v>
      </c>
      <c r="T90" s="282" t="s">
        <v>13147</v>
      </c>
      <c r="U90" s="282">
        <v>0</v>
      </c>
      <c r="V90" s="282" t="s">
        <v>6384</v>
      </c>
      <c r="W90" s="282" t="s">
        <v>13148</v>
      </c>
      <c r="X90" s="283" t="s">
        <v>47</v>
      </c>
      <c r="Y90" s="283" t="s">
        <v>13149</v>
      </c>
      <c r="Z90" s="283" t="s">
        <v>6387</v>
      </c>
      <c r="AA90" s="283" t="s">
        <v>13150</v>
      </c>
      <c r="AB90" s="284" t="s">
        <v>6389</v>
      </c>
      <c r="AC90" s="284" t="s">
        <v>6390</v>
      </c>
      <c r="AD90" s="284" t="s">
        <v>6387</v>
      </c>
      <c r="AE90" s="284" t="s">
        <v>6391</v>
      </c>
    </row>
    <row r="91" spans="1:31" s="285" customFormat="1" ht="30">
      <c r="A91" s="286" t="s">
        <v>13216</v>
      </c>
      <c r="B91" s="281" t="s">
        <v>13217</v>
      </c>
      <c r="C91" s="281">
        <v>31529</v>
      </c>
      <c r="D91" s="281" t="s">
        <v>35</v>
      </c>
      <c r="E91" s="281" t="s">
        <v>3</v>
      </c>
      <c r="F91" s="281" t="s">
        <v>3</v>
      </c>
      <c r="G91" s="281" t="s">
        <v>3</v>
      </c>
      <c r="H91" s="281">
        <v>266</v>
      </c>
      <c r="I91" s="281">
        <v>265</v>
      </c>
      <c r="J91" s="281">
        <v>1283</v>
      </c>
      <c r="K91" s="281" t="s">
        <v>569</v>
      </c>
      <c r="L91" s="281" t="s">
        <v>844</v>
      </c>
      <c r="M91" s="281" t="s">
        <v>845</v>
      </c>
      <c r="N91" s="282" t="s">
        <v>31600</v>
      </c>
      <c r="O91" s="282" t="s">
        <v>846</v>
      </c>
      <c r="P91" s="282" t="s">
        <v>40</v>
      </c>
      <c r="Q91" s="282" t="s">
        <v>847</v>
      </c>
      <c r="R91" s="282">
        <v>5</v>
      </c>
      <c r="S91" s="282" t="s">
        <v>848</v>
      </c>
      <c r="T91" s="282" t="s">
        <v>13218</v>
      </c>
      <c r="U91" s="282" t="s">
        <v>13219</v>
      </c>
      <c r="V91" s="282" t="s">
        <v>13220</v>
      </c>
      <c r="W91" s="282" t="s">
        <v>13221</v>
      </c>
      <c r="X91" s="283" t="s">
        <v>47</v>
      </c>
      <c r="Y91" s="283" t="s">
        <v>13222</v>
      </c>
      <c r="Z91" s="283" t="s">
        <v>13219</v>
      </c>
      <c r="AA91" s="283" t="s">
        <v>13223</v>
      </c>
      <c r="AB91" s="284" t="s">
        <v>854</v>
      </c>
      <c r="AC91" s="284" t="s">
        <v>855</v>
      </c>
      <c r="AD91" s="284" t="s">
        <v>727</v>
      </c>
      <c r="AE91" s="284" t="s">
        <v>853</v>
      </c>
    </row>
    <row r="92" spans="1:31" s="285" customFormat="1" ht="30">
      <c r="A92" s="286" t="s">
        <v>13268</v>
      </c>
      <c r="B92" s="281" t="s">
        <v>13269</v>
      </c>
      <c r="C92" s="281">
        <v>29489</v>
      </c>
      <c r="D92" s="281" t="s">
        <v>35</v>
      </c>
      <c r="E92" s="281" t="s">
        <v>3</v>
      </c>
      <c r="F92" s="281" t="s">
        <v>3</v>
      </c>
      <c r="G92" s="281" t="s">
        <v>3</v>
      </c>
      <c r="H92" s="281">
        <v>290</v>
      </c>
      <c r="I92" s="281">
        <v>281</v>
      </c>
      <c r="J92" s="281">
        <v>1029</v>
      </c>
      <c r="K92" s="281" t="s">
        <v>569</v>
      </c>
      <c r="L92" s="281" t="s">
        <v>863</v>
      </c>
      <c r="M92" s="281" t="s">
        <v>864</v>
      </c>
      <c r="N92" s="282" t="s">
        <v>31600</v>
      </c>
      <c r="O92" s="282" t="s">
        <v>12443</v>
      </c>
      <c r="P92" s="282" t="s">
        <v>40</v>
      </c>
      <c r="Q92" s="282" t="s">
        <v>12444</v>
      </c>
      <c r="R92" s="282">
        <v>7</v>
      </c>
      <c r="S92" s="282" t="s">
        <v>12445</v>
      </c>
      <c r="T92" s="282" t="s">
        <v>13270</v>
      </c>
      <c r="U92" s="282" t="s">
        <v>13271</v>
      </c>
      <c r="V92" s="282" t="s">
        <v>13272</v>
      </c>
      <c r="W92" s="282" t="s">
        <v>13273</v>
      </c>
      <c r="X92" s="283" t="s">
        <v>47</v>
      </c>
      <c r="Y92" s="283" t="s">
        <v>13274</v>
      </c>
      <c r="Z92" s="283" t="s">
        <v>12450</v>
      </c>
      <c r="AA92" s="283" t="s">
        <v>13272</v>
      </c>
      <c r="AB92" s="284" t="s">
        <v>12451</v>
      </c>
      <c r="AC92" s="284" t="s">
        <v>12452</v>
      </c>
      <c r="AD92" s="284" t="s">
        <v>12450</v>
      </c>
      <c r="AE92" s="284" t="s">
        <v>12453</v>
      </c>
    </row>
    <row r="93" spans="1:31" s="285" customFormat="1" ht="30">
      <c r="A93" s="286" t="s">
        <v>13275</v>
      </c>
      <c r="B93" s="281" t="s">
        <v>13276</v>
      </c>
      <c r="C93" s="281">
        <v>15112</v>
      </c>
      <c r="D93" s="281" t="s">
        <v>35</v>
      </c>
      <c r="E93" s="281" t="s">
        <v>3</v>
      </c>
      <c r="F93" s="281" t="s">
        <v>3</v>
      </c>
      <c r="G93" s="281" t="s">
        <v>3</v>
      </c>
      <c r="H93" s="281">
        <v>112</v>
      </c>
      <c r="I93" s="281">
        <v>110</v>
      </c>
      <c r="J93" s="281">
        <v>1850</v>
      </c>
      <c r="K93" s="281" t="s">
        <v>569</v>
      </c>
      <c r="L93" s="281" t="s">
        <v>863</v>
      </c>
      <c r="M93" s="281" t="s">
        <v>864</v>
      </c>
      <c r="N93" s="282" t="s">
        <v>31600</v>
      </c>
      <c r="O93" s="282" t="s">
        <v>865</v>
      </c>
      <c r="P93" s="282" t="s">
        <v>40</v>
      </c>
      <c r="Q93" s="282" t="s">
        <v>866</v>
      </c>
      <c r="R93" s="282">
        <v>10</v>
      </c>
      <c r="S93" s="282" t="s">
        <v>867</v>
      </c>
      <c r="T93" s="282" t="s">
        <v>13277</v>
      </c>
      <c r="U93" s="282">
        <v>0</v>
      </c>
      <c r="V93" s="282" t="s">
        <v>869</v>
      </c>
      <c r="W93" s="282" t="s">
        <v>870</v>
      </c>
      <c r="X93" s="283" t="s">
        <v>47</v>
      </c>
      <c r="Y93" s="283" t="s">
        <v>13278</v>
      </c>
      <c r="Z93" s="283" t="s">
        <v>873</v>
      </c>
      <c r="AA93" s="283" t="s">
        <v>13279</v>
      </c>
      <c r="AB93" s="284" t="s">
        <v>874</v>
      </c>
      <c r="AC93" s="284" t="s">
        <v>872</v>
      </c>
      <c r="AD93" s="284" t="s">
        <v>873</v>
      </c>
      <c r="AE93" s="284" t="s">
        <v>875</v>
      </c>
    </row>
    <row r="94" spans="1:31" s="285" customFormat="1" ht="30">
      <c r="A94" s="286" t="s">
        <v>13280</v>
      </c>
      <c r="B94" s="281" t="s">
        <v>13281</v>
      </c>
      <c r="C94" s="281">
        <v>22080</v>
      </c>
      <c r="D94" s="281" t="s">
        <v>35</v>
      </c>
      <c r="E94" s="281" t="s">
        <v>3</v>
      </c>
      <c r="F94" s="281" t="s">
        <v>3</v>
      </c>
      <c r="G94" s="281" t="s">
        <v>3</v>
      </c>
      <c r="H94" s="281">
        <v>129</v>
      </c>
      <c r="I94" s="281">
        <v>122</v>
      </c>
      <c r="J94" s="281">
        <v>2007</v>
      </c>
      <c r="K94" s="281" t="s">
        <v>569</v>
      </c>
      <c r="L94" s="281" t="s">
        <v>863</v>
      </c>
      <c r="M94" s="281" t="s">
        <v>864</v>
      </c>
      <c r="N94" s="282" t="s">
        <v>31600</v>
      </c>
      <c r="O94" s="282" t="s">
        <v>865</v>
      </c>
      <c r="P94" s="282" t="s">
        <v>40</v>
      </c>
      <c r="Q94" s="282" t="s">
        <v>866</v>
      </c>
      <c r="R94" s="282">
        <v>10</v>
      </c>
      <c r="S94" s="282" t="s">
        <v>867</v>
      </c>
      <c r="T94" s="282" t="s">
        <v>13282</v>
      </c>
      <c r="U94" s="282">
        <v>0</v>
      </c>
      <c r="V94" s="282" t="s">
        <v>869</v>
      </c>
      <c r="W94" s="282" t="s">
        <v>870</v>
      </c>
      <c r="X94" s="283" t="s">
        <v>47</v>
      </c>
      <c r="Y94" s="283" t="s">
        <v>13283</v>
      </c>
      <c r="Z94" s="283" t="s">
        <v>873</v>
      </c>
      <c r="AA94" s="283" t="s">
        <v>13284</v>
      </c>
      <c r="AB94" s="284" t="s">
        <v>874</v>
      </c>
      <c r="AC94" s="284" t="s">
        <v>872</v>
      </c>
      <c r="AD94" s="284" t="s">
        <v>873</v>
      </c>
      <c r="AE94" s="284" t="s">
        <v>875</v>
      </c>
    </row>
    <row r="95" spans="1:31" s="285" customFormat="1" ht="30">
      <c r="A95" s="286" t="s">
        <v>13291</v>
      </c>
      <c r="B95" s="281" t="s">
        <v>13292</v>
      </c>
      <c r="C95" s="281">
        <v>9575</v>
      </c>
      <c r="D95" s="281" t="s">
        <v>35</v>
      </c>
      <c r="E95" s="281" t="s">
        <v>3</v>
      </c>
      <c r="F95" s="281" t="s">
        <v>3</v>
      </c>
      <c r="G95" s="281" t="s">
        <v>3</v>
      </c>
      <c r="H95" s="281">
        <v>244</v>
      </c>
      <c r="I95" s="281">
        <v>241</v>
      </c>
      <c r="J95" s="281">
        <v>812</v>
      </c>
      <c r="K95" s="281" t="s">
        <v>569</v>
      </c>
      <c r="L95" s="281" t="s">
        <v>2597</v>
      </c>
      <c r="M95" s="281" t="s">
        <v>2598</v>
      </c>
      <c r="N95" s="282" t="s">
        <v>31600</v>
      </c>
      <c r="O95" s="282" t="s">
        <v>2948</v>
      </c>
      <c r="P95" s="282" t="s">
        <v>40</v>
      </c>
      <c r="Q95" s="282" t="s">
        <v>2950</v>
      </c>
      <c r="R95" s="282">
        <v>9</v>
      </c>
      <c r="S95" s="282" t="s">
        <v>2951</v>
      </c>
      <c r="T95" s="282" t="s">
        <v>13293</v>
      </c>
      <c r="U95" s="282">
        <v>0</v>
      </c>
      <c r="V95" s="282" t="s">
        <v>13294</v>
      </c>
      <c r="W95" s="282" t="s">
        <v>13295</v>
      </c>
      <c r="X95" s="283" t="s">
        <v>47</v>
      </c>
      <c r="Y95" s="283" t="s">
        <v>13296</v>
      </c>
      <c r="Z95" s="283" t="s">
        <v>33993</v>
      </c>
      <c r="AA95" s="283" t="s">
        <v>13294</v>
      </c>
      <c r="AB95" s="284" t="s">
        <v>13297</v>
      </c>
      <c r="AC95" s="284" t="s">
        <v>13298</v>
      </c>
      <c r="AD95" s="284" t="s">
        <v>33950</v>
      </c>
      <c r="AE95" s="284" t="s">
        <v>13299</v>
      </c>
    </row>
    <row r="96" spans="1:31" s="285" customFormat="1">
      <c r="A96" s="286" t="s">
        <v>13300</v>
      </c>
      <c r="B96" s="281" t="s">
        <v>13301</v>
      </c>
      <c r="C96" s="281">
        <v>32647</v>
      </c>
      <c r="D96" s="281" t="s">
        <v>35</v>
      </c>
      <c r="E96" s="281" t="s">
        <v>3</v>
      </c>
      <c r="F96" s="281" t="s">
        <v>3</v>
      </c>
      <c r="G96" s="281" t="s">
        <v>3</v>
      </c>
      <c r="H96" s="281">
        <v>183</v>
      </c>
      <c r="I96" s="281">
        <v>168</v>
      </c>
      <c r="J96" s="281">
        <v>893</v>
      </c>
      <c r="K96" s="281" t="s">
        <v>569</v>
      </c>
      <c r="L96" s="281" t="s">
        <v>863</v>
      </c>
      <c r="M96" s="281" t="s">
        <v>864</v>
      </c>
      <c r="N96" s="282" t="s">
        <v>31600</v>
      </c>
      <c r="O96" s="282" t="s">
        <v>6978</v>
      </c>
      <c r="P96" s="282" t="s">
        <v>40</v>
      </c>
      <c r="Q96" s="282" t="s">
        <v>6979</v>
      </c>
      <c r="R96" s="282">
        <v>6</v>
      </c>
      <c r="S96" s="282" t="s">
        <v>6980</v>
      </c>
      <c r="T96" s="282" t="s">
        <v>13302</v>
      </c>
      <c r="U96" s="282">
        <v>0</v>
      </c>
      <c r="V96" s="282" t="s">
        <v>13303</v>
      </c>
      <c r="W96" s="282" t="s">
        <v>13304</v>
      </c>
      <c r="X96" s="283" t="s">
        <v>47</v>
      </c>
      <c r="Y96" s="283" t="s">
        <v>13305</v>
      </c>
      <c r="Z96" s="283" t="s">
        <v>33994</v>
      </c>
      <c r="AA96" s="283" t="s">
        <v>13303</v>
      </c>
      <c r="AB96" s="284" t="s">
        <v>6986</v>
      </c>
      <c r="AC96" s="284" t="s">
        <v>6987</v>
      </c>
      <c r="AD96" s="284" t="s">
        <v>33995</v>
      </c>
      <c r="AE96" s="284" t="s">
        <v>6988</v>
      </c>
    </row>
    <row r="97" spans="1:31" s="285" customFormat="1">
      <c r="A97" s="286" t="s">
        <v>13362</v>
      </c>
      <c r="B97" s="281" t="s">
        <v>13363</v>
      </c>
      <c r="C97" s="281">
        <v>18421</v>
      </c>
      <c r="D97" s="281" t="s">
        <v>2</v>
      </c>
      <c r="E97" s="281" t="s">
        <v>3</v>
      </c>
      <c r="F97" s="281" t="s">
        <v>3</v>
      </c>
      <c r="G97" s="281" t="s">
        <v>429</v>
      </c>
      <c r="H97" s="281">
        <v>20076</v>
      </c>
      <c r="I97" s="281">
        <v>19775</v>
      </c>
      <c r="J97" s="281">
        <v>7598</v>
      </c>
      <c r="K97" s="281" t="s">
        <v>569</v>
      </c>
      <c r="L97" s="281" t="s">
        <v>13364</v>
      </c>
      <c r="M97" s="281" t="s">
        <v>815</v>
      </c>
      <c r="N97" s="282" t="s">
        <v>31599</v>
      </c>
      <c r="O97" s="282" t="s">
        <v>3</v>
      </c>
      <c r="P97" s="282" t="s">
        <v>7</v>
      </c>
      <c r="Q97" s="282" t="s">
        <v>3</v>
      </c>
      <c r="R97" s="282" t="s">
        <v>3</v>
      </c>
      <c r="S97" s="282" t="s">
        <v>3</v>
      </c>
      <c r="T97" s="282" t="s">
        <v>13365</v>
      </c>
      <c r="U97" s="282" t="s">
        <v>3</v>
      </c>
      <c r="V97" s="282" t="s">
        <v>13366</v>
      </c>
      <c r="W97" s="282" t="s">
        <v>13367</v>
      </c>
      <c r="X97" s="283" t="s">
        <v>47</v>
      </c>
      <c r="Y97" s="283" t="s">
        <v>13368</v>
      </c>
      <c r="Z97" s="283" t="s">
        <v>13369</v>
      </c>
      <c r="AA97" s="283" t="s">
        <v>13370</v>
      </c>
      <c r="AB97" s="284" t="s">
        <v>13371</v>
      </c>
      <c r="AC97" s="284" t="s">
        <v>13365</v>
      </c>
      <c r="AD97" s="284" t="s">
        <v>13369</v>
      </c>
      <c r="AE97" s="284" t="s">
        <v>13372</v>
      </c>
    </row>
    <row r="98" spans="1:31" s="285" customFormat="1">
      <c r="A98" s="286" t="s">
        <v>13470</v>
      </c>
      <c r="B98" s="281" t="s">
        <v>13471</v>
      </c>
      <c r="C98" s="281">
        <v>32267</v>
      </c>
      <c r="D98" s="281" t="s">
        <v>35</v>
      </c>
      <c r="E98" s="281" t="s">
        <v>3</v>
      </c>
      <c r="F98" s="281" t="s">
        <v>3</v>
      </c>
      <c r="G98" s="281" t="s">
        <v>3</v>
      </c>
      <c r="H98" s="281">
        <v>246</v>
      </c>
      <c r="I98" s="281">
        <v>231</v>
      </c>
      <c r="J98" s="281">
        <v>572</v>
      </c>
      <c r="K98" s="281" t="s">
        <v>569</v>
      </c>
      <c r="L98" s="281" t="s">
        <v>844</v>
      </c>
      <c r="M98" s="281" t="s">
        <v>845</v>
      </c>
      <c r="N98" s="282" t="s">
        <v>31600</v>
      </c>
      <c r="O98" s="282" t="s">
        <v>9461</v>
      </c>
      <c r="P98" s="282" t="s">
        <v>40</v>
      </c>
      <c r="Q98" s="282" t="s">
        <v>9462</v>
      </c>
      <c r="R98" s="282">
        <v>6</v>
      </c>
      <c r="S98" s="282" t="s">
        <v>9463</v>
      </c>
      <c r="T98" s="282" t="s">
        <v>13472</v>
      </c>
      <c r="U98" s="282" t="s">
        <v>13473</v>
      </c>
      <c r="V98" s="282" t="s">
        <v>13474</v>
      </c>
      <c r="W98" s="282" t="s">
        <v>13475</v>
      </c>
      <c r="X98" s="283" t="s">
        <v>47</v>
      </c>
      <c r="Y98" s="283" t="s">
        <v>13476</v>
      </c>
      <c r="Z98" s="283" t="s">
        <v>13473</v>
      </c>
      <c r="AA98" s="283" t="s">
        <v>13474</v>
      </c>
      <c r="AB98" s="284" t="s">
        <v>9469</v>
      </c>
      <c r="AC98" s="284" t="s">
        <v>9470</v>
      </c>
      <c r="AD98" s="284" t="s">
        <v>33980</v>
      </c>
      <c r="AE98" s="284" t="s">
        <v>9471</v>
      </c>
    </row>
    <row r="99" spans="1:31" s="285" customFormat="1" ht="30">
      <c r="A99" s="286" t="s">
        <v>13661</v>
      </c>
      <c r="B99" s="281" t="s">
        <v>13662</v>
      </c>
      <c r="C99" s="281">
        <v>21379</v>
      </c>
      <c r="D99" s="281" t="s">
        <v>35</v>
      </c>
      <c r="E99" s="281" t="s">
        <v>3</v>
      </c>
      <c r="F99" s="281" t="s">
        <v>3</v>
      </c>
      <c r="G99" s="281" t="s">
        <v>3</v>
      </c>
      <c r="H99" s="281">
        <v>451</v>
      </c>
      <c r="I99" s="281">
        <v>443</v>
      </c>
      <c r="J99" s="281">
        <v>880</v>
      </c>
      <c r="K99" s="281" t="s">
        <v>569</v>
      </c>
      <c r="L99" s="281" t="s">
        <v>570</v>
      </c>
      <c r="M99" s="281" t="s">
        <v>571</v>
      </c>
      <c r="N99" s="282" t="s">
        <v>31600</v>
      </c>
      <c r="O99" s="282" t="s">
        <v>778</v>
      </c>
      <c r="P99" s="282" t="s">
        <v>40</v>
      </c>
      <c r="Q99" s="282" t="s">
        <v>779</v>
      </c>
      <c r="R99" s="282">
        <v>9</v>
      </c>
      <c r="S99" s="282" t="s">
        <v>780</v>
      </c>
      <c r="T99" s="282" t="s">
        <v>13663</v>
      </c>
      <c r="U99" s="282" t="s">
        <v>13664</v>
      </c>
      <c r="V99" s="282" t="s">
        <v>13665</v>
      </c>
      <c r="W99" s="282" t="s">
        <v>13666</v>
      </c>
      <c r="X99" s="283" t="s">
        <v>47</v>
      </c>
      <c r="Y99" s="283" t="s">
        <v>13667</v>
      </c>
      <c r="Z99" s="283" t="s">
        <v>13664</v>
      </c>
      <c r="AA99" s="283" t="s">
        <v>13665</v>
      </c>
      <c r="AB99" s="284" t="s">
        <v>787</v>
      </c>
      <c r="AC99" s="284" t="s">
        <v>788</v>
      </c>
      <c r="AD99" s="284" t="s">
        <v>789</v>
      </c>
      <c r="AE99" s="284" t="s">
        <v>790</v>
      </c>
    </row>
    <row r="100" spans="1:31" s="285" customFormat="1" ht="30">
      <c r="A100" s="286" t="s">
        <v>13679</v>
      </c>
      <c r="B100" s="281" t="s">
        <v>13680</v>
      </c>
      <c r="C100" s="281">
        <v>16249</v>
      </c>
      <c r="D100" s="281" t="s">
        <v>35</v>
      </c>
      <c r="E100" s="281" t="s">
        <v>3</v>
      </c>
      <c r="F100" s="281" t="s">
        <v>3</v>
      </c>
      <c r="G100" s="281" t="s">
        <v>3</v>
      </c>
      <c r="H100" s="281">
        <v>173</v>
      </c>
      <c r="I100" s="281">
        <v>177</v>
      </c>
      <c r="J100" s="281">
        <v>1143</v>
      </c>
      <c r="K100" s="281" t="s">
        <v>569</v>
      </c>
      <c r="L100" s="281" t="s">
        <v>2597</v>
      </c>
      <c r="M100" s="281" t="s">
        <v>2598</v>
      </c>
      <c r="N100" s="282" t="s">
        <v>31600</v>
      </c>
      <c r="O100" s="282" t="s">
        <v>2948</v>
      </c>
      <c r="P100" s="282" t="s">
        <v>40</v>
      </c>
      <c r="Q100" s="282" t="s">
        <v>2950</v>
      </c>
      <c r="R100" s="282">
        <v>9</v>
      </c>
      <c r="S100" s="282" t="s">
        <v>2951</v>
      </c>
      <c r="T100" s="282" t="s">
        <v>13681</v>
      </c>
      <c r="U100" s="282">
        <v>0</v>
      </c>
      <c r="V100" s="282" t="s">
        <v>2954</v>
      </c>
      <c r="W100" s="282" t="s">
        <v>13682</v>
      </c>
      <c r="X100" s="283" t="s">
        <v>47</v>
      </c>
      <c r="Y100" s="283" t="s">
        <v>13683</v>
      </c>
      <c r="Z100" s="283" t="s">
        <v>33950</v>
      </c>
      <c r="AA100" s="283" t="s">
        <v>2954</v>
      </c>
      <c r="AB100" s="284" t="s">
        <v>2958</v>
      </c>
      <c r="AC100" s="284" t="s">
        <v>2952</v>
      </c>
      <c r="AD100" s="284" t="s">
        <v>33950</v>
      </c>
      <c r="AE100" s="284" t="s">
        <v>2959</v>
      </c>
    </row>
    <row r="101" spans="1:31" s="285" customFormat="1" ht="30">
      <c r="A101" s="286" t="s">
        <v>13738</v>
      </c>
      <c r="B101" s="281" t="s">
        <v>13739</v>
      </c>
      <c r="C101" s="281">
        <v>9812</v>
      </c>
      <c r="D101" s="281" t="s">
        <v>35</v>
      </c>
      <c r="E101" s="281" t="s">
        <v>3</v>
      </c>
      <c r="F101" s="281" t="s">
        <v>3</v>
      </c>
      <c r="G101" s="281" t="s">
        <v>3</v>
      </c>
      <c r="H101" s="281">
        <v>193</v>
      </c>
      <c r="I101" s="281">
        <v>183</v>
      </c>
      <c r="J101" s="281">
        <v>659</v>
      </c>
      <c r="K101" s="281" t="s">
        <v>569</v>
      </c>
      <c r="L101" s="281" t="s">
        <v>2935</v>
      </c>
      <c r="M101" s="281" t="s">
        <v>2936</v>
      </c>
      <c r="N101" s="282" t="s">
        <v>31600</v>
      </c>
      <c r="O101" s="282" t="s">
        <v>7166</v>
      </c>
      <c r="P101" s="282" t="s">
        <v>40</v>
      </c>
      <c r="Q101" s="282" t="s">
        <v>7167</v>
      </c>
      <c r="R101" s="282">
        <v>9</v>
      </c>
      <c r="S101" s="282" t="s">
        <v>7168</v>
      </c>
      <c r="T101" s="282" t="s">
        <v>13740</v>
      </c>
      <c r="U101" s="282" t="s">
        <v>13741</v>
      </c>
      <c r="V101" s="282" t="s">
        <v>7171</v>
      </c>
      <c r="W101" s="282" t="s">
        <v>13742</v>
      </c>
      <c r="X101" s="283" t="s">
        <v>47</v>
      </c>
      <c r="Y101" s="283" t="s">
        <v>10740</v>
      </c>
      <c r="Z101" s="283" t="s">
        <v>33996</v>
      </c>
      <c r="AA101" s="283" t="s">
        <v>13743</v>
      </c>
      <c r="AB101" s="284" t="s">
        <v>7175</v>
      </c>
      <c r="AC101" s="284" t="s">
        <v>7176</v>
      </c>
      <c r="AD101" s="284" t="s">
        <v>33971</v>
      </c>
      <c r="AE101" s="284" t="s">
        <v>7171</v>
      </c>
    </row>
    <row r="102" spans="1:31" s="285" customFormat="1">
      <c r="A102" s="286" t="s">
        <v>13892</v>
      </c>
      <c r="B102" s="281" t="s">
        <v>13893</v>
      </c>
      <c r="C102" s="281">
        <v>20312</v>
      </c>
      <c r="D102" s="281" t="s">
        <v>35</v>
      </c>
      <c r="E102" s="281" t="s">
        <v>3</v>
      </c>
      <c r="F102" s="281" t="s">
        <v>3</v>
      </c>
      <c r="G102" s="281" t="s">
        <v>3</v>
      </c>
      <c r="H102" s="281">
        <v>202</v>
      </c>
      <c r="I102" s="281">
        <v>205</v>
      </c>
      <c r="J102" s="281">
        <v>468</v>
      </c>
      <c r="K102" s="281" t="s">
        <v>569</v>
      </c>
      <c r="L102" s="281" t="s">
        <v>570</v>
      </c>
      <c r="M102" s="281" t="s">
        <v>571</v>
      </c>
      <c r="N102" s="282" t="s">
        <v>31600</v>
      </c>
      <c r="O102" s="282" t="s">
        <v>572</v>
      </c>
      <c r="P102" s="282" t="s">
        <v>40</v>
      </c>
      <c r="Q102" s="282" t="s">
        <v>573</v>
      </c>
      <c r="R102" s="282">
        <v>5</v>
      </c>
      <c r="S102" s="282" t="s">
        <v>574</v>
      </c>
      <c r="T102" s="282" t="s">
        <v>13894</v>
      </c>
      <c r="U102" s="282">
        <v>0</v>
      </c>
      <c r="V102" s="282" t="s">
        <v>13895</v>
      </c>
      <c r="W102" s="282" t="s">
        <v>13896</v>
      </c>
      <c r="X102" s="283" t="s">
        <v>47</v>
      </c>
      <c r="Y102" s="283" t="s">
        <v>13897</v>
      </c>
      <c r="Z102" s="283" t="s">
        <v>13899</v>
      </c>
      <c r="AA102" s="283" t="s">
        <v>13900</v>
      </c>
      <c r="AB102" s="284" t="s">
        <v>583</v>
      </c>
      <c r="AC102" s="284" t="s">
        <v>584</v>
      </c>
      <c r="AD102" s="284" t="s">
        <v>13899</v>
      </c>
      <c r="AE102" s="284" t="s">
        <v>585</v>
      </c>
    </row>
    <row r="103" spans="1:31" s="285" customFormat="1" ht="30">
      <c r="A103" s="286" t="s">
        <v>14025</v>
      </c>
      <c r="B103" s="281" t="s">
        <v>14026</v>
      </c>
      <c r="C103" s="281">
        <v>16081</v>
      </c>
      <c r="D103" s="281" t="s">
        <v>35</v>
      </c>
      <c r="E103" s="281" t="s">
        <v>3</v>
      </c>
      <c r="F103" s="281" t="s">
        <v>3</v>
      </c>
      <c r="G103" s="281" t="s">
        <v>3</v>
      </c>
      <c r="H103" s="281">
        <v>280</v>
      </c>
      <c r="I103" s="281">
        <v>279</v>
      </c>
      <c r="J103" s="281">
        <v>451</v>
      </c>
      <c r="K103" s="281" t="s">
        <v>569</v>
      </c>
      <c r="L103" s="281" t="s">
        <v>570</v>
      </c>
      <c r="M103" s="281" t="s">
        <v>571</v>
      </c>
      <c r="N103" s="282" t="s">
        <v>31600</v>
      </c>
      <c r="O103" s="282" t="s">
        <v>778</v>
      </c>
      <c r="P103" s="282" t="s">
        <v>40</v>
      </c>
      <c r="Q103" s="282" t="s">
        <v>779</v>
      </c>
      <c r="R103" s="282">
        <v>9</v>
      </c>
      <c r="S103" s="282" t="s">
        <v>780</v>
      </c>
      <c r="T103" s="282" t="s">
        <v>14027</v>
      </c>
      <c r="U103" s="282" t="s">
        <v>727</v>
      </c>
      <c r="V103" s="282" t="s">
        <v>14028</v>
      </c>
      <c r="W103" s="282" t="s">
        <v>14029</v>
      </c>
      <c r="X103" s="283" t="s">
        <v>47</v>
      </c>
      <c r="Y103" s="283" t="s">
        <v>14030</v>
      </c>
      <c r="Z103" s="283" t="s">
        <v>789</v>
      </c>
      <c r="AA103" s="283" t="s">
        <v>14031</v>
      </c>
      <c r="AB103" s="284" t="s">
        <v>787</v>
      </c>
      <c r="AC103" s="284" t="s">
        <v>788</v>
      </c>
      <c r="AD103" s="284" t="s">
        <v>789</v>
      </c>
      <c r="AE103" s="284" t="s">
        <v>790</v>
      </c>
    </row>
    <row r="104" spans="1:31" s="285" customFormat="1">
      <c r="A104" s="286" t="s">
        <v>14046</v>
      </c>
      <c r="B104" s="281" t="s">
        <v>14047</v>
      </c>
      <c r="C104" s="281">
        <v>32726</v>
      </c>
      <c r="D104" s="281" t="s">
        <v>35</v>
      </c>
      <c r="E104" s="281" t="s">
        <v>3</v>
      </c>
      <c r="F104" s="281" t="s">
        <v>3</v>
      </c>
      <c r="G104" s="281" t="s">
        <v>3</v>
      </c>
      <c r="H104" s="281">
        <v>212</v>
      </c>
      <c r="I104" s="281">
        <v>199</v>
      </c>
      <c r="J104" s="281">
        <v>342</v>
      </c>
      <c r="K104" s="281" t="s">
        <v>569</v>
      </c>
      <c r="L104" s="281" t="s">
        <v>844</v>
      </c>
      <c r="M104" s="281" t="s">
        <v>845</v>
      </c>
      <c r="N104" s="282" t="s">
        <v>31600</v>
      </c>
      <c r="O104" s="282" t="s">
        <v>2311</v>
      </c>
      <c r="P104" s="282" t="s">
        <v>40</v>
      </c>
      <c r="Q104" s="282" t="s">
        <v>2312</v>
      </c>
      <c r="R104" s="282">
        <v>4</v>
      </c>
      <c r="S104" s="282" t="s">
        <v>2313</v>
      </c>
      <c r="T104" s="282" t="s">
        <v>14048</v>
      </c>
      <c r="U104" s="282" t="s">
        <v>14049</v>
      </c>
      <c r="V104" s="282" t="s">
        <v>14050</v>
      </c>
      <c r="W104" s="282" t="s">
        <v>14051</v>
      </c>
      <c r="X104" s="283" t="s">
        <v>8015</v>
      </c>
      <c r="Y104" s="283" t="s">
        <v>14052</v>
      </c>
      <c r="Z104" s="283" t="s">
        <v>14049</v>
      </c>
      <c r="AA104" s="283" t="s">
        <v>14053</v>
      </c>
      <c r="AB104" s="284" t="s">
        <v>2320</v>
      </c>
      <c r="AC104" s="284" t="s">
        <v>2321</v>
      </c>
      <c r="AD104" s="284" t="s">
        <v>33948</v>
      </c>
      <c r="AE104" s="284" t="s">
        <v>2322</v>
      </c>
    </row>
    <row r="105" spans="1:31" s="285" customFormat="1">
      <c r="A105" s="286" t="s">
        <v>14130</v>
      </c>
      <c r="B105" s="281" t="s">
        <v>14131</v>
      </c>
      <c r="C105" s="281">
        <v>20941</v>
      </c>
      <c r="D105" s="281" t="s">
        <v>35</v>
      </c>
      <c r="E105" s="281" t="s">
        <v>3</v>
      </c>
      <c r="F105" s="281" t="s">
        <v>3</v>
      </c>
      <c r="G105" s="281" t="s">
        <v>3</v>
      </c>
      <c r="H105" s="281">
        <v>177</v>
      </c>
      <c r="I105" s="281">
        <v>188</v>
      </c>
      <c r="J105" s="281">
        <v>1220</v>
      </c>
      <c r="K105" s="281" t="s">
        <v>569</v>
      </c>
      <c r="L105" s="281" t="s">
        <v>2597</v>
      </c>
      <c r="M105" s="281" t="s">
        <v>2598</v>
      </c>
      <c r="N105" s="282" t="s">
        <v>31600</v>
      </c>
      <c r="O105" s="282" t="s">
        <v>14132</v>
      </c>
      <c r="P105" s="282" t="s">
        <v>40</v>
      </c>
      <c r="Q105" s="282" t="s">
        <v>14133</v>
      </c>
      <c r="R105" s="282">
        <v>4</v>
      </c>
      <c r="S105" s="282" t="s">
        <v>14134</v>
      </c>
      <c r="T105" s="282" t="s">
        <v>14135</v>
      </c>
      <c r="U105" s="282">
        <v>0</v>
      </c>
      <c r="V105" s="282" t="s">
        <v>14136</v>
      </c>
      <c r="W105" s="282" t="s">
        <v>14137</v>
      </c>
      <c r="X105" s="283" t="s">
        <v>47</v>
      </c>
      <c r="Y105" s="283" t="s">
        <v>14138</v>
      </c>
      <c r="Z105" s="283" t="s">
        <v>33997</v>
      </c>
      <c r="AA105" s="283" t="s">
        <v>14139</v>
      </c>
      <c r="AB105" s="284" t="s">
        <v>14140</v>
      </c>
      <c r="AC105" s="284" t="s">
        <v>14141</v>
      </c>
      <c r="AD105" s="284" t="s">
        <v>33998</v>
      </c>
      <c r="AE105" s="284" t="s">
        <v>14142</v>
      </c>
    </row>
    <row r="106" spans="1:31" s="285" customFormat="1" ht="30">
      <c r="A106" s="286" t="s">
        <v>14192</v>
      </c>
      <c r="B106" s="281" t="s">
        <v>14193</v>
      </c>
      <c r="C106" s="281">
        <v>16364</v>
      </c>
      <c r="D106" s="281" t="s">
        <v>35</v>
      </c>
      <c r="E106" s="281" t="s">
        <v>3</v>
      </c>
      <c r="F106" s="281" t="s">
        <v>3</v>
      </c>
      <c r="G106" s="281" t="s">
        <v>3</v>
      </c>
      <c r="H106" s="281">
        <v>53</v>
      </c>
      <c r="I106" s="281">
        <v>46</v>
      </c>
      <c r="J106" s="281">
        <v>435</v>
      </c>
      <c r="K106" s="281" t="s">
        <v>569</v>
      </c>
      <c r="L106" s="281" t="s">
        <v>2935</v>
      </c>
      <c r="M106" s="281" t="s">
        <v>2936</v>
      </c>
      <c r="N106" s="282" t="s">
        <v>31600</v>
      </c>
      <c r="O106" s="282" t="s">
        <v>7166</v>
      </c>
      <c r="P106" s="282" t="s">
        <v>40</v>
      </c>
      <c r="Q106" s="282" t="s">
        <v>7167</v>
      </c>
      <c r="R106" s="282">
        <v>9</v>
      </c>
      <c r="S106" s="282" t="s">
        <v>7168</v>
      </c>
      <c r="T106" s="282" t="s">
        <v>14194</v>
      </c>
      <c r="U106" s="282">
        <v>0</v>
      </c>
      <c r="V106" s="282" t="s">
        <v>7171</v>
      </c>
      <c r="W106" s="282" t="s">
        <v>14195</v>
      </c>
      <c r="X106" s="283" t="s">
        <v>47</v>
      </c>
      <c r="Y106" s="283" t="s">
        <v>14196</v>
      </c>
      <c r="Z106" s="283" t="s">
        <v>7174</v>
      </c>
      <c r="AA106" s="283" t="s">
        <v>14197</v>
      </c>
      <c r="AB106" s="284" t="s">
        <v>7175</v>
      </c>
      <c r="AC106" s="284" t="s">
        <v>7176</v>
      </c>
      <c r="AD106" s="284" t="s">
        <v>33971</v>
      </c>
      <c r="AE106" s="284" t="s">
        <v>7171</v>
      </c>
    </row>
    <row r="107" spans="1:31" s="285" customFormat="1" ht="30">
      <c r="A107" s="286" t="s">
        <v>14259</v>
      </c>
      <c r="B107" s="281" t="s">
        <v>14260</v>
      </c>
      <c r="C107" s="281">
        <v>13055</v>
      </c>
      <c r="D107" s="281" t="s">
        <v>35</v>
      </c>
      <c r="E107" s="281" t="s">
        <v>3</v>
      </c>
      <c r="F107" s="281" t="s">
        <v>3</v>
      </c>
      <c r="G107" s="281" t="s">
        <v>3</v>
      </c>
      <c r="H107" s="281">
        <v>192</v>
      </c>
      <c r="I107" s="281">
        <v>187</v>
      </c>
      <c r="J107" s="281">
        <v>707</v>
      </c>
      <c r="K107" s="281" t="s">
        <v>569</v>
      </c>
      <c r="L107" s="281" t="s">
        <v>863</v>
      </c>
      <c r="M107" s="281" t="s">
        <v>864</v>
      </c>
      <c r="N107" s="282" t="s">
        <v>31600</v>
      </c>
      <c r="O107" s="282" t="s">
        <v>2753</v>
      </c>
      <c r="P107" s="282" t="s">
        <v>40</v>
      </c>
      <c r="Q107" s="282" t="s">
        <v>6428</v>
      </c>
      <c r="R107" s="282">
        <v>7</v>
      </c>
      <c r="S107" s="282" t="s">
        <v>2755</v>
      </c>
      <c r="T107" s="282" t="s">
        <v>14261</v>
      </c>
      <c r="U107" s="282">
        <v>0</v>
      </c>
      <c r="V107" s="282" t="s">
        <v>2761</v>
      </c>
      <c r="W107" s="282" t="s">
        <v>2758</v>
      </c>
      <c r="X107" s="283" t="s">
        <v>47</v>
      </c>
      <c r="Y107" s="283" t="s">
        <v>14262</v>
      </c>
      <c r="Z107" s="283" t="s">
        <v>33999</v>
      </c>
      <c r="AA107" s="283" t="s">
        <v>2761</v>
      </c>
      <c r="AB107" s="284" t="s">
        <v>2762</v>
      </c>
      <c r="AC107" s="284" t="s">
        <v>2763</v>
      </c>
      <c r="AD107" s="284" t="s">
        <v>2760</v>
      </c>
      <c r="AE107" s="284" t="s">
        <v>2761</v>
      </c>
    </row>
    <row r="108" spans="1:31" s="285" customFormat="1" ht="30">
      <c r="A108" s="286" t="s">
        <v>14564</v>
      </c>
      <c r="B108" s="281" t="s">
        <v>14565</v>
      </c>
      <c r="C108" s="281">
        <v>13082</v>
      </c>
      <c r="D108" s="281" t="s">
        <v>35</v>
      </c>
      <c r="E108" s="281" t="s">
        <v>3</v>
      </c>
      <c r="F108" s="281" t="s">
        <v>3</v>
      </c>
      <c r="G108" s="281" t="s">
        <v>3</v>
      </c>
      <c r="H108" s="281">
        <v>44</v>
      </c>
      <c r="I108" s="281">
        <v>43</v>
      </c>
      <c r="J108" s="281">
        <v>762</v>
      </c>
      <c r="K108" s="281" t="s">
        <v>569</v>
      </c>
      <c r="L108" s="281" t="s">
        <v>863</v>
      </c>
      <c r="M108" s="281" t="s">
        <v>864</v>
      </c>
      <c r="N108" s="282" t="s">
        <v>31600</v>
      </c>
      <c r="O108" s="282" t="s">
        <v>12443</v>
      </c>
      <c r="P108" s="282" t="s">
        <v>40</v>
      </c>
      <c r="Q108" s="282" t="s">
        <v>12444</v>
      </c>
      <c r="R108" s="282">
        <v>7</v>
      </c>
      <c r="S108" s="282" t="s">
        <v>12445</v>
      </c>
      <c r="T108" s="282" t="s">
        <v>14566</v>
      </c>
      <c r="U108" s="282" t="s">
        <v>14567</v>
      </c>
      <c r="V108" s="282" t="s">
        <v>14568</v>
      </c>
      <c r="W108" s="282" t="s">
        <v>14569</v>
      </c>
      <c r="X108" s="283" t="s">
        <v>47</v>
      </c>
      <c r="Y108" s="283" t="s">
        <v>14570</v>
      </c>
      <c r="Z108" s="283" t="s">
        <v>12450</v>
      </c>
      <c r="AA108" s="283" t="s">
        <v>14568</v>
      </c>
      <c r="AB108" s="284" t="s">
        <v>12451</v>
      </c>
      <c r="AC108" s="284" t="s">
        <v>12452</v>
      </c>
      <c r="AD108" s="284" t="s">
        <v>12450</v>
      </c>
      <c r="AE108" s="284" t="s">
        <v>12453</v>
      </c>
    </row>
    <row r="109" spans="1:31" s="285" customFormat="1">
      <c r="A109" s="286" t="s">
        <v>15021</v>
      </c>
      <c r="B109" s="281" t="s">
        <v>15022</v>
      </c>
      <c r="C109" s="281">
        <v>19479</v>
      </c>
      <c r="D109" s="281" t="s">
        <v>35</v>
      </c>
      <c r="E109" s="281" t="s">
        <v>3</v>
      </c>
      <c r="F109" s="281" t="s">
        <v>3</v>
      </c>
      <c r="G109" s="281" t="s">
        <v>3</v>
      </c>
      <c r="H109" s="281">
        <v>495</v>
      </c>
      <c r="I109" s="281">
        <v>487</v>
      </c>
      <c r="J109" s="281">
        <v>1142</v>
      </c>
      <c r="K109" s="281" t="s">
        <v>569</v>
      </c>
      <c r="L109" s="281" t="s">
        <v>570</v>
      </c>
      <c r="M109" s="281" t="s">
        <v>571</v>
      </c>
      <c r="N109" s="282" t="s">
        <v>31600</v>
      </c>
      <c r="O109" s="282" t="s">
        <v>3026</v>
      </c>
      <c r="P109" s="282" t="s">
        <v>40</v>
      </c>
      <c r="Q109" s="282" t="s">
        <v>3027</v>
      </c>
      <c r="R109" s="282">
        <v>5</v>
      </c>
      <c r="S109" s="282" t="s">
        <v>3028</v>
      </c>
      <c r="T109" s="282" t="s">
        <v>15023</v>
      </c>
      <c r="U109" s="282" t="s">
        <v>15024</v>
      </c>
      <c r="V109" s="282" t="s">
        <v>15025</v>
      </c>
      <c r="W109" s="282" t="s">
        <v>15026</v>
      </c>
      <c r="X109" s="283" t="s">
        <v>47</v>
      </c>
      <c r="Y109" s="283" t="s">
        <v>15027</v>
      </c>
      <c r="Z109" s="283" t="s">
        <v>34000</v>
      </c>
      <c r="AA109" s="283" t="s">
        <v>15025</v>
      </c>
      <c r="AB109" s="284" t="s">
        <v>3036</v>
      </c>
      <c r="AC109" s="284" t="s">
        <v>3037</v>
      </c>
      <c r="AD109" s="284" t="s">
        <v>34001</v>
      </c>
      <c r="AE109" s="284" t="s">
        <v>4233</v>
      </c>
    </row>
    <row r="110" spans="1:31" s="285" customFormat="1" ht="30">
      <c r="A110" s="286" t="s">
        <v>15043</v>
      </c>
      <c r="B110" s="281" t="s">
        <v>15044</v>
      </c>
      <c r="C110" s="281">
        <v>32221</v>
      </c>
      <c r="D110" s="281" t="s">
        <v>35</v>
      </c>
      <c r="E110" s="281" t="s">
        <v>3</v>
      </c>
      <c r="F110" s="281" t="s">
        <v>3</v>
      </c>
      <c r="G110" s="281" t="s">
        <v>3</v>
      </c>
      <c r="H110" s="281">
        <v>74</v>
      </c>
      <c r="I110" s="281">
        <v>67</v>
      </c>
      <c r="J110" s="281">
        <v>152</v>
      </c>
      <c r="K110" s="281" t="s">
        <v>569</v>
      </c>
      <c r="L110" s="281" t="s">
        <v>863</v>
      </c>
      <c r="M110" s="281" t="s">
        <v>864</v>
      </c>
      <c r="N110" s="282" t="s">
        <v>31600</v>
      </c>
      <c r="O110" s="282" t="s">
        <v>1636</v>
      </c>
      <c r="P110" s="282" t="s">
        <v>40</v>
      </c>
      <c r="Q110" s="282" t="s">
        <v>1637</v>
      </c>
      <c r="R110" s="282">
        <v>12</v>
      </c>
      <c r="S110" s="282" t="s">
        <v>1638</v>
      </c>
      <c r="T110" s="282" t="s">
        <v>15045</v>
      </c>
      <c r="U110" s="282">
        <v>0</v>
      </c>
      <c r="V110" s="282" t="s">
        <v>1640</v>
      </c>
      <c r="W110" s="282" t="s">
        <v>1641</v>
      </c>
      <c r="X110" s="283" t="s">
        <v>47</v>
      </c>
      <c r="Y110" s="283" t="s">
        <v>15046</v>
      </c>
      <c r="Z110" s="283" t="s">
        <v>33942</v>
      </c>
      <c r="AA110" s="283" t="s">
        <v>15047</v>
      </c>
      <c r="AB110" s="284" t="s">
        <v>1644</v>
      </c>
      <c r="AC110" s="284" t="s">
        <v>1645</v>
      </c>
      <c r="AD110" s="284" t="s">
        <v>33943</v>
      </c>
      <c r="AE110" s="284" t="s">
        <v>1646</v>
      </c>
    </row>
    <row r="111" spans="1:31" s="285" customFormat="1">
      <c r="A111" s="286" t="s">
        <v>15130</v>
      </c>
      <c r="B111" s="281" t="s">
        <v>15131</v>
      </c>
      <c r="C111" s="281">
        <v>33792</v>
      </c>
      <c r="D111" s="281" t="s">
        <v>35</v>
      </c>
      <c r="E111" s="281" t="s">
        <v>3</v>
      </c>
      <c r="F111" s="281" t="s">
        <v>3</v>
      </c>
      <c r="G111" s="281" t="s">
        <v>3</v>
      </c>
      <c r="H111" s="281">
        <v>476</v>
      </c>
      <c r="I111" s="281">
        <v>470</v>
      </c>
      <c r="J111" s="281">
        <v>858</v>
      </c>
      <c r="K111" s="281" t="s">
        <v>569</v>
      </c>
      <c r="L111" s="281" t="s">
        <v>570</v>
      </c>
      <c r="M111" s="281" t="s">
        <v>571</v>
      </c>
      <c r="N111" s="282" t="s">
        <v>31600</v>
      </c>
      <c r="O111" s="282" t="s">
        <v>5676</v>
      </c>
      <c r="P111" s="282" t="s">
        <v>40</v>
      </c>
      <c r="Q111" s="282" t="s">
        <v>15132</v>
      </c>
      <c r="R111" s="282">
        <v>3</v>
      </c>
      <c r="S111" s="282" t="s">
        <v>5678</v>
      </c>
      <c r="T111" s="282" t="s">
        <v>15133</v>
      </c>
      <c r="U111" s="282" t="s">
        <v>15134</v>
      </c>
      <c r="V111" s="282" t="s">
        <v>15135</v>
      </c>
      <c r="W111" s="282" t="s">
        <v>15136</v>
      </c>
      <c r="X111" s="283" t="s">
        <v>47</v>
      </c>
      <c r="Y111" s="283" t="s">
        <v>15137</v>
      </c>
      <c r="Z111" s="283" t="s">
        <v>33963</v>
      </c>
      <c r="AA111" s="283" t="s">
        <v>15135</v>
      </c>
      <c r="AB111" s="284" t="s">
        <v>5684</v>
      </c>
      <c r="AC111" s="284" t="s">
        <v>5685</v>
      </c>
      <c r="AD111" s="284" t="s">
        <v>33963</v>
      </c>
      <c r="AE111" s="284" t="s">
        <v>5686</v>
      </c>
    </row>
    <row r="112" spans="1:31" s="285" customFormat="1" ht="30">
      <c r="A112" s="286" t="s">
        <v>15187</v>
      </c>
      <c r="B112" s="281" t="s">
        <v>15188</v>
      </c>
      <c r="C112" s="281">
        <v>3434</v>
      </c>
      <c r="D112" s="281" t="s">
        <v>35</v>
      </c>
      <c r="E112" s="281" t="s">
        <v>3</v>
      </c>
      <c r="F112" s="281" t="s">
        <v>3</v>
      </c>
      <c r="G112" s="281" t="s">
        <v>3</v>
      </c>
      <c r="H112" s="281">
        <v>96</v>
      </c>
      <c r="I112" s="281">
        <v>91</v>
      </c>
      <c r="J112" s="281">
        <v>877</v>
      </c>
      <c r="K112" s="281" t="s">
        <v>569</v>
      </c>
      <c r="L112" s="281" t="s">
        <v>2597</v>
      </c>
      <c r="M112" s="281" t="s">
        <v>2598</v>
      </c>
      <c r="N112" s="282" t="s">
        <v>31600</v>
      </c>
      <c r="O112" s="282" t="s">
        <v>2948</v>
      </c>
      <c r="P112" s="282" t="s">
        <v>40</v>
      </c>
      <c r="Q112" s="282" t="s">
        <v>2950</v>
      </c>
      <c r="R112" s="282">
        <v>9</v>
      </c>
      <c r="S112" s="282" t="s">
        <v>2951</v>
      </c>
      <c r="T112" s="282" t="s">
        <v>15189</v>
      </c>
      <c r="U112" s="282">
        <v>0</v>
      </c>
      <c r="V112" s="282" t="s">
        <v>15190</v>
      </c>
      <c r="W112" s="282" t="s">
        <v>15191</v>
      </c>
      <c r="X112" s="283" t="s">
        <v>47</v>
      </c>
      <c r="Y112" s="283" t="s">
        <v>15192</v>
      </c>
      <c r="Z112" s="283" t="s">
        <v>33950</v>
      </c>
      <c r="AA112" s="283" t="s">
        <v>15193</v>
      </c>
      <c r="AB112" s="284" t="s">
        <v>2958</v>
      </c>
      <c r="AC112" s="284" t="s">
        <v>2952</v>
      </c>
      <c r="AD112" s="284" t="s">
        <v>33950</v>
      </c>
      <c r="AE112" s="284" t="s">
        <v>2959</v>
      </c>
    </row>
    <row r="113" spans="1:31" s="285" customFormat="1" ht="30">
      <c r="A113" s="286" t="s">
        <v>15273</v>
      </c>
      <c r="B113" s="281" t="s">
        <v>15274</v>
      </c>
      <c r="C113" s="281">
        <v>27483</v>
      </c>
      <c r="D113" s="281" t="s">
        <v>35</v>
      </c>
      <c r="E113" s="281" t="s">
        <v>3</v>
      </c>
      <c r="F113" s="281" t="s">
        <v>3</v>
      </c>
      <c r="G113" s="281" t="s">
        <v>3</v>
      </c>
      <c r="H113" s="281">
        <v>33</v>
      </c>
      <c r="I113" s="281">
        <v>28</v>
      </c>
      <c r="J113" s="281">
        <v>402</v>
      </c>
      <c r="K113" s="281" t="s">
        <v>569</v>
      </c>
      <c r="L113" s="281" t="s">
        <v>863</v>
      </c>
      <c r="M113" s="281" t="s">
        <v>864</v>
      </c>
      <c r="N113" s="282" t="s">
        <v>31600</v>
      </c>
      <c r="O113" s="282" t="s">
        <v>1636</v>
      </c>
      <c r="P113" s="282" t="s">
        <v>40</v>
      </c>
      <c r="Q113" s="282" t="s">
        <v>1637</v>
      </c>
      <c r="R113" s="282">
        <v>12</v>
      </c>
      <c r="S113" s="282" t="s">
        <v>1638</v>
      </c>
      <c r="T113" s="282" t="s">
        <v>15275</v>
      </c>
      <c r="U113" s="282">
        <v>0</v>
      </c>
      <c r="V113" s="282" t="s">
        <v>1640</v>
      </c>
      <c r="W113" s="282" t="s">
        <v>1641</v>
      </c>
      <c r="X113" s="283" t="s">
        <v>47</v>
      </c>
      <c r="Y113" s="283" t="s">
        <v>15276</v>
      </c>
      <c r="Z113" s="283" t="s">
        <v>33942</v>
      </c>
      <c r="AA113" s="283" t="s">
        <v>1640</v>
      </c>
      <c r="AB113" s="284" t="s">
        <v>1644</v>
      </c>
      <c r="AC113" s="284" t="s">
        <v>1645</v>
      </c>
      <c r="AD113" s="284" t="s">
        <v>33943</v>
      </c>
      <c r="AE113" s="284" t="s">
        <v>1646</v>
      </c>
    </row>
    <row r="114" spans="1:31" s="285" customFormat="1" ht="30">
      <c r="A114" s="286" t="s">
        <v>15277</v>
      </c>
      <c r="B114" s="281" t="s">
        <v>15278</v>
      </c>
      <c r="C114" s="281">
        <v>11475</v>
      </c>
      <c r="D114" s="281" t="s">
        <v>35</v>
      </c>
      <c r="E114" s="281" t="s">
        <v>3</v>
      </c>
      <c r="F114" s="281" t="s">
        <v>3</v>
      </c>
      <c r="G114" s="281" t="s">
        <v>3</v>
      </c>
      <c r="H114" s="281">
        <v>33</v>
      </c>
      <c r="I114" s="281">
        <v>34</v>
      </c>
      <c r="J114" s="281">
        <v>617</v>
      </c>
      <c r="K114" s="281" t="s">
        <v>569</v>
      </c>
      <c r="L114" s="281" t="s">
        <v>863</v>
      </c>
      <c r="M114" s="281" t="s">
        <v>864</v>
      </c>
      <c r="N114" s="282" t="s">
        <v>31600</v>
      </c>
      <c r="O114" s="282" t="s">
        <v>1636</v>
      </c>
      <c r="P114" s="282" t="s">
        <v>40</v>
      </c>
      <c r="Q114" s="282" t="s">
        <v>1637</v>
      </c>
      <c r="R114" s="282">
        <v>12</v>
      </c>
      <c r="S114" s="282" t="s">
        <v>1638</v>
      </c>
      <c r="T114" s="282" t="s">
        <v>15279</v>
      </c>
      <c r="U114" s="282">
        <v>0</v>
      </c>
      <c r="V114" s="282" t="s">
        <v>1640</v>
      </c>
      <c r="W114" s="282" t="s">
        <v>1641</v>
      </c>
      <c r="X114" s="283" t="s">
        <v>47</v>
      </c>
      <c r="Y114" s="283" t="s">
        <v>15280</v>
      </c>
      <c r="Z114" s="283" t="s">
        <v>33942</v>
      </c>
      <c r="AA114" s="283" t="s">
        <v>1640</v>
      </c>
      <c r="AB114" s="284" t="s">
        <v>1644</v>
      </c>
      <c r="AC114" s="284" t="s">
        <v>1645</v>
      </c>
      <c r="AD114" s="284" t="s">
        <v>33943</v>
      </c>
      <c r="AE114" s="284" t="s">
        <v>1646</v>
      </c>
    </row>
    <row r="115" spans="1:31" s="285" customFormat="1">
      <c r="A115" s="286" t="s">
        <v>15303</v>
      </c>
      <c r="B115" s="281" t="s">
        <v>15304</v>
      </c>
      <c r="C115" s="281">
        <v>12575</v>
      </c>
      <c r="D115" s="281" t="s">
        <v>2</v>
      </c>
      <c r="E115" s="281" t="s">
        <v>3</v>
      </c>
      <c r="F115" s="281" t="s">
        <v>3</v>
      </c>
      <c r="G115" s="281" t="s">
        <v>429</v>
      </c>
      <c r="H115" s="281">
        <v>8256</v>
      </c>
      <c r="I115" s="281">
        <v>8113</v>
      </c>
      <c r="J115" s="281">
        <v>7379</v>
      </c>
      <c r="K115" s="281" t="s">
        <v>569</v>
      </c>
      <c r="L115" s="281" t="s">
        <v>15305</v>
      </c>
      <c r="M115" s="281" t="s">
        <v>864</v>
      </c>
      <c r="N115" s="282" t="s">
        <v>31599</v>
      </c>
      <c r="O115" s="282" t="s">
        <v>3</v>
      </c>
      <c r="P115" s="282" t="s">
        <v>7</v>
      </c>
      <c r="Q115" s="282" t="s">
        <v>3</v>
      </c>
      <c r="R115" s="282" t="s">
        <v>3</v>
      </c>
      <c r="S115" s="282" t="s">
        <v>3</v>
      </c>
      <c r="T115" s="282" t="s">
        <v>15306</v>
      </c>
      <c r="U115" s="282" t="s">
        <v>3</v>
      </c>
      <c r="V115" s="282" t="s">
        <v>15307</v>
      </c>
      <c r="W115" s="282" t="s">
        <v>15308</v>
      </c>
      <c r="X115" s="283" t="s">
        <v>47</v>
      </c>
      <c r="Y115" s="283" t="s">
        <v>871</v>
      </c>
      <c r="Z115" s="283" t="s">
        <v>34002</v>
      </c>
      <c r="AA115" s="283" t="s">
        <v>15309</v>
      </c>
      <c r="AB115" s="284" t="s">
        <v>15310</v>
      </c>
      <c r="AC115" s="284" t="s">
        <v>15306</v>
      </c>
      <c r="AD115" s="284" t="s">
        <v>34003</v>
      </c>
      <c r="AE115" s="284" t="s">
        <v>15311</v>
      </c>
    </row>
    <row r="116" spans="1:31" s="285" customFormat="1">
      <c r="A116" s="286" t="s">
        <v>14132</v>
      </c>
      <c r="B116" s="281" t="s">
        <v>15352</v>
      </c>
      <c r="C116" s="281">
        <v>12122</v>
      </c>
      <c r="D116" s="281" t="s">
        <v>2</v>
      </c>
      <c r="E116" s="281" t="s">
        <v>3</v>
      </c>
      <c r="F116" s="281" t="s">
        <v>3</v>
      </c>
      <c r="G116" s="281" t="s">
        <v>429</v>
      </c>
      <c r="H116" s="281">
        <v>4203</v>
      </c>
      <c r="I116" s="281">
        <v>4096</v>
      </c>
      <c r="J116" s="281">
        <v>4174</v>
      </c>
      <c r="K116" s="281" t="s">
        <v>569</v>
      </c>
      <c r="L116" s="281" t="s">
        <v>15353</v>
      </c>
      <c r="M116" s="281" t="s">
        <v>2598</v>
      </c>
      <c r="N116" s="282" t="s">
        <v>31600</v>
      </c>
      <c r="O116" s="282" t="s">
        <v>14132</v>
      </c>
      <c r="P116" s="282" t="s">
        <v>20</v>
      </c>
      <c r="Q116" s="282" t="s">
        <v>14133</v>
      </c>
      <c r="R116" s="282">
        <v>4</v>
      </c>
      <c r="S116" s="282" t="s">
        <v>14134</v>
      </c>
      <c r="T116" s="282" t="s">
        <v>15354</v>
      </c>
      <c r="U116" s="282" t="s">
        <v>15355</v>
      </c>
      <c r="V116" s="282" t="s">
        <v>15356</v>
      </c>
      <c r="W116" s="282" t="s">
        <v>15357</v>
      </c>
      <c r="X116" s="283" t="s">
        <v>47</v>
      </c>
      <c r="Y116" s="283" t="s">
        <v>15358</v>
      </c>
      <c r="Z116" s="283" t="s">
        <v>15355</v>
      </c>
      <c r="AA116" s="283" t="s">
        <v>15359</v>
      </c>
      <c r="AB116" s="284" t="s">
        <v>14140</v>
      </c>
      <c r="AC116" s="284" t="s">
        <v>14141</v>
      </c>
      <c r="AD116" s="284" t="s">
        <v>33998</v>
      </c>
      <c r="AE116" s="284" t="s">
        <v>14142</v>
      </c>
    </row>
    <row r="117" spans="1:31" s="285" customFormat="1" ht="30">
      <c r="A117" s="286" t="s">
        <v>15388</v>
      </c>
      <c r="B117" s="281" t="s">
        <v>15389</v>
      </c>
      <c r="C117" s="281">
        <v>3054</v>
      </c>
      <c r="D117" s="281" t="s">
        <v>35</v>
      </c>
      <c r="E117" s="281" t="s">
        <v>3</v>
      </c>
      <c r="F117" s="281" t="s">
        <v>3</v>
      </c>
      <c r="G117" s="281" t="s">
        <v>3</v>
      </c>
      <c r="H117" s="281">
        <v>201</v>
      </c>
      <c r="I117" s="281">
        <v>202</v>
      </c>
      <c r="J117" s="281">
        <v>669</v>
      </c>
      <c r="K117" s="281" t="s">
        <v>569</v>
      </c>
      <c r="L117" s="281" t="s">
        <v>570</v>
      </c>
      <c r="M117" s="281" t="s">
        <v>571</v>
      </c>
      <c r="N117" s="282" t="s">
        <v>31600</v>
      </c>
      <c r="O117" s="282" t="s">
        <v>6304</v>
      </c>
      <c r="P117" s="282" t="s">
        <v>40</v>
      </c>
      <c r="Q117" s="282" t="s">
        <v>6305</v>
      </c>
      <c r="R117" s="282">
        <v>12</v>
      </c>
      <c r="S117" s="282" t="s">
        <v>6306</v>
      </c>
      <c r="T117" s="282" t="s">
        <v>15390</v>
      </c>
      <c r="U117" s="282">
        <v>0</v>
      </c>
      <c r="V117" s="282" t="s">
        <v>15391</v>
      </c>
      <c r="W117" s="282" t="s">
        <v>15392</v>
      </c>
      <c r="X117" s="283" t="s">
        <v>47</v>
      </c>
      <c r="Y117" s="283" t="s">
        <v>15393</v>
      </c>
      <c r="Z117" s="283" t="s">
        <v>34004</v>
      </c>
      <c r="AA117" s="283" t="s">
        <v>3038</v>
      </c>
      <c r="AB117" s="284" t="s">
        <v>6995</v>
      </c>
      <c r="AC117" s="284" t="s">
        <v>6312</v>
      </c>
      <c r="AD117" s="284" t="s">
        <v>9621</v>
      </c>
      <c r="AE117" s="284" t="s">
        <v>3038</v>
      </c>
    </row>
    <row r="118" spans="1:31" s="285" customFormat="1">
      <c r="A118" s="286" t="s">
        <v>15401</v>
      </c>
      <c r="B118" s="281" t="s">
        <v>15402</v>
      </c>
      <c r="C118" s="281">
        <v>28200</v>
      </c>
      <c r="D118" s="281" t="s">
        <v>35</v>
      </c>
      <c r="E118" s="281" t="s">
        <v>3</v>
      </c>
      <c r="F118" s="281" t="s">
        <v>3</v>
      </c>
      <c r="G118" s="281" t="s">
        <v>3</v>
      </c>
      <c r="H118" s="281">
        <v>60</v>
      </c>
      <c r="I118" s="281">
        <v>60</v>
      </c>
      <c r="J118" s="281">
        <v>472</v>
      </c>
      <c r="K118" s="281" t="s">
        <v>569</v>
      </c>
      <c r="L118" s="281" t="s">
        <v>814</v>
      </c>
      <c r="M118" s="281" t="s">
        <v>815</v>
      </c>
      <c r="N118" s="282" t="s">
        <v>31600</v>
      </c>
      <c r="O118" s="282" t="s">
        <v>8728</v>
      </c>
      <c r="P118" s="282" t="s">
        <v>40</v>
      </c>
      <c r="Q118" s="282" t="s">
        <v>8729</v>
      </c>
      <c r="R118" s="282">
        <v>5</v>
      </c>
      <c r="S118" s="282" t="s">
        <v>8730</v>
      </c>
      <c r="T118" s="282" t="s">
        <v>15403</v>
      </c>
      <c r="U118" s="282">
        <v>0</v>
      </c>
      <c r="V118" s="282" t="s">
        <v>8738</v>
      </c>
      <c r="W118" s="282" t="s">
        <v>15404</v>
      </c>
      <c r="X118" s="283" t="s">
        <v>47</v>
      </c>
      <c r="Y118" s="283" t="s">
        <v>15405</v>
      </c>
      <c r="Z118" s="283" t="s">
        <v>15406</v>
      </c>
      <c r="AA118" s="283" t="s">
        <v>15407</v>
      </c>
      <c r="AB118" s="284" t="s">
        <v>8736</v>
      </c>
      <c r="AC118" s="284" t="s">
        <v>8737</v>
      </c>
      <c r="AD118" s="284" t="s">
        <v>15406</v>
      </c>
      <c r="AE118" s="284" t="s">
        <v>15408</v>
      </c>
    </row>
    <row r="119" spans="1:31" s="285" customFormat="1" ht="30">
      <c r="A119" s="286" t="s">
        <v>15432</v>
      </c>
      <c r="B119" s="281" t="s">
        <v>15433</v>
      </c>
      <c r="C119" s="281">
        <v>10889</v>
      </c>
      <c r="D119" s="281" t="s">
        <v>35</v>
      </c>
      <c r="E119" s="281" t="s">
        <v>3</v>
      </c>
      <c r="F119" s="281" t="s">
        <v>3</v>
      </c>
      <c r="G119" s="281" t="s">
        <v>3</v>
      </c>
      <c r="H119" s="281">
        <v>313</v>
      </c>
      <c r="I119" s="281">
        <v>290</v>
      </c>
      <c r="J119" s="281">
        <v>914</v>
      </c>
      <c r="K119" s="281" t="s">
        <v>569</v>
      </c>
      <c r="L119" s="281" t="s">
        <v>2597</v>
      </c>
      <c r="M119" s="281" t="s">
        <v>2598</v>
      </c>
      <c r="N119" s="282" t="s">
        <v>31600</v>
      </c>
      <c r="O119" s="282" t="s">
        <v>2948</v>
      </c>
      <c r="P119" s="282" t="s">
        <v>40</v>
      </c>
      <c r="Q119" s="282" t="s">
        <v>2950</v>
      </c>
      <c r="R119" s="282">
        <v>9</v>
      </c>
      <c r="S119" s="282" t="s">
        <v>2951</v>
      </c>
      <c r="T119" s="282" t="s">
        <v>15434</v>
      </c>
      <c r="U119" s="282">
        <v>0</v>
      </c>
      <c r="V119" s="282" t="s">
        <v>2954</v>
      </c>
      <c r="W119" s="282" t="s">
        <v>15435</v>
      </c>
      <c r="X119" s="283" t="s">
        <v>6629</v>
      </c>
      <c r="Y119" s="283" t="s">
        <v>15436</v>
      </c>
      <c r="Z119" s="283" t="s">
        <v>33950</v>
      </c>
      <c r="AA119" s="283" t="s">
        <v>15437</v>
      </c>
      <c r="AB119" s="284" t="s">
        <v>2958</v>
      </c>
      <c r="AC119" s="284" t="s">
        <v>2952</v>
      </c>
      <c r="AD119" s="284" t="s">
        <v>33950</v>
      </c>
      <c r="AE119" s="284" t="s">
        <v>2959</v>
      </c>
    </row>
    <row r="120" spans="1:31" s="285" customFormat="1">
      <c r="A120" s="286" t="s">
        <v>15438</v>
      </c>
      <c r="B120" s="281" t="s">
        <v>15439</v>
      </c>
      <c r="C120" s="281">
        <v>25025</v>
      </c>
      <c r="D120" s="281" t="s">
        <v>35</v>
      </c>
      <c r="E120" s="281" t="s">
        <v>3</v>
      </c>
      <c r="F120" s="281" t="s">
        <v>3</v>
      </c>
      <c r="G120" s="281" t="s">
        <v>3</v>
      </c>
      <c r="H120" s="281">
        <v>417</v>
      </c>
      <c r="I120" s="281">
        <v>403</v>
      </c>
      <c r="J120" s="281">
        <v>2591</v>
      </c>
      <c r="K120" s="281" t="s">
        <v>569</v>
      </c>
      <c r="L120" s="281" t="s">
        <v>844</v>
      </c>
      <c r="M120" s="281" t="s">
        <v>845</v>
      </c>
      <c r="N120" s="282" t="s">
        <v>31600</v>
      </c>
      <c r="O120" s="282" t="s">
        <v>3228</v>
      </c>
      <c r="P120" s="282" t="s">
        <v>40</v>
      </c>
      <c r="Q120" s="282" t="s">
        <v>3229</v>
      </c>
      <c r="R120" s="282">
        <v>4</v>
      </c>
      <c r="S120" s="282" t="s">
        <v>3230</v>
      </c>
      <c r="T120" s="282" t="s">
        <v>15440</v>
      </c>
      <c r="U120" s="282" t="s">
        <v>15441</v>
      </c>
      <c r="V120" s="282" t="s">
        <v>15442</v>
      </c>
      <c r="W120" s="282" t="s">
        <v>15443</v>
      </c>
      <c r="X120" s="283" t="s">
        <v>47</v>
      </c>
      <c r="Y120" s="283" t="s">
        <v>15444</v>
      </c>
      <c r="Z120" s="283"/>
      <c r="AA120" s="283" t="s">
        <v>15445</v>
      </c>
      <c r="AB120" s="284" t="s">
        <v>3236</v>
      </c>
      <c r="AC120" s="284" t="s">
        <v>3237</v>
      </c>
      <c r="AD120" s="284" t="s">
        <v>3238</v>
      </c>
      <c r="AE120" s="284" t="s">
        <v>3239</v>
      </c>
    </row>
    <row r="121" spans="1:31" s="285" customFormat="1">
      <c r="A121" s="286" t="s">
        <v>6978</v>
      </c>
      <c r="B121" s="281" t="s">
        <v>15530</v>
      </c>
      <c r="C121" s="281">
        <v>28167</v>
      </c>
      <c r="D121" s="281" t="s">
        <v>35</v>
      </c>
      <c r="E121" s="281" t="s">
        <v>3</v>
      </c>
      <c r="F121" s="281" t="s">
        <v>3</v>
      </c>
      <c r="G121" s="281" t="s">
        <v>3</v>
      </c>
      <c r="H121" s="281">
        <v>1188</v>
      </c>
      <c r="I121" s="281">
        <v>1184</v>
      </c>
      <c r="J121" s="281">
        <v>967</v>
      </c>
      <c r="K121" s="281" t="s">
        <v>569</v>
      </c>
      <c r="L121" s="281" t="s">
        <v>863</v>
      </c>
      <c r="M121" s="281" t="s">
        <v>864</v>
      </c>
      <c r="N121" s="282" t="s">
        <v>31600</v>
      </c>
      <c r="O121" s="282" t="s">
        <v>6978</v>
      </c>
      <c r="P121" s="282" t="s">
        <v>20</v>
      </c>
      <c r="Q121" s="282" t="s">
        <v>6979</v>
      </c>
      <c r="R121" s="282">
        <v>6</v>
      </c>
      <c r="S121" s="282" t="s">
        <v>6980</v>
      </c>
      <c r="T121" s="282" t="s">
        <v>6987</v>
      </c>
      <c r="U121" s="282" t="s">
        <v>15531</v>
      </c>
      <c r="V121" s="282" t="s">
        <v>15532</v>
      </c>
      <c r="W121" s="282" t="s">
        <v>15533</v>
      </c>
      <c r="X121" s="283" t="s">
        <v>47</v>
      </c>
      <c r="Y121" s="283" t="s">
        <v>15534</v>
      </c>
      <c r="Z121" s="283" t="s">
        <v>34005</v>
      </c>
      <c r="AA121" s="283" t="s">
        <v>15535</v>
      </c>
      <c r="AB121" s="284" t="s">
        <v>6986</v>
      </c>
      <c r="AC121" s="284" t="s">
        <v>6987</v>
      </c>
      <c r="AD121" s="284" t="s">
        <v>33995</v>
      </c>
      <c r="AE121" s="284" t="s">
        <v>6988</v>
      </c>
    </row>
    <row r="122" spans="1:31" s="285" customFormat="1" ht="30">
      <c r="A122" s="286" t="s">
        <v>15771</v>
      </c>
      <c r="B122" s="281" t="s">
        <v>15772</v>
      </c>
      <c r="C122" s="281">
        <v>8916</v>
      </c>
      <c r="D122" s="281" t="s">
        <v>35</v>
      </c>
      <c r="E122" s="281" t="s">
        <v>3</v>
      </c>
      <c r="F122" s="281" t="s">
        <v>3</v>
      </c>
      <c r="G122" s="281" t="s">
        <v>3</v>
      </c>
      <c r="H122" s="281">
        <v>56</v>
      </c>
      <c r="I122" s="281">
        <v>51</v>
      </c>
      <c r="J122" s="281">
        <v>889</v>
      </c>
      <c r="K122" s="281" t="s">
        <v>569</v>
      </c>
      <c r="L122" s="281" t="s">
        <v>863</v>
      </c>
      <c r="M122" s="281" t="s">
        <v>864</v>
      </c>
      <c r="N122" s="282" t="s">
        <v>31600</v>
      </c>
      <c r="O122" s="282" t="s">
        <v>865</v>
      </c>
      <c r="P122" s="282" t="s">
        <v>40</v>
      </c>
      <c r="Q122" s="282" t="s">
        <v>866</v>
      </c>
      <c r="R122" s="282">
        <v>10</v>
      </c>
      <c r="S122" s="282" t="s">
        <v>867</v>
      </c>
      <c r="T122" s="282" t="s">
        <v>15773</v>
      </c>
      <c r="U122" s="282">
        <v>0</v>
      </c>
      <c r="V122" s="282" t="s">
        <v>869</v>
      </c>
      <c r="W122" s="282" t="s">
        <v>870</v>
      </c>
      <c r="X122" s="283" t="s">
        <v>47</v>
      </c>
      <c r="Y122" s="283" t="s">
        <v>15774</v>
      </c>
      <c r="Z122" s="283" t="s">
        <v>873</v>
      </c>
      <c r="AA122" s="283" t="s">
        <v>15775</v>
      </c>
      <c r="AB122" s="284" t="s">
        <v>874</v>
      </c>
      <c r="AC122" s="284" t="s">
        <v>872</v>
      </c>
      <c r="AD122" s="284" t="s">
        <v>873</v>
      </c>
      <c r="AE122" s="284" t="s">
        <v>875</v>
      </c>
    </row>
    <row r="123" spans="1:31" s="285" customFormat="1" ht="30">
      <c r="A123" s="286" t="s">
        <v>15886</v>
      </c>
      <c r="B123" s="281" t="s">
        <v>15887</v>
      </c>
      <c r="C123" s="281">
        <v>2909</v>
      </c>
      <c r="D123" s="281" t="s">
        <v>35</v>
      </c>
      <c r="E123" s="281" t="s">
        <v>3</v>
      </c>
      <c r="F123" s="281" t="s">
        <v>3</v>
      </c>
      <c r="G123" s="281" t="s">
        <v>3</v>
      </c>
      <c r="H123" s="281">
        <v>267</v>
      </c>
      <c r="I123" s="281">
        <v>251</v>
      </c>
      <c r="J123" s="281">
        <v>419</v>
      </c>
      <c r="K123" s="281" t="s">
        <v>569</v>
      </c>
      <c r="L123" s="281" t="s">
        <v>844</v>
      </c>
      <c r="M123" s="281" t="s">
        <v>845</v>
      </c>
      <c r="N123" s="282" t="s">
        <v>31600</v>
      </c>
      <c r="O123" s="282" t="s">
        <v>15888</v>
      </c>
      <c r="P123" s="282" t="s">
        <v>40</v>
      </c>
      <c r="Q123" s="282" t="s">
        <v>15889</v>
      </c>
      <c r="R123" s="282">
        <v>3</v>
      </c>
      <c r="S123" s="282" t="s">
        <v>15890</v>
      </c>
      <c r="T123" s="282" t="s">
        <v>15891</v>
      </c>
      <c r="U123" s="282" t="s">
        <v>15892</v>
      </c>
      <c r="V123" s="282" t="s">
        <v>15893</v>
      </c>
      <c r="W123" s="282" t="s">
        <v>15894</v>
      </c>
      <c r="X123" s="283" t="s">
        <v>15895</v>
      </c>
      <c r="Y123" s="283" t="s">
        <v>8638</v>
      </c>
      <c r="Z123" s="283" t="s">
        <v>15892</v>
      </c>
      <c r="AA123" s="283" t="s">
        <v>15896</v>
      </c>
      <c r="AB123" s="284" t="s">
        <v>15897</v>
      </c>
      <c r="AC123" s="284" t="s">
        <v>15898</v>
      </c>
      <c r="AD123" s="284" t="s">
        <v>15892</v>
      </c>
      <c r="AE123" s="284" t="s">
        <v>15899</v>
      </c>
    </row>
    <row r="124" spans="1:31" s="285" customFormat="1" ht="30">
      <c r="A124" s="286" t="s">
        <v>15900</v>
      </c>
      <c r="B124" s="281" t="s">
        <v>15901</v>
      </c>
      <c r="C124" s="281">
        <v>13064</v>
      </c>
      <c r="D124" s="281" t="s">
        <v>35</v>
      </c>
      <c r="E124" s="281" t="s">
        <v>3</v>
      </c>
      <c r="F124" s="281" t="s">
        <v>3</v>
      </c>
      <c r="G124" s="281" t="s">
        <v>3</v>
      </c>
      <c r="H124" s="281">
        <v>539</v>
      </c>
      <c r="I124" s="281">
        <v>542</v>
      </c>
      <c r="J124" s="281">
        <v>1622</v>
      </c>
      <c r="K124" s="281" t="s">
        <v>569</v>
      </c>
      <c r="L124" s="281" t="s">
        <v>844</v>
      </c>
      <c r="M124" s="281" t="s">
        <v>845</v>
      </c>
      <c r="N124" s="282" t="s">
        <v>31600</v>
      </c>
      <c r="O124" s="282" t="s">
        <v>3845</v>
      </c>
      <c r="P124" s="282" t="s">
        <v>40</v>
      </c>
      <c r="Q124" s="282" t="s">
        <v>3846</v>
      </c>
      <c r="R124" s="282">
        <v>9</v>
      </c>
      <c r="S124" s="282" t="s">
        <v>3847</v>
      </c>
      <c r="T124" s="282" t="s">
        <v>15902</v>
      </c>
      <c r="U124" s="282" t="s">
        <v>15903</v>
      </c>
      <c r="V124" s="282" t="s">
        <v>15904</v>
      </c>
      <c r="W124" s="282" t="s">
        <v>15905</v>
      </c>
      <c r="X124" s="283" t="s">
        <v>47</v>
      </c>
      <c r="Y124" s="283" t="s">
        <v>15906</v>
      </c>
      <c r="Z124" s="283" t="s">
        <v>15903</v>
      </c>
      <c r="AA124" s="283" t="s">
        <v>15907</v>
      </c>
      <c r="AB124" s="284" t="s">
        <v>3853</v>
      </c>
      <c r="AC124" s="284" t="s">
        <v>3854</v>
      </c>
      <c r="AD124" s="284" t="s">
        <v>34006</v>
      </c>
      <c r="AE124" s="284" t="s">
        <v>3855</v>
      </c>
    </row>
    <row r="125" spans="1:31" s="285" customFormat="1" ht="30">
      <c r="A125" s="286" t="s">
        <v>16143</v>
      </c>
      <c r="B125" s="281" t="s">
        <v>16144</v>
      </c>
      <c r="C125" s="281">
        <v>2103</v>
      </c>
      <c r="D125" s="281" t="s">
        <v>35</v>
      </c>
      <c r="E125" s="281" t="s">
        <v>3</v>
      </c>
      <c r="F125" s="281" t="s">
        <v>3</v>
      </c>
      <c r="G125" s="281" t="s">
        <v>3</v>
      </c>
      <c r="H125" s="281">
        <v>83</v>
      </c>
      <c r="I125" s="281">
        <v>80</v>
      </c>
      <c r="J125" s="281">
        <v>516</v>
      </c>
      <c r="K125" s="281" t="s">
        <v>569</v>
      </c>
      <c r="L125" s="281" t="s">
        <v>2597</v>
      </c>
      <c r="M125" s="281" t="s">
        <v>2598</v>
      </c>
      <c r="N125" s="282" t="s">
        <v>31600</v>
      </c>
      <c r="O125" s="282" t="s">
        <v>2948</v>
      </c>
      <c r="P125" s="282" t="s">
        <v>40</v>
      </c>
      <c r="Q125" s="282" t="s">
        <v>6456</v>
      </c>
      <c r="R125" s="282">
        <v>9</v>
      </c>
      <c r="S125" s="282" t="s">
        <v>2951</v>
      </c>
      <c r="T125" s="282" t="s">
        <v>16145</v>
      </c>
      <c r="U125" s="282">
        <v>0</v>
      </c>
      <c r="V125" s="282" t="s">
        <v>2954</v>
      </c>
      <c r="W125" s="282" t="s">
        <v>16146</v>
      </c>
      <c r="X125" s="283" t="s">
        <v>47</v>
      </c>
      <c r="Y125" s="283" t="s">
        <v>16147</v>
      </c>
      <c r="Z125" s="283" t="s">
        <v>33950</v>
      </c>
      <c r="AA125" s="283" t="s">
        <v>16148</v>
      </c>
      <c r="AB125" s="284" t="s">
        <v>2958</v>
      </c>
      <c r="AC125" s="284" t="s">
        <v>2952</v>
      </c>
      <c r="AD125" s="284" t="s">
        <v>33950</v>
      </c>
      <c r="AE125" s="284" t="s">
        <v>2959</v>
      </c>
    </row>
    <row r="126" spans="1:31" s="285" customFormat="1" ht="30">
      <c r="A126" s="286" t="s">
        <v>16161</v>
      </c>
      <c r="B126" s="281" t="s">
        <v>16162</v>
      </c>
      <c r="C126" s="281">
        <v>31981</v>
      </c>
      <c r="D126" s="281" t="s">
        <v>35</v>
      </c>
      <c r="E126" s="281" t="s">
        <v>3</v>
      </c>
      <c r="F126" s="281" t="s">
        <v>3</v>
      </c>
      <c r="G126" s="281" t="s">
        <v>3</v>
      </c>
      <c r="H126" s="281">
        <v>53</v>
      </c>
      <c r="I126" s="281">
        <v>52</v>
      </c>
      <c r="J126" s="281">
        <v>744</v>
      </c>
      <c r="K126" s="281" t="s">
        <v>569</v>
      </c>
      <c r="L126" s="281" t="s">
        <v>863</v>
      </c>
      <c r="M126" s="281" t="s">
        <v>864</v>
      </c>
      <c r="N126" s="282" t="s">
        <v>31600</v>
      </c>
      <c r="O126" s="282" t="s">
        <v>865</v>
      </c>
      <c r="P126" s="282" t="s">
        <v>40</v>
      </c>
      <c r="Q126" s="282" t="s">
        <v>866</v>
      </c>
      <c r="R126" s="282">
        <v>10</v>
      </c>
      <c r="S126" s="282" t="s">
        <v>867</v>
      </c>
      <c r="T126" s="282" t="s">
        <v>16163</v>
      </c>
      <c r="U126" s="282">
        <v>0</v>
      </c>
      <c r="V126" s="282" t="s">
        <v>869</v>
      </c>
      <c r="W126" s="282" t="s">
        <v>16164</v>
      </c>
      <c r="X126" s="283" t="s">
        <v>47</v>
      </c>
      <c r="Y126" s="283" t="s">
        <v>16165</v>
      </c>
      <c r="Z126" s="283" t="s">
        <v>873</v>
      </c>
      <c r="AA126" s="283" t="s">
        <v>16166</v>
      </c>
      <c r="AB126" s="284" t="s">
        <v>874</v>
      </c>
      <c r="AC126" s="284" t="s">
        <v>872</v>
      </c>
      <c r="AD126" s="284" t="s">
        <v>873</v>
      </c>
      <c r="AE126" s="284" t="s">
        <v>875</v>
      </c>
    </row>
    <row r="127" spans="1:31" s="285" customFormat="1">
      <c r="A127" s="286" t="s">
        <v>16774</v>
      </c>
      <c r="B127" s="281" t="s">
        <v>16775</v>
      </c>
      <c r="C127" s="281">
        <v>27526</v>
      </c>
      <c r="D127" s="281" t="s">
        <v>35</v>
      </c>
      <c r="E127" s="281" t="s">
        <v>3</v>
      </c>
      <c r="F127" s="281" t="s">
        <v>3</v>
      </c>
      <c r="G127" s="281" t="s">
        <v>3</v>
      </c>
      <c r="H127" s="281">
        <v>826</v>
      </c>
      <c r="I127" s="281">
        <v>791</v>
      </c>
      <c r="J127" s="281">
        <v>2164</v>
      </c>
      <c r="K127" s="281" t="s">
        <v>569</v>
      </c>
      <c r="L127" s="281" t="s">
        <v>844</v>
      </c>
      <c r="M127" s="281" t="s">
        <v>845</v>
      </c>
      <c r="N127" s="282" t="s">
        <v>31600</v>
      </c>
      <c r="O127" s="282" t="s">
        <v>5564</v>
      </c>
      <c r="P127" s="282" t="s">
        <v>40</v>
      </c>
      <c r="Q127" s="282" t="s">
        <v>16776</v>
      </c>
      <c r="R127" s="282">
        <v>5</v>
      </c>
      <c r="S127" s="282" t="s">
        <v>5566</v>
      </c>
      <c r="T127" s="282" t="s">
        <v>16777</v>
      </c>
      <c r="U127" s="282" t="s">
        <v>16778</v>
      </c>
      <c r="V127" s="282" t="s">
        <v>16779</v>
      </c>
      <c r="W127" s="282" t="s">
        <v>16780</v>
      </c>
      <c r="X127" s="283" t="s">
        <v>47</v>
      </c>
      <c r="Y127" s="283" t="s">
        <v>16781</v>
      </c>
      <c r="Z127" s="283" t="s">
        <v>16778</v>
      </c>
      <c r="AA127" s="283" t="s">
        <v>16779</v>
      </c>
      <c r="AB127" s="284" t="s">
        <v>5573</v>
      </c>
      <c r="AC127" s="284" t="s">
        <v>5574</v>
      </c>
      <c r="AD127" s="284" t="s">
        <v>5575</v>
      </c>
      <c r="AE127" s="284" t="s">
        <v>5576</v>
      </c>
    </row>
    <row r="128" spans="1:31" s="285" customFormat="1" ht="30">
      <c r="A128" s="286" t="s">
        <v>16782</v>
      </c>
      <c r="B128" s="281" t="s">
        <v>16783</v>
      </c>
      <c r="C128" s="281">
        <v>2130</v>
      </c>
      <c r="D128" s="281" t="s">
        <v>35</v>
      </c>
      <c r="E128" s="281" t="s">
        <v>3</v>
      </c>
      <c r="F128" s="281" t="s">
        <v>3</v>
      </c>
      <c r="G128" s="281" t="s">
        <v>3</v>
      </c>
      <c r="H128" s="281">
        <v>366</v>
      </c>
      <c r="I128" s="281">
        <v>359</v>
      </c>
      <c r="J128" s="281">
        <v>1207</v>
      </c>
      <c r="K128" s="281" t="s">
        <v>569</v>
      </c>
      <c r="L128" s="281" t="s">
        <v>2935</v>
      </c>
      <c r="M128" s="281" t="s">
        <v>2936</v>
      </c>
      <c r="N128" s="282" t="s">
        <v>31600</v>
      </c>
      <c r="O128" s="282" t="s">
        <v>7166</v>
      </c>
      <c r="P128" s="282" t="s">
        <v>40</v>
      </c>
      <c r="Q128" s="282" t="s">
        <v>7167</v>
      </c>
      <c r="R128" s="282">
        <v>9</v>
      </c>
      <c r="S128" s="282" t="s">
        <v>7168</v>
      </c>
      <c r="T128" s="282" t="s">
        <v>16784</v>
      </c>
      <c r="U128" s="282" t="s">
        <v>16785</v>
      </c>
      <c r="V128" s="282" t="s">
        <v>7171</v>
      </c>
      <c r="W128" s="282" t="s">
        <v>16786</v>
      </c>
      <c r="X128" s="283" t="s">
        <v>47</v>
      </c>
      <c r="Y128" s="283" t="s">
        <v>16787</v>
      </c>
      <c r="Z128" s="283" t="s">
        <v>7174</v>
      </c>
      <c r="AA128" s="283" t="s">
        <v>16788</v>
      </c>
      <c r="AB128" s="284" t="s">
        <v>7175</v>
      </c>
      <c r="AC128" s="284" t="s">
        <v>7176</v>
      </c>
      <c r="AD128" s="284" t="s">
        <v>33971</v>
      </c>
      <c r="AE128" s="284" t="s">
        <v>7171</v>
      </c>
    </row>
    <row r="129" spans="1:31" s="285" customFormat="1" ht="30">
      <c r="A129" s="286" t="s">
        <v>16818</v>
      </c>
      <c r="B129" s="281" t="s">
        <v>16819</v>
      </c>
      <c r="C129" s="281">
        <v>22141</v>
      </c>
      <c r="D129" s="281" t="s">
        <v>35</v>
      </c>
      <c r="E129" s="281" t="s">
        <v>3</v>
      </c>
      <c r="F129" s="281" t="s">
        <v>3</v>
      </c>
      <c r="G129" s="281" t="s">
        <v>3</v>
      </c>
      <c r="H129" s="281">
        <v>305</v>
      </c>
      <c r="I129" s="281">
        <v>326</v>
      </c>
      <c r="J129" s="281">
        <v>849</v>
      </c>
      <c r="K129" s="281" t="s">
        <v>569</v>
      </c>
      <c r="L129" s="281" t="s">
        <v>863</v>
      </c>
      <c r="M129" s="281" t="s">
        <v>864</v>
      </c>
      <c r="N129" s="282" t="s">
        <v>31600</v>
      </c>
      <c r="O129" s="282" t="s">
        <v>2753</v>
      </c>
      <c r="P129" s="282" t="s">
        <v>40</v>
      </c>
      <c r="Q129" s="282" t="s">
        <v>6428</v>
      </c>
      <c r="R129" s="282">
        <v>7</v>
      </c>
      <c r="S129" s="282" t="s">
        <v>2755</v>
      </c>
      <c r="T129" s="282" t="s">
        <v>16820</v>
      </c>
      <c r="U129" s="282">
        <v>0</v>
      </c>
      <c r="V129" s="282" t="s">
        <v>16821</v>
      </c>
      <c r="W129" s="282" t="s">
        <v>2758</v>
      </c>
      <c r="X129" s="283" t="s">
        <v>47</v>
      </c>
      <c r="Y129" s="283" t="s">
        <v>16822</v>
      </c>
      <c r="Z129" s="283" t="s">
        <v>2760</v>
      </c>
      <c r="AA129" s="283" t="s">
        <v>2761</v>
      </c>
      <c r="AB129" s="284" t="s">
        <v>2762</v>
      </c>
      <c r="AC129" s="284" t="s">
        <v>2763</v>
      </c>
      <c r="AD129" s="284" t="s">
        <v>2760</v>
      </c>
      <c r="AE129" s="284" t="s">
        <v>2761</v>
      </c>
    </row>
    <row r="130" spans="1:31" s="285" customFormat="1" ht="30">
      <c r="A130" s="286" t="s">
        <v>16856</v>
      </c>
      <c r="B130" s="281" t="s">
        <v>16857</v>
      </c>
      <c r="C130" s="281">
        <v>2662</v>
      </c>
      <c r="D130" s="281" t="s">
        <v>35</v>
      </c>
      <c r="E130" s="281" t="s">
        <v>3</v>
      </c>
      <c r="F130" s="281" t="s">
        <v>3</v>
      </c>
      <c r="G130" s="281" t="s">
        <v>3</v>
      </c>
      <c r="H130" s="281">
        <v>321</v>
      </c>
      <c r="I130" s="281">
        <v>325</v>
      </c>
      <c r="J130" s="281">
        <v>907</v>
      </c>
      <c r="K130" s="281" t="s">
        <v>569</v>
      </c>
      <c r="L130" s="281" t="s">
        <v>570</v>
      </c>
      <c r="M130" s="281" t="s">
        <v>571</v>
      </c>
      <c r="N130" s="282" t="s">
        <v>31600</v>
      </c>
      <c r="O130" s="282" t="s">
        <v>6304</v>
      </c>
      <c r="P130" s="282" t="s">
        <v>40</v>
      </c>
      <c r="Q130" s="282" t="s">
        <v>6305</v>
      </c>
      <c r="R130" s="282">
        <v>12</v>
      </c>
      <c r="S130" s="282" t="s">
        <v>6306</v>
      </c>
      <c r="T130" s="282" t="s">
        <v>16858</v>
      </c>
      <c r="U130" s="282">
        <v>0</v>
      </c>
      <c r="V130" s="282" t="s">
        <v>6308</v>
      </c>
      <c r="W130" s="282" t="s">
        <v>16859</v>
      </c>
      <c r="X130" s="283" t="s">
        <v>47</v>
      </c>
      <c r="Y130" s="283" t="s">
        <v>16860</v>
      </c>
      <c r="Z130" s="283" t="s">
        <v>34007</v>
      </c>
      <c r="AA130" s="283" t="s">
        <v>16861</v>
      </c>
      <c r="AB130" s="284" t="s">
        <v>6995</v>
      </c>
      <c r="AC130" s="284" t="s">
        <v>6312</v>
      </c>
      <c r="AD130" s="284" t="s">
        <v>33966</v>
      </c>
      <c r="AE130" s="284" t="s">
        <v>3038</v>
      </c>
    </row>
    <row r="131" spans="1:31" s="285" customFormat="1" ht="30">
      <c r="A131" s="286" t="s">
        <v>16894</v>
      </c>
      <c r="B131" s="281" t="s">
        <v>16895</v>
      </c>
      <c r="C131" s="281">
        <v>4756</v>
      </c>
      <c r="D131" s="281" t="s">
        <v>35</v>
      </c>
      <c r="E131" s="281" t="s">
        <v>3</v>
      </c>
      <c r="F131" s="281" t="s">
        <v>3</v>
      </c>
      <c r="G131" s="281" t="s">
        <v>3</v>
      </c>
      <c r="H131" s="281">
        <v>294</v>
      </c>
      <c r="I131" s="281">
        <v>294</v>
      </c>
      <c r="J131" s="281">
        <v>651</v>
      </c>
      <c r="K131" s="281" t="s">
        <v>569</v>
      </c>
      <c r="L131" s="281" t="s">
        <v>570</v>
      </c>
      <c r="M131" s="281" t="s">
        <v>571</v>
      </c>
      <c r="N131" s="282" t="s">
        <v>31600</v>
      </c>
      <c r="O131" s="282" t="s">
        <v>614</v>
      </c>
      <c r="P131" s="282" t="s">
        <v>40</v>
      </c>
      <c r="Q131" s="282" t="s">
        <v>3626</v>
      </c>
      <c r="R131" s="282">
        <v>8</v>
      </c>
      <c r="S131" s="282" t="s">
        <v>616</v>
      </c>
      <c r="T131" s="282" t="s">
        <v>16896</v>
      </c>
      <c r="U131" s="282">
        <v>0</v>
      </c>
      <c r="V131" s="282" t="s">
        <v>618</v>
      </c>
      <c r="W131" s="282" t="s">
        <v>16897</v>
      </c>
      <c r="X131" s="283" t="s">
        <v>47</v>
      </c>
      <c r="Y131" s="283" t="s">
        <v>16898</v>
      </c>
      <c r="Z131" s="283" t="s">
        <v>621</v>
      </c>
      <c r="AA131" s="283" t="s">
        <v>16899</v>
      </c>
      <c r="AB131" s="284" t="s">
        <v>623</v>
      </c>
      <c r="AC131" s="284" t="s">
        <v>624</v>
      </c>
      <c r="AD131" s="284" t="s">
        <v>621</v>
      </c>
      <c r="AE131" s="284" t="s">
        <v>625</v>
      </c>
    </row>
    <row r="132" spans="1:31" s="285" customFormat="1">
      <c r="A132" s="286" t="s">
        <v>16990</v>
      </c>
      <c r="B132" s="281" t="s">
        <v>16991</v>
      </c>
      <c r="C132" s="281">
        <v>21014</v>
      </c>
      <c r="D132" s="281" t="s">
        <v>35</v>
      </c>
      <c r="E132" s="281" t="s">
        <v>3</v>
      </c>
      <c r="F132" s="281" t="s">
        <v>3</v>
      </c>
      <c r="G132" s="281" t="s">
        <v>3</v>
      </c>
      <c r="H132" s="281">
        <v>703</v>
      </c>
      <c r="I132" s="281">
        <v>685</v>
      </c>
      <c r="J132" s="281">
        <v>1286</v>
      </c>
      <c r="K132" s="281" t="s">
        <v>569</v>
      </c>
      <c r="L132" s="281" t="s">
        <v>2597</v>
      </c>
      <c r="M132" s="281" t="s">
        <v>2598</v>
      </c>
      <c r="N132" s="282" t="s">
        <v>31600</v>
      </c>
      <c r="O132" s="282" t="s">
        <v>16992</v>
      </c>
      <c r="P132" s="282" t="s">
        <v>40</v>
      </c>
      <c r="Q132" s="282" t="s">
        <v>16993</v>
      </c>
      <c r="R132" s="282">
        <v>3</v>
      </c>
      <c r="S132" s="282" t="s">
        <v>16994</v>
      </c>
      <c r="T132" s="282" t="s">
        <v>16995</v>
      </c>
      <c r="U132" s="282" t="s">
        <v>16996</v>
      </c>
      <c r="V132" s="282" t="s">
        <v>16997</v>
      </c>
      <c r="W132" s="282" t="s">
        <v>16998</v>
      </c>
      <c r="X132" s="283" t="s">
        <v>47</v>
      </c>
      <c r="Y132" s="283" t="s">
        <v>16999</v>
      </c>
      <c r="Z132" s="283" t="s">
        <v>16996</v>
      </c>
      <c r="AA132" s="283" t="s">
        <v>17000</v>
      </c>
      <c r="AB132" s="284" t="s">
        <v>17001</v>
      </c>
      <c r="AC132" s="284" t="s">
        <v>17002</v>
      </c>
      <c r="AD132" s="284" t="s">
        <v>17003</v>
      </c>
      <c r="AE132" s="284" t="s">
        <v>17004</v>
      </c>
    </row>
    <row r="133" spans="1:31" s="285" customFormat="1">
      <c r="A133" s="286" t="s">
        <v>8970</v>
      </c>
      <c r="B133" s="281" t="s">
        <v>17223</v>
      </c>
      <c r="C133" s="281">
        <v>25210</v>
      </c>
      <c r="D133" s="281" t="s">
        <v>35</v>
      </c>
      <c r="E133" s="281" t="s">
        <v>3</v>
      </c>
      <c r="F133" s="281" t="s">
        <v>3</v>
      </c>
      <c r="G133" s="281" t="s">
        <v>3</v>
      </c>
      <c r="H133" s="281">
        <v>1763</v>
      </c>
      <c r="I133" s="281">
        <v>1703</v>
      </c>
      <c r="J133" s="281">
        <v>1172</v>
      </c>
      <c r="K133" s="281" t="s">
        <v>569</v>
      </c>
      <c r="L133" s="281" t="s">
        <v>844</v>
      </c>
      <c r="M133" s="281" t="s">
        <v>845</v>
      </c>
      <c r="N133" s="282" t="s">
        <v>31600</v>
      </c>
      <c r="O133" s="282" t="s">
        <v>8970</v>
      </c>
      <c r="P133" s="282" t="s">
        <v>20</v>
      </c>
      <c r="Q133" s="282" t="s">
        <v>8971</v>
      </c>
      <c r="R133" s="282">
        <v>2</v>
      </c>
      <c r="S133" s="282" t="s">
        <v>8972</v>
      </c>
      <c r="T133" s="282" t="s">
        <v>8980</v>
      </c>
      <c r="U133" s="282" t="s">
        <v>8981</v>
      </c>
      <c r="V133" s="282" t="s">
        <v>8982</v>
      </c>
      <c r="W133" s="282" t="s">
        <v>17224</v>
      </c>
      <c r="X133" s="283" t="s">
        <v>47</v>
      </c>
      <c r="Y133" s="283" t="s">
        <v>17225</v>
      </c>
      <c r="Z133" s="283" t="s">
        <v>8981</v>
      </c>
      <c r="AA133" s="283" t="s">
        <v>8982</v>
      </c>
      <c r="AB133" s="284" t="s">
        <v>8979</v>
      </c>
      <c r="AC133" s="284" t="s">
        <v>8980</v>
      </c>
      <c r="AD133" s="284" t="s">
        <v>8981</v>
      </c>
      <c r="AE133" s="284" t="s">
        <v>8982</v>
      </c>
    </row>
    <row r="134" spans="1:31" s="285" customFormat="1">
      <c r="A134" s="286" t="s">
        <v>17226</v>
      </c>
      <c r="B134" s="281" t="s">
        <v>17227</v>
      </c>
      <c r="C134" s="281">
        <v>7968</v>
      </c>
      <c r="D134" s="281" t="s">
        <v>35</v>
      </c>
      <c r="E134" s="281" t="s">
        <v>3</v>
      </c>
      <c r="F134" s="281" t="s">
        <v>3</v>
      </c>
      <c r="G134" s="281" t="s">
        <v>3</v>
      </c>
      <c r="H134" s="281">
        <v>251</v>
      </c>
      <c r="I134" s="281">
        <v>254</v>
      </c>
      <c r="J134" s="281">
        <v>1204</v>
      </c>
      <c r="K134" s="281" t="s">
        <v>569</v>
      </c>
      <c r="L134" s="281" t="s">
        <v>2597</v>
      </c>
      <c r="M134" s="281" t="s">
        <v>2598</v>
      </c>
      <c r="N134" s="282" t="s">
        <v>31600</v>
      </c>
      <c r="O134" s="282" t="s">
        <v>14132</v>
      </c>
      <c r="P134" s="282" t="s">
        <v>40</v>
      </c>
      <c r="Q134" s="282" t="s">
        <v>14133</v>
      </c>
      <c r="R134" s="282">
        <v>4</v>
      </c>
      <c r="S134" s="282" t="s">
        <v>14134</v>
      </c>
      <c r="T134" s="282" t="s">
        <v>17228</v>
      </c>
      <c r="U134" s="282">
        <v>0</v>
      </c>
      <c r="V134" s="282" t="s">
        <v>17229</v>
      </c>
      <c r="W134" s="282" t="s">
        <v>17230</v>
      </c>
      <c r="X134" s="283" t="s">
        <v>47</v>
      </c>
      <c r="Y134" s="283" t="s">
        <v>17231</v>
      </c>
      <c r="Z134" s="283" t="s">
        <v>34008</v>
      </c>
      <c r="AA134" s="283" t="s">
        <v>17229</v>
      </c>
      <c r="AB134" s="284" t="s">
        <v>14140</v>
      </c>
      <c r="AC134" s="284" t="s">
        <v>14141</v>
      </c>
      <c r="AD134" s="284" t="s">
        <v>33998</v>
      </c>
      <c r="AE134" s="284" t="s">
        <v>14142</v>
      </c>
    </row>
    <row r="135" spans="1:31" s="285" customFormat="1" ht="30">
      <c r="A135" s="286" t="s">
        <v>17232</v>
      </c>
      <c r="B135" s="281" t="s">
        <v>17233</v>
      </c>
      <c r="C135" s="281">
        <v>33987</v>
      </c>
      <c r="D135" s="281" t="s">
        <v>35</v>
      </c>
      <c r="E135" s="281" t="s">
        <v>3</v>
      </c>
      <c r="F135" s="281" t="s">
        <v>3</v>
      </c>
      <c r="G135" s="281" t="s">
        <v>3</v>
      </c>
      <c r="H135" s="281">
        <v>555</v>
      </c>
      <c r="I135" s="281">
        <v>536</v>
      </c>
      <c r="J135" s="281">
        <v>1616</v>
      </c>
      <c r="K135" s="281" t="s">
        <v>569</v>
      </c>
      <c r="L135" s="281" t="s">
        <v>2597</v>
      </c>
      <c r="M135" s="281" t="s">
        <v>2598</v>
      </c>
      <c r="N135" s="282" t="s">
        <v>31600</v>
      </c>
      <c r="O135" s="282" t="s">
        <v>2948</v>
      </c>
      <c r="P135" s="282" t="s">
        <v>40</v>
      </c>
      <c r="Q135" s="282" t="s">
        <v>6456</v>
      </c>
      <c r="R135" s="282">
        <v>9</v>
      </c>
      <c r="S135" s="282" t="s">
        <v>2951</v>
      </c>
      <c r="T135" s="282" t="s">
        <v>17234</v>
      </c>
      <c r="U135" s="282">
        <v>0</v>
      </c>
      <c r="V135" s="282" t="s">
        <v>17235</v>
      </c>
      <c r="W135" s="282" t="s">
        <v>17236</v>
      </c>
      <c r="X135" s="283" t="s">
        <v>47</v>
      </c>
      <c r="Y135" s="283" t="s">
        <v>17237</v>
      </c>
      <c r="Z135" s="283" t="s">
        <v>34009</v>
      </c>
      <c r="AA135" s="283" t="s">
        <v>17235</v>
      </c>
      <c r="AB135" s="284" t="s">
        <v>2958</v>
      </c>
      <c r="AC135" s="284" t="s">
        <v>2952</v>
      </c>
      <c r="AD135" s="284" t="s">
        <v>33950</v>
      </c>
      <c r="AE135" s="284" t="s">
        <v>2959</v>
      </c>
    </row>
    <row r="136" spans="1:31" s="285" customFormat="1">
      <c r="A136" s="286" t="s">
        <v>17337</v>
      </c>
      <c r="B136" s="281" t="s">
        <v>17338</v>
      </c>
      <c r="C136" s="281">
        <v>12760</v>
      </c>
      <c r="D136" s="281" t="s">
        <v>35</v>
      </c>
      <c r="E136" s="281" t="s">
        <v>3</v>
      </c>
      <c r="F136" s="281" t="s">
        <v>3</v>
      </c>
      <c r="G136" s="281" t="s">
        <v>3</v>
      </c>
      <c r="H136" s="281">
        <v>423</v>
      </c>
      <c r="I136" s="281">
        <v>429</v>
      </c>
      <c r="J136" s="281">
        <v>1794</v>
      </c>
      <c r="K136" s="281" t="s">
        <v>569</v>
      </c>
      <c r="L136" s="281" t="s">
        <v>844</v>
      </c>
      <c r="M136" s="281" t="s">
        <v>845</v>
      </c>
      <c r="N136" s="282" t="s">
        <v>31600</v>
      </c>
      <c r="O136" s="282" t="s">
        <v>5564</v>
      </c>
      <c r="P136" s="282" t="s">
        <v>40</v>
      </c>
      <c r="Q136" s="282" t="s">
        <v>16776</v>
      </c>
      <c r="R136" s="282">
        <v>5</v>
      </c>
      <c r="S136" s="282" t="s">
        <v>5566</v>
      </c>
      <c r="T136" s="282" t="s">
        <v>17339</v>
      </c>
      <c r="U136" s="282" t="s">
        <v>17340</v>
      </c>
      <c r="V136" s="282" t="s">
        <v>17341</v>
      </c>
      <c r="W136" s="282" t="s">
        <v>17342</v>
      </c>
      <c r="X136" s="283" t="s">
        <v>47</v>
      </c>
      <c r="Y136" s="283" t="s">
        <v>17343</v>
      </c>
      <c r="Z136" s="283"/>
      <c r="AA136" s="283" t="s">
        <v>17341</v>
      </c>
      <c r="AB136" s="284" t="s">
        <v>5573</v>
      </c>
      <c r="AC136" s="284" t="s">
        <v>5574</v>
      </c>
      <c r="AD136" s="284" t="s">
        <v>5575</v>
      </c>
      <c r="AE136" s="284" t="s">
        <v>5576</v>
      </c>
    </row>
    <row r="137" spans="1:31" s="285" customFormat="1" ht="30">
      <c r="A137" s="286" t="s">
        <v>17503</v>
      </c>
      <c r="B137" s="281" t="s">
        <v>17504</v>
      </c>
      <c r="C137" s="281">
        <v>5218</v>
      </c>
      <c r="D137" s="281" t="s">
        <v>35</v>
      </c>
      <c r="E137" s="281" t="s">
        <v>3</v>
      </c>
      <c r="F137" s="281" t="s">
        <v>3</v>
      </c>
      <c r="G137" s="281" t="s">
        <v>3</v>
      </c>
      <c r="H137" s="281">
        <v>176</v>
      </c>
      <c r="I137" s="281">
        <v>168</v>
      </c>
      <c r="J137" s="281">
        <v>745</v>
      </c>
      <c r="K137" s="281" t="s">
        <v>569</v>
      </c>
      <c r="L137" s="281" t="s">
        <v>2935</v>
      </c>
      <c r="M137" s="281" t="s">
        <v>2936</v>
      </c>
      <c r="N137" s="282" t="s">
        <v>31600</v>
      </c>
      <c r="O137" s="282" t="s">
        <v>7166</v>
      </c>
      <c r="P137" s="282" t="s">
        <v>40</v>
      </c>
      <c r="Q137" s="282" t="s">
        <v>7167</v>
      </c>
      <c r="R137" s="282">
        <v>9</v>
      </c>
      <c r="S137" s="282" t="s">
        <v>7168</v>
      </c>
      <c r="T137" s="282" t="s">
        <v>17505</v>
      </c>
      <c r="U137" s="282" t="s">
        <v>17506</v>
      </c>
      <c r="V137" s="282" t="s">
        <v>7171</v>
      </c>
      <c r="W137" s="282" t="s">
        <v>17507</v>
      </c>
      <c r="X137" s="283" t="s">
        <v>47</v>
      </c>
      <c r="Y137" s="283" t="s">
        <v>17508</v>
      </c>
      <c r="Z137" s="283" t="s">
        <v>17506</v>
      </c>
      <c r="AA137" s="283" t="s">
        <v>17509</v>
      </c>
      <c r="AB137" s="284" t="s">
        <v>7175</v>
      </c>
      <c r="AC137" s="284" t="s">
        <v>7176</v>
      </c>
      <c r="AD137" s="284" t="s">
        <v>7174</v>
      </c>
      <c r="AE137" s="284" t="s">
        <v>7171</v>
      </c>
    </row>
    <row r="138" spans="1:31" s="285" customFormat="1" ht="30">
      <c r="A138" s="286" t="s">
        <v>17598</v>
      </c>
      <c r="B138" s="281" t="s">
        <v>17599</v>
      </c>
      <c r="C138" s="281">
        <v>30933</v>
      </c>
      <c r="D138" s="281" t="s">
        <v>3119</v>
      </c>
      <c r="E138" s="281" t="s">
        <v>3</v>
      </c>
      <c r="F138" s="281" t="s">
        <v>3</v>
      </c>
      <c r="G138" s="281" t="s">
        <v>429</v>
      </c>
      <c r="H138" s="281">
        <v>48620</v>
      </c>
      <c r="I138" s="281">
        <v>47789</v>
      </c>
      <c r="J138" s="281">
        <v>14840</v>
      </c>
      <c r="K138" s="281" t="s">
        <v>569</v>
      </c>
      <c r="L138" s="281" t="s">
        <v>17600</v>
      </c>
      <c r="M138" s="281" t="s">
        <v>845</v>
      </c>
      <c r="N138" s="282" t="s">
        <v>31599</v>
      </c>
      <c r="O138" s="282" t="s">
        <v>3</v>
      </c>
      <c r="P138" s="282" t="s">
        <v>7</v>
      </c>
      <c r="Q138" s="282" t="s">
        <v>3</v>
      </c>
      <c r="R138" s="282" t="s">
        <v>3</v>
      </c>
      <c r="S138" s="282" t="s">
        <v>3</v>
      </c>
      <c r="T138" s="282" t="s">
        <v>17601</v>
      </c>
      <c r="U138" s="282" t="s">
        <v>3</v>
      </c>
      <c r="V138" s="282" t="s">
        <v>17602</v>
      </c>
      <c r="W138" s="282" t="s">
        <v>17603</v>
      </c>
      <c r="X138" s="283" t="s">
        <v>47</v>
      </c>
      <c r="Y138" s="283" t="s">
        <v>17604</v>
      </c>
      <c r="Z138" s="283" t="s">
        <v>34010</v>
      </c>
      <c r="AA138" s="283" t="s">
        <v>17605</v>
      </c>
      <c r="AB138" s="284" t="s">
        <v>17606</v>
      </c>
      <c r="AC138" s="284" t="s">
        <v>17601</v>
      </c>
      <c r="AD138" s="284" t="s">
        <v>34011</v>
      </c>
      <c r="AE138" s="284" t="s">
        <v>17607</v>
      </c>
    </row>
    <row r="139" spans="1:31" s="285" customFormat="1" ht="30">
      <c r="A139" s="286" t="s">
        <v>614</v>
      </c>
      <c r="B139" s="281" t="s">
        <v>17608</v>
      </c>
      <c r="C139" s="281">
        <v>20589</v>
      </c>
      <c r="D139" s="281" t="s">
        <v>35</v>
      </c>
      <c r="E139" s="281" t="s">
        <v>3</v>
      </c>
      <c r="F139" s="281" t="s">
        <v>3</v>
      </c>
      <c r="G139" s="281" t="s">
        <v>3</v>
      </c>
      <c r="H139" s="281">
        <v>926</v>
      </c>
      <c r="I139" s="281">
        <v>901</v>
      </c>
      <c r="J139" s="281">
        <v>2441</v>
      </c>
      <c r="K139" s="281" t="s">
        <v>569</v>
      </c>
      <c r="L139" s="281" t="s">
        <v>570</v>
      </c>
      <c r="M139" s="281" t="s">
        <v>571</v>
      </c>
      <c r="N139" s="282" t="s">
        <v>31600</v>
      </c>
      <c r="O139" s="282" t="s">
        <v>614</v>
      </c>
      <c r="P139" s="282" t="s">
        <v>20</v>
      </c>
      <c r="Q139" s="282" t="s">
        <v>3626</v>
      </c>
      <c r="R139" s="282">
        <v>8</v>
      </c>
      <c r="S139" s="282" t="s">
        <v>616</v>
      </c>
      <c r="T139" s="282" t="s">
        <v>17609</v>
      </c>
      <c r="U139" s="282" t="s">
        <v>621</v>
      </c>
      <c r="V139" s="282" t="s">
        <v>618</v>
      </c>
      <c r="W139" s="282" t="s">
        <v>17610</v>
      </c>
      <c r="X139" s="283" t="s">
        <v>47</v>
      </c>
      <c r="Y139" s="283" t="s">
        <v>17611</v>
      </c>
      <c r="Z139" s="283" t="s">
        <v>621</v>
      </c>
      <c r="AA139" s="283" t="s">
        <v>618</v>
      </c>
      <c r="AB139" s="284" t="s">
        <v>623</v>
      </c>
      <c r="AC139" s="284" t="s">
        <v>624</v>
      </c>
      <c r="AD139" s="284" t="s">
        <v>621</v>
      </c>
      <c r="AE139" s="284" t="s">
        <v>625</v>
      </c>
    </row>
    <row r="140" spans="1:31" s="285" customFormat="1">
      <c r="A140" s="286" t="s">
        <v>17712</v>
      </c>
      <c r="B140" s="281" t="s">
        <v>17713</v>
      </c>
      <c r="C140" s="281">
        <v>22178</v>
      </c>
      <c r="D140" s="281" t="s">
        <v>35</v>
      </c>
      <c r="E140" s="281" t="s">
        <v>3</v>
      </c>
      <c r="F140" s="281" t="s">
        <v>3</v>
      </c>
      <c r="G140" s="281" t="s">
        <v>3</v>
      </c>
      <c r="H140" s="281">
        <v>477</v>
      </c>
      <c r="I140" s="281">
        <v>472</v>
      </c>
      <c r="J140" s="281">
        <v>845</v>
      </c>
      <c r="K140" s="281" t="s">
        <v>569</v>
      </c>
      <c r="L140" s="281" t="s">
        <v>570</v>
      </c>
      <c r="M140" s="281" t="s">
        <v>571</v>
      </c>
      <c r="N140" s="282" t="s">
        <v>31600</v>
      </c>
      <c r="O140" s="282" t="s">
        <v>572</v>
      </c>
      <c r="P140" s="282" t="s">
        <v>40</v>
      </c>
      <c r="Q140" s="282" t="s">
        <v>573</v>
      </c>
      <c r="R140" s="282">
        <v>5</v>
      </c>
      <c r="S140" s="282" t="s">
        <v>574</v>
      </c>
      <c r="T140" s="282" t="s">
        <v>13898</v>
      </c>
      <c r="U140" s="282" t="s">
        <v>17714</v>
      </c>
      <c r="V140" s="282" t="s">
        <v>13895</v>
      </c>
      <c r="W140" s="282" t="s">
        <v>17715</v>
      </c>
      <c r="X140" s="283" t="s">
        <v>47</v>
      </c>
      <c r="Y140" s="283" t="s">
        <v>17716</v>
      </c>
      <c r="Z140" s="283" t="s">
        <v>13899</v>
      </c>
      <c r="AA140" s="283" t="s">
        <v>17717</v>
      </c>
      <c r="AB140" s="284" t="s">
        <v>583</v>
      </c>
      <c r="AC140" s="284" t="s">
        <v>584</v>
      </c>
      <c r="AD140" s="284" t="s">
        <v>13899</v>
      </c>
      <c r="AE140" s="284" t="s">
        <v>585</v>
      </c>
    </row>
    <row r="141" spans="1:31" s="285" customFormat="1" ht="30">
      <c r="A141" s="286" t="s">
        <v>17726</v>
      </c>
      <c r="B141" s="281" t="s">
        <v>17727</v>
      </c>
      <c r="C141" s="281">
        <v>4455</v>
      </c>
      <c r="D141" s="281" t="s">
        <v>35</v>
      </c>
      <c r="E141" s="281" t="s">
        <v>3</v>
      </c>
      <c r="F141" s="281" t="s">
        <v>3</v>
      </c>
      <c r="G141" s="281" t="s">
        <v>3</v>
      </c>
      <c r="H141" s="281">
        <v>524</v>
      </c>
      <c r="I141" s="281">
        <v>502</v>
      </c>
      <c r="J141" s="281">
        <v>1024</v>
      </c>
      <c r="K141" s="281" t="s">
        <v>569</v>
      </c>
      <c r="L141" s="281" t="s">
        <v>570</v>
      </c>
      <c r="M141" s="281" t="s">
        <v>571</v>
      </c>
      <c r="N141" s="282" t="s">
        <v>31600</v>
      </c>
      <c r="O141" s="282" t="s">
        <v>6304</v>
      </c>
      <c r="P141" s="282" t="s">
        <v>40</v>
      </c>
      <c r="Q141" s="282" t="s">
        <v>6305</v>
      </c>
      <c r="R141" s="282">
        <v>12</v>
      </c>
      <c r="S141" s="282" t="s">
        <v>6306</v>
      </c>
      <c r="T141" s="282" t="s">
        <v>17728</v>
      </c>
      <c r="U141" s="282">
        <v>0</v>
      </c>
      <c r="V141" s="282" t="s">
        <v>11576</v>
      </c>
      <c r="W141" s="282" t="s">
        <v>17729</v>
      </c>
      <c r="X141" s="283" t="s">
        <v>47</v>
      </c>
      <c r="Y141" s="283" t="s">
        <v>17730</v>
      </c>
      <c r="Z141" s="283" t="s">
        <v>34012</v>
      </c>
      <c r="AA141" s="283" t="s">
        <v>3038</v>
      </c>
      <c r="AB141" s="284" t="s">
        <v>6995</v>
      </c>
      <c r="AC141" s="284" t="s">
        <v>6312</v>
      </c>
      <c r="AD141" s="284" t="s">
        <v>9621</v>
      </c>
      <c r="AE141" s="284" t="s">
        <v>3038</v>
      </c>
    </row>
    <row r="142" spans="1:31" s="285" customFormat="1" ht="30">
      <c r="A142" s="286" t="s">
        <v>778</v>
      </c>
      <c r="B142" s="281" t="s">
        <v>17793</v>
      </c>
      <c r="C142" s="281">
        <v>28468</v>
      </c>
      <c r="D142" s="281" t="s">
        <v>35</v>
      </c>
      <c r="E142" s="281" t="s">
        <v>3</v>
      </c>
      <c r="F142" s="281" t="s">
        <v>3</v>
      </c>
      <c r="G142" s="281" t="s">
        <v>3</v>
      </c>
      <c r="H142" s="281">
        <v>509</v>
      </c>
      <c r="I142" s="281">
        <v>536</v>
      </c>
      <c r="J142" s="281">
        <v>634</v>
      </c>
      <c r="K142" s="281" t="s">
        <v>569</v>
      </c>
      <c r="L142" s="281" t="s">
        <v>570</v>
      </c>
      <c r="M142" s="281" t="s">
        <v>571</v>
      </c>
      <c r="N142" s="282" t="s">
        <v>31600</v>
      </c>
      <c r="O142" s="282" t="s">
        <v>778</v>
      </c>
      <c r="P142" s="282" t="s">
        <v>20</v>
      </c>
      <c r="Q142" s="282" t="s">
        <v>779</v>
      </c>
      <c r="R142" s="282">
        <v>9</v>
      </c>
      <c r="S142" s="282" t="s">
        <v>780</v>
      </c>
      <c r="T142" s="282" t="s">
        <v>17794</v>
      </c>
      <c r="U142" s="282" t="s">
        <v>789</v>
      </c>
      <c r="V142" s="282" t="s">
        <v>17795</v>
      </c>
      <c r="W142" s="282" t="s">
        <v>17796</v>
      </c>
      <c r="X142" s="283" t="s">
        <v>47</v>
      </c>
      <c r="Y142" s="283" t="s">
        <v>17797</v>
      </c>
      <c r="Z142" s="283" t="s">
        <v>789</v>
      </c>
      <c r="AA142" s="283" t="s">
        <v>17798</v>
      </c>
      <c r="AB142" s="284" t="s">
        <v>787</v>
      </c>
      <c r="AC142" s="284" t="s">
        <v>788</v>
      </c>
      <c r="AD142" s="284" t="s">
        <v>789</v>
      </c>
      <c r="AE142" s="284" t="s">
        <v>790</v>
      </c>
    </row>
    <row r="143" spans="1:31" s="285" customFormat="1">
      <c r="A143" s="286" t="s">
        <v>17822</v>
      </c>
      <c r="B143" s="281" t="s">
        <v>17823</v>
      </c>
      <c r="C143" s="281">
        <v>16513</v>
      </c>
      <c r="D143" s="281" t="s">
        <v>35</v>
      </c>
      <c r="E143" s="281" t="s">
        <v>3</v>
      </c>
      <c r="F143" s="281" t="s">
        <v>3</v>
      </c>
      <c r="G143" s="281" t="s">
        <v>3</v>
      </c>
      <c r="H143" s="281">
        <v>518</v>
      </c>
      <c r="I143" s="281">
        <v>505</v>
      </c>
      <c r="J143" s="281">
        <v>1285</v>
      </c>
      <c r="K143" s="281" t="s">
        <v>569</v>
      </c>
      <c r="L143" s="281" t="s">
        <v>844</v>
      </c>
      <c r="M143" s="281" t="s">
        <v>845</v>
      </c>
      <c r="N143" s="282" t="s">
        <v>31600</v>
      </c>
      <c r="O143" s="282" t="s">
        <v>9461</v>
      </c>
      <c r="P143" s="282" t="s">
        <v>40</v>
      </c>
      <c r="Q143" s="282" t="s">
        <v>9462</v>
      </c>
      <c r="R143" s="282">
        <v>6</v>
      </c>
      <c r="S143" s="282" t="s">
        <v>9463</v>
      </c>
      <c r="T143" s="282" t="s">
        <v>17824</v>
      </c>
      <c r="U143" s="282" t="s">
        <v>17825</v>
      </c>
      <c r="V143" s="282" t="s">
        <v>17826</v>
      </c>
      <c r="W143" s="282" t="s">
        <v>17827</v>
      </c>
      <c r="X143" s="283" t="s">
        <v>47</v>
      </c>
      <c r="Y143" s="283" t="s">
        <v>17828</v>
      </c>
      <c r="Z143" s="283" t="s">
        <v>9465</v>
      </c>
      <c r="AA143" s="283" t="s">
        <v>9466</v>
      </c>
      <c r="AB143" s="284" t="s">
        <v>9469</v>
      </c>
      <c r="AC143" s="284" t="s">
        <v>9470</v>
      </c>
      <c r="AD143" s="284" t="s">
        <v>33979</v>
      </c>
      <c r="AE143" s="284" t="s">
        <v>9471</v>
      </c>
    </row>
    <row r="144" spans="1:31" s="285" customFormat="1">
      <c r="A144" s="286" t="s">
        <v>5564</v>
      </c>
      <c r="B144" s="281" t="s">
        <v>17834</v>
      </c>
      <c r="C144" s="281">
        <v>14979</v>
      </c>
      <c r="D144" s="281" t="s">
        <v>35</v>
      </c>
      <c r="E144" s="281" t="s">
        <v>3</v>
      </c>
      <c r="F144" s="281" t="s">
        <v>3</v>
      </c>
      <c r="G144" s="281" t="s">
        <v>3</v>
      </c>
      <c r="H144" s="281">
        <v>1139</v>
      </c>
      <c r="I144" s="281">
        <v>1132</v>
      </c>
      <c r="J144" s="281">
        <v>2699</v>
      </c>
      <c r="K144" s="281" t="s">
        <v>569</v>
      </c>
      <c r="L144" s="281" t="s">
        <v>844</v>
      </c>
      <c r="M144" s="281" t="s">
        <v>845</v>
      </c>
      <c r="N144" s="282" t="s">
        <v>31600</v>
      </c>
      <c r="O144" s="282" t="s">
        <v>5564</v>
      </c>
      <c r="P144" s="282" t="s">
        <v>20</v>
      </c>
      <c r="Q144" s="282" t="s">
        <v>16776</v>
      </c>
      <c r="R144" s="282">
        <v>5</v>
      </c>
      <c r="S144" s="282" t="s">
        <v>5566</v>
      </c>
      <c r="T144" s="282" t="s">
        <v>17835</v>
      </c>
      <c r="U144" s="282" t="s">
        <v>5575</v>
      </c>
      <c r="V144" s="282" t="s">
        <v>17836</v>
      </c>
      <c r="W144" s="282" t="s">
        <v>17837</v>
      </c>
      <c r="X144" s="283" t="s">
        <v>47</v>
      </c>
      <c r="Y144" s="283" t="s">
        <v>17838</v>
      </c>
      <c r="Z144" s="283" t="s">
        <v>5575</v>
      </c>
      <c r="AA144" s="283" t="s">
        <v>17836</v>
      </c>
      <c r="AB144" s="284" t="s">
        <v>5573</v>
      </c>
      <c r="AC144" s="284" t="s">
        <v>5574</v>
      </c>
      <c r="AD144" s="284" t="s">
        <v>5575</v>
      </c>
      <c r="AE144" s="284" t="s">
        <v>5576</v>
      </c>
    </row>
    <row r="145" spans="1:31" s="285" customFormat="1" ht="30">
      <c r="A145" s="286" t="s">
        <v>18095</v>
      </c>
      <c r="B145" s="281" t="s">
        <v>18096</v>
      </c>
      <c r="C145" s="281">
        <v>6169</v>
      </c>
      <c r="D145" s="281" t="s">
        <v>35</v>
      </c>
      <c r="E145" s="281" t="s">
        <v>3</v>
      </c>
      <c r="F145" s="281" t="s">
        <v>3</v>
      </c>
      <c r="G145" s="281" t="s">
        <v>3</v>
      </c>
      <c r="H145" s="281">
        <v>519</v>
      </c>
      <c r="I145" s="281">
        <v>502</v>
      </c>
      <c r="J145" s="281">
        <v>1037</v>
      </c>
      <c r="K145" s="281" t="s">
        <v>569</v>
      </c>
      <c r="L145" s="281" t="s">
        <v>570</v>
      </c>
      <c r="M145" s="281" t="s">
        <v>571</v>
      </c>
      <c r="N145" s="282" t="s">
        <v>31600</v>
      </c>
      <c r="O145" s="282" t="s">
        <v>778</v>
      </c>
      <c r="P145" s="282" t="s">
        <v>40</v>
      </c>
      <c r="Q145" s="282" t="s">
        <v>779</v>
      </c>
      <c r="R145" s="282">
        <v>9</v>
      </c>
      <c r="S145" s="282" t="s">
        <v>780</v>
      </c>
      <c r="T145" s="282" t="s">
        <v>18097</v>
      </c>
      <c r="U145" s="282" t="s">
        <v>18098</v>
      </c>
      <c r="V145" s="282" t="s">
        <v>18099</v>
      </c>
      <c r="W145" s="282" t="s">
        <v>18100</v>
      </c>
      <c r="X145" s="283" t="s">
        <v>47</v>
      </c>
      <c r="Y145" s="283" t="s">
        <v>18101</v>
      </c>
      <c r="Z145" s="283" t="s">
        <v>18098</v>
      </c>
      <c r="AA145" s="283" t="s">
        <v>18099</v>
      </c>
      <c r="AB145" s="284" t="s">
        <v>787</v>
      </c>
      <c r="AC145" s="284" t="s">
        <v>788</v>
      </c>
      <c r="AD145" s="284" t="s">
        <v>789</v>
      </c>
      <c r="AE145" s="284" t="s">
        <v>790</v>
      </c>
    </row>
    <row r="146" spans="1:31" s="285" customFormat="1">
      <c r="A146" s="286" t="s">
        <v>18115</v>
      </c>
      <c r="B146" s="281" t="s">
        <v>18116</v>
      </c>
      <c r="C146" s="281">
        <v>32948</v>
      </c>
      <c r="D146" s="281" t="s">
        <v>35</v>
      </c>
      <c r="E146" s="281" t="s">
        <v>3</v>
      </c>
      <c r="F146" s="281" t="s">
        <v>3</v>
      </c>
      <c r="G146" s="281" t="s">
        <v>3</v>
      </c>
      <c r="H146" s="281">
        <v>733</v>
      </c>
      <c r="I146" s="281">
        <v>766</v>
      </c>
      <c r="J146" s="281">
        <v>998</v>
      </c>
      <c r="K146" s="281" t="s">
        <v>569</v>
      </c>
      <c r="L146" s="281" t="s">
        <v>814</v>
      </c>
      <c r="M146" s="281" t="s">
        <v>815</v>
      </c>
      <c r="N146" s="282" t="s">
        <v>31600</v>
      </c>
      <c r="O146" s="282" t="s">
        <v>8728</v>
      </c>
      <c r="P146" s="282" t="s">
        <v>40</v>
      </c>
      <c r="Q146" s="282" t="s">
        <v>8729</v>
      </c>
      <c r="R146" s="282">
        <v>5</v>
      </c>
      <c r="S146" s="282" t="s">
        <v>8730</v>
      </c>
      <c r="T146" s="282" t="s">
        <v>18117</v>
      </c>
      <c r="U146" s="282" t="s">
        <v>18118</v>
      </c>
      <c r="V146" s="282" t="s">
        <v>18119</v>
      </c>
      <c r="W146" s="282" t="s">
        <v>18120</v>
      </c>
      <c r="X146" s="283" t="s">
        <v>47</v>
      </c>
      <c r="Y146" s="283" t="s">
        <v>18121</v>
      </c>
      <c r="Z146" s="283" t="s">
        <v>34013</v>
      </c>
      <c r="AA146" s="283" t="s">
        <v>18122</v>
      </c>
      <c r="AB146" s="284" t="s">
        <v>8736</v>
      </c>
      <c r="AC146" s="284" t="s">
        <v>8737</v>
      </c>
      <c r="AD146" s="284" t="s">
        <v>34013</v>
      </c>
      <c r="AE146" s="284" t="s">
        <v>15408</v>
      </c>
    </row>
    <row r="147" spans="1:31" s="285" customFormat="1" ht="30">
      <c r="A147" s="286" t="s">
        <v>18157</v>
      </c>
      <c r="B147" s="281" t="s">
        <v>18158</v>
      </c>
      <c r="C147" s="281">
        <v>7658</v>
      </c>
      <c r="D147" s="281" t="s">
        <v>35</v>
      </c>
      <c r="E147" s="281" t="s">
        <v>3</v>
      </c>
      <c r="F147" s="281" t="s">
        <v>3</v>
      </c>
      <c r="G147" s="281" t="s">
        <v>3</v>
      </c>
      <c r="H147" s="281">
        <v>274</v>
      </c>
      <c r="I147" s="281">
        <v>266</v>
      </c>
      <c r="J147" s="281">
        <v>660</v>
      </c>
      <c r="K147" s="281" t="s">
        <v>569</v>
      </c>
      <c r="L147" s="281" t="s">
        <v>570</v>
      </c>
      <c r="M147" s="281" t="s">
        <v>571</v>
      </c>
      <c r="N147" s="282" t="s">
        <v>31600</v>
      </c>
      <c r="O147" s="282" t="s">
        <v>778</v>
      </c>
      <c r="P147" s="282" t="s">
        <v>40</v>
      </c>
      <c r="Q147" s="282" t="s">
        <v>779</v>
      </c>
      <c r="R147" s="282">
        <v>9</v>
      </c>
      <c r="S147" s="282" t="s">
        <v>780</v>
      </c>
      <c r="T147" s="282" t="s">
        <v>18159</v>
      </c>
      <c r="U147" s="282" t="s">
        <v>18160</v>
      </c>
      <c r="V147" s="282" t="s">
        <v>18161</v>
      </c>
      <c r="W147" s="282" t="s">
        <v>18162</v>
      </c>
      <c r="X147" s="283" t="s">
        <v>47</v>
      </c>
      <c r="Y147" s="283" t="s">
        <v>18163</v>
      </c>
      <c r="Z147" s="283" t="s">
        <v>18160</v>
      </c>
      <c r="AA147" s="283" t="s">
        <v>18161</v>
      </c>
      <c r="AB147" s="284" t="s">
        <v>787</v>
      </c>
      <c r="AC147" s="284" t="s">
        <v>788</v>
      </c>
      <c r="AD147" s="284" t="s">
        <v>34014</v>
      </c>
      <c r="AE147" s="284" t="s">
        <v>790</v>
      </c>
    </row>
    <row r="148" spans="1:31" s="285" customFormat="1" ht="30">
      <c r="A148" s="286" t="s">
        <v>18216</v>
      </c>
      <c r="B148" s="281" t="s">
        <v>18217</v>
      </c>
      <c r="C148" s="281">
        <v>32665</v>
      </c>
      <c r="D148" s="281" t="s">
        <v>35</v>
      </c>
      <c r="E148" s="281" t="s">
        <v>3</v>
      </c>
      <c r="F148" s="281" t="s">
        <v>3</v>
      </c>
      <c r="G148" s="281" t="s">
        <v>3</v>
      </c>
      <c r="H148" s="281">
        <v>129</v>
      </c>
      <c r="I148" s="281">
        <v>128</v>
      </c>
      <c r="J148" s="281">
        <v>972</v>
      </c>
      <c r="K148" s="281" t="s">
        <v>569</v>
      </c>
      <c r="L148" s="281" t="s">
        <v>863</v>
      </c>
      <c r="M148" s="281" t="s">
        <v>864</v>
      </c>
      <c r="N148" s="282" t="s">
        <v>31600</v>
      </c>
      <c r="O148" s="282" t="s">
        <v>865</v>
      </c>
      <c r="P148" s="282" t="s">
        <v>40</v>
      </c>
      <c r="Q148" s="282" t="s">
        <v>866</v>
      </c>
      <c r="R148" s="282">
        <v>10</v>
      </c>
      <c r="S148" s="282" t="s">
        <v>867</v>
      </c>
      <c r="T148" s="282" t="s">
        <v>18218</v>
      </c>
      <c r="U148" s="282">
        <v>0</v>
      </c>
      <c r="V148" s="282" t="s">
        <v>869</v>
      </c>
      <c r="W148" s="282" t="s">
        <v>870</v>
      </c>
      <c r="X148" s="283" t="s">
        <v>47</v>
      </c>
      <c r="Y148" s="283" t="s">
        <v>18219</v>
      </c>
      <c r="Z148" s="283" t="s">
        <v>873</v>
      </c>
      <c r="AA148" s="283" t="s">
        <v>18220</v>
      </c>
      <c r="AB148" s="284" t="s">
        <v>874</v>
      </c>
      <c r="AC148" s="284" t="s">
        <v>872</v>
      </c>
      <c r="AD148" s="284" t="s">
        <v>873</v>
      </c>
      <c r="AE148" s="284" t="s">
        <v>875</v>
      </c>
    </row>
    <row r="149" spans="1:31" s="285" customFormat="1">
      <c r="A149" s="286" t="s">
        <v>18221</v>
      </c>
      <c r="B149" s="281" t="s">
        <v>18222</v>
      </c>
      <c r="C149" s="281">
        <v>19859</v>
      </c>
      <c r="D149" s="281" t="s">
        <v>35</v>
      </c>
      <c r="E149" s="281" t="s">
        <v>3</v>
      </c>
      <c r="F149" s="281" t="s">
        <v>3</v>
      </c>
      <c r="G149" s="281" t="s">
        <v>3</v>
      </c>
      <c r="H149" s="281">
        <v>295</v>
      </c>
      <c r="I149" s="281">
        <v>288</v>
      </c>
      <c r="J149" s="281">
        <v>1225</v>
      </c>
      <c r="K149" s="281" t="s">
        <v>569</v>
      </c>
      <c r="L149" s="281" t="s">
        <v>844</v>
      </c>
      <c r="M149" s="281" t="s">
        <v>845</v>
      </c>
      <c r="N149" s="282" t="s">
        <v>31600</v>
      </c>
      <c r="O149" s="282" t="s">
        <v>3228</v>
      </c>
      <c r="P149" s="282" t="s">
        <v>40</v>
      </c>
      <c r="Q149" s="282" t="s">
        <v>3229</v>
      </c>
      <c r="R149" s="282">
        <v>4</v>
      </c>
      <c r="S149" s="282" t="s">
        <v>3230</v>
      </c>
      <c r="T149" s="282" t="s">
        <v>18223</v>
      </c>
      <c r="U149" s="282" t="s">
        <v>18224</v>
      </c>
      <c r="V149" s="282" t="s">
        <v>18225</v>
      </c>
      <c r="W149" s="282" t="s">
        <v>18226</v>
      </c>
      <c r="X149" s="283" t="s">
        <v>47</v>
      </c>
      <c r="Y149" s="283" t="s">
        <v>18227</v>
      </c>
      <c r="Z149" s="283"/>
      <c r="AA149" s="283" t="s">
        <v>18228</v>
      </c>
      <c r="AB149" s="284" t="s">
        <v>3236</v>
      </c>
      <c r="AC149" s="284" t="s">
        <v>3237</v>
      </c>
      <c r="AD149" s="284" t="s">
        <v>3238</v>
      </c>
      <c r="AE149" s="284" t="s">
        <v>3239</v>
      </c>
    </row>
    <row r="150" spans="1:31" s="285" customFormat="1" ht="30">
      <c r="A150" s="286" t="s">
        <v>18229</v>
      </c>
      <c r="B150" s="281" t="s">
        <v>18230</v>
      </c>
      <c r="C150" s="281">
        <v>18023</v>
      </c>
      <c r="D150" s="281" t="s">
        <v>35</v>
      </c>
      <c r="E150" s="281" t="s">
        <v>3</v>
      </c>
      <c r="F150" s="281" t="s">
        <v>3</v>
      </c>
      <c r="G150" s="281" t="s">
        <v>3</v>
      </c>
      <c r="H150" s="281">
        <v>311</v>
      </c>
      <c r="I150" s="281">
        <v>310</v>
      </c>
      <c r="J150" s="281">
        <v>1402</v>
      </c>
      <c r="K150" s="281" t="s">
        <v>569</v>
      </c>
      <c r="L150" s="281" t="s">
        <v>570</v>
      </c>
      <c r="M150" s="281" t="s">
        <v>571</v>
      </c>
      <c r="N150" s="282" t="s">
        <v>31600</v>
      </c>
      <c r="O150" s="282" t="s">
        <v>614</v>
      </c>
      <c r="P150" s="282" t="s">
        <v>40</v>
      </c>
      <c r="Q150" s="282" t="s">
        <v>3626</v>
      </c>
      <c r="R150" s="282">
        <v>8</v>
      </c>
      <c r="S150" s="282" t="s">
        <v>616</v>
      </c>
      <c r="T150" s="282" t="s">
        <v>18231</v>
      </c>
      <c r="U150" s="282">
        <v>0</v>
      </c>
      <c r="V150" s="282" t="s">
        <v>618</v>
      </c>
      <c r="W150" s="282" t="s">
        <v>18232</v>
      </c>
      <c r="X150" s="283" t="s">
        <v>47</v>
      </c>
      <c r="Y150" s="283" t="s">
        <v>18233</v>
      </c>
      <c r="Z150" s="283" t="s">
        <v>34015</v>
      </c>
      <c r="AA150" s="283" t="s">
        <v>18234</v>
      </c>
      <c r="AB150" s="284" t="s">
        <v>623</v>
      </c>
      <c r="AC150" s="284" t="s">
        <v>624</v>
      </c>
      <c r="AD150" s="284" t="s">
        <v>621</v>
      </c>
      <c r="AE150" s="284" t="s">
        <v>625</v>
      </c>
    </row>
    <row r="151" spans="1:31" s="285" customFormat="1" ht="30">
      <c r="A151" s="286" t="s">
        <v>18241</v>
      </c>
      <c r="B151" s="281" t="s">
        <v>18242</v>
      </c>
      <c r="C151" s="281">
        <v>25609</v>
      </c>
      <c r="D151" s="281" t="s">
        <v>35</v>
      </c>
      <c r="E151" s="281" t="s">
        <v>3</v>
      </c>
      <c r="F151" s="281" t="s">
        <v>3</v>
      </c>
      <c r="G151" s="281" t="s">
        <v>3</v>
      </c>
      <c r="H151" s="281">
        <v>331</v>
      </c>
      <c r="I151" s="281">
        <v>340</v>
      </c>
      <c r="J151" s="281">
        <v>1115</v>
      </c>
      <c r="K151" s="281" t="s">
        <v>569</v>
      </c>
      <c r="L151" s="281" t="s">
        <v>570</v>
      </c>
      <c r="M151" s="281" t="s">
        <v>571</v>
      </c>
      <c r="N151" s="282" t="s">
        <v>31600</v>
      </c>
      <c r="O151" s="282" t="s">
        <v>4664</v>
      </c>
      <c r="P151" s="282" t="s">
        <v>40</v>
      </c>
      <c r="Q151" s="282" t="s">
        <v>4665</v>
      </c>
      <c r="R151" s="282">
        <v>6</v>
      </c>
      <c r="S151" s="282" t="s">
        <v>4666</v>
      </c>
      <c r="T151" s="282" t="s">
        <v>18243</v>
      </c>
      <c r="U151" s="282">
        <v>0</v>
      </c>
      <c r="V151" s="282" t="s">
        <v>4669</v>
      </c>
      <c r="W151" s="282" t="s">
        <v>18244</v>
      </c>
      <c r="X151" s="283" t="s">
        <v>47</v>
      </c>
      <c r="Y151" s="283" t="s">
        <v>18245</v>
      </c>
      <c r="Z151" s="283" t="s">
        <v>33958</v>
      </c>
      <c r="AA151" s="283" t="s">
        <v>4669</v>
      </c>
      <c r="AB151" s="284" t="s">
        <v>4672</v>
      </c>
      <c r="AC151" s="284" t="s">
        <v>4673</v>
      </c>
      <c r="AD151" s="284" t="s">
        <v>33959</v>
      </c>
      <c r="AE151" s="284" t="s">
        <v>4674</v>
      </c>
    </row>
    <row r="152" spans="1:31" s="285" customFormat="1" ht="30">
      <c r="A152" s="286" t="s">
        <v>18277</v>
      </c>
      <c r="B152" s="281" t="s">
        <v>18278</v>
      </c>
      <c r="C152" s="281">
        <v>8059</v>
      </c>
      <c r="D152" s="281" t="s">
        <v>35</v>
      </c>
      <c r="E152" s="281" t="s">
        <v>3</v>
      </c>
      <c r="F152" s="281" t="s">
        <v>3</v>
      </c>
      <c r="G152" s="281" t="s">
        <v>3</v>
      </c>
      <c r="H152" s="281">
        <v>280</v>
      </c>
      <c r="I152" s="281">
        <v>284</v>
      </c>
      <c r="J152" s="281">
        <v>546</v>
      </c>
      <c r="K152" s="281" t="s">
        <v>569</v>
      </c>
      <c r="L152" s="281" t="s">
        <v>570</v>
      </c>
      <c r="M152" s="281" t="s">
        <v>571</v>
      </c>
      <c r="N152" s="282" t="s">
        <v>31600</v>
      </c>
      <c r="O152" s="282" t="s">
        <v>4664</v>
      </c>
      <c r="P152" s="282" t="s">
        <v>40</v>
      </c>
      <c r="Q152" s="282" t="s">
        <v>4665</v>
      </c>
      <c r="R152" s="282">
        <v>6</v>
      </c>
      <c r="S152" s="282" t="s">
        <v>4666</v>
      </c>
      <c r="T152" s="282" t="s">
        <v>18279</v>
      </c>
      <c r="U152" s="282">
        <v>0</v>
      </c>
      <c r="V152" s="282" t="s">
        <v>4669</v>
      </c>
      <c r="W152" s="282" t="s">
        <v>18280</v>
      </c>
      <c r="X152" s="283" t="s">
        <v>47</v>
      </c>
      <c r="Y152" s="283" t="s">
        <v>18281</v>
      </c>
      <c r="Z152" s="283" t="s">
        <v>33958</v>
      </c>
      <c r="AA152" s="283" t="s">
        <v>4669</v>
      </c>
      <c r="AB152" s="284" t="s">
        <v>4672</v>
      </c>
      <c r="AC152" s="284" t="s">
        <v>4673</v>
      </c>
      <c r="AD152" s="284" t="s">
        <v>33959</v>
      </c>
      <c r="AE152" s="284" t="s">
        <v>4674</v>
      </c>
    </row>
    <row r="153" spans="1:31" s="285" customFormat="1" ht="30">
      <c r="A153" s="286" t="s">
        <v>18289</v>
      </c>
      <c r="B153" s="281" t="s">
        <v>18290</v>
      </c>
      <c r="C153" s="281">
        <v>25414</v>
      </c>
      <c r="D153" s="281" t="s">
        <v>35</v>
      </c>
      <c r="E153" s="281" t="s">
        <v>3</v>
      </c>
      <c r="F153" s="281" t="s">
        <v>3</v>
      </c>
      <c r="G153" s="281" t="s">
        <v>3</v>
      </c>
      <c r="H153" s="281">
        <v>181</v>
      </c>
      <c r="I153" s="281">
        <v>185</v>
      </c>
      <c r="J153" s="281">
        <v>866</v>
      </c>
      <c r="K153" s="281" t="s">
        <v>569</v>
      </c>
      <c r="L153" s="281" t="s">
        <v>570</v>
      </c>
      <c r="M153" s="281" t="s">
        <v>571</v>
      </c>
      <c r="N153" s="282" t="s">
        <v>31600</v>
      </c>
      <c r="O153" s="282" t="s">
        <v>6304</v>
      </c>
      <c r="P153" s="282" t="s">
        <v>40</v>
      </c>
      <c r="Q153" s="282" t="s">
        <v>6305</v>
      </c>
      <c r="R153" s="282">
        <v>12</v>
      </c>
      <c r="S153" s="282" t="s">
        <v>6306</v>
      </c>
      <c r="T153" s="282" t="s">
        <v>18291</v>
      </c>
      <c r="U153" s="282">
        <v>0</v>
      </c>
      <c r="V153" s="282" t="s">
        <v>6308</v>
      </c>
      <c r="W153" s="282" t="s">
        <v>18292</v>
      </c>
      <c r="X153" s="283" t="s">
        <v>47</v>
      </c>
      <c r="Y153" s="283" t="s">
        <v>18293</v>
      </c>
      <c r="Z153" s="283" t="s">
        <v>34016</v>
      </c>
      <c r="AA153" s="283" t="s">
        <v>6308</v>
      </c>
      <c r="AB153" s="284" t="s">
        <v>6995</v>
      </c>
      <c r="AC153" s="284" t="s">
        <v>6312</v>
      </c>
      <c r="AD153" s="284" t="s">
        <v>33966</v>
      </c>
      <c r="AE153" s="284" t="s">
        <v>3038</v>
      </c>
    </row>
    <row r="154" spans="1:31" s="285" customFormat="1">
      <c r="A154" s="286" t="s">
        <v>18429</v>
      </c>
      <c r="B154" s="281" t="s">
        <v>18430</v>
      </c>
      <c r="C154" s="281">
        <v>3355</v>
      </c>
      <c r="D154" s="281" t="s">
        <v>35</v>
      </c>
      <c r="E154" s="281" t="s">
        <v>3</v>
      </c>
      <c r="F154" s="281" t="s">
        <v>3</v>
      </c>
      <c r="G154" s="281" t="s">
        <v>3</v>
      </c>
      <c r="H154" s="281">
        <v>798</v>
      </c>
      <c r="I154" s="281">
        <v>792</v>
      </c>
      <c r="J154" s="281">
        <v>3935</v>
      </c>
      <c r="K154" s="281" t="s">
        <v>569</v>
      </c>
      <c r="L154" s="281" t="s">
        <v>863</v>
      </c>
      <c r="M154" s="281" t="s">
        <v>864</v>
      </c>
      <c r="N154" s="282" t="s">
        <v>31600</v>
      </c>
      <c r="O154" s="282" t="s">
        <v>12528</v>
      </c>
      <c r="P154" s="282" t="s">
        <v>40</v>
      </c>
      <c r="Q154" s="282" t="s">
        <v>12529</v>
      </c>
      <c r="R154" s="282">
        <v>5</v>
      </c>
      <c r="S154" s="282" t="s">
        <v>12530</v>
      </c>
      <c r="T154" s="282" t="s">
        <v>18431</v>
      </c>
      <c r="U154" s="282" t="s">
        <v>18432</v>
      </c>
      <c r="V154" s="282" t="s">
        <v>18433</v>
      </c>
      <c r="W154" s="282" t="s">
        <v>18434</v>
      </c>
      <c r="X154" s="283" t="s">
        <v>47</v>
      </c>
      <c r="Y154" s="283" t="s">
        <v>18435</v>
      </c>
      <c r="Z154" s="283" t="s">
        <v>34017</v>
      </c>
      <c r="AA154" s="283" t="s">
        <v>18433</v>
      </c>
      <c r="AB154" s="284" t="s">
        <v>12534</v>
      </c>
      <c r="AC154" s="284" t="s">
        <v>12535</v>
      </c>
      <c r="AD154" s="284" t="s">
        <v>33989</v>
      </c>
      <c r="AE154" s="284" t="s">
        <v>12536</v>
      </c>
    </row>
    <row r="155" spans="1:31" s="285" customFormat="1" ht="30">
      <c r="A155" s="286" t="s">
        <v>7166</v>
      </c>
      <c r="B155" s="281" t="s">
        <v>18927</v>
      </c>
      <c r="C155" s="281">
        <v>27775</v>
      </c>
      <c r="D155" s="281" t="s">
        <v>35</v>
      </c>
      <c r="E155" s="281" t="s">
        <v>3</v>
      </c>
      <c r="F155" s="281" t="s">
        <v>3</v>
      </c>
      <c r="G155" s="281" t="s">
        <v>3</v>
      </c>
      <c r="H155" s="281">
        <v>591</v>
      </c>
      <c r="I155" s="281">
        <v>573</v>
      </c>
      <c r="J155" s="281">
        <v>1247</v>
      </c>
      <c r="K155" s="281" t="s">
        <v>569</v>
      </c>
      <c r="L155" s="281" t="s">
        <v>2935</v>
      </c>
      <c r="M155" s="281" t="s">
        <v>2936</v>
      </c>
      <c r="N155" s="282" t="s">
        <v>31600</v>
      </c>
      <c r="O155" s="282" t="s">
        <v>7166</v>
      </c>
      <c r="P155" s="282" t="s">
        <v>20</v>
      </c>
      <c r="Q155" s="282" t="s">
        <v>7167</v>
      </c>
      <c r="R155" s="282">
        <v>9</v>
      </c>
      <c r="S155" s="282" t="s">
        <v>7168</v>
      </c>
      <c r="T155" s="282" t="s">
        <v>7176</v>
      </c>
      <c r="U155" s="282" t="s">
        <v>7174</v>
      </c>
      <c r="V155" s="282" t="s">
        <v>7171</v>
      </c>
      <c r="W155" s="282" t="s">
        <v>18928</v>
      </c>
      <c r="X155" s="283" t="s">
        <v>47</v>
      </c>
      <c r="Y155" s="283" t="s">
        <v>18929</v>
      </c>
      <c r="Z155" s="283" t="s">
        <v>7174</v>
      </c>
      <c r="AA155" s="283" t="s">
        <v>7171</v>
      </c>
      <c r="AB155" s="284" t="s">
        <v>7175</v>
      </c>
      <c r="AC155" s="284" t="s">
        <v>7176</v>
      </c>
      <c r="AD155" s="284" t="s">
        <v>33971</v>
      </c>
      <c r="AE155" s="284" t="s">
        <v>7171</v>
      </c>
    </row>
    <row r="156" spans="1:31" s="285" customFormat="1">
      <c r="A156" s="286" t="s">
        <v>19002</v>
      </c>
      <c r="B156" s="281" t="s">
        <v>19003</v>
      </c>
      <c r="C156" s="281">
        <v>25478</v>
      </c>
      <c r="D156" s="281" t="s">
        <v>35</v>
      </c>
      <c r="E156" s="281" t="s">
        <v>3</v>
      </c>
      <c r="F156" s="281" t="s">
        <v>3</v>
      </c>
      <c r="G156" s="281" t="s">
        <v>3</v>
      </c>
      <c r="H156" s="281">
        <v>292</v>
      </c>
      <c r="I156" s="281">
        <v>268</v>
      </c>
      <c r="J156" s="281">
        <v>2953</v>
      </c>
      <c r="K156" s="281" t="s">
        <v>569</v>
      </c>
      <c r="L156" s="281" t="s">
        <v>2597</v>
      </c>
      <c r="M156" s="281" t="s">
        <v>2598</v>
      </c>
      <c r="N156" s="282" t="s">
        <v>31600</v>
      </c>
      <c r="O156" s="282" t="s">
        <v>2595</v>
      </c>
      <c r="P156" s="282" t="s">
        <v>40</v>
      </c>
      <c r="Q156" s="282" t="s">
        <v>2599</v>
      </c>
      <c r="R156" s="282">
        <v>6</v>
      </c>
      <c r="S156" s="282" t="s">
        <v>2600</v>
      </c>
      <c r="T156" s="282" t="s">
        <v>19004</v>
      </c>
      <c r="U156" s="282" t="s">
        <v>19005</v>
      </c>
      <c r="V156" s="282" t="s">
        <v>19006</v>
      </c>
      <c r="W156" s="282" t="s">
        <v>19007</v>
      </c>
      <c r="X156" s="283" t="s">
        <v>47</v>
      </c>
      <c r="Y156" s="283" t="s">
        <v>19008</v>
      </c>
      <c r="Z156" s="283" t="s">
        <v>34018</v>
      </c>
      <c r="AA156" s="283" t="s">
        <v>19006</v>
      </c>
      <c r="AB156" s="284" t="s">
        <v>2606</v>
      </c>
      <c r="AC156" s="284" t="s">
        <v>2607</v>
      </c>
      <c r="AD156" s="284" t="s">
        <v>2602</v>
      </c>
      <c r="AE156" s="284" t="s">
        <v>2608</v>
      </c>
    </row>
    <row r="157" spans="1:31" s="285" customFormat="1" ht="30">
      <c r="A157" s="286" t="s">
        <v>19043</v>
      </c>
      <c r="B157" s="281" t="s">
        <v>19044</v>
      </c>
      <c r="C157" s="281">
        <v>20835</v>
      </c>
      <c r="D157" s="281" t="s">
        <v>35</v>
      </c>
      <c r="E157" s="281" t="s">
        <v>3</v>
      </c>
      <c r="F157" s="281" t="s">
        <v>3</v>
      </c>
      <c r="G157" s="281" t="s">
        <v>3</v>
      </c>
      <c r="H157" s="281">
        <v>136</v>
      </c>
      <c r="I157" s="281">
        <v>128</v>
      </c>
      <c r="J157" s="281">
        <v>568</v>
      </c>
      <c r="K157" s="281" t="s">
        <v>569</v>
      </c>
      <c r="L157" s="281" t="s">
        <v>570</v>
      </c>
      <c r="M157" s="281" t="s">
        <v>571</v>
      </c>
      <c r="N157" s="282" t="s">
        <v>31600</v>
      </c>
      <c r="O157" s="282" t="s">
        <v>614</v>
      </c>
      <c r="P157" s="282" t="s">
        <v>40</v>
      </c>
      <c r="Q157" s="282" t="s">
        <v>3626</v>
      </c>
      <c r="R157" s="282">
        <v>8</v>
      </c>
      <c r="S157" s="282" t="s">
        <v>616</v>
      </c>
      <c r="T157" s="282" t="s">
        <v>19045</v>
      </c>
      <c r="U157" s="282">
        <v>0</v>
      </c>
      <c r="V157" s="282" t="s">
        <v>618</v>
      </c>
      <c r="W157" s="282" t="s">
        <v>19046</v>
      </c>
      <c r="X157" s="283" t="s">
        <v>47</v>
      </c>
      <c r="Y157" s="283" t="s">
        <v>19047</v>
      </c>
      <c r="Z157" s="283" t="s">
        <v>621</v>
      </c>
      <c r="AA157" s="283" t="s">
        <v>19048</v>
      </c>
      <c r="AB157" s="284" t="s">
        <v>623</v>
      </c>
      <c r="AC157" s="284" t="s">
        <v>624</v>
      </c>
      <c r="AD157" s="284" t="s">
        <v>621</v>
      </c>
      <c r="AE157" s="284" t="s">
        <v>625</v>
      </c>
    </row>
    <row r="158" spans="1:31" s="285" customFormat="1" ht="30">
      <c r="A158" s="286" t="s">
        <v>19092</v>
      </c>
      <c r="B158" s="281" t="s">
        <v>19093</v>
      </c>
      <c r="C158" s="281">
        <v>22497</v>
      </c>
      <c r="D158" s="281" t="s">
        <v>35</v>
      </c>
      <c r="E158" s="281" t="s">
        <v>3</v>
      </c>
      <c r="F158" s="281" t="s">
        <v>3</v>
      </c>
      <c r="G158" s="281" t="s">
        <v>3</v>
      </c>
      <c r="H158" s="281">
        <v>118</v>
      </c>
      <c r="I158" s="281">
        <v>104</v>
      </c>
      <c r="J158" s="281">
        <v>575</v>
      </c>
      <c r="K158" s="281" t="s">
        <v>569</v>
      </c>
      <c r="L158" s="281" t="s">
        <v>570</v>
      </c>
      <c r="M158" s="281" t="s">
        <v>571</v>
      </c>
      <c r="N158" s="282" t="s">
        <v>31600</v>
      </c>
      <c r="O158" s="282" t="s">
        <v>6304</v>
      </c>
      <c r="P158" s="282" t="s">
        <v>40</v>
      </c>
      <c r="Q158" s="282" t="s">
        <v>6305</v>
      </c>
      <c r="R158" s="282">
        <v>12</v>
      </c>
      <c r="S158" s="282" t="s">
        <v>6306</v>
      </c>
      <c r="T158" s="282" t="s">
        <v>19094</v>
      </c>
      <c r="U158" s="282">
        <v>0</v>
      </c>
      <c r="V158" s="282" t="s">
        <v>11576</v>
      </c>
      <c r="W158" s="282" t="s">
        <v>19095</v>
      </c>
      <c r="X158" s="283" t="s">
        <v>47</v>
      </c>
      <c r="Y158" s="283" t="s">
        <v>19096</v>
      </c>
      <c r="Z158" s="283" t="s">
        <v>19097</v>
      </c>
      <c r="AA158" s="283" t="s">
        <v>3038</v>
      </c>
      <c r="AB158" s="284" t="s">
        <v>6995</v>
      </c>
      <c r="AC158" s="284" t="s">
        <v>6312</v>
      </c>
      <c r="AD158" s="284" t="s">
        <v>9621</v>
      </c>
      <c r="AE158" s="284" t="s">
        <v>3038</v>
      </c>
    </row>
    <row r="159" spans="1:31" s="285" customFormat="1" ht="30">
      <c r="A159" s="286" t="s">
        <v>19134</v>
      </c>
      <c r="B159" s="281" t="s">
        <v>19135</v>
      </c>
      <c r="C159" s="281">
        <v>25052</v>
      </c>
      <c r="D159" s="281" t="s">
        <v>35</v>
      </c>
      <c r="E159" s="281" t="s">
        <v>3</v>
      </c>
      <c r="F159" s="281" t="s">
        <v>3</v>
      </c>
      <c r="G159" s="281" t="s">
        <v>3</v>
      </c>
      <c r="H159" s="281">
        <v>474</v>
      </c>
      <c r="I159" s="281">
        <v>473</v>
      </c>
      <c r="J159" s="281">
        <v>1845</v>
      </c>
      <c r="K159" s="281" t="s">
        <v>569</v>
      </c>
      <c r="L159" s="281" t="s">
        <v>844</v>
      </c>
      <c r="M159" s="281" t="s">
        <v>845</v>
      </c>
      <c r="N159" s="282" t="s">
        <v>31600</v>
      </c>
      <c r="O159" s="282" t="s">
        <v>846</v>
      </c>
      <c r="P159" s="282" t="s">
        <v>40</v>
      </c>
      <c r="Q159" s="282" t="s">
        <v>847</v>
      </c>
      <c r="R159" s="282">
        <v>5</v>
      </c>
      <c r="S159" s="282" t="s">
        <v>848</v>
      </c>
      <c r="T159" s="282" t="s">
        <v>19136</v>
      </c>
      <c r="U159" s="282" t="s">
        <v>19137</v>
      </c>
      <c r="V159" s="282" t="s">
        <v>19138</v>
      </c>
      <c r="W159" s="282" t="s">
        <v>19139</v>
      </c>
      <c r="X159" s="283" t="s">
        <v>47</v>
      </c>
      <c r="Y159" s="283" t="s">
        <v>19140</v>
      </c>
      <c r="Z159" s="283" t="s">
        <v>34019</v>
      </c>
      <c r="AA159" s="283" t="s">
        <v>19141</v>
      </c>
      <c r="AB159" s="284" t="s">
        <v>854</v>
      </c>
      <c r="AC159" s="284" t="s">
        <v>855</v>
      </c>
      <c r="AD159" s="284" t="s">
        <v>727</v>
      </c>
      <c r="AE159" s="284" t="s">
        <v>853</v>
      </c>
    </row>
    <row r="160" spans="1:31" s="285" customFormat="1">
      <c r="A160" s="286" t="s">
        <v>19142</v>
      </c>
      <c r="B160" s="281" t="s">
        <v>19143</v>
      </c>
      <c r="C160" s="281">
        <v>4950</v>
      </c>
      <c r="D160" s="281" t="s">
        <v>35</v>
      </c>
      <c r="E160" s="281" t="s">
        <v>3</v>
      </c>
      <c r="F160" s="281" t="s">
        <v>3</v>
      </c>
      <c r="G160" s="281" t="s">
        <v>3</v>
      </c>
      <c r="H160" s="281">
        <v>112</v>
      </c>
      <c r="I160" s="281">
        <v>112</v>
      </c>
      <c r="J160" s="281">
        <v>703</v>
      </c>
      <c r="K160" s="281" t="s">
        <v>569</v>
      </c>
      <c r="L160" s="281" t="s">
        <v>863</v>
      </c>
      <c r="M160" s="281" t="s">
        <v>864</v>
      </c>
      <c r="N160" s="282" t="s">
        <v>31600</v>
      </c>
      <c r="O160" s="282" t="s">
        <v>12528</v>
      </c>
      <c r="P160" s="282" t="s">
        <v>40</v>
      </c>
      <c r="Q160" s="282" t="s">
        <v>12529</v>
      </c>
      <c r="R160" s="282">
        <v>5</v>
      </c>
      <c r="S160" s="282" t="s">
        <v>12530</v>
      </c>
      <c r="T160" s="282" t="s">
        <v>19144</v>
      </c>
      <c r="U160" s="282">
        <v>0</v>
      </c>
      <c r="V160" s="282" t="s">
        <v>19145</v>
      </c>
      <c r="W160" s="282" t="s">
        <v>19146</v>
      </c>
      <c r="X160" s="283" t="s">
        <v>47</v>
      </c>
      <c r="Y160" s="283" t="s">
        <v>19147</v>
      </c>
      <c r="Z160" s="283" t="s">
        <v>3</v>
      </c>
      <c r="AA160" s="283" t="s">
        <v>19148</v>
      </c>
      <c r="AB160" s="284" t="s">
        <v>12534</v>
      </c>
      <c r="AC160" s="284" t="s">
        <v>12535</v>
      </c>
      <c r="AD160" s="284" t="s">
        <v>33989</v>
      </c>
      <c r="AE160" s="284" t="s">
        <v>12536</v>
      </c>
    </row>
    <row r="161" spans="1:31" s="285" customFormat="1">
      <c r="A161" s="286" t="s">
        <v>19205</v>
      </c>
      <c r="B161" s="281" t="s">
        <v>19206</v>
      </c>
      <c r="C161" s="281">
        <v>18953</v>
      </c>
      <c r="D161" s="281" t="s">
        <v>35</v>
      </c>
      <c r="E161" s="281" t="s">
        <v>3</v>
      </c>
      <c r="F161" s="281" t="s">
        <v>3</v>
      </c>
      <c r="G161" s="281" t="s">
        <v>3</v>
      </c>
      <c r="H161" s="281">
        <v>203</v>
      </c>
      <c r="I161" s="281">
        <v>196</v>
      </c>
      <c r="J161" s="281">
        <v>669</v>
      </c>
      <c r="K161" s="281" t="s">
        <v>569</v>
      </c>
      <c r="L161" s="281" t="s">
        <v>570</v>
      </c>
      <c r="M161" s="281" t="s">
        <v>571</v>
      </c>
      <c r="N161" s="282" t="s">
        <v>31600</v>
      </c>
      <c r="O161" s="282" t="s">
        <v>1647</v>
      </c>
      <c r="P161" s="282" t="s">
        <v>40</v>
      </c>
      <c r="Q161" s="282" t="s">
        <v>1649</v>
      </c>
      <c r="R161" s="282">
        <v>4</v>
      </c>
      <c r="S161" s="282" t="s">
        <v>1650</v>
      </c>
      <c r="T161" s="282" t="s">
        <v>19207</v>
      </c>
      <c r="U161" s="282" t="s">
        <v>1652</v>
      </c>
      <c r="V161" s="282" t="s">
        <v>1653</v>
      </c>
      <c r="W161" s="282" t="s">
        <v>19208</v>
      </c>
      <c r="X161" s="283" t="s">
        <v>47</v>
      </c>
      <c r="Y161" s="283" t="s">
        <v>19209</v>
      </c>
      <c r="Z161" s="283" t="s">
        <v>19210</v>
      </c>
      <c r="AA161" s="283" t="s">
        <v>19211</v>
      </c>
      <c r="AB161" s="284" t="s">
        <v>1658</v>
      </c>
      <c r="AC161" s="284" t="s">
        <v>1656</v>
      </c>
      <c r="AD161" s="284" t="s">
        <v>33944</v>
      </c>
      <c r="AE161" s="284" t="s">
        <v>1659</v>
      </c>
    </row>
    <row r="162" spans="1:31" s="285" customFormat="1">
      <c r="A162" s="286" t="s">
        <v>19420</v>
      </c>
      <c r="B162" s="281" t="s">
        <v>19421</v>
      </c>
      <c r="C162" s="281">
        <v>31741</v>
      </c>
      <c r="D162" s="281" t="s">
        <v>2</v>
      </c>
      <c r="E162" s="281" t="s">
        <v>3</v>
      </c>
      <c r="F162" s="281" t="s">
        <v>3</v>
      </c>
      <c r="G162" s="281" t="s">
        <v>3</v>
      </c>
      <c r="H162" s="281">
        <v>1733</v>
      </c>
      <c r="I162" s="281">
        <v>1715</v>
      </c>
      <c r="J162" s="281">
        <v>2271</v>
      </c>
      <c r="K162" s="281" t="s">
        <v>569</v>
      </c>
      <c r="L162" s="281" t="s">
        <v>570</v>
      </c>
      <c r="M162" s="281" t="s">
        <v>571</v>
      </c>
      <c r="N162" s="282" t="s">
        <v>31600</v>
      </c>
      <c r="O162" s="282" t="s">
        <v>19420</v>
      </c>
      <c r="P162" s="282" t="s">
        <v>20</v>
      </c>
      <c r="Q162" s="282" t="s">
        <v>19422</v>
      </c>
      <c r="R162" s="282">
        <v>2</v>
      </c>
      <c r="S162" s="282" t="s">
        <v>19423</v>
      </c>
      <c r="T162" s="282" t="s">
        <v>19424</v>
      </c>
      <c r="U162" s="282" t="s">
        <v>19425</v>
      </c>
      <c r="V162" s="282" t="s">
        <v>19426</v>
      </c>
      <c r="W162" s="282" t="s">
        <v>19427</v>
      </c>
      <c r="X162" s="283" t="s">
        <v>47</v>
      </c>
      <c r="Y162" s="283" t="s">
        <v>19428</v>
      </c>
      <c r="Z162" s="283"/>
      <c r="AA162" s="283" t="s">
        <v>19429</v>
      </c>
      <c r="AB162" s="284" t="s">
        <v>19430</v>
      </c>
      <c r="AC162" s="284" t="s">
        <v>19431</v>
      </c>
      <c r="AD162" s="284" t="s">
        <v>19425</v>
      </c>
      <c r="AE162" s="284" t="s">
        <v>19432</v>
      </c>
    </row>
    <row r="163" spans="1:31" s="285" customFormat="1" ht="30">
      <c r="A163" s="286" t="s">
        <v>19439</v>
      </c>
      <c r="B163" s="281" t="s">
        <v>19440</v>
      </c>
      <c r="C163" s="281">
        <v>24776</v>
      </c>
      <c r="D163" s="281" t="s">
        <v>35</v>
      </c>
      <c r="E163" s="281" t="s">
        <v>3</v>
      </c>
      <c r="F163" s="281" t="s">
        <v>3</v>
      </c>
      <c r="G163" s="281" t="s">
        <v>3</v>
      </c>
      <c r="H163" s="281">
        <v>130</v>
      </c>
      <c r="I163" s="281">
        <v>127</v>
      </c>
      <c r="J163" s="281">
        <v>1068</v>
      </c>
      <c r="K163" s="281" t="s">
        <v>569</v>
      </c>
      <c r="L163" s="281" t="s">
        <v>570</v>
      </c>
      <c r="M163" s="281" t="s">
        <v>571</v>
      </c>
      <c r="N163" s="282" t="s">
        <v>31600</v>
      </c>
      <c r="O163" s="282" t="s">
        <v>614</v>
      </c>
      <c r="P163" s="282" t="s">
        <v>40</v>
      </c>
      <c r="Q163" s="282" t="s">
        <v>3626</v>
      </c>
      <c r="R163" s="282">
        <v>8</v>
      </c>
      <c r="S163" s="282" t="s">
        <v>616</v>
      </c>
      <c r="T163" s="282" t="s">
        <v>19441</v>
      </c>
      <c r="U163" s="282">
        <v>0</v>
      </c>
      <c r="V163" s="282" t="s">
        <v>618</v>
      </c>
      <c r="W163" s="282" t="s">
        <v>19442</v>
      </c>
      <c r="X163" s="283" t="s">
        <v>10122</v>
      </c>
      <c r="Y163" s="283" t="s">
        <v>19443</v>
      </c>
      <c r="Z163" s="283" t="s">
        <v>621</v>
      </c>
      <c r="AA163" s="283" t="s">
        <v>19444</v>
      </c>
      <c r="AB163" s="284" t="s">
        <v>623</v>
      </c>
      <c r="AC163" s="284" t="s">
        <v>624</v>
      </c>
      <c r="AD163" s="284" t="s">
        <v>621</v>
      </c>
      <c r="AE163" s="284" t="s">
        <v>625</v>
      </c>
    </row>
    <row r="164" spans="1:31" s="285" customFormat="1" ht="30">
      <c r="A164" s="286" t="s">
        <v>12528</v>
      </c>
      <c r="B164" s="281" t="s">
        <v>19455</v>
      </c>
      <c r="C164" s="281">
        <v>29160</v>
      </c>
      <c r="D164" s="281" t="s">
        <v>35</v>
      </c>
      <c r="E164" s="281" t="s">
        <v>3</v>
      </c>
      <c r="F164" s="281" t="s">
        <v>3</v>
      </c>
      <c r="G164" s="281" t="s">
        <v>3</v>
      </c>
      <c r="H164" s="281">
        <v>1150</v>
      </c>
      <c r="I164" s="281">
        <v>1141</v>
      </c>
      <c r="J164" s="281">
        <v>2318</v>
      </c>
      <c r="K164" s="281" t="s">
        <v>569</v>
      </c>
      <c r="L164" s="281" t="s">
        <v>863</v>
      </c>
      <c r="M164" s="281" t="s">
        <v>864</v>
      </c>
      <c r="N164" s="282" t="s">
        <v>31600</v>
      </c>
      <c r="O164" s="282" t="s">
        <v>12528</v>
      </c>
      <c r="P164" s="282" t="s">
        <v>20</v>
      </c>
      <c r="Q164" s="282" t="s">
        <v>19456</v>
      </c>
      <c r="R164" s="282">
        <v>5</v>
      </c>
      <c r="S164" s="282" t="s">
        <v>12530</v>
      </c>
      <c r="T164" s="282" t="s">
        <v>19457</v>
      </c>
      <c r="U164" s="282" t="s">
        <v>19458</v>
      </c>
      <c r="V164" s="282" t="s">
        <v>19145</v>
      </c>
      <c r="W164" s="282" t="s">
        <v>19459</v>
      </c>
      <c r="X164" s="283" t="s">
        <v>47</v>
      </c>
      <c r="Y164" s="283" t="s">
        <v>19460</v>
      </c>
      <c r="Z164" s="283" t="s">
        <v>33989</v>
      </c>
      <c r="AA164" s="283" t="s">
        <v>19461</v>
      </c>
      <c r="AB164" s="284" t="s">
        <v>12534</v>
      </c>
      <c r="AC164" s="284" t="s">
        <v>12535</v>
      </c>
      <c r="AD164" s="284" t="s">
        <v>33989</v>
      </c>
      <c r="AE164" s="284" t="s">
        <v>12536</v>
      </c>
    </row>
    <row r="165" spans="1:31" s="285" customFormat="1">
      <c r="A165" s="286" t="s">
        <v>19462</v>
      </c>
      <c r="B165" s="281" t="s">
        <v>19463</v>
      </c>
      <c r="C165" s="281">
        <v>24271</v>
      </c>
      <c r="D165" s="281" t="s">
        <v>35</v>
      </c>
      <c r="E165" s="281" t="s">
        <v>3</v>
      </c>
      <c r="F165" s="281" t="s">
        <v>3</v>
      </c>
      <c r="G165" s="281" t="s">
        <v>3</v>
      </c>
      <c r="H165" s="281">
        <v>898</v>
      </c>
      <c r="I165" s="281">
        <v>889</v>
      </c>
      <c r="J165" s="281">
        <v>1255</v>
      </c>
      <c r="K165" s="281" t="s">
        <v>569</v>
      </c>
      <c r="L165" s="281" t="s">
        <v>2935</v>
      </c>
      <c r="M165" s="281" t="s">
        <v>2936</v>
      </c>
      <c r="N165" s="282" t="s">
        <v>31600</v>
      </c>
      <c r="O165" s="282" t="s">
        <v>7253</v>
      </c>
      <c r="P165" s="282" t="s">
        <v>40</v>
      </c>
      <c r="Q165" s="282" t="s">
        <v>7254</v>
      </c>
      <c r="R165" s="282">
        <v>4</v>
      </c>
      <c r="S165" s="282" t="s">
        <v>7255</v>
      </c>
      <c r="T165" s="282" t="s">
        <v>7260</v>
      </c>
      <c r="U165" s="282" t="s">
        <v>19464</v>
      </c>
      <c r="V165" s="282" t="s">
        <v>7257</v>
      </c>
      <c r="W165" s="282" t="s">
        <v>7258</v>
      </c>
      <c r="X165" s="283" t="s">
        <v>47</v>
      </c>
      <c r="Y165" s="283" t="s">
        <v>19465</v>
      </c>
      <c r="Z165" s="283" t="s">
        <v>34020</v>
      </c>
      <c r="AA165" s="283" t="s">
        <v>7257</v>
      </c>
      <c r="AB165" s="284" t="s">
        <v>7261</v>
      </c>
      <c r="AC165" s="284" t="s">
        <v>7262</v>
      </c>
      <c r="AD165" s="284" t="s">
        <v>34021</v>
      </c>
      <c r="AE165" s="284" t="s">
        <v>7263</v>
      </c>
    </row>
    <row r="166" spans="1:31" s="285" customFormat="1" ht="30">
      <c r="A166" s="286" t="s">
        <v>19498</v>
      </c>
      <c r="B166" s="281" t="s">
        <v>19499</v>
      </c>
      <c r="C166" s="281">
        <v>14720</v>
      </c>
      <c r="D166" s="281" t="s">
        <v>35</v>
      </c>
      <c r="E166" s="281" t="s">
        <v>3</v>
      </c>
      <c r="F166" s="281" t="s">
        <v>3</v>
      </c>
      <c r="G166" s="281" t="s">
        <v>3</v>
      </c>
      <c r="H166" s="281">
        <v>175</v>
      </c>
      <c r="I166" s="281">
        <v>171</v>
      </c>
      <c r="J166" s="281">
        <v>559</v>
      </c>
      <c r="K166" s="281" t="s">
        <v>569</v>
      </c>
      <c r="L166" s="281" t="s">
        <v>570</v>
      </c>
      <c r="M166" s="281" t="s">
        <v>571</v>
      </c>
      <c r="N166" s="282" t="s">
        <v>31600</v>
      </c>
      <c r="O166" s="282" t="s">
        <v>6304</v>
      </c>
      <c r="P166" s="282" t="s">
        <v>40</v>
      </c>
      <c r="Q166" s="282" t="s">
        <v>6305</v>
      </c>
      <c r="R166" s="282">
        <v>12</v>
      </c>
      <c r="S166" s="282" t="s">
        <v>6306</v>
      </c>
      <c r="T166" s="282" t="s">
        <v>19500</v>
      </c>
      <c r="U166" s="282">
        <v>0</v>
      </c>
      <c r="V166" s="282" t="s">
        <v>6308</v>
      </c>
      <c r="W166" s="282" t="s">
        <v>19501</v>
      </c>
      <c r="X166" s="283" t="s">
        <v>47</v>
      </c>
      <c r="Y166" s="283" t="s">
        <v>19502</v>
      </c>
      <c r="Z166" s="283" t="s">
        <v>33965</v>
      </c>
      <c r="AA166" s="283" t="s">
        <v>6308</v>
      </c>
      <c r="AB166" s="284" t="s">
        <v>6995</v>
      </c>
      <c r="AC166" s="284" t="s">
        <v>6312</v>
      </c>
      <c r="AD166" s="284" t="s">
        <v>33966</v>
      </c>
      <c r="AE166" s="284" t="s">
        <v>3038</v>
      </c>
    </row>
    <row r="167" spans="1:31" s="285" customFormat="1">
      <c r="A167" s="286" t="s">
        <v>19767</v>
      </c>
      <c r="B167" s="281" t="s">
        <v>19768</v>
      </c>
      <c r="C167" s="281">
        <v>29656</v>
      </c>
      <c r="D167" s="281" t="s">
        <v>35</v>
      </c>
      <c r="E167" s="281" t="s">
        <v>3</v>
      </c>
      <c r="F167" s="281" t="s">
        <v>3</v>
      </c>
      <c r="G167" s="281" t="s">
        <v>3</v>
      </c>
      <c r="H167" s="281">
        <v>196</v>
      </c>
      <c r="I167" s="281">
        <v>200</v>
      </c>
      <c r="J167" s="281">
        <v>832</v>
      </c>
      <c r="K167" s="281" t="s">
        <v>569</v>
      </c>
      <c r="L167" s="281" t="s">
        <v>844</v>
      </c>
      <c r="M167" s="281" t="s">
        <v>845</v>
      </c>
      <c r="N167" s="282" t="s">
        <v>31600</v>
      </c>
      <c r="O167" s="282" t="s">
        <v>9348</v>
      </c>
      <c r="P167" s="282" t="s">
        <v>40</v>
      </c>
      <c r="Q167" s="282" t="s">
        <v>9350</v>
      </c>
      <c r="R167" s="282">
        <v>4</v>
      </c>
      <c r="S167" s="282" t="s">
        <v>9351</v>
      </c>
      <c r="T167" s="282" t="s">
        <v>19769</v>
      </c>
      <c r="U167" s="282">
        <v>93367005</v>
      </c>
      <c r="V167" s="282" t="s">
        <v>19770</v>
      </c>
      <c r="W167" s="282" t="s">
        <v>19771</v>
      </c>
      <c r="X167" s="283" t="s">
        <v>47</v>
      </c>
      <c r="Y167" s="283" t="s">
        <v>19772</v>
      </c>
      <c r="Z167" s="283" t="s">
        <v>34022</v>
      </c>
      <c r="AA167" s="283" t="s">
        <v>19770</v>
      </c>
      <c r="AB167" s="284" t="s">
        <v>9357</v>
      </c>
      <c r="AC167" s="284" t="s">
        <v>9358</v>
      </c>
      <c r="AD167" s="284" t="s">
        <v>33977</v>
      </c>
      <c r="AE167" s="284" t="s">
        <v>9359</v>
      </c>
    </row>
    <row r="168" spans="1:31" s="285" customFormat="1" ht="30">
      <c r="A168" s="286" t="s">
        <v>20087</v>
      </c>
      <c r="B168" s="281" t="s">
        <v>20088</v>
      </c>
      <c r="C168" s="281">
        <v>5704</v>
      </c>
      <c r="D168" s="281" t="s">
        <v>35</v>
      </c>
      <c r="E168" s="281" t="s">
        <v>3</v>
      </c>
      <c r="F168" s="281" t="s">
        <v>3</v>
      </c>
      <c r="G168" s="281" t="s">
        <v>3</v>
      </c>
      <c r="H168" s="281">
        <v>454</v>
      </c>
      <c r="I168" s="281">
        <v>432</v>
      </c>
      <c r="J168" s="281">
        <v>887</v>
      </c>
      <c r="K168" s="281" t="s">
        <v>569</v>
      </c>
      <c r="L168" s="281" t="s">
        <v>570</v>
      </c>
      <c r="M168" s="281" t="s">
        <v>571</v>
      </c>
      <c r="N168" s="282" t="s">
        <v>31600</v>
      </c>
      <c r="O168" s="282" t="s">
        <v>778</v>
      </c>
      <c r="P168" s="282" t="s">
        <v>40</v>
      </c>
      <c r="Q168" s="282" t="s">
        <v>779</v>
      </c>
      <c r="R168" s="282">
        <v>9</v>
      </c>
      <c r="S168" s="282" t="s">
        <v>780</v>
      </c>
      <c r="T168" s="282" t="s">
        <v>20089</v>
      </c>
      <c r="U168" s="282" t="s">
        <v>20090</v>
      </c>
      <c r="V168" s="282" t="s">
        <v>20091</v>
      </c>
      <c r="W168" s="282" t="s">
        <v>20092</v>
      </c>
      <c r="X168" s="283" t="s">
        <v>47</v>
      </c>
      <c r="Y168" s="283" t="s">
        <v>20093</v>
      </c>
      <c r="Z168" s="283" t="s">
        <v>20090</v>
      </c>
      <c r="AA168" s="283" t="s">
        <v>20091</v>
      </c>
      <c r="AB168" s="284" t="s">
        <v>787</v>
      </c>
      <c r="AC168" s="284" t="s">
        <v>788</v>
      </c>
      <c r="AD168" s="284" t="s">
        <v>789</v>
      </c>
      <c r="AE168" s="284" t="s">
        <v>790</v>
      </c>
    </row>
    <row r="169" spans="1:31" s="285" customFormat="1" ht="30">
      <c r="A169" s="286" t="s">
        <v>20133</v>
      </c>
      <c r="B169" s="281" t="s">
        <v>20134</v>
      </c>
      <c r="C169" s="281">
        <v>19178</v>
      </c>
      <c r="D169" s="281" t="s">
        <v>35</v>
      </c>
      <c r="E169" s="281" t="s">
        <v>3</v>
      </c>
      <c r="F169" s="281" t="s">
        <v>3</v>
      </c>
      <c r="G169" s="281" t="s">
        <v>3</v>
      </c>
      <c r="H169" s="281">
        <v>377</v>
      </c>
      <c r="I169" s="281">
        <v>370</v>
      </c>
      <c r="J169" s="281">
        <v>877</v>
      </c>
      <c r="K169" s="281" t="s">
        <v>569</v>
      </c>
      <c r="L169" s="281" t="s">
        <v>570</v>
      </c>
      <c r="M169" s="281" t="s">
        <v>571</v>
      </c>
      <c r="N169" s="282" t="s">
        <v>31600</v>
      </c>
      <c r="O169" s="282" t="s">
        <v>6304</v>
      </c>
      <c r="P169" s="282" t="s">
        <v>40</v>
      </c>
      <c r="Q169" s="282" t="s">
        <v>9617</v>
      </c>
      <c r="R169" s="282">
        <v>12</v>
      </c>
      <c r="S169" s="282" t="s">
        <v>6306</v>
      </c>
      <c r="T169" s="282" t="s">
        <v>20135</v>
      </c>
      <c r="U169" s="282">
        <v>0</v>
      </c>
      <c r="V169" s="282" t="s">
        <v>11576</v>
      </c>
      <c r="W169" s="282" t="s">
        <v>20136</v>
      </c>
      <c r="X169" s="283" t="s">
        <v>47</v>
      </c>
      <c r="Y169" s="283" t="s">
        <v>20137</v>
      </c>
      <c r="Z169" s="283" t="s">
        <v>34023</v>
      </c>
      <c r="AA169" s="283" t="s">
        <v>3038</v>
      </c>
      <c r="AB169" s="284" t="s">
        <v>6995</v>
      </c>
      <c r="AC169" s="284" t="s">
        <v>6312</v>
      </c>
      <c r="AD169" s="284" t="s">
        <v>9621</v>
      </c>
      <c r="AE169" s="284" t="s">
        <v>3038</v>
      </c>
    </row>
    <row r="170" spans="1:31" s="285" customFormat="1">
      <c r="A170" s="286" t="s">
        <v>20138</v>
      </c>
      <c r="B170" s="281" t="s">
        <v>20139</v>
      </c>
      <c r="C170" s="281">
        <v>30757</v>
      </c>
      <c r="D170" s="281" t="s">
        <v>35</v>
      </c>
      <c r="E170" s="281" t="s">
        <v>3</v>
      </c>
      <c r="F170" s="281" t="s">
        <v>3</v>
      </c>
      <c r="G170" s="281" t="s">
        <v>3</v>
      </c>
      <c r="H170" s="281">
        <v>374</v>
      </c>
      <c r="I170" s="281">
        <v>375</v>
      </c>
      <c r="J170" s="281">
        <v>765</v>
      </c>
      <c r="K170" s="281" t="s">
        <v>569</v>
      </c>
      <c r="L170" s="281" t="s">
        <v>2597</v>
      </c>
      <c r="M170" s="281" t="s">
        <v>2598</v>
      </c>
      <c r="N170" s="282" t="s">
        <v>31600</v>
      </c>
      <c r="O170" s="282" t="s">
        <v>16992</v>
      </c>
      <c r="P170" s="282" t="s">
        <v>40</v>
      </c>
      <c r="Q170" s="282" t="s">
        <v>16993</v>
      </c>
      <c r="R170" s="282">
        <v>3</v>
      </c>
      <c r="S170" s="282" t="s">
        <v>16994</v>
      </c>
      <c r="T170" s="282" t="s">
        <v>20140</v>
      </c>
      <c r="U170" s="282" t="s">
        <v>20141</v>
      </c>
      <c r="V170" s="282" t="s">
        <v>20142</v>
      </c>
      <c r="W170" s="282" t="s">
        <v>20143</v>
      </c>
      <c r="X170" s="283" t="s">
        <v>47</v>
      </c>
      <c r="Y170" s="283" t="s">
        <v>20144</v>
      </c>
      <c r="Z170" s="283" t="s">
        <v>20141</v>
      </c>
      <c r="AA170" s="283" t="s">
        <v>20145</v>
      </c>
      <c r="AB170" s="284" t="s">
        <v>17001</v>
      </c>
      <c r="AC170" s="284" t="s">
        <v>17002</v>
      </c>
      <c r="AD170" s="284" t="s">
        <v>17003</v>
      </c>
      <c r="AE170" s="284" t="s">
        <v>17004</v>
      </c>
    </row>
    <row r="171" spans="1:31" s="285" customFormat="1" ht="30">
      <c r="A171" s="286" t="s">
        <v>10447</v>
      </c>
      <c r="B171" s="281" t="s">
        <v>20366</v>
      </c>
      <c r="C171" s="281">
        <v>21050</v>
      </c>
      <c r="D171" s="281" t="s">
        <v>35</v>
      </c>
      <c r="E171" s="281" t="s">
        <v>3</v>
      </c>
      <c r="F171" s="281" t="s">
        <v>3</v>
      </c>
      <c r="G171" s="281" t="s">
        <v>3</v>
      </c>
      <c r="H171" s="281">
        <v>944</v>
      </c>
      <c r="I171" s="281">
        <v>955</v>
      </c>
      <c r="J171" s="281">
        <v>1869</v>
      </c>
      <c r="K171" s="281" t="s">
        <v>569</v>
      </c>
      <c r="L171" s="281" t="s">
        <v>570</v>
      </c>
      <c r="M171" s="281" t="s">
        <v>571</v>
      </c>
      <c r="N171" s="282" t="s">
        <v>31600</v>
      </c>
      <c r="O171" s="282" t="s">
        <v>10447</v>
      </c>
      <c r="P171" s="282" t="s">
        <v>20</v>
      </c>
      <c r="Q171" s="282" t="s">
        <v>20367</v>
      </c>
      <c r="R171" s="282">
        <v>5</v>
      </c>
      <c r="S171" s="282" t="s">
        <v>10449</v>
      </c>
      <c r="T171" s="282" t="s">
        <v>10456</v>
      </c>
      <c r="U171" s="282" t="s">
        <v>10454</v>
      </c>
      <c r="V171" s="282" t="s">
        <v>20368</v>
      </c>
      <c r="W171" s="282" t="s">
        <v>20369</v>
      </c>
      <c r="X171" s="283" t="s">
        <v>47</v>
      </c>
      <c r="Y171" s="283" t="s">
        <v>20370</v>
      </c>
      <c r="Z171" s="283" t="s">
        <v>34024</v>
      </c>
      <c r="AA171" s="283" t="s">
        <v>20368</v>
      </c>
      <c r="AB171" s="284" t="s">
        <v>10455</v>
      </c>
      <c r="AC171" s="284" t="s">
        <v>10456</v>
      </c>
      <c r="AD171" s="284" t="s">
        <v>34024</v>
      </c>
      <c r="AE171" s="284" t="s">
        <v>20371</v>
      </c>
    </row>
    <row r="172" spans="1:31" s="285" customFormat="1" ht="30">
      <c r="A172" s="286" t="s">
        <v>20453</v>
      </c>
      <c r="B172" s="281" t="s">
        <v>20454</v>
      </c>
      <c r="C172" s="281">
        <v>16850</v>
      </c>
      <c r="D172" s="281" t="s">
        <v>35</v>
      </c>
      <c r="E172" s="281" t="s">
        <v>3</v>
      </c>
      <c r="F172" s="281" t="s">
        <v>3</v>
      </c>
      <c r="G172" s="281" t="s">
        <v>3</v>
      </c>
      <c r="H172" s="281">
        <v>305</v>
      </c>
      <c r="I172" s="281">
        <v>295</v>
      </c>
      <c r="J172" s="281">
        <v>1551</v>
      </c>
      <c r="K172" s="281" t="s">
        <v>569</v>
      </c>
      <c r="L172" s="281" t="s">
        <v>863</v>
      </c>
      <c r="M172" s="281" t="s">
        <v>864</v>
      </c>
      <c r="N172" s="282" t="s">
        <v>31600</v>
      </c>
      <c r="O172" s="282" t="s">
        <v>12443</v>
      </c>
      <c r="P172" s="282" t="s">
        <v>40</v>
      </c>
      <c r="Q172" s="282" t="s">
        <v>12444</v>
      </c>
      <c r="R172" s="282">
        <v>7</v>
      </c>
      <c r="S172" s="282" t="s">
        <v>12445</v>
      </c>
      <c r="T172" s="282" t="s">
        <v>20455</v>
      </c>
      <c r="U172" s="282" t="s">
        <v>20456</v>
      </c>
      <c r="V172" s="282" t="s">
        <v>20457</v>
      </c>
      <c r="W172" s="282" t="s">
        <v>20458</v>
      </c>
      <c r="X172" s="283" t="s">
        <v>47</v>
      </c>
      <c r="Y172" s="283" t="s">
        <v>20459</v>
      </c>
      <c r="Z172" s="283" t="s">
        <v>12450</v>
      </c>
      <c r="AA172" s="283" t="s">
        <v>20457</v>
      </c>
      <c r="AB172" s="284" t="s">
        <v>12451</v>
      </c>
      <c r="AC172" s="284" t="s">
        <v>12452</v>
      </c>
      <c r="AD172" s="284" t="s">
        <v>12450</v>
      </c>
      <c r="AE172" s="284" t="s">
        <v>12453</v>
      </c>
    </row>
    <row r="173" spans="1:31" s="285" customFormat="1" ht="30">
      <c r="A173" s="286" t="s">
        <v>20487</v>
      </c>
      <c r="B173" s="281" t="s">
        <v>20488</v>
      </c>
      <c r="C173" s="281">
        <v>9867</v>
      </c>
      <c r="D173" s="281" t="s">
        <v>35</v>
      </c>
      <c r="E173" s="281" t="s">
        <v>3</v>
      </c>
      <c r="F173" s="281" t="s">
        <v>3</v>
      </c>
      <c r="G173" s="281" t="s">
        <v>3</v>
      </c>
      <c r="H173" s="281">
        <v>889</v>
      </c>
      <c r="I173" s="281">
        <v>858</v>
      </c>
      <c r="J173" s="281">
        <v>4520</v>
      </c>
      <c r="K173" s="281" t="s">
        <v>569</v>
      </c>
      <c r="L173" s="281" t="s">
        <v>570</v>
      </c>
      <c r="M173" s="281" t="s">
        <v>571</v>
      </c>
      <c r="N173" s="282" t="s">
        <v>31600</v>
      </c>
      <c r="O173" s="282" t="s">
        <v>4664</v>
      </c>
      <c r="P173" s="282" t="s">
        <v>40</v>
      </c>
      <c r="Q173" s="282" t="s">
        <v>4665</v>
      </c>
      <c r="R173" s="282">
        <v>6</v>
      </c>
      <c r="S173" s="282" t="s">
        <v>4666</v>
      </c>
      <c r="T173" s="282" t="s">
        <v>20489</v>
      </c>
      <c r="U173" s="282" t="s">
        <v>20490</v>
      </c>
      <c r="V173" s="282" t="s">
        <v>20491</v>
      </c>
      <c r="W173" s="282" t="s">
        <v>20492</v>
      </c>
      <c r="X173" s="283" t="s">
        <v>47</v>
      </c>
      <c r="Y173" s="283" t="s">
        <v>20493</v>
      </c>
      <c r="Z173" s="283" t="s">
        <v>34025</v>
      </c>
      <c r="AA173" s="283" t="s">
        <v>20491</v>
      </c>
      <c r="AB173" s="284" t="s">
        <v>4672</v>
      </c>
      <c r="AC173" s="284" t="s">
        <v>4673</v>
      </c>
      <c r="AD173" s="284" t="s">
        <v>33959</v>
      </c>
      <c r="AE173" s="284" t="s">
        <v>4674</v>
      </c>
    </row>
    <row r="174" spans="1:31" s="285" customFormat="1" ht="30">
      <c r="A174" s="286" t="s">
        <v>20494</v>
      </c>
      <c r="B174" s="281" t="s">
        <v>20495</v>
      </c>
      <c r="C174" s="281">
        <v>31112</v>
      </c>
      <c r="D174" s="281" t="s">
        <v>35</v>
      </c>
      <c r="E174" s="281" t="s">
        <v>3</v>
      </c>
      <c r="F174" s="281" t="s">
        <v>3</v>
      </c>
      <c r="G174" s="281" t="s">
        <v>3</v>
      </c>
      <c r="H174" s="281">
        <v>385</v>
      </c>
      <c r="I174" s="281">
        <v>389</v>
      </c>
      <c r="J174" s="281">
        <v>1232</v>
      </c>
      <c r="K174" s="281" t="s">
        <v>569</v>
      </c>
      <c r="L174" s="281" t="s">
        <v>844</v>
      </c>
      <c r="M174" s="281" t="s">
        <v>845</v>
      </c>
      <c r="N174" s="282" t="s">
        <v>31600</v>
      </c>
      <c r="O174" s="282" t="s">
        <v>3845</v>
      </c>
      <c r="P174" s="282" t="s">
        <v>40</v>
      </c>
      <c r="Q174" s="282" t="s">
        <v>3846</v>
      </c>
      <c r="R174" s="282">
        <v>9</v>
      </c>
      <c r="S174" s="282" t="s">
        <v>3847</v>
      </c>
      <c r="T174" s="282" t="s">
        <v>20496</v>
      </c>
      <c r="U174" s="282" t="s">
        <v>20497</v>
      </c>
      <c r="V174" s="282" t="s">
        <v>20498</v>
      </c>
      <c r="W174" s="282" t="s">
        <v>20499</v>
      </c>
      <c r="X174" s="283" t="s">
        <v>1208</v>
      </c>
      <c r="Y174" s="283" t="s">
        <v>1705</v>
      </c>
      <c r="Z174" s="283" t="s">
        <v>20497</v>
      </c>
      <c r="AA174" s="283" t="s">
        <v>20498</v>
      </c>
      <c r="AB174" s="284" t="s">
        <v>3853</v>
      </c>
      <c r="AC174" s="284" t="s">
        <v>3854</v>
      </c>
      <c r="AD174" s="284" t="s">
        <v>33952</v>
      </c>
      <c r="AE174" s="284" t="s">
        <v>3855</v>
      </c>
    </row>
    <row r="175" spans="1:31" s="285" customFormat="1">
      <c r="A175" s="286" t="s">
        <v>20508</v>
      </c>
      <c r="B175" s="281" t="s">
        <v>20509</v>
      </c>
      <c r="C175" s="281">
        <v>32513</v>
      </c>
      <c r="D175" s="281" t="s">
        <v>35</v>
      </c>
      <c r="E175" s="281" t="s">
        <v>3</v>
      </c>
      <c r="F175" s="281" t="s">
        <v>3</v>
      </c>
      <c r="G175" s="281" t="s">
        <v>3</v>
      </c>
      <c r="H175" s="281">
        <v>70</v>
      </c>
      <c r="I175" s="281">
        <v>66</v>
      </c>
      <c r="J175" s="281">
        <v>1912</v>
      </c>
      <c r="K175" s="281" t="s">
        <v>569</v>
      </c>
      <c r="L175" s="281" t="s">
        <v>863</v>
      </c>
      <c r="M175" s="281" t="s">
        <v>864</v>
      </c>
      <c r="N175" s="282" t="s">
        <v>31600</v>
      </c>
      <c r="O175" s="282" t="s">
        <v>12528</v>
      </c>
      <c r="P175" s="282" t="s">
        <v>40</v>
      </c>
      <c r="Q175" s="282" t="s">
        <v>12529</v>
      </c>
      <c r="R175" s="282">
        <v>5</v>
      </c>
      <c r="S175" s="282" t="s">
        <v>12530</v>
      </c>
      <c r="T175" s="282" t="s">
        <v>20510</v>
      </c>
      <c r="U175" s="282">
        <v>0</v>
      </c>
      <c r="V175" s="282" t="s">
        <v>19145</v>
      </c>
      <c r="W175" s="282" t="s">
        <v>20511</v>
      </c>
      <c r="X175" s="283" t="s">
        <v>47</v>
      </c>
      <c r="Y175" s="283" t="s">
        <v>20512</v>
      </c>
      <c r="Z175" s="283" t="s">
        <v>3</v>
      </c>
      <c r="AA175" s="283" t="s">
        <v>20513</v>
      </c>
      <c r="AB175" s="284" t="s">
        <v>12534</v>
      </c>
      <c r="AC175" s="284" t="s">
        <v>12535</v>
      </c>
      <c r="AD175" s="284" t="s">
        <v>33989</v>
      </c>
      <c r="AE175" s="284" t="s">
        <v>12536</v>
      </c>
    </row>
    <row r="176" spans="1:31" s="285" customFormat="1" ht="30">
      <c r="A176" s="286" t="s">
        <v>20514</v>
      </c>
      <c r="B176" s="281" t="s">
        <v>20515</v>
      </c>
      <c r="C176" s="281">
        <v>24660</v>
      </c>
      <c r="D176" s="281" t="s">
        <v>35</v>
      </c>
      <c r="E176" s="281" t="s">
        <v>3</v>
      </c>
      <c r="F176" s="281" t="s">
        <v>3</v>
      </c>
      <c r="G176" s="281" t="s">
        <v>3</v>
      </c>
      <c r="H176" s="281">
        <v>274</v>
      </c>
      <c r="I176" s="281">
        <v>283</v>
      </c>
      <c r="J176" s="281">
        <v>1412</v>
      </c>
      <c r="K176" s="281" t="s">
        <v>569</v>
      </c>
      <c r="L176" s="281" t="s">
        <v>844</v>
      </c>
      <c r="M176" s="281" t="s">
        <v>845</v>
      </c>
      <c r="N176" s="282" t="s">
        <v>31600</v>
      </c>
      <c r="O176" s="282" t="s">
        <v>846</v>
      </c>
      <c r="P176" s="282" t="s">
        <v>40</v>
      </c>
      <c r="Q176" s="282" t="s">
        <v>847</v>
      </c>
      <c r="R176" s="282">
        <v>5</v>
      </c>
      <c r="S176" s="282" t="s">
        <v>848</v>
      </c>
      <c r="T176" s="282" t="s">
        <v>20516</v>
      </c>
      <c r="U176" s="282">
        <v>0</v>
      </c>
      <c r="V176" s="282" t="s">
        <v>853</v>
      </c>
      <c r="W176" s="282" t="s">
        <v>20517</v>
      </c>
      <c r="X176" s="283" t="s">
        <v>47</v>
      </c>
      <c r="Y176" s="283" t="s">
        <v>20518</v>
      </c>
      <c r="Z176" s="283" t="s">
        <v>33941</v>
      </c>
      <c r="AA176" s="283" t="s">
        <v>853</v>
      </c>
      <c r="AB176" s="284" t="s">
        <v>854</v>
      </c>
      <c r="AC176" s="284" t="s">
        <v>855</v>
      </c>
      <c r="AD176" s="284" t="s">
        <v>33941</v>
      </c>
      <c r="AE176" s="284" t="s">
        <v>853</v>
      </c>
    </row>
    <row r="177" spans="1:31" s="285" customFormat="1" ht="30">
      <c r="A177" s="286" t="s">
        <v>20537</v>
      </c>
      <c r="B177" s="281" t="s">
        <v>20538</v>
      </c>
      <c r="C177" s="281">
        <v>16920</v>
      </c>
      <c r="D177" s="281" t="s">
        <v>35</v>
      </c>
      <c r="E177" s="281" t="s">
        <v>3</v>
      </c>
      <c r="F177" s="281" t="s">
        <v>3</v>
      </c>
      <c r="G177" s="281" t="s">
        <v>3</v>
      </c>
      <c r="H177" s="281">
        <v>26</v>
      </c>
      <c r="I177" s="281">
        <v>28</v>
      </c>
      <c r="J177" s="281">
        <v>1059</v>
      </c>
      <c r="K177" s="281" t="s">
        <v>569</v>
      </c>
      <c r="L177" s="281" t="s">
        <v>863</v>
      </c>
      <c r="M177" s="281" t="s">
        <v>864</v>
      </c>
      <c r="N177" s="282" t="s">
        <v>31600</v>
      </c>
      <c r="O177" s="282" t="s">
        <v>12443</v>
      </c>
      <c r="P177" s="282" t="s">
        <v>40</v>
      </c>
      <c r="Q177" s="282" t="s">
        <v>12444</v>
      </c>
      <c r="R177" s="282">
        <v>7</v>
      </c>
      <c r="S177" s="282" t="s">
        <v>12445</v>
      </c>
      <c r="T177" s="282" t="s">
        <v>20539</v>
      </c>
      <c r="U177" s="282" t="s">
        <v>20540</v>
      </c>
      <c r="V177" s="282" t="s">
        <v>12453</v>
      </c>
      <c r="W177" s="282" t="s">
        <v>20541</v>
      </c>
      <c r="X177" s="283" t="s">
        <v>47</v>
      </c>
      <c r="Y177" s="283" t="s">
        <v>20542</v>
      </c>
      <c r="Z177" s="283" t="s">
        <v>12450</v>
      </c>
      <c r="AA177" s="283" t="s">
        <v>12453</v>
      </c>
      <c r="AB177" s="284" t="s">
        <v>12451</v>
      </c>
      <c r="AC177" s="284" t="s">
        <v>12452</v>
      </c>
      <c r="AD177" s="284" t="s">
        <v>12450</v>
      </c>
      <c r="AE177" s="284" t="s">
        <v>12453</v>
      </c>
    </row>
    <row r="178" spans="1:31" s="285" customFormat="1" ht="30">
      <c r="A178" s="286" t="s">
        <v>20568</v>
      </c>
      <c r="B178" s="281" t="s">
        <v>20569</v>
      </c>
      <c r="C178" s="281">
        <v>27465</v>
      </c>
      <c r="D178" s="281" t="s">
        <v>35</v>
      </c>
      <c r="E178" s="281" t="s">
        <v>3</v>
      </c>
      <c r="F178" s="281" t="s">
        <v>3</v>
      </c>
      <c r="G178" s="281" t="s">
        <v>3</v>
      </c>
      <c r="H178" s="281">
        <v>180</v>
      </c>
      <c r="I178" s="281">
        <v>177</v>
      </c>
      <c r="J178" s="281">
        <v>955</v>
      </c>
      <c r="K178" s="281" t="s">
        <v>569</v>
      </c>
      <c r="L178" s="281" t="s">
        <v>570</v>
      </c>
      <c r="M178" s="281" t="s">
        <v>571</v>
      </c>
      <c r="N178" s="282" t="s">
        <v>31600</v>
      </c>
      <c r="O178" s="282" t="s">
        <v>1733</v>
      </c>
      <c r="P178" s="282" t="s">
        <v>40</v>
      </c>
      <c r="Q178" s="282" t="s">
        <v>20570</v>
      </c>
      <c r="R178" s="282">
        <v>8</v>
      </c>
      <c r="S178" s="282" t="s">
        <v>20571</v>
      </c>
      <c r="T178" s="282" t="s">
        <v>20572</v>
      </c>
      <c r="U178" s="282">
        <v>0</v>
      </c>
      <c r="V178" s="282" t="s">
        <v>2045</v>
      </c>
      <c r="W178" s="282" t="s">
        <v>20573</v>
      </c>
      <c r="X178" s="283" t="s">
        <v>47</v>
      </c>
      <c r="Y178" s="283" t="s">
        <v>20574</v>
      </c>
      <c r="Z178" s="283" t="s">
        <v>34026</v>
      </c>
      <c r="AA178" s="283" t="s">
        <v>20575</v>
      </c>
      <c r="AB178" s="284" t="s">
        <v>2049</v>
      </c>
      <c r="AC178" s="284" t="s">
        <v>2050</v>
      </c>
      <c r="AD178" s="284" t="s">
        <v>2051</v>
      </c>
      <c r="AE178" s="284" t="s">
        <v>20576</v>
      </c>
    </row>
    <row r="179" spans="1:31" s="285" customFormat="1">
      <c r="A179" s="286" t="s">
        <v>20604</v>
      </c>
      <c r="B179" s="281" t="s">
        <v>20605</v>
      </c>
      <c r="C179" s="281">
        <v>6530</v>
      </c>
      <c r="D179" s="281" t="s">
        <v>35</v>
      </c>
      <c r="E179" s="281" t="s">
        <v>3</v>
      </c>
      <c r="F179" s="281" t="s">
        <v>3</v>
      </c>
      <c r="G179" s="281" t="s">
        <v>3</v>
      </c>
      <c r="H179" s="281">
        <v>580</v>
      </c>
      <c r="I179" s="281">
        <v>572</v>
      </c>
      <c r="J179" s="281">
        <v>1602</v>
      </c>
      <c r="K179" s="281" t="s">
        <v>569</v>
      </c>
      <c r="L179" s="281" t="s">
        <v>2597</v>
      </c>
      <c r="M179" s="281" t="s">
        <v>2598</v>
      </c>
      <c r="N179" s="282" t="s">
        <v>31600</v>
      </c>
      <c r="O179" s="282" t="s">
        <v>2595</v>
      </c>
      <c r="P179" s="282" t="s">
        <v>40</v>
      </c>
      <c r="Q179" s="282" t="s">
        <v>2599</v>
      </c>
      <c r="R179" s="282">
        <v>6</v>
      </c>
      <c r="S179" s="282" t="s">
        <v>2600</v>
      </c>
      <c r="T179" s="282" t="s">
        <v>20606</v>
      </c>
      <c r="U179" s="282" t="s">
        <v>20607</v>
      </c>
      <c r="V179" s="282" t="s">
        <v>20608</v>
      </c>
      <c r="W179" s="282" t="s">
        <v>20609</v>
      </c>
      <c r="X179" s="283" t="s">
        <v>47</v>
      </c>
      <c r="Y179" s="283" t="s">
        <v>20610</v>
      </c>
      <c r="Z179" s="283" t="s">
        <v>20607</v>
      </c>
      <c r="AA179" s="283" t="s">
        <v>20608</v>
      </c>
      <c r="AB179" s="284" t="s">
        <v>2606</v>
      </c>
      <c r="AC179" s="284" t="s">
        <v>2607</v>
      </c>
      <c r="AD179" s="284" t="s">
        <v>2602</v>
      </c>
      <c r="AE179" s="284" t="s">
        <v>2608</v>
      </c>
    </row>
    <row r="180" spans="1:31" s="285" customFormat="1">
      <c r="A180" s="286" t="s">
        <v>20658</v>
      </c>
      <c r="B180" s="281" t="s">
        <v>20659</v>
      </c>
      <c r="C180" s="281">
        <v>26639</v>
      </c>
      <c r="D180" s="281" t="s">
        <v>35</v>
      </c>
      <c r="E180" s="281" t="s">
        <v>3</v>
      </c>
      <c r="F180" s="281" t="s">
        <v>3</v>
      </c>
      <c r="G180" s="281" t="s">
        <v>3</v>
      </c>
      <c r="H180" s="281">
        <v>597</v>
      </c>
      <c r="I180" s="281">
        <v>601</v>
      </c>
      <c r="J180" s="281">
        <v>1034</v>
      </c>
      <c r="K180" s="281" t="s">
        <v>569</v>
      </c>
      <c r="L180" s="281" t="s">
        <v>570</v>
      </c>
      <c r="M180" s="281" t="s">
        <v>571</v>
      </c>
      <c r="N180" s="282" t="s">
        <v>31600</v>
      </c>
      <c r="O180" s="282" t="s">
        <v>6026</v>
      </c>
      <c r="P180" s="282" t="s">
        <v>40</v>
      </c>
      <c r="Q180" s="282" t="s">
        <v>6027</v>
      </c>
      <c r="R180" s="282">
        <v>5</v>
      </c>
      <c r="S180" s="282" t="s">
        <v>6028</v>
      </c>
      <c r="T180" s="282" t="s">
        <v>20660</v>
      </c>
      <c r="U180" s="282" t="s">
        <v>20661</v>
      </c>
      <c r="V180" s="282" t="s">
        <v>20662</v>
      </c>
      <c r="W180" s="282" t="s">
        <v>20663</v>
      </c>
      <c r="X180" s="283" t="s">
        <v>47</v>
      </c>
      <c r="Y180" s="283" t="s">
        <v>20664</v>
      </c>
      <c r="Z180" s="283" t="s">
        <v>20661</v>
      </c>
      <c r="AA180" s="283" t="s">
        <v>20662</v>
      </c>
      <c r="AB180" s="284" t="s">
        <v>6034</v>
      </c>
      <c r="AC180" s="284" t="s">
        <v>6035</v>
      </c>
      <c r="AD180" s="284" t="s">
        <v>20665</v>
      </c>
      <c r="AE180" s="284" t="s">
        <v>6037</v>
      </c>
    </row>
    <row r="181" spans="1:31" s="285" customFormat="1" ht="30">
      <c r="A181" s="286" t="s">
        <v>20991</v>
      </c>
      <c r="B181" s="281" t="s">
        <v>20992</v>
      </c>
      <c r="C181" s="281">
        <v>14298</v>
      </c>
      <c r="D181" s="281" t="s">
        <v>35</v>
      </c>
      <c r="E181" s="281" t="s">
        <v>3</v>
      </c>
      <c r="F181" s="281" t="s">
        <v>3</v>
      </c>
      <c r="G181" s="281" t="s">
        <v>3</v>
      </c>
      <c r="H181" s="281">
        <v>42</v>
      </c>
      <c r="I181" s="281">
        <v>40</v>
      </c>
      <c r="J181" s="281">
        <v>273</v>
      </c>
      <c r="K181" s="281" t="s">
        <v>569</v>
      </c>
      <c r="L181" s="281" t="s">
        <v>863</v>
      </c>
      <c r="M181" s="281" t="s">
        <v>864</v>
      </c>
      <c r="N181" s="282" t="s">
        <v>31600</v>
      </c>
      <c r="O181" s="282" t="s">
        <v>865</v>
      </c>
      <c r="P181" s="282" t="s">
        <v>40</v>
      </c>
      <c r="Q181" s="282" t="s">
        <v>866</v>
      </c>
      <c r="R181" s="282">
        <v>10</v>
      </c>
      <c r="S181" s="282" t="s">
        <v>867</v>
      </c>
      <c r="T181" s="282" t="s">
        <v>20993</v>
      </c>
      <c r="U181" s="282">
        <v>0</v>
      </c>
      <c r="V181" s="282" t="s">
        <v>869</v>
      </c>
      <c r="W181" s="282" t="s">
        <v>870</v>
      </c>
      <c r="X181" s="283" t="s">
        <v>47</v>
      </c>
      <c r="Y181" s="283" t="s">
        <v>20994</v>
      </c>
      <c r="Z181" s="283" t="s">
        <v>873</v>
      </c>
      <c r="AA181" s="283" t="s">
        <v>20995</v>
      </c>
      <c r="AB181" s="284" t="s">
        <v>874</v>
      </c>
      <c r="AC181" s="284" t="s">
        <v>872</v>
      </c>
      <c r="AD181" s="284" t="s">
        <v>873</v>
      </c>
      <c r="AE181" s="284" t="s">
        <v>875</v>
      </c>
    </row>
    <row r="182" spans="1:31" s="285" customFormat="1" ht="30">
      <c r="A182" s="286" t="s">
        <v>1636</v>
      </c>
      <c r="B182" s="281" t="s">
        <v>21051</v>
      </c>
      <c r="C182" s="281">
        <v>31592</v>
      </c>
      <c r="D182" s="281" t="s">
        <v>35</v>
      </c>
      <c r="E182" s="281" t="s">
        <v>3</v>
      </c>
      <c r="F182" s="281" t="s">
        <v>3</v>
      </c>
      <c r="G182" s="281" t="s">
        <v>3</v>
      </c>
      <c r="H182" s="281">
        <v>936</v>
      </c>
      <c r="I182" s="281">
        <v>915</v>
      </c>
      <c r="J182" s="281">
        <v>2531</v>
      </c>
      <c r="K182" s="281" t="s">
        <v>569</v>
      </c>
      <c r="L182" s="281" t="s">
        <v>863</v>
      </c>
      <c r="M182" s="281" t="s">
        <v>864</v>
      </c>
      <c r="N182" s="282" t="s">
        <v>31600</v>
      </c>
      <c r="O182" s="282" t="s">
        <v>1636</v>
      </c>
      <c r="P182" s="282" t="s">
        <v>20</v>
      </c>
      <c r="Q182" s="282" t="s">
        <v>1637</v>
      </c>
      <c r="R182" s="282">
        <v>12</v>
      </c>
      <c r="S182" s="282" t="s">
        <v>1638</v>
      </c>
      <c r="T182" s="282" t="s">
        <v>21052</v>
      </c>
      <c r="U182" s="282">
        <v>0</v>
      </c>
      <c r="V182" s="282" t="s">
        <v>1640</v>
      </c>
      <c r="W182" s="282" t="s">
        <v>1641</v>
      </c>
      <c r="X182" s="283" t="s">
        <v>47</v>
      </c>
      <c r="Y182" s="283" t="s">
        <v>21053</v>
      </c>
      <c r="Z182" s="283" t="s">
        <v>33942</v>
      </c>
      <c r="AA182" s="283" t="s">
        <v>21054</v>
      </c>
      <c r="AB182" s="284" t="s">
        <v>1644</v>
      </c>
      <c r="AC182" s="284" t="s">
        <v>1645</v>
      </c>
      <c r="AD182" s="284" t="s">
        <v>33943</v>
      </c>
      <c r="AE182" s="284" t="s">
        <v>1646</v>
      </c>
    </row>
    <row r="183" spans="1:31" s="285" customFormat="1" ht="30">
      <c r="A183" s="286" t="s">
        <v>21122</v>
      </c>
      <c r="B183" s="281" t="s">
        <v>21123</v>
      </c>
      <c r="C183" s="281">
        <v>17118</v>
      </c>
      <c r="D183" s="281" t="s">
        <v>35</v>
      </c>
      <c r="E183" s="281" t="s">
        <v>3</v>
      </c>
      <c r="F183" s="281" t="s">
        <v>3</v>
      </c>
      <c r="G183" s="281" t="s">
        <v>3</v>
      </c>
      <c r="H183" s="281">
        <v>312</v>
      </c>
      <c r="I183" s="281">
        <v>283</v>
      </c>
      <c r="J183" s="281">
        <v>1841</v>
      </c>
      <c r="K183" s="281" t="s">
        <v>569</v>
      </c>
      <c r="L183" s="281" t="s">
        <v>863</v>
      </c>
      <c r="M183" s="281" t="s">
        <v>864</v>
      </c>
      <c r="N183" s="282" t="s">
        <v>31600</v>
      </c>
      <c r="O183" s="282" t="s">
        <v>1636</v>
      </c>
      <c r="P183" s="282" t="s">
        <v>40</v>
      </c>
      <c r="Q183" s="282" t="s">
        <v>1637</v>
      </c>
      <c r="R183" s="282">
        <v>12</v>
      </c>
      <c r="S183" s="282" t="s">
        <v>1638</v>
      </c>
      <c r="T183" s="282" t="s">
        <v>21124</v>
      </c>
      <c r="U183" s="282">
        <v>0</v>
      </c>
      <c r="V183" s="282" t="s">
        <v>1640</v>
      </c>
      <c r="W183" s="282" t="s">
        <v>1641</v>
      </c>
      <c r="X183" s="283" t="s">
        <v>47</v>
      </c>
      <c r="Y183" s="283" t="s">
        <v>21125</v>
      </c>
      <c r="Z183" s="283" t="s">
        <v>33942</v>
      </c>
      <c r="AA183" s="283" t="s">
        <v>21126</v>
      </c>
      <c r="AB183" s="284" t="s">
        <v>1644</v>
      </c>
      <c r="AC183" s="284" t="s">
        <v>1645</v>
      </c>
      <c r="AD183" s="284" t="s">
        <v>33943</v>
      </c>
      <c r="AE183" s="284" t="s">
        <v>1646</v>
      </c>
    </row>
    <row r="184" spans="1:31" s="285" customFormat="1">
      <c r="A184" s="286" t="s">
        <v>21173</v>
      </c>
      <c r="B184" s="281" t="s">
        <v>21174</v>
      </c>
      <c r="C184" s="281">
        <v>23898</v>
      </c>
      <c r="D184" s="281" t="s">
        <v>35</v>
      </c>
      <c r="E184" s="281" t="s">
        <v>3</v>
      </c>
      <c r="F184" s="281" t="s">
        <v>3</v>
      </c>
      <c r="G184" s="281" t="s">
        <v>3</v>
      </c>
      <c r="H184" s="281">
        <v>1259</v>
      </c>
      <c r="I184" s="281">
        <v>1305</v>
      </c>
      <c r="J184" s="281">
        <v>2975</v>
      </c>
      <c r="K184" s="281" t="s">
        <v>569</v>
      </c>
      <c r="L184" s="281" t="s">
        <v>814</v>
      </c>
      <c r="M184" s="281" t="s">
        <v>815</v>
      </c>
      <c r="N184" s="282" t="s">
        <v>31600</v>
      </c>
      <c r="O184" s="282" t="s">
        <v>12805</v>
      </c>
      <c r="P184" s="282" t="s">
        <v>40</v>
      </c>
      <c r="Q184" s="282" t="s">
        <v>12807</v>
      </c>
      <c r="R184" s="282">
        <v>4</v>
      </c>
      <c r="S184" s="282" t="s">
        <v>12808</v>
      </c>
      <c r="T184" s="282" t="s">
        <v>21175</v>
      </c>
      <c r="U184" s="282" t="s">
        <v>21176</v>
      </c>
      <c r="V184" s="282" t="s">
        <v>21177</v>
      </c>
      <c r="W184" s="282" t="s">
        <v>21178</v>
      </c>
      <c r="X184" s="283" t="s">
        <v>47</v>
      </c>
      <c r="Y184" s="283" t="s">
        <v>21179</v>
      </c>
      <c r="Z184" s="283" t="s">
        <v>21176</v>
      </c>
      <c r="AA184" s="283" t="s">
        <v>21177</v>
      </c>
      <c r="AB184" s="284" t="s">
        <v>12815</v>
      </c>
      <c r="AC184" s="284" t="s">
        <v>12809</v>
      </c>
      <c r="AD184" s="284" t="s">
        <v>12810</v>
      </c>
      <c r="AE184" s="284" t="s">
        <v>12811</v>
      </c>
    </row>
    <row r="185" spans="1:31" s="285" customFormat="1" ht="30">
      <c r="A185" s="286" t="s">
        <v>21191</v>
      </c>
      <c r="B185" s="281" t="s">
        <v>21192</v>
      </c>
      <c r="C185" s="281">
        <v>24138</v>
      </c>
      <c r="D185" s="281" t="s">
        <v>35</v>
      </c>
      <c r="E185" s="281" t="s">
        <v>3</v>
      </c>
      <c r="F185" s="281" t="s">
        <v>3</v>
      </c>
      <c r="G185" s="281" t="s">
        <v>3</v>
      </c>
      <c r="H185" s="281">
        <v>423</v>
      </c>
      <c r="I185" s="281">
        <v>423</v>
      </c>
      <c r="J185" s="281">
        <v>1536</v>
      </c>
      <c r="K185" s="281" t="s">
        <v>569</v>
      </c>
      <c r="L185" s="281" t="s">
        <v>844</v>
      </c>
      <c r="M185" s="281" t="s">
        <v>845</v>
      </c>
      <c r="N185" s="282" t="s">
        <v>31600</v>
      </c>
      <c r="O185" s="282" t="s">
        <v>8333</v>
      </c>
      <c r="P185" s="282" t="s">
        <v>40</v>
      </c>
      <c r="Q185" s="282" t="s">
        <v>8334</v>
      </c>
      <c r="R185" s="282">
        <v>3</v>
      </c>
      <c r="S185" s="282" t="s">
        <v>8335</v>
      </c>
      <c r="T185" s="282" t="s">
        <v>21193</v>
      </c>
      <c r="U185" s="282" t="s">
        <v>21194</v>
      </c>
      <c r="V185" s="282" t="s">
        <v>21195</v>
      </c>
      <c r="W185" s="282" t="s">
        <v>21196</v>
      </c>
      <c r="X185" s="283" t="s">
        <v>8451</v>
      </c>
      <c r="Y185" s="283" t="s">
        <v>21197</v>
      </c>
      <c r="Z185" s="283"/>
      <c r="AA185" s="283" t="s">
        <v>21198</v>
      </c>
      <c r="AB185" s="284" t="s">
        <v>8341</v>
      </c>
      <c r="AC185" s="284" t="s">
        <v>8342</v>
      </c>
      <c r="AD185" s="284" t="s">
        <v>8343</v>
      </c>
      <c r="AE185" s="284" t="s">
        <v>8344</v>
      </c>
    </row>
    <row r="186" spans="1:31" s="285" customFormat="1" ht="30">
      <c r="A186" s="286" t="s">
        <v>21547</v>
      </c>
      <c r="B186" s="281" t="s">
        <v>21548</v>
      </c>
      <c r="C186" s="281">
        <v>27720</v>
      </c>
      <c r="D186" s="281" t="s">
        <v>35</v>
      </c>
      <c r="E186" s="281" t="s">
        <v>3</v>
      </c>
      <c r="F186" s="281" t="s">
        <v>3</v>
      </c>
      <c r="G186" s="281" t="s">
        <v>3</v>
      </c>
      <c r="H186" s="281">
        <v>602</v>
      </c>
      <c r="I186" s="281">
        <v>598</v>
      </c>
      <c r="J186" s="281">
        <v>1611</v>
      </c>
      <c r="K186" s="281" t="s">
        <v>569</v>
      </c>
      <c r="L186" s="281" t="s">
        <v>570</v>
      </c>
      <c r="M186" s="281" t="s">
        <v>571</v>
      </c>
      <c r="N186" s="282" t="s">
        <v>31600</v>
      </c>
      <c r="O186" s="282" t="s">
        <v>3026</v>
      </c>
      <c r="P186" s="282" t="s">
        <v>40</v>
      </c>
      <c r="Q186" s="282" t="s">
        <v>3027</v>
      </c>
      <c r="R186" s="282">
        <v>5</v>
      </c>
      <c r="S186" s="282" t="s">
        <v>3028</v>
      </c>
      <c r="T186" s="282" t="s">
        <v>21549</v>
      </c>
      <c r="U186" s="282" t="s">
        <v>21550</v>
      </c>
      <c r="V186" s="282" t="s">
        <v>21551</v>
      </c>
      <c r="W186" s="282" t="s">
        <v>21552</v>
      </c>
      <c r="X186" s="283" t="s">
        <v>47</v>
      </c>
      <c r="Y186" s="283" t="s">
        <v>21553</v>
      </c>
      <c r="Z186" s="283" t="s">
        <v>34027</v>
      </c>
      <c r="AA186" s="283" t="s">
        <v>21554</v>
      </c>
      <c r="AB186" s="284" t="s">
        <v>3036</v>
      </c>
      <c r="AC186" s="284" t="s">
        <v>3037</v>
      </c>
      <c r="AD186" s="284" t="s">
        <v>34028</v>
      </c>
      <c r="AE186" s="284" t="s">
        <v>21555</v>
      </c>
    </row>
    <row r="187" spans="1:31" s="285" customFormat="1">
      <c r="A187" s="286" t="s">
        <v>21584</v>
      </c>
      <c r="B187" s="281" t="s">
        <v>21585</v>
      </c>
      <c r="C187" s="281">
        <v>15556</v>
      </c>
      <c r="D187" s="281" t="s">
        <v>35</v>
      </c>
      <c r="E187" s="281" t="s">
        <v>3</v>
      </c>
      <c r="F187" s="281" t="s">
        <v>3</v>
      </c>
      <c r="G187" s="281" t="s">
        <v>3</v>
      </c>
      <c r="H187" s="281">
        <v>412</v>
      </c>
      <c r="I187" s="281">
        <v>391</v>
      </c>
      <c r="J187" s="281">
        <v>748</v>
      </c>
      <c r="K187" s="281" t="s">
        <v>569</v>
      </c>
      <c r="L187" s="281" t="s">
        <v>844</v>
      </c>
      <c r="M187" s="281" t="s">
        <v>845</v>
      </c>
      <c r="N187" s="282" t="s">
        <v>31600</v>
      </c>
      <c r="O187" s="282" t="s">
        <v>9348</v>
      </c>
      <c r="P187" s="282" t="s">
        <v>40</v>
      </c>
      <c r="Q187" s="282" t="s">
        <v>9350</v>
      </c>
      <c r="R187" s="282">
        <v>4</v>
      </c>
      <c r="S187" s="282" t="s">
        <v>9351</v>
      </c>
      <c r="T187" s="282" t="s">
        <v>21586</v>
      </c>
      <c r="U187" s="282">
        <v>93367296</v>
      </c>
      <c r="V187" s="282" t="s">
        <v>21587</v>
      </c>
      <c r="W187" s="282" t="s">
        <v>21588</v>
      </c>
      <c r="X187" s="283" t="s">
        <v>47</v>
      </c>
      <c r="Y187" s="283" t="s">
        <v>21589</v>
      </c>
      <c r="Z187" s="283" t="s">
        <v>34029</v>
      </c>
      <c r="AA187" s="283" t="s">
        <v>21587</v>
      </c>
      <c r="AB187" s="284" t="s">
        <v>9357</v>
      </c>
      <c r="AC187" s="284" t="s">
        <v>9358</v>
      </c>
      <c r="AD187" s="284" t="s">
        <v>33977</v>
      </c>
      <c r="AE187" s="284" t="s">
        <v>9359</v>
      </c>
    </row>
    <row r="188" spans="1:31" s="285" customFormat="1" ht="30">
      <c r="A188" s="286" t="s">
        <v>21655</v>
      </c>
      <c r="B188" s="281" t="s">
        <v>21656</v>
      </c>
      <c r="C188" s="281">
        <v>8101</v>
      </c>
      <c r="D188" s="281" t="s">
        <v>35</v>
      </c>
      <c r="E188" s="281" t="s">
        <v>3</v>
      </c>
      <c r="F188" s="281" t="s">
        <v>3</v>
      </c>
      <c r="G188" s="281" t="s">
        <v>3</v>
      </c>
      <c r="H188" s="281">
        <v>802</v>
      </c>
      <c r="I188" s="281">
        <v>788</v>
      </c>
      <c r="J188" s="281">
        <v>510</v>
      </c>
      <c r="K188" s="281" t="s">
        <v>569</v>
      </c>
      <c r="L188" s="281" t="s">
        <v>570</v>
      </c>
      <c r="M188" s="281" t="s">
        <v>571</v>
      </c>
      <c r="N188" s="282" t="s">
        <v>31600</v>
      </c>
      <c r="O188" s="282" t="s">
        <v>1733</v>
      </c>
      <c r="P188" s="282" t="s">
        <v>40</v>
      </c>
      <c r="Q188" s="282" t="s">
        <v>1735</v>
      </c>
      <c r="R188" s="282">
        <v>8</v>
      </c>
      <c r="S188" s="282" t="s">
        <v>20571</v>
      </c>
      <c r="T188" s="282" t="s">
        <v>21657</v>
      </c>
      <c r="U188" s="282" t="s">
        <v>21658</v>
      </c>
      <c r="V188" s="282" t="s">
        <v>21659</v>
      </c>
      <c r="W188" s="282" t="s">
        <v>21660</v>
      </c>
      <c r="X188" s="283" t="s">
        <v>47</v>
      </c>
      <c r="Y188" s="283" t="s">
        <v>21661</v>
      </c>
      <c r="Z188" s="283" t="s">
        <v>21658</v>
      </c>
      <c r="AA188" s="283" t="s">
        <v>21659</v>
      </c>
      <c r="AB188" s="284" t="s">
        <v>1741</v>
      </c>
      <c r="AC188" s="284" t="s">
        <v>1736</v>
      </c>
      <c r="AD188" s="284" t="s">
        <v>1737</v>
      </c>
      <c r="AE188" s="284" t="s">
        <v>1742</v>
      </c>
    </row>
    <row r="189" spans="1:31" s="285" customFormat="1" ht="30">
      <c r="A189" s="286" t="s">
        <v>21715</v>
      </c>
      <c r="B189" s="281" t="s">
        <v>21716</v>
      </c>
      <c r="C189" s="281">
        <v>14906</v>
      </c>
      <c r="D189" s="281" t="s">
        <v>35</v>
      </c>
      <c r="E189" s="281" t="s">
        <v>3</v>
      </c>
      <c r="F189" s="281" t="s">
        <v>3</v>
      </c>
      <c r="G189" s="281" t="s">
        <v>3</v>
      </c>
      <c r="H189" s="281">
        <v>1829</v>
      </c>
      <c r="I189" s="281">
        <v>1795</v>
      </c>
      <c r="J189" s="281">
        <v>3537</v>
      </c>
      <c r="K189" s="281" t="s">
        <v>569</v>
      </c>
      <c r="L189" s="281" t="s">
        <v>814</v>
      </c>
      <c r="M189" s="281" t="s">
        <v>815</v>
      </c>
      <c r="N189" s="282" t="s">
        <v>31600</v>
      </c>
      <c r="O189" s="282" t="s">
        <v>21715</v>
      </c>
      <c r="P189" s="282" t="s">
        <v>20</v>
      </c>
      <c r="Q189" s="282" t="s">
        <v>21717</v>
      </c>
      <c r="R189" s="282">
        <v>2</v>
      </c>
      <c r="S189" s="282" t="s">
        <v>21718</v>
      </c>
      <c r="T189" s="282" t="s">
        <v>21719</v>
      </c>
      <c r="U189" s="282" t="s">
        <v>21720</v>
      </c>
      <c r="V189" s="282" t="s">
        <v>21721</v>
      </c>
      <c r="W189" s="282" t="s">
        <v>21722</v>
      </c>
      <c r="X189" s="283" t="s">
        <v>47</v>
      </c>
      <c r="Y189" s="283" t="s">
        <v>8610</v>
      </c>
      <c r="Z189" s="283"/>
      <c r="AA189" s="283" t="s">
        <v>21723</v>
      </c>
      <c r="AB189" s="284" t="s">
        <v>21724</v>
      </c>
      <c r="AC189" s="284" t="s">
        <v>21719</v>
      </c>
      <c r="AD189" s="284" t="s">
        <v>34030</v>
      </c>
      <c r="AE189" s="284" t="s">
        <v>21725</v>
      </c>
    </row>
    <row r="190" spans="1:31" s="285" customFormat="1">
      <c r="A190" s="286" t="s">
        <v>16992</v>
      </c>
      <c r="B190" s="281" t="s">
        <v>21889</v>
      </c>
      <c r="C190" s="281">
        <v>30997</v>
      </c>
      <c r="D190" s="281" t="s">
        <v>35</v>
      </c>
      <c r="E190" s="281" t="s">
        <v>3</v>
      </c>
      <c r="F190" s="281" t="s">
        <v>3</v>
      </c>
      <c r="G190" s="281" t="s">
        <v>3</v>
      </c>
      <c r="H190" s="281">
        <v>602</v>
      </c>
      <c r="I190" s="281">
        <v>573</v>
      </c>
      <c r="J190" s="281">
        <v>470</v>
      </c>
      <c r="K190" s="281" t="s">
        <v>569</v>
      </c>
      <c r="L190" s="281" t="s">
        <v>2597</v>
      </c>
      <c r="M190" s="281" t="s">
        <v>2598</v>
      </c>
      <c r="N190" s="282" t="s">
        <v>31600</v>
      </c>
      <c r="O190" s="282" t="s">
        <v>16992</v>
      </c>
      <c r="P190" s="282" t="s">
        <v>20</v>
      </c>
      <c r="Q190" s="282" t="s">
        <v>16993</v>
      </c>
      <c r="R190" s="282">
        <v>3</v>
      </c>
      <c r="S190" s="282" t="s">
        <v>16994</v>
      </c>
      <c r="T190" s="282" t="s">
        <v>17002</v>
      </c>
      <c r="U190" s="282" t="s">
        <v>17003</v>
      </c>
      <c r="V190" s="282" t="s">
        <v>21890</v>
      </c>
      <c r="W190" s="282" t="s">
        <v>21891</v>
      </c>
      <c r="X190" s="283" t="s">
        <v>47</v>
      </c>
      <c r="Y190" s="283" t="s">
        <v>21892</v>
      </c>
      <c r="Z190" s="283" t="s">
        <v>17003</v>
      </c>
      <c r="AA190" s="283" t="s">
        <v>21893</v>
      </c>
      <c r="AB190" s="284" t="s">
        <v>17001</v>
      </c>
      <c r="AC190" s="284" t="s">
        <v>17002</v>
      </c>
      <c r="AD190" s="284" t="s">
        <v>17003</v>
      </c>
      <c r="AE190" s="284" t="s">
        <v>17004</v>
      </c>
    </row>
    <row r="191" spans="1:31" s="285" customFormat="1" ht="30">
      <c r="A191" s="286" t="s">
        <v>21894</v>
      </c>
      <c r="B191" s="281" t="s">
        <v>21895</v>
      </c>
      <c r="C191" s="281">
        <v>14085</v>
      </c>
      <c r="D191" s="281" t="s">
        <v>35</v>
      </c>
      <c r="E191" s="281" t="s">
        <v>3</v>
      </c>
      <c r="F191" s="281" t="s">
        <v>3</v>
      </c>
      <c r="G191" s="281" t="s">
        <v>3</v>
      </c>
      <c r="H191" s="281">
        <v>42</v>
      </c>
      <c r="I191" s="281">
        <v>38</v>
      </c>
      <c r="J191" s="281">
        <v>304</v>
      </c>
      <c r="K191" s="281" t="s">
        <v>569</v>
      </c>
      <c r="L191" s="281" t="s">
        <v>2935</v>
      </c>
      <c r="M191" s="281" t="s">
        <v>2936</v>
      </c>
      <c r="N191" s="282" t="s">
        <v>31600</v>
      </c>
      <c r="O191" s="282" t="s">
        <v>7166</v>
      </c>
      <c r="P191" s="282" t="s">
        <v>40</v>
      </c>
      <c r="Q191" s="282" t="s">
        <v>7167</v>
      </c>
      <c r="R191" s="282">
        <v>9</v>
      </c>
      <c r="S191" s="282" t="s">
        <v>7168</v>
      </c>
      <c r="T191" s="282" t="s">
        <v>21896</v>
      </c>
      <c r="U191" s="282" t="s">
        <v>21897</v>
      </c>
      <c r="V191" s="282" t="s">
        <v>7171</v>
      </c>
      <c r="W191" s="282" t="s">
        <v>21898</v>
      </c>
      <c r="X191" s="283" t="s">
        <v>47</v>
      </c>
      <c r="Y191" s="283" t="s">
        <v>21899</v>
      </c>
      <c r="Z191" s="283" t="s">
        <v>21897</v>
      </c>
      <c r="AA191" s="283" t="s">
        <v>21900</v>
      </c>
      <c r="AB191" s="284" t="s">
        <v>7175</v>
      </c>
      <c r="AC191" s="284" t="s">
        <v>7176</v>
      </c>
      <c r="AD191" s="284" t="s">
        <v>33971</v>
      </c>
      <c r="AE191" s="284" t="s">
        <v>7171</v>
      </c>
    </row>
    <row r="192" spans="1:31" s="285" customFormat="1">
      <c r="A192" s="286" t="s">
        <v>22339</v>
      </c>
      <c r="B192" s="281" t="s">
        <v>22340</v>
      </c>
      <c r="C192" s="281">
        <v>6567</v>
      </c>
      <c r="D192" s="281" t="s">
        <v>35</v>
      </c>
      <c r="E192" s="281" t="s">
        <v>3</v>
      </c>
      <c r="F192" s="281" t="s">
        <v>3</v>
      </c>
      <c r="G192" s="281" t="s">
        <v>3</v>
      </c>
      <c r="H192" s="281">
        <v>905</v>
      </c>
      <c r="I192" s="281">
        <v>888</v>
      </c>
      <c r="J192" s="281">
        <v>1637</v>
      </c>
      <c r="K192" s="281" t="s">
        <v>569</v>
      </c>
      <c r="L192" s="281" t="s">
        <v>844</v>
      </c>
      <c r="M192" s="281" t="s">
        <v>845</v>
      </c>
      <c r="N192" s="282" t="s">
        <v>31600</v>
      </c>
      <c r="O192" s="282" t="s">
        <v>15888</v>
      </c>
      <c r="P192" s="282" t="s">
        <v>40</v>
      </c>
      <c r="Q192" s="282" t="s">
        <v>15889</v>
      </c>
      <c r="R192" s="282">
        <v>3</v>
      </c>
      <c r="S192" s="282" t="s">
        <v>15890</v>
      </c>
      <c r="T192" s="282" t="s">
        <v>22341</v>
      </c>
      <c r="U192" s="282" t="s">
        <v>22342</v>
      </c>
      <c r="V192" s="282" t="s">
        <v>22343</v>
      </c>
      <c r="W192" s="282" t="s">
        <v>22344</v>
      </c>
      <c r="X192" s="283" t="s">
        <v>47</v>
      </c>
      <c r="Y192" s="283" t="s">
        <v>22345</v>
      </c>
      <c r="Z192" s="283"/>
      <c r="AA192" s="283" t="s">
        <v>22343</v>
      </c>
      <c r="AB192" s="284" t="s">
        <v>22346</v>
      </c>
      <c r="AC192" s="284" t="s">
        <v>15898</v>
      </c>
      <c r="AD192" s="284" t="s">
        <v>34031</v>
      </c>
      <c r="AE192" s="284" t="s">
        <v>3239</v>
      </c>
    </row>
    <row r="193" spans="1:31" s="285" customFormat="1">
      <c r="A193" s="286" t="s">
        <v>6026</v>
      </c>
      <c r="B193" s="281" t="s">
        <v>22385</v>
      </c>
      <c r="C193" s="281">
        <v>19080</v>
      </c>
      <c r="D193" s="281" t="s">
        <v>35</v>
      </c>
      <c r="E193" s="281" t="s">
        <v>3</v>
      </c>
      <c r="F193" s="281" t="s">
        <v>3</v>
      </c>
      <c r="G193" s="281" t="s">
        <v>3</v>
      </c>
      <c r="H193" s="281">
        <v>1501</v>
      </c>
      <c r="I193" s="281">
        <v>1484</v>
      </c>
      <c r="J193" s="281">
        <v>3615</v>
      </c>
      <c r="K193" s="281" t="s">
        <v>569</v>
      </c>
      <c r="L193" s="281" t="s">
        <v>570</v>
      </c>
      <c r="M193" s="281" t="s">
        <v>571</v>
      </c>
      <c r="N193" s="282" t="s">
        <v>31600</v>
      </c>
      <c r="O193" s="282" t="s">
        <v>6026</v>
      </c>
      <c r="P193" s="282" t="s">
        <v>20</v>
      </c>
      <c r="Q193" s="282" t="s">
        <v>6027</v>
      </c>
      <c r="R193" s="282">
        <v>5</v>
      </c>
      <c r="S193" s="282" t="s">
        <v>6028</v>
      </c>
      <c r="T193" s="282" t="s">
        <v>6035</v>
      </c>
      <c r="U193" s="282" t="s">
        <v>20665</v>
      </c>
      <c r="V193" s="282" t="s">
        <v>22386</v>
      </c>
      <c r="W193" s="282" t="s">
        <v>22387</v>
      </c>
      <c r="X193" s="283" t="s">
        <v>22388</v>
      </c>
      <c r="Y193" s="283" t="s">
        <v>22389</v>
      </c>
      <c r="Z193" s="283" t="s">
        <v>34032</v>
      </c>
      <c r="AA193" s="283" t="s">
        <v>22386</v>
      </c>
      <c r="AB193" s="284" t="s">
        <v>6034</v>
      </c>
      <c r="AC193" s="284" t="s">
        <v>6035</v>
      </c>
      <c r="AD193" s="284" t="s">
        <v>34033</v>
      </c>
      <c r="AE193" s="284" t="s">
        <v>6037</v>
      </c>
    </row>
    <row r="194" spans="1:31" s="285" customFormat="1">
      <c r="A194" s="286" t="s">
        <v>3228</v>
      </c>
      <c r="B194" s="281" t="s">
        <v>22431</v>
      </c>
      <c r="C194" s="281">
        <v>2404</v>
      </c>
      <c r="D194" s="281" t="s">
        <v>35</v>
      </c>
      <c r="E194" s="281" t="s">
        <v>3</v>
      </c>
      <c r="F194" s="281" t="s">
        <v>3</v>
      </c>
      <c r="G194" s="281" t="s">
        <v>3</v>
      </c>
      <c r="H194" s="281">
        <v>620</v>
      </c>
      <c r="I194" s="281">
        <v>624</v>
      </c>
      <c r="J194" s="281">
        <v>2194</v>
      </c>
      <c r="K194" s="281" t="s">
        <v>569</v>
      </c>
      <c r="L194" s="281" t="s">
        <v>844</v>
      </c>
      <c r="M194" s="281" t="s">
        <v>845</v>
      </c>
      <c r="N194" s="282" t="s">
        <v>31600</v>
      </c>
      <c r="O194" s="282" t="s">
        <v>3228</v>
      </c>
      <c r="P194" s="282" t="s">
        <v>20</v>
      </c>
      <c r="Q194" s="282" t="s">
        <v>3229</v>
      </c>
      <c r="R194" s="282">
        <v>4</v>
      </c>
      <c r="S194" s="282" t="s">
        <v>3230</v>
      </c>
      <c r="T194" s="282" t="s">
        <v>3237</v>
      </c>
      <c r="U194" s="282" t="s">
        <v>3238</v>
      </c>
      <c r="V194" s="282" t="s">
        <v>22432</v>
      </c>
      <c r="W194" s="282" t="s">
        <v>22433</v>
      </c>
      <c r="X194" s="283" t="s">
        <v>47</v>
      </c>
      <c r="Y194" s="283" t="s">
        <v>22434</v>
      </c>
      <c r="Z194" s="283" t="s">
        <v>3238</v>
      </c>
      <c r="AA194" s="283" t="s">
        <v>22435</v>
      </c>
      <c r="AB194" s="284" t="s">
        <v>3236</v>
      </c>
      <c r="AC194" s="284" t="s">
        <v>3237</v>
      </c>
      <c r="AD194" s="284" t="s">
        <v>3238</v>
      </c>
      <c r="AE194" s="284" t="s">
        <v>3239</v>
      </c>
    </row>
    <row r="195" spans="1:31" s="285" customFormat="1" ht="30">
      <c r="A195" s="286" t="s">
        <v>22462</v>
      </c>
      <c r="B195" s="281" t="s">
        <v>22463</v>
      </c>
      <c r="C195" s="281">
        <v>21397</v>
      </c>
      <c r="D195" s="281" t="s">
        <v>35</v>
      </c>
      <c r="E195" s="281" t="s">
        <v>3</v>
      </c>
      <c r="F195" s="281" t="s">
        <v>3</v>
      </c>
      <c r="G195" s="281" t="s">
        <v>3</v>
      </c>
      <c r="H195" s="281">
        <v>650</v>
      </c>
      <c r="I195" s="281">
        <v>636</v>
      </c>
      <c r="J195" s="281">
        <v>1744</v>
      </c>
      <c r="K195" s="281" t="s">
        <v>569</v>
      </c>
      <c r="L195" s="281" t="s">
        <v>2935</v>
      </c>
      <c r="M195" s="281" t="s">
        <v>2936</v>
      </c>
      <c r="N195" s="282" t="s">
        <v>31600</v>
      </c>
      <c r="O195" s="282" t="s">
        <v>7166</v>
      </c>
      <c r="P195" s="282" t="s">
        <v>40</v>
      </c>
      <c r="Q195" s="282" t="s">
        <v>7167</v>
      </c>
      <c r="R195" s="282">
        <v>9</v>
      </c>
      <c r="S195" s="282" t="s">
        <v>7168</v>
      </c>
      <c r="T195" s="282" t="s">
        <v>22464</v>
      </c>
      <c r="U195" s="282" t="s">
        <v>22465</v>
      </c>
      <c r="V195" s="282" t="s">
        <v>7171</v>
      </c>
      <c r="W195" s="282" t="s">
        <v>22466</v>
      </c>
      <c r="X195" s="283" t="s">
        <v>47</v>
      </c>
      <c r="Y195" s="283" t="s">
        <v>22467</v>
      </c>
      <c r="Z195" s="283" t="s">
        <v>22465</v>
      </c>
      <c r="AA195" s="283" t="s">
        <v>22468</v>
      </c>
      <c r="AB195" s="284" t="s">
        <v>7175</v>
      </c>
      <c r="AC195" s="284" t="s">
        <v>7176</v>
      </c>
      <c r="AD195" s="284" t="s">
        <v>34034</v>
      </c>
      <c r="AE195" s="284" t="s">
        <v>7171</v>
      </c>
    </row>
    <row r="196" spans="1:31" s="285" customFormat="1" ht="30">
      <c r="A196" s="286" t="s">
        <v>22687</v>
      </c>
      <c r="B196" s="281" t="s">
        <v>22688</v>
      </c>
      <c r="C196" s="281">
        <v>20543</v>
      </c>
      <c r="D196" s="281" t="s">
        <v>35</v>
      </c>
      <c r="E196" s="281" t="s">
        <v>3</v>
      </c>
      <c r="F196" s="281" t="s">
        <v>3</v>
      </c>
      <c r="G196" s="281" t="s">
        <v>3</v>
      </c>
      <c r="H196" s="281">
        <v>217</v>
      </c>
      <c r="I196" s="281">
        <v>200</v>
      </c>
      <c r="J196" s="281">
        <v>452</v>
      </c>
      <c r="K196" s="281" t="s">
        <v>569</v>
      </c>
      <c r="L196" s="281" t="s">
        <v>2935</v>
      </c>
      <c r="M196" s="281" t="s">
        <v>2936</v>
      </c>
      <c r="N196" s="282" t="s">
        <v>31600</v>
      </c>
      <c r="O196" s="282" t="s">
        <v>7166</v>
      </c>
      <c r="P196" s="282" t="s">
        <v>40</v>
      </c>
      <c r="Q196" s="282" t="s">
        <v>7167</v>
      </c>
      <c r="R196" s="282">
        <v>9</v>
      </c>
      <c r="S196" s="282" t="s">
        <v>7168</v>
      </c>
      <c r="T196" s="282" t="s">
        <v>22689</v>
      </c>
      <c r="U196" s="282" t="s">
        <v>22690</v>
      </c>
      <c r="V196" s="282" t="s">
        <v>7171</v>
      </c>
      <c r="W196" s="282" t="s">
        <v>22691</v>
      </c>
      <c r="X196" s="283" t="s">
        <v>47</v>
      </c>
      <c r="Y196" s="283" t="s">
        <v>22692</v>
      </c>
      <c r="Z196" s="283" t="s">
        <v>34035</v>
      </c>
      <c r="AA196" s="283" t="s">
        <v>22693</v>
      </c>
      <c r="AB196" s="284" t="s">
        <v>7175</v>
      </c>
      <c r="AC196" s="284" t="s">
        <v>7176</v>
      </c>
      <c r="AD196" s="284" t="s">
        <v>34036</v>
      </c>
      <c r="AE196" s="284" t="s">
        <v>7171</v>
      </c>
    </row>
    <row r="197" spans="1:31" s="285" customFormat="1">
      <c r="A197" s="286" t="s">
        <v>23015</v>
      </c>
      <c r="B197" s="281" t="s">
        <v>23016</v>
      </c>
      <c r="C197" s="281">
        <v>11554</v>
      </c>
      <c r="D197" s="281" t="s">
        <v>35</v>
      </c>
      <c r="E197" s="281" t="s">
        <v>3</v>
      </c>
      <c r="F197" s="281" t="s">
        <v>3</v>
      </c>
      <c r="G197" s="281" t="s">
        <v>3</v>
      </c>
      <c r="H197" s="281">
        <v>225</v>
      </c>
      <c r="I197" s="281">
        <v>216</v>
      </c>
      <c r="J197" s="281">
        <v>620</v>
      </c>
      <c r="K197" s="281" t="s">
        <v>569</v>
      </c>
      <c r="L197" s="281" t="s">
        <v>863</v>
      </c>
      <c r="M197" s="281" t="s">
        <v>864</v>
      </c>
      <c r="N197" s="282" t="s">
        <v>31600</v>
      </c>
      <c r="O197" s="282" t="s">
        <v>6978</v>
      </c>
      <c r="P197" s="282" t="s">
        <v>40</v>
      </c>
      <c r="Q197" s="282" t="s">
        <v>6979</v>
      </c>
      <c r="R197" s="282">
        <v>6</v>
      </c>
      <c r="S197" s="282" t="s">
        <v>6980</v>
      </c>
      <c r="T197" s="282" t="s">
        <v>23017</v>
      </c>
      <c r="U197" s="282">
        <v>0</v>
      </c>
      <c r="V197" s="282" t="s">
        <v>23018</v>
      </c>
      <c r="W197" s="282" t="s">
        <v>23019</v>
      </c>
      <c r="X197" s="283" t="s">
        <v>47</v>
      </c>
      <c r="Y197" s="283" t="s">
        <v>19438</v>
      </c>
      <c r="Z197" s="283" t="s">
        <v>34037</v>
      </c>
      <c r="AA197" s="283" t="s">
        <v>23018</v>
      </c>
      <c r="AB197" s="284" t="s">
        <v>6986</v>
      </c>
      <c r="AC197" s="284" t="s">
        <v>6987</v>
      </c>
      <c r="AD197" s="284" t="s">
        <v>33995</v>
      </c>
      <c r="AE197" s="284" t="s">
        <v>6988</v>
      </c>
    </row>
    <row r="198" spans="1:31" s="285" customFormat="1" ht="30">
      <c r="A198" s="286" t="s">
        <v>23292</v>
      </c>
      <c r="B198" s="281" t="s">
        <v>23293</v>
      </c>
      <c r="C198" s="281">
        <v>23126</v>
      </c>
      <c r="D198" s="281" t="s">
        <v>35</v>
      </c>
      <c r="E198" s="281" t="s">
        <v>3</v>
      </c>
      <c r="F198" s="281" t="s">
        <v>3</v>
      </c>
      <c r="G198" s="281" t="s">
        <v>3</v>
      </c>
      <c r="H198" s="281">
        <v>335</v>
      </c>
      <c r="I198" s="281">
        <v>329</v>
      </c>
      <c r="J198" s="281">
        <v>1162</v>
      </c>
      <c r="K198" s="281" t="s">
        <v>569</v>
      </c>
      <c r="L198" s="281" t="s">
        <v>814</v>
      </c>
      <c r="M198" s="281" t="s">
        <v>815</v>
      </c>
      <c r="N198" s="282" t="s">
        <v>31600</v>
      </c>
      <c r="O198" s="282" t="s">
        <v>21715</v>
      </c>
      <c r="P198" s="282" t="s">
        <v>40</v>
      </c>
      <c r="Q198" s="282" t="s">
        <v>23294</v>
      </c>
      <c r="R198" s="282">
        <v>2</v>
      </c>
      <c r="S198" s="282" t="s">
        <v>21718</v>
      </c>
      <c r="T198" s="282" t="s">
        <v>23295</v>
      </c>
      <c r="U198" s="282" t="s">
        <v>23296</v>
      </c>
      <c r="V198" s="282" t="s">
        <v>23297</v>
      </c>
      <c r="W198" s="282" t="s">
        <v>23298</v>
      </c>
      <c r="X198" s="283" t="s">
        <v>47</v>
      </c>
      <c r="Y198" s="283" t="s">
        <v>23299</v>
      </c>
      <c r="Z198" s="283"/>
      <c r="AA198" s="283" t="s">
        <v>23300</v>
      </c>
      <c r="AB198" s="284" t="s">
        <v>21724</v>
      </c>
      <c r="AC198" s="284" t="s">
        <v>21719</v>
      </c>
      <c r="AD198" s="284" t="s">
        <v>34030</v>
      </c>
      <c r="AE198" s="284" t="s">
        <v>21725</v>
      </c>
    </row>
    <row r="199" spans="1:31" s="285" customFormat="1" ht="30">
      <c r="A199" s="286" t="s">
        <v>23301</v>
      </c>
      <c r="B199" s="281" t="s">
        <v>23302</v>
      </c>
      <c r="C199" s="281">
        <v>18652</v>
      </c>
      <c r="D199" s="281" t="s">
        <v>35</v>
      </c>
      <c r="E199" s="281" t="s">
        <v>3</v>
      </c>
      <c r="F199" s="281" t="s">
        <v>3</v>
      </c>
      <c r="G199" s="281" t="s">
        <v>3</v>
      </c>
      <c r="H199" s="281">
        <v>427</v>
      </c>
      <c r="I199" s="281">
        <v>409</v>
      </c>
      <c r="J199" s="281">
        <v>2958</v>
      </c>
      <c r="K199" s="281" t="s">
        <v>569</v>
      </c>
      <c r="L199" s="281" t="s">
        <v>863</v>
      </c>
      <c r="M199" s="281" t="s">
        <v>864</v>
      </c>
      <c r="N199" s="282" t="s">
        <v>31600</v>
      </c>
      <c r="O199" s="282" t="s">
        <v>865</v>
      </c>
      <c r="P199" s="282" t="s">
        <v>40</v>
      </c>
      <c r="Q199" s="282" t="s">
        <v>866</v>
      </c>
      <c r="R199" s="282">
        <v>10</v>
      </c>
      <c r="S199" s="282" t="s">
        <v>867</v>
      </c>
      <c r="T199" s="282" t="s">
        <v>23303</v>
      </c>
      <c r="U199" s="282">
        <v>0</v>
      </c>
      <c r="V199" s="282" t="s">
        <v>869</v>
      </c>
      <c r="W199" s="282" t="s">
        <v>870</v>
      </c>
      <c r="X199" s="283" t="s">
        <v>47</v>
      </c>
      <c r="Y199" s="283" t="s">
        <v>23304</v>
      </c>
      <c r="Z199" s="283" t="s">
        <v>873</v>
      </c>
      <c r="AA199" s="283" t="s">
        <v>23305</v>
      </c>
      <c r="AB199" s="284" t="s">
        <v>874</v>
      </c>
      <c r="AC199" s="284" t="s">
        <v>872</v>
      </c>
      <c r="AD199" s="284" t="s">
        <v>873</v>
      </c>
      <c r="AE199" s="284" t="s">
        <v>875</v>
      </c>
    </row>
    <row r="200" spans="1:31" s="285" customFormat="1" ht="30">
      <c r="A200" s="286" t="s">
        <v>23356</v>
      </c>
      <c r="B200" s="281" t="s">
        <v>23357</v>
      </c>
      <c r="C200" s="281">
        <v>3124</v>
      </c>
      <c r="D200" s="281" t="s">
        <v>35</v>
      </c>
      <c r="E200" s="281" t="s">
        <v>3</v>
      </c>
      <c r="F200" s="281" t="s">
        <v>3</v>
      </c>
      <c r="G200" s="281" t="s">
        <v>3</v>
      </c>
      <c r="H200" s="281">
        <v>71</v>
      </c>
      <c r="I200" s="281">
        <v>65</v>
      </c>
      <c r="J200" s="281">
        <v>508</v>
      </c>
      <c r="K200" s="281" t="s">
        <v>569</v>
      </c>
      <c r="L200" s="281" t="s">
        <v>570</v>
      </c>
      <c r="M200" s="281" t="s">
        <v>571</v>
      </c>
      <c r="N200" s="282" t="s">
        <v>31600</v>
      </c>
      <c r="O200" s="282" t="s">
        <v>1733</v>
      </c>
      <c r="P200" s="282" t="s">
        <v>40</v>
      </c>
      <c r="Q200" s="282" t="s">
        <v>23358</v>
      </c>
      <c r="R200" s="282">
        <v>8</v>
      </c>
      <c r="S200" s="282" t="s">
        <v>23359</v>
      </c>
      <c r="T200" s="282" t="s">
        <v>23360</v>
      </c>
      <c r="U200" s="282">
        <v>0</v>
      </c>
      <c r="V200" s="282" t="s">
        <v>23361</v>
      </c>
      <c r="W200" s="282" t="s">
        <v>23362</v>
      </c>
      <c r="X200" s="283" t="s">
        <v>47</v>
      </c>
      <c r="Y200" s="283" t="s">
        <v>23363</v>
      </c>
      <c r="Z200" s="283" t="s">
        <v>23364</v>
      </c>
      <c r="AA200" s="283" t="s">
        <v>23361</v>
      </c>
      <c r="AB200" s="284" t="s">
        <v>2049</v>
      </c>
      <c r="AC200" s="284" t="s">
        <v>2050</v>
      </c>
      <c r="AD200" s="284" t="s">
        <v>2051</v>
      </c>
      <c r="AE200" s="284" t="s">
        <v>20576</v>
      </c>
    </row>
    <row r="201" spans="1:31" s="285" customFormat="1">
      <c r="A201" s="286" t="s">
        <v>23370</v>
      </c>
      <c r="B201" s="281" t="s">
        <v>23371</v>
      </c>
      <c r="C201" s="281">
        <v>8615</v>
      </c>
      <c r="D201" s="281" t="s">
        <v>35</v>
      </c>
      <c r="E201" s="281" t="s">
        <v>3</v>
      </c>
      <c r="F201" s="281" t="s">
        <v>3</v>
      </c>
      <c r="G201" s="281" t="s">
        <v>3</v>
      </c>
      <c r="H201" s="281">
        <v>301</v>
      </c>
      <c r="I201" s="281">
        <v>289</v>
      </c>
      <c r="J201" s="281">
        <v>689</v>
      </c>
      <c r="K201" s="281" t="s">
        <v>569</v>
      </c>
      <c r="L201" s="281" t="s">
        <v>2597</v>
      </c>
      <c r="M201" s="281" t="s">
        <v>2598</v>
      </c>
      <c r="N201" s="282" t="s">
        <v>31600</v>
      </c>
      <c r="O201" s="282" t="s">
        <v>2595</v>
      </c>
      <c r="P201" s="282" t="s">
        <v>40</v>
      </c>
      <c r="Q201" s="282" t="s">
        <v>2599</v>
      </c>
      <c r="R201" s="282">
        <v>6</v>
      </c>
      <c r="S201" s="282" t="s">
        <v>2600</v>
      </c>
      <c r="T201" s="282" t="s">
        <v>23372</v>
      </c>
      <c r="U201" s="282" t="s">
        <v>23373</v>
      </c>
      <c r="V201" s="282" t="s">
        <v>23374</v>
      </c>
      <c r="W201" s="282" t="s">
        <v>23375</v>
      </c>
      <c r="X201" s="283" t="s">
        <v>47</v>
      </c>
      <c r="Y201" s="283" t="s">
        <v>23376</v>
      </c>
      <c r="Z201" s="283" t="s">
        <v>34038</v>
      </c>
      <c r="AA201" s="283" t="s">
        <v>23377</v>
      </c>
      <c r="AB201" s="284" t="s">
        <v>2606</v>
      </c>
      <c r="AC201" s="284" t="s">
        <v>2607</v>
      </c>
      <c r="AD201" s="284" t="s">
        <v>33961</v>
      </c>
      <c r="AE201" s="284" t="s">
        <v>2608</v>
      </c>
    </row>
    <row r="202" spans="1:31" s="285" customFormat="1" ht="30">
      <c r="A202" s="286" t="s">
        <v>23399</v>
      </c>
      <c r="B202" s="281" t="s">
        <v>23400</v>
      </c>
      <c r="C202" s="281">
        <v>14225</v>
      </c>
      <c r="D202" s="281" t="s">
        <v>35</v>
      </c>
      <c r="E202" s="281" t="s">
        <v>3</v>
      </c>
      <c r="F202" s="281" t="s">
        <v>3</v>
      </c>
      <c r="G202" s="281" t="s">
        <v>3</v>
      </c>
      <c r="H202" s="281">
        <v>90</v>
      </c>
      <c r="I202" s="281">
        <v>81</v>
      </c>
      <c r="J202" s="281">
        <v>312</v>
      </c>
      <c r="K202" s="281" t="s">
        <v>569</v>
      </c>
      <c r="L202" s="281" t="s">
        <v>2597</v>
      </c>
      <c r="M202" s="281" t="s">
        <v>2598</v>
      </c>
      <c r="N202" s="282" t="s">
        <v>31600</v>
      </c>
      <c r="O202" s="282" t="s">
        <v>2948</v>
      </c>
      <c r="P202" s="282" t="s">
        <v>40</v>
      </c>
      <c r="Q202" s="282" t="s">
        <v>6456</v>
      </c>
      <c r="R202" s="282">
        <v>9</v>
      </c>
      <c r="S202" s="282" t="s">
        <v>2951</v>
      </c>
      <c r="T202" s="282" t="s">
        <v>23401</v>
      </c>
      <c r="U202" s="282">
        <v>0</v>
      </c>
      <c r="V202" s="282" t="s">
        <v>23402</v>
      </c>
      <c r="W202" s="282" t="s">
        <v>23403</v>
      </c>
      <c r="X202" s="283" t="s">
        <v>47</v>
      </c>
      <c r="Y202" s="283" t="s">
        <v>23404</v>
      </c>
      <c r="Z202" s="283" t="s">
        <v>34039</v>
      </c>
      <c r="AA202" s="283" t="s">
        <v>23402</v>
      </c>
      <c r="AB202" s="284" t="s">
        <v>2958</v>
      </c>
      <c r="AC202" s="284" t="s">
        <v>2952</v>
      </c>
      <c r="AD202" s="284" t="s">
        <v>33950</v>
      </c>
      <c r="AE202" s="284" t="s">
        <v>2959</v>
      </c>
    </row>
    <row r="203" spans="1:31" s="285" customFormat="1">
      <c r="A203" s="286" t="s">
        <v>23422</v>
      </c>
      <c r="B203" s="281" t="s">
        <v>23423</v>
      </c>
      <c r="C203" s="281">
        <v>30067</v>
      </c>
      <c r="D203" s="281" t="s">
        <v>35</v>
      </c>
      <c r="E203" s="281" t="s">
        <v>3</v>
      </c>
      <c r="F203" s="281" t="s">
        <v>3</v>
      </c>
      <c r="G203" s="281" t="s">
        <v>3</v>
      </c>
      <c r="H203" s="281">
        <v>144</v>
      </c>
      <c r="I203" s="281">
        <v>144</v>
      </c>
      <c r="J203" s="281">
        <v>1196</v>
      </c>
      <c r="K203" s="281" t="s">
        <v>569</v>
      </c>
      <c r="L203" s="281" t="s">
        <v>570</v>
      </c>
      <c r="M203" s="281" t="s">
        <v>571</v>
      </c>
      <c r="N203" s="282" t="s">
        <v>31600</v>
      </c>
      <c r="O203" s="282" t="s">
        <v>6026</v>
      </c>
      <c r="P203" s="282" t="s">
        <v>40</v>
      </c>
      <c r="Q203" s="282" t="s">
        <v>9993</v>
      </c>
      <c r="R203" s="282">
        <v>5</v>
      </c>
      <c r="S203" s="282" t="s">
        <v>6028</v>
      </c>
      <c r="T203" s="282" t="s">
        <v>23424</v>
      </c>
      <c r="U203" s="282">
        <v>0</v>
      </c>
      <c r="V203" s="282" t="s">
        <v>23425</v>
      </c>
      <c r="W203" s="282" t="s">
        <v>23426</v>
      </c>
      <c r="X203" s="283" t="s">
        <v>47</v>
      </c>
      <c r="Y203" s="283" t="s">
        <v>9429</v>
      </c>
      <c r="Z203" s="283" t="s">
        <v>23427</v>
      </c>
      <c r="AA203" s="283" t="s">
        <v>23428</v>
      </c>
      <c r="AB203" s="284" t="s">
        <v>6034</v>
      </c>
      <c r="AC203" s="284" t="s">
        <v>6035</v>
      </c>
      <c r="AD203" s="284" t="s">
        <v>6036</v>
      </c>
      <c r="AE203" s="284" t="s">
        <v>6037</v>
      </c>
    </row>
    <row r="204" spans="1:31" s="285" customFormat="1" ht="30">
      <c r="A204" s="286" t="s">
        <v>23437</v>
      </c>
      <c r="B204" s="281" t="s">
        <v>23438</v>
      </c>
      <c r="C204" s="281">
        <v>11165</v>
      </c>
      <c r="D204" s="281" t="s">
        <v>35</v>
      </c>
      <c r="E204" s="281" t="s">
        <v>3</v>
      </c>
      <c r="F204" s="281" t="s">
        <v>3</v>
      </c>
      <c r="G204" s="281" t="s">
        <v>3</v>
      </c>
      <c r="H204" s="281">
        <v>1066</v>
      </c>
      <c r="I204" s="281">
        <v>1047</v>
      </c>
      <c r="J204" s="281">
        <v>1596</v>
      </c>
      <c r="K204" s="281" t="s">
        <v>569</v>
      </c>
      <c r="L204" s="281" t="s">
        <v>570</v>
      </c>
      <c r="M204" s="281" t="s">
        <v>571</v>
      </c>
      <c r="N204" s="282" t="s">
        <v>31600</v>
      </c>
      <c r="O204" s="282" t="s">
        <v>4664</v>
      </c>
      <c r="P204" s="282" t="s">
        <v>40</v>
      </c>
      <c r="Q204" s="282" t="s">
        <v>4665</v>
      </c>
      <c r="R204" s="282">
        <v>6</v>
      </c>
      <c r="S204" s="282" t="s">
        <v>4666</v>
      </c>
      <c r="T204" s="282" t="s">
        <v>23439</v>
      </c>
      <c r="U204" s="282" t="s">
        <v>23440</v>
      </c>
      <c r="V204" s="282" t="s">
        <v>23441</v>
      </c>
      <c r="W204" s="282" t="s">
        <v>23442</v>
      </c>
      <c r="X204" s="283" t="s">
        <v>47</v>
      </c>
      <c r="Y204" s="283" t="s">
        <v>23443</v>
      </c>
      <c r="Z204" s="283" t="s">
        <v>34040</v>
      </c>
      <c r="AA204" s="283" t="s">
        <v>23441</v>
      </c>
      <c r="AB204" s="284" t="s">
        <v>4672</v>
      </c>
      <c r="AC204" s="284" t="s">
        <v>4673</v>
      </c>
      <c r="AD204" s="284" t="s">
        <v>33959</v>
      </c>
      <c r="AE204" s="284" t="s">
        <v>4674</v>
      </c>
    </row>
    <row r="205" spans="1:31" s="285" customFormat="1">
      <c r="A205" s="286" t="s">
        <v>8333</v>
      </c>
      <c r="B205" s="281" t="s">
        <v>23451</v>
      </c>
      <c r="C205" s="281">
        <v>7700</v>
      </c>
      <c r="D205" s="281" t="s">
        <v>35</v>
      </c>
      <c r="E205" s="281" t="s">
        <v>3</v>
      </c>
      <c r="F205" s="281" t="s">
        <v>3</v>
      </c>
      <c r="G205" s="281" t="s">
        <v>3</v>
      </c>
      <c r="H205" s="281">
        <v>1602</v>
      </c>
      <c r="I205" s="281">
        <v>1574</v>
      </c>
      <c r="J205" s="281">
        <v>3039</v>
      </c>
      <c r="K205" s="281" t="s">
        <v>569</v>
      </c>
      <c r="L205" s="281" t="s">
        <v>844</v>
      </c>
      <c r="M205" s="281" t="s">
        <v>845</v>
      </c>
      <c r="N205" s="282" t="s">
        <v>31600</v>
      </c>
      <c r="O205" s="282" t="s">
        <v>8333</v>
      </c>
      <c r="P205" s="282" t="s">
        <v>20</v>
      </c>
      <c r="Q205" s="282" t="s">
        <v>23452</v>
      </c>
      <c r="R205" s="282">
        <v>3</v>
      </c>
      <c r="S205" s="282" t="s">
        <v>8335</v>
      </c>
      <c r="T205" s="282" t="s">
        <v>23453</v>
      </c>
      <c r="U205" s="282" t="s">
        <v>8343</v>
      </c>
      <c r="V205" s="282" t="s">
        <v>23454</v>
      </c>
      <c r="W205" s="282" t="s">
        <v>23455</v>
      </c>
      <c r="X205" s="283" t="s">
        <v>47</v>
      </c>
      <c r="Y205" s="283" t="s">
        <v>23456</v>
      </c>
      <c r="Z205" s="283" t="s">
        <v>8343</v>
      </c>
      <c r="AA205" s="283" t="s">
        <v>23457</v>
      </c>
      <c r="AB205" s="284" t="s">
        <v>8341</v>
      </c>
      <c r="AC205" s="284" t="s">
        <v>8342</v>
      </c>
      <c r="AD205" s="284" t="s">
        <v>8343</v>
      </c>
      <c r="AE205" s="284" t="s">
        <v>8344</v>
      </c>
    </row>
    <row r="206" spans="1:31" s="285" customFormat="1" ht="30">
      <c r="A206" s="286" t="s">
        <v>23580</v>
      </c>
      <c r="B206" s="281" t="s">
        <v>23581</v>
      </c>
      <c r="C206" s="281">
        <v>26161</v>
      </c>
      <c r="D206" s="281" t="s">
        <v>35</v>
      </c>
      <c r="E206" s="281" t="s">
        <v>3</v>
      </c>
      <c r="F206" s="281" t="s">
        <v>3</v>
      </c>
      <c r="G206" s="281" t="s">
        <v>3</v>
      </c>
      <c r="H206" s="281">
        <v>32</v>
      </c>
      <c r="I206" s="281">
        <v>24</v>
      </c>
      <c r="J206" s="281">
        <v>378</v>
      </c>
      <c r="K206" s="281" t="s">
        <v>569</v>
      </c>
      <c r="L206" s="281" t="s">
        <v>863</v>
      </c>
      <c r="M206" s="281" t="s">
        <v>864</v>
      </c>
      <c r="N206" s="282" t="s">
        <v>31600</v>
      </c>
      <c r="O206" s="282" t="s">
        <v>1636</v>
      </c>
      <c r="P206" s="282" t="s">
        <v>40</v>
      </c>
      <c r="Q206" s="282" t="s">
        <v>1637</v>
      </c>
      <c r="R206" s="282">
        <v>12</v>
      </c>
      <c r="S206" s="282" t="s">
        <v>1638</v>
      </c>
      <c r="T206" s="282" t="s">
        <v>23582</v>
      </c>
      <c r="U206" s="282">
        <v>0</v>
      </c>
      <c r="V206" s="282" t="s">
        <v>1640</v>
      </c>
      <c r="W206" s="282" t="s">
        <v>4523</v>
      </c>
      <c r="X206" s="283" t="s">
        <v>47</v>
      </c>
      <c r="Y206" s="283" t="s">
        <v>23583</v>
      </c>
      <c r="Z206" s="283" t="s">
        <v>33942</v>
      </c>
      <c r="AA206" s="283" t="s">
        <v>23584</v>
      </c>
      <c r="AB206" s="284" t="s">
        <v>1644</v>
      </c>
      <c r="AC206" s="284" t="s">
        <v>1645</v>
      </c>
      <c r="AD206" s="284" t="s">
        <v>33943</v>
      </c>
      <c r="AE206" s="284" t="s">
        <v>1646</v>
      </c>
    </row>
    <row r="207" spans="1:31" s="285" customFormat="1" ht="30">
      <c r="A207" s="286" t="s">
        <v>23618</v>
      </c>
      <c r="B207" s="281" t="s">
        <v>23619</v>
      </c>
      <c r="C207" s="281">
        <v>17853</v>
      </c>
      <c r="D207" s="281" t="s">
        <v>35</v>
      </c>
      <c r="E207" s="281" t="s">
        <v>3</v>
      </c>
      <c r="F207" s="281" t="s">
        <v>3</v>
      </c>
      <c r="G207" s="281" t="s">
        <v>3</v>
      </c>
      <c r="H207" s="281">
        <v>192</v>
      </c>
      <c r="I207" s="281">
        <v>179</v>
      </c>
      <c r="J207" s="281">
        <v>2427</v>
      </c>
      <c r="K207" s="281" t="s">
        <v>569</v>
      </c>
      <c r="L207" s="281" t="s">
        <v>863</v>
      </c>
      <c r="M207" s="281" t="s">
        <v>864</v>
      </c>
      <c r="N207" s="282" t="s">
        <v>31600</v>
      </c>
      <c r="O207" s="282" t="s">
        <v>12443</v>
      </c>
      <c r="P207" s="282" t="s">
        <v>40</v>
      </c>
      <c r="Q207" s="282" t="s">
        <v>23620</v>
      </c>
      <c r="R207" s="282">
        <v>7</v>
      </c>
      <c r="S207" s="282" t="s">
        <v>12445</v>
      </c>
      <c r="T207" s="282" t="s">
        <v>23621</v>
      </c>
      <c r="U207" s="282" t="s">
        <v>23622</v>
      </c>
      <c r="V207" s="282" t="s">
        <v>23623</v>
      </c>
      <c r="W207" s="282" t="s">
        <v>23624</v>
      </c>
      <c r="X207" s="283" t="s">
        <v>47</v>
      </c>
      <c r="Y207" s="283" t="s">
        <v>23625</v>
      </c>
      <c r="Z207" s="283" t="s">
        <v>12450</v>
      </c>
      <c r="AA207" s="283" t="s">
        <v>23623</v>
      </c>
      <c r="AB207" s="284" t="s">
        <v>12451</v>
      </c>
      <c r="AC207" s="284" t="s">
        <v>12452</v>
      </c>
      <c r="AD207" s="284" t="s">
        <v>12450</v>
      </c>
      <c r="AE207" s="284" t="s">
        <v>12453</v>
      </c>
    </row>
    <row r="208" spans="1:31" s="285" customFormat="1">
      <c r="A208" s="286" t="s">
        <v>24377</v>
      </c>
      <c r="B208" s="281" t="s">
        <v>24378</v>
      </c>
      <c r="C208" s="281">
        <v>24703</v>
      </c>
      <c r="D208" s="281" t="s">
        <v>35</v>
      </c>
      <c r="E208" s="281" t="s">
        <v>3</v>
      </c>
      <c r="F208" s="281" t="s">
        <v>3</v>
      </c>
      <c r="G208" s="281" t="s">
        <v>3</v>
      </c>
      <c r="H208" s="281">
        <v>464</v>
      </c>
      <c r="I208" s="281">
        <v>458</v>
      </c>
      <c r="J208" s="281">
        <v>696</v>
      </c>
      <c r="K208" s="281" t="s">
        <v>569</v>
      </c>
      <c r="L208" s="281" t="s">
        <v>2935</v>
      </c>
      <c r="M208" s="281" t="s">
        <v>2936</v>
      </c>
      <c r="N208" s="282" t="s">
        <v>31600</v>
      </c>
      <c r="O208" s="282" t="s">
        <v>24379</v>
      </c>
      <c r="P208" s="282" t="s">
        <v>40</v>
      </c>
      <c r="Q208" s="282" t="s">
        <v>24380</v>
      </c>
      <c r="R208" s="282">
        <v>4</v>
      </c>
      <c r="S208" s="282" t="s">
        <v>24381</v>
      </c>
      <c r="T208" s="282" t="s">
        <v>24382</v>
      </c>
      <c r="U208" s="282">
        <v>0</v>
      </c>
      <c r="V208" s="282" t="s">
        <v>24383</v>
      </c>
      <c r="W208" s="282" t="s">
        <v>24384</v>
      </c>
      <c r="X208" s="283" t="s">
        <v>47</v>
      </c>
      <c r="Y208" s="283" t="s">
        <v>24385</v>
      </c>
      <c r="Z208" s="283" t="s">
        <v>24386</v>
      </c>
      <c r="AA208" s="283" t="s">
        <v>24387</v>
      </c>
      <c r="AB208" s="284" t="s">
        <v>24388</v>
      </c>
      <c r="AC208" s="284" t="s">
        <v>24389</v>
      </c>
      <c r="AD208" s="284" t="s">
        <v>24386</v>
      </c>
      <c r="AE208" s="284" t="s">
        <v>24390</v>
      </c>
    </row>
    <row r="209" spans="1:31" s="285" customFormat="1">
      <c r="A209" s="286" t="s">
        <v>3026</v>
      </c>
      <c r="B209" s="281" t="s">
        <v>24540</v>
      </c>
      <c r="C209" s="281">
        <v>8828</v>
      </c>
      <c r="D209" s="281" t="s">
        <v>35</v>
      </c>
      <c r="E209" s="281" t="s">
        <v>3</v>
      </c>
      <c r="F209" s="281" t="s">
        <v>3</v>
      </c>
      <c r="G209" s="281" t="s">
        <v>3</v>
      </c>
      <c r="H209" s="281">
        <v>1132</v>
      </c>
      <c r="I209" s="281">
        <v>1108</v>
      </c>
      <c r="J209" s="281">
        <v>485</v>
      </c>
      <c r="K209" s="281" t="s">
        <v>569</v>
      </c>
      <c r="L209" s="281" t="s">
        <v>570</v>
      </c>
      <c r="M209" s="281" t="s">
        <v>571</v>
      </c>
      <c r="N209" s="282" t="s">
        <v>31600</v>
      </c>
      <c r="O209" s="282" t="s">
        <v>3026</v>
      </c>
      <c r="P209" s="282" t="s">
        <v>20</v>
      </c>
      <c r="Q209" s="282" t="s">
        <v>3027</v>
      </c>
      <c r="R209" s="282">
        <v>5</v>
      </c>
      <c r="S209" s="282" t="s">
        <v>3028</v>
      </c>
      <c r="T209" s="282" t="s">
        <v>3037</v>
      </c>
      <c r="U209" s="282" t="s">
        <v>4228</v>
      </c>
      <c r="V209" s="282" t="s">
        <v>24541</v>
      </c>
      <c r="W209" s="282" t="s">
        <v>24542</v>
      </c>
      <c r="X209" s="283" t="s">
        <v>47</v>
      </c>
      <c r="Y209" s="283" t="s">
        <v>24543</v>
      </c>
      <c r="Z209" s="283" t="s">
        <v>34041</v>
      </c>
      <c r="AA209" s="283" t="s">
        <v>24541</v>
      </c>
      <c r="AB209" s="284" t="s">
        <v>3036</v>
      </c>
      <c r="AC209" s="284" t="s">
        <v>3037</v>
      </c>
      <c r="AD209" s="284" t="s">
        <v>33955</v>
      </c>
      <c r="AE209" s="284" t="s">
        <v>4233</v>
      </c>
    </row>
    <row r="210" spans="1:31" s="285" customFormat="1" ht="30">
      <c r="A210" s="286" t="s">
        <v>24591</v>
      </c>
      <c r="B210" s="281" t="s">
        <v>24592</v>
      </c>
      <c r="C210" s="281">
        <v>27951</v>
      </c>
      <c r="D210" s="281" t="s">
        <v>35</v>
      </c>
      <c r="E210" s="281" t="s">
        <v>3</v>
      </c>
      <c r="F210" s="281" t="s">
        <v>3</v>
      </c>
      <c r="G210" s="281" t="s">
        <v>3</v>
      </c>
      <c r="H210" s="281">
        <v>185</v>
      </c>
      <c r="I210" s="281">
        <v>175</v>
      </c>
      <c r="J210" s="281">
        <v>816</v>
      </c>
      <c r="K210" s="281" t="s">
        <v>569</v>
      </c>
      <c r="L210" s="281" t="s">
        <v>570</v>
      </c>
      <c r="M210" s="281" t="s">
        <v>571</v>
      </c>
      <c r="N210" s="282" t="s">
        <v>31600</v>
      </c>
      <c r="O210" s="282" t="s">
        <v>614</v>
      </c>
      <c r="P210" s="282" t="s">
        <v>40</v>
      </c>
      <c r="Q210" s="282" t="s">
        <v>3626</v>
      </c>
      <c r="R210" s="282">
        <v>8</v>
      </c>
      <c r="S210" s="282" t="s">
        <v>616</v>
      </c>
      <c r="T210" s="282" t="s">
        <v>24593</v>
      </c>
      <c r="U210" s="282">
        <v>0</v>
      </c>
      <c r="V210" s="282" t="s">
        <v>618</v>
      </c>
      <c r="W210" s="282" t="s">
        <v>24594</v>
      </c>
      <c r="X210" s="283" t="s">
        <v>47</v>
      </c>
      <c r="Y210" s="283" t="s">
        <v>24595</v>
      </c>
      <c r="Z210" s="283" t="s">
        <v>621</v>
      </c>
      <c r="AA210" s="283" t="s">
        <v>24596</v>
      </c>
      <c r="AB210" s="284" t="s">
        <v>623</v>
      </c>
      <c r="AC210" s="284" t="s">
        <v>624</v>
      </c>
      <c r="AD210" s="284" t="s">
        <v>621</v>
      </c>
      <c r="AE210" s="284" t="s">
        <v>625</v>
      </c>
    </row>
    <row r="211" spans="1:31" s="285" customFormat="1" ht="30">
      <c r="A211" s="286" t="s">
        <v>25095</v>
      </c>
      <c r="B211" s="281" t="s">
        <v>25096</v>
      </c>
      <c r="C211" s="281">
        <v>5342</v>
      </c>
      <c r="D211" s="281" t="s">
        <v>35</v>
      </c>
      <c r="E211" s="281" t="s">
        <v>3</v>
      </c>
      <c r="F211" s="281" t="s">
        <v>3</v>
      </c>
      <c r="G211" s="281" t="s">
        <v>3</v>
      </c>
      <c r="H211" s="281">
        <v>702</v>
      </c>
      <c r="I211" s="281">
        <v>702</v>
      </c>
      <c r="J211" s="281">
        <v>1532</v>
      </c>
      <c r="K211" s="281" t="s">
        <v>569</v>
      </c>
      <c r="L211" s="281" t="s">
        <v>570</v>
      </c>
      <c r="M211" s="281" t="s">
        <v>571</v>
      </c>
      <c r="N211" s="282" t="s">
        <v>31600</v>
      </c>
      <c r="O211" s="282" t="s">
        <v>1733</v>
      </c>
      <c r="P211" s="282" t="s">
        <v>20</v>
      </c>
      <c r="Q211" s="282" t="s">
        <v>20570</v>
      </c>
      <c r="R211" s="282">
        <v>8</v>
      </c>
      <c r="S211" s="282" t="s">
        <v>23359</v>
      </c>
      <c r="T211" s="282" t="s">
        <v>2050</v>
      </c>
      <c r="U211" s="282" t="s">
        <v>25097</v>
      </c>
      <c r="V211" s="282" t="s">
        <v>2045</v>
      </c>
      <c r="W211" s="282" t="s">
        <v>25098</v>
      </c>
      <c r="X211" s="283" t="s">
        <v>47</v>
      </c>
      <c r="Y211" s="283" t="s">
        <v>1609</v>
      </c>
      <c r="Z211" s="283" t="s">
        <v>2051</v>
      </c>
      <c r="AA211" s="283" t="s">
        <v>25099</v>
      </c>
      <c r="AB211" s="284" t="s">
        <v>2049</v>
      </c>
      <c r="AC211" s="284" t="s">
        <v>2050</v>
      </c>
      <c r="AD211" s="284" t="s">
        <v>2051</v>
      </c>
      <c r="AE211" s="284" t="s">
        <v>20576</v>
      </c>
    </row>
    <row r="212" spans="1:31" s="285" customFormat="1">
      <c r="A212" s="286" t="s">
        <v>25212</v>
      </c>
      <c r="B212" s="281" t="s">
        <v>25213</v>
      </c>
      <c r="C212" s="281">
        <v>4969</v>
      </c>
      <c r="D212" s="281" t="s">
        <v>35</v>
      </c>
      <c r="E212" s="281" t="s">
        <v>3</v>
      </c>
      <c r="F212" s="281" t="s">
        <v>3</v>
      </c>
      <c r="G212" s="281" t="s">
        <v>3</v>
      </c>
      <c r="H212" s="281">
        <v>374</v>
      </c>
      <c r="I212" s="281">
        <v>359</v>
      </c>
      <c r="J212" s="281">
        <v>1886</v>
      </c>
      <c r="K212" s="281" t="s">
        <v>569</v>
      </c>
      <c r="L212" s="281" t="s">
        <v>863</v>
      </c>
      <c r="M212" s="281" t="s">
        <v>864</v>
      </c>
      <c r="N212" s="282" t="s">
        <v>31600</v>
      </c>
      <c r="O212" s="282" t="s">
        <v>6978</v>
      </c>
      <c r="P212" s="282" t="s">
        <v>40</v>
      </c>
      <c r="Q212" s="282" t="s">
        <v>6979</v>
      </c>
      <c r="R212" s="282">
        <v>6</v>
      </c>
      <c r="S212" s="282" t="s">
        <v>6980</v>
      </c>
      <c r="T212" s="282" t="s">
        <v>25214</v>
      </c>
      <c r="U212" s="282">
        <v>0</v>
      </c>
      <c r="V212" s="282" t="s">
        <v>25215</v>
      </c>
      <c r="W212" s="282" t="s">
        <v>25216</v>
      </c>
      <c r="X212" s="283" t="s">
        <v>47</v>
      </c>
      <c r="Y212" s="283" t="s">
        <v>4898</v>
      </c>
      <c r="Z212" s="283" t="s">
        <v>34042</v>
      </c>
      <c r="AA212" s="283" t="s">
        <v>25215</v>
      </c>
      <c r="AB212" s="284" t="s">
        <v>6986</v>
      </c>
      <c r="AC212" s="284" t="s">
        <v>6987</v>
      </c>
      <c r="AD212" s="284" t="s">
        <v>33995</v>
      </c>
      <c r="AE212" s="284" t="s">
        <v>6988</v>
      </c>
    </row>
    <row r="213" spans="1:31" s="285" customFormat="1">
      <c r="A213" s="286" t="s">
        <v>25259</v>
      </c>
      <c r="B213" s="281" t="s">
        <v>25260</v>
      </c>
      <c r="C213" s="281">
        <v>32638</v>
      </c>
      <c r="D213" s="281" t="s">
        <v>35</v>
      </c>
      <c r="E213" s="281" t="s">
        <v>3</v>
      </c>
      <c r="F213" s="281" t="s">
        <v>3</v>
      </c>
      <c r="G213" s="281" t="s">
        <v>3</v>
      </c>
      <c r="H213" s="281">
        <v>571</v>
      </c>
      <c r="I213" s="281">
        <v>560</v>
      </c>
      <c r="J213" s="281">
        <v>1852</v>
      </c>
      <c r="K213" s="281" t="s">
        <v>569</v>
      </c>
      <c r="L213" s="281" t="s">
        <v>863</v>
      </c>
      <c r="M213" s="281" t="s">
        <v>864</v>
      </c>
      <c r="N213" s="282" t="s">
        <v>31600</v>
      </c>
      <c r="O213" s="282" t="s">
        <v>6978</v>
      </c>
      <c r="P213" s="282" t="s">
        <v>40</v>
      </c>
      <c r="Q213" s="282" t="s">
        <v>6979</v>
      </c>
      <c r="R213" s="282">
        <v>6</v>
      </c>
      <c r="S213" s="282" t="s">
        <v>6980</v>
      </c>
      <c r="T213" s="282" t="s">
        <v>25261</v>
      </c>
      <c r="U213" s="282">
        <v>0</v>
      </c>
      <c r="V213" s="282" t="s">
        <v>25262</v>
      </c>
      <c r="W213" s="282" t="s">
        <v>25263</v>
      </c>
      <c r="X213" s="283" t="s">
        <v>47</v>
      </c>
      <c r="Y213" s="283" t="s">
        <v>22460</v>
      </c>
      <c r="Z213" s="283" t="s">
        <v>34043</v>
      </c>
      <c r="AA213" s="283" t="s">
        <v>25264</v>
      </c>
      <c r="AB213" s="284" t="s">
        <v>6986</v>
      </c>
      <c r="AC213" s="284" t="s">
        <v>6987</v>
      </c>
      <c r="AD213" s="284" t="s">
        <v>33969</v>
      </c>
      <c r="AE213" s="284" t="s">
        <v>6988</v>
      </c>
    </row>
    <row r="214" spans="1:31" s="285" customFormat="1">
      <c r="A214" s="286" t="s">
        <v>25312</v>
      </c>
      <c r="B214" s="281" t="s">
        <v>25313</v>
      </c>
      <c r="C214" s="281">
        <v>16382</v>
      </c>
      <c r="D214" s="281" t="s">
        <v>35</v>
      </c>
      <c r="E214" s="281" t="s">
        <v>3</v>
      </c>
      <c r="F214" s="281" t="s">
        <v>3</v>
      </c>
      <c r="G214" s="281" t="s">
        <v>3</v>
      </c>
      <c r="H214" s="281">
        <v>894</v>
      </c>
      <c r="I214" s="281">
        <v>847</v>
      </c>
      <c r="J214" s="281">
        <v>1017</v>
      </c>
      <c r="K214" s="281" t="s">
        <v>569</v>
      </c>
      <c r="L214" s="281" t="s">
        <v>2597</v>
      </c>
      <c r="M214" s="281" t="s">
        <v>2598</v>
      </c>
      <c r="N214" s="282" t="s">
        <v>31600</v>
      </c>
      <c r="O214" s="282" t="s">
        <v>25314</v>
      </c>
      <c r="P214" s="282" t="s">
        <v>40</v>
      </c>
      <c r="Q214" s="282" t="s">
        <v>25315</v>
      </c>
      <c r="R214" s="282">
        <v>2</v>
      </c>
      <c r="S214" s="282" t="s">
        <v>25316</v>
      </c>
      <c r="T214" s="282" t="s">
        <v>25317</v>
      </c>
      <c r="U214" s="282" t="s">
        <v>25318</v>
      </c>
      <c r="V214" s="282" t="s">
        <v>25319</v>
      </c>
      <c r="W214" s="282" t="s">
        <v>25320</v>
      </c>
      <c r="X214" s="283" t="s">
        <v>47</v>
      </c>
      <c r="Y214" s="283" t="s">
        <v>25321</v>
      </c>
      <c r="Z214" s="283" t="s">
        <v>25318</v>
      </c>
      <c r="AA214" s="283" t="s">
        <v>25319</v>
      </c>
      <c r="AB214" s="284" t="s">
        <v>25322</v>
      </c>
      <c r="AC214" s="284" t="s">
        <v>25323</v>
      </c>
      <c r="AD214" s="284" t="s">
        <v>25318</v>
      </c>
      <c r="AE214" s="284" t="s">
        <v>25324</v>
      </c>
    </row>
    <row r="215" spans="1:31" s="285" customFormat="1">
      <c r="A215" s="286" t="s">
        <v>25314</v>
      </c>
      <c r="B215" s="281" t="s">
        <v>25325</v>
      </c>
      <c r="C215" s="281">
        <v>25113</v>
      </c>
      <c r="D215" s="281" t="s">
        <v>35</v>
      </c>
      <c r="E215" s="281" t="s">
        <v>3</v>
      </c>
      <c r="F215" s="281" t="s">
        <v>3</v>
      </c>
      <c r="G215" s="281" t="s">
        <v>3</v>
      </c>
      <c r="H215" s="281">
        <v>1117</v>
      </c>
      <c r="I215" s="281">
        <v>1103</v>
      </c>
      <c r="J215" s="281">
        <v>1230</v>
      </c>
      <c r="K215" s="281" t="s">
        <v>569</v>
      </c>
      <c r="L215" s="281" t="s">
        <v>2597</v>
      </c>
      <c r="M215" s="281" t="s">
        <v>2598</v>
      </c>
      <c r="N215" s="282" t="s">
        <v>31600</v>
      </c>
      <c r="O215" s="282" t="s">
        <v>25314</v>
      </c>
      <c r="P215" s="282" t="s">
        <v>20</v>
      </c>
      <c r="Q215" s="282" t="s">
        <v>25315</v>
      </c>
      <c r="R215" s="282">
        <v>2</v>
      </c>
      <c r="S215" s="282" t="s">
        <v>25316</v>
      </c>
      <c r="T215" s="282" t="s">
        <v>25323</v>
      </c>
      <c r="U215" s="282" t="s">
        <v>25326</v>
      </c>
      <c r="V215" s="282" t="s">
        <v>25327</v>
      </c>
      <c r="W215" s="282" t="s">
        <v>25328</v>
      </c>
      <c r="X215" s="283" t="s">
        <v>47</v>
      </c>
      <c r="Y215" s="283" t="s">
        <v>25329</v>
      </c>
      <c r="Z215" s="283" t="s">
        <v>25326</v>
      </c>
      <c r="AA215" s="283" t="s">
        <v>25327</v>
      </c>
      <c r="AB215" s="284" t="s">
        <v>25322</v>
      </c>
      <c r="AC215" s="284" t="s">
        <v>25323</v>
      </c>
      <c r="AD215" s="284" t="s">
        <v>25326</v>
      </c>
      <c r="AE215" s="284" t="s">
        <v>25324</v>
      </c>
    </row>
    <row r="216" spans="1:31" s="285" customFormat="1">
      <c r="A216" s="286" t="s">
        <v>2937</v>
      </c>
      <c r="B216" s="281" t="s">
        <v>25473</v>
      </c>
      <c r="C216" s="281">
        <v>12609</v>
      </c>
      <c r="D216" s="281" t="s">
        <v>35</v>
      </c>
      <c r="E216" s="281" t="s">
        <v>3</v>
      </c>
      <c r="F216" s="281" t="s">
        <v>3</v>
      </c>
      <c r="G216" s="281" t="s">
        <v>3</v>
      </c>
      <c r="H216" s="281">
        <v>1655</v>
      </c>
      <c r="I216" s="281">
        <v>1624</v>
      </c>
      <c r="J216" s="281">
        <v>3823</v>
      </c>
      <c r="K216" s="281" t="s">
        <v>569</v>
      </c>
      <c r="L216" s="281" t="s">
        <v>2935</v>
      </c>
      <c r="M216" s="281" t="s">
        <v>2936</v>
      </c>
      <c r="N216" s="282" t="s">
        <v>31600</v>
      </c>
      <c r="O216" s="282" t="s">
        <v>2937</v>
      </c>
      <c r="P216" s="282" t="s">
        <v>20</v>
      </c>
      <c r="Q216" s="282" t="s">
        <v>2938</v>
      </c>
      <c r="R216" s="282">
        <v>3</v>
      </c>
      <c r="S216" s="282" t="s">
        <v>2939</v>
      </c>
      <c r="T216" s="282" t="s">
        <v>2945</v>
      </c>
      <c r="U216" s="282">
        <v>83556150</v>
      </c>
      <c r="V216" s="282" t="s">
        <v>25474</v>
      </c>
      <c r="W216" s="282" t="s">
        <v>25475</v>
      </c>
      <c r="X216" s="283" t="s">
        <v>47</v>
      </c>
      <c r="Y216" s="283" t="s">
        <v>25476</v>
      </c>
      <c r="Z216" s="283" t="s">
        <v>34044</v>
      </c>
      <c r="AA216" s="283" t="s">
        <v>25477</v>
      </c>
      <c r="AB216" s="284" t="s">
        <v>2944</v>
      </c>
      <c r="AC216" s="284" t="s">
        <v>2945</v>
      </c>
      <c r="AD216" s="284" t="s">
        <v>34044</v>
      </c>
      <c r="AE216" s="284" t="s">
        <v>2947</v>
      </c>
    </row>
    <row r="217" spans="1:31" s="285" customFormat="1">
      <c r="A217" s="286" t="s">
        <v>15888</v>
      </c>
      <c r="B217" s="281" t="s">
        <v>25689</v>
      </c>
      <c r="C217" s="281">
        <v>32197</v>
      </c>
      <c r="D217" s="281" t="s">
        <v>35</v>
      </c>
      <c r="E217" s="281" t="s">
        <v>3</v>
      </c>
      <c r="F217" s="281" t="s">
        <v>3</v>
      </c>
      <c r="G217" s="281" t="s">
        <v>3</v>
      </c>
      <c r="H217" s="281">
        <v>1010</v>
      </c>
      <c r="I217" s="281">
        <v>981</v>
      </c>
      <c r="J217" s="281">
        <v>1631</v>
      </c>
      <c r="K217" s="281" t="s">
        <v>569</v>
      </c>
      <c r="L217" s="281" t="s">
        <v>844</v>
      </c>
      <c r="M217" s="281" t="s">
        <v>845</v>
      </c>
      <c r="N217" s="282" t="s">
        <v>31600</v>
      </c>
      <c r="O217" s="282" t="s">
        <v>15888</v>
      </c>
      <c r="P217" s="282" t="s">
        <v>20</v>
      </c>
      <c r="Q217" s="282" t="s">
        <v>25690</v>
      </c>
      <c r="R217" s="282">
        <v>3</v>
      </c>
      <c r="S217" s="282" t="s">
        <v>15890</v>
      </c>
      <c r="T217" s="282" t="s">
        <v>25691</v>
      </c>
      <c r="U217" s="282" t="s">
        <v>25692</v>
      </c>
      <c r="V217" s="282" t="s">
        <v>25693</v>
      </c>
      <c r="W217" s="282" t="s">
        <v>25694</v>
      </c>
      <c r="X217" s="283" t="s">
        <v>47</v>
      </c>
      <c r="Y217" s="283" t="s">
        <v>25695</v>
      </c>
      <c r="Z217" s="283" t="s">
        <v>25692</v>
      </c>
      <c r="AA217" s="283" t="s">
        <v>25696</v>
      </c>
      <c r="AB217" s="284" t="s">
        <v>15897</v>
      </c>
      <c r="AC217" s="284" t="s">
        <v>15898</v>
      </c>
      <c r="AD217" s="284" t="s">
        <v>25692</v>
      </c>
      <c r="AE217" s="284" t="s">
        <v>25697</v>
      </c>
    </row>
    <row r="218" spans="1:31" s="285" customFormat="1">
      <c r="A218" s="286" t="s">
        <v>25942</v>
      </c>
      <c r="B218" s="281" t="s">
        <v>25943</v>
      </c>
      <c r="C218" s="281">
        <v>26268</v>
      </c>
      <c r="D218" s="281" t="s">
        <v>35</v>
      </c>
      <c r="E218" s="281" t="s">
        <v>3</v>
      </c>
      <c r="F218" s="281" t="s">
        <v>3</v>
      </c>
      <c r="G218" s="281" t="s">
        <v>3</v>
      </c>
      <c r="H218" s="281">
        <v>67</v>
      </c>
      <c r="I218" s="281">
        <v>70</v>
      </c>
      <c r="J218" s="281">
        <v>755</v>
      </c>
      <c r="K218" s="281" t="s">
        <v>569</v>
      </c>
      <c r="L218" s="281" t="s">
        <v>2597</v>
      </c>
      <c r="M218" s="281" t="s">
        <v>2598</v>
      </c>
      <c r="N218" s="282" t="s">
        <v>31600</v>
      </c>
      <c r="O218" s="282" t="s">
        <v>2985</v>
      </c>
      <c r="P218" s="282" t="s">
        <v>40</v>
      </c>
      <c r="Q218" s="282" t="s">
        <v>2987</v>
      </c>
      <c r="R218" s="282">
        <v>3</v>
      </c>
      <c r="S218" s="282" t="s">
        <v>2988</v>
      </c>
      <c r="T218" s="282" t="s">
        <v>25944</v>
      </c>
      <c r="U218" s="282">
        <v>0</v>
      </c>
      <c r="V218" s="282" t="s">
        <v>25945</v>
      </c>
      <c r="W218" s="282" t="s">
        <v>25946</v>
      </c>
      <c r="X218" s="283" t="s">
        <v>25947</v>
      </c>
      <c r="Y218" s="283" t="s">
        <v>25948</v>
      </c>
      <c r="Z218" s="283" t="s">
        <v>34045</v>
      </c>
      <c r="AA218" s="283" t="s">
        <v>25945</v>
      </c>
      <c r="AB218" s="284" t="s">
        <v>2995</v>
      </c>
      <c r="AC218" s="284" t="s">
        <v>2989</v>
      </c>
      <c r="AD218" s="284" t="s">
        <v>2990</v>
      </c>
      <c r="AE218" s="284" t="s">
        <v>2996</v>
      </c>
    </row>
    <row r="219" spans="1:31" s="285" customFormat="1">
      <c r="A219" s="286" t="s">
        <v>25956</v>
      </c>
      <c r="B219" s="281" t="s">
        <v>25957</v>
      </c>
      <c r="C219" s="281">
        <v>10685</v>
      </c>
      <c r="D219" s="281" t="s">
        <v>35</v>
      </c>
      <c r="E219" s="281" t="s">
        <v>3</v>
      </c>
      <c r="F219" s="281" t="s">
        <v>3</v>
      </c>
      <c r="G219" s="281" t="s">
        <v>3</v>
      </c>
      <c r="H219" s="281">
        <v>138</v>
      </c>
      <c r="I219" s="281">
        <v>131</v>
      </c>
      <c r="J219" s="281">
        <v>2180</v>
      </c>
      <c r="K219" s="281" t="s">
        <v>569</v>
      </c>
      <c r="L219" s="281" t="s">
        <v>814</v>
      </c>
      <c r="M219" s="281" t="s">
        <v>815</v>
      </c>
      <c r="N219" s="282" t="s">
        <v>31600</v>
      </c>
      <c r="O219" s="282" t="s">
        <v>10045</v>
      </c>
      <c r="P219" s="282" t="s">
        <v>40</v>
      </c>
      <c r="Q219" s="282" t="s">
        <v>25958</v>
      </c>
      <c r="R219" s="282">
        <v>2</v>
      </c>
      <c r="S219" s="282" t="s">
        <v>10048</v>
      </c>
      <c r="T219" s="282" t="s">
        <v>25959</v>
      </c>
      <c r="U219" s="282">
        <v>0</v>
      </c>
      <c r="V219" s="282" t="s">
        <v>25960</v>
      </c>
      <c r="W219" s="282" t="s">
        <v>25961</v>
      </c>
      <c r="X219" s="283" t="s">
        <v>47</v>
      </c>
      <c r="Y219" s="283" t="s">
        <v>25962</v>
      </c>
      <c r="Z219" s="283" t="s">
        <v>34046</v>
      </c>
      <c r="AA219" s="283" t="s">
        <v>25963</v>
      </c>
      <c r="AB219" s="284" t="s">
        <v>10055</v>
      </c>
      <c r="AC219" s="284" t="s">
        <v>10049</v>
      </c>
      <c r="AD219" s="284" t="s">
        <v>33983</v>
      </c>
      <c r="AE219" s="284" t="s">
        <v>10056</v>
      </c>
    </row>
    <row r="220" spans="1:31" s="285" customFormat="1">
      <c r="A220" s="286" t="s">
        <v>26095</v>
      </c>
      <c r="B220" s="281" t="s">
        <v>26096</v>
      </c>
      <c r="C220" s="281">
        <v>2529</v>
      </c>
      <c r="D220" s="281" t="s">
        <v>35</v>
      </c>
      <c r="E220" s="281" t="s">
        <v>3</v>
      </c>
      <c r="F220" s="281" t="s">
        <v>3</v>
      </c>
      <c r="G220" s="281" t="s">
        <v>3</v>
      </c>
      <c r="H220" s="281">
        <v>184</v>
      </c>
      <c r="I220" s="281">
        <v>191</v>
      </c>
      <c r="J220" s="281">
        <v>1487</v>
      </c>
      <c r="K220" s="281" t="s">
        <v>569</v>
      </c>
      <c r="L220" s="281" t="s">
        <v>2597</v>
      </c>
      <c r="M220" s="281" t="s">
        <v>2598</v>
      </c>
      <c r="N220" s="282" t="s">
        <v>31600</v>
      </c>
      <c r="O220" s="282" t="s">
        <v>2595</v>
      </c>
      <c r="P220" s="282" t="s">
        <v>40</v>
      </c>
      <c r="Q220" s="282" t="s">
        <v>2599</v>
      </c>
      <c r="R220" s="282">
        <v>6</v>
      </c>
      <c r="S220" s="282" t="s">
        <v>2600</v>
      </c>
      <c r="T220" s="282" t="s">
        <v>26097</v>
      </c>
      <c r="U220" s="282" t="s">
        <v>26098</v>
      </c>
      <c r="V220" s="282" t="s">
        <v>26099</v>
      </c>
      <c r="W220" s="282" t="s">
        <v>26100</v>
      </c>
      <c r="X220" s="283" t="s">
        <v>47</v>
      </c>
      <c r="Y220" s="283" t="s">
        <v>26101</v>
      </c>
      <c r="Z220" s="283" t="s">
        <v>34047</v>
      </c>
      <c r="AA220" s="283" t="s">
        <v>26102</v>
      </c>
      <c r="AB220" s="284" t="s">
        <v>2606</v>
      </c>
      <c r="AC220" s="284" t="s">
        <v>2607</v>
      </c>
      <c r="AD220" s="284" t="s">
        <v>33961</v>
      </c>
      <c r="AE220" s="284" t="s">
        <v>2608</v>
      </c>
    </row>
    <row r="221" spans="1:31" s="285" customFormat="1">
      <c r="A221" s="286" t="s">
        <v>26173</v>
      </c>
      <c r="B221" s="281" t="s">
        <v>26174</v>
      </c>
      <c r="C221" s="281">
        <v>14182</v>
      </c>
      <c r="D221" s="281" t="s">
        <v>35</v>
      </c>
      <c r="E221" s="281" t="s">
        <v>3</v>
      </c>
      <c r="F221" s="281" t="s">
        <v>3</v>
      </c>
      <c r="G221" s="281" t="s">
        <v>3</v>
      </c>
      <c r="H221" s="281">
        <v>1071</v>
      </c>
      <c r="I221" s="281">
        <v>1074</v>
      </c>
      <c r="J221" s="281">
        <v>2504</v>
      </c>
      <c r="K221" s="281" t="s">
        <v>569</v>
      </c>
      <c r="L221" s="281" t="s">
        <v>814</v>
      </c>
      <c r="M221" s="281" t="s">
        <v>815</v>
      </c>
      <c r="N221" s="282" t="s">
        <v>31600</v>
      </c>
      <c r="O221" s="282" t="s">
        <v>26175</v>
      </c>
      <c r="P221" s="282" t="s">
        <v>40</v>
      </c>
      <c r="Q221" s="282" t="s">
        <v>26176</v>
      </c>
      <c r="R221" s="282">
        <v>3</v>
      </c>
      <c r="S221" s="282" t="s">
        <v>26177</v>
      </c>
      <c r="T221" s="282" t="s">
        <v>26178</v>
      </c>
      <c r="U221" s="282">
        <v>683371401</v>
      </c>
      <c r="V221" s="282" t="s">
        <v>26179</v>
      </c>
      <c r="W221" s="282" t="s">
        <v>26180</v>
      </c>
      <c r="X221" s="283" t="s">
        <v>47</v>
      </c>
      <c r="Y221" s="283" t="s">
        <v>26181</v>
      </c>
      <c r="Z221" s="283" t="s">
        <v>34048</v>
      </c>
      <c r="AA221" s="283" t="s">
        <v>26182</v>
      </c>
      <c r="AB221" s="284" t="s">
        <v>26183</v>
      </c>
      <c r="AC221" s="284" t="s">
        <v>26184</v>
      </c>
      <c r="AD221" s="284" t="s">
        <v>34048</v>
      </c>
      <c r="AE221" s="284" t="s">
        <v>26185</v>
      </c>
    </row>
    <row r="222" spans="1:31" s="285" customFormat="1" ht="30">
      <c r="A222" s="286" t="s">
        <v>26235</v>
      </c>
      <c r="B222" s="281" t="s">
        <v>26236</v>
      </c>
      <c r="C222" s="281">
        <v>10302</v>
      </c>
      <c r="D222" s="281" t="s">
        <v>35</v>
      </c>
      <c r="E222" s="281" t="s">
        <v>3</v>
      </c>
      <c r="F222" s="281" t="s">
        <v>3</v>
      </c>
      <c r="G222" s="281" t="s">
        <v>3</v>
      </c>
      <c r="H222" s="281">
        <v>579</v>
      </c>
      <c r="I222" s="281">
        <v>565</v>
      </c>
      <c r="J222" s="281">
        <v>1175</v>
      </c>
      <c r="K222" s="281" t="s">
        <v>569</v>
      </c>
      <c r="L222" s="281" t="s">
        <v>570</v>
      </c>
      <c r="M222" s="281" t="s">
        <v>571</v>
      </c>
      <c r="N222" s="282" t="s">
        <v>31600</v>
      </c>
      <c r="O222" s="282" t="s">
        <v>778</v>
      </c>
      <c r="P222" s="282" t="s">
        <v>40</v>
      </c>
      <c r="Q222" s="282" t="s">
        <v>779</v>
      </c>
      <c r="R222" s="282">
        <v>9</v>
      </c>
      <c r="S222" s="282" t="s">
        <v>780</v>
      </c>
      <c r="T222" s="282" t="s">
        <v>26237</v>
      </c>
      <c r="U222" s="282" t="s">
        <v>26238</v>
      </c>
      <c r="V222" s="282" t="s">
        <v>14028</v>
      </c>
      <c r="W222" s="282" t="s">
        <v>26239</v>
      </c>
      <c r="X222" s="283" t="s">
        <v>47</v>
      </c>
      <c r="Y222" s="283" t="s">
        <v>26240</v>
      </c>
      <c r="Z222" s="283" t="s">
        <v>26238</v>
      </c>
      <c r="AA222" s="283" t="s">
        <v>26241</v>
      </c>
      <c r="AB222" s="284" t="s">
        <v>787</v>
      </c>
      <c r="AC222" s="284" t="s">
        <v>788</v>
      </c>
      <c r="AD222" s="284" t="s">
        <v>789</v>
      </c>
      <c r="AE222" s="284" t="s">
        <v>790</v>
      </c>
    </row>
    <row r="223" spans="1:31" s="285" customFormat="1" ht="30">
      <c r="A223" s="286" t="s">
        <v>26272</v>
      </c>
      <c r="B223" s="281" t="s">
        <v>26273</v>
      </c>
      <c r="C223" s="281">
        <v>14322</v>
      </c>
      <c r="D223" s="281" t="s">
        <v>35</v>
      </c>
      <c r="E223" s="281" t="s">
        <v>3</v>
      </c>
      <c r="F223" s="281" t="s">
        <v>3</v>
      </c>
      <c r="G223" s="281" t="s">
        <v>3</v>
      </c>
      <c r="H223" s="281">
        <v>353</v>
      </c>
      <c r="I223" s="281">
        <v>353</v>
      </c>
      <c r="J223" s="281">
        <v>1345</v>
      </c>
      <c r="K223" s="281" t="s">
        <v>569</v>
      </c>
      <c r="L223" s="281" t="s">
        <v>570</v>
      </c>
      <c r="M223" s="281" t="s">
        <v>571</v>
      </c>
      <c r="N223" s="282" t="s">
        <v>31600</v>
      </c>
      <c r="O223" s="282" t="s">
        <v>1647</v>
      </c>
      <c r="P223" s="282" t="s">
        <v>40</v>
      </c>
      <c r="Q223" s="282" t="s">
        <v>1649</v>
      </c>
      <c r="R223" s="282">
        <v>4</v>
      </c>
      <c r="S223" s="282" t="s">
        <v>1650</v>
      </c>
      <c r="T223" s="282" t="s">
        <v>26274</v>
      </c>
      <c r="U223" s="282" t="s">
        <v>19210</v>
      </c>
      <c r="V223" s="282" t="s">
        <v>26275</v>
      </c>
      <c r="W223" s="282" t="s">
        <v>26276</v>
      </c>
      <c r="X223" s="283" t="s">
        <v>25898</v>
      </c>
      <c r="Y223" s="283" t="s">
        <v>26277</v>
      </c>
      <c r="Z223" s="283" t="s">
        <v>19210</v>
      </c>
      <c r="AA223" s="283" t="s">
        <v>26278</v>
      </c>
      <c r="AB223" s="284" t="s">
        <v>1658</v>
      </c>
      <c r="AC223" s="284" t="s">
        <v>1656</v>
      </c>
      <c r="AD223" s="284" t="s">
        <v>33944</v>
      </c>
      <c r="AE223" s="284" t="s">
        <v>1659</v>
      </c>
    </row>
    <row r="224" spans="1:31" s="285" customFormat="1">
      <c r="A224" s="286" t="s">
        <v>26615</v>
      </c>
      <c r="B224" s="281" t="s">
        <v>26616</v>
      </c>
      <c r="C224" s="281">
        <v>32142</v>
      </c>
      <c r="D224" s="281" t="s">
        <v>35</v>
      </c>
      <c r="E224" s="281" t="s">
        <v>3</v>
      </c>
      <c r="F224" s="281" t="s">
        <v>3</v>
      </c>
      <c r="G224" s="281" t="s">
        <v>3</v>
      </c>
      <c r="H224" s="281">
        <v>135</v>
      </c>
      <c r="I224" s="281">
        <v>138</v>
      </c>
      <c r="J224" s="281">
        <v>352</v>
      </c>
      <c r="K224" s="281" t="s">
        <v>569</v>
      </c>
      <c r="L224" s="281" t="s">
        <v>814</v>
      </c>
      <c r="M224" s="281" t="s">
        <v>815</v>
      </c>
      <c r="N224" s="282" t="s">
        <v>31600</v>
      </c>
      <c r="O224" s="282" t="s">
        <v>12805</v>
      </c>
      <c r="P224" s="282" t="s">
        <v>40</v>
      </c>
      <c r="Q224" s="282" t="s">
        <v>12807</v>
      </c>
      <c r="R224" s="282">
        <v>4</v>
      </c>
      <c r="S224" s="282" t="s">
        <v>12808</v>
      </c>
      <c r="T224" s="282" t="s">
        <v>26617</v>
      </c>
      <c r="U224" s="282" t="s">
        <v>26618</v>
      </c>
      <c r="V224" s="282" t="s">
        <v>26619</v>
      </c>
      <c r="W224" s="282" t="s">
        <v>26620</v>
      </c>
      <c r="X224" s="283" t="s">
        <v>15818</v>
      </c>
      <c r="Y224" s="283" t="s">
        <v>26621</v>
      </c>
      <c r="Z224" s="283" t="s">
        <v>26618</v>
      </c>
      <c r="AA224" s="283" t="s">
        <v>26622</v>
      </c>
      <c r="AB224" s="284" t="s">
        <v>12815</v>
      </c>
      <c r="AC224" s="284" t="s">
        <v>12809</v>
      </c>
      <c r="AD224" s="284" t="s">
        <v>34049</v>
      </c>
      <c r="AE224" s="284" t="s">
        <v>12811</v>
      </c>
    </row>
    <row r="225" spans="1:31" s="285" customFormat="1" ht="30">
      <c r="A225" s="286" t="s">
        <v>26623</v>
      </c>
      <c r="B225" s="281" t="s">
        <v>26624</v>
      </c>
      <c r="C225" s="281">
        <v>6549</v>
      </c>
      <c r="D225" s="281" t="s">
        <v>35</v>
      </c>
      <c r="E225" s="281" t="s">
        <v>3</v>
      </c>
      <c r="F225" s="281" t="s">
        <v>3</v>
      </c>
      <c r="G225" s="281" t="s">
        <v>3</v>
      </c>
      <c r="H225" s="281">
        <v>98</v>
      </c>
      <c r="I225" s="281">
        <v>105</v>
      </c>
      <c r="J225" s="281">
        <v>449</v>
      </c>
      <c r="K225" s="281" t="s">
        <v>569</v>
      </c>
      <c r="L225" s="281" t="s">
        <v>814</v>
      </c>
      <c r="M225" s="281" t="s">
        <v>815</v>
      </c>
      <c r="N225" s="282" t="s">
        <v>31600</v>
      </c>
      <c r="O225" s="282" t="s">
        <v>26175</v>
      </c>
      <c r="P225" s="282" t="s">
        <v>40</v>
      </c>
      <c r="Q225" s="282" t="s">
        <v>26625</v>
      </c>
      <c r="R225" s="282">
        <v>3</v>
      </c>
      <c r="S225" s="282" t="s">
        <v>26177</v>
      </c>
      <c r="T225" s="282" t="s">
        <v>26626</v>
      </c>
      <c r="U225" s="282">
        <v>0</v>
      </c>
      <c r="V225" s="282" t="s">
        <v>26627</v>
      </c>
      <c r="W225" s="282" t="s">
        <v>26628</v>
      </c>
      <c r="X225" s="283" t="s">
        <v>47</v>
      </c>
      <c r="Y225" s="283" t="s">
        <v>17448</v>
      </c>
      <c r="Z225" s="283" t="s">
        <v>26629</v>
      </c>
      <c r="AA225" s="283" t="s">
        <v>26630</v>
      </c>
      <c r="AB225" s="284" t="s">
        <v>26183</v>
      </c>
      <c r="AC225" s="284" t="s">
        <v>26184</v>
      </c>
      <c r="AD225" s="284" t="s">
        <v>26629</v>
      </c>
      <c r="AE225" s="284" t="s">
        <v>26185</v>
      </c>
    </row>
    <row r="226" spans="1:31" s="285" customFormat="1">
      <c r="A226" s="286" t="s">
        <v>26631</v>
      </c>
      <c r="B226" s="281" t="s">
        <v>26632</v>
      </c>
      <c r="C226" s="281">
        <v>11800</v>
      </c>
      <c r="D226" s="281" t="s">
        <v>35</v>
      </c>
      <c r="E226" s="281" t="s">
        <v>3</v>
      </c>
      <c r="F226" s="281" t="s">
        <v>3</v>
      </c>
      <c r="G226" s="281" t="s">
        <v>3</v>
      </c>
      <c r="H226" s="281">
        <v>346</v>
      </c>
      <c r="I226" s="281">
        <v>347</v>
      </c>
      <c r="J226" s="281">
        <v>1055</v>
      </c>
      <c r="K226" s="281" t="s">
        <v>569</v>
      </c>
      <c r="L226" s="281" t="s">
        <v>814</v>
      </c>
      <c r="M226" s="281" t="s">
        <v>815</v>
      </c>
      <c r="N226" s="282" t="s">
        <v>31600</v>
      </c>
      <c r="O226" s="282" t="s">
        <v>12805</v>
      </c>
      <c r="P226" s="282" t="s">
        <v>40</v>
      </c>
      <c r="Q226" s="282" t="s">
        <v>12807</v>
      </c>
      <c r="R226" s="282">
        <v>4</v>
      </c>
      <c r="S226" s="282" t="s">
        <v>12808</v>
      </c>
      <c r="T226" s="282" t="s">
        <v>26633</v>
      </c>
      <c r="U226" s="282" t="s">
        <v>26634</v>
      </c>
      <c r="V226" s="282" t="s">
        <v>26635</v>
      </c>
      <c r="W226" s="282" t="s">
        <v>26636</v>
      </c>
      <c r="X226" s="283" t="s">
        <v>47</v>
      </c>
      <c r="Y226" s="283" t="s">
        <v>26637</v>
      </c>
      <c r="Z226" s="283"/>
      <c r="AA226" s="283" t="s">
        <v>26635</v>
      </c>
      <c r="AB226" s="284" t="s">
        <v>12815</v>
      </c>
      <c r="AC226" s="284" t="s">
        <v>12809</v>
      </c>
      <c r="AD226" s="284" t="s">
        <v>34050</v>
      </c>
      <c r="AE226" s="284" t="s">
        <v>12811</v>
      </c>
    </row>
    <row r="227" spans="1:31" s="285" customFormat="1">
      <c r="A227" s="286" t="s">
        <v>2259</v>
      </c>
      <c r="B227" s="281" t="s">
        <v>26728</v>
      </c>
      <c r="C227" s="281">
        <v>12919</v>
      </c>
      <c r="D227" s="281" t="s">
        <v>35</v>
      </c>
      <c r="E227" s="281" t="s">
        <v>555</v>
      </c>
      <c r="F227" s="281" t="s">
        <v>3</v>
      </c>
      <c r="G227" s="281" t="s">
        <v>3</v>
      </c>
      <c r="H227" s="281">
        <v>2461</v>
      </c>
      <c r="I227" s="281">
        <v>2532</v>
      </c>
      <c r="J227" s="281">
        <v>1429</v>
      </c>
      <c r="K227" s="281" t="s">
        <v>569</v>
      </c>
      <c r="L227" s="281" t="s">
        <v>814</v>
      </c>
      <c r="M227" s="281" t="s">
        <v>815</v>
      </c>
      <c r="N227" s="282" t="s">
        <v>31600</v>
      </c>
      <c r="O227" s="282" t="s">
        <v>2259</v>
      </c>
      <c r="P227" s="282" t="s">
        <v>20</v>
      </c>
      <c r="Q227" s="282" t="s">
        <v>2260</v>
      </c>
      <c r="R227" s="282">
        <v>2</v>
      </c>
      <c r="S227" s="282" t="s">
        <v>2261</v>
      </c>
      <c r="T227" s="282" t="s">
        <v>2268</v>
      </c>
      <c r="U227" s="282" t="s">
        <v>2269</v>
      </c>
      <c r="V227" s="282" t="s">
        <v>26729</v>
      </c>
      <c r="W227" s="282" t="s">
        <v>26730</v>
      </c>
      <c r="X227" s="283" t="s">
        <v>47</v>
      </c>
      <c r="Y227" s="283" t="s">
        <v>26731</v>
      </c>
      <c r="Z227" s="283" t="s">
        <v>34051</v>
      </c>
      <c r="AA227" s="283" t="s">
        <v>26732</v>
      </c>
      <c r="AB227" s="284" t="s">
        <v>26733</v>
      </c>
      <c r="AC227" s="284" t="s">
        <v>2268</v>
      </c>
      <c r="AD227" s="284" t="s">
        <v>34051</v>
      </c>
      <c r="AE227" s="284" t="s">
        <v>2270</v>
      </c>
    </row>
    <row r="228" spans="1:31" s="285" customFormat="1">
      <c r="A228" s="286" t="s">
        <v>26734</v>
      </c>
      <c r="B228" s="281" t="s">
        <v>26735</v>
      </c>
      <c r="C228" s="281">
        <v>8369</v>
      </c>
      <c r="D228" s="281" t="s">
        <v>35</v>
      </c>
      <c r="E228" s="281" t="s">
        <v>3</v>
      </c>
      <c r="F228" s="281" t="s">
        <v>3</v>
      </c>
      <c r="G228" s="281" t="s">
        <v>3</v>
      </c>
      <c r="H228" s="281">
        <v>84</v>
      </c>
      <c r="I228" s="281">
        <v>89</v>
      </c>
      <c r="J228" s="281">
        <v>280</v>
      </c>
      <c r="K228" s="281" t="s">
        <v>569</v>
      </c>
      <c r="L228" s="281" t="s">
        <v>570</v>
      </c>
      <c r="M228" s="281" t="s">
        <v>571</v>
      </c>
      <c r="N228" s="282" t="s">
        <v>31600</v>
      </c>
      <c r="O228" s="282" t="s">
        <v>10447</v>
      </c>
      <c r="P228" s="282" t="s">
        <v>40</v>
      </c>
      <c r="Q228" s="282" t="s">
        <v>20367</v>
      </c>
      <c r="R228" s="282">
        <v>5</v>
      </c>
      <c r="S228" s="282" t="s">
        <v>10449</v>
      </c>
      <c r="T228" s="282" t="s">
        <v>26736</v>
      </c>
      <c r="U228" s="282">
        <v>0</v>
      </c>
      <c r="V228" s="282" t="s">
        <v>26737</v>
      </c>
      <c r="W228" s="282" t="s">
        <v>26738</v>
      </c>
      <c r="X228" s="283" t="s">
        <v>47</v>
      </c>
      <c r="Y228" s="283" t="s">
        <v>26739</v>
      </c>
      <c r="Z228" s="283" t="s">
        <v>10454</v>
      </c>
      <c r="AA228" s="283" t="s">
        <v>26737</v>
      </c>
      <c r="AB228" s="284" t="s">
        <v>10455</v>
      </c>
      <c r="AC228" s="284" t="s">
        <v>10456</v>
      </c>
      <c r="AD228" s="284" t="s">
        <v>10454</v>
      </c>
      <c r="AE228" s="284" t="s">
        <v>10457</v>
      </c>
    </row>
    <row r="229" spans="1:31" s="285" customFormat="1">
      <c r="A229" s="286" t="s">
        <v>26810</v>
      </c>
      <c r="B229" s="281" t="s">
        <v>26811</v>
      </c>
      <c r="C229" s="281">
        <v>24590</v>
      </c>
      <c r="D229" s="281" t="s">
        <v>35</v>
      </c>
      <c r="E229" s="281" t="s">
        <v>3</v>
      </c>
      <c r="F229" s="281" t="s">
        <v>3</v>
      </c>
      <c r="G229" s="281" t="s">
        <v>3</v>
      </c>
      <c r="H229" s="281">
        <v>254</v>
      </c>
      <c r="I229" s="281">
        <v>248</v>
      </c>
      <c r="J229" s="281">
        <v>1239</v>
      </c>
      <c r="K229" s="281" t="s">
        <v>569</v>
      </c>
      <c r="L229" s="281" t="s">
        <v>2597</v>
      </c>
      <c r="M229" s="281" t="s">
        <v>2598</v>
      </c>
      <c r="N229" s="282" t="s">
        <v>31600</v>
      </c>
      <c r="O229" s="282" t="s">
        <v>14132</v>
      </c>
      <c r="P229" s="282" t="s">
        <v>40</v>
      </c>
      <c r="Q229" s="282" t="s">
        <v>14133</v>
      </c>
      <c r="R229" s="282">
        <v>4</v>
      </c>
      <c r="S229" s="282" t="s">
        <v>14134</v>
      </c>
      <c r="T229" s="282" t="s">
        <v>26812</v>
      </c>
      <c r="U229" s="282">
        <v>0</v>
      </c>
      <c r="V229" s="282" t="s">
        <v>26813</v>
      </c>
      <c r="W229" s="282" t="s">
        <v>26814</v>
      </c>
      <c r="X229" s="283" t="s">
        <v>47</v>
      </c>
      <c r="Y229" s="283" t="s">
        <v>26815</v>
      </c>
      <c r="Z229" s="283" t="s">
        <v>34052</v>
      </c>
      <c r="AA229" s="283" t="s">
        <v>26813</v>
      </c>
      <c r="AB229" s="284" t="s">
        <v>14140</v>
      </c>
      <c r="AC229" s="284" t="s">
        <v>14141</v>
      </c>
      <c r="AD229" s="284" t="s">
        <v>33998</v>
      </c>
      <c r="AE229" s="284" t="s">
        <v>14142</v>
      </c>
    </row>
    <row r="230" spans="1:31" s="285" customFormat="1" ht="30">
      <c r="A230" s="286" t="s">
        <v>4115</v>
      </c>
      <c r="B230" s="281" t="s">
        <v>26850</v>
      </c>
      <c r="C230" s="281">
        <v>17400</v>
      </c>
      <c r="D230" s="281" t="s">
        <v>35</v>
      </c>
      <c r="E230" s="281" t="s">
        <v>3</v>
      </c>
      <c r="F230" s="281" t="s">
        <v>3</v>
      </c>
      <c r="G230" s="281" t="s">
        <v>3</v>
      </c>
      <c r="H230" s="281">
        <v>1731</v>
      </c>
      <c r="I230" s="281">
        <v>1706</v>
      </c>
      <c r="J230" s="281">
        <v>2342</v>
      </c>
      <c r="K230" s="281" t="s">
        <v>569</v>
      </c>
      <c r="L230" s="281" t="s">
        <v>814</v>
      </c>
      <c r="M230" s="281" t="s">
        <v>815</v>
      </c>
      <c r="N230" s="282" t="s">
        <v>31600</v>
      </c>
      <c r="O230" s="282" t="s">
        <v>4115</v>
      </c>
      <c r="P230" s="282" t="s">
        <v>20</v>
      </c>
      <c r="Q230" s="282" t="s">
        <v>4116</v>
      </c>
      <c r="R230" s="282">
        <v>7</v>
      </c>
      <c r="S230" s="282" t="s">
        <v>4117</v>
      </c>
      <c r="T230" s="282" t="s">
        <v>4123</v>
      </c>
      <c r="U230" s="282" t="s">
        <v>6953</v>
      </c>
      <c r="V230" s="282" t="s">
        <v>26851</v>
      </c>
      <c r="W230" s="282" t="s">
        <v>26852</v>
      </c>
      <c r="X230" s="283" t="s">
        <v>47</v>
      </c>
      <c r="Y230" s="283" t="s">
        <v>26853</v>
      </c>
      <c r="Z230" s="283" t="s">
        <v>6953</v>
      </c>
      <c r="AA230" s="283" t="s">
        <v>26854</v>
      </c>
      <c r="AB230" s="284" t="s">
        <v>4122</v>
      </c>
      <c r="AC230" s="284" t="s">
        <v>4123</v>
      </c>
      <c r="AD230" s="284" t="s">
        <v>33954</v>
      </c>
      <c r="AE230" s="284" t="s">
        <v>4124</v>
      </c>
    </row>
    <row r="231" spans="1:31" s="285" customFormat="1" ht="30">
      <c r="A231" s="286" t="s">
        <v>12443</v>
      </c>
      <c r="B231" s="281" t="s">
        <v>26855</v>
      </c>
      <c r="C231" s="281">
        <v>7579</v>
      </c>
      <c r="D231" s="281" t="s">
        <v>35</v>
      </c>
      <c r="E231" s="281" t="s">
        <v>3</v>
      </c>
      <c r="F231" s="281" t="s">
        <v>3</v>
      </c>
      <c r="G231" s="281" t="s">
        <v>3</v>
      </c>
      <c r="H231" s="281">
        <v>691</v>
      </c>
      <c r="I231" s="281">
        <v>679</v>
      </c>
      <c r="J231" s="281">
        <v>1610</v>
      </c>
      <c r="K231" s="281" t="s">
        <v>569</v>
      </c>
      <c r="L231" s="281" t="s">
        <v>863</v>
      </c>
      <c r="M231" s="281" t="s">
        <v>864</v>
      </c>
      <c r="N231" s="282" t="s">
        <v>31600</v>
      </c>
      <c r="O231" s="282" t="s">
        <v>12443</v>
      </c>
      <c r="P231" s="282" t="s">
        <v>20</v>
      </c>
      <c r="Q231" s="282" t="s">
        <v>12444</v>
      </c>
      <c r="R231" s="282">
        <v>7</v>
      </c>
      <c r="S231" s="282" t="s">
        <v>12445</v>
      </c>
      <c r="T231" s="282" t="s">
        <v>12452</v>
      </c>
      <c r="U231" s="282" t="s">
        <v>12450</v>
      </c>
      <c r="V231" s="282" t="s">
        <v>12453</v>
      </c>
      <c r="W231" s="282" t="s">
        <v>26856</v>
      </c>
      <c r="X231" s="283" t="s">
        <v>47</v>
      </c>
      <c r="Y231" s="283" t="s">
        <v>26857</v>
      </c>
      <c r="Z231" s="283" t="s">
        <v>12450</v>
      </c>
      <c r="AA231" s="283" t="s">
        <v>12453</v>
      </c>
      <c r="AB231" s="284" t="s">
        <v>12451</v>
      </c>
      <c r="AC231" s="284" t="s">
        <v>12452</v>
      </c>
      <c r="AD231" s="284" t="s">
        <v>12450</v>
      </c>
      <c r="AE231" s="284" t="s">
        <v>12453</v>
      </c>
    </row>
    <row r="232" spans="1:31" s="285" customFormat="1">
      <c r="A232" s="286" t="s">
        <v>26858</v>
      </c>
      <c r="B232" s="281" t="s">
        <v>26859</v>
      </c>
      <c r="C232" s="281">
        <v>24280</v>
      </c>
      <c r="D232" s="281" t="s">
        <v>35</v>
      </c>
      <c r="E232" s="281" t="s">
        <v>3</v>
      </c>
      <c r="F232" s="281" t="s">
        <v>3</v>
      </c>
      <c r="G232" s="281" t="s">
        <v>3</v>
      </c>
      <c r="H232" s="281">
        <v>726</v>
      </c>
      <c r="I232" s="281">
        <v>728</v>
      </c>
      <c r="J232" s="281">
        <v>1278</v>
      </c>
      <c r="K232" s="281" t="s">
        <v>569</v>
      </c>
      <c r="L232" s="281" t="s">
        <v>2935</v>
      </c>
      <c r="M232" s="281" t="s">
        <v>2936</v>
      </c>
      <c r="N232" s="282" t="s">
        <v>31600</v>
      </c>
      <c r="O232" s="282" t="s">
        <v>24379</v>
      </c>
      <c r="P232" s="282" t="s">
        <v>40</v>
      </c>
      <c r="Q232" s="282" t="s">
        <v>24380</v>
      </c>
      <c r="R232" s="282">
        <v>4</v>
      </c>
      <c r="S232" s="282" t="s">
        <v>24381</v>
      </c>
      <c r="T232" s="282" t="s">
        <v>26860</v>
      </c>
      <c r="U232" s="282" t="s">
        <v>26861</v>
      </c>
      <c r="V232" s="282" t="s">
        <v>26862</v>
      </c>
      <c r="W232" s="282" t="s">
        <v>26863</v>
      </c>
      <c r="X232" s="283" t="s">
        <v>47</v>
      </c>
      <c r="Y232" s="283" t="s">
        <v>26864</v>
      </c>
      <c r="Z232" s="283" t="s">
        <v>26865</v>
      </c>
      <c r="AA232" s="283" t="s">
        <v>26866</v>
      </c>
      <c r="AB232" s="284" t="s">
        <v>24388</v>
      </c>
      <c r="AC232" s="284" t="s">
        <v>24389</v>
      </c>
      <c r="AD232" s="284" t="s">
        <v>24386</v>
      </c>
      <c r="AE232" s="284" t="s">
        <v>24390</v>
      </c>
    </row>
    <row r="233" spans="1:31" s="285" customFormat="1">
      <c r="A233" s="286" t="s">
        <v>26867</v>
      </c>
      <c r="B233" s="281" t="s">
        <v>26868</v>
      </c>
      <c r="C233" s="281">
        <v>28495</v>
      </c>
      <c r="D233" s="281" t="s">
        <v>35</v>
      </c>
      <c r="E233" s="281" t="s">
        <v>3</v>
      </c>
      <c r="F233" s="281" t="s">
        <v>3</v>
      </c>
      <c r="G233" s="281" t="s">
        <v>3</v>
      </c>
      <c r="H233" s="281">
        <v>382</v>
      </c>
      <c r="I233" s="281">
        <v>379</v>
      </c>
      <c r="J233" s="281">
        <v>1147</v>
      </c>
      <c r="K233" s="281" t="s">
        <v>569</v>
      </c>
      <c r="L233" s="281" t="s">
        <v>570</v>
      </c>
      <c r="M233" s="281" t="s">
        <v>571</v>
      </c>
      <c r="N233" s="282" t="s">
        <v>31600</v>
      </c>
      <c r="O233" s="282" t="s">
        <v>1506</v>
      </c>
      <c r="P233" s="282" t="s">
        <v>40</v>
      </c>
      <c r="Q233" s="282" t="s">
        <v>1507</v>
      </c>
      <c r="R233" s="282">
        <v>6</v>
      </c>
      <c r="S233" s="282" t="s">
        <v>1508</v>
      </c>
      <c r="T233" s="282" t="s">
        <v>26869</v>
      </c>
      <c r="U233" s="282">
        <v>0</v>
      </c>
      <c r="V233" s="282" t="s">
        <v>26870</v>
      </c>
      <c r="W233" s="282" t="s">
        <v>26871</v>
      </c>
      <c r="X233" s="283" t="s">
        <v>47</v>
      </c>
      <c r="Y233" s="283" t="s">
        <v>26872</v>
      </c>
      <c r="Z233" s="283" t="s">
        <v>34053</v>
      </c>
      <c r="AA233" s="283" t="s">
        <v>26873</v>
      </c>
      <c r="AB233" s="284" t="s">
        <v>1515</v>
      </c>
      <c r="AC233" s="284" t="s">
        <v>1516</v>
      </c>
      <c r="AD233" s="284" t="s">
        <v>33992</v>
      </c>
      <c r="AE233" s="284" t="s">
        <v>1518</v>
      </c>
    </row>
    <row r="234" spans="1:31" s="285" customFormat="1" ht="30">
      <c r="A234" s="286" t="s">
        <v>8728</v>
      </c>
      <c r="B234" s="281" t="s">
        <v>26874</v>
      </c>
      <c r="C234" s="281">
        <v>4002</v>
      </c>
      <c r="D234" s="281" t="s">
        <v>35</v>
      </c>
      <c r="E234" s="281" t="s">
        <v>3</v>
      </c>
      <c r="F234" s="281" t="s">
        <v>3</v>
      </c>
      <c r="G234" s="281" t="s">
        <v>3</v>
      </c>
      <c r="H234" s="281">
        <v>1023</v>
      </c>
      <c r="I234" s="281">
        <v>993</v>
      </c>
      <c r="J234" s="281">
        <v>1606</v>
      </c>
      <c r="K234" s="281" t="s">
        <v>569</v>
      </c>
      <c r="L234" s="281" t="s">
        <v>814</v>
      </c>
      <c r="M234" s="281" t="s">
        <v>815</v>
      </c>
      <c r="N234" s="282" t="s">
        <v>31600</v>
      </c>
      <c r="O234" s="282" t="s">
        <v>8728</v>
      </c>
      <c r="P234" s="282" t="s">
        <v>20</v>
      </c>
      <c r="Q234" s="282" t="s">
        <v>8729</v>
      </c>
      <c r="R234" s="282">
        <v>5</v>
      </c>
      <c r="S234" s="282" t="s">
        <v>8730</v>
      </c>
      <c r="T234" s="282" t="s">
        <v>8737</v>
      </c>
      <c r="U234" s="282" t="s">
        <v>26875</v>
      </c>
      <c r="V234" s="282" t="s">
        <v>8738</v>
      </c>
      <c r="W234" s="282" t="s">
        <v>26876</v>
      </c>
      <c r="X234" s="283" t="s">
        <v>47</v>
      </c>
      <c r="Y234" s="283" t="s">
        <v>7702</v>
      </c>
      <c r="Z234" s="283" t="s">
        <v>34054</v>
      </c>
      <c r="AA234" s="283" t="s">
        <v>8738</v>
      </c>
      <c r="AB234" s="284" t="s">
        <v>8736</v>
      </c>
      <c r="AC234" s="284" t="s">
        <v>8737</v>
      </c>
      <c r="AD234" s="284" t="s">
        <v>15406</v>
      </c>
      <c r="AE234" s="284" t="s">
        <v>26877</v>
      </c>
    </row>
    <row r="235" spans="1:31" s="285" customFormat="1">
      <c r="A235" s="286" t="s">
        <v>26878</v>
      </c>
      <c r="B235" s="281" t="s">
        <v>26879</v>
      </c>
      <c r="C235" s="281">
        <v>2486</v>
      </c>
      <c r="D235" s="281" t="s">
        <v>35</v>
      </c>
      <c r="E235" s="281" t="s">
        <v>3</v>
      </c>
      <c r="F235" s="281" t="s">
        <v>3</v>
      </c>
      <c r="G235" s="281" t="s">
        <v>3</v>
      </c>
      <c r="H235" s="281">
        <v>538</v>
      </c>
      <c r="I235" s="281">
        <v>525</v>
      </c>
      <c r="J235" s="281">
        <v>963</v>
      </c>
      <c r="K235" s="281" t="s">
        <v>569</v>
      </c>
      <c r="L235" s="281" t="s">
        <v>570</v>
      </c>
      <c r="M235" s="281" t="s">
        <v>571</v>
      </c>
      <c r="N235" s="282" t="s">
        <v>31600</v>
      </c>
      <c r="O235" s="282" t="s">
        <v>6380</v>
      </c>
      <c r="P235" s="282" t="s">
        <v>40</v>
      </c>
      <c r="Q235" s="282" t="s">
        <v>6381</v>
      </c>
      <c r="R235" s="282">
        <v>5</v>
      </c>
      <c r="S235" s="282" t="s">
        <v>6382</v>
      </c>
      <c r="T235" s="282" t="s">
        <v>26880</v>
      </c>
      <c r="U235" s="282" t="s">
        <v>26881</v>
      </c>
      <c r="V235" s="282" t="s">
        <v>26882</v>
      </c>
      <c r="W235" s="282" t="s">
        <v>26883</v>
      </c>
      <c r="X235" s="283" t="s">
        <v>47</v>
      </c>
      <c r="Y235" s="283" t="s">
        <v>26884</v>
      </c>
      <c r="Z235" s="283" t="s">
        <v>26881</v>
      </c>
      <c r="AA235" s="283" t="s">
        <v>26885</v>
      </c>
      <c r="AB235" s="284" t="s">
        <v>6389</v>
      </c>
      <c r="AC235" s="284" t="s">
        <v>6390</v>
      </c>
      <c r="AD235" s="284" t="s">
        <v>6387</v>
      </c>
      <c r="AE235" s="284" t="s">
        <v>6391</v>
      </c>
    </row>
    <row r="236" spans="1:31" s="285" customFormat="1">
      <c r="A236" s="286" t="s">
        <v>26886</v>
      </c>
      <c r="B236" s="281" t="s">
        <v>26887</v>
      </c>
      <c r="C236" s="281">
        <v>32054</v>
      </c>
      <c r="D236" s="281" t="s">
        <v>3119</v>
      </c>
      <c r="E236" s="281" t="s">
        <v>3</v>
      </c>
      <c r="F236" s="281" t="s">
        <v>3120</v>
      </c>
      <c r="G236" s="281" t="s">
        <v>429</v>
      </c>
      <c r="H236" s="281">
        <v>58678</v>
      </c>
      <c r="I236" s="281">
        <v>58125</v>
      </c>
      <c r="J236" s="281">
        <v>10241</v>
      </c>
      <c r="K236" s="281" t="s">
        <v>569</v>
      </c>
      <c r="L236" s="281" t="s">
        <v>26888</v>
      </c>
      <c r="M236" s="281" t="s">
        <v>571</v>
      </c>
      <c r="N236" s="282" t="s">
        <v>31599</v>
      </c>
      <c r="O236" s="282" t="s">
        <v>3</v>
      </c>
      <c r="P236" s="282" t="s">
        <v>7</v>
      </c>
      <c r="Q236" s="282" t="s">
        <v>3</v>
      </c>
      <c r="R236" s="282" t="s">
        <v>3</v>
      </c>
      <c r="S236" s="282" t="s">
        <v>3</v>
      </c>
      <c r="T236" s="282" t="s">
        <v>26889</v>
      </c>
      <c r="U236" s="282" t="s">
        <v>3</v>
      </c>
      <c r="V236" s="282" t="s">
        <v>26890</v>
      </c>
      <c r="W236" s="282" t="s">
        <v>26891</v>
      </c>
      <c r="X236" s="283" t="s">
        <v>47</v>
      </c>
      <c r="Y236" s="283" t="s">
        <v>26892</v>
      </c>
      <c r="Z236" s="283" t="s">
        <v>34055</v>
      </c>
      <c r="AA236" s="283" t="s">
        <v>26893</v>
      </c>
      <c r="AB236" s="284" t="s">
        <v>26894</v>
      </c>
      <c r="AC236" s="284" t="s">
        <v>26895</v>
      </c>
      <c r="AD236" s="284" t="s">
        <v>34056</v>
      </c>
      <c r="AE236" s="284" t="s">
        <v>26896</v>
      </c>
    </row>
    <row r="237" spans="1:31" s="285" customFormat="1">
      <c r="A237" s="286" t="s">
        <v>26919</v>
      </c>
      <c r="B237" s="281" t="s">
        <v>26920</v>
      </c>
      <c r="C237" s="281">
        <v>23834</v>
      </c>
      <c r="D237" s="281" t="s">
        <v>35</v>
      </c>
      <c r="E237" s="281" t="s">
        <v>3</v>
      </c>
      <c r="F237" s="281" t="s">
        <v>3</v>
      </c>
      <c r="G237" s="281" t="s">
        <v>3</v>
      </c>
      <c r="H237" s="281">
        <v>387</v>
      </c>
      <c r="I237" s="281">
        <v>388</v>
      </c>
      <c r="J237" s="281">
        <v>1213</v>
      </c>
      <c r="K237" s="281" t="s">
        <v>569</v>
      </c>
      <c r="L237" s="281" t="s">
        <v>570</v>
      </c>
      <c r="M237" s="281" t="s">
        <v>571</v>
      </c>
      <c r="N237" s="282" t="s">
        <v>31600</v>
      </c>
      <c r="O237" s="282" t="s">
        <v>6380</v>
      </c>
      <c r="P237" s="282" t="s">
        <v>40</v>
      </c>
      <c r="Q237" s="282" t="s">
        <v>6381</v>
      </c>
      <c r="R237" s="282">
        <v>5</v>
      </c>
      <c r="S237" s="282" t="s">
        <v>6382</v>
      </c>
      <c r="T237" s="282" t="s">
        <v>26921</v>
      </c>
      <c r="U237" s="282" t="s">
        <v>26922</v>
      </c>
      <c r="V237" s="282" t="s">
        <v>26923</v>
      </c>
      <c r="W237" s="282" t="s">
        <v>26924</v>
      </c>
      <c r="X237" s="283" t="s">
        <v>47</v>
      </c>
      <c r="Y237" s="283" t="s">
        <v>26925</v>
      </c>
      <c r="Z237" s="283" t="s">
        <v>26922</v>
      </c>
      <c r="AA237" s="283" t="s">
        <v>26926</v>
      </c>
      <c r="AB237" s="284" t="s">
        <v>6389</v>
      </c>
      <c r="AC237" s="284" t="s">
        <v>6390</v>
      </c>
      <c r="AD237" s="284" t="s">
        <v>6387</v>
      </c>
      <c r="AE237" s="284" t="s">
        <v>6391</v>
      </c>
    </row>
    <row r="238" spans="1:31" s="285" customFormat="1">
      <c r="A238" s="286" t="s">
        <v>26927</v>
      </c>
      <c r="B238" s="281" t="s">
        <v>26928</v>
      </c>
      <c r="C238" s="281">
        <v>16896</v>
      </c>
      <c r="D238" s="281" t="s">
        <v>35</v>
      </c>
      <c r="E238" s="281" t="s">
        <v>3</v>
      </c>
      <c r="F238" s="281" t="s">
        <v>3</v>
      </c>
      <c r="G238" s="281" t="s">
        <v>3</v>
      </c>
      <c r="H238" s="281">
        <v>133</v>
      </c>
      <c r="I238" s="281">
        <v>120</v>
      </c>
      <c r="J238" s="281">
        <v>774</v>
      </c>
      <c r="K238" s="281" t="s">
        <v>569</v>
      </c>
      <c r="L238" s="281" t="s">
        <v>570</v>
      </c>
      <c r="M238" s="281" t="s">
        <v>571</v>
      </c>
      <c r="N238" s="282" t="s">
        <v>31600</v>
      </c>
      <c r="O238" s="282" t="s">
        <v>19420</v>
      </c>
      <c r="P238" s="282" t="s">
        <v>40</v>
      </c>
      <c r="Q238" s="282" t="s">
        <v>19422</v>
      </c>
      <c r="R238" s="282">
        <v>2</v>
      </c>
      <c r="S238" s="282" t="s">
        <v>19423</v>
      </c>
      <c r="T238" s="282" t="s">
        <v>26929</v>
      </c>
      <c r="U238" s="282" t="s">
        <v>3</v>
      </c>
      <c r="V238" s="282" t="s">
        <v>19426</v>
      </c>
      <c r="W238" s="282" t="s">
        <v>26930</v>
      </c>
      <c r="X238" s="283" t="s">
        <v>47</v>
      </c>
      <c r="Y238" s="283" t="s">
        <v>26931</v>
      </c>
      <c r="Z238" s="283"/>
      <c r="AA238" s="283" t="s">
        <v>19426</v>
      </c>
      <c r="AB238" s="284" t="s">
        <v>19430</v>
      </c>
      <c r="AC238" s="284" t="s">
        <v>19431</v>
      </c>
      <c r="AD238" s="284" t="s">
        <v>19425</v>
      </c>
      <c r="AE238" s="284" t="s">
        <v>19432</v>
      </c>
    </row>
    <row r="239" spans="1:31" s="285" customFormat="1">
      <c r="A239" s="286" t="s">
        <v>26932</v>
      </c>
      <c r="B239" s="281" t="s">
        <v>26933</v>
      </c>
      <c r="C239" s="281">
        <v>12496</v>
      </c>
      <c r="D239" s="281" t="s">
        <v>35</v>
      </c>
      <c r="E239" s="281" t="s">
        <v>3</v>
      </c>
      <c r="F239" s="281" t="s">
        <v>3</v>
      </c>
      <c r="G239" s="281" t="s">
        <v>3</v>
      </c>
      <c r="H239" s="281">
        <v>373</v>
      </c>
      <c r="I239" s="281">
        <v>371</v>
      </c>
      <c r="J239" s="281">
        <v>1080</v>
      </c>
      <c r="K239" s="281" t="s">
        <v>569</v>
      </c>
      <c r="L239" s="281" t="s">
        <v>570</v>
      </c>
      <c r="M239" s="281" t="s">
        <v>571</v>
      </c>
      <c r="N239" s="282" t="s">
        <v>31600</v>
      </c>
      <c r="O239" s="282" t="s">
        <v>10447</v>
      </c>
      <c r="P239" s="282" t="s">
        <v>40</v>
      </c>
      <c r="Q239" s="282" t="s">
        <v>10448</v>
      </c>
      <c r="R239" s="282">
        <v>5</v>
      </c>
      <c r="S239" s="282" t="s">
        <v>10449</v>
      </c>
      <c r="T239" s="282" t="s">
        <v>26934</v>
      </c>
      <c r="U239" s="282">
        <v>0</v>
      </c>
      <c r="V239" s="282" t="s">
        <v>26935</v>
      </c>
      <c r="W239" s="282" t="s">
        <v>26936</v>
      </c>
      <c r="X239" s="283" t="s">
        <v>47</v>
      </c>
      <c r="Y239" s="283" t="s">
        <v>26937</v>
      </c>
      <c r="Z239" s="283" t="s">
        <v>10454</v>
      </c>
      <c r="AA239" s="283" t="s">
        <v>26935</v>
      </c>
      <c r="AB239" s="284" t="s">
        <v>10455</v>
      </c>
      <c r="AC239" s="284" t="s">
        <v>10456</v>
      </c>
      <c r="AD239" s="284" t="s">
        <v>10454</v>
      </c>
      <c r="AE239" s="284" t="s">
        <v>10457</v>
      </c>
    </row>
    <row r="240" spans="1:31" s="285" customFormat="1">
      <c r="A240" s="286" t="s">
        <v>26938</v>
      </c>
      <c r="B240" s="281" t="s">
        <v>26939</v>
      </c>
      <c r="C240" s="281">
        <v>11785</v>
      </c>
      <c r="D240" s="281" t="s">
        <v>2</v>
      </c>
      <c r="E240" s="281" t="s">
        <v>3</v>
      </c>
      <c r="F240" s="281" t="s">
        <v>3</v>
      </c>
      <c r="G240" s="281" t="s">
        <v>3</v>
      </c>
      <c r="H240" s="281">
        <v>2453</v>
      </c>
      <c r="I240" s="281">
        <v>2458</v>
      </c>
      <c r="J240" s="281">
        <v>1717</v>
      </c>
      <c r="K240" s="281" t="s">
        <v>569</v>
      </c>
      <c r="L240" s="281" t="s">
        <v>844</v>
      </c>
      <c r="M240" s="281" t="s">
        <v>845</v>
      </c>
      <c r="N240" s="282" t="s">
        <v>31600</v>
      </c>
      <c r="O240" s="282" t="s">
        <v>26938</v>
      </c>
      <c r="P240" s="282" t="s">
        <v>20</v>
      </c>
      <c r="Q240" s="282" t="s">
        <v>26940</v>
      </c>
      <c r="R240" s="282">
        <v>3</v>
      </c>
      <c r="S240" s="282" t="s">
        <v>26941</v>
      </c>
      <c r="T240" s="282" t="s">
        <v>26942</v>
      </c>
      <c r="U240" s="282" t="s">
        <v>26943</v>
      </c>
      <c r="V240" s="282" t="s">
        <v>26944</v>
      </c>
      <c r="W240" s="282" t="s">
        <v>26945</v>
      </c>
      <c r="X240" s="283" t="s">
        <v>47</v>
      </c>
      <c r="Y240" s="283" t="s">
        <v>26946</v>
      </c>
      <c r="Z240" s="283" t="s">
        <v>34057</v>
      </c>
      <c r="AA240" s="283" t="s">
        <v>26947</v>
      </c>
      <c r="AB240" s="284" t="s">
        <v>26948</v>
      </c>
      <c r="AC240" s="284" t="s">
        <v>26942</v>
      </c>
      <c r="AD240" s="284" t="s">
        <v>34058</v>
      </c>
      <c r="AE240" s="284" t="s">
        <v>26949</v>
      </c>
    </row>
    <row r="241" spans="1:31" s="285" customFormat="1">
      <c r="A241" s="286" t="s">
        <v>2311</v>
      </c>
      <c r="B241" s="281" t="s">
        <v>26950</v>
      </c>
      <c r="C241" s="281">
        <v>10348</v>
      </c>
      <c r="D241" s="281" t="s">
        <v>35</v>
      </c>
      <c r="E241" s="281" t="s">
        <v>555</v>
      </c>
      <c r="F241" s="281" t="s">
        <v>3</v>
      </c>
      <c r="G241" s="281" t="s">
        <v>3</v>
      </c>
      <c r="H241" s="281">
        <v>3078</v>
      </c>
      <c r="I241" s="281">
        <v>3009</v>
      </c>
      <c r="J241" s="281">
        <v>5488</v>
      </c>
      <c r="K241" s="281" t="s">
        <v>569</v>
      </c>
      <c r="L241" s="281" t="s">
        <v>844</v>
      </c>
      <c r="M241" s="281" t="s">
        <v>845</v>
      </c>
      <c r="N241" s="282" t="s">
        <v>31600</v>
      </c>
      <c r="O241" s="282" t="s">
        <v>2311</v>
      </c>
      <c r="P241" s="282" t="s">
        <v>20</v>
      </c>
      <c r="Q241" s="282" t="s">
        <v>2312</v>
      </c>
      <c r="R241" s="282">
        <v>4</v>
      </c>
      <c r="S241" s="282" t="s">
        <v>2313</v>
      </c>
      <c r="T241" s="282" t="s">
        <v>2321</v>
      </c>
      <c r="U241" s="282" t="s">
        <v>26951</v>
      </c>
      <c r="V241" s="282" t="s">
        <v>26952</v>
      </c>
      <c r="W241" s="282" t="s">
        <v>26953</v>
      </c>
      <c r="X241" s="283" t="s">
        <v>47</v>
      </c>
      <c r="Y241" s="283" t="s">
        <v>26954</v>
      </c>
      <c r="Z241" s="283" t="s">
        <v>33948</v>
      </c>
      <c r="AA241" s="283" t="s">
        <v>26955</v>
      </c>
      <c r="AB241" s="284" t="s">
        <v>2320</v>
      </c>
      <c r="AC241" s="284" t="s">
        <v>2321</v>
      </c>
      <c r="AD241" s="284" t="s">
        <v>33948</v>
      </c>
      <c r="AE241" s="284" t="s">
        <v>2322</v>
      </c>
    </row>
    <row r="242" spans="1:31" s="285" customFormat="1">
      <c r="A242" s="286" t="s">
        <v>26956</v>
      </c>
      <c r="B242" s="281" t="s">
        <v>26957</v>
      </c>
      <c r="C242" s="281">
        <v>18768</v>
      </c>
      <c r="D242" s="281" t="s">
        <v>35</v>
      </c>
      <c r="E242" s="281" t="s">
        <v>3</v>
      </c>
      <c r="F242" s="281" t="s">
        <v>3</v>
      </c>
      <c r="G242" s="281" t="s">
        <v>3</v>
      </c>
      <c r="H242" s="281">
        <v>26</v>
      </c>
      <c r="I242" s="281">
        <v>28</v>
      </c>
      <c r="J242" s="281">
        <v>227</v>
      </c>
      <c r="K242" s="281" t="s">
        <v>569</v>
      </c>
      <c r="L242" s="281" t="s">
        <v>814</v>
      </c>
      <c r="M242" s="281" t="s">
        <v>815</v>
      </c>
      <c r="N242" s="282" t="s">
        <v>31600</v>
      </c>
      <c r="O242" s="282" t="s">
        <v>8728</v>
      </c>
      <c r="P242" s="282" t="s">
        <v>40</v>
      </c>
      <c r="Q242" s="282" t="s">
        <v>8729</v>
      </c>
      <c r="R242" s="282">
        <v>5</v>
      </c>
      <c r="S242" s="282" t="s">
        <v>8730</v>
      </c>
      <c r="T242" s="282" t="s">
        <v>26958</v>
      </c>
      <c r="U242" s="282">
        <v>0</v>
      </c>
      <c r="V242" s="282" t="s">
        <v>18119</v>
      </c>
      <c r="W242" s="282" t="s">
        <v>26959</v>
      </c>
      <c r="X242" s="283" t="s">
        <v>47</v>
      </c>
      <c r="Y242" s="283" t="s">
        <v>26960</v>
      </c>
      <c r="Z242" s="283" t="s">
        <v>34013</v>
      </c>
      <c r="AA242" s="283" t="s">
        <v>18119</v>
      </c>
      <c r="AB242" s="284" t="s">
        <v>8736</v>
      </c>
      <c r="AC242" s="284" t="s">
        <v>8737</v>
      </c>
      <c r="AD242" s="284" t="s">
        <v>34013</v>
      </c>
      <c r="AE242" s="284" t="s">
        <v>15408</v>
      </c>
    </row>
    <row r="243" spans="1:31" s="285" customFormat="1">
      <c r="A243" s="286" t="s">
        <v>6380</v>
      </c>
      <c r="B243" s="281" t="s">
        <v>26961</v>
      </c>
      <c r="C243" s="281">
        <v>30313</v>
      </c>
      <c r="D243" s="281" t="s">
        <v>2</v>
      </c>
      <c r="E243" s="281" t="s">
        <v>3</v>
      </c>
      <c r="F243" s="281" t="s">
        <v>3</v>
      </c>
      <c r="G243" s="281" t="s">
        <v>3</v>
      </c>
      <c r="H243" s="281">
        <v>3010</v>
      </c>
      <c r="I243" s="281">
        <v>2937</v>
      </c>
      <c r="J243" s="281">
        <v>5264</v>
      </c>
      <c r="K243" s="281" t="s">
        <v>569</v>
      </c>
      <c r="L243" s="281" t="s">
        <v>570</v>
      </c>
      <c r="M243" s="281" t="s">
        <v>571</v>
      </c>
      <c r="N243" s="282" t="s">
        <v>31600</v>
      </c>
      <c r="O243" s="282" t="s">
        <v>6380</v>
      </c>
      <c r="P243" s="282" t="s">
        <v>20</v>
      </c>
      <c r="Q243" s="282" t="s">
        <v>6381</v>
      </c>
      <c r="R243" s="282">
        <v>5</v>
      </c>
      <c r="S243" s="282" t="s">
        <v>6382</v>
      </c>
      <c r="T243" s="282" t="s">
        <v>6390</v>
      </c>
      <c r="U243" s="282" t="s">
        <v>6387</v>
      </c>
      <c r="V243" s="282" t="s">
        <v>6384</v>
      </c>
      <c r="W243" s="282" t="s">
        <v>26962</v>
      </c>
      <c r="X243" s="283" t="s">
        <v>47</v>
      </c>
      <c r="Y243" s="283" t="s">
        <v>26963</v>
      </c>
      <c r="Z243" s="283" t="s">
        <v>6387</v>
      </c>
      <c r="AA243" s="283" t="s">
        <v>26964</v>
      </c>
      <c r="AB243" s="284" t="s">
        <v>6389</v>
      </c>
      <c r="AC243" s="284" t="s">
        <v>6390</v>
      </c>
      <c r="AD243" s="284" t="s">
        <v>6387</v>
      </c>
      <c r="AE243" s="284" t="s">
        <v>6391</v>
      </c>
    </row>
    <row r="244" spans="1:31" s="285" customFormat="1" ht="30">
      <c r="A244" s="286" t="s">
        <v>26971</v>
      </c>
      <c r="B244" s="281" t="s">
        <v>26972</v>
      </c>
      <c r="C244" s="281">
        <v>31617</v>
      </c>
      <c r="D244" s="281" t="s">
        <v>35</v>
      </c>
      <c r="E244" s="281" t="s">
        <v>3</v>
      </c>
      <c r="F244" s="281" t="s">
        <v>3</v>
      </c>
      <c r="G244" s="281" t="s">
        <v>3</v>
      </c>
      <c r="H244" s="281">
        <v>200</v>
      </c>
      <c r="I244" s="281">
        <v>189</v>
      </c>
      <c r="J244" s="281">
        <v>1399</v>
      </c>
      <c r="K244" s="281" t="s">
        <v>569</v>
      </c>
      <c r="L244" s="281" t="s">
        <v>844</v>
      </c>
      <c r="M244" s="281" t="s">
        <v>845</v>
      </c>
      <c r="N244" s="282" t="s">
        <v>31600</v>
      </c>
      <c r="O244" s="282" t="s">
        <v>26938</v>
      </c>
      <c r="P244" s="282" t="s">
        <v>40</v>
      </c>
      <c r="Q244" s="282" t="s">
        <v>26940</v>
      </c>
      <c r="R244" s="282">
        <v>3</v>
      </c>
      <c r="S244" s="282" t="s">
        <v>26941</v>
      </c>
      <c r="T244" s="282" t="s">
        <v>26973</v>
      </c>
      <c r="U244" s="282" t="s">
        <v>26974</v>
      </c>
      <c r="V244" s="282" t="s">
        <v>26975</v>
      </c>
      <c r="W244" s="282" t="s">
        <v>26976</v>
      </c>
      <c r="X244" s="283" t="s">
        <v>13758</v>
      </c>
      <c r="Y244" s="283" t="s">
        <v>26977</v>
      </c>
      <c r="Z244" s="283" t="s">
        <v>26974</v>
      </c>
      <c r="AA244" s="283" t="s">
        <v>26978</v>
      </c>
      <c r="AB244" s="284" t="s">
        <v>26948</v>
      </c>
      <c r="AC244" s="284" t="s">
        <v>26942</v>
      </c>
      <c r="AD244" s="284" t="s">
        <v>34058</v>
      </c>
      <c r="AE244" s="284" t="s">
        <v>26949</v>
      </c>
    </row>
    <row r="245" spans="1:31" s="285" customFormat="1">
      <c r="A245" s="286" t="s">
        <v>26979</v>
      </c>
      <c r="B245" s="281" t="s">
        <v>26980</v>
      </c>
      <c r="C245" s="281">
        <v>2972</v>
      </c>
      <c r="D245" s="281" t="s">
        <v>35</v>
      </c>
      <c r="E245" s="281" t="s">
        <v>3</v>
      </c>
      <c r="F245" s="281" t="s">
        <v>3</v>
      </c>
      <c r="G245" s="281" t="s">
        <v>3</v>
      </c>
      <c r="H245" s="281">
        <v>126</v>
      </c>
      <c r="I245" s="281">
        <v>120</v>
      </c>
      <c r="J245" s="281">
        <v>304</v>
      </c>
      <c r="K245" s="281" t="s">
        <v>569</v>
      </c>
      <c r="L245" s="281" t="s">
        <v>844</v>
      </c>
      <c r="M245" s="281" t="s">
        <v>845</v>
      </c>
      <c r="N245" s="282" t="s">
        <v>31600</v>
      </c>
      <c r="O245" s="282" t="s">
        <v>2311</v>
      </c>
      <c r="P245" s="282" t="s">
        <v>40</v>
      </c>
      <c r="Q245" s="282" t="s">
        <v>2312</v>
      </c>
      <c r="R245" s="282">
        <v>4</v>
      </c>
      <c r="S245" s="282" t="s">
        <v>2313</v>
      </c>
      <c r="T245" s="282" t="s">
        <v>26981</v>
      </c>
      <c r="U245" s="282" t="s">
        <v>26982</v>
      </c>
      <c r="V245" s="282" t="s">
        <v>14050</v>
      </c>
      <c r="W245" s="282" t="s">
        <v>26983</v>
      </c>
      <c r="X245" s="283" t="s">
        <v>47</v>
      </c>
      <c r="Y245" s="283" t="s">
        <v>16687</v>
      </c>
      <c r="Z245" s="283" t="s">
        <v>14049</v>
      </c>
      <c r="AA245" s="283" t="s">
        <v>26984</v>
      </c>
      <c r="AB245" s="284" t="s">
        <v>2320</v>
      </c>
      <c r="AC245" s="284" t="s">
        <v>2321</v>
      </c>
      <c r="AD245" s="284" t="s">
        <v>33948</v>
      </c>
      <c r="AE245" s="284" t="s">
        <v>2322</v>
      </c>
    </row>
    <row r="246" spans="1:31" s="285" customFormat="1">
      <c r="A246" s="286" t="s">
        <v>26985</v>
      </c>
      <c r="B246" s="281" t="s">
        <v>26986</v>
      </c>
      <c r="C246" s="281">
        <v>22947</v>
      </c>
      <c r="D246" s="281" t="s">
        <v>35</v>
      </c>
      <c r="E246" s="281" t="s">
        <v>3</v>
      </c>
      <c r="F246" s="281" t="s">
        <v>3</v>
      </c>
      <c r="G246" s="281" t="s">
        <v>3</v>
      </c>
      <c r="H246" s="281">
        <v>568</v>
      </c>
      <c r="I246" s="281">
        <v>578</v>
      </c>
      <c r="J246" s="281">
        <v>1695</v>
      </c>
      <c r="K246" s="281" t="s">
        <v>569</v>
      </c>
      <c r="L246" s="281" t="s">
        <v>844</v>
      </c>
      <c r="M246" s="281" t="s">
        <v>845</v>
      </c>
      <c r="N246" s="282" t="s">
        <v>31600</v>
      </c>
      <c r="O246" s="282" t="s">
        <v>26938</v>
      </c>
      <c r="P246" s="282" t="s">
        <v>40</v>
      </c>
      <c r="Q246" s="282" t="s">
        <v>26940</v>
      </c>
      <c r="R246" s="282">
        <v>3</v>
      </c>
      <c r="S246" s="282" t="s">
        <v>26941</v>
      </c>
      <c r="T246" s="282" t="s">
        <v>26987</v>
      </c>
      <c r="U246" s="282" t="s">
        <v>26988</v>
      </c>
      <c r="V246" s="282" t="s">
        <v>26989</v>
      </c>
      <c r="W246" s="282" t="s">
        <v>26990</v>
      </c>
      <c r="X246" s="283" t="s">
        <v>47</v>
      </c>
      <c r="Y246" s="283" t="s">
        <v>26991</v>
      </c>
      <c r="Z246" s="283" t="s">
        <v>34059</v>
      </c>
      <c r="AA246" s="283" t="s">
        <v>26989</v>
      </c>
      <c r="AB246" s="284" t="s">
        <v>26948</v>
      </c>
      <c r="AC246" s="284" t="s">
        <v>26942</v>
      </c>
      <c r="AD246" s="284" t="s">
        <v>34060</v>
      </c>
      <c r="AE246" s="284" t="s">
        <v>26949</v>
      </c>
    </row>
    <row r="247" spans="1:31" s="285" customFormat="1">
      <c r="A247" s="286" t="s">
        <v>26175</v>
      </c>
      <c r="B247" s="281" t="s">
        <v>26992</v>
      </c>
      <c r="C247" s="281">
        <v>33288</v>
      </c>
      <c r="D247" s="281" t="s">
        <v>35</v>
      </c>
      <c r="E247" s="281" t="s">
        <v>3</v>
      </c>
      <c r="F247" s="281" t="s">
        <v>3</v>
      </c>
      <c r="G247" s="281" t="s">
        <v>3</v>
      </c>
      <c r="H247" s="281">
        <v>954</v>
      </c>
      <c r="I247" s="281">
        <v>959</v>
      </c>
      <c r="J247" s="281">
        <v>3772</v>
      </c>
      <c r="K247" s="281" t="s">
        <v>569</v>
      </c>
      <c r="L247" s="281" t="s">
        <v>814</v>
      </c>
      <c r="M247" s="281" t="s">
        <v>815</v>
      </c>
      <c r="N247" s="282" t="s">
        <v>31600</v>
      </c>
      <c r="O247" s="282" t="s">
        <v>26175</v>
      </c>
      <c r="P247" s="282" t="s">
        <v>20</v>
      </c>
      <c r="Q247" s="282" t="s">
        <v>26625</v>
      </c>
      <c r="R247" s="282">
        <v>3</v>
      </c>
      <c r="S247" s="282" t="s">
        <v>26177</v>
      </c>
      <c r="T247" s="282" t="s">
        <v>26184</v>
      </c>
      <c r="U247" s="282">
        <v>683371001</v>
      </c>
      <c r="V247" s="282" t="s">
        <v>26185</v>
      </c>
      <c r="W247" s="282" t="s">
        <v>26993</v>
      </c>
      <c r="X247" s="283" t="s">
        <v>47</v>
      </c>
      <c r="Y247" s="283" t="s">
        <v>26994</v>
      </c>
      <c r="Z247" s="283" t="s">
        <v>34061</v>
      </c>
      <c r="AA247" s="283" t="s">
        <v>26995</v>
      </c>
      <c r="AB247" s="284" t="s">
        <v>26183</v>
      </c>
      <c r="AC247" s="284" t="s">
        <v>26184</v>
      </c>
      <c r="AD247" s="284" t="s">
        <v>34061</v>
      </c>
      <c r="AE247" s="284" t="s">
        <v>26185</v>
      </c>
    </row>
    <row r="248" spans="1:31" s="285" customFormat="1" ht="30">
      <c r="A248" s="286" t="s">
        <v>27002</v>
      </c>
      <c r="B248" s="281" t="s">
        <v>27003</v>
      </c>
      <c r="C248" s="281">
        <v>18564</v>
      </c>
      <c r="D248" s="281" t="s">
        <v>35</v>
      </c>
      <c r="E248" s="281" t="s">
        <v>3</v>
      </c>
      <c r="F248" s="281" t="s">
        <v>3</v>
      </c>
      <c r="G248" s="281" t="s">
        <v>3</v>
      </c>
      <c r="H248" s="281">
        <v>804</v>
      </c>
      <c r="I248" s="281">
        <v>803</v>
      </c>
      <c r="J248" s="281">
        <v>2099</v>
      </c>
      <c r="K248" s="281" t="s">
        <v>569</v>
      </c>
      <c r="L248" s="281" t="s">
        <v>844</v>
      </c>
      <c r="M248" s="281" t="s">
        <v>845</v>
      </c>
      <c r="N248" s="282" t="s">
        <v>31600</v>
      </c>
      <c r="O248" s="282" t="s">
        <v>3845</v>
      </c>
      <c r="P248" s="282" t="s">
        <v>40</v>
      </c>
      <c r="Q248" s="282" t="s">
        <v>3846</v>
      </c>
      <c r="R248" s="282">
        <v>9</v>
      </c>
      <c r="S248" s="282" t="s">
        <v>3847</v>
      </c>
      <c r="T248" s="282" t="s">
        <v>27004</v>
      </c>
      <c r="U248" s="282" t="s">
        <v>4609</v>
      </c>
      <c r="V248" s="282" t="s">
        <v>4606</v>
      </c>
      <c r="W248" s="282" t="s">
        <v>27005</v>
      </c>
      <c r="X248" s="283" t="s">
        <v>47</v>
      </c>
      <c r="Y248" s="283" t="s">
        <v>27006</v>
      </c>
      <c r="Z248" s="283" t="s">
        <v>4609</v>
      </c>
      <c r="AA248" s="283" t="s">
        <v>27007</v>
      </c>
      <c r="AB248" s="284" t="s">
        <v>3853</v>
      </c>
      <c r="AC248" s="284" t="s">
        <v>3854</v>
      </c>
      <c r="AD248" s="284" t="s">
        <v>33952</v>
      </c>
      <c r="AE248" s="284" t="s">
        <v>3855</v>
      </c>
    </row>
    <row r="249" spans="1:31" s="285" customFormat="1">
      <c r="A249" s="286" t="s">
        <v>24379</v>
      </c>
      <c r="B249" s="281" t="s">
        <v>27008</v>
      </c>
      <c r="C249" s="281">
        <v>32522</v>
      </c>
      <c r="D249" s="281" t="s">
        <v>2</v>
      </c>
      <c r="E249" s="281" t="s">
        <v>3</v>
      </c>
      <c r="F249" s="281" t="s">
        <v>3</v>
      </c>
      <c r="G249" s="281" t="s">
        <v>429</v>
      </c>
      <c r="H249" s="281">
        <v>6659</v>
      </c>
      <c r="I249" s="281">
        <v>6573</v>
      </c>
      <c r="J249" s="281">
        <v>7464</v>
      </c>
      <c r="K249" s="281" t="s">
        <v>569</v>
      </c>
      <c r="L249" s="281" t="s">
        <v>27009</v>
      </c>
      <c r="M249" s="281" t="s">
        <v>2936</v>
      </c>
      <c r="N249" s="282" t="s">
        <v>31600</v>
      </c>
      <c r="O249" s="282" t="s">
        <v>24379</v>
      </c>
      <c r="P249" s="282" t="s">
        <v>20</v>
      </c>
      <c r="Q249" s="282" t="s">
        <v>24380</v>
      </c>
      <c r="R249" s="282">
        <v>4</v>
      </c>
      <c r="S249" s="282" t="s">
        <v>24381</v>
      </c>
      <c r="T249" s="282" t="s">
        <v>27010</v>
      </c>
      <c r="U249" s="282" t="s">
        <v>27011</v>
      </c>
      <c r="V249" s="282" t="s">
        <v>24383</v>
      </c>
      <c r="W249" s="282" t="s">
        <v>27012</v>
      </c>
      <c r="X249" s="283" t="s">
        <v>47</v>
      </c>
      <c r="Y249" s="283" t="s">
        <v>27013</v>
      </c>
      <c r="Z249" s="283" t="s">
        <v>24386</v>
      </c>
      <c r="AA249" s="283" t="s">
        <v>27014</v>
      </c>
      <c r="AB249" s="284" t="s">
        <v>24388</v>
      </c>
      <c r="AC249" s="284" t="s">
        <v>24389</v>
      </c>
      <c r="AD249" s="284" t="s">
        <v>24386</v>
      </c>
      <c r="AE249" s="284" t="s">
        <v>24390</v>
      </c>
    </row>
    <row r="250" spans="1:31" s="285" customFormat="1">
      <c r="A250" s="286" t="s">
        <v>1506</v>
      </c>
      <c r="B250" s="281" t="s">
        <v>27015</v>
      </c>
      <c r="C250" s="281">
        <v>33136</v>
      </c>
      <c r="D250" s="281" t="s">
        <v>35</v>
      </c>
      <c r="E250" s="281" t="s">
        <v>3</v>
      </c>
      <c r="F250" s="281" t="s">
        <v>3</v>
      </c>
      <c r="G250" s="281" t="s">
        <v>3</v>
      </c>
      <c r="H250" s="281">
        <v>432</v>
      </c>
      <c r="I250" s="281">
        <v>424</v>
      </c>
      <c r="J250" s="281">
        <v>983</v>
      </c>
      <c r="K250" s="281" t="s">
        <v>569</v>
      </c>
      <c r="L250" s="281" t="s">
        <v>570</v>
      </c>
      <c r="M250" s="281" t="s">
        <v>571</v>
      </c>
      <c r="N250" s="282" t="s">
        <v>31600</v>
      </c>
      <c r="O250" s="282" t="s">
        <v>1506</v>
      </c>
      <c r="P250" s="282" t="s">
        <v>20</v>
      </c>
      <c r="Q250" s="282" t="s">
        <v>1507</v>
      </c>
      <c r="R250" s="282">
        <v>6</v>
      </c>
      <c r="S250" s="282" t="s">
        <v>1508</v>
      </c>
      <c r="T250" s="282" t="s">
        <v>27016</v>
      </c>
      <c r="U250" s="282" t="s">
        <v>1517</v>
      </c>
      <c r="V250" s="282" t="s">
        <v>1518</v>
      </c>
      <c r="W250" s="282" t="s">
        <v>27017</v>
      </c>
      <c r="X250" s="283" t="s">
        <v>47</v>
      </c>
      <c r="Y250" s="283" t="s">
        <v>27018</v>
      </c>
      <c r="Z250" s="283" t="s">
        <v>33992</v>
      </c>
      <c r="AA250" s="283" t="s">
        <v>27019</v>
      </c>
      <c r="AB250" s="284" t="s">
        <v>1515</v>
      </c>
      <c r="AC250" s="284" t="s">
        <v>1516</v>
      </c>
      <c r="AD250" s="284" t="s">
        <v>33992</v>
      </c>
      <c r="AE250" s="284" t="s">
        <v>1518</v>
      </c>
    </row>
    <row r="251" spans="1:31" s="285" customFormat="1" ht="30">
      <c r="A251" s="286" t="s">
        <v>572</v>
      </c>
      <c r="B251" s="281" t="s">
        <v>27020</v>
      </c>
      <c r="C251" s="281">
        <v>2608</v>
      </c>
      <c r="D251" s="281" t="s">
        <v>35</v>
      </c>
      <c r="E251" s="281" t="s">
        <v>3</v>
      </c>
      <c r="F251" s="281" t="s">
        <v>3</v>
      </c>
      <c r="G251" s="281" t="s">
        <v>3</v>
      </c>
      <c r="H251" s="281">
        <v>1046</v>
      </c>
      <c r="I251" s="281">
        <v>1020</v>
      </c>
      <c r="J251" s="281">
        <v>1310</v>
      </c>
      <c r="K251" s="281" t="s">
        <v>569</v>
      </c>
      <c r="L251" s="281" t="s">
        <v>570</v>
      </c>
      <c r="M251" s="281" t="s">
        <v>571</v>
      </c>
      <c r="N251" s="282" t="s">
        <v>31600</v>
      </c>
      <c r="O251" s="282" t="s">
        <v>572</v>
      </c>
      <c r="P251" s="282" t="s">
        <v>20</v>
      </c>
      <c r="Q251" s="282" t="s">
        <v>27021</v>
      </c>
      <c r="R251" s="282">
        <v>5</v>
      </c>
      <c r="S251" s="282" t="s">
        <v>574</v>
      </c>
      <c r="T251" s="282" t="s">
        <v>580</v>
      </c>
      <c r="U251" s="282" t="s">
        <v>581</v>
      </c>
      <c r="V251" s="282" t="s">
        <v>577</v>
      </c>
      <c r="W251" s="282" t="s">
        <v>27022</v>
      </c>
      <c r="X251" s="283" t="s">
        <v>47</v>
      </c>
      <c r="Y251" s="283" t="s">
        <v>27023</v>
      </c>
      <c r="Z251" s="283" t="s">
        <v>34062</v>
      </c>
      <c r="AA251" s="283" t="s">
        <v>27024</v>
      </c>
      <c r="AB251" s="284" t="s">
        <v>583</v>
      </c>
      <c r="AC251" s="284" t="s">
        <v>584</v>
      </c>
      <c r="AD251" s="284" t="s">
        <v>34062</v>
      </c>
      <c r="AE251" s="284" t="s">
        <v>585</v>
      </c>
    </row>
    <row r="252" spans="1:31" s="285" customFormat="1">
      <c r="A252" s="286" t="s">
        <v>27025</v>
      </c>
      <c r="B252" s="281" t="s">
        <v>27026</v>
      </c>
      <c r="C252" s="281">
        <v>18096</v>
      </c>
      <c r="D252" s="281" t="s">
        <v>35</v>
      </c>
      <c r="E252" s="281" t="s">
        <v>3</v>
      </c>
      <c r="F252" s="281" t="s">
        <v>3</v>
      </c>
      <c r="G252" s="281" t="s">
        <v>3</v>
      </c>
      <c r="H252" s="281">
        <v>331</v>
      </c>
      <c r="I252" s="281">
        <v>311</v>
      </c>
      <c r="J252" s="281">
        <v>700</v>
      </c>
      <c r="K252" s="281" t="s">
        <v>569</v>
      </c>
      <c r="L252" s="281" t="s">
        <v>844</v>
      </c>
      <c r="M252" s="281" t="s">
        <v>845</v>
      </c>
      <c r="N252" s="282" t="s">
        <v>31600</v>
      </c>
      <c r="O252" s="282" t="s">
        <v>9348</v>
      </c>
      <c r="P252" s="282" t="s">
        <v>40</v>
      </c>
      <c r="Q252" s="282" t="s">
        <v>9350</v>
      </c>
      <c r="R252" s="282">
        <v>4</v>
      </c>
      <c r="S252" s="282" t="s">
        <v>9351</v>
      </c>
      <c r="T252" s="282" t="s">
        <v>27027</v>
      </c>
      <c r="U252" s="282">
        <v>93367301</v>
      </c>
      <c r="V252" s="282" t="s">
        <v>9353</v>
      </c>
      <c r="W252" s="282" t="s">
        <v>27028</v>
      </c>
      <c r="X252" s="283" t="s">
        <v>47</v>
      </c>
      <c r="Y252" s="283" t="s">
        <v>5376</v>
      </c>
      <c r="Z252" s="283" t="s">
        <v>34063</v>
      </c>
      <c r="AA252" s="283" t="s">
        <v>9353</v>
      </c>
      <c r="AB252" s="284" t="s">
        <v>9357</v>
      </c>
      <c r="AC252" s="284" t="s">
        <v>9358</v>
      </c>
      <c r="AD252" s="284" t="s">
        <v>33977</v>
      </c>
      <c r="AE252" s="284" t="s">
        <v>9359</v>
      </c>
    </row>
    <row r="253" spans="1:31" s="285" customFormat="1">
      <c r="A253" s="286" t="s">
        <v>27029</v>
      </c>
      <c r="B253" s="281" t="s">
        <v>27030</v>
      </c>
      <c r="C253" s="281">
        <v>7232</v>
      </c>
      <c r="D253" s="281" t="s">
        <v>35</v>
      </c>
      <c r="E253" s="281" t="s">
        <v>3</v>
      </c>
      <c r="F253" s="281" t="s">
        <v>3</v>
      </c>
      <c r="G253" s="281" t="s">
        <v>3</v>
      </c>
      <c r="H253" s="281">
        <v>819</v>
      </c>
      <c r="I253" s="281">
        <v>810</v>
      </c>
      <c r="J253" s="281">
        <v>1966</v>
      </c>
      <c r="K253" s="281" t="s">
        <v>569</v>
      </c>
      <c r="L253" s="281" t="s">
        <v>2935</v>
      </c>
      <c r="M253" s="281" t="s">
        <v>2936</v>
      </c>
      <c r="N253" s="282" t="s">
        <v>31600</v>
      </c>
      <c r="O253" s="282" t="s">
        <v>2937</v>
      </c>
      <c r="P253" s="282" t="s">
        <v>40</v>
      </c>
      <c r="Q253" s="282" t="s">
        <v>2938</v>
      </c>
      <c r="R253" s="282">
        <v>3</v>
      </c>
      <c r="S253" s="282" t="s">
        <v>2939</v>
      </c>
      <c r="T253" s="282" t="s">
        <v>27031</v>
      </c>
      <c r="U253" s="282">
        <v>83335001</v>
      </c>
      <c r="V253" s="282" t="s">
        <v>27032</v>
      </c>
      <c r="W253" s="282" t="s">
        <v>27033</v>
      </c>
      <c r="X253" s="283" t="s">
        <v>47</v>
      </c>
      <c r="Y253" s="283" t="s">
        <v>27034</v>
      </c>
      <c r="Z253" s="283"/>
      <c r="AA253" s="283" t="s">
        <v>27035</v>
      </c>
      <c r="AB253" s="284" t="s">
        <v>2944</v>
      </c>
      <c r="AC253" s="284" t="s">
        <v>2945</v>
      </c>
      <c r="AD253" s="284" t="s">
        <v>2946</v>
      </c>
      <c r="AE253" s="284" t="s">
        <v>2947</v>
      </c>
    </row>
    <row r="254" spans="1:31" s="285" customFormat="1">
      <c r="A254" s="286" t="s">
        <v>27036</v>
      </c>
      <c r="B254" s="281" t="s">
        <v>27037</v>
      </c>
      <c r="C254" s="281">
        <v>13301</v>
      </c>
      <c r="D254" s="281" t="s">
        <v>35</v>
      </c>
      <c r="E254" s="281" t="s">
        <v>3</v>
      </c>
      <c r="F254" s="281" t="s">
        <v>3</v>
      </c>
      <c r="G254" s="281" t="s">
        <v>3</v>
      </c>
      <c r="H254" s="281">
        <v>290</v>
      </c>
      <c r="I254" s="281">
        <v>276</v>
      </c>
      <c r="J254" s="281">
        <v>489</v>
      </c>
      <c r="K254" s="281" t="s">
        <v>569</v>
      </c>
      <c r="L254" s="281" t="s">
        <v>570</v>
      </c>
      <c r="M254" s="281" t="s">
        <v>571</v>
      </c>
      <c r="N254" s="282" t="s">
        <v>31600</v>
      </c>
      <c r="O254" s="282" t="s">
        <v>572</v>
      </c>
      <c r="P254" s="282" t="s">
        <v>40</v>
      </c>
      <c r="Q254" s="282" t="s">
        <v>573</v>
      </c>
      <c r="R254" s="282">
        <v>5</v>
      </c>
      <c r="S254" s="282" t="s">
        <v>574</v>
      </c>
      <c r="T254" s="282" t="s">
        <v>27038</v>
      </c>
      <c r="U254" s="282">
        <v>0</v>
      </c>
      <c r="V254" s="282" t="s">
        <v>585</v>
      </c>
      <c r="W254" s="282" t="s">
        <v>27039</v>
      </c>
      <c r="X254" s="283" t="s">
        <v>47</v>
      </c>
      <c r="Y254" s="283" t="s">
        <v>27040</v>
      </c>
      <c r="Z254" s="283" t="s">
        <v>34064</v>
      </c>
      <c r="AA254" s="283" t="s">
        <v>585</v>
      </c>
      <c r="AB254" s="284" t="s">
        <v>583</v>
      </c>
      <c r="AC254" s="284" t="s">
        <v>584</v>
      </c>
      <c r="AD254" s="284" t="s">
        <v>34064</v>
      </c>
      <c r="AE254" s="284" t="s">
        <v>585</v>
      </c>
    </row>
    <row r="255" spans="1:31" s="285" customFormat="1" ht="30">
      <c r="A255" s="286" t="s">
        <v>27041</v>
      </c>
      <c r="B255" s="281" t="s">
        <v>27042</v>
      </c>
      <c r="C255" s="281">
        <v>13091</v>
      </c>
      <c r="D255" s="281" t="s">
        <v>35</v>
      </c>
      <c r="E255" s="281" t="s">
        <v>3</v>
      </c>
      <c r="F255" s="281" t="s">
        <v>3</v>
      </c>
      <c r="G255" s="281" t="s">
        <v>3</v>
      </c>
      <c r="H255" s="281">
        <v>72</v>
      </c>
      <c r="I255" s="281">
        <v>71</v>
      </c>
      <c r="J255" s="281">
        <v>497</v>
      </c>
      <c r="K255" s="281" t="s">
        <v>569</v>
      </c>
      <c r="L255" s="281" t="s">
        <v>814</v>
      </c>
      <c r="M255" s="281" t="s">
        <v>815</v>
      </c>
      <c r="N255" s="282" t="s">
        <v>31600</v>
      </c>
      <c r="O255" s="282" t="s">
        <v>4115</v>
      </c>
      <c r="P255" s="282" t="s">
        <v>40</v>
      </c>
      <c r="Q255" s="282" t="s">
        <v>4116</v>
      </c>
      <c r="R255" s="282">
        <v>7</v>
      </c>
      <c r="S255" s="282" t="s">
        <v>4117</v>
      </c>
      <c r="T255" s="282" t="s">
        <v>27043</v>
      </c>
      <c r="U255" s="282">
        <v>0</v>
      </c>
      <c r="V255" s="282" t="s">
        <v>27044</v>
      </c>
      <c r="W255" s="282" t="s">
        <v>27045</v>
      </c>
      <c r="X255" s="283" t="s">
        <v>47</v>
      </c>
      <c r="Y255" s="283" t="s">
        <v>27046</v>
      </c>
      <c r="Z255" s="283" t="s">
        <v>34065</v>
      </c>
      <c r="AA255" s="283" t="s">
        <v>27044</v>
      </c>
      <c r="AB255" s="284" t="s">
        <v>4122</v>
      </c>
      <c r="AC255" s="284" t="s">
        <v>4123</v>
      </c>
      <c r="AD255" s="284" t="s">
        <v>6953</v>
      </c>
      <c r="AE255" s="284" t="s">
        <v>4124</v>
      </c>
    </row>
    <row r="256" spans="1:31" s="285" customFormat="1" ht="30">
      <c r="A256" s="286" t="s">
        <v>4664</v>
      </c>
      <c r="B256" s="281" t="s">
        <v>27047</v>
      </c>
      <c r="C256" s="281">
        <v>18449</v>
      </c>
      <c r="D256" s="281" t="s">
        <v>35</v>
      </c>
      <c r="E256" s="281" t="s">
        <v>3</v>
      </c>
      <c r="F256" s="281" t="s">
        <v>3</v>
      </c>
      <c r="G256" s="281" t="s">
        <v>3</v>
      </c>
      <c r="H256" s="281">
        <v>1013</v>
      </c>
      <c r="I256" s="281">
        <v>1018</v>
      </c>
      <c r="J256" s="281">
        <v>2083</v>
      </c>
      <c r="K256" s="281" t="s">
        <v>569</v>
      </c>
      <c r="L256" s="281" t="s">
        <v>570</v>
      </c>
      <c r="M256" s="281" t="s">
        <v>571</v>
      </c>
      <c r="N256" s="282" t="s">
        <v>31600</v>
      </c>
      <c r="O256" s="282" t="s">
        <v>4664</v>
      </c>
      <c r="P256" s="282" t="s">
        <v>20</v>
      </c>
      <c r="Q256" s="282" t="s">
        <v>4665</v>
      </c>
      <c r="R256" s="282">
        <v>6</v>
      </c>
      <c r="S256" s="282" t="s">
        <v>4666</v>
      </c>
      <c r="T256" s="282" t="s">
        <v>27048</v>
      </c>
      <c r="U256" s="282" t="s">
        <v>27049</v>
      </c>
      <c r="V256" s="282" t="s">
        <v>4674</v>
      </c>
      <c r="W256" s="282" t="s">
        <v>27050</v>
      </c>
      <c r="X256" s="283" t="s">
        <v>47</v>
      </c>
      <c r="Y256" s="283" t="s">
        <v>27051</v>
      </c>
      <c r="Z256" s="283" t="s">
        <v>33959</v>
      </c>
      <c r="AA256" s="283" t="s">
        <v>4674</v>
      </c>
      <c r="AB256" s="284" t="s">
        <v>4672</v>
      </c>
      <c r="AC256" s="284" t="s">
        <v>4673</v>
      </c>
      <c r="AD256" s="284" t="s">
        <v>33959</v>
      </c>
      <c r="AE256" s="284" t="s">
        <v>4674</v>
      </c>
    </row>
    <row r="257" spans="1:31" s="285" customFormat="1" ht="30">
      <c r="A257" s="286" t="s">
        <v>27052</v>
      </c>
      <c r="B257" s="281" t="s">
        <v>27053</v>
      </c>
      <c r="C257" s="281">
        <v>27562</v>
      </c>
      <c r="D257" s="281" t="s">
        <v>35</v>
      </c>
      <c r="E257" s="281" t="s">
        <v>3</v>
      </c>
      <c r="F257" s="281" t="s">
        <v>3</v>
      </c>
      <c r="G257" s="281" t="s">
        <v>3</v>
      </c>
      <c r="H257" s="281">
        <v>53</v>
      </c>
      <c r="I257" s="281">
        <v>50</v>
      </c>
      <c r="J257" s="281">
        <v>589</v>
      </c>
      <c r="K257" s="281" t="s">
        <v>569</v>
      </c>
      <c r="L257" s="281" t="s">
        <v>863</v>
      </c>
      <c r="M257" s="281" t="s">
        <v>864</v>
      </c>
      <c r="N257" s="282" t="s">
        <v>31600</v>
      </c>
      <c r="O257" s="282" t="s">
        <v>1636</v>
      </c>
      <c r="P257" s="282" t="s">
        <v>40</v>
      </c>
      <c r="Q257" s="282" t="s">
        <v>1637</v>
      </c>
      <c r="R257" s="282">
        <v>12</v>
      </c>
      <c r="S257" s="282" t="s">
        <v>1638</v>
      </c>
      <c r="T257" s="282" t="s">
        <v>27054</v>
      </c>
      <c r="U257" s="282">
        <v>0</v>
      </c>
      <c r="V257" s="282" t="s">
        <v>1640</v>
      </c>
      <c r="W257" s="282" t="s">
        <v>4523</v>
      </c>
      <c r="X257" s="283" t="s">
        <v>47</v>
      </c>
      <c r="Y257" s="283" t="s">
        <v>1048</v>
      </c>
      <c r="Z257" s="283" t="s">
        <v>33942</v>
      </c>
      <c r="AA257" s="283" t="s">
        <v>27055</v>
      </c>
      <c r="AB257" s="284" t="s">
        <v>1644</v>
      </c>
      <c r="AC257" s="284" t="s">
        <v>1645</v>
      </c>
      <c r="AD257" s="284" t="s">
        <v>33943</v>
      </c>
      <c r="AE257" s="284" t="s">
        <v>1646</v>
      </c>
    </row>
    <row r="258" spans="1:31" s="285" customFormat="1" ht="30">
      <c r="A258" s="286" t="s">
        <v>27061</v>
      </c>
      <c r="B258" s="281" t="s">
        <v>27062</v>
      </c>
      <c r="C258" s="281">
        <v>29683</v>
      </c>
      <c r="D258" s="281" t="s">
        <v>35</v>
      </c>
      <c r="E258" s="281" t="s">
        <v>3</v>
      </c>
      <c r="F258" s="281" t="s">
        <v>3</v>
      </c>
      <c r="G258" s="281" t="s">
        <v>3</v>
      </c>
      <c r="H258" s="281">
        <v>650</v>
      </c>
      <c r="I258" s="281">
        <v>630</v>
      </c>
      <c r="J258" s="281">
        <v>2594</v>
      </c>
      <c r="K258" s="281" t="s">
        <v>569</v>
      </c>
      <c r="L258" s="281" t="s">
        <v>570</v>
      </c>
      <c r="M258" s="281" t="s">
        <v>571</v>
      </c>
      <c r="N258" s="282" t="s">
        <v>31600</v>
      </c>
      <c r="O258" s="282" t="s">
        <v>1733</v>
      </c>
      <c r="P258" s="282" t="s">
        <v>40</v>
      </c>
      <c r="Q258" s="282" t="s">
        <v>23358</v>
      </c>
      <c r="R258" s="282">
        <v>8</v>
      </c>
      <c r="S258" s="282" t="s">
        <v>23359</v>
      </c>
      <c r="T258" s="282" t="s">
        <v>27063</v>
      </c>
      <c r="U258" s="282" t="s">
        <v>23364</v>
      </c>
      <c r="V258" s="282" t="s">
        <v>23361</v>
      </c>
      <c r="W258" s="282" t="s">
        <v>27064</v>
      </c>
      <c r="X258" s="283" t="s">
        <v>47</v>
      </c>
      <c r="Y258" s="283" t="s">
        <v>27065</v>
      </c>
      <c r="Z258" s="283" t="s">
        <v>23364</v>
      </c>
      <c r="AA258" s="283" t="s">
        <v>23361</v>
      </c>
      <c r="AB258" s="284" t="s">
        <v>2049</v>
      </c>
      <c r="AC258" s="284" t="s">
        <v>2050</v>
      </c>
      <c r="AD258" s="284" t="s">
        <v>2051</v>
      </c>
      <c r="AE258" s="284" t="s">
        <v>20576</v>
      </c>
    </row>
    <row r="259" spans="1:31" s="285" customFormat="1">
      <c r="A259" s="286" t="s">
        <v>27066</v>
      </c>
      <c r="B259" s="281" t="s">
        <v>27067</v>
      </c>
      <c r="C259" s="281">
        <v>9380</v>
      </c>
      <c r="D259" s="281" t="s">
        <v>35</v>
      </c>
      <c r="E259" s="281" t="s">
        <v>3</v>
      </c>
      <c r="F259" s="281" t="s">
        <v>3</v>
      </c>
      <c r="G259" s="281" t="s">
        <v>3</v>
      </c>
      <c r="H259" s="281">
        <v>115</v>
      </c>
      <c r="I259" s="281">
        <v>105</v>
      </c>
      <c r="J259" s="281">
        <v>965</v>
      </c>
      <c r="K259" s="281" t="s">
        <v>569</v>
      </c>
      <c r="L259" s="281" t="s">
        <v>844</v>
      </c>
      <c r="M259" s="281" t="s">
        <v>845</v>
      </c>
      <c r="N259" s="282" t="s">
        <v>31600</v>
      </c>
      <c r="O259" s="282" t="s">
        <v>5564</v>
      </c>
      <c r="P259" s="282" t="s">
        <v>40</v>
      </c>
      <c r="Q259" s="282" t="s">
        <v>16776</v>
      </c>
      <c r="R259" s="282">
        <v>5</v>
      </c>
      <c r="S259" s="282" t="s">
        <v>5566</v>
      </c>
      <c r="T259" s="282" t="s">
        <v>27068</v>
      </c>
      <c r="U259" s="282" t="s">
        <v>27069</v>
      </c>
      <c r="V259" s="282" t="s">
        <v>27070</v>
      </c>
      <c r="W259" s="282" t="s">
        <v>27071</v>
      </c>
      <c r="X259" s="283" t="s">
        <v>47</v>
      </c>
      <c r="Y259" s="283" t="s">
        <v>27072</v>
      </c>
      <c r="Z259" s="283" t="s">
        <v>27069</v>
      </c>
      <c r="AA259" s="283" t="s">
        <v>27070</v>
      </c>
      <c r="AB259" s="284" t="s">
        <v>5573</v>
      </c>
      <c r="AC259" s="284" t="s">
        <v>5574</v>
      </c>
      <c r="AD259" s="284" t="s">
        <v>5575</v>
      </c>
      <c r="AE259" s="284" t="s">
        <v>5576</v>
      </c>
    </row>
    <row r="260" spans="1:31" s="285" customFormat="1" ht="30">
      <c r="A260" s="286" t="s">
        <v>27073</v>
      </c>
      <c r="B260" s="281" t="s">
        <v>27074</v>
      </c>
      <c r="C260" s="281">
        <v>13736</v>
      </c>
      <c r="D260" s="281" t="s">
        <v>35</v>
      </c>
      <c r="E260" s="281" t="s">
        <v>3</v>
      </c>
      <c r="F260" s="281" t="s">
        <v>3</v>
      </c>
      <c r="G260" s="281" t="s">
        <v>3</v>
      </c>
      <c r="H260" s="281">
        <v>944</v>
      </c>
      <c r="I260" s="281">
        <v>930</v>
      </c>
      <c r="J260" s="281">
        <v>3106</v>
      </c>
      <c r="K260" s="281" t="s">
        <v>569</v>
      </c>
      <c r="L260" s="281" t="s">
        <v>814</v>
      </c>
      <c r="M260" s="281" t="s">
        <v>815</v>
      </c>
      <c r="N260" s="282" t="s">
        <v>31600</v>
      </c>
      <c r="O260" s="282" t="s">
        <v>812</v>
      </c>
      <c r="P260" s="282" t="s">
        <v>40</v>
      </c>
      <c r="Q260" s="282" t="s">
        <v>816</v>
      </c>
      <c r="R260" s="282">
        <v>2</v>
      </c>
      <c r="S260" s="282" t="s">
        <v>817</v>
      </c>
      <c r="T260" s="282" t="s">
        <v>27075</v>
      </c>
      <c r="U260" s="282" t="s">
        <v>27076</v>
      </c>
      <c r="V260" s="282" t="s">
        <v>27077</v>
      </c>
      <c r="W260" s="282" t="s">
        <v>27078</v>
      </c>
      <c r="X260" s="283" t="s">
        <v>47</v>
      </c>
      <c r="Y260" s="283" t="s">
        <v>27079</v>
      </c>
      <c r="Z260" s="283" t="s">
        <v>34066</v>
      </c>
      <c r="AA260" s="283" t="s">
        <v>27080</v>
      </c>
      <c r="AB260" s="284" t="s">
        <v>824</v>
      </c>
      <c r="AC260" s="284" t="s">
        <v>818</v>
      </c>
      <c r="AD260" s="284" t="s">
        <v>34067</v>
      </c>
      <c r="AE260" s="284" t="s">
        <v>820</v>
      </c>
    </row>
    <row r="261" spans="1:31" s="285" customFormat="1">
      <c r="A261" s="286" t="s">
        <v>27081</v>
      </c>
      <c r="B261" s="281" t="s">
        <v>27082</v>
      </c>
      <c r="C261" s="281">
        <v>17057</v>
      </c>
      <c r="D261" s="281" t="s">
        <v>35</v>
      </c>
      <c r="E261" s="281" t="s">
        <v>3</v>
      </c>
      <c r="F261" s="281" t="s">
        <v>3</v>
      </c>
      <c r="G261" s="281" t="s">
        <v>3</v>
      </c>
      <c r="H261" s="281">
        <v>379</v>
      </c>
      <c r="I261" s="281">
        <v>369</v>
      </c>
      <c r="J261" s="281">
        <v>1211</v>
      </c>
      <c r="K261" s="281" t="s">
        <v>569</v>
      </c>
      <c r="L261" s="281" t="s">
        <v>2935</v>
      </c>
      <c r="M261" s="281" t="s">
        <v>2936</v>
      </c>
      <c r="N261" s="282" t="s">
        <v>31600</v>
      </c>
      <c r="O261" s="282" t="s">
        <v>24379</v>
      </c>
      <c r="P261" s="282" t="s">
        <v>40</v>
      </c>
      <c r="Q261" s="282" t="s">
        <v>24380</v>
      </c>
      <c r="R261" s="282">
        <v>4</v>
      </c>
      <c r="S261" s="282" t="s">
        <v>24381</v>
      </c>
      <c r="T261" s="282" t="s">
        <v>27083</v>
      </c>
      <c r="U261" s="282">
        <v>0</v>
      </c>
      <c r="V261" s="282" t="s">
        <v>24383</v>
      </c>
      <c r="W261" s="282" t="s">
        <v>27084</v>
      </c>
      <c r="X261" s="283" t="s">
        <v>47</v>
      </c>
      <c r="Y261" s="283" t="s">
        <v>27085</v>
      </c>
      <c r="Z261" s="283" t="s">
        <v>26865</v>
      </c>
      <c r="AA261" s="283" t="s">
        <v>27086</v>
      </c>
      <c r="AB261" s="284" t="s">
        <v>24388</v>
      </c>
      <c r="AC261" s="284" t="s">
        <v>24389</v>
      </c>
      <c r="AD261" s="284" t="s">
        <v>24386</v>
      </c>
      <c r="AE261" s="284" t="s">
        <v>24390</v>
      </c>
    </row>
    <row r="262" spans="1:31" s="285" customFormat="1" ht="30">
      <c r="A262" s="286" t="s">
        <v>27126</v>
      </c>
      <c r="B262" s="281" t="s">
        <v>27127</v>
      </c>
      <c r="C262" s="281">
        <v>3726</v>
      </c>
      <c r="D262" s="281" t="s">
        <v>35</v>
      </c>
      <c r="E262" s="281" t="s">
        <v>3</v>
      </c>
      <c r="F262" s="281" t="s">
        <v>3</v>
      </c>
      <c r="G262" s="281" t="s">
        <v>3</v>
      </c>
      <c r="H262" s="281">
        <v>83</v>
      </c>
      <c r="I262" s="281">
        <v>76</v>
      </c>
      <c r="J262" s="281">
        <v>445</v>
      </c>
      <c r="K262" s="281" t="s">
        <v>569</v>
      </c>
      <c r="L262" s="281" t="s">
        <v>863</v>
      </c>
      <c r="M262" s="281" t="s">
        <v>864</v>
      </c>
      <c r="N262" s="282" t="s">
        <v>31600</v>
      </c>
      <c r="O262" s="282" t="s">
        <v>2753</v>
      </c>
      <c r="P262" s="282" t="s">
        <v>40</v>
      </c>
      <c r="Q262" s="282" t="s">
        <v>2754</v>
      </c>
      <c r="R262" s="282">
        <v>7</v>
      </c>
      <c r="S262" s="282" t="s">
        <v>2755</v>
      </c>
      <c r="T262" s="282" t="s">
        <v>27128</v>
      </c>
      <c r="U262" s="282">
        <v>0</v>
      </c>
      <c r="V262" s="282" t="s">
        <v>2761</v>
      </c>
      <c r="W262" s="282" t="s">
        <v>2758</v>
      </c>
      <c r="X262" s="283" t="s">
        <v>27129</v>
      </c>
      <c r="Y262" s="283" t="s">
        <v>27130</v>
      </c>
      <c r="Z262" s="283" t="s">
        <v>2760</v>
      </c>
      <c r="AA262" s="283" t="s">
        <v>27131</v>
      </c>
      <c r="AB262" s="284" t="s">
        <v>2762</v>
      </c>
      <c r="AC262" s="284" t="s">
        <v>2763</v>
      </c>
      <c r="AD262" s="284" t="s">
        <v>2760</v>
      </c>
      <c r="AE262" s="284" t="s">
        <v>2761</v>
      </c>
    </row>
  </sheetData>
  <hyperlinks>
    <hyperlink ref="A1" location="Tartalom!A1" display="vissza a tartalomjegyzékhez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01:AS6697"/>
  <sheetViews>
    <sheetView showGridLines="0" zoomScale="80" zoomScaleNormal="80" workbookViewId="0">
      <selection activeCell="B12" sqref="B12"/>
    </sheetView>
  </sheetViews>
  <sheetFormatPr defaultRowHeight="15"/>
  <cols>
    <col min="1" max="2" width="12.7109375" customWidth="1"/>
    <col min="3" max="3" width="18" customWidth="1"/>
    <col min="4" max="4" width="22.28515625" customWidth="1"/>
    <col min="5" max="5" width="20.7109375" customWidth="1"/>
    <col min="6" max="6" width="23.7109375" customWidth="1"/>
    <col min="7" max="7" width="30.42578125" customWidth="1"/>
    <col min="8" max="8" width="46.7109375" customWidth="1"/>
    <col min="9" max="9" width="20.7109375" customWidth="1"/>
    <col min="10" max="10" width="23.7109375" customWidth="1"/>
    <col min="11" max="11" width="18.7109375" customWidth="1"/>
    <col min="12" max="12" width="25.42578125" customWidth="1"/>
    <col min="13" max="13" width="17.7109375" customWidth="1"/>
    <col min="14" max="15" width="15.7109375" customWidth="1"/>
    <col min="16" max="16" width="17.7109375" customWidth="1"/>
    <col min="17" max="17" width="30.7109375" customWidth="1"/>
    <col min="18" max="18" width="18.7109375" customWidth="1"/>
    <col min="19" max="19" width="28.7109375" customWidth="1"/>
    <col min="20" max="20" width="27.7109375" customWidth="1"/>
    <col min="21" max="21" width="21.7109375" customWidth="1"/>
    <col min="22" max="23" width="28.7109375" customWidth="1"/>
    <col min="24" max="24" width="45.7109375" customWidth="1"/>
    <col min="25" max="25" width="28.7109375" customWidth="1"/>
    <col min="26" max="26" width="73.7109375" customWidth="1"/>
    <col min="27" max="27" width="43.7109375" customWidth="1"/>
    <col min="28" max="28" width="29.7109375" customWidth="1"/>
    <col min="29" max="29" width="52.7109375" customWidth="1"/>
    <col min="30" max="30" width="40.7109375" customWidth="1"/>
    <col min="31" max="31" width="17.7109375" customWidth="1"/>
    <col min="32" max="32" width="28.7109375" customWidth="1"/>
    <col min="33" max="33" width="44.7109375" customWidth="1"/>
    <col min="34" max="34" width="33.7109375" customWidth="1"/>
    <col min="35" max="35" width="45.7109375" customWidth="1"/>
    <col min="36" max="36" width="39.7109375" customWidth="1"/>
    <col min="37" max="37" width="41.7109375" customWidth="1"/>
    <col min="38" max="38" width="20.7109375" customWidth="1"/>
    <col min="39" max="39" width="31.7109375" customWidth="1"/>
    <col min="40" max="40" width="33.85546875" customWidth="1"/>
  </cols>
  <sheetData>
    <row r="101" spans="1:40" ht="24.75" hidden="1" customHeight="1">
      <c r="A101" s="84">
        <f>COUNTIF(B105:B3282,"megfelel a választott feltételeknek")</f>
        <v>3178</v>
      </c>
      <c r="B101" s="86" t="str">
        <f>IF(COUNTIF(B105:B3282,"megfelel a választott feltételeknek")&gt;0,CONCATENATE(COUNTIF(B105:B3282,"megfelel a választott feltételeknek")," önkormányzat felel meg a választott feltételeknek"),"Nincs az adatbázisban a feltételeknek megfelelő település, kérem változtassa meg a feltételeket!")</f>
        <v>3178 önkormányzat felel meg a választott feltételeknek</v>
      </c>
      <c r="Z101" s="60"/>
      <c r="AA101" s="60" t="s">
        <v>31566</v>
      </c>
      <c r="AB101" s="64" t="s">
        <v>31558</v>
      </c>
      <c r="AC101" s="64" t="s">
        <v>31559</v>
      </c>
      <c r="AD101" s="64" t="s">
        <v>27333</v>
      </c>
      <c r="AF101" s="66" t="s">
        <v>27335</v>
      </c>
      <c r="AG101" s="65" t="s">
        <v>31560</v>
      </c>
      <c r="AH101" s="65" t="s">
        <v>31561</v>
      </c>
      <c r="AI101" s="65" t="s">
        <v>31562</v>
      </c>
      <c r="AJ101" s="66" t="s">
        <v>27337</v>
      </c>
      <c r="AK101" s="65" t="s">
        <v>31563</v>
      </c>
      <c r="AL101" s="65" t="s">
        <v>31564</v>
      </c>
      <c r="AM101" s="65" t="s">
        <v>31565</v>
      </c>
      <c r="AN101" s="94" t="s">
        <v>31576</v>
      </c>
    </row>
    <row r="102" spans="1:40" ht="24.75" hidden="1" customHeight="1">
      <c r="B102" s="86" t="str">
        <f>IF(CONCATENATE('Haladó kereső'!E9,'Haladó kereső'!E10,'Haladó kereső'!E11,'Haladó kereső'!E12,'Haladó kereső'!E13,'Haladó kereső'!E14,'Haladó kereső'!E15,'Haladó kereső'!E16,'Haladó kereső'!E17)="","Kérem válasszon feltételeket az E9-E17 mezőkben!",IF(A101&gt;0,CONCATENATE(A101," település megfelel a választott feltételeknek"),"Nincs az adatbázisban a feltételeknek megfelelő település, kérem változtassa meg a feltételeket!"))</f>
        <v>Kérem válasszon feltételeket az E9-E17 mezőkben!</v>
      </c>
      <c r="D102" s="37" t="s">
        <v>27343</v>
      </c>
      <c r="E102" s="79"/>
      <c r="F102" s="79"/>
      <c r="G102" s="79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36" t="s">
        <v>27342</v>
      </c>
      <c r="U102" s="14"/>
      <c r="V102" s="14"/>
      <c r="W102" s="14"/>
      <c r="X102" s="14"/>
      <c r="Y102" s="14"/>
      <c r="Z102" s="14"/>
      <c r="AA102" s="38"/>
      <c r="AB102" s="35"/>
      <c r="AC102" s="35"/>
      <c r="AD102" s="35"/>
      <c r="AE102" s="31" t="s">
        <v>27340</v>
      </c>
      <c r="AF102" s="20"/>
      <c r="AG102" s="21"/>
      <c r="AH102" s="21"/>
      <c r="AI102" s="21"/>
      <c r="AJ102" s="33" t="s">
        <v>27338</v>
      </c>
      <c r="AK102" s="24"/>
      <c r="AL102" s="24"/>
      <c r="AM102" s="25"/>
    </row>
    <row r="103" spans="1:40" ht="24.75" hidden="1" customHeight="1">
      <c r="B103" s="83" t="str">
        <f>CONCATENATE('Haladó kereső'!E11,'Haladó kereső'!E9,'Haladó kereső'!E12,'Haladó kereső'!E13,'Haladó kereső'!E10,'Haladó kereső'!E14,'Haladó kereső'!E16,'Haladó kereső'!E15,'Haladó kereső'!E17)</f>
        <v/>
      </c>
      <c r="D103" s="10"/>
      <c r="E103" s="80" t="s">
        <v>31553</v>
      </c>
      <c r="F103" s="80"/>
      <c r="G103" s="80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12"/>
      <c r="U103" s="13"/>
      <c r="V103" s="13"/>
      <c r="W103" s="13"/>
      <c r="X103" s="13"/>
      <c r="Y103" s="13"/>
      <c r="Z103" s="15"/>
      <c r="AA103" s="39" t="s">
        <v>27341</v>
      </c>
      <c r="AB103" s="16"/>
      <c r="AC103" s="16"/>
      <c r="AD103" s="16"/>
      <c r="AE103" s="17"/>
      <c r="AF103" s="18"/>
      <c r="AG103" s="32" t="s">
        <v>27339</v>
      </c>
      <c r="AH103" s="19"/>
      <c r="AI103" s="19"/>
      <c r="AJ103" s="22"/>
      <c r="AK103" s="34" t="s">
        <v>27339</v>
      </c>
      <c r="AL103" s="23"/>
      <c r="AM103" s="26"/>
    </row>
    <row r="104" spans="1:40" ht="24.75" hidden="1" customHeight="1">
      <c r="B104" s="85"/>
      <c r="D104" s="27" t="s">
        <v>27310</v>
      </c>
      <c r="E104" s="27"/>
      <c r="F104" s="27"/>
      <c r="G104" s="27"/>
      <c r="H104" s="27" t="s">
        <v>27311</v>
      </c>
      <c r="I104" s="27" t="s">
        <v>27312</v>
      </c>
      <c r="J104" s="27" t="s">
        <v>27313</v>
      </c>
      <c r="K104" s="27" t="s">
        <v>27314</v>
      </c>
      <c r="L104" s="27" t="s">
        <v>27315</v>
      </c>
      <c r="M104" s="27" t="s">
        <v>27316</v>
      </c>
      <c r="N104" s="27" t="s">
        <v>27317</v>
      </c>
      <c r="O104" s="27" t="s">
        <v>27318</v>
      </c>
      <c r="P104" s="27" t="s">
        <v>27319</v>
      </c>
      <c r="Q104" s="27" t="s">
        <v>27320</v>
      </c>
      <c r="R104" s="27" t="s">
        <v>27321</v>
      </c>
      <c r="S104" s="28" t="s">
        <v>27322</v>
      </c>
      <c r="T104" s="27" t="s">
        <v>27323</v>
      </c>
      <c r="U104" s="27" t="s">
        <v>27324</v>
      </c>
      <c r="V104" s="27" t="s">
        <v>27325</v>
      </c>
      <c r="W104" s="27" t="s">
        <v>27326</v>
      </c>
      <c r="X104" s="27" t="s">
        <v>27327</v>
      </c>
      <c r="Y104" s="27" t="s">
        <v>27328</v>
      </c>
      <c r="Z104" s="30" t="s">
        <v>27329</v>
      </c>
      <c r="AA104" s="29" t="s">
        <v>27330</v>
      </c>
      <c r="AB104" s="29" t="s">
        <v>27331</v>
      </c>
      <c r="AC104" s="29" t="s">
        <v>27332</v>
      </c>
      <c r="AD104" s="30" t="s">
        <v>27333</v>
      </c>
      <c r="AE104" s="27" t="s">
        <v>27334</v>
      </c>
      <c r="AF104" s="27" t="s">
        <v>27335</v>
      </c>
      <c r="AG104" s="27" t="s">
        <v>27330</v>
      </c>
      <c r="AH104" s="27" t="s">
        <v>27336</v>
      </c>
      <c r="AI104" s="28" t="s">
        <v>27332</v>
      </c>
      <c r="AJ104" s="27" t="s">
        <v>27337</v>
      </c>
      <c r="AK104" s="27" t="s">
        <v>27330</v>
      </c>
      <c r="AL104" s="27" t="s">
        <v>27336</v>
      </c>
      <c r="AM104" s="27" t="s">
        <v>27332</v>
      </c>
    </row>
    <row r="105" spans="1:40" ht="15.75" hidden="1">
      <c r="B105" s="85" t="str">
        <f>IF(AND(OR(W105='Haladó kereső'!$E$15,'Haladó kereső'!$E$15=""),OR(T105='Haladó kereső'!$E$14,'Haladó kereső'!$E$14=""),OR(O105&gt;='Haladó kereső'!$E$12,'Haladó kereső'!$E$12=""),OR(U105='Haladó kereső'!$E$16,'Haladó kereső'!$E$16=""),OR(O105&lt;='Haladó kereső'!$E$13,'Haladó kereső'!$E$13=""),OR(Y105='Haladó kereső'!$E$17,'Haladó kereső'!$E$17=""),OR(S105='Haladó kereső'!$E$10,'Haladó kereső'!$E$10=""),OR(Q105='Haladó kereső'!$E$9,'Haladó kereső'!$E$9="",'Haladó kereső'!$E$9="összes"),OR(J105='Haladó kereső'!$E$11,'Haladó kereső'!$E$11="")),"megfelel a választott feltételeknek","-")</f>
        <v>megfelel a választott feltételeknek</v>
      </c>
      <c r="D105" s="1" t="s">
        <v>0</v>
      </c>
      <c r="E105" s="1">
        <v>18.521566666666665</v>
      </c>
      <c r="F105" s="1">
        <v>47.03393333333333</v>
      </c>
      <c r="G105" s="1"/>
      <c r="H105" s="1" t="s">
        <v>1</v>
      </c>
      <c r="I105" s="1">
        <v>17376</v>
      </c>
      <c r="J105" s="1" t="s">
        <v>2</v>
      </c>
      <c r="K105" s="1" t="s">
        <v>3</v>
      </c>
      <c r="L105" s="1" t="s">
        <v>3</v>
      </c>
      <c r="M105" s="1" t="s">
        <v>3</v>
      </c>
      <c r="N105" s="1">
        <v>4601</v>
      </c>
      <c r="O105" s="1">
        <v>4630</v>
      </c>
      <c r="P105" s="1">
        <v>8801</v>
      </c>
      <c r="Q105" s="1" t="s">
        <v>4</v>
      </c>
      <c r="R105" s="1" t="s">
        <v>5</v>
      </c>
      <c r="S105" s="1" t="s">
        <v>6</v>
      </c>
      <c r="T105" s="2" t="s">
        <v>31599</v>
      </c>
      <c r="U105" s="2" t="s">
        <v>3</v>
      </c>
      <c r="V105" s="2"/>
      <c r="W105" s="2" t="s">
        <v>7</v>
      </c>
      <c r="X105" s="2" t="s">
        <v>3</v>
      </c>
      <c r="Y105" s="2" t="s">
        <v>3</v>
      </c>
      <c r="Z105" s="2" t="s">
        <v>3</v>
      </c>
      <c r="AA105" s="2" t="s">
        <v>8</v>
      </c>
      <c r="AB105" s="2" t="s">
        <v>3</v>
      </c>
      <c r="AC105" s="2" t="s">
        <v>9</v>
      </c>
      <c r="AD105" s="2" t="s">
        <v>10</v>
      </c>
      <c r="AE105" s="3" t="s">
        <v>11</v>
      </c>
      <c r="AF105" s="3" t="s">
        <v>12</v>
      </c>
      <c r="AG105" s="3"/>
      <c r="AH105" s="3" t="s">
        <v>27370</v>
      </c>
      <c r="AI105" s="3" t="s">
        <v>13</v>
      </c>
      <c r="AJ105" s="4"/>
      <c r="AK105" s="4" t="s">
        <v>8</v>
      </c>
      <c r="AL105" s="4"/>
      <c r="AM105" s="4" t="s">
        <v>14</v>
      </c>
      <c r="AN105" s="72" t="s">
        <v>31567</v>
      </c>
    </row>
    <row r="106" spans="1:40" ht="15.75" hidden="1">
      <c r="B106" s="85" t="str">
        <f>IF(AND(OR(W106='Haladó kereső'!$E$15,'Haladó kereső'!$E$15=""),OR(T106='Haladó kereső'!$E$14,'Haladó kereső'!$E$14=""),OR(O106&gt;='Haladó kereső'!$E$12,'Haladó kereső'!$E$12=""),OR(U106='Haladó kereső'!$E$16,'Haladó kereső'!$E$16=""),OR(O106&lt;='Haladó kereső'!$E$13,'Haladó kereső'!$E$13=""),OR(Y106='Haladó kereső'!$E$17,'Haladó kereső'!$E$17=""),OR(S106='Haladó kereső'!$E$10,'Haladó kereső'!$E$10=""),OR(Q106='Haladó kereső'!$E$9,'Haladó kereső'!$E$9="",'Haladó kereső'!$E$9="összes"),OR(J106='Haladó kereső'!$E$11,'Haladó kereső'!$E$11="")),"megfelel a választott feltételeknek","-")</f>
        <v>megfelel a választott feltételeknek</v>
      </c>
      <c r="D106" s="5" t="s">
        <v>15</v>
      </c>
      <c r="E106" s="1">
        <v>20.592733333333332</v>
      </c>
      <c r="F106" s="1">
        <v>47.471466666666672</v>
      </c>
      <c r="G106" s="5"/>
      <c r="H106" s="5" t="s">
        <v>16</v>
      </c>
      <c r="I106" s="5">
        <v>12441</v>
      </c>
      <c r="J106" s="5" t="s">
        <v>2</v>
      </c>
      <c r="K106" s="5" t="s">
        <v>3</v>
      </c>
      <c r="L106" s="5" t="s">
        <v>3</v>
      </c>
      <c r="M106" s="5" t="s">
        <v>3</v>
      </c>
      <c r="N106" s="5">
        <v>4382</v>
      </c>
      <c r="O106" s="5">
        <v>4345</v>
      </c>
      <c r="P106" s="5">
        <v>13218</v>
      </c>
      <c r="Q106" s="5" t="s">
        <v>17</v>
      </c>
      <c r="R106" s="5" t="s">
        <v>18</v>
      </c>
      <c r="S106" s="5" t="s">
        <v>19</v>
      </c>
      <c r="T106" s="2" t="s">
        <v>31600</v>
      </c>
      <c r="U106" s="6" t="s">
        <v>15</v>
      </c>
      <c r="V106" s="6"/>
      <c r="W106" s="6" t="s">
        <v>20</v>
      </c>
      <c r="X106" s="6" t="s">
        <v>21</v>
      </c>
      <c r="Y106" s="6">
        <v>2</v>
      </c>
      <c r="Z106" s="6" t="s">
        <v>22</v>
      </c>
      <c r="AA106" s="6" t="s">
        <v>23</v>
      </c>
      <c r="AB106" s="6" t="s">
        <v>24</v>
      </c>
      <c r="AC106" s="6" t="s">
        <v>25</v>
      </c>
      <c r="AD106" s="6" t="s">
        <v>26</v>
      </c>
      <c r="AE106" s="7" t="s">
        <v>27</v>
      </c>
      <c r="AF106" s="7" t="s">
        <v>28</v>
      </c>
      <c r="AG106" s="7"/>
      <c r="AH106" s="7" t="s">
        <v>27371</v>
      </c>
      <c r="AI106" s="7" t="s">
        <v>30</v>
      </c>
      <c r="AJ106" s="8" t="s">
        <v>31</v>
      </c>
      <c r="AK106" s="8" t="s">
        <v>29</v>
      </c>
      <c r="AL106" s="8" t="s">
        <v>27372</v>
      </c>
      <c r="AM106" s="8" t="s">
        <v>32</v>
      </c>
      <c r="AN106" s="72" t="s">
        <v>31567</v>
      </c>
    </row>
    <row r="107" spans="1:40" ht="30" hidden="1">
      <c r="B107" s="85" t="str">
        <f>IF(AND(OR(W107='Haladó kereső'!$E$15,'Haladó kereső'!$E$15=""),OR(T107='Haladó kereső'!$E$14,'Haladó kereső'!$E$14=""),OR(O107&gt;='Haladó kereső'!$E$12,'Haladó kereső'!$E$12=""),OR(U107='Haladó kereső'!$E$16,'Haladó kereső'!$E$16=""),OR(O107&lt;='Haladó kereső'!$E$13,'Haladó kereső'!$E$13=""),OR(Y107='Haladó kereső'!$E$17,'Haladó kereső'!$E$17=""),OR(S107='Haladó kereső'!$E$10,'Haladó kereső'!$E$10=""),OR(Q107='Haladó kereső'!$E$9,'Haladó kereső'!$E$9="",'Haladó kereső'!$E$9="összes"),OR(J107='Haladó kereső'!$E$11,'Haladó kereső'!$E$11="")),"megfelel a választott feltételeknek","-")</f>
        <v>megfelel a választott feltételeknek</v>
      </c>
      <c r="D107" s="5" t="s">
        <v>33</v>
      </c>
      <c r="E107" s="1">
        <v>18.117566666666669</v>
      </c>
      <c r="F107" s="1">
        <v>46.139633333333336</v>
      </c>
      <c r="G107" s="5"/>
      <c r="H107" s="5" t="s">
        <v>34</v>
      </c>
      <c r="I107" s="5">
        <v>12548</v>
      </c>
      <c r="J107" s="5" t="s">
        <v>35</v>
      </c>
      <c r="K107" s="5" t="s">
        <v>3</v>
      </c>
      <c r="L107" s="5" t="s">
        <v>3</v>
      </c>
      <c r="M107" s="5" t="s">
        <v>3</v>
      </c>
      <c r="N107" s="5">
        <v>681</v>
      </c>
      <c r="O107" s="5">
        <v>679</v>
      </c>
      <c r="P107" s="5">
        <v>1609</v>
      </c>
      <c r="Q107" s="5" t="s">
        <v>36</v>
      </c>
      <c r="R107" s="5" t="s">
        <v>37</v>
      </c>
      <c r="S107" s="5" t="s">
        <v>38</v>
      </c>
      <c r="T107" s="2" t="s">
        <v>31600</v>
      </c>
      <c r="U107" s="6" t="s">
        <v>39</v>
      </c>
      <c r="V107" s="6"/>
      <c r="W107" s="6" t="s">
        <v>40</v>
      </c>
      <c r="X107" s="6" t="s">
        <v>41</v>
      </c>
      <c r="Y107" s="6">
        <v>5</v>
      </c>
      <c r="Z107" s="6" t="s">
        <v>42</v>
      </c>
      <c r="AA107" s="6" t="s">
        <v>43</v>
      </c>
      <c r="AB107" s="6" t="s">
        <v>44</v>
      </c>
      <c r="AC107" s="6" t="s">
        <v>45</v>
      </c>
      <c r="AD107" s="6" t="s">
        <v>46</v>
      </c>
      <c r="AE107" s="7" t="s">
        <v>47</v>
      </c>
      <c r="AF107" s="7" t="s">
        <v>48</v>
      </c>
      <c r="AG107" s="7"/>
      <c r="AH107" s="7" t="s">
        <v>27373</v>
      </c>
      <c r="AI107" s="7" t="s">
        <v>49</v>
      </c>
      <c r="AJ107" s="8" t="s">
        <v>50</v>
      </c>
      <c r="AK107" s="8" t="s">
        <v>51</v>
      </c>
      <c r="AL107" s="8" t="s">
        <v>52</v>
      </c>
      <c r="AM107" s="8" t="s">
        <v>53</v>
      </c>
      <c r="AN107" s="72" t="s">
        <v>31567</v>
      </c>
    </row>
    <row r="108" spans="1:40" ht="30" hidden="1">
      <c r="B108" s="85" t="str">
        <f>IF(AND(OR(W108='Haladó kereső'!$E$15,'Haladó kereső'!$E$15=""),OR(T108='Haladó kereső'!$E$14,'Haladó kereső'!$E$14=""),OR(O108&gt;='Haladó kereső'!$E$12,'Haladó kereső'!$E$12=""),OR(U108='Haladó kereső'!$E$16,'Haladó kereső'!$E$16=""),OR(O108&lt;='Haladó kereső'!$E$13,'Haladó kereső'!$E$13=""),OR(Y108='Haladó kereső'!$E$17,'Haladó kereső'!$E$17=""),OR(S108='Haladó kereső'!$E$10,'Haladó kereső'!$E$10=""),OR(Q108='Haladó kereső'!$E$9,'Haladó kereső'!$E$9="",'Haladó kereső'!$E$9="összes"),OR(J108='Haladó kereső'!$E$11,'Haladó kereső'!$E$11="")),"megfelel a választott feltételeknek","-")</f>
        <v>megfelel a választott feltételeknek</v>
      </c>
      <c r="D108" s="5" t="s">
        <v>54</v>
      </c>
      <c r="E108" s="1">
        <v>20.004999999999999</v>
      </c>
      <c r="F108" s="1">
        <v>47.800399999999996</v>
      </c>
      <c r="G108" s="5"/>
      <c r="H108" s="5" t="s">
        <v>55</v>
      </c>
      <c r="I108" s="5">
        <v>24554</v>
      </c>
      <c r="J108" s="5" t="s">
        <v>35</v>
      </c>
      <c r="K108" s="5" t="s">
        <v>3</v>
      </c>
      <c r="L108" s="5" t="s">
        <v>3</v>
      </c>
      <c r="M108" s="5" t="s">
        <v>3</v>
      </c>
      <c r="N108" s="5">
        <v>2490</v>
      </c>
      <c r="O108" s="5">
        <v>2355</v>
      </c>
      <c r="P108" s="5">
        <v>2082</v>
      </c>
      <c r="Q108" s="5" t="s">
        <v>56</v>
      </c>
      <c r="R108" s="5" t="s">
        <v>57</v>
      </c>
      <c r="S108" s="5" t="s">
        <v>58</v>
      </c>
      <c r="T108" s="2" t="s">
        <v>31599</v>
      </c>
      <c r="U108" s="6" t="s">
        <v>3</v>
      </c>
      <c r="V108" s="6"/>
      <c r="W108" s="6" t="s">
        <v>7</v>
      </c>
      <c r="X108" s="6" t="s">
        <v>3</v>
      </c>
      <c r="Y108" s="6" t="s">
        <v>3</v>
      </c>
      <c r="Z108" s="6" t="s">
        <v>3</v>
      </c>
      <c r="AA108" s="6" t="s">
        <v>59</v>
      </c>
      <c r="AB108" s="6" t="s">
        <v>3</v>
      </c>
      <c r="AC108" s="6" t="s">
        <v>60</v>
      </c>
      <c r="AD108" s="6" t="s">
        <v>61</v>
      </c>
      <c r="AE108" s="7" t="s">
        <v>47</v>
      </c>
      <c r="AF108" s="7" t="s">
        <v>62</v>
      </c>
      <c r="AG108" s="7"/>
      <c r="AH108" s="7" t="s">
        <v>27374</v>
      </c>
      <c r="AI108" s="7" t="s">
        <v>64</v>
      </c>
      <c r="AJ108" s="8" t="s">
        <v>65</v>
      </c>
      <c r="AK108" s="8" t="s">
        <v>63</v>
      </c>
      <c r="AL108" s="8" t="s">
        <v>27375</v>
      </c>
      <c r="AM108" s="8" t="s">
        <v>66</v>
      </c>
      <c r="AN108" s="72" t="s">
        <v>31567</v>
      </c>
    </row>
    <row r="109" spans="1:40" ht="45" hidden="1">
      <c r="B109" s="85" t="str">
        <f>IF(AND(OR(W109='Haladó kereső'!$E$15,'Haladó kereső'!$E$15=""),OR(T109='Haladó kereső'!$E$14,'Haladó kereső'!$E$14=""),OR(O109&gt;='Haladó kereső'!$E$12,'Haladó kereső'!$E$12=""),OR(U109='Haladó kereső'!$E$16,'Haladó kereső'!$E$16=""),OR(O109&lt;='Haladó kereső'!$E$13,'Haladó kereső'!$E$13=""),OR(Y109='Haladó kereső'!$E$17,'Haladó kereső'!$E$17=""),OR(S109='Haladó kereső'!$E$10,'Haladó kereső'!$E$10=""),OR(Q109='Haladó kereső'!$E$9,'Haladó kereső'!$E$9="",'Haladó kereső'!$E$9="összes"),OR(J109='Haladó kereső'!$E$11,'Haladó kereső'!$E$11="")),"megfelel a választott feltételeknek","-")</f>
        <v>megfelel a választott feltételeknek</v>
      </c>
      <c r="D109" s="5" t="s">
        <v>67</v>
      </c>
      <c r="E109" s="1">
        <v>21.234733333333335</v>
      </c>
      <c r="F109" s="1">
        <v>48.303699999999999</v>
      </c>
      <c r="G109" s="5"/>
      <c r="H109" s="5" t="s">
        <v>68</v>
      </c>
      <c r="I109" s="5">
        <v>15662</v>
      </c>
      <c r="J109" s="5" t="s">
        <v>35</v>
      </c>
      <c r="K109" s="5" t="s">
        <v>3</v>
      </c>
      <c r="L109" s="5" t="s">
        <v>3</v>
      </c>
      <c r="M109" s="5" t="s">
        <v>3</v>
      </c>
      <c r="N109" s="5">
        <v>81</v>
      </c>
      <c r="O109" s="5">
        <v>77</v>
      </c>
      <c r="P109" s="5">
        <v>848</v>
      </c>
      <c r="Q109" s="5" t="s">
        <v>69</v>
      </c>
      <c r="R109" s="5" t="s">
        <v>70</v>
      </c>
      <c r="S109" s="5" t="s">
        <v>71</v>
      </c>
      <c r="T109" s="2" t="s">
        <v>31600</v>
      </c>
      <c r="U109" s="6" t="s">
        <v>72</v>
      </c>
      <c r="V109" s="6"/>
      <c r="W109" s="6" t="s">
        <v>40</v>
      </c>
      <c r="X109" s="6" t="s">
        <v>73</v>
      </c>
      <c r="Y109" s="6">
        <v>10</v>
      </c>
      <c r="Z109" s="6" t="s">
        <v>74</v>
      </c>
      <c r="AA109" s="6" t="s">
        <v>75</v>
      </c>
      <c r="AB109" s="6" t="s">
        <v>76</v>
      </c>
      <c r="AC109" s="6" t="s">
        <v>77</v>
      </c>
      <c r="AD109" s="6" t="s">
        <v>78</v>
      </c>
      <c r="AE109" s="7" t="s">
        <v>47</v>
      </c>
      <c r="AF109" s="7" t="s">
        <v>79</v>
      </c>
      <c r="AG109" s="7"/>
      <c r="AH109" s="7" t="s">
        <v>27376</v>
      </c>
      <c r="AI109" s="7" t="s">
        <v>77</v>
      </c>
      <c r="AJ109" s="8" t="s">
        <v>80</v>
      </c>
      <c r="AK109" s="8" t="s">
        <v>81</v>
      </c>
      <c r="AL109" s="8" t="s">
        <v>27377</v>
      </c>
      <c r="AM109" s="8" t="s">
        <v>82</v>
      </c>
      <c r="AN109" s="72" t="s">
        <v>31567</v>
      </c>
    </row>
    <row r="110" spans="1:40" ht="45" hidden="1">
      <c r="B110" s="85" t="str">
        <f>IF(AND(OR(W110='Haladó kereső'!$E$15,'Haladó kereső'!$E$15=""),OR(T110='Haladó kereső'!$E$14,'Haladó kereső'!$E$14=""),OR(O110&gt;='Haladó kereső'!$E$12,'Haladó kereső'!$E$12=""),OR(U110='Haladó kereső'!$E$16,'Haladó kereső'!$E$16=""),OR(O110&lt;='Haladó kereső'!$E$13,'Haladó kereső'!$E$13=""),OR(Y110='Haladó kereső'!$E$17,'Haladó kereső'!$E$17=""),OR(S110='Haladó kereső'!$E$10,'Haladó kereső'!$E$10=""),OR(Q110='Haladó kereső'!$E$9,'Haladó kereső'!$E$9="",'Haladó kereső'!$E$9="összes"),OR(J110='Haladó kereső'!$E$11,'Haladó kereső'!$E$11="")),"megfelel a választott feltételeknek","-")</f>
        <v>megfelel a választott feltételeknek</v>
      </c>
      <c r="D110" s="5" t="s">
        <v>83</v>
      </c>
      <c r="E110" s="1">
        <v>21.200800000000001</v>
      </c>
      <c r="F110" s="1">
        <v>48.304699999999997</v>
      </c>
      <c r="G110" s="5"/>
      <c r="H110" s="5" t="s">
        <v>84</v>
      </c>
      <c r="I110" s="5">
        <v>26718</v>
      </c>
      <c r="J110" s="5" t="s">
        <v>35</v>
      </c>
      <c r="K110" s="5" t="s">
        <v>3</v>
      </c>
      <c r="L110" s="5" t="s">
        <v>3</v>
      </c>
      <c r="M110" s="5" t="s">
        <v>3</v>
      </c>
      <c r="N110" s="5">
        <v>674</v>
      </c>
      <c r="O110" s="5">
        <v>663</v>
      </c>
      <c r="P110" s="5">
        <v>1727</v>
      </c>
      <c r="Q110" s="5" t="s">
        <v>69</v>
      </c>
      <c r="R110" s="5" t="s">
        <v>70</v>
      </c>
      <c r="S110" s="5" t="s">
        <v>71</v>
      </c>
      <c r="T110" s="2" t="s">
        <v>31600</v>
      </c>
      <c r="U110" s="6" t="s">
        <v>72</v>
      </c>
      <c r="V110" s="6"/>
      <c r="W110" s="6" t="s">
        <v>40</v>
      </c>
      <c r="X110" s="6" t="s">
        <v>73</v>
      </c>
      <c r="Y110" s="6">
        <v>10</v>
      </c>
      <c r="Z110" s="6" t="s">
        <v>74</v>
      </c>
      <c r="AA110" s="6" t="s">
        <v>85</v>
      </c>
      <c r="AB110" s="6" t="s">
        <v>86</v>
      </c>
      <c r="AC110" s="6" t="s">
        <v>87</v>
      </c>
      <c r="AD110" s="6" t="s">
        <v>88</v>
      </c>
      <c r="AE110" s="7" t="s">
        <v>47</v>
      </c>
      <c r="AF110" s="7" t="s">
        <v>89</v>
      </c>
      <c r="AG110" s="7"/>
      <c r="AH110" s="7" t="s">
        <v>90</v>
      </c>
      <c r="AI110" s="7" t="s">
        <v>87</v>
      </c>
      <c r="AJ110" s="8" t="s">
        <v>80</v>
      </c>
      <c r="AK110" s="8" t="s">
        <v>81</v>
      </c>
      <c r="AL110" s="8" t="s">
        <v>27377</v>
      </c>
      <c r="AM110" s="8" t="s">
        <v>91</v>
      </c>
      <c r="AN110" s="72" t="s">
        <v>31567</v>
      </c>
    </row>
    <row r="111" spans="1:40" ht="30" hidden="1">
      <c r="B111" s="85" t="str">
        <f>IF(AND(OR(W111='Haladó kereső'!$E$15,'Haladó kereső'!$E$15=""),OR(T111='Haladó kereső'!$E$14,'Haladó kereső'!$E$14=""),OR(O111&gt;='Haladó kereső'!$E$12,'Haladó kereső'!$E$12=""),OR(U111='Haladó kereső'!$E$16,'Haladó kereső'!$E$16=""),OR(O111&lt;='Haladó kereső'!$E$13,'Haladó kereső'!$E$13=""),OR(Y111='Haladó kereső'!$E$17,'Haladó kereső'!$E$17=""),OR(S111='Haladó kereső'!$E$10,'Haladó kereső'!$E$10=""),OR(Q111='Haladó kereső'!$E$9,'Haladó kereső'!$E$9="",'Haladó kereső'!$E$9="összes"),OR(J111='Haladó kereső'!$E$11,'Haladó kereső'!$E$11="")),"megfelel a választott feltételeknek","-")</f>
        <v>megfelel a választott feltételeknek</v>
      </c>
      <c r="D111" s="5" t="s">
        <v>92</v>
      </c>
      <c r="E111" s="1">
        <v>20.954499999999999</v>
      </c>
      <c r="F111" s="1">
        <v>48.403500000000001</v>
      </c>
      <c r="G111" s="5"/>
      <c r="H111" s="5" t="s">
        <v>93</v>
      </c>
      <c r="I111" s="5">
        <v>2820</v>
      </c>
      <c r="J111" s="5" t="s">
        <v>35</v>
      </c>
      <c r="K111" s="5" t="s">
        <v>3</v>
      </c>
      <c r="L111" s="5" t="s">
        <v>3</v>
      </c>
      <c r="M111" s="5" t="s">
        <v>3</v>
      </c>
      <c r="N111" s="5">
        <v>96</v>
      </c>
      <c r="O111" s="5">
        <v>99</v>
      </c>
      <c r="P111" s="5">
        <v>706</v>
      </c>
      <c r="Q111" s="5" t="s">
        <v>69</v>
      </c>
      <c r="R111" s="5" t="s">
        <v>94</v>
      </c>
      <c r="S111" s="5" t="s">
        <v>95</v>
      </c>
      <c r="T111" s="2" t="s">
        <v>31600</v>
      </c>
      <c r="U111" s="6" t="s">
        <v>96</v>
      </c>
      <c r="V111" s="6"/>
      <c r="W111" s="6" t="s">
        <v>40</v>
      </c>
      <c r="X111" s="6" t="s">
        <v>97</v>
      </c>
      <c r="Y111" s="6">
        <v>7</v>
      </c>
      <c r="Z111" s="6" t="s">
        <v>98</v>
      </c>
      <c r="AA111" s="6" t="s">
        <v>99</v>
      </c>
      <c r="AB111" s="6" t="s">
        <v>100</v>
      </c>
      <c r="AC111" s="6" t="s">
        <v>101</v>
      </c>
      <c r="AD111" s="6" t="s">
        <v>3</v>
      </c>
      <c r="AE111" s="7" t="s">
        <v>47</v>
      </c>
      <c r="AF111" s="7" t="s">
        <v>102</v>
      </c>
      <c r="AG111" s="7"/>
      <c r="AH111" s="7" t="s">
        <v>27378</v>
      </c>
      <c r="AI111" s="7" t="s">
        <v>101</v>
      </c>
      <c r="AJ111" s="8" t="s">
        <v>103</v>
      </c>
      <c r="AK111" s="8" t="s">
        <v>104</v>
      </c>
      <c r="AL111" s="8" t="s">
        <v>27379</v>
      </c>
      <c r="AM111" s="8" t="s">
        <v>105</v>
      </c>
      <c r="AN111" s="72" t="s">
        <v>31567</v>
      </c>
    </row>
    <row r="112" spans="1:40" ht="15.75" hidden="1">
      <c r="B112" s="85" t="str">
        <f>IF(AND(OR(W112='Haladó kereső'!$E$15,'Haladó kereső'!$E$15=""),OR(T112='Haladó kereső'!$E$14,'Haladó kereső'!$E$14=""),OR(O112&gt;='Haladó kereső'!$E$12,'Haladó kereső'!$E$12=""),OR(U112='Haladó kereső'!$E$16,'Haladó kereső'!$E$16=""),OR(O112&lt;='Haladó kereső'!$E$13,'Haladó kereső'!$E$13=""),OR(Y112='Haladó kereső'!$E$17,'Haladó kereső'!$E$17=""),OR(S112='Haladó kereső'!$E$10,'Haladó kereső'!$E$10=""),OR(Q112='Haladó kereső'!$E$9,'Haladó kereső'!$E$9="",'Haladó kereső'!$E$9="összes"),OR(J112='Haladó kereső'!$E$11,'Haladó kereső'!$E$11="")),"megfelel a választott feltételeknek","-")</f>
        <v>megfelel a választott feltételeknek</v>
      </c>
      <c r="D112" s="5" t="s">
        <v>106</v>
      </c>
      <c r="E112" s="1">
        <v>21.185133333333333</v>
      </c>
      <c r="F112" s="1">
        <v>48.274066666666663</v>
      </c>
      <c r="G112" s="5"/>
      <c r="H112" s="5" t="s">
        <v>107</v>
      </c>
      <c r="I112" s="5">
        <v>3595</v>
      </c>
      <c r="J112" s="5" t="s">
        <v>2</v>
      </c>
      <c r="K112" s="5" t="s">
        <v>3</v>
      </c>
      <c r="L112" s="5" t="s">
        <v>3</v>
      </c>
      <c r="M112" s="5" t="s">
        <v>3</v>
      </c>
      <c r="N112" s="5">
        <v>3101</v>
      </c>
      <c r="O112" s="5">
        <v>3087</v>
      </c>
      <c r="P112" s="5">
        <v>4739</v>
      </c>
      <c r="Q112" s="5" t="s">
        <v>69</v>
      </c>
      <c r="R112" s="5" t="s">
        <v>70</v>
      </c>
      <c r="S112" s="5" t="s">
        <v>71</v>
      </c>
      <c r="T112" s="2" t="s">
        <v>31600</v>
      </c>
      <c r="U112" s="6" t="s">
        <v>106</v>
      </c>
      <c r="V112" s="6"/>
      <c r="W112" s="6" t="s">
        <v>20</v>
      </c>
      <c r="X112" s="6" t="s">
        <v>107</v>
      </c>
      <c r="Y112" s="6">
        <v>5</v>
      </c>
      <c r="Z112" s="6" t="s">
        <v>108</v>
      </c>
      <c r="AA112" s="6" t="s">
        <v>109</v>
      </c>
      <c r="AB112" s="6" t="s">
        <v>110</v>
      </c>
      <c r="AC112" s="6" t="s">
        <v>111</v>
      </c>
      <c r="AD112" s="6" t="s">
        <v>112</v>
      </c>
      <c r="AE112" s="7" t="s">
        <v>113</v>
      </c>
      <c r="AF112" s="7" t="s">
        <v>114</v>
      </c>
      <c r="AG112" s="7"/>
      <c r="AH112" s="7" t="s">
        <v>110</v>
      </c>
      <c r="AI112" s="7" t="s">
        <v>111</v>
      </c>
      <c r="AJ112" s="8" t="s">
        <v>115</v>
      </c>
      <c r="AK112" s="8" t="s">
        <v>109</v>
      </c>
      <c r="AL112" s="8" t="s">
        <v>27380</v>
      </c>
      <c r="AM112" s="8" t="s">
        <v>111</v>
      </c>
      <c r="AN112" s="72" t="s">
        <v>31567</v>
      </c>
    </row>
    <row r="113" spans="2:40" ht="30" hidden="1">
      <c r="B113" s="85" t="str">
        <f>IF(AND(OR(W113='Haladó kereső'!$E$15,'Haladó kereső'!$E$15=""),OR(T113='Haladó kereső'!$E$14,'Haladó kereső'!$E$14=""),OR(O113&gt;='Haladó kereső'!$E$12,'Haladó kereső'!$E$12=""),OR(U113='Haladó kereső'!$E$16,'Haladó kereső'!$E$16=""),OR(O113&lt;='Haladó kereső'!$E$13,'Haladó kereső'!$E$13=""),OR(Y113='Haladó kereső'!$E$17,'Haladó kereső'!$E$17=""),OR(S113='Haladó kereső'!$E$10,'Haladó kereső'!$E$10=""),OR(Q113='Haladó kereső'!$E$9,'Haladó kereső'!$E$9="",'Haladó kereső'!$E$9="összes"),OR(J113='Haladó kereső'!$E$11,'Haladó kereső'!$E$11="")),"megfelel a választott feltételeknek","-")</f>
        <v>megfelel a választott feltételeknek</v>
      </c>
      <c r="D113" s="5" t="s">
        <v>116</v>
      </c>
      <c r="E113" s="1">
        <v>20.972966666666665</v>
      </c>
      <c r="F113" s="1">
        <v>48.37016666666667</v>
      </c>
      <c r="G113" s="5"/>
      <c r="H113" s="5" t="s">
        <v>117</v>
      </c>
      <c r="I113" s="5">
        <v>26338</v>
      </c>
      <c r="J113" s="5" t="s">
        <v>35</v>
      </c>
      <c r="K113" s="5" t="s">
        <v>3</v>
      </c>
      <c r="L113" s="5" t="s">
        <v>3</v>
      </c>
      <c r="M113" s="5" t="s">
        <v>3</v>
      </c>
      <c r="N113" s="5">
        <v>208</v>
      </c>
      <c r="O113" s="5">
        <v>196</v>
      </c>
      <c r="P113" s="5">
        <v>867</v>
      </c>
      <c r="Q113" s="5" t="s">
        <v>69</v>
      </c>
      <c r="R113" s="5" t="s">
        <v>94</v>
      </c>
      <c r="S113" s="5" t="s">
        <v>95</v>
      </c>
      <c r="T113" s="2" t="s">
        <v>31600</v>
      </c>
      <c r="U113" s="6" t="s">
        <v>96</v>
      </c>
      <c r="V113" s="6"/>
      <c r="W113" s="6" t="s">
        <v>40</v>
      </c>
      <c r="X113" s="6" t="s">
        <v>97</v>
      </c>
      <c r="Y113" s="6">
        <v>7</v>
      </c>
      <c r="Z113" s="6" t="s">
        <v>98</v>
      </c>
      <c r="AA113" s="6" t="s">
        <v>118</v>
      </c>
      <c r="AB113" s="6" t="s">
        <v>119</v>
      </c>
      <c r="AC113" s="6" t="s">
        <v>120</v>
      </c>
      <c r="AD113" s="6" t="s">
        <v>3</v>
      </c>
      <c r="AE113" s="7" t="s">
        <v>47</v>
      </c>
      <c r="AF113" s="7" t="s">
        <v>121</v>
      </c>
      <c r="AG113" s="7"/>
      <c r="AH113" s="7" t="s">
        <v>27381</v>
      </c>
      <c r="AI113" s="7" t="s">
        <v>120</v>
      </c>
      <c r="AJ113" s="8" t="s">
        <v>103</v>
      </c>
      <c r="AK113" s="8" t="s">
        <v>104</v>
      </c>
      <c r="AL113" s="8" t="s">
        <v>27379</v>
      </c>
      <c r="AM113" s="8" t="s">
        <v>105</v>
      </c>
      <c r="AN113" s="72" t="s">
        <v>31567</v>
      </c>
    </row>
    <row r="114" spans="2:40" ht="30" hidden="1">
      <c r="B114" s="85" t="str">
        <f>IF(AND(OR(W114='Haladó kereső'!$E$15,'Haladó kereső'!$E$15=""),OR(T114='Haladó kereső'!$E$14,'Haladó kereső'!$E$14=""),OR(O114&gt;='Haladó kereső'!$E$12,'Haladó kereső'!$E$12=""),OR(U114='Haladó kereső'!$E$16,'Haladó kereső'!$E$16=""),OR(O114&lt;='Haladó kereső'!$E$13,'Haladó kereső'!$E$13=""),OR(Y114='Haladó kereső'!$E$17,'Haladó kereső'!$E$17=""),OR(S114='Haladó kereső'!$E$10,'Haladó kereső'!$E$10=""),OR(Q114='Haladó kereső'!$E$9,'Haladó kereső'!$E$9="",'Haladó kereső'!$E$9="összes"),OR(J114='Haladó kereső'!$E$11,'Haladó kereső'!$E$11="")),"megfelel a választott feltételeknek","-")</f>
        <v>megfelel a választott feltételeknek</v>
      </c>
      <c r="D114" s="5" t="s">
        <v>122</v>
      </c>
      <c r="E114" s="1">
        <v>21.309899999999999</v>
      </c>
      <c r="F114" s="1">
        <v>48.522566666666663</v>
      </c>
      <c r="G114" s="5"/>
      <c r="H114" s="5" t="s">
        <v>123</v>
      </c>
      <c r="I114" s="5">
        <v>2273</v>
      </c>
      <c r="J114" s="5" t="s">
        <v>35</v>
      </c>
      <c r="K114" s="5" t="s">
        <v>3</v>
      </c>
      <c r="L114" s="5" t="s">
        <v>3</v>
      </c>
      <c r="M114" s="5" t="s">
        <v>3</v>
      </c>
      <c r="N114" s="5">
        <v>262</v>
      </c>
      <c r="O114" s="5">
        <v>261</v>
      </c>
      <c r="P114" s="5">
        <v>735</v>
      </c>
      <c r="Q114" s="5" t="s">
        <v>69</v>
      </c>
      <c r="R114" s="5" t="s">
        <v>70</v>
      </c>
      <c r="S114" s="5" t="s">
        <v>71</v>
      </c>
      <c r="T114" s="2" t="s">
        <v>31600</v>
      </c>
      <c r="U114" s="6" t="s">
        <v>124</v>
      </c>
      <c r="V114" s="6"/>
      <c r="W114" s="6" t="s">
        <v>40</v>
      </c>
      <c r="X114" s="6" t="s">
        <v>125</v>
      </c>
      <c r="Y114" s="6">
        <v>2</v>
      </c>
      <c r="Z114" s="6" t="s">
        <v>126</v>
      </c>
      <c r="AA114" s="6" t="s">
        <v>127</v>
      </c>
      <c r="AB114" s="6" t="s">
        <v>128</v>
      </c>
      <c r="AC114" s="6" t="s">
        <v>129</v>
      </c>
      <c r="AD114" s="6" t="s">
        <v>3</v>
      </c>
      <c r="AE114" s="7" t="s">
        <v>47</v>
      </c>
      <c r="AF114" s="7" t="s">
        <v>130</v>
      </c>
      <c r="AG114" s="7"/>
      <c r="AH114" s="7" t="s">
        <v>27382</v>
      </c>
      <c r="AI114" s="7" t="s">
        <v>129</v>
      </c>
      <c r="AJ114" s="8" t="s">
        <v>131</v>
      </c>
      <c r="AK114" s="8" t="s">
        <v>132</v>
      </c>
      <c r="AL114" s="8" t="s">
        <v>27383</v>
      </c>
      <c r="AM114" s="8" t="s">
        <v>133</v>
      </c>
      <c r="AN114" s="72" t="s">
        <v>31567</v>
      </c>
    </row>
    <row r="115" spans="2:40" ht="30" hidden="1">
      <c r="B115" s="85" t="str">
        <f>IF(AND(OR(W115='Haladó kereső'!$E$15,'Haladó kereső'!$E$15=""),OR(T115='Haladó kereső'!$E$14,'Haladó kereső'!$E$14=""),OR(O115&gt;='Haladó kereső'!$E$12,'Haladó kereső'!$E$12=""),OR(U115='Haladó kereső'!$E$16,'Haladó kereső'!$E$16=""),OR(O115&lt;='Haladó kereső'!$E$13,'Haladó kereső'!$E$13=""),OR(Y115='Haladó kereső'!$E$17,'Haladó kereső'!$E$17=""),OR(S115='Haladó kereső'!$E$10,'Haladó kereső'!$E$10=""),OR(Q115='Haladó kereső'!$E$9,'Haladó kereső'!$E$9="",'Haladó kereső'!$E$9="összes"),OR(J115='Haladó kereső'!$E$11,'Haladó kereső'!$E$11="")),"megfelel a választott feltételeknek","-")</f>
        <v>megfelel a választott feltételeknek</v>
      </c>
      <c r="D115" s="5" t="s">
        <v>134</v>
      </c>
      <c r="E115" s="1">
        <v>17.539833333333334</v>
      </c>
      <c r="F115" s="1">
        <v>47.691233333333329</v>
      </c>
      <c r="G115" s="5"/>
      <c r="H115" s="5" t="s">
        <v>135</v>
      </c>
      <c r="I115" s="5">
        <v>11882</v>
      </c>
      <c r="J115" s="5" t="s">
        <v>35</v>
      </c>
      <c r="K115" s="5" t="s">
        <v>3</v>
      </c>
      <c r="L115" s="5" t="s">
        <v>3</v>
      </c>
      <c r="M115" s="5" t="s">
        <v>3</v>
      </c>
      <c r="N115" s="5">
        <v>3260</v>
      </c>
      <c r="O115" s="5">
        <v>3269</v>
      </c>
      <c r="P115" s="5">
        <v>1903</v>
      </c>
      <c r="Q115" s="5" t="s">
        <v>136</v>
      </c>
      <c r="R115" s="5" t="s">
        <v>137</v>
      </c>
      <c r="S115" s="5" t="s">
        <v>138</v>
      </c>
      <c r="T115" s="2" t="s">
        <v>31600</v>
      </c>
      <c r="U115" s="6" t="s">
        <v>134</v>
      </c>
      <c r="V115" s="6"/>
      <c r="W115" s="6" t="s">
        <v>20</v>
      </c>
      <c r="X115" s="6" t="s">
        <v>139</v>
      </c>
      <c r="Y115" s="6">
        <v>3</v>
      </c>
      <c r="Z115" s="6" t="s">
        <v>140</v>
      </c>
      <c r="AA115" s="6" t="s">
        <v>141</v>
      </c>
      <c r="AB115" s="6" t="s">
        <v>142</v>
      </c>
      <c r="AC115" s="6" t="s">
        <v>143</v>
      </c>
      <c r="AD115" s="6" t="s">
        <v>144</v>
      </c>
      <c r="AE115" s="7" t="s">
        <v>47</v>
      </c>
      <c r="AF115" s="7" t="s">
        <v>145</v>
      </c>
      <c r="AG115" s="7"/>
      <c r="AH115" s="7" t="s">
        <v>27384</v>
      </c>
      <c r="AI115" s="7" t="s">
        <v>143</v>
      </c>
      <c r="AJ115" s="8" t="s">
        <v>146</v>
      </c>
      <c r="AK115" s="8" t="s">
        <v>141</v>
      </c>
      <c r="AL115" s="8" t="s">
        <v>27385</v>
      </c>
      <c r="AM115" s="8" t="s">
        <v>147</v>
      </c>
      <c r="AN115" s="72" t="s">
        <v>31567</v>
      </c>
    </row>
    <row r="116" spans="2:40" ht="30" hidden="1">
      <c r="B116" s="85" t="str">
        <f>IF(AND(OR(W116='Haladó kereső'!$E$15,'Haladó kereső'!$E$15=""),OR(T116='Haladó kereső'!$E$14,'Haladó kereső'!$E$14=""),OR(O116&gt;='Haladó kereső'!$E$12,'Haladó kereső'!$E$12=""),OR(U116='Haladó kereső'!$E$16,'Haladó kereső'!$E$16=""),OR(O116&lt;='Haladó kereső'!$E$13,'Haladó kereső'!$E$13=""),OR(Y116='Haladó kereső'!$E$17,'Haladó kereső'!$E$17=""),OR(S116='Haladó kereső'!$E$10,'Haladó kereső'!$E$10=""),OR(Q116='Haladó kereső'!$E$9,'Haladó kereső'!$E$9="",'Haladó kereső'!$E$9="összes"),OR(J116='Haladó kereső'!$E$11,'Haladó kereső'!$E$11="")),"megfelel a választott feltételeknek","-")</f>
        <v>megfelel a választott feltételeknek</v>
      </c>
      <c r="D116" s="5" t="s">
        <v>148</v>
      </c>
      <c r="E116" s="1">
        <v>20.789833333333334</v>
      </c>
      <c r="F116" s="1">
        <v>48.389333333333333</v>
      </c>
      <c r="G116" s="5"/>
      <c r="H116" s="5" t="s">
        <v>149</v>
      </c>
      <c r="I116" s="5">
        <v>10357</v>
      </c>
      <c r="J116" s="5" t="s">
        <v>35</v>
      </c>
      <c r="K116" s="5" t="s">
        <v>3</v>
      </c>
      <c r="L116" s="5" t="s">
        <v>3</v>
      </c>
      <c r="M116" s="5" t="s">
        <v>3</v>
      </c>
      <c r="N116" s="5">
        <v>236</v>
      </c>
      <c r="O116" s="5">
        <v>230</v>
      </c>
      <c r="P116" s="5">
        <v>3116</v>
      </c>
      <c r="Q116" s="5" t="s">
        <v>69</v>
      </c>
      <c r="R116" s="5" t="s">
        <v>150</v>
      </c>
      <c r="S116" s="5" t="s">
        <v>151</v>
      </c>
      <c r="T116" s="2" t="s">
        <v>31600</v>
      </c>
      <c r="U116" s="6" t="s">
        <v>152</v>
      </c>
      <c r="V116" s="6"/>
      <c r="W116" s="6" t="s">
        <v>40</v>
      </c>
      <c r="X116" s="6" t="s">
        <v>153</v>
      </c>
      <c r="Y116" s="6">
        <v>3</v>
      </c>
      <c r="Z116" s="6" t="s">
        <v>154</v>
      </c>
      <c r="AA116" s="6" t="s">
        <v>155</v>
      </c>
      <c r="AB116" s="6" t="s">
        <v>156</v>
      </c>
      <c r="AC116" s="6" t="s">
        <v>157</v>
      </c>
      <c r="AD116" s="6" t="s">
        <v>3</v>
      </c>
      <c r="AE116" s="7" t="s">
        <v>47</v>
      </c>
      <c r="AF116" s="7" t="s">
        <v>158</v>
      </c>
      <c r="AG116" s="7"/>
      <c r="AH116" s="7" t="s">
        <v>27386</v>
      </c>
      <c r="AI116" s="7" t="s">
        <v>157</v>
      </c>
      <c r="AJ116" s="8" t="s">
        <v>159</v>
      </c>
      <c r="AK116" s="8" t="s">
        <v>160</v>
      </c>
      <c r="AL116" s="8" t="s">
        <v>27387</v>
      </c>
      <c r="AM116" s="8" t="s">
        <v>157</v>
      </c>
      <c r="AN116" s="72" t="s">
        <v>31567</v>
      </c>
    </row>
    <row r="117" spans="2:40" ht="45" hidden="1">
      <c r="B117" s="85" t="str">
        <f>IF(AND(OR(W117='Haladó kereső'!$E$15,'Haladó kereső'!$E$15=""),OR(T117='Haladó kereső'!$E$14,'Haladó kereső'!$E$14=""),OR(O117&gt;='Haladó kereső'!$E$12,'Haladó kereső'!$E$12=""),OR(U117='Haladó kereső'!$E$16,'Haladó kereső'!$E$16=""),OR(O117&lt;='Haladó kereső'!$E$13,'Haladó kereső'!$E$13=""),OR(Y117='Haladó kereső'!$E$17,'Haladó kereső'!$E$17=""),OR(S117='Haladó kereső'!$E$10,'Haladó kereső'!$E$10=""),OR(Q117='Haladó kereső'!$E$9,'Haladó kereső'!$E$9="",'Haladó kereső'!$E$9="összes"),OR(J117='Haladó kereső'!$E$11,'Haladó kereső'!$E$11="")),"megfelel a választott feltételeknek","-")</f>
        <v>megfelel a választott feltételeknek</v>
      </c>
      <c r="D117" s="5" t="s">
        <v>161</v>
      </c>
      <c r="E117" s="1">
        <v>20.007200000000001</v>
      </c>
      <c r="F117" s="1">
        <v>47.188933333333331</v>
      </c>
      <c r="G117" s="5"/>
      <c r="H117" s="5" t="s">
        <v>162</v>
      </c>
      <c r="I117" s="5">
        <v>27872</v>
      </c>
      <c r="J117" s="5" t="s">
        <v>2</v>
      </c>
      <c r="K117" s="5" t="s">
        <v>3</v>
      </c>
      <c r="L117" s="5" t="s">
        <v>3</v>
      </c>
      <c r="M117" s="5" t="s">
        <v>3</v>
      </c>
      <c r="N117" s="5">
        <v>15171</v>
      </c>
      <c r="O117" s="5">
        <v>15095</v>
      </c>
      <c r="P117" s="5">
        <v>12797</v>
      </c>
      <c r="Q117" s="5" t="s">
        <v>163</v>
      </c>
      <c r="R117" s="5" t="s">
        <v>164</v>
      </c>
      <c r="S117" s="5" t="s">
        <v>165</v>
      </c>
      <c r="T117" s="2" t="s">
        <v>31599</v>
      </c>
      <c r="U117" s="6" t="s">
        <v>3</v>
      </c>
      <c r="V117" s="6"/>
      <c r="W117" s="6" t="s">
        <v>7</v>
      </c>
      <c r="X117" s="6" t="s">
        <v>3</v>
      </c>
      <c r="Y117" s="6" t="s">
        <v>3</v>
      </c>
      <c r="Z117" s="6" t="s">
        <v>3</v>
      </c>
      <c r="AA117" s="6" t="s">
        <v>166</v>
      </c>
      <c r="AB117" s="6" t="s">
        <v>3</v>
      </c>
      <c r="AC117" s="6" t="s">
        <v>167</v>
      </c>
      <c r="AD117" s="6" t="s">
        <v>168</v>
      </c>
      <c r="AE117" s="7" t="s">
        <v>169</v>
      </c>
      <c r="AF117" s="7" t="s">
        <v>170</v>
      </c>
      <c r="AG117" s="7"/>
      <c r="AH117" s="7" t="s">
        <v>27388</v>
      </c>
      <c r="AI117" s="7" t="s">
        <v>171</v>
      </c>
      <c r="AJ117" s="8" t="s">
        <v>172</v>
      </c>
      <c r="AK117" s="8" t="s">
        <v>166</v>
      </c>
      <c r="AL117" s="8" t="s">
        <v>27389</v>
      </c>
      <c r="AM117" s="8" t="s">
        <v>173</v>
      </c>
      <c r="AN117" s="72" t="s">
        <v>31567</v>
      </c>
    </row>
    <row r="118" spans="2:40" ht="30" hidden="1">
      <c r="B118" s="85" t="str">
        <f>IF(AND(OR(W118='Haladó kereső'!$E$15,'Haladó kereső'!$E$15=""),OR(T118='Haladó kereső'!$E$14,'Haladó kereső'!$E$14=""),OR(O118&gt;='Haladó kereső'!$E$12,'Haladó kereső'!$E$12=""),OR(U118='Haladó kereső'!$E$16,'Haladó kereső'!$E$16=""),OR(O118&lt;='Haladó kereső'!$E$13,'Haladó kereső'!$E$13=""),OR(Y118='Haladó kereső'!$E$17,'Haladó kereső'!$E$17=""),OR(S118='Haladó kereső'!$E$10,'Haladó kereső'!$E$10=""),OR(Q118='Haladó kereső'!$E$9,'Haladó kereső'!$E$9="",'Haladó kereső'!$E$9="összes"),OR(J118='Haladó kereső'!$E$11,'Haladó kereső'!$E$11="")),"megfelel a választott feltételeknek","-")</f>
        <v>megfelel a választott feltételeknek</v>
      </c>
      <c r="D118" s="5" t="s">
        <v>174</v>
      </c>
      <c r="E118" s="1">
        <v>17.570266666666665</v>
      </c>
      <c r="F118" s="1">
        <v>46.809599999999996</v>
      </c>
      <c r="G118" s="5"/>
      <c r="H118" s="5" t="s">
        <v>175</v>
      </c>
      <c r="I118" s="5">
        <v>4561</v>
      </c>
      <c r="J118" s="5" t="s">
        <v>35</v>
      </c>
      <c r="K118" s="5" t="s">
        <v>3</v>
      </c>
      <c r="L118" s="5" t="s">
        <v>3</v>
      </c>
      <c r="M118" s="5" t="s">
        <v>3</v>
      </c>
      <c r="N118" s="5">
        <v>553</v>
      </c>
      <c r="O118" s="5">
        <v>554</v>
      </c>
      <c r="P118" s="5">
        <v>1488</v>
      </c>
      <c r="Q118" s="5" t="s">
        <v>176</v>
      </c>
      <c r="R118" s="5" t="s">
        <v>177</v>
      </c>
      <c r="S118" s="5" t="s">
        <v>178</v>
      </c>
      <c r="T118" s="2" t="s">
        <v>31600</v>
      </c>
      <c r="U118" s="6" t="s">
        <v>179</v>
      </c>
      <c r="V118" s="6"/>
      <c r="W118" s="6" t="s">
        <v>40</v>
      </c>
      <c r="X118" s="6" t="s">
        <v>180</v>
      </c>
      <c r="Y118" s="6">
        <v>2</v>
      </c>
      <c r="Z118" s="6" t="s">
        <v>181</v>
      </c>
      <c r="AA118" s="6" t="s">
        <v>182</v>
      </c>
      <c r="AB118" s="6" t="s">
        <v>183</v>
      </c>
      <c r="AC118" s="6" t="s">
        <v>184</v>
      </c>
      <c r="AD118" s="6" t="s">
        <v>185</v>
      </c>
      <c r="AE118" s="7" t="s">
        <v>47</v>
      </c>
      <c r="AF118" s="7" t="s">
        <v>186</v>
      </c>
      <c r="AG118" s="7"/>
      <c r="AH118" s="7" t="s">
        <v>27390</v>
      </c>
      <c r="AI118" s="7" t="s">
        <v>187</v>
      </c>
      <c r="AJ118" s="8" t="s">
        <v>188</v>
      </c>
      <c r="AK118" s="8" t="s">
        <v>189</v>
      </c>
      <c r="AL118" s="8" t="s">
        <v>27391</v>
      </c>
      <c r="AM118" s="8" t="s">
        <v>190</v>
      </c>
      <c r="AN118" s="72" t="s">
        <v>31567</v>
      </c>
    </row>
    <row r="119" spans="2:40" ht="30" hidden="1">
      <c r="B119" s="85" t="str">
        <f>IF(AND(OR(W119='Haladó kereső'!$E$15,'Haladó kereső'!$E$15=""),OR(T119='Haladó kereső'!$E$14,'Haladó kereső'!$E$14=""),OR(O119&gt;='Haladó kereső'!$E$12,'Haladó kereső'!$E$12=""),OR(U119='Haladó kereső'!$E$16,'Haladó kereső'!$E$16=""),OR(O119&lt;='Haladó kereső'!$E$13,'Haladó kereső'!$E$13=""),OR(Y119='Haladó kereső'!$E$17,'Haladó kereső'!$E$17=""),OR(S119='Haladó kereső'!$E$10,'Haladó kereső'!$E$10=""),OR(Q119='Haladó kereső'!$E$9,'Haladó kereső'!$E$9="",'Haladó kereső'!$E$9="összes"),OR(J119='Haladó kereső'!$E$11,'Haladó kereső'!$E$11="")),"megfelel a választott feltételeknek","-")</f>
        <v>megfelel a választott feltételeknek</v>
      </c>
      <c r="D119" s="5" t="s">
        <v>191</v>
      </c>
      <c r="E119" s="1">
        <v>18.009399999999999</v>
      </c>
      <c r="F119" s="1">
        <v>47.707700000000003</v>
      </c>
      <c r="G119" s="5"/>
      <c r="H119" s="5" t="s">
        <v>192</v>
      </c>
      <c r="I119" s="5">
        <v>4428</v>
      </c>
      <c r="J119" s="5" t="s">
        <v>2</v>
      </c>
      <c r="K119" s="5" t="s">
        <v>3</v>
      </c>
      <c r="L119" s="5" t="s">
        <v>3</v>
      </c>
      <c r="M119" s="5" t="s">
        <v>3</v>
      </c>
      <c r="N119" s="5">
        <v>7090</v>
      </c>
      <c r="O119" s="5">
        <v>7083</v>
      </c>
      <c r="P119" s="5">
        <v>10392</v>
      </c>
      <c r="Q119" s="5" t="s">
        <v>193</v>
      </c>
      <c r="R119" s="5" t="s">
        <v>194</v>
      </c>
      <c r="S119" s="5" t="s">
        <v>195</v>
      </c>
      <c r="T119" s="2" t="s">
        <v>31599</v>
      </c>
      <c r="U119" s="6" t="s">
        <v>3</v>
      </c>
      <c r="V119" s="6"/>
      <c r="W119" s="6" t="s">
        <v>7</v>
      </c>
      <c r="X119" s="6" t="s">
        <v>3</v>
      </c>
      <c r="Y119" s="6" t="s">
        <v>3</v>
      </c>
      <c r="Z119" s="6" t="s">
        <v>3</v>
      </c>
      <c r="AA119" s="6" t="s">
        <v>196</v>
      </c>
      <c r="AB119" s="6" t="s">
        <v>3</v>
      </c>
      <c r="AC119" s="6" t="s">
        <v>197</v>
      </c>
      <c r="AD119" s="6" t="s">
        <v>198</v>
      </c>
      <c r="AE119" s="7" t="s">
        <v>47</v>
      </c>
      <c r="AF119" s="7" t="s">
        <v>199</v>
      </c>
      <c r="AG119" s="7"/>
      <c r="AH119" s="7" t="s">
        <v>27392</v>
      </c>
      <c r="AI119" s="7" t="s">
        <v>200</v>
      </c>
      <c r="AJ119" s="8" t="s">
        <v>201</v>
      </c>
      <c r="AK119" s="8" t="s">
        <v>202</v>
      </c>
      <c r="AL119" s="8" t="s">
        <v>27393</v>
      </c>
      <c r="AM119" s="8" t="s">
        <v>203</v>
      </c>
      <c r="AN119" s="72" t="s">
        <v>31567</v>
      </c>
    </row>
    <row r="120" spans="2:40" ht="15.75" hidden="1">
      <c r="B120" s="85" t="str">
        <f>IF(AND(OR(W120='Haladó kereső'!$E$15,'Haladó kereső'!$E$15=""),OR(T120='Haladó kereső'!$E$14,'Haladó kereső'!$E$14=""),OR(O120&gt;='Haladó kereső'!$E$12,'Haladó kereső'!$E$12=""),OR(U120='Haladó kereső'!$E$16,'Haladó kereső'!$E$16=""),OR(O120&lt;='Haladó kereső'!$E$13,'Haladó kereső'!$E$13=""),OR(Y120='Haladó kereső'!$E$17,'Haladó kereső'!$E$17=""),OR(S120='Haladó kereső'!$E$10,'Haladó kereső'!$E$10=""),OR(Q120='Haladó kereső'!$E$9,'Haladó kereső'!$E$9="",'Haladó kereső'!$E$9="összes"),OR(J120='Haladó kereső'!$E$11,'Haladó kereső'!$E$11="")),"megfelel a választott feltételeknek","-")</f>
        <v>megfelel a választott feltételeknek</v>
      </c>
      <c r="D120" s="5" t="s">
        <v>204</v>
      </c>
      <c r="E120" s="1">
        <v>19.386333333333333</v>
      </c>
      <c r="F120" s="1">
        <v>47.790433333333333</v>
      </c>
      <c r="G120" s="5"/>
      <c r="H120" s="5" t="s">
        <v>205</v>
      </c>
      <c r="I120" s="5">
        <v>18573</v>
      </c>
      <c r="J120" s="5" t="s">
        <v>35</v>
      </c>
      <c r="K120" s="5" t="s">
        <v>3</v>
      </c>
      <c r="L120" s="5" t="s">
        <v>3</v>
      </c>
      <c r="M120" s="5" t="s">
        <v>3</v>
      </c>
      <c r="N120" s="5">
        <v>1417</v>
      </c>
      <c r="O120" s="5">
        <v>1385</v>
      </c>
      <c r="P120" s="5">
        <v>2694</v>
      </c>
      <c r="Q120" s="5" t="s">
        <v>163</v>
      </c>
      <c r="R120" s="5" t="s">
        <v>206</v>
      </c>
      <c r="S120" s="5" t="s">
        <v>207</v>
      </c>
      <c r="T120" s="2" t="s">
        <v>31600</v>
      </c>
      <c r="U120" s="6" t="s">
        <v>204</v>
      </c>
      <c r="V120" s="6"/>
      <c r="W120" s="6" t="s">
        <v>20</v>
      </c>
      <c r="X120" s="6" t="s">
        <v>205</v>
      </c>
      <c r="Y120" s="6">
        <v>2</v>
      </c>
      <c r="Z120" s="6" t="s">
        <v>208</v>
      </c>
      <c r="AA120" s="6" t="s">
        <v>209</v>
      </c>
      <c r="AB120" s="6" t="s">
        <v>210</v>
      </c>
      <c r="AC120" s="6" t="s">
        <v>211</v>
      </c>
      <c r="AD120" s="6" t="s">
        <v>212</v>
      </c>
      <c r="AE120" s="7" t="s">
        <v>47</v>
      </c>
      <c r="AF120" s="7" t="s">
        <v>213</v>
      </c>
      <c r="AG120" s="7"/>
      <c r="AH120" s="7" t="s">
        <v>27394</v>
      </c>
      <c r="AI120" s="7" t="s">
        <v>211</v>
      </c>
      <c r="AJ120" s="8" t="s">
        <v>214</v>
      </c>
      <c r="AK120" s="8" t="s">
        <v>209</v>
      </c>
      <c r="AL120" s="8" t="s">
        <v>27395</v>
      </c>
      <c r="AM120" s="8" t="s">
        <v>215</v>
      </c>
      <c r="AN120" s="72" t="s">
        <v>31567</v>
      </c>
    </row>
    <row r="121" spans="2:40" ht="30" hidden="1">
      <c r="B121" s="85" t="str">
        <f>IF(AND(OR(W121='Haladó kereső'!$E$15,'Haladó kereső'!$E$15=""),OR(T121='Haladó kereső'!$E$14,'Haladó kereső'!$E$14=""),OR(O121&gt;='Haladó kereső'!$E$12,'Haladó kereső'!$E$12=""),OR(U121='Haladó kereső'!$E$16,'Haladó kereső'!$E$16=""),OR(O121&lt;='Haladó kereső'!$E$13,'Haladó kereső'!$E$13=""),OR(Y121='Haladó kereső'!$E$17,'Haladó kereső'!$E$17=""),OR(S121='Haladó kereső'!$E$10,'Haladó kereső'!$E$10=""),OR(Q121='Haladó kereső'!$E$9,'Haladó kereső'!$E$9="",'Haladó kereső'!$E$9="összes"),OR(J121='Haladó kereső'!$E$11,'Haladó kereső'!$E$11="")),"megfelel a választott feltételeknek","-")</f>
        <v>megfelel a választott feltételeknek</v>
      </c>
      <c r="D121" s="5" t="s">
        <v>216</v>
      </c>
      <c r="E121" s="1">
        <v>16.733533333333334</v>
      </c>
      <c r="F121" s="1">
        <v>47.323066666666669</v>
      </c>
      <c r="G121" s="5"/>
      <c r="H121" s="5" t="s">
        <v>217</v>
      </c>
      <c r="I121" s="5">
        <v>7214</v>
      </c>
      <c r="J121" s="5" t="s">
        <v>35</v>
      </c>
      <c r="K121" s="5" t="s">
        <v>3</v>
      </c>
      <c r="L121" s="5" t="s">
        <v>3</v>
      </c>
      <c r="M121" s="5" t="s">
        <v>3</v>
      </c>
      <c r="N121" s="5">
        <v>650</v>
      </c>
      <c r="O121" s="5">
        <v>689</v>
      </c>
      <c r="P121" s="5">
        <v>1433</v>
      </c>
      <c r="Q121" s="5" t="s">
        <v>218</v>
      </c>
      <c r="R121" s="5" t="s">
        <v>219</v>
      </c>
      <c r="S121" s="5" t="s">
        <v>220</v>
      </c>
      <c r="T121" s="2" t="s">
        <v>31600</v>
      </c>
      <c r="U121" s="6" t="s">
        <v>221</v>
      </c>
      <c r="V121" s="6"/>
      <c r="W121" s="6" t="s">
        <v>40</v>
      </c>
      <c r="X121" s="6" t="s">
        <v>222</v>
      </c>
      <c r="Y121" s="6">
        <v>4</v>
      </c>
      <c r="Z121" s="6" t="s">
        <v>223</v>
      </c>
      <c r="AA121" s="6" t="s">
        <v>224</v>
      </c>
      <c r="AB121" s="6" t="s">
        <v>225</v>
      </c>
      <c r="AC121" s="6" t="s">
        <v>226</v>
      </c>
      <c r="AD121" s="6" t="s">
        <v>227</v>
      </c>
      <c r="AE121" s="7" t="s">
        <v>47</v>
      </c>
      <c r="AF121" s="7" t="s">
        <v>228</v>
      </c>
      <c r="AG121" s="7"/>
      <c r="AH121" s="7" t="s">
        <v>27396</v>
      </c>
      <c r="AI121" s="7" t="s">
        <v>229</v>
      </c>
      <c r="AJ121" s="8" t="s">
        <v>230</v>
      </c>
      <c r="AK121" s="8" t="s">
        <v>231</v>
      </c>
      <c r="AL121" s="8" t="s">
        <v>27397</v>
      </c>
      <c r="AM121" s="8" t="s">
        <v>233</v>
      </c>
      <c r="AN121" s="72" t="s">
        <v>31567</v>
      </c>
    </row>
    <row r="122" spans="2:40" ht="15.75" hidden="1">
      <c r="B122" s="85" t="str">
        <f>IF(AND(OR(W122='Haladó kereső'!$E$15,'Haladó kereső'!$E$15=""),OR(T122='Haladó kereső'!$E$14,'Haladó kereső'!$E$14=""),OR(O122&gt;='Haladó kereső'!$E$12,'Haladó kereső'!$E$12=""),OR(U122='Haladó kereső'!$E$16,'Haladó kereső'!$E$16=""),OR(O122&lt;='Haladó kereső'!$E$13,'Haladó kereső'!$E$13=""),OR(Y122='Haladó kereső'!$E$17,'Haladó kereső'!$E$17=""),OR(S122='Haladó kereső'!$E$10,'Haladó kereső'!$E$10=""),OR(Q122='Haladó kereső'!$E$9,'Haladó kereső'!$E$9="",'Haladó kereső'!$E$9="összes"),OR(J122='Haladó kereső'!$E$11,'Haladó kereső'!$E$11="")),"megfelel a választott feltételeknek","-")</f>
        <v>megfelel a választott feltételeknek</v>
      </c>
      <c r="D122" s="5" t="s">
        <v>234</v>
      </c>
      <c r="E122" s="1">
        <v>17.193233333333332</v>
      </c>
      <c r="F122" s="1">
        <v>47.671866666666666</v>
      </c>
      <c r="G122" s="5"/>
      <c r="H122" s="5" t="s">
        <v>235</v>
      </c>
      <c r="I122" s="5">
        <v>33385</v>
      </c>
      <c r="J122" s="5" t="s">
        <v>35</v>
      </c>
      <c r="K122" s="5" t="s">
        <v>3</v>
      </c>
      <c r="L122" s="5" t="s">
        <v>3</v>
      </c>
      <c r="M122" s="5" t="s">
        <v>3</v>
      </c>
      <c r="N122" s="5">
        <v>498</v>
      </c>
      <c r="O122" s="5">
        <v>483</v>
      </c>
      <c r="P122" s="5">
        <v>1043</v>
      </c>
      <c r="Q122" s="5" t="s">
        <v>136</v>
      </c>
      <c r="R122" s="5" t="s">
        <v>236</v>
      </c>
      <c r="S122" s="5" t="s">
        <v>237</v>
      </c>
      <c r="T122" s="2" t="s">
        <v>31600</v>
      </c>
      <c r="U122" s="6" t="s">
        <v>238</v>
      </c>
      <c r="V122" s="6"/>
      <c r="W122" s="6" t="s">
        <v>40</v>
      </c>
      <c r="X122" s="6" t="s">
        <v>239</v>
      </c>
      <c r="Y122" s="6">
        <v>3</v>
      </c>
      <c r="Z122" s="6" t="s">
        <v>240</v>
      </c>
      <c r="AA122" s="6" t="s">
        <v>241</v>
      </c>
      <c r="AB122" s="6">
        <v>96563090</v>
      </c>
      <c r="AC122" s="6" t="s">
        <v>242</v>
      </c>
      <c r="AD122" s="6" t="s">
        <v>243</v>
      </c>
      <c r="AE122" s="7" t="s">
        <v>47</v>
      </c>
      <c r="AF122" s="7" t="s">
        <v>244</v>
      </c>
      <c r="AG122" s="7"/>
      <c r="AH122" s="7" t="s">
        <v>27398</v>
      </c>
      <c r="AI122" s="7" t="s">
        <v>245</v>
      </c>
      <c r="AJ122" s="8" t="s">
        <v>246</v>
      </c>
      <c r="AK122" s="8" t="s">
        <v>247</v>
      </c>
      <c r="AL122" s="8" t="s">
        <v>248</v>
      </c>
      <c r="AM122" s="8" t="s">
        <v>249</v>
      </c>
      <c r="AN122" s="72" t="s">
        <v>31567</v>
      </c>
    </row>
    <row r="123" spans="2:40" ht="30" hidden="1">
      <c r="B123" s="85" t="str">
        <f>IF(AND(OR(W123='Haladó kereső'!$E$15,'Haladó kereső'!$E$15=""),OR(T123='Haladó kereső'!$E$14,'Haladó kereső'!$E$14=""),OR(O123&gt;='Haladó kereső'!$E$12,'Haladó kereső'!$E$12=""),OR(U123='Haladó kereső'!$E$16,'Haladó kereső'!$E$16=""),OR(O123&lt;='Haladó kereső'!$E$13,'Haladó kereső'!$E$13=""),OR(Y123='Haladó kereső'!$E$17,'Haladó kereső'!$E$17=""),OR(S123='Haladó kereső'!$E$10,'Haladó kereső'!$E$10=""),OR(Q123='Haladó kereső'!$E$9,'Haladó kereső'!$E$9="",'Haladó kereső'!$E$9="összes"),OR(J123='Haladó kereső'!$E$11,'Haladó kereső'!$E$11="")),"megfelel a választott feltételeknek","-")</f>
        <v>megfelel a választott feltételeknek</v>
      </c>
      <c r="D123" s="5" t="s">
        <v>250</v>
      </c>
      <c r="E123" s="1">
        <v>18.002199999999998</v>
      </c>
      <c r="F123" s="1">
        <v>47.403999999999996</v>
      </c>
      <c r="G123" s="5"/>
      <c r="H123" s="5" t="s">
        <v>251</v>
      </c>
      <c r="I123" s="5">
        <v>18139</v>
      </c>
      <c r="J123" s="5" t="s">
        <v>35</v>
      </c>
      <c r="K123" s="5" t="s">
        <v>3</v>
      </c>
      <c r="L123" s="5" t="s">
        <v>3</v>
      </c>
      <c r="M123" s="5" t="s">
        <v>3</v>
      </c>
      <c r="N123" s="5">
        <v>671</v>
      </c>
      <c r="O123" s="5">
        <v>678</v>
      </c>
      <c r="P123" s="5">
        <v>1772</v>
      </c>
      <c r="Q123" s="5" t="s">
        <v>193</v>
      </c>
      <c r="R123" s="5" t="s">
        <v>252</v>
      </c>
      <c r="S123" s="5" t="s">
        <v>253</v>
      </c>
      <c r="T123" s="2" t="s">
        <v>31600</v>
      </c>
      <c r="U123" s="6" t="s">
        <v>254</v>
      </c>
      <c r="V123" s="6"/>
      <c r="W123" s="6" t="s">
        <v>40</v>
      </c>
      <c r="X123" s="6" t="s">
        <v>255</v>
      </c>
      <c r="Y123" s="6">
        <v>4</v>
      </c>
      <c r="Z123" s="6" t="s">
        <v>256</v>
      </c>
      <c r="AA123" s="6" t="s">
        <v>257</v>
      </c>
      <c r="AB123" s="6" t="s">
        <v>258</v>
      </c>
      <c r="AC123" s="6" t="s">
        <v>259</v>
      </c>
      <c r="AD123" s="6" t="s">
        <v>260</v>
      </c>
      <c r="AE123" s="7" t="s">
        <v>47</v>
      </c>
      <c r="AF123" s="7"/>
      <c r="AG123" s="7"/>
      <c r="AH123" s="7" t="s">
        <v>27399</v>
      </c>
      <c r="AI123" s="7" t="s">
        <v>261</v>
      </c>
      <c r="AJ123" s="8" t="s">
        <v>262</v>
      </c>
      <c r="AK123" s="8" t="s">
        <v>263</v>
      </c>
      <c r="AL123" s="8" t="s">
        <v>27400</v>
      </c>
      <c r="AM123" s="8" t="s">
        <v>264</v>
      </c>
      <c r="AN123" s="72" t="s">
        <v>31567</v>
      </c>
    </row>
    <row r="124" spans="2:40" ht="30" hidden="1">
      <c r="B124" s="85" t="str">
        <f>IF(AND(OR(W124='Haladó kereső'!$E$15,'Haladó kereső'!$E$15=""),OR(T124='Haladó kereső'!$E$14,'Haladó kereső'!$E$14=""),OR(O124&gt;='Haladó kereső'!$E$12,'Haladó kereső'!$E$12=""),OR(U124='Haladó kereső'!$E$16,'Haladó kereső'!$E$16=""),OR(O124&lt;='Haladó kereső'!$E$13,'Haladó kereső'!$E$13=""),OR(Y124='Haladó kereső'!$E$17,'Haladó kereső'!$E$17=""),OR(S124='Haladó kereső'!$E$10,'Haladó kereső'!$E$10=""),OR(Q124='Haladó kereső'!$E$9,'Haladó kereső'!$E$9="",'Haladó kereső'!$E$9="összes"),OR(J124='Haladó kereső'!$E$11,'Haladó kereső'!$E$11="")),"megfelel a választott feltételeknek","-")</f>
        <v>megfelel a választott feltételeknek</v>
      </c>
      <c r="D124" s="5" t="s">
        <v>265</v>
      </c>
      <c r="E124" s="1">
        <v>19.976566666666663</v>
      </c>
      <c r="F124" s="1">
        <v>47.688633333333328</v>
      </c>
      <c r="G124" s="5"/>
      <c r="H124" s="5" t="s">
        <v>266</v>
      </c>
      <c r="I124" s="5">
        <v>23241</v>
      </c>
      <c r="J124" s="5" t="s">
        <v>35</v>
      </c>
      <c r="K124" s="5" t="s">
        <v>3</v>
      </c>
      <c r="L124" s="5" t="s">
        <v>3</v>
      </c>
      <c r="M124" s="5" t="s">
        <v>3</v>
      </c>
      <c r="N124" s="5">
        <v>2644</v>
      </c>
      <c r="O124" s="5">
        <v>2623</v>
      </c>
      <c r="P124" s="5">
        <v>3794</v>
      </c>
      <c r="Q124" s="5" t="s">
        <v>56</v>
      </c>
      <c r="R124" s="5" t="s">
        <v>57</v>
      </c>
      <c r="S124" s="5" t="s">
        <v>58</v>
      </c>
      <c r="T124" s="2" t="s">
        <v>31599</v>
      </c>
      <c r="U124" s="6" t="s">
        <v>3</v>
      </c>
      <c r="V124" s="6"/>
      <c r="W124" s="6" t="s">
        <v>7</v>
      </c>
      <c r="X124" s="6" t="s">
        <v>3</v>
      </c>
      <c r="Y124" s="6" t="s">
        <v>3</v>
      </c>
      <c r="Z124" s="6" t="s">
        <v>3</v>
      </c>
      <c r="AA124" s="6" t="s">
        <v>267</v>
      </c>
      <c r="AB124" s="6" t="s">
        <v>3</v>
      </c>
      <c r="AC124" s="6" t="s">
        <v>268</v>
      </c>
      <c r="AD124" s="6" t="s">
        <v>269</v>
      </c>
      <c r="AE124" s="7" t="s">
        <v>47</v>
      </c>
      <c r="AF124" s="7" t="s">
        <v>270</v>
      </c>
      <c r="AG124" s="7"/>
      <c r="AH124" s="7" t="s">
        <v>271</v>
      </c>
      <c r="AI124" s="7" t="s">
        <v>268</v>
      </c>
      <c r="AJ124" s="8" t="s">
        <v>272</v>
      </c>
      <c r="AK124" s="8" t="s">
        <v>267</v>
      </c>
      <c r="AL124" s="8" t="s">
        <v>27401</v>
      </c>
      <c r="AM124" s="8" t="s">
        <v>268</v>
      </c>
      <c r="AN124" s="72" t="s">
        <v>31567</v>
      </c>
    </row>
    <row r="125" spans="2:40" ht="30" hidden="1">
      <c r="B125" s="85" t="str">
        <f>IF(AND(OR(W125='Haladó kereső'!$E$15,'Haladó kereső'!$E$15=""),OR(T125='Haladó kereső'!$E$14,'Haladó kereső'!$E$14=""),OR(O125&gt;='Haladó kereső'!$E$12,'Haladó kereső'!$E$12=""),OR(U125='Haladó kereső'!$E$16,'Haladó kereső'!$E$16=""),OR(O125&lt;='Haladó kereső'!$E$13,'Haladó kereső'!$E$13=""),OR(Y125='Haladó kereső'!$E$17,'Haladó kereső'!$E$17=""),OR(S125='Haladó kereső'!$E$10,'Haladó kereső'!$E$10=""),OR(Q125='Haladó kereső'!$E$9,'Haladó kereső'!$E$9="",'Haladó kereső'!$E$9="összes"),OR(J125='Haladó kereső'!$E$11,'Haladó kereső'!$E$11="")),"megfelel a választott feltételeknek","-")</f>
        <v>megfelel a választott feltételeknek</v>
      </c>
      <c r="D125" s="5" t="s">
        <v>273</v>
      </c>
      <c r="E125" s="1">
        <v>18.155199999999997</v>
      </c>
      <c r="F125" s="1">
        <v>46.853700000000003</v>
      </c>
      <c r="G125" s="5"/>
      <c r="H125" s="5" t="s">
        <v>274</v>
      </c>
      <c r="I125" s="5">
        <v>6080</v>
      </c>
      <c r="J125" s="5" t="s">
        <v>35</v>
      </c>
      <c r="K125" s="5" t="s">
        <v>3</v>
      </c>
      <c r="L125" s="5" t="s">
        <v>3</v>
      </c>
      <c r="M125" s="5" t="s">
        <v>3</v>
      </c>
      <c r="N125" s="5">
        <v>2182</v>
      </c>
      <c r="O125" s="5">
        <v>2185</v>
      </c>
      <c r="P125" s="5">
        <v>2951</v>
      </c>
      <c r="Q125" s="5" t="s">
        <v>275</v>
      </c>
      <c r="R125" s="5" t="s">
        <v>276</v>
      </c>
      <c r="S125" s="5" t="s">
        <v>277</v>
      </c>
      <c r="T125" s="2" t="s">
        <v>31600</v>
      </c>
      <c r="U125" s="6" t="s">
        <v>273</v>
      </c>
      <c r="V125" s="6"/>
      <c r="W125" s="6" t="s">
        <v>20</v>
      </c>
      <c r="X125" s="6" t="s">
        <v>278</v>
      </c>
      <c r="Y125" s="6">
        <v>2</v>
      </c>
      <c r="Z125" s="6" t="s">
        <v>279</v>
      </c>
      <c r="AA125" s="6" t="s">
        <v>280</v>
      </c>
      <c r="AB125" s="6" t="s">
        <v>281</v>
      </c>
      <c r="AC125" s="6" t="s">
        <v>282</v>
      </c>
      <c r="AD125" s="6" t="s">
        <v>283</v>
      </c>
      <c r="AE125" s="7" t="s">
        <v>47</v>
      </c>
      <c r="AF125" s="7" t="s">
        <v>284</v>
      </c>
      <c r="AG125" s="7"/>
      <c r="AH125" s="7" t="s">
        <v>27402</v>
      </c>
      <c r="AI125" s="7" t="s">
        <v>282</v>
      </c>
      <c r="AJ125" s="8" t="s">
        <v>285</v>
      </c>
      <c r="AK125" s="8" t="s">
        <v>280</v>
      </c>
      <c r="AL125" s="8" t="s">
        <v>27403</v>
      </c>
      <c r="AM125" s="8" t="s">
        <v>286</v>
      </c>
      <c r="AN125" s="72" t="s">
        <v>31567</v>
      </c>
    </row>
    <row r="126" spans="2:40" ht="15.75" hidden="1">
      <c r="B126" s="85" t="str">
        <f>IF(AND(OR(W126='Haladó kereső'!$E$15,'Haladó kereső'!$E$15=""),OR(T126='Haladó kereső'!$E$14,'Haladó kereső'!$E$14=""),OR(O126&gt;='Haladó kereső'!$E$12,'Haladó kereső'!$E$12=""),OR(U126='Haladó kereső'!$E$16,'Haladó kereső'!$E$16=""),OR(O126&lt;='Haladó kereső'!$E$13,'Haladó kereső'!$E$13=""),OR(Y126='Haladó kereső'!$E$17,'Haladó kereső'!$E$17=""),OR(S126='Haladó kereső'!$E$10,'Haladó kereső'!$E$10=""),OR(Q126='Haladó kereső'!$E$9,'Haladó kereső'!$E$9="",'Haladó kereső'!$E$9="összes"),OR(J126='Haladó kereső'!$E$11,'Haladó kereső'!$E$11="")),"megfelel a választott feltételeknek","-")</f>
        <v>megfelel a választott feltételeknek</v>
      </c>
      <c r="D126" s="5" t="s">
        <v>287</v>
      </c>
      <c r="E126" s="1">
        <v>17.538033333333335</v>
      </c>
      <c r="F126" s="1">
        <v>47.302599999999998</v>
      </c>
      <c r="G126" s="5"/>
      <c r="H126" s="5" t="s">
        <v>288</v>
      </c>
      <c r="I126" s="5">
        <v>7302</v>
      </c>
      <c r="J126" s="5" t="s">
        <v>35</v>
      </c>
      <c r="K126" s="5" t="s">
        <v>3</v>
      </c>
      <c r="L126" s="5" t="s">
        <v>3</v>
      </c>
      <c r="M126" s="5" t="s">
        <v>3</v>
      </c>
      <c r="N126" s="5">
        <v>861</v>
      </c>
      <c r="O126" s="5">
        <v>835</v>
      </c>
      <c r="P126" s="5">
        <v>837</v>
      </c>
      <c r="Q126" s="5" t="s">
        <v>176</v>
      </c>
      <c r="R126" s="5" t="s">
        <v>289</v>
      </c>
      <c r="S126" s="5" t="s">
        <v>290</v>
      </c>
      <c r="T126" s="2" t="s">
        <v>31600</v>
      </c>
      <c r="U126" s="6" t="s">
        <v>287</v>
      </c>
      <c r="V126" s="6"/>
      <c r="W126" s="6" t="s">
        <v>20</v>
      </c>
      <c r="X126" s="6" t="s">
        <v>291</v>
      </c>
      <c r="Y126" s="6">
        <v>4</v>
      </c>
      <c r="Z126" s="6" t="s">
        <v>292</v>
      </c>
      <c r="AA126" s="6" t="s">
        <v>293</v>
      </c>
      <c r="AB126" s="6" t="s">
        <v>294</v>
      </c>
      <c r="AC126" s="6" t="s">
        <v>295</v>
      </c>
      <c r="AD126" s="6" t="s">
        <v>296</v>
      </c>
      <c r="AE126" s="7" t="s">
        <v>47</v>
      </c>
      <c r="AF126" s="7" t="s">
        <v>297</v>
      </c>
      <c r="AG126" s="7"/>
      <c r="AH126" s="7" t="s">
        <v>27404</v>
      </c>
      <c r="AI126" s="7" t="s">
        <v>295</v>
      </c>
      <c r="AJ126" s="8" t="s">
        <v>298</v>
      </c>
      <c r="AK126" s="8" t="s">
        <v>293</v>
      </c>
      <c r="AL126" s="8" t="s">
        <v>27405</v>
      </c>
      <c r="AM126" s="8" t="s">
        <v>295</v>
      </c>
      <c r="AN126" s="72" t="s">
        <v>31567</v>
      </c>
    </row>
    <row r="127" spans="2:40" ht="15.75" hidden="1">
      <c r="B127" s="85" t="str">
        <f>IF(AND(OR(W127='Haladó kereső'!$E$15,'Haladó kereső'!$E$15=""),OR(T127='Haladó kereső'!$E$14,'Haladó kereső'!$E$14=""),OR(O127&gt;='Haladó kereső'!$E$12,'Haladó kereső'!$E$12=""),OR(U127='Haladó kereső'!$E$16,'Haladó kereső'!$E$16=""),OR(O127&lt;='Haladó kereső'!$E$13,'Haladó kereső'!$E$13=""),OR(Y127='Haladó kereső'!$E$17,'Haladó kereső'!$E$17=""),OR(S127='Haladó kereső'!$E$10,'Haladó kereső'!$E$10=""),OR(Q127='Haladó kereső'!$E$9,'Haladó kereső'!$E$9="",'Haladó kereső'!$E$9="összes"),OR(J127='Haladó kereső'!$E$11,'Haladó kereső'!$E$11="")),"megfelel a választott feltételeknek","-")</f>
        <v>megfelel a választott feltételeknek</v>
      </c>
      <c r="D127" s="5" t="s">
        <v>299</v>
      </c>
      <c r="E127" s="1">
        <v>18.858700000000002</v>
      </c>
      <c r="F127" s="1">
        <v>47.120466666666665</v>
      </c>
      <c r="G127" s="5"/>
      <c r="H127" s="5" t="s">
        <v>300</v>
      </c>
      <c r="I127" s="5">
        <v>8925</v>
      </c>
      <c r="J127" s="5" t="s">
        <v>2</v>
      </c>
      <c r="K127" s="5" t="s">
        <v>3</v>
      </c>
      <c r="L127" s="5" t="s">
        <v>3</v>
      </c>
      <c r="M127" s="5" t="s">
        <v>3</v>
      </c>
      <c r="N127" s="5">
        <v>3782</v>
      </c>
      <c r="O127" s="5">
        <v>3785</v>
      </c>
      <c r="P127" s="5">
        <v>6103</v>
      </c>
      <c r="Q127" s="5" t="s">
        <v>4</v>
      </c>
      <c r="R127" s="5" t="s">
        <v>301</v>
      </c>
      <c r="S127" s="5" t="s">
        <v>302</v>
      </c>
      <c r="T127" s="2" t="s">
        <v>31600</v>
      </c>
      <c r="U127" s="6" t="s">
        <v>299</v>
      </c>
      <c r="V127" s="6"/>
      <c r="W127" s="6" t="s">
        <v>20</v>
      </c>
      <c r="X127" s="6" t="s">
        <v>303</v>
      </c>
      <c r="Y127" s="6">
        <v>2</v>
      </c>
      <c r="Z127" s="6" t="s">
        <v>304</v>
      </c>
      <c r="AA127" s="6" t="s">
        <v>305</v>
      </c>
      <c r="AB127" s="6" t="s">
        <v>306</v>
      </c>
      <c r="AC127" s="6" t="s">
        <v>307</v>
      </c>
      <c r="AD127" s="6" t="s">
        <v>308</v>
      </c>
      <c r="AE127" s="7" t="s">
        <v>47</v>
      </c>
      <c r="AF127" s="7" t="s">
        <v>309</v>
      </c>
      <c r="AG127" s="7"/>
      <c r="AH127" s="7" t="s">
        <v>27406</v>
      </c>
      <c r="AI127" s="7" t="s">
        <v>310</v>
      </c>
      <c r="AJ127" s="8" t="s">
        <v>311</v>
      </c>
      <c r="AK127" s="8" t="s">
        <v>312</v>
      </c>
      <c r="AL127" s="8" t="s">
        <v>27406</v>
      </c>
      <c r="AM127" s="8" t="s">
        <v>307</v>
      </c>
      <c r="AN127" s="72" t="s">
        <v>31567</v>
      </c>
    </row>
    <row r="128" spans="2:40" ht="30" hidden="1">
      <c r="B128" s="85" t="str">
        <f>IF(AND(OR(W128='Haladó kereső'!$E$15,'Haladó kereső'!$E$15=""),OR(T128='Haladó kereső'!$E$14,'Haladó kereső'!$E$14=""),OR(O128&gt;='Haladó kereső'!$E$12,'Haladó kereső'!$E$12=""),OR(U128='Haladó kereső'!$E$16,'Haladó kereső'!$E$16=""),OR(O128&lt;='Haladó kereső'!$E$13,'Haladó kereső'!$E$13=""),OR(Y128='Haladó kereső'!$E$17,'Haladó kereső'!$E$17=""),OR(S128='Haladó kereső'!$E$10,'Haladó kereső'!$E$10=""),OR(Q128='Haladó kereső'!$E$9,'Haladó kereső'!$E$9="",'Haladó kereső'!$E$9="összes"),OR(J128='Haladó kereső'!$E$11,'Haladó kereső'!$E$11="")),"megfelel a választott feltételeknek","-")</f>
        <v>megfelel a választott feltételeknek</v>
      </c>
      <c r="D128" s="5" t="s">
        <v>313</v>
      </c>
      <c r="E128" s="1">
        <v>17.238033333333334</v>
      </c>
      <c r="F128" s="1">
        <v>47.237833333333334</v>
      </c>
      <c r="G128" s="5"/>
      <c r="H128" s="5" t="s">
        <v>314</v>
      </c>
      <c r="I128" s="5">
        <v>31307</v>
      </c>
      <c r="J128" s="5" t="s">
        <v>35</v>
      </c>
      <c r="K128" s="5" t="s">
        <v>3</v>
      </c>
      <c r="L128" s="5" t="s">
        <v>3</v>
      </c>
      <c r="M128" s="5" t="s">
        <v>3</v>
      </c>
      <c r="N128" s="5">
        <v>399</v>
      </c>
      <c r="O128" s="5">
        <v>390</v>
      </c>
      <c r="P128" s="5">
        <v>1142</v>
      </c>
      <c r="Q128" s="5" t="s">
        <v>176</v>
      </c>
      <c r="R128" s="5" t="s">
        <v>315</v>
      </c>
      <c r="S128" s="5" t="s">
        <v>316</v>
      </c>
      <c r="T128" s="2" t="s">
        <v>31600</v>
      </c>
      <c r="U128" s="6" t="s">
        <v>317</v>
      </c>
      <c r="V128" s="6"/>
      <c r="W128" s="6" t="s">
        <v>40</v>
      </c>
      <c r="X128" s="6" t="s">
        <v>318</v>
      </c>
      <c r="Y128" s="6">
        <v>6</v>
      </c>
      <c r="Z128" s="6" t="s">
        <v>319</v>
      </c>
      <c r="AA128" s="6" t="s">
        <v>320</v>
      </c>
      <c r="AB128" s="6" t="s">
        <v>3</v>
      </c>
      <c r="AC128" s="6" t="s">
        <v>321</v>
      </c>
      <c r="AD128" s="6" t="s">
        <v>322</v>
      </c>
      <c r="AE128" s="7" t="s">
        <v>47</v>
      </c>
      <c r="AF128" s="7" t="s">
        <v>323</v>
      </c>
      <c r="AG128" s="7"/>
      <c r="AH128" s="7" t="s">
        <v>27407</v>
      </c>
      <c r="AI128" s="7" t="s">
        <v>321</v>
      </c>
      <c r="AJ128" s="8" t="s">
        <v>324</v>
      </c>
      <c r="AK128" s="8" t="s">
        <v>325</v>
      </c>
      <c r="AL128" s="8" t="s">
        <v>27408</v>
      </c>
      <c r="AM128" s="8" t="s">
        <v>321</v>
      </c>
      <c r="AN128" s="72" t="s">
        <v>31567</v>
      </c>
    </row>
    <row r="129" spans="2:40" ht="30" hidden="1">
      <c r="B129" s="85" t="str">
        <f>IF(AND(OR(W129='Haladó kereső'!$E$15,'Haladó kereső'!$E$15=""),OR(T129='Haladó kereső'!$E$14,'Haladó kereső'!$E$14=""),OR(O129&gt;='Haladó kereső'!$E$12,'Haladó kereső'!$E$12=""),OR(U129='Haladó kereső'!$E$16,'Haladó kereső'!$E$16=""),OR(O129&lt;='Haladó kereső'!$E$13,'Haladó kereső'!$E$13=""),OR(Y129='Haladó kereső'!$E$17,'Haladó kereső'!$E$17=""),OR(S129='Haladó kereső'!$E$10,'Haladó kereső'!$E$10=""),OR(Q129='Haladó kereső'!$E$9,'Haladó kereső'!$E$9="",'Haladó kereső'!$E$9="összes"),OR(J129='Haladó kereső'!$E$11,'Haladó kereső'!$E$11="")),"megfelel a választott feltételeknek","-")</f>
        <v>megfelel a választott feltételeknek</v>
      </c>
      <c r="D129" s="5" t="s">
        <v>327</v>
      </c>
      <c r="E129" s="1">
        <v>18.058900000000001</v>
      </c>
      <c r="F129" s="1">
        <v>45.850500000000004</v>
      </c>
      <c r="G129" s="5"/>
      <c r="H129" s="5" t="s">
        <v>328</v>
      </c>
      <c r="I129" s="5">
        <v>6868</v>
      </c>
      <c r="J129" s="5" t="s">
        <v>35</v>
      </c>
      <c r="K129" s="5" t="s">
        <v>3</v>
      </c>
      <c r="L129" s="5" t="s">
        <v>3</v>
      </c>
      <c r="M129" s="5" t="s">
        <v>3</v>
      </c>
      <c r="N129" s="5">
        <v>203</v>
      </c>
      <c r="O129" s="5">
        <v>204</v>
      </c>
      <c r="P129" s="5">
        <v>810</v>
      </c>
      <c r="Q129" s="5" t="s">
        <v>36</v>
      </c>
      <c r="R129" s="5" t="s">
        <v>329</v>
      </c>
      <c r="S129" s="5" t="s">
        <v>330</v>
      </c>
      <c r="T129" s="2" t="s">
        <v>31600</v>
      </c>
      <c r="U129" s="6" t="s">
        <v>331</v>
      </c>
      <c r="V129" s="6"/>
      <c r="W129" s="6" t="s">
        <v>40</v>
      </c>
      <c r="X129" s="6" t="s">
        <v>332</v>
      </c>
      <c r="Y129" s="6">
        <v>10</v>
      </c>
      <c r="Z129" s="6" t="s">
        <v>333</v>
      </c>
      <c r="AA129" s="6" t="s">
        <v>334</v>
      </c>
      <c r="AB129" s="6" t="s">
        <v>3</v>
      </c>
      <c r="AC129" s="6" t="s">
        <v>335</v>
      </c>
      <c r="AD129" s="6" t="s">
        <v>3</v>
      </c>
      <c r="AE129" s="7" t="s">
        <v>47</v>
      </c>
      <c r="AF129" s="7" t="s">
        <v>336</v>
      </c>
      <c r="AG129" s="7"/>
      <c r="AH129" s="7" t="s">
        <v>337</v>
      </c>
      <c r="AI129" s="7" t="s">
        <v>335</v>
      </c>
      <c r="AJ129" s="8" t="s">
        <v>338</v>
      </c>
      <c r="AK129" s="8" t="s">
        <v>339</v>
      </c>
      <c r="AL129" s="8" t="s">
        <v>27409</v>
      </c>
      <c r="AM129" s="8" t="s">
        <v>341</v>
      </c>
      <c r="AN129" s="72" t="s">
        <v>31567</v>
      </c>
    </row>
    <row r="130" spans="2:40" ht="15.75" hidden="1">
      <c r="B130" s="85" t="str">
        <f>IF(AND(OR(W130='Haladó kereső'!$E$15,'Haladó kereső'!$E$15=""),OR(T130='Haladó kereső'!$E$14,'Haladó kereső'!$E$14=""),OR(O130&gt;='Haladó kereső'!$E$12,'Haladó kereső'!$E$12=""),OR(U130='Haladó kereső'!$E$16,'Haladó kereső'!$E$16=""),OR(O130&lt;='Haladó kereső'!$E$13,'Haladó kereső'!$E$13=""),OR(Y130='Haladó kereső'!$E$17,'Haladó kereső'!$E$17=""),OR(S130='Haladó kereső'!$E$10,'Haladó kereső'!$E$10=""),OR(Q130='Haladó kereső'!$E$9,'Haladó kereső'!$E$9="",'Haladó kereső'!$E$9="összes"),OR(J130='Haladó kereső'!$E$11,'Haladó kereső'!$E$11="")),"megfelel a választott feltételeknek","-")</f>
        <v>megfelel a választott feltételeknek</v>
      </c>
      <c r="D130" s="5" t="s">
        <v>342</v>
      </c>
      <c r="E130" s="1">
        <v>18.2028</v>
      </c>
      <c r="F130" s="1">
        <v>46.290833333333332</v>
      </c>
      <c r="G130" s="5"/>
      <c r="H130" s="5" t="s">
        <v>343</v>
      </c>
      <c r="I130" s="5">
        <v>25812</v>
      </c>
      <c r="J130" s="5" t="s">
        <v>35</v>
      </c>
      <c r="K130" s="5" t="s">
        <v>3</v>
      </c>
      <c r="L130" s="5" t="s">
        <v>3</v>
      </c>
      <c r="M130" s="5" t="s">
        <v>3</v>
      </c>
      <c r="N130" s="5">
        <v>194</v>
      </c>
      <c r="O130" s="5">
        <v>198</v>
      </c>
      <c r="P130" s="5">
        <v>1203</v>
      </c>
      <c r="Q130" s="5" t="s">
        <v>36</v>
      </c>
      <c r="R130" s="5" t="s">
        <v>344</v>
      </c>
      <c r="S130" s="5" t="s">
        <v>345</v>
      </c>
      <c r="T130" s="2" t="s">
        <v>31600</v>
      </c>
      <c r="U130" s="6" t="s">
        <v>346</v>
      </c>
      <c r="V130" s="6"/>
      <c r="W130" s="6" t="s">
        <v>40</v>
      </c>
      <c r="X130" s="6" t="s">
        <v>347</v>
      </c>
      <c r="Y130" s="6">
        <v>6</v>
      </c>
      <c r="Z130" s="6" t="s">
        <v>348</v>
      </c>
      <c r="AA130" s="6" t="s">
        <v>349</v>
      </c>
      <c r="AB130" s="6" t="s">
        <v>3</v>
      </c>
      <c r="AC130" s="6" t="s">
        <v>350</v>
      </c>
      <c r="AD130" s="6" t="s">
        <v>3</v>
      </c>
      <c r="AE130" s="7" t="s">
        <v>47</v>
      </c>
      <c r="AF130" s="7" t="s">
        <v>351</v>
      </c>
      <c r="AG130" s="7"/>
      <c r="AH130" s="7" t="s">
        <v>27410</v>
      </c>
      <c r="AI130" s="7" t="s">
        <v>350</v>
      </c>
      <c r="AJ130" s="8" t="s">
        <v>353</v>
      </c>
      <c r="AK130" s="8" t="s">
        <v>354</v>
      </c>
      <c r="AL130" s="8" t="s">
        <v>352</v>
      </c>
      <c r="AM130" s="8" t="s">
        <v>355</v>
      </c>
      <c r="AN130" s="72" t="s">
        <v>31567</v>
      </c>
    </row>
    <row r="131" spans="2:40" ht="30" hidden="1">
      <c r="B131" s="85" t="str">
        <f>IF(AND(OR(W131='Haladó kereső'!$E$15,'Haladó kereső'!$E$15=""),OR(T131='Haladó kereső'!$E$14,'Haladó kereső'!$E$14=""),OR(O131&gt;='Haladó kereső'!$E$12,'Haladó kereső'!$E$12=""),OR(U131='Haladó kereső'!$E$16,'Haladó kereső'!$E$16=""),OR(O131&lt;='Haladó kereső'!$E$13,'Haladó kereső'!$E$13=""),OR(Y131='Haladó kereső'!$E$17,'Haladó kereső'!$E$17=""),OR(S131='Haladó kereső'!$E$10,'Haladó kereső'!$E$10=""),OR(Q131='Haladó kereső'!$E$9,'Haladó kereső'!$E$9="",'Haladó kereső'!$E$9="összes"),OR(J131='Haladó kereső'!$E$11,'Haladó kereső'!$E$11="")),"megfelel a választott feltételeknek","-")</f>
        <v>megfelel a választott feltételeknek</v>
      </c>
      <c r="D131" s="5" t="s">
        <v>356</v>
      </c>
      <c r="E131" s="1">
        <v>19.452199999999998</v>
      </c>
      <c r="F131" s="1">
        <v>46.837633333333336</v>
      </c>
      <c r="G131" s="5"/>
      <c r="H131" s="5" t="s">
        <v>357</v>
      </c>
      <c r="I131" s="5">
        <v>17686</v>
      </c>
      <c r="J131" s="5" t="s">
        <v>35</v>
      </c>
      <c r="K131" s="5" t="s">
        <v>3</v>
      </c>
      <c r="L131" s="5" t="s">
        <v>3</v>
      </c>
      <c r="M131" s="5" t="s">
        <v>3</v>
      </c>
      <c r="N131" s="5">
        <v>2016</v>
      </c>
      <c r="O131" s="5">
        <v>2003</v>
      </c>
      <c r="P131" s="5">
        <v>5587</v>
      </c>
      <c r="Q131" s="5" t="s">
        <v>358</v>
      </c>
      <c r="R131" s="5" t="s">
        <v>359</v>
      </c>
      <c r="S131" s="5" t="s">
        <v>360</v>
      </c>
      <c r="T131" s="2" t="s">
        <v>31599</v>
      </c>
      <c r="U131" s="6" t="s">
        <v>3</v>
      </c>
      <c r="V131" s="6"/>
      <c r="W131" s="6" t="s">
        <v>7</v>
      </c>
      <c r="X131" s="6" t="s">
        <v>3</v>
      </c>
      <c r="Y131" s="6" t="s">
        <v>3</v>
      </c>
      <c r="Z131" s="6" t="s">
        <v>3</v>
      </c>
      <c r="AA131" s="6" t="s">
        <v>361</v>
      </c>
      <c r="AB131" s="6" t="s">
        <v>3</v>
      </c>
      <c r="AC131" s="6" t="s">
        <v>362</v>
      </c>
      <c r="AD131" s="6" t="s">
        <v>363</v>
      </c>
      <c r="AE131" s="7" t="s">
        <v>47</v>
      </c>
      <c r="AF131" s="7" t="s">
        <v>364</v>
      </c>
      <c r="AG131" s="7"/>
      <c r="AH131" s="7" t="s">
        <v>365</v>
      </c>
      <c r="AI131" s="7" t="s">
        <v>366</v>
      </c>
      <c r="AJ131" s="8" t="s">
        <v>367</v>
      </c>
      <c r="AK131" s="8" t="s">
        <v>361</v>
      </c>
      <c r="AL131" s="8" t="s">
        <v>27411</v>
      </c>
      <c r="AM131" s="8" t="s">
        <v>368</v>
      </c>
      <c r="AN131" s="72" t="s">
        <v>31567</v>
      </c>
    </row>
    <row r="132" spans="2:40" ht="15.75" hidden="1">
      <c r="B132" s="85" t="str">
        <f>IF(AND(OR(W132='Haladó kereső'!$E$15,'Haladó kereső'!$E$15=""),OR(T132='Haladó kereső'!$E$14,'Haladó kereső'!$E$14=""),OR(O132&gt;='Haladó kereső'!$E$12,'Haladó kereső'!$E$12=""),OR(U132='Haladó kereső'!$E$16,'Haladó kereső'!$E$16=""),OR(O132&lt;='Haladó kereső'!$E$13,'Haladó kereső'!$E$13=""),OR(Y132='Haladó kereső'!$E$17,'Haladó kereső'!$E$17=""),OR(S132='Haladó kereső'!$E$10,'Haladó kereső'!$E$10=""),OR(Q132='Haladó kereső'!$E$9,'Haladó kereső'!$E$9="",'Haladó kereső'!$E$9="összes"),OR(J132='Haladó kereső'!$E$11,'Haladó kereső'!$E$11="")),"megfelel a választott feltételeknek","-")</f>
        <v>megfelel a választott feltételeknek</v>
      </c>
      <c r="D132" s="5" t="s">
        <v>369</v>
      </c>
      <c r="E132" s="1">
        <v>16.516966666666665</v>
      </c>
      <c r="F132" s="1">
        <v>47.68803333333333</v>
      </c>
      <c r="G132" s="5"/>
      <c r="H132" s="5" t="s">
        <v>370</v>
      </c>
      <c r="I132" s="5">
        <v>4880</v>
      </c>
      <c r="J132" s="5" t="s">
        <v>35</v>
      </c>
      <c r="K132" s="5" t="s">
        <v>3</v>
      </c>
      <c r="L132" s="5" t="s">
        <v>3</v>
      </c>
      <c r="M132" s="5" t="s">
        <v>3</v>
      </c>
      <c r="N132" s="5">
        <v>2141</v>
      </c>
      <c r="O132" s="5">
        <v>2187</v>
      </c>
      <c r="P132" s="5">
        <v>1307</v>
      </c>
      <c r="Q132" s="5" t="s">
        <v>136</v>
      </c>
      <c r="R132" s="5" t="s">
        <v>371</v>
      </c>
      <c r="S132" s="5" t="s">
        <v>372</v>
      </c>
      <c r="T132" s="2" t="s">
        <v>31600</v>
      </c>
      <c r="U132" s="6" t="s">
        <v>369</v>
      </c>
      <c r="V132" s="6"/>
      <c r="W132" s="6" t="s">
        <v>20</v>
      </c>
      <c r="X132" s="6" t="s">
        <v>373</v>
      </c>
      <c r="Y132" s="6">
        <v>2</v>
      </c>
      <c r="Z132" s="6" t="s">
        <v>374</v>
      </c>
      <c r="AA132" s="6" t="s">
        <v>375</v>
      </c>
      <c r="AB132" s="6" t="s">
        <v>376</v>
      </c>
      <c r="AC132" s="6" t="s">
        <v>377</v>
      </c>
      <c r="AD132" s="6" t="s">
        <v>378</v>
      </c>
      <c r="AE132" s="7" t="s">
        <v>47</v>
      </c>
      <c r="AF132" s="7" t="s">
        <v>379</v>
      </c>
      <c r="AG132" s="7"/>
      <c r="AH132" s="7" t="s">
        <v>380</v>
      </c>
      <c r="AI132" s="7" t="s">
        <v>381</v>
      </c>
      <c r="AJ132" s="8" t="s">
        <v>382</v>
      </c>
      <c r="AK132" s="8" t="s">
        <v>383</v>
      </c>
      <c r="AL132" s="8" t="s">
        <v>380</v>
      </c>
      <c r="AM132" s="8" t="s">
        <v>384</v>
      </c>
      <c r="AN132" s="72" t="s">
        <v>31567</v>
      </c>
    </row>
    <row r="133" spans="2:40" ht="30" hidden="1">
      <c r="B133" s="85" t="str">
        <f>IF(AND(OR(W133='Haladó kereső'!$E$15,'Haladó kereső'!$E$15=""),OR(T133='Haladó kereső'!$E$14,'Haladó kereső'!$E$14=""),OR(O133&gt;='Haladó kereső'!$E$12,'Haladó kereső'!$E$12=""),OR(U133='Haladó kereső'!$E$16,'Haladó kereső'!$E$16=""),OR(O133&lt;='Haladó kereső'!$E$13,'Haladó kereső'!$E$13=""),OR(Y133='Haladó kereső'!$E$17,'Haladó kereső'!$E$17=""),OR(S133='Haladó kereső'!$E$10,'Haladó kereső'!$E$10=""),OR(Q133='Haladó kereső'!$E$9,'Haladó kereső'!$E$9="",'Haladó kereső'!$E$9="összes"),OR(J133='Haladó kereső'!$E$11,'Haladó kereső'!$E$11="")),"megfelel a választott feltételeknek","-")</f>
        <v>megfelel a választott feltételeknek</v>
      </c>
      <c r="D133" s="5" t="s">
        <v>385</v>
      </c>
      <c r="E133" s="1">
        <v>20.504200000000001</v>
      </c>
      <c r="F133" s="1">
        <v>48.467666666666666</v>
      </c>
      <c r="G133" s="5"/>
      <c r="H133" s="5" t="s">
        <v>386</v>
      </c>
      <c r="I133" s="5">
        <v>9362</v>
      </c>
      <c r="J133" s="5" t="s">
        <v>35</v>
      </c>
      <c r="K133" s="5" t="s">
        <v>3</v>
      </c>
      <c r="L133" s="5" t="s">
        <v>3</v>
      </c>
      <c r="M133" s="5" t="s">
        <v>3</v>
      </c>
      <c r="N133" s="5">
        <v>577</v>
      </c>
      <c r="O133" s="5">
        <v>569</v>
      </c>
      <c r="P133" s="5">
        <v>4381</v>
      </c>
      <c r="Q133" s="5" t="s">
        <v>69</v>
      </c>
      <c r="R133" s="5" t="s">
        <v>387</v>
      </c>
      <c r="S133" s="5" t="s">
        <v>388</v>
      </c>
      <c r="T133" s="2" t="s">
        <v>31600</v>
      </c>
      <c r="U133" s="6" t="s">
        <v>385</v>
      </c>
      <c r="V133" s="6"/>
      <c r="W133" s="6" t="s">
        <v>20</v>
      </c>
      <c r="X133" s="6" t="s">
        <v>389</v>
      </c>
      <c r="Y133" s="6">
        <v>6</v>
      </c>
      <c r="Z133" s="6" t="s">
        <v>390</v>
      </c>
      <c r="AA133" s="6" t="s">
        <v>391</v>
      </c>
      <c r="AB133" s="6" t="s">
        <v>392</v>
      </c>
      <c r="AC133" s="6" t="s">
        <v>393</v>
      </c>
      <c r="AD133" s="6" t="s">
        <v>394</v>
      </c>
      <c r="AE133" s="7" t="s">
        <v>47</v>
      </c>
      <c r="AF133" s="7" t="s">
        <v>395</v>
      </c>
      <c r="AG133" s="7"/>
      <c r="AH133" s="7" t="s">
        <v>27412</v>
      </c>
      <c r="AI133" s="7" t="s">
        <v>393</v>
      </c>
      <c r="AJ133" s="8" t="s">
        <v>396</v>
      </c>
      <c r="AK133" s="8" t="s">
        <v>397</v>
      </c>
      <c r="AL133" s="8" t="s">
        <v>27413</v>
      </c>
      <c r="AM133" s="8" t="s">
        <v>393</v>
      </c>
      <c r="AN133" s="72" t="s">
        <v>31567</v>
      </c>
    </row>
    <row r="134" spans="2:40" ht="15.75" hidden="1">
      <c r="B134" s="85" t="str">
        <f>IF(AND(OR(W134='Haladó kereső'!$E$15,'Haladó kereső'!$E$15=""),OR(T134='Haladó kereső'!$E$14,'Haladó kereső'!$E$14=""),OR(O134&gt;='Haladó kereső'!$E$12,'Haladó kereső'!$E$12=""),OR(U134='Haladó kereső'!$E$16,'Haladó kereső'!$E$16=""),OR(O134&lt;='Haladó kereső'!$E$13,'Haladó kereső'!$E$13=""),OR(Y134='Haladó kereső'!$E$17,'Haladó kereső'!$E$17=""),OR(S134='Haladó kereső'!$E$10,'Haladó kereső'!$E$10=""),OR(Q134='Haladó kereső'!$E$9,'Haladó kereső'!$E$9="",'Haladó kereső'!$E$9="összes"),OR(J134='Haladó kereső'!$E$11,'Haladó kereső'!$E$11="")),"megfelel a választott feltételeknek","-")</f>
        <v>megfelel a választott feltételeknek</v>
      </c>
      <c r="D134" s="5" t="s">
        <v>398</v>
      </c>
      <c r="E134" s="1">
        <v>16.939033333333334</v>
      </c>
      <c r="F134" s="1">
        <v>47.605899999999998</v>
      </c>
      <c r="G134" s="5"/>
      <c r="H134" s="5" t="s">
        <v>399</v>
      </c>
      <c r="I134" s="5">
        <v>29407</v>
      </c>
      <c r="J134" s="5" t="s">
        <v>35</v>
      </c>
      <c r="K134" s="5" t="s">
        <v>3</v>
      </c>
      <c r="L134" s="5" t="s">
        <v>3</v>
      </c>
      <c r="M134" s="5" t="s">
        <v>3</v>
      </c>
      <c r="N134" s="5">
        <v>909</v>
      </c>
      <c r="O134" s="5">
        <v>893</v>
      </c>
      <c r="P134" s="5">
        <v>1989</v>
      </c>
      <c r="Q134" s="5" t="s">
        <v>136</v>
      </c>
      <c r="R134" s="5" t="s">
        <v>400</v>
      </c>
      <c r="S134" s="5" t="s">
        <v>401</v>
      </c>
      <c r="T134" s="2" t="s">
        <v>31600</v>
      </c>
      <c r="U134" s="6" t="s">
        <v>402</v>
      </c>
      <c r="V134" s="6"/>
      <c r="W134" s="6" t="s">
        <v>40</v>
      </c>
      <c r="X134" s="6" t="s">
        <v>403</v>
      </c>
      <c r="Y134" s="6">
        <v>2</v>
      </c>
      <c r="Z134" s="6" t="s">
        <v>404</v>
      </c>
      <c r="AA134" s="6" t="s">
        <v>405</v>
      </c>
      <c r="AB134" s="6" t="s">
        <v>406</v>
      </c>
      <c r="AC134" s="6" t="s">
        <v>407</v>
      </c>
      <c r="AD134" s="6" t="s">
        <v>408</v>
      </c>
      <c r="AE134" s="7" t="s">
        <v>47</v>
      </c>
      <c r="AF134" s="7" t="s">
        <v>409</v>
      </c>
      <c r="AG134" s="7"/>
      <c r="AH134" s="7" t="s">
        <v>27414</v>
      </c>
      <c r="AI134" s="7" t="s">
        <v>410</v>
      </c>
      <c r="AJ134" s="8" t="s">
        <v>411</v>
      </c>
      <c r="AK134" s="8" t="s">
        <v>412</v>
      </c>
      <c r="AL134" s="8" t="s">
        <v>27415</v>
      </c>
      <c r="AM134" s="8" t="s">
        <v>413</v>
      </c>
      <c r="AN134" s="72" t="s">
        <v>31567</v>
      </c>
    </row>
    <row r="135" spans="2:40" ht="30" hidden="1">
      <c r="B135" s="85" t="str">
        <f>IF(AND(OR(W135='Haladó kereső'!$E$15,'Haladó kereső'!$E$15=""),OR(T135='Haladó kereső'!$E$14,'Haladó kereső'!$E$14=""),OR(O135&gt;='Haladó kereső'!$E$12,'Haladó kereső'!$E$12=""),OR(U135='Haladó kereső'!$E$16,'Haladó kereső'!$E$16=""),OR(O135&lt;='Haladó kereső'!$E$13,'Haladó kereső'!$E$13=""),OR(Y135='Haladó kereső'!$E$17,'Haladó kereső'!$E$17=""),OR(S135='Haladó kereső'!$E$10,'Haladó kereső'!$E$10=""),OR(Q135='Haladó kereső'!$E$9,'Haladó kereső'!$E$9="",'Haladó kereső'!$E$9="összes"),OR(J135='Haladó kereső'!$E$11,'Haladó kereső'!$E$11="")),"megfelel a választott feltételeknek","-")</f>
        <v>megfelel a választott feltételeknek</v>
      </c>
      <c r="D135" s="5" t="s">
        <v>414</v>
      </c>
      <c r="E135" s="1">
        <v>22.052600000000002</v>
      </c>
      <c r="F135" s="1">
        <v>48.174166666666665</v>
      </c>
      <c r="G135" s="5"/>
      <c r="H135" s="5" t="s">
        <v>415</v>
      </c>
      <c r="I135" s="5">
        <v>8776</v>
      </c>
      <c r="J135" s="5" t="s">
        <v>2</v>
      </c>
      <c r="K135" s="5" t="s">
        <v>3</v>
      </c>
      <c r="L135" s="5" t="s">
        <v>3</v>
      </c>
      <c r="M135" s="5" t="s">
        <v>3</v>
      </c>
      <c r="N135" s="5">
        <v>3894</v>
      </c>
      <c r="O135" s="5">
        <v>3894</v>
      </c>
      <c r="P135" s="5">
        <v>2474</v>
      </c>
      <c r="Q135" s="5" t="s">
        <v>416</v>
      </c>
      <c r="R135" s="5" t="s">
        <v>417</v>
      </c>
      <c r="S135" s="5" t="s">
        <v>418</v>
      </c>
      <c r="T135" s="2" t="s">
        <v>31599</v>
      </c>
      <c r="U135" s="6" t="s">
        <v>3</v>
      </c>
      <c r="V135" s="6"/>
      <c r="W135" s="6" t="s">
        <v>7</v>
      </c>
      <c r="X135" s="6" t="s">
        <v>3</v>
      </c>
      <c r="Y135" s="6" t="s">
        <v>3</v>
      </c>
      <c r="Z135" s="6" t="s">
        <v>3</v>
      </c>
      <c r="AA135" s="6" t="s">
        <v>419</v>
      </c>
      <c r="AB135" s="6" t="s">
        <v>3</v>
      </c>
      <c r="AC135" s="6" t="s">
        <v>420</v>
      </c>
      <c r="AD135" s="6" t="s">
        <v>421</v>
      </c>
      <c r="AE135" s="7" t="s">
        <v>47</v>
      </c>
      <c r="AF135" s="7" t="s">
        <v>422</v>
      </c>
      <c r="AG135" s="7"/>
      <c r="AH135" s="7" t="s">
        <v>27416</v>
      </c>
      <c r="AI135" s="7" t="s">
        <v>423</v>
      </c>
      <c r="AJ135" s="8" t="s">
        <v>424</v>
      </c>
      <c r="AK135" s="8" t="s">
        <v>425</v>
      </c>
      <c r="AL135" s="8" t="s">
        <v>27417</v>
      </c>
      <c r="AM135" s="8" t="s">
        <v>426</v>
      </c>
      <c r="AN135" s="72" t="s">
        <v>31567</v>
      </c>
    </row>
    <row r="136" spans="2:40" ht="30" hidden="1">
      <c r="B136" s="85" t="str">
        <f>IF(AND(OR(W136='Haladó kereső'!$E$15,'Haladó kereső'!$E$15=""),OR(T136='Haladó kereső'!$E$14,'Haladó kereső'!$E$14=""),OR(O136&gt;='Haladó kereső'!$E$12,'Haladó kereső'!$E$12=""),OR(U136='Haladó kereső'!$E$16,'Haladó kereső'!$E$16=""),OR(O136&lt;='Haladó kereső'!$E$13,'Haladó kereső'!$E$13=""),OR(Y136='Haladó kereső'!$E$17,'Haladó kereső'!$E$17=""),OR(S136='Haladó kereső'!$E$10,'Haladó kereső'!$E$10=""),OR(Q136='Haladó kereső'!$E$9,'Haladó kereső'!$E$9="",'Haladó kereső'!$E$9="összes"),OR(J136='Haladó kereső'!$E$11,'Haladó kereső'!$E$11="")),"megfelel a választott feltételeknek","-")</f>
        <v>megfelel a választott feltételeknek</v>
      </c>
      <c r="D136" s="5" t="s">
        <v>427</v>
      </c>
      <c r="E136" s="1">
        <v>17.557000000000002</v>
      </c>
      <c r="F136" s="1">
        <v>47.092733333333335</v>
      </c>
      <c r="G136" s="5"/>
      <c r="H136" s="5" t="s">
        <v>428</v>
      </c>
      <c r="I136" s="5">
        <v>6673</v>
      </c>
      <c r="J136" s="5" t="s">
        <v>2</v>
      </c>
      <c r="K136" s="5" t="s">
        <v>3</v>
      </c>
      <c r="L136" s="5" t="s">
        <v>3</v>
      </c>
      <c r="M136" s="5" t="s">
        <v>429</v>
      </c>
      <c r="N136" s="5">
        <v>29597</v>
      </c>
      <c r="O136" s="5">
        <v>29274</v>
      </c>
      <c r="P136" s="5">
        <v>9504</v>
      </c>
      <c r="Q136" s="5" t="s">
        <v>176</v>
      </c>
      <c r="R136" s="5" t="s">
        <v>430</v>
      </c>
      <c r="S136" s="5" t="s">
        <v>431</v>
      </c>
      <c r="T136" s="2" t="s">
        <v>31600</v>
      </c>
      <c r="U136" s="6" t="s">
        <v>427</v>
      </c>
      <c r="V136" s="6"/>
      <c r="W136" s="6" t="s">
        <v>20</v>
      </c>
      <c r="X136" s="6" t="s">
        <v>432</v>
      </c>
      <c r="Y136" s="6">
        <v>3</v>
      </c>
      <c r="Z136" s="6" t="s">
        <v>433</v>
      </c>
      <c r="AA136" s="6" t="s">
        <v>434</v>
      </c>
      <c r="AB136" s="6" t="s">
        <v>435</v>
      </c>
      <c r="AC136" s="6" t="s">
        <v>436</v>
      </c>
      <c r="AD136" s="6" t="s">
        <v>437</v>
      </c>
      <c r="AE136" s="7" t="s">
        <v>47</v>
      </c>
      <c r="AF136" s="7" t="s">
        <v>438</v>
      </c>
      <c r="AG136" s="7"/>
      <c r="AH136" s="7" t="s">
        <v>27418</v>
      </c>
      <c r="AI136" s="7" t="s">
        <v>440</v>
      </c>
      <c r="AJ136" s="8" t="s">
        <v>441</v>
      </c>
      <c r="AK136" s="8" t="s">
        <v>439</v>
      </c>
      <c r="AL136" s="8" t="s">
        <v>27419</v>
      </c>
      <c r="AM136" s="8" t="s">
        <v>436</v>
      </c>
      <c r="AN136" s="72" t="s">
        <v>31567</v>
      </c>
    </row>
    <row r="137" spans="2:40" ht="30" hidden="1">
      <c r="B137" s="85" t="str">
        <f>IF(AND(OR(W137='Haladó kereső'!$E$15,'Haladó kereső'!$E$15=""),OR(T137='Haladó kereső'!$E$14,'Haladó kereső'!$E$14=""),OR(O137&gt;='Haladó kereső'!$E$12,'Haladó kereső'!$E$12=""),OR(U137='Haladó kereső'!$E$16,'Haladó kereső'!$E$16=""),OR(O137&lt;='Haladó kereső'!$E$13,'Haladó kereső'!$E$13=""),OR(Y137='Haladó kereső'!$E$17,'Haladó kereső'!$E$17=""),OR(S137='Haladó kereső'!$E$10,'Haladó kereső'!$E$10=""),OR(Q137='Haladó kereső'!$E$9,'Haladó kereső'!$E$9="",'Haladó kereső'!$E$9="összes"),OR(J137='Haladó kereső'!$E$11,'Haladó kereső'!$E$11="")),"megfelel a választott feltételeknek","-")</f>
        <v>megfelel a választott feltételeknek</v>
      </c>
      <c r="D137" s="5" t="s">
        <v>442</v>
      </c>
      <c r="E137" s="1">
        <v>18.069566666666667</v>
      </c>
      <c r="F137" s="1">
        <v>47.402799999999999</v>
      </c>
      <c r="G137" s="5"/>
      <c r="H137" s="5" t="s">
        <v>443</v>
      </c>
      <c r="I137" s="5">
        <v>6682</v>
      </c>
      <c r="J137" s="5" t="s">
        <v>35</v>
      </c>
      <c r="K137" s="5" t="s">
        <v>3</v>
      </c>
      <c r="L137" s="5" t="s">
        <v>3</v>
      </c>
      <c r="M137" s="5" t="s">
        <v>3</v>
      </c>
      <c r="N137" s="5">
        <v>249</v>
      </c>
      <c r="O137" s="5">
        <v>249</v>
      </c>
      <c r="P137" s="5">
        <v>1809</v>
      </c>
      <c r="Q137" s="5" t="s">
        <v>193</v>
      </c>
      <c r="R137" s="5" t="s">
        <v>252</v>
      </c>
      <c r="S137" s="5" t="s">
        <v>253</v>
      </c>
      <c r="T137" s="2" t="s">
        <v>31600</v>
      </c>
      <c r="U137" s="6" t="s">
        <v>444</v>
      </c>
      <c r="V137" s="6"/>
      <c r="W137" s="6" t="s">
        <v>40</v>
      </c>
      <c r="X137" s="6" t="s">
        <v>445</v>
      </c>
      <c r="Y137" s="6">
        <v>4</v>
      </c>
      <c r="Z137" s="6" t="s">
        <v>446</v>
      </c>
      <c r="AA137" s="6" t="s">
        <v>447</v>
      </c>
      <c r="AB137" s="6" t="s">
        <v>3</v>
      </c>
      <c r="AC137" s="6" t="s">
        <v>448</v>
      </c>
      <c r="AD137" s="6" t="s">
        <v>449</v>
      </c>
      <c r="AE137" s="7" t="s">
        <v>47</v>
      </c>
      <c r="AF137" s="7" t="s">
        <v>450</v>
      </c>
      <c r="AG137" s="7"/>
      <c r="AH137" s="7" t="s">
        <v>27420</v>
      </c>
      <c r="AI137" s="7" t="s">
        <v>451</v>
      </c>
      <c r="AJ137" s="8" t="s">
        <v>452</v>
      </c>
      <c r="AK137" s="8" t="s">
        <v>453</v>
      </c>
      <c r="AL137" s="8" t="s">
        <v>27421</v>
      </c>
      <c r="AM137" s="8" t="s">
        <v>455</v>
      </c>
      <c r="AN137" s="72" t="s">
        <v>31567</v>
      </c>
    </row>
    <row r="138" spans="2:40" ht="30" hidden="1">
      <c r="B138" s="85" t="str">
        <f>IF(AND(OR(W138='Haladó kereső'!$E$15,'Haladó kereső'!$E$15=""),OR(T138='Haladó kereső'!$E$14,'Haladó kereső'!$E$14=""),OR(O138&gt;='Haladó kereső'!$E$12,'Haladó kereső'!$E$12=""),OR(U138='Haladó kereső'!$E$16,'Haladó kereső'!$E$16=""),OR(O138&lt;='Haladó kereső'!$E$13,'Haladó kereső'!$E$13=""),OR(Y138='Haladó kereső'!$E$17,'Haladó kereső'!$E$17=""),OR(S138='Haladó kereső'!$E$10,'Haladó kereső'!$E$10=""),OR(Q138='Haladó kereső'!$E$9,'Haladó kereső'!$E$9="",'Haladó kereső'!$E$9="összes"),OR(J138='Haladó kereső'!$E$11,'Haladó kereső'!$E$11="")),"megfelel a választott feltételeknek","-")</f>
        <v>megfelel a választott feltételeknek</v>
      </c>
      <c r="D138" s="5" t="s">
        <v>456</v>
      </c>
      <c r="E138" s="1">
        <v>19.203900000000001</v>
      </c>
      <c r="F138" s="1">
        <v>46.688333333333333</v>
      </c>
      <c r="G138" s="5"/>
      <c r="H138" s="5" t="s">
        <v>457</v>
      </c>
      <c r="I138" s="5">
        <v>21944</v>
      </c>
      <c r="J138" s="5" t="s">
        <v>35</v>
      </c>
      <c r="K138" s="5" t="s">
        <v>3</v>
      </c>
      <c r="L138" s="5" t="s">
        <v>3</v>
      </c>
      <c r="M138" s="5" t="s">
        <v>3</v>
      </c>
      <c r="N138" s="5">
        <v>3401</v>
      </c>
      <c r="O138" s="5">
        <v>3405</v>
      </c>
      <c r="P138" s="5">
        <v>6488</v>
      </c>
      <c r="Q138" s="5" t="s">
        <v>358</v>
      </c>
      <c r="R138" s="5" t="s">
        <v>458</v>
      </c>
      <c r="S138" s="5" t="s">
        <v>459</v>
      </c>
      <c r="T138" s="2" t="s">
        <v>31599</v>
      </c>
      <c r="U138" s="6" t="s">
        <v>3</v>
      </c>
      <c r="V138" s="6"/>
      <c r="W138" s="6" t="s">
        <v>7</v>
      </c>
      <c r="X138" s="6" t="s">
        <v>3</v>
      </c>
      <c r="Y138" s="6" t="s">
        <v>3</v>
      </c>
      <c r="Z138" s="6" t="s">
        <v>3</v>
      </c>
      <c r="AA138" s="6" t="s">
        <v>460</v>
      </c>
      <c r="AB138" s="6" t="s">
        <v>3</v>
      </c>
      <c r="AC138" s="6" t="s">
        <v>461</v>
      </c>
      <c r="AD138" s="6" t="s">
        <v>462</v>
      </c>
      <c r="AE138" s="7" t="s">
        <v>47</v>
      </c>
      <c r="AF138" s="7" t="s">
        <v>463</v>
      </c>
      <c r="AG138" s="7"/>
      <c r="AH138" s="7" t="s">
        <v>27422</v>
      </c>
      <c r="AI138" s="7" t="s">
        <v>464</v>
      </c>
      <c r="AJ138" s="8" t="s">
        <v>465</v>
      </c>
      <c r="AK138" s="8" t="s">
        <v>460</v>
      </c>
      <c r="AL138" s="8" t="s">
        <v>27423</v>
      </c>
      <c r="AM138" s="8" t="s">
        <v>461</v>
      </c>
      <c r="AN138" s="72" t="s">
        <v>31567</v>
      </c>
    </row>
    <row r="139" spans="2:40" ht="30" hidden="1">
      <c r="B139" s="85" t="str">
        <f>IF(AND(OR(W139='Haladó kereső'!$E$15,'Haladó kereső'!$E$15=""),OR(T139='Haladó kereső'!$E$14,'Haladó kereső'!$E$14=""),OR(O139&gt;='Haladó kereső'!$E$12,'Haladó kereső'!$E$12=""),OR(U139='Haladó kereső'!$E$16,'Haladó kereső'!$E$16=""),OR(O139&lt;='Haladó kereső'!$E$13,'Haladó kereső'!$E$13=""),OR(Y139='Haladó kereső'!$E$17,'Haladó kereső'!$E$17=""),OR(S139='Haladó kereső'!$E$10,'Haladó kereső'!$E$10=""),OR(Q139='Haladó kereső'!$E$9,'Haladó kereső'!$E$9="",'Haladó kereső'!$E$9="összes"),OR(J139='Haladó kereső'!$E$11,'Haladó kereső'!$E$11="")),"megfelel a választott feltételeknek","-")</f>
        <v>megfelel a választott feltételeknek</v>
      </c>
      <c r="D139" s="5" t="s">
        <v>466</v>
      </c>
      <c r="E139" s="1">
        <v>20.6523</v>
      </c>
      <c r="F139" s="1">
        <v>48.217066666666668</v>
      </c>
      <c r="G139" s="5"/>
      <c r="H139" s="5" t="s">
        <v>467</v>
      </c>
      <c r="I139" s="5">
        <v>33093</v>
      </c>
      <c r="J139" s="5" t="s">
        <v>35</v>
      </c>
      <c r="K139" s="5" t="s">
        <v>3</v>
      </c>
      <c r="L139" s="5" t="s">
        <v>3</v>
      </c>
      <c r="M139" s="5" t="s">
        <v>3</v>
      </c>
      <c r="N139" s="5">
        <v>794</v>
      </c>
      <c r="O139" s="5">
        <v>778</v>
      </c>
      <c r="P139" s="5">
        <v>856</v>
      </c>
      <c r="Q139" s="5" t="s">
        <v>69</v>
      </c>
      <c r="R139" s="5" t="s">
        <v>468</v>
      </c>
      <c r="S139" s="5" t="s">
        <v>469</v>
      </c>
      <c r="T139" s="2" t="s">
        <v>31600</v>
      </c>
      <c r="U139" s="6" t="s">
        <v>470</v>
      </c>
      <c r="V139" s="6"/>
      <c r="W139" s="6" t="s">
        <v>40</v>
      </c>
      <c r="X139" s="6" t="s">
        <v>471</v>
      </c>
      <c r="Y139" s="6">
        <v>2</v>
      </c>
      <c r="Z139" s="6" t="s">
        <v>472</v>
      </c>
      <c r="AA139" s="6" t="s">
        <v>473</v>
      </c>
      <c r="AB139" s="6" t="s">
        <v>3</v>
      </c>
      <c r="AC139" s="6" t="s">
        <v>474</v>
      </c>
      <c r="AD139" s="6" t="s">
        <v>475</v>
      </c>
      <c r="AE139" s="7" t="s">
        <v>47</v>
      </c>
      <c r="AF139" s="7" t="s">
        <v>476</v>
      </c>
      <c r="AG139" s="7"/>
      <c r="AH139" s="7" t="s">
        <v>27424</v>
      </c>
      <c r="AI139" s="7" t="s">
        <v>474</v>
      </c>
      <c r="AJ139" s="8" t="s">
        <v>477</v>
      </c>
      <c r="AK139" s="8" t="s">
        <v>478</v>
      </c>
      <c r="AL139" s="8" t="s">
        <v>27425</v>
      </c>
      <c r="AM139" s="8" t="s">
        <v>480</v>
      </c>
      <c r="AN139" s="72" t="s">
        <v>31567</v>
      </c>
    </row>
    <row r="140" spans="2:40" ht="30" hidden="1">
      <c r="B140" s="85" t="str">
        <f>IF(AND(OR(W140='Haladó kereső'!$E$15,'Haladó kereső'!$E$15=""),OR(T140='Haladó kereső'!$E$14,'Haladó kereső'!$E$14=""),OR(O140&gt;='Haladó kereső'!$E$12,'Haladó kereső'!$E$12=""),OR(U140='Haladó kereső'!$E$16,'Haladó kereső'!$E$16=""),OR(O140&lt;='Haladó kereső'!$E$13,'Haladó kereső'!$E$13=""),OR(Y140='Haladó kereső'!$E$17,'Haladó kereső'!$E$17=""),OR(S140='Haladó kereső'!$E$10,'Haladó kereső'!$E$10=""),OR(Q140='Haladó kereső'!$E$9,'Haladó kereső'!$E$9="",'Haladó kereső'!$E$9="összes"),OR(J140='Haladó kereső'!$E$11,'Haladó kereső'!$E$11="")),"megfelel a választott feltételeknek","-")</f>
        <v>megfelel a választott feltételeknek</v>
      </c>
      <c r="D140" s="5" t="s">
        <v>481</v>
      </c>
      <c r="E140" s="1">
        <v>18.686833333333333</v>
      </c>
      <c r="F140" s="1">
        <v>46.804699999999997</v>
      </c>
      <c r="G140" s="5"/>
      <c r="H140" s="5" t="s">
        <v>482</v>
      </c>
      <c r="I140" s="5">
        <v>26824</v>
      </c>
      <c r="J140" s="5" t="s">
        <v>35</v>
      </c>
      <c r="K140" s="5" t="s">
        <v>3</v>
      </c>
      <c r="L140" s="5" t="s">
        <v>3</v>
      </c>
      <c r="M140" s="5" t="s">
        <v>3</v>
      </c>
      <c r="N140" s="5">
        <v>1993</v>
      </c>
      <c r="O140" s="5">
        <v>1991</v>
      </c>
      <c r="P140" s="5">
        <v>4830</v>
      </c>
      <c r="Q140" s="5" t="s">
        <v>4</v>
      </c>
      <c r="R140" s="5" t="s">
        <v>483</v>
      </c>
      <c r="S140" s="5" t="s">
        <v>484</v>
      </c>
      <c r="T140" s="2" t="s">
        <v>31600</v>
      </c>
      <c r="U140" s="6" t="s">
        <v>481</v>
      </c>
      <c r="V140" s="6"/>
      <c r="W140" s="6" t="s">
        <v>20</v>
      </c>
      <c r="X140" s="6" t="s">
        <v>485</v>
      </c>
      <c r="Y140" s="6">
        <v>3</v>
      </c>
      <c r="Z140" s="6" t="s">
        <v>486</v>
      </c>
      <c r="AA140" s="6" t="s">
        <v>487</v>
      </c>
      <c r="AB140" s="6" t="s">
        <v>488</v>
      </c>
      <c r="AC140" s="6" t="s">
        <v>489</v>
      </c>
      <c r="AD140" s="6" t="s">
        <v>490</v>
      </c>
      <c r="AE140" s="7" t="s">
        <v>47</v>
      </c>
      <c r="AF140" s="7" t="s">
        <v>491</v>
      </c>
      <c r="AG140" s="7"/>
      <c r="AH140" s="7" t="s">
        <v>492</v>
      </c>
      <c r="AI140" s="7" t="s">
        <v>489</v>
      </c>
      <c r="AJ140" s="8" t="s">
        <v>493</v>
      </c>
      <c r="AK140" s="8" t="s">
        <v>494</v>
      </c>
      <c r="AL140" s="8" t="s">
        <v>492</v>
      </c>
      <c r="AM140" s="8" t="s">
        <v>495</v>
      </c>
      <c r="AN140" s="72" t="s">
        <v>31567</v>
      </c>
    </row>
    <row r="141" spans="2:40" ht="30" hidden="1">
      <c r="B141" s="85" t="str">
        <f>IF(AND(OR(W141='Haladó kereső'!$E$15,'Haladó kereső'!$E$15=""),OR(T141='Haladó kereső'!$E$14,'Haladó kereső'!$E$14=""),OR(O141&gt;='Haladó kereső'!$E$12,'Haladó kereső'!$E$12=""),OR(U141='Haladó kereső'!$E$16,'Haladó kereső'!$E$16=""),OR(O141&lt;='Haladó kereső'!$E$13,'Haladó kereső'!$E$13=""),OR(Y141='Haladó kereső'!$E$17,'Haladó kereső'!$E$17=""),OR(S141='Haladó kereső'!$E$10,'Haladó kereső'!$E$10=""),OR(Q141='Haladó kereső'!$E$9,'Haladó kereső'!$E$9="",'Haladó kereső'!$E$9="összes"),OR(J141='Haladó kereső'!$E$11,'Haladó kereső'!$E$11="")),"megfelel a választott feltételeknek","-")</f>
        <v>megfelel a választott feltételeknek</v>
      </c>
      <c r="D141" s="5" t="s">
        <v>496</v>
      </c>
      <c r="E141" s="1">
        <v>20.039833333333334</v>
      </c>
      <c r="F141" s="1">
        <v>47.422766666666668</v>
      </c>
      <c r="G141" s="5"/>
      <c r="H141" s="5" t="s">
        <v>497</v>
      </c>
      <c r="I141" s="5">
        <v>25265</v>
      </c>
      <c r="J141" s="5" t="s">
        <v>35</v>
      </c>
      <c r="K141" s="5" t="s">
        <v>3</v>
      </c>
      <c r="L141" s="5" t="s">
        <v>3</v>
      </c>
      <c r="M141" s="5" t="s">
        <v>3</v>
      </c>
      <c r="N141" s="5">
        <v>2042</v>
      </c>
      <c r="O141" s="5">
        <v>2025</v>
      </c>
      <c r="P141" s="5">
        <v>3430</v>
      </c>
      <c r="Q141" s="5" t="s">
        <v>17</v>
      </c>
      <c r="R141" s="5" t="s">
        <v>498</v>
      </c>
      <c r="S141" s="5" t="s">
        <v>499</v>
      </c>
      <c r="T141" s="2" t="s">
        <v>31599</v>
      </c>
      <c r="U141" s="6" t="s">
        <v>3</v>
      </c>
      <c r="V141" s="6"/>
      <c r="W141" s="6" t="s">
        <v>7</v>
      </c>
      <c r="X141" s="6" t="s">
        <v>3</v>
      </c>
      <c r="Y141" s="6" t="s">
        <v>3</v>
      </c>
      <c r="Z141" s="6" t="s">
        <v>3</v>
      </c>
      <c r="AA141" s="6" t="s">
        <v>500</v>
      </c>
      <c r="AB141" s="6" t="s">
        <v>3</v>
      </c>
      <c r="AC141" s="6" t="s">
        <v>501</v>
      </c>
      <c r="AD141" s="6" t="s">
        <v>502</v>
      </c>
      <c r="AE141" s="7" t="s">
        <v>47</v>
      </c>
      <c r="AF141" s="7" t="s">
        <v>503</v>
      </c>
      <c r="AG141" s="7"/>
      <c r="AH141" s="7" t="s">
        <v>27426</v>
      </c>
      <c r="AI141" s="7" t="s">
        <v>501</v>
      </c>
      <c r="AJ141" s="8" t="s">
        <v>504</v>
      </c>
      <c r="AK141" s="8" t="s">
        <v>505</v>
      </c>
      <c r="AL141" s="8" t="s">
        <v>27427</v>
      </c>
      <c r="AM141" s="8" t="s">
        <v>506</v>
      </c>
      <c r="AN141" s="72" t="s">
        <v>31567</v>
      </c>
    </row>
    <row r="142" spans="2:40" ht="30" hidden="1">
      <c r="B142" s="85" t="str">
        <f>IF(AND(OR(W142='Haladó kereső'!$E$15,'Haladó kereső'!$E$15=""),OR(T142='Haladó kereső'!$E$14,'Haladó kereső'!$E$14=""),OR(O142&gt;='Haladó kereső'!$E$12,'Haladó kereső'!$E$12=""),OR(U142='Haladó kereső'!$E$16,'Haladó kereső'!$E$16=""),OR(O142&lt;='Haladó kereső'!$E$13,'Haladó kereső'!$E$13=""),OR(Y142='Haladó kereső'!$E$17,'Haladó kereső'!$E$17=""),OR(S142='Haladó kereső'!$E$10,'Haladó kereső'!$E$10=""),OR(Q142='Haladó kereső'!$E$9,'Haladó kereső'!$E$9="",'Haladó kereső'!$E$9="összes"),OR(J142='Haladó kereső'!$E$11,'Haladó kereső'!$E$11="")),"megfelel a választott feltételeknek","-")</f>
        <v>megfelel a választott feltételeknek</v>
      </c>
      <c r="D142" s="5" t="s">
        <v>507</v>
      </c>
      <c r="E142" s="1">
        <v>19.617366666666666</v>
      </c>
      <c r="F142" s="1">
        <v>47.238333333333337</v>
      </c>
      <c r="G142" s="5"/>
      <c r="H142" s="5" t="s">
        <v>508</v>
      </c>
      <c r="I142" s="5">
        <v>31653</v>
      </c>
      <c r="J142" s="5" t="s">
        <v>2</v>
      </c>
      <c r="K142" s="5" t="s">
        <v>3</v>
      </c>
      <c r="L142" s="5" t="s">
        <v>3</v>
      </c>
      <c r="M142" s="5" t="s">
        <v>3</v>
      </c>
      <c r="N142" s="5">
        <v>12606</v>
      </c>
      <c r="O142" s="5">
        <v>12616</v>
      </c>
      <c r="P142" s="5">
        <v>7294</v>
      </c>
      <c r="Q142" s="5" t="s">
        <v>163</v>
      </c>
      <c r="R142" s="5" t="s">
        <v>164</v>
      </c>
      <c r="S142" s="5" t="s">
        <v>165</v>
      </c>
      <c r="T142" s="2" t="s">
        <v>31600</v>
      </c>
      <c r="U142" s="6" t="s">
        <v>507</v>
      </c>
      <c r="V142" s="6"/>
      <c r="W142" s="6" t="s">
        <v>20</v>
      </c>
      <c r="X142" s="6" t="s">
        <v>509</v>
      </c>
      <c r="Y142" s="6">
        <v>2</v>
      </c>
      <c r="Z142" s="6" t="s">
        <v>510</v>
      </c>
      <c r="AA142" s="6" t="s">
        <v>511</v>
      </c>
      <c r="AB142" s="6" t="s">
        <v>512</v>
      </c>
      <c r="AC142" s="6" t="s">
        <v>513</v>
      </c>
      <c r="AD142" s="6" t="s">
        <v>514</v>
      </c>
      <c r="AE142" s="7" t="s">
        <v>47</v>
      </c>
      <c r="AF142" s="7" t="s">
        <v>515</v>
      </c>
      <c r="AG142" s="7"/>
      <c r="AH142" s="7" t="s">
        <v>27428</v>
      </c>
      <c r="AI142" s="7" t="s">
        <v>516</v>
      </c>
      <c r="AJ142" s="8" t="s">
        <v>517</v>
      </c>
      <c r="AK142" s="8" t="s">
        <v>518</v>
      </c>
      <c r="AL142" s="8" t="s">
        <v>27429</v>
      </c>
      <c r="AM142" s="8" t="s">
        <v>519</v>
      </c>
      <c r="AN142" s="72" t="s">
        <v>31567</v>
      </c>
    </row>
    <row r="143" spans="2:40" ht="30" hidden="1">
      <c r="B143" s="85" t="str">
        <f>IF(AND(OR(W143='Haladó kereső'!$E$15,'Haladó kereső'!$E$15=""),OR(T143='Haladó kereső'!$E$14,'Haladó kereső'!$E$14=""),OR(O143&gt;='Haladó kereső'!$E$12,'Haladó kereső'!$E$12=""),OR(U143='Haladó kereső'!$E$16,'Haladó kereső'!$E$16=""),OR(O143&lt;='Haladó kereső'!$E$13,'Haladó kereső'!$E$13=""),OR(Y143='Haladó kereső'!$E$17,'Haladó kereső'!$E$17=""),OR(S143='Haladó kereső'!$E$10,'Haladó kereső'!$E$10=""),OR(Q143='Haladó kereső'!$E$9,'Haladó kereső'!$E$9="",'Haladó kereső'!$E$9="összes"),OR(J143='Haladó kereső'!$E$11,'Haladó kereső'!$E$11="")),"megfelel a választott feltételeknek","-")</f>
        <v>megfelel a választott feltételeknek</v>
      </c>
      <c r="D143" s="5" t="s">
        <v>520</v>
      </c>
      <c r="E143" s="1">
        <v>18.602500000000003</v>
      </c>
      <c r="F143" s="1">
        <v>47.423566666666666</v>
      </c>
      <c r="G143" s="5"/>
      <c r="H143" s="5" t="s">
        <v>521</v>
      </c>
      <c r="I143" s="5">
        <v>15176</v>
      </c>
      <c r="J143" s="5" t="s">
        <v>35</v>
      </c>
      <c r="K143" s="5" t="s">
        <v>3</v>
      </c>
      <c r="L143" s="5" t="s">
        <v>3</v>
      </c>
      <c r="M143" s="5" t="s">
        <v>3</v>
      </c>
      <c r="N143" s="5">
        <v>1457</v>
      </c>
      <c r="O143" s="5">
        <v>1461</v>
      </c>
      <c r="P143" s="5">
        <v>5071</v>
      </c>
      <c r="Q143" s="5" t="s">
        <v>4</v>
      </c>
      <c r="R143" s="5" t="s">
        <v>522</v>
      </c>
      <c r="S143" s="5" t="s">
        <v>523</v>
      </c>
      <c r="T143" s="2" t="s">
        <v>31600</v>
      </c>
      <c r="U143" s="6" t="s">
        <v>524</v>
      </c>
      <c r="V143" s="6"/>
      <c r="W143" s="6" t="s">
        <v>40</v>
      </c>
      <c r="X143" s="6" t="s">
        <v>525</v>
      </c>
      <c r="Y143" s="6">
        <v>5</v>
      </c>
      <c r="Z143" s="6" t="s">
        <v>526</v>
      </c>
      <c r="AA143" s="6" t="s">
        <v>527</v>
      </c>
      <c r="AB143" s="6" t="s">
        <v>528</v>
      </c>
      <c r="AC143" s="6" t="s">
        <v>529</v>
      </c>
      <c r="AD143" s="6" t="s">
        <v>530</v>
      </c>
      <c r="AE143" s="7" t="s">
        <v>47</v>
      </c>
      <c r="AF143" s="7" t="s">
        <v>531</v>
      </c>
      <c r="AG143" s="7"/>
      <c r="AH143" s="7" t="s">
        <v>528</v>
      </c>
      <c r="AI143" s="7" t="s">
        <v>532</v>
      </c>
      <c r="AJ143" s="8" t="s">
        <v>533</v>
      </c>
      <c r="AK143" s="8" t="s">
        <v>534</v>
      </c>
      <c r="AL143" s="8" t="s">
        <v>27430</v>
      </c>
      <c r="AM143" s="8" t="s">
        <v>536</v>
      </c>
      <c r="AN143" s="72" t="s">
        <v>31567</v>
      </c>
    </row>
    <row r="144" spans="2:40" ht="30" hidden="1">
      <c r="B144" s="85" t="str">
        <f>IF(AND(OR(W144='Haladó kereső'!$E$15,'Haladó kereső'!$E$15=""),OR(T144='Haladó kereső'!$E$14,'Haladó kereső'!$E$14=""),OR(O144&gt;='Haladó kereső'!$E$12,'Haladó kereső'!$E$12=""),OR(U144='Haladó kereső'!$E$16,'Haladó kereső'!$E$16=""),OR(O144&lt;='Haladó kereső'!$E$13,'Haladó kereső'!$E$13=""),OR(Y144='Haladó kereső'!$E$17,'Haladó kereső'!$E$17=""),OR(S144='Haladó kereső'!$E$10,'Haladó kereső'!$E$10=""),OR(Q144='Haladó kereső'!$E$9,'Haladó kereső'!$E$9="",'Haladó kereső'!$E$9="összes"),OR(J144='Haladó kereső'!$E$11,'Haladó kereső'!$E$11="")),"megfelel a választott feltételeknek","-")</f>
        <v>megfelel a választott feltételeknek</v>
      </c>
      <c r="D144" s="5" t="s">
        <v>537</v>
      </c>
      <c r="E144" s="1">
        <v>20.225966666666665</v>
      </c>
      <c r="F144" s="1">
        <v>47.787433333333333</v>
      </c>
      <c r="G144" s="5"/>
      <c r="H144" s="5" t="s">
        <v>538</v>
      </c>
      <c r="I144" s="5">
        <v>6345</v>
      </c>
      <c r="J144" s="5" t="s">
        <v>35</v>
      </c>
      <c r="K144" s="5" t="s">
        <v>3</v>
      </c>
      <c r="L144" s="5" t="s">
        <v>3</v>
      </c>
      <c r="M144" s="5" t="s">
        <v>3</v>
      </c>
      <c r="N144" s="5">
        <v>707</v>
      </c>
      <c r="O144" s="5">
        <v>700</v>
      </c>
      <c r="P144" s="5">
        <v>2178</v>
      </c>
      <c r="Q144" s="5" t="s">
        <v>56</v>
      </c>
      <c r="R144" s="5" t="s">
        <v>539</v>
      </c>
      <c r="S144" s="5" t="s">
        <v>540</v>
      </c>
      <c r="T144" s="2" t="s">
        <v>31600</v>
      </c>
      <c r="U144" s="6" t="s">
        <v>541</v>
      </c>
      <c r="V144" s="6"/>
      <c r="W144" s="6" t="s">
        <v>40</v>
      </c>
      <c r="X144" s="6" t="s">
        <v>542</v>
      </c>
      <c r="Y144" s="6">
        <v>3</v>
      </c>
      <c r="Z144" s="6" t="s">
        <v>543</v>
      </c>
      <c r="AA144" s="6" t="s">
        <v>544</v>
      </c>
      <c r="AB144" s="6" t="s">
        <v>545</v>
      </c>
      <c r="AC144" s="6" t="s">
        <v>546</v>
      </c>
      <c r="AD144" s="6" t="s">
        <v>547</v>
      </c>
      <c r="AE144" s="7" t="s">
        <v>47</v>
      </c>
      <c r="AF144" s="7" t="s">
        <v>548</v>
      </c>
      <c r="AG144" s="7"/>
      <c r="AH144" s="7" t="s">
        <v>27431</v>
      </c>
      <c r="AI144" s="7" t="s">
        <v>549</v>
      </c>
      <c r="AJ144" s="8" t="s">
        <v>550</v>
      </c>
      <c r="AK144" s="8" t="s">
        <v>551</v>
      </c>
      <c r="AL144" s="8" t="s">
        <v>27432</v>
      </c>
      <c r="AM144" s="8" t="s">
        <v>552</v>
      </c>
      <c r="AN144" s="72" t="s">
        <v>31567</v>
      </c>
    </row>
    <row r="145" spans="2:40" ht="15.75" hidden="1">
      <c r="B145" s="85" t="str">
        <f>IF(AND(OR(W145='Haladó kereső'!$E$15,'Haladó kereső'!$E$15=""),OR(T145='Haladó kereső'!$E$14,'Haladó kereső'!$E$14=""),OR(O145&gt;='Haladó kereső'!$E$12,'Haladó kereső'!$E$12=""),OR(U145='Haladó kereső'!$E$16,'Haladó kereső'!$E$16=""),OR(O145&lt;='Haladó kereső'!$E$13,'Haladó kereső'!$E$13=""),OR(Y145='Haladó kereső'!$E$17,'Haladó kereső'!$E$17=""),OR(S145='Haladó kereső'!$E$10,'Haladó kereső'!$E$10=""),OR(Q145='Haladó kereső'!$E$9,'Haladó kereső'!$E$9="",'Haladó kereső'!$E$9="összes"),OR(J145='Haladó kereső'!$E$11,'Haladó kereső'!$E$11="")),"megfelel a választott feltételeknek","-")</f>
        <v>megfelel a választott feltételeknek</v>
      </c>
      <c r="D145" s="5" t="s">
        <v>553</v>
      </c>
      <c r="E145" s="1">
        <v>20.2042</v>
      </c>
      <c r="F145" s="1">
        <v>46.334433333333337</v>
      </c>
      <c r="G145" s="5"/>
      <c r="H145" s="5" t="s">
        <v>554</v>
      </c>
      <c r="I145" s="5">
        <v>34245</v>
      </c>
      <c r="J145" s="5" t="s">
        <v>35</v>
      </c>
      <c r="K145" s="5" t="s">
        <v>555</v>
      </c>
      <c r="L145" s="5" t="s">
        <v>3</v>
      </c>
      <c r="M145" s="5" t="s">
        <v>3</v>
      </c>
      <c r="N145" s="5">
        <v>5372</v>
      </c>
      <c r="O145" s="5">
        <v>5381</v>
      </c>
      <c r="P145" s="5">
        <v>7577</v>
      </c>
      <c r="Q145" s="5" t="s">
        <v>556</v>
      </c>
      <c r="R145" s="5" t="s">
        <v>557</v>
      </c>
      <c r="S145" s="5" t="s">
        <v>558</v>
      </c>
      <c r="T145" s="2" t="s">
        <v>31599</v>
      </c>
      <c r="U145" s="6" t="s">
        <v>3</v>
      </c>
      <c r="V145" s="6"/>
      <c r="W145" s="6" t="s">
        <v>7</v>
      </c>
      <c r="X145" s="6" t="s">
        <v>3</v>
      </c>
      <c r="Y145" s="6" t="s">
        <v>3</v>
      </c>
      <c r="Z145" s="6" t="s">
        <v>3</v>
      </c>
      <c r="AA145" s="6" t="s">
        <v>559</v>
      </c>
      <c r="AB145" s="6" t="s">
        <v>3</v>
      </c>
      <c r="AC145" s="6" t="s">
        <v>560</v>
      </c>
      <c r="AD145" s="6" t="s">
        <v>561</v>
      </c>
      <c r="AE145" s="7" t="s">
        <v>47</v>
      </c>
      <c r="AF145" s="7" t="s">
        <v>562</v>
      </c>
      <c r="AG145" s="7"/>
      <c r="AH145" s="7" t="s">
        <v>27433</v>
      </c>
      <c r="AI145" s="7" t="s">
        <v>563</v>
      </c>
      <c r="AJ145" s="8" t="s">
        <v>564</v>
      </c>
      <c r="AK145" s="8" t="s">
        <v>559</v>
      </c>
      <c r="AL145" s="8" t="s">
        <v>565</v>
      </c>
      <c r="AM145" s="8" t="s">
        <v>566</v>
      </c>
      <c r="AN145" s="72" t="s">
        <v>31567</v>
      </c>
    </row>
    <row r="146" spans="2:40" ht="30" hidden="1">
      <c r="B146" s="85" t="str">
        <f>IF(AND(OR(W146='Haladó kereső'!$E$15,'Haladó kereső'!$E$15=""),OR(T146='Haladó kereső'!$E$14,'Haladó kereső'!$E$14=""),OR(O146&gt;='Haladó kereső'!$E$12,'Haladó kereső'!$E$12=""),OR(U146='Haladó kereső'!$E$16,'Haladó kereső'!$E$16=""),OR(O146&lt;='Haladó kereső'!$E$13,'Haladó kereső'!$E$13=""),OR(Y146='Haladó kereső'!$E$17,'Haladó kereső'!$E$17=""),OR(S146='Haladó kereső'!$E$10,'Haladó kereső'!$E$10=""),OR(Q146='Haladó kereső'!$E$9,'Haladó kereső'!$E$9="",'Haladó kereső'!$E$9="összes"),OR(J146='Haladó kereső'!$E$11,'Haladó kereső'!$E$11="")),"megfelel a választott feltételeknek","-")</f>
        <v>megfelel a választott feltételeknek</v>
      </c>
      <c r="D146" s="5" t="s">
        <v>567</v>
      </c>
      <c r="E146" s="1">
        <v>16.920566666666669</v>
      </c>
      <c r="F146" s="1">
        <v>46.883833333333335</v>
      </c>
      <c r="G146" s="5"/>
      <c r="H146" s="5" t="s">
        <v>568</v>
      </c>
      <c r="I146" s="5">
        <v>2644</v>
      </c>
      <c r="J146" s="5" t="s">
        <v>35</v>
      </c>
      <c r="K146" s="5" t="s">
        <v>3</v>
      </c>
      <c r="L146" s="5" t="s">
        <v>3</v>
      </c>
      <c r="M146" s="5" t="s">
        <v>3</v>
      </c>
      <c r="N146" s="5">
        <v>423</v>
      </c>
      <c r="O146" s="5">
        <v>427</v>
      </c>
      <c r="P146" s="5">
        <v>584</v>
      </c>
      <c r="Q146" s="5" t="s">
        <v>569</v>
      </c>
      <c r="R146" s="5" t="s">
        <v>570</v>
      </c>
      <c r="S146" s="5" t="s">
        <v>571</v>
      </c>
      <c r="T146" s="2" t="s">
        <v>31600</v>
      </c>
      <c r="U146" s="6" t="s">
        <v>572</v>
      </c>
      <c r="V146" s="6"/>
      <c r="W146" s="6" t="s">
        <v>40</v>
      </c>
      <c r="X146" s="6" t="s">
        <v>573</v>
      </c>
      <c r="Y146" s="6">
        <v>5</v>
      </c>
      <c r="Z146" s="6" t="s">
        <v>574</v>
      </c>
      <c r="AA146" s="6" t="s">
        <v>575</v>
      </c>
      <c r="AB146" s="6" t="s">
        <v>576</v>
      </c>
      <c r="AC146" s="6" t="s">
        <v>577</v>
      </c>
      <c r="AD146" s="6" t="s">
        <v>578</v>
      </c>
      <c r="AE146" s="7" t="s">
        <v>47</v>
      </c>
      <c r="AF146" s="7" t="s">
        <v>579</v>
      </c>
      <c r="AG146" s="7"/>
      <c r="AH146" s="7" t="s">
        <v>27434</v>
      </c>
      <c r="AI146" s="7" t="s">
        <v>582</v>
      </c>
      <c r="AJ146" s="8" t="s">
        <v>583</v>
      </c>
      <c r="AK146" s="8" t="s">
        <v>584</v>
      </c>
      <c r="AL146" s="8" t="s">
        <v>581</v>
      </c>
      <c r="AM146" s="8" t="s">
        <v>585</v>
      </c>
      <c r="AN146" s="72" t="s">
        <v>31567</v>
      </c>
    </row>
    <row r="147" spans="2:40" ht="30" hidden="1">
      <c r="B147" s="85" t="str">
        <f>IF(AND(OR(W147='Haladó kereső'!$E$15,'Haladó kereső'!$E$15=""),OR(T147='Haladó kereső'!$E$14,'Haladó kereső'!$E$14=""),OR(O147&gt;='Haladó kereső'!$E$12,'Haladó kereső'!$E$12=""),OR(U147='Haladó kereső'!$E$16,'Haladó kereső'!$E$16=""),OR(O147&lt;='Haladó kereső'!$E$13,'Haladó kereső'!$E$13=""),OR(Y147='Haladó kereső'!$E$17,'Haladó kereső'!$E$17=""),OR(S147='Haladó kereső'!$E$10,'Haladó kereső'!$E$10=""),OR(Q147='Haladó kereső'!$E$9,'Haladó kereső'!$E$9="",'Haladó kereső'!$E$9="összes"),OR(J147='Haladó kereső'!$E$11,'Haladó kereső'!$E$11="")),"megfelel a választott feltételeknek","-")</f>
        <v>megfelel a választott feltételeknek</v>
      </c>
      <c r="D147" s="5" t="s">
        <v>586</v>
      </c>
      <c r="E147" s="1">
        <v>17.871866666666666</v>
      </c>
      <c r="F147" s="1">
        <v>46.154499999999999</v>
      </c>
      <c r="G147" s="5"/>
      <c r="H147" s="5" t="s">
        <v>587</v>
      </c>
      <c r="I147" s="5">
        <v>13329</v>
      </c>
      <c r="J147" s="5" t="s">
        <v>35</v>
      </c>
      <c r="K147" s="5" t="s">
        <v>3</v>
      </c>
      <c r="L147" s="5" t="s">
        <v>3</v>
      </c>
      <c r="M147" s="5" t="s">
        <v>3</v>
      </c>
      <c r="N147" s="5">
        <v>439</v>
      </c>
      <c r="O147" s="5">
        <v>436</v>
      </c>
      <c r="P147" s="5">
        <v>4432</v>
      </c>
      <c r="Q147" s="5" t="s">
        <v>36</v>
      </c>
      <c r="R147" s="5" t="s">
        <v>588</v>
      </c>
      <c r="S147" s="5" t="s">
        <v>589</v>
      </c>
      <c r="T147" s="2" t="s">
        <v>31600</v>
      </c>
      <c r="U147" s="6" t="s">
        <v>590</v>
      </c>
      <c r="V147" s="6"/>
      <c r="W147" s="6" t="s">
        <v>40</v>
      </c>
      <c r="X147" s="6" t="s">
        <v>591</v>
      </c>
      <c r="Y147" s="6">
        <v>6</v>
      </c>
      <c r="Z147" s="6" t="s">
        <v>592</v>
      </c>
      <c r="AA147" s="6" t="s">
        <v>593</v>
      </c>
      <c r="AB147" s="6" t="s">
        <v>594</v>
      </c>
      <c r="AC147" s="6" t="s">
        <v>595</v>
      </c>
      <c r="AD147" s="6" t="s">
        <v>596</v>
      </c>
      <c r="AE147" s="7" t="s">
        <v>47</v>
      </c>
      <c r="AF147" s="7" t="s">
        <v>597</v>
      </c>
      <c r="AG147" s="7"/>
      <c r="AH147" s="7" t="s">
        <v>27435</v>
      </c>
      <c r="AI147" s="7" t="s">
        <v>598</v>
      </c>
      <c r="AJ147" s="8" t="s">
        <v>599</v>
      </c>
      <c r="AK147" s="8" t="s">
        <v>600</v>
      </c>
      <c r="AL147" s="8" t="s">
        <v>27436</v>
      </c>
      <c r="AM147" s="8" t="s">
        <v>602</v>
      </c>
      <c r="AN147" s="72" t="s">
        <v>31567</v>
      </c>
    </row>
    <row r="148" spans="2:40" ht="30" hidden="1">
      <c r="B148" s="85" t="str">
        <f>IF(AND(OR(W148='Haladó kereső'!$E$15,'Haladó kereső'!$E$15=""),OR(T148='Haladó kereső'!$E$14,'Haladó kereső'!$E$14=""),OR(O148&gt;='Haladó kereső'!$E$12,'Haladó kereső'!$E$12=""),OR(U148='Haladó kereső'!$E$16,'Haladó kereső'!$E$16=""),OR(O148&lt;='Haladó kereső'!$E$13,'Haladó kereső'!$E$13=""),OR(Y148='Haladó kereső'!$E$17,'Haladó kereső'!$E$17=""),OR(S148='Haladó kereső'!$E$10,'Haladó kereső'!$E$10=""),OR(Q148='Haladó kereső'!$E$9,'Haladó kereső'!$E$9="",'Haladó kereső'!$E$9="összes"),OR(J148='Haladó kereső'!$E$11,'Haladó kereső'!$E$11="")),"megfelel a választott feltételeknek","-")</f>
        <v>megfelel a választott feltételeknek</v>
      </c>
      <c r="D148" s="5" t="s">
        <v>603</v>
      </c>
      <c r="E148" s="1">
        <v>18.253599999999999</v>
      </c>
      <c r="F148" s="1">
        <v>47.723466666666667</v>
      </c>
      <c r="G148" s="5"/>
      <c r="H148" s="5" t="s">
        <v>604</v>
      </c>
      <c r="I148" s="5">
        <v>32346</v>
      </c>
      <c r="J148" s="5" t="s">
        <v>35</v>
      </c>
      <c r="K148" s="5" t="s">
        <v>3</v>
      </c>
      <c r="L148" s="5" t="s">
        <v>3</v>
      </c>
      <c r="M148" s="5" t="s">
        <v>3</v>
      </c>
      <c r="N148" s="5">
        <v>2084</v>
      </c>
      <c r="O148" s="5">
        <v>2107</v>
      </c>
      <c r="P148" s="5">
        <v>818</v>
      </c>
      <c r="Q148" s="5" t="s">
        <v>193</v>
      </c>
      <c r="R148" s="5" t="s">
        <v>194</v>
      </c>
      <c r="S148" s="5" t="s">
        <v>195</v>
      </c>
      <c r="T148" s="2" t="s">
        <v>31599</v>
      </c>
      <c r="U148" s="6" t="s">
        <v>3</v>
      </c>
      <c r="V148" s="6"/>
      <c r="W148" s="6" t="s">
        <v>7</v>
      </c>
      <c r="X148" s="6" t="s">
        <v>3</v>
      </c>
      <c r="Y148" s="6" t="s">
        <v>3</v>
      </c>
      <c r="Z148" s="6" t="s">
        <v>3</v>
      </c>
      <c r="AA148" s="6" t="s">
        <v>605</v>
      </c>
      <c r="AB148" s="6" t="s">
        <v>3</v>
      </c>
      <c r="AC148" s="6" t="s">
        <v>606</v>
      </c>
      <c r="AD148" s="6" t="s">
        <v>607</v>
      </c>
      <c r="AE148" s="7" t="s">
        <v>47</v>
      </c>
      <c r="AF148" s="7" t="s">
        <v>608</v>
      </c>
      <c r="AG148" s="7"/>
      <c r="AH148" s="7" t="s">
        <v>27437</v>
      </c>
      <c r="AI148" s="7" t="s">
        <v>609</v>
      </c>
      <c r="AJ148" s="8" t="s">
        <v>610</v>
      </c>
      <c r="AK148" s="8" t="s">
        <v>605</v>
      </c>
      <c r="AL148" s="8" t="s">
        <v>27438</v>
      </c>
      <c r="AM148" s="8" t="s">
        <v>611</v>
      </c>
      <c r="AN148" s="72" t="s">
        <v>31567</v>
      </c>
    </row>
    <row r="149" spans="2:40" ht="30" hidden="1">
      <c r="B149" s="85" t="str">
        <f>IF(AND(OR(W149='Haladó kereső'!$E$15,'Haladó kereső'!$E$15=""),OR(T149='Haladó kereső'!$E$14,'Haladó kereső'!$E$14=""),OR(O149&gt;='Haladó kereső'!$E$12,'Haladó kereső'!$E$12=""),OR(U149='Haladó kereső'!$E$16,'Haladó kereső'!$E$16=""),OR(O149&lt;='Haladó kereső'!$E$13,'Haladó kereső'!$E$13=""),OR(Y149='Haladó kereső'!$E$17,'Haladó kereső'!$E$17=""),OR(S149='Haladó kereső'!$E$10,'Haladó kereső'!$E$10=""),OR(Q149='Haladó kereső'!$E$9,'Haladó kereső'!$E$9="",'Haladó kereső'!$E$9="összes"),OR(J149='Haladó kereső'!$E$11,'Haladó kereső'!$E$11="")),"megfelel a választott feltételeknek","-")</f>
        <v>megfelel a választott feltételeknek</v>
      </c>
      <c r="D149" s="5" t="s">
        <v>612</v>
      </c>
      <c r="E149" s="1">
        <v>17.043233333333333</v>
      </c>
      <c r="F149" s="1">
        <v>46.839433333333339</v>
      </c>
      <c r="G149" s="5"/>
      <c r="H149" s="5" t="s">
        <v>613</v>
      </c>
      <c r="I149" s="5">
        <v>23384</v>
      </c>
      <c r="J149" s="5" t="s">
        <v>35</v>
      </c>
      <c r="K149" s="5" t="s">
        <v>3</v>
      </c>
      <c r="L149" s="5" t="s">
        <v>3</v>
      </c>
      <c r="M149" s="5" t="s">
        <v>3</v>
      </c>
      <c r="N149" s="5">
        <v>77</v>
      </c>
      <c r="O149" s="5">
        <v>81</v>
      </c>
      <c r="P149" s="5">
        <v>499</v>
      </c>
      <c r="Q149" s="5" t="s">
        <v>569</v>
      </c>
      <c r="R149" s="5" t="s">
        <v>570</v>
      </c>
      <c r="S149" s="5" t="s">
        <v>571</v>
      </c>
      <c r="T149" s="2" t="s">
        <v>31600</v>
      </c>
      <c r="U149" s="6" t="s">
        <v>614</v>
      </c>
      <c r="V149" s="6"/>
      <c r="W149" s="6" t="s">
        <v>40</v>
      </c>
      <c r="X149" s="6" t="s">
        <v>615</v>
      </c>
      <c r="Y149" s="6">
        <v>8</v>
      </c>
      <c r="Z149" s="6" t="s">
        <v>616</v>
      </c>
      <c r="AA149" s="6" t="s">
        <v>617</v>
      </c>
      <c r="AB149" s="6">
        <v>0</v>
      </c>
      <c r="AC149" s="6" t="s">
        <v>618</v>
      </c>
      <c r="AD149" s="6" t="s">
        <v>619</v>
      </c>
      <c r="AE149" s="7" t="s">
        <v>47</v>
      </c>
      <c r="AF149" s="7" t="s">
        <v>620</v>
      </c>
      <c r="AG149" s="7"/>
      <c r="AH149" s="7" t="s">
        <v>27439</v>
      </c>
      <c r="AI149" s="7" t="s">
        <v>622</v>
      </c>
      <c r="AJ149" s="8" t="s">
        <v>623</v>
      </c>
      <c r="AK149" s="8" t="s">
        <v>624</v>
      </c>
      <c r="AL149" s="8" t="s">
        <v>27440</v>
      </c>
      <c r="AM149" s="8" t="s">
        <v>625</v>
      </c>
      <c r="AN149" s="72" t="s">
        <v>31567</v>
      </c>
    </row>
    <row r="150" spans="2:40" ht="30" hidden="1">
      <c r="B150" s="85" t="str">
        <f>IF(AND(OR(W150='Haladó kereső'!$E$15,'Haladó kereső'!$E$15=""),OR(T150='Haladó kereső'!$E$14,'Haladó kereső'!$E$14=""),OR(O150&gt;='Haladó kereső'!$E$12,'Haladó kereső'!$E$12=""),OR(U150='Haladó kereső'!$E$16,'Haladó kereső'!$E$16=""),OR(O150&lt;='Haladó kereső'!$E$13,'Haladó kereső'!$E$13=""),OR(Y150='Haladó kereső'!$E$17,'Haladó kereső'!$E$17=""),OR(S150='Haladó kereső'!$E$10,'Haladó kereső'!$E$10=""),OR(Q150='Haladó kereső'!$E$9,'Haladó kereső'!$E$9="",'Haladó kereső'!$E$9="összes"),OR(J150='Haladó kereső'!$E$11,'Haladó kereső'!$E$11="")),"megfelel a választott feltételeknek","-")</f>
        <v>megfelel a választott feltételeknek</v>
      </c>
      <c r="D150" s="5" t="s">
        <v>626</v>
      </c>
      <c r="E150" s="1">
        <v>21.087433333333333</v>
      </c>
      <c r="F150" s="1">
        <v>46.4572</v>
      </c>
      <c r="G150" s="5"/>
      <c r="H150" s="5" t="s">
        <v>627</v>
      </c>
      <c r="I150" s="5">
        <v>29595</v>
      </c>
      <c r="J150" s="5" t="s">
        <v>35</v>
      </c>
      <c r="K150" s="5" t="s">
        <v>3</v>
      </c>
      <c r="L150" s="5" t="s">
        <v>3</v>
      </c>
      <c r="M150" s="5" t="s">
        <v>3</v>
      </c>
      <c r="N150" s="5">
        <v>953</v>
      </c>
      <c r="O150" s="5">
        <v>934</v>
      </c>
      <c r="P150" s="5">
        <v>1471</v>
      </c>
      <c r="Q150" s="5" t="s">
        <v>628</v>
      </c>
      <c r="R150" s="5" t="s">
        <v>629</v>
      </c>
      <c r="S150" s="5" t="s">
        <v>630</v>
      </c>
      <c r="T150" s="2" t="s">
        <v>31600</v>
      </c>
      <c r="U150" s="6" t="s">
        <v>631</v>
      </c>
      <c r="V150" s="6"/>
      <c r="W150" s="6" t="s">
        <v>40</v>
      </c>
      <c r="X150" s="6" t="s">
        <v>632</v>
      </c>
      <c r="Y150" s="6">
        <v>3</v>
      </c>
      <c r="Z150" s="6" t="s">
        <v>633</v>
      </c>
      <c r="AA150" s="6" t="s">
        <v>634</v>
      </c>
      <c r="AB150" s="6" t="s">
        <v>635</v>
      </c>
      <c r="AC150" s="6" t="s">
        <v>636</v>
      </c>
      <c r="AD150" s="6" t="s">
        <v>637</v>
      </c>
      <c r="AE150" s="7" t="s">
        <v>47</v>
      </c>
      <c r="AF150" s="7" t="s">
        <v>638</v>
      </c>
      <c r="AG150" s="7"/>
      <c r="AH150" s="7" t="s">
        <v>27441</v>
      </c>
      <c r="AI150" s="7" t="s">
        <v>639</v>
      </c>
      <c r="AJ150" s="8" t="s">
        <v>640</v>
      </c>
      <c r="AK150" s="8" t="s">
        <v>641</v>
      </c>
      <c r="AL150" s="8" t="s">
        <v>27442</v>
      </c>
      <c r="AM150" s="8" t="s">
        <v>643</v>
      </c>
      <c r="AN150" s="72" t="s">
        <v>31567</v>
      </c>
    </row>
    <row r="151" spans="2:40" ht="30" hidden="1">
      <c r="B151" s="85" t="str">
        <f>IF(AND(OR(W151='Haladó kereső'!$E$15,'Haladó kereső'!$E$15=""),OR(T151='Haladó kereső'!$E$14,'Haladó kereső'!$E$14=""),OR(O151&gt;='Haladó kereső'!$E$12,'Haladó kereső'!$E$12=""),OR(U151='Haladó kereső'!$E$16,'Haladó kereső'!$E$16=""),OR(O151&lt;='Haladó kereső'!$E$13,'Haladó kereső'!$E$13=""),OR(Y151='Haladó kereső'!$E$17,'Haladó kereső'!$E$17=""),OR(S151='Haladó kereső'!$E$10,'Haladó kereső'!$E$10=""),OR(Q151='Haladó kereső'!$E$9,'Haladó kereső'!$E$9="",'Haladó kereső'!$E$9="összes"),OR(J151='Haladó kereső'!$E$11,'Haladó kereső'!$E$11="")),"megfelel a választott feltételeknek","-")</f>
        <v>megfelel a választott feltételeknek</v>
      </c>
      <c r="D151" s="5" t="s">
        <v>644</v>
      </c>
      <c r="E151" s="1">
        <v>17.892833333333332</v>
      </c>
      <c r="F151" s="1">
        <v>46.119066666666669</v>
      </c>
      <c r="G151" s="5"/>
      <c r="H151" s="5" t="s">
        <v>645</v>
      </c>
      <c r="I151" s="5">
        <v>20376</v>
      </c>
      <c r="J151" s="5" t="s">
        <v>35</v>
      </c>
      <c r="K151" s="5" t="s">
        <v>3</v>
      </c>
      <c r="L151" s="5" t="s">
        <v>3</v>
      </c>
      <c r="M151" s="5" t="s">
        <v>3</v>
      </c>
      <c r="N151" s="5">
        <v>88</v>
      </c>
      <c r="O151" s="5">
        <v>84</v>
      </c>
      <c r="P151" s="5">
        <v>1303</v>
      </c>
      <c r="Q151" s="5" t="s">
        <v>36</v>
      </c>
      <c r="R151" s="5" t="s">
        <v>588</v>
      </c>
      <c r="S151" s="5" t="s">
        <v>589</v>
      </c>
      <c r="T151" s="2" t="s">
        <v>31600</v>
      </c>
      <c r="U151" s="6" t="s">
        <v>646</v>
      </c>
      <c r="V151" s="6"/>
      <c r="W151" s="6" t="s">
        <v>40</v>
      </c>
      <c r="X151" s="6" t="s">
        <v>647</v>
      </c>
      <c r="Y151" s="6">
        <v>7</v>
      </c>
      <c r="Z151" s="6" t="s">
        <v>648</v>
      </c>
      <c r="AA151" s="6" t="s">
        <v>649</v>
      </c>
      <c r="AB151" s="6">
        <v>0</v>
      </c>
      <c r="AC151" s="6" t="s">
        <v>650</v>
      </c>
      <c r="AD151" s="6" t="s">
        <v>3</v>
      </c>
      <c r="AE151" s="7" t="s">
        <v>47</v>
      </c>
      <c r="AF151" s="7" t="s">
        <v>651</v>
      </c>
      <c r="AG151" s="7"/>
      <c r="AH151" s="7" t="s">
        <v>27443</v>
      </c>
      <c r="AI151" s="7" t="s">
        <v>652</v>
      </c>
      <c r="AJ151" s="8" t="s">
        <v>653</v>
      </c>
      <c r="AK151" s="8" t="s">
        <v>654</v>
      </c>
      <c r="AL151" s="8" t="s">
        <v>27444</v>
      </c>
      <c r="AM151" s="8" t="s">
        <v>655</v>
      </c>
      <c r="AN151" s="72" t="s">
        <v>31567</v>
      </c>
    </row>
    <row r="152" spans="2:40" ht="30" hidden="1">
      <c r="B152" s="85" t="str">
        <f>IF(AND(OR(W152='Haladó kereső'!$E$15,'Haladó kereső'!$E$15=""),OR(T152='Haladó kereső'!$E$14,'Haladó kereső'!$E$14=""),OR(O152&gt;='Haladó kereső'!$E$12,'Haladó kereső'!$E$12=""),OR(U152='Haladó kereső'!$E$16,'Haladó kereső'!$E$16=""),OR(O152&lt;='Haladó kereső'!$E$13,'Haladó kereső'!$E$13=""),OR(Y152='Haladó kereső'!$E$17,'Haladó kereső'!$E$17=""),OR(S152='Haladó kereső'!$E$10,'Haladó kereső'!$E$10=""),OR(Q152='Haladó kereső'!$E$9,'Haladó kereső'!$E$9="",'Haladó kereső'!$E$9="összes"),OR(J152='Haladó kereső'!$E$11,'Haladó kereső'!$E$11="")),"megfelel a választott feltételeknek","-")</f>
        <v>megfelel a választott feltételeknek</v>
      </c>
      <c r="D152" s="5" t="s">
        <v>656</v>
      </c>
      <c r="E152" s="1">
        <v>21.974766666666664</v>
      </c>
      <c r="F152" s="1">
        <v>47.408999999999999</v>
      </c>
      <c r="G152" s="5"/>
      <c r="H152" s="5" t="s">
        <v>657</v>
      </c>
      <c r="I152" s="5">
        <v>27641</v>
      </c>
      <c r="J152" s="5" t="s">
        <v>35</v>
      </c>
      <c r="K152" s="5" t="s">
        <v>3</v>
      </c>
      <c r="L152" s="5" t="s">
        <v>3</v>
      </c>
      <c r="M152" s="5" t="s">
        <v>3</v>
      </c>
      <c r="N152" s="5">
        <v>1802</v>
      </c>
      <c r="O152" s="5">
        <v>1781</v>
      </c>
      <c r="P152" s="5">
        <v>3413</v>
      </c>
      <c r="Q152" s="5" t="s">
        <v>658</v>
      </c>
      <c r="R152" s="5" t="s">
        <v>659</v>
      </c>
      <c r="S152" s="5" t="s">
        <v>660</v>
      </c>
      <c r="T152" s="2" t="s">
        <v>31600</v>
      </c>
      <c r="U152" s="6" t="s">
        <v>656</v>
      </c>
      <c r="V152" s="6"/>
      <c r="W152" s="6" t="s">
        <v>20</v>
      </c>
      <c r="X152" s="6" t="s">
        <v>661</v>
      </c>
      <c r="Y152" s="6">
        <v>2</v>
      </c>
      <c r="Z152" s="6" t="s">
        <v>662</v>
      </c>
      <c r="AA152" s="6" t="s">
        <v>663</v>
      </c>
      <c r="AB152" s="6" t="s">
        <v>664</v>
      </c>
      <c r="AC152" s="6" t="s">
        <v>665</v>
      </c>
      <c r="AD152" s="6" t="s">
        <v>666</v>
      </c>
      <c r="AE152" s="7" t="s">
        <v>47</v>
      </c>
      <c r="AF152" s="7" t="s">
        <v>667</v>
      </c>
      <c r="AG152" s="7"/>
      <c r="AH152" s="7" t="s">
        <v>27445</v>
      </c>
      <c r="AI152" s="7" t="s">
        <v>668</v>
      </c>
      <c r="AJ152" s="8" t="s">
        <v>669</v>
      </c>
      <c r="AK152" s="8" t="s">
        <v>670</v>
      </c>
      <c r="AL152" s="8" t="s">
        <v>27446</v>
      </c>
      <c r="AM152" s="8" t="s">
        <v>671</v>
      </c>
      <c r="AN152" s="72" t="s">
        <v>31567</v>
      </c>
    </row>
    <row r="153" spans="2:40" ht="30" hidden="1">
      <c r="B153" s="85" t="str">
        <f>IF(AND(OR(W153='Haladó kereső'!$E$15,'Haladó kereső'!$E$15=""),OR(T153='Haladó kereső'!$E$14,'Haladó kereső'!$E$14=""),OR(O153&gt;='Haladó kereső'!$E$12,'Haladó kereső'!$E$12=""),OR(U153='Haladó kereső'!$E$16,'Haladó kereső'!$E$16=""),OR(O153&lt;='Haladó kereső'!$E$13,'Haladó kereső'!$E$13=""),OR(Y153='Haladó kereső'!$E$17,'Haladó kereső'!$E$17=""),OR(S153='Haladó kereső'!$E$10,'Haladó kereső'!$E$10=""),OR(Q153='Haladó kereső'!$E$9,'Haladó kereső'!$E$9="",'Haladó kereső'!$E$9="összes"),OR(J153='Haladó kereső'!$E$11,'Haladó kereső'!$E$11="")),"megfelel a választott feltételeknek","-")</f>
        <v>megfelel a választott feltételeknek</v>
      </c>
      <c r="D153" s="5" t="s">
        <v>672</v>
      </c>
      <c r="E153" s="1">
        <v>21.688033333333333</v>
      </c>
      <c r="F153" s="1">
        <v>48.339433333333339</v>
      </c>
      <c r="G153" s="5"/>
      <c r="H153" s="5" t="s">
        <v>673</v>
      </c>
      <c r="I153" s="5">
        <v>20482</v>
      </c>
      <c r="J153" s="5" t="s">
        <v>35</v>
      </c>
      <c r="K153" s="5" t="s">
        <v>3</v>
      </c>
      <c r="L153" s="5" t="s">
        <v>3</v>
      </c>
      <c r="M153" s="5" t="s">
        <v>3</v>
      </c>
      <c r="N153" s="5">
        <v>757</v>
      </c>
      <c r="O153" s="5">
        <v>748</v>
      </c>
      <c r="P153" s="5">
        <v>686</v>
      </c>
      <c r="Q153" s="5" t="s">
        <v>69</v>
      </c>
      <c r="R153" s="5" t="s">
        <v>674</v>
      </c>
      <c r="S153" s="5" t="s">
        <v>675</v>
      </c>
      <c r="T153" s="2" t="s">
        <v>31600</v>
      </c>
      <c r="U153" s="6" t="s">
        <v>676</v>
      </c>
      <c r="V153" s="6"/>
      <c r="W153" s="6" t="s">
        <v>40</v>
      </c>
      <c r="X153" s="6" t="s">
        <v>677</v>
      </c>
      <c r="Y153" s="6">
        <v>8</v>
      </c>
      <c r="Z153" s="6" t="s">
        <v>678</v>
      </c>
      <c r="AA153" s="6" t="s">
        <v>679</v>
      </c>
      <c r="AB153" s="6" t="s">
        <v>680</v>
      </c>
      <c r="AC153" s="6" t="s">
        <v>681</v>
      </c>
      <c r="AD153" s="6" t="s">
        <v>682</v>
      </c>
      <c r="AE153" s="7" t="s">
        <v>47</v>
      </c>
      <c r="AF153" s="7" t="s">
        <v>683</v>
      </c>
      <c r="AG153" s="7"/>
      <c r="AH153" s="7" t="s">
        <v>27447</v>
      </c>
      <c r="AI153" s="7" t="s">
        <v>681</v>
      </c>
      <c r="AJ153" s="8" t="s">
        <v>684</v>
      </c>
      <c r="AK153" s="8" t="s">
        <v>685</v>
      </c>
      <c r="AL153" s="8" t="s">
        <v>27448</v>
      </c>
      <c r="AM153" s="8" t="s">
        <v>687</v>
      </c>
      <c r="AN153" s="72" t="s">
        <v>31567</v>
      </c>
    </row>
    <row r="154" spans="2:40" ht="30" hidden="1">
      <c r="B154" s="85" t="str">
        <f>IF(AND(OR(W154='Haladó kereső'!$E$15,'Haladó kereső'!$E$15=""),OR(T154='Haladó kereső'!$E$14,'Haladó kereső'!$E$14=""),OR(O154&gt;='Haladó kereső'!$E$12,'Haladó kereső'!$E$12=""),OR(U154='Haladó kereső'!$E$16,'Haladó kereső'!$E$16=""),OR(O154&lt;='Haladó kereső'!$E$13,'Haladó kereső'!$E$13=""),OR(Y154='Haladó kereső'!$E$17,'Haladó kereső'!$E$17=""),OR(S154='Haladó kereső'!$E$10,'Haladó kereső'!$E$10=""),OR(Q154='Haladó kereső'!$E$9,'Haladó kereső'!$E$9="",'Haladó kereső'!$E$9="összes"),OR(J154='Haladó kereső'!$E$11,'Haladó kereső'!$E$11="")),"megfelel a választott feltételeknek","-")</f>
        <v>megfelel a választott feltételeknek</v>
      </c>
      <c r="D154" s="5" t="s">
        <v>688</v>
      </c>
      <c r="E154" s="1">
        <v>17.750299999999999</v>
      </c>
      <c r="F154" s="1">
        <v>46.506799999999998</v>
      </c>
      <c r="G154" s="5"/>
      <c r="H154" s="5" t="s">
        <v>689</v>
      </c>
      <c r="I154" s="5">
        <v>34184</v>
      </c>
      <c r="J154" s="5" t="s">
        <v>35</v>
      </c>
      <c r="K154" s="5" t="s">
        <v>3</v>
      </c>
      <c r="L154" s="5" t="s">
        <v>3</v>
      </c>
      <c r="M154" s="5" t="s">
        <v>3</v>
      </c>
      <c r="N154" s="5">
        <v>278</v>
      </c>
      <c r="O154" s="5">
        <v>277</v>
      </c>
      <c r="P154" s="5">
        <v>1201</v>
      </c>
      <c r="Q154" s="5" t="s">
        <v>275</v>
      </c>
      <c r="R154" s="5" t="s">
        <v>690</v>
      </c>
      <c r="S154" s="5" t="s">
        <v>691</v>
      </c>
      <c r="T154" s="2" t="s">
        <v>31600</v>
      </c>
      <c r="U154" s="6" t="s">
        <v>692</v>
      </c>
      <c r="V154" s="6"/>
      <c r="W154" s="6" t="s">
        <v>40</v>
      </c>
      <c r="X154" s="6" t="s">
        <v>693</v>
      </c>
      <c r="Y154" s="6">
        <v>4</v>
      </c>
      <c r="Z154" s="6" t="s">
        <v>694</v>
      </c>
      <c r="AA154" s="6" t="s">
        <v>695</v>
      </c>
      <c r="AB154" s="6" t="s">
        <v>696</v>
      </c>
      <c r="AC154" s="6" t="s">
        <v>697</v>
      </c>
      <c r="AD154" s="6" t="s">
        <v>698</v>
      </c>
      <c r="AE154" s="7" t="s">
        <v>47</v>
      </c>
      <c r="AF154" s="7" t="s">
        <v>699</v>
      </c>
      <c r="AG154" s="7"/>
      <c r="AH154" s="7" t="s">
        <v>27449</v>
      </c>
      <c r="AI154" s="7" t="s">
        <v>697</v>
      </c>
      <c r="AJ154" s="8" t="s">
        <v>700</v>
      </c>
      <c r="AK154" s="8" t="s">
        <v>701</v>
      </c>
      <c r="AL154" s="8" t="s">
        <v>27450</v>
      </c>
      <c r="AM154" s="8" t="s">
        <v>702</v>
      </c>
      <c r="AN154" s="72" t="s">
        <v>31567</v>
      </c>
    </row>
    <row r="155" spans="2:40" ht="30" hidden="1">
      <c r="B155" s="85" t="str">
        <f>IF(AND(OR(W155='Haladó kereső'!$E$15,'Haladó kereső'!$E$15=""),OR(T155='Haladó kereső'!$E$14,'Haladó kereső'!$E$14=""),OR(O155&gt;='Haladó kereső'!$E$12,'Haladó kereső'!$E$12=""),OR(U155='Haladó kereső'!$E$16,'Haladó kereső'!$E$16=""),OR(O155&lt;='Haladó kereső'!$E$13,'Haladó kereső'!$E$13=""),OR(Y155='Haladó kereső'!$E$17,'Haladó kereső'!$E$17=""),OR(S155='Haladó kereső'!$E$10,'Haladó kereső'!$E$10=""),OR(Q155='Haladó kereső'!$E$9,'Haladó kereső'!$E$9="",'Haladó kereső'!$E$9="összes"),OR(J155='Haladó kereső'!$E$11,'Haladó kereső'!$E$11="")),"megfelel a választott feltételeknek","-")</f>
        <v>megfelel a választott feltételeknek</v>
      </c>
      <c r="D155" s="5" t="s">
        <v>703</v>
      </c>
      <c r="E155" s="1">
        <v>21.002199999999998</v>
      </c>
      <c r="F155" s="1">
        <v>48.174966666666663</v>
      </c>
      <c r="G155" s="5"/>
      <c r="H155" s="5" t="s">
        <v>704</v>
      </c>
      <c r="I155" s="5">
        <v>19664</v>
      </c>
      <c r="J155" s="5" t="s">
        <v>35</v>
      </c>
      <c r="K155" s="5" t="s">
        <v>3</v>
      </c>
      <c r="L155" s="5" t="s">
        <v>3</v>
      </c>
      <c r="M155" s="5" t="s">
        <v>3</v>
      </c>
      <c r="N155" s="5">
        <v>302</v>
      </c>
      <c r="O155" s="5">
        <v>302</v>
      </c>
      <c r="P155" s="5">
        <v>1068</v>
      </c>
      <c r="Q155" s="5" t="s">
        <v>69</v>
      </c>
      <c r="R155" s="5" t="s">
        <v>705</v>
      </c>
      <c r="S155" s="5" t="s">
        <v>706</v>
      </c>
      <c r="T155" s="2" t="s">
        <v>31600</v>
      </c>
      <c r="U155" s="6" t="s">
        <v>707</v>
      </c>
      <c r="V155" s="6"/>
      <c r="W155" s="6" t="s">
        <v>40</v>
      </c>
      <c r="X155" s="6" t="s">
        <v>708</v>
      </c>
      <c r="Y155" s="6">
        <v>2</v>
      </c>
      <c r="Z155" s="6" t="s">
        <v>709</v>
      </c>
      <c r="AA155" s="6" t="s">
        <v>710</v>
      </c>
      <c r="AB155" s="6" t="s">
        <v>711</v>
      </c>
      <c r="AC155" s="6" t="s">
        <v>712</v>
      </c>
      <c r="AD155" s="6" t="s">
        <v>713</v>
      </c>
      <c r="AE155" s="7" t="s">
        <v>47</v>
      </c>
      <c r="AF155" s="7" t="s">
        <v>714</v>
      </c>
      <c r="AG155" s="7"/>
      <c r="AH155" s="7" t="s">
        <v>27451</v>
      </c>
      <c r="AI155" s="7" t="s">
        <v>715</v>
      </c>
      <c r="AJ155" s="8" t="s">
        <v>716</v>
      </c>
      <c r="AK155" s="8" t="s">
        <v>717</v>
      </c>
      <c r="AL155" s="8" t="s">
        <v>711</v>
      </c>
      <c r="AM155" s="8" t="s">
        <v>718</v>
      </c>
      <c r="AN155" s="72" t="s">
        <v>31567</v>
      </c>
    </row>
    <row r="156" spans="2:40" ht="30" hidden="1">
      <c r="B156" s="85" t="str">
        <f>IF(AND(OR(W156='Haladó kereső'!$E$15,'Haladó kereső'!$E$15=""),OR(T156='Haladó kereső'!$E$14,'Haladó kereső'!$E$14=""),OR(O156&gt;='Haladó kereső'!$E$12,'Haladó kereső'!$E$12=""),OR(U156='Haladó kereső'!$E$16,'Haladó kereső'!$E$16=""),OR(O156&lt;='Haladó kereső'!$E$13,'Haladó kereső'!$E$13=""),OR(Y156='Haladó kereső'!$E$17,'Haladó kereső'!$E$17=""),OR(S156='Haladó kereső'!$E$10,'Haladó kereső'!$E$10=""),OR(Q156='Haladó kereső'!$E$9,'Haladó kereső'!$E$9="",'Haladó kereső'!$E$9="összes"),OR(J156='Haladó kereső'!$E$11,'Haladó kereső'!$E$11="")),"megfelel a választott feltételeknek","-")</f>
        <v>megfelel a választott feltételeknek</v>
      </c>
      <c r="D156" s="5" t="s">
        <v>719</v>
      </c>
      <c r="E156" s="1">
        <v>21.021266666666666</v>
      </c>
      <c r="F156" s="1">
        <v>48.403999999999996</v>
      </c>
      <c r="G156" s="5"/>
      <c r="H156" s="5" t="s">
        <v>720</v>
      </c>
      <c r="I156" s="5">
        <v>14429</v>
      </c>
      <c r="J156" s="5" t="s">
        <v>35</v>
      </c>
      <c r="K156" s="5" t="s">
        <v>3</v>
      </c>
      <c r="L156" s="5" t="s">
        <v>3</v>
      </c>
      <c r="M156" s="5" t="s">
        <v>3</v>
      </c>
      <c r="N156" s="5">
        <v>103</v>
      </c>
      <c r="O156" s="5">
        <v>98</v>
      </c>
      <c r="P156" s="5">
        <v>628</v>
      </c>
      <c r="Q156" s="5" t="s">
        <v>69</v>
      </c>
      <c r="R156" s="5" t="s">
        <v>721</v>
      </c>
      <c r="S156" s="5" t="s">
        <v>722</v>
      </c>
      <c r="T156" s="2" t="s">
        <v>31600</v>
      </c>
      <c r="U156" s="6" t="s">
        <v>723</v>
      </c>
      <c r="V156" s="6"/>
      <c r="W156" s="6" t="s">
        <v>40</v>
      </c>
      <c r="X156" s="6" t="s">
        <v>724</v>
      </c>
      <c r="Y156" s="6">
        <v>8</v>
      </c>
      <c r="Z156" s="6" t="s">
        <v>725</v>
      </c>
      <c r="AA156" s="6" t="s">
        <v>726</v>
      </c>
      <c r="AB156" s="6" t="s">
        <v>727</v>
      </c>
      <c r="AC156" s="6" t="s">
        <v>728</v>
      </c>
      <c r="AD156" s="6" t="s">
        <v>3</v>
      </c>
      <c r="AE156" s="7" t="s">
        <v>47</v>
      </c>
      <c r="AF156" s="7" t="s">
        <v>729</v>
      </c>
      <c r="AG156" s="7"/>
      <c r="AH156" s="7" t="s">
        <v>27452</v>
      </c>
      <c r="AI156" s="7" t="s">
        <v>730</v>
      </c>
      <c r="AJ156" s="8" t="s">
        <v>731</v>
      </c>
      <c r="AK156" s="8" t="s">
        <v>732</v>
      </c>
      <c r="AL156" s="8" t="s">
        <v>27453</v>
      </c>
      <c r="AM156" s="8" t="s">
        <v>733</v>
      </c>
      <c r="AN156" s="72" t="s">
        <v>31567</v>
      </c>
    </row>
    <row r="157" spans="2:40" ht="30" hidden="1">
      <c r="B157" s="85" t="str">
        <f>IF(AND(OR(W157='Haladó kereső'!$E$15,'Haladó kereső'!$E$15=""),OR(T157='Haladó kereső'!$E$14,'Haladó kereső'!$E$14=""),OR(O157&gt;='Haladó kereső'!$E$12,'Haladó kereső'!$E$12=""),OR(U157='Haladó kereső'!$E$16,'Haladó kereső'!$E$16=""),OR(O157&lt;='Haladó kereső'!$E$13,'Haladó kereső'!$E$13=""),OR(Y157='Haladó kereső'!$E$17,'Haladó kereső'!$E$17=""),OR(S157='Haladó kereső'!$E$10,'Haladó kereső'!$E$10=""),OR(Q157='Haladó kereső'!$E$9,'Haladó kereső'!$E$9="",'Haladó kereső'!$E$9="összes"),OR(J157='Haladó kereső'!$E$11,'Haladó kereső'!$E$11="")),"megfelel a választott feltételeknek","-")</f>
        <v>megfelel a választott feltételeknek</v>
      </c>
      <c r="D157" s="5" t="s">
        <v>734</v>
      </c>
      <c r="E157" s="1">
        <v>18.25</v>
      </c>
      <c r="F157" s="1">
        <v>46.308399999999999</v>
      </c>
      <c r="G157" s="5"/>
      <c r="H157" s="5" t="s">
        <v>735</v>
      </c>
      <c r="I157" s="5">
        <v>17385</v>
      </c>
      <c r="J157" s="5" t="s">
        <v>35</v>
      </c>
      <c r="K157" s="5" t="s">
        <v>3</v>
      </c>
      <c r="L157" s="5" t="s">
        <v>3</v>
      </c>
      <c r="M157" s="5" t="s">
        <v>3</v>
      </c>
      <c r="N157" s="5">
        <v>331</v>
      </c>
      <c r="O157" s="5">
        <v>320</v>
      </c>
      <c r="P157" s="5">
        <v>1300</v>
      </c>
      <c r="Q157" s="5" t="s">
        <v>36</v>
      </c>
      <c r="R157" s="5" t="s">
        <v>344</v>
      </c>
      <c r="S157" s="5" t="s">
        <v>345</v>
      </c>
      <c r="T157" s="2" t="s">
        <v>31600</v>
      </c>
      <c r="U157" s="6" t="s">
        <v>736</v>
      </c>
      <c r="V157" s="6"/>
      <c r="W157" s="6" t="s">
        <v>40</v>
      </c>
      <c r="X157" s="6" t="s">
        <v>737</v>
      </c>
      <c r="Y157" s="6">
        <v>4</v>
      </c>
      <c r="Z157" s="6" t="s">
        <v>738</v>
      </c>
      <c r="AA157" s="6" t="s">
        <v>739</v>
      </c>
      <c r="AB157" s="6" t="s">
        <v>740</v>
      </c>
      <c r="AC157" s="6" t="s">
        <v>741</v>
      </c>
      <c r="AD157" s="6" t="s">
        <v>742</v>
      </c>
      <c r="AE157" s="7" t="s">
        <v>47</v>
      </c>
      <c r="AF157" s="7" t="s">
        <v>743</v>
      </c>
      <c r="AG157" s="7"/>
      <c r="AH157" s="7" t="s">
        <v>27454</v>
      </c>
      <c r="AI157" s="7" t="s">
        <v>744</v>
      </c>
      <c r="AJ157" s="8" t="s">
        <v>745</v>
      </c>
      <c r="AK157" s="8" t="s">
        <v>746</v>
      </c>
      <c r="AL157" s="8" t="s">
        <v>27455</v>
      </c>
      <c r="AM157" s="8" t="s">
        <v>747</v>
      </c>
      <c r="AN157" s="72" t="s">
        <v>31567</v>
      </c>
    </row>
    <row r="158" spans="2:40" ht="30" hidden="1">
      <c r="B158" s="85" t="str">
        <f>IF(AND(OR(W158='Haladó kereső'!$E$15,'Haladó kereső'!$E$15=""),OR(T158='Haladó kereső'!$E$14,'Haladó kereső'!$E$14=""),OR(O158&gt;='Haladó kereső'!$E$12,'Haladó kereső'!$E$12=""),OR(U158='Haladó kereső'!$E$16,'Haladó kereső'!$E$16=""),OR(O158&lt;='Haladó kereső'!$E$13,'Haladó kereső'!$E$13=""),OR(Y158='Haladó kereső'!$E$17,'Haladó kereső'!$E$17=""),OR(S158='Haladó kereső'!$E$10,'Haladó kereső'!$E$10=""),OR(Q158='Haladó kereső'!$E$9,'Haladó kereső'!$E$9="",'Haladó kereső'!$E$9="összes"),OR(J158='Haladó kereső'!$E$11,'Haladó kereső'!$E$11="")),"megfelel a választott feltételeknek","-")</f>
        <v>megfelel a választott feltételeknek</v>
      </c>
      <c r="D158" s="5" t="s">
        <v>748</v>
      </c>
      <c r="E158" s="1">
        <v>18.655899999999999</v>
      </c>
      <c r="F158" s="1">
        <v>46.250500000000002</v>
      </c>
      <c r="G158" s="5"/>
      <c r="H158" s="5" t="s">
        <v>749</v>
      </c>
      <c r="I158" s="5">
        <v>29665</v>
      </c>
      <c r="J158" s="5" t="s">
        <v>35</v>
      </c>
      <c r="K158" s="5" t="s">
        <v>3</v>
      </c>
      <c r="L158" s="5" t="s">
        <v>3</v>
      </c>
      <c r="M158" s="5" t="s">
        <v>3</v>
      </c>
      <c r="N158" s="5">
        <v>730</v>
      </c>
      <c r="O158" s="5">
        <v>727</v>
      </c>
      <c r="P158" s="5">
        <v>1313</v>
      </c>
      <c r="Q158" s="5" t="s">
        <v>750</v>
      </c>
      <c r="R158" s="5" t="s">
        <v>751</v>
      </c>
      <c r="S158" s="5" t="s">
        <v>752</v>
      </c>
      <c r="T158" s="2" t="s">
        <v>31600</v>
      </c>
      <c r="U158" s="6" t="s">
        <v>753</v>
      </c>
      <c r="V158" s="6"/>
      <c r="W158" s="6" t="s">
        <v>40</v>
      </c>
      <c r="X158" s="6" t="s">
        <v>754</v>
      </c>
      <c r="Y158" s="6">
        <v>3</v>
      </c>
      <c r="Z158" s="6" t="s">
        <v>755</v>
      </c>
      <c r="AA158" s="6" t="s">
        <v>756</v>
      </c>
      <c r="AB158" s="6" t="s">
        <v>757</v>
      </c>
      <c r="AC158" s="6" t="s">
        <v>758</v>
      </c>
      <c r="AD158" s="6" t="s">
        <v>759</v>
      </c>
      <c r="AE158" s="7" t="s">
        <v>47</v>
      </c>
      <c r="AF158" s="7" t="s">
        <v>760</v>
      </c>
      <c r="AG158" s="7"/>
      <c r="AH158" s="7" t="s">
        <v>27456</v>
      </c>
      <c r="AI158" s="7" t="s">
        <v>758</v>
      </c>
      <c r="AJ158" s="8" t="s">
        <v>761</v>
      </c>
      <c r="AK158" s="8" t="s">
        <v>762</v>
      </c>
      <c r="AL158" s="8" t="s">
        <v>27457</v>
      </c>
      <c r="AM158" s="8" t="s">
        <v>763</v>
      </c>
      <c r="AN158" s="72" t="s">
        <v>31567</v>
      </c>
    </row>
    <row r="159" spans="2:40" ht="30" hidden="1">
      <c r="B159" s="85" t="str">
        <f>IF(AND(OR(W159='Haladó kereső'!$E$15,'Haladó kereső'!$E$15=""),OR(T159='Haladó kereső'!$E$14,'Haladó kereső'!$E$14=""),OR(O159&gt;='Haladó kereső'!$E$12,'Haladó kereső'!$E$12=""),OR(U159='Haladó kereső'!$E$16,'Haladó kereső'!$E$16=""),OR(O159&lt;='Haladó kereső'!$E$13,'Haladó kereső'!$E$13=""),OR(Y159='Haladó kereső'!$E$17,'Haladó kereső'!$E$17=""),OR(S159='Haladó kereső'!$E$10,'Haladó kereső'!$E$10=""),OR(Q159='Haladó kereső'!$E$9,'Haladó kereső'!$E$9="",'Haladó kereső'!$E$9="összes"),OR(J159='Haladó kereső'!$E$11,'Haladó kereső'!$E$11="")),"megfelel a választott feltételeknek","-")</f>
        <v>megfelel a választott feltételeknek</v>
      </c>
      <c r="D159" s="5" t="s">
        <v>764</v>
      </c>
      <c r="E159" s="1">
        <v>19.1572</v>
      </c>
      <c r="F159" s="1">
        <v>47.308899999999994</v>
      </c>
      <c r="G159" s="5"/>
      <c r="H159" s="5" t="s">
        <v>765</v>
      </c>
      <c r="I159" s="5">
        <v>23199</v>
      </c>
      <c r="J159" s="5" t="s">
        <v>35</v>
      </c>
      <c r="K159" s="5" t="s">
        <v>555</v>
      </c>
      <c r="L159" s="5" t="s">
        <v>3</v>
      </c>
      <c r="M159" s="5" t="s">
        <v>3</v>
      </c>
      <c r="N159" s="5">
        <v>5211</v>
      </c>
      <c r="O159" s="5">
        <v>5257</v>
      </c>
      <c r="P159" s="5">
        <v>4907</v>
      </c>
      <c r="Q159" s="5" t="s">
        <v>163</v>
      </c>
      <c r="R159" s="5" t="s">
        <v>766</v>
      </c>
      <c r="S159" s="5" t="s">
        <v>767</v>
      </c>
      <c r="T159" s="2" t="s">
        <v>31599</v>
      </c>
      <c r="U159" s="6" t="s">
        <v>3</v>
      </c>
      <c r="V159" s="6"/>
      <c r="W159" s="6" t="s">
        <v>7</v>
      </c>
      <c r="X159" s="6" t="s">
        <v>3</v>
      </c>
      <c r="Y159" s="6" t="s">
        <v>3</v>
      </c>
      <c r="Z159" s="6" t="s">
        <v>3</v>
      </c>
      <c r="AA159" s="6" t="s">
        <v>768</v>
      </c>
      <c r="AB159" s="6" t="s">
        <v>3</v>
      </c>
      <c r="AC159" s="6" t="s">
        <v>769</v>
      </c>
      <c r="AD159" s="6" t="s">
        <v>770</v>
      </c>
      <c r="AE159" s="7" t="s">
        <v>169</v>
      </c>
      <c r="AF159" s="7" t="s">
        <v>771</v>
      </c>
      <c r="AG159" s="7"/>
      <c r="AH159" s="7" t="s">
        <v>27458</v>
      </c>
      <c r="AI159" s="7" t="s">
        <v>773</v>
      </c>
      <c r="AJ159" s="8" t="s">
        <v>774</v>
      </c>
      <c r="AK159" s="8" t="s">
        <v>772</v>
      </c>
      <c r="AL159" s="8" t="s">
        <v>27459</v>
      </c>
      <c r="AM159" s="8" t="s">
        <v>775</v>
      </c>
      <c r="AN159" s="72" t="s">
        <v>31567</v>
      </c>
    </row>
    <row r="160" spans="2:40" ht="30" hidden="1">
      <c r="B160" s="85" t="str">
        <f>IF(AND(OR(W160='Haladó kereső'!$E$15,'Haladó kereső'!$E$15=""),OR(T160='Haladó kereső'!$E$14,'Haladó kereső'!$E$14=""),OR(O160&gt;='Haladó kereső'!$E$12,'Haladó kereső'!$E$12=""),OR(U160='Haladó kereső'!$E$16,'Haladó kereső'!$E$16=""),OR(O160&lt;='Haladó kereső'!$E$13,'Haladó kereső'!$E$13=""),OR(Y160='Haladó kereső'!$E$17,'Haladó kereső'!$E$17=""),OR(S160='Haladó kereső'!$E$10,'Haladó kereső'!$E$10=""),OR(Q160='Haladó kereső'!$E$9,'Haladó kereső'!$E$9="",'Haladó kereső'!$E$9="összes"),OR(J160='Haladó kereső'!$E$11,'Haladó kereső'!$E$11="")),"megfelel a választott feltételeknek","-")</f>
        <v>megfelel a választott feltételeknek</v>
      </c>
      <c r="D160" s="5" t="s">
        <v>776</v>
      </c>
      <c r="E160" s="1">
        <v>16.937033333333332</v>
      </c>
      <c r="F160" s="1">
        <v>46.852699999999999</v>
      </c>
      <c r="G160" s="5"/>
      <c r="H160" s="5" t="s">
        <v>777</v>
      </c>
      <c r="I160" s="5">
        <v>19512</v>
      </c>
      <c r="J160" s="5" t="s">
        <v>35</v>
      </c>
      <c r="K160" s="5" t="s">
        <v>3</v>
      </c>
      <c r="L160" s="5" t="s">
        <v>3</v>
      </c>
      <c r="M160" s="5" t="s">
        <v>3</v>
      </c>
      <c r="N160" s="5">
        <v>673</v>
      </c>
      <c r="O160" s="5">
        <v>672</v>
      </c>
      <c r="P160" s="5">
        <v>1451</v>
      </c>
      <c r="Q160" s="5" t="s">
        <v>569</v>
      </c>
      <c r="R160" s="5" t="s">
        <v>570</v>
      </c>
      <c r="S160" s="5" t="s">
        <v>571</v>
      </c>
      <c r="T160" s="2" t="s">
        <v>31600</v>
      </c>
      <c r="U160" s="6" t="s">
        <v>778</v>
      </c>
      <c r="V160" s="6"/>
      <c r="W160" s="6" t="s">
        <v>40</v>
      </c>
      <c r="X160" s="6" t="s">
        <v>779</v>
      </c>
      <c r="Y160" s="6">
        <v>9</v>
      </c>
      <c r="Z160" s="6" t="s">
        <v>780</v>
      </c>
      <c r="AA160" s="6" t="s">
        <v>781</v>
      </c>
      <c r="AB160" s="6" t="s">
        <v>782</v>
      </c>
      <c r="AC160" s="6" t="s">
        <v>783</v>
      </c>
      <c r="AD160" s="6" t="s">
        <v>784</v>
      </c>
      <c r="AE160" s="7" t="s">
        <v>47</v>
      </c>
      <c r="AF160" s="7" t="s">
        <v>785</v>
      </c>
      <c r="AG160" s="7"/>
      <c r="AH160" s="7" t="s">
        <v>27460</v>
      </c>
      <c r="AI160" s="7" t="s">
        <v>786</v>
      </c>
      <c r="AJ160" s="8" t="s">
        <v>787</v>
      </c>
      <c r="AK160" s="8" t="s">
        <v>788</v>
      </c>
      <c r="AL160" s="8" t="s">
        <v>27461</v>
      </c>
      <c r="AM160" s="8" t="s">
        <v>790</v>
      </c>
      <c r="AN160" s="72" t="s">
        <v>31567</v>
      </c>
    </row>
    <row r="161" spans="2:40" ht="30" hidden="1">
      <c r="B161" s="85" t="str">
        <f>IF(AND(OR(W161='Haladó kereső'!$E$15,'Haladó kereső'!$E$15=""),OR(T161='Haladó kereső'!$E$14,'Haladó kereső'!$E$14=""),OR(O161&gt;='Haladó kereső'!$E$12,'Haladó kereső'!$E$12=""),OR(U161='Haladó kereső'!$E$16,'Haladó kereső'!$E$16=""),OR(O161&lt;='Haladó kereső'!$E$13,'Haladó kereső'!$E$13=""),OR(Y161='Haladó kereső'!$E$17,'Haladó kereső'!$E$17=""),OR(S161='Haladó kereső'!$E$10,'Haladó kereső'!$E$10=""),OR(Q161='Haladó kereső'!$E$9,'Haladó kereső'!$E$9="",'Haladó kereső'!$E$9="összes"),OR(J161='Haladó kereső'!$E$11,'Haladó kereső'!$E$11="")),"megfelel a választott feltételeknek","-")</f>
        <v>megfelel a választott feltételeknek</v>
      </c>
      <c r="D161" s="5" t="s">
        <v>791</v>
      </c>
      <c r="E161" s="1">
        <v>18.734833333333334</v>
      </c>
      <c r="F161" s="1">
        <v>46.201800000000006</v>
      </c>
      <c r="G161" s="5"/>
      <c r="H161" s="5" t="s">
        <v>792</v>
      </c>
      <c r="I161" s="5">
        <v>11563</v>
      </c>
      <c r="J161" s="5" t="s">
        <v>35</v>
      </c>
      <c r="K161" s="5" t="s">
        <v>3</v>
      </c>
      <c r="L161" s="5" t="s">
        <v>3</v>
      </c>
      <c r="M161" s="5" t="s">
        <v>3</v>
      </c>
      <c r="N161" s="5">
        <v>795</v>
      </c>
      <c r="O161" s="5">
        <v>784</v>
      </c>
      <c r="P161" s="5">
        <v>3188</v>
      </c>
      <c r="Q161" s="5" t="s">
        <v>750</v>
      </c>
      <c r="R161" s="5" t="s">
        <v>751</v>
      </c>
      <c r="S161" s="5" t="s">
        <v>752</v>
      </c>
      <c r="T161" s="2" t="s">
        <v>31600</v>
      </c>
      <c r="U161" s="6" t="s">
        <v>753</v>
      </c>
      <c r="V161" s="6"/>
      <c r="W161" s="6" t="s">
        <v>40</v>
      </c>
      <c r="X161" s="6" t="s">
        <v>754</v>
      </c>
      <c r="Y161" s="6">
        <v>3</v>
      </c>
      <c r="Z161" s="6" t="s">
        <v>755</v>
      </c>
      <c r="AA161" s="6" t="s">
        <v>793</v>
      </c>
      <c r="AB161" s="6" t="s">
        <v>794</v>
      </c>
      <c r="AC161" s="6" t="s">
        <v>795</v>
      </c>
      <c r="AD161" s="6" t="s">
        <v>796</v>
      </c>
      <c r="AE161" s="7" t="s">
        <v>47</v>
      </c>
      <c r="AF161" s="7" t="s">
        <v>797</v>
      </c>
      <c r="AG161" s="7"/>
      <c r="AH161" s="7" t="s">
        <v>27462</v>
      </c>
      <c r="AI161" s="7" t="s">
        <v>795</v>
      </c>
      <c r="AJ161" s="8" t="s">
        <v>761</v>
      </c>
      <c r="AK161" s="8" t="s">
        <v>762</v>
      </c>
      <c r="AL161" s="8" t="s">
        <v>27457</v>
      </c>
      <c r="AM161" s="8" t="s">
        <v>763</v>
      </c>
      <c r="AN161" s="72" t="s">
        <v>31567</v>
      </c>
    </row>
    <row r="162" spans="2:40" ht="30" hidden="1">
      <c r="B162" s="85" t="str">
        <f>IF(AND(OR(W162='Haladó kereső'!$E$15,'Haladó kereső'!$E$15=""),OR(T162='Haladó kereső'!$E$14,'Haladó kereső'!$E$14=""),OR(O162&gt;='Haladó kereső'!$E$12,'Haladó kereső'!$E$12=""),OR(U162='Haladó kereső'!$E$16,'Haladó kereső'!$E$16=""),OR(O162&lt;='Haladó kereső'!$E$13,'Haladó kereső'!$E$13=""),OR(Y162='Haladó kereső'!$E$17,'Haladó kereső'!$E$17=""),OR(S162='Haladó kereső'!$E$10,'Haladó kereső'!$E$10=""),OR(Q162='Haladó kereső'!$E$9,'Haladó kereső'!$E$9="",'Haladó kereső'!$E$9="összes"),OR(J162='Haladó kereső'!$E$11,'Haladó kereső'!$E$11="")),"megfelel a választott feltételeknek","-")</f>
        <v>megfelel a választott feltételeknek</v>
      </c>
      <c r="D162" s="5" t="s">
        <v>798</v>
      </c>
      <c r="E162" s="1">
        <v>17.971966666666663</v>
      </c>
      <c r="F162" s="1">
        <v>46.987433333333335</v>
      </c>
      <c r="G162" s="5"/>
      <c r="H162" s="5" t="s">
        <v>799</v>
      </c>
      <c r="I162" s="5">
        <v>30526</v>
      </c>
      <c r="J162" s="5" t="s">
        <v>35</v>
      </c>
      <c r="K162" s="5" t="s">
        <v>3</v>
      </c>
      <c r="L162" s="5" t="s">
        <v>3</v>
      </c>
      <c r="M162" s="5" t="s">
        <v>3</v>
      </c>
      <c r="N162" s="5">
        <v>1748</v>
      </c>
      <c r="O162" s="5">
        <v>1772</v>
      </c>
      <c r="P162" s="5">
        <v>3334</v>
      </c>
      <c r="Q162" s="5" t="s">
        <v>176</v>
      </c>
      <c r="R162" s="5" t="s">
        <v>800</v>
      </c>
      <c r="S162" s="5" t="s">
        <v>801</v>
      </c>
      <c r="T162" s="2" t="s">
        <v>31600</v>
      </c>
      <c r="U162" s="6" t="s">
        <v>798</v>
      </c>
      <c r="V162" s="6"/>
      <c r="W162" s="6" t="s">
        <v>20</v>
      </c>
      <c r="X162" s="6" t="s">
        <v>802</v>
      </c>
      <c r="Y162" s="6">
        <v>2</v>
      </c>
      <c r="Z162" s="6" t="s">
        <v>803</v>
      </c>
      <c r="AA162" s="6" t="s">
        <v>804</v>
      </c>
      <c r="AB162" s="6" t="s">
        <v>805</v>
      </c>
      <c r="AC162" s="6" t="s">
        <v>806</v>
      </c>
      <c r="AD162" s="6" t="s">
        <v>807</v>
      </c>
      <c r="AE162" s="7" t="s">
        <v>47</v>
      </c>
      <c r="AF162" s="7" t="s">
        <v>808</v>
      </c>
      <c r="AG162" s="7"/>
      <c r="AH162" s="7" t="s">
        <v>27463</v>
      </c>
      <c r="AI162" s="7" t="s">
        <v>809</v>
      </c>
      <c r="AJ162" s="8" t="s">
        <v>810</v>
      </c>
      <c r="AK162" s="8" t="s">
        <v>811</v>
      </c>
      <c r="AL162" s="8" t="s">
        <v>27464</v>
      </c>
      <c r="AM162" s="8" t="s">
        <v>806</v>
      </c>
      <c r="AN162" s="72" t="s">
        <v>31567</v>
      </c>
    </row>
    <row r="163" spans="2:40" ht="30" hidden="1">
      <c r="B163" s="85" t="str">
        <f>IF(AND(OR(W163='Haladó kereső'!$E$15,'Haladó kereső'!$E$15=""),OR(T163='Haladó kereső'!$E$14,'Haladó kereső'!$E$14=""),OR(O163&gt;='Haladó kereső'!$E$12,'Haladó kereső'!$E$12=""),OR(U163='Haladó kereső'!$E$16,'Haladó kereső'!$E$16=""),OR(O163&lt;='Haladó kereső'!$E$13,'Haladó kereső'!$E$13=""),OR(Y163='Haladó kereső'!$E$17,'Haladó kereső'!$E$17=""),OR(S163='Haladó kereső'!$E$10,'Haladó kereső'!$E$10=""),OR(Q163='Haladó kereső'!$E$9,'Haladó kereső'!$E$9="",'Haladó kereső'!$E$9="összes"),OR(J163='Haladó kereső'!$E$11,'Haladó kereső'!$E$11="")),"megfelel a választott feltételeknek","-")</f>
        <v>megfelel a választott feltételeknek</v>
      </c>
      <c r="D163" s="5" t="s">
        <v>812</v>
      </c>
      <c r="E163" s="1">
        <v>17.170166666666667</v>
      </c>
      <c r="F163" s="1">
        <v>46.768266666666669</v>
      </c>
      <c r="G163" s="5"/>
      <c r="H163" s="5" t="s">
        <v>813</v>
      </c>
      <c r="I163" s="5">
        <v>32081</v>
      </c>
      <c r="J163" s="5" t="s">
        <v>35</v>
      </c>
      <c r="K163" s="5" t="s">
        <v>3</v>
      </c>
      <c r="L163" s="5" t="s">
        <v>3</v>
      </c>
      <c r="M163" s="5" t="s">
        <v>3</v>
      </c>
      <c r="N163" s="5">
        <v>1378</v>
      </c>
      <c r="O163" s="5">
        <v>1396</v>
      </c>
      <c r="P163" s="5">
        <v>1802</v>
      </c>
      <c r="Q163" s="5" t="s">
        <v>569</v>
      </c>
      <c r="R163" s="5" t="s">
        <v>814</v>
      </c>
      <c r="S163" s="5" t="s">
        <v>815</v>
      </c>
      <c r="T163" s="2" t="s">
        <v>31600</v>
      </c>
      <c r="U163" s="6" t="s">
        <v>812</v>
      </c>
      <c r="V163" s="6"/>
      <c r="W163" s="6" t="s">
        <v>20</v>
      </c>
      <c r="X163" s="6" t="s">
        <v>816</v>
      </c>
      <c r="Y163" s="6">
        <v>2</v>
      </c>
      <c r="Z163" s="6" t="s">
        <v>817</v>
      </c>
      <c r="AA163" s="6" t="s">
        <v>818</v>
      </c>
      <c r="AB163" s="6" t="s">
        <v>819</v>
      </c>
      <c r="AC163" s="6" t="s">
        <v>820</v>
      </c>
      <c r="AD163" s="6" t="s">
        <v>821</v>
      </c>
      <c r="AE163" s="7" t="s">
        <v>47</v>
      </c>
      <c r="AF163" s="7" t="s">
        <v>822</v>
      </c>
      <c r="AG163" s="7"/>
      <c r="AH163" s="7" t="s">
        <v>27465</v>
      </c>
      <c r="AI163" s="7" t="s">
        <v>823</v>
      </c>
      <c r="AJ163" s="8" t="s">
        <v>824</v>
      </c>
      <c r="AK163" s="8" t="s">
        <v>818</v>
      </c>
      <c r="AL163" s="8" t="s">
        <v>27466</v>
      </c>
      <c r="AM163" s="8" t="s">
        <v>820</v>
      </c>
      <c r="AN163" s="72" t="s">
        <v>31567</v>
      </c>
    </row>
    <row r="164" spans="2:40" ht="30" hidden="1">
      <c r="B164" s="85" t="str">
        <f>IF(AND(OR(W164='Haladó kereső'!$E$15,'Haladó kereső'!$E$15=""),OR(T164='Haladó kereső'!$E$14,'Haladó kereső'!$E$14=""),OR(O164&gt;='Haladó kereső'!$E$12,'Haladó kereső'!$E$12=""),OR(U164='Haladó kereső'!$E$16,'Haladó kereső'!$E$16=""),OR(O164&lt;='Haladó kereső'!$E$13,'Haladó kereső'!$E$13=""),OR(Y164='Haladó kereső'!$E$17,'Haladó kereső'!$E$17=""),OR(S164='Haladó kereső'!$E$10,'Haladó kereső'!$E$10=""),OR(Q164='Haladó kereső'!$E$9,'Haladó kereső'!$E$9="",'Haladó kereső'!$E$9="összes"),OR(J164='Haladó kereső'!$E$11,'Haladó kereső'!$E$11="")),"megfelel a választott feltételeknek","-")</f>
        <v>megfelel a választott feltételeknek</v>
      </c>
      <c r="D164" s="5" t="s">
        <v>825</v>
      </c>
      <c r="E164" s="1">
        <v>19.241233333333334</v>
      </c>
      <c r="F164" s="1">
        <v>47.871366666666667</v>
      </c>
      <c r="G164" s="5"/>
      <c r="H164" s="5" t="s">
        <v>826</v>
      </c>
      <c r="I164" s="5">
        <v>16425</v>
      </c>
      <c r="J164" s="5" t="s">
        <v>35</v>
      </c>
      <c r="K164" s="5" t="s">
        <v>3</v>
      </c>
      <c r="L164" s="5" t="s">
        <v>3</v>
      </c>
      <c r="M164" s="5" t="s">
        <v>3</v>
      </c>
      <c r="N164" s="5">
        <v>591</v>
      </c>
      <c r="O164" s="5">
        <v>604</v>
      </c>
      <c r="P164" s="5">
        <v>1968</v>
      </c>
      <c r="Q164" s="5" t="s">
        <v>827</v>
      </c>
      <c r="R164" s="5" t="s">
        <v>828</v>
      </c>
      <c r="S164" s="5" t="s">
        <v>829</v>
      </c>
      <c r="T164" s="2" t="s">
        <v>31600</v>
      </c>
      <c r="U164" s="6" t="s">
        <v>830</v>
      </c>
      <c r="V164" s="6"/>
      <c r="W164" s="6" t="s">
        <v>40</v>
      </c>
      <c r="X164" s="6" t="s">
        <v>831</v>
      </c>
      <c r="Y164" s="6">
        <v>3</v>
      </c>
      <c r="Z164" s="6" t="s">
        <v>832</v>
      </c>
      <c r="AA164" s="6" t="s">
        <v>833</v>
      </c>
      <c r="AB164" s="6" t="s">
        <v>834</v>
      </c>
      <c r="AC164" s="6" t="s">
        <v>835</v>
      </c>
      <c r="AD164" s="6" t="s">
        <v>836</v>
      </c>
      <c r="AE164" s="7" t="s">
        <v>47</v>
      </c>
      <c r="AF164" s="7" t="s">
        <v>837</v>
      </c>
      <c r="AG164" s="7"/>
      <c r="AH164" s="7" t="s">
        <v>27467</v>
      </c>
      <c r="AI164" s="7" t="s">
        <v>838</v>
      </c>
      <c r="AJ164" s="8" t="s">
        <v>839</v>
      </c>
      <c r="AK164" s="8" t="s">
        <v>840</v>
      </c>
      <c r="AL164" s="8" t="s">
        <v>27468</v>
      </c>
      <c r="AM164" s="8" t="s">
        <v>841</v>
      </c>
      <c r="AN164" s="72" t="s">
        <v>31567</v>
      </c>
    </row>
    <row r="165" spans="2:40" ht="30" hidden="1">
      <c r="B165" s="85" t="str">
        <f>IF(AND(OR(W165='Haladó kereső'!$E$15,'Haladó kereső'!$E$15=""),OR(T165='Haladó kereső'!$E$14,'Haladó kereső'!$E$14=""),OR(O165&gt;='Haladó kereső'!$E$12,'Haladó kereső'!$E$12=""),OR(U165='Haladó kereső'!$E$16,'Haladó kereső'!$E$16=""),OR(O165&lt;='Haladó kereső'!$E$13,'Haladó kereső'!$E$13=""),OR(Y165='Haladó kereső'!$E$17,'Haladó kereső'!$E$17=""),OR(S165='Haladó kereső'!$E$10,'Haladó kereső'!$E$10=""),OR(Q165='Haladó kereső'!$E$9,'Haladó kereső'!$E$9="",'Haladó kereső'!$E$9="összes"),OR(J165='Haladó kereső'!$E$11,'Haladó kereső'!$E$11="")),"megfelel a választott feltételeknek","-")</f>
        <v>megfelel a választott feltételeknek</v>
      </c>
      <c r="D165" s="5" t="s">
        <v>842</v>
      </c>
      <c r="E165" s="1">
        <v>16.992733333333334</v>
      </c>
      <c r="F165" s="1">
        <v>46.653199999999998</v>
      </c>
      <c r="G165" s="5"/>
      <c r="H165" s="5" t="s">
        <v>843</v>
      </c>
      <c r="I165" s="5">
        <v>18829</v>
      </c>
      <c r="J165" s="5" t="s">
        <v>35</v>
      </c>
      <c r="K165" s="5" t="s">
        <v>3</v>
      </c>
      <c r="L165" s="5" t="s">
        <v>3</v>
      </c>
      <c r="M165" s="5" t="s">
        <v>3</v>
      </c>
      <c r="N165" s="5">
        <v>344</v>
      </c>
      <c r="O165" s="5">
        <v>334</v>
      </c>
      <c r="P165" s="5">
        <v>845</v>
      </c>
      <c r="Q165" s="5" t="s">
        <v>569</v>
      </c>
      <c r="R165" s="5" t="s">
        <v>844</v>
      </c>
      <c r="S165" s="5" t="s">
        <v>845</v>
      </c>
      <c r="T165" s="2" t="s">
        <v>31600</v>
      </c>
      <c r="U165" s="6" t="s">
        <v>846</v>
      </c>
      <c r="V165" s="6"/>
      <c r="W165" s="6" t="s">
        <v>40</v>
      </c>
      <c r="X165" s="6" t="s">
        <v>847</v>
      </c>
      <c r="Y165" s="6">
        <v>5</v>
      </c>
      <c r="Z165" s="6" t="s">
        <v>848</v>
      </c>
      <c r="AA165" s="6" t="s">
        <v>849</v>
      </c>
      <c r="AB165" s="6" t="s">
        <v>3</v>
      </c>
      <c r="AC165" s="6" t="s">
        <v>850</v>
      </c>
      <c r="AD165" s="6" t="s">
        <v>851</v>
      </c>
      <c r="AE165" s="7" t="s">
        <v>47</v>
      </c>
      <c r="AF165" s="7" t="s">
        <v>852</v>
      </c>
      <c r="AG165" s="7"/>
      <c r="AH165" s="7" t="s">
        <v>27469</v>
      </c>
      <c r="AI165" s="7" t="s">
        <v>853</v>
      </c>
      <c r="AJ165" s="8" t="s">
        <v>854</v>
      </c>
      <c r="AK165" s="8" t="s">
        <v>855</v>
      </c>
      <c r="AL165" s="8" t="s">
        <v>27470</v>
      </c>
      <c r="AM165" s="8" t="s">
        <v>853</v>
      </c>
      <c r="AN165" s="72" t="s">
        <v>31567</v>
      </c>
    </row>
    <row r="166" spans="2:40" ht="30" hidden="1">
      <c r="B166" s="85" t="str">
        <f>IF(AND(OR(W166='Haladó kereső'!$E$15,'Haladó kereső'!$E$15=""),OR(T166='Haladó kereső'!$E$14,'Haladó kereső'!$E$14=""),OR(O166&gt;='Haladó kereső'!$E$12,'Haladó kereső'!$E$12=""),OR(U166='Haladó kereső'!$E$16,'Haladó kereső'!$E$16=""),OR(O166&lt;='Haladó kereső'!$E$13,'Haladó kereső'!$E$13=""),OR(Y166='Haladó kereső'!$E$17,'Haladó kereső'!$E$17=""),OR(S166='Haladó kereső'!$E$10,'Haladó kereső'!$E$10=""),OR(Q166='Haladó kereső'!$E$9,'Haladó kereső'!$E$9="",'Haladó kereső'!$E$9="összes"),OR(J166='Haladó kereső'!$E$11,'Haladó kereső'!$E$11="")),"megfelel a választott feltételeknek","-")</f>
        <v>megfelel a választott feltételeknek</v>
      </c>
      <c r="D166" s="5" t="s">
        <v>856</v>
      </c>
      <c r="E166" s="1">
        <v>21.617666666666668</v>
      </c>
      <c r="F166" s="1">
        <v>48.459600000000002</v>
      </c>
      <c r="G166" s="5"/>
      <c r="H166" s="5" t="s">
        <v>857</v>
      </c>
      <c r="I166" s="5">
        <v>23223</v>
      </c>
      <c r="J166" s="5" t="s">
        <v>35</v>
      </c>
      <c r="K166" s="5" t="s">
        <v>3</v>
      </c>
      <c r="L166" s="5" t="s">
        <v>3</v>
      </c>
      <c r="M166" s="5" t="s">
        <v>3</v>
      </c>
      <c r="N166" s="5">
        <v>202</v>
      </c>
      <c r="O166" s="5">
        <v>198</v>
      </c>
      <c r="P166" s="5">
        <v>1540</v>
      </c>
      <c r="Q166" s="5" t="s">
        <v>69</v>
      </c>
      <c r="R166" s="5" t="s">
        <v>674</v>
      </c>
      <c r="S166" s="5" t="s">
        <v>675</v>
      </c>
      <c r="T166" s="2" t="s">
        <v>31600</v>
      </c>
      <c r="U166" s="6" t="s">
        <v>676</v>
      </c>
      <c r="V166" s="6"/>
      <c r="W166" s="6" t="s">
        <v>40</v>
      </c>
      <c r="X166" s="6" t="s">
        <v>677</v>
      </c>
      <c r="Y166" s="6">
        <v>8</v>
      </c>
      <c r="Z166" s="6" t="s">
        <v>678</v>
      </c>
      <c r="AA166" s="6" t="s">
        <v>858</v>
      </c>
      <c r="AB166" s="6" t="s">
        <v>3</v>
      </c>
      <c r="AC166" s="6" t="s">
        <v>687</v>
      </c>
      <c r="AD166" s="6" t="s">
        <v>859</v>
      </c>
      <c r="AE166" s="7" t="s">
        <v>47</v>
      </c>
      <c r="AF166" s="7" t="s">
        <v>860</v>
      </c>
      <c r="AG166" s="7"/>
      <c r="AH166" s="7" t="s">
        <v>27471</v>
      </c>
      <c r="AI166" s="7" t="s">
        <v>687</v>
      </c>
      <c r="AJ166" s="8" t="s">
        <v>684</v>
      </c>
      <c r="AK166" s="8" t="s">
        <v>685</v>
      </c>
      <c r="AL166" s="8" t="s">
        <v>27448</v>
      </c>
      <c r="AM166" s="8" t="s">
        <v>687</v>
      </c>
      <c r="AN166" s="72" t="s">
        <v>31567</v>
      </c>
    </row>
    <row r="167" spans="2:40" ht="30" hidden="1">
      <c r="B167" s="85" t="str">
        <f>IF(AND(OR(W167='Haladó kereső'!$E$15,'Haladó kereső'!$E$15=""),OR(T167='Haladó kereső'!$E$14,'Haladó kereső'!$E$14=""),OR(O167&gt;='Haladó kereső'!$E$12,'Haladó kereső'!$E$12=""),OR(U167='Haladó kereső'!$E$16,'Haladó kereső'!$E$16=""),OR(O167&lt;='Haladó kereső'!$E$13,'Haladó kereső'!$E$13=""),OR(Y167='Haladó kereső'!$E$17,'Haladó kereső'!$E$17=""),OR(S167='Haladó kereső'!$E$10,'Haladó kereső'!$E$10=""),OR(Q167='Haladó kereső'!$E$9,'Haladó kereső'!$E$9="",'Haladó kereső'!$E$9="összes"),OR(J167='Haladó kereső'!$E$11,'Haladó kereső'!$E$11="")),"megfelel a választott feltételeknek","-")</f>
        <v>megfelel a választott feltételeknek</v>
      </c>
      <c r="D167" s="5" t="s">
        <v>861</v>
      </c>
      <c r="E167" s="1">
        <v>16.473066666666664</v>
      </c>
      <c r="F167" s="1">
        <v>46.740033333333336</v>
      </c>
      <c r="G167" s="5"/>
      <c r="H167" s="5" t="s">
        <v>862</v>
      </c>
      <c r="I167" s="5">
        <v>8767</v>
      </c>
      <c r="J167" s="5" t="s">
        <v>35</v>
      </c>
      <c r="K167" s="5" t="s">
        <v>3</v>
      </c>
      <c r="L167" s="5" t="s">
        <v>3</v>
      </c>
      <c r="M167" s="5" t="s">
        <v>3</v>
      </c>
      <c r="N167" s="5">
        <v>67</v>
      </c>
      <c r="O167" s="5">
        <v>63</v>
      </c>
      <c r="P167" s="5">
        <v>963</v>
      </c>
      <c r="Q167" s="5" t="s">
        <v>569</v>
      </c>
      <c r="R167" s="5" t="s">
        <v>863</v>
      </c>
      <c r="S167" s="5" t="s">
        <v>864</v>
      </c>
      <c r="T167" s="2" t="s">
        <v>31600</v>
      </c>
      <c r="U167" s="6" t="s">
        <v>865</v>
      </c>
      <c r="V167" s="6"/>
      <c r="W167" s="6" t="s">
        <v>40</v>
      </c>
      <c r="X167" s="6" t="s">
        <v>866</v>
      </c>
      <c r="Y167" s="6">
        <v>10</v>
      </c>
      <c r="Z167" s="6" t="s">
        <v>867</v>
      </c>
      <c r="AA167" s="6" t="s">
        <v>868</v>
      </c>
      <c r="AB167" s="6" t="s">
        <v>3</v>
      </c>
      <c r="AC167" s="6" t="s">
        <v>869</v>
      </c>
      <c r="AD167" s="6" t="s">
        <v>870</v>
      </c>
      <c r="AE167" s="7" t="s">
        <v>47</v>
      </c>
      <c r="AF167" s="7" t="s">
        <v>871</v>
      </c>
      <c r="AG167" s="7"/>
      <c r="AH167" s="7" t="s">
        <v>27472</v>
      </c>
      <c r="AI167" s="7" t="s">
        <v>869</v>
      </c>
      <c r="AJ167" s="8" t="s">
        <v>874</v>
      </c>
      <c r="AK167" s="8" t="s">
        <v>872</v>
      </c>
      <c r="AL167" s="8" t="s">
        <v>27473</v>
      </c>
      <c r="AM167" s="8" t="s">
        <v>875</v>
      </c>
      <c r="AN167" s="72" t="s">
        <v>31567</v>
      </c>
    </row>
    <row r="168" spans="2:40" ht="15.75" hidden="1">
      <c r="B168" s="85" t="str">
        <f>IF(AND(OR(W168='Haladó kereső'!$E$15,'Haladó kereső'!$E$15=""),OR(T168='Haladó kereső'!$E$14,'Haladó kereső'!$E$14=""),OR(O168&gt;='Haladó kereső'!$E$12,'Haladó kereső'!$E$12=""),OR(U168='Haladó kereső'!$E$16,'Haladó kereső'!$E$16=""),OR(O168&lt;='Haladó kereső'!$E$13,'Haladó kereső'!$E$13=""),OR(Y168='Haladó kereső'!$E$17,'Haladó kereső'!$E$17=""),OR(S168='Haladó kereső'!$E$10,'Haladó kereső'!$E$10=""),OR(Q168='Haladó kereső'!$E$9,'Haladó kereső'!$E$9="",'Haladó kereső'!$E$9="összes"),OR(J168='Haladó kereső'!$E$11,'Haladó kereső'!$E$11="")),"megfelel a választott feltételeknek","-")</f>
        <v>megfelel a választott feltételeknek</v>
      </c>
      <c r="D168" s="5" t="s">
        <v>876</v>
      </c>
      <c r="E168" s="1">
        <v>18.733333333333334</v>
      </c>
      <c r="F168" s="1">
        <v>46.790733333333328</v>
      </c>
      <c r="G168" s="5"/>
      <c r="H168" s="5" t="s">
        <v>877</v>
      </c>
      <c r="I168" s="5">
        <v>25283</v>
      </c>
      <c r="J168" s="5" t="s">
        <v>35</v>
      </c>
      <c r="K168" s="5" t="s">
        <v>3</v>
      </c>
      <c r="L168" s="5" t="s">
        <v>3</v>
      </c>
      <c r="M168" s="5" t="s">
        <v>3</v>
      </c>
      <c r="N168" s="5">
        <v>613</v>
      </c>
      <c r="O168" s="5">
        <v>603</v>
      </c>
      <c r="P168" s="5">
        <v>3963</v>
      </c>
      <c r="Q168" s="5" t="s">
        <v>4</v>
      </c>
      <c r="R168" s="5" t="s">
        <v>483</v>
      </c>
      <c r="S168" s="5" t="s">
        <v>484</v>
      </c>
      <c r="T168" s="2" t="s">
        <v>31600</v>
      </c>
      <c r="U168" s="6" t="s">
        <v>481</v>
      </c>
      <c r="V168" s="6"/>
      <c r="W168" s="6" t="s">
        <v>40</v>
      </c>
      <c r="X168" s="6" t="s">
        <v>485</v>
      </c>
      <c r="Y168" s="6">
        <v>3</v>
      </c>
      <c r="Z168" s="6" t="s">
        <v>486</v>
      </c>
      <c r="AA168" s="6" t="s">
        <v>878</v>
      </c>
      <c r="AB168" s="6" t="s">
        <v>879</v>
      </c>
      <c r="AC168" s="6" t="s">
        <v>880</v>
      </c>
      <c r="AD168" s="6" t="s">
        <v>3</v>
      </c>
      <c r="AE168" s="7" t="s">
        <v>881</v>
      </c>
      <c r="AF168" s="7" t="s">
        <v>882</v>
      </c>
      <c r="AG168" s="7"/>
      <c r="AH168" s="7"/>
      <c r="AI168" s="7" t="s">
        <v>883</v>
      </c>
      <c r="AJ168" s="8" t="s">
        <v>493</v>
      </c>
      <c r="AK168" s="8" t="s">
        <v>494</v>
      </c>
      <c r="AL168" s="8" t="s">
        <v>492</v>
      </c>
      <c r="AM168" s="8" t="s">
        <v>884</v>
      </c>
      <c r="AN168" s="72" t="s">
        <v>31567</v>
      </c>
    </row>
    <row r="169" spans="2:40" ht="15.75" hidden="1">
      <c r="B169" s="85" t="str">
        <f>IF(AND(OR(W169='Haladó kereső'!$E$15,'Haladó kereső'!$E$15=""),OR(T169='Haladó kereső'!$E$14,'Haladó kereső'!$E$14=""),OR(O169&gt;='Haladó kereső'!$E$12,'Haladó kereső'!$E$12=""),OR(U169='Haladó kereső'!$E$16,'Haladó kereső'!$E$16=""),OR(O169&lt;='Haladó kereső'!$E$13,'Haladó kereső'!$E$13=""),OR(Y169='Haladó kereső'!$E$17,'Haladó kereső'!$E$17=""),OR(S169='Haladó kereső'!$E$10,'Haladó kereső'!$E$10=""),OR(Q169='Haladó kereső'!$E$9,'Haladó kereső'!$E$9="",'Haladó kereső'!$E$9="összes"),OR(J169='Haladó kereső'!$E$11,'Haladó kereső'!$E$11="")),"megfelel a választott feltételeknek","-")</f>
        <v>megfelel a választott feltételeknek</v>
      </c>
      <c r="D169" s="5" t="s">
        <v>885</v>
      </c>
      <c r="E169" s="1">
        <v>18.304100000000002</v>
      </c>
      <c r="F169" s="1">
        <v>45.788033333333331</v>
      </c>
      <c r="G169" s="5"/>
      <c r="H169" s="5" t="s">
        <v>886</v>
      </c>
      <c r="I169" s="5">
        <v>33279</v>
      </c>
      <c r="J169" s="5" t="s">
        <v>35</v>
      </c>
      <c r="K169" s="5" t="s">
        <v>3</v>
      </c>
      <c r="L169" s="5" t="s">
        <v>3</v>
      </c>
      <c r="M169" s="5" t="s">
        <v>3</v>
      </c>
      <c r="N169" s="5">
        <v>1264</v>
      </c>
      <c r="O169" s="5">
        <v>1289</v>
      </c>
      <c r="P169" s="5">
        <v>1362</v>
      </c>
      <c r="Q169" s="5" t="s">
        <v>36</v>
      </c>
      <c r="R169" s="5" t="s">
        <v>887</v>
      </c>
      <c r="S169" s="5" t="s">
        <v>888</v>
      </c>
      <c r="T169" s="2" t="s">
        <v>31600</v>
      </c>
      <c r="U169" s="6" t="s">
        <v>889</v>
      </c>
      <c r="V169" s="6"/>
      <c r="W169" s="6" t="s">
        <v>40</v>
      </c>
      <c r="X169" s="6" t="s">
        <v>890</v>
      </c>
      <c r="Y169" s="6">
        <v>2</v>
      </c>
      <c r="Z169" s="6" t="s">
        <v>891</v>
      </c>
      <c r="AA169" s="6" t="s">
        <v>892</v>
      </c>
      <c r="AB169" s="6" t="s">
        <v>893</v>
      </c>
      <c r="AC169" s="6" t="s">
        <v>894</v>
      </c>
      <c r="AD169" s="6" t="s">
        <v>3</v>
      </c>
      <c r="AE169" s="7" t="s">
        <v>47</v>
      </c>
      <c r="AF169" s="7" t="s">
        <v>895</v>
      </c>
      <c r="AG169" s="7"/>
      <c r="AH169" s="7" t="s">
        <v>27474</v>
      </c>
      <c r="AI169" s="7" t="s">
        <v>894</v>
      </c>
      <c r="AJ169" s="8" t="s">
        <v>896</v>
      </c>
      <c r="AK169" s="8" t="s">
        <v>897</v>
      </c>
      <c r="AL169" s="8" t="s">
        <v>27475</v>
      </c>
      <c r="AM169" s="8" t="s">
        <v>898</v>
      </c>
      <c r="AN169" s="72" t="s">
        <v>31567</v>
      </c>
    </row>
    <row r="170" spans="2:40" ht="30" hidden="1">
      <c r="B170" s="85" t="str">
        <f>IF(AND(OR(W170='Haladó kereső'!$E$15,'Haladó kereső'!$E$15=""),OR(T170='Haladó kereső'!$E$14,'Haladó kereső'!$E$14=""),OR(O170&gt;='Haladó kereső'!$E$12,'Haladó kereső'!$E$12=""),OR(U170='Haladó kereső'!$E$16,'Haladó kereső'!$E$16=""),OR(O170&lt;='Haladó kereső'!$E$13,'Haladó kereső'!$E$13=""),OR(Y170='Haladó kereső'!$E$17,'Haladó kereső'!$E$17=""),OR(S170='Haladó kereső'!$E$10,'Haladó kereső'!$E$10=""),OR(Q170='Haladó kereső'!$E$9,'Haladó kereső'!$E$9="",'Haladó kereső'!$E$9="összes"),OR(J170='Haladó kereső'!$E$11,'Haladó kereső'!$E$11="")),"megfelel a választott feltételeknek","-")</f>
        <v>megfelel a választott feltételeknek</v>
      </c>
      <c r="D170" s="5" t="s">
        <v>899</v>
      </c>
      <c r="E170" s="1">
        <v>16.2013</v>
      </c>
      <c r="F170" s="1">
        <v>46.923566666666666</v>
      </c>
      <c r="G170" s="5"/>
      <c r="H170" s="5" t="s">
        <v>900</v>
      </c>
      <c r="I170" s="5">
        <v>22549</v>
      </c>
      <c r="J170" s="5" t="s">
        <v>35</v>
      </c>
      <c r="K170" s="5" t="s">
        <v>3</v>
      </c>
      <c r="L170" s="5" t="s">
        <v>3</v>
      </c>
      <c r="M170" s="5" t="s">
        <v>3</v>
      </c>
      <c r="N170" s="5">
        <v>371</v>
      </c>
      <c r="O170" s="5">
        <v>367</v>
      </c>
      <c r="P170" s="5">
        <v>1002</v>
      </c>
      <c r="Q170" s="5" t="s">
        <v>218</v>
      </c>
      <c r="R170" s="5" t="s">
        <v>901</v>
      </c>
      <c r="S170" s="5" t="s">
        <v>902</v>
      </c>
      <c r="T170" s="2" t="s">
        <v>31600</v>
      </c>
      <c r="U170" s="6" t="s">
        <v>899</v>
      </c>
      <c r="V170" s="6"/>
      <c r="W170" s="6" t="s">
        <v>20</v>
      </c>
      <c r="X170" s="6" t="s">
        <v>903</v>
      </c>
      <c r="Y170" s="6">
        <v>5</v>
      </c>
      <c r="Z170" s="6" t="s">
        <v>904</v>
      </c>
      <c r="AA170" s="6" t="s">
        <v>905</v>
      </c>
      <c r="AB170" s="6" t="s">
        <v>906</v>
      </c>
      <c r="AC170" s="6" t="s">
        <v>907</v>
      </c>
      <c r="AD170" s="6" t="s">
        <v>908</v>
      </c>
      <c r="AE170" s="7" t="s">
        <v>47</v>
      </c>
      <c r="AF170" s="7" t="s">
        <v>909</v>
      </c>
      <c r="AG170" s="7"/>
      <c r="AH170" s="7" t="s">
        <v>27476</v>
      </c>
      <c r="AI170" s="7" t="s">
        <v>907</v>
      </c>
      <c r="AJ170" s="8" t="s">
        <v>910</v>
      </c>
      <c r="AK170" s="8" t="s">
        <v>905</v>
      </c>
      <c r="AL170" s="8" t="s">
        <v>27477</v>
      </c>
      <c r="AM170" s="8" t="s">
        <v>911</v>
      </c>
      <c r="AN170" s="72" t="s">
        <v>31567</v>
      </c>
    </row>
    <row r="171" spans="2:40" ht="30" hidden="1">
      <c r="B171" s="85" t="str">
        <f>IF(AND(OR(W171='Haladó kereső'!$E$15,'Haladó kereső'!$E$15=""),OR(T171='Haladó kereső'!$E$14,'Haladó kereső'!$E$14=""),OR(O171&gt;='Haladó kereső'!$E$12,'Haladó kereső'!$E$12=""),OR(U171='Haladó kereső'!$E$16,'Haladó kereső'!$E$16=""),OR(O171&lt;='Haladó kereső'!$E$13,'Haladó kereső'!$E$13=""),OR(Y171='Haladó kereső'!$E$17,'Haladó kereső'!$E$17=""),OR(S171='Haladó kereső'!$E$10,'Haladó kereső'!$E$10=""),OR(Q171='Haladó kereső'!$E$9,'Haladó kereső'!$E$9="",'Haladó kereső'!$E$9="összes"),OR(J171='Haladó kereső'!$E$11,'Haladó kereső'!$E$11="")),"megfelel a választott feltételeknek","-")</f>
        <v>megfelel a választott feltételeknek</v>
      </c>
      <c r="D171" s="5" t="s">
        <v>912</v>
      </c>
      <c r="E171" s="1">
        <v>20.5032</v>
      </c>
      <c r="F171" s="1">
        <v>48.370866666666664</v>
      </c>
      <c r="G171" s="5"/>
      <c r="H171" s="5" t="s">
        <v>913</v>
      </c>
      <c r="I171" s="5">
        <v>28839</v>
      </c>
      <c r="J171" s="5" t="s">
        <v>35</v>
      </c>
      <c r="K171" s="5" t="s">
        <v>3</v>
      </c>
      <c r="L171" s="5" t="s">
        <v>3</v>
      </c>
      <c r="M171" s="5" t="s">
        <v>3</v>
      </c>
      <c r="N171" s="5">
        <v>476</v>
      </c>
      <c r="O171" s="5">
        <v>461</v>
      </c>
      <c r="P171" s="5">
        <v>2242</v>
      </c>
      <c r="Q171" s="5" t="s">
        <v>69</v>
      </c>
      <c r="R171" s="5" t="s">
        <v>387</v>
      </c>
      <c r="S171" s="5" t="s">
        <v>388</v>
      </c>
      <c r="T171" s="2" t="s">
        <v>31600</v>
      </c>
      <c r="U171" s="6" t="s">
        <v>914</v>
      </c>
      <c r="V171" s="6"/>
      <c r="W171" s="6" t="s">
        <v>40</v>
      </c>
      <c r="X171" s="6" t="s">
        <v>915</v>
      </c>
      <c r="Y171" s="6">
        <v>6</v>
      </c>
      <c r="Z171" s="6" t="s">
        <v>916</v>
      </c>
      <c r="AA171" s="6" t="s">
        <v>917</v>
      </c>
      <c r="AB171" s="6" t="s">
        <v>918</v>
      </c>
      <c r="AC171" s="6" t="s">
        <v>919</v>
      </c>
      <c r="AD171" s="6" t="s">
        <v>3</v>
      </c>
      <c r="AE171" s="7" t="s">
        <v>47</v>
      </c>
      <c r="AF171" s="7" t="s">
        <v>920</v>
      </c>
      <c r="AG171" s="7"/>
      <c r="AH171" s="7" t="s">
        <v>27478</v>
      </c>
      <c r="AI171" s="7" t="s">
        <v>919</v>
      </c>
      <c r="AJ171" s="8" t="s">
        <v>921</v>
      </c>
      <c r="AK171" s="8" t="s">
        <v>922</v>
      </c>
      <c r="AL171" s="8" t="s">
        <v>27479</v>
      </c>
      <c r="AM171" s="8" t="s">
        <v>923</v>
      </c>
      <c r="AN171" s="72" t="s">
        <v>31567</v>
      </c>
    </row>
    <row r="172" spans="2:40" ht="30" hidden="1">
      <c r="B172" s="85" t="str">
        <f>IF(AND(OR(W172='Haladó kereső'!$E$15,'Haladó kereső'!$E$15=""),OR(T172='Haladó kereső'!$E$14,'Haladó kereső'!$E$14=""),OR(O172&gt;='Haladó kereső'!$E$12,'Haladó kereső'!$E$12=""),OR(U172='Haladó kereső'!$E$16,'Haladó kereső'!$E$16=""),OR(O172&lt;='Haladó kereső'!$E$13,'Haladó kereső'!$E$13=""),OR(Y172='Haladó kereső'!$E$17,'Haladó kereső'!$E$17=""),OR(S172='Haladó kereső'!$E$10,'Haladó kereső'!$E$10=""),OR(Q172='Haladó kereső'!$E$9,'Haladó kereső'!$E$9="",'Haladó kereső'!$E$9="összes"),OR(J172='Haladó kereső'!$E$11,'Haladó kereső'!$E$11="")),"megfelel a választott feltételeknek","-")</f>
        <v>megfelel a választott feltételeknek</v>
      </c>
      <c r="D172" s="5" t="s">
        <v>924</v>
      </c>
      <c r="E172" s="1">
        <v>20.6539</v>
      </c>
      <c r="F172" s="1">
        <v>48.405299999999997</v>
      </c>
      <c r="G172" s="5"/>
      <c r="H172" s="5" t="s">
        <v>925</v>
      </c>
      <c r="I172" s="5">
        <v>8217</v>
      </c>
      <c r="J172" s="5" t="s">
        <v>35</v>
      </c>
      <c r="K172" s="5" t="s">
        <v>3</v>
      </c>
      <c r="L172" s="5" t="s">
        <v>3</v>
      </c>
      <c r="M172" s="5" t="s">
        <v>3</v>
      </c>
      <c r="N172" s="5">
        <v>158</v>
      </c>
      <c r="O172" s="5">
        <v>156</v>
      </c>
      <c r="P172" s="5">
        <v>644</v>
      </c>
      <c r="Q172" s="5" t="s">
        <v>69</v>
      </c>
      <c r="R172" s="5" t="s">
        <v>468</v>
      </c>
      <c r="S172" s="5" t="s">
        <v>469</v>
      </c>
      <c r="T172" s="2" t="s">
        <v>31600</v>
      </c>
      <c r="U172" s="6" t="s">
        <v>926</v>
      </c>
      <c r="V172" s="6"/>
      <c r="W172" s="6" t="s">
        <v>40</v>
      </c>
      <c r="X172" s="6" t="s">
        <v>927</v>
      </c>
      <c r="Y172" s="6">
        <v>3</v>
      </c>
      <c r="Z172" s="6" t="s">
        <v>928</v>
      </c>
      <c r="AA172" s="6" t="s">
        <v>929</v>
      </c>
      <c r="AB172" s="6" t="s">
        <v>930</v>
      </c>
      <c r="AC172" s="6" t="s">
        <v>931</v>
      </c>
      <c r="AD172" s="6" t="s">
        <v>3</v>
      </c>
      <c r="AE172" s="7" t="s">
        <v>47</v>
      </c>
      <c r="AF172" s="7" t="s">
        <v>932</v>
      </c>
      <c r="AG172" s="7"/>
      <c r="AH172" s="7" t="s">
        <v>27480</v>
      </c>
      <c r="AI172" s="7" t="s">
        <v>931</v>
      </c>
      <c r="AJ172" s="8" t="s">
        <v>933</v>
      </c>
      <c r="AK172" s="8" t="s">
        <v>934</v>
      </c>
      <c r="AL172" s="8" t="s">
        <v>27481</v>
      </c>
      <c r="AM172" s="8" t="s">
        <v>936</v>
      </c>
      <c r="AN172" s="72" t="s">
        <v>31567</v>
      </c>
    </row>
    <row r="173" spans="2:40" ht="15.75" hidden="1">
      <c r="B173" s="85" t="str">
        <f>IF(AND(OR(W173='Haladó kereső'!$E$15,'Haladó kereső'!$E$15=""),OR(T173='Haladó kereső'!$E$14,'Haladó kereső'!$E$14=""),OR(O173&gt;='Haladó kereső'!$E$12,'Haladó kereső'!$E$12=""),OR(U173='Haladó kereső'!$E$16,'Haladó kereső'!$E$16=""),OR(O173&lt;='Haladó kereső'!$E$13,'Haladó kereső'!$E$13=""),OR(Y173='Haladó kereső'!$E$17,'Haladó kereső'!$E$17=""),OR(S173='Haladó kereső'!$E$10,'Haladó kereső'!$E$10=""),OR(Q173='Haladó kereső'!$E$9,'Haladó kereső'!$E$9="",'Haladó kereső'!$E$9="összes"),OR(J173='Haladó kereső'!$E$11,'Haladó kereső'!$E$11="")),"megfelel a választott feltételeknek","-")</f>
        <v>megfelel a választott feltételeknek</v>
      </c>
      <c r="D173" s="5" t="s">
        <v>937</v>
      </c>
      <c r="E173" s="1">
        <v>19.593033333333331</v>
      </c>
      <c r="F173" s="1">
        <v>47.9512</v>
      </c>
      <c r="G173" s="5"/>
      <c r="H173" s="5" t="s">
        <v>938</v>
      </c>
      <c r="I173" s="5">
        <v>7621</v>
      </c>
      <c r="J173" s="5" t="s">
        <v>35</v>
      </c>
      <c r="K173" s="5" t="s">
        <v>3</v>
      </c>
      <c r="L173" s="5" t="s">
        <v>3</v>
      </c>
      <c r="M173" s="5" t="s">
        <v>3</v>
      </c>
      <c r="N173" s="5">
        <v>255</v>
      </c>
      <c r="O173" s="5">
        <v>252</v>
      </c>
      <c r="P173" s="5">
        <v>786</v>
      </c>
      <c r="Q173" s="5" t="s">
        <v>827</v>
      </c>
      <c r="R173" s="5" t="s">
        <v>939</v>
      </c>
      <c r="S173" s="5" t="s">
        <v>940</v>
      </c>
      <c r="T173" s="2" t="s">
        <v>31600</v>
      </c>
      <c r="U173" s="6" t="s">
        <v>941</v>
      </c>
      <c r="V173" s="6"/>
      <c r="W173" s="6" t="s">
        <v>40</v>
      </c>
      <c r="X173" s="6" t="s">
        <v>942</v>
      </c>
      <c r="Y173" s="6">
        <v>4</v>
      </c>
      <c r="Z173" s="6" t="s">
        <v>943</v>
      </c>
      <c r="AA173" s="6" t="s">
        <v>944</v>
      </c>
      <c r="AB173" s="6" t="s">
        <v>945</v>
      </c>
      <c r="AC173" s="6" t="s">
        <v>946</v>
      </c>
      <c r="AD173" s="6" t="s">
        <v>947</v>
      </c>
      <c r="AE173" s="7" t="s">
        <v>948</v>
      </c>
      <c r="AF173" s="7" t="s">
        <v>949</v>
      </c>
      <c r="AG173" s="7"/>
      <c r="AH173" s="7" t="s">
        <v>27482</v>
      </c>
      <c r="AI173" s="7" t="s">
        <v>950</v>
      </c>
      <c r="AJ173" s="8" t="s">
        <v>951</v>
      </c>
      <c r="AK173" s="8" t="s">
        <v>952</v>
      </c>
      <c r="AL173" s="8" t="s">
        <v>27483</v>
      </c>
      <c r="AM173" s="8" t="s">
        <v>954</v>
      </c>
      <c r="AN173" s="72" t="s">
        <v>31567</v>
      </c>
    </row>
    <row r="174" spans="2:40" ht="30" hidden="1">
      <c r="B174" s="85" t="str">
        <f>IF(AND(OR(W174='Haladó kereső'!$E$15,'Haladó kereső'!$E$15=""),OR(T174='Haladó kereső'!$E$14,'Haladó kereső'!$E$14=""),OR(O174&gt;='Haladó kereső'!$E$12,'Haladó kereső'!$E$12=""),OR(U174='Haladó kereső'!$E$16,'Haladó kereső'!$E$16=""),OR(O174&lt;='Haladó kereső'!$E$13,'Haladó kereső'!$E$13=""),OR(Y174='Haladó kereső'!$E$17,'Haladó kereső'!$E$17=""),OR(S174='Haladó kereső'!$E$10,'Haladó kereső'!$E$10=""),OR(Q174='Haladó kereső'!$E$9,'Haladó kereső'!$E$9="",'Haladó kereső'!$E$9="összes"),OR(J174='Haladó kereső'!$E$11,'Haladó kereső'!$E$11="")),"megfelel a választott feltételeknek","-")</f>
        <v>megfelel a választott feltételeknek</v>
      </c>
      <c r="D174" s="5" t="s">
        <v>955</v>
      </c>
      <c r="E174" s="1">
        <v>16.852500000000003</v>
      </c>
      <c r="F174" s="1">
        <v>47.075166666666668</v>
      </c>
      <c r="G174" s="5"/>
      <c r="H174" s="5" t="s">
        <v>956</v>
      </c>
      <c r="I174" s="5">
        <v>22725</v>
      </c>
      <c r="J174" s="5" t="s">
        <v>35</v>
      </c>
      <c r="K174" s="5" t="s">
        <v>3</v>
      </c>
      <c r="L174" s="5" t="s">
        <v>3</v>
      </c>
      <c r="M174" s="5" t="s">
        <v>3</v>
      </c>
      <c r="N174" s="5">
        <v>600</v>
      </c>
      <c r="O174" s="5">
        <v>597</v>
      </c>
      <c r="P174" s="5">
        <v>2102</v>
      </c>
      <c r="Q174" s="5" t="s">
        <v>218</v>
      </c>
      <c r="R174" s="5" t="s">
        <v>957</v>
      </c>
      <c r="S174" s="5" t="s">
        <v>958</v>
      </c>
      <c r="T174" s="2" t="s">
        <v>31600</v>
      </c>
      <c r="U174" s="6" t="s">
        <v>959</v>
      </c>
      <c r="V174" s="6"/>
      <c r="W174" s="6" t="s">
        <v>40</v>
      </c>
      <c r="X174" s="6" t="s">
        <v>960</v>
      </c>
      <c r="Y174" s="6">
        <v>11</v>
      </c>
      <c r="Z174" s="6" t="s">
        <v>961</v>
      </c>
      <c r="AA174" s="6" t="s">
        <v>962</v>
      </c>
      <c r="AB174" s="6" t="s">
        <v>963</v>
      </c>
      <c r="AC174" s="6" t="s">
        <v>964</v>
      </c>
      <c r="AD174" s="6" t="s">
        <v>965</v>
      </c>
      <c r="AE174" s="7" t="s">
        <v>47</v>
      </c>
      <c r="AF174" s="7" t="s">
        <v>966</v>
      </c>
      <c r="AG174" s="7"/>
      <c r="AH174" s="7">
        <v>6209190104</v>
      </c>
      <c r="AI174" s="7" t="s">
        <v>964</v>
      </c>
      <c r="AJ174" s="8" t="s">
        <v>967</v>
      </c>
      <c r="AK174" s="8" t="s">
        <v>968</v>
      </c>
      <c r="AL174" s="8" t="s">
        <v>27484</v>
      </c>
      <c r="AM174" s="8" t="s">
        <v>970</v>
      </c>
      <c r="AN174" s="72" t="s">
        <v>31567</v>
      </c>
    </row>
    <row r="175" spans="2:40" ht="15.75" hidden="1">
      <c r="B175" s="85" t="str">
        <f>IF(AND(OR(W175='Haladó kereső'!$E$15,'Haladó kereső'!$E$15=""),OR(T175='Haladó kereső'!$E$14,'Haladó kereső'!$E$14=""),OR(O175&gt;='Haladó kereső'!$E$12,'Haladó kereső'!$E$12=""),OR(U175='Haladó kereső'!$E$16,'Haladó kereső'!$E$16=""),OR(O175&lt;='Haladó kereső'!$E$13,'Haladó kereső'!$E$13=""),OR(Y175='Haladó kereső'!$E$17,'Haladó kereső'!$E$17=""),OR(S175='Haladó kereső'!$E$10,'Haladó kereső'!$E$10=""),OR(Q175='Haladó kereső'!$E$9,'Haladó kereső'!$E$9="",'Haladó kereső'!$E$9="összes"),OR(J175='Haladó kereső'!$E$11,'Haladó kereső'!$E$11="")),"megfelel a választott feltételeknek","-")</f>
        <v>megfelel a választott feltételeknek</v>
      </c>
      <c r="D175" s="5" t="s">
        <v>971</v>
      </c>
      <c r="E175" s="1">
        <v>20.9041</v>
      </c>
      <c r="F175" s="1">
        <v>48.237133333333333</v>
      </c>
      <c r="G175" s="5"/>
      <c r="H175" s="5" t="s">
        <v>972</v>
      </c>
      <c r="I175" s="5">
        <v>29814</v>
      </c>
      <c r="J175" s="5" t="s">
        <v>35</v>
      </c>
      <c r="K175" s="5" t="s">
        <v>3</v>
      </c>
      <c r="L175" s="5" t="s">
        <v>3</v>
      </c>
      <c r="M175" s="5" t="s">
        <v>3</v>
      </c>
      <c r="N175" s="5">
        <v>1605</v>
      </c>
      <c r="O175" s="5">
        <v>1604</v>
      </c>
      <c r="P175" s="5">
        <v>2291</v>
      </c>
      <c r="Q175" s="5" t="s">
        <v>69</v>
      </c>
      <c r="R175" s="5" t="s">
        <v>94</v>
      </c>
      <c r="S175" s="5" t="s">
        <v>95</v>
      </c>
      <c r="T175" s="2" t="s">
        <v>31600</v>
      </c>
      <c r="U175" s="6" t="s">
        <v>973</v>
      </c>
      <c r="V175" s="6"/>
      <c r="W175" s="6" t="s">
        <v>40</v>
      </c>
      <c r="X175" s="6" t="s">
        <v>974</v>
      </c>
      <c r="Y175" s="6">
        <v>2</v>
      </c>
      <c r="Z175" s="6" t="s">
        <v>975</v>
      </c>
      <c r="AA175" s="6" t="s">
        <v>976</v>
      </c>
      <c r="AB175" s="6" t="s">
        <v>977</v>
      </c>
      <c r="AC175" s="6" t="s">
        <v>978</v>
      </c>
      <c r="AD175" s="6" t="s">
        <v>979</v>
      </c>
      <c r="AE175" s="7" t="s">
        <v>47</v>
      </c>
      <c r="AF175" s="7" t="s">
        <v>980</v>
      </c>
      <c r="AG175" s="7"/>
      <c r="AH175" s="7" t="s">
        <v>27485</v>
      </c>
      <c r="AI175" s="7" t="s">
        <v>981</v>
      </c>
      <c r="AJ175" s="8" t="s">
        <v>982</v>
      </c>
      <c r="AK175" s="8" t="s">
        <v>983</v>
      </c>
      <c r="AL175" s="8" t="s">
        <v>27486</v>
      </c>
      <c r="AM175" s="8" t="s">
        <v>985</v>
      </c>
      <c r="AN175" s="72" t="s">
        <v>31567</v>
      </c>
    </row>
    <row r="176" spans="2:40" ht="30" hidden="1">
      <c r="B176" s="85" t="str">
        <f>IF(AND(OR(W176='Haladó kereső'!$E$15,'Haladó kereső'!$E$15=""),OR(T176='Haladó kereső'!$E$14,'Haladó kereső'!$E$14=""),OR(O176&gt;='Haladó kereső'!$E$12,'Haladó kereső'!$E$12=""),OR(U176='Haladó kereső'!$E$16,'Haladó kereső'!$E$16=""),OR(O176&lt;='Haladó kereső'!$E$13,'Haladó kereső'!$E$13=""),OR(Y176='Haladó kereső'!$E$17,'Haladó kereső'!$E$17=""),OR(S176='Haladó kereső'!$E$10,'Haladó kereső'!$E$10=""),OR(Q176='Haladó kereső'!$E$9,'Haladó kereső'!$E$9="",'Haladó kereső'!$E$9="összes"),OR(J176='Haladó kereső'!$E$11,'Haladó kereső'!$E$11="")),"megfelel a választott feltételeknek","-")</f>
        <v>megfelel a választott feltételeknek</v>
      </c>
      <c r="D176" s="5" t="s">
        <v>986</v>
      </c>
      <c r="E176" s="1">
        <v>20.875766666666667</v>
      </c>
      <c r="F176" s="1">
        <v>48.071666666666673</v>
      </c>
      <c r="G176" s="5"/>
      <c r="H176" s="5" t="s">
        <v>987</v>
      </c>
      <c r="I176" s="5">
        <v>21032</v>
      </c>
      <c r="J176" s="5" t="s">
        <v>2</v>
      </c>
      <c r="K176" s="5" t="s">
        <v>3</v>
      </c>
      <c r="L176" s="5" t="s">
        <v>3</v>
      </c>
      <c r="M176" s="5" t="s">
        <v>3</v>
      </c>
      <c r="N176" s="5">
        <v>5905</v>
      </c>
      <c r="O176" s="5">
        <v>5847</v>
      </c>
      <c r="P176" s="5">
        <v>2603</v>
      </c>
      <c r="Q176" s="5" t="s">
        <v>69</v>
      </c>
      <c r="R176" s="5" t="s">
        <v>988</v>
      </c>
      <c r="S176" s="5" t="s">
        <v>989</v>
      </c>
      <c r="T176" s="2" t="s">
        <v>31599</v>
      </c>
      <c r="U176" s="6" t="s">
        <v>3</v>
      </c>
      <c r="V176" s="6"/>
      <c r="W176" s="6" t="s">
        <v>7</v>
      </c>
      <c r="X176" s="6" t="s">
        <v>3</v>
      </c>
      <c r="Y176" s="6" t="s">
        <v>3</v>
      </c>
      <c r="Z176" s="6" t="s">
        <v>3</v>
      </c>
      <c r="AA176" s="6" t="s">
        <v>990</v>
      </c>
      <c r="AB176" s="6" t="s">
        <v>3</v>
      </c>
      <c r="AC176" s="6" t="s">
        <v>991</v>
      </c>
      <c r="AD176" s="6" t="s">
        <v>992</v>
      </c>
      <c r="AE176" s="7" t="s">
        <v>47</v>
      </c>
      <c r="AF176" s="7" t="s">
        <v>993</v>
      </c>
      <c r="AG176" s="7"/>
      <c r="AH176" s="7" t="s">
        <v>27487</v>
      </c>
      <c r="AI176" s="7" t="s">
        <v>994</v>
      </c>
      <c r="AJ176" s="8" t="s">
        <v>995</v>
      </c>
      <c r="AK176" s="8" t="s">
        <v>990</v>
      </c>
      <c r="AL176" s="8" t="s">
        <v>27488</v>
      </c>
      <c r="AM176" s="8" t="s">
        <v>991</v>
      </c>
      <c r="AN176" s="72" t="s">
        <v>31567</v>
      </c>
    </row>
    <row r="177" spans="2:40" ht="15.75" hidden="1">
      <c r="B177" s="85" t="str">
        <f>IF(AND(OR(W177='Haladó kereső'!$E$15,'Haladó kereső'!$E$15=""),OR(T177='Haladó kereső'!$E$14,'Haladó kereső'!$E$14=""),OR(O177&gt;='Haladó kereső'!$E$12,'Haladó kereső'!$E$12=""),OR(U177='Haladó kereső'!$E$16,'Haladó kereső'!$E$16=""),OR(O177&lt;='Haladó kereső'!$E$13,'Haladó kereső'!$E$13=""),OR(Y177='Haladó kereső'!$E$17,'Haladó kereső'!$E$17=""),OR(S177='Haladó kereső'!$E$10,'Haladó kereső'!$E$10=""),OR(Q177='Haladó kereső'!$E$9,'Haladó kereső'!$E$9="",'Haladó kereső'!$E$9="összes"),OR(J177='Haladó kereső'!$E$11,'Haladó kereső'!$E$11="")),"megfelel a választott feltételeknek","-")</f>
        <v>megfelel a választott feltételeknek</v>
      </c>
      <c r="D177" s="5" t="s">
        <v>996</v>
      </c>
      <c r="E177" s="1">
        <v>20.726366666666664</v>
      </c>
      <c r="F177" s="1">
        <v>46.350200000000001</v>
      </c>
      <c r="G177" s="5"/>
      <c r="H177" s="5" t="s">
        <v>997</v>
      </c>
      <c r="I177" s="5">
        <v>16197</v>
      </c>
      <c r="J177" s="5" t="s">
        <v>35</v>
      </c>
      <c r="K177" s="5" t="s">
        <v>3</v>
      </c>
      <c r="L177" s="5" t="s">
        <v>3</v>
      </c>
      <c r="M177" s="5" t="s">
        <v>3</v>
      </c>
      <c r="N177" s="5">
        <v>517</v>
      </c>
      <c r="O177" s="5">
        <v>516</v>
      </c>
      <c r="P177" s="5">
        <v>1121</v>
      </c>
      <c r="Q177" s="5" t="s">
        <v>556</v>
      </c>
      <c r="R177" s="5" t="s">
        <v>998</v>
      </c>
      <c r="S177" s="5" t="s">
        <v>999</v>
      </c>
      <c r="T177" s="2" t="s">
        <v>31600</v>
      </c>
      <c r="U177" s="6" t="s">
        <v>1000</v>
      </c>
      <c r="V177" s="6"/>
      <c r="W177" s="6" t="s">
        <v>40</v>
      </c>
      <c r="X177" s="6" t="s">
        <v>1001</v>
      </c>
      <c r="Y177" s="6">
        <v>4</v>
      </c>
      <c r="Z177" s="6" t="s">
        <v>1002</v>
      </c>
      <c r="AA177" s="6" t="s">
        <v>1003</v>
      </c>
      <c r="AB177" s="6" t="s">
        <v>1004</v>
      </c>
      <c r="AC177" s="6" t="s">
        <v>1005</v>
      </c>
      <c r="AD177" s="6" t="s">
        <v>1006</v>
      </c>
      <c r="AE177" s="7" t="s">
        <v>1007</v>
      </c>
      <c r="AF177" s="7" t="s">
        <v>1008</v>
      </c>
      <c r="AG177" s="7"/>
      <c r="AH177" s="7" t="s">
        <v>27489</v>
      </c>
      <c r="AI177" s="7" t="s">
        <v>1009</v>
      </c>
      <c r="AJ177" s="8" t="s">
        <v>1010</v>
      </c>
      <c r="AK177" s="8" t="s">
        <v>1011</v>
      </c>
      <c r="AL177" s="8"/>
      <c r="AM177" s="8" t="s">
        <v>1005</v>
      </c>
      <c r="AN177" s="72" t="s">
        <v>31567</v>
      </c>
    </row>
    <row r="178" spans="2:40" ht="30" hidden="1">
      <c r="B178" s="85" t="str">
        <f>IF(AND(OR(W178='Haladó kereső'!$E$15,'Haladó kereső'!$E$15=""),OR(T178='Haladó kereső'!$E$14,'Haladó kereső'!$E$14=""),OR(O178&gt;='Haladó kereső'!$E$12,'Haladó kereső'!$E$12=""),OR(U178='Haladó kereső'!$E$16,'Haladó kereső'!$E$16=""),OR(O178&lt;='Haladó kereső'!$E$13,'Haladó kereső'!$E$13=""),OR(Y178='Haladó kereső'!$E$17,'Haladó kereső'!$E$17=""),OR(S178='Haladó kereső'!$E$10,'Haladó kereső'!$E$10=""),OR(Q178='Haladó kereső'!$E$9,'Haladó kereső'!$E$9="",'Haladó kereső'!$E$9="összes"),OR(J178='Haladó kereső'!$E$11,'Haladó kereső'!$E$11="")),"megfelel a választott feltételeknek","-")</f>
        <v>megfelel a választott feltételeknek</v>
      </c>
      <c r="D178" s="5" t="s">
        <v>1013</v>
      </c>
      <c r="E178" s="1">
        <v>22.1051</v>
      </c>
      <c r="F178" s="1">
        <v>48.173066666666664</v>
      </c>
      <c r="G178" s="5"/>
      <c r="H178" s="5" t="s">
        <v>1014</v>
      </c>
      <c r="I178" s="5">
        <v>29975</v>
      </c>
      <c r="J178" s="5" t="s">
        <v>35</v>
      </c>
      <c r="K178" s="5" t="s">
        <v>3</v>
      </c>
      <c r="L178" s="5" t="s">
        <v>3</v>
      </c>
      <c r="M178" s="5" t="s">
        <v>3</v>
      </c>
      <c r="N178" s="5">
        <v>2051</v>
      </c>
      <c r="O178" s="5">
        <v>2073</v>
      </c>
      <c r="P178" s="5">
        <v>1705</v>
      </c>
      <c r="Q178" s="5" t="s">
        <v>416</v>
      </c>
      <c r="R178" s="5" t="s">
        <v>417</v>
      </c>
      <c r="S178" s="5" t="s">
        <v>418</v>
      </c>
      <c r="T178" s="2" t="s">
        <v>31600</v>
      </c>
      <c r="U178" s="6" t="s">
        <v>1015</v>
      </c>
      <c r="V178" s="6"/>
      <c r="W178" s="6" t="s">
        <v>40</v>
      </c>
      <c r="X178" s="6" t="s">
        <v>1016</v>
      </c>
      <c r="Y178" s="6">
        <v>3</v>
      </c>
      <c r="Z178" s="6" t="s">
        <v>1017</v>
      </c>
      <c r="AA178" s="6" t="s">
        <v>1018</v>
      </c>
      <c r="AB178" s="6" t="s">
        <v>1019</v>
      </c>
      <c r="AC178" s="6" t="s">
        <v>1020</v>
      </c>
      <c r="AD178" s="6" t="s">
        <v>1021</v>
      </c>
      <c r="AE178" s="7" t="s">
        <v>47</v>
      </c>
      <c r="AF178" s="7" t="s">
        <v>1022</v>
      </c>
      <c r="AG178" s="7"/>
      <c r="AH178" s="7" t="s">
        <v>27490</v>
      </c>
      <c r="AI178" s="7" t="s">
        <v>1020</v>
      </c>
      <c r="AJ178" s="8" t="s">
        <v>1023</v>
      </c>
      <c r="AK178" s="8" t="s">
        <v>1024</v>
      </c>
      <c r="AL178" s="8" t="s">
        <v>27491</v>
      </c>
      <c r="AM178" s="8" t="s">
        <v>1025</v>
      </c>
      <c r="AN178" s="72" t="s">
        <v>31567</v>
      </c>
    </row>
    <row r="179" spans="2:40" ht="30" hidden="1">
      <c r="B179" s="85" t="str">
        <f>IF(AND(OR(W179='Haladó kereső'!$E$15,'Haladó kereső'!$E$15=""),OR(T179='Haladó kereső'!$E$14,'Haladó kereső'!$E$14=""),OR(O179&gt;='Haladó kereső'!$E$12,'Haladó kereső'!$E$12=""),OR(U179='Haladó kereső'!$E$16,'Haladó kereső'!$E$16=""),OR(O179&lt;='Haladó kereső'!$E$13,'Haladó kereső'!$E$13=""),OR(Y179='Haladó kereső'!$E$17,'Haladó kereső'!$E$17=""),OR(S179='Haladó kereső'!$E$10,'Haladó kereső'!$E$10=""),OR(Q179='Haladó kereső'!$E$9,'Haladó kereső'!$E$9="",'Haladó kereső'!$E$9="összes"),OR(J179='Haladó kereső'!$E$11,'Haladó kereső'!$E$11="")),"megfelel a választott feltételeknek","-")</f>
        <v>megfelel a választott feltételeknek</v>
      </c>
      <c r="D179" s="5" t="s">
        <v>1026</v>
      </c>
      <c r="E179" s="1">
        <v>17.922366666666669</v>
      </c>
      <c r="F179" s="1">
        <v>46.643033333333335</v>
      </c>
      <c r="G179" s="5"/>
      <c r="H179" s="5" t="s">
        <v>1027</v>
      </c>
      <c r="I179" s="5">
        <v>28714</v>
      </c>
      <c r="J179" s="5" t="s">
        <v>35</v>
      </c>
      <c r="K179" s="5" t="s">
        <v>3</v>
      </c>
      <c r="L179" s="5" t="s">
        <v>3</v>
      </c>
      <c r="M179" s="5" t="s">
        <v>3</v>
      </c>
      <c r="N179" s="5">
        <v>1121</v>
      </c>
      <c r="O179" s="5">
        <v>1119</v>
      </c>
      <c r="P179" s="5">
        <v>4327</v>
      </c>
      <c r="Q179" s="5" t="s">
        <v>275</v>
      </c>
      <c r="R179" s="5" t="s">
        <v>1028</v>
      </c>
      <c r="S179" s="5" t="s">
        <v>1029</v>
      </c>
      <c r="T179" s="2" t="s">
        <v>31600</v>
      </c>
      <c r="U179" s="6" t="s">
        <v>1026</v>
      </c>
      <c r="V179" s="6"/>
      <c r="W179" s="6" t="s">
        <v>20</v>
      </c>
      <c r="X179" s="6" t="s">
        <v>1030</v>
      </c>
      <c r="Y179" s="6">
        <v>4</v>
      </c>
      <c r="Z179" s="6" t="s">
        <v>1031</v>
      </c>
      <c r="AA179" s="6" t="s">
        <v>1032</v>
      </c>
      <c r="AB179" s="6" t="s">
        <v>1033</v>
      </c>
      <c r="AC179" s="6" t="s">
        <v>1034</v>
      </c>
      <c r="AD179" s="6" t="s">
        <v>1035</v>
      </c>
      <c r="AE179" s="7" t="s">
        <v>47</v>
      </c>
      <c r="AF179" s="7" t="s">
        <v>1036</v>
      </c>
      <c r="AG179" s="7"/>
      <c r="AH179" s="7" t="s">
        <v>27492</v>
      </c>
      <c r="AI179" s="7" t="s">
        <v>1034</v>
      </c>
      <c r="AJ179" s="8" t="s">
        <v>1037</v>
      </c>
      <c r="AK179" s="8" t="s">
        <v>1032</v>
      </c>
      <c r="AL179" s="8" t="s">
        <v>27493</v>
      </c>
      <c r="AM179" s="8" t="s">
        <v>1038</v>
      </c>
      <c r="AN179" s="72" t="s">
        <v>31567</v>
      </c>
    </row>
    <row r="180" spans="2:40" ht="30" hidden="1">
      <c r="B180" s="85" t="str">
        <f>IF(AND(OR(W180='Haladó kereső'!$E$15,'Haladó kereső'!$E$15=""),OR(T180='Haladó kereső'!$E$14,'Haladó kereső'!$E$14=""),OR(O180&gt;='Haladó kereső'!$E$12,'Haladó kereső'!$E$12=""),OR(U180='Haladó kereső'!$E$16,'Haladó kereső'!$E$16=""),OR(O180&lt;='Haladó kereső'!$E$13,'Haladó kereső'!$E$13=""),OR(Y180='Haladó kereső'!$E$17,'Haladó kereső'!$E$17=""),OR(S180='Haladó kereső'!$E$10,'Haladó kereső'!$E$10=""),OR(Q180='Haladó kereső'!$E$9,'Haladó kereső'!$E$9="",'Haladó kereső'!$E$9="összes"),OR(J180='Haladó kereső'!$E$11,'Haladó kereső'!$E$11="")),"megfelel a választott feltételeknek","-")</f>
        <v>megfelel a választott feltételeknek</v>
      </c>
      <c r="D180" s="5" t="s">
        <v>1039</v>
      </c>
      <c r="E180" s="1">
        <v>20.407</v>
      </c>
      <c r="F180" s="1">
        <v>47.850500000000004</v>
      </c>
      <c r="G180" s="5"/>
      <c r="H180" s="5" t="s">
        <v>1040</v>
      </c>
      <c r="I180" s="5">
        <v>17987</v>
      </c>
      <c r="J180" s="5" t="s">
        <v>35</v>
      </c>
      <c r="K180" s="5" t="s">
        <v>3</v>
      </c>
      <c r="L180" s="5" t="s">
        <v>3</v>
      </c>
      <c r="M180" s="5" t="s">
        <v>3</v>
      </c>
      <c r="N180" s="5">
        <v>2813</v>
      </c>
      <c r="O180" s="5">
        <v>2841</v>
      </c>
      <c r="P180" s="5">
        <v>1675</v>
      </c>
      <c r="Q180" s="5" t="s">
        <v>56</v>
      </c>
      <c r="R180" s="5" t="s">
        <v>1041</v>
      </c>
      <c r="S180" s="5" t="s">
        <v>1042</v>
      </c>
      <c r="T180" s="2" t="s">
        <v>31599</v>
      </c>
      <c r="U180" s="6" t="s">
        <v>3</v>
      </c>
      <c r="V180" s="6"/>
      <c r="W180" s="6" t="s">
        <v>7</v>
      </c>
      <c r="X180" s="6" t="s">
        <v>3</v>
      </c>
      <c r="Y180" s="6" t="s">
        <v>3</v>
      </c>
      <c r="Z180" s="6" t="s">
        <v>3</v>
      </c>
      <c r="AA180" s="6" t="s">
        <v>1043</v>
      </c>
      <c r="AB180" s="6" t="s">
        <v>3</v>
      </c>
      <c r="AC180" s="6" t="s">
        <v>1044</v>
      </c>
      <c r="AD180" s="6" t="s">
        <v>1045</v>
      </c>
      <c r="AE180" s="7" t="s">
        <v>47</v>
      </c>
      <c r="AF180" s="7" t="s">
        <v>1046</v>
      </c>
      <c r="AG180" s="7"/>
      <c r="AH180" s="7" t="s">
        <v>27494</v>
      </c>
      <c r="AI180" s="7" t="s">
        <v>1047</v>
      </c>
      <c r="AJ180" s="8" t="s">
        <v>1048</v>
      </c>
      <c r="AK180" s="8" t="s">
        <v>1049</v>
      </c>
      <c r="AL180" s="8" t="s">
        <v>27495</v>
      </c>
      <c r="AM180" s="8" t="s">
        <v>1050</v>
      </c>
      <c r="AN180" s="72" t="s">
        <v>31567</v>
      </c>
    </row>
    <row r="181" spans="2:40" ht="30" hidden="1">
      <c r="B181" s="85" t="str">
        <f>IF(AND(OR(W181='Haladó kereső'!$E$15,'Haladó kereső'!$E$15=""),OR(T181='Haladó kereső'!$E$14,'Haladó kereső'!$E$14=""),OR(O181&gt;='Haladó kereső'!$E$12,'Haladó kereső'!$E$12=""),OR(U181='Haladó kereső'!$E$16,'Haladó kereső'!$E$16=""),OR(O181&lt;='Haladó kereső'!$E$13,'Haladó kereső'!$E$13=""),OR(Y181='Haladó kereső'!$E$17,'Haladó kereső'!$E$17=""),OR(S181='Haladó kereső'!$E$10,'Haladó kereső'!$E$10=""),OR(Q181='Haladó kereső'!$E$9,'Haladó kereső'!$E$9="",'Haladó kereső'!$E$9="összes"),OR(J181='Haladó kereső'!$E$11,'Haladó kereső'!$E$11="")),"megfelel a választott feltételeknek","-")</f>
        <v>megfelel a választott feltételeknek</v>
      </c>
      <c r="D181" s="5" t="s">
        <v>1051</v>
      </c>
      <c r="E181" s="1">
        <v>16.790933333333335</v>
      </c>
      <c r="F181" s="1">
        <v>46.958300000000001</v>
      </c>
      <c r="G181" s="5"/>
      <c r="H181" s="5" t="s">
        <v>1052</v>
      </c>
      <c r="I181" s="5">
        <v>12317</v>
      </c>
      <c r="J181" s="5" t="s">
        <v>35</v>
      </c>
      <c r="K181" s="5" t="s">
        <v>3</v>
      </c>
      <c r="L181" s="5" t="s">
        <v>3</v>
      </c>
      <c r="M181" s="5" t="s">
        <v>3</v>
      </c>
      <c r="N181" s="5">
        <v>278</v>
      </c>
      <c r="O181" s="5">
        <v>269</v>
      </c>
      <c r="P181" s="5">
        <v>823</v>
      </c>
      <c r="Q181" s="5" t="s">
        <v>218</v>
      </c>
      <c r="R181" s="5" t="s">
        <v>957</v>
      </c>
      <c r="S181" s="5" t="s">
        <v>958</v>
      </c>
      <c r="T181" s="2" t="s">
        <v>31600</v>
      </c>
      <c r="U181" s="6" t="s">
        <v>959</v>
      </c>
      <c r="V181" s="6"/>
      <c r="W181" s="6" t="s">
        <v>40</v>
      </c>
      <c r="X181" s="6" t="s">
        <v>960</v>
      </c>
      <c r="Y181" s="6">
        <v>11</v>
      </c>
      <c r="Z181" s="6" t="s">
        <v>961</v>
      </c>
      <c r="AA181" s="6" t="s">
        <v>1053</v>
      </c>
      <c r="AB181" s="6" t="s">
        <v>3</v>
      </c>
      <c r="AC181" s="6" t="s">
        <v>1054</v>
      </c>
      <c r="AD181" s="6" t="s">
        <v>1055</v>
      </c>
      <c r="AE181" s="7" t="s">
        <v>47</v>
      </c>
      <c r="AF181" s="7" t="s">
        <v>1056</v>
      </c>
      <c r="AG181" s="7"/>
      <c r="AH181" s="7" t="s">
        <v>27496</v>
      </c>
      <c r="AI181" s="7" t="s">
        <v>1054</v>
      </c>
      <c r="AJ181" s="8" t="s">
        <v>967</v>
      </c>
      <c r="AK181" s="8" t="s">
        <v>968</v>
      </c>
      <c r="AL181" s="8" t="s">
        <v>27497</v>
      </c>
      <c r="AM181" s="8" t="s">
        <v>970</v>
      </c>
      <c r="AN181" s="72" t="s">
        <v>31567</v>
      </c>
    </row>
    <row r="182" spans="2:40" ht="15.75" hidden="1">
      <c r="B182" s="85" t="str">
        <f>IF(AND(OR(W182='Haladó kereső'!$E$15,'Haladó kereső'!$E$15=""),OR(T182='Haladó kereső'!$E$14,'Haladó kereső'!$E$14=""),OR(O182&gt;='Haladó kereső'!$E$12,'Haladó kereső'!$E$12=""),OR(U182='Haladó kereső'!$E$16,'Haladó kereső'!$E$16=""),OR(O182&lt;='Haladó kereső'!$E$13,'Haladó kereső'!$E$13=""),OR(Y182='Haladó kereső'!$E$17,'Haladó kereső'!$E$17=""),OR(S182='Haladó kereső'!$E$10,'Haladó kereső'!$E$10=""),OR(Q182='Haladó kereső'!$E$9,'Haladó kereső'!$E$9="",'Haladó kereső'!$E$9="összes"),OR(J182='Haladó kereső'!$E$11,'Haladó kereső'!$E$11="")),"megfelel a választott feltételeknek","-")</f>
        <v>megfelel a választott feltételeknek</v>
      </c>
      <c r="D182" s="5" t="s">
        <v>1057</v>
      </c>
      <c r="E182" s="1">
        <v>18.668166666666668</v>
      </c>
      <c r="F182" s="1">
        <v>47.691833333333328</v>
      </c>
      <c r="G182" s="5"/>
      <c r="H182" s="5" t="s">
        <v>1058</v>
      </c>
      <c r="I182" s="5">
        <v>34227</v>
      </c>
      <c r="J182" s="5" t="s">
        <v>35</v>
      </c>
      <c r="K182" s="5" t="s">
        <v>3</v>
      </c>
      <c r="L182" s="5" t="s">
        <v>3</v>
      </c>
      <c r="M182" s="5" t="s">
        <v>3</v>
      </c>
      <c r="N182" s="5">
        <v>943</v>
      </c>
      <c r="O182" s="5">
        <v>959</v>
      </c>
      <c r="P182" s="5">
        <v>479</v>
      </c>
      <c r="Q182" s="5" t="s">
        <v>193</v>
      </c>
      <c r="R182" s="5" t="s">
        <v>1059</v>
      </c>
      <c r="S182" s="5" t="s">
        <v>1060</v>
      </c>
      <c r="T182" s="2" t="s">
        <v>31600</v>
      </c>
      <c r="U182" s="6" t="s">
        <v>1061</v>
      </c>
      <c r="V182" s="6"/>
      <c r="W182" s="6" t="s">
        <v>40</v>
      </c>
      <c r="X182" s="6" t="s">
        <v>1062</v>
      </c>
      <c r="Y182" s="6">
        <v>2</v>
      </c>
      <c r="Z182" s="6" t="s">
        <v>1063</v>
      </c>
      <c r="AA182" s="6" t="s">
        <v>1064</v>
      </c>
      <c r="AB182" s="6" t="s">
        <v>1065</v>
      </c>
      <c r="AC182" s="6" t="s">
        <v>1066</v>
      </c>
      <c r="AD182" s="6" t="s">
        <v>1067</v>
      </c>
      <c r="AE182" s="7" t="s">
        <v>47</v>
      </c>
      <c r="AF182" s="7" t="s">
        <v>1068</v>
      </c>
      <c r="AG182" s="7"/>
      <c r="AH182" s="7" t="s">
        <v>27498</v>
      </c>
      <c r="AI182" s="7" t="s">
        <v>1069</v>
      </c>
      <c r="AJ182" s="8" t="s">
        <v>1070</v>
      </c>
      <c r="AK182" s="8" t="s">
        <v>1071</v>
      </c>
      <c r="AL182" s="8" t="s">
        <v>27499</v>
      </c>
      <c r="AM182" s="8" t="s">
        <v>1072</v>
      </c>
      <c r="AN182" s="72" t="s">
        <v>31567</v>
      </c>
    </row>
    <row r="183" spans="2:40" ht="30" hidden="1">
      <c r="B183" s="85" t="str">
        <f>IF(AND(OR(W183='Haladó kereső'!$E$15,'Haladó kereső'!$E$15=""),OR(T183='Haladó kereső'!$E$14,'Haladó kereső'!$E$14=""),OR(O183&gt;='Haladó kereső'!$E$12,'Haladó kereső'!$E$12=""),OR(U183='Haladó kereső'!$E$16,'Haladó kereső'!$E$16=""),OR(O183&lt;='Haladó kereső'!$E$13,'Haladó kereső'!$E$13=""),OR(Y183='Haladó kereső'!$E$17,'Haladó kereső'!$E$17=""),OR(S183='Haladó kereső'!$E$10,'Haladó kereső'!$E$10=""),OR(Q183='Haladó kereső'!$E$9,'Haladó kereső'!$E$9="",'Haladó kereső'!$E$9="összes"),OR(J183='Haladó kereső'!$E$11,'Haladó kereső'!$E$11="")),"megfelel a választott feltételeknek","-")</f>
        <v>megfelel a választott feltételeknek</v>
      </c>
      <c r="D183" s="5" t="s">
        <v>1073</v>
      </c>
      <c r="E183" s="1">
        <v>17.290933333333335</v>
      </c>
      <c r="F183" s="1">
        <v>47.107399999999998</v>
      </c>
      <c r="G183" s="5"/>
      <c r="H183" s="5" t="s">
        <v>1074</v>
      </c>
      <c r="I183" s="5">
        <v>28370</v>
      </c>
      <c r="J183" s="5" t="s">
        <v>35</v>
      </c>
      <c r="K183" s="5" t="s">
        <v>3</v>
      </c>
      <c r="L183" s="5" t="s">
        <v>3</v>
      </c>
      <c r="M183" s="5" t="s">
        <v>3</v>
      </c>
      <c r="N183" s="5">
        <v>188</v>
      </c>
      <c r="O183" s="5">
        <v>186</v>
      </c>
      <c r="P183" s="5">
        <v>729</v>
      </c>
      <c r="Q183" s="5" t="s">
        <v>176</v>
      </c>
      <c r="R183" s="5" t="s">
        <v>315</v>
      </c>
      <c r="S183" s="5" t="s">
        <v>316</v>
      </c>
      <c r="T183" s="2" t="s">
        <v>31600</v>
      </c>
      <c r="U183" s="6" t="s">
        <v>1075</v>
      </c>
      <c r="V183" s="6"/>
      <c r="W183" s="6" t="s">
        <v>40</v>
      </c>
      <c r="X183" s="6" t="s">
        <v>1076</v>
      </c>
      <c r="Y183" s="6">
        <v>13</v>
      </c>
      <c r="Z183" s="6" t="s">
        <v>1077</v>
      </c>
      <c r="AA183" s="6" t="s">
        <v>1078</v>
      </c>
      <c r="AB183" s="6" t="s">
        <v>1079</v>
      </c>
      <c r="AC183" s="6" t="s">
        <v>1080</v>
      </c>
      <c r="AD183" s="6" t="s">
        <v>1081</v>
      </c>
      <c r="AE183" s="7" t="s">
        <v>47</v>
      </c>
      <c r="AF183" s="7" t="s">
        <v>1082</v>
      </c>
      <c r="AG183" s="7"/>
      <c r="AH183" s="7" t="s">
        <v>27500</v>
      </c>
      <c r="AI183" s="7" t="s">
        <v>1080</v>
      </c>
      <c r="AJ183" s="8" t="s">
        <v>1083</v>
      </c>
      <c r="AK183" s="8" t="s">
        <v>1084</v>
      </c>
      <c r="AL183" s="8" t="s">
        <v>27501</v>
      </c>
      <c r="AM183" s="8" t="s">
        <v>1086</v>
      </c>
      <c r="AN183" s="72" t="s">
        <v>31567</v>
      </c>
    </row>
    <row r="184" spans="2:40" ht="15.75" hidden="1">
      <c r="B184" s="85" t="str">
        <f>IF(AND(OR(W184='Haladó kereső'!$E$15,'Haladó kereső'!$E$15=""),OR(T184='Haladó kereső'!$E$14,'Haladó kereső'!$E$14=""),OR(O184&gt;='Haladó kereső'!$E$12,'Haladó kereső'!$E$12=""),OR(U184='Haladó kereső'!$E$16,'Haladó kereső'!$E$16=""),OR(O184&lt;='Haladó kereső'!$E$13,'Haladó kereső'!$E$13=""),OR(Y184='Haladó kereső'!$E$17,'Haladó kereső'!$E$17=""),OR(S184='Haladó kereső'!$E$10,'Haladó kereső'!$E$10=""),OR(Q184='Haladó kereső'!$E$9,'Haladó kereső'!$E$9="",'Haladó kereső'!$E$9="összes"),OR(J184='Haladó kereső'!$E$11,'Haladó kereső'!$E$11="")),"megfelel a választott feltételeknek","-")</f>
        <v>megfelel a választott feltételeknek</v>
      </c>
      <c r="D184" s="5" t="s">
        <v>1087</v>
      </c>
      <c r="E184" s="1">
        <v>21.934833333333334</v>
      </c>
      <c r="F184" s="1">
        <v>47.954800000000006</v>
      </c>
      <c r="G184" s="5"/>
      <c r="H184" s="5" t="s">
        <v>1088</v>
      </c>
      <c r="I184" s="5">
        <v>20303</v>
      </c>
      <c r="J184" s="5" t="s">
        <v>35</v>
      </c>
      <c r="K184" s="5" t="s">
        <v>3</v>
      </c>
      <c r="L184" s="5" t="s">
        <v>3</v>
      </c>
      <c r="M184" s="5" t="s">
        <v>3</v>
      </c>
      <c r="N184" s="5">
        <v>2359</v>
      </c>
      <c r="O184" s="5">
        <v>2378</v>
      </c>
      <c r="P184" s="5">
        <v>3200</v>
      </c>
      <c r="Q184" s="5" t="s">
        <v>416</v>
      </c>
      <c r="R184" s="5" t="s">
        <v>1089</v>
      </c>
      <c r="S184" s="5" t="s">
        <v>1090</v>
      </c>
      <c r="T184" s="2" t="s">
        <v>31599</v>
      </c>
      <c r="U184" s="6" t="s">
        <v>3</v>
      </c>
      <c r="V184" s="6"/>
      <c r="W184" s="6" t="s">
        <v>7</v>
      </c>
      <c r="X184" s="6" t="s">
        <v>3</v>
      </c>
      <c r="Y184" s="6" t="s">
        <v>3</v>
      </c>
      <c r="Z184" s="6" t="s">
        <v>3</v>
      </c>
      <c r="AA184" s="6" t="s">
        <v>1091</v>
      </c>
      <c r="AB184" s="6" t="s">
        <v>3</v>
      </c>
      <c r="AC184" s="6" t="s">
        <v>1092</v>
      </c>
      <c r="AD184" s="6" t="s">
        <v>1093</v>
      </c>
      <c r="AE184" s="7" t="s">
        <v>1094</v>
      </c>
      <c r="AF184" s="7" t="s">
        <v>1095</v>
      </c>
      <c r="AG184" s="7"/>
      <c r="AH184" s="7" t="s">
        <v>1096</v>
      </c>
      <c r="AI184" s="7" t="s">
        <v>1092</v>
      </c>
      <c r="AJ184" s="8" t="s">
        <v>1097</v>
      </c>
      <c r="AK184" s="8" t="s">
        <v>1098</v>
      </c>
      <c r="AL184" s="8" t="s">
        <v>1096</v>
      </c>
      <c r="AM184" s="8" t="s">
        <v>1099</v>
      </c>
      <c r="AN184" s="72" t="s">
        <v>31567</v>
      </c>
    </row>
    <row r="185" spans="2:40" ht="30" hidden="1">
      <c r="B185" s="85" t="str">
        <f>IF(AND(OR(W185='Haladó kereső'!$E$15,'Haladó kereső'!$E$15=""),OR(T185='Haladó kereső'!$E$14,'Haladó kereső'!$E$14=""),OR(O185&gt;='Haladó kereső'!$E$12,'Haladó kereső'!$E$12=""),OR(U185='Haladó kereső'!$E$16,'Haladó kereső'!$E$16=""),OR(O185&lt;='Haladó kereső'!$E$13,'Haladó kereső'!$E$13=""),OR(Y185='Haladó kereső'!$E$17,'Haladó kereső'!$E$17=""),OR(S185='Haladó kereső'!$E$10,'Haladó kereső'!$E$10=""),OR(Q185='Haladó kereső'!$E$9,'Haladó kereső'!$E$9="",'Haladó kereső'!$E$9="összes"),OR(J185='Haladó kereső'!$E$11,'Haladó kereső'!$E$11="")),"megfelel a választott feltételeknek","-")</f>
        <v>megfelel a választott feltételeknek</v>
      </c>
      <c r="D185" s="5" t="s">
        <v>1100</v>
      </c>
      <c r="E185" s="1">
        <v>19.087533333333333</v>
      </c>
      <c r="F185" s="1">
        <v>47.106999999999999</v>
      </c>
      <c r="G185" s="5"/>
      <c r="H185" s="5" t="s">
        <v>1101</v>
      </c>
      <c r="I185" s="5">
        <v>33561</v>
      </c>
      <c r="J185" s="5" t="s">
        <v>35</v>
      </c>
      <c r="K185" s="5" t="s">
        <v>3</v>
      </c>
      <c r="L185" s="5" t="s">
        <v>3</v>
      </c>
      <c r="M185" s="5" t="s">
        <v>3</v>
      </c>
      <c r="N185" s="5">
        <v>1232</v>
      </c>
      <c r="O185" s="5">
        <v>1223</v>
      </c>
      <c r="P185" s="5">
        <v>7105</v>
      </c>
      <c r="Q185" s="5" t="s">
        <v>163</v>
      </c>
      <c r="R185" s="5" t="s">
        <v>1102</v>
      </c>
      <c r="S185" s="5" t="s">
        <v>1103</v>
      </c>
      <c r="T185" s="2" t="s">
        <v>31600</v>
      </c>
      <c r="U185" s="6" t="s">
        <v>1104</v>
      </c>
      <c r="V185" s="6"/>
      <c r="W185" s="6" t="s">
        <v>40</v>
      </c>
      <c r="X185" s="6" t="s">
        <v>1105</v>
      </c>
      <c r="Y185" s="6">
        <v>2</v>
      </c>
      <c r="Z185" s="6" t="s">
        <v>1106</v>
      </c>
      <c r="AA185" s="6" t="s">
        <v>1107</v>
      </c>
      <c r="AB185" s="6" t="s">
        <v>3</v>
      </c>
      <c r="AC185" s="6" t="s">
        <v>1108</v>
      </c>
      <c r="AD185" s="6" t="s">
        <v>1109</v>
      </c>
      <c r="AE185" s="7" t="s">
        <v>47</v>
      </c>
      <c r="AF185" s="7" t="s">
        <v>1110</v>
      </c>
      <c r="AG185" s="7"/>
      <c r="AH185" s="7" t="s">
        <v>27502</v>
      </c>
      <c r="AI185" s="7" t="s">
        <v>1111</v>
      </c>
      <c r="AJ185" s="8" t="s">
        <v>1112</v>
      </c>
      <c r="AK185" s="8" t="s">
        <v>1113</v>
      </c>
      <c r="AL185" s="8" t="s">
        <v>27503</v>
      </c>
      <c r="AM185" s="8" t="s">
        <v>1114</v>
      </c>
      <c r="AN185" s="72" t="s">
        <v>31567</v>
      </c>
    </row>
    <row r="186" spans="2:40" ht="30" hidden="1">
      <c r="B186" s="85" t="str">
        <f>IF(AND(OR(W186='Haladó kereső'!$E$15,'Haladó kereső'!$E$15=""),OR(T186='Haladó kereső'!$E$14,'Haladó kereső'!$E$14=""),OR(O186&gt;='Haladó kereső'!$E$12,'Haladó kereső'!$E$12=""),OR(U186='Haladó kereső'!$E$16,'Haladó kereső'!$E$16=""),OR(O186&lt;='Haladó kereső'!$E$13,'Haladó kereső'!$E$13=""),OR(Y186='Haladó kereső'!$E$17,'Haladó kereső'!$E$17=""),OR(S186='Haladó kereső'!$E$10,'Haladó kereső'!$E$10=""),OR(Q186='Haladó kereső'!$E$9,'Haladó kereső'!$E$9="",'Haladó kereső'!$E$9="összes"),OR(J186='Haladó kereső'!$E$11,'Haladó kereső'!$E$11="")),"megfelel a választott feltételeknek","-")</f>
        <v>megfelel a választott feltételeknek</v>
      </c>
      <c r="D186" s="5" t="s">
        <v>1115</v>
      </c>
      <c r="E186" s="1">
        <v>18.4514</v>
      </c>
      <c r="F186" s="1">
        <v>46.32586666666667</v>
      </c>
      <c r="G186" s="5"/>
      <c r="H186" s="5" t="s">
        <v>1116</v>
      </c>
      <c r="I186" s="5">
        <v>26125</v>
      </c>
      <c r="J186" s="5" t="s">
        <v>35</v>
      </c>
      <c r="K186" s="5" t="s">
        <v>3</v>
      </c>
      <c r="L186" s="5" t="s">
        <v>3</v>
      </c>
      <c r="M186" s="5" t="s">
        <v>3</v>
      </c>
      <c r="N186" s="5">
        <v>1053</v>
      </c>
      <c r="O186" s="5">
        <v>1028</v>
      </c>
      <c r="P186" s="5">
        <v>1796</v>
      </c>
      <c r="Q186" s="5" t="s">
        <v>750</v>
      </c>
      <c r="R186" s="5" t="s">
        <v>1117</v>
      </c>
      <c r="S186" s="5" t="s">
        <v>1118</v>
      </c>
      <c r="T186" s="2" t="s">
        <v>31600</v>
      </c>
      <c r="U186" s="6" t="s">
        <v>1119</v>
      </c>
      <c r="V186" s="6"/>
      <c r="W186" s="6" t="s">
        <v>40</v>
      </c>
      <c r="X186" s="6" t="s">
        <v>1120</v>
      </c>
      <c r="Y186" s="6">
        <v>5</v>
      </c>
      <c r="Z186" s="6" t="s">
        <v>1121</v>
      </c>
      <c r="AA186" s="6" t="s">
        <v>1122</v>
      </c>
      <c r="AB186" s="6" t="s">
        <v>1123</v>
      </c>
      <c r="AC186" s="6" t="s">
        <v>1124</v>
      </c>
      <c r="AD186" s="6" t="s">
        <v>1125</v>
      </c>
      <c r="AE186" s="7" t="s">
        <v>1126</v>
      </c>
      <c r="AF186" s="7" t="s">
        <v>1127</v>
      </c>
      <c r="AG186" s="7"/>
      <c r="AH186" s="7" t="s">
        <v>27504</v>
      </c>
      <c r="AI186" s="7" t="s">
        <v>1124</v>
      </c>
      <c r="AJ186" s="8" t="s">
        <v>1128</v>
      </c>
      <c r="AK186" s="8" t="s">
        <v>1129</v>
      </c>
      <c r="AL186" s="8" t="s">
        <v>27505</v>
      </c>
      <c r="AM186" s="8" t="s">
        <v>1130</v>
      </c>
      <c r="AN186" s="72" t="s">
        <v>31567</v>
      </c>
    </row>
    <row r="187" spans="2:40" ht="15.75" hidden="1">
      <c r="B187" s="85" t="str">
        <f>IF(AND(OR(W187='Haladó kereső'!$E$15,'Haladó kereső'!$E$15=""),OR(T187='Haladó kereső'!$E$14,'Haladó kereső'!$E$14=""),OR(O187&gt;='Haladó kereső'!$E$12,'Haladó kereső'!$E$12=""),OR(U187='Haladó kereső'!$E$16,'Haladó kereső'!$E$16=""),OR(O187&lt;='Haladó kereső'!$E$13,'Haladó kereső'!$E$13=""),OR(Y187='Haladó kereső'!$E$17,'Haladó kereső'!$E$17=""),OR(S187='Haladó kereső'!$E$10,'Haladó kereső'!$E$10=""),OR(Q187='Haladó kereső'!$E$9,'Haladó kereső'!$E$9="",'Haladó kereső'!$E$9="összes"),OR(J187='Haladó kereső'!$E$11,'Haladó kereső'!$E$11="")),"megfelel a választott feltételeknek","-")</f>
        <v>megfelel a választott feltételeknek</v>
      </c>
      <c r="D187" s="5" t="s">
        <v>1131</v>
      </c>
      <c r="E187" s="1">
        <v>20.574166666666667</v>
      </c>
      <c r="F187" s="1">
        <v>46.171466666666667</v>
      </c>
      <c r="G187" s="5"/>
      <c r="H187" s="5" t="s">
        <v>1132</v>
      </c>
      <c r="I187" s="5">
        <v>14252</v>
      </c>
      <c r="J187" s="5" t="s">
        <v>35</v>
      </c>
      <c r="K187" s="5" t="s">
        <v>3</v>
      </c>
      <c r="L187" s="5" t="s">
        <v>3</v>
      </c>
      <c r="M187" s="5" t="s">
        <v>3</v>
      </c>
      <c r="N187" s="5">
        <v>3074</v>
      </c>
      <c r="O187" s="5">
        <v>3089</v>
      </c>
      <c r="P187" s="5">
        <v>5373</v>
      </c>
      <c r="Q187" s="5" t="s">
        <v>556</v>
      </c>
      <c r="R187" s="5" t="s">
        <v>998</v>
      </c>
      <c r="S187" s="5" t="s">
        <v>999</v>
      </c>
      <c r="T187" s="2" t="s">
        <v>31599</v>
      </c>
      <c r="U187" s="6" t="s">
        <v>3</v>
      </c>
      <c r="V187" s="6"/>
      <c r="W187" s="6" t="s">
        <v>7</v>
      </c>
      <c r="X187" s="6" t="s">
        <v>3</v>
      </c>
      <c r="Y187" s="6" t="s">
        <v>3</v>
      </c>
      <c r="Z187" s="6" t="s">
        <v>3</v>
      </c>
      <c r="AA187" s="6" t="s">
        <v>1133</v>
      </c>
      <c r="AB187" s="6" t="s">
        <v>3</v>
      </c>
      <c r="AC187" s="6" t="s">
        <v>1134</v>
      </c>
      <c r="AD187" s="6" t="s">
        <v>1135</v>
      </c>
      <c r="AE187" s="7" t="s">
        <v>47</v>
      </c>
      <c r="AF187" s="7" t="s">
        <v>1136</v>
      </c>
      <c r="AG187" s="7"/>
      <c r="AH187" s="7" t="s">
        <v>1137</v>
      </c>
      <c r="AI187" s="7" t="s">
        <v>1134</v>
      </c>
      <c r="AJ187" s="8" t="s">
        <v>1138</v>
      </c>
      <c r="AK187" s="8" t="s">
        <v>1133</v>
      </c>
      <c r="AL187" s="8" t="s">
        <v>1137</v>
      </c>
      <c r="AM187" s="8" t="s">
        <v>1134</v>
      </c>
      <c r="AN187" s="72" t="s">
        <v>31567</v>
      </c>
    </row>
    <row r="188" spans="2:40" ht="30" hidden="1">
      <c r="B188" s="85" t="str">
        <f>IF(AND(OR(W188='Haladó kereső'!$E$15,'Haladó kereső'!$E$15=""),OR(T188='Haladó kereső'!$E$14,'Haladó kereső'!$E$14=""),OR(O188&gt;='Haladó kereső'!$E$12,'Haladó kereső'!$E$12=""),OR(U188='Haladó kereső'!$E$16,'Haladó kereső'!$E$16=""),OR(O188&lt;='Haladó kereső'!$E$13,'Haladó kereső'!$E$13=""),OR(Y188='Haladó kereső'!$E$17,'Haladó kereső'!$E$17=""),OR(S188='Haladó kereső'!$E$10,'Haladó kereső'!$E$10=""),OR(Q188='Haladó kereső'!$E$9,'Haladó kereső'!$E$9="",'Haladó kereső'!$E$9="összes"),OR(J188='Haladó kereső'!$E$11,'Haladó kereső'!$E$11="")),"megfelel a választott feltételeknek","-")</f>
        <v>megfelel a választott feltételeknek</v>
      </c>
      <c r="D188" s="5" t="s">
        <v>1139</v>
      </c>
      <c r="E188" s="1">
        <v>16.253299999999999</v>
      </c>
      <c r="F188" s="1">
        <v>46.891533333333335</v>
      </c>
      <c r="G188" s="5"/>
      <c r="H188" s="5" t="s">
        <v>1140</v>
      </c>
      <c r="I188" s="5">
        <v>8873</v>
      </c>
      <c r="J188" s="5" t="s">
        <v>35</v>
      </c>
      <c r="K188" s="5" t="s">
        <v>3</v>
      </c>
      <c r="L188" s="5" t="s">
        <v>3</v>
      </c>
      <c r="M188" s="5" t="s">
        <v>3</v>
      </c>
      <c r="N188" s="5">
        <v>390</v>
      </c>
      <c r="O188" s="5">
        <v>386</v>
      </c>
      <c r="P188" s="5">
        <v>1286</v>
      </c>
      <c r="Q188" s="5" t="s">
        <v>218</v>
      </c>
      <c r="R188" s="5" t="s">
        <v>901</v>
      </c>
      <c r="S188" s="5" t="s">
        <v>902</v>
      </c>
      <c r="T188" s="2" t="s">
        <v>31600</v>
      </c>
      <c r="U188" s="6" t="s">
        <v>1141</v>
      </c>
      <c r="V188" s="6"/>
      <c r="W188" s="6" t="s">
        <v>40</v>
      </c>
      <c r="X188" s="6" t="s">
        <v>1142</v>
      </c>
      <c r="Y188" s="6">
        <v>2</v>
      </c>
      <c r="Z188" s="6" t="s">
        <v>1143</v>
      </c>
      <c r="AA188" s="6" t="s">
        <v>1144</v>
      </c>
      <c r="AB188" s="6" t="s">
        <v>1145</v>
      </c>
      <c r="AC188" s="6" t="s">
        <v>1146</v>
      </c>
      <c r="AD188" s="6" t="s">
        <v>1147</v>
      </c>
      <c r="AE188" s="7" t="s">
        <v>47</v>
      </c>
      <c r="AF188" s="7" t="s">
        <v>1148</v>
      </c>
      <c r="AG188" s="7"/>
      <c r="AH188" s="7" t="s">
        <v>27506</v>
      </c>
      <c r="AI188" s="7" t="s">
        <v>1146</v>
      </c>
      <c r="AJ188" s="8" t="s">
        <v>1149</v>
      </c>
      <c r="AK188" s="8" t="s">
        <v>1150</v>
      </c>
      <c r="AL188" s="8" t="s">
        <v>27507</v>
      </c>
      <c r="AM188" s="8" t="s">
        <v>1151</v>
      </c>
      <c r="AN188" s="72" t="s">
        <v>31567</v>
      </c>
    </row>
    <row r="189" spans="2:40" ht="30" hidden="1">
      <c r="B189" s="85" t="str">
        <f>IF(AND(OR(W189='Haladó kereső'!$E$15,'Haladó kereső'!$E$15=""),OR(T189='Haladó kereső'!$E$14,'Haladó kereső'!$E$14=""),OR(O189&gt;='Haladó kereső'!$E$12,'Haladó kereső'!$E$12=""),OR(U189='Haladó kereső'!$E$16,'Haladó kereső'!$E$16=""),OR(O189&lt;='Haladó kereső'!$E$13,'Haladó kereső'!$E$13=""),OR(Y189='Haladó kereső'!$E$17,'Haladó kereső'!$E$17=""),OR(S189='Haladó kereső'!$E$10,'Haladó kereső'!$E$10=""),OR(Q189='Haladó kereső'!$E$9,'Haladó kereső'!$E$9="",'Haladó kereső'!$E$9="összes"),OR(J189='Haladó kereső'!$E$11,'Haladó kereső'!$E$11="")),"megfelel a választott feltételeknek","-")</f>
        <v>megfelel a választott feltételeknek</v>
      </c>
      <c r="D189" s="5" t="s">
        <v>1152</v>
      </c>
      <c r="E189" s="1">
        <v>18.476166666666664</v>
      </c>
      <c r="F189" s="1">
        <v>46.185233333333329</v>
      </c>
      <c r="G189" s="5"/>
      <c r="H189" s="5" t="s">
        <v>1153</v>
      </c>
      <c r="I189" s="5">
        <v>27298</v>
      </c>
      <c r="J189" s="5" t="s">
        <v>35</v>
      </c>
      <c r="K189" s="5" t="s">
        <v>3</v>
      </c>
      <c r="L189" s="5" t="s">
        <v>3</v>
      </c>
      <c r="M189" s="5" t="s">
        <v>3</v>
      </c>
      <c r="N189" s="5">
        <v>147</v>
      </c>
      <c r="O189" s="5">
        <v>142</v>
      </c>
      <c r="P189" s="5">
        <v>814</v>
      </c>
      <c r="Q189" s="5" t="s">
        <v>36</v>
      </c>
      <c r="R189" s="5" t="s">
        <v>1154</v>
      </c>
      <c r="S189" s="5" t="s">
        <v>1155</v>
      </c>
      <c r="T189" s="2" t="s">
        <v>31600</v>
      </c>
      <c r="U189" s="6" t="s">
        <v>1156</v>
      </c>
      <c r="V189" s="6"/>
      <c r="W189" s="6" t="s">
        <v>40</v>
      </c>
      <c r="X189" s="6" t="s">
        <v>1157</v>
      </c>
      <c r="Y189" s="6">
        <v>5</v>
      </c>
      <c r="Z189" s="6" t="s">
        <v>1158</v>
      </c>
      <c r="AA189" s="6" t="s">
        <v>1159</v>
      </c>
      <c r="AB189" s="6" t="s">
        <v>3</v>
      </c>
      <c r="AC189" s="6" t="s">
        <v>1160</v>
      </c>
      <c r="AD189" s="6" t="s">
        <v>1161</v>
      </c>
      <c r="AE189" s="7" t="s">
        <v>47</v>
      </c>
      <c r="AF189" s="7" t="s">
        <v>1162</v>
      </c>
      <c r="AG189" s="7"/>
      <c r="AH189" s="7" t="s">
        <v>27508</v>
      </c>
      <c r="AI189" s="7" t="s">
        <v>1163</v>
      </c>
      <c r="AJ189" s="8" t="s">
        <v>1164</v>
      </c>
      <c r="AK189" s="8" t="s">
        <v>1165</v>
      </c>
      <c r="AL189" s="8" t="s">
        <v>27509</v>
      </c>
      <c r="AM189" s="8" t="s">
        <v>1166</v>
      </c>
      <c r="AN189" s="72" t="s">
        <v>31567</v>
      </c>
    </row>
    <row r="190" spans="2:40" ht="30" hidden="1">
      <c r="B190" s="85" t="str">
        <f>IF(AND(OR(W190='Haladó kereső'!$E$15,'Haladó kereső'!$E$15=""),OR(T190='Haladó kereső'!$E$14,'Haladó kereső'!$E$14=""),OR(O190&gt;='Haladó kereső'!$E$12,'Haladó kereső'!$E$12=""),OR(U190='Haladó kereső'!$E$16,'Haladó kereső'!$E$16=""),OR(O190&lt;='Haladó kereső'!$E$13,'Haladó kereső'!$E$13=""),OR(Y190='Haladó kereső'!$E$17,'Haladó kereső'!$E$17=""),OR(S190='Haladó kereső'!$E$10,'Haladó kereső'!$E$10=""),OR(Q190='Haladó kereső'!$E$9,'Haladó kereső'!$E$9="",'Haladó kereső'!$E$9="összes"),OR(J190='Haladó kereső'!$E$11,'Haladó kereső'!$E$11="")),"megfelel a választott feltételeknek","-")</f>
        <v>megfelel a választott feltételeknek</v>
      </c>
      <c r="D190" s="5" t="s">
        <v>1167</v>
      </c>
      <c r="E190" s="1">
        <v>19.690333333333335</v>
      </c>
      <c r="F190" s="1">
        <v>47.78863333333333</v>
      </c>
      <c r="G190" s="5"/>
      <c r="H190" s="5" t="s">
        <v>1168</v>
      </c>
      <c r="I190" s="5">
        <v>7241</v>
      </c>
      <c r="J190" s="5" t="s">
        <v>35</v>
      </c>
      <c r="K190" s="5" t="s">
        <v>3</v>
      </c>
      <c r="L190" s="5" t="s">
        <v>3</v>
      </c>
      <c r="M190" s="5" t="s">
        <v>3</v>
      </c>
      <c r="N190" s="5">
        <v>2479</v>
      </c>
      <c r="O190" s="5">
        <v>2446</v>
      </c>
      <c r="P190" s="5">
        <v>2046</v>
      </c>
      <c r="Q190" s="5" t="s">
        <v>56</v>
      </c>
      <c r="R190" s="5" t="s">
        <v>1169</v>
      </c>
      <c r="S190" s="5" t="s">
        <v>1170</v>
      </c>
      <c r="T190" s="2" t="s">
        <v>31599</v>
      </c>
      <c r="U190" s="6" t="s">
        <v>3</v>
      </c>
      <c r="V190" s="6"/>
      <c r="W190" s="6" t="s">
        <v>7</v>
      </c>
      <c r="X190" s="6" t="s">
        <v>3</v>
      </c>
      <c r="Y190" s="6" t="s">
        <v>3</v>
      </c>
      <c r="Z190" s="6" t="s">
        <v>3</v>
      </c>
      <c r="AA190" s="6" t="s">
        <v>1171</v>
      </c>
      <c r="AB190" s="6" t="s">
        <v>3</v>
      </c>
      <c r="AC190" s="6" t="s">
        <v>1172</v>
      </c>
      <c r="AD190" s="6" t="s">
        <v>1173</v>
      </c>
      <c r="AE190" s="7" t="s">
        <v>47</v>
      </c>
      <c r="AF190" s="7" t="s">
        <v>1174</v>
      </c>
      <c r="AG190" s="7"/>
      <c r="AH190" s="7" t="s">
        <v>27510</v>
      </c>
      <c r="AI190" s="7" t="s">
        <v>1175</v>
      </c>
      <c r="AJ190" s="8" t="s">
        <v>1176</v>
      </c>
      <c r="AK190" s="8" t="s">
        <v>1171</v>
      </c>
      <c r="AL190" s="8" t="s">
        <v>27511</v>
      </c>
      <c r="AM190" s="8" t="s">
        <v>1177</v>
      </c>
      <c r="AN190" s="72" t="s">
        <v>31567</v>
      </c>
    </row>
    <row r="191" spans="2:40" ht="30" hidden="1">
      <c r="B191" s="85" t="str">
        <f>IF(AND(OR(W191='Haladó kereső'!$E$15,'Haladó kereső'!$E$15=""),OR(T191='Haladó kereső'!$E$14,'Haladó kereső'!$E$14=""),OR(O191&gt;='Haladó kereső'!$E$12,'Haladó kereső'!$E$12=""),OR(U191='Haladó kereső'!$E$16,'Haladó kereső'!$E$16=""),OR(O191&lt;='Haladó kereső'!$E$13,'Haladó kereső'!$E$13=""),OR(Y191='Haladó kereső'!$E$17,'Haladó kereső'!$E$17=""),OR(S191='Haladó kereső'!$E$10,'Haladó kereső'!$E$10=""),OR(Q191='Haladó kereső'!$E$9,'Haladó kereső'!$E$9="",'Haladó kereső'!$E$9="összes"),OR(J191='Haladó kereső'!$E$11,'Haladó kereső'!$E$11="")),"megfelel a választott feltételeknek","-")</f>
        <v>megfelel a választott feltételeknek</v>
      </c>
      <c r="D191" s="5" t="s">
        <v>1104</v>
      </c>
      <c r="E191" s="1">
        <v>19.0076</v>
      </c>
      <c r="F191" s="1">
        <v>47.222566666666665</v>
      </c>
      <c r="G191" s="5"/>
      <c r="H191" s="5" t="s">
        <v>1178</v>
      </c>
      <c r="I191" s="5">
        <v>10108</v>
      </c>
      <c r="J191" s="5" t="s">
        <v>35</v>
      </c>
      <c r="K191" s="5" t="s">
        <v>3</v>
      </c>
      <c r="L191" s="5" t="s">
        <v>3</v>
      </c>
      <c r="M191" s="5" t="s">
        <v>3</v>
      </c>
      <c r="N191" s="5">
        <v>1189</v>
      </c>
      <c r="O191" s="5">
        <v>1208</v>
      </c>
      <c r="P191" s="5">
        <v>1747</v>
      </c>
      <c r="Q191" s="5" t="s">
        <v>163</v>
      </c>
      <c r="R191" s="5" t="s">
        <v>1102</v>
      </c>
      <c r="S191" s="5" t="s">
        <v>1103</v>
      </c>
      <c r="T191" s="2" t="s">
        <v>31600</v>
      </c>
      <c r="U191" s="6" t="s">
        <v>1104</v>
      </c>
      <c r="V191" s="6"/>
      <c r="W191" s="6" t="s">
        <v>20</v>
      </c>
      <c r="X191" s="6" t="s">
        <v>1105</v>
      </c>
      <c r="Y191" s="6">
        <v>2</v>
      </c>
      <c r="Z191" s="6" t="s">
        <v>1106</v>
      </c>
      <c r="AA191" s="6" t="s">
        <v>1179</v>
      </c>
      <c r="AB191" s="6" t="s">
        <v>1180</v>
      </c>
      <c r="AC191" s="6" t="s">
        <v>1181</v>
      </c>
      <c r="AD191" s="6" t="s">
        <v>1182</v>
      </c>
      <c r="AE191" s="7" t="s">
        <v>47</v>
      </c>
      <c r="AF191" s="7" t="s">
        <v>1183</v>
      </c>
      <c r="AG191" s="7"/>
      <c r="AH191" s="7" t="s">
        <v>27512</v>
      </c>
      <c r="AI191" s="7" t="s">
        <v>1184</v>
      </c>
      <c r="AJ191" s="8" t="s">
        <v>1112</v>
      </c>
      <c r="AK191" s="8" t="s">
        <v>1113</v>
      </c>
      <c r="AL191" s="8" t="s">
        <v>27503</v>
      </c>
      <c r="AM191" s="8" t="s">
        <v>1114</v>
      </c>
      <c r="AN191" s="72" t="s">
        <v>31567</v>
      </c>
    </row>
    <row r="192" spans="2:40" ht="15.75" hidden="1">
      <c r="B192" s="85" t="str">
        <f>IF(AND(OR(W192='Haladó kereső'!$E$15,'Haladó kereső'!$E$15=""),OR(T192='Haladó kereső'!$E$14,'Haladó kereső'!$E$14=""),OR(O192&gt;='Haladó kereső'!$E$12,'Haladó kereső'!$E$12=""),OR(U192='Haladó kereső'!$E$16,'Haladó kereső'!$E$16=""),OR(O192&lt;='Haladó kereső'!$E$13,'Haladó kereső'!$E$13=""),OR(Y192='Haladó kereső'!$E$17,'Haladó kereső'!$E$17=""),OR(S192='Haladó kereső'!$E$10,'Haladó kereső'!$E$10=""),OR(Q192='Haladó kereső'!$E$9,'Haladó kereső'!$E$9="",'Haladó kereső'!$E$9="összes"),OR(J192='Haladó kereső'!$E$11,'Haladó kereső'!$E$11="")),"megfelel a választott feltételeknek","-")</f>
        <v>megfelel a választott feltételeknek</v>
      </c>
      <c r="D192" s="5" t="s">
        <v>1185</v>
      </c>
      <c r="E192" s="1">
        <v>18.9587</v>
      </c>
      <c r="F192" s="1">
        <v>46.883433333333336</v>
      </c>
      <c r="G192" s="5"/>
      <c r="H192" s="5" t="s">
        <v>1186</v>
      </c>
      <c r="I192" s="5">
        <v>21148</v>
      </c>
      <c r="J192" s="5" t="s">
        <v>35</v>
      </c>
      <c r="K192" s="5" t="s">
        <v>3</v>
      </c>
      <c r="L192" s="5" t="s">
        <v>3</v>
      </c>
      <c r="M192" s="5" t="s">
        <v>3</v>
      </c>
      <c r="N192" s="5">
        <v>2069</v>
      </c>
      <c r="O192" s="5">
        <v>2080</v>
      </c>
      <c r="P192" s="5">
        <v>3194</v>
      </c>
      <c r="Q192" s="5" t="s">
        <v>358</v>
      </c>
      <c r="R192" s="5" t="s">
        <v>1187</v>
      </c>
      <c r="S192" s="5" t="s">
        <v>1188</v>
      </c>
      <c r="T192" s="2" t="s">
        <v>31600</v>
      </c>
      <c r="U192" s="6" t="s">
        <v>1185</v>
      </c>
      <c r="V192" s="6"/>
      <c r="W192" s="6" t="s">
        <v>20</v>
      </c>
      <c r="X192" s="6" t="s">
        <v>1189</v>
      </c>
      <c r="Y192" s="6">
        <v>2</v>
      </c>
      <c r="Z192" s="6" t="s">
        <v>1190</v>
      </c>
      <c r="AA192" s="6" t="s">
        <v>1191</v>
      </c>
      <c r="AB192" s="6" t="s">
        <v>1192</v>
      </c>
      <c r="AC192" s="6" t="s">
        <v>1193</v>
      </c>
      <c r="AD192" s="6" t="s">
        <v>1194</v>
      </c>
      <c r="AE192" s="7" t="s">
        <v>47</v>
      </c>
      <c r="AF192" s="7" t="s">
        <v>1195</v>
      </c>
      <c r="AG192" s="7"/>
      <c r="AH192" s="7" t="s">
        <v>27513</v>
      </c>
      <c r="AI192" s="7" t="s">
        <v>1196</v>
      </c>
      <c r="AJ192" s="8" t="s">
        <v>1197</v>
      </c>
      <c r="AK192" s="8" t="s">
        <v>1191</v>
      </c>
      <c r="AL192" s="8" t="s">
        <v>27514</v>
      </c>
      <c r="AM192" s="8" t="s">
        <v>1198</v>
      </c>
      <c r="AN192" s="72" t="s">
        <v>31567</v>
      </c>
    </row>
    <row r="193" spans="2:40" ht="30" hidden="1">
      <c r="B193" s="85" t="str">
        <f>IF(AND(OR(W193='Haladó kereső'!$E$15,'Haladó kereső'!$E$15=""),OR(T193='Haladó kereső'!$E$14,'Haladó kereső'!$E$14=""),OR(O193&gt;='Haladó kereső'!$E$12,'Haladó kereső'!$E$12=""),OR(U193='Haladó kereső'!$E$16,'Haladó kereső'!$E$16=""),OR(O193&lt;='Haladó kereső'!$E$13,'Haladó kereső'!$E$13=""),OR(Y193='Haladó kereső'!$E$17,'Haladó kereső'!$E$17=""),OR(S193='Haladó kereső'!$E$10,'Haladó kereső'!$E$10=""),OR(Q193='Haladó kereső'!$E$9,'Haladó kereső'!$E$9="",'Haladó kereső'!$E$9="összes"),OR(J193='Haladó kereső'!$E$11,'Haladó kereső'!$E$11="")),"megfelel a választott feltételeknek","-")</f>
        <v>megfelel a választott feltételeknek</v>
      </c>
      <c r="D193" s="5" t="s">
        <v>1199</v>
      </c>
      <c r="E193" s="1">
        <v>22.176166666666667</v>
      </c>
      <c r="F193" s="1">
        <v>48.269566666666663</v>
      </c>
      <c r="G193" s="5"/>
      <c r="H193" s="5" t="s">
        <v>1200</v>
      </c>
      <c r="I193" s="5">
        <v>9353</v>
      </c>
      <c r="J193" s="5" t="s">
        <v>35</v>
      </c>
      <c r="K193" s="5" t="s">
        <v>3</v>
      </c>
      <c r="L193" s="5" t="s">
        <v>3</v>
      </c>
      <c r="M193" s="5" t="s">
        <v>3</v>
      </c>
      <c r="N193" s="5">
        <v>2119</v>
      </c>
      <c r="O193" s="5">
        <v>2140</v>
      </c>
      <c r="P193" s="5">
        <v>2109</v>
      </c>
      <c r="Q193" s="5" t="s">
        <v>416</v>
      </c>
      <c r="R193" s="5" t="s">
        <v>1201</v>
      </c>
      <c r="S193" s="5" t="s">
        <v>1202</v>
      </c>
      <c r="T193" s="2" t="s">
        <v>31600</v>
      </c>
      <c r="U193" s="6" t="s">
        <v>1199</v>
      </c>
      <c r="V193" s="6"/>
      <c r="W193" s="6" t="s">
        <v>20</v>
      </c>
      <c r="X193" s="6" t="s">
        <v>1203</v>
      </c>
      <c r="Y193" s="6">
        <v>2</v>
      </c>
      <c r="Z193" s="6" t="s">
        <v>1204</v>
      </c>
      <c r="AA193" s="6" t="s">
        <v>1205</v>
      </c>
      <c r="AB193" s="6" t="s">
        <v>1206</v>
      </c>
      <c r="AC193" s="6" t="s">
        <v>1207</v>
      </c>
      <c r="AD193" s="6" t="s">
        <v>3</v>
      </c>
      <c r="AE193" s="7" t="s">
        <v>1208</v>
      </c>
      <c r="AF193" s="7" t="s">
        <v>1209</v>
      </c>
      <c r="AG193" s="7"/>
      <c r="AH193" s="7" t="s">
        <v>27515</v>
      </c>
      <c r="AI193" s="7" t="s">
        <v>1207</v>
      </c>
      <c r="AJ193" s="8" t="s">
        <v>1210</v>
      </c>
      <c r="AK193" s="8" t="s">
        <v>1211</v>
      </c>
      <c r="AL193" s="8" t="s">
        <v>27516</v>
      </c>
      <c r="AM193" s="8" t="s">
        <v>1207</v>
      </c>
      <c r="AN193" s="72" t="s">
        <v>31567</v>
      </c>
    </row>
    <row r="194" spans="2:40" ht="30" hidden="1">
      <c r="B194" s="85" t="str">
        <f>IF(AND(OR(W194='Haladó kereső'!$E$15,'Haladó kereső'!$E$15=""),OR(T194='Haladó kereső'!$E$14,'Haladó kereső'!$E$14=""),OR(O194&gt;='Haladó kereső'!$E$12,'Haladó kereső'!$E$12=""),OR(U194='Haladó kereső'!$E$16,'Haladó kereső'!$E$16=""),OR(O194&lt;='Haladó kereső'!$E$13,'Haladó kereső'!$E$13=""),OR(Y194='Haladó kereső'!$E$17,'Haladó kereső'!$E$17=""),OR(S194='Haladó kereső'!$E$10,'Haladó kereső'!$E$10=""),OR(Q194='Haladó kereső'!$E$9,'Haladó kereső'!$E$9="",'Haladó kereső'!$E$9="összes"),OR(J194='Haladó kereső'!$E$11,'Haladó kereső'!$E$11="")),"megfelel a választott feltételeknek","-")</f>
        <v>megfelel a választott feltételeknek</v>
      </c>
      <c r="D194" s="5" t="s">
        <v>1212</v>
      </c>
      <c r="E194" s="1">
        <v>18.119766666666667</v>
      </c>
      <c r="F194" s="1">
        <v>46.004199999999997</v>
      </c>
      <c r="G194" s="5"/>
      <c r="H194" s="5" t="s">
        <v>1213</v>
      </c>
      <c r="I194" s="5">
        <v>6886</v>
      </c>
      <c r="J194" s="5" t="s">
        <v>35</v>
      </c>
      <c r="K194" s="5" t="s">
        <v>3</v>
      </c>
      <c r="L194" s="5" t="s">
        <v>3</v>
      </c>
      <c r="M194" s="5" t="s">
        <v>3</v>
      </c>
      <c r="N194" s="5">
        <v>395</v>
      </c>
      <c r="O194" s="5">
        <v>395</v>
      </c>
      <c r="P194" s="5">
        <v>826</v>
      </c>
      <c r="Q194" s="5" t="s">
        <v>36</v>
      </c>
      <c r="R194" s="5" t="s">
        <v>37</v>
      </c>
      <c r="S194" s="5" t="s">
        <v>38</v>
      </c>
      <c r="T194" s="2" t="s">
        <v>31600</v>
      </c>
      <c r="U194" s="6" t="s">
        <v>1214</v>
      </c>
      <c r="V194" s="6"/>
      <c r="W194" s="6" t="s">
        <v>40</v>
      </c>
      <c r="X194" s="6" t="s">
        <v>1215</v>
      </c>
      <c r="Y194" s="6">
        <v>2</v>
      </c>
      <c r="Z194" s="6" t="s">
        <v>1216</v>
      </c>
      <c r="AA194" s="6" t="s">
        <v>1217</v>
      </c>
      <c r="AB194" s="6" t="s">
        <v>1218</v>
      </c>
      <c r="AC194" s="6" t="s">
        <v>1219</v>
      </c>
      <c r="AD194" s="6" t="s">
        <v>3</v>
      </c>
      <c r="AE194" s="7" t="s">
        <v>47</v>
      </c>
      <c r="AF194" s="7" t="s">
        <v>1220</v>
      </c>
      <c r="AG194" s="7"/>
      <c r="AH194" s="7" t="s">
        <v>27517</v>
      </c>
      <c r="AI194" s="7" t="s">
        <v>1219</v>
      </c>
      <c r="AJ194" s="8" t="s">
        <v>1221</v>
      </c>
      <c r="AK194" s="8" t="s">
        <v>1222</v>
      </c>
      <c r="AL194" s="8" t="s">
        <v>27518</v>
      </c>
      <c r="AM194" s="8" t="s">
        <v>1223</v>
      </c>
      <c r="AN194" s="72" t="s">
        <v>31567</v>
      </c>
    </row>
    <row r="195" spans="2:40" ht="45" hidden="1">
      <c r="B195" s="85" t="str">
        <f>IF(AND(OR(W195='Haladó kereső'!$E$15,'Haladó kereső'!$E$15=""),OR(T195='Haladó kereső'!$E$14,'Haladó kereső'!$E$14=""),OR(O195&gt;='Haladó kereső'!$E$12,'Haladó kereső'!$E$12=""),OR(U195='Haladó kereső'!$E$16,'Haladó kereső'!$E$16=""),OR(O195&lt;='Haladó kereső'!$E$13,'Haladó kereső'!$E$13=""),OR(Y195='Haladó kereső'!$E$17,'Haladó kereső'!$E$17=""),OR(S195='Haladó kereső'!$E$10,'Haladó kereső'!$E$10=""),OR(Q195='Haladó kereső'!$E$9,'Haladó kereső'!$E$9="",'Haladó kereső'!$E$9="összes"),OR(J195='Haladó kereső'!$E$11,'Haladó kereső'!$E$11="")),"megfelel a választott feltételeknek","-")</f>
        <v>megfelel a választott feltételeknek</v>
      </c>
      <c r="D195" s="5" t="s">
        <v>1224</v>
      </c>
      <c r="E195" s="1">
        <v>21.252600000000001</v>
      </c>
      <c r="F195" s="1">
        <v>48.354199999999999</v>
      </c>
      <c r="G195" s="5"/>
      <c r="H195" s="5" t="s">
        <v>1225</v>
      </c>
      <c r="I195" s="5">
        <v>26198</v>
      </c>
      <c r="J195" s="5" t="s">
        <v>35</v>
      </c>
      <c r="K195" s="5" t="s">
        <v>3</v>
      </c>
      <c r="L195" s="5" t="s">
        <v>3</v>
      </c>
      <c r="M195" s="5" t="s">
        <v>3</v>
      </c>
      <c r="N195" s="5">
        <v>88</v>
      </c>
      <c r="O195" s="5">
        <v>86</v>
      </c>
      <c r="P195" s="5">
        <v>949</v>
      </c>
      <c r="Q195" s="5" t="s">
        <v>69</v>
      </c>
      <c r="R195" s="5" t="s">
        <v>70</v>
      </c>
      <c r="S195" s="5" t="s">
        <v>71</v>
      </c>
      <c r="T195" s="2" t="s">
        <v>31600</v>
      </c>
      <c r="U195" s="6" t="s">
        <v>72</v>
      </c>
      <c r="V195" s="6"/>
      <c r="W195" s="6" t="s">
        <v>40</v>
      </c>
      <c r="X195" s="6" t="s">
        <v>73</v>
      </c>
      <c r="Y195" s="6">
        <v>10</v>
      </c>
      <c r="Z195" s="6" t="s">
        <v>74</v>
      </c>
      <c r="AA195" s="6" t="s">
        <v>1226</v>
      </c>
      <c r="AB195" s="6" t="s">
        <v>1227</v>
      </c>
      <c r="AC195" s="6" t="s">
        <v>1228</v>
      </c>
      <c r="AD195" s="6" t="s">
        <v>1229</v>
      </c>
      <c r="AE195" s="7" t="s">
        <v>47</v>
      </c>
      <c r="AF195" s="7" t="s">
        <v>1230</v>
      </c>
      <c r="AG195" s="7"/>
      <c r="AH195" s="7" t="s">
        <v>27519</v>
      </c>
      <c r="AI195" s="7" t="s">
        <v>1231</v>
      </c>
      <c r="AJ195" s="8" t="s">
        <v>80</v>
      </c>
      <c r="AK195" s="8" t="s">
        <v>81</v>
      </c>
      <c r="AL195" s="8" t="s">
        <v>27377</v>
      </c>
      <c r="AM195" s="8" t="s">
        <v>82</v>
      </c>
      <c r="AN195" s="72" t="s">
        <v>31567</v>
      </c>
    </row>
    <row r="196" spans="2:40" ht="30" hidden="1">
      <c r="B196" s="85" t="str">
        <f>IF(AND(OR(W196='Haladó kereső'!$E$15,'Haladó kereső'!$E$15=""),OR(T196='Haladó kereső'!$E$14,'Haladó kereső'!$E$14=""),OR(O196&gt;='Haladó kereső'!$E$12,'Haladó kereső'!$E$12=""),OR(U196='Haladó kereső'!$E$16,'Haladó kereső'!$E$16=""),OR(O196&lt;='Haladó kereső'!$E$13,'Haladó kereső'!$E$13=""),OR(Y196='Haladó kereső'!$E$17,'Haladó kereső'!$E$17=""),OR(S196='Haladó kereső'!$E$10,'Haladó kereső'!$E$10=""),OR(Q196='Haladó kereső'!$E$9,'Haladó kereső'!$E$9="",'Haladó kereső'!$E$9="összes"),OR(J196='Haladó kereső'!$E$11,'Haladó kereső'!$E$11="")),"megfelel a választott feltételeknek","-")</f>
        <v>megfelel a választott feltételeknek</v>
      </c>
      <c r="D196" s="5" t="s">
        <v>1232</v>
      </c>
      <c r="E196" s="1">
        <v>20.2545</v>
      </c>
      <c r="F196" s="1">
        <v>48.172966666666667</v>
      </c>
      <c r="G196" s="5"/>
      <c r="H196" s="5" t="s">
        <v>1233</v>
      </c>
      <c r="I196" s="5">
        <v>14331</v>
      </c>
      <c r="J196" s="5" t="s">
        <v>35</v>
      </c>
      <c r="K196" s="5" t="s">
        <v>555</v>
      </c>
      <c r="L196" s="5" t="s">
        <v>3</v>
      </c>
      <c r="M196" s="5" t="s">
        <v>3</v>
      </c>
      <c r="N196" s="5">
        <v>4016</v>
      </c>
      <c r="O196" s="5">
        <v>4028</v>
      </c>
      <c r="P196" s="5">
        <v>4685</v>
      </c>
      <c r="Q196" s="5" t="s">
        <v>69</v>
      </c>
      <c r="R196" s="5" t="s">
        <v>1234</v>
      </c>
      <c r="S196" s="5" t="s">
        <v>1235</v>
      </c>
      <c r="T196" s="2" t="s">
        <v>31599</v>
      </c>
      <c r="U196" s="6" t="s">
        <v>3</v>
      </c>
      <c r="V196" s="6"/>
      <c r="W196" s="6" t="s">
        <v>7</v>
      </c>
      <c r="X196" s="6" t="s">
        <v>3</v>
      </c>
      <c r="Y196" s="6" t="s">
        <v>3</v>
      </c>
      <c r="Z196" s="6" t="s">
        <v>3</v>
      </c>
      <c r="AA196" s="6" t="s">
        <v>1236</v>
      </c>
      <c r="AB196" s="6" t="s">
        <v>3</v>
      </c>
      <c r="AC196" s="6" t="s">
        <v>1237</v>
      </c>
      <c r="AD196" s="6" t="s">
        <v>1238</v>
      </c>
      <c r="AE196" s="7" t="s">
        <v>47</v>
      </c>
      <c r="AF196" s="7" t="s">
        <v>1239</v>
      </c>
      <c r="AG196" s="7"/>
      <c r="AH196" s="7" t="s">
        <v>27520</v>
      </c>
      <c r="AI196" s="7" t="s">
        <v>1240</v>
      </c>
      <c r="AJ196" s="8" t="s">
        <v>1241</v>
      </c>
      <c r="AK196" s="8" t="s">
        <v>1236</v>
      </c>
      <c r="AL196" s="8" t="s">
        <v>27521</v>
      </c>
      <c r="AM196" s="8" t="s">
        <v>1242</v>
      </c>
      <c r="AN196" s="72" t="s">
        <v>31567</v>
      </c>
    </row>
    <row r="197" spans="2:40" ht="15.75" hidden="1">
      <c r="B197" s="85" t="str">
        <f>IF(AND(OR(W197='Haladó kereső'!$E$15,'Haladó kereső'!$E$15=""),OR(T197='Haladó kereső'!$E$14,'Haladó kereső'!$E$14=""),OR(O197&gt;='Haladó kereső'!$E$12,'Haladó kereső'!$E$12=""),OR(U197='Haladó kereső'!$E$16,'Haladó kereső'!$E$16=""),OR(O197&lt;='Haladó kereső'!$E$13,'Haladó kereső'!$E$13=""),OR(Y197='Haladó kereső'!$E$17,'Haladó kereső'!$E$17=""),OR(S197='Haladó kereső'!$E$10,'Haladó kereső'!$E$10=""),OR(Q197='Haladó kereső'!$E$9,'Haladó kereső'!$E$9="",'Haladó kereső'!$E$9="összes"),OR(J197='Haladó kereső'!$E$11,'Haladó kereső'!$E$11="")),"megfelel a választott feltételeknek","-")</f>
        <v>megfelel a választott feltételeknek</v>
      </c>
      <c r="D197" s="5" t="s">
        <v>1243</v>
      </c>
      <c r="E197" s="1">
        <v>20.855800000000002</v>
      </c>
      <c r="F197" s="1">
        <v>48.124166666666667</v>
      </c>
      <c r="G197" s="5"/>
      <c r="H197" s="5" t="s">
        <v>1244</v>
      </c>
      <c r="I197" s="5">
        <v>3771</v>
      </c>
      <c r="J197" s="5" t="s">
        <v>35</v>
      </c>
      <c r="K197" s="5" t="s">
        <v>3</v>
      </c>
      <c r="L197" s="5" t="s">
        <v>3</v>
      </c>
      <c r="M197" s="5" t="s">
        <v>3</v>
      </c>
      <c r="N197" s="5">
        <v>2522</v>
      </c>
      <c r="O197" s="5">
        <v>2494</v>
      </c>
      <c r="P197" s="5">
        <v>1754</v>
      </c>
      <c r="Q197" s="5" t="s">
        <v>69</v>
      </c>
      <c r="R197" s="5" t="s">
        <v>988</v>
      </c>
      <c r="S197" s="5" t="s">
        <v>989</v>
      </c>
      <c r="T197" s="2" t="s">
        <v>31599</v>
      </c>
      <c r="U197" s="6" t="s">
        <v>3</v>
      </c>
      <c r="V197" s="6"/>
      <c r="W197" s="6" t="s">
        <v>7</v>
      </c>
      <c r="X197" s="6" t="s">
        <v>3</v>
      </c>
      <c r="Y197" s="6" t="s">
        <v>3</v>
      </c>
      <c r="Z197" s="6" t="s">
        <v>3</v>
      </c>
      <c r="AA197" s="6" t="s">
        <v>1245</v>
      </c>
      <c r="AB197" s="6" t="s">
        <v>3</v>
      </c>
      <c r="AC197" s="6" t="s">
        <v>1246</v>
      </c>
      <c r="AD197" s="6" t="s">
        <v>1247</v>
      </c>
      <c r="AE197" s="7" t="s">
        <v>47</v>
      </c>
      <c r="AF197" s="7" t="s">
        <v>1248</v>
      </c>
      <c r="AG197" s="7"/>
      <c r="AH197" s="7" t="s">
        <v>27522</v>
      </c>
      <c r="AI197" s="7" t="s">
        <v>1246</v>
      </c>
      <c r="AJ197" s="8" t="s">
        <v>1249</v>
      </c>
      <c r="AK197" s="8" t="s">
        <v>1250</v>
      </c>
      <c r="AL197" s="8" t="s">
        <v>27523</v>
      </c>
      <c r="AM197" s="8" t="s">
        <v>1246</v>
      </c>
      <c r="AN197" s="72" t="s">
        <v>31567</v>
      </c>
    </row>
    <row r="198" spans="2:40" ht="30" hidden="1">
      <c r="B198" s="85" t="str">
        <f>IF(AND(OR(W198='Haladó kereső'!$E$15,'Haladó kereső'!$E$15=""),OR(T198='Haladó kereső'!$E$14,'Haladó kereső'!$E$14=""),OR(O198&gt;='Haladó kereső'!$E$12,'Haladó kereső'!$E$12=""),OR(U198='Haladó kereső'!$E$16,'Haladó kereső'!$E$16=""),OR(O198&lt;='Haladó kereső'!$E$13,'Haladó kereső'!$E$13=""),OR(Y198='Haladó kereső'!$E$17,'Haladó kereső'!$E$17=""),OR(S198='Haladó kereső'!$E$10,'Haladó kereső'!$E$10=""),OR(Q198='Haladó kereső'!$E$9,'Haladó kereső'!$E$9="",'Haladó kereső'!$E$9="összes"),OR(J198='Haladó kereső'!$E$11,'Haladó kereső'!$E$11="")),"megfelel a választott feltételeknek","-")</f>
        <v>megfelel a választott feltételeknek</v>
      </c>
      <c r="D198" s="5" t="s">
        <v>1251</v>
      </c>
      <c r="E198" s="1">
        <v>20.940033333333332</v>
      </c>
      <c r="F198" s="1">
        <v>47.724166666666669</v>
      </c>
      <c r="G198" s="5"/>
      <c r="H198" s="5" t="s">
        <v>1252</v>
      </c>
      <c r="I198" s="5">
        <v>3823</v>
      </c>
      <c r="J198" s="5" t="s">
        <v>35</v>
      </c>
      <c r="K198" s="5" t="s">
        <v>3</v>
      </c>
      <c r="L198" s="5" t="s">
        <v>3</v>
      </c>
      <c r="M198" s="5" t="s">
        <v>3</v>
      </c>
      <c r="N198" s="5">
        <v>1194</v>
      </c>
      <c r="O198" s="5">
        <v>1206</v>
      </c>
      <c r="P198" s="5">
        <v>4641</v>
      </c>
      <c r="Q198" s="5" t="s">
        <v>69</v>
      </c>
      <c r="R198" s="5" t="s">
        <v>1253</v>
      </c>
      <c r="S198" s="5" t="s">
        <v>1254</v>
      </c>
      <c r="T198" s="2" t="s">
        <v>31600</v>
      </c>
      <c r="U198" s="6" t="s">
        <v>1255</v>
      </c>
      <c r="V198" s="6"/>
      <c r="W198" s="6" t="s">
        <v>40</v>
      </c>
      <c r="X198" s="6" t="s">
        <v>1256</v>
      </c>
      <c r="Y198" s="6">
        <v>3</v>
      </c>
      <c r="Z198" s="6" t="s">
        <v>1257</v>
      </c>
      <c r="AA198" s="6" t="s">
        <v>1258</v>
      </c>
      <c r="AB198" s="6" t="s">
        <v>1259</v>
      </c>
      <c r="AC198" s="6" t="s">
        <v>1260</v>
      </c>
      <c r="AD198" s="6" t="s">
        <v>1261</v>
      </c>
      <c r="AE198" s="7" t="s">
        <v>47</v>
      </c>
      <c r="AF198" s="7" t="s">
        <v>1262</v>
      </c>
      <c r="AG198" s="7"/>
      <c r="AH198" s="7" t="s">
        <v>1259</v>
      </c>
      <c r="AI198" s="7" t="s">
        <v>1260</v>
      </c>
      <c r="AJ198" s="8" t="s">
        <v>1263</v>
      </c>
      <c r="AK198" s="8" t="s">
        <v>1264</v>
      </c>
      <c r="AL198" s="8" t="s">
        <v>27524</v>
      </c>
      <c r="AM198" s="8" t="s">
        <v>1265</v>
      </c>
      <c r="AN198" s="72" t="s">
        <v>31567</v>
      </c>
    </row>
    <row r="199" spans="2:40" ht="15.75" hidden="1">
      <c r="B199" s="85" t="str">
        <f>IF(AND(OR(W199='Haladó kereső'!$E$15,'Haladó kereső'!$E$15=""),OR(T199='Haladó kereső'!$E$14,'Haladó kereső'!$E$14=""),OR(O199&gt;='Haladó kereső'!$E$12,'Haladó kereső'!$E$12=""),OR(U199='Haladó kereső'!$E$16,'Haladó kereső'!$E$16=""),OR(O199&lt;='Haladó kereső'!$E$13,'Haladó kereső'!$E$13=""),OR(Y199='Haladó kereső'!$E$17,'Haladó kereső'!$E$17=""),OR(S199='Haladó kereső'!$E$10,'Haladó kereső'!$E$10=""),OR(Q199='Haladó kereső'!$E$9,'Haladó kereső'!$E$9="",'Haladó kereső'!$E$9="összes"),OR(J199='Haladó kereső'!$E$11,'Haladó kereső'!$E$11="")),"megfelel a választott feltételeknek","-")</f>
        <v>megfelel a választott feltételeknek</v>
      </c>
      <c r="D199" s="5" t="s">
        <v>1266</v>
      </c>
      <c r="E199" s="1">
        <v>20.543133333333333</v>
      </c>
      <c r="F199" s="1">
        <v>46.609900000000003</v>
      </c>
      <c r="G199" s="5"/>
      <c r="H199" s="5" t="s">
        <v>1267</v>
      </c>
      <c r="I199" s="5">
        <v>19062</v>
      </c>
      <c r="J199" s="5" t="s">
        <v>35</v>
      </c>
      <c r="K199" s="5" t="s">
        <v>3</v>
      </c>
      <c r="L199" s="5" t="s">
        <v>3</v>
      </c>
      <c r="M199" s="5" t="s">
        <v>3</v>
      </c>
      <c r="N199" s="5">
        <v>523</v>
      </c>
      <c r="O199" s="5">
        <v>516</v>
      </c>
      <c r="P199" s="5">
        <v>4517</v>
      </c>
      <c r="Q199" s="5" t="s">
        <v>556</v>
      </c>
      <c r="R199" s="5" t="s">
        <v>1268</v>
      </c>
      <c r="S199" s="5" t="s">
        <v>1269</v>
      </c>
      <c r="T199" s="2" t="s">
        <v>31600</v>
      </c>
      <c r="U199" s="6" t="s">
        <v>1270</v>
      </c>
      <c r="V199" s="6"/>
      <c r="W199" s="6" t="s">
        <v>40</v>
      </c>
      <c r="X199" s="6" t="s">
        <v>1271</v>
      </c>
      <c r="Y199" s="6">
        <v>2</v>
      </c>
      <c r="Z199" s="6" t="s">
        <v>1272</v>
      </c>
      <c r="AA199" s="6" t="s">
        <v>1273</v>
      </c>
      <c r="AB199" s="6" t="s">
        <v>1274</v>
      </c>
      <c r="AC199" s="6" t="s">
        <v>1275</v>
      </c>
      <c r="AD199" s="6" t="s">
        <v>1276</v>
      </c>
      <c r="AE199" s="7" t="s">
        <v>47</v>
      </c>
      <c r="AF199" s="7" t="s">
        <v>1277</v>
      </c>
      <c r="AG199" s="7"/>
      <c r="AH199" s="7" t="s">
        <v>1274</v>
      </c>
      <c r="AI199" s="7" t="s">
        <v>1278</v>
      </c>
      <c r="AJ199" s="8" t="s">
        <v>1279</v>
      </c>
      <c r="AK199" s="8" t="s">
        <v>1280</v>
      </c>
      <c r="AL199" s="8"/>
      <c r="AM199" s="8" t="s">
        <v>1281</v>
      </c>
      <c r="AN199" s="72" t="s">
        <v>31567</v>
      </c>
    </row>
    <row r="200" spans="2:40" ht="30" hidden="1">
      <c r="B200" s="85" t="str">
        <f>IF(AND(OR(W200='Haladó kereső'!$E$15,'Haladó kereső'!$E$15=""),OR(T200='Haladó kereső'!$E$14,'Haladó kereső'!$E$14=""),OR(O200&gt;='Haladó kereső'!$E$12,'Haladó kereső'!$E$12=""),OR(U200='Haladó kereső'!$E$16,'Haladó kereső'!$E$16=""),OR(O200&lt;='Haladó kereső'!$E$13,'Haladó kereső'!$E$13=""),OR(Y200='Haladó kereső'!$E$17,'Haladó kereső'!$E$17=""),OR(S200='Haladó kereső'!$E$10,'Haladó kereső'!$E$10=""),OR(Q200='Haladó kereső'!$E$9,'Haladó kereső'!$E$9="",'Haladó kereső'!$E$9="összes"),OR(J200='Haladó kereső'!$E$11,'Haladó kereső'!$E$11="")),"megfelel a választott feltételeknek","-")</f>
        <v>megfelel a választott feltételeknek</v>
      </c>
      <c r="D200" s="5" t="s">
        <v>1282</v>
      </c>
      <c r="E200" s="1">
        <v>17.391933333333334</v>
      </c>
      <c r="F200" s="1">
        <v>47.507399999999997</v>
      </c>
      <c r="G200" s="5"/>
      <c r="H200" s="5" t="s">
        <v>1283</v>
      </c>
      <c r="I200" s="5">
        <v>32249</v>
      </c>
      <c r="J200" s="5" t="s">
        <v>35</v>
      </c>
      <c r="K200" s="5" t="s">
        <v>3</v>
      </c>
      <c r="L200" s="5" t="s">
        <v>3</v>
      </c>
      <c r="M200" s="5" t="s">
        <v>3</v>
      </c>
      <c r="N200" s="5">
        <v>276</v>
      </c>
      <c r="O200" s="5">
        <v>267</v>
      </c>
      <c r="P200" s="5">
        <v>1426</v>
      </c>
      <c r="Q200" s="5" t="s">
        <v>136</v>
      </c>
      <c r="R200" s="5" t="s">
        <v>1284</v>
      </c>
      <c r="S200" s="5" t="s">
        <v>1285</v>
      </c>
      <c r="T200" s="2" t="s">
        <v>31600</v>
      </c>
      <c r="U200" s="6" t="s">
        <v>1286</v>
      </c>
      <c r="V200" s="6"/>
      <c r="W200" s="6" t="s">
        <v>40</v>
      </c>
      <c r="X200" s="6" t="s">
        <v>1287</v>
      </c>
      <c r="Y200" s="6">
        <v>6</v>
      </c>
      <c r="Z200" s="6" t="s">
        <v>1288</v>
      </c>
      <c r="AA200" s="6" t="s">
        <v>1289</v>
      </c>
      <c r="AB200" s="6">
        <v>0</v>
      </c>
      <c r="AC200" s="6" t="s">
        <v>1290</v>
      </c>
      <c r="AD200" s="6" t="s">
        <v>1291</v>
      </c>
      <c r="AE200" s="7" t="s">
        <v>47</v>
      </c>
      <c r="AF200" s="7" t="s">
        <v>1292</v>
      </c>
      <c r="AG200" s="7"/>
      <c r="AH200" s="7" t="s">
        <v>1293</v>
      </c>
      <c r="AI200" s="7" t="s">
        <v>1294</v>
      </c>
      <c r="AJ200" s="8" t="s">
        <v>1295</v>
      </c>
      <c r="AK200" s="8" t="s">
        <v>1296</v>
      </c>
      <c r="AL200" s="8" t="s">
        <v>27525</v>
      </c>
      <c r="AM200" s="8" t="s">
        <v>1298</v>
      </c>
      <c r="AN200" s="72" t="s">
        <v>31567</v>
      </c>
    </row>
    <row r="201" spans="2:40" ht="30" hidden="1">
      <c r="B201" s="85" t="str">
        <f>IF(AND(OR(W201='Haladó kereső'!$E$15,'Haladó kereső'!$E$15=""),OR(T201='Haladó kereső'!$E$14,'Haladó kereső'!$E$14=""),OR(O201&gt;='Haladó kereső'!$E$12,'Haladó kereső'!$E$12=""),OR(U201='Haladó kereső'!$E$16,'Haladó kereső'!$E$16=""),OR(O201&lt;='Haladó kereső'!$E$13,'Haladó kereső'!$E$13=""),OR(Y201='Haladó kereső'!$E$17,'Haladó kereső'!$E$17=""),OR(S201='Haladó kereső'!$E$10,'Haladó kereső'!$E$10=""),OR(Q201='Haladó kereső'!$E$9,'Haladó kereső'!$E$9="",'Haladó kereső'!$E$9="összes"),OR(J201='Haladó kereső'!$E$11,'Haladó kereső'!$E$11="")),"megfelel a választott feltételeknek","-")</f>
        <v>megfelel a választott feltételeknek</v>
      </c>
      <c r="D201" s="5" t="s">
        <v>1299</v>
      </c>
      <c r="E201" s="1">
        <v>21.756599999999999</v>
      </c>
      <c r="F201" s="1">
        <v>47.121166666666667</v>
      </c>
      <c r="G201" s="5"/>
      <c r="H201" s="5" t="s">
        <v>1300</v>
      </c>
      <c r="I201" s="5">
        <v>3319</v>
      </c>
      <c r="J201" s="5" t="s">
        <v>35</v>
      </c>
      <c r="K201" s="5" t="s">
        <v>3</v>
      </c>
      <c r="L201" s="5" t="s">
        <v>3</v>
      </c>
      <c r="M201" s="5" t="s">
        <v>3</v>
      </c>
      <c r="N201" s="5">
        <v>588</v>
      </c>
      <c r="O201" s="5">
        <v>609</v>
      </c>
      <c r="P201" s="5">
        <v>1979</v>
      </c>
      <c r="Q201" s="5" t="s">
        <v>658</v>
      </c>
      <c r="R201" s="5" t="s">
        <v>1301</v>
      </c>
      <c r="S201" s="5" t="s">
        <v>1302</v>
      </c>
      <c r="T201" s="2" t="s">
        <v>31600</v>
      </c>
      <c r="U201" s="6" t="s">
        <v>1303</v>
      </c>
      <c r="V201" s="6"/>
      <c r="W201" s="6" t="s">
        <v>40</v>
      </c>
      <c r="X201" s="6" t="s">
        <v>1304</v>
      </c>
      <c r="Y201" s="6">
        <v>5</v>
      </c>
      <c r="Z201" s="6" t="s">
        <v>1305</v>
      </c>
      <c r="AA201" s="6" t="s">
        <v>1306</v>
      </c>
      <c r="AB201" s="6" t="s">
        <v>1307</v>
      </c>
      <c r="AC201" s="6" t="s">
        <v>1308</v>
      </c>
      <c r="AD201" s="6" t="s">
        <v>1309</v>
      </c>
      <c r="AE201" s="7" t="s">
        <v>47</v>
      </c>
      <c r="AF201" s="7" t="s">
        <v>1310</v>
      </c>
      <c r="AG201" s="7"/>
      <c r="AH201" s="7" t="s">
        <v>1307</v>
      </c>
      <c r="AI201" s="7" t="s">
        <v>1311</v>
      </c>
      <c r="AJ201" s="8" t="s">
        <v>1312</v>
      </c>
      <c r="AK201" s="8" t="s">
        <v>1313</v>
      </c>
      <c r="AL201" s="8" t="s">
        <v>27526</v>
      </c>
      <c r="AM201" s="8" t="s">
        <v>1314</v>
      </c>
      <c r="AN201" s="72" t="s">
        <v>31567</v>
      </c>
    </row>
    <row r="202" spans="2:40" ht="15.75" hidden="1">
      <c r="B202" s="85" t="str">
        <f>IF(AND(OR(W202='Haladó kereső'!$E$15,'Haladó kereső'!$E$15=""),OR(T202='Haladó kereső'!$E$14,'Haladó kereső'!$E$14=""),OR(O202&gt;='Haladó kereső'!$E$12,'Haladó kereső'!$E$12=""),OR(U202='Haladó kereső'!$E$16,'Haladó kereső'!$E$16=""),OR(O202&lt;='Haladó kereső'!$E$13,'Haladó kereső'!$E$13=""),OR(Y202='Haladó kereső'!$E$17,'Haladó kereső'!$E$17=""),OR(S202='Haladó kereső'!$E$10,'Haladó kereső'!$E$10=""),OR(Q202='Haladó kereső'!$E$9,'Haladó kereső'!$E$9="",'Haladó kereső'!$E$9="összes"),OR(J202='Haladó kereső'!$E$11,'Haladó kereső'!$E$11="")),"megfelel a választott feltételeknek","-")</f>
        <v>megfelel a választott feltételeknek</v>
      </c>
      <c r="D202" s="5" t="s">
        <v>1315</v>
      </c>
      <c r="E202" s="1">
        <v>19.784033333333333</v>
      </c>
      <c r="F202" s="1">
        <v>46.192733333333329</v>
      </c>
      <c r="G202" s="5"/>
      <c r="H202" s="5" t="s">
        <v>1316</v>
      </c>
      <c r="I202" s="5">
        <v>10339</v>
      </c>
      <c r="J202" s="5" t="s">
        <v>35</v>
      </c>
      <c r="K202" s="5" t="s">
        <v>555</v>
      </c>
      <c r="L202" s="5" t="s">
        <v>3</v>
      </c>
      <c r="M202" s="5" t="s">
        <v>3</v>
      </c>
      <c r="N202" s="5">
        <v>4089</v>
      </c>
      <c r="O202" s="5">
        <v>4114</v>
      </c>
      <c r="P202" s="5">
        <v>12255</v>
      </c>
      <c r="Q202" s="5" t="s">
        <v>556</v>
      </c>
      <c r="R202" s="5" t="s">
        <v>1317</v>
      </c>
      <c r="S202" s="5" t="s">
        <v>31570</v>
      </c>
      <c r="T202" s="2" t="s">
        <v>31599</v>
      </c>
      <c r="U202" s="6" t="s">
        <v>3</v>
      </c>
      <c r="V202" s="6"/>
      <c r="W202" s="6" t="s">
        <v>7</v>
      </c>
      <c r="X202" s="6" t="s">
        <v>3</v>
      </c>
      <c r="Y202" s="6" t="s">
        <v>3</v>
      </c>
      <c r="Z202" s="6" t="s">
        <v>3</v>
      </c>
      <c r="AA202" s="6" t="s">
        <v>1318</v>
      </c>
      <c r="AB202" s="6" t="s">
        <v>3</v>
      </c>
      <c r="AC202" s="6" t="s">
        <v>1319</v>
      </c>
      <c r="AD202" s="6" t="s">
        <v>1320</v>
      </c>
      <c r="AE202" s="7" t="s">
        <v>47</v>
      </c>
      <c r="AF202" s="7" t="s">
        <v>1321</v>
      </c>
      <c r="AG202" s="7"/>
      <c r="AH202" s="7" t="s">
        <v>27527</v>
      </c>
      <c r="AI202" s="7" t="s">
        <v>1319</v>
      </c>
      <c r="AJ202" s="8" t="s">
        <v>1322</v>
      </c>
      <c r="AK202" s="8" t="s">
        <v>1318</v>
      </c>
      <c r="AL202" s="8" t="s">
        <v>1323</v>
      </c>
      <c r="AM202" s="8" t="s">
        <v>1324</v>
      </c>
      <c r="AN202" s="72" t="s">
        <v>31567</v>
      </c>
    </row>
    <row r="203" spans="2:40" ht="30" hidden="1">
      <c r="B203" s="85" t="str">
        <f>IF(AND(OR(W203='Haladó kereső'!$E$15,'Haladó kereső'!$E$15=""),OR(T203='Haladó kereső'!$E$14,'Haladó kereső'!$E$14=""),OR(O203&gt;='Haladó kereső'!$E$12,'Haladó kereső'!$E$12=""),OR(U203='Haladó kereső'!$E$16,'Haladó kereső'!$E$16=""),OR(O203&lt;='Haladó kereső'!$E$13,'Haladó kereső'!$E$13=""),OR(Y203='Haladó kereső'!$E$17,'Haladó kereső'!$E$17=""),OR(S203='Haladó kereső'!$E$10,'Haladó kereső'!$E$10=""),OR(Q203='Haladó kereső'!$E$9,'Haladó kereső'!$E$9="",'Haladó kereső'!$E$9="összes"),OR(J203='Haladó kereső'!$E$11,'Haladó kereső'!$E$11="")),"megfelel a választott feltételeknek","-")</f>
        <v>megfelel a választott feltételeknek</v>
      </c>
      <c r="D203" s="5" t="s">
        <v>1325</v>
      </c>
      <c r="E203" s="1">
        <v>17.493133333333333</v>
      </c>
      <c r="F203" s="1">
        <v>47.82436666666667</v>
      </c>
      <c r="G203" s="5"/>
      <c r="H203" s="5" t="s">
        <v>1326</v>
      </c>
      <c r="I203" s="5">
        <v>26921</v>
      </c>
      <c r="J203" s="5" t="s">
        <v>35</v>
      </c>
      <c r="K203" s="5" t="s">
        <v>3</v>
      </c>
      <c r="L203" s="5" t="s">
        <v>3</v>
      </c>
      <c r="M203" s="5" t="s">
        <v>3</v>
      </c>
      <c r="N203" s="5">
        <v>1989</v>
      </c>
      <c r="O203" s="5">
        <v>2004</v>
      </c>
      <c r="P203" s="5">
        <v>3910</v>
      </c>
      <c r="Q203" s="5" t="s">
        <v>136</v>
      </c>
      <c r="R203" s="5" t="s">
        <v>1327</v>
      </c>
      <c r="S203" s="5" t="s">
        <v>1328</v>
      </c>
      <c r="T203" s="2" t="s">
        <v>31600</v>
      </c>
      <c r="U203" s="6" t="s">
        <v>1329</v>
      </c>
      <c r="V203" s="6"/>
      <c r="W203" s="6" t="s">
        <v>40</v>
      </c>
      <c r="X203" s="6" t="s">
        <v>1330</v>
      </c>
      <c r="Y203" s="6">
        <v>3</v>
      </c>
      <c r="Z203" s="6" t="s">
        <v>1331</v>
      </c>
      <c r="AA203" s="6" t="s">
        <v>1332</v>
      </c>
      <c r="AB203" s="6" t="s">
        <v>1333</v>
      </c>
      <c r="AC203" s="6" t="s">
        <v>1334</v>
      </c>
      <c r="AD203" s="6" t="s">
        <v>1335</v>
      </c>
      <c r="AE203" s="7" t="s">
        <v>47</v>
      </c>
      <c r="AF203" s="7" t="s">
        <v>1336</v>
      </c>
      <c r="AG203" s="7"/>
      <c r="AH203" s="7" t="s">
        <v>27528</v>
      </c>
      <c r="AI203" s="7" t="s">
        <v>1337</v>
      </c>
      <c r="AJ203" s="8" t="s">
        <v>1338</v>
      </c>
      <c r="AK203" s="8" t="s">
        <v>1339</v>
      </c>
      <c r="AL203" s="8" t="s">
        <v>27529</v>
      </c>
      <c r="AM203" s="8" t="s">
        <v>1340</v>
      </c>
      <c r="AN203" s="72" t="s">
        <v>31567</v>
      </c>
    </row>
    <row r="204" spans="2:40" ht="15.75" hidden="1">
      <c r="B204" s="85" t="str">
        <f>IF(AND(OR(W204='Haladó kereső'!$E$15,'Haladó kereső'!$E$15=""),OR(T204='Haladó kereső'!$E$14,'Haladó kereső'!$E$14=""),OR(O204&gt;='Haladó kereső'!$E$12,'Haladó kereső'!$E$12=""),OR(U204='Haladó kereső'!$E$16,'Haladó kereső'!$E$16=""),OR(O204&lt;='Haladó kereső'!$E$13,'Haladó kereső'!$E$13=""),OR(Y204='Haladó kereső'!$E$17,'Haladó kereső'!$E$17=""),OR(S204='Haladó kereső'!$E$10,'Haladó kereső'!$E$10=""),OR(Q204='Haladó kereső'!$E$9,'Haladó kereső'!$E$9="",'Haladó kereső'!$E$9="összes"),OR(J204='Haladó kereső'!$E$11,'Haladó kereső'!$E$11="")),"megfelel a választott feltételeknek","-")</f>
        <v>megfelel a választott feltételeknek</v>
      </c>
      <c r="D204" s="5" t="s">
        <v>973</v>
      </c>
      <c r="E204" s="1">
        <v>20.956499999999998</v>
      </c>
      <c r="F204" s="1">
        <v>48.219966666666672</v>
      </c>
      <c r="G204" s="5"/>
      <c r="H204" s="5" t="s">
        <v>1341</v>
      </c>
      <c r="I204" s="5">
        <v>4233</v>
      </c>
      <c r="J204" s="5" t="s">
        <v>35</v>
      </c>
      <c r="K204" s="5" t="s">
        <v>3</v>
      </c>
      <c r="L204" s="5" t="s">
        <v>3</v>
      </c>
      <c r="M204" s="5" t="s">
        <v>3</v>
      </c>
      <c r="N204" s="5">
        <v>1862</v>
      </c>
      <c r="O204" s="5">
        <v>1872</v>
      </c>
      <c r="P204" s="5">
        <v>2536</v>
      </c>
      <c r="Q204" s="5" t="s">
        <v>69</v>
      </c>
      <c r="R204" s="5" t="s">
        <v>94</v>
      </c>
      <c r="S204" s="5" t="s">
        <v>95</v>
      </c>
      <c r="T204" s="2" t="s">
        <v>31600</v>
      </c>
      <c r="U204" s="6" t="s">
        <v>973</v>
      </c>
      <c r="V204" s="6"/>
      <c r="W204" s="6" t="s">
        <v>20</v>
      </c>
      <c r="X204" s="6" t="s">
        <v>974</v>
      </c>
      <c r="Y204" s="6">
        <v>2</v>
      </c>
      <c r="Z204" s="6" t="s">
        <v>975</v>
      </c>
      <c r="AA204" s="6" t="s">
        <v>1342</v>
      </c>
      <c r="AB204" s="6" t="s">
        <v>984</v>
      </c>
      <c r="AC204" s="6" t="s">
        <v>985</v>
      </c>
      <c r="AD204" s="6" t="s">
        <v>1343</v>
      </c>
      <c r="AE204" s="7" t="s">
        <v>1344</v>
      </c>
      <c r="AF204" s="7" t="s">
        <v>1345</v>
      </c>
      <c r="AG204" s="7"/>
      <c r="AH204" s="7" t="s">
        <v>27530</v>
      </c>
      <c r="AI204" s="7" t="s">
        <v>1346</v>
      </c>
      <c r="AJ204" s="8" t="s">
        <v>982</v>
      </c>
      <c r="AK204" s="8" t="s">
        <v>983</v>
      </c>
      <c r="AL204" s="8" t="s">
        <v>27486</v>
      </c>
      <c r="AM204" s="8" t="s">
        <v>985</v>
      </c>
      <c r="AN204" s="72" t="s">
        <v>31567</v>
      </c>
    </row>
    <row r="205" spans="2:40" ht="15.75" hidden="1">
      <c r="B205" s="85" t="str">
        <f>IF(AND(OR(W205='Haladó kereső'!$E$15,'Haladó kereső'!$E$15=""),OR(T205='Haladó kereső'!$E$14,'Haladó kereső'!$E$14=""),OR(O205&gt;='Haladó kereső'!$E$12,'Haladó kereső'!$E$12=""),OR(U205='Haladó kereső'!$E$16,'Haladó kereső'!$E$16=""),OR(O205&lt;='Haladó kereső'!$E$13,'Haladó kereső'!$E$13=""),OR(Y205='Haladó kereső'!$E$17,'Haladó kereső'!$E$17=""),OR(S205='Haladó kereső'!$E$10,'Haladó kereső'!$E$10=""),OR(Q205='Haladó kereső'!$E$9,'Haladó kereső'!$E$9="",'Haladó kereső'!$E$9="összes"),OR(J205='Haladó kereső'!$E$11,'Haladó kereső'!$E$11="")),"megfelel a választott feltételeknek","-")</f>
        <v>megfelel a választott feltételeknek</v>
      </c>
      <c r="D205" s="5" t="s">
        <v>1347</v>
      </c>
      <c r="E205" s="1">
        <v>18.004300000000001</v>
      </c>
      <c r="F205" s="1">
        <v>47.512099999999997</v>
      </c>
      <c r="G205" s="5"/>
      <c r="H205" s="5" t="s">
        <v>1348</v>
      </c>
      <c r="I205" s="5">
        <v>23852</v>
      </c>
      <c r="J205" s="5" t="s">
        <v>35</v>
      </c>
      <c r="K205" s="5" t="s">
        <v>3</v>
      </c>
      <c r="L205" s="5" t="s">
        <v>3</v>
      </c>
      <c r="M205" s="5" t="s">
        <v>3</v>
      </c>
      <c r="N205" s="5">
        <v>1765</v>
      </c>
      <c r="O205" s="5">
        <v>1760</v>
      </c>
      <c r="P205" s="5">
        <v>1868</v>
      </c>
      <c r="Q205" s="5" t="s">
        <v>193</v>
      </c>
      <c r="R205" s="5" t="s">
        <v>252</v>
      </c>
      <c r="S205" s="5" t="s">
        <v>253</v>
      </c>
      <c r="T205" s="2" t="s">
        <v>31600</v>
      </c>
      <c r="U205" s="6" t="s">
        <v>1347</v>
      </c>
      <c r="V205" s="6"/>
      <c r="W205" s="6" t="s">
        <v>20</v>
      </c>
      <c r="X205" s="6" t="s">
        <v>1349</v>
      </c>
      <c r="Y205" s="6">
        <v>2</v>
      </c>
      <c r="Z205" s="6" t="s">
        <v>1350</v>
      </c>
      <c r="AA205" s="6" t="s">
        <v>1351</v>
      </c>
      <c r="AB205" s="6" t="s">
        <v>1352</v>
      </c>
      <c r="AC205" s="6" t="s">
        <v>1353</v>
      </c>
      <c r="AD205" s="6" t="s">
        <v>1354</v>
      </c>
      <c r="AE205" s="7" t="s">
        <v>47</v>
      </c>
      <c r="AF205" s="7" t="s">
        <v>1355</v>
      </c>
      <c r="AG205" s="7"/>
      <c r="AH205" s="7" t="s">
        <v>27531</v>
      </c>
      <c r="AI205" s="7" t="s">
        <v>1356</v>
      </c>
      <c r="AJ205" s="8" t="s">
        <v>1357</v>
      </c>
      <c r="AK205" s="8" t="s">
        <v>1358</v>
      </c>
      <c r="AL205" s="8" t="s">
        <v>27531</v>
      </c>
      <c r="AM205" s="8" t="s">
        <v>1359</v>
      </c>
      <c r="AN205" s="72" t="s">
        <v>31567</v>
      </c>
    </row>
    <row r="206" spans="2:40" ht="45" hidden="1">
      <c r="B206" s="85" t="str">
        <f>IF(AND(OR(W206='Haladó kereső'!$E$15,'Haladó kereső'!$E$15=""),OR(T206='Haladó kereső'!$E$14,'Haladó kereső'!$E$14=""),OR(O206&gt;='Haladó kereső'!$E$12,'Haladó kereső'!$E$12=""),OR(U206='Haladó kereső'!$E$16,'Haladó kereső'!$E$16=""),OR(O206&lt;='Haladó kereső'!$E$13,'Haladó kereső'!$E$13=""),OR(Y206='Haladó kereső'!$E$17,'Haladó kereső'!$E$17=""),OR(S206='Haladó kereső'!$E$10,'Haladó kereső'!$E$10=""),OR(Q206='Haladó kereső'!$E$9,'Haladó kereső'!$E$9="",'Haladó kereső'!$E$9="összes"),OR(J206='Haladó kereső'!$E$11,'Haladó kereső'!$E$11="")),"megfelel a választott feltételeknek","-")</f>
        <v>megfelel a választott feltételeknek</v>
      </c>
      <c r="D206" s="5" t="s">
        <v>1360</v>
      </c>
      <c r="E206" s="1">
        <v>19.485933333333335</v>
      </c>
      <c r="F206" s="1">
        <v>47.650700000000001</v>
      </c>
      <c r="G206" s="5"/>
      <c r="H206" s="5" t="s">
        <v>1361</v>
      </c>
      <c r="I206" s="5">
        <v>16188</v>
      </c>
      <c r="J206" s="5" t="s">
        <v>2</v>
      </c>
      <c r="K206" s="5" t="s">
        <v>3</v>
      </c>
      <c r="L206" s="5" t="s">
        <v>3</v>
      </c>
      <c r="M206" s="5" t="s">
        <v>429</v>
      </c>
      <c r="N206" s="5">
        <v>6210</v>
      </c>
      <c r="O206" s="5">
        <v>6151</v>
      </c>
      <c r="P206" s="5">
        <v>1620</v>
      </c>
      <c r="Q206" s="5" t="s">
        <v>163</v>
      </c>
      <c r="R206" s="5" t="s">
        <v>1362</v>
      </c>
      <c r="S206" s="5" t="s">
        <v>1363</v>
      </c>
      <c r="T206" s="2" t="s">
        <v>31599</v>
      </c>
      <c r="U206" s="6" t="s">
        <v>3</v>
      </c>
      <c r="V206" s="6"/>
      <c r="W206" s="6" t="s">
        <v>7</v>
      </c>
      <c r="X206" s="6" t="s">
        <v>3</v>
      </c>
      <c r="Y206" s="6" t="s">
        <v>3</v>
      </c>
      <c r="Z206" s="6" t="s">
        <v>3</v>
      </c>
      <c r="AA206" s="6" t="s">
        <v>1364</v>
      </c>
      <c r="AB206" s="6" t="s">
        <v>3</v>
      </c>
      <c r="AC206" s="6" t="s">
        <v>1365</v>
      </c>
      <c r="AD206" s="6" t="s">
        <v>1366</v>
      </c>
      <c r="AE206" s="7" t="s">
        <v>1367</v>
      </c>
      <c r="AF206" s="7" t="s">
        <v>1368</v>
      </c>
      <c r="AG206" s="7"/>
      <c r="AH206" s="7" t="s">
        <v>27532</v>
      </c>
      <c r="AI206" s="7" t="s">
        <v>1369</v>
      </c>
      <c r="AJ206" s="8" t="s">
        <v>1370</v>
      </c>
      <c r="AK206" s="8" t="s">
        <v>1371</v>
      </c>
      <c r="AL206" s="8" t="s">
        <v>27533</v>
      </c>
      <c r="AM206" s="8" t="s">
        <v>1372</v>
      </c>
      <c r="AN206" s="72" t="s">
        <v>31567</v>
      </c>
    </row>
    <row r="207" spans="2:40" ht="30" hidden="1">
      <c r="B207" s="85" t="str">
        <f>IF(AND(OR(W207='Haladó kereső'!$E$15,'Haladó kereső'!$E$15=""),OR(T207='Haladó kereső'!$E$14,'Haladó kereső'!$E$14=""),OR(O207&gt;='Haladó kereső'!$E$12,'Haladó kereső'!$E$12=""),OR(U207='Haladó kereső'!$E$16,'Haladó kereső'!$E$16=""),OR(O207&lt;='Haladó kereső'!$E$13,'Haladó kereső'!$E$13=""),OR(Y207='Haladó kereső'!$E$17,'Haladó kereső'!$E$17=""),OR(S207='Haladó kereső'!$E$10,'Haladó kereső'!$E$10=""),OR(Q207='Haladó kereső'!$E$9,'Haladó kereső'!$E$9="",'Haladó kereső'!$E$9="összes"),OR(J207='Haladó kereső'!$E$11,'Haladó kereső'!$E$11="")),"megfelel a választott feltételeknek","-")</f>
        <v>megfelel a választott feltételeknek</v>
      </c>
      <c r="D207" s="5" t="s">
        <v>1373</v>
      </c>
      <c r="E207" s="1">
        <v>17.826366666666665</v>
      </c>
      <c r="F207" s="1">
        <v>46.924666666666667</v>
      </c>
      <c r="G207" s="5"/>
      <c r="H207" s="5" t="s">
        <v>1374</v>
      </c>
      <c r="I207" s="5">
        <v>7339</v>
      </c>
      <c r="J207" s="5" t="s">
        <v>35</v>
      </c>
      <c r="K207" s="5" t="s">
        <v>3</v>
      </c>
      <c r="L207" s="5" t="s">
        <v>3</v>
      </c>
      <c r="M207" s="5" t="s">
        <v>3</v>
      </c>
      <c r="N207" s="5">
        <v>445</v>
      </c>
      <c r="O207" s="5">
        <v>455</v>
      </c>
      <c r="P207" s="5">
        <v>832</v>
      </c>
      <c r="Q207" s="5" t="s">
        <v>176</v>
      </c>
      <c r="R207" s="5" t="s">
        <v>800</v>
      </c>
      <c r="S207" s="5" t="s">
        <v>801</v>
      </c>
      <c r="T207" s="2" t="s">
        <v>31600</v>
      </c>
      <c r="U207" s="6" t="s">
        <v>1375</v>
      </c>
      <c r="V207" s="6"/>
      <c r="W207" s="6" t="s">
        <v>40</v>
      </c>
      <c r="X207" s="6" t="s">
        <v>1376</v>
      </c>
      <c r="Y207" s="6">
        <v>5</v>
      </c>
      <c r="Z207" s="6" t="s">
        <v>1377</v>
      </c>
      <c r="AA207" s="6" t="s">
        <v>1378</v>
      </c>
      <c r="AB207" s="6" t="s">
        <v>1379</v>
      </c>
      <c r="AC207" s="6" t="s">
        <v>1380</v>
      </c>
      <c r="AD207" s="6" t="s">
        <v>1381</v>
      </c>
      <c r="AE207" s="7" t="s">
        <v>47</v>
      </c>
      <c r="AF207" s="7" t="s">
        <v>1382</v>
      </c>
      <c r="AG207" s="7"/>
      <c r="AH207" s="7" t="s">
        <v>27534</v>
      </c>
      <c r="AI207" s="7" t="s">
        <v>1380</v>
      </c>
      <c r="AJ207" s="8" t="s">
        <v>1383</v>
      </c>
      <c r="AK207" s="8" t="s">
        <v>1384</v>
      </c>
      <c r="AL207" s="8" t="s">
        <v>27535</v>
      </c>
      <c r="AM207" s="8" t="s">
        <v>1386</v>
      </c>
      <c r="AN207" s="72" t="s">
        <v>31567</v>
      </c>
    </row>
    <row r="208" spans="2:40" ht="30" hidden="1">
      <c r="B208" s="85" t="str">
        <f>IF(AND(OR(W208='Haladó kereső'!$E$15,'Haladó kereső'!$E$15=""),OR(T208='Haladó kereső'!$E$14,'Haladó kereső'!$E$14=""),OR(O208&gt;='Haladó kereső'!$E$12,'Haladó kereső'!$E$12=""),OR(U208='Haladó kereső'!$E$16,'Haladó kereső'!$E$16=""),OR(O208&lt;='Haladó kereső'!$E$13,'Haladó kereső'!$E$13=""),OR(Y208='Haladó kereső'!$E$17,'Haladó kereső'!$E$17=""),OR(S208='Haladó kereső'!$E$10,'Haladó kereső'!$E$10=""),OR(Q208='Haladó kereső'!$E$9,'Haladó kereső'!$E$9="",'Haladó kereső'!$E$9="összes"),OR(J208='Haladó kereső'!$E$11,'Haladó kereső'!$E$11="")),"megfelel a választott feltételeknek","-")</f>
        <v>megfelel a választott feltételeknek</v>
      </c>
      <c r="D208" s="5" t="s">
        <v>1387</v>
      </c>
      <c r="E208" s="1">
        <v>18.293133333333333</v>
      </c>
      <c r="F208" s="1">
        <v>45.935233333333329</v>
      </c>
      <c r="G208" s="5"/>
      <c r="H208" s="5" t="s">
        <v>1388</v>
      </c>
      <c r="I208" s="5">
        <v>28583</v>
      </c>
      <c r="J208" s="5" t="s">
        <v>35</v>
      </c>
      <c r="K208" s="5" t="s">
        <v>3</v>
      </c>
      <c r="L208" s="5" t="s">
        <v>3</v>
      </c>
      <c r="M208" s="5" t="s">
        <v>3</v>
      </c>
      <c r="N208" s="5">
        <v>197</v>
      </c>
      <c r="O208" s="5">
        <v>198</v>
      </c>
      <c r="P208" s="5">
        <v>809</v>
      </c>
      <c r="Q208" s="5" t="s">
        <v>36</v>
      </c>
      <c r="R208" s="5" t="s">
        <v>37</v>
      </c>
      <c r="S208" s="5" t="s">
        <v>38</v>
      </c>
      <c r="T208" s="2" t="s">
        <v>31600</v>
      </c>
      <c r="U208" s="6" t="s">
        <v>1389</v>
      </c>
      <c r="V208" s="6"/>
      <c r="W208" s="6" t="s">
        <v>40</v>
      </c>
      <c r="X208" s="6" t="s">
        <v>1390</v>
      </c>
      <c r="Y208" s="6">
        <v>6</v>
      </c>
      <c r="Z208" s="6" t="s">
        <v>1391</v>
      </c>
      <c r="AA208" s="6" t="s">
        <v>1392</v>
      </c>
      <c r="AB208" s="6">
        <v>0</v>
      </c>
      <c r="AC208" s="6" t="s">
        <v>1393</v>
      </c>
      <c r="AD208" s="6" t="s">
        <v>3</v>
      </c>
      <c r="AE208" s="7" t="s">
        <v>47</v>
      </c>
      <c r="AF208" s="7" t="s">
        <v>1394</v>
      </c>
      <c r="AG208" s="7"/>
      <c r="AH208" s="7" t="s">
        <v>27536</v>
      </c>
      <c r="AI208" s="7" t="s">
        <v>1393</v>
      </c>
      <c r="AJ208" s="8" t="s">
        <v>1395</v>
      </c>
      <c r="AK208" s="8" t="s">
        <v>1396</v>
      </c>
      <c r="AL208" s="8" t="s">
        <v>27537</v>
      </c>
      <c r="AM208" s="8" t="s">
        <v>1397</v>
      </c>
      <c r="AN208" s="72" t="s">
        <v>31567</v>
      </c>
    </row>
    <row r="209" spans="2:40" ht="30" hidden="1">
      <c r="B209" s="85" t="str">
        <f>IF(AND(OR(W209='Haladó kereső'!$E$15,'Haladó kereső'!$E$15=""),OR(T209='Haladó kereső'!$E$14,'Haladó kereső'!$E$14=""),OR(O209&gt;='Haladó kereső'!$E$12,'Haladó kereső'!$E$12=""),OR(U209='Haladó kereső'!$E$16,'Haladó kereső'!$E$16=""),OR(O209&lt;='Haladó kereső'!$E$13,'Haladó kereső'!$E$13=""),OR(Y209='Haladó kereső'!$E$17,'Haladó kereső'!$E$17=""),OR(S209='Haladó kereső'!$E$10,'Haladó kereső'!$E$10=""),OR(Q209='Haladó kereső'!$E$9,'Haladó kereső'!$E$9="",'Haladó kereső'!$E$9="összes"),OR(J209='Haladó kereső'!$E$11,'Haladó kereső'!$E$11="")),"megfelel a választott feltételeknek","-")</f>
        <v>megfelel a választott feltételeknek</v>
      </c>
      <c r="D209" s="5" t="s">
        <v>1398</v>
      </c>
      <c r="E209" s="1">
        <v>20.358000000000001</v>
      </c>
      <c r="F209" s="1">
        <v>47.609700000000004</v>
      </c>
      <c r="G209" s="5"/>
      <c r="H209" s="5" t="s">
        <v>1399</v>
      </c>
      <c r="I209" s="5">
        <v>6503</v>
      </c>
      <c r="J209" s="5" t="s">
        <v>35</v>
      </c>
      <c r="K209" s="5" t="s">
        <v>3</v>
      </c>
      <c r="L209" s="5" t="s">
        <v>3</v>
      </c>
      <c r="M209" s="5" t="s">
        <v>3</v>
      </c>
      <c r="N209" s="5">
        <v>1534</v>
      </c>
      <c r="O209" s="5">
        <v>1525</v>
      </c>
      <c r="P209" s="5">
        <v>5040</v>
      </c>
      <c r="Q209" s="5" t="s">
        <v>56</v>
      </c>
      <c r="R209" s="5" t="s">
        <v>1400</v>
      </c>
      <c r="S209" s="5" t="s">
        <v>1401</v>
      </c>
      <c r="T209" s="2" t="s">
        <v>31600</v>
      </c>
      <c r="U209" s="6" t="s">
        <v>1398</v>
      </c>
      <c r="V209" s="6"/>
      <c r="W209" s="6" t="s">
        <v>20</v>
      </c>
      <c r="X209" s="6" t="s">
        <v>1402</v>
      </c>
      <c r="Y209" s="6">
        <v>2</v>
      </c>
      <c r="Z209" s="6" t="s">
        <v>1403</v>
      </c>
      <c r="AA209" s="6" t="s">
        <v>1404</v>
      </c>
      <c r="AB209" s="6" t="s">
        <v>1405</v>
      </c>
      <c r="AC209" s="6" t="s">
        <v>1406</v>
      </c>
      <c r="AD209" s="6" t="s">
        <v>1407</v>
      </c>
      <c r="AE209" s="7" t="s">
        <v>47</v>
      </c>
      <c r="AF209" s="7" t="s">
        <v>1408</v>
      </c>
      <c r="AG209" s="7"/>
      <c r="AH209" s="7" t="s">
        <v>27538</v>
      </c>
      <c r="AI209" s="7" t="s">
        <v>1406</v>
      </c>
      <c r="AJ209" s="8" t="s">
        <v>1409</v>
      </c>
      <c r="AK209" s="8" t="s">
        <v>1404</v>
      </c>
      <c r="AL209" s="8" t="s">
        <v>27539</v>
      </c>
      <c r="AM209" s="8" t="s">
        <v>1410</v>
      </c>
      <c r="AN209" s="72" t="s">
        <v>31567</v>
      </c>
    </row>
    <row r="210" spans="2:40" ht="30" hidden="1">
      <c r="B210" s="85" t="str">
        <f>IF(AND(OR(W210='Haladó kereső'!$E$15,'Haladó kereső'!$E$15=""),OR(T210='Haladó kereső'!$E$14,'Haladó kereső'!$E$14=""),OR(O210&gt;='Haladó kereső'!$E$12,'Haladó kereső'!$E$12=""),OR(U210='Haladó kereső'!$E$16,'Haladó kereső'!$E$16=""),OR(O210&lt;='Haladó kereső'!$E$13,'Haladó kereső'!$E$13=""),OR(Y210='Haladó kereső'!$E$17,'Haladó kereső'!$E$17=""),OR(S210='Haladó kereső'!$E$10,'Haladó kereső'!$E$10=""),OR(Q210='Haladó kereső'!$E$9,'Haladó kereső'!$E$9="",'Haladó kereső'!$E$9="összes"),OR(J210='Haladó kereső'!$E$11,'Haladó kereső'!$E$11="")),"megfelel a választott feltételeknek","-")</f>
        <v>megfelel a választott feltételeknek</v>
      </c>
      <c r="D210" s="5" t="s">
        <v>1411</v>
      </c>
      <c r="E210" s="1">
        <v>19.888233333333332</v>
      </c>
      <c r="F210" s="1">
        <v>47.717866666666666</v>
      </c>
      <c r="G210" s="5"/>
      <c r="H210" s="5" t="s">
        <v>1412</v>
      </c>
      <c r="I210" s="5">
        <v>16090</v>
      </c>
      <c r="J210" s="5" t="s">
        <v>35</v>
      </c>
      <c r="K210" s="5" t="s">
        <v>3</v>
      </c>
      <c r="L210" s="5" t="s">
        <v>3</v>
      </c>
      <c r="M210" s="5" t="s">
        <v>3</v>
      </c>
      <c r="N210" s="5">
        <v>1810</v>
      </c>
      <c r="O210" s="5">
        <v>1808</v>
      </c>
      <c r="P210" s="5">
        <v>3376</v>
      </c>
      <c r="Q210" s="5" t="s">
        <v>56</v>
      </c>
      <c r="R210" s="5" t="s">
        <v>57</v>
      </c>
      <c r="S210" s="5" t="s">
        <v>58</v>
      </c>
      <c r="T210" s="2" t="s">
        <v>31600</v>
      </c>
      <c r="U210" s="6" t="s">
        <v>1413</v>
      </c>
      <c r="V210" s="6"/>
      <c r="W210" s="6" t="s">
        <v>40</v>
      </c>
      <c r="X210" s="6" t="s">
        <v>1414</v>
      </c>
      <c r="Y210" s="6">
        <v>4</v>
      </c>
      <c r="Z210" s="6" t="s">
        <v>1415</v>
      </c>
      <c r="AA210" s="6" t="s">
        <v>1416</v>
      </c>
      <c r="AB210" s="6" t="s">
        <v>1417</v>
      </c>
      <c r="AC210" s="6" t="s">
        <v>1418</v>
      </c>
      <c r="AD210" s="6" t="s">
        <v>1419</v>
      </c>
      <c r="AE210" s="7" t="s">
        <v>47</v>
      </c>
      <c r="AF210" s="7" t="s">
        <v>1420</v>
      </c>
      <c r="AG210" s="7"/>
      <c r="AH210" s="7" t="s">
        <v>27540</v>
      </c>
      <c r="AI210" s="7" t="s">
        <v>1418</v>
      </c>
      <c r="AJ210" s="8" t="s">
        <v>1421</v>
      </c>
      <c r="AK210" s="8" t="s">
        <v>1422</v>
      </c>
      <c r="AL210" s="8" t="s">
        <v>27541</v>
      </c>
      <c r="AM210" s="8" t="s">
        <v>1424</v>
      </c>
      <c r="AN210" s="72" t="s">
        <v>31567</v>
      </c>
    </row>
    <row r="211" spans="2:40" ht="15.75" hidden="1">
      <c r="B211" s="85" t="str">
        <f>IF(AND(OR(W211='Haladó kereső'!$E$15,'Haladó kereső'!$E$15=""),OR(T211='Haladó kereső'!$E$14,'Haladó kereső'!$E$14=""),OR(O211&gt;='Haladó kereső'!$E$12,'Haladó kereső'!$E$12=""),OR(U211='Haladó kereső'!$E$16,'Haladó kereső'!$E$16=""),OR(O211&lt;='Haladó kereső'!$E$13,'Haladó kereső'!$E$13=""),OR(Y211='Haladó kereső'!$E$17,'Haladó kereső'!$E$17=""),OR(S211='Haladó kereső'!$E$10,'Haladó kereső'!$E$10=""),OR(Q211='Haladó kereső'!$E$9,'Haladó kereső'!$E$9="",'Haladó kereső'!$E$9="összes"),OR(J211='Haladó kereső'!$E$11,'Haladó kereső'!$E$11="")),"megfelel a választott feltételeknek","-")</f>
        <v>megfelel a választott feltételeknek</v>
      </c>
      <c r="D211" s="5" t="s">
        <v>1425</v>
      </c>
      <c r="E211" s="1">
        <v>18.067166666666665</v>
      </c>
      <c r="F211" s="1">
        <v>46.373266666666666</v>
      </c>
      <c r="G211" s="5"/>
      <c r="H211" s="5" t="s">
        <v>1426</v>
      </c>
      <c r="I211" s="5">
        <v>32735</v>
      </c>
      <c r="J211" s="5" t="s">
        <v>35</v>
      </c>
      <c r="K211" s="5" t="s">
        <v>3</v>
      </c>
      <c r="L211" s="5" t="s">
        <v>3</v>
      </c>
      <c r="M211" s="5" t="s">
        <v>3</v>
      </c>
      <c r="N211" s="5">
        <v>835</v>
      </c>
      <c r="O211" s="5">
        <v>826</v>
      </c>
      <c r="P211" s="5">
        <v>2064</v>
      </c>
      <c r="Q211" s="5" t="s">
        <v>750</v>
      </c>
      <c r="R211" s="5" t="s">
        <v>1427</v>
      </c>
      <c r="S211" s="5" t="s">
        <v>1428</v>
      </c>
      <c r="T211" s="2" t="s">
        <v>31600</v>
      </c>
      <c r="U211" s="6" t="s">
        <v>1425</v>
      </c>
      <c r="V211" s="6"/>
      <c r="W211" s="6" t="s">
        <v>20</v>
      </c>
      <c r="X211" s="6" t="s">
        <v>1429</v>
      </c>
      <c r="Y211" s="6">
        <v>3</v>
      </c>
      <c r="Z211" s="6" t="s">
        <v>1430</v>
      </c>
      <c r="AA211" s="6" t="s">
        <v>1431</v>
      </c>
      <c r="AB211" s="6" t="s">
        <v>1432</v>
      </c>
      <c r="AC211" s="6" t="s">
        <v>1433</v>
      </c>
      <c r="AD211" s="6" t="s">
        <v>1434</v>
      </c>
      <c r="AE211" s="7" t="s">
        <v>47</v>
      </c>
      <c r="AF211" s="7" t="s">
        <v>1435</v>
      </c>
      <c r="AG211" s="7"/>
      <c r="AH211" s="7" t="s">
        <v>1432</v>
      </c>
      <c r="AI211" s="7" t="s">
        <v>1433</v>
      </c>
      <c r="AJ211" s="8" t="s">
        <v>1436</v>
      </c>
      <c r="AK211" s="8" t="s">
        <v>1431</v>
      </c>
      <c r="AL211" s="8" t="s">
        <v>1437</v>
      </c>
      <c r="AM211" s="8" t="s">
        <v>1438</v>
      </c>
      <c r="AN211" s="72" t="s">
        <v>31567</v>
      </c>
    </row>
    <row r="212" spans="2:40" ht="30" hidden="1">
      <c r="B212" s="85" t="str">
        <f>IF(AND(OR(W212='Haladó kereső'!$E$15,'Haladó kereső'!$E$15=""),OR(T212='Haladó kereső'!$E$14,'Haladó kereső'!$E$14=""),OR(O212&gt;='Haladó kereső'!$E$12,'Haladó kereső'!$E$12=""),OR(U212='Haladó kereső'!$E$16,'Haladó kereső'!$E$16=""),OR(O212&lt;='Haladó kereső'!$E$13,'Haladó kereső'!$E$13=""),OR(Y212='Haladó kereső'!$E$17,'Haladó kereső'!$E$17=""),OR(S212='Haladó kereső'!$E$10,'Haladó kereső'!$E$10=""),OR(Q212='Haladó kereső'!$E$9,'Haladó kereső'!$E$9="",'Haladó kereső'!$E$9="összes"),OR(J212='Haladó kereső'!$E$11,'Haladó kereső'!$E$11="")),"megfelel a választott feltételeknek","-")</f>
        <v>megfelel a választott feltételeknek</v>
      </c>
      <c r="D212" s="5" t="s">
        <v>1439</v>
      </c>
      <c r="E212" s="1">
        <v>18.554600000000001</v>
      </c>
      <c r="F212" s="1">
        <v>46.001100000000001</v>
      </c>
      <c r="G212" s="5"/>
      <c r="H212" s="5" t="s">
        <v>1440</v>
      </c>
      <c r="I212" s="5">
        <v>5403</v>
      </c>
      <c r="J212" s="5" t="s">
        <v>35</v>
      </c>
      <c r="K212" s="5" t="s">
        <v>3</v>
      </c>
      <c r="L212" s="5" t="s">
        <v>3</v>
      </c>
      <c r="M212" s="5" t="s">
        <v>3</v>
      </c>
      <c r="N212" s="5">
        <v>731</v>
      </c>
      <c r="O212" s="5">
        <v>723</v>
      </c>
      <c r="P212" s="5">
        <v>1885</v>
      </c>
      <c r="Q212" s="5" t="s">
        <v>36</v>
      </c>
      <c r="R212" s="5" t="s">
        <v>1441</v>
      </c>
      <c r="S212" s="5" t="s">
        <v>1442</v>
      </c>
      <c r="T212" s="2" t="s">
        <v>31600</v>
      </c>
      <c r="U212" s="6" t="s">
        <v>1439</v>
      </c>
      <c r="V212" s="6"/>
      <c r="W212" s="6" t="s">
        <v>20</v>
      </c>
      <c r="X212" s="6" t="s">
        <v>1443</v>
      </c>
      <c r="Y212" s="6">
        <v>3</v>
      </c>
      <c r="Z212" s="6" t="s">
        <v>1444</v>
      </c>
      <c r="AA212" s="6" t="s">
        <v>1445</v>
      </c>
      <c r="AB212" s="6" t="s">
        <v>1446</v>
      </c>
      <c r="AC212" s="6" t="s">
        <v>1447</v>
      </c>
      <c r="AD212" s="6" t="s">
        <v>1448</v>
      </c>
      <c r="AE212" s="7" t="s">
        <v>47</v>
      </c>
      <c r="AF212" s="7" t="s">
        <v>1449</v>
      </c>
      <c r="AG212" s="7"/>
      <c r="AH212" s="7" t="s">
        <v>27542</v>
      </c>
      <c r="AI212" s="7" t="s">
        <v>1447</v>
      </c>
      <c r="AJ212" s="8" t="s">
        <v>1450</v>
      </c>
      <c r="AK212" s="8" t="s">
        <v>1451</v>
      </c>
      <c r="AL212" s="8" t="s">
        <v>27543</v>
      </c>
      <c r="AM212" s="8" t="s">
        <v>1452</v>
      </c>
      <c r="AN212" s="72" t="s">
        <v>31567</v>
      </c>
    </row>
    <row r="213" spans="2:40" ht="15.75" hidden="1">
      <c r="B213" s="85" t="str">
        <f>IF(AND(OR(W213='Haladó kereső'!$E$15,'Haladó kereső'!$E$15=""),OR(T213='Haladó kereső'!$E$14,'Haladó kereső'!$E$14=""),OR(O213&gt;='Haladó kereső'!$E$12,'Haladó kereső'!$E$12=""),OR(U213='Haladó kereső'!$E$16,'Haladó kereső'!$E$16=""),OR(O213&lt;='Haladó kereső'!$E$13,'Haladó kereső'!$E$13=""),OR(Y213='Haladó kereső'!$E$17,'Haladó kereső'!$E$17=""),OR(S213='Haladó kereső'!$E$10,'Haladó kereső'!$E$10=""),OR(Q213='Haladó kereső'!$E$9,'Haladó kereső'!$E$9="",'Haladó kereső'!$E$9="összes"),OR(J213='Haladó kereső'!$E$11,'Haladó kereső'!$E$11="")),"megfelel a választott feltételeknek","-")</f>
        <v>megfelel a választott feltételeknek</v>
      </c>
      <c r="D213" s="5" t="s">
        <v>1453</v>
      </c>
      <c r="E213" s="1">
        <v>18.136233333333333</v>
      </c>
      <c r="F213" s="1">
        <v>45.893033333333335</v>
      </c>
      <c r="G213" s="5"/>
      <c r="H213" s="5" t="s">
        <v>1454</v>
      </c>
      <c r="I213" s="5">
        <v>9663</v>
      </c>
      <c r="J213" s="5" t="s">
        <v>35</v>
      </c>
      <c r="K213" s="5" t="s">
        <v>3</v>
      </c>
      <c r="L213" s="5" t="s">
        <v>3</v>
      </c>
      <c r="M213" s="5" t="s">
        <v>3</v>
      </c>
      <c r="N213" s="5">
        <v>142</v>
      </c>
      <c r="O213" s="5">
        <v>140</v>
      </c>
      <c r="P213" s="5">
        <v>425</v>
      </c>
      <c r="Q213" s="5" t="s">
        <v>36</v>
      </c>
      <c r="R213" s="5" t="s">
        <v>887</v>
      </c>
      <c r="S213" s="5" t="s">
        <v>888</v>
      </c>
      <c r="T213" s="2" t="s">
        <v>31600</v>
      </c>
      <c r="U213" s="6" t="s">
        <v>1455</v>
      </c>
      <c r="V213" s="6"/>
      <c r="W213" s="6" t="s">
        <v>40</v>
      </c>
      <c r="X213" s="6" t="s">
        <v>1456</v>
      </c>
      <c r="Y213" s="6">
        <v>7</v>
      </c>
      <c r="Z213" s="6" t="s">
        <v>1457</v>
      </c>
      <c r="AA213" s="6" t="s">
        <v>1458</v>
      </c>
      <c r="AB213" s="6" t="s">
        <v>3</v>
      </c>
      <c r="AC213" s="6" t="s">
        <v>1459</v>
      </c>
      <c r="AD213" s="6" t="s">
        <v>3</v>
      </c>
      <c r="AE213" s="7" t="s">
        <v>47</v>
      </c>
      <c r="AF213" s="7" t="s">
        <v>1460</v>
      </c>
      <c r="AG213" s="7"/>
      <c r="AH213" s="7" t="s">
        <v>27544</v>
      </c>
      <c r="AI213" s="7" t="s">
        <v>1459</v>
      </c>
      <c r="AJ213" s="8" t="s">
        <v>1461</v>
      </c>
      <c r="AK213" s="8" t="s">
        <v>1462</v>
      </c>
      <c r="AL213" s="8" t="s">
        <v>1463</v>
      </c>
      <c r="AM213" s="8" t="s">
        <v>1464</v>
      </c>
      <c r="AN213" s="72" t="s">
        <v>31567</v>
      </c>
    </row>
    <row r="214" spans="2:40" ht="30" hidden="1">
      <c r="B214" s="85" t="str">
        <f>IF(AND(OR(W214='Haladó kereső'!$E$15,'Haladó kereső'!$E$15=""),OR(T214='Haladó kereső'!$E$14,'Haladó kereső'!$E$14=""),OR(O214&gt;='Haladó kereső'!$E$12,'Haladó kereső'!$E$12=""),OR(U214='Haladó kereső'!$E$16,'Haladó kereső'!$E$16=""),OR(O214&lt;='Haladó kereső'!$E$13,'Haladó kereső'!$E$13=""),OR(Y214='Haladó kereső'!$E$17,'Haladó kereső'!$E$17=""),OR(S214='Haladó kereső'!$E$10,'Haladó kereső'!$E$10=""),OR(Q214='Haladó kereső'!$E$9,'Haladó kereső'!$E$9="",'Haladó kereső'!$E$9="összes"),OR(J214='Haladó kereső'!$E$11,'Haladó kereső'!$E$11="")),"megfelel a választott feltételeknek","-")</f>
        <v>megfelel a választott feltételeknek</v>
      </c>
      <c r="D214" s="5" t="s">
        <v>1465</v>
      </c>
      <c r="E214" s="1">
        <v>17.340133333333331</v>
      </c>
      <c r="F214" s="1">
        <v>46.035333333333334</v>
      </c>
      <c r="G214" s="5"/>
      <c r="H214" s="5" t="s">
        <v>1466</v>
      </c>
      <c r="I214" s="5">
        <v>30474</v>
      </c>
      <c r="J214" s="5" t="s">
        <v>35</v>
      </c>
      <c r="K214" s="5" t="s">
        <v>3</v>
      </c>
      <c r="L214" s="5" t="s">
        <v>3</v>
      </c>
      <c r="M214" s="5" t="s">
        <v>3</v>
      </c>
      <c r="N214" s="5">
        <v>1555</v>
      </c>
      <c r="O214" s="5">
        <v>1532</v>
      </c>
      <c r="P214" s="5">
        <v>3099</v>
      </c>
      <c r="Q214" s="5" t="s">
        <v>275</v>
      </c>
      <c r="R214" s="5" t="s">
        <v>1467</v>
      </c>
      <c r="S214" s="5" t="s">
        <v>1468</v>
      </c>
      <c r="T214" s="2" t="s">
        <v>31600</v>
      </c>
      <c r="U214" s="6" t="s">
        <v>1465</v>
      </c>
      <c r="V214" s="6"/>
      <c r="W214" s="6" t="s">
        <v>20</v>
      </c>
      <c r="X214" s="6" t="s">
        <v>1469</v>
      </c>
      <c r="Y214" s="6">
        <v>5</v>
      </c>
      <c r="Z214" s="6" t="s">
        <v>1470</v>
      </c>
      <c r="AA214" s="6" t="s">
        <v>1471</v>
      </c>
      <c r="AB214" s="6" t="s">
        <v>1472</v>
      </c>
      <c r="AC214" s="6" t="s">
        <v>1473</v>
      </c>
      <c r="AD214" s="6" t="s">
        <v>1474</v>
      </c>
      <c r="AE214" s="7" t="s">
        <v>1475</v>
      </c>
      <c r="AF214" s="7" t="s">
        <v>1476</v>
      </c>
      <c r="AG214" s="7"/>
      <c r="AH214" s="7" t="s">
        <v>27545</v>
      </c>
      <c r="AI214" s="7" t="s">
        <v>1473</v>
      </c>
      <c r="AJ214" s="8" t="s">
        <v>1477</v>
      </c>
      <c r="AK214" s="8" t="s">
        <v>1471</v>
      </c>
      <c r="AL214" s="8" t="s">
        <v>27546</v>
      </c>
      <c r="AM214" s="8" t="s">
        <v>1478</v>
      </c>
      <c r="AN214" s="72" t="s">
        <v>31567</v>
      </c>
    </row>
    <row r="215" spans="2:40" ht="30" hidden="1">
      <c r="B215" s="85" t="str">
        <f>IF(AND(OR(W215='Haladó kereső'!$E$15,'Haladó kereső'!$E$15=""),OR(T215='Haladó kereső'!$E$14,'Haladó kereső'!$E$14=""),OR(O215&gt;='Haladó kereső'!$E$12,'Haladó kereső'!$E$12=""),OR(U215='Haladó kereső'!$E$16,'Haladó kereső'!$E$16=""),OR(O215&lt;='Haladó kereső'!$E$13,'Haladó kereső'!$E$13=""),OR(Y215='Haladó kereső'!$E$17,'Haladó kereső'!$E$17=""),OR(S215='Haladó kereső'!$E$10,'Haladó kereső'!$E$10=""),OR(Q215='Haladó kereső'!$E$9,'Haladó kereső'!$E$9="",'Haladó kereső'!$E$9="összes"),OR(J215='Haladó kereső'!$E$11,'Haladó kereső'!$E$11="")),"megfelel a választott feltételeknek","-")</f>
        <v>megfelel a választott feltételeknek</v>
      </c>
      <c r="D215" s="5" t="s">
        <v>1479</v>
      </c>
      <c r="E215" s="1">
        <v>17.974766666666664</v>
      </c>
      <c r="F215" s="1">
        <v>47.639833333333335</v>
      </c>
      <c r="G215" s="5"/>
      <c r="H215" s="5" t="s">
        <v>1480</v>
      </c>
      <c r="I215" s="5">
        <v>19363</v>
      </c>
      <c r="J215" s="5" t="s">
        <v>2</v>
      </c>
      <c r="K215" s="5" t="s">
        <v>3</v>
      </c>
      <c r="L215" s="5" t="s">
        <v>3</v>
      </c>
      <c r="M215" s="5" t="s">
        <v>3</v>
      </c>
      <c r="N215" s="5">
        <v>3581</v>
      </c>
      <c r="O215" s="5">
        <v>3563</v>
      </c>
      <c r="P215" s="5">
        <v>3357</v>
      </c>
      <c r="Q215" s="5" t="s">
        <v>193</v>
      </c>
      <c r="R215" s="5" t="s">
        <v>194</v>
      </c>
      <c r="S215" s="5" t="s">
        <v>195</v>
      </c>
      <c r="T215" s="2" t="s">
        <v>31600</v>
      </c>
      <c r="U215" s="6" t="s">
        <v>1479</v>
      </c>
      <c r="V215" s="6"/>
      <c r="W215" s="6" t="s">
        <v>20</v>
      </c>
      <c r="X215" s="6" t="s">
        <v>1481</v>
      </c>
      <c r="Y215" s="6">
        <v>2</v>
      </c>
      <c r="Z215" s="6" t="s">
        <v>1482</v>
      </c>
      <c r="AA215" s="6" t="s">
        <v>1483</v>
      </c>
      <c r="AB215" s="6" t="s">
        <v>1484</v>
      </c>
      <c r="AC215" s="6" t="s">
        <v>1485</v>
      </c>
      <c r="AD215" s="6" t="s">
        <v>1486</v>
      </c>
      <c r="AE215" s="7" t="s">
        <v>47</v>
      </c>
      <c r="AF215" s="7" t="s">
        <v>1487</v>
      </c>
      <c r="AG215" s="7"/>
      <c r="AH215" s="7" t="s">
        <v>27547</v>
      </c>
      <c r="AI215" s="7" t="s">
        <v>1488</v>
      </c>
      <c r="AJ215" s="8" t="s">
        <v>1489</v>
      </c>
      <c r="AK215" s="8" t="s">
        <v>1490</v>
      </c>
      <c r="AL215" s="8" t="s">
        <v>27548</v>
      </c>
      <c r="AM215" s="8" t="s">
        <v>1491</v>
      </c>
      <c r="AN215" s="72" t="s">
        <v>31567</v>
      </c>
    </row>
    <row r="216" spans="2:40" ht="15.75" hidden="1">
      <c r="B216" s="85" t="str">
        <f>IF(AND(OR(W216='Haladó kereső'!$E$15,'Haladó kereső'!$E$15=""),OR(T216='Haladó kereső'!$E$14,'Haladó kereső'!$E$14=""),OR(O216&gt;='Haladó kereső'!$E$12,'Haladó kereső'!$E$12=""),OR(U216='Haladó kereső'!$E$16,'Haladó kereső'!$E$16=""),OR(O216&lt;='Haladó kereső'!$E$13,'Haladó kereső'!$E$13=""),OR(Y216='Haladó kereső'!$E$17,'Haladó kereső'!$E$17=""),OR(S216='Haladó kereső'!$E$10,'Haladó kereső'!$E$10=""),OR(Q216='Haladó kereső'!$E$9,'Haladó kereső'!$E$9="",'Haladó kereső'!$E$9="összes"),OR(J216='Haladó kereső'!$E$11,'Haladó kereső'!$E$11="")),"megfelel a választott feltételeknek","-")</f>
        <v>megfelel a választott feltételeknek</v>
      </c>
      <c r="D216" s="5" t="s">
        <v>1492</v>
      </c>
      <c r="E216" s="1">
        <v>18.1096</v>
      </c>
      <c r="F216" s="1">
        <v>46.742633333333337</v>
      </c>
      <c r="G216" s="5"/>
      <c r="H216" s="5" t="s">
        <v>1493</v>
      </c>
      <c r="I216" s="5">
        <v>28316</v>
      </c>
      <c r="J216" s="5" t="s">
        <v>35</v>
      </c>
      <c r="K216" s="5" t="s">
        <v>3</v>
      </c>
      <c r="L216" s="5" t="s">
        <v>3</v>
      </c>
      <c r="M216" s="5" t="s">
        <v>3</v>
      </c>
      <c r="N216" s="5">
        <v>811</v>
      </c>
      <c r="O216" s="5">
        <v>820</v>
      </c>
      <c r="P216" s="5">
        <v>2193</v>
      </c>
      <c r="Q216" s="5" t="s">
        <v>275</v>
      </c>
      <c r="R216" s="5" t="s">
        <v>1028</v>
      </c>
      <c r="S216" s="5" t="s">
        <v>1029</v>
      </c>
      <c r="T216" s="2" t="s">
        <v>31600</v>
      </c>
      <c r="U216" s="6" t="s">
        <v>1494</v>
      </c>
      <c r="V216" s="6"/>
      <c r="W216" s="6" t="s">
        <v>40</v>
      </c>
      <c r="X216" s="6" t="s">
        <v>1495</v>
      </c>
      <c r="Y216" s="6">
        <v>7</v>
      </c>
      <c r="Z216" s="6" t="s">
        <v>1496</v>
      </c>
      <c r="AA216" s="6" t="s">
        <v>1497</v>
      </c>
      <c r="AB216" s="6" t="s">
        <v>3</v>
      </c>
      <c r="AC216" s="6" t="s">
        <v>3</v>
      </c>
      <c r="AD216" s="6" t="s">
        <v>3</v>
      </c>
      <c r="AE216" s="7" t="s">
        <v>47</v>
      </c>
      <c r="AF216" s="7" t="s">
        <v>1498</v>
      </c>
      <c r="AG216" s="7"/>
      <c r="AH216" s="7" t="s">
        <v>27549</v>
      </c>
      <c r="AI216" s="7" t="s">
        <v>1499</v>
      </c>
      <c r="AJ216" s="8" t="s">
        <v>1500</v>
      </c>
      <c r="AK216" s="8" t="s">
        <v>1501</v>
      </c>
      <c r="AL216" s="8" t="s">
        <v>1502</v>
      </c>
      <c r="AM216" s="8" t="s">
        <v>1503</v>
      </c>
      <c r="AN216" s="72" t="s">
        <v>31567</v>
      </c>
    </row>
    <row r="217" spans="2:40" ht="15.75" hidden="1">
      <c r="B217" s="85" t="str">
        <f>IF(AND(OR(W217='Haladó kereső'!$E$15,'Haladó kereső'!$E$15=""),OR(T217='Haladó kereső'!$E$14,'Haladó kereső'!$E$14=""),OR(O217&gt;='Haladó kereső'!$E$12,'Haladó kereső'!$E$12=""),OR(U217='Haladó kereső'!$E$16,'Haladó kereső'!$E$16=""),OR(O217&lt;='Haladó kereső'!$E$13,'Haladó kereső'!$E$13=""),OR(Y217='Haladó kereső'!$E$17,'Haladó kereső'!$E$17=""),OR(S217='Haladó kereső'!$E$10,'Haladó kereső'!$E$10=""),OR(Q217='Haladó kereső'!$E$9,'Haladó kereső'!$E$9="",'Haladó kereső'!$E$9="összes"),OR(J217='Haladó kereső'!$E$11,'Haladó kereső'!$E$11="")),"megfelel a választott feltételeknek","-")</f>
        <v>megfelel a választott feltételeknek</v>
      </c>
      <c r="D217" s="5" t="s">
        <v>1504</v>
      </c>
      <c r="E217" s="1">
        <v>16.774166666666666</v>
      </c>
      <c r="F217" s="1">
        <v>46.808299999999996</v>
      </c>
      <c r="G217" s="5"/>
      <c r="H217" s="5" t="s">
        <v>1505</v>
      </c>
      <c r="I217" s="5">
        <v>21263</v>
      </c>
      <c r="J217" s="5" t="s">
        <v>35</v>
      </c>
      <c r="K217" s="5" t="s">
        <v>3</v>
      </c>
      <c r="L217" s="5" t="s">
        <v>3</v>
      </c>
      <c r="M217" s="5" t="s">
        <v>3</v>
      </c>
      <c r="N217" s="5">
        <v>493</v>
      </c>
      <c r="O217" s="5">
        <v>495</v>
      </c>
      <c r="P217" s="5">
        <v>1252</v>
      </c>
      <c r="Q217" s="5" t="s">
        <v>569</v>
      </c>
      <c r="R217" s="5" t="s">
        <v>570</v>
      </c>
      <c r="S217" s="5" t="s">
        <v>571</v>
      </c>
      <c r="T217" s="2" t="s">
        <v>31600</v>
      </c>
      <c r="U217" s="6" t="s">
        <v>1506</v>
      </c>
      <c r="V217" s="6"/>
      <c r="W217" s="6" t="s">
        <v>40</v>
      </c>
      <c r="X217" s="6" t="s">
        <v>1507</v>
      </c>
      <c r="Y217" s="6">
        <v>6</v>
      </c>
      <c r="Z217" s="6" t="s">
        <v>1508</v>
      </c>
      <c r="AA217" s="6" t="s">
        <v>1509</v>
      </c>
      <c r="AB217" s="6" t="s">
        <v>1510</v>
      </c>
      <c r="AC217" s="6" t="s">
        <v>1511</v>
      </c>
      <c r="AD217" s="6" t="s">
        <v>1512</v>
      </c>
      <c r="AE217" s="7" t="s">
        <v>47</v>
      </c>
      <c r="AF217" s="7" t="s">
        <v>1513</v>
      </c>
      <c r="AG217" s="7"/>
      <c r="AH217" s="7" t="s">
        <v>27550</v>
      </c>
      <c r="AI217" s="7" t="s">
        <v>1514</v>
      </c>
      <c r="AJ217" s="8" t="s">
        <v>1515</v>
      </c>
      <c r="AK217" s="8" t="s">
        <v>1516</v>
      </c>
      <c r="AL217" s="8" t="s">
        <v>1517</v>
      </c>
      <c r="AM217" s="8" t="s">
        <v>1518</v>
      </c>
      <c r="AN217" s="72" t="s">
        <v>31567</v>
      </c>
    </row>
    <row r="218" spans="2:40" ht="30" hidden="1">
      <c r="B218" s="85" t="str">
        <f>IF(AND(OR(W218='Haladó kereső'!$E$15,'Haladó kereső'!$E$15=""),OR(T218='Haladó kereső'!$E$14,'Haladó kereső'!$E$14=""),OR(O218&gt;='Haladó kereső'!$E$12,'Haladó kereső'!$E$12=""),OR(U218='Haladó kereső'!$E$16,'Haladó kereső'!$E$16=""),OR(O218&lt;='Haladó kereső'!$E$13,'Haladó kereső'!$E$13=""),OR(Y218='Haladó kereső'!$E$17,'Haladó kereső'!$E$17=""),OR(S218='Haladó kereső'!$E$10,'Haladó kereső'!$E$10=""),OR(Q218='Haladó kereső'!$E$9,'Haladó kereső'!$E$9="",'Haladó kereső'!$E$9="összes"),OR(J218='Haladó kereső'!$E$11,'Haladó kereső'!$E$11="")),"megfelel a választott feltételeknek","-")</f>
        <v>megfelel a választott feltételeknek</v>
      </c>
      <c r="D218" s="5" t="s">
        <v>1519</v>
      </c>
      <c r="E218" s="1">
        <v>17.074466666666666</v>
      </c>
      <c r="F218" s="1">
        <v>47.571866666666672</v>
      </c>
      <c r="G218" s="5"/>
      <c r="H218" s="5" t="s">
        <v>1520</v>
      </c>
      <c r="I218" s="5">
        <v>15042</v>
      </c>
      <c r="J218" s="5" t="s">
        <v>35</v>
      </c>
      <c r="K218" s="5" t="s">
        <v>3</v>
      </c>
      <c r="L218" s="5" t="s">
        <v>3</v>
      </c>
      <c r="M218" s="5" t="s">
        <v>3</v>
      </c>
      <c r="N218" s="5">
        <v>1102</v>
      </c>
      <c r="O218" s="5">
        <v>1088</v>
      </c>
      <c r="P218" s="5">
        <v>2167</v>
      </c>
      <c r="Q218" s="5" t="s">
        <v>136</v>
      </c>
      <c r="R218" s="5" t="s">
        <v>400</v>
      </c>
      <c r="S218" s="5" t="s">
        <v>401</v>
      </c>
      <c r="T218" s="2" t="s">
        <v>31600</v>
      </c>
      <c r="U218" s="6" t="s">
        <v>1519</v>
      </c>
      <c r="V218" s="6"/>
      <c r="W218" s="6" t="s">
        <v>20</v>
      </c>
      <c r="X218" s="6" t="s">
        <v>1521</v>
      </c>
      <c r="Y218" s="6">
        <v>2</v>
      </c>
      <c r="Z218" s="6" t="s">
        <v>1522</v>
      </c>
      <c r="AA218" s="6" t="s">
        <v>1523</v>
      </c>
      <c r="AB218" s="6" t="s">
        <v>1524</v>
      </c>
      <c r="AC218" s="6" t="s">
        <v>1525</v>
      </c>
      <c r="AD218" s="6" t="s">
        <v>1526</v>
      </c>
      <c r="AE218" s="7" t="s">
        <v>47</v>
      </c>
      <c r="AF218" s="7" t="s">
        <v>1527</v>
      </c>
      <c r="AG218" s="7"/>
      <c r="AH218" s="7" t="s">
        <v>27551</v>
      </c>
      <c r="AI218" s="7" t="s">
        <v>1529</v>
      </c>
      <c r="AJ218" s="8" t="s">
        <v>1530</v>
      </c>
      <c r="AK218" s="8" t="s">
        <v>1528</v>
      </c>
      <c r="AL218" s="8" t="s">
        <v>1524</v>
      </c>
      <c r="AM218" s="8" t="s">
        <v>1531</v>
      </c>
      <c r="AN218" s="72" t="s">
        <v>31567</v>
      </c>
    </row>
    <row r="219" spans="2:40" ht="30" hidden="1">
      <c r="B219" s="85" t="str">
        <f>IF(AND(OR(W219='Haladó kereső'!$E$15,'Haladó kereső'!$E$15=""),OR(T219='Haladó kereső'!$E$14,'Haladó kereső'!$E$14=""),OR(O219&gt;='Haladó kereső'!$E$12,'Haladó kereső'!$E$12=""),OR(U219='Haladó kereső'!$E$16,'Haladó kereső'!$E$16=""),OR(O219&lt;='Haladó kereső'!$E$13,'Haladó kereső'!$E$13=""),OR(Y219='Haladó kereső'!$E$17,'Haladó kereső'!$E$17=""),OR(S219='Haladó kereső'!$E$10,'Haladó kereső'!$E$10=""),OR(Q219='Haladó kereső'!$E$9,'Haladó kereső'!$E$9="",'Haladó kereső'!$E$9="összes"),OR(J219='Haladó kereső'!$E$11,'Haladó kereső'!$E$11="")),"megfelel a választott feltételeknek","-")</f>
        <v>megfelel a választott feltételeknek</v>
      </c>
      <c r="D219" s="5" t="s">
        <v>1532</v>
      </c>
      <c r="E219" s="1">
        <v>19.323766666666668</v>
      </c>
      <c r="F219" s="1">
        <v>46.124166666666667</v>
      </c>
      <c r="G219" s="5"/>
      <c r="H219" s="5" t="s">
        <v>1533</v>
      </c>
      <c r="I219" s="5">
        <v>10719</v>
      </c>
      <c r="J219" s="5" t="s">
        <v>2</v>
      </c>
      <c r="K219" s="5" t="s">
        <v>3</v>
      </c>
      <c r="L219" s="5" t="s">
        <v>3</v>
      </c>
      <c r="M219" s="5" t="s">
        <v>429</v>
      </c>
      <c r="N219" s="5">
        <v>6900</v>
      </c>
      <c r="O219" s="5">
        <v>6822</v>
      </c>
      <c r="P219" s="5">
        <v>10832</v>
      </c>
      <c r="Q219" s="5" t="s">
        <v>358</v>
      </c>
      <c r="R219" s="5" t="s">
        <v>1534</v>
      </c>
      <c r="S219" s="5" t="s">
        <v>1535</v>
      </c>
      <c r="T219" s="2" t="s">
        <v>31600</v>
      </c>
      <c r="U219" s="6" t="s">
        <v>1532</v>
      </c>
      <c r="V219" s="6"/>
      <c r="W219" s="6" t="s">
        <v>20</v>
      </c>
      <c r="X219" s="6" t="s">
        <v>1536</v>
      </c>
      <c r="Y219" s="6">
        <v>4</v>
      </c>
      <c r="Z219" s="6" t="s">
        <v>1537</v>
      </c>
      <c r="AA219" s="6" t="s">
        <v>1538</v>
      </c>
      <c r="AB219" s="6" t="s">
        <v>1539</v>
      </c>
      <c r="AC219" s="6" t="s">
        <v>1540</v>
      </c>
      <c r="AD219" s="6" t="s">
        <v>1541</v>
      </c>
      <c r="AE219" s="7" t="s">
        <v>47</v>
      </c>
      <c r="AF219" s="7" t="s">
        <v>1542</v>
      </c>
      <c r="AG219" s="7"/>
      <c r="AH219" s="7" t="s">
        <v>27552</v>
      </c>
      <c r="AI219" s="7" t="s">
        <v>1543</v>
      </c>
      <c r="AJ219" s="8" t="s">
        <v>1544</v>
      </c>
      <c r="AK219" s="8" t="s">
        <v>1545</v>
      </c>
      <c r="AL219" s="8" t="s">
        <v>27553</v>
      </c>
      <c r="AM219" s="8" t="s">
        <v>1546</v>
      </c>
      <c r="AN219" s="72" t="s">
        <v>31567</v>
      </c>
    </row>
    <row r="220" spans="2:40" ht="30" hidden="1">
      <c r="B220" s="85" t="str">
        <f>IF(AND(OR(W220='Haladó kereső'!$E$15,'Haladó kereső'!$E$15=""),OR(T220='Haladó kereső'!$E$14,'Haladó kereső'!$E$14=""),OR(O220&gt;='Haladó kereső'!$E$12,'Haladó kereső'!$E$12=""),OR(U220='Haladó kereső'!$E$16,'Haladó kereső'!$E$16=""),OR(O220&lt;='Haladó kereső'!$E$13,'Haladó kereső'!$E$13=""),OR(Y220='Haladó kereső'!$E$17,'Haladó kereső'!$E$17=""),OR(S220='Haladó kereső'!$E$10,'Haladó kereső'!$E$10=""),OR(Q220='Haladó kereső'!$E$9,'Haladó kereső'!$E$9="",'Haladó kereső'!$E$9="összes"),OR(J220='Haladó kereső'!$E$11,'Haladó kereső'!$E$11="")),"megfelel a választott feltételeknek","-")</f>
        <v>megfelel a választott feltételeknek</v>
      </c>
      <c r="D220" s="5" t="s">
        <v>1547</v>
      </c>
      <c r="E220" s="1">
        <v>19.154199999999999</v>
      </c>
      <c r="F220" s="1">
        <v>46.122366666666665</v>
      </c>
      <c r="G220" s="5"/>
      <c r="H220" s="5" t="s">
        <v>1548</v>
      </c>
      <c r="I220" s="5">
        <v>10180</v>
      </c>
      <c r="J220" s="5" t="s">
        <v>35</v>
      </c>
      <c r="K220" s="5" t="s">
        <v>555</v>
      </c>
      <c r="L220" s="5" t="s">
        <v>3</v>
      </c>
      <c r="M220" s="5" t="s">
        <v>3</v>
      </c>
      <c r="N220" s="5">
        <v>2784</v>
      </c>
      <c r="O220" s="5">
        <v>2730</v>
      </c>
      <c r="P220" s="5">
        <v>6393</v>
      </c>
      <c r="Q220" s="5" t="s">
        <v>358</v>
      </c>
      <c r="R220" s="5" t="s">
        <v>1549</v>
      </c>
      <c r="S220" s="5" t="s">
        <v>1535</v>
      </c>
      <c r="T220" s="2" t="s">
        <v>31599</v>
      </c>
      <c r="U220" s="6" t="s">
        <v>3</v>
      </c>
      <c r="V220" s="6"/>
      <c r="W220" s="6" t="s">
        <v>7</v>
      </c>
      <c r="X220" s="6" t="s">
        <v>3</v>
      </c>
      <c r="Y220" s="6" t="s">
        <v>3</v>
      </c>
      <c r="Z220" s="6" t="s">
        <v>3</v>
      </c>
      <c r="AA220" s="6" t="s">
        <v>1550</v>
      </c>
      <c r="AB220" s="6" t="s">
        <v>3</v>
      </c>
      <c r="AC220" s="6" t="s">
        <v>1551</v>
      </c>
      <c r="AD220" s="6" t="s">
        <v>1552</v>
      </c>
      <c r="AE220" s="7" t="s">
        <v>47</v>
      </c>
      <c r="AF220" s="7" t="s">
        <v>1553</v>
      </c>
      <c r="AG220" s="7"/>
      <c r="AH220" s="7" t="s">
        <v>27554</v>
      </c>
      <c r="AI220" s="7" t="s">
        <v>1554</v>
      </c>
      <c r="AJ220" s="8" t="s">
        <v>1555</v>
      </c>
      <c r="AK220" s="8" t="s">
        <v>1550</v>
      </c>
      <c r="AL220" s="8" t="s">
        <v>27555</v>
      </c>
      <c r="AM220" s="8" t="s">
        <v>1556</v>
      </c>
      <c r="AN220" s="72" t="s">
        <v>31567</v>
      </c>
    </row>
    <row r="221" spans="2:40" ht="30" hidden="1">
      <c r="B221" s="85" t="str">
        <f>IF(AND(OR(W221='Haladó kereső'!$E$15,'Haladó kereső'!$E$15=""),OR(T221='Haladó kereső'!$E$14,'Haladó kereső'!$E$14=""),OR(O221&gt;='Haladó kereső'!$E$12,'Haladó kereső'!$E$12=""),OR(U221='Haladó kereső'!$E$16,'Haladó kereső'!$E$16=""),OR(O221&lt;='Haladó kereső'!$E$13,'Haladó kereső'!$E$13=""),OR(Y221='Haladó kereső'!$E$17,'Haladó kereső'!$E$17=""),OR(S221='Haladó kereső'!$E$10,'Haladó kereső'!$E$10=""),OR(Q221='Haladó kereső'!$E$9,'Haladó kereső'!$E$9="",'Haladó kereső'!$E$9="összes"),OR(J221='Haladó kereső'!$E$11,'Haladó kereső'!$E$11="")),"megfelel a választott feltételeknek","-")</f>
        <v>megfelel a választott feltételeknek</v>
      </c>
      <c r="D221" s="5" t="s">
        <v>1557</v>
      </c>
      <c r="E221" s="1">
        <v>19.154899999999998</v>
      </c>
      <c r="F221" s="1">
        <v>46.091833333333334</v>
      </c>
      <c r="G221" s="5"/>
      <c r="H221" s="5" t="s">
        <v>1558</v>
      </c>
      <c r="I221" s="5">
        <v>27234</v>
      </c>
      <c r="J221" s="5" t="s">
        <v>35</v>
      </c>
      <c r="K221" s="5" t="s">
        <v>3</v>
      </c>
      <c r="L221" s="5" t="s">
        <v>3</v>
      </c>
      <c r="M221" s="5" t="s">
        <v>3</v>
      </c>
      <c r="N221" s="5">
        <v>1222</v>
      </c>
      <c r="O221" s="5">
        <v>1196</v>
      </c>
      <c r="P221" s="5">
        <v>7753</v>
      </c>
      <c r="Q221" s="5" t="s">
        <v>358</v>
      </c>
      <c r="R221" s="5" t="s">
        <v>1549</v>
      </c>
      <c r="S221" s="5" t="s">
        <v>1535</v>
      </c>
      <c r="T221" s="2" t="s">
        <v>31600</v>
      </c>
      <c r="U221" s="6" t="s">
        <v>1559</v>
      </c>
      <c r="V221" s="6"/>
      <c r="W221" s="6" t="s">
        <v>40</v>
      </c>
      <c r="X221" s="6" t="s">
        <v>1560</v>
      </c>
      <c r="Y221" s="6">
        <v>2</v>
      </c>
      <c r="Z221" s="6" t="s">
        <v>1561</v>
      </c>
      <c r="AA221" s="6" t="s">
        <v>1562</v>
      </c>
      <c r="AB221" s="6" t="s">
        <v>1563</v>
      </c>
      <c r="AC221" s="6" t="s">
        <v>1564</v>
      </c>
      <c r="AD221" s="6" t="s">
        <v>1565</v>
      </c>
      <c r="AE221" s="7" t="s">
        <v>47</v>
      </c>
      <c r="AF221" s="7" t="s">
        <v>1566</v>
      </c>
      <c r="AG221" s="7"/>
      <c r="AH221" s="7">
        <v>79451501</v>
      </c>
      <c r="AI221" s="7" t="s">
        <v>1564</v>
      </c>
      <c r="AJ221" s="8" t="s">
        <v>1567</v>
      </c>
      <c r="AK221" s="8" t="s">
        <v>1568</v>
      </c>
      <c r="AL221" s="8" t="s">
        <v>27556</v>
      </c>
      <c r="AM221" s="8" t="s">
        <v>1569</v>
      </c>
      <c r="AN221" s="72" t="s">
        <v>31567</v>
      </c>
    </row>
    <row r="222" spans="2:40" ht="15.75" hidden="1">
      <c r="B222" s="85" t="str">
        <f>IF(AND(OR(W222='Haladó kereső'!$E$15,'Haladó kereső'!$E$15=""),OR(T222='Haladó kereső'!$E$14,'Haladó kereső'!$E$14=""),OR(O222&gt;='Haladó kereső'!$E$12,'Haladó kereső'!$E$12=""),OR(U222='Haladó kereső'!$E$16,'Haladó kereső'!$E$16=""),OR(O222&lt;='Haladó kereső'!$E$13,'Haladó kereső'!$E$13=""),OR(Y222='Haladó kereső'!$E$17,'Haladó kereső'!$E$17=""),OR(S222='Haladó kereső'!$E$10,'Haladó kereső'!$E$10=""),OR(Q222='Haladó kereső'!$E$9,'Haladó kereső'!$E$9="",'Haladó kereső'!$E$9="összes"),OR(J222='Haladó kereső'!$E$11,'Haladó kereső'!$E$11="")),"megfelel a választott feltételeknek","-")</f>
        <v>megfelel a választott feltételeknek</v>
      </c>
      <c r="D222" s="5" t="s">
        <v>1570</v>
      </c>
      <c r="E222" s="1">
        <v>19.038233333333334</v>
      </c>
      <c r="F222" s="1">
        <v>45.97226666666667</v>
      </c>
      <c r="G222" s="5"/>
      <c r="H222" s="5" t="s">
        <v>1571</v>
      </c>
      <c r="I222" s="5">
        <v>8697</v>
      </c>
      <c r="J222" s="5" t="s">
        <v>35</v>
      </c>
      <c r="K222" s="5" t="s">
        <v>3</v>
      </c>
      <c r="L222" s="5" t="s">
        <v>3</v>
      </c>
      <c r="M222" s="5" t="s">
        <v>3</v>
      </c>
      <c r="N222" s="5">
        <v>175</v>
      </c>
      <c r="O222" s="5">
        <v>170</v>
      </c>
      <c r="P222" s="5">
        <v>1475</v>
      </c>
      <c r="Q222" s="5" t="s">
        <v>358</v>
      </c>
      <c r="R222" s="5" t="s">
        <v>1572</v>
      </c>
      <c r="S222" s="5" t="s">
        <v>1573</v>
      </c>
      <c r="T222" s="2" t="s">
        <v>31600</v>
      </c>
      <c r="U222" s="6" t="s">
        <v>1574</v>
      </c>
      <c r="V222" s="6"/>
      <c r="W222" s="6" t="s">
        <v>40</v>
      </c>
      <c r="X222" s="6" t="s">
        <v>1575</v>
      </c>
      <c r="Y222" s="6">
        <v>2</v>
      </c>
      <c r="Z222" s="6" t="s">
        <v>1576</v>
      </c>
      <c r="AA222" s="6" t="s">
        <v>1577</v>
      </c>
      <c r="AB222" s="6" t="s">
        <v>3</v>
      </c>
      <c r="AC222" s="6" t="s">
        <v>1578</v>
      </c>
      <c r="AD222" s="6" t="s">
        <v>1579</v>
      </c>
      <c r="AE222" s="7" t="s">
        <v>1580</v>
      </c>
      <c r="AF222" s="7" t="s">
        <v>1581</v>
      </c>
      <c r="AG222" s="7"/>
      <c r="AH222" s="7"/>
      <c r="AI222" s="7" t="s">
        <v>1578</v>
      </c>
      <c r="AJ222" s="8" t="s">
        <v>1582</v>
      </c>
      <c r="AK222" s="8" t="s">
        <v>1583</v>
      </c>
      <c r="AL222" s="8" t="s">
        <v>27557</v>
      </c>
      <c r="AM222" s="8" t="s">
        <v>1585</v>
      </c>
      <c r="AN222" s="72" t="s">
        <v>31567</v>
      </c>
    </row>
    <row r="223" spans="2:40" ht="30" hidden="1">
      <c r="B223" s="85" t="str">
        <f>IF(AND(OR(W223='Haladó kereső'!$E$15,'Haladó kereső'!$E$15=""),OR(T223='Haladó kereső'!$E$14,'Haladó kereső'!$E$14=""),OR(O223&gt;='Haladó kereső'!$E$12,'Haladó kereső'!$E$12=""),OR(U223='Haladó kereső'!$E$16,'Haladó kereső'!$E$16=""),OR(O223&lt;='Haladó kereső'!$E$13,'Haladó kereső'!$E$13=""),OR(Y223='Haladó kereső'!$E$17,'Haladó kereső'!$E$17=""),OR(S223='Haladó kereső'!$E$10,'Haladó kereső'!$E$10=""),OR(Q223='Haladó kereső'!$E$9,'Haladó kereső'!$E$9="",'Haladó kereső'!$E$9="összes"),OR(J223='Haladó kereső'!$E$11,'Haladó kereső'!$E$11="")),"megfelel a választott feltételeknek","-")</f>
        <v>megfelel a választott feltételeknek</v>
      </c>
      <c r="D223" s="5" t="s">
        <v>1586</v>
      </c>
      <c r="E223" s="1">
        <v>19.420966666666668</v>
      </c>
      <c r="F223" s="1">
        <v>46.13453333333333</v>
      </c>
      <c r="G223" s="5"/>
      <c r="H223" s="5" t="s">
        <v>1587</v>
      </c>
      <c r="I223" s="5">
        <v>30155</v>
      </c>
      <c r="J223" s="5" t="s">
        <v>35</v>
      </c>
      <c r="K223" s="5" t="s">
        <v>3</v>
      </c>
      <c r="L223" s="5" t="s">
        <v>3</v>
      </c>
      <c r="M223" s="5" t="s">
        <v>3</v>
      </c>
      <c r="N223" s="5">
        <v>365</v>
      </c>
      <c r="O223" s="5">
        <v>360</v>
      </c>
      <c r="P223" s="5">
        <v>3881</v>
      </c>
      <c r="Q223" s="5" t="s">
        <v>358</v>
      </c>
      <c r="R223" s="5" t="s">
        <v>1549</v>
      </c>
      <c r="S223" s="5" t="s">
        <v>1535</v>
      </c>
      <c r="T223" s="2" t="s">
        <v>31600</v>
      </c>
      <c r="U223" s="6" t="s">
        <v>1532</v>
      </c>
      <c r="V223" s="6"/>
      <c r="W223" s="6" t="s">
        <v>40</v>
      </c>
      <c r="X223" s="6" t="s">
        <v>1536</v>
      </c>
      <c r="Y223" s="6">
        <v>4</v>
      </c>
      <c r="Z223" s="6" t="s">
        <v>1537</v>
      </c>
      <c r="AA223" s="6" t="s">
        <v>1588</v>
      </c>
      <c r="AB223" s="6" t="s">
        <v>1589</v>
      </c>
      <c r="AC223" s="6" t="s">
        <v>1590</v>
      </c>
      <c r="AD223" s="6" t="s">
        <v>1591</v>
      </c>
      <c r="AE223" s="7" t="s">
        <v>47</v>
      </c>
      <c r="AF223" s="7" t="s">
        <v>1592</v>
      </c>
      <c r="AG223" s="7"/>
      <c r="AH223" s="7" t="s">
        <v>27558</v>
      </c>
      <c r="AI223" s="7" t="s">
        <v>1590</v>
      </c>
      <c r="AJ223" s="8" t="s">
        <v>1544</v>
      </c>
      <c r="AK223" s="8" t="s">
        <v>1545</v>
      </c>
      <c r="AL223" s="8" t="s">
        <v>27559</v>
      </c>
      <c r="AM223" s="8" t="s">
        <v>1546</v>
      </c>
      <c r="AN223" s="72" t="s">
        <v>31567</v>
      </c>
    </row>
    <row r="224" spans="2:40" ht="30" hidden="1">
      <c r="B224" s="85" t="str">
        <f>IF(AND(OR(W224='Haladó kereső'!$E$15,'Haladó kereső'!$E$15=""),OR(T224='Haladó kereső'!$E$14,'Haladó kereső'!$E$14=""),OR(O224&gt;='Haladó kereső'!$E$12,'Haladó kereső'!$E$12=""),OR(U224='Haladó kereső'!$E$16,'Haladó kereső'!$E$16=""),OR(O224&lt;='Haladó kereső'!$E$13,'Haladó kereső'!$E$13=""),OR(Y224='Haladó kereső'!$E$17,'Haladó kereső'!$E$17=""),OR(S224='Haladó kereső'!$E$10,'Haladó kereső'!$E$10=""),OR(Q224='Haladó kereső'!$E$9,'Haladó kereső'!$E$9="",'Haladó kereső'!$E$9="összes"),OR(J224='Haladó kereső'!$E$11,'Haladó kereső'!$E$11="")),"megfelel a választott feltételeknek","-")</f>
        <v>megfelel a választott feltételeknek</v>
      </c>
      <c r="D224" s="5" t="s">
        <v>179</v>
      </c>
      <c r="E224" s="1">
        <v>17.507999999999999</v>
      </c>
      <c r="F224" s="1">
        <v>46.805199999999999</v>
      </c>
      <c r="G224" s="5"/>
      <c r="H224" s="5" t="s">
        <v>1593</v>
      </c>
      <c r="I224" s="5">
        <v>22327</v>
      </c>
      <c r="J224" s="5" t="s">
        <v>2</v>
      </c>
      <c r="K224" s="5" t="s">
        <v>3</v>
      </c>
      <c r="L224" s="5" t="s">
        <v>3</v>
      </c>
      <c r="M224" s="5" t="s">
        <v>3</v>
      </c>
      <c r="N224" s="5">
        <v>2274</v>
      </c>
      <c r="O224" s="5">
        <v>2226</v>
      </c>
      <c r="P224" s="5">
        <v>3270</v>
      </c>
      <c r="Q224" s="5" t="s">
        <v>176</v>
      </c>
      <c r="R224" s="5" t="s">
        <v>177</v>
      </c>
      <c r="S224" s="5" t="s">
        <v>178</v>
      </c>
      <c r="T224" s="2" t="s">
        <v>31600</v>
      </c>
      <c r="U224" s="6" t="s">
        <v>179</v>
      </c>
      <c r="V224" s="6"/>
      <c r="W224" s="6" t="s">
        <v>20</v>
      </c>
      <c r="X224" s="6" t="s">
        <v>180</v>
      </c>
      <c r="Y224" s="6">
        <v>2</v>
      </c>
      <c r="Z224" s="6" t="s">
        <v>181</v>
      </c>
      <c r="AA224" s="6" t="s">
        <v>1594</v>
      </c>
      <c r="AB224" s="6" t="s">
        <v>1595</v>
      </c>
      <c r="AC224" s="6" t="s">
        <v>1596</v>
      </c>
      <c r="AD224" s="6" t="s">
        <v>1597</v>
      </c>
      <c r="AE224" s="7" t="s">
        <v>47</v>
      </c>
      <c r="AF224" s="7" t="s">
        <v>1598</v>
      </c>
      <c r="AG224" s="7"/>
      <c r="AH224" s="7" t="s">
        <v>27560</v>
      </c>
      <c r="AI224" s="7" t="s">
        <v>1599</v>
      </c>
      <c r="AJ224" s="8" t="s">
        <v>188</v>
      </c>
      <c r="AK224" s="8" t="s">
        <v>189</v>
      </c>
      <c r="AL224" s="8" t="s">
        <v>27391</v>
      </c>
      <c r="AM224" s="8" t="s">
        <v>190</v>
      </c>
      <c r="AN224" s="72" t="s">
        <v>31567</v>
      </c>
    </row>
    <row r="225" spans="2:40" ht="30" hidden="1">
      <c r="B225" s="85" t="str">
        <f>IF(AND(OR(W225='Haladó kereső'!$E$15,'Haladó kereső'!$E$15=""),OR(T225='Haladó kereső'!$E$14,'Haladó kereső'!$E$14=""),OR(O225&gt;='Haladó kereső'!$E$12,'Haladó kereső'!$E$12=""),OR(U225='Haladó kereső'!$E$16,'Haladó kereső'!$E$16=""),OR(O225&lt;='Haladó kereső'!$E$13,'Haladó kereső'!$E$13=""),OR(Y225='Haladó kereső'!$E$17,'Haladó kereső'!$E$17=""),OR(S225='Haladó kereső'!$E$10,'Haladó kereső'!$E$10=""),OR(Q225='Haladó kereső'!$E$9,'Haladó kereső'!$E$9="",'Haladó kereső'!$E$9="összes"),OR(J225='Haladó kereső'!$E$11,'Haladó kereső'!$E$11="")),"megfelel a választott feltételeknek","-")</f>
        <v>megfelel a választott feltételeknek</v>
      </c>
      <c r="D225" s="5" t="s">
        <v>1600</v>
      </c>
      <c r="E225" s="1">
        <v>17.471066666666665</v>
      </c>
      <c r="F225" s="1">
        <v>46.806399999999996</v>
      </c>
      <c r="G225" s="5"/>
      <c r="H225" s="5" t="s">
        <v>1601</v>
      </c>
      <c r="I225" s="5">
        <v>3267</v>
      </c>
      <c r="J225" s="5" t="s">
        <v>35</v>
      </c>
      <c r="K225" s="5" t="s">
        <v>3</v>
      </c>
      <c r="L225" s="5" t="s">
        <v>3</v>
      </c>
      <c r="M225" s="5" t="s">
        <v>3</v>
      </c>
      <c r="N225" s="5">
        <v>947</v>
      </c>
      <c r="O225" s="5">
        <v>951</v>
      </c>
      <c r="P225" s="5">
        <v>1025</v>
      </c>
      <c r="Q225" s="5" t="s">
        <v>176</v>
      </c>
      <c r="R225" s="5" t="s">
        <v>177</v>
      </c>
      <c r="S225" s="5" t="s">
        <v>178</v>
      </c>
      <c r="T225" s="2" t="s">
        <v>31600</v>
      </c>
      <c r="U225" s="6" t="s">
        <v>1602</v>
      </c>
      <c r="V225" s="6"/>
      <c r="W225" s="6" t="s">
        <v>40</v>
      </c>
      <c r="X225" s="6" t="s">
        <v>1603</v>
      </c>
      <c r="Y225" s="6">
        <v>6</v>
      </c>
      <c r="Z225" s="6" t="s">
        <v>1604</v>
      </c>
      <c r="AA225" s="6" t="s">
        <v>1605</v>
      </c>
      <c r="AB225" s="6" t="s">
        <v>1606</v>
      </c>
      <c r="AC225" s="6" t="s">
        <v>1607</v>
      </c>
      <c r="AD225" s="6" t="s">
        <v>1608</v>
      </c>
      <c r="AE225" s="7" t="s">
        <v>881</v>
      </c>
      <c r="AF225" s="7" t="s">
        <v>1609</v>
      </c>
      <c r="AG225" s="7"/>
      <c r="AH225" s="7"/>
      <c r="AI225" s="7" t="s">
        <v>1610</v>
      </c>
      <c r="AJ225" s="8" t="s">
        <v>1611</v>
      </c>
      <c r="AK225" s="8" t="s">
        <v>1612</v>
      </c>
      <c r="AL225" s="8" t="s">
        <v>27561</v>
      </c>
      <c r="AM225" s="8" t="s">
        <v>1614</v>
      </c>
      <c r="AN225" s="72" t="s">
        <v>31567</v>
      </c>
    </row>
    <row r="226" spans="2:40" ht="30" hidden="1">
      <c r="B226" s="85" t="str">
        <f>IF(AND(OR(W226='Haladó kereső'!$E$15,'Haladó kereső'!$E$15=""),OR(T226='Haladó kereső'!$E$14,'Haladó kereső'!$E$14=""),OR(O226&gt;='Haladó kereső'!$E$12,'Haladó kereső'!$E$12=""),OR(U226='Haladó kereső'!$E$16,'Haladó kereső'!$E$16=""),OR(O226&lt;='Haladó kereső'!$E$13,'Haladó kereső'!$E$13=""),OR(Y226='Haladó kereső'!$E$17,'Haladó kereső'!$E$17=""),OR(S226='Haladó kereső'!$E$10,'Haladó kereső'!$E$10=""),OR(Q226='Haladó kereső'!$E$9,'Haladó kereső'!$E$9="",'Haladó kereső'!$E$9="összes"),OR(J226='Haladó kereső'!$E$11,'Haladó kereső'!$E$11="")),"megfelel a választott feltételeknek","-")</f>
        <v>megfelel a választott feltételeknek</v>
      </c>
      <c r="D226" s="5" t="s">
        <v>1615</v>
      </c>
      <c r="E226" s="1">
        <v>19.483533333333334</v>
      </c>
      <c r="F226" s="1">
        <v>47.633733333333332</v>
      </c>
      <c r="G226" s="5"/>
      <c r="H226" s="5" t="s">
        <v>1616</v>
      </c>
      <c r="I226" s="5">
        <v>9131</v>
      </c>
      <c r="J226" s="5" t="s">
        <v>35</v>
      </c>
      <c r="K226" s="5" t="s">
        <v>555</v>
      </c>
      <c r="L226" s="5" t="s">
        <v>3</v>
      </c>
      <c r="M226" s="5" t="s">
        <v>3</v>
      </c>
      <c r="N226" s="5">
        <v>3836</v>
      </c>
      <c r="O226" s="5">
        <v>3836</v>
      </c>
      <c r="P226" s="5">
        <v>2355</v>
      </c>
      <c r="Q226" s="5" t="s">
        <v>163</v>
      </c>
      <c r="R226" s="5" t="s">
        <v>1617</v>
      </c>
      <c r="S226" s="5" t="s">
        <v>1363</v>
      </c>
      <c r="T226" s="2" t="s">
        <v>31599</v>
      </c>
      <c r="U226" s="6" t="s">
        <v>3</v>
      </c>
      <c r="V226" s="6"/>
      <c r="W226" s="6" t="s">
        <v>7</v>
      </c>
      <c r="X226" s="6" t="s">
        <v>3</v>
      </c>
      <c r="Y226" s="6" t="s">
        <v>3</v>
      </c>
      <c r="Z226" s="6" t="s">
        <v>3</v>
      </c>
      <c r="AA226" s="6" t="s">
        <v>1618</v>
      </c>
      <c r="AB226" s="6" t="s">
        <v>3</v>
      </c>
      <c r="AC226" s="6" t="s">
        <v>1619</v>
      </c>
      <c r="AD226" s="6" t="s">
        <v>1620</v>
      </c>
      <c r="AE226" s="7" t="s">
        <v>47</v>
      </c>
      <c r="AF226" s="7" t="s">
        <v>1621</v>
      </c>
      <c r="AG226" s="7"/>
      <c r="AH226" s="7" t="s">
        <v>27562</v>
      </c>
      <c r="AI226" s="7" t="s">
        <v>1619</v>
      </c>
      <c r="AJ226" s="8" t="s">
        <v>1622</v>
      </c>
      <c r="AK226" s="8" t="s">
        <v>1623</v>
      </c>
      <c r="AL226" s="8" t="s">
        <v>27563</v>
      </c>
      <c r="AM226" s="8" t="s">
        <v>1624</v>
      </c>
      <c r="AN226" s="72" t="s">
        <v>31567</v>
      </c>
    </row>
    <row r="227" spans="2:40" ht="30" hidden="1">
      <c r="B227" s="85" t="str">
        <f>IF(AND(OR(W227='Haladó kereső'!$E$15,'Haladó kereső'!$E$15=""),OR(T227='Haladó kereső'!$E$14,'Haladó kereső'!$E$14=""),OR(O227&gt;='Haladó kereső'!$E$12,'Haladó kereső'!$E$12=""),OR(U227='Haladó kereső'!$E$16,'Haladó kereső'!$E$16=""),OR(O227&lt;='Haladó kereső'!$E$13,'Haladó kereső'!$E$13=""),OR(Y227='Haladó kereső'!$E$17,'Haladó kereső'!$E$17=""),OR(S227='Haladó kereső'!$E$10,'Haladó kereső'!$E$10=""),OR(Q227='Haladó kereső'!$E$9,'Haladó kereső'!$E$9="",'Haladó kereső'!$E$9="összes"),OR(J227='Haladó kereső'!$E$11,'Haladó kereső'!$E$11="")),"megfelel a választott feltételeknek","-")</f>
        <v>megfelel a választott feltételeknek</v>
      </c>
      <c r="D227" s="5" t="s">
        <v>1625</v>
      </c>
      <c r="E227" s="1">
        <v>21.989533333333334</v>
      </c>
      <c r="F227" s="1">
        <v>47.45</v>
      </c>
      <c r="G227" s="5"/>
      <c r="H227" s="5" t="s">
        <v>1626</v>
      </c>
      <c r="I227" s="5">
        <v>20011</v>
      </c>
      <c r="J227" s="5" t="s">
        <v>35</v>
      </c>
      <c r="K227" s="5" t="s">
        <v>555</v>
      </c>
      <c r="L227" s="5" t="s">
        <v>3</v>
      </c>
      <c r="M227" s="5" t="s">
        <v>3</v>
      </c>
      <c r="N227" s="5">
        <v>2647</v>
      </c>
      <c r="O227" s="5">
        <v>2645</v>
      </c>
      <c r="P227" s="5">
        <v>4702</v>
      </c>
      <c r="Q227" s="5" t="s">
        <v>658</v>
      </c>
      <c r="R227" s="5" t="s">
        <v>659</v>
      </c>
      <c r="S227" s="5" t="s">
        <v>660</v>
      </c>
      <c r="T227" s="2" t="s">
        <v>31599</v>
      </c>
      <c r="U227" s="6" t="s">
        <v>3</v>
      </c>
      <c r="V227" s="6"/>
      <c r="W227" s="6" t="s">
        <v>7</v>
      </c>
      <c r="X227" s="6" t="s">
        <v>3</v>
      </c>
      <c r="Y227" s="6" t="s">
        <v>3</v>
      </c>
      <c r="Z227" s="6" t="s">
        <v>3</v>
      </c>
      <c r="AA227" s="6" t="s">
        <v>1627</v>
      </c>
      <c r="AB227" s="6" t="s">
        <v>3</v>
      </c>
      <c r="AC227" s="6" t="s">
        <v>1628</v>
      </c>
      <c r="AD227" s="6" t="s">
        <v>1629</v>
      </c>
      <c r="AE227" s="7" t="s">
        <v>47</v>
      </c>
      <c r="AF227" s="7" t="s">
        <v>1630</v>
      </c>
      <c r="AG227" s="7"/>
      <c r="AH227" s="7" t="s">
        <v>27564</v>
      </c>
      <c r="AI227" s="7" t="s">
        <v>1631</v>
      </c>
      <c r="AJ227" s="8" t="s">
        <v>1632</v>
      </c>
      <c r="AK227" s="8" t="s">
        <v>1627</v>
      </c>
      <c r="AL227" s="8" t="s">
        <v>27565</v>
      </c>
      <c r="AM227" s="8" t="s">
        <v>1633</v>
      </c>
      <c r="AN227" s="72" t="s">
        <v>31567</v>
      </c>
    </row>
    <row r="228" spans="2:40" ht="30" hidden="1">
      <c r="B228" s="85" t="str">
        <f>IF(AND(OR(W228='Haladó kereső'!$E$15,'Haladó kereső'!$E$15=""),OR(T228='Haladó kereső'!$E$14,'Haladó kereső'!$E$14=""),OR(O228&gt;='Haladó kereső'!$E$12,'Haladó kereső'!$E$12=""),OR(U228='Haladó kereső'!$E$16,'Haladó kereső'!$E$16=""),OR(O228&lt;='Haladó kereső'!$E$13,'Haladó kereső'!$E$13=""),OR(Y228='Haladó kereső'!$E$17,'Haladó kereső'!$E$17=""),OR(S228='Haladó kereső'!$E$10,'Haladó kereső'!$E$10=""),OR(Q228='Haladó kereső'!$E$9,'Haladó kereső'!$E$9="",'Haladó kereső'!$E$9="összes"),OR(J228='Haladó kereső'!$E$11,'Haladó kereső'!$E$11="")),"megfelel a választott feltételeknek","-")</f>
        <v>megfelel a választott feltételeknek</v>
      </c>
      <c r="D228" s="5" t="s">
        <v>1634</v>
      </c>
      <c r="E228" s="1">
        <v>16.485133333333334</v>
      </c>
      <c r="F228" s="1">
        <v>46.675166666666662</v>
      </c>
      <c r="G228" s="5"/>
      <c r="H228" s="5" t="s">
        <v>1635</v>
      </c>
      <c r="I228" s="5">
        <v>11059</v>
      </c>
      <c r="J228" s="5" t="s">
        <v>35</v>
      </c>
      <c r="K228" s="5" t="s">
        <v>3</v>
      </c>
      <c r="L228" s="5" t="s">
        <v>3</v>
      </c>
      <c r="M228" s="5" t="s">
        <v>3</v>
      </c>
      <c r="N228" s="5">
        <v>50</v>
      </c>
      <c r="O228" s="5">
        <v>46</v>
      </c>
      <c r="P228" s="5">
        <v>486</v>
      </c>
      <c r="Q228" s="5" t="s">
        <v>569</v>
      </c>
      <c r="R228" s="5" t="s">
        <v>863</v>
      </c>
      <c r="S228" s="5" t="s">
        <v>864</v>
      </c>
      <c r="T228" s="2" t="s">
        <v>31600</v>
      </c>
      <c r="U228" s="6" t="s">
        <v>1636</v>
      </c>
      <c r="V228" s="6"/>
      <c r="W228" s="6" t="s">
        <v>40</v>
      </c>
      <c r="X228" s="6" t="s">
        <v>1637</v>
      </c>
      <c r="Y228" s="6">
        <v>12</v>
      </c>
      <c r="Z228" s="6" t="s">
        <v>1638</v>
      </c>
      <c r="AA228" s="6" t="s">
        <v>1639</v>
      </c>
      <c r="AB228" s="6" t="s">
        <v>3</v>
      </c>
      <c r="AC228" s="6" t="s">
        <v>1640</v>
      </c>
      <c r="AD228" s="6" t="s">
        <v>1641</v>
      </c>
      <c r="AE228" s="7" t="s">
        <v>47</v>
      </c>
      <c r="AF228" s="7" t="s">
        <v>1642</v>
      </c>
      <c r="AG228" s="7"/>
      <c r="AH228" s="7" t="s">
        <v>27566</v>
      </c>
      <c r="AI228" s="7" t="s">
        <v>1643</v>
      </c>
      <c r="AJ228" s="8" t="s">
        <v>1644</v>
      </c>
      <c r="AK228" s="8" t="s">
        <v>1645</v>
      </c>
      <c r="AL228" s="8" t="s">
        <v>27567</v>
      </c>
      <c r="AM228" s="8" t="s">
        <v>1646</v>
      </c>
      <c r="AN228" s="72" t="s">
        <v>31567</v>
      </c>
    </row>
    <row r="229" spans="2:40" ht="30" hidden="1">
      <c r="B229" s="85" t="str">
        <f>IF(AND(OR(W229='Haladó kereső'!$E$15,'Haladó kereső'!$E$15=""),OR(T229='Haladó kereső'!$E$14,'Haladó kereső'!$E$14=""),OR(O229&gt;='Haladó kereső'!$E$12,'Haladó kereső'!$E$12=""),OR(U229='Haladó kereső'!$E$16,'Haladó kereső'!$E$16=""),OR(O229&lt;='Haladó kereső'!$E$13,'Haladó kereső'!$E$13=""),OR(Y229='Haladó kereső'!$E$17,'Haladó kereső'!$E$17=""),OR(S229='Haladó kereső'!$E$10,'Haladó kereső'!$E$10=""),OR(Q229='Haladó kereső'!$E$9,'Haladó kereső'!$E$9="",'Haladó kereső'!$E$9="összes"),OR(J229='Haladó kereső'!$E$11,'Haladó kereső'!$E$11="")),"megfelel a választott feltételeknek","-")</f>
        <v>megfelel a választott feltételeknek</v>
      </c>
      <c r="D229" s="5" t="s">
        <v>1647</v>
      </c>
      <c r="E229" s="1">
        <v>16.751100000000001</v>
      </c>
      <c r="F229" s="1">
        <v>46.873766666666668</v>
      </c>
      <c r="G229" s="5"/>
      <c r="H229" s="5" t="s">
        <v>1648</v>
      </c>
      <c r="I229" s="5">
        <v>30368</v>
      </c>
      <c r="J229" s="5" t="s">
        <v>35</v>
      </c>
      <c r="K229" s="5" t="s">
        <v>3</v>
      </c>
      <c r="L229" s="5" t="s">
        <v>3</v>
      </c>
      <c r="M229" s="5" t="s">
        <v>3</v>
      </c>
      <c r="N229" s="5">
        <v>1313</v>
      </c>
      <c r="O229" s="5">
        <v>1290</v>
      </c>
      <c r="P229" s="5">
        <v>1636</v>
      </c>
      <c r="Q229" s="5" t="s">
        <v>569</v>
      </c>
      <c r="R229" s="5" t="s">
        <v>570</v>
      </c>
      <c r="S229" s="5" t="s">
        <v>571</v>
      </c>
      <c r="T229" s="2" t="s">
        <v>31600</v>
      </c>
      <c r="U229" s="6" t="s">
        <v>1647</v>
      </c>
      <c r="V229" s="6"/>
      <c r="W229" s="6" t="s">
        <v>20</v>
      </c>
      <c r="X229" s="6" t="s">
        <v>1649</v>
      </c>
      <c r="Y229" s="6">
        <v>4</v>
      </c>
      <c r="Z229" s="6" t="s">
        <v>1650</v>
      </c>
      <c r="AA229" s="6" t="s">
        <v>1651</v>
      </c>
      <c r="AB229" s="6" t="s">
        <v>1652</v>
      </c>
      <c r="AC229" s="6" t="s">
        <v>1653</v>
      </c>
      <c r="AD229" s="6" t="s">
        <v>1654</v>
      </c>
      <c r="AE229" s="7" t="s">
        <v>47</v>
      </c>
      <c r="AF229" s="7" t="s">
        <v>1655</v>
      </c>
      <c r="AG229" s="7"/>
      <c r="AH229" s="7" t="s">
        <v>27568</v>
      </c>
      <c r="AI229" s="7" t="s">
        <v>1657</v>
      </c>
      <c r="AJ229" s="8" t="s">
        <v>1658</v>
      </c>
      <c r="AK229" s="8" t="s">
        <v>1656</v>
      </c>
      <c r="AL229" s="8" t="s">
        <v>27569</v>
      </c>
      <c r="AM229" s="8" t="s">
        <v>1659</v>
      </c>
      <c r="AN229" s="72" t="s">
        <v>31567</v>
      </c>
    </row>
    <row r="230" spans="2:40" ht="30" hidden="1">
      <c r="B230" s="85" t="str">
        <f>IF(AND(OR(W230='Haladó kereső'!$E$15,'Haladó kereső'!$E$15=""),OR(T230='Haladó kereső'!$E$14,'Haladó kereső'!$E$14=""),OR(O230&gt;='Haladó kereső'!$E$12,'Haladó kereső'!$E$12=""),OR(U230='Haladó kereső'!$E$16,'Haladó kereső'!$E$16=""),OR(O230&lt;='Haladó kereső'!$E$13,'Haladó kereső'!$E$13=""),OR(Y230='Haladó kereső'!$E$17,'Haladó kereső'!$E$17=""),OR(S230='Haladó kereső'!$E$10,'Haladó kereső'!$E$10=""),OR(Q230='Haladó kereső'!$E$9,'Haladó kereső'!$E$9="",'Haladó kereső'!$E$9="összes"),OR(J230='Haladó kereső'!$E$11,'Haladó kereső'!$E$11="")),"megfelel a választott feltételeknek","-")</f>
        <v>megfelel a választott feltételeknek</v>
      </c>
      <c r="D230" s="5" t="s">
        <v>1660</v>
      </c>
      <c r="E230" s="1">
        <v>17.367066666666666</v>
      </c>
      <c r="F230" s="1">
        <v>47.584433333333337</v>
      </c>
      <c r="G230" s="5"/>
      <c r="H230" s="5" t="s">
        <v>1661</v>
      </c>
      <c r="I230" s="5">
        <v>28769</v>
      </c>
      <c r="J230" s="5" t="s">
        <v>35</v>
      </c>
      <c r="K230" s="5" t="s">
        <v>3</v>
      </c>
      <c r="L230" s="5" t="s">
        <v>3</v>
      </c>
      <c r="M230" s="5" t="s">
        <v>3</v>
      </c>
      <c r="N230" s="5">
        <v>1324</v>
      </c>
      <c r="O230" s="5">
        <v>1326</v>
      </c>
      <c r="P230" s="5">
        <v>2406</v>
      </c>
      <c r="Q230" s="5" t="s">
        <v>136</v>
      </c>
      <c r="R230" s="5" t="s">
        <v>236</v>
      </c>
      <c r="S230" s="5" t="s">
        <v>237</v>
      </c>
      <c r="T230" s="2" t="s">
        <v>31600</v>
      </c>
      <c r="U230" s="6" t="s">
        <v>1660</v>
      </c>
      <c r="V230" s="6"/>
      <c r="W230" s="6" t="s">
        <v>20</v>
      </c>
      <c r="X230" s="6" t="s">
        <v>1662</v>
      </c>
      <c r="Y230" s="6">
        <v>5</v>
      </c>
      <c r="Z230" s="6" t="s">
        <v>1663</v>
      </c>
      <c r="AA230" s="6" t="s">
        <v>1664</v>
      </c>
      <c r="AB230" s="6" t="s">
        <v>1665</v>
      </c>
      <c r="AC230" s="6" t="s">
        <v>1666</v>
      </c>
      <c r="AD230" s="6" t="s">
        <v>1667</v>
      </c>
      <c r="AE230" s="7" t="s">
        <v>47</v>
      </c>
      <c r="AF230" s="7" t="s">
        <v>871</v>
      </c>
      <c r="AG230" s="7"/>
      <c r="AH230" s="7" t="s">
        <v>27570</v>
      </c>
      <c r="AI230" s="7" t="s">
        <v>1668</v>
      </c>
      <c r="AJ230" s="8" t="s">
        <v>1669</v>
      </c>
      <c r="AK230" s="8" t="s">
        <v>1664</v>
      </c>
      <c r="AL230" s="8" t="s">
        <v>27571</v>
      </c>
      <c r="AM230" s="8" t="s">
        <v>1670</v>
      </c>
      <c r="AN230" s="72" t="s">
        <v>31567</v>
      </c>
    </row>
    <row r="231" spans="2:40" ht="30" hidden="1">
      <c r="B231" s="85" t="str">
        <f>IF(AND(OR(W231='Haladó kereső'!$E$15,'Haladó kereső'!$E$15=""),OR(T231='Haladó kereső'!$E$14,'Haladó kereső'!$E$14=""),OR(O231&gt;='Haladó kereső'!$E$12,'Haladó kereső'!$E$12=""),OR(U231='Haladó kereső'!$E$16,'Haladó kereső'!$E$16=""),OR(O231&lt;='Haladó kereső'!$E$13,'Haladó kereső'!$E$13=""),OR(Y231='Haladó kereső'!$E$17,'Haladó kereső'!$E$17=""),OR(S231='Haladó kereső'!$E$10,'Haladó kereső'!$E$10=""),OR(Q231='Haladó kereső'!$E$9,'Haladó kereső'!$E$9="",'Haladó kereső'!$E$9="összes"),OR(J231='Haladó kereső'!$E$11,'Haladó kereső'!$E$11="")),"megfelel a választott feltételeknek","-")</f>
        <v>megfelel a választott feltételeknek</v>
      </c>
      <c r="D231" s="5" t="s">
        <v>1671</v>
      </c>
      <c r="E231" s="1">
        <v>18.359500000000001</v>
      </c>
      <c r="F231" s="1">
        <v>47.642833333333336</v>
      </c>
      <c r="G231" s="5"/>
      <c r="H231" s="5" t="s">
        <v>1672</v>
      </c>
      <c r="I231" s="5">
        <v>29212</v>
      </c>
      <c r="J231" s="5" t="s">
        <v>35</v>
      </c>
      <c r="K231" s="5" t="s">
        <v>3</v>
      </c>
      <c r="L231" s="5" t="s">
        <v>3</v>
      </c>
      <c r="M231" s="5" t="s">
        <v>3</v>
      </c>
      <c r="N231" s="5">
        <v>2852</v>
      </c>
      <c r="O231" s="5">
        <v>2876</v>
      </c>
      <c r="P231" s="5">
        <v>2113</v>
      </c>
      <c r="Q231" s="5" t="s">
        <v>193</v>
      </c>
      <c r="R231" s="5" t="s">
        <v>1673</v>
      </c>
      <c r="S231" s="5" t="s">
        <v>1674</v>
      </c>
      <c r="T231" s="2" t="s">
        <v>31599</v>
      </c>
      <c r="U231" s="6" t="s">
        <v>3</v>
      </c>
      <c r="V231" s="6"/>
      <c r="W231" s="6" t="s">
        <v>7</v>
      </c>
      <c r="X231" s="6" t="s">
        <v>3</v>
      </c>
      <c r="Y231" s="6" t="s">
        <v>3</v>
      </c>
      <c r="Z231" s="6" t="s">
        <v>3</v>
      </c>
      <c r="AA231" s="6" t="s">
        <v>1675</v>
      </c>
      <c r="AB231" s="6" t="s">
        <v>3</v>
      </c>
      <c r="AC231" s="6" t="s">
        <v>1676</v>
      </c>
      <c r="AD231" s="6" t="s">
        <v>1677</v>
      </c>
      <c r="AE231" s="7" t="s">
        <v>47</v>
      </c>
      <c r="AF231" s="7" t="s">
        <v>1678</v>
      </c>
      <c r="AG231" s="7"/>
      <c r="AH231" s="7" t="s">
        <v>27572</v>
      </c>
      <c r="AI231" s="7" t="s">
        <v>1676</v>
      </c>
      <c r="AJ231" s="8" t="s">
        <v>1679</v>
      </c>
      <c r="AK231" s="8" t="s">
        <v>1675</v>
      </c>
      <c r="AL231" s="8" t="s">
        <v>27573</v>
      </c>
      <c r="AM231" s="8" t="s">
        <v>1680</v>
      </c>
      <c r="AN231" s="72" t="s">
        <v>31567</v>
      </c>
    </row>
    <row r="232" spans="2:40" ht="30" hidden="1">
      <c r="B232" s="85" t="str">
        <f>IF(AND(OR(W232='Haladó kereső'!$E$15,'Haladó kereső'!$E$15=""),OR(T232='Haladó kereső'!$E$14,'Haladó kereső'!$E$14=""),OR(O232&gt;='Haladó kereső'!$E$12,'Haladó kereső'!$E$12=""),OR(U232='Haladó kereső'!$E$16,'Haladó kereső'!$E$16=""),OR(O232&lt;='Haladó kereső'!$E$13,'Haladó kereső'!$E$13=""),OR(Y232='Haladó kereső'!$E$17,'Haladó kereső'!$E$17=""),OR(S232='Haladó kereső'!$E$10,'Haladó kereső'!$E$10=""),OR(Q232='Haladó kereső'!$E$9,'Haladó kereső'!$E$9="",'Haladó kereső'!$E$9="összes"),OR(J232='Haladó kereső'!$E$11,'Haladó kereső'!$E$11="")),"megfelel a választott feltételeknek","-")</f>
        <v>megfelel a választott feltételeknek</v>
      </c>
      <c r="D232" s="5" t="s">
        <v>1681</v>
      </c>
      <c r="E232" s="1">
        <v>18.956699999999998</v>
      </c>
      <c r="F232" s="1">
        <v>46.185333333333332</v>
      </c>
      <c r="G232" s="5"/>
      <c r="H232" s="5" t="s">
        <v>1682</v>
      </c>
      <c r="I232" s="5">
        <v>3522</v>
      </c>
      <c r="J232" s="5" t="s">
        <v>2</v>
      </c>
      <c r="K232" s="5" t="s">
        <v>3</v>
      </c>
      <c r="L232" s="5" t="s">
        <v>3</v>
      </c>
      <c r="M232" s="5" t="s">
        <v>429</v>
      </c>
      <c r="N232" s="5">
        <v>37008</v>
      </c>
      <c r="O232" s="5">
        <v>36851</v>
      </c>
      <c r="P232" s="5">
        <v>17792</v>
      </c>
      <c r="Q232" s="5" t="s">
        <v>358</v>
      </c>
      <c r="R232" s="5" t="s">
        <v>1683</v>
      </c>
      <c r="S232" s="5" t="s">
        <v>1573</v>
      </c>
      <c r="T232" s="2" t="s">
        <v>31599</v>
      </c>
      <c r="U232" s="6" t="s">
        <v>3</v>
      </c>
      <c r="V232" s="6"/>
      <c r="W232" s="6" t="s">
        <v>7</v>
      </c>
      <c r="X232" s="6" t="s">
        <v>3</v>
      </c>
      <c r="Y232" s="6" t="s">
        <v>3</v>
      </c>
      <c r="Z232" s="6" t="s">
        <v>3</v>
      </c>
      <c r="AA232" s="6" t="s">
        <v>1684</v>
      </c>
      <c r="AB232" s="6" t="s">
        <v>3</v>
      </c>
      <c r="AC232" s="6" t="s">
        <v>1685</v>
      </c>
      <c r="AD232" s="6" t="s">
        <v>1686</v>
      </c>
      <c r="AE232" s="7" t="s">
        <v>47</v>
      </c>
      <c r="AF232" s="7" t="s">
        <v>1687</v>
      </c>
      <c r="AG232" s="7"/>
      <c r="AH232" s="7" t="s">
        <v>27574</v>
      </c>
      <c r="AI232" s="7" t="s">
        <v>1688</v>
      </c>
      <c r="AJ232" s="8" t="s">
        <v>1689</v>
      </c>
      <c r="AK232" s="8" t="s">
        <v>1690</v>
      </c>
      <c r="AL232" s="8" t="s">
        <v>1691</v>
      </c>
      <c r="AM232" s="8" t="s">
        <v>1692</v>
      </c>
      <c r="AN232" s="72" t="s">
        <v>31567</v>
      </c>
    </row>
    <row r="233" spans="2:40" ht="45" hidden="1">
      <c r="B233" s="85" t="str">
        <f>IF(AND(OR(W233='Haladó kereső'!$E$15,'Haladó kereső'!$E$15=""),OR(T233='Haladó kereső'!$E$14,'Haladó kereső'!$E$14=""),OR(O233&gt;='Haladó kereső'!$E$12,'Haladó kereső'!$E$12=""),OR(U233='Haladó kereső'!$E$16,'Haladó kereső'!$E$16=""),OR(O233&lt;='Haladó kereső'!$E$13,'Haladó kereső'!$E$13=""),OR(Y233='Haladó kereső'!$E$17,'Haladó kereső'!$E$17=""),OR(S233='Haladó kereső'!$E$10,'Haladó kereső'!$E$10=""),OR(Q233='Haladó kereső'!$E$9,'Haladó kereső'!$E$9="",'Haladó kereső'!$E$9="összes"),OR(J233='Haladó kereső'!$E$11,'Haladó kereső'!$E$11="")),"megfelel a választott feltételeknek","-")</f>
        <v>megfelel a választott feltételeknek</v>
      </c>
      <c r="D233" s="5" t="s">
        <v>1693</v>
      </c>
      <c r="E233" s="1">
        <v>16.384833333333333</v>
      </c>
      <c r="F233" s="1">
        <v>46.800999999999995</v>
      </c>
      <c r="G233" s="5"/>
      <c r="H233" s="5" t="s">
        <v>1694</v>
      </c>
      <c r="I233" s="5">
        <v>17020</v>
      </c>
      <c r="J233" s="5" t="s">
        <v>35</v>
      </c>
      <c r="K233" s="5" t="s">
        <v>3</v>
      </c>
      <c r="L233" s="5" t="s">
        <v>3</v>
      </c>
      <c r="M233" s="5" t="s">
        <v>3</v>
      </c>
      <c r="N233" s="5">
        <v>526</v>
      </c>
      <c r="O233" s="5">
        <v>512</v>
      </c>
      <c r="P233" s="5">
        <v>2185</v>
      </c>
      <c r="Q233" s="5" t="s">
        <v>218</v>
      </c>
      <c r="R233" s="5" t="s">
        <v>1695</v>
      </c>
      <c r="S233" s="5" t="s">
        <v>1696</v>
      </c>
      <c r="T233" s="2" t="s">
        <v>31600</v>
      </c>
      <c r="U233" s="6" t="s">
        <v>1697</v>
      </c>
      <c r="V233" s="6"/>
      <c r="W233" s="6" t="s">
        <v>40</v>
      </c>
      <c r="X233" s="6" t="s">
        <v>1698</v>
      </c>
      <c r="Y233" s="6">
        <v>13</v>
      </c>
      <c r="Z233" s="6" t="s">
        <v>1699</v>
      </c>
      <c r="AA233" s="6" t="s">
        <v>1700</v>
      </c>
      <c r="AB233" s="6" t="s">
        <v>1701</v>
      </c>
      <c r="AC233" s="6" t="s">
        <v>1702</v>
      </c>
      <c r="AD233" s="6" t="s">
        <v>1703</v>
      </c>
      <c r="AE233" s="7" t="s">
        <v>47</v>
      </c>
      <c r="AF233" s="7" t="s">
        <v>1704</v>
      </c>
      <c r="AG233" s="7"/>
      <c r="AH233" s="7" t="s">
        <v>27575</v>
      </c>
      <c r="AI233" s="7" t="s">
        <v>1702</v>
      </c>
      <c r="AJ233" s="8" t="s">
        <v>1705</v>
      </c>
      <c r="AK233" s="8" t="s">
        <v>1706</v>
      </c>
      <c r="AL233" s="8" t="s">
        <v>27576</v>
      </c>
      <c r="AM233" s="8" t="s">
        <v>1707</v>
      </c>
      <c r="AN233" s="72" t="s">
        <v>31567</v>
      </c>
    </row>
    <row r="234" spans="2:40" ht="30" hidden="1">
      <c r="B234" s="85" t="str">
        <f>IF(AND(OR(W234='Haladó kereső'!$E$15,'Haladó kereső'!$E$15=""),OR(T234='Haladó kereső'!$E$14,'Haladó kereső'!$E$14=""),OR(O234&gt;='Haladó kereső'!$E$12,'Haladó kereső'!$E$12=""),OR(U234='Haladó kereső'!$E$16,'Haladó kereső'!$E$16=""),OR(O234&lt;='Haladó kereső'!$E$13,'Haladó kereső'!$E$13=""),OR(Y234='Haladó kereső'!$E$17,'Haladó kereső'!$E$17=""),OR(S234='Haladó kereső'!$E$10,'Haladó kereső'!$E$10=""),OR(Q234='Haladó kereső'!$E$9,'Haladó kereső'!$E$9="",'Haladó kereső'!$E$9="összes"),OR(J234='Haladó kereső'!$E$11,'Haladó kereső'!$E$11="")),"megfelel a választott feltételeknek","-")</f>
        <v>megfelel a választott feltételeknek</v>
      </c>
      <c r="D234" s="5" t="s">
        <v>1708</v>
      </c>
      <c r="E234" s="1">
        <v>18.589533333333332</v>
      </c>
      <c r="F234" s="1">
        <v>47.642833333333336</v>
      </c>
      <c r="G234" s="5"/>
      <c r="H234" s="5" t="s">
        <v>1709</v>
      </c>
      <c r="I234" s="5">
        <v>16744</v>
      </c>
      <c r="J234" s="5" t="s">
        <v>35</v>
      </c>
      <c r="K234" s="5" t="s">
        <v>3</v>
      </c>
      <c r="L234" s="5" t="s">
        <v>3</v>
      </c>
      <c r="M234" s="5" t="s">
        <v>3</v>
      </c>
      <c r="N234" s="5">
        <v>2026</v>
      </c>
      <c r="O234" s="5">
        <v>2001</v>
      </c>
      <c r="P234" s="5">
        <v>3721</v>
      </c>
      <c r="Q234" s="5" t="s">
        <v>193</v>
      </c>
      <c r="R234" s="5" t="s">
        <v>1059</v>
      </c>
      <c r="S234" s="5" t="s">
        <v>1060</v>
      </c>
      <c r="T234" s="2" t="s">
        <v>31600</v>
      </c>
      <c r="U234" s="6" t="s">
        <v>1708</v>
      </c>
      <c r="V234" s="6"/>
      <c r="W234" s="6" t="s">
        <v>20</v>
      </c>
      <c r="X234" s="6" t="s">
        <v>1710</v>
      </c>
      <c r="Y234" s="6">
        <v>2</v>
      </c>
      <c r="Z234" s="6" t="s">
        <v>1711</v>
      </c>
      <c r="AA234" s="6" t="s">
        <v>1712</v>
      </c>
      <c r="AB234" s="6" t="s">
        <v>1713</v>
      </c>
      <c r="AC234" s="6" t="s">
        <v>1714</v>
      </c>
      <c r="AD234" s="6" t="s">
        <v>1715</v>
      </c>
      <c r="AE234" s="7" t="s">
        <v>47</v>
      </c>
      <c r="AF234" s="7" t="s">
        <v>1716</v>
      </c>
      <c r="AG234" s="7"/>
      <c r="AH234" s="7" t="s">
        <v>27577</v>
      </c>
      <c r="AI234" s="7" t="s">
        <v>1717</v>
      </c>
      <c r="AJ234" s="8" t="s">
        <v>1718</v>
      </c>
      <c r="AK234" s="8" t="s">
        <v>1712</v>
      </c>
      <c r="AL234" s="8" t="s">
        <v>27578</v>
      </c>
      <c r="AM234" s="8" t="s">
        <v>1719</v>
      </c>
      <c r="AN234" s="72" t="s">
        <v>31567</v>
      </c>
    </row>
    <row r="235" spans="2:40" ht="30" hidden="1">
      <c r="B235" s="85" t="str">
        <f>IF(AND(OR(W235='Haladó kereső'!$E$15,'Haladó kereső'!$E$15=""),OR(T235='Haladó kereső'!$E$14,'Haladó kereső'!$E$14=""),OR(O235&gt;='Haladó kereső'!$E$12,'Haladó kereső'!$E$12=""),OR(U235='Haladó kereső'!$E$16,'Haladó kereső'!$E$16=""),OR(O235&lt;='Haladó kereső'!$E$13,'Haladó kereső'!$E$13=""),OR(Y235='Haladó kereső'!$E$17,'Haladó kereső'!$E$17=""),OR(S235='Haladó kereső'!$E$10,'Haladó kereső'!$E$10=""),OR(Q235='Haladó kereső'!$E$9,'Haladó kereső'!$E$9="",'Haladó kereső'!$E$9="összes"),OR(J235='Haladó kereső'!$E$11,'Haladó kereső'!$E$11="")),"megfelel a választott feltételeknek","-")</f>
        <v>megfelel a választott feltételeknek</v>
      </c>
      <c r="D235" s="5" t="s">
        <v>1720</v>
      </c>
      <c r="E235" s="1">
        <v>18.552099999999999</v>
      </c>
      <c r="F235" s="1">
        <v>47.72056666666667</v>
      </c>
      <c r="G235" s="5"/>
      <c r="H235" s="5" t="s">
        <v>1721</v>
      </c>
      <c r="I235" s="5">
        <v>29355</v>
      </c>
      <c r="J235" s="5" t="s">
        <v>35</v>
      </c>
      <c r="K235" s="5" t="s">
        <v>3</v>
      </c>
      <c r="L235" s="5" t="s">
        <v>3</v>
      </c>
      <c r="M235" s="5" t="s">
        <v>3</v>
      </c>
      <c r="N235" s="5">
        <v>1599</v>
      </c>
      <c r="O235" s="5">
        <v>1594</v>
      </c>
      <c r="P235" s="5">
        <v>1643</v>
      </c>
      <c r="Q235" s="5" t="s">
        <v>193</v>
      </c>
      <c r="R235" s="5" t="s">
        <v>1059</v>
      </c>
      <c r="S235" s="5" t="s">
        <v>1060</v>
      </c>
      <c r="T235" s="2" t="s">
        <v>31600</v>
      </c>
      <c r="U235" s="6" t="s">
        <v>1720</v>
      </c>
      <c r="V235" s="6"/>
      <c r="W235" s="6" t="s">
        <v>20</v>
      </c>
      <c r="X235" s="6" t="s">
        <v>1722</v>
      </c>
      <c r="Y235" s="6">
        <v>2</v>
      </c>
      <c r="Z235" s="6" t="s">
        <v>1723</v>
      </c>
      <c r="AA235" s="6" t="s">
        <v>1724</v>
      </c>
      <c r="AB235" s="6" t="s">
        <v>1725</v>
      </c>
      <c r="AC235" s="6" t="s">
        <v>1726</v>
      </c>
      <c r="AD235" s="6" t="s">
        <v>1727</v>
      </c>
      <c r="AE235" s="7" t="s">
        <v>47</v>
      </c>
      <c r="AF235" s="7" t="s">
        <v>1728</v>
      </c>
      <c r="AG235" s="7"/>
      <c r="AH235" s="7" t="s">
        <v>27579</v>
      </c>
      <c r="AI235" s="7" t="s">
        <v>1729</v>
      </c>
      <c r="AJ235" s="8" t="s">
        <v>1730</v>
      </c>
      <c r="AK235" s="8" t="s">
        <v>1731</v>
      </c>
      <c r="AL235" s="8" t="s">
        <v>27580</v>
      </c>
      <c r="AM235" s="8" t="s">
        <v>1732</v>
      </c>
      <c r="AN235" s="72" t="s">
        <v>31567</v>
      </c>
    </row>
    <row r="236" spans="2:40" ht="24.75" hidden="1" customHeight="1">
      <c r="B236" s="85" t="str">
        <f>IF(AND(OR(W236='Haladó kereső'!$E$15,'Haladó kereső'!$E$15=""),OR(T236='Haladó kereső'!$E$14,'Haladó kereső'!$E$14=""),OR(O236&gt;='Haladó kereső'!$E$12,'Haladó kereső'!$E$12=""),OR(U236='Haladó kereső'!$E$16,'Haladó kereső'!$E$16=""),OR(O236&lt;='Haladó kereső'!$E$13,'Haladó kereső'!$E$13=""),OR(Y236='Haladó kereső'!$E$17,'Haladó kereső'!$E$17=""),OR(S236='Haladó kereső'!$E$10,'Haladó kereső'!$E$10=""),OR(Q236='Haladó kereső'!$E$9,'Haladó kereső'!$E$9="",'Haladó kereső'!$E$9="összes"),OR(J236='Haladó kereső'!$E$11,'Haladó kereső'!$E$11="")),"megfelel a választott feltételeknek","-")</f>
        <v>megfelel a választott feltételeknek</v>
      </c>
      <c r="D236" s="5" t="s">
        <v>1733</v>
      </c>
      <c r="E236" s="1">
        <v>16.840933333333332</v>
      </c>
      <c r="F236" s="1">
        <v>46.725366666666666</v>
      </c>
      <c r="G236" s="5"/>
      <c r="H236" s="5" t="s">
        <v>1734</v>
      </c>
      <c r="I236" s="5">
        <v>4738</v>
      </c>
      <c r="J236" s="5" t="s">
        <v>35</v>
      </c>
      <c r="K236" s="5" t="s">
        <v>3</v>
      </c>
      <c r="L236" s="5" t="s">
        <v>3</v>
      </c>
      <c r="M236" s="5" t="s">
        <v>3</v>
      </c>
      <c r="N236" s="5">
        <v>1630</v>
      </c>
      <c r="O236" s="5">
        <v>1636</v>
      </c>
      <c r="P236" s="5">
        <v>2305</v>
      </c>
      <c r="Q236" s="5" t="s">
        <v>569</v>
      </c>
      <c r="R236" s="5" t="s">
        <v>570</v>
      </c>
      <c r="S236" s="5" t="s">
        <v>571</v>
      </c>
      <c r="T236" s="2" t="s">
        <v>31600</v>
      </c>
      <c r="U236" s="6" t="s">
        <v>1733</v>
      </c>
      <c r="V236" s="6"/>
      <c r="W236" s="6" t="s">
        <v>20</v>
      </c>
      <c r="X236" s="6" t="s">
        <v>1735</v>
      </c>
      <c r="Y236" s="6">
        <v>8</v>
      </c>
      <c r="Z236" s="6" t="s">
        <v>31623</v>
      </c>
      <c r="AA236" s="6" t="s">
        <v>1736</v>
      </c>
      <c r="AB236" s="6" t="s">
        <v>1737</v>
      </c>
      <c r="AC236" s="6" t="s">
        <v>1738</v>
      </c>
      <c r="AD236" s="6" t="s">
        <v>1739</v>
      </c>
      <c r="AE236" s="7" t="s">
        <v>47</v>
      </c>
      <c r="AF236" s="7" t="s">
        <v>1740</v>
      </c>
      <c r="AG236" s="7"/>
      <c r="AH236" s="7" t="s">
        <v>27581</v>
      </c>
      <c r="AI236" s="7" t="s">
        <v>1738</v>
      </c>
      <c r="AJ236" s="8" t="s">
        <v>1741</v>
      </c>
      <c r="AK236" s="8" t="s">
        <v>1736</v>
      </c>
      <c r="AL236" s="8" t="s">
        <v>27582</v>
      </c>
      <c r="AM236" s="8" t="s">
        <v>1742</v>
      </c>
      <c r="AN236" s="72" t="s">
        <v>31567</v>
      </c>
    </row>
    <row r="237" spans="2:40" ht="30" hidden="1">
      <c r="B237" s="85" t="str">
        <f>IF(AND(OR(W237='Haladó kereső'!$E$15,'Haladó kereső'!$E$15=""),OR(T237='Haladó kereső'!$E$14,'Haladó kereső'!$E$14=""),OR(O237&gt;='Haladó kereső'!$E$12,'Haladó kereső'!$E$12=""),OR(U237='Haladó kereső'!$E$16,'Haladó kereső'!$E$16=""),OR(O237&lt;='Haladó kereső'!$E$13,'Haladó kereső'!$E$13=""),OR(Y237='Haladó kereső'!$E$17,'Haladó kereső'!$E$17=""),OR(S237='Haladó kereső'!$E$10,'Haladó kereső'!$E$10=""),OR(Q237='Haladó kereső'!$E$9,'Haladó kereső'!$E$9="",'Haladó kereső'!$E$9="összes"),OR(J237='Haladó kereső'!$E$11,'Haladó kereső'!$E$11="")),"megfelel a választott feltételeknek","-")</f>
        <v>megfelel a választott feltételeknek</v>
      </c>
      <c r="D237" s="5" t="s">
        <v>1743</v>
      </c>
      <c r="E237" s="1">
        <v>17.356000000000002</v>
      </c>
      <c r="F237" s="1">
        <v>46.103700000000003</v>
      </c>
      <c r="G237" s="5"/>
      <c r="H237" s="5" t="s">
        <v>1744</v>
      </c>
      <c r="I237" s="5">
        <v>14395</v>
      </c>
      <c r="J237" s="5" t="s">
        <v>35</v>
      </c>
      <c r="K237" s="5" t="s">
        <v>3</v>
      </c>
      <c r="L237" s="5" t="s">
        <v>3</v>
      </c>
      <c r="M237" s="5" t="s">
        <v>3</v>
      </c>
      <c r="N237" s="5">
        <v>201</v>
      </c>
      <c r="O237" s="5">
        <v>203</v>
      </c>
      <c r="P237" s="5">
        <v>592</v>
      </c>
      <c r="Q237" s="5" t="s">
        <v>275</v>
      </c>
      <c r="R237" s="5" t="s">
        <v>1745</v>
      </c>
      <c r="S237" s="5" t="s">
        <v>1746</v>
      </c>
      <c r="T237" s="2" t="s">
        <v>31600</v>
      </c>
      <c r="U237" s="6" t="s">
        <v>1747</v>
      </c>
      <c r="V237" s="6"/>
      <c r="W237" s="6" t="s">
        <v>40</v>
      </c>
      <c r="X237" s="6" t="s">
        <v>1748</v>
      </c>
      <c r="Y237" s="6">
        <v>5</v>
      </c>
      <c r="Z237" s="6" t="s">
        <v>1749</v>
      </c>
      <c r="AA237" s="6" t="s">
        <v>1750</v>
      </c>
      <c r="AB237" s="6" t="s">
        <v>3</v>
      </c>
      <c r="AC237" s="6" t="s">
        <v>1751</v>
      </c>
      <c r="AD237" s="6" t="s">
        <v>3</v>
      </c>
      <c r="AE237" s="7" t="s">
        <v>47</v>
      </c>
      <c r="AF237" s="7" t="s">
        <v>1752</v>
      </c>
      <c r="AG237" s="7"/>
      <c r="AH237" s="7" t="s">
        <v>27583</v>
      </c>
      <c r="AI237" s="7" t="s">
        <v>1753</v>
      </c>
      <c r="AJ237" s="8" t="s">
        <v>1754</v>
      </c>
      <c r="AK237" s="8" t="s">
        <v>1755</v>
      </c>
      <c r="AL237" s="8" t="s">
        <v>27584</v>
      </c>
      <c r="AM237" s="8" t="s">
        <v>1757</v>
      </c>
      <c r="AN237" s="72" t="s">
        <v>31567</v>
      </c>
    </row>
    <row r="238" spans="2:40" ht="30" hidden="1">
      <c r="B238" s="85" t="str">
        <f>IF(AND(OR(W238='Haladó kereső'!$E$15,'Haladó kereső'!$E$15=""),OR(T238='Haladó kereső'!$E$14,'Haladó kereső'!$E$14=""),OR(O238&gt;='Haladó kereső'!$E$12,'Haladó kereső'!$E$12=""),OR(U238='Haladó kereső'!$E$16,'Haladó kereső'!$E$16=""),OR(O238&lt;='Haladó kereső'!$E$13,'Haladó kereső'!$E$13=""),OR(Y238='Haladó kereső'!$E$17,'Haladó kereső'!$E$17=""),OR(S238='Haladó kereső'!$E$10,'Haladó kereső'!$E$10=""),OR(Q238='Haladó kereső'!$E$9,'Haladó kereső'!$E$9="",'Haladó kereső'!$E$9="összes"),OR(J238='Haladó kereső'!$E$11,'Haladó kereső'!$E$11="")),"megfelel a választott feltételeknek","-")</f>
        <v>megfelel a választott feltételeknek</v>
      </c>
      <c r="D238" s="5" t="s">
        <v>1758</v>
      </c>
      <c r="E238" s="1">
        <v>17.990133333333333</v>
      </c>
      <c r="F238" s="1">
        <v>46.2042</v>
      </c>
      <c r="G238" s="5"/>
      <c r="H238" s="5" t="s">
        <v>1759</v>
      </c>
      <c r="I238" s="5">
        <v>22275</v>
      </c>
      <c r="J238" s="5" t="s">
        <v>35</v>
      </c>
      <c r="K238" s="5" t="s">
        <v>3</v>
      </c>
      <c r="L238" s="5" t="s">
        <v>3</v>
      </c>
      <c r="M238" s="5" t="s">
        <v>3</v>
      </c>
      <c r="N238" s="5">
        <v>311</v>
      </c>
      <c r="O238" s="5">
        <v>304</v>
      </c>
      <c r="P238" s="5">
        <v>1065</v>
      </c>
      <c r="Q238" s="5" t="s">
        <v>36</v>
      </c>
      <c r="R238" s="5" t="s">
        <v>344</v>
      </c>
      <c r="S238" s="5" t="s">
        <v>345</v>
      </c>
      <c r="T238" s="2" t="s">
        <v>31600</v>
      </c>
      <c r="U238" s="6" t="s">
        <v>1760</v>
      </c>
      <c r="V238" s="6"/>
      <c r="W238" s="6" t="s">
        <v>40</v>
      </c>
      <c r="X238" s="6" t="s">
        <v>1761</v>
      </c>
      <c r="Y238" s="6">
        <v>7</v>
      </c>
      <c r="Z238" s="6" t="s">
        <v>1762</v>
      </c>
      <c r="AA238" s="6" t="s">
        <v>1763</v>
      </c>
      <c r="AB238" s="6" t="s">
        <v>3</v>
      </c>
      <c r="AC238" s="6" t="s">
        <v>1764</v>
      </c>
      <c r="AD238" s="6" t="s">
        <v>3</v>
      </c>
      <c r="AE238" s="7" t="s">
        <v>47</v>
      </c>
      <c r="AF238" s="7" t="s">
        <v>1765</v>
      </c>
      <c r="AG238" s="7"/>
      <c r="AH238" s="7" t="s">
        <v>27585</v>
      </c>
      <c r="AI238" s="7" t="s">
        <v>1766</v>
      </c>
      <c r="AJ238" s="8" t="s">
        <v>1767</v>
      </c>
      <c r="AK238" s="8" t="s">
        <v>1768</v>
      </c>
      <c r="AL238" s="8" t="s">
        <v>27586</v>
      </c>
      <c r="AM238" s="8" t="s">
        <v>1764</v>
      </c>
      <c r="AN238" s="72" t="s">
        <v>31567</v>
      </c>
    </row>
    <row r="239" spans="2:40" ht="30" hidden="1">
      <c r="B239" s="85" t="str">
        <f>IF(AND(OR(W239='Haladó kereső'!$E$15,'Haladó kereső'!$E$15=""),OR(T239='Haladó kereső'!$E$14,'Haladó kereső'!$E$14=""),OR(O239&gt;='Haladó kereső'!$E$12,'Haladó kereső'!$E$12=""),OR(U239='Haladó kereső'!$E$16,'Haladó kereső'!$E$16=""),OR(O239&lt;='Haladó kereső'!$E$13,'Haladó kereső'!$E$13=""),OR(Y239='Haladó kereső'!$E$17,'Haladó kereső'!$E$17=""),OR(S239='Haladó kereső'!$E$10,'Haladó kereső'!$E$10=""),OR(Q239='Haladó kereső'!$E$9,'Haladó kereső'!$E$9="",'Haladó kereső'!$E$9="összes"),OR(J239='Haladó kereső'!$E$11,'Haladó kereső'!$E$11="")),"megfelel a választott feltételeknek","-")</f>
        <v>megfelel a választott feltételeknek</v>
      </c>
      <c r="D239" s="5" t="s">
        <v>1770</v>
      </c>
      <c r="E239" s="1">
        <v>21.439933333333332</v>
      </c>
      <c r="F239" s="1">
        <v>47.186833333333333</v>
      </c>
      <c r="G239" s="5"/>
      <c r="H239" s="5" t="s">
        <v>1771</v>
      </c>
      <c r="I239" s="5">
        <v>15167</v>
      </c>
      <c r="J239" s="5" t="s">
        <v>35</v>
      </c>
      <c r="K239" s="5" t="s">
        <v>3</v>
      </c>
      <c r="L239" s="5" t="s">
        <v>3</v>
      </c>
      <c r="M239" s="5" t="s">
        <v>3</v>
      </c>
      <c r="N239" s="5">
        <v>1244</v>
      </c>
      <c r="O239" s="5">
        <v>1218</v>
      </c>
      <c r="P239" s="5">
        <v>3496</v>
      </c>
      <c r="Q239" s="5" t="s">
        <v>658</v>
      </c>
      <c r="R239" s="5" t="s">
        <v>1301</v>
      </c>
      <c r="S239" s="5" t="s">
        <v>1302</v>
      </c>
      <c r="T239" s="2" t="s">
        <v>31600</v>
      </c>
      <c r="U239" s="6" t="s">
        <v>1772</v>
      </c>
      <c r="V239" s="6"/>
      <c r="W239" s="6" t="s">
        <v>40</v>
      </c>
      <c r="X239" s="6" t="s">
        <v>1773</v>
      </c>
      <c r="Y239" s="6">
        <v>3</v>
      </c>
      <c r="Z239" s="6" t="s">
        <v>1774</v>
      </c>
      <c r="AA239" s="6" t="s">
        <v>1775</v>
      </c>
      <c r="AB239" s="6" t="s">
        <v>1776</v>
      </c>
      <c r="AC239" s="6" t="s">
        <v>1777</v>
      </c>
      <c r="AD239" s="6" t="s">
        <v>1778</v>
      </c>
      <c r="AE239" s="7" t="s">
        <v>47</v>
      </c>
      <c r="AF239" s="7" t="s">
        <v>1779</v>
      </c>
      <c r="AG239" s="7"/>
      <c r="AH239" s="7" t="s">
        <v>27587</v>
      </c>
      <c r="AI239" s="7" t="s">
        <v>1780</v>
      </c>
      <c r="AJ239" s="8" t="s">
        <v>1781</v>
      </c>
      <c r="AK239" s="8" t="s">
        <v>1782</v>
      </c>
      <c r="AL239" s="8" t="s">
        <v>27588</v>
      </c>
      <c r="AM239" s="8" t="s">
        <v>1783</v>
      </c>
      <c r="AN239" s="72" t="s">
        <v>31567</v>
      </c>
    </row>
    <row r="240" spans="2:40" ht="15.75" hidden="1">
      <c r="B240" s="85" t="str">
        <f>IF(AND(OR(W240='Haladó kereső'!$E$15,'Haladó kereső'!$E$15=""),OR(T240='Haladó kereső'!$E$14,'Haladó kereső'!$E$14=""),OR(O240&gt;='Haladó kereső'!$E$12,'Haladó kereső'!$E$12=""),OR(U240='Haladó kereső'!$E$16,'Haladó kereső'!$E$16=""),OR(O240&lt;='Haladó kereső'!$E$13,'Haladó kereső'!$E$13=""),OR(Y240='Haladó kereső'!$E$17,'Haladó kereső'!$E$17=""),OR(S240='Haladó kereső'!$E$10,'Haladó kereső'!$E$10=""),OR(Q240='Haladó kereső'!$E$9,'Haladó kereső'!$E$9="",'Haladó kereső'!$E$9="összes"),OR(J240='Haladó kereső'!$E$11,'Haladó kereső'!$E$11="")),"megfelel a választott feltételeknek","-")</f>
        <v>megfelel a választott feltételeknek</v>
      </c>
      <c r="D240" s="5" t="s">
        <v>1784</v>
      </c>
      <c r="E240" s="1">
        <v>18.083533333333332</v>
      </c>
      <c r="F240" s="1">
        <v>46.084733333333332</v>
      </c>
      <c r="G240" s="5"/>
      <c r="H240" s="5" t="s">
        <v>1785</v>
      </c>
      <c r="I240" s="5">
        <v>8299</v>
      </c>
      <c r="J240" s="5" t="s">
        <v>35</v>
      </c>
      <c r="K240" s="5" t="s">
        <v>3</v>
      </c>
      <c r="L240" s="5" t="s">
        <v>3</v>
      </c>
      <c r="M240" s="5" t="s">
        <v>3</v>
      </c>
      <c r="N240" s="5">
        <v>375</v>
      </c>
      <c r="O240" s="5">
        <v>377</v>
      </c>
      <c r="P240" s="5">
        <v>1507</v>
      </c>
      <c r="Q240" s="5" t="s">
        <v>36</v>
      </c>
      <c r="R240" s="5" t="s">
        <v>37</v>
      </c>
      <c r="S240" s="5" t="s">
        <v>38</v>
      </c>
      <c r="T240" s="2" t="s">
        <v>31600</v>
      </c>
      <c r="U240" s="6" t="s">
        <v>1786</v>
      </c>
      <c r="V240" s="6"/>
      <c r="W240" s="6" t="s">
        <v>40</v>
      </c>
      <c r="X240" s="6" t="s">
        <v>1787</v>
      </c>
      <c r="Y240" s="6">
        <v>3</v>
      </c>
      <c r="Z240" s="6" t="s">
        <v>1788</v>
      </c>
      <c r="AA240" s="6" t="s">
        <v>1789</v>
      </c>
      <c r="AB240" s="6" t="s">
        <v>1790</v>
      </c>
      <c r="AC240" s="6" t="s">
        <v>1791</v>
      </c>
      <c r="AD240" s="6" t="s">
        <v>3</v>
      </c>
      <c r="AE240" s="7" t="s">
        <v>47</v>
      </c>
      <c r="AF240" s="7" t="s">
        <v>1792</v>
      </c>
      <c r="AG240" s="7"/>
      <c r="AH240" s="7" t="s">
        <v>27589</v>
      </c>
      <c r="AI240" s="7" t="s">
        <v>1791</v>
      </c>
      <c r="AJ240" s="8" t="s">
        <v>1793</v>
      </c>
      <c r="AK240" s="8" t="s">
        <v>1794</v>
      </c>
      <c r="AL240" s="8" t="s">
        <v>1795</v>
      </c>
      <c r="AM240" s="8" t="s">
        <v>1796</v>
      </c>
      <c r="AN240" s="72" t="s">
        <v>31567</v>
      </c>
    </row>
    <row r="241" spans="2:40" ht="30" hidden="1">
      <c r="B241" s="85" t="str">
        <f>IF(AND(OR(W241='Haladó kereső'!$E$15,'Haladó kereső'!$E$15=""),OR(T241='Haladó kereső'!$E$14,'Haladó kereső'!$E$14=""),OR(O241&gt;='Haladó kereső'!$E$12,'Haladó kereső'!$E$12=""),OR(U241='Haladó kereső'!$E$16,'Haladó kereső'!$E$16=""),OR(O241&lt;='Haladó kereső'!$E$13,'Haladó kereső'!$E$13=""),OR(Y241='Haladó kereső'!$E$17,'Haladó kereső'!$E$17=""),OR(S241='Haladó kereső'!$E$10,'Haladó kereső'!$E$10=""),OR(Q241='Haladó kereső'!$E$9,'Haladó kereső'!$E$9="",'Haladó kereső'!$E$9="összes"),OR(J241='Haladó kereső'!$E$11,'Haladó kereső'!$E$11="")),"megfelel a választott feltételeknek","-")</f>
        <v>megfelel a választott feltételeknek</v>
      </c>
      <c r="D241" s="5" t="s">
        <v>1797</v>
      </c>
      <c r="E241" s="1">
        <v>17.9023</v>
      </c>
      <c r="F241" s="1">
        <v>47.4587</v>
      </c>
      <c r="G241" s="5"/>
      <c r="H241" s="5" t="s">
        <v>1798</v>
      </c>
      <c r="I241" s="5">
        <v>24244</v>
      </c>
      <c r="J241" s="5" t="s">
        <v>35</v>
      </c>
      <c r="K241" s="5" t="s">
        <v>3</v>
      </c>
      <c r="L241" s="5" t="s">
        <v>3</v>
      </c>
      <c r="M241" s="5" t="s">
        <v>3</v>
      </c>
      <c r="N241" s="5">
        <v>477</v>
      </c>
      <c r="O241" s="5">
        <v>469</v>
      </c>
      <c r="P241" s="5">
        <v>1506</v>
      </c>
      <c r="Q241" s="5" t="s">
        <v>193</v>
      </c>
      <c r="R241" s="5" t="s">
        <v>252</v>
      </c>
      <c r="S241" s="5" t="s">
        <v>253</v>
      </c>
      <c r="T241" s="2" t="s">
        <v>31600</v>
      </c>
      <c r="U241" s="6" t="s">
        <v>1799</v>
      </c>
      <c r="V241" s="6"/>
      <c r="W241" s="6" t="s">
        <v>40</v>
      </c>
      <c r="X241" s="6" t="s">
        <v>1800</v>
      </c>
      <c r="Y241" s="6">
        <v>3</v>
      </c>
      <c r="Z241" s="6" t="s">
        <v>1801</v>
      </c>
      <c r="AA241" s="6" t="s">
        <v>1802</v>
      </c>
      <c r="AB241" s="6" t="s">
        <v>1803</v>
      </c>
      <c r="AC241" s="6" t="s">
        <v>1804</v>
      </c>
      <c r="AD241" s="6" t="s">
        <v>1805</v>
      </c>
      <c r="AE241" s="7" t="s">
        <v>47</v>
      </c>
      <c r="AF241" s="7" t="s">
        <v>1806</v>
      </c>
      <c r="AG241" s="7"/>
      <c r="AH241" s="7" t="s">
        <v>27590</v>
      </c>
      <c r="AI241" s="7" t="s">
        <v>1804</v>
      </c>
      <c r="AJ241" s="8" t="s">
        <v>1807</v>
      </c>
      <c r="AK241" s="8" t="s">
        <v>1808</v>
      </c>
      <c r="AL241" s="8" t="s">
        <v>27591</v>
      </c>
      <c r="AM241" s="8" t="s">
        <v>1810</v>
      </c>
      <c r="AN241" s="72" t="s">
        <v>31567</v>
      </c>
    </row>
    <row r="242" spans="2:40" ht="30" hidden="1">
      <c r="B242" s="85" t="str">
        <f>IF(AND(OR(W242='Haladó kereső'!$E$15,'Haladó kereső'!$E$15=""),OR(T242='Haladó kereső'!$E$14,'Haladó kereső'!$E$14=""),OR(O242&gt;='Haladó kereső'!$E$12,'Haladó kereső'!$E$12=""),OR(U242='Haladó kereső'!$E$16,'Haladó kereső'!$E$16=""),OR(O242&lt;='Haladó kereső'!$E$13,'Haladó kereső'!$E$13=""),OR(Y242='Haladó kereső'!$E$17,'Haladó kereső'!$E$17=""),OR(S242='Haladó kereső'!$E$10,'Haladó kereső'!$E$10=""),OR(Q242='Haladó kereső'!$E$9,'Haladó kereső'!$E$9="",'Haladó kereső'!$E$9="összes"),OR(J242='Haladó kereső'!$E$11,'Haladó kereső'!$E$11="")),"megfelel a választott feltételeknek","-")</f>
        <v>megfelel a választott feltételeknek</v>
      </c>
      <c r="D242" s="5" t="s">
        <v>1811</v>
      </c>
      <c r="E242" s="1">
        <v>17.724266666666665</v>
      </c>
      <c r="F242" s="1">
        <v>47.2517</v>
      </c>
      <c r="G242" s="5"/>
      <c r="H242" s="5" t="s">
        <v>1812</v>
      </c>
      <c r="I242" s="5">
        <v>23746</v>
      </c>
      <c r="J242" s="5" t="s">
        <v>35</v>
      </c>
      <c r="K242" s="5" t="s">
        <v>3</v>
      </c>
      <c r="L242" s="5" t="s">
        <v>3</v>
      </c>
      <c r="M242" s="5" t="s">
        <v>3</v>
      </c>
      <c r="N242" s="5">
        <v>1185</v>
      </c>
      <c r="O242" s="5">
        <v>1189</v>
      </c>
      <c r="P242" s="5">
        <v>2436</v>
      </c>
      <c r="Q242" s="5" t="s">
        <v>176</v>
      </c>
      <c r="R242" s="5" t="s">
        <v>1813</v>
      </c>
      <c r="S242" s="5" t="s">
        <v>1814</v>
      </c>
      <c r="T242" s="2" t="s">
        <v>31600</v>
      </c>
      <c r="U242" s="6" t="s">
        <v>1811</v>
      </c>
      <c r="V242" s="6"/>
      <c r="W242" s="6" t="s">
        <v>20</v>
      </c>
      <c r="X242" s="6" t="s">
        <v>1815</v>
      </c>
      <c r="Y242" s="6">
        <v>3</v>
      </c>
      <c r="Z242" s="6" t="s">
        <v>1816</v>
      </c>
      <c r="AA242" s="6" t="s">
        <v>1817</v>
      </c>
      <c r="AB242" s="6" t="s">
        <v>1818</v>
      </c>
      <c r="AC242" s="6" t="s">
        <v>1819</v>
      </c>
      <c r="AD242" s="6" t="s">
        <v>1820</v>
      </c>
      <c r="AE242" s="7" t="s">
        <v>47</v>
      </c>
      <c r="AF242" s="7" t="s">
        <v>1821</v>
      </c>
      <c r="AG242" s="7"/>
      <c r="AH242" s="7" t="s">
        <v>27592</v>
      </c>
      <c r="AI242" s="7" t="s">
        <v>1822</v>
      </c>
      <c r="AJ242" s="8" t="s">
        <v>1823</v>
      </c>
      <c r="AK242" s="8" t="s">
        <v>1824</v>
      </c>
      <c r="AL242" s="8" t="s">
        <v>27593</v>
      </c>
      <c r="AM242" s="8" t="s">
        <v>1825</v>
      </c>
      <c r="AN242" s="72" t="s">
        <v>31567</v>
      </c>
    </row>
    <row r="243" spans="2:40" ht="30" hidden="1">
      <c r="B243" s="85" t="str">
        <f>IF(AND(OR(W243='Haladó kereső'!$E$15,'Haladó kereső'!$E$15=""),OR(T243='Haladó kereső'!$E$14,'Haladó kereső'!$E$14=""),OR(O243&gt;='Haladó kereső'!$E$12,'Haladó kereső'!$E$12=""),OR(U243='Haladó kereső'!$E$16,'Haladó kereső'!$E$16=""),OR(O243&lt;='Haladó kereső'!$E$13,'Haladó kereső'!$E$13=""),OR(Y243='Haladó kereső'!$E$17,'Haladó kereső'!$E$17=""),OR(S243='Haladó kereső'!$E$10,'Haladó kereső'!$E$10=""),OR(Q243='Haladó kereső'!$E$9,'Haladó kereső'!$E$9="",'Haladó kereső'!$E$9="összes"),OR(J243='Haladó kereső'!$E$11,'Haladó kereső'!$E$11="")),"megfelel a választott feltételeknek","-")</f>
        <v>megfelel a választott feltételeknek</v>
      </c>
      <c r="D243" s="5" t="s">
        <v>1826</v>
      </c>
      <c r="E243" s="1">
        <v>18.090033333333331</v>
      </c>
      <c r="F243" s="1">
        <v>47.320566666666672</v>
      </c>
      <c r="G243" s="5"/>
      <c r="H243" s="5" t="s">
        <v>1827</v>
      </c>
      <c r="I243" s="5">
        <v>8730</v>
      </c>
      <c r="J243" s="5" t="s">
        <v>35</v>
      </c>
      <c r="K243" s="5" t="s">
        <v>3</v>
      </c>
      <c r="L243" s="5" t="s">
        <v>3</v>
      </c>
      <c r="M243" s="5" t="s">
        <v>3</v>
      </c>
      <c r="N243" s="5">
        <v>3062</v>
      </c>
      <c r="O243" s="5">
        <v>3076</v>
      </c>
      <c r="P243" s="5">
        <v>3813</v>
      </c>
      <c r="Q243" s="5" t="s">
        <v>4</v>
      </c>
      <c r="R243" s="5" t="s">
        <v>1828</v>
      </c>
      <c r="S243" s="5" t="s">
        <v>1829</v>
      </c>
      <c r="T243" s="2" t="s">
        <v>31600</v>
      </c>
      <c r="U243" s="6" t="s">
        <v>1826</v>
      </c>
      <c r="V243" s="6"/>
      <c r="W243" s="6" t="s">
        <v>20</v>
      </c>
      <c r="X243" s="6" t="s">
        <v>1830</v>
      </c>
      <c r="Y243" s="6">
        <v>3</v>
      </c>
      <c r="Z243" s="6" t="s">
        <v>1831</v>
      </c>
      <c r="AA243" s="6" t="s">
        <v>1832</v>
      </c>
      <c r="AB243" s="6" t="s">
        <v>1833</v>
      </c>
      <c r="AC243" s="6" t="s">
        <v>1834</v>
      </c>
      <c r="AD243" s="6" t="s">
        <v>1835</v>
      </c>
      <c r="AE243" s="7" t="s">
        <v>47</v>
      </c>
      <c r="AF243" s="7" t="s">
        <v>1836</v>
      </c>
      <c r="AG243" s="7"/>
      <c r="AH243" s="7" t="s">
        <v>27594</v>
      </c>
      <c r="AI243" s="7" t="s">
        <v>1834</v>
      </c>
      <c r="AJ243" s="8" t="s">
        <v>1837</v>
      </c>
      <c r="AK243" s="8" t="s">
        <v>1838</v>
      </c>
      <c r="AL243" s="8" t="s">
        <v>27594</v>
      </c>
      <c r="AM243" s="8" t="s">
        <v>1834</v>
      </c>
      <c r="AN243" s="72" t="s">
        <v>31567</v>
      </c>
    </row>
    <row r="244" spans="2:40" ht="30" hidden="1">
      <c r="B244" s="85" t="str">
        <f>IF(AND(OR(W244='Haladó kereső'!$E$15,'Haladó kereső'!$E$15=""),OR(T244='Haladó kereső'!$E$14,'Haladó kereső'!$E$14=""),OR(O244&gt;='Haladó kereső'!$E$12,'Haladó kereső'!$E$12=""),OR(U244='Haladó kereső'!$E$16,'Haladó kereső'!$E$16=""),OR(O244&lt;='Haladó kereső'!$E$13,'Haladó kereső'!$E$13=""),OR(Y244='Haladó kereső'!$E$17,'Haladó kereső'!$E$17=""),OR(S244='Haladó kereső'!$E$10,'Haladó kereső'!$E$10=""),OR(Q244='Haladó kereső'!$E$9,'Haladó kereső'!$E$9="",'Haladó kereső'!$E$9="összes"),OR(J244='Haladó kereső'!$E$11,'Haladó kereső'!$E$11="")),"megfelel a választott feltételeknek","-")</f>
        <v>megfelel a választott feltételeknek</v>
      </c>
      <c r="D244" s="5" t="s">
        <v>1839</v>
      </c>
      <c r="E244" s="1">
        <v>17.802199999999999</v>
      </c>
      <c r="F244" s="1">
        <v>47.417266666666663</v>
      </c>
      <c r="G244" s="5"/>
      <c r="H244" s="5" t="s">
        <v>1840</v>
      </c>
      <c r="I244" s="5">
        <v>28936</v>
      </c>
      <c r="J244" s="5" t="s">
        <v>35</v>
      </c>
      <c r="K244" s="5" t="s">
        <v>3</v>
      </c>
      <c r="L244" s="5" t="s">
        <v>3</v>
      </c>
      <c r="M244" s="5" t="s">
        <v>3</v>
      </c>
      <c r="N244" s="5">
        <v>151</v>
      </c>
      <c r="O244" s="5">
        <v>153</v>
      </c>
      <c r="P244" s="5">
        <v>685</v>
      </c>
      <c r="Q244" s="5" t="s">
        <v>136</v>
      </c>
      <c r="R244" s="5" t="s">
        <v>1841</v>
      </c>
      <c r="S244" s="5" t="s">
        <v>31573</v>
      </c>
      <c r="T244" s="2" t="s">
        <v>31600</v>
      </c>
      <c r="U244" s="6" t="s">
        <v>1842</v>
      </c>
      <c r="V244" s="6"/>
      <c r="W244" s="6" t="s">
        <v>40</v>
      </c>
      <c r="X244" s="6" t="s">
        <v>1843</v>
      </c>
      <c r="Y244" s="6">
        <v>4</v>
      </c>
      <c r="Z244" s="6" t="s">
        <v>1844</v>
      </c>
      <c r="AA244" s="6" t="s">
        <v>1845</v>
      </c>
      <c r="AB244" s="6" t="s">
        <v>3</v>
      </c>
      <c r="AC244" s="6" t="s">
        <v>1846</v>
      </c>
      <c r="AD244" s="6" t="s">
        <v>1847</v>
      </c>
      <c r="AE244" s="7" t="s">
        <v>47</v>
      </c>
      <c r="AF244" s="7" t="s">
        <v>1848</v>
      </c>
      <c r="AG244" s="7"/>
      <c r="AH244" s="7" t="s">
        <v>27595</v>
      </c>
      <c r="AI244" s="7" t="s">
        <v>1849</v>
      </c>
      <c r="AJ244" s="8" t="s">
        <v>1850</v>
      </c>
      <c r="AK244" s="8" t="s">
        <v>1851</v>
      </c>
      <c r="AL244" s="8" t="s">
        <v>27596</v>
      </c>
      <c r="AM244" s="8" t="s">
        <v>1852</v>
      </c>
      <c r="AN244" s="72" t="s">
        <v>31567</v>
      </c>
    </row>
    <row r="245" spans="2:40" ht="15.75" hidden="1">
      <c r="B245" s="85" t="str">
        <f>IF(AND(OR(W245='Haladó kereső'!$E$15,'Haladó kereső'!$E$15=""),OR(T245='Haladó kereső'!$E$14,'Haladó kereső'!$E$14=""),OR(O245&gt;='Haladó kereső'!$E$12,'Haladó kereső'!$E$12=""),OR(U245='Haladó kereső'!$E$16,'Haladó kereső'!$E$16=""),OR(O245&lt;='Haladó kereső'!$E$13,'Haladó kereső'!$E$13=""),OR(Y245='Haladó kereső'!$E$17,'Haladó kereső'!$E$17=""),OR(S245='Haladó kereső'!$E$10,'Haladó kereső'!$E$10=""),OR(Q245='Haladó kereső'!$E$9,'Haladó kereső'!$E$9="",'Haladó kereső'!$E$9="összes"),OR(J245='Haladó kereső'!$E$11,'Haladó kereső'!$E$11="")),"megfelel a választott feltételeknek","-")</f>
        <v>megfelel a választott feltételeknek</v>
      </c>
      <c r="D245" s="5" t="s">
        <v>1853</v>
      </c>
      <c r="E245" s="1">
        <v>17.602</v>
      </c>
      <c r="F245" s="1">
        <v>47.222866666666668</v>
      </c>
      <c r="G245" s="5"/>
      <c r="H245" s="5" t="s">
        <v>1854</v>
      </c>
      <c r="I245" s="5">
        <v>29513</v>
      </c>
      <c r="J245" s="5" t="s">
        <v>35</v>
      </c>
      <c r="K245" s="5" t="s">
        <v>3</v>
      </c>
      <c r="L245" s="5" t="s">
        <v>3</v>
      </c>
      <c r="M245" s="5" t="s">
        <v>3</v>
      </c>
      <c r="N245" s="5">
        <v>682</v>
      </c>
      <c r="O245" s="5">
        <v>704</v>
      </c>
      <c r="P245" s="5">
        <v>4716</v>
      </c>
      <c r="Q245" s="5" t="s">
        <v>176</v>
      </c>
      <c r="R245" s="5" t="s">
        <v>289</v>
      </c>
      <c r="S245" s="5" t="s">
        <v>290</v>
      </c>
      <c r="T245" s="2" t="s">
        <v>31600</v>
      </c>
      <c r="U245" s="6" t="s">
        <v>287</v>
      </c>
      <c r="V245" s="6"/>
      <c r="W245" s="6" t="s">
        <v>40</v>
      </c>
      <c r="X245" s="6" t="s">
        <v>291</v>
      </c>
      <c r="Y245" s="6">
        <v>4</v>
      </c>
      <c r="Z245" s="6" t="s">
        <v>292</v>
      </c>
      <c r="AA245" s="6" t="s">
        <v>1855</v>
      </c>
      <c r="AB245" s="6" t="s">
        <v>1856</v>
      </c>
      <c r="AC245" s="6" t="s">
        <v>1857</v>
      </c>
      <c r="AD245" s="6" t="s">
        <v>1858</v>
      </c>
      <c r="AE245" s="7" t="s">
        <v>47</v>
      </c>
      <c r="AF245" s="7" t="s">
        <v>1859</v>
      </c>
      <c r="AG245" s="7"/>
      <c r="AH245" s="7" t="s">
        <v>27597</v>
      </c>
      <c r="AI245" s="7" t="s">
        <v>1857</v>
      </c>
      <c r="AJ245" s="8" t="s">
        <v>298</v>
      </c>
      <c r="AK245" s="8" t="s">
        <v>293</v>
      </c>
      <c r="AL245" s="8" t="s">
        <v>27405</v>
      </c>
      <c r="AM245" s="8" t="s">
        <v>295</v>
      </c>
      <c r="AN245" s="72" t="s">
        <v>31567</v>
      </c>
    </row>
    <row r="246" spans="2:40" ht="30" hidden="1">
      <c r="B246" s="85" t="str">
        <f>IF(AND(OR(W246='Haladó kereső'!$E$15,'Haladó kereső'!$E$15=""),OR(T246='Haladó kereső'!$E$14,'Haladó kereső'!$E$14=""),OR(O246&gt;='Haladó kereső'!$E$12,'Haladó kereső'!$E$12=""),OR(U246='Haladó kereső'!$E$16,'Haladó kereső'!$E$16=""),OR(O246&lt;='Haladó kereső'!$E$13,'Haladó kereső'!$E$13=""),OR(Y246='Haladó kereső'!$E$17,'Haladó kereső'!$E$17=""),OR(S246='Haladó kereső'!$E$10,'Haladó kereső'!$E$10=""),OR(Q246='Haladó kereső'!$E$9,'Haladó kereső'!$E$9="",'Haladó kereső'!$E$9="összes"),OR(J246='Haladó kereső'!$E$11,'Haladó kereső'!$E$11="")),"megfelel a választott feltételeknek","-")</f>
        <v>megfelel a választott feltételeknek</v>
      </c>
      <c r="D246" s="5" t="s">
        <v>1860</v>
      </c>
      <c r="E246" s="1">
        <v>17.685633333333335</v>
      </c>
      <c r="F246" s="1">
        <v>47.324966666666668</v>
      </c>
      <c r="G246" s="5"/>
      <c r="H246" s="5" t="s">
        <v>1861</v>
      </c>
      <c r="I246" s="5">
        <v>7287</v>
      </c>
      <c r="J246" s="5" t="s">
        <v>35</v>
      </c>
      <c r="K246" s="5" t="s">
        <v>3</v>
      </c>
      <c r="L246" s="5" t="s">
        <v>3</v>
      </c>
      <c r="M246" s="5" t="s">
        <v>3</v>
      </c>
      <c r="N246" s="5">
        <v>214</v>
      </c>
      <c r="O246" s="5">
        <v>211</v>
      </c>
      <c r="P246" s="5">
        <v>683</v>
      </c>
      <c r="Q246" s="5" t="s">
        <v>176</v>
      </c>
      <c r="R246" s="5" t="s">
        <v>289</v>
      </c>
      <c r="S246" s="5" t="s">
        <v>290</v>
      </c>
      <c r="T246" s="2" t="s">
        <v>31600</v>
      </c>
      <c r="U246" s="6" t="s">
        <v>1862</v>
      </c>
      <c r="V246" s="6"/>
      <c r="W246" s="6" t="s">
        <v>40</v>
      </c>
      <c r="X246" s="6" t="s">
        <v>1863</v>
      </c>
      <c r="Y246" s="6">
        <v>7</v>
      </c>
      <c r="Z246" s="6" t="s">
        <v>1864</v>
      </c>
      <c r="AA246" s="6" t="s">
        <v>1865</v>
      </c>
      <c r="AB246" s="6" t="s">
        <v>1866</v>
      </c>
      <c r="AC246" s="6" t="s">
        <v>1867</v>
      </c>
      <c r="AD246" s="6" t="s">
        <v>1868</v>
      </c>
      <c r="AE246" s="7" t="s">
        <v>47</v>
      </c>
      <c r="AF246" s="7" t="s">
        <v>1869</v>
      </c>
      <c r="AG246" s="7"/>
      <c r="AH246" s="7" t="s">
        <v>27598</v>
      </c>
      <c r="AI246" s="7" t="s">
        <v>1870</v>
      </c>
      <c r="AJ246" s="8" t="s">
        <v>1871</v>
      </c>
      <c r="AK246" s="8" t="s">
        <v>1872</v>
      </c>
      <c r="AL246" s="8" t="s">
        <v>27599</v>
      </c>
      <c r="AM246" s="8" t="s">
        <v>1873</v>
      </c>
      <c r="AN246" s="72" t="s">
        <v>31567</v>
      </c>
    </row>
    <row r="247" spans="2:40" ht="15.75" hidden="1">
      <c r="B247" s="85" t="str">
        <f>IF(AND(OR(W247='Haladó kereső'!$E$15,'Haladó kereső'!$E$15=""),OR(T247='Haladó kereső'!$E$14,'Haladó kereső'!$E$14=""),OR(O247&gt;='Haladó kereső'!$E$12,'Haladó kereső'!$E$12=""),OR(U247='Haladó kereső'!$E$16,'Haladó kereső'!$E$16=""),OR(O247&lt;='Haladó kereső'!$E$13,'Haladó kereső'!$E$13=""),OR(Y247='Haladó kereső'!$E$17,'Haladó kereső'!$E$17=""),OR(S247='Haladó kereső'!$E$10,'Haladó kereső'!$E$10=""),OR(Q247='Haladó kereső'!$E$9,'Haladó kereső'!$E$9="",'Haladó kereső'!$E$9="összes"),OR(J247='Haladó kereső'!$E$11,'Haladó kereső'!$E$11="")),"megfelel a választott feltételeknek","-")</f>
        <v>megfelel a választott feltételeknek</v>
      </c>
      <c r="D247" s="5" t="s">
        <v>1874</v>
      </c>
      <c r="E247" s="1">
        <v>18.191733333333335</v>
      </c>
      <c r="F247" s="1">
        <v>47.241133333333337</v>
      </c>
      <c r="G247" s="5"/>
      <c r="H247" s="5" t="s">
        <v>1875</v>
      </c>
      <c r="I247" s="5">
        <v>23153</v>
      </c>
      <c r="J247" s="5" t="s">
        <v>35</v>
      </c>
      <c r="K247" s="5" t="s">
        <v>3</v>
      </c>
      <c r="L247" s="5" t="s">
        <v>3</v>
      </c>
      <c r="M247" s="5" t="s">
        <v>3</v>
      </c>
      <c r="N247" s="5">
        <v>135</v>
      </c>
      <c r="O247" s="5">
        <v>142</v>
      </c>
      <c r="P247" s="5">
        <v>1245</v>
      </c>
      <c r="Q247" s="5" t="s">
        <v>4</v>
      </c>
      <c r="R247" s="5" t="s">
        <v>5</v>
      </c>
      <c r="S247" s="5" t="s">
        <v>6</v>
      </c>
      <c r="T247" s="2" t="s">
        <v>31600</v>
      </c>
      <c r="U247" s="6" t="s">
        <v>1876</v>
      </c>
      <c r="V247" s="6"/>
      <c r="W247" s="6" t="s">
        <v>40</v>
      </c>
      <c r="X247" s="6" t="s">
        <v>1877</v>
      </c>
      <c r="Y247" s="6">
        <v>2</v>
      </c>
      <c r="Z247" s="6" t="s">
        <v>1878</v>
      </c>
      <c r="AA247" s="6" t="s">
        <v>1879</v>
      </c>
      <c r="AB247" s="6" t="s">
        <v>1880</v>
      </c>
      <c r="AC247" s="6" t="s">
        <v>1881</v>
      </c>
      <c r="AD247" s="6" t="s">
        <v>1882</v>
      </c>
      <c r="AE247" s="7" t="s">
        <v>47</v>
      </c>
      <c r="AF247" s="7" t="s">
        <v>1883</v>
      </c>
      <c r="AG247" s="7"/>
      <c r="AH247" s="7" t="s">
        <v>1884</v>
      </c>
      <c r="AI247" s="7" t="s">
        <v>1881</v>
      </c>
      <c r="AJ247" s="8" t="s">
        <v>1885</v>
      </c>
      <c r="AK247" s="8" t="s">
        <v>1886</v>
      </c>
      <c r="AL247" s="8" t="s">
        <v>27600</v>
      </c>
      <c r="AM247" s="8" t="s">
        <v>1881</v>
      </c>
      <c r="AN247" s="72" t="s">
        <v>31567</v>
      </c>
    </row>
    <row r="248" spans="2:40" ht="30" hidden="1">
      <c r="B248" s="85" t="str">
        <f>IF(AND(OR(W248='Haladó kereső'!$E$15,'Haladó kereső'!$E$15=""),OR(T248='Haladó kereső'!$E$14,'Haladó kereső'!$E$14=""),OR(O248&gt;='Haladó kereső'!$E$12,'Haladó kereső'!$E$12=""),OR(U248='Haladó kereső'!$E$16,'Haladó kereső'!$E$16=""),OR(O248&lt;='Haladó kereső'!$E$13,'Haladó kereső'!$E$13=""),OR(Y248='Haladó kereső'!$E$17,'Haladó kereső'!$E$17=""),OR(S248='Haladó kereső'!$E$10,'Haladó kereső'!$E$10=""),OR(Q248='Haladó kereső'!$E$9,'Haladó kereső'!$E$9="",'Haladó kereső'!$E$9="összes"),OR(J248='Haladó kereső'!$E$11,'Haladó kereső'!$E$11="")),"megfelel a választott feltételeknek","-")</f>
        <v>megfelel a választott feltételeknek</v>
      </c>
      <c r="D248" s="5" t="s">
        <v>1888</v>
      </c>
      <c r="E248" s="1">
        <v>17.970766666666666</v>
      </c>
      <c r="F248" s="1">
        <v>47.273466666666664</v>
      </c>
      <c r="G248" s="5"/>
      <c r="H248" s="5" t="s">
        <v>1889</v>
      </c>
      <c r="I248" s="5">
        <v>25991</v>
      </c>
      <c r="J248" s="5" t="s">
        <v>35</v>
      </c>
      <c r="K248" s="5" t="s">
        <v>3</v>
      </c>
      <c r="L248" s="5" t="s">
        <v>3</v>
      </c>
      <c r="M248" s="5" t="s">
        <v>3</v>
      </c>
      <c r="N248" s="5">
        <v>1022</v>
      </c>
      <c r="O248" s="5">
        <v>1023</v>
      </c>
      <c r="P248" s="5">
        <v>1493</v>
      </c>
      <c r="Q248" s="5" t="s">
        <v>176</v>
      </c>
      <c r="R248" s="5" t="s">
        <v>1813</v>
      </c>
      <c r="S248" s="5" t="s">
        <v>1814</v>
      </c>
      <c r="T248" s="2" t="s">
        <v>31600</v>
      </c>
      <c r="U248" s="6" t="s">
        <v>1890</v>
      </c>
      <c r="V248" s="6"/>
      <c r="W248" s="6" t="s">
        <v>40</v>
      </c>
      <c r="X248" s="6" t="s">
        <v>1891</v>
      </c>
      <c r="Y248" s="6">
        <v>5</v>
      </c>
      <c r="Z248" s="6" t="s">
        <v>1892</v>
      </c>
      <c r="AA248" s="6" t="s">
        <v>1893</v>
      </c>
      <c r="AB248" s="6" t="s">
        <v>1894</v>
      </c>
      <c r="AC248" s="6" t="s">
        <v>1895</v>
      </c>
      <c r="AD248" s="6" t="s">
        <v>1896</v>
      </c>
      <c r="AE248" s="7" t="s">
        <v>47</v>
      </c>
      <c r="AF248" s="7" t="s">
        <v>1897</v>
      </c>
      <c r="AG248" s="7"/>
      <c r="AH248" s="7" t="s">
        <v>27601</v>
      </c>
      <c r="AI248" s="7" t="s">
        <v>1898</v>
      </c>
      <c r="AJ248" s="8" t="s">
        <v>1899</v>
      </c>
      <c r="AK248" s="8" t="s">
        <v>1900</v>
      </c>
      <c r="AL248" s="8" t="s">
        <v>27602</v>
      </c>
      <c r="AM248" s="8" t="s">
        <v>1901</v>
      </c>
      <c r="AN248" s="72" t="s">
        <v>31567</v>
      </c>
    </row>
    <row r="249" spans="2:40" ht="30" hidden="1">
      <c r="B249" s="85" t="str">
        <f>IF(AND(OR(W249='Haladó kereső'!$E$15,'Haladó kereső'!$E$15=""),OR(T249='Haladó kereső'!$E$14,'Haladó kereső'!$E$14=""),OR(O249&gt;='Haladó kereső'!$E$12,'Haladó kereső'!$E$12=""),OR(U249='Haladó kereső'!$E$16,'Haladó kereső'!$E$16=""),OR(O249&lt;='Haladó kereső'!$E$13,'Haladó kereső'!$E$13=""),OR(Y249='Haladó kereső'!$E$17,'Haladó kereső'!$E$17=""),OR(S249='Haladó kereső'!$E$10,'Haladó kereső'!$E$10=""),OR(Q249='Haladó kereső'!$E$9,'Haladó kereső'!$E$9="",'Haladó kereső'!$E$9="összes"),OR(J249='Haladó kereső'!$E$11,'Haladó kereső'!$E$11="")),"megfelel a választott feltételeknek","-")</f>
        <v>megfelel a választott feltételeknek</v>
      </c>
      <c r="D249" s="5" t="s">
        <v>1902</v>
      </c>
      <c r="E249" s="1">
        <v>17.921266666666668</v>
      </c>
      <c r="F249" s="1">
        <v>47.340333333333334</v>
      </c>
      <c r="G249" s="5"/>
      <c r="H249" s="5" t="s">
        <v>1903</v>
      </c>
      <c r="I249" s="5">
        <v>30410</v>
      </c>
      <c r="J249" s="5" t="s">
        <v>35</v>
      </c>
      <c r="K249" s="5" t="s">
        <v>3</v>
      </c>
      <c r="L249" s="5" t="s">
        <v>3</v>
      </c>
      <c r="M249" s="5" t="s">
        <v>3</v>
      </c>
      <c r="N249" s="5">
        <v>458</v>
      </c>
      <c r="O249" s="5">
        <v>458</v>
      </c>
      <c r="P249" s="5">
        <v>1420</v>
      </c>
      <c r="Q249" s="5" t="s">
        <v>176</v>
      </c>
      <c r="R249" s="5" t="s">
        <v>1813</v>
      </c>
      <c r="S249" s="5" t="s">
        <v>1814</v>
      </c>
      <c r="T249" s="2" t="s">
        <v>31600</v>
      </c>
      <c r="U249" s="6" t="s">
        <v>1890</v>
      </c>
      <c r="V249" s="6"/>
      <c r="W249" s="6" t="s">
        <v>40</v>
      </c>
      <c r="X249" s="6" t="s">
        <v>1891</v>
      </c>
      <c r="Y249" s="6">
        <v>5</v>
      </c>
      <c r="Z249" s="6" t="s">
        <v>1892</v>
      </c>
      <c r="AA249" s="6" t="s">
        <v>1904</v>
      </c>
      <c r="AB249" s="6" t="s">
        <v>1905</v>
      </c>
      <c r="AC249" s="6" t="s">
        <v>1906</v>
      </c>
      <c r="AD249" s="6" t="s">
        <v>1907</v>
      </c>
      <c r="AE249" s="7" t="s">
        <v>47</v>
      </c>
      <c r="AF249" s="7" t="s">
        <v>1908</v>
      </c>
      <c r="AG249" s="7"/>
      <c r="AH249" s="7" t="s">
        <v>27603</v>
      </c>
      <c r="AI249" s="7" t="s">
        <v>1909</v>
      </c>
      <c r="AJ249" s="8" t="s">
        <v>1899</v>
      </c>
      <c r="AK249" s="8" t="s">
        <v>1900</v>
      </c>
      <c r="AL249" s="8" t="s">
        <v>27602</v>
      </c>
      <c r="AM249" s="8" t="s">
        <v>1901</v>
      </c>
      <c r="AN249" s="72" t="s">
        <v>31567</v>
      </c>
    </row>
    <row r="250" spans="2:40" ht="30" hidden="1">
      <c r="B250" s="85" t="str">
        <f>IF(AND(OR(W250='Haladó kereső'!$E$15,'Haladó kereső'!$E$15=""),OR(T250='Haladó kereső'!$E$14,'Haladó kereső'!$E$14=""),OR(O250&gt;='Haladó kereső'!$E$12,'Haladó kereső'!$E$12=""),OR(U250='Haladó kereső'!$E$16,'Haladó kereső'!$E$16=""),OR(O250&lt;='Haladó kereső'!$E$13,'Haladó kereső'!$E$13=""),OR(Y250='Haladó kereső'!$E$17,'Haladó kereső'!$E$17=""),OR(S250='Haladó kereső'!$E$10,'Haladó kereső'!$E$10=""),OR(Q250='Haladó kereső'!$E$9,'Haladó kereső'!$E$9="",'Haladó kereső'!$E$9="összes"),OR(J250='Haladó kereső'!$E$11,'Haladó kereső'!$E$11="")),"megfelel a választott feltételeknek","-")</f>
        <v>megfelel a választott feltételeknek</v>
      </c>
      <c r="D250" s="5" t="s">
        <v>1910</v>
      </c>
      <c r="E250" s="1">
        <v>17.791633333333333</v>
      </c>
      <c r="F250" s="1">
        <v>47.459099999999999</v>
      </c>
      <c r="G250" s="5"/>
      <c r="H250" s="5" t="s">
        <v>1911</v>
      </c>
      <c r="I250" s="5">
        <v>22062</v>
      </c>
      <c r="J250" s="5" t="s">
        <v>35</v>
      </c>
      <c r="K250" s="5" t="s">
        <v>3</v>
      </c>
      <c r="L250" s="5" t="s">
        <v>3</v>
      </c>
      <c r="M250" s="5" t="s">
        <v>3</v>
      </c>
      <c r="N250" s="5">
        <v>290</v>
      </c>
      <c r="O250" s="5">
        <v>284</v>
      </c>
      <c r="P250" s="5">
        <v>1002</v>
      </c>
      <c r="Q250" s="5" t="s">
        <v>136</v>
      </c>
      <c r="R250" s="5" t="s">
        <v>1841</v>
      </c>
      <c r="S250" s="5" t="s">
        <v>31573</v>
      </c>
      <c r="T250" s="2" t="s">
        <v>31600</v>
      </c>
      <c r="U250" s="6" t="s">
        <v>1842</v>
      </c>
      <c r="V250" s="6"/>
      <c r="W250" s="6" t="s">
        <v>40</v>
      </c>
      <c r="X250" s="6" t="s">
        <v>1843</v>
      </c>
      <c r="Y250" s="6">
        <v>4</v>
      </c>
      <c r="Z250" s="6" t="s">
        <v>1844</v>
      </c>
      <c r="AA250" s="6" t="s">
        <v>1912</v>
      </c>
      <c r="AB250" s="6" t="s">
        <v>1913</v>
      </c>
      <c r="AC250" s="6" t="s">
        <v>1914</v>
      </c>
      <c r="AD250" s="6" t="s">
        <v>1915</v>
      </c>
      <c r="AE250" s="7" t="s">
        <v>47</v>
      </c>
      <c r="AF250" s="7" t="s">
        <v>1916</v>
      </c>
      <c r="AG250" s="7"/>
      <c r="AH250" s="7" t="s">
        <v>27604</v>
      </c>
      <c r="AI250" s="7" t="s">
        <v>1917</v>
      </c>
      <c r="AJ250" s="8" t="s">
        <v>1850</v>
      </c>
      <c r="AK250" s="8" t="s">
        <v>1851</v>
      </c>
      <c r="AL250" s="8" t="s">
        <v>27596</v>
      </c>
      <c r="AM250" s="8" t="s">
        <v>1852</v>
      </c>
      <c r="AN250" s="72" t="s">
        <v>31567</v>
      </c>
    </row>
    <row r="251" spans="2:40" ht="15.75" hidden="1">
      <c r="B251" s="85" t="str">
        <f>IF(AND(OR(W251='Haladó kereső'!$E$15,'Haladó kereső'!$E$15=""),OR(T251='Haladó kereső'!$E$14,'Haladó kereső'!$E$14=""),OR(O251&gt;='Haladó kereső'!$E$12,'Haladó kereső'!$E$12=""),OR(U251='Haladó kereső'!$E$16,'Haladó kereső'!$E$16=""),OR(O251&lt;='Haladó kereső'!$E$13,'Haladó kereső'!$E$13=""),OR(Y251='Haladó kereső'!$E$17,'Haladó kereső'!$E$17=""),OR(S251='Haladó kereső'!$E$10,'Haladó kereső'!$E$10=""),OR(Q251='Haladó kereső'!$E$9,'Haladó kereső'!$E$9="",'Haladó kereső'!$E$9="összes"),OR(J251='Haladó kereső'!$E$11,'Haladó kereső'!$E$11="")),"megfelel a választott feltételeknek","-")</f>
        <v>megfelel a választott feltételeknek</v>
      </c>
      <c r="D251" s="5" t="s">
        <v>1918</v>
      </c>
      <c r="E251" s="1">
        <v>17.487533333333335</v>
      </c>
      <c r="F251" s="1">
        <v>47.205500000000001</v>
      </c>
      <c r="G251" s="5"/>
      <c r="H251" s="5" t="s">
        <v>1919</v>
      </c>
      <c r="I251" s="5">
        <v>6327</v>
      </c>
      <c r="J251" s="5" t="s">
        <v>35</v>
      </c>
      <c r="K251" s="5" t="s">
        <v>3</v>
      </c>
      <c r="L251" s="5" t="s">
        <v>3</v>
      </c>
      <c r="M251" s="5" t="s">
        <v>3</v>
      </c>
      <c r="N251" s="5">
        <v>398</v>
      </c>
      <c r="O251" s="5">
        <v>398</v>
      </c>
      <c r="P251" s="5">
        <v>1104</v>
      </c>
      <c r="Q251" s="5" t="s">
        <v>176</v>
      </c>
      <c r="R251" s="5" t="s">
        <v>289</v>
      </c>
      <c r="S251" s="5" t="s">
        <v>290</v>
      </c>
      <c r="T251" s="2" t="s">
        <v>31600</v>
      </c>
      <c r="U251" s="6" t="s">
        <v>1920</v>
      </c>
      <c r="V251" s="6"/>
      <c r="W251" s="6" t="s">
        <v>40</v>
      </c>
      <c r="X251" s="6" t="s">
        <v>1921</v>
      </c>
      <c r="Y251" s="6">
        <v>6</v>
      </c>
      <c r="Z251" s="6" t="s">
        <v>1922</v>
      </c>
      <c r="AA251" s="6" t="s">
        <v>1923</v>
      </c>
      <c r="AB251" s="6" t="s">
        <v>1924</v>
      </c>
      <c r="AC251" s="6" t="s">
        <v>1925</v>
      </c>
      <c r="AD251" s="6" t="s">
        <v>1926</v>
      </c>
      <c r="AE251" s="7" t="s">
        <v>47</v>
      </c>
      <c r="AF251" s="7" t="s">
        <v>1927</v>
      </c>
      <c r="AG251" s="7"/>
      <c r="AH251" s="7" t="s">
        <v>27605</v>
      </c>
      <c r="AI251" s="7" t="s">
        <v>1928</v>
      </c>
      <c r="AJ251" s="8" t="s">
        <v>1929</v>
      </c>
      <c r="AK251" s="8" t="s">
        <v>1930</v>
      </c>
      <c r="AL251" s="8" t="s">
        <v>27606</v>
      </c>
      <c r="AM251" s="8" t="s">
        <v>1931</v>
      </c>
      <c r="AN251" s="72" t="s">
        <v>31567</v>
      </c>
    </row>
    <row r="252" spans="2:40" ht="30" hidden="1">
      <c r="B252" s="85" t="str">
        <f>IF(AND(OR(W252='Haladó kereső'!$E$15,'Haladó kereső'!$E$15=""),OR(T252='Haladó kereső'!$E$14,'Haladó kereső'!$E$14=""),OR(O252&gt;='Haladó kereső'!$E$12,'Haladó kereső'!$E$12=""),OR(U252='Haladó kereső'!$E$16,'Haladó kereső'!$E$16=""),OR(O252&lt;='Haladó kereső'!$E$13,'Haladó kereső'!$E$13=""),OR(Y252='Haladó kereső'!$E$17,'Haladó kereső'!$E$17=""),OR(S252='Haladó kereső'!$E$10,'Haladó kereső'!$E$10=""),OR(Q252='Haladó kereső'!$E$9,'Haladó kereső'!$E$9="",'Haladó kereső'!$E$9="összes"),OR(J252='Haladó kereső'!$E$11,'Haladó kereső'!$E$11="")),"megfelel a választott feltételeknek","-")</f>
        <v>megfelel a választott feltételeknek</v>
      </c>
      <c r="D252" s="5" t="s">
        <v>1932</v>
      </c>
      <c r="E252" s="1">
        <v>17.650499999999997</v>
      </c>
      <c r="F252" s="1">
        <v>47.4</v>
      </c>
      <c r="G252" s="5"/>
      <c r="H252" s="5" t="s">
        <v>1933</v>
      </c>
      <c r="I252" s="5">
        <v>29902</v>
      </c>
      <c r="J252" s="5" t="s">
        <v>35</v>
      </c>
      <c r="K252" s="5" t="s">
        <v>3</v>
      </c>
      <c r="L252" s="5" t="s">
        <v>3</v>
      </c>
      <c r="M252" s="5" t="s">
        <v>3</v>
      </c>
      <c r="N252" s="5">
        <v>69</v>
      </c>
      <c r="O252" s="5">
        <v>71</v>
      </c>
      <c r="P252" s="5">
        <v>857</v>
      </c>
      <c r="Q252" s="5" t="s">
        <v>176</v>
      </c>
      <c r="R252" s="5" t="s">
        <v>289</v>
      </c>
      <c r="S252" s="5" t="s">
        <v>290</v>
      </c>
      <c r="T252" s="2" t="s">
        <v>31600</v>
      </c>
      <c r="U252" s="6" t="s">
        <v>1862</v>
      </c>
      <c r="V252" s="6"/>
      <c r="W252" s="6" t="s">
        <v>40</v>
      </c>
      <c r="X252" s="6" t="s">
        <v>1863</v>
      </c>
      <c r="Y252" s="6">
        <v>7</v>
      </c>
      <c r="Z252" s="6" t="s">
        <v>1864</v>
      </c>
      <c r="AA252" s="6" t="s">
        <v>1934</v>
      </c>
      <c r="AB252" s="6" t="s">
        <v>1935</v>
      </c>
      <c r="AC252" s="6" t="s">
        <v>1936</v>
      </c>
      <c r="AD252" s="6" t="s">
        <v>1937</v>
      </c>
      <c r="AE252" s="7" t="s">
        <v>47</v>
      </c>
      <c r="AF252" s="7" t="s">
        <v>1938</v>
      </c>
      <c r="AG252" s="7"/>
      <c r="AH252" s="7" t="s">
        <v>27607</v>
      </c>
      <c r="AI252" s="7" t="s">
        <v>1936</v>
      </c>
      <c r="AJ252" s="8" t="s">
        <v>1871</v>
      </c>
      <c r="AK252" s="8" t="s">
        <v>1872</v>
      </c>
      <c r="AL252" s="8" t="s">
        <v>27599</v>
      </c>
      <c r="AM252" s="8" t="s">
        <v>1873</v>
      </c>
      <c r="AN252" s="72" t="s">
        <v>31567</v>
      </c>
    </row>
    <row r="253" spans="2:40" ht="30" hidden="1">
      <c r="B253" s="85" t="str">
        <f>IF(AND(OR(W253='Haladó kereső'!$E$15,'Haladó kereső'!$E$15=""),OR(T253='Haladó kereső'!$E$14,'Haladó kereső'!$E$14=""),OR(O253&gt;='Haladó kereső'!$E$12,'Haladó kereső'!$E$12=""),OR(U253='Haladó kereső'!$E$16,'Haladó kereső'!$E$16=""),OR(O253&lt;='Haladó kereső'!$E$13,'Haladó kereső'!$E$13=""),OR(Y253='Haladó kereső'!$E$17,'Haladó kereső'!$E$17=""),OR(S253='Haladó kereső'!$E$10,'Haladó kereső'!$E$10=""),OR(Q253='Haladó kereső'!$E$9,'Haladó kereső'!$E$9="",'Haladó kereső'!$E$9="összes"),OR(J253='Haladó kereső'!$E$11,'Haladó kereső'!$E$11="")),"megfelel a választott feltételeknek","-")</f>
        <v>megfelel a választott feltételeknek</v>
      </c>
      <c r="D253" s="5" t="s">
        <v>1939</v>
      </c>
      <c r="E253" s="1">
        <v>18.1021</v>
      </c>
      <c r="F253" s="1">
        <v>47.442033333333328</v>
      </c>
      <c r="G253" s="5"/>
      <c r="H253" s="5" t="s">
        <v>1940</v>
      </c>
      <c r="I253" s="5">
        <v>25229</v>
      </c>
      <c r="J253" s="5" t="s">
        <v>35</v>
      </c>
      <c r="K253" s="5" t="s">
        <v>3</v>
      </c>
      <c r="L253" s="5" t="s">
        <v>3</v>
      </c>
      <c r="M253" s="5" t="s">
        <v>3</v>
      </c>
      <c r="N253" s="5">
        <v>949</v>
      </c>
      <c r="O253" s="5">
        <v>975</v>
      </c>
      <c r="P253" s="5">
        <v>1413</v>
      </c>
      <c r="Q253" s="5" t="s">
        <v>193</v>
      </c>
      <c r="R253" s="5" t="s">
        <v>252</v>
      </c>
      <c r="S253" s="5" t="s">
        <v>253</v>
      </c>
      <c r="T253" s="2" t="s">
        <v>31600</v>
      </c>
      <c r="U253" s="6" t="s">
        <v>444</v>
      </c>
      <c r="V253" s="6"/>
      <c r="W253" s="6" t="s">
        <v>40</v>
      </c>
      <c r="X253" s="6" t="s">
        <v>445</v>
      </c>
      <c r="Y253" s="6">
        <v>4</v>
      </c>
      <c r="Z253" s="6" t="s">
        <v>446</v>
      </c>
      <c r="AA253" s="6" t="s">
        <v>1941</v>
      </c>
      <c r="AB253" s="6" t="s">
        <v>1942</v>
      </c>
      <c r="AC253" s="6" t="s">
        <v>1943</v>
      </c>
      <c r="AD253" s="6" t="s">
        <v>1944</v>
      </c>
      <c r="AE253" s="7" t="s">
        <v>47</v>
      </c>
      <c r="AF253" s="7" t="s">
        <v>1945</v>
      </c>
      <c r="AG253" s="7"/>
      <c r="AH253" s="7" t="s">
        <v>27608</v>
      </c>
      <c r="AI253" s="7" t="s">
        <v>1943</v>
      </c>
      <c r="AJ253" s="8" t="s">
        <v>452</v>
      </c>
      <c r="AK253" s="8" t="s">
        <v>453</v>
      </c>
      <c r="AL253" s="8" t="s">
        <v>27421</v>
      </c>
      <c r="AM253" s="8" t="s">
        <v>455</v>
      </c>
      <c r="AN253" s="72" t="s">
        <v>31567</v>
      </c>
    </row>
    <row r="254" spans="2:40" ht="30" hidden="1">
      <c r="B254" s="85" t="str">
        <f>IF(AND(OR(W254='Haladó kereső'!$E$15,'Haladó kereső'!$E$15=""),OR(T254='Haladó kereső'!$E$14,'Haladó kereső'!$E$14=""),OR(O254&gt;='Haladó kereső'!$E$12,'Haladó kereső'!$E$12=""),OR(U254='Haladó kereső'!$E$16,'Haladó kereső'!$E$16=""),OR(O254&lt;='Haladó kereső'!$E$13,'Haladó kereső'!$E$13=""),OR(Y254='Haladó kereső'!$E$17,'Haladó kereső'!$E$17=""),OR(S254='Haladó kereső'!$E$10,'Haladó kereső'!$E$10=""),OR(Q254='Haladó kereső'!$E$9,'Haladó kereső'!$E$9="",'Haladó kereső'!$E$9="összes"),OR(J254='Haladó kereső'!$E$11,'Haladó kereső'!$E$11="")),"megfelel a választott feltételeknek","-")</f>
        <v>megfelel a választott feltételeknek</v>
      </c>
      <c r="D254" s="5" t="s">
        <v>1946</v>
      </c>
      <c r="E254" s="1">
        <v>17.668366666666667</v>
      </c>
      <c r="F254" s="1">
        <v>47.387233333333334</v>
      </c>
      <c r="G254" s="5"/>
      <c r="H254" s="5" t="s">
        <v>1947</v>
      </c>
      <c r="I254" s="5">
        <v>23922</v>
      </c>
      <c r="J254" s="5" t="s">
        <v>35</v>
      </c>
      <c r="K254" s="5" t="s">
        <v>3</v>
      </c>
      <c r="L254" s="5" t="s">
        <v>3</v>
      </c>
      <c r="M254" s="5" t="s">
        <v>3</v>
      </c>
      <c r="N254" s="5">
        <v>251</v>
      </c>
      <c r="O254" s="5">
        <v>244</v>
      </c>
      <c r="P254" s="5">
        <v>914</v>
      </c>
      <c r="Q254" s="5" t="s">
        <v>176</v>
      </c>
      <c r="R254" s="5" t="s">
        <v>289</v>
      </c>
      <c r="S254" s="5" t="s">
        <v>290</v>
      </c>
      <c r="T254" s="2" t="s">
        <v>31600</v>
      </c>
      <c r="U254" s="6" t="s">
        <v>1948</v>
      </c>
      <c r="V254" s="6"/>
      <c r="W254" s="6" t="s">
        <v>40</v>
      </c>
      <c r="X254" s="6" t="s">
        <v>1949</v>
      </c>
      <c r="Y254" s="6">
        <v>4</v>
      </c>
      <c r="Z254" s="6" t="s">
        <v>1950</v>
      </c>
      <c r="AA254" s="6" t="s">
        <v>1951</v>
      </c>
      <c r="AB254" s="6" t="s">
        <v>1952</v>
      </c>
      <c r="AC254" s="6" t="s">
        <v>1953</v>
      </c>
      <c r="AD254" s="6" t="s">
        <v>1954</v>
      </c>
      <c r="AE254" s="7" t="s">
        <v>11</v>
      </c>
      <c r="AF254" s="7" t="s">
        <v>1955</v>
      </c>
      <c r="AG254" s="7"/>
      <c r="AH254" s="7" t="s">
        <v>27609</v>
      </c>
      <c r="AI254" s="7" t="s">
        <v>1956</v>
      </c>
      <c r="AJ254" s="8" t="s">
        <v>1957</v>
      </c>
      <c r="AK254" s="8" t="s">
        <v>1958</v>
      </c>
      <c r="AL254" s="8" t="s">
        <v>27610</v>
      </c>
      <c r="AM254" s="8" t="s">
        <v>1959</v>
      </c>
      <c r="AN254" s="72" t="s">
        <v>31567</v>
      </c>
    </row>
    <row r="255" spans="2:40" ht="30" hidden="1">
      <c r="B255" s="85" t="str">
        <f>IF(AND(OR(W255='Haladó kereső'!$E$15,'Haladó kereső'!$E$15=""),OR(T255='Haladó kereső'!$E$14,'Haladó kereső'!$E$14=""),OR(O255&gt;='Haladó kereső'!$E$12,'Haladó kereső'!$E$12=""),OR(U255='Haladó kereső'!$E$16,'Haladó kereső'!$E$16=""),OR(O255&lt;='Haladó kereső'!$E$13,'Haladó kereső'!$E$13=""),OR(Y255='Haladó kereső'!$E$17,'Haladó kereső'!$E$17=""),OR(S255='Haladó kereső'!$E$10,'Haladó kereső'!$E$10=""),OR(Q255='Haladó kereső'!$E$9,'Haladó kereső'!$E$9="",'Haladó kereső'!$E$9="összes"),OR(J255='Haladó kereső'!$E$11,'Haladó kereső'!$E$11="")),"megfelel a választott feltételeknek","-")</f>
        <v>megfelel a választott feltételeknek</v>
      </c>
      <c r="D255" s="5" t="s">
        <v>1890</v>
      </c>
      <c r="E255" s="1">
        <v>17.875566666666668</v>
      </c>
      <c r="F255" s="1">
        <v>47.358000000000004</v>
      </c>
      <c r="G255" s="5"/>
      <c r="H255" s="5" t="s">
        <v>1960</v>
      </c>
      <c r="I255" s="5">
        <v>22813</v>
      </c>
      <c r="J255" s="5" t="s">
        <v>35</v>
      </c>
      <c r="K255" s="5" t="s">
        <v>3</v>
      </c>
      <c r="L255" s="5" t="s">
        <v>3</v>
      </c>
      <c r="M255" s="5" t="s">
        <v>3</v>
      </c>
      <c r="N255" s="5">
        <v>853</v>
      </c>
      <c r="O255" s="5">
        <v>839</v>
      </c>
      <c r="P255" s="5">
        <v>2789</v>
      </c>
      <c r="Q255" s="5" t="s">
        <v>176</v>
      </c>
      <c r="R255" s="5" t="s">
        <v>1813</v>
      </c>
      <c r="S255" s="5" t="s">
        <v>1814</v>
      </c>
      <c r="T255" s="2" t="s">
        <v>31600</v>
      </c>
      <c r="U255" s="6" t="s">
        <v>1890</v>
      </c>
      <c r="V255" s="6"/>
      <c r="W255" s="6" t="s">
        <v>20</v>
      </c>
      <c r="X255" s="6" t="s">
        <v>1891</v>
      </c>
      <c r="Y255" s="6">
        <v>5</v>
      </c>
      <c r="Z255" s="6" t="s">
        <v>1892</v>
      </c>
      <c r="AA255" s="6" t="s">
        <v>1961</v>
      </c>
      <c r="AB255" s="6" t="s">
        <v>1962</v>
      </c>
      <c r="AC255" s="6" t="s">
        <v>1963</v>
      </c>
      <c r="AD255" s="6" t="s">
        <v>1964</v>
      </c>
      <c r="AE255" s="7" t="s">
        <v>47</v>
      </c>
      <c r="AF255" s="7" t="s">
        <v>1965</v>
      </c>
      <c r="AG255" s="7"/>
      <c r="AH255" s="7" t="s">
        <v>27611</v>
      </c>
      <c r="AI255" s="7" t="s">
        <v>1966</v>
      </c>
      <c r="AJ255" s="8" t="s">
        <v>1899</v>
      </c>
      <c r="AK255" s="8" t="s">
        <v>1900</v>
      </c>
      <c r="AL255" s="8" t="s">
        <v>27602</v>
      </c>
      <c r="AM255" s="8" t="s">
        <v>1901</v>
      </c>
      <c r="AN255" s="72" t="s">
        <v>31567</v>
      </c>
    </row>
    <row r="256" spans="2:40" ht="30" hidden="1">
      <c r="B256" s="85" t="str">
        <f>IF(AND(OR(W256='Haladó kereső'!$E$15,'Haladó kereső'!$E$15=""),OR(T256='Haladó kereső'!$E$14,'Haladó kereső'!$E$14=""),OR(O256&gt;='Haladó kereső'!$E$12,'Haladó kereső'!$E$12=""),OR(U256='Haladó kereső'!$E$16,'Haladó kereső'!$E$16=""),OR(O256&lt;='Haladó kereső'!$E$13,'Haladó kereső'!$E$13=""),OR(Y256='Haladó kereső'!$E$17,'Haladó kereső'!$E$17=""),OR(S256='Haladó kereső'!$E$10,'Haladó kereső'!$E$10=""),OR(Q256='Haladó kereső'!$E$9,'Haladó kereső'!$E$9="",'Haladó kereső'!$E$9="összes"),OR(J256='Haladó kereső'!$E$11,'Haladó kereső'!$E$11="")),"megfelel a választott feltételeknek","-")</f>
        <v>megfelel a választott feltételeknek</v>
      </c>
      <c r="D256" s="5" t="s">
        <v>1842</v>
      </c>
      <c r="E256" s="1">
        <v>17.8005</v>
      </c>
      <c r="F256" s="1">
        <v>47.386633333333336</v>
      </c>
      <c r="G256" s="5"/>
      <c r="H256" s="5" t="s">
        <v>1967</v>
      </c>
      <c r="I256" s="5">
        <v>5944</v>
      </c>
      <c r="J256" s="5" t="s">
        <v>35</v>
      </c>
      <c r="K256" s="5" t="s">
        <v>3</v>
      </c>
      <c r="L256" s="5" t="s">
        <v>3</v>
      </c>
      <c r="M256" s="5" t="s">
        <v>3</v>
      </c>
      <c r="N256" s="5">
        <v>1826</v>
      </c>
      <c r="O256" s="5">
        <v>1810</v>
      </c>
      <c r="P256" s="5">
        <v>3851</v>
      </c>
      <c r="Q256" s="5" t="s">
        <v>136</v>
      </c>
      <c r="R256" s="5" t="s">
        <v>1841</v>
      </c>
      <c r="S256" s="5" t="s">
        <v>31573</v>
      </c>
      <c r="T256" s="2" t="s">
        <v>31600</v>
      </c>
      <c r="U256" s="6" t="s">
        <v>1842</v>
      </c>
      <c r="V256" s="6"/>
      <c r="W256" s="6" t="s">
        <v>20</v>
      </c>
      <c r="X256" s="6" t="s">
        <v>1843</v>
      </c>
      <c r="Y256" s="6">
        <v>4</v>
      </c>
      <c r="Z256" s="6" t="s">
        <v>1844</v>
      </c>
      <c r="AA256" s="6" t="s">
        <v>1968</v>
      </c>
      <c r="AB256" s="6" t="s">
        <v>1969</v>
      </c>
      <c r="AC256" s="6" t="s">
        <v>1846</v>
      </c>
      <c r="AD256" s="6" t="s">
        <v>1970</v>
      </c>
      <c r="AE256" s="7" t="s">
        <v>47</v>
      </c>
      <c r="AF256" s="7" t="s">
        <v>1971</v>
      </c>
      <c r="AG256" s="7"/>
      <c r="AH256" s="7" t="s">
        <v>27612</v>
      </c>
      <c r="AI256" s="7" t="s">
        <v>1972</v>
      </c>
      <c r="AJ256" s="8" t="s">
        <v>1850</v>
      </c>
      <c r="AK256" s="8" t="s">
        <v>1851</v>
      </c>
      <c r="AL256" s="8" t="s">
        <v>27596</v>
      </c>
      <c r="AM256" s="8" t="s">
        <v>1852</v>
      </c>
      <c r="AN256" s="72" t="s">
        <v>31567</v>
      </c>
    </row>
    <row r="257" spans="2:40" ht="30" hidden="1">
      <c r="B257" s="85" t="str">
        <f>IF(AND(OR(W257='Haladó kereső'!$E$15,'Haladó kereső'!$E$15=""),OR(T257='Haladó kereső'!$E$14,'Haladó kereső'!$E$14=""),OR(O257&gt;='Haladó kereső'!$E$12,'Haladó kereső'!$E$12=""),OR(U257='Haladó kereső'!$E$16,'Haladó kereső'!$E$16=""),OR(O257&lt;='Haladó kereső'!$E$13,'Haladó kereső'!$E$13=""),OR(Y257='Haladó kereső'!$E$17,'Haladó kereső'!$E$17=""),OR(S257='Haladó kereső'!$E$10,'Haladó kereső'!$E$10=""),OR(Q257='Haladó kereső'!$E$9,'Haladó kereső'!$E$9="",'Haladó kereső'!$E$9="összes"),OR(J257='Haladó kereső'!$E$11,'Haladó kereső'!$E$11="")),"megfelel a választott feltételeknek","-")</f>
        <v>megfelel a választott feltételeknek</v>
      </c>
      <c r="D257" s="5" t="s">
        <v>254</v>
      </c>
      <c r="E257" s="1">
        <v>17.957100000000001</v>
      </c>
      <c r="F257" s="1">
        <v>47.469566666666665</v>
      </c>
      <c r="G257" s="5"/>
      <c r="H257" s="5" t="s">
        <v>1973</v>
      </c>
      <c r="I257" s="5">
        <v>22381</v>
      </c>
      <c r="J257" s="5" t="s">
        <v>35</v>
      </c>
      <c r="K257" s="5" t="s">
        <v>3</v>
      </c>
      <c r="L257" s="5" t="s">
        <v>3</v>
      </c>
      <c r="M257" s="5" t="s">
        <v>3</v>
      </c>
      <c r="N257" s="5">
        <v>1438</v>
      </c>
      <c r="O257" s="5">
        <v>1417</v>
      </c>
      <c r="P257" s="5">
        <v>3653</v>
      </c>
      <c r="Q257" s="5" t="s">
        <v>193</v>
      </c>
      <c r="R257" s="5" t="s">
        <v>252</v>
      </c>
      <c r="S257" s="5" t="s">
        <v>253</v>
      </c>
      <c r="T257" s="2" t="s">
        <v>31600</v>
      </c>
      <c r="U257" s="6" t="s">
        <v>254</v>
      </c>
      <c r="V257" s="6"/>
      <c r="W257" s="6" t="s">
        <v>20</v>
      </c>
      <c r="X257" s="6" t="s">
        <v>255</v>
      </c>
      <c r="Y257" s="6">
        <v>4</v>
      </c>
      <c r="Z257" s="6" t="s">
        <v>256</v>
      </c>
      <c r="AA257" s="6" t="s">
        <v>1974</v>
      </c>
      <c r="AB257" s="6" t="s">
        <v>1975</v>
      </c>
      <c r="AC257" s="6" t="s">
        <v>1976</v>
      </c>
      <c r="AD257" s="6" t="s">
        <v>1977</v>
      </c>
      <c r="AE257" s="7" t="s">
        <v>47</v>
      </c>
      <c r="AF257" s="7" t="s">
        <v>1978</v>
      </c>
      <c r="AG257" s="7"/>
      <c r="AH257" s="7" t="s">
        <v>27613</v>
      </c>
      <c r="AI257" s="7" t="s">
        <v>1976</v>
      </c>
      <c r="AJ257" s="8" t="s">
        <v>262</v>
      </c>
      <c r="AK257" s="8" t="s">
        <v>263</v>
      </c>
      <c r="AL257" s="8" t="s">
        <v>27614</v>
      </c>
      <c r="AM257" s="8" t="s">
        <v>1979</v>
      </c>
      <c r="AN257" s="72" t="s">
        <v>31567</v>
      </c>
    </row>
    <row r="258" spans="2:40" ht="30" hidden="1">
      <c r="B258" s="85" t="str">
        <f>IF(AND(OR(W258='Haladó kereső'!$E$15,'Haladó kereső'!$E$15=""),OR(T258='Haladó kereső'!$E$14,'Haladó kereső'!$E$14=""),OR(O258&gt;='Haladó kereső'!$E$12,'Haladó kereső'!$E$12=""),OR(U258='Haladó kereső'!$E$16,'Haladó kereső'!$E$16=""),OR(O258&lt;='Haladó kereső'!$E$13,'Haladó kereső'!$E$13=""),OR(Y258='Haladó kereső'!$E$17,'Haladó kereső'!$E$17=""),OR(S258='Haladó kereső'!$E$10,'Haladó kereső'!$E$10=""),OR(Q258='Haladó kereső'!$E$9,'Haladó kereső'!$E$9="",'Haladó kereső'!$E$9="összes"),OR(J258='Haladó kereső'!$E$11,'Haladó kereső'!$E$11="")),"megfelel a választott feltételeknek","-")</f>
        <v>megfelel a választott feltételeknek</v>
      </c>
      <c r="D258" s="5" t="s">
        <v>1980</v>
      </c>
      <c r="E258" s="1">
        <v>17.676266666666667</v>
      </c>
      <c r="F258" s="1">
        <v>47.339433333333339</v>
      </c>
      <c r="G258" s="5"/>
      <c r="H258" s="5" t="s">
        <v>1981</v>
      </c>
      <c r="I258" s="5">
        <v>26417</v>
      </c>
      <c r="J258" s="5" t="s">
        <v>35</v>
      </c>
      <c r="K258" s="5" t="s">
        <v>3</v>
      </c>
      <c r="L258" s="5" t="s">
        <v>3</v>
      </c>
      <c r="M258" s="5" t="s">
        <v>3</v>
      </c>
      <c r="N258" s="5">
        <v>316</v>
      </c>
      <c r="O258" s="5">
        <v>312</v>
      </c>
      <c r="P258" s="5">
        <v>3520</v>
      </c>
      <c r="Q258" s="5" t="s">
        <v>176</v>
      </c>
      <c r="R258" s="5" t="s">
        <v>289</v>
      </c>
      <c r="S258" s="5" t="s">
        <v>290</v>
      </c>
      <c r="T258" s="2" t="s">
        <v>31600</v>
      </c>
      <c r="U258" s="6" t="s">
        <v>1862</v>
      </c>
      <c r="V258" s="6"/>
      <c r="W258" s="6" t="s">
        <v>40</v>
      </c>
      <c r="X258" s="6" t="s">
        <v>1863</v>
      </c>
      <c r="Y258" s="6">
        <v>7</v>
      </c>
      <c r="Z258" s="6" t="s">
        <v>1864</v>
      </c>
      <c r="AA258" s="6" t="s">
        <v>1982</v>
      </c>
      <c r="AB258" s="6" t="s">
        <v>1983</v>
      </c>
      <c r="AC258" s="6" t="s">
        <v>1984</v>
      </c>
      <c r="AD258" s="6" t="s">
        <v>1985</v>
      </c>
      <c r="AE258" s="7" t="s">
        <v>47</v>
      </c>
      <c r="AF258" s="7" t="s">
        <v>1986</v>
      </c>
      <c r="AG258" s="7"/>
      <c r="AH258" s="7" t="s">
        <v>27615</v>
      </c>
      <c r="AI258" s="7" t="s">
        <v>1987</v>
      </c>
      <c r="AJ258" s="8" t="s">
        <v>1871</v>
      </c>
      <c r="AK258" s="8" t="s">
        <v>1872</v>
      </c>
      <c r="AL258" s="8" t="s">
        <v>27599</v>
      </c>
      <c r="AM258" s="8" t="s">
        <v>1873</v>
      </c>
      <c r="AN258" s="72" t="s">
        <v>31567</v>
      </c>
    </row>
    <row r="259" spans="2:40" ht="30" hidden="1">
      <c r="B259" s="85" t="str">
        <f>IF(AND(OR(W259='Haladó kereső'!$E$15,'Haladó kereső'!$E$15=""),OR(T259='Haladó kereső'!$E$14,'Haladó kereső'!$E$14=""),OR(O259&gt;='Haladó kereső'!$E$12,'Haladó kereső'!$E$12=""),OR(U259='Haladó kereső'!$E$16,'Haladó kereső'!$E$16=""),OR(O259&lt;='Haladó kereső'!$E$13,'Haladó kereső'!$E$13=""),OR(Y259='Haladó kereső'!$E$17,'Haladó kereső'!$E$17=""),OR(S259='Haladó kereső'!$E$10,'Haladó kereső'!$E$10=""),OR(Q259='Haladó kereső'!$E$9,'Haladó kereső'!$E$9="",'Haladó kereső'!$E$9="összes"),OR(J259='Haladó kereső'!$E$11,'Haladó kereső'!$E$11="")),"megfelel a választott feltételeknek","-")</f>
        <v>megfelel a választott feltételeknek</v>
      </c>
      <c r="D259" s="5" t="s">
        <v>1988</v>
      </c>
      <c r="E259" s="1">
        <v>17.725866666666665</v>
      </c>
      <c r="F259" s="1">
        <v>47.406500000000001</v>
      </c>
      <c r="G259" s="5"/>
      <c r="H259" s="5" t="s">
        <v>1989</v>
      </c>
      <c r="I259" s="5">
        <v>24129</v>
      </c>
      <c r="J259" s="5" t="s">
        <v>35</v>
      </c>
      <c r="K259" s="5" t="s">
        <v>3</v>
      </c>
      <c r="L259" s="5" t="s">
        <v>3</v>
      </c>
      <c r="M259" s="5" t="s">
        <v>3</v>
      </c>
      <c r="N259" s="5">
        <v>670</v>
      </c>
      <c r="O259" s="5">
        <v>656</v>
      </c>
      <c r="P259" s="5">
        <v>2049</v>
      </c>
      <c r="Q259" s="5" t="s">
        <v>176</v>
      </c>
      <c r="R259" s="5" t="s">
        <v>289</v>
      </c>
      <c r="S259" s="5" t="s">
        <v>290</v>
      </c>
      <c r="T259" s="2" t="s">
        <v>31600</v>
      </c>
      <c r="U259" s="6" t="s">
        <v>1990</v>
      </c>
      <c r="V259" s="6"/>
      <c r="W259" s="6" t="s">
        <v>40</v>
      </c>
      <c r="X259" s="6" t="s">
        <v>1991</v>
      </c>
      <c r="Y259" s="6">
        <v>4</v>
      </c>
      <c r="Z259" s="6" t="s">
        <v>1992</v>
      </c>
      <c r="AA259" s="6" t="s">
        <v>1993</v>
      </c>
      <c r="AB259" s="6" t="s">
        <v>1994</v>
      </c>
      <c r="AC259" s="6" t="s">
        <v>1995</v>
      </c>
      <c r="AD259" s="6" t="s">
        <v>1996</v>
      </c>
      <c r="AE259" s="7" t="s">
        <v>47</v>
      </c>
      <c r="AF259" s="7" t="s">
        <v>1997</v>
      </c>
      <c r="AG259" s="7"/>
      <c r="AH259" s="7" t="s">
        <v>27616</v>
      </c>
      <c r="AI259" s="7" t="s">
        <v>1995</v>
      </c>
      <c r="AJ259" s="8" t="s">
        <v>1998</v>
      </c>
      <c r="AK259" s="8" t="s">
        <v>1999</v>
      </c>
      <c r="AL259" s="8" t="s">
        <v>27617</v>
      </c>
      <c r="AM259" s="8" t="s">
        <v>2000</v>
      </c>
      <c r="AN259" s="72" t="s">
        <v>31567</v>
      </c>
    </row>
    <row r="260" spans="2:40" ht="15.75" hidden="1">
      <c r="B260" s="85" t="str">
        <f>IF(AND(OR(W260='Haladó kereső'!$E$15,'Haladó kereső'!$E$15=""),OR(T260='Haladó kereső'!$E$14,'Haladó kereső'!$E$14=""),OR(O260&gt;='Haladó kereső'!$E$12,'Haladó kereső'!$E$12=""),OR(U260='Haladó kereső'!$E$16,'Haladó kereső'!$E$16=""),OR(O260&lt;='Haladó kereső'!$E$13,'Haladó kereső'!$E$13=""),OR(Y260='Haladó kereső'!$E$17,'Haladó kereső'!$E$17=""),OR(S260='Haladó kereső'!$E$10,'Haladó kereső'!$E$10=""),OR(Q260='Haladó kereső'!$E$9,'Haladó kereső'!$E$9="",'Haladó kereső'!$E$9="összes"),OR(J260='Haladó kereső'!$E$11,'Haladó kereső'!$E$11="")),"megfelel a választott feltételeknek","-")</f>
        <v>megfelel a választott feltételeknek</v>
      </c>
      <c r="D260" s="5" t="s">
        <v>2001</v>
      </c>
      <c r="E260" s="1">
        <v>20.105400000000003</v>
      </c>
      <c r="F260" s="1">
        <v>46.550999999999995</v>
      </c>
      <c r="G260" s="5"/>
      <c r="H260" s="5" t="s">
        <v>2002</v>
      </c>
      <c r="I260" s="5">
        <v>29106</v>
      </c>
      <c r="J260" s="5" t="s">
        <v>35</v>
      </c>
      <c r="K260" s="5" t="s">
        <v>3</v>
      </c>
      <c r="L260" s="5" t="s">
        <v>3</v>
      </c>
      <c r="M260" s="5" t="s">
        <v>3</v>
      </c>
      <c r="N260" s="5">
        <v>2059</v>
      </c>
      <c r="O260" s="5">
        <v>2039</v>
      </c>
      <c r="P260" s="5">
        <v>6192</v>
      </c>
      <c r="Q260" s="5" t="s">
        <v>556</v>
      </c>
      <c r="R260" s="5" t="s">
        <v>2003</v>
      </c>
      <c r="S260" s="5" t="s">
        <v>2004</v>
      </c>
      <c r="T260" s="2" t="s">
        <v>31599</v>
      </c>
      <c r="U260" s="6" t="s">
        <v>3</v>
      </c>
      <c r="V260" s="6"/>
      <c r="W260" s="6" t="s">
        <v>7</v>
      </c>
      <c r="X260" s="6" t="s">
        <v>3</v>
      </c>
      <c r="Y260" s="6" t="s">
        <v>3</v>
      </c>
      <c r="Z260" s="6" t="s">
        <v>3</v>
      </c>
      <c r="AA260" s="6" t="s">
        <v>2005</v>
      </c>
      <c r="AB260" s="6" t="s">
        <v>3</v>
      </c>
      <c r="AC260" s="6" t="s">
        <v>2006</v>
      </c>
      <c r="AD260" s="6" t="s">
        <v>2007</v>
      </c>
      <c r="AE260" s="7" t="s">
        <v>47</v>
      </c>
      <c r="AF260" s="7" t="s">
        <v>2008</v>
      </c>
      <c r="AG260" s="7"/>
      <c r="AH260" s="7" t="s">
        <v>27618</v>
      </c>
      <c r="AI260" s="7" t="s">
        <v>2010</v>
      </c>
      <c r="AJ260" s="8" t="s">
        <v>2011</v>
      </c>
      <c r="AK260" s="8" t="s">
        <v>2012</v>
      </c>
      <c r="AL260" s="8" t="s">
        <v>2009</v>
      </c>
      <c r="AM260" s="8" t="s">
        <v>2013</v>
      </c>
      <c r="AN260" s="72" t="s">
        <v>31567</v>
      </c>
    </row>
    <row r="261" spans="2:40" ht="30" hidden="1">
      <c r="B261" s="85" t="str">
        <f>IF(AND(OR(W261='Haladó kereső'!$E$15,'Haladó kereső'!$E$15=""),OR(T261='Haladó kereső'!$E$14,'Haladó kereső'!$E$14=""),OR(O261&gt;='Haladó kereső'!$E$12,'Haladó kereső'!$E$12=""),OR(U261='Haladó kereső'!$E$16,'Haladó kereső'!$E$16=""),OR(O261&lt;='Haladó kereső'!$E$13,'Haladó kereső'!$E$13=""),OR(Y261='Haladó kereső'!$E$17,'Haladó kereső'!$E$17=""),OR(S261='Haladó kereső'!$E$10,'Haladó kereső'!$E$10=""),OR(Q261='Haladó kereső'!$E$9,'Haladó kereső'!$E$9="",'Haladó kereső'!$E$9="összes"),OR(J261='Haladó kereső'!$E$11,'Haladó kereső'!$E$11="")),"megfelel a választott feltételeknek","-")</f>
        <v>megfelel a választott feltételeknek</v>
      </c>
      <c r="D261" s="5" t="s">
        <v>331</v>
      </c>
      <c r="E261" s="1">
        <v>18.088733333333334</v>
      </c>
      <c r="F261" s="1">
        <v>45.953900000000004</v>
      </c>
      <c r="G261" s="5"/>
      <c r="H261" s="5" t="s">
        <v>2014</v>
      </c>
      <c r="I261" s="5">
        <v>3975</v>
      </c>
      <c r="J261" s="5" t="s">
        <v>35</v>
      </c>
      <c r="K261" s="5" t="s">
        <v>3</v>
      </c>
      <c r="L261" s="5" t="s">
        <v>3</v>
      </c>
      <c r="M261" s="5" t="s">
        <v>3</v>
      </c>
      <c r="N261" s="5">
        <v>788</v>
      </c>
      <c r="O261" s="5">
        <v>785</v>
      </c>
      <c r="P261" s="5">
        <v>1382</v>
      </c>
      <c r="Q261" s="5" t="s">
        <v>36</v>
      </c>
      <c r="R261" s="5" t="s">
        <v>329</v>
      </c>
      <c r="S261" s="5" t="s">
        <v>330</v>
      </c>
      <c r="T261" s="2" t="s">
        <v>31600</v>
      </c>
      <c r="U261" s="6" t="s">
        <v>331</v>
      </c>
      <c r="V261" s="6"/>
      <c r="W261" s="6" t="s">
        <v>20</v>
      </c>
      <c r="X261" s="6" t="s">
        <v>332</v>
      </c>
      <c r="Y261" s="6">
        <v>10</v>
      </c>
      <c r="Z261" s="6" t="s">
        <v>333</v>
      </c>
      <c r="AA261" s="6" t="s">
        <v>2015</v>
      </c>
      <c r="AB261" s="6" t="s">
        <v>2016</v>
      </c>
      <c r="AC261" s="6" t="s">
        <v>2017</v>
      </c>
      <c r="AD261" s="6" t="s">
        <v>2018</v>
      </c>
      <c r="AE261" s="7" t="s">
        <v>47</v>
      </c>
      <c r="AF261" s="7" t="s">
        <v>2019</v>
      </c>
      <c r="AG261" s="7"/>
      <c r="AH261" s="7" t="s">
        <v>27619</v>
      </c>
      <c r="AI261" s="7" t="s">
        <v>2017</v>
      </c>
      <c r="AJ261" s="8" t="s">
        <v>338</v>
      </c>
      <c r="AK261" s="8" t="s">
        <v>339</v>
      </c>
      <c r="AL261" s="8" t="s">
        <v>27409</v>
      </c>
      <c r="AM261" s="8" t="s">
        <v>341</v>
      </c>
      <c r="AN261" s="72" t="s">
        <v>31567</v>
      </c>
    </row>
    <row r="262" spans="2:40" ht="45" hidden="1">
      <c r="B262" s="85" t="str">
        <f>IF(AND(OR(W262='Haladó kereső'!$E$15,'Haladó kereső'!$E$15=""),OR(T262='Haladó kereső'!$E$14,'Haladó kereső'!$E$14=""),OR(O262&gt;='Haladó kereső'!$E$12,'Haladó kereső'!$E$12=""),OR(U262='Haladó kereső'!$E$16,'Haladó kereső'!$E$16=""),OR(O262&lt;='Haladó kereső'!$E$13,'Haladó kereső'!$E$13=""),OR(Y262='Haladó kereső'!$E$17,'Haladó kereső'!$E$17=""),OR(S262='Haladó kereső'!$E$10,'Haladó kereső'!$E$10=""),OR(Q262='Haladó kereső'!$E$9,'Haladó kereső'!$E$9="",'Haladó kereső'!$E$9="összes"),OR(J262='Haladó kereső'!$E$11,'Haladó kereső'!$E$11="")),"megfelel a választott feltételeknek","-")</f>
        <v>megfelel a választott feltételeknek</v>
      </c>
      <c r="D262" s="5" t="s">
        <v>2020</v>
      </c>
      <c r="E262" s="1">
        <v>21.026166666666665</v>
      </c>
      <c r="F262" s="1">
        <v>48.371566666666666</v>
      </c>
      <c r="G262" s="5"/>
      <c r="H262" s="5" t="s">
        <v>2021</v>
      </c>
      <c r="I262" s="5">
        <v>18184</v>
      </c>
      <c r="J262" s="5" t="s">
        <v>35</v>
      </c>
      <c r="K262" s="5" t="s">
        <v>3</v>
      </c>
      <c r="L262" s="5" t="s">
        <v>3</v>
      </c>
      <c r="M262" s="5" t="s">
        <v>3</v>
      </c>
      <c r="N262" s="5">
        <v>797</v>
      </c>
      <c r="O262" s="5">
        <v>806</v>
      </c>
      <c r="P262" s="5">
        <v>1879</v>
      </c>
      <c r="Q262" s="5" t="s">
        <v>69</v>
      </c>
      <c r="R262" s="5" t="s">
        <v>721</v>
      </c>
      <c r="S262" s="5" t="s">
        <v>722</v>
      </c>
      <c r="T262" s="2" t="s">
        <v>31600</v>
      </c>
      <c r="U262" s="6" t="s">
        <v>723</v>
      </c>
      <c r="V262" s="6"/>
      <c r="W262" s="6" t="s">
        <v>40</v>
      </c>
      <c r="X262" s="6" t="s">
        <v>724</v>
      </c>
      <c r="Y262" s="6">
        <v>8</v>
      </c>
      <c r="Z262" s="6" t="s">
        <v>725</v>
      </c>
      <c r="AA262" s="6" t="s">
        <v>2022</v>
      </c>
      <c r="AB262" s="6" t="s">
        <v>2023</v>
      </c>
      <c r="AC262" s="6" t="s">
        <v>2024</v>
      </c>
      <c r="AD262" s="6" t="s">
        <v>2025</v>
      </c>
      <c r="AE262" s="7" t="s">
        <v>47</v>
      </c>
      <c r="AF262" s="7" t="s">
        <v>2026</v>
      </c>
      <c r="AG262" s="7"/>
      <c r="AH262" s="7" t="s">
        <v>27620</v>
      </c>
      <c r="AI262" s="7" t="s">
        <v>2024</v>
      </c>
      <c r="AJ262" s="8" t="s">
        <v>731</v>
      </c>
      <c r="AK262" s="8" t="s">
        <v>732</v>
      </c>
      <c r="AL262" s="8" t="s">
        <v>27453</v>
      </c>
      <c r="AM262" s="8" t="s">
        <v>2027</v>
      </c>
      <c r="AN262" s="72" t="s">
        <v>31567</v>
      </c>
    </row>
    <row r="263" spans="2:40" ht="15.75" hidden="1">
      <c r="B263" s="85" t="str">
        <f>IF(AND(OR(W263='Haladó kereső'!$E$15,'Haladó kereső'!$E$15=""),OR(T263='Haladó kereső'!$E$14,'Haladó kereső'!$E$14=""),OR(O263&gt;='Haladó kereső'!$E$12,'Haladó kereső'!$E$12=""),OR(U263='Haladó kereső'!$E$16,'Haladó kereső'!$E$16=""),OR(O263&lt;='Haladó kereső'!$E$13,'Haladó kereső'!$E$13=""),OR(Y263='Haladó kereső'!$E$17,'Haladó kereső'!$E$17=""),OR(S263='Haladó kereső'!$E$10,'Haladó kereső'!$E$10=""),OR(Q263='Haladó kereső'!$E$9,'Haladó kereső'!$E$9="",'Haladó kereső'!$E$9="összes"),OR(J263='Haladó kereső'!$E$11,'Haladó kereső'!$E$11="")),"megfelel a választott feltételeknek","-")</f>
        <v>megfelel a választott feltételeknek</v>
      </c>
      <c r="D263" s="5" t="s">
        <v>2028</v>
      </c>
      <c r="E263" s="1">
        <v>22.083833333333331</v>
      </c>
      <c r="F263" s="1">
        <v>47.993033333333337</v>
      </c>
      <c r="G263" s="5"/>
      <c r="H263" s="5" t="s">
        <v>2029</v>
      </c>
      <c r="I263" s="5">
        <v>2325</v>
      </c>
      <c r="J263" s="5" t="s">
        <v>2</v>
      </c>
      <c r="K263" s="5" t="s">
        <v>3</v>
      </c>
      <c r="L263" s="5" t="s">
        <v>3</v>
      </c>
      <c r="M263" s="5" t="s">
        <v>429</v>
      </c>
      <c r="N263" s="5">
        <v>3821</v>
      </c>
      <c r="O263" s="5">
        <v>3793</v>
      </c>
      <c r="P263" s="5">
        <v>3524</v>
      </c>
      <c r="Q263" s="5" t="s">
        <v>416</v>
      </c>
      <c r="R263" s="5" t="s">
        <v>2030</v>
      </c>
      <c r="S263" s="5" t="s">
        <v>2031</v>
      </c>
      <c r="T263" s="2" t="s">
        <v>31600</v>
      </c>
      <c r="U263" s="6" t="s">
        <v>2028</v>
      </c>
      <c r="V263" s="6"/>
      <c r="W263" s="6" t="s">
        <v>20</v>
      </c>
      <c r="X263" s="6" t="s">
        <v>2032</v>
      </c>
      <c r="Y263" s="6">
        <v>3</v>
      </c>
      <c r="Z263" s="6" t="s">
        <v>2033</v>
      </c>
      <c r="AA263" s="6" t="s">
        <v>2034</v>
      </c>
      <c r="AB263" s="6" t="s">
        <v>2035</v>
      </c>
      <c r="AC263" s="6" t="s">
        <v>2036</v>
      </c>
      <c r="AD263" s="6" t="s">
        <v>2037</v>
      </c>
      <c r="AE263" s="7" t="s">
        <v>47</v>
      </c>
      <c r="AF263" s="7" t="s">
        <v>2038</v>
      </c>
      <c r="AG263" s="7"/>
      <c r="AH263" s="7" t="s">
        <v>27621</v>
      </c>
      <c r="AI263" s="7" t="s">
        <v>2036</v>
      </c>
      <c r="AJ263" s="8" t="s">
        <v>2040</v>
      </c>
      <c r="AK263" s="8" t="s">
        <v>2039</v>
      </c>
      <c r="AL263" s="8" t="s">
        <v>27621</v>
      </c>
      <c r="AM263" s="8" t="s">
        <v>2041</v>
      </c>
      <c r="AN263" s="72" t="s">
        <v>31567</v>
      </c>
    </row>
    <row r="264" spans="2:40" ht="24.75" hidden="1" customHeight="1">
      <c r="B264" s="85" t="str">
        <f>IF(AND(OR(W264='Haladó kereső'!$E$15,'Haladó kereső'!$E$15=""),OR(T264='Haladó kereső'!$E$14,'Haladó kereső'!$E$14=""),OR(O264&gt;='Haladó kereső'!$E$12,'Haladó kereső'!$E$12=""),OR(U264='Haladó kereső'!$E$16,'Haladó kereső'!$E$16=""),OR(O264&lt;='Haladó kereső'!$E$13,'Haladó kereső'!$E$13=""),OR(Y264='Haladó kereső'!$E$17,'Haladó kereső'!$E$17=""),OR(S264='Haladó kereső'!$E$10,'Haladó kereső'!$E$10=""),OR(Q264='Haladó kereső'!$E$9,'Haladó kereső'!$E$9="",'Haladó kereső'!$E$9="összes"),OR(J264='Haladó kereső'!$E$11,'Haladó kereső'!$E$11="")),"megfelel a választott feltételeknek","-")</f>
        <v>megfelel a választott feltételeknek</v>
      </c>
      <c r="D264" s="5" t="s">
        <v>2042</v>
      </c>
      <c r="E264" s="1">
        <v>16.817066666666665</v>
      </c>
      <c r="F264" s="1">
        <v>46.692933333333329</v>
      </c>
      <c r="G264" s="5"/>
      <c r="H264" s="5" t="s">
        <v>2043</v>
      </c>
      <c r="I264" s="5">
        <v>15097</v>
      </c>
      <c r="J264" s="5" t="s">
        <v>35</v>
      </c>
      <c r="K264" s="5" t="s">
        <v>3</v>
      </c>
      <c r="L264" s="5" t="s">
        <v>3</v>
      </c>
      <c r="M264" s="5" t="s">
        <v>3</v>
      </c>
      <c r="N264" s="5">
        <v>360</v>
      </c>
      <c r="O264" s="5">
        <v>347</v>
      </c>
      <c r="P264" s="5">
        <v>970</v>
      </c>
      <c r="Q264" s="5" t="s">
        <v>569</v>
      </c>
      <c r="R264" s="5" t="s">
        <v>570</v>
      </c>
      <c r="S264" s="5" t="s">
        <v>571</v>
      </c>
      <c r="T264" s="2" t="s">
        <v>31600</v>
      </c>
      <c r="U264" s="6" t="s">
        <v>1733</v>
      </c>
      <c r="V264" s="6"/>
      <c r="W264" s="6" t="s">
        <v>40</v>
      </c>
      <c r="X264" s="6" t="s">
        <v>1735</v>
      </c>
      <c r="Y264" s="6">
        <v>8</v>
      </c>
      <c r="Z264" s="6" t="s">
        <v>31623</v>
      </c>
      <c r="AA264" s="6" t="s">
        <v>2044</v>
      </c>
      <c r="AB264" s="6" t="s">
        <v>3</v>
      </c>
      <c r="AC264" s="6" t="s">
        <v>2045</v>
      </c>
      <c r="AD264" s="6" t="s">
        <v>2046</v>
      </c>
      <c r="AE264" s="7" t="s">
        <v>47</v>
      </c>
      <c r="AF264" s="7" t="s">
        <v>2047</v>
      </c>
      <c r="AG264" s="7"/>
      <c r="AH264" s="7" t="s">
        <v>27622</v>
      </c>
      <c r="AI264" s="7" t="s">
        <v>2048</v>
      </c>
      <c r="AJ264" s="8" t="s">
        <v>1741</v>
      </c>
      <c r="AK264" s="8" t="s">
        <v>1736</v>
      </c>
      <c r="AL264" s="8" t="s">
        <v>27582</v>
      </c>
      <c r="AM264" s="8" t="s">
        <v>1742</v>
      </c>
      <c r="AN264" s="72" t="s">
        <v>31567</v>
      </c>
    </row>
    <row r="265" spans="2:40" ht="30" hidden="1">
      <c r="B265" s="85" t="str">
        <f>IF(AND(OR(W265='Haladó kereső'!$E$15,'Haladó kereső'!$E$15=""),OR(T265='Haladó kereső'!$E$14,'Haladó kereső'!$E$14=""),OR(O265&gt;='Haladó kereső'!$E$12,'Haladó kereső'!$E$12=""),OR(U265='Haladó kereső'!$E$16,'Haladó kereső'!$E$16=""),OR(O265&lt;='Haladó kereső'!$E$13,'Haladó kereső'!$E$13=""),OR(Y265='Haladó kereső'!$E$17,'Haladó kereső'!$E$17=""),OR(S265='Haladó kereső'!$E$10,'Haladó kereső'!$E$10=""),OR(Q265='Haladó kereső'!$E$9,'Haladó kereső'!$E$9="",'Haladó kereső'!$E$9="összes"),OR(J265='Haladó kereső'!$E$11,'Haladó kereső'!$E$11="")),"megfelel a választott feltételeknek","-")</f>
        <v>megfelel a választott feltételeknek</v>
      </c>
      <c r="D265" s="5" t="s">
        <v>2052</v>
      </c>
      <c r="E265" s="1">
        <v>20.784433333333336</v>
      </c>
      <c r="F265" s="1">
        <v>48.319066666666671</v>
      </c>
      <c r="G265" s="5"/>
      <c r="H265" s="5" t="s">
        <v>2053</v>
      </c>
      <c r="I265" s="5">
        <v>22521</v>
      </c>
      <c r="J265" s="5" t="s">
        <v>35</v>
      </c>
      <c r="K265" s="5" t="s">
        <v>3</v>
      </c>
      <c r="L265" s="5" t="s">
        <v>3</v>
      </c>
      <c r="M265" s="5" t="s">
        <v>3</v>
      </c>
      <c r="N265" s="5">
        <v>503</v>
      </c>
      <c r="O265" s="5">
        <v>502</v>
      </c>
      <c r="P265" s="5">
        <v>903</v>
      </c>
      <c r="Q265" s="5" t="s">
        <v>69</v>
      </c>
      <c r="R265" s="5" t="s">
        <v>150</v>
      </c>
      <c r="S265" s="5" t="s">
        <v>151</v>
      </c>
      <c r="T265" s="2" t="s">
        <v>31600</v>
      </c>
      <c r="U265" s="6" t="s">
        <v>2054</v>
      </c>
      <c r="V265" s="6"/>
      <c r="W265" s="6" t="s">
        <v>40</v>
      </c>
      <c r="X265" s="6" t="s">
        <v>2055</v>
      </c>
      <c r="Y265" s="6">
        <v>3</v>
      </c>
      <c r="Z265" s="6" t="s">
        <v>2056</v>
      </c>
      <c r="AA265" s="6" t="s">
        <v>2057</v>
      </c>
      <c r="AB265" s="6" t="s">
        <v>2058</v>
      </c>
      <c r="AC265" s="6" t="s">
        <v>2059</v>
      </c>
      <c r="AD265" s="6" t="s">
        <v>2060</v>
      </c>
      <c r="AE265" s="7" t="s">
        <v>47</v>
      </c>
      <c r="AF265" s="7" t="s">
        <v>2061</v>
      </c>
      <c r="AG265" s="7"/>
      <c r="AH265" s="7" t="s">
        <v>27624</v>
      </c>
      <c r="AI265" s="7" t="s">
        <v>2059</v>
      </c>
      <c r="AJ265" s="8" t="s">
        <v>2062</v>
      </c>
      <c r="AK265" s="8" t="s">
        <v>2063</v>
      </c>
      <c r="AL265" s="8" t="s">
        <v>27625</v>
      </c>
      <c r="AM265" s="8" t="s">
        <v>2059</v>
      </c>
      <c r="AN265" s="72" t="s">
        <v>31567</v>
      </c>
    </row>
    <row r="266" spans="2:40" ht="30" hidden="1">
      <c r="B266" s="85" t="str">
        <f>IF(AND(OR(W266='Haladó kereső'!$E$15,'Haladó kereső'!$E$15=""),OR(T266='Haladó kereső'!$E$14,'Haladó kereső'!$E$14=""),OR(O266&gt;='Haladó kereső'!$E$12,'Haladó kereső'!$E$12=""),OR(U266='Haladó kereső'!$E$16,'Haladó kereső'!$E$16=""),OR(O266&lt;='Haladó kereső'!$E$13,'Haladó kereső'!$E$13=""),OR(Y266='Haladó kereső'!$E$17,'Haladó kereső'!$E$17=""),OR(S266='Haladó kereső'!$E$10,'Haladó kereső'!$E$10=""),OR(Q266='Haladó kereső'!$E$9,'Haladó kereső'!$E$9="",'Haladó kereső'!$E$9="összes"),OR(J266='Haladó kereső'!$E$11,'Haladó kereső'!$E$11="")),"megfelel a választott feltételeknek","-")</f>
        <v>megfelel a választott feltételeknek</v>
      </c>
      <c r="D266" s="5" t="s">
        <v>2064</v>
      </c>
      <c r="E266" s="1">
        <v>19.291033333333335</v>
      </c>
      <c r="F266" s="1">
        <v>48.071466666666673</v>
      </c>
      <c r="G266" s="5"/>
      <c r="H266" s="5" t="s">
        <v>2065</v>
      </c>
      <c r="I266" s="5">
        <v>13657</v>
      </c>
      <c r="J266" s="5" t="s">
        <v>2</v>
      </c>
      <c r="K266" s="5" t="s">
        <v>3</v>
      </c>
      <c r="L266" s="5" t="s">
        <v>3</v>
      </c>
      <c r="M266" s="5" t="s">
        <v>429</v>
      </c>
      <c r="N266" s="5">
        <v>15696</v>
      </c>
      <c r="O266" s="5">
        <v>15499</v>
      </c>
      <c r="P266" s="5">
        <v>2333</v>
      </c>
      <c r="Q266" s="5" t="s">
        <v>827</v>
      </c>
      <c r="R266" s="5" t="s">
        <v>2066</v>
      </c>
      <c r="S266" s="5" t="s">
        <v>2067</v>
      </c>
      <c r="T266" s="2" t="s">
        <v>31600</v>
      </c>
      <c r="U266" s="6" t="s">
        <v>2064</v>
      </c>
      <c r="V266" s="6"/>
      <c r="W266" s="6" t="s">
        <v>20</v>
      </c>
      <c r="X266" s="6" t="s">
        <v>2068</v>
      </c>
      <c r="Y266" s="6">
        <v>3</v>
      </c>
      <c r="Z266" s="6" t="s">
        <v>2069</v>
      </c>
      <c r="AA266" s="6" t="s">
        <v>2070</v>
      </c>
      <c r="AB266" s="6" t="s">
        <v>2071</v>
      </c>
      <c r="AC266" s="6" t="s">
        <v>2072</v>
      </c>
      <c r="AD266" s="6" t="s">
        <v>2073</v>
      </c>
      <c r="AE266" s="7" t="s">
        <v>47</v>
      </c>
      <c r="AF266" s="7" t="s">
        <v>2074</v>
      </c>
      <c r="AG266" s="7"/>
      <c r="AH266" s="7" t="s">
        <v>27626</v>
      </c>
      <c r="AI266" s="7" t="s">
        <v>2075</v>
      </c>
      <c r="AJ266" s="8" t="s">
        <v>2076</v>
      </c>
      <c r="AK266" s="8" t="s">
        <v>2070</v>
      </c>
      <c r="AL266" s="8" t="s">
        <v>27627</v>
      </c>
      <c r="AM266" s="8" t="s">
        <v>2077</v>
      </c>
      <c r="AN266" s="72" t="s">
        <v>31567</v>
      </c>
    </row>
    <row r="267" spans="2:40" ht="15.75" hidden="1">
      <c r="B267" s="85" t="str">
        <f>IF(AND(OR(W267='Haladó kereső'!$E$15,'Haladó kereső'!$E$15=""),OR(T267='Haladó kereső'!$E$14,'Haladó kereső'!$E$14=""),OR(O267&gt;='Haladó kereső'!$E$12,'Haladó kereső'!$E$12=""),OR(U267='Haladó kereső'!$E$16,'Haladó kereső'!$E$16=""),OR(O267&lt;='Haladó kereső'!$E$13,'Haladó kereső'!$E$13=""),OR(Y267='Haladó kereső'!$E$17,'Haladó kereső'!$E$17=""),OR(S267='Haladó kereső'!$E$10,'Haladó kereső'!$E$10=""),OR(Q267='Haladó kereső'!$E$9,'Haladó kereső'!$E$9="",'Haladó kereső'!$E$9="összes"),OR(J267='Haladó kereső'!$E$11,'Haladó kereső'!$E$11="")),"megfelel a választott feltételeknek","-")</f>
        <v>megfelel a választott feltételeknek</v>
      </c>
      <c r="D267" s="5" t="s">
        <v>2078</v>
      </c>
      <c r="E267" s="1">
        <v>20.0061</v>
      </c>
      <c r="F267" s="1">
        <v>46.420366666666666</v>
      </c>
      <c r="G267" s="5"/>
      <c r="H267" s="5" t="s">
        <v>2079</v>
      </c>
      <c r="I267" s="5">
        <v>23676</v>
      </c>
      <c r="J267" s="5" t="s">
        <v>35</v>
      </c>
      <c r="K267" s="5" t="s">
        <v>3</v>
      </c>
      <c r="L267" s="5" t="s">
        <v>3</v>
      </c>
      <c r="M267" s="5" t="s">
        <v>3</v>
      </c>
      <c r="N267" s="5">
        <v>3583</v>
      </c>
      <c r="O267" s="5">
        <v>3572</v>
      </c>
      <c r="P267" s="5">
        <v>10995</v>
      </c>
      <c r="Q267" s="5" t="s">
        <v>556</v>
      </c>
      <c r="R267" s="5" t="s">
        <v>2003</v>
      </c>
      <c r="S267" s="5" t="s">
        <v>2004</v>
      </c>
      <c r="T267" s="2" t="s">
        <v>31599</v>
      </c>
      <c r="U267" s="6" t="s">
        <v>3</v>
      </c>
      <c r="V267" s="6"/>
      <c r="W267" s="6" t="s">
        <v>7</v>
      </c>
      <c r="X267" s="6" t="s">
        <v>3</v>
      </c>
      <c r="Y267" s="6" t="s">
        <v>3</v>
      </c>
      <c r="Z267" s="6" t="s">
        <v>3</v>
      </c>
      <c r="AA267" s="6" t="s">
        <v>2080</v>
      </c>
      <c r="AB267" s="6" t="s">
        <v>3</v>
      </c>
      <c r="AC267" s="6" t="s">
        <v>2081</v>
      </c>
      <c r="AD267" s="6" t="s">
        <v>2082</v>
      </c>
      <c r="AE267" s="7" t="s">
        <v>47</v>
      </c>
      <c r="AF267" s="7" t="s">
        <v>2083</v>
      </c>
      <c r="AG267" s="7"/>
      <c r="AH267" s="7" t="s">
        <v>27628</v>
      </c>
      <c r="AI267" s="7" t="s">
        <v>2084</v>
      </c>
      <c r="AJ267" s="8" t="s">
        <v>2085</v>
      </c>
      <c r="AK267" s="8" t="s">
        <v>2080</v>
      </c>
      <c r="AL267" s="8" t="s">
        <v>27629</v>
      </c>
      <c r="AM267" s="8" t="s">
        <v>2086</v>
      </c>
      <c r="AN267" s="72" t="s">
        <v>31567</v>
      </c>
    </row>
    <row r="268" spans="2:40" ht="30" hidden="1">
      <c r="B268" s="85" t="str">
        <f>IF(AND(OR(W268='Haladó kereső'!$E$15,'Haladó kereső'!$E$15=""),OR(T268='Haladó kereső'!$E$14,'Haladó kereső'!$E$14=""),OR(O268&gt;='Haladó kereső'!$E$12,'Haladó kereső'!$E$12=""),OR(U268='Haladó kereső'!$E$16,'Haladó kereső'!$E$16=""),OR(O268&lt;='Haladó kereső'!$E$13,'Haladó kereső'!$E$13=""),OR(Y268='Haladó kereső'!$E$17,'Haladó kereső'!$E$17=""),OR(S268='Haladó kereső'!$E$10,'Haladó kereső'!$E$10=""),OR(Q268='Haladó kereső'!$E$9,'Haladó kereső'!$E$9="",'Haladó kereső'!$E$9="összes"),OR(J268='Haladó kereső'!$E$11,'Haladó kereső'!$E$11="")),"megfelel a választott feltételeknek","-")</f>
        <v>megfelel a választott feltételeknek</v>
      </c>
      <c r="D268" s="5" t="s">
        <v>2087</v>
      </c>
      <c r="E268" s="1">
        <v>20.3032</v>
      </c>
      <c r="F268" s="1">
        <v>48.089933333333335</v>
      </c>
      <c r="G268" s="5"/>
      <c r="H268" s="5" t="s">
        <v>2088</v>
      </c>
      <c r="I268" s="5">
        <v>11527</v>
      </c>
      <c r="J268" s="5" t="s">
        <v>35</v>
      </c>
      <c r="K268" s="5" t="s">
        <v>3</v>
      </c>
      <c r="L268" s="5" t="s">
        <v>3</v>
      </c>
      <c r="M268" s="5" t="s">
        <v>3</v>
      </c>
      <c r="N268" s="5">
        <v>1101</v>
      </c>
      <c r="O268" s="5">
        <v>1088</v>
      </c>
      <c r="P268" s="5">
        <v>1320</v>
      </c>
      <c r="Q268" s="5" t="s">
        <v>56</v>
      </c>
      <c r="R268" s="5" t="s">
        <v>2089</v>
      </c>
      <c r="S268" s="5" t="s">
        <v>2090</v>
      </c>
      <c r="T268" s="2" t="s">
        <v>31600</v>
      </c>
      <c r="U268" s="6" t="s">
        <v>2087</v>
      </c>
      <c r="V268" s="6"/>
      <c r="W268" s="6" t="s">
        <v>20</v>
      </c>
      <c r="X268" s="6" t="s">
        <v>2091</v>
      </c>
      <c r="Y268" s="6">
        <v>3</v>
      </c>
      <c r="Z268" s="6" t="s">
        <v>2092</v>
      </c>
      <c r="AA268" s="6" t="s">
        <v>2093</v>
      </c>
      <c r="AB268" s="6" t="s">
        <v>2094</v>
      </c>
      <c r="AC268" s="6" t="s">
        <v>2095</v>
      </c>
      <c r="AD268" s="6" t="s">
        <v>2096</v>
      </c>
      <c r="AE268" s="7" t="s">
        <v>47</v>
      </c>
      <c r="AF268" s="7" t="s">
        <v>2097</v>
      </c>
      <c r="AG268" s="7"/>
      <c r="AH268" s="7" t="s">
        <v>27630</v>
      </c>
      <c r="AI268" s="7" t="s">
        <v>2098</v>
      </c>
      <c r="AJ268" s="8" t="s">
        <v>2099</v>
      </c>
      <c r="AK268" s="8" t="s">
        <v>2093</v>
      </c>
      <c r="AL268" s="8" t="s">
        <v>27631</v>
      </c>
      <c r="AM268" s="8" t="s">
        <v>2100</v>
      </c>
      <c r="AN268" s="72" t="s">
        <v>31567</v>
      </c>
    </row>
    <row r="269" spans="2:40" ht="30" hidden="1">
      <c r="B269" s="85" t="str">
        <f>IF(AND(OR(W269='Haladó kereső'!$E$15,'Haladó kereső'!$E$15=""),OR(T269='Haladó kereső'!$E$14,'Haladó kereső'!$E$14=""),OR(O269&gt;='Haladó kereső'!$E$12,'Haladó kereső'!$E$12=""),OR(U269='Haladó kereső'!$E$16,'Haladó kereső'!$E$16=""),OR(O269&lt;='Haladó kereső'!$E$13,'Haladó kereső'!$E$13=""),OR(Y269='Haladó kereső'!$E$17,'Haladó kereső'!$E$17=""),OR(S269='Haladó kereső'!$E$10,'Haladó kereső'!$E$10=""),OR(Q269='Haladó kereső'!$E$9,'Haladó kereső'!$E$9="",'Haladó kereső'!$E$9="összes"),OR(J269='Haladó kereső'!$E$11,'Haladó kereső'!$E$11="")),"megfelel a választott feltételeknek","-")</f>
        <v>megfelel a választott feltételeknek</v>
      </c>
      <c r="D269" s="5" t="s">
        <v>2101</v>
      </c>
      <c r="E269" s="1">
        <v>17.754899999999999</v>
      </c>
      <c r="F269" s="1">
        <v>46.876466666666666</v>
      </c>
      <c r="G269" s="5"/>
      <c r="H269" s="5" t="s">
        <v>2102</v>
      </c>
      <c r="I269" s="5">
        <v>25308</v>
      </c>
      <c r="J269" s="5" t="s">
        <v>35</v>
      </c>
      <c r="K269" s="5" t="s">
        <v>3</v>
      </c>
      <c r="L269" s="5" t="s">
        <v>3</v>
      </c>
      <c r="M269" s="5" t="s">
        <v>3</v>
      </c>
      <c r="N269" s="5">
        <v>706</v>
      </c>
      <c r="O269" s="5">
        <v>695</v>
      </c>
      <c r="P269" s="5">
        <v>3620</v>
      </c>
      <c r="Q269" s="5" t="s">
        <v>176</v>
      </c>
      <c r="R269" s="5" t="s">
        <v>800</v>
      </c>
      <c r="S269" s="5" t="s">
        <v>801</v>
      </c>
      <c r="T269" s="2" t="s">
        <v>31600</v>
      </c>
      <c r="U269" s="6" t="s">
        <v>1375</v>
      </c>
      <c r="V269" s="6"/>
      <c r="W269" s="6" t="s">
        <v>40</v>
      </c>
      <c r="X269" s="6" t="s">
        <v>1376</v>
      </c>
      <c r="Y269" s="6">
        <v>5</v>
      </c>
      <c r="Z269" s="6" t="s">
        <v>1377</v>
      </c>
      <c r="AA269" s="6" t="s">
        <v>2103</v>
      </c>
      <c r="AB269" s="6" t="s">
        <v>2104</v>
      </c>
      <c r="AC269" s="6" t="s">
        <v>2105</v>
      </c>
      <c r="AD269" s="6" t="s">
        <v>2106</v>
      </c>
      <c r="AE269" s="7" t="s">
        <v>47</v>
      </c>
      <c r="AF269" s="7" t="s">
        <v>2107</v>
      </c>
      <c r="AG269" s="7"/>
      <c r="AH269" s="7" t="s">
        <v>27632</v>
      </c>
      <c r="AI269" s="7" t="s">
        <v>2108</v>
      </c>
      <c r="AJ269" s="8" t="s">
        <v>1383</v>
      </c>
      <c r="AK269" s="8" t="s">
        <v>1384</v>
      </c>
      <c r="AL269" s="8" t="s">
        <v>27535</v>
      </c>
      <c r="AM269" s="8" t="s">
        <v>1386</v>
      </c>
      <c r="AN269" s="72" t="s">
        <v>31567</v>
      </c>
    </row>
    <row r="270" spans="2:40" ht="30" hidden="1">
      <c r="B270" s="85" t="str">
        <f>IF(AND(OR(W270='Haladó kereső'!$E$15,'Haladó kereső'!$E$15=""),OR(T270='Haladó kereső'!$E$14,'Haladó kereső'!$E$14=""),OR(O270&gt;='Haladó kereső'!$E$12,'Haladó kereső'!$E$12=""),OR(U270='Haladó kereső'!$E$16,'Haladó kereső'!$E$16=""),OR(O270&lt;='Haladó kereső'!$E$13,'Haladó kereső'!$E$13=""),OR(Y270='Haladó kereső'!$E$17,'Haladó kereső'!$E$17=""),OR(S270='Haladó kereső'!$E$10,'Haladó kereső'!$E$10=""),OR(Q270='Haladó kereső'!$E$9,'Haladó kereső'!$E$9="",'Haladó kereső'!$E$9="összes"),OR(J270='Haladó kereső'!$E$11,'Haladó kereső'!$E$11="")),"megfelel a választott feltételeknek","-")</f>
        <v>megfelel a választott feltételeknek</v>
      </c>
      <c r="D270" s="5" t="s">
        <v>2109</v>
      </c>
      <c r="E270" s="1">
        <v>18.163399999999999</v>
      </c>
      <c r="F270" s="1">
        <v>47.017200000000003</v>
      </c>
      <c r="G270" s="5"/>
      <c r="H270" s="5" t="s">
        <v>2110</v>
      </c>
      <c r="I270" s="5">
        <v>34421</v>
      </c>
      <c r="J270" s="5" t="s">
        <v>35</v>
      </c>
      <c r="K270" s="5" t="s">
        <v>3</v>
      </c>
      <c r="L270" s="5" t="s">
        <v>3</v>
      </c>
      <c r="M270" s="5" t="s">
        <v>3</v>
      </c>
      <c r="N270" s="5">
        <v>893</v>
      </c>
      <c r="O270" s="5">
        <v>889</v>
      </c>
      <c r="P270" s="5">
        <v>2139</v>
      </c>
      <c r="Q270" s="5" t="s">
        <v>176</v>
      </c>
      <c r="R270" s="5" t="s">
        <v>2111</v>
      </c>
      <c r="S270" s="5" t="s">
        <v>2112</v>
      </c>
      <c r="T270" s="2" t="s">
        <v>31600</v>
      </c>
      <c r="U270" s="6" t="s">
        <v>2113</v>
      </c>
      <c r="V270" s="6"/>
      <c r="W270" s="6" t="s">
        <v>40</v>
      </c>
      <c r="X270" s="6" t="s">
        <v>2114</v>
      </c>
      <c r="Y270" s="6">
        <v>4</v>
      </c>
      <c r="Z270" s="6" t="s">
        <v>2115</v>
      </c>
      <c r="AA270" s="6" t="s">
        <v>2116</v>
      </c>
      <c r="AB270" s="6" t="s">
        <v>2117</v>
      </c>
      <c r="AC270" s="6" t="s">
        <v>2118</v>
      </c>
      <c r="AD270" s="6" t="s">
        <v>2119</v>
      </c>
      <c r="AE270" s="7" t="s">
        <v>47</v>
      </c>
      <c r="AF270" s="7" t="s">
        <v>2120</v>
      </c>
      <c r="AG270" s="7"/>
      <c r="AH270" s="7" t="s">
        <v>27633</v>
      </c>
      <c r="AI270" s="7" t="s">
        <v>2121</v>
      </c>
      <c r="AJ270" s="8" t="s">
        <v>2122</v>
      </c>
      <c r="AK270" s="8" t="s">
        <v>2123</v>
      </c>
      <c r="AL270" s="8" t="s">
        <v>27634</v>
      </c>
      <c r="AM270" s="8" t="s">
        <v>2125</v>
      </c>
      <c r="AN270" s="72" t="s">
        <v>31567</v>
      </c>
    </row>
    <row r="271" spans="2:40" ht="30" hidden="1">
      <c r="B271" s="85" t="str">
        <f>IF(AND(OR(W271='Haladó kereső'!$E$15,'Haladó kereső'!$E$15=""),OR(T271='Haladó kereső'!$E$14,'Haladó kereső'!$E$14=""),OR(O271&gt;='Haladó kereső'!$E$12,'Haladó kereső'!$E$12=""),OR(U271='Haladó kereső'!$E$16,'Haladó kereső'!$E$16=""),OR(O271&lt;='Haladó kereső'!$E$13,'Haladó kereső'!$E$13=""),OR(Y271='Haladó kereső'!$E$17,'Haladó kereső'!$E$17=""),OR(S271='Haladó kereső'!$E$10,'Haladó kereső'!$E$10=""),OR(Q271='Haladó kereső'!$E$9,'Haladó kereső'!$E$9="",'Haladó kereső'!$E$9="összes"),OR(J271='Haladó kereső'!$E$11,'Haladó kereső'!$E$11="")),"megfelel a választott feltételeknek","-")</f>
        <v>megfelel a választott feltételeknek</v>
      </c>
      <c r="D271" s="5" t="s">
        <v>2126</v>
      </c>
      <c r="E271" s="1">
        <v>18.007200000000001</v>
      </c>
      <c r="F271" s="1">
        <v>47.025366666666663</v>
      </c>
      <c r="G271" s="5"/>
      <c r="H271" s="5" t="s">
        <v>2127</v>
      </c>
      <c r="I271" s="5">
        <v>5838</v>
      </c>
      <c r="J271" s="5" t="s">
        <v>2</v>
      </c>
      <c r="K271" s="5" t="s">
        <v>3</v>
      </c>
      <c r="L271" s="5" t="s">
        <v>3</v>
      </c>
      <c r="M271" s="5" t="s">
        <v>429</v>
      </c>
      <c r="N271" s="5">
        <v>9568</v>
      </c>
      <c r="O271" s="5">
        <v>9568</v>
      </c>
      <c r="P271" s="5">
        <v>4988</v>
      </c>
      <c r="Q271" s="5" t="s">
        <v>176</v>
      </c>
      <c r="R271" s="5" t="s">
        <v>2128</v>
      </c>
      <c r="S271" s="5" t="s">
        <v>2112</v>
      </c>
      <c r="T271" s="2" t="s">
        <v>31600</v>
      </c>
      <c r="U271" s="6" t="s">
        <v>2126</v>
      </c>
      <c r="V271" s="6"/>
      <c r="W271" s="6" t="s">
        <v>20</v>
      </c>
      <c r="X271" s="6" t="s">
        <v>2129</v>
      </c>
      <c r="Y271" s="6">
        <v>2</v>
      </c>
      <c r="Z271" s="6" t="s">
        <v>2130</v>
      </c>
      <c r="AA271" s="6" t="s">
        <v>2131</v>
      </c>
      <c r="AB271" s="6" t="s">
        <v>2132</v>
      </c>
      <c r="AC271" s="6" t="s">
        <v>2133</v>
      </c>
      <c r="AD271" s="6" t="s">
        <v>2134</v>
      </c>
      <c r="AE271" s="7" t="s">
        <v>47</v>
      </c>
      <c r="AF271" s="7" t="s">
        <v>2135</v>
      </c>
      <c r="AG271" s="7"/>
      <c r="AH271" s="7" t="s">
        <v>27635</v>
      </c>
      <c r="AI271" s="7" t="s">
        <v>2136</v>
      </c>
      <c r="AJ271" s="8" t="s">
        <v>2137</v>
      </c>
      <c r="AK271" s="8" t="s">
        <v>2131</v>
      </c>
      <c r="AL271" s="8" t="s">
        <v>27636</v>
      </c>
      <c r="AM271" s="8" t="s">
        <v>2138</v>
      </c>
      <c r="AN271" s="72" t="s">
        <v>31567</v>
      </c>
    </row>
    <row r="272" spans="2:40" ht="15.75" hidden="1">
      <c r="B272" s="85" t="str">
        <f>IF(AND(OR(W272='Haladó kereső'!$E$15,'Haladó kereső'!$E$15=""),OR(T272='Haladó kereső'!$E$14,'Haladó kereső'!$E$14=""),OR(O272&gt;='Haladó kereső'!$E$12,'Haladó kereső'!$E$12=""),OR(U272='Haladó kereső'!$E$16,'Haladó kereső'!$E$16=""),OR(O272&lt;='Haladó kereső'!$E$13,'Haladó kereső'!$E$13=""),OR(Y272='Haladó kereső'!$E$17,'Haladó kereső'!$E$17=""),OR(S272='Haladó kereső'!$E$10,'Haladó kereső'!$E$10=""),OR(Q272='Haladó kereső'!$E$9,'Haladó kereső'!$E$9="",'Haladó kereső'!$E$9="összes"),OR(J272='Haladó kereső'!$E$11,'Haladó kereső'!$E$11="")),"megfelel a választott feltételeknek","-")</f>
        <v>megfelel a választott feltételeknek</v>
      </c>
      <c r="D272" s="5" t="s">
        <v>2139</v>
      </c>
      <c r="E272" s="1">
        <v>17.320566666666668</v>
      </c>
      <c r="F272" s="1">
        <v>46.706400000000002</v>
      </c>
      <c r="G272" s="5"/>
      <c r="H272" s="5" t="s">
        <v>2140</v>
      </c>
      <c r="I272" s="5">
        <v>27377</v>
      </c>
      <c r="J272" s="5" t="s">
        <v>35</v>
      </c>
      <c r="K272" s="5" t="s">
        <v>3</v>
      </c>
      <c r="L272" s="5" t="s">
        <v>3</v>
      </c>
      <c r="M272" s="5" t="s">
        <v>3</v>
      </c>
      <c r="N272" s="5">
        <v>1172</v>
      </c>
      <c r="O272" s="5">
        <v>1166</v>
      </c>
      <c r="P272" s="5">
        <v>2609</v>
      </c>
      <c r="Q272" s="5" t="s">
        <v>275</v>
      </c>
      <c r="R272" s="5" t="s">
        <v>2141</v>
      </c>
      <c r="S272" s="5" t="s">
        <v>2142</v>
      </c>
      <c r="T272" s="2" t="s">
        <v>31600</v>
      </c>
      <c r="U272" s="6" t="s">
        <v>2143</v>
      </c>
      <c r="V272" s="6"/>
      <c r="W272" s="6" t="s">
        <v>40</v>
      </c>
      <c r="X272" s="6" t="s">
        <v>2144</v>
      </c>
      <c r="Y272" s="6">
        <v>3</v>
      </c>
      <c r="Z272" s="6" t="s">
        <v>2145</v>
      </c>
      <c r="AA272" s="6" t="s">
        <v>2146</v>
      </c>
      <c r="AB272" s="6" t="s">
        <v>2147</v>
      </c>
      <c r="AC272" s="6" t="s">
        <v>2148</v>
      </c>
      <c r="AD272" s="6" t="s">
        <v>2149</v>
      </c>
      <c r="AE272" s="7" t="s">
        <v>47</v>
      </c>
      <c r="AF272" s="7" t="s">
        <v>871</v>
      </c>
      <c r="AG272" s="7"/>
      <c r="AH272" s="7" t="s">
        <v>27637</v>
      </c>
      <c r="AI272" s="7" t="s">
        <v>2150</v>
      </c>
      <c r="AJ272" s="8" t="s">
        <v>2151</v>
      </c>
      <c r="AK272" s="8" t="s">
        <v>2152</v>
      </c>
      <c r="AL272" s="8" t="s">
        <v>27638</v>
      </c>
      <c r="AM272" s="8" t="s">
        <v>2153</v>
      </c>
      <c r="AN272" s="72" t="s">
        <v>31567</v>
      </c>
    </row>
    <row r="273" spans="2:40" ht="30" hidden="1">
      <c r="B273" s="85" t="str">
        <f>IF(AND(OR(W273='Haladó kereső'!$E$15,'Haladó kereső'!$E$15=""),OR(T273='Haladó kereső'!$E$14,'Haladó kereső'!$E$14=""),OR(O273&gt;='Haladó kereső'!$E$12,'Haladó kereső'!$E$12=""),OR(U273='Haladó kereső'!$E$16,'Haladó kereső'!$E$16=""),OR(O273&lt;='Haladó kereső'!$E$13,'Haladó kereső'!$E$13=""),OR(Y273='Haladó kereső'!$E$17,'Haladó kereső'!$E$17=""),OR(S273='Haladó kereső'!$E$10,'Haladó kereső'!$E$10=""),OR(Q273='Haladó kereső'!$E$9,'Haladó kereső'!$E$9="",'Haladó kereső'!$E$9="összes"),OR(J273='Haladó kereső'!$E$11,'Haladó kereső'!$E$11="")),"megfelel a választott feltételeknek","-")</f>
        <v>megfelel a választott feltételeknek</v>
      </c>
      <c r="D273" s="5" t="s">
        <v>2154</v>
      </c>
      <c r="E273" s="1">
        <v>17.656299999999998</v>
      </c>
      <c r="F273" s="1">
        <v>46.770966666666666</v>
      </c>
      <c r="G273" s="5"/>
      <c r="H273" s="5" t="s">
        <v>2155</v>
      </c>
      <c r="I273" s="5">
        <v>33853</v>
      </c>
      <c r="J273" s="5" t="s">
        <v>2</v>
      </c>
      <c r="K273" s="5" t="s">
        <v>3</v>
      </c>
      <c r="L273" s="5" t="s">
        <v>3</v>
      </c>
      <c r="M273" s="5" t="s">
        <v>3</v>
      </c>
      <c r="N273" s="5">
        <v>6013</v>
      </c>
      <c r="O273" s="5">
        <v>5965</v>
      </c>
      <c r="P273" s="5">
        <v>3204</v>
      </c>
      <c r="Q273" s="5" t="s">
        <v>275</v>
      </c>
      <c r="R273" s="5" t="s">
        <v>2156</v>
      </c>
      <c r="S273" s="5" t="s">
        <v>2157</v>
      </c>
      <c r="T273" s="2" t="s">
        <v>31600</v>
      </c>
      <c r="U273" s="6" t="s">
        <v>2154</v>
      </c>
      <c r="V273" s="6"/>
      <c r="W273" s="6" t="s">
        <v>20</v>
      </c>
      <c r="X273" s="6" t="s">
        <v>2158</v>
      </c>
      <c r="Y273" s="6">
        <v>2</v>
      </c>
      <c r="Z273" s="6" t="s">
        <v>2159</v>
      </c>
      <c r="AA273" s="6" t="s">
        <v>2160</v>
      </c>
      <c r="AB273" s="6" t="s">
        <v>2161</v>
      </c>
      <c r="AC273" s="6" t="s">
        <v>2162</v>
      </c>
      <c r="AD273" s="6" t="s">
        <v>2163</v>
      </c>
      <c r="AE273" s="7" t="s">
        <v>47</v>
      </c>
      <c r="AF273" s="7" t="s">
        <v>2164</v>
      </c>
      <c r="AG273" s="7"/>
      <c r="AH273" s="7" t="s">
        <v>27639</v>
      </c>
      <c r="AI273" s="7" t="s">
        <v>2165</v>
      </c>
      <c r="AJ273" s="8" t="s">
        <v>2166</v>
      </c>
      <c r="AK273" s="8" t="s">
        <v>2160</v>
      </c>
      <c r="AL273" s="8" t="s">
        <v>27640</v>
      </c>
      <c r="AM273" s="8" t="s">
        <v>2167</v>
      </c>
      <c r="AN273" s="72" t="s">
        <v>31567</v>
      </c>
    </row>
    <row r="274" spans="2:40" ht="30" hidden="1">
      <c r="B274" s="85" t="str">
        <f>IF(AND(OR(W274='Haladó kereső'!$E$15,'Haladó kereső'!$E$15=""),OR(T274='Haladó kereső'!$E$14,'Haladó kereső'!$E$14=""),OR(O274&gt;='Haladó kereső'!$E$12,'Haladó kereső'!$E$12=""),OR(U274='Haladó kereső'!$E$16,'Haladó kereső'!$E$16=""),OR(O274&lt;='Haladó kereső'!$E$13,'Haladó kereső'!$E$13=""),OR(Y274='Haladó kereső'!$E$17,'Haladó kereső'!$E$17=""),OR(S274='Haladó kereső'!$E$10,'Haladó kereső'!$E$10=""),OR(Q274='Haladó kereső'!$E$9,'Haladó kereső'!$E$9="",'Haladó kereső'!$E$9="összes"),OR(J274='Haladó kereső'!$E$11,'Haladó kereső'!$E$11="")),"megfelel a választott feltételeknek","-")</f>
        <v>megfelel a választott feltételeknek</v>
      </c>
      <c r="D274" s="5" t="s">
        <v>2168</v>
      </c>
      <c r="E274" s="1">
        <v>17.668466666666667</v>
      </c>
      <c r="F274" s="1">
        <v>46.923266666666663</v>
      </c>
      <c r="G274" s="5"/>
      <c r="H274" s="5" t="s">
        <v>2169</v>
      </c>
      <c r="I274" s="5">
        <v>3072</v>
      </c>
      <c r="J274" s="5" t="s">
        <v>35</v>
      </c>
      <c r="K274" s="5" t="s">
        <v>3</v>
      </c>
      <c r="L274" s="5" t="s">
        <v>3</v>
      </c>
      <c r="M274" s="5" t="s">
        <v>3</v>
      </c>
      <c r="N274" s="5">
        <v>245</v>
      </c>
      <c r="O274" s="5">
        <v>250</v>
      </c>
      <c r="P274" s="5">
        <v>1320</v>
      </c>
      <c r="Q274" s="5" t="s">
        <v>176</v>
      </c>
      <c r="R274" s="5" t="s">
        <v>800</v>
      </c>
      <c r="S274" s="5" t="s">
        <v>801</v>
      </c>
      <c r="T274" s="2" t="s">
        <v>31600</v>
      </c>
      <c r="U274" s="6" t="s">
        <v>2170</v>
      </c>
      <c r="V274" s="6"/>
      <c r="W274" s="6" t="s">
        <v>40</v>
      </c>
      <c r="X274" s="6" t="s">
        <v>2171</v>
      </c>
      <c r="Y274" s="6">
        <v>8</v>
      </c>
      <c r="Z274" s="6" t="s">
        <v>2172</v>
      </c>
      <c r="AA274" s="6" t="s">
        <v>2173</v>
      </c>
      <c r="AB274" s="6" t="s">
        <v>2174</v>
      </c>
      <c r="AC274" s="6" t="s">
        <v>2175</v>
      </c>
      <c r="AD274" s="6" t="s">
        <v>2176</v>
      </c>
      <c r="AE274" s="7" t="s">
        <v>47</v>
      </c>
      <c r="AF274" s="7" t="s">
        <v>2177</v>
      </c>
      <c r="AG274" s="7"/>
      <c r="AH274" s="7" t="s">
        <v>27641</v>
      </c>
      <c r="AI274" s="7" t="s">
        <v>2178</v>
      </c>
      <c r="AJ274" s="8" t="s">
        <v>2179</v>
      </c>
      <c r="AK274" s="8" t="s">
        <v>2180</v>
      </c>
      <c r="AL274" s="8" t="s">
        <v>27642</v>
      </c>
      <c r="AM274" s="8" t="s">
        <v>2181</v>
      </c>
      <c r="AN274" s="72" t="s">
        <v>31567</v>
      </c>
    </row>
    <row r="275" spans="2:40" ht="30" hidden="1">
      <c r="B275" s="85" t="str">
        <f>IF(AND(OR(W275='Haladó kereső'!$E$15,'Haladó kereső'!$E$15=""),OR(T275='Haladó kereső'!$E$14,'Haladó kereső'!$E$14=""),OR(O275&gt;='Haladó kereső'!$E$12,'Haladó kereső'!$E$12=""),OR(U275='Haladó kereső'!$E$16,'Haladó kereső'!$E$16=""),OR(O275&lt;='Haladó kereső'!$E$13,'Haladó kereső'!$E$13=""),OR(Y275='Haladó kereső'!$E$17,'Haladó kereső'!$E$17=""),OR(S275='Haladó kereső'!$E$10,'Haladó kereső'!$E$10=""),OR(Q275='Haladó kereső'!$E$9,'Haladó kereső'!$E$9="",'Haladó kereső'!$E$9="összes"),OR(J275='Haladó kereső'!$E$11,'Haladó kereső'!$E$11="")),"megfelel a választott feltételeknek","-")</f>
        <v>megfelel a választott feltételeknek</v>
      </c>
      <c r="D275" s="5" t="s">
        <v>2182</v>
      </c>
      <c r="E275" s="1">
        <v>17.375566666666668</v>
      </c>
      <c r="F275" s="1">
        <v>46.803599999999996</v>
      </c>
      <c r="G275" s="5"/>
      <c r="H275" s="5" t="s">
        <v>2183</v>
      </c>
      <c r="I275" s="5">
        <v>12238</v>
      </c>
      <c r="J275" s="5" t="s">
        <v>35</v>
      </c>
      <c r="K275" s="5" t="s">
        <v>3</v>
      </c>
      <c r="L275" s="5" t="s">
        <v>3</v>
      </c>
      <c r="M275" s="5" t="s">
        <v>3</v>
      </c>
      <c r="N275" s="5">
        <v>1065</v>
      </c>
      <c r="O275" s="5">
        <v>1045</v>
      </c>
      <c r="P275" s="5">
        <v>1858</v>
      </c>
      <c r="Q275" s="5" t="s">
        <v>176</v>
      </c>
      <c r="R275" s="5" t="s">
        <v>177</v>
      </c>
      <c r="S275" s="5" t="s">
        <v>178</v>
      </c>
      <c r="T275" s="2" t="s">
        <v>31600</v>
      </c>
      <c r="U275" s="6" t="s">
        <v>2184</v>
      </c>
      <c r="V275" s="6"/>
      <c r="W275" s="6" t="s">
        <v>40</v>
      </c>
      <c r="X275" s="6" t="s">
        <v>2185</v>
      </c>
      <c r="Y275" s="6">
        <v>4</v>
      </c>
      <c r="Z275" s="6" t="s">
        <v>2186</v>
      </c>
      <c r="AA275" s="6" t="s">
        <v>2187</v>
      </c>
      <c r="AB275" s="6" t="s">
        <v>2188</v>
      </c>
      <c r="AC275" s="6" t="s">
        <v>2189</v>
      </c>
      <c r="AD275" s="6" t="s">
        <v>2190</v>
      </c>
      <c r="AE275" s="7" t="s">
        <v>47</v>
      </c>
      <c r="AF275" s="7" t="s">
        <v>2191</v>
      </c>
      <c r="AG275" s="7"/>
      <c r="AH275" s="7" t="s">
        <v>27643</v>
      </c>
      <c r="AI275" s="7" t="s">
        <v>2189</v>
      </c>
      <c r="AJ275" s="8" t="s">
        <v>2192</v>
      </c>
      <c r="AK275" s="8" t="s">
        <v>2193</v>
      </c>
      <c r="AL275" s="8" t="s">
        <v>27644</v>
      </c>
      <c r="AM275" s="8" t="s">
        <v>2194</v>
      </c>
      <c r="AN275" s="72" t="s">
        <v>31567</v>
      </c>
    </row>
    <row r="276" spans="2:40" ht="30" hidden="1">
      <c r="B276" s="85" t="str">
        <f>IF(AND(OR(W276='Haladó kereső'!$E$15,'Haladó kereső'!$E$15=""),OR(T276='Haladó kereső'!$E$14,'Haladó kereső'!$E$14=""),OR(O276&gt;='Haladó kereső'!$E$12,'Haladó kereső'!$E$12=""),OR(U276='Haladó kereső'!$E$16,'Haladó kereső'!$E$16=""),OR(O276&lt;='Haladó kereső'!$E$13,'Haladó kereső'!$E$13=""),OR(Y276='Haladó kereső'!$E$17,'Haladó kereső'!$E$17=""),OR(S276='Haladó kereső'!$E$10,'Haladó kereső'!$E$10=""),OR(Q276='Haladó kereső'!$E$9,'Haladó kereső'!$E$9="",'Haladó kereső'!$E$9="összes"),OR(J276='Haladó kereső'!$E$11,'Haladó kereső'!$E$11="")),"megfelel a választott feltételeknek","-")</f>
        <v>megfelel a választott feltételeknek</v>
      </c>
      <c r="D276" s="5" t="s">
        <v>2195</v>
      </c>
      <c r="E276" s="1">
        <v>17.971366666666665</v>
      </c>
      <c r="F276" s="1">
        <v>46.836733333333335</v>
      </c>
      <c r="G276" s="5"/>
      <c r="H276" s="5" t="s">
        <v>2196</v>
      </c>
      <c r="I276" s="5">
        <v>19460</v>
      </c>
      <c r="J276" s="5" t="s">
        <v>35</v>
      </c>
      <c r="K276" s="5" t="s">
        <v>3</v>
      </c>
      <c r="L276" s="5" t="s">
        <v>3</v>
      </c>
      <c r="M276" s="5" t="s">
        <v>3</v>
      </c>
      <c r="N276" s="5">
        <v>1372</v>
      </c>
      <c r="O276" s="5">
        <v>1360</v>
      </c>
      <c r="P276" s="5">
        <v>4001</v>
      </c>
      <c r="Q276" s="5" t="s">
        <v>275</v>
      </c>
      <c r="R276" s="5" t="s">
        <v>276</v>
      </c>
      <c r="S276" s="5" t="s">
        <v>277</v>
      </c>
      <c r="T276" s="2" t="s">
        <v>31600</v>
      </c>
      <c r="U276" s="6" t="s">
        <v>2197</v>
      </c>
      <c r="V276" s="6"/>
      <c r="W276" s="6" t="s">
        <v>40</v>
      </c>
      <c r="X276" s="6" t="s">
        <v>2198</v>
      </c>
      <c r="Y276" s="6">
        <v>2</v>
      </c>
      <c r="Z276" s="6" t="s">
        <v>2199</v>
      </c>
      <c r="AA276" s="6" t="s">
        <v>2200</v>
      </c>
      <c r="AB276" s="6" t="s">
        <v>2201</v>
      </c>
      <c r="AC276" s="6" t="s">
        <v>2202</v>
      </c>
      <c r="AD276" s="6" t="s">
        <v>2203</v>
      </c>
      <c r="AE276" s="7" t="s">
        <v>47</v>
      </c>
      <c r="AF276" s="7" t="s">
        <v>2204</v>
      </c>
      <c r="AG276" s="7"/>
      <c r="AH276" s="7" t="s">
        <v>27645</v>
      </c>
      <c r="AI276" s="7" t="s">
        <v>2202</v>
      </c>
      <c r="AJ276" s="8" t="s">
        <v>2205</v>
      </c>
      <c r="AK276" s="8" t="s">
        <v>2206</v>
      </c>
      <c r="AL276" s="8" t="s">
        <v>27646</v>
      </c>
      <c r="AM276" s="8" t="s">
        <v>2208</v>
      </c>
      <c r="AN276" s="72" t="s">
        <v>31567</v>
      </c>
    </row>
    <row r="277" spans="2:40" ht="15.75" hidden="1">
      <c r="B277" s="85" t="str">
        <f>IF(AND(OR(W277='Haladó kereső'!$E$15,'Haladó kereső'!$E$15=""),OR(T277='Haladó kereső'!$E$14,'Haladó kereső'!$E$14=""),OR(O277&gt;='Haladó kereső'!$E$12,'Haladó kereső'!$E$12=""),OR(U277='Haladó kereső'!$E$16,'Haladó kereső'!$E$16=""),OR(O277&lt;='Haladó kereső'!$E$13,'Haladó kereső'!$E$13=""),OR(Y277='Haladó kereső'!$E$17,'Haladó kereső'!$E$17=""),OR(S277='Haladó kereső'!$E$10,'Haladó kereső'!$E$10=""),OR(Q277='Haladó kereső'!$E$9,'Haladó kereső'!$E$9="",'Haladó kereső'!$E$9="összes"),OR(J277='Haladó kereső'!$E$11,'Haladó kereső'!$E$11="")),"megfelel a választott feltételeknek","-")</f>
        <v>megfelel a választott feltételeknek</v>
      </c>
      <c r="D277" s="5" t="s">
        <v>2209</v>
      </c>
      <c r="E277" s="1">
        <v>17.473666666666666</v>
      </c>
      <c r="F277" s="1">
        <v>46.706900000000005</v>
      </c>
      <c r="G277" s="5"/>
      <c r="H277" s="5" t="s">
        <v>2210</v>
      </c>
      <c r="I277" s="5">
        <v>20729</v>
      </c>
      <c r="J277" s="5" t="s">
        <v>35</v>
      </c>
      <c r="K277" s="5" t="s">
        <v>3</v>
      </c>
      <c r="L277" s="5" t="s">
        <v>3</v>
      </c>
      <c r="M277" s="5" t="s">
        <v>3</v>
      </c>
      <c r="N277" s="5">
        <v>2207</v>
      </c>
      <c r="O277" s="5">
        <v>2188</v>
      </c>
      <c r="P277" s="5">
        <v>5193</v>
      </c>
      <c r="Q277" s="5" t="s">
        <v>275</v>
      </c>
      <c r="R277" s="5" t="s">
        <v>2156</v>
      </c>
      <c r="S277" s="5" t="s">
        <v>2157</v>
      </c>
      <c r="T277" s="2" t="s">
        <v>31599</v>
      </c>
      <c r="U277" s="6" t="s">
        <v>3</v>
      </c>
      <c r="V277" s="6"/>
      <c r="W277" s="6" t="s">
        <v>7</v>
      </c>
      <c r="X277" s="6" t="s">
        <v>3</v>
      </c>
      <c r="Y277" s="6" t="s">
        <v>3</v>
      </c>
      <c r="Z277" s="6" t="s">
        <v>3</v>
      </c>
      <c r="AA277" s="6" t="s">
        <v>2211</v>
      </c>
      <c r="AB277" s="6" t="s">
        <v>3</v>
      </c>
      <c r="AC277" s="6" t="s">
        <v>2212</v>
      </c>
      <c r="AD277" s="6" t="s">
        <v>2213</v>
      </c>
      <c r="AE277" s="7" t="s">
        <v>47</v>
      </c>
      <c r="AF277" s="7" t="s">
        <v>2214</v>
      </c>
      <c r="AG277" s="7"/>
      <c r="AH277" s="7" t="s">
        <v>27647</v>
      </c>
      <c r="AI277" s="7" t="s">
        <v>2215</v>
      </c>
      <c r="AJ277" s="8" t="s">
        <v>2216</v>
      </c>
      <c r="AK277" s="8" t="s">
        <v>2211</v>
      </c>
      <c r="AL277" s="8" t="s">
        <v>27648</v>
      </c>
      <c r="AM277" s="8" t="s">
        <v>2217</v>
      </c>
      <c r="AN277" s="72" t="s">
        <v>31567</v>
      </c>
    </row>
    <row r="278" spans="2:40" ht="30" hidden="1">
      <c r="B278" s="85" t="str">
        <f>IF(AND(OR(W278='Haladó kereső'!$E$15,'Haladó kereső'!$E$15=""),OR(T278='Haladó kereső'!$E$14,'Haladó kereső'!$E$14=""),OR(O278&gt;='Haladó kereső'!$E$12,'Haladó kereső'!$E$12=""),OR(U278='Haladó kereső'!$E$16,'Haladó kereső'!$E$16=""),OR(O278&lt;='Haladó kereső'!$E$13,'Haladó kereső'!$E$13=""),OR(Y278='Haladó kereső'!$E$17,'Haladó kereső'!$E$17=""),OR(S278='Haladó kereső'!$E$10,'Haladó kereső'!$E$10=""),OR(Q278='Haladó kereső'!$E$9,'Haladó kereső'!$E$9="",'Haladó kereső'!$E$9="összes"),OR(J278='Haladó kereső'!$E$11,'Haladó kereső'!$E$11="")),"megfelel a választott feltételeknek","-")</f>
        <v>megfelel a választott feltételeknek</v>
      </c>
      <c r="D278" s="5" t="s">
        <v>2113</v>
      </c>
      <c r="E278" s="1">
        <v>18.207999999999998</v>
      </c>
      <c r="F278" s="1">
        <v>47.019066666666667</v>
      </c>
      <c r="G278" s="5"/>
      <c r="H278" s="5" t="s">
        <v>2218</v>
      </c>
      <c r="I278" s="5">
        <v>29461</v>
      </c>
      <c r="J278" s="5" t="s">
        <v>35</v>
      </c>
      <c r="K278" s="5" t="s">
        <v>3</v>
      </c>
      <c r="L278" s="5" t="s">
        <v>3</v>
      </c>
      <c r="M278" s="5" t="s">
        <v>3</v>
      </c>
      <c r="N278" s="5">
        <v>1345</v>
      </c>
      <c r="O278" s="5">
        <v>1362</v>
      </c>
      <c r="P278" s="5">
        <v>2192</v>
      </c>
      <c r="Q278" s="5" t="s">
        <v>176</v>
      </c>
      <c r="R278" s="5" t="s">
        <v>2111</v>
      </c>
      <c r="S278" s="5" t="s">
        <v>2112</v>
      </c>
      <c r="T278" s="2" t="s">
        <v>31600</v>
      </c>
      <c r="U278" s="6" t="s">
        <v>2113</v>
      </c>
      <c r="V278" s="6"/>
      <c r="W278" s="6" t="s">
        <v>20</v>
      </c>
      <c r="X278" s="6" t="s">
        <v>2114</v>
      </c>
      <c r="Y278" s="6">
        <v>4</v>
      </c>
      <c r="Z278" s="6" t="s">
        <v>2115</v>
      </c>
      <c r="AA278" s="6" t="s">
        <v>2123</v>
      </c>
      <c r="AB278" s="6" t="s">
        <v>2124</v>
      </c>
      <c r="AC278" s="6" t="s">
        <v>2125</v>
      </c>
      <c r="AD278" s="6" t="s">
        <v>2219</v>
      </c>
      <c r="AE278" s="7" t="s">
        <v>47</v>
      </c>
      <c r="AF278" s="7" t="s">
        <v>2220</v>
      </c>
      <c r="AG278" s="7"/>
      <c r="AH278" s="7" t="s">
        <v>27649</v>
      </c>
      <c r="AI278" s="7" t="s">
        <v>2221</v>
      </c>
      <c r="AJ278" s="8" t="s">
        <v>2122</v>
      </c>
      <c r="AK278" s="8" t="s">
        <v>2123</v>
      </c>
      <c r="AL278" s="8" t="s">
        <v>27634</v>
      </c>
      <c r="AM278" s="8" t="s">
        <v>2125</v>
      </c>
      <c r="AN278" s="72" t="s">
        <v>31567</v>
      </c>
    </row>
    <row r="279" spans="2:40" ht="30" hidden="1">
      <c r="B279" s="85" t="str">
        <f>IF(AND(OR(W279='Haladó kereső'!$E$15,'Haladó kereső'!$E$15=""),OR(T279='Haladó kereső'!$E$14,'Haladó kereső'!$E$14=""),OR(O279&gt;='Haladó kereső'!$E$12,'Haladó kereső'!$E$12=""),OR(U279='Haladó kereső'!$E$16,'Haladó kereső'!$E$16=""),OR(O279&lt;='Haladó kereső'!$E$13,'Haladó kereső'!$E$13=""),OR(Y279='Haladó kereső'!$E$17,'Haladó kereső'!$E$17=""),OR(S279='Haladó kereső'!$E$10,'Haladó kereső'!$E$10=""),OR(Q279='Haladó kereső'!$E$9,'Haladó kereső'!$E$9="",'Haladó kereső'!$E$9="összes"),OR(J279='Haladó kereső'!$E$11,'Haladó kereső'!$E$11="")),"megfelel a választott feltételeknek","-")</f>
        <v>megfelel a választott feltételeknek</v>
      </c>
      <c r="D279" s="5" t="s">
        <v>2222</v>
      </c>
      <c r="E279" s="1">
        <v>17.875266666666668</v>
      </c>
      <c r="F279" s="1">
        <v>46.851300000000002</v>
      </c>
      <c r="G279" s="5"/>
      <c r="H279" s="5" t="s">
        <v>2223</v>
      </c>
      <c r="I279" s="5">
        <v>7117</v>
      </c>
      <c r="J279" s="5" t="s">
        <v>2</v>
      </c>
      <c r="K279" s="5" t="s">
        <v>3</v>
      </c>
      <c r="L279" s="5" t="s">
        <v>3</v>
      </c>
      <c r="M279" s="5" t="s">
        <v>3</v>
      </c>
      <c r="N279" s="5">
        <v>2374</v>
      </c>
      <c r="O279" s="5">
        <v>2349</v>
      </c>
      <c r="P279" s="5">
        <v>1532</v>
      </c>
      <c r="Q279" s="5" t="s">
        <v>275</v>
      </c>
      <c r="R279" s="5" t="s">
        <v>276</v>
      </c>
      <c r="S279" s="5" t="s">
        <v>277</v>
      </c>
      <c r="T279" s="2" t="s">
        <v>31600</v>
      </c>
      <c r="U279" s="6" t="s">
        <v>2222</v>
      </c>
      <c r="V279" s="6"/>
      <c r="W279" s="6" t="s">
        <v>20</v>
      </c>
      <c r="X279" s="6" t="s">
        <v>2224</v>
      </c>
      <c r="Y279" s="6">
        <v>7</v>
      </c>
      <c r="Z279" s="6" t="s">
        <v>2225</v>
      </c>
      <c r="AA279" s="6" t="s">
        <v>2226</v>
      </c>
      <c r="AB279" s="6">
        <v>684540330</v>
      </c>
      <c r="AC279" s="6" t="s">
        <v>2227</v>
      </c>
      <c r="AD279" s="6" t="s">
        <v>2228</v>
      </c>
      <c r="AE279" s="7" t="s">
        <v>47</v>
      </c>
      <c r="AF279" s="7" t="s">
        <v>2229</v>
      </c>
      <c r="AG279" s="7"/>
      <c r="AH279" s="7" t="s">
        <v>27650</v>
      </c>
      <c r="AI279" s="7" t="s">
        <v>2227</v>
      </c>
      <c r="AJ279" s="8" t="s">
        <v>2230</v>
      </c>
      <c r="AK279" s="8" t="s">
        <v>2231</v>
      </c>
      <c r="AL279" s="8" t="s">
        <v>27651</v>
      </c>
      <c r="AM279" s="8" t="s">
        <v>2232</v>
      </c>
      <c r="AN279" s="72" t="s">
        <v>31567</v>
      </c>
    </row>
    <row r="280" spans="2:40" ht="15.75" hidden="1">
      <c r="B280" s="85" t="str">
        <f>IF(AND(OR(W280='Haladó kereső'!$E$15,'Haladó kereső'!$E$15=""),OR(T280='Haladó kereső'!$E$14,'Haladó kereső'!$E$14=""),OR(O280&gt;='Haladó kereső'!$E$12,'Haladó kereső'!$E$12=""),OR(U280='Haladó kereső'!$E$16,'Haladó kereső'!$E$16=""),OR(O280&lt;='Haladó kereső'!$E$13,'Haladó kereső'!$E$13=""),OR(Y280='Haladó kereső'!$E$17,'Haladó kereső'!$E$17=""),OR(S280='Haladó kereső'!$E$10,'Haladó kereső'!$E$10=""),OR(Q280='Haladó kereső'!$E$9,'Haladó kereső'!$E$9="",'Haladó kereső'!$E$9="összes"),OR(J280='Haladó kereső'!$E$11,'Haladó kereső'!$E$11="")),"megfelel a választott feltételeknek","-")</f>
        <v>megfelel a választott feltételeknek</v>
      </c>
      <c r="D280" s="5" t="s">
        <v>2233</v>
      </c>
      <c r="E280" s="1">
        <v>17.885733333333334</v>
      </c>
      <c r="F280" s="1">
        <v>46.954800000000006</v>
      </c>
      <c r="G280" s="5"/>
      <c r="H280" s="5" t="s">
        <v>2234</v>
      </c>
      <c r="I280" s="5">
        <v>21175</v>
      </c>
      <c r="J280" s="5" t="s">
        <v>2</v>
      </c>
      <c r="K280" s="5" t="s">
        <v>3</v>
      </c>
      <c r="L280" s="5" t="s">
        <v>3</v>
      </c>
      <c r="M280" s="5" t="s">
        <v>429</v>
      </c>
      <c r="N280" s="5">
        <v>13903</v>
      </c>
      <c r="O280" s="5">
        <v>13952</v>
      </c>
      <c r="P280" s="5">
        <v>4645</v>
      </c>
      <c r="Q280" s="5" t="s">
        <v>176</v>
      </c>
      <c r="R280" s="5" t="s">
        <v>2235</v>
      </c>
      <c r="S280" s="5" t="s">
        <v>801</v>
      </c>
      <c r="T280" s="2" t="s">
        <v>31600</v>
      </c>
      <c r="U280" s="6" t="s">
        <v>2233</v>
      </c>
      <c r="V280" s="6"/>
      <c r="W280" s="6" t="s">
        <v>20</v>
      </c>
      <c r="X280" s="6" t="s">
        <v>2236</v>
      </c>
      <c r="Y280" s="6">
        <v>5</v>
      </c>
      <c r="Z280" s="6" t="s">
        <v>2237</v>
      </c>
      <c r="AA280" s="6" t="s">
        <v>2238</v>
      </c>
      <c r="AB280" s="6" t="s">
        <v>2239</v>
      </c>
      <c r="AC280" s="6" t="s">
        <v>2240</v>
      </c>
      <c r="AD280" s="6" t="s">
        <v>2241</v>
      </c>
      <c r="AE280" s="7" t="s">
        <v>47</v>
      </c>
      <c r="AF280" s="7" t="s">
        <v>2242</v>
      </c>
      <c r="AG280" s="7"/>
      <c r="AH280" s="7" t="s">
        <v>27652</v>
      </c>
      <c r="AI280" s="7" t="s">
        <v>2243</v>
      </c>
      <c r="AJ280" s="8" t="s">
        <v>2244</v>
      </c>
      <c r="AK280" s="8" t="s">
        <v>2238</v>
      </c>
      <c r="AL280" s="8" t="s">
        <v>27653</v>
      </c>
      <c r="AM280" s="8" t="s">
        <v>2240</v>
      </c>
      <c r="AN280" s="72" t="s">
        <v>31567</v>
      </c>
    </row>
    <row r="281" spans="2:40" ht="30" hidden="1">
      <c r="B281" s="85" t="str">
        <f>IF(AND(OR(W281='Haladó kereső'!$E$15,'Haladó kereső'!$E$15=""),OR(T281='Haladó kereső'!$E$14,'Haladó kereső'!$E$14=""),OR(O281&gt;='Haladó kereső'!$E$12,'Haladó kereső'!$E$12=""),OR(U281='Haladó kereső'!$E$16,'Haladó kereső'!$E$16=""),OR(O281&lt;='Haladó kereső'!$E$13,'Haladó kereső'!$E$13=""),OR(Y281='Haladó kereső'!$E$17,'Haladó kereső'!$E$17=""),OR(S281='Haladó kereső'!$E$10,'Haladó kereső'!$E$10=""),OR(Q281='Haladó kereső'!$E$9,'Haladó kereső'!$E$9="",'Haladó kereső'!$E$9="összes"),OR(J281='Haladó kereső'!$E$11,'Haladó kereső'!$E$11="")),"megfelel a választott feltételeknek","-")</f>
        <v>megfelel a választott feltételeknek</v>
      </c>
      <c r="D281" s="5" t="s">
        <v>2245</v>
      </c>
      <c r="E281" s="1">
        <v>18.036433333333335</v>
      </c>
      <c r="F281" s="1">
        <v>47.067166666666672</v>
      </c>
      <c r="G281" s="5"/>
      <c r="H281" s="5" t="s">
        <v>2246</v>
      </c>
      <c r="I281" s="5">
        <v>2219</v>
      </c>
      <c r="J281" s="5" t="s">
        <v>2</v>
      </c>
      <c r="K281" s="5" t="s">
        <v>3</v>
      </c>
      <c r="L281" s="5" t="s">
        <v>3</v>
      </c>
      <c r="M281" s="5" t="s">
        <v>3</v>
      </c>
      <c r="N281" s="5">
        <v>4484</v>
      </c>
      <c r="O281" s="5">
        <v>4470</v>
      </c>
      <c r="P281" s="5">
        <v>925</v>
      </c>
      <c r="Q281" s="5" t="s">
        <v>176</v>
      </c>
      <c r="R281" s="5" t="s">
        <v>2111</v>
      </c>
      <c r="S281" s="5" t="s">
        <v>2112</v>
      </c>
      <c r="T281" s="2" t="s">
        <v>31600</v>
      </c>
      <c r="U281" s="6" t="s">
        <v>2245</v>
      </c>
      <c r="V281" s="6"/>
      <c r="W281" s="6" t="s">
        <v>20</v>
      </c>
      <c r="X281" s="6" t="s">
        <v>2247</v>
      </c>
      <c r="Y281" s="6">
        <v>2</v>
      </c>
      <c r="Z281" s="6" t="s">
        <v>2248</v>
      </c>
      <c r="AA281" s="6" t="s">
        <v>2249</v>
      </c>
      <c r="AB281" s="6" t="s">
        <v>2250</v>
      </c>
      <c r="AC281" s="6" t="s">
        <v>2251</v>
      </c>
      <c r="AD281" s="6" t="s">
        <v>2252</v>
      </c>
      <c r="AE281" s="7" t="s">
        <v>47</v>
      </c>
      <c r="AF281" s="7" t="s">
        <v>2253</v>
      </c>
      <c r="AG281" s="7"/>
      <c r="AH281" s="7" t="s">
        <v>27654</v>
      </c>
      <c r="AI281" s="7" t="s">
        <v>2254</v>
      </c>
      <c r="AJ281" s="8" t="s">
        <v>2255</v>
      </c>
      <c r="AK281" s="8" t="s">
        <v>2249</v>
      </c>
      <c r="AL281" s="8" t="s">
        <v>27655</v>
      </c>
      <c r="AM281" s="8" t="s">
        <v>2256</v>
      </c>
      <c r="AN281" s="72" t="s">
        <v>31567</v>
      </c>
    </row>
    <row r="282" spans="2:40" ht="30" hidden="1">
      <c r="B282" s="85" t="str">
        <f>IF(AND(OR(W282='Haladó kereső'!$E$15,'Haladó kereső'!$E$15=""),OR(T282='Haladó kereső'!$E$14,'Haladó kereső'!$E$14=""),OR(O282&gt;='Haladó kereső'!$E$12,'Haladó kereső'!$E$12=""),OR(U282='Haladó kereső'!$E$16,'Haladó kereső'!$E$16=""),OR(O282&lt;='Haladó kereső'!$E$13,'Haladó kereső'!$E$13=""),OR(Y282='Haladó kereső'!$E$17,'Haladó kereső'!$E$17=""),OR(S282='Haladó kereső'!$E$10,'Haladó kereső'!$E$10=""),OR(Q282='Haladó kereső'!$E$9,'Haladó kereső'!$E$9="",'Haladó kereső'!$E$9="összes"),OR(J282='Haladó kereső'!$E$11,'Haladó kereső'!$E$11="")),"megfelel a választott feltételeknek","-")</f>
        <v>megfelel a választott feltételeknek</v>
      </c>
      <c r="D282" s="5" t="s">
        <v>2257</v>
      </c>
      <c r="E282" s="1">
        <v>17.354200000000002</v>
      </c>
      <c r="F282" s="1">
        <v>46.756900000000002</v>
      </c>
      <c r="G282" s="5"/>
      <c r="H282" s="5" t="s">
        <v>2258</v>
      </c>
      <c r="I282" s="5">
        <v>17002</v>
      </c>
      <c r="J282" s="5" t="s">
        <v>35</v>
      </c>
      <c r="K282" s="5" t="s">
        <v>3</v>
      </c>
      <c r="L282" s="5" t="s">
        <v>3</v>
      </c>
      <c r="M282" s="5" t="s">
        <v>3</v>
      </c>
      <c r="N282" s="5">
        <v>1318</v>
      </c>
      <c r="O282" s="5">
        <v>1314</v>
      </c>
      <c r="P282" s="5">
        <v>3759</v>
      </c>
      <c r="Q282" s="5" t="s">
        <v>569</v>
      </c>
      <c r="R282" s="5" t="s">
        <v>814</v>
      </c>
      <c r="S282" s="5" t="s">
        <v>815</v>
      </c>
      <c r="T282" s="2" t="s">
        <v>31600</v>
      </c>
      <c r="U282" s="6" t="s">
        <v>2259</v>
      </c>
      <c r="V282" s="6"/>
      <c r="W282" s="6" t="s">
        <v>40</v>
      </c>
      <c r="X282" s="6" t="s">
        <v>2260</v>
      </c>
      <c r="Y282" s="6">
        <v>2</v>
      </c>
      <c r="Z282" s="6" t="s">
        <v>2261</v>
      </c>
      <c r="AA282" s="6" t="s">
        <v>2262</v>
      </c>
      <c r="AB282" s="6" t="s">
        <v>2263</v>
      </c>
      <c r="AC282" s="6" t="s">
        <v>2264</v>
      </c>
      <c r="AD282" s="6" t="s">
        <v>2265</v>
      </c>
      <c r="AE282" s="7" t="s">
        <v>47</v>
      </c>
      <c r="AF282" s="7" t="s">
        <v>2266</v>
      </c>
      <c r="AG282" s="7"/>
      <c r="AH282" s="7" t="s">
        <v>27656</v>
      </c>
      <c r="AI282" s="7" t="s">
        <v>2264</v>
      </c>
      <c r="AJ282" s="8" t="s">
        <v>2267</v>
      </c>
      <c r="AK282" s="8" t="s">
        <v>2268</v>
      </c>
      <c r="AL282" s="8" t="s">
        <v>27657</v>
      </c>
      <c r="AM282" s="8" t="s">
        <v>2270</v>
      </c>
      <c r="AN282" s="72" t="s">
        <v>31567</v>
      </c>
    </row>
    <row r="283" spans="2:40" ht="30" hidden="1">
      <c r="B283" s="85" t="str">
        <f>IF(AND(OR(W283='Haladó kereső'!$E$15,'Haladó kereső'!$E$15=""),OR(T283='Haladó kereső'!$E$14,'Haladó kereső'!$E$14=""),OR(O283&gt;='Haladó kereső'!$E$12,'Haladó kereső'!$E$12=""),OR(U283='Haladó kereső'!$E$16,'Haladó kereső'!$E$16=""),OR(O283&lt;='Haladó kereső'!$E$13,'Haladó kereső'!$E$13=""),OR(Y283='Haladó kereső'!$E$17,'Haladó kereső'!$E$17=""),OR(S283='Haladó kereső'!$E$10,'Haladó kereső'!$E$10=""),OR(Q283='Haladó kereső'!$E$9,'Haladó kereső'!$E$9="",'Haladó kereső'!$E$9="összes"),OR(J283='Haladó kereső'!$E$11,'Haladó kereső'!$E$11="")),"megfelel a választott feltételeknek","-")</f>
        <v>megfelel a választott feltételeknek</v>
      </c>
      <c r="D283" s="5" t="s">
        <v>2271</v>
      </c>
      <c r="E283" s="1">
        <v>17.6099</v>
      </c>
      <c r="F283" s="1">
        <v>46.907599999999995</v>
      </c>
      <c r="G283" s="5"/>
      <c r="H283" s="5" t="s">
        <v>2272</v>
      </c>
      <c r="I283" s="5">
        <v>3638</v>
      </c>
      <c r="J283" s="5" t="s">
        <v>35</v>
      </c>
      <c r="K283" s="5" t="s">
        <v>3</v>
      </c>
      <c r="L283" s="5" t="s">
        <v>3</v>
      </c>
      <c r="M283" s="5" t="s">
        <v>3</v>
      </c>
      <c r="N283" s="5">
        <v>139</v>
      </c>
      <c r="O283" s="5">
        <v>141</v>
      </c>
      <c r="P283" s="5">
        <v>1173</v>
      </c>
      <c r="Q283" s="5" t="s">
        <v>176</v>
      </c>
      <c r="R283" s="5" t="s">
        <v>177</v>
      </c>
      <c r="S283" s="5" t="s">
        <v>178</v>
      </c>
      <c r="T283" s="2" t="s">
        <v>31600</v>
      </c>
      <c r="U283" s="6" t="s">
        <v>2273</v>
      </c>
      <c r="V283" s="6"/>
      <c r="W283" s="6" t="s">
        <v>40</v>
      </c>
      <c r="X283" s="6" t="s">
        <v>2274</v>
      </c>
      <c r="Y283" s="6">
        <v>9</v>
      </c>
      <c r="Z283" s="6" t="s">
        <v>2275</v>
      </c>
      <c r="AA283" s="6" t="s">
        <v>2276</v>
      </c>
      <c r="AB283" s="6" t="s">
        <v>2277</v>
      </c>
      <c r="AC283" s="6" t="s">
        <v>2278</v>
      </c>
      <c r="AD283" s="6" t="s">
        <v>2279</v>
      </c>
      <c r="AE283" s="7" t="s">
        <v>47</v>
      </c>
      <c r="AF283" s="7" t="s">
        <v>2280</v>
      </c>
      <c r="AG283" s="7"/>
      <c r="AH283" s="7" t="s">
        <v>27658</v>
      </c>
      <c r="AI283" s="7" t="s">
        <v>2281</v>
      </c>
      <c r="AJ283" s="8" t="s">
        <v>2282</v>
      </c>
      <c r="AK283" s="8" t="s">
        <v>2283</v>
      </c>
      <c r="AL283" s="8" t="s">
        <v>27659</v>
      </c>
      <c r="AM283" s="8" t="s">
        <v>2284</v>
      </c>
      <c r="AN283" s="72" t="s">
        <v>31567</v>
      </c>
    </row>
    <row r="284" spans="2:40" ht="30" hidden="1">
      <c r="B284" s="85" t="str">
        <f>IF(AND(OR(W284='Haladó kereső'!$E$15,'Haladó kereső'!$E$15=""),OR(T284='Haladó kereső'!$E$14,'Haladó kereső'!$E$14=""),OR(O284&gt;='Haladó kereső'!$E$12,'Haladó kereső'!$E$12=""),OR(U284='Haladó kereső'!$E$16,'Haladó kereső'!$E$16=""),OR(O284&lt;='Haladó kereső'!$E$13,'Haladó kereső'!$E$13=""),OR(Y284='Haladó kereső'!$E$17,'Haladó kereső'!$E$17=""),OR(S284='Haladó kereső'!$E$10,'Haladó kereső'!$E$10=""),OR(Q284='Haladó kereső'!$E$9,'Haladó kereső'!$E$9="",'Haladó kereső'!$E$9="összes"),OR(J284='Haladó kereső'!$E$11,'Haladó kereső'!$E$11="")),"megfelel a választott feltételeknek","-")</f>
        <v>megfelel a választott feltételeknek</v>
      </c>
      <c r="D284" s="5" t="s">
        <v>2285</v>
      </c>
      <c r="E284" s="1">
        <v>18.105700000000002</v>
      </c>
      <c r="F284" s="1">
        <v>47.035233333333331</v>
      </c>
      <c r="G284" s="5"/>
      <c r="H284" s="5" t="s">
        <v>2286</v>
      </c>
      <c r="I284" s="5">
        <v>5148</v>
      </c>
      <c r="J284" s="5" t="s">
        <v>2</v>
      </c>
      <c r="K284" s="5" t="s">
        <v>3</v>
      </c>
      <c r="L284" s="5" t="s">
        <v>3</v>
      </c>
      <c r="M284" s="5" t="s">
        <v>3</v>
      </c>
      <c r="N284" s="5">
        <v>2618</v>
      </c>
      <c r="O284" s="5">
        <v>2608</v>
      </c>
      <c r="P284" s="5">
        <v>4418</v>
      </c>
      <c r="Q284" s="5" t="s">
        <v>176</v>
      </c>
      <c r="R284" s="5" t="s">
        <v>2111</v>
      </c>
      <c r="S284" s="5" t="s">
        <v>2112</v>
      </c>
      <c r="T284" s="2" t="s">
        <v>31599</v>
      </c>
      <c r="U284" s="6" t="s">
        <v>3</v>
      </c>
      <c r="V284" s="6"/>
      <c r="W284" s="6" t="s">
        <v>7</v>
      </c>
      <c r="X284" s="6" t="s">
        <v>3</v>
      </c>
      <c r="Y284" s="6" t="s">
        <v>3</v>
      </c>
      <c r="Z284" s="6" t="s">
        <v>3</v>
      </c>
      <c r="AA284" s="6" t="s">
        <v>2287</v>
      </c>
      <c r="AB284" s="6" t="s">
        <v>3</v>
      </c>
      <c r="AC284" s="6" t="s">
        <v>2288</v>
      </c>
      <c r="AD284" s="6" t="s">
        <v>2289</v>
      </c>
      <c r="AE284" s="7" t="s">
        <v>47</v>
      </c>
      <c r="AF284" s="7" t="s">
        <v>2290</v>
      </c>
      <c r="AG284" s="7"/>
      <c r="AH284" s="7" t="s">
        <v>27660</v>
      </c>
      <c r="AI284" s="7" t="s">
        <v>2291</v>
      </c>
      <c r="AJ284" s="8" t="s">
        <v>2292</v>
      </c>
      <c r="AK284" s="8" t="s">
        <v>2287</v>
      </c>
      <c r="AL284" s="8" t="s">
        <v>27661</v>
      </c>
      <c r="AM284" s="8" t="s">
        <v>2293</v>
      </c>
      <c r="AN284" s="72" t="s">
        <v>31567</v>
      </c>
    </row>
    <row r="285" spans="2:40" ht="30" hidden="1">
      <c r="B285" s="85" t="str">
        <f>IF(AND(OR(W285='Haladó kereső'!$E$15,'Haladó kereső'!$E$15=""),OR(T285='Haladó kereső'!$E$14,'Haladó kereső'!$E$14=""),OR(O285&gt;='Haladó kereső'!$E$12,'Haladó kereső'!$E$12=""),OR(U285='Haladó kereső'!$E$16,'Haladó kereső'!$E$16=""),OR(O285&lt;='Haladó kereső'!$E$13,'Haladó kereső'!$E$13=""),OR(Y285='Haladó kereső'!$E$17,'Haladó kereső'!$E$17=""),OR(S285='Haladó kereső'!$E$10,'Haladó kereső'!$E$10=""),OR(Q285='Haladó kereső'!$E$9,'Haladó kereső'!$E$9="",'Haladó kereső'!$E$9="összes"),OR(J285='Haladó kereső'!$E$11,'Haladó kereső'!$E$11="")),"megfelel a választott feltételeknek","-")</f>
        <v>megfelel a választott feltételeknek</v>
      </c>
      <c r="D285" s="5" t="s">
        <v>2143</v>
      </c>
      <c r="E285" s="1">
        <v>17.372666666666667</v>
      </c>
      <c r="F285" s="1">
        <v>46.700300000000006</v>
      </c>
      <c r="G285" s="5"/>
      <c r="H285" s="5" t="s">
        <v>2294</v>
      </c>
      <c r="I285" s="5">
        <v>7375</v>
      </c>
      <c r="J285" s="5" t="s">
        <v>35</v>
      </c>
      <c r="K285" s="5" t="s">
        <v>3</v>
      </c>
      <c r="L285" s="5" t="s">
        <v>3</v>
      </c>
      <c r="M285" s="5" t="s">
        <v>3</v>
      </c>
      <c r="N285" s="5">
        <v>1638</v>
      </c>
      <c r="O285" s="5">
        <v>1616</v>
      </c>
      <c r="P285" s="5">
        <v>2106</v>
      </c>
      <c r="Q285" s="5" t="s">
        <v>275</v>
      </c>
      <c r="R285" s="5" t="s">
        <v>2141</v>
      </c>
      <c r="S285" s="5" t="s">
        <v>2142</v>
      </c>
      <c r="T285" s="2" t="s">
        <v>31600</v>
      </c>
      <c r="U285" s="6" t="s">
        <v>2143</v>
      </c>
      <c r="V285" s="6"/>
      <c r="W285" s="6" t="s">
        <v>20</v>
      </c>
      <c r="X285" s="6" t="s">
        <v>2144</v>
      </c>
      <c r="Y285" s="6">
        <v>3</v>
      </c>
      <c r="Z285" s="6" t="s">
        <v>2145</v>
      </c>
      <c r="AA285" s="6" t="s">
        <v>2152</v>
      </c>
      <c r="AB285" s="6" t="s">
        <v>3</v>
      </c>
      <c r="AC285" s="6" t="s">
        <v>2295</v>
      </c>
      <c r="AD285" s="6" t="s">
        <v>2296</v>
      </c>
      <c r="AE285" s="7" t="s">
        <v>47</v>
      </c>
      <c r="AF285" s="7" t="s">
        <v>2297</v>
      </c>
      <c r="AG285" s="7"/>
      <c r="AH285" s="7" t="s">
        <v>27662</v>
      </c>
      <c r="AI285" s="7" t="s">
        <v>2295</v>
      </c>
      <c r="AJ285" s="8" t="s">
        <v>2151</v>
      </c>
      <c r="AK285" s="8" t="s">
        <v>2152</v>
      </c>
      <c r="AL285" s="8" t="s">
        <v>27663</v>
      </c>
      <c r="AM285" s="8" t="s">
        <v>2153</v>
      </c>
      <c r="AN285" s="72" t="s">
        <v>31567</v>
      </c>
    </row>
    <row r="286" spans="2:40" ht="15.75" hidden="1">
      <c r="B286" s="85" t="str">
        <f>IF(AND(OR(W286='Haladó kereső'!$E$15,'Haladó kereső'!$E$15=""),OR(T286='Haladó kereső'!$E$14,'Haladó kereső'!$E$14=""),OR(O286&gt;='Haladó kereső'!$E$12,'Haladó kereső'!$E$12=""),OR(U286='Haladó kereső'!$E$16,'Haladó kereső'!$E$16=""),OR(O286&lt;='Haladó kereső'!$E$13,'Haladó kereső'!$E$13=""),OR(Y286='Haladó kereső'!$E$17,'Haladó kereső'!$E$17=""),OR(S286='Haladó kereső'!$E$10,'Haladó kereső'!$E$10=""),OR(Q286='Haladó kereső'!$E$9,'Haladó kereső'!$E$9="",'Haladó kereső'!$E$9="összes"),OR(J286='Haladó kereső'!$E$11,'Haladó kereső'!$E$11="")),"megfelel a választott feltételeknek","-")</f>
        <v>megfelel a választott feltételeknek</v>
      </c>
      <c r="D286" s="5" t="s">
        <v>2298</v>
      </c>
      <c r="E286" s="1">
        <v>17.701000000000001</v>
      </c>
      <c r="F286" s="1">
        <v>46.775866666666666</v>
      </c>
      <c r="G286" s="5"/>
      <c r="H286" s="5" t="s">
        <v>2299</v>
      </c>
      <c r="I286" s="5">
        <v>33862</v>
      </c>
      <c r="J286" s="5" t="s">
        <v>2</v>
      </c>
      <c r="K286" s="5" t="s">
        <v>3</v>
      </c>
      <c r="L286" s="5" t="s">
        <v>3</v>
      </c>
      <c r="M286" s="5" t="s">
        <v>3</v>
      </c>
      <c r="N286" s="5">
        <v>5005</v>
      </c>
      <c r="O286" s="5">
        <v>4983</v>
      </c>
      <c r="P286" s="5">
        <v>4323</v>
      </c>
      <c r="Q286" s="5" t="s">
        <v>275</v>
      </c>
      <c r="R286" s="5" t="s">
        <v>2156</v>
      </c>
      <c r="S286" s="5" t="s">
        <v>2157</v>
      </c>
      <c r="T286" s="2" t="s">
        <v>31599</v>
      </c>
      <c r="U286" s="6" t="s">
        <v>3</v>
      </c>
      <c r="V286" s="6"/>
      <c r="W286" s="6" t="s">
        <v>7</v>
      </c>
      <c r="X286" s="6" t="s">
        <v>3</v>
      </c>
      <c r="Y286" s="6" t="s">
        <v>3</v>
      </c>
      <c r="Z286" s="6" t="s">
        <v>3</v>
      </c>
      <c r="AA286" s="6" t="s">
        <v>2300</v>
      </c>
      <c r="AB286" s="6" t="s">
        <v>3</v>
      </c>
      <c r="AC286" s="6" t="s">
        <v>2301</v>
      </c>
      <c r="AD286" s="6" t="s">
        <v>2302</v>
      </c>
      <c r="AE286" s="7" t="s">
        <v>47</v>
      </c>
      <c r="AF286" s="7" t="s">
        <v>2303</v>
      </c>
      <c r="AG286" s="7"/>
      <c r="AH286" s="7" t="s">
        <v>27664</v>
      </c>
      <c r="AI286" s="7" t="s">
        <v>2305</v>
      </c>
      <c r="AJ286" s="8" t="s">
        <v>2306</v>
      </c>
      <c r="AK286" s="8" t="s">
        <v>2304</v>
      </c>
      <c r="AL286" s="8" t="s">
        <v>2307</v>
      </c>
      <c r="AM286" s="8" t="s">
        <v>2308</v>
      </c>
      <c r="AN286" s="72" t="s">
        <v>31567</v>
      </c>
    </row>
    <row r="287" spans="2:40" ht="30" hidden="1">
      <c r="B287" s="85" t="str">
        <f>IF(AND(OR(W287='Haladó kereső'!$E$15,'Haladó kereső'!$E$15=""),OR(T287='Haladó kereső'!$E$14,'Haladó kereső'!$E$14=""),OR(O287&gt;='Haladó kereső'!$E$12,'Haladó kereső'!$E$12=""),OR(U287='Haladó kereső'!$E$16,'Haladó kereső'!$E$16=""),OR(O287&lt;='Haladó kereső'!$E$13,'Haladó kereső'!$E$13=""),OR(Y287='Haladó kereső'!$E$17,'Haladó kereső'!$E$17=""),OR(S287='Haladó kereső'!$E$10,'Haladó kereső'!$E$10=""),OR(Q287='Haladó kereső'!$E$9,'Haladó kereső'!$E$9="",'Haladó kereső'!$E$9="összes"),OR(J287='Haladó kereső'!$E$11,'Haladó kereső'!$E$11="")),"megfelel a választott feltételeknek","-")</f>
        <v>megfelel a választott feltételeknek</v>
      </c>
      <c r="D287" s="5" t="s">
        <v>2309</v>
      </c>
      <c r="E287" s="1">
        <v>17.173266666666667</v>
      </c>
      <c r="F287" s="1">
        <v>46.590433333333337</v>
      </c>
      <c r="G287" s="5"/>
      <c r="H287" s="5" t="s">
        <v>2310</v>
      </c>
      <c r="I287" s="5">
        <v>26462</v>
      </c>
      <c r="J287" s="5" t="s">
        <v>35</v>
      </c>
      <c r="K287" s="5" t="s">
        <v>3</v>
      </c>
      <c r="L287" s="5" t="s">
        <v>3</v>
      </c>
      <c r="M287" s="5" t="s">
        <v>3</v>
      </c>
      <c r="N287" s="5">
        <v>502</v>
      </c>
      <c r="O287" s="5">
        <v>490</v>
      </c>
      <c r="P287" s="5">
        <v>3154</v>
      </c>
      <c r="Q287" s="5" t="s">
        <v>569</v>
      </c>
      <c r="R287" s="5" t="s">
        <v>844</v>
      </c>
      <c r="S287" s="5" t="s">
        <v>845</v>
      </c>
      <c r="T287" s="2" t="s">
        <v>31600</v>
      </c>
      <c r="U287" s="6" t="s">
        <v>2311</v>
      </c>
      <c r="V287" s="6"/>
      <c r="W287" s="6" t="s">
        <v>40</v>
      </c>
      <c r="X287" s="6" t="s">
        <v>2312</v>
      </c>
      <c r="Y287" s="6">
        <v>4</v>
      </c>
      <c r="Z287" s="6" t="s">
        <v>2313</v>
      </c>
      <c r="AA287" s="6" t="s">
        <v>2314</v>
      </c>
      <c r="AB287" s="6" t="s">
        <v>2315</v>
      </c>
      <c r="AC287" s="6" t="s">
        <v>2316</v>
      </c>
      <c r="AD287" s="6" t="s">
        <v>2317</v>
      </c>
      <c r="AE287" s="7" t="s">
        <v>47</v>
      </c>
      <c r="AF287" s="7" t="s">
        <v>2318</v>
      </c>
      <c r="AG287" s="7"/>
      <c r="AH287" s="7" t="s">
        <v>27665</v>
      </c>
      <c r="AI287" s="7" t="s">
        <v>2319</v>
      </c>
      <c r="AJ287" s="8" t="s">
        <v>2320</v>
      </c>
      <c r="AK287" s="8" t="s">
        <v>2321</v>
      </c>
      <c r="AL287" s="8" t="s">
        <v>27666</v>
      </c>
      <c r="AM287" s="8" t="s">
        <v>2322</v>
      </c>
      <c r="AN287" s="72" t="s">
        <v>31567</v>
      </c>
    </row>
    <row r="288" spans="2:40" ht="30" hidden="1">
      <c r="B288" s="85" t="str">
        <f>IF(AND(OR(W288='Haladó kereső'!$E$15,'Haladó kereső'!$E$15=""),OR(T288='Haladó kereső'!$E$14,'Haladó kereső'!$E$14=""),OR(O288&gt;='Haladó kereső'!$E$12,'Haladó kereső'!$E$12=""),OR(U288='Haladó kereső'!$E$16,'Haladó kereső'!$E$16=""),OR(O288&lt;='Haladó kereső'!$E$13,'Haladó kereső'!$E$13=""),OR(Y288='Haladó kereső'!$E$17,'Haladó kereső'!$E$17=""),OR(S288='Haladó kereső'!$E$10,'Haladó kereső'!$E$10=""),OR(Q288='Haladó kereső'!$E$9,'Haladó kereső'!$E$9="",'Haladó kereső'!$E$9="összes"),OR(J288='Haladó kereső'!$E$11,'Haladó kereső'!$E$11="")),"megfelel a választott feltételeknek","-")</f>
        <v>megfelel a választott feltételeknek</v>
      </c>
      <c r="D288" s="5" t="s">
        <v>2323</v>
      </c>
      <c r="E288" s="1">
        <v>17.4024</v>
      </c>
      <c r="F288" s="1">
        <v>46.701900000000002</v>
      </c>
      <c r="G288" s="5"/>
      <c r="H288" s="5" t="s">
        <v>2324</v>
      </c>
      <c r="I288" s="5">
        <v>14562</v>
      </c>
      <c r="J288" s="5" t="s">
        <v>35</v>
      </c>
      <c r="K288" s="5" t="s">
        <v>3</v>
      </c>
      <c r="L288" s="5" t="s">
        <v>3</v>
      </c>
      <c r="M288" s="5" t="s">
        <v>3</v>
      </c>
      <c r="N288" s="5">
        <v>790</v>
      </c>
      <c r="O288" s="5">
        <v>776</v>
      </c>
      <c r="P288" s="5">
        <v>2677</v>
      </c>
      <c r="Q288" s="5" t="s">
        <v>275</v>
      </c>
      <c r="R288" s="5" t="s">
        <v>2141</v>
      </c>
      <c r="S288" s="5" t="s">
        <v>2142</v>
      </c>
      <c r="T288" s="2" t="s">
        <v>31600</v>
      </c>
      <c r="U288" s="6" t="s">
        <v>2143</v>
      </c>
      <c r="V288" s="6"/>
      <c r="W288" s="6" t="s">
        <v>40</v>
      </c>
      <c r="X288" s="6" t="s">
        <v>2144</v>
      </c>
      <c r="Y288" s="6">
        <v>3</v>
      </c>
      <c r="Z288" s="6" t="s">
        <v>2145</v>
      </c>
      <c r="AA288" s="6" t="s">
        <v>2325</v>
      </c>
      <c r="AB288" s="6" t="s">
        <v>3</v>
      </c>
      <c r="AC288" s="6" t="s">
        <v>2326</v>
      </c>
      <c r="AD288" s="6" t="s">
        <v>2327</v>
      </c>
      <c r="AE288" s="7" t="s">
        <v>47</v>
      </c>
      <c r="AF288" s="7" t="s">
        <v>2328</v>
      </c>
      <c r="AG288" s="7"/>
      <c r="AH288" s="7" t="s">
        <v>27667</v>
      </c>
      <c r="AI288" s="7" t="s">
        <v>2329</v>
      </c>
      <c r="AJ288" s="8" t="s">
        <v>2151</v>
      </c>
      <c r="AK288" s="8" t="s">
        <v>2152</v>
      </c>
      <c r="AL288" s="8" t="s">
        <v>27663</v>
      </c>
      <c r="AM288" s="8" t="s">
        <v>2153</v>
      </c>
      <c r="AN288" s="72" t="s">
        <v>31567</v>
      </c>
    </row>
    <row r="289" spans="2:40" ht="30" hidden="1">
      <c r="B289" s="85" t="str">
        <f>IF(AND(OR(W289='Haladó kereső'!$E$15,'Haladó kereső'!$E$15=""),OR(T289='Haladó kereső'!$E$14,'Haladó kereső'!$E$14=""),OR(O289&gt;='Haladó kereső'!$E$12,'Haladó kereső'!$E$12=""),OR(U289='Haladó kereső'!$E$16,'Haladó kereső'!$E$16=""),OR(O289&lt;='Haladó kereső'!$E$13,'Haladó kereső'!$E$13=""),OR(Y289='Haladó kereső'!$E$17,'Haladó kereső'!$E$17=""),OR(S289='Haladó kereső'!$E$10,'Haladó kereső'!$E$10=""),OR(Q289='Haladó kereső'!$E$9,'Haladó kereső'!$E$9="",'Haladó kereső'!$E$9="összes"),OR(J289='Haladó kereső'!$E$11,'Haladó kereső'!$E$11="")),"megfelel a választott feltételeknek","-")</f>
        <v>megfelel a választott feltételeknek</v>
      </c>
      <c r="D289" s="5" t="s">
        <v>2330</v>
      </c>
      <c r="E289" s="1">
        <v>17.800599999999999</v>
      </c>
      <c r="F289" s="1">
        <v>46.804699999999997</v>
      </c>
      <c r="G289" s="5"/>
      <c r="H289" s="5" t="s">
        <v>2331</v>
      </c>
      <c r="I289" s="5">
        <v>11916</v>
      </c>
      <c r="J289" s="5" t="s">
        <v>35</v>
      </c>
      <c r="K289" s="5" t="s">
        <v>3</v>
      </c>
      <c r="L289" s="5" t="s">
        <v>3</v>
      </c>
      <c r="M289" s="5" t="s">
        <v>3</v>
      </c>
      <c r="N289" s="5">
        <v>542</v>
      </c>
      <c r="O289" s="5">
        <v>529</v>
      </c>
      <c r="P289" s="5">
        <v>1508</v>
      </c>
      <c r="Q289" s="5" t="s">
        <v>275</v>
      </c>
      <c r="R289" s="5" t="s">
        <v>276</v>
      </c>
      <c r="S289" s="5" t="s">
        <v>277</v>
      </c>
      <c r="T289" s="2" t="s">
        <v>31600</v>
      </c>
      <c r="U289" s="6" t="s">
        <v>2332</v>
      </c>
      <c r="V289" s="6"/>
      <c r="W289" s="6" t="s">
        <v>40</v>
      </c>
      <c r="X289" s="6" t="s">
        <v>2333</v>
      </c>
      <c r="Y289" s="6">
        <v>2</v>
      </c>
      <c r="Z289" s="6" t="s">
        <v>2334</v>
      </c>
      <c r="AA289" s="6" t="s">
        <v>2335</v>
      </c>
      <c r="AB289" s="6" t="s">
        <v>2336</v>
      </c>
      <c r="AC289" s="6" t="s">
        <v>2337</v>
      </c>
      <c r="AD289" s="6" t="s">
        <v>2338</v>
      </c>
      <c r="AE289" s="7" t="s">
        <v>1475</v>
      </c>
      <c r="AF289" s="7" t="s">
        <v>2339</v>
      </c>
      <c r="AG289" s="7"/>
      <c r="AH289" s="7" t="s">
        <v>27668</v>
      </c>
      <c r="AI289" s="7" t="s">
        <v>2337</v>
      </c>
      <c r="AJ289" s="8" t="s">
        <v>2340</v>
      </c>
      <c r="AK289" s="8" t="s">
        <v>2341</v>
      </c>
      <c r="AL289" s="8" t="s">
        <v>27669</v>
      </c>
      <c r="AM289" s="8" t="s">
        <v>2342</v>
      </c>
      <c r="AN289" s="72" t="s">
        <v>31567</v>
      </c>
    </row>
    <row r="290" spans="2:40" ht="30" hidden="1">
      <c r="B290" s="85" t="str">
        <f>IF(AND(OR(W290='Haladó kereső'!$E$15,'Haladó kereső'!$E$15=""),OR(T290='Haladó kereső'!$E$14,'Haladó kereső'!$E$14=""),OR(O290&gt;='Haladó kereső'!$E$12,'Haladó kereső'!$E$12=""),OR(U290='Haladó kereső'!$E$16,'Haladó kereső'!$E$16=""),OR(O290&lt;='Haladó kereső'!$E$13,'Haladó kereső'!$E$13=""),OR(Y290='Haladó kereső'!$E$17,'Haladó kereső'!$E$17=""),OR(S290='Haladó kereső'!$E$10,'Haladó kereső'!$E$10=""),OR(Q290='Haladó kereső'!$E$9,'Haladó kereső'!$E$9="",'Haladó kereső'!$E$9="összes"),OR(J290='Haladó kereső'!$E$11,'Haladó kereső'!$E$11="")),"megfelel a választott feltételeknek","-")</f>
        <v>megfelel a választott feltételeknek</v>
      </c>
      <c r="D290" s="5" t="s">
        <v>2343</v>
      </c>
      <c r="E290" s="1">
        <v>17.576266666666665</v>
      </c>
      <c r="F290" s="1">
        <v>46.823166666666673</v>
      </c>
      <c r="G290" s="5"/>
      <c r="H290" s="5" t="s">
        <v>2344</v>
      </c>
      <c r="I290" s="5">
        <v>33844</v>
      </c>
      <c r="J290" s="5" t="s">
        <v>35</v>
      </c>
      <c r="K290" s="5" t="s">
        <v>3</v>
      </c>
      <c r="L290" s="5" t="s">
        <v>3</v>
      </c>
      <c r="M290" s="5" t="s">
        <v>3</v>
      </c>
      <c r="N290" s="5">
        <v>144</v>
      </c>
      <c r="O290" s="5">
        <v>148</v>
      </c>
      <c r="P290" s="5">
        <v>675</v>
      </c>
      <c r="Q290" s="5" t="s">
        <v>176</v>
      </c>
      <c r="R290" s="5" t="s">
        <v>177</v>
      </c>
      <c r="S290" s="5" t="s">
        <v>178</v>
      </c>
      <c r="T290" s="2" t="s">
        <v>31600</v>
      </c>
      <c r="U290" s="6" t="s">
        <v>2273</v>
      </c>
      <c r="V290" s="6"/>
      <c r="W290" s="6" t="s">
        <v>40</v>
      </c>
      <c r="X290" s="6" t="s">
        <v>2274</v>
      </c>
      <c r="Y290" s="6">
        <v>9</v>
      </c>
      <c r="Z290" s="6" t="s">
        <v>2275</v>
      </c>
      <c r="AA290" s="6" t="s">
        <v>2345</v>
      </c>
      <c r="AB290" s="6" t="s">
        <v>2346</v>
      </c>
      <c r="AC290" s="6" t="s">
        <v>2347</v>
      </c>
      <c r="AD290" s="6" t="s">
        <v>2348</v>
      </c>
      <c r="AE290" s="7" t="s">
        <v>47</v>
      </c>
      <c r="AF290" s="7" t="s">
        <v>2349</v>
      </c>
      <c r="AG290" s="7"/>
      <c r="AH290" s="7" t="s">
        <v>27670</v>
      </c>
      <c r="AI290" s="7" t="s">
        <v>2347</v>
      </c>
      <c r="AJ290" s="8" t="s">
        <v>2282</v>
      </c>
      <c r="AK290" s="8" t="s">
        <v>2283</v>
      </c>
      <c r="AL290" s="8" t="s">
        <v>27659</v>
      </c>
      <c r="AM290" s="8" t="s">
        <v>2284</v>
      </c>
      <c r="AN290" s="72" t="s">
        <v>31567</v>
      </c>
    </row>
    <row r="291" spans="2:40" ht="30" hidden="1">
      <c r="B291" s="85" t="str">
        <f>IF(AND(OR(W291='Haladó kereső'!$E$15,'Haladó kereső'!$E$15=""),OR(T291='Haladó kereső'!$E$14,'Haladó kereső'!$E$14=""),OR(O291&gt;='Haladó kereső'!$E$12,'Haladó kereső'!$E$12=""),OR(U291='Haladó kereső'!$E$16,'Haladó kereső'!$E$16=""),OR(O291&lt;='Haladó kereső'!$E$13,'Haladó kereső'!$E$13=""),OR(Y291='Haladó kereső'!$E$17,'Haladó kereső'!$E$17=""),OR(S291='Haladó kereső'!$E$10,'Haladó kereső'!$E$10=""),OR(Q291='Haladó kereső'!$E$9,'Haladó kereső'!$E$9="",'Haladó kereső'!$E$9="összes"),OR(J291='Haladó kereső'!$E$11,'Haladó kereső'!$E$11="")),"megfelel a választott feltételeknek","-")</f>
        <v>megfelel a választott feltételeknek</v>
      </c>
      <c r="D291" s="5" t="s">
        <v>2350</v>
      </c>
      <c r="E291" s="1">
        <v>18.126566666666665</v>
      </c>
      <c r="F291" s="1">
        <v>46.888233333333332</v>
      </c>
      <c r="G291" s="5"/>
      <c r="H291" s="5" t="s">
        <v>2351</v>
      </c>
      <c r="I291" s="5">
        <v>16601</v>
      </c>
      <c r="J291" s="5" t="s">
        <v>35</v>
      </c>
      <c r="K291" s="5" t="s">
        <v>3</v>
      </c>
      <c r="L291" s="5" t="s">
        <v>3</v>
      </c>
      <c r="M291" s="5" t="s">
        <v>3</v>
      </c>
      <c r="N291" s="5">
        <v>2978</v>
      </c>
      <c r="O291" s="5">
        <v>2974</v>
      </c>
      <c r="P291" s="5">
        <v>4134</v>
      </c>
      <c r="Q291" s="5" t="s">
        <v>275</v>
      </c>
      <c r="R291" s="5" t="s">
        <v>276</v>
      </c>
      <c r="S291" s="5" t="s">
        <v>277</v>
      </c>
      <c r="T291" s="2" t="s">
        <v>31599</v>
      </c>
      <c r="U291" s="6" t="s">
        <v>3</v>
      </c>
      <c r="V291" s="6"/>
      <c r="W291" s="6" t="s">
        <v>7</v>
      </c>
      <c r="X291" s="6" t="s">
        <v>3</v>
      </c>
      <c r="Y291" s="6" t="s">
        <v>3</v>
      </c>
      <c r="Z291" s="6" t="s">
        <v>3</v>
      </c>
      <c r="AA291" s="6" t="s">
        <v>2352</v>
      </c>
      <c r="AB291" s="6" t="s">
        <v>3</v>
      </c>
      <c r="AC291" s="6" t="s">
        <v>2353</v>
      </c>
      <c r="AD291" s="6" t="s">
        <v>2354</v>
      </c>
      <c r="AE291" s="7" t="s">
        <v>2355</v>
      </c>
      <c r="AF291" s="7" t="s">
        <v>2356</v>
      </c>
      <c r="AG291" s="7"/>
      <c r="AH291" s="7" t="s">
        <v>27671</v>
      </c>
      <c r="AI291" s="7" t="s">
        <v>2357</v>
      </c>
      <c r="AJ291" s="8" t="s">
        <v>2358</v>
      </c>
      <c r="AK291" s="8" t="s">
        <v>2359</v>
      </c>
      <c r="AL291" s="8" t="s">
        <v>27672</v>
      </c>
      <c r="AM291" s="8" t="s">
        <v>2360</v>
      </c>
      <c r="AN291" s="72" t="s">
        <v>31567</v>
      </c>
    </row>
    <row r="292" spans="2:40" ht="30" hidden="1">
      <c r="B292" s="85" t="str">
        <f>IF(AND(OR(W292='Haladó kereső'!$E$15,'Haladó kereső'!$E$15=""),OR(T292='Haladó kereső'!$E$14,'Haladó kereső'!$E$14=""),OR(O292&gt;='Haladó kereső'!$E$12,'Haladó kereső'!$E$12=""),OR(U292='Haladó kereső'!$E$16,'Haladó kereső'!$E$16=""),OR(O292&lt;='Haladó kereső'!$E$13,'Haladó kereső'!$E$13=""),OR(Y292='Haladó kereső'!$E$17,'Haladó kereső'!$E$17=""),OR(S292='Haladó kereső'!$E$10,'Haladó kereső'!$E$10=""),OR(Q292='Haladó kereső'!$E$9,'Haladó kereső'!$E$9="",'Haladó kereső'!$E$9="összes"),OR(J292='Haladó kereső'!$E$11,'Haladó kereső'!$E$11="")),"megfelel a választott feltételeknek","-")</f>
        <v>megfelel a választott feltételeknek</v>
      </c>
      <c r="D292" s="5" t="s">
        <v>2361</v>
      </c>
      <c r="E292" s="1">
        <v>17.834433333333333</v>
      </c>
      <c r="F292" s="1">
        <v>46.824266666666666</v>
      </c>
      <c r="G292" s="5"/>
      <c r="H292" s="5" t="s">
        <v>2362</v>
      </c>
      <c r="I292" s="5">
        <v>24907</v>
      </c>
      <c r="J292" s="5" t="s">
        <v>35</v>
      </c>
      <c r="K292" s="5" t="s">
        <v>555</v>
      </c>
      <c r="L292" s="5" t="s">
        <v>3</v>
      </c>
      <c r="M292" s="5" t="s">
        <v>3</v>
      </c>
      <c r="N292" s="5">
        <v>2210</v>
      </c>
      <c r="O292" s="5">
        <v>2223</v>
      </c>
      <c r="P292" s="5">
        <v>3013</v>
      </c>
      <c r="Q292" s="5" t="s">
        <v>275</v>
      </c>
      <c r="R292" s="5" t="s">
        <v>276</v>
      </c>
      <c r="S292" s="5" t="s">
        <v>277</v>
      </c>
      <c r="T292" s="2" t="s">
        <v>31600</v>
      </c>
      <c r="U292" s="6" t="s">
        <v>2361</v>
      </c>
      <c r="V292" s="6"/>
      <c r="W292" s="6" t="s">
        <v>20</v>
      </c>
      <c r="X292" s="6" t="s">
        <v>2363</v>
      </c>
      <c r="Y292" s="6">
        <v>3</v>
      </c>
      <c r="Z292" s="6" t="s">
        <v>2364</v>
      </c>
      <c r="AA292" s="6" t="s">
        <v>2365</v>
      </c>
      <c r="AB292" s="6" t="s">
        <v>2366</v>
      </c>
      <c r="AC292" s="6" t="s">
        <v>2367</v>
      </c>
      <c r="AD292" s="6" t="s">
        <v>2368</v>
      </c>
      <c r="AE292" s="7" t="s">
        <v>1475</v>
      </c>
      <c r="AF292" s="7" t="s">
        <v>2369</v>
      </c>
      <c r="AG292" s="7"/>
      <c r="AH292" s="7" t="s">
        <v>27673</v>
      </c>
      <c r="AI292" s="7" t="s">
        <v>2370</v>
      </c>
      <c r="AJ292" s="8" t="s">
        <v>2371</v>
      </c>
      <c r="AK292" s="8" t="s">
        <v>2365</v>
      </c>
      <c r="AL292" s="8" t="s">
        <v>27674</v>
      </c>
      <c r="AM292" s="8" t="s">
        <v>2372</v>
      </c>
      <c r="AN292" s="72" t="s">
        <v>31567</v>
      </c>
    </row>
    <row r="293" spans="2:40" ht="30" hidden="1">
      <c r="B293" s="85" t="str">
        <f>IF(AND(OR(W293='Haladó kereső'!$E$15,'Haladó kereső'!$E$15=""),OR(T293='Haladó kereső'!$E$14,'Haladó kereső'!$E$14=""),OR(O293&gt;='Haladó kereső'!$E$12,'Haladó kereső'!$E$12=""),OR(U293='Haladó kereső'!$E$16,'Haladó kereső'!$E$16=""),OR(O293&lt;='Haladó kereső'!$E$13,'Haladó kereső'!$E$13=""),OR(Y293='Haladó kereső'!$E$17,'Haladó kereső'!$E$17=""),OR(S293='Haladó kereső'!$E$10,'Haladó kereső'!$E$10=""),OR(Q293='Haladó kereső'!$E$9,'Haladó kereső'!$E$9="",'Haladó kereső'!$E$9="összes"),OR(J293='Haladó kereső'!$E$11,'Haladó kereső'!$E$11="")),"megfelel a választott feltételeknek","-")</f>
        <v>megfelel a választott feltételeknek</v>
      </c>
      <c r="D293" s="5" t="s">
        <v>2332</v>
      </c>
      <c r="E293" s="1">
        <v>17.772366666666667</v>
      </c>
      <c r="F293" s="1">
        <v>46.805</v>
      </c>
      <c r="G293" s="5"/>
      <c r="H293" s="5" t="s">
        <v>2373</v>
      </c>
      <c r="I293" s="5">
        <v>22822</v>
      </c>
      <c r="J293" s="5" t="s">
        <v>35</v>
      </c>
      <c r="K293" s="5" t="s">
        <v>3</v>
      </c>
      <c r="L293" s="5" t="s">
        <v>3</v>
      </c>
      <c r="M293" s="5" t="s">
        <v>3</v>
      </c>
      <c r="N293" s="5">
        <v>1872</v>
      </c>
      <c r="O293" s="5">
        <v>1868</v>
      </c>
      <c r="P293" s="5">
        <v>3602</v>
      </c>
      <c r="Q293" s="5" t="s">
        <v>275</v>
      </c>
      <c r="R293" s="5" t="s">
        <v>276</v>
      </c>
      <c r="S293" s="5" t="s">
        <v>277</v>
      </c>
      <c r="T293" s="2" t="s">
        <v>31600</v>
      </c>
      <c r="U293" s="6" t="s">
        <v>2332</v>
      </c>
      <c r="V293" s="6"/>
      <c r="W293" s="6" t="s">
        <v>20</v>
      </c>
      <c r="X293" s="6" t="s">
        <v>2333</v>
      </c>
      <c r="Y293" s="6">
        <v>2</v>
      </c>
      <c r="Z293" s="6" t="s">
        <v>2334</v>
      </c>
      <c r="AA293" s="6" t="s">
        <v>2374</v>
      </c>
      <c r="AB293" s="6" t="s">
        <v>3</v>
      </c>
      <c r="AC293" s="6" t="s">
        <v>2375</v>
      </c>
      <c r="AD293" s="6" t="s">
        <v>2376</v>
      </c>
      <c r="AE293" s="7" t="s">
        <v>47</v>
      </c>
      <c r="AF293" s="7" t="s">
        <v>2377</v>
      </c>
      <c r="AG293" s="7"/>
      <c r="AH293" s="7" t="s">
        <v>27675</v>
      </c>
      <c r="AI293" s="7" t="s">
        <v>2378</v>
      </c>
      <c r="AJ293" s="8" t="s">
        <v>2340</v>
      </c>
      <c r="AK293" s="8" t="s">
        <v>2341</v>
      </c>
      <c r="AL293" s="8" t="s">
        <v>27676</v>
      </c>
      <c r="AM293" s="8" t="s">
        <v>2342</v>
      </c>
      <c r="AN293" s="72" t="s">
        <v>31567</v>
      </c>
    </row>
    <row r="294" spans="2:40" ht="30" hidden="1">
      <c r="B294" s="85" t="str">
        <f>IF(AND(OR(W294='Haladó kereső'!$E$15,'Haladó kereső'!$E$15=""),OR(T294='Haladó kereső'!$E$14,'Haladó kereső'!$E$14=""),OR(O294&gt;='Haladó kereső'!$E$12,'Haladó kereső'!$E$12=""),OR(U294='Haladó kereső'!$E$16,'Haladó kereső'!$E$16=""),OR(O294&lt;='Haladó kereső'!$E$13,'Haladó kereső'!$E$13=""),OR(Y294='Haladó kereső'!$E$17,'Haladó kereső'!$E$17=""),OR(S294='Haladó kereső'!$E$10,'Haladó kereső'!$E$10=""),OR(Q294='Haladó kereső'!$E$9,'Haladó kereső'!$E$9="",'Haladó kereső'!$E$9="összes"),OR(J294='Haladó kereső'!$E$11,'Haladó kereső'!$E$11="")),"megfelel a választott feltételeknek","-")</f>
        <v>megfelel a választott feltételeknek</v>
      </c>
      <c r="D294" s="5" t="s">
        <v>2379</v>
      </c>
      <c r="E294" s="1">
        <v>17.301200000000001</v>
      </c>
      <c r="F294" s="1">
        <v>46.687933333333334</v>
      </c>
      <c r="G294" s="5"/>
      <c r="H294" s="5" t="s">
        <v>2380</v>
      </c>
      <c r="I294" s="5">
        <v>21324</v>
      </c>
      <c r="J294" s="5" t="s">
        <v>35</v>
      </c>
      <c r="K294" s="5" t="s">
        <v>3</v>
      </c>
      <c r="L294" s="5" t="s">
        <v>3</v>
      </c>
      <c r="M294" s="5" t="s">
        <v>3</v>
      </c>
      <c r="N294" s="5">
        <v>1667</v>
      </c>
      <c r="O294" s="5">
        <v>1647</v>
      </c>
      <c r="P294" s="5">
        <v>2368</v>
      </c>
      <c r="Q294" s="5" t="s">
        <v>275</v>
      </c>
      <c r="R294" s="5" t="s">
        <v>2141</v>
      </c>
      <c r="S294" s="5" t="s">
        <v>2142</v>
      </c>
      <c r="T294" s="2" t="s">
        <v>31600</v>
      </c>
      <c r="U294" s="6" t="s">
        <v>2379</v>
      </c>
      <c r="V294" s="6"/>
      <c r="W294" s="6" t="s">
        <v>20</v>
      </c>
      <c r="X294" s="6" t="s">
        <v>2381</v>
      </c>
      <c r="Y294" s="6">
        <v>6</v>
      </c>
      <c r="Z294" s="6" t="s">
        <v>2382</v>
      </c>
      <c r="AA294" s="6" t="s">
        <v>2383</v>
      </c>
      <c r="AB294" s="6">
        <v>3685377010</v>
      </c>
      <c r="AC294" s="6" t="s">
        <v>2384</v>
      </c>
      <c r="AD294" s="6" t="s">
        <v>2385</v>
      </c>
      <c r="AE294" s="7" t="s">
        <v>47</v>
      </c>
      <c r="AF294" s="7" t="s">
        <v>2386</v>
      </c>
      <c r="AG294" s="7"/>
      <c r="AH294" s="7" t="s">
        <v>27677</v>
      </c>
      <c r="AI294" s="7" t="s">
        <v>2388</v>
      </c>
      <c r="AJ294" s="8" t="s">
        <v>2389</v>
      </c>
      <c r="AK294" s="8" t="s">
        <v>2387</v>
      </c>
      <c r="AL294" s="8" t="s">
        <v>27678</v>
      </c>
      <c r="AM294" s="8" t="s">
        <v>2390</v>
      </c>
      <c r="AN294" s="72" t="s">
        <v>31567</v>
      </c>
    </row>
    <row r="295" spans="2:40" ht="30" hidden="1">
      <c r="B295" s="85" t="str">
        <f>IF(AND(OR(W295='Haladó kereső'!$E$15,'Haladó kereső'!$E$15=""),OR(T295='Haladó kereső'!$E$14,'Haladó kereső'!$E$14=""),OR(O295&gt;='Haladó kereső'!$E$12,'Haladó kereső'!$E$12=""),OR(U295='Haladó kereső'!$E$16,'Haladó kereső'!$E$16=""),OR(O295&lt;='Haladó kereső'!$E$13,'Haladó kereső'!$E$13=""),OR(Y295='Haladó kereső'!$E$17,'Haladó kereső'!$E$17=""),OR(S295='Haladó kereső'!$E$10,'Haladó kereső'!$E$10=""),OR(Q295='Haladó kereső'!$E$9,'Haladó kereső'!$E$9="",'Haladó kereső'!$E$9="összes"),OR(J295='Haladó kereső'!$E$11,'Haladó kereső'!$E$11="")),"megfelel a választott feltételeknek","-")</f>
        <v>megfelel a választott feltételeknek</v>
      </c>
      <c r="D295" s="5" t="s">
        <v>2391</v>
      </c>
      <c r="E295" s="1">
        <v>17.657799999999998</v>
      </c>
      <c r="F295" s="1">
        <v>46.852600000000002</v>
      </c>
      <c r="G295" s="5"/>
      <c r="H295" s="5" t="s">
        <v>2392</v>
      </c>
      <c r="I295" s="5">
        <v>17154</v>
      </c>
      <c r="J295" s="5" t="s">
        <v>35</v>
      </c>
      <c r="K295" s="5" t="s">
        <v>3</v>
      </c>
      <c r="L295" s="5" t="s">
        <v>3</v>
      </c>
      <c r="M295" s="5" t="s">
        <v>3</v>
      </c>
      <c r="N295" s="5">
        <v>444</v>
      </c>
      <c r="O295" s="5">
        <v>453</v>
      </c>
      <c r="P295" s="5">
        <v>2505</v>
      </c>
      <c r="Q295" s="5" t="s">
        <v>176</v>
      </c>
      <c r="R295" s="5" t="s">
        <v>800</v>
      </c>
      <c r="S295" s="5" t="s">
        <v>801</v>
      </c>
      <c r="T295" s="2" t="s">
        <v>31600</v>
      </c>
      <c r="U295" s="6" t="s">
        <v>2170</v>
      </c>
      <c r="V295" s="6"/>
      <c r="W295" s="6" t="s">
        <v>40</v>
      </c>
      <c r="X295" s="6" t="s">
        <v>2171</v>
      </c>
      <c r="Y295" s="6">
        <v>8</v>
      </c>
      <c r="Z295" s="6" t="s">
        <v>2172</v>
      </c>
      <c r="AA295" s="6" t="s">
        <v>2393</v>
      </c>
      <c r="AB295" s="6" t="s">
        <v>2394</v>
      </c>
      <c r="AC295" s="6" t="s">
        <v>2395</v>
      </c>
      <c r="AD295" s="6" t="s">
        <v>2396</v>
      </c>
      <c r="AE295" s="7" t="s">
        <v>47</v>
      </c>
      <c r="AF295" s="7" t="s">
        <v>2397</v>
      </c>
      <c r="AG295" s="7"/>
      <c r="AH295" s="7" t="s">
        <v>27679</v>
      </c>
      <c r="AI295" s="7" t="s">
        <v>2398</v>
      </c>
      <c r="AJ295" s="8" t="s">
        <v>2179</v>
      </c>
      <c r="AK295" s="8" t="s">
        <v>2180</v>
      </c>
      <c r="AL295" s="8" t="s">
        <v>27642</v>
      </c>
      <c r="AM295" s="8" t="s">
        <v>2181</v>
      </c>
      <c r="AN295" s="72" t="s">
        <v>31567</v>
      </c>
    </row>
    <row r="296" spans="2:40" ht="15.75" hidden="1">
      <c r="B296" s="85" t="str">
        <f>IF(AND(OR(W296='Haladó kereső'!$E$15,'Haladó kereső'!$E$15=""),OR(T296='Haladó kereső'!$E$14,'Haladó kereső'!$E$14=""),OR(O296&gt;='Haladó kereső'!$E$12,'Haladó kereső'!$E$12=""),OR(U296='Haladó kereső'!$E$16,'Haladó kereső'!$E$16=""),OR(O296&lt;='Haladó kereső'!$E$13,'Haladó kereső'!$E$13=""),OR(Y296='Haladó kereső'!$E$17,'Haladó kereső'!$E$17=""),OR(S296='Haladó kereső'!$E$10,'Haladó kereső'!$E$10=""),OR(Q296='Haladó kereső'!$E$9,'Haladó kereső'!$E$9="",'Haladó kereső'!$E$9="összes"),OR(J296='Haladó kereső'!$E$11,'Haladó kereső'!$E$11="")),"megfelel a választott feltételeknek","-")</f>
        <v>megfelel a választott feltételeknek</v>
      </c>
      <c r="D296" s="5" t="s">
        <v>2399</v>
      </c>
      <c r="E296" s="1">
        <v>17.822966666666666</v>
      </c>
      <c r="F296" s="1">
        <v>46.959600000000002</v>
      </c>
      <c r="G296" s="5"/>
      <c r="H296" s="5" t="s">
        <v>2400</v>
      </c>
      <c r="I296" s="5">
        <v>28501</v>
      </c>
      <c r="J296" s="5" t="s">
        <v>35</v>
      </c>
      <c r="K296" s="5" t="s">
        <v>3</v>
      </c>
      <c r="L296" s="5" t="s">
        <v>3</v>
      </c>
      <c r="M296" s="5" t="s">
        <v>3</v>
      </c>
      <c r="N296" s="5">
        <v>622</v>
      </c>
      <c r="O296" s="5">
        <v>631</v>
      </c>
      <c r="P296" s="5">
        <v>1282</v>
      </c>
      <c r="Q296" s="5" t="s">
        <v>176</v>
      </c>
      <c r="R296" s="5" t="s">
        <v>800</v>
      </c>
      <c r="S296" s="5" t="s">
        <v>801</v>
      </c>
      <c r="T296" s="2" t="s">
        <v>31600</v>
      </c>
      <c r="U296" s="6" t="s">
        <v>2233</v>
      </c>
      <c r="V296" s="6"/>
      <c r="W296" s="6" t="s">
        <v>40</v>
      </c>
      <c r="X296" s="6" t="s">
        <v>2236</v>
      </c>
      <c r="Y296" s="6">
        <v>5</v>
      </c>
      <c r="Z296" s="6" t="s">
        <v>2237</v>
      </c>
      <c r="AA296" s="6" t="s">
        <v>2401</v>
      </c>
      <c r="AB296" s="6" t="s">
        <v>2402</v>
      </c>
      <c r="AC296" s="6" t="s">
        <v>2403</v>
      </c>
      <c r="AD296" s="6" t="s">
        <v>2404</v>
      </c>
      <c r="AE296" s="7" t="s">
        <v>47</v>
      </c>
      <c r="AF296" s="7" t="s">
        <v>2405</v>
      </c>
      <c r="AG296" s="7"/>
      <c r="AH296" s="7" t="s">
        <v>27680</v>
      </c>
      <c r="AI296" s="7" t="s">
        <v>2403</v>
      </c>
      <c r="AJ296" s="8" t="s">
        <v>2244</v>
      </c>
      <c r="AK296" s="8" t="s">
        <v>2238</v>
      </c>
      <c r="AL296" s="8" t="s">
        <v>27681</v>
      </c>
      <c r="AM296" s="8" t="s">
        <v>2240</v>
      </c>
      <c r="AN296" s="72" t="s">
        <v>31567</v>
      </c>
    </row>
    <row r="297" spans="2:40" ht="30" hidden="1">
      <c r="B297" s="85" t="str">
        <f>IF(AND(OR(W297='Haladó kereső'!$E$15,'Haladó kereső'!$E$15=""),OR(T297='Haladó kereső'!$E$14,'Haladó kereső'!$E$14=""),OR(O297&gt;='Haladó kereső'!$E$12,'Haladó kereső'!$E$12=""),OR(U297='Haladó kereső'!$E$16,'Haladó kereső'!$E$16=""),OR(O297&lt;='Haladó kereső'!$E$13,'Haladó kereső'!$E$13=""),OR(Y297='Haladó kereső'!$E$17,'Haladó kereső'!$E$17=""),OR(S297='Haladó kereső'!$E$10,'Haladó kereső'!$E$10=""),OR(Q297='Haladó kereső'!$E$9,'Haladó kereső'!$E$9="",'Haladó kereső'!$E$9="összes"),OR(J297='Haladó kereső'!$E$11,'Haladó kereső'!$E$11="")),"megfelel a választott feltételeknek","-")</f>
        <v>megfelel a választott feltételeknek</v>
      </c>
      <c r="D297" s="5" t="s">
        <v>2406</v>
      </c>
      <c r="E297" s="1">
        <v>17.801500000000001</v>
      </c>
      <c r="F297" s="1">
        <v>46.900799999999997</v>
      </c>
      <c r="G297" s="5"/>
      <c r="H297" s="5" t="s">
        <v>2407</v>
      </c>
      <c r="I297" s="5">
        <v>15565</v>
      </c>
      <c r="J297" s="5" t="s">
        <v>35</v>
      </c>
      <c r="K297" s="5" t="s">
        <v>3</v>
      </c>
      <c r="L297" s="5" t="s">
        <v>3</v>
      </c>
      <c r="M297" s="5" t="s">
        <v>3</v>
      </c>
      <c r="N297" s="5">
        <v>371</v>
      </c>
      <c r="O297" s="5">
        <v>372</v>
      </c>
      <c r="P297" s="5">
        <v>1879</v>
      </c>
      <c r="Q297" s="5" t="s">
        <v>176</v>
      </c>
      <c r="R297" s="5" t="s">
        <v>800</v>
      </c>
      <c r="S297" s="5" t="s">
        <v>801</v>
      </c>
      <c r="T297" s="2" t="s">
        <v>31600</v>
      </c>
      <c r="U297" s="6" t="s">
        <v>1375</v>
      </c>
      <c r="V297" s="6"/>
      <c r="W297" s="6" t="s">
        <v>40</v>
      </c>
      <c r="X297" s="6" t="s">
        <v>1376</v>
      </c>
      <c r="Y297" s="6">
        <v>5</v>
      </c>
      <c r="Z297" s="6" t="s">
        <v>1377</v>
      </c>
      <c r="AA297" s="6" t="s">
        <v>2408</v>
      </c>
      <c r="AB297" s="6" t="s">
        <v>2409</v>
      </c>
      <c r="AC297" s="6" t="s">
        <v>2410</v>
      </c>
      <c r="AD297" s="6" t="s">
        <v>2411</v>
      </c>
      <c r="AE297" s="7" t="s">
        <v>47</v>
      </c>
      <c r="AF297" s="7" t="s">
        <v>2412</v>
      </c>
      <c r="AG297" s="7"/>
      <c r="AH297" s="7" t="s">
        <v>27682</v>
      </c>
      <c r="AI297" s="7" t="s">
        <v>2410</v>
      </c>
      <c r="AJ297" s="8" t="s">
        <v>1383</v>
      </c>
      <c r="AK297" s="8" t="s">
        <v>1384</v>
      </c>
      <c r="AL297" s="8" t="s">
        <v>27535</v>
      </c>
      <c r="AM297" s="8" t="s">
        <v>1386</v>
      </c>
      <c r="AN297" s="72" t="s">
        <v>31567</v>
      </c>
    </row>
    <row r="298" spans="2:40" ht="30" hidden="1">
      <c r="B298" s="85" t="str">
        <f>IF(AND(OR(W298='Haladó kereső'!$E$15,'Haladó kereső'!$E$15=""),OR(T298='Haladó kereső'!$E$14,'Haladó kereső'!$E$14=""),OR(O298&gt;='Haladó kereső'!$E$12,'Haladó kereső'!$E$12=""),OR(U298='Haladó kereső'!$E$16,'Haladó kereső'!$E$16=""),OR(O298&lt;='Haladó kereső'!$E$13,'Haladó kereső'!$E$13=""),OR(Y298='Haladó kereső'!$E$17,'Haladó kereső'!$E$17=""),OR(S298='Haladó kereső'!$E$10,'Haladó kereső'!$E$10=""),OR(Q298='Haladó kereső'!$E$9,'Haladó kereső'!$E$9="",'Haladó kereső'!$E$9="összes"),OR(J298='Haladó kereső'!$E$11,'Haladó kereső'!$E$11="")),"megfelel a választott feltételeknek","-")</f>
        <v>megfelel a választott feltételeknek</v>
      </c>
      <c r="D298" s="5" t="s">
        <v>2413</v>
      </c>
      <c r="E298" s="1">
        <v>17.385033333333332</v>
      </c>
      <c r="F298" s="1">
        <v>46.671166666666664</v>
      </c>
      <c r="G298" s="5"/>
      <c r="H298" s="5" t="s">
        <v>2414</v>
      </c>
      <c r="I298" s="5">
        <v>16470</v>
      </c>
      <c r="J298" s="5" t="s">
        <v>35</v>
      </c>
      <c r="K298" s="5" t="s">
        <v>3</v>
      </c>
      <c r="L298" s="5" t="s">
        <v>3</v>
      </c>
      <c r="M298" s="5" t="s">
        <v>3</v>
      </c>
      <c r="N298" s="5">
        <v>493</v>
      </c>
      <c r="O298" s="5">
        <v>497</v>
      </c>
      <c r="P298" s="5">
        <v>1081</v>
      </c>
      <c r="Q298" s="5" t="s">
        <v>275</v>
      </c>
      <c r="R298" s="5" t="s">
        <v>2141</v>
      </c>
      <c r="S298" s="5" t="s">
        <v>2142</v>
      </c>
      <c r="T298" s="2" t="s">
        <v>31600</v>
      </c>
      <c r="U298" s="6" t="s">
        <v>2415</v>
      </c>
      <c r="V298" s="6"/>
      <c r="W298" s="6" t="s">
        <v>40</v>
      </c>
      <c r="X298" s="6" t="s">
        <v>2416</v>
      </c>
      <c r="Y298" s="6">
        <v>2</v>
      </c>
      <c r="Z298" s="6" t="s">
        <v>2417</v>
      </c>
      <c r="AA298" s="6" t="s">
        <v>2418</v>
      </c>
      <c r="AB298" s="6" t="s">
        <v>3</v>
      </c>
      <c r="AC298" s="6" t="s">
        <v>2419</v>
      </c>
      <c r="AD298" s="6" t="s">
        <v>2420</v>
      </c>
      <c r="AE298" s="7" t="s">
        <v>47</v>
      </c>
      <c r="AF298" s="7" t="s">
        <v>2421</v>
      </c>
      <c r="AG298" s="7"/>
      <c r="AH298" s="7" t="s">
        <v>27683</v>
      </c>
      <c r="AI298" s="7" t="s">
        <v>2422</v>
      </c>
      <c r="AJ298" s="8" t="s">
        <v>2423</v>
      </c>
      <c r="AK298" s="8" t="s">
        <v>2424</v>
      </c>
      <c r="AL298" s="8" t="s">
        <v>27684</v>
      </c>
      <c r="AM298" s="8" t="s">
        <v>2426</v>
      </c>
      <c r="AN298" s="72" t="s">
        <v>31567</v>
      </c>
    </row>
    <row r="299" spans="2:40" ht="30" hidden="1">
      <c r="B299" s="85" t="str">
        <f>IF(AND(OR(W299='Haladó kereső'!$E$15,'Haladó kereső'!$E$15=""),OR(T299='Haladó kereső'!$E$14,'Haladó kereső'!$E$14=""),OR(O299&gt;='Haladó kereső'!$E$12,'Haladó kereső'!$E$12=""),OR(U299='Haladó kereső'!$E$16,'Haladó kereső'!$E$16=""),OR(O299&lt;='Haladó kereső'!$E$13,'Haladó kereső'!$E$13=""),OR(Y299='Haladó kereső'!$E$17,'Haladó kereső'!$E$17=""),OR(S299='Haladó kereső'!$E$10,'Haladó kereső'!$E$10=""),OR(Q299='Haladó kereső'!$E$9,'Haladó kereső'!$E$9="",'Haladó kereső'!$E$9="összes"),OR(J299='Haladó kereső'!$E$11,'Haladó kereső'!$E$11="")),"megfelel a választott feltételeknek","-")</f>
        <v>megfelel a választott feltételeknek</v>
      </c>
      <c r="D299" s="5" t="s">
        <v>2427</v>
      </c>
      <c r="E299" s="1">
        <v>18.159799999999997</v>
      </c>
      <c r="F299" s="1">
        <v>46.971466666666672</v>
      </c>
      <c r="G299" s="5"/>
      <c r="H299" s="5" t="s">
        <v>2428</v>
      </c>
      <c r="I299" s="5">
        <v>3559</v>
      </c>
      <c r="J299" s="5" t="s">
        <v>35</v>
      </c>
      <c r="K299" s="5" t="s">
        <v>3</v>
      </c>
      <c r="L299" s="5" t="s">
        <v>3</v>
      </c>
      <c r="M299" s="5" t="s">
        <v>3</v>
      </c>
      <c r="N299" s="5">
        <v>1399</v>
      </c>
      <c r="O299" s="5">
        <v>1399</v>
      </c>
      <c r="P299" s="5">
        <v>2921</v>
      </c>
      <c r="Q299" s="5" t="s">
        <v>275</v>
      </c>
      <c r="R299" s="5" t="s">
        <v>276</v>
      </c>
      <c r="S299" s="5" t="s">
        <v>277</v>
      </c>
      <c r="T299" s="2" t="s">
        <v>31600</v>
      </c>
      <c r="U299" s="6" t="s">
        <v>2429</v>
      </c>
      <c r="V299" s="6"/>
      <c r="W299" s="6" t="s">
        <v>40</v>
      </c>
      <c r="X299" s="6" t="s">
        <v>2430</v>
      </c>
      <c r="Y299" s="6">
        <v>3</v>
      </c>
      <c r="Z299" s="6" t="s">
        <v>2431</v>
      </c>
      <c r="AA299" s="6" t="s">
        <v>2432</v>
      </c>
      <c r="AB299" s="6" t="s">
        <v>2433</v>
      </c>
      <c r="AC299" s="6" t="s">
        <v>2434</v>
      </c>
      <c r="AD299" s="6" t="s">
        <v>2435</v>
      </c>
      <c r="AE299" s="7" t="s">
        <v>47</v>
      </c>
      <c r="AF299" s="7" t="s">
        <v>2436</v>
      </c>
      <c r="AG299" s="7"/>
      <c r="AH299" s="7" t="s">
        <v>27685</v>
      </c>
      <c r="AI299" s="7" t="s">
        <v>2434</v>
      </c>
      <c r="AJ299" s="8" t="s">
        <v>2437</v>
      </c>
      <c r="AK299" s="8" t="s">
        <v>2438</v>
      </c>
      <c r="AL299" s="8" t="s">
        <v>27686</v>
      </c>
      <c r="AM299" s="8" t="s">
        <v>2439</v>
      </c>
      <c r="AN299" s="72" t="s">
        <v>31567</v>
      </c>
    </row>
    <row r="300" spans="2:40" ht="30" hidden="1">
      <c r="B300" s="85" t="str">
        <f>IF(AND(OR(W300='Haladó kereső'!$E$15,'Haladó kereső'!$E$15=""),OR(T300='Haladó kereső'!$E$14,'Haladó kereső'!$E$14=""),OR(O300&gt;='Haladó kereső'!$E$12,'Haladó kereső'!$E$12=""),OR(U300='Haladó kereső'!$E$16,'Haladó kereső'!$E$16=""),OR(O300&lt;='Haladó kereső'!$E$13,'Haladó kereső'!$E$13=""),OR(Y300='Haladó kereső'!$E$17,'Haladó kereső'!$E$17=""),OR(S300='Haladó kereső'!$E$10,'Haladó kereső'!$E$10=""),OR(Q300='Haladó kereső'!$E$9,'Haladó kereső'!$E$9="",'Haladó kereső'!$E$9="összes"),OR(J300='Haladó kereső'!$E$11,'Haladó kereső'!$E$11="")),"megfelel a választott feltételeknek","-")</f>
        <v>megfelel a választott feltételeknek</v>
      </c>
      <c r="D300" s="5" t="s">
        <v>2440</v>
      </c>
      <c r="E300" s="1">
        <v>18.188733333333335</v>
      </c>
      <c r="F300" s="1">
        <v>47.307899999999997</v>
      </c>
      <c r="G300" s="5"/>
      <c r="H300" s="5" t="s">
        <v>2441</v>
      </c>
      <c r="I300" s="5">
        <v>31103</v>
      </c>
      <c r="J300" s="5" t="s">
        <v>35</v>
      </c>
      <c r="K300" s="5" t="s">
        <v>3</v>
      </c>
      <c r="L300" s="5" t="s">
        <v>3</v>
      </c>
      <c r="M300" s="5" t="s">
        <v>3</v>
      </c>
      <c r="N300" s="5">
        <v>953</v>
      </c>
      <c r="O300" s="5">
        <v>968</v>
      </c>
      <c r="P300" s="5">
        <v>1862</v>
      </c>
      <c r="Q300" s="5" t="s">
        <v>4</v>
      </c>
      <c r="R300" s="5" t="s">
        <v>1828</v>
      </c>
      <c r="S300" s="5" t="s">
        <v>1829</v>
      </c>
      <c r="T300" s="2" t="s">
        <v>31600</v>
      </c>
      <c r="U300" s="6" t="s">
        <v>1826</v>
      </c>
      <c r="V300" s="6"/>
      <c r="W300" s="6" t="s">
        <v>40</v>
      </c>
      <c r="X300" s="6" t="s">
        <v>1830</v>
      </c>
      <c r="Y300" s="6">
        <v>3</v>
      </c>
      <c r="Z300" s="6" t="s">
        <v>1831</v>
      </c>
      <c r="AA300" s="6" t="s">
        <v>2442</v>
      </c>
      <c r="AB300" s="6" t="s">
        <v>2443</v>
      </c>
      <c r="AC300" s="6" t="s">
        <v>2444</v>
      </c>
      <c r="AD300" s="6" t="s">
        <v>2445</v>
      </c>
      <c r="AE300" s="7" t="s">
        <v>47</v>
      </c>
      <c r="AF300" s="7" t="s">
        <v>2446</v>
      </c>
      <c r="AG300" s="7"/>
      <c r="AH300" s="7" t="s">
        <v>2447</v>
      </c>
      <c r="AI300" s="7" t="s">
        <v>2448</v>
      </c>
      <c r="AJ300" s="8" t="s">
        <v>1837</v>
      </c>
      <c r="AK300" s="8" t="s">
        <v>1838</v>
      </c>
      <c r="AL300" s="8" t="s">
        <v>27594</v>
      </c>
      <c r="AM300" s="8" t="s">
        <v>1834</v>
      </c>
      <c r="AN300" s="72" t="s">
        <v>31567</v>
      </c>
    </row>
    <row r="301" spans="2:40" ht="15.75" hidden="1">
      <c r="B301" s="85" t="str">
        <f>IF(AND(OR(W301='Haladó kereső'!$E$15,'Haladó kereső'!$E$15=""),OR(T301='Haladó kereső'!$E$14,'Haladó kereső'!$E$14=""),OR(O301&gt;='Haladó kereső'!$E$12,'Haladó kereső'!$E$12=""),OR(U301='Haladó kereső'!$E$16,'Haladó kereső'!$E$16=""),OR(O301&lt;='Haladó kereső'!$E$13,'Haladó kereső'!$E$13=""),OR(Y301='Haladó kereső'!$E$17,'Haladó kereső'!$E$17=""),OR(S301='Haladó kereső'!$E$10,'Haladó kereső'!$E$10=""),OR(Q301='Haladó kereső'!$E$9,'Haladó kereső'!$E$9="",'Haladó kereső'!$E$9="összes"),OR(J301='Haladó kereső'!$E$11,'Haladó kereső'!$E$11="")),"megfelel a választott feltételeknek","-")</f>
        <v>megfelel a választott feltételeknek</v>
      </c>
      <c r="D301" s="5" t="s">
        <v>2449</v>
      </c>
      <c r="E301" s="1">
        <v>21.854900000000001</v>
      </c>
      <c r="F301" s="1">
        <v>47.768666666666668</v>
      </c>
      <c r="G301" s="5"/>
      <c r="H301" s="5" t="s">
        <v>2450</v>
      </c>
      <c r="I301" s="5">
        <v>26958</v>
      </c>
      <c r="J301" s="5" t="s">
        <v>2</v>
      </c>
      <c r="K301" s="5" t="s">
        <v>3</v>
      </c>
      <c r="L301" s="5" t="s">
        <v>3</v>
      </c>
      <c r="M301" s="5" t="s">
        <v>3</v>
      </c>
      <c r="N301" s="5">
        <v>6445</v>
      </c>
      <c r="O301" s="5">
        <v>6464</v>
      </c>
      <c r="P301" s="5">
        <v>8998</v>
      </c>
      <c r="Q301" s="5" t="s">
        <v>416</v>
      </c>
      <c r="R301" s="5" t="s">
        <v>2451</v>
      </c>
      <c r="S301" s="5" t="s">
        <v>2452</v>
      </c>
      <c r="T301" s="2" t="s">
        <v>31599</v>
      </c>
      <c r="U301" s="6" t="s">
        <v>3</v>
      </c>
      <c r="V301" s="6"/>
      <c r="W301" s="6" t="s">
        <v>7</v>
      </c>
      <c r="X301" s="6" t="s">
        <v>3</v>
      </c>
      <c r="Y301" s="6" t="s">
        <v>3</v>
      </c>
      <c r="Z301" s="6" t="s">
        <v>3</v>
      </c>
      <c r="AA301" s="6" t="s">
        <v>2453</v>
      </c>
      <c r="AB301" s="6" t="s">
        <v>3</v>
      </c>
      <c r="AC301" s="6" t="s">
        <v>2454</v>
      </c>
      <c r="AD301" s="6" t="s">
        <v>2455</v>
      </c>
      <c r="AE301" s="7" t="s">
        <v>47</v>
      </c>
      <c r="AF301" s="7" t="s">
        <v>2456</v>
      </c>
      <c r="AG301" s="7"/>
      <c r="AH301" s="7" t="s">
        <v>27687</v>
      </c>
      <c r="AI301" s="7" t="s">
        <v>2457</v>
      </c>
      <c r="AJ301" s="8" t="s">
        <v>2458</v>
      </c>
      <c r="AK301" s="8" t="s">
        <v>2453</v>
      </c>
      <c r="AL301" s="8" t="s">
        <v>27687</v>
      </c>
      <c r="AM301" s="8" t="s">
        <v>2459</v>
      </c>
      <c r="AN301" s="72" t="s">
        <v>31567</v>
      </c>
    </row>
    <row r="302" spans="2:40" ht="30" hidden="1">
      <c r="B302" s="85" t="str">
        <f>IF(AND(OR(W302='Haladó kereső'!$E$15,'Haladó kereső'!$E$15=""),OR(T302='Haladó kereső'!$E$14,'Haladó kereső'!$E$14=""),OR(O302&gt;='Haladó kereső'!$E$12,'Haladó kereső'!$E$12=""),OR(U302='Haladó kereső'!$E$16,'Haladó kereső'!$E$16=""),OR(O302&lt;='Haladó kereső'!$E$13,'Haladó kereső'!$E$13=""),OR(Y302='Haladó kereső'!$E$17,'Haladó kereső'!$E$17=""),OR(S302='Haladó kereső'!$E$10,'Haladó kereső'!$E$10=""),OR(Q302='Haladó kereső'!$E$9,'Haladó kereső'!$E$9="",'Haladó kereső'!$E$9="összes"),OR(J302='Haladó kereső'!$E$11,'Haladó kereső'!$E$11="")),"megfelel a választott feltételeknek","-")</f>
        <v>megfelel a választott feltételeknek</v>
      </c>
      <c r="D302" s="5" t="s">
        <v>2460</v>
      </c>
      <c r="E302" s="1">
        <v>19.404999999999998</v>
      </c>
      <c r="F302" s="1">
        <v>47.033833333333334</v>
      </c>
      <c r="G302" s="5"/>
      <c r="H302" s="5" t="s">
        <v>2461</v>
      </c>
      <c r="I302" s="5">
        <v>13408</v>
      </c>
      <c r="J302" s="5" t="s">
        <v>35</v>
      </c>
      <c r="K302" s="5" t="s">
        <v>3</v>
      </c>
      <c r="L302" s="5" t="s">
        <v>3</v>
      </c>
      <c r="M302" s="5" t="s">
        <v>3</v>
      </c>
      <c r="N302" s="5">
        <v>3512</v>
      </c>
      <c r="O302" s="5">
        <v>3541</v>
      </c>
      <c r="P302" s="5">
        <v>3493</v>
      </c>
      <c r="Q302" s="5" t="s">
        <v>358</v>
      </c>
      <c r="R302" s="5" t="s">
        <v>359</v>
      </c>
      <c r="S302" s="5" t="s">
        <v>360</v>
      </c>
      <c r="T302" s="2" t="s">
        <v>31599</v>
      </c>
      <c r="U302" s="6" t="s">
        <v>3</v>
      </c>
      <c r="V302" s="6"/>
      <c r="W302" s="6" t="s">
        <v>7</v>
      </c>
      <c r="X302" s="6" t="s">
        <v>3</v>
      </c>
      <c r="Y302" s="6" t="s">
        <v>3</v>
      </c>
      <c r="Z302" s="6" t="s">
        <v>3</v>
      </c>
      <c r="AA302" s="6" t="s">
        <v>2462</v>
      </c>
      <c r="AB302" s="6" t="s">
        <v>3</v>
      </c>
      <c r="AC302" s="6" t="s">
        <v>2463</v>
      </c>
      <c r="AD302" s="6" t="s">
        <v>2464</v>
      </c>
      <c r="AE302" s="7" t="s">
        <v>47</v>
      </c>
      <c r="AF302" s="7" t="s">
        <v>2465</v>
      </c>
      <c r="AG302" s="7"/>
      <c r="AH302" s="7" t="s">
        <v>27688</v>
      </c>
      <c r="AI302" s="7" t="s">
        <v>2466</v>
      </c>
      <c r="AJ302" s="8" t="s">
        <v>2467</v>
      </c>
      <c r="AK302" s="8" t="s">
        <v>2462</v>
      </c>
      <c r="AL302" s="8" t="s">
        <v>27689</v>
      </c>
      <c r="AM302" s="8" t="s">
        <v>2468</v>
      </c>
      <c r="AN302" s="72" t="s">
        <v>31567</v>
      </c>
    </row>
    <row r="303" spans="2:40" ht="15.75" hidden="1">
      <c r="B303" s="85" t="str">
        <f>IF(AND(OR(W303='Haladó kereső'!$E$15,'Haladó kereső'!$E$15=""),OR(T303='Haladó kereső'!$E$14,'Haladó kereső'!$E$14=""),OR(O303&gt;='Haladó kereső'!$E$12,'Haladó kereső'!$E$12=""),OR(U303='Haladó kereső'!$E$16,'Haladó kereső'!$E$16=""),OR(O303&lt;='Haladó kereső'!$E$13,'Haladó kereső'!$E$13=""),OR(Y303='Haladó kereső'!$E$17,'Haladó kereső'!$E$17=""),OR(S303='Haladó kereső'!$E$10,'Haladó kereső'!$E$10=""),OR(Q303='Haladó kereső'!$E$9,'Haladó kereső'!$E$9="",'Haladó kereső'!$E$9="összes"),OR(J303='Haladó kereső'!$E$11,'Haladó kereső'!$E$11="")),"megfelel a választott feltételeknek","-")</f>
        <v>megfelel a választott feltételeknek</v>
      </c>
      <c r="D303" s="5" t="s">
        <v>2469</v>
      </c>
      <c r="E303" s="1">
        <v>21.339133333333333</v>
      </c>
      <c r="F303" s="1">
        <v>47.608600000000003</v>
      </c>
      <c r="G303" s="5"/>
      <c r="H303" s="5" t="s">
        <v>2470</v>
      </c>
      <c r="I303" s="5">
        <v>2918</v>
      </c>
      <c r="J303" s="5" t="s">
        <v>2</v>
      </c>
      <c r="K303" s="5" t="s">
        <v>3</v>
      </c>
      <c r="L303" s="5" t="s">
        <v>3</v>
      </c>
      <c r="M303" s="5" t="s">
        <v>429</v>
      </c>
      <c r="N303" s="5">
        <v>17897</v>
      </c>
      <c r="O303" s="5">
        <v>17854</v>
      </c>
      <c r="P303" s="5">
        <v>20534</v>
      </c>
      <c r="Q303" s="5" t="s">
        <v>658</v>
      </c>
      <c r="R303" s="5" t="s">
        <v>2471</v>
      </c>
      <c r="S303" s="5" t="s">
        <v>2472</v>
      </c>
      <c r="T303" s="2" t="s">
        <v>31600</v>
      </c>
      <c r="U303" s="6" t="s">
        <v>2469</v>
      </c>
      <c r="V303" s="6"/>
      <c r="W303" s="6" t="s">
        <v>20</v>
      </c>
      <c r="X303" s="6" t="s">
        <v>2473</v>
      </c>
      <c r="Y303" s="6">
        <v>3</v>
      </c>
      <c r="Z303" s="6" t="s">
        <v>2474</v>
      </c>
      <c r="AA303" s="6" t="s">
        <v>2475</v>
      </c>
      <c r="AB303" s="6" t="s">
        <v>2476</v>
      </c>
      <c r="AC303" s="6" t="s">
        <v>2477</v>
      </c>
      <c r="AD303" s="6" t="s">
        <v>2478</v>
      </c>
      <c r="AE303" s="7" t="s">
        <v>47</v>
      </c>
      <c r="AF303" s="7" t="s">
        <v>2479</v>
      </c>
      <c r="AG303" s="7"/>
      <c r="AH303" s="7" t="s">
        <v>27690</v>
      </c>
      <c r="AI303" s="7" t="s">
        <v>2480</v>
      </c>
      <c r="AJ303" s="8" t="s">
        <v>2481</v>
      </c>
      <c r="AK303" s="8" t="s">
        <v>2475</v>
      </c>
      <c r="AL303" s="8" t="s">
        <v>25662</v>
      </c>
      <c r="AM303" s="8" t="s">
        <v>2482</v>
      </c>
      <c r="AN303" s="72" t="s">
        <v>31567</v>
      </c>
    </row>
    <row r="304" spans="2:40" ht="30" hidden="1">
      <c r="B304" s="85" t="str">
        <f>IF(AND(OR(W304='Haladó kereső'!$E$15,'Haladó kereső'!$E$15=""),OR(T304='Haladó kereső'!$E$14,'Haladó kereső'!$E$14=""),OR(O304&gt;='Haladó kereső'!$E$12,'Haladó kereső'!$E$12=""),OR(U304='Haladó kereső'!$E$16,'Haladó kereső'!$E$16=""),OR(O304&lt;='Haladó kereső'!$E$13,'Haladó kereső'!$E$13=""),OR(Y304='Haladó kereső'!$E$17,'Haladó kereső'!$E$17=""),OR(S304='Haladó kereső'!$E$10,'Haladó kereső'!$E$10=""),OR(Q304='Haladó kereső'!$E$9,'Haladó kereső'!$E$9="",'Haladó kereső'!$E$9="összes"),OR(J304='Haladó kereső'!$E$11,'Haladó kereső'!$E$11="")),"megfelel a választott feltételeknek","-")</f>
        <v>megfelel a választott feltételeknek</v>
      </c>
      <c r="D304" s="5" t="s">
        <v>2483</v>
      </c>
      <c r="E304" s="1">
        <v>16.650199999999998</v>
      </c>
      <c r="F304" s="1">
        <v>47.1554</v>
      </c>
      <c r="G304" s="5"/>
      <c r="H304" s="5" t="s">
        <v>2484</v>
      </c>
      <c r="I304" s="5">
        <v>5102</v>
      </c>
      <c r="J304" s="5" t="s">
        <v>35</v>
      </c>
      <c r="K304" s="5" t="s">
        <v>3</v>
      </c>
      <c r="L304" s="5" t="s">
        <v>3</v>
      </c>
      <c r="M304" s="5" t="s">
        <v>3</v>
      </c>
      <c r="N304" s="5">
        <v>1161</v>
      </c>
      <c r="O304" s="5">
        <v>1171</v>
      </c>
      <c r="P304" s="5">
        <v>1211</v>
      </c>
      <c r="Q304" s="5" t="s">
        <v>218</v>
      </c>
      <c r="R304" s="5" t="s">
        <v>219</v>
      </c>
      <c r="S304" s="5" t="s">
        <v>220</v>
      </c>
      <c r="T304" s="2" t="s">
        <v>31600</v>
      </c>
      <c r="U304" s="6" t="s">
        <v>2483</v>
      </c>
      <c r="V304" s="6"/>
      <c r="W304" s="6" t="s">
        <v>20</v>
      </c>
      <c r="X304" s="6" t="s">
        <v>2485</v>
      </c>
      <c r="Y304" s="6">
        <v>7</v>
      </c>
      <c r="Z304" s="6" t="s">
        <v>2486</v>
      </c>
      <c r="AA304" s="6" t="s">
        <v>2487</v>
      </c>
      <c r="AB304" s="6" t="s">
        <v>2488</v>
      </c>
      <c r="AC304" s="6" t="s">
        <v>2489</v>
      </c>
      <c r="AD304" s="6" t="s">
        <v>2490</v>
      </c>
      <c r="AE304" s="7" t="s">
        <v>47</v>
      </c>
      <c r="AF304" s="7" t="s">
        <v>2491</v>
      </c>
      <c r="AG304" s="7"/>
      <c r="AH304" s="7" t="s">
        <v>27691</v>
      </c>
      <c r="AI304" s="7" t="s">
        <v>2489</v>
      </c>
      <c r="AJ304" s="8" t="s">
        <v>2492</v>
      </c>
      <c r="AK304" s="8" t="s">
        <v>2493</v>
      </c>
      <c r="AL304" s="8" t="s">
        <v>27692</v>
      </c>
      <c r="AM304" s="8" t="s">
        <v>2489</v>
      </c>
      <c r="AN304" s="72" t="s">
        <v>31567</v>
      </c>
    </row>
    <row r="305" spans="2:40" ht="15.75" hidden="1">
      <c r="B305" s="85" t="str">
        <f>IF(AND(OR(W305='Haladó kereső'!$E$15,'Haladó kereső'!$E$15=""),OR(T305='Haladó kereső'!$E$14,'Haladó kereső'!$E$14=""),OR(O305&gt;='Haladó kereső'!$E$12,'Haladó kereső'!$E$12=""),OR(U305='Haladó kereső'!$E$16,'Haladó kereső'!$E$16=""),OR(O305&lt;='Haladó kereső'!$E$13,'Haladó kereső'!$E$13=""),OR(Y305='Haladó kereső'!$E$17,'Haladó kereső'!$E$17=""),OR(S305='Haladó kereső'!$E$10,'Haladó kereső'!$E$10=""),OR(Q305='Haladó kereső'!$E$9,'Haladó kereső'!$E$9="",'Haladó kereső'!$E$9="összes"),OR(J305='Haladó kereső'!$E$11,'Haladó kereső'!$E$11="")),"megfelel a választott feltételeknek","-")</f>
        <v>megfelel a választott feltételeknek</v>
      </c>
      <c r="D305" s="5" t="s">
        <v>2494</v>
      </c>
      <c r="E305" s="1">
        <v>19.538433333333334</v>
      </c>
      <c r="F305" s="1">
        <v>46.350999999999999</v>
      </c>
      <c r="G305" s="5"/>
      <c r="H305" s="5" t="s">
        <v>2495</v>
      </c>
      <c r="I305" s="5">
        <v>25937</v>
      </c>
      <c r="J305" s="5" t="s">
        <v>35</v>
      </c>
      <c r="K305" s="5" t="s">
        <v>3</v>
      </c>
      <c r="L305" s="5" t="s">
        <v>3</v>
      </c>
      <c r="M305" s="5" t="s">
        <v>3</v>
      </c>
      <c r="N305" s="5">
        <v>1585</v>
      </c>
      <c r="O305" s="5">
        <v>1594</v>
      </c>
      <c r="P305" s="5">
        <v>10493</v>
      </c>
      <c r="Q305" s="5" t="s">
        <v>358</v>
      </c>
      <c r="R305" s="5" t="s">
        <v>2496</v>
      </c>
      <c r="S305" s="5" t="s">
        <v>2497</v>
      </c>
      <c r="T305" s="2" t="s">
        <v>31600</v>
      </c>
      <c r="U305" s="6" t="s">
        <v>2494</v>
      </c>
      <c r="V305" s="6"/>
      <c r="W305" s="6" t="s">
        <v>20</v>
      </c>
      <c r="X305" s="6" t="s">
        <v>2498</v>
      </c>
      <c r="Y305" s="6">
        <v>2</v>
      </c>
      <c r="Z305" s="6" t="s">
        <v>2499</v>
      </c>
      <c r="AA305" s="6" t="s">
        <v>2500</v>
      </c>
      <c r="AB305" s="6" t="s">
        <v>2501</v>
      </c>
      <c r="AC305" s="6" t="s">
        <v>2502</v>
      </c>
      <c r="AD305" s="6" t="s">
        <v>2503</v>
      </c>
      <c r="AE305" s="7" t="s">
        <v>47</v>
      </c>
      <c r="AF305" s="7" t="s">
        <v>2504</v>
      </c>
      <c r="AG305" s="7"/>
      <c r="AH305" s="7" t="s">
        <v>2501</v>
      </c>
      <c r="AI305" s="7" t="s">
        <v>2505</v>
      </c>
      <c r="AJ305" s="8" t="s">
        <v>2506</v>
      </c>
      <c r="AK305" s="8" t="s">
        <v>2500</v>
      </c>
      <c r="AL305" s="8" t="s">
        <v>2501</v>
      </c>
      <c r="AM305" s="8" t="s">
        <v>2507</v>
      </c>
      <c r="AN305" s="72" t="s">
        <v>31567</v>
      </c>
    </row>
    <row r="306" spans="2:40" ht="15.75" hidden="1">
      <c r="B306" s="85" t="str">
        <f>IF(AND(OR(W306='Haladó kereső'!$E$15,'Haladó kereső'!$E$15=""),OR(T306='Haladó kereső'!$E$14,'Haladó kereső'!$E$14=""),OR(O306&gt;='Haladó kereső'!$E$12,'Haladó kereső'!$E$12=""),OR(U306='Haladó kereső'!$E$16,'Haladó kereső'!$E$16=""),OR(O306&lt;='Haladó kereső'!$E$13,'Haladó kereső'!$E$13=""),OR(Y306='Haladó kereső'!$E$17,'Haladó kereső'!$E$17=""),OR(S306='Haladó kereső'!$E$10,'Haladó kereső'!$E$10=""),OR(Q306='Haladó kereső'!$E$9,'Haladó kereső'!$E$9="",'Haladó kereső'!$E$9="összes"),OR(J306='Haladó kereső'!$E$11,'Haladó kereső'!$E$11="")),"megfelel a választott feltételeknek","-")</f>
        <v>megfelel a választott feltételeknek</v>
      </c>
      <c r="D306" s="5" t="s">
        <v>2508</v>
      </c>
      <c r="E306" s="1">
        <v>21.525666666666666</v>
      </c>
      <c r="F306" s="1">
        <v>48.171066666666661</v>
      </c>
      <c r="G306" s="5"/>
      <c r="H306" s="5" t="s">
        <v>2509</v>
      </c>
      <c r="I306" s="5">
        <v>15963</v>
      </c>
      <c r="J306" s="5" t="s">
        <v>35</v>
      </c>
      <c r="K306" s="5" t="s">
        <v>3</v>
      </c>
      <c r="L306" s="5" t="s">
        <v>3</v>
      </c>
      <c r="M306" s="5" t="s">
        <v>3</v>
      </c>
      <c r="N306" s="5">
        <v>820</v>
      </c>
      <c r="O306" s="5">
        <v>817</v>
      </c>
      <c r="P306" s="5">
        <v>2252</v>
      </c>
      <c r="Q306" s="5" t="s">
        <v>416</v>
      </c>
      <c r="R306" s="5" t="s">
        <v>2510</v>
      </c>
      <c r="S306" s="5" t="s">
        <v>2511</v>
      </c>
      <c r="T306" s="2" t="s">
        <v>31600</v>
      </c>
      <c r="U306" s="6" t="s">
        <v>2512</v>
      </c>
      <c r="V306" s="6"/>
      <c r="W306" s="6" t="s">
        <v>40</v>
      </c>
      <c r="X306" s="6" t="s">
        <v>2513</v>
      </c>
      <c r="Y306" s="6">
        <v>1</v>
      </c>
      <c r="Z306" s="6" t="s">
        <v>2514</v>
      </c>
      <c r="AA306" s="6" t="s">
        <v>2515</v>
      </c>
      <c r="AB306" s="6" t="s">
        <v>2516</v>
      </c>
      <c r="AC306" s="6" t="s">
        <v>2517</v>
      </c>
      <c r="AD306" s="6" t="s">
        <v>2518</v>
      </c>
      <c r="AE306" s="7" t="s">
        <v>47</v>
      </c>
      <c r="AF306" s="7" t="s">
        <v>2519</v>
      </c>
      <c r="AG306" s="7"/>
      <c r="AH306" s="7" t="s">
        <v>27693</v>
      </c>
      <c r="AI306" s="7" t="s">
        <v>2517</v>
      </c>
      <c r="AJ306" s="8" t="s">
        <v>2520</v>
      </c>
      <c r="AK306" s="8" t="s">
        <v>2521</v>
      </c>
      <c r="AL306" s="8" t="s">
        <v>27694</v>
      </c>
      <c r="AM306" s="8" t="s">
        <v>2523</v>
      </c>
      <c r="AN306" s="72" t="s">
        <v>31567</v>
      </c>
    </row>
    <row r="307" spans="2:40" ht="15.75" hidden="1">
      <c r="B307" s="85" t="str">
        <f>IF(AND(OR(W307='Haladó kereső'!$E$15,'Haladó kereső'!$E$15=""),OR(T307='Haladó kereső'!$E$14,'Haladó kereső'!$E$14=""),OR(O307&gt;='Haladó kereső'!$E$12,'Haladó kereső'!$E$12=""),OR(U307='Haladó kereső'!$E$16,'Haladó kereső'!$E$16=""),OR(O307&lt;='Haladó kereső'!$E$13,'Haladó kereső'!$E$13=""),OR(Y307='Haladó kereső'!$E$17,'Haladó kereső'!$E$17=""),OR(S307='Haladó kereső'!$E$10,'Haladó kereső'!$E$10=""),OR(Q307='Haladó kereső'!$E$9,'Haladó kereső'!$E$9="",'Haladó kereső'!$E$9="összes"),OR(J307='Haladó kereső'!$E$11,'Haladó kereső'!$E$11="")),"megfelel a választott feltételeknek","-")</f>
        <v>megfelel a választott feltételeknek</v>
      </c>
      <c r="D307" s="5" t="s">
        <v>2524</v>
      </c>
      <c r="E307" s="1">
        <v>17.951899999999998</v>
      </c>
      <c r="F307" s="1">
        <v>46.775266666666667</v>
      </c>
      <c r="G307" s="5"/>
      <c r="H307" s="5" t="s">
        <v>2525</v>
      </c>
      <c r="I307" s="5">
        <v>24457</v>
      </c>
      <c r="J307" s="5" t="s">
        <v>35</v>
      </c>
      <c r="K307" s="5" t="s">
        <v>3</v>
      </c>
      <c r="L307" s="5" t="s">
        <v>3</v>
      </c>
      <c r="M307" s="5" t="s">
        <v>3</v>
      </c>
      <c r="N307" s="5">
        <v>580</v>
      </c>
      <c r="O307" s="5">
        <v>570</v>
      </c>
      <c r="P307" s="5">
        <v>2368</v>
      </c>
      <c r="Q307" s="5" t="s">
        <v>275</v>
      </c>
      <c r="R307" s="5" t="s">
        <v>276</v>
      </c>
      <c r="S307" s="5" t="s">
        <v>277</v>
      </c>
      <c r="T307" s="2" t="s">
        <v>31600</v>
      </c>
      <c r="U307" s="6" t="s">
        <v>2222</v>
      </c>
      <c r="V307" s="6"/>
      <c r="W307" s="6" t="s">
        <v>40</v>
      </c>
      <c r="X307" s="6" t="s">
        <v>2224</v>
      </c>
      <c r="Y307" s="6">
        <v>7</v>
      </c>
      <c r="Z307" s="6" t="s">
        <v>2225</v>
      </c>
      <c r="AA307" s="6" t="s">
        <v>2526</v>
      </c>
      <c r="AB307" s="6">
        <v>684365031</v>
      </c>
      <c r="AC307" s="6" t="s">
        <v>2527</v>
      </c>
      <c r="AD307" s="6" t="s">
        <v>3</v>
      </c>
      <c r="AE307" s="7" t="s">
        <v>1475</v>
      </c>
      <c r="AF307" s="7" t="s">
        <v>2528</v>
      </c>
      <c r="AG307" s="7"/>
      <c r="AH307" s="7" t="s">
        <v>27695</v>
      </c>
      <c r="AI307" s="7" t="s">
        <v>2527</v>
      </c>
      <c r="AJ307" s="8" t="s">
        <v>2529</v>
      </c>
      <c r="AK307" s="8" t="s">
        <v>2530</v>
      </c>
      <c r="AL307" s="8" t="s">
        <v>27696</v>
      </c>
      <c r="AM307" s="8" t="s">
        <v>2232</v>
      </c>
      <c r="AN307" s="72" t="s">
        <v>31567</v>
      </c>
    </row>
    <row r="308" spans="2:40" ht="30" hidden="1">
      <c r="B308" s="85" t="str">
        <f>IF(AND(OR(W308='Haladó kereső'!$E$15,'Haladó kereső'!$E$15=""),OR(T308='Haladó kereső'!$E$14,'Haladó kereső'!$E$14=""),OR(O308&gt;='Haladó kereső'!$E$12,'Haladó kereső'!$E$12=""),OR(U308='Haladó kereső'!$E$16,'Haladó kereső'!$E$16=""),OR(O308&lt;='Haladó kereső'!$E$13,'Haladó kereső'!$E$13=""),OR(Y308='Haladó kereső'!$E$17,'Haladó kereső'!$E$17=""),OR(S308='Haladó kereső'!$E$10,'Haladó kereső'!$E$10=""),OR(Q308='Haladó kereső'!$E$9,'Haladó kereső'!$E$9="",'Haladó kereső'!$E$9="összes"),OR(J308='Haladó kereső'!$E$11,'Haladó kereső'!$E$11="")),"megfelel a választott feltételeknek","-")</f>
        <v>megfelel a választott feltételeknek</v>
      </c>
      <c r="D308" s="5" t="s">
        <v>2531</v>
      </c>
      <c r="E308" s="1">
        <v>17.918566666666667</v>
      </c>
      <c r="F308" s="1">
        <v>47.642933333333332</v>
      </c>
      <c r="G308" s="5"/>
      <c r="H308" s="5" t="s">
        <v>2532</v>
      </c>
      <c r="I308" s="5">
        <v>31422</v>
      </c>
      <c r="J308" s="5" t="s">
        <v>35</v>
      </c>
      <c r="K308" s="5" t="s">
        <v>3</v>
      </c>
      <c r="L308" s="5" t="s">
        <v>3</v>
      </c>
      <c r="M308" s="5" t="s">
        <v>3</v>
      </c>
      <c r="N308" s="5">
        <v>1666</v>
      </c>
      <c r="O308" s="5">
        <v>1656</v>
      </c>
      <c r="P308" s="5">
        <v>2513</v>
      </c>
      <c r="Q308" s="5" t="s">
        <v>193</v>
      </c>
      <c r="R308" s="5" t="s">
        <v>194</v>
      </c>
      <c r="S308" s="5" t="s">
        <v>195</v>
      </c>
      <c r="T308" s="2" t="s">
        <v>31600</v>
      </c>
      <c r="U308" s="6" t="s">
        <v>1479</v>
      </c>
      <c r="V308" s="6"/>
      <c r="W308" s="6" t="s">
        <v>40</v>
      </c>
      <c r="X308" s="6" t="s">
        <v>1481</v>
      </c>
      <c r="Y308" s="6">
        <v>2</v>
      </c>
      <c r="Z308" s="6" t="s">
        <v>1482</v>
      </c>
      <c r="AA308" s="6" t="s">
        <v>2533</v>
      </c>
      <c r="AB308" s="6" t="s">
        <v>2534</v>
      </c>
      <c r="AC308" s="6" t="s">
        <v>2535</v>
      </c>
      <c r="AD308" s="6" t="s">
        <v>2536</v>
      </c>
      <c r="AE308" s="7" t="s">
        <v>47</v>
      </c>
      <c r="AF308" s="7" t="s">
        <v>2537</v>
      </c>
      <c r="AG308" s="7"/>
      <c r="AH308" s="7" t="s">
        <v>27697</v>
      </c>
      <c r="AI308" s="7" t="s">
        <v>2538</v>
      </c>
      <c r="AJ308" s="8" t="s">
        <v>1489</v>
      </c>
      <c r="AK308" s="8" t="s">
        <v>1490</v>
      </c>
      <c r="AL308" s="8" t="s">
        <v>27548</v>
      </c>
      <c r="AM308" s="8" t="s">
        <v>1491</v>
      </c>
      <c r="AN308" s="72" t="s">
        <v>31567</v>
      </c>
    </row>
    <row r="309" spans="2:40" ht="15.75" hidden="1">
      <c r="B309" s="85" t="str">
        <f>IF(AND(OR(W309='Haladó kereső'!$E$15,'Haladó kereső'!$E$15=""),OR(T309='Haladó kereső'!$E$14,'Haladó kereső'!$E$14=""),OR(O309&gt;='Haladó kereső'!$E$12,'Haladó kereső'!$E$12=""),OR(U309='Haladó kereső'!$E$16,'Haladó kereső'!$E$16=""),OR(O309&lt;='Haladó kereső'!$E$13,'Haladó kereső'!$E$13=""),OR(Y309='Haladó kereső'!$E$17,'Haladó kereső'!$E$17=""),OR(S309='Haladó kereső'!$E$10,'Haladó kereső'!$E$10=""),OR(Q309='Haladó kereső'!$E$9,'Haladó kereső'!$E$9="",'Haladó kereső'!$E$9="összes"),OR(J309='Haladó kereső'!$E$11,'Haladó kereső'!$E$11="")),"megfelel a választott feltételeknek","-")</f>
        <v>megfelel a választott feltételeknek</v>
      </c>
      <c r="D309" s="5" t="s">
        <v>2539</v>
      </c>
      <c r="E309" s="1">
        <v>17.784933333333335</v>
      </c>
      <c r="F309" s="1">
        <v>47.119666666666667</v>
      </c>
      <c r="G309" s="5"/>
      <c r="H309" s="5" t="s">
        <v>2540</v>
      </c>
      <c r="I309" s="5">
        <v>14173</v>
      </c>
      <c r="J309" s="5" t="s">
        <v>35</v>
      </c>
      <c r="K309" s="5" t="s">
        <v>3</v>
      </c>
      <c r="L309" s="5" t="s">
        <v>3</v>
      </c>
      <c r="M309" s="5" t="s">
        <v>3</v>
      </c>
      <c r="N309" s="5">
        <v>692</v>
      </c>
      <c r="O309" s="5">
        <v>703</v>
      </c>
      <c r="P309" s="5">
        <v>983</v>
      </c>
      <c r="Q309" s="5" t="s">
        <v>176</v>
      </c>
      <c r="R309" s="5" t="s">
        <v>2541</v>
      </c>
      <c r="S309" s="5" t="s">
        <v>2542</v>
      </c>
      <c r="T309" s="2" t="s">
        <v>31600</v>
      </c>
      <c r="U309" s="6" t="s">
        <v>2543</v>
      </c>
      <c r="V309" s="6"/>
      <c r="W309" s="6" t="s">
        <v>40</v>
      </c>
      <c r="X309" s="6" t="s">
        <v>2544</v>
      </c>
      <c r="Y309" s="6">
        <v>3</v>
      </c>
      <c r="Z309" s="6" t="s">
        <v>2545</v>
      </c>
      <c r="AA309" s="6" t="s">
        <v>2546</v>
      </c>
      <c r="AB309" s="6" t="s">
        <v>2547</v>
      </c>
      <c r="AC309" s="6" t="s">
        <v>2548</v>
      </c>
      <c r="AD309" s="6" t="s">
        <v>2549</v>
      </c>
      <c r="AE309" s="7" t="s">
        <v>47</v>
      </c>
      <c r="AF309" s="7" t="s">
        <v>2550</v>
      </c>
      <c r="AG309" s="7"/>
      <c r="AH309" s="7" t="s">
        <v>27698</v>
      </c>
      <c r="AI309" s="7" t="s">
        <v>2551</v>
      </c>
      <c r="AJ309" s="8" t="s">
        <v>2552</v>
      </c>
      <c r="AK309" s="8" t="s">
        <v>2553</v>
      </c>
      <c r="AL309" s="8" t="s">
        <v>27699</v>
      </c>
      <c r="AM309" s="8" t="s">
        <v>2554</v>
      </c>
      <c r="AN309" s="72" t="s">
        <v>31567</v>
      </c>
    </row>
    <row r="310" spans="2:40" ht="15.75" hidden="1">
      <c r="B310" s="85" t="str">
        <f>IF(AND(OR(W310='Haladó kereső'!$E$15,'Haladó kereső'!$E$15=""),OR(T310='Haladó kereső'!$E$14,'Haladó kereső'!$E$14=""),OR(O310&gt;='Haladó kereső'!$E$12,'Haladó kereső'!$E$12=""),OR(U310='Haladó kereső'!$E$16,'Haladó kereső'!$E$16=""),OR(O310&lt;='Haladó kereső'!$E$13,'Haladó kereső'!$E$13=""),OR(Y310='Haladó kereső'!$E$17,'Haladó kereső'!$E$17=""),OR(S310='Haladó kereső'!$E$10,'Haladó kereső'!$E$10=""),OR(Q310='Haladó kereső'!$E$9,'Haladó kereső'!$E$9="",'Haladó kereső'!$E$9="összes"),OR(J310='Haladó kereső'!$E$11,'Haladó kereső'!$E$11="")),"megfelel a választott feltételeknek","-")</f>
        <v>megfelel a választott feltételeknek</v>
      </c>
      <c r="D310" s="5" t="s">
        <v>2555</v>
      </c>
      <c r="E310" s="1">
        <v>17.875666666666667</v>
      </c>
      <c r="F310" s="1">
        <v>45.989633333333337</v>
      </c>
      <c r="G310" s="5"/>
      <c r="H310" s="5" t="s">
        <v>2556</v>
      </c>
      <c r="I310" s="5">
        <v>7603</v>
      </c>
      <c r="J310" s="5" t="s">
        <v>35</v>
      </c>
      <c r="K310" s="5" t="s">
        <v>3</v>
      </c>
      <c r="L310" s="5" t="s">
        <v>3</v>
      </c>
      <c r="M310" s="5" t="s">
        <v>3</v>
      </c>
      <c r="N310" s="5">
        <v>190</v>
      </c>
      <c r="O310" s="5">
        <v>185</v>
      </c>
      <c r="P310" s="5">
        <v>1206</v>
      </c>
      <c r="Q310" s="5" t="s">
        <v>36</v>
      </c>
      <c r="R310" s="5" t="s">
        <v>588</v>
      </c>
      <c r="S310" s="5" t="s">
        <v>589</v>
      </c>
      <c r="T310" s="2" t="s">
        <v>31600</v>
      </c>
      <c r="U310" s="6" t="s">
        <v>2557</v>
      </c>
      <c r="V310" s="6"/>
      <c r="W310" s="6" t="s">
        <v>40</v>
      </c>
      <c r="X310" s="6" t="s">
        <v>2558</v>
      </c>
      <c r="Y310" s="6">
        <v>5</v>
      </c>
      <c r="Z310" s="6" t="s">
        <v>2559</v>
      </c>
      <c r="AA310" s="6" t="s">
        <v>2560</v>
      </c>
      <c r="AB310" s="6" t="s">
        <v>3</v>
      </c>
      <c r="AC310" s="6" t="s">
        <v>2561</v>
      </c>
      <c r="AD310" s="6" t="s">
        <v>2562</v>
      </c>
      <c r="AE310" s="7" t="s">
        <v>47</v>
      </c>
      <c r="AF310" s="7" t="s">
        <v>2563</v>
      </c>
      <c r="AG310" s="7"/>
      <c r="AH310" s="7" t="s">
        <v>27700</v>
      </c>
      <c r="AI310" s="7" t="s">
        <v>2564</v>
      </c>
      <c r="AJ310" s="8" t="s">
        <v>2565</v>
      </c>
      <c r="AK310" s="8" t="s">
        <v>2566</v>
      </c>
      <c r="AL310" s="8" t="s">
        <v>2567</v>
      </c>
      <c r="AM310" s="8" t="s">
        <v>2568</v>
      </c>
      <c r="AN310" s="72" t="s">
        <v>31567</v>
      </c>
    </row>
    <row r="311" spans="2:40" ht="30" hidden="1">
      <c r="B311" s="85" t="str">
        <f>IF(AND(OR(W311='Haladó kereső'!$E$15,'Haladó kereső'!$E$15=""),OR(T311='Haladó kereső'!$E$14,'Haladó kereső'!$E$14=""),OR(O311&gt;='Haladó kereső'!$E$12,'Haladó kereső'!$E$12=""),OR(U311='Haladó kereső'!$E$16,'Haladó kereső'!$E$16=""),OR(O311&lt;='Haladó kereső'!$E$13,'Haladó kereső'!$E$13=""),OR(Y311='Haladó kereső'!$E$17,'Haladó kereső'!$E$17=""),OR(S311='Haladó kereső'!$E$10,'Haladó kereső'!$E$10=""),OR(Q311='Haladó kereső'!$E$9,'Haladó kereső'!$E$9="",'Haladó kereső'!$E$9="összes"),OR(J311='Haladó kereső'!$E$11,'Haladó kereső'!$E$11="")),"megfelel a választott feltételeknek","-")</f>
        <v>megfelel a választott feltételeknek</v>
      </c>
      <c r="D311" s="5" t="s">
        <v>2569</v>
      </c>
      <c r="E311" s="1">
        <v>20.501899999999999</v>
      </c>
      <c r="F311" s="1">
        <v>48.223966666666669</v>
      </c>
      <c r="G311" s="5"/>
      <c r="H311" s="5" t="s">
        <v>2570</v>
      </c>
      <c r="I311" s="5">
        <v>25159</v>
      </c>
      <c r="J311" s="5" t="s">
        <v>35</v>
      </c>
      <c r="K311" s="5" t="s">
        <v>3</v>
      </c>
      <c r="L311" s="5" t="s">
        <v>3</v>
      </c>
      <c r="M311" s="5" t="s">
        <v>3</v>
      </c>
      <c r="N311" s="5">
        <v>1453</v>
      </c>
      <c r="O311" s="5">
        <v>1425</v>
      </c>
      <c r="P311" s="5">
        <v>2847</v>
      </c>
      <c r="Q311" s="5" t="s">
        <v>69</v>
      </c>
      <c r="R311" s="5" t="s">
        <v>468</v>
      </c>
      <c r="S311" s="5" t="s">
        <v>469</v>
      </c>
      <c r="T311" s="2" t="s">
        <v>31600</v>
      </c>
      <c r="U311" s="6" t="s">
        <v>2569</v>
      </c>
      <c r="V311" s="6"/>
      <c r="W311" s="6" t="s">
        <v>20</v>
      </c>
      <c r="X311" s="6" t="s">
        <v>2571</v>
      </c>
      <c r="Y311" s="6">
        <v>4</v>
      </c>
      <c r="Z311" s="6" t="s">
        <v>2572</v>
      </c>
      <c r="AA311" s="6" t="s">
        <v>2573</v>
      </c>
      <c r="AB311" s="6" t="s">
        <v>2574</v>
      </c>
      <c r="AC311" s="6" t="s">
        <v>2575</v>
      </c>
      <c r="AD311" s="6" t="s">
        <v>2576</v>
      </c>
      <c r="AE311" s="7" t="s">
        <v>47</v>
      </c>
      <c r="AF311" s="7" t="s">
        <v>2577</v>
      </c>
      <c r="AG311" s="7"/>
      <c r="AH311" s="7" t="s">
        <v>27701</v>
      </c>
      <c r="AI311" s="7" t="s">
        <v>2578</v>
      </c>
      <c r="AJ311" s="8" t="s">
        <v>2579</v>
      </c>
      <c r="AK311" s="8" t="s">
        <v>2573</v>
      </c>
      <c r="AL311" s="8" t="s">
        <v>27702</v>
      </c>
      <c r="AM311" s="8" t="s">
        <v>2580</v>
      </c>
      <c r="AN311" s="72" t="s">
        <v>31567</v>
      </c>
    </row>
    <row r="312" spans="2:40" ht="30" hidden="1">
      <c r="B312" s="85" t="str">
        <f>IF(AND(OR(W312='Haladó kereső'!$E$15,'Haladó kereső'!$E$15=""),OR(T312='Haladó kereső'!$E$14,'Haladó kereső'!$E$14=""),OR(O312&gt;='Haladó kereső'!$E$12,'Haladó kereső'!$E$12=""),OR(U312='Haladó kereső'!$E$16,'Haladó kereső'!$E$16=""),OR(O312&lt;='Haladó kereső'!$E$13,'Haladó kereső'!$E$13=""),OR(Y312='Haladó kereső'!$E$17,'Haladó kereső'!$E$17=""),OR(S312='Haladó kereső'!$E$10,'Haladó kereső'!$E$10=""),OR(Q312='Haladó kereső'!$E$9,'Haladó kereső'!$E$9="",'Haladó kereső'!$E$9="összes"),OR(J312='Haladó kereső'!$E$11,'Haladó kereső'!$E$11="")),"megfelel a választott feltételeknek","-")</f>
        <v>megfelel a választott feltételeknek</v>
      </c>
      <c r="D312" s="5" t="s">
        <v>2581</v>
      </c>
      <c r="E312" s="1">
        <v>19.172166666666669</v>
      </c>
      <c r="F312" s="1">
        <v>47.920866666666662</v>
      </c>
      <c r="G312" s="5"/>
      <c r="H312" s="5" t="s">
        <v>2582</v>
      </c>
      <c r="I312" s="5">
        <v>24341</v>
      </c>
      <c r="J312" s="5" t="s">
        <v>35</v>
      </c>
      <c r="K312" s="5" t="s">
        <v>3</v>
      </c>
      <c r="L312" s="5" t="s">
        <v>3</v>
      </c>
      <c r="M312" s="5" t="s">
        <v>3</v>
      </c>
      <c r="N312" s="5">
        <v>665</v>
      </c>
      <c r="O312" s="5">
        <v>648</v>
      </c>
      <c r="P312" s="5">
        <v>990</v>
      </c>
      <c r="Q312" s="5" t="s">
        <v>827</v>
      </c>
      <c r="R312" s="5" t="s">
        <v>828</v>
      </c>
      <c r="S312" s="5" t="s">
        <v>829</v>
      </c>
      <c r="T312" s="2" t="s">
        <v>31600</v>
      </c>
      <c r="U312" s="6" t="s">
        <v>2583</v>
      </c>
      <c r="V312" s="6"/>
      <c r="W312" s="6" t="s">
        <v>40</v>
      </c>
      <c r="X312" s="6" t="s">
        <v>2584</v>
      </c>
      <c r="Y312" s="6">
        <v>3</v>
      </c>
      <c r="Z312" s="6" t="s">
        <v>2585</v>
      </c>
      <c r="AA312" s="6" t="s">
        <v>2586</v>
      </c>
      <c r="AB312" s="6" t="s">
        <v>2587</v>
      </c>
      <c r="AC312" s="6" t="s">
        <v>2588</v>
      </c>
      <c r="AD312" s="6" t="s">
        <v>2589</v>
      </c>
      <c r="AE312" s="7" t="s">
        <v>47</v>
      </c>
      <c r="AF312" s="7" t="s">
        <v>2590</v>
      </c>
      <c r="AG312" s="7"/>
      <c r="AH312" s="7" t="s">
        <v>27703</v>
      </c>
      <c r="AI312" s="7" t="s">
        <v>2591</v>
      </c>
      <c r="AJ312" s="8" t="s">
        <v>2592</v>
      </c>
      <c r="AK312" s="8" t="s">
        <v>2593</v>
      </c>
      <c r="AL312" s="8" t="s">
        <v>27704</v>
      </c>
      <c r="AM312" s="8" t="s">
        <v>2594</v>
      </c>
      <c r="AN312" s="72" t="s">
        <v>31567</v>
      </c>
    </row>
    <row r="313" spans="2:40" ht="30" hidden="1">
      <c r="B313" s="85" t="str">
        <f>IF(AND(OR(W313='Haladó kereső'!$E$15,'Haladó kereső'!$E$15=""),OR(T313='Haladó kereső'!$E$14,'Haladó kereső'!$E$14=""),OR(O313&gt;='Haladó kereső'!$E$12,'Haladó kereső'!$E$12=""),OR(U313='Haladó kereső'!$E$16,'Haladó kereső'!$E$16=""),OR(O313&lt;='Haladó kereső'!$E$13,'Haladó kereső'!$E$13=""),OR(Y313='Haladó kereső'!$E$17,'Haladó kereső'!$E$17=""),OR(S313='Haladó kereső'!$E$10,'Haladó kereső'!$E$10=""),OR(Q313='Haladó kereső'!$E$9,'Haladó kereső'!$E$9="",'Haladó kereső'!$E$9="összes"),OR(J313='Haladó kereső'!$E$11,'Haladó kereső'!$E$11="")),"megfelel a választott feltételeknek","-")</f>
        <v>megfelel a választott feltételeknek</v>
      </c>
      <c r="D313" s="5" t="s">
        <v>2595</v>
      </c>
      <c r="E313" s="1">
        <v>16.783933333333334</v>
      </c>
      <c r="F313" s="1">
        <v>46.542733333333331</v>
      </c>
      <c r="G313" s="5"/>
      <c r="H313" s="5" t="s">
        <v>2596</v>
      </c>
      <c r="I313" s="5">
        <v>8439</v>
      </c>
      <c r="J313" s="5" t="s">
        <v>35</v>
      </c>
      <c r="K313" s="5" t="s">
        <v>3</v>
      </c>
      <c r="L313" s="5" t="s">
        <v>3</v>
      </c>
      <c r="M313" s="5" t="s">
        <v>3</v>
      </c>
      <c r="N313" s="5">
        <v>642</v>
      </c>
      <c r="O313" s="5">
        <v>631</v>
      </c>
      <c r="P313" s="5">
        <v>3253</v>
      </c>
      <c r="Q313" s="5" t="s">
        <v>569</v>
      </c>
      <c r="R313" s="5" t="s">
        <v>2597</v>
      </c>
      <c r="S313" s="5" t="s">
        <v>2598</v>
      </c>
      <c r="T313" s="2" t="s">
        <v>31600</v>
      </c>
      <c r="U313" s="6" t="s">
        <v>2595</v>
      </c>
      <c r="V313" s="6"/>
      <c r="W313" s="6" t="s">
        <v>20</v>
      </c>
      <c r="X313" s="6" t="s">
        <v>2599</v>
      </c>
      <c r="Y313" s="6">
        <v>6</v>
      </c>
      <c r="Z313" s="6" t="s">
        <v>2600</v>
      </c>
      <c r="AA313" s="6" t="s">
        <v>2601</v>
      </c>
      <c r="AB313" s="6" t="s">
        <v>2602</v>
      </c>
      <c r="AC313" s="6" t="s">
        <v>2603</v>
      </c>
      <c r="AD313" s="6" t="s">
        <v>2604</v>
      </c>
      <c r="AE313" s="7" t="s">
        <v>47</v>
      </c>
      <c r="AF313" s="7" t="s">
        <v>2605</v>
      </c>
      <c r="AG313" s="7"/>
      <c r="AH313" s="7" t="s">
        <v>27705</v>
      </c>
      <c r="AI313" s="7" t="s">
        <v>2603</v>
      </c>
      <c r="AJ313" s="8" t="s">
        <v>2606</v>
      </c>
      <c r="AK313" s="8" t="s">
        <v>2607</v>
      </c>
      <c r="AL313" s="8" t="s">
        <v>27706</v>
      </c>
      <c r="AM313" s="8" t="s">
        <v>2608</v>
      </c>
      <c r="AN313" s="72" t="s">
        <v>31567</v>
      </c>
    </row>
    <row r="314" spans="2:40" ht="30" hidden="1">
      <c r="B314" s="85" t="str">
        <f>IF(AND(OR(W314='Haladó kereső'!$E$15,'Haladó kereső'!$E$15=""),OR(T314='Haladó kereső'!$E$14,'Haladó kereső'!$E$14=""),OR(O314&gt;='Haladó kereső'!$E$12,'Haladó kereső'!$E$12=""),OR(U314='Haladó kereső'!$E$16,'Haladó kereső'!$E$16=""),OR(O314&lt;='Haladó kereső'!$E$13,'Haladó kereső'!$E$13=""),OR(Y314='Haladó kereső'!$E$17,'Haladó kereső'!$E$17=""),OR(S314='Haladó kereső'!$E$10,'Haladó kereső'!$E$10=""),OR(Q314='Haladó kereső'!$E$9,'Haladó kereső'!$E$9="",'Haladó kereső'!$E$9="összes"),OR(J314='Haladó kereső'!$E$11,'Haladó kereső'!$E$11="")),"megfelel a választott feltételeknek","-")</f>
        <v>megfelel a választott feltételeknek</v>
      </c>
      <c r="D314" s="5" t="s">
        <v>2609</v>
      </c>
      <c r="E314" s="1">
        <v>20.3535</v>
      </c>
      <c r="F314" s="1">
        <v>48.292633333333335</v>
      </c>
      <c r="G314" s="5"/>
      <c r="H314" s="5" t="s">
        <v>2610</v>
      </c>
      <c r="I314" s="5">
        <v>21953</v>
      </c>
      <c r="J314" s="5" t="s">
        <v>35</v>
      </c>
      <c r="K314" s="5" t="s">
        <v>3</v>
      </c>
      <c r="L314" s="5" t="s">
        <v>3</v>
      </c>
      <c r="M314" s="5" t="s">
        <v>3</v>
      </c>
      <c r="N314" s="5">
        <v>1330</v>
      </c>
      <c r="O314" s="5">
        <v>1318</v>
      </c>
      <c r="P314" s="5">
        <v>662</v>
      </c>
      <c r="Q314" s="5" t="s">
        <v>69</v>
      </c>
      <c r="R314" s="5" t="s">
        <v>387</v>
      </c>
      <c r="S314" s="5" t="s">
        <v>388</v>
      </c>
      <c r="T314" s="2" t="s">
        <v>31600</v>
      </c>
      <c r="U314" s="6" t="s">
        <v>2611</v>
      </c>
      <c r="V314" s="6"/>
      <c r="W314" s="6" t="s">
        <v>40</v>
      </c>
      <c r="X314" s="6" t="s">
        <v>2612</v>
      </c>
      <c r="Y314" s="6">
        <v>4</v>
      </c>
      <c r="Z314" s="6" t="s">
        <v>2613</v>
      </c>
      <c r="AA314" s="6" t="s">
        <v>2614</v>
      </c>
      <c r="AB314" s="6" t="s">
        <v>2615</v>
      </c>
      <c r="AC314" s="6" t="s">
        <v>2616</v>
      </c>
      <c r="AD314" s="6" t="s">
        <v>2617</v>
      </c>
      <c r="AE314" s="7" t="s">
        <v>47</v>
      </c>
      <c r="AF314" s="7" t="s">
        <v>2618</v>
      </c>
      <c r="AG314" s="7"/>
      <c r="AH314" s="7" t="s">
        <v>27707</v>
      </c>
      <c r="AI314" s="7" t="s">
        <v>2619</v>
      </c>
      <c r="AJ314" s="8" t="s">
        <v>2620</v>
      </c>
      <c r="AK314" s="8" t="s">
        <v>2621</v>
      </c>
      <c r="AL314" s="8" t="s">
        <v>27708</v>
      </c>
      <c r="AM314" s="8" t="s">
        <v>2616</v>
      </c>
      <c r="AN314" s="72" t="s">
        <v>31567</v>
      </c>
    </row>
    <row r="315" spans="2:40" ht="30" hidden="1">
      <c r="B315" s="85" t="str">
        <f>IF(AND(OR(W315='Haladó kereső'!$E$15,'Haladó kereső'!$E$15=""),OR(T315='Haladó kereső'!$E$14,'Haladó kereső'!$E$14=""),OR(O315&gt;='Haladó kereső'!$E$12,'Haladó kereső'!$E$12=""),OR(U315='Haladó kereső'!$E$16,'Haladó kereső'!$E$16=""),OR(O315&lt;='Haladó kereső'!$E$13,'Haladó kereső'!$E$13=""),OR(Y315='Haladó kereső'!$E$17,'Haladó kereső'!$E$17=""),OR(S315='Haladó kereső'!$E$10,'Haladó kereső'!$E$10=""),OR(Q315='Haladó kereső'!$E$9,'Haladó kereső'!$E$9="",'Haladó kereső'!$E$9="összes"),OR(J315='Haladó kereső'!$E$11,'Haladó kereső'!$E$11="")),"megfelel a választott feltételeknek","-")</f>
        <v>megfelel a választott feltételeknek</v>
      </c>
      <c r="D315" s="5" t="s">
        <v>2622</v>
      </c>
      <c r="E315" s="1">
        <v>18.709899999999998</v>
      </c>
      <c r="F315" s="1">
        <v>46.051499999999997</v>
      </c>
      <c r="G315" s="5"/>
      <c r="H315" s="5" t="s">
        <v>2623</v>
      </c>
      <c r="I315" s="5">
        <v>24378</v>
      </c>
      <c r="J315" s="5" t="s">
        <v>35</v>
      </c>
      <c r="K315" s="5" t="s">
        <v>3</v>
      </c>
      <c r="L315" s="5" t="s">
        <v>3</v>
      </c>
      <c r="M315" s="5" t="s">
        <v>3</v>
      </c>
      <c r="N315" s="5">
        <v>564</v>
      </c>
      <c r="O315" s="5">
        <v>562</v>
      </c>
      <c r="P315" s="5">
        <v>900</v>
      </c>
      <c r="Q315" s="5" t="s">
        <v>36</v>
      </c>
      <c r="R315" s="5" t="s">
        <v>2624</v>
      </c>
      <c r="S315" s="5" t="s">
        <v>2625</v>
      </c>
      <c r="T315" s="2" t="s">
        <v>31600</v>
      </c>
      <c r="U315" s="6" t="s">
        <v>2626</v>
      </c>
      <c r="V315" s="6"/>
      <c r="W315" s="6" t="s">
        <v>40</v>
      </c>
      <c r="X315" s="6" t="s">
        <v>2627</v>
      </c>
      <c r="Y315" s="6">
        <v>2</v>
      </c>
      <c r="Z315" s="6" t="s">
        <v>2628</v>
      </c>
      <c r="AA315" s="6" t="s">
        <v>2629</v>
      </c>
      <c r="AB315" s="6" t="s">
        <v>2630</v>
      </c>
      <c r="AC315" s="6" t="s">
        <v>2631</v>
      </c>
      <c r="AD315" s="6" t="s">
        <v>2632</v>
      </c>
      <c r="AE315" s="7" t="s">
        <v>47</v>
      </c>
      <c r="AF315" s="7" t="s">
        <v>2633</v>
      </c>
      <c r="AG315" s="7"/>
      <c r="AH315" s="7" t="s">
        <v>27709</v>
      </c>
      <c r="AI315" s="7" t="s">
        <v>2631</v>
      </c>
      <c r="AJ315" s="8" t="s">
        <v>2634</v>
      </c>
      <c r="AK315" s="8" t="s">
        <v>2635</v>
      </c>
      <c r="AL315" s="8" t="s">
        <v>27710</v>
      </c>
      <c r="AM315" s="8" t="s">
        <v>2637</v>
      </c>
      <c r="AN315" s="72" t="s">
        <v>31567</v>
      </c>
    </row>
    <row r="316" spans="2:40" ht="30" hidden="1">
      <c r="B316" s="85" t="str">
        <f>IF(AND(OR(W316='Haladó kereső'!$E$15,'Haladó kereső'!$E$15=""),OR(T316='Haladó kereső'!$E$14,'Haladó kereső'!$E$14=""),OR(O316&gt;='Haladó kereső'!$E$12,'Haladó kereső'!$E$12=""),OR(U316='Haladó kereső'!$E$16,'Haladó kereső'!$E$16=""),OR(O316&lt;='Haladó kereső'!$E$13,'Haladó kereső'!$E$13=""),OR(Y316='Haladó kereső'!$E$17,'Haladó kereső'!$E$17=""),OR(S316='Haladó kereső'!$E$10,'Haladó kereső'!$E$10=""),OR(Q316='Haladó kereső'!$E$9,'Haladó kereső'!$E$9="",'Haladó kereső'!$E$9="összes"),OR(J316='Haladó kereső'!$E$11,'Haladó kereső'!$E$11="")),"megfelel a választott feltételeknek","-")</f>
        <v>megfelel a választott feltételeknek</v>
      </c>
      <c r="D316" s="5" t="s">
        <v>2638</v>
      </c>
      <c r="E316" s="1">
        <v>22.423866666666669</v>
      </c>
      <c r="F316" s="1">
        <v>48.225366666666666</v>
      </c>
      <c r="G316" s="5"/>
      <c r="H316" s="5" t="s">
        <v>2639</v>
      </c>
      <c r="I316" s="5">
        <v>26480</v>
      </c>
      <c r="J316" s="5" t="s">
        <v>35</v>
      </c>
      <c r="K316" s="5" t="s">
        <v>3</v>
      </c>
      <c r="L316" s="5" t="s">
        <v>3</v>
      </c>
      <c r="M316" s="5" t="s">
        <v>3</v>
      </c>
      <c r="N316" s="5">
        <v>942</v>
      </c>
      <c r="O316" s="5">
        <v>1094</v>
      </c>
      <c r="P316" s="5">
        <v>3820</v>
      </c>
      <c r="Q316" s="5" t="s">
        <v>416</v>
      </c>
      <c r="R316" s="5" t="s">
        <v>1201</v>
      </c>
      <c r="S316" s="5" t="s">
        <v>1202</v>
      </c>
      <c r="T316" s="2" t="s">
        <v>31600</v>
      </c>
      <c r="U316" s="6" t="s">
        <v>2640</v>
      </c>
      <c r="V316" s="6"/>
      <c r="W316" s="6" t="s">
        <v>40</v>
      </c>
      <c r="X316" s="6" t="s">
        <v>2641</v>
      </c>
      <c r="Y316" s="6">
        <v>5</v>
      </c>
      <c r="Z316" s="6" t="s">
        <v>2642</v>
      </c>
      <c r="AA316" s="6" t="s">
        <v>2643</v>
      </c>
      <c r="AB316" s="6" t="s">
        <v>2644</v>
      </c>
      <c r="AC316" s="6" t="s">
        <v>2645</v>
      </c>
      <c r="AD316" s="6" t="s">
        <v>2646</v>
      </c>
      <c r="AE316" s="7" t="s">
        <v>47</v>
      </c>
      <c r="AF316" s="7" t="s">
        <v>2647</v>
      </c>
      <c r="AG316" s="7"/>
      <c r="AH316" s="7">
        <v>36202954000</v>
      </c>
      <c r="AI316" s="7" t="s">
        <v>2648</v>
      </c>
      <c r="AJ316" s="8" t="s">
        <v>2649</v>
      </c>
      <c r="AK316" s="8" t="s">
        <v>2650</v>
      </c>
      <c r="AL316" s="8" t="s">
        <v>27711</v>
      </c>
      <c r="AM316" s="8" t="s">
        <v>2651</v>
      </c>
      <c r="AN316" s="72" t="s">
        <v>31567</v>
      </c>
    </row>
    <row r="317" spans="2:40" ht="30" hidden="1">
      <c r="B317" s="85" t="str">
        <f>IF(AND(OR(W317='Haladó kereső'!$E$15,'Haladó kereső'!$E$15=""),OR(T317='Haladó kereső'!$E$14,'Haladó kereső'!$E$14=""),OR(O317&gt;='Haladó kereső'!$E$12,'Haladó kereső'!$E$12=""),OR(U317='Haladó kereső'!$E$16,'Haladó kereső'!$E$16=""),OR(O317&lt;='Haladó kereső'!$E$13,'Haladó kereső'!$E$13=""),OR(Y317='Haladó kereső'!$E$17,'Haladó kereső'!$E$17=""),OR(S317='Haladó kereső'!$E$10,'Haladó kereső'!$E$10=""),OR(Q317='Haladó kereső'!$E$9,'Haladó kereső'!$E$9="",'Haladó kereső'!$E$9="összes"),OR(J317='Haladó kereső'!$E$11,'Haladó kereső'!$E$11="")),"megfelel a választott feltételeknek","-")</f>
        <v>megfelel a választott feltételeknek</v>
      </c>
      <c r="D317" s="5" t="s">
        <v>2652</v>
      </c>
      <c r="E317" s="1">
        <v>18.867466666666669</v>
      </c>
      <c r="F317" s="1">
        <v>46.9084</v>
      </c>
      <c r="G317" s="5"/>
      <c r="H317" s="5" t="s">
        <v>2653</v>
      </c>
      <c r="I317" s="5">
        <v>7047</v>
      </c>
      <c r="J317" s="5" t="s">
        <v>35</v>
      </c>
      <c r="K317" s="5" t="s">
        <v>3</v>
      </c>
      <c r="L317" s="5" t="s">
        <v>3</v>
      </c>
      <c r="M317" s="5" t="s">
        <v>3</v>
      </c>
      <c r="N317" s="5">
        <v>3503</v>
      </c>
      <c r="O317" s="5">
        <v>3546</v>
      </c>
      <c r="P317" s="5">
        <v>5516</v>
      </c>
      <c r="Q317" s="5" t="s">
        <v>4</v>
      </c>
      <c r="R317" s="5" t="s">
        <v>301</v>
      </c>
      <c r="S317" s="5" t="s">
        <v>302</v>
      </c>
      <c r="T317" s="2" t="s">
        <v>31600</v>
      </c>
      <c r="U317" s="6" t="s">
        <v>2652</v>
      </c>
      <c r="V317" s="6"/>
      <c r="W317" s="6" t="s">
        <v>20</v>
      </c>
      <c r="X317" s="6" t="s">
        <v>2654</v>
      </c>
      <c r="Y317" s="6">
        <v>2</v>
      </c>
      <c r="Z317" s="6" t="s">
        <v>2655</v>
      </c>
      <c r="AA317" s="6" t="s">
        <v>2656</v>
      </c>
      <c r="AB317" s="6" t="s">
        <v>2657</v>
      </c>
      <c r="AC317" s="6" t="s">
        <v>2658</v>
      </c>
      <c r="AD317" s="6" t="s">
        <v>2659</v>
      </c>
      <c r="AE317" s="7" t="s">
        <v>47</v>
      </c>
      <c r="AF317" s="7" t="s">
        <v>2660</v>
      </c>
      <c r="AG317" s="7"/>
      <c r="AH317" s="7" t="s">
        <v>27712</v>
      </c>
      <c r="AI317" s="7" t="s">
        <v>2658</v>
      </c>
      <c r="AJ317" s="8" t="s">
        <v>2661</v>
      </c>
      <c r="AK317" s="8" t="s">
        <v>2662</v>
      </c>
      <c r="AL317" s="8" t="s">
        <v>27713</v>
      </c>
      <c r="AM317" s="8" t="s">
        <v>2663</v>
      </c>
      <c r="AN317" s="72" t="s">
        <v>31567</v>
      </c>
    </row>
    <row r="318" spans="2:40" ht="30" hidden="1">
      <c r="B318" s="85" t="str">
        <f>IF(AND(OR(W318='Haladó kereső'!$E$15,'Haladó kereső'!$E$15=""),OR(T318='Haladó kereső'!$E$14,'Haladó kereső'!$E$14=""),OR(O318&gt;='Haladó kereső'!$E$12,'Haladó kereső'!$E$12=""),OR(U318='Haladó kereső'!$E$16,'Haladó kereső'!$E$16=""),OR(O318&lt;='Haladó kereső'!$E$13,'Haladó kereső'!$E$13=""),OR(Y318='Haladó kereső'!$E$17,'Haladó kereső'!$E$17=""),OR(S318='Haladó kereső'!$E$10,'Haladó kereső'!$E$10=""),OR(Q318='Haladó kereső'!$E$9,'Haladó kereső'!$E$9="",'Haladó kereső'!$E$9="összes"),OR(J318='Haladó kereső'!$E$11,'Haladó kereső'!$E$11="")),"megfelel a választott feltételeknek","-")</f>
        <v>megfelel a választott feltételeknek</v>
      </c>
      <c r="D318" s="5" t="s">
        <v>2664</v>
      </c>
      <c r="E318" s="1">
        <v>18.754300000000001</v>
      </c>
      <c r="F318" s="1">
        <v>47.275266666666667</v>
      </c>
      <c r="G318" s="5"/>
      <c r="H318" s="5" t="s">
        <v>2665</v>
      </c>
      <c r="I318" s="5">
        <v>8581</v>
      </c>
      <c r="J318" s="5" t="s">
        <v>35</v>
      </c>
      <c r="K318" s="5" t="s">
        <v>3</v>
      </c>
      <c r="L318" s="5" t="s">
        <v>3</v>
      </c>
      <c r="M318" s="5" t="s">
        <v>3</v>
      </c>
      <c r="N318" s="5">
        <v>2759</v>
      </c>
      <c r="O318" s="5">
        <v>2771</v>
      </c>
      <c r="P318" s="5">
        <v>3968</v>
      </c>
      <c r="Q318" s="5" t="s">
        <v>4</v>
      </c>
      <c r="R318" s="5" t="s">
        <v>2666</v>
      </c>
      <c r="S318" s="5" t="s">
        <v>2667</v>
      </c>
      <c r="T318" s="2" t="s">
        <v>31599</v>
      </c>
      <c r="U318" s="6" t="s">
        <v>3</v>
      </c>
      <c r="V318" s="6"/>
      <c r="W318" s="6" t="s">
        <v>7</v>
      </c>
      <c r="X318" s="6" t="s">
        <v>3</v>
      </c>
      <c r="Y318" s="6" t="s">
        <v>3</v>
      </c>
      <c r="Z318" s="6" t="s">
        <v>3</v>
      </c>
      <c r="AA318" s="6" t="s">
        <v>2668</v>
      </c>
      <c r="AB318" s="6" t="s">
        <v>3</v>
      </c>
      <c r="AC318" s="6" t="s">
        <v>2669</v>
      </c>
      <c r="AD318" s="6" t="s">
        <v>2670</v>
      </c>
      <c r="AE318" s="7" t="s">
        <v>47</v>
      </c>
      <c r="AF318" s="7" t="s">
        <v>2671</v>
      </c>
      <c r="AG318" s="7"/>
      <c r="AH318" s="7" t="s">
        <v>27714</v>
      </c>
      <c r="AI318" s="7" t="s">
        <v>2673</v>
      </c>
      <c r="AJ318" s="8" t="s">
        <v>2674</v>
      </c>
      <c r="AK318" s="8" t="s">
        <v>2672</v>
      </c>
      <c r="AL318" s="8" t="s">
        <v>27715</v>
      </c>
      <c r="AM318" s="8" t="s">
        <v>2675</v>
      </c>
      <c r="AN318" s="72" t="s">
        <v>31567</v>
      </c>
    </row>
    <row r="319" spans="2:40" ht="30" hidden="1">
      <c r="B319" s="85" t="str">
        <f>IF(AND(OR(W319='Haladó kereső'!$E$15,'Haladó kereső'!$E$15=""),OR(T319='Haladó kereső'!$E$14,'Haladó kereső'!$E$14=""),OR(O319&gt;='Haladó kereső'!$E$12,'Haladó kereső'!$E$12=""),OR(U319='Haladó kereső'!$E$16,'Haladó kereső'!$E$16=""),OR(O319&lt;='Haladó kereső'!$E$13,'Haladó kereső'!$E$13=""),OR(Y319='Haladó kereső'!$E$17,'Haladó kereső'!$E$17=""),OR(S319='Haladó kereső'!$E$10,'Haladó kereső'!$E$10=""),OR(Q319='Haladó kereső'!$E$9,'Haladó kereső'!$E$9="",'Haladó kereső'!$E$9="összes"),OR(J319='Haladó kereső'!$E$11,'Haladó kereső'!$E$11="")),"megfelel a választott feltételeknek","-")</f>
        <v>megfelel a választott feltételeknek</v>
      </c>
      <c r="D319" s="5" t="s">
        <v>2676</v>
      </c>
      <c r="E319" s="1">
        <v>21.275066666666667</v>
      </c>
      <c r="F319" s="1">
        <v>47.253300000000003</v>
      </c>
      <c r="G319" s="5"/>
      <c r="H319" s="5" t="s">
        <v>2677</v>
      </c>
      <c r="I319" s="5">
        <v>26693</v>
      </c>
      <c r="J319" s="5" t="s">
        <v>35</v>
      </c>
      <c r="K319" s="5" t="s">
        <v>3</v>
      </c>
      <c r="L319" s="5" t="s">
        <v>3</v>
      </c>
      <c r="M319" s="5" t="s">
        <v>3</v>
      </c>
      <c r="N319" s="5">
        <v>2717</v>
      </c>
      <c r="O319" s="5">
        <v>2672</v>
      </c>
      <c r="P319" s="5">
        <v>4254</v>
      </c>
      <c r="Q319" s="5" t="s">
        <v>658</v>
      </c>
      <c r="R319" s="5" t="s">
        <v>2678</v>
      </c>
      <c r="S319" s="5" t="s">
        <v>2679</v>
      </c>
      <c r="T319" s="2" t="s">
        <v>31600</v>
      </c>
      <c r="U319" s="6" t="s">
        <v>2676</v>
      </c>
      <c r="V319" s="6"/>
      <c r="W319" s="6" t="s">
        <v>20</v>
      </c>
      <c r="X319" s="6" t="s">
        <v>2680</v>
      </c>
      <c r="Y319" s="6">
        <v>2</v>
      </c>
      <c r="Z319" s="6" t="s">
        <v>2681</v>
      </c>
      <c r="AA319" s="6" t="s">
        <v>2682</v>
      </c>
      <c r="AB319" s="6" t="s">
        <v>2683</v>
      </c>
      <c r="AC319" s="6" t="s">
        <v>2684</v>
      </c>
      <c r="AD319" s="6" t="s">
        <v>2685</v>
      </c>
      <c r="AE319" s="7" t="s">
        <v>47</v>
      </c>
      <c r="AF319" s="7" t="s">
        <v>2686</v>
      </c>
      <c r="AG319" s="7"/>
      <c r="AH319" s="7" t="s">
        <v>27716</v>
      </c>
      <c r="AI319" s="7" t="s">
        <v>2687</v>
      </c>
      <c r="AJ319" s="8" t="s">
        <v>2688</v>
      </c>
      <c r="AK319" s="8" t="s">
        <v>2682</v>
      </c>
      <c r="AL319" s="8" t="s">
        <v>27717</v>
      </c>
      <c r="AM319" s="8" t="s">
        <v>2689</v>
      </c>
      <c r="AN319" s="72" t="s">
        <v>31567</v>
      </c>
    </row>
    <row r="320" spans="2:40" ht="30" hidden="1">
      <c r="B320" s="85" t="str">
        <f>IF(AND(OR(W320='Haladó kereső'!$E$15,'Haladó kereső'!$E$15=""),OR(T320='Haladó kereső'!$E$14,'Haladó kereső'!$E$14=""),OR(O320&gt;='Haladó kereső'!$E$12,'Haladó kereső'!$E$12=""),OR(U320='Haladó kereső'!$E$16,'Haladó kereső'!$E$16=""),OR(O320&lt;='Haladó kereső'!$E$13,'Haladó kereső'!$E$13=""),OR(Y320='Haladó kereső'!$E$17,'Haladó kereső'!$E$17=""),OR(S320='Haladó kereső'!$E$10,'Haladó kereső'!$E$10=""),OR(Q320='Haladó kereső'!$E$9,'Haladó kereső'!$E$9="",'Haladó kereső'!$E$9="összes"),OR(J320='Haladó kereső'!$E$11,'Haladó kereső'!$E$11="")),"megfelel a választott feltételeknek","-")</f>
        <v>megfelel a választott feltételeknek</v>
      </c>
      <c r="D320" s="5" t="s">
        <v>2690</v>
      </c>
      <c r="E320" s="1">
        <v>18.028700000000001</v>
      </c>
      <c r="F320" s="1">
        <v>45.844799999999999</v>
      </c>
      <c r="G320" s="5"/>
      <c r="H320" s="5" t="s">
        <v>2691</v>
      </c>
      <c r="I320" s="5">
        <v>20464</v>
      </c>
      <c r="J320" s="5" t="s">
        <v>35</v>
      </c>
      <c r="K320" s="5" t="s">
        <v>3</v>
      </c>
      <c r="L320" s="5" t="s">
        <v>3</v>
      </c>
      <c r="M320" s="5" t="s">
        <v>3</v>
      </c>
      <c r="N320" s="5">
        <v>205</v>
      </c>
      <c r="O320" s="5">
        <v>207</v>
      </c>
      <c r="P320" s="5">
        <v>849</v>
      </c>
      <c r="Q320" s="5" t="s">
        <v>36</v>
      </c>
      <c r="R320" s="5" t="s">
        <v>329</v>
      </c>
      <c r="S320" s="5" t="s">
        <v>330</v>
      </c>
      <c r="T320" s="2" t="s">
        <v>31600</v>
      </c>
      <c r="U320" s="6" t="s">
        <v>331</v>
      </c>
      <c r="V320" s="6"/>
      <c r="W320" s="6" t="s">
        <v>40</v>
      </c>
      <c r="X320" s="6" t="s">
        <v>332</v>
      </c>
      <c r="Y320" s="6">
        <v>10</v>
      </c>
      <c r="Z320" s="6" t="s">
        <v>333</v>
      </c>
      <c r="AA320" s="6" t="s">
        <v>2692</v>
      </c>
      <c r="AB320" s="6" t="s">
        <v>3</v>
      </c>
      <c r="AC320" s="6" t="s">
        <v>2693</v>
      </c>
      <c r="AD320" s="6" t="s">
        <v>3</v>
      </c>
      <c r="AE320" s="7" t="s">
        <v>47</v>
      </c>
      <c r="AF320" s="7" t="s">
        <v>2694</v>
      </c>
      <c r="AG320" s="7"/>
      <c r="AH320" s="7" t="s">
        <v>27718</v>
      </c>
      <c r="AI320" s="7" t="s">
        <v>2693</v>
      </c>
      <c r="AJ320" s="8" t="s">
        <v>338</v>
      </c>
      <c r="AK320" s="8" t="s">
        <v>339</v>
      </c>
      <c r="AL320" s="8" t="s">
        <v>27409</v>
      </c>
      <c r="AM320" s="8" t="s">
        <v>341</v>
      </c>
      <c r="AN320" s="72" t="s">
        <v>31567</v>
      </c>
    </row>
    <row r="321" spans="2:40" ht="30" hidden="1">
      <c r="B321" s="85" t="str">
        <f>IF(AND(OR(W321='Haladó kereső'!$E$15,'Haladó kereső'!$E$15=""),OR(T321='Haladó kereső'!$E$14,'Haladó kereső'!$E$14=""),OR(O321&gt;='Haladó kereső'!$E$12,'Haladó kereső'!$E$12=""),OR(U321='Haladó kereső'!$E$16,'Haladó kereső'!$E$16=""),OR(O321&lt;='Haladó kereső'!$E$13,'Haladó kereső'!$E$13=""),OR(Y321='Haladó kereső'!$E$17,'Haladó kereső'!$E$17=""),OR(S321='Haladó kereső'!$E$10,'Haladó kereső'!$E$10=""),OR(Q321='Haladó kereső'!$E$9,'Haladó kereső'!$E$9="",'Haladó kereső'!$E$9="összes"),OR(J321='Haladó kereső'!$E$11,'Haladó kereső'!$E$11="")),"megfelel a választott feltételeknek","-")</f>
        <v>megfelel a választott feltételeknek</v>
      </c>
      <c r="D321" s="5" t="s">
        <v>2695</v>
      </c>
      <c r="E321" s="1">
        <v>18.038933333333336</v>
      </c>
      <c r="F321" s="1">
        <v>46.269766666666669</v>
      </c>
      <c r="G321" s="5"/>
      <c r="H321" s="5" t="s">
        <v>2696</v>
      </c>
      <c r="I321" s="5">
        <v>24749</v>
      </c>
      <c r="J321" s="5" t="s">
        <v>35</v>
      </c>
      <c r="K321" s="5" t="s">
        <v>3</v>
      </c>
      <c r="L321" s="5" t="s">
        <v>3</v>
      </c>
      <c r="M321" s="5" t="s">
        <v>3</v>
      </c>
      <c r="N321" s="5">
        <v>475</v>
      </c>
      <c r="O321" s="5">
        <v>465</v>
      </c>
      <c r="P321" s="5">
        <v>1555</v>
      </c>
      <c r="Q321" s="5" t="s">
        <v>36</v>
      </c>
      <c r="R321" s="5" t="s">
        <v>344</v>
      </c>
      <c r="S321" s="5" t="s">
        <v>345</v>
      </c>
      <c r="T321" s="2" t="s">
        <v>31600</v>
      </c>
      <c r="U321" s="6" t="s">
        <v>1760</v>
      </c>
      <c r="V321" s="6"/>
      <c r="W321" s="6" t="s">
        <v>40</v>
      </c>
      <c r="X321" s="6" t="s">
        <v>1761</v>
      </c>
      <c r="Y321" s="6">
        <v>7</v>
      </c>
      <c r="Z321" s="6" t="s">
        <v>1762</v>
      </c>
      <c r="AA321" s="6" t="s">
        <v>2697</v>
      </c>
      <c r="AB321" s="6" t="s">
        <v>2698</v>
      </c>
      <c r="AC321" s="6" t="s">
        <v>2699</v>
      </c>
      <c r="AD321" s="6" t="s">
        <v>3</v>
      </c>
      <c r="AE321" s="7" t="s">
        <v>2700</v>
      </c>
      <c r="AF321" s="7" t="s">
        <v>2701</v>
      </c>
      <c r="AG321" s="7"/>
      <c r="AH321" s="7" t="s">
        <v>27719</v>
      </c>
      <c r="AI321" s="7" t="s">
        <v>2702</v>
      </c>
      <c r="AJ321" s="8" t="s">
        <v>1767</v>
      </c>
      <c r="AK321" s="8" t="s">
        <v>1768</v>
      </c>
      <c r="AL321" s="8" t="s">
        <v>27586</v>
      </c>
      <c r="AM321" s="8" t="s">
        <v>1764</v>
      </c>
      <c r="AN321" s="72" t="s">
        <v>31567</v>
      </c>
    </row>
    <row r="322" spans="2:40" ht="30" hidden="1">
      <c r="B322" s="85" t="str">
        <f>IF(AND(OR(W322='Haladó kereső'!$E$15,'Haladó kereső'!$E$15=""),OR(T322='Haladó kereső'!$E$14,'Haladó kereső'!$E$14=""),OR(O322&gt;='Haladó kereső'!$E$12,'Haladó kereső'!$E$12=""),OR(U322='Haladó kereső'!$E$16,'Haladó kereső'!$E$16=""),OR(O322&lt;='Haladó kereső'!$E$13,'Haladó kereső'!$E$13=""),OR(Y322='Haladó kereső'!$E$17,'Haladó kereső'!$E$17=""),OR(S322='Haladó kereső'!$E$10,'Haladó kereső'!$E$10=""),OR(Q322='Haladó kereső'!$E$9,'Haladó kereső'!$E$9="",'Haladó kereső'!$E$9="összes"),OR(J322='Haladó kereső'!$E$11,'Haladó kereső'!$E$11="")),"megfelel a választott feltételeknek","-")</f>
        <v>megfelel a választott feltételeknek</v>
      </c>
      <c r="D322" s="5" t="s">
        <v>2703</v>
      </c>
      <c r="E322" s="1">
        <v>18.005199999999999</v>
      </c>
      <c r="F322" s="1">
        <v>46.240933333333331</v>
      </c>
      <c r="G322" s="5"/>
      <c r="H322" s="5" t="s">
        <v>2704</v>
      </c>
      <c r="I322" s="5">
        <v>5485</v>
      </c>
      <c r="J322" s="5" t="s">
        <v>35</v>
      </c>
      <c r="K322" s="5" t="s">
        <v>3</v>
      </c>
      <c r="L322" s="5" t="s">
        <v>3</v>
      </c>
      <c r="M322" s="5" t="s">
        <v>3</v>
      </c>
      <c r="N322" s="5">
        <v>154</v>
      </c>
      <c r="O322" s="5">
        <v>156</v>
      </c>
      <c r="P322" s="5">
        <v>727</v>
      </c>
      <c r="Q322" s="5" t="s">
        <v>36</v>
      </c>
      <c r="R322" s="5" t="s">
        <v>344</v>
      </c>
      <c r="S322" s="5" t="s">
        <v>345</v>
      </c>
      <c r="T322" s="2" t="s">
        <v>31600</v>
      </c>
      <c r="U322" s="6" t="s">
        <v>2705</v>
      </c>
      <c r="V322" s="6"/>
      <c r="W322" s="6" t="s">
        <v>40</v>
      </c>
      <c r="X322" s="6" t="s">
        <v>2706</v>
      </c>
      <c r="Y322" s="6">
        <v>8</v>
      </c>
      <c r="Z322" s="6" t="s">
        <v>2707</v>
      </c>
      <c r="AA322" s="6" t="s">
        <v>2708</v>
      </c>
      <c r="AB322" s="6" t="s">
        <v>2709</v>
      </c>
      <c r="AC322" s="6" t="s">
        <v>3</v>
      </c>
      <c r="AD322" s="6" t="s">
        <v>3</v>
      </c>
      <c r="AE322" s="7" t="s">
        <v>47</v>
      </c>
      <c r="AF322" s="7" t="s">
        <v>2710</v>
      </c>
      <c r="AG322" s="7"/>
      <c r="AH322" s="7" t="s">
        <v>27720</v>
      </c>
      <c r="AI322" s="7" t="s">
        <v>2711</v>
      </c>
      <c r="AJ322" s="8" t="s">
        <v>2712</v>
      </c>
      <c r="AK322" s="8" t="s">
        <v>2713</v>
      </c>
      <c r="AL322" s="8" t="s">
        <v>27721</v>
      </c>
      <c r="AM322" s="8" t="s">
        <v>2714</v>
      </c>
      <c r="AN322" s="72" t="s">
        <v>31567</v>
      </c>
    </row>
    <row r="323" spans="2:40" ht="30" hidden="1">
      <c r="B323" s="85" t="str">
        <f>IF(AND(OR(W323='Haladó kereső'!$E$15,'Haladó kereső'!$E$15=""),OR(T323='Haladó kereső'!$E$14,'Haladó kereső'!$E$14=""),OR(O323&gt;='Haladó kereső'!$E$12,'Haladó kereső'!$E$12=""),OR(U323='Haladó kereső'!$E$16,'Haladó kereső'!$E$16=""),OR(O323&lt;='Haladó kereső'!$E$13,'Haladó kereső'!$E$13=""),OR(Y323='Haladó kereső'!$E$17,'Haladó kereső'!$E$17=""),OR(S323='Haladó kereső'!$E$10,'Haladó kereső'!$E$10=""),OR(Q323='Haladó kereső'!$E$9,'Haladó kereső'!$E$9="",'Haladó kereső'!$E$9="összes"),OR(J323='Haladó kereső'!$E$11,'Haladó kereső'!$E$11="")),"megfelel a választott feltételeknek","-")</f>
        <v>megfelel a választott feltételeknek</v>
      </c>
      <c r="D323" s="5" t="s">
        <v>2715</v>
      </c>
      <c r="E323" s="1">
        <v>17.290833333333335</v>
      </c>
      <c r="F323" s="1">
        <v>47.640833333333333</v>
      </c>
      <c r="G323" s="5"/>
      <c r="H323" s="5" t="s">
        <v>2716</v>
      </c>
      <c r="I323" s="5">
        <v>6196</v>
      </c>
      <c r="J323" s="5" t="s">
        <v>35</v>
      </c>
      <c r="K323" s="5" t="s">
        <v>3</v>
      </c>
      <c r="L323" s="5" t="s">
        <v>3</v>
      </c>
      <c r="M323" s="5" t="s">
        <v>3</v>
      </c>
      <c r="N323" s="5">
        <v>732</v>
      </c>
      <c r="O323" s="5">
        <v>757</v>
      </c>
      <c r="P323" s="5">
        <v>1364</v>
      </c>
      <c r="Q323" s="5" t="s">
        <v>136</v>
      </c>
      <c r="R323" s="5" t="s">
        <v>236</v>
      </c>
      <c r="S323" s="5" t="s">
        <v>237</v>
      </c>
      <c r="T323" s="2" t="s">
        <v>31600</v>
      </c>
      <c r="U323" s="6" t="s">
        <v>2717</v>
      </c>
      <c r="V323" s="6"/>
      <c r="W323" s="6" t="s">
        <v>40</v>
      </c>
      <c r="X323" s="6" t="s">
        <v>2718</v>
      </c>
      <c r="Y323" s="6">
        <v>5</v>
      </c>
      <c r="Z323" s="6" t="s">
        <v>2719</v>
      </c>
      <c r="AA323" s="6" t="s">
        <v>2720</v>
      </c>
      <c r="AB323" s="6" t="s">
        <v>2721</v>
      </c>
      <c r="AC323" s="6" t="s">
        <v>2722</v>
      </c>
      <c r="AD323" s="6" t="s">
        <v>2723</v>
      </c>
      <c r="AE323" s="7" t="s">
        <v>2724</v>
      </c>
      <c r="AF323" s="7" t="s">
        <v>2725</v>
      </c>
      <c r="AG323" s="7"/>
      <c r="AH323" s="7" t="s">
        <v>2721</v>
      </c>
      <c r="AI323" s="7" t="s">
        <v>2722</v>
      </c>
      <c r="AJ323" s="8" t="s">
        <v>2726</v>
      </c>
      <c r="AK323" s="8" t="s">
        <v>2727</v>
      </c>
      <c r="AL323" s="8" t="s">
        <v>27722</v>
      </c>
      <c r="AM323" s="8" t="s">
        <v>2729</v>
      </c>
      <c r="AN323" s="72" t="s">
        <v>31567</v>
      </c>
    </row>
    <row r="324" spans="2:40" ht="30" hidden="1">
      <c r="B324" s="85" t="str">
        <f>IF(AND(OR(W324='Haladó kereső'!$E$15,'Haladó kereső'!$E$15=""),OR(T324='Haladó kereső'!$E$14,'Haladó kereső'!$E$14=""),OR(O324&gt;='Haladó kereső'!$E$12,'Haladó kereső'!$E$12=""),OR(U324='Haladó kereső'!$E$16,'Haladó kereső'!$E$16=""),OR(O324&lt;='Haladó kereső'!$E$13,'Haladó kereső'!$E$13=""),OR(Y324='Haladó kereső'!$E$17,'Haladó kereső'!$E$17=""),OR(S324='Haladó kereső'!$E$10,'Haladó kereső'!$E$10=""),OR(Q324='Haladó kereső'!$E$9,'Haladó kereső'!$E$9="",'Haladó kereső'!$E$9="összes"),OR(J324='Haladó kereső'!$E$11,'Haladó kereső'!$E$11="")),"megfelel a választott feltételeknek","-")</f>
        <v>megfelel a választott feltételeknek</v>
      </c>
      <c r="D324" s="5" t="s">
        <v>2730</v>
      </c>
      <c r="E324" s="1">
        <v>17.454999999999998</v>
      </c>
      <c r="F324" s="1">
        <v>45.956000000000003</v>
      </c>
      <c r="G324" s="5"/>
      <c r="H324" s="5" t="s">
        <v>2731</v>
      </c>
      <c r="I324" s="5">
        <v>32799</v>
      </c>
      <c r="J324" s="5" t="s">
        <v>2</v>
      </c>
      <c r="K324" s="5" t="s">
        <v>3</v>
      </c>
      <c r="L324" s="5" t="s">
        <v>3</v>
      </c>
      <c r="M324" s="5" t="s">
        <v>429</v>
      </c>
      <c r="N324" s="5">
        <v>11339</v>
      </c>
      <c r="O324" s="5">
        <v>11242</v>
      </c>
      <c r="P324" s="5">
        <v>12292</v>
      </c>
      <c r="Q324" s="5" t="s">
        <v>275</v>
      </c>
      <c r="R324" s="5" t="s">
        <v>2732</v>
      </c>
      <c r="S324" s="5" t="s">
        <v>1468</v>
      </c>
      <c r="T324" s="2" t="s">
        <v>31599</v>
      </c>
      <c r="U324" s="6" t="s">
        <v>3</v>
      </c>
      <c r="V324" s="6"/>
      <c r="W324" s="6" t="s">
        <v>7</v>
      </c>
      <c r="X324" s="6" t="s">
        <v>3</v>
      </c>
      <c r="Y324" s="6" t="s">
        <v>3</v>
      </c>
      <c r="Z324" s="6" t="s">
        <v>3</v>
      </c>
      <c r="AA324" s="6" t="s">
        <v>2733</v>
      </c>
      <c r="AB324" s="6" t="s">
        <v>3</v>
      </c>
      <c r="AC324" s="6" t="s">
        <v>2734</v>
      </c>
      <c r="AD324" s="6" t="s">
        <v>2735</v>
      </c>
      <c r="AE324" s="7" t="s">
        <v>1475</v>
      </c>
      <c r="AF324" s="7" t="s">
        <v>2736</v>
      </c>
      <c r="AG324" s="7"/>
      <c r="AH324" s="7" t="s">
        <v>27723</v>
      </c>
      <c r="AI324" s="7" t="s">
        <v>2734</v>
      </c>
      <c r="AJ324" s="8" t="s">
        <v>2737</v>
      </c>
      <c r="AK324" s="8" t="s">
        <v>2733</v>
      </c>
      <c r="AL324" s="8" t="s">
        <v>27724</v>
      </c>
      <c r="AM324" s="8" t="s">
        <v>2738</v>
      </c>
      <c r="AN324" s="72" t="s">
        <v>31567</v>
      </c>
    </row>
    <row r="325" spans="2:40" ht="30" hidden="1">
      <c r="B325" s="85" t="str">
        <f>IF(AND(OR(W325='Haladó kereső'!$E$15,'Haladó kereső'!$E$15=""),OR(T325='Haladó kereső'!$E$14,'Haladó kereső'!$E$14=""),OR(O325&gt;='Haladó kereső'!$E$12,'Haladó kereső'!$E$12=""),OR(U325='Haladó kereső'!$E$16,'Haladó kereső'!$E$16=""),OR(O325&lt;='Haladó kereső'!$E$13,'Haladó kereső'!$E$13=""),OR(Y325='Haladó kereső'!$E$17,'Haladó kereső'!$E$17=""),OR(S325='Haladó kereső'!$E$10,'Haladó kereső'!$E$10=""),OR(Q325='Haladó kereső'!$E$9,'Haladó kereső'!$E$9="",'Haladó kereső'!$E$9="összes"),OR(J325='Haladó kereső'!$E$11,'Haladó kereső'!$E$11="")),"megfelel a választott feltételeknek","-")</f>
        <v>megfelel a választott feltételeknek</v>
      </c>
      <c r="D325" s="5" t="s">
        <v>2739</v>
      </c>
      <c r="E325" s="1">
        <v>17.688133333333333</v>
      </c>
      <c r="F325" s="1">
        <v>46.323666666666668</v>
      </c>
      <c r="G325" s="5"/>
      <c r="H325" s="5" t="s">
        <v>2740</v>
      </c>
      <c r="I325" s="5">
        <v>3735</v>
      </c>
      <c r="J325" s="5" t="s">
        <v>35</v>
      </c>
      <c r="K325" s="5" t="s">
        <v>3</v>
      </c>
      <c r="L325" s="5" t="s">
        <v>3</v>
      </c>
      <c r="M325" s="5" t="s">
        <v>3</v>
      </c>
      <c r="N325" s="5">
        <v>1185</v>
      </c>
      <c r="O325" s="5">
        <v>1179</v>
      </c>
      <c r="P325" s="5">
        <v>4856</v>
      </c>
      <c r="Q325" s="5" t="s">
        <v>275</v>
      </c>
      <c r="R325" s="5" t="s">
        <v>690</v>
      </c>
      <c r="S325" s="5" t="s">
        <v>691</v>
      </c>
      <c r="T325" s="2" t="s">
        <v>31600</v>
      </c>
      <c r="U325" s="6" t="s">
        <v>2739</v>
      </c>
      <c r="V325" s="6"/>
      <c r="W325" s="6" t="s">
        <v>20</v>
      </c>
      <c r="X325" s="6" t="s">
        <v>2741</v>
      </c>
      <c r="Y325" s="6">
        <v>2</v>
      </c>
      <c r="Z325" s="6" t="s">
        <v>2742</v>
      </c>
      <c r="AA325" s="6" t="s">
        <v>2743</v>
      </c>
      <c r="AB325" s="6" t="s">
        <v>2744</v>
      </c>
      <c r="AC325" s="6" t="s">
        <v>2745</v>
      </c>
      <c r="AD325" s="6" t="s">
        <v>2746</v>
      </c>
      <c r="AE325" s="7" t="s">
        <v>47</v>
      </c>
      <c r="AF325" s="7" t="s">
        <v>2747</v>
      </c>
      <c r="AG325" s="7"/>
      <c r="AH325" s="7" t="s">
        <v>27725</v>
      </c>
      <c r="AI325" s="7" t="s">
        <v>2748</v>
      </c>
      <c r="AJ325" s="8" t="s">
        <v>2749</v>
      </c>
      <c r="AK325" s="8" t="s">
        <v>2743</v>
      </c>
      <c r="AL325" s="8" t="s">
        <v>27726</v>
      </c>
      <c r="AM325" s="8" t="s">
        <v>2750</v>
      </c>
      <c r="AN325" s="72" t="s">
        <v>31567</v>
      </c>
    </row>
    <row r="326" spans="2:40" ht="30" hidden="1">
      <c r="B326" s="85" t="str">
        <f>IF(AND(OR(W326='Haladó kereső'!$E$15,'Haladó kereső'!$E$15=""),OR(T326='Haladó kereső'!$E$14,'Haladó kereső'!$E$14=""),OR(O326&gt;='Haladó kereső'!$E$12,'Haladó kereső'!$E$12=""),OR(U326='Haladó kereső'!$E$16,'Haladó kereső'!$E$16=""),OR(O326&lt;='Haladó kereső'!$E$13,'Haladó kereső'!$E$13=""),OR(Y326='Haladó kereső'!$E$17,'Haladó kereső'!$E$17=""),OR(S326='Haladó kereső'!$E$10,'Haladó kereső'!$E$10=""),OR(Q326='Haladó kereső'!$E$9,'Haladó kereső'!$E$9="",'Haladó kereső'!$E$9="összes"),OR(J326='Haladó kereső'!$E$11,'Haladó kereső'!$E$11="")),"megfelel a választott feltételeknek","-")</f>
        <v>megfelel a választott feltételeknek</v>
      </c>
      <c r="D326" s="5" t="s">
        <v>2751</v>
      </c>
      <c r="E326" s="1">
        <v>16.701000000000001</v>
      </c>
      <c r="F326" s="1">
        <v>46.709700000000005</v>
      </c>
      <c r="G326" s="5"/>
      <c r="H326" s="5" t="s">
        <v>2752</v>
      </c>
      <c r="I326" s="5">
        <v>27447</v>
      </c>
      <c r="J326" s="5" t="s">
        <v>35</v>
      </c>
      <c r="K326" s="5" t="s">
        <v>3</v>
      </c>
      <c r="L326" s="5" t="s">
        <v>3</v>
      </c>
      <c r="M326" s="5" t="s">
        <v>3</v>
      </c>
      <c r="N326" s="5">
        <v>144</v>
      </c>
      <c r="O326" s="5">
        <v>141</v>
      </c>
      <c r="P326" s="5">
        <v>605</v>
      </c>
      <c r="Q326" s="5" t="s">
        <v>569</v>
      </c>
      <c r="R326" s="5" t="s">
        <v>863</v>
      </c>
      <c r="S326" s="5" t="s">
        <v>864</v>
      </c>
      <c r="T326" s="2" t="s">
        <v>31600</v>
      </c>
      <c r="U326" s="6" t="s">
        <v>2753</v>
      </c>
      <c r="V326" s="6"/>
      <c r="W326" s="6" t="s">
        <v>40</v>
      </c>
      <c r="X326" s="6" t="s">
        <v>2754</v>
      </c>
      <c r="Y326" s="6">
        <v>7</v>
      </c>
      <c r="Z326" s="6" t="s">
        <v>2755</v>
      </c>
      <c r="AA326" s="6" t="s">
        <v>2756</v>
      </c>
      <c r="AB326" s="6">
        <v>0</v>
      </c>
      <c r="AC326" s="6" t="s">
        <v>2757</v>
      </c>
      <c r="AD326" s="6" t="s">
        <v>2758</v>
      </c>
      <c r="AE326" s="7" t="s">
        <v>47</v>
      </c>
      <c r="AF326" s="7" t="s">
        <v>2759</v>
      </c>
      <c r="AG326" s="7"/>
      <c r="AH326" s="7" t="s">
        <v>27727</v>
      </c>
      <c r="AI326" s="7" t="s">
        <v>2761</v>
      </c>
      <c r="AJ326" s="8" t="s">
        <v>2762</v>
      </c>
      <c r="AK326" s="8" t="s">
        <v>2763</v>
      </c>
      <c r="AL326" s="8" t="s">
        <v>27728</v>
      </c>
      <c r="AM326" s="8" t="s">
        <v>2761</v>
      </c>
      <c r="AN326" s="72" t="s">
        <v>31567</v>
      </c>
    </row>
    <row r="327" spans="2:40" ht="30" hidden="1">
      <c r="B327" s="85" t="str">
        <f>IF(AND(OR(W327='Haladó kereső'!$E$15,'Haladó kereső'!$E$15=""),OR(T327='Haladó kereső'!$E$14,'Haladó kereső'!$E$14=""),OR(O327&gt;='Haladó kereső'!$E$12,'Haladó kereső'!$E$12=""),OR(U327='Haladó kereső'!$E$16,'Haladó kereső'!$E$16=""),OR(O327&lt;='Haladó kereső'!$E$13,'Haladó kereső'!$E$13=""),OR(Y327='Haladó kereső'!$E$17,'Haladó kereső'!$E$17=""),OR(S327='Haladó kereső'!$E$10,'Haladó kereső'!$E$10=""),OR(Q327='Haladó kereső'!$E$9,'Haladó kereső'!$E$9="",'Haladó kereső'!$E$9="összes"),OR(J327='Haladó kereső'!$E$11,'Haladó kereső'!$E$11="")),"megfelel a választott feltételeknek","-")</f>
        <v>megfelel a választott feltételeknek</v>
      </c>
      <c r="D327" s="5" t="s">
        <v>2764</v>
      </c>
      <c r="E327" s="1">
        <v>19.934833333333334</v>
      </c>
      <c r="F327" s="1">
        <v>48.093033333333338</v>
      </c>
      <c r="G327" s="5"/>
      <c r="H327" s="5" t="s">
        <v>2765</v>
      </c>
      <c r="I327" s="5">
        <v>20048</v>
      </c>
      <c r="J327" s="5" t="s">
        <v>35</v>
      </c>
      <c r="K327" s="5" t="s">
        <v>3</v>
      </c>
      <c r="L327" s="5" t="s">
        <v>3</v>
      </c>
      <c r="M327" s="5" t="s">
        <v>3</v>
      </c>
      <c r="N327" s="5">
        <v>1067</v>
      </c>
      <c r="O327" s="5">
        <v>1068</v>
      </c>
      <c r="P327" s="5">
        <v>1539</v>
      </c>
      <c r="Q327" s="5" t="s">
        <v>827</v>
      </c>
      <c r="R327" s="5" t="s">
        <v>2766</v>
      </c>
      <c r="S327" s="5" t="s">
        <v>2767</v>
      </c>
      <c r="T327" s="2" t="s">
        <v>31600</v>
      </c>
      <c r="U327" s="6" t="s">
        <v>2768</v>
      </c>
      <c r="V327" s="6"/>
      <c r="W327" s="6" t="s">
        <v>40</v>
      </c>
      <c r="X327" s="6" t="s">
        <v>2769</v>
      </c>
      <c r="Y327" s="6">
        <v>3</v>
      </c>
      <c r="Z327" s="6" t="s">
        <v>2770</v>
      </c>
      <c r="AA327" s="6" t="s">
        <v>2771</v>
      </c>
      <c r="AB327" s="6" t="s">
        <v>2772</v>
      </c>
      <c r="AC327" s="6" t="s">
        <v>2773</v>
      </c>
      <c r="AD327" s="6" t="s">
        <v>2774</v>
      </c>
      <c r="AE327" s="7" t="s">
        <v>47</v>
      </c>
      <c r="AF327" s="7" t="s">
        <v>2775</v>
      </c>
      <c r="AG327" s="7"/>
      <c r="AH327" s="7" t="s">
        <v>27729</v>
      </c>
      <c r="AI327" s="7" t="s">
        <v>2773</v>
      </c>
      <c r="AJ327" s="8" t="s">
        <v>2777</v>
      </c>
      <c r="AK327" s="8" t="s">
        <v>2778</v>
      </c>
      <c r="AL327" s="8" t="s">
        <v>2776</v>
      </c>
      <c r="AM327" s="8" t="s">
        <v>2779</v>
      </c>
      <c r="AN327" s="72" t="s">
        <v>31567</v>
      </c>
    </row>
    <row r="328" spans="2:40" ht="15.75" hidden="1">
      <c r="B328" s="85" t="str">
        <f>IF(AND(OR(W328='Haladó kereső'!$E$15,'Haladó kereső'!$E$15=""),OR(T328='Haladó kereső'!$E$14,'Haladó kereső'!$E$14=""),OR(O328&gt;='Haladó kereső'!$E$12,'Haladó kereső'!$E$12=""),OR(U328='Haladó kereső'!$E$16,'Haladó kereső'!$E$16=""),OR(O328&lt;='Haladó kereső'!$E$13,'Haladó kereső'!$E$13=""),OR(Y328='Haladó kereső'!$E$17,'Haladó kereső'!$E$17=""),OR(S328='Haladó kereső'!$E$10,'Haladó kereső'!$E$10=""),OR(Q328='Haladó kereső'!$E$9,'Haladó kereső'!$E$9="",'Haladó kereső'!$E$9="összes"),OR(J328='Haladó kereső'!$E$11,'Haladó kereső'!$E$11="")),"megfelel a választott feltételeknek","-")</f>
        <v>megfelel a választott feltételeknek</v>
      </c>
      <c r="D328" s="5" t="s">
        <v>2780</v>
      </c>
      <c r="E328" s="1">
        <v>17.743033333333333</v>
      </c>
      <c r="F328" s="1">
        <v>46.974666666666671</v>
      </c>
      <c r="G328" s="5"/>
      <c r="H328" s="5" t="s">
        <v>2781</v>
      </c>
      <c r="I328" s="5">
        <v>15778</v>
      </c>
      <c r="J328" s="5" t="s">
        <v>35</v>
      </c>
      <c r="K328" s="5" t="s">
        <v>3</v>
      </c>
      <c r="L328" s="5" t="s">
        <v>3</v>
      </c>
      <c r="M328" s="5" t="s">
        <v>3</v>
      </c>
      <c r="N328" s="5">
        <v>152</v>
      </c>
      <c r="O328" s="5">
        <v>151</v>
      </c>
      <c r="P328" s="5">
        <v>1201</v>
      </c>
      <c r="Q328" s="5" t="s">
        <v>176</v>
      </c>
      <c r="R328" s="5" t="s">
        <v>2541</v>
      </c>
      <c r="S328" s="5" t="s">
        <v>2542</v>
      </c>
      <c r="T328" s="2" t="s">
        <v>31600</v>
      </c>
      <c r="U328" s="6" t="s">
        <v>2782</v>
      </c>
      <c r="V328" s="6"/>
      <c r="W328" s="6" t="s">
        <v>40</v>
      </c>
      <c r="X328" s="6" t="s">
        <v>2783</v>
      </c>
      <c r="Y328" s="6">
        <v>4</v>
      </c>
      <c r="Z328" s="6" t="s">
        <v>2784</v>
      </c>
      <c r="AA328" s="6" t="s">
        <v>2785</v>
      </c>
      <c r="AB328" s="6" t="s">
        <v>2786</v>
      </c>
      <c r="AC328" s="6" t="s">
        <v>3</v>
      </c>
      <c r="AD328" s="6" t="s">
        <v>2787</v>
      </c>
      <c r="AE328" s="7" t="s">
        <v>2788</v>
      </c>
      <c r="AF328" s="7" t="s">
        <v>1609</v>
      </c>
      <c r="AG328" s="7"/>
      <c r="AH328" s="7" t="s">
        <v>27730</v>
      </c>
      <c r="AI328" s="7" t="s">
        <v>2789</v>
      </c>
      <c r="AJ328" s="8" t="s">
        <v>2790</v>
      </c>
      <c r="AK328" s="8" t="s">
        <v>2791</v>
      </c>
      <c r="AL328" s="8" t="s">
        <v>27731</v>
      </c>
      <c r="AM328" s="8" t="s">
        <v>2792</v>
      </c>
      <c r="AN328" s="72" t="s">
        <v>31567</v>
      </c>
    </row>
    <row r="329" spans="2:40" ht="15.75" hidden="1">
      <c r="B329" s="85" t="str">
        <f>IF(AND(OR(W329='Haladó kereső'!$E$15,'Haladó kereső'!$E$15=""),OR(T329='Haladó kereső'!$E$14,'Haladó kereső'!$E$14=""),OR(O329&gt;='Haladó kereső'!$E$12,'Haladó kereső'!$E$12=""),OR(U329='Haladó kereső'!$E$16,'Haladó kereső'!$E$16=""),OR(O329&lt;='Haladó kereső'!$E$13,'Haladó kereső'!$E$13=""),OR(Y329='Haladó kereső'!$E$17,'Haladó kereső'!$E$17=""),OR(S329='Haladó kereső'!$E$10,'Haladó kereső'!$E$10=""),OR(Q329='Haladó kereső'!$E$9,'Haladó kereső'!$E$9="",'Haladó kereső'!$E$9="összes"),OR(J329='Haladó kereső'!$E$11,'Haladó kereső'!$E$11="")),"megfelel a választott feltételeknek","-")</f>
        <v>megfelel a választott feltételeknek</v>
      </c>
      <c r="D329" s="5" t="s">
        <v>2793</v>
      </c>
      <c r="E329" s="1">
        <v>17.917866666666669</v>
      </c>
      <c r="F329" s="1">
        <v>47.505299999999998</v>
      </c>
      <c r="G329" s="5"/>
      <c r="H329" s="5" t="s">
        <v>2794</v>
      </c>
      <c r="I329" s="5">
        <v>8624</v>
      </c>
      <c r="J329" s="5" t="s">
        <v>35</v>
      </c>
      <c r="K329" s="5" t="s">
        <v>3</v>
      </c>
      <c r="L329" s="5" t="s">
        <v>3</v>
      </c>
      <c r="M329" s="5" t="s">
        <v>3</v>
      </c>
      <c r="N329" s="5">
        <v>748</v>
      </c>
      <c r="O329" s="5">
        <v>753</v>
      </c>
      <c r="P329" s="5">
        <v>1685</v>
      </c>
      <c r="Q329" s="5" t="s">
        <v>193</v>
      </c>
      <c r="R329" s="5" t="s">
        <v>252</v>
      </c>
      <c r="S329" s="5" t="s">
        <v>253</v>
      </c>
      <c r="T329" s="2" t="s">
        <v>31600</v>
      </c>
      <c r="U329" s="6" t="s">
        <v>1799</v>
      </c>
      <c r="V329" s="6"/>
      <c r="W329" s="6" t="s">
        <v>40</v>
      </c>
      <c r="X329" s="6" t="s">
        <v>1800</v>
      </c>
      <c r="Y329" s="6">
        <v>3</v>
      </c>
      <c r="Z329" s="6" t="s">
        <v>1801</v>
      </c>
      <c r="AA329" s="6" t="s">
        <v>2795</v>
      </c>
      <c r="AB329" s="6" t="s">
        <v>2796</v>
      </c>
      <c r="AC329" s="6" t="s">
        <v>2797</v>
      </c>
      <c r="AD329" s="6" t="s">
        <v>2798</v>
      </c>
      <c r="AE329" s="7" t="s">
        <v>47</v>
      </c>
      <c r="AF329" s="7" t="s">
        <v>2799</v>
      </c>
      <c r="AG329" s="7"/>
      <c r="AH329" s="7" t="s">
        <v>27732</v>
      </c>
      <c r="AI329" s="7" t="s">
        <v>2797</v>
      </c>
      <c r="AJ329" s="8" t="s">
        <v>1807</v>
      </c>
      <c r="AK329" s="8" t="s">
        <v>1808</v>
      </c>
      <c r="AL329" s="8" t="s">
        <v>27591</v>
      </c>
      <c r="AM329" s="8" t="s">
        <v>1810</v>
      </c>
      <c r="AN329" s="72" t="s">
        <v>31567</v>
      </c>
    </row>
    <row r="330" spans="2:40" ht="30" hidden="1">
      <c r="B330" s="85" t="str">
        <f>IF(AND(OR(W330='Haladó kereső'!$E$15,'Haladó kereső'!$E$15=""),OR(T330='Haladó kereső'!$E$14,'Haladó kereső'!$E$14=""),OR(O330&gt;='Haladó kereső'!$E$12,'Haladó kereső'!$E$12=""),OR(U330='Haladó kereső'!$E$16,'Haladó kereső'!$E$16=""),OR(O330&lt;='Haladó kereső'!$E$13,'Haladó kereső'!$E$13=""),OR(Y330='Haladó kereső'!$E$17,'Haladó kereső'!$E$17=""),OR(S330='Haladó kereső'!$E$10,'Haladó kereső'!$E$10=""),OR(Q330='Haladó kereső'!$E$9,'Haladó kereső'!$E$9="",'Haladó kereső'!$E$9="összes"),OR(J330='Haladó kereső'!$E$11,'Haladó kereső'!$E$11="")),"megfelel a választott feltételeknek","-")</f>
        <v>megfelel a választott feltételeknek</v>
      </c>
      <c r="D330" s="5" t="s">
        <v>2800</v>
      </c>
      <c r="E330" s="1">
        <v>17.783433333333335</v>
      </c>
      <c r="F330" s="1">
        <v>46.07116666666667</v>
      </c>
      <c r="G330" s="5"/>
      <c r="H330" s="5" t="s">
        <v>2801</v>
      </c>
      <c r="I330" s="5">
        <v>15495</v>
      </c>
      <c r="J330" s="5" t="s">
        <v>35</v>
      </c>
      <c r="K330" s="5" t="s">
        <v>3</v>
      </c>
      <c r="L330" s="5" t="s">
        <v>3</v>
      </c>
      <c r="M330" s="5" t="s">
        <v>3</v>
      </c>
      <c r="N330" s="5">
        <v>204</v>
      </c>
      <c r="O330" s="5">
        <v>192</v>
      </c>
      <c r="P330" s="5">
        <v>403</v>
      </c>
      <c r="Q330" s="5" t="s">
        <v>36</v>
      </c>
      <c r="R330" s="5" t="s">
        <v>588</v>
      </c>
      <c r="S330" s="5" t="s">
        <v>589</v>
      </c>
      <c r="T330" s="2" t="s">
        <v>31600</v>
      </c>
      <c r="U330" s="6" t="s">
        <v>2802</v>
      </c>
      <c r="V330" s="6"/>
      <c r="W330" s="6" t="s">
        <v>40</v>
      </c>
      <c r="X330" s="6" t="s">
        <v>2803</v>
      </c>
      <c r="Y330" s="6">
        <v>10</v>
      </c>
      <c r="Z330" s="6" t="s">
        <v>2804</v>
      </c>
      <c r="AA330" s="6" t="s">
        <v>2805</v>
      </c>
      <c r="AB330" s="6" t="s">
        <v>3</v>
      </c>
      <c r="AC330" s="6" t="s">
        <v>2806</v>
      </c>
      <c r="AD330" s="6" t="s">
        <v>2807</v>
      </c>
      <c r="AE330" s="7" t="s">
        <v>47</v>
      </c>
      <c r="AF330" s="7" t="s">
        <v>2808</v>
      </c>
      <c r="AG330" s="7"/>
      <c r="AH330" s="7" t="s">
        <v>27733</v>
      </c>
      <c r="AI330" s="7" t="s">
        <v>2809</v>
      </c>
      <c r="AJ330" s="8" t="s">
        <v>2810</v>
      </c>
      <c r="AK330" s="8" t="s">
        <v>2811</v>
      </c>
      <c r="AL330" s="8" t="s">
        <v>4450</v>
      </c>
      <c r="AM330" s="8" t="s">
        <v>2812</v>
      </c>
      <c r="AN330" s="72" t="s">
        <v>31567</v>
      </c>
    </row>
    <row r="331" spans="2:40" ht="30" hidden="1">
      <c r="B331" s="85" t="str">
        <f>IF(AND(OR(W331='Haladó kereső'!$E$15,'Haladó kereső'!$E$15=""),OR(T331='Haladó kereső'!$E$14,'Haladó kereső'!$E$14=""),OR(O331&gt;='Haladó kereső'!$E$12,'Haladó kereső'!$E$12=""),OR(U331='Haladó kereső'!$E$16,'Haladó kereső'!$E$16=""),OR(O331&lt;='Haladó kereső'!$E$13,'Haladó kereső'!$E$13=""),OR(Y331='Haladó kereső'!$E$17,'Haladó kereső'!$E$17=""),OR(S331='Haladó kereső'!$E$10,'Haladó kereső'!$E$10=""),OR(Q331='Haladó kereső'!$E$9,'Haladó kereső'!$E$9="",'Haladó kereső'!$E$9="összes"),OR(J331='Haladó kereső'!$E$11,'Haladó kereső'!$E$11="")),"megfelel a választott feltételeknek","-")</f>
        <v>megfelel a választott feltételeknek</v>
      </c>
      <c r="D331" s="5" t="s">
        <v>2813</v>
      </c>
      <c r="E331" s="1">
        <v>21.335433333333331</v>
      </c>
      <c r="F331" s="1">
        <v>48.338833333333334</v>
      </c>
      <c r="G331" s="5"/>
      <c r="H331" s="5" t="s">
        <v>2814</v>
      </c>
      <c r="I331" s="5">
        <v>8846</v>
      </c>
      <c r="J331" s="5" t="s">
        <v>35</v>
      </c>
      <c r="K331" s="5" t="s">
        <v>3</v>
      </c>
      <c r="L331" s="5" t="s">
        <v>3</v>
      </c>
      <c r="M331" s="5" t="s">
        <v>3</v>
      </c>
      <c r="N331" s="5">
        <v>202</v>
      </c>
      <c r="O331" s="5">
        <v>192</v>
      </c>
      <c r="P331" s="5">
        <v>2963</v>
      </c>
      <c r="Q331" s="5" t="s">
        <v>69</v>
      </c>
      <c r="R331" s="5" t="s">
        <v>70</v>
      </c>
      <c r="S331" s="5" t="s">
        <v>71</v>
      </c>
      <c r="T331" s="2" t="s">
        <v>31600</v>
      </c>
      <c r="U331" s="6" t="s">
        <v>106</v>
      </c>
      <c r="V331" s="6"/>
      <c r="W331" s="6" t="s">
        <v>40</v>
      </c>
      <c r="X331" s="6" t="s">
        <v>107</v>
      </c>
      <c r="Y331" s="6">
        <v>5</v>
      </c>
      <c r="Z331" s="6" t="s">
        <v>108</v>
      </c>
      <c r="AA331" s="6" t="s">
        <v>2815</v>
      </c>
      <c r="AB331" s="6" t="s">
        <v>2816</v>
      </c>
      <c r="AC331" s="6" t="s">
        <v>2817</v>
      </c>
      <c r="AD331" s="6" t="s">
        <v>2818</v>
      </c>
      <c r="AE331" s="7" t="s">
        <v>47</v>
      </c>
      <c r="AF331" s="7" t="s">
        <v>2819</v>
      </c>
      <c r="AG331" s="7"/>
      <c r="AH331" s="7" t="s">
        <v>27734</v>
      </c>
      <c r="AI331" s="7" t="s">
        <v>2817</v>
      </c>
      <c r="AJ331" s="8" t="s">
        <v>115</v>
      </c>
      <c r="AK331" s="8" t="s">
        <v>109</v>
      </c>
      <c r="AL331" s="8" t="s">
        <v>27735</v>
      </c>
      <c r="AM331" s="8" t="s">
        <v>111</v>
      </c>
      <c r="AN331" s="72" t="s">
        <v>31567</v>
      </c>
    </row>
    <row r="332" spans="2:40" ht="15.75" hidden="1">
      <c r="B332" s="85" t="str">
        <f>IF(AND(OR(W332='Haladó kereső'!$E$15,'Haladó kereső'!$E$15=""),OR(T332='Haladó kereső'!$E$14,'Haladó kereső'!$E$14=""),OR(O332&gt;='Haladó kereső'!$E$12,'Haladó kereső'!$E$12=""),OR(U332='Haladó kereső'!$E$16,'Haladó kereső'!$E$16=""),OR(O332&lt;='Haladó kereső'!$E$13,'Haladó kereső'!$E$13=""),OR(Y332='Haladó kereső'!$E$17,'Haladó kereső'!$E$17=""),OR(S332='Haladó kereső'!$E$10,'Haladó kereső'!$E$10=""),OR(Q332='Haladó kereső'!$E$9,'Haladó kereső'!$E$9="",'Haladó kereső'!$E$9="összes"),OR(J332='Haladó kereső'!$E$11,'Haladó kereső'!$E$11="")),"megfelel a választott feltételeknek","-")</f>
        <v>megfelel a választott feltételeknek</v>
      </c>
      <c r="D332" s="5" t="s">
        <v>2820</v>
      </c>
      <c r="E332" s="1">
        <v>18.770166666666665</v>
      </c>
      <c r="F332" s="1">
        <v>46.12466666666667</v>
      </c>
      <c r="G332" s="5"/>
      <c r="H332" s="5" t="s">
        <v>2821</v>
      </c>
      <c r="I332" s="5">
        <v>11712</v>
      </c>
      <c r="J332" s="5" t="s">
        <v>35</v>
      </c>
      <c r="K332" s="5" t="s">
        <v>3</v>
      </c>
      <c r="L332" s="5" t="s">
        <v>3</v>
      </c>
      <c r="M332" s="5" t="s">
        <v>3</v>
      </c>
      <c r="N332" s="5">
        <v>1725</v>
      </c>
      <c r="O332" s="5">
        <v>1697</v>
      </c>
      <c r="P332" s="5">
        <v>6619</v>
      </c>
      <c r="Q332" s="5" t="s">
        <v>750</v>
      </c>
      <c r="R332" s="5" t="s">
        <v>751</v>
      </c>
      <c r="S332" s="5" t="s">
        <v>752</v>
      </c>
      <c r="T332" s="2" t="s">
        <v>31600</v>
      </c>
      <c r="U332" s="6" t="s">
        <v>2820</v>
      </c>
      <c r="V332" s="6"/>
      <c r="W332" s="6" t="s">
        <v>20</v>
      </c>
      <c r="X332" s="6" t="s">
        <v>2822</v>
      </c>
      <c r="Y332" s="6">
        <v>2</v>
      </c>
      <c r="Z332" s="6" t="s">
        <v>2823</v>
      </c>
      <c r="AA332" s="6" t="s">
        <v>2824</v>
      </c>
      <c r="AB332" s="6" t="s">
        <v>2825</v>
      </c>
      <c r="AC332" s="6" t="s">
        <v>2826</v>
      </c>
      <c r="AD332" s="6" t="s">
        <v>2827</v>
      </c>
      <c r="AE332" s="7" t="s">
        <v>47</v>
      </c>
      <c r="AF332" s="7" t="s">
        <v>2828</v>
      </c>
      <c r="AG332" s="7"/>
      <c r="AH332" s="7" t="s">
        <v>27736</v>
      </c>
      <c r="AI332" s="7" t="s">
        <v>2830</v>
      </c>
      <c r="AJ332" s="8" t="s">
        <v>2831</v>
      </c>
      <c r="AK332" s="8" t="s">
        <v>2829</v>
      </c>
      <c r="AL332" s="8">
        <v>36306520755</v>
      </c>
      <c r="AM332" s="8" t="s">
        <v>2832</v>
      </c>
      <c r="AN332" s="72" t="s">
        <v>31567</v>
      </c>
    </row>
    <row r="333" spans="2:40" ht="30" hidden="1">
      <c r="B333" s="85" t="str">
        <f>IF(AND(OR(W333='Haladó kereső'!$E$15,'Haladó kereső'!$E$15=""),OR(T333='Haladó kereső'!$E$14,'Haladó kereső'!$E$14=""),OR(O333&gt;='Haladó kereső'!$E$12,'Haladó kereső'!$E$12=""),OR(U333='Haladó kereső'!$E$16,'Haladó kereső'!$E$16=""),OR(O333&lt;='Haladó kereső'!$E$13,'Haladó kereső'!$E$13=""),OR(Y333='Haladó kereső'!$E$17,'Haladó kereső'!$E$17=""),OR(S333='Haladó kereső'!$E$10,'Haladó kereső'!$E$10=""),OR(Q333='Haladó kereső'!$E$9,'Haladó kereső'!$E$9="",'Haladó kereső'!$E$9="összes"),OR(J333='Haladó kereső'!$E$11,'Haladó kereső'!$E$11="")),"megfelel a választott feltételeknek","-")</f>
        <v>megfelel a választott feltételeknek</v>
      </c>
      <c r="D333" s="5" t="s">
        <v>2833</v>
      </c>
      <c r="E333" s="1">
        <v>18.6005</v>
      </c>
      <c r="F333" s="1">
        <v>46.22056666666667</v>
      </c>
      <c r="G333" s="5"/>
      <c r="H333" s="5" t="s">
        <v>2834</v>
      </c>
      <c r="I333" s="5">
        <v>28909</v>
      </c>
      <c r="J333" s="5" t="s">
        <v>35</v>
      </c>
      <c r="K333" s="5" t="s">
        <v>3</v>
      </c>
      <c r="L333" s="5" t="s">
        <v>3</v>
      </c>
      <c r="M333" s="5" t="s">
        <v>3</v>
      </c>
      <c r="N333" s="5">
        <v>446</v>
      </c>
      <c r="O333" s="5">
        <v>435</v>
      </c>
      <c r="P333" s="5">
        <v>2044</v>
      </c>
      <c r="Q333" s="5" t="s">
        <v>750</v>
      </c>
      <c r="R333" s="5" t="s">
        <v>1117</v>
      </c>
      <c r="S333" s="5" t="s">
        <v>1118</v>
      </c>
      <c r="T333" s="2" t="s">
        <v>31600</v>
      </c>
      <c r="U333" s="6" t="s">
        <v>2833</v>
      </c>
      <c r="V333" s="6"/>
      <c r="W333" s="6" t="s">
        <v>20</v>
      </c>
      <c r="X333" s="6" t="s">
        <v>2835</v>
      </c>
      <c r="Y333" s="6">
        <v>3</v>
      </c>
      <c r="Z333" s="6" t="s">
        <v>2836</v>
      </c>
      <c r="AA333" s="6" t="s">
        <v>2837</v>
      </c>
      <c r="AB333" s="6" t="s">
        <v>2838</v>
      </c>
      <c r="AC333" s="6" t="s">
        <v>2839</v>
      </c>
      <c r="AD333" s="6" t="s">
        <v>2840</v>
      </c>
      <c r="AE333" s="7" t="s">
        <v>47</v>
      </c>
      <c r="AF333" s="7" t="s">
        <v>2841</v>
      </c>
      <c r="AG333" s="7"/>
      <c r="AH333" s="7" t="s">
        <v>27737</v>
      </c>
      <c r="AI333" s="7" t="s">
        <v>2839</v>
      </c>
      <c r="AJ333" s="8" t="s">
        <v>2842</v>
      </c>
      <c r="AK333" s="8" t="s">
        <v>2837</v>
      </c>
      <c r="AL333" s="8" t="s">
        <v>27738</v>
      </c>
      <c r="AM333" s="8" t="s">
        <v>2843</v>
      </c>
      <c r="AN333" s="72" t="s">
        <v>31567</v>
      </c>
    </row>
    <row r="334" spans="2:40" ht="30" hidden="1">
      <c r="B334" s="85" t="str">
        <f>IF(AND(OR(W334='Haladó kereső'!$E$15,'Haladó kereső'!$E$15=""),OR(T334='Haladó kereső'!$E$14,'Haladó kereső'!$E$14=""),OR(O334&gt;='Haladó kereső'!$E$12,'Haladó kereső'!$E$12=""),OR(U334='Haladó kereső'!$E$16,'Haladó kereső'!$E$16=""),OR(O334&lt;='Haladó kereső'!$E$13,'Haladó kereső'!$E$13=""),OR(Y334='Haladó kereső'!$E$17,'Haladó kereső'!$E$17=""),OR(S334='Haladó kereső'!$E$10,'Haladó kereső'!$E$10=""),OR(Q334='Haladó kereső'!$E$9,'Haladó kereső'!$E$9="",'Haladó kereső'!$E$9="összes"),OR(J334='Haladó kereső'!$E$11,'Haladó kereső'!$E$11="")),"megfelel a választott feltételeknek","-")</f>
        <v>megfelel a választott feltételeknek</v>
      </c>
      <c r="D334" s="5" t="s">
        <v>753</v>
      </c>
      <c r="E334" s="1">
        <v>18.719966666666664</v>
      </c>
      <c r="F334" s="1">
        <v>46.190133333333328</v>
      </c>
      <c r="G334" s="5"/>
      <c r="H334" s="5" t="s">
        <v>2844</v>
      </c>
      <c r="I334" s="5">
        <v>8864</v>
      </c>
      <c r="J334" s="5" t="s">
        <v>2</v>
      </c>
      <c r="K334" s="5" t="s">
        <v>3</v>
      </c>
      <c r="L334" s="5" t="s">
        <v>3</v>
      </c>
      <c r="M334" s="5" t="s">
        <v>3</v>
      </c>
      <c r="N334" s="5">
        <v>6580</v>
      </c>
      <c r="O334" s="5">
        <v>6505</v>
      </c>
      <c r="P334" s="5">
        <v>6368</v>
      </c>
      <c r="Q334" s="5" t="s">
        <v>750</v>
      </c>
      <c r="R334" s="5" t="s">
        <v>751</v>
      </c>
      <c r="S334" s="5" t="s">
        <v>752</v>
      </c>
      <c r="T334" s="2" t="s">
        <v>31600</v>
      </c>
      <c r="U334" s="6" t="s">
        <v>753</v>
      </c>
      <c r="V334" s="6"/>
      <c r="W334" s="6" t="s">
        <v>20</v>
      </c>
      <c r="X334" s="6" t="s">
        <v>754</v>
      </c>
      <c r="Y334" s="6">
        <v>3</v>
      </c>
      <c r="Z334" s="6" t="s">
        <v>755</v>
      </c>
      <c r="AA334" s="6" t="s">
        <v>762</v>
      </c>
      <c r="AB334" s="6" t="s">
        <v>2845</v>
      </c>
      <c r="AC334" s="6" t="s">
        <v>2846</v>
      </c>
      <c r="AD334" s="6" t="s">
        <v>2847</v>
      </c>
      <c r="AE334" s="7" t="s">
        <v>47</v>
      </c>
      <c r="AF334" s="7" t="s">
        <v>2848</v>
      </c>
      <c r="AG334" s="7"/>
      <c r="AH334" s="7" t="s">
        <v>27739</v>
      </c>
      <c r="AI334" s="7" t="s">
        <v>2849</v>
      </c>
      <c r="AJ334" s="8" t="s">
        <v>761</v>
      </c>
      <c r="AK334" s="8" t="s">
        <v>762</v>
      </c>
      <c r="AL334" s="8" t="s">
        <v>27457</v>
      </c>
      <c r="AM334" s="8" t="s">
        <v>763</v>
      </c>
      <c r="AN334" s="72" t="s">
        <v>31567</v>
      </c>
    </row>
    <row r="335" spans="2:40" ht="30" hidden="1">
      <c r="B335" s="85" t="str">
        <f>IF(AND(OR(W335='Haladó kereső'!$E$15,'Haladó kereső'!$E$15=""),OR(T335='Haladó kereső'!$E$14,'Haladó kereső'!$E$14=""),OR(O335&gt;='Haladó kereső'!$E$12,'Haladó kereső'!$E$12=""),OR(U335='Haladó kereső'!$E$16,'Haladó kereső'!$E$16=""),OR(O335&lt;='Haladó kereső'!$E$13,'Haladó kereső'!$E$13=""),OR(Y335='Haladó kereső'!$E$17,'Haladó kereső'!$E$17=""),OR(S335='Haladó kereső'!$E$10,'Haladó kereső'!$E$10=""),OR(Q335='Haladó kereső'!$E$9,'Haladó kereső'!$E$9="",'Haladó kereső'!$E$9="összes"),OR(J335='Haladó kereső'!$E$11,'Haladó kereső'!$E$11="")),"megfelel a választott feltételeknek","-")</f>
        <v>megfelel a választott feltételeknek</v>
      </c>
      <c r="D335" s="5" t="s">
        <v>2850</v>
      </c>
      <c r="E335" s="1">
        <v>17.9587</v>
      </c>
      <c r="F335" s="1">
        <v>46.354700000000001</v>
      </c>
      <c r="G335" s="5"/>
      <c r="H335" s="5" t="s">
        <v>2851</v>
      </c>
      <c r="I335" s="5">
        <v>32337</v>
      </c>
      <c r="J335" s="5" t="s">
        <v>35</v>
      </c>
      <c r="K335" s="5" t="s">
        <v>3</v>
      </c>
      <c r="L335" s="5" t="s">
        <v>3</v>
      </c>
      <c r="M335" s="5" t="s">
        <v>3</v>
      </c>
      <c r="N335" s="5">
        <v>821</v>
      </c>
      <c r="O335" s="5">
        <v>818</v>
      </c>
      <c r="P335" s="5">
        <v>1028</v>
      </c>
      <c r="Q335" s="5" t="s">
        <v>275</v>
      </c>
      <c r="R335" s="5" t="s">
        <v>690</v>
      </c>
      <c r="S335" s="5" t="s">
        <v>691</v>
      </c>
      <c r="T335" s="2" t="s">
        <v>31600</v>
      </c>
      <c r="U335" s="6" t="s">
        <v>2850</v>
      </c>
      <c r="V335" s="6"/>
      <c r="W335" s="6" t="s">
        <v>20</v>
      </c>
      <c r="X335" s="6" t="s">
        <v>2852</v>
      </c>
      <c r="Y335" s="6">
        <v>10</v>
      </c>
      <c r="Z335" s="6" t="s">
        <v>2853</v>
      </c>
      <c r="AA335" s="6" t="s">
        <v>2854</v>
      </c>
      <c r="AB335" s="6" t="s">
        <v>2855</v>
      </c>
      <c r="AC335" s="6" t="s">
        <v>2856</v>
      </c>
      <c r="AD335" s="6" t="s">
        <v>2857</v>
      </c>
      <c r="AE335" s="7" t="s">
        <v>47</v>
      </c>
      <c r="AF335" s="7" t="s">
        <v>2858</v>
      </c>
      <c r="AG335" s="7"/>
      <c r="AH335" s="7" t="s">
        <v>27740</v>
      </c>
      <c r="AI335" s="7" t="s">
        <v>2859</v>
      </c>
      <c r="AJ335" s="8" t="s">
        <v>2860</v>
      </c>
      <c r="AK335" s="8" t="s">
        <v>2854</v>
      </c>
      <c r="AL335" s="8" t="s">
        <v>27741</v>
      </c>
      <c r="AM335" s="8" t="s">
        <v>2861</v>
      </c>
      <c r="AN335" s="72" t="s">
        <v>31567</v>
      </c>
    </row>
    <row r="336" spans="2:40" ht="30" hidden="1">
      <c r="B336" s="85" t="str">
        <f>IF(AND(OR(W336='Haladó kereső'!$E$15,'Haladó kereső'!$E$15=""),OR(T336='Haladó kereső'!$E$14,'Haladó kereső'!$E$14=""),OR(O336&gt;='Haladó kereső'!$E$12,'Haladó kereső'!$E$12=""),OR(U336='Haladó kereső'!$E$16,'Haladó kereső'!$E$16=""),OR(O336&lt;='Haladó kereső'!$E$13,'Haladó kereső'!$E$13=""),OR(Y336='Haladó kereső'!$E$17,'Haladó kereső'!$E$17=""),OR(S336='Haladó kereső'!$E$10,'Haladó kereső'!$E$10=""),OR(Q336='Haladó kereső'!$E$9,'Haladó kereső'!$E$9="",'Haladó kereső'!$E$9="összes"),OR(J336='Haladó kereső'!$E$11,'Haladó kereső'!$E$11="")),"megfelel a választott feltételeknek","-")</f>
        <v>megfelel a választott feltételeknek</v>
      </c>
      <c r="D336" s="5" t="s">
        <v>2862</v>
      </c>
      <c r="E336" s="1">
        <v>18.922766666666668</v>
      </c>
      <c r="F336" s="1">
        <v>46.102699999999999</v>
      </c>
      <c r="G336" s="5"/>
      <c r="H336" s="5" t="s">
        <v>2863</v>
      </c>
      <c r="I336" s="5">
        <v>3656</v>
      </c>
      <c r="J336" s="5" t="s">
        <v>35</v>
      </c>
      <c r="K336" s="5" t="s">
        <v>3</v>
      </c>
      <c r="L336" s="5" t="s">
        <v>3</v>
      </c>
      <c r="M336" s="5" t="s">
        <v>3</v>
      </c>
      <c r="N336" s="5">
        <v>1611</v>
      </c>
      <c r="O336" s="5">
        <v>1600</v>
      </c>
      <c r="P336" s="5">
        <v>3795</v>
      </c>
      <c r="Q336" s="5" t="s">
        <v>358</v>
      </c>
      <c r="R336" s="5" t="s">
        <v>1572</v>
      </c>
      <c r="S336" s="5" t="s">
        <v>1573</v>
      </c>
      <c r="T336" s="2" t="s">
        <v>31600</v>
      </c>
      <c r="U336" s="6" t="s">
        <v>2864</v>
      </c>
      <c r="V336" s="6"/>
      <c r="W336" s="6" t="s">
        <v>40</v>
      </c>
      <c r="X336" s="6" t="s">
        <v>2865</v>
      </c>
      <c r="Y336" s="6">
        <v>2</v>
      </c>
      <c r="Z336" s="6" t="s">
        <v>2866</v>
      </c>
      <c r="AA336" s="6" t="s">
        <v>2867</v>
      </c>
      <c r="AB336" s="6" t="s">
        <v>2868</v>
      </c>
      <c r="AC336" s="6" t="s">
        <v>2869</v>
      </c>
      <c r="AD336" s="6" t="s">
        <v>2870</v>
      </c>
      <c r="AE336" s="7" t="s">
        <v>47</v>
      </c>
      <c r="AF336" s="7" t="s">
        <v>2871</v>
      </c>
      <c r="AG336" s="7"/>
      <c r="AH336" s="7" t="s">
        <v>27742</v>
      </c>
      <c r="AI336" s="7" t="s">
        <v>2872</v>
      </c>
      <c r="AJ336" s="8" t="s">
        <v>2873</v>
      </c>
      <c r="AK336" s="8" t="s">
        <v>2874</v>
      </c>
      <c r="AL336" s="8" t="s">
        <v>27743</v>
      </c>
      <c r="AM336" s="8" t="s">
        <v>2875</v>
      </c>
      <c r="AN336" s="72" t="s">
        <v>31567</v>
      </c>
    </row>
    <row r="337" spans="2:40" ht="30" hidden="1">
      <c r="B337" s="85" t="str">
        <f>IF(AND(OR(W337='Haladó kereső'!$E$15,'Haladó kereső'!$E$15=""),OR(T337='Haladó kereső'!$E$14,'Haladó kereső'!$E$14=""),OR(O337&gt;='Haladó kereső'!$E$12,'Haladó kereső'!$E$12=""),OR(U337='Haladó kereső'!$E$16,'Haladó kereső'!$E$16=""),OR(O337&lt;='Haladó kereső'!$E$13,'Haladó kereső'!$E$13=""),OR(Y337='Haladó kereső'!$E$17,'Haladó kereső'!$E$17=""),OR(S337='Haladó kereső'!$E$10,'Haladó kereső'!$E$10=""),OR(Q337='Haladó kereső'!$E$9,'Haladó kereső'!$E$9="",'Haladó kereső'!$E$9="összes"),OR(J337='Haladó kereső'!$E$11,'Haladó kereső'!$E$11="")),"megfelel a választott feltételeknek","-")</f>
        <v>megfelel a választott feltételeknek</v>
      </c>
      <c r="D337" s="5" t="s">
        <v>2876</v>
      </c>
      <c r="E337" s="1">
        <v>19.822466666666667</v>
      </c>
      <c r="F337" s="1">
        <v>47.988833333333332</v>
      </c>
      <c r="G337" s="5"/>
      <c r="H337" s="5" t="s">
        <v>2877</v>
      </c>
      <c r="I337" s="5">
        <v>33534</v>
      </c>
      <c r="J337" s="5" t="s">
        <v>2</v>
      </c>
      <c r="K337" s="5" t="s">
        <v>3</v>
      </c>
      <c r="L337" s="5" t="s">
        <v>3</v>
      </c>
      <c r="M337" s="5" t="s">
        <v>429</v>
      </c>
      <c r="N337" s="5">
        <v>12871</v>
      </c>
      <c r="O337" s="5">
        <v>12753</v>
      </c>
      <c r="P337" s="5">
        <v>7893</v>
      </c>
      <c r="Q337" s="5" t="s">
        <v>827</v>
      </c>
      <c r="R337" s="5" t="s">
        <v>2878</v>
      </c>
      <c r="S337" s="5" t="s">
        <v>2879</v>
      </c>
      <c r="T337" s="2" t="s">
        <v>31599</v>
      </c>
      <c r="U337" s="6" t="s">
        <v>3</v>
      </c>
      <c r="V337" s="6"/>
      <c r="W337" s="6" t="s">
        <v>7</v>
      </c>
      <c r="X337" s="6" t="s">
        <v>3</v>
      </c>
      <c r="Y337" s="6" t="s">
        <v>3</v>
      </c>
      <c r="Z337" s="6" t="s">
        <v>3</v>
      </c>
      <c r="AA337" s="6" t="s">
        <v>2880</v>
      </c>
      <c r="AB337" s="6" t="s">
        <v>3</v>
      </c>
      <c r="AC337" s="6" t="s">
        <v>2881</v>
      </c>
      <c r="AD337" s="6" t="s">
        <v>2882</v>
      </c>
      <c r="AE337" s="7" t="s">
        <v>47</v>
      </c>
      <c r="AF337" s="7" t="s">
        <v>2883</v>
      </c>
      <c r="AG337" s="7"/>
      <c r="AH337" s="7" t="s">
        <v>27744</v>
      </c>
      <c r="AI337" s="7" t="s">
        <v>2881</v>
      </c>
      <c r="AJ337" s="8" t="s">
        <v>2884</v>
      </c>
      <c r="AK337" s="8" t="s">
        <v>2880</v>
      </c>
      <c r="AL337" s="8" t="s">
        <v>27745</v>
      </c>
      <c r="AM337" s="8" t="s">
        <v>2885</v>
      </c>
      <c r="AN337" s="72" t="s">
        <v>31567</v>
      </c>
    </row>
    <row r="338" spans="2:40" ht="30" hidden="1">
      <c r="B338" s="85" t="str">
        <f>IF(AND(OR(W338='Haladó kereső'!$E$15,'Haladó kereső'!$E$15=""),OR(T338='Haladó kereső'!$E$14,'Haladó kereső'!$E$14=""),OR(O338&gt;='Haladó kereső'!$E$12,'Haladó kereső'!$E$12=""),OR(U338='Haladó kereső'!$E$16,'Haladó kereső'!$E$16=""),OR(O338&lt;='Haladó kereső'!$E$13,'Haladó kereső'!$E$13=""),OR(Y338='Haladó kereső'!$E$17,'Haladó kereső'!$E$17=""),OR(S338='Haladó kereső'!$E$10,'Haladó kereső'!$E$10=""),OR(Q338='Haladó kereső'!$E$9,'Haladó kereső'!$E$9="",'Haladó kereső'!$E$9="összes"),OR(J338='Haladó kereső'!$E$11,'Haladó kereső'!$E$11="")),"megfelel a választott feltételeknek","-")</f>
        <v>megfelel a választott feltételeknek</v>
      </c>
      <c r="D338" s="5" t="s">
        <v>2886</v>
      </c>
      <c r="E338" s="1">
        <v>20.258400000000002</v>
      </c>
      <c r="F338" s="1">
        <v>47.987433333333335</v>
      </c>
      <c r="G338" s="5"/>
      <c r="H338" s="5" t="s">
        <v>2887</v>
      </c>
      <c r="I338" s="5">
        <v>24022</v>
      </c>
      <c r="J338" s="5" t="s">
        <v>35</v>
      </c>
      <c r="K338" s="5" t="s">
        <v>3</v>
      </c>
      <c r="L338" s="5" t="s">
        <v>3</v>
      </c>
      <c r="M338" s="5" t="s">
        <v>3</v>
      </c>
      <c r="N338" s="5">
        <v>369</v>
      </c>
      <c r="O338" s="5">
        <v>361</v>
      </c>
      <c r="P338" s="5">
        <v>2732</v>
      </c>
      <c r="Q338" s="5" t="s">
        <v>56</v>
      </c>
      <c r="R338" s="5" t="s">
        <v>1041</v>
      </c>
      <c r="S338" s="5" t="s">
        <v>1042</v>
      </c>
      <c r="T338" s="2" t="s">
        <v>31600</v>
      </c>
      <c r="U338" s="6" t="s">
        <v>2888</v>
      </c>
      <c r="V338" s="6"/>
      <c r="W338" s="6" t="s">
        <v>40</v>
      </c>
      <c r="X338" s="6" t="s">
        <v>2889</v>
      </c>
      <c r="Y338" s="6">
        <v>4</v>
      </c>
      <c r="Z338" s="6" t="s">
        <v>2890</v>
      </c>
      <c r="AA338" s="6" t="s">
        <v>2891</v>
      </c>
      <c r="AB338" s="6" t="s">
        <v>2892</v>
      </c>
      <c r="AC338" s="6" t="s">
        <v>2893</v>
      </c>
      <c r="AD338" s="6" t="s">
        <v>2894</v>
      </c>
      <c r="AE338" s="7" t="s">
        <v>47</v>
      </c>
      <c r="AF338" s="7" t="s">
        <v>2895</v>
      </c>
      <c r="AG338" s="7"/>
      <c r="AH338" s="7" t="s">
        <v>27746</v>
      </c>
      <c r="AI338" s="7" t="s">
        <v>2893</v>
      </c>
      <c r="AJ338" s="8" t="s">
        <v>2896</v>
      </c>
      <c r="AK338" s="8" t="s">
        <v>2897</v>
      </c>
      <c r="AL338" s="8" t="s">
        <v>27747</v>
      </c>
      <c r="AM338" s="8" t="s">
        <v>2899</v>
      </c>
      <c r="AN338" s="72" t="s">
        <v>31567</v>
      </c>
    </row>
    <row r="339" spans="2:40" ht="30" hidden="1">
      <c r="B339" s="85" t="str">
        <f>IF(AND(OR(W339='Haladó kereső'!$E$15,'Haladó kereső'!$E$15=""),OR(T339='Haladó kereső'!$E$14,'Haladó kereső'!$E$14=""),OR(O339&gt;='Haladó kereső'!$E$12,'Haladó kereső'!$E$12=""),OR(U339='Haladó kereső'!$E$16,'Haladó kereső'!$E$16=""),OR(O339&lt;='Haladó kereső'!$E$13,'Haladó kereső'!$E$13=""),OR(Y339='Haladó kereső'!$E$17,'Haladó kereső'!$E$17=""),OR(S339='Haladó kereső'!$E$10,'Haladó kereső'!$E$10=""),OR(Q339='Haladó kereső'!$E$9,'Haladó kereső'!$E$9="",'Haladó kereső'!$E$9="összes"),OR(J339='Haladó kereső'!$E$11,'Haladó kereső'!$E$11="")),"megfelel a választott feltételeknek","-")</f>
        <v>megfelel a választott feltételeknek</v>
      </c>
      <c r="D339" s="5" t="s">
        <v>2900</v>
      </c>
      <c r="E339" s="1">
        <v>22.269766666666666</v>
      </c>
      <c r="F339" s="1">
        <v>47.755600000000001</v>
      </c>
      <c r="G339" s="5"/>
      <c r="H339" s="5" t="s">
        <v>2901</v>
      </c>
      <c r="I339" s="5">
        <v>2990</v>
      </c>
      <c r="J339" s="5" t="s">
        <v>35</v>
      </c>
      <c r="K339" s="5" t="s">
        <v>3</v>
      </c>
      <c r="L339" s="5" t="s">
        <v>3</v>
      </c>
      <c r="M339" s="5" t="s">
        <v>3</v>
      </c>
      <c r="N339" s="5">
        <v>642</v>
      </c>
      <c r="O339" s="5">
        <v>664</v>
      </c>
      <c r="P339" s="5">
        <v>3328</v>
      </c>
      <c r="Q339" s="5" t="s">
        <v>416</v>
      </c>
      <c r="R339" s="5" t="s">
        <v>2902</v>
      </c>
      <c r="S339" s="5" t="s">
        <v>2903</v>
      </c>
      <c r="T339" s="2" t="s">
        <v>31600</v>
      </c>
      <c r="U339" s="6" t="s">
        <v>2904</v>
      </c>
      <c r="V339" s="6"/>
      <c r="W339" s="6" t="s">
        <v>40</v>
      </c>
      <c r="X339" s="6" t="s">
        <v>2905</v>
      </c>
      <c r="Y339" s="6">
        <v>4</v>
      </c>
      <c r="Z339" s="6" t="s">
        <v>2906</v>
      </c>
      <c r="AA339" s="6" t="s">
        <v>2907</v>
      </c>
      <c r="AB339" s="6" t="s">
        <v>2908</v>
      </c>
      <c r="AC339" s="6" t="s">
        <v>2909</v>
      </c>
      <c r="AD339" s="6" t="s">
        <v>2910</v>
      </c>
      <c r="AE339" s="7" t="s">
        <v>47</v>
      </c>
      <c r="AF339" s="7" t="s">
        <v>2911</v>
      </c>
      <c r="AG339" s="7"/>
      <c r="AH339" s="7" t="s">
        <v>27748</v>
      </c>
      <c r="AI339" s="7" t="s">
        <v>2909</v>
      </c>
      <c r="AJ339" s="8" t="s">
        <v>2912</v>
      </c>
      <c r="AK339" s="8" t="s">
        <v>2913</v>
      </c>
      <c r="AL339" s="8" t="s">
        <v>27749</v>
      </c>
      <c r="AM339" s="8" t="s">
        <v>2914</v>
      </c>
      <c r="AN339" s="72" t="s">
        <v>31567</v>
      </c>
    </row>
    <row r="340" spans="2:40" ht="15.75" hidden="1">
      <c r="B340" s="85" t="str">
        <f>IF(AND(OR(W340='Haladó kereső'!$E$15,'Haladó kereső'!$E$15=""),OR(T340='Haladó kereső'!$E$14,'Haladó kereső'!$E$14=""),OR(O340&gt;='Haladó kereső'!$E$12,'Haladó kereső'!$E$12=""),OR(U340='Haladó kereső'!$E$16,'Haladó kereső'!$E$16=""),OR(O340&lt;='Haladó kereső'!$E$13,'Haladó kereső'!$E$13=""),OR(Y340='Haladó kereső'!$E$17,'Haladó kereső'!$E$17=""),OR(S340='Haladó kereső'!$E$10,'Haladó kereső'!$E$10=""),OR(Q340='Haladó kereső'!$E$9,'Haladó kereső'!$E$9="",'Haladó kereső'!$E$9="összes"),OR(J340='Haladó kereső'!$E$11,'Haladó kereső'!$E$11="")),"megfelel a választott feltételeknek","-")</f>
        <v>megfelel a választott feltételeknek</v>
      </c>
      <c r="D340" s="5" t="s">
        <v>2915</v>
      </c>
      <c r="E340" s="1">
        <v>21.018266666666666</v>
      </c>
      <c r="F340" s="1">
        <v>46.286433333333335</v>
      </c>
      <c r="G340" s="5"/>
      <c r="H340" s="5" t="s">
        <v>2916</v>
      </c>
      <c r="I340" s="5">
        <v>18102</v>
      </c>
      <c r="J340" s="5" t="s">
        <v>2</v>
      </c>
      <c r="K340" s="5" t="s">
        <v>3</v>
      </c>
      <c r="L340" s="5" t="s">
        <v>3</v>
      </c>
      <c r="M340" s="5" t="s">
        <v>3</v>
      </c>
      <c r="N340" s="5">
        <v>6091</v>
      </c>
      <c r="O340" s="5">
        <v>6042</v>
      </c>
      <c r="P340" s="5">
        <v>14571</v>
      </c>
      <c r="Q340" s="5" t="s">
        <v>628</v>
      </c>
      <c r="R340" s="5" t="s">
        <v>629</v>
      </c>
      <c r="S340" s="5" t="s">
        <v>630</v>
      </c>
      <c r="T340" s="2" t="s">
        <v>31599</v>
      </c>
      <c r="U340" s="6" t="s">
        <v>3</v>
      </c>
      <c r="V340" s="6"/>
      <c r="W340" s="6" t="s">
        <v>7</v>
      </c>
      <c r="X340" s="6" t="s">
        <v>3</v>
      </c>
      <c r="Y340" s="6" t="s">
        <v>3</v>
      </c>
      <c r="Z340" s="6" t="s">
        <v>3</v>
      </c>
      <c r="AA340" s="6" t="s">
        <v>2917</v>
      </c>
      <c r="AB340" s="6" t="s">
        <v>3</v>
      </c>
      <c r="AC340" s="6" t="s">
        <v>2918</v>
      </c>
      <c r="AD340" s="6" t="s">
        <v>2919</v>
      </c>
      <c r="AE340" s="7" t="s">
        <v>47</v>
      </c>
      <c r="AF340" s="7" t="s">
        <v>2920</v>
      </c>
      <c r="AG340" s="7"/>
      <c r="AH340" s="7" t="s">
        <v>27750</v>
      </c>
      <c r="AI340" s="7" t="s">
        <v>2918</v>
      </c>
      <c r="AJ340" s="8" t="s">
        <v>2921</v>
      </c>
      <c r="AK340" s="8" t="s">
        <v>2917</v>
      </c>
      <c r="AL340" s="8" t="s">
        <v>27751</v>
      </c>
      <c r="AM340" s="8" t="s">
        <v>2918</v>
      </c>
      <c r="AN340" s="72" t="s">
        <v>31567</v>
      </c>
    </row>
    <row r="341" spans="2:40" ht="30" hidden="1">
      <c r="B341" s="85" t="str">
        <f>IF(AND(OR(W341='Haladó kereső'!$E$15,'Haladó kereső'!$E$15=""),OR(T341='Haladó kereső'!$E$14,'Haladó kereső'!$E$14=""),OR(O341&gt;='Haladó kereső'!$E$12,'Haladó kereső'!$E$12=""),OR(U341='Haladó kereső'!$E$16,'Haladó kereső'!$E$16=""),OR(O341&lt;='Haladó kereső'!$E$13,'Haladó kereső'!$E$13=""),OR(Y341='Haladó kereső'!$E$17,'Haladó kereső'!$E$17=""),OR(S341='Haladó kereső'!$E$10,'Haladó kereső'!$E$10=""),OR(Q341='Haladó kereső'!$E$9,'Haladó kereső'!$E$9="",'Haladó kereső'!$E$9="összes"),OR(J341='Haladó kereső'!$E$11,'Haladó kereső'!$E$11="")),"megfelel a választott feltételeknek","-")</f>
        <v>megfelel a választott feltételeknek</v>
      </c>
      <c r="D341" s="5" t="s">
        <v>2922</v>
      </c>
      <c r="E341" s="1">
        <v>18.952099999999998</v>
      </c>
      <c r="F341" s="1">
        <v>46.484933333333338</v>
      </c>
      <c r="G341" s="5"/>
      <c r="H341" s="5" t="s">
        <v>2923</v>
      </c>
      <c r="I341" s="5">
        <v>11961</v>
      </c>
      <c r="J341" s="5" t="s">
        <v>35</v>
      </c>
      <c r="K341" s="5" t="s">
        <v>3</v>
      </c>
      <c r="L341" s="5" t="s">
        <v>3</v>
      </c>
      <c r="M341" s="5" t="s">
        <v>3</v>
      </c>
      <c r="N341" s="5">
        <v>2109</v>
      </c>
      <c r="O341" s="5">
        <v>2099</v>
      </c>
      <c r="P341" s="5">
        <v>3391</v>
      </c>
      <c r="Q341" s="5" t="s">
        <v>358</v>
      </c>
      <c r="R341" s="5" t="s">
        <v>2924</v>
      </c>
      <c r="S341" s="5" t="s">
        <v>2925</v>
      </c>
      <c r="T341" s="2" t="s">
        <v>31599</v>
      </c>
      <c r="U341" s="6" t="s">
        <v>3</v>
      </c>
      <c r="V341" s="6"/>
      <c r="W341" s="6" t="s">
        <v>7</v>
      </c>
      <c r="X341" s="6" t="s">
        <v>3</v>
      </c>
      <c r="Y341" s="6" t="s">
        <v>3</v>
      </c>
      <c r="Z341" s="6" t="s">
        <v>3</v>
      </c>
      <c r="AA341" s="6" t="s">
        <v>2926</v>
      </c>
      <c r="AB341" s="6" t="s">
        <v>3</v>
      </c>
      <c r="AC341" s="6" t="s">
        <v>2927</v>
      </c>
      <c r="AD341" s="6" t="s">
        <v>2928</v>
      </c>
      <c r="AE341" s="7" t="s">
        <v>47</v>
      </c>
      <c r="AF341" s="7" t="s">
        <v>2929</v>
      </c>
      <c r="AG341" s="7"/>
      <c r="AH341" s="7" t="s">
        <v>27752</v>
      </c>
      <c r="AI341" s="7" t="s">
        <v>2930</v>
      </c>
      <c r="AJ341" s="8" t="s">
        <v>2931</v>
      </c>
      <c r="AK341" s="8" t="s">
        <v>2932</v>
      </c>
      <c r="AL341" s="8" t="s">
        <v>27753</v>
      </c>
      <c r="AM341" s="8" t="s">
        <v>2930</v>
      </c>
      <c r="AN341" s="72" t="s">
        <v>31567</v>
      </c>
    </row>
    <row r="342" spans="2:40" ht="15.75" hidden="1">
      <c r="B342" s="85" t="str">
        <f>IF(AND(OR(W342='Haladó kereső'!$E$15,'Haladó kereső'!$E$15=""),OR(T342='Haladó kereső'!$E$14,'Haladó kereső'!$E$14=""),OR(O342&gt;='Haladó kereső'!$E$12,'Haladó kereső'!$E$12=""),OR(U342='Haladó kereső'!$E$16,'Haladó kereső'!$E$16=""),OR(O342&lt;='Haladó kereső'!$E$13,'Haladó kereső'!$E$13=""),OR(Y342='Haladó kereső'!$E$17,'Haladó kereső'!$E$17=""),OR(S342='Haladó kereső'!$E$10,'Haladó kereső'!$E$10=""),OR(Q342='Haladó kereső'!$E$9,'Haladó kereső'!$E$9="",'Haladó kereső'!$E$9="összes"),OR(J342='Haladó kereső'!$E$11,'Haladó kereső'!$E$11="")),"megfelel a választott feltételeknek","-")</f>
        <v>megfelel a választott feltételeknek</v>
      </c>
      <c r="D342" s="5" t="s">
        <v>2933</v>
      </c>
      <c r="E342" s="1">
        <v>17.034233333333336</v>
      </c>
      <c r="F342" s="1">
        <v>46.987933333333338</v>
      </c>
      <c r="G342" s="5"/>
      <c r="H342" s="5" t="s">
        <v>2934</v>
      </c>
      <c r="I342" s="5">
        <v>24864</v>
      </c>
      <c r="J342" s="5" t="s">
        <v>35</v>
      </c>
      <c r="K342" s="5" t="s">
        <v>3</v>
      </c>
      <c r="L342" s="5" t="s">
        <v>3</v>
      </c>
      <c r="M342" s="5" t="s">
        <v>3</v>
      </c>
      <c r="N342" s="5">
        <v>397</v>
      </c>
      <c r="O342" s="5">
        <v>398</v>
      </c>
      <c r="P342" s="5">
        <v>809</v>
      </c>
      <c r="Q342" s="5" t="s">
        <v>569</v>
      </c>
      <c r="R342" s="5" t="s">
        <v>2935</v>
      </c>
      <c r="S342" s="5" t="s">
        <v>2936</v>
      </c>
      <c r="T342" s="2" t="s">
        <v>31600</v>
      </c>
      <c r="U342" s="6" t="s">
        <v>2937</v>
      </c>
      <c r="V342" s="6"/>
      <c r="W342" s="6" t="s">
        <v>40</v>
      </c>
      <c r="X342" s="6" t="s">
        <v>2938</v>
      </c>
      <c r="Y342" s="6">
        <v>3</v>
      </c>
      <c r="Z342" s="6" t="s">
        <v>2939</v>
      </c>
      <c r="AA342" s="6" t="s">
        <v>2940</v>
      </c>
      <c r="AB342" s="6">
        <v>83376701</v>
      </c>
      <c r="AC342" s="6" t="s">
        <v>2941</v>
      </c>
      <c r="AD342" s="6" t="s">
        <v>2942</v>
      </c>
      <c r="AE342" s="7" t="s">
        <v>47</v>
      </c>
      <c r="AF342" s="7" t="s">
        <v>2943</v>
      </c>
      <c r="AG342" s="7"/>
      <c r="AH342" s="7" t="s">
        <v>27754</v>
      </c>
      <c r="AI342" s="7" t="s">
        <v>2941</v>
      </c>
      <c r="AJ342" s="8" t="s">
        <v>2944</v>
      </c>
      <c r="AK342" s="8" t="s">
        <v>2945</v>
      </c>
      <c r="AL342" s="8" t="s">
        <v>2946</v>
      </c>
      <c r="AM342" s="8" t="s">
        <v>2947</v>
      </c>
      <c r="AN342" s="72" t="s">
        <v>31567</v>
      </c>
    </row>
    <row r="343" spans="2:40" ht="30" hidden="1">
      <c r="B343" s="85" t="str">
        <f>IF(AND(OR(W343='Haladó kereső'!$E$15,'Haladó kereső'!$E$15=""),OR(T343='Haladó kereső'!$E$14,'Haladó kereső'!$E$14=""),OR(O343&gt;='Haladó kereső'!$E$12,'Haladó kereső'!$E$12=""),OR(U343='Haladó kereső'!$E$16,'Haladó kereső'!$E$16=""),OR(O343&lt;='Haladó kereső'!$E$13,'Haladó kereső'!$E$13=""),OR(Y343='Haladó kereső'!$E$17,'Haladó kereső'!$E$17=""),OR(S343='Haladó kereső'!$E$10,'Haladó kereső'!$E$10=""),OR(Q343='Haladó kereső'!$E$9,'Haladó kereső'!$E$9="",'Haladó kereső'!$E$9="összes"),OR(J343='Haladó kereső'!$E$11,'Haladó kereső'!$E$11="")),"megfelel a választott feltételeknek","-")</f>
        <v>megfelel a választott feltételeknek</v>
      </c>
      <c r="D343" s="5" t="s">
        <v>2948</v>
      </c>
      <c r="E343" s="1">
        <v>16.725566666666666</v>
      </c>
      <c r="F343" s="1">
        <v>46.521866666666668</v>
      </c>
      <c r="G343" s="5"/>
      <c r="H343" s="5" t="s">
        <v>2949</v>
      </c>
      <c r="I343" s="5">
        <v>18698</v>
      </c>
      <c r="J343" s="5" t="s">
        <v>35</v>
      </c>
      <c r="K343" s="5" t="s">
        <v>3</v>
      </c>
      <c r="L343" s="5" t="s">
        <v>3</v>
      </c>
      <c r="M343" s="5" t="s">
        <v>3</v>
      </c>
      <c r="N343" s="5">
        <v>786</v>
      </c>
      <c r="O343" s="5">
        <v>772</v>
      </c>
      <c r="P343" s="5">
        <v>803</v>
      </c>
      <c r="Q343" s="5" t="s">
        <v>569</v>
      </c>
      <c r="R343" s="5" t="s">
        <v>2597</v>
      </c>
      <c r="S343" s="5" t="s">
        <v>2598</v>
      </c>
      <c r="T343" s="2" t="s">
        <v>31600</v>
      </c>
      <c r="U343" s="6" t="s">
        <v>2948</v>
      </c>
      <c r="V343" s="6"/>
      <c r="W343" s="6" t="s">
        <v>20</v>
      </c>
      <c r="X343" s="6" t="s">
        <v>2950</v>
      </c>
      <c r="Y343" s="6">
        <v>9</v>
      </c>
      <c r="Z343" s="6" t="s">
        <v>2951</v>
      </c>
      <c r="AA343" s="6" t="s">
        <v>2952</v>
      </c>
      <c r="AB343" s="6" t="s">
        <v>2953</v>
      </c>
      <c r="AC343" s="6" t="s">
        <v>2954</v>
      </c>
      <c r="AD343" s="6" t="s">
        <v>2955</v>
      </c>
      <c r="AE343" s="7" t="s">
        <v>47</v>
      </c>
      <c r="AF343" s="7" t="s">
        <v>2956</v>
      </c>
      <c r="AG343" s="7"/>
      <c r="AH343" s="7" t="s">
        <v>27755</v>
      </c>
      <c r="AI343" s="7" t="s">
        <v>2957</v>
      </c>
      <c r="AJ343" s="8" t="s">
        <v>2958</v>
      </c>
      <c r="AK343" s="8" t="s">
        <v>2952</v>
      </c>
      <c r="AL343" s="8" t="s">
        <v>27756</v>
      </c>
      <c r="AM343" s="8" t="s">
        <v>2959</v>
      </c>
      <c r="AN343" s="72" t="s">
        <v>31567</v>
      </c>
    </row>
    <row r="344" spans="2:40" ht="30" hidden="1">
      <c r="B344" s="85" t="str">
        <f>IF(AND(OR(W344='Haladó kereső'!$E$15,'Haladó kereső'!$E$15=""),OR(T344='Haladó kereső'!$E$14,'Haladó kereső'!$E$14=""),OR(O344&gt;='Haladó kereső'!$E$12,'Haladó kereső'!$E$12=""),OR(U344='Haladó kereső'!$E$16,'Haladó kereső'!$E$16=""),OR(O344&lt;='Haladó kereső'!$E$13,'Haladó kereső'!$E$13=""),OR(Y344='Haladó kereső'!$E$17,'Haladó kereső'!$E$17=""),OR(S344='Haladó kereső'!$E$10,'Haladó kereső'!$E$10=""),OR(Q344='Haladó kereső'!$E$9,'Haladó kereső'!$E$9="",'Haladó kereső'!$E$9="összes"),OR(J344='Haladó kereső'!$E$11,'Haladó kereső'!$E$11="")),"megfelel a választott feltételeknek","-")</f>
        <v>megfelel a választott feltételeknek</v>
      </c>
      <c r="D344" s="5" t="s">
        <v>2960</v>
      </c>
      <c r="E344" s="1">
        <v>17.240533333333335</v>
      </c>
      <c r="F344" s="1">
        <v>46.926166666666667</v>
      </c>
      <c r="G344" s="5"/>
      <c r="H344" s="5" t="s">
        <v>2961</v>
      </c>
      <c r="I344" s="5">
        <v>7427</v>
      </c>
      <c r="J344" s="5" t="s">
        <v>35</v>
      </c>
      <c r="K344" s="5" t="s">
        <v>3</v>
      </c>
      <c r="L344" s="5" t="s">
        <v>3</v>
      </c>
      <c r="M344" s="5" t="s">
        <v>3</v>
      </c>
      <c r="N344" s="5">
        <v>439</v>
      </c>
      <c r="O344" s="5">
        <v>430</v>
      </c>
      <c r="P344" s="5">
        <v>910</v>
      </c>
      <c r="Q344" s="5" t="s">
        <v>176</v>
      </c>
      <c r="R344" s="5" t="s">
        <v>2962</v>
      </c>
      <c r="S344" s="5" t="s">
        <v>2963</v>
      </c>
      <c r="T344" s="2" t="s">
        <v>31600</v>
      </c>
      <c r="U344" s="6" t="s">
        <v>2964</v>
      </c>
      <c r="V344" s="6"/>
      <c r="W344" s="6" t="s">
        <v>40</v>
      </c>
      <c r="X344" s="6" t="s">
        <v>2965</v>
      </c>
      <c r="Y344" s="6">
        <v>11</v>
      </c>
      <c r="Z344" s="6" t="s">
        <v>2966</v>
      </c>
      <c r="AA344" s="6" t="s">
        <v>2967</v>
      </c>
      <c r="AB344" s="6" t="s">
        <v>2968</v>
      </c>
      <c r="AC344" s="6" t="s">
        <v>2969</v>
      </c>
      <c r="AD344" s="6" t="s">
        <v>2970</v>
      </c>
      <c r="AE344" s="7" t="s">
        <v>47</v>
      </c>
      <c r="AF344" s="7" t="s">
        <v>2971</v>
      </c>
      <c r="AG344" s="7"/>
      <c r="AH344" s="7" t="s">
        <v>27757</v>
      </c>
      <c r="AI344" s="7" t="s">
        <v>2972</v>
      </c>
      <c r="AJ344" s="8" t="s">
        <v>2973</v>
      </c>
      <c r="AK344" s="8" t="s">
        <v>2974</v>
      </c>
      <c r="AL344" s="8" t="s">
        <v>27758</v>
      </c>
      <c r="AM344" s="8" t="s">
        <v>2976</v>
      </c>
      <c r="AN344" s="72" t="s">
        <v>31567</v>
      </c>
    </row>
    <row r="345" spans="2:40" ht="30" hidden="1">
      <c r="B345" s="85" t="str">
        <f>IF(AND(OR(W345='Haladó kereső'!$E$15,'Haladó kereső'!$E$15=""),OR(T345='Haladó kereső'!$E$14,'Haladó kereső'!$E$14=""),OR(O345&gt;='Haladó kereső'!$E$12,'Haladó kereső'!$E$12=""),OR(U345='Haladó kereső'!$E$16,'Haladó kereső'!$E$16=""),OR(O345&lt;='Haladó kereső'!$E$13,'Haladó kereső'!$E$13=""),OR(Y345='Haladó kereső'!$E$17,'Haladó kereső'!$E$17=""),OR(S345='Haladó kereső'!$E$10,'Haladó kereső'!$E$10=""),OR(Q345='Haladó kereső'!$E$9,'Haladó kereső'!$E$9="",'Haladó kereső'!$E$9="összes"),OR(J345='Haladó kereső'!$E$11,'Haladó kereső'!$E$11="")),"megfelel a választott feltételeknek","-")</f>
        <v>megfelel a választott feltételeknek</v>
      </c>
      <c r="D345" s="5" t="s">
        <v>2977</v>
      </c>
      <c r="E345" s="1">
        <v>17.6005</v>
      </c>
      <c r="F345" s="1">
        <v>47.340133333333334</v>
      </c>
      <c r="G345" s="5"/>
      <c r="H345" s="5" t="s">
        <v>2978</v>
      </c>
      <c r="I345" s="5">
        <v>22901</v>
      </c>
      <c r="J345" s="5" t="s">
        <v>35</v>
      </c>
      <c r="K345" s="5" t="s">
        <v>3</v>
      </c>
      <c r="L345" s="5" t="s">
        <v>3</v>
      </c>
      <c r="M345" s="5" t="s">
        <v>3</v>
      </c>
      <c r="N345" s="5">
        <v>255</v>
      </c>
      <c r="O345" s="5">
        <v>266</v>
      </c>
      <c r="P345" s="5">
        <v>703</v>
      </c>
      <c r="Q345" s="5" t="s">
        <v>176</v>
      </c>
      <c r="R345" s="5" t="s">
        <v>289</v>
      </c>
      <c r="S345" s="5" t="s">
        <v>290</v>
      </c>
      <c r="T345" s="2" t="s">
        <v>31600</v>
      </c>
      <c r="U345" s="6" t="s">
        <v>1862</v>
      </c>
      <c r="V345" s="6"/>
      <c r="W345" s="6" t="s">
        <v>40</v>
      </c>
      <c r="X345" s="6" t="s">
        <v>1863</v>
      </c>
      <c r="Y345" s="6">
        <v>7</v>
      </c>
      <c r="Z345" s="6" t="s">
        <v>1864</v>
      </c>
      <c r="AA345" s="6" t="s">
        <v>2979</v>
      </c>
      <c r="AB345" s="6" t="s">
        <v>2980</v>
      </c>
      <c r="AC345" s="6" t="s">
        <v>2981</v>
      </c>
      <c r="AD345" s="6" t="s">
        <v>2982</v>
      </c>
      <c r="AE345" s="7" t="s">
        <v>47</v>
      </c>
      <c r="AF345" s="7" t="s">
        <v>2983</v>
      </c>
      <c r="AG345" s="7"/>
      <c r="AH345" s="7" t="s">
        <v>27759</v>
      </c>
      <c r="AI345" s="7" t="s">
        <v>2984</v>
      </c>
      <c r="AJ345" s="8" t="s">
        <v>1871</v>
      </c>
      <c r="AK345" s="8" t="s">
        <v>1872</v>
      </c>
      <c r="AL345" s="8" t="s">
        <v>27599</v>
      </c>
      <c r="AM345" s="8" t="s">
        <v>1873</v>
      </c>
      <c r="AN345" s="72" t="s">
        <v>31567</v>
      </c>
    </row>
    <row r="346" spans="2:40" ht="15.75" hidden="1">
      <c r="B346" s="85" t="str">
        <f>IF(AND(OR(W346='Haladó kereső'!$E$15,'Haladó kereső'!$E$15=""),OR(T346='Haladó kereső'!$E$14,'Haladó kereső'!$E$14=""),OR(O346&gt;='Haladó kereső'!$E$12,'Haladó kereső'!$E$12=""),OR(U346='Haladó kereső'!$E$16,'Haladó kereső'!$E$16=""),OR(O346&lt;='Haladó kereső'!$E$13,'Haladó kereső'!$E$13=""),OR(Y346='Haladó kereső'!$E$17,'Haladó kereső'!$E$17=""),OR(S346='Haladó kereső'!$E$10,'Haladó kereső'!$E$10=""),OR(Q346='Haladó kereső'!$E$9,'Haladó kereső'!$E$9="",'Haladó kereső'!$E$9="összes"),OR(J346='Haladó kereső'!$E$11,'Haladó kereső'!$E$11="")),"megfelel a választott feltételeknek","-")</f>
        <v>megfelel a választott feltételeknek</v>
      </c>
      <c r="D346" s="5" t="s">
        <v>2985</v>
      </c>
      <c r="E346" s="1">
        <v>16.790933333333335</v>
      </c>
      <c r="F346" s="1">
        <v>46.450200000000002</v>
      </c>
      <c r="G346" s="5"/>
      <c r="H346" s="5" t="s">
        <v>2986</v>
      </c>
      <c r="I346" s="5">
        <v>23144</v>
      </c>
      <c r="J346" s="5" t="s">
        <v>35</v>
      </c>
      <c r="K346" s="5" t="s">
        <v>3</v>
      </c>
      <c r="L346" s="5" t="s">
        <v>3</v>
      </c>
      <c r="M346" s="5" t="s">
        <v>3</v>
      </c>
      <c r="N346" s="5">
        <v>2164</v>
      </c>
      <c r="O346" s="5">
        <v>2136</v>
      </c>
      <c r="P346" s="5">
        <v>3607</v>
      </c>
      <c r="Q346" s="5" t="s">
        <v>569</v>
      </c>
      <c r="R346" s="5" t="s">
        <v>2597</v>
      </c>
      <c r="S346" s="5" t="s">
        <v>2598</v>
      </c>
      <c r="T346" s="2" t="s">
        <v>31600</v>
      </c>
      <c r="U346" s="6" t="s">
        <v>2985</v>
      </c>
      <c r="V346" s="6"/>
      <c r="W346" s="6" t="s">
        <v>20</v>
      </c>
      <c r="X346" s="6" t="s">
        <v>2987</v>
      </c>
      <c r="Y346" s="6">
        <v>3</v>
      </c>
      <c r="Z346" s="6" t="s">
        <v>2988</v>
      </c>
      <c r="AA346" s="6" t="s">
        <v>2989</v>
      </c>
      <c r="AB346" s="6" t="s">
        <v>2990</v>
      </c>
      <c r="AC346" s="6" t="s">
        <v>2991</v>
      </c>
      <c r="AD346" s="6" t="s">
        <v>2992</v>
      </c>
      <c r="AE346" s="7" t="s">
        <v>47</v>
      </c>
      <c r="AF346" s="7" t="s">
        <v>2993</v>
      </c>
      <c r="AG346" s="7"/>
      <c r="AH346" s="7" t="s">
        <v>27760</v>
      </c>
      <c r="AI346" s="7" t="s">
        <v>2994</v>
      </c>
      <c r="AJ346" s="8" t="s">
        <v>2995</v>
      </c>
      <c r="AK346" s="8" t="s">
        <v>2989</v>
      </c>
      <c r="AL346" s="8" t="s">
        <v>27761</v>
      </c>
      <c r="AM346" s="8" t="s">
        <v>2996</v>
      </c>
      <c r="AN346" s="72" t="s">
        <v>31567</v>
      </c>
    </row>
    <row r="347" spans="2:40" ht="30" hidden="1">
      <c r="B347" s="85" t="str">
        <f>IF(AND(OR(W347='Haladó kereső'!$E$15,'Haladó kereső'!$E$15=""),OR(T347='Haladó kereső'!$E$14,'Haladó kereső'!$E$14=""),OR(O347&gt;='Haladó kereső'!$E$12,'Haladó kereső'!$E$12=""),OR(U347='Haladó kereső'!$E$16,'Haladó kereső'!$E$16=""),OR(O347&lt;='Haladó kereső'!$E$13,'Haladó kereső'!$E$13=""),OR(Y347='Haladó kereső'!$E$17,'Haladó kereső'!$E$17=""),OR(S347='Haladó kereső'!$E$10,'Haladó kereső'!$E$10=""),OR(Q347='Haladó kereső'!$E$9,'Haladó kereső'!$E$9="",'Haladó kereső'!$E$9="összes"),OR(J347='Haladó kereső'!$E$11,'Haladó kereső'!$E$11="")),"megfelel a választott feltételeknek","-")</f>
        <v>megfelel a választott feltételeknek</v>
      </c>
      <c r="D347" s="5" t="s">
        <v>2997</v>
      </c>
      <c r="E347" s="1">
        <v>19.373466666666666</v>
      </c>
      <c r="F347" s="1">
        <v>47.906700000000001</v>
      </c>
      <c r="G347" s="5"/>
      <c r="H347" s="5" t="s">
        <v>2998</v>
      </c>
      <c r="I347" s="5">
        <v>12016</v>
      </c>
      <c r="J347" s="5" t="s">
        <v>35</v>
      </c>
      <c r="K347" s="5" t="s">
        <v>3</v>
      </c>
      <c r="L347" s="5" t="s">
        <v>3</v>
      </c>
      <c r="M347" s="5" t="s">
        <v>3</v>
      </c>
      <c r="N347" s="5">
        <v>596</v>
      </c>
      <c r="O347" s="5">
        <v>596</v>
      </c>
      <c r="P347" s="5">
        <v>1566</v>
      </c>
      <c r="Q347" s="5" t="s">
        <v>827</v>
      </c>
      <c r="R347" s="5" t="s">
        <v>2999</v>
      </c>
      <c r="S347" s="5" t="s">
        <v>2067</v>
      </c>
      <c r="T347" s="2" t="s">
        <v>31600</v>
      </c>
      <c r="U347" s="6" t="s">
        <v>3000</v>
      </c>
      <c r="V347" s="6"/>
      <c r="W347" s="6" t="s">
        <v>40</v>
      </c>
      <c r="X347" s="6" t="s">
        <v>3001</v>
      </c>
      <c r="Y347" s="6">
        <v>5</v>
      </c>
      <c r="Z347" s="6" t="s">
        <v>3002</v>
      </c>
      <c r="AA347" s="6" t="s">
        <v>3003</v>
      </c>
      <c r="AB347" s="6" t="s">
        <v>3004</v>
      </c>
      <c r="AC347" s="6" t="s">
        <v>3005</v>
      </c>
      <c r="AD347" s="6" t="s">
        <v>3006</v>
      </c>
      <c r="AE347" s="7" t="s">
        <v>47</v>
      </c>
      <c r="AF347" s="7" t="s">
        <v>3007</v>
      </c>
      <c r="AG347" s="7"/>
      <c r="AH347" s="7" t="s">
        <v>27762</v>
      </c>
      <c r="AI347" s="7" t="s">
        <v>3008</v>
      </c>
      <c r="AJ347" s="8" t="s">
        <v>3009</v>
      </c>
      <c r="AK347" s="8" t="s">
        <v>3010</v>
      </c>
      <c r="AL347" s="8" t="s">
        <v>27763</v>
      </c>
      <c r="AM347" s="8" t="s">
        <v>3012</v>
      </c>
      <c r="AN347" s="72" t="s">
        <v>31567</v>
      </c>
    </row>
    <row r="348" spans="2:40" ht="30" hidden="1">
      <c r="B348" s="85" t="str">
        <f>IF(AND(OR(W348='Haladó kereső'!$E$15,'Haladó kereső'!$E$15=""),OR(T348='Haladó kereső'!$E$14,'Haladó kereső'!$E$14=""),OR(O348&gt;='Haladó kereső'!$E$12,'Haladó kereső'!$E$12=""),OR(U348='Haladó kereső'!$E$16,'Haladó kereső'!$E$16=""),OR(O348&lt;='Haladó kereső'!$E$13,'Haladó kereső'!$E$13=""),OR(Y348='Haladó kereső'!$E$17,'Haladó kereső'!$E$17=""),OR(S348='Haladó kereső'!$E$10,'Haladó kereső'!$E$10=""),OR(Q348='Haladó kereső'!$E$9,'Haladó kereső'!$E$9="",'Haladó kereső'!$E$9="összes"),OR(J348='Haladó kereső'!$E$11,'Haladó kereső'!$E$11="")),"megfelel a választott feltételeknek","-")</f>
        <v>megfelel a választott feltételeknek</v>
      </c>
      <c r="D348" s="5" t="s">
        <v>3013</v>
      </c>
      <c r="E348" s="1">
        <v>20.835633333333334</v>
      </c>
      <c r="F348" s="1">
        <v>48.524266666666662</v>
      </c>
      <c r="G348" s="5"/>
      <c r="H348" s="5" t="s">
        <v>3014</v>
      </c>
      <c r="I348" s="5">
        <v>27049</v>
      </c>
      <c r="J348" s="5" t="s">
        <v>35</v>
      </c>
      <c r="K348" s="5" t="s">
        <v>3</v>
      </c>
      <c r="L348" s="5" t="s">
        <v>3</v>
      </c>
      <c r="M348" s="5" t="s">
        <v>3</v>
      </c>
      <c r="N348" s="5">
        <v>36</v>
      </c>
      <c r="O348" s="5">
        <v>34</v>
      </c>
      <c r="P348" s="5">
        <v>500</v>
      </c>
      <c r="Q348" s="5" t="s">
        <v>69</v>
      </c>
      <c r="R348" s="5" t="s">
        <v>150</v>
      </c>
      <c r="S348" s="5" t="s">
        <v>151</v>
      </c>
      <c r="T348" s="2" t="s">
        <v>31600</v>
      </c>
      <c r="U348" s="6" t="s">
        <v>3015</v>
      </c>
      <c r="V348" s="6"/>
      <c r="W348" s="6" t="s">
        <v>40</v>
      </c>
      <c r="X348" s="6" t="s">
        <v>3016</v>
      </c>
      <c r="Y348" s="6">
        <v>10</v>
      </c>
      <c r="Z348" s="6" t="s">
        <v>3017</v>
      </c>
      <c r="AA348" s="6" t="s">
        <v>3018</v>
      </c>
      <c r="AB348" s="6" t="s">
        <v>3</v>
      </c>
      <c r="AC348" s="6" t="s">
        <v>3019</v>
      </c>
      <c r="AD348" s="6" t="s">
        <v>3020</v>
      </c>
      <c r="AE348" s="7" t="s">
        <v>47</v>
      </c>
      <c r="AF348" s="7" t="s">
        <v>3021</v>
      </c>
      <c r="AG348" s="7"/>
      <c r="AH348" s="7" t="s">
        <v>27764</v>
      </c>
      <c r="AI348" s="7" t="s">
        <v>3019</v>
      </c>
      <c r="AJ348" s="8" t="s">
        <v>3022</v>
      </c>
      <c r="AK348" s="8" t="s">
        <v>3023</v>
      </c>
      <c r="AL348" s="8" t="s">
        <v>27765</v>
      </c>
      <c r="AM348" s="8" t="s">
        <v>3019</v>
      </c>
      <c r="AN348" s="72" t="s">
        <v>31567</v>
      </c>
    </row>
    <row r="349" spans="2:40" ht="15.75" hidden="1">
      <c r="B349" s="85" t="str">
        <f>IF(AND(OR(W349='Haladó kereső'!$E$15,'Haladó kereső'!$E$15=""),OR(T349='Haladó kereső'!$E$14,'Haladó kereső'!$E$14=""),OR(O349&gt;='Haladó kereső'!$E$12,'Haladó kereső'!$E$12=""),OR(U349='Haladó kereső'!$E$16,'Haladó kereső'!$E$16=""),OR(O349&lt;='Haladó kereső'!$E$13,'Haladó kereső'!$E$13=""),OR(Y349='Haladó kereső'!$E$17,'Haladó kereső'!$E$17=""),OR(S349='Haladó kereső'!$E$10,'Haladó kereső'!$E$10=""),OR(Q349='Haladó kereső'!$E$9,'Haladó kereső'!$E$9="",'Haladó kereső'!$E$9="összes"),OR(J349='Haladó kereső'!$E$11,'Haladó kereső'!$E$11="")),"megfelel a választott feltételeknek","-")</f>
        <v>megfelel a választott feltételeknek</v>
      </c>
      <c r="D349" s="5" t="s">
        <v>3024</v>
      </c>
      <c r="E349" s="1">
        <v>16.686633333333333</v>
      </c>
      <c r="F349" s="1">
        <v>46.754899999999999</v>
      </c>
      <c r="G349" s="5"/>
      <c r="H349" s="5" t="s">
        <v>3025</v>
      </c>
      <c r="I349" s="5">
        <v>18360</v>
      </c>
      <c r="J349" s="5" t="s">
        <v>35</v>
      </c>
      <c r="K349" s="5" t="s">
        <v>3</v>
      </c>
      <c r="L349" s="5" t="s">
        <v>3</v>
      </c>
      <c r="M349" s="5" t="s">
        <v>3</v>
      </c>
      <c r="N349" s="5">
        <v>813</v>
      </c>
      <c r="O349" s="5">
        <v>822</v>
      </c>
      <c r="P349" s="5">
        <v>2140</v>
      </c>
      <c r="Q349" s="5" t="s">
        <v>569</v>
      </c>
      <c r="R349" s="5" t="s">
        <v>570</v>
      </c>
      <c r="S349" s="5" t="s">
        <v>571</v>
      </c>
      <c r="T349" s="2" t="s">
        <v>31600</v>
      </c>
      <c r="U349" s="6" t="s">
        <v>3026</v>
      </c>
      <c r="V349" s="6"/>
      <c r="W349" s="6" t="s">
        <v>40</v>
      </c>
      <c r="X349" s="6" t="s">
        <v>3027</v>
      </c>
      <c r="Y349" s="6">
        <v>5</v>
      </c>
      <c r="Z349" s="6" t="s">
        <v>3028</v>
      </c>
      <c r="AA349" s="6" t="s">
        <v>3029</v>
      </c>
      <c r="AB349" s="6" t="s">
        <v>3030</v>
      </c>
      <c r="AC349" s="6" t="s">
        <v>3031</v>
      </c>
      <c r="AD349" s="6" t="s">
        <v>3032</v>
      </c>
      <c r="AE349" s="7" t="s">
        <v>3033</v>
      </c>
      <c r="AF349" s="7" t="s">
        <v>3034</v>
      </c>
      <c r="AG349" s="7"/>
      <c r="AH349" s="7" t="s">
        <v>27766</v>
      </c>
      <c r="AI349" s="7" t="s">
        <v>3035</v>
      </c>
      <c r="AJ349" s="8" t="s">
        <v>3036</v>
      </c>
      <c r="AK349" s="8" t="s">
        <v>3037</v>
      </c>
      <c r="AL349" s="8" t="s">
        <v>9621</v>
      </c>
      <c r="AM349" s="8" t="s">
        <v>3038</v>
      </c>
      <c r="AN349" s="72" t="s">
        <v>31567</v>
      </c>
    </row>
    <row r="350" spans="2:40" ht="30" hidden="1">
      <c r="B350" s="85" t="str">
        <f>IF(AND(OR(W350='Haladó kereső'!$E$15,'Haladó kereső'!$E$15=""),OR(T350='Haladó kereső'!$E$14,'Haladó kereső'!$E$14=""),OR(O350&gt;='Haladó kereső'!$E$12,'Haladó kereső'!$E$12=""),OR(U350='Haladó kereső'!$E$16,'Haladó kereső'!$E$16=""),OR(O350&lt;='Haladó kereső'!$E$13,'Haladó kereső'!$E$13=""),OR(Y350='Haladó kereső'!$E$17,'Haladó kereső'!$E$17=""),OR(S350='Haladó kereső'!$E$10,'Haladó kereső'!$E$10=""),OR(Q350='Haladó kereső'!$E$9,'Haladó kereső'!$E$9="",'Haladó kereső'!$E$9="összes"),OR(J350='Haladó kereső'!$E$11,'Haladó kereső'!$E$11="")),"megfelel a választott feltételeknek","-")</f>
        <v>megfelel a választott feltételeknek</v>
      </c>
      <c r="D350" s="5" t="s">
        <v>3039</v>
      </c>
      <c r="E350" s="1">
        <v>18.057000000000002</v>
      </c>
      <c r="F350" s="1">
        <v>46.650599999999997</v>
      </c>
      <c r="G350" s="5"/>
      <c r="H350" s="5" t="s">
        <v>3040</v>
      </c>
      <c r="I350" s="5">
        <v>20710</v>
      </c>
      <c r="J350" s="5" t="s">
        <v>35</v>
      </c>
      <c r="K350" s="5" t="s">
        <v>3</v>
      </c>
      <c r="L350" s="5" t="s">
        <v>3</v>
      </c>
      <c r="M350" s="5" t="s">
        <v>3</v>
      </c>
      <c r="N350" s="5">
        <v>436</v>
      </c>
      <c r="O350" s="5">
        <v>422</v>
      </c>
      <c r="P350" s="5">
        <v>2600</v>
      </c>
      <c r="Q350" s="5" t="s">
        <v>275</v>
      </c>
      <c r="R350" s="5" t="s">
        <v>1028</v>
      </c>
      <c r="S350" s="5" t="s">
        <v>1029</v>
      </c>
      <c r="T350" s="2" t="s">
        <v>31600</v>
      </c>
      <c r="U350" s="6" t="s">
        <v>3041</v>
      </c>
      <c r="V350" s="6"/>
      <c r="W350" s="6" t="s">
        <v>40</v>
      </c>
      <c r="X350" s="6" t="s">
        <v>3042</v>
      </c>
      <c r="Y350" s="6">
        <v>6</v>
      </c>
      <c r="Z350" s="6" t="s">
        <v>3043</v>
      </c>
      <c r="AA350" s="6" t="s">
        <v>3044</v>
      </c>
      <c r="AB350" s="6" t="s">
        <v>3045</v>
      </c>
      <c r="AC350" s="6" t="s">
        <v>3046</v>
      </c>
      <c r="AD350" s="6" t="s">
        <v>3</v>
      </c>
      <c r="AE350" s="7" t="s">
        <v>47</v>
      </c>
      <c r="AF350" s="7" t="s">
        <v>3047</v>
      </c>
      <c r="AG350" s="7"/>
      <c r="AH350" s="7" t="s">
        <v>27767</v>
      </c>
      <c r="AI350" s="7" t="s">
        <v>3048</v>
      </c>
      <c r="AJ350" s="8" t="s">
        <v>3049</v>
      </c>
      <c r="AK350" s="8" t="s">
        <v>3050</v>
      </c>
      <c r="AL350" s="8" t="s">
        <v>27768</v>
      </c>
      <c r="AM350" s="8" t="s">
        <v>3048</v>
      </c>
      <c r="AN350" s="72" t="s">
        <v>31567</v>
      </c>
    </row>
    <row r="351" spans="2:40" ht="30" hidden="1">
      <c r="B351" s="85" t="str">
        <f>IF(AND(OR(W351='Haladó kereső'!$E$15,'Haladó kereső'!$E$15=""),OR(T351='Haladó kereső'!$E$14,'Haladó kereső'!$E$14=""),OR(O351&gt;='Haladó kereső'!$E$12,'Haladó kereső'!$E$12=""),OR(U351='Haladó kereső'!$E$16,'Haladó kereső'!$E$16=""),OR(O351&lt;='Haladó kereső'!$E$13,'Haladó kereső'!$E$13=""),OR(Y351='Haladó kereső'!$E$17,'Haladó kereső'!$E$17=""),OR(S351='Haladó kereső'!$E$10,'Haladó kereső'!$E$10=""),OR(Q351='Haladó kereső'!$E$9,'Haladó kereső'!$E$9="",'Haladó kereső'!$E$9="összes"),OR(J351='Haladó kereső'!$E$11,'Haladó kereső'!$E$11="")),"megfelel a választott feltételeknek","-")</f>
        <v>megfelel a választott feltételeknek</v>
      </c>
      <c r="D351" s="5" t="s">
        <v>3051</v>
      </c>
      <c r="E351" s="1">
        <v>21.750900000000001</v>
      </c>
      <c r="F351" s="1">
        <v>47.158299999999997</v>
      </c>
      <c r="G351" s="5"/>
      <c r="H351" s="5" t="s">
        <v>3052</v>
      </c>
      <c r="I351" s="5">
        <v>33446</v>
      </c>
      <c r="J351" s="5" t="s">
        <v>35</v>
      </c>
      <c r="K351" s="5" t="s">
        <v>3</v>
      </c>
      <c r="L351" s="5" t="s">
        <v>3</v>
      </c>
      <c r="M351" s="5" t="s">
        <v>3</v>
      </c>
      <c r="N351" s="5">
        <v>334</v>
      </c>
      <c r="O351" s="5">
        <v>344</v>
      </c>
      <c r="P351" s="5">
        <v>1019</v>
      </c>
      <c r="Q351" s="5" t="s">
        <v>658</v>
      </c>
      <c r="R351" s="5" t="s">
        <v>1301</v>
      </c>
      <c r="S351" s="5" t="s">
        <v>1302</v>
      </c>
      <c r="T351" s="2" t="s">
        <v>31600</v>
      </c>
      <c r="U351" s="6" t="s">
        <v>3053</v>
      </c>
      <c r="V351" s="6"/>
      <c r="W351" s="6" t="s">
        <v>40</v>
      </c>
      <c r="X351" s="6" t="s">
        <v>3054</v>
      </c>
      <c r="Y351" s="6">
        <v>3</v>
      </c>
      <c r="Z351" s="6" t="s">
        <v>3055</v>
      </c>
      <c r="AA351" s="6" t="s">
        <v>3056</v>
      </c>
      <c r="AB351" s="6" t="s">
        <v>3057</v>
      </c>
      <c r="AC351" s="6" t="s">
        <v>3058</v>
      </c>
      <c r="AD351" s="6" t="s">
        <v>3059</v>
      </c>
      <c r="AE351" s="7" t="s">
        <v>47</v>
      </c>
      <c r="AF351" s="7" t="s">
        <v>3060</v>
      </c>
      <c r="AG351" s="7"/>
      <c r="AH351" s="7" t="s">
        <v>27769</v>
      </c>
      <c r="AI351" s="7" t="s">
        <v>3061</v>
      </c>
      <c r="AJ351" s="8" t="s">
        <v>3062</v>
      </c>
      <c r="AK351" s="8" t="s">
        <v>3063</v>
      </c>
      <c r="AL351" s="8" t="s">
        <v>27770</v>
      </c>
      <c r="AM351" s="8" t="s">
        <v>3064</v>
      </c>
      <c r="AN351" s="72" t="s">
        <v>31567</v>
      </c>
    </row>
    <row r="352" spans="2:40" ht="30" hidden="1">
      <c r="B352" s="85" t="str">
        <f>IF(AND(OR(W352='Haladó kereső'!$E$15,'Haladó kereső'!$E$15=""),OR(T352='Haladó kereső'!$E$14,'Haladó kereső'!$E$14=""),OR(O352&gt;='Haladó kereső'!$E$12,'Haladó kereső'!$E$12=""),OR(U352='Haladó kereső'!$E$16,'Haladó kereső'!$E$16=""),OR(O352&lt;='Haladó kereső'!$E$13,'Haladó kereső'!$E$13=""),OR(Y352='Haladó kereső'!$E$17,'Haladó kereső'!$E$17=""),OR(S352='Haladó kereső'!$E$10,'Haladó kereső'!$E$10=""),OR(Q352='Haladó kereső'!$E$9,'Haladó kereső'!$E$9="",'Haladó kereső'!$E$9="összes"),OR(J352='Haladó kereső'!$E$11,'Haladó kereső'!$E$11="")),"megfelel a választott feltételeknek","-")</f>
        <v>megfelel a választott feltételeknek</v>
      </c>
      <c r="D352" s="5" t="s">
        <v>3065</v>
      </c>
      <c r="E352" s="1">
        <v>16.920866666666669</v>
      </c>
      <c r="F352" s="1">
        <v>47.150300000000001</v>
      </c>
      <c r="G352" s="5"/>
      <c r="H352" s="5" t="s">
        <v>3066</v>
      </c>
      <c r="I352" s="5">
        <v>10384</v>
      </c>
      <c r="J352" s="5" t="s">
        <v>35</v>
      </c>
      <c r="K352" s="5" t="s">
        <v>3</v>
      </c>
      <c r="L352" s="5" t="s">
        <v>3</v>
      </c>
      <c r="M352" s="5" t="s">
        <v>3</v>
      </c>
      <c r="N352" s="5">
        <v>443</v>
      </c>
      <c r="O352" s="5">
        <v>440</v>
      </c>
      <c r="P352" s="5">
        <v>3143</v>
      </c>
      <c r="Q352" s="5" t="s">
        <v>218</v>
      </c>
      <c r="R352" s="5" t="s">
        <v>3067</v>
      </c>
      <c r="S352" s="5" t="s">
        <v>3068</v>
      </c>
      <c r="T352" s="2" t="s">
        <v>31600</v>
      </c>
      <c r="U352" s="6" t="s">
        <v>3069</v>
      </c>
      <c r="V352" s="6"/>
      <c r="W352" s="6" t="s">
        <v>40</v>
      </c>
      <c r="X352" s="6" t="s">
        <v>3070</v>
      </c>
      <c r="Y352" s="6">
        <v>6</v>
      </c>
      <c r="Z352" s="6" t="s">
        <v>3071</v>
      </c>
      <c r="AA352" s="6" t="s">
        <v>3072</v>
      </c>
      <c r="AB352" s="6" t="s">
        <v>3073</v>
      </c>
      <c r="AC352" s="6" t="s">
        <v>3074</v>
      </c>
      <c r="AD352" s="6" t="s">
        <v>3075</v>
      </c>
      <c r="AE352" s="7" t="s">
        <v>2700</v>
      </c>
      <c r="AF352" s="7" t="s">
        <v>3076</v>
      </c>
      <c r="AG352" s="7"/>
      <c r="AH352" s="7" t="s">
        <v>27771</v>
      </c>
      <c r="AI352" s="7" t="s">
        <v>3077</v>
      </c>
      <c r="AJ352" s="8" t="s">
        <v>3078</v>
      </c>
      <c r="AK352" s="8" t="s">
        <v>3079</v>
      </c>
      <c r="AL352" s="8" t="s">
        <v>27772</v>
      </c>
      <c r="AM352" s="8" t="s">
        <v>3081</v>
      </c>
      <c r="AN352" s="72" t="s">
        <v>31567</v>
      </c>
    </row>
    <row r="353" spans="2:40" ht="30" hidden="1">
      <c r="B353" s="85" t="str">
        <f>IF(AND(OR(W353='Haladó kereső'!$E$15,'Haladó kereső'!$E$15=""),OR(T353='Haladó kereső'!$E$14,'Haladó kereső'!$E$14=""),OR(O353&gt;='Haladó kereső'!$E$12,'Haladó kereső'!$E$12=""),OR(U353='Haladó kereső'!$E$16,'Haladó kereső'!$E$16=""),OR(O353&lt;='Haladó kereső'!$E$13,'Haladó kereső'!$E$13=""),OR(Y353='Haladó kereső'!$E$17,'Haladó kereső'!$E$17=""),OR(S353='Haladó kereső'!$E$10,'Haladó kereső'!$E$10=""),OR(Q353='Haladó kereső'!$E$9,'Haladó kereső'!$E$9="",'Haladó kereső'!$E$9="összes"),OR(J353='Haladó kereső'!$E$11,'Haladó kereső'!$E$11="")),"megfelel a választott feltételeknek","-")</f>
        <v>megfelel a választott feltételeknek</v>
      </c>
      <c r="D353" s="5" t="s">
        <v>3082</v>
      </c>
      <c r="E353" s="1">
        <v>17.351500000000001</v>
      </c>
      <c r="F353" s="1">
        <v>47.333333333333336</v>
      </c>
      <c r="G353" s="5"/>
      <c r="H353" s="5" t="s">
        <v>3083</v>
      </c>
      <c r="I353" s="5">
        <v>27058</v>
      </c>
      <c r="J353" s="5" t="s">
        <v>35</v>
      </c>
      <c r="K353" s="5" t="s">
        <v>3</v>
      </c>
      <c r="L353" s="5" t="s">
        <v>3</v>
      </c>
      <c r="M353" s="5" t="s">
        <v>3</v>
      </c>
      <c r="N353" s="5">
        <v>219</v>
      </c>
      <c r="O353" s="5">
        <v>217</v>
      </c>
      <c r="P353" s="5">
        <v>652</v>
      </c>
      <c r="Q353" s="5" t="s">
        <v>176</v>
      </c>
      <c r="R353" s="5" t="s">
        <v>289</v>
      </c>
      <c r="S353" s="5" t="s">
        <v>290</v>
      </c>
      <c r="T353" s="2" t="s">
        <v>31600</v>
      </c>
      <c r="U353" s="6" t="s">
        <v>3084</v>
      </c>
      <c r="V353" s="6"/>
      <c r="W353" s="6" t="s">
        <v>40</v>
      </c>
      <c r="X353" s="6" t="s">
        <v>3085</v>
      </c>
      <c r="Y353" s="6">
        <v>7</v>
      </c>
      <c r="Z353" s="6" t="s">
        <v>3086</v>
      </c>
      <c r="AA353" s="6" t="s">
        <v>3087</v>
      </c>
      <c r="AB353" s="6" t="s">
        <v>3088</v>
      </c>
      <c r="AC353" s="6" t="s">
        <v>3089</v>
      </c>
      <c r="AD353" s="6" t="s">
        <v>3090</v>
      </c>
      <c r="AE353" s="7" t="s">
        <v>47</v>
      </c>
      <c r="AF353" s="7" t="s">
        <v>3091</v>
      </c>
      <c r="AG353" s="7"/>
      <c r="AH353" s="7" t="s">
        <v>27773</v>
      </c>
      <c r="AI353" s="7" t="s">
        <v>3092</v>
      </c>
      <c r="AJ353" s="8" t="s">
        <v>3093</v>
      </c>
      <c r="AK353" s="8" t="s">
        <v>3094</v>
      </c>
      <c r="AL353" s="8" t="s">
        <v>27774</v>
      </c>
      <c r="AM353" s="8" t="s">
        <v>3095</v>
      </c>
      <c r="AN353" s="72" t="s">
        <v>31567</v>
      </c>
    </row>
    <row r="354" spans="2:40" ht="30" hidden="1">
      <c r="B354" s="85" t="str">
        <f>IF(AND(OR(W354='Haladó kereső'!$E$15,'Haladó kereső'!$E$15=""),OR(T354='Haladó kereső'!$E$14,'Haladó kereső'!$E$14=""),OR(O354&gt;='Haladó kereső'!$E$12,'Haladó kereső'!$E$12=""),OR(U354='Haladó kereső'!$E$16,'Haladó kereső'!$E$16=""),OR(O354&lt;='Haladó kereső'!$E$13,'Haladó kereső'!$E$13=""),OR(Y354='Haladó kereső'!$E$17,'Haladó kereső'!$E$17=""),OR(S354='Haladó kereső'!$E$10,'Haladó kereső'!$E$10=""),OR(Q354='Haladó kereső'!$E$9,'Haladó kereső'!$E$9="",'Haladó kereső'!$E$9="összes"),OR(J354='Haladó kereső'!$E$11,'Haladó kereső'!$E$11="")),"megfelel a választott feltételeknek","-")</f>
        <v>megfelel a választott feltételeknek</v>
      </c>
      <c r="D354" s="5" t="s">
        <v>3096</v>
      </c>
      <c r="E354" s="1">
        <v>21.170766666666669</v>
      </c>
      <c r="F354" s="1">
        <v>48.151199999999996</v>
      </c>
      <c r="G354" s="5"/>
      <c r="H354" s="5" t="s">
        <v>3097</v>
      </c>
      <c r="I354" s="5">
        <v>6929</v>
      </c>
      <c r="J354" s="5" t="s">
        <v>35</v>
      </c>
      <c r="K354" s="5" t="s">
        <v>3</v>
      </c>
      <c r="L354" s="5" t="s">
        <v>3</v>
      </c>
      <c r="M354" s="5" t="s">
        <v>3</v>
      </c>
      <c r="N354" s="5">
        <v>2548</v>
      </c>
      <c r="O354" s="5">
        <v>2526</v>
      </c>
      <c r="P354" s="5">
        <v>2572</v>
      </c>
      <c r="Q354" s="5" t="s">
        <v>69</v>
      </c>
      <c r="R354" s="5" t="s">
        <v>705</v>
      </c>
      <c r="S354" s="5" t="s">
        <v>706</v>
      </c>
      <c r="T354" s="2" t="s">
        <v>31600</v>
      </c>
      <c r="U354" s="6" t="s">
        <v>3096</v>
      </c>
      <c r="V354" s="6"/>
      <c r="W354" s="6" t="s">
        <v>20</v>
      </c>
      <c r="X354" s="6" t="s">
        <v>3098</v>
      </c>
      <c r="Y354" s="6">
        <v>2</v>
      </c>
      <c r="Z354" s="6" t="s">
        <v>3099</v>
      </c>
      <c r="AA354" s="6" t="s">
        <v>3100</v>
      </c>
      <c r="AB354" s="6" t="s">
        <v>3101</v>
      </c>
      <c r="AC354" s="6" t="s">
        <v>3102</v>
      </c>
      <c r="AD354" s="6" t="s">
        <v>3103</v>
      </c>
      <c r="AE354" s="7" t="s">
        <v>47</v>
      </c>
      <c r="AF354" s="7" t="s">
        <v>3104</v>
      </c>
      <c r="AG354" s="7"/>
      <c r="AH354" s="7" t="s">
        <v>27775</v>
      </c>
      <c r="AI354" s="7" t="s">
        <v>3105</v>
      </c>
      <c r="AJ354" s="8" t="s">
        <v>3106</v>
      </c>
      <c r="AK354" s="8" t="s">
        <v>3100</v>
      </c>
      <c r="AL354" s="8" t="s">
        <v>27776</v>
      </c>
      <c r="AM354" s="8" t="s">
        <v>3107</v>
      </c>
      <c r="AN354" s="72" t="s">
        <v>31567</v>
      </c>
    </row>
    <row r="355" spans="2:40" ht="30" hidden="1">
      <c r="B355" s="85" t="str">
        <f>IF(AND(OR(W355='Haladó kereső'!$E$15,'Haladó kereső'!$E$15=""),OR(T355='Haladó kereső'!$E$14,'Haladó kereső'!$E$14=""),OR(O355&gt;='Haladó kereső'!$E$12,'Haladó kereső'!$E$12=""),OR(U355='Haladó kereső'!$E$16,'Haladó kereső'!$E$16=""),OR(O355&lt;='Haladó kereső'!$E$13,'Haladó kereső'!$E$13=""),OR(Y355='Haladó kereső'!$E$17,'Haladó kereső'!$E$17=""),OR(S355='Haladó kereső'!$E$10,'Haladó kereső'!$E$10=""),OR(Q355='Haladó kereső'!$E$9,'Haladó kereső'!$E$9="",'Haladó kereső'!$E$9="összes"),OR(J355='Haladó kereső'!$E$11,'Haladó kereső'!$E$11="")),"megfelel a választott feltételeknek","-")</f>
        <v>megfelel a választott feltételeknek</v>
      </c>
      <c r="D355" s="5" t="s">
        <v>628</v>
      </c>
      <c r="E355" s="1">
        <v>21.133433333333333</v>
      </c>
      <c r="F355" s="1">
        <v>46.770366666666668</v>
      </c>
      <c r="G355" s="5"/>
      <c r="H355" s="5" t="s">
        <v>3108</v>
      </c>
      <c r="I355" s="5">
        <v>9760</v>
      </c>
      <c r="J355" s="5" t="s">
        <v>2</v>
      </c>
      <c r="K355" s="5" t="s">
        <v>3</v>
      </c>
      <c r="L355" s="5" t="s">
        <v>3</v>
      </c>
      <c r="M355" s="5" t="s">
        <v>429</v>
      </c>
      <c r="N355" s="5">
        <v>20300</v>
      </c>
      <c r="O355" s="5">
        <v>20160</v>
      </c>
      <c r="P355" s="5">
        <v>12723</v>
      </c>
      <c r="Q355" s="5" t="s">
        <v>628</v>
      </c>
      <c r="R355" s="5" t="s">
        <v>3109</v>
      </c>
      <c r="S355" s="5" t="s">
        <v>3110</v>
      </c>
      <c r="T355" s="2" t="s">
        <v>31599</v>
      </c>
      <c r="U355" s="6" t="s">
        <v>3</v>
      </c>
      <c r="V355" s="6"/>
      <c r="W355" s="6" t="s">
        <v>7</v>
      </c>
      <c r="X355" s="6" t="s">
        <v>3</v>
      </c>
      <c r="Y355" s="6" t="s">
        <v>3</v>
      </c>
      <c r="Z355" s="6" t="s">
        <v>3</v>
      </c>
      <c r="AA355" s="6" t="s">
        <v>3111</v>
      </c>
      <c r="AB355" s="6" t="s">
        <v>3</v>
      </c>
      <c r="AC355" s="6" t="s">
        <v>3112</v>
      </c>
      <c r="AD355" s="6" t="s">
        <v>3113</v>
      </c>
      <c r="AE355" s="7" t="s">
        <v>47</v>
      </c>
      <c r="AF355" s="7" t="s">
        <v>3114</v>
      </c>
      <c r="AG355" s="7"/>
      <c r="AH355" s="7" t="s">
        <v>27777</v>
      </c>
      <c r="AI355" s="7" t="s">
        <v>3112</v>
      </c>
      <c r="AJ355" s="8" t="s">
        <v>3115</v>
      </c>
      <c r="AK355" s="8" t="s">
        <v>3111</v>
      </c>
      <c r="AL355" s="8" t="s">
        <v>27778</v>
      </c>
      <c r="AM355" s="8" t="s">
        <v>3116</v>
      </c>
      <c r="AN355" s="72" t="s">
        <v>31567</v>
      </c>
    </row>
    <row r="356" spans="2:40" ht="30" hidden="1">
      <c r="B356" s="85" t="str">
        <f>IF(AND(OR(W356='Haladó kereső'!$E$15,'Haladó kereső'!$E$15=""),OR(T356='Haladó kereső'!$E$14,'Haladó kereső'!$E$14=""),OR(O356&gt;='Haladó kereső'!$E$12,'Haladó kereső'!$E$12=""),OR(U356='Haladó kereső'!$E$16,'Haladó kereső'!$E$16=""),OR(O356&lt;='Haladó kereső'!$E$13,'Haladó kereső'!$E$13=""),OR(Y356='Haladó kereső'!$E$17,'Haladó kereső'!$E$17=""),OR(S356='Haladó kereső'!$E$10,'Haladó kereső'!$E$10=""),OR(Q356='Haladó kereső'!$E$9,'Haladó kereső'!$E$9="",'Haladó kereső'!$E$9="összes"),OR(J356='Haladó kereső'!$E$11,'Haladó kereső'!$E$11="")),"megfelel a választott feltételeknek","-")</f>
        <v>megfelel a választott feltételeknek</v>
      </c>
      <c r="D356" s="5" t="s">
        <v>3117</v>
      </c>
      <c r="E356" s="1">
        <v>21.084433333333333</v>
      </c>
      <c r="F356" s="1">
        <v>46.672866666666664</v>
      </c>
      <c r="G356" s="5"/>
      <c r="H356" s="5" t="s">
        <v>3118</v>
      </c>
      <c r="I356" s="5">
        <v>15200</v>
      </c>
      <c r="J356" s="5" t="s">
        <v>3119</v>
      </c>
      <c r="K356" s="5" t="s">
        <v>3</v>
      </c>
      <c r="L356" s="5" t="s">
        <v>3120</v>
      </c>
      <c r="M356" s="5" t="s">
        <v>429</v>
      </c>
      <c r="N356" s="5">
        <v>61325</v>
      </c>
      <c r="O356" s="5">
        <v>61091</v>
      </c>
      <c r="P356" s="5">
        <v>19393</v>
      </c>
      <c r="Q356" s="5" t="s">
        <v>628</v>
      </c>
      <c r="R356" s="5" t="s">
        <v>3121</v>
      </c>
      <c r="S356" s="5" t="s">
        <v>3122</v>
      </c>
      <c r="T356" s="2" t="s">
        <v>31599</v>
      </c>
      <c r="U356" s="6" t="s">
        <v>3</v>
      </c>
      <c r="V356" s="6"/>
      <c r="W356" s="6" t="s">
        <v>7</v>
      </c>
      <c r="X356" s="6" t="s">
        <v>3</v>
      </c>
      <c r="Y356" s="6" t="s">
        <v>3</v>
      </c>
      <c r="Z356" s="6" t="s">
        <v>3</v>
      </c>
      <c r="AA356" s="6" t="s">
        <v>3123</v>
      </c>
      <c r="AB356" s="6" t="s">
        <v>3</v>
      </c>
      <c r="AC356" s="6" t="s">
        <v>3124</v>
      </c>
      <c r="AD356" s="6" t="s">
        <v>3125</v>
      </c>
      <c r="AE356" s="7" t="s">
        <v>47</v>
      </c>
      <c r="AF356" s="7" t="s">
        <v>3126</v>
      </c>
      <c r="AG356" s="7"/>
      <c r="AH356" s="7" t="s">
        <v>27779</v>
      </c>
      <c r="AI356" s="7" t="s">
        <v>3124</v>
      </c>
      <c r="AJ356" s="8" t="s">
        <v>3127</v>
      </c>
      <c r="AK356" s="8" t="s">
        <v>3123</v>
      </c>
      <c r="AL356" s="8" t="s">
        <v>27780</v>
      </c>
      <c r="AM356" s="8" t="s">
        <v>3128</v>
      </c>
      <c r="AN356" s="72" t="s">
        <v>31567</v>
      </c>
    </row>
    <row r="357" spans="2:40" ht="15.75" hidden="1">
      <c r="B357" s="85" t="str">
        <f>IF(AND(OR(W357='Haladó kereső'!$E$15,'Haladó kereső'!$E$15=""),OR(T357='Haladó kereső'!$E$14,'Haladó kereső'!$E$14=""),OR(O357&gt;='Haladó kereső'!$E$12,'Haladó kereső'!$E$12=""),OR(U357='Haladó kereső'!$E$16,'Haladó kereső'!$E$16=""),OR(O357&lt;='Haladó kereső'!$E$13,'Haladó kereső'!$E$13=""),OR(Y357='Haladó kereső'!$E$17,'Haladó kereső'!$E$17=""),OR(S357='Haladó kereső'!$E$10,'Haladó kereső'!$E$10=""),OR(Q357='Haladó kereső'!$E$9,'Haladó kereső'!$E$9="",'Haladó kereső'!$E$9="összes"),OR(J357='Haladó kereső'!$E$11,'Haladó kereső'!$E$11="")),"megfelel a választott feltételeknek","-")</f>
        <v>megfelel a választott feltételeknek</v>
      </c>
      <c r="D357" s="5" t="s">
        <v>3129</v>
      </c>
      <c r="E357" s="1">
        <v>20.618666666666666</v>
      </c>
      <c r="F357" s="1">
        <v>46.420166666666667</v>
      </c>
      <c r="G357" s="5"/>
      <c r="H357" s="5" t="s">
        <v>3130</v>
      </c>
      <c r="I357" s="5">
        <v>26189</v>
      </c>
      <c r="J357" s="5" t="s">
        <v>35</v>
      </c>
      <c r="K357" s="5" t="s">
        <v>3</v>
      </c>
      <c r="L357" s="5" t="s">
        <v>3</v>
      </c>
      <c r="M357" s="5" t="s">
        <v>3</v>
      </c>
      <c r="N357" s="5">
        <v>2478</v>
      </c>
      <c r="O357" s="5">
        <v>2460</v>
      </c>
      <c r="P357" s="5">
        <v>7121</v>
      </c>
      <c r="Q357" s="5" t="s">
        <v>628</v>
      </c>
      <c r="R357" s="5" t="s">
        <v>3131</v>
      </c>
      <c r="S357" s="5" t="s">
        <v>31601</v>
      </c>
      <c r="T357" s="2" t="s">
        <v>31599</v>
      </c>
      <c r="U357" s="6" t="s">
        <v>3</v>
      </c>
      <c r="V357" s="6"/>
      <c r="W357" s="6" t="s">
        <v>7</v>
      </c>
      <c r="X357" s="6" t="s">
        <v>3</v>
      </c>
      <c r="Y357" s="6" t="s">
        <v>3</v>
      </c>
      <c r="Z357" s="6" t="s">
        <v>3</v>
      </c>
      <c r="AA357" s="6" t="s">
        <v>3132</v>
      </c>
      <c r="AB357" s="6" t="s">
        <v>3</v>
      </c>
      <c r="AC357" s="6" t="s">
        <v>3133</v>
      </c>
      <c r="AD357" s="6" t="s">
        <v>3134</v>
      </c>
      <c r="AE357" s="7" t="s">
        <v>47</v>
      </c>
      <c r="AF357" s="7" t="s">
        <v>3135</v>
      </c>
      <c r="AG357" s="7"/>
      <c r="AH357" s="7" t="s">
        <v>27781</v>
      </c>
      <c r="AI357" s="7" t="s">
        <v>3133</v>
      </c>
      <c r="AJ357" s="8" t="s">
        <v>3136</v>
      </c>
      <c r="AK357" s="8" t="s">
        <v>3137</v>
      </c>
      <c r="AL357" s="8" t="s">
        <v>27782</v>
      </c>
      <c r="AM357" s="8" t="s">
        <v>3138</v>
      </c>
      <c r="AN357" s="72" t="s">
        <v>31567</v>
      </c>
    </row>
    <row r="358" spans="2:40" ht="15.75" hidden="1">
      <c r="B358" s="85" t="str">
        <f>IF(AND(OR(W358='Haladó kereső'!$E$15,'Haladó kereső'!$E$15=""),OR(T358='Haladó kereső'!$E$14,'Haladó kereső'!$E$14=""),OR(O358&gt;='Haladó kereső'!$E$12,'Haladó kereső'!$E$12=""),OR(U358='Haladó kereső'!$E$16,'Haladó kereső'!$E$16=""),OR(O358&lt;='Haladó kereső'!$E$13,'Haladó kereső'!$E$13=""),OR(Y358='Haladó kereső'!$E$17,'Haladó kereső'!$E$17=""),OR(S358='Haladó kereső'!$E$10,'Haladó kereső'!$E$10=""),OR(Q358='Haladó kereső'!$E$9,'Haladó kereső'!$E$9="",'Haladó kereső'!$E$9="összes"),OR(J358='Haladó kereső'!$E$11,'Haladó kereső'!$E$11="")),"megfelel a választott feltételeknek","-")</f>
        <v>megfelel a választott feltételeknek</v>
      </c>
      <c r="D358" s="5" t="s">
        <v>3139</v>
      </c>
      <c r="E358" s="1">
        <v>20.483833333333333</v>
      </c>
      <c r="F358" s="1">
        <v>46.869266666666668</v>
      </c>
      <c r="G358" s="5"/>
      <c r="H358" s="5" t="s">
        <v>3140</v>
      </c>
      <c r="I358" s="5">
        <v>2680</v>
      </c>
      <c r="J358" s="5" t="s">
        <v>35</v>
      </c>
      <c r="K358" s="5" t="s">
        <v>555</v>
      </c>
      <c r="L358" s="5" t="s">
        <v>3</v>
      </c>
      <c r="M358" s="5" t="s">
        <v>3</v>
      </c>
      <c r="N358" s="5">
        <v>3723</v>
      </c>
      <c r="O358" s="5">
        <v>3708</v>
      </c>
      <c r="P358" s="5">
        <v>7745</v>
      </c>
      <c r="Q358" s="5" t="s">
        <v>628</v>
      </c>
      <c r="R358" s="5" t="s">
        <v>3141</v>
      </c>
      <c r="S358" s="5" t="s">
        <v>3142</v>
      </c>
      <c r="T358" s="2" t="s">
        <v>31599</v>
      </c>
      <c r="U358" s="6" t="s">
        <v>3</v>
      </c>
      <c r="V358" s="6"/>
      <c r="W358" s="6" t="s">
        <v>7</v>
      </c>
      <c r="X358" s="6" t="s">
        <v>3</v>
      </c>
      <c r="Y358" s="6" t="s">
        <v>3</v>
      </c>
      <c r="Z358" s="6" t="s">
        <v>3</v>
      </c>
      <c r="AA358" s="6" t="s">
        <v>3143</v>
      </c>
      <c r="AB358" s="6" t="s">
        <v>3</v>
      </c>
      <c r="AC358" s="6" t="s">
        <v>3144</v>
      </c>
      <c r="AD358" s="6" t="s">
        <v>3145</v>
      </c>
      <c r="AE358" s="7" t="s">
        <v>47</v>
      </c>
      <c r="AF358" s="7" t="s">
        <v>3146</v>
      </c>
      <c r="AG358" s="7"/>
      <c r="AH358" s="7" t="s">
        <v>27783</v>
      </c>
      <c r="AI358" s="7" t="s">
        <v>3147</v>
      </c>
      <c r="AJ358" s="8" t="s">
        <v>3148</v>
      </c>
      <c r="AK358" s="8" t="s">
        <v>3143</v>
      </c>
      <c r="AL358" s="8" t="s">
        <v>27784</v>
      </c>
      <c r="AM358" s="8" t="s">
        <v>3149</v>
      </c>
      <c r="AN358" s="72" t="s">
        <v>31567</v>
      </c>
    </row>
    <row r="359" spans="2:40" ht="30" hidden="1">
      <c r="B359" s="85" t="str">
        <f>IF(AND(OR(W359='Haladó kereső'!$E$15,'Haladó kereső'!$E$15=""),OR(T359='Haladó kereső'!$E$14,'Haladó kereső'!$E$14=""),OR(O359&gt;='Haladó kereső'!$E$12,'Haladó kereső'!$E$12=""),OR(U359='Haladó kereső'!$E$16,'Haladó kereső'!$E$16=""),OR(O359&lt;='Haladó kereső'!$E$13,'Haladó kereső'!$E$13=""),OR(Y359='Haladó kereső'!$E$17,'Haladó kereső'!$E$17=""),OR(S359='Haladó kereső'!$E$10,'Haladó kereső'!$E$10=""),OR(Q359='Haladó kereső'!$E$9,'Haladó kereső'!$E$9="",'Haladó kereső'!$E$9="összes"),OR(J359='Haladó kereső'!$E$11,'Haladó kereső'!$E$11="")),"megfelel a választott feltételeknek","-")</f>
        <v>megfelel a választott feltételeknek</v>
      </c>
      <c r="D359" s="5" t="s">
        <v>3150</v>
      </c>
      <c r="E359" s="1">
        <v>20.269466666666666</v>
      </c>
      <c r="F359" s="1">
        <v>48.074966666666668</v>
      </c>
      <c r="G359" s="5"/>
      <c r="H359" s="5" t="s">
        <v>3151</v>
      </c>
      <c r="I359" s="5">
        <v>4400</v>
      </c>
      <c r="J359" s="5" t="s">
        <v>35</v>
      </c>
      <c r="K359" s="5" t="s">
        <v>3</v>
      </c>
      <c r="L359" s="5" t="s">
        <v>3</v>
      </c>
      <c r="M359" s="5" t="s">
        <v>3</v>
      </c>
      <c r="N359" s="5">
        <v>645</v>
      </c>
      <c r="O359" s="5">
        <v>660</v>
      </c>
      <c r="P359" s="5">
        <v>1377</v>
      </c>
      <c r="Q359" s="5" t="s">
        <v>56</v>
      </c>
      <c r="R359" s="5" t="s">
        <v>2089</v>
      </c>
      <c r="S359" s="5" t="s">
        <v>2090</v>
      </c>
      <c r="T359" s="2" t="s">
        <v>31600</v>
      </c>
      <c r="U359" s="6" t="s">
        <v>2087</v>
      </c>
      <c r="V359" s="6"/>
      <c r="W359" s="6" t="s">
        <v>40</v>
      </c>
      <c r="X359" s="6" t="s">
        <v>2091</v>
      </c>
      <c r="Y359" s="6">
        <v>3</v>
      </c>
      <c r="Z359" s="6" t="s">
        <v>2092</v>
      </c>
      <c r="AA359" s="6" t="s">
        <v>3152</v>
      </c>
      <c r="AB359" s="6" t="s">
        <v>3153</v>
      </c>
      <c r="AC359" s="6" t="s">
        <v>3154</v>
      </c>
      <c r="AD359" s="6" t="s">
        <v>3155</v>
      </c>
      <c r="AE359" s="7" t="s">
        <v>47</v>
      </c>
      <c r="AF359" s="7" t="s">
        <v>3156</v>
      </c>
      <c r="AG359" s="7"/>
      <c r="AH359" s="7" t="s">
        <v>27785</v>
      </c>
      <c r="AI359" s="7" t="s">
        <v>3157</v>
      </c>
      <c r="AJ359" s="8" t="s">
        <v>2099</v>
      </c>
      <c r="AK359" s="8" t="s">
        <v>2093</v>
      </c>
      <c r="AL359" s="8" t="s">
        <v>27785</v>
      </c>
      <c r="AM359" s="8" t="s">
        <v>2100</v>
      </c>
      <c r="AN359" s="72" t="s">
        <v>31567</v>
      </c>
    </row>
    <row r="360" spans="2:40" ht="30" hidden="1">
      <c r="B360" s="85" t="str">
        <f>IF(AND(OR(W360='Haladó kereső'!$E$15,'Haladó kereső'!$E$15=""),OR(T360='Haladó kereső'!$E$14,'Haladó kereső'!$E$14=""),OR(O360&gt;='Haladó kereső'!$E$12,'Haladó kereső'!$E$12=""),OR(U360='Haladó kereső'!$E$16,'Haladó kereső'!$E$16=""),OR(O360&lt;='Haladó kereső'!$E$13,'Haladó kereső'!$E$13=""),OR(Y360='Haladó kereső'!$E$17,'Haladó kereső'!$E$17=""),OR(S360='Haladó kereső'!$E$10,'Haladó kereső'!$E$10=""),OR(Q360='Haladó kereső'!$E$9,'Haladó kereső'!$E$9="",'Haladó kereső'!$E$9="összes"),OR(J360='Haladó kereső'!$E$11,'Haladó kereső'!$E$11="")),"megfelel a választott feltételeknek","-")</f>
        <v>megfelel a választott feltételeknek</v>
      </c>
      <c r="D360" s="5" t="s">
        <v>3158</v>
      </c>
      <c r="E360" s="1">
        <v>20.351400000000002</v>
      </c>
      <c r="F360" s="1">
        <v>48.052999999999997</v>
      </c>
      <c r="G360" s="5"/>
      <c r="H360" s="5" t="s">
        <v>3159</v>
      </c>
      <c r="I360" s="5">
        <v>33260</v>
      </c>
      <c r="J360" s="5" t="s">
        <v>2</v>
      </c>
      <c r="K360" s="5" t="s">
        <v>3</v>
      </c>
      <c r="L360" s="5" t="s">
        <v>3</v>
      </c>
      <c r="M360" s="5" t="s">
        <v>429</v>
      </c>
      <c r="N360" s="5">
        <v>3117</v>
      </c>
      <c r="O360" s="5">
        <v>3063</v>
      </c>
      <c r="P360" s="5">
        <v>3663</v>
      </c>
      <c r="Q360" s="5" t="s">
        <v>56</v>
      </c>
      <c r="R360" s="5" t="s">
        <v>3160</v>
      </c>
      <c r="S360" s="5" t="s">
        <v>2090</v>
      </c>
      <c r="T360" s="2" t="s">
        <v>31600</v>
      </c>
      <c r="U360" s="6" t="s">
        <v>3158</v>
      </c>
      <c r="V360" s="6"/>
      <c r="W360" s="6" t="s">
        <v>20</v>
      </c>
      <c r="X360" s="6" t="s">
        <v>3161</v>
      </c>
      <c r="Y360" s="6">
        <v>3</v>
      </c>
      <c r="Z360" s="6" t="s">
        <v>3162</v>
      </c>
      <c r="AA360" s="6" t="s">
        <v>3163</v>
      </c>
      <c r="AB360" s="6" t="s">
        <v>3164</v>
      </c>
      <c r="AC360" s="6" t="s">
        <v>3165</v>
      </c>
      <c r="AD360" s="6" t="s">
        <v>3166</v>
      </c>
      <c r="AE360" s="7" t="s">
        <v>47</v>
      </c>
      <c r="AF360" s="7" t="s">
        <v>3167</v>
      </c>
      <c r="AG360" s="7"/>
      <c r="AH360" s="7" t="s">
        <v>27786</v>
      </c>
      <c r="AI360" s="7" t="s">
        <v>3168</v>
      </c>
      <c r="AJ360" s="8" t="s">
        <v>3169</v>
      </c>
      <c r="AK360" s="8" t="s">
        <v>3163</v>
      </c>
      <c r="AL360" s="8" t="s">
        <v>27787</v>
      </c>
      <c r="AM360" s="8" t="s">
        <v>3170</v>
      </c>
      <c r="AN360" s="72" t="s">
        <v>31567</v>
      </c>
    </row>
    <row r="361" spans="2:40" ht="45" hidden="1">
      <c r="B361" s="85" t="str">
        <f>IF(AND(OR(W361='Haladó kereső'!$E$15,'Haladó kereső'!$E$15=""),OR(T361='Haladó kereső'!$E$14,'Haladó kereső'!$E$14=""),OR(O361&gt;='Haladó kereső'!$E$12,'Haladó kereső'!$E$12=""),OR(U361='Haladó kereső'!$E$16,'Haladó kereső'!$E$16=""),OR(O361&lt;='Haladó kereső'!$E$13,'Haladó kereső'!$E$13=""),OR(Y361='Haladó kereső'!$E$17,'Haladó kereső'!$E$17=""),OR(S361='Haladó kereső'!$E$10,'Haladó kereső'!$E$10=""),OR(Q361='Haladó kereső'!$E$9,'Haladó kereső'!$E$9="",'Haladó kereső'!$E$9="összes"),OR(J361='Haladó kereső'!$E$11,'Haladó kereső'!$E$11="")),"megfelel a választott feltételeknek","-")</f>
        <v>megfelel a választott feltételeknek</v>
      </c>
      <c r="D361" s="5" t="s">
        <v>3171</v>
      </c>
      <c r="E361" s="1">
        <v>17.217266666666664</v>
      </c>
      <c r="F361" s="1">
        <v>46.119266666666668</v>
      </c>
      <c r="G361" s="5"/>
      <c r="H361" s="5" t="s">
        <v>3172</v>
      </c>
      <c r="I361" s="5">
        <v>6910</v>
      </c>
      <c r="J361" s="5" t="s">
        <v>35</v>
      </c>
      <c r="K361" s="5" t="s">
        <v>3</v>
      </c>
      <c r="L361" s="5" t="s">
        <v>3</v>
      </c>
      <c r="M361" s="5" t="s">
        <v>3</v>
      </c>
      <c r="N361" s="5">
        <v>379</v>
      </c>
      <c r="O361" s="5">
        <v>362</v>
      </c>
      <c r="P361" s="5">
        <v>2278</v>
      </c>
      <c r="Q361" s="5" t="s">
        <v>275</v>
      </c>
      <c r="R361" s="5" t="s">
        <v>1467</v>
      </c>
      <c r="S361" s="5" t="s">
        <v>1468</v>
      </c>
      <c r="T361" s="2" t="s">
        <v>31600</v>
      </c>
      <c r="U361" s="6" t="s">
        <v>3173</v>
      </c>
      <c r="V361" s="6"/>
      <c r="W361" s="6" t="s">
        <v>40</v>
      </c>
      <c r="X361" s="6" t="s">
        <v>3174</v>
      </c>
      <c r="Y361" s="6">
        <v>4</v>
      </c>
      <c r="Z361" s="6" t="s">
        <v>3175</v>
      </c>
      <c r="AA361" s="6" t="s">
        <v>3176</v>
      </c>
      <c r="AB361" s="6" t="s">
        <v>3177</v>
      </c>
      <c r="AC361" s="6" t="s">
        <v>3178</v>
      </c>
      <c r="AD361" s="6" t="s">
        <v>3179</v>
      </c>
      <c r="AE361" s="7" t="s">
        <v>1475</v>
      </c>
      <c r="AF361" s="7" t="s">
        <v>3180</v>
      </c>
      <c r="AG361" s="7"/>
      <c r="AH361" s="7" t="s">
        <v>27788</v>
      </c>
      <c r="AI361" s="7" t="s">
        <v>3178</v>
      </c>
      <c r="AJ361" s="8" t="s">
        <v>3181</v>
      </c>
      <c r="AK361" s="8" t="s">
        <v>3182</v>
      </c>
      <c r="AL361" s="8" t="s">
        <v>27788</v>
      </c>
      <c r="AM361" s="8" t="s">
        <v>3183</v>
      </c>
      <c r="AN361" s="72" t="s">
        <v>31567</v>
      </c>
    </row>
    <row r="362" spans="2:40" ht="15.75" hidden="1">
      <c r="B362" s="85" t="str">
        <f>IF(AND(OR(W362='Haladó kereső'!$E$15,'Haladó kereső'!$E$15=""),OR(T362='Haladó kereső'!$E$14,'Haladó kereső'!$E$14=""),OR(O362&gt;='Haladó kereső'!$E$12,'Haladó kereső'!$E$12=""),OR(U362='Haladó kereső'!$E$16,'Haladó kereső'!$E$16=""),OR(O362&lt;='Haladó kereső'!$E$13,'Haladó kereső'!$E$13=""),OR(Y362='Haladó kereső'!$E$17,'Haladó kereső'!$E$17=""),OR(S362='Haladó kereső'!$E$10,'Haladó kereső'!$E$10=""),OR(Q362='Haladó kereső'!$E$9,'Haladó kereső'!$E$9="",'Haladó kereső'!$E$9="összes"),OR(J362='Haladó kereső'!$E$11,'Haladó kereső'!$E$11="")),"megfelel a választott feltételeknek","-")</f>
        <v>megfelel a választott feltételeknek</v>
      </c>
      <c r="D362" s="5" t="s">
        <v>3184</v>
      </c>
      <c r="E362" s="1">
        <v>18.409399999999998</v>
      </c>
      <c r="F362" s="1">
        <v>46.638733333333334</v>
      </c>
      <c r="G362" s="5"/>
      <c r="H362" s="5" t="s">
        <v>3185</v>
      </c>
      <c r="I362" s="5">
        <v>28662</v>
      </c>
      <c r="J362" s="5" t="s">
        <v>35</v>
      </c>
      <c r="K362" s="5" t="s">
        <v>3</v>
      </c>
      <c r="L362" s="5" t="s">
        <v>3</v>
      </c>
      <c r="M362" s="5" t="s">
        <v>3</v>
      </c>
      <c r="N362" s="5">
        <v>386</v>
      </c>
      <c r="O362" s="5">
        <v>370</v>
      </c>
      <c r="P362" s="5">
        <v>1439</v>
      </c>
      <c r="Q362" s="5" t="s">
        <v>750</v>
      </c>
      <c r="R362" s="5" t="s">
        <v>3186</v>
      </c>
      <c r="S362" s="5" t="s">
        <v>3187</v>
      </c>
      <c r="T362" s="2" t="s">
        <v>31600</v>
      </c>
      <c r="U362" s="6" t="s">
        <v>3188</v>
      </c>
      <c r="V362" s="6"/>
      <c r="W362" s="6" t="s">
        <v>40</v>
      </c>
      <c r="X362" s="6" t="s">
        <v>3189</v>
      </c>
      <c r="Y362" s="6">
        <v>4</v>
      </c>
      <c r="Z362" s="6" t="s">
        <v>3190</v>
      </c>
      <c r="AA362" s="6" t="s">
        <v>3191</v>
      </c>
      <c r="AB362" s="6" t="s">
        <v>3192</v>
      </c>
      <c r="AC362" s="6" t="s">
        <v>3193</v>
      </c>
      <c r="AD362" s="6" t="s">
        <v>3</v>
      </c>
      <c r="AE362" s="7" t="s">
        <v>47</v>
      </c>
      <c r="AF362" s="7" t="s">
        <v>3194</v>
      </c>
      <c r="AG362" s="7"/>
      <c r="AH362" s="7" t="s">
        <v>27789</v>
      </c>
      <c r="AI362" s="7" t="s">
        <v>3195</v>
      </c>
      <c r="AJ362" s="8" t="s">
        <v>3196</v>
      </c>
      <c r="AK362" s="8" t="s">
        <v>3197</v>
      </c>
      <c r="AL362" s="8" t="s">
        <v>3198</v>
      </c>
      <c r="AM362" s="8" t="s">
        <v>3199</v>
      </c>
      <c r="AN362" s="72" t="s">
        <v>31567</v>
      </c>
    </row>
    <row r="363" spans="2:40" ht="30" hidden="1">
      <c r="B363" s="85" t="str">
        <f>IF(AND(OR(W363='Haladó kereső'!$E$15,'Haladó kereső'!$E$15=""),OR(T363='Haladó kereső'!$E$14,'Haladó kereső'!$E$14=""),OR(O363&gt;='Haladó kereső'!$E$12,'Haladó kereső'!$E$12=""),OR(U363='Haladó kereső'!$E$16,'Haladó kereső'!$E$16=""),OR(O363&lt;='Haladó kereső'!$E$13,'Haladó kereső'!$E$13=""),OR(Y363='Haladó kereső'!$E$17,'Haladó kereső'!$E$17=""),OR(S363='Haladó kereső'!$E$10,'Haladó kereső'!$E$10=""),OR(Q363='Haladó kereső'!$E$9,'Haladó kereső'!$E$9="",'Haladó kereső'!$E$9="összes"),OR(J363='Haladó kereső'!$E$11,'Haladó kereső'!$E$11="")),"megfelel a választott feltételeknek","-")</f>
        <v>megfelel a választott feltételeknek</v>
      </c>
      <c r="D363" s="5" t="s">
        <v>3200</v>
      </c>
      <c r="E363" s="1">
        <v>17.091333333333331</v>
      </c>
      <c r="F363" s="1">
        <v>47.459900000000005</v>
      </c>
      <c r="G363" s="5"/>
      <c r="H363" s="5" t="s">
        <v>3201</v>
      </c>
      <c r="I363" s="5">
        <v>10588</v>
      </c>
      <c r="J363" s="5" t="s">
        <v>2</v>
      </c>
      <c r="K363" s="5" t="s">
        <v>3</v>
      </c>
      <c r="L363" s="5" t="s">
        <v>3</v>
      </c>
      <c r="M363" s="5" t="s">
        <v>3</v>
      </c>
      <c r="N363" s="5">
        <v>2681</v>
      </c>
      <c r="O363" s="5">
        <v>2682</v>
      </c>
      <c r="P363" s="5">
        <v>2647</v>
      </c>
      <c r="Q363" s="5" t="s">
        <v>136</v>
      </c>
      <c r="R363" s="5" t="s">
        <v>400</v>
      </c>
      <c r="S363" s="5" t="s">
        <v>401</v>
      </c>
      <c r="T363" s="2" t="s">
        <v>31600</v>
      </c>
      <c r="U363" s="6" t="s">
        <v>3200</v>
      </c>
      <c r="V363" s="6"/>
      <c r="W363" s="6" t="s">
        <v>20</v>
      </c>
      <c r="X363" s="6" t="s">
        <v>3202</v>
      </c>
      <c r="Y363" s="6">
        <v>6</v>
      </c>
      <c r="Z363" s="6" t="s">
        <v>3203</v>
      </c>
      <c r="AA363" s="6" t="s">
        <v>3204</v>
      </c>
      <c r="AB363" s="6" t="s">
        <v>3205</v>
      </c>
      <c r="AC363" s="6" t="s">
        <v>3206</v>
      </c>
      <c r="AD363" s="6" t="s">
        <v>3207</v>
      </c>
      <c r="AE363" s="7" t="s">
        <v>47</v>
      </c>
      <c r="AF363" s="7" t="s">
        <v>3208</v>
      </c>
      <c r="AG363" s="7"/>
      <c r="AH363" s="7" t="s">
        <v>27790</v>
      </c>
      <c r="AI363" s="7" t="s">
        <v>3209</v>
      </c>
      <c r="AJ363" s="8" t="s">
        <v>3210</v>
      </c>
      <c r="AK363" s="8" t="s">
        <v>3204</v>
      </c>
      <c r="AL363" s="8" t="s">
        <v>27791</v>
      </c>
      <c r="AM363" s="8" t="s">
        <v>3211</v>
      </c>
      <c r="AN363" s="72" t="s">
        <v>31567</v>
      </c>
    </row>
    <row r="364" spans="2:40" ht="30" hidden="1">
      <c r="B364" s="85" t="str">
        <f>IF(AND(OR(W364='Haladó kereső'!$E$15,'Haladó kereső'!$E$15=""),OR(T364='Haladó kereső'!$E$14,'Haladó kereső'!$E$14=""),OR(O364&gt;='Haladó kereső'!$E$12,'Haladó kereső'!$E$12=""),OR(U364='Haladó kereső'!$E$16,'Haladó kereső'!$E$16=""),OR(O364&lt;='Haladó kereső'!$E$13,'Haladó kereső'!$E$13=""),OR(Y364='Haladó kereső'!$E$17,'Haladó kereső'!$E$17=""),OR(S364='Haladó kereső'!$E$10,'Haladó kereső'!$E$10=""),OR(Q364='Haladó kereső'!$E$9,'Haladó kereső'!$E$9="",'Haladó kereső'!$E$9="összes"),OR(J364='Haladó kereső'!$E$11,'Haladó kereső'!$E$11="")),"megfelel a választott feltételeknek","-")</f>
        <v>megfelel a választott feltételeknek</v>
      </c>
      <c r="D364" s="5" t="s">
        <v>3212</v>
      </c>
      <c r="E364" s="1">
        <v>17.4087</v>
      </c>
      <c r="F364" s="1">
        <v>46.3095</v>
      </c>
      <c r="G364" s="5"/>
      <c r="H364" s="5" t="s">
        <v>3213</v>
      </c>
      <c r="I364" s="5">
        <v>17127</v>
      </c>
      <c r="J364" s="5" t="s">
        <v>35</v>
      </c>
      <c r="K364" s="5" t="s">
        <v>3</v>
      </c>
      <c r="L364" s="5" t="s">
        <v>3</v>
      </c>
      <c r="M364" s="5" t="s">
        <v>3</v>
      </c>
      <c r="N364" s="5">
        <v>678</v>
      </c>
      <c r="O364" s="5">
        <v>666</v>
      </c>
      <c r="P364" s="5">
        <v>1799</v>
      </c>
      <c r="Q364" s="5" t="s">
        <v>275</v>
      </c>
      <c r="R364" s="5" t="s">
        <v>1745</v>
      </c>
      <c r="S364" s="5" t="s">
        <v>1746</v>
      </c>
      <c r="T364" s="2" t="s">
        <v>31600</v>
      </c>
      <c r="U364" s="6" t="s">
        <v>3214</v>
      </c>
      <c r="V364" s="6"/>
      <c r="W364" s="6" t="s">
        <v>40</v>
      </c>
      <c r="X364" s="6" t="s">
        <v>3215</v>
      </c>
      <c r="Y364" s="6">
        <v>3</v>
      </c>
      <c r="Z364" s="6" t="s">
        <v>3216</v>
      </c>
      <c r="AA364" s="6" t="s">
        <v>3217</v>
      </c>
      <c r="AB364" s="6" t="s">
        <v>3218</v>
      </c>
      <c r="AC364" s="6" t="s">
        <v>3219</v>
      </c>
      <c r="AD364" s="6" t="s">
        <v>3220</v>
      </c>
      <c r="AE364" s="7" t="s">
        <v>47</v>
      </c>
      <c r="AF364" s="7" t="s">
        <v>3221</v>
      </c>
      <c r="AG364" s="7"/>
      <c r="AH364" s="7" t="s">
        <v>27792</v>
      </c>
      <c r="AI364" s="7" t="s">
        <v>3219</v>
      </c>
      <c r="AJ364" s="8" t="s">
        <v>3222</v>
      </c>
      <c r="AK364" s="8" t="s">
        <v>3223</v>
      </c>
      <c r="AL364" s="8" t="s">
        <v>27793</v>
      </c>
      <c r="AM364" s="8" t="s">
        <v>3225</v>
      </c>
      <c r="AN364" s="72" t="s">
        <v>31567</v>
      </c>
    </row>
    <row r="365" spans="2:40" ht="15.75" hidden="1">
      <c r="B365" s="85" t="str">
        <f>IF(AND(OR(W365='Haladó kereső'!$E$15,'Haladó kereső'!$E$15=""),OR(T365='Haladó kereső'!$E$14,'Haladó kereső'!$E$14=""),OR(O365&gt;='Haladó kereső'!$E$12,'Haladó kereső'!$E$12=""),OR(U365='Haladó kereső'!$E$16,'Haladó kereső'!$E$16=""),OR(O365&lt;='Haladó kereső'!$E$13,'Haladó kereső'!$E$13=""),OR(Y365='Haladó kereső'!$E$17,'Haladó kereső'!$E$17=""),OR(S365='Haladó kereső'!$E$10,'Haladó kereső'!$E$10=""),OR(Q365='Haladó kereső'!$E$9,'Haladó kereső'!$E$9="",'Haladó kereső'!$E$9="összes"),OR(J365='Haladó kereső'!$E$11,'Haladó kereső'!$E$11="")),"megfelel a választott feltételeknek","-")</f>
        <v>megfelel a választott feltételeknek</v>
      </c>
      <c r="D365" s="5" t="s">
        <v>3226</v>
      </c>
      <c r="E365" s="1">
        <v>16.936833333333333</v>
      </c>
      <c r="F365" s="1">
        <v>46.324466666666673</v>
      </c>
      <c r="G365" s="5"/>
      <c r="H365" s="5" t="s">
        <v>3227</v>
      </c>
      <c r="I365" s="5">
        <v>9168</v>
      </c>
      <c r="J365" s="5" t="s">
        <v>35</v>
      </c>
      <c r="K365" s="5" t="s">
        <v>3</v>
      </c>
      <c r="L365" s="5" t="s">
        <v>3</v>
      </c>
      <c r="M365" s="5" t="s">
        <v>3</v>
      </c>
      <c r="N365" s="5">
        <v>754</v>
      </c>
      <c r="O365" s="5">
        <v>746</v>
      </c>
      <c r="P365" s="5">
        <v>3094</v>
      </c>
      <c r="Q365" s="5" t="s">
        <v>569</v>
      </c>
      <c r="R365" s="5" t="s">
        <v>844</v>
      </c>
      <c r="S365" s="5" t="s">
        <v>845</v>
      </c>
      <c r="T365" s="2" t="s">
        <v>31600</v>
      </c>
      <c r="U365" s="6" t="s">
        <v>3228</v>
      </c>
      <c r="V365" s="6"/>
      <c r="W365" s="6" t="s">
        <v>40</v>
      </c>
      <c r="X365" s="6" t="s">
        <v>3229</v>
      </c>
      <c r="Y365" s="6">
        <v>4</v>
      </c>
      <c r="Z365" s="6" t="s">
        <v>3230</v>
      </c>
      <c r="AA365" s="6" t="s">
        <v>3231</v>
      </c>
      <c r="AB365" s="6" t="s">
        <v>3232</v>
      </c>
      <c r="AC365" s="6" t="s">
        <v>3233</v>
      </c>
      <c r="AD365" s="6" t="s">
        <v>3234</v>
      </c>
      <c r="AE365" s="7" t="s">
        <v>47</v>
      </c>
      <c r="AF365" s="7" t="s">
        <v>3235</v>
      </c>
      <c r="AG365" s="7"/>
      <c r="AH365" s="7" t="s">
        <v>3232</v>
      </c>
      <c r="AI365" s="7" t="s">
        <v>3233</v>
      </c>
      <c r="AJ365" s="8" t="s">
        <v>3236</v>
      </c>
      <c r="AK365" s="8" t="s">
        <v>3237</v>
      </c>
      <c r="AL365" s="8" t="s">
        <v>27794</v>
      </c>
      <c r="AM365" s="8" t="s">
        <v>3239</v>
      </c>
      <c r="AN365" s="72" t="s">
        <v>31567</v>
      </c>
    </row>
    <row r="366" spans="2:40" ht="15.75" hidden="1">
      <c r="B366" s="85" t="str">
        <f>IF(AND(OR(W366='Haladó kereső'!$E$15,'Haladó kereső'!$E$15=""),OR(T366='Haladó kereső'!$E$14,'Haladó kereső'!$E$14=""),OR(O366&gt;='Haladó kereső'!$E$12,'Haladó kereső'!$E$12=""),OR(U366='Haladó kereső'!$E$16,'Haladó kereső'!$E$16=""),OR(O366&lt;='Haladó kereső'!$E$13,'Haladó kereső'!$E$13=""),OR(Y366='Haladó kereső'!$E$17,'Haladó kereső'!$E$17=""),OR(S366='Haladó kereső'!$E$10,'Haladó kereső'!$E$10=""),OR(Q366='Haladó kereső'!$E$9,'Haladó kereső'!$E$9="",'Haladó kereső'!$E$9="összes"),OR(J366='Haladó kereső'!$E$11,'Haladó kereső'!$E$11="")),"megfelel a választott feltételeknek","-")</f>
        <v>megfelel a választott feltételeknek</v>
      </c>
      <c r="D366" s="5" t="s">
        <v>3240</v>
      </c>
      <c r="E366" s="1">
        <v>21.184133333333335</v>
      </c>
      <c r="F366" s="1">
        <v>46.86996666666667</v>
      </c>
      <c r="G366" s="5"/>
      <c r="H366" s="5" t="s">
        <v>3241</v>
      </c>
      <c r="I366" s="5">
        <v>19390</v>
      </c>
      <c r="J366" s="5" t="s">
        <v>35</v>
      </c>
      <c r="K366" s="5" t="s">
        <v>3</v>
      </c>
      <c r="L366" s="5" t="s">
        <v>3</v>
      </c>
      <c r="M366" s="5" t="s">
        <v>3</v>
      </c>
      <c r="N366" s="5">
        <v>1007</v>
      </c>
      <c r="O366" s="5">
        <v>1003</v>
      </c>
      <c r="P366" s="5">
        <v>6305</v>
      </c>
      <c r="Q366" s="5" t="s">
        <v>628</v>
      </c>
      <c r="R366" s="5" t="s">
        <v>3242</v>
      </c>
      <c r="S366" s="5" t="s">
        <v>3110</v>
      </c>
      <c r="T366" s="2" t="s">
        <v>31600</v>
      </c>
      <c r="U366" s="6" t="s">
        <v>3243</v>
      </c>
      <c r="V366" s="6"/>
      <c r="W366" s="6" t="s">
        <v>40</v>
      </c>
      <c r="X366" s="6" t="s">
        <v>3244</v>
      </c>
      <c r="Y366" s="6">
        <v>2</v>
      </c>
      <c r="Z366" s="6" t="s">
        <v>3245</v>
      </c>
      <c r="AA366" s="6" t="s">
        <v>3246</v>
      </c>
      <c r="AB366" s="6" t="s">
        <v>3247</v>
      </c>
      <c r="AC366" s="6" t="s">
        <v>3248</v>
      </c>
      <c r="AD366" s="6" t="s">
        <v>3249</v>
      </c>
      <c r="AE366" s="7" t="s">
        <v>47</v>
      </c>
      <c r="AF366" s="7" t="s">
        <v>3250</v>
      </c>
      <c r="AG366" s="7"/>
      <c r="AH366" s="7" t="s">
        <v>3253</v>
      </c>
      <c r="AI366" s="7" t="s">
        <v>3248</v>
      </c>
      <c r="AJ366" s="8" t="s">
        <v>3251</v>
      </c>
      <c r="AK366" s="8" t="s">
        <v>3252</v>
      </c>
      <c r="AL366" s="8" t="s">
        <v>3253</v>
      </c>
      <c r="AM366" s="8" t="s">
        <v>3254</v>
      </c>
      <c r="AN366" s="72" t="s">
        <v>31567</v>
      </c>
    </row>
    <row r="367" spans="2:40" ht="15.75" hidden="1">
      <c r="B367" s="85" t="str">
        <f>IF(AND(OR(W367='Haladó kereső'!$E$15,'Haladó kereső'!$E$15=""),OR(T367='Haladó kereső'!$E$14,'Haladó kereső'!$E$14=""),OR(O367&gt;='Haladó kereső'!$E$12,'Haladó kereső'!$E$12=""),OR(U367='Haladó kereső'!$E$16,'Haladó kereső'!$E$16=""),OR(O367&lt;='Haladó kereső'!$E$13,'Haladó kereső'!$E$13=""),OR(Y367='Haladó kereső'!$E$17,'Haladó kereső'!$E$17=""),OR(S367='Haladó kereső'!$E$10,'Haladó kereső'!$E$10=""),OR(Q367='Haladó kereső'!$E$9,'Haladó kereső'!$E$9="",'Haladó kereső'!$E$9="összes"),OR(J367='Haladó kereső'!$E$11,'Haladó kereső'!$E$11="")),"megfelel a választott feltételeknek","-")</f>
        <v>megfelel a választott feltételeknek</v>
      </c>
      <c r="D367" s="5" t="s">
        <v>3255</v>
      </c>
      <c r="E367" s="1">
        <v>18.821666666666665</v>
      </c>
      <c r="F367" s="1">
        <v>47.183433333333333</v>
      </c>
      <c r="G367" s="5"/>
      <c r="H367" s="5" t="s">
        <v>3256</v>
      </c>
      <c r="I367" s="5">
        <v>8466</v>
      </c>
      <c r="J367" s="5" t="s">
        <v>35</v>
      </c>
      <c r="K367" s="5" t="s">
        <v>3</v>
      </c>
      <c r="L367" s="5" t="s">
        <v>3</v>
      </c>
      <c r="M367" s="5" t="s">
        <v>3</v>
      </c>
      <c r="N367" s="5">
        <v>1145</v>
      </c>
      <c r="O367" s="5">
        <v>1140</v>
      </c>
      <c r="P367" s="5">
        <v>454</v>
      </c>
      <c r="Q367" s="5" t="s">
        <v>4</v>
      </c>
      <c r="R367" s="5" t="s">
        <v>301</v>
      </c>
      <c r="S367" s="5" t="s">
        <v>302</v>
      </c>
      <c r="T367" s="2" t="s">
        <v>31600</v>
      </c>
      <c r="U367" s="6" t="s">
        <v>299</v>
      </c>
      <c r="V367" s="6"/>
      <c r="W367" s="6" t="s">
        <v>40</v>
      </c>
      <c r="X367" s="6" t="s">
        <v>303</v>
      </c>
      <c r="Y367" s="6">
        <v>2</v>
      </c>
      <c r="Z367" s="6" t="s">
        <v>304</v>
      </c>
      <c r="AA367" s="6" t="s">
        <v>3257</v>
      </c>
      <c r="AB367" s="6" t="s">
        <v>3258</v>
      </c>
      <c r="AC367" s="6" t="s">
        <v>3259</v>
      </c>
      <c r="AD367" s="6" t="s">
        <v>3260</v>
      </c>
      <c r="AE367" s="7" t="s">
        <v>47</v>
      </c>
      <c r="AF367" s="7" t="s">
        <v>3261</v>
      </c>
      <c r="AG367" s="7"/>
      <c r="AH367" s="7" t="s">
        <v>27795</v>
      </c>
      <c r="AI367" s="7" t="s">
        <v>3262</v>
      </c>
      <c r="AJ367" s="8" t="s">
        <v>311</v>
      </c>
      <c r="AK367" s="8" t="s">
        <v>312</v>
      </c>
      <c r="AL367" s="8" t="s">
        <v>27406</v>
      </c>
      <c r="AM367" s="8" t="s">
        <v>307</v>
      </c>
      <c r="AN367" s="72" t="s">
        <v>31567</v>
      </c>
    </row>
    <row r="368" spans="2:40" ht="30" hidden="1">
      <c r="B368" s="85" t="str">
        <f>IF(AND(OR(W368='Haladó kereső'!$E$15,'Haladó kereső'!$E$15=""),OR(T368='Haladó kereső'!$E$14,'Haladó kereső'!$E$14=""),OR(O368&gt;='Haladó kereső'!$E$12,'Haladó kereső'!$E$12=""),OR(U368='Haladó kereső'!$E$16,'Haladó kereső'!$E$16=""),OR(O368&lt;='Haladó kereső'!$E$13,'Haladó kereső'!$E$13=""),OR(Y368='Haladó kereső'!$E$17,'Haladó kereső'!$E$17=""),OR(S368='Haladó kereső'!$E$10,'Haladó kereső'!$E$10=""),OR(Q368='Haladó kereső'!$E$9,'Haladó kereső'!$E$9="",'Haladó kereső'!$E$9="összes"),OR(J368='Haladó kereső'!$E$11,'Haladó kereső'!$E$11="")),"megfelel a választott feltételeknek","-")</f>
        <v>megfelel a választott feltételeknek</v>
      </c>
      <c r="D368" s="5" t="s">
        <v>3263</v>
      </c>
      <c r="E368" s="1">
        <v>16.470366666666663</v>
      </c>
      <c r="F368" s="1">
        <v>46.639333333333333</v>
      </c>
      <c r="G368" s="5"/>
      <c r="H368" s="5" t="s">
        <v>3264</v>
      </c>
      <c r="I368" s="5">
        <v>20950</v>
      </c>
      <c r="J368" s="5" t="s">
        <v>35</v>
      </c>
      <c r="K368" s="5" t="s">
        <v>3</v>
      </c>
      <c r="L368" s="5" t="s">
        <v>3</v>
      </c>
      <c r="M368" s="5" t="s">
        <v>3</v>
      </c>
      <c r="N368" s="5">
        <v>99</v>
      </c>
      <c r="O368" s="5">
        <v>96</v>
      </c>
      <c r="P368" s="5">
        <v>979</v>
      </c>
      <c r="Q368" s="5" t="s">
        <v>569</v>
      </c>
      <c r="R368" s="5" t="s">
        <v>863</v>
      </c>
      <c r="S368" s="5" t="s">
        <v>864</v>
      </c>
      <c r="T368" s="2" t="s">
        <v>31600</v>
      </c>
      <c r="U368" s="6" t="s">
        <v>1636</v>
      </c>
      <c r="V368" s="6"/>
      <c r="W368" s="6" t="s">
        <v>40</v>
      </c>
      <c r="X368" s="6" t="s">
        <v>1637</v>
      </c>
      <c r="Y368" s="6">
        <v>12</v>
      </c>
      <c r="Z368" s="6" t="s">
        <v>1638</v>
      </c>
      <c r="AA368" s="6" t="s">
        <v>3265</v>
      </c>
      <c r="AB368" s="6" t="s">
        <v>3</v>
      </c>
      <c r="AC368" s="6" t="s">
        <v>1640</v>
      </c>
      <c r="AD368" s="6" t="s">
        <v>3266</v>
      </c>
      <c r="AE368" s="7" t="s">
        <v>47</v>
      </c>
      <c r="AF368" s="7" t="s">
        <v>3267</v>
      </c>
      <c r="AG368" s="7"/>
      <c r="AH368" s="7" t="s">
        <v>27796</v>
      </c>
      <c r="AI368" s="7" t="s">
        <v>1640</v>
      </c>
      <c r="AJ368" s="8" t="s">
        <v>1644</v>
      </c>
      <c r="AK368" s="8" t="s">
        <v>1645</v>
      </c>
      <c r="AL368" s="8" t="s">
        <v>27567</v>
      </c>
      <c r="AM368" s="8" t="s">
        <v>1646</v>
      </c>
      <c r="AN368" s="72" t="s">
        <v>31567</v>
      </c>
    </row>
    <row r="369" spans="2:40" ht="30" hidden="1">
      <c r="B369" s="85" t="str">
        <f>IF(AND(OR(W369='Haladó kereső'!$E$15,'Haladó kereső'!$E$15=""),OR(T369='Haladó kereső'!$E$14,'Haladó kereső'!$E$14=""),OR(O369&gt;='Haladó kereső'!$E$12,'Haladó kereső'!$E$12=""),OR(U369='Haladó kereső'!$E$16,'Haladó kereső'!$E$16=""),OR(O369&lt;='Haladó kereső'!$E$13,'Haladó kereső'!$E$13=""),OR(Y369='Haladó kereső'!$E$17,'Haladó kereső'!$E$17=""),OR(S369='Haladó kereső'!$E$10,'Haladó kereső'!$E$10=""),OR(Q369='Haladó kereső'!$E$9,'Haladó kereső'!$E$9="",'Haladó kereső'!$E$9="összes"),OR(J369='Haladó kereső'!$E$11,'Haladó kereső'!$E$11="")),"megfelel a választott feltételeknek","-")</f>
        <v>megfelel a választott feltételeknek</v>
      </c>
      <c r="D369" s="5" t="s">
        <v>3268</v>
      </c>
      <c r="E369" s="1">
        <v>18.426366666666667</v>
      </c>
      <c r="F369" s="1">
        <v>45.971066666666665</v>
      </c>
      <c r="G369" s="5"/>
      <c r="H369" s="5" t="s">
        <v>3269</v>
      </c>
      <c r="I369" s="5">
        <v>19008</v>
      </c>
      <c r="J369" s="5" t="s">
        <v>35</v>
      </c>
      <c r="K369" s="5" t="s">
        <v>3</v>
      </c>
      <c r="L369" s="5" t="s">
        <v>3</v>
      </c>
      <c r="M369" s="5" t="s">
        <v>3</v>
      </c>
      <c r="N369" s="5">
        <v>436</v>
      </c>
      <c r="O369" s="5">
        <v>437</v>
      </c>
      <c r="P369" s="5">
        <v>1723</v>
      </c>
      <c r="Q369" s="5" t="s">
        <v>36</v>
      </c>
      <c r="R369" s="5" t="s">
        <v>1441</v>
      </c>
      <c r="S369" s="5" t="s">
        <v>1442</v>
      </c>
      <c r="T369" s="2" t="s">
        <v>31600</v>
      </c>
      <c r="U369" s="6" t="s">
        <v>3270</v>
      </c>
      <c r="V369" s="6"/>
      <c r="W369" s="6" t="s">
        <v>40</v>
      </c>
      <c r="X369" s="6" t="s">
        <v>3271</v>
      </c>
      <c r="Y369" s="6">
        <v>6</v>
      </c>
      <c r="Z369" s="6" t="s">
        <v>3272</v>
      </c>
      <c r="AA369" s="6" t="s">
        <v>3273</v>
      </c>
      <c r="AB369" s="6" t="s">
        <v>3274</v>
      </c>
      <c r="AC369" s="6" t="s">
        <v>3275</v>
      </c>
      <c r="AD369" s="6" t="s">
        <v>3</v>
      </c>
      <c r="AE369" s="7" t="s">
        <v>47</v>
      </c>
      <c r="AF369" s="7" t="s">
        <v>3276</v>
      </c>
      <c r="AG369" s="7"/>
      <c r="AH369" s="7" t="s">
        <v>27797</v>
      </c>
      <c r="AI369" s="7" t="s">
        <v>3275</v>
      </c>
      <c r="AJ369" s="8" t="s">
        <v>3277</v>
      </c>
      <c r="AK369" s="8" t="s">
        <v>3278</v>
      </c>
      <c r="AL369" s="8" t="s">
        <v>27798</v>
      </c>
      <c r="AM369" s="8" t="s">
        <v>3279</v>
      </c>
      <c r="AN369" s="72" t="s">
        <v>31567</v>
      </c>
    </row>
    <row r="370" spans="2:40" ht="15.75" hidden="1">
      <c r="B370" s="85" t="str">
        <f>IF(AND(OR(W370='Haladó kereső'!$E$15,'Haladó kereső'!$E$15=""),OR(T370='Haladó kereső'!$E$14,'Haladó kereső'!$E$14=""),OR(O370&gt;='Haladó kereső'!$E$12,'Haladó kereső'!$E$12=""),OR(U370='Haladó kereső'!$E$16,'Haladó kereső'!$E$16=""),OR(O370&lt;='Haladó kereső'!$E$13,'Haladó kereső'!$E$13=""),OR(Y370='Haladó kereső'!$E$17,'Haladó kereső'!$E$17=""),OR(S370='Haladó kereső'!$E$10,'Haladó kereső'!$E$10=""),OR(Q370='Haladó kereső'!$E$9,'Haladó kereső'!$E$9="",'Haladó kereső'!$E$9="összes"),OR(J370='Haladó kereső'!$E$11,'Haladó kereső'!$E$11="")),"megfelel a választott feltételeknek","-")</f>
        <v>megfelel a választott feltételeknek</v>
      </c>
      <c r="D370" s="5" t="s">
        <v>3280</v>
      </c>
      <c r="E370" s="1">
        <v>22.225566666666666</v>
      </c>
      <c r="F370" s="1">
        <v>48.300399999999996</v>
      </c>
      <c r="G370" s="5"/>
      <c r="H370" s="5" t="s">
        <v>3281</v>
      </c>
      <c r="I370" s="5">
        <v>25441</v>
      </c>
      <c r="J370" s="5" t="s">
        <v>35</v>
      </c>
      <c r="K370" s="5" t="s">
        <v>3</v>
      </c>
      <c r="L370" s="5" t="s">
        <v>3</v>
      </c>
      <c r="M370" s="5" t="s">
        <v>3</v>
      </c>
      <c r="N370" s="5">
        <v>437</v>
      </c>
      <c r="O370" s="5">
        <v>452</v>
      </c>
      <c r="P370" s="5">
        <v>842</v>
      </c>
      <c r="Q370" s="5" t="s">
        <v>416</v>
      </c>
      <c r="R370" s="5" t="s">
        <v>3282</v>
      </c>
      <c r="S370" s="5" t="s">
        <v>3283</v>
      </c>
      <c r="T370" s="2" t="s">
        <v>31600</v>
      </c>
      <c r="U370" s="6" t="s">
        <v>3284</v>
      </c>
      <c r="V370" s="6"/>
      <c r="W370" s="6" t="s">
        <v>40</v>
      </c>
      <c r="X370" s="6" t="s">
        <v>3285</v>
      </c>
      <c r="Y370" s="6">
        <v>3</v>
      </c>
      <c r="Z370" s="6" t="s">
        <v>3286</v>
      </c>
      <c r="AA370" s="6" t="s">
        <v>3287</v>
      </c>
      <c r="AB370" s="6" t="s">
        <v>3288</v>
      </c>
      <c r="AC370" s="6" t="s">
        <v>3289</v>
      </c>
      <c r="AD370" s="6" t="s">
        <v>3</v>
      </c>
      <c r="AE370" s="7" t="s">
        <v>47</v>
      </c>
      <c r="AF370" s="7" t="s">
        <v>3290</v>
      </c>
      <c r="AG370" s="7"/>
      <c r="AH370" s="7" t="s">
        <v>27799</v>
      </c>
      <c r="AI370" s="7" t="s">
        <v>3289</v>
      </c>
      <c r="AJ370" s="8" t="s">
        <v>3292</v>
      </c>
      <c r="AK370" s="8" t="s">
        <v>3293</v>
      </c>
      <c r="AL370" s="8" t="s">
        <v>27800</v>
      </c>
      <c r="AM370" s="8" t="s">
        <v>3295</v>
      </c>
      <c r="AN370" s="72" t="s">
        <v>31567</v>
      </c>
    </row>
    <row r="371" spans="2:40" ht="30" hidden="1">
      <c r="B371" s="85" t="str">
        <f>IF(AND(OR(W371='Haladó kereső'!$E$15,'Haladó kereső'!$E$15=""),OR(T371='Haladó kereső'!$E$14,'Haladó kereső'!$E$14=""),OR(O371&gt;='Haladó kereső'!$E$12,'Haladó kereső'!$E$12=""),OR(U371='Haladó kereső'!$E$16,'Haladó kereső'!$E$16=""),OR(O371&lt;='Haladó kereső'!$E$13,'Haladó kereső'!$E$13=""),OR(Y371='Haladó kereső'!$E$17,'Haladó kereső'!$E$17=""),OR(S371='Haladó kereső'!$E$10,'Haladó kereső'!$E$10=""),OR(Q371='Haladó kereső'!$E$9,'Haladó kereső'!$E$9="",'Haladó kereső'!$E$9="összes"),OR(J371='Haladó kereső'!$E$11,'Haladó kereső'!$E$11="")),"megfelel a választott feltételeknek","-")</f>
        <v>megfelel a választott feltételeknek</v>
      </c>
      <c r="D371" s="5" t="s">
        <v>3296</v>
      </c>
      <c r="E371" s="1">
        <v>19.539933333333334</v>
      </c>
      <c r="F371" s="1">
        <v>47.353000000000002</v>
      </c>
      <c r="G371" s="5"/>
      <c r="H371" s="5" t="s">
        <v>3297</v>
      </c>
      <c r="I371" s="5">
        <v>25098</v>
      </c>
      <c r="J371" s="5" t="s">
        <v>35</v>
      </c>
      <c r="K371" s="5" t="s">
        <v>3</v>
      </c>
      <c r="L371" s="5" t="s">
        <v>3</v>
      </c>
      <c r="M371" s="5" t="s">
        <v>3</v>
      </c>
      <c r="N371" s="5">
        <v>1215</v>
      </c>
      <c r="O371" s="5">
        <v>1225</v>
      </c>
      <c r="P371" s="5">
        <v>1651</v>
      </c>
      <c r="Q371" s="5" t="s">
        <v>163</v>
      </c>
      <c r="R371" s="5" t="s">
        <v>3298</v>
      </c>
      <c r="S371" s="5" t="s">
        <v>3299</v>
      </c>
      <c r="T371" s="2" t="s">
        <v>31600</v>
      </c>
      <c r="U371" s="6" t="s">
        <v>3300</v>
      </c>
      <c r="V371" s="6"/>
      <c r="W371" s="6" t="s">
        <v>40</v>
      </c>
      <c r="X371" s="6" t="s">
        <v>3301</v>
      </c>
      <c r="Y371" s="6">
        <v>3</v>
      </c>
      <c r="Z371" s="6" t="s">
        <v>3302</v>
      </c>
      <c r="AA371" s="6" t="s">
        <v>3303</v>
      </c>
      <c r="AB371" s="6" t="s">
        <v>3304</v>
      </c>
      <c r="AC371" s="6" t="s">
        <v>3305</v>
      </c>
      <c r="AD371" s="6" t="s">
        <v>3306</v>
      </c>
      <c r="AE371" s="7" t="s">
        <v>3307</v>
      </c>
      <c r="AF371" s="7" t="s">
        <v>3308</v>
      </c>
      <c r="AG371" s="7"/>
      <c r="AH371" s="7" t="s">
        <v>27801</v>
      </c>
      <c r="AI371" s="7" t="s">
        <v>3309</v>
      </c>
      <c r="AJ371" s="8" t="s">
        <v>3310</v>
      </c>
      <c r="AK371" s="8" t="s">
        <v>3311</v>
      </c>
      <c r="AL371" s="8" t="s">
        <v>27802</v>
      </c>
      <c r="AM371" s="8" t="s">
        <v>3312</v>
      </c>
      <c r="AN371" s="72" t="s">
        <v>31567</v>
      </c>
    </row>
    <row r="372" spans="2:40" ht="30" hidden="1">
      <c r="B372" s="85" t="str">
        <f>IF(AND(OR(W372='Haladó kereső'!$E$15,'Haladó kereső'!$E$15=""),OR(T372='Haladó kereső'!$E$14,'Haladó kereső'!$E$14=""),OR(O372&gt;='Haladó kereső'!$E$12,'Haladó kereső'!$E$12=""),OR(U372='Haladó kereső'!$E$16,'Haladó kereső'!$E$16=""),OR(O372&lt;='Haladó kereső'!$E$13,'Haladó kereső'!$E$13=""),OR(Y372='Haladó kereső'!$E$17,'Haladó kereső'!$E$17=""),OR(S372='Haladó kereső'!$E$10,'Haladó kereső'!$E$10=""),OR(Q372='Haladó kereső'!$E$9,'Haladó kereső'!$E$9="",'Haladó kereső'!$E$9="összes"),OR(J372='Haladó kereső'!$E$11,'Haladó kereső'!$E$11="")),"megfelel a választott feltételeknek","-")</f>
        <v>megfelel a választott feltételeknek</v>
      </c>
      <c r="D372" s="5" t="s">
        <v>3313</v>
      </c>
      <c r="E372" s="1">
        <v>19.5032</v>
      </c>
      <c r="F372" s="1">
        <v>47.858400000000003</v>
      </c>
      <c r="G372" s="5"/>
      <c r="H372" s="5" t="s">
        <v>3314</v>
      </c>
      <c r="I372" s="5">
        <v>32911</v>
      </c>
      <c r="J372" s="5" t="s">
        <v>35</v>
      </c>
      <c r="K372" s="5" t="s">
        <v>3</v>
      </c>
      <c r="L372" s="5" t="s">
        <v>3</v>
      </c>
      <c r="M372" s="5" t="s">
        <v>3</v>
      </c>
      <c r="N372" s="5">
        <v>359</v>
      </c>
      <c r="O372" s="5">
        <v>350</v>
      </c>
      <c r="P372" s="5">
        <v>2549</v>
      </c>
      <c r="Q372" s="5" t="s">
        <v>827</v>
      </c>
      <c r="R372" s="5" t="s">
        <v>939</v>
      </c>
      <c r="S372" s="5" t="s">
        <v>940</v>
      </c>
      <c r="T372" s="2" t="s">
        <v>31600</v>
      </c>
      <c r="U372" s="6" t="s">
        <v>3315</v>
      </c>
      <c r="V372" s="6"/>
      <c r="W372" s="6" t="s">
        <v>40</v>
      </c>
      <c r="X372" s="6" t="s">
        <v>3316</v>
      </c>
      <c r="Y372" s="6">
        <v>3</v>
      </c>
      <c r="Z372" s="6" t="s">
        <v>3317</v>
      </c>
      <c r="AA372" s="6" t="s">
        <v>3318</v>
      </c>
      <c r="AB372" s="6" t="s">
        <v>3319</v>
      </c>
      <c r="AC372" s="6" t="s">
        <v>3320</v>
      </c>
      <c r="AD372" s="6" t="s">
        <v>3321</v>
      </c>
      <c r="AE372" s="7" t="s">
        <v>169</v>
      </c>
      <c r="AF372" s="7" t="s">
        <v>3322</v>
      </c>
      <c r="AG372" s="7"/>
      <c r="AH372" s="7">
        <v>32486027</v>
      </c>
      <c r="AI372" s="7" t="s">
        <v>3323</v>
      </c>
      <c r="AJ372" s="8" t="s">
        <v>3324</v>
      </c>
      <c r="AK372" s="8" t="s">
        <v>3325</v>
      </c>
      <c r="AL372" s="8">
        <v>32486027</v>
      </c>
      <c r="AM372" s="8" t="s">
        <v>3327</v>
      </c>
      <c r="AN372" s="72" t="s">
        <v>31567</v>
      </c>
    </row>
    <row r="373" spans="2:40" ht="30" hidden="1">
      <c r="B373" s="85" t="str">
        <f>IF(AND(OR(W373='Haladó kereső'!$E$15,'Haladó kereső'!$E$15=""),OR(T373='Haladó kereső'!$E$14,'Haladó kereső'!$E$14=""),OR(O373&gt;='Haladó kereső'!$E$12,'Haladó kereső'!$E$12=""),OR(U373='Haladó kereső'!$E$16,'Haladó kereső'!$E$16=""),OR(O373&lt;='Haladó kereső'!$E$13,'Haladó kereső'!$E$13=""),OR(Y373='Haladó kereső'!$E$17,'Haladó kereső'!$E$17=""),OR(S373='Haladó kereső'!$E$10,'Haladó kereső'!$E$10=""),OR(Q373='Haladó kereső'!$E$9,'Haladó kereső'!$E$9="",'Haladó kereső'!$E$9="összes"),OR(J373='Haladó kereső'!$E$11,'Haladó kereső'!$E$11="")),"megfelel a választott feltételeknek","-")</f>
        <v>megfelel a választott feltételeknek</v>
      </c>
      <c r="D373" s="5" t="s">
        <v>3328</v>
      </c>
      <c r="E373" s="1">
        <v>16.969366666666666</v>
      </c>
      <c r="F373" s="1">
        <v>47.008699999999997</v>
      </c>
      <c r="G373" s="5"/>
      <c r="H373" s="5" t="s">
        <v>3329</v>
      </c>
      <c r="I373" s="5">
        <v>32124</v>
      </c>
      <c r="J373" s="5" t="s">
        <v>35</v>
      </c>
      <c r="K373" s="5" t="s">
        <v>3</v>
      </c>
      <c r="L373" s="5" t="s">
        <v>3</v>
      </c>
      <c r="M373" s="5" t="s">
        <v>3</v>
      </c>
      <c r="N373" s="5">
        <v>559</v>
      </c>
      <c r="O373" s="5">
        <v>572</v>
      </c>
      <c r="P373" s="5">
        <v>2566</v>
      </c>
      <c r="Q373" s="5" t="s">
        <v>218</v>
      </c>
      <c r="R373" s="5" t="s">
        <v>957</v>
      </c>
      <c r="S373" s="5" t="s">
        <v>958</v>
      </c>
      <c r="T373" s="2" t="s">
        <v>31600</v>
      </c>
      <c r="U373" s="6" t="s">
        <v>3330</v>
      </c>
      <c r="V373" s="6"/>
      <c r="W373" s="6" t="s">
        <v>40</v>
      </c>
      <c r="X373" s="6" t="s">
        <v>3331</v>
      </c>
      <c r="Y373" s="6">
        <v>6</v>
      </c>
      <c r="Z373" s="6" t="s">
        <v>3332</v>
      </c>
      <c r="AA373" s="6" t="s">
        <v>3333</v>
      </c>
      <c r="AB373" s="6" t="s">
        <v>3334</v>
      </c>
      <c r="AC373" s="6" t="s">
        <v>3335</v>
      </c>
      <c r="AD373" s="6" t="s">
        <v>3</v>
      </c>
      <c r="AE373" s="7" t="s">
        <v>47</v>
      </c>
      <c r="AF373" s="7" t="s">
        <v>3336</v>
      </c>
      <c r="AG373" s="7"/>
      <c r="AH373" s="7" t="s">
        <v>27803</v>
      </c>
      <c r="AI373" s="7" t="s">
        <v>3337</v>
      </c>
      <c r="AJ373" s="8" t="s">
        <v>3338</v>
      </c>
      <c r="AK373" s="8" t="s">
        <v>3339</v>
      </c>
      <c r="AL373" s="8" t="s">
        <v>27804</v>
      </c>
      <c r="AM373" s="8" t="s">
        <v>3340</v>
      </c>
      <c r="AN373" s="72" t="s">
        <v>31567</v>
      </c>
    </row>
    <row r="374" spans="2:40" ht="30" hidden="1">
      <c r="B374" s="85" t="str">
        <f>IF(AND(OR(W374='Haladó kereső'!$E$15,'Haladó kereső'!$E$15=""),OR(T374='Haladó kereső'!$E$14,'Haladó kereső'!$E$14=""),OR(O374&gt;='Haladó kereső'!$E$12,'Haladó kereső'!$E$12=""),OR(U374='Haladó kereső'!$E$16,'Haladó kereső'!$E$16=""),OR(O374&lt;='Haladó kereső'!$E$13,'Haladó kereső'!$E$13=""),OR(Y374='Haladó kereső'!$E$17,'Haladó kereső'!$E$17=""),OR(S374='Haladó kereső'!$E$10,'Haladó kereső'!$E$10=""),OR(Q374='Haladó kereső'!$E$9,'Haladó kereső'!$E$9="",'Haladó kereső'!$E$9="összes"),OR(J374='Haladó kereső'!$E$11,'Haladó kereső'!$E$11="")),"megfelel a választott feltételeknek","-")</f>
        <v>megfelel a választott feltételeknek</v>
      </c>
      <c r="D374" s="5" t="s">
        <v>3000</v>
      </c>
      <c r="E374" s="1">
        <v>19.4041</v>
      </c>
      <c r="F374" s="1">
        <v>47.870266666666666</v>
      </c>
      <c r="G374" s="5"/>
      <c r="H374" s="5" t="s">
        <v>3341</v>
      </c>
      <c r="I374" s="5">
        <v>2389</v>
      </c>
      <c r="J374" s="5" t="s">
        <v>35</v>
      </c>
      <c r="K374" s="5" t="s">
        <v>3</v>
      </c>
      <c r="L374" s="5" t="s">
        <v>3</v>
      </c>
      <c r="M374" s="5" t="s">
        <v>3</v>
      </c>
      <c r="N374" s="5">
        <v>1945</v>
      </c>
      <c r="O374" s="5">
        <v>1833</v>
      </c>
      <c r="P374" s="5">
        <v>3588</v>
      </c>
      <c r="Q374" s="5" t="s">
        <v>827</v>
      </c>
      <c r="R374" s="5" t="s">
        <v>2999</v>
      </c>
      <c r="S374" s="5" t="s">
        <v>2067</v>
      </c>
      <c r="T374" s="2" t="s">
        <v>31600</v>
      </c>
      <c r="U374" s="6" t="s">
        <v>3000</v>
      </c>
      <c r="V374" s="6"/>
      <c r="W374" s="6" t="s">
        <v>20</v>
      </c>
      <c r="X374" s="6" t="s">
        <v>3001</v>
      </c>
      <c r="Y374" s="6">
        <v>5</v>
      </c>
      <c r="Z374" s="6" t="s">
        <v>3002</v>
      </c>
      <c r="AA374" s="6" t="s">
        <v>3342</v>
      </c>
      <c r="AB374" s="6" t="s">
        <v>3011</v>
      </c>
      <c r="AC374" s="6" t="s">
        <v>3343</v>
      </c>
      <c r="AD374" s="6" t="s">
        <v>3344</v>
      </c>
      <c r="AE374" s="7" t="s">
        <v>47</v>
      </c>
      <c r="AF374" s="7" t="s">
        <v>3345</v>
      </c>
      <c r="AG374" s="7"/>
      <c r="AH374" s="7" t="s">
        <v>27805</v>
      </c>
      <c r="AI374" s="7" t="s">
        <v>3343</v>
      </c>
      <c r="AJ374" s="8" t="s">
        <v>3346</v>
      </c>
      <c r="AK374" s="8" t="s">
        <v>3342</v>
      </c>
      <c r="AL374" s="8" t="s">
        <v>27806</v>
      </c>
      <c r="AM374" s="8" t="s">
        <v>3012</v>
      </c>
      <c r="AN374" s="72" t="s">
        <v>31567</v>
      </c>
    </row>
    <row r="375" spans="2:40" ht="30" hidden="1">
      <c r="B375" s="85" t="str">
        <f>IF(AND(OR(W375='Haladó kereső'!$E$15,'Haladó kereső'!$E$15=""),OR(T375='Haladó kereső'!$E$14,'Haladó kereső'!$E$14=""),OR(O375&gt;='Haladó kereső'!$E$12,'Haladó kereső'!$E$12=""),OR(U375='Haladó kereső'!$E$16,'Haladó kereső'!$E$16=""),OR(O375&lt;='Haladó kereső'!$E$13,'Haladó kereső'!$E$13=""),OR(Y375='Haladó kereső'!$E$17,'Haladó kereső'!$E$17=""),OR(S375='Haladó kereső'!$E$10,'Haladó kereső'!$E$10=""),OR(Q375='Haladó kereső'!$E$9,'Haladó kereső'!$E$9="",'Haladó kereső'!$E$9="összes"),OR(J375='Haladó kereső'!$E$11,'Haladó kereső'!$E$11="")),"megfelel a választott feltételeknek","-")</f>
        <v>megfelel a választott feltételeknek</v>
      </c>
      <c r="D375" s="5" t="s">
        <v>3347</v>
      </c>
      <c r="E375" s="1">
        <v>22.522166666666667</v>
      </c>
      <c r="F375" s="1">
        <v>48.193033333333332</v>
      </c>
      <c r="G375" s="5"/>
      <c r="H375" s="5" t="s">
        <v>3348</v>
      </c>
      <c r="I375" s="5">
        <v>28246</v>
      </c>
      <c r="J375" s="5" t="s">
        <v>35</v>
      </c>
      <c r="K375" s="5" t="s">
        <v>3</v>
      </c>
      <c r="L375" s="5" t="s">
        <v>3</v>
      </c>
      <c r="M375" s="5" t="s">
        <v>3</v>
      </c>
      <c r="N375" s="5">
        <v>973</v>
      </c>
      <c r="O375" s="5">
        <v>1007</v>
      </c>
      <c r="P375" s="5">
        <v>2382</v>
      </c>
      <c r="Q375" s="5" t="s">
        <v>416</v>
      </c>
      <c r="R375" s="5" t="s">
        <v>1201</v>
      </c>
      <c r="S375" s="5" t="s">
        <v>1202</v>
      </c>
      <c r="T375" s="2" t="s">
        <v>31600</v>
      </c>
      <c r="U375" s="6" t="s">
        <v>3349</v>
      </c>
      <c r="V375" s="6"/>
      <c r="W375" s="6" t="s">
        <v>40</v>
      </c>
      <c r="X375" s="6" t="s">
        <v>3350</v>
      </c>
      <c r="Y375" s="6">
        <v>5</v>
      </c>
      <c r="Z375" s="6" t="s">
        <v>3351</v>
      </c>
      <c r="AA375" s="6" t="s">
        <v>3352</v>
      </c>
      <c r="AB375" s="6" t="s">
        <v>3353</v>
      </c>
      <c r="AC375" s="6" t="s">
        <v>3354</v>
      </c>
      <c r="AD375" s="6" t="s">
        <v>3355</v>
      </c>
      <c r="AE375" s="7" t="s">
        <v>47</v>
      </c>
      <c r="AF375" s="7" t="s">
        <v>3356</v>
      </c>
      <c r="AG375" s="7"/>
      <c r="AH375" s="7"/>
      <c r="AI375" s="7" t="s">
        <v>3357</v>
      </c>
      <c r="AJ375" s="8" t="s">
        <v>3358</v>
      </c>
      <c r="AK375" s="8" t="s">
        <v>3359</v>
      </c>
      <c r="AL375" s="8" t="s">
        <v>27807</v>
      </c>
      <c r="AM375" s="8" t="s">
        <v>3361</v>
      </c>
      <c r="AN375" s="72" t="s">
        <v>31567</v>
      </c>
    </row>
    <row r="376" spans="2:40" ht="15.75" hidden="1">
      <c r="B376" s="85" t="str">
        <f>IF(AND(OR(W376='Haladó kereső'!$E$15,'Haladó kereső'!$E$15=""),OR(T376='Haladó kereső'!$E$14,'Haladó kereső'!$E$14=""),OR(O376&gt;='Haladó kereső'!$E$12,'Haladó kereső'!$E$12=""),OR(U376='Haladó kereső'!$E$16,'Haladó kereső'!$E$16=""),OR(O376&lt;='Haladó kereső'!$E$13,'Haladó kereső'!$E$13=""),OR(Y376='Haladó kereső'!$E$17,'Haladó kereső'!$E$17=""),OR(S376='Haladó kereső'!$E$10,'Haladó kereső'!$E$10=""),OR(Q376='Haladó kereső'!$E$9,'Haladó kereső'!$E$9="",'Haladó kereső'!$E$9="összes"),OR(J376='Haladó kereső'!$E$11,'Haladó kereső'!$E$11="")),"megfelel a választott feltételeknek","-")</f>
        <v>megfelel a választott feltételeknek</v>
      </c>
      <c r="D376" s="5" t="s">
        <v>3362</v>
      </c>
      <c r="E376" s="1">
        <v>22.542633333333335</v>
      </c>
      <c r="F376" s="1">
        <v>48.157699999999998</v>
      </c>
      <c r="G376" s="5"/>
      <c r="H376" s="5" t="s">
        <v>3363</v>
      </c>
      <c r="I376" s="5">
        <v>20677</v>
      </c>
      <c r="J376" s="5" t="s">
        <v>35</v>
      </c>
      <c r="K376" s="5" t="s">
        <v>3</v>
      </c>
      <c r="L376" s="5" t="s">
        <v>3</v>
      </c>
      <c r="M376" s="5" t="s">
        <v>3</v>
      </c>
      <c r="N376" s="5">
        <v>952</v>
      </c>
      <c r="O376" s="5">
        <v>1143</v>
      </c>
      <c r="P376" s="5">
        <v>1601</v>
      </c>
      <c r="Q376" s="5" t="s">
        <v>416</v>
      </c>
      <c r="R376" s="5" t="s">
        <v>1201</v>
      </c>
      <c r="S376" s="5" t="s">
        <v>1202</v>
      </c>
      <c r="T376" s="2" t="s">
        <v>31600</v>
      </c>
      <c r="U376" s="6" t="s">
        <v>3349</v>
      </c>
      <c r="V376" s="6"/>
      <c r="W376" s="6" t="s">
        <v>40</v>
      </c>
      <c r="X376" s="6" t="s">
        <v>3350</v>
      </c>
      <c r="Y376" s="6">
        <v>5</v>
      </c>
      <c r="Z376" s="6" t="s">
        <v>3351</v>
      </c>
      <c r="AA376" s="6" t="s">
        <v>3364</v>
      </c>
      <c r="AB376" s="6" t="s">
        <v>3365</v>
      </c>
      <c r="AC376" s="6" t="s">
        <v>3366</v>
      </c>
      <c r="AD376" s="6" t="s">
        <v>3367</v>
      </c>
      <c r="AE376" s="7" t="s">
        <v>47</v>
      </c>
      <c r="AF376" s="7" t="s">
        <v>3368</v>
      </c>
      <c r="AG376" s="7"/>
      <c r="AH376" s="7"/>
      <c r="AI376" s="7" t="s">
        <v>3369</v>
      </c>
      <c r="AJ376" s="8" t="s">
        <v>3358</v>
      </c>
      <c r="AK376" s="8" t="s">
        <v>3359</v>
      </c>
      <c r="AL376" s="8" t="s">
        <v>27807</v>
      </c>
      <c r="AM376" s="8" t="s">
        <v>3361</v>
      </c>
      <c r="AN376" s="72" t="s">
        <v>31567</v>
      </c>
    </row>
    <row r="377" spans="2:40" ht="30" hidden="1">
      <c r="B377" s="85" t="str">
        <f>IF(AND(OR(W377='Haladó kereső'!$E$15,'Haladó kereső'!$E$15=""),OR(T377='Haladó kereső'!$E$14,'Haladó kereső'!$E$14=""),OR(O377&gt;='Haladó kereső'!$E$12,'Haladó kereső'!$E$12=""),OR(U377='Haladó kereső'!$E$16,'Haladó kereső'!$E$16=""),OR(O377&lt;='Haladó kereső'!$E$13,'Haladó kereső'!$E$13=""),OR(Y377='Haladó kereső'!$E$17,'Haladó kereső'!$E$17=""),OR(S377='Haladó kereső'!$E$10,'Haladó kereső'!$E$10=""),OR(Q377='Haladó kereső'!$E$9,'Haladó kereső'!$E$9="",'Haladó kereső'!$E$9="összes"),OR(J377='Haladó kereső'!$E$11,'Haladó kereső'!$E$11="")),"megfelel a választott feltételeknek","-")</f>
        <v>megfelel a választott feltételeknek</v>
      </c>
      <c r="D377" s="5" t="s">
        <v>3053</v>
      </c>
      <c r="E377" s="1">
        <v>21.675366666666669</v>
      </c>
      <c r="F377" s="1">
        <v>47.057299999999998</v>
      </c>
      <c r="G377" s="5"/>
      <c r="H377" s="5" t="s">
        <v>3370</v>
      </c>
      <c r="I377" s="5">
        <v>18467</v>
      </c>
      <c r="J377" s="5" t="s">
        <v>35</v>
      </c>
      <c r="K377" s="5" t="s">
        <v>3</v>
      </c>
      <c r="L377" s="5" t="s">
        <v>3</v>
      </c>
      <c r="M377" s="5" t="s">
        <v>3</v>
      </c>
      <c r="N377" s="5">
        <v>2044</v>
      </c>
      <c r="O377" s="5">
        <v>2045</v>
      </c>
      <c r="P377" s="5">
        <v>4283</v>
      </c>
      <c r="Q377" s="5" t="s">
        <v>658</v>
      </c>
      <c r="R377" s="5" t="s">
        <v>1301</v>
      </c>
      <c r="S377" s="5" t="s">
        <v>1302</v>
      </c>
      <c r="T377" s="2" t="s">
        <v>31600</v>
      </c>
      <c r="U377" s="6" t="s">
        <v>3053</v>
      </c>
      <c r="V377" s="6"/>
      <c r="W377" s="6" t="s">
        <v>20</v>
      </c>
      <c r="X377" s="6" t="s">
        <v>3054</v>
      </c>
      <c r="Y377" s="6">
        <v>3</v>
      </c>
      <c r="Z377" s="6" t="s">
        <v>3055</v>
      </c>
      <c r="AA377" s="6" t="s">
        <v>3371</v>
      </c>
      <c r="AB377" s="6" t="s">
        <v>3372</v>
      </c>
      <c r="AC377" s="6" t="s">
        <v>3064</v>
      </c>
      <c r="AD377" s="6" t="s">
        <v>3373</v>
      </c>
      <c r="AE377" s="7" t="s">
        <v>47</v>
      </c>
      <c r="AF377" s="7" t="s">
        <v>3374</v>
      </c>
      <c r="AG377" s="7"/>
      <c r="AH377" s="7" t="s">
        <v>27808</v>
      </c>
      <c r="AI377" s="7" t="s">
        <v>3064</v>
      </c>
      <c r="AJ377" s="8" t="s">
        <v>3062</v>
      </c>
      <c r="AK377" s="8" t="s">
        <v>3063</v>
      </c>
      <c r="AL377" s="8" t="s">
        <v>27770</v>
      </c>
      <c r="AM377" s="8" t="s">
        <v>3064</v>
      </c>
      <c r="AN377" s="72" t="s">
        <v>31567</v>
      </c>
    </row>
    <row r="378" spans="2:40" ht="30" hidden="1">
      <c r="B378" s="85" t="str">
        <f>IF(AND(OR(W378='Haladó kereső'!$E$15,'Haladó kereső'!$E$15=""),OR(T378='Haladó kereső'!$E$14,'Haladó kereső'!$E$14=""),OR(O378&gt;='Haladó kereső'!$E$12,'Haladó kereső'!$E$12=""),OR(U378='Haladó kereső'!$E$16,'Haladó kereső'!$E$16=""),OR(O378&lt;='Haladó kereső'!$E$13,'Haladó kereső'!$E$13=""),OR(Y378='Haladó kereső'!$E$17,'Haladó kereső'!$E$17=""),OR(S378='Haladó kereső'!$E$10,'Haladó kereső'!$E$10=""),OR(Q378='Haladó kereső'!$E$9,'Haladó kereső'!$E$9="",'Haladó kereső'!$E$9="összes"),OR(J378='Haladó kereső'!$E$11,'Haladó kereső'!$E$11="")),"megfelel a választott feltételeknek","-")</f>
        <v>megfelel a választott feltételeknek</v>
      </c>
      <c r="D378" s="5" t="s">
        <v>3375</v>
      </c>
      <c r="E378" s="1">
        <v>20.835333333333331</v>
      </c>
      <c r="F378" s="1">
        <v>47.376066666666667</v>
      </c>
      <c r="G378" s="5"/>
      <c r="H378" s="5" t="s">
        <v>3376</v>
      </c>
      <c r="I378" s="5">
        <v>34005</v>
      </c>
      <c r="J378" s="5" t="s">
        <v>35</v>
      </c>
      <c r="K378" s="5" t="s">
        <v>3</v>
      </c>
      <c r="L378" s="5" t="s">
        <v>3</v>
      </c>
      <c r="M378" s="5" t="s">
        <v>3</v>
      </c>
      <c r="N378" s="5">
        <v>1267</v>
      </c>
      <c r="O378" s="5">
        <v>1283</v>
      </c>
      <c r="P378" s="5">
        <v>1857</v>
      </c>
      <c r="Q378" s="5" t="s">
        <v>17</v>
      </c>
      <c r="R378" s="5" t="s">
        <v>3377</v>
      </c>
      <c r="S378" s="5" t="s">
        <v>3378</v>
      </c>
      <c r="T378" s="2" t="s">
        <v>31600</v>
      </c>
      <c r="U378" s="6" t="s">
        <v>3379</v>
      </c>
      <c r="V378" s="6"/>
      <c r="W378" s="6" t="s">
        <v>40</v>
      </c>
      <c r="X378" s="6" t="s">
        <v>3380</v>
      </c>
      <c r="Y378" s="6">
        <v>2</v>
      </c>
      <c r="Z378" s="6" t="s">
        <v>3381</v>
      </c>
      <c r="AA378" s="6" t="s">
        <v>3382</v>
      </c>
      <c r="AB378" s="6" t="s">
        <v>3383</v>
      </c>
      <c r="AC378" s="6" t="s">
        <v>3384</v>
      </c>
      <c r="AD378" s="6" t="s">
        <v>3385</v>
      </c>
      <c r="AE378" s="7" t="s">
        <v>47</v>
      </c>
      <c r="AF378" s="7" t="s">
        <v>1527</v>
      </c>
      <c r="AG378" s="7"/>
      <c r="AH378" s="7" t="s">
        <v>27809</v>
      </c>
      <c r="AI378" s="7" t="s">
        <v>3386</v>
      </c>
      <c r="AJ378" s="8" t="s">
        <v>3387</v>
      </c>
      <c r="AK378" s="8" t="s">
        <v>3388</v>
      </c>
      <c r="AL378" s="8" t="s">
        <v>27810</v>
      </c>
      <c r="AM378" s="8" t="s">
        <v>3390</v>
      </c>
      <c r="AN378" s="72" t="s">
        <v>31567</v>
      </c>
    </row>
    <row r="379" spans="2:40" ht="30" hidden="1">
      <c r="B379" s="85" t="str">
        <f>IF(AND(OR(W379='Haladó kereső'!$E$15,'Haladó kereső'!$E$15=""),OR(T379='Haladó kereső'!$E$14,'Haladó kereső'!$E$14=""),OR(O379&gt;='Haladó kereső'!$E$12,'Haladó kereső'!$E$12=""),OR(U379='Haladó kereső'!$E$16,'Haladó kereső'!$E$16=""),OR(O379&lt;='Haladó kereső'!$E$13,'Haladó kereső'!$E$13=""),OR(Y379='Haladó kereső'!$E$17,'Haladó kereső'!$E$17=""),OR(S379='Haladó kereső'!$E$10,'Haladó kereső'!$E$10=""),OR(Q379='Haladó kereső'!$E$9,'Haladó kereső'!$E$9="",'Haladó kereső'!$E$9="összes"),OR(J379='Haladó kereső'!$E$11,'Haladó kereső'!$E$11="")),"megfelel a választott feltételeknek","-")</f>
        <v>megfelel a választott feltételeknek</v>
      </c>
      <c r="D379" s="5" t="s">
        <v>3391</v>
      </c>
      <c r="E379" s="1">
        <v>18.433833333333332</v>
      </c>
      <c r="F379" s="1">
        <v>45.786533333333331</v>
      </c>
      <c r="G379" s="5"/>
      <c r="H379" s="5" t="s">
        <v>3392</v>
      </c>
      <c r="I379" s="5">
        <v>31927</v>
      </c>
      <c r="J379" s="5" t="s">
        <v>35</v>
      </c>
      <c r="K379" s="5" t="s">
        <v>555</v>
      </c>
      <c r="L379" s="5" t="s">
        <v>3</v>
      </c>
      <c r="M379" s="5" t="s">
        <v>3</v>
      </c>
      <c r="N379" s="5">
        <v>2521</v>
      </c>
      <c r="O379" s="5">
        <v>2510</v>
      </c>
      <c r="P379" s="5">
        <v>4826</v>
      </c>
      <c r="Q379" s="5" t="s">
        <v>36</v>
      </c>
      <c r="R379" s="5" t="s">
        <v>887</v>
      </c>
      <c r="S379" s="5" t="s">
        <v>888</v>
      </c>
      <c r="T379" s="2" t="s">
        <v>31600</v>
      </c>
      <c r="U379" s="6" t="s">
        <v>3391</v>
      </c>
      <c r="V379" s="6"/>
      <c r="W379" s="6" t="s">
        <v>20</v>
      </c>
      <c r="X379" s="6" t="s">
        <v>3393</v>
      </c>
      <c r="Y379" s="6">
        <v>3</v>
      </c>
      <c r="Z379" s="6" t="s">
        <v>3394</v>
      </c>
      <c r="AA379" s="6" t="s">
        <v>3395</v>
      </c>
      <c r="AB379" s="6" t="s">
        <v>3396</v>
      </c>
      <c r="AC379" s="6" t="s">
        <v>3397</v>
      </c>
      <c r="AD379" s="6" t="s">
        <v>3398</v>
      </c>
      <c r="AE379" s="7" t="s">
        <v>47</v>
      </c>
      <c r="AF379" s="7" t="s">
        <v>3399</v>
      </c>
      <c r="AG379" s="7"/>
      <c r="AH379" s="7" t="s">
        <v>27811</v>
      </c>
      <c r="AI379" s="7" t="s">
        <v>3400</v>
      </c>
      <c r="AJ379" s="8" t="s">
        <v>3401</v>
      </c>
      <c r="AK379" s="8" t="s">
        <v>3402</v>
      </c>
      <c r="AL379" s="8" t="s">
        <v>27812</v>
      </c>
      <c r="AM379" s="8" t="s">
        <v>3403</v>
      </c>
      <c r="AN379" s="72" t="s">
        <v>31567</v>
      </c>
    </row>
    <row r="380" spans="2:40" ht="30" hidden="1">
      <c r="B380" s="85" t="str">
        <f>IF(AND(OR(W380='Haladó kereső'!$E$15,'Haladó kereső'!$E$15=""),OR(T380='Haladó kereső'!$E$14,'Haladó kereső'!$E$14=""),OR(O380&gt;='Haladó kereső'!$E$12,'Haladó kereső'!$E$12=""),OR(U380='Haladó kereső'!$E$16,'Haladó kereső'!$E$16=""),OR(O380&lt;='Haladó kereső'!$E$13,'Haladó kereső'!$E$13=""),OR(Y380='Haladó kereső'!$E$17,'Haladó kereső'!$E$17=""),OR(S380='Haladó kereső'!$E$10,'Haladó kereső'!$E$10=""),OR(Q380='Haladó kereső'!$E$9,'Haladó kereső'!$E$9="",'Haladó kereső'!$E$9="összes"),OR(J380='Haladó kereső'!$E$11,'Haladó kereső'!$E$11="")),"megfelel a választott feltételeknek","-")</f>
        <v>megfelel a választott feltételeknek</v>
      </c>
      <c r="D380" s="5" t="s">
        <v>470</v>
      </c>
      <c r="E380" s="1">
        <v>20.659899999999997</v>
      </c>
      <c r="F380" s="1">
        <v>48.234633333333335</v>
      </c>
      <c r="G380" s="5"/>
      <c r="H380" s="5" t="s">
        <v>3404</v>
      </c>
      <c r="I380" s="5">
        <v>34290</v>
      </c>
      <c r="J380" s="5" t="s">
        <v>35</v>
      </c>
      <c r="K380" s="5" t="s">
        <v>3</v>
      </c>
      <c r="L380" s="5" t="s">
        <v>3</v>
      </c>
      <c r="M380" s="5" t="s">
        <v>3</v>
      </c>
      <c r="N380" s="5">
        <v>1236</v>
      </c>
      <c r="O380" s="5">
        <v>1230</v>
      </c>
      <c r="P380" s="5">
        <v>920</v>
      </c>
      <c r="Q380" s="5" t="s">
        <v>69</v>
      </c>
      <c r="R380" s="5" t="s">
        <v>468</v>
      </c>
      <c r="S380" s="5" t="s">
        <v>469</v>
      </c>
      <c r="T380" s="2" t="s">
        <v>31600</v>
      </c>
      <c r="U380" s="6" t="s">
        <v>470</v>
      </c>
      <c r="V380" s="6"/>
      <c r="W380" s="6" t="s">
        <v>20</v>
      </c>
      <c r="X380" s="6" t="s">
        <v>471</v>
      </c>
      <c r="Y380" s="6">
        <v>2</v>
      </c>
      <c r="Z380" s="6" t="s">
        <v>472</v>
      </c>
      <c r="AA380" s="6" t="s">
        <v>478</v>
      </c>
      <c r="AB380" s="6" t="s">
        <v>479</v>
      </c>
      <c r="AC380" s="6" t="s">
        <v>3405</v>
      </c>
      <c r="AD380" s="6" t="s">
        <v>3406</v>
      </c>
      <c r="AE380" s="7" t="s">
        <v>3407</v>
      </c>
      <c r="AF380" s="7" t="s">
        <v>3408</v>
      </c>
      <c r="AG380" s="7"/>
      <c r="AH380" s="7" t="s">
        <v>27813</v>
      </c>
      <c r="AI380" s="7" t="s">
        <v>3405</v>
      </c>
      <c r="AJ380" s="8" t="s">
        <v>477</v>
      </c>
      <c r="AK380" s="8" t="s">
        <v>478</v>
      </c>
      <c r="AL380" s="8" t="s">
        <v>27425</v>
      </c>
      <c r="AM380" s="8" t="s">
        <v>480</v>
      </c>
      <c r="AN380" s="72" t="s">
        <v>31567</v>
      </c>
    </row>
    <row r="381" spans="2:40" ht="30" hidden="1">
      <c r="B381" s="85" t="str">
        <f>IF(AND(OR(W381='Haladó kereső'!$E$15,'Haladó kereső'!$E$15=""),OR(T381='Haladó kereső'!$E$14,'Haladó kereső'!$E$14=""),OR(O381&gt;='Haladó kereső'!$E$12,'Haladó kereső'!$E$12=""),OR(U381='Haladó kereső'!$E$16,'Haladó kereső'!$E$16=""),OR(O381&lt;='Haladó kereső'!$E$13,'Haladó kereső'!$E$13=""),OR(Y381='Haladó kereső'!$E$17,'Haladó kereső'!$E$17=""),OR(S381='Haladó kereső'!$E$10,'Haladó kereső'!$E$10=""),OR(Q381='Haladó kereső'!$E$9,'Haladó kereső'!$E$9="",'Haladó kereső'!$E$9="összes"),OR(J381='Haladó kereső'!$E$11,'Haladó kereső'!$E$11="")),"megfelel a választott feltételeknek","-")</f>
        <v>megfelel a választott feltételeknek</v>
      </c>
      <c r="D381" s="5" t="s">
        <v>3409</v>
      </c>
      <c r="E381" s="1">
        <v>21.020966666666666</v>
      </c>
      <c r="F381" s="1">
        <v>48.340433333333337</v>
      </c>
      <c r="G381" s="5"/>
      <c r="H381" s="5" t="s">
        <v>3410</v>
      </c>
      <c r="I381" s="5">
        <v>29674</v>
      </c>
      <c r="J381" s="5" t="s">
        <v>35</v>
      </c>
      <c r="K381" s="5" t="s">
        <v>3</v>
      </c>
      <c r="L381" s="5" t="s">
        <v>3</v>
      </c>
      <c r="M381" s="5" t="s">
        <v>3</v>
      </c>
      <c r="N381" s="5">
        <v>296</v>
      </c>
      <c r="O381" s="5">
        <v>297</v>
      </c>
      <c r="P381" s="5">
        <v>677</v>
      </c>
      <c r="Q381" s="5" t="s">
        <v>69</v>
      </c>
      <c r="R381" s="5" t="s">
        <v>721</v>
      </c>
      <c r="S381" s="5" t="s">
        <v>722</v>
      </c>
      <c r="T381" s="2" t="s">
        <v>31600</v>
      </c>
      <c r="U381" s="6" t="s">
        <v>723</v>
      </c>
      <c r="V381" s="6"/>
      <c r="W381" s="6" t="s">
        <v>40</v>
      </c>
      <c r="X381" s="6" t="s">
        <v>724</v>
      </c>
      <c r="Y381" s="6">
        <v>8</v>
      </c>
      <c r="Z381" s="6" t="s">
        <v>725</v>
      </c>
      <c r="AA381" s="6" t="s">
        <v>3411</v>
      </c>
      <c r="AB381" s="6" t="s">
        <v>3412</v>
      </c>
      <c r="AC381" s="6" t="s">
        <v>3413</v>
      </c>
      <c r="AD381" s="6" t="s">
        <v>3</v>
      </c>
      <c r="AE381" s="7" t="s">
        <v>47</v>
      </c>
      <c r="AF381" s="7" t="s">
        <v>3414</v>
      </c>
      <c r="AG381" s="7"/>
      <c r="AH381" s="7" t="s">
        <v>3412</v>
      </c>
      <c r="AI381" s="7" t="s">
        <v>3415</v>
      </c>
      <c r="AJ381" s="8" t="s">
        <v>731</v>
      </c>
      <c r="AK381" s="8" t="s">
        <v>732</v>
      </c>
      <c r="AL381" s="8" t="s">
        <v>27453</v>
      </c>
      <c r="AM381" s="8" t="s">
        <v>733</v>
      </c>
      <c r="AN381" s="72" t="s">
        <v>31567</v>
      </c>
    </row>
    <row r="382" spans="2:40" ht="30" hidden="1">
      <c r="B382" s="85" t="str">
        <f>IF(AND(OR(W382='Haladó kereső'!$E$15,'Haladó kereső'!$E$15=""),OR(T382='Haladó kereső'!$E$14,'Haladó kereső'!$E$14=""),OR(O382&gt;='Haladó kereső'!$E$12,'Haladó kereső'!$E$12=""),OR(U382='Haladó kereső'!$E$16,'Haladó kereső'!$E$16=""),OR(O382&lt;='Haladó kereső'!$E$13,'Haladó kereső'!$E$13=""),OR(Y382='Haladó kereső'!$E$17,'Haladó kereső'!$E$17=""),OR(S382='Haladó kereső'!$E$10,'Haladó kereső'!$E$10=""),OR(Q382='Haladó kereső'!$E$9,'Haladó kereső'!$E$9="",'Haladó kereső'!$E$9="összes"),OR(J382='Haladó kereső'!$E$11,'Haladó kereső'!$E$11="")),"megfelel a választott feltételeknek","-")</f>
        <v>megfelel a választott feltételeknek</v>
      </c>
      <c r="D382" s="5" t="s">
        <v>3416</v>
      </c>
      <c r="E382" s="1">
        <v>21.535833333333336</v>
      </c>
      <c r="F382" s="1">
        <v>47.221966666666667</v>
      </c>
      <c r="G382" s="5"/>
      <c r="H382" s="5" t="s">
        <v>3417</v>
      </c>
      <c r="I382" s="5">
        <v>12788</v>
      </c>
      <c r="J382" s="5" t="s">
        <v>2</v>
      </c>
      <c r="K382" s="5" t="s">
        <v>3</v>
      </c>
      <c r="L382" s="5" t="s">
        <v>3</v>
      </c>
      <c r="M382" s="5" t="s">
        <v>429</v>
      </c>
      <c r="N382" s="5">
        <v>15082</v>
      </c>
      <c r="O382" s="5">
        <v>14962</v>
      </c>
      <c r="P382" s="5">
        <v>17100</v>
      </c>
      <c r="Q382" s="5" t="s">
        <v>658</v>
      </c>
      <c r="R382" s="5" t="s">
        <v>3418</v>
      </c>
      <c r="S382" s="5" t="s">
        <v>1302</v>
      </c>
      <c r="T382" s="2" t="s">
        <v>31599</v>
      </c>
      <c r="U382" s="6" t="s">
        <v>3</v>
      </c>
      <c r="V382" s="6"/>
      <c r="W382" s="6" t="s">
        <v>7</v>
      </c>
      <c r="X382" s="6" t="s">
        <v>3</v>
      </c>
      <c r="Y382" s="6" t="s">
        <v>3</v>
      </c>
      <c r="Z382" s="6" t="s">
        <v>3</v>
      </c>
      <c r="AA382" s="6" t="s">
        <v>3419</v>
      </c>
      <c r="AB382" s="6" t="s">
        <v>3</v>
      </c>
      <c r="AC382" s="6" t="s">
        <v>3420</v>
      </c>
      <c r="AD382" s="6" t="s">
        <v>3421</v>
      </c>
      <c r="AE382" s="7" t="s">
        <v>47</v>
      </c>
      <c r="AF382" s="7" t="s">
        <v>3422</v>
      </c>
      <c r="AG382" s="7"/>
      <c r="AH382" s="7" t="s">
        <v>27814</v>
      </c>
      <c r="AI382" s="7" t="s">
        <v>3423</v>
      </c>
      <c r="AJ382" s="8" t="s">
        <v>3424</v>
      </c>
      <c r="AK382" s="8" t="s">
        <v>3419</v>
      </c>
      <c r="AL382" s="8" t="s">
        <v>27815</v>
      </c>
      <c r="AM382" s="8" t="s">
        <v>3425</v>
      </c>
      <c r="AN382" s="72" t="s">
        <v>31567</v>
      </c>
    </row>
    <row r="383" spans="2:40" ht="30" hidden="1">
      <c r="B383" s="85" t="str">
        <f>IF(AND(OR(W383='Haladó kereső'!$E$15,'Haladó kereső'!$E$15=""),OR(T383='Haladó kereső'!$E$14,'Haladó kereső'!$E$14=""),OR(O383&gt;='Haladó kereső'!$E$12,'Haladó kereső'!$E$12=""),OR(U383='Haladó kereső'!$E$16,'Haladó kereső'!$E$16=""),OR(O383&lt;='Haladó kereső'!$E$13,'Haladó kereső'!$E$13=""),OR(Y383='Haladó kereső'!$E$17,'Haladó kereső'!$E$17=""),OR(S383='Haladó kereső'!$E$10,'Haladó kereső'!$E$10=""),OR(Q383='Haladó kereső'!$E$9,'Haladó kereső'!$E$9="",'Haladó kereső'!$E$9="összes"),OR(J383='Haladó kereső'!$E$11,'Haladó kereső'!$E$11="")),"megfelel a választott feltételeknek","-")</f>
        <v>megfelel a választott feltételeknek</v>
      </c>
      <c r="D383" s="5" t="s">
        <v>3426</v>
      </c>
      <c r="E383" s="1">
        <v>18.135233333333332</v>
      </c>
      <c r="F383" s="1">
        <v>47.117866666666664</v>
      </c>
      <c r="G383" s="5"/>
      <c r="H383" s="5" t="s">
        <v>3427</v>
      </c>
      <c r="I383" s="5">
        <v>33127</v>
      </c>
      <c r="J383" s="5" t="s">
        <v>2</v>
      </c>
      <c r="K383" s="5" t="s">
        <v>3</v>
      </c>
      <c r="L383" s="5" t="s">
        <v>3</v>
      </c>
      <c r="M383" s="5" t="s">
        <v>3</v>
      </c>
      <c r="N383" s="5">
        <v>6038</v>
      </c>
      <c r="O383" s="5">
        <v>6013</v>
      </c>
      <c r="P383" s="5">
        <v>4273</v>
      </c>
      <c r="Q383" s="5" t="s">
        <v>176</v>
      </c>
      <c r="R383" s="5" t="s">
        <v>3428</v>
      </c>
      <c r="S383" s="5" t="s">
        <v>3429</v>
      </c>
      <c r="T383" s="2" t="s">
        <v>31600</v>
      </c>
      <c r="U383" s="6" t="s">
        <v>3426</v>
      </c>
      <c r="V383" s="6"/>
      <c r="W383" s="6" t="s">
        <v>20</v>
      </c>
      <c r="X383" s="6" t="s">
        <v>3430</v>
      </c>
      <c r="Y383" s="6">
        <v>2</v>
      </c>
      <c r="Z383" s="6" t="s">
        <v>3431</v>
      </c>
      <c r="AA383" s="6" t="s">
        <v>3432</v>
      </c>
      <c r="AB383" s="6" t="s">
        <v>3433</v>
      </c>
      <c r="AC383" s="6" t="s">
        <v>3434</v>
      </c>
      <c r="AD383" s="6" t="s">
        <v>3435</v>
      </c>
      <c r="AE383" s="7" t="s">
        <v>47</v>
      </c>
      <c r="AF383" s="7" t="s">
        <v>3436</v>
      </c>
      <c r="AG383" s="7"/>
      <c r="AH383" s="7" t="s">
        <v>27816</v>
      </c>
      <c r="AI383" s="7" t="s">
        <v>3437</v>
      </c>
      <c r="AJ383" s="8" t="s">
        <v>3438</v>
      </c>
      <c r="AK383" s="8" t="s">
        <v>3439</v>
      </c>
      <c r="AL383" s="8" t="s">
        <v>27817</v>
      </c>
      <c r="AM383" s="8" t="s">
        <v>3440</v>
      </c>
      <c r="AN383" s="72" t="s">
        <v>31567</v>
      </c>
    </row>
    <row r="384" spans="2:40" ht="15.75" hidden="1">
      <c r="B384" s="85" t="str">
        <f>IF(AND(OR(W384='Haladó kereső'!$E$15,'Haladó kereső'!$E$15=""),OR(T384='Haladó kereső'!$E$14,'Haladó kereső'!$E$14=""),OR(O384&gt;='Haladó kereső'!$E$12,'Haladó kereső'!$E$12=""),OR(U384='Haladó kereső'!$E$16,'Haladó kereső'!$E$16=""),OR(O384&lt;='Haladó kereső'!$E$13,'Haladó kereső'!$E$13=""),OR(Y384='Haladó kereső'!$E$17,'Haladó kereső'!$E$17=""),OR(S384='Haladó kereső'!$E$10,'Haladó kereső'!$E$10=""),OR(Q384='Haladó kereső'!$E$9,'Haladó kereső'!$E$9="",'Haladó kereső'!$E$9="összes"),OR(J384='Haladó kereső'!$E$11,'Haladó kereső'!$E$11="")),"megfelel a választott feltételeknek","-")</f>
        <v>megfelel a választott feltételeknek</v>
      </c>
      <c r="D384" s="5" t="s">
        <v>3441</v>
      </c>
      <c r="E384" s="1">
        <v>19.070166666666665</v>
      </c>
      <c r="F384" s="1">
        <v>47.886933333333332</v>
      </c>
      <c r="G384" s="5"/>
      <c r="H384" s="5" t="s">
        <v>3442</v>
      </c>
      <c r="I384" s="5">
        <v>9034</v>
      </c>
      <c r="J384" s="5" t="s">
        <v>35</v>
      </c>
      <c r="K384" s="5" t="s">
        <v>3</v>
      </c>
      <c r="L384" s="5" t="s">
        <v>3</v>
      </c>
      <c r="M384" s="5" t="s">
        <v>3</v>
      </c>
      <c r="N384" s="5">
        <v>647</v>
      </c>
      <c r="O384" s="5">
        <v>644</v>
      </c>
      <c r="P384" s="5">
        <v>1346</v>
      </c>
      <c r="Q384" s="5" t="s">
        <v>827</v>
      </c>
      <c r="R384" s="5" t="s">
        <v>828</v>
      </c>
      <c r="S384" s="5" t="s">
        <v>829</v>
      </c>
      <c r="T384" s="2" t="s">
        <v>31600</v>
      </c>
      <c r="U384" s="6" t="s">
        <v>3441</v>
      </c>
      <c r="V384" s="6"/>
      <c r="W384" s="6" t="s">
        <v>20</v>
      </c>
      <c r="X384" s="6" t="s">
        <v>3443</v>
      </c>
      <c r="Y384" s="6">
        <v>2</v>
      </c>
      <c r="Z384" s="6" t="s">
        <v>3444</v>
      </c>
      <c r="AA384" s="6" t="s">
        <v>3445</v>
      </c>
      <c r="AB384" s="6" t="s">
        <v>3446</v>
      </c>
      <c r="AC384" s="6" t="s">
        <v>3447</v>
      </c>
      <c r="AD384" s="6" t="s">
        <v>3448</v>
      </c>
      <c r="AE384" s="7" t="s">
        <v>47</v>
      </c>
      <c r="AF384" s="7" t="s">
        <v>3449</v>
      </c>
      <c r="AG384" s="7"/>
      <c r="AH384" s="7" t="s">
        <v>27818</v>
      </c>
      <c r="AI384" s="7" t="s">
        <v>3447</v>
      </c>
      <c r="AJ384" s="8" t="s">
        <v>3451</v>
      </c>
      <c r="AK384" s="8" t="s">
        <v>3445</v>
      </c>
      <c r="AL384" s="8" t="s">
        <v>3450</v>
      </c>
      <c r="AM384" s="8" t="s">
        <v>3452</v>
      </c>
      <c r="AN384" s="72" t="s">
        <v>31567</v>
      </c>
    </row>
    <row r="385" spans="2:40" ht="30" hidden="1">
      <c r="B385" s="85" t="str">
        <f>IF(AND(OR(W385='Haladó kereső'!$E$15,'Haladó kereső'!$E$15=""),OR(T385='Haladó kereső'!$E$14,'Haladó kereső'!$E$14=""),OR(O385&gt;='Haladó kereső'!$E$12,'Haladó kereső'!$E$12=""),OR(U385='Haladó kereső'!$E$16,'Haladó kereső'!$E$16=""),OR(O385&lt;='Haladó kereső'!$E$13,'Haladó kereső'!$E$13=""),OR(Y385='Haladó kereső'!$E$17,'Haladó kereső'!$E$17=""),OR(S385='Haladó kereső'!$E$10,'Haladó kereső'!$E$10=""),OR(Q385='Haladó kereső'!$E$9,'Haladó kereső'!$E$9="",'Haladó kereső'!$E$9="összes"),OR(J385='Haladó kereső'!$E$11,'Haladó kereső'!$E$11="")),"megfelel a választott feltételeknek","-")</f>
        <v>megfelel a választott feltételeknek</v>
      </c>
      <c r="D385" s="5" t="s">
        <v>3453</v>
      </c>
      <c r="E385" s="1">
        <v>18.406799999999997</v>
      </c>
      <c r="F385" s="1">
        <v>46.071966666666668</v>
      </c>
      <c r="G385" s="5"/>
      <c r="H385" s="5" t="s">
        <v>3454</v>
      </c>
      <c r="I385" s="5">
        <v>16461</v>
      </c>
      <c r="J385" s="5" t="s">
        <v>35</v>
      </c>
      <c r="K385" s="5" t="s">
        <v>3</v>
      </c>
      <c r="L385" s="5" t="s">
        <v>3</v>
      </c>
      <c r="M385" s="5" t="s">
        <v>3</v>
      </c>
      <c r="N385" s="5">
        <v>910</v>
      </c>
      <c r="O385" s="5">
        <v>910</v>
      </c>
      <c r="P385" s="5">
        <v>1904</v>
      </c>
      <c r="Q385" s="5" t="s">
        <v>36</v>
      </c>
      <c r="R385" s="5" t="s">
        <v>37</v>
      </c>
      <c r="S385" s="5" t="s">
        <v>38</v>
      </c>
      <c r="T385" s="2" t="s">
        <v>31600</v>
      </c>
      <c r="U385" s="6" t="s">
        <v>3455</v>
      </c>
      <c r="V385" s="6"/>
      <c r="W385" s="6" t="s">
        <v>40</v>
      </c>
      <c r="X385" s="6" t="s">
        <v>3456</v>
      </c>
      <c r="Y385" s="6">
        <v>6</v>
      </c>
      <c r="Z385" s="6" t="s">
        <v>3457</v>
      </c>
      <c r="AA385" s="6" t="s">
        <v>3458</v>
      </c>
      <c r="AB385" s="6" t="s">
        <v>3459</v>
      </c>
      <c r="AC385" s="6" t="s">
        <v>3460</v>
      </c>
      <c r="AD385" s="6" t="s">
        <v>3461</v>
      </c>
      <c r="AE385" s="7" t="s">
        <v>47</v>
      </c>
      <c r="AF385" s="7" t="s">
        <v>3462</v>
      </c>
      <c r="AG385" s="7"/>
      <c r="AH385" s="7" t="s">
        <v>3459</v>
      </c>
      <c r="AI385" s="7" t="s">
        <v>3460</v>
      </c>
      <c r="AJ385" s="8" t="s">
        <v>3463</v>
      </c>
      <c r="AK385" s="8" t="s">
        <v>3464</v>
      </c>
      <c r="AL385" s="8" t="s">
        <v>27819</v>
      </c>
      <c r="AM385" s="8" t="s">
        <v>3465</v>
      </c>
      <c r="AN385" s="72" t="s">
        <v>31567</v>
      </c>
    </row>
    <row r="386" spans="2:40" ht="15.75" hidden="1">
      <c r="B386" s="85" t="str">
        <f>IF(AND(OR(W386='Haladó kereső'!$E$15,'Haladó kereső'!$E$15=""),OR(T386='Haladó kereső'!$E$14,'Haladó kereső'!$E$14=""),OR(O386&gt;='Haladó kereső'!$E$12,'Haladó kereső'!$E$12=""),OR(U386='Haladó kereső'!$E$16,'Haladó kereső'!$E$16=""),OR(O386&lt;='Haladó kereső'!$E$13,'Haladó kereső'!$E$13=""),OR(Y386='Haladó kereső'!$E$17,'Haladó kereső'!$E$17=""),OR(S386='Haladó kereső'!$E$10,'Haladó kereső'!$E$10=""),OR(Q386='Haladó kereső'!$E$9,'Haladó kereső'!$E$9="",'Haladó kereső'!$E$9="összes"),OR(J386='Haladó kereső'!$E$11,'Haladó kereső'!$E$11="")),"megfelel a választott feltételeknek","-")</f>
        <v>megfelel a választott feltételeknek</v>
      </c>
      <c r="D386" s="5" t="s">
        <v>3466</v>
      </c>
      <c r="E386" s="1">
        <v>21.957599999999999</v>
      </c>
      <c r="F386" s="1">
        <v>48.091633333333334</v>
      </c>
      <c r="G386" s="5"/>
      <c r="H386" s="5" t="s">
        <v>3467</v>
      </c>
      <c r="I386" s="5">
        <v>7472</v>
      </c>
      <c r="J386" s="5" t="s">
        <v>35</v>
      </c>
      <c r="K386" s="5" t="s">
        <v>3</v>
      </c>
      <c r="L386" s="5" t="s">
        <v>3</v>
      </c>
      <c r="M386" s="5" t="s">
        <v>3</v>
      </c>
      <c r="N386" s="5">
        <v>815</v>
      </c>
      <c r="O386" s="5">
        <v>808</v>
      </c>
      <c r="P386" s="5">
        <v>1317</v>
      </c>
      <c r="Q386" s="5" t="s">
        <v>416</v>
      </c>
      <c r="R386" s="5" t="s">
        <v>3468</v>
      </c>
      <c r="S386" s="5" t="s">
        <v>3469</v>
      </c>
      <c r="T386" s="2" t="s">
        <v>31600</v>
      </c>
      <c r="U386" s="6" t="s">
        <v>3470</v>
      </c>
      <c r="V386" s="6"/>
      <c r="W386" s="6" t="s">
        <v>40</v>
      </c>
      <c r="X386" s="6" t="s">
        <v>3471</v>
      </c>
      <c r="Y386" s="6">
        <v>3</v>
      </c>
      <c r="Z386" s="6" t="s">
        <v>3472</v>
      </c>
      <c r="AA386" s="6" t="s">
        <v>3473</v>
      </c>
      <c r="AB386" s="6" t="s">
        <v>3474</v>
      </c>
      <c r="AC386" s="6" t="s">
        <v>3475</v>
      </c>
      <c r="AD386" s="6" t="s">
        <v>3</v>
      </c>
      <c r="AE386" s="7" t="s">
        <v>3476</v>
      </c>
      <c r="AF386" s="7" t="s">
        <v>3477</v>
      </c>
      <c r="AG386" s="7"/>
      <c r="AH386" s="7" t="s">
        <v>27820</v>
      </c>
      <c r="AI386" s="7" t="s">
        <v>3475</v>
      </c>
      <c r="AJ386" s="8" t="s">
        <v>3478</v>
      </c>
      <c r="AK386" s="8" t="s">
        <v>3473</v>
      </c>
      <c r="AL386" s="8"/>
      <c r="AM386" s="8" t="s">
        <v>3475</v>
      </c>
      <c r="AN386" s="72" t="s">
        <v>31567</v>
      </c>
    </row>
    <row r="387" spans="2:40" ht="30" hidden="1">
      <c r="B387" s="85" t="str">
        <f>IF(AND(OR(W387='Haladó kereső'!$E$15,'Haladó kereső'!$E$15=""),OR(T387='Haladó kereső'!$E$14,'Haladó kereső'!$E$14=""),OR(O387&gt;='Haladó kereső'!$E$12,'Haladó kereső'!$E$12=""),OR(U387='Haladó kereső'!$E$16,'Haladó kereső'!$E$16=""),OR(O387&lt;='Haladó kereső'!$E$13,'Haladó kereső'!$E$13=""),OR(Y387='Haladó kereső'!$E$17,'Haladó kereső'!$E$17=""),OR(S387='Haladó kereső'!$E$10,'Haladó kereső'!$E$10=""),OR(Q387='Haladó kereső'!$E$9,'Haladó kereső'!$E$9="",'Haladó kereső'!$E$9="összes"),OR(J387='Haladó kereső'!$E$11,'Haladó kereső'!$E$11="")),"megfelel a választott feltételeknek","-")</f>
        <v>megfelel a választott feltételeknek</v>
      </c>
      <c r="D387" s="5" t="s">
        <v>3479</v>
      </c>
      <c r="E387" s="1">
        <v>18.916966666666667</v>
      </c>
      <c r="F387" s="1">
        <v>48.035233333333331</v>
      </c>
      <c r="G387" s="5"/>
      <c r="H387" s="5" t="s">
        <v>3480</v>
      </c>
      <c r="I387" s="5">
        <v>18777</v>
      </c>
      <c r="J387" s="5" t="s">
        <v>35</v>
      </c>
      <c r="K387" s="5" t="s">
        <v>3</v>
      </c>
      <c r="L387" s="5" t="s">
        <v>3</v>
      </c>
      <c r="M387" s="5" t="s">
        <v>3</v>
      </c>
      <c r="N387" s="5">
        <v>854</v>
      </c>
      <c r="O387" s="5">
        <v>853</v>
      </c>
      <c r="P387" s="5">
        <v>3767</v>
      </c>
      <c r="Q387" s="5" t="s">
        <v>163</v>
      </c>
      <c r="R387" s="5" t="s">
        <v>3481</v>
      </c>
      <c r="S387" s="5" t="s">
        <v>3482</v>
      </c>
      <c r="T387" s="2" t="s">
        <v>31600</v>
      </c>
      <c r="U387" s="6" t="s">
        <v>3483</v>
      </c>
      <c r="V387" s="6"/>
      <c r="W387" s="6" t="s">
        <v>40</v>
      </c>
      <c r="X387" s="6" t="s">
        <v>3484</v>
      </c>
      <c r="Y387" s="6">
        <v>6</v>
      </c>
      <c r="Z387" s="6" t="s">
        <v>3485</v>
      </c>
      <c r="AA387" s="6" t="s">
        <v>3486</v>
      </c>
      <c r="AB387" s="6" t="s">
        <v>3487</v>
      </c>
      <c r="AC387" s="6" t="s">
        <v>3488</v>
      </c>
      <c r="AD387" s="6" t="s">
        <v>3489</v>
      </c>
      <c r="AE387" s="7" t="s">
        <v>47</v>
      </c>
      <c r="AF387" s="7" t="s">
        <v>3490</v>
      </c>
      <c r="AG387" s="7"/>
      <c r="AH387" s="7" t="s">
        <v>27821</v>
      </c>
      <c r="AI387" s="7" t="s">
        <v>3488</v>
      </c>
      <c r="AJ387" s="8" t="s">
        <v>3491</v>
      </c>
      <c r="AK387" s="8" t="s">
        <v>3492</v>
      </c>
      <c r="AL387" s="8" t="s">
        <v>27822</v>
      </c>
      <c r="AM387" s="8" t="s">
        <v>3493</v>
      </c>
      <c r="AN387" s="72" t="s">
        <v>31567</v>
      </c>
    </row>
    <row r="388" spans="2:40" ht="30" hidden="1">
      <c r="B388" s="85" t="str">
        <f>IF(AND(OR(W388='Haladó kereső'!$E$15,'Haladó kereső'!$E$15=""),OR(T388='Haladó kereső'!$E$14,'Haladó kereső'!$E$14=""),OR(O388&gt;='Haladó kereső'!$E$12,'Haladó kereső'!$E$12=""),OR(U388='Haladó kereső'!$E$16,'Haladó kereső'!$E$16=""),OR(O388&lt;='Haladó kereső'!$E$13,'Haladó kereső'!$E$13=""),OR(Y388='Haladó kereső'!$E$17,'Haladó kereső'!$E$17=""),OR(S388='Haladó kereső'!$E$10,'Haladó kereső'!$E$10=""),OR(Q388='Haladó kereső'!$E$9,'Haladó kereső'!$E$9="",'Haladó kereső'!$E$9="összes"),OR(J388='Haladó kereső'!$E$11,'Haladó kereső'!$E$11="")),"megfelel a választott feltételeknek","-")</f>
        <v>megfelel a választott feltételeknek</v>
      </c>
      <c r="D388" s="5" t="s">
        <v>3494</v>
      </c>
      <c r="E388" s="1">
        <v>20.976066666666664</v>
      </c>
      <c r="F388" s="1">
        <v>48.023166666666668</v>
      </c>
      <c r="G388" s="5"/>
      <c r="H388" s="5" t="s">
        <v>3495</v>
      </c>
      <c r="I388" s="5">
        <v>26356</v>
      </c>
      <c r="J388" s="5" t="s">
        <v>35</v>
      </c>
      <c r="K388" s="5" t="s">
        <v>3</v>
      </c>
      <c r="L388" s="5" t="s">
        <v>3</v>
      </c>
      <c r="M388" s="5" t="s">
        <v>3</v>
      </c>
      <c r="N388" s="5">
        <v>1020</v>
      </c>
      <c r="O388" s="5">
        <v>1032</v>
      </c>
      <c r="P388" s="5">
        <v>1059</v>
      </c>
      <c r="Q388" s="5" t="s">
        <v>69</v>
      </c>
      <c r="R388" s="5" t="s">
        <v>988</v>
      </c>
      <c r="S388" s="5" t="s">
        <v>989</v>
      </c>
      <c r="T388" s="2" t="s">
        <v>31600</v>
      </c>
      <c r="U388" s="6" t="s">
        <v>3496</v>
      </c>
      <c r="V388" s="6"/>
      <c r="W388" s="6" t="s">
        <v>40</v>
      </c>
      <c r="X388" s="6" t="s">
        <v>3497</v>
      </c>
      <c r="Y388" s="6">
        <v>3</v>
      </c>
      <c r="Z388" s="6" t="s">
        <v>3498</v>
      </c>
      <c r="AA388" s="6" t="s">
        <v>3499</v>
      </c>
      <c r="AB388" s="6" t="s">
        <v>3500</v>
      </c>
      <c r="AC388" s="6" t="s">
        <v>3501</v>
      </c>
      <c r="AD388" s="6" t="s">
        <v>3502</v>
      </c>
      <c r="AE388" s="7" t="s">
        <v>47</v>
      </c>
      <c r="AF388" s="7" t="s">
        <v>3503</v>
      </c>
      <c r="AG388" s="7"/>
      <c r="AH388" s="7" t="s">
        <v>27823</v>
      </c>
      <c r="AI388" s="7" t="s">
        <v>3504</v>
      </c>
      <c r="AJ388" s="8" t="s">
        <v>3505</v>
      </c>
      <c r="AK388" s="8" t="s">
        <v>3506</v>
      </c>
      <c r="AL388" s="8" t="s">
        <v>27824</v>
      </c>
      <c r="AM388" s="8" t="s">
        <v>3507</v>
      </c>
      <c r="AN388" s="72" t="s">
        <v>31567</v>
      </c>
    </row>
    <row r="389" spans="2:40" ht="15.75" hidden="1">
      <c r="B389" s="85" t="str">
        <f>IF(AND(OR(W389='Haladó kereső'!$E$15,'Haladó kereső'!$E$15=""),OR(T389='Haladó kereső'!$E$14,'Haladó kereső'!$E$14=""),OR(O389&gt;='Haladó kereső'!$E$12,'Haladó kereső'!$E$12=""),OR(U389='Haladó kereső'!$E$16,'Haladó kereső'!$E$16=""),OR(O389&lt;='Haladó kereső'!$E$13,'Haladó kereső'!$E$13=""),OR(Y389='Haladó kereső'!$E$17,'Haladó kereső'!$E$17=""),OR(S389='Haladó kereső'!$E$10,'Haladó kereső'!$E$10=""),OR(Q389='Haladó kereső'!$E$9,'Haladó kereső'!$E$9="",'Haladó kereső'!$E$9="összes"),OR(J389='Haladó kereső'!$E$11,'Haladó kereső'!$E$11="")),"megfelel a választott feltételeknek","-")</f>
        <v>megfelel a választott feltételeknek</v>
      </c>
      <c r="D389" s="5" t="s">
        <v>3508</v>
      </c>
      <c r="E389" s="1">
        <v>17.151199999999999</v>
      </c>
      <c r="F389" s="1">
        <v>46.206400000000002</v>
      </c>
      <c r="G389" s="5"/>
      <c r="H389" s="5" t="s">
        <v>3509</v>
      </c>
      <c r="I389" s="5">
        <v>30119</v>
      </c>
      <c r="J389" s="5" t="s">
        <v>35</v>
      </c>
      <c r="K389" s="5" t="s">
        <v>555</v>
      </c>
      <c r="L389" s="5" t="s">
        <v>3</v>
      </c>
      <c r="M389" s="5" t="s">
        <v>3</v>
      </c>
      <c r="N389" s="5">
        <v>2543</v>
      </c>
      <c r="O389" s="5">
        <v>2529</v>
      </c>
      <c r="P389" s="5">
        <v>5376</v>
      </c>
      <c r="Q389" s="5" t="s">
        <v>275</v>
      </c>
      <c r="R389" s="5" t="s">
        <v>3510</v>
      </c>
      <c r="S389" s="5" t="s">
        <v>3511</v>
      </c>
      <c r="T389" s="2" t="s">
        <v>31599</v>
      </c>
      <c r="U389" s="6" t="s">
        <v>3</v>
      </c>
      <c r="V389" s="6"/>
      <c r="W389" s="6" t="s">
        <v>7</v>
      </c>
      <c r="X389" s="6" t="s">
        <v>3</v>
      </c>
      <c r="Y389" s="6" t="s">
        <v>3</v>
      </c>
      <c r="Z389" s="6" t="s">
        <v>3</v>
      </c>
      <c r="AA389" s="6" t="s">
        <v>3512</v>
      </c>
      <c r="AB389" s="6" t="s">
        <v>3</v>
      </c>
      <c r="AC389" s="6" t="s">
        <v>3513</v>
      </c>
      <c r="AD389" s="6" t="s">
        <v>3514</v>
      </c>
      <c r="AE389" s="7" t="s">
        <v>47</v>
      </c>
      <c r="AF389" s="7" t="s">
        <v>3515</v>
      </c>
      <c r="AG389" s="7"/>
      <c r="AH389" s="7" t="s">
        <v>27825</v>
      </c>
      <c r="AI389" s="7" t="s">
        <v>3516</v>
      </c>
      <c r="AJ389" s="8" t="s">
        <v>3517</v>
      </c>
      <c r="AK389" s="8" t="s">
        <v>3512</v>
      </c>
      <c r="AL389" s="8" t="s">
        <v>27826</v>
      </c>
      <c r="AM389" s="8" t="s">
        <v>3518</v>
      </c>
      <c r="AN389" s="72" t="s">
        <v>31567</v>
      </c>
    </row>
    <row r="390" spans="2:40" ht="30" hidden="1">
      <c r="B390" s="85" t="str">
        <f>IF(AND(OR(W390='Haladó kereső'!$E$15,'Haladó kereső'!$E$15=""),OR(T390='Haladó kereső'!$E$14,'Haladó kereső'!$E$14=""),OR(O390&gt;='Haladó kereső'!$E$12,'Haladó kereső'!$E$12=""),OR(U390='Haladó kereső'!$E$16,'Haladó kereső'!$E$16=""),OR(O390&lt;='Haladó kereső'!$E$13,'Haladó kereső'!$E$13=""),OR(Y390='Haladó kereső'!$E$17,'Haladó kereső'!$E$17=""),OR(S390='Haladó kereső'!$E$10,'Haladó kereső'!$E$10=""),OR(Q390='Haladó kereső'!$E$9,'Haladó kereső'!$E$9="",'Haladó kereső'!$E$9="összes"),OR(J390='Haladó kereső'!$E$11,'Haladó kereső'!$E$11="")),"megfelel a választott feltételeknek","-")</f>
        <v>megfelel a választott feltételeknek</v>
      </c>
      <c r="D390" s="5" t="s">
        <v>3519</v>
      </c>
      <c r="E390" s="1">
        <v>17.967666666666666</v>
      </c>
      <c r="F390" s="1">
        <v>45.89053333333333</v>
      </c>
      <c r="G390" s="5"/>
      <c r="H390" s="5" t="s">
        <v>3520</v>
      </c>
      <c r="I390" s="5">
        <v>30049</v>
      </c>
      <c r="J390" s="5" t="s">
        <v>35</v>
      </c>
      <c r="K390" s="5" t="s">
        <v>3</v>
      </c>
      <c r="L390" s="5" t="s">
        <v>3</v>
      </c>
      <c r="M390" s="5" t="s">
        <v>3</v>
      </c>
      <c r="N390" s="5">
        <v>124</v>
      </c>
      <c r="O390" s="5">
        <v>121</v>
      </c>
      <c r="P390" s="5">
        <v>958</v>
      </c>
      <c r="Q390" s="5" t="s">
        <v>36</v>
      </c>
      <c r="R390" s="5" t="s">
        <v>329</v>
      </c>
      <c r="S390" s="5" t="s">
        <v>330</v>
      </c>
      <c r="T390" s="2" t="s">
        <v>31600</v>
      </c>
      <c r="U390" s="6" t="s">
        <v>3521</v>
      </c>
      <c r="V390" s="6"/>
      <c r="W390" s="6" t="s">
        <v>40</v>
      </c>
      <c r="X390" s="6" t="s">
        <v>3522</v>
      </c>
      <c r="Y390" s="6">
        <v>7</v>
      </c>
      <c r="Z390" s="6" t="s">
        <v>3523</v>
      </c>
      <c r="AA390" s="6" t="s">
        <v>3524</v>
      </c>
      <c r="AB390" s="6" t="s">
        <v>3</v>
      </c>
      <c r="AC390" s="6" t="s">
        <v>3525</v>
      </c>
      <c r="AD390" s="6" t="s">
        <v>3</v>
      </c>
      <c r="AE390" s="7" t="s">
        <v>47</v>
      </c>
      <c r="AF390" s="7" t="s">
        <v>3526</v>
      </c>
      <c r="AG390" s="7"/>
      <c r="AH390" s="7" t="s">
        <v>27827</v>
      </c>
      <c r="AI390" s="7" t="s">
        <v>3525</v>
      </c>
      <c r="AJ390" s="8" t="s">
        <v>3528</v>
      </c>
      <c r="AK390" s="8" t="s">
        <v>3529</v>
      </c>
      <c r="AL390" s="8" t="s">
        <v>3527</v>
      </c>
      <c r="AM390" s="8" t="s">
        <v>3530</v>
      </c>
      <c r="AN390" s="72" t="s">
        <v>31567</v>
      </c>
    </row>
    <row r="391" spans="2:40" ht="30" hidden="1">
      <c r="B391" s="85" t="str">
        <f>IF(AND(OR(W391='Haladó kereső'!$E$15,'Haladó kereső'!$E$15=""),OR(T391='Haladó kereső'!$E$14,'Haladó kereső'!$E$14=""),OR(O391&gt;='Haladó kereső'!$E$12,'Haladó kereső'!$E$12=""),OR(U391='Haladó kereső'!$E$16,'Haladó kereső'!$E$16=""),OR(O391&lt;='Haladó kereső'!$E$13,'Haladó kereső'!$E$13=""),OR(Y391='Haladó kereső'!$E$17,'Haladó kereső'!$E$17=""),OR(S391='Haladó kereső'!$E$10,'Haladó kereső'!$E$10=""),OR(Q391='Haladó kereső'!$E$9,'Haladó kereső'!$E$9="",'Haladó kereső'!$E$9="összes"),OR(J391='Haladó kereső'!$E$11,'Haladó kereső'!$E$11="")),"megfelel a választott feltételeknek","-")</f>
        <v>megfelel a választott feltételeknek</v>
      </c>
      <c r="D391" s="5" t="s">
        <v>3531</v>
      </c>
      <c r="E391" s="1">
        <v>22.005099999999999</v>
      </c>
      <c r="F391" s="1">
        <v>47.958400000000005</v>
      </c>
      <c r="G391" s="5"/>
      <c r="H391" s="5" t="s">
        <v>3532</v>
      </c>
      <c r="I391" s="5">
        <v>13639</v>
      </c>
      <c r="J391" s="5" t="s">
        <v>35</v>
      </c>
      <c r="K391" s="5" t="s">
        <v>3</v>
      </c>
      <c r="L391" s="5" t="s">
        <v>3</v>
      </c>
      <c r="M391" s="5" t="s">
        <v>3</v>
      </c>
      <c r="N391" s="5">
        <v>775</v>
      </c>
      <c r="O391" s="5">
        <v>808</v>
      </c>
      <c r="P391" s="5">
        <v>945</v>
      </c>
      <c r="Q391" s="5" t="s">
        <v>416</v>
      </c>
      <c r="R391" s="5" t="s">
        <v>3533</v>
      </c>
      <c r="S391" s="5" t="s">
        <v>2031</v>
      </c>
      <c r="T391" s="2" t="s">
        <v>31600</v>
      </c>
      <c r="U391" s="6" t="s">
        <v>3534</v>
      </c>
      <c r="V391" s="6"/>
      <c r="W391" s="6" t="s">
        <v>40</v>
      </c>
      <c r="X391" s="6" t="s">
        <v>3535</v>
      </c>
      <c r="Y391" s="6">
        <v>2</v>
      </c>
      <c r="Z391" s="6" t="s">
        <v>3536</v>
      </c>
      <c r="AA391" s="6" t="s">
        <v>3537</v>
      </c>
      <c r="AB391" s="6" t="s">
        <v>3538</v>
      </c>
      <c r="AC391" s="6" t="s">
        <v>3539</v>
      </c>
      <c r="AD391" s="6" t="s">
        <v>3540</v>
      </c>
      <c r="AE391" s="7" t="s">
        <v>47</v>
      </c>
      <c r="AF391" s="7" t="s">
        <v>3541</v>
      </c>
      <c r="AG391" s="7"/>
      <c r="AH391" s="7" t="s">
        <v>27828</v>
      </c>
      <c r="AI391" s="7" t="s">
        <v>3542</v>
      </c>
      <c r="AJ391" s="8" t="s">
        <v>3543</v>
      </c>
      <c r="AK391" s="8" t="s">
        <v>3544</v>
      </c>
      <c r="AL391" s="8" t="s">
        <v>27829</v>
      </c>
      <c r="AM391" s="8" t="s">
        <v>3545</v>
      </c>
      <c r="AN391" s="72" t="s">
        <v>31567</v>
      </c>
    </row>
    <row r="392" spans="2:40" ht="30" hidden="1">
      <c r="B392" s="85" t="str">
        <f>IF(AND(OR(W392='Haladó kereső'!$E$15,'Haladó kereső'!$E$15=""),OR(T392='Haladó kereső'!$E$14,'Haladó kereső'!$E$14=""),OR(O392&gt;='Haladó kereső'!$E$12,'Haladó kereső'!$E$12=""),OR(U392='Haladó kereső'!$E$16,'Haladó kereső'!$E$16=""),OR(O392&lt;='Haladó kereső'!$E$13,'Haladó kereső'!$E$13=""),OR(Y392='Haladó kereső'!$E$17,'Haladó kereső'!$E$17=""),OR(S392='Haladó kereső'!$E$10,'Haladó kereső'!$E$10=""),OR(Q392='Haladó kereső'!$E$9,'Haladó kereső'!$E$9="",'Haladó kereső'!$E$9="összes"),OR(J392='Haladó kereső'!$E$11,'Haladó kereső'!$E$11="")),"megfelel a választott feltételeknek","-")</f>
        <v>megfelel a választott feltételeknek</v>
      </c>
      <c r="D392" s="5" t="s">
        <v>3546</v>
      </c>
      <c r="E392" s="1">
        <v>20.426166666666667</v>
      </c>
      <c r="F392" s="1">
        <v>47.693233333333332</v>
      </c>
      <c r="G392" s="5"/>
      <c r="H392" s="5" t="s">
        <v>3547</v>
      </c>
      <c r="I392" s="5">
        <v>27517</v>
      </c>
      <c r="J392" s="5" t="s">
        <v>35</v>
      </c>
      <c r="K392" s="5" t="s">
        <v>3</v>
      </c>
      <c r="L392" s="5" t="s">
        <v>3</v>
      </c>
      <c r="M392" s="5" t="s">
        <v>3</v>
      </c>
      <c r="N392" s="5">
        <v>2702</v>
      </c>
      <c r="O392" s="5">
        <v>2696</v>
      </c>
      <c r="P392" s="5">
        <v>4910</v>
      </c>
      <c r="Q392" s="5" t="s">
        <v>56</v>
      </c>
      <c r="R392" s="5" t="s">
        <v>539</v>
      </c>
      <c r="S392" s="5" t="s">
        <v>540</v>
      </c>
      <c r="T392" s="2" t="s">
        <v>31599</v>
      </c>
      <c r="U392" s="6" t="s">
        <v>3</v>
      </c>
      <c r="V392" s="6"/>
      <c r="W392" s="6" t="s">
        <v>7</v>
      </c>
      <c r="X392" s="6" t="s">
        <v>3</v>
      </c>
      <c r="Y392" s="6" t="s">
        <v>3</v>
      </c>
      <c r="Z392" s="6" t="s">
        <v>3</v>
      </c>
      <c r="AA392" s="6" t="s">
        <v>3548</v>
      </c>
      <c r="AB392" s="6" t="s">
        <v>3</v>
      </c>
      <c r="AC392" s="6" t="s">
        <v>3549</v>
      </c>
      <c r="AD392" s="6" t="s">
        <v>3550</v>
      </c>
      <c r="AE392" s="7" t="s">
        <v>47</v>
      </c>
      <c r="AF392" s="7" t="s">
        <v>3551</v>
      </c>
      <c r="AG392" s="7"/>
      <c r="AH392" s="7" t="s">
        <v>27830</v>
      </c>
      <c r="AI392" s="7" t="s">
        <v>3552</v>
      </c>
      <c r="AJ392" s="8" t="s">
        <v>3553</v>
      </c>
      <c r="AK392" s="8" t="s">
        <v>3554</v>
      </c>
      <c r="AL392" s="8" t="s">
        <v>27831</v>
      </c>
      <c r="AM392" s="8" t="s">
        <v>3552</v>
      </c>
      <c r="AN392" s="72" t="s">
        <v>31567</v>
      </c>
    </row>
    <row r="393" spans="2:40" ht="30" hidden="1">
      <c r="B393" s="85" t="str">
        <f>IF(AND(OR(W393='Haladó kereső'!$E$15,'Haladó kereső'!$E$15=""),OR(T393='Haladó kereső'!$E$14,'Haladó kereső'!$E$14=""),OR(O393&gt;='Haladó kereső'!$E$12,'Haladó kereső'!$E$12=""),OR(U393='Haladó kereső'!$E$16,'Haladó kereső'!$E$16=""),OR(O393&lt;='Haladó kereső'!$E$13,'Haladó kereső'!$E$13=""),OR(Y393='Haladó kereső'!$E$17,'Haladó kereső'!$E$17=""),OR(S393='Haladó kereső'!$E$10,'Haladó kereső'!$E$10=""),OR(Q393='Haladó kereső'!$E$9,'Haladó kereső'!$E$9="",'Haladó kereső'!$E$9="összes"),OR(J393='Haladó kereső'!$E$11,'Haladó kereső'!$E$11="")),"megfelel a választott feltételeknek","-")</f>
        <v>megfelel a választott feltételeknek</v>
      </c>
      <c r="D393" s="5" t="s">
        <v>3555</v>
      </c>
      <c r="E393" s="1">
        <v>20.257000000000001</v>
      </c>
      <c r="F393" s="1">
        <v>47.292233333333328</v>
      </c>
      <c r="G393" s="5"/>
      <c r="H393" s="5" t="s">
        <v>3556</v>
      </c>
      <c r="I393" s="5">
        <v>11305</v>
      </c>
      <c r="J393" s="5" t="s">
        <v>2</v>
      </c>
      <c r="K393" s="5" t="s">
        <v>3</v>
      </c>
      <c r="L393" s="5" t="s">
        <v>3</v>
      </c>
      <c r="M393" s="5" t="s">
        <v>3</v>
      </c>
      <c r="N393" s="5">
        <v>3364</v>
      </c>
      <c r="O393" s="5">
        <v>3356</v>
      </c>
      <c r="P393" s="5">
        <v>13807</v>
      </c>
      <c r="Q393" s="5" t="s">
        <v>17</v>
      </c>
      <c r="R393" s="5" t="s">
        <v>3557</v>
      </c>
      <c r="S393" s="5" t="s">
        <v>3558</v>
      </c>
      <c r="T393" s="2" t="s">
        <v>31600</v>
      </c>
      <c r="U393" s="6" t="s">
        <v>3555</v>
      </c>
      <c r="V393" s="6"/>
      <c r="W393" s="6" t="s">
        <v>20</v>
      </c>
      <c r="X393" s="6" t="s">
        <v>3559</v>
      </c>
      <c r="Y393" s="6">
        <v>2</v>
      </c>
      <c r="Z393" s="6" t="s">
        <v>3560</v>
      </c>
      <c r="AA393" s="6" t="s">
        <v>3561</v>
      </c>
      <c r="AB393" s="6" t="s">
        <v>3562</v>
      </c>
      <c r="AC393" s="6" t="s">
        <v>3563</v>
      </c>
      <c r="AD393" s="6" t="s">
        <v>3564</v>
      </c>
      <c r="AE393" s="7" t="s">
        <v>47</v>
      </c>
      <c r="AF393" s="7" t="s">
        <v>3565</v>
      </c>
      <c r="AG393" s="7"/>
      <c r="AH393" s="7" t="s">
        <v>27832</v>
      </c>
      <c r="AI393" s="7" t="s">
        <v>3566</v>
      </c>
      <c r="AJ393" s="8" t="s">
        <v>3567</v>
      </c>
      <c r="AK393" s="8" t="s">
        <v>3568</v>
      </c>
      <c r="AL393" s="8" t="s">
        <v>27833</v>
      </c>
      <c r="AM393" s="8" t="s">
        <v>3569</v>
      </c>
      <c r="AN393" s="72" t="s">
        <v>31567</v>
      </c>
    </row>
    <row r="394" spans="2:40" ht="30" hidden="1">
      <c r="B394" s="85" t="str">
        <f>IF(AND(OR(W394='Haladó kereső'!$E$15,'Haladó kereső'!$E$15=""),OR(T394='Haladó kereső'!$E$14,'Haladó kereső'!$E$14=""),OR(O394&gt;='Haladó kereső'!$E$12,'Haladó kereső'!$E$12=""),OR(U394='Haladó kereső'!$E$16,'Haladó kereső'!$E$16=""),OR(O394&lt;='Haladó kereső'!$E$13,'Haladó kereső'!$E$13=""),OR(Y394='Haladó kereső'!$E$17,'Haladó kereső'!$E$17=""),OR(S394='Haladó kereső'!$E$10,'Haladó kereső'!$E$10=""),OR(Q394='Haladó kereső'!$E$9,'Haladó kereső'!$E$9="",'Haladó kereső'!$E$9="összes"),OR(J394='Haladó kereső'!$E$11,'Haladó kereső'!$E$11="")),"megfelel a választott feltételeknek","-")</f>
        <v>megfelel a választott feltételeknek</v>
      </c>
      <c r="D394" s="5" t="s">
        <v>3570</v>
      </c>
      <c r="E394" s="1">
        <v>18.790733333333336</v>
      </c>
      <c r="F394" s="1">
        <v>47.18803333333333</v>
      </c>
      <c r="G394" s="5"/>
      <c r="H394" s="5" t="s">
        <v>3571</v>
      </c>
      <c r="I394" s="5">
        <v>16346</v>
      </c>
      <c r="J394" s="5" t="s">
        <v>35</v>
      </c>
      <c r="K394" s="5" t="s">
        <v>3</v>
      </c>
      <c r="L394" s="5" t="s">
        <v>3</v>
      </c>
      <c r="M394" s="5" t="s">
        <v>3</v>
      </c>
      <c r="N394" s="5">
        <v>1760</v>
      </c>
      <c r="O394" s="5">
        <v>1746</v>
      </c>
      <c r="P394" s="5">
        <v>4464</v>
      </c>
      <c r="Q394" s="5" t="s">
        <v>4</v>
      </c>
      <c r="R394" s="5" t="s">
        <v>301</v>
      </c>
      <c r="S394" s="5" t="s">
        <v>302</v>
      </c>
      <c r="T394" s="2" t="s">
        <v>31600</v>
      </c>
      <c r="U394" s="6" t="s">
        <v>3572</v>
      </c>
      <c r="V394" s="6"/>
      <c r="W394" s="6" t="s">
        <v>40</v>
      </c>
      <c r="X394" s="6" t="s">
        <v>3573</v>
      </c>
      <c r="Y394" s="6">
        <v>2</v>
      </c>
      <c r="Z394" s="6" t="s">
        <v>3574</v>
      </c>
      <c r="AA394" s="6" t="s">
        <v>3575</v>
      </c>
      <c r="AB394" s="6" t="s">
        <v>3576</v>
      </c>
      <c r="AC394" s="6" t="s">
        <v>3577</v>
      </c>
      <c r="AD394" s="6" t="s">
        <v>3578</v>
      </c>
      <c r="AE394" s="7" t="s">
        <v>47</v>
      </c>
      <c r="AF394" s="7" t="s">
        <v>3579</v>
      </c>
      <c r="AG394" s="7"/>
      <c r="AH394" s="7" t="s">
        <v>27834</v>
      </c>
      <c r="AI394" s="7" t="s">
        <v>3580</v>
      </c>
      <c r="AJ394" s="8" t="s">
        <v>3581</v>
      </c>
      <c r="AK394" s="8" t="s">
        <v>3582</v>
      </c>
      <c r="AL394" s="8" t="s">
        <v>27835</v>
      </c>
      <c r="AM394" s="8" t="s">
        <v>3583</v>
      </c>
      <c r="AN394" s="72" t="s">
        <v>31567</v>
      </c>
    </row>
    <row r="395" spans="2:40" ht="30" hidden="1">
      <c r="B395" s="85" t="str">
        <f>IF(AND(OR(W395='Haladó kereső'!$E$15,'Haladó kereső'!$E$15=""),OR(T395='Haladó kereső'!$E$14,'Haladó kereső'!$E$14=""),OR(O395&gt;='Haladó kereső'!$E$12,'Haladó kereső'!$E$12=""),OR(U395='Haladó kereső'!$E$16,'Haladó kereső'!$E$16=""),OR(O395&lt;='Haladó kereső'!$E$13,'Haladó kereső'!$E$13=""),OR(Y395='Haladó kereső'!$E$17,'Haladó kereső'!$E$17=""),OR(S395='Haladó kereső'!$E$10,'Haladó kereső'!$E$10=""),OR(Q395='Haladó kereső'!$E$9,'Haladó kereső'!$E$9="",'Haladó kereső'!$E$9="összes"),OR(J395='Haladó kereső'!$E$11,'Haladó kereső'!$E$11="")),"megfelel a választott feltételeknek","-")</f>
        <v>megfelel a választott feltételeknek</v>
      </c>
      <c r="D395" s="5" t="s">
        <v>3584</v>
      </c>
      <c r="E395" s="1">
        <v>21.836733333333331</v>
      </c>
      <c r="F395" s="1">
        <v>48.156199999999998</v>
      </c>
      <c r="G395" s="5"/>
      <c r="H395" s="5" t="s">
        <v>3585</v>
      </c>
      <c r="I395" s="5">
        <v>21227</v>
      </c>
      <c r="J395" s="5" t="s">
        <v>35</v>
      </c>
      <c r="K395" s="5" t="s">
        <v>3</v>
      </c>
      <c r="L395" s="5" t="s">
        <v>3</v>
      </c>
      <c r="M395" s="5" t="s">
        <v>3</v>
      </c>
      <c r="N395" s="5">
        <v>1084</v>
      </c>
      <c r="O395" s="5">
        <v>1068</v>
      </c>
      <c r="P395" s="5">
        <v>1159</v>
      </c>
      <c r="Q395" s="5" t="s">
        <v>416</v>
      </c>
      <c r="R395" s="5" t="s">
        <v>3468</v>
      </c>
      <c r="S395" s="5" t="s">
        <v>3469</v>
      </c>
      <c r="T395" s="2" t="s">
        <v>31600</v>
      </c>
      <c r="U395" s="6" t="s">
        <v>3586</v>
      </c>
      <c r="V395" s="6"/>
      <c r="W395" s="6" t="s">
        <v>40</v>
      </c>
      <c r="X395" s="6" t="s">
        <v>3587</v>
      </c>
      <c r="Y395" s="6">
        <v>3</v>
      </c>
      <c r="Z395" s="6" t="s">
        <v>3588</v>
      </c>
      <c r="AA395" s="6" t="s">
        <v>3589</v>
      </c>
      <c r="AB395" s="6" t="s">
        <v>3590</v>
      </c>
      <c r="AC395" s="6" t="s">
        <v>3591</v>
      </c>
      <c r="AD395" s="6" t="s">
        <v>3592</v>
      </c>
      <c r="AE395" s="7" t="s">
        <v>47</v>
      </c>
      <c r="AF395" s="7" t="s">
        <v>3593</v>
      </c>
      <c r="AG395" s="7"/>
      <c r="AH395" s="7" t="s">
        <v>27836</v>
      </c>
      <c r="AI395" s="7" t="s">
        <v>3591</v>
      </c>
      <c r="AJ395" s="8" t="s">
        <v>3594</v>
      </c>
      <c r="AK395" s="8" t="s">
        <v>3595</v>
      </c>
      <c r="AL395" s="8" t="s">
        <v>27837</v>
      </c>
      <c r="AM395" s="8" t="s">
        <v>3596</v>
      </c>
      <c r="AN395" s="72" t="s">
        <v>31567</v>
      </c>
    </row>
    <row r="396" spans="2:40" ht="15.75" hidden="1">
      <c r="B396" s="85" t="str">
        <f>IF(AND(OR(W396='Haladó kereső'!$E$15,'Haladó kereső'!$E$15=""),OR(T396='Haladó kereső'!$E$14,'Haladó kereső'!$E$14=""),OR(O396&gt;='Haladó kereső'!$E$12,'Haladó kereső'!$E$12=""),OR(U396='Haladó kereső'!$E$16,'Haladó kereső'!$E$16=""),OR(O396&lt;='Haladó kereső'!$E$13,'Haladó kereső'!$E$13=""),OR(Y396='Haladó kereső'!$E$17,'Haladó kereső'!$E$17=""),OR(S396='Haladó kereső'!$E$10,'Haladó kereső'!$E$10=""),OR(Q396='Haladó kereső'!$E$9,'Haladó kereső'!$E$9="",'Haladó kereső'!$E$9="összes"),OR(J396='Haladó kereső'!$E$11,'Haladó kereső'!$E$11="")),"megfelel a választott feltételeknek","-")</f>
        <v>megfelel a választott feltételeknek</v>
      </c>
      <c r="D396" s="5" t="s">
        <v>3597</v>
      </c>
      <c r="E396" s="1">
        <v>18.585233333333331</v>
      </c>
      <c r="F396" s="1">
        <v>45.858899999999998</v>
      </c>
      <c r="G396" s="5"/>
      <c r="H396" s="5" t="s">
        <v>3598</v>
      </c>
      <c r="I396" s="5">
        <v>14119</v>
      </c>
      <c r="J396" s="5" t="s">
        <v>35</v>
      </c>
      <c r="K396" s="5" t="s">
        <v>3</v>
      </c>
      <c r="L396" s="5" t="s">
        <v>3</v>
      </c>
      <c r="M396" s="5" t="s">
        <v>3</v>
      </c>
      <c r="N396" s="5">
        <v>250</v>
      </c>
      <c r="O396" s="5">
        <v>247</v>
      </c>
      <c r="P396" s="5">
        <v>1136</v>
      </c>
      <c r="Q396" s="5" t="s">
        <v>36</v>
      </c>
      <c r="R396" s="5" t="s">
        <v>2624</v>
      </c>
      <c r="S396" s="5" t="s">
        <v>2625</v>
      </c>
      <c r="T396" s="2" t="s">
        <v>31600</v>
      </c>
      <c r="U396" s="6" t="s">
        <v>3599</v>
      </c>
      <c r="V396" s="6"/>
      <c r="W396" s="6" t="s">
        <v>40</v>
      </c>
      <c r="X396" s="6" t="s">
        <v>3600</v>
      </c>
      <c r="Y396" s="6">
        <v>7</v>
      </c>
      <c r="Z396" s="6" t="s">
        <v>3601</v>
      </c>
      <c r="AA396" s="6" t="s">
        <v>3602</v>
      </c>
      <c r="AB396" s="6">
        <v>0</v>
      </c>
      <c r="AC396" s="6" t="s">
        <v>3603</v>
      </c>
      <c r="AD396" s="6" t="s">
        <v>3</v>
      </c>
      <c r="AE396" s="7" t="s">
        <v>3604</v>
      </c>
      <c r="AF396" s="7" t="s">
        <v>3605</v>
      </c>
      <c r="AG396" s="7"/>
      <c r="AH396" s="7">
        <v>6302542159</v>
      </c>
      <c r="AI396" s="7" t="s">
        <v>3603</v>
      </c>
      <c r="AJ396" s="8" t="s">
        <v>3606</v>
      </c>
      <c r="AK396" s="8" t="s">
        <v>3607</v>
      </c>
      <c r="AL396" s="8" t="s">
        <v>3608</v>
      </c>
      <c r="AM396" s="8" t="s">
        <v>3609</v>
      </c>
      <c r="AN396" s="72" t="s">
        <v>31567</v>
      </c>
    </row>
    <row r="397" spans="2:40" ht="30" hidden="1">
      <c r="B397" s="85" t="str">
        <f>IF(AND(OR(W397='Haladó kereső'!$E$15,'Haladó kereső'!$E$15=""),OR(T397='Haladó kereső'!$E$14,'Haladó kereső'!$E$14=""),OR(O397&gt;='Haladó kereső'!$E$12,'Haladó kereső'!$E$12=""),OR(U397='Haladó kereső'!$E$16,'Haladó kereső'!$E$16=""),OR(O397&lt;='Haladó kereső'!$E$13,'Haladó kereső'!$E$13=""),OR(Y397='Haladó kereső'!$E$17,'Haladó kereső'!$E$17=""),OR(S397='Haladó kereső'!$E$10,'Haladó kereső'!$E$10=""),OR(Q397='Haladó kereső'!$E$9,'Haladó kereső'!$E$9="",'Haladó kereső'!$E$9="összes"),OR(J397='Haladó kereső'!$E$11,'Haladó kereső'!$E$11="")),"megfelel a választott feltételeknek","-")</f>
        <v>megfelel a választott feltételeknek</v>
      </c>
      <c r="D397" s="5" t="s">
        <v>3610</v>
      </c>
      <c r="E397" s="1">
        <v>17.209699999999998</v>
      </c>
      <c r="F397" s="1">
        <v>47.956300000000006</v>
      </c>
      <c r="G397" s="5"/>
      <c r="H397" s="5" t="s">
        <v>3611</v>
      </c>
      <c r="I397" s="5">
        <v>29805</v>
      </c>
      <c r="J397" s="5" t="s">
        <v>35</v>
      </c>
      <c r="K397" s="5" t="s">
        <v>3</v>
      </c>
      <c r="L397" s="5" t="s">
        <v>3</v>
      </c>
      <c r="M397" s="5" t="s">
        <v>3</v>
      </c>
      <c r="N397" s="5">
        <v>1430</v>
      </c>
      <c r="O397" s="5">
        <v>1457</v>
      </c>
      <c r="P397" s="5">
        <v>3002</v>
      </c>
      <c r="Q397" s="5" t="s">
        <v>136</v>
      </c>
      <c r="R397" s="5" t="s">
        <v>1327</v>
      </c>
      <c r="S397" s="5" t="s">
        <v>1328</v>
      </c>
      <c r="T397" s="2" t="s">
        <v>31600</v>
      </c>
      <c r="U397" s="6" t="s">
        <v>3612</v>
      </c>
      <c r="V397" s="6"/>
      <c r="W397" s="6" t="s">
        <v>40</v>
      </c>
      <c r="X397" s="6" t="s">
        <v>3613</v>
      </c>
      <c r="Y397" s="6">
        <v>3</v>
      </c>
      <c r="Z397" s="6" t="s">
        <v>3614</v>
      </c>
      <c r="AA397" s="6" t="s">
        <v>3615</v>
      </c>
      <c r="AB397" s="6" t="s">
        <v>3616</v>
      </c>
      <c r="AC397" s="6" t="s">
        <v>3617</v>
      </c>
      <c r="AD397" s="6" t="s">
        <v>3618</v>
      </c>
      <c r="AE397" s="7" t="s">
        <v>47</v>
      </c>
      <c r="AF397" s="7" t="s">
        <v>3619</v>
      </c>
      <c r="AG397" s="7"/>
      <c r="AH397" s="7" t="s">
        <v>27838</v>
      </c>
      <c r="AI397" s="7" t="s">
        <v>3620</v>
      </c>
      <c r="AJ397" s="8" t="s">
        <v>3621</v>
      </c>
      <c r="AK397" s="8" t="s">
        <v>3622</v>
      </c>
      <c r="AL397" s="8" t="s">
        <v>27839</v>
      </c>
      <c r="AM397" s="8" t="s">
        <v>3623</v>
      </c>
      <c r="AN397" s="72" t="s">
        <v>31567</v>
      </c>
    </row>
    <row r="398" spans="2:40" ht="30" hidden="1">
      <c r="B398" s="85" t="str">
        <f>IF(AND(OR(W398='Haladó kereső'!$E$15,'Haladó kereső'!$E$15=""),OR(T398='Haladó kereső'!$E$14,'Haladó kereső'!$E$14=""),OR(O398&gt;='Haladó kereső'!$E$12,'Haladó kereső'!$E$12=""),OR(U398='Haladó kereső'!$E$16,'Haladó kereső'!$E$16=""),OR(O398&lt;='Haladó kereső'!$E$13,'Haladó kereső'!$E$13=""),OR(Y398='Haladó kereső'!$E$17,'Haladó kereső'!$E$17=""),OR(S398='Haladó kereső'!$E$10,'Haladó kereső'!$E$10=""),OR(Q398='Haladó kereső'!$E$9,'Haladó kereső'!$E$9="",'Haladó kereső'!$E$9="összes"),OR(J398='Haladó kereső'!$E$11,'Haladó kereső'!$E$11="")),"megfelel a választott feltételeknek","-")</f>
        <v>megfelel a választott feltételeknek</v>
      </c>
      <c r="D398" s="5" t="s">
        <v>3624</v>
      </c>
      <c r="E398" s="1">
        <v>17.008299999999998</v>
      </c>
      <c r="F398" s="1">
        <v>46.86846666666667</v>
      </c>
      <c r="G398" s="5"/>
      <c r="H398" s="5" t="s">
        <v>3625</v>
      </c>
      <c r="I398" s="5">
        <v>12830</v>
      </c>
      <c r="J398" s="5" t="s">
        <v>35</v>
      </c>
      <c r="K398" s="5" t="s">
        <v>3</v>
      </c>
      <c r="L398" s="5" t="s">
        <v>3</v>
      </c>
      <c r="M398" s="5" t="s">
        <v>3</v>
      </c>
      <c r="N398" s="5">
        <v>143</v>
      </c>
      <c r="O398" s="5">
        <v>142</v>
      </c>
      <c r="P398" s="5">
        <v>1214</v>
      </c>
      <c r="Q398" s="5" t="s">
        <v>569</v>
      </c>
      <c r="R398" s="5" t="s">
        <v>570</v>
      </c>
      <c r="S398" s="5" t="s">
        <v>571</v>
      </c>
      <c r="T398" s="2" t="s">
        <v>31600</v>
      </c>
      <c r="U398" s="6" t="s">
        <v>614</v>
      </c>
      <c r="V398" s="6"/>
      <c r="W398" s="6" t="s">
        <v>40</v>
      </c>
      <c r="X398" s="6" t="s">
        <v>3626</v>
      </c>
      <c r="Y398" s="6">
        <v>8</v>
      </c>
      <c r="Z398" s="6" t="s">
        <v>616</v>
      </c>
      <c r="AA398" s="6" t="s">
        <v>3627</v>
      </c>
      <c r="AB398" s="6">
        <v>0</v>
      </c>
      <c r="AC398" s="6" t="s">
        <v>618</v>
      </c>
      <c r="AD398" s="6" t="s">
        <v>3628</v>
      </c>
      <c r="AE398" s="7" t="s">
        <v>47</v>
      </c>
      <c r="AF398" s="7" t="s">
        <v>3629</v>
      </c>
      <c r="AG398" s="7"/>
      <c r="AH398" s="7" t="s">
        <v>27840</v>
      </c>
      <c r="AI398" s="7" t="s">
        <v>3630</v>
      </c>
      <c r="AJ398" s="8" t="s">
        <v>623</v>
      </c>
      <c r="AK398" s="8" t="s">
        <v>624</v>
      </c>
      <c r="AL398" s="8" t="s">
        <v>27440</v>
      </c>
      <c r="AM398" s="8" t="s">
        <v>625</v>
      </c>
      <c r="AN398" s="72" t="s">
        <v>31567</v>
      </c>
    </row>
    <row r="399" spans="2:40" ht="30" hidden="1">
      <c r="B399" s="85" t="str">
        <f>IF(AND(OR(W399='Haladó kereső'!$E$15,'Haladó kereső'!$E$15=""),OR(T399='Haladó kereső'!$E$14,'Haladó kereső'!$E$14=""),OR(O399&gt;='Haladó kereső'!$E$12,'Haladó kereső'!$E$12=""),OR(U399='Haladó kereső'!$E$16,'Haladó kereső'!$E$16=""),OR(O399&lt;='Haladó kereső'!$E$13,'Haladó kereső'!$E$13=""),OR(Y399='Haladó kereső'!$E$17,'Haladó kereső'!$E$17=""),OR(S399='Haladó kereső'!$E$10,'Haladó kereső'!$E$10=""),OR(Q399='Haladó kereső'!$E$9,'Haladó kereső'!$E$9="",'Haladó kereső'!$E$9="összes"),OR(J399='Haladó kereső'!$E$11,'Haladó kereső'!$E$11="")),"megfelel a választott feltételeknek","-")</f>
        <v>megfelel a választott feltételeknek</v>
      </c>
      <c r="D399" s="5" t="s">
        <v>3631</v>
      </c>
      <c r="E399" s="1">
        <v>17.388433333333332</v>
      </c>
      <c r="F399" s="1">
        <v>47.671466666666667</v>
      </c>
      <c r="G399" s="5"/>
      <c r="H399" s="5" t="s">
        <v>3632</v>
      </c>
      <c r="I399" s="5">
        <v>10560</v>
      </c>
      <c r="J399" s="5" t="s">
        <v>35</v>
      </c>
      <c r="K399" s="5" t="s">
        <v>3</v>
      </c>
      <c r="L399" s="5" t="s">
        <v>3</v>
      </c>
      <c r="M399" s="5" t="s">
        <v>3</v>
      </c>
      <c r="N399" s="5">
        <v>540</v>
      </c>
      <c r="O399" s="5">
        <v>537</v>
      </c>
      <c r="P399" s="5">
        <v>1120</v>
      </c>
      <c r="Q399" s="5" t="s">
        <v>136</v>
      </c>
      <c r="R399" s="5" t="s">
        <v>137</v>
      </c>
      <c r="S399" s="5" t="s">
        <v>138</v>
      </c>
      <c r="T399" s="2" t="s">
        <v>31600</v>
      </c>
      <c r="U399" s="6" t="s">
        <v>3633</v>
      </c>
      <c r="V399" s="6"/>
      <c r="W399" s="6" t="s">
        <v>40</v>
      </c>
      <c r="X399" s="6" t="s">
        <v>3634</v>
      </c>
      <c r="Y399" s="6">
        <v>4</v>
      </c>
      <c r="Z399" s="6" t="s">
        <v>3635</v>
      </c>
      <c r="AA399" s="6" t="s">
        <v>3636</v>
      </c>
      <c r="AB399" s="6" t="s">
        <v>3637</v>
      </c>
      <c r="AC399" s="6" t="s">
        <v>3638</v>
      </c>
      <c r="AD399" s="6" t="s">
        <v>3639</v>
      </c>
      <c r="AE399" s="7" t="s">
        <v>3407</v>
      </c>
      <c r="AF399" s="7" t="s">
        <v>3640</v>
      </c>
      <c r="AG399" s="7"/>
      <c r="AH399" s="7" t="s">
        <v>3637</v>
      </c>
      <c r="AI399" s="7" t="s">
        <v>3638</v>
      </c>
      <c r="AJ399" s="8" t="s">
        <v>3641</v>
      </c>
      <c r="AK399" s="8" t="s">
        <v>3642</v>
      </c>
      <c r="AL399" s="8" t="s">
        <v>27841</v>
      </c>
      <c r="AM399" s="8" t="s">
        <v>3643</v>
      </c>
      <c r="AN399" s="72" t="s">
        <v>31567</v>
      </c>
    </row>
    <row r="400" spans="2:40" ht="30" hidden="1">
      <c r="B400" s="85" t="str">
        <f>IF(AND(OR(W400='Haladó kereső'!$E$15,'Haladó kereső'!$E$15=""),OR(T400='Haladó kereső'!$E$14,'Haladó kereső'!$E$14=""),OR(O400&gt;='Haladó kereső'!$E$12,'Haladó kereső'!$E$12=""),OR(U400='Haladó kereső'!$E$16,'Haladó kereső'!$E$16=""),OR(O400&lt;='Haladó kereső'!$E$13,'Haladó kereső'!$E$13=""),OR(Y400='Haladó kereső'!$E$17,'Haladó kereső'!$E$17=""),OR(S400='Haladó kereső'!$E$10,'Haladó kereső'!$E$10=""),OR(Q400='Haladó kereső'!$E$9,'Haladó kereső'!$E$9="",'Haladó kereső'!$E$9="összes"),OR(J400='Haladó kereső'!$E$11,'Haladó kereső'!$E$11="")),"megfelel a választott feltételeknek","-")</f>
        <v>megfelel a választott feltételeknek</v>
      </c>
      <c r="D400" s="5" t="s">
        <v>3644</v>
      </c>
      <c r="E400" s="1">
        <v>18.817966666666667</v>
      </c>
      <c r="F400" s="1">
        <v>47.469466666666669</v>
      </c>
      <c r="G400" s="5"/>
      <c r="H400" s="5" t="s">
        <v>3645</v>
      </c>
      <c r="I400" s="5">
        <v>8891</v>
      </c>
      <c r="J400" s="5" t="s">
        <v>2</v>
      </c>
      <c r="K400" s="5" t="s">
        <v>3</v>
      </c>
      <c r="L400" s="5" t="s">
        <v>3</v>
      </c>
      <c r="M400" s="5" t="s">
        <v>3</v>
      </c>
      <c r="N400" s="5">
        <v>12931</v>
      </c>
      <c r="O400" s="5">
        <v>13030</v>
      </c>
      <c r="P400" s="5">
        <v>4411</v>
      </c>
      <c r="Q400" s="5" t="s">
        <v>163</v>
      </c>
      <c r="R400" s="5" t="s">
        <v>3646</v>
      </c>
      <c r="S400" s="5" t="s">
        <v>3647</v>
      </c>
      <c r="T400" s="2" t="s">
        <v>31599</v>
      </c>
      <c r="U400" s="6" t="s">
        <v>3</v>
      </c>
      <c r="V400" s="6"/>
      <c r="W400" s="6" t="s">
        <v>7</v>
      </c>
      <c r="X400" s="6" t="s">
        <v>3</v>
      </c>
      <c r="Y400" s="6" t="s">
        <v>3</v>
      </c>
      <c r="Z400" s="6" t="s">
        <v>3</v>
      </c>
      <c r="AA400" s="6" t="s">
        <v>3648</v>
      </c>
      <c r="AB400" s="6" t="s">
        <v>3</v>
      </c>
      <c r="AC400" s="6" t="s">
        <v>3649</v>
      </c>
      <c r="AD400" s="6" t="s">
        <v>3650</v>
      </c>
      <c r="AE400" s="7" t="s">
        <v>169</v>
      </c>
      <c r="AF400" s="7" t="s">
        <v>3651</v>
      </c>
      <c r="AG400" s="7"/>
      <c r="AH400" s="7" t="s">
        <v>27842</v>
      </c>
      <c r="AI400" s="7" t="s">
        <v>3652</v>
      </c>
      <c r="AJ400" s="8" t="s">
        <v>3653</v>
      </c>
      <c r="AK400" s="8" t="s">
        <v>3648</v>
      </c>
      <c r="AL400" s="8" t="s">
        <v>27843</v>
      </c>
      <c r="AM400" s="8" t="s">
        <v>3654</v>
      </c>
      <c r="AN400" s="72" t="s">
        <v>31567</v>
      </c>
    </row>
    <row r="401" spans="2:40" ht="30" hidden="1">
      <c r="B401" s="85" t="str">
        <f>IF(AND(OR(W401='Haladó kereső'!$E$15,'Haladó kereső'!$E$15=""),OR(T401='Haladó kereső'!$E$14,'Haladó kereső'!$E$14=""),OR(O401&gt;='Haladó kereső'!$E$12,'Haladó kereső'!$E$12=""),OR(U401='Haladó kereső'!$E$16,'Haladó kereső'!$E$16=""),OR(O401&lt;='Haladó kereső'!$E$13,'Haladó kereső'!$E$13=""),OR(Y401='Haladó kereső'!$E$17,'Haladó kereső'!$E$17=""),OR(S401='Haladó kereső'!$E$10,'Haladó kereső'!$E$10=""),OR(Q401='Haladó kereső'!$E$9,'Haladó kereső'!$E$9="",'Haladó kereső'!$E$9="összes"),OR(J401='Haladó kereső'!$E$11,'Haladó kereső'!$E$11="")),"megfelel a választott feltételeknek","-")</f>
        <v>megfelel a választott feltételeknek</v>
      </c>
      <c r="D401" s="5" t="s">
        <v>3655</v>
      </c>
      <c r="E401" s="1">
        <v>18.074466666666666</v>
      </c>
      <c r="F401" s="1">
        <v>46.020666666666664</v>
      </c>
      <c r="G401" s="5"/>
      <c r="H401" s="5" t="s">
        <v>3656</v>
      </c>
      <c r="I401" s="5">
        <v>13310</v>
      </c>
      <c r="J401" s="5" t="s">
        <v>35</v>
      </c>
      <c r="K401" s="5" t="s">
        <v>3</v>
      </c>
      <c r="L401" s="5" t="s">
        <v>3</v>
      </c>
      <c r="M401" s="5" t="s">
        <v>3</v>
      </c>
      <c r="N401" s="5">
        <v>1048</v>
      </c>
      <c r="O401" s="5">
        <v>1040</v>
      </c>
      <c r="P401" s="5">
        <v>1975</v>
      </c>
      <c r="Q401" s="5" t="s">
        <v>36</v>
      </c>
      <c r="R401" s="5" t="s">
        <v>3657</v>
      </c>
      <c r="S401" s="5" t="s">
        <v>3658</v>
      </c>
      <c r="T401" s="2" t="s">
        <v>31600</v>
      </c>
      <c r="U401" s="6" t="s">
        <v>3655</v>
      </c>
      <c r="V401" s="6"/>
      <c r="W401" s="6" t="s">
        <v>20</v>
      </c>
      <c r="X401" s="6" t="s">
        <v>3659</v>
      </c>
      <c r="Y401" s="6">
        <v>6</v>
      </c>
      <c r="Z401" s="6" t="s">
        <v>3660</v>
      </c>
      <c r="AA401" s="6" t="s">
        <v>3661</v>
      </c>
      <c r="AB401" s="6" t="s">
        <v>3662</v>
      </c>
      <c r="AC401" s="6" t="s">
        <v>3663</v>
      </c>
      <c r="AD401" s="6" t="s">
        <v>3664</v>
      </c>
      <c r="AE401" s="7" t="s">
        <v>47</v>
      </c>
      <c r="AF401" s="7" t="s">
        <v>3665</v>
      </c>
      <c r="AG401" s="7"/>
      <c r="AH401" s="7" t="s">
        <v>27844</v>
      </c>
      <c r="AI401" s="7" t="s">
        <v>3666</v>
      </c>
      <c r="AJ401" s="8" t="s">
        <v>3667</v>
      </c>
      <c r="AK401" s="8" t="s">
        <v>3661</v>
      </c>
      <c r="AL401" s="8" t="s">
        <v>27845</v>
      </c>
      <c r="AM401" s="8" t="s">
        <v>3668</v>
      </c>
      <c r="AN401" s="72" t="s">
        <v>31567</v>
      </c>
    </row>
    <row r="402" spans="2:40" ht="30" hidden="1">
      <c r="B402" s="85" t="str">
        <f>IF(AND(OR(W402='Haladó kereső'!$E$15,'Haladó kereső'!$E$15=""),OR(T402='Haladó kereső'!$E$14,'Haladó kereső'!$E$14=""),OR(O402&gt;='Haladó kereső'!$E$12,'Haladó kereső'!$E$12=""),OR(U402='Haladó kereső'!$E$16,'Haladó kereső'!$E$16=""),OR(O402&lt;='Haladó kereső'!$E$13,'Haladó kereső'!$E$13=""),OR(Y402='Haladó kereső'!$E$17,'Haladó kereső'!$E$17=""),OR(S402='Haladó kereső'!$E$10,'Haladó kereső'!$E$10=""),OR(Q402='Haladó kereső'!$E$9,'Haladó kereső'!$E$9="",'Haladó kereső'!$E$9="összes"),OR(J402='Haladó kereső'!$E$11,'Haladó kereső'!$E$11="")),"megfelel a választott feltételeknek","-")</f>
        <v>megfelel a választott feltételeknek</v>
      </c>
      <c r="D402" s="5" t="s">
        <v>3669</v>
      </c>
      <c r="E402" s="1">
        <v>18.633933333333331</v>
      </c>
      <c r="F402" s="1">
        <v>47.486733333333333</v>
      </c>
      <c r="G402" s="5"/>
      <c r="H402" s="5" t="s">
        <v>3670</v>
      </c>
      <c r="I402" s="5">
        <v>10481</v>
      </c>
      <c r="J402" s="5" t="s">
        <v>2</v>
      </c>
      <c r="K402" s="5" t="s">
        <v>3</v>
      </c>
      <c r="L402" s="5" t="s">
        <v>3</v>
      </c>
      <c r="M402" s="5" t="s">
        <v>429</v>
      </c>
      <c r="N402" s="5">
        <v>12337</v>
      </c>
      <c r="O402" s="5">
        <v>12430</v>
      </c>
      <c r="P402" s="5">
        <v>7708</v>
      </c>
      <c r="Q402" s="5" t="s">
        <v>4</v>
      </c>
      <c r="R402" s="5" t="s">
        <v>3671</v>
      </c>
      <c r="S402" s="5" t="s">
        <v>523</v>
      </c>
      <c r="T402" s="2" t="s">
        <v>31599</v>
      </c>
      <c r="U402" s="6" t="s">
        <v>3</v>
      </c>
      <c r="V402" s="6"/>
      <c r="W402" s="6" t="s">
        <v>7</v>
      </c>
      <c r="X402" s="6" t="s">
        <v>3</v>
      </c>
      <c r="Y402" s="6" t="s">
        <v>3</v>
      </c>
      <c r="Z402" s="6" t="s">
        <v>3</v>
      </c>
      <c r="AA402" s="6" t="s">
        <v>3672</v>
      </c>
      <c r="AB402" s="6" t="s">
        <v>3</v>
      </c>
      <c r="AC402" s="6" t="s">
        <v>3673</v>
      </c>
      <c r="AD402" s="6" t="s">
        <v>3674</v>
      </c>
      <c r="AE402" s="7" t="s">
        <v>47</v>
      </c>
      <c r="AF402" s="7" t="s">
        <v>3675</v>
      </c>
      <c r="AG402" s="7"/>
      <c r="AH402" s="7" t="s">
        <v>27846</v>
      </c>
      <c r="AI402" s="7" t="s">
        <v>3673</v>
      </c>
      <c r="AJ402" s="8" t="s">
        <v>3677</v>
      </c>
      <c r="AK402" s="8" t="s">
        <v>3676</v>
      </c>
      <c r="AL402" s="8" t="s">
        <v>27847</v>
      </c>
      <c r="AM402" s="8" t="s">
        <v>3678</v>
      </c>
      <c r="AN402" s="72" t="s">
        <v>31567</v>
      </c>
    </row>
    <row r="403" spans="2:40" ht="30" hidden="1">
      <c r="B403" s="85" t="str">
        <f>IF(AND(OR(W403='Haladó kereső'!$E$15,'Haladó kereső'!$E$15=""),OR(T403='Haladó kereső'!$E$14,'Haladó kereső'!$E$14=""),OR(O403&gt;='Haladó kereső'!$E$12,'Haladó kereső'!$E$12=""),OR(U403='Haladó kereső'!$E$16,'Haladó kereső'!$E$16=""),OR(O403&lt;='Haladó kereső'!$E$13,'Haladó kereső'!$E$13=""),OR(Y403='Haladó kereső'!$E$17,'Haladó kereső'!$E$17=""),OR(S403='Haladó kereső'!$E$10,'Haladó kereső'!$E$10=""),OR(Q403='Haladó kereső'!$E$9,'Haladó kereső'!$E$9="",'Haladó kereső'!$E$9="összes"),OR(J403='Haladó kereső'!$E$11,'Haladó kereső'!$E$11="")),"megfelel a választott feltételeknek","-")</f>
        <v>megfelel a választott feltételeknek</v>
      </c>
      <c r="D403" s="5" t="s">
        <v>3679</v>
      </c>
      <c r="E403" s="1">
        <v>21.317066666666665</v>
      </c>
      <c r="F403" s="1">
        <v>47.224266666666665</v>
      </c>
      <c r="G403" s="5"/>
      <c r="H403" s="5" t="s">
        <v>3680</v>
      </c>
      <c r="I403" s="5">
        <v>25256</v>
      </c>
      <c r="J403" s="5" t="s">
        <v>35</v>
      </c>
      <c r="K403" s="5" t="s">
        <v>3</v>
      </c>
      <c r="L403" s="5" t="s">
        <v>3</v>
      </c>
      <c r="M403" s="5" t="s">
        <v>3</v>
      </c>
      <c r="N403" s="5">
        <v>188</v>
      </c>
      <c r="O403" s="5">
        <v>186</v>
      </c>
      <c r="P403" s="5">
        <v>831</v>
      </c>
      <c r="Q403" s="5" t="s">
        <v>658</v>
      </c>
      <c r="R403" s="5" t="s">
        <v>2678</v>
      </c>
      <c r="S403" s="5" t="s">
        <v>2679</v>
      </c>
      <c r="T403" s="2" t="s">
        <v>31600</v>
      </c>
      <c r="U403" s="6" t="s">
        <v>3681</v>
      </c>
      <c r="V403" s="6"/>
      <c r="W403" s="6" t="s">
        <v>40</v>
      </c>
      <c r="X403" s="6" t="s">
        <v>3682</v>
      </c>
      <c r="Y403" s="6">
        <v>2</v>
      </c>
      <c r="Z403" s="6" t="s">
        <v>3683</v>
      </c>
      <c r="AA403" s="6" t="s">
        <v>3684</v>
      </c>
      <c r="AB403" s="6" t="s">
        <v>3685</v>
      </c>
      <c r="AC403" s="6" t="s">
        <v>3686</v>
      </c>
      <c r="AD403" s="6" t="s">
        <v>3687</v>
      </c>
      <c r="AE403" s="7" t="s">
        <v>47</v>
      </c>
      <c r="AF403" s="7" t="s">
        <v>3688</v>
      </c>
      <c r="AG403" s="7"/>
      <c r="AH403" s="7" t="s">
        <v>27848</v>
      </c>
      <c r="AI403" s="7" t="s">
        <v>3686</v>
      </c>
      <c r="AJ403" s="8" t="s">
        <v>3689</v>
      </c>
      <c r="AK403" s="8" t="s">
        <v>3690</v>
      </c>
      <c r="AL403" s="8" t="s">
        <v>27849</v>
      </c>
      <c r="AM403" s="8" t="s">
        <v>3691</v>
      </c>
      <c r="AN403" s="72" t="s">
        <v>31567</v>
      </c>
    </row>
    <row r="404" spans="2:40" ht="30" hidden="1">
      <c r="B404" s="85" t="str">
        <f>IF(AND(OR(W404='Haladó kereső'!$E$15,'Haladó kereső'!$E$15=""),OR(T404='Haladó kereső'!$E$14,'Haladó kereső'!$E$14=""),OR(O404&gt;='Haladó kereső'!$E$12,'Haladó kereső'!$E$12=""),OR(U404='Haladó kereső'!$E$16,'Haladó kereső'!$E$16=""),OR(O404&lt;='Haladó kereső'!$E$13,'Haladó kereső'!$E$13=""),OR(Y404='Haladó kereső'!$E$17,'Haladó kereső'!$E$17=""),OR(S404='Haladó kereső'!$E$10,'Haladó kereső'!$E$10=""),OR(Q404='Haladó kereső'!$E$9,'Haladó kereső'!$E$9="",'Haladó kereső'!$E$9="összes"),OR(J404='Haladó kereső'!$E$11,'Haladó kereső'!$E$11="")),"megfelel a választott feltételeknek","-")</f>
        <v>megfelel a választott feltételeknek</v>
      </c>
      <c r="D404" s="5" t="s">
        <v>1303</v>
      </c>
      <c r="E404" s="1">
        <v>21.720066666666664</v>
      </c>
      <c r="F404" s="1">
        <v>47.124266666666664</v>
      </c>
      <c r="G404" s="5"/>
      <c r="H404" s="5" t="s">
        <v>3692</v>
      </c>
      <c r="I404" s="5">
        <v>19956</v>
      </c>
      <c r="J404" s="5" t="s">
        <v>2</v>
      </c>
      <c r="K404" s="5" t="s">
        <v>3</v>
      </c>
      <c r="L404" s="5" t="s">
        <v>3</v>
      </c>
      <c r="M404" s="5" t="s">
        <v>3</v>
      </c>
      <c r="N404" s="5">
        <v>4386</v>
      </c>
      <c r="O404" s="5">
        <v>4384</v>
      </c>
      <c r="P404" s="5">
        <v>4923</v>
      </c>
      <c r="Q404" s="5" t="s">
        <v>658</v>
      </c>
      <c r="R404" s="5" t="s">
        <v>1301</v>
      </c>
      <c r="S404" s="5" t="s">
        <v>1302</v>
      </c>
      <c r="T404" s="2" t="s">
        <v>31600</v>
      </c>
      <c r="U404" s="6" t="s">
        <v>1303</v>
      </c>
      <c r="V404" s="6"/>
      <c r="W404" s="6" t="s">
        <v>20</v>
      </c>
      <c r="X404" s="6" t="s">
        <v>1304</v>
      </c>
      <c r="Y404" s="6">
        <v>5</v>
      </c>
      <c r="Z404" s="6" t="s">
        <v>1305</v>
      </c>
      <c r="AA404" s="6" t="s">
        <v>3693</v>
      </c>
      <c r="AB404" s="6" t="s">
        <v>3694</v>
      </c>
      <c r="AC404" s="6" t="s">
        <v>1314</v>
      </c>
      <c r="AD404" s="6" t="s">
        <v>3695</v>
      </c>
      <c r="AE404" s="7" t="s">
        <v>47</v>
      </c>
      <c r="AF404" s="7" t="s">
        <v>3696</v>
      </c>
      <c r="AG404" s="7"/>
      <c r="AH404" s="7" t="s">
        <v>27850</v>
      </c>
      <c r="AI404" s="7" t="s">
        <v>3697</v>
      </c>
      <c r="AJ404" s="8" t="s">
        <v>1312</v>
      </c>
      <c r="AK404" s="8" t="s">
        <v>1313</v>
      </c>
      <c r="AL404" s="8" t="s">
        <v>27851</v>
      </c>
      <c r="AM404" s="8" t="s">
        <v>1314</v>
      </c>
      <c r="AN404" s="72" t="s">
        <v>31567</v>
      </c>
    </row>
    <row r="405" spans="2:40" ht="30" hidden="1">
      <c r="B405" s="85" t="str">
        <f>IF(AND(OR(W405='Haladó kereső'!$E$15,'Haladó kereső'!$E$15=""),OR(T405='Haladó kereső'!$E$14,'Haladó kereső'!$E$14=""),OR(O405&gt;='Haladó kereső'!$E$12,'Haladó kereső'!$E$12=""),OR(U405='Haladó kereső'!$E$16,'Haladó kereső'!$E$16=""),OR(O405&lt;='Haladó kereső'!$E$13,'Haladó kereső'!$E$13=""),OR(Y405='Haladó kereső'!$E$17,'Haladó kereső'!$E$17=""),OR(S405='Haladó kereső'!$E$10,'Haladó kereső'!$E$10=""),OR(Q405='Haladó kereső'!$E$9,'Haladó kereső'!$E$9="",'Haladó kereső'!$E$9="összes"),OR(J405='Haladó kereső'!$E$11,'Haladó kereső'!$E$11="")),"megfelel a választott feltételeknek","-")</f>
        <v>megfelel a választott feltételeknek</v>
      </c>
      <c r="D405" s="5" t="s">
        <v>3698</v>
      </c>
      <c r="E405" s="1">
        <v>21.284433333333336</v>
      </c>
      <c r="F405" s="1">
        <v>47.170566666666666</v>
      </c>
      <c r="G405" s="5"/>
      <c r="H405" s="5" t="s">
        <v>3699</v>
      </c>
      <c r="I405" s="5">
        <v>24828</v>
      </c>
      <c r="J405" s="5" t="s">
        <v>35</v>
      </c>
      <c r="K405" s="5" t="s">
        <v>3</v>
      </c>
      <c r="L405" s="5" t="s">
        <v>3</v>
      </c>
      <c r="M405" s="5" t="s">
        <v>3</v>
      </c>
      <c r="N405" s="5">
        <v>2861</v>
      </c>
      <c r="O405" s="5">
        <v>2832</v>
      </c>
      <c r="P405" s="5">
        <v>6134</v>
      </c>
      <c r="Q405" s="5" t="s">
        <v>658</v>
      </c>
      <c r="R405" s="5" t="s">
        <v>2678</v>
      </c>
      <c r="S405" s="5" t="s">
        <v>2679</v>
      </c>
      <c r="T405" s="2" t="s">
        <v>31599</v>
      </c>
      <c r="U405" s="6" t="s">
        <v>3</v>
      </c>
      <c r="V405" s="6"/>
      <c r="W405" s="6" t="s">
        <v>7</v>
      </c>
      <c r="X405" s="6" t="s">
        <v>3</v>
      </c>
      <c r="Y405" s="6" t="s">
        <v>3</v>
      </c>
      <c r="Z405" s="6" t="s">
        <v>3</v>
      </c>
      <c r="AA405" s="6" t="s">
        <v>3700</v>
      </c>
      <c r="AB405" s="6" t="s">
        <v>3</v>
      </c>
      <c r="AC405" s="6" t="s">
        <v>3701</v>
      </c>
      <c r="AD405" s="6" t="s">
        <v>3702</v>
      </c>
      <c r="AE405" s="7" t="s">
        <v>47</v>
      </c>
      <c r="AF405" s="7" t="s">
        <v>3703</v>
      </c>
      <c r="AG405" s="7"/>
      <c r="AH405" s="7" t="s">
        <v>27852</v>
      </c>
      <c r="AI405" s="7" t="s">
        <v>3704</v>
      </c>
      <c r="AJ405" s="8" t="s">
        <v>3705</v>
      </c>
      <c r="AK405" s="8" t="s">
        <v>3700</v>
      </c>
      <c r="AL405" s="8" t="s">
        <v>27853</v>
      </c>
      <c r="AM405" s="8" t="s">
        <v>3706</v>
      </c>
      <c r="AN405" s="72" t="s">
        <v>31567</v>
      </c>
    </row>
    <row r="406" spans="2:40" ht="30" hidden="1">
      <c r="B406" s="85" t="str">
        <f>IF(AND(OR(W406='Haladó kereső'!$E$15,'Haladó kereső'!$E$15=""),OR(T406='Haladó kereső'!$E$14,'Haladó kereső'!$E$14=""),OR(O406&gt;='Haladó kereső'!$E$12,'Haladó kereső'!$E$12=""),OR(U406='Haladó kereső'!$E$16,'Haladó kereső'!$E$16=""),OR(O406&lt;='Haladó kereső'!$E$13,'Haladó kereső'!$E$13=""),OR(Y406='Haladó kereső'!$E$17,'Haladó kereső'!$E$17=""),OR(S406='Haladó kereső'!$E$10,'Haladó kereső'!$E$10=""),OR(Q406='Haladó kereső'!$E$9,'Haladó kereső'!$E$9="",'Haladó kereső'!$E$9="összes"),OR(J406='Haladó kereső'!$E$11,'Haladó kereső'!$E$11="")),"megfelel a választott feltételeknek","-")</f>
        <v>megfelel a választott feltételeknek</v>
      </c>
      <c r="D406" s="5" t="s">
        <v>3707</v>
      </c>
      <c r="E406" s="1">
        <v>21.3538</v>
      </c>
      <c r="F406" s="1">
        <v>47.209600000000002</v>
      </c>
      <c r="G406" s="5"/>
      <c r="H406" s="5" t="s">
        <v>3708</v>
      </c>
      <c r="I406" s="5">
        <v>29887</v>
      </c>
      <c r="J406" s="5" t="s">
        <v>35</v>
      </c>
      <c r="K406" s="5" t="s">
        <v>3</v>
      </c>
      <c r="L406" s="5" t="s">
        <v>3</v>
      </c>
      <c r="M406" s="5" t="s">
        <v>3</v>
      </c>
      <c r="N406" s="5">
        <v>994</v>
      </c>
      <c r="O406" s="5">
        <v>994</v>
      </c>
      <c r="P406" s="5">
        <v>2237</v>
      </c>
      <c r="Q406" s="5" t="s">
        <v>658</v>
      </c>
      <c r="R406" s="5" t="s">
        <v>2678</v>
      </c>
      <c r="S406" s="5" t="s">
        <v>2679</v>
      </c>
      <c r="T406" s="2" t="s">
        <v>31600</v>
      </c>
      <c r="U406" s="6" t="s">
        <v>3707</v>
      </c>
      <c r="V406" s="6"/>
      <c r="W406" s="6" t="s">
        <v>20</v>
      </c>
      <c r="X406" s="6" t="s">
        <v>3709</v>
      </c>
      <c r="Y406" s="6">
        <v>2</v>
      </c>
      <c r="Z406" s="6" t="s">
        <v>3710</v>
      </c>
      <c r="AA406" s="6" t="s">
        <v>3711</v>
      </c>
      <c r="AB406" s="6" t="s">
        <v>3712</v>
      </c>
      <c r="AC406" s="6" t="s">
        <v>3713</v>
      </c>
      <c r="AD406" s="6" t="s">
        <v>3714</v>
      </c>
      <c r="AE406" s="7" t="s">
        <v>47</v>
      </c>
      <c r="AF406" s="7" t="s">
        <v>3715</v>
      </c>
      <c r="AG406" s="7"/>
      <c r="AH406" s="7" t="s">
        <v>27854</v>
      </c>
      <c r="AI406" s="7" t="s">
        <v>3713</v>
      </c>
      <c r="AJ406" s="8" t="s">
        <v>3716</v>
      </c>
      <c r="AK406" s="8" t="s">
        <v>3717</v>
      </c>
      <c r="AL406" s="8" t="s">
        <v>27855</v>
      </c>
      <c r="AM406" s="8" t="s">
        <v>3719</v>
      </c>
      <c r="AN406" s="72" t="s">
        <v>31567</v>
      </c>
    </row>
    <row r="407" spans="2:40" ht="30" hidden="1">
      <c r="B407" s="85" t="str">
        <f>IF(AND(OR(W407='Haladó kereső'!$E$15,'Haladó kereső'!$E$15=""),OR(T407='Haladó kereső'!$E$14,'Haladó kereső'!$E$14=""),OR(O407&gt;='Haladó kereső'!$E$12,'Haladó kereső'!$E$12=""),OR(U407='Haladó kereső'!$E$16,'Haladó kereső'!$E$16=""),OR(O407&lt;='Haladó kereső'!$E$13,'Haladó kereső'!$E$13=""),OR(Y407='Haladó kereső'!$E$17,'Haladó kereső'!$E$17=""),OR(S407='Haladó kereső'!$E$10,'Haladó kereső'!$E$10=""),OR(Q407='Haladó kereső'!$E$9,'Haladó kereső'!$E$9="",'Haladó kereső'!$E$9="összes"),OR(J407='Haladó kereső'!$E$11,'Haladó kereső'!$E$11="")),"megfelel a választott feltételeknek","-")</f>
        <v>megfelel a választott feltételeknek</v>
      </c>
      <c r="D407" s="5" t="s">
        <v>3720</v>
      </c>
      <c r="E407" s="1">
        <v>21.592433333333332</v>
      </c>
      <c r="F407" s="1">
        <v>46.968866666666671</v>
      </c>
      <c r="G407" s="5"/>
      <c r="H407" s="5" t="s">
        <v>3721</v>
      </c>
      <c r="I407" s="5">
        <v>29610</v>
      </c>
      <c r="J407" s="5" t="s">
        <v>35</v>
      </c>
      <c r="K407" s="5" t="s">
        <v>3</v>
      </c>
      <c r="L407" s="5" t="s">
        <v>3</v>
      </c>
      <c r="M407" s="5" t="s">
        <v>3</v>
      </c>
      <c r="N407" s="5">
        <v>968</v>
      </c>
      <c r="O407" s="5">
        <v>956</v>
      </c>
      <c r="P407" s="5">
        <v>5284</v>
      </c>
      <c r="Q407" s="5" t="s">
        <v>628</v>
      </c>
      <c r="R407" s="5" t="s">
        <v>3722</v>
      </c>
      <c r="S407" s="5" t="s">
        <v>3723</v>
      </c>
      <c r="T407" s="2" t="s">
        <v>31600</v>
      </c>
      <c r="U407" s="6" t="s">
        <v>3724</v>
      </c>
      <c r="V407" s="6"/>
      <c r="W407" s="6" t="s">
        <v>40</v>
      </c>
      <c r="X407" s="6" t="s">
        <v>3725</v>
      </c>
      <c r="Y407" s="6">
        <v>2</v>
      </c>
      <c r="Z407" s="6" t="s">
        <v>3726</v>
      </c>
      <c r="AA407" s="6" t="s">
        <v>3727</v>
      </c>
      <c r="AB407" s="6" t="s">
        <v>3728</v>
      </c>
      <c r="AC407" s="6" t="s">
        <v>3729</v>
      </c>
      <c r="AD407" s="6" t="s">
        <v>3730</v>
      </c>
      <c r="AE407" s="7" t="s">
        <v>3731</v>
      </c>
      <c r="AF407" s="7" t="s">
        <v>3732</v>
      </c>
      <c r="AG407" s="7"/>
      <c r="AH407" s="7" t="s">
        <v>3733</v>
      </c>
      <c r="AI407" s="7" t="s">
        <v>3734</v>
      </c>
      <c r="AJ407" s="8" t="s">
        <v>3735</v>
      </c>
      <c r="AK407" s="8" t="s">
        <v>3736</v>
      </c>
      <c r="AL407" s="8" t="s">
        <v>27856</v>
      </c>
      <c r="AM407" s="8" t="s">
        <v>3737</v>
      </c>
      <c r="AN407" s="72" t="s">
        <v>31567</v>
      </c>
    </row>
    <row r="408" spans="2:40" ht="30" hidden="1">
      <c r="B408" s="85" t="str">
        <f>IF(AND(OR(W408='Haladó kereső'!$E$15,'Haladó kereső'!$E$15=""),OR(T408='Haladó kereső'!$E$14,'Haladó kereső'!$E$14=""),OR(O408&gt;='Haladó kereső'!$E$12,'Haladó kereső'!$E$12=""),OR(U408='Haladó kereső'!$E$16,'Haladó kereső'!$E$16=""),OR(O408&lt;='Haladó kereső'!$E$13,'Haladó kereső'!$E$13=""),OR(Y408='Haladó kereső'!$E$17,'Haladó kereső'!$E$17=""),OR(S408='Haladó kereső'!$E$10,'Haladó kereső'!$E$10=""),OR(Q408='Haladó kereső'!$E$9,'Haladó kereső'!$E$9="",'Haladó kereső'!$E$9="összes"),OR(J408='Haladó kereső'!$E$11,'Haladó kereső'!$E$11="")),"megfelel a választott feltételeknek","-")</f>
        <v>megfelel a választott feltételeknek</v>
      </c>
      <c r="D408" s="5" t="s">
        <v>3738</v>
      </c>
      <c r="E408" s="1">
        <v>18.666866666666667</v>
      </c>
      <c r="F408" s="1">
        <v>46.673066666666664</v>
      </c>
      <c r="G408" s="5"/>
      <c r="H408" s="5" t="s">
        <v>3739</v>
      </c>
      <c r="I408" s="5">
        <v>11970</v>
      </c>
      <c r="J408" s="5" t="s">
        <v>35</v>
      </c>
      <c r="K408" s="5" t="s">
        <v>3</v>
      </c>
      <c r="L408" s="5" t="s">
        <v>3</v>
      </c>
      <c r="M408" s="5" t="s">
        <v>3</v>
      </c>
      <c r="N408" s="5">
        <v>461</v>
      </c>
      <c r="O408" s="5">
        <v>457</v>
      </c>
      <c r="P408" s="5">
        <v>3466</v>
      </c>
      <c r="Q408" s="5" t="s">
        <v>750</v>
      </c>
      <c r="R408" s="5" t="s">
        <v>3740</v>
      </c>
      <c r="S408" s="5" t="s">
        <v>3741</v>
      </c>
      <c r="T408" s="2" t="s">
        <v>31600</v>
      </c>
      <c r="U408" s="6" t="s">
        <v>3742</v>
      </c>
      <c r="V408" s="6"/>
      <c r="W408" s="6" t="s">
        <v>40</v>
      </c>
      <c r="X408" s="6" t="s">
        <v>3743</v>
      </c>
      <c r="Y408" s="6">
        <v>5</v>
      </c>
      <c r="Z408" s="6" t="s">
        <v>3744</v>
      </c>
      <c r="AA408" s="6" t="s">
        <v>3745</v>
      </c>
      <c r="AB408" s="6" t="s">
        <v>3746</v>
      </c>
      <c r="AC408" s="6" t="s">
        <v>3747</v>
      </c>
      <c r="AD408" s="6" t="s">
        <v>3</v>
      </c>
      <c r="AE408" s="7" t="s">
        <v>47</v>
      </c>
      <c r="AF408" s="7" t="s">
        <v>3748</v>
      </c>
      <c r="AG408" s="7"/>
      <c r="AH408" s="7" t="s">
        <v>27857</v>
      </c>
      <c r="AI408" s="7" t="s">
        <v>3749</v>
      </c>
      <c r="AJ408" s="8" t="s">
        <v>3750</v>
      </c>
      <c r="AK408" s="8" t="s">
        <v>3751</v>
      </c>
      <c r="AL408" s="8" t="s">
        <v>27858</v>
      </c>
      <c r="AM408" s="8" t="s">
        <v>3752</v>
      </c>
      <c r="AN408" s="72" t="s">
        <v>31567</v>
      </c>
    </row>
    <row r="409" spans="2:40" ht="30" hidden="1">
      <c r="B409" s="85" t="str">
        <f>IF(AND(OR(W409='Haladó kereső'!$E$15,'Haladó kereső'!$E$15=""),OR(T409='Haladó kereső'!$E$14,'Haladó kereső'!$E$14=""),OR(O409&gt;='Haladó kereső'!$E$12,'Haladó kereső'!$E$12=""),OR(U409='Haladó kereső'!$E$16,'Haladó kereső'!$E$16=""),OR(O409&lt;='Haladó kereső'!$E$13,'Haladó kereső'!$E$13=""),OR(Y409='Haladó kereső'!$E$17,'Haladó kereső'!$E$17=""),OR(S409='Haladó kereső'!$E$10,'Haladó kereső'!$E$10=""),OR(Q409='Haladó kereső'!$E$9,'Haladó kereső'!$E$9="",'Haladó kereső'!$E$9="összes"),OR(J409='Haladó kereső'!$E$11,'Haladó kereső'!$E$11="")),"megfelel a választott feltételeknek","-")</f>
        <v>megfelel a választott feltételeknek</v>
      </c>
      <c r="D409" s="5" t="s">
        <v>3753</v>
      </c>
      <c r="E409" s="1">
        <v>18.285433333333334</v>
      </c>
      <c r="F409" s="1">
        <v>46.325966666666673</v>
      </c>
      <c r="G409" s="5"/>
      <c r="H409" s="5" t="s">
        <v>3754</v>
      </c>
      <c r="I409" s="5">
        <v>4899</v>
      </c>
      <c r="J409" s="5" t="s">
        <v>35</v>
      </c>
      <c r="K409" s="5" t="s">
        <v>3</v>
      </c>
      <c r="L409" s="5" t="s">
        <v>3</v>
      </c>
      <c r="M409" s="5" t="s">
        <v>3</v>
      </c>
      <c r="N409" s="5">
        <v>745</v>
      </c>
      <c r="O409" s="5">
        <v>726</v>
      </c>
      <c r="P409" s="5">
        <v>1703</v>
      </c>
      <c r="Q409" s="5" t="s">
        <v>36</v>
      </c>
      <c r="R409" s="5" t="s">
        <v>3755</v>
      </c>
      <c r="S409" s="5" t="s">
        <v>3756</v>
      </c>
      <c r="T409" s="2" t="s">
        <v>31600</v>
      </c>
      <c r="U409" s="6" t="s">
        <v>3757</v>
      </c>
      <c r="V409" s="6"/>
      <c r="W409" s="6" t="s">
        <v>40</v>
      </c>
      <c r="X409" s="6" t="s">
        <v>3758</v>
      </c>
      <c r="Y409" s="6">
        <v>10</v>
      </c>
      <c r="Z409" s="6" t="s">
        <v>3759</v>
      </c>
      <c r="AA409" s="6" t="s">
        <v>3760</v>
      </c>
      <c r="AB409" s="6" t="s">
        <v>3761</v>
      </c>
      <c r="AC409" s="6" t="s">
        <v>3762</v>
      </c>
      <c r="AD409" s="6" t="s">
        <v>3763</v>
      </c>
      <c r="AE409" s="7" t="s">
        <v>47</v>
      </c>
      <c r="AF409" s="7" t="s">
        <v>3764</v>
      </c>
      <c r="AG409" s="7"/>
      <c r="AH409" s="7" t="s">
        <v>27859</v>
      </c>
      <c r="AI409" s="7" t="s">
        <v>3762</v>
      </c>
      <c r="AJ409" s="8" t="s">
        <v>3765</v>
      </c>
      <c r="AK409" s="8" t="s">
        <v>3766</v>
      </c>
      <c r="AL409" s="8" t="s">
        <v>27860</v>
      </c>
      <c r="AM409" s="8" t="s">
        <v>3768</v>
      </c>
      <c r="AN409" s="72" t="s">
        <v>31567</v>
      </c>
    </row>
    <row r="410" spans="2:40" ht="30" hidden="1">
      <c r="B410" s="85" t="str">
        <f>IF(AND(OR(W410='Haladó kereső'!$E$15,'Haladó kereső'!$E$15=""),OR(T410='Haladó kereső'!$E$14,'Haladó kereső'!$E$14=""),OR(O410&gt;='Haladó kereső'!$E$12,'Haladó kereső'!$E$12=""),OR(U410='Haladó kereső'!$E$16,'Haladó kereső'!$E$16=""),OR(O410&lt;='Haladó kereső'!$E$13,'Haladó kereső'!$E$13=""),OR(Y410='Haladó kereső'!$E$17,'Haladó kereső'!$E$17=""),OR(S410='Haladó kereső'!$E$10,'Haladó kereső'!$E$10=""),OR(Q410='Haladó kereső'!$E$9,'Haladó kereső'!$E$9="",'Haladó kereső'!$E$9="összes"),OR(J410='Haladó kereső'!$E$11,'Haladó kereső'!$E$11="")),"megfelel a választott feltételeknek","-")</f>
        <v>megfelel a választott feltételeknek</v>
      </c>
      <c r="D410" s="5" t="s">
        <v>3769</v>
      </c>
      <c r="E410" s="1">
        <v>21.854000000000003</v>
      </c>
      <c r="F410" s="1">
        <v>47.817066666666669</v>
      </c>
      <c r="G410" s="5"/>
      <c r="H410" s="5" t="s">
        <v>3770</v>
      </c>
      <c r="I410" s="5">
        <v>2945</v>
      </c>
      <c r="J410" s="5" t="s">
        <v>35</v>
      </c>
      <c r="K410" s="5" t="s">
        <v>3</v>
      </c>
      <c r="L410" s="5" t="s">
        <v>3</v>
      </c>
      <c r="M410" s="5" t="s">
        <v>3</v>
      </c>
      <c r="N410" s="5">
        <v>1388</v>
      </c>
      <c r="O410" s="5">
        <v>1382</v>
      </c>
      <c r="P410" s="5">
        <v>2259</v>
      </c>
      <c r="Q410" s="5" t="s">
        <v>416</v>
      </c>
      <c r="R410" s="5" t="s">
        <v>2451</v>
      </c>
      <c r="S410" s="5" t="s">
        <v>2452</v>
      </c>
      <c r="T410" s="2" t="s">
        <v>31600</v>
      </c>
      <c r="U410" s="6" t="s">
        <v>3771</v>
      </c>
      <c r="V410" s="6"/>
      <c r="W410" s="6" t="s">
        <v>40</v>
      </c>
      <c r="X410" s="6" t="s">
        <v>3772</v>
      </c>
      <c r="Y410" s="6">
        <v>2</v>
      </c>
      <c r="Z410" s="6" t="s">
        <v>3773</v>
      </c>
      <c r="AA410" s="6" t="s">
        <v>3774</v>
      </c>
      <c r="AB410" s="6" t="s">
        <v>3775</v>
      </c>
      <c r="AC410" s="6" t="s">
        <v>3776</v>
      </c>
      <c r="AD410" s="6" t="s">
        <v>3777</v>
      </c>
      <c r="AE410" s="7" t="s">
        <v>3778</v>
      </c>
      <c r="AF410" s="7" t="s">
        <v>3779</v>
      </c>
      <c r="AG410" s="7"/>
      <c r="AH410" s="7" t="s">
        <v>27861</v>
      </c>
      <c r="AI410" s="7" t="s">
        <v>3776</v>
      </c>
      <c r="AJ410" s="8" t="s">
        <v>3780</v>
      </c>
      <c r="AK410" s="8" t="s">
        <v>3781</v>
      </c>
      <c r="AL410" s="8" t="s">
        <v>27862</v>
      </c>
      <c r="AM410" s="8" t="s">
        <v>3782</v>
      </c>
      <c r="AN410" s="72" t="s">
        <v>31567</v>
      </c>
    </row>
    <row r="411" spans="2:40" ht="30" hidden="1">
      <c r="B411" s="85" t="str">
        <f>IF(AND(OR(W411='Haladó kereső'!$E$15,'Haladó kereső'!$E$15=""),OR(T411='Haladó kereső'!$E$14,'Haladó kereső'!$E$14=""),OR(O411&gt;='Haladó kereső'!$E$12,'Haladó kereső'!$E$12=""),OR(U411='Haladó kereső'!$E$16,'Haladó kereső'!$E$16=""),OR(O411&lt;='Haladó kereső'!$E$13,'Haladó kereső'!$E$13=""),OR(Y411='Haladó kereső'!$E$17,'Haladó kereső'!$E$17=""),OR(S411='Haladó kereső'!$E$10,'Haladó kereső'!$E$10=""),OR(Q411='Haladó kereső'!$E$9,'Haladó kereső'!$E$9="",'Haladó kereső'!$E$9="összes"),OR(J411='Haladó kereső'!$E$11,'Haladó kereső'!$E$11="")),"megfelel a választott feltételeknek","-")</f>
        <v>megfelel a választott feltételeknek</v>
      </c>
      <c r="D411" s="5" t="s">
        <v>3783</v>
      </c>
      <c r="E411" s="1">
        <v>18.372966666666667</v>
      </c>
      <c r="F411" s="1">
        <v>46</v>
      </c>
      <c r="G411" s="5"/>
      <c r="H411" s="5" t="s">
        <v>3784</v>
      </c>
      <c r="I411" s="5">
        <v>5139</v>
      </c>
      <c r="J411" s="5" t="s">
        <v>35</v>
      </c>
      <c r="K411" s="5" t="s">
        <v>3</v>
      </c>
      <c r="L411" s="5" t="s">
        <v>3</v>
      </c>
      <c r="M411" s="5" t="s">
        <v>3</v>
      </c>
      <c r="N411" s="5">
        <v>538</v>
      </c>
      <c r="O411" s="5">
        <v>530</v>
      </c>
      <c r="P411" s="5">
        <v>907</v>
      </c>
      <c r="Q411" s="5" t="s">
        <v>36</v>
      </c>
      <c r="R411" s="5" t="s">
        <v>37</v>
      </c>
      <c r="S411" s="5" t="s">
        <v>38</v>
      </c>
      <c r="T411" s="2" t="s">
        <v>31600</v>
      </c>
      <c r="U411" s="6" t="s">
        <v>1389</v>
      </c>
      <c r="V411" s="6"/>
      <c r="W411" s="6" t="s">
        <v>40</v>
      </c>
      <c r="X411" s="6" t="s">
        <v>1390</v>
      </c>
      <c r="Y411" s="6">
        <v>6</v>
      </c>
      <c r="Z411" s="6" t="s">
        <v>1391</v>
      </c>
      <c r="AA411" s="6" t="s">
        <v>3785</v>
      </c>
      <c r="AB411" s="6" t="s">
        <v>3</v>
      </c>
      <c r="AC411" s="6" t="s">
        <v>3786</v>
      </c>
      <c r="AD411" s="6" t="s">
        <v>3787</v>
      </c>
      <c r="AE411" s="7" t="s">
        <v>47</v>
      </c>
      <c r="AF411" s="7" t="s">
        <v>3788</v>
      </c>
      <c r="AG411" s="7"/>
      <c r="AH411" s="7" t="s">
        <v>27863</v>
      </c>
      <c r="AI411" s="7" t="s">
        <v>3786</v>
      </c>
      <c r="AJ411" s="8" t="s">
        <v>1395</v>
      </c>
      <c r="AK411" s="8" t="s">
        <v>1396</v>
      </c>
      <c r="AL411" s="8" t="s">
        <v>27537</v>
      </c>
      <c r="AM411" s="8" t="s">
        <v>1397</v>
      </c>
      <c r="AN411" s="72" t="s">
        <v>31567</v>
      </c>
    </row>
    <row r="412" spans="2:40" ht="15.75" hidden="1">
      <c r="B412" s="85" t="str">
        <f>IF(AND(OR(W412='Haladó kereső'!$E$15,'Haladó kereső'!$E$15=""),OR(T412='Haladó kereső'!$E$14,'Haladó kereső'!$E$14=""),OR(O412&gt;='Haladó kereső'!$E$12,'Haladó kereső'!$E$12=""),OR(U412='Haladó kereső'!$E$16,'Haladó kereső'!$E$16=""),OR(O412&lt;='Haladó kereső'!$E$13,'Haladó kereső'!$E$13=""),OR(Y412='Haladó kereső'!$E$17,'Haladó kereső'!$E$17=""),OR(S412='Haladó kereső'!$E$10,'Haladó kereső'!$E$10=""),OR(Q412='Haladó kereső'!$E$9,'Haladó kereső'!$E$9="",'Haladó kereső'!$E$9="összes"),OR(J412='Haladó kereső'!$E$11,'Haladó kereső'!$E$11="")),"megfelel a választott feltételeknek","-")</f>
        <v>megfelel a választott feltételeknek</v>
      </c>
      <c r="D412" s="5" t="s">
        <v>3789</v>
      </c>
      <c r="E412" s="1">
        <v>18.2577</v>
      </c>
      <c r="F412" s="1">
        <v>45.905699999999996</v>
      </c>
      <c r="G412" s="5"/>
      <c r="H412" s="5" t="s">
        <v>3790</v>
      </c>
      <c r="I412" s="5">
        <v>24925</v>
      </c>
      <c r="J412" s="5" t="s">
        <v>35</v>
      </c>
      <c r="K412" s="5" t="s">
        <v>3</v>
      </c>
      <c r="L412" s="5" t="s">
        <v>3</v>
      </c>
      <c r="M412" s="5" t="s">
        <v>3</v>
      </c>
      <c r="N412" s="5">
        <v>249</v>
      </c>
      <c r="O412" s="5">
        <v>245</v>
      </c>
      <c r="P412" s="5">
        <v>1380</v>
      </c>
      <c r="Q412" s="5" t="s">
        <v>36</v>
      </c>
      <c r="R412" s="5" t="s">
        <v>887</v>
      </c>
      <c r="S412" s="5" t="s">
        <v>888</v>
      </c>
      <c r="T412" s="2" t="s">
        <v>31600</v>
      </c>
      <c r="U412" s="6" t="s">
        <v>1455</v>
      </c>
      <c r="V412" s="6"/>
      <c r="W412" s="6" t="s">
        <v>40</v>
      </c>
      <c r="X412" s="6" t="s">
        <v>1456</v>
      </c>
      <c r="Y412" s="6">
        <v>7</v>
      </c>
      <c r="Z412" s="6" t="s">
        <v>1457</v>
      </c>
      <c r="AA412" s="6" t="s">
        <v>3791</v>
      </c>
      <c r="AB412" s="6" t="s">
        <v>3</v>
      </c>
      <c r="AC412" s="6" t="s">
        <v>3</v>
      </c>
      <c r="AD412" s="6" t="s">
        <v>3</v>
      </c>
      <c r="AE412" s="7" t="s">
        <v>47</v>
      </c>
      <c r="AF412" s="7" t="s">
        <v>3792</v>
      </c>
      <c r="AG412" s="7"/>
      <c r="AH412" s="7" t="s">
        <v>27864</v>
      </c>
      <c r="AI412" s="7" t="s">
        <v>3793</v>
      </c>
      <c r="AJ412" s="8" t="s">
        <v>1461</v>
      </c>
      <c r="AK412" s="8" t="s">
        <v>1462</v>
      </c>
      <c r="AL412" s="8" t="s">
        <v>1463</v>
      </c>
      <c r="AM412" s="8" t="s">
        <v>1464</v>
      </c>
      <c r="AN412" s="72" t="s">
        <v>31567</v>
      </c>
    </row>
    <row r="413" spans="2:40" ht="30" hidden="1">
      <c r="B413" s="85" t="str">
        <f>IF(AND(OR(W413='Haladó kereső'!$E$15,'Haladó kereső'!$E$15=""),OR(T413='Haladó kereső'!$E$14,'Haladó kereső'!$E$14=""),OR(O413&gt;='Haladó kereső'!$E$12,'Haladó kereső'!$E$12=""),OR(U413='Haladó kereső'!$E$16,'Haladó kereső'!$E$16=""),OR(O413&lt;='Haladó kereső'!$E$13,'Haladó kereső'!$E$13=""),OR(Y413='Haladó kereső'!$E$17,'Haladó kereső'!$E$17=""),OR(S413='Haladó kereső'!$E$10,'Haladó kereső'!$E$10=""),OR(Q413='Haladó kereső'!$E$9,'Haladó kereső'!$E$9="",'Haladó kereső'!$E$9="összes"),OR(J413='Haladó kereső'!$E$11,'Haladó kereső'!$E$11="")),"megfelel a választott feltételeknek","-")</f>
        <v>megfelel a választott feltételeknek</v>
      </c>
      <c r="D413" s="5" t="s">
        <v>3794</v>
      </c>
      <c r="E413" s="1">
        <v>17.186533333333333</v>
      </c>
      <c r="F413" s="1">
        <v>47.184033333333332</v>
      </c>
      <c r="G413" s="5"/>
      <c r="H413" s="5" t="s">
        <v>3795</v>
      </c>
      <c r="I413" s="5">
        <v>29203</v>
      </c>
      <c r="J413" s="5" t="s">
        <v>35</v>
      </c>
      <c r="K413" s="5" t="s">
        <v>3</v>
      </c>
      <c r="L413" s="5" t="s">
        <v>3</v>
      </c>
      <c r="M413" s="5" t="s">
        <v>3</v>
      </c>
      <c r="N413" s="5">
        <v>858</v>
      </c>
      <c r="O413" s="5">
        <v>855</v>
      </c>
      <c r="P413" s="5">
        <v>1095</v>
      </c>
      <c r="Q413" s="5" t="s">
        <v>218</v>
      </c>
      <c r="R413" s="5" t="s">
        <v>3796</v>
      </c>
      <c r="S413" s="5" t="s">
        <v>3797</v>
      </c>
      <c r="T413" s="2" t="s">
        <v>31600</v>
      </c>
      <c r="U413" s="6" t="s">
        <v>3798</v>
      </c>
      <c r="V413" s="6"/>
      <c r="W413" s="6" t="s">
        <v>40</v>
      </c>
      <c r="X413" s="6" t="s">
        <v>3799</v>
      </c>
      <c r="Y413" s="6">
        <v>12</v>
      </c>
      <c r="Z413" s="6" t="s">
        <v>3800</v>
      </c>
      <c r="AA413" s="6" t="s">
        <v>3801</v>
      </c>
      <c r="AB413" s="6" t="s">
        <v>3802</v>
      </c>
      <c r="AC413" s="6" t="s">
        <v>3803</v>
      </c>
      <c r="AD413" s="6" t="s">
        <v>3</v>
      </c>
      <c r="AE413" s="7" t="s">
        <v>47</v>
      </c>
      <c r="AF413" s="7" t="s">
        <v>3804</v>
      </c>
      <c r="AG413" s="7"/>
      <c r="AH413" s="7" t="s">
        <v>27865</v>
      </c>
      <c r="AI413" s="7" t="s">
        <v>3805</v>
      </c>
      <c r="AJ413" s="8" t="s">
        <v>3806</v>
      </c>
      <c r="AK413" s="8" t="s">
        <v>3807</v>
      </c>
      <c r="AL413" s="8" t="s">
        <v>27866</v>
      </c>
      <c r="AM413" s="8" t="s">
        <v>3808</v>
      </c>
      <c r="AN413" s="72" t="s">
        <v>31567</v>
      </c>
    </row>
    <row r="414" spans="2:40" ht="24.75" hidden="1" customHeight="1">
      <c r="B414" s="85" t="str">
        <f>IF(AND(OR(W414='Haladó kereső'!$E$15,'Haladó kereső'!$E$15=""),OR(T414='Haladó kereső'!$E$14,'Haladó kereső'!$E$14=""),OR(O414&gt;='Haladó kereső'!$E$12,'Haladó kereső'!$E$12=""),OR(U414='Haladó kereső'!$E$16,'Haladó kereső'!$E$16=""),OR(O414&lt;='Haladó kereső'!$E$13,'Haladó kereső'!$E$13=""),OR(Y414='Haladó kereső'!$E$17,'Haladó kereső'!$E$17=""),OR(S414='Haladó kereső'!$E$10,'Haladó kereső'!$E$10=""),OR(Q414='Haladó kereső'!$E$9,'Haladó kereső'!$E$9="",'Haladó kereső'!$E$9="összes"),OR(J414='Haladó kereső'!$E$11,'Haladó kereső'!$E$11="")),"megfelel a választott feltételeknek","-")</f>
        <v>megfelel a választott feltételeknek</v>
      </c>
      <c r="D414" s="5" t="s">
        <v>3809</v>
      </c>
      <c r="E414" s="1">
        <v>16.839033333333333</v>
      </c>
      <c r="F414" s="1">
        <v>46.774766666666665</v>
      </c>
      <c r="G414" s="5"/>
      <c r="H414" s="5" t="s">
        <v>3810</v>
      </c>
      <c r="I414" s="5">
        <v>17543</v>
      </c>
      <c r="J414" s="5" t="s">
        <v>35</v>
      </c>
      <c r="K414" s="5" t="s">
        <v>3</v>
      </c>
      <c r="L414" s="5" t="s">
        <v>3</v>
      </c>
      <c r="M414" s="5" t="s">
        <v>3</v>
      </c>
      <c r="N414" s="5">
        <v>1169</v>
      </c>
      <c r="O414" s="5">
        <v>1179</v>
      </c>
      <c r="P414" s="5">
        <v>873</v>
      </c>
      <c r="Q414" s="5" t="s">
        <v>569</v>
      </c>
      <c r="R414" s="5" t="s">
        <v>570</v>
      </c>
      <c r="S414" s="5" t="s">
        <v>571</v>
      </c>
      <c r="T414" s="2" t="s">
        <v>31600</v>
      </c>
      <c r="U414" s="6" t="s">
        <v>1733</v>
      </c>
      <c r="V414" s="6"/>
      <c r="W414" s="6" t="s">
        <v>40</v>
      </c>
      <c r="X414" s="6" t="s">
        <v>1735</v>
      </c>
      <c r="Y414" s="6">
        <v>8</v>
      </c>
      <c r="Z414" s="6" t="s">
        <v>31623</v>
      </c>
      <c r="AA414" s="6" t="s">
        <v>3811</v>
      </c>
      <c r="AB414" s="6" t="s">
        <v>3812</v>
      </c>
      <c r="AC414" s="6" t="s">
        <v>3813</v>
      </c>
      <c r="AD414" s="6" t="s">
        <v>3814</v>
      </c>
      <c r="AE414" s="7" t="s">
        <v>3815</v>
      </c>
      <c r="AF414" s="7" t="s">
        <v>3816</v>
      </c>
      <c r="AG414" s="7"/>
      <c r="AH414" s="7" t="s">
        <v>27867</v>
      </c>
      <c r="AI414" s="7" t="s">
        <v>3813</v>
      </c>
      <c r="AJ414" s="8" t="s">
        <v>1741</v>
      </c>
      <c r="AK414" s="8" t="s">
        <v>1736</v>
      </c>
      <c r="AL414" s="8" t="s">
        <v>27582</v>
      </c>
      <c r="AM414" s="8" t="s">
        <v>1742</v>
      </c>
      <c r="AN414" s="72" t="s">
        <v>31567</v>
      </c>
    </row>
    <row r="415" spans="2:40" ht="30" hidden="1">
      <c r="B415" s="85" t="str">
        <f>IF(AND(OR(W415='Haladó kereső'!$E$15,'Haladó kereső'!$E$15=""),OR(T415='Haladó kereső'!$E$14,'Haladó kereső'!$E$14=""),OR(O415&gt;='Haladó kereső'!$E$12,'Haladó kereső'!$E$12=""),OR(U415='Haladó kereső'!$E$16,'Haladó kereső'!$E$16=""),OR(O415&lt;='Haladó kereső'!$E$13,'Haladó kereső'!$E$13=""),OR(Y415='Haladó kereső'!$E$17,'Haladó kereső'!$E$17=""),OR(S415='Haladó kereső'!$E$10,'Haladó kereső'!$E$10=""),OR(Q415='Haladó kereső'!$E$9,'Haladó kereső'!$E$9="",'Haladó kereső'!$E$9="összes"),OR(J415='Haladó kereső'!$E$11,'Haladó kereső'!$E$11="")),"megfelel a választott feltételeknek","-")</f>
        <v>megfelel a választott feltételeknek</v>
      </c>
      <c r="D415" s="5" t="s">
        <v>3817</v>
      </c>
      <c r="E415" s="1">
        <v>20.188833333333335</v>
      </c>
      <c r="F415" s="1">
        <v>47.638633333333331</v>
      </c>
      <c r="G415" s="5"/>
      <c r="H415" s="5" t="s">
        <v>3818</v>
      </c>
      <c r="I415" s="5">
        <v>22354</v>
      </c>
      <c r="J415" s="5" t="s">
        <v>35</v>
      </c>
      <c r="K415" s="5" t="s">
        <v>3</v>
      </c>
      <c r="L415" s="5" t="s">
        <v>3</v>
      </c>
      <c r="M415" s="5" t="s">
        <v>3</v>
      </c>
      <c r="N415" s="5">
        <v>1320</v>
      </c>
      <c r="O415" s="5">
        <v>1302</v>
      </c>
      <c r="P415" s="5">
        <v>2953</v>
      </c>
      <c r="Q415" s="5" t="s">
        <v>56</v>
      </c>
      <c r="R415" s="5" t="s">
        <v>1400</v>
      </c>
      <c r="S415" s="5" t="s">
        <v>1401</v>
      </c>
      <c r="T415" s="2" t="s">
        <v>31600</v>
      </c>
      <c r="U415" s="6" t="s">
        <v>3819</v>
      </c>
      <c r="V415" s="6"/>
      <c r="W415" s="6" t="s">
        <v>40</v>
      </c>
      <c r="X415" s="6" t="s">
        <v>3820</v>
      </c>
      <c r="Y415" s="6">
        <v>3</v>
      </c>
      <c r="Z415" s="6" t="s">
        <v>3821</v>
      </c>
      <c r="AA415" s="6" t="s">
        <v>3822</v>
      </c>
      <c r="AB415" s="6" t="s">
        <v>3823</v>
      </c>
      <c r="AC415" s="6" t="s">
        <v>3824</v>
      </c>
      <c r="AD415" s="6" t="s">
        <v>3</v>
      </c>
      <c r="AE415" s="7" t="s">
        <v>47</v>
      </c>
      <c r="AF415" s="7" t="s">
        <v>3825</v>
      </c>
      <c r="AG415" s="7"/>
      <c r="AH415" s="7" t="s">
        <v>27868</v>
      </c>
      <c r="AI415" s="7" t="s">
        <v>3826</v>
      </c>
      <c r="AJ415" s="8" t="s">
        <v>3827</v>
      </c>
      <c r="AK415" s="8" t="s">
        <v>3828</v>
      </c>
      <c r="AL415" s="8" t="s">
        <v>27869</v>
      </c>
      <c r="AM415" s="8" t="s">
        <v>3830</v>
      </c>
      <c r="AN415" s="72" t="s">
        <v>31567</v>
      </c>
    </row>
    <row r="416" spans="2:40" ht="30" hidden="1">
      <c r="B416" s="85" t="str">
        <f>IF(AND(OR(W416='Haladó kereső'!$E$15,'Haladó kereső'!$E$15=""),OR(T416='Haladó kereső'!$E$14,'Haladó kereső'!$E$14=""),OR(O416&gt;='Haladó kereső'!$E$12,'Haladó kereső'!$E$12=""),OR(U416='Haladó kereső'!$E$16,'Haladó kereső'!$E$16=""),OR(O416&lt;='Haladó kereső'!$E$13,'Haladó kereső'!$E$13=""),OR(Y416='Haladó kereső'!$E$17,'Haladó kereső'!$E$17=""),OR(S416='Haladó kereső'!$E$10,'Haladó kereső'!$E$10=""),OR(Q416='Haladó kereső'!$E$9,'Haladó kereső'!$E$9="",'Haladó kereső'!$E$9="összes"),OR(J416='Haladó kereső'!$E$11,'Haladó kereső'!$E$11="")),"megfelel a választott feltételeknek","-")</f>
        <v>megfelel a választott feltételeknek</v>
      </c>
      <c r="D416" s="5" t="s">
        <v>3831</v>
      </c>
      <c r="E416" s="1">
        <v>19.476366666666664</v>
      </c>
      <c r="F416" s="1">
        <v>46.608899999999998</v>
      </c>
      <c r="G416" s="5"/>
      <c r="H416" s="5" t="s">
        <v>3832</v>
      </c>
      <c r="I416" s="5">
        <v>8305</v>
      </c>
      <c r="J416" s="5" t="s">
        <v>35</v>
      </c>
      <c r="K416" s="5" t="s">
        <v>3</v>
      </c>
      <c r="L416" s="5" t="s">
        <v>3</v>
      </c>
      <c r="M416" s="5" t="s">
        <v>3</v>
      </c>
      <c r="N416" s="5">
        <v>1932</v>
      </c>
      <c r="O416" s="5">
        <v>1922</v>
      </c>
      <c r="P416" s="5">
        <v>9704</v>
      </c>
      <c r="Q416" s="5" t="s">
        <v>358</v>
      </c>
      <c r="R416" s="5" t="s">
        <v>458</v>
      </c>
      <c r="S416" s="5" t="s">
        <v>459</v>
      </c>
      <c r="T416" s="2" t="s">
        <v>31600</v>
      </c>
      <c r="U416" s="6" t="s">
        <v>3831</v>
      </c>
      <c r="V416" s="6"/>
      <c r="W416" s="6" t="s">
        <v>20</v>
      </c>
      <c r="X416" s="6" t="s">
        <v>3833</v>
      </c>
      <c r="Y416" s="6">
        <v>2</v>
      </c>
      <c r="Z416" s="6" t="s">
        <v>3834</v>
      </c>
      <c r="AA416" s="6" t="s">
        <v>3835</v>
      </c>
      <c r="AB416" s="6">
        <v>78453110</v>
      </c>
      <c r="AC416" s="6" t="s">
        <v>3836</v>
      </c>
      <c r="AD416" s="6" t="s">
        <v>3837</v>
      </c>
      <c r="AE416" s="7" t="s">
        <v>47</v>
      </c>
      <c r="AF416" s="7" t="s">
        <v>3838</v>
      </c>
      <c r="AG416" s="7"/>
      <c r="AH416" s="7" t="s">
        <v>27870</v>
      </c>
      <c r="AI416" s="7" t="s">
        <v>3839</v>
      </c>
      <c r="AJ416" s="8" t="s">
        <v>3840</v>
      </c>
      <c r="AK416" s="8" t="s">
        <v>3841</v>
      </c>
      <c r="AL416" s="8" t="s">
        <v>27871</v>
      </c>
      <c r="AM416" s="8" t="s">
        <v>3842</v>
      </c>
      <c r="AN416" s="72" t="s">
        <v>31567</v>
      </c>
    </row>
    <row r="417" spans="2:40" ht="30" hidden="1">
      <c r="B417" s="85" t="str">
        <f>IF(AND(OR(W417='Haladó kereső'!$E$15,'Haladó kereső'!$E$15=""),OR(T417='Haladó kereső'!$E$14,'Haladó kereső'!$E$14=""),OR(O417&gt;='Haladó kereső'!$E$12,'Haladó kereső'!$E$12=""),OR(U417='Haladó kereső'!$E$16,'Haladó kereső'!$E$16=""),OR(O417&lt;='Haladó kereső'!$E$13,'Haladó kereső'!$E$13=""),OR(Y417='Haladó kereső'!$E$17,'Haladó kereső'!$E$17=""),OR(S417='Haladó kereső'!$E$10,'Haladó kereső'!$E$10=""),OR(Q417='Haladó kereső'!$E$9,'Haladó kereső'!$E$9="",'Haladó kereső'!$E$9="összes"),OR(J417='Haladó kereső'!$E$11,'Haladó kereső'!$E$11="")),"megfelel a választott feltételeknek","-")</f>
        <v>megfelel a választott feltételeknek</v>
      </c>
      <c r="D417" s="5" t="s">
        <v>3843</v>
      </c>
      <c r="E417" s="1">
        <v>16.909099999999999</v>
      </c>
      <c r="F417" s="1">
        <v>46.552899999999994</v>
      </c>
      <c r="G417" s="5"/>
      <c r="H417" s="5" t="s">
        <v>3844</v>
      </c>
      <c r="I417" s="5">
        <v>31291</v>
      </c>
      <c r="J417" s="5" t="s">
        <v>35</v>
      </c>
      <c r="K417" s="5" t="s">
        <v>3</v>
      </c>
      <c r="L417" s="5" t="s">
        <v>3</v>
      </c>
      <c r="M417" s="5" t="s">
        <v>3</v>
      </c>
      <c r="N417" s="5">
        <v>347</v>
      </c>
      <c r="O417" s="5">
        <v>341</v>
      </c>
      <c r="P417" s="5">
        <v>738</v>
      </c>
      <c r="Q417" s="5" t="s">
        <v>569</v>
      </c>
      <c r="R417" s="5" t="s">
        <v>844</v>
      </c>
      <c r="S417" s="5" t="s">
        <v>845</v>
      </c>
      <c r="T417" s="2" t="s">
        <v>31600</v>
      </c>
      <c r="U417" s="6" t="s">
        <v>3845</v>
      </c>
      <c r="V417" s="6"/>
      <c r="W417" s="6" t="s">
        <v>40</v>
      </c>
      <c r="X417" s="6" t="s">
        <v>3846</v>
      </c>
      <c r="Y417" s="6">
        <v>9</v>
      </c>
      <c r="Z417" s="6" t="s">
        <v>3847</v>
      </c>
      <c r="AA417" s="6" t="s">
        <v>3848</v>
      </c>
      <c r="AB417" s="6" t="s">
        <v>3849</v>
      </c>
      <c r="AC417" s="6" t="s">
        <v>3850</v>
      </c>
      <c r="AD417" s="6" t="s">
        <v>3851</v>
      </c>
      <c r="AE417" s="7" t="s">
        <v>47</v>
      </c>
      <c r="AF417" s="7" t="s">
        <v>3852</v>
      </c>
      <c r="AG417" s="7"/>
      <c r="AH417" s="7" t="s">
        <v>27872</v>
      </c>
      <c r="AI417" s="7" t="s">
        <v>3850</v>
      </c>
      <c r="AJ417" s="8" t="s">
        <v>3853</v>
      </c>
      <c r="AK417" s="8" t="s">
        <v>3854</v>
      </c>
      <c r="AL417" s="8" t="s">
        <v>27873</v>
      </c>
      <c r="AM417" s="8" t="s">
        <v>3855</v>
      </c>
      <c r="AN417" s="72" t="s">
        <v>31567</v>
      </c>
    </row>
    <row r="418" spans="2:40" ht="15.75" hidden="1">
      <c r="B418" s="85" t="str">
        <f>IF(AND(OR(W418='Haladó kereső'!$E$15,'Haladó kereső'!$E$15=""),OR(T418='Haladó kereső'!$E$14,'Haladó kereső'!$E$14=""),OR(O418&gt;='Haladó kereső'!$E$12,'Haladó kereső'!$E$12=""),OR(U418='Haladó kereső'!$E$16,'Haladó kereső'!$E$16=""),OR(O418&lt;='Haladó kereső'!$E$13,'Haladó kereső'!$E$13=""),OR(Y418='Haladó kereső'!$E$17,'Haladó kereső'!$E$17=""),OR(S418='Haladó kereső'!$E$10,'Haladó kereső'!$E$10=""),OR(Q418='Haladó kereső'!$E$9,'Haladó kereső'!$E$9="",'Haladó kereső'!$E$9="összes"),OR(J418='Haladó kereső'!$E$11,'Haladó kereső'!$E$11="")),"megfelel a választott feltételeknek","-")</f>
        <v>megfelel a választott feltételeknek</v>
      </c>
      <c r="D418" s="5" t="s">
        <v>3856</v>
      </c>
      <c r="E418" s="1">
        <v>21.651199999999999</v>
      </c>
      <c r="F418" s="1">
        <v>47.650399999999998</v>
      </c>
      <c r="G418" s="5"/>
      <c r="H418" s="5" t="s">
        <v>3857</v>
      </c>
      <c r="I418" s="5">
        <v>34102</v>
      </c>
      <c r="J418" s="5" t="s">
        <v>35</v>
      </c>
      <c r="K418" s="5" t="s">
        <v>3</v>
      </c>
      <c r="L418" s="5" t="s">
        <v>3</v>
      </c>
      <c r="M418" s="5" t="s">
        <v>3</v>
      </c>
      <c r="N418" s="5">
        <v>3277</v>
      </c>
      <c r="O418" s="5">
        <v>3262</v>
      </c>
      <c r="P418" s="5">
        <v>1090</v>
      </c>
      <c r="Q418" s="5" t="s">
        <v>658</v>
      </c>
      <c r="R418" s="5" t="s">
        <v>3858</v>
      </c>
      <c r="S418" s="5" t="s">
        <v>3859</v>
      </c>
      <c r="T418" s="2" t="s">
        <v>31599</v>
      </c>
      <c r="U418" s="6" t="s">
        <v>3</v>
      </c>
      <c r="V418" s="6"/>
      <c r="W418" s="6" t="s">
        <v>7</v>
      </c>
      <c r="X418" s="6" t="s">
        <v>3</v>
      </c>
      <c r="Y418" s="6" t="s">
        <v>3</v>
      </c>
      <c r="Z418" s="6" t="s">
        <v>3</v>
      </c>
      <c r="AA418" s="6" t="s">
        <v>3860</v>
      </c>
      <c r="AB418" s="6" t="s">
        <v>3</v>
      </c>
      <c r="AC418" s="6" t="s">
        <v>3861</v>
      </c>
      <c r="AD418" s="6" t="s">
        <v>3862</v>
      </c>
      <c r="AE418" s="7" t="s">
        <v>47</v>
      </c>
      <c r="AF418" s="7" t="s">
        <v>3863</v>
      </c>
      <c r="AG418" s="7"/>
      <c r="AH418" s="7" t="s">
        <v>3864</v>
      </c>
      <c r="AI418" s="7" t="s">
        <v>3865</v>
      </c>
      <c r="AJ418" s="8" t="s">
        <v>3866</v>
      </c>
      <c r="AK418" s="8" t="s">
        <v>3860</v>
      </c>
      <c r="AL418" s="8" t="s">
        <v>3867</v>
      </c>
      <c r="AM418" s="8" t="s">
        <v>3868</v>
      </c>
      <c r="AN418" s="72" t="s">
        <v>31567</v>
      </c>
    </row>
    <row r="419" spans="2:40" ht="30" hidden="1">
      <c r="B419" s="85" t="str">
        <f>IF(AND(OR(W419='Haladó kereső'!$E$15,'Haladó kereső'!$E$15=""),OR(T419='Haladó kereső'!$E$14,'Haladó kereső'!$E$14=""),OR(O419&gt;='Haladó kereső'!$E$12,'Haladó kereső'!$E$12=""),OR(U419='Haladó kereső'!$E$16,'Haladó kereső'!$E$16=""),OR(O419&lt;='Haladó kereső'!$E$13,'Haladó kereső'!$E$13=""),OR(Y419='Haladó kereső'!$E$17,'Haladó kereső'!$E$17=""),OR(S419='Haladó kereső'!$E$10,'Haladó kereső'!$E$10=""),OR(Q419='Haladó kereső'!$E$9,'Haladó kereső'!$E$9="",'Haladó kereső'!$E$9="összes"),OR(J419='Haladó kereső'!$E$11,'Haladó kereső'!$E$11="")),"megfelel a választott feltételeknek","-")</f>
        <v>megfelel a választott feltételeknek</v>
      </c>
      <c r="D419" s="5" t="s">
        <v>3869</v>
      </c>
      <c r="E419" s="1">
        <v>18.0501</v>
      </c>
      <c r="F419" s="1">
        <v>46.075266666666671</v>
      </c>
      <c r="G419" s="5"/>
      <c r="H419" s="5" t="s">
        <v>3870</v>
      </c>
      <c r="I419" s="5">
        <v>20899</v>
      </c>
      <c r="J419" s="5" t="s">
        <v>35</v>
      </c>
      <c r="K419" s="5" t="s">
        <v>3</v>
      </c>
      <c r="L419" s="5" t="s">
        <v>3</v>
      </c>
      <c r="M419" s="5" t="s">
        <v>3</v>
      </c>
      <c r="N419" s="5">
        <v>442</v>
      </c>
      <c r="O419" s="5">
        <v>443</v>
      </c>
      <c r="P419" s="5">
        <v>1542</v>
      </c>
      <c r="Q419" s="5" t="s">
        <v>36</v>
      </c>
      <c r="R419" s="5" t="s">
        <v>3657</v>
      </c>
      <c r="S419" s="5" t="s">
        <v>3658</v>
      </c>
      <c r="T419" s="2" t="s">
        <v>31600</v>
      </c>
      <c r="U419" s="6" t="s">
        <v>3655</v>
      </c>
      <c r="V419" s="6"/>
      <c r="W419" s="6" t="s">
        <v>40</v>
      </c>
      <c r="X419" s="6" t="s">
        <v>3659</v>
      </c>
      <c r="Y419" s="6">
        <v>6</v>
      </c>
      <c r="Z419" s="6" t="s">
        <v>3660</v>
      </c>
      <c r="AA419" s="6" t="s">
        <v>3871</v>
      </c>
      <c r="AB419" s="6" t="s">
        <v>3872</v>
      </c>
      <c r="AC419" s="6" t="s">
        <v>3873</v>
      </c>
      <c r="AD419" s="6" t="s">
        <v>3874</v>
      </c>
      <c r="AE419" s="7" t="s">
        <v>47</v>
      </c>
      <c r="AF419" s="7" t="s">
        <v>3875</v>
      </c>
      <c r="AG419" s="7"/>
      <c r="AH419" s="7" t="s">
        <v>3872</v>
      </c>
      <c r="AI419" s="7" t="s">
        <v>3876</v>
      </c>
      <c r="AJ419" s="8" t="s">
        <v>3667</v>
      </c>
      <c r="AK419" s="8" t="s">
        <v>3661</v>
      </c>
      <c r="AL419" s="8" t="s">
        <v>27845</v>
      </c>
      <c r="AM419" s="8" t="s">
        <v>3877</v>
      </c>
      <c r="AN419" s="72" t="s">
        <v>31567</v>
      </c>
    </row>
    <row r="420" spans="2:40" ht="30" hidden="1">
      <c r="B420" s="85" t="str">
        <f>IF(AND(OR(W420='Haladó kereső'!$E$15,'Haladó kereső'!$E$15=""),OR(T420='Haladó kereső'!$E$14,'Haladó kereső'!$E$14=""),OR(O420&gt;='Haladó kereső'!$E$12,'Haladó kereső'!$E$12=""),OR(U420='Haladó kereső'!$E$16,'Haladó kereső'!$E$16=""),OR(O420&lt;='Haladó kereső'!$E$13,'Haladó kereső'!$E$13=""),OR(Y420='Haladó kereső'!$E$17,'Haladó kereső'!$E$17=""),OR(S420='Haladó kereső'!$E$10,'Haladó kereső'!$E$10=""),OR(Q420='Haladó kereső'!$E$9,'Haladó kereső'!$E$9="",'Haladó kereső'!$E$9="összes"),OR(J420='Haladó kereső'!$E$11,'Haladó kereső'!$E$11="")),"megfelel a választott feltételeknek","-")</f>
        <v>megfelel a választott feltételeknek</v>
      </c>
      <c r="D420" s="5" t="s">
        <v>3878</v>
      </c>
      <c r="E420" s="1">
        <v>18.225966666666665</v>
      </c>
      <c r="F420" s="1">
        <v>47.31986666666667</v>
      </c>
      <c r="G420" s="5"/>
      <c r="H420" s="5" t="s">
        <v>3879</v>
      </c>
      <c r="I420" s="5">
        <v>18254</v>
      </c>
      <c r="J420" s="5" t="s">
        <v>2</v>
      </c>
      <c r="K420" s="5" t="s">
        <v>3</v>
      </c>
      <c r="L420" s="5" t="s">
        <v>3</v>
      </c>
      <c r="M420" s="5" t="s">
        <v>3</v>
      </c>
      <c r="N420" s="5">
        <v>4145</v>
      </c>
      <c r="O420" s="5">
        <v>4116</v>
      </c>
      <c r="P420" s="5">
        <v>2897</v>
      </c>
      <c r="Q420" s="5" t="s">
        <v>4</v>
      </c>
      <c r="R420" s="5" t="s">
        <v>1828</v>
      </c>
      <c r="S420" s="5" t="s">
        <v>1829</v>
      </c>
      <c r="T420" s="2" t="s">
        <v>31599</v>
      </c>
      <c r="U420" s="6" t="s">
        <v>3</v>
      </c>
      <c r="V420" s="6"/>
      <c r="W420" s="6" t="s">
        <v>7</v>
      </c>
      <c r="X420" s="6" t="s">
        <v>3</v>
      </c>
      <c r="Y420" s="6" t="s">
        <v>3</v>
      </c>
      <c r="Z420" s="6" t="s">
        <v>3</v>
      </c>
      <c r="AA420" s="6" t="s">
        <v>3880</v>
      </c>
      <c r="AB420" s="6" t="s">
        <v>3</v>
      </c>
      <c r="AC420" s="6" t="s">
        <v>3881</v>
      </c>
      <c r="AD420" s="6" t="s">
        <v>3882</v>
      </c>
      <c r="AE420" s="7" t="s">
        <v>47</v>
      </c>
      <c r="AF420" s="7" t="s">
        <v>3883</v>
      </c>
      <c r="AG420" s="7"/>
      <c r="AH420" s="7" t="s">
        <v>27874</v>
      </c>
      <c r="AI420" s="7" t="s">
        <v>3881</v>
      </c>
      <c r="AJ420" s="8" t="s">
        <v>3885</v>
      </c>
      <c r="AK420" s="8" t="s">
        <v>3884</v>
      </c>
      <c r="AL420" s="8" t="s">
        <v>27875</v>
      </c>
      <c r="AM420" s="8" t="s">
        <v>3881</v>
      </c>
      <c r="AN420" s="72" t="s">
        <v>31567</v>
      </c>
    </row>
    <row r="421" spans="2:40" ht="30" hidden="1">
      <c r="B421" s="85" t="str">
        <f>IF(AND(OR(W421='Haladó kereső'!$E$15,'Haladó kereső'!$E$15=""),OR(T421='Haladó kereső'!$E$14,'Haladó kereső'!$E$14=""),OR(O421&gt;='Haladó kereső'!$E$12,'Haladó kereső'!$E$12=""),OR(U421='Haladó kereső'!$E$16,'Haladó kereső'!$E$16=""),OR(O421&lt;='Haladó kereső'!$E$13,'Haladó kereső'!$E$13=""),OR(Y421='Haladó kereső'!$E$17,'Haladó kereső'!$E$17=""),OR(S421='Haladó kereső'!$E$10,'Haladó kereső'!$E$10=""),OR(Q421='Haladó kereső'!$E$9,'Haladó kereső'!$E$9="",'Haladó kereső'!$E$9="összes"),OR(J421='Haladó kereső'!$E$11,'Haladó kereső'!$E$11="")),"megfelel a választott feltételeknek","-")</f>
        <v>megfelel a választott feltételeknek</v>
      </c>
      <c r="D421" s="5" t="s">
        <v>3886</v>
      </c>
      <c r="E421" s="1">
        <v>18.535733333333337</v>
      </c>
      <c r="F421" s="1">
        <v>47.450300000000006</v>
      </c>
      <c r="G421" s="5"/>
      <c r="H421" s="5" t="s">
        <v>3887</v>
      </c>
      <c r="I421" s="5">
        <v>11624</v>
      </c>
      <c r="J421" s="5" t="s">
        <v>35</v>
      </c>
      <c r="K421" s="5" t="s">
        <v>3</v>
      </c>
      <c r="L421" s="5" t="s">
        <v>3</v>
      </c>
      <c r="M421" s="5" t="s">
        <v>3</v>
      </c>
      <c r="N421" s="5">
        <v>245</v>
      </c>
      <c r="O421" s="5">
        <v>240</v>
      </c>
      <c r="P421" s="5">
        <v>717</v>
      </c>
      <c r="Q421" s="5" t="s">
        <v>4</v>
      </c>
      <c r="R421" s="5" t="s">
        <v>522</v>
      </c>
      <c r="S421" s="5" t="s">
        <v>523</v>
      </c>
      <c r="T421" s="2" t="s">
        <v>31600</v>
      </c>
      <c r="U421" s="6" t="s">
        <v>3888</v>
      </c>
      <c r="V421" s="6"/>
      <c r="W421" s="6" t="s">
        <v>40</v>
      </c>
      <c r="X421" s="6" t="s">
        <v>3889</v>
      </c>
      <c r="Y421" s="6">
        <v>4</v>
      </c>
      <c r="Z421" s="6" t="s">
        <v>3890</v>
      </c>
      <c r="AA421" s="6" t="s">
        <v>3891</v>
      </c>
      <c r="AB421" s="6" t="s">
        <v>3892</v>
      </c>
      <c r="AC421" s="6" t="s">
        <v>3893</v>
      </c>
      <c r="AD421" s="6" t="s">
        <v>3894</v>
      </c>
      <c r="AE421" s="337">
        <v>42883</v>
      </c>
      <c r="AF421" s="7" t="s">
        <v>34118</v>
      </c>
      <c r="AG421" s="7"/>
      <c r="AH421" s="7" t="s">
        <v>27876</v>
      </c>
      <c r="AI421" s="7" t="s">
        <v>3893</v>
      </c>
      <c r="AJ421" s="8" t="s">
        <v>3716</v>
      </c>
      <c r="AK421" s="8" t="s">
        <v>3717</v>
      </c>
      <c r="AL421" s="8" t="s">
        <v>27877</v>
      </c>
      <c r="AM421" s="8" t="s">
        <v>3896</v>
      </c>
      <c r="AN421" s="72" t="s">
        <v>31567</v>
      </c>
    </row>
    <row r="422" spans="2:40" ht="30" hidden="1">
      <c r="B422" s="85" t="str">
        <f>IF(AND(OR(W422='Haladó kereső'!$E$15,'Haladó kereső'!$E$15=""),OR(T422='Haladó kereső'!$E$14,'Haladó kereső'!$E$14=""),OR(O422&gt;='Haladó kereső'!$E$12,'Haladó kereső'!$E$12=""),OR(U422='Haladó kereső'!$E$16,'Haladó kereső'!$E$16=""),OR(O422&lt;='Haladó kereső'!$E$13,'Haladó kereső'!$E$13=""),OR(Y422='Haladó kereső'!$E$17,'Haladó kereső'!$E$17=""),OR(S422='Haladó kereső'!$E$10,'Haladó kereső'!$E$10=""),OR(Q422='Haladó kereső'!$E$9,'Haladó kereső'!$E$9="",'Haladó kereső'!$E$9="összes"),OR(J422='Haladó kereső'!$E$11,'Haladó kereső'!$E$11="")),"megfelel a választott feltételeknek","-")</f>
        <v>megfelel a választott feltételeknek</v>
      </c>
      <c r="D422" s="5" t="s">
        <v>3897</v>
      </c>
      <c r="E422" s="1">
        <v>18.118666666666666</v>
      </c>
      <c r="F422" s="1">
        <v>46.191933333333331</v>
      </c>
      <c r="G422" s="5"/>
      <c r="H422" s="5" t="s">
        <v>3898</v>
      </c>
      <c r="I422" s="5">
        <v>33002</v>
      </c>
      <c r="J422" s="5" t="s">
        <v>35</v>
      </c>
      <c r="K422" s="5" t="s">
        <v>3</v>
      </c>
      <c r="L422" s="5" t="s">
        <v>3</v>
      </c>
      <c r="M422" s="5" t="s">
        <v>3</v>
      </c>
      <c r="N422" s="5">
        <v>241</v>
      </c>
      <c r="O422" s="5">
        <v>230</v>
      </c>
      <c r="P422" s="5">
        <v>909</v>
      </c>
      <c r="Q422" s="5" t="s">
        <v>36</v>
      </c>
      <c r="R422" s="5" t="s">
        <v>3755</v>
      </c>
      <c r="S422" s="5" t="s">
        <v>3756</v>
      </c>
      <c r="T422" s="2" t="s">
        <v>31600</v>
      </c>
      <c r="U422" s="6" t="s">
        <v>3899</v>
      </c>
      <c r="V422" s="6"/>
      <c r="W422" s="6" t="s">
        <v>40</v>
      </c>
      <c r="X422" s="6" t="s">
        <v>3900</v>
      </c>
      <c r="Y422" s="6">
        <v>6</v>
      </c>
      <c r="Z422" s="6" t="s">
        <v>3901</v>
      </c>
      <c r="AA422" s="6" t="s">
        <v>3902</v>
      </c>
      <c r="AB422" s="6">
        <v>0</v>
      </c>
      <c r="AC422" s="6" t="s">
        <v>3903</v>
      </c>
      <c r="AD422" s="6" t="s">
        <v>3</v>
      </c>
      <c r="AE422" s="7" t="s">
        <v>47</v>
      </c>
      <c r="AF422" s="7" t="s">
        <v>3904</v>
      </c>
      <c r="AG422" s="7"/>
      <c r="AH422" s="7" t="s">
        <v>27878</v>
      </c>
      <c r="AI422" s="7" t="s">
        <v>3905</v>
      </c>
      <c r="AJ422" s="8" t="s">
        <v>3906</v>
      </c>
      <c r="AK422" s="8" t="s">
        <v>3907</v>
      </c>
      <c r="AL422" s="8" t="s">
        <v>27879</v>
      </c>
      <c r="AM422" s="8" t="s">
        <v>3909</v>
      </c>
      <c r="AN422" s="72" t="s">
        <v>31567</v>
      </c>
    </row>
    <row r="423" spans="2:40" ht="30" hidden="1">
      <c r="B423" s="85" t="str">
        <f>IF(AND(OR(W423='Haladó kereső'!$E$15,'Haladó kereső'!$E$15=""),OR(T423='Haladó kereső'!$E$14,'Haladó kereső'!$E$14=""),OR(O423&gt;='Haladó kereső'!$E$12,'Haladó kereső'!$E$12=""),OR(U423='Haladó kereső'!$E$16,'Haladó kereső'!$E$16=""),OR(O423&lt;='Haladó kereső'!$E$13,'Haladó kereső'!$E$13=""),OR(Y423='Haladó kereső'!$E$17,'Haladó kereső'!$E$17=""),OR(S423='Haladó kereső'!$E$10,'Haladó kereső'!$E$10=""),OR(Q423='Haladó kereső'!$E$9,'Haladó kereső'!$E$9="",'Haladó kereső'!$E$9="összes"),OR(J423='Haladó kereső'!$E$11,'Haladó kereső'!$E$11="")),"megfelel a választott feltételeknek","-")</f>
        <v>megfelel a választott feltételeknek</v>
      </c>
      <c r="D423" s="5" t="s">
        <v>3910</v>
      </c>
      <c r="E423" s="1">
        <v>17.404599999999999</v>
      </c>
      <c r="F423" s="1">
        <v>47.558499999999995</v>
      </c>
      <c r="G423" s="5"/>
      <c r="H423" s="5" t="s">
        <v>3911</v>
      </c>
      <c r="I423" s="5">
        <v>6220</v>
      </c>
      <c r="J423" s="5" t="s">
        <v>35</v>
      </c>
      <c r="K423" s="5" t="s">
        <v>3</v>
      </c>
      <c r="L423" s="5" t="s">
        <v>3</v>
      </c>
      <c r="M423" s="5" t="s">
        <v>3</v>
      </c>
      <c r="N423" s="5">
        <v>299</v>
      </c>
      <c r="O423" s="5">
        <v>305</v>
      </c>
      <c r="P423" s="5">
        <v>1109</v>
      </c>
      <c r="Q423" s="5" t="s">
        <v>136</v>
      </c>
      <c r="R423" s="5" t="s">
        <v>236</v>
      </c>
      <c r="S423" s="5" t="s">
        <v>237</v>
      </c>
      <c r="T423" s="2" t="s">
        <v>31600</v>
      </c>
      <c r="U423" s="6" t="s">
        <v>1660</v>
      </c>
      <c r="V423" s="6"/>
      <c r="W423" s="6" t="s">
        <v>40</v>
      </c>
      <c r="X423" s="6" t="s">
        <v>1662</v>
      </c>
      <c r="Y423" s="6">
        <v>5</v>
      </c>
      <c r="Z423" s="6" t="s">
        <v>1663</v>
      </c>
      <c r="AA423" s="6" t="s">
        <v>3912</v>
      </c>
      <c r="AB423" s="6" t="s">
        <v>3913</v>
      </c>
      <c r="AC423" s="6" t="s">
        <v>3914</v>
      </c>
      <c r="AD423" s="6" t="s">
        <v>3915</v>
      </c>
      <c r="AE423" s="7" t="s">
        <v>47</v>
      </c>
      <c r="AF423" s="7" t="s">
        <v>3916</v>
      </c>
      <c r="AG423" s="7"/>
      <c r="AH423" s="7" t="s">
        <v>27880</v>
      </c>
      <c r="AI423" s="7" t="s">
        <v>3914</v>
      </c>
      <c r="AJ423" s="8" t="s">
        <v>1669</v>
      </c>
      <c r="AK423" s="8" t="s">
        <v>1664</v>
      </c>
      <c r="AL423" s="8" t="s">
        <v>27571</v>
      </c>
      <c r="AM423" s="8" t="s">
        <v>1670</v>
      </c>
      <c r="AN423" s="72" t="s">
        <v>31567</v>
      </c>
    </row>
    <row r="424" spans="2:40" ht="30" hidden="1">
      <c r="B424" s="85" t="str">
        <f>IF(AND(OR(W424='Haladó kereső'!$E$15,'Haladó kereső'!$E$15=""),OR(T424='Haladó kereső'!$E$14,'Haladó kereső'!$E$14=""),OR(O424&gt;='Haladó kereső'!$E$12,'Haladó kereső'!$E$12=""),OR(U424='Haladó kereső'!$E$16,'Haladó kereső'!$E$16=""),OR(O424&lt;='Haladó kereső'!$E$13,'Haladó kereső'!$E$13=""),OR(Y424='Haladó kereső'!$E$17,'Haladó kereső'!$E$17=""),OR(S424='Haladó kereső'!$E$10,'Haladó kereső'!$E$10=""),OR(Q424='Haladó kereső'!$E$9,'Haladó kereső'!$E$9="",'Haladó kereső'!$E$9="összes"),OR(J424='Haladó kereső'!$E$11,'Haladó kereső'!$E$11="")),"megfelel a választott feltételeknek","-")</f>
        <v>megfelel a választott feltételeknek</v>
      </c>
      <c r="D424" s="5" t="s">
        <v>3917</v>
      </c>
      <c r="E424" s="1">
        <v>20.021066666666666</v>
      </c>
      <c r="F424" s="1">
        <v>47.939133333333331</v>
      </c>
      <c r="G424" s="5"/>
      <c r="H424" s="5" t="s">
        <v>3918</v>
      </c>
      <c r="I424" s="5">
        <v>14933</v>
      </c>
      <c r="J424" s="5" t="s">
        <v>35</v>
      </c>
      <c r="K424" s="5" t="s">
        <v>3</v>
      </c>
      <c r="L424" s="5" t="s">
        <v>3</v>
      </c>
      <c r="M424" s="5" t="s">
        <v>3</v>
      </c>
      <c r="N424" s="5">
        <v>761</v>
      </c>
      <c r="O424" s="5">
        <v>744</v>
      </c>
      <c r="P424" s="5">
        <v>2896</v>
      </c>
      <c r="Q424" s="5" t="s">
        <v>56</v>
      </c>
      <c r="R424" s="5" t="s">
        <v>3919</v>
      </c>
      <c r="S424" s="5" t="s">
        <v>3920</v>
      </c>
      <c r="T424" s="2" t="s">
        <v>31600</v>
      </c>
      <c r="U424" s="6" t="s">
        <v>3921</v>
      </c>
      <c r="V424" s="6"/>
      <c r="W424" s="6" t="s">
        <v>40</v>
      </c>
      <c r="X424" s="6" t="s">
        <v>3922</v>
      </c>
      <c r="Y424" s="6">
        <v>2</v>
      </c>
      <c r="Z424" s="6" t="s">
        <v>3923</v>
      </c>
      <c r="AA424" s="6" t="s">
        <v>3924</v>
      </c>
      <c r="AB424" s="6" t="s">
        <v>3925</v>
      </c>
      <c r="AC424" s="6" t="s">
        <v>3926</v>
      </c>
      <c r="AD424" s="6" t="s">
        <v>3927</v>
      </c>
      <c r="AE424" s="7" t="s">
        <v>47</v>
      </c>
      <c r="AF424" s="7" t="s">
        <v>3928</v>
      </c>
      <c r="AG424" s="7"/>
      <c r="AH424" s="7" t="s">
        <v>27881</v>
      </c>
      <c r="AI424" s="7" t="s">
        <v>3929</v>
      </c>
      <c r="AJ424" s="8" t="s">
        <v>3930</v>
      </c>
      <c r="AK424" s="8" t="s">
        <v>3931</v>
      </c>
      <c r="AL424" s="8" t="s">
        <v>27882</v>
      </c>
      <c r="AM424" s="8" t="s">
        <v>3932</v>
      </c>
      <c r="AN424" s="72" t="s">
        <v>31567</v>
      </c>
    </row>
    <row r="425" spans="2:40" ht="30" hidden="1">
      <c r="B425" s="85" t="str">
        <f>IF(AND(OR(W425='Haladó kereső'!$E$15,'Haladó kereső'!$E$15=""),OR(T425='Haladó kereső'!$E$14,'Haladó kereső'!$E$14=""),OR(O425&gt;='Haladó kereső'!$E$12,'Haladó kereső'!$E$12=""),OR(U425='Haladó kereső'!$E$16,'Haladó kereső'!$E$16=""),OR(O425&lt;='Haladó kereső'!$E$13,'Haladó kereső'!$E$13=""),OR(Y425='Haladó kereső'!$E$17,'Haladó kereső'!$E$17=""),OR(S425='Haladó kereső'!$E$10,'Haladó kereső'!$E$10=""),OR(Q425='Haladó kereső'!$E$9,'Haladó kereső'!$E$9="",'Haladó kereső'!$E$9="összes"),OR(J425='Haladó kereső'!$E$11,'Haladó kereső'!$E$11="")),"megfelel a választott feltételeknek","-")</f>
        <v>megfelel a választott feltételeknek</v>
      </c>
      <c r="D425" s="5" t="s">
        <v>3933</v>
      </c>
      <c r="E425" s="1">
        <v>17.340033333333331</v>
      </c>
      <c r="F425" s="1">
        <v>47.072766666666674</v>
      </c>
      <c r="G425" s="5"/>
      <c r="H425" s="5" t="s">
        <v>3934</v>
      </c>
      <c r="I425" s="5">
        <v>4321</v>
      </c>
      <c r="J425" s="5" t="s">
        <v>35</v>
      </c>
      <c r="K425" s="5" t="s">
        <v>3</v>
      </c>
      <c r="L425" s="5" t="s">
        <v>3</v>
      </c>
      <c r="M425" s="5" t="s">
        <v>3</v>
      </c>
      <c r="N425" s="5">
        <v>104</v>
      </c>
      <c r="O425" s="5">
        <v>105</v>
      </c>
      <c r="P425" s="5">
        <v>222</v>
      </c>
      <c r="Q425" s="5" t="s">
        <v>176</v>
      </c>
      <c r="R425" s="5" t="s">
        <v>2962</v>
      </c>
      <c r="S425" s="5" t="s">
        <v>2963</v>
      </c>
      <c r="T425" s="2" t="s">
        <v>31600</v>
      </c>
      <c r="U425" s="6" t="s">
        <v>3935</v>
      </c>
      <c r="V425" s="6"/>
      <c r="W425" s="6" t="s">
        <v>40</v>
      </c>
      <c r="X425" s="6" t="s">
        <v>3936</v>
      </c>
      <c r="Y425" s="6">
        <v>5</v>
      </c>
      <c r="Z425" s="6" t="s">
        <v>3937</v>
      </c>
      <c r="AA425" s="6" t="s">
        <v>3938</v>
      </c>
      <c r="AB425" s="6">
        <v>0</v>
      </c>
      <c r="AC425" s="6" t="s">
        <v>3939</v>
      </c>
      <c r="AD425" s="6" t="s">
        <v>3940</v>
      </c>
      <c r="AE425" s="7" t="s">
        <v>47</v>
      </c>
      <c r="AF425" s="7" t="s">
        <v>3941</v>
      </c>
      <c r="AG425" s="7"/>
      <c r="AH425" s="7" t="s">
        <v>27883</v>
      </c>
      <c r="AI425" s="7" t="s">
        <v>3939</v>
      </c>
      <c r="AJ425" s="8" t="s">
        <v>3942</v>
      </c>
      <c r="AK425" s="8" t="s">
        <v>3943</v>
      </c>
      <c r="AL425" s="8" t="s">
        <v>27884</v>
      </c>
      <c r="AM425" s="8" t="s">
        <v>3945</v>
      </c>
      <c r="AN425" s="72" t="s">
        <v>31567</v>
      </c>
    </row>
    <row r="426" spans="2:40" ht="30" hidden="1">
      <c r="B426" s="85" t="str">
        <f>IF(AND(OR(W426='Haladó kereső'!$E$15,'Haladó kereső'!$E$15=""),OR(T426='Haladó kereső'!$E$14,'Haladó kereső'!$E$14=""),OR(O426&gt;='Haladó kereső'!$E$12,'Haladó kereső'!$E$12=""),OR(U426='Haladó kereső'!$E$16,'Haladó kereső'!$E$16=""),OR(O426&lt;='Haladó kereső'!$E$13,'Haladó kereső'!$E$13=""),OR(Y426='Haladó kereső'!$E$17,'Haladó kereső'!$E$17=""),OR(S426='Haladó kereső'!$E$10,'Haladó kereső'!$E$10=""),OR(Q426='Haladó kereső'!$E$9,'Haladó kereső'!$E$9="",'Haladó kereső'!$E$9="összes"),OR(J426='Haladó kereső'!$E$11,'Haladó kereső'!$E$11="")),"megfelel a választott feltételeknek","-")</f>
        <v>megfelel a választott feltételeknek</v>
      </c>
      <c r="D426" s="5" t="s">
        <v>3946</v>
      </c>
      <c r="E426" s="1">
        <v>17.6555</v>
      </c>
      <c r="F426" s="1">
        <v>46.471766666666667</v>
      </c>
      <c r="G426" s="5"/>
      <c r="H426" s="5" t="s">
        <v>3947</v>
      </c>
      <c r="I426" s="5">
        <v>10506</v>
      </c>
      <c r="J426" s="5" t="s">
        <v>35</v>
      </c>
      <c r="K426" s="5" t="s">
        <v>3</v>
      </c>
      <c r="L426" s="5" t="s">
        <v>3</v>
      </c>
      <c r="M426" s="5" t="s">
        <v>3</v>
      </c>
      <c r="N426" s="5">
        <v>431</v>
      </c>
      <c r="O426" s="5">
        <v>421</v>
      </c>
      <c r="P426" s="5">
        <v>1478</v>
      </c>
      <c r="Q426" s="5" t="s">
        <v>275</v>
      </c>
      <c r="R426" s="5" t="s">
        <v>690</v>
      </c>
      <c r="S426" s="5" t="s">
        <v>691</v>
      </c>
      <c r="T426" s="2" t="s">
        <v>31600</v>
      </c>
      <c r="U426" s="6" t="s">
        <v>3948</v>
      </c>
      <c r="V426" s="6"/>
      <c r="W426" s="6" t="s">
        <v>40</v>
      </c>
      <c r="X426" s="6" t="s">
        <v>3949</v>
      </c>
      <c r="Y426" s="6">
        <v>4</v>
      </c>
      <c r="Z426" s="6" t="s">
        <v>3950</v>
      </c>
      <c r="AA426" s="6" t="s">
        <v>3951</v>
      </c>
      <c r="AB426" s="6" t="s">
        <v>3952</v>
      </c>
      <c r="AC426" s="6" t="s">
        <v>3953</v>
      </c>
      <c r="AD426" s="6" t="s">
        <v>3954</v>
      </c>
      <c r="AE426" s="7" t="s">
        <v>3955</v>
      </c>
      <c r="AF426" s="7" t="s">
        <v>3956</v>
      </c>
      <c r="AG426" s="7"/>
      <c r="AH426" s="7" t="s">
        <v>27885</v>
      </c>
      <c r="AI426" s="7" t="s">
        <v>3953</v>
      </c>
      <c r="AJ426" s="8" t="s">
        <v>3957</v>
      </c>
      <c r="AK426" s="8" t="s">
        <v>3958</v>
      </c>
      <c r="AL426" s="8" t="s">
        <v>27886</v>
      </c>
      <c r="AM426" s="8" t="s">
        <v>3960</v>
      </c>
      <c r="AN426" s="72" t="s">
        <v>31567</v>
      </c>
    </row>
    <row r="427" spans="2:40" ht="30" hidden="1">
      <c r="B427" s="85" t="str">
        <f>IF(AND(OR(W427='Haladó kereső'!$E$15,'Haladó kereső'!$E$15=""),OR(T427='Haladó kereső'!$E$14,'Haladó kereső'!$E$14=""),OR(O427&gt;='Haladó kereső'!$E$12,'Haladó kereső'!$E$12=""),OR(U427='Haladó kereső'!$E$16,'Haladó kereső'!$E$16=""),OR(O427&lt;='Haladó kereső'!$E$13,'Haladó kereső'!$E$13=""),OR(Y427='Haladó kereső'!$E$17,'Haladó kereső'!$E$17=""),OR(S427='Haladó kereső'!$E$10,'Haladó kereső'!$E$10=""),OR(Q427='Haladó kereső'!$E$9,'Haladó kereső'!$E$9="",'Haladó kereső'!$E$9="összes"),OR(J427='Haladó kereső'!$E$11,'Haladó kereső'!$E$11="")),"megfelel a választott feltételeknek","-")</f>
        <v>megfelel a választott feltételeknek</v>
      </c>
      <c r="D427" s="5" t="s">
        <v>3961</v>
      </c>
      <c r="E427" s="1">
        <v>21.7041</v>
      </c>
      <c r="F427" s="1">
        <v>48.3</v>
      </c>
      <c r="G427" s="5"/>
      <c r="H427" s="5" t="s">
        <v>3962</v>
      </c>
      <c r="I427" s="5">
        <v>23737</v>
      </c>
      <c r="J427" s="5" t="s">
        <v>35</v>
      </c>
      <c r="K427" s="5" t="s">
        <v>3</v>
      </c>
      <c r="L427" s="5" t="s">
        <v>3</v>
      </c>
      <c r="M427" s="5" t="s">
        <v>3</v>
      </c>
      <c r="N427" s="5">
        <v>1410</v>
      </c>
      <c r="O427" s="5">
        <v>1407</v>
      </c>
      <c r="P427" s="5">
        <v>2686</v>
      </c>
      <c r="Q427" s="5" t="s">
        <v>69</v>
      </c>
      <c r="R427" s="5" t="s">
        <v>3963</v>
      </c>
      <c r="S427" s="5" t="s">
        <v>3964</v>
      </c>
      <c r="T427" s="2" t="s">
        <v>31600</v>
      </c>
      <c r="U427" s="6" t="s">
        <v>3965</v>
      </c>
      <c r="V427" s="6"/>
      <c r="W427" s="6" t="s">
        <v>40</v>
      </c>
      <c r="X427" s="6" t="s">
        <v>3966</v>
      </c>
      <c r="Y427" s="6">
        <v>2</v>
      </c>
      <c r="Z427" s="6" t="s">
        <v>3967</v>
      </c>
      <c r="AA427" s="6" t="s">
        <v>3968</v>
      </c>
      <c r="AB427" s="6" t="s">
        <v>3969</v>
      </c>
      <c r="AC427" s="6" t="s">
        <v>3970</v>
      </c>
      <c r="AD427" s="6" t="s">
        <v>3971</v>
      </c>
      <c r="AE427" s="7" t="s">
        <v>47</v>
      </c>
      <c r="AF427" s="7" t="s">
        <v>3972</v>
      </c>
      <c r="AG427" s="7"/>
      <c r="AH427" s="7" t="s">
        <v>27887</v>
      </c>
      <c r="AI427" s="7" t="s">
        <v>3970</v>
      </c>
      <c r="AJ427" s="8" t="s">
        <v>3973</v>
      </c>
      <c r="AK427" s="8" t="s">
        <v>3974</v>
      </c>
      <c r="AL427" s="8" t="s">
        <v>27888</v>
      </c>
      <c r="AM427" s="8" t="s">
        <v>3976</v>
      </c>
      <c r="AN427" s="72" t="s">
        <v>31567</v>
      </c>
    </row>
    <row r="428" spans="2:40" ht="30" hidden="1">
      <c r="B428" s="85" t="str">
        <f>IF(AND(OR(W428='Haladó kereső'!$E$15,'Haladó kereső'!$E$15=""),OR(T428='Haladó kereső'!$E$14,'Haladó kereső'!$E$14=""),OR(O428&gt;='Haladó kereső'!$E$12,'Haladó kereső'!$E$12=""),OR(U428='Haladó kereső'!$E$16,'Haladó kereső'!$E$16=""),OR(O428&lt;='Haladó kereső'!$E$13,'Haladó kereső'!$E$13=""),OR(Y428='Haladó kereső'!$E$17,'Haladó kereső'!$E$17=""),OR(S428='Haladó kereső'!$E$10,'Haladó kereső'!$E$10=""),OR(Q428='Haladó kereső'!$E$9,'Haladó kereső'!$E$9="",'Haladó kereső'!$E$9="összes"),OR(J428='Haladó kereső'!$E$11,'Haladó kereső'!$E$11="")),"megfelel a választott feltételeknek","-")</f>
        <v>megfelel a választott feltételeknek</v>
      </c>
      <c r="D428" s="5" t="s">
        <v>3977</v>
      </c>
      <c r="E428" s="1">
        <v>21.356400000000001</v>
      </c>
      <c r="F428" s="1">
        <v>48.1554</v>
      </c>
      <c r="G428" s="5"/>
      <c r="H428" s="5" t="s">
        <v>3978</v>
      </c>
      <c r="I428" s="5">
        <v>30784</v>
      </c>
      <c r="J428" s="5" t="s">
        <v>35</v>
      </c>
      <c r="K428" s="5" t="s">
        <v>3</v>
      </c>
      <c r="L428" s="5" t="s">
        <v>3</v>
      </c>
      <c r="M428" s="5" t="s">
        <v>3</v>
      </c>
      <c r="N428" s="5">
        <v>1136</v>
      </c>
      <c r="O428" s="5">
        <v>1135</v>
      </c>
      <c r="P428" s="5">
        <v>2987</v>
      </c>
      <c r="Q428" s="5" t="s">
        <v>69</v>
      </c>
      <c r="R428" s="5" t="s">
        <v>3979</v>
      </c>
      <c r="S428" s="5" t="s">
        <v>3980</v>
      </c>
      <c r="T428" s="2" t="s">
        <v>31600</v>
      </c>
      <c r="U428" s="6" t="s">
        <v>3977</v>
      </c>
      <c r="V428" s="6"/>
      <c r="W428" s="6" t="s">
        <v>20</v>
      </c>
      <c r="X428" s="6" t="s">
        <v>3981</v>
      </c>
      <c r="Y428" s="6">
        <v>3</v>
      </c>
      <c r="Z428" s="6" t="s">
        <v>3982</v>
      </c>
      <c r="AA428" s="6" t="s">
        <v>3983</v>
      </c>
      <c r="AB428" s="6" t="s">
        <v>3984</v>
      </c>
      <c r="AC428" s="6" t="s">
        <v>3985</v>
      </c>
      <c r="AD428" s="6" t="s">
        <v>3986</v>
      </c>
      <c r="AE428" s="7" t="s">
        <v>47</v>
      </c>
      <c r="AF428" s="7" t="s">
        <v>3987</v>
      </c>
      <c r="AG428" s="7"/>
      <c r="AH428" s="7" t="s">
        <v>27889</v>
      </c>
      <c r="AI428" s="7" t="s">
        <v>3988</v>
      </c>
      <c r="AJ428" s="8" t="s">
        <v>3989</v>
      </c>
      <c r="AK428" s="8" t="s">
        <v>3990</v>
      </c>
      <c r="AL428" s="8" t="s">
        <v>27890</v>
      </c>
      <c r="AM428" s="8" t="s">
        <v>3991</v>
      </c>
      <c r="AN428" s="72" t="s">
        <v>31567</v>
      </c>
    </row>
    <row r="429" spans="2:40" ht="15.75" hidden="1">
      <c r="B429" s="85" t="str">
        <f>IF(AND(OR(W429='Haladó kereső'!$E$15,'Haladó kereső'!$E$15=""),OR(T429='Haladó kereső'!$E$14,'Haladó kereső'!$E$14=""),OR(O429&gt;='Haladó kereső'!$E$12,'Haladó kereső'!$E$12=""),OR(U429='Haladó kereső'!$E$16,'Haladó kereső'!$E$16=""),OR(O429&lt;='Haladó kereső'!$E$13,'Haladó kereső'!$E$13=""),OR(Y429='Haladó kereső'!$E$17,'Haladó kereső'!$E$17=""),OR(S429='Haladó kereső'!$E$10,'Haladó kereső'!$E$10=""),OR(Q429='Haladó kereső'!$E$9,'Haladó kereső'!$E$9="",'Haladó kereső'!$E$9="összes"),OR(J429='Haladó kereső'!$E$11,'Haladó kereső'!$E$11="")),"megfelel a választott feltételeknek","-")</f>
        <v>megfelel a választott feltételeknek</v>
      </c>
      <c r="D429" s="5" t="s">
        <v>3992</v>
      </c>
      <c r="E429" s="1">
        <v>21.357700000000001</v>
      </c>
      <c r="F429" s="1">
        <v>48.170766666666665</v>
      </c>
      <c r="G429" s="5"/>
      <c r="H429" s="5" t="s">
        <v>3993</v>
      </c>
      <c r="I429" s="5">
        <v>33808</v>
      </c>
      <c r="J429" s="5" t="s">
        <v>35</v>
      </c>
      <c r="K429" s="5" t="s">
        <v>3</v>
      </c>
      <c r="L429" s="5" t="s">
        <v>3</v>
      </c>
      <c r="M429" s="5" t="s">
        <v>3</v>
      </c>
      <c r="N429" s="5">
        <v>873</v>
      </c>
      <c r="O429" s="5">
        <v>894</v>
      </c>
      <c r="P429" s="5">
        <v>1468</v>
      </c>
      <c r="Q429" s="5" t="s">
        <v>69</v>
      </c>
      <c r="R429" s="5" t="s">
        <v>3979</v>
      </c>
      <c r="S429" s="5" t="s">
        <v>3980</v>
      </c>
      <c r="T429" s="2" t="s">
        <v>31600</v>
      </c>
      <c r="U429" s="6" t="s">
        <v>3992</v>
      </c>
      <c r="V429" s="6"/>
      <c r="W429" s="6" t="s">
        <v>20</v>
      </c>
      <c r="X429" s="6" t="s">
        <v>3994</v>
      </c>
      <c r="Y429" s="6">
        <v>3</v>
      </c>
      <c r="Z429" s="6" t="s">
        <v>3995</v>
      </c>
      <c r="AA429" s="6" t="s">
        <v>3996</v>
      </c>
      <c r="AB429" s="6" t="s">
        <v>3997</v>
      </c>
      <c r="AC429" s="6" t="s">
        <v>3998</v>
      </c>
      <c r="AD429" s="6" t="s">
        <v>3999</v>
      </c>
      <c r="AE429" s="7" t="s">
        <v>1344</v>
      </c>
      <c r="AF429" s="7" t="s">
        <v>4000</v>
      </c>
      <c r="AG429" s="7"/>
      <c r="AH429" s="7" t="s">
        <v>27891</v>
      </c>
      <c r="AI429" s="7" t="s">
        <v>3998</v>
      </c>
      <c r="AJ429" s="8" t="s">
        <v>4002</v>
      </c>
      <c r="AK429" s="8" t="s">
        <v>4001</v>
      </c>
      <c r="AL429" s="8" t="s">
        <v>4003</v>
      </c>
      <c r="AM429" s="8" t="s">
        <v>4004</v>
      </c>
      <c r="AN429" s="72" t="s">
        <v>31567</v>
      </c>
    </row>
    <row r="430" spans="2:40" ht="30" hidden="1">
      <c r="B430" s="85" t="str">
        <f>IF(AND(OR(W430='Haladó kereső'!$E$15,'Haladó kereső'!$E$15=""),OR(T430='Haladó kereső'!$E$14,'Haladó kereső'!$E$14=""),OR(O430&gt;='Haladó kereső'!$E$12,'Haladó kereső'!$E$12=""),OR(U430='Haladó kereső'!$E$16,'Haladó kereső'!$E$16=""),OR(O430&lt;='Haladó kereső'!$E$13,'Haladó kereső'!$E$13=""),OR(Y430='Haladó kereső'!$E$17,'Haladó kereső'!$E$17=""),OR(S430='Haladó kereső'!$E$10,'Haladó kereső'!$E$10=""),OR(Q430='Haladó kereső'!$E$9,'Haladó kereső'!$E$9="",'Haladó kereső'!$E$9="összes"),OR(J430='Haladó kereső'!$E$11,'Haladó kereső'!$E$11="")),"megfelel a választott feltételeknek","-")</f>
        <v>megfelel a választott feltételeknek</v>
      </c>
      <c r="D430" s="5" t="s">
        <v>4005</v>
      </c>
      <c r="E430" s="1">
        <v>21.516766666666665</v>
      </c>
      <c r="F430" s="1">
        <v>48.284333333333329</v>
      </c>
      <c r="G430" s="5"/>
      <c r="H430" s="5" t="s">
        <v>4006</v>
      </c>
      <c r="I430" s="5">
        <v>14401</v>
      </c>
      <c r="J430" s="5" t="s">
        <v>35</v>
      </c>
      <c r="K430" s="5" t="s">
        <v>3</v>
      </c>
      <c r="L430" s="5" t="s">
        <v>3</v>
      </c>
      <c r="M430" s="5" t="s">
        <v>3</v>
      </c>
      <c r="N430" s="5">
        <v>945</v>
      </c>
      <c r="O430" s="5">
        <v>938</v>
      </c>
      <c r="P430" s="5">
        <v>2062</v>
      </c>
      <c r="Q430" s="5" t="s">
        <v>69</v>
      </c>
      <c r="R430" s="5" t="s">
        <v>4007</v>
      </c>
      <c r="S430" s="5" t="s">
        <v>4008</v>
      </c>
      <c r="T430" s="2" t="s">
        <v>31600</v>
      </c>
      <c r="U430" s="6" t="s">
        <v>4005</v>
      </c>
      <c r="V430" s="6"/>
      <c r="W430" s="6" t="s">
        <v>20</v>
      </c>
      <c r="X430" s="6" t="s">
        <v>4009</v>
      </c>
      <c r="Y430" s="6">
        <v>5</v>
      </c>
      <c r="Z430" s="6" t="s">
        <v>4010</v>
      </c>
      <c r="AA430" s="6" t="s">
        <v>4011</v>
      </c>
      <c r="AB430" s="6" t="s">
        <v>4012</v>
      </c>
      <c r="AC430" s="6" t="s">
        <v>4013</v>
      </c>
      <c r="AD430" s="6" t="s">
        <v>4014</v>
      </c>
      <c r="AE430" s="7" t="s">
        <v>47</v>
      </c>
      <c r="AF430" s="7" t="s">
        <v>2297</v>
      </c>
      <c r="AG430" s="7"/>
      <c r="AH430" s="7" t="s">
        <v>27892</v>
      </c>
      <c r="AI430" s="7" t="s">
        <v>4015</v>
      </c>
      <c r="AJ430" s="8" t="s">
        <v>4016</v>
      </c>
      <c r="AK430" s="8" t="s">
        <v>4017</v>
      </c>
      <c r="AL430" s="8" t="s">
        <v>27893</v>
      </c>
      <c r="AM430" s="8" t="s">
        <v>4019</v>
      </c>
      <c r="AN430" s="72" t="s">
        <v>31567</v>
      </c>
    </row>
    <row r="431" spans="2:40" ht="30" hidden="1">
      <c r="B431" s="85" t="str">
        <f>IF(AND(OR(W431='Haladó kereső'!$E$15,'Haladó kereső'!$E$15=""),OR(T431='Haladó kereső'!$E$14,'Haladó kereső'!$E$14=""),OR(O431&gt;='Haladó kereső'!$E$12,'Haladó kereső'!$E$12=""),OR(U431='Haladó kereső'!$E$16,'Haladó kereső'!$E$16=""),OR(O431&lt;='Haladó kereső'!$E$13,'Haladó kereső'!$E$13=""),OR(Y431='Haladó kereső'!$E$17,'Haladó kereső'!$E$17=""),OR(S431='Haladó kereső'!$E$10,'Haladó kereső'!$E$10=""),OR(Q431='Haladó kereső'!$E$9,'Haladó kereső'!$E$9="",'Haladó kereső'!$E$9="összes"),OR(J431='Haladó kereső'!$E$11,'Haladó kereső'!$E$11="")),"megfelel a választott feltételeknek","-")</f>
        <v>megfelel a választott feltételeknek</v>
      </c>
      <c r="D431" s="5" t="s">
        <v>4020</v>
      </c>
      <c r="E431" s="1">
        <v>20.802800000000001</v>
      </c>
      <c r="F431" s="1">
        <v>48.53863333333333</v>
      </c>
      <c r="G431" s="5"/>
      <c r="H431" s="5" t="s">
        <v>4021</v>
      </c>
      <c r="I431" s="5">
        <v>27429</v>
      </c>
      <c r="J431" s="5" t="s">
        <v>35</v>
      </c>
      <c r="K431" s="5" t="s">
        <v>3</v>
      </c>
      <c r="L431" s="5" t="s">
        <v>3</v>
      </c>
      <c r="M431" s="5" t="s">
        <v>3</v>
      </c>
      <c r="N431" s="5">
        <v>249</v>
      </c>
      <c r="O431" s="5">
        <v>256</v>
      </c>
      <c r="P431" s="5">
        <v>663</v>
      </c>
      <c r="Q431" s="5" t="s">
        <v>69</v>
      </c>
      <c r="R431" s="5" t="s">
        <v>150</v>
      </c>
      <c r="S431" s="5" t="s">
        <v>151</v>
      </c>
      <c r="T431" s="2" t="s">
        <v>31600</v>
      </c>
      <c r="U431" s="6" t="s">
        <v>3015</v>
      </c>
      <c r="V431" s="6"/>
      <c r="W431" s="6" t="s">
        <v>40</v>
      </c>
      <c r="X431" s="6" t="s">
        <v>3016</v>
      </c>
      <c r="Y431" s="6">
        <v>10</v>
      </c>
      <c r="Z431" s="6" t="s">
        <v>3017</v>
      </c>
      <c r="AA431" s="6" t="s">
        <v>4022</v>
      </c>
      <c r="AB431" s="6">
        <v>0</v>
      </c>
      <c r="AC431" s="6" t="s">
        <v>3019</v>
      </c>
      <c r="AD431" s="6" t="s">
        <v>4023</v>
      </c>
      <c r="AE431" s="7" t="s">
        <v>47</v>
      </c>
      <c r="AF431" s="7" t="s">
        <v>4024</v>
      </c>
      <c r="AG431" s="7"/>
      <c r="AH431" s="7" t="s">
        <v>27894</v>
      </c>
      <c r="AI431" s="7" t="s">
        <v>3019</v>
      </c>
      <c r="AJ431" s="8" t="s">
        <v>3022</v>
      </c>
      <c r="AK431" s="8" t="s">
        <v>3023</v>
      </c>
      <c r="AL431" s="8" t="s">
        <v>27765</v>
      </c>
      <c r="AM431" s="8" t="s">
        <v>3019</v>
      </c>
      <c r="AN431" s="72" t="s">
        <v>31567</v>
      </c>
    </row>
    <row r="432" spans="2:40" ht="30" hidden="1">
      <c r="B432" s="85" t="str">
        <f>IF(AND(OR(W432='Haladó kereső'!$E$15,'Haladó kereső'!$E$15=""),OR(T432='Haladó kereső'!$E$14,'Haladó kereső'!$E$14=""),OR(O432&gt;='Haladó kereső'!$E$12,'Haladó kereső'!$E$12=""),OR(U432='Haladó kereső'!$E$16,'Haladó kereső'!$E$16=""),OR(O432&lt;='Haladó kereső'!$E$13,'Haladó kereső'!$E$13=""),OR(Y432='Haladó kereső'!$E$17,'Haladó kereső'!$E$17=""),OR(S432='Haladó kereső'!$E$10,'Haladó kereső'!$E$10=""),OR(Q432='Haladó kereső'!$E$9,'Haladó kereső'!$E$9="",'Haladó kereső'!$E$9="összes"),OR(J432='Haladó kereső'!$E$11,'Haladó kereső'!$E$11="")),"megfelel a választott feltételeknek","-")</f>
        <v>megfelel a választott feltételeknek</v>
      </c>
      <c r="D432" s="5" t="s">
        <v>4025</v>
      </c>
      <c r="E432" s="1">
        <v>20.736433333333334</v>
      </c>
      <c r="F432" s="1">
        <v>48.505600000000001</v>
      </c>
      <c r="G432" s="5"/>
      <c r="H432" s="5" t="s">
        <v>4026</v>
      </c>
      <c r="I432" s="5">
        <v>33303</v>
      </c>
      <c r="J432" s="5" t="s">
        <v>35</v>
      </c>
      <c r="K432" s="5" t="s">
        <v>3</v>
      </c>
      <c r="L432" s="5" t="s">
        <v>3</v>
      </c>
      <c r="M432" s="5" t="s">
        <v>3</v>
      </c>
      <c r="N432" s="5">
        <v>100</v>
      </c>
      <c r="O432" s="5">
        <v>97</v>
      </c>
      <c r="P432" s="5">
        <v>922</v>
      </c>
      <c r="Q432" s="5" t="s">
        <v>69</v>
      </c>
      <c r="R432" s="5" t="s">
        <v>150</v>
      </c>
      <c r="S432" s="5" t="s">
        <v>151</v>
      </c>
      <c r="T432" s="2" t="s">
        <v>31600</v>
      </c>
      <c r="U432" s="6" t="s">
        <v>4027</v>
      </c>
      <c r="V432" s="6"/>
      <c r="W432" s="6" t="s">
        <v>40</v>
      </c>
      <c r="X432" s="6" t="s">
        <v>4028</v>
      </c>
      <c r="Y432" s="6">
        <v>9</v>
      </c>
      <c r="Z432" s="6" t="s">
        <v>4029</v>
      </c>
      <c r="AA432" s="6" t="s">
        <v>4030</v>
      </c>
      <c r="AB432" s="6" t="s">
        <v>4031</v>
      </c>
      <c r="AC432" s="6" t="s">
        <v>4032</v>
      </c>
      <c r="AD432" s="6" t="s">
        <v>3</v>
      </c>
      <c r="AE432" s="7" t="s">
        <v>47</v>
      </c>
      <c r="AF432" s="7" t="s">
        <v>4033</v>
      </c>
      <c r="AG432" s="7"/>
      <c r="AH432" s="7" t="s">
        <v>27895</v>
      </c>
      <c r="AI432" s="7" t="s">
        <v>4032</v>
      </c>
      <c r="AJ432" s="8" t="s">
        <v>4034</v>
      </c>
      <c r="AK432" s="8" t="s">
        <v>4035</v>
      </c>
      <c r="AL432" s="8" t="s">
        <v>27896</v>
      </c>
      <c r="AM432" s="8" t="s">
        <v>4032</v>
      </c>
      <c r="AN432" s="72" t="s">
        <v>31567</v>
      </c>
    </row>
    <row r="433" spans="2:40" ht="30" hidden="1">
      <c r="B433" s="85" t="str">
        <f>IF(AND(OR(W433='Haladó kereső'!$E$15,'Haladó kereső'!$E$15=""),OR(T433='Haladó kereső'!$E$14,'Haladó kereső'!$E$14=""),OR(O433&gt;='Haladó kereső'!$E$12,'Haladó kereső'!$E$12=""),OR(U433='Haladó kereső'!$E$16,'Haladó kereső'!$E$16=""),OR(O433&lt;='Haladó kereső'!$E$13,'Haladó kereső'!$E$13=""),OR(Y433='Haladó kereső'!$E$17,'Haladó kereső'!$E$17=""),OR(S433='Haladó kereső'!$E$10,'Haladó kereső'!$E$10=""),OR(Q433='Haladó kereső'!$E$9,'Haladó kereső'!$E$9="",'Haladó kereső'!$E$9="összes"),OR(J433='Haladó kereső'!$E$11,'Haladó kereső'!$E$11="")),"megfelel a választott feltételeknek","-")</f>
        <v>megfelel a választott feltételeknek</v>
      </c>
      <c r="D433" s="5" t="s">
        <v>3015</v>
      </c>
      <c r="E433" s="1">
        <v>20.726366666666664</v>
      </c>
      <c r="F433" s="1">
        <v>48.535733333333333</v>
      </c>
      <c r="G433" s="5"/>
      <c r="H433" s="5" t="s">
        <v>4036</v>
      </c>
      <c r="I433" s="5">
        <v>5926</v>
      </c>
      <c r="J433" s="5" t="s">
        <v>35</v>
      </c>
      <c r="K433" s="5" t="s">
        <v>3</v>
      </c>
      <c r="L433" s="5" t="s">
        <v>3</v>
      </c>
      <c r="M433" s="5" t="s">
        <v>3</v>
      </c>
      <c r="N433" s="5">
        <v>1075</v>
      </c>
      <c r="O433" s="5">
        <v>1057</v>
      </c>
      <c r="P433" s="5">
        <v>1923</v>
      </c>
      <c r="Q433" s="5" t="s">
        <v>69</v>
      </c>
      <c r="R433" s="5" t="s">
        <v>150</v>
      </c>
      <c r="S433" s="5" t="s">
        <v>151</v>
      </c>
      <c r="T433" s="2" t="s">
        <v>31600</v>
      </c>
      <c r="U433" s="6" t="s">
        <v>3015</v>
      </c>
      <c r="V433" s="6"/>
      <c r="W433" s="6" t="s">
        <v>20</v>
      </c>
      <c r="X433" s="6" t="s">
        <v>3016</v>
      </c>
      <c r="Y433" s="6">
        <v>10</v>
      </c>
      <c r="Z433" s="6" t="s">
        <v>3017</v>
      </c>
      <c r="AA433" s="6" t="s">
        <v>4037</v>
      </c>
      <c r="AB433" s="6" t="s">
        <v>4038</v>
      </c>
      <c r="AC433" s="6" t="s">
        <v>3019</v>
      </c>
      <c r="AD433" s="6" t="s">
        <v>4039</v>
      </c>
      <c r="AE433" s="7" t="s">
        <v>47</v>
      </c>
      <c r="AF433" s="7" t="s">
        <v>4040</v>
      </c>
      <c r="AG433" s="7"/>
      <c r="AH433" s="7" t="s">
        <v>27897</v>
      </c>
      <c r="AI433" s="7" t="s">
        <v>3019</v>
      </c>
      <c r="AJ433" s="8" t="s">
        <v>3022</v>
      </c>
      <c r="AK433" s="8" t="s">
        <v>3023</v>
      </c>
      <c r="AL433" s="8" t="s">
        <v>27765</v>
      </c>
      <c r="AM433" s="8" t="s">
        <v>3019</v>
      </c>
      <c r="AN433" s="72" t="s">
        <v>31567</v>
      </c>
    </row>
    <row r="434" spans="2:40" ht="30" hidden="1">
      <c r="B434" s="85" t="str">
        <f>IF(AND(OR(W434='Haladó kereső'!$E$15,'Haladó kereső'!$E$15=""),OR(T434='Haladó kereső'!$E$14,'Haladó kereső'!$E$14=""),OR(O434&gt;='Haladó kereső'!$E$12,'Haladó kereső'!$E$12=""),OR(U434='Haladó kereső'!$E$16,'Haladó kereső'!$E$16=""),OR(O434&lt;='Haladó kereső'!$E$13,'Haladó kereső'!$E$13=""),OR(Y434='Haladó kereső'!$E$17,'Haladó kereső'!$E$17=""),OR(S434='Haladó kereső'!$E$10,'Haladó kereső'!$E$10=""),OR(Q434='Haladó kereső'!$E$9,'Haladó kereső'!$E$9="",'Haladó kereső'!$E$9="összes"),OR(J434='Haladó kereső'!$E$11,'Haladó kereső'!$E$11="")),"megfelel a választott feltételeknek","-")</f>
        <v>megfelel a választott feltételeknek</v>
      </c>
      <c r="D434" s="5" t="s">
        <v>4041</v>
      </c>
      <c r="E434" s="1">
        <v>20.533733333333334</v>
      </c>
      <c r="F434" s="1">
        <v>47.901399999999995</v>
      </c>
      <c r="G434" s="5"/>
      <c r="H434" s="5" t="s">
        <v>4042</v>
      </c>
      <c r="I434" s="5">
        <v>25195</v>
      </c>
      <c r="J434" s="5" t="s">
        <v>35</v>
      </c>
      <c r="K434" s="5" t="s">
        <v>3</v>
      </c>
      <c r="L434" s="5" t="s">
        <v>3</v>
      </c>
      <c r="M434" s="5" t="s">
        <v>3</v>
      </c>
      <c r="N434" s="5">
        <v>2067</v>
      </c>
      <c r="O434" s="5">
        <v>2047</v>
      </c>
      <c r="P434" s="5">
        <v>2469</v>
      </c>
      <c r="Q434" s="5" t="s">
        <v>69</v>
      </c>
      <c r="R434" s="5" t="s">
        <v>4043</v>
      </c>
      <c r="S434" s="5" t="s">
        <v>4044</v>
      </c>
      <c r="T434" s="2" t="s">
        <v>31599</v>
      </c>
      <c r="U434" s="6" t="s">
        <v>3</v>
      </c>
      <c r="V434" s="6"/>
      <c r="W434" s="6" t="s">
        <v>7</v>
      </c>
      <c r="X434" s="6" t="s">
        <v>3</v>
      </c>
      <c r="Y434" s="6" t="s">
        <v>3</v>
      </c>
      <c r="Z434" s="6" t="s">
        <v>3</v>
      </c>
      <c r="AA434" s="6" t="s">
        <v>4045</v>
      </c>
      <c r="AB434" s="6" t="s">
        <v>3</v>
      </c>
      <c r="AC434" s="6" t="s">
        <v>4046</v>
      </c>
      <c r="AD434" s="6" t="s">
        <v>4047</v>
      </c>
      <c r="AE434" s="7" t="s">
        <v>47</v>
      </c>
      <c r="AF434" s="7" t="s">
        <v>4048</v>
      </c>
      <c r="AG434" s="7"/>
      <c r="AH434" s="7" t="s">
        <v>27898</v>
      </c>
      <c r="AI434" s="7" t="s">
        <v>4050</v>
      </c>
      <c r="AJ434" s="8" t="s">
        <v>4051</v>
      </c>
      <c r="AK434" s="8" t="s">
        <v>4049</v>
      </c>
      <c r="AL434" s="8" t="s">
        <v>27899</v>
      </c>
      <c r="AM434" s="8" t="s">
        <v>4052</v>
      </c>
      <c r="AN434" s="72" t="s">
        <v>31567</v>
      </c>
    </row>
    <row r="435" spans="2:40" ht="30" hidden="1">
      <c r="B435" s="85" t="str">
        <f>IF(AND(OR(W435='Haladó kereső'!$E$15,'Haladó kereső'!$E$15=""),OR(T435='Haladó kereső'!$E$14,'Haladó kereső'!$E$14=""),OR(O435&gt;='Haladó kereső'!$E$12,'Haladó kereső'!$E$12=""),OR(U435='Haladó kereső'!$E$16,'Haladó kereső'!$E$16=""),OR(O435&lt;='Haladó kereső'!$E$13,'Haladó kereső'!$E$13=""),OR(Y435='Haladó kereső'!$E$17,'Haladó kereső'!$E$17=""),OR(S435='Haladó kereső'!$E$10,'Haladó kereső'!$E$10=""),OR(Q435='Haladó kereső'!$E$9,'Haladó kereső'!$E$9="",'Haladó kereső'!$E$9="összes"),OR(J435='Haladó kereső'!$E$11,'Haladó kereső'!$E$11="")),"megfelel a választott feltételeknek","-")</f>
        <v>megfelel a választott feltételeknek</v>
      </c>
      <c r="D435" s="5" t="s">
        <v>3455</v>
      </c>
      <c r="E435" s="1">
        <v>18.321766666666665</v>
      </c>
      <c r="F435" s="1">
        <v>46.085133333333339</v>
      </c>
      <c r="G435" s="5"/>
      <c r="H435" s="5" t="s">
        <v>4053</v>
      </c>
      <c r="I435" s="5">
        <v>32151</v>
      </c>
      <c r="J435" s="5" t="s">
        <v>35</v>
      </c>
      <c r="K435" s="5" t="s">
        <v>3</v>
      </c>
      <c r="L435" s="5" t="s">
        <v>3</v>
      </c>
      <c r="M435" s="5" t="s">
        <v>3</v>
      </c>
      <c r="N435" s="5">
        <v>1105</v>
      </c>
      <c r="O435" s="5">
        <v>1115</v>
      </c>
      <c r="P435" s="5">
        <v>784</v>
      </c>
      <c r="Q435" s="5" t="s">
        <v>36</v>
      </c>
      <c r="R435" s="5" t="s">
        <v>37</v>
      </c>
      <c r="S435" s="5" t="s">
        <v>38</v>
      </c>
      <c r="T435" s="2" t="s">
        <v>31600</v>
      </c>
      <c r="U435" s="6" t="s">
        <v>3455</v>
      </c>
      <c r="V435" s="6"/>
      <c r="W435" s="6" t="s">
        <v>20</v>
      </c>
      <c r="X435" s="6" t="s">
        <v>3456</v>
      </c>
      <c r="Y435" s="6">
        <v>6</v>
      </c>
      <c r="Z435" s="6" t="s">
        <v>3457</v>
      </c>
      <c r="AA435" s="6" t="s">
        <v>4054</v>
      </c>
      <c r="AB435" s="6">
        <v>0</v>
      </c>
      <c r="AC435" s="6" t="s">
        <v>4055</v>
      </c>
      <c r="AD435" s="6" t="s">
        <v>4056</v>
      </c>
      <c r="AE435" s="7" t="s">
        <v>47</v>
      </c>
      <c r="AF435" s="7" t="s">
        <v>4057</v>
      </c>
      <c r="AG435" s="7"/>
      <c r="AH435" s="7" t="s">
        <v>27900</v>
      </c>
      <c r="AI435" s="7" t="s">
        <v>4055</v>
      </c>
      <c r="AJ435" s="8" t="s">
        <v>3463</v>
      </c>
      <c r="AK435" s="8" t="s">
        <v>3464</v>
      </c>
      <c r="AL435" s="8" t="s">
        <v>27819</v>
      </c>
      <c r="AM435" s="8" t="s">
        <v>3465</v>
      </c>
      <c r="AN435" s="72" t="s">
        <v>31567</v>
      </c>
    </row>
    <row r="436" spans="2:40" ht="30" hidden="1">
      <c r="B436" s="85" t="str">
        <f>IF(AND(OR(W436='Haladó kereső'!$E$15,'Haladó kereső'!$E$15=""),OR(T436='Haladó kereső'!$E$14,'Haladó kereső'!$E$14=""),OR(O436&gt;='Haladó kereső'!$E$12,'Haladó kereső'!$E$12=""),OR(U436='Haladó kereső'!$E$16,'Haladó kereső'!$E$16=""),OR(O436&lt;='Haladó kereső'!$E$13,'Haladó kereső'!$E$13=""),OR(Y436='Haladó kereső'!$E$17,'Haladó kereső'!$E$17=""),OR(S436='Haladó kereső'!$E$10,'Haladó kereső'!$E$10=""),OR(Q436='Haladó kereső'!$E$9,'Haladó kereső'!$E$9="",'Haladó kereső'!$E$9="összes"),OR(J436='Haladó kereső'!$E$11,'Haladó kereső'!$E$11="")),"megfelel a választott feltételeknek","-")</f>
        <v>megfelel a választott feltételeknek</v>
      </c>
      <c r="D436" s="5" t="s">
        <v>4058</v>
      </c>
      <c r="E436" s="1">
        <v>18.040233333333337</v>
      </c>
      <c r="F436" s="1">
        <v>45.904199999999996</v>
      </c>
      <c r="G436" s="5"/>
      <c r="H436" s="5" t="s">
        <v>4059</v>
      </c>
      <c r="I436" s="5">
        <v>21892</v>
      </c>
      <c r="J436" s="5" t="s">
        <v>35</v>
      </c>
      <c r="K436" s="5" t="s">
        <v>3</v>
      </c>
      <c r="L436" s="5" t="s">
        <v>3</v>
      </c>
      <c r="M436" s="5" t="s">
        <v>3</v>
      </c>
      <c r="N436" s="5">
        <v>461</v>
      </c>
      <c r="O436" s="5">
        <v>447</v>
      </c>
      <c r="P436" s="5">
        <v>1158</v>
      </c>
      <c r="Q436" s="5" t="s">
        <v>36</v>
      </c>
      <c r="R436" s="5" t="s">
        <v>329</v>
      </c>
      <c r="S436" s="5" t="s">
        <v>330</v>
      </c>
      <c r="T436" s="2" t="s">
        <v>31600</v>
      </c>
      <c r="U436" s="6" t="s">
        <v>331</v>
      </c>
      <c r="V436" s="6"/>
      <c r="W436" s="6" t="s">
        <v>40</v>
      </c>
      <c r="X436" s="6" t="s">
        <v>332</v>
      </c>
      <c r="Y436" s="6">
        <v>10</v>
      </c>
      <c r="Z436" s="6" t="s">
        <v>333</v>
      </c>
      <c r="AA436" s="6" t="s">
        <v>4060</v>
      </c>
      <c r="AB436" s="6" t="s">
        <v>4061</v>
      </c>
      <c r="AC436" s="6" t="s">
        <v>4062</v>
      </c>
      <c r="AD436" s="6" t="s">
        <v>3</v>
      </c>
      <c r="AE436" s="7" t="s">
        <v>47</v>
      </c>
      <c r="AF436" s="7" t="s">
        <v>4063</v>
      </c>
      <c r="AG436" s="7"/>
      <c r="AH436" s="7" t="s">
        <v>27901</v>
      </c>
      <c r="AI436" s="7" t="s">
        <v>4064</v>
      </c>
      <c r="AJ436" s="8" t="s">
        <v>338</v>
      </c>
      <c r="AK436" s="8" t="s">
        <v>339</v>
      </c>
      <c r="AL436" s="8" t="s">
        <v>27409</v>
      </c>
      <c r="AM436" s="8" t="s">
        <v>341</v>
      </c>
      <c r="AN436" s="72" t="s">
        <v>31567</v>
      </c>
    </row>
    <row r="437" spans="2:40" ht="30" hidden="1">
      <c r="B437" s="85" t="str">
        <f>IF(AND(OR(W437='Haladó kereső'!$E$15,'Haladó kereső'!$E$15=""),OR(T437='Haladó kereső'!$E$14,'Haladó kereső'!$E$14=""),OR(O437&gt;='Haladó kereső'!$E$12,'Haladó kereső'!$E$12=""),OR(U437='Haladó kereső'!$E$16,'Haladó kereső'!$E$16=""),OR(O437&lt;='Haladó kereső'!$E$13,'Haladó kereső'!$E$13=""),OR(Y437='Haladó kereső'!$E$17,'Haladó kereső'!$E$17=""),OR(S437='Haladó kereső'!$E$10,'Haladó kereső'!$E$10=""),OR(Q437='Haladó kereső'!$E$9,'Haladó kereső'!$E$9="",'Haladó kereső'!$E$9="összes"),OR(J437='Haladó kereső'!$E$11,'Haladó kereső'!$E$11="")),"megfelel a választott feltételeknek","-")</f>
        <v>megfelel a választott feltételeknek</v>
      </c>
      <c r="D437" s="5" t="s">
        <v>4065</v>
      </c>
      <c r="E437" s="1">
        <v>17.788833333333336</v>
      </c>
      <c r="F437" s="1">
        <v>45.873266666666666</v>
      </c>
      <c r="G437" s="5"/>
      <c r="H437" s="5" t="s">
        <v>4066</v>
      </c>
      <c r="I437" s="5">
        <v>10694</v>
      </c>
      <c r="J437" s="5" t="s">
        <v>35</v>
      </c>
      <c r="K437" s="5" t="s">
        <v>3</v>
      </c>
      <c r="L437" s="5" t="s">
        <v>3</v>
      </c>
      <c r="M437" s="5" t="s">
        <v>3</v>
      </c>
      <c r="N437" s="5">
        <v>272</v>
      </c>
      <c r="O437" s="5">
        <v>274</v>
      </c>
      <c r="P437" s="5">
        <v>2100</v>
      </c>
      <c r="Q437" s="5" t="s">
        <v>36</v>
      </c>
      <c r="R437" s="5" t="s">
        <v>329</v>
      </c>
      <c r="S437" s="5" t="s">
        <v>330</v>
      </c>
      <c r="T437" s="2" t="s">
        <v>31600</v>
      </c>
      <c r="U437" s="6" t="s">
        <v>4067</v>
      </c>
      <c r="V437" s="6"/>
      <c r="W437" s="6" t="s">
        <v>40</v>
      </c>
      <c r="X437" s="6" t="s">
        <v>4068</v>
      </c>
      <c r="Y437" s="6">
        <v>9</v>
      </c>
      <c r="Z437" s="6" t="s">
        <v>4069</v>
      </c>
      <c r="AA437" s="6" t="s">
        <v>4070</v>
      </c>
      <c r="AB437" s="6">
        <v>0</v>
      </c>
      <c r="AC437" s="6" t="s">
        <v>4071</v>
      </c>
      <c r="AD437" s="6" t="s">
        <v>3</v>
      </c>
      <c r="AE437" s="7" t="s">
        <v>47</v>
      </c>
      <c r="AF437" s="7" t="s">
        <v>4072</v>
      </c>
      <c r="AG437" s="7"/>
      <c r="AH437" s="7" t="s">
        <v>27902</v>
      </c>
      <c r="AI437" s="7" t="s">
        <v>4071</v>
      </c>
      <c r="AJ437" s="8" t="s">
        <v>4073</v>
      </c>
      <c r="AK437" s="8" t="s">
        <v>4074</v>
      </c>
      <c r="AL437" s="8" t="s">
        <v>27903</v>
      </c>
      <c r="AM437" s="8" t="s">
        <v>4075</v>
      </c>
      <c r="AN437" s="72" t="s">
        <v>31567</v>
      </c>
    </row>
    <row r="438" spans="2:40" ht="15.75" hidden="1">
      <c r="B438" s="85" t="str">
        <f>IF(AND(OR(W438='Haladó kereső'!$E$15,'Haladó kereső'!$E$15=""),OR(T438='Haladó kereső'!$E$14,'Haladó kereső'!$E$14=""),OR(O438&gt;='Haladó kereső'!$E$12,'Haladó kereső'!$E$12=""),OR(U438='Haladó kereső'!$E$16,'Haladó kereső'!$E$16=""),OR(O438&lt;='Haladó kereső'!$E$13,'Haladó kereső'!$E$13=""),OR(Y438='Haladó kereső'!$E$17,'Haladó kereső'!$E$17=""),OR(S438='Haladó kereső'!$E$10,'Haladó kereső'!$E$10=""),OR(Q438='Haladó kereső'!$E$9,'Haladó kereső'!$E$9="",'Haladó kereső'!$E$9="összes"),OR(J438='Haladó kereső'!$E$11,'Haladó kereső'!$E$11="")),"megfelel a választott feltételeknek","-")</f>
        <v>megfelel a választott feltételeknek</v>
      </c>
      <c r="D438" s="5" t="s">
        <v>4076</v>
      </c>
      <c r="E438" s="1">
        <v>18.820966666666667</v>
      </c>
      <c r="F438" s="1">
        <v>46.384233333333334</v>
      </c>
      <c r="G438" s="5"/>
      <c r="H438" s="5" t="s">
        <v>4077</v>
      </c>
      <c r="I438" s="5">
        <v>3425</v>
      </c>
      <c r="J438" s="5" t="s">
        <v>35</v>
      </c>
      <c r="K438" s="5" t="s">
        <v>3</v>
      </c>
      <c r="L438" s="5" t="s">
        <v>3</v>
      </c>
      <c r="M438" s="5" t="s">
        <v>3</v>
      </c>
      <c r="N438" s="5">
        <v>2264</v>
      </c>
      <c r="O438" s="5">
        <v>2248</v>
      </c>
      <c r="P438" s="5">
        <v>5595</v>
      </c>
      <c r="Q438" s="5" t="s">
        <v>750</v>
      </c>
      <c r="R438" s="5" t="s">
        <v>4078</v>
      </c>
      <c r="S438" s="5" t="s">
        <v>4079</v>
      </c>
      <c r="T438" s="2" t="s">
        <v>31600</v>
      </c>
      <c r="U438" s="6" t="s">
        <v>4076</v>
      </c>
      <c r="V438" s="6"/>
      <c r="W438" s="6" t="s">
        <v>20</v>
      </c>
      <c r="X438" s="6" t="s">
        <v>4080</v>
      </c>
      <c r="Y438" s="6">
        <v>2</v>
      </c>
      <c r="Z438" s="6" t="s">
        <v>4081</v>
      </c>
      <c r="AA438" s="6" t="s">
        <v>4082</v>
      </c>
      <c r="AB438" s="6" t="s">
        <v>4083</v>
      </c>
      <c r="AC438" s="6" t="s">
        <v>4084</v>
      </c>
      <c r="AD438" s="6" t="s">
        <v>4085</v>
      </c>
      <c r="AE438" s="7" t="s">
        <v>47</v>
      </c>
      <c r="AF438" s="7" t="s">
        <v>4086</v>
      </c>
      <c r="AG438" s="7"/>
      <c r="AH438" s="7" t="s">
        <v>27904</v>
      </c>
      <c r="AI438" s="7" t="s">
        <v>4088</v>
      </c>
      <c r="AJ438" s="8" t="s">
        <v>4089</v>
      </c>
      <c r="AK438" s="8" t="s">
        <v>4082</v>
      </c>
      <c r="AL438" s="8" t="s">
        <v>4087</v>
      </c>
      <c r="AM438" s="8" t="s">
        <v>4090</v>
      </c>
      <c r="AN438" s="72" t="s">
        <v>31567</v>
      </c>
    </row>
    <row r="439" spans="2:40" ht="15.75" hidden="1">
      <c r="B439" s="85" t="str">
        <f>IF(AND(OR(W439='Haladó kereső'!$E$15,'Haladó kereső'!$E$15=""),OR(T439='Haladó kereső'!$E$14,'Haladó kereső'!$E$14=""),OR(O439&gt;='Haladó kereső'!$E$12,'Haladó kereső'!$E$12=""),OR(U439='Haladó kereső'!$E$16,'Haladó kereső'!$E$16=""),OR(O439&lt;='Haladó kereső'!$E$13,'Haladó kereső'!$E$13=""),OR(Y439='Haladó kereső'!$E$17,'Haladó kereső'!$E$17=""),OR(S439='Haladó kereső'!$E$10,'Haladó kereső'!$E$10=""),OR(Q439='Haladó kereső'!$E$9,'Haladó kereső'!$E$9="",'Haladó kereső'!$E$9="összes"),OR(J439='Haladó kereső'!$E$11,'Haladó kereső'!$E$11="")),"megfelel a választott feltételeknek","-")</f>
        <v>megfelel a választott feltételeknek</v>
      </c>
      <c r="D439" s="5" t="s">
        <v>4091</v>
      </c>
      <c r="E439" s="1">
        <v>17.185533333333332</v>
      </c>
      <c r="F439" s="1">
        <v>47.5563</v>
      </c>
      <c r="G439" s="5"/>
      <c r="H439" s="5" t="s">
        <v>4092</v>
      </c>
      <c r="I439" s="5">
        <v>4367</v>
      </c>
      <c r="J439" s="5" t="s">
        <v>35</v>
      </c>
      <c r="K439" s="5" t="s">
        <v>3</v>
      </c>
      <c r="L439" s="5" t="s">
        <v>3</v>
      </c>
      <c r="M439" s="5" t="s">
        <v>3</v>
      </c>
      <c r="N439" s="5">
        <v>621</v>
      </c>
      <c r="O439" s="5">
        <v>624</v>
      </c>
      <c r="P439" s="5">
        <v>2621</v>
      </c>
      <c r="Q439" s="5" t="s">
        <v>136</v>
      </c>
      <c r="R439" s="5" t="s">
        <v>236</v>
      </c>
      <c r="S439" s="5" t="s">
        <v>237</v>
      </c>
      <c r="T439" s="2" t="s">
        <v>31600</v>
      </c>
      <c r="U439" s="6" t="s">
        <v>4093</v>
      </c>
      <c r="V439" s="6"/>
      <c r="W439" s="6" t="s">
        <v>40</v>
      </c>
      <c r="X439" s="6" t="s">
        <v>4094</v>
      </c>
      <c r="Y439" s="6">
        <v>4</v>
      </c>
      <c r="Z439" s="6" t="s">
        <v>4095</v>
      </c>
      <c r="AA439" s="6" t="s">
        <v>4096</v>
      </c>
      <c r="AB439" s="6" t="s">
        <v>4097</v>
      </c>
      <c r="AC439" s="6" t="s">
        <v>4098</v>
      </c>
      <c r="AD439" s="6" t="s">
        <v>4099</v>
      </c>
      <c r="AE439" s="7" t="s">
        <v>47</v>
      </c>
      <c r="AF439" s="7" t="s">
        <v>4100</v>
      </c>
      <c r="AG439" s="7"/>
      <c r="AH439" s="7" t="s">
        <v>27905</v>
      </c>
      <c r="AI439" s="7" t="s">
        <v>4101</v>
      </c>
      <c r="AJ439" s="8" t="s">
        <v>4102</v>
      </c>
      <c r="AK439" s="8" t="s">
        <v>4103</v>
      </c>
      <c r="AL439" s="8" t="s">
        <v>23613</v>
      </c>
      <c r="AM439" s="8" t="s">
        <v>4104</v>
      </c>
      <c r="AN439" s="72" t="s">
        <v>31567</v>
      </c>
    </row>
    <row r="440" spans="2:40" ht="30" hidden="1">
      <c r="B440" s="85" t="str">
        <f>IF(AND(OR(W440='Haladó kereső'!$E$15,'Haladó kereső'!$E$15=""),OR(T440='Haladó kereső'!$E$14,'Haladó kereső'!$E$14=""),OR(O440&gt;='Haladó kereső'!$E$12,'Haladó kereső'!$E$12=""),OR(U440='Haladó kereső'!$E$16,'Haladó kereső'!$E$16=""),OR(O440&lt;='Haladó kereső'!$E$13,'Haladó kereső'!$E$13=""),OR(Y440='Haladó kereső'!$E$17,'Haladó kereső'!$E$17=""),OR(S440='Haladó kereső'!$E$10,'Haladó kereső'!$E$10=""),OR(Q440='Haladó kereső'!$E$9,'Haladó kereső'!$E$9="",'Haladó kereső'!$E$9="összes"),OR(J440='Haladó kereső'!$E$11,'Haladó kereső'!$E$11="")),"megfelel a választott feltételeknek","-")</f>
        <v>megfelel a választott feltételeknek</v>
      </c>
      <c r="D440" s="5" t="s">
        <v>4105</v>
      </c>
      <c r="E440" s="1">
        <v>21.733533333333334</v>
      </c>
      <c r="F440" s="1">
        <v>47.18953333333333</v>
      </c>
      <c r="G440" s="5"/>
      <c r="H440" s="5" t="s">
        <v>4106</v>
      </c>
      <c r="I440" s="5">
        <v>14137</v>
      </c>
      <c r="J440" s="5" t="s">
        <v>35</v>
      </c>
      <c r="K440" s="5" t="s">
        <v>3</v>
      </c>
      <c r="L440" s="5" t="s">
        <v>3</v>
      </c>
      <c r="M440" s="5" t="s">
        <v>3</v>
      </c>
      <c r="N440" s="5">
        <v>578</v>
      </c>
      <c r="O440" s="5">
        <v>582</v>
      </c>
      <c r="P440" s="5">
        <v>2686</v>
      </c>
      <c r="Q440" s="5" t="s">
        <v>658</v>
      </c>
      <c r="R440" s="5" t="s">
        <v>1301</v>
      </c>
      <c r="S440" s="5" t="s">
        <v>1302</v>
      </c>
      <c r="T440" s="2" t="s">
        <v>31600</v>
      </c>
      <c r="U440" s="6" t="s">
        <v>1303</v>
      </c>
      <c r="V440" s="6"/>
      <c r="W440" s="6" t="s">
        <v>40</v>
      </c>
      <c r="X440" s="6" t="s">
        <v>1304</v>
      </c>
      <c r="Y440" s="6">
        <v>5</v>
      </c>
      <c r="Z440" s="6" t="s">
        <v>1305</v>
      </c>
      <c r="AA440" s="6" t="s">
        <v>4107</v>
      </c>
      <c r="AB440" s="6" t="s">
        <v>4108</v>
      </c>
      <c r="AC440" s="6" t="s">
        <v>4109</v>
      </c>
      <c r="AD440" s="6" t="s">
        <v>4110</v>
      </c>
      <c r="AE440" s="7" t="s">
        <v>4111</v>
      </c>
      <c r="AF440" s="7" t="s">
        <v>4112</v>
      </c>
      <c r="AG440" s="7"/>
      <c r="AH440" s="7" t="s">
        <v>4108</v>
      </c>
      <c r="AI440" s="7" t="s">
        <v>4109</v>
      </c>
      <c r="AJ440" s="8" t="s">
        <v>1312</v>
      </c>
      <c r="AK440" s="8" t="s">
        <v>1313</v>
      </c>
      <c r="AL440" s="8" t="s">
        <v>27851</v>
      </c>
      <c r="AM440" s="8" t="s">
        <v>1314</v>
      </c>
      <c r="AN440" s="72" t="s">
        <v>31567</v>
      </c>
    </row>
    <row r="441" spans="2:40" ht="30" hidden="1">
      <c r="B441" s="85" t="str">
        <f>IF(AND(OR(W441='Haladó kereső'!$E$15,'Haladó kereső'!$E$15=""),OR(T441='Haladó kereső'!$E$14,'Haladó kereső'!$E$14=""),OR(O441&gt;='Haladó kereső'!$E$12,'Haladó kereső'!$E$12=""),OR(U441='Haladó kereső'!$E$16,'Haladó kereső'!$E$16=""),OR(O441&lt;='Haladó kereső'!$E$13,'Haladó kereső'!$E$13=""),OR(Y441='Haladó kereső'!$E$17,'Haladó kereső'!$E$17=""),OR(S441='Haladó kereső'!$E$10,'Haladó kereső'!$E$10=""),OR(Q441='Haladó kereső'!$E$9,'Haladó kereső'!$E$9="",'Haladó kereső'!$E$9="összes"),OR(J441='Haladó kereső'!$E$11,'Haladó kereső'!$E$11="")),"megfelel a választott feltételeknek","-")</f>
        <v>megfelel a választott feltételeknek</v>
      </c>
      <c r="D441" s="5" t="s">
        <v>4113</v>
      </c>
      <c r="E441" s="1">
        <v>17.1036</v>
      </c>
      <c r="F441" s="1">
        <v>46.771666666666668</v>
      </c>
      <c r="G441" s="5"/>
      <c r="H441" s="5" t="s">
        <v>4114</v>
      </c>
      <c r="I441" s="5">
        <v>19929</v>
      </c>
      <c r="J441" s="5" t="s">
        <v>35</v>
      </c>
      <c r="K441" s="5" t="s">
        <v>3</v>
      </c>
      <c r="L441" s="5" t="s">
        <v>3</v>
      </c>
      <c r="M441" s="5" t="s">
        <v>3</v>
      </c>
      <c r="N441" s="5">
        <v>304</v>
      </c>
      <c r="O441" s="5">
        <v>297</v>
      </c>
      <c r="P441" s="5">
        <v>670</v>
      </c>
      <c r="Q441" s="5" t="s">
        <v>569</v>
      </c>
      <c r="R441" s="5" t="s">
        <v>814</v>
      </c>
      <c r="S441" s="5" t="s">
        <v>815</v>
      </c>
      <c r="T441" s="2" t="s">
        <v>31600</v>
      </c>
      <c r="U441" s="6" t="s">
        <v>4115</v>
      </c>
      <c r="V441" s="6"/>
      <c r="W441" s="6" t="s">
        <v>40</v>
      </c>
      <c r="X441" s="6" t="s">
        <v>4116</v>
      </c>
      <c r="Y441" s="6">
        <v>7</v>
      </c>
      <c r="Z441" s="6" t="s">
        <v>4117</v>
      </c>
      <c r="AA441" s="6" t="s">
        <v>4118</v>
      </c>
      <c r="AB441" s="6">
        <v>0</v>
      </c>
      <c r="AC441" s="6" t="s">
        <v>4119</v>
      </c>
      <c r="AD441" s="6" t="s">
        <v>4120</v>
      </c>
      <c r="AE441" s="7" t="s">
        <v>47</v>
      </c>
      <c r="AF441" s="7" t="s">
        <v>4121</v>
      </c>
      <c r="AG441" s="7"/>
      <c r="AH441" s="7" t="s">
        <v>27906</v>
      </c>
      <c r="AI441" s="7" t="s">
        <v>4119</v>
      </c>
      <c r="AJ441" s="8" t="s">
        <v>4122</v>
      </c>
      <c r="AK441" s="8" t="s">
        <v>4123</v>
      </c>
      <c r="AL441" s="8" t="s">
        <v>27907</v>
      </c>
      <c r="AM441" s="8" t="s">
        <v>4124</v>
      </c>
      <c r="AN441" s="72" t="s">
        <v>31567</v>
      </c>
    </row>
    <row r="442" spans="2:40" ht="30" hidden="1">
      <c r="B442" s="85" t="str">
        <f>IF(AND(OR(W442='Haladó kereső'!$E$15,'Haladó kereső'!$E$15=""),OR(T442='Haladó kereső'!$E$14,'Haladó kereső'!$E$14=""),OR(O442&gt;='Haladó kereső'!$E$12,'Haladó kereső'!$E$12=""),OR(U442='Haladó kereső'!$E$16,'Haladó kereső'!$E$16=""),OR(O442&lt;='Haladó kereső'!$E$13,'Haladó kereső'!$E$13=""),OR(Y442='Haladó kereső'!$E$17,'Haladó kereső'!$E$17=""),OR(S442='Haladó kereső'!$E$10,'Haladó kereső'!$E$10=""),OR(Q442='Haladó kereső'!$E$9,'Haladó kereső'!$E$9="",'Haladó kereső'!$E$9="összes"),OR(J442='Haladó kereső'!$E$11,'Haladó kereső'!$E$11="")),"megfelel a választott feltételeknek","-")</f>
        <v>megfelel a választott feltételeknek</v>
      </c>
      <c r="D442" s="5" t="s">
        <v>4125</v>
      </c>
      <c r="E442" s="1">
        <v>18.2517</v>
      </c>
      <c r="F442" s="1">
        <v>47.488033333333334</v>
      </c>
      <c r="G442" s="5"/>
      <c r="H442" s="5" t="s">
        <v>4126</v>
      </c>
      <c r="I442" s="5">
        <v>7311</v>
      </c>
      <c r="J442" s="5" t="s">
        <v>35</v>
      </c>
      <c r="K442" s="5" t="s">
        <v>3</v>
      </c>
      <c r="L442" s="5" t="s">
        <v>3</v>
      </c>
      <c r="M442" s="5" t="s">
        <v>3</v>
      </c>
      <c r="N442" s="5">
        <v>2171</v>
      </c>
      <c r="O442" s="5">
        <v>2164</v>
      </c>
      <c r="P442" s="5">
        <v>2991</v>
      </c>
      <c r="Q442" s="5" t="s">
        <v>193</v>
      </c>
      <c r="R442" s="5" t="s">
        <v>4127</v>
      </c>
      <c r="S442" s="5" t="s">
        <v>4128</v>
      </c>
      <c r="T442" s="2" t="s">
        <v>31600</v>
      </c>
      <c r="U442" s="6" t="s">
        <v>4125</v>
      </c>
      <c r="V442" s="6"/>
      <c r="W442" s="6" t="s">
        <v>20</v>
      </c>
      <c r="X442" s="6" t="s">
        <v>4129</v>
      </c>
      <c r="Y442" s="6">
        <v>2</v>
      </c>
      <c r="Z442" s="6" t="s">
        <v>4130</v>
      </c>
      <c r="AA442" s="6" t="s">
        <v>4131</v>
      </c>
      <c r="AB442" s="6" t="s">
        <v>4132</v>
      </c>
      <c r="AC442" s="6" t="s">
        <v>4133</v>
      </c>
      <c r="AD442" s="6" t="s">
        <v>4134</v>
      </c>
      <c r="AE442" s="7" t="s">
        <v>47</v>
      </c>
      <c r="AF442" s="7" t="s">
        <v>4135</v>
      </c>
      <c r="AG442" s="7"/>
      <c r="AH442" s="7" t="s">
        <v>27908</v>
      </c>
      <c r="AI442" s="7" t="s">
        <v>4136</v>
      </c>
      <c r="AJ442" s="8" t="s">
        <v>4137</v>
      </c>
      <c r="AK442" s="8" t="s">
        <v>4131</v>
      </c>
      <c r="AL442" s="8" t="s">
        <v>27909</v>
      </c>
      <c r="AM442" s="8" t="s">
        <v>4138</v>
      </c>
      <c r="AN442" s="72" t="s">
        <v>31567</v>
      </c>
    </row>
    <row r="443" spans="2:40" ht="30" hidden="1">
      <c r="B443" s="85" t="str">
        <f>IF(AND(OR(W443='Haladó kereső'!$E$15,'Haladó kereső'!$E$15=""),OR(T443='Haladó kereső'!$E$14,'Haladó kereső'!$E$14=""),OR(O443&gt;='Haladó kereső'!$E$12,'Haladó kereső'!$E$12=""),OR(U443='Haladó kereső'!$E$16,'Haladó kereső'!$E$16=""),OR(O443&lt;='Haladó kereső'!$E$13,'Haladó kereső'!$E$13=""),OR(Y443='Haladó kereső'!$E$17,'Haladó kereső'!$E$17=""),OR(S443='Haladó kereső'!$E$10,'Haladó kereső'!$E$10=""),OR(Q443='Haladó kereső'!$E$9,'Haladó kereső'!$E$9="",'Haladó kereső'!$E$9="összes"),OR(J443='Haladó kereső'!$E$11,'Haladó kereső'!$E$11="")),"megfelel a választott feltételeknek","-")</f>
        <v>megfelel a választott feltételeknek</v>
      </c>
      <c r="D443" s="5" t="s">
        <v>4139</v>
      </c>
      <c r="E443" s="1">
        <v>19.538233333333334</v>
      </c>
      <c r="F443" s="1">
        <v>47.925866666666664</v>
      </c>
      <c r="G443" s="5"/>
      <c r="H443" s="5" t="s">
        <v>4140</v>
      </c>
      <c r="I443" s="5">
        <v>3841</v>
      </c>
      <c r="J443" s="5" t="s">
        <v>35</v>
      </c>
      <c r="K443" s="5" t="s">
        <v>3</v>
      </c>
      <c r="L443" s="5" t="s">
        <v>3</v>
      </c>
      <c r="M443" s="5" t="s">
        <v>3</v>
      </c>
      <c r="N443" s="5">
        <v>131</v>
      </c>
      <c r="O443" s="5">
        <v>124</v>
      </c>
      <c r="P443" s="5">
        <v>675</v>
      </c>
      <c r="Q443" s="5" t="s">
        <v>827</v>
      </c>
      <c r="R443" s="5" t="s">
        <v>939</v>
      </c>
      <c r="S443" s="5" t="s">
        <v>940</v>
      </c>
      <c r="T443" s="2" t="s">
        <v>31600</v>
      </c>
      <c r="U443" s="6" t="s">
        <v>4141</v>
      </c>
      <c r="V443" s="6"/>
      <c r="W443" s="6" t="s">
        <v>40</v>
      </c>
      <c r="X443" s="6" t="s">
        <v>4142</v>
      </c>
      <c r="Y443" s="6">
        <v>6</v>
      </c>
      <c r="Z443" s="6" t="s">
        <v>4143</v>
      </c>
      <c r="AA443" s="6" t="s">
        <v>4144</v>
      </c>
      <c r="AB443" s="6" t="s">
        <v>4145</v>
      </c>
      <c r="AC443" s="6" t="s">
        <v>4146</v>
      </c>
      <c r="AD443" s="6" t="s">
        <v>4147</v>
      </c>
      <c r="AE443" s="7" t="s">
        <v>47</v>
      </c>
      <c r="AF443" s="7" t="s">
        <v>4148</v>
      </c>
      <c r="AG443" s="7"/>
      <c r="AH443" s="7" t="s">
        <v>27910</v>
      </c>
      <c r="AI443" s="7" t="s">
        <v>4146</v>
      </c>
      <c r="AJ443" s="8" t="s">
        <v>4149</v>
      </c>
      <c r="AK443" s="8" t="s">
        <v>4150</v>
      </c>
      <c r="AL443" s="8" t="s">
        <v>27911</v>
      </c>
      <c r="AM443" s="8" t="s">
        <v>4151</v>
      </c>
      <c r="AN443" s="72" t="s">
        <v>31567</v>
      </c>
    </row>
    <row r="444" spans="2:40" ht="30" hidden="1">
      <c r="B444" s="85" t="str">
        <f>IF(AND(OR(W444='Haladó kereső'!$E$15,'Haladó kereső'!$E$15=""),OR(T444='Haladó kereső'!$E$14,'Haladó kereső'!$E$14=""),OR(O444&gt;='Haladó kereső'!$E$12,'Haladó kereső'!$E$12=""),OR(U444='Haladó kereső'!$E$16,'Haladó kereső'!$E$16=""),OR(O444&lt;='Haladó kereső'!$E$13,'Haladó kereső'!$E$13=""),OR(Y444='Haladó kereső'!$E$17,'Haladó kereső'!$E$17=""),OR(S444='Haladó kereső'!$E$10,'Haladó kereső'!$E$10=""),OR(Q444='Haladó kereső'!$E$9,'Haladó kereső'!$E$9="",'Haladó kereső'!$E$9="összes"),OR(J444='Haladó kereső'!$E$11,'Haladó kereső'!$E$11="")),"megfelel a választott feltételeknek","-")</f>
        <v>megfelel a választott feltételeknek</v>
      </c>
      <c r="D444" s="5" t="s">
        <v>4152</v>
      </c>
      <c r="E444" s="1">
        <v>19.688233333333333</v>
      </c>
      <c r="F444" s="1">
        <v>47.6006</v>
      </c>
      <c r="G444" s="5"/>
      <c r="H444" s="5" t="s">
        <v>4153</v>
      </c>
      <c r="I444" s="5">
        <v>3452</v>
      </c>
      <c r="J444" s="5" t="s">
        <v>35</v>
      </c>
      <c r="K444" s="5" t="s">
        <v>3</v>
      </c>
      <c r="L444" s="5" t="s">
        <v>3</v>
      </c>
      <c r="M444" s="5" t="s">
        <v>3</v>
      </c>
      <c r="N444" s="5">
        <v>2999</v>
      </c>
      <c r="O444" s="5">
        <v>3001</v>
      </c>
      <c r="P444" s="5">
        <v>2674</v>
      </c>
      <c r="Q444" s="5" t="s">
        <v>56</v>
      </c>
      <c r="R444" s="5" t="s">
        <v>1169</v>
      </c>
      <c r="S444" s="5" t="s">
        <v>1170</v>
      </c>
      <c r="T444" s="2" t="s">
        <v>31599</v>
      </c>
      <c r="U444" s="6" t="s">
        <v>3</v>
      </c>
      <c r="V444" s="6"/>
      <c r="W444" s="6" t="s">
        <v>7</v>
      </c>
      <c r="X444" s="6" t="s">
        <v>3</v>
      </c>
      <c r="Y444" s="6" t="s">
        <v>3</v>
      </c>
      <c r="Z444" s="6" t="s">
        <v>3</v>
      </c>
      <c r="AA444" s="6" t="s">
        <v>4154</v>
      </c>
      <c r="AB444" s="6" t="s">
        <v>3</v>
      </c>
      <c r="AC444" s="6" t="s">
        <v>4155</v>
      </c>
      <c r="AD444" s="6" t="s">
        <v>4156</v>
      </c>
      <c r="AE444" s="7" t="s">
        <v>47</v>
      </c>
      <c r="AF444" s="7" t="s">
        <v>4157</v>
      </c>
      <c r="AG444" s="7"/>
      <c r="AH444" s="7" t="s">
        <v>27912</v>
      </c>
      <c r="AI444" s="7" t="s">
        <v>4158</v>
      </c>
      <c r="AJ444" s="8" t="s">
        <v>4159</v>
      </c>
      <c r="AK444" s="8" t="s">
        <v>4160</v>
      </c>
      <c r="AL444" s="8" t="s">
        <v>27913</v>
      </c>
      <c r="AM444" s="8" t="s">
        <v>4161</v>
      </c>
      <c r="AN444" s="72" t="s">
        <v>31567</v>
      </c>
    </row>
    <row r="445" spans="2:40" ht="30" hidden="1">
      <c r="B445" s="85" t="str">
        <f>IF(AND(OR(W445='Haladó kereső'!$E$15,'Haladó kereső'!$E$15=""),OR(T445='Haladó kereső'!$E$14,'Haladó kereső'!$E$14=""),OR(O445&gt;='Haladó kereső'!$E$12,'Haladó kereső'!$E$12=""),OR(U445='Haladó kereső'!$E$16,'Haladó kereső'!$E$16=""),OR(O445&lt;='Haladó kereső'!$E$13,'Haladó kereső'!$E$13=""),OR(Y445='Haladó kereső'!$E$17,'Haladó kereső'!$E$17=""),OR(S445='Haladó kereső'!$E$10,'Haladó kereső'!$E$10=""),OR(Q445='Haladó kereső'!$E$9,'Haladó kereső'!$E$9="",'Haladó kereső'!$E$9="összes"),OR(J445='Haladó kereső'!$E$11,'Haladó kereső'!$E$11="")),"megfelel a választott feltételeknek","-")</f>
        <v>megfelel a választott feltételeknek</v>
      </c>
      <c r="D445" s="5" t="s">
        <v>4162</v>
      </c>
      <c r="E445" s="1">
        <v>17.837433333333333</v>
      </c>
      <c r="F445" s="1">
        <v>46.183833333333332</v>
      </c>
      <c r="G445" s="5"/>
      <c r="H445" s="5" t="s">
        <v>4163</v>
      </c>
      <c r="I445" s="5">
        <v>13116</v>
      </c>
      <c r="J445" s="5" t="s">
        <v>35</v>
      </c>
      <c r="K445" s="5" t="s">
        <v>3</v>
      </c>
      <c r="L445" s="5" t="s">
        <v>3</v>
      </c>
      <c r="M445" s="5" t="s">
        <v>3</v>
      </c>
      <c r="N445" s="5">
        <v>427</v>
      </c>
      <c r="O445" s="5">
        <v>429</v>
      </c>
      <c r="P445" s="5">
        <v>1722</v>
      </c>
      <c r="Q445" s="5" t="s">
        <v>36</v>
      </c>
      <c r="R445" s="5" t="s">
        <v>588</v>
      </c>
      <c r="S445" s="5" t="s">
        <v>589</v>
      </c>
      <c r="T445" s="2" t="s">
        <v>31600</v>
      </c>
      <c r="U445" s="6" t="s">
        <v>590</v>
      </c>
      <c r="V445" s="6"/>
      <c r="W445" s="6" t="s">
        <v>40</v>
      </c>
      <c r="X445" s="6" t="s">
        <v>591</v>
      </c>
      <c r="Y445" s="6">
        <v>6</v>
      </c>
      <c r="Z445" s="6" t="s">
        <v>592</v>
      </c>
      <c r="AA445" s="6" t="s">
        <v>4164</v>
      </c>
      <c r="AB445" s="6" t="s">
        <v>4165</v>
      </c>
      <c r="AC445" s="6" t="s">
        <v>4166</v>
      </c>
      <c r="AD445" s="6" t="s">
        <v>4167</v>
      </c>
      <c r="AE445" s="7" t="s">
        <v>47</v>
      </c>
      <c r="AF445" s="7" t="s">
        <v>4168</v>
      </c>
      <c r="AG445" s="7"/>
      <c r="AH445" s="7" t="s">
        <v>27914</v>
      </c>
      <c r="AI445" s="7" t="s">
        <v>4169</v>
      </c>
      <c r="AJ445" s="8" t="s">
        <v>599</v>
      </c>
      <c r="AK445" s="8" t="s">
        <v>600</v>
      </c>
      <c r="AL445" s="8" t="s">
        <v>27436</v>
      </c>
      <c r="AM445" s="8" t="s">
        <v>602</v>
      </c>
      <c r="AN445" s="72" t="s">
        <v>31567</v>
      </c>
    </row>
    <row r="446" spans="2:40" ht="45" hidden="1">
      <c r="B446" s="85" t="str">
        <f>IF(AND(OR(W446='Haladó kereső'!$E$15,'Haladó kereső'!$E$15=""),OR(T446='Haladó kereső'!$E$14,'Haladó kereső'!$E$14=""),OR(O446&gt;='Haladó kereső'!$E$12,'Haladó kereső'!$E$12=""),OR(U446='Haladó kereső'!$E$16,'Haladó kereső'!$E$16=""),OR(O446&lt;='Haladó kereső'!$E$13,'Haladó kereső'!$E$13=""),OR(Y446='Haladó kereső'!$E$17,'Haladó kereső'!$E$17=""),OR(S446='Haladó kereső'!$E$10,'Haladó kereső'!$E$10=""),OR(Q446='Haladó kereső'!$E$9,'Haladó kereső'!$E$9="",'Haladó kereső'!$E$9="összes"),OR(J446='Haladó kereső'!$E$11,'Haladó kereső'!$E$11="")),"megfelel a választott feltételeknek","-")</f>
        <v>megfelel a választott feltételeknek</v>
      </c>
      <c r="D446" s="5" t="s">
        <v>4170</v>
      </c>
      <c r="E446" s="1">
        <v>21.239033333333335</v>
      </c>
      <c r="F446" s="1">
        <v>48.317466666666668</v>
      </c>
      <c r="G446" s="5"/>
      <c r="H446" s="5" t="s">
        <v>4171</v>
      </c>
      <c r="I446" s="5">
        <v>18944</v>
      </c>
      <c r="J446" s="5" t="s">
        <v>35</v>
      </c>
      <c r="K446" s="5" t="s">
        <v>3</v>
      </c>
      <c r="L446" s="5" t="s">
        <v>3</v>
      </c>
      <c r="M446" s="5" t="s">
        <v>3</v>
      </c>
      <c r="N446" s="5">
        <v>578</v>
      </c>
      <c r="O446" s="5">
        <v>588</v>
      </c>
      <c r="P446" s="5">
        <v>1098</v>
      </c>
      <c r="Q446" s="5" t="s">
        <v>69</v>
      </c>
      <c r="R446" s="5" t="s">
        <v>70</v>
      </c>
      <c r="S446" s="5" t="s">
        <v>71</v>
      </c>
      <c r="T446" s="2" t="s">
        <v>31600</v>
      </c>
      <c r="U446" s="6" t="s">
        <v>72</v>
      </c>
      <c r="V446" s="6"/>
      <c r="W446" s="6" t="s">
        <v>40</v>
      </c>
      <c r="X446" s="6" t="s">
        <v>73</v>
      </c>
      <c r="Y446" s="6">
        <v>10</v>
      </c>
      <c r="Z446" s="6" t="s">
        <v>74</v>
      </c>
      <c r="AA446" s="6" t="s">
        <v>4172</v>
      </c>
      <c r="AB446" s="6" t="s">
        <v>4173</v>
      </c>
      <c r="AC446" s="6" t="s">
        <v>4174</v>
      </c>
      <c r="AD446" s="6" t="s">
        <v>4175</v>
      </c>
      <c r="AE446" s="7" t="s">
        <v>47</v>
      </c>
      <c r="AF446" s="7" t="s">
        <v>4176</v>
      </c>
      <c r="AG446" s="7"/>
      <c r="AH446" s="7" t="s">
        <v>27915</v>
      </c>
      <c r="AI446" s="7" t="s">
        <v>4174</v>
      </c>
      <c r="AJ446" s="8" t="s">
        <v>80</v>
      </c>
      <c r="AK446" s="8" t="s">
        <v>81</v>
      </c>
      <c r="AL446" s="8" t="s">
        <v>27377</v>
      </c>
      <c r="AM446" s="8" t="s">
        <v>82</v>
      </c>
      <c r="AN446" s="72" t="s">
        <v>31567</v>
      </c>
    </row>
    <row r="447" spans="2:40" ht="45" hidden="1">
      <c r="B447" s="85" t="str">
        <f>IF(AND(OR(W447='Haladó kereső'!$E$15,'Haladó kereső'!$E$15=""),OR(T447='Haladó kereső'!$E$14,'Haladó kereső'!$E$14=""),OR(O447&gt;='Haladó kereső'!$E$12,'Haladó kereső'!$E$12=""),OR(U447='Haladó kereső'!$E$16,'Haladó kereső'!$E$16=""),OR(O447&lt;='Haladó kereső'!$E$13,'Haladó kereső'!$E$13=""),OR(Y447='Haladó kereső'!$E$17,'Haladó kereső'!$E$17=""),OR(S447='Haladó kereső'!$E$10,'Haladó kereső'!$E$10=""),OR(Q447='Haladó kereső'!$E$9,'Haladó kereső'!$E$9="",'Haladó kereső'!$E$9="összes"),OR(J447='Haladó kereső'!$E$11,'Haladó kereső'!$E$11="")),"megfelel a választott feltételeknek","-")</f>
        <v>megfelel a választott feltételeknek</v>
      </c>
      <c r="D447" s="5" t="s">
        <v>72</v>
      </c>
      <c r="E447" s="1">
        <v>21.236033333333335</v>
      </c>
      <c r="F447" s="1">
        <v>48.337333333333333</v>
      </c>
      <c r="G447" s="5"/>
      <c r="H447" s="5" t="s">
        <v>4177</v>
      </c>
      <c r="I447" s="5">
        <v>14474</v>
      </c>
      <c r="J447" s="5" t="s">
        <v>35</v>
      </c>
      <c r="K447" s="5" t="s">
        <v>3</v>
      </c>
      <c r="L447" s="5" t="s">
        <v>3</v>
      </c>
      <c r="M447" s="5" t="s">
        <v>3</v>
      </c>
      <c r="N447" s="5">
        <v>1046</v>
      </c>
      <c r="O447" s="5">
        <v>1029</v>
      </c>
      <c r="P447" s="5">
        <v>2199</v>
      </c>
      <c r="Q447" s="5" t="s">
        <v>69</v>
      </c>
      <c r="R447" s="5" t="s">
        <v>70</v>
      </c>
      <c r="S447" s="5" t="s">
        <v>71</v>
      </c>
      <c r="T447" s="2" t="s">
        <v>31600</v>
      </c>
      <c r="U447" s="6" t="s">
        <v>72</v>
      </c>
      <c r="V447" s="6"/>
      <c r="W447" s="6" t="s">
        <v>20</v>
      </c>
      <c r="X447" s="6" t="s">
        <v>73</v>
      </c>
      <c r="Y447" s="6">
        <v>10</v>
      </c>
      <c r="Z447" s="6" t="s">
        <v>74</v>
      </c>
      <c r="AA447" s="6" t="s">
        <v>81</v>
      </c>
      <c r="AB447" s="6" t="s">
        <v>4178</v>
      </c>
      <c r="AC447" s="6" t="s">
        <v>4179</v>
      </c>
      <c r="AD447" s="6" t="s">
        <v>4180</v>
      </c>
      <c r="AE447" s="7" t="s">
        <v>47</v>
      </c>
      <c r="AF447" s="7" t="s">
        <v>4181</v>
      </c>
      <c r="AG447" s="7"/>
      <c r="AH447" s="7" t="s">
        <v>27916</v>
      </c>
      <c r="AI447" s="7" t="s">
        <v>4182</v>
      </c>
      <c r="AJ447" s="8" t="s">
        <v>80</v>
      </c>
      <c r="AK447" s="8" t="s">
        <v>81</v>
      </c>
      <c r="AL447" s="8" t="s">
        <v>27377</v>
      </c>
      <c r="AM447" s="8" t="s">
        <v>82</v>
      </c>
      <c r="AN447" s="72" t="s">
        <v>31567</v>
      </c>
    </row>
    <row r="448" spans="2:40" ht="30" hidden="1">
      <c r="B448" s="85" t="str">
        <f>IF(AND(OR(W448='Haladó kereső'!$E$15,'Haladó kereső'!$E$15=""),OR(T448='Haladó kereső'!$E$14,'Haladó kereső'!$E$14=""),OR(O448&gt;='Haladó kereső'!$E$12,'Haladó kereső'!$E$12=""),OR(U448='Haladó kereső'!$E$16,'Haladó kereső'!$E$16=""),OR(O448&lt;='Haladó kereső'!$E$13,'Haladó kereső'!$E$13=""),OR(Y448='Haladó kereső'!$E$17,'Haladó kereső'!$E$17=""),OR(S448='Haladó kereső'!$E$10,'Haladó kereső'!$E$10=""),OR(Q448='Haladó kereső'!$E$9,'Haladó kereső'!$E$9="",'Haladó kereső'!$E$9="összes"),OR(J448='Haladó kereső'!$E$11,'Haladó kereső'!$E$11="")),"megfelel a választott feltételeknek","-")</f>
        <v>megfelel a választott feltételeknek</v>
      </c>
      <c r="D448" s="5" t="s">
        <v>4183</v>
      </c>
      <c r="E448" s="1">
        <v>20.786333333333335</v>
      </c>
      <c r="F448" s="1">
        <v>48.21776666666667</v>
      </c>
      <c r="G448" s="5"/>
      <c r="H448" s="5" t="s">
        <v>4184</v>
      </c>
      <c r="I448" s="5">
        <v>8396</v>
      </c>
      <c r="J448" s="5" t="s">
        <v>35</v>
      </c>
      <c r="K448" s="5" t="s">
        <v>3</v>
      </c>
      <c r="L448" s="5" t="s">
        <v>3</v>
      </c>
      <c r="M448" s="5" t="s">
        <v>3</v>
      </c>
      <c r="N448" s="5">
        <v>2465</v>
      </c>
      <c r="O448" s="5">
        <v>2462</v>
      </c>
      <c r="P448" s="5">
        <v>2834</v>
      </c>
      <c r="Q448" s="5" t="s">
        <v>69</v>
      </c>
      <c r="R448" s="5" t="s">
        <v>150</v>
      </c>
      <c r="S448" s="5" t="s">
        <v>151</v>
      </c>
      <c r="T448" s="2" t="s">
        <v>31600</v>
      </c>
      <c r="U448" s="6" t="s">
        <v>4183</v>
      </c>
      <c r="V448" s="6"/>
      <c r="W448" s="6" t="s">
        <v>20</v>
      </c>
      <c r="X448" s="6" t="s">
        <v>4185</v>
      </c>
      <c r="Y448" s="6">
        <v>2</v>
      </c>
      <c r="Z448" s="6" t="s">
        <v>4186</v>
      </c>
      <c r="AA448" s="6" t="s">
        <v>4187</v>
      </c>
      <c r="AB448" s="6" t="s">
        <v>4188</v>
      </c>
      <c r="AC448" s="6" t="s">
        <v>4189</v>
      </c>
      <c r="AD448" s="6" t="s">
        <v>4190</v>
      </c>
      <c r="AE448" s="7" t="s">
        <v>47</v>
      </c>
      <c r="AF448" s="7" t="s">
        <v>4191</v>
      </c>
      <c r="AG448" s="7"/>
      <c r="AH448" s="7" t="s">
        <v>27917</v>
      </c>
      <c r="AI448" s="7" t="s">
        <v>4189</v>
      </c>
      <c r="AJ448" s="8" t="s">
        <v>4192</v>
      </c>
      <c r="AK448" s="8" t="s">
        <v>4187</v>
      </c>
      <c r="AL448" s="8" t="s">
        <v>27918</v>
      </c>
      <c r="AM448" s="8" t="s">
        <v>4189</v>
      </c>
      <c r="AN448" s="72" t="s">
        <v>31567</v>
      </c>
    </row>
    <row r="449" spans="2:40" ht="30" hidden="1">
      <c r="B449" s="85" t="str">
        <f>IF(AND(OR(W449='Haladó kereső'!$E$15,'Haladó kereső'!$E$15=""),OR(T449='Haladó kereső'!$E$14,'Haladó kereső'!$E$14=""),OR(O449&gt;='Haladó kereső'!$E$12,'Haladó kereső'!$E$12=""),OR(U449='Haladó kereső'!$E$16,'Haladó kereső'!$E$16=""),OR(O449&lt;='Haladó kereső'!$E$13,'Haladó kereső'!$E$13=""),OR(Y449='Haladó kereső'!$E$17,'Haladó kereső'!$E$17=""),OR(S449='Haladó kereső'!$E$10,'Haladó kereső'!$E$10=""),OR(Q449='Haladó kereső'!$E$9,'Haladó kereső'!$E$9="",'Haladó kereső'!$E$9="összes"),OR(J449='Haladó kereső'!$E$11,'Haladó kereső'!$E$11="")),"megfelel a választott feltételeknek","-")</f>
        <v>megfelel a választott feltételeknek</v>
      </c>
      <c r="D449" s="5" t="s">
        <v>4193</v>
      </c>
      <c r="E449" s="1">
        <v>17.268566666666665</v>
      </c>
      <c r="F449" s="1">
        <v>46.266766666666669</v>
      </c>
      <c r="G449" s="5"/>
      <c r="H449" s="5" t="s">
        <v>4194</v>
      </c>
      <c r="I449" s="5">
        <v>13994</v>
      </c>
      <c r="J449" s="5" t="s">
        <v>35</v>
      </c>
      <c r="K449" s="5" t="s">
        <v>3</v>
      </c>
      <c r="L449" s="5" t="s">
        <v>3</v>
      </c>
      <c r="M449" s="5" t="s">
        <v>3</v>
      </c>
      <c r="N449" s="5">
        <v>447</v>
      </c>
      <c r="O449" s="5">
        <v>441</v>
      </c>
      <c r="P449" s="5">
        <v>3143</v>
      </c>
      <c r="Q449" s="5" t="s">
        <v>275</v>
      </c>
      <c r="R449" s="5" t="s">
        <v>1745</v>
      </c>
      <c r="S449" s="5" t="s">
        <v>1746</v>
      </c>
      <c r="T449" s="2" t="s">
        <v>31600</v>
      </c>
      <c r="U449" s="6" t="s">
        <v>4195</v>
      </c>
      <c r="V449" s="6"/>
      <c r="W449" s="6" t="s">
        <v>40</v>
      </c>
      <c r="X449" s="6" t="s">
        <v>4196</v>
      </c>
      <c r="Y449" s="6">
        <v>3</v>
      </c>
      <c r="Z449" s="6" t="s">
        <v>4197</v>
      </c>
      <c r="AA449" s="6" t="s">
        <v>4198</v>
      </c>
      <c r="AB449" s="6" t="s">
        <v>4199</v>
      </c>
      <c r="AC449" s="6" t="s">
        <v>4200</v>
      </c>
      <c r="AD449" s="6" t="s">
        <v>3</v>
      </c>
      <c r="AE449" s="7" t="s">
        <v>47</v>
      </c>
      <c r="AF449" s="7" t="s">
        <v>4201</v>
      </c>
      <c r="AG449" s="7"/>
      <c r="AH449" s="7" t="s">
        <v>27919</v>
      </c>
      <c r="AI449" s="7" t="s">
        <v>4200</v>
      </c>
      <c r="AJ449" s="8" t="s">
        <v>4202</v>
      </c>
      <c r="AK449" s="8" t="s">
        <v>4203</v>
      </c>
      <c r="AL449" s="8" t="s">
        <v>27920</v>
      </c>
      <c r="AM449" s="8" t="s">
        <v>4200</v>
      </c>
      <c r="AN449" s="72" t="s">
        <v>31567</v>
      </c>
    </row>
    <row r="450" spans="2:40" ht="30" hidden="1">
      <c r="B450" s="85" t="str">
        <f>IF(AND(OR(W450='Haladó kereső'!$E$15,'Haladó kereső'!$E$15=""),OR(T450='Haladó kereső'!$E$14,'Haladó kereső'!$E$14=""),OR(O450&gt;='Haladó kereső'!$E$12,'Haladó kereső'!$E$12=""),OR(U450='Haladó kereső'!$E$16,'Haladó kereső'!$E$16=""),OR(O450&lt;='Haladó kereső'!$E$13,'Haladó kereső'!$E$13=""),OR(Y450='Haladó kereső'!$E$17,'Haladó kereső'!$E$17=""),OR(S450='Haladó kereső'!$E$10,'Haladó kereső'!$E$10=""),OR(Q450='Haladó kereső'!$E$9,'Haladó kereső'!$E$9="",'Haladó kereső'!$E$9="összes"),OR(J450='Haladó kereső'!$E$11,'Haladó kereső'!$E$11="")),"megfelel a választott feltételeknek","-")</f>
        <v>megfelel a választott feltételeknek</v>
      </c>
      <c r="D450" s="5" t="s">
        <v>3173</v>
      </c>
      <c r="E450" s="1">
        <v>17.302400000000002</v>
      </c>
      <c r="F450" s="1">
        <v>46.038133333333334</v>
      </c>
      <c r="G450" s="5"/>
      <c r="H450" s="5" t="s">
        <v>4204</v>
      </c>
      <c r="I450" s="5">
        <v>18120</v>
      </c>
      <c r="J450" s="5" t="s">
        <v>35</v>
      </c>
      <c r="K450" s="5" t="s">
        <v>3</v>
      </c>
      <c r="L450" s="5" t="s">
        <v>3</v>
      </c>
      <c r="M450" s="5" t="s">
        <v>3</v>
      </c>
      <c r="N450" s="5">
        <v>759</v>
      </c>
      <c r="O450" s="5">
        <v>773</v>
      </c>
      <c r="P450" s="5">
        <v>2507</v>
      </c>
      <c r="Q450" s="5" t="s">
        <v>275</v>
      </c>
      <c r="R450" s="5" t="s">
        <v>1467</v>
      </c>
      <c r="S450" s="5" t="s">
        <v>1468</v>
      </c>
      <c r="T450" s="2" t="s">
        <v>31600</v>
      </c>
      <c r="U450" s="6" t="s">
        <v>3173</v>
      </c>
      <c r="V450" s="6"/>
      <c r="W450" s="6" t="s">
        <v>20</v>
      </c>
      <c r="X450" s="6" t="s">
        <v>3174</v>
      </c>
      <c r="Y450" s="6">
        <v>4</v>
      </c>
      <c r="Z450" s="6" t="s">
        <v>3175</v>
      </c>
      <c r="AA450" s="6" t="s">
        <v>4205</v>
      </c>
      <c r="AB450" s="6" t="s">
        <v>4206</v>
      </c>
      <c r="AC450" s="6" t="s">
        <v>4207</v>
      </c>
      <c r="AD450" s="6" t="s">
        <v>4208</v>
      </c>
      <c r="AE450" s="7" t="s">
        <v>1475</v>
      </c>
      <c r="AF450" s="7" t="s">
        <v>4209</v>
      </c>
      <c r="AG450" s="7"/>
      <c r="AH450" s="7" t="s">
        <v>27921</v>
      </c>
      <c r="AI450" s="7" t="s">
        <v>4210</v>
      </c>
      <c r="AJ450" s="8" t="s">
        <v>3181</v>
      </c>
      <c r="AK450" s="8" t="s">
        <v>3182</v>
      </c>
      <c r="AL450" s="8" t="s">
        <v>27922</v>
      </c>
      <c r="AM450" s="8" t="s">
        <v>4211</v>
      </c>
      <c r="AN450" s="72" t="s">
        <v>31567</v>
      </c>
    </row>
    <row r="451" spans="2:40" ht="30" hidden="1">
      <c r="B451" s="85" t="str">
        <f>IF(AND(OR(W451='Haladó kereső'!$E$15,'Haladó kereső'!$E$15=""),OR(T451='Haladó kereső'!$E$14,'Haladó kereső'!$E$14=""),OR(O451&gt;='Haladó kereső'!$E$12,'Haladó kereső'!$E$12=""),OR(U451='Haladó kereső'!$E$16,'Haladó kereső'!$E$16=""),OR(O451&lt;='Haladó kereső'!$E$13,'Haladó kereső'!$E$13=""),OR(Y451='Haladó kereső'!$E$17,'Haladó kereső'!$E$17=""),OR(S451='Haladó kereső'!$E$10,'Haladó kereső'!$E$10=""),OR(Q451='Haladó kereső'!$E$9,'Haladó kereső'!$E$9="",'Haladó kereső'!$E$9="összes"),OR(J451='Haladó kereső'!$E$11,'Haladó kereső'!$E$11="")),"megfelel a választott feltételeknek","-")</f>
        <v>megfelel a választott feltételeknek</v>
      </c>
      <c r="D451" s="5" t="s">
        <v>4212</v>
      </c>
      <c r="E451" s="1">
        <v>18.517866666666666</v>
      </c>
      <c r="F451" s="1">
        <v>45.967066666666668</v>
      </c>
      <c r="G451" s="5"/>
      <c r="H451" s="5" t="s">
        <v>4213</v>
      </c>
      <c r="I451" s="5">
        <v>33154</v>
      </c>
      <c r="J451" s="5" t="s">
        <v>2</v>
      </c>
      <c r="K451" s="5" t="s">
        <v>3</v>
      </c>
      <c r="L451" s="5" t="s">
        <v>3</v>
      </c>
      <c r="M451" s="5" t="s">
        <v>429</v>
      </c>
      <c r="N451" s="5">
        <v>3859</v>
      </c>
      <c r="O451" s="5">
        <v>3846</v>
      </c>
      <c r="P451" s="5">
        <v>2538</v>
      </c>
      <c r="Q451" s="5" t="s">
        <v>36</v>
      </c>
      <c r="R451" s="5" t="s">
        <v>4214</v>
      </c>
      <c r="S451" s="5" t="s">
        <v>1442</v>
      </c>
      <c r="T451" s="2" t="s">
        <v>31600</v>
      </c>
      <c r="U451" s="6" t="s">
        <v>4212</v>
      </c>
      <c r="V451" s="6"/>
      <c r="W451" s="6" t="s">
        <v>20</v>
      </c>
      <c r="X451" s="6" t="s">
        <v>4215</v>
      </c>
      <c r="Y451" s="6">
        <v>7</v>
      </c>
      <c r="Z451" s="6" t="s">
        <v>4216</v>
      </c>
      <c r="AA451" s="6" t="s">
        <v>4217</v>
      </c>
      <c r="AB451" s="6" t="s">
        <v>4218</v>
      </c>
      <c r="AC451" s="6" t="s">
        <v>4219</v>
      </c>
      <c r="AD451" s="6" t="s">
        <v>4220</v>
      </c>
      <c r="AE451" s="7" t="s">
        <v>47</v>
      </c>
      <c r="AF451" s="7" t="s">
        <v>4221</v>
      </c>
      <c r="AG451" s="7"/>
      <c r="AH451" s="7" t="s">
        <v>27923</v>
      </c>
      <c r="AI451" s="7" t="s">
        <v>4219</v>
      </c>
      <c r="AJ451" s="8" t="s">
        <v>4222</v>
      </c>
      <c r="AK451" s="8" t="s">
        <v>4223</v>
      </c>
      <c r="AL451" s="8" t="s">
        <v>27924</v>
      </c>
      <c r="AM451" s="8" t="s">
        <v>4224</v>
      </c>
      <c r="AN451" s="72" t="s">
        <v>31567</v>
      </c>
    </row>
    <row r="452" spans="2:40" ht="15.75" hidden="1">
      <c r="B452" s="85" t="str">
        <f>IF(AND(OR(W452='Haladó kereső'!$E$15,'Haladó kereső'!$E$15=""),OR(T452='Haladó kereső'!$E$14,'Haladó kereső'!$E$14=""),OR(O452&gt;='Haladó kereső'!$E$12,'Haladó kereső'!$E$12=""),OR(U452='Haladó kereső'!$E$16,'Haladó kereső'!$E$16=""),OR(O452&lt;='Haladó kereső'!$E$13,'Haladó kereső'!$E$13=""),OR(Y452='Haladó kereső'!$E$17,'Haladó kereső'!$E$17=""),OR(S452='Haladó kereső'!$E$10,'Haladó kereső'!$E$10=""),OR(Q452='Haladó kereső'!$E$9,'Haladó kereső'!$E$9="",'Haladó kereső'!$E$9="összes"),OR(J452='Haladó kereső'!$E$11,'Haladó kereső'!$E$11="")),"megfelel a választott feltételeknek","-")</f>
        <v>megfelel a választott feltételeknek</v>
      </c>
      <c r="D452" s="5" t="s">
        <v>4225</v>
      </c>
      <c r="E452" s="1">
        <v>16.736233333333335</v>
      </c>
      <c r="F452" s="1">
        <v>46.868566666666666</v>
      </c>
      <c r="G452" s="5"/>
      <c r="H452" s="5" t="s">
        <v>4226</v>
      </c>
      <c r="I452" s="5">
        <v>10782</v>
      </c>
      <c r="J452" s="5" t="s">
        <v>35</v>
      </c>
      <c r="K452" s="5" t="s">
        <v>3</v>
      </c>
      <c r="L452" s="5" t="s">
        <v>3</v>
      </c>
      <c r="M452" s="5" t="s">
        <v>3</v>
      </c>
      <c r="N452" s="5">
        <v>347</v>
      </c>
      <c r="O452" s="5">
        <v>331</v>
      </c>
      <c r="P452" s="5">
        <v>590</v>
      </c>
      <c r="Q452" s="5" t="s">
        <v>569</v>
      </c>
      <c r="R452" s="5" t="s">
        <v>570</v>
      </c>
      <c r="S452" s="5" t="s">
        <v>571</v>
      </c>
      <c r="T452" s="2" t="s">
        <v>31600</v>
      </c>
      <c r="U452" s="6" t="s">
        <v>3026</v>
      </c>
      <c r="V452" s="6"/>
      <c r="W452" s="6" t="s">
        <v>40</v>
      </c>
      <c r="X452" s="6" t="s">
        <v>3027</v>
      </c>
      <c r="Y452" s="6">
        <v>5</v>
      </c>
      <c r="Z452" s="6" t="s">
        <v>3028</v>
      </c>
      <c r="AA452" s="6" t="s">
        <v>4227</v>
      </c>
      <c r="AB452" s="6" t="s">
        <v>4228</v>
      </c>
      <c r="AC452" s="6" t="s">
        <v>4229</v>
      </c>
      <c r="AD452" s="6" t="s">
        <v>4230</v>
      </c>
      <c r="AE452" s="7" t="s">
        <v>47</v>
      </c>
      <c r="AF452" s="7" t="s">
        <v>4231</v>
      </c>
      <c r="AG452" s="7"/>
      <c r="AH452" s="7" t="s">
        <v>27925</v>
      </c>
      <c r="AI452" s="7" t="s">
        <v>4232</v>
      </c>
      <c r="AJ452" s="8" t="s">
        <v>3036</v>
      </c>
      <c r="AK452" s="8" t="s">
        <v>3037</v>
      </c>
      <c r="AL452" s="8" t="s">
        <v>27926</v>
      </c>
      <c r="AM452" s="8" t="s">
        <v>4233</v>
      </c>
      <c r="AN452" s="72" t="s">
        <v>31567</v>
      </c>
    </row>
    <row r="453" spans="2:40" ht="30" hidden="1">
      <c r="B453" s="85" t="str">
        <f>IF(AND(OR(W453='Haladó kereső'!$E$15,'Haladó kereső'!$E$15=""),OR(T453='Haladó kereső'!$E$14,'Haladó kereső'!$E$14=""),OR(O453&gt;='Haladó kereső'!$E$12,'Haladó kereső'!$E$12=""),OR(U453='Haladó kereső'!$E$16,'Haladó kereső'!$E$16=""),OR(O453&lt;='Haladó kereső'!$E$13,'Haladó kereső'!$E$13=""),OR(Y453='Haladó kereső'!$E$17,'Haladó kereső'!$E$17=""),OR(S453='Haladó kereső'!$E$10,'Haladó kereső'!$E$10=""),OR(Q453='Haladó kereső'!$E$9,'Haladó kereső'!$E$9="",'Haladó kereső'!$E$9="összes"),OR(J453='Haladó kereső'!$E$11,'Haladó kereső'!$E$11="")),"megfelel a választott feltételeknek","-")</f>
        <v>megfelel a választott feltételeknek</v>
      </c>
      <c r="D453" s="5" t="s">
        <v>4234</v>
      </c>
      <c r="E453" s="1">
        <v>18.522066666666667</v>
      </c>
      <c r="F453" s="1">
        <v>46.3</v>
      </c>
      <c r="G453" s="5"/>
      <c r="H453" s="5" t="s">
        <v>4235</v>
      </c>
      <c r="I453" s="5">
        <v>6497</v>
      </c>
      <c r="J453" s="5" t="s">
        <v>2</v>
      </c>
      <c r="K453" s="5" t="s">
        <v>3</v>
      </c>
      <c r="L453" s="5" t="s">
        <v>3</v>
      </c>
      <c r="M453" s="5" t="s">
        <v>429</v>
      </c>
      <c r="N453" s="5">
        <v>13642</v>
      </c>
      <c r="O453" s="5">
        <v>13508</v>
      </c>
      <c r="P453" s="5">
        <v>7213</v>
      </c>
      <c r="Q453" s="5" t="s">
        <v>750</v>
      </c>
      <c r="R453" s="5" t="s">
        <v>4236</v>
      </c>
      <c r="S453" s="5" t="s">
        <v>1118</v>
      </c>
      <c r="T453" s="2" t="s">
        <v>31600</v>
      </c>
      <c r="U453" s="6" t="s">
        <v>4234</v>
      </c>
      <c r="V453" s="6"/>
      <c r="W453" s="6" t="s">
        <v>20</v>
      </c>
      <c r="X453" s="6" t="s">
        <v>4237</v>
      </c>
      <c r="Y453" s="6">
        <v>9</v>
      </c>
      <c r="Z453" s="6" t="s">
        <v>4238</v>
      </c>
      <c r="AA453" s="6" t="s">
        <v>4239</v>
      </c>
      <c r="AB453" s="6" t="s">
        <v>4240</v>
      </c>
      <c r="AC453" s="6" t="s">
        <v>4241</v>
      </c>
      <c r="AD453" s="6" t="s">
        <v>4242</v>
      </c>
      <c r="AE453" s="7" t="s">
        <v>47</v>
      </c>
      <c r="AF453" s="7" t="s">
        <v>4243</v>
      </c>
      <c r="AG453" s="7"/>
      <c r="AH453" s="7" t="s">
        <v>27927</v>
      </c>
      <c r="AI453" s="7" t="s">
        <v>4244</v>
      </c>
      <c r="AJ453" s="8" t="s">
        <v>4245</v>
      </c>
      <c r="AK453" s="8" t="s">
        <v>4239</v>
      </c>
      <c r="AL453" s="8" t="s">
        <v>4246</v>
      </c>
      <c r="AM453" s="8" t="s">
        <v>4247</v>
      </c>
      <c r="AN453" s="72" t="s">
        <v>31567</v>
      </c>
    </row>
    <row r="454" spans="2:40" ht="30" hidden="1">
      <c r="B454" s="85" t="str">
        <f>IF(AND(OR(W454='Haladó kereső'!$E$15,'Haladó kereső'!$E$15=""),OR(T454='Haladó kereső'!$E$14,'Haladó kereső'!$E$14=""),OR(O454&gt;='Haladó kereső'!$E$12,'Haladó kereső'!$E$12=""),OR(U454='Haladó kereső'!$E$16,'Haladó kereső'!$E$16=""),OR(O454&lt;='Haladó kereső'!$E$13,'Haladó kereső'!$E$13=""),OR(Y454='Haladó kereső'!$E$17,'Haladó kereső'!$E$17=""),OR(S454='Haladó kereső'!$E$10,'Haladó kereső'!$E$10=""),OR(Q454='Haladó kereső'!$E$9,'Haladó kereső'!$E$9="",'Haladó kereső'!$E$9="összes"),OR(J454='Haladó kereső'!$E$11,'Haladó kereső'!$E$11="")),"megfelel a választott feltételeknek","-")</f>
        <v>megfelel a választott feltételeknek</v>
      </c>
      <c r="D454" s="5" t="s">
        <v>4248</v>
      </c>
      <c r="E454" s="1">
        <v>18.474866666666664</v>
      </c>
      <c r="F454" s="1">
        <v>46.369166666666665</v>
      </c>
      <c r="G454" s="5"/>
      <c r="H454" s="5" t="s">
        <v>4249</v>
      </c>
      <c r="I454" s="5">
        <v>14818</v>
      </c>
      <c r="J454" s="5" t="s">
        <v>35</v>
      </c>
      <c r="K454" s="5" t="s">
        <v>3</v>
      </c>
      <c r="L454" s="5" t="s">
        <v>3</v>
      </c>
      <c r="M454" s="5" t="s">
        <v>3</v>
      </c>
      <c r="N454" s="5">
        <v>442</v>
      </c>
      <c r="O454" s="5">
        <v>434</v>
      </c>
      <c r="P454" s="5">
        <v>1045</v>
      </c>
      <c r="Q454" s="5" t="s">
        <v>750</v>
      </c>
      <c r="R454" s="5" t="s">
        <v>1117</v>
      </c>
      <c r="S454" s="5" t="s">
        <v>1118</v>
      </c>
      <c r="T454" s="2" t="s">
        <v>31600</v>
      </c>
      <c r="U454" s="6" t="s">
        <v>4234</v>
      </c>
      <c r="V454" s="6"/>
      <c r="W454" s="6" t="s">
        <v>40</v>
      </c>
      <c r="X454" s="6" t="s">
        <v>4237</v>
      </c>
      <c r="Y454" s="6">
        <v>9</v>
      </c>
      <c r="Z454" s="6" t="s">
        <v>4238</v>
      </c>
      <c r="AA454" s="6" t="s">
        <v>4250</v>
      </c>
      <c r="AB454" s="6" t="s">
        <v>4251</v>
      </c>
      <c r="AC454" s="6" t="s">
        <v>4252</v>
      </c>
      <c r="AD454" s="6" t="s">
        <v>3</v>
      </c>
      <c r="AE454" s="7" t="s">
        <v>47</v>
      </c>
      <c r="AF454" s="7" t="s">
        <v>4253</v>
      </c>
      <c r="AG454" s="7"/>
      <c r="AH454" s="7" t="s">
        <v>4251</v>
      </c>
      <c r="AI454" s="7" t="s">
        <v>4252</v>
      </c>
      <c r="AJ454" s="8" t="s">
        <v>4245</v>
      </c>
      <c r="AK454" s="8" t="s">
        <v>4239</v>
      </c>
      <c r="AL454" s="8" t="s">
        <v>4246</v>
      </c>
      <c r="AM454" s="8" t="s">
        <v>4247</v>
      </c>
      <c r="AN454" s="72" t="s">
        <v>31567</v>
      </c>
    </row>
    <row r="455" spans="2:40" ht="15.75" hidden="1">
      <c r="B455" s="85" t="str">
        <f>IF(AND(OR(W455='Haladó kereső'!$E$15,'Haladó kereső'!$E$15=""),OR(T455='Haladó kereső'!$E$14,'Haladó kereső'!$E$14=""),OR(O455&gt;='Haladó kereső'!$E$12,'Haladó kereső'!$E$12=""),OR(U455='Haladó kereső'!$E$16,'Haladó kereső'!$E$16=""),OR(O455&lt;='Haladó kereső'!$E$13,'Haladó kereső'!$E$13=""),OR(Y455='Haladó kereső'!$E$17,'Haladó kereső'!$E$17=""),OR(S455='Haladó kereső'!$E$10,'Haladó kereső'!$E$10=""),OR(Q455='Haladó kereső'!$E$9,'Haladó kereső'!$E$9="",'Haladó kereső'!$E$9="összes"),OR(J455='Haladó kereső'!$E$11,'Haladó kereső'!$E$11="")),"megfelel a választott feltételeknek","-")</f>
        <v>megfelel a választott feltételeknek</v>
      </c>
      <c r="D455" s="5" t="s">
        <v>4254</v>
      </c>
      <c r="E455" s="1">
        <v>17.9026</v>
      </c>
      <c r="F455" s="1">
        <v>46.590933333333332</v>
      </c>
      <c r="G455" s="5"/>
      <c r="H455" s="5" t="s">
        <v>4255</v>
      </c>
      <c r="I455" s="5">
        <v>22673</v>
      </c>
      <c r="J455" s="5" t="s">
        <v>35</v>
      </c>
      <c r="K455" s="5" t="s">
        <v>3</v>
      </c>
      <c r="L455" s="5" t="s">
        <v>3</v>
      </c>
      <c r="M455" s="5" t="s">
        <v>3</v>
      </c>
      <c r="N455" s="5">
        <v>286</v>
      </c>
      <c r="O455" s="5">
        <v>281</v>
      </c>
      <c r="P455" s="5">
        <v>1462</v>
      </c>
      <c r="Q455" s="5" t="s">
        <v>275</v>
      </c>
      <c r="R455" s="5" t="s">
        <v>1028</v>
      </c>
      <c r="S455" s="5" t="s">
        <v>1029</v>
      </c>
      <c r="T455" s="2" t="s">
        <v>31600</v>
      </c>
      <c r="U455" s="6" t="s">
        <v>4256</v>
      </c>
      <c r="V455" s="6"/>
      <c r="W455" s="6" t="s">
        <v>40</v>
      </c>
      <c r="X455" s="6" t="s">
        <v>4257</v>
      </c>
      <c r="Y455" s="6">
        <v>7</v>
      </c>
      <c r="Z455" s="6" t="s">
        <v>4258</v>
      </c>
      <c r="AA455" s="6" t="s">
        <v>4259</v>
      </c>
      <c r="AB455" s="6">
        <v>0</v>
      </c>
      <c r="AC455" s="6" t="s">
        <v>4260</v>
      </c>
      <c r="AD455" s="6" t="s">
        <v>3</v>
      </c>
      <c r="AE455" s="7" t="s">
        <v>47</v>
      </c>
      <c r="AF455" s="7" t="s">
        <v>4261</v>
      </c>
      <c r="AG455" s="7"/>
      <c r="AH455" s="7" t="s">
        <v>27928</v>
      </c>
      <c r="AI455" s="7" t="s">
        <v>4260</v>
      </c>
      <c r="AJ455" s="8" t="s">
        <v>4263</v>
      </c>
      <c r="AK455" s="8" t="s">
        <v>4264</v>
      </c>
      <c r="AL455" s="8" t="s">
        <v>4262</v>
      </c>
      <c r="AM455" s="8" t="s">
        <v>4265</v>
      </c>
      <c r="AN455" s="72" t="s">
        <v>31567</v>
      </c>
    </row>
    <row r="456" spans="2:40" ht="15.75" hidden="1">
      <c r="B456" s="85" t="str">
        <f>IF(AND(OR(W456='Haladó kereső'!$E$15,'Haladó kereső'!$E$15=""),OR(T456='Haladó kereső'!$E$14,'Haladó kereső'!$E$14=""),OR(O456&gt;='Haladó kereső'!$E$12,'Haladó kereső'!$E$12=""),OR(U456='Haladó kereső'!$E$16,'Haladó kereső'!$E$16=""),OR(O456&lt;='Haladó kereső'!$E$13,'Haladó kereső'!$E$13=""),OR(Y456='Haladó kereső'!$E$17,'Haladó kereső'!$E$17=""),OR(S456='Haladó kereső'!$E$10,'Haladó kereső'!$E$10=""),OR(Q456='Haladó kereső'!$E$9,'Haladó kereső'!$E$9="",'Haladó kereső'!$E$9="összes"),OR(J456='Haladó kereső'!$E$11,'Haladó kereső'!$E$11="")),"megfelel a választott feltételeknek","-")</f>
        <v>megfelel a választott feltételeknek</v>
      </c>
      <c r="D456" s="5" t="s">
        <v>4266</v>
      </c>
      <c r="E456" s="1">
        <v>19.920566666666669</v>
      </c>
      <c r="F456" s="1">
        <v>46.318566666666669</v>
      </c>
      <c r="G456" s="5"/>
      <c r="H456" s="5" t="s">
        <v>4267</v>
      </c>
      <c r="I456" s="5">
        <v>8192</v>
      </c>
      <c r="J456" s="5" t="s">
        <v>35</v>
      </c>
      <c r="K456" s="5" t="s">
        <v>555</v>
      </c>
      <c r="L456" s="5" t="s">
        <v>3</v>
      </c>
      <c r="M456" s="5" t="s">
        <v>3</v>
      </c>
      <c r="N456" s="5">
        <v>3304</v>
      </c>
      <c r="O456" s="5">
        <v>3291</v>
      </c>
      <c r="P456" s="5">
        <v>3648</v>
      </c>
      <c r="Q456" s="5" t="s">
        <v>556</v>
      </c>
      <c r="R456" s="5" t="s">
        <v>1317</v>
      </c>
      <c r="S456" s="5" t="s">
        <v>31570</v>
      </c>
      <c r="T456" s="2" t="s">
        <v>31599</v>
      </c>
      <c r="U456" s="6" t="s">
        <v>3</v>
      </c>
      <c r="V456" s="6"/>
      <c r="W456" s="6" t="s">
        <v>7</v>
      </c>
      <c r="X456" s="6" t="s">
        <v>3</v>
      </c>
      <c r="Y456" s="6" t="s">
        <v>3</v>
      </c>
      <c r="Z456" s="6" t="s">
        <v>3</v>
      </c>
      <c r="AA456" s="6" t="s">
        <v>4268</v>
      </c>
      <c r="AB456" s="6" t="s">
        <v>3</v>
      </c>
      <c r="AC456" s="6" t="s">
        <v>4269</v>
      </c>
      <c r="AD456" s="6" t="s">
        <v>4270</v>
      </c>
      <c r="AE456" s="7" t="s">
        <v>47</v>
      </c>
      <c r="AF456" s="7" t="s">
        <v>4271</v>
      </c>
      <c r="AG456" s="7"/>
      <c r="AH456" s="7" t="s">
        <v>4272</v>
      </c>
      <c r="AI456" s="7" t="s">
        <v>4273</v>
      </c>
      <c r="AJ456" s="8" t="s">
        <v>4274</v>
      </c>
      <c r="AK456" s="8" t="s">
        <v>4268</v>
      </c>
      <c r="AL456" s="8" t="s">
        <v>4272</v>
      </c>
      <c r="AM456" s="8" t="s">
        <v>4275</v>
      </c>
      <c r="AN456" s="72" t="s">
        <v>31567</v>
      </c>
    </row>
    <row r="457" spans="2:40" ht="30" hidden="1">
      <c r="B457" s="85" t="str">
        <f>IF(AND(OR(W457='Haladó kereső'!$E$15,'Haladó kereső'!$E$15=""),OR(T457='Haladó kereső'!$E$14,'Haladó kereső'!$E$14=""),OR(O457&gt;='Haladó kereső'!$E$12,'Haladó kereső'!$E$12=""),OR(U457='Haladó kereső'!$E$16,'Haladó kereső'!$E$16=""),OR(O457&lt;='Haladó kereső'!$E$13,'Haladó kereső'!$E$13=""),OR(Y457='Haladó kereső'!$E$17,'Haladó kereső'!$E$17=""),OR(S457='Haladó kereső'!$E$10,'Haladó kereső'!$E$10=""),OR(Q457='Haladó kereső'!$E$9,'Haladó kereső'!$E$9="",'Haladó kereső'!$E$9="összes"),OR(J457='Haladó kereső'!$E$11,'Haladó kereső'!$E$11="")),"megfelel a választott feltételeknek","-")</f>
        <v>megfelel a választott feltételeknek</v>
      </c>
      <c r="D457" s="5" t="s">
        <v>4276</v>
      </c>
      <c r="E457" s="1">
        <v>17.075866666666666</v>
      </c>
      <c r="F457" s="1">
        <v>47.157399999999996</v>
      </c>
      <c r="G457" s="5"/>
      <c r="H457" s="5" t="s">
        <v>4277</v>
      </c>
      <c r="I457" s="5">
        <v>3090</v>
      </c>
      <c r="J457" s="5" t="s">
        <v>35</v>
      </c>
      <c r="K457" s="5" t="s">
        <v>3</v>
      </c>
      <c r="L457" s="5" t="s">
        <v>3</v>
      </c>
      <c r="M457" s="5" t="s">
        <v>3</v>
      </c>
      <c r="N457" s="5">
        <v>170</v>
      </c>
      <c r="O457" s="5">
        <v>160</v>
      </c>
      <c r="P457" s="5">
        <v>621</v>
      </c>
      <c r="Q457" s="5" t="s">
        <v>218</v>
      </c>
      <c r="R457" s="5" t="s">
        <v>3796</v>
      </c>
      <c r="S457" s="5" t="s">
        <v>3797</v>
      </c>
      <c r="T457" s="2" t="s">
        <v>31600</v>
      </c>
      <c r="U457" s="6" t="s">
        <v>3798</v>
      </c>
      <c r="V457" s="6"/>
      <c r="W457" s="6" t="s">
        <v>40</v>
      </c>
      <c r="X457" s="6" t="s">
        <v>3799</v>
      </c>
      <c r="Y457" s="6">
        <v>12</v>
      </c>
      <c r="Z457" s="6" t="s">
        <v>3800</v>
      </c>
      <c r="AA457" s="6" t="s">
        <v>4278</v>
      </c>
      <c r="AB457" s="6">
        <v>0</v>
      </c>
      <c r="AC457" s="6" t="s">
        <v>4279</v>
      </c>
      <c r="AD457" s="6" t="s">
        <v>3</v>
      </c>
      <c r="AE457" s="7" t="s">
        <v>47</v>
      </c>
      <c r="AF457" s="7" t="s">
        <v>4280</v>
      </c>
      <c r="AG457" s="7"/>
      <c r="AH457" s="7" t="s">
        <v>27929</v>
      </c>
      <c r="AI457" s="7" t="s">
        <v>4281</v>
      </c>
      <c r="AJ457" s="8" t="s">
        <v>3806</v>
      </c>
      <c r="AK457" s="8" t="s">
        <v>3807</v>
      </c>
      <c r="AL457" s="8" t="s">
        <v>27866</v>
      </c>
      <c r="AM457" s="8" t="s">
        <v>3808</v>
      </c>
      <c r="AN457" s="72" t="s">
        <v>31567</v>
      </c>
    </row>
    <row r="458" spans="2:40" ht="30" hidden="1">
      <c r="B458" s="85" t="str">
        <f>IF(AND(OR(W458='Haladó kereső'!$E$15,'Haladó kereső'!$E$15=""),OR(T458='Haladó kereső'!$E$14,'Haladó kereső'!$E$14=""),OR(O458&gt;='Haladó kereső'!$E$12,'Haladó kereső'!$E$12=""),OR(U458='Haladó kereső'!$E$16,'Haladó kereső'!$E$16=""),OR(O458&lt;='Haladó kereső'!$E$13,'Haladó kereső'!$E$13=""),OR(Y458='Haladó kereső'!$E$17,'Haladó kereső'!$E$17=""),OR(S458='Haladó kereső'!$E$10,'Haladó kereső'!$E$10=""),OR(Q458='Haladó kereső'!$E$9,'Haladó kereső'!$E$9="",'Haladó kereső'!$E$9="összes"),OR(J458='Haladó kereső'!$E$11,'Haladó kereső'!$E$11="")),"megfelel a választott feltételeknek","-")</f>
        <v>megfelel a választott feltételeknek</v>
      </c>
      <c r="D458" s="5" t="s">
        <v>4282</v>
      </c>
      <c r="E458" s="1">
        <v>18.469566666666665</v>
      </c>
      <c r="F458" s="1">
        <v>45.935333333333332</v>
      </c>
      <c r="G458" s="5"/>
      <c r="H458" s="5" t="s">
        <v>4283</v>
      </c>
      <c r="I458" s="5">
        <v>6725</v>
      </c>
      <c r="J458" s="5" t="s">
        <v>35</v>
      </c>
      <c r="K458" s="5" t="s">
        <v>3</v>
      </c>
      <c r="L458" s="5" t="s">
        <v>3</v>
      </c>
      <c r="M458" s="5" t="s">
        <v>3</v>
      </c>
      <c r="N458" s="5">
        <v>436</v>
      </c>
      <c r="O458" s="5">
        <v>452</v>
      </c>
      <c r="P458" s="5">
        <v>1559</v>
      </c>
      <c r="Q458" s="5" t="s">
        <v>36</v>
      </c>
      <c r="R458" s="5" t="s">
        <v>1441</v>
      </c>
      <c r="S458" s="5" t="s">
        <v>1442</v>
      </c>
      <c r="T458" s="2" t="s">
        <v>31600</v>
      </c>
      <c r="U458" s="6" t="s">
        <v>4212</v>
      </c>
      <c r="V458" s="6"/>
      <c r="W458" s="6" t="s">
        <v>40</v>
      </c>
      <c r="X458" s="6" t="s">
        <v>4215</v>
      </c>
      <c r="Y458" s="6">
        <v>7</v>
      </c>
      <c r="Z458" s="6" t="s">
        <v>4216</v>
      </c>
      <c r="AA458" s="6" t="s">
        <v>4284</v>
      </c>
      <c r="AB458" s="6" t="s">
        <v>4285</v>
      </c>
      <c r="AC458" s="6" t="s">
        <v>4286</v>
      </c>
      <c r="AD458" s="6" t="s">
        <v>3</v>
      </c>
      <c r="AE458" s="7" t="s">
        <v>47</v>
      </c>
      <c r="AF458" s="7" t="s">
        <v>4287</v>
      </c>
      <c r="AG458" s="7"/>
      <c r="AH458" s="7" t="s">
        <v>4285</v>
      </c>
      <c r="AI458" s="7" t="s">
        <v>4288</v>
      </c>
      <c r="AJ458" s="8" t="s">
        <v>4222</v>
      </c>
      <c r="AK458" s="8" t="s">
        <v>4223</v>
      </c>
      <c r="AL458" s="8" t="s">
        <v>27924</v>
      </c>
      <c r="AM458" s="8" t="s">
        <v>4224</v>
      </c>
      <c r="AN458" s="72" t="s">
        <v>31567</v>
      </c>
    </row>
    <row r="459" spans="2:40" ht="15.75" hidden="1">
      <c r="B459" s="85" t="str">
        <f>IF(AND(OR(W459='Haladó kereső'!$E$15,'Haladó kereső'!$E$15=""),OR(T459='Haladó kereső'!$E$14,'Haladó kereső'!$E$14=""),OR(O459&gt;='Haladó kereső'!$E$12,'Haladó kereső'!$E$12=""),OR(U459='Haladó kereső'!$E$16,'Haladó kereső'!$E$16=""),OR(O459&lt;='Haladó kereső'!$E$13,'Haladó kereső'!$E$13=""),OR(Y459='Haladó kereső'!$E$17,'Haladó kereső'!$E$17=""),OR(S459='Haladó kereső'!$E$10,'Haladó kereső'!$E$10=""),OR(Q459='Haladó kereső'!$E$9,'Haladó kereső'!$E$9="",'Haladó kereső'!$E$9="összes"),OR(J459='Haladó kereső'!$E$11,'Haladó kereső'!$E$11="")),"megfelel a választott feltételeknek","-")</f>
        <v>megfelel a választott feltételeknek</v>
      </c>
      <c r="D459" s="5" t="s">
        <v>4289</v>
      </c>
      <c r="E459" s="1">
        <v>19.220866666666666</v>
      </c>
      <c r="F459" s="1">
        <v>46.266766666666669</v>
      </c>
      <c r="G459" s="5"/>
      <c r="H459" s="5" t="s">
        <v>4290</v>
      </c>
      <c r="I459" s="5">
        <v>19327</v>
      </c>
      <c r="J459" s="5" t="s">
        <v>35</v>
      </c>
      <c r="K459" s="5" t="s">
        <v>3</v>
      </c>
      <c r="L459" s="5" t="s">
        <v>3</v>
      </c>
      <c r="M459" s="5" t="s">
        <v>3</v>
      </c>
      <c r="N459" s="5">
        <v>1357</v>
      </c>
      <c r="O459" s="5">
        <v>1340</v>
      </c>
      <c r="P459" s="5">
        <v>8178</v>
      </c>
      <c r="Q459" s="5" t="s">
        <v>358</v>
      </c>
      <c r="R459" s="5" t="s">
        <v>4291</v>
      </c>
      <c r="S459" s="5" t="s">
        <v>4292</v>
      </c>
      <c r="T459" s="2" t="s">
        <v>31600</v>
      </c>
      <c r="U459" s="6" t="s">
        <v>4289</v>
      </c>
      <c r="V459" s="6"/>
      <c r="W459" s="6" t="s">
        <v>20</v>
      </c>
      <c r="X459" s="6" t="s">
        <v>4293</v>
      </c>
      <c r="Y459" s="6">
        <v>3</v>
      </c>
      <c r="Z459" s="6" t="s">
        <v>4294</v>
      </c>
      <c r="AA459" s="6" t="s">
        <v>4295</v>
      </c>
      <c r="AB459" s="6" t="s">
        <v>4296</v>
      </c>
      <c r="AC459" s="6" t="s">
        <v>4297</v>
      </c>
      <c r="AD459" s="6" t="s">
        <v>4298</v>
      </c>
      <c r="AE459" s="7" t="s">
        <v>47</v>
      </c>
      <c r="AF459" s="7" t="s">
        <v>4299</v>
      </c>
      <c r="AG459" s="7"/>
      <c r="AH459" s="7" t="s">
        <v>4300</v>
      </c>
      <c r="AI459" s="7" t="s">
        <v>4297</v>
      </c>
      <c r="AJ459" s="8" t="s">
        <v>4301</v>
      </c>
      <c r="AK459" s="8" t="s">
        <v>4295</v>
      </c>
      <c r="AL459" s="8" t="s">
        <v>4300</v>
      </c>
      <c r="AM459" s="8" t="s">
        <v>4302</v>
      </c>
      <c r="AN459" s="72" t="s">
        <v>31567</v>
      </c>
    </row>
    <row r="460" spans="2:40" ht="15.75" hidden="1">
      <c r="B460" s="85" t="str">
        <f>IF(AND(OR(W460='Haladó kereső'!$E$15,'Haladó kereső'!$E$15=""),OR(T460='Haladó kereső'!$E$14,'Haladó kereső'!$E$14=""),OR(O460&gt;='Haladó kereső'!$E$12,'Haladó kereső'!$E$12=""),OR(U460='Haladó kereső'!$E$16,'Haladó kereső'!$E$16=""),OR(O460&lt;='Haladó kereső'!$E$13,'Haladó kereső'!$E$13=""),OR(Y460='Haladó kereső'!$E$17,'Haladó kereső'!$E$17=""),OR(S460='Haladó kereső'!$E$10,'Haladó kereső'!$E$10=""),OR(Q460='Haladó kereső'!$E$9,'Haladó kereső'!$E$9="",'Haladó kereső'!$E$9="összes"),OR(J460='Haladó kereső'!$E$11,'Haladó kereső'!$E$11="")),"megfelel a választott feltételeknek","-")</f>
        <v>megfelel a választott feltételeknek</v>
      </c>
      <c r="D460" s="5" t="s">
        <v>4303</v>
      </c>
      <c r="E460" s="1">
        <v>16.776566666666664</v>
      </c>
      <c r="F460" s="1">
        <v>46.5032</v>
      </c>
      <c r="G460" s="5"/>
      <c r="H460" s="5" t="s">
        <v>4304</v>
      </c>
      <c r="I460" s="5">
        <v>10056</v>
      </c>
      <c r="J460" s="5" t="s">
        <v>35</v>
      </c>
      <c r="K460" s="5" t="s">
        <v>3</v>
      </c>
      <c r="L460" s="5" t="s">
        <v>3</v>
      </c>
      <c r="M460" s="5" t="s">
        <v>3</v>
      </c>
      <c r="N460" s="5">
        <v>726</v>
      </c>
      <c r="O460" s="5">
        <v>744</v>
      </c>
      <c r="P460" s="5">
        <v>1183</v>
      </c>
      <c r="Q460" s="5" t="s">
        <v>569</v>
      </c>
      <c r="R460" s="5" t="s">
        <v>2597</v>
      </c>
      <c r="S460" s="5" t="s">
        <v>2598</v>
      </c>
      <c r="T460" s="2" t="s">
        <v>31600</v>
      </c>
      <c r="U460" s="6" t="s">
        <v>2985</v>
      </c>
      <c r="V460" s="6"/>
      <c r="W460" s="6" t="s">
        <v>40</v>
      </c>
      <c r="X460" s="6" t="s">
        <v>4305</v>
      </c>
      <c r="Y460" s="6">
        <v>3</v>
      </c>
      <c r="Z460" s="6" t="s">
        <v>2988</v>
      </c>
      <c r="AA460" s="6" t="s">
        <v>4306</v>
      </c>
      <c r="AB460" s="6" t="s">
        <v>4307</v>
      </c>
      <c r="AC460" s="6" t="s">
        <v>4308</v>
      </c>
      <c r="AD460" s="6" t="s">
        <v>4309</v>
      </c>
      <c r="AE460" s="7" t="s">
        <v>47</v>
      </c>
      <c r="AF460" s="7" t="s">
        <v>4310</v>
      </c>
      <c r="AG460" s="7"/>
      <c r="AH460" s="7" t="s">
        <v>27930</v>
      </c>
      <c r="AI460" s="7" t="s">
        <v>4308</v>
      </c>
      <c r="AJ460" s="8" t="s">
        <v>2995</v>
      </c>
      <c r="AK460" s="8" t="s">
        <v>2989</v>
      </c>
      <c r="AL460" s="8" t="s">
        <v>27761</v>
      </c>
      <c r="AM460" s="8" t="s">
        <v>2996</v>
      </c>
      <c r="AN460" s="72" t="s">
        <v>31567</v>
      </c>
    </row>
    <row r="461" spans="2:40" ht="15.75" hidden="1">
      <c r="B461" s="85" t="str">
        <f>IF(AND(OR(W461='Haladó kereső'!$E$15,'Haladó kereső'!$E$15=""),OR(T461='Haladó kereső'!$E$14,'Haladó kereső'!$E$14=""),OR(O461&gt;='Haladó kereső'!$E$12,'Haladó kereső'!$E$12=""),OR(U461='Haladó kereső'!$E$16,'Haladó kereső'!$E$16=""),OR(O461&lt;='Haladó kereső'!$E$13,'Haladó kereső'!$E$13=""),OR(Y461='Haladó kereső'!$E$17,'Haladó kereső'!$E$17=""),OR(S461='Haladó kereső'!$E$10,'Haladó kereső'!$E$10=""),OR(Q461='Haladó kereső'!$E$9,'Haladó kereső'!$E$9="",'Haladó kereső'!$E$9="összes"),OR(J461='Haladó kereső'!$E$11,'Haladó kereső'!$E$11="")),"megfelel a választott feltételeknek","-")</f>
        <v>megfelel a választott feltételeknek</v>
      </c>
      <c r="D461" s="5" t="s">
        <v>4311</v>
      </c>
      <c r="E461" s="1">
        <v>20.392233333333333</v>
      </c>
      <c r="F461" s="1">
        <v>48.206800000000001</v>
      </c>
      <c r="G461" s="5"/>
      <c r="H461" s="5" t="s">
        <v>4312</v>
      </c>
      <c r="I461" s="5">
        <v>30669</v>
      </c>
      <c r="J461" s="5" t="s">
        <v>35</v>
      </c>
      <c r="K461" s="5" t="s">
        <v>3</v>
      </c>
      <c r="L461" s="5" t="s">
        <v>3</v>
      </c>
      <c r="M461" s="5" t="s">
        <v>3</v>
      </c>
      <c r="N461" s="5">
        <v>905</v>
      </c>
      <c r="O461" s="5">
        <v>887</v>
      </c>
      <c r="P461" s="5">
        <v>813</v>
      </c>
      <c r="Q461" s="5" t="s">
        <v>69</v>
      </c>
      <c r="R461" s="5" t="s">
        <v>1234</v>
      </c>
      <c r="S461" s="5" t="s">
        <v>1235</v>
      </c>
      <c r="T461" s="2" t="s">
        <v>31600</v>
      </c>
      <c r="U461" s="6" t="s">
        <v>4311</v>
      </c>
      <c r="V461" s="6"/>
      <c r="W461" s="6" t="s">
        <v>20</v>
      </c>
      <c r="X461" s="6" t="s">
        <v>4313</v>
      </c>
      <c r="Y461" s="6">
        <v>3</v>
      </c>
      <c r="Z461" s="6" t="s">
        <v>4314</v>
      </c>
      <c r="AA461" s="6" t="s">
        <v>4315</v>
      </c>
      <c r="AB461" s="6" t="s">
        <v>4316</v>
      </c>
      <c r="AC461" s="6" t="s">
        <v>4317</v>
      </c>
      <c r="AD461" s="6" t="s">
        <v>4318</v>
      </c>
      <c r="AE461" s="7" t="s">
        <v>47</v>
      </c>
      <c r="AF461" s="7" t="s">
        <v>4319</v>
      </c>
      <c r="AG461" s="7"/>
      <c r="AH461" s="7" t="s">
        <v>27931</v>
      </c>
      <c r="AI461" s="7" t="s">
        <v>4317</v>
      </c>
      <c r="AJ461" s="8" t="s">
        <v>4320</v>
      </c>
      <c r="AK461" s="8" t="s">
        <v>4315</v>
      </c>
      <c r="AL461" s="8" t="s">
        <v>27932</v>
      </c>
      <c r="AM461" s="8" t="s">
        <v>4321</v>
      </c>
      <c r="AN461" s="72" t="s">
        <v>31567</v>
      </c>
    </row>
    <row r="462" spans="2:40" ht="15.75" hidden="1">
      <c r="B462" s="85" t="str">
        <f>IF(AND(OR(W462='Haladó kereső'!$E$15,'Haladó kereső'!$E$15=""),OR(T462='Haladó kereső'!$E$14,'Haladó kereső'!$E$14=""),OR(O462&gt;='Haladó kereső'!$E$12,'Haladó kereső'!$E$12=""),OR(U462='Haladó kereső'!$E$16,'Haladó kereső'!$E$16=""),OR(O462&lt;='Haladó kereső'!$E$13,'Haladó kereső'!$E$13=""),OR(Y462='Haladó kereső'!$E$17,'Haladó kereső'!$E$17=""),OR(S462='Haladó kereső'!$E$10,'Haladó kereső'!$E$10=""),OR(Q462='Haladó kereső'!$E$9,'Haladó kereső'!$E$9="",'Haladó kereső'!$E$9="összes"),OR(J462='Haladó kereső'!$E$11,'Haladó kereső'!$E$11="")),"megfelel a választott feltételeknek","-")</f>
        <v>megfelel a választott feltételeknek</v>
      </c>
      <c r="D462" s="5" t="s">
        <v>4322</v>
      </c>
      <c r="E462" s="1">
        <v>20.690133333333332</v>
      </c>
      <c r="F462" s="1">
        <v>47.954100000000004</v>
      </c>
      <c r="G462" s="5"/>
      <c r="H462" s="5" t="s">
        <v>4323</v>
      </c>
      <c r="I462" s="5">
        <v>16124</v>
      </c>
      <c r="J462" s="5" t="s">
        <v>35</v>
      </c>
      <c r="K462" s="5" t="s">
        <v>3</v>
      </c>
      <c r="L462" s="5" t="s">
        <v>3</v>
      </c>
      <c r="M462" s="5" t="s">
        <v>3</v>
      </c>
      <c r="N462" s="5">
        <v>284</v>
      </c>
      <c r="O462" s="5">
        <v>282</v>
      </c>
      <c r="P462" s="5">
        <v>1506</v>
      </c>
      <c r="Q462" s="5" t="s">
        <v>69</v>
      </c>
      <c r="R462" s="5" t="s">
        <v>4043</v>
      </c>
      <c r="S462" s="5" t="s">
        <v>4044</v>
      </c>
      <c r="T462" s="2" t="s">
        <v>31600</v>
      </c>
      <c r="U462" s="6" t="s">
        <v>4324</v>
      </c>
      <c r="V462" s="6"/>
      <c r="W462" s="6" t="s">
        <v>40</v>
      </c>
      <c r="X462" s="6" t="s">
        <v>4325</v>
      </c>
      <c r="Y462" s="6">
        <v>4</v>
      </c>
      <c r="Z462" s="6" t="s">
        <v>4326</v>
      </c>
      <c r="AA462" s="6" t="s">
        <v>4327</v>
      </c>
      <c r="AB462" s="6" t="s">
        <v>4328</v>
      </c>
      <c r="AC462" s="6" t="s">
        <v>4329</v>
      </c>
      <c r="AD462" s="6" t="s">
        <v>4330</v>
      </c>
      <c r="AE462" s="7" t="s">
        <v>47</v>
      </c>
      <c r="AF462" s="7" t="s">
        <v>4331</v>
      </c>
      <c r="AG462" s="7"/>
      <c r="AH462" s="7" t="s">
        <v>27933</v>
      </c>
      <c r="AI462" s="7" t="s">
        <v>4329</v>
      </c>
      <c r="AJ462" s="8" t="s">
        <v>4332</v>
      </c>
      <c r="AK462" s="8" t="s">
        <v>4333</v>
      </c>
      <c r="AL462" s="8" t="s">
        <v>27934</v>
      </c>
      <c r="AM462" s="8" t="s">
        <v>4335</v>
      </c>
      <c r="AN462" s="72" t="s">
        <v>31567</v>
      </c>
    </row>
    <row r="463" spans="2:40" ht="30" hidden="1">
      <c r="B463" s="85" t="str">
        <f>IF(AND(OR(W463='Haladó kereső'!$E$15,'Haladó kereső'!$E$15=""),OR(T463='Haladó kereső'!$E$14,'Haladó kereső'!$E$14=""),OR(O463&gt;='Haladó kereső'!$E$12,'Haladó kereső'!$E$12=""),OR(U463='Haladó kereső'!$E$16,'Haladó kereső'!$E$16=""),OR(O463&lt;='Haladó kereső'!$E$13,'Haladó kereső'!$E$13=""),OR(Y463='Haladó kereső'!$E$17,'Haladó kereső'!$E$17=""),OR(S463='Haladó kereső'!$E$10,'Haladó kereső'!$E$10=""),OR(Q463='Haladó kereső'!$E$9,'Haladó kereső'!$E$9="",'Haladó kereső'!$E$9="összes"),OR(J463='Haladó kereső'!$E$11,'Haladó kereső'!$E$11="")),"megfelel a választott feltételeknek","-")</f>
        <v>megfelel a választott feltételeknek</v>
      </c>
      <c r="D463" s="5" t="s">
        <v>4336</v>
      </c>
      <c r="E463" s="1">
        <v>20.636433333333333</v>
      </c>
      <c r="F463" s="1">
        <v>47.700100000000006</v>
      </c>
      <c r="G463" s="5"/>
      <c r="H463" s="5" t="s">
        <v>4337</v>
      </c>
      <c r="I463" s="5">
        <v>6707</v>
      </c>
      <c r="J463" s="5" t="s">
        <v>35</v>
      </c>
      <c r="K463" s="5" t="s">
        <v>3</v>
      </c>
      <c r="L463" s="5" t="s">
        <v>3</v>
      </c>
      <c r="M463" s="5" t="s">
        <v>3</v>
      </c>
      <c r="N463" s="5">
        <v>713</v>
      </c>
      <c r="O463" s="5">
        <v>726</v>
      </c>
      <c r="P463" s="5">
        <v>1590</v>
      </c>
      <c r="Q463" s="5" t="s">
        <v>69</v>
      </c>
      <c r="R463" s="5" t="s">
        <v>4043</v>
      </c>
      <c r="S463" s="5" t="s">
        <v>4044</v>
      </c>
      <c r="T463" s="2" t="s">
        <v>31600</v>
      </c>
      <c r="U463" s="6" t="s">
        <v>4338</v>
      </c>
      <c r="V463" s="6"/>
      <c r="W463" s="6" t="s">
        <v>40</v>
      </c>
      <c r="X463" s="6" t="s">
        <v>4339</v>
      </c>
      <c r="Y463" s="6">
        <v>8</v>
      </c>
      <c r="Z463" s="6" t="s">
        <v>4340</v>
      </c>
      <c r="AA463" s="6" t="s">
        <v>4341</v>
      </c>
      <c r="AB463" s="6" t="s">
        <v>4342</v>
      </c>
      <c r="AC463" s="6" t="s">
        <v>4343</v>
      </c>
      <c r="AD463" s="6" t="s">
        <v>4344</v>
      </c>
      <c r="AE463" s="7" t="s">
        <v>47</v>
      </c>
      <c r="AF463" s="7" t="s">
        <v>4345</v>
      </c>
      <c r="AG463" s="7"/>
      <c r="AH463" s="7" t="s">
        <v>4342</v>
      </c>
      <c r="AI463" s="7" t="s">
        <v>4343</v>
      </c>
      <c r="AJ463" s="8" t="s">
        <v>4346</v>
      </c>
      <c r="AK463" s="8" t="s">
        <v>4347</v>
      </c>
      <c r="AL463" s="8" t="s">
        <v>4348</v>
      </c>
      <c r="AM463" s="8" t="s">
        <v>4349</v>
      </c>
      <c r="AN463" s="72" t="s">
        <v>31567</v>
      </c>
    </row>
    <row r="464" spans="2:40" ht="30" hidden="1">
      <c r="B464" s="85" t="str">
        <f>IF(AND(OR(W464='Haladó kereső'!$E$15,'Haladó kereső'!$E$15=""),OR(T464='Haladó kereső'!$E$14,'Haladó kereső'!$E$14=""),OR(O464&gt;='Haladó kereső'!$E$12,'Haladó kereső'!$E$12=""),OR(U464='Haladó kereső'!$E$16,'Haladó kereső'!$E$16=""),OR(O464&lt;='Haladó kereső'!$E$13,'Haladó kereső'!$E$13=""),OR(Y464='Haladó kereső'!$E$17,'Haladó kereső'!$E$17=""),OR(S464='Haladó kereső'!$E$10,'Haladó kereső'!$E$10=""),OR(Q464='Haladó kereső'!$E$9,'Haladó kereső'!$E$9="",'Haladó kereső'!$E$9="összes"),OR(J464='Haladó kereső'!$E$11,'Haladó kereső'!$E$11="")),"megfelel a választott feltételeknek","-")</f>
        <v>megfelel a választott feltételeknek</v>
      </c>
      <c r="D464" s="5" t="s">
        <v>4350</v>
      </c>
      <c r="E464" s="1">
        <v>20.240833333333335</v>
      </c>
      <c r="F464" s="1">
        <v>48.12016666666667</v>
      </c>
      <c r="G464" s="5"/>
      <c r="H464" s="5" t="s">
        <v>4351</v>
      </c>
      <c r="I464" s="5">
        <v>5315</v>
      </c>
      <c r="J464" s="5" t="s">
        <v>2</v>
      </c>
      <c r="K464" s="5" t="s">
        <v>3</v>
      </c>
      <c r="L464" s="5" t="s">
        <v>3</v>
      </c>
      <c r="M464" s="5" t="s">
        <v>3</v>
      </c>
      <c r="N464" s="5">
        <v>3242</v>
      </c>
      <c r="O464" s="5">
        <v>3217</v>
      </c>
      <c r="P464" s="5">
        <v>2807</v>
      </c>
      <c r="Q464" s="5" t="s">
        <v>69</v>
      </c>
      <c r="R464" s="5" t="s">
        <v>1234</v>
      </c>
      <c r="S464" s="5" t="s">
        <v>1235</v>
      </c>
      <c r="T464" s="2" t="s">
        <v>31599</v>
      </c>
      <c r="U464" s="6" t="s">
        <v>3</v>
      </c>
      <c r="V464" s="6"/>
      <c r="W464" s="6" t="s">
        <v>7</v>
      </c>
      <c r="X464" s="6" t="s">
        <v>3</v>
      </c>
      <c r="Y464" s="6" t="s">
        <v>3</v>
      </c>
      <c r="Z464" s="6" t="s">
        <v>3</v>
      </c>
      <c r="AA464" s="6" t="s">
        <v>4352</v>
      </c>
      <c r="AB464" s="6" t="s">
        <v>3</v>
      </c>
      <c r="AC464" s="6" t="s">
        <v>4353</v>
      </c>
      <c r="AD464" s="6" t="s">
        <v>4354</v>
      </c>
      <c r="AE464" s="7" t="s">
        <v>47</v>
      </c>
      <c r="AF464" s="7" t="s">
        <v>4355</v>
      </c>
      <c r="AG464" s="7"/>
      <c r="AH464" s="7" t="s">
        <v>27935</v>
      </c>
      <c r="AI464" s="7" t="s">
        <v>4356</v>
      </c>
      <c r="AJ464" s="8" t="s">
        <v>4357</v>
      </c>
      <c r="AK464" s="8" t="s">
        <v>4352</v>
      </c>
      <c r="AL464" s="8" t="s">
        <v>27936</v>
      </c>
      <c r="AM464" s="8" t="s">
        <v>4358</v>
      </c>
      <c r="AN464" s="72" t="s">
        <v>31567</v>
      </c>
    </row>
    <row r="465" spans="2:40" ht="15.75" hidden="1">
      <c r="B465" s="85" t="str">
        <f>IF(AND(OR(W465='Haladó kereső'!$E$15,'Haladó kereső'!$E$15=""),OR(T465='Haladó kereső'!$E$14,'Haladó kereső'!$E$14=""),OR(O465&gt;='Haladó kereső'!$E$12,'Haladó kereső'!$E$12=""),OR(U465='Haladó kereső'!$E$16,'Haladó kereső'!$E$16=""),OR(O465&lt;='Haladó kereső'!$E$13,'Haladó kereső'!$E$13=""),OR(Y465='Haladó kereső'!$E$17,'Haladó kereső'!$E$17=""),OR(S465='Haladó kereső'!$E$10,'Haladó kereső'!$E$10=""),OR(Q465='Haladó kereső'!$E$9,'Haladó kereső'!$E$9="",'Haladó kereső'!$E$9="összes"),OR(J465='Haladó kereső'!$E$11,'Haladó kereső'!$E$11="")),"megfelel a választott feltételeknek","-")</f>
        <v>megfelel a választott feltételeknek</v>
      </c>
      <c r="D465" s="5" t="s">
        <v>4359</v>
      </c>
      <c r="E465" s="1">
        <v>20.2028</v>
      </c>
      <c r="F465" s="1">
        <v>48.186033333333327</v>
      </c>
      <c r="G465" s="5"/>
      <c r="H465" s="5" t="s">
        <v>4360</v>
      </c>
      <c r="I465" s="5">
        <v>30207</v>
      </c>
      <c r="J465" s="5" t="s">
        <v>35</v>
      </c>
      <c r="K465" s="5" t="s">
        <v>3</v>
      </c>
      <c r="L465" s="5" t="s">
        <v>3</v>
      </c>
      <c r="M465" s="5" t="s">
        <v>3</v>
      </c>
      <c r="N465" s="5">
        <v>1213</v>
      </c>
      <c r="O465" s="5">
        <v>1196</v>
      </c>
      <c r="P465" s="5">
        <v>2153</v>
      </c>
      <c r="Q465" s="5" t="s">
        <v>69</v>
      </c>
      <c r="R465" s="5" t="s">
        <v>1234</v>
      </c>
      <c r="S465" s="5" t="s">
        <v>1235</v>
      </c>
      <c r="T465" s="2" t="s">
        <v>31600</v>
      </c>
      <c r="U465" s="6" t="s">
        <v>4361</v>
      </c>
      <c r="V465" s="6"/>
      <c r="W465" s="6" t="s">
        <v>40</v>
      </c>
      <c r="X465" s="6" t="s">
        <v>4362</v>
      </c>
      <c r="Y465" s="6">
        <v>2</v>
      </c>
      <c r="Z465" s="6" t="s">
        <v>4363</v>
      </c>
      <c r="AA465" s="6" t="s">
        <v>4364</v>
      </c>
      <c r="AB465" s="6" t="s">
        <v>4365</v>
      </c>
      <c r="AC465" s="6" t="s">
        <v>4366</v>
      </c>
      <c r="AD465" s="6" t="s">
        <v>4367</v>
      </c>
      <c r="AE465" s="7" t="s">
        <v>47</v>
      </c>
      <c r="AF465" s="7" t="s">
        <v>4368</v>
      </c>
      <c r="AG465" s="7"/>
      <c r="AH465" s="7" t="s">
        <v>27937</v>
      </c>
      <c r="AI465" s="7" t="s">
        <v>4369</v>
      </c>
      <c r="AJ465" s="8" t="s">
        <v>4370</v>
      </c>
      <c r="AK465" s="8" t="s">
        <v>4371</v>
      </c>
      <c r="AL465" s="8" t="s">
        <v>27938</v>
      </c>
      <c r="AM465" s="8" t="s">
        <v>4372</v>
      </c>
      <c r="AN465" s="72" t="s">
        <v>31567</v>
      </c>
    </row>
    <row r="466" spans="2:40" ht="30" hidden="1">
      <c r="B466" s="85" t="str">
        <f>IF(AND(OR(W466='Haladó kereső'!$E$15,'Haladó kereső'!$E$15=""),OR(T466='Haladó kereső'!$E$14,'Haladó kereső'!$E$14=""),OR(O466&gt;='Haladó kereső'!$E$12,'Haladó kereső'!$E$12=""),OR(U466='Haladó kereső'!$E$16,'Haladó kereső'!$E$16=""),OR(O466&lt;='Haladó kereső'!$E$13,'Haladó kereső'!$E$13=""),OR(Y466='Haladó kereső'!$E$17,'Haladó kereső'!$E$17=""),OR(S466='Haladó kereső'!$E$10,'Haladó kereső'!$E$10=""),OR(Q466='Haladó kereső'!$E$9,'Haladó kereső'!$E$9="",'Haladó kereső'!$E$9="összes"),OR(J466='Haladó kereső'!$E$11,'Haladó kereső'!$E$11="")),"megfelel a választott feltételeknek","-")</f>
        <v>megfelel a választott feltételeknek</v>
      </c>
      <c r="D466" s="5" t="s">
        <v>4373</v>
      </c>
      <c r="E466" s="1">
        <v>20.767666666666667</v>
      </c>
      <c r="F466" s="1">
        <v>48.258600000000001</v>
      </c>
      <c r="G466" s="5"/>
      <c r="H466" s="5" t="s">
        <v>4374</v>
      </c>
      <c r="I466" s="5">
        <v>16799</v>
      </c>
      <c r="J466" s="5" t="s">
        <v>35</v>
      </c>
      <c r="K466" s="5" t="s">
        <v>3</v>
      </c>
      <c r="L466" s="5" t="s">
        <v>3</v>
      </c>
      <c r="M466" s="5" t="s">
        <v>3</v>
      </c>
      <c r="N466" s="5">
        <v>1230</v>
      </c>
      <c r="O466" s="5">
        <v>1233</v>
      </c>
      <c r="P466" s="5">
        <v>1101</v>
      </c>
      <c r="Q466" s="5" t="s">
        <v>69</v>
      </c>
      <c r="R466" s="5" t="s">
        <v>150</v>
      </c>
      <c r="S466" s="5" t="s">
        <v>151</v>
      </c>
      <c r="T466" s="2" t="s">
        <v>31600</v>
      </c>
      <c r="U466" s="6" t="s">
        <v>4373</v>
      </c>
      <c r="V466" s="6"/>
      <c r="W466" s="6" t="s">
        <v>20</v>
      </c>
      <c r="X466" s="6" t="s">
        <v>4375</v>
      </c>
      <c r="Y466" s="6">
        <v>8</v>
      </c>
      <c r="Z466" s="6" t="s">
        <v>4376</v>
      </c>
      <c r="AA466" s="6" t="s">
        <v>4377</v>
      </c>
      <c r="AB466" s="6" t="s">
        <v>4378</v>
      </c>
      <c r="AC466" s="6" t="s">
        <v>4379</v>
      </c>
      <c r="AD466" s="6" t="s">
        <v>4380</v>
      </c>
      <c r="AE466" s="7" t="s">
        <v>47</v>
      </c>
      <c r="AF466" s="7" t="s">
        <v>4381</v>
      </c>
      <c r="AG466" s="7"/>
      <c r="AH466" s="7" t="s">
        <v>4382</v>
      </c>
      <c r="AI466" s="7" t="s">
        <v>4379</v>
      </c>
      <c r="AJ466" s="8" t="s">
        <v>4383</v>
      </c>
      <c r="AK466" s="8" t="s">
        <v>4377</v>
      </c>
      <c r="AL466" s="8" t="s">
        <v>27939</v>
      </c>
      <c r="AM466" s="8" t="s">
        <v>4379</v>
      </c>
      <c r="AN466" s="72" t="s">
        <v>31567</v>
      </c>
    </row>
    <row r="467" spans="2:40" ht="30" hidden="1">
      <c r="B467" s="85" t="str">
        <f>IF(AND(OR(W467='Haladó kereső'!$E$15,'Haladó kereső'!$E$15=""),OR(T467='Haladó kereső'!$E$14,'Haladó kereső'!$E$14=""),OR(O467&gt;='Haladó kereső'!$E$12,'Haladó kereső'!$E$12=""),OR(U467='Haladó kereső'!$E$16,'Haladó kereső'!$E$16=""),OR(O467&lt;='Haladó kereső'!$E$13,'Haladó kereső'!$E$13=""),OR(Y467='Haladó kereső'!$E$17,'Haladó kereső'!$E$17=""),OR(S467='Haladó kereső'!$E$10,'Haladó kereső'!$E$10=""),OR(Q467='Haladó kereső'!$E$9,'Haladó kereső'!$E$9="",'Haladó kereső'!$E$9="összes"),OR(J467='Haladó kereső'!$E$11,'Haladó kereső'!$E$11="")),"megfelel a választott feltételeknek","-")</f>
        <v>megfelel a választott feltételeknek</v>
      </c>
      <c r="D467" s="5" t="s">
        <v>2583</v>
      </c>
      <c r="E467" s="1">
        <v>19.106900000000003</v>
      </c>
      <c r="F467" s="1">
        <v>47.97226666666667</v>
      </c>
      <c r="G467" s="5"/>
      <c r="H467" s="5" t="s">
        <v>4384</v>
      </c>
      <c r="I467" s="5">
        <v>9894</v>
      </c>
      <c r="J467" s="5" t="s">
        <v>35</v>
      </c>
      <c r="K467" s="5" t="s">
        <v>3</v>
      </c>
      <c r="L467" s="5" t="s">
        <v>3</v>
      </c>
      <c r="M467" s="5" t="s">
        <v>3</v>
      </c>
      <c r="N467" s="5">
        <v>954</v>
      </c>
      <c r="O467" s="5">
        <v>945</v>
      </c>
      <c r="P467" s="5">
        <v>2026</v>
      </c>
      <c r="Q467" s="5" t="s">
        <v>827</v>
      </c>
      <c r="R467" s="5" t="s">
        <v>828</v>
      </c>
      <c r="S467" s="5" t="s">
        <v>829</v>
      </c>
      <c r="T467" s="2" t="s">
        <v>31600</v>
      </c>
      <c r="U467" s="6" t="s">
        <v>2583</v>
      </c>
      <c r="V467" s="6"/>
      <c r="W467" s="6" t="s">
        <v>20</v>
      </c>
      <c r="X467" s="6" t="s">
        <v>2584</v>
      </c>
      <c r="Y467" s="6">
        <v>3</v>
      </c>
      <c r="Z467" s="6" t="s">
        <v>2585</v>
      </c>
      <c r="AA467" s="6" t="s">
        <v>2593</v>
      </c>
      <c r="AB467" s="6" t="s">
        <v>4385</v>
      </c>
      <c r="AC467" s="6" t="s">
        <v>4386</v>
      </c>
      <c r="AD467" s="6" t="s">
        <v>4387</v>
      </c>
      <c r="AE467" s="7" t="s">
        <v>47</v>
      </c>
      <c r="AF467" s="7" t="s">
        <v>4388</v>
      </c>
      <c r="AG467" s="7"/>
      <c r="AH467" s="7" t="s">
        <v>27940</v>
      </c>
      <c r="AI467" s="7" t="s">
        <v>4389</v>
      </c>
      <c r="AJ467" s="8" t="s">
        <v>2592</v>
      </c>
      <c r="AK467" s="8" t="s">
        <v>2593</v>
      </c>
      <c r="AL467" s="8" t="s">
        <v>27941</v>
      </c>
      <c r="AM467" s="8" t="s">
        <v>4390</v>
      </c>
      <c r="AN467" s="72" t="s">
        <v>31567</v>
      </c>
    </row>
    <row r="468" spans="2:40" ht="30" hidden="1">
      <c r="B468" s="85" t="str">
        <f>IF(AND(OR(W468='Haladó kereső'!$E$15,'Haladó kereső'!$E$15=""),OR(T468='Haladó kereső'!$E$14,'Haladó kereső'!$E$14=""),OR(O468&gt;='Haladó kereső'!$E$12,'Haladó kereső'!$E$12=""),OR(U468='Haladó kereső'!$E$16,'Haladó kereső'!$E$16=""),OR(O468&lt;='Haladó kereső'!$E$13,'Haladó kereső'!$E$13=""),OR(Y468='Haladó kereső'!$E$17,'Haladó kereső'!$E$17=""),OR(S468='Haladó kereső'!$E$10,'Haladó kereső'!$E$10=""),OR(Q468='Haladó kereső'!$E$9,'Haladó kereső'!$E$9="",'Haladó kereső'!$E$9="összes"),OR(J468='Haladó kereső'!$E$11,'Haladó kereső'!$E$11="")),"megfelel a választott feltételeknek","-")</f>
        <v>megfelel a választott feltételeknek</v>
      </c>
      <c r="D468" s="5" t="s">
        <v>4391</v>
      </c>
      <c r="E468" s="1">
        <v>17.403099999999998</v>
      </c>
      <c r="F468" s="1">
        <v>47.134133333333331</v>
      </c>
      <c r="G468" s="5"/>
      <c r="H468" s="5" t="s">
        <v>4392</v>
      </c>
      <c r="I468" s="5">
        <v>4765</v>
      </c>
      <c r="J468" s="5" t="s">
        <v>35</v>
      </c>
      <c r="K468" s="5" t="s">
        <v>3</v>
      </c>
      <c r="L468" s="5" t="s">
        <v>3</v>
      </c>
      <c r="M468" s="5" t="s">
        <v>3</v>
      </c>
      <c r="N468" s="5">
        <v>395</v>
      </c>
      <c r="O468" s="5">
        <v>396</v>
      </c>
      <c r="P468" s="5">
        <v>1180</v>
      </c>
      <c r="Q468" s="5" t="s">
        <v>176</v>
      </c>
      <c r="R468" s="5" t="s">
        <v>315</v>
      </c>
      <c r="S468" s="5" t="s">
        <v>316</v>
      </c>
      <c r="T468" s="2" t="s">
        <v>31600</v>
      </c>
      <c r="U468" s="6" t="s">
        <v>4393</v>
      </c>
      <c r="V468" s="6"/>
      <c r="W468" s="6" t="s">
        <v>40</v>
      </c>
      <c r="X468" s="6" t="s">
        <v>4394</v>
      </c>
      <c r="Y468" s="6">
        <v>6</v>
      </c>
      <c r="Z468" s="6" t="s">
        <v>4395</v>
      </c>
      <c r="AA468" s="6" t="s">
        <v>4396</v>
      </c>
      <c r="AB468" s="6">
        <v>0</v>
      </c>
      <c r="AC468" s="6" t="s">
        <v>4397</v>
      </c>
      <c r="AD468" s="6" t="s">
        <v>4398</v>
      </c>
      <c r="AE468" s="7" t="s">
        <v>47</v>
      </c>
      <c r="AF468" s="7" t="s">
        <v>4399</v>
      </c>
      <c r="AG468" s="7"/>
      <c r="AH468" s="7" t="s">
        <v>27942</v>
      </c>
      <c r="AI468" s="7" t="s">
        <v>4397</v>
      </c>
      <c r="AJ468" s="8" t="s">
        <v>4400</v>
      </c>
      <c r="AK468" s="8" t="s">
        <v>4401</v>
      </c>
      <c r="AL468" s="8" t="s">
        <v>27943</v>
      </c>
      <c r="AM468" s="8" t="s">
        <v>4402</v>
      </c>
      <c r="AN468" s="72" t="s">
        <v>31567</v>
      </c>
    </row>
    <row r="469" spans="2:40" ht="30" hidden="1">
      <c r="B469" s="85" t="str">
        <f>IF(AND(OR(W469='Haladó kereső'!$E$15,'Haladó kereső'!$E$15=""),OR(T469='Haladó kereső'!$E$14,'Haladó kereső'!$E$14=""),OR(O469&gt;='Haladó kereső'!$E$12,'Haladó kereső'!$E$12=""),OR(U469='Haladó kereső'!$E$16,'Haladó kereső'!$E$16=""),OR(O469&lt;='Haladó kereső'!$E$13,'Haladó kereső'!$E$13=""),OR(Y469='Haladó kereső'!$E$17,'Haladó kereső'!$E$17=""),OR(S469='Haladó kereső'!$E$10,'Haladó kereső'!$E$10=""),OR(Q469='Haladó kereső'!$E$9,'Haladó kereső'!$E$9="",'Haladó kereső'!$E$9="összes"),OR(J469='Haladó kereső'!$E$11,'Haladó kereső'!$E$11="")),"megfelel a választott feltételeknek","-")</f>
        <v>megfelel a választott feltételeknek</v>
      </c>
      <c r="D469" s="5" t="s">
        <v>4403</v>
      </c>
      <c r="E469" s="1">
        <v>17.834733333333332</v>
      </c>
      <c r="F469" s="1">
        <v>47.289233333333328</v>
      </c>
      <c r="G469" s="5"/>
      <c r="H469" s="5" t="s">
        <v>4404</v>
      </c>
      <c r="I469" s="5">
        <v>30252</v>
      </c>
      <c r="J469" s="5" t="s">
        <v>35</v>
      </c>
      <c r="K469" s="5" t="s">
        <v>3</v>
      </c>
      <c r="L469" s="5" t="s">
        <v>3</v>
      </c>
      <c r="M469" s="5" t="s">
        <v>3</v>
      </c>
      <c r="N469" s="5">
        <v>751</v>
      </c>
      <c r="O469" s="5">
        <v>744</v>
      </c>
      <c r="P469" s="5">
        <v>1300</v>
      </c>
      <c r="Q469" s="5" t="s">
        <v>176</v>
      </c>
      <c r="R469" s="5" t="s">
        <v>1813</v>
      </c>
      <c r="S469" s="5" t="s">
        <v>1814</v>
      </c>
      <c r="T469" s="2" t="s">
        <v>31600</v>
      </c>
      <c r="U469" s="6" t="s">
        <v>4405</v>
      </c>
      <c r="V469" s="6"/>
      <c r="W469" s="6" t="s">
        <v>40</v>
      </c>
      <c r="X469" s="6" t="s">
        <v>4406</v>
      </c>
      <c r="Y469" s="6">
        <v>3</v>
      </c>
      <c r="Z469" s="6" t="s">
        <v>4407</v>
      </c>
      <c r="AA469" s="6" t="s">
        <v>4408</v>
      </c>
      <c r="AB469" s="6" t="s">
        <v>4409</v>
      </c>
      <c r="AC469" s="6" t="s">
        <v>4410</v>
      </c>
      <c r="AD469" s="6" t="s">
        <v>4411</v>
      </c>
      <c r="AE469" s="7" t="s">
        <v>47</v>
      </c>
      <c r="AF469" s="7" t="s">
        <v>4412</v>
      </c>
      <c r="AG469" s="7"/>
      <c r="AH469" s="7" t="s">
        <v>27944</v>
      </c>
      <c r="AI469" s="7" t="s">
        <v>4413</v>
      </c>
      <c r="AJ469" s="8" t="s">
        <v>4414</v>
      </c>
      <c r="AK469" s="8" t="s">
        <v>4415</v>
      </c>
      <c r="AL469" s="8" t="s">
        <v>27945</v>
      </c>
      <c r="AM469" s="8" t="s">
        <v>4416</v>
      </c>
      <c r="AN469" s="72" t="s">
        <v>31567</v>
      </c>
    </row>
    <row r="470" spans="2:40" ht="30" hidden="1">
      <c r="B470" s="85" t="str">
        <f>IF(AND(OR(W470='Haladó kereső'!$E$15,'Haladó kereső'!$E$15=""),OR(T470='Haladó kereső'!$E$14,'Haladó kereső'!$E$14=""),OR(O470&gt;='Haladó kereső'!$E$12,'Haladó kereső'!$E$12=""),OR(U470='Haladó kereső'!$E$16,'Haladó kereső'!$E$16=""),OR(O470&lt;='Haladó kereső'!$E$13,'Haladó kereső'!$E$13=""),OR(Y470='Haladó kereső'!$E$17,'Haladó kereső'!$E$17=""),OR(S470='Haladó kereső'!$E$10,'Haladó kereső'!$E$10=""),OR(Q470='Haladó kereső'!$E$9,'Haladó kereső'!$E$9="",'Haladó kereső'!$E$9="összes"),OR(J470='Haladó kereső'!$E$11,'Haladó kereső'!$E$11="")),"megfelel a választott feltételeknek","-")</f>
        <v>megfelel a választott feltételeknek</v>
      </c>
      <c r="D470" s="5" t="s">
        <v>4417</v>
      </c>
      <c r="E470" s="1">
        <v>18.208199999999998</v>
      </c>
      <c r="F470" s="1">
        <v>45.95</v>
      </c>
      <c r="G470" s="5"/>
      <c r="H470" s="5" t="s">
        <v>4418</v>
      </c>
      <c r="I470" s="5">
        <v>14368</v>
      </c>
      <c r="J470" s="5" t="s">
        <v>35</v>
      </c>
      <c r="K470" s="5" t="s">
        <v>3</v>
      </c>
      <c r="L470" s="5" t="s">
        <v>3</v>
      </c>
      <c r="M470" s="5" t="s">
        <v>3</v>
      </c>
      <c r="N470" s="5">
        <v>158</v>
      </c>
      <c r="O470" s="5">
        <v>161</v>
      </c>
      <c r="P470" s="5">
        <v>595</v>
      </c>
      <c r="Q470" s="5" t="s">
        <v>36</v>
      </c>
      <c r="R470" s="5" t="s">
        <v>37</v>
      </c>
      <c r="S470" s="5" t="s">
        <v>38</v>
      </c>
      <c r="T470" s="2" t="s">
        <v>31600</v>
      </c>
      <c r="U470" s="6" t="s">
        <v>4419</v>
      </c>
      <c r="V470" s="6"/>
      <c r="W470" s="6" t="s">
        <v>40</v>
      </c>
      <c r="X470" s="6" t="s">
        <v>4420</v>
      </c>
      <c r="Y470" s="6">
        <v>4</v>
      </c>
      <c r="Z470" s="6" t="s">
        <v>4421</v>
      </c>
      <c r="AA470" s="6" t="s">
        <v>4422</v>
      </c>
      <c r="AB470" s="6">
        <v>0</v>
      </c>
      <c r="AC470" s="6" t="s">
        <v>4423</v>
      </c>
      <c r="AD470" s="6" t="s">
        <v>3</v>
      </c>
      <c r="AE470" s="7" t="s">
        <v>4424</v>
      </c>
      <c r="AF470" s="7" t="s">
        <v>4425</v>
      </c>
      <c r="AG470" s="7"/>
      <c r="AH470" s="7" t="s">
        <v>27946</v>
      </c>
      <c r="AI470" s="7" t="s">
        <v>4427</v>
      </c>
      <c r="AJ470" s="8" t="s">
        <v>4428</v>
      </c>
      <c r="AK470" s="8" t="s">
        <v>4429</v>
      </c>
      <c r="AL470" s="8" t="s">
        <v>27947</v>
      </c>
      <c r="AM470" s="8" t="s">
        <v>4423</v>
      </c>
      <c r="AN470" s="72" t="s">
        <v>31567</v>
      </c>
    </row>
    <row r="471" spans="2:40" ht="30" hidden="1">
      <c r="B471" s="85" t="str">
        <f>IF(AND(OR(W471='Haladó kereső'!$E$15,'Haladó kereső'!$E$15=""),OR(T471='Haladó kereső'!$E$14,'Haladó kereső'!$E$14=""),OR(O471&gt;='Haladó kereső'!$E$12,'Haladó kereső'!$E$12=""),OR(U471='Haladó kereső'!$E$16,'Haladó kereső'!$E$16=""),OR(O471&lt;='Haladó kereső'!$E$13,'Haladó kereső'!$E$13=""),OR(Y471='Haladó kereső'!$E$17,'Haladó kereső'!$E$17=""),OR(S471='Haladó kereső'!$E$10,'Haladó kereső'!$E$10=""),OR(Q471='Haladó kereső'!$E$9,'Haladó kereső'!$E$9="",'Haladó kereső'!$E$9="összes"),OR(J471='Haladó kereső'!$E$11,'Haladó kereső'!$E$11="")),"megfelel a választott feltételeknek","-")</f>
        <v>megfelel a választott feltételeknek</v>
      </c>
      <c r="D471" s="5" t="s">
        <v>4430</v>
      </c>
      <c r="E471" s="1">
        <v>22.726266666666664</v>
      </c>
      <c r="F471" s="1">
        <v>47.984733333333331</v>
      </c>
      <c r="G471" s="5"/>
      <c r="H471" s="5" t="s">
        <v>4431</v>
      </c>
      <c r="I471" s="5">
        <v>22239</v>
      </c>
      <c r="J471" s="5" t="s">
        <v>35</v>
      </c>
      <c r="K471" s="5" t="s">
        <v>3</v>
      </c>
      <c r="L471" s="5" t="s">
        <v>3</v>
      </c>
      <c r="M471" s="5" t="s">
        <v>3</v>
      </c>
      <c r="N471" s="5">
        <v>768</v>
      </c>
      <c r="O471" s="5">
        <v>866</v>
      </c>
      <c r="P471" s="5">
        <v>1650</v>
      </c>
      <c r="Q471" s="5" t="s">
        <v>416</v>
      </c>
      <c r="R471" s="5" t="s">
        <v>4432</v>
      </c>
      <c r="S471" s="5" t="s">
        <v>4433</v>
      </c>
      <c r="T471" s="2" t="s">
        <v>31600</v>
      </c>
      <c r="U471" s="6" t="s">
        <v>4434</v>
      </c>
      <c r="V471" s="6"/>
      <c r="W471" s="6" t="s">
        <v>40</v>
      </c>
      <c r="X471" s="6" t="s">
        <v>4435</v>
      </c>
      <c r="Y471" s="6">
        <v>3</v>
      </c>
      <c r="Z471" s="6" t="s">
        <v>4436</v>
      </c>
      <c r="AA471" s="6" t="s">
        <v>4437</v>
      </c>
      <c r="AB471" s="6" t="s">
        <v>4438</v>
      </c>
      <c r="AC471" s="6" t="s">
        <v>4439</v>
      </c>
      <c r="AD471" s="6" t="s">
        <v>3</v>
      </c>
      <c r="AE471" s="7" t="s">
        <v>4440</v>
      </c>
      <c r="AF471" s="7" t="s">
        <v>4441</v>
      </c>
      <c r="AG471" s="7"/>
      <c r="AH471" s="7" t="s">
        <v>27948</v>
      </c>
      <c r="AI471" s="7" t="s">
        <v>4439</v>
      </c>
      <c r="AJ471" s="8" t="s">
        <v>4442</v>
      </c>
      <c r="AK471" s="8" t="s">
        <v>4443</v>
      </c>
      <c r="AL471" s="8" t="s">
        <v>27949</v>
      </c>
      <c r="AM471" s="8" t="s">
        <v>4444</v>
      </c>
      <c r="AN471" s="72" t="s">
        <v>31567</v>
      </c>
    </row>
    <row r="472" spans="2:40" ht="30" hidden="1">
      <c r="B472" s="85" t="str">
        <f>IF(AND(OR(W472='Haladó kereső'!$E$15,'Haladó kereső'!$E$15=""),OR(T472='Haladó kereső'!$E$14,'Haladó kereső'!$E$14=""),OR(O472&gt;='Haladó kereső'!$E$12,'Haladó kereső'!$E$12=""),OR(U472='Haladó kereső'!$E$16,'Haladó kereső'!$E$16=""),OR(O472&lt;='Haladó kereső'!$E$13,'Haladó kereső'!$E$13=""),OR(Y472='Haladó kereső'!$E$17,'Haladó kereső'!$E$17=""),OR(S472='Haladó kereső'!$E$10,'Haladó kereső'!$E$10=""),OR(Q472='Haladó kereső'!$E$9,'Haladó kereső'!$E$9="",'Haladó kereső'!$E$9="összes"),OR(J472='Haladó kereső'!$E$11,'Haladó kereső'!$E$11="")),"megfelel a választott feltételeknek","-")</f>
        <v>megfelel a választott feltételeknek</v>
      </c>
      <c r="D472" s="5" t="s">
        <v>4445</v>
      </c>
      <c r="E472" s="1">
        <v>17.867866666666668</v>
      </c>
      <c r="F472" s="1">
        <v>46.0501</v>
      </c>
      <c r="G472" s="5"/>
      <c r="H472" s="5" t="s">
        <v>4446</v>
      </c>
      <c r="I472" s="5">
        <v>13365</v>
      </c>
      <c r="J472" s="5" t="s">
        <v>35</v>
      </c>
      <c r="K472" s="5" t="s">
        <v>3</v>
      </c>
      <c r="L472" s="5" t="s">
        <v>3</v>
      </c>
      <c r="M472" s="5" t="s">
        <v>3</v>
      </c>
      <c r="N472" s="5">
        <v>361</v>
      </c>
      <c r="O472" s="5">
        <v>357</v>
      </c>
      <c r="P472" s="5">
        <v>1743</v>
      </c>
      <c r="Q472" s="5" t="s">
        <v>36</v>
      </c>
      <c r="R472" s="5" t="s">
        <v>588</v>
      </c>
      <c r="S472" s="5" t="s">
        <v>589</v>
      </c>
      <c r="T472" s="2" t="s">
        <v>31600</v>
      </c>
      <c r="U472" s="6" t="s">
        <v>2802</v>
      </c>
      <c r="V472" s="6"/>
      <c r="W472" s="6" t="s">
        <v>40</v>
      </c>
      <c r="X472" s="6" t="s">
        <v>2803</v>
      </c>
      <c r="Y472" s="6">
        <v>10</v>
      </c>
      <c r="Z472" s="6" t="s">
        <v>2804</v>
      </c>
      <c r="AA472" s="6" t="s">
        <v>4447</v>
      </c>
      <c r="AB472" s="6">
        <v>0</v>
      </c>
      <c r="AC472" s="6" t="s">
        <v>2812</v>
      </c>
      <c r="AD472" s="6" t="s">
        <v>4448</v>
      </c>
      <c r="AE472" s="7" t="s">
        <v>47</v>
      </c>
      <c r="AF472" s="7" t="s">
        <v>4449</v>
      </c>
      <c r="AG472" s="7"/>
      <c r="AH472" s="7" t="s">
        <v>27950</v>
      </c>
      <c r="AI472" s="7" t="s">
        <v>2812</v>
      </c>
      <c r="AJ472" s="8" t="s">
        <v>2810</v>
      </c>
      <c r="AK472" s="8" t="s">
        <v>2811</v>
      </c>
      <c r="AL472" s="8" t="s">
        <v>4450</v>
      </c>
      <c r="AM472" s="8" t="s">
        <v>2812</v>
      </c>
      <c r="AN472" s="72" t="s">
        <v>31567</v>
      </c>
    </row>
    <row r="473" spans="2:40" ht="30" hidden="1">
      <c r="B473" s="85" t="str">
        <f>IF(AND(OR(W473='Haladó kereső'!$E$15,'Haladó kereső'!$E$15=""),OR(T473='Haladó kereső'!$E$14,'Haladó kereső'!$E$14=""),OR(O473&gt;='Haladó kereső'!$E$12,'Haladó kereső'!$E$12=""),OR(U473='Haladó kereső'!$E$16,'Haladó kereső'!$E$16=""),OR(O473&lt;='Haladó kereső'!$E$13,'Haladó kereső'!$E$13=""),OR(Y473='Haladó kereső'!$E$17,'Haladó kereső'!$E$17=""),OR(S473='Haladó kereső'!$E$10,'Haladó kereső'!$E$10=""),OR(Q473='Haladó kereső'!$E$9,'Haladó kereső'!$E$9="",'Haladó kereső'!$E$9="összes"),OR(J473='Haladó kereső'!$E$11,'Haladó kereső'!$E$11="")),"megfelel a választott feltételeknek","-")</f>
        <v>megfelel a választott feltételeknek</v>
      </c>
      <c r="D473" s="5" t="s">
        <v>4451</v>
      </c>
      <c r="E473" s="1">
        <v>16.758600000000001</v>
      </c>
      <c r="F473" s="1">
        <v>47.205300000000001</v>
      </c>
      <c r="G473" s="5"/>
      <c r="H473" s="5" t="s">
        <v>4452</v>
      </c>
      <c r="I473" s="5">
        <v>6390</v>
      </c>
      <c r="J473" s="5" t="s">
        <v>35</v>
      </c>
      <c r="K473" s="5" t="s">
        <v>3</v>
      </c>
      <c r="L473" s="5" t="s">
        <v>3</v>
      </c>
      <c r="M473" s="5" t="s">
        <v>3</v>
      </c>
      <c r="N473" s="5">
        <v>317</v>
      </c>
      <c r="O473" s="5">
        <v>322</v>
      </c>
      <c r="P473" s="5">
        <v>442</v>
      </c>
      <c r="Q473" s="5" t="s">
        <v>218</v>
      </c>
      <c r="R473" s="5" t="s">
        <v>219</v>
      </c>
      <c r="S473" s="5" t="s">
        <v>220</v>
      </c>
      <c r="T473" s="2" t="s">
        <v>31600</v>
      </c>
      <c r="U473" s="6" t="s">
        <v>4453</v>
      </c>
      <c r="V473" s="6"/>
      <c r="W473" s="6" t="s">
        <v>40</v>
      </c>
      <c r="X473" s="6" t="s">
        <v>4454</v>
      </c>
      <c r="Y473" s="6">
        <v>2</v>
      </c>
      <c r="Z473" s="6" t="s">
        <v>4455</v>
      </c>
      <c r="AA473" s="6" t="s">
        <v>4456</v>
      </c>
      <c r="AB473" s="6" t="s">
        <v>576</v>
      </c>
      <c r="AC473" s="6" t="s">
        <v>4457</v>
      </c>
      <c r="AD473" s="6" t="s">
        <v>4458</v>
      </c>
      <c r="AE473" s="7" t="s">
        <v>47</v>
      </c>
      <c r="AF473" s="7" t="s">
        <v>4459</v>
      </c>
      <c r="AG473" s="7"/>
      <c r="AH473" s="7" t="s">
        <v>27951</v>
      </c>
      <c r="AI473" s="7" t="s">
        <v>4462</v>
      </c>
      <c r="AJ473" s="8" t="s">
        <v>4463</v>
      </c>
      <c r="AK473" s="8" t="s">
        <v>4460</v>
      </c>
      <c r="AL473" s="8" t="s">
        <v>27952</v>
      </c>
      <c r="AM473" s="8" t="s">
        <v>4462</v>
      </c>
      <c r="AN473" s="72" t="s">
        <v>31567</v>
      </c>
    </row>
    <row r="474" spans="2:40" ht="30" hidden="1">
      <c r="B474" s="85" t="str">
        <f>IF(AND(OR(W474='Haladó kereső'!$E$15,'Haladó kereső'!$E$15=""),OR(T474='Haladó kereső'!$E$14,'Haladó kereső'!$E$14=""),OR(O474&gt;='Haladó kereső'!$E$12,'Haladó kereső'!$E$12=""),OR(U474='Haladó kereső'!$E$16,'Haladó kereső'!$E$16=""),OR(O474&lt;='Haladó kereső'!$E$13,'Haladó kereső'!$E$13=""),OR(Y474='Haladó kereső'!$E$17,'Haladó kereső'!$E$17=""),OR(S474='Haladó kereső'!$E$10,'Haladó kereső'!$E$10=""),OR(Q474='Haladó kereső'!$E$9,'Haladó kereső'!$E$9="",'Haladó kereső'!$E$9="összes"),OR(J474='Haladó kereső'!$E$11,'Haladó kereső'!$E$11="")),"megfelel a választott feltételeknek","-")</f>
        <v>megfelel a választott feltételeknek</v>
      </c>
      <c r="D474" s="5" t="s">
        <v>4464</v>
      </c>
      <c r="E474" s="1">
        <v>16.488733333333336</v>
      </c>
      <c r="F474" s="1">
        <v>47.323966666666671</v>
      </c>
      <c r="G474" s="5"/>
      <c r="H474" s="5" t="s">
        <v>4465</v>
      </c>
      <c r="I474" s="5">
        <v>5023</v>
      </c>
      <c r="J474" s="5" t="s">
        <v>35</v>
      </c>
      <c r="K474" s="5" t="s">
        <v>3</v>
      </c>
      <c r="L474" s="5" t="s">
        <v>3</v>
      </c>
      <c r="M474" s="5" t="s">
        <v>3</v>
      </c>
      <c r="N474" s="5">
        <v>359</v>
      </c>
      <c r="O474" s="5">
        <v>367</v>
      </c>
      <c r="P474" s="5">
        <v>2091</v>
      </c>
      <c r="Q474" s="5" t="s">
        <v>218</v>
      </c>
      <c r="R474" s="5" t="s">
        <v>4466</v>
      </c>
      <c r="S474" s="5" t="s">
        <v>4467</v>
      </c>
      <c r="T474" s="2" t="s">
        <v>31600</v>
      </c>
      <c r="U474" s="6" t="s">
        <v>4468</v>
      </c>
      <c r="V474" s="6"/>
      <c r="W474" s="6" t="s">
        <v>40</v>
      </c>
      <c r="X474" s="6" t="s">
        <v>4469</v>
      </c>
      <c r="Y474" s="6">
        <v>3</v>
      </c>
      <c r="Z474" s="6" t="s">
        <v>4470</v>
      </c>
      <c r="AA474" s="6" t="s">
        <v>4471</v>
      </c>
      <c r="AB474" s="6" t="s">
        <v>4472</v>
      </c>
      <c r="AC474" s="6" t="s">
        <v>4473</v>
      </c>
      <c r="AD474" s="6" t="s">
        <v>4474</v>
      </c>
      <c r="AE474" s="7" t="s">
        <v>47</v>
      </c>
      <c r="AF474" s="7" t="s">
        <v>4475</v>
      </c>
      <c r="AG474" s="7"/>
      <c r="AH474" s="7" t="s">
        <v>27953</v>
      </c>
      <c r="AI474" s="7" t="s">
        <v>4476</v>
      </c>
      <c r="AJ474" s="8" t="s">
        <v>4477</v>
      </c>
      <c r="AK474" s="8" t="s">
        <v>4478</v>
      </c>
      <c r="AL474" s="8" t="s">
        <v>27954</v>
      </c>
      <c r="AM474" s="8" t="s">
        <v>4479</v>
      </c>
      <c r="AN474" s="72" t="s">
        <v>31567</v>
      </c>
    </row>
    <row r="475" spans="2:40" ht="15.75" hidden="1">
      <c r="B475" s="85" t="str">
        <f>IF(AND(OR(W475='Haladó kereső'!$E$15,'Haladó kereső'!$E$15=""),OR(T475='Haladó kereső'!$E$14,'Haladó kereső'!$E$14=""),OR(O475&gt;='Haladó kereső'!$E$12,'Haladó kereső'!$E$12=""),OR(U475='Haladó kereső'!$E$16,'Haladó kereső'!$E$16=""),OR(O475&lt;='Haladó kereső'!$E$13,'Haladó kereső'!$E$13=""),OR(Y475='Haladó kereső'!$E$17,'Haladó kereső'!$E$17=""),OR(S475='Haladó kereső'!$E$10,'Haladó kereső'!$E$10=""),OR(Q475='Haladó kereső'!$E$9,'Haladó kereső'!$E$9="",'Haladó kereső'!$E$9="összes"),OR(J475='Haladó kereső'!$E$11,'Haladó kereső'!$E$11="")),"megfelel a választott feltételeknek","-")</f>
        <v>megfelel a választott feltételeknek</v>
      </c>
      <c r="D475" s="5" t="s">
        <v>4480</v>
      </c>
      <c r="E475" s="1">
        <v>21.468666666666664</v>
      </c>
      <c r="F475" s="1">
        <v>48.471966666666667</v>
      </c>
      <c r="G475" s="5"/>
      <c r="H475" s="5" t="s">
        <v>4481</v>
      </c>
      <c r="I475" s="5">
        <v>31006</v>
      </c>
      <c r="J475" s="5" t="s">
        <v>35</v>
      </c>
      <c r="K475" s="5" t="s">
        <v>3</v>
      </c>
      <c r="L475" s="5" t="s">
        <v>3</v>
      </c>
      <c r="M475" s="5" t="s">
        <v>3</v>
      </c>
      <c r="N475" s="5">
        <v>197</v>
      </c>
      <c r="O475" s="5">
        <v>192</v>
      </c>
      <c r="P475" s="5">
        <v>1639</v>
      </c>
      <c r="Q475" s="5" t="s">
        <v>69</v>
      </c>
      <c r="R475" s="5" t="s">
        <v>674</v>
      </c>
      <c r="S475" s="5" t="s">
        <v>675</v>
      </c>
      <c r="T475" s="2" t="s">
        <v>31600</v>
      </c>
      <c r="U475" s="6" t="s">
        <v>4482</v>
      </c>
      <c r="V475" s="6"/>
      <c r="W475" s="6" t="s">
        <v>40</v>
      </c>
      <c r="X475" s="6" t="s">
        <v>4483</v>
      </c>
      <c r="Y475" s="6">
        <v>4</v>
      </c>
      <c r="Z475" s="6" t="s">
        <v>4484</v>
      </c>
      <c r="AA475" s="6" t="s">
        <v>4485</v>
      </c>
      <c r="AB475" s="6">
        <v>0</v>
      </c>
      <c r="AC475" s="6" t="s">
        <v>4486</v>
      </c>
      <c r="AD475" s="6" t="s">
        <v>4487</v>
      </c>
      <c r="AE475" s="7" t="s">
        <v>47</v>
      </c>
      <c r="AF475" s="7" t="s">
        <v>4488</v>
      </c>
      <c r="AG475" s="7"/>
      <c r="AH475" s="7" t="s">
        <v>27955</v>
      </c>
      <c r="AI475" s="7" t="s">
        <v>4489</v>
      </c>
      <c r="AJ475" s="8" t="s">
        <v>4490</v>
      </c>
      <c r="AK475" s="8" t="s">
        <v>4491</v>
      </c>
      <c r="AL475" s="8" t="s">
        <v>27956</v>
      </c>
      <c r="AM475" s="8" t="s">
        <v>4492</v>
      </c>
      <c r="AN475" s="72" t="s">
        <v>31567</v>
      </c>
    </row>
    <row r="476" spans="2:40" ht="30" hidden="1">
      <c r="B476" s="85" t="str">
        <f>IF(AND(OR(W476='Haladó kereső'!$E$15,'Haladó kereső'!$E$15=""),OR(T476='Haladó kereső'!$E$14,'Haladó kereső'!$E$14=""),OR(O476&gt;='Haladó kereső'!$E$12,'Haladó kereső'!$E$12=""),OR(U476='Haladó kereső'!$E$16,'Haladó kereső'!$E$16=""),OR(O476&lt;='Haladó kereső'!$E$13,'Haladó kereső'!$E$13=""),OR(Y476='Haladó kereső'!$E$17,'Haladó kereső'!$E$17=""),OR(S476='Haladó kereső'!$E$10,'Haladó kereső'!$E$10=""),OR(Q476='Haladó kereső'!$E$9,'Haladó kereső'!$E$9="",'Haladó kereső'!$E$9="összes"),OR(J476='Haladó kereső'!$E$11,'Haladó kereső'!$E$11="")),"megfelel a választott feltételeknek","-")</f>
        <v>megfelel a választott feltételeknek</v>
      </c>
      <c r="D476" s="5" t="s">
        <v>4493</v>
      </c>
      <c r="E476" s="1">
        <v>16.8096</v>
      </c>
      <c r="F476" s="1">
        <v>47.367666666666665</v>
      </c>
      <c r="G476" s="5"/>
      <c r="H476" s="5" t="s">
        <v>4494</v>
      </c>
      <c r="I476" s="5">
        <v>5476</v>
      </c>
      <c r="J476" s="5" t="s">
        <v>35</v>
      </c>
      <c r="K476" s="5" t="s">
        <v>3</v>
      </c>
      <c r="L476" s="5" t="s">
        <v>3</v>
      </c>
      <c r="M476" s="5" t="s">
        <v>3</v>
      </c>
      <c r="N476" s="5">
        <v>684</v>
      </c>
      <c r="O476" s="5">
        <v>678</v>
      </c>
      <c r="P476" s="5">
        <v>1065</v>
      </c>
      <c r="Q476" s="5" t="s">
        <v>218</v>
      </c>
      <c r="R476" s="5" t="s">
        <v>3067</v>
      </c>
      <c r="S476" s="5" t="s">
        <v>3068</v>
      </c>
      <c r="T476" s="2" t="s">
        <v>31600</v>
      </c>
      <c r="U476" s="6" t="s">
        <v>4493</v>
      </c>
      <c r="V476" s="6"/>
      <c r="W476" s="6" t="s">
        <v>20</v>
      </c>
      <c r="X476" s="6" t="s">
        <v>4495</v>
      </c>
      <c r="Y476" s="6">
        <v>10</v>
      </c>
      <c r="Z476" s="6" t="s">
        <v>4496</v>
      </c>
      <c r="AA476" s="6" t="s">
        <v>4497</v>
      </c>
      <c r="AB476" s="6" t="s">
        <v>4498</v>
      </c>
      <c r="AC476" s="6" t="s">
        <v>4499</v>
      </c>
      <c r="AD476" s="6" t="s">
        <v>4500</v>
      </c>
      <c r="AE476" s="7" t="s">
        <v>47</v>
      </c>
      <c r="AF476" s="7" t="s">
        <v>4501</v>
      </c>
      <c r="AG476" s="7"/>
      <c r="AH476" s="7" t="s">
        <v>27957</v>
      </c>
      <c r="AI476" s="7" t="s">
        <v>4499</v>
      </c>
      <c r="AJ476" s="8" t="s">
        <v>4502</v>
      </c>
      <c r="AK476" s="8" t="s">
        <v>4497</v>
      </c>
      <c r="AL476" s="8" t="s">
        <v>27958</v>
      </c>
      <c r="AM476" s="8" t="s">
        <v>4503</v>
      </c>
      <c r="AN476" s="72" t="s">
        <v>31567</v>
      </c>
    </row>
    <row r="477" spans="2:40" ht="30" hidden="1">
      <c r="B477" s="85" t="str">
        <f>IF(AND(OR(W477='Haladó kereső'!$E$15,'Haladó kereső'!$E$15=""),OR(T477='Haladó kereső'!$E$14,'Haladó kereső'!$E$14=""),OR(O477&gt;='Haladó kereső'!$E$12,'Haladó kereső'!$E$12=""),OR(U477='Haladó kereső'!$E$16,'Haladó kereső'!$E$16=""),OR(O477&lt;='Haladó kereső'!$E$13,'Haladó kereső'!$E$13=""),OR(Y477='Haladó kereső'!$E$17,'Haladó kereső'!$E$17=""),OR(S477='Haladó kereső'!$E$10,'Haladó kereső'!$E$10=""),OR(Q477='Haladó kereső'!$E$9,'Haladó kereső'!$E$9="",'Haladó kereső'!$E$9="összes"),OR(J477='Haladó kereső'!$E$11,'Haladó kereső'!$E$11="")),"megfelel a választott feltételeknek","-")</f>
        <v>megfelel a választott feltételeknek</v>
      </c>
      <c r="D477" s="5" t="s">
        <v>4504</v>
      </c>
      <c r="E477" s="1">
        <v>20.954899999999999</v>
      </c>
      <c r="F477" s="1">
        <v>48.040233333333333</v>
      </c>
      <c r="G477" s="5"/>
      <c r="H477" s="5" t="s">
        <v>4505</v>
      </c>
      <c r="I477" s="5">
        <v>5306</v>
      </c>
      <c r="J477" s="5" t="s">
        <v>35</v>
      </c>
      <c r="K477" s="5" t="s">
        <v>3</v>
      </c>
      <c r="L477" s="5" t="s">
        <v>3</v>
      </c>
      <c r="M477" s="5" t="s">
        <v>3</v>
      </c>
      <c r="N477" s="5">
        <v>2858</v>
      </c>
      <c r="O477" s="5">
        <v>2822</v>
      </c>
      <c r="P477" s="5">
        <v>2432</v>
      </c>
      <c r="Q477" s="5" t="s">
        <v>69</v>
      </c>
      <c r="R477" s="5" t="s">
        <v>988</v>
      </c>
      <c r="S477" s="5" t="s">
        <v>989</v>
      </c>
      <c r="T477" s="2" t="s">
        <v>31599</v>
      </c>
      <c r="U477" s="6" t="s">
        <v>3</v>
      </c>
      <c r="V477" s="6"/>
      <c r="W477" s="6" t="s">
        <v>7</v>
      </c>
      <c r="X477" s="6" t="s">
        <v>3</v>
      </c>
      <c r="Y477" s="6" t="s">
        <v>3</v>
      </c>
      <c r="Z477" s="6" t="s">
        <v>3</v>
      </c>
      <c r="AA477" s="6" t="s">
        <v>4506</v>
      </c>
      <c r="AB477" s="6" t="s">
        <v>3</v>
      </c>
      <c r="AC477" s="6" t="s">
        <v>4507</v>
      </c>
      <c r="AD477" s="6" t="s">
        <v>4508</v>
      </c>
      <c r="AE477" s="7" t="s">
        <v>47</v>
      </c>
      <c r="AF477" s="7" t="s">
        <v>4509</v>
      </c>
      <c r="AG477" s="7"/>
      <c r="AH477" s="7" t="s">
        <v>27959</v>
      </c>
      <c r="AI477" s="7" t="s">
        <v>4510</v>
      </c>
      <c r="AJ477" s="8" t="s">
        <v>4511</v>
      </c>
      <c r="AK477" s="8" t="s">
        <v>4512</v>
      </c>
      <c r="AL477" s="8" t="s">
        <v>27960</v>
      </c>
      <c r="AM477" s="8" t="s">
        <v>4513</v>
      </c>
      <c r="AN477" s="72" t="s">
        <v>31567</v>
      </c>
    </row>
    <row r="478" spans="2:40" ht="15.75" hidden="1">
      <c r="B478" s="85" t="str">
        <f>IF(AND(OR(W478='Haladó kereső'!$E$15,'Haladó kereső'!$E$15=""),OR(T478='Haladó kereső'!$E$14,'Haladó kereső'!$E$14=""),OR(O478&gt;='Haladó kereső'!$E$12,'Haladó kereső'!$E$12=""),OR(U478='Haladó kereső'!$E$16,'Haladó kereső'!$E$16=""),OR(O478&lt;='Haladó kereső'!$E$13,'Haladó kereső'!$E$13=""),OR(Y478='Haladó kereső'!$E$17,'Haladó kereső'!$E$17=""),OR(S478='Haladó kereső'!$E$10,'Haladó kereső'!$E$10=""),OR(Q478='Haladó kereső'!$E$9,'Haladó kereső'!$E$9="",'Haladó kereső'!$E$9="összes"),OR(J478='Haladó kereső'!$E$11,'Haladó kereső'!$E$11="")),"megfelel a választott feltételeknek","-")</f>
        <v>megfelel a választott feltételeknek</v>
      </c>
      <c r="D478" s="5" t="s">
        <v>4514</v>
      </c>
      <c r="E478" s="1">
        <v>16.718366666666665</v>
      </c>
      <c r="F478" s="1">
        <v>46.836433333333339</v>
      </c>
      <c r="G478" s="5"/>
      <c r="H478" s="5" t="s">
        <v>4515</v>
      </c>
      <c r="I478" s="5">
        <v>22877</v>
      </c>
      <c r="J478" s="5" t="s">
        <v>35</v>
      </c>
      <c r="K478" s="5" t="s">
        <v>3</v>
      </c>
      <c r="L478" s="5" t="s">
        <v>3</v>
      </c>
      <c r="M478" s="5" t="s">
        <v>3</v>
      </c>
      <c r="N478" s="5">
        <v>308</v>
      </c>
      <c r="O478" s="5">
        <v>308</v>
      </c>
      <c r="P478" s="5">
        <v>917</v>
      </c>
      <c r="Q478" s="5" t="s">
        <v>569</v>
      </c>
      <c r="R478" s="5" t="s">
        <v>570</v>
      </c>
      <c r="S478" s="5" t="s">
        <v>571</v>
      </c>
      <c r="T478" s="2" t="s">
        <v>31600</v>
      </c>
      <c r="U478" s="6" t="s">
        <v>1506</v>
      </c>
      <c r="V478" s="6"/>
      <c r="W478" s="6" t="s">
        <v>40</v>
      </c>
      <c r="X478" s="6" t="s">
        <v>1507</v>
      </c>
      <c r="Y478" s="6">
        <v>6</v>
      </c>
      <c r="Z478" s="6" t="s">
        <v>1508</v>
      </c>
      <c r="AA478" s="6" t="s">
        <v>4516</v>
      </c>
      <c r="AB478" s="6">
        <v>0</v>
      </c>
      <c r="AC478" s="6" t="s">
        <v>1511</v>
      </c>
      <c r="AD478" s="6" t="s">
        <v>4517</v>
      </c>
      <c r="AE478" s="7" t="s">
        <v>47</v>
      </c>
      <c r="AF478" s="7" t="s">
        <v>4518</v>
      </c>
      <c r="AG478" s="7"/>
      <c r="AH478" s="7" t="s">
        <v>27961</v>
      </c>
      <c r="AI478" s="7" t="s">
        <v>4519</v>
      </c>
      <c r="AJ478" s="8" t="s">
        <v>1515</v>
      </c>
      <c r="AK478" s="8" t="s">
        <v>1516</v>
      </c>
      <c r="AL478" s="8" t="s">
        <v>1517</v>
      </c>
      <c r="AM478" s="8" t="s">
        <v>1518</v>
      </c>
      <c r="AN478" s="72" t="s">
        <v>31567</v>
      </c>
    </row>
    <row r="479" spans="2:40" ht="30" hidden="1">
      <c r="B479" s="85" t="str">
        <f>IF(AND(OR(W479='Haladó kereső'!$E$15,'Haladó kereső'!$E$15=""),OR(T479='Haladó kereső'!$E$14,'Haladó kereső'!$E$14=""),OR(O479&gt;='Haladó kereső'!$E$12,'Haladó kereső'!$E$12=""),OR(U479='Haladó kereső'!$E$16,'Haladó kereső'!$E$16=""),OR(O479&lt;='Haladó kereső'!$E$13,'Haladó kereső'!$E$13=""),OR(Y479='Haladó kereső'!$E$17,'Haladó kereső'!$E$17=""),OR(S479='Haladó kereső'!$E$10,'Haladó kereső'!$E$10=""),OR(Q479='Haladó kereső'!$E$9,'Haladó kereső'!$E$9="",'Haladó kereső'!$E$9="összes"),OR(J479='Haladó kereső'!$E$11,'Haladó kereső'!$E$11="")),"megfelel a választott feltételeknek","-")</f>
        <v>megfelel a választott feltételeknek</v>
      </c>
      <c r="D479" s="5" t="s">
        <v>4520</v>
      </c>
      <c r="E479" s="1">
        <v>16.390533333333334</v>
      </c>
      <c r="F479" s="1">
        <v>46.643233333333335</v>
      </c>
      <c r="G479" s="5"/>
      <c r="H479" s="5" t="s">
        <v>4521</v>
      </c>
      <c r="I479" s="5">
        <v>4163</v>
      </c>
      <c r="J479" s="5" t="s">
        <v>35</v>
      </c>
      <c r="K479" s="5" t="s">
        <v>3</v>
      </c>
      <c r="L479" s="5" t="s">
        <v>3</v>
      </c>
      <c r="M479" s="5" t="s">
        <v>3</v>
      </c>
      <c r="N479" s="5">
        <v>47</v>
      </c>
      <c r="O479" s="5">
        <v>51</v>
      </c>
      <c r="P479" s="5">
        <v>667</v>
      </c>
      <c r="Q479" s="5" t="s">
        <v>569</v>
      </c>
      <c r="R479" s="5" t="s">
        <v>863</v>
      </c>
      <c r="S479" s="5" t="s">
        <v>864</v>
      </c>
      <c r="T479" s="2" t="s">
        <v>31600</v>
      </c>
      <c r="U479" s="6" t="s">
        <v>1636</v>
      </c>
      <c r="V479" s="6"/>
      <c r="W479" s="6" t="s">
        <v>40</v>
      </c>
      <c r="X479" s="6" t="s">
        <v>1637</v>
      </c>
      <c r="Y479" s="6">
        <v>12</v>
      </c>
      <c r="Z479" s="6" t="s">
        <v>1638</v>
      </c>
      <c r="AA479" s="6" t="s">
        <v>4522</v>
      </c>
      <c r="AB479" s="6">
        <v>0</v>
      </c>
      <c r="AC479" s="6" t="s">
        <v>1640</v>
      </c>
      <c r="AD479" s="6" t="s">
        <v>4523</v>
      </c>
      <c r="AE479" s="7" t="s">
        <v>47</v>
      </c>
      <c r="AF479" s="7" t="s">
        <v>4524</v>
      </c>
      <c r="AG479" s="7"/>
      <c r="AH479" s="7" t="s">
        <v>27962</v>
      </c>
      <c r="AI479" s="7" t="s">
        <v>1640</v>
      </c>
      <c r="AJ479" s="8" t="s">
        <v>1644</v>
      </c>
      <c r="AK479" s="8" t="s">
        <v>1645</v>
      </c>
      <c r="AL479" s="8" t="s">
        <v>27567</v>
      </c>
      <c r="AM479" s="8" t="s">
        <v>1646</v>
      </c>
      <c r="AN479" s="72" t="s">
        <v>31567</v>
      </c>
    </row>
    <row r="480" spans="2:40" ht="30" hidden="1">
      <c r="B480" s="85" t="str">
        <f>IF(AND(OR(W480='Haladó kereső'!$E$15,'Haladó kereső'!$E$15=""),OR(T480='Haladó kereső'!$E$14,'Haladó kereső'!$E$14=""),OR(O480&gt;='Haladó kereső'!$E$12,'Haladó kereső'!$E$12=""),OR(U480='Haladó kereső'!$E$16,'Haladó kereső'!$E$16=""),OR(O480&lt;='Haladó kereső'!$E$13,'Haladó kereső'!$E$13=""),OR(Y480='Haladó kereső'!$E$17,'Haladó kereső'!$E$17=""),OR(S480='Haladó kereső'!$E$10,'Haladó kereső'!$E$10=""),OR(Q480='Haladó kereső'!$E$9,'Haladó kereső'!$E$9="",'Haladó kereső'!$E$9="összes"),OR(J480='Haladó kereső'!$E$11,'Haladó kereső'!$E$11="")),"megfelel a választott feltételeknek","-")</f>
        <v>megfelel a választott feltételeknek</v>
      </c>
      <c r="D480" s="5" t="s">
        <v>4525</v>
      </c>
      <c r="E480" s="1">
        <v>16.825966666666666</v>
      </c>
      <c r="F480" s="1">
        <v>47.251300000000001</v>
      </c>
      <c r="G480" s="5"/>
      <c r="H480" s="5" t="s">
        <v>4526</v>
      </c>
      <c r="I480" s="5">
        <v>11651</v>
      </c>
      <c r="J480" s="5" t="s">
        <v>35</v>
      </c>
      <c r="K480" s="5" t="s">
        <v>3</v>
      </c>
      <c r="L480" s="5" t="s">
        <v>3</v>
      </c>
      <c r="M480" s="5" t="s">
        <v>3</v>
      </c>
      <c r="N480" s="5">
        <v>397</v>
      </c>
      <c r="O480" s="5">
        <v>391</v>
      </c>
      <c r="P480" s="5">
        <v>499</v>
      </c>
      <c r="Q480" s="5" t="s">
        <v>218</v>
      </c>
      <c r="R480" s="5" t="s">
        <v>3067</v>
      </c>
      <c r="S480" s="5" t="s">
        <v>3068</v>
      </c>
      <c r="T480" s="2" t="s">
        <v>31600</v>
      </c>
      <c r="U480" s="6" t="s">
        <v>4527</v>
      </c>
      <c r="V480" s="6"/>
      <c r="W480" s="6" t="s">
        <v>40</v>
      </c>
      <c r="X480" s="6" t="s">
        <v>4528</v>
      </c>
      <c r="Y480" s="6">
        <v>4</v>
      </c>
      <c r="Z480" s="6" t="s">
        <v>4529</v>
      </c>
      <c r="AA480" s="6" t="s">
        <v>4530</v>
      </c>
      <c r="AB480" s="6">
        <v>0</v>
      </c>
      <c r="AC480" s="6" t="s">
        <v>4531</v>
      </c>
      <c r="AD480" s="6" t="s">
        <v>4532</v>
      </c>
      <c r="AE480" s="7" t="s">
        <v>47</v>
      </c>
      <c r="AF480" s="7" t="s">
        <v>3503</v>
      </c>
      <c r="AG480" s="7"/>
      <c r="AH480" s="7" t="s">
        <v>27963</v>
      </c>
      <c r="AI480" s="7" t="s">
        <v>4533</v>
      </c>
      <c r="AJ480" s="8" t="s">
        <v>4534</v>
      </c>
      <c r="AK480" s="8" t="s">
        <v>4535</v>
      </c>
      <c r="AL480" s="8" t="s">
        <v>4536</v>
      </c>
      <c r="AM480" s="8" t="s">
        <v>4537</v>
      </c>
      <c r="AN480" s="72" t="s">
        <v>31567</v>
      </c>
    </row>
    <row r="481" spans="2:40" ht="30" hidden="1">
      <c r="B481" s="85" t="str">
        <f>IF(AND(OR(W481='Haladó kereső'!$E$15,'Haladó kereső'!$E$15=""),OR(T481='Haladó kereső'!$E$14,'Haladó kereső'!$E$14=""),OR(O481&gt;='Haladó kereső'!$E$12,'Haladó kereső'!$E$12=""),OR(U481='Haladó kereső'!$E$16,'Haladó kereső'!$E$16=""),OR(O481&lt;='Haladó kereső'!$E$13,'Haladó kereső'!$E$13=""),OR(Y481='Haladó kereső'!$E$17,'Haladó kereső'!$E$17=""),OR(S481='Haladó kereső'!$E$10,'Haladó kereső'!$E$10=""),OR(Q481='Haladó kereső'!$E$9,'Haladó kereső'!$E$9="",'Haladó kereső'!$E$9="összes"),OR(J481='Haladó kereső'!$E$11,'Haladó kereső'!$E$11="")),"megfelel a választott feltételeknek","-")</f>
        <v>megfelel a választott feltételeknek</v>
      </c>
      <c r="D481" s="5" t="s">
        <v>4538</v>
      </c>
      <c r="E481" s="1">
        <v>17.042133333333336</v>
      </c>
      <c r="F481" s="1">
        <v>47.084033333333338</v>
      </c>
      <c r="G481" s="5"/>
      <c r="H481" s="5" t="s">
        <v>4539</v>
      </c>
      <c r="I481" s="5">
        <v>7296</v>
      </c>
      <c r="J481" s="5" t="s">
        <v>35</v>
      </c>
      <c r="K481" s="5" t="s">
        <v>3</v>
      </c>
      <c r="L481" s="5" t="s">
        <v>3</v>
      </c>
      <c r="M481" s="5" t="s">
        <v>3</v>
      </c>
      <c r="N481" s="5">
        <v>316</v>
      </c>
      <c r="O481" s="5">
        <v>308</v>
      </c>
      <c r="P481" s="5">
        <v>2074</v>
      </c>
      <c r="Q481" s="5" t="s">
        <v>218</v>
      </c>
      <c r="R481" s="5" t="s">
        <v>3067</v>
      </c>
      <c r="S481" s="5" t="s">
        <v>3068</v>
      </c>
      <c r="T481" s="2" t="s">
        <v>31600</v>
      </c>
      <c r="U481" s="6" t="s">
        <v>3069</v>
      </c>
      <c r="V481" s="6"/>
      <c r="W481" s="6" t="s">
        <v>40</v>
      </c>
      <c r="X481" s="6" t="s">
        <v>3070</v>
      </c>
      <c r="Y481" s="6">
        <v>6</v>
      </c>
      <c r="Z481" s="6" t="s">
        <v>3071</v>
      </c>
      <c r="AA481" s="6" t="s">
        <v>4540</v>
      </c>
      <c r="AB481" s="6" t="s">
        <v>4541</v>
      </c>
      <c r="AC481" s="6" t="s">
        <v>4542</v>
      </c>
      <c r="AD481" s="6" t="s">
        <v>4543</v>
      </c>
      <c r="AE481" s="7" t="s">
        <v>47</v>
      </c>
      <c r="AF481" s="7" t="s">
        <v>4544</v>
      </c>
      <c r="AG481" s="7"/>
      <c r="AH481" s="7" t="s">
        <v>27964</v>
      </c>
      <c r="AI481" s="7" t="s">
        <v>4545</v>
      </c>
      <c r="AJ481" s="8" t="s">
        <v>3078</v>
      </c>
      <c r="AK481" s="8" t="s">
        <v>3079</v>
      </c>
      <c r="AL481" s="8" t="s">
        <v>27772</v>
      </c>
      <c r="AM481" s="8" t="s">
        <v>3081</v>
      </c>
      <c r="AN481" s="72" t="s">
        <v>31567</v>
      </c>
    </row>
    <row r="482" spans="2:40" ht="15.75" hidden="1">
      <c r="B482" s="85" t="str">
        <f>IF(AND(OR(W482='Haladó kereső'!$E$15,'Haladó kereső'!$E$15=""),OR(T482='Haladó kereső'!$E$14,'Haladó kereső'!$E$14=""),OR(O482&gt;='Haladó kereső'!$E$12,'Haladó kereső'!$E$12=""),OR(U482='Haladó kereső'!$E$16,'Haladó kereső'!$E$16=""),OR(O482&lt;='Haladó kereső'!$E$13,'Haladó kereső'!$E$13=""),OR(Y482='Haladó kereső'!$E$17,'Haladó kereső'!$E$17=""),OR(S482='Haladó kereső'!$E$10,'Haladó kereső'!$E$10=""),OR(Q482='Haladó kereső'!$E$9,'Haladó kereső'!$E$9="",'Haladó kereső'!$E$9="összes"),OR(J482='Haladó kereső'!$E$11,'Haladó kereső'!$E$11="")),"megfelel a választott feltételeknek","-")</f>
        <v>megfelel a választott feltételeknek</v>
      </c>
      <c r="D482" s="5" t="s">
        <v>4546</v>
      </c>
      <c r="E482" s="1">
        <v>17.390333333333334</v>
      </c>
      <c r="F482" s="1">
        <v>46.406300000000002</v>
      </c>
      <c r="G482" s="5"/>
      <c r="H482" s="5" t="s">
        <v>4547</v>
      </c>
      <c r="I482" s="5">
        <v>26532</v>
      </c>
      <c r="J482" s="5" t="s">
        <v>35</v>
      </c>
      <c r="K482" s="5" t="s">
        <v>3</v>
      </c>
      <c r="L482" s="5" t="s">
        <v>3</v>
      </c>
      <c r="M482" s="5" t="s">
        <v>3</v>
      </c>
      <c r="N482" s="5">
        <v>2346</v>
      </c>
      <c r="O482" s="5">
        <v>2347</v>
      </c>
      <c r="P482" s="5">
        <v>6414</v>
      </c>
      <c r="Q482" s="5" t="s">
        <v>275</v>
      </c>
      <c r="R482" s="5" t="s">
        <v>2141</v>
      </c>
      <c r="S482" s="5" t="s">
        <v>2142</v>
      </c>
      <c r="T482" s="2" t="s">
        <v>31600</v>
      </c>
      <c r="U482" s="6" t="s">
        <v>4546</v>
      </c>
      <c r="V482" s="6"/>
      <c r="W482" s="6" t="s">
        <v>20</v>
      </c>
      <c r="X482" s="6" t="s">
        <v>4548</v>
      </c>
      <c r="Y482" s="6">
        <v>3</v>
      </c>
      <c r="Z482" s="6" t="s">
        <v>4549</v>
      </c>
      <c r="AA482" s="6" t="s">
        <v>4550</v>
      </c>
      <c r="AB482" s="6" t="s">
        <v>4551</v>
      </c>
      <c r="AC482" s="6" t="s">
        <v>4552</v>
      </c>
      <c r="AD482" s="6" t="s">
        <v>4553</v>
      </c>
      <c r="AE482" s="7" t="s">
        <v>2724</v>
      </c>
      <c r="AF482" s="7" t="s">
        <v>4554</v>
      </c>
      <c r="AG482" s="7"/>
      <c r="AH482" s="7" t="s">
        <v>27965</v>
      </c>
      <c r="AI482" s="7" t="s">
        <v>4556</v>
      </c>
      <c r="AJ482" s="8" t="s">
        <v>4557</v>
      </c>
      <c r="AK482" s="8" t="s">
        <v>4558</v>
      </c>
      <c r="AL482" s="8" t="s">
        <v>4555</v>
      </c>
      <c r="AM482" s="8" t="s">
        <v>4559</v>
      </c>
      <c r="AN482" s="72" t="s">
        <v>31567</v>
      </c>
    </row>
    <row r="483" spans="2:40" ht="30" hidden="1">
      <c r="B483" s="85" t="str">
        <f>IF(AND(OR(W483='Haladó kereső'!$E$15,'Haladó kereső'!$E$15=""),OR(T483='Haladó kereső'!$E$14,'Haladó kereső'!$E$14=""),OR(O483&gt;='Haladó kereső'!$E$12,'Haladó kereső'!$E$12=""),OR(U483='Haladó kereső'!$E$16,'Haladó kereső'!$E$16=""),OR(O483&lt;='Haladó kereső'!$E$13,'Haladó kereső'!$E$13=""),OR(Y483='Haladó kereső'!$E$17,'Haladó kereső'!$E$17=""),OR(S483='Haladó kereső'!$E$10,'Haladó kereső'!$E$10=""),OR(Q483='Haladó kereső'!$E$9,'Haladó kereső'!$E$9="",'Haladó kereső'!$E$9="összes"),OR(J483='Haladó kereső'!$E$11,'Haladó kereső'!$E$11="")),"megfelel a választott feltételeknek","-")</f>
        <v>megfelel a választott feltételeknek</v>
      </c>
      <c r="D483" s="5" t="s">
        <v>4560</v>
      </c>
      <c r="E483" s="1">
        <v>21.723166666666664</v>
      </c>
      <c r="F483" s="1">
        <v>47.901499999999999</v>
      </c>
      <c r="G483" s="5"/>
      <c r="H483" s="5" t="s">
        <v>4561</v>
      </c>
      <c r="I483" s="5">
        <v>11299</v>
      </c>
      <c r="J483" s="5" t="s">
        <v>35</v>
      </c>
      <c r="K483" s="5" t="s">
        <v>3</v>
      </c>
      <c r="L483" s="5" t="s">
        <v>3</v>
      </c>
      <c r="M483" s="5" t="s">
        <v>3</v>
      </c>
      <c r="N483" s="5">
        <v>3246</v>
      </c>
      <c r="O483" s="5">
        <v>3213</v>
      </c>
      <c r="P483" s="5">
        <v>3547</v>
      </c>
      <c r="Q483" s="5" t="s">
        <v>416</v>
      </c>
      <c r="R483" s="5" t="s">
        <v>2451</v>
      </c>
      <c r="S483" s="5" t="s">
        <v>2452</v>
      </c>
      <c r="T483" s="2" t="s">
        <v>31600</v>
      </c>
      <c r="U483" s="6" t="s">
        <v>4560</v>
      </c>
      <c r="V483" s="6"/>
      <c r="W483" s="6" t="s">
        <v>20</v>
      </c>
      <c r="X483" s="6" t="s">
        <v>4562</v>
      </c>
      <c r="Y483" s="6">
        <v>2</v>
      </c>
      <c r="Z483" s="6" t="s">
        <v>4563</v>
      </c>
      <c r="AA483" s="6" t="s">
        <v>4564</v>
      </c>
      <c r="AB483" s="6" t="s">
        <v>4565</v>
      </c>
      <c r="AC483" s="6" t="s">
        <v>4566</v>
      </c>
      <c r="AD483" s="6" t="s">
        <v>4567</v>
      </c>
      <c r="AE483" s="7" t="s">
        <v>47</v>
      </c>
      <c r="AF483" s="7" t="s">
        <v>4568</v>
      </c>
      <c r="AG483" s="7"/>
      <c r="AH483" s="7" t="s">
        <v>27966</v>
      </c>
      <c r="AI483" s="7" t="s">
        <v>4569</v>
      </c>
      <c r="AJ483" s="8" t="s">
        <v>4570</v>
      </c>
      <c r="AK483" s="8" t="s">
        <v>4564</v>
      </c>
      <c r="AL483" s="8" t="s">
        <v>27967</v>
      </c>
      <c r="AM483" s="8" t="s">
        <v>4571</v>
      </c>
      <c r="AN483" s="72" t="s">
        <v>31567</v>
      </c>
    </row>
    <row r="484" spans="2:40" ht="30" hidden="1">
      <c r="B484" s="85" t="str">
        <f>IF(AND(OR(W484='Haladó kereső'!$E$15,'Haladó kereső'!$E$15=""),OR(T484='Haladó kereső'!$E$14,'Haladó kereső'!$E$14=""),OR(O484&gt;='Haladó kereső'!$E$12,'Haladó kereső'!$E$12=""),OR(U484='Haladó kereső'!$E$16,'Haladó kereső'!$E$16=""),OR(O484&lt;='Haladó kereső'!$E$13,'Haladó kereső'!$E$13=""),OR(Y484='Haladó kereső'!$E$17,'Haladó kereső'!$E$17=""),OR(S484='Haladó kereső'!$E$10,'Haladó kereső'!$E$10=""),OR(Q484='Haladó kereső'!$E$9,'Haladó kereső'!$E$9="",'Haladó kereső'!$E$9="összes"),OR(J484='Haladó kereső'!$E$11,'Haladó kereső'!$E$11="")),"megfelel a választott feltételeknek","-")</f>
        <v>megfelel a választott feltételeknek</v>
      </c>
      <c r="D484" s="5" t="s">
        <v>4572</v>
      </c>
      <c r="E484" s="1">
        <v>18.958600000000001</v>
      </c>
      <c r="F484" s="1">
        <v>46.737333333333332</v>
      </c>
      <c r="G484" s="5"/>
      <c r="H484" s="5" t="s">
        <v>4573</v>
      </c>
      <c r="I484" s="5">
        <v>6558</v>
      </c>
      <c r="J484" s="5" t="s">
        <v>35</v>
      </c>
      <c r="K484" s="5" t="s">
        <v>3</v>
      </c>
      <c r="L484" s="5" t="s">
        <v>3</v>
      </c>
      <c r="M484" s="5" t="s">
        <v>3</v>
      </c>
      <c r="N484" s="5">
        <v>2763</v>
      </c>
      <c r="O484" s="5">
        <v>2769</v>
      </c>
      <c r="P484" s="5">
        <v>5871</v>
      </c>
      <c r="Q484" s="5" t="s">
        <v>750</v>
      </c>
      <c r="R484" s="5" t="s">
        <v>3740</v>
      </c>
      <c r="S484" s="5" t="s">
        <v>3741</v>
      </c>
      <c r="T484" s="2" t="s">
        <v>31600</v>
      </c>
      <c r="U484" s="6" t="s">
        <v>4572</v>
      </c>
      <c r="V484" s="6"/>
      <c r="W484" s="6" t="s">
        <v>20</v>
      </c>
      <c r="X484" s="6" t="s">
        <v>4574</v>
      </c>
      <c r="Y484" s="6">
        <v>2</v>
      </c>
      <c r="Z484" s="6" t="s">
        <v>4575</v>
      </c>
      <c r="AA484" s="6" t="s">
        <v>4576</v>
      </c>
      <c r="AB484" s="6" t="s">
        <v>4577</v>
      </c>
      <c r="AC484" s="6" t="s">
        <v>4578</v>
      </c>
      <c r="AD484" s="6" t="s">
        <v>4579</v>
      </c>
      <c r="AE484" s="7" t="s">
        <v>4580</v>
      </c>
      <c r="AF484" s="7" t="s">
        <v>4581</v>
      </c>
      <c r="AG484" s="7"/>
      <c r="AH484" s="7" t="s">
        <v>27968</v>
      </c>
      <c r="AI484" s="7" t="s">
        <v>4582</v>
      </c>
      <c r="AJ484" s="8" t="s">
        <v>4583</v>
      </c>
      <c r="AK484" s="8" t="s">
        <v>4576</v>
      </c>
      <c r="AL484" s="8" t="s">
        <v>27969</v>
      </c>
      <c r="AM484" s="8" t="s">
        <v>4584</v>
      </c>
      <c r="AN484" s="72" t="s">
        <v>31567</v>
      </c>
    </row>
    <row r="485" spans="2:40" ht="30" hidden="1">
      <c r="B485" s="85" t="str">
        <f>IF(AND(OR(W485='Haladó kereső'!$E$15,'Haladó kereső'!$E$15=""),OR(T485='Haladó kereső'!$E$14,'Haladó kereső'!$E$14=""),OR(O485&gt;='Haladó kereső'!$E$12,'Haladó kereső'!$E$12=""),OR(U485='Haladó kereső'!$E$16,'Haladó kereső'!$E$16=""),OR(O485&lt;='Haladó kereső'!$E$13,'Haladó kereső'!$E$13=""),OR(Y485='Haladó kereső'!$E$17,'Haladó kereső'!$E$17=""),OR(S485='Haladó kereső'!$E$10,'Haladó kereső'!$E$10=""),OR(Q485='Haladó kereső'!$E$9,'Haladó kereső'!$E$9="",'Haladó kereső'!$E$9="összes"),OR(J485='Haladó kereső'!$E$11,'Haladó kereső'!$E$11="")),"megfelel a választott feltételeknek","-")</f>
        <v>megfelel a választott feltételeknek</v>
      </c>
      <c r="D485" s="5" t="s">
        <v>4585</v>
      </c>
      <c r="E485" s="1">
        <v>17.868366666666667</v>
      </c>
      <c r="F485" s="1">
        <v>47.651199999999996</v>
      </c>
      <c r="G485" s="5"/>
      <c r="H485" s="5" t="s">
        <v>4586</v>
      </c>
      <c r="I485" s="5">
        <v>33950</v>
      </c>
      <c r="J485" s="5" t="s">
        <v>35</v>
      </c>
      <c r="K485" s="5" t="s">
        <v>3</v>
      </c>
      <c r="L485" s="5" t="s">
        <v>3</v>
      </c>
      <c r="M485" s="5" t="s">
        <v>3</v>
      </c>
      <c r="N485" s="5">
        <v>2214</v>
      </c>
      <c r="O485" s="5">
        <v>2208</v>
      </c>
      <c r="P485" s="5">
        <v>5042</v>
      </c>
      <c r="Q485" s="5" t="s">
        <v>136</v>
      </c>
      <c r="R485" s="5" t="s">
        <v>137</v>
      </c>
      <c r="S485" s="5" t="s">
        <v>138</v>
      </c>
      <c r="T485" s="2" t="s">
        <v>31599</v>
      </c>
      <c r="U485" s="6" t="s">
        <v>3</v>
      </c>
      <c r="V485" s="6"/>
      <c r="W485" s="6" t="s">
        <v>7</v>
      </c>
      <c r="X485" s="6" t="s">
        <v>3</v>
      </c>
      <c r="Y485" s="6" t="s">
        <v>3</v>
      </c>
      <c r="Z485" s="6" t="s">
        <v>3</v>
      </c>
      <c r="AA485" s="6" t="s">
        <v>4587</v>
      </c>
      <c r="AB485" s="6" t="s">
        <v>3</v>
      </c>
      <c r="AC485" s="6" t="s">
        <v>4588</v>
      </c>
      <c r="AD485" s="6" t="s">
        <v>4589</v>
      </c>
      <c r="AE485" s="7" t="s">
        <v>47</v>
      </c>
      <c r="AF485" s="7" t="s">
        <v>4590</v>
      </c>
      <c r="AG485" s="7"/>
      <c r="AH485" s="7" t="s">
        <v>27970</v>
      </c>
      <c r="AI485" s="7" t="s">
        <v>4591</v>
      </c>
      <c r="AJ485" s="8" t="s">
        <v>4592</v>
      </c>
      <c r="AK485" s="8" t="s">
        <v>4593</v>
      </c>
      <c r="AL485" s="8" t="s">
        <v>27971</v>
      </c>
      <c r="AM485" s="8" t="s">
        <v>4594</v>
      </c>
      <c r="AN485" s="72" t="s">
        <v>31567</v>
      </c>
    </row>
    <row r="486" spans="2:40" ht="30" hidden="1">
      <c r="B486" s="85" t="str">
        <f>IF(AND(OR(W486='Haladó kereső'!$E$15,'Haladó kereső'!$E$15=""),OR(T486='Haladó kereső'!$E$14,'Haladó kereső'!$E$14=""),OR(O486&gt;='Haladó kereső'!$E$12,'Haladó kereső'!$E$12=""),OR(U486='Haladó kereső'!$E$16,'Haladó kereső'!$E$16=""),OR(O486&lt;='Haladó kereső'!$E$13,'Haladó kereső'!$E$13=""),OR(Y486='Haladó kereső'!$E$17,'Haladó kereső'!$E$17=""),OR(S486='Haladó kereső'!$E$10,'Haladó kereső'!$E$10=""),OR(Q486='Haladó kereső'!$E$9,'Haladó kereső'!$E$9="",'Haladó kereső'!$E$9="összes"),OR(J486='Haladó kereső'!$E$11,'Haladó kereső'!$E$11="")),"megfelel a választott feltételeknek","-")</f>
        <v>megfelel a választott feltételeknek</v>
      </c>
      <c r="D486" s="5" t="s">
        <v>4595</v>
      </c>
      <c r="E486" s="1">
        <v>17.500800000000002</v>
      </c>
      <c r="F486" s="1">
        <v>47.684433333333331</v>
      </c>
      <c r="G486" s="5"/>
      <c r="H486" s="5" t="s">
        <v>4596</v>
      </c>
      <c r="I486" s="5">
        <v>6619</v>
      </c>
      <c r="J486" s="5" t="s">
        <v>35</v>
      </c>
      <c r="K486" s="5" t="s">
        <v>3</v>
      </c>
      <c r="L486" s="5" t="s">
        <v>3</v>
      </c>
      <c r="M486" s="5" t="s">
        <v>3</v>
      </c>
      <c r="N486" s="5">
        <v>1297</v>
      </c>
      <c r="O486" s="5">
        <v>1298</v>
      </c>
      <c r="P486" s="5">
        <v>1277</v>
      </c>
      <c r="Q486" s="5" t="s">
        <v>136</v>
      </c>
      <c r="R486" s="5" t="s">
        <v>137</v>
      </c>
      <c r="S486" s="5" t="s">
        <v>138</v>
      </c>
      <c r="T486" s="2" t="s">
        <v>31600</v>
      </c>
      <c r="U486" s="6" t="s">
        <v>134</v>
      </c>
      <c r="V486" s="6"/>
      <c r="W486" s="6" t="s">
        <v>40</v>
      </c>
      <c r="X486" s="6" t="s">
        <v>139</v>
      </c>
      <c r="Y486" s="6">
        <v>3</v>
      </c>
      <c r="Z486" s="6" t="s">
        <v>140</v>
      </c>
      <c r="AA486" s="6" t="s">
        <v>4597</v>
      </c>
      <c r="AB486" s="6" t="s">
        <v>4598</v>
      </c>
      <c r="AC486" s="6" t="s">
        <v>4599</v>
      </c>
      <c r="AD486" s="6" t="s">
        <v>4600</v>
      </c>
      <c r="AE486" s="7" t="s">
        <v>47</v>
      </c>
      <c r="AF486" s="7" t="s">
        <v>4601</v>
      </c>
      <c r="AG486" s="7"/>
      <c r="AH486" s="7" t="s">
        <v>27972</v>
      </c>
      <c r="AI486" s="7" t="s">
        <v>4599</v>
      </c>
      <c r="AJ486" s="8" t="s">
        <v>146</v>
      </c>
      <c r="AK486" s="8" t="s">
        <v>141</v>
      </c>
      <c r="AL486" s="8" t="s">
        <v>27385</v>
      </c>
      <c r="AM486" s="8" t="s">
        <v>147</v>
      </c>
      <c r="AN486" s="72" t="s">
        <v>31567</v>
      </c>
    </row>
    <row r="487" spans="2:40" ht="30" hidden="1">
      <c r="B487" s="85" t="str">
        <f>IF(AND(OR(W487='Haladó kereső'!$E$15,'Haladó kereső'!$E$15=""),OR(T487='Haladó kereső'!$E$14,'Haladó kereső'!$E$14=""),OR(O487&gt;='Haladó kereső'!$E$12,'Haladó kereső'!$E$12=""),OR(U487='Haladó kereső'!$E$16,'Haladó kereső'!$E$16=""),OR(O487&lt;='Haladó kereső'!$E$13,'Haladó kereső'!$E$13=""),OR(Y487='Haladó kereső'!$E$17,'Haladó kereső'!$E$17=""),OR(S487='Haladó kereső'!$E$10,'Haladó kereső'!$E$10=""),OR(Q487='Haladó kereső'!$E$9,'Haladó kereső'!$E$9="",'Haladó kereső'!$E$9="összes"),OR(J487='Haladó kereső'!$E$11,'Haladó kereső'!$E$11="")),"megfelel a választott feltételeknek","-")</f>
        <v>megfelel a választott feltételeknek</v>
      </c>
      <c r="D487" s="5" t="s">
        <v>4602</v>
      </c>
      <c r="E487" s="1">
        <v>16.886933333333332</v>
      </c>
      <c r="F487" s="1">
        <v>46.574766666666669</v>
      </c>
      <c r="G487" s="5"/>
      <c r="H487" s="5" t="s">
        <v>4603</v>
      </c>
      <c r="I487" s="5">
        <v>21139</v>
      </c>
      <c r="J487" s="5" t="s">
        <v>35</v>
      </c>
      <c r="K487" s="5" t="s">
        <v>3</v>
      </c>
      <c r="L487" s="5" t="s">
        <v>3</v>
      </c>
      <c r="M487" s="5" t="s">
        <v>3</v>
      </c>
      <c r="N487" s="5">
        <v>53</v>
      </c>
      <c r="O487" s="5">
        <v>48</v>
      </c>
      <c r="P487" s="5">
        <v>560</v>
      </c>
      <c r="Q487" s="5" t="s">
        <v>569</v>
      </c>
      <c r="R487" s="5" t="s">
        <v>844</v>
      </c>
      <c r="S487" s="5" t="s">
        <v>845</v>
      </c>
      <c r="T487" s="2" t="s">
        <v>31600</v>
      </c>
      <c r="U487" s="6" t="s">
        <v>3845</v>
      </c>
      <c r="V487" s="6"/>
      <c r="W487" s="6" t="s">
        <v>40</v>
      </c>
      <c r="X487" s="6" t="s">
        <v>3846</v>
      </c>
      <c r="Y487" s="6">
        <v>9</v>
      </c>
      <c r="Z487" s="6" t="s">
        <v>3847</v>
      </c>
      <c r="AA487" s="6" t="s">
        <v>4604</v>
      </c>
      <c r="AB487" s="6" t="s">
        <v>4605</v>
      </c>
      <c r="AC487" s="6" t="s">
        <v>4606</v>
      </c>
      <c r="AD487" s="6" t="s">
        <v>4607</v>
      </c>
      <c r="AE487" s="7" t="s">
        <v>47</v>
      </c>
      <c r="AF487" s="7" t="s">
        <v>4608</v>
      </c>
      <c r="AG487" s="7"/>
      <c r="AH487" s="7" t="s">
        <v>27973</v>
      </c>
      <c r="AI487" s="7" t="s">
        <v>4610</v>
      </c>
      <c r="AJ487" s="8" t="s">
        <v>3853</v>
      </c>
      <c r="AK487" s="8" t="s">
        <v>3854</v>
      </c>
      <c r="AL487" s="8" t="s">
        <v>27974</v>
      </c>
      <c r="AM487" s="8" t="s">
        <v>3855</v>
      </c>
      <c r="AN487" s="72" t="s">
        <v>31567</v>
      </c>
    </row>
    <row r="488" spans="2:40" ht="15.75" hidden="1">
      <c r="B488" s="85" t="str">
        <f>IF(AND(OR(W488='Haladó kereső'!$E$15,'Haladó kereső'!$E$15=""),OR(T488='Haladó kereső'!$E$14,'Haladó kereső'!$E$14=""),OR(O488&gt;='Haladó kereső'!$E$12,'Haladó kereső'!$E$12=""),OR(U488='Haladó kereső'!$E$16,'Haladó kereső'!$E$16=""),OR(O488&lt;='Haladó kereső'!$E$13,'Haladó kereső'!$E$13=""),OR(Y488='Haladó kereső'!$E$17,'Haladó kereső'!$E$17=""),OR(S488='Haladó kereső'!$E$10,'Haladó kereső'!$E$10=""),OR(Q488='Haladó kereső'!$E$9,'Haladó kereső'!$E$9="",'Haladó kereső'!$E$9="összes"),OR(J488='Haladó kereső'!$E$11,'Haladó kereső'!$E$11="")),"megfelel a választott feltételeknek","-")</f>
        <v>megfelel a választott feltételeknek</v>
      </c>
      <c r="D488" s="5" t="s">
        <v>4611</v>
      </c>
      <c r="E488" s="1">
        <v>17.2502</v>
      </c>
      <c r="F488" s="1">
        <v>47.688233333333329</v>
      </c>
      <c r="G488" s="5"/>
      <c r="H488" s="5" t="s">
        <v>4612</v>
      </c>
      <c r="I488" s="5">
        <v>15501</v>
      </c>
      <c r="J488" s="5" t="s">
        <v>35</v>
      </c>
      <c r="K488" s="5" t="s">
        <v>555</v>
      </c>
      <c r="L488" s="5" t="s">
        <v>3</v>
      </c>
      <c r="M488" s="5" t="s">
        <v>3</v>
      </c>
      <c r="N488" s="5">
        <v>2093</v>
      </c>
      <c r="O488" s="5">
        <v>2101</v>
      </c>
      <c r="P488" s="5">
        <v>2329</v>
      </c>
      <c r="Q488" s="5" t="s">
        <v>136</v>
      </c>
      <c r="R488" s="5" t="s">
        <v>236</v>
      </c>
      <c r="S488" s="5" t="s">
        <v>237</v>
      </c>
      <c r="T488" s="2" t="s">
        <v>31600</v>
      </c>
      <c r="U488" s="6" t="s">
        <v>4611</v>
      </c>
      <c r="V488" s="6"/>
      <c r="W488" s="6" t="s">
        <v>20</v>
      </c>
      <c r="X488" s="6" t="s">
        <v>4613</v>
      </c>
      <c r="Y488" s="6">
        <v>3</v>
      </c>
      <c r="Z488" s="6" t="s">
        <v>4614</v>
      </c>
      <c r="AA488" s="6" t="s">
        <v>4615</v>
      </c>
      <c r="AB488" s="6" t="s">
        <v>4616</v>
      </c>
      <c r="AC488" s="6" t="s">
        <v>4617</v>
      </c>
      <c r="AD488" s="6" t="s">
        <v>4618</v>
      </c>
      <c r="AE488" s="7" t="s">
        <v>47</v>
      </c>
      <c r="AF488" s="7" t="s">
        <v>4619</v>
      </c>
      <c r="AG488" s="7"/>
      <c r="AH488" s="7" t="s">
        <v>4616</v>
      </c>
      <c r="AI488" s="7" t="s">
        <v>4620</v>
      </c>
      <c r="AJ488" s="8" t="s">
        <v>4621</v>
      </c>
      <c r="AK488" s="8" t="s">
        <v>4622</v>
      </c>
      <c r="AL488" s="8" t="s">
        <v>4616</v>
      </c>
      <c r="AM488" s="8" t="s">
        <v>4623</v>
      </c>
      <c r="AN488" s="72" t="s">
        <v>31567</v>
      </c>
    </row>
    <row r="489" spans="2:40" ht="30" hidden="1">
      <c r="B489" s="85" t="str">
        <f>IF(AND(OR(W489='Haladó kereső'!$E$15,'Haladó kereső'!$E$15=""),OR(T489='Haladó kereső'!$E$14,'Haladó kereső'!$E$14=""),OR(O489&gt;='Haladó kereső'!$E$12,'Haladó kereső'!$E$12=""),OR(U489='Haladó kereső'!$E$16,'Haladó kereső'!$E$16=""),OR(O489&lt;='Haladó kereső'!$E$13,'Haladó kereső'!$E$13=""),OR(Y489='Haladó kereső'!$E$17,'Haladó kereső'!$E$17=""),OR(S489='Haladó kereső'!$E$10,'Haladó kereső'!$E$10=""),OR(Q489='Haladó kereső'!$E$9,'Haladó kereső'!$E$9="",'Haladó kereső'!$E$9="összes"),OR(J489='Haladó kereső'!$E$11,'Haladó kereső'!$E$11="")),"megfelel a választott feltételeknek","-")</f>
        <v>megfelel a választott feltételeknek</v>
      </c>
      <c r="D489" s="5" t="s">
        <v>4624</v>
      </c>
      <c r="E489" s="1">
        <v>17.851200000000002</v>
      </c>
      <c r="F489" s="1">
        <v>46.235133333333337</v>
      </c>
      <c r="G489" s="5"/>
      <c r="H489" s="5" t="s">
        <v>4625</v>
      </c>
      <c r="I489" s="5">
        <v>26277</v>
      </c>
      <c r="J489" s="5" t="s">
        <v>35</v>
      </c>
      <c r="K489" s="5" t="s">
        <v>3</v>
      </c>
      <c r="L489" s="5" t="s">
        <v>3</v>
      </c>
      <c r="M489" s="5" t="s">
        <v>3</v>
      </c>
      <c r="N489" s="5">
        <v>517</v>
      </c>
      <c r="O489" s="5">
        <v>514</v>
      </c>
      <c r="P489" s="5">
        <v>4294</v>
      </c>
      <c r="Q489" s="5" t="s">
        <v>275</v>
      </c>
      <c r="R489" s="5" t="s">
        <v>690</v>
      </c>
      <c r="S489" s="5" t="s">
        <v>691</v>
      </c>
      <c r="T489" s="2" t="s">
        <v>31600</v>
      </c>
      <c r="U489" s="6" t="s">
        <v>4626</v>
      </c>
      <c r="V489" s="6"/>
      <c r="W489" s="6" t="s">
        <v>40</v>
      </c>
      <c r="X489" s="6" t="s">
        <v>4627</v>
      </c>
      <c r="Y489" s="6">
        <v>9</v>
      </c>
      <c r="Z489" s="6" t="s">
        <v>4628</v>
      </c>
      <c r="AA489" s="6" t="s">
        <v>4629</v>
      </c>
      <c r="AB489" s="6">
        <v>0</v>
      </c>
      <c r="AC489" s="6" t="s">
        <v>4630</v>
      </c>
      <c r="AD489" s="6" t="s">
        <v>4631</v>
      </c>
      <c r="AE489" s="7" t="s">
        <v>47</v>
      </c>
      <c r="AF489" s="7" t="s">
        <v>4632</v>
      </c>
      <c r="AG489" s="7"/>
      <c r="AH489" s="7" t="s">
        <v>27975</v>
      </c>
      <c r="AI489" s="7" t="s">
        <v>4630</v>
      </c>
      <c r="AJ489" s="8" t="s">
        <v>4634</v>
      </c>
      <c r="AK489" s="8" t="s">
        <v>4635</v>
      </c>
      <c r="AL489" s="8" t="s">
        <v>4633</v>
      </c>
      <c r="AM489" s="8" t="s">
        <v>4636</v>
      </c>
      <c r="AN489" s="72" t="s">
        <v>31567</v>
      </c>
    </row>
    <row r="490" spans="2:40" ht="30" hidden="1">
      <c r="B490" s="85" t="str">
        <f>IF(AND(OR(W490='Haladó kereső'!$E$15,'Haladó kereső'!$E$15=""),OR(T490='Haladó kereső'!$E$14,'Haladó kereső'!$E$14=""),OR(O490&gt;='Haladó kereső'!$E$12,'Haladó kereső'!$E$12=""),OR(U490='Haladó kereső'!$E$16,'Haladó kereső'!$E$16=""),OR(O490&lt;='Haladó kereső'!$E$13,'Haladó kereső'!$E$13=""),OR(Y490='Haladó kereső'!$E$17,'Haladó kereső'!$E$17=""),OR(S490='Haladó kereső'!$E$10,'Haladó kereső'!$E$10=""),OR(Q490='Haladó kereső'!$E$9,'Haladó kereső'!$E$9="",'Haladó kereső'!$E$9="összes"),OR(J490='Haladó kereső'!$E$11,'Haladó kereső'!$E$11="")),"megfelel a választott feltételeknek","-")</f>
        <v>megfelel a választott feltételeknek</v>
      </c>
      <c r="D490" s="5" t="s">
        <v>4637</v>
      </c>
      <c r="E490" s="1">
        <v>20.992033333333335</v>
      </c>
      <c r="F490" s="1">
        <v>47.202400000000004</v>
      </c>
      <c r="G490" s="5"/>
      <c r="H490" s="5" t="s">
        <v>4638</v>
      </c>
      <c r="I490" s="5">
        <v>13471</v>
      </c>
      <c r="J490" s="5" t="s">
        <v>35</v>
      </c>
      <c r="K490" s="5" t="s">
        <v>3</v>
      </c>
      <c r="L490" s="5" t="s">
        <v>3</v>
      </c>
      <c r="M490" s="5" t="s">
        <v>3</v>
      </c>
      <c r="N490" s="5">
        <v>2326</v>
      </c>
      <c r="O490" s="5">
        <v>2314</v>
      </c>
      <c r="P490" s="5">
        <v>5581</v>
      </c>
      <c r="Q490" s="5" t="s">
        <v>628</v>
      </c>
      <c r="R490" s="5" t="s">
        <v>4639</v>
      </c>
      <c r="S490" s="5" t="s">
        <v>31602</v>
      </c>
      <c r="T490" s="2" t="s">
        <v>31600</v>
      </c>
      <c r="U490" s="6" t="s">
        <v>4637</v>
      </c>
      <c r="V490" s="6"/>
      <c r="W490" s="6" t="s">
        <v>20</v>
      </c>
      <c r="X490" s="6" t="s">
        <v>4640</v>
      </c>
      <c r="Y490" s="6">
        <v>2</v>
      </c>
      <c r="Z490" s="6" t="s">
        <v>4641</v>
      </c>
      <c r="AA490" s="6" t="s">
        <v>4642</v>
      </c>
      <c r="AB490" s="6" t="s">
        <v>4643</v>
      </c>
      <c r="AC490" s="6" t="s">
        <v>4644</v>
      </c>
      <c r="AD490" s="6" t="s">
        <v>4645</v>
      </c>
      <c r="AE490" s="7" t="s">
        <v>47</v>
      </c>
      <c r="AF490" s="7" t="s">
        <v>4646</v>
      </c>
      <c r="AG490" s="7"/>
      <c r="AH490" s="7" t="s">
        <v>4643</v>
      </c>
      <c r="AI490" s="7" t="s">
        <v>4644</v>
      </c>
      <c r="AJ490" s="8" t="s">
        <v>4647</v>
      </c>
      <c r="AK490" s="8" t="s">
        <v>4642</v>
      </c>
      <c r="AL490" s="8" t="s">
        <v>27976</v>
      </c>
      <c r="AM490" s="8" t="s">
        <v>4648</v>
      </c>
      <c r="AN490" s="72" t="s">
        <v>31567</v>
      </c>
    </row>
    <row r="491" spans="2:40" ht="30" hidden="1">
      <c r="B491" s="85" t="str">
        <f>IF(AND(OR(W491='Haladó kereső'!$E$15,'Haladó kereső'!$E$15=""),OR(T491='Haladó kereső'!$E$14,'Haladó kereső'!$E$14=""),OR(O491&gt;='Haladó kereső'!$E$12,'Haladó kereső'!$E$12=""),OR(U491='Haladó kereső'!$E$16,'Haladó kereső'!$E$16=""),OR(O491&lt;='Haladó kereső'!$E$13,'Haladó kereső'!$E$13=""),OR(Y491='Haladó kereső'!$E$17,'Haladó kereső'!$E$17=""),OR(S491='Haladó kereső'!$E$10,'Haladó kereső'!$E$10=""),OR(Q491='Haladó kereső'!$E$9,'Haladó kereső'!$E$9="",'Haladó kereső'!$E$9="összes"),OR(J491='Haladó kereső'!$E$11,'Haladó kereső'!$E$11="")),"megfelel a választott feltételeknek","-")</f>
        <v>megfelel a választott feltételeknek</v>
      </c>
      <c r="D491" s="5" t="s">
        <v>4649</v>
      </c>
      <c r="E491" s="1">
        <v>16.489233333333335</v>
      </c>
      <c r="F491" s="1">
        <v>47.258400000000002</v>
      </c>
      <c r="G491" s="5"/>
      <c r="H491" s="5" t="s">
        <v>4650</v>
      </c>
      <c r="I491" s="5">
        <v>32984</v>
      </c>
      <c r="J491" s="5" t="s">
        <v>35</v>
      </c>
      <c r="K491" s="5" t="s">
        <v>3</v>
      </c>
      <c r="L491" s="5" t="s">
        <v>3</v>
      </c>
      <c r="M491" s="5" t="s">
        <v>3</v>
      </c>
      <c r="N491" s="5">
        <v>587</v>
      </c>
      <c r="O491" s="5">
        <v>585</v>
      </c>
      <c r="P491" s="5">
        <v>1654</v>
      </c>
      <c r="Q491" s="5" t="s">
        <v>218</v>
      </c>
      <c r="R491" s="5" t="s">
        <v>219</v>
      </c>
      <c r="S491" s="5" t="s">
        <v>220</v>
      </c>
      <c r="T491" s="2" t="s">
        <v>31600</v>
      </c>
      <c r="U491" s="6" t="s">
        <v>4651</v>
      </c>
      <c r="V491" s="6"/>
      <c r="W491" s="6" t="s">
        <v>40</v>
      </c>
      <c r="X491" s="6" t="s">
        <v>4652</v>
      </c>
      <c r="Y491" s="6">
        <v>4</v>
      </c>
      <c r="Z491" s="6" t="s">
        <v>4653</v>
      </c>
      <c r="AA491" s="6" t="s">
        <v>4654</v>
      </c>
      <c r="AB491" s="6" t="s">
        <v>4655</v>
      </c>
      <c r="AC491" s="6" t="s">
        <v>4656</v>
      </c>
      <c r="AD491" s="6" t="s">
        <v>4657</v>
      </c>
      <c r="AE491" s="7" t="s">
        <v>47</v>
      </c>
      <c r="AF491" s="7" t="s">
        <v>4658</v>
      </c>
      <c r="AG491" s="7"/>
      <c r="AH491" s="7" t="s">
        <v>27977</v>
      </c>
      <c r="AI491" s="7" t="s">
        <v>4659</v>
      </c>
      <c r="AJ491" s="8" t="s">
        <v>4660</v>
      </c>
      <c r="AK491" s="8" t="s">
        <v>4661</v>
      </c>
      <c r="AL491" s="8" t="s">
        <v>27978</v>
      </c>
      <c r="AM491" s="8" t="s">
        <v>4656</v>
      </c>
      <c r="AN491" s="72" t="s">
        <v>31567</v>
      </c>
    </row>
    <row r="492" spans="2:40" ht="30" hidden="1">
      <c r="B492" s="85" t="str">
        <f>IF(AND(OR(W492='Haladó kereső'!$E$15,'Haladó kereső'!$E$15=""),OR(T492='Haladó kereső'!$E$14,'Haladó kereső'!$E$14=""),OR(O492&gt;='Haladó kereső'!$E$12,'Haladó kereső'!$E$12=""),OR(U492='Haladó kereső'!$E$16,'Haladó kereső'!$E$16=""),OR(O492&lt;='Haladó kereső'!$E$13,'Haladó kereső'!$E$13=""),OR(Y492='Haladó kereső'!$E$17,'Haladó kereső'!$E$17=""),OR(S492='Haladó kereső'!$E$10,'Haladó kereső'!$E$10=""),OR(Q492='Haladó kereső'!$E$9,'Haladó kereső'!$E$9="",'Haladó kereső'!$E$9="összes"),OR(J492='Haladó kereső'!$E$11,'Haladó kereső'!$E$11="")),"megfelel a választott feltételeknek","-")</f>
        <v>megfelel a választott feltételeknek</v>
      </c>
      <c r="D492" s="5" t="s">
        <v>4662</v>
      </c>
      <c r="E492" s="1">
        <v>16.930900000000001</v>
      </c>
      <c r="F492" s="1">
        <v>46.7896</v>
      </c>
      <c r="G492" s="5"/>
      <c r="H492" s="5" t="s">
        <v>4663</v>
      </c>
      <c r="I492" s="5">
        <v>20613</v>
      </c>
      <c r="J492" s="5" t="s">
        <v>35</v>
      </c>
      <c r="K492" s="5" t="s">
        <v>3</v>
      </c>
      <c r="L492" s="5" t="s">
        <v>3</v>
      </c>
      <c r="M492" s="5" t="s">
        <v>3</v>
      </c>
      <c r="N492" s="5">
        <v>786</v>
      </c>
      <c r="O492" s="5">
        <v>765</v>
      </c>
      <c r="P492" s="5">
        <v>154</v>
      </c>
      <c r="Q492" s="5" t="s">
        <v>569</v>
      </c>
      <c r="R492" s="5" t="s">
        <v>570</v>
      </c>
      <c r="S492" s="5" t="s">
        <v>571</v>
      </c>
      <c r="T492" s="2" t="s">
        <v>31600</v>
      </c>
      <c r="U492" s="6" t="s">
        <v>4664</v>
      </c>
      <c r="V492" s="6"/>
      <c r="W492" s="6" t="s">
        <v>40</v>
      </c>
      <c r="X492" s="6" t="s">
        <v>4665</v>
      </c>
      <c r="Y492" s="6">
        <v>6</v>
      </c>
      <c r="Z492" s="6" t="s">
        <v>4666</v>
      </c>
      <c r="AA492" s="6" t="s">
        <v>4667</v>
      </c>
      <c r="AB492" s="6" t="s">
        <v>4668</v>
      </c>
      <c r="AC492" s="6" t="s">
        <v>4669</v>
      </c>
      <c r="AD492" s="6" t="s">
        <v>4670</v>
      </c>
      <c r="AE492" s="7" t="s">
        <v>47</v>
      </c>
      <c r="AF492" s="7" t="s">
        <v>4671</v>
      </c>
      <c r="AG492" s="7"/>
      <c r="AH492" s="7" t="s">
        <v>27979</v>
      </c>
      <c r="AI492" s="7" t="s">
        <v>4669</v>
      </c>
      <c r="AJ492" s="8" t="s">
        <v>4672</v>
      </c>
      <c r="AK492" s="8" t="s">
        <v>4673</v>
      </c>
      <c r="AL492" s="8" t="s">
        <v>27980</v>
      </c>
      <c r="AM492" s="8" t="s">
        <v>4674</v>
      </c>
      <c r="AN492" s="72" t="s">
        <v>31567</v>
      </c>
    </row>
    <row r="493" spans="2:40" ht="30" hidden="1">
      <c r="B493" s="85" t="str">
        <f>IF(AND(OR(W493='Haladó kereső'!$E$15,'Haladó kereső'!$E$15=""),OR(T493='Haladó kereső'!$E$14,'Haladó kereső'!$E$14=""),OR(O493&gt;='Haladó kereső'!$E$12,'Haladó kereső'!$E$12=""),OR(U493='Haladó kereső'!$E$16,'Haladó kereső'!$E$16=""),OR(O493&lt;='Haladó kereső'!$E$13,'Haladó kereső'!$E$13=""),OR(Y493='Haladó kereső'!$E$17,'Haladó kereső'!$E$17=""),OR(S493='Haladó kereső'!$E$10,'Haladó kereső'!$E$10=""),OR(Q493='Haladó kereső'!$E$9,'Haladó kereső'!$E$9="",'Haladó kereső'!$E$9="összes"),OR(J493='Haladó kereső'!$E$11,'Haladó kereső'!$E$11="")),"megfelel a választott feltételeknek","-")</f>
        <v>megfelel a választott feltételeknek</v>
      </c>
      <c r="D493" s="5" t="s">
        <v>4675</v>
      </c>
      <c r="E493" s="1">
        <v>16.835533333333331</v>
      </c>
      <c r="F493" s="1">
        <v>46.559199999999997</v>
      </c>
      <c r="G493" s="5"/>
      <c r="H493" s="5" t="s">
        <v>4676</v>
      </c>
      <c r="I493" s="5">
        <v>7986</v>
      </c>
      <c r="J493" s="5" t="s">
        <v>35</v>
      </c>
      <c r="K493" s="5" t="s">
        <v>3</v>
      </c>
      <c r="L493" s="5" t="s">
        <v>3</v>
      </c>
      <c r="M493" s="5" t="s">
        <v>3</v>
      </c>
      <c r="N493" s="5">
        <v>222</v>
      </c>
      <c r="O493" s="5">
        <v>218</v>
      </c>
      <c r="P493" s="5">
        <v>1620</v>
      </c>
      <c r="Q493" s="5" t="s">
        <v>569</v>
      </c>
      <c r="R493" s="5" t="s">
        <v>2597</v>
      </c>
      <c r="S493" s="5" t="s">
        <v>2598</v>
      </c>
      <c r="T493" s="2" t="s">
        <v>31600</v>
      </c>
      <c r="U493" s="6" t="s">
        <v>2595</v>
      </c>
      <c r="V493" s="6"/>
      <c r="W493" s="6" t="s">
        <v>40</v>
      </c>
      <c r="X493" s="6" t="s">
        <v>2599</v>
      </c>
      <c r="Y493" s="6">
        <v>6</v>
      </c>
      <c r="Z493" s="6" t="s">
        <v>2600</v>
      </c>
      <c r="AA493" s="6" t="s">
        <v>4677</v>
      </c>
      <c r="AB493" s="6" t="s">
        <v>4678</v>
      </c>
      <c r="AC493" s="6" t="s">
        <v>4679</v>
      </c>
      <c r="AD493" s="6" t="s">
        <v>4680</v>
      </c>
      <c r="AE493" s="7" t="s">
        <v>47</v>
      </c>
      <c r="AF493" s="7" t="s">
        <v>4681</v>
      </c>
      <c r="AG493" s="7"/>
      <c r="AH493" s="7" t="s">
        <v>27981</v>
      </c>
      <c r="AI493" s="7" t="s">
        <v>4679</v>
      </c>
      <c r="AJ493" s="8" t="s">
        <v>2606</v>
      </c>
      <c r="AK493" s="8" t="s">
        <v>2607</v>
      </c>
      <c r="AL493" s="8" t="s">
        <v>27706</v>
      </c>
      <c r="AM493" s="8" t="s">
        <v>2608</v>
      </c>
      <c r="AN493" s="72" t="s">
        <v>31567</v>
      </c>
    </row>
    <row r="494" spans="2:40" ht="30" hidden="1">
      <c r="B494" s="85" t="str">
        <f>IF(AND(OR(W494='Haladó kereső'!$E$15,'Haladó kereső'!$E$15=""),OR(T494='Haladó kereső'!$E$14,'Haladó kereső'!$E$14=""),OR(O494&gt;='Haladó kereső'!$E$12,'Haladó kereső'!$E$12=""),OR(U494='Haladó kereső'!$E$16,'Haladó kereső'!$E$16=""),OR(O494&lt;='Haladó kereső'!$E$13,'Haladó kereső'!$E$13=""),OR(Y494='Haladó kereső'!$E$17,'Haladó kereső'!$E$17=""),OR(S494='Haladó kereső'!$E$10,'Haladó kereső'!$E$10=""),OR(Q494='Haladó kereső'!$E$9,'Haladó kereső'!$E$9="",'Haladó kereső'!$E$9="összes"),OR(J494='Haladó kereső'!$E$11,'Haladó kereső'!$E$11="")),"megfelel a választott feltételeknek","-")</f>
        <v>megfelel a választott feltételeknek</v>
      </c>
      <c r="D494" s="5" t="s">
        <v>4682</v>
      </c>
      <c r="E494" s="1">
        <v>18.802099999999999</v>
      </c>
      <c r="F494" s="1">
        <v>47.553899999999999</v>
      </c>
      <c r="G494" s="5"/>
      <c r="H494" s="5" t="s">
        <v>4683</v>
      </c>
      <c r="I494" s="5">
        <v>3407</v>
      </c>
      <c r="J494" s="5" t="s">
        <v>35</v>
      </c>
      <c r="K494" s="5" t="s">
        <v>3</v>
      </c>
      <c r="L494" s="5" t="s">
        <v>3</v>
      </c>
      <c r="M494" s="5" t="s">
        <v>3</v>
      </c>
      <c r="N494" s="5">
        <v>2000</v>
      </c>
      <c r="O494" s="5">
        <v>2033</v>
      </c>
      <c r="P494" s="5">
        <v>1242</v>
      </c>
      <c r="Q494" s="5" t="s">
        <v>163</v>
      </c>
      <c r="R494" s="5" t="s">
        <v>3646</v>
      </c>
      <c r="S494" s="5" t="s">
        <v>3647</v>
      </c>
      <c r="T494" s="2" t="s">
        <v>31600</v>
      </c>
      <c r="U494" s="6" t="s">
        <v>4682</v>
      </c>
      <c r="V494" s="6"/>
      <c r="W494" s="6" t="s">
        <v>20</v>
      </c>
      <c r="X494" s="6" t="s">
        <v>4684</v>
      </c>
      <c r="Y494" s="6">
        <v>3</v>
      </c>
      <c r="Z494" s="6" t="s">
        <v>4685</v>
      </c>
      <c r="AA494" s="6" t="s">
        <v>4686</v>
      </c>
      <c r="AB494" s="6" t="s">
        <v>4687</v>
      </c>
      <c r="AC494" s="6" t="s">
        <v>4688</v>
      </c>
      <c r="AD494" s="6" t="s">
        <v>4689</v>
      </c>
      <c r="AE494" s="7" t="s">
        <v>4690</v>
      </c>
      <c r="AF494" s="7" t="s">
        <v>4691</v>
      </c>
      <c r="AG494" s="7"/>
      <c r="AH494" s="7" t="s">
        <v>27982</v>
      </c>
      <c r="AI494" s="7" t="s">
        <v>4692</v>
      </c>
      <c r="AJ494" s="8" t="s">
        <v>4693</v>
      </c>
      <c r="AK494" s="8" t="s">
        <v>4686</v>
      </c>
      <c r="AL494" s="8" t="s">
        <v>27983</v>
      </c>
      <c r="AM494" s="8" t="s">
        <v>4694</v>
      </c>
      <c r="AN494" s="72" t="s">
        <v>31567</v>
      </c>
    </row>
    <row r="495" spans="2:40" ht="15.75" hidden="1">
      <c r="B495" s="85" t="str">
        <f>IF(AND(OR(W495='Haladó kereső'!$E$15,'Haladó kereső'!$E$15=""),OR(T495='Haladó kereső'!$E$14,'Haladó kereső'!$E$14=""),OR(O495&gt;='Haladó kereső'!$E$12,'Haladó kereső'!$E$12=""),OR(U495='Haladó kereső'!$E$16,'Haladó kereső'!$E$16=""),OR(O495&lt;='Haladó kereső'!$E$13,'Haladó kereső'!$E$13=""),OR(Y495='Haladó kereső'!$E$17,'Haladó kereső'!$E$17=""),OR(S495='Haladó kereső'!$E$10,'Haladó kereső'!$E$10=""),OR(Q495='Haladó kereső'!$E$9,'Haladó kereső'!$E$9="",'Haladó kereső'!$E$9="összes"),OR(J495='Haladó kereső'!$E$11,'Haladó kereső'!$E$11="")),"megfelel a választott feltételeknek","-")</f>
        <v>megfelel a választott feltételeknek</v>
      </c>
      <c r="D495" s="5" t="s">
        <v>4695</v>
      </c>
      <c r="E495" s="1">
        <v>19.0501</v>
      </c>
      <c r="F495" s="1">
        <v>47.620466666666665</v>
      </c>
      <c r="G495" s="5"/>
      <c r="H495" s="5" t="s">
        <v>4696</v>
      </c>
      <c r="I495" s="5">
        <v>23463</v>
      </c>
      <c r="J495" s="5" t="s">
        <v>2</v>
      </c>
      <c r="K495" s="5" t="s">
        <v>3</v>
      </c>
      <c r="L495" s="5" t="s">
        <v>3</v>
      </c>
      <c r="M495" s="5" t="s">
        <v>3</v>
      </c>
      <c r="N495" s="5">
        <v>10841</v>
      </c>
      <c r="O495" s="5">
        <v>10879</v>
      </c>
      <c r="P495" s="5">
        <v>1517</v>
      </c>
      <c r="Q495" s="5" t="s">
        <v>163</v>
      </c>
      <c r="R495" s="5" t="s">
        <v>4697</v>
      </c>
      <c r="S495" s="5" t="s">
        <v>4698</v>
      </c>
      <c r="T495" s="2" t="s">
        <v>31599</v>
      </c>
      <c r="U495" s="6" t="s">
        <v>3</v>
      </c>
      <c r="V495" s="6"/>
      <c r="W495" s="6" t="s">
        <v>7</v>
      </c>
      <c r="X495" s="6" t="s">
        <v>3</v>
      </c>
      <c r="Y495" s="6" t="s">
        <v>3</v>
      </c>
      <c r="Z495" s="6" t="s">
        <v>3</v>
      </c>
      <c r="AA495" s="6" t="s">
        <v>4699</v>
      </c>
      <c r="AB495" s="6" t="s">
        <v>3</v>
      </c>
      <c r="AC495" s="6" t="s">
        <v>4700</v>
      </c>
      <c r="AD495" s="6" t="s">
        <v>4701</v>
      </c>
      <c r="AE495" s="7" t="s">
        <v>47</v>
      </c>
      <c r="AF495" s="7" t="s">
        <v>4702</v>
      </c>
      <c r="AG495" s="7"/>
      <c r="AH495" s="7" t="s">
        <v>27984</v>
      </c>
      <c r="AI495" s="7" t="s">
        <v>4703</v>
      </c>
      <c r="AJ495" s="8" t="s">
        <v>4704</v>
      </c>
      <c r="AK495" s="8" t="s">
        <v>4699</v>
      </c>
      <c r="AL495" s="8" t="s">
        <v>27984</v>
      </c>
      <c r="AM495" s="8" t="s">
        <v>4700</v>
      </c>
      <c r="AN495" s="72" t="s">
        <v>31567</v>
      </c>
    </row>
    <row r="496" spans="2:40" ht="30" hidden="1">
      <c r="B496" s="85" t="str">
        <f>IF(AND(OR(W496='Haladó kereső'!$E$15,'Haladó kereső'!$E$15=""),OR(T496='Haladó kereső'!$E$14,'Haladó kereső'!$E$14=""),OR(O496&gt;='Haladó kereső'!$E$12,'Haladó kereső'!$E$12=""),OR(U496='Haladó kereső'!$E$16,'Haladó kereső'!$E$16=""),OR(O496&lt;='Haladó kereső'!$E$13,'Haladó kereső'!$E$13=""),OR(Y496='Haladó kereső'!$E$17,'Haladó kereső'!$E$17=""),OR(S496='Haladó kereső'!$E$10,'Haladó kereső'!$E$10=""),OR(Q496='Haladó kereső'!$E$9,'Haladó kereső'!$E$9="",'Haladó kereső'!$E$9="összes"),OR(J496='Haladó kereső'!$E$11,'Haladó kereső'!$E$11="")),"megfelel a választott feltételeknek","-")</f>
        <v>megfelel a választott feltételeknek</v>
      </c>
      <c r="D496" s="5" t="s">
        <v>4705</v>
      </c>
      <c r="E496" s="1">
        <v>18.933633333333333</v>
      </c>
      <c r="F496" s="1">
        <v>47.508299999999998</v>
      </c>
      <c r="G496" s="5"/>
      <c r="H496" s="5" t="s">
        <v>4706</v>
      </c>
      <c r="I496" s="5">
        <v>12052</v>
      </c>
      <c r="J496" s="5" t="s">
        <v>2</v>
      </c>
      <c r="K496" s="5" t="s">
        <v>3</v>
      </c>
      <c r="L496" s="5" t="s">
        <v>3</v>
      </c>
      <c r="M496" s="5" t="s">
        <v>429</v>
      </c>
      <c r="N496" s="5">
        <v>14479</v>
      </c>
      <c r="O496" s="5">
        <v>14575</v>
      </c>
      <c r="P496" s="5">
        <v>3710</v>
      </c>
      <c r="Q496" s="5" t="s">
        <v>163</v>
      </c>
      <c r="R496" s="5" t="s">
        <v>4707</v>
      </c>
      <c r="S496" s="5" t="s">
        <v>3647</v>
      </c>
      <c r="T496" s="2" t="s">
        <v>31599</v>
      </c>
      <c r="U496" s="6" t="s">
        <v>3</v>
      </c>
      <c r="V496" s="6"/>
      <c r="W496" s="6" t="s">
        <v>7</v>
      </c>
      <c r="X496" s="6" t="s">
        <v>3</v>
      </c>
      <c r="Y496" s="6" t="s">
        <v>3</v>
      </c>
      <c r="Z496" s="6" t="s">
        <v>3</v>
      </c>
      <c r="AA496" s="6" t="s">
        <v>4708</v>
      </c>
      <c r="AB496" s="6" t="s">
        <v>3</v>
      </c>
      <c r="AC496" s="6" t="s">
        <v>4709</v>
      </c>
      <c r="AD496" s="6" t="s">
        <v>4710</v>
      </c>
      <c r="AE496" s="7" t="s">
        <v>47</v>
      </c>
      <c r="AF496" s="7" t="s">
        <v>4711</v>
      </c>
      <c r="AG496" s="7"/>
      <c r="AH496" s="7" t="s">
        <v>27985</v>
      </c>
      <c r="AI496" s="7" t="s">
        <v>4712</v>
      </c>
      <c r="AJ496" s="8" t="s">
        <v>4713</v>
      </c>
      <c r="AK496" s="8" t="s">
        <v>4708</v>
      </c>
      <c r="AL496" s="8" t="s">
        <v>27986</v>
      </c>
      <c r="AM496" s="8" t="s">
        <v>4714</v>
      </c>
      <c r="AN496" s="72" t="s">
        <v>31567</v>
      </c>
    </row>
    <row r="497" spans="2:40" ht="30" hidden="1">
      <c r="B497" s="85" t="str">
        <f>IF(AND(OR(W497='Haladó kereső'!$E$15,'Haladó kereső'!$E$15=""),OR(T497='Haladó kereső'!$E$14,'Haladó kereső'!$E$14=""),OR(O497&gt;='Haladó kereső'!$E$12,'Haladó kereső'!$E$12=""),OR(U497='Haladó kereső'!$E$16,'Haladó kereső'!$E$16=""),OR(O497&lt;='Haladó kereső'!$E$13,'Haladó kereső'!$E$13=""),OR(Y497='Haladó kereső'!$E$17,'Haladó kereső'!$E$17=""),OR(S497='Haladó kereső'!$E$10,'Haladó kereső'!$E$10=""),OR(Q497='Haladó kereső'!$E$9,'Haladó kereső'!$E$9="",'Haladó kereső'!$E$9="összes"),OR(J497='Haladó kereső'!$E$11,'Haladó kereső'!$E$11="")),"megfelel a választott feltételeknek","-")</f>
        <v>megfelel a választott feltételeknek</v>
      </c>
      <c r="D497" s="5" t="s">
        <v>4715</v>
      </c>
      <c r="E497" s="1">
        <v>18.9575</v>
      </c>
      <c r="F497" s="1">
        <v>47.455300000000001</v>
      </c>
      <c r="G497" s="5"/>
      <c r="H497" s="5" t="s">
        <v>4716</v>
      </c>
      <c r="I497" s="5">
        <v>23278</v>
      </c>
      <c r="J497" s="5" t="s">
        <v>2</v>
      </c>
      <c r="K497" s="5" t="s">
        <v>3</v>
      </c>
      <c r="L497" s="5" t="s">
        <v>3</v>
      </c>
      <c r="M497" s="5" t="s">
        <v>3</v>
      </c>
      <c r="N497" s="5">
        <v>29234</v>
      </c>
      <c r="O497" s="5">
        <v>29455</v>
      </c>
      <c r="P497" s="5">
        <v>2359</v>
      </c>
      <c r="Q497" s="5" t="s">
        <v>163</v>
      </c>
      <c r="R497" s="5" t="s">
        <v>3646</v>
      </c>
      <c r="S497" s="5" t="s">
        <v>3647</v>
      </c>
      <c r="T497" s="2" t="s">
        <v>31599</v>
      </c>
      <c r="U497" s="6" t="s">
        <v>3</v>
      </c>
      <c r="V497" s="6"/>
      <c r="W497" s="6" t="s">
        <v>7</v>
      </c>
      <c r="X497" s="6" t="s">
        <v>3</v>
      </c>
      <c r="Y497" s="6" t="s">
        <v>3</v>
      </c>
      <c r="Z497" s="6" t="s">
        <v>3</v>
      </c>
      <c r="AA497" s="6" t="s">
        <v>4717</v>
      </c>
      <c r="AB497" s="6" t="s">
        <v>3</v>
      </c>
      <c r="AC497" s="6" t="s">
        <v>4718</v>
      </c>
      <c r="AD497" s="6" t="s">
        <v>4719</v>
      </c>
      <c r="AE497" s="7" t="s">
        <v>47</v>
      </c>
      <c r="AF497" s="7" t="s">
        <v>4720</v>
      </c>
      <c r="AG497" s="7"/>
      <c r="AH497" s="7" t="s">
        <v>27987</v>
      </c>
      <c r="AI497" s="7" t="s">
        <v>4718</v>
      </c>
      <c r="AJ497" s="8" t="s">
        <v>4722</v>
      </c>
      <c r="AK497" s="8" t="s">
        <v>4721</v>
      </c>
      <c r="AL497" s="8" t="s">
        <v>27988</v>
      </c>
      <c r="AM497" s="8" t="s">
        <v>4723</v>
      </c>
      <c r="AN497" s="72" t="s">
        <v>31567</v>
      </c>
    </row>
    <row r="498" spans="2:40" ht="15.75" hidden="1">
      <c r="B498" s="85" t="str">
        <f>IF(AND(OR(W498='Haladó kereső'!$E$15,'Haladó kereső'!$E$15=""),OR(T498='Haladó kereső'!$E$14,'Haladó kereső'!$E$14=""),OR(O498&gt;='Haladó kereső'!$E$12,'Haladó kereső'!$E$12=""),OR(U498='Haladó kereső'!$E$16,'Haladó kereső'!$E$16=""),OR(O498&lt;='Haladó kereső'!$E$13,'Haladó kereső'!$E$13=""),OR(Y498='Haladó kereső'!$E$17,'Haladó kereső'!$E$17=""),OR(S498='Haladó kereső'!$E$10,'Haladó kereső'!$E$10=""),OR(Q498='Haladó kereső'!$E$9,'Haladó kereső'!$E$9="",'Haladó kereső'!$E$9="összes"),OR(J498='Haladó kereső'!$E$11,'Haladó kereső'!$E$11="")),"megfelel a választott feltételeknek","-")</f>
        <v>megfelel a választott feltételeknek</v>
      </c>
      <c r="D498" s="5" t="s">
        <v>4724</v>
      </c>
      <c r="E498" s="1">
        <v>19.02</v>
      </c>
      <c r="F498" s="1">
        <v>47.5</v>
      </c>
      <c r="G498" s="5"/>
      <c r="H498" s="5" t="s">
        <v>4725</v>
      </c>
      <c r="I498" s="5">
        <v>9566</v>
      </c>
      <c r="J498" s="5" t="s">
        <v>4726</v>
      </c>
      <c r="K498" s="5" t="s">
        <v>3</v>
      </c>
      <c r="L498" s="5" t="s">
        <v>3</v>
      </c>
      <c r="M498" s="5" t="s">
        <v>3</v>
      </c>
      <c r="N498" s="5">
        <v>26117</v>
      </c>
      <c r="O498" s="5">
        <v>26311</v>
      </c>
      <c r="P498" s="5">
        <v>341</v>
      </c>
      <c r="Q498" s="5" t="s">
        <v>4727</v>
      </c>
      <c r="R498" s="5" t="s">
        <v>4728</v>
      </c>
      <c r="S498" s="5" t="s">
        <v>4729</v>
      </c>
      <c r="T498" s="2" t="s">
        <v>31599</v>
      </c>
      <c r="U498" s="6" t="s">
        <v>3</v>
      </c>
      <c r="V498" s="6"/>
      <c r="W498" s="6" t="s">
        <v>7</v>
      </c>
      <c r="X498" s="6" t="s">
        <v>3</v>
      </c>
      <c r="Y498" s="6" t="s">
        <v>3</v>
      </c>
      <c r="Z498" s="6" t="s">
        <v>3</v>
      </c>
      <c r="AA498" s="6" t="s">
        <v>4730</v>
      </c>
      <c r="AB498" s="6" t="s">
        <v>34134</v>
      </c>
      <c r="AC498" s="6" t="s">
        <v>4731</v>
      </c>
      <c r="AD498" s="6" t="s">
        <v>4732</v>
      </c>
      <c r="AE498" s="7" t="s">
        <v>47</v>
      </c>
      <c r="AF498" s="7" t="s">
        <v>4733</v>
      </c>
      <c r="AG498" s="7"/>
      <c r="AH498" s="7" t="s">
        <v>27989</v>
      </c>
      <c r="AI498" s="7" t="s">
        <v>4735</v>
      </c>
      <c r="AJ498" s="8" t="s">
        <v>4736</v>
      </c>
      <c r="AK498" s="8" t="s">
        <v>4734</v>
      </c>
      <c r="AL498" s="8" t="s">
        <v>27990</v>
      </c>
      <c r="AM498" s="8" t="s">
        <v>4731</v>
      </c>
      <c r="AN498" s="72" t="s">
        <v>31567</v>
      </c>
    </row>
    <row r="499" spans="2:40" ht="30" hidden="1">
      <c r="B499" s="85" t="str">
        <f>IF(AND(OR(W499='Haladó kereső'!$E$15,'Haladó kereső'!$E$15=""),OR(T499='Haladó kereső'!$E$14,'Haladó kereső'!$E$14=""),OR(O499&gt;='Haladó kereső'!$E$12,'Haladó kereső'!$E$12=""),OR(U499='Haladó kereső'!$E$16,'Haladó kereső'!$E$16=""),OR(O499&lt;='Haladó kereső'!$E$13,'Haladó kereső'!$E$13=""),OR(Y499='Haladó kereső'!$E$17,'Haladó kereső'!$E$17=""),OR(S499='Haladó kereső'!$E$10,'Haladó kereső'!$E$10=""),OR(Q499='Haladó kereső'!$E$9,'Haladó kereső'!$E$9="",'Haladó kereső'!$E$9="összes"),OR(J499='Haladó kereső'!$E$11,'Haladó kereső'!$E$11="")),"megfelel a választott feltételeknek","-")</f>
        <v>megfelel a választott feltételeknek</v>
      </c>
      <c r="D499" s="5" t="s">
        <v>4737</v>
      </c>
      <c r="E499" s="1">
        <v>19.03</v>
      </c>
      <c r="F499" s="1">
        <v>47.51</v>
      </c>
      <c r="G499" s="5"/>
      <c r="H499" s="5" t="s">
        <v>4738</v>
      </c>
      <c r="I499" s="5">
        <v>3179</v>
      </c>
      <c r="J499" s="5" t="s">
        <v>4726</v>
      </c>
      <c r="K499" s="5" t="s">
        <v>3</v>
      </c>
      <c r="L499" s="5" t="s">
        <v>3</v>
      </c>
      <c r="M499" s="5" t="s">
        <v>3</v>
      </c>
      <c r="N499" s="5">
        <v>88058</v>
      </c>
      <c r="O499" s="5">
        <v>88128</v>
      </c>
      <c r="P499" s="5">
        <v>3634</v>
      </c>
      <c r="Q499" s="5" t="s">
        <v>4727</v>
      </c>
      <c r="R499" s="5" t="s">
        <v>4739</v>
      </c>
      <c r="S499" s="5" t="s">
        <v>4740</v>
      </c>
      <c r="T499" s="2" t="s">
        <v>31599</v>
      </c>
      <c r="U499" s="6" t="s">
        <v>3</v>
      </c>
      <c r="V499" s="6"/>
      <c r="W499" s="6" t="s">
        <v>7</v>
      </c>
      <c r="X499" s="6" t="s">
        <v>3</v>
      </c>
      <c r="Y499" s="6" t="s">
        <v>3</v>
      </c>
      <c r="Z499" s="6" t="s">
        <v>3</v>
      </c>
      <c r="AA499" s="6" t="s">
        <v>4741</v>
      </c>
      <c r="AB499" s="6" t="s">
        <v>27991</v>
      </c>
      <c r="AC499" s="6" t="s">
        <v>4742</v>
      </c>
      <c r="AD499" s="6" t="s">
        <v>4743</v>
      </c>
      <c r="AE499" s="7" t="s">
        <v>47</v>
      </c>
      <c r="AF499" s="7" t="s">
        <v>4744</v>
      </c>
      <c r="AG499" s="7"/>
      <c r="AH499" s="7" t="s">
        <v>27991</v>
      </c>
      <c r="AI499" s="7" t="s">
        <v>4746</v>
      </c>
      <c r="AJ499" s="8" t="s">
        <v>4747</v>
      </c>
      <c r="AK499" s="8" t="s">
        <v>4745</v>
      </c>
      <c r="AL499" s="8" t="s">
        <v>27992</v>
      </c>
      <c r="AM499" s="8" t="s">
        <v>4748</v>
      </c>
      <c r="AN499" s="72" t="s">
        <v>31567</v>
      </c>
    </row>
    <row r="500" spans="2:40" ht="30" hidden="1">
      <c r="B500" s="85" t="str">
        <f>IF(AND(OR(W500='Haladó kereső'!$E$15,'Haladó kereső'!$E$15=""),OR(T500='Haladó kereső'!$E$14,'Haladó kereső'!$E$14=""),OR(O500&gt;='Haladó kereső'!$E$12,'Haladó kereső'!$E$12=""),OR(U500='Haladó kereső'!$E$16,'Haladó kereső'!$E$16=""),OR(O500&lt;='Haladó kereső'!$E$13,'Haladó kereső'!$E$13=""),OR(Y500='Haladó kereső'!$E$17,'Haladó kereső'!$E$17=""),OR(S500='Haladó kereső'!$E$10,'Haladó kereső'!$E$10=""),OR(Q500='Haladó kereső'!$E$9,'Haladó kereső'!$E$9="",'Haladó kereső'!$E$9="összes"),OR(J500='Haladó kereső'!$E$11,'Haladó kereső'!$E$11="")),"megfelel a választott feltételeknek","-")</f>
        <v>megfelel a választott feltételeknek</v>
      </c>
      <c r="D500" s="5" t="s">
        <v>4749</v>
      </c>
      <c r="E500" s="1">
        <v>19.04</v>
      </c>
      <c r="F500" s="1">
        <v>47.54</v>
      </c>
      <c r="G500" s="5"/>
      <c r="H500" s="5" t="s">
        <v>4750</v>
      </c>
      <c r="I500" s="5">
        <v>18069</v>
      </c>
      <c r="J500" s="5" t="s">
        <v>4726</v>
      </c>
      <c r="K500" s="5" t="s">
        <v>3</v>
      </c>
      <c r="L500" s="5" t="s">
        <v>3</v>
      </c>
      <c r="M500" s="5" t="s">
        <v>3</v>
      </c>
      <c r="N500" s="5">
        <v>125598</v>
      </c>
      <c r="O500" s="5">
        <v>127222</v>
      </c>
      <c r="P500" s="5">
        <v>3970</v>
      </c>
      <c r="Q500" s="5" t="s">
        <v>4727</v>
      </c>
      <c r="R500" s="5" t="s">
        <v>4751</v>
      </c>
      <c r="S500" s="5" t="s">
        <v>4752</v>
      </c>
      <c r="T500" s="2" t="s">
        <v>31599</v>
      </c>
      <c r="U500" s="6" t="s">
        <v>3</v>
      </c>
      <c r="V500" s="6"/>
      <c r="W500" s="6" t="s">
        <v>7</v>
      </c>
      <c r="X500" s="6" t="s">
        <v>3</v>
      </c>
      <c r="Y500" s="6" t="s">
        <v>3</v>
      </c>
      <c r="Z500" s="6" t="s">
        <v>3</v>
      </c>
      <c r="AA500" s="6" t="s">
        <v>4753</v>
      </c>
      <c r="AB500" s="6" t="s">
        <v>34135</v>
      </c>
      <c r="AC500" s="6" t="s">
        <v>4754</v>
      </c>
      <c r="AD500" s="6" t="s">
        <v>4755</v>
      </c>
      <c r="AE500" s="7" t="s">
        <v>47</v>
      </c>
      <c r="AF500" s="7" t="s">
        <v>4756</v>
      </c>
      <c r="AG500" s="7"/>
      <c r="AH500" s="7" t="s">
        <v>27993</v>
      </c>
      <c r="AI500" s="7" t="s">
        <v>4757</v>
      </c>
      <c r="AJ500" s="8" t="s">
        <v>4758</v>
      </c>
      <c r="AK500" s="8" t="s">
        <v>4759</v>
      </c>
      <c r="AL500" s="8" t="s">
        <v>27994</v>
      </c>
      <c r="AM500" s="8" t="s">
        <v>4760</v>
      </c>
      <c r="AN500" s="72" t="s">
        <v>31567</v>
      </c>
    </row>
    <row r="501" spans="2:40" ht="30" hidden="1">
      <c r="B501" s="85" t="str">
        <f>IF(AND(OR(W501='Haladó kereső'!$E$15,'Haladó kereső'!$E$15=""),OR(T501='Haladó kereső'!$E$14,'Haladó kereső'!$E$14=""),OR(O501&gt;='Haladó kereső'!$E$12,'Haladó kereső'!$E$12=""),OR(U501='Haladó kereső'!$E$16,'Haladó kereső'!$E$16=""),OR(O501&lt;='Haladó kereső'!$E$13,'Haladó kereső'!$E$13=""),OR(Y501='Haladó kereső'!$E$17,'Haladó kereső'!$E$17=""),OR(S501='Haladó kereső'!$E$10,'Haladó kereső'!$E$10=""),OR(Q501='Haladó kereső'!$E$9,'Haladó kereső'!$E$9="",'Haladó kereső'!$E$9="összes"),OR(J501='Haladó kereső'!$E$11,'Haladó kereső'!$E$11="")),"megfelel a választott feltételeknek","-")</f>
        <v>megfelel a választott feltételeknek</v>
      </c>
      <c r="D501" s="5" t="s">
        <v>4761</v>
      </c>
      <c r="E501" s="1">
        <v>19.079999999999998</v>
      </c>
      <c r="F501" s="1">
        <v>47.56</v>
      </c>
      <c r="G501" s="5"/>
      <c r="H501" s="5" t="s">
        <v>4762</v>
      </c>
      <c r="I501" s="5">
        <v>5467</v>
      </c>
      <c r="J501" s="5" t="s">
        <v>4726</v>
      </c>
      <c r="K501" s="5" t="s">
        <v>3</v>
      </c>
      <c r="L501" s="5" t="s">
        <v>3</v>
      </c>
      <c r="M501" s="5" t="s">
        <v>3</v>
      </c>
      <c r="N501" s="5">
        <v>99800</v>
      </c>
      <c r="O501" s="5">
        <v>99789</v>
      </c>
      <c r="P501" s="5">
        <v>1882</v>
      </c>
      <c r="Q501" s="5" t="s">
        <v>4727</v>
      </c>
      <c r="R501" s="5" t="s">
        <v>4763</v>
      </c>
      <c r="S501" s="5" t="s">
        <v>4764</v>
      </c>
      <c r="T501" s="2" t="s">
        <v>31599</v>
      </c>
      <c r="U501" s="6" t="s">
        <v>3</v>
      </c>
      <c r="V501" s="6"/>
      <c r="W501" s="6" t="s">
        <v>7</v>
      </c>
      <c r="X501" s="6" t="s">
        <v>3</v>
      </c>
      <c r="Y501" s="6" t="s">
        <v>3</v>
      </c>
      <c r="Z501" s="6" t="s">
        <v>3</v>
      </c>
      <c r="AA501" s="6" t="s">
        <v>4765</v>
      </c>
      <c r="AB501" s="6" t="s">
        <v>34136</v>
      </c>
      <c r="AC501" s="6" t="s">
        <v>4766</v>
      </c>
      <c r="AD501" s="6" t="s">
        <v>4767</v>
      </c>
      <c r="AE501" s="7" t="s">
        <v>47</v>
      </c>
      <c r="AF501" s="7" t="s">
        <v>4768</v>
      </c>
      <c r="AG501" s="7"/>
      <c r="AH501" s="7" t="s">
        <v>27995</v>
      </c>
      <c r="AI501" s="7" t="s">
        <v>4769</v>
      </c>
      <c r="AJ501" s="8" t="s">
        <v>4770</v>
      </c>
      <c r="AK501" s="8" t="s">
        <v>4765</v>
      </c>
      <c r="AL501" s="8" t="s">
        <v>27996</v>
      </c>
      <c r="AM501" s="8" t="s">
        <v>4771</v>
      </c>
      <c r="AN501" s="72" t="s">
        <v>31567</v>
      </c>
    </row>
    <row r="502" spans="2:40" ht="30" hidden="1">
      <c r="B502" s="85" t="str">
        <f>IF(AND(OR(W502='Haladó kereső'!$E$15,'Haladó kereső'!$E$15=""),OR(T502='Haladó kereső'!$E$14,'Haladó kereső'!$E$14=""),OR(O502&gt;='Haladó kereső'!$E$12,'Haladó kereső'!$E$12=""),OR(U502='Haladó kereső'!$E$16,'Haladó kereső'!$E$16=""),OR(O502&lt;='Haladó kereső'!$E$13,'Haladó kereső'!$E$13=""),OR(Y502='Haladó kereső'!$E$17,'Haladó kereső'!$E$17=""),OR(S502='Haladó kereső'!$E$10,'Haladó kereső'!$E$10=""),OR(Q502='Haladó kereső'!$E$9,'Haladó kereső'!$E$9="",'Haladó kereső'!$E$9="összes"),OR(J502='Haladó kereső'!$E$11,'Haladó kereső'!$E$11="")),"megfelel a választott feltételeknek","-")</f>
        <v>megfelel a választott feltételeknek</v>
      </c>
      <c r="D502" s="5" t="s">
        <v>4772</v>
      </c>
      <c r="E502" s="1">
        <v>19.05</v>
      </c>
      <c r="F502" s="1">
        <v>47.49</v>
      </c>
      <c r="G502" s="5"/>
      <c r="H502" s="5" t="s">
        <v>4773</v>
      </c>
      <c r="I502" s="5">
        <v>13392</v>
      </c>
      <c r="J502" s="5" t="s">
        <v>4726</v>
      </c>
      <c r="K502" s="5" t="s">
        <v>3</v>
      </c>
      <c r="L502" s="5" t="s">
        <v>3</v>
      </c>
      <c r="M502" s="5" t="s">
        <v>3</v>
      </c>
      <c r="N502" s="5">
        <v>26403</v>
      </c>
      <c r="O502" s="5">
        <v>26166</v>
      </c>
      <c r="P502" s="5">
        <v>259</v>
      </c>
      <c r="Q502" s="5" t="s">
        <v>4727</v>
      </c>
      <c r="R502" s="5" t="s">
        <v>4774</v>
      </c>
      <c r="S502" s="5" t="s">
        <v>4775</v>
      </c>
      <c r="T502" s="2" t="s">
        <v>31599</v>
      </c>
      <c r="U502" s="6" t="s">
        <v>3</v>
      </c>
      <c r="V502" s="6"/>
      <c r="W502" s="6" t="s">
        <v>7</v>
      </c>
      <c r="X502" s="6" t="s">
        <v>3</v>
      </c>
      <c r="Y502" s="6" t="s">
        <v>3</v>
      </c>
      <c r="Z502" s="6" t="s">
        <v>3</v>
      </c>
      <c r="AA502" s="6" t="s">
        <v>4776</v>
      </c>
      <c r="AB502" s="6" t="s">
        <v>34137</v>
      </c>
      <c r="AC502" s="6" t="s">
        <v>4777</v>
      </c>
      <c r="AD502" s="6" t="s">
        <v>4778</v>
      </c>
      <c r="AE502" s="7" t="s">
        <v>47</v>
      </c>
      <c r="AF502" s="7" t="s">
        <v>4779</v>
      </c>
      <c r="AG502" s="7"/>
      <c r="AH502" s="7" t="s">
        <v>27997</v>
      </c>
      <c r="AI502" s="7" t="s">
        <v>4780</v>
      </c>
      <c r="AJ502" s="8" t="s">
        <v>4781</v>
      </c>
      <c r="AK502" s="8" t="s">
        <v>4776</v>
      </c>
      <c r="AL502" s="8" t="s">
        <v>27998</v>
      </c>
      <c r="AM502" s="8" t="s">
        <v>4782</v>
      </c>
      <c r="AN502" s="72" t="s">
        <v>31567</v>
      </c>
    </row>
    <row r="503" spans="2:40" ht="30" hidden="1">
      <c r="B503" s="85" t="str">
        <f>IF(AND(OR(W503='Haladó kereső'!$E$15,'Haladó kereső'!$E$15=""),OR(T503='Haladó kereső'!$E$14,'Haladó kereső'!$E$14=""),OR(O503&gt;='Haladó kereső'!$E$12,'Haladó kereső'!$E$12=""),OR(U503='Haladó kereső'!$E$16,'Haladó kereső'!$E$16=""),OR(O503&lt;='Haladó kereső'!$E$13,'Haladó kereső'!$E$13=""),OR(Y503='Haladó kereső'!$E$17,'Haladó kereső'!$E$17=""),OR(S503='Haladó kereső'!$E$10,'Haladó kereső'!$E$10=""),OR(Q503='Haladó kereső'!$E$9,'Haladó kereső'!$E$9="",'Haladó kereső'!$E$9="összes"),OR(J503='Haladó kereső'!$E$11,'Haladó kereső'!$E$11="")),"megfelel a választott feltételeknek","-")</f>
        <v>megfelel a választott feltételeknek</v>
      </c>
      <c r="D503" s="5" t="s">
        <v>4783</v>
      </c>
      <c r="E503" s="1">
        <v>19.059999999999999</v>
      </c>
      <c r="F503" s="1">
        <v>47.5</v>
      </c>
      <c r="G503" s="5"/>
      <c r="H503" s="5" t="s">
        <v>4784</v>
      </c>
      <c r="I503" s="5">
        <v>16586</v>
      </c>
      <c r="J503" s="5" t="s">
        <v>4726</v>
      </c>
      <c r="K503" s="5" t="s">
        <v>3</v>
      </c>
      <c r="L503" s="5" t="s">
        <v>3</v>
      </c>
      <c r="M503" s="5" t="s">
        <v>3</v>
      </c>
      <c r="N503" s="5">
        <v>37533</v>
      </c>
      <c r="O503" s="5">
        <v>37185</v>
      </c>
      <c r="P503" s="5">
        <v>238</v>
      </c>
      <c r="Q503" s="5" t="s">
        <v>4727</v>
      </c>
      <c r="R503" s="5" t="s">
        <v>4785</v>
      </c>
      <c r="S503" s="5" t="s">
        <v>4786</v>
      </c>
      <c r="T503" s="2" t="s">
        <v>31599</v>
      </c>
      <c r="U503" s="6" t="s">
        <v>3</v>
      </c>
      <c r="V503" s="6"/>
      <c r="W503" s="6" t="s">
        <v>7</v>
      </c>
      <c r="X503" s="6" t="s">
        <v>3</v>
      </c>
      <c r="Y503" s="6" t="s">
        <v>3</v>
      </c>
      <c r="Z503" s="6" t="s">
        <v>3</v>
      </c>
      <c r="AA503" s="6" t="s">
        <v>4787</v>
      </c>
      <c r="AB503" s="6" t="s">
        <v>34138</v>
      </c>
      <c r="AC503" s="6" t="s">
        <v>4788</v>
      </c>
      <c r="AD503" s="6" t="s">
        <v>4789</v>
      </c>
      <c r="AE503" s="7" t="s">
        <v>47</v>
      </c>
      <c r="AF503" s="7" t="s">
        <v>4790</v>
      </c>
      <c r="AG503" s="7"/>
      <c r="AH503" s="7" t="s">
        <v>27999</v>
      </c>
      <c r="AI503" s="7" t="s">
        <v>4791</v>
      </c>
      <c r="AJ503" s="8" t="s">
        <v>4792</v>
      </c>
      <c r="AK503" s="8" t="s">
        <v>4793</v>
      </c>
      <c r="AL503" s="8" t="s">
        <v>4794</v>
      </c>
      <c r="AM503" s="8" t="s">
        <v>4795</v>
      </c>
      <c r="AN503" s="72" t="s">
        <v>31567</v>
      </c>
    </row>
    <row r="504" spans="2:40" ht="30" hidden="1">
      <c r="B504" s="85" t="str">
        <f>IF(AND(OR(W504='Haladó kereső'!$E$15,'Haladó kereső'!$E$15=""),OR(T504='Haladó kereső'!$E$14,'Haladó kereső'!$E$14=""),OR(O504&gt;='Haladó kereső'!$E$12,'Haladó kereső'!$E$12=""),OR(U504='Haladó kereső'!$E$16,'Haladó kereső'!$E$16=""),OR(O504&lt;='Haladó kereső'!$E$13,'Haladó kereső'!$E$13=""),OR(Y504='Haladó kereső'!$E$17,'Haladó kereső'!$E$17=""),OR(S504='Haladó kereső'!$E$10,'Haladó kereső'!$E$10=""),OR(Q504='Haladó kereső'!$E$9,'Haladó kereső'!$E$9="",'Haladó kereső'!$E$9="összes"),OR(J504='Haladó kereső'!$E$11,'Haladó kereső'!$E$11="")),"megfelel a választott feltételeknek","-")</f>
        <v>megfelel a választott feltételeknek</v>
      </c>
      <c r="D504" s="5" t="s">
        <v>4796</v>
      </c>
      <c r="E504" s="1">
        <v>19.059999999999999</v>
      </c>
      <c r="F504" s="1">
        <v>47.49</v>
      </c>
      <c r="G504" s="5"/>
      <c r="H504" s="5" t="s">
        <v>4797</v>
      </c>
      <c r="I504" s="5">
        <v>29744</v>
      </c>
      <c r="J504" s="5" t="s">
        <v>4726</v>
      </c>
      <c r="K504" s="5" t="s">
        <v>3</v>
      </c>
      <c r="L504" s="5" t="s">
        <v>3</v>
      </c>
      <c r="M504" s="5" t="s">
        <v>3</v>
      </c>
      <c r="N504" s="5">
        <v>54688</v>
      </c>
      <c r="O504" s="5">
        <v>53868</v>
      </c>
      <c r="P504" s="5">
        <v>209</v>
      </c>
      <c r="Q504" s="5" t="s">
        <v>4727</v>
      </c>
      <c r="R504" s="5" t="s">
        <v>4798</v>
      </c>
      <c r="S504" s="5" t="s">
        <v>4799</v>
      </c>
      <c r="T504" s="2" t="s">
        <v>31599</v>
      </c>
      <c r="U504" s="6" t="s">
        <v>3</v>
      </c>
      <c r="V504" s="6"/>
      <c r="W504" s="6" t="s">
        <v>7</v>
      </c>
      <c r="X504" s="6" t="s">
        <v>3</v>
      </c>
      <c r="Y504" s="6" t="s">
        <v>3</v>
      </c>
      <c r="Z504" s="6" t="s">
        <v>3</v>
      </c>
      <c r="AA504" s="6" t="s">
        <v>4800</v>
      </c>
      <c r="AB504" s="6" t="s">
        <v>28000</v>
      </c>
      <c r="AC504" s="6" t="s">
        <v>4801</v>
      </c>
      <c r="AD504" s="6" t="s">
        <v>4802</v>
      </c>
      <c r="AE504" s="7" t="s">
        <v>47</v>
      </c>
      <c r="AF504" s="7" t="s">
        <v>4803</v>
      </c>
      <c r="AG504" s="7"/>
      <c r="AH504" s="7" t="s">
        <v>28000</v>
      </c>
      <c r="AI504" s="7" t="s">
        <v>4804</v>
      </c>
      <c r="AJ504" s="8" t="s">
        <v>4805</v>
      </c>
      <c r="AK504" s="8" t="s">
        <v>4806</v>
      </c>
      <c r="AL504" s="8" t="s">
        <v>28001</v>
      </c>
      <c r="AM504" s="8" t="s">
        <v>4807</v>
      </c>
      <c r="AN504" s="72" t="s">
        <v>31567</v>
      </c>
    </row>
    <row r="505" spans="2:40" ht="30" hidden="1">
      <c r="B505" s="85" t="str">
        <f>IF(AND(OR(W505='Haladó kereső'!$E$15,'Haladó kereső'!$E$15=""),OR(T505='Haladó kereső'!$E$14,'Haladó kereső'!$E$14=""),OR(O505&gt;='Haladó kereső'!$E$12,'Haladó kereső'!$E$12=""),OR(U505='Haladó kereső'!$E$16,'Haladó kereső'!$E$16=""),OR(O505&lt;='Haladó kereső'!$E$13,'Haladó kereső'!$E$13=""),OR(Y505='Haladó kereső'!$E$17,'Haladó kereső'!$E$17=""),OR(S505='Haladó kereső'!$E$10,'Haladó kereső'!$E$10=""),OR(Q505='Haladó kereső'!$E$9,'Haladó kereső'!$E$9="",'Haladó kereső'!$E$9="összes"),OR(J505='Haladó kereső'!$E$11,'Haladó kereső'!$E$11="")),"megfelel a választott feltételeknek","-")</f>
        <v>megfelel a választott feltételeknek</v>
      </c>
      <c r="D505" s="5" t="s">
        <v>4808</v>
      </c>
      <c r="E505" s="1">
        <v>19.07</v>
      </c>
      <c r="F505" s="1">
        <v>47.48</v>
      </c>
      <c r="G505" s="5"/>
      <c r="H505" s="5" t="s">
        <v>4809</v>
      </c>
      <c r="I505" s="5">
        <v>25405</v>
      </c>
      <c r="J505" s="5" t="s">
        <v>4726</v>
      </c>
      <c r="K505" s="5" t="s">
        <v>3</v>
      </c>
      <c r="L505" s="5" t="s">
        <v>3</v>
      </c>
      <c r="M505" s="5" t="s">
        <v>3</v>
      </c>
      <c r="N505" s="5">
        <v>72699</v>
      </c>
      <c r="O505" s="5">
        <v>72587</v>
      </c>
      <c r="P505" s="5">
        <v>685</v>
      </c>
      <c r="Q505" s="5" t="s">
        <v>4727</v>
      </c>
      <c r="R505" s="5" t="s">
        <v>4810</v>
      </c>
      <c r="S505" s="5" t="s">
        <v>4811</v>
      </c>
      <c r="T505" s="2" t="s">
        <v>31599</v>
      </c>
      <c r="U505" s="6" t="s">
        <v>3</v>
      </c>
      <c r="V505" s="6"/>
      <c r="W505" s="6" t="s">
        <v>7</v>
      </c>
      <c r="X505" s="6" t="s">
        <v>3</v>
      </c>
      <c r="Y505" s="6" t="s">
        <v>3</v>
      </c>
      <c r="Z505" s="6" t="s">
        <v>3</v>
      </c>
      <c r="AA505" s="6" t="s">
        <v>4812</v>
      </c>
      <c r="AB505" s="6" t="s">
        <v>34139</v>
      </c>
      <c r="AC505" s="6" t="s">
        <v>4813</v>
      </c>
      <c r="AD505" s="6" t="s">
        <v>4814</v>
      </c>
      <c r="AE505" s="7" t="s">
        <v>47</v>
      </c>
      <c r="AF505" s="7" t="s">
        <v>4815</v>
      </c>
      <c r="AG505" s="7"/>
      <c r="AH505" s="7" t="s">
        <v>28002</v>
      </c>
      <c r="AI505" s="7" t="s">
        <v>4816</v>
      </c>
      <c r="AJ505" s="8" t="s">
        <v>4817</v>
      </c>
      <c r="AK505" s="8" t="s">
        <v>4818</v>
      </c>
      <c r="AL505" s="8" t="s">
        <v>4819</v>
      </c>
      <c r="AM505" s="8" t="s">
        <v>4820</v>
      </c>
      <c r="AN505" s="72" t="s">
        <v>31567</v>
      </c>
    </row>
    <row r="506" spans="2:40" ht="30" hidden="1">
      <c r="B506" s="85" t="str">
        <f>IF(AND(OR(W506='Haladó kereső'!$E$15,'Haladó kereső'!$E$15=""),OR(T506='Haladó kereső'!$E$14,'Haladó kereső'!$E$14=""),OR(O506&gt;='Haladó kereső'!$E$12,'Haladó kereső'!$E$12=""),OR(U506='Haladó kereső'!$E$16,'Haladó kereső'!$E$16=""),OR(O506&lt;='Haladó kereső'!$E$13,'Haladó kereső'!$E$13=""),OR(Y506='Haladó kereső'!$E$17,'Haladó kereső'!$E$17=""),OR(S506='Haladó kereső'!$E$10,'Haladó kereső'!$E$10=""),OR(Q506='Haladó kereső'!$E$9,'Haladó kereső'!$E$9="",'Haladó kereső'!$E$9="összes"),OR(J506='Haladó kereső'!$E$11,'Haladó kereső'!$E$11="")),"megfelel a választott feltételeknek","-")</f>
        <v>megfelel a választott feltételeknek</v>
      </c>
      <c r="D506" s="5" t="s">
        <v>4821</v>
      </c>
      <c r="E506" s="1">
        <v>19.059999999999999</v>
      </c>
      <c r="F506" s="1">
        <v>47.48</v>
      </c>
      <c r="G506" s="5"/>
      <c r="H506" s="5" t="s">
        <v>4822</v>
      </c>
      <c r="I506" s="5">
        <v>29586</v>
      </c>
      <c r="J506" s="5" t="s">
        <v>4726</v>
      </c>
      <c r="K506" s="5" t="s">
        <v>3</v>
      </c>
      <c r="L506" s="5" t="s">
        <v>3</v>
      </c>
      <c r="M506" s="5" t="s">
        <v>3</v>
      </c>
      <c r="N506" s="5">
        <v>55384</v>
      </c>
      <c r="O506" s="5">
        <v>54922</v>
      </c>
      <c r="P506" s="5">
        <v>1253</v>
      </c>
      <c r="Q506" s="5" t="s">
        <v>4727</v>
      </c>
      <c r="R506" s="5" t="s">
        <v>4823</v>
      </c>
      <c r="S506" s="5" t="s">
        <v>4824</v>
      </c>
      <c r="T506" s="2" t="s">
        <v>31599</v>
      </c>
      <c r="U506" s="6" t="s">
        <v>3</v>
      </c>
      <c r="V506" s="6"/>
      <c r="W506" s="6" t="s">
        <v>7</v>
      </c>
      <c r="X506" s="6" t="s">
        <v>3</v>
      </c>
      <c r="Y506" s="6" t="s">
        <v>3</v>
      </c>
      <c r="Z506" s="6" t="s">
        <v>3</v>
      </c>
      <c r="AA506" s="6" t="s">
        <v>4825</v>
      </c>
      <c r="AB506" s="6" t="s">
        <v>34154</v>
      </c>
      <c r="AC506" s="6" t="s">
        <v>4826</v>
      </c>
      <c r="AD506" s="6" t="s">
        <v>4827</v>
      </c>
      <c r="AE506" s="7" t="s">
        <v>47</v>
      </c>
      <c r="AF506" s="7" t="s">
        <v>4828</v>
      </c>
      <c r="AG506" s="7"/>
      <c r="AH506" s="7" t="s">
        <v>28003</v>
      </c>
      <c r="AI506" s="7" t="s">
        <v>4829</v>
      </c>
      <c r="AJ506" s="8" t="s">
        <v>4830</v>
      </c>
      <c r="AK506" s="8" t="s">
        <v>4831</v>
      </c>
      <c r="AL506" s="8"/>
      <c r="AM506" s="8" t="s">
        <v>4832</v>
      </c>
      <c r="AN506" s="72" t="s">
        <v>31567</v>
      </c>
    </row>
    <row r="507" spans="2:40" ht="30" hidden="1">
      <c r="B507" s="85" t="str">
        <f>IF(AND(OR(W507='Haladó kereső'!$E$15,'Haladó kereső'!$E$15=""),OR(T507='Haladó kereső'!$E$14,'Haladó kereső'!$E$14=""),OR(O507&gt;='Haladó kereső'!$E$12,'Haladó kereső'!$E$12=""),OR(U507='Haladó kereső'!$E$16,'Haladó kereső'!$E$16=""),OR(O507&lt;='Haladó kereső'!$E$13,'Haladó kereső'!$E$13=""),OR(Y507='Haladó kereső'!$E$17,'Haladó kereső'!$E$17=""),OR(S507='Haladó kereső'!$E$10,'Haladó kereső'!$E$10=""),OR(Q507='Haladó kereső'!$E$9,'Haladó kereső'!$E$9="",'Haladó kereső'!$E$9="összes"),OR(J507='Haladó kereső'!$E$11,'Haladó kereső'!$E$11="")),"megfelel a választott feltételeknek","-")</f>
        <v>megfelel a választott feltételeknek</v>
      </c>
      <c r="D507" s="5" t="s">
        <v>4833</v>
      </c>
      <c r="E507" s="1">
        <v>19.13</v>
      </c>
      <c r="F507" s="1">
        <v>47.48</v>
      </c>
      <c r="G507" s="5"/>
      <c r="H507" s="5" t="s">
        <v>4834</v>
      </c>
      <c r="I507" s="5">
        <v>10700</v>
      </c>
      <c r="J507" s="5" t="s">
        <v>4726</v>
      </c>
      <c r="K507" s="5" t="s">
        <v>3</v>
      </c>
      <c r="L507" s="5" t="s">
        <v>3</v>
      </c>
      <c r="M507" s="5" t="s">
        <v>3</v>
      </c>
      <c r="N507" s="5">
        <v>75397</v>
      </c>
      <c r="O507" s="5">
        <v>75028</v>
      </c>
      <c r="P507" s="5">
        <v>3249</v>
      </c>
      <c r="Q507" s="5" t="s">
        <v>4727</v>
      </c>
      <c r="R507" s="5" t="s">
        <v>4835</v>
      </c>
      <c r="S507" s="5" t="s">
        <v>4836</v>
      </c>
      <c r="T507" s="2" t="s">
        <v>31599</v>
      </c>
      <c r="U507" s="6" t="s">
        <v>3</v>
      </c>
      <c r="V507" s="6"/>
      <c r="W507" s="6" t="s">
        <v>7</v>
      </c>
      <c r="X507" s="6" t="s">
        <v>3</v>
      </c>
      <c r="Y507" s="6" t="s">
        <v>3</v>
      </c>
      <c r="Z507" s="6" t="s">
        <v>3</v>
      </c>
      <c r="AA507" s="6" t="s">
        <v>4837</v>
      </c>
      <c r="AB507" s="6" t="s">
        <v>34140</v>
      </c>
      <c r="AC507" s="6" t="s">
        <v>4838</v>
      </c>
      <c r="AD507" s="6" t="s">
        <v>4839</v>
      </c>
      <c r="AE507" s="7" t="s">
        <v>47</v>
      </c>
      <c r="AF507" s="7" t="s">
        <v>4840</v>
      </c>
      <c r="AG507" s="7"/>
      <c r="AH507" s="7" t="s">
        <v>28004</v>
      </c>
      <c r="AI507" s="7" t="s">
        <v>4841</v>
      </c>
      <c r="AJ507" s="8" t="s">
        <v>4842</v>
      </c>
      <c r="AK507" s="8" t="s">
        <v>4837</v>
      </c>
      <c r="AL507" s="8" t="s">
        <v>28005</v>
      </c>
      <c r="AM507" s="8" t="s">
        <v>4843</v>
      </c>
      <c r="AN507" s="72" t="s">
        <v>31567</v>
      </c>
    </row>
    <row r="508" spans="2:40" ht="30" hidden="1">
      <c r="B508" s="85" t="str">
        <f>IF(AND(OR(W508='Haladó kereső'!$E$15,'Haladó kereső'!$E$15=""),OR(T508='Haladó kereső'!$E$14,'Haladó kereső'!$E$14=""),OR(O508&gt;='Haladó kereső'!$E$12,'Haladó kereső'!$E$12=""),OR(U508='Haladó kereső'!$E$16,'Haladó kereső'!$E$16=""),OR(O508&lt;='Haladó kereső'!$E$13,'Haladó kereső'!$E$13=""),OR(Y508='Haladó kereső'!$E$17,'Haladó kereső'!$E$17=""),OR(S508='Haladó kereső'!$E$10,'Haladó kereső'!$E$10=""),OR(Q508='Haladó kereső'!$E$9,'Haladó kereső'!$E$9="",'Haladó kereső'!$E$9="összes"),OR(J508='Haladó kereső'!$E$11,'Haladó kereső'!$E$11="")),"megfelel a választott feltételeknek","-")</f>
        <v>megfelel a választott feltételeknek</v>
      </c>
      <c r="D508" s="5" t="s">
        <v>4844</v>
      </c>
      <c r="E508" s="1">
        <v>19.03</v>
      </c>
      <c r="F508" s="1">
        <v>47.47</v>
      </c>
      <c r="G508" s="5"/>
      <c r="H508" s="5" t="s">
        <v>4845</v>
      </c>
      <c r="I508" s="5">
        <v>14216</v>
      </c>
      <c r="J508" s="5" t="s">
        <v>4726</v>
      </c>
      <c r="K508" s="5" t="s">
        <v>3</v>
      </c>
      <c r="L508" s="5" t="s">
        <v>3</v>
      </c>
      <c r="M508" s="5" t="s">
        <v>3</v>
      </c>
      <c r="N508" s="5">
        <v>134580</v>
      </c>
      <c r="O508" s="5">
        <v>134613</v>
      </c>
      <c r="P508" s="5">
        <v>3349</v>
      </c>
      <c r="Q508" s="5" t="s">
        <v>4727</v>
      </c>
      <c r="R508" s="5" t="s">
        <v>4846</v>
      </c>
      <c r="S508" s="5" t="s">
        <v>4847</v>
      </c>
      <c r="T508" s="2" t="s">
        <v>31599</v>
      </c>
      <c r="U508" s="6" t="s">
        <v>3</v>
      </c>
      <c r="V508" s="6"/>
      <c r="W508" s="6" t="s">
        <v>7</v>
      </c>
      <c r="X508" s="6" t="s">
        <v>3</v>
      </c>
      <c r="Y508" s="6" t="s">
        <v>3</v>
      </c>
      <c r="Z508" s="6" t="s">
        <v>3</v>
      </c>
      <c r="AA508" s="6" t="s">
        <v>4848</v>
      </c>
      <c r="AB508" s="6" t="s">
        <v>34141</v>
      </c>
      <c r="AC508" s="6" t="s">
        <v>4849</v>
      </c>
      <c r="AD508" s="6" t="s">
        <v>4850</v>
      </c>
      <c r="AE508" s="7" t="s">
        <v>47</v>
      </c>
      <c r="AF508" s="7" t="s">
        <v>4851</v>
      </c>
      <c r="AG508" s="7"/>
      <c r="AH508" s="7" t="s">
        <v>28006</v>
      </c>
      <c r="AI508" s="7" t="s">
        <v>4852</v>
      </c>
      <c r="AJ508" s="8" t="s">
        <v>4853</v>
      </c>
      <c r="AK508" s="8" t="s">
        <v>4854</v>
      </c>
      <c r="AL508" s="8" t="s">
        <v>28007</v>
      </c>
      <c r="AM508" s="8" t="s">
        <v>4855</v>
      </c>
      <c r="AN508" s="72" t="s">
        <v>31567</v>
      </c>
    </row>
    <row r="509" spans="2:40" ht="30" hidden="1">
      <c r="B509" s="85" t="str">
        <f>IF(AND(OR(W509='Haladó kereső'!$E$15,'Haladó kereső'!$E$15=""),OR(T509='Haladó kereső'!$E$14,'Haladó kereső'!$E$14=""),OR(O509&gt;='Haladó kereső'!$E$12,'Haladó kereső'!$E$12=""),OR(U509='Haladó kereső'!$E$16,'Haladó kereső'!$E$16=""),OR(O509&lt;='Haladó kereső'!$E$13,'Haladó kereső'!$E$13=""),OR(Y509='Haladó kereső'!$E$17,'Haladó kereső'!$E$17=""),OR(S509='Haladó kereső'!$E$10,'Haladó kereső'!$E$10=""),OR(Q509='Haladó kereső'!$E$9,'Haladó kereső'!$E$9="",'Haladó kereső'!$E$9="összes"),OR(J509='Haladó kereső'!$E$11,'Haladó kereső'!$E$11="")),"megfelel a választott feltételeknek","-")</f>
        <v>megfelel a választott feltételeknek</v>
      </c>
      <c r="D509" s="5" t="s">
        <v>4856</v>
      </c>
      <c r="E509" s="1">
        <v>19.010000000000002</v>
      </c>
      <c r="F509" s="1">
        <v>47.49</v>
      </c>
      <c r="G509" s="5"/>
      <c r="H509" s="5" t="s">
        <v>4857</v>
      </c>
      <c r="I509" s="5">
        <v>24697</v>
      </c>
      <c r="J509" s="5" t="s">
        <v>4726</v>
      </c>
      <c r="K509" s="5" t="s">
        <v>3</v>
      </c>
      <c r="L509" s="5" t="s">
        <v>3</v>
      </c>
      <c r="M509" s="5" t="s">
        <v>3</v>
      </c>
      <c r="N509" s="5">
        <v>59212</v>
      </c>
      <c r="O509" s="5">
        <v>59066</v>
      </c>
      <c r="P509" s="5">
        <v>2667</v>
      </c>
      <c r="Q509" s="5" t="s">
        <v>4727</v>
      </c>
      <c r="R509" s="5" t="s">
        <v>4858</v>
      </c>
      <c r="S509" s="5" t="s">
        <v>4859</v>
      </c>
      <c r="T509" s="2" t="s">
        <v>31599</v>
      </c>
      <c r="U509" s="6" t="s">
        <v>3</v>
      </c>
      <c r="V509" s="6"/>
      <c r="W509" s="6" t="s">
        <v>7</v>
      </c>
      <c r="X509" s="6" t="s">
        <v>3</v>
      </c>
      <c r="Y509" s="6" t="s">
        <v>3</v>
      </c>
      <c r="Z509" s="6" t="s">
        <v>3</v>
      </c>
      <c r="AA509" s="6" t="s">
        <v>4860</v>
      </c>
      <c r="AB509" s="6" t="s">
        <v>34142</v>
      </c>
      <c r="AC509" s="6" t="s">
        <v>4861</v>
      </c>
      <c r="AD509" s="6" t="s">
        <v>4862</v>
      </c>
      <c r="AE509" s="7" t="s">
        <v>47</v>
      </c>
      <c r="AF509" s="7" t="s">
        <v>4863</v>
      </c>
      <c r="AG509" s="7"/>
      <c r="AH509" s="7" t="s">
        <v>34162</v>
      </c>
      <c r="AI509" s="7" t="s">
        <v>4864</v>
      </c>
      <c r="AJ509" s="8" t="s">
        <v>4865</v>
      </c>
      <c r="AK509" s="8" t="s">
        <v>4860</v>
      </c>
      <c r="AL509" s="8" t="s">
        <v>28008</v>
      </c>
      <c r="AM509" s="8" t="s">
        <v>4866</v>
      </c>
      <c r="AN509" s="72" t="s">
        <v>31567</v>
      </c>
    </row>
    <row r="510" spans="2:40" ht="30" hidden="1">
      <c r="B510" s="85" t="str">
        <f>IF(AND(OR(W510='Haladó kereső'!$E$15,'Haladó kereső'!$E$15=""),OR(T510='Haladó kereső'!$E$14,'Haladó kereső'!$E$14=""),OR(O510&gt;='Haladó kereső'!$E$12,'Haladó kereső'!$E$12=""),OR(U510='Haladó kereső'!$E$16,'Haladó kereső'!$E$16=""),OR(O510&lt;='Haladó kereső'!$E$13,'Haladó kereső'!$E$13=""),OR(Y510='Haladó kereső'!$E$17,'Haladó kereső'!$E$17=""),OR(S510='Haladó kereső'!$E$10,'Haladó kereső'!$E$10=""),OR(Q510='Haladó kereső'!$E$9,'Haladó kereső'!$E$9="",'Haladó kereső'!$E$9="összes"),OR(J510='Haladó kereső'!$E$11,'Haladó kereső'!$E$11="")),"megfelel a választott feltételeknek","-")</f>
        <v>megfelel a választott feltételeknek</v>
      </c>
      <c r="D510" s="5" t="s">
        <v>4867</v>
      </c>
      <c r="E510" s="1">
        <v>19.079999999999998</v>
      </c>
      <c r="F510" s="1">
        <v>47.52</v>
      </c>
      <c r="G510" s="5"/>
      <c r="H510" s="5" t="s">
        <v>4868</v>
      </c>
      <c r="I510" s="5">
        <v>24299</v>
      </c>
      <c r="J510" s="5" t="s">
        <v>4726</v>
      </c>
      <c r="K510" s="5" t="s">
        <v>3</v>
      </c>
      <c r="L510" s="5" t="s">
        <v>3</v>
      </c>
      <c r="M510" s="5" t="s">
        <v>3</v>
      </c>
      <c r="N510" s="5">
        <v>113586</v>
      </c>
      <c r="O510" s="5">
        <v>113532</v>
      </c>
      <c r="P510" s="5">
        <v>1344</v>
      </c>
      <c r="Q510" s="5" t="s">
        <v>4727</v>
      </c>
      <c r="R510" s="5" t="s">
        <v>4869</v>
      </c>
      <c r="S510" s="5" t="s">
        <v>4870</v>
      </c>
      <c r="T510" s="2" t="s">
        <v>31599</v>
      </c>
      <c r="U510" s="6" t="s">
        <v>3</v>
      </c>
      <c r="V510" s="6"/>
      <c r="W510" s="6" t="s">
        <v>7</v>
      </c>
      <c r="X510" s="6" t="s">
        <v>3</v>
      </c>
      <c r="Y510" s="6" t="s">
        <v>3</v>
      </c>
      <c r="Z510" s="6" t="s">
        <v>3</v>
      </c>
      <c r="AA510" s="6" t="s">
        <v>4871</v>
      </c>
      <c r="AB510" s="6" t="s">
        <v>34143</v>
      </c>
      <c r="AC510" s="6" t="s">
        <v>4872</v>
      </c>
      <c r="AD510" s="6" t="s">
        <v>4873</v>
      </c>
      <c r="AE510" s="7" t="s">
        <v>47</v>
      </c>
      <c r="AF510" s="7" t="s">
        <v>4874</v>
      </c>
      <c r="AG510" s="7"/>
      <c r="AH510" s="7" t="s">
        <v>34163</v>
      </c>
      <c r="AI510" s="7" t="s">
        <v>4875</v>
      </c>
      <c r="AJ510" s="8" t="s">
        <v>4876</v>
      </c>
      <c r="AK510" s="8" t="s">
        <v>4871</v>
      </c>
      <c r="AL510" s="8" t="s">
        <v>4877</v>
      </c>
      <c r="AM510" s="8" t="s">
        <v>4878</v>
      </c>
      <c r="AN510" s="72" t="s">
        <v>31567</v>
      </c>
    </row>
    <row r="511" spans="2:40" ht="30" hidden="1">
      <c r="B511" s="85" t="str">
        <f>IF(AND(OR(W511='Haladó kereső'!$E$15,'Haladó kereső'!$E$15=""),OR(T511='Haladó kereső'!$E$14,'Haladó kereső'!$E$14=""),OR(O511&gt;='Haladó kereső'!$E$12,'Haladó kereső'!$E$12=""),OR(U511='Haladó kereső'!$E$16,'Haladó kereső'!$E$16=""),OR(O511&lt;='Haladó kereső'!$E$13,'Haladó kereső'!$E$13=""),OR(Y511='Haladó kereső'!$E$17,'Haladó kereső'!$E$17=""),OR(S511='Haladó kereső'!$E$10,'Haladó kereső'!$E$10=""),OR(Q511='Haladó kereső'!$E$9,'Haladó kereső'!$E$9="",'Haladó kereső'!$E$9="összes"),OR(J511='Haladó kereső'!$E$11,'Haladó kereső'!$E$11="")),"megfelel a választott feltételeknek","-")</f>
        <v>megfelel a választott feltételeknek</v>
      </c>
      <c r="D511" s="5" t="s">
        <v>4879</v>
      </c>
      <c r="E511" s="1">
        <v>19.100000000000001</v>
      </c>
      <c r="F511" s="1">
        <v>47.51</v>
      </c>
      <c r="G511" s="5"/>
      <c r="H511" s="5" t="s">
        <v>4880</v>
      </c>
      <c r="I511" s="5">
        <v>16337</v>
      </c>
      <c r="J511" s="5" t="s">
        <v>4726</v>
      </c>
      <c r="K511" s="5" t="s">
        <v>3</v>
      </c>
      <c r="L511" s="5" t="s">
        <v>3</v>
      </c>
      <c r="M511" s="5" t="s">
        <v>3</v>
      </c>
      <c r="N511" s="5">
        <v>115963</v>
      </c>
      <c r="O511" s="5">
        <v>115925</v>
      </c>
      <c r="P511" s="5">
        <v>1813</v>
      </c>
      <c r="Q511" s="5" t="s">
        <v>4727</v>
      </c>
      <c r="R511" s="5" t="s">
        <v>4881</v>
      </c>
      <c r="S511" s="5" t="s">
        <v>4882</v>
      </c>
      <c r="T511" s="2" t="s">
        <v>31599</v>
      </c>
      <c r="U511" s="6" t="s">
        <v>3</v>
      </c>
      <c r="V511" s="6"/>
      <c r="W511" s="6" t="s">
        <v>7</v>
      </c>
      <c r="X511" s="6" t="s">
        <v>3</v>
      </c>
      <c r="Y511" s="6" t="s">
        <v>3</v>
      </c>
      <c r="Z511" s="6" t="s">
        <v>3</v>
      </c>
      <c r="AA511" s="6" t="s">
        <v>4883</v>
      </c>
      <c r="AB511" s="6" t="s">
        <v>34144</v>
      </c>
      <c r="AC511" s="6" t="s">
        <v>4884</v>
      </c>
      <c r="AD511" s="6" t="s">
        <v>4885</v>
      </c>
      <c r="AE511" s="7" t="s">
        <v>47</v>
      </c>
      <c r="AF511" s="7" t="s">
        <v>4886</v>
      </c>
      <c r="AG511" s="7"/>
      <c r="AH511" s="7" t="s">
        <v>28009</v>
      </c>
      <c r="AI511" s="7" t="s">
        <v>4888</v>
      </c>
      <c r="AJ511" s="8" t="s">
        <v>4889</v>
      </c>
      <c r="AK511" s="8" t="s">
        <v>4887</v>
      </c>
      <c r="AL511" s="8" t="s">
        <v>28010</v>
      </c>
      <c r="AM511" s="8" t="s">
        <v>4890</v>
      </c>
      <c r="AN511" s="72" t="s">
        <v>31567</v>
      </c>
    </row>
    <row r="512" spans="2:40" ht="30" hidden="1">
      <c r="B512" s="85" t="str">
        <f>IF(AND(OR(W512='Haladó kereső'!$E$15,'Haladó kereső'!$E$15=""),OR(T512='Haladó kereső'!$E$14,'Haladó kereső'!$E$14=""),OR(O512&gt;='Haladó kereső'!$E$12,'Haladó kereső'!$E$12=""),OR(U512='Haladó kereső'!$E$16,'Haladó kereső'!$E$16=""),OR(O512&lt;='Haladó kereső'!$E$13,'Haladó kereső'!$E$13=""),OR(Y512='Haladó kereső'!$E$17,'Haladó kereső'!$E$17=""),OR(S512='Haladó kereső'!$E$10,'Haladó kereső'!$E$10=""),OR(Q512='Haladó kereső'!$E$9,'Haladó kereső'!$E$9="",'Haladó kereső'!$E$9="összes"),OR(J512='Haladó kereső'!$E$11,'Haladó kereső'!$E$11="")),"megfelel a választott feltételeknek","-")</f>
        <v>megfelel a választott feltételeknek</v>
      </c>
      <c r="D512" s="5" t="s">
        <v>4891</v>
      </c>
      <c r="E512" s="1">
        <v>19.11</v>
      </c>
      <c r="F512" s="1">
        <v>47.56</v>
      </c>
      <c r="G512" s="5"/>
      <c r="H512" s="5" t="s">
        <v>4892</v>
      </c>
      <c r="I512" s="5">
        <v>11314</v>
      </c>
      <c r="J512" s="5" t="s">
        <v>4726</v>
      </c>
      <c r="K512" s="5" t="s">
        <v>3</v>
      </c>
      <c r="L512" s="5" t="s">
        <v>3</v>
      </c>
      <c r="M512" s="5" t="s">
        <v>3</v>
      </c>
      <c r="N512" s="5">
        <v>80234</v>
      </c>
      <c r="O512" s="5">
        <v>80247</v>
      </c>
      <c r="P512" s="5">
        <v>2694</v>
      </c>
      <c r="Q512" s="5" t="s">
        <v>4727</v>
      </c>
      <c r="R512" s="5" t="s">
        <v>4893</v>
      </c>
      <c r="S512" s="5" t="s">
        <v>4894</v>
      </c>
      <c r="T512" s="2" t="s">
        <v>31599</v>
      </c>
      <c r="U512" s="6" t="s">
        <v>3</v>
      </c>
      <c r="V512" s="6"/>
      <c r="W512" s="6" t="s">
        <v>7</v>
      </c>
      <c r="X512" s="6" t="s">
        <v>3</v>
      </c>
      <c r="Y512" s="6" t="s">
        <v>3</v>
      </c>
      <c r="Z512" s="6" t="s">
        <v>3</v>
      </c>
      <c r="AA512" s="6" t="s">
        <v>4895</v>
      </c>
      <c r="AB512" s="6" t="s">
        <v>34145</v>
      </c>
      <c r="AC512" s="6" t="s">
        <v>4896</v>
      </c>
      <c r="AD512" s="6" t="s">
        <v>4897</v>
      </c>
      <c r="AE512" s="7" t="s">
        <v>47</v>
      </c>
      <c r="AF512" s="7" t="s">
        <v>4898</v>
      </c>
      <c r="AG512" s="7"/>
      <c r="AH512" s="7" t="s">
        <v>28011</v>
      </c>
      <c r="AI512" s="7" t="s">
        <v>4899</v>
      </c>
      <c r="AJ512" s="8" t="s">
        <v>4900</v>
      </c>
      <c r="AK512" s="8" t="s">
        <v>4895</v>
      </c>
      <c r="AL512" s="8" t="s">
        <v>28012</v>
      </c>
      <c r="AM512" s="8" t="s">
        <v>4901</v>
      </c>
      <c r="AN512" s="72" t="s">
        <v>31567</v>
      </c>
    </row>
    <row r="513" spans="2:40" ht="15.75" hidden="1">
      <c r="B513" s="85" t="str">
        <f>IF(AND(OR(W513='Haladó kereső'!$E$15,'Haladó kereső'!$E$15=""),OR(T513='Haladó kereső'!$E$14,'Haladó kereső'!$E$14=""),OR(O513&gt;='Haladó kereső'!$E$12,'Haladó kereső'!$E$12=""),OR(U513='Haladó kereső'!$E$16,'Haladó kereső'!$E$16=""),OR(O513&lt;='Haladó kereső'!$E$13,'Haladó kereső'!$E$13=""),OR(Y513='Haladó kereső'!$E$17,'Haladó kereső'!$E$17=""),OR(S513='Haladó kereső'!$E$10,'Haladó kereső'!$E$10=""),OR(Q513='Haladó kereső'!$E$9,'Haladó kereső'!$E$9="",'Haladó kereső'!$E$9="összes"),OR(J513='Haladó kereső'!$E$11,'Haladó kereső'!$E$11="")),"megfelel a választott feltételeknek","-")</f>
        <v>megfelel a választott feltételeknek</v>
      </c>
      <c r="D513" s="5" t="s">
        <v>4902</v>
      </c>
      <c r="E513" s="1">
        <v>19.170000000000002</v>
      </c>
      <c r="F513" s="1">
        <v>47.51</v>
      </c>
      <c r="G513" s="5"/>
      <c r="H513" s="5" t="s">
        <v>4903</v>
      </c>
      <c r="I513" s="5">
        <v>8208</v>
      </c>
      <c r="J513" s="5" t="s">
        <v>4726</v>
      </c>
      <c r="K513" s="5" t="s">
        <v>3</v>
      </c>
      <c r="L513" s="5" t="s">
        <v>3</v>
      </c>
      <c r="M513" s="5" t="s">
        <v>3</v>
      </c>
      <c r="N513" s="5">
        <v>72368</v>
      </c>
      <c r="O513" s="5">
        <v>72636</v>
      </c>
      <c r="P513" s="5">
        <v>3351</v>
      </c>
      <c r="Q513" s="5" t="s">
        <v>4727</v>
      </c>
      <c r="R513" s="5" t="s">
        <v>4904</v>
      </c>
      <c r="S513" s="5" t="s">
        <v>4905</v>
      </c>
      <c r="T513" s="2" t="s">
        <v>31599</v>
      </c>
      <c r="U513" s="6" t="s">
        <v>3</v>
      </c>
      <c r="V513" s="6"/>
      <c r="W513" s="6" t="s">
        <v>7</v>
      </c>
      <c r="X513" s="6" t="s">
        <v>3</v>
      </c>
      <c r="Y513" s="6" t="s">
        <v>3</v>
      </c>
      <c r="Z513" s="6" t="s">
        <v>3</v>
      </c>
      <c r="AA513" s="6" t="s">
        <v>4906</v>
      </c>
      <c r="AB513" s="6" t="s">
        <v>34146</v>
      </c>
      <c r="AC513" s="6" t="s">
        <v>4907</v>
      </c>
      <c r="AD513" s="6" t="s">
        <v>4908</v>
      </c>
      <c r="AE513" s="7" t="s">
        <v>47</v>
      </c>
      <c r="AF513" s="7" t="s">
        <v>4909</v>
      </c>
      <c r="AG513" s="7"/>
      <c r="AH513" s="7" t="s">
        <v>28013</v>
      </c>
      <c r="AI513" s="7" t="s">
        <v>4907</v>
      </c>
      <c r="AJ513" s="8" t="s">
        <v>4910</v>
      </c>
      <c r="AK513" s="8" t="s">
        <v>4911</v>
      </c>
      <c r="AL513" s="8" t="s">
        <v>28014</v>
      </c>
      <c r="AM513" s="8" t="s">
        <v>4912</v>
      </c>
      <c r="AN513" s="72" t="s">
        <v>31567</v>
      </c>
    </row>
    <row r="514" spans="2:40" ht="30" hidden="1">
      <c r="B514" s="85" t="str">
        <f>IF(AND(OR(W514='Haladó kereső'!$E$15,'Haladó kereső'!$E$15=""),OR(T514='Haladó kereső'!$E$14,'Haladó kereső'!$E$14=""),OR(O514&gt;='Haladó kereső'!$E$12,'Haladó kereső'!$E$12=""),OR(U514='Haladó kereső'!$E$16,'Haladó kereső'!$E$16=""),OR(O514&lt;='Haladó kereső'!$E$13,'Haladó kereső'!$E$13=""),OR(Y514='Haladó kereső'!$E$17,'Haladó kereső'!$E$17=""),OR(S514='Haladó kereső'!$E$10,'Haladó kereső'!$E$10=""),OR(Q514='Haladó kereső'!$E$9,'Haladó kereső'!$E$9="",'Haladó kereső'!$E$9="összes"),OR(J514='Haladó kereső'!$E$11,'Haladó kereső'!$E$11="")),"megfelel a választott feltételeknek","-")</f>
        <v>megfelel a választott feltételeknek</v>
      </c>
      <c r="D514" s="5" t="s">
        <v>4913</v>
      </c>
      <c r="E514" s="1">
        <v>19.25</v>
      </c>
      <c r="F514" s="1">
        <v>47.47</v>
      </c>
      <c r="G514" s="5"/>
      <c r="H514" s="5" t="s">
        <v>4914</v>
      </c>
      <c r="I514" s="5">
        <v>2112</v>
      </c>
      <c r="J514" s="5" t="s">
        <v>4726</v>
      </c>
      <c r="K514" s="5" t="s">
        <v>3</v>
      </c>
      <c r="L514" s="5" t="s">
        <v>3</v>
      </c>
      <c r="M514" s="5" t="s">
        <v>3</v>
      </c>
      <c r="N514" s="5">
        <v>87752</v>
      </c>
      <c r="O514" s="5">
        <v>88114</v>
      </c>
      <c r="P514" s="5">
        <v>5482</v>
      </c>
      <c r="Q514" s="5" t="s">
        <v>4727</v>
      </c>
      <c r="R514" s="5" t="s">
        <v>4915</v>
      </c>
      <c r="S514" s="5" t="s">
        <v>4916</v>
      </c>
      <c r="T514" s="2" t="s">
        <v>31599</v>
      </c>
      <c r="U514" s="6" t="s">
        <v>3</v>
      </c>
      <c r="V514" s="6"/>
      <c r="W514" s="6" t="s">
        <v>7</v>
      </c>
      <c r="X514" s="6" t="s">
        <v>3</v>
      </c>
      <c r="Y514" s="6" t="s">
        <v>3</v>
      </c>
      <c r="Z514" s="6" t="s">
        <v>3</v>
      </c>
      <c r="AA514" s="6" t="s">
        <v>4917</v>
      </c>
      <c r="AB514" s="6" t="s">
        <v>34152</v>
      </c>
      <c r="AC514" s="6" t="s">
        <v>4918</v>
      </c>
      <c r="AD514" s="6" t="s">
        <v>4919</v>
      </c>
      <c r="AE514" s="7" t="s">
        <v>47</v>
      </c>
      <c r="AF514" s="7" t="s">
        <v>4920</v>
      </c>
      <c r="AG514" s="7"/>
      <c r="AH514" s="7" t="s">
        <v>34165</v>
      </c>
      <c r="AI514" s="7" t="s">
        <v>4922</v>
      </c>
      <c r="AJ514" s="8" t="s">
        <v>4923</v>
      </c>
      <c r="AK514" s="8" t="s">
        <v>4921</v>
      </c>
      <c r="AL514" s="8">
        <v>2533320</v>
      </c>
      <c r="AM514" s="8" t="s">
        <v>4924</v>
      </c>
      <c r="AN514" s="72" t="s">
        <v>31567</v>
      </c>
    </row>
    <row r="515" spans="2:40" ht="30" hidden="1">
      <c r="B515" s="85" t="str">
        <f>IF(AND(OR(W515='Haladó kereső'!$E$15,'Haladó kereső'!$E$15=""),OR(T515='Haladó kereső'!$E$14,'Haladó kereső'!$E$14=""),OR(O515&gt;='Haladó kereső'!$E$12,'Haladó kereső'!$E$12=""),OR(U515='Haladó kereső'!$E$16,'Haladó kereső'!$E$16=""),OR(O515&lt;='Haladó kereső'!$E$13,'Haladó kereső'!$E$13=""),OR(Y515='Haladó kereső'!$E$17,'Haladó kereső'!$E$17=""),OR(S515='Haladó kereső'!$E$10,'Haladó kereső'!$E$10=""),OR(Q515='Haladó kereső'!$E$9,'Haladó kereső'!$E$9="",'Haladó kereső'!$E$9="összes"),OR(J515='Haladó kereső'!$E$11,'Haladó kereső'!$E$11="")),"megfelel a választott feltételeknek","-")</f>
        <v>megfelel a választott feltételeknek</v>
      </c>
      <c r="D515" s="5" t="s">
        <v>4925</v>
      </c>
      <c r="E515" s="1">
        <v>19.170000000000002</v>
      </c>
      <c r="F515" s="1">
        <v>47.44</v>
      </c>
      <c r="G515" s="5"/>
      <c r="H515" s="5" t="s">
        <v>4926</v>
      </c>
      <c r="I515" s="5">
        <v>29285</v>
      </c>
      <c r="J515" s="5" t="s">
        <v>4726</v>
      </c>
      <c r="K515" s="5" t="s">
        <v>3</v>
      </c>
      <c r="L515" s="5" t="s">
        <v>3</v>
      </c>
      <c r="M515" s="5" t="s">
        <v>3</v>
      </c>
      <c r="N515" s="5">
        <v>100823</v>
      </c>
      <c r="O515" s="5">
        <v>100919</v>
      </c>
      <c r="P515" s="5">
        <v>3860</v>
      </c>
      <c r="Q515" s="5" t="s">
        <v>4727</v>
      </c>
      <c r="R515" s="5" t="s">
        <v>4927</v>
      </c>
      <c r="S515" s="5" t="s">
        <v>4928</v>
      </c>
      <c r="T515" s="2" t="s">
        <v>31599</v>
      </c>
      <c r="U515" s="6" t="s">
        <v>3</v>
      </c>
      <c r="V515" s="6"/>
      <c r="W515" s="6" t="s">
        <v>7</v>
      </c>
      <c r="X515" s="6" t="s">
        <v>3</v>
      </c>
      <c r="Y515" s="6" t="s">
        <v>3</v>
      </c>
      <c r="Z515" s="6" t="s">
        <v>3</v>
      </c>
      <c r="AA515" s="6" t="s">
        <v>4929</v>
      </c>
      <c r="AB515" s="6" t="s">
        <v>34147</v>
      </c>
      <c r="AC515" s="6" t="s">
        <v>4930</v>
      </c>
      <c r="AD515" s="6" t="s">
        <v>4931</v>
      </c>
      <c r="AE515" s="7" t="s">
        <v>47</v>
      </c>
      <c r="AF515" s="7" t="s">
        <v>4932</v>
      </c>
      <c r="AG515" s="7"/>
      <c r="AH515" s="7" t="s">
        <v>28015</v>
      </c>
      <c r="AI515" s="7" t="s">
        <v>4933</v>
      </c>
      <c r="AJ515" s="8" t="s">
        <v>4934</v>
      </c>
      <c r="AK515" s="8" t="s">
        <v>4935</v>
      </c>
      <c r="AL515" s="8" t="s">
        <v>28016</v>
      </c>
      <c r="AM515" s="8" t="s">
        <v>4936</v>
      </c>
      <c r="AN515" s="72" t="s">
        <v>31567</v>
      </c>
    </row>
    <row r="516" spans="2:40" ht="30" hidden="1">
      <c r="B516" s="85" t="str">
        <f>IF(AND(OR(W516='Haladó kereső'!$E$15,'Haladó kereső'!$E$15=""),OR(T516='Haladó kereső'!$E$14,'Haladó kereső'!$E$14=""),OR(O516&gt;='Haladó kereső'!$E$12,'Haladó kereső'!$E$12=""),OR(U516='Haladó kereső'!$E$16,'Haladó kereső'!$E$16=""),OR(O516&lt;='Haladó kereső'!$E$13,'Haladó kereső'!$E$13=""),OR(Y516='Haladó kereső'!$E$17,'Haladó kereső'!$E$17=""),OR(S516='Haladó kereső'!$E$10,'Haladó kereső'!$E$10=""),OR(Q516='Haladó kereső'!$E$9,'Haladó kereső'!$E$9="",'Haladó kereső'!$E$9="összes"),OR(J516='Haladó kereső'!$E$11,'Haladó kereső'!$E$11="")),"megfelel a választott feltételeknek","-")</f>
        <v>megfelel a választott feltételeknek</v>
      </c>
      <c r="D516" s="5" t="s">
        <v>4937</v>
      </c>
      <c r="E516" s="1">
        <v>19.14</v>
      </c>
      <c r="F516" s="1">
        <v>47.45</v>
      </c>
      <c r="G516" s="5"/>
      <c r="H516" s="5" t="s">
        <v>4938</v>
      </c>
      <c r="I516" s="5">
        <v>4011</v>
      </c>
      <c r="J516" s="5" t="s">
        <v>4726</v>
      </c>
      <c r="K516" s="5" t="s">
        <v>3</v>
      </c>
      <c r="L516" s="5" t="s">
        <v>3</v>
      </c>
      <c r="M516" s="5" t="s">
        <v>3</v>
      </c>
      <c r="N516" s="5">
        <v>60319</v>
      </c>
      <c r="O516" s="5">
        <v>60230</v>
      </c>
      <c r="P516" s="5">
        <v>938</v>
      </c>
      <c r="Q516" s="5" t="s">
        <v>4727</v>
      </c>
      <c r="R516" s="5" t="s">
        <v>4939</v>
      </c>
      <c r="S516" s="5" t="s">
        <v>4940</v>
      </c>
      <c r="T516" s="2" t="s">
        <v>31599</v>
      </c>
      <c r="U516" s="6" t="s">
        <v>3</v>
      </c>
      <c r="V516" s="6"/>
      <c r="W516" s="6" t="s">
        <v>7</v>
      </c>
      <c r="X516" s="6" t="s">
        <v>3</v>
      </c>
      <c r="Y516" s="6" t="s">
        <v>3</v>
      </c>
      <c r="Z516" s="6" t="s">
        <v>3</v>
      </c>
      <c r="AA516" s="6" t="s">
        <v>4941</v>
      </c>
      <c r="AB516" s="6" t="s">
        <v>34148</v>
      </c>
      <c r="AC516" s="6" t="s">
        <v>4942</v>
      </c>
      <c r="AD516" s="6" t="s">
        <v>4943</v>
      </c>
      <c r="AE516" s="7" t="s">
        <v>47</v>
      </c>
      <c r="AF516" s="7" t="s">
        <v>4944</v>
      </c>
      <c r="AG516" s="7"/>
      <c r="AH516" s="7" t="s">
        <v>28017</v>
      </c>
      <c r="AI516" s="7" t="s">
        <v>4945</v>
      </c>
      <c r="AJ516" s="8" t="s">
        <v>4946</v>
      </c>
      <c r="AK516" s="8" t="s">
        <v>4941</v>
      </c>
      <c r="AL516" s="8" t="s">
        <v>28018</v>
      </c>
      <c r="AM516" s="8" t="s">
        <v>4947</v>
      </c>
      <c r="AN516" s="72" t="s">
        <v>31567</v>
      </c>
    </row>
    <row r="517" spans="2:40" ht="30" hidden="1">
      <c r="B517" s="85" t="str">
        <f>IF(AND(OR(W517='Haladó kereső'!$E$15,'Haladó kereső'!$E$15=""),OR(T517='Haladó kereső'!$E$14,'Haladó kereső'!$E$14=""),OR(O517&gt;='Haladó kereső'!$E$12,'Haladó kereső'!$E$12=""),OR(U517='Haladó kereső'!$E$16,'Haladó kereső'!$E$16=""),OR(O517&lt;='Haladó kereső'!$E$13,'Haladó kereső'!$E$13=""),OR(Y517='Haladó kereső'!$E$17,'Haladó kereső'!$E$17=""),OR(S517='Haladó kereső'!$E$10,'Haladó kereső'!$E$10=""),OR(Q517='Haladó kereső'!$E$9,'Haladó kereső'!$E$9="",'Haladó kereső'!$E$9="összes"),OR(J517='Haladó kereső'!$E$11,'Haladó kereső'!$E$11="")),"megfelel a választott feltételeknek","-")</f>
        <v>megfelel a választott feltételeknek</v>
      </c>
      <c r="D517" s="5" t="s">
        <v>4948</v>
      </c>
      <c r="E517" s="1">
        <v>19.100000000000001</v>
      </c>
      <c r="F517" s="1">
        <v>47.43</v>
      </c>
      <c r="G517" s="5"/>
      <c r="H517" s="5" t="s">
        <v>4949</v>
      </c>
      <c r="I517" s="5">
        <v>6026</v>
      </c>
      <c r="J517" s="5" t="s">
        <v>4726</v>
      </c>
      <c r="K517" s="5" t="s">
        <v>3</v>
      </c>
      <c r="L517" s="5" t="s">
        <v>3</v>
      </c>
      <c r="M517" s="5" t="s">
        <v>3</v>
      </c>
      <c r="N517" s="5">
        <v>64607</v>
      </c>
      <c r="O517" s="5">
        <v>64402</v>
      </c>
      <c r="P517" s="5">
        <v>1218</v>
      </c>
      <c r="Q517" s="5" t="s">
        <v>4727</v>
      </c>
      <c r="R517" s="5" t="s">
        <v>4950</v>
      </c>
      <c r="S517" s="5" t="s">
        <v>4951</v>
      </c>
      <c r="T517" s="2" t="s">
        <v>31599</v>
      </c>
      <c r="U517" s="6" t="s">
        <v>3</v>
      </c>
      <c r="V517" s="6"/>
      <c r="W517" s="6" t="s">
        <v>7</v>
      </c>
      <c r="X517" s="6" t="s">
        <v>3</v>
      </c>
      <c r="Y517" s="6" t="s">
        <v>3</v>
      </c>
      <c r="Z517" s="6" t="s">
        <v>3</v>
      </c>
      <c r="AA517" s="6" t="s">
        <v>4952</v>
      </c>
      <c r="AB517" s="6" t="s">
        <v>34153</v>
      </c>
      <c r="AC517" s="6" t="s">
        <v>4953</v>
      </c>
      <c r="AD517" s="6" t="s">
        <v>4954</v>
      </c>
      <c r="AE517" s="7" t="s">
        <v>47</v>
      </c>
      <c r="AF517" s="7" t="s">
        <v>4955</v>
      </c>
      <c r="AG517" s="7"/>
      <c r="AH517" s="7" t="s">
        <v>28019</v>
      </c>
      <c r="AI517" s="7" t="s">
        <v>4956</v>
      </c>
      <c r="AJ517" s="8" t="s">
        <v>4957</v>
      </c>
      <c r="AK517" s="8" t="s">
        <v>4952</v>
      </c>
      <c r="AL517" s="8" t="s">
        <v>28020</v>
      </c>
      <c r="AM517" s="8" t="s">
        <v>4958</v>
      </c>
      <c r="AN517" s="72" t="s">
        <v>31567</v>
      </c>
    </row>
    <row r="518" spans="2:40" ht="30" hidden="1">
      <c r="B518" s="85" t="str">
        <f>IF(AND(OR(W518='Haladó kereső'!$E$15,'Haladó kereső'!$E$15=""),OR(T518='Haladó kereső'!$E$14,'Haladó kereső'!$E$14=""),OR(O518&gt;='Haladó kereső'!$E$12,'Haladó kereső'!$E$12=""),OR(U518='Haladó kereső'!$E$16,'Haladó kereső'!$E$16=""),OR(O518&lt;='Haladó kereső'!$E$13,'Haladó kereső'!$E$13=""),OR(Y518='Haladó kereső'!$E$17,'Haladó kereső'!$E$17=""),OR(S518='Haladó kereső'!$E$10,'Haladó kereső'!$E$10=""),OR(Q518='Haladó kereső'!$E$9,'Haladó kereső'!$E$9="",'Haladó kereső'!$E$9="összes"),OR(J518='Haladó kereső'!$E$11,'Haladó kereső'!$E$11="")),"megfelel a választott feltételeknek","-")</f>
        <v>megfelel a választott feltételeknek</v>
      </c>
      <c r="D518" s="5" t="s">
        <v>4959</v>
      </c>
      <c r="E518" s="1">
        <v>19.059999999999999</v>
      </c>
      <c r="F518" s="1">
        <v>47.43</v>
      </c>
      <c r="G518" s="5"/>
      <c r="H518" s="5" t="s">
        <v>4960</v>
      </c>
      <c r="I518" s="5">
        <v>13189</v>
      </c>
      <c r="J518" s="5" t="s">
        <v>4726</v>
      </c>
      <c r="K518" s="5" t="s">
        <v>3</v>
      </c>
      <c r="L518" s="5" t="s">
        <v>3</v>
      </c>
      <c r="M518" s="5" t="s">
        <v>3</v>
      </c>
      <c r="N518" s="5">
        <v>76241</v>
      </c>
      <c r="O518" s="5">
        <v>76137</v>
      </c>
      <c r="P518" s="5">
        <v>2575</v>
      </c>
      <c r="Q518" s="5" t="s">
        <v>4727</v>
      </c>
      <c r="R518" s="5" t="s">
        <v>4961</v>
      </c>
      <c r="S518" s="5" t="s">
        <v>4962</v>
      </c>
      <c r="T518" s="2" t="s">
        <v>31599</v>
      </c>
      <c r="U518" s="6" t="s">
        <v>3</v>
      </c>
      <c r="V518" s="6"/>
      <c r="W518" s="6" t="s">
        <v>7</v>
      </c>
      <c r="X518" s="6" t="s">
        <v>3</v>
      </c>
      <c r="Y518" s="6" t="s">
        <v>3</v>
      </c>
      <c r="Z518" s="6" t="s">
        <v>3</v>
      </c>
      <c r="AA518" s="6" t="s">
        <v>4963</v>
      </c>
      <c r="AB518" s="6" t="s">
        <v>34149</v>
      </c>
      <c r="AC518" s="6" t="s">
        <v>34133</v>
      </c>
      <c r="AD518" s="6" t="s">
        <v>4964</v>
      </c>
      <c r="AE518" s="7" t="s">
        <v>47</v>
      </c>
      <c r="AF518" s="7" t="s">
        <v>4965</v>
      </c>
      <c r="AG518" s="7"/>
      <c r="AH518" s="7" t="s">
        <v>28021</v>
      </c>
      <c r="AI518" s="7" t="s">
        <v>4966</v>
      </c>
      <c r="AJ518" s="8" t="s">
        <v>4967</v>
      </c>
      <c r="AK518" s="8" t="s">
        <v>4963</v>
      </c>
      <c r="AL518" s="8" t="s">
        <v>28022</v>
      </c>
      <c r="AM518" s="8" t="s">
        <v>4968</v>
      </c>
      <c r="AN518" s="72" t="s">
        <v>31567</v>
      </c>
    </row>
    <row r="519" spans="2:40" ht="30" hidden="1">
      <c r="B519" s="85" t="str">
        <f>IF(AND(OR(W519='Haladó kereső'!$E$15,'Haladó kereső'!$E$15=""),OR(T519='Haladó kereső'!$E$14,'Haladó kereső'!$E$14=""),OR(O519&gt;='Haladó kereső'!$E$12,'Haladó kereső'!$E$12=""),OR(U519='Haladó kereső'!$E$16,'Haladó kereső'!$E$16=""),OR(O519&lt;='Haladó kereső'!$E$13,'Haladó kereső'!$E$13=""),OR(Y519='Haladó kereső'!$E$17,'Haladó kereső'!$E$17=""),OR(S519='Haladó kereső'!$E$10,'Haladó kereső'!$E$10=""),OR(Q519='Haladó kereső'!$E$9,'Haladó kereső'!$E$9="",'Haladó kereső'!$E$9="összes"),OR(J519='Haladó kereső'!$E$11,'Haladó kereső'!$E$11="")),"megfelel a választott feltételeknek","-")</f>
        <v>megfelel a választott feltételeknek</v>
      </c>
      <c r="D519" s="5" t="s">
        <v>4969</v>
      </c>
      <c r="E519" s="1">
        <v>19.04</v>
      </c>
      <c r="F519" s="1">
        <v>47.42</v>
      </c>
      <c r="G519" s="5"/>
      <c r="H519" s="5" t="s">
        <v>4970</v>
      </c>
      <c r="I519" s="5">
        <v>10214</v>
      </c>
      <c r="J519" s="5" t="s">
        <v>4726</v>
      </c>
      <c r="K519" s="5" t="s">
        <v>3</v>
      </c>
      <c r="L519" s="5" t="s">
        <v>3</v>
      </c>
      <c r="M519" s="5" t="s">
        <v>3</v>
      </c>
      <c r="N519" s="5">
        <v>54452</v>
      </c>
      <c r="O519" s="5">
        <v>54721</v>
      </c>
      <c r="P519" s="5">
        <v>3425</v>
      </c>
      <c r="Q519" s="5" t="s">
        <v>4727</v>
      </c>
      <c r="R519" s="5" t="s">
        <v>4971</v>
      </c>
      <c r="S519" s="5" t="s">
        <v>4972</v>
      </c>
      <c r="T519" s="2" t="s">
        <v>31599</v>
      </c>
      <c r="U519" s="6" t="s">
        <v>3</v>
      </c>
      <c r="V519" s="6"/>
      <c r="W519" s="6" t="s">
        <v>7</v>
      </c>
      <c r="X519" s="6" t="s">
        <v>3</v>
      </c>
      <c r="Y519" s="6" t="s">
        <v>3</v>
      </c>
      <c r="Z519" s="6" t="s">
        <v>3</v>
      </c>
      <c r="AA519" s="6" t="s">
        <v>4973</v>
      </c>
      <c r="AB519" s="6" t="s">
        <v>34150</v>
      </c>
      <c r="AC519" s="6" t="s">
        <v>4974</v>
      </c>
      <c r="AD519" s="6" t="s">
        <v>4975</v>
      </c>
      <c r="AE519" s="7" t="s">
        <v>47</v>
      </c>
      <c r="AF519" s="7" t="s">
        <v>4976</v>
      </c>
      <c r="AG519" s="7"/>
      <c r="AH519" s="7" t="s">
        <v>28023</v>
      </c>
      <c r="AI519" s="7" t="s">
        <v>4978</v>
      </c>
      <c r="AJ519" s="8" t="s">
        <v>4979</v>
      </c>
      <c r="AK519" s="8" t="s">
        <v>4977</v>
      </c>
      <c r="AL519" s="8" t="s">
        <v>28024</v>
      </c>
      <c r="AM519" s="8" t="s">
        <v>4980</v>
      </c>
      <c r="AN519" s="72" t="s">
        <v>31567</v>
      </c>
    </row>
    <row r="520" spans="2:40" ht="30" hidden="1">
      <c r="B520" s="85" t="str">
        <f>IF(AND(OR(W520='Haladó kereső'!$E$15,'Haladó kereső'!$E$15=""),OR(T520='Haladó kereső'!$E$14,'Haladó kereső'!$E$14=""),OR(O520&gt;='Haladó kereső'!$E$12,'Haladó kereső'!$E$12=""),OR(U520='Haladó kereső'!$E$16,'Haladó kereső'!$E$16=""),OR(O520&lt;='Haladó kereső'!$E$13,'Haladó kereső'!$E$13=""),OR(Y520='Haladó kereső'!$E$17,'Haladó kereső'!$E$17=""),OR(S520='Haladó kereső'!$E$10,'Haladó kereső'!$E$10=""),OR(Q520='Haladó kereső'!$E$9,'Haladó kereső'!$E$9="",'Haladó kereső'!$E$9="összes"),OR(J520='Haladó kereső'!$E$11,'Haladó kereső'!$E$11="")),"megfelel a választott feltételeknek","-")</f>
        <v>megfelel a választott feltételeknek</v>
      </c>
      <c r="D520" s="5" t="s">
        <v>4981</v>
      </c>
      <c r="E520" s="1">
        <v>19.11</v>
      </c>
      <c r="F520" s="1">
        <v>47.39</v>
      </c>
      <c r="G520" s="5"/>
      <c r="H520" s="5" t="s">
        <v>4982</v>
      </c>
      <c r="I520" s="5">
        <v>34139</v>
      </c>
      <c r="J520" s="5" t="s">
        <v>4726</v>
      </c>
      <c r="K520" s="5" t="s">
        <v>3</v>
      </c>
      <c r="L520" s="5" t="s">
        <v>3</v>
      </c>
      <c r="M520" s="5" t="s">
        <v>3</v>
      </c>
      <c r="N520" s="5">
        <v>22835</v>
      </c>
      <c r="O520" s="5">
        <v>23524</v>
      </c>
      <c r="P520" s="5">
        <v>4077</v>
      </c>
      <c r="Q520" s="5" t="s">
        <v>4727</v>
      </c>
      <c r="R520" s="5" t="s">
        <v>4983</v>
      </c>
      <c r="S520" s="5" t="s">
        <v>4984</v>
      </c>
      <c r="T520" s="2" t="s">
        <v>31599</v>
      </c>
      <c r="U520" s="6" t="s">
        <v>3</v>
      </c>
      <c r="V520" s="6"/>
      <c r="W520" s="6" t="s">
        <v>7</v>
      </c>
      <c r="X520" s="6" t="s">
        <v>3</v>
      </c>
      <c r="Y520" s="6" t="s">
        <v>3</v>
      </c>
      <c r="Z520" s="6" t="s">
        <v>3</v>
      </c>
      <c r="AA520" s="6" t="s">
        <v>4985</v>
      </c>
      <c r="AB520" s="6" t="s">
        <v>34151</v>
      </c>
      <c r="AC520" s="6" t="s">
        <v>4986</v>
      </c>
      <c r="AD520" s="6" t="s">
        <v>4987</v>
      </c>
      <c r="AE520" s="7" t="s">
        <v>47</v>
      </c>
      <c r="AF520" s="7" t="s">
        <v>4988</v>
      </c>
      <c r="AG520" s="7"/>
      <c r="AH520" s="7" t="s">
        <v>28025</v>
      </c>
      <c r="AI520" s="7" t="s">
        <v>4989</v>
      </c>
      <c r="AJ520" s="8" t="s">
        <v>4990</v>
      </c>
      <c r="AK520" s="8" t="s">
        <v>4985</v>
      </c>
      <c r="AL520" s="8" t="s">
        <v>28026</v>
      </c>
      <c r="AM520" s="8" t="s">
        <v>4991</v>
      </c>
      <c r="AN520" s="72" t="s">
        <v>31567</v>
      </c>
    </row>
    <row r="521" spans="2:40" ht="15.75" hidden="1">
      <c r="B521" s="85" t="str">
        <f>IF(AND(OR(W521='Haladó kereső'!$E$15,'Haladó kereső'!$E$15=""),OR(T521='Haladó kereső'!$E$14,'Haladó kereső'!$E$14=""),OR(O521&gt;='Haladó kereső'!$E$12,'Haladó kereső'!$E$12=""),OR(U521='Haladó kereső'!$E$16,'Haladó kereső'!$E$16=""),OR(O521&lt;='Haladó kereső'!$E$13,'Haladó kereső'!$E$13=""),OR(Y521='Haladó kereső'!$E$17,'Haladó kereső'!$E$17=""),OR(S521='Haladó kereső'!$E$10,'Haladó kereső'!$E$10=""),OR(Q521='Haladó kereső'!$E$9,'Haladó kereső'!$E$9="",'Haladó kereső'!$E$9="összes"),OR(J521='Haladó kereső'!$E$11,'Haladó kereső'!$E$11="")),"megfelel a választott feltételeknek","-")</f>
        <v>megfelel a választott feltételeknek</v>
      </c>
      <c r="D521" s="5" t="s">
        <v>4992</v>
      </c>
      <c r="E521" s="1">
        <v>19.05</v>
      </c>
      <c r="F521" s="1">
        <v>47.49</v>
      </c>
      <c r="G521" s="5"/>
      <c r="H521" s="5" t="s">
        <v>4993</v>
      </c>
      <c r="I521" s="5">
        <v>13578</v>
      </c>
      <c r="J521" s="5" t="s">
        <v>4994</v>
      </c>
      <c r="K521" s="5" t="s">
        <v>3</v>
      </c>
      <c r="L521" s="5" t="s">
        <v>3120</v>
      </c>
      <c r="M521" s="5" t="s">
        <v>3</v>
      </c>
      <c r="N521" s="5">
        <v>1704649</v>
      </c>
      <c r="O521" s="5">
        <v>1705272</v>
      </c>
      <c r="P521" s="5">
        <v>52513</v>
      </c>
      <c r="Q521" s="5" t="s">
        <v>4994</v>
      </c>
      <c r="R521" s="5" t="s">
        <v>3</v>
      </c>
      <c r="S521" s="5" t="s">
        <v>3</v>
      </c>
      <c r="T521" s="2" t="s">
        <v>34156</v>
      </c>
      <c r="U521" s="6" t="s">
        <v>3</v>
      </c>
      <c r="V521" s="6"/>
      <c r="W521" s="6" t="s">
        <v>7</v>
      </c>
      <c r="X521" s="6" t="s">
        <v>3</v>
      </c>
      <c r="Y521" s="6" t="s">
        <v>3</v>
      </c>
      <c r="Z521" s="6" t="s">
        <v>3</v>
      </c>
      <c r="AA521" s="6" t="s">
        <v>4995</v>
      </c>
      <c r="AB521" s="6" t="s">
        <v>34155</v>
      </c>
      <c r="AC521" s="6" t="s">
        <v>4996</v>
      </c>
      <c r="AD521" s="6" t="s">
        <v>4997</v>
      </c>
      <c r="AE521" s="7" t="s">
        <v>47</v>
      </c>
      <c r="AF521" s="7" t="s">
        <v>4998</v>
      </c>
      <c r="AG521" s="7"/>
      <c r="AH521" s="7" t="s">
        <v>28027</v>
      </c>
      <c r="AI521" s="7" t="s">
        <v>5000</v>
      </c>
      <c r="AJ521" s="8" t="s">
        <v>5001</v>
      </c>
      <c r="AK521" s="8" t="s">
        <v>4999</v>
      </c>
      <c r="AL521" s="8" t="s">
        <v>28028</v>
      </c>
      <c r="AM521" s="8" t="s">
        <v>5002</v>
      </c>
      <c r="AN521" s="72" t="s">
        <v>31567</v>
      </c>
    </row>
    <row r="522" spans="2:40" ht="30" hidden="1">
      <c r="B522" s="85" t="str">
        <f>IF(AND(OR(W522='Haladó kereső'!$E$15,'Haladó kereső'!$E$15=""),OR(T522='Haladó kereső'!$E$14,'Haladó kereső'!$E$14=""),OR(O522&gt;='Haladó kereső'!$E$12,'Haladó kereső'!$E$12=""),OR(U522='Haladó kereső'!$E$16,'Haladó kereső'!$E$16=""),OR(O522&lt;='Haladó kereső'!$E$13,'Haladó kereső'!$E$13=""),OR(Y522='Haladó kereső'!$E$17,'Haladó kereső'!$E$17=""),OR(S522='Haladó kereső'!$E$10,'Haladó kereső'!$E$10=""),OR(Q522='Haladó kereső'!$E$9,'Haladó kereső'!$E$9="",'Haladó kereső'!$E$9="összes"),OR(J522='Haladó kereső'!$E$11,'Haladó kereső'!$E$11="")),"megfelel a választott feltételeknek","-")</f>
        <v>megfelel a választott feltételeknek</v>
      </c>
      <c r="D522" s="5" t="s">
        <v>5003</v>
      </c>
      <c r="E522" s="1">
        <v>19.675666666666668</v>
      </c>
      <c r="F522" s="1">
        <v>46.68633333333333</v>
      </c>
      <c r="G522" s="5"/>
      <c r="H522" s="5" t="s">
        <v>5004</v>
      </c>
      <c r="I522" s="5">
        <v>32823</v>
      </c>
      <c r="J522" s="5" t="s">
        <v>35</v>
      </c>
      <c r="K522" s="5" t="s">
        <v>555</v>
      </c>
      <c r="L522" s="5" t="s">
        <v>3</v>
      </c>
      <c r="M522" s="5" t="s">
        <v>3</v>
      </c>
      <c r="N522" s="5">
        <v>2781</v>
      </c>
      <c r="O522" s="5">
        <v>2764</v>
      </c>
      <c r="P522" s="5">
        <v>13030</v>
      </c>
      <c r="Q522" s="5" t="s">
        <v>358</v>
      </c>
      <c r="R522" s="5" t="s">
        <v>5005</v>
      </c>
      <c r="S522" s="5" t="s">
        <v>31603</v>
      </c>
      <c r="T522" s="2" t="s">
        <v>31600</v>
      </c>
      <c r="U522" s="6" t="s">
        <v>5003</v>
      </c>
      <c r="V522" s="6"/>
      <c r="W522" s="6" t="s">
        <v>20</v>
      </c>
      <c r="X522" s="6" t="s">
        <v>5006</v>
      </c>
      <c r="Y522" s="6">
        <v>2</v>
      </c>
      <c r="Z522" s="6" t="s">
        <v>5007</v>
      </c>
      <c r="AA522" s="6" t="s">
        <v>5008</v>
      </c>
      <c r="AB522" s="6" t="s">
        <v>5009</v>
      </c>
      <c r="AC522" s="6" t="s">
        <v>5010</v>
      </c>
      <c r="AD522" s="6" t="s">
        <v>5011</v>
      </c>
      <c r="AE522" s="7" t="s">
        <v>47</v>
      </c>
      <c r="AF522" s="7" t="s">
        <v>2412</v>
      </c>
      <c r="AG522" s="7"/>
      <c r="AH522" s="7" t="s">
        <v>28029</v>
      </c>
      <c r="AI522" s="7" t="s">
        <v>5012</v>
      </c>
      <c r="AJ522" s="8" t="s">
        <v>5013</v>
      </c>
      <c r="AK522" s="8" t="s">
        <v>5014</v>
      </c>
      <c r="AL522" s="8" t="s">
        <v>28030</v>
      </c>
      <c r="AM522" s="8" t="s">
        <v>5015</v>
      </c>
      <c r="AN522" s="72" t="s">
        <v>31567</v>
      </c>
    </row>
    <row r="523" spans="2:40" ht="30" hidden="1">
      <c r="B523" s="85" t="str">
        <f>IF(AND(OR(W523='Haladó kereső'!$E$15,'Haladó kereső'!$E$15=""),OR(T523='Haladó kereső'!$E$14,'Haladó kereső'!$E$14=""),OR(O523&gt;='Haladó kereső'!$E$12,'Haladó kereső'!$E$12=""),OR(U523='Haladó kereső'!$E$16,'Haladó kereső'!$E$16=""),OR(O523&lt;='Haladó kereső'!$E$13,'Haladó kereső'!$E$13=""),OR(Y523='Haladó kereső'!$E$17,'Haladó kereső'!$E$17=""),OR(S523='Haladó kereső'!$E$10,'Haladó kereső'!$E$10=""),OR(Q523='Haladó kereső'!$E$9,'Haladó kereső'!$E$9="",'Haladó kereső'!$E$9="összes"),OR(J523='Haladó kereső'!$E$11,'Haladó kereső'!$E$11="")),"megfelel a választott feltételeknek","-")</f>
        <v>megfelel a választott feltételeknek</v>
      </c>
      <c r="D523" s="5" t="s">
        <v>5016</v>
      </c>
      <c r="E523" s="1">
        <v>19.634033333333331</v>
      </c>
      <c r="F523" s="1">
        <v>46.7012</v>
      </c>
      <c r="G523" s="5"/>
      <c r="H523" s="5" t="s">
        <v>5017</v>
      </c>
      <c r="I523" s="5">
        <v>33631</v>
      </c>
      <c r="J523" s="5" t="s">
        <v>35</v>
      </c>
      <c r="K523" s="5" t="s">
        <v>3</v>
      </c>
      <c r="L523" s="5" t="s">
        <v>3</v>
      </c>
      <c r="M523" s="5" t="s">
        <v>3</v>
      </c>
      <c r="N523" s="5">
        <v>278</v>
      </c>
      <c r="O523" s="5">
        <v>269</v>
      </c>
      <c r="P523" s="5">
        <v>4359</v>
      </c>
      <c r="Q523" s="5" t="s">
        <v>358</v>
      </c>
      <c r="R523" s="5" t="s">
        <v>5005</v>
      </c>
      <c r="S523" s="5" t="s">
        <v>31603</v>
      </c>
      <c r="T523" s="2" t="s">
        <v>31600</v>
      </c>
      <c r="U523" s="6" t="s">
        <v>5003</v>
      </c>
      <c r="V523" s="6"/>
      <c r="W523" s="6" t="s">
        <v>40</v>
      </c>
      <c r="X523" s="6" t="s">
        <v>5006</v>
      </c>
      <c r="Y523" s="6">
        <v>2</v>
      </c>
      <c r="Z523" s="6" t="s">
        <v>5007</v>
      </c>
      <c r="AA523" s="6" t="s">
        <v>5018</v>
      </c>
      <c r="AB523" s="6">
        <v>0</v>
      </c>
      <c r="AC523" s="6" t="s">
        <v>5010</v>
      </c>
      <c r="AD523" s="6" t="s">
        <v>5019</v>
      </c>
      <c r="AE523" s="7" t="s">
        <v>47</v>
      </c>
      <c r="AF523" s="7" t="s">
        <v>5020</v>
      </c>
      <c r="AG523" s="7"/>
      <c r="AH523" s="7" t="s">
        <v>28031</v>
      </c>
      <c r="AI523" s="7" t="s">
        <v>5021</v>
      </c>
      <c r="AJ523" s="8" t="s">
        <v>5013</v>
      </c>
      <c r="AK523" s="8" t="s">
        <v>5014</v>
      </c>
      <c r="AL523" s="8" t="s">
        <v>28032</v>
      </c>
      <c r="AM523" s="8" t="s">
        <v>5015</v>
      </c>
      <c r="AN523" s="72" t="s">
        <v>31567</v>
      </c>
    </row>
    <row r="524" spans="2:40" ht="30" hidden="1">
      <c r="B524" s="85" t="str">
        <f>IF(AND(OR(W524='Haladó kereső'!$E$15,'Haladó kereső'!$E$15=""),OR(T524='Haladó kereső'!$E$14,'Haladó kereső'!$E$14=""),OR(O524&gt;='Haladó kereső'!$E$12,'Haladó kereső'!$E$12=""),OR(U524='Haladó kereső'!$E$16,'Haladó kereső'!$E$16=""),OR(O524&lt;='Haladó kereső'!$E$13,'Haladó kereső'!$E$13=""),OR(Y524='Haladó kereső'!$E$17,'Haladó kereső'!$E$17=""),OR(S524='Haladó kereső'!$E$10,'Haladó kereső'!$E$10=""),OR(Q524='Haladó kereső'!$E$9,'Haladó kereső'!$E$9="",'Haladó kereső'!$E$9="összes"),OR(J524='Haladó kereső'!$E$11,'Haladó kereső'!$E$11="")),"megfelel a választott feltételeknek","-")</f>
        <v>megfelel a választott feltételeknek</v>
      </c>
      <c r="D524" s="5" t="s">
        <v>5022</v>
      </c>
      <c r="E524" s="1">
        <v>19.142533333333333</v>
      </c>
      <c r="F524" s="1">
        <v>47.222666666666669</v>
      </c>
      <c r="G524" s="5"/>
      <c r="H524" s="5" t="s">
        <v>5023</v>
      </c>
      <c r="I524" s="5">
        <v>32027</v>
      </c>
      <c r="J524" s="5" t="s">
        <v>35</v>
      </c>
      <c r="K524" s="5" t="s">
        <v>555</v>
      </c>
      <c r="L524" s="5" t="s">
        <v>3</v>
      </c>
      <c r="M524" s="5" t="s">
        <v>3</v>
      </c>
      <c r="N524" s="5">
        <v>5306</v>
      </c>
      <c r="O524" s="5">
        <v>5283</v>
      </c>
      <c r="P524" s="5">
        <v>11553</v>
      </c>
      <c r="Q524" s="5" t="s">
        <v>163</v>
      </c>
      <c r="R524" s="5" t="s">
        <v>5024</v>
      </c>
      <c r="S524" s="5" t="s">
        <v>5025</v>
      </c>
      <c r="T524" s="2" t="s">
        <v>31599</v>
      </c>
      <c r="U524" s="6" t="s">
        <v>3</v>
      </c>
      <c r="V524" s="6"/>
      <c r="W524" s="6" t="s">
        <v>7</v>
      </c>
      <c r="X524" s="6" t="s">
        <v>3</v>
      </c>
      <c r="Y524" s="6" t="s">
        <v>3</v>
      </c>
      <c r="Z524" s="6" t="s">
        <v>3</v>
      </c>
      <c r="AA524" s="6" t="s">
        <v>5026</v>
      </c>
      <c r="AB524" s="6" t="s">
        <v>3</v>
      </c>
      <c r="AC524" s="6" t="s">
        <v>5027</v>
      </c>
      <c r="AD524" s="6" t="s">
        <v>5028</v>
      </c>
      <c r="AE524" s="7" t="s">
        <v>1475</v>
      </c>
      <c r="AF524" s="7" t="s">
        <v>5029</v>
      </c>
      <c r="AG524" s="7"/>
      <c r="AH524" s="7" t="s">
        <v>28033</v>
      </c>
      <c r="AI524" s="7" t="s">
        <v>5030</v>
      </c>
      <c r="AJ524" s="8" t="s">
        <v>5031</v>
      </c>
      <c r="AK524" s="8" t="s">
        <v>5026</v>
      </c>
      <c r="AL524" s="8" t="s">
        <v>28034</v>
      </c>
      <c r="AM524" s="8" t="s">
        <v>5032</v>
      </c>
      <c r="AN524" s="72" t="s">
        <v>31567</v>
      </c>
    </row>
    <row r="525" spans="2:40" ht="15.75" hidden="1">
      <c r="B525" s="85" t="str">
        <f>IF(AND(OR(W525='Haladó kereső'!$E$15,'Haladó kereső'!$E$15=""),OR(T525='Haladó kereső'!$E$14,'Haladó kereső'!$E$14=""),OR(O525&gt;='Haladó kereső'!$E$12,'Haladó kereső'!$E$12=""),OR(U525='Haladó kereső'!$E$16,'Haladó kereső'!$E$16=""),OR(O525&lt;='Haladó kereső'!$E$13,'Haladó kereső'!$E$13=""),OR(Y525='Haladó kereső'!$E$17,'Haladó kereső'!$E$17=""),OR(S525='Haladó kereső'!$E$10,'Haladó kereső'!$E$10=""),OR(Q525='Haladó kereső'!$E$9,'Haladó kereső'!$E$9="",'Haladó kereső'!$E$9="összes"),OR(J525='Haladó kereső'!$E$11,'Haladó kereső'!$E$11="")),"megfelel a választott feltételeknek","-")</f>
        <v>megfelel a választott feltételeknek</v>
      </c>
      <c r="D525" s="5" t="s">
        <v>5033</v>
      </c>
      <c r="E525" s="1">
        <v>21.637833333333333</v>
      </c>
      <c r="F525" s="1">
        <v>48.1006</v>
      </c>
      <c r="G525" s="5"/>
      <c r="H525" s="5" t="s">
        <v>5034</v>
      </c>
      <c r="I525" s="5">
        <v>19707</v>
      </c>
      <c r="J525" s="5" t="s">
        <v>35</v>
      </c>
      <c r="K525" s="5" t="s">
        <v>3</v>
      </c>
      <c r="L525" s="5" t="s">
        <v>3</v>
      </c>
      <c r="M525" s="5" t="s">
        <v>3</v>
      </c>
      <c r="N525" s="5">
        <v>2315</v>
      </c>
      <c r="O525" s="5">
        <v>2288</v>
      </c>
      <c r="P525" s="5">
        <v>3276</v>
      </c>
      <c r="Q525" s="5" t="s">
        <v>416</v>
      </c>
      <c r="R525" s="5" t="s">
        <v>2510</v>
      </c>
      <c r="S525" s="5" t="s">
        <v>2511</v>
      </c>
      <c r="T525" s="2" t="s">
        <v>31599</v>
      </c>
      <c r="U525" s="6" t="s">
        <v>3</v>
      </c>
      <c r="V525" s="6"/>
      <c r="W525" s="6" t="s">
        <v>7</v>
      </c>
      <c r="X525" s="6" t="s">
        <v>3</v>
      </c>
      <c r="Y525" s="6" t="s">
        <v>3</v>
      </c>
      <c r="Z525" s="6" t="s">
        <v>3</v>
      </c>
      <c r="AA525" s="6" t="s">
        <v>5035</v>
      </c>
      <c r="AB525" s="6" t="s">
        <v>3</v>
      </c>
      <c r="AC525" s="6" t="s">
        <v>5036</v>
      </c>
      <c r="AD525" s="6" t="s">
        <v>5037</v>
      </c>
      <c r="AE525" s="7" t="s">
        <v>47</v>
      </c>
      <c r="AF525" s="7" t="s">
        <v>5038</v>
      </c>
      <c r="AG525" s="7"/>
      <c r="AH525" s="7" t="s">
        <v>28035</v>
      </c>
      <c r="AI525" s="7" t="s">
        <v>5036</v>
      </c>
      <c r="AJ525" s="8" t="s">
        <v>5039</v>
      </c>
      <c r="AK525" s="8" t="s">
        <v>5035</v>
      </c>
      <c r="AL525" s="8" t="s">
        <v>28035</v>
      </c>
      <c r="AM525" s="8" t="s">
        <v>5040</v>
      </c>
      <c r="AN525" s="72" t="s">
        <v>31567</v>
      </c>
    </row>
    <row r="526" spans="2:40" ht="30" hidden="1">
      <c r="B526" s="85" t="str">
        <f>IF(AND(OR(W526='Haladó kereső'!$E$15,'Haladó kereső'!$E$15=""),OR(T526='Haladó kereső'!$E$14,'Haladó kereső'!$E$14=""),OR(O526&gt;='Haladó kereső'!$E$12,'Haladó kereső'!$E$12=""),OR(U526='Haladó kereső'!$E$16,'Haladó kereső'!$E$16=""),OR(O526&lt;='Haladó kereső'!$E$13,'Haladó kereső'!$E$13=""),OR(Y526='Haladó kereső'!$E$17,'Haladó kereső'!$E$17=""),OR(S526='Haladó kereső'!$E$10,'Haladó kereső'!$E$10=""),OR(Q526='Haladó kereső'!$E$9,'Haladó kereső'!$E$9="",'Haladó kereső'!$E$9="összes"),OR(J526='Haladó kereső'!$E$11,'Haladó kereső'!$E$11="")),"megfelel a választott feltételeknek","-")</f>
        <v>megfelel a választott feltételeknek</v>
      </c>
      <c r="D526" s="5" t="s">
        <v>5041</v>
      </c>
      <c r="E526" s="1">
        <v>19.539933333333334</v>
      </c>
      <c r="F526" s="1">
        <v>47.876266666666666</v>
      </c>
      <c r="G526" s="5"/>
      <c r="H526" s="5" t="s">
        <v>5042</v>
      </c>
      <c r="I526" s="5">
        <v>14234</v>
      </c>
      <c r="J526" s="5" t="s">
        <v>35</v>
      </c>
      <c r="K526" s="5" t="s">
        <v>3</v>
      </c>
      <c r="L526" s="5" t="s">
        <v>3</v>
      </c>
      <c r="M526" s="5" t="s">
        <v>3</v>
      </c>
      <c r="N526" s="5">
        <v>2128</v>
      </c>
      <c r="O526" s="5">
        <v>2128</v>
      </c>
      <c r="P526" s="5">
        <v>5304</v>
      </c>
      <c r="Q526" s="5" t="s">
        <v>827</v>
      </c>
      <c r="R526" s="5" t="s">
        <v>939</v>
      </c>
      <c r="S526" s="5" t="s">
        <v>940</v>
      </c>
      <c r="T526" s="2" t="s">
        <v>31599</v>
      </c>
      <c r="U526" s="6" t="s">
        <v>3</v>
      </c>
      <c r="V526" s="6"/>
      <c r="W526" s="6" t="s">
        <v>7</v>
      </c>
      <c r="X526" s="6" t="s">
        <v>3</v>
      </c>
      <c r="Y526" s="6" t="s">
        <v>3</v>
      </c>
      <c r="Z526" s="6" t="s">
        <v>3</v>
      </c>
      <c r="AA526" s="6" t="s">
        <v>5043</v>
      </c>
      <c r="AB526" s="6" t="s">
        <v>3</v>
      </c>
      <c r="AC526" s="6" t="s">
        <v>5044</v>
      </c>
      <c r="AD526" s="6" t="s">
        <v>5045</v>
      </c>
      <c r="AE526" s="7" t="s">
        <v>169</v>
      </c>
      <c r="AF526" s="7" t="s">
        <v>5046</v>
      </c>
      <c r="AG526" s="7"/>
      <c r="AH526" s="7" t="s">
        <v>28036</v>
      </c>
      <c r="AI526" s="7" t="s">
        <v>5047</v>
      </c>
      <c r="AJ526" s="8" t="s">
        <v>5048</v>
      </c>
      <c r="AK526" s="8" t="s">
        <v>5043</v>
      </c>
      <c r="AL526" s="8" t="s">
        <v>28037</v>
      </c>
      <c r="AM526" s="8" t="s">
        <v>5049</v>
      </c>
      <c r="AN526" s="72" t="s">
        <v>31567</v>
      </c>
    </row>
    <row r="527" spans="2:40" ht="30" hidden="1">
      <c r="B527" s="85" t="str">
        <f>IF(AND(OR(W527='Haladó kereső'!$E$15,'Haladó kereső'!$E$15=""),OR(T527='Haladó kereső'!$E$14,'Haladó kereső'!$E$14=""),OR(O527&gt;='Haladó kereső'!$E$12,'Haladó kereső'!$E$12=""),OR(U527='Haladó kereső'!$E$16,'Haladó kereső'!$E$16=""),OR(O527&lt;='Haladó kereső'!$E$13,'Haladó kereső'!$E$13=""),OR(Y527='Haladó kereső'!$E$17,'Haladó kereső'!$E$17=""),OR(S527='Haladó kereső'!$E$10,'Haladó kereső'!$E$10=""),OR(Q527='Haladó kereső'!$E$9,'Haladó kereső'!$E$9="",'Haladó kereső'!$E$9="összes"),OR(J527='Haladó kereső'!$E$11,'Haladó kereső'!$E$11="")),"megfelel a választott feltételeknek","-")</f>
        <v>megfelel a választott feltételeknek</v>
      </c>
      <c r="D527" s="5" t="s">
        <v>5050</v>
      </c>
      <c r="E527" s="1">
        <v>17.583733333333331</v>
      </c>
      <c r="F527" s="1">
        <v>46.638633333333331</v>
      </c>
      <c r="G527" s="5"/>
      <c r="H527" s="5" t="s">
        <v>5051</v>
      </c>
      <c r="I527" s="5">
        <v>17358</v>
      </c>
      <c r="J527" s="5" t="s">
        <v>35</v>
      </c>
      <c r="K527" s="5" t="s">
        <v>3</v>
      </c>
      <c r="L527" s="5" t="s">
        <v>3</v>
      </c>
      <c r="M527" s="5" t="s">
        <v>3</v>
      </c>
      <c r="N527" s="5">
        <v>1543</v>
      </c>
      <c r="O527" s="5">
        <v>1556</v>
      </c>
      <c r="P527" s="5">
        <v>5968</v>
      </c>
      <c r="Q527" s="5" t="s">
        <v>275</v>
      </c>
      <c r="R527" s="5" t="s">
        <v>2156</v>
      </c>
      <c r="S527" s="5" t="s">
        <v>2157</v>
      </c>
      <c r="T527" s="2" t="s">
        <v>31600</v>
      </c>
      <c r="U527" s="6" t="s">
        <v>5050</v>
      </c>
      <c r="V527" s="6"/>
      <c r="W527" s="6" t="s">
        <v>20</v>
      </c>
      <c r="X527" s="6" t="s">
        <v>5052</v>
      </c>
      <c r="Y527" s="6">
        <v>1</v>
      </c>
      <c r="Z527" s="6" t="s">
        <v>5053</v>
      </c>
      <c r="AA527" s="6" t="s">
        <v>5054</v>
      </c>
      <c r="AB527" s="6" t="s">
        <v>5055</v>
      </c>
      <c r="AC527" s="6" t="s">
        <v>5056</v>
      </c>
      <c r="AD527" s="6" t="s">
        <v>5057</v>
      </c>
      <c r="AE527" s="7" t="s">
        <v>47</v>
      </c>
      <c r="AF527" s="7" t="s">
        <v>5058</v>
      </c>
      <c r="AG527" s="7"/>
      <c r="AH527" s="7" t="s">
        <v>28038</v>
      </c>
      <c r="AI527" s="7" t="s">
        <v>5060</v>
      </c>
      <c r="AJ527" s="8" t="s">
        <v>5061</v>
      </c>
      <c r="AK527" s="8" t="s">
        <v>5062</v>
      </c>
      <c r="AL527" s="8" t="s">
        <v>28039</v>
      </c>
      <c r="AM527" s="8" t="s">
        <v>5063</v>
      </c>
      <c r="AN527" s="72" t="s">
        <v>31567</v>
      </c>
    </row>
    <row r="528" spans="2:40" ht="15.75" hidden="1">
      <c r="B528" s="85" t="str">
        <f>IF(AND(OR(W528='Haladó kereső'!$E$15,'Haladó kereső'!$E$15=""),OR(T528='Haladó kereső'!$E$14,'Haladó kereső'!$E$14=""),OR(O528&gt;='Haladó kereső'!$E$12,'Haladó kereső'!$E$12=""),OR(U528='Haladó kereső'!$E$16,'Haladó kereső'!$E$16=""),OR(O528&lt;='Haladó kereső'!$E$13,'Haladó kereső'!$E$13=""),OR(Y528='Haladó kereső'!$E$17,'Haladó kereső'!$E$17=""),OR(S528='Haladó kereső'!$E$10,'Haladó kereső'!$E$10=""),OR(Q528='Haladó kereső'!$E$9,'Haladó kereső'!$E$9="",'Haladó kereső'!$E$9="összes"),OR(J528='Haladó kereső'!$E$11,'Haladó kereső'!$E$11="")),"megfelel a választott feltételeknek","-")</f>
        <v>megfelel a választott feltételeknek</v>
      </c>
      <c r="D528" s="5" t="s">
        <v>5064</v>
      </c>
      <c r="E528" s="1">
        <v>16.7516</v>
      </c>
      <c r="F528" s="1">
        <v>47.385633333333331</v>
      </c>
      <c r="G528" s="5"/>
      <c r="H528" s="5" t="s">
        <v>5065</v>
      </c>
      <c r="I528" s="5">
        <v>2431</v>
      </c>
      <c r="J528" s="5" t="s">
        <v>2</v>
      </c>
      <c r="K528" s="5" t="s">
        <v>3</v>
      </c>
      <c r="L528" s="5" t="s">
        <v>3</v>
      </c>
      <c r="M528" s="5" t="s">
        <v>3</v>
      </c>
      <c r="N528" s="5">
        <v>3458</v>
      </c>
      <c r="O528" s="5">
        <v>3453</v>
      </c>
      <c r="P528" s="5">
        <v>2086</v>
      </c>
      <c r="Q528" s="5" t="s">
        <v>218</v>
      </c>
      <c r="R528" s="5" t="s">
        <v>4466</v>
      </c>
      <c r="S528" s="5" t="s">
        <v>4467</v>
      </c>
      <c r="T528" s="2" t="s">
        <v>31600</v>
      </c>
      <c r="U528" s="6" t="s">
        <v>5064</v>
      </c>
      <c r="V528" s="6"/>
      <c r="W528" s="6" t="s">
        <v>20</v>
      </c>
      <c r="X528" s="6" t="s">
        <v>5066</v>
      </c>
      <c r="Y528" s="6">
        <v>2</v>
      </c>
      <c r="Z528" s="6" t="s">
        <v>5067</v>
      </c>
      <c r="AA528" s="6" t="s">
        <v>5068</v>
      </c>
      <c r="AB528" s="6" t="s">
        <v>5069</v>
      </c>
      <c r="AC528" s="6" t="s">
        <v>5070</v>
      </c>
      <c r="AD528" s="6" t="s">
        <v>5071</v>
      </c>
      <c r="AE528" s="7" t="s">
        <v>47</v>
      </c>
      <c r="AF528" s="7" t="s">
        <v>5072</v>
      </c>
      <c r="AG528" s="7"/>
      <c r="AH528" s="7" t="s">
        <v>28040</v>
      </c>
      <c r="AI528" s="7" t="s">
        <v>5073</v>
      </c>
      <c r="AJ528" s="8" t="s">
        <v>5074</v>
      </c>
      <c r="AK528" s="8" t="s">
        <v>5068</v>
      </c>
      <c r="AL528" s="8" t="s">
        <v>28041</v>
      </c>
      <c r="AM528" s="8" t="s">
        <v>5075</v>
      </c>
      <c r="AN528" s="72" t="s">
        <v>31567</v>
      </c>
    </row>
    <row r="529" spans="2:40" ht="15.75" hidden="1">
      <c r="B529" s="85" t="str">
        <f>IF(AND(OR(W529='Haladó kereső'!$E$15,'Haladó kereső'!$E$15=""),OR(T529='Haladó kereső'!$E$14,'Haladó kereső'!$E$14=""),OR(O529&gt;='Haladó kereső'!$E$12,'Haladó kereső'!$E$12=""),OR(U529='Haladó kereső'!$E$16,'Haladó kereső'!$E$16=""),OR(O529&lt;='Haladó kereső'!$E$13,'Haladó kereső'!$E$13=""),OR(Y529='Haladó kereső'!$E$17,'Haladó kereső'!$E$17=""),OR(S529='Haladó kereső'!$E$10,'Haladó kereső'!$E$10=""),OR(Q529='Haladó kereső'!$E$9,'Haladó kereső'!$E$9="",'Haladó kereső'!$E$9="összes"),OR(J529='Haladó kereső'!$E$11,'Haladó kereső'!$E$11="")),"megfelel a választott feltételeknek","-")</f>
        <v>megfelel a választott feltételeknek</v>
      </c>
      <c r="D529" s="5" t="s">
        <v>4324</v>
      </c>
      <c r="E529" s="1">
        <v>20.675966666666667</v>
      </c>
      <c r="F529" s="1">
        <v>47.886933333333332</v>
      </c>
      <c r="G529" s="5"/>
      <c r="H529" s="5" t="s">
        <v>5076</v>
      </c>
      <c r="I529" s="5">
        <v>13596</v>
      </c>
      <c r="J529" s="5" t="s">
        <v>35</v>
      </c>
      <c r="K529" s="5" t="s">
        <v>3</v>
      </c>
      <c r="L529" s="5" t="s">
        <v>3</v>
      </c>
      <c r="M529" s="5" t="s">
        <v>3</v>
      </c>
      <c r="N529" s="5">
        <v>1662</v>
      </c>
      <c r="O529" s="5">
        <v>1658</v>
      </c>
      <c r="P529" s="5">
        <v>1802</v>
      </c>
      <c r="Q529" s="5" t="s">
        <v>69</v>
      </c>
      <c r="R529" s="5" t="s">
        <v>4043</v>
      </c>
      <c r="S529" s="5" t="s">
        <v>4044</v>
      </c>
      <c r="T529" s="2" t="s">
        <v>31600</v>
      </c>
      <c r="U529" s="6" t="s">
        <v>4324</v>
      </c>
      <c r="V529" s="6"/>
      <c r="W529" s="6" t="s">
        <v>20</v>
      </c>
      <c r="X529" s="6" t="s">
        <v>4325</v>
      </c>
      <c r="Y529" s="6">
        <v>4</v>
      </c>
      <c r="Z529" s="6" t="s">
        <v>4326</v>
      </c>
      <c r="AA529" s="6" t="s">
        <v>4333</v>
      </c>
      <c r="AB529" s="6" t="s">
        <v>4334</v>
      </c>
      <c r="AC529" s="6" t="s">
        <v>5077</v>
      </c>
      <c r="AD529" s="6" t="s">
        <v>5078</v>
      </c>
      <c r="AE529" s="7" t="s">
        <v>47</v>
      </c>
      <c r="AF529" s="7" t="s">
        <v>5079</v>
      </c>
      <c r="AG529" s="7"/>
      <c r="AH529" s="7" t="s">
        <v>28042</v>
      </c>
      <c r="AI529" s="7" t="s">
        <v>5080</v>
      </c>
      <c r="AJ529" s="8" t="s">
        <v>4332</v>
      </c>
      <c r="AK529" s="8" t="s">
        <v>4333</v>
      </c>
      <c r="AL529" s="8" t="s">
        <v>27934</v>
      </c>
      <c r="AM529" s="8" t="s">
        <v>5081</v>
      </c>
      <c r="AN529" s="72" t="s">
        <v>31567</v>
      </c>
    </row>
    <row r="530" spans="2:40" ht="30" hidden="1">
      <c r="B530" s="85" t="str">
        <f>IF(AND(OR(W530='Haladó kereső'!$E$15,'Haladó kereső'!$E$15=""),OR(T530='Haladó kereső'!$E$14,'Haladó kereső'!$E$14=""),OR(O530&gt;='Haladó kereső'!$E$12,'Haladó kereső'!$E$12=""),OR(U530='Haladó kereső'!$E$16,'Haladó kereső'!$E$16=""),OR(O530&lt;='Haladó kereső'!$E$13,'Haladó kereső'!$E$13=""),OR(Y530='Haladó kereső'!$E$17,'Haladó kereső'!$E$17=""),OR(S530='Haladó kereső'!$E$10,'Haladó kereső'!$E$10=""),OR(Q530='Haladó kereső'!$E$9,'Haladó kereső'!$E$9="",'Haladó kereső'!$E$9="összes"),OR(J530='Haladó kereső'!$E$11,'Haladó kereső'!$E$11="")),"megfelel a választott feltételeknek","-")</f>
        <v>megfelel a választott feltételeknek</v>
      </c>
      <c r="D530" s="5" t="s">
        <v>5082</v>
      </c>
      <c r="E530" s="1">
        <v>20.783333333333335</v>
      </c>
      <c r="F530" s="1">
        <v>47.984433333333335</v>
      </c>
      <c r="G530" s="5"/>
      <c r="H530" s="5" t="s">
        <v>5083</v>
      </c>
      <c r="I530" s="5">
        <v>27890</v>
      </c>
      <c r="J530" s="5" t="s">
        <v>35</v>
      </c>
      <c r="K530" s="5" t="s">
        <v>3</v>
      </c>
      <c r="L530" s="5" t="s">
        <v>3</v>
      </c>
      <c r="M530" s="5" t="s">
        <v>3</v>
      </c>
      <c r="N530" s="5">
        <v>1524</v>
      </c>
      <c r="O530" s="5">
        <v>1528</v>
      </c>
      <c r="P530" s="5">
        <v>2619</v>
      </c>
      <c r="Q530" s="5" t="s">
        <v>69</v>
      </c>
      <c r="R530" s="5" t="s">
        <v>988</v>
      </c>
      <c r="S530" s="5" t="s">
        <v>989</v>
      </c>
      <c r="T530" s="2" t="s">
        <v>31600</v>
      </c>
      <c r="U530" s="6" t="s">
        <v>5084</v>
      </c>
      <c r="V530" s="6"/>
      <c r="W530" s="6" t="s">
        <v>40</v>
      </c>
      <c r="X530" s="6" t="s">
        <v>5085</v>
      </c>
      <c r="Y530" s="6">
        <v>2</v>
      </c>
      <c r="Z530" s="6" t="s">
        <v>5086</v>
      </c>
      <c r="AA530" s="6" t="s">
        <v>5087</v>
      </c>
      <c r="AB530" s="6" t="s">
        <v>5088</v>
      </c>
      <c r="AC530" s="6" t="s">
        <v>5089</v>
      </c>
      <c r="AD530" s="6" t="s">
        <v>5090</v>
      </c>
      <c r="AE530" s="7" t="s">
        <v>47</v>
      </c>
      <c r="AF530" s="7" t="s">
        <v>2038</v>
      </c>
      <c r="AG530" s="7"/>
      <c r="AH530" s="7" t="s">
        <v>28043</v>
      </c>
      <c r="AI530" s="7" t="s">
        <v>5091</v>
      </c>
      <c r="AJ530" s="8" t="s">
        <v>5092</v>
      </c>
      <c r="AK530" s="8" t="s">
        <v>5093</v>
      </c>
      <c r="AL530" s="8" t="s">
        <v>28044</v>
      </c>
      <c r="AM530" s="8" t="s">
        <v>5094</v>
      </c>
      <c r="AN530" s="72" t="s">
        <v>31567</v>
      </c>
    </row>
    <row r="531" spans="2:40" ht="30" hidden="1">
      <c r="B531" s="85" t="str">
        <f>IF(AND(OR(W531='Haladó kereső'!$E$15,'Haladó kereső'!$E$15=""),OR(T531='Haladó kereső'!$E$14,'Haladó kereső'!$E$14=""),OR(O531&gt;='Haladó kereső'!$E$12,'Haladó kereső'!$E$12=""),OR(U531='Haladó kereső'!$E$16,'Haladó kereső'!$E$16=""),OR(O531&lt;='Haladó kereső'!$E$13,'Haladó kereső'!$E$13=""),OR(Y531='Haladó kereső'!$E$17,'Haladó kereső'!$E$17=""),OR(S531='Haladó kereső'!$E$10,'Haladó kereső'!$E$10=""),OR(Q531='Haladó kereső'!$E$9,'Haladó kereső'!$E$9="",'Haladó kereső'!$E$9="összes"),OR(J531='Haladó kereső'!$E$11,'Haladó kereső'!$E$11="")),"megfelel a választott feltételeknek","-")</f>
        <v>megfelel a választott feltételeknek</v>
      </c>
      <c r="D531" s="5" t="s">
        <v>5095</v>
      </c>
      <c r="E531" s="1">
        <v>20.3537</v>
      </c>
      <c r="F531" s="1">
        <v>48.124366666666667</v>
      </c>
      <c r="G531" s="5"/>
      <c r="H531" s="5" t="s">
        <v>5096</v>
      </c>
      <c r="I531" s="5">
        <v>19406</v>
      </c>
      <c r="J531" s="5" t="s">
        <v>35</v>
      </c>
      <c r="K531" s="5" t="s">
        <v>3</v>
      </c>
      <c r="L531" s="5" t="s">
        <v>3</v>
      </c>
      <c r="M531" s="5" t="s">
        <v>3</v>
      </c>
      <c r="N531" s="5">
        <v>132</v>
      </c>
      <c r="O531" s="5">
        <v>133</v>
      </c>
      <c r="P531" s="5">
        <v>990</v>
      </c>
      <c r="Q531" s="5" t="s">
        <v>69</v>
      </c>
      <c r="R531" s="5" t="s">
        <v>1234</v>
      </c>
      <c r="S531" s="5" t="s">
        <v>1235</v>
      </c>
      <c r="T531" s="2" t="s">
        <v>31600</v>
      </c>
      <c r="U531" s="6" t="s">
        <v>5097</v>
      </c>
      <c r="V531" s="6"/>
      <c r="W531" s="6" t="s">
        <v>40</v>
      </c>
      <c r="X531" s="6" t="s">
        <v>5098</v>
      </c>
      <c r="Y531" s="6">
        <v>5</v>
      </c>
      <c r="Z531" s="6" t="s">
        <v>5099</v>
      </c>
      <c r="AA531" s="6" t="s">
        <v>5100</v>
      </c>
      <c r="AB531" s="6" t="s">
        <v>5101</v>
      </c>
      <c r="AC531" s="6" t="s">
        <v>5102</v>
      </c>
      <c r="AD531" s="6" t="s">
        <v>3</v>
      </c>
      <c r="AE531" s="7" t="s">
        <v>47</v>
      </c>
      <c r="AF531" s="7" t="s">
        <v>5103</v>
      </c>
      <c r="AG531" s="7"/>
      <c r="AH531" s="7" t="s">
        <v>28045</v>
      </c>
      <c r="AI531" s="7" t="s">
        <v>5102</v>
      </c>
      <c r="AJ531" s="8" t="s">
        <v>5104</v>
      </c>
      <c r="AK531" s="8" t="s">
        <v>5105</v>
      </c>
      <c r="AL531" s="8" t="s">
        <v>28046</v>
      </c>
      <c r="AM531" s="8" t="s">
        <v>5106</v>
      </c>
      <c r="AN531" s="72" t="s">
        <v>31567</v>
      </c>
    </row>
    <row r="532" spans="2:40" ht="30" hidden="1">
      <c r="B532" s="85" t="str">
        <f>IF(AND(OR(W532='Haladó kereső'!$E$15,'Haladó kereső'!$E$15=""),OR(T532='Haladó kereső'!$E$14,'Haladó kereső'!$E$14=""),OR(O532&gt;='Haladó kereső'!$E$12,'Haladó kereső'!$E$12=""),OR(U532='Haladó kereső'!$E$16,'Haladó kereső'!$E$16=""),OR(O532&lt;='Haladó kereső'!$E$13,'Haladó kereső'!$E$13=""),OR(Y532='Haladó kereső'!$E$17,'Haladó kereső'!$E$17=""),OR(S532='Haladó kereső'!$E$10,'Haladó kereső'!$E$10=""),OR(Q532='Haladó kereső'!$E$9,'Haladó kereső'!$E$9="",'Haladó kereső'!$E$9="összes"),OR(J532='Haladó kereső'!$E$11,'Haladó kereső'!$E$11="")),"megfelel a választott feltételeknek","-")</f>
        <v>megfelel a választott feltételeknek</v>
      </c>
      <c r="D532" s="5" t="s">
        <v>5107</v>
      </c>
      <c r="E532" s="1">
        <v>18.000499999999999</v>
      </c>
      <c r="F532" s="1">
        <v>46.107399999999998</v>
      </c>
      <c r="G532" s="5"/>
      <c r="H532" s="5" t="s">
        <v>5108</v>
      </c>
      <c r="I532" s="5">
        <v>23162</v>
      </c>
      <c r="J532" s="5" t="s">
        <v>35</v>
      </c>
      <c r="K532" s="5" t="s">
        <v>3</v>
      </c>
      <c r="L532" s="5" t="s">
        <v>3</v>
      </c>
      <c r="M532" s="5" t="s">
        <v>3</v>
      </c>
      <c r="N532" s="5">
        <v>1166</v>
      </c>
      <c r="O532" s="5">
        <v>1157</v>
      </c>
      <c r="P532" s="5">
        <v>3015</v>
      </c>
      <c r="Q532" s="5" t="s">
        <v>36</v>
      </c>
      <c r="R532" s="5" t="s">
        <v>3657</v>
      </c>
      <c r="S532" s="5" t="s">
        <v>3658</v>
      </c>
      <c r="T532" s="2" t="s">
        <v>31600</v>
      </c>
      <c r="U532" s="6" t="s">
        <v>3655</v>
      </c>
      <c r="V532" s="6"/>
      <c r="W532" s="6" t="s">
        <v>40</v>
      </c>
      <c r="X532" s="6" t="s">
        <v>3659</v>
      </c>
      <c r="Y532" s="6">
        <v>6</v>
      </c>
      <c r="Z532" s="6" t="s">
        <v>3660</v>
      </c>
      <c r="AA532" s="6" t="s">
        <v>5109</v>
      </c>
      <c r="AB532" s="6" t="s">
        <v>5110</v>
      </c>
      <c r="AC532" s="6" t="s">
        <v>5111</v>
      </c>
      <c r="AD532" s="6" t="s">
        <v>5112</v>
      </c>
      <c r="AE532" s="7" t="s">
        <v>47</v>
      </c>
      <c r="AF532" s="7" t="s">
        <v>5113</v>
      </c>
      <c r="AG532" s="7"/>
      <c r="AH532" s="7" t="s">
        <v>28047</v>
      </c>
      <c r="AI532" s="7" t="s">
        <v>5114</v>
      </c>
      <c r="AJ532" s="8" t="s">
        <v>3667</v>
      </c>
      <c r="AK532" s="8" t="s">
        <v>3661</v>
      </c>
      <c r="AL532" s="8" t="s">
        <v>27845</v>
      </c>
      <c r="AM532" s="8" t="s">
        <v>5115</v>
      </c>
      <c r="AN532" s="72" t="s">
        <v>31567</v>
      </c>
    </row>
    <row r="533" spans="2:40" ht="30" hidden="1">
      <c r="B533" s="85" t="str">
        <f>IF(AND(OR(W533='Haladó kereső'!$E$15,'Haladó kereső'!$E$15=""),OR(T533='Haladó kereső'!$E$14,'Haladó kereső'!$E$14=""),OR(O533&gt;='Haladó kereső'!$E$12,'Haladó kereső'!$E$12=""),OR(U533='Haladó kereső'!$E$16,'Haladó kereső'!$E$16=""),OR(O533&lt;='Haladó kereső'!$E$13,'Haladó kereső'!$E$13=""),OR(Y533='Haladó kereső'!$E$17,'Haladó kereső'!$E$17=""),OR(S533='Haladó kereső'!$E$10,'Haladó kereső'!$E$10=""),OR(Q533='Haladó kereső'!$E$9,'Haladó kereső'!$E$9="",'Haladó kereső'!$E$9="összes"),OR(J533='Haladó kereső'!$E$11,'Haladó kereső'!$E$11="")),"megfelel a választott feltételeknek","-")</f>
        <v>megfelel a választott feltételeknek</v>
      </c>
      <c r="D533" s="5" t="s">
        <v>5116</v>
      </c>
      <c r="E533" s="1">
        <v>20.172966666666667</v>
      </c>
      <c r="F533" s="1">
        <v>47.986633333333337</v>
      </c>
      <c r="G533" s="5"/>
      <c r="H533" s="5" t="s">
        <v>5117</v>
      </c>
      <c r="I533" s="5">
        <v>2963</v>
      </c>
      <c r="J533" s="5" t="s">
        <v>35</v>
      </c>
      <c r="K533" s="5" t="s">
        <v>3</v>
      </c>
      <c r="L533" s="5" t="s">
        <v>3</v>
      </c>
      <c r="M533" s="5" t="s">
        <v>3</v>
      </c>
      <c r="N533" s="5">
        <v>698</v>
      </c>
      <c r="O533" s="5">
        <v>699</v>
      </c>
      <c r="P533" s="5">
        <v>1530</v>
      </c>
      <c r="Q533" s="5" t="s">
        <v>56</v>
      </c>
      <c r="R533" s="5" t="s">
        <v>3919</v>
      </c>
      <c r="S533" s="5" t="s">
        <v>3920</v>
      </c>
      <c r="T533" s="2" t="s">
        <v>31600</v>
      </c>
      <c r="U533" s="6" t="s">
        <v>5118</v>
      </c>
      <c r="V533" s="6"/>
      <c r="W533" s="6" t="s">
        <v>40</v>
      </c>
      <c r="X533" s="6" t="s">
        <v>5119</v>
      </c>
      <c r="Y533" s="6">
        <v>4</v>
      </c>
      <c r="Z533" s="6" t="s">
        <v>5120</v>
      </c>
      <c r="AA533" s="6" t="s">
        <v>5121</v>
      </c>
      <c r="AB533" s="6" t="s">
        <v>5122</v>
      </c>
      <c r="AC533" s="6" t="s">
        <v>5123</v>
      </c>
      <c r="AD533" s="6" t="s">
        <v>5124</v>
      </c>
      <c r="AE533" s="7" t="s">
        <v>47</v>
      </c>
      <c r="AF533" s="7" t="s">
        <v>5125</v>
      </c>
      <c r="AG533" s="7"/>
      <c r="AH533" s="7" t="s">
        <v>28048</v>
      </c>
      <c r="AI533" s="7" t="s">
        <v>5123</v>
      </c>
      <c r="AJ533" s="8" t="s">
        <v>5126</v>
      </c>
      <c r="AK533" s="8" t="s">
        <v>5127</v>
      </c>
      <c r="AL533" s="8" t="s">
        <v>28049</v>
      </c>
      <c r="AM533" s="8" t="s">
        <v>5128</v>
      </c>
      <c r="AN533" s="72" t="s">
        <v>31567</v>
      </c>
    </row>
    <row r="534" spans="2:40" ht="45" hidden="1">
      <c r="B534" s="85" t="str">
        <f>IF(AND(OR(W534='Haladó kereső'!$E$15,'Haladó kereső'!$E$15=""),OR(T534='Haladó kereső'!$E$14,'Haladó kereső'!$E$14=""),OR(O534&gt;='Haladó kereső'!$E$12,'Haladó kereső'!$E$12=""),OR(U534='Haladó kereső'!$E$16,'Haladó kereső'!$E$16=""),OR(O534&lt;='Haladó kereső'!$E$13,'Haladó kereső'!$E$13=""),OR(Y534='Haladó kereső'!$E$17,'Haladó kereső'!$E$17=""),OR(S534='Haladó kereső'!$E$10,'Haladó kereső'!$E$10=""),OR(Q534='Haladó kereső'!$E$9,'Haladó kereső'!$E$9="",'Haladó kereső'!$E$9="összes"),OR(J534='Haladó kereső'!$E$11,'Haladó kereső'!$E$11="")),"megfelel a választott feltételeknek","-")</f>
        <v>megfelel a választott feltételeknek</v>
      </c>
      <c r="D534" s="5" t="s">
        <v>5129</v>
      </c>
      <c r="E534" s="1">
        <v>20.143133333333331</v>
      </c>
      <c r="F534" s="1">
        <v>48.0518</v>
      </c>
      <c r="G534" s="5"/>
      <c r="H534" s="5" t="s">
        <v>5130</v>
      </c>
      <c r="I534" s="5">
        <v>10621</v>
      </c>
      <c r="J534" s="5" t="s">
        <v>35</v>
      </c>
      <c r="K534" s="5" t="s">
        <v>3</v>
      </c>
      <c r="L534" s="5" t="s">
        <v>3</v>
      </c>
      <c r="M534" s="5" t="s">
        <v>3</v>
      </c>
      <c r="N534" s="5">
        <v>1077</v>
      </c>
      <c r="O534" s="5">
        <v>1053</v>
      </c>
      <c r="P534" s="5">
        <v>2486</v>
      </c>
      <c r="Q534" s="5" t="s">
        <v>56</v>
      </c>
      <c r="R534" s="5" t="s">
        <v>3919</v>
      </c>
      <c r="S534" s="5" t="s">
        <v>3920</v>
      </c>
      <c r="T534" s="2" t="s">
        <v>31600</v>
      </c>
      <c r="U534" s="6" t="s">
        <v>5131</v>
      </c>
      <c r="V534" s="6"/>
      <c r="W534" s="6" t="s">
        <v>40</v>
      </c>
      <c r="X534" s="6" t="s">
        <v>5132</v>
      </c>
      <c r="Y534" s="6">
        <v>2</v>
      </c>
      <c r="Z534" s="6" t="s">
        <v>5133</v>
      </c>
      <c r="AA534" s="6" t="s">
        <v>5134</v>
      </c>
      <c r="AB534" s="6">
        <v>636567015</v>
      </c>
      <c r="AC534" s="6" t="s">
        <v>5135</v>
      </c>
      <c r="AD534" s="6" t="s">
        <v>5136</v>
      </c>
      <c r="AE534" s="7" t="s">
        <v>47</v>
      </c>
      <c r="AF534" s="7" t="s">
        <v>5137</v>
      </c>
      <c r="AG534" s="7"/>
      <c r="AH534" s="7" t="s">
        <v>28050</v>
      </c>
      <c r="AI534" s="7" t="s">
        <v>5138</v>
      </c>
      <c r="AJ534" s="8" t="s">
        <v>5139</v>
      </c>
      <c r="AK534" s="8" t="s">
        <v>5140</v>
      </c>
      <c r="AL534" s="8" t="s">
        <v>28051</v>
      </c>
      <c r="AM534" s="8" t="s">
        <v>5141</v>
      </c>
      <c r="AN534" s="72" t="s">
        <v>31567</v>
      </c>
    </row>
    <row r="535" spans="2:40" ht="30" hidden="1">
      <c r="B535" s="85" t="str">
        <f>IF(AND(OR(W535='Haladó kereső'!$E$15,'Haladó kereső'!$E$15=""),OR(T535='Haladó kereső'!$E$14,'Haladó kereső'!$E$14=""),OR(O535&gt;='Haladó kereső'!$E$12,'Haladó kereső'!$E$12=""),OR(U535='Haladó kereső'!$E$16,'Haladó kereső'!$E$16=""),OR(O535&lt;='Haladó kereső'!$E$13,'Haladó kereső'!$E$13=""),OR(Y535='Haladó kereső'!$E$17,'Haladó kereső'!$E$17=""),OR(S535='Haladó kereső'!$E$10,'Haladó kereső'!$E$10=""),OR(Q535='Haladó kereső'!$E$9,'Haladó kereső'!$E$9="",'Haladó kereső'!$E$9="összes"),OR(J535='Haladó kereső'!$E$11,'Haladó kereső'!$E$11="")),"megfelel a választott feltételeknek","-")</f>
        <v>megfelel a választott feltételeknek</v>
      </c>
      <c r="D535" s="5" t="s">
        <v>5142</v>
      </c>
      <c r="E535" s="1">
        <v>20.633333333333333</v>
      </c>
      <c r="F535" s="1">
        <v>48.067266666666669</v>
      </c>
      <c r="G535" s="5"/>
      <c r="H535" s="5" t="s">
        <v>5143</v>
      </c>
      <c r="I535" s="5">
        <v>8022</v>
      </c>
      <c r="J535" s="5" t="s">
        <v>35</v>
      </c>
      <c r="K535" s="5" t="s">
        <v>3</v>
      </c>
      <c r="L535" s="5" t="s">
        <v>3</v>
      </c>
      <c r="M535" s="5" t="s">
        <v>3</v>
      </c>
      <c r="N535" s="5">
        <v>1223</v>
      </c>
      <c r="O535" s="5">
        <v>1195</v>
      </c>
      <c r="P535" s="5">
        <v>2698</v>
      </c>
      <c r="Q535" s="5" t="s">
        <v>69</v>
      </c>
      <c r="R535" s="5" t="s">
        <v>988</v>
      </c>
      <c r="S535" s="5" t="s">
        <v>989</v>
      </c>
      <c r="T535" s="2" t="s">
        <v>31600</v>
      </c>
      <c r="U535" s="6" t="s">
        <v>5142</v>
      </c>
      <c r="V535" s="6"/>
      <c r="W535" s="6" t="s">
        <v>20</v>
      </c>
      <c r="X535" s="6" t="s">
        <v>5144</v>
      </c>
      <c r="Y535" s="6">
        <v>2</v>
      </c>
      <c r="Z535" s="6" t="s">
        <v>5145</v>
      </c>
      <c r="AA535" s="6" t="s">
        <v>5146</v>
      </c>
      <c r="AB535" s="6" t="s">
        <v>5147</v>
      </c>
      <c r="AC535" s="6" t="s">
        <v>5148</v>
      </c>
      <c r="AD535" s="6" t="s">
        <v>5149</v>
      </c>
      <c r="AE535" s="7" t="s">
        <v>47</v>
      </c>
      <c r="AF535" s="7" t="s">
        <v>5150</v>
      </c>
      <c r="AG535" s="7"/>
      <c r="AH535" s="7" t="s">
        <v>28052</v>
      </c>
      <c r="AI535" s="7" t="s">
        <v>5151</v>
      </c>
      <c r="AJ535" s="8" t="s">
        <v>5152</v>
      </c>
      <c r="AK535" s="8" t="s">
        <v>5146</v>
      </c>
      <c r="AL535" s="8" t="s">
        <v>28053</v>
      </c>
      <c r="AM535" s="8" t="s">
        <v>5148</v>
      </c>
      <c r="AN535" s="72" t="s">
        <v>31567</v>
      </c>
    </row>
    <row r="536" spans="2:40" ht="30" hidden="1">
      <c r="B536" s="85" t="str">
        <f>IF(AND(OR(W536='Haladó kereső'!$E$15,'Haladó kereső'!$E$15=""),OR(T536='Haladó kereső'!$E$14,'Haladó kereső'!$E$14=""),OR(O536&gt;='Haladó kereső'!$E$12,'Haladó kereső'!$E$12=""),OR(U536='Haladó kereső'!$E$16,'Haladó kereső'!$E$16=""),OR(O536&lt;='Haladó kereső'!$E$13,'Haladó kereső'!$E$13=""),OR(Y536='Haladó kereső'!$E$17,'Haladó kereső'!$E$17=""),OR(S536='Haladó kereső'!$E$10,'Haladó kereső'!$E$10=""),OR(Q536='Haladó kereső'!$E$9,'Haladó kereső'!$E$9="",'Haladó kereső'!$E$9="összes"),OR(J536='Haladó kereső'!$E$11,'Haladó kereső'!$E$11="")),"megfelel a választott feltételeknek","-")</f>
        <v>megfelel a választott feltételeknek</v>
      </c>
      <c r="D536" s="5" t="s">
        <v>5153</v>
      </c>
      <c r="E536" s="1">
        <v>20.326466666666665</v>
      </c>
      <c r="F536" s="1">
        <v>48.069566666666667</v>
      </c>
      <c r="G536" s="5"/>
      <c r="H536" s="5" t="s">
        <v>5154</v>
      </c>
      <c r="I536" s="5">
        <v>22099</v>
      </c>
      <c r="J536" s="5" t="s">
        <v>35</v>
      </c>
      <c r="K536" s="5" t="s">
        <v>3</v>
      </c>
      <c r="L536" s="5" t="s">
        <v>3</v>
      </c>
      <c r="M536" s="5" t="s">
        <v>3</v>
      </c>
      <c r="N536" s="5">
        <v>319</v>
      </c>
      <c r="O536" s="5">
        <v>313</v>
      </c>
      <c r="P536" s="5">
        <v>826</v>
      </c>
      <c r="Q536" s="5" t="s">
        <v>56</v>
      </c>
      <c r="R536" s="5" t="s">
        <v>2089</v>
      </c>
      <c r="S536" s="5" t="s">
        <v>2090</v>
      </c>
      <c r="T536" s="2" t="s">
        <v>31600</v>
      </c>
      <c r="U536" s="6" t="s">
        <v>3158</v>
      </c>
      <c r="V536" s="6"/>
      <c r="W536" s="6" t="s">
        <v>40</v>
      </c>
      <c r="X536" s="6" t="s">
        <v>5155</v>
      </c>
      <c r="Y536" s="6">
        <v>3</v>
      </c>
      <c r="Z536" s="6" t="s">
        <v>3162</v>
      </c>
      <c r="AA536" s="6" t="s">
        <v>5156</v>
      </c>
      <c r="AB536" s="6" t="s">
        <v>5157</v>
      </c>
      <c r="AC536" s="6" t="s">
        <v>5158</v>
      </c>
      <c r="AD536" s="6" t="s">
        <v>5159</v>
      </c>
      <c r="AE536" s="7" t="s">
        <v>47</v>
      </c>
      <c r="AF536" s="7" t="s">
        <v>5160</v>
      </c>
      <c r="AG536" s="7"/>
      <c r="AH536" s="7" t="s">
        <v>28054</v>
      </c>
      <c r="AI536" s="7" t="s">
        <v>5158</v>
      </c>
      <c r="AJ536" s="8" t="s">
        <v>3169</v>
      </c>
      <c r="AK536" s="8" t="s">
        <v>3163</v>
      </c>
      <c r="AL536" s="8" t="s">
        <v>27787</v>
      </c>
      <c r="AM536" s="8" t="s">
        <v>3170</v>
      </c>
      <c r="AN536" s="72" t="s">
        <v>31567</v>
      </c>
    </row>
    <row r="537" spans="2:40" ht="30" hidden="1">
      <c r="B537" s="85" t="str">
        <f>IF(AND(OR(W537='Haladó kereső'!$E$15,'Haladó kereső'!$E$15=""),OR(T537='Haladó kereső'!$E$14,'Haladó kereső'!$E$14=""),OR(O537&gt;='Haladó kereső'!$E$12,'Haladó kereső'!$E$12=""),OR(U537='Haladó kereső'!$E$16,'Haladó kereső'!$E$16=""),OR(O537&lt;='Haladó kereső'!$E$13,'Haladó kereső'!$E$13=""),OR(Y537='Haladó kereső'!$E$17,'Haladó kereső'!$E$17=""),OR(S537='Haladó kereső'!$E$10,'Haladó kereső'!$E$10=""),OR(Q537='Haladó kereső'!$E$9,'Haladó kereső'!$E$9="",'Haladó kereső'!$E$9="összes"),OR(J537='Haladó kereső'!$E$11,'Haladó kereső'!$E$11="")),"megfelel a választott feltételeknek","-")</f>
        <v>megfelel a választott feltételeknek</v>
      </c>
      <c r="D537" s="5" t="s">
        <v>5161</v>
      </c>
      <c r="E537" s="1">
        <v>20.501999999999999</v>
      </c>
      <c r="F537" s="1">
        <v>47.955400000000004</v>
      </c>
      <c r="G537" s="5"/>
      <c r="H537" s="5" t="s">
        <v>5162</v>
      </c>
      <c r="I537" s="5">
        <v>32887</v>
      </c>
      <c r="J537" s="5" t="s">
        <v>35</v>
      </c>
      <c r="K537" s="5" t="s">
        <v>3</v>
      </c>
      <c r="L537" s="5" t="s">
        <v>3</v>
      </c>
      <c r="M537" s="5" t="s">
        <v>3</v>
      </c>
      <c r="N537" s="5">
        <v>1008</v>
      </c>
      <c r="O537" s="5">
        <v>990</v>
      </c>
      <c r="P537" s="5">
        <v>3725</v>
      </c>
      <c r="Q537" s="5" t="s">
        <v>69</v>
      </c>
      <c r="R537" s="5" t="s">
        <v>4043</v>
      </c>
      <c r="S537" s="5" t="s">
        <v>4044</v>
      </c>
      <c r="T537" s="2" t="s">
        <v>31600</v>
      </c>
      <c r="U537" s="6" t="s">
        <v>5163</v>
      </c>
      <c r="V537" s="6"/>
      <c r="W537" s="6" t="s">
        <v>40</v>
      </c>
      <c r="X537" s="6" t="s">
        <v>5164</v>
      </c>
      <c r="Y537" s="6">
        <v>3</v>
      </c>
      <c r="Z537" s="6" t="s">
        <v>5165</v>
      </c>
      <c r="AA537" s="6" t="s">
        <v>5166</v>
      </c>
      <c r="AB537" s="6" t="s">
        <v>5167</v>
      </c>
      <c r="AC537" s="6" t="s">
        <v>5168</v>
      </c>
      <c r="AD537" s="6" t="s">
        <v>5169</v>
      </c>
      <c r="AE537" s="7" t="s">
        <v>47</v>
      </c>
      <c r="AF537" s="7" t="s">
        <v>5170</v>
      </c>
      <c r="AG537" s="7"/>
      <c r="AH537" s="7" t="s">
        <v>28055</v>
      </c>
      <c r="AI537" s="7" t="s">
        <v>5168</v>
      </c>
      <c r="AJ537" s="8" t="s">
        <v>5171</v>
      </c>
      <c r="AK537" s="8" t="s">
        <v>5172</v>
      </c>
      <c r="AL537" s="8" t="s">
        <v>28056</v>
      </c>
      <c r="AM537" s="8" t="s">
        <v>5173</v>
      </c>
      <c r="AN537" s="72" t="s">
        <v>31567</v>
      </c>
    </row>
    <row r="538" spans="2:40" ht="30" hidden="1">
      <c r="B538" s="85" t="str">
        <f>IF(AND(OR(W538='Haladó kereső'!$E$15,'Haladó kereső'!$E$15=""),OR(T538='Haladó kereső'!$E$14,'Haladó kereső'!$E$14=""),OR(O538&gt;='Haladó kereső'!$E$12,'Haladó kereső'!$E$12=""),OR(U538='Haladó kereső'!$E$16,'Haladó kereső'!$E$16=""),OR(O538&lt;='Haladó kereső'!$E$13,'Haladó kereső'!$E$13=""),OR(Y538='Haladó kereső'!$E$17,'Haladó kereső'!$E$17=""),OR(S538='Haladó kereső'!$E$10,'Haladó kereső'!$E$10=""),OR(Q538='Haladó kereső'!$E$9,'Haladó kereső'!$E$9="",'Haladó kereső'!$E$9="összes"),OR(J538='Haladó kereső'!$E$11,'Haladó kereső'!$E$11="")),"megfelel a választott feltételeknek","-")</f>
        <v>megfelel a választott feltételeknek</v>
      </c>
      <c r="D538" s="5" t="s">
        <v>5174</v>
      </c>
      <c r="E538" s="1">
        <v>17.757100000000001</v>
      </c>
      <c r="F538" s="1">
        <v>45.959600000000002</v>
      </c>
      <c r="G538" s="5"/>
      <c r="H538" s="5" t="s">
        <v>5175</v>
      </c>
      <c r="I538" s="5">
        <v>7533</v>
      </c>
      <c r="J538" s="5" t="s">
        <v>35</v>
      </c>
      <c r="K538" s="5" t="s">
        <v>3</v>
      </c>
      <c r="L538" s="5" t="s">
        <v>3</v>
      </c>
      <c r="M538" s="5" t="s">
        <v>3</v>
      </c>
      <c r="N538" s="5">
        <v>93</v>
      </c>
      <c r="O538" s="5">
        <v>88</v>
      </c>
      <c r="P538" s="5">
        <v>1631</v>
      </c>
      <c r="Q538" s="5" t="s">
        <v>36</v>
      </c>
      <c r="R538" s="5" t="s">
        <v>588</v>
      </c>
      <c r="S538" s="5" t="s">
        <v>589</v>
      </c>
      <c r="T538" s="2" t="s">
        <v>31600</v>
      </c>
      <c r="U538" s="6" t="s">
        <v>5176</v>
      </c>
      <c r="V538" s="6"/>
      <c r="W538" s="6" t="s">
        <v>40</v>
      </c>
      <c r="X538" s="6" t="s">
        <v>5177</v>
      </c>
      <c r="Y538" s="6">
        <v>9</v>
      </c>
      <c r="Z538" s="6" t="s">
        <v>5178</v>
      </c>
      <c r="AA538" s="6" t="s">
        <v>5179</v>
      </c>
      <c r="AB538" s="6">
        <v>0</v>
      </c>
      <c r="AC538" s="6" t="s">
        <v>5180</v>
      </c>
      <c r="AD538" s="6" t="s">
        <v>5181</v>
      </c>
      <c r="AE538" s="7" t="s">
        <v>47</v>
      </c>
      <c r="AF538" s="7" t="s">
        <v>5182</v>
      </c>
      <c r="AG538" s="7"/>
      <c r="AH538" s="7" t="s">
        <v>28057</v>
      </c>
      <c r="AI538" s="7" t="s">
        <v>5183</v>
      </c>
      <c r="AJ538" s="8" t="s">
        <v>5184</v>
      </c>
      <c r="AK538" s="8" t="s">
        <v>5185</v>
      </c>
      <c r="AL538" s="8" t="s">
        <v>28058</v>
      </c>
      <c r="AM538" s="8" t="s">
        <v>5180</v>
      </c>
      <c r="AN538" s="72" t="s">
        <v>31567</v>
      </c>
    </row>
    <row r="539" spans="2:40" ht="15.75" hidden="1">
      <c r="B539" s="85" t="str">
        <f>IF(AND(OR(W539='Haladó kereső'!$E$15,'Haladó kereső'!$E$15=""),OR(T539='Haladó kereső'!$E$14,'Haladó kereső'!$E$14=""),OR(O539&gt;='Haladó kereső'!$E$12,'Haladó kereső'!$E$12=""),OR(U539='Haladó kereső'!$E$16,'Haladó kereső'!$E$16=""),OR(O539&lt;='Haladó kereső'!$E$13,'Haladó kereső'!$E$13=""),OR(Y539='Haladó kereső'!$E$17,'Haladó kereső'!$E$17=""),OR(S539='Haladó kereső'!$E$10,'Haladó kereső'!$E$10=""),OR(Q539='Haladó kereső'!$E$9,'Haladó kereső'!$E$9="",'Haladó kereső'!$E$9="összes"),OR(J539='Haladó kereső'!$E$11,'Haladó kereső'!$E$11="")),"megfelel a választott feltételeknek","-")</f>
        <v>megfelel a választott feltételeknek</v>
      </c>
      <c r="D539" s="5" t="s">
        <v>5186</v>
      </c>
      <c r="E539" s="1">
        <v>17.959199999999999</v>
      </c>
      <c r="F539" s="1">
        <v>46.454500000000003</v>
      </c>
      <c r="G539" s="5"/>
      <c r="H539" s="5" t="s">
        <v>5187</v>
      </c>
      <c r="I539" s="5">
        <v>8703</v>
      </c>
      <c r="J539" s="5" t="s">
        <v>35</v>
      </c>
      <c r="K539" s="5" t="s">
        <v>3</v>
      </c>
      <c r="L539" s="5" t="s">
        <v>3</v>
      </c>
      <c r="M539" s="5" t="s">
        <v>3</v>
      </c>
      <c r="N539" s="5">
        <v>432</v>
      </c>
      <c r="O539" s="5">
        <v>419</v>
      </c>
      <c r="P539" s="5">
        <v>1719</v>
      </c>
      <c r="Q539" s="5" t="s">
        <v>275</v>
      </c>
      <c r="R539" s="5" t="s">
        <v>690</v>
      </c>
      <c r="S539" s="5" t="s">
        <v>691</v>
      </c>
      <c r="T539" s="2" t="s">
        <v>31600</v>
      </c>
      <c r="U539" s="6" t="s">
        <v>5188</v>
      </c>
      <c r="V539" s="6"/>
      <c r="W539" s="6" t="s">
        <v>40</v>
      </c>
      <c r="X539" s="6" t="s">
        <v>5189</v>
      </c>
      <c r="Y539" s="6">
        <v>4</v>
      </c>
      <c r="Z539" s="6" t="s">
        <v>5190</v>
      </c>
      <c r="AA539" s="6" t="s">
        <v>5191</v>
      </c>
      <c r="AB539" s="6">
        <v>0</v>
      </c>
      <c r="AC539" s="6" t="s">
        <v>5192</v>
      </c>
      <c r="AD539" s="6" t="s">
        <v>5193</v>
      </c>
      <c r="AE539" s="7" t="s">
        <v>47</v>
      </c>
      <c r="AF539" s="7" t="s">
        <v>5194</v>
      </c>
      <c r="AG539" s="7"/>
      <c r="AH539" s="7" t="s">
        <v>28059</v>
      </c>
      <c r="AI539" s="7" t="s">
        <v>5192</v>
      </c>
      <c r="AJ539" s="8" t="s">
        <v>5195</v>
      </c>
      <c r="AK539" s="8" t="s">
        <v>5196</v>
      </c>
      <c r="AL539" s="8" t="s">
        <v>5197</v>
      </c>
      <c r="AM539" s="8" t="s">
        <v>5198</v>
      </c>
      <c r="AN539" s="72" t="s">
        <v>31567</v>
      </c>
    </row>
    <row r="540" spans="2:40" ht="30" hidden="1">
      <c r="B540" s="85" t="str">
        <f>IF(AND(OR(W540='Haladó kereső'!$E$15,'Haladó kereső'!$E$15=""),OR(T540='Haladó kereső'!$E$14,'Haladó kereső'!$E$14=""),OR(O540&gt;='Haladó kereső'!$E$12,'Haladó kereső'!$E$12=""),OR(U540='Haladó kereső'!$E$16,'Haladó kereső'!$E$16=""),OR(O540&lt;='Haladó kereső'!$E$13,'Haladó kereső'!$E$13=""),OR(Y540='Haladó kereső'!$E$17,'Haladó kereső'!$E$17=""),OR(S540='Haladó kereső'!$E$10,'Haladó kereső'!$E$10=""),OR(Q540='Haladó kereső'!$E$9,'Haladó kereső'!$E$9="",'Haladó kereső'!$E$9="összes"),OR(J540='Haladó kereső'!$E$11,'Haladó kereső'!$E$11="")),"megfelel a választott feltételeknek","-")</f>
        <v>megfelel a választott feltételeknek</v>
      </c>
      <c r="D540" s="5" t="s">
        <v>5199</v>
      </c>
      <c r="E540" s="1">
        <v>21.008900000000001</v>
      </c>
      <c r="F540" s="1">
        <v>48.473866666666666</v>
      </c>
      <c r="G540" s="5"/>
      <c r="H540" s="5" t="s">
        <v>5200</v>
      </c>
      <c r="I540" s="5">
        <v>23977</v>
      </c>
      <c r="J540" s="5" t="s">
        <v>35</v>
      </c>
      <c r="K540" s="5" t="s">
        <v>3</v>
      </c>
      <c r="L540" s="5" t="s">
        <v>3</v>
      </c>
      <c r="M540" s="5" t="s">
        <v>3</v>
      </c>
      <c r="N540" s="5">
        <v>201</v>
      </c>
      <c r="O540" s="5">
        <v>203</v>
      </c>
      <c r="P540" s="5">
        <v>1818</v>
      </c>
      <c r="Q540" s="5" t="s">
        <v>69</v>
      </c>
      <c r="R540" s="5" t="s">
        <v>721</v>
      </c>
      <c r="S540" s="5" t="s">
        <v>722</v>
      </c>
      <c r="T540" s="2" t="s">
        <v>31600</v>
      </c>
      <c r="U540" s="6" t="s">
        <v>5201</v>
      </c>
      <c r="V540" s="6"/>
      <c r="W540" s="6" t="s">
        <v>40</v>
      </c>
      <c r="X540" s="6" t="s">
        <v>5202</v>
      </c>
      <c r="Y540" s="6">
        <v>8</v>
      </c>
      <c r="Z540" s="6" t="s">
        <v>5203</v>
      </c>
      <c r="AA540" s="6" t="s">
        <v>5204</v>
      </c>
      <c r="AB540" s="6">
        <v>0</v>
      </c>
      <c r="AC540" s="6" t="s">
        <v>5205</v>
      </c>
      <c r="AD540" s="6" t="s">
        <v>3</v>
      </c>
      <c r="AE540" s="7" t="s">
        <v>47</v>
      </c>
      <c r="AF540" s="7" t="s">
        <v>5206</v>
      </c>
      <c r="AG540" s="7"/>
      <c r="AH540" s="7" t="s">
        <v>14859</v>
      </c>
      <c r="AI540" s="7" t="s">
        <v>5207</v>
      </c>
      <c r="AJ540" s="8" t="s">
        <v>5208</v>
      </c>
      <c r="AK540" s="8" t="s">
        <v>5209</v>
      </c>
      <c r="AL540" s="8" t="s">
        <v>12518</v>
      </c>
      <c r="AM540" s="8" t="s">
        <v>5207</v>
      </c>
      <c r="AN540" s="72" t="s">
        <v>31567</v>
      </c>
    </row>
    <row r="541" spans="2:40" ht="30" hidden="1">
      <c r="B541" s="85" t="str">
        <f>IF(AND(OR(W541='Haladó kereső'!$E$15,'Haladó kereső'!$E$15=""),OR(T541='Haladó kereső'!$E$14,'Haladó kereső'!$E$14=""),OR(O541&gt;='Haladó kereső'!$E$12,'Haladó kereső'!$E$12=""),OR(U541='Haladó kereső'!$E$16,'Haladó kereső'!$E$16=""),OR(O541&lt;='Haladó kereső'!$E$13,'Haladó kereső'!$E$13=""),OR(Y541='Haladó kereső'!$E$17,'Haladó kereső'!$E$17=""),OR(S541='Haladó kereső'!$E$10,'Haladó kereső'!$E$10=""),OR(Q541='Haladó kereső'!$E$9,'Haladó kereső'!$E$9="",'Haladó kereső'!$E$9="összes"),OR(J541='Haladó kereső'!$E$11,'Haladó kereső'!$E$11="")),"megfelel a választott feltételeknek","-")</f>
        <v>megfelel a választott feltételeknek</v>
      </c>
      <c r="D541" s="5" t="s">
        <v>5210</v>
      </c>
      <c r="E541" s="1">
        <v>16.509799999999998</v>
      </c>
      <c r="F541" s="1">
        <v>47.354399999999998</v>
      </c>
      <c r="G541" s="5"/>
      <c r="H541" s="5" t="s">
        <v>5211</v>
      </c>
      <c r="I541" s="5">
        <v>8271</v>
      </c>
      <c r="J541" s="5" t="s">
        <v>35</v>
      </c>
      <c r="K541" s="5" t="s">
        <v>3</v>
      </c>
      <c r="L541" s="5" t="s">
        <v>3</v>
      </c>
      <c r="M541" s="5" t="s">
        <v>3</v>
      </c>
      <c r="N541" s="5">
        <v>275</v>
      </c>
      <c r="O541" s="5">
        <v>275</v>
      </c>
      <c r="P541" s="5">
        <v>648</v>
      </c>
      <c r="Q541" s="5" t="s">
        <v>218</v>
      </c>
      <c r="R541" s="5" t="s">
        <v>4466</v>
      </c>
      <c r="S541" s="5" t="s">
        <v>4467</v>
      </c>
      <c r="T541" s="2" t="s">
        <v>31600</v>
      </c>
      <c r="U541" s="6" t="s">
        <v>5212</v>
      </c>
      <c r="V541" s="6"/>
      <c r="W541" s="6" t="s">
        <v>40</v>
      </c>
      <c r="X541" s="6" t="s">
        <v>5213</v>
      </c>
      <c r="Y541" s="6">
        <v>8</v>
      </c>
      <c r="Z541" s="6" t="s">
        <v>5214</v>
      </c>
      <c r="AA541" s="6" t="s">
        <v>5215</v>
      </c>
      <c r="AB541" s="6">
        <v>0</v>
      </c>
      <c r="AC541" s="6" t="s">
        <v>5216</v>
      </c>
      <c r="AD541" s="6" t="s">
        <v>3</v>
      </c>
      <c r="AE541" s="7" t="s">
        <v>47</v>
      </c>
      <c r="AF541" s="7" t="s">
        <v>5217</v>
      </c>
      <c r="AG541" s="7"/>
      <c r="AH541" s="7" t="s">
        <v>28060</v>
      </c>
      <c r="AI541" s="7" t="s">
        <v>5218</v>
      </c>
      <c r="AJ541" s="8" t="s">
        <v>5219</v>
      </c>
      <c r="AK541" s="8" t="s">
        <v>5220</v>
      </c>
      <c r="AL541" s="8" t="s">
        <v>28061</v>
      </c>
      <c r="AM541" s="8" t="s">
        <v>5221</v>
      </c>
      <c r="AN541" s="72" t="s">
        <v>31567</v>
      </c>
    </row>
    <row r="542" spans="2:40" ht="30" hidden="1">
      <c r="B542" s="85" t="str">
        <f>IF(AND(OR(W542='Haladó kereső'!$E$15,'Haladó kereső'!$E$15=""),OR(T542='Haladó kereső'!$E$14,'Haladó kereső'!$E$14=""),OR(O542&gt;='Haladó kereső'!$E$12,'Haladó kereső'!$E$12=""),OR(U542='Haladó kereső'!$E$16,'Haladó kereső'!$E$16=""),OR(O542&lt;='Haladó kereső'!$E$13,'Haladó kereső'!$E$13=""),OR(Y542='Haladó kereső'!$E$17,'Haladó kereső'!$E$17=""),OR(S542='Haladó kereső'!$E$10,'Haladó kereső'!$E$10=""),OR(Q542='Haladó kereső'!$E$9,'Haladó kereső'!$E$9="",'Haladó kereső'!$E$9="összes"),OR(J542='Haladó kereső'!$E$11,'Haladó kereső'!$E$11="")),"megfelel a választott feltételeknek","-")</f>
        <v>megfelel a választott feltételeknek</v>
      </c>
      <c r="D542" s="5" t="s">
        <v>5222</v>
      </c>
      <c r="E542" s="1">
        <v>17.285733333333337</v>
      </c>
      <c r="F542" s="1">
        <v>47.691333333333333</v>
      </c>
      <c r="G542" s="5"/>
      <c r="H542" s="5" t="s">
        <v>5223</v>
      </c>
      <c r="I542" s="5">
        <v>27085</v>
      </c>
      <c r="J542" s="5" t="s">
        <v>35</v>
      </c>
      <c r="K542" s="5" t="s">
        <v>3</v>
      </c>
      <c r="L542" s="5" t="s">
        <v>3</v>
      </c>
      <c r="M542" s="5" t="s">
        <v>3</v>
      </c>
      <c r="N542" s="5">
        <v>57</v>
      </c>
      <c r="O542" s="5">
        <v>63</v>
      </c>
      <c r="P542" s="5">
        <v>288</v>
      </c>
      <c r="Q542" s="5" t="s">
        <v>136</v>
      </c>
      <c r="R542" s="5" t="s">
        <v>236</v>
      </c>
      <c r="S542" s="5" t="s">
        <v>237</v>
      </c>
      <c r="T542" s="2" t="s">
        <v>31600</v>
      </c>
      <c r="U542" s="6" t="s">
        <v>2717</v>
      </c>
      <c r="V542" s="6"/>
      <c r="W542" s="6" t="s">
        <v>40</v>
      </c>
      <c r="X542" s="6" t="s">
        <v>2718</v>
      </c>
      <c r="Y542" s="6">
        <v>5</v>
      </c>
      <c r="Z542" s="6" t="s">
        <v>2719</v>
      </c>
      <c r="AA542" s="6" t="s">
        <v>5224</v>
      </c>
      <c r="AB542" s="6" t="s">
        <v>5225</v>
      </c>
      <c r="AC542" s="6" t="s">
        <v>5226</v>
      </c>
      <c r="AD542" s="6" t="s">
        <v>3</v>
      </c>
      <c r="AE542" s="7" t="s">
        <v>47</v>
      </c>
      <c r="AF542" s="7" t="s">
        <v>5227</v>
      </c>
      <c r="AG542" s="7"/>
      <c r="AH542" s="7" t="s">
        <v>28062</v>
      </c>
      <c r="AI542" s="7" t="s">
        <v>5226</v>
      </c>
      <c r="AJ542" s="8" t="s">
        <v>2726</v>
      </c>
      <c r="AK542" s="8" t="s">
        <v>2727</v>
      </c>
      <c r="AL542" s="8" t="s">
        <v>27722</v>
      </c>
      <c r="AM542" s="8" t="s">
        <v>2729</v>
      </c>
      <c r="AN542" s="72" t="s">
        <v>31567</v>
      </c>
    </row>
    <row r="543" spans="2:40" ht="15.75" hidden="1">
      <c r="B543" s="85" t="str">
        <f>IF(AND(OR(W543='Haladó kereső'!$E$15,'Haladó kereső'!$E$15=""),OR(T543='Haladó kereső'!$E$14,'Haladó kereső'!$E$14=""),OR(O543&gt;='Haladó kereső'!$E$12,'Haladó kereső'!$E$12=""),OR(U543='Haladó kereső'!$E$16,'Haladó kereső'!$E$16=""),OR(O543&lt;='Haladó kereső'!$E$13,'Haladó kereső'!$E$13=""),OR(Y543='Haladó kereső'!$E$17,'Haladó kereső'!$E$17=""),OR(S543='Haladó kereső'!$E$10,'Haladó kereső'!$E$10=""),OR(Q543='Haladó kereső'!$E$9,'Haladó kereső'!$E$9="",'Haladó kereső'!$E$9="összes"),OR(J543='Haladó kereső'!$E$11,'Haladó kereső'!$E$11="")),"megfelel a választott feltételeknek","-")</f>
        <v>megfelel a választott feltételeknek</v>
      </c>
      <c r="D543" s="5" t="s">
        <v>5229</v>
      </c>
      <c r="E543" s="1">
        <v>18.624166666666667</v>
      </c>
      <c r="F543" s="1">
        <v>46.770466666666664</v>
      </c>
      <c r="G543" s="5"/>
      <c r="H543" s="5" t="s">
        <v>5230</v>
      </c>
      <c r="I543" s="5">
        <v>13152</v>
      </c>
      <c r="J543" s="5" t="s">
        <v>35</v>
      </c>
      <c r="K543" s="5" t="s">
        <v>555</v>
      </c>
      <c r="L543" s="5" t="s">
        <v>3</v>
      </c>
      <c r="M543" s="5" t="s">
        <v>3</v>
      </c>
      <c r="N543" s="5">
        <v>2590</v>
      </c>
      <c r="O543" s="5">
        <v>2586</v>
      </c>
      <c r="P543" s="5">
        <v>5885</v>
      </c>
      <c r="Q543" s="5" t="s">
        <v>4</v>
      </c>
      <c r="R543" s="5" t="s">
        <v>483</v>
      </c>
      <c r="S543" s="5" t="s">
        <v>484</v>
      </c>
      <c r="T543" s="2" t="s">
        <v>31600</v>
      </c>
      <c r="U543" s="6" t="s">
        <v>5229</v>
      </c>
      <c r="V543" s="6"/>
      <c r="W543" s="6" t="s">
        <v>20</v>
      </c>
      <c r="X543" s="6" t="s">
        <v>5231</v>
      </c>
      <c r="Y543" s="6">
        <v>2</v>
      </c>
      <c r="Z543" s="6" t="s">
        <v>5232</v>
      </c>
      <c r="AA543" s="6" t="s">
        <v>5233</v>
      </c>
      <c r="AB543" s="6" t="s">
        <v>5234</v>
      </c>
      <c r="AC543" s="6" t="s">
        <v>5235</v>
      </c>
      <c r="AD543" s="6" t="s">
        <v>5236</v>
      </c>
      <c r="AE543" s="7" t="s">
        <v>47</v>
      </c>
      <c r="AF543" s="7" t="s">
        <v>5237</v>
      </c>
      <c r="AG543" s="7"/>
      <c r="AH543" s="7" t="s">
        <v>28063</v>
      </c>
      <c r="AI543" s="7" t="s">
        <v>5239</v>
      </c>
      <c r="AJ543" s="8" t="s">
        <v>5240</v>
      </c>
      <c r="AK543" s="8" t="s">
        <v>5241</v>
      </c>
      <c r="AL543" s="8" t="s">
        <v>28064</v>
      </c>
      <c r="AM543" s="8" t="s">
        <v>5242</v>
      </c>
      <c r="AN543" s="72" t="s">
        <v>31567</v>
      </c>
    </row>
    <row r="544" spans="2:40" ht="30" hidden="1">
      <c r="B544" s="85" t="str">
        <f>IF(AND(OR(W544='Haladó kereső'!$E$15,'Haladó kereső'!$E$15=""),OR(T544='Haladó kereső'!$E$14,'Haladó kereső'!$E$14=""),OR(O544&gt;='Haladó kereső'!$E$12,'Haladó kereső'!$E$12=""),OR(U544='Haladó kereső'!$E$16,'Haladó kereső'!$E$16=""),OR(O544&lt;='Haladó kereső'!$E$13,'Haladó kereső'!$E$13=""),OR(Y544='Haladó kereső'!$E$17,'Haladó kereső'!$E$17=""),OR(S544='Haladó kereső'!$E$10,'Haladó kereső'!$E$10=""),OR(Q544='Haladó kereső'!$E$9,'Haladó kereső'!$E$9="",'Haladó kereső'!$E$9="összes"),OR(J544='Haladó kereső'!$E$11,'Haladó kereső'!$E$11="")),"megfelel a választott feltételeknek","-")</f>
        <v>megfelel a választott feltételeknek</v>
      </c>
      <c r="D544" s="5" t="s">
        <v>5243</v>
      </c>
      <c r="E544" s="1">
        <v>22.542433333333335</v>
      </c>
      <c r="F544" s="1">
        <v>47.934933333333333</v>
      </c>
      <c r="G544" s="5"/>
      <c r="H544" s="5" t="s">
        <v>5244</v>
      </c>
      <c r="I544" s="5">
        <v>9681</v>
      </c>
      <c r="J544" s="5" t="s">
        <v>35</v>
      </c>
      <c r="K544" s="5" t="s">
        <v>3</v>
      </c>
      <c r="L544" s="5" t="s">
        <v>3</v>
      </c>
      <c r="M544" s="5" t="s">
        <v>3</v>
      </c>
      <c r="N544" s="5">
        <v>668</v>
      </c>
      <c r="O544" s="5">
        <v>657</v>
      </c>
      <c r="P544" s="5">
        <v>1205</v>
      </c>
      <c r="Q544" s="5" t="s">
        <v>416</v>
      </c>
      <c r="R544" s="5" t="s">
        <v>4432</v>
      </c>
      <c r="S544" s="5" t="s">
        <v>4433</v>
      </c>
      <c r="T544" s="2" t="s">
        <v>31600</v>
      </c>
      <c r="U544" s="6" t="s">
        <v>5243</v>
      </c>
      <c r="V544" s="6"/>
      <c r="W544" s="6" t="s">
        <v>20</v>
      </c>
      <c r="X544" s="6" t="s">
        <v>5245</v>
      </c>
      <c r="Y544" s="6">
        <v>5</v>
      </c>
      <c r="Z544" s="6" t="s">
        <v>5246</v>
      </c>
      <c r="AA544" s="6" t="s">
        <v>5247</v>
      </c>
      <c r="AB544" s="6">
        <v>0</v>
      </c>
      <c r="AC544" s="6" t="s">
        <v>5248</v>
      </c>
      <c r="AD544" s="6" t="s">
        <v>5249</v>
      </c>
      <c r="AE544" s="7" t="s">
        <v>5250</v>
      </c>
      <c r="AF544" s="7" t="s">
        <v>5251</v>
      </c>
      <c r="AG544" s="7"/>
      <c r="AH544" s="7" t="s">
        <v>28065</v>
      </c>
      <c r="AI544" s="7" t="s">
        <v>5252</v>
      </c>
      <c r="AJ544" s="8" t="s">
        <v>5253</v>
      </c>
      <c r="AK544" s="8" t="s">
        <v>5247</v>
      </c>
      <c r="AL544" s="8" t="s">
        <v>28066</v>
      </c>
      <c r="AM544" s="8" t="s">
        <v>5248</v>
      </c>
      <c r="AN544" s="72" t="s">
        <v>31567</v>
      </c>
    </row>
    <row r="545" spans="2:40" ht="15.75" hidden="1">
      <c r="B545" s="85" t="str">
        <f>IF(AND(OR(W545='Haladó kereső'!$E$15,'Haladó kereső'!$E$15=""),OR(T545='Haladó kereső'!$E$14,'Haladó kereső'!$E$14=""),OR(O545&gt;='Haladó kereső'!$E$12,'Haladó kereső'!$E$12=""),OR(U545='Haladó kereső'!$E$16,'Haladó kereső'!$E$16=""),OR(O545&lt;='Haladó kereső'!$E$13,'Haladó kereső'!$E$13=""),OR(Y545='Haladó kereső'!$E$17,'Haladó kereső'!$E$17=""),OR(S545='Haladó kereső'!$E$10,'Haladó kereső'!$E$10=""),OR(Q545='Haladó kereső'!$E$9,'Haladó kereső'!$E$9="",'Haladó kereső'!$E$9="összes"),OR(J545='Haladó kereső'!$E$11,'Haladó kereső'!$E$11="")),"megfelel a választott feltételeknek","-")</f>
        <v>megfelel a választott feltételeknek</v>
      </c>
      <c r="D545" s="5" t="s">
        <v>5254</v>
      </c>
      <c r="E545" s="1">
        <v>19.792433333333335</v>
      </c>
      <c r="F545" s="1">
        <v>47.169166666666662</v>
      </c>
      <c r="G545" s="5"/>
      <c r="H545" s="5" t="s">
        <v>5255</v>
      </c>
      <c r="I545" s="5">
        <v>11341</v>
      </c>
      <c r="J545" s="5" t="s">
        <v>2</v>
      </c>
      <c r="K545" s="5" t="s">
        <v>3</v>
      </c>
      <c r="L545" s="5" t="s">
        <v>3</v>
      </c>
      <c r="M545" s="5" t="s">
        <v>429</v>
      </c>
      <c r="N545" s="5">
        <v>37190</v>
      </c>
      <c r="O545" s="5">
        <v>36972</v>
      </c>
      <c r="P545" s="5">
        <v>24487</v>
      </c>
      <c r="Q545" s="5" t="s">
        <v>163</v>
      </c>
      <c r="R545" s="5" t="s">
        <v>5256</v>
      </c>
      <c r="S545" s="5" t="s">
        <v>165</v>
      </c>
      <c r="T545" s="2" t="s">
        <v>31600</v>
      </c>
      <c r="U545" s="6" t="s">
        <v>5254</v>
      </c>
      <c r="V545" s="6"/>
      <c r="W545" s="6" t="s">
        <v>20</v>
      </c>
      <c r="X545" s="6" t="s">
        <v>5257</v>
      </c>
      <c r="Y545" s="6">
        <v>2</v>
      </c>
      <c r="Z545" s="6" t="s">
        <v>5258</v>
      </c>
      <c r="AA545" s="6" t="s">
        <v>5259</v>
      </c>
      <c r="AB545" s="6" t="s">
        <v>5260</v>
      </c>
      <c r="AC545" s="6" t="s">
        <v>5261</v>
      </c>
      <c r="AD545" s="6" t="s">
        <v>5262</v>
      </c>
      <c r="AE545" s="7" t="s">
        <v>47</v>
      </c>
      <c r="AF545" s="7" t="s">
        <v>5263</v>
      </c>
      <c r="AG545" s="7"/>
      <c r="AH545" s="7" t="s">
        <v>28067</v>
      </c>
      <c r="AI545" s="7" t="s">
        <v>5261</v>
      </c>
      <c r="AJ545" s="8" t="s">
        <v>5264</v>
      </c>
      <c r="AK545" s="8" t="s">
        <v>5265</v>
      </c>
      <c r="AL545" s="8" t="s">
        <v>28068</v>
      </c>
      <c r="AM545" s="8" t="s">
        <v>5266</v>
      </c>
      <c r="AN545" s="72" t="s">
        <v>31567</v>
      </c>
    </row>
    <row r="546" spans="2:40" ht="30" hidden="1">
      <c r="B546" s="85" t="str">
        <f>IF(AND(OR(W546='Haladó kereső'!$E$15,'Haladó kereső'!$E$15=""),OR(T546='Haladó kereső'!$E$14,'Haladó kereső'!$E$14=""),OR(O546&gt;='Haladó kereső'!$E$12,'Haladó kereső'!$E$12=""),OR(U546='Haladó kereső'!$E$16,'Haladó kereső'!$E$16=""),OR(O546&lt;='Haladó kereső'!$E$13,'Haladó kereső'!$E$13=""),OR(Y546='Haladó kereső'!$E$17,'Haladó kereső'!$E$17=""),OR(S546='Haladó kereső'!$E$10,'Haladó kereső'!$E$10=""),OR(Q546='Haladó kereső'!$E$9,'Haladó kereső'!$E$9="",'Haladó kereső'!$E$9="összes"),OR(J546='Haladó kereső'!$E$11,'Haladó kereső'!$E$11="")),"megfelel a választott feltételeknek","-")</f>
        <v>megfelel a választott feltételeknek</v>
      </c>
      <c r="D546" s="5" t="s">
        <v>5267</v>
      </c>
      <c r="E546" s="1">
        <v>19.668866666666666</v>
      </c>
      <c r="F546" s="1">
        <v>47.220666666666666</v>
      </c>
      <c r="G546" s="5"/>
      <c r="H546" s="5" t="s">
        <v>5268</v>
      </c>
      <c r="I546" s="5">
        <v>20640</v>
      </c>
      <c r="J546" s="5" t="s">
        <v>35</v>
      </c>
      <c r="K546" s="5" t="s">
        <v>3</v>
      </c>
      <c r="L546" s="5" t="s">
        <v>3</v>
      </c>
      <c r="M546" s="5" t="s">
        <v>3</v>
      </c>
      <c r="N546" s="5">
        <v>4322</v>
      </c>
      <c r="O546" s="5">
        <v>4332</v>
      </c>
      <c r="P546" s="5">
        <v>2814</v>
      </c>
      <c r="Q546" s="5" t="s">
        <v>163</v>
      </c>
      <c r="R546" s="5" t="s">
        <v>164</v>
      </c>
      <c r="S546" s="5" t="s">
        <v>165</v>
      </c>
      <c r="T546" s="2" t="s">
        <v>31599</v>
      </c>
      <c r="U546" s="6" t="s">
        <v>3</v>
      </c>
      <c r="V546" s="6"/>
      <c r="W546" s="6" t="s">
        <v>7</v>
      </c>
      <c r="X546" s="6" t="s">
        <v>3</v>
      </c>
      <c r="Y546" s="6" t="s">
        <v>3</v>
      </c>
      <c r="Z546" s="6" t="s">
        <v>3</v>
      </c>
      <c r="AA546" s="6" t="s">
        <v>5269</v>
      </c>
      <c r="AB546" s="6" t="s">
        <v>3</v>
      </c>
      <c r="AC546" s="6" t="s">
        <v>5270</v>
      </c>
      <c r="AD546" s="6" t="s">
        <v>5271</v>
      </c>
      <c r="AE546" s="7" t="s">
        <v>47</v>
      </c>
      <c r="AF546" s="7" t="s">
        <v>5272</v>
      </c>
      <c r="AG546" s="7"/>
      <c r="AH546" s="7" t="s">
        <v>28069</v>
      </c>
      <c r="AI546" s="7" t="s">
        <v>5274</v>
      </c>
      <c r="AJ546" s="8" t="s">
        <v>5275</v>
      </c>
      <c r="AK546" s="8" t="s">
        <v>5273</v>
      </c>
      <c r="AL546" s="8" t="s">
        <v>28070</v>
      </c>
      <c r="AM546" s="8" t="s">
        <v>5276</v>
      </c>
      <c r="AN546" s="72" t="s">
        <v>31567</v>
      </c>
    </row>
    <row r="547" spans="2:40" ht="30" hidden="1">
      <c r="B547" s="85" t="str">
        <f>IF(AND(OR(W547='Haladó kereső'!$E$15,'Haladó kereső'!$E$15=""),OR(T547='Haladó kereső'!$E$14,'Haladó kereső'!$E$14=""),OR(O547&gt;='Haladó kereső'!$E$12,'Haladó kereső'!$E$12=""),OR(U547='Haladó kereső'!$E$16,'Haladó kereső'!$E$16=""),OR(O547&lt;='Haladó kereső'!$E$13,'Haladó kereső'!$E$13=""),OR(Y547='Haladó kereső'!$E$17,'Haladó kereső'!$E$17=""),OR(S547='Haladó kereső'!$E$10,'Haladó kereső'!$E$10=""),OR(Q547='Haladó kereső'!$E$9,'Haladó kereső'!$E$9="",'Haladó kereső'!$E$9="összes"),OR(J547='Haladó kereső'!$E$11,'Haladó kereső'!$E$11="")),"megfelel a választott feltételeknek","-")</f>
        <v>megfelel a választott feltételeknek</v>
      </c>
      <c r="D547" s="5" t="s">
        <v>5277</v>
      </c>
      <c r="E547" s="1">
        <v>17.151799999999998</v>
      </c>
      <c r="F547" s="1">
        <v>47.2547</v>
      </c>
      <c r="G547" s="5"/>
      <c r="H547" s="5" t="s">
        <v>5278</v>
      </c>
      <c r="I547" s="5">
        <v>27094</v>
      </c>
      <c r="J547" s="5" t="s">
        <v>2</v>
      </c>
      <c r="K547" s="5" t="s">
        <v>3</v>
      </c>
      <c r="L547" s="5" t="s">
        <v>3</v>
      </c>
      <c r="M547" s="5" t="s">
        <v>429</v>
      </c>
      <c r="N547" s="5">
        <v>11061</v>
      </c>
      <c r="O547" s="5">
        <v>10917</v>
      </c>
      <c r="P547" s="5">
        <v>5239</v>
      </c>
      <c r="Q547" s="5" t="s">
        <v>218</v>
      </c>
      <c r="R547" s="5" t="s">
        <v>5279</v>
      </c>
      <c r="S547" s="5" t="s">
        <v>3797</v>
      </c>
      <c r="T547" s="2" t="s">
        <v>31600</v>
      </c>
      <c r="U547" s="6" t="s">
        <v>5277</v>
      </c>
      <c r="V547" s="6"/>
      <c r="W547" s="6" t="s">
        <v>20</v>
      </c>
      <c r="X547" s="6" t="s">
        <v>5280</v>
      </c>
      <c r="Y547" s="6">
        <v>5</v>
      </c>
      <c r="Z547" s="6" t="s">
        <v>5281</v>
      </c>
      <c r="AA547" s="6" t="s">
        <v>5282</v>
      </c>
      <c r="AB547" s="6" t="s">
        <v>5283</v>
      </c>
      <c r="AC547" s="6" t="s">
        <v>5284</v>
      </c>
      <c r="AD547" s="6" t="s">
        <v>5285</v>
      </c>
      <c r="AE547" s="7" t="s">
        <v>47</v>
      </c>
      <c r="AF547" s="7" t="s">
        <v>5286</v>
      </c>
      <c r="AG547" s="7"/>
      <c r="AH547" s="7" t="s">
        <v>28071</v>
      </c>
      <c r="AI547" s="7" t="s">
        <v>5284</v>
      </c>
      <c r="AJ547" s="8" t="s">
        <v>5287</v>
      </c>
      <c r="AK547" s="8" t="s">
        <v>5282</v>
      </c>
      <c r="AL547" s="8" t="s">
        <v>28072</v>
      </c>
      <c r="AM547" s="8" t="s">
        <v>5288</v>
      </c>
      <c r="AN547" s="72" t="s">
        <v>31567</v>
      </c>
    </row>
    <row r="548" spans="2:40" ht="30" hidden="1">
      <c r="B548" s="85" t="str">
        <f>IF(AND(OR(W548='Haladó kereső'!$E$15,'Haladó kereső'!$E$15=""),OR(T548='Haladó kereső'!$E$14,'Haladó kereső'!$E$14=""),OR(O548&gt;='Haladó kereső'!$E$12,'Haladó kereső'!$E$12=""),OR(U548='Haladó kereső'!$E$16,'Haladó kereső'!$E$16=""),OR(O548&lt;='Haladó kereső'!$E$13,'Haladó kereső'!$E$13=""),OR(Y548='Haladó kereső'!$E$17,'Haladó kereső'!$E$17=""),OR(S548='Haladó kereső'!$E$10,'Haladó kereső'!$E$10=""),OR(Q548='Haladó kereső'!$E$9,'Haladó kereső'!$E$9="",'Haladó kereső'!$E$9="összes"),OR(J548='Haladó kereső'!$E$11,'Haladó kereső'!$E$11="")),"megfelel a választott feltételeknek","-")</f>
        <v>megfelel a választott feltételeknek</v>
      </c>
      <c r="D548" s="5" t="s">
        <v>5289</v>
      </c>
      <c r="E548" s="1">
        <v>19.959299999999999</v>
      </c>
      <c r="F548" s="1">
        <v>48.140833333333333</v>
      </c>
      <c r="G548" s="5"/>
      <c r="H548" s="5" t="s">
        <v>5290</v>
      </c>
      <c r="I548" s="5">
        <v>3665</v>
      </c>
      <c r="J548" s="5" t="s">
        <v>35</v>
      </c>
      <c r="K548" s="5" t="s">
        <v>3</v>
      </c>
      <c r="L548" s="5" t="s">
        <v>3</v>
      </c>
      <c r="M548" s="5" t="s">
        <v>3</v>
      </c>
      <c r="N548" s="5">
        <v>1116</v>
      </c>
      <c r="O548" s="5">
        <v>1102</v>
      </c>
      <c r="P548" s="5">
        <v>3857</v>
      </c>
      <c r="Q548" s="5" t="s">
        <v>827</v>
      </c>
      <c r="R548" s="5" t="s">
        <v>2766</v>
      </c>
      <c r="S548" s="5" t="s">
        <v>2767</v>
      </c>
      <c r="T548" s="2" t="s">
        <v>31600</v>
      </c>
      <c r="U548" s="6" t="s">
        <v>5291</v>
      </c>
      <c r="V548" s="6"/>
      <c r="W548" s="6" t="s">
        <v>40</v>
      </c>
      <c r="X548" s="6" t="s">
        <v>5292</v>
      </c>
      <c r="Y548" s="6">
        <v>4</v>
      </c>
      <c r="Z548" s="6" t="s">
        <v>5293</v>
      </c>
      <c r="AA548" s="6" t="s">
        <v>5294</v>
      </c>
      <c r="AB548" s="6" t="s">
        <v>5295</v>
      </c>
      <c r="AC548" s="6" t="s">
        <v>5296</v>
      </c>
      <c r="AD548" s="6" t="s">
        <v>5297</v>
      </c>
      <c r="AE548" s="7" t="s">
        <v>47</v>
      </c>
      <c r="AF548" s="7" t="s">
        <v>5298</v>
      </c>
      <c r="AG548" s="7"/>
      <c r="AH548" s="7" t="s">
        <v>28073</v>
      </c>
      <c r="AI548" s="7" t="s">
        <v>5296</v>
      </c>
      <c r="AJ548" s="8" t="s">
        <v>5299</v>
      </c>
      <c r="AK548" s="8" t="s">
        <v>5300</v>
      </c>
      <c r="AL548" s="8" t="s">
        <v>28074</v>
      </c>
      <c r="AM548" s="8" t="s">
        <v>5301</v>
      </c>
      <c r="AN548" s="72" t="s">
        <v>31567</v>
      </c>
    </row>
    <row r="549" spans="2:40" ht="30" hidden="1">
      <c r="B549" s="85" t="str">
        <f>IF(AND(OR(W549='Haladó kereső'!$E$15,'Haladó kereső'!$E$15=""),OR(T549='Haladó kereső'!$E$14,'Haladó kereső'!$E$14=""),OR(O549&gt;='Haladó kereső'!$E$12,'Haladó kereső'!$E$12=""),OR(U549='Haladó kereső'!$E$16,'Haladó kereső'!$E$16=""),OR(O549&lt;='Haladó kereső'!$E$13,'Haladó kereső'!$E$13=""),OR(Y549='Haladó kereső'!$E$17,'Haladó kereső'!$E$17=""),OR(S549='Haladó kereső'!$E$10,'Haladó kereső'!$E$10=""),OR(Q549='Haladó kereső'!$E$9,'Haladó kereső'!$E$9="",'Haladó kereső'!$E$9="összes"),OR(J549='Haladó kereső'!$E$11,'Haladó kereső'!$E$11="")),"megfelel a választott feltételeknek","-")</f>
        <v>megfelel a választott feltételeknek</v>
      </c>
      <c r="D549" s="5" t="s">
        <v>5302</v>
      </c>
      <c r="E549" s="1">
        <v>16.836433333333332</v>
      </c>
      <c r="F549" s="1">
        <v>47.356999999999999</v>
      </c>
      <c r="G549" s="5"/>
      <c r="H549" s="5" t="s">
        <v>5303</v>
      </c>
      <c r="I549" s="5">
        <v>9876</v>
      </c>
      <c r="J549" s="5" t="s">
        <v>35</v>
      </c>
      <c r="K549" s="5" t="s">
        <v>3</v>
      </c>
      <c r="L549" s="5" t="s">
        <v>3</v>
      </c>
      <c r="M549" s="5" t="s">
        <v>3</v>
      </c>
      <c r="N549" s="5">
        <v>208</v>
      </c>
      <c r="O549" s="5">
        <v>201</v>
      </c>
      <c r="P549" s="5">
        <v>785</v>
      </c>
      <c r="Q549" s="5" t="s">
        <v>218</v>
      </c>
      <c r="R549" s="5" t="s">
        <v>3067</v>
      </c>
      <c r="S549" s="5" t="s">
        <v>3068</v>
      </c>
      <c r="T549" s="2" t="s">
        <v>31600</v>
      </c>
      <c r="U549" s="6" t="s">
        <v>4493</v>
      </c>
      <c r="V549" s="6"/>
      <c r="W549" s="6" t="s">
        <v>40</v>
      </c>
      <c r="X549" s="6" t="s">
        <v>4495</v>
      </c>
      <c r="Y549" s="6">
        <v>10</v>
      </c>
      <c r="Z549" s="6" t="s">
        <v>4496</v>
      </c>
      <c r="AA549" s="6" t="s">
        <v>5304</v>
      </c>
      <c r="AB549" s="6">
        <v>0</v>
      </c>
      <c r="AC549" s="6" t="s">
        <v>5305</v>
      </c>
      <c r="AD549" s="6" t="s">
        <v>3</v>
      </c>
      <c r="AE549" s="7" t="s">
        <v>47</v>
      </c>
      <c r="AF549" s="7" t="s">
        <v>5306</v>
      </c>
      <c r="AG549" s="7"/>
      <c r="AH549" s="7" t="s">
        <v>28075</v>
      </c>
      <c r="AI549" s="7" t="s">
        <v>5307</v>
      </c>
      <c r="AJ549" s="8" t="s">
        <v>4502</v>
      </c>
      <c r="AK549" s="8" t="s">
        <v>4497</v>
      </c>
      <c r="AL549" s="8" t="s">
        <v>27958</v>
      </c>
      <c r="AM549" s="8" t="s">
        <v>5307</v>
      </c>
      <c r="AN549" s="72" t="s">
        <v>31567</v>
      </c>
    </row>
    <row r="550" spans="2:40" ht="45" hidden="1">
      <c r="B550" s="85" t="str">
        <f>IF(AND(OR(W550='Haladó kereső'!$E$15,'Haladó kereső'!$E$15=""),OR(T550='Haladó kereső'!$E$14,'Haladó kereső'!$E$14=""),OR(O550&gt;='Haladó kereső'!$E$12,'Haladó kereső'!$E$12=""),OR(U550='Haladó kereső'!$E$16,'Haladó kereső'!$E$16=""),OR(O550&lt;='Haladó kereső'!$E$13,'Haladó kereső'!$E$13=""),OR(Y550='Haladó kereső'!$E$17,'Haladó kereső'!$E$17=""),OR(S550='Haladó kereső'!$E$10,'Haladó kereső'!$E$10=""),OR(Q550='Haladó kereső'!$E$9,'Haladó kereső'!$E$9="",'Haladó kereső'!$E$9="összes"),OR(J550='Haladó kereső'!$E$11,'Haladó kereső'!$E$11="")),"megfelel a választott feltételeknek","-")</f>
        <v>megfelel a választott feltételeknek</v>
      </c>
      <c r="D550" s="5" t="s">
        <v>5308</v>
      </c>
      <c r="E550" s="1">
        <v>20.202400000000001</v>
      </c>
      <c r="F550" s="1">
        <v>46.953200000000002</v>
      </c>
      <c r="G550" s="5"/>
      <c r="H550" s="5" t="s">
        <v>5309</v>
      </c>
      <c r="I550" s="5">
        <v>22938</v>
      </c>
      <c r="J550" s="5" t="s">
        <v>35</v>
      </c>
      <c r="K550" s="5" t="s">
        <v>555</v>
      </c>
      <c r="L550" s="5" t="s">
        <v>3</v>
      </c>
      <c r="M550" s="5" t="s">
        <v>3</v>
      </c>
      <c r="N550" s="5">
        <v>4238</v>
      </c>
      <c r="O550" s="5">
        <v>4157</v>
      </c>
      <c r="P550" s="5">
        <v>3820</v>
      </c>
      <c r="Q550" s="5" t="s">
        <v>17</v>
      </c>
      <c r="R550" s="5" t="s">
        <v>5310</v>
      </c>
      <c r="S550" s="5" t="s">
        <v>5311</v>
      </c>
      <c r="T550" s="2" t="s">
        <v>31600</v>
      </c>
      <c r="U550" s="6" t="s">
        <v>5308</v>
      </c>
      <c r="V550" s="6"/>
      <c r="W550" s="6" t="s">
        <v>20</v>
      </c>
      <c r="X550" s="6" t="s">
        <v>5312</v>
      </c>
      <c r="Y550" s="6">
        <v>2</v>
      </c>
      <c r="Z550" s="6" t="s">
        <v>5313</v>
      </c>
      <c r="AA550" s="6" t="s">
        <v>5314</v>
      </c>
      <c r="AB550" s="6" t="s">
        <v>5315</v>
      </c>
      <c r="AC550" s="6" t="s">
        <v>5316</v>
      </c>
      <c r="AD550" s="6" t="s">
        <v>5317</v>
      </c>
      <c r="AE550" s="7" t="s">
        <v>47</v>
      </c>
      <c r="AF550" s="7" t="s">
        <v>5318</v>
      </c>
      <c r="AG550" s="7"/>
      <c r="AH550" s="7" t="s">
        <v>28076</v>
      </c>
      <c r="AI550" s="7" t="s">
        <v>5319</v>
      </c>
      <c r="AJ550" s="8" t="s">
        <v>5320</v>
      </c>
      <c r="AK550" s="8" t="s">
        <v>5314</v>
      </c>
      <c r="AL550" s="8" t="s">
        <v>28077</v>
      </c>
      <c r="AM550" s="8" t="s">
        <v>5321</v>
      </c>
      <c r="AN550" s="72" t="s">
        <v>31567</v>
      </c>
    </row>
    <row r="551" spans="2:40" ht="15.75" hidden="1">
      <c r="B551" s="85" t="str">
        <f>IF(AND(OR(W551='Haladó kereső'!$E$15,'Haladó kereső'!$E$15=""),OR(T551='Haladó kereső'!$E$14,'Haladó kereső'!$E$14=""),OR(O551&gt;='Haladó kereső'!$E$12,'Haladó kereső'!$E$12=""),OR(U551='Haladó kereső'!$E$16,'Haladó kereső'!$E$16=""),OR(O551&lt;='Haladó kereső'!$E$13,'Haladó kereső'!$E$13=""),OR(Y551='Haladó kereső'!$E$17,'Haladó kereső'!$E$17=""),OR(S551='Haladó kereső'!$E$10,'Haladó kereső'!$E$10=""),OR(Q551='Haladó kereső'!$E$9,'Haladó kereső'!$E$9="",'Haladó kereső'!$E$9="összes"),OR(J551='Haladó kereső'!$E$11,'Haladó kereső'!$E$11="")),"megfelel a választott feltételeknek","-")</f>
        <v>megfelel a választott feltételeknek</v>
      </c>
      <c r="D551" s="5" t="s">
        <v>5322</v>
      </c>
      <c r="E551" s="1">
        <v>21.886633333333332</v>
      </c>
      <c r="F551" s="1">
        <v>48.254399999999997</v>
      </c>
      <c r="G551" s="5"/>
      <c r="H551" s="5" t="s">
        <v>5323</v>
      </c>
      <c r="I551" s="5">
        <v>3939</v>
      </c>
      <c r="J551" s="5" t="s">
        <v>2</v>
      </c>
      <c r="K551" s="5" t="s">
        <v>3</v>
      </c>
      <c r="L551" s="5" t="s">
        <v>3</v>
      </c>
      <c r="M551" s="5" t="s">
        <v>429</v>
      </c>
      <c r="N551" s="5">
        <v>3179</v>
      </c>
      <c r="O551" s="5">
        <v>3206</v>
      </c>
      <c r="P551" s="5">
        <v>5680</v>
      </c>
      <c r="Q551" s="5" t="s">
        <v>69</v>
      </c>
      <c r="R551" s="5" t="s">
        <v>5324</v>
      </c>
      <c r="S551" s="5" t="s">
        <v>3964</v>
      </c>
      <c r="T551" s="2" t="s">
        <v>31599</v>
      </c>
      <c r="U551" s="6" t="s">
        <v>3</v>
      </c>
      <c r="V551" s="6"/>
      <c r="W551" s="6" t="s">
        <v>7</v>
      </c>
      <c r="X551" s="6" t="s">
        <v>3</v>
      </c>
      <c r="Y551" s="6" t="s">
        <v>3</v>
      </c>
      <c r="Z551" s="6" t="s">
        <v>3</v>
      </c>
      <c r="AA551" s="6" t="s">
        <v>5325</v>
      </c>
      <c r="AB551" s="6" t="s">
        <v>3</v>
      </c>
      <c r="AC551" s="6" t="s">
        <v>5326</v>
      </c>
      <c r="AD551" s="6" t="s">
        <v>5327</v>
      </c>
      <c r="AE551" s="7" t="s">
        <v>47</v>
      </c>
      <c r="AF551" s="7" t="s">
        <v>5328</v>
      </c>
      <c r="AG551" s="7"/>
      <c r="AH551" s="7" t="s">
        <v>5329</v>
      </c>
      <c r="AI551" s="7" t="s">
        <v>5330</v>
      </c>
      <c r="AJ551" s="8" t="s">
        <v>5331</v>
      </c>
      <c r="AK551" s="8" t="s">
        <v>5325</v>
      </c>
      <c r="AL551" s="8" t="s">
        <v>5332</v>
      </c>
      <c r="AM551" s="8" t="s">
        <v>5326</v>
      </c>
      <c r="AN551" s="72" t="s">
        <v>31567</v>
      </c>
    </row>
    <row r="552" spans="2:40" ht="30" hidden="1">
      <c r="B552" s="85" t="str">
        <f>IF(AND(OR(W552='Haladó kereső'!$E$15,'Haladó kereső'!$E$15=""),OR(T552='Haladó kereső'!$E$14,'Haladó kereső'!$E$14=""),OR(O552&gt;='Haladó kereső'!$E$12,'Haladó kereső'!$E$12=""),OR(U552='Haladó kereső'!$E$16,'Haladó kereső'!$E$16=""),OR(O552&lt;='Haladó kereső'!$E$13,'Haladó kereső'!$E$13=""),OR(Y552='Haladó kereső'!$E$17,'Haladó kereső'!$E$17=""),OR(S552='Haladó kereső'!$E$10,'Haladó kereső'!$E$10=""),OR(Q552='Haladó kereső'!$E$9,'Haladó kereső'!$E$9="",'Haladó kereső'!$E$9="összes"),OR(J552='Haladó kereső'!$E$11,'Haladó kereső'!$E$11="")),"megfelel a választott feltételeknek","-")</f>
        <v>megfelel a választott feltételeknek</v>
      </c>
      <c r="D552" s="5" t="s">
        <v>5333</v>
      </c>
      <c r="E552" s="1">
        <v>18.555500000000002</v>
      </c>
      <c r="F552" s="1">
        <v>46.251600000000003</v>
      </c>
      <c r="G552" s="5"/>
      <c r="H552" s="5" t="s">
        <v>5334</v>
      </c>
      <c r="I552" s="5">
        <v>19284</v>
      </c>
      <c r="J552" s="5" t="s">
        <v>35</v>
      </c>
      <c r="K552" s="5" t="s">
        <v>3</v>
      </c>
      <c r="L552" s="5" t="s">
        <v>3</v>
      </c>
      <c r="M552" s="5" t="s">
        <v>3</v>
      </c>
      <c r="N552" s="5">
        <v>941</v>
      </c>
      <c r="O552" s="5">
        <v>936</v>
      </c>
      <c r="P552" s="5">
        <v>1986</v>
      </c>
      <c r="Q552" s="5" t="s">
        <v>750</v>
      </c>
      <c r="R552" s="5" t="s">
        <v>1117</v>
      </c>
      <c r="S552" s="5" t="s">
        <v>1118</v>
      </c>
      <c r="T552" s="2" t="s">
        <v>31600</v>
      </c>
      <c r="U552" s="6" t="s">
        <v>2833</v>
      </c>
      <c r="V552" s="6"/>
      <c r="W552" s="6" t="s">
        <v>40</v>
      </c>
      <c r="X552" s="6" t="s">
        <v>2835</v>
      </c>
      <c r="Y552" s="6">
        <v>3</v>
      </c>
      <c r="Z552" s="6" t="s">
        <v>2836</v>
      </c>
      <c r="AA552" s="6" t="s">
        <v>5335</v>
      </c>
      <c r="AB552" s="6" t="s">
        <v>5336</v>
      </c>
      <c r="AC552" s="6" t="s">
        <v>5337</v>
      </c>
      <c r="AD552" s="6" t="s">
        <v>5338</v>
      </c>
      <c r="AE552" s="7" t="s">
        <v>47</v>
      </c>
      <c r="AF552" s="7" t="s">
        <v>5339</v>
      </c>
      <c r="AG552" s="7"/>
      <c r="AH552" s="7" t="s">
        <v>28078</v>
      </c>
      <c r="AI552" s="7" t="s">
        <v>5337</v>
      </c>
      <c r="AJ552" s="8" t="s">
        <v>2842</v>
      </c>
      <c r="AK552" s="8" t="s">
        <v>2837</v>
      </c>
      <c r="AL552" s="8" t="s">
        <v>27738</v>
      </c>
      <c r="AM552" s="8" t="s">
        <v>2843</v>
      </c>
      <c r="AN552" s="72" t="s">
        <v>31567</v>
      </c>
    </row>
    <row r="553" spans="2:40" ht="30" hidden="1">
      <c r="B553" s="85" t="str">
        <f>IF(AND(OR(W553='Haladó kereső'!$E$15,'Haladó kereső'!$E$15=""),OR(T553='Haladó kereső'!$E$14,'Haladó kereső'!$E$14=""),OR(O553&gt;='Haladó kereső'!$E$12,'Haladó kereső'!$E$12=""),OR(U553='Haladó kereső'!$E$16,'Haladó kereső'!$E$16=""),OR(O553&lt;='Haladó kereső'!$E$13,'Haladó kereső'!$E$13=""),OR(Y553='Haladó kereső'!$E$17,'Haladó kereső'!$E$17=""),OR(S553='Haladó kereső'!$E$10,'Haladó kereső'!$E$10=""),OR(Q553='Haladó kereső'!$E$9,'Haladó kereső'!$E$9="",'Haladó kereső'!$E$9="összes"),OR(J553='Haladó kereső'!$E$11,'Haladó kereső'!$E$11="")),"megfelel a választott feltételeknek","-")</f>
        <v>megfelel a választott feltételeknek</v>
      </c>
      <c r="D553" s="5" t="s">
        <v>5340</v>
      </c>
      <c r="E553" s="1">
        <v>17.024566666666665</v>
      </c>
      <c r="F553" s="1">
        <v>47.473866666666666</v>
      </c>
      <c r="G553" s="5"/>
      <c r="H553" s="5" t="s">
        <v>5341</v>
      </c>
      <c r="I553" s="5">
        <v>15954</v>
      </c>
      <c r="J553" s="5" t="s">
        <v>35</v>
      </c>
      <c r="K553" s="5" t="s">
        <v>3</v>
      </c>
      <c r="L553" s="5" t="s">
        <v>3</v>
      </c>
      <c r="M553" s="5" t="s">
        <v>3</v>
      </c>
      <c r="N553" s="5">
        <v>578</v>
      </c>
      <c r="O553" s="5">
        <v>565</v>
      </c>
      <c r="P553" s="5">
        <v>1176</v>
      </c>
      <c r="Q553" s="5" t="s">
        <v>136</v>
      </c>
      <c r="R553" s="5" t="s">
        <v>400</v>
      </c>
      <c r="S553" s="5" t="s">
        <v>401</v>
      </c>
      <c r="T553" s="2" t="s">
        <v>31600</v>
      </c>
      <c r="U553" s="6" t="s">
        <v>5342</v>
      </c>
      <c r="V553" s="6"/>
      <c r="W553" s="6" t="s">
        <v>40</v>
      </c>
      <c r="X553" s="6" t="s">
        <v>5343</v>
      </c>
      <c r="Y553" s="6">
        <v>6</v>
      </c>
      <c r="Z553" s="6" t="s">
        <v>5344</v>
      </c>
      <c r="AA553" s="6" t="s">
        <v>5345</v>
      </c>
      <c r="AB553" s="6" t="s">
        <v>5346</v>
      </c>
      <c r="AC553" s="6" t="s">
        <v>5347</v>
      </c>
      <c r="AD553" s="6" t="s">
        <v>5348</v>
      </c>
      <c r="AE553" s="7" t="s">
        <v>47</v>
      </c>
      <c r="AF553" s="7" t="s">
        <v>5349</v>
      </c>
      <c r="AG553" s="7"/>
      <c r="AH553" s="7" t="s">
        <v>28079</v>
      </c>
      <c r="AI553" s="7" t="s">
        <v>5347</v>
      </c>
      <c r="AJ553" s="8" t="s">
        <v>5350</v>
      </c>
      <c r="AK553" s="8" t="s">
        <v>5351</v>
      </c>
      <c r="AL553" s="8" t="s">
        <v>28080</v>
      </c>
      <c r="AM553" s="8" t="s">
        <v>5353</v>
      </c>
      <c r="AN553" s="72" t="s">
        <v>31567</v>
      </c>
    </row>
    <row r="554" spans="2:40" ht="30" hidden="1">
      <c r="B554" s="85" t="str">
        <f>IF(AND(OR(W554='Haladó kereső'!$E$15,'Haladó kereső'!$E$15=""),OR(T554='Haladó kereső'!$E$14,'Haladó kereső'!$E$14=""),OR(O554&gt;='Haladó kereső'!$E$12,'Haladó kereső'!$E$12=""),OR(U554='Haladó kereső'!$E$16,'Haladó kereső'!$E$16=""),OR(O554&lt;='Haladó kereső'!$E$13,'Haladó kereső'!$E$13=""),OR(Y554='Haladó kereső'!$E$17,'Haladó kereső'!$E$17=""),OR(S554='Haladó kereső'!$E$10,'Haladó kereső'!$E$10=""),OR(Q554='Haladó kereső'!$E$9,'Haladó kereső'!$E$9="",'Haladó kereső'!$E$9="összes"),OR(J554='Haladó kereső'!$E$11,'Haladó kereső'!$E$11="")),"megfelel a választott feltételeknek","-")</f>
        <v>megfelel a választott feltételeknek</v>
      </c>
      <c r="D554" s="5" t="s">
        <v>5354</v>
      </c>
      <c r="E554" s="1">
        <v>18.068466666666666</v>
      </c>
      <c r="F554" s="1">
        <v>45.807199999999995</v>
      </c>
      <c r="G554" s="5"/>
      <c r="H554" s="5" t="s">
        <v>5355</v>
      </c>
      <c r="I554" s="5">
        <v>11086</v>
      </c>
      <c r="J554" s="5" t="s">
        <v>35</v>
      </c>
      <c r="K554" s="5" t="s">
        <v>3</v>
      </c>
      <c r="L554" s="5" t="s">
        <v>3</v>
      </c>
      <c r="M554" s="5" t="s">
        <v>3</v>
      </c>
      <c r="N554" s="5">
        <v>255</v>
      </c>
      <c r="O554" s="5">
        <v>254</v>
      </c>
      <c r="P554" s="5">
        <v>1845</v>
      </c>
      <c r="Q554" s="5" t="s">
        <v>36</v>
      </c>
      <c r="R554" s="5" t="s">
        <v>887</v>
      </c>
      <c r="S554" s="5" t="s">
        <v>888</v>
      </c>
      <c r="T554" s="2" t="s">
        <v>31600</v>
      </c>
      <c r="U554" s="6" t="s">
        <v>5356</v>
      </c>
      <c r="V554" s="6"/>
      <c r="W554" s="6" t="s">
        <v>40</v>
      </c>
      <c r="X554" s="6" t="s">
        <v>5357</v>
      </c>
      <c r="Y554" s="6">
        <v>12</v>
      </c>
      <c r="Z554" s="6" t="s">
        <v>5358</v>
      </c>
      <c r="AA554" s="6" t="s">
        <v>5359</v>
      </c>
      <c r="AB554" s="6">
        <v>0</v>
      </c>
      <c r="AC554" s="6" t="s">
        <v>5360</v>
      </c>
      <c r="AD554" s="6" t="s">
        <v>3</v>
      </c>
      <c r="AE554" s="7" t="s">
        <v>47</v>
      </c>
      <c r="AF554" s="7" t="s">
        <v>5361</v>
      </c>
      <c r="AG554" s="7"/>
      <c r="AH554" s="7" t="s">
        <v>28081</v>
      </c>
      <c r="AI554" s="7" t="s">
        <v>5363</v>
      </c>
      <c r="AJ554" s="8" t="s">
        <v>5364</v>
      </c>
      <c r="AK554" s="8" t="s">
        <v>5365</v>
      </c>
      <c r="AL554" s="8" t="s">
        <v>28082</v>
      </c>
      <c r="AM554" s="8" t="s">
        <v>5367</v>
      </c>
      <c r="AN554" s="72" t="s">
        <v>31567</v>
      </c>
    </row>
    <row r="555" spans="2:40" ht="30" hidden="1">
      <c r="B555" s="85" t="str">
        <f>IF(AND(OR(W555='Haladó kereső'!$E$15,'Haladó kereső'!$E$15=""),OR(T555='Haladó kereső'!$E$14,'Haladó kereső'!$E$14=""),OR(O555&gt;='Haladó kereső'!$E$12,'Haladó kereső'!$E$12=""),OR(U555='Haladó kereső'!$E$16,'Haladó kereső'!$E$16=""),OR(O555&lt;='Haladó kereső'!$E$13,'Haladó kereső'!$E$13=""),OR(Y555='Haladó kereső'!$E$17,'Haladó kereső'!$E$17=""),OR(S555='Haladó kereső'!$E$10,'Haladó kereső'!$E$10=""),OR(Q555='Haladó kereső'!$E$9,'Haladó kereső'!$E$9="",'Haladó kereső'!$E$9="összes"),OR(J555='Haladó kereső'!$E$11,'Haladó kereső'!$E$11="")),"megfelel a választott feltételeknek","-")</f>
        <v>megfelel a választott feltételeknek</v>
      </c>
      <c r="D555" s="5" t="s">
        <v>5368</v>
      </c>
      <c r="E555" s="1">
        <v>20.651199999999999</v>
      </c>
      <c r="F555" s="1">
        <v>46.821566666666669</v>
      </c>
      <c r="G555" s="5"/>
      <c r="H555" s="5" t="s">
        <v>5369</v>
      </c>
      <c r="I555" s="5">
        <v>31334</v>
      </c>
      <c r="J555" s="5" t="s">
        <v>35</v>
      </c>
      <c r="K555" s="5" t="s">
        <v>555</v>
      </c>
      <c r="L555" s="5" t="s">
        <v>3</v>
      </c>
      <c r="M555" s="5" t="s">
        <v>3</v>
      </c>
      <c r="N555" s="5">
        <v>1820</v>
      </c>
      <c r="O555" s="5">
        <v>1815</v>
      </c>
      <c r="P555" s="5">
        <v>6685</v>
      </c>
      <c r="Q555" s="5" t="s">
        <v>628</v>
      </c>
      <c r="R555" s="5" t="s">
        <v>3141</v>
      </c>
      <c r="S555" s="5" t="s">
        <v>3142</v>
      </c>
      <c r="T555" s="2" t="s">
        <v>31600</v>
      </c>
      <c r="U555" s="6" t="s">
        <v>5368</v>
      </c>
      <c r="V555" s="6"/>
      <c r="W555" s="6" t="s">
        <v>20</v>
      </c>
      <c r="X555" s="6" t="s">
        <v>5370</v>
      </c>
      <c r="Y555" s="6">
        <v>2</v>
      </c>
      <c r="Z555" s="6" t="s">
        <v>5371</v>
      </c>
      <c r="AA555" s="6" t="s">
        <v>5372</v>
      </c>
      <c r="AB555" s="6" t="s">
        <v>5373</v>
      </c>
      <c r="AC555" s="6" t="s">
        <v>5374</v>
      </c>
      <c r="AD555" s="6" t="s">
        <v>5375</v>
      </c>
      <c r="AE555" s="7" t="s">
        <v>47</v>
      </c>
      <c r="AF555" s="7" t="s">
        <v>5376</v>
      </c>
      <c r="AG555" s="7"/>
      <c r="AH555" s="7" t="s">
        <v>5377</v>
      </c>
      <c r="AI555" s="7" t="s">
        <v>5374</v>
      </c>
      <c r="AJ555" s="8" t="s">
        <v>5378</v>
      </c>
      <c r="AK555" s="8" t="s">
        <v>5372</v>
      </c>
      <c r="AL555" s="8" t="s">
        <v>28083</v>
      </c>
      <c r="AM555" s="8" t="s">
        <v>5379</v>
      </c>
      <c r="AN555" s="72" t="s">
        <v>31567</v>
      </c>
    </row>
    <row r="556" spans="2:40" ht="30" hidden="1">
      <c r="B556" s="85" t="str">
        <f>IF(AND(OR(W556='Haladó kereső'!$E$15,'Haladó kereső'!$E$15=""),OR(T556='Haladó kereső'!$E$14,'Haladó kereső'!$E$14=""),OR(O556&gt;='Haladó kereső'!$E$12,'Haladó kereső'!$E$12=""),OR(U556='Haladó kereső'!$E$16,'Haladó kereső'!$E$16=""),OR(O556&lt;='Haladó kereső'!$E$13,'Haladó kereső'!$E$13=""),OR(Y556='Haladó kereső'!$E$17,'Haladó kereső'!$E$17=""),OR(S556='Haladó kereső'!$E$10,'Haladó kereső'!$E$10=""),OR(Q556='Haladó kereső'!$E$9,'Haladó kereső'!$E$9="",'Haladó kereső'!$E$9="összes"),OR(J556='Haladó kereső'!$E$11,'Haladó kereső'!$E$11="")),"megfelel a választott feltételeknek","-")</f>
        <v>megfelel a választott feltételeknek</v>
      </c>
      <c r="D556" s="5" t="s">
        <v>5380</v>
      </c>
      <c r="E556" s="1">
        <v>20.951799999999999</v>
      </c>
      <c r="F556" s="1">
        <v>46.572166666666668</v>
      </c>
      <c r="G556" s="5"/>
      <c r="H556" s="5" t="s">
        <v>5381</v>
      </c>
      <c r="I556" s="5">
        <v>34078</v>
      </c>
      <c r="J556" s="5" t="s">
        <v>35</v>
      </c>
      <c r="K556" s="5" t="s">
        <v>3</v>
      </c>
      <c r="L556" s="5" t="s">
        <v>3</v>
      </c>
      <c r="M556" s="5" t="s">
        <v>3</v>
      </c>
      <c r="N556" s="5">
        <v>327</v>
      </c>
      <c r="O556" s="5">
        <v>320</v>
      </c>
      <c r="P556" s="5">
        <v>3271</v>
      </c>
      <c r="Q556" s="5" t="s">
        <v>628</v>
      </c>
      <c r="R556" s="5" t="s">
        <v>5382</v>
      </c>
      <c r="S556" s="5" t="s">
        <v>3122</v>
      </c>
      <c r="T556" s="2" t="s">
        <v>31600</v>
      </c>
      <c r="U556" s="6" t="s">
        <v>5383</v>
      </c>
      <c r="V556" s="6"/>
      <c r="W556" s="6" t="s">
        <v>40</v>
      </c>
      <c r="X556" s="6" t="s">
        <v>5384</v>
      </c>
      <c r="Y556" s="6">
        <v>3</v>
      </c>
      <c r="Z556" s="6" t="s">
        <v>5385</v>
      </c>
      <c r="AA556" s="6" t="s">
        <v>5386</v>
      </c>
      <c r="AB556" s="6" t="s">
        <v>5387</v>
      </c>
      <c r="AC556" s="6" t="s">
        <v>5388</v>
      </c>
      <c r="AD556" s="6" t="s">
        <v>5389</v>
      </c>
      <c r="AE556" s="7" t="s">
        <v>47</v>
      </c>
      <c r="AF556" s="7" t="s">
        <v>5390</v>
      </c>
      <c r="AG556" s="7"/>
      <c r="AH556" s="7" t="s">
        <v>5391</v>
      </c>
      <c r="AI556" s="7" t="s">
        <v>5388</v>
      </c>
      <c r="AJ556" s="8" t="s">
        <v>5392</v>
      </c>
      <c r="AK556" s="8" t="s">
        <v>5393</v>
      </c>
      <c r="AL556" s="8" t="s">
        <v>28084</v>
      </c>
      <c r="AM556" s="8" t="s">
        <v>5395</v>
      </c>
      <c r="AN556" s="72" t="s">
        <v>31567</v>
      </c>
    </row>
    <row r="557" spans="2:40" ht="30" hidden="1">
      <c r="B557" s="85" t="str">
        <f>IF(AND(OR(W557='Haladó kereső'!$E$15,'Haladó kereső'!$E$15=""),OR(T557='Haladó kereső'!$E$14,'Haladó kereső'!$E$14=""),OR(O557&gt;='Haladó kereső'!$E$12,'Haladó kereső'!$E$12=""),OR(U557='Haladó kereső'!$E$16,'Haladó kereső'!$E$16=""),OR(O557&lt;='Haladó kereső'!$E$13,'Haladó kereső'!$E$13=""),OR(Y557='Haladó kereső'!$E$17,'Haladó kereső'!$E$17=""),OR(S557='Haladó kereső'!$E$10,'Haladó kereső'!$E$10=""),OR(Q557='Haladó kereső'!$E$9,'Haladó kereső'!$E$9="",'Haladó kereső'!$E$9="összes"),OR(J557='Haladó kereső'!$E$11,'Haladó kereső'!$E$11="")),"megfelel a választott feltételeknek","-")</f>
        <v>megfelel a választott feltételeknek</v>
      </c>
      <c r="D557" s="5" t="s">
        <v>5396</v>
      </c>
      <c r="E557" s="1">
        <v>18.6065</v>
      </c>
      <c r="F557" s="1">
        <v>47.520066666666665</v>
      </c>
      <c r="G557" s="5"/>
      <c r="H557" s="5" t="s">
        <v>5397</v>
      </c>
      <c r="I557" s="5">
        <v>30544</v>
      </c>
      <c r="J557" s="5" t="s">
        <v>35</v>
      </c>
      <c r="K557" s="5" t="s">
        <v>3</v>
      </c>
      <c r="L557" s="5" t="s">
        <v>3</v>
      </c>
      <c r="M557" s="5" t="s">
        <v>3</v>
      </c>
      <c r="N557" s="5">
        <v>1249</v>
      </c>
      <c r="O557" s="5">
        <v>1270</v>
      </c>
      <c r="P557" s="5">
        <v>1702</v>
      </c>
      <c r="Q557" s="5" t="s">
        <v>4</v>
      </c>
      <c r="R557" s="5" t="s">
        <v>522</v>
      </c>
      <c r="S557" s="5" t="s">
        <v>523</v>
      </c>
      <c r="T557" s="2" t="s">
        <v>31600</v>
      </c>
      <c r="U557" s="6" t="s">
        <v>524</v>
      </c>
      <c r="V557" s="6"/>
      <c r="W557" s="6" t="s">
        <v>40</v>
      </c>
      <c r="X557" s="6" t="s">
        <v>525</v>
      </c>
      <c r="Y557" s="6">
        <v>5</v>
      </c>
      <c r="Z557" s="6" t="s">
        <v>526</v>
      </c>
      <c r="AA557" s="6" t="s">
        <v>5398</v>
      </c>
      <c r="AB557" s="6" t="s">
        <v>5399</v>
      </c>
      <c r="AC557" s="6" t="s">
        <v>5400</v>
      </c>
      <c r="AD557" s="6" t="s">
        <v>3</v>
      </c>
      <c r="AE557" s="7" t="s">
        <v>47</v>
      </c>
      <c r="AF557" s="7" t="s">
        <v>5401</v>
      </c>
      <c r="AG557" s="7"/>
      <c r="AH557" s="7" t="s">
        <v>5399</v>
      </c>
      <c r="AI557" s="7" t="s">
        <v>5400</v>
      </c>
      <c r="AJ557" s="8" t="s">
        <v>533</v>
      </c>
      <c r="AK557" s="8" t="s">
        <v>534</v>
      </c>
      <c r="AL557" s="8" t="s">
        <v>27430</v>
      </c>
      <c r="AM557" s="8" t="s">
        <v>536</v>
      </c>
      <c r="AN557" s="72" t="s">
        <v>31567</v>
      </c>
    </row>
    <row r="558" spans="2:40" ht="45" hidden="1">
      <c r="B558" s="85" t="str">
        <f>IF(AND(OR(W558='Haladó kereső'!$E$15,'Haladó kereső'!$E$15=""),OR(T558='Haladó kereső'!$E$14,'Haladó kereső'!$E$14=""),OR(O558&gt;='Haladó kereső'!$E$12,'Haladó kereső'!$E$12=""),OR(U558='Haladó kereső'!$E$16,'Haladó kereső'!$E$16=""),OR(O558&lt;='Haladó kereső'!$E$13,'Haladó kereső'!$E$13=""),OR(Y558='Haladó kereső'!$E$17,'Haladó kereső'!$E$17=""),OR(S558='Haladó kereső'!$E$10,'Haladó kereső'!$E$10=""),OR(Q558='Haladó kereső'!$E$9,'Haladó kereső'!$E$9="",'Haladó kereső'!$E$9="összes"),OR(J558='Haladó kereső'!$E$11,'Haladó kereső'!$E$11="")),"megfelel a választott feltételeknek","-")</f>
        <v>megfelel a választott feltételeknek</v>
      </c>
      <c r="D558" s="5" t="s">
        <v>5402</v>
      </c>
      <c r="E558" s="1">
        <v>17.287933333333335</v>
      </c>
      <c r="F558" s="1">
        <v>47.026066666666665</v>
      </c>
      <c r="G558" s="5"/>
      <c r="H558" s="5" t="s">
        <v>34167</v>
      </c>
      <c r="I558" s="5">
        <v>30924</v>
      </c>
      <c r="J558" s="5" t="s">
        <v>35</v>
      </c>
      <c r="K558" s="5" t="s">
        <v>555</v>
      </c>
      <c r="L558" s="5" t="s">
        <v>3</v>
      </c>
      <c r="M558" s="5" t="s">
        <v>3</v>
      </c>
      <c r="N558" s="5">
        <v>3111</v>
      </c>
      <c r="O558" s="5">
        <v>3082</v>
      </c>
      <c r="P558" s="5">
        <v>4492</v>
      </c>
      <c r="Q558" s="5" t="s">
        <v>176</v>
      </c>
      <c r="R558" s="5" t="s">
        <v>2962</v>
      </c>
      <c r="S558" s="5" t="s">
        <v>2963</v>
      </c>
      <c r="T558" s="2" t="s">
        <v>31600</v>
      </c>
      <c r="U558" s="6" t="s">
        <v>5402</v>
      </c>
      <c r="V558" s="6"/>
      <c r="W558" s="6" t="s">
        <v>20</v>
      </c>
      <c r="X558" s="6" t="s">
        <v>5403</v>
      </c>
      <c r="Y558" s="6">
        <v>5</v>
      </c>
      <c r="Z558" s="6" t="s">
        <v>5404</v>
      </c>
      <c r="AA558" s="6" t="s">
        <v>5405</v>
      </c>
      <c r="AB558" s="6" t="s">
        <v>5406</v>
      </c>
      <c r="AC558" s="6" t="s">
        <v>5407</v>
      </c>
      <c r="AD558" s="6" t="s">
        <v>5408</v>
      </c>
      <c r="AE558" s="7" t="s">
        <v>47</v>
      </c>
      <c r="AF558" s="7" t="s">
        <v>5409</v>
      </c>
      <c r="AG558" s="7"/>
      <c r="AH558" s="7" t="s">
        <v>28085</v>
      </c>
      <c r="AI558" s="7" t="s">
        <v>5410</v>
      </c>
      <c r="AJ558" s="8" t="s">
        <v>5411</v>
      </c>
      <c r="AK558" s="8" t="s">
        <v>5412</v>
      </c>
      <c r="AL558" s="8" t="s">
        <v>28086</v>
      </c>
      <c r="AM558" s="8" t="s">
        <v>5413</v>
      </c>
      <c r="AN558" s="72" t="s">
        <v>31567</v>
      </c>
    </row>
    <row r="559" spans="2:40" ht="30" hidden="1">
      <c r="B559" s="85" t="str">
        <f>IF(AND(OR(W559='Haladó kereső'!$E$15,'Haladó kereső'!$E$15=""),OR(T559='Haladó kereső'!$E$14,'Haladó kereső'!$E$14=""),OR(O559&gt;='Haladó kereső'!$E$12,'Haladó kereső'!$E$12=""),OR(U559='Haladó kereső'!$E$16,'Haladó kereső'!$E$16=""),OR(O559&lt;='Haladó kereső'!$E$13,'Haladó kereső'!$E$13=""),OR(Y559='Haladó kereső'!$E$17,'Haladó kereső'!$E$17=""),OR(S559='Haladó kereső'!$E$10,'Haladó kereső'!$E$10=""),OR(Q559='Haladó kereső'!$E$9,'Haladó kereső'!$E$9="",'Haladó kereső'!$E$9="összes"),OR(J559='Haladó kereső'!$E$11,'Haladó kereső'!$E$11="")),"megfelel a választott feltételeknek","-")</f>
        <v>megfelel a választott feltételeknek</v>
      </c>
      <c r="D559" s="5" t="s">
        <v>5414</v>
      </c>
      <c r="E559" s="1">
        <v>16.950599999999998</v>
      </c>
      <c r="F559" s="1">
        <v>47.409300000000002</v>
      </c>
      <c r="G559" s="5"/>
      <c r="H559" s="5" t="s">
        <v>5415</v>
      </c>
      <c r="I559" s="5">
        <v>10047</v>
      </c>
      <c r="J559" s="5" t="s">
        <v>35</v>
      </c>
      <c r="K559" s="5" t="s">
        <v>3</v>
      </c>
      <c r="L559" s="5" t="s">
        <v>3</v>
      </c>
      <c r="M559" s="5" t="s">
        <v>3</v>
      </c>
      <c r="N559" s="5">
        <v>202</v>
      </c>
      <c r="O559" s="5">
        <v>207</v>
      </c>
      <c r="P559" s="5">
        <v>528</v>
      </c>
      <c r="Q559" s="5" t="s">
        <v>136</v>
      </c>
      <c r="R559" s="5" t="s">
        <v>371</v>
      </c>
      <c r="S559" s="5" t="s">
        <v>372</v>
      </c>
      <c r="T559" s="2" t="s">
        <v>31600</v>
      </c>
      <c r="U559" s="6" t="s">
        <v>5416</v>
      </c>
      <c r="V559" s="6"/>
      <c r="W559" s="6" t="s">
        <v>40</v>
      </c>
      <c r="X559" s="6" t="s">
        <v>5417</v>
      </c>
      <c r="Y559" s="6">
        <v>6</v>
      </c>
      <c r="Z559" s="6" t="s">
        <v>5418</v>
      </c>
      <c r="AA559" s="6" t="s">
        <v>5419</v>
      </c>
      <c r="AB559" s="6" t="s">
        <v>5420</v>
      </c>
      <c r="AC559" s="6" t="s">
        <v>5421</v>
      </c>
      <c r="AD559" s="6" t="s">
        <v>3</v>
      </c>
      <c r="AE559" s="7" t="s">
        <v>47</v>
      </c>
      <c r="AF559" s="7" t="s">
        <v>5422</v>
      </c>
      <c r="AG559" s="7"/>
      <c r="AH559" s="7" t="s">
        <v>28087</v>
      </c>
      <c r="AI559" s="7" t="s">
        <v>5423</v>
      </c>
      <c r="AJ559" s="8" t="s">
        <v>5424</v>
      </c>
      <c r="AK559" s="8" t="s">
        <v>5425</v>
      </c>
      <c r="AL559" s="8" t="s">
        <v>28088</v>
      </c>
      <c r="AM559" s="8" t="s">
        <v>5426</v>
      </c>
      <c r="AN559" s="72" t="s">
        <v>31567</v>
      </c>
    </row>
    <row r="560" spans="2:40" ht="30" hidden="1">
      <c r="B560" s="85" t="str">
        <f>IF(AND(OR(W560='Haladó kereső'!$E$15,'Haladó kereső'!$E$15=""),OR(T560='Haladó kereső'!$E$14,'Haladó kereső'!$E$14=""),OR(O560&gt;='Haladó kereső'!$E$12,'Haladó kereső'!$E$12=""),OR(U560='Haladó kereső'!$E$16,'Haladó kereső'!$E$16=""),OR(O560&lt;='Haladó kereső'!$E$13,'Haladó kereső'!$E$13=""),OR(Y560='Haladó kereső'!$E$17,'Haladó kereső'!$E$17=""),OR(S560='Haladó kereső'!$E$10,'Haladó kereső'!$E$10=""),OR(Q560='Haladó kereső'!$E$9,'Haladó kereső'!$E$9="",'Haladó kereső'!$E$9="összes"),OR(J560='Haladó kereső'!$E$11,'Haladó kereső'!$E$11="")),"megfelel a választott feltételeknek","-")</f>
        <v>megfelel a választott feltételeknek</v>
      </c>
      <c r="D560" s="5" t="s">
        <v>5427</v>
      </c>
      <c r="E560" s="1">
        <v>22.726266666666664</v>
      </c>
      <c r="F560" s="1">
        <v>47.984733333333331</v>
      </c>
      <c r="G560" s="5"/>
      <c r="H560" s="5" t="s">
        <v>5428</v>
      </c>
      <c r="I560" s="5">
        <v>12928</v>
      </c>
      <c r="J560" s="5" t="s">
        <v>35</v>
      </c>
      <c r="K560" s="5" t="s">
        <v>3</v>
      </c>
      <c r="L560" s="5" t="s">
        <v>3</v>
      </c>
      <c r="M560" s="5" t="s">
        <v>3</v>
      </c>
      <c r="N560" s="5">
        <v>568</v>
      </c>
      <c r="O560" s="5">
        <v>581</v>
      </c>
      <c r="P560" s="5">
        <v>1936</v>
      </c>
      <c r="Q560" s="5" t="s">
        <v>416</v>
      </c>
      <c r="R560" s="5" t="s">
        <v>4432</v>
      </c>
      <c r="S560" s="5" t="s">
        <v>4433</v>
      </c>
      <c r="T560" s="2" t="s">
        <v>31600</v>
      </c>
      <c r="U560" s="6" t="s">
        <v>5427</v>
      </c>
      <c r="V560" s="6"/>
      <c r="W560" s="6" t="s">
        <v>20</v>
      </c>
      <c r="X560" s="6" t="s">
        <v>5429</v>
      </c>
      <c r="Y560" s="6">
        <v>4</v>
      </c>
      <c r="Z560" s="6" t="s">
        <v>5430</v>
      </c>
      <c r="AA560" s="6" t="s">
        <v>5431</v>
      </c>
      <c r="AB560" s="6" t="s">
        <v>5432</v>
      </c>
      <c r="AC560" s="6" t="s">
        <v>5433</v>
      </c>
      <c r="AD560" s="6" t="s">
        <v>5434</v>
      </c>
      <c r="AE560" s="7" t="s">
        <v>1580</v>
      </c>
      <c r="AF560" s="7" t="s">
        <v>5435</v>
      </c>
      <c r="AG560" s="7"/>
      <c r="AH560" s="7" t="s">
        <v>28089</v>
      </c>
      <c r="AI560" s="7" t="s">
        <v>5433</v>
      </c>
      <c r="AJ560" s="8" t="s">
        <v>5436</v>
      </c>
      <c r="AK560" s="8" t="s">
        <v>5431</v>
      </c>
      <c r="AL560" s="8" t="s">
        <v>28090</v>
      </c>
      <c r="AM560" s="8" t="s">
        <v>5433</v>
      </c>
      <c r="AN560" s="72" t="s">
        <v>31567</v>
      </c>
    </row>
    <row r="561" spans="2:40" ht="30" hidden="1">
      <c r="B561" s="85" t="str">
        <f>IF(AND(OR(W561='Haladó kereső'!$E$15,'Haladó kereső'!$E$15=""),OR(T561='Haladó kereső'!$E$14,'Haladó kereső'!$E$14=""),OR(O561&gt;='Haladó kereső'!$E$12,'Haladó kereső'!$E$12=""),OR(U561='Haladó kereső'!$E$16,'Haladó kereső'!$E$16=""),OR(O561&lt;='Haladó kereső'!$E$13,'Haladó kereső'!$E$13=""),OR(Y561='Haladó kereső'!$E$17,'Haladó kereső'!$E$17=""),OR(S561='Haladó kereső'!$E$10,'Haladó kereső'!$E$10=""),OR(Q561='Haladó kereső'!$E$9,'Haladó kereső'!$E$9="",'Haladó kereső'!$E$9="összes"),OR(J561='Haladó kereső'!$E$11,'Haladó kereső'!$E$11="")),"megfelel a választott feltételeknek","-")</f>
        <v>megfelel a választott feltételeknek</v>
      </c>
      <c r="D561" s="5" t="s">
        <v>5437</v>
      </c>
      <c r="E561" s="1">
        <v>18.184633333333334</v>
      </c>
      <c r="F561" s="1">
        <v>47.039633333333335</v>
      </c>
      <c r="G561" s="5"/>
      <c r="H561" s="5" t="s">
        <v>5438</v>
      </c>
      <c r="I561" s="5">
        <v>16072</v>
      </c>
      <c r="J561" s="5" t="s">
        <v>35</v>
      </c>
      <c r="K561" s="5" t="s">
        <v>3</v>
      </c>
      <c r="L561" s="5" t="s">
        <v>3</v>
      </c>
      <c r="M561" s="5" t="s">
        <v>3</v>
      </c>
      <c r="N561" s="5">
        <v>850</v>
      </c>
      <c r="O561" s="5">
        <v>857</v>
      </c>
      <c r="P561" s="5">
        <v>2229</v>
      </c>
      <c r="Q561" s="5" t="s">
        <v>176</v>
      </c>
      <c r="R561" s="5" t="s">
        <v>2111</v>
      </c>
      <c r="S561" s="5" t="s">
        <v>2112</v>
      </c>
      <c r="T561" s="2" t="s">
        <v>31600</v>
      </c>
      <c r="U561" s="6" t="s">
        <v>2113</v>
      </c>
      <c r="V561" s="6"/>
      <c r="W561" s="6" t="s">
        <v>40</v>
      </c>
      <c r="X561" s="6" t="s">
        <v>2114</v>
      </c>
      <c r="Y561" s="6">
        <v>4</v>
      </c>
      <c r="Z561" s="6" t="s">
        <v>2115</v>
      </c>
      <c r="AA561" s="6" t="s">
        <v>5439</v>
      </c>
      <c r="AB561" s="6" t="s">
        <v>5440</v>
      </c>
      <c r="AC561" s="6" t="s">
        <v>5441</v>
      </c>
      <c r="AD561" s="6" t="s">
        <v>5442</v>
      </c>
      <c r="AE561" s="7" t="s">
        <v>47</v>
      </c>
      <c r="AF561" s="7" t="s">
        <v>5443</v>
      </c>
      <c r="AG561" s="7"/>
      <c r="AH561" s="7" t="s">
        <v>28091</v>
      </c>
      <c r="AI561" s="7" t="s">
        <v>5444</v>
      </c>
      <c r="AJ561" s="8" t="s">
        <v>2122</v>
      </c>
      <c r="AK561" s="8" t="s">
        <v>2123</v>
      </c>
      <c r="AL561" s="8" t="s">
        <v>27634</v>
      </c>
      <c r="AM561" s="8" t="s">
        <v>2125</v>
      </c>
      <c r="AN561" s="72" t="s">
        <v>31567</v>
      </c>
    </row>
    <row r="562" spans="2:40" ht="30" hidden="1">
      <c r="B562" s="85" t="str">
        <f>IF(AND(OR(W562='Haladó kereső'!$E$15,'Haladó kereső'!$E$15=""),OR(T562='Haladó kereső'!$E$14,'Haladó kereső'!$E$14=""),OR(O562&gt;='Haladó kereső'!$E$12,'Haladó kereső'!$E$12=""),OR(U562='Haladó kereső'!$E$16,'Haladó kereső'!$E$16=""),OR(O562&lt;='Haladó kereső'!$E$13,'Haladó kereső'!$E$13=""),OR(Y562='Haladó kereső'!$E$17,'Haladó kereső'!$E$17=""),OR(S562='Haladó kereső'!$E$10,'Haladó kereső'!$E$10=""),OR(Q562='Haladó kereső'!$E$9,'Haladó kereső'!$E$9="",'Haladó kereső'!$E$9="összes"),OR(J562='Haladó kereső'!$E$11,'Haladó kereső'!$E$11="")),"megfelel a választott feltételeknek","-")</f>
        <v>megfelel a választott feltételeknek</v>
      </c>
      <c r="D562" s="5" t="s">
        <v>5445</v>
      </c>
      <c r="E562" s="1">
        <v>17.271866666666664</v>
      </c>
      <c r="F562" s="1">
        <v>46.535233333333331</v>
      </c>
      <c r="G562" s="5"/>
      <c r="H562" s="5" t="s">
        <v>5446</v>
      </c>
      <c r="I562" s="5">
        <v>3799</v>
      </c>
      <c r="J562" s="5" t="s">
        <v>35</v>
      </c>
      <c r="K562" s="5" t="s">
        <v>3</v>
      </c>
      <c r="L562" s="5" t="s">
        <v>3</v>
      </c>
      <c r="M562" s="5" t="s">
        <v>3</v>
      </c>
      <c r="N562" s="5">
        <v>290</v>
      </c>
      <c r="O562" s="5">
        <v>292</v>
      </c>
      <c r="P562" s="5">
        <v>1608</v>
      </c>
      <c r="Q562" s="5" t="s">
        <v>275</v>
      </c>
      <c r="R562" s="5" t="s">
        <v>2141</v>
      </c>
      <c r="S562" s="5" t="s">
        <v>2142</v>
      </c>
      <c r="T562" s="2" t="s">
        <v>31600</v>
      </c>
      <c r="U562" s="6" t="s">
        <v>5447</v>
      </c>
      <c r="V562" s="6"/>
      <c r="W562" s="6" t="s">
        <v>40</v>
      </c>
      <c r="X562" s="6" t="s">
        <v>5448</v>
      </c>
      <c r="Y562" s="6">
        <v>6</v>
      </c>
      <c r="Z562" s="6" t="s">
        <v>5449</v>
      </c>
      <c r="AA562" s="6" t="s">
        <v>5450</v>
      </c>
      <c r="AB562" s="6">
        <v>0</v>
      </c>
      <c r="AC562" s="6" t="s">
        <v>5451</v>
      </c>
      <c r="AD562" s="6" t="s">
        <v>5452</v>
      </c>
      <c r="AE562" s="7" t="s">
        <v>47</v>
      </c>
      <c r="AF562" s="7" t="s">
        <v>5453</v>
      </c>
      <c r="AG562" s="7"/>
      <c r="AH562" s="7" t="s">
        <v>28092</v>
      </c>
      <c r="AI562" s="7" t="s">
        <v>5451</v>
      </c>
      <c r="AJ562" s="8" t="s">
        <v>5456</v>
      </c>
      <c r="AK562" s="8" t="s">
        <v>5454</v>
      </c>
      <c r="AL562" s="8" t="s">
        <v>28093</v>
      </c>
      <c r="AM562" s="8" t="s">
        <v>5457</v>
      </c>
      <c r="AN562" s="72" t="s">
        <v>31567</v>
      </c>
    </row>
    <row r="563" spans="2:40" ht="30" hidden="1">
      <c r="B563" s="85" t="str">
        <f>IF(AND(OR(W563='Haladó kereső'!$E$15,'Haladó kereső'!$E$15=""),OR(T563='Haladó kereső'!$E$14,'Haladó kereső'!$E$14=""),OR(O563&gt;='Haladó kereső'!$E$12,'Haladó kereső'!$E$12=""),OR(U563='Haladó kereső'!$E$16,'Haladó kereső'!$E$16=""),OR(O563&lt;='Haladó kereső'!$E$13,'Haladó kereső'!$E$13=""),OR(Y563='Haladó kereső'!$E$17,'Haladó kereső'!$E$17=""),OR(S563='Haladó kereső'!$E$10,'Haladó kereső'!$E$10=""),OR(Q563='Haladó kereső'!$E$9,'Haladó kereső'!$E$9="",'Haladó kereső'!$E$9="összes"),OR(J563='Haladó kereső'!$E$11,'Haladó kereső'!$E$11="")),"megfelel a választott feltételeknek","-")</f>
        <v>megfelel a választott feltételeknek</v>
      </c>
      <c r="D563" s="5" t="s">
        <v>5458</v>
      </c>
      <c r="E563" s="1">
        <v>16.505700000000001</v>
      </c>
      <c r="F563" s="1">
        <v>46.973166666666671</v>
      </c>
      <c r="G563" s="5"/>
      <c r="H563" s="5" t="s">
        <v>5459</v>
      </c>
      <c r="I563" s="5">
        <v>3911</v>
      </c>
      <c r="J563" s="5" t="s">
        <v>35</v>
      </c>
      <c r="K563" s="5" t="s">
        <v>3</v>
      </c>
      <c r="L563" s="5" t="s">
        <v>3</v>
      </c>
      <c r="M563" s="5" t="s">
        <v>3</v>
      </c>
      <c r="N563" s="5">
        <v>1754</v>
      </c>
      <c r="O563" s="5">
        <v>1742</v>
      </c>
      <c r="P563" s="5">
        <v>2661</v>
      </c>
      <c r="Q563" s="5" t="s">
        <v>218</v>
      </c>
      <c r="R563" s="5" t="s">
        <v>1695</v>
      </c>
      <c r="S563" s="5" t="s">
        <v>1696</v>
      </c>
      <c r="T563" s="2" t="s">
        <v>31600</v>
      </c>
      <c r="U563" s="6" t="s">
        <v>5460</v>
      </c>
      <c r="V563" s="6"/>
      <c r="W563" s="6" t="s">
        <v>40</v>
      </c>
      <c r="X563" s="6" t="s">
        <v>5461</v>
      </c>
      <c r="Y563" s="6">
        <v>2</v>
      </c>
      <c r="Z563" s="6" t="s">
        <v>5462</v>
      </c>
      <c r="AA563" s="6" t="s">
        <v>5463</v>
      </c>
      <c r="AB563" s="6" t="s">
        <v>5464</v>
      </c>
      <c r="AC563" s="6" t="s">
        <v>5465</v>
      </c>
      <c r="AD563" s="6" t="s">
        <v>5466</v>
      </c>
      <c r="AE563" s="7" t="s">
        <v>47</v>
      </c>
      <c r="AF563" s="7" t="s">
        <v>5467</v>
      </c>
      <c r="AG563" s="7"/>
      <c r="AH563" s="7" t="s">
        <v>28094</v>
      </c>
      <c r="AI563" s="7" t="s">
        <v>5468</v>
      </c>
      <c r="AJ563" s="8" t="s">
        <v>5469</v>
      </c>
      <c r="AK563" s="8" t="s">
        <v>5470</v>
      </c>
      <c r="AL563" s="8" t="s">
        <v>28095</v>
      </c>
      <c r="AM563" s="8" t="s">
        <v>5471</v>
      </c>
      <c r="AN563" s="72" t="s">
        <v>31567</v>
      </c>
    </row>
    <row r="564" spans="2:40" ht="30" hidden="1">
      <c r="B564" s="85" t="str">
        <f>IF(AND(OR(W564='Haladó kereső'!$E$15,'Haladó kereső'!$E$15=""),OR(T564='Haladó kereső'!$E$14,'Haladó kereső'!$E$14=""),OR(O564&gt;='Haladó kereső'!$E$12,'Haladó kereső'!$E$12=""),OR(U564='Haladó kereső'!$E$16,'Haladó kereső'!$E$16=""),OR(O564&lt;='Haladó kereső'!$E$13,'Haladó kereső'!$E$13=""),OR(Y564='Haladó kereső'!$E$17,'Haladó kereső'!$E$17=""),OR(S564='Haladó kereső'!$E$10,'Haladó kereső'!$E$10=""),OR(Q564='Haladó kereső'!$E$9,'Haladó kereső'!$E$9="",'Haladó kereső'!$E$9="összes"),OR(J564='Haladó kereső'!$E$11,'Haladó kereső'!$E$11="")),"megfelel a választott feltételeknek","-")</f>
        <v>megfelel a választott feltételeknek</v>
      </c>
      <c r="D564" s="5" t="s">
        <v>5472</v>
      </c>
      <c r="E564" s="1">
        <v>18.323366666666665</v>
      </c>
      <c r="F564" s="1">
        <v>47.351100000000002</v>
      </c>
      <c r="G564" s="5"/>
      <c r="H564" s="5" t="s">
        <v>5473</v>
      </c>
      <c r="I564" s="5">
        <v>5360</v>
      </c>
      <c r="J564" s="5" t="s">
        <v>35</v>
      </c>
      <c r="K564" s="5" t="s">
        <v>3</v>
      </c>
      <c r="L564" s="5" t="s">
        <v>3</v>
      </c>
      <c r="M564" s="5" t="s">
        <v>3</v>
      </c>
      <c r="N564" s="5">
        <v>1208</v>
      </c>
      <c r="O564" s="5">
        <v>1182</v>
      </c>
      <c r="P564" s="5">
        <v>4137</v>
      </c>
      <c r="Q564" s="5" t="s">
        <v>4</v>
      </c>
      <c r="R564" s="5" t="s">
        <v>1828</v>
      </c>
      <c r="S564" s="5" t="s">
        <v>1829</v>
      </c>
      <c r="T564" s="2" t="s">
        <v>31600</v>
      </c>
      <c r="U564" s="6" t="s">
        <v>5474</v>
      </c>
      <c r="V564" s="6"/>
      <c r="W564" s="6" t="s">
        <v>40</v>
      </c>
      <c r="X564" s="6" t="s">
        <v>5475</v>
      </c>
      <c r="Y564" s="6">
        <v>3</v>
      </c>
      <c r="Z564" s="6" t="s">
        <v>5476</v>
      </c>
      <c r="AA564" s="6" t="s">
        <v>5477</v>
      </c>
      <c r="AB564" s="6" t="s">
        <v>5478</v>
      </c>
      <c r="AC564" s="6" t="s">
        <v>5479</v>
      </c>
      <c r="AD564" s="6" t="s">
        <v>5480</v>
      </c>
      <c r="AE564" s="7" t="s">
        <v>47</v>
      </c>
      <c r="AF564" s="7" t="s">
        <v>5481</v>
      </c>
      <c r="AG564" s="7"/>
      <c r="AH564" s="7" t="s">
        <v>28096</v>
      </c>
      <c r="AI564" s="7" t="s">
        <v>5482</v>
      </c>
      <c r="AJ564" s="8" t="s">
        <v>5483</v>
      </c>
      <c r="AK564" s="8" t="s">
        <v>5484</v>
      </c>
      <c r="AL564" s="8" t="s">
        <v>6214</v>
      </c>
      <c r="AM564" s="8" t="s">
        <v>5485</v>
      </c>
      <c r="AN564" s="72" t="s">
        <v>31567</v>
      </c>
    </row>
    <row r="565" spans="2:40" ht="30" hidden="1">
      <c r="B565" s="85" t="str">
        <f>IF(AND(OR(W565='Haladó kereső'!$E$15,'Haladó kereső'!$E$15=""),OR(T565='Haladó kereső'!$E$14,'Haladó kereső'!$E$14=""),OR(O565&gt;='Haladó kereső'!$E$12,'Haladó kereső'!$E$12=""),OR(U565='Haladó kereső'!$E$16,'Haladó kereső'!$E$16=""),OR(O565&lt;='Haladó kereső'!$E$13,'Haladó kereső'!$E$13=""),OR(Y565='Haladó kereső'!$E$17,'Haladó kereső'!$E$17=""),OR(S565='Haladó kereső'!$E$10,'Haladó kereső'!$E$10=""),OR(Q565='Haladó kereső'!$E$9,'Haladó kereső'!$E$9="",'Haladó kereső'!$E$9="összes"),OR(J565='Haladó kereső'!$E$11,'Haladó kereső'!$E$11="")),"megfelel a választott feltételeknek","-")</f>
        <v>megfelel a választott feltételeknek</v>
      </c>
      <c r="D565" s="5" t="s">
        <v>3888</v>
      </c>
      <c r="E565" s="1">
        <v>18.468366666666665</v>
      </c>
      <c r="F565" s="1">
        <v>47.390633333333334</v>
      </c>
      <c r="G565" s="5"/>
      <c r="H565" s="5" t="s">
        <v>5486</v>
      </c>
      <c r="I565" s="5">
        <v>20002</v>
      </c>
      <c r="J565" s="5" t="s">
        <v>2</v>
      </c>
      <c r="K565" s="5" t="s">
        <v>3</v>
      </c>
      <c r="L565" s="5" t="s">
        <v>3</v>
      </c>
      <c r="M565" s="5" t="s">
        <v>3</v>
      </c>
      <c r="N565" s="5">
        <v>5227</v>
      </c>
      <c r="O565" s="5">
        <v>5218</v>
      </c>
      <c r="P565" s="5">
        <v>11876</v>
      </c>
      <c r="Q565" s="5" t="s">
        <v>4</v>
      </c>
      <c r="R565" s="5" t="s">
        <v>522</v>
      </c>
      <c r="S565" s="5" t="s">
        <v>523</v>
      </c>
      <c r="T565" s="2" t="s">
        <v>31600</v>
      </c>
      <c r="U565" s="6" t="s">
        <v>3888</v>
      </c>
      <c r="V565" s="6"/>
      <c r="W565" s="6" t="s">
        <v>20</v>
      </c>
      <c r="X565" s="6" t="s">
        <v>3889</v>
      </c>
      <c r="Y565" s="6">
        <v>4</v>
      </c>
      <c r="Z565" s="6" t="s">
        <v>3890</v>
      </c>
      <c r="AA565" s="6" t="s">
        <v>5487</v>
      </c>
      <c r="AB565" s="6" t="s">
        <v>3895</v>
      </c>
      <c r="AC565" s="6" t="s">
        <v>5488</v>
      </c>
      <c r="AD565" s="6" t="s">
        <v>5489</v>
      </c>
      <c r="AE565" s="7" t="s">
        <v>47</v>
      </c>
      <c r="AF565" s="7" t="s">
        <v>5490</v>
      </c>
      <c r="AG565" s="7"/>
      <c r="AH565" s="7" t="s">
        <v>28097</v>
      </c>
      <c r="AI565" s="7" t="s">
        <v>5491</v>
      </c>
      <c r="AJ565" s="8" t="s">
        <v>3716</v>
      </c>
      <c r="AK565" s="8" t="s">
        <v>3717</v>
      </c>
      <c r="AL565" s="8" t="s">
        <v>27877</v>
      </c>
      <c r="AM565" s="8" t="s">
        <v>3896</v>
      </c>
      <c r="AN565" s="72" t="s">
        <v>31567</v>
      </c>
    </row>
    <row r="566" spans="2:40" ht="30" hidden="1">
      <c r="B566" s="85" t="str">
        <f>IF(AND(OR(W566='Haladó kereső'!$E$15,'Haladó kereső'!$E$15=""),OR(T566='Haladó kereső'!$E$14,'Haladó kereső'!$E$14=""),OR(O566&gt;='Haladó kereső'!$E$12,'Haladó kereső'!$E$12=""),OR(U566='Haladó kereső'!$E$16,'Haladó kereső'!$E$16=""),OR(O566&lt;='Haladó kereső'!$E$13,'Haladó kereső'!$E$13=""),OR(Y566='Haladó kereső'!$E$17,'Haladó kereső'!$E$17=""),OR(S566='Haladó kereső'!$E$10,'Haladó kereső'!$E$10=""),OR(Q566='Haladó kereső'!$E$9,'Haladó kereső'!$E$9="",'Haladó kereső'!$E$9="összes"),OR(J566='Haladó kereső'!$E$11,'Haladó kereső'!$E$11="")),"megfelel a választott feltételeknek","-")</f>
        <v>megfelel a választott feltételeknek</v>
      </c>
      <c r="D566" s="5" t="s">
        <v>1000</v>
      </c>
      <c r="E566" s="1">
        <v>20.705099999999998</v>
      </c>
      <c r="F566" s="1">
        <v>46.322766666666674</v>
      </c>
      <c r="G566" s="5"/>
      <c r="H566" s="5" t="s">
        <v>5492</v>
      </c>
      <c r="I566" s="5">
        <v>2121</v>
      </c>
      <c r="J566" s="5" t="s">
        <v>35</v>
      </c>
      <c r="K566" s="5" t="s">
        <v>3</v>
      </c>
      <c r="L566" s="5" t="s">
        <v>3</v>
      </c>
      <c r="M566" s="5" t="s">
        <v>3</v>
      </c>
      <c r="N566" s="5">
        <v>466</v>
      </c>
      <c r="O566" s="5">
        <v>465</v>
      </c>
      <c r="P566" s="5">
        <v>1530</v>
      </c>
      <c r="Q566" s="5" t="s">
        <v>556</v>
      </c>
      <c r="R566" s="5" t="s">
        <v>998</v>
      </c>
      <c r="S566" s="5" t="s">
        <v>999</v>
      </c>
      <c r="T566" s="2" t="s">
        <v>31600</v>
      </c>
      <c r="U566" s="6" t="s">
        <v>1000</v>
      </c>
      <c r="V566" s="6"/>
      <c r="W566" s="6" t="s">
        <v>20</v>
      </c>
      <c r="X566" s="6" t="s">
        <v>1001</v>
      </c>
      <c r="Y566" s="6">
        <v>4</v>
      </c>
      <c r="Z566" s="6" t="s">
        <v>1002</v>
      </c>
      <c r="AA566" s="6" t="s">
        <v>5493</v>
      </c>
      <c r="AB566" s="6" t="s">
        <v>5494</v>
      </c>
      <c r="AC566" s="6" t="s">
        <v>5495</v>
      </c>
      <c r="AD566" s="6" t="s">
        <v>5496</v>
      </c>
      <c r="AE566" s="7" t="s">
        <v>47</v>
      </c>
      <c r="AF566" s="7" t="s">
        <v>5497</v>
      </c>
      <c r="AG566" s="7"/>
      <c r="AH566" s="7" t="s">
        <v>1012</v>
      </c>
      <c r="AI566" s="7" t="s">
        <v>5498</v>
      </c>
      <c r="AJ566" s="8" t="s">
        <v>1010</v>
      </c>
      <c r="AK566" s="8" t="s">
        <v>1011</v>
      </c>
      <c r="AL566" s="8" t="s">
        <v>1012</v>
      </c>
      <c r="AM566" s="8" t="s">
        <v>5495</v>
      </c>
      <c r="AN566" s="72" t="s">
        <v>31567</v>
      </c>
    </row>
    <row r="567" spans="2:40" ht="30" hidden="1">
      <c r="B567" s="85" t="str">
        <f>IF(AND(OR(W567='Haladó kereső'!$E$15,'Haladó kereső'!$E$15=""),OR(T567='Haladó kereső'!$E$14,'Haladó kereső'!$E$14=""),OR(O567&gt;='Haladó kereső'!$E$12,'Haladó kereső'!$E$12=""),OR(U567='Haladó kereső'!$E$16,'Haladó kereső'!$E$16=""),OR(O567&lt;='Haladó kereső'!$E$13,'Haladó kereső'!$E$13=""),OR(Y567='Haladó kereső'!$E$17,'Haladó kereső'!$E$17=""),OR(S567='Haladó kereső'!$E$10,'Haladó kereső'!$E$10=""),OR(Q567='Haladó kereső'!$E$9,'Haladó kereső'!$E$9="",'Haladó kereső'!$E$9="összes"),OR(J567='Haladó kereső'!$E$11,'Haladó kereső'!$E$11="")),"megfelel a választott feltételeknek","-")</f>
        <v>megfelel a választott feltételeknek</v>
      </c>
      <c r="D567" s="5" t="s">
        <v>5499</v>
      </c>
      <c r="E567" s="1">
        <v>20.885233333333332</v>
      </c>
      <c r="F567" s="1">
        <v>46.538533333333334</v>
      </c>
      <c r="G567" s="5"/>
      <c r="H567" s="5" t="s">
        <v>5500</v>
      </c>
      <c r="I567" s="5">
        <v>20455</v>
      </c>
      <c r="J567" s="5" t="s">
        <v>35</v>
      </c>
      <c r="K567" s="5" t="s">
        <v>3</v>
      </c>
      <c r="L567" s="5" t="s">
        <v>3</v>
      </c>
      <c r="M567" s="5" t="s">
        <v>3</v>
      </c>
      <c r="N567" s="5">
        <v>2672</v>
      </c>
      <c r="O567" s="5">
        <v>2637</v>
      </c>
      <c r="P567" s="5">
        <v>5130</v>
      </c>
      <c r="Q567" s="5" t="s">
        <v>628</v>
      </c>
      <c r="R567" s="5" t="s">
        <v>3131</v>
      </c>
      <c r="S567" s="5" t="s">
        <v>31601</v>
      </c>
      <c r="T567" s="2" t="s">
        <v>31600</v>
      </c>
      <c r="U567" s="6" t="s">
        <v>5499</v>
      </c>
      <c r="V567" s="6"/>
      <c r="W567" s="6" t="s">
        <v>20</v>
      </c>
      <c r="X567" s="6" t="s">
        <v>5501</v>
      </c>
      <c r="Y567" s="6">
        <v>3</v>
      </c>
      <c r="Z567" s="6" t="s">
        <v>5502</v>
      </c>
      <c r="AA567" s="6" t="s">
        <v>5503</v>
      </c>
      <c r="AB567" s="6" t="s">
        <v>5504</v>
      </c>
      <c r="AC567" s="6" t="s">
        <v>5505</v>
      </c>
      <c r="AD567" s="6" t="s">
        <v>5506</v>
      </c>
      <c r="AE567" s="7" t="s">
        <v>47</v>
      </c>
      <c r="AF567" s="7" t="s">
        <v>5507</v>
      </c>
      <c r="AG567" s="7"/>
      <c r="AH567" s="7" t="s">
        <v>5504</v>
      </c>
      <c r="AI567" s="7" t="s">
        <v>5509</v>
      </c>
      <c r="AJ567" s="8" t="s">
        <v>5510</v>
      </c>
      <c r="AK567" s="8" t="s">
        <v>5508</v>
      </c>
      <c r="AL567" s="8" t="s">
        <v>28098</v>
      </c>
      <c r="AM567" s="8" t="s">
        <v>5511</v>
      </c>
      <c r="AN567" s="72" t="s">
        <v>31567</v>
      </c>
    </row>
    <row r="568" spans="2:40" ht="15.75" hidden="1">
      <c r="B568" s="85" t="str">
        <f>IF(AND(OR(W568='Haladó kereső'!$E$15,'Haladó kereső'!$E$15=""),OR(T568='Haladó kereső'!$E$14,'Haladó kereső'!$E$14=""),OR(O568&gt;='Haladó kereső'!$E$12,'Haladó kereső'!$E$12=""),OR(U568='Haladó kereső'!$E$16,'Haladó kereső'!$E$16=""),OR(O568&lt;='Haladó kereső'!$E$13,'Haladó kereső'!$E$13=""),OR(Y568='Haladó kereső'!$E$17,'Haladó kereső'!$E$17=""),OR(S568='Haladó kereső'!$E$10,'Haladó kereső'!$E$10=""),OR(Q568='Haladó kereső'!$E$9,'Haladó kereső'!$E$9="",'Haladó kereső'!$E$9="összes"),OR(J568='Haladó kereső'!$E$11,'Haladó kereső'!$E$11="")),"megfelel a választott feltételeknek","-")</f>
        <v>megfelel a választott feltételeknek</v>
      </c>
      <c r="D568" s="5" t="s">
        <v>5512</v>
      </c>
      <c r="E568" s="1">
        <v>20.722566666666665</v>
      </c>
      <c r="F568" s="1">
        <v>46.238033333333334</v>
      </c>
      <c r="G568" s="5"/>
      <c r="H568" s="5" t="s">
        <v>5513</v>
      </c>
      <c r="I568" s="5">
        <v>5379</v>
      </c>
      <c r="J568" s="5" t="s">
        <v>2</v>
      </c>
      <c r="K568" s="5" t="s">
        <v>3</v>
      </c>
      <c r="L568" s="5" t="s">
        <v>3</v>
      </c>
      <c r="M568" s="5" t="s">
        <v>3</v>
      </c>
      <c r="N568" s="5">
        <v>2971</v>
      </c>
      <c r="O568" s="5">
        <v>2956</v>
      </c>
      <c r="P568" s="5">
        <v>7768</v>
      </c>
      <c r="Q568" s="5" t="s">
        <v>556</v>
      </c>
      <c r="R568" s="5" t="s">
        <v>998</v>
      </c>
      <c r="S568" s="5" t="s">
        <v>999</v>
      </c>
      <c r="T568" s="2" t="s">
        <v>31600</v>
      </c>
      <c r="U568" s="6" t="s">
        <v>5512</v>
      </c>
      <c r="V568" s="6"/>
      <c r="W568" s="6" t="s">
        <v>20</v>
      </c>
      <c r="X568" s="6" t="s">
        <v>5514</v>
      </c>
      <c r="Y568" s="6">
        <v>3</v>
      </c>
      <c r="Z568" s="6" t="s">
        <v>5515</v>
      </c>
      <c r="AA568" s="6" t="s">
        <v>5516</v>
      </c>
      <c r="AB568" s="6" t="s">
        <v>5517</v>
      </c>
      <c r="AC568" s="6" t="s">
        <v>5518</v>
      </c>
      <c r="AD568" s="6" t="s">
        <v>5519</v>
      </c>
      <c r="AE568" s="7" t="s">
        <v>47</v>
      </c>
      <c r="AF568" s="7"/>
      <c r="AG568" s="7"/>
      <c r="AH568" s="7" t="s">
        <v>5517</v>
      </c>
      <c r="AI568" s="7" t="s">
        <v>5520</v>
      </c>
      <c r="AJ568" s="8" t="s">
        <v>5521</v>
      </c>
      <c r="AK568" s="8" t="s">
        <v>5516</v>
      </c>
      <c r="AL568" s="8" t="s">
        <v>14851</v>
      </c>
      <c r="AM568" s="8" t="s">
        <v>5518</v>
      </c>
      <c r="AN568" s="72" t="s">
        <v>31567</v>
      </c>
    </row>
    <row r="569" spans="2:40" ht="30" hidden="1">
      <c r="B569" s="85" t="str">
        <f>IF(AND(OR(W569='Haladó kereső'!$E$15,'Haladó kereső'!$E$15=""),OR(T569='Haladó kereső'!$E$14,'Haladó kereső'!$E$14=""),OR(O569&gt;='Haladó kereső'!$E$12,'Haladó kereső'!$E$12=""),OR(U569='Haladó kereső'!$E$16,'Haladó kereső'!$E$16=""),OR(O569&lt;='Haladó kereső'!$E$13,'Haladó kereső'!$E$13=""),OR(Y569='Haladó kereső'!$E$17,'Haladó kereső'!$E$17=""),OR(S569='Haladó kereső'!$E$10,'Haladó kereső'!$E$10=""),OR(Q569='Haladó kereső'!$E$9,'Haladó kereső'!$E$9="",'Haladó kereső'!$E$9="összes"),OR(J569='Haladó kereső'!$E$11,'Haladó kereső'!$E$11="")),"megfelel a választott feltételeknek","-")</f>
        <v>megfelel a választott feltételeknek</v>
      </c>
      <c r="D569" s="5" t="s">
        <v>5522</v>
      </c>
      <c r="E569" s="1">
        <v>17.022866666666665</v>
      </c>
      <c r="F569" s="1">
        <v>47.425366666666662</v>
      </c>
      <c r="G569" s="5"/>
      <c r="H569" s="5" t="s">
        <v>5523</v>
      </c>
      <c r="I569" s="5">
        <v>26772</v>
      </c>
      <c r="J569" s="5" t="s">
        <v>35</v>
      </c>
      <c r="K569" s="5" t="s">
        <v>3</v>
      </c>
      <c r="L569" s="5" t="s">
        <v>3</v>
      </c>
      <c r="M569" s="5" t="s">
        <v>3</v>
      </c>
      <c r="N569" s="5">
        <v>362</v>
      </c>
      <c r="O569" s="5">
        <v>361</v>
      </c>
      <c r="P569" s="5">
        <v>819</v>
      </c>
      <c r="Q569" s="5" t="s">
        <v>218</v>
      </c>
      <c r="R569" s="5" t="s">
        <v>3067</v>
      </c>
      <c r="S569" s="5" t="s">
        <v>3068</v>
      </c>
      <c r="T569" s="2" t="s">
        <v>31600</v>
      </c>
      <c r="U569" s="6" t="s">
        <v>5524</v>
      </c>
      <c r="V569" s="6"/>
      <c r="W569" s="6" t="s">
        <v>40</v>
      </c>
      <c r="X569" s="6" t="s">
        <v>5525</v>
      </c>
      <c r="Y569" s="6">
        <v>3</v>
      </c>
      <c r="Z569" s="6" t="s">
        <v>5526</v>
      </c>
      <c r="AA569" s="6" t="s">
        <v>5527</v>
      </c>
      <c r="AB569" s="6" t="s">
        <v>5528</v>
      </c>
      <c r="AC569" s="6" t="s">
        <v>5529</v>
      </c>
      <c r="AD569" s="6" t="s">
        <v>5530</v>
      </c>
      <c r="AE569" s="7" t="s">
        <v>47</v>
      </c>
      <c r="AF569" s="7" t="s">
        <v>5531</v>
      </c>
      <c r="AG569" s="7"/>
      <c r="AH569" s="7" t="s">
        <v>28099</v>
      </c>
      <c r="AI569" s="7" t="s">
        <v>5532</v>
      </c>
      <c r="AJ569" s="8" t="s">
        <v>5533</v>
      </c>
      <c r="AK569" s="8" t="s">
        <v>5534</v>
      </c>
      <c r="AL569" s="8" t="s">
        <v>28100</v>
      </c>
      <c r="AM569" s="8" t="s">
        <v>5535</v>
      </c>
      <c r="AN569" s="72" t="s">
        <v>31567</v>
      </c>
    </row>
    <row r="570" spans="2:40" ht="30" hidden="1">
      <c r="B570" s="85" t="str">
        <f>IF(AND(OR(W570='Haladó kereső'!$E$15,'Haladó kereső'!$E$15=""),OR(T570='Haladó kereső'!$E$14,'Haladó kereső'!$E$14=""),OR(O570&gt;='Haladó kereső'!$E$12,'Haladó kereső'!$E$12=""),OR(U570='Haladó kereső'!$E$16,'Haladó kereső'!$E$16=""),OR(O570&lt;='Haladó kereső'!$E$13,'Haladó kereső'!$E$13=""),OR(Y570='Haladó kereső'!$E$17,'Haladó kereső'!$E$17=""),OR(S570='Haladó kereső'!$E$10,'Haladó kereső'!$E$10=""),OR(Q570='Haladó kereső'!$E$9,'Haladó kereső'!$E$9="",'Haladó kereső'!$E$9="összes"),OR(J570='Haladó kereső'!$E$11,'Haladó kereső'!$E$11="")),"megfelel a választott feltételeknek","-")</f>
        <v>megfelel a választott feltételeknek</v>
      </c>
      <c r="D570" s="5" t="s">
        <v>5536</v>
      </c>
      <c r="E570" s="1">
        <v>19.824966666666665</v>
      </c>
      <c r="F570" s="1">
        <v>47.642133333333334</v>
      </c>
      <c r="G570" s="5"/>
      <c r="H570" s="5" t="s">
        <v>5537</v>
      </c>
      <c r="I570" s="5">
        <v>16841</v>
      </c>
      <c r="J570" s="5" t="s">
        <v>35</v>
      </c>
      <c r="K570" s="5" t="s">
        <v>3</v>
      </c>
      <c r="L570" s="5" t="s">
        <v>3</v>
      </c>
      <c r="M570" s="5" t="s">
        <v>3</v>
      </c>
      <c r="N570" s="5">
        <v>2206</v>
      </c>
      <c r="O570" s="5">
        <v>2140</v>
      </c>
      <c r="P570" s="5">
        <v>4789</v>
      </c>
      <c r="Q570" s="5" t="s">
        <v>56</v>
      </c>
      <c r="R570" s="5" t="s">
        <v>1169</v>
      </c>
      <c r="S570" s="5" t="s">
        <v>1170</v>
      </c>
      <c r="T570" s="2" t="s">
        <v>31599</v>
      </c>
      <c r="U570" s="6" t="s">
        <v>3</v>
      </c>
      <c r="V570" s="6"/>
      <c r="W570" s="6" t="s">
        <v>7</v>
      </c>
      <c r="X570" s="6" t="s">
        <v>3</v>
      </c>
      <c r="Y570" s="6" t="s">
        <v>3</v>
      </c>
      <c r="Z570" s="6" t="s">
        <v>3</v>
      </c>
      <c r="AA570" s="6" t="s">
        <v>5538</v>
      </c>
      <c r="AB570" s="6" t="s">
        <v>3</v>
      </c>
      <c r="AC570" s="6" t="s">
        <v>5539</v>
      </c>
      <c r="AD570" s="6" t="s">
        <v>5540</v>
      </c>
      <c r="AE570" s="7" t="s">
        <v>47</v>
      </c>
      <c r="AF570" s="7" t="s">
        <v>5541</v>
      </c>
      <c r="AG570" s="7"/>
      <c r="AH570" s="7" t="s">
        <v>28101</v>
      </c>
      <c r="AI570" s="7" t="s">
        <v>5542</v>
      </c>
      <c r="AJ570" s="8" t="s">
        <v>5543</v>
      </c>
      <c r="AK570" s="8" t="s">
        <v>5538</v>
      </c>
      <c r="AL570" s="8" t="s">
        <v>28102</v>
      </c>
      <c r="AM570" s="8" t="s">
        <v>5544</v>
      </c>
      <c r="AN570" s="72" t="s">
        <v>31567</v>
      </c>
    </row>
    <row r="571" spans="2:40" ht="30" hidden="1">
      <c r="B571" s="85" t="str">
        <f>IF(AND(OR(W571='Haladó kereső'!$E$15,'Haladó kereső'!$E$15=""),OR(T571='Haladó kereső'!$E$14,'Haladó kereső'!$E$14=""),OR(O571&gt;='Haladó kereső'!$E$12,'Haladó kereső'!$E$12=""),OR(U571='Haladó kereső'!$E$16,'Haladó kereső'!$E$16=""),OR(O571&lt;='Haladó kereső'!$E$13,'Haladó kereső'!$E$13=""),OR(Y571='Haladó kereső'!$E$17,'Haladó kereső'!$E$17=""),OR(S571='Haladó kereső'!$E$10,'Haladó kereső'!$E$10=""),OR(Q571='Haladó kereső'!$E$9,'Haladó kereső'!$E$9="",'Haladó kereső'!$E$9="összes"),OR(J571='Haladó kereső'!$E$11,'Haladó kereső'!$E$11="")),"megfelel a választott feltételeknek","-")</f>
        <v>megfelel a választott feltételeknek</v>
      </c>
      <c r="D571" s="5" t="s">
        <v>3521</v>
      </c>
      <c r="E571" s="1">
        <v>17.907899999999998</v>
      </c>
      <c r="F571" s="1">
        <v>45.875766666666664</v>
      </c>
      <c r="G571" s="5"/>
      <c r="H571" s="5" t="s">
        <v>5545</v>
      </c>
      <c r="I571" s="5">
        <v>19901</v>
      </c>
      <c r="J571" s="5" t="s">
        <v>35</v>
      </c>
      <c r="K571" s="5" t="s">
        <v>3</v>
      </c>
      <c r="L571" s="5" t="s">
        <v>3</v>
      </c>
      <c r="M571" s="5" t="s">
        <v>3</v>
      </c>
      <c r="N571" s="5">
        <v>709</v>
      </c>
      <c r="O571" s="5">
        <v>698</v>
      </c>
      <c r="P571" s="5">
        <v>2856</v>
      </c>
      <c r="Q571" s="5" t="s">
        <v>36</v>
      </c>
      <c r="R571" s="5" t="s">
        <v>329</v>
      </c>
      <c r="S571" s="5" t="s">
        <v>330</v>
      </c>
      <c r="T571" s="2" t="s">
        <v>31600</v>
      </c>
      <c r="U571" s="6" t="s">
        <v>3521</v>
      </c>
      <c r="V571" s="6"/>
      <c r="W571" s="6" t="s">
        <v>20</v>
      </c>
      <c r="X571" s="6" t="s">
        <v>3522</v>
      </c>
      <c r="Y571" s="6">
        <v>7</v>
      </c>
      <c r="Z571" s="6" t="s">
        <v>3523</v>
      </c>
      <c r="AA571" s="6" t="s">
        <v>5546</v>
      </c>
      <c r="AB571" s="6" t="s">
        <v>3527</v>
      </c>
      <c r="AC571" s="6" t="s">
        <v>3530</v>
      </c>
      <c r="AD571" s="6" t="s">
        <v>5547</v>
      </c>
      <c r="AE571" s="7" t="s">
        <v>47</v>
      </c>
      <c r="AF571" s="7" t="s">
        <v>5548</v>
      </c>
      <c r="AG571" s="7"/>
      <c r="AH571" s="7" t="s">
        <v>28103</v>
      </c>
      <c r="AI571" s="7" t="s">
        <v>5549</v>
      </c>
      <c r="AJ571" s="8" t="s">
        <v>3528</v>
      </c>
      <c r="AK571" s="8" t="s">
        <v>3529</v>
      </c>
      <c r="AL571" s="8" t="s">
        <v>3527</v>
      </c>
      <c r="AM571" s="8" t="s">
        <v>3530</v>
      </c>
      <c r="AN571" s="72" t="s">
        <v>31567</v>
      </c>
    </row>
    <row r="572" spans="2:40" ht="15.75" hidden="1">
      <c r="B572" s="85" t="str">
        <f>IF(AND(OR(W572='Haladó kereső'!$E$15,'Haladó kereső'!$E$15=""),OR(T572='Haladó kereső'!$E$14,'Haladó kereső'!$E$14=""),OR(O572&gt;='Haladó kereső'!$E$12,'Haladó kereső'!$E$12=""),OR(U572='Haladó kereső'!$E$16,'Haladó kereső'!$E$16=""),OR(O572&lt;='Haladó kereső'!$E$13,'Haladó kereső'!$E$13=""),OR(Y572='Haladó kereső'!$E$17,'Haladó kereső'!$E$17=""),OR(S572='Haladó kereső'!$E$10,'Haladó kereső'!$E$10=""),OR(Q572='Haladó kereső'!$E$9,'Haladó kereső'!$E$9="",'Haladó kereső'!$E$9="összes"),OR(J572='Haladó kereső'!$E$11,'Haladó kereső'!$E$11="")),"megfelel a választott feltételeknek","-")</f>
        <v>megfelel a választott feltételeknek</v>
      </c>
      <c r="D572" s="5" t="s">
        <v>5550</v>
      </c>
      <c r="E572" s="1">
        <v>20.1097</v>
      </c>
      <c r="F572" s="1">
        <v>46.600700000000003</v>
      </c>
      <c r="G572" s="5"/>
      <c r="H572" s="5" t="s">
        <v>5551</v>
      </c>
      <c r="I572" s="5">
        <v>22293</v>
      </c>
      <c r="J572" s="5" t="s">
        <v>35</v>
      </c>
      <c r="K572" s="5" t="s">
        <v>3</v>
      </c>
      <c r="L572" s="5" t="s">
        <v>3</v>
      </c>
      <c r="M572" s="5" t="s">
        <v>3</v>
      </c>
      <c r="N572" s="5">
        <v>2787</v>
      </c>
      <c r="O572" s="5">
        <v>2723</v>
      </c>
      <c r="P572" s="5">
        <v>3471</v>
      </c>
      <c r="Q572" s="5" t="s">
        <v>556</v>
      </c>
      <c r="R572" s="5" t="s">
        <v>5552</v>
      </c>
      <c r="S572" s="5" t="s">
        <v>5553</v>
      </c>
      <c r="T572" s="2" t="s">
        <v>31599</v>
      </c>
      <c r="U572" s="6" t="s">
        <v>3</v>
      </c>
      <c r="V572" s="6"/>
      <c r="W572" s="6" t="s">
        <v>7</v>
      </c>
      <c r="X572" s="6" t="s">
        <v>3</v>
      </c>
      <c r="Y572" s="6" t="s">
        <v>3</v>
      </c>
      <c r="Z572" s="6" t="s">
        <v>3</v>
      </c>
      <c r="AA572" s="6" t="s">
        <v>5554</v>
      </c>
      <c r="AB572" s="6" t="s">
        <v>3</v>
      </c>
      <c r="AC572" s="6" t="s">
        <v>5555</v>
      </c>
      <c r="AD572" s="6" t="s">
        <v>5556</v>
      </c>
      <c r="AE572" s="7" t="s">
        <v>47</v>
      </c>
      <c r="AF572" s="7" t="s">
        <v>5557</v>
      </c>
      <c r="AG572" s="7"/>
      <c r="AH572" s="7" t="s">
        <v>28104</v>
      </c>
      <c r="AI572" s="7" t="s">
        <v>5558</v>
      </c>
      <c r="AJ572" s="8" t="s">
        <v>5559</v>
      </c>
      <c r="AK572" s="8" t="s">
        <v>5554</v>
      </c>
      <c r="AL572" s="8" t="s">
        <v>5560</v>
      </c>
      <c r="AM572" s="8" t="s">
        <v>5561</v>
      </c>
      <c r="AN572" s="72" t="s">
        <v>31567</v>
      </c>
    </row>
    <row r="573" spans="2:40" ht="30" hidden="1">
      <c r="B573" s="85" t="str">
        <f>IF(AND(OR(W573='Haladó kereső'!$E$15,'Haladó kereső'!$E$15=""),OR(T573='Haladó kereső'!$E$14,'Haladó kereső'!$E$14=""),OR(O573&gt;='Haladó kereső'!$E$12,'Haladó kereső'!$E$12=""),OR(U573='Haladó kereső'!$E$16,'Haladó kereső'!$E$16=""),OR(O573&lt;='Haladó kereső'!$E$13,'Haladó kereső'!$E$13=""),OR(Y573='Haladó kereső'!$E$17,'Haladó kereső'!$E$17=""),OR(S573='Haladó kereső'!$E$10,'Haladó kereső'!$E$10=""),OR(Q573='Haladó kereső'!$E$9,'Haladó kereső'!$E$9="",'Haladó kereső'!$E$9="összes"),OR(J573='Haladó kereső'!$E$11,'Haladó kereső'!$E$11="")),"megfelel a választott feltételeknek","-")</f>
        <v>megfelel a választott feltételeknek</v>
      </c>
      <c r="D573" s="5" t="s">
        <v>5562</v>
      </c>
      <c r="E573" s="1">
        <v>17.087333333333333</v>
      </c>
      <c r="F573" s="1">
        <v>46.524166666666666</v>
      </c>
      <c r="G573" s="5"/>
      <c r="H573" s="5" t="s">
        <v>5563</v>
      </c>
      <c r="I573" s="5">
        <v>6132</v>
      </c>
      <c r="J573" s="5" t="s">
        <v>35</v>
      </c>
      <c r="K573" s="5" t="s">
        <v>3</v>
      </c>
      <c r="L573" s="5" t="s">
        <v>3</v>
      </c>
      <c r="M573" s="5" t="s">
        <v>3</v>
      </c>
      <c r="N573" s="5">
        <v>165</v>
      </c>
      <c r="O573" s="5">
        <v>172</v>
      </c>
      <c r="P573" s="5">
        <v>1011</v>
      </c>
      <c r="Q573" s="5" t="s">
        <v>569</v>
      </c>
      <c r="R573" s="5" t="s">
        <v>844</v>
      </c>
      <c r="S573" s="5" t="s">
        <v>845</v>
      </c>
      <c r="T573" s="2" t="s">
        <v>31600</v>
      </c>
      <c r="U573" s="6" t="s">
        <v>5564</v>
      </c>
      <c r="V573" s="6"/>
      <c r="W573" s="6" t="s">
        <v>40</v>
      </c>
      <c r="X573" s="6" t="s">
        <v>5565</v>
      </c>
      <c r="Y573" s="6">
        <v>5</v>
      </c>
      <c r="Z573" s="6" t="s">
        <v>5566</v>
      </c>
      <c r="AA573" s="6" t="s">
        <v>5567</v>
      </c>
      <c r="AB573" s="6" t="s">
        <v>5568</v>
      </c>
      <c r="AC573" s="6" t="s">
        <v>5569</v>
      </c>
      <c r="AD573" s="6" t="s">
        <v>5570</v>
      </c>
      <c r="AE573" s="7" t="s">
        <v>47</v>
      </c>
      <c r="AF573" s="7" t="s">
        <v>5571</v>
      </c>
      <c r="AG573" s="7"/>
      <c r="AH573" s="7" t="s">
        <v>28105</v>
      </c>
      <c r="AI573" s="7" t="s">
        <v>5572</v>
      </c>
      <c r="AJ573" s="8" t="s">
        <v>5573</v>
      </c>
      <c r="AK573" s="8" t="s">
        <v>5574</v>
      </c>
      <c r="AL573" s="8" t="s">
        <v>28106</v>
      </c>
      <c r="AM573" s="8" t="s">
        <v>5576</v>
      </c>
      <c r="AN573" s="72" t="s">
        <v>31567</v>
      </c>
    </row>
    <row r="574" spans="2:40" ht="30" hidden="1">
      <c r="B574" s="85" t="str">
        <f>IF(AND(OR(W574='Haladó kereső'!$E$15,'Haladó kereső'!$E$15=""),OR(T574='Haladó kereső'!$E$14,'Haladó kereső'!$E$14=""),OR(O574&gt;='Haladó kereső'!$E$12,'Haladó kereső'!$E$12=""),OR(U574='Haladó kereső'!$E$16,'Haladó kereső'!$E$16=""),OR(O574&lt;='Haladó kereső'!$E$13,'Haladó kereső'!$E$13=""),OR(Y574='Haladó kereső'!$E$17,'Haladó kereső'!$E$17=""),OR(S574='Haladó kereső'!$E$10,'Haladó kereső'!$E$10=""),OR(Q574='Haladó kereső'!$E$9,'Haladó kereső'!$E$9="",'Haladó kereső'!$E$9="összes"),OR(J574='Haladó kereső'!$E$11,'Haladó kereső'!$E$11="")),"megfelel a választott feltételeknek","-")</f>
        <v>megfelel a választott feltételeknek</v>
      </c>
      <c r="D574" s="5" t="s">
        <v>5577</v>
      </c>
      <c r="E574" s="1">
        <v>16.923266666666667</v>
      </c>
      <c r="F574" s="1">
        <v>47.518066666666662</v>
      </c>
      <c r="G574" s="5"/>
      <c r="H574" s="5" t="s">
        <v>5578</v>
      </c>
      <c r="I574" s="5">
        <v>8563</v>
      </c>
      <c r="J574" s="5" t="s">
        <v>35</v>
      </c>
      <c r="K574" s="5" t="s">
        <v>3</v>
      </c>
      <c r="L574" s="5" t="s">
        <v>3</v>
      </c>
      <c r="M574" s="5" t="s">
        <v>3</v>
      </c>
      <c r="N574" s="5">
        <v>560</v>
      </c>
      <c r="O574" s="5">
        <v>564</v>
      </c>
      <c r="P574" s="5">
        <v>2918</v>
      </c>
      <c r="Q574" s="5" t="s">
        <v>136</v>
      </c>
      <c r="R574" s="5" t="s">
        <v>371</v>
      </c>
      <c r="S574" s="5" t="s">
        <v>372</v>
      </c>
      <c r="T574" s="2" t="s">
        <v>31600</v>
      </c>
      <c r="U574" s="6" t="s">
        <v>5579</v>
      </c>
      <c r="V574" s="6"/>
      <c r="W574" s="6" t="s">
        <v>40</v>
      </c>
      <c r="X574" s="6" t="s">
        <v>5580</v>
      </c>
      <c r="Y574" s="6">
        <v>3</v>
      </c>
      <c r="Z574" s="6" t="s">
        <v>5581</v>
      </c>
      <c r="AA574" s="6" t="s">
        <v>5582</v>
      </c>
      <c r="AB574" s="6" t="s">
        <v>5583</v>
      </c>
      <c r="AC574" s="6" t="s">
        <v>5584</v>
      </c>
      <c r="AD574" s="6" t="s">
        <v>5585</v>
      </c>
      <c r="AE574" s="7" t="s">
        <v>47</v>
      </c>
      <c r="AF574" s="7" t="s">
        <v>5586</v>
      </c>
      <c r="AG574" s="7"/>
      <c r="AH574" s="7" t="s">
        <v>28107</v>
      </c>
      <c r="AI574" s="7" t="s">
        <v>5587</v>
      </c>
      <c r="AJ574" s="8" t="s">
        <v>5588</v>
      </c>
      <c r="AK574" s="8" t="s">
        <v>5589</v>
      </c>
      <c r="AL574" s="8" t="s">
        <v>28108</v>
      </c>
      <c r="AM574" s="8" t="s">
        <v>5590</v>
      </c>
      <c r="AN574" s="72" t="s">
        <v>31567</v>
      </c>
    </row>
    <row r="575" spans="2:40" ht="30" hidden="1">
      <c r="B575" s="85" t="str">
        <f>IF(AND(OR(W575='Haladó kereső'!$E$15,'Haladó kereső'!$E$15=""),OR(T575='Haladó kereső'!$E$14,'Haladó kereső'!$E$14=""),OR(O575&gt;='Haladó kereső'!$E$12,'Haladó kereső'!$E$12=""),OR(U575='Haladó kereső'!$E$16,'Haladó kereső'!$E$16=""),OR(O575&lt;='Haladó kereső'!$E$13,'Haladó kereső'!$E$13=""),OR(Y575='Haladó kereső'!$E$17,'Haladó kereső'!$E$17=""),OR(S575='Haladó kereső'!$E$10,'Haladó kereső'!$E$10=""),OR(Q575='Haladó kereső'!$E$9,'Haladó kereső'!$E$9="",'Haladó kereső'!$E$9="összes"),OR(J575='Haladó kereső'!$E$11,'Haladó kereső'!$E$11="")),"megfelel a választott feltételeknek","-")</f>
        <v>megfelel a választott feltételeknek</v>
      </c>
      <c r="D575" s="5" t="s">
        <v>5591</v>
      </c>
      <c r="E575" s="1">
        <v>20.935533333333332</v>
      </c>
      <c r="F575" s="1">
        <v>46.858800000000002</v>
      </c>
      <c r="G575" s="5"/>
      <c r="H575" s="5" t="s">
        <v>5592</v>
      </c>
      <c r="I575" s="5">
        <v>25502</v>
      </c>
      <c r="J575" s="5" t="s">
        <v>35</v>
      </c>
      <c r="K575" s="5" t="s">
        <v>3</v>
      </c>
      <c r="L575" s="5" t="s">
        <v>3</v>
      </c>
      <c r="M575" s="5" t="s">
        <v>3</v>
      </c>
      <c r="N575" s="5">
        <v>436</v>
      </c>
      <c r="O575" s="5">
        <v>443</v>
      </c>
      <c r="P575" s="5">
        <v>5416</v>
      </c>
      <c r="Q575" s="5" t="s">
        <v>628</v>
      </c>
      <c r="R575" s="5" t="s">
        <v>5593</v>
      </c>
      <c r="S575" s="5" t="s">
        <v>5594</v>
      </c>
      <c r="T575" s="2" t="s">
        <v>31600</v>
      </c>
      <c r="U575" s="6" t="s">
        <v>5595</v>
      </c>
      <c r="V575" s="6"/>
      <c r="W575" s="6" t="s">
        <v>40</v>
      </c>
      <c r="X575" s="6" t="s">
        <v>5596</v>
      </c>
      <c r="Y575" s="6">
        <v>3</v>
      </c>
      <c r="Z575" s="6" t="s">
        <v>5597</v>
      </c>
      <c r="AA575" s="6" t="s">
        <v>5598</v>
      </c>
      <c r="AB575" s="6" t="s">
        <v>5599</v>
      </c>
      <c r="AC575" s="6" t="s">
        <v>5600</v>
      </c>
      <c r="AD575" s="6" t="s">
        <v>5601</v>
      </c>
      <c r="AE575" s="7" t="s">
        <v>47</v>
      </c>
      <c r="AF575" s="7" t="s">
        <v>5602</v>
      </c>
      <c r="AG575" s="7"/>
      <c r="AH575" s="7" t="s">
        <v>5603</v>
      </c>
      <c r="AI575" s="7" t="s">
        <v>5600</v>
      </c>
      <c r="AJ575" s="8" t="s">
        <v>5604</v>
      </c>
      <c r="AK575" s="8" t="s">
        <v>5605</v>
      </c>
      <c r="AL575" s="8" t="s">
        <v>28109</v>
      </c>
      <c r="AM575" s="8" t="s">
        <v>5606</v>
      </c>
      <c r="AN575" s="72" t="s">
        <v>31567</v>
      </c>
    </row>
    <row r="576" spans="2:40" ht="30" hidden="1">
      <c r="B576" s="85" t="str">
        <f>IF(AND(OR(W576='Haladó kereső'!$E$15,'Haladó kereső'!$E$15=""),OR(T576='Haladó kereső'!$E$14,'Haladó kereső'!$E$14=""),OR(O576&gt;='Haladó kereső'!$E$12,'Haladó kereső'!$E$12=""),OR(U576='Haladó kereső'!$E$16,'Haladó kereső'!$E$16=""),OR(O576&lt;='Haladó kereső'!$E$13,'Haladó kereső'!$E$13=""),OR(Y576='Haladó kereső'!$E$17,'Haladó kereső'!$E$17=""),OR(S576='Haladó kereső'!$E$10,'Haladó kereső'!$E$10=""),OR(Q576='Haladó kereső'!$E$9,'Haladó kereső'!$E$9="",'Haladó kereső'!$E$9="összes"),OR(J576='Haladó kereső'!$E$11,'Haladó kereső'!$E$11="")),"megfelel a választott feltételeknek","-")</f>
        <v>megfelel a választott feltételeknek</v>
      </c>
      <c r="D576" s="5" t="s">
        <v>5607</v>
      </c>
      <c r="E576" s="1">
        <v>18.218066666666665</v>
      </c>
      <c r="F576" s="1">
        <v>45.890833333333333</v>
      </c>
      <c r="G576" s="5"/>
      <c r="H576" s="5" t="s">
        <v>5608</v>
      </c>
      <c r="I576" s="5">
        <v>30614</v>
      </c>
      <c r="J576" s="5" t="s">
        <v>35</v>
      </c>
      <c r="K576" s="5" t="s">
        <v>3</v>
      </c>
      <c r="L576" s="5" t="s">
        <v>3</v>
      </c>
      <c r="M576" s="5" t="s">
        <v>3</v>
      </c>
      <c r="N576" s="5">
        <v>162</v>
      </c>
      <c r="O576" s="5">
        <v>156</v>
      </c>
      <c r="P576" s="5">
        <v>533</v>
      </c>
      <c r="Q576" s="5" t="s">
        <v>36</v>
      </c>
      <c r="R576" s="5" t="s">
        <v>887</v>
      </c>
      <c r="S576" s="5" t="s">
        <v>888</v>
      </c>
      <c r="T576" s="2" t="s">
        <v>31600</v>
      </c>
      <c r="U576" s="6" t="s">
        <v>5609</v>
      </c>
      <c r="V576" s="6"/>
      <c r="W576" s="6" t="s">
        <v>40</v>
      </c>
      <c r="X576" s="6" t="s">
        <v>5610</v>
      </c>
      <c r="Y576" s="6">
        <v>12</v>
      </c>
      <c r="Z576" s="6" t="s">
        <v>5611</v>
      </c>
      <c r="AA576" s="6" t="s">
        <v>5612</v>
      </c>
      <c r="AB576" s="6">
        <v>0</v>
      </c>
      <c r="AC576" s="6" t="s">
        <v>5613</v>
      </c>
      <c r="AD576" s="6" t="s">
        <v>3</v>
      </c>
      <c r="AE576" s="7" t="s">
        <v>5614</v>
      </c>
      <c r="AF576" s="7" t="s">
        <v>5615</v>
      </c>
      <c r="AG576" s="7"/>
      <c r="AH576" s="7" t="s">
        <v>28110</v>
      </c>
      <c r="AI576" s="7" t="s">
        <v>5613</v>
      </c>
      <c r="AJ576" s="8" t="s">
        <v>5616</v>
      </c>
      <c r="AK576" s="8" t="s">
        <v>5617</v>
      </c>
      <c r="AL576" s="8" t="s">
        <v>28111</v>
      </c>
      <c r="AM576" s="8" t="s">
        <v>5619</v>
      </c>
      <c r="AN576" s="72" t="s">
        <v>31567</v>
      </c>
    </row>
    <row r="577" spans="2:40" ht="15.75" hidden="1">
      <c r="B577" s="85" t="str">
        <f>IF(AND(OR(W577='Haladó kereső'!$E$15,'Haladó kereső'!$E$15=""),OR(T577='Haladó kereső'!$E$14,'Haladó kereső'!$E$14=""),OR(O577&gt;='Haladó kereső'!$E$12,'Haladó kereső'!$E$12=""),OR(U577='Haladó kereső'!$E$16,'Haladó kereső'!$E$16=""),OR(O577&lt;='Haladó kereső'!$E$13,'Haladó kereső'!$E$13=""),OR(Y577='Haladó kereső'!$E$17,'Haladó kereső'!$E$17=""),OR(S577='Haladó kereső'!$E$10,'Haladó kereső'!$E$10=""),OR(Q577='Haladó kereső'!$E$9,'Haladó kereső'!$E$9="",'Haladó kereső'!$E$9="összes"),OR(J577='Haladó kereső'!$E$11,'Haladó kereső'!$E$11="")),"megfelel a választott feltételeknek","-")</f>
        <v>megfelel a választott feltételeknek</v>
      </c>
      <c r="D577" s="5" t="s">
        <v>5620</v>
      </c>
      <c r="E577" s="1">
        <v>22.455500000000001</v>
      </c>
      <c r="F577" s="1">
        <v>48.157399999999996</v>
      </c>
      <c r="G577" s="5"/>
      <c r="H577" s="5" t="s">
        <v>5621</v>
      </c>
      <c r="I577" s="5">
        <v>29416</v>
      </c>
      <c r="J577" s="5" t="s">
        <v>35</v>
      </c>
      <c r="K577" s="5" t="s">
        <v>3</v>
      </c>
      <c r="L577" s="5" t="s">
        <v>3</v>
      </c>
      <c r="M577" s="5" t="s">
        <v>3</v>
      </c>
      <c r="N577" s="5">
        <v>622</v>
      </c>
      <c r="O577" s="5">
        <v>631</v>
      </c>
      <c r="P577" s="5">
        <v>2468</v>
      </c>
      <c r="Q577" s="5" t="s">
        <v>416</v>
      </c>
      <c r="R577" s="5" t="s">
        <v>1201</v>
      </c>
      <c r="S577" s="5" t="s">
        <v>1202</v>
      </c>
      <c r="T577" s="2" t="s">
        <v>31600</v>
      </c>
      <c r="U577" s="6" t="s">
        <v>5620</v>
      </c>
      <c r="V577" s="6"/>
      <c r="W577" s="6" t="s">
        <v>20</v>
      </c>
      <c r="X577" s="6" t="s">
        <v>5622</v>
      </c>
      <c r="Y577" s="6">
        <v>7</v>
      </c>
      <c r="Z577" s="6" t="s">
        <v>5623</v>
      </c>
      <c r="AA577" s="6" t="s">
        <v>5624</v>
      </c>
      <c r="AB577" s="6" t="s">
        <v>5625</v>
      </c>
      <c r="AC577" s="6" t="s">
        <v>5626</v>
      </c>
      <c r="AD577" s="6" t="s">
        <v>5627</v>
      </c>
      <c r="AE577" s="7" t="s">
        <v>47</v>
      </c>
      <c r="AF577" s="7" t="s">
        <v>5628</v>
      </c>
      <c r="AG577" s="7"/>
      <c r="AH577" s="7" t="s">
        <v>28112</v>
      </c>
      <c r="AI577" s="7" t="s">
        <v>5629</v>
      </c>
      <c r="AJ577" s="8" t="s">
        <v>5630</v>
      </c>
      <c r="AK577" s="8" t="s">
        <v>5631</v>
      </c>
      <c r="AL577" s="8" t="s">
        <v>28113</v>
      </c>
      <c r="AM577" s="8" t="s">
        <v>5632</v>
      </c>
      <c r="AN577" s="72" t="s">
        <v>31567</v>
      </c>
    </row>
    <row r="578" spans="2:40" ht="30" hidden="1">
      <c r="B578" s="85" t="str">
        <f>IF(AND(OR(W578='Haladó kereső'!$E$15,'Haladó kereső'!$E$15=""),OR(T578='Haladó kereső'!$E$14,'Haladó kereső'!$E$14=""),OR(O578&gt;='Haladó kereső'!$E$12,'Haladó kereső'!$E$12=""),OR(U578='Haladó kereső'!$E$16,'Haladó kereső'!$E$16=""),OR(O578&lt;='Haladó kereső'!$E$13,'Haladó kereső'!$E$13=""),OR(Y578='Haladó kereső'!$E$17,'Haladó kereső'!$E$17=""),OR(S578='Haladó kereső'!$E$10,'Haladó kereső'!$E$10=""),OR(Q578='Haladó kereső'!$E$9,'Haladó kereső'!$E$9="",'Haladó kereső'!$E$9="összes"),OR(J578='Haladó kereső'!$E$11,'Haladó kereső'!$E$11="")),"megfelel a választott feltételeknek","-")</f>
        <v>megfelel a választott feltételeknek</v>
      </c>
      <c r="D578" s="5" t="s">
        <v>444</v>
      </c>
      <c r="E578" s="1">
        <v>18.139233333333333</v>
      </c>
      <c r="F578" s="1">
        <v>47.501199999999997</v>
      </c>
      <c r="G578" s="5"/>
      <c r="H578" s="5" t="s">
        <v>5633</v>
      </c>
      <c r="I578" s="5">
        <v>16416</v>
      </c>
      <c r="J578" s="5" t="s">
        <v>35</v>
      </c>
      <c r="K578" s="5" t="s">
        <v>3</v>
      </c>
      <c r="L578" s="5" t="s">
        <v>3</v>
      </c>
      <c r="M578" s="5" t="s">
        <v>3</v>
      </c>
      <c r="N578" s="5">
        <v>1865</v>
      </c>
      <c r="O578" s="5">
        <v>1887</v>
      </c>
      <c r="P578" s="5">
        <v>6780</v>
      </c>
      <c r="Q578" s="5" t="s">
        <v>193</v>
      </c>
      <c r="R578" s="5" t="s">
        <v>252</v>
      </c>
      <c r="S578" s="5" t="s">
        <v>253</v>
      </c>
      <c r="T578" s="2" t="s">
        <v>31600</v>
      </c>
      <c r="U578" s="6" t="s">
        <v>444</v>
      </c>
      <c r="V578" s="6"/>
      <c r="W578" s="6" t="s">
        <v>20</v>
      </c>
      <c r="X578" s="6" t="s">
        <v>445</v>
      </c>
      <c r="Y578" s="6">
        <v>4</v>
      </c>
      <c r="Z578" s="6" t="s">
        <v>446</v>
      </c>
      <c r="AA578" s="6" t="s">
        <v>5634</v>
      </c>
      <c r="AB578" s="6" t="s">
        <v>454</v>
      </c>
      <c r="AC578" s="6" t="s">
        <v>455</v>
      </c>
      <c r="AD578" s="6" t="s">
        <v>5635</v>
      </c>
      <c r="AE578" s="7" t="s">
        <v>47</v>
      </c>
      <c r="AF578" s="7" t="s">
        <v>5636</v>
      </c>
      <c r="AG578" s="7"/>
      <c r="AH578" s="7" t="s">
        <v>27421</v>
      </c>
      <c r="AI578" s="7" t="s">
        <v>5637</v>
      </c>
      <c r="AJ578" s="8" t="s">
        <v>452</v>
      </c>
      <c r="AK578" s="8" t="s">
        <v>453</v>
      </c>
      <c r="AL578" s="8" t="s">
        <v>27421</v>
      </c>
      <c r="AM578" s="8" t="s">
        <v>455</v>
      </c>
      <c r="AN578" s="72" t="s">
        <v>31567</v>
      </c>
    </row>
    <row r="579" spans="2:40" ht="30" hidden="1">
      <c r="B579" s="85" t="str">
        <f>IF(AND(OR(W579='Haladó kereső'!$E$15,'Haladó kereső'!$E$15=""),OR(T579='Haladó kereső'!$E$14,'Haladó kereső'!$E$14=""),OR(O579&gt;='Haladó kereső'!$E$12,'Haladó kereső'!$E$12=""),OR(U579='Haladó kereső'!$E$16,'Haladó kereső'!$E$16=""),OR(O579&lt;='Haladó kereső'!$E$13,'Haladó kereső'!$E$13=""),OR(Y579='Haladó kereső'!$E$17,'Haladó kereső'!$E$17=""),OR(S579='Haladó kereső'!$E$10,'Haladó kereső'!$E$10=""),OR(Q579='Haladó kereső'!$E$9,'Haladó kereső'!$E$9="",'Haladó kereső'!$E$9="összes"),OR(J579='Haladó kereső'!$E$11,'Haladó kereső'!$E$11="")),"megfelel a választott feltételeknek","-")</f>
        <v>megfelel a választott feltételeknek</v>
      </c>
      <c r="D579" s="5" t="s">
        <v>5638</v>
      </c>
      <c r="E579" s="1">
        <v>19.175866666666668</v>
      </c>
      <c r="F579" s="1">
        <v>46.421466666666667</v>
      </c>
      <c r="G579" s="5"/>
      <c r="H579" s="5" t="s">
        <v>5639</v>
      </c>
      <c r="I579" s="5">
        <v>10472</v>
      </c>
      <c r="J579" s="5" t="s">
        <v>35</v>
      </c>
      <c r="K579" s="5" t="s">
        <v>3</v>
      </c>
      <c r="L579" s="5" t="s">
        <v>3</v>
      </c>
      <c r="M579" s="5" t="s">
        <v>3</v>
      </c>
      <c r="N579" s="5">
        <v>2423</v>
      </c>
      <c r="O579" s="5">
        <v>2408</v>
      </c>
      <c r="P579" s="5">
        <v>8200</v>
      </c>
      <c r="Q579" s="5" t="s">
        <v>358</v>
      </c>
      <c r="R579" s="5" t="s">
        <v>458</v>
      </c>
      <c r="S579" s="5" t="s">
        <v>459</v>
      </c>
      <c r="T579" s="2" t="s">
        <v>31599</v>
      </c>
      <c r="U579" s="6" t="s">
        <v>3</v>
      </c>
      <c r="V579" s="6"/>
      <c r="W579" s="6" t="s">
        <v>7</v>
      </c>
      <c r="X579" s="6" t="s">
        <v>3</v>
      </c>
      <c r="Y579" s="6" t="s">
        <v>3</v>
      </c>
      <c r="Z579" s="6" t="s">
        <v>3</v>
      </c>
      <c r="AA579" s="6" t="s">
        <v>5640</v>
      </c>
      <c r="AB579" s="6" t="s">
        <v>3</v>
      </c>
      <c r="AC579" s="6" t="s">
        <v>5641</v>
      </c>
      <c r="AD579" s="6" t="s">
        <v>5642</v>
      </c>
      <c r="AE579" s="7" t="s">
        <v>47</v>
      </c>
      <c r="AF579" s="7" t="s">
        <v>5643</v>
      </c>
      <c r="AG579" s="7"/>
      <c r="AH579" s="7" t="s">
        <v>28114</v>
      </c>
      <c r="AI579" s="7" t="s">
        <v>5644</v>
      </c>
      <c r="AJ579" s="8" t="s">
        <v>5645</v>
      </c>
      <c r="AK579" s="8" t="s">
        <v>5640</v>
      </c>
      <c r="AL579" s="8" t="s">
        <v>28115</v>
      </c>
      <c r="AM579" s="8" t="s">
        <v>5646</v>
      </c>
      <c r="AN579" s="72" t="s">
        <v>31567</v>
      </c>
    </row>
    <row r="580" spans="2:40" ht="30" hidden="1">
      <c r="B580" s="85" t="str">
        <f>IF(AND(OR(W580='Haladó kereső'!$E$15,'Haladó kereső'!$E$15=""),OR(T580='Haladó kereső'!$E$14,'Haladó kereső'!$E$14=""),OR(O580&gt;='Haladó kereső'!$E$12,'Haladó kereső'!$E$12=""),OR(U580='Haladó kereső'!$E$16,'Haladó kereső'!$E$16=""),OR(O580&lt;='Haladó kereső'!$E$13,'Haladó kereső'!$E$13=""),OR(Y580='Haladó kereső'!$E$17,'Haladó kereső'!$E$17=""),OR(S580='Haladó kereső'!$E$10,'Haladó kereső'!$E$10=""),OR(Q580='Haladó kereső'!$E$9,'Haladó kereső'!$E$9="",'Haladó kereső'!$E$9="összes"),OR(J580='Haladó kereső'!$E$11,'Haladó kereső'!$E$11="")),"megfelel a választott feltételeknek","-")</f>
        <v>megfelel a választott feltételeknek</v>
      </c>
      <c r="D580" s="5" t="s">
        <v>5647</v>
      </c>
      <c r="E580" s="1">
        <v>22.721366666666665</v>
      </c>
      <c r="F580" s="1">
        <v>47.909700000000001</v>
      </c>
      <c r="G580" s="5"/>
      <c r="H580" s="5" t="s">
        <v>5648</v>
      </c>
      <c r="I580" s="5">
        <v>9715</v>
      </c>
      <c r="J580" s="5" t="s">
        <v>35</v>
      </c>
      <c r="K580" s="5" t="s">
        <v>3</v>
      </c>
      <c r="L580" s="5" t="s">
        <v>3</v>
      </c>
      <c r="M580" s="5" t="s">
        <v>3</v>
      </c>
      <c r="N580" s="5">
        <v>403</v>
      </c>
      <c r="O580" s="5">
        <v>402</v>
      </c>
      <c r="P580" s="5">
        <v>1016</v>
      </c>
      <c r="Q580" s="5" t="s">
        <v>416</v>
      </c>
      <c r="R580" s="5" t="s">
        <v>4432</v>
      </c>
      <c r="S580" s="5" t="s">
        <v>4433</v>
      </c>
      <c r="T580" s="2" t="s">
        <v>31600</v>
      </c>
      <c r="U580" s="6" t="s">
        <v>5649</v>
      </c>
      <c r="V580" s="6"/>
      <c r="W580" s="6" t="s">
        <v>40</v>
      </c>
      <c r="X580" s="6" t="s">
        <v>5650</v>
      </c>
      <c r="Y580" s="6">
        <v>5</v>
      </c>
      <c r="Z580" s="6" t="s">
        <v>5651</v>
      </c>
      <c r="AA580" s="6" t="s">
        <v>5652</v>
      </c>
      <c r="AB580" s="6" t="s">
        <v>5653</v>
      </c>
      <c r="AC580" s="6" t="s">
        <v>5654</v>
      </c>
      <c r="AD580" s="6" t="s">
        <v>3</v>
      </c>
      <c r="AE580" s="7" t="s">
        <v>47</v>
      </c>
      <c r="AF580" s="7" t="s">
        <v>5655</v>
      </c>
      <c r="AG580" s="7"/>
      <c r="AH580" s="7" t="s">
        <v>28116</v>
      </c>
      <c r="AI580" s="7" t="s">
        <v>5654</v>
      </c>
      <c r="AJ580" s="8" t="s">
        <v>5656</v>
      </c>
      <c r="AK580" s="8" t="s">
        <v>5657</v>
      </c>
      <c r="AL580" s="8" t="s">
        <v>28117</v>
      </c>
      <c r="AM580" s="8" t="s">
        <v>5658</v>
      </c>
      <c r="AN580" s="72" t="s">
        <v>31567</v>
      </c>
    </row>
    <row r="581" spans="2:40" ht="30" hidden="1">
      <c r="B581" s="85" t="str">
        <f>IF(AND(OR(W581='Haladó kereső'!$E$15,'Haladó kereső'!$E$15=""),OR(T581='Haladó kereső'!$E$14,'Haladó kereső'!$E$14=""),OR(O581&gt;='Haladó kereső'!$E$12,'Haladó kereső'!$E$12=""),OR(U581='Haladó kereső'!$E$16,'Haladó kereső'!$E$16=""),OR(O581&lt;='Haladó kereső'!$E$13,'Haladó kereső'!$E$13=""),OR(Y581='Haladó kereső'!$E$17,'Haladó kereső'!$E$17=""),OR(S581='Haladó kereső'!$E$10,'Haladó kereső'!$E$10=""),OR(Q581='Haladó kereső'!$E$9,'Haladó kereső'!$E$9="",'Haladó kereső'!$E$9="összes"),OR(J581='Haladó kereső'!$E$11,'Haladó kereső'!$E$11="")),"megfelel a választott feltételeknek","-")</f>
        <v>megfelel a választott feltételeknek</v>
      </c>
      <c r="D581" s="5" t="s">
        <v>5659</v>
      </c>
      <c r="E581" s="1">
        <v>18.941633333333332</v>
      </c>
      <c r="F581" s="1">
        <v>46.03413333333333</v>
      </c>
      <c r="G581" s="5"/>
      <c r="H581" s="5" t="s">
        <v>5660</v>
      </c>
      <c r="I581" s="5">
        <v>26471</v>
      </c>
      <c r="J581" s="5" t="s">
        <v>35</v>
      </c>
      <c r="K581" s="5" t="s">
        <v>3</v>
      </c>
      <c r="L581" s="5" t="s">
        <v>3</v>
      </c>
      <c r="M581" s="5" t="s">
        <v>3</v>
      </c>
      <c r="N581" s="5">
        <v>1532</v>
      </c>
      <c r="O581" s="5">
        <v>1534</v>
      </c>
      <c r="P581" s="5">
        <v>3906</v>
      </c>
      <c r="Q581" s="5" t="s">
        <v>358</v>
      </c>
      <c r="R581" s="5" t="s">
        <v>1572</v>
      </c>
      <c r="S581" s="5" t="s">
        <v>1573</v>
      </c>
      <c r="T581" s="2" t="s">
        <v>31600</v>
      </c>
      <c r="U581" s="6" t="s">
        <v>5661</v>
      </c>
      <c r="V581" s="6"/>
      <c r="W581" s="6" t="s">
        <v>40</v>
      </c>
      <c r="X581" s="6" t="s">
        <v>5662</v>
      </c>
      <c r="Y581" s="6">
        <v>2</v>
      </c>
      <c r="Z581" s="6" t="s">
        <v>5663</v>
      </c>
      <c r="AA581" s="6" t="s">
        <v>5664</v>
      </c>
      <c r="AB581" s="6" t="s">
        <v>5665</v>
      </c>
      <c r="AC581" s="6" t="s">
        <v>5666</v>
      </c>
      <c r="AD581" s="6" t="s">
        <v>5667</v>
      </c>
      <c r="AE581" s="7" t="s">
        <v>47</v>
      </c>
      <c r="AF581" s="7" t="s">
        <v>5668</v>
      </c>
      <c r="AG581" s="7"/>
      <c r="AH581" s="7" t="s">
        <v>28118</v>
      </c>
      <c r="AI581" s="7" t="s">
        <v>5669</v>
      </c>
      <c r="AJ581" s="8" t="s">
        <v>5670</v>
      </c>
      <c r="AK581" s="8" t="s">
        <v>5671</v>
      </c>
      <c r="AL581" s="8" t="s">
        <v>28119</v>
      </c>
      <c r="AM581" s="8" t="s">
        <v>5673</v>
      </c>
      <c r="AN581" s="72" t="s">
        <v>31567</v>
      </c>
    </row>
    <row r="582" spans="2:40" ht="30" hidden="1">
      <c r="B582" s="85" t="str">
        <f>IF(AND(OR(W582='Haladó kereső'!$E$15,'Haladó kereső'!$E$15=""),OR(T582='Haladó kereső'!$E$14,'Haladó kereső'!$E$14=""),OR(O582&gt;='Haladó kereső'!$E$12,'Haladó kereső'!$E$12=""),OR(U582='Haladó kereső'!$E$16,'Haladó kereső'!$E$16=""),OR(O582&lt;='Haladó kereső'!$E$13,'Haladó kereső'!$E$13=""),OR(Y582='Haladó kereső'!$E$17,'Haladó kereső'!$E$17=""),OR(S582='Haladó kereső'!$E$10,'Haladó kereső'!$E$10=""),OR(Q582='Haladó kereső'!$E$9,'Haladó kereső'!$E$9="",'Haladó kereső'!$E$9="összes"),OR(J582='Haladó kereső'!$E$11,'Haladó kereső'!$E$11="")),"megfelel a választott feltételeknek","-")</f>
        <v>megfelel a választott feltételeknek</v>
      </c>
      <c r="D582" s="5" t="s">
        <v>5674</v>
      </c>
      <c r="E582" s="1">
        <v>16.870366666666666</v>
      </c>
      <c r="F582" s="1">
        <v>46.774066666666663</v>
      </c>
      <c r="G582" s="5"/>
      <c r="H582" s="5" t="s">
        <v>5675</v>
      </c>
      <c r="I582" s="5">
        <v>23436</v>
      </c>
      <c r="J582" s="5" t="s">
        <v>35</v>
      </c>
      <c r="K582" s="5" t="s">
        <v>3</v>
      </c>
      <c r="L582" s="5" t="s">
        <v>3</v>
      </c>
      <c r="M582" s="5" t="s">
        <v>3</v>
      </c>
      <c r="N582" s="5">
        <v>531</v>
      </c>
      <c r="O582" s="5">
        <v>525</v>
      </c>
      <c r="P582" s="5">
        <v>779</v>
      </c>
      <c r="Q582" s="5" t="s">
        <v>569</v>
      </c>
      <c r="R582" s="5" t="s">
        <v>570</v>
      </c>
      <c r="S582" s="5" t="s">
        <v>571</v>
      </c>
      <c r="T582" s="2" t="s">
        <v>31600</v>
      </c>
      <c r="U582" s="6" t="s">
        <v>5676</v>
      </c>
      <c r="V582" s="6"/>
      <c r="W582" s="6" t="s">
        <v>40</v>
      </c>
      <c r="X582" s="6" t="s">
        <v>5677</v>
      </c>
      <c r="Y582" s="6">
        <v>3</v>
      </c>
      <c r="Z582" s="6" t="s">
        <v>5678</v>
      </c>
      <c r="AA582" s="6" t="s">
        <v>5679</v>
      </c>
      <c r="AB582" s="6" t="s">
        <v>5680</v>
      </c>
      <c r="AC582" s="6" t="s">
        <v>5681</v>
      </c>
      <c r="AD582" s="6" t="s">
        <v>5682</v>
      </c>
      <c r="AE582" s="7" t="s">
        <v>47</v>
      </c>
      <c r="AF582" s="7" t="s">
        <v>5683</v>
      </c>
      <c r="AG582" s="7"/>
      <c r="AH582" s="7" t="s">
        <v>28120</v>
      </c>
      <c r="AI582" s="7" t="s">
        <v>5681</v>
      </c>
      <c r="AJ582" s="8" t="s">
        <v>5684</v>
      </c>
      <c r="AK582" s="8" t="s">
        <v>5685</v>
      </c>
      <c r="AL582" s="8" t="s">
        <v>28121</v>
      </c>
      <c r="AM582" s="8" t="s">
        <v>5686</v>
      </c>
      <c r="AN582" s="72" t="s">
        <v>31567</v>
      </c>
    </row>
    <row r="583" spans="2:40" ht="30" hidden="1">
      <c r="B583" s="85" t="str">
        <f>IF(AND(OR(W583='Haladó kereső'!$E$15,'Haladó kereső'!$E$15=""),OR(T583='Haladó kereső'!$E$14,'Haladó kereső'!$E$14=""),OR(O583&gt;='Haladó kereső'!$E$12,'Haladó kereső'!$E$12=""),OR(U583='Haladó kereső'!$E$16,'Haladó kereső'!$E$16=""),OR(O583&lt;='Haladó kereső'!$E$13,'Haladó kereső'!$E$13=""),OR(Y583='Haladó kereső'!$E$17,'Haladó kereső'!$E$17=""),OR(S583='Haladó kereső'!$E$10,'Haladó kereső'!$E$10=""),OR(Q583='Haladó kereső'!$E$9,'Haladó kereső'!$E$9="",'Haladó kereső'!$E$9="összes"),OR(J583='Haladó kereső'!$E$11,'Haladó kereső'!$E$11="")),"megfelel a választott feltételeknek","-")</f>
        <v>megfelel a választott feltételeknek</v>
      </c>
      <c r="D583" s="5" t="s">
        <v>5687</v>
      </c>
      <c r="E583" s="1">
        <v>20.383633333333332</v>
      </c>
      <c r="F583" s="1">
        <v>47.283333333333331</v>
      </c>
      <c r="G583" s="5"/>
      <c r="H583" s="5" t="s">
        <v>5688</v>
      </c>
      <c r="I583" s="5">
        <v>34175</v>
      </c>
      <c r="J583" s="5" t="s">
        <v>35</v>
      </c>
      <c r="K583" s="5" t="s">
        <v>3</v>
      </c>
      <c r="L583" s="5" t="s">
        <v>3</v>
      </c>
      <c r="M583" s="5" t="s">
        <v>3</v>
      </c>
      <c r="N583" s="5">
        <v>328</v>
      </c>
      <c r="O583" s="5">
        <v>344</v>
      </c>
      <c r="P583" s="5">
        <v>1121</v>
      </c>
      <c r="Q583" s="5" t="s">
        <v>17</v>
      </c>
      <c r="R583" s="5" t="s">
        <v>3557</v>
      </c>
      <c r="S583" s="5" t="s">
        <v>3558</v>
      </c>
      <c r="T583" s="2" t="s">
        <v>31600</v>
      </c>
      <c r="U583" s="6" t="s">
        <v>5689</v>
      </c>
      <c r="V583" s="6"/>
      <c r="W583" s="6" t="s">
        <v>40</v>
      </c>
      <c r="X583" s="6" t="s">
        <v>5690</v>
      </c>
      <c r="Y583" s="6">
        <v>3</v>
      </c>
      <c r="Z583" s="6" t="s">
        <v>5691</v>
      </c>
      <c r="AA583" s="6" t="s">
        <v>5692</v>
      </c>
      <c r="AB583" s="6" t="s">
        <v>5693</v>
      </c>
      <c r="AC583" s="6" t="s">
        <v>5694</v>
      </c>
      <c r="AD583" s="6" t="s">
        <v>5695</v>
      </c>
      <c r="AE583" s="7" t="s">
        <v>47</v>
      </c>
      <c r="AF583" s="7" t="s">
        <v>5696</v>
      </c>
      <c r="AG583" s="7"/>
      <c r="AH583" s="7" t="s">
        <v>28122</v>
      </c>
      <c r="AI583" s="7" t="s">
        <v>5694</v>
      </c>
      <c r="AJ583" s="8" t="s">
        <v>5697</v>
      </c>
      <c r="AK583" s="8" t="s">
        <v>5698</v>
      </c>
      <c r="AL583" s="8" t="s">
        <v>28123</v>
      </c>
      <c r="AM583" s="8" t="s">
        <v>5699</v>
      </c>
      <c r="AN583" s="72" t="s">
        <v>31567</v>
      </c>
    </row>
    <row r="584" spans="2:40" ht="30" hidden="1">
      <c r="B584" s="85" t="str">
        <f>IF(AND(OR(W584='Haladó kereső'!$E$15,'Haladó kereső'!$E$15=""),OR(T584='Haladó kereső'!$E$14,'Haladó kereső'!$E$14=""),OR(O584&gt;='Haladó kereső'!$E$12,'Haladó kereső'!$E$12=""),OR(U584='Haladó kereső'!$E$16,'Haladó kereső'!$E$16=""),OR(O584&lt;='Haladó kereső'!$E$13,'Haladó kereső'!$E$13=""),OR(Y584='Haladó kereső'!$E$17,'Haladó kereső'!$E$17=""),OR(S584='Haladó kereső'!$E$10,'Haladó kereső'!$E$10=""),OR(Q584='Haladó kereső'!$E$9,'Haladó kereső'!$E$9="",'Haladó kereső'!$E$9="összes"),OR(J584='Haladó kereső'!$E$11,'Haladó kereső'!$E$11="")),"megfelel a választott feltételeknek","-")</f>
        <v>megfelel a választott feltételeknek</v>
      </c>
      <c r="D584" s="5" t="s">
        <v>5700</v>
      </c>
      <c r="E584" s="1">
        <v>17.972466666666666</v>
      </c>
      <c r="F584" s="1">
        <v>47.372766666666671</v>
      </c>
      <c r="G584" s="5"/>
      <c r="H584" s="5" t="s">
        <v>5701</v>
      </c>
      <c r="I584" s="5">
        <v>33109</v>
      </c>
      <c r="J584" s="5" t="s">
        <v>35</v>
      </c>
      <c r="K584" s="5" t="s">
        <v>3</v>
      </c>
      <c r="L584" s="5" t="s">
        <v>3</v>
      </c>
      <c r="M584" s="5" t="s">
        <v>3</v>
      </c>
      <c r="N584" s="5">
        <v>263</v>
      </c>
      <c r="O584" s="5">
        <v>256</v>
      </c>
      <c r="P584" s="5">
        <v>1777</v>
      </c>
      <c r="Q584" s="5" t="s">
        <v>193</v>
      </c>
      <c r="R584" s="5" t="s">
        <v>252</v>
      </c>
      <c r="S584" s="5" t="s">
        <v>253</v>
      </c>
      <c r="T584" s="2" t="s">
        <v>31600</v>
      </c>
      <c r="U584" s="6" t="s">
        <v>254</v>
      </c>
      <c r="V584" s="6"/>
      <c r="W584" s="6" t="s">
        <v>40</v>
      </c>
      <c r="X584" s="6" t="s">
        <v>255</v>
      </c>
      <c r="Y584" s="6">
        <v>4</v>
      </c>
      <c r="Z584" s="6" t="s">
        <v>256</v>
      </c>
      <c r="AA584" s="6" t="s">
        <v>5702</v>
      </c>
      <c r="AB584" s="6" t="s">
        <v>5703</v>
      </c>
      <c r="AC584" s="6" t="s">
        <v>5704</v>
      </c>
      <c r="AD584" s="6" t="s">
        <v>5705</v>
      </c>
      <c r="AE584" s="7" t="s">
        <v>47</v>
      </c>
      <c r="AF584" s="7" t="s">
        <v>5706</v>
      </c>
      <c r="AG584" s="7"/>
      <c r="AH584" s="7" t="s">
        <v>28124</v>
      </c>
      <c r="AI584" s="7" t="s">
        <v>5707</v>
      </c>
      <c r="AJ584" s="8" t="s">
        <v>262</v>
      </c>
      <c r="AK584" s="8" t="s">
        <v>263</v>
      </c>
      <c r="AL584" s="8" t="s">
        <v>27400</v>
      </c>
      <c r="AM584" s="8" t="s">
        <v>264</v>
      </c>
      <c r="AN584" s="72" t="s">
        <v>31567</v>
      </c>
    </row>
    <row r="585" spans="2:40" ht="15.75" hidden="1">
      <c r="B585" s="85" t="str">
        <f>IF(AND(OR(W585='Haladó kereső'!$E$15,'Haladó kereső'!$E$15=""),OR(T585='Haladó kereső'!$E$14,'Haladó kereső'!$E$14=""),OR(O585&gt;='Haladó kereső'!$E$12,'Haladó kereső'!$E$12=""),OR(U585='Haladó kereső'!$E$16,'Haladó kereső'!$E$16=""),OR(O585&lt;='Haladó kereső'!$E$13,'Haladó kereső'!$E$13=""),OR(Y585='Haladó kereső'!$E$17,'Haladó kereső'!$E$17=""),OR(S585='Haladó kereső'!$E$10,'Haladó kereső'!$E$10=""),OR(Q585='Haladó kereső'!$E$9,'Haladó kereső'!$E$9="",'Haladó kereső'!$E$9="összes"),OR(J585='Haladó kereső'!$E$11,'Haladó kereső'!$E$11="")),"megfelel a választott feltételeknek","-")</f>
        <v>megfelel a választott feltételeknek</v>
      </c>
      <c r="D585" s="5" t="s">
        <v>5708</v>
      </c>
      <c r="E585" s="1">
        <v>19.141833333333334</v>
      </c>
      <c r="F585" s="1">
        <v>46.188333333333333</v>
      </c>
      <c r="G585" s="5"/>
      <c r="H585" s="5" t="s">
        <v>5709</v>
      </c>
      <c r="I585" s="5">
        <v>16373</v>
      </c>
      <c r="J585" s="5" t="s">
        <v>35</v>
      </c>
      <c r="K585" s="5" t="s">
        <v>3</v>
      </c>
      <c r="L585" s="5" t="s">
        <v>3</v>
      </c>
      <c r="M585" s="5" t="s">
        <v>3</v>
      </c>
      <c r="N585" s="5">
        <v>1935</v>
      </c>
      <c r="O585" s="5">
        <v>1906</v>
      </c>
      <c r="P585" s="5">
        <v>4742</v>
      </c>
      <c r="Q585" s="5" t="s">
        <v>358</v>
      </c>
      <c r="R585" s="5" t="s">
        <v>1572</v>
      </c>
      <c r="S585" s="5" t="s">
        <v>1573</v>
      </c>
      <c r="T585" s="2" t="s">
        <v>31600</v>
      </c>
      <c r="U585" s="6" t="s">
        <v>5710</v>
      </c>
      <c r="V585" s="6"/>
      <c r="W585" s="6" t="s">
        <v>40</v>
      </c>
      <c r="X585" s="6" t="s">
        <v>5711</v>
      </c>
      <c r="Y585" s="6">
        <v>2</v>
      </c>
      <c r="Z585" s="6" t="s">
        <v>5712</v>
      </c>
      <c r="AA585" s="6" t="s">
        <v>5713</v>
      </c>
      <c r="AB585" s="6" t="s">
        <v>5714</v>
      </c>
      <c r="AC585" s="6" t="s">
        <v>5715</v>
      </c>
      <c r="AD585" s="6" t="s">
        <v>5716</v>
      </c>
      <c r="AE585" s="7" t="s">
        <v>47</v>
      </c>
      <c r="AF585" s="7" t="s">
        <v>5717</v>
      </c>
      <c r="AG585" s="7"/>
      <c r="AH585" s="7" t="s">
        <v>28125</v>
      </c>
      <c r="AI585" s="7" t="s">
        <v>5718</v>
      </c>
      <c r="AJ585" s="8" t="s">
        <v>5719</v>
      </c>
      <c r="AK585" s="8" t="s">
        <v>5720</v>
      </c>
      <c r="AL585" s="8" t="s">
        <v>28126</v>
      </c>
      <c r="AM585" s="8" t="s">
        <v>5721</v>
      </c>
      <c r="AN585" s="72" t="s">
        <v>31567</v>
      </c>
    </row>
    <row r="586" spans="2:40" ht="30" hidden="1">
      <c r="B586" s="85" t="str">
        <f>IF(AND(OR(W586='Haladó kereső'!$E$15,'Haladó kereső'!$E$15=""),OR(T586='Haladó kereső'!$E$14,'Haladó kereső'!$E$14=""),OR(O586&gt;='Haladó kereső'!$E$12,'Haladó kereső'!$E$12=""),OR(U586='Haladó kereső'!$E$16,'Haladó kereső'!$E$16=""),OR(O586&lt;='Haladó kereső'!$E$13,'Haladó kereső'!$E$13=""),OR(Y586='Haladó kereső'!$E$17,'Haladó kereső'!$E$17=""),OR(S586='Haladó kereső'!$E$10,'Haladó kereső'!$E$10=""),OR(Q586='Haladó kereső'!$E$9,'Haladó kereső'!$E$9="",'Haladó kereső'!$E$9="összes"),OR(J586='Haladó kereső'!$E$11,'Haladó kereső'!$E$11="")),"megfelel a választott feltételeknek","-")</f>
        <v>megfelel a választott feltételeknek</v>
      </c>
      <c r="D586" s="5" t="s">
        <v>5722</v>
      </c>
      <c r="E586" s="1">
        <v>17.924866666666667</v>
      </c>
      <c r="F586" s="1">
        <v>46.187733333333327</v>
      </c>
      <c r="G586" s="5"/>
      <c r="H586" s="5" t="s">
        <v>5723</v>
      </c>
      <c r="I586" s="5">
        <v>21591</v>
      </c>
      <c r="J586" s="5" t="s">
        <v>35</v>
      </c>
      <c r="K586" s="5" t="s">
        <v>3</v>
      </c>
      <c r="L586" s="5" t="s">
        <v>3</v>
      </c>
      <c r="M586" s="5" t="s">
        <v>3</v>
      </c>
      <c r="N586" s="5">
        <v>97</v>
      </c>
      <c r="O586" s="5">
        <v>97</v>
      </c>
      <c r="P586" s="5">
        <v>376</v>
      </c>
      <c r="Q586" s="5" t="s">
        <v>36</v>
      </c>
      <c r="R586" s="5" t="s">
        <v>588</v>
      </c>
      <c r="S586" s="5" t="s">
        <v>589</v>
      </c>
      <c r="T586" s="2" t="s">
        <v>31600</v>
      </c>
      <c r="U586" s="6" t="s">
        <v>590</v>
      </c>
      <c r="V586" s="6"/>
      <c r="W586" s="6" t="s">
        <v>40</v>
      </c>
      <c r="X586" s="6" t="s">
        <v>591</v>
      </c>
      <c r="Y586" s="6">
        <v>6</v>
      </c>
      <c r="Z586" s="6" t="s">
        <v>592</v>
      </c>
      <c r="AA586" s="6" t="s">
        <v>5724</v>
      </c>
      <c r="AB586" s="6" t="s">
        <v>5725</v>
      </c>
      <c r="AC586" s="6" t="s">
        <v>5726</v>
      </c>
      <c r="AD586" s="6" t="s">
        <v>3</v>
      </c>
      <c r="AE586" s="7" t="s">
        <v>47</v>
      </c>
      <c r="AF586" s="7" t="s">
        <v>5727</v>
      </c>
      <c r="AG586" s="7"/>
      <c r="AH586" s="7" t="s">
        <v>28127</v>
      </c>
      <c r="AI586" s="7" t="s">
        <v>5726</v>
      </c>
      <c r="AJ586" s="8" t="s">
        <v>599</v>
      </c>
      <c r="AK586" s="8" t="s">
        <v>600</v>
      </c>
      <c r="AL586" s="8" t="s">
        <v>27436</v>
      </c>
      <c r="AM586" s="8" t="s">
        <v>602</v>
      </c>
      <c r="AN586" s="72" t="s">
        <v>31567</v>
      </c>
    </row>
    <row r="587" spans="2:40" ht="30" hidden="1">
      <c r="B587" s="85" t="str">
        <f>IF(AND(OR(W587='Haladó kereső'!$E$15,'Haladó kereső'!$E$15=""),OR(T587='Haladó kereső'!$E$14,'Haladó kereső'!$E$14=""),OR(O587&gt;='Haladó kereső'!$E$12,'Haladó kereső'!$E$12=""),OR(U587='Haladó kereső'!$E$16,'Haladó kereső'!$E$16=""),OR(O587&lt;='Haladó kereső'!$E$13,'Haladó kereső'!$E$13=""),OR(Y587='Haladó kereső'!$E$17,'Haladó kereső'!$E$17=""),OR(S587='Haladó kereső'!$E$10,'Haladó kereső'!$E$10=""),OR(Q587='Haladó kereső'!$E$9,'Haladó kereső'!$E$9="",'Haladó kereső'!$E$9="összes"),OR(J587='Haladó kereső'!$E$11,'Haladó kereső'!$E$11="")),"megfelel a választott feltételeknek","-")</f>
        <v>megfelel a választott feltételeknek</v>
      </c>
      <c r="D587" s="5" t="s">
        <v>5728</v>
      </c>
      <c r="E587" s="1">
        <v>19.620966666666668</v>
      </c>
      <c r="F587" s="1">
        <v>47.867066666666666</v>
      </c>
      <c r="G587" s="5"/>
      <c r="H587" s="5" t="s">
        <v>5729</v>
      </c>
      <c r="I587" s="5">
        <v>30270</v>
      </c>
      <c r="J587" s="5" t="s">
        <v>35</v>
      </c>
      <c r="K587" s="5" t="s">
        <v>3</v>
      </c>
      <c r="L587" s="5" t="s">
        <v>3</v>
      </c>
      <c r="M587" s="5" t="s">
        <v>3</v>
      </c>
      <c r="N587" s="5">
        <v>923</v>
      </c>
      <c r="O587" s="5">
        <v>914</v>
      </c>
      <c r="P587" s="5">
        <v>2173</v>
      </c>
      <c r="Q587" s="5" t="s">
        <v>827</v>
      </c>
      <c r="R587" s="5" t="s">
        <v>939</v>
      </c>
      <c r="S587" s="5" t="s">
        <v>940</v>
      </c>
      <c r="T587" s="2" t="s">
        <v>31600</v>
      </c>
      <c r="U587" s="6" t="s">
        <v>5730</v>
      </c>
      <c r="V587" s="6"/>
      <c r="W587" s="6" t="s">
        <v>40</v>
      </c>
      <c r="X587" s="6" t="s">
        <v>5731</v>
      </c>
      <c r="Y587" s="6">
        <v>2</v>
      </c>
      <c r="Z587" s="6" t="s">
        <v>5732</v>
      </c>
      <c r="AA587" s="6" t="s">
        <v>5733</v>
      </c>
      <c r="AB587" s="6" t="s">
        <v>5734</v>
      </c>
      <c r="AC587" s="6" t="s">
        <v>5735</v>
      </c>
      <c r="AD587" s="6" t="s">
        <v>5736</v>
      </c>
      <c r="AE587" s="7" t="s">
        <v>47</v>
      </c>
      <c r="AF587" s="7" t="s">
        <v>5737</v>
      </c>
      <c r="AG587" s="7"/>
      <c r="AH587" s="7" t="s">
        <v>28128</v>
      </c>
      <c r="AI587" s="7" t="s">
        <v>5735</v>
      </c>
      <c r="AJ587" s="8" t="s">
        <v>5738</v>
      </c>
      <c r="AK587" s="8" t="s">
        <v>5739</v>
      </c>
      <c r="AL587" s="8" t="s">
        <v>28129</v>
      </c>
      <c r="AM587" s="8" t="s">
        <v>5735</v>
      </c>
      <c r="AN587" s="72" t="s">
        <v>31567</v>
      </c>
    </row>
    <row r="588" spans="2:40" ht="15.75" hidden="1">
      <c r="B588" s="85" t="str">
        <f>IF(AND(OR(W588='Haladó kereső'!$E$15,'Haladó kereső'!$E$15=""),OR(T588='Haladó kereső'!$E$14,'Haladó kereső'!$E$14=""),OR(O588&gt;='Haladó kereső'!$E$12,'Haladó kereső'!$E$12=""),OR(U588='Haladó kereső'!$E$16,'Haladó kereső'!$E$16=""),OR(O588&lt;='Haladó kereső'!$E$13,'Haladó kereső'!$E$13=""),OR(Y588='Haladó kereső'!$E$17,'Haladó kereső'!$E$17=""),OR(S588='Haladó kereső'!$E$10,'Haladó kereső'!$E$10=""),OR(Q588='Haladó kereső'!$E$9,'Haladó kereső'!$E$9="",'Haladó kereső'!$E$9="összes"),OR(J588='Haladó kereső'!$E$11,'Haladó kereső'!$E$11="")),"megfelel a választott feltételeknek","-")</f>
        <v>megfelel a választott feltételeknek</v>
      </c>
      <c r="D588" s="5" t="s">
        <v>5740</v>
      </c>
      <c r="E588" s="1">
        <v>22.758800000000001</v>
      </c>
      <c r="F588" s="1">
        <v>47.874566666666666</v>
      </c>
      <c r="G588" s="5"/>
      <c r="H588" s="5" t="s">
        <v>5741</v>
      </c>
      <c r="I588" s="5">
        <v>26107</v>
      </c>
      <c r="J588" s="5" t="s">
        <v>35</v>
      </c>
      <c r="K588" s="5" t="s">
        <v>3</v>
      </c>
      <c r="L588" s="5" t="s">
        <v>3</v>
      </c>
      <c r="M588" s="5" t="s">
        <v>3</v>
      </c>
      <c r="N588" s="5">
        <v>698</v>
      </c>
      <c r="O588" s="5">
        <v>700</v>
      </c>
      <c r="P588" s="5">
        <v>1935</v>
      </c>
      <c r="Q588" s="5" t="s">
        <v>416</v>
      </c>
      <c r="R588" s="5" t="s">
        <v>4432</v>
      </c>
      <c r="S588" s="5" t="s">
        <v>4433</v>
      </c>
      <c r="T588" s="2" t="s">
        <v>31600</v>
      </c>
      <c r="U588" s="6" t="s">
        <v>5742</v>
      </c>
      <c r="V588" s="6"/>
      <c r="W588" s="6" t="s">
        <v>40</v>
      </c>
      <c r="X588" s="6" t="s">
        <v>5743</v>
      </c>
      <c r="Y588" s="6">
        <v>3</v>
      </c>
      <c r="Z588" s="6" t="s">
        <v>5744</v>
      </c>
      <c r="AA588" s="6" t="s">
        <v>5745</v>
      </c>
      <c r="AB588" s="6" t="s">
        <v>5746</v>
      </c>
      <c r="AC588" s="6" t="s">
        <v>5747</v>
      </c>
      <c r="AD588" s="6" t="s">
        <v>5748</v>
      </c>
      <c r="AE588" s="7" t="s">
        <v>47</v>
      </c>
      <c r="AF588" s="7" t="s">
        <v>5749</v>
      </c>
      <c r="AG588" s="7"/>
      <c r="AH588" s="7" t="s">
        <v>28130</v>
      </c>
      <c r="AI588" s="7" t="s">
        <v>5747</v>
      </c>
      <c r="AJ588" s="8" t="s">
        <v>5750</v>
      </c>
      <c r="AK588" s="8" t="s">
        <v>5751</v>
      </c>
      <c r="AL588" s="8" t="s">
        <v>28131</v>
      </c>
      <c r="AM588" s="8" t="s">
        <v>5753</v>
      </c>
      <c r="AN588" s="72" t="s">
        <v>31567</v>
      </c>
    </row>
    <row r="589" spans="2:40" ht="30" hidden="1">
      <c r="B589" s="85" t="str">
        <f>IF(AND(OR(W589='Haladó kereső'!$E$15,'Haladó kereső'!$E$15=""),OR(T589='Haladó kereső'!$E$14,'Haladó kereső'!$E$14=""),OR(O589&gt;='Haladó kereső'!$E$12,'Haladó kereső'!$E$12=""),OR(U589='Haladó kereső'!$E$16,'Haladó kereső'!$E$16=""),OR(O589&lt;='Haladó kereső'!$E$13,'Haladó kereső'!$E$13=""),OR(Y589='Haladó kereső'!$E$17,'Haladó kereső'!$E$17=""),OR(S589='Haladó kereső'!$E$10,'Haladó kereső'!$E$10=""),OR(Q589='Haladó kereső'!$E$9,'Haladó kereső'!$E$9="",'Haladó kereső'!$E$9="összes"),OR(J589='Haladó kereső'!$E$11,'Haladó kereső'!$E$11="")),"megfelel a választott feltételeknek","-")</f>
        <v>megfelel a választott feltételeknek</v>
      </c>
      <c r="D589" s="5" t="s">
        <v>5754</v>
      </c>
      <c r="E589" s="1">
        <v>17.684633333333334</v>
      </c>
      <c r="F589" s="1">
        <v>47.175166666666662</v>
      </c>
      <c r="G589" s="5"/>
      <c r="H589" s="5" t="s">
        <v>5755</v>
      </c>
      <c r="I589" s="5">
        <v>20251</v>
      </c>
      <c r="J589" s="5" t="s">
        <v>35</v>
      </c>
      <c r="K589" s="5" t="s">
        <v>3</v>
      </c>
      <c r="L589" s="5" t="s">
        <v>3</v>
      </c>
      <c r="M589" s="5" t="s">
        <v>3</v>
      </c>
      <c r="N589" s="5">
        <v>291</v>
      </c>
      <c r="O589" s="5">
        <v>302</v>
      </c>
      <c r="P589" s="5">
        <v>1282</v>
      </c>
      <c r="Q589" s="5" t="s">
        <v>176</v>
      </c>
      <c r="R589" s="5" t="s">
        <v>5756</v>
      </c>
      <c r="S589" s="5" t="s">
        <v>431</v>
      </c>
      <c r="T589" s="2" t="s">
        <v>31600</v>
      </c>
      <c r="U589" s="6" t="s">
        <v>5757</v>
      </c>
      <c r="V589" s="6"/>
      <c r="W589" s="6" t="s">
        <v>40</v>
      </c>
      <c r="X589" s="6" t="s">
        <v>5758</v>
      </c>
      <c r="Y589" s="6">
        <v>3</v>
      </c>
      <c r="Z589" s="6" t="s">
        <v>5759</v>
      </c>
      <c r="AA589" s="6" t="s">
        <v>5760</v>
      </c>
      <c r="AB589" s="6" t="s">
        <v>5761</v>
      </c>
      <c r="AC589" s="6" t="s">
        <v>5762</v>
      </c>
      <c r="AD589" s="6" t="s">
        <v>5763</v>
      </c>
      <c r="AE589" s="7" t="s">
        <v>47</v>
      </c>
      <c r="AF589" s="7" t="s">
        <v>5764</v>
      </c>
      <c r="AG589" s="7"/>
      <c r="AH589" s="7" t="s">
        <v>28132</v>
      </c>
      <c r="AI589" s="7" t="s">
        <v>5765</v>
      </c>
      <c r="AJ589" s="8" t="s">
        <v>5766</v>
      </c>
      <c r="AK589" s="8" t="s">
        <v>5767</v>
      </c>
      <c r="AL589" s="8" t="s">
        <v>28133</v>
      </c>
      <c r="AM589" s="8" t="s">
        <v>5768</v>
      </c>
      <c r="AN589" s="72" t="s">
        <v>31567</v>
      </c>
    </row>
    <row r="590" spans="2:40" ht="30" hidden="1">
      <c r="B590" s="85" t="str">
        <f>IF(AND(OR(W590='Haladó kereső'!$E$15,'Haladó kereső'!$E$15=""),OR(T590='Haladó kereső'!$E$14,'Haladó kereső'!$E$14=""),OR(O590&gt;='Haladó kereső'!$E$12,'Haladó kereső'!$E$12=""),OR(U590='Haladó kereső'!$E$16,'Haladó kereső'!$E$16=""),OR(O590&lt;='Haladó kereső'!$E$13,'Haladó kereső'!$E$13=""),OR(Y590='Haladó kereső'!$E$17,'Haladó kereső'!$E$17=""),OR(S590='Haladó kereső'!$E$10,'Haladó kereső'!$E$10=""),OR(Q590='Haladó kereső'!$E$9,'Haladó kereső'!$E$9="",'Haladó kereső'!$E$9="összes"),OR(J590='Haladó kereső'!$E$11,'Haladó kereső'!$E$11="")),"megfelel a választott feltételeknek","-")</f>
        <v>megfelel a választott feltételeknek</v>
      </c>
      <c r="D590" s="5" t="s">
        <v>5769</v>
      </c>
      <c r="E590" s="1">
        <v>16.941133333333333</v>
      </c>
      <c r="F590" s="1">
        <v>47.035133333333334</v>
      </c>
      <c r="G590" s="5"/>
      <c r="H590" s="5" t="s">
        <v>5770</v>
      </c>
      <c r="I590" s="5">
        <v>19488</v>
      </c>
      <c r="J590" s="5" t="s">
        <v>35</v>
      </c>
      <c r="K590" s="5" t="s">
        <v>3</v>
      </c>
      <c r="L590" s="5" t="s">
        <v>3</v>
      </c>
      <c r="M590" s="5" t="s">
        <v>3</v>
      </c>
      <c r="N590" s="5">
        <v>267</v>
      </c>
      <c r="O590" s="5">
        <v>252</v>
      </c>
      <c r="P590" s="5">
        <v>933</v>
      </c>
      <c r="Q590" s="5" t="s">
        <v>218</v>
      </c>
      <c r="R590" s="5" t="s">
        <v>957</v>
      </c>
      <c r="S590" s="5" t="s">
        <v>958</v>
      </c>
      <c r="T590" s="2" t="s">
        <v>31600</v>
      </c>
      <c r="U590" s="6" t="s">
        <v>959</v>
      </c>
      <c r="V590" s="6"/>
      <c r="W590" s="6" t="s">
        <v>40</v>
      </c>
      <c r="X590" s="6" t="s">
        <v>960</v>
      </c>
      <c r="Y590" s="6">
        <v>11</v>
      </c>
      <c r="Z590" s="6" t="s">
        <v>961</v>
      </c>
      <c r="AA590" s="6" t="s">
        <v>5771</v>
      </c>
      <c r="AB590" s="6" t="s">
        <v>5772</v>
      </c>
      <c r="AC590" s="6" t="s">
        <v>5773</v>
      </c>
      <c r="AD590" s="6" t="s">
        <v>5774</v>
      </c>
      <c r="AE590" s="7" t="s">
        <v>47</v>
      </c>
      <c r="AF590" s="7" t="s">
        <v>4509</v>
      </c>
      <c r="AG590" s="7"/>
      <c r="AH590" s="7">
        <v>6205309144</v>
      </c>
      <c r="AI590" s="7" t="s">
        <v>5773</v>
      </c>
      <c r="AJ590" s="8" t="s">
        <v>967</v>
      </c>
      <c r="AK590" s="8" t="s">
        <v>968</v>
      </c>
      <c r="AL590" s="8" t="s">
        <v>27484</v>
      </c>
      <c r="AM590" s="8" t="s">
        <v>970</v>
      </c>
      <c r="AN590" s="72" t="s">
        <v>31567</v>
      </c>
    </row>
    <row r="591" spans="2:40" ht="15.75" hidden="1">
      <c r="B591" s="85" t="str">
        <f>IF(AND(OR(W591='Haladó kereső'!$E$15,'Haladó kereső'!$E$15=""),OR(T591='Haladó kereső'!$E$14,'Haladó kereső'!$E$14=""),OR(O591&gt;='Haladó kereső'!$E$12,'Haladó kereső'!$E$12=""),OR(U591='Haladó kereső'!$E$16,'Haladó kereső'!$E$16=""),OR(O591&lt;='Haladó kereső'!$E$13,'Haladó kereső'!$E$13=""),OR(Y591='Haladó kereső'!$E$17,'Haladó kereső'!$E$17=""),OR(S591='Haladó kereső'!$E$10,'Haladó kereső'!$E$10=""),OR(Q591='Haladó kereső'!$E$9,'Haladó kereső'!$E$9="",'Haladó kereső'!$E$9="összes"),OR(J591='Haladó kereső'!$E$11,'Haladó kereső'!$E$11="")),"megfelel a választott feltételeknek","-")</f>
        <v>megfelel a választott feltételeknek</v>
      </c>
      <c r="D591" s="5" t="s">
        <v>5775</v>
      </c>
      <c r="E591" s="1">
        <v>16.953299999999999</v>
      </c>
      <c r="F591" s="1">
        <v>47.042133333333332</v>
      </c>
      <c r="G591" s="5"/>
      <c r="H591" s="5" t="s">
        <v>5776</v>
      </c>
      <c r="I591" s="5">
        <v>12724</v>
      </c>
      <c r="J591" s="5" t="s">
        <v>35</v>
      </c>
      <c r="K591" s="5" t="s">
        <v>3</v>
      </c>
      <c r="L591" s="5" t="s">
        <v>3</v>
      </c>
      <c r="M591" s="5" t="s">
        <v>3</v>
      </c>
      <c r="N591" s="5">
        <v>367</v>
      </c>
      <c r="O591" s="5">
        <v>367</v>
      </c>
      <c r="P591" s="5">
        <v>1543</v>
      </c>
      <c r="Q591" s="5" t="s">
        <v>218</v>
      </c>
      <c r="R591" s="5" t="s">
        <v>957</v>
      </c>
      <c r="S591" s="5" t="s">
        <v>958</v>
      </c>
      <c r="T591" s="2" t="s">
        <v>31600</v>
      </c>
      <c r="U591" s="6" t="s">
        <v>3330</v>
      </c>
      <c r="V591" s="6"/>
      <c r="W591" s="6" t="s">
        <v>40</v>
      </c>
      <c r="X591" s="6" t="s">
        <v>3331</v>
      </c>
      <c r="Y591" s="6">
        <v>6</v>
      </c>
      <c r="Z591" s="6" t="s">
        <v>3332</v>
      </c>
      <c r="AA591" s="6" t="s">
        <v>5777</v>
      </c>
      <c r="AB591" s="6" t="s">
        <v>5778</v>
      </c>
      <c r="AC591" s="6" t="s">
        <v>5779</v>
      </c>
      <c r="AD591" s="6" t="s">
        <v>3</v>
      </c>
      <c r="AE591" s="7" t="s">
        <v>47</v>
      </c>
      <c r="AF591" s="7" t="s">
        <v>5780</v>
      </c>
      <c r="AG591" s="7"/>
      <c r="AH591" s="7" t="s">
        <v>28134</v>
      </c>
      <c r="AI591" s="7" t="s">
        <v>5779</v>
      </c>
      <c r="AJ591" s="8" t="s">
        <v>3338</v>
      </c>
      <c r="AK591" s="8" t="s">
        <v>3339</v>
      </c>
      <c r="AL591" s="8" t="s">
        <v>27804</v>
      </c>
      <c r="AM591" s="8" t="s">
        <v>3340</v>
      </c>
      <c r="AN591" s="72" t="s">
        <v>31567</v>
      </c>
    </row>
    <row r="592" spans="2:40" ht="15.75" hidden="1">
      <c r="B592" s="85" t="str">
        <f>IF(AND(OR(W592='Haladó kereső'!$E$15,'Haladó kereső'!$E$15=""),OR(T592='Haladó kereső'!$E$14,'Haladó kereső'!$E$14=""),OR(O592&gt;='Haladó kereső'!$E$12,'Haladó kereső'!$E$12=""),OR(U592='Haladó kereső'!$E$16,'Haladó kereső'!$E$16=""),OR(O592&lt;='Haladó kereső'!$E$13,'Haladó kereső'!$E$13=""),OR(Y592='Haladó kereső'!$E$17,'Haladó kereső'!$E$17=""),OR(S592='Haladó kereső'!$E$10,'Haladó kereső'!$E$10=""),OR(Q592='Haladó kereső'!$E$9,'Haladó kereső'!$E$9="",'Haladó kereső'!$E$9="összes"),OR(J592='Haladó kereső'!$E$11,'Haladó kereső'!$E$11="")),"megfelel a választott feltételeknek","-")</f>
        <v>megfelel a választott feltételeknek</v>
      </c>
      <c r="D592" s="5" t="s">
        <v>5781</v>
      </c>
      <c r="E592" s="1">
        <v>18.084033333333331</v>
      </c>
      <c r="F592" s="1">
        <v>47.676166666666667</v>
      </c>
      <c r="G592" s="5"/>
      <c r="H592" s="5" t="s">
        <v>5782</v>
      </c>
      <c r="I592" s="5">
        <v>33640</v>
      </c>
      <c r="J592" s="5" t="s">
        <v>35</v>
      </c>
      <c r="K592" s="5" t="s">
        <v>3</v>
      </c>
      <c r="L592" s="5" t="s">
        <v>3</v>
      </c>
      <c r="M592" s="5" t="s">
        <v>3</v>
      </c>
      <c r="N592" s="5">
        <v>420</v>
      </c>
      <c r="O592" s="5">
        <v>423</v>
      </c>
      <c r="P592" s="5">
        <v>629</v>
      </c>
      <c r="Q592" s="5" t="s">
        <v>193</v>
      </c>
      <c r="R592" s="5" t="s">
        <v>194</v>
      </c>
      <c r="S592" s="5" t="s">
        <v>195</v>
      </c>
      <c r="T592" s="2" t="s">
        <v>31600</v>
      </c>
      <c r="U592" s="6" t="s">
        <v>5783</v>
      </c>
      <c r="V592" s="6"/>
      <c r="W592" s="6" t="s">
        <v>40</v>
      </c>
      <c r="X592" s="6" t="s">
        <v>5784</v>
      </c>
      <c r="Y592" s="6">
        <v>2</v>
      </c>
      <c r="Z592" s="6" t="s">
        <v>5785</v>
      </c>
      <c r="AA592" s="6" t="s">
        <v>5786</v>
      </c>
      <c r="AB592" s="6" t="s">
        <v>5787</v>
      </c>
      <c r="AC592" s="6" t="s">
        <v>5788</v>
      </c>
      <c r="AD592" s="6" t="s">
        <v>5789</v>
      </c>
      <c r="AE592" s="7" t="s">
        <v>5790</v>
      </c>
      <c r="AF592" s="7" t="s">
        <v>5791</v>
      </c>
      <c r="AG592" s="7"/>
      <c r="AH592" s="7" t="s">
        <v>28135</v>
      </c>
      <c r="AI592" s="7" t="s">
        <v>5788</v>
      </c>
      <c r="AJ592" s="8" t="s">
        <v>5792</v>
      </c>
      <c r="AK592" s="8" t="s">
        <v>5793</v>
      </c>
      <c r="AL592" s="8" t="s">
        <v>28136</v>
      </c>
      <c r="AM592" s="8" t="s">
        <v>5794</v>
      </c>
      <c r="AN592" s="72" t="s">
        <v>31567</v>
      </c>
    </row>
    <row r="593" spans="2:40" ht="30" hidden="1">
      <c r="B593" s="85" t="str">
        <f>IF(AND(OR(W593='Haladó kereső'!$E$15,'Haladó kereső'!$E$15=""),OR(T593='Haladó kereső'!$E$14,'Haladó kereső'!$E$14=""),OR(O593&gt;='Haladó kereső'!$E$12,'Haladó kereső'!$E$12=""),OR(U593='Haladó kereső'!$E$16,'Haladó kereső'!$E$16=""),OR(O593&lt;='Haladó kereső'!$E$13,'Haladó kereső'!$E$13=""),OR(Y593='Haladó kereső'!$E$17,'Haladó kereső'!$E$17=""),OR(S593='Haladó kereső'!$E$10,'Haladó kereső'!$E$10=""),OR(Q593='Haladó kereső'!$E$9,'Haladó kereső'!$E$9="",'Haladó kereső'!$E$9="összes"),OR(J593='Haladó kereső'!$E$11,'Haladó kereső'!$E$11="")),"megfelel a választott feltételeknek","-")</f>
        <v>megfelel a választott feltételeknek</v>
      </c>
      <c r="D593" s="5" t="s">
        <v>5795</v>
      </c>
      <c r="E593" s="1">
        <v>19.690533333333335</v>
      </c>
      <c r="F593" s="1">
        <v>47.109700000000004</v>
      </c>
      <c r="G593" s="5"/>
      <c r="H593" s="5" t="s">
        <v>5796</v>
      </c>
      <c r="I593" s="5">
        <v>5184</v>
      </c>
      <c r="J593" s="5" t="s">
        <v>35</v>
      </c>
      <c r="K593" s="5" t="s">
        <v>3</v>
      </c>
      <c r="L593" s="5" t="s">
        <v>3</v>
      </c>
      <c r="M593" s="5" t="s">
        <v>3</v>
      </c>
      <c r="N593" s="5">
        <v>4513</v>
      </c>
      <c r="O593" s="5">
        <v>4569</v>
      </c>
      <c r="P593" s="5">
        <v>7944</v>
      </c>
      <c r="Q593" s="5" t="s">
        <v>163</v>
      </c>
      <c r="R593" s="5" t="s">
        <v>164</v>
      </c>
      <c r="S593" s="5" t="s">
        <v>165</v>
      </c>
      <c r="T593" s="2" t="s">
        <v>31599</v>
      </c>
      <c r="U593" s="6" t="s">
        <v>3</v>
      </c>
      <c r="V593" s="6"/>
      <c r="W593" s="6" t="s">
        <v>7</v>
      </c>
      <c r="X593" s="6" t="s">
        <v>3</v>
      </c>
      <c r="Y593" s="6" t="s">
        <v>3</v>
      </c>
      <c r="Z593" s="6" t="s">
        <v>3</v>
      </c>
      <c r="AA593" s="6" t="s">
        <v>5797</v>
      </c>
      <c r="AB593" s="6" t="s">
        <v>3</v>
      </c>
      <c r="AC593" s="6" t="s">
        <v>5798</v>
      </c>
      <c r="AD593" s="6" t="s">
        <v>5799</v>
      </c>
      <c r="AE593" s="7" t="s">
        <v>5250</v>
      </c>
      <c r="AF593" s="7" t="s">
        <v>5800</v>
      </c>
      <c r="AG593" s="7"/>
      <c r="AH593" s="7" t="s">
        <v>28137</v>
      </c>
      <c r="AI593" s="7" t="s">
        <v>5801</v>
      </c>
      <c r="AJ593" s="8" t="s">
        <v>4024</v>
      </c>
      <c r="AK593" s="8" t="s">
        <v>5797</v>
      </c>
      <c r="AL593" s="8" t="s">
        <v>28138</v>
      </c>
      <c r="AM593" s="8" t="s">
        <v>5802</v>
      </c>
      <c r="AN593" s="72" t="s">
        <v>31567</v>
      </c>
    </row>
    <row r="594" spans="2:40" ht="30" hidden="1">
      <c r="B594" s="85" t="str">
        <f>IF(AND(OR(W594='Haladó kereső'!$E$15,'Haladó kereső'!$E$15=""),OR(T594='Haladó kereső'!$E$14,'Haladó kereső'!$E$14=""),OR(O594&gt;='Haladó kereső'!$E$12,'Haladó kereső'!$E$12=""),OR(U594='Haladó kereső'!$E$16,'Haladó kereső'!$E$16=""),OR(O594&lt;='Haladó kereső'!$E$13,'Haladó kereső'!$E$13=""),OR(Y594='Haladó kereső'!$E$17,'Haladó kereső'!$E$17=""),OR(S594='Haladó kereső'!$E$10,'Haladó kereső'!$E$10=""),OR(Q594='Haladó kereső'!$E$9,'Haladó kereső'!$E$9="",'Haladó kereső'!$E$9="összes"),OR(J594='Haladó kereső'!$E$11,'Haladó kereső'!$E$11="")),"megfelel a választott feltételeknek","-")</f>
        <v>megfelel a választott feltételeknek</v>
      </c>
      <c r="D594" s="5" t="s">
        <v>5803</v>
      </c>
      <c r="E594" s="1">
        <v>16.805</v>
      </c>
      <c r="F594" s="1">
        <v>47.1539</v>
      </c>
      <c r="G594" s="5"/>
      <c r="H594" s="5" t="s">
        <v>5804</v>
      </c>
      <c r="I594" s="5">
        <v>23816</v>
      </c>
      <c r="J594" s="5" t="s">
        <v>35</v>
      </c>
      <c r="K594" s="5" t="s">
        <v>3</v>
      </c>
      <c r="L594" s="5" t="s">
        <v>3</v>
      </c>
      <c r="M594" s="5" t="s">
        <v>3</v>
      </c>
      <c r="N594" s="5">
        <v>300</v>
      </c>
      <c r="O594" s="5">
        <v>299</v>
      </c>
      <c r="P594" s="5">
        <v>540</v>
      </c>
      <c r="Q594" s="5" t="s">
        <v>218</v>
      </c>
      <c r="R594" s="5" t="s">
        <v>219</v>
      </c>
      <c r="S594" s="5" t="s">
        <v>220</v>
      </c>
      <c r="T594" s="2" t="s">
        <v>31600</v>
      </c>
      <c r="U594" s="6" t="s">
        <v>5805</v>
      </c>
      <c r="V594" s="6"/>
      <c r="W594" s="6" t="s">
        <v>40</v>
      </c>
      <c r="X594" s="6" t="s">
        <v>5806</v>
      </c>
      <c r="Y594" s="6">
        <v>6</v>
      </c>
      <c r="Z594" s="6" t="s">
        <v>5807</v>
      </c>
      <c r="AA594" s="6" t="s">
        <v>5808</v>
      </c>
      <c r="AB594" s="6">
        <v>0</v>
      </c>
      <c r="AC594" s="6" t="s">
        <v>5809</v>
      </c>
      <c r="AD594" s="6" t="s">
        <v>5810</v>
      </c>
      <c r="AE594" s="7" t="s">
        <v>47</v>
      </c>
      <c r="AF594" s="7" t="s">
        <v>5811</v>
      </c>
      <c r="AG594" s="7"/>
      <c r="AH594" s="7" t="s">
        <v>28139</v>
      </c>
      <c r="AI594" s="7" t="s">
        <v>5809</v>
      </c>
      <c r="AJ594" s="8" t="s">
        <v>5813</v>
      </c>
      <c r="AK594" s="8" t="s">
        <v>5814</v>
      </c>
      <c r="AL594" s="8" t="s">
        <v>28140</v>
      </c>
      <c r="AM594" s="8" t="s">
        <v>5815</v>
      </c>
      <c r="AN594" s="72" t="s">
        <v>31567</v>
      </c>
    </row>
    <row r="595" spans="2:40" ht="15.75" hidden="1">
      <c r="B595" s="85" t="str">
        <f>IF(AND(OR(W595='Haladó kereső'!$E$15,'Haladó kereső'!$E$15=""),OR(T595='Haladó kereső'!$E$14,'Haladó kereső'!$E$14=""),OR(O595&gt;='Haladó kereső'!$E$12,'Haladó kereső'!$E$12=""),OR(U595='Haladó kereső'!$E$16,'Haladó kereső'!$E$16=""),OR(O595&lt;='Haladó kereső'!$E$13,'Haladó kereső'!$E$13=""),OR(Y595='Haladó kereső'!$E$17,'Haladó kereső'!$E$17=""),OR(S595='Haladó kereső'!$E$10,'Haladó kereső'!$E$10=""),OR(Q595='Haladó kereső'!$E$9,'Haladó kereső'!$E$9="",'Haladó kereső'!$E$9="összes"),OR(J595='Haladó kereső'!$E$11,'Haladó kereső'!$E$11="")),"megfelel a választott feltételeknek","-")</f>
        <v>megfelel a választott feltételeknek</v>
      </c>
      <c r="D595" s="5" t="s">
        <v>5816</v>
      </c>
      <c r="E595" s="1">
        <v>19.859200000000001</v>
      </c>
      <c r="F595" s="1">
        <v>46.538733333333333</v>
      </c>
      <c r="G595" s="5"/>
      <c r="H595" s="5" t="s">
        <v>5817</v>
      </c>
      <c r="I595" s="5">
        <v>32285</v>
      </c>
      <c r="J595" s="5" t="s">
        <v>35</v>
      </c>
      <c r="K595" s="5" t="s">
        <v>3</v>
      </c>
      <c r="L595" s="5" t="s">
        <v>3</v>
      </c>
      <c r="M595" s="5" t="s">
        <v>3</v>
      </c>
      <c r="N595" s="5">
        <v>2013</v>
      </c>
      <c r="O595" s="5">
        <v>2003</v>
      </c>
      <c r="P595" s="5">
        <v>6065</v>
      </c>
      <c r="Q595" s="5" t="s">
        <v>556</v>
      </c>
      <c r="R595" s="5" t="s">
        <v>2003</v>
      </c>
      <c r="S595" s="5" t="s">
        <v>2004</v>
      </c>
      <c r="T595" s="2" t="s">
        <v>31600</v>
      </c>
      <c r="U595" s="6" t="s">
        <v>5816</v>
      </c>
      <c r="V595" s="6"/>
      <c r="W595" s="6" t="s">
        <v>20</v>
      </c>
      <c r="X595" s="6" t="s">
        <v>5818</v>
      </c>
      <c r="Y595" s="6">
        <v>2</v>
      </c>
      <c r="Z595" s="6" t="s">
        <v>5819</v>
      </c>
      <c r="AA595" s="6" t="s">
        <v>5820</v>
      </c>
      <c r="AB595" s="6" t="s">
        <v>5821</v>
      </c>
      <c r="AC595" s="6" t="s">
        <v>5822</v>
      </c>
      <c r="AD595" s="6" t="s">
        <v>5823</v>
      </c>
      <c r="AE595" s="7" t="s">
        <v>47</v>
      </c>
      <c r="AF595" s="7" t="s">
        <v>5824</v>
      </c>
      <c r="AG595" s="7"/>
      <c r="AH595" s="7" t="s">
        <v>5825</v>
      </c>
      <c r="AI595" s="7" t="s">
        <v>5826</v>
      </c>
      <c r="AJ595" s="8" t="s">
        <v>5827</v>
      </c>
      <c r="AK595" s="8" t="s">
        <v>5820</v>
      </c>
      <c r="AL595" s="8" t="s">
        <v>5821</v>
      </c>
      <c r="AM595" s="8" t="s">
        <v>5828</v>
      </c>
      <c r="AN595" s="72" t="s">
        <v>31567</v>
      </c>
    </row>
    <row r="596" spans="2:40" ht="30" hidden="1">
      <c r="B596" s="85" t="str">
        <f>IF(AND(OR(W596='Haladó kereső'!$E$15,'Haladó kereső'!$E$15=""),OR(T596='Haladó kereső'!$E$14,'Haladó kereső'!$E$14=""),OR(O596&gt;='Haladó kereső'!$E$12,'Haladó kereső'!$E$12=""),OR(U596='Haladó kereső'!$E$16,'Haladó kereső'!$E$16=""),OR(O596&lt;='Haladó kereső'!$E$13,'Haladó kereső'!$E$13=""),OR(Y596='Haladó kereső'!$E$17,'Haladó kereső'!$E$17=""),OR(S596='Haladó kereső'!$E$10,'Haladó kereső'!$E$10=""),OR(Q596='Haladó kereső'!$E$9,'Haladó kereső'!$E$9="",'Haladó kereső'!$E$9="összes"),OR(J596='Haladó kereső'!$E$11,'Haladó kereső'!$E$11="")),"megfelel a választott feltételeknek","-")</f>
        <v>megfelel a választott feltételeknek</v>
      </c>
      <c r="D596" s="5" t="s">
        <v>5829</v>
      </c>
      <c r="E596" s="1">
        <v>22.672366666666669</v>
      </c>
      <c r="F596" s="1">
        <v>47.835733333333337</v>
      </c>
      <c r="G596" s="5"/>
      <c r="H596" s="5" t="s">
        <v>5830</v>
      </c>
      <c r="I596" s="5">
        <v>30641</v>
      </c>
      <c r="J596" s="5" t="s">
        <v>2</v>
      </c>
      <c r="K596" s="5" t="s">
        <v>3</v>
      </c>
      <c r="L596" s="5" t="s">
        <v>3</v>
      </c>
      <c r="M596" s="5" t="s">
        <v>429</v>
      </c>
      <c r="N596" s="5">
        <v>5122</v>
      </c>
      <c r="O596" s="5">
        <v>5118</v>
      </c>
      <c r="P596" s="5">
        <v>3616</v>
      </c>
      <c r="Q596" s="5" t="s">
        <v>416</v>
      </c>
      <c r="R596" s="5" t="s">
        <v>5831</v>
      </c>
      <c r="S596" s="5" t="s">
        <v>5832</v>
      </c>
      <c r="T596" s="2" t="s">
        <v>31600</v>
      </c>
      <c r="U596" s="6" t="s">
        <v>5829</v>
      </c>
      <c r="V596" s="6"/>
      <c r="W596" s="6" t="s">
        <v>20</v>
      </c>
      <c r="X596" s="6" t="s">
        <v>5833</v>
      </c>
      <c r="Y596" s="6">
        <v>7</v>
      </c>
      <c r="Z596" s="6" t="s">
        <v>5834</v>
      </c>
      <c r="AA596" s="6" t="s">
        <v>5835</v>
      </c>
      <c r="AB596" s="6" t="s">
        <v>5836</v>
      </c>
      <c r="AC596" s="6" t="s">
        <v>5837</v>
      </c>
      <c r="AD596" s="6" t="s">
        <v>5838</v>
      </c>
      <c r="AE596" s="7" t="s">
        <v>47</v>
      </c>
      <c r="AF596" s="7" t="s">
        <v>5839</v>
      </c>
      <c r="AG596" s="7"/>
      <c r="AH596" s="7" t="s">
        <v>28141</v>
      </c>
      <c r="AI596" s="7" t="s">
        <v>5840</v>
      </c>
      <c r="AJ596" s="8" t="s">
        <v>5841</v>
      </c>
      <c r="AK596" s="8" t="s">
        <v>5842</v>
      </c>
      <c r="AL596" s="8" t="s">
        <v>28142</v>
      </c>
      <c r="AM596" s="8" t="s">
        <v>5843</v>
      </c>
      <c r="AN596" s="72" t="s">
        <v>31567</v>
      </c>
    </row>
    <row r="597" spans="2:40" ht="30" hidden="1">
      <c r="B597" s="85" t="str">
        <f>IF(AND(OR(W597='Haladó kereső'!$E$15,'Haladó kereső'!$E$15=""),OR(T597='Haladó kereső'!$E$14,'Haladó kereső'!$E$14=""),OR(O597&gt;='Haladó kereső'!$E$12,'Haladó kereső'!$E$12=""),OR(U597='Haladó kereső'!$E$16,'Haladó kereső'!$E$16=""),OR(O597&lt;='Haladó kereső'!$E$13,'Haladó kereső'!$E$13=""),OR(Y597='Haladó kereső'!$E$17,'Haladó kereső'!$E$17=""),OR(S597='Haladó kereső'!$E$10,'Haladó kereső'!$E$10=""),OR(Q597='Haladó kereső'!$E$9,'Haladó kereső'!$E$9="",'Haladó kereső'!$E$9="összes"),OR(J597='Haladó kereső'!$E$11,'Haladó kereső'!$E$11="")),"megfelel a választott feltételeknek","-")</f>
        <v>megfelel a választott feltételeknek</v>
      </c>
      <c r="D597" s="5" t="s">
        <v>5844</v>
      </c>
      <c r="E597" s="1">
        <v>22.790533333333336</v>
      </c>
      <c r="F597" s="1">
        <v>48.053100000000001</v>
      </c>
      <c r="G597" s="5"/>
      <c r="H597" s="5" t="s">
        <v>5845</v>
      </c>
      <c r="I597" s="5">
        <v>24095</v>
      </c>
      <c r="J597" s="5" t="s">
        <v>35</v>
      </c>
      <c r="K597" s="5" t="s">
        <v>3</v>
      </c>
      <c r="L597" s="5" t="s">
        <v>3</v>
      </c>
      <c r="M597" s="5" t="s">
        <v>3</v>
      </c>
      <c r="N597" s="5">
        <v>781</v>
      </c>
      <c r="O597" s="5">
        <v>789</v>
      </c>
      <c r="P597" s="5">
        <v>2377</v>
      </c>
      <c r="Q597" s="5" t="s">
        <v>416</v>
      </c>
      <c r="R597" s="5" t="s">
        <v>5846</v>
      </c>
      <c r="S597" s="5" t="s">
        <v>5832</v>
      </c>
      <c r="T597" s="2" t="s">
        <v>31600</v>
      </c>
      <c r="U597" s="6" t="s">
        <v>5829</v>
      </c>
      <c r="V597" s="6"/>
      <c r="W597" s="6" t="s">
        <v>40</v>
      </c>
      <c r="X597" s="6" t="s">
        <v>5833</v>
      </c>
      <c r="Y597" s="6">
        <v>7</v>
      </c>
      <c r="Z597" s="6" t="s">
        <v>5834</v>
      </c>
      <c r="AA597" s="6" t="s">
        <v>5847</v>
      </c>
      <c r="AB597" s="6" t="s">
        <v>5848</v>
      </c>
      <c r="AC597" s="6" t="s">
        <v>5849</v>
      </c>
      <c r="AD597" s="6" t="s">
        <v>5850</v>
      </c>
      <c r="AE597" s="7" t="s">
        <v>47</v>
      </c>
      <c r="AF597" s="7" t="s">
        <v>5851</v>
      </c>
      <c r="AG597" s="7"/>
      <c r="AH597" s="7" t="s">
        <v>28143</v>
      </c>
      <c r="AI597" s="7" t="s">
        <v>5849</v>
      </c>
      <c r="AJ597" s="8" t="s">
        <v>5841</v>
      </c>
      <c r="AK597" s="8" t="s">
        <v>5842</v>
      </c>
      <c r="AL597" s="8" t="s">
        <v>28142</v>
      </c>
      <c r="AM597" s="8" t="s">
        <v>5843</v>
      </c>
      <c r="AN597" s="72" t="s">
        <v>31567</v>
      </c>
    </row>
    <row r="598" spans="2:40" ht="30" hidden="1">
      <c r="B598" s="85" t="str">
        <f>IF(AND(OR(W598='Haladó kereső'!$E$15,'Haladó kereső'!$E$15=""),OR(T598='Haladó kereső'!$E$14,'Haladó kereső'!$E$14=""),OR(O598&gt;='Haladó kereső'!$E$12,'Haladó kereső'!$E$12=""),OR(U598='Haladó kereső'!$E$16,'Haladó kereső'!$E$16=""),OR(O598&lt;='Haladó kereső'!$E$13,'Haladó kereső'!$E$13=""),OR(Y598='Haladó kereső'!$E$17,'Haladó kereső'!$E$17=""),OR(S598='Haladó kereső'!$E$10,'Haladó kereső'!$E$10=""),OR(Q598='Haladó kereső'!$E$9,'Haladó kereső'!$E$9="",'Haladó kereső'!$E$9="összes"),OR(J598='Haladó kereső'!$E$11,'Haladó kereső'!$E$11="")),"megfelel a választott feltételeknek","-")</f>
        <v>megfelel a választott feltételeknek</v>
      </c>
      <c r="D598" s="5" t="s">
        <v>5852</v>
      </c>
      <c r="E598" s="1">
        <v>22.622866666666667</v>
      </c>
      <c r="F598" s="1">
        <v>47.804199999999994</v>
      </c>
      <c r="G598" s="5"/>
      <c r="H598" s="5" t="s">
        <v>5853</v>
      </c>
      <c r="I598" s="5">
        <v>26851</v>
      </c>
      <c r="J598" s="5" t="s">
        <v>35</v>
      </c>
      <c r="K598" s="5" t="s">
        <v>3</v>
      </c>
      <c r="L598" s="5" t="s">
        <v>3</v>
      </c>
      <c r="M598" s="5" t="s">
        <v>3</v>
      </c>
      <c r="N598" s="5">
        <v>863</v>
      </c>
      <c r="O598" s="5">
        <v>1018</v>
      </c>
      <c r="P598" s="5">
        <v>2559</v>
      </c>
      <c r="Q598" s="5" t="s">
        <v>416</v>
      </c>
      <c r="R598" s="5" t="s">
        <v>5846</v>
      </c>
      <c r="S598" s="5" t="s">
        <v>5832</v>
      </c>
      <c r="T598" s="2" t="s">
        <v>31600</v>
      </c>
      <c r="U598" s="6" t="s">
        <v>5829</v>
      </c>
      <c r="V598" s="6"/>
      <c r="W598" s="6" t="s">
        <v>40</v>
      </c>
      <c r="X598" s="6" t="s">
        <v>5833</v>
      </c>
      <c r="Y598" s="6">
        <v>7</v>
      </c>
      <c r="Z598" s="6" t="s">
        <v>5834</v>
      </c>
      <c r="AA598" s="6" t="s">
        <v>5854</v>
      </c>
      <c r="AB598" s="6" t="s">
        <v>5855</v>
      </c>
      <c r="AC598" s="6" t="s">
        <v>5856</v>
      </c>
      <c r="AD598" s="6" t="s">
        <v>5857</v>
      </c>
      <c r="AE598" s="7" t="s">
        <v>47</v>
      </c>
      <c r="AF598" s="7" t="s">
        <v>5858</v>
      </c>
      <c r="AG598" s="7"/>
      <c r="AH598" s="7" t="s">
        <v>28144</v>
      </c>
      <c r="AI598" s="7" t="s">
        <v>5856</v>
      </c>
      <c r="AJ598" s="8" t="s">
        <v>5841</v>
      </c>
      <c r="AK598" s="8" t="s">
        <v>5842</v>
      </c>
      <c r="AL598" s="8" t="s">
        <v>28142</v>
      </c>
      <c r="AM598" s="8" t="s">
        <v>5843</v>
      </c>
      <c r="AN598" s="72" t="s">
        <v>31567</v>
      </c>
    </row>
    <row r="599" spans="2:40" ht="30" hidden="1">
      <c r="B599" s="85" t="str">
        <f>IF(AND(OR(W599='Haladó kereső'!$E$15,'Haladó kereső'!$E$15=""),OR(T599='Haladó kereső'!$E$14,'Haladó kereső'!$E$14=""),OR(O599&gt;='Haladó kereső'!$E$12,'Haladó kereső'!$E$12=""),OR(U599='Haladó kereső'!$E$16,'Haladó kereső'!$E$16=""),OR(O599&lt;='Haladó kereső'!$E$13,'Haladó kereső'!$E$13=""),OR(Y599='Haladó kereső'!$E$17,'Haladó kereső'!$E$17=""),OR(S599='Haladó kereső'!$E$10,'Haladó kereső'!$E$10=""),OR(Q599='Haladó kereső'!$E$9,'Haladó kereső'!$E$9="",'Haladó kereső'!$E$9="összes"),OR(J599='Haladó kereső'!$E$11,'Haladó kereső'!$E$11="")),"megfelel a választott feltételeknek","-")</f>
        <v>megfelel a választott feltételeknek</v>
      </c>
      <c r="D599" s="5" t="s">
        <v>5859</v>
      </c>
      <c r="E599" s="1">
        <v>19.259699999999999</v>
      </c>
      <c r="F599" s="1">
        <v>46.716666666666669</v>
      </c>
      <c r="G599" s="5"/>
      <c r="H599" s="5" t="s">
        <v>5860</v>
      </c>
      <c r="I599" s="5">
        <v>12344</v>
      </c>
      <c r="J599" s="5" t="s">
        <v>35</v>
      </c>
      <c r="K599" s="5" t="s">
        <v>3</v>
      </c>
      <c r="L599" s="5" t="s">
        <v>3</v>
      </c>
      <c r="M599" s="5" t="s">
        <v>3</v>
      </c>
      <c r="N599" s="5">
        <v>2166</v>
      </c>
      <c r="O599" s="5">
        <v>2172</v>
      </c>
      <c r="P599" s="5">
        <v>4889</v>
      </c>
      <c r="Q599" s="5" t="s">
        <v>358</v>
      </c>
      <c r="R599" s="5" t="s">
        <v>458</v>
      </c>
      <c r="S599" s="5" t="s">
        <v>459</v>
      </c>
      <c r="T599" s="2" t="s">
        <v>31599</v>
      </c>
      <c r="U599" s="6" t="s">
        <v>3</v>
      </c>
      <c r="V599" s="6"/>
      <c r="W599" s="6" t="s">
        <v>7</v>
      </c>
      <c r="X599" s="6" t="s">
        <v>3</v>
      </c>
      <c r="Y599" s="6" t="s">
        <v>3</v>
      </c>
      <c r="Z599" s="6" t="s">
        <v>3</v>
      </c>
      <c r="AA599" s="6" t="s">
        <v>5861</v>
      </c>
      <c r="AB599" s="6" t="s">
        <v>3</v>
      </c>
      <c r="AC599" s="6" t="s">
        <v>5862</v>
      </c>
      <c r="AD599" s="6" t="s">
        <v>5863</v>
      </c>
      <c r="AE599" s="7" t="s">
        <v>47</v>
      </c>
      <c r="AF599" s="7" t="s">
        <v>5864</v>
      </c>
      <c r="AG599" s="7"/>
      <c r="AH599" s="7" t="s">
        <v>28145</v>
      </c>
      <c r="AI599" s="7" t="s">
        <v>5865</v>
      </c>
      <c r="AJ599" s="8" t="s">
        <v>5866</v>
      </c>
      <c r="AK599" s="8" t="s">
        <v>5861</v>
      </c>
      <c r="AL599" s="8" t="s">
        <v>28146</v>
      </c>
      <c r="AM599" s="8" t="s">
        <v>5867</v>
      </c>
      <c r="AN599" s="72" t="s">
        <v>31567</v>
      </c>
    </row>
    <row r="600" spans="2:40" ht="30" hidden="1">
      <c r="B600" s="85" t="str">
        <f>IF(AND(OR(W600='Haladó kereső'!$E$15,'Haladó kereső'!$E$15=""),OR(T600='Haladó kereső'!$E$14,'Haladó kereső'!$E$14=""),OR(O600&gt;='Haladó kereső'!$E$12,'Haladó kereső'!$E$12=""),OR(U600='Haladó kereső'!$E$16,'Haladó kereső'!$E$16=""),OR(O600&lt;='Haladó kereső'!$E$13,'Haladó kereső'!$E$13=""),OR(Y600='Haladó kereső'!$E$17,'Haladó kereső'!$E$17=""),OR(S600='Haladó kereső'!$E$10,'Haladó kereső'!$E$10=""),OR(Q600='Haladó kereső'!$E$9,'Haladó kereső'!$E$9="",'Haladó kereső'!$E$9="összes"),OR(J600='Haladó kereső'!$E$11,'Haladó kereső'!$E$11="")),"megfelel a választott feltételeknek","-")</f>
        <v>megfelel a választott feltételeknek</v>
      </c>
      <c r="D600" s="5" t="s">
        <v>5868</v>
      </c>
      <c r="E600" s="1">
        <v>16.868266666666667</v>
      </c>
      <c r="F600" s="1">
        <v>47.235733333333336</v>
      </c>
      <c r="G600" s="5"/>
      <c r="H600" s="5" t="s">
        <v>5869</v>
      </c>
      <c r="I600" s="5">
        <v>9070</v>
      </c>
      <c r="J600" s="5" t="s">
        <v>35</v>
      </c>
      <c r="K600" s="5" t="s">
        <v>3</v>
      </c>
      <c r="L600" s="5" t="s">
        <v>3</v>
      </c>
      <c r="M600" s="5" t="s">
        <v>3</v>
      </c>
      <c r="N600" s="5">
        <v>702</v>
      </c>
      <c r="O600" s="5">
        <v>689</v>
      </c>
      <c r="P600" s="5">
        <v>1912</v>
      </c>
      <c r="Q600" s="5" t="s">
        <v>218</v>
      </c>
      <c r="R600" s="5" t="s">
        <v>3067</v>
      </c>
      <c r="S600" s="5" t="s">
        <v>3068</v>
      </c>
      <c r="T600" s="2" t="s">
        <v>31600</v>
      </c>
      <c r="U600" s="6" t="s">
        <v>5870</v>
      </c>
      <c r="V600" s="6"/>
      <c r="W600" s="6" t="s">
        <v>40</v>
      </c>
      <c r="X600" s="6" t="s">
        <v>5871</v>
      </c>
      <c r="Y600" s="6">
        <v>5</v>
      </c>
      <c r="Z600" s="6" t="s">
        <v>5872</v>
      </c>
      <c r="AA600" s="6" t="s">
        <v>5873</v>
      </c>
      <c r="AB600" s="6" t="s">
        <v>5874</v>
      </c>
      <c r="AC600" s="6" t="s">
        <v>5875</v>
      </c>
      <c r="AD600" s="6" t="s">
        <v>5876</v>
      </c>
      <c r="AE600" s="7" t="s">
        <v>47</v>
      </c>
      <c r="AF600" s="7" t="s">
        <v>5877</v>
      </c>
      <c r="AG600" s="7"/>
      <c r="AH600" s="7" t="s">
        <v>28147</v>
      </c>
      <c r="AI600" s="7" t="s">
        <v>5875</v>
      </c>
      <c r="AJ600" s="8" t="s">
        <v>5878</v>
      </c>
      <c r="AK600" s="8" t="s">
        <v>5879</v>
      </c>
      <c r="AL600" s="8" t="s">
        <v>28148</v>
      </c>
      <c r="AM600" s="8" t="s">
        <v>5881</v>
      </c>
      <c r="AN600" s="72" t="s">
        <v>31567</v>
      </c>
    </row>
    <row r="601" spans="2:40" ht="30" hidden="1">
      <c r="B601" s="85" t="str">
        <f>IF(AND(OR(W601='Haladó kereső'!$E$15,'Haladó kereső'!$E$15=""),OR(T601='Haladó kereső'!$E$14,'Haladó kereső'!$E$14=""),OR(O601&gt;='Haladó kereső'!$E$12,'Haladó kereső'!$E$12=""),OR(U601='Haladó kereső'!$E$16,'Haladó kereső'!$E$16=""),OR(O601&lt;='Haladó kereső'!$E$13,'Haladó kereső'!$E$13=""),OR(Y601='Haladó kereső'!$E$17,'Haladó kereső'!$E$17=""),OR(S601='Haladó kereső'!$E$10,'Haladó kereső'!$E$10=""),OR(Q601='Haladó kereső'!$E$9,'Haladó kereső'!$E$9="",'Haladó kereső'!$E$9="összes"),OR(J601='Haladó kereső'!$E$11,'Haladó kereső'!$E$11="")),"megfelel a választott feltételeknek","-")</f>
        <v>megfelel a választott feltételeknek</v>
      </c>
      <c r="D601" s="5" t="s">
        <v>5882</v>
      </c>
      <c r="E601" s="1">
        <v>21.038633333333333</v>
      </c>
      <c r="F601" s="1">
        <v>48.433833333333332</v>
      </c>
      <c r="G601" s="5"/>
      <c r="H601" s="5" t="s">
        <v>5883</v>
      </c>
      <c r="I601" s="5">
        <v>8493</v>
      </c>
      <c r="J601" s="5" t="s">
        <v>35</v>
      </c>
      <c r="K601" s="5" t="s">
        <v>3</v>
      </c>
      <c r="L601" s="5" t="s">
        <v>3</v>
      </c>
      <c r="M601" s="5" t="s">
        <v>3</v>
      </c>
      <c r="N601" s="5">
        <v>543</v>
      </c>
      <c r="O601" s="5">
        <v>534</v>
      </c>
      <c r="P601" s="5">
        <v>997</v>
      </c>
      <c r="Q601" s="5" t="s">
        <v>69</v>
      </c>
      <c r="R601" s="5" t="s">
        <v>721</v>
      </c>
      <c r="S601" s="5" t="s">
        <v>722</v>
      </c>
      <c r="T601" s="2" t="s">
        <v>31600</v>
      </c>
      <c r="U601" s="6" t="s">
        <v>5201</v>
      </c>
      <c r="V601" s="6"/>
      <c r="W601" s="6" t="s">
        <v>40</v>
      </c>
      <c r="X601" s="6" t="s">
        <v>5202</v>
      </c>
      <c r="Y601" s="6">
        <v>8</v>
      </c>
      <c r="Z601" s="6" t="s">
        <v>5203</v>
      </c>
      <c r="AA601" s="6" t="s">
        <v>5884</v>
      </c>
      <c r="AB601" s="6">
        <v>0</v>
      </c>
      <c r="AC601" s="6" t="s">
        <v>5885</v>
      </c>
      <c r="AD601" s="6" t="s">
        <v>3</v>
      </c>
      <c r="AE601" s="7" t="s">
        <v>47</v>
      </c>
      <c r="AF601" s="7" t="s">
        <v>5886</v>
      </c>
      <c r="AG601" s="7"/>
      <c r="AH601" s="7" t="s">
        <v>28149</v>
      </c>
      <c r="AI601" s="7" t="s">
        <v>5885</v>
      </c>
      <c r="AJ601" s="8" t="s">
        <v>5208</v>
      </c>
      <c r="AK601" s="8" t="s">
        <v>5209</v>
      </c>
      <c r="AL601" s="8" t="s">
        <v>12518</v>
      </c>
      <c r="AM601" s="8" t="s">
        <v>5207</v>
      </c>
      <c r="AN601" s="72" t="s">
        <v>31567</v>
      </c>
    </row>
    <row r="602" spans="2:40" ht="30" hidden="1">
      <c r="B602" s="85" t="str">
        <f>IF(AND(OR(W602='Haladó kereső'!$E$15,'Haladó kereső'!$E$15=""),OR(T602='Haladó kereső'!$E$14,'Haladó kereső'!$E$14=""),OR(O602&gt;='Haladó kereső'!$E$12,'Haladó kereső'!$E$12=""),OR(U602='Haladó kereső'!$E$16,'Haladó kereső'!$E$16=""),OR(O602&lt;='Haladó kereső'!$E$13,'Haladó kereső'!$E$13=""),OR(Y602='Haladó kereső'!$E$17,'Haladó kereső'!$E$17=""),OR(S602='Haladó kereső'!$E$10,'Haladó kereső'!$E$10=""),OR(Q602='Haladó kereső'!$E$9,'Haladó kereső'!$E$9="",'Haladó kereső'!$E$9="összes"),OR(J602='Haladó kereső'!$E$11,'Haladó kereső'!$E$11="")),"megfelel a választott feltételeknek","-")</f>
        <v>megfelel a választott feltételeknek</v>
      </c>
      <c r="D602" s="5" t="s">
        <v>5888</v>
      </c>
      <c r="E602" s="1">
        <v>18.058199999999999</v>
      </c>
      <c r="F602" s="1">
        <v>47.573066666666669</v>
      </c>
      <c r="G602" s="5"/>
      <c r="H602" s="5" t="s">
        <v>5889</v>
      </c>
      <c r="I602" s="5">
        <v>18272</v>
      </c>
      <c r="J602" s="5" t="s">
        <v>35</v>
      </c>
      <c r="K602" s="5" t="s">
        <v>3</v>
      </c>
      <c r="L602" s="5" t="s">
        <v>3</v>
      </c>
      <c r="M602" s="5" t="s">
        <v>3</v>
      </c>
      <c r="N602" s="5">
        <v>372</v>
      </c>
      <c r="O602" s="5">
        <v>380</v>
      </c>
      <c r="P602" s="5">
        <v>2005</v>
      </c>
      <c r="Q602" s="5" t="s">
        <v>193</v>
      </c>
      <c r="R602" s="5" t="s">
        <v>252</v>
      </c>
      <c r="S602" s="5" t="s">
        <v>253</v>
      </c>
      <c r="T602" s="2" t="s">
        <v>31600</v>
      </c>
      <c r="U602" s="6" t="s">
        <v>5890</v>
      </c>
      <c r="V602" s="6"/>
      <c r="W602" s="6" t="s">
        <v>40</v>
      </c>
      <c r="X602" s="6" t="s">
        <v>5891</v>
      </c>
      <c r="Y602" s="6">
        <v>3</v>
      </c>
      <c r="Z602" s="6" t="s">
        <v>5892</v>
      </c>
      <c r="AA602" s="6" t="s">
        <v>5893</v>
      </c>
      <c r="AB602" s="6" t="s">
        <v>5894</v>
      </c>
      <c r="AC602" s="6" t="s">
        <v>5895</v>
      </c>
      <c r="AD602" s="6" t="s">
        <v>5896</v>
      </c>
      <c r="AE602" s="7" t="s">
        <v>47</v>
      </c>
      <c r="AF602" s="7" t="s">
        <v>5897</v>
      </c>
      <c r="AG602" s="7"/>
      <c r="AH602" s="7" t="s">
        <v>28150</v>
      </c>
      <c r="AI602" s="7" t="s">
        <v>5895</v>
      </c>
      <c r="AJ602" s="8" t="s">
        <v>5898</v>
      </c>
      <c r="AK602" s="8" t="s">
        <v>5899</v>
      </c>
      <c r="AL602" s="8" t="s">
        <v>28151</v>
      </c>
      <c r="AM602" s="8" t="s">
        <v>5901</v>
      </c>
      <c r="AN602" s="72" t="s">
        <v>31567</v>
      </c>
    </row>
    <row r="603" spans="2:40" ht="30" hidden="1">
      <c r="B603" s="85" t="str">
        <f>IF(AND(OR(W603='Haladó kereső'!$E$15,'Haladó kereső'!$E$15=""),OR(T603='Haladó kereső'!$E$14,'Haladó kereső'!$E$14=""),OR(O603&gt;='Haladó kereső'!$E$12,'Haladó kereső'!$E$12=""),OR(U603='Haladó kereső'!$E$16,'Haladó kereső'!$E$16=""),OR(O603&lt;='Haladó kereső'!$E$13,'Haladó kereső'!$E$13=""),OR(Y603='Haladó kereső'!$E$17,'Haladó kereső'!$E$17=""),OR(S603='Haladó kereső'!$E$10,'Haladó kereső'!$E$10=""),OR(Q603='Haladó kereső'!$E$9,'Haladó kereső'!$E$9="",'Haladó kereső'!$E$9="összes"),OR(J603='Haladó kereső'!$E$11,'Haladó kereső'!$E$11="")),"megfelel a választott feltételeknek","-")</f>
        <v>megfelel a választott feltételeknek</v>
      </c>
      <c r="D603" s="5" t="s">
        <v>5902</v>
      </c>
      <c r="E603" s="1">
        <v>20.126166666666666</v>
      </c>
      <c r="F603" s="1">
        <v>46.801299999999998</v>
      </c>
      <c r="G603" s="5"/>
      <c r="H603" s="5" t="s">
        <v>5903</v>
      </c>
      <c r="I603" s="5">
        <v>13170</v>
      </c>
      <c r="J603" s="5" t="s">
        <v>35</v>
      </c>
      <c r="K603" s="5" t="s">
        <v>3</v>
      </c>
      <c r="L603" s="5" t="s">
        <v>3</v>
      </c>
      <c r="M603" s="5" t="s">
        <v>3</v>
      </c>
      <c r="N603" s="5">
        <v>1767</v>
      </c>
      <c r="O603" s="5">
        <v>1746</v>
      </c>
      <c r="P603" s="5">
        <v>2968</v>
      </c>
      <c r="Q603" s="5" t="s">
        <v>17</v>
      </c>
      <c r="R603" s="5" t="s">
        <v>5310</v>
      </c>
      <c r="S603" s="5" t="s">
        <v>5311</v>
      </c>
      <c r="T603" s="2" t="s">
        <v>31600</v>
      </c>
      <c r="U603" s="6" t="s">
        <v>5904</v>
      </c>
      <c r="V603" s="6"/>
      <c r="W603" s="6" t="s">
        <v>40</v>
      </c>
      <c r="X603" s="6" t="s">
        <v>5905</v>
      </c>
      <c r="Y603" s="6">
        <v>2</v>
      </c>
      <c r="Z603" s="6" t="s">
        <v>5906</v>
      </c>
      <c r="AA603" s="6" t="s">
        <v>5907</v>
      </c>
      <c r="AB603" s="6" t="s">
        <v>5908</v>
      </c>
      <c r="AC603" s="6" t="s">
        <v>5909</v>
      </c>
      <c r="AD603" s="6" t="s">
        <v>5910</v>
      </c>
      <c r="AE603" s="7" t="s">
        <v>47</v>
      </c>
      <c r="AF603" s="7" t="s">
        <v>5911</v>
      </c>
      <c r="AG603" s="7"/>
      <c r="AH603" s="7" t="s">
        <v>28152</v>
      </c>
      <c r="AI603" s="7" t="s">
        <v>5909</v>
      </c>
      <c r="AJ603" s="8" t="s">
        <v>5912</v>
      </c>
      <c r="AK603" s="8" t="s">
        <v>5913</v>
      </c>
      <c r="AL603" s="8" t="s">
        <v>28153</v>
      </c>
      <c r="AM603" s="8" t="s">
        <v>5914</v>
      </c>
      <c r="AN603" s="72" t="s">
        <v>31567</v>
      </c>
    </row>
    <row r="604" spans="2:40" ht="30" hidden="1">
      <c r="B604" s="85" t="str">
        <f>IF(AND(OR(W604='Haladó kereső'!$E$15,'Haladó kereső'!$E$15=""),OR(T604='Haladó kereső'!$E$14,'Haladó kereső'!$E$14=""),OR(O604&gt;='Haladó kereső'!$E$12,'Haladó kereső'!$E$12=""),OR(U604='Haladó kereső'!$E$16,'Haladó kereső'!$E$16=""),OR(O604&lt;='Haladó kereső'!$E$13,'Haladó kereső'!$E$13=""),OR(Y604='Haladó kereső'!$E$17,'Haladó kereső'!$E$17=""),OR(S604='Haladó kereső'!$E$10,'Haladó kereső'!$E$10=""),OR(Q604='Haladó kereső'!$E$9,'Haladó kereső'!$E$9="",'Haladó kereső'!$E$9="összes"),OR(J604='Haladó kereső'!$E$11,'Haladó kereső'!$E$11="")),"megfelel a választott feltételeknek","-")</f>
        <v>megfelel a választott feltételeknek</v>
      </c>
      <c r="D604" s="5" t="s">
        <v>5915</v>
      </c>
      <c r="E604" s="1">
        <v>16.706599999999998</v>
      </c>
      <c r="F604" s="1">
        <v>47.401600000000002</v>
      </c>
      <c r="G604" s="5"/>
      <c r="H604" s="5" t="s">
        <v>5916</v>
      </c>
      <c r="I604" s="5">
        <v>12140</v>
      </c>
      <c r="J604" s="5" t="s">
        <v>2</v>
      </c>
      <c r="K604" s="5" t="s">
        <v>3</v>
      </c>
      <c r="L604" s="5" t="s">
        <v>3</v>
      </c>
      <c r="M604" s="5" t="s">
        <v>3</v>
      </c>
      <c r="N604" s="5">
        <v>3215</v>
      </c>
      <c r="O604" s="5">
        <v>3226</v>
      </c>
      <c r="P604" s="5">
        <v>4953</v>
      </c>
      <c r="Q604" s="5" t="s">
        <v>218</v>
      </c>
      <c r="R604" s="5" t="s">
        <v>4466</v>
      </c>
      <c r="S604" s="5" t="s">
        <v>4467</v>
      </c>
      <c r="T604" s="2" t="s">
        <v>31600</v>
      </c>
      <c r="U604" s="6" t="s">
        <v>5915</v>
      </c>
      <c r="V604" s="6"/>
      <c r="W604" s="6" t="s">
        <v>20</v>
      </c>
      <c r="X604" s="6" t="s">
        <v>5917</v>
      </c>
      <c r="Y604" s="6">
        <v>4</v>
      </c>
      <c r="Z604" s="6" t="s">
        <v>5918</v>
      </c>
      <c r="AA604" s="6" t="s">
        <v>5919</v>
      </c>
      <c r="AB604" s="6" t="s">
        <v>5920</v>
      </c>
      <c r="AC604" s="6" t="s">
        <v>5921</v>
      </c>
      <c r="AD604" s="6" t="s">
        <v>5922</v>
      </c>
      <c r="AE604" s="7" t="s">
        <v>5923</v>
      </c>
      <c r="AF604" s="7" t="s">
        <v>5924</v>
      </c>
      <c r="AG604" s="7"/>
      <c r="AH604" s="7" t="s">
        <v>28154</v>
      </c>
      <c r="AI604" s="7" t="s">
        <v>5925</v>
      </c>
      <c r="AJ604" s="8" t="s">
        <v>5926</v>
      </c>
      <c r="AK604" s="8" t="s">
        <v>5919</v>
      </c>
      <c r="AL604" s="8" t="s">
        <v>28155</v>
      </c>
      <c r="AM604" s="8" t="s">
        <v>5927</v>
      </c>
      <c r="AN604" s="72" t="s">
        <v>31567</v>
      </c>
    </row>
    <row r="605" spans="2:40" ht="30" hidden="1">
      <c r="B605" s="85" t="str">
        <f>IF(AND(OR(W605='Haladó kereső'!$E$15,'Haladó kereső'!$E$15=""),OR(T605='Haladó kereső'!$E$14,'Haladó kereső'!$E$14=""),OR(O605&gt;='Haladó kereső'!$E$12,'Haladó kereső'!$E$12=""),OR(U605='Haladó kereső'!$E$16,'Haladó kereső'!$E$16=""),OR(O605&lt;='Haladó kereső'!$E$13,'Haladó kereső'!$E$13=""),OR(Y605='Haladó kereső'!$E$17,'Haladó kereső'!$E$17=""),OR(S605='Haladó kereső'!$E$10,'Haladó kereső'!$E$10=""),OR(Q605='Haladó kereső'!$E$9,'Haladó kereső'!$E$9="",'Haladó kereső'!$E$9="összes"),OR(J605='Haladó kereső'!$E$11,'Haladó kereső'!$E$11="")),"megfelel a választott feltételeknek","-")</f>
        <v>megfelel a választott feltételeknek</v>
      </c>
      <c r="D605" s="5" t="s">
        <v>5928</v>
      </c>
      <c r="E605" s="1">
        <v>16.925966666666667</v>
      </c>
      <c r="F605" s="1">
        <v>47.417266666666663</v>
      </c>
      <c r="G605" s="5"/>
      <c r="H605" s="5" t="s">
        <v>5929</v>
      </c>
      <c r="I605" s="5">
        <v>30191</v>
      </c>
      <c r="J605" s="5" t="s">
        <v>35</v>
      </c>
      <c r="K605" s="5" t="s">
        <v>3</v>
      </c>
      <c r="L605" s="5" t="s">
        <v>3</v>
      </c>
      <c r="M605" s="5" t="s">
        <v>3</v>
      </c>
      <c r="N605" s="5">
        <v>37</v>
      </c>
      <c r="O605" s="5">
        <v>37</v>
      </c>
      <c r="P605" s="5">
        <v>293</v>
      </c>
      <c r="Q605" s="5" t="s">
        <v>136</v>
      </c>
      <c r="R605" s="5" t="s">
        <v>371</v>
      </c>
      <c r="S605" s="5" t="s">
        <v>372</v>
      </c>
      <c r="T605" s="2" t="s">
        <v>31600</v>
      </c>
      <c r="U605" s="6" t="s">
        <v>5416</v>
      </c>
      <c r="V605" s="6"/>
      <c r="W605" s="6" t="s">
        <v>40</v>
      </c>
      <c r="X605" s="6" t="s">
        <v>5417</v>
      </c>
      <c r="Y605" s="6">
        <v>6</v>
      </c>
      <c r="Z605" s="6" t="s">
        <v>5418</v>
      </c>
      <c r="AA605" s="6" t="s">
        <v>5930</v>
      </c>
      <c r="AB605" s="6" t="s">
        <v>5931</v>
      </c>
      <c r="AC605" s="6" t="s">
        <v>5932</v>
      </c>
      <c r="AD605" s="6" t="s">
        <v>3</v>
      </c>
      <c r="AE605" s="7" t="s">
        <v>47</v>
      </c>
      <c r="AF605" s="7" t="s">
        <v>5933</v>
      </c>
      <c r="AG605" s="7"/>
      <c r="AH605" s="7" t="s">
        <v>28156</v>
      </c>
      <c r="AI605" s="7" t="s">
        <v>5932</v>
      </c>
      <c r="AJ605" s="8" t="s">
        <v>5424</v>
      </c>
      <c r="AK605" s="8" t="s">
        <v>5425</v>
      </c>
      <c r="AL605" s="8" t="s">
        <v>28088</v>
      </c>
      <c r="AM605" s="8" t="s">
        <v>5426</v>
      </c>
      <c r="AN605" s="72" t="s">
        <v>31567</v>
      </c>
    </row>
    <row r="606" spans="2:40" ht="30" hidden="1">
      <c r="B606" s="85" t="str">
        <f>IF(AND(OR(W606='Haladó kereső'!$E$15,'Haladó kereső'!$E$15=""),OR(T606='Haladó kereső'!$E$14,'Haladó kereső'!$E$14=""),OR(O606&gt;='Haladó kereső'!$E$12,'Haladó kereső'!$E$12=""),OR(U606='Haladó kereső'!$E$16,'Haladó kereső'!$E$16=""),OR(O606&lt;='Haladó kereső'!$E$13,'Haladó kereső'!$E$13=""),OR(Y606='Haladó kereső'!$E$17,'Haladó kereső'!$E$17=""),OR(S606='Haladó kereső'!$E$10,'Haladó kereső'!$E$10=""),OR(Q606='Haladó kereső'!$E$9,'Haladó kereső'!$E$9="",'Haladó kereső'!$E$9="összes"),OR(J606='Haladó kereső'!$E$11,'Haladó kereső'!$E$11="")),"megfelel a választott feltételeknek","-")</f>
        <v>megfelel a választott feltételeknek</v>
      </c>
      <c r="D606" s="5" t="s">
        <v>5934</v>
      </c>
      <c r="E606" s="1">
        <v>17.988233333333334</v>
      </c>
      <c r="F606" s="1">
        <v>46.075566666666667</v>
      </c>
      <c r="G606" s="5"/>
      <c r="H606" s="5" t="s">
        <v>5935</v>
      </c>
      <c r="I606" s="5">
        <v>26082</v>
      </c>
      <c r="J606" s="5" t="s">
        <v>35</v>
      </c>
      <c r="K606" s="5" t="s">
        <v>3</v>
      </c>
      <c r="L606" s="5" t="s">
        <v>3</v>
      </c>
      <c r="M606" s="5" t="s">
        <v>3</v>
      </c>
      <c r="N606" s="5">
        <v>410</v>
      </c>
      <c r="O606" s="5">
        <v>405</v>
      </c>
      <c r="P606" s="5">
        <v>646</v>
      </c>
      <c r="Q606" s="5" t="s">
        <v>36</v>
      </c>
      <c r="R606" s="5" t="s">
        <v>3657</v>
      </c>
      <c r="S606" s="5" t="s">
        <v>3658</v>
      </c>
      <c r="T606" s="2" t="s">
        <v>31600</v>
      </c>
      <c r="U606" s="6" t="s">
        <v>3655</v>
      </c>
      <c r="V606" s="6"/>
      <c r="W606" s="6" t="s">
        <v>40</v>
      </c>
      <c r="X606" s="6" t="s">
        <v>3659</v>
      </c>
      <c r="Y606" s="6">
        <v>6</v>
      </c>
      <c r="Z606" s="6" t="s">
        <v>3660</v>
      </c>
      <c r="AA606" s="6" t="s">
        <v>5936</v>
      </c>
      <c r="AB606" s="6" t="s">
        <v>5937</v>
      </c>
      <c r="AC606" s="6" t="s">
        <v>5938</v>
      </c>
      <c r="AD606" s="6" t="s">
        <v>5939</v>
      </c>
      <c r="AE606" s="7" t="s">
        <v>47</v>
      </c>
      <c r="AF606" s="7" t="s">
        <v>5940</v>
      </c>
      <c r="AG606" s="7"/>
      <c r="AH606" s="7" t="s">
        <v>28157</v>
      </c>
      <c r="AI606" s="7" t="s">
        <v>5938</v>
      </c>
      <c r="AJ606" s="8" t="s">
        <v>3667</v>
      </c>
      <c r="AK606" s="8" t="s">
        <v>3661</v>
      </c>
      <c r="AL606" s="8" t="s">
        <v>27845</v>
      </c>
      <c r="AM606" s="8" t="s">
        <v>3877</v>
      </c>
      <c r="AN606" s="72" t="s">
        <v>31567</v>
      </c>
    </row>
    <row r="607" spans="2:40" ht="30" hidden="1">
      <c r="B607" s="85" t="str">
        <f>IF(AND(OR(W607='Haladó kereső'!$E$15,'Haladó kereső'!$E$15=""),OR(T607='Haladó kereső'!$E$14,'Haladó kereső'!$E$14=""),OR(O607&gt;='Haladó kereső'!$E$12,'Haladó kereső'!$E$12=""),OR(U607='Haladó kereső'!$E$16,'Haladó kereső'!$E$16=""),OR(O607&lt;='Haladó kereső'!$E$13,'Haladó kereső'!$E$13=""),OR(Y607='Haladó kereső'!$E$17,'Haladó kereső'!$E$17=""),OR(S607='Haladó kereső'!$E$10,'Haladó kereső'!$E$10=""),OR(Q607='Haladó kereső'!$E$9,'Haladó kereső'!$E$9="",'Haladó kereső'!$E$9="összes"),OR(J607='Haladó kereső'!$E$11,'Haladó kereső'!$E$11="")),"megfelel a választott feltételeknek","-")</f>
        <v>megfelel a választott feltételeknek</v>
      </c>
      <c r="D607" s="5" t="s">
        <v>5941</v>
      </c>
      <c r="E607" s="1">
        <v>17.875566666666668</v>
      </c>
      <c r="F607" s="1">
        <v>46.304699999999997</v>
      </c>
      <c r="G607" s="5"/>
      <c r="H607" s="5" t="s">
        <v>5942</v>
      </c>
      <c r="I607" s="5">
        <v>25681</v>
      </c>
      <c r="J607" s="5" t="s">
        <v>35</v>
      </c>
      <c r="K607" s="5" t="s">
        <v>3</v>
      </c>
      <c r="L607" s="5" t="s">
        <v>3</v>
      </c>
      <c r="M607" s="5" t="s">
        <v>3</v>
      </c>
      <c r="N607" s="5">
        <v>219</v>
      </c>
      <c r="O607" s="5">
        <v>209</v>
      </c>
      <c r="P607" s="5">
        <v>1775</v>
      </c>
      <c r="Q607" s="5" t="s">
        <v>275</v>
      </c>
      <c r="R607" s="5" t="s">
        <v>690</v>
      </c>
      <c r="S607" s="5" t="s">
        <v>691</v>
      </c>
      <c r="T607" s="2" t="s">
        <v>31600</v>
      </c>
      <c r="U607" s="6" t="s">
        <v>2850</v>
      </c>
      <c r="V607" s="6"/>
      <c r="W607" s="6" t="s">
        <v>40</v>
      </c>
      <c r="X607" s="6" t="s">
        <v>2852</v>
      </c>
      <c r="Y607" s="6">
        <v>10</v>
      </c>
      <c r="Z607" s="6" t="s">
        <v>2853</v>
      </c>
      <c r="AA607" s="6" t="s">
        <v>5943</v>
      </c>
      <c r="AB607" s="6">
        <v>0</v>
      </c>
      <c r="AC607" s="6" t="s">
        <v>5944</v>
      </c>
      <c r="AD607" s="6" t="s">
        <v>5945</v>
      </c>
      <c r="AE607" s="7" t="s">
        <v>47</v>
      </c>
      <c r="AF607" s="7" t="s">
        <v>5946</v>
      </c>
      <c r="AG607" s="7"/>
      <c r="AH607" s="7" t="s">
        <v>28158</v>
      </c>
      <c r="AI607" s="7" t="s">
        <v>5944</v>
      </c>
      <c r="AJ607" s="8" t="s">
        <v>2860</v>
      </c>
      <c r="AK607" s="8" t="s">
        <v>2854</v>
      </c>
      <c r="AL607" s="8" t="s">
        <v>27741</v>
      </c>
      <c r="AM607" s="8" t="s">
        <v>2861</v>
      </c>
      <c r="AN607" s="72" t="s">
        <v>31567</v>
      </c>
    </row>
    <row r="608" spans="2:40" ht="30" hidden="1">
      <c r="B608" s="85" t="str">
        <f>IF(AND(OR(W608='Haladó kereső'!$E$15,'Haladó kereső'!$E$15=""),OR(T608='Haladó kereső'!$E$14,'Haladó kereső'!$E$14=""),OR(O608&gt;='Haladó kereső'!$E$12,'Haladó kereső'!$E$12=""),OR(U608='Haladó kereső'!$E$16,'Haladó kereső'!$E$16=""),OR(O608&lt;='Haladó kereső'!$E$13,'Haladó kereső'!$E$13=""),OR(Y608='Haladó kereső'!$E$17,'Haladó kereső'!$E$17=""),OR(S608='Haladó kereső'!$E$10,'Haladó kereső'!$E$10=""),OR(Q608='Haladó kereső'!$E$9,'Haladó kereső'!$E$9="",'Haladó kereső'!$E$9="összes"),OR(J608='Haladó kereső'!$E$11,'Haladó kereső'!$E$11="")),"megfelel a választott feltételeknek","-")</f>
        <v>megfelel a választott feltételeknek</v>
      </c>
      <c r="D608" s="5" t="s">
        <v>5163</v>
      </c>
      <c r="E608" s="1">
        <v>20.535233333333334</v>
      </c>
      <c r="F608" s="1">
        <v>47.938333333333333</v>
      </c>
      <c r="G608" s="5"/>
      <c r="H608" s="5" t="s">
        <v>5947</v>
      </c>
      <c r="I608" s="5">
        <v>6974</v>
      </c>
      <c r="J608" s="5" t="s">
        <v>35</v>
      </c>
      <c r="K608" s="5" t="s">
        <v>3</v>
      </c>
      <c r="L608" s="5" t="s">
        <v>3</v>
      </c>
      <c r="M608" s="5" t="s">
        <v>3</v>
      </c>
      <c r="N608" s="5">
        <v>1011</v>
      </c>
      <c r="O608" s="5">
        <v>998</v>
      </c>
      <c r="P608" s="5">
        <v>4464</v>
      </c>
      <c r="Q608" s="5" t="s">
        <v>69</v>
      </c>
      <c r="R608" s="5" t="s">
        <v>4043</v>
      </c>
      <c r="S608" s="5" t="s">
        <v>4044</v>
      </c>
      <c r="T608" s="2" t="s">
        <v>31600</v>
      </c>
      <c r="U608" s="6" t="s">
        <v>5163</v>
      </c>
      <c r="V608" s="6"/>
      <c r="W608" s="6" t="s">
        <v>20</v>
      </c>
      <c r="X608" s="6" t="s">
        <v>5164</v>
      </c>
      <c r="Y608" s="6">
        <v>3</v>
      </c>
      <c r="Z608" s="6" t="s">
        <v>5165</v>
      </c>
      <c r="AA608" s="6" t="s">
        <v>5172</v>
      </c>
      <c r="AB608" s="6" t="s">
        <v>5948</v>
      </c>
      <c r="AC608" s="6" t="s">
        <v>5173</v>
      </c>
      <c r="AD608" s="6" t="s">
        <v>5949</v>
      </c>
      <c r="AE608" s="7" t="s">
        <v>47</v>
      </c>
      <c r="AF608" s="7" t="s">
        <v>5950</v>
      </c>
      <c r="AG608" s="7"/>
      <c r="AH608" s="7" t="s">
        <v>28159</v>
      </c>
      <c r="AI608" s="7" t="s">
        <v>5951</v>
      </c>
      <c r="AJ608" s="8" t="s">
        <v>5171</v>
      </c>
      <c r="AK608" s="8" t="s">
        <v>5172</v>
      </c>
      <c r="AL608" s="8" t="s">
        <v>28056</v>
      </c>
      <c r="AM608" s="8" t="s">
        <v>5173</v>
      </c>
      <c r="AN608" s="72" t="s">
        <v>31567</v>
      </c>
    </row>
    <row r="609" spans="2:40" ht="30" hidden="1">
      <c r="B609" s="85" t="str">
        <f>IF(AND(OR(W609='Haladó kereső'!$E$15,'Haladó kereső'!$E$15=""),OR(T609='Haladó kereső'!$E$14,'Haladó kereső'!$E$14=""),OR(O609&gt;='Haladó kereső'!$E$12,'Haladó kereső'!$E$12=""),OR(U609='Haladó kereső'!$E$16,'Haladó kereső'!$E$16=""),OR(O609&lt;='Haladó kereső'!$E$13,'Haladó kereső'!$E$13=""),OR(Y609='Haladó kereső'!$E$17,'Haladó kereső'!$E$17=""),OR(S609='Haladó kereső'!$E$10,'Haladó kereső'!$E$10=""),OR(Q609='Haladó kereső'!$E$9,'Haladó kereső'!$E$9="",'Haladó kereső'!$E$9="összes"),OR(J609='Haladó kereső'!$E$11,'Haladó kereső'!$E$11="")),"megfelel a választott feltételeknek","-")</f>
        <v>megfelel a választott feltételeknek</v>
      </c>
      <c r="D609" s="5" t="s">
        <v>5952</v>
      </c>
      <c r="E609" s="1">
        <v>20.5564</v>
      </c>
      <c r="F609" s="1">
        <v>47.925766666666661</v>
      </c>
      <c r="G609" s="5"/>
      <c r="H609" s="5" t="s">
        <v>5953</v>
      </c>
      <c r="I609" s="5">
        <v>25575</v>
      </c>
      <c r="J609" s="5" t="s">
        <v>35</v>
      </c>
      <c r="K609" s="5" t="s">
        <v>3</v>
      </c>
      <c r="L609" s="5" t="s">
        <v>3</v>
      </c>
      <c r="M609" s="5" t="s">
        <v>3</v>
      </c>
      <c r="N609" s="5">
        <v>426</v>
      </c>
      <c r="O609" s="5">
        <v>428</v>
      </c>
      <c r="P609" s="5">
        <v>1461</v>
      </c>
      <c r="Q609" s="5" t="s">
        <v>69</v>
      </c>
      <c r="R609" s="5" t="s">
        <v>4043</v>
      </c>
      <c r="S609" s="5" t="s">
        <v>4044</v>
      </c>
      <c r="T609" s="2" t="s">
        <v>31600</v>
      </c>
      <c r="U609" s="6" t="s">
        <v>5163</v>
      </c>
      <c r="V609" s="6"/>
      <c r="W609" s="6" t="s">
        <v>40</v>
      </c>
      <c r="X609" s="6" t="s">
        <v>5164</v>
      </c>
      <c r="Y609" s="6">
        <v>3</v>
      </c>
      <c r="Z609" s="6" t="s">
        <v>5165</v>
      </c>
      <c r="AA609" s="6" t="s">
        <v>5954</v>
      </c>
      <c r="AB609" s="6" t="s">
        <v>5955</v>
      </c>
      <c r="AC609" s="6" t="s">
        <v>5956</v>
      </c>
      <c r="AD609" s="6" t="s">
        <v>5957</v>
      </c>
      <c r="AE609" s="7" t="s">
        <v>47</v>
      </c>
      <c r="AF609" s="7" t="s">
        <v>5958</v>
      </c>
      <c r="AG609" s="7"/>
      <c r="AH609" s="7" t="s">
        <v>28160</v>
      </c>
      <c r="AI609" s="7" t="s">
        <v>5956</v>
      </c>
      <c r="AJ609" s="8" t="s">
        <v>5171</v>
      </c>
      <c r="AK609" s="8" t="s">
        <v>5172</v>
      </c>
      <c r="AL609" s="8" t="s">
        <v>28056</v>
      </c>
      <c r="AM609" s="8" t="s">
        <v>5173</v>
      </c>
      <c r="AN609" s="72" t="s">
        <v>31567</v>
      </c>
    </row>
    <row r="610" spans="2:40" ht="15.75" hidden="1">
      <c r="B610" s="85" t="str">
        <f>IF(AND(OR(W610='Haladó kereső'!$E$15,'Haladó kereső'!$E$15=""),OR(T610='Haladó kereső'!$E$14,'Haladó kereső'!$E$14=""),OR(O610&gt;='Haladó kereső'!$E$12,'Haladó kereső'!$E$12=""),OR(U610='Haladó kereső'!$E$16,'Haladó kereső'!$E$16=""),OR(O610&lt;='Haladó kereső'!$E$13,'Haladó kereső'!$E$13=""),OR(Y610='Haladó kereső'!$E$17,'Haladó kereső'!$E$17=""),OR(S610='Haladó kereső'!$E$10,'Haladó kereső'!$E$10=""),OR(Q610='Haladó kereső'!$E$9,'Haladó kereső'!$E$9="",'Haladó kereső'!$E$9="összes"),OR(J610='Haladó kereső'!$E$11,'Haladó kereső'!$E$11="")),"megfelel a választott feltételeknek","-")</f>
        <v>megfelel a választott feltételeknek</v>
      </c>
      <c r="D610" s="5" t="s">
        <v>5959</v>
      </c>
      <c r="E610" s="1">
        <v>19.375166666666669</v>
      </c>
      <c r="F610" s="1">
        <v>47.974166666666669</v>
      </c>
      <c r="G610" s="5"/>
      <c r="H610" s="5" t="s">
        <v>5960</v>
      </c>
      <c r="I610" s="5">
        <v>21935</v>
      </c>
      <c r="J610" s="5" t="s">
        <v>35</v>
      </c>
      <c r="K610" s="5" t="s">
        <v>3</v>
      </c>
      <c r="L610" s="5" t="s">
        <v>3</v>
      </c>
      <c r="M610" s="5" t="s">
        <v>3</v>
      </c>
      <c r="N610" s="5">
        <v>371</v>
      </c>
      <c r="O610" s="5">
        <v>373</v>
      </c>
      <c r="P610" s="5">
        <v>1047</v>
      </c>
      <c r="Q610" s="5" t="s">
        <v>827</v>
      </c>
      <c r="R610" s="5" t="s">
        <v>2999</v>
      </c>
      <c r="S610" s="5" t="s">
        <v>2067</v>
      </c>
      <c r="T610" s="2" t="s">
        <v>31600</v>
      </c>
      <c r="U610" s="6" t="s">
        <v>5961</v>
      </c>
      <c r="V610" s="6"/>
      <c r="W610" s="6" t="s">
        <v>40</v>
      </c>
      <c r="X610" s="6" t="s">
        <v>5962</v>
      </c>
      <c r="Y610" s="6">
        <v>5</v>
      </c>
      <c r="Z610" s="6" t="s">
        <v>5963</v>
      </c>
      <c r="AA610" s="6" t="s">
        <v>5964</v>
      </c>
      <c r="AB610" s="6" t="s">
        <v>5965</v>
      </c>
      <c r="AC610" s="6" t="s">
        <v>5966</v>
      </c>
      <c r="AD610" s="6" t="s">
        <v>5967</v>
      </c>
      <c r="AE610" s="7" t="s">
        <v>5968</v>
      </c>
      <c r="AF610" s="7" t="s">
        <v>5969</v>
      </c>
      <c r="AG610" s="7"/>
      <c r="AH610" s="7" t="s">
        <v>28161</v>
      </c>
      <c r="AI610" s="7" t="s">
        <v>5966</v>
      </c>
      <c r="AJ610" s="8" t="s">
        <v>5970</v>
      </c>
      <c r="AK610" s="8" t="s">
        <v>5971</v>
      </c>
      <c r="AL610" s="8" t="s">
        <v>28162</v>
      </c>
      <c r="AM610" s="8" t="s">
        <v>5966</v>
      </c>
      <c r="AN610" s="72" t="s">
        <v>31567</v>
      </c>
    </row>
    <row r="611" spans="2:40" ht="30" hidden="1">
      <c r="B611" s="85" t="str">
        <f>IF(AND(OR(W611='Haladó kereső'!$E$15,'Haladó kereső'!$E$15=""),OR(T611='Haladó kereső'!$E$14,'Haladó kereső'!$E$14=""),OR(O611&gt;='Haladó kereső'!$E$12,'Haladó kereső'!$E$12=""),OR(U611='Haladó kereső'!$E$16,'Haladó kereső'!$E$16=""),OR(O611&lt;='Haladó kereső'!$E$13,'Haladó kereső'!$E$13=""),OR(Y611='Haladó kereső'!$E$17,'Haladó kereső'!$E$17=""),OR(S611='Haladó kereső'!$E$10,'Haladó kereső'!$E$10=""),OR(Q611='Haladó kereső'!$E$9,'Haladó kereső'!$E$9="",'Haladó kereső'!$E$9="összes"),OR(J611='Haladó kereső'!$E$11,'Haladó kereső'!$E$11="")),"megfelel a választott feltételeknek","-")</f>
        <v>megfelel a választott feltételeknek</v>
      </c>
      <c r="D611" s="5" t="s">
        <v>5972</v>
      </c>
      <c r="E611" s="1">
        <v>19.422166666666669</v>
      </c>
      <c r="F611" s="1">
        <v>47.973366666666671</v>
      </c>
      <c r="G611" s="5"/>
      <c r="H611" s="5" t="s">
        <v>5973</v>
      </c>
      <c r="I611" s="5">
        <v>22594</v>
      </c>
      <c r="J611" s="5" t="s">
        <v>35</v>
      </c>
      <c r="K611" s="5" t="s">
        <v>3</v>
      </c>
      <c r="L611" s="5" t="s">
        <v>3</v>
      </c>
      <c r="M611" s="5" t="s">
        <v>3</v>
      </c>
      <c r="N611" s="5">
        <v>828</v>
      </c>
      <c r="O611" s="5">
        <v>809</v>
      </c>
      <c r="P611" s="5">
        <v>1880</v>
      </c>
      <c r="Q611" s="5" t="s">
        <v>827</v>
      </c>
      <c r="R611" s="5" t="s">
        <v>2999</v>
      </c>
      <c r="S611" s="5" t="s">
        <v>2067</v>
      </c>
      <c r="T611" s="2" t="s">
        <v>31600</v>
      </c>
      <c r="U611" s="6" t="s">
        <v>5972</v>
      </c>
      <c r="V611" s="6"/>
      <c r="W611" s="6" t="s">
        <v>20</v>
      </c>
      <c r="X611" s="6" t="s">
        <v>5974</v>
      </c>
      <c r="Y611" s="6">
        <v>3</v>
      </c>
      <c r="Z611" s="6" t="s">
        <v>5975</v>
      </c>
      <c r="AA611" s="6" t="s">
        <v>5976</v>
      </c>
      <c r="AB611" s="6" t="s">
        <v>5977</v>
      </c>
      <c r="AC611" s="6" t="s">
        <v>5978</v>
      </c>
      <c r="AD611" s="6" t="s">
        <v>5979</v>
      </c>
      <c r="AE611" s="7" t="s">
        <v>47</v>
      </c>
      <c r="AF611" s="7" t="s">
        <v>5980</v>
      </c>
      <c r="AG611" s="7"/>
      <c r="AH611" s="7" t="s">
        <v>28163</v>
      </c>
      <c r="AI611" s="7" t="s">
        <v>5978</v>
      </c>
      <c r="AJ611" s="8" t="s">
        <v>5981</v>
      </c>
      <c r="AK611" s="8" t="s">
        <v>5976</v>
      </c>
      <c r="AL611" s="8" t="s">
        <v>28164</v>
      </c>
      <c r="AM611" s="8" t="s">
        <v>5978</v>
      </c>
      <c r="AN611" s="72" t="s">
        <v>31567</v>
      </c>
    </row>
    <row r="612" spans="2:40" ht="30" hidden="1">
      <c r="B612" s="85" t="str">
        <f>IF(AND(OR(W612='Haladó kereső'!$E$15,'Haladó kereső'!$E$15=""),OR(T612='Haladó kereső'!$E$14,'Haladó kereső'!$E$14=""),OR(O612&gt;='Haladó kereső'!$E$12,'Haladó kereső'!$E$12=""),OR(U612='Haladó kereső'!$E$16,'Haladó kereső'!$E$16=""),OR(O612&lt;='Haladó kereső'!$E$13,'Haladó kereső'!$E$13=""),OR(Y612='Haladó kereső'!$E$17,'Haladó kereső'!$E$17=""),OR(S612='Haladó kereső'!$E$10,'Haladó kereső'!$E$10=""),OR(Q612='Haladó kereső'!$E$9,'Haladó kereső'!$E$9="",'Haladó kereső'!$E$9="összes"),OR(J612='Haladó kereső'!$E$11,'Haladó kereső'!$E$11="")),"megfelel a választott feltételeknek","-")</f>
        <v>megfelel a választott feltételeknek</v>
      </c>
      <c r="D612" s="5" t="s">
        <v>5982</v>
      </c>
      <c r="E612" s="1">
        <v>19.575966666666666</v>
      </c>
      <c r="F612" s="1">
        <v>47.937233333333332</v>
      </c>
      <c r="G612" s="5"/>
      <c r="H612" s="5" t="s">
        <v>5983</v>
      </c>
      <c r="I612" s="5">
        <v>32319</v>
      </c>
      <c r="J612" s="5" t="s">
        <v>35</v>
      </c>
      <c r="K612" s="5" t="s">
        <v>3</v>
      </c>
      <c r="L612" s="5" t="s">
        <v>3</v>
      </c>
      <c r="M612" s="5" t="s">
        <v>3</v>
      </c>
      <c r="N612" s="5">
        <v>133</v>
      </c>
      <c r="O612" s="5">
        <v>125</v>
      </c>
      <c r="P612" s="5">
        <v>1066</v>
      </c>
      <c r="Q612" s="5" t="s">
        <v>827</v>
      </c>
      <c r="R612" s="5" t="s">
        <v>939</v>
      </c>
      <c r="S612" s="5" t="s">
        <v>940</v>
      </c>
      <c r="T612" s="2" t="s">
        <v>31600</v>
      </c>
      <c r="U612" s="6" t="s">
        <v>4141</v>
      </c>
      <c r="V612" s="6"/>
      <c r="W612" s="6" t="s">
        <v>40</v>
      </c>
      <c r="X612" s="6" t="s">
        <v>4142</v>
      </c>
      <c r="Y612" s="6">
        <v>6</v>
      </c>
      <c r="Z612" s="6" t="s">
        <v>4143</v>
      </c>
      <c r="AA612" s="6" t="s">
        <v>5984</v>
      </c>
      <c r="AB612" s="6" t="s">
        <v>4145</v>
      </c>
      <c r="AC612" s="6" t="s">
        <v>4146</v>
      </c>
      <c r="AD612" s="6" t="s">
        <v>5985</v>
      </c>
      <c r="AE612" s="7" t="s">
        <v>5986</v>
      </c>
      <c r="AF612" s="7" t="s">
        <v>5987</v>
      </c>
      <c r="AG612" s="7"/>
      <c r="AH612" s="7" t="s">
        <v>28165</v>
      </c>
      <c r="AI612" s="7" t="s">
        <v>4146</v>
      </c>
      <c r="AJ612" s="8" t="s">
        <v>4149</v>
      </c>
      <c r="AK612" s="8" t="s">
        <v>4150</v>
      </c>
      <c r="AL612" s="8" t="s">
        <v>27911</v>
      </c>
      <c r="AM612" s="8" t="s">
        <v>4151</v>
      </c>
      <c r="AN612" s="72" t="s">
        <v>31567</v>
      </c>
    </row>
    <row r="613" spans="2:40" ht="15.75" hidden="1">
      <c r="B613" s="85" t="str">
        <f>IF(AND(OR(W613='Haladó kereső'!$E$15,'Haladó kereső'!$E$15=""),OR(T613='Haladó kereső'!$E$14,'Haladó kereső'!$E$14=""),OR(O613&gt;='Haladó kereső'!$E$12,'Haladó kereső'!$E$12=""),OR(U613='Haladó kereső'!$E$16,'Haladó kereső'!$E$16=""),OR(O613&lt;='Haladó kereső'!$E$13,'Haladó kereső'!$E$13=""),OR(Y613='Haladó kereső'!$E$17,'Haladó kereső'!$E$17=""),OR(S613='Haladó kereső'!$E$10,'Haladó kereső'!$E$10=""),OR(Q613='Haladó kereső'!$E$9,'Haladó kereső'!$E$9="",'Haladó kereső'!$E$9="összes"),OR(J613='Haladó kereső'!$E$11,'Haladó kereső'!$E$11="")),"megfelel a választott feltételeknek","-")</f>
        <v>megfelel a választott feltételeknek</v>
      </c>
      <c r="D613" s="5" t="s">
        <v>5988</v>
      </c>
      <c r="E613" s="1">
        <v>20.205500000000001</v>
      </c>
      <c r="F613" s="1">
        <v>46.8598</v>
      </c>
      <c r="G613" s="5"/>
      <c r="H613" s="5" t="s">
        <v>5989</v>
      </c>
      <c r="I613" s="5">
        <v>5795</v>
      </c>
      <c r="J613" s="5" t="s">
        <v>35</v>
      </c>
      <c r="K613" s="5" t="s">
        <v>3</v>
      </c>
      <c r="L613" s="5" t="s">
        <v>3</v>
      </c>
      <c r="M613" s="5" t="s">
        <v>3</v>
      </c>
      <c r="N613" s="5">
        <v>2253</v>
      </c>
      <c r="O613" s="5">
        <v>2264</v>
      </c>
      <c r="P613" s="5">
        <v>3070</v>
      </c>
      <c r="Q613" s="5" t="s">
        <v>17</v>
      </c>
      <c r="R613" s="5" t="s">
        <v>5310</v>
      </c>
      <c r="S613" s="5" t="s">
        <v>5311</v>
      </c>
      <c r="T613" s="2" t="s">
        <v>31599</v>
      </c>
      <c r="U613" s="6" t="s">
        <v>3</v>
      </c>
      <c r="V613" s="6"/>
      <c r="W613" s="6" t="s">
        <v>7</v>
      </c>
      <c r="X613" s="6" t="s">
        <v>3</v>
      </c>
      <c r="Y613" s="6" t="s">
        <v>3</v>
      </c>
      <c r="Z613" s="6" t="s">
        <v>3</v>
      </c>
      <c r="AA613" s="6" t="s">
        <v>5990</v>
      </c>
      <c r="AB613" s="6" t="s">
        <v>3</v>
      </c>
      <c r="AC613" s="6" t="s">
        <v>5991</v>
      </c>
      <c r="AD613" s="6" t="s">
        <v>5992</v>
      </c>
      <c r="AE613" s="7" t="s">
        <v>47</v>
      </c>
      <c r="AF613" s="7" t="s">
        <v>5993</v>
      </c>
      <c r="AG613" s="7"/>
      <c r="AH613" s="7" t="s">
        <v>28166</v>
      </c>
      <c r="AI613" s="7" t="s">
        <v>5991</v>
      </c>
      <c r="AJ613" s="8" t="s">
        <v>5995</v>
      </c>
      <c r="AK613" s="8" t="s">
        <v>5994</v>
      </c>
      <c r="AL613" s="8" t="s">
        <v>28167</v>
      </c>
      <c r="AM613" s="8" t="s">
        <v>5996</v>
      </c>
      <c r="AN613" s="72" t="s">
        <v>31567</v>
      </c>
    </row>
    <row r="614" spans="2:40" ht="15.75" hidden="1">
      <c r="B614" s="85" t="str">
        <f>IF(AND(OR(W614='Haladó kereső'!$E$15,'Haladó kereső'!$E$15=""),OR(T614='Haladó kereső'!$E$14,'Haladó kereső'!$E$14=""),OR(O614&gt;='Haladó kereső'!$E$12,'Haladó kereső'!$E$12=""),OR(U614='Haladó kereső'!$E$16,'Haladó kereső'!$E$16=""),OR(O614&lt;='Haladó kereső'!$E$13,'Haladó kereső'!$E$13=""),OR(Y614='Haladó kereső'!$E$17,'Haladó kereső'!$E$17=""),OR(S614='Haladó kereső'!$E$10,'Haladó kereső'!$E$10=""),OR(Q614='Haladó kereső'!$E$9,'Haladó kereső'!$E$9="",'Haladó kereső'!$E$9="összes"),OR(J614='Haladó kereső'!$E$11,'Haladó kereső'!$E$11="")),"megfelel a választott feltételeknek","-")</f>
        <v>megfelel a választott feltételeknek</v>
      </c>
      <c r="D614" s="5" t="s">
        <v>5997</v>
      </c>
      <c r="E614" s="1">
        <v>18.135133333333332</v>
      </c>
      <c r="F614" s="1">
        <v>46.07266666666667</v>
      </c>
      <c r="G614" s="5"/>
      <c r="H614" s="5" t="s">
        <v>5998</v>
      </c>
      <c r="I614" s="5">
        <v>3896</v>
      </c>
      <c r="J614" s="5" t="s">
        <v>35</v>
      </c>
      <c r="K614" s="5" t="s">
        <v>3</v>
      </c>
      <c r="L614" s="5" t="s">
        <v>3</v>
      </c>
      <c r="M614" s="5" t="s">
        <v>3</v>
      </c>
      <c r="N614" s="5">
        <v>607</v>
      </c>
      <c r="O614" s="5">
        <v>614</v>
      </c>
      <c r="P614" s="5">
        <v>667</v>
      </c>
      <c r="Q614" s="5" t="s">
        <v>36</v>
      </c>
      <c r="R614" s="5" t="s">
        <v>37</v>
      </c>
      <c r="S614" s="5" t="s">
        <v>38</v>
      </c>
      <c r="T614" s="2" t="s">
        <v>31600</v>
      </c>
      <c r="U614" s="6" t="s">
        <v>1786</v>
      </c>
      <c r="V614" s="6"/>
      <c r="W614" s="6" t="s">
        <v>40</v>
      </c>
      <c r="X614" s="6" t="s">
        <v>1787</v>
      </c>
      <c r="Y614" s="6">
        <v>3</v>
      </c>
      <c r="Z614" s="6" t="s">
        <v>1788</v>
      </c>
      <c r="AA614" s="6" t="s">
        <v>5999</v>
      </c>
      <c r="AB614" s="6" t="s">
        <v>6000</v>
      </c>
      <c r="AC614" s="6" t="s">
        <v>6001</v>
      </c>
      <c r="AD614" s="6" t="s">
        <v>6002</v>
      </c>
      <c r="AE614" s="7" t="s">
        <v>47</v>
      </c>
      <c r="AF614" s="7" t="s">
        <v>6003</v>
      </c>
      <c r="AG614" s="7"/>
      <c r="AH614" s="7" t="s">
        <v>28168</v>
      </c>
      <c r="AI614" s="7" t="s">
        <v>6004</v>
      </c>
      <c r="AJ614" s="8" t="s">
        <v>1793</v>
      </c>
      <c r="AK614" s="8" t="s">
        <v>1794</v>
      </c>
      <c r="AL614" s="8" t="s">
        <v>1795</v>
      </c>
      <c r="AM614" s="8" t="s">
        <v>1796</v>
      </c>
      <c r="AN614" s="72" t="s">
        <v>31567</v>
      </c>
    </row>
    <row r="615" spans="2:40" ht="30" hidden="1">
      <c r="B615" s="85" t="str">
        <f>IF(AND(OR(W615='Haladó kereső'!$E$15,'Haladó kereső'!$E$15=""),OR(T615='Haladó kereső'!$E$14,'Haladó kereső'!$E$14=""),OR(O615&gt;='Haladó kereső'!$E$12,'Haladó kereső'!$E$12=""),OR(U615='Haladó kereső'!$E$16,'Haladó kereső'!$E$16=""),OR(O615&lt;='Haladó kereső'!$E$13,'Haladó kereső'!$E$13=""),OR(Y615='Haladó kereső'!$E$17,'Haladó kereső'!$E$17=""),OR(S615='Haladó kereső'!$E$10,'Haladó kereső'!$E$10=""),OR(Q615='Haladó kereső'!$E$9,'Haladó kereső'!$E$9="",'Haladó kereső'!$E$9="összes"),OR(J615='Haladó kereső'!$E$11,'Haladó kereső'!$E$11="")),"megfelel a választott feltételeknek","-")</f>
        <v>megfelel a választott feltételeknek</v>
      </c>
      <c r="D615" s="5" t="s">
        <v>6005</v>
      </c>
      <c r="E615" s="1">
        <v>20.336633333333332</v>
      </c>
      <c r="F615" s="1">
        <v>48.13923333333333</v>
      </c>
      <c r="G615" s="5"/>
      <c r="H615" s="5" t="s">
        <v>6006</v>
      </c>
      <c r="I615" s="5">
        <v>28459</v>
      </c>
      <c r="J615" s="5" t="s">
        <v>35</v>
      </c>
      <c r="K615" s="5" t="s">
        <v>3</v>
      </c>
      <c r="L615" s="5" t="s">
        <v>3</v>
      </c>
      <c r="M615" s="5" t="s">
        <v>3</v>
      </c>
      <c r="N615" s="5">
        <v>774</v>
      </c>
      <c r="O615" s="5">
        <v>757</v>
      </c>
      <c r="P615" s="5">
        <v>2062</v>
      </c>
      <c r="Q615" s="5" t="s">
        <v>69</v>
      </c>
      <c r="R615" s="5" t="s">
        <v>1234</v>
      </c>
      <c r="S615" s="5" t="s">
        <v>1235</v>
      </c>
      <c r="T615" s="2" t="s">
        <v>31600</v>
      </c>
      <c r="U615" s="6" t="s">
        <v>5097</v>
      </c>
      <c r="V615" s="6"/>
      <c r="W615" s="6" t="s">
        <v>40</v>
      </c>
      <c r="X615" s="6" t="s">
        <v>6007</v>
      </c>
      <c r="Y615" s="6">
        <v>5</v>
      </c>
      <c r="Z615" s="6" t="s">
        <v>5099</v>
      </c>
      <c r="AA615" s="6" t="s">
        <v>6008</v>
      </c>
      <c r="AB615" s="6" t="s">
        <v>6009</v>
      </c>
      <c r="AC615" s="6" t="s">
        <v>6010</v>
      </c>
      <c r="AD615" s="6" t="s">
        <v>6011</v>
      </c>
      <c r="AE615" s="7" t="s">
        <v>47</v>
      </c>
      <c r="AF615" s="7" t="s">
        <v>6012</v>
      </c>
      <c r="AG615" s="7"/>
      <c r="AH615" s="7" t="s">
        <v>28169</v>
      </c>
      <c r="AI615" s="7" t="s">
        <v>6010</v>
      </c>
      <c r="AJ615" s="8" t="s">
        <v>5104</v>
      </c>
      <c r="AK615" s="8" t="s">
        <v>5105</v>
      </c>
      <c r="AL615" s="8" t="s">
        <v>28170</v>
      </c>
      <c r="AM615" s="8" t="s">
        <v>6013</v>
      </c>
      <c r="AN615" s="72" t="s">
        <v>31567</v>
      </c>
    </row>
    <row r="616" spans="2:40" ht="30" hidden="1">
      <c r="B616" s="85" t="str">
        <f>IF(AND(OR(W616='Haladó kereső'!$E$15,'Haladó kereső'!$E$15=""),OR(T616='Haladó kereső'!$E$14,'Haladó kereső'!$E$14=""),OR(O616&gt;='Haladó kereső'!$E$12,'Haladó kereső'!$E$12=""),OR(U616='Haladó kereső'!$E$16,'Haladó kereső'!$E$16=""),OR(O616&lt;='Haladó kereső'!$E$13,'Haladó kereső'!$E$13=""),OR(Y616='Haladó kereső'!$E$17,'Haladó kereső'!$E$17=""),OR(S616='Haladó kereső'!$E$10,'Haladó kereső'!$E$10=""),OR(Q616='Haladó kereső'!$E$9,'Haladó kereső'!$E$9="",'Haladó kereső'!$E$9="összes"),OR(J616='Haladó kereső'!$E$11,'Haladó kereső'!$E$11="")),"megfelel a választott feltételeknek","-")</f>
        <v>megfelel a választott feltételeknek</v>
      </c>
      <c r="D616" s="5" t="s">
        <v>6014</v>
      </c>
      <c r="E616" s="1">
        <v>17.234033333333333</v>
      </c>
      <c r="F616" s="1">
        <v>46.803899999999999</v>
      </c>
      <c r="G616" s="5"/>
      <c r="H616" s="5" t="s">
        <v>6015</v>
      </c>
      <c r="I616" s="5">
        <v>7135</v>
      </c>
      <c r="J616" s="5" t="s">
        <v>35</v>
      </c>
      <c r="K616" s="5" t="s">
        <v>3</v>
      </c>
      <c r="L616" s="5" t="s">
        <v>3</v>
      </c>
      <c r="M616" s="5" t="s">
        <v>3</v>
      </c>
      <c r="N616" s="5">
        <v>3079</v>
      </c>
      <c r="O616" s="5">
        <v>3141</v>
      </c>
      <c r="P616" s="5">
        <v>1260</v>
      </c>
      <c r="Q616" s="5" t="s">
        <v>569</v>
      </c>
      <c r="R616" s="5" t="s">
        <v>814</v>
      </c>
      <c r="S616" s="5" t="s">
        <v>815</v>
      </c>
      <c r="T616" s="2" t="s">
        <v>31599</v>
      </c>
      <c r="U616" s="6" t="s">
        <v>3</v>
      </c>
      <c r="V616" s="6"/>
      <c r="W616" s="6" t="s">
        <v>7</v>
      </c>
      <c r="X616" s="6" t="s">
        <v>3</v>
      </c>
      <c r="Y616" s="6" t="s">
        <v>3</v>
      </c>
      <c r="Z616" s="6" t="s">
        <v>3</v>
      </c>
      <c r="AA616" s="6" t="s">
        <v>6016</v>
      </c>
      <c r="AB616" s="6" t="s">
        <v>3</v>
      </c>
      <c r="AC616" s="6" t="s">
        <v>6017</v>
      </c>
      <c r="AD616" s="6" t="s">
        <v>6018</v>
      </c>
      <c r="AE616" s="7" t="s">
        <v>47</v>
      </c>
      <c r="AF616" s="7" t="s">
        <v>6019</v>
      </c>
      <c r="AG616" s="7"/>
      <c r="AH616" s="7" t="s">
        <v>28171</v>
      </c>
      <c r="AI616" s="7" t="s">
        <v>6020</v>
      </c>
      <c r="AJ616" s="8" t="s">
        <v>6021</v>
      </c>
      <c r="AK616" s="8" t="s">
        <v>6022</v>
      </c>
      <c r="AL616" s="8" t="s">
        <v>28172</v>
      </c>
      <c r="AM616" s="8" t="s">
        <v>6023</v>
      </c>
      <c r="AN616" s="72" t="s">
        <v>31567</v>
      </c>
    </row>
    <row r="617" spans="2:40" ht="30" hidden="1">
      <c r="B617" s="85" t="str">
        <f>IF(AND(OR(W617='Haladó kereső'!$E$15,'Haladó kereső'!$E$15=""),OR(T617='Haladó kereső'!$E$14,'Haladó kereső'!$E$14=""),OR(O617&gt;='Haladó kereső'!$E$12,'Haladó kereső'!$E$12=""),OR(U617='Haladó kereső'!$E$16,'Haladó kereső'!$E$16=""),OR(O617&lt;='Haladó kereső'!$E$13,'Haladó kereső'!$E$13=""),OR(Y617='Haladó kereső'!$E$17,'Haladó kereső'!$E$17=""),OR(S617='Haladó kereső'!$E$10,'Haladó kereső'!$E$10=""),OR(Q617='Haladó kereső'!$E$9,'Haladó kereső'!$E$9="",'Haladó kereső'!$E$9="összes"),OR(J617='Haladó kereső'!$E$11,'Haladó kereső'!$E$11="")),"megfelel a választott feltételeknek","-")</f>
        <v>megfelel a választott feltételeknek</v>
      </c>
      <c r="D617" s="5" t="s">
        <v>6024</v>
      </c>
      <c r="E617" s="1">
        <v>16.693233333333332</v>
      </c>
      <c r="F617" s="1">
        <v>46.638633333333331</v>
      </c>
      <c r="G617" s="5"/>
      <c r="H617" s="5" t="s">
        <v>6025</v>
      </c>
      <c r="I617" s="5">
        <v>10649</v>
      </c>
      <c r="J617" s="5" t="s">
        <v>35</v>
      </c>
      <c r="K617" s="5" t="s">
        <v>3</v>
      </c>
      <c r="L617" s="5" t="s">
        <v>3</v>
      </c>
      <c r="M617" s="5" t="s">
        <v>3</v>
      </c>
      <c r="N617" s="5">
        <v>38</v>
      </c>
      <c r="O617" s="5">
        <v>39</v>
      </c>
      <c r="P617" s="5">
        <v>199</v>
      </c>
      <c r="Q617" s="5" t="s">
        <v>569</v>
      </c>
      <c r="R617" s="5" t="s">
        <v>570</v>
      </c>
      <c r="S617" s="5" t="s">
        <v>571</v>
      </c>
      <c r="T617" s="2" t="s">
        <v>31600</v>
      </c>
      <c r="U617" s="6" t="s">
        <v>6026</v>
      </c>
      <c r="V617" s="6"/>
      <c r="W617" s="6" t="s">
        <v>40</v>
      </c>
      <c r="X617" s="6" t="s">
        <v>6027</v>
      </c>
      <c r="Y617" s="6">
        <v>5</v>
      </c>
      <c r="Z617" s="6" t="s">
        <v>6028</v>
      </c>
      <c r="AA617" s="6" t="s">
        <v>6029</v>
      </c>
      <c r="AB617" s="6">
        <v>0</v>
      </c>
      <c r="AC617" s="6" t="s">
        <v>6030</v>
      </c>
      <c r="AD617" s="6" t="s">
        <v>6031</v>
      </c>
      <c r="AE617" s="7" t="s">
        <v>47</v>
      </c>
      <c r="AF617" s="7" t="s">
        <v>6032</v>
      </c>
      <c r="AG617" s="7"/>
      <c r="AH617" s="7" t="s">
        <v>6033</v>
      </c>
      <c r="AI617" s="7" t="s">
        <v>6030</v>
      </c>
      <c r="AJ617" s="8" t="s">
        <v>6034</v>
      </c>
      <c r="AK617" s="8" t="s">
        <v>6035</v>
      </c>
      <c r="AL617" s="8" t="s">
        <v>28173</v>
      </c>
      <c r="AM617" s="8" t="s">
        <v>6037</v>
      </c>
      <c r="AN617" s="72" t="s">
        <v>31567</v>
      </c>
    </row>
    <row r="618" spans="2:40" ht="30" hidden="1">
      <c r="B618" s="85" t="str">
        <f>IF(AND(OR(W618='Haladó kereső'!$E$15,'Haladó kereső'!$E$15=""),OR(T618='Haladó kereső'!$E$14,'Haladó kereső'!$E$14=""),OR(O618&gt;='Haladó kereső'!$E$12,'Haladó kereső'!$E$12=""),OR(U618='Haladó kereső'!$E$16,'Haladó kereső'!$E$16=""),OR(O618&lt;='Haladó kereső'!$E$13,'Haladó kereső'!$E$13=""),OR(Y618='Haladó kereső'!$E$17,'Haladó kereső'!$E$17=""),OR(S618='Haladó kereső'!$E$10,'Haladó kereső'!$E$10=""),OR(Q618='Haladó kereső'!$E$9,'Haladó kereső'!$E$9="",'Haladó kereső'!$E$9="összes"),OR(J618='Haladó kereső'!$E$11,'Haladó kereső'!$E$11="")),"megfelel a választott feltételeknek","-")</f>
        <v>megfelel a választott feltételeknek</v>
      </c>
      <c r="D618" s="5" t="s">
        <v>6038</v>
      </c>
      <c r="E618" s="1">
        <v>17.802</v>
      </c>
      <c r="F618" s="1">
        <v>46.089333333333336</v>
      </c>
      <c r="G618" s="5"/>
      <c r="H618" s="5" t="s">
        <v>6039</v>
      </c>
      <c r="I618" s="5">
        <v>13851</v>
      </c>
      <c r="J618" s="5" t="s">
        <v>35</v>
      </c>
      <c r="K618" s="5" t="s">
        <v>3</v>
      </c>
      <c r="L618" s="5" t="s">
        <v>3</v>
      </c>
      <c r="M618" s="5" t="s">
        <v>3</v>
      </c>
      <c r="N618" s="5">
        <v>411</v>
      </c>
      <c r="O618" s="5">
        <v>408</v>
      </c>
      <c r="P618" s="5">
        <v>1426</v>
      </c>
      <c r="Q618" s="5" t="s">
        <v>36</v>
      </c>
      <c r="R618" s="5" t="s">
        <v>588</v>
      </c>
      <c r="S618" s="5" t="s">
        <v>589</v>
      </c>
      <c r="T618" s="2" t="s">
        <v>31600</v>
      </c>
      <c r="U618" s="6" t="s">
        <v>646</v>
      </c>
      <c r="V618" s="6"/>
      <c r="W618" s="6" t="s">
        <v>40</v>
      </c>
      <c r="X618" s="6" t="s">
        <v>647</v>
      </c>
      <c r="Y618" s="6">
        <v>7</v>
      </c>
      <c r="Z618" s="6" t="s">
        <v>648</v>
      </c>
      <c r="AA618" s="6" t="s">
        <v>6040</v>
      </c>
      <c r="AB618" s="6" t="s">
        <v>6041</v>
      </c>
      <c r="AC618" s="6" t="s">
        <v>6042</v>
      </c>
      <c r="AD618" s="6" t="s">
        <v>6043</v>
      </c>
      <c r="AE618" s="7" t="s">
        <v>47</v>
      </c>
      <c r="AF618" s="7" t="s">
        <v>6044</v>
      </c>
      <c r="AG618" s="7"/>
      <c r="AH618" s="7" t="s">
        <v>28174</v>
      </c>
      <c r="AI618" s="7" t="s">
        <v>6045</v>
      </c>
      <c r="AJ618" s="8" t="s">
        <v>653</v>
      </c>
      <c r="AK618" s="8" t="s">
        <v>654</v>
      </c>
      <c r="AL618" s="8" t="s">
        <v>27444</v>
      </c>
      <c r="AM618" s="8" t="s">
        <v>655</v>
      </c>
      <c r="AN618" s="72" t="s">
        <v>31567</v>
      </c>
    </row>
    <row r="619" spans="2:40" ht="30" hidden="1">
      <c r="B619" s="85" t="str">
        <f>IF(AND(OR(W619='Haladó kereső'!$E$15,'Haladó kereső'!$E$15=""),OR(T619='Haladó kereső'!$E$14,'Haladó kereső'!$E$14=""),OR(O619&gt;='Haladó kereső'!$E$12,'Haladó kereső'!$E$12=""),OR(U619='Haladó kereső'!$E$16,'Haladó kereső'!$E$16=""),OR(O619&lt;='Haladó kereső'!$E$13,'Haladó kereső'!$E$13=""),OR(Y619='Haladó kereső'!$E$17,'Haladó kereső'!$E$17=""),OR(S619='Haladó kereső'!$E$10,'Haladó kereső'!$E$10=""),OR(Q619='Haladó kereső'!$E$9,'Haladó kereső'!$E$9="",'Haladó kereső'!$E$9="összes"),OR(J619='Haladó kereső'!$E$11,'Haladó kereső'!$E$11="")),"megfelel a választott feltételeknek","-")</f>
        <v>megfelel a választott feltételeknek</v>
      </c>
      <c r="D619" s="5" t="s">
        <v>6046</v>
      </c>
      <c r="E619" s="1">
        <v>17.885233333333332</v>
      </c>
      <c r="F619" s="1">
        <v>47.351800000000004</v>
      </c>
      <c r="G619" s="5"/>
      <c r="H619" s="5" t="s">
        <v>6047</v>
      </c>
      <c r="I619" s="5">
        <v>24642</v>
      </c>
      <c r="J619" s="5" t="s">
        <v>35</v>
      </c>
      <c r="K619" s="5" t="s">
        <v>3</v>
      </c>
      <c r="L619" s="5" t="s">
        <v>3</v>
      </c>
      <c r="M619" s="5" t="s">
        <v>3</v>
      </c>
      <c r="N619" s="5">
        <v>541</v>
      </c>
      <c r="O619" s="5">
        <v>532</v>
      </c>
      <c r="P619" s="5">
        <v>2420</v>
      </c>
      <c r="Q619" s="5" t="s">
        <v>176</v>
      </c>
      <c r="R619" s="5" t="s">
        <v>1813</v>
      </c>
      <c r="S619" s="5" t="s">
        <v>1814</v>
      </c>
      <c r="T619" s="2" t="s">
        <v>31600</v>
      </c>
      <c r="U619" s="6" t="s">
        <v>1890</v>
      </c>
      <c r="V619" s="6"/>
      <c r="W619" s="6" t="s">
        <v>40</v>
      </c>
      <c r="X619" s="6" t="s">
        <v>1891</v>
      </c>
      <c r="Y619" s="6">
        <v>5</v>
      </c>
      <c r="Z619" s="6" t="s">
        <v>1892</v>
      </c>
      <c r="AA619" s="6" t="s">
        <v>6048</v>
      </c>
      <c r="AB619" s="6" t="s">
        <v>6049</v>
      </c>
      <c r="AC619" s="6" t="s">
        <v>6050</v>
      </c>
      <c r="AD619" s="6" t="s">
        <v>6051</v>
      </c>
      <c r="AE619" s="7" t="s">
        <v>47</v>
      </c>
      <c r="AF619" s="7" t="s">
        <v>6052</v>
      </c>
      <c r="AG619" s="7"/>
      <c r="AH619" s="7" t="s">
        <v>28175</v>
      </c>
      <c r="AI619" s="7" t="s">
        <v>6053</v>
      </c>
      <c r="AJ619" s="8" t="s">
        <v>1899</v>
      </c>
      <c r="AK619" s="8" t="s">
        <v>1900</v>
      </c>
      <c r="AL619" s="8" t="s">
        <v>27602</v>
      </c>
      <c r="AM619" s="8" t="s">
        <v>1901</v>
      </c>
      <c r="AN619" s="72" t="s">
        <v>31567</v>
      </c>
    </row>
    <row r="620" spans="2:40" ht="30" hidden="1">
      <c r="B620" s="85" t="str">
        <f>IF(AND(OR(W620='Haladó kereső'!$E$15,'Haladó kereső'!$E$15=""),OR(T620='Haladó kereső'!$E$14,'Haladó kereső'!$E$14=""),OR(O620&gt;='Haladó kereső'!$E$12,'Haladó kereső'!$E$12=""),OR(U620='Haladó kereső'!$E$16,'Haladó kereső'!$E$16=""),OR(O620&lt;='Haladó kereső'!$E$13,'Haladó kereső'!$E$13=""),OR(Y620='Haladó kereső'!$E$17,'Haladó kereső'!$E$17=""),OR(S620='Haladó kereső'!$E$10,'Haladó kereső'!$E$10=""),OR(Q620='Haladó kereső'!$E$9,'Haladó kereső'!$E$9="",'Haladó kereső'!$E$9="összes"),OR(J620='Haladó kereső'!$E$11,'Haladó kereső'!$E$11="")),"megfelel a választott feltételeknek","-")</f>
        <v>megfelel a választott feltételeknek</v>
      </c>
      <c r="D620" s="5" t="s">
        <v>865</v>
      </c>
      <c r="E620" s="1">
        <v>16.517066666666665</v>
      </c>
      <c r="F620" s="1">
        <v>46.7087</v>
      </c>
      <c r="G620" s="5"/>
      <c r="H620" s="5" t="s">
        <v>6054</v>
      </c>
      <c r="I620" s="5">
        <v>2583</v>
      </c>
      <c r="J620" s="5" t="s">
        <v>35</v>
      </c>
      <c r="K620" s="5" t="s">
        <v>3</v>
      </c>
      <c r="L620" s="5" t="s">
        <v>3</v>
      </c>
      <c r="M620" s="5" t="s">
        <v>3</v>
      </c>
      <c r="N620" s="5">
        <v>870</v>
      </c>
      <c r="O620" s="5">
        <v>857</v>
      </c>
      <c r="P620" s="5">
        <v>2300</v>
      </c>
      <c r="Q620" s="5" t="s">
        <v>569</v>
      </c>
      <c r="R620" s="5" t="s">
        <v>863</v>
      </c>
      <c r="S620" s="5" t="s">
        <v>864</v>
      </c>
      <c r="T620" s="2" t="s">
        <v>31600</v>
      </c>
      <c r="U620" s="6" t="s">
        <v>865</v>
      </c>
      <c r="V620" s="6"/>
      <c r="W620" s="6" t="s">
        <v>20</v>
      </c>
      <c r="X620" s="6" t="s">
        <v>866</v>
      </c>
      <c r="Y620" s="6">
        <v>10</v>
      </c>
      <c r="Z620" s="6" t="s">
        <v>867</v>
      </c>
      <c r="AA620" s="6" t="s">
        <v>872</v>
      </c>
      <c r="AB620" s="6" t="s">
        <v>873</v>
      </c>
      <c r="AC620" s="6" t="s">
        <v>869</v>
      </c>
      <c r="AD620" s="6" t="s">
        <v>6055</v>
      </c>
      <c r="AE620" s="7" t="s">
        <v>47</v>
      </c>
      <c r="AF620" s="7" t="s">
        <v>6056</v>
      </c>
      <c r="AG620" s="7"/>
      <c r="AH620" s="7" t="s">
        <v>28176</v>
      </c>
      <c r="AI620" s="7" t="s">
        <v>6057</v>
      </c>
      <c r="AJ620" s="8" t="s">
        <v>874</v>
      </c>
      <c r="AK620" s="8" t="s">
        <v>872</v>
      </c>
      <c r="AL620" s="8" t="s">
        <v>27473</v>
      </c>
      <c r="AM620" s="8" t="s">
        <v>875</v>
      </c>
      <c r="AN620" s="72" t="s">
        <v>31567</v>
      </c>
    </row>
    <row r="621" spans="2:40" ht="30" hidden="1">
      <c r="B621" s="85" t="str">
        <f>IF(AND(OR(W621='Haladó kereső'!$E$15,'Haladó kereső'!$E$15=""),OR(T621='Haladó kereső'!$E$14,'Haladó kereső'!$E$14=""),OR(O621&gt;='Haladó kereső'!$E$12,'Haladó kereső'!$E$12=""),OR(U621='Haladó kereső'!$E$16,'Haladó kereső'!$E$16=""),OR(O621&lt;='Haladó kereső'!$E$13,'Haladó kereső'!$E$13=""),OR(Y621='Haladó kereső'!$E$17,'Haladó kereső'!$E$17=""),OR(S621='Haladó kereső'!$E$10,'Haladó kereső'!$E$10=""),OR(Q621='Haladó kereső'!$E$9,'Haladó kereső'!$E$9="",'Haladó kereső'!$E$9="összes"),OR(J621='Haladó kereső'!$E$11,'Haladó kereső'!$E$11="")),"megfelel a választott feltételeknek","-")</f>
        <v>megfelel a választott feltételeknek</v>
      </c>
      <c r="D621" s="5" t="s">
        <v>6058</v>
      </c>
      <c r="E621" s="1">
        <v>19.275466666666667</v>
      </c>
      <c r="F621" s="1">
        <v>48.009900000000002</v>
      </c>
      <c r="G621" s="5"/>
      <c r="H621" s="5" t="s">
        <v>6059</v>
      </c>
      <c r="I621" s="5">
        <v>20145</v>
      </c>
      <c r="J621" s="5" t="s">
        <v>35</v>
      </c>
      <c r="K621" s="5" t="s">
        <v>3</v>
      </c>
      <c r="L621" s="5" t="s">
        <v>3</v>
      </c>
      <c r="M621" s="5" t="s">
        <v>3</v>
      </c>
      <c r="N621" s="5">
        <v>322</v>
      </c>
      <c r="O621" s="5">
        <v>319</v>
      </c>
      <c r="P621" s="5">
        <v>1625</v>
      </c>
      <c r="Q621" s="5" t="s">
        <v>827</v>
      </c>
      <c r="R621" s="5" t="s">
        <v>2999</v>
      </c>
      <c r="S621" s="5" t="s">
        <v>2067</v>
      </c>
      <c r="T621" s="2" t="s">
        <v>31600</v>
      </c>
      <c r="U621" s="6" t="s">
        <v>6060</v>
      </c>
      <c r="V621" s="6"/>
      <c r="W621" s="6" t="s">
        <v>40</v>
      </c>
      <c r="X621" s="6" t="s">
        <v>6061</v>
      </c>
      <c r="Y621" s="6">
        <v>3</v>
      </c>
      <c r="Z621" s="6" t="s">
        <v>6062</v>
      </c>
      <c r="AA621" s="6" t="s">
        <v>6063</v>
      </c>
      <c r="AB621" s="6" t="s">
        <v>6064</v>
      </c>
      <c r="AC621" s="6" t="s">
        <v>6065</v>
      </c>
      <c r="AD621" s="6" t="s">
        <v>6066</v>
      </c>
      <c r="AE621" s="7" t="s">
        <v>47</v>
      </c>
      <c r="AF621" s="7" t="s">
        <v>6067</v>
      </c>
      <c r="AG621" s="7"/>
      <c r="AH621" s="7" t="s">
        <v>28177</v>
      </c>
      <c r="AI621" s="7" t="s">
        <v>6065</v>
      </c>
      <c r="AJ621" s="8" t="s">
        <v>6068</v>
      </c>
      <c r="AK621" s="8" t="s">
        <v>6069</v>
      </c>
      <c r="AL621" s="8" t="s">
        <v>28178</v>
      </c>
      <c r="AM621" s="8" t="s">
        <v>6070</v>
      </c>
      <c r="AN621" s="72" t="s">
        <v>31567</v>
      </c>
    </row>
    <row r="622" spans="2:40" ht="30" hidden="1">
      <c r="B622" s="85" t="str">
        <f>IF(AND(OR(W622='Haladó kereső'!$E$15,'Haladó kereső'!$E$15=""),OR(T622='Haladó kereső'!$E$14,'Haladó kereső'!$E$14=""),OR(O622&gt;='Haladó kereső'!$E$12,'Haladó kereső'!$E$12=""),OR(U622='Haladó kereső'!$E$16,'Haladó kereső'!$E$16=""),OR(O622&lt;='Haladó kereső'!$E$13,'Haladó kereső'!$E$13=""),OR(Y622='Haladó kereső'!$E$17,'Haladó kereső'!$E$17=""),OR(S622='Haladó kereső'!$E$10,'Haladó kereső'!$E$10=""),OR(Q622='Haladó kereső'!$E$9,'Haladó kereső'!$E$9="",'Haladó kereső'!$E$9="összes"),OR(J622='Haladó kereső'!$E$11,'Haladó kereső'!$E$11="")),"megfelel a választott feltételeknek","-")</f>
        <v>megfelel a választott feltételeknek</v>
      </c>
      <c r="D622" s="5" t="s">
        <v>6071</v>
      </c>
      <c r="E622" s="1">
        <v>18.0001</v>
      </c>
      <c r="F622" s="1">
        <v>47.309699999999999</v>
      </c>
      <c r="G622" s="5"/>
      <c r="H622" s="5" t="s">
        <v>6072</v>
      </c>
      <c r="I622" s="5">
        <v>31699</v>
      </c>
      <c r="J622" s="5" t="s">
        <v>35</v>
      </c>
      <c r="K622" s="5" t="s">
        <v>3</v>
      </c>
      <c r="L622" s="5" t="s">
        <v>3</v>
      </c>
      <c r="M622" s="5" t="s">
        <v>3</v>
      </c>
      <c r="N622" s="5">
        <v>1851</v>
      </c>
      <c r="O622" s="5">
        <v>1859</v>
      </c>
      <c r="P622" s="5">
        <v>1837</v>
      </c>
      <c r="Q622" s="5" t="s">
        <v>176</v>
      </c>
      <c r="R622" s="5" t="s">
        <v>1813</v>
      </c>
      <c r="S622" s="5" t="s">
        <v>1814</v>
      </c>
      <c r="T622" s="2" t="s">
        <v>31600</v>
      </c>
      <c r="U622" s="6" t="s">
        <v>6071</v>
      </c>
      <c r="V622" s="6"/>
      <c r="W622" s="6" t="s">
        <v>20</v>
      </c>
      <c r="X622" s="6" t="s">
        <v>6073</v>
      </c>
      <c r="Y622" s="6">
        <v>2</v>
      </c>
      <c r="Z622" s="6" t="s">
        <v>6074</v>
      </c>
      <c r="AA622" s="6" t="s">
        <v>6075</v>
      </c>
      <c r="AB622" s="6" t="s">
        <v>6076</v>
      </c>
      <c r="AC622" s="6" t="s">
        <v>6077</v>
      </c>
      <c r="AD622" s="6" t="s">
        <v>6078</v>
      </c>
      <c r="AE622" s="7" t="s">
        <v>47</v>
      </c>
      <c r="AF622" s="7" t="s">
        <v>6079</v>
      </c>
      <c r="AG622" s="7"/>
      <c r="AH622" s="7" t="s">
        <v>28179</v>
      </c>
      <c r="AI622" s="7" t="s">
        <v>6077</v>
      </c>
      <c r="AJ622" s="8" t="s">
        <v>6080</v>
      </c>
      <c r="AK622" s="8" t="s">
        <v>6081</v>
      </c>
      <c r="AL622" s="8" t="s">
        <v>28180</v>
      </c>
      <c r="AM622" s="8" t="s">
        <v>6082</v>
      </c>
      <c r="AN622" s="72" t="s">
        <v>31567</v>
      </c>
    </row>
    <row r="623" spans="2:40" ht="30" hidden="1">
      <c r="B623" s="85" t="str">
        <f>IF(AND(OR(W623='Haladó kereső'!$E$15,'Haladó kereső'!$E$15=""),OR(T623='Haladó kereső'!$E$14,'Haladó kereső'!$E$14=""),OR(O623&gt;='Haladó kereső'!$E$12,'Haladó kereső'!$E$12=""),OR(U623='Haladó kereső'!$E$16,'Haladó kereső'!$E$16=""),OR(O623&lt;='Haladó kereső'!$E$13,'Haladó kereső'!$E$13=""),OR(Y623='Haladó kereső'!$E$17,'Haladó kereső'!$E$17=""),OR(S623='Haladó kereső'!$E$10,'Haladó kereső'!$E$10=""),OR(Q623='Haladó kereső'!$E$9,'Haladó kereső'!$E$9="",'Haladó kereső'!$E$9="összes"),OR(J623='Haladó kereső'!$E$11,'Haladó kereső'!$E$11="")),"megfelel a választott feltételeknek","-")</f>
        <v>megfelel a választott feltételeknek</v>
      </c>
      <c r="D623" s="5" t="s">
        <v>6083</v>
      </c>
      <c r="E623" s="1">
        <v>19.423366666666666</v>
      </c>
      <c r="F623" s="1">
        <v>47.290933333333328</v>
      </c>
      <c r="G623" s="5"/>
      <c r="H623" s="5" t="s">
        <v>6084</v>
      </c>
      <c r="I623" s="5">
        <v>18476</v>
      </c>
      <c r="J623" s="5" t="s">
        <v>35</v>
      </c>
      <c r="K623" s="5" t="s">
        <v>3</v>
      </c>
      <c r="L623" s="5" t="s">
        <v>3</v>
      </c>
      <c r="M623" s="5" t="s">
        <v>3</v>
      </c>
      <c r="N623" s="5">
        <v>1966</v>
      </c>
      <c r="O623" s="5">
        <v>1964</v>
      </c>
      <c r="P623" s="5">
        <v>4915</v>
      </c>
      <c r="Q623" s="5" t="s">
        <v>163</v>
      </c>
      <c r="R623" s="5" t="s">
        <v>3298</v>
      </c>
      <c r="S623" s="5" t="s">
        <v>3299</v>
      </c>
      <c r="T623" s="2" t="s">
        <v>31600</v>
      </c>
      <c r="U623" s="6" t="s">
        <v>6085</v>
      </c>
      <c r="V623" s="6"/>
      <c r="W623" s="6" t="s">
        <v>40</v>
      </c>
      <c r="X623" s="6" t="s">
        <v>6086</v>
      </c>
      <c r="Y623" s="6">
        <v>2</v>
      </c>
      <c r="Z623" s="6" t="s">
        <v>6087</v>
      </c>
      <c r="AA623" s="6" t="s">
        <v>6088</v>
      </c>
      <c r="AB623" s="6" t="s">
        <v>6089</v>
      </c>
      <c r="AC623" s="6" t="s">
        <v>6090</v>
      </c>
      <c r="AD623" s="6" t="s">
        <v>6091</v>
      </c>
      <c r="AE623" s="7" t="s">
        <v>47</v>
      </c>
      <c r="AF623" s="7" t="s">
        <v>6092</v>
      </c>
      <c r="AG623" s="7"/>
      <c r="AH623" s="7" t="s">
        <v>28181</v>
      </c>
      <c r="AI623" s="7" t="s">
        <v>6093</v>
      </c>
      <c r="AJ623" s="8" t="s">
        <v>6094</v>
      </c>
      <c r="AK623" s="8" t="s">
        <v>6095</v>
      </c>
      <c r="AL623" s="8" t="s">
        <v>28182</v>
      </c>
      <c r="AM623" s="8" t="s">
        <v>6096</v>
      </c>
      <c r="AN623" s="72" t="s">
        <v>31567</v>
      </c>
    </row>
    <row r="624" spans="2:40" ht="45" hidden="1">
      <c r="B624" s="85" t="str">
        <f>IF(AND(OR(W624='Haladó kereső'!$E$15,'Haladó kereső'!$E$15=""),OR(T624='Haladó kereső'!$E$14,'Haladó kereső'!$E$14=""),OR(O624&gt;='Haladó kereső'!$E$12,'Haladó kereső'!$E$12=""),OR(U624='Haladó kereső'!$E$16,'Haladó kereső'!$E$16=""),OR(O624&lt;='Haladó kereső'!$E$13,'Haladó kereső'!$E$13=""),OR(Y624='Haladó kereső'!$E$17,'Haladó kereső'!$E$17=""),OR(S624='Haladó kereső'!$E$10,'Haladó kereső'!$E$10=""),OR(Q624='Haladó kereső'!$E$9,'Haladó kereső'!$E$9="",'Haladó kereső'!$E$9="összes"),OR(J624='Haladó kereső'!$E$11,'Haladó kereső'!$E$11="")),"megfelel a választott feltételeknek","-")</f>
        <v>megfelel a választott feltételeknek</v>
      </c>
      <c r="D624" s="5" t="s">
        <v>6097</v>
      </c>
      <c r="E624" s="1">
        <v>18.341333333333331</v>
      </c>
      <c r="F624" s="1">
        <v>46.466766666666672</v>
      </c>
      <c r="G624" s="5"/>
      <c r="H624" s="5" t="s">
        <v>6098</v>
      </c>
      <c r="I624" s="5">
        <v>11998</v>
      </c>
      <c r="J624" s="5" t="s">
        <v>35</v>
      </c>
      <c r="K624" s="5" t="s">
        <v>3</v>
      </c>
      <c r="L624" s="5" t="s">
        <v>3</v>
      </c>
      <c r="M624" s="5" t="s">
        <v>3</v>
      </c>
      <c r="N624" s="5">
        <v>348</v>
      </c>
      <c r="O624" s="5">
        <v>345</v>
      </c>
      <c r="P624" s="5">
        <v>1462</v>
      </c>
      <c r="Q624" s="5" t="s">
        <v>750</v>
      </c>
      <c r="R624" s="5" t="s">
        <v>1427</v>
      </c>
      <c r="S624" s="5" t="s">
        <v>1428</v>
      </c>
      <c r="T624" s="2" t="s">
        <v>31600</v>
      </c>
      <c r="U624" s="6" t="s">
        <v>6099</v>
      </c>
      <c r="V624" s="6"/>
      <c r="W624" s="6" t="s">
        <v>40</v>
      </c>
      <c r="X624" s="6" t="s">
        <v>6100</v>
      </c>
      <c r="Y624" s="6">
        <v>3</v>
      </c>
      <c r="Z624" s="6" t="s">
        <v>6101</v>
      </c>
      <c r="AA624" s="6" t="s">
        <v>6102</v>
      </c>
      <c r="AB624" s="6" t="s">
        <v>6103</v>
      </c>
      <c r="AC624" s="6" t="s">
        <v>6104</v>
      </c>
      <c r="AD624" s="6" t="s">
        <v>6105</v>
      </c>
      <c r="AE624" s="7" t="s">
        <v>47</v>
      </c>
      <c r="AF624" s="7" t="s">
        <v>6106</v>
      </c>
      <c r="AG624" s="7"/>
      <c r="AH624" s="7" t="s">
        <v>28183</v>
      </c>
      <c r="AI624" s="7" t="s">
        <v>6107</v>
      </c>
      <c r="AJ624" s="8" t="s">
        <v>6108</v>
      </c>
      <c r="AK624" s="8" t="s">
        <v>6109</v>
      </c>
      <c r="AL624" s="8" t="s">
        <v>28184</v>
      </c>
      <c r="AM624" s="8" t="s">
        <v>6104</v>
      </c>
      <c r="AN624" s="72" t="s">
        <v>31567</v>
      </c>
    </row>
    <row r="625" spans="2:40" ht="30" hidden="1">
      <c r="B625" s="85" t="str">
        <f>IF(AND(OR(W625='Haladó kereső'!$E$15,'Haladó kereső'!$E$15=""),OR(T625='Haladó kereső'!$E$14,'Haladó kereső'!$E$14=""),OR(O625&gt;='Haladó kereső'!$E$12,'Haladó kereső'!$E$12=""),OR(U625='Haladó kereső'!$E$16,'Haladó kereső'!$E$16=""),OR(O625&lt;='Haladó kereső'!$E$13,'Haladó kereső'!$E$13=""),OR(Y625='Haladó kereső'!$E$17,'Haladó kereső'!$E$17=""),OR(S625='Haladó kereső'!$E$10,'Haladó kereső'!$E$10=""),OR(Q625='Haladó kereső'!$E$9,'Haladó kereső'!$E$9="",'Haladó kereső'!$E$9="összes"),OR(J625='Haladó kereső'!$E$11,'Haladó kereső'!$E$11="")),"megfelel a választott feltételeknek","-")</f>
        <v>megfelel a választott feltételeknek</v>
      </c>
      <c r="D625" s="5" t="s">
        <v>6110</v>
      </c>
      <c r="E625" s="1">
        <v>19.474466666666665</v>
      </c>
      <c r="F625" s="1">
        <v>46.108899999999998</v>
      </c>
      <c r="G625" s="5"/>
      <c r="H625" s="5" t="s">
        <v>6111</v>
      </c>
      <c r="I625" s="5">
        <v>15699</v>
      </c>
      <c r="J625" s="5" t="s">
        <v>35</v>
      </c>
      <c r="K625" s="5" t="s">
        <v>3</v>
      </c>
      <c r="L625" s="5" t="s">
        <v>3</v>
      </c>
      <c r="M625" s="5" t="s">
        <v>3</v>
      </c>
      <c r="N625" s="5">
        <v>885</v>
      </c>
      <c r="O625" s="5">
        <v>873</v>
      </c>
      <c r="P625" s="5">
        <v>2580</v>
      </c>
      <c r="Q625" s="5" t="s">
        <v>358</v>
      </c>
      <c r="R625" s="5" t="s">
        <v>1549</v>
      </c>
      <c r="S625" s="5" t="s">
        <v>1535</v>
      </c>
      <c r="T625" s="2" t="s">
        <v>31600</v>
      </c>
      <c r="U625" s="6" t="s">
        <v>1532</v>
      </c>
      <c r="V625" s="6"/>
      <c r="W625" s="6" t="s">
        <v>40</v>
      </c>
      <c r="X625" s="6" t="s">
        <v>1536</v>
      </c>
      <c r="Y625" s="6">
        <v>4</v>
      </c>
      <c r="Z625" s="6" t="s">
        <v>1537</v>
      </c>
      <c r="AA625" s="6" t="s">
        <v>6112</v>
      </c>
      <c r="AB625" s="6" t="s">
        <v>6113</v>
      </c>
      <c r="AC625" s="6" t="s">
        <v>6114</v>
      </c>
      <c r="AD625" s="6" t="s">
        <v>6115</v>
      </c>
      <c r="AE625" s="7" t="s">
        <v>47</v>
      </c>
      <c r="AF625" s="7" t="s">
        <v>6116</v>
      </c>
      <c r="AG625" s="7"/>
      <c r="AH625" s="7" t="s">
        <v>28185</v>
      </c>
      <c r="AI625" s="7" t="s">
        <v>6114</v>
      </c>
      <c r="AJ625" s="8" t="s">
        <v>1544</v>
      </c>
      <c r="AK625" s="8" t="s">
        <v>1545</v>
      </c>
      <c r="AL625" s="8" t="s">
        <v>27559</v>
      </c>
      <c r="AM625" s="8" t="s">
        <v>1546</v>
      </c>
      <c r="AN625" s="72" t="s">
        <v>31567</v>
      </c>
    </row>
    <row r="626" spans="2:40" ht="30" hidden="1">
      <c r="B626" s="85" t="str">
        <f>IF(AND(OR(W626='Haladó kereső'!$E$15,'Haladó kereső'!$E$15=""),OR(T626='Haladó kereső'!$E$14,'Haladó kereső'!$E$14=""),OR(O626&gt;='Haladó kereső'!$E$12,'Haladó kereső'!$E$12=""),OR(U626='Haladó kereső'!$E$16,'Haladó kereső'!$E$16=""),OR(O626&lt;='Haladó kereső'!$E$13,'Haladó kereső'!$E$13=""),OR(Y626='Haladó kereső'!$E$17,'Haladó kereső'!$E$17=""),OR(S626='Haladó kereső'!$E$10,'Haladó kereső'!$E$10=""),OR(Q626='Haladó kereső'!$E$9,'Haladó kereső'!$E$9="",'Haladó kereső'!$E$9="összes"),OR(J626='Haladó kereső'!$E$11,'Haladó kereső'!$E$11="")),"megfelel a választott feltételeknek","-")</f>
        <v>megfelel a választott feltételeknek</v>
      </c>
      <c r="D626" s="5" t="s">
        <v>6117</v>
      </c>
      <c r="E626" s="1">
        <v>18.154899999999998</v>
      </c>
      <c r="F626" s="1">
        <v>46.338533333333338</v>
      </c>
      <c r="G626" s="5"/>
      <c r="H626" s="5" t="s">
        <v>6118</v>
      </c>
      <c r="I626" s="5">
        <v>30094</v>
      </c>
      <c r="J626" s="5" t="s">
        <v>35</v>
      </c>
      <c r="K626" s="5" t="s">
        <v>3</v>
      </c>
      <c r="L626" s="5" t="s">
        <v>3</v>
      </c>
      <c r="M626" s="5" t="s">
        <v>3</v>
      </c>
      <c r="N626" s="5">
        <v>867</v>
      </c>
      <c r="O626" s="5">
        <v>854</v>
      </c>
      <c r="P626" s="5">
        <v>1770</v>
      </c>
      <c r="Q626" s="5" t="s">
        <v>750</v>
      </c>
      <c r="R626" s="5" t="s">
        <v>1427</v>
      </c>
      <c r="S626" s="5" t="s">
        <v>1428</v>
      </c>
      <c r="T626" s="2" t="s">
        <v>31600</v>
      </c>
      <c r="U626" s="6" t="s">
        <v>6119</v>
      </c>
      <c r="V626" s="6"/>
      <c r="W626" s="6" t="s">
        <v>40</v>
      </c>
      <c r="X626" s="6" t="s">
        <v>6120</v>
      </c>
      <c r="Y626" s="6">
        <v>3</v>
      </c>
      <c r="Z626" s="6" t="s">
        <v>6121</v>
      </c>
      <c r="AA626" s="6" t="s">
        <v>6122</v>
      </c>
      <c r="AB626" s="6" t="s">
        <v>6123</v>
      </c>
      <c r="AC626" s="6" t="s">
        <v>6124</v>
      </c>
      <c r="AD626" s="6" t="s">
        <v>6125</v>
      </c>
      <c r="AE626" s="7" t="s">
        <v>47</v>
      </c>
      <c r="AF626" s="7" t="s">
        <v>6126</v>
      </c>
      <c r="AG626" s="7"/>
      <c r="AH626" s="7" t="s">
        <v>28186</v>
      </c>
      <c r="AI626" s="7" t="s">
        <v>6127</v>
      </c>
      <c r="AJ626" s="8" t="s">
        <v>6128</v>
      </c>
      <c r="AK626" s="8" t="s">
        <v>6129</v>
      </c>
      <c r="AL626" s="8" t="s">
        <v>28187</v>
      </c>
      <c r="AM626" s="8" t="s">
        <v>6131</v>
      </c>
      <c r="AN626" s="72" t="s">
        <v>31567</v>
      </c>
    </row>
    <row r="627" spans="2:40" ht="30" hidden="1">
      <c r="B627" s="85" t="str">
        <f>IF(AND(OR(W627='Haladó kereső'!$E$15,'Haladó kereső'!$E$15=""),OR(T627='Haladó kereső'!$E$14,'Haladó kereső'!$E$14=""),OR(O627&gt;='Haladó kereső'!$E$12,'Haladó kereső'!$E$12=""),OR(U627='Haladó kereső'!$E$16,'Haladó kereső'!$E$16=""),OR(O627&lt;='Haladó kereső'!$E$13,'Haladó kereső'!$E$13=""),OR(Y627='Haladó kereső'!$E$17,'Haladó kereső'!$E$17=""),OR(S627='Haladó kereső'!$E$10,'Haladó kereső'!$E$10=""),OR(Q627='Haladó kereső'!$E$9,'Haladó kereső'!$E$9="",'Haladó kereső'!$E$9="összes"),OR(J627='Haladó kereső'!$E$11,'Haladó kereső'!$E$11="")),"megfelel a választott feltételeknek","-")</f>
        <v>megfelel a választott feltételeknek</v>
      </c>
      <c r="D627" s="5" t="s">
        <v>6132</v>
      </c>
      <c r="E627" s="1">
        <v>17.4527</v>
      </c>
      <c r="F627" s="1">
        <v>47.467966666666669</v>
      </c>
      <c r="G627" s="5"/>
      <c r="H627" s="5" t="s">
        <v>6133</v>
      </c>
      <c r="I627" s="5">
        <v>13505</v>
      </c>
      <c r="J627" s="5" t="s">
        <v>35</v>
      </c>
      <c r="K627" s="5" t="s">
        <v>3</v>
      </c>
      <c r="L627" s="5" t="s">
        <v>3</v>
      </c>
      <c r="M627" s="5" t="s">
        <v>3</v>
      </c>
      <c r="N627" s="5">
        <v>486</v>
      </c>
      <c r="O627" s="5">
        <v>490</v>
      </c>
      <c r="P627" s="5">
        <v>1453</v>
      </c>
      <c r="Q627" s="5" t="s">
        <v>136</v>
      </c>
      <c r="R627" s="5" t="s">
        <v>1284</v>
      </c>
      <c r="S627" s="5" t="s">
        <v>1285</v>
      </c>
      <c r="T627" s="2" t="s">
        <v>31600</v>
      </c>
      <c r="U627" s="6" t="s">
        <v>1286</v>
      </c>
      <c r="V627" s="6"/>
      <c r="W627" s="6" t="s">
        <v>40</v>
      </c>
      <c r="X627" s="6" t="s">
        <v>1287</v>
      </c>
      <c r="Y627" s="6">
        <v>6</v>
      </c>
      <c r="Z627" s="6" t="s">
        <v>1288</v>
      </c>
      <c r="AA627" s="6" t="s">
        <v>6134</v>
      </c>
      <c r="AB627" s="6">
        <v>0</v>
      </c>
      <c r="AC627" s="6" t="s">
        <v>6135</v>
      </c>
      <c r="AD627" s="6" t="s">
        <v>6136</v>
      </c>
      <c r="AE627" s="7" t="s">
        <v>47</v>
      </c>
      <c r="AF627" s="7" t="s">
        <v>6137</v>
      </c>
      <c r="AG627" s="7"/>
      <c r="AH627" s="7" t="s">
        <v>28188</v>
      </c>
      <c r="AI627" s="7" t="s">
        <v>6138</v>
      </c>
      <c r="AJ627" s="8" t="s">
        <v>1295</v>
      </c>
      <c r="AK627" s="8" t="s">
        <v>1296</v>
      </c>
      <c r="AL627" s="8" t="s">
        <v>27525</v>
      </c>
      <c r="AM627" s="8" t="s">
        <v>1298</v>
      </c>
      <c r="AN627" s="72" t="s">
        <v>31567</v>
      </c>
    </row>
    <row r="628" spans="2:40" ht="30" hidden="1">
      <c r="B628" s="85" t="str">
        <f>IF(AND(OR(W628='Haladó kereső'!$E$15,'Haladó kereső'!$E$15=""),OR(T628='Haladó kereső'!$E$14,'Haladó kereső'!$E$14=""),OR(O628&gt;='Haladó kereső'!$E$12,'Haladó kereső'!$E$12=""),OR(U628='Haladó kereső'!$E$16,'Haladó kereső'!$E$16=""),OR(O628&lt;='Haladó kereső'!$E$13,'Haladó kereső'!$E$13=""),OR(Y628='Haladó kereső'!$E$17,'Haladó kereső'!$E$17=""),OR(S628='Haladó kereső'!$E$10,'Haladó kereső'!$E$10=""),OR(Q628='Haladó kereső'!$E$9,'Haladó kereső'!$E$9="",'Haladó kereső'!$E$9="összes"),OR(J628='Haladó kereső'!$E$11,'Haladó kereső'!$E$11="")),"megfelel a választott feltételeknek","-")</f>
        <v>megfelel a választott feltételeknek</v>
      </c>
      <c r="D628" s="5" t="s">
        <v>6139</v>
      </c>
      <c r="E628" s="1">
        <v>20.768766666666664</v>
      </c>
      <c r="F628" s="1">
        <v>47.886433333333336</v>
      </c>
      <c r="G628" s="5"/>
      <c r="H628" s="5" t="s">
        <v>6140</v>
      </c>
      <c r="I628" s="5">
        <v>34111</v>
      </c>
      <c r="J628" s="5" t="s">
        <v>35</v>
      </c>
      <c r="K628" s="5" t="s">
        <v>3</v>
      </c>
      <c r="L628" s="5" t="s">
        <v>3</v>
      </c>
      <c r="M628" s="5" t="s">
        <v>3</v>
      </c>
      <c r="N628" s="5">
        <v>581</v>
      </c>
      <c r="O628" s="5">
        <v>572</v>
      </c>
      <c r="P628" s="5">
        <v>1134</v>
      </c>
      <c r="Q628" s="5" t="s">
        <v>69</v>
      </c>
      <c r="R628" s="5" t="s">
        <v>4043</v>
      </c>
      <c r="S628" s="5" t="s">
        <v>4044</v>
      </c>
      <c r="T628" s="2" t="s">
        <v>31600</v>
      </c>
      <c r="U628" s="6" t="s">
        <v>6141</v>
      </c>
      <c r="V628" s="6"/>
      <c r="W628" s="6" t="s">
        <v>40</v>
      </c>
      <c r="X628" s="6" t="s">
        <v>6142</v>
      </c>
      <c r="Y628" s="6">
        <v>2</v>
      </c>
      <c r="Z628" s="6" t="s">
        <v>6143</v>
      </c>
      <c r="AA628" s="6" t="s">
        <v>6144</v>
      </c>
      <c r="AB628" s="6" t="s">
        <v>6145</v>
      </c>
      <c r="AC628" s="6" t="s">
        <v>6146</v>
      </c>
      <c r="AD628" s="6" t="s">
        <v>6147</v>
      </c>
      <c r="AE628" s="7" t="s">
        <v>47</v>
      </c>
      <c r="AF628" s="7" t="s">
        <v>6148</v>
      </c>
      <c r="AG628" s="7"/>
      <c r="AH628" s="7" t="s">
        <v>28189</v>
      </c>
      <c r="AI628" s="7" t="s">
        <v>6149</v>
      </c>
      <c r="AJ628" s="8" t="s">
        <v>6150</v>
      </c>
      <c r="AK628" s="8" t="s">
        <v>6151</v>
      </c>
      <c r="AL628" s="8" t="s">
        <v>28190</v>
      </c>
      <c r="AM628" s="8" t="s">
        <v>6153</v>
      </c>
      <c r="AN628" s="72" t="s">
        <v>31567</v>
      </c>
    </row>
    <row r="629" spans="2:40" ht="30" hidden="1">
      <c r="B629" s="85" t="str">
        <f>IF(AND(OR(W629='Haladó kereső'!$E$15,'Haladó kereső'!$E$15=""),OR(T629='Haladó kereső'!$E$14,'Haladó kereső'!$E$14=""),OR(O629&gt;='Haladó kereső'!$E$12,'Haladó kereső'!$E$12=""),OR(U629='Haladó kereső'!$E$16,'Haladó kereső'!$E$16=""),OR(O629&lt;='Haladó kereső'!$E$13,'Haladó kereső'!$E$13=""),OR(Y629='Haladó kereső'!$E$17,'Haladó kereső'!$E$17=""),OR(S629='Haladó kereső'!$E$10,'Haladó kereső'!$E$10=""),OR(Q629='Haladó kereső'!$E$9,'Haladó kereső'!$E$9="",'Haladó kereső'!$E$9="összes"),OR(J629='Haladó kereső'!$E$11,'Haladó kereső'!$E$11="")),"megfelel a választott feltételeknek","-")</f>
        <v>megfelel a választott feltételeknek</v>
      </c>
      <c r="D629" s="5" t="s">
        <v>6154</v>
      </c>
      <c r="E629" s="1">
        <v>16.940133333333332</v>
      </c>
      <c r="F629" s="1">
        <v>47.071066666666667</v>
      </c>
      <c r="G629" s="5"/>
      <c r="H629" s="5" t="s">
        <v>6155</v>
      </c>
      <c r="I629" s="5">
        <v>26064</v>
      </c>
      <c r="J629" s="5" t="s">
        <v>35</v>
      </c>
      <c r="K629" s="5" t="s">
        <v>3</v>
      </c>
      <c r="L629" s="5" t="s">
        <v>3</v>
      </c>
      <c r="M629" s="5" t="s">
        <v>3</v>
      </c>
      <c r="N629" s="5">
        <v>355</v>
      </c>
      <c r="O629" s="5">
        <v>341</v>
      </c>
      <c r="P629" s="5">
        <v>1314</v>
      </c>
      <c r="Q629" s="5" t="s">
        <v>218</v>
      </c>
      <c r="R629" s="5" t="s">
        <v>957</v>
      </c>
      <c r="S629" s="5" t="s">
        <v>958</v>
      </c>
      <c r="T629" s="2" t="s">
        <v>31600</v>
      </c>
      <c r="U629" s="6" t="s">
        <v>959</v>
      </c>
      <c r="V629" s="6"/>
      <c r="W629" s="6" t="s">
        <v>40</v>
      </c>
      <c r="X629" s="6" t="s">
        <v>960</v>
      </c>
      <c r="Y629" s="6">
        <v>11</v>
      </c>
      <c r="Z629" s="6" t="s">
        <v>961</v>
      </c>
      <c r="AA629" s="6" t="s">
        <v>6156</v>
      </c>
      <c r="AB629" s="6" t="s">
        <v>6157</v>
      </c>
      <c r="AC629" s="6" t="s">
        <v>6158</v>
      </c>
      <c r="AD629" s="6" t="s">
        <v>6159</v>
      </c>
      <c r="AE629" s="7" t="s">
        <v>47</v>
      </c>
      <c r="AF629" s="7" t="s">
        <v>6160</v>
      </c>
      <c r="AG629" s="7"/>
      <c r="AH629" s="7" t="s">
        <v>28191</v>
      </c>
      <c r="AI629" s="7" t="s">
        <v>6158</v>
      </c>
      <c r="AJ629" s="8" t="s">
        <v>967</v>
      </c>
      <c r="AK629" s="8" t="s">
        <v>968</v>
      </c>
      <c r="AL629" s="8" t="s">
        <v>27484</v>
      </c>
      <c r="AM629" s="8" t="s">
        <v>970</v>
      </c>
      <c r="AN629" s="72" t="s">
        <v>31567</v>
      </c>
    </row>
    <row r="630" spans="2:40" ht="15.75" hidden="1">
      <c r="B630" s="85" t="str">
        <f>IF(AND(OR(W630='Haladó kereső'!$E$15,'Haladó kereső'!$E$15=""),OR(T630='Haladó kereső'!$E$14,'Haladó kereső'!$E$14=""),OR(O630&gt;='Haladó kereső'!$E$12,'Haladó kereső'!$E$12=""),OR(U630='Haladó kereső'!$E$16,'Haladó kereső'!$E$16=""),OR(O630&lt;='Haladó kereső'!$E$13,'Haladó kereső'!$E$13=""),OR(Y630='Haladó kereső'!$E$17,'Haladó kereső'!$E$17=""),OR(S630='Haladó kereső'!$E$10,'Haladó kereső'!$E$10=""),OR(Q630='Haladó kereső'!$E$9,'Haladó kereső'!$E$9="",'Haladó kereső'!$E$9="összes"),OR(J630='Haladó kereső'!$E$11,'Haladó kereső'!$E$11="")),"megfelel a választott feltételeknek","-")</f>
        <v>megfelel a választott feltételeknek</v>
      </c>
      <c r="D630" s="5" t="s">
        <v>6161</v>
      </c>
      <c r="E630" s="1">
        <v>19.425766666666668</v>
      </c>
      <c r="F630" s="1">
        <v>48.052199999999999</v>
      </c>
      <c r="G630" s="5"/>
      <c r="H630" s="5" t="s">
        <v>6162</v>
      </c>
      <c r="I630" s="5">
        <v>5050</v>
      </c>
      <c r="J630" s="5" t="s">
        <v>35</v>
      </c>
      <c r="K630" s="5" t="s">
        <v>3</v>
      </c>
      <c r="L630" s="5" t="s">
        <v>3</v>
      </c>
      <c r="M630" s="5" t="s">
        <v>3</v>
      </c>
      <c r="N630" s="5">
        <v>445</v>
      </c>
      <c r="O630" s="5">
        <v>435</v>
      </c>
      <c r="P630" s="5">
        <v>1685</v>
      </c>
      <c r="Q630" s="5" t="s">
        <v>827</v>
      </c>
      <c r="R630" s="5" t="s">
        <v>2999</v>
      </c>
      <c r="S630" s="5" t="s">
        <v>2067</v>
      </c>
      <c r="T630" s="2" t="s">
        <v>31600</v>
      </c>
      <c r="U630" s="6" t="s">
        <v>6163</v>
      </c>
      <c r="V630" s="6"/>
      <c r="W630" s="6" t="s">
        <v>40</v>
      </c>
      <c r="X630" s="6" t="s">
        <v>6164</v>
      </c>
      <c r="Y630" s="6">
        <v>4</v>
      </c>
      <c r="Z630" s="6" t="s">
        <v>6165</v>
      </c>
      <c r="AA630" s="6" t="s">
        <v>6166</v>
      </c>
      <c r="AB630" s="6" t="s">
        <v>6167</v>
      </c>
      <c r="AC630" s="6" t="s">
        <v>6168</v>
      </c>
      <c r="AD630" s="6" t="s">
        <v>3</v>
      </c>
      <c r="AE630" s="7" t="s">
        <v>169</v>
      </c>
      <c r="AF630" s="7" t="s">
        <v>6169</v>
      </c>
      <c r="AG630" s="7"/>
      <c r="AH630" s="7" t="s">
        <v>28192</v>
      </c>
      <c r="AI630" s="7" t="s">
        <v>6171</v>
      </c>
      <c r="AJ630" s="8" t="s">
        <v>6172</v>
      </c>
      <c r="AK630" s="8" t="s">
        <v>6173</v>
      </c>
      <c r="AL630" s="8" t="s">
        <v>28193</v>
      </c>
      <c r="AM630" s="8" t="s">
        <v>6174</v>
      </c>
      <c r="AN630" s="72" t="s">
        <v>31567</v>
      </c>
    </row>
    <row r="631" spans="2:40" ht="15.75" hidden="1">
      <c r="B631" s="85" t="str">
        <f>IF(AND(OR(W631='Haladó kereső'!$E$15,'Haladó kereső'!$E$15=""),OR(T631='Haladó kereső'!$E$14,'Haladó kereső'!$E$14=""),OR(O631&gt;='Haladó kereső'!$E$12,'Haladó kereső'!$E$12=""),OR(U631='Haladó kereső'!$E$16,'Haladó kereső'!$E$16=""),OR(O631&lt;='Haladó kereső'!$E$13,'Haladó kereső'!$E$13=""),OR(Y631='Haladó kereső'!$E$17,'Haladó kereső'!$E$17=""),OR(S631='Haladó kereső'!$E$10,'Haladó kereső'!$E$10=""),OR(Q631='Haladó kereső'!$E$9,'Haladó kereső'!$E$9="",'Haladó kereső'!$E$9="összes"),OR(J631='Haladó kereső'!$E$11,'Haladó kereső'!$E$11="")),"megfelel a választott feltételeknek","-")</f>
        <v>megfelel a választott feltételeknek</v>
      </c>
      <c r="D631" s="5" t="s">
        <v>6175</v>
      </c>
      <c r="E631" s="1">
        <v>21.023066666666665</v>
      </c>
      <c r="F631" s="1">
        <v>48.275466666666667</v>
      </c>
      <c r="G631" s="5"/>
      <c r="H631" s="5" t="s">
        <v>6176</v>
      </c>
      <c r="I631" s="5">
        <v>5333</v>
      </c>
      <c r="J631" s="5" t="s">
        <v>35</v>
      </c>
      <c r="K631" s="5" t="s">
        <v>3</v>
      </c>
      <c r="L631" s="5" t="s">
        <v>3</v>
      </c>
      <c r="M631" s="5" t="s">
        <v>3</v>
      </c>
      <c r="N631" s="5">
        <v>692</v>
      </c>
      <c r="O631" s="5">
        <v>687</v>
      </c>
      <c r="P631" s="5">
        <v>1183</v>
      </c>
      <c r="Q631" s="5" t="s">
        <v>69</v>
      </c>
      <c r="R631" s="5" t="s">
        <v>721</v>
      </c>
      <c r="S631" s="5" t="s">
        <v>722</v>
      </c>
      <c r="T631" s="2" t="s">
        <v>31600</v>
      </c>
      <c r="U631" s="6" t="s">
        <v>6177</v>
      </c>
      <c r="V631" s="6"/>
      <c r="W631" s="6" t="s">
        <v>40</v>
      </c>
      <c r="X631" s="6" t="s">
        <v>6178</v>
      </c>
      <c r="Y631" s="6">
        <v>3</v>
      </c>
      <c r="Z631" s="6" t="s">
        <v>6179</v>
      </c>
      <c r="AA631" s="6" t="s">
        <v>6180</v>
      </c>
      <c r="AB631" s="6" t="s">
        <v>6181</v>
      </c>
      <c r="AC631" s="6" t="s">
        <v>6182</v>
      </c>
      <c r="AD631" s="6" t="s">
        <v>6183</v>
      </c>
      <c r="AE631" s="7" t="s">
        <v>47</v>
      </c>
      <c r="AF631" s="7" t="s">
        <v>6184</v>
      </c>
      <c r="AG631" s="7"/>
      <c r="AH631" s="7" t="s">
        <v>6181</v>
      </c>
      <c r="AI631" s="7" t="s">
        <v>6182</v>
      </c>
      <c r="AJ631" s="8" t="s">
        <v>6185</v>
      </c>
      <c r="AK631" s="8" t="s">
        <v>6186</v>
      </c>
      <c r="AL631" s="8" t="s">
        <v>6187</v>
      </c>
      <c r="AM631" s="8" t="s">
        <v>6188</v>
      </c>
      <c r="AN631" s="72" t="s">
        <v>31567</v>
      </c>
    </row>
    <row r="632" spans="2:40" ht="30" hidden="1">
      <c r="B632" s="85" t="str">
        <f>IF(AND(OR(W632='Haladó kereső'!$E$15,'Haladó kereső'!$E$15=""),OR(T632='Haladó kereső'!$E$14,'Haladó kereső'!$E$14=""),OR(O632&gt;='Haladó kereső'!$E$12,'Haladó kereső'!$E$12=""),OR(U632='Haladó kereső'!$E$16,'Haladó kereső'!$E$16=""),OR(O632&lt;='Haladó kereső'!$E$13,'Haladó kereső'!$E$13=""),OR(Y632='Haladó kereső'!$E$17,'Haladó kereső'!$E$17=""),OR(S632='Haladó kereső'!$E$10,'Haladó kereső'!$E$10=""),OR(Q632='Haladó kereső'!$E$9,'Haladó kereső'!$E$9="",'Haladó kereső'!$E$9="összes"),OR(J632='Haladó kereső'!$E$11,'Haladó kereső'!$E$11="")),"megfelel a választott feltételeknek","-")</f>
        <v>megfelel a választott feltételeknek</v>
      </c>
      <c r="D632" s="5" t="s">
        <v>6189</v>
      </c>
      <c r="E632" s="1">
        <v>21.336633333333332</v>
      </c>
      <c r="F632" s="1">
        <v>48.042433333333328</v>
      </c>
      <c r="G632" s="5"/>
      <c r="H632" s="5" t="s">
        <v>6190</v>
      </c>
      <c r="I632" s="5">
        <v>20774</v>
      </c>
      <c r="J632" s="5" t="s">
        <v>35</v>
      </c>
      <c r="K632" s="5" t="s">
        <v>3</v>
      </c>
      <c r="L632" s="5" t="s">
        <v>3</v>
      </c>
      <c r="M632" s="5" t="s">
        <v>3</v>
      </c>
      <c r="N632" s="5">
        <v>706</v>
      </c>
      <c r="O632" s="5">
        <v>697</v>
      </c>
      <c r="P632" s="5">
        <v>1960</v>
      </c>
      <c r="Q632" s="5" t="s">
        <v>69</v>
      </c>
      <c r="R632" s="5" t="s">
        <v>3979</v>
      </c>
      <c r="S632" s="5" t="s">
        <v>3980</v>
      </c>
      <c r="T632" s="2" t="s">
        <v>31600</v>
      </c>
      <c r="U632" s="6" t="s">
        <v>6191</v>
      </c>
      <c r="V632" s="6"/>
      <c r="W632" s="6" t="s">
        <v>40</v>
      </c>
      <c r="X632" s="6" t="s">
        <v>6192</v>
      </c>
      <c r="Y632" s="6">
        <v>3</v>
      </c>
      <c r="Z632" s="6" t="s">
        <v>6193</v>
      </c>
      <c r="AA632" s="6" t="s">
        <v>6194</v>
      </c>
      <c r="AB632" s="6" t="s">
        <v>6195</v>
      </c>
      <c r="AC632" s="6" t="s">
        <v>6196</v>
      </c>
      <c r="AD632" s="6" t="s">
        <v>6197</v>
      </c>
      <c r="AE632" s="7" t="s">
        <v>47</v>
      </c>
      <c r="AF632" s="7" t="s">
        <v>6198</v>
      </c>
      <c r="AG632" s="7"/>
      <c r="AH632" s="7" t="s">
        <v>6199</v>
      </c>
      <c r="AI632" s="7" t="s">
        <v>6196</v>
      </c>
      <c r="AJ632" s="8" t="s">
        <v>6200</v>
      </c>
      <c r="AK632" s="8" t="s">
        <v>6201</v>
      </c>
      <c r="AL632" s="8" t="s">
        <v>28194</v>
      </c>
      <c r="AM632" s="8" t="s">
        <v>6202</v>
      </c>
      <c r="AN632" s="72" t="s">
        <v>31567</v>
      </c>
    </row>
    <row r="633" spans="2:40" ht="45" hidden="1">
      <c r="B633" s="85" t="str">
        <f>IF(AND(OR(W633='Haladó kereső'!$E$15,'Haladó kereső'!$E$15=""),OR(T633='Haladó kereső'!$E$14,'Haladó kereső'!$E$14=""),OR(O633&gt;='Haladó kereső'!$E$12,'Haladó kereső'!$E$12=""),OR(U633='Haladó kereső'!$E$16,'Haladó kereső'!$E$16=""),OR(O633&lt;='Haladó kereső'!$E$13,'Haladó kereső'!$E$13=""),OR(Y633='Haladó kereső'!$E$17,'Haladó kereső'!$E$17=""),OR(S633='Haladó kereső'!$E$10,'Haladó kereső'!$E$10=""),OR(Q633='Haladó kereső'!$E$9,'Haladó kereső'!$E$9="",'Haladó kereső'!$E$9="összes"),OR(J633='Haladó kereső'!$E$11,'Haladó kereső'!$E$11="")),"megfelel a választott feltételeknek","-")</f>
        <v>megfelel a választott feltételeknek</v>
      </c>
      <c r="D633" s="5" t="s">
        <v>6203</v>
      </c>
      <c r="E633" s="1">
        <v>18.967666666666666</v>
      </c>
      <c r="F633" s="1">
        <v>47.640633333333334</v>
      </c>
      <c r="G633" s="5"/>
      <c r="H633" s="5" t="s">
        <v>6204</v>
      </c>
      <c r="I633" s="5">
        <v>6822</v>
      </c>
      <c r="J633" s="5" t="s">
        <v>35</v>
      </c>
      <c r="K633" s="5" t="s">
        <v>3</v>
      </c>
      <c r="L633" s="5" t="s">
        <v>3</v>
      </c>
      <c r="M633" s="5" t="s">
        <v>3</v>
      </c>
      <c r="N633" s="5">
        <v>3307</v>
      </c>
      <c r="O633" s="5">
        <v>3346</v>
      </c>
      <c r="P633" s="5">
        <v>2276</v>
      </c>
      <c r="Q633" s="5" t="s">
        <v>163</v>
      </c>
      <c r="R633" s="5" t="s">
        <v>4697</v>
      </c>
      <c r="S633" s="5" t="s">
        <v>4698</v>
      </c>
      <c r="T633" s="2" t="s">
        <v>31599</v>
      </c>
      <c r="U633" s="6" t="s">
        <v>3</v>
      </c>
      <c r="V633" s="6"/>
      <c r="W633" s="6" t="s">
        <v>7</v>
      </c>
      <c r="X633" s="6" t="s">
        <v>3</v>
      </c>
      <c r="Y633" s="6" t="s">
        <v>3</v>
      </c>
      <c r="Z633" s="6" t="s">
        <v>3</v>
      </c>
      <c r="AA633" s="6" t="s">
        <v>6205</v>
      </c>
      <c r="AB633" s="6" t="s">
        <v>3</v>
      </c>
      <c r="AC633" s="6" t="s">
        <v>6206</v>
      </c>
      <c r="AD633" s="6" t="s">
        <v>6207</v>
      </c>
      <c r="AE633" s="7" t="s">
        <v>47</v>
      </c>
      <c r="AF633" s="7" t="s">
        <v>6208</v>
      </c>
      <c r="AG633" s="7"/>
      <c r="AH633" s="7" t="s">
        <v>28195</v>
      </c>
      <c r="AI633" s="7" t="s">
        <v>6209</v>
      </c>
      <c r="AJ633" s="8" t="s">
        <v>6210</v>
      </c>
      <c r="AK633" s="8" t="s">
        <v>6205</v>
      </c>
      <c r="AL633" s="8" t="s">
        <v>28196</v>
      </c>
      <c r="AM633" s="8" t="s">
        <v>6211</v>
      </c>
      <c r="AN633" s="72" t="s">
        <v>31567</v>
      </c>
    </row>
    <row r="634" spans="2:40" ht="15.75" hidden="1">
      <c r="B634" s="85" t="str">
        <f>IF(AND(OR(W634='Haladó kereső'!$E$15,'Haladó kereső'!$E$15=""),OR(T634='Haladó kereső'!$E$14,'Haladó kereső'!$E$14=""),OR(O634&gt;='Haladó kereső'!$E$12,'Haladó kereső'!$E$12=""),OR(U634='Haladó kereső'!$E$16,'Haladó kereső'!$E$16=""),OR(O634&lt;='Haladó kereső'!$E$13,'Haladó kereső'!$E$13=""),OR(Y634='Haladó kereső'!$E$17,'Haladó kereső'!$E$17=""),OR(S634='Haladó kereső'!$E$10,'Haladó kereső'!$E$10=""),OR(Q634='Haladó kereső'!$E$9,'Haladó kereső'!$E$9="",'Haladó kereső'!$E$9="összes"),OR(J634='Haladó kereső'!$E$11,'Haladó kereső'!$E$11="")),"megfelel a választott feltételeknek","-")</f>
        <v>megfelel a választott feltételeknek</v>
      </c>
      <c r="D634" s="5" t="s">
        <v>5474</v>
      </c>
      <c r="E634" s="1">
        <v>18.270366666666664</v>
      </c>
      <c r="F634" s="1">
        <v>47.352899999999998</v>
      </c>
      <c r="G634" s="5"/>
      <c r="H634" s="5" t="s">
        <v>6212</v>
      </c>
      <c r="I634" s="5">
        <v>21908</v>
      </c>
      <c r="J634" s="5" t="s">
        <v>35</v>
      </c>
      <c r="K634" s="5" t="s">
        <v>3</v>
      </c>
      <c r="L634" s="5" t="s">
        <v>3</v>
      </c>
      <c r="M634" s="5" t="s">
        <v>3</v>
      </c>
      <c r="N634" s="5">
        <v>1366</v>
      </c>
      <c r="O634" s="5">
        <v>1378</v>
      </c>
      <c r="P634" s="5">
        <v>1092</v>
      </c>
      <c r="Q634" s="5" t="s">
        <v>4</v>
      </c>
      <c r="R634" s="5" t="s">
        <v>1828</v>
      </c>
      <c r="S634" s="5" t="s">
        <v>1829</v>
      </c>
      <c r="T634" s="2" t="s">
        <v>31600</v>
      </c>
      <c r="U634" s="6" t="s">
        <v>5474</v>
      </c>
      <c r="V634" s="6"/>
      <c r="W634" s="6" t="s">
        <v>20</v>
      </c>
      <c r="X634" s="6" t="s">
        <v>5475</v>
      </c>
      <c r="Y634" s="6">
        <v>3</v>
      </c>
      <c r="Z634" s="6" t="s">
        <v>5476</v>
      </c>
      <c r="AA634" s="6" t="s">
        <v>6213</v>
      </c>
      <c r="AB634" s="6" t="s">
        <v>6214</v>
      </c>
      <c r="AC634" s="6" t="s">
        <v>6215</v>
      </c>
      <c r="AD634" s="6" t="s">
        <v>6216</v>
      </c>
      <c r="AE634" s="7" t="s">
        <v>47</v>
      </c>
      <c r="AF634" s="7" t="s">
        <v>6217</v>
      </c>
      <c r="AG634" s="7"/>
      <c r="AH634" s="7" t="s">
        <v>6214</v>
      </c>
      <c r="AI634" s="7" t="s">
        <v>6215</v>
      </c>
      <c r="AJ634" s="8" t="s">
        <v>5483</v>
      </c>
      <c r="AK634" s="8" t="s">
        <v>5484</v>
      </c>
      <c r="AL634" s="8" t="s">
        <v>6214</v>
      </c>
      <c r="AM634" s="8" t="s">
        <v>5485</v>
      </c>
      <c r="AN634" s="72" t="s">
        <v>31567</v>
      </c>
    </row>
    <row r="635" spans="2:40" ht="30" hidden="1">
      <c r="B635" s="85" t="str">
        <f>IF(AND(OR(W635='Haladó kereső'!$E$15,'Haladó kereső'!$E$15=""),OR(T635='Haladó kereső'!$E$14,'Haladó kereső'!$E$14=""),OR(O635&gt;='Haladó kereső'!$E$12,'Haladó kereső'!$E$12=""),OR(U635='Haladó kereső'!$E$16,'Haladó kereső'!$E$16=""),OR(O635&lt;='Haladó kereső'!$E$13,'Haladó kereső'!$E$13=""),OR(Y635='Haladó kereső'!$E$17,'Haladó kereső'!$E$17=""),OR(S635='Haladó kereső'!$E$10,'Haladó kereső'!$E$10=""),OR(Q635='Haladó kereső'!$E$9,'Haladó kereső'!$E$9="",'Haladó kereső'!$E$9="összes"),OR(J635='Haladó kereső'!$E$11,'Haladó kereső'!$E$11="")),"megfelel a választott feltételeknek","-")</f>
        <v>megfelel a választott feltételeknek</v>
      </c>
      <c r="D635" s="5" t="s">
        <v>6218</v>
      </c>
      <c r="E635" s="1">
        <v>17.441233333333333</v>
      </c>
      <c r="F635" s="1">
        <v>46.074066666666667</v>
      </c>
      <c r="G635" s="5"/>
      <c r="H635" s="5" t="s">
        <v>6219</v>
      </c>
      <c r="I635" s="5">
        <v>5971</v>
      </c>
      <c r="J635" s="5" t="s">
        <v>35</v>
      </c>
      <c r="K635" s="5" t="s">
        <v>3</v>
      </c>
      <c r="L635" s="5" t="s">
        <v>3</v>
      </c>
      <c r="M635" s="5" t="s">
        <v>3</v>
      </c>
      <c r="N635" s="5">
        <v>1539</v>
      </c>
      <c r="O635" s="5">
        <v>1526</v>
      </c>
      <c r="P635" s="5">
        <v>8129</v>
      </c>
      <c r="Q635" s="5" t="s">
        <v>275</v>
      </c>
      <c r="R635" s="5" t="s">
        <v>1467</v>
      </c>
      <c r="S635" s="5" t="s">
        <v>1468</v>
      </c>
      <c r="T635" s="2" t="s">
        <v>31600</v>
      </c>
      <c r="U635" s="6" t="s">
        <v>6218</v>
      </c>
      <c r="V635" s="6"/>
      <c r="W635" s="6" t="s">
        <v>20</v>
      </c>
      <c r="X635" s="6" t="s">
        <v>6220</v>
      </c>
      <c r="Y635" s="6">
        <v>4</v>
      </c>
      <c r="Z635" s="6" t="s">
        <v>6221</v>
      </c>
      <c r="AA635" s="6" t="s">
        <v>6222</v>
      </c>
      <c r="AB635" s="6">
        <v>82475043</v>
      </c>
      <c r="AC635" s="6" t="s">
        <v>6223</v>
      </c>
      <c r="AD635" s="6" t="s">
        <v>6224</v>
      </c>
      <c r="AE635" s="7" t="s">
        <v>1475</v>
      </c>
      <c r="AF635" s="7" t="s">
        <v>6225</v>
      </c>
      <c r="AG635" s="7"/>
      <c r="AH635" s="7" t="s">
        <v>28197</v>
      </c>
      <c r="AI635" s="7" t="s">
        <v>6223</v>
      </c>
      <c r="AJ635" s="8" t="s">
        <v>6227</v>
      </c>
      <c r="AK635" s="8" t="s">
        <v>6226</v>
      </c>
      <c r="AL635" s="8" t="s">
        <v>28198</v>
      </c>
      <c r="AM635" s="8" t="s">
        <v>6223</v>
      </c>
      <c r="AN635" s="72" t="s">
        <v>31567</v>
      </c>
    </row>
    <row r="636" spans="2:40" ht="30" hidden="1">
      <c r="B636" s="85" t="str">
        <f>IF(AND(OR(W636='Haladó kereső'!$E$15,'Haladó kereső'!$E$15=""),OR(T636='Haladó kereső'!$E$14,'Haladó kereső'!$E$14=""),OR(O636&gt;='Haladó kereső'!$E$12,'Haladó kereső'!$E$12=""),OR(U636='Haladó kereső'!$E$16,'Haladó kereső'!$E$16=""),OR(O636&lt;='Haladó kereső'!$E$13,'Haladó kereső'!$E$13=""),OR(Y636='Haladó kereső'!$E$17,'Haladó kereső'!$E$17=""),OR(S636='Haladó kereső'!$E$10,'Haladó kereső'!$E$10=""),OR(Q636='Haladó kereső'!$E$9,'Haladó kereső'!$E$9="",'Haladó kereső'!$E$9="összes"),OR(J636='Haladó kereső'!$E$11,'Haladó kereső'!$E$11="")),"megfelel a választott feltételeknek","-")</f>
        <v>megfelel a választott feltételeknek</v>
      </c>
      <c r="D636" s="5" t="s">
        <v>6228</v>
      </c>
      <c r="E636" s="1">
        <v>20.371566666666666</v>
      </c>
      <c r="F636" s="1">
        <v>48.159599999999998</v>
      </c>
      <c r="G636" s="5"/>
      <c r="H636" s="5" t="s">
        <v>6229</v>
      </c>
      <c r="I636" s="5">
        <v>14289</v>
      </c>
      <c r="J636" s="5" t="s">
        <v>35</v>
      </c>
      <c r="K636" s="5" t="s">
        <v>3</v>
      </c>
      <c r="L636" s="5" t="s">
        <v>3</v>
      </c>
      <c r="M636" s="5" t="s">
        <v>3</v>
      </c>
      <c r="N636" s="5">
        <v>903</v>
      </c>
      <c r="O636" s="5">
        <v>872</v>
      </c>
      <c r="P636" s="5">
        <v>1500</v>
      </c>
      <c r="Q636" s="5" t="s">
        <v>69</v>
      </c>
      <c r="R636" s="5" t="s">
        <v>1234</v>
      </c>
      <c r="S636" s="5" t="s">
        <v>1235</v>
      </c>
      <c r="T636" s="2" t="s">
        <v>31600</v>
      </c>
      <c r="U636" s="6" t="s">
        <v>5097</v>
      </c>
      <c r="V636" s="6"/>
      <c r="W636" s="6" t="s">
        <v>40</v>
      </c>
      <c r="X636" s="6" t="s">
        <v>5098</v>
      </c>
      <c r="Y636" s="6">
        <v>5</v>
      </c>
      <c r="Z636" s="6" t="s">
        <v>5099</v>
      </c>
      <c r="AA636" s="6" t="s">
        <v>6230</v>
      </c>
      <c r="AB636" s="6" t="s">
        <v>6231</v>
      </c>
      <c r="AC636" s="6" t="s">
        <v>6232</v>
      </c>
      <c r="AD636" s="6" t="s">
        <v>6233</v>
      </c>
      <c r="AE636" s="7" t="s">
        <v>47</v>
      </c>
      <c r="AF636" s="7" t="s">
        <v>6234</v>
      </c>
      <c r="AG636" s="7"/>
      <c r="AH636" s="7" t="s">
        <v>28199</v>
      </c>
      <c r="AI636" s="7" t="s">
        <v>6235</v>
      </c>
      <c r="AJ636" s="8" t="s">
        <v>5104</v>
      </c>
      <c r="AK636" s="8" t="s">
        <v>5105</v>
      </c>
      <c r="AL636" s="8" t="s">
        <v>28200</v>
      </c>
      <c r="AM636" s="8" t="s">
        <v>6236</v>
      </c>
      <c r="AN636" s="72" t="s">
        <v>31567</v>
      </c>
    </row>
    <row r="637" spans="2:40" ht="15.75" hidden="1">
      <c r="B637" s="85" t="str">
        <f>IF(AND(OR(W637='Haladó kereső'!$E$15,'Haladó kereső'!$E$15=""),OR(T637='Haladó kereső'!$E$14,'Haladó kereső'!$E$14=""),OR(O637&gt;='Haladó kereső'!$E$12,'Haladó kereső'!$E$12=""),OR(U637='Haladó kereső'!$E$16,'Haladó kereső'!$E$16=""),OR(O637&lt;='Haladó kereső'!$E$13,'Haladó kereső'!$E$13=""),OR(Y637='Haladó kereső'!$E$17,'Haladó kereső'!$E$17=""),OR(S637='Haladó kereső'!$E$10,'Haladó kereső'!$E$10=""),OR(Q637='Haladó kereső'!$E$9,'Haladó kereső'!$E$9="",'Haladó kereső'!$E$9="összes"),OR(J637='Haladó kereső'!$E$11,'Haladó kereső'!$E$11="")),"megfelel a választott feltételeknek","-")</f>
        <v>megfelel a választott feltételeknek</v>
      </c>
      <c r="D637" s="5" t="s">
        <v>1061</v>
      </c>
      <c r="E637" s="1">
        <v>18.709499999999998</v>
      </c>
      <c r="F637" s="1">
        <v>47.689233333333327</v>
      </c>
      <c r="G637" s="5"/>
      <c r="H637" s="5" t="s">
        <v>6237</v>
      </c>
      <c r="I637" s="5">
        <v>18926</v>
      </c>
      <c r="J637" s="5" t="s">
        <v>35</v>
      </c>
      <c r="K637" s="5" t="s">
        <v>3</v>
      </c>
      <c r="L637" s="5" t="s">
        <v>3</v>
      </c>
      <c r="M637" s="5" t="s">
        <v>3</v>
      </c>
      <c r="N637" s="5">
        <v>3306</v>
      </c>
      <c r="O637" s="5">
        <v>3264</v>
      </c>
      <c r="P637" s="5">
        <v>1870</v>
      </c>
      <c r="Q637" s="5" t="s">
        <v>193</v>
      </c>
      <c r="R637" s="5" t="s">
        <v>1059</v>
      </c>
      <c r="S637" s="5" t="s">
        <v>1060</v>
      </c>
      <c r="T637" s="2" t="s">
        <v>31600</v>
      </c>
      <c r="U637" s="6" t="s">
        <v>1061</v>
      </c>
      <c r="V637" s="6"/>
      <c r="W637" s="6" t="s">
        <v>20</v>
      </c>
      <c r="X637" s="6" t="s">
        <v>1062</v>
      </c>
      <c r="Y637" s="6">
        <v>2</v>
      </c>
      <c r="Z637" s="6" t="s">
        <v>1063</v>
      </c>
      <c r="AA637" s="6" t="s">
        <v>1071</v>
      </c>
      <c r="AB637" s="6" t="s">
        <v>6238</v>
      </c>
      <c r="AC637" s="6" t="s">
        <v>6239</v>
      </c>
      <c r="AD637" s="6" t="s">
        <v>6240</v>
      </c>
      <c r="AE637" s="7" t="s">
        <v>47</v>
      </c>
      <c r="AF637" s="7" t="s">
        <v>6241</v>
      </c>
      <c r="AG637" s="7"/>
      <c r="AH637" s="7" t="s">
        <v>28201</v>
      </c>
      <c r="AI637" s="7" t="s">
        <v>6242</v>
      </c>
      <c r="AJ637" s="8" t="s">
        <v>1070</v>
      </c>
      <c r="AK637" s="8" t="s">
        <v>1071</v>
      </c>
      <c r="AL637" s="8" t="s">
        <v>27499</v>
      </c>
      <c r="AM637" s="8" t="s">
        <v>1072</v>
      </c>
      <c r="AN637" s="72" t="s">
        <v>31567</v>
      </c>
    </row>
    <row r="638" spans="2:40" ht="30" hidden="1">
      <c r="B638" s="85" t="str">
        <f>IF(AND(OR(W638='Haladó kereső'!$E$15,'Haladó kereső'!$E$15=""),OR(T638='Haladó kereső'!$E$14,'Haladó kereső'!$E$14=""),OR(O638&gt;='Haladó kereső'!$E$12,'Haladó kereső'!$E$12=""),OR(U638='Haladó kereső'!$E$16,'Haladó kereső'!$E$16=""),OR(O638&lt;='Haladó kereső'!$E$13,'Haladó kereső'!$E$13=""),OR(Y638='Haladó kereső'!$E$17,'Haladó kereső'!$E$17=""),OR(S638='Haladó kereső'!$E$10,'Haladó kereső'!$E$10=""),OR(Q638='Haladó kereső'!$E$9,'Haladó kereső'!$E$9="",'Haladó kereső'!$E$9="összes"),OR(J638='Haladó kereső'!$E$11,'Haladó kereső'!$E$11="")),"megfelel a választott feltételeknek","-")</f>
        <v>megfelel a választott feltételeknek</v>
      </c>
      <c r="D638" s="5" t="s">
        <v>6243</v>
      </c>
      <c r="E638" s="1">
        <v>19.835933333333333</v>
      </c>
      <c r="F638" s="1">
        <v>46.418466666666667</v>
      </c>
      <c r="G638" s="5"/>
      <c r="H638" s="5" t="s">
        <v>6244</v>
      </c>
      <c r="I638" s="5">
        <v>12025</v>
      </c>
      <c r="J638" s="5" t="s">
        <v>35</v>
      </c>
      <c r="K638" s="5" t="s">
        <v>3</v>
      </c>
      <c r="L638" s="5" t="s">
        <v>3</v>
      </c>
      <c r="M638" s="5" t="s">
        <v>3</v>
      </c>
      <c r="N638" s="5">
        <v>1682</v>
      </c>
      <c r="O638" s="5">
        <v>1663</v>
      </c>
      <c r="P638" s="5">
        <v>6507</v>
      </c>
      <c r="Q638" s="5" t="s">
        <v>358</v>
      </c>
      <c r="R638" s="5" t="s">
        <v>6245</v>
      </c>
      <c r="S638" s="5" t="s">
        <v>6246</v>
      </c>
      <c r="T638" s="2" t="s">
        <v>31600</v>
      </c>
      <c r="U638" s="6" t="s">
        <v>6243</v>
      </c>
      <c r="V638" s="6"/>
      <c r="W638" s="6" t="s">
        <v>20</v>
      </c>
      <c r="X638" s="6" t="s">
        <v>6247</v>
      </c>
      <c r="Y638" s="6">
        <v>2</v>
      </c>
      <c r="Z638" s="6" t="s">
        <v>6248</v>
      </c>
      <c r="AA638" s="6" t="s">
        <v>6249</v>
      </c>
      <c r="AB638" s="6" t="s">
        <v>6250</v>
      </c>
      <c r="AC638" s="6" t="s">
        <v>6251</v>
      </c>
      <c r="AD638" s="6" t="s">
        <v>6252</v>
      </c>
      <c r="AE638" s="7" t="s">
        <v>47</v>
      </c>
      <c r="AF638" s="7" t="s">
        <v>6253</v>
      </c>
      <c r="AG638" s="7"/>
      <c r="AH638" s="7" t="s">
        <v>6250</v>
      </c>
      <c r="AI638" s="7" t="s">
        <v>6254</v>
      </c>
      <c r="AJ638" s="8" t="s">
        <v>6255</v>
      </c>
      <c r="AK638" s="8" t="s">
        <v>6256</v>
      </c>
      <c r="AL638" s="8" t="s">
        <v>6250</v>
      </c>
      <c r="AM638" s="8" t="s">
        <v>6257</v>
      </c>
      <c r="AN638" s="72" t="s">
        <v>31567</v>
      </c>
    </row>
    <row r="639" spans="2:40" ht="15.75" hidden="1">
      <c r="B639" s="85" t="str">
        <f>IF(AND(OR(W639='Haladó kereső'!$E$15,'Haladó kereső'!$E$15=""),OR(T639='Haladó kereső'!$E$14,'Haladó kereső'!$E$14=""),OR(O639&gt;='Haladó kereső'!$E$12,'Haladó kereső'!$E$12=""),OR(U639='Haladó kereső'!$E$16,'Haladó kereső'!$E$16=""),OR(O639&lt;='Haladó kereső'!$E$13,'Haladó kereső'!$E$13=""),OR(Y639='Haladó kereső'!$E$17,'Haladó kereső'!$E$17=""),OR(S639='Haladó kereső'!$E$10,'Haladó kereső'!$E$10=""),OR(Q639='Haladó kereső'!$E$9,'Haladó kereső'!$E$9="",'Haladó kereső'!$E$9="összes"),OR(J639='Haladó kereső'!$E$11,'Haladó kereső'!$E$11="")),"megfelel a választott feltételeknek","-")</f>
        <v>megfelel a választott feltételeknek</v>
      </c>
      <c r="D639" s="5" t="s">
        <v>6258</v>
      </c>
      <c r="E639" s="1">
        <v>18.050599999999999</v>
      </c>
      <c r="F639" s="1">
        <v>46.369866666666667</v>
      </c>
      <c r="G639" s="5"/>
      <c r="H639" s="5" t="s">
        <v>6259</v>
      </c>
      <c r="I639" s="5">
        <v>8040</v>
      </c>
      <c r="J639" s="5" t="s">
        <v>35</v>
      </c>
      <c r="K639" s="5" t="s">
        <v>3</v>
      </c>
      <c r="L639" s="5" t="s">
        <v>3</v>
      </c>
      <c r="M639" s="5" t="s">
        <v>3</v>
      </c>
      <c r="N639" s="5">
        <v>451</v>
      </c>
      <c r="O639" s="5">
        <v>447</v>
      </c>
      <c r="P639" s="5">
        <v>842</v>
      </c>
      <c r="Q639" s="5" t="s">
        <v>275</v>
      </c>
      <c r="R639" s="5" t="s">
        <v>690</v>
      </c>
      <c r="S639" s="5" t="s">
        <v>691</v>
      </c>
      <c r="T639" s="2" t="s">
        <v>31600</v>
      </c>
      <c r="U639" s="6" t="s">
        <v>6260</v>
      </c>
      <c r="V639" s="6"/>
      <c r="W639" s="6" t="s">
        <v>40</v>
      </c>
      <c r="X639" s="6" t="s">
        <v>6261</v>
      </c>
      <c r="Y639" s="6">
        <v>4</v>
      </c>
      <c r="Z639" s="6" t="s">
        <v>6262</v>
      </c>
      <c r="AA639" s="6" t="s">
        <v>6263</v>
      </c>
      <c r="AB639" s="6">
        <v>0</v>
      </c>
      <c r="AC639" s="6" t="s">
        <v>6264</v>
      </c>
      <c r="AD639" s="6" t="s">
        <v>6265</v>
      </c>
      <c r="AE639" s="7" t="s">
        <v>47</v>
      </c>
      <c r="AF639" s="7" t="s">
        <v>6266</v>
      </c>
      <c r="AG639" s="7"/>
      <c r="AH639" s="7" t="s">
        <v>28202</v>
      </c>
      <c r="AI639" s="7" t="s">
        <v>6268</v>
      </c>
      <c r="AJ639" s="8" t="s">
        <v>6269</v>
      </c>
      <c r="AK639" s="8" t="s">
        <v>6270</v>
      </c>
      <c r="AL639" s="8" t="s">
        <v>28203</v>
      </c>
      <c r="AM639" s="8" t="s">
        <v>6264</v>
      </c>
      <c r="AN639" s="72" t="s">
        <v>31567</v>
      </c>
    </row>
    <row r="640" spans="2:40" ht="30" hidden="1">
      <c r="B640" s="85" t="str">
        <f>IF(AND(OR(W640='Haladó kereső'!$E$15,'Haladó kereső'!$E$15=""),OR(T640='Haladó kereső'!$E$14,'Haladó kereső'!$E$14=""),OR(O640&gt;='Haladó kereső'!$E$12,'Haladó kereső'!$E$12=""),OR(U640='Haladó kereső'!$E$16,'Haladó kereső'!$E$16=""),OR(O640&lt;='Haladó kereső'!$E$13,'Haladó kereső'!$E$13=""),OR(Y640='Haladó kereső'!$E$17,'Haladó kereső'!$E$17=""),OR(S640='Haladó kereső'!$E$10,'Haladó kereső'!$E$10=""),OR(Q640='Haladó kereső'!$E$9,'Haladó kereső'!$E$9="",'Haladó kereső'!$E$9="összes"),OR(J640='Haladó kereső'!$E$11,'Haladó kereső'!$E$11="")),"megfelel a választott feltételeknek","-")</f>
        <v>megfelel a választott feltételeknek</v>
      </c>
      <c r="D640" s="5" t="s">
        <v>6271</v>
      </c>
      <c r="E640" s="1">
        <v>19.235333333333333</v>
      </c>
      <c r="F640" s="1">
        <v>47.653199999999998</v>
      </c>
      <c r="G640" s="5"/>
      <c r="H640" s="5" t="s">
        <v>6272</v>
      </c>
      <c r="I640" s="5">
        <v>33118</v>
      </c>
      <c r="J640" s="5" t="s">
        <v>35</v>
      </c>
      <c r="K640" s="5" t="s">
        <v>3</v>
      </c>
      <c r="L640" s="5" t="s">
        <v>3</v>
      </c>
      <c r="M640" s="5" t="s">
        <v>3</v>
      </c>
      <c r="N640" s="5">
        <v>1571</v>
      </c>
      <c r="O640" s="5">
        <v>1575</v>
      </c>
      <c r="P640" s="5">
        <v>1239</v>
      </c>
      <c r="Q640" s="5" t="s">
        <v>163</v>
      </c>
      <c r="R640" s="5" t="s">
        <v>6273</v>
      </c>
      <c r="S640" s="5" t="s">
        <v>6274</v>
      </c>
      <c r="T640" s="2" t="s">
        <v>31600</v>
      </c>
      <c r="U640" s="6" t="s">
        <v>6275</v>
      </c>
      <c r="V640" s="6"/>
      <c r="W640" s="6" t="s">
        <v>40</v>
      </c>
      <c r="X640" s="6" t="s">
        <v>6276</v>
      </c>
      <c r="Y640" s="6">
        <v>2</v>
      </c>
      <c r="Z640" s="6" t="s">
        <v>6277</v>
      </c>
      <c r="AA640" s="6" t="s">
        <v>6278</v>
      </c>
      <c r="AB640" s="6" t="s">
        <v>6279</v>
      </c>
      <c r="AC640" s="6" t="s">
        <v>6280</v>
      </c>
      <c r="AD640" s="6" t="s">
        <v>6281</v>
      </c>
      <c r="AE640" s="7" t="s">
        <v>47</v>
      </c>
      <c r="AF640" s="7" t="s">
        <v>6282</v>
      </c>
      <c r="AG640" s="7"/>
      <c r="AH640" s="7" t="s">
        <v>28204</v>
      </c>
      <c r="AI640" s="7" t="s">
        <v>6283</v>
      </c>
      <c r="AJ640" s="8" t="s">
        <v>6284</v>
      </c>
      <c r="AK640" s="8" t="s">
        <v>6285</v>
      </c>
      <c r="AL640" s="8" t="s">
        <v>28205</v>
      </c>
      <c r="AM640" s="8" t="s">
        <v>6286</v>
      </c>
      <c r="AN640" s="72" t="s">
        <v>31567</v>
      </c>
    </row>
    <row r="641" spans="2:40" ht="30" hidden="1">
      <c r="B641" s="85" t="str">
        <f>IF(AND(OR(W641='Haladó kereső'!$E$15,'Haladó kereső'!$E$15=""),OR(T641='Haladó kereső'!$E$14,'Haladó kereső'!$E$14=""),OR(O641&gt;='Haladó kereső'!$E$12,'Haladó kereső'!$E$12=""),OR(U641='Haladó kereső'!$E$16,'Haladó kereső'!$E$16=""),OR(O641&lt;='Haladó kereső'!$E$13,'Haladó kereső'!$E$13=""),OR(Y641='Haladó kereső'!$E$17,'Haladó kereső'!$E$17=""),OR(S641='Haladó kereső'!$E$10,'Haladó kereső'!$E$10=""),OR(Q641='Haladó kereső'!$E$9,'Haladó kereső'!$E$9="",'Haladó kereső'!$E$9="összes"),OR(J641='Haladó kereső'!$E$11,'Haladó kereső'!$E$11="")),"megfelel a választott feltételeknek","-")</f>
        <v>megfelel a választott feltételeknek</v>
      </c>
      <c r="D641" s="5" t="s">
        <v>6287</v>
      </c>
      <c r="E641" s="1">
        <v>17.66896666666667</v>
      </c>
      <c r="F641" s="1">
        <v>46.451500000000003</v>
      </c>
      <c r="G641" s="5"/>
      <c r="H641" s="5" t="s">
        <v>6288</v>
      </c>
      <c r="I641" s="5">
        <v>2477</v>
      </c>
      <c r="J641" s="5" t="s">
        <v>35</v>
      </c>
      <c r="K641" s="5" t="s">
        <v>3</v>
      </c>
      <c r="L641" s="5" t="s">
        <v>3</v>
      </c>
      <c r="M641" s="5" t="s">
        <v>3</v>
      </c>
      <c r="N641" s="5">
        <v>293</v>
      </c>
      <c r="O641" s="5">
        <v>298</v>
      </c>
      <c r="P641" s="5">
        <v>899</v>
      </c>
      <c r="Q641" s="5" t="s">
        <v>275</v>
      </c>
      <c r="R641" s="5" t="s">
        <v>690</v>
      </c>
      <c r="S641" s="5" t="s">
        <v>691</v>
      </c>
      <c r="T641" s="2" t="s">
        <v>31600</v>
      </c>
      <c r="U641" s="6" t="s">
        <v>3948</v>
      </c>
      <c r="V641" s="6"/>
      <c r="W641" s="6" t="s">
        <v>40</v>
      </c>
      <c r="X641" s="6" t="s">
        <v>3949</v>
      </c>
      <c r="Y641" s="6">
        <v>4</v>
      </c>
      <c r="Z641" s="6" t="s">
        <v>3950</v>
      </c>
      <c r="AA641" s="6" t="s">
        <v>6289</v>
      </c>
      <c r="AB641" s="6" t="s">
        <v>3959</v>
      </c>
      <c r="AC641" s="6" t="s">
        <v>6290</v>
      </c>
      <c r="AD641" s="6" t="s">
        <v>3</v>
      </c>
      <c r="AE641" s="7" t="s">
        <v>47</v>
      </c>
      <c r="AF641" s="7" t="s">
        <v>6291</v>
      </c>
      <c r="AG641" s="7"/>
      <c r="AH641" s="7" t="s">
        <v>28206</v>
      </c>
      <c r="AI641" s="7" t="s">
        <v>6290</v>
      </c>
      <c r="AJ641" s="8" t="s">
        <v>3957</v>
      </c>
      <c r="AK641" s="8" t="s">
        <v>3958</v>
      </c>
      <c r="AL641" s="8" t="s">
        <v>28207</v>
      </c>
      <c r="AM641" s="8" t="s">
        <v>3960</v>
      </c>
      <c r="AN641" s="72" t="s">
        <v>31567</v>
      </c>
    </row>
    <row r="642" spans="2:40" ht="15.75" hidden="1">
      <c r="B642" s="85" t="str">
        <f>IF(AND(OR(W642='Haladó kereső'!$E$15,'Haladó kereső'!$E$15=""),OR(T642='Haladó kereső'!$E$14,'Haladó kereső'!$E$14=""),OR(O642&gt;='Haladó kereső'!$E$12,'Haladó kereső'!$E$12=""),OR(U642='Haladó kereső'!$E$16,'Haladó kereső'!$E$16=""),OR(O642&lt;='Haladó kereső'!$E$13,'Haladó kereső'!$E$13=""),OR(Y642='Haladó kereső'!$E$17,'Haladó kereső'!$E$17=""),OR(S642='Haladó kereső'!$E$10,'Haladó kereső'!$E$10=""),OR(Q642='Haladó kereső'!$E$9,'Haladó kereső'!$E$9="",'Haladó kereső'!$E$9="összes"),OR(J642='Haladó kereső'!$E$11,'Haladó kereső'!$E$11="")),"megfelel a választott feltételeknek","-")</f>
        <v>megfelel a választott feltételeknek</v>
      </c>
      <c r="D642" s="5" t="s">
        <v>556</v>
      </c>
      <c r="E642" s="1">
        <v>20.138733333333334</v>
      </c>
      <c r="F642" s="1">
        <v>46.708100000000002</v>
      </c>
      <c r="G642" s="5"/>
      <c r="H642" s="5" t="s">
        <v>6292</v>
      </c>
      <c r="I642" s="5">
        <v>5111</v>
      </c>
      <c r="J642" s="5" t="s">
        <v>2</v>
      </c>
      <c r="K642" s="5" t="s">
        <v>3</v>
      </c>
      <c r="L642" s="5" t="s">
        <v>3</v>
      </c>
      <c r="M642" s="5" t="s">
        <v>429</v>
      </c>
      <c r="N642" s="5">
        <v>17154</v>
      </c>
      <c r="O642" s="5">
        <v>16953</v>
      </c>
      <c r="P642" s="5">
        <v>17389</v>
      </c>
      <c r="Q642" s="5" t="s">
        <v>556</v>
      </c>
      <c r="R642" s="5" t="s">
        <v>6293</v>
      </c>
      <c r="S642" s="5" t="s">
        <v>5553</v>
      </c>
      <c r="T642" s="2" t="s">
        <v>31599</v>
      </c>
      <c r="U642" s="6" t="s">
        <v>3</v>
      </c>
      <c r="V642" s="6"/>
      <c r="W642" s="6" t="s">
        <v>7</v>
      </c>
      <c r="X642" s="6" t="s">
        <v>3</v>
      </c>
      <c r="Y642" s="6" t="s">
        <v>3</v>
      </c>
      <c r="Z642" s="6" t="s">
        <v>3</v>
      </c>
      <c r="AA642" s="6" t="s">
        <v>6294</v>
      </c>
      <c r="AB642" s="6" t="s">
        <v>3</v>
      </c>
      <c r="AC642" s="6" t="s">
        <v>6295</v>
      </c>
      <c r="AD642" s="6" t="s">
        <v>6296</v>
      </c>
      <c r="AE642" s="7" t="s">
        <v>47</v>
      </c>
      <c r="AF642" s="7" t="s">
        <v>6297</v>
      </c>
      <c r="AG642" s="7"/>
      <c r="AH642" s="7" t="s">
        <v>6298</v>
      </c>
      <c r="AI642" s="7" t="s">
        <v>6295</v>
      </c>
      <c r="AJ642" s="8" t="s">
        <v>6299</v>
      </c>
      <c r="AK642" s="8" t="s">
        <v>6294</v>
      </c>
      <c r="AL642" s="8" t="s">
        <v>6300</v>
      </c>
      <c r="AM642" s="8" t="s">
        <v>6301</v>
      </c>
      <c r="AN642" s="72" t="s">
        <v>31567</v>
      </c>
    </row>
    <row r="643" spans="2:40" ht="30" hidden="1">
      <c r="B643" s="85" t="str">
        <f>IF(AND(OR(W643='Haladó kereső'!$E$15,'Haladó kereső'!$E$15=""),OR(T643='Haladó kereső'!$E$14,'Haladó kereső'!$E$14=""),OR(O643&gt;='Haladó kereső'!$E$12,'Haladó kereső'!$E$12=""),OR(U643='Haladó kereső'!$E$16,'Haladó kereső'!$E$16=""),OR(O643&lt;='Haladó kereső'!$E$13,'Haladó kereső'!$E$13=""),OR(Y643='Haladó kereső'!$E$17,'Haladó kereső'!$E$17=""),OR(S643='Haladó kereső'!$E$10,'Haladó kereső'!$E$10=""),OR(Q643='Haladó kereső'!$E$9,'Haladó kereső'!$E$9="",'Haladó kereső'!$E$9="összes"),OR(J643='Haladó kereső'!$E$11,'Haladó kereső'!$E$11="")),"megfelel a választott feltételeknek","-")</f>
        <v>megfelel a választott feltételeknek</v>
      </c>
      <c r="D643" s="5" t="s">
        <v>6302</v>
      </c>
      <c r="E643" s="1">
        <v>16.718966666666667</v>
      </c>
      <c r="F643" s="1">
        <v>46.800699999999999</v>
      </c>
      <c r="G643" s="5"/>
      <c r="H643" s="5" t="s">
        <v>6303</v>
      </c>
      <c r="I643" s="5">
        <v>31149</v>
      </c>
      <c r="J643" s="5" t="s">
        <v>35</v>
      </c>
      <c r="K643" s="5" t="s">
        <v>3</v>
      </c>
      <c r="L643" s="5" t="s">
        <v>3</v>
      </c>
      <c r="M643" s="5" t="s">
        <v>3</v>
      </c>
      <c r="N643" s="5">
        <v>348</v>
      </c>
      <c r="O643" s="5">
        <v>345</v>
      </c>
      <c r="P643" s="5">
        <v>828</v>
      </c>
      <c r="Q643" s="5" t="s">
        <v>569</v>
      </c>
      <c r="R643" s="5" t="s">
        <v>570</v>
      </c>
      <c r="S643" s="5" t="s">
        <v>571</v>
      </c>
      <c r="T643" s="2" t="s">
        <v>31600</v>
      </c>
      <c r="U643" s="6" t="s">
        <v>6304</v>
      </c>
      <c r="V643" s="6"/>
      <c r="W643" s="6" t="s">
        <v>40</v>
      </c>
      <c r="X643" s="6" t="s">
        <v>6305</v>
      </c>
      <c r="Y643" s="6">
        <v>12</v>
      </c>
      <c r="Z643" s="6" t="s">
        <v>6306</v>
      </c>
      <c r="AA643" s="6" t="s">
        <v>6307</v>
      </c>
      <c r="AB643" s="6">
        <v>0</v>
      </c>
      <c r="AC643" s="6" t="s">
        <v>6308</v>
      </c>
      <c r="AD643" s="6" t="s">
        <v>6309</v>
      </c>
      <c r="AE643" s="7" t="s">
        <v>47</v>
      </c>
      <c r="AF643" s="7" t="s">
        <v>6310</v>
      </c>
      <c r="AG643" s="7"/>
      <c r="AH643" s="7" t="s">
        <v>28208</v>
      </c>
      <c r="AI643" s="7" t="s">
        <v>6308</v>
      </c>
      <c r="AJ643" s="8" t="s">
        <v>6311</v>
      </c>
      <c r="AK643" s="8" t="s">
        <v>6312</v>
      </c>
      <c r="AL643" s="8" t="s">
        <v>9621</v>
      </c>
      <c r="AM643" s="8" t="s">
        <v>3038</v>
      </c>
      <c r="AN643" s="72" t="s">
        <v>31567</v>
      </c>
    </row>
    <row r="644" spans="2:40" ht="30" hidden="1">
      <c r="B644" s="85" t="str">
        <f>IF(AND(OR(W644='Haladó kereső'!$E$15,'Haladó kereső'!$E$15=""),OR(T644='Haladó kereső'!$E$14,'Haladó kereső'!$E$14=""),OR(O644&gt;='Haladó kereső'!$E$12,'Haladó kereső'!$E$12=""),OR(U644='Haladó kereső'!$E$16,'Haladó kereső'!$E$16=""),OR(O644&lt;='Haladó kereső'!$E$13,'Haladó kereső'!$E$13=""),OR(Y644='Haladó kereső'!$E$17,'Haladó kereső'!$E$17=""),OR(S644='Haladó kereső'!$E$10,'Haladó kereső'!$E$10=""),OR(Q644='Haladó kereső'!$E$9,'Haladó kereső'!$E$9="",'Haladó kereső'!$E$9="összes"),OR(J644='Haladó kereső'!$E$11,'Haladó kereső'!$E$11="")),"megfelel a választott feltételeknek","-")</f>
        <v>megfelel a választott feltételeknek</v>
      </c>
      <c r="D644" s="5" t="s">
        <v>6313</v>
      </c>
      <c r="E644" s="1">
        <v>17.968066666666665</v>
      </c>
      <c r="F644" s="1">
        <v>46.052699999999994</v>
      </c>
      <c r="G644" s="5"/>
      <c r="H644" s="5" t="s">
        <v>6314</v>
      </c>
      <c r="I644" s="5">
        <v>22576</v>
      </c>
      <c r="J644" s="5" t="s">
        <v>35</v>
      </c>
      <c r="K644" s="5" t="s">
        <v>3</v>
      </c>
      <c r="L644" s="5" t="s">
        <v>3</v>
      </c>
      <c r="M644" s="5" t="s">
        <v>3</v>
      </c>
      <c r="N644" s="5">
        <v>186</v>
      </c>
      <c r="O644" s="5">
        <v>182</v>
      </c>
      <c r="P644" s="5">
        <v>553</v>
      </c>
      <c r="Q644" s="5" t="s">
        <v>36</v>
      </c>
      <c r="R644" s="5" t="s">
        <v>3657</v>
      </c>
      <c r="S644" s="5" t="s">
        <v>3658</v>
      </c>
      <c r="T644" s="2" t="s">
        <v>31600</v>
      </c>
      <c r="U644" s="6" t="s">
        <v>6315</v>
      </c>
      <c r="V644" s="6"/>
      <c r="W644" s="6" t="s">
        <v>40</v>
      </c>
      <c r="X644" s="6" t="s">
        <v>6316</v>
      </c>
      <c r="Y644" s="6">
        <v>7</v>
      </c>
      <c r="Z644" s="6" t="s">
        <v>6317</v>
      </c>
      <c r="AA644" s="6" t="s">
        <v>6318</v>
      </c>
      <c r="AB644" s="6">
        <v>0</v>
      </c>
      <c r="AC644" s="6" t="s">
        <v>6319</v>
      </c>
      <c r="AD644" s="6" t="s">
        <v>3</v>
      </c>
      <c r="AE644" s="7" t="s">
        <v>47</v>
      </c>
      <c r="AF644" s="7" t="s">
        <v>6320</v>
      </c>
      <c r="AG644" s="7"/>
      <c r="AH644" s="7" t="s">
        <v>28209</v>
      </c>
      <c r="AI644" s="7" t="s">
        <v>6319</v>
      </c>
      <c r="AJ644" s="8" t="s">
        <v>6321</v>
      </c>
      <c r="AK644" s="8" t="s">
        <v>6322</v>
      </c>
      <c r="AL644" s="8" t="s">
        <v>6323</v>
      </c>
      <c r="AM644" s="8" t="s">
        <v>6324</v>
      </c>
      <c r="AN644" s="72" t="s">
        <v>31567</v>
      </c>
    </row>
    <row r="645" spans="2:40" ht="30" hidden="1">
      <c r="B645" s="85" t="str">
        <f>IF(AND(OR(W645='Haladó kereső'!$E$15,'Haladó kereső'!$E$15=""),OR(T645='Haladó kereső'!$E$14,'Haladó kereső'!$E$14=""),OR(O645&gt;='Haladó kereső'!$E$12,'Haladó kereső'!$E$12=""),OR(U645='Haladó kereső'!$E$16,'Haladó kereső'!$E$16=""),OR(O645&lt;='Haladó kereső'!$E$13,'Haladó kereső'!$E$13=""),OR(Y645='Haladó kereső'!$E$17,'Haladó kereső'!$E$17=""),OR(S645='Haladó kereső'!$E$10,'Haladó kereső'!$E$10=""),OR(Q645='Haladó kereső'!$E$9,'Haladó kereső'!$E$9="",'Haladó kereső'!$E$9="összes"),OR(J645='Haladó kereső'!$E$11,'Haladó kereső'!$E$11="")),"megfelel a választott feltételeknek","-")</f>
        <v>megfelel a választott feltételeknek</v>
      </c>
      <c r="D645" s="5" t="s">
        <v>6325</v>
      </c>
      <c r="E645" s="1">
        <v>17.923066666666667</v>
      </c>
      <c r="F645" s="1">
        <v>46.972866666666668</v>
      </c>
      <c r="G645" s="5"/>
      <c r="H645" s="5" t="s">
        <v>6326</v>
      </c>
      <c r="I645" s="5">
        <v>2185</v>
      </c>
      <c r="J645" s="5" t="s">
        <v>35</v>
      </c>
      <c r="K645" s="5" t="s">
        <v>3</v>
      </c>
      <c r="L645" s="5" t="s">
        <v>3</v>
      </c>
      <c r="M645" s="5" t="s">
        <v>3</v>
      </c>
      <c r="N645" s="5">
        <v>2109</v>
      </c>
      <c r="O645" s="5">
        <v>2126</v>
      </c>
      <c r="P645" s="5">
        <v>2398</v>
      </c>
      <c r="Q645" s="5" t="s">
        <v>176</v>
      </c>
      <c r="R645" s="5" t="s">
        <v>800</v>
      </c>
      <c r="S645" s="5" t="s">
        <v>801</v>
      </c>
      <c r="T645" s="2" t="s">
        <v>31600</v>
      </c>
      <c r="U645" s="6" t="s">
        <v>6325</v>
      </c>
      <c r="V645" s="6"/>
      <c r="W645" s="6" t="s">
        <v>20</v>
      </c>
      <c r="X645" s="6" t="s">
        <v>6327</v>
      </c>
      <c r="Y645" s="6">
        <v>2</v>
      </c>
      <c r="Z645" s="6" t="s">
        <v>6328</v>
      </c>
      <c r="AA645" s="6" t="s">
        <v>6329</v>
      </c>
      <c r="AB645" s="6" t="s">
        <v>6330</v>
      </c>
      <c r="AC645" s="6" t="s">
        <v>6331</v>
      </c>
      <c r="AD645" s="6" t="s">
        <v>6332</v>
      </c>
      <c r="AE645" s="7" t="s">
        <v>47</v>
      </c>
      <c r="AF645" s="7" t="s">
        <v>6333</v>
      </c>
      <c r="AG645" s="7"/>
      <c r="AH645" s="7" t="s">
        <v>28210</v>
      </c>
      <c r="AI645" s="7" t="s">
        <v>6334</v>
      </c>
      <c r="AJ645" s="8" t="s">
        <v>6335</v>
      </c>
      <c r="AK645" s="8" t="s">
        <v>6336</v>
      </c>
      <c r="AL645" s="8" t="s">
        <v>28211</v>
      </c>
      <c r="AM645" s="8" t="s">
        <v>6337</v>
      </c>
      <c r="AN645" s="72" t="s">
        <v>31567</v>
      </c>
    </row>
    <row r="646" spans="2:40" ht="30" hidden="1">
      <c r="B646" s="85" t="str">
        <f>IF(AND(OR(W646='Haladó kereső'!$E$15,'Haladó kereső'!$E$15=""),OR(T646='Haladó kereső'!$E$14,'Haladó kereső'!$E$14=""),OR(O646&gt;='Haladó kereső'!$E$12,'Haladó kereső'!$E$12=""),OR(U646='Haladó kereső'!$E$16,'Haladó kereső'!$E$16=""),OR(O646&lt;='Haladó kereső'!$E$13,'Haladó kereső'!$E$13=""),OR(Y646='Haladó kereső'!$E$17,'Haladó kereső'!$E$17=""),OR(S646='Haladó kereső'!$E$10,'Haladó kereső'!$E$10=""),OR(Q646='Haladó kereső'!$E$9,'Haladó kereső'!$E$9="",'Haladó kereső'!$E$9="összes"),OR(J646='Haladó kereső'!$E$11,'Haladó kereső'!$E$11="")),"megfelel a választott feltételeknek","-")</f>
        <v>megfelel a választott feltételeknek</v>
      </c>
      <c r="D646" s="5" t="s">
        <v>6338</v>
      </c>
      <c r="E646" s="1">
        <v>18.253399999999999</v>
      </c>
      <c r="F646" s="1">
        <v>47.203000000000003</v>
      </c>
      <c r="G646" s="5"/>
      <c r="H646" s="5" t="s">
        <v>6339</v>
      </c>
      <c r="I646" s="5">
        <v>9779</v>
      </c>
      <c r="J646" s="5" t="s">
        <v>35</v>
      </c>
      <c r="K646" s="5" t="s">
        <v>3</v>
      </c>
      <c r="L646" s="5" t="s">
        <v>3</v>
      </c>
      <c r="M646" s="5" t="s">
        <v>3</v>
      </c>
      <c r="N646" s="5">
        <v>1897</v>
      </c>
      <c r="O646" s="5">
        <v>1913</v>
      </c>
      <c r="P646" s="5">
        <v>4149</v>
      </c>
      <c r="Q646" s="5" t="s">
        <v>4</v>
      </c>
      <c r="R646" s="5" t="s">
        <v>5</v>
      </c>
      <c r="S646" s="5" t="s">
        <v>6</v>
      </c>
      <c r="T646" s="2" t="s">
        <v>31600</v>
      </c>
      <c r="U646" s="6" t="s">
        <v>6340</v>
      </c>
      <c r="V646" s="6"/>
      <c r="W646" s="6" t="s">
        <v>40</v>
      </c>
      <c r="X646" s="6" t="s">
        <v>6341</v>
      </c>
      <c r="Y646" s="6">
        <v>3</v>
      </c>
      <c r="Z646" s="6" t="s">
        <v>6342</v>
      </c>
      <c r="AA646" s="6" t="s">
        <v>6343</v>
      </c>
      <c r="AB646" s="6" t="s">
        <v>6344</v>
      </c>
      <c r="AC646" s="6" t="s">
        <v>6345</v>
      </c>
      <c r="AD646" s="6" t="s">
        <v>6346</v>
      </c>
      <c r="AE646" s="7" t="s">
        <v>47</v>
      </c>
      <c r="AF646" s="7" t="s">
        <v>6347</v>
      </c>
      <c r="AG646" s="7"/>
      <c r="AH646" s="7" t="s">
        <v>6344</v>
      </c>
      <c r="AI646" s="7" t="s">
        <v>6348</v>
      </c>
      <c r="AJ646" s="8" t="s">
        <v>6349</v>
      </c>
      <c r="AK646" s="8" t="s">
        <v>6350</v>
      </c>
      <c r="AL646" s="8" t="s">
        <v>28212</v>
      </c>
      <c r="AM646" s="8" t="s">
        <v>6352</v>
      </c>
      <c r="AN646" s="72" t="s">
        <v>31567</v>
      </c>
    </row>
    <row r="647" spans="2:40" ht="15.75" hidden="1">
      <c r="B647" s="85" t="str">
        <f>IF(AND(OR(W647='Haladó kereső'!$E$15,'Haladó kereső'!$E$15=""),OR(T647='Haladó kereső'!$E$14,'Haladó kereső'!$E$14=""),OR(O647&gt;='Haladó kereső'!$E$12,'Haladó kereső'!$E$12=""),OR(U647='Haladó kereső'!$E$16,'Haladó kereső'!$E$16=""),OR(O647&lt;='Haladó kereső'!$E$13,'Haladó kereső'!$E$13=""),OR(Y647='Haladó kereső'!$E$17,'Haladó kereső'!$E$17=""),OR(S647='Haladó kereső'!$E$10,'Haladó kereső'!$E$10=""),OR(Q647='Haladó kereső'!$E$9,'Haladó kereső'!$E$9="",'Haladó kereső'!$E$9="összes"),OR(J647='Haladó kereső'!$E$11,'Haladó kereső'!$E$11="")),"megfelel a választott feltételeknek","-")</f>
        <v>megfelel a választott feltételeknek</v>
      </c>
      <c r="D647" s="5" t="s">
        <v>6353</v>
      </c>
      <c r="E647" s="1">
        <v>17.252600000000001</v>
      </c>
      <c r="F647" s="1">
        <v>47.607900000000001</v>
      </c>
      <c r="G647" s="5"/>
      <c r="H647" s="5" t="s">
        <v>6354</v>
      </c>
      <c r="I647" s="5">
        <v>4039</v>
      </c>
      <c r="J647" s="5" t="s">
        <v>2</v>
      </c>
      <c r="K647" s="5" t="s">
        <v>3</v>
      </c>
      <c r="L647" s="5" t="s">
        <v>3</v>
      </c>
      <c r="M647" s="5" t="s">
        <v>429</v>
      </c>
      <c r="N647" s="5">
        <v>10387</v>
      </c>
      <c r="O647" s="5">
        <v>10323</v>
      </c>
      <c r="P647" s="5">
        <v>9196</v>
      </c>
      <c r="Q647" s="5" t="s">
        <v>136</v>
      </c>
      <c r="R647" s="5" t="s">
        <v>6355</v>
      </c>
      <c r="S647" s="5" t="s">
        <v>237</v>
      </c>
      <c r="T647" s="2" t="s">
        <v>31599</v>
      </c>
      <c r="U647" s="6" t="s">
        <v>3</v>
      </c>
      <c r="V647" s="6"/>
      <c r="W647" s="6" t="s">
        <v>7</v>
      </c>
      <c r="X647" s="6" t="s">
        <v>3</v>
      </c>
      <c r="Y647" s="6" t="s">
        <v>3</v>
      </c>
      <c r="Z647" s="6" t="s">
        <v>3</v>
      </c>
      <c r="AA647" s="6" t="s">
        <v>6356</v>
      </c>
      <c r="AB647" s="6" t="s">
        <v>3</v>
      </c>
      <c r="AC647" s="6" t="s">
        <v>6357</v>
      </c>
      <c r="AD647" s="6" t="s">
        <v>6358</v>
      </c>
      <c r="AE647" s="7" t="s">
        <v>47</v>
      </c>
      <c r="AF647" s="7" t="s">
        <v>6359</v>
      </c>
      <c r="AG647" s="7"/>
      <c r="AH647" s="7" t="s">
        <v>6360</v>
      </c>
      <c r="AI647" s="7" t="s">
        <v>6361</v>
      </c>
      <c r="AJ647" s="8" t="s">
        <v>6362</v>
      </c>
      <c r="AK647" s="8" t="s">
        <v>6356</v>
      </c>
      <c r="AL647" s="8" t="s">
        <v>6360</v>
      </c>
      <c r="AM647" s="8" t="s">
        <v>6363</v>
      </c>
      <c r="AN647" s="72" t="s">
        <v>31567</v>
      </c>
    </row>
    <row r="648" spans="2:40" ht="30" hidden="1">
      <c r="B648" s="85" t="str">
        <f>IF(AND(OR(W648='Haladó kereső'!$E$15,'Haladó kereső'!$E$15=""),OR(T648='Haladó kereső'!$E$14,'Haladó kereső'!$E$14=""),OR(O648&gt;='Haladó kereső'!$E$12,'Haladó kereső'!$E$12=""),OR(U648='Haladó kereső'!$E$16,'Haladó kereső'!$E$16=""),OR(O648&lt;='Haladó kereső'!$E$13,'Haladó kereső'!$E$13=""),OR(Y648='Haladó kereső'!$E$17,'Haladó kereső'!$E$17=""),OR(S648='Haladó kereső'!$E$10,'Haladó kereső'!$E$10=""),OR(Q648='Haladó kereső'!$E$9,'Haladó kereső'!$E$9="",'Haladó kereső'!$E$9="összes"),OR(J648='Haladó kereső'!$E$11,'Haladó kereső'!$E$11="")),"megfelel a választott feltételeknek","-")</f>
        <v>megfelel a választott feltételeknek</v>
      </c>
      <c r="D648" s="5" t="s">
        <v>6364</v>
      </c>
      <c r="E648" s="1">
        <v>20.833533333333332</v>
      </c>
      <c r="F648" s="1">
        <v>46.625466666666668</v>
      </c>
      <c r="G648" s="5"/>
      <c r="H648" s="5" t="s">
        <v>6365</v>
      </c>
      <c r="I648" s="5">
        <v>26709</v>
      </c>
      <c r="J648" s="5" t="s">
        <v>2</v>
      </c>
      <c r="K648" s="5" t="s">
        <v>3</v>
      </c>
      <c r="L648" s="5" t="s">
        <v>3</v>
      </c>
      <c r="M648" s="5" t="s">
        <v>3</v>
      </c>
      <c r="N648" s="5">
        <v>5078</v>
      </c>
      <c r="O648" s="5">
        <v>5036</v>
      </c>
      <c r="P648" s="5">
        <v>9018</v>
      </c>
      <c r="Q648" s="5" t="s">
        <v>628</v>
      </c>
      <c r="R648" s="5" t="s">
        <v>5382</v>
      </c>
      <c r="S648" s="5" t="s">
        <v>3122</v>
      </c>
      <c r="T648" s="2" t="s">
        <v>31599</v>
      </c>
      <c r="U648" s="6" t="s">
        <v>3</v>
      </c>
      <c r="V648" s="6"/>
      <c r="W648" s="6" t="s">
        <v>7</v>
      </c>
      <c r="X648" s="6" t="s">
        <v>3</v>
      </c>
      <c r="Y648" s="6" t="s">
        <v>3</v>
      </c>
      <c r="Z648" s="6" t="s">
        <v>3</v>
      </c>
      <c r="AA648" s="6" t="s">
        <v>6366</v>
      </c>
      <c r="AB648" s="6" t="s">
        <v>3</v>
      </c>
      <c r="AC648" s="6" t="s">
        <v>6367</v>
      </c>
      <c r="AD648" s="6" t="s">
        <v>6368</v>
      </c>
      <c r="AE648" s="7" t="s">
        <v>47</v>
      </c>
      <c r="AF648" s="7" t="s">
        <v>6369</v>
      </c>
      <c r="AG648" s="7"/>
      <c r="AH648" s="7" t="s">
        <v>28213</v>
      </c>
      <c r="AI648" s="7" t="s">
        <v>6367</v>
      </c>
      <c r="AJ648" s="8" t="s">
        <v>6370</v>
      </c>
      <c r="AK648" s="8" t="s">
        <v>6366</v>
      </c>
      <c r="AL648" s="8" t="s">
        <v>28214</v>
      </c>
      <c r="AM648" s="8" t="s">
        <v>6371</v>
      </c>
      <c r="AN648" s="72" t="s">
        <v>31567</v>
      </c>
    </row>
    <row r="649" spans="2:40" ht="30" hidden="1">
      <c r="B649" s="85" t="str">
        <f>IF(AND(OR(W649='Haladó kereső'!$E$15,'Haladó kereső'!$E$15=""),OR(T649='Haladó kereső'!$E$14,'Haladó kereső'!$E$14=""),OR(O649&gt;='Haladó kereső'!$E$12,'Haladó kereső'!$E$12=""),OR(U649='Haladó kereső'!$E$16,'Haladó kereső'!$E$16=""),OR(O649&lt;='Haladó kereső'!$E$13,'Haladó kereső'!$E$13=""),OR(Y649='Haladó kereső'!$E$17,'Haladó kereső'!$E$17=""),OR(S649='Haladó kereső'!$E$10,'Haladó kereső'!$E$10=""),OR(Q649='Haladó kereső'!$E$9,'Haladó kereső'!$E$9="",'Haladó kereső'!$E$9="összes"),OR(J649='Haladó kereső'!$E$11,'Haladó kereső'!$E$11="")),"megfelel a választott feltételeknek","-")</f>
        <v>megfelel a választott feltételeknek</v>
      </c>
      <c r="D649" s="5" t="s">
        <v>1990</v>
      </c>
      <c r="E649" s="1">
        <v>17.6021</v>
      </c>
      <c r="F649" s="1">
        <v>47.356300000000005</v>
      </c>
      <c r="G649" s="5"/>
      <c r="H649" s="5" t="s">
        <v>6372</v>
      </c>
      <c r="I649" s="5">
        <v>32878</v>
      </c>
      <c r="J649" s="5" t="s">
        <v>35</v>
      </c>
      <c r="K649" s="5" t="s">
        <v>3</v>
      </c>
      <c r="L649" s="5" t="s">
        <v>3</v>
      </c>
      <c r="M649" s="5" t="s">
        <v>3</v>
      </c>
      <c r="N649" s="5">
        <v>1019</v>
      </c>
      <c r="O649" s="5">
        <v>1000</v>
      </c>
      <c r="P649" s="5">
        <v>2002</v>
      </c>
      <c r="Q649" s="5" t="s">
        <v>176</v>
      </c>
      <c r="R649" s="5" t="s">
        <v>289</v>
      </c>
      <c r="S649" s="5" t="s">
        <v>290</v>
      </c>
      <c r="T649" s="2" t="s">
        <v>31600</v>
      </c>
      <c r="U649" s="6" t="s">
        <v>1990</v>
      </c>
      <c r="V649" s="6"/>
      <c r="W649" s="6" t="s">
        <v>20</v>
      </c>
      <c r="X649" s="6" t="s">
        <v>1991</v>
      </c>
      <c r="Y649" s="6">
        <v>4</v>
      </c>
      <c r="Z649" s="6" t="s">
        <v>1992</v>
      </c>
      <c r="AA649" s="6" t="s">
        <v>6373</v>
      </c>
      <c r="AB649" s="6" t="s">
        <v>6374</v>
      </c>
      <c r="AC649" s="6" t="s">
        <v>2000</v>
      </c>
      <c r="AD649" s="6" t="s">
        <v>6375</v>
      </c>
      <c r="AE649" s="7" t="s">
        <v>47</v>
      </c>
      <c r="AF649" s="7" t="s">
        <v>6376</v>
      </c>
      <c r="AG649" s="7"/>
      <c r="AH649" s="7" t="s">
        <v>28215</v>
      </c>
      <c r="AI649" s="7" t="s">
        <v>6377</v>
      </c>
      <c r="AJ649" s="8" t="s">
        <v>1998</v>
      </c>
      <c r="AK649" s="8" t="s">
        <v>1999</v>
      </c>
      <c r="AL649" s="8" t="s">
        <v>27617</v>
      </c>
      <c r="AM649" s="8" t="s">
        <v>2000</v>
      </c>
      <c r="AN649" s="72" t="s">
        <v>31567</v>
      </c>
    </row>
    <row r="650" spans="2:40" ht="30" hidden="1">
      <c r="B650" s="85" t="str">
        <f>IF(AND(OR(W650='Haladó kereső'!$E$15,'Haladó kereső'!$E$15=""),OR(T650='Haladó kereső'!$E$14,'Haladó kereső'!$E$14=""),OR(O650&gt;='Haladó kereső'!$E$12,'Haladó kereső'!$E$12=""),OR(U650='Haladó kereső'!$E$16,'Haladó kereső'!$E$16=""),OR(O650&lt;='Haladó kereső'!$E$13,'Haladó kereső'!$E$13=""),OR(Y650='Haladó kereső'!$E$17,'Haladó kereső'!$E$17=""),OR(S650='Haladó kereső'!$E$10,'Haladó kereső'!$E$10=""),OR(Q650='Haladó kereső'!$E$9,'Haladó kereső'!$E$9="",'Haladó kereső'!$E$9="összes"),OR(J650='Haladó kereső'!$E$11,'Haladó kereső'!$E$11="")),"megfelel a választott feltételeknek","-")</f>
        <v>megfelel a választott feltételeknek</v>
      </c>
      <c r="D650" s="5" t="s">
        <v>6378</v>
      </c>
      <c r="E650" s="1">
        <v>16.533733333333334</v>
      </c>
      <c r="F650" s="1">
        <v>46.817966666666671</v>
      </c>
      <c r="G650" s="5"/>
      <c r="H650" s="5" t="s">
        <v>6379</v>
      </c>
      <c r="I650" s="5">
        <v>27492</v>
      </c>
      <c r="J650" s="5" t="s">
        <v>35</v>
      </c>
      <c r="K650" s="5" t="s">
        <v>3</v>
      </c>
      <c r="L650" s="5" t="s">
        <v>3</v>
      </c>
      <c r="M650" s="5" t="s">
        <v>3</v>
      </c>
      <c r="N650" s="5">
        <v>87</v>
      </c>
      <c r="O650" s="5">
        <v>84</v>
      </c>
      <c r="P650" s="5">
        <v>1061</v>
      </c>
      <c r="Q650" s="5" t="s">
        <v>569</v>
      </c>
      <c r="R650" s="5" t="s">
        <v>570</v>
      </c>
      <c r="S650" s="5" t="s">
        <v>571</v>
      </c>
      <c r="T650" s="2" t="s">
        <v>31600</v>
      </c>
      <c r="U650" s="6" t="s">
        <v>6380</v>
      </c>
      <c r="V650" s="6"/>
      <c r="W650" s="6" t="s">
        <v>40</v>
      </c>
      <c r="X650" s="6" t="s">
        <v>6381</v>
      </c>
      <c r="Y650" s="6">
        <v>5</v>
      </c>
      <c r="Z650" s="6" t="s">
        <v>6382</v>
      </c>
      <c r="AA650" s="6" t="s">
        <v>6383</v>
      </c>
      <c r="AB650" s="6">
        <v>0</v>
      </c>
      <c r="AC650" s="6" t="s">
        <v>6384</v>
      </c>
      <c r="AD650" s="6" t="s">
        <v>6385</v>
      </c>
      <c r="AE650" s="7" t="s">
        <v>47</v>
      </c>
      <c r="AF650" s="7" t="s">
        <v>6386</v>
      </c>
      <c r="AG650" s="7"/>
      <c r="AH650" s="7" t="s">
        <v>28216</v>
      </c>
      <c r="AI650" s="7" t="s">
        <v>6388</v>
      </c>
      <c r="AJ650" s="8" t="s">
        <v>6389</v>
      </c>
      <c r="AK650" s="8" t="s">
        <v>6390</v>
      </c>
      <c r="AL650" s="8" t="s">
        <v>28217</v>
      </c>
      <c r="AM650" s="8" t="s">
        <v>6391</v>
      </c>
      <c r="AN650" s="72" t="s">
        <v>31567</v>
      </c>
    </row>
    <row r="651" spans="2:40" ht="30" hidden="1">
      <c r="B651" s="85" t="str">
        <f>IF(AND(OR(W651='Haladó kereső'!$E$15,'Haladó kereső'!$E$15=""),OR(T651='Haladó kereső'!$E$14,'Haladó kereső'!$E$14=""),OR(O651&gt;='Haladó kereső'!$E$12,'Haladó kereső'!$E$12=""),OR(U651='Haladó kereső'!$E$16,'Haladó kereső'!$E$16=""),OR(O651&lt;='Haladó kereső'!$E$13,'Haladó kereső'!$E$13=""),OR(Y651='Haladó kereső'!$E$17,'Haladó kereső'!$E$17=""),OR(S651='Haladó kereső'!$E$10,'Haladó kereső'!$E$10=""),OR(Q651='Haladó kereső'!$E$9,'Haladó kereső'!$E$9="",'Haladó kereső'!$E$9="összes"),OR(J651='Haladó kereső'!$E$11,'Haladó kereső'!$E$11="")),"megfelel a választott feltételeknek","-")</f>
        <v>megfelel a választott feltételeknek</v>
      </c>
      <c r="D651" s="5" t="s">
        <v>317</v>
      </c>
      <c r="E651" s="1">
        <v>17.2544</v>
      </c>
      <c r="F651" s="1">
        <v>47.217166666666671</v>
      </c>
      <c r="G651" s="5"/>
      <c r="H651" s="5" t="s">
        <v>6392</v>
      </c>
      <c r="I651" s="5">
        <v>32814</v>
      </c>
      <c r="J651" s="5" t="s">
        <v>35</v>
      </c>
      <c r="K651" s="5" t="s">
        <v>3</v>
      </c>
      <c r="L651" s="5" t="s">
        <v>3</v>
      </c>
      <c r="M651" s="5" t="s">
        <v>3</v>
      </c>
      <c r="N651" s="5">
        <v>667</v>
      </c>
      <c r="O651" s="5">
        <v>660</v>
      </c>
      <c r="P651" s="5">
        <v>1691</v>
      </c>
      <c r="Q651" s="5" t="s">
        <v>176</v>
      </c>
      <c r="R651" s="5" t="s">
        <v>315</v>
      </c>
      <c r="S651" s="5" t="s">
        <v>316</v>
      </c>
      <c r="T651" s="2" t="s">
        <v>31600</v>
      </c>
      <c r="U651" s="6" t="s">
        <v>317</v>
      </c>
      <c r="V651" s="6"/>
      <c r="W651" s="6" t="s">
        <v>20</v>
      </c>
      <c r="X651" s="6" t="s">
        <v>318</v>
      </c>
      <c r="Y651" s="6">
        <v>6</v>
      </c>
      <c r="Z651" s="6" t="s">
        <v>319</v>
      </c>
      <c r="AA651" s="6" t="s">
        <v>6393</v>
      </c>
      <c r="AB651" s="6" t="s">
        <v>326</v>
      </c>
      <c r="AC651" s="6" t="s">
        <v>321</v>
      </c>
      <c r="AD651" s="6" t="s">
        <v>6394</v>
      </c>
      <c r="AE651" s="7" t="s">
        <v>47</v>
      </c>
      <c r="AF651" s="7" t="s">
        <v>6395</v>
      </c>
      <c r="AG651" s="7"/>
      <c r="AH651" s="7" t="s">
        <v>28218</v>
      </c>
      <c r="AI651" s="7" t="s">
        <v>321</v>
      </c>
      <c r="AJ651" s="8" t="s">
        <v>324</v>
      </c>
      <c r="AK651" s="8" t="s">
        <v>325</v>
      </c>
      <c r="AL651" s="8" t="s">
        <v>27408</v>
      </c>
      <c r="AM651" s="8" t="s">
        <v>321</v>
      </c>
      <c r="AN651" s="72" t="s">
        <v>31567</v>
      </c>
    </row>
    <row r="652" spans="2:40" ht="15.75" hidden="1">
      <c r="B652" s="85" t="str">
        <f>IF(AND(OR(W652='Haladó kereső'!$E$15,'Haladó kereső'!$E$15=""),OR(T652='Haladó kereső'!$E$14,'Haladó kereső'!$E$14=""),OR(O652&gt;='Haladó kereső'!$E$12,'Haladó kereső'!$E$12=""),OR(U652='Haladó kereső'!$E$16,'Haladó kereső'!$E$16=""),OR(O652&lt;='Haladó kereső'!$E$13,'Haladó kereső'!$E$13=""),OR(Y652='Haladó kereső'!$E$17,'Haladó kereső'!$E$17=""),OR(S652='Haladó kereső'!$E$10,'Haladó kereső'!$E$10=""),OR(Q652='Haladó kereső'!$E$9,'Haladó kereső'!$E$9="",'Haladó kereső'!$E$9="összes"),OR(J652='Haladó kereső'!$E$11,'Haladó kereső'!$E$11="")),"megfelel a választott feltételeknek","-")</f>
        <v>megfelel a választott feltételeknek</v>
      </c>
      <c r="D652" s="5" t="s">
        <v>6396</v>
      </c>
      <c r="E652" s="1">
        <v>21.288533333333334</v>
      </c>
      <c r="F652" s="1">
        <v>47.024466666666669</v>
      </c>
      <c r="G652" s="5"/>
      <c r="H652" s="5" t="s">
        <v>6397</v>
      </c>
      <c r="I652" s="5">
        <v>12450</v>
      </c>
      <c r="J652" s="5" t="s">
        <v>35</v>
      </c>
      <c r="K652" s="5" t="s">
        <v>555</v>
      </c>
      <c r="L652" s="5" t="s">
        <v>3</v>
      </c>
      <c r="M652" s="5" t="s">
        <v>3</v>
      </c>
      <c r="N652" s="5">
        <v>1998</v>
      </c>
      <c r="O652" s="5">
        <v>1986</v>
      </c>
      <c r="P652" s="5">
        <v>6895</v>
      </c>
      <c r="Q652" s="5" t="s">
        <v>658</v>
      </c>
      <c r="R652" s="5" t="s">
        <v>1301</v>
      </c>
      <c r="S652" s="5" t="s">
        <v>1302</v>
      </c>
      <c r="T652" s="2" t="s">
        <v>31599</v>
      </c>
      <c r="U652" s="6" t="s">
        <v>3</v>
      </c>
      <c r="V652" s="6"/>
      <c r="W652" s="6" t="s">
        <v>7</v>
      </c>
      <c r="X652" s="6" t="s">
        <v>3</v>
      </c>
      <c r="Y652" s="6" t="s">
        <v>3</v>
      </c>
      <c r="Z652" s="6" t="s">
        <v>3</v>
      </c>
      <c r="AA652" s="6" t="s">
        <v>6398</v>
      </c>
      <c r="AB652" s="6" t="s">
        <v>3</v>
      </c>
      <c r="AC652" s="6" t="s">
        <v>6399</v>
      </c>
      <c r="AD652" s="6" t="s">
        <v>6400</v>
      </c>
      <c r="AE652" s="7" t="s">
        <v>47</v>
      </c>
      <c r="AF652" s="7" t="s">
        <v>1752</v>
      </c>
      <c r="AG652" s="7"/>
      <c r="AH652" s="7" t="s">
        <v>28219</v>
      </c>
      <c r="AI652" s="7" t="s">
        <v>6401</v>
      </c>
      <c r="AJ652" s="8" t="s">
        <v>1781</v>
      </c>
      <c r="AK652" s="8" t="s">
        <v>1782</v>
      </c>
      <c r="AL652" s="8" t="s">
        <v>28220</v>
      </c>
      <c r="AM652" s="8" t="s">
        <v>6401</v>
      </c>
      <c r="AN652" s="72" t="s">
        <v>31567</v>
      </c>
    </row>
    <row r="653" spans="2:40" ht="90" hidden="1">
      <c r="B653" s="85" t="str">
        <f>IF(AND(OR(W653='Haladó kereső'!$E$15,'Haladó kereső'!$E$15=""),OR(T653='Haladó kereső'!$E$14,'Haladó kereső'!$E$14=""),OR(O653&gt;='Haladó kereső'!$E$12,'Haladó kereső'!$E$12=""),OR(U653='Haladó kereső'!$E$16,'Haladó kereső'!$E$16=""),OR(O653&lt;='Haladó kereső'!$E$13,'Haladó kereső'!$E$13=""),OR(Y653='Haladó kereső'!$E$17,'Haladó kereső'!$E$17=""),OR(S653='Haladó kereső'!$E$10,'Haladó kereső'!$E$10=""),OR(Q653='Haladó kereső'!$E$9,'Haladó kereső'!$E$9="",'Haladó kereső'!$E$9="összes"),OR(J653='Haladó kereső'!$E$11,'Haladó kereső'!$E$11="")),"megfelel a választott feltételeknek","-")</f>
        <v>megfelel a választott feltételeknek</v>
      </c>
      <c r="D653" s="5" t="s">
        <v>6402</v>
      </c>
      <c r="E653" s="1">
        <v>17.555199999999999</v>
      </c>
      <c r="F653" s="1">
        <v>46.293233333333333</v>
      </c>
      <c r="G653" s="5"/>
      <c r="H653" s="5" t="s">
        <v>6403</v>
      </c>
      <c r="I653" s="5">
        <v>24314</v>
      </c>
      <c r="J653" s="5" t="s">
        <v>35</v>
      </c>
      <c r="K653" s="5" t="s">
        <v>3</v>
      </c>
      <c r="L653" s="5" t="s">
        <v>3</v>
      </c>
      <c r="M653" s="5" t="s">
        <v>3</v>
      </c>
      <c r="N653" s="5">
        <v>1086</v>
      </c>
      <c r="O653" s="5">
        <v>1091</v>
      </c>
      <c r="P653" s="5">
        <v>2985</v>
      </c>
      <c r="Q653" s="5" t="s">
        <v>275</v>
      </c>
      <c r="R653" s="5" t="s">
        <v>690</v>
      </c>
      <c r="S653" s="5" t="s">
        <v>691</v>
      </c>
      <c r="T653" s="2" t="s">
        <v>31600</v>
      </c>
      <c r="U653" s="6" t="s">
        <v>6402</v>
      </c>
      <c r="V653" s="6"/>
      <c r="W653" s="6" t="s">
        <v>20</v>
      </c>
      <c r="X653" s="6" t="s">
        <v>6404</v>
      </c>
      <c r="Y653" s="6">
        <v>3</v>
      </c>
      <c r="Z653" s="6" t="s">
        <v>6405</v>
      </c>
      <c r="AA653" s="6" t="s">
        <v>6406</v>
      </c>
      <c r="AB653" s="6" t="s">
        <v>6407</v>
      </c>
      <c r="AC653" s="6" t="s">
        <v>6408</v>
      </c>
      <c r="AD653" s="6" t="s">
        <v>6409</v>
      </c>
      <c r="AE653" s="7" t="s">
        <v>47</v>
      </c>
      <c r="AF653" s="7" t="s">
        <v>6410</v>
      </c>
      <c r="AG653" s="7"/>
      <c r="AH653" s="7" t="s">
        <v>28221</v>
      </c>
      <c r="AI653" s="7" t="s">
        <v>6411</v>
      </c>
      <c r="AJ653" s="8" t="s">
        <v>6412</v>
      </c>
      <c r="AK653" s="8" t="s">
        <v>6406</v>
      </c>
      <c r="AL653" s="8" t="s">
        <v>6407</v>
      </c>
      <c r="AM653" s="8" t="s">
        <v>6413</v>
      </c>
      <c r="AN653" s="72" t="s">
        <v>31567</v>
      </c>
    </row>
    <row r="654" spans="2:40" ht="30" hidden="1">
      <c r="B654" s="85" t="str">
        <f>IF(AND(OR(W654='Haladó kereső'!$E$15,'Haladó kereső'!$E$15=""),OR(T654='Haladó kereső'!$E$14,'Haladó kereső'!$E$14=""),OR(O654&gt;='Haladó kereső'!$E$12,'Haladó kereső'!$E$12=""),OR(U654='Haladó kereső'!$E$16,'Haladó kereső'!$E$16=""),OR(O654&lt;='Haladó kereső'!$E$13,'Haladó kereső'!$E$13=""),OR(Y654='Haladó kereső'!$E$17,'Haladó kereső'!$E$17=""),OR(S654='Haladó kereső'!$E$10,'Haladó kereső'!$E$10=""),OR(Q654='Haladó kereső'!$E$9,'Haladó kereső'!$E$9="",'Haladó kereső'!$E$9="összes"),OR(J654='Haladó kereső'!$E$11,'Haladó kereső'!$E$11="")),"megfelel a választott feltételeknek","-")</f>
        <v>megfelel a választott feltételeknek</v>
      </c>
      <c r="D654" s="5" t="s">
        <v>6414</v>
      </c>
      <c r="E654" s="1">
        <v>17.488433333333333</v>
      </c>
      <c r="F654" s="1">
        <v>46.569166666666668</v>
      </c>
      <c r="G654" s="5"/>
      <c r="H654" s="5" t="s">
        <v>6415</v>
      </c>
      <c r="I654" s="5">
        <v>27270</v>
      </c>
      <c r="J654" s="5" t="s">
        <v>35</v>
      </c>
      <c r="K654" s="5" t="s">
        <v>3</v>
      </c>
      <c r="L654" s="5" t="s">
        <v>3</v>
      </c>
      <c r="M654" s="5" t="s">
        <v>3</v>
      </c>
      <c r="N654" s="5">
        <v>316</v>
      </c>
      <c r="O654" s="5">
        <v>308</v>
      </c>
      <c r="P654" s="5">
        <v>866</v>
      </c>
      <c r="Q654" s="5" t="s">
        <v>275</v>
      </c>
      <c r="R654" s="5" t="s">
        <v>2141</v>
      </c>
      <c r="S654" s="5" t="s">
        <v>2142</v>
      </c>
      <c r="T654" s="2" t="s">
        <v>31600</v>
      </c>
      <c r="U654" s="6" t="s">
        <v>6416</v>
      </c>
      <c r="V654" s="6"/>
      <c r="W654" s="6" t="s">
        <v>40</v>
      </c>
      <c r="X654" s="6" t="s">
        <v>6417</v>
      </c>
      <c r="Y654" s="6">
        <v>7</v>
      </c>
      <c r="Z654" s="6" t="s">
        <v>6418</v>
      </c>
      <c r="AA654" s="6" t="s">
        <v>6419</v>
      </c>
      <c r="AB654" s="6" t="s">
        <v>576</v>
      </c>
      <c r="AC654" s="6" t="s">
        <v>6420</v>
      </c>
      <c r="AD654" s="6" t="s">
        <v>6421</v>
      </c>
      <c r="AE654" s="7" t="s">
        <v>47</v>
      </c>
      <c r="AF654" s="7" t="s">
        <v>6422</v>
      </c>
      <c r="AG654" s="7"/>
      <c r="AH654" s="7" t="s">
        <v>28222</v>
      </c>
      <c r="AI654" s="7" t="s">
        <v>6420</v>
      </c>
      <c r="AJ654" s="8" t="s">
        <v>6423</v>
      </c>
      <c r="AK654" s="8" t="s">
        <v>6424</v>
      </c>
      <c r="AL654" s="8" t="s">
        <v>28223</v>
      </c>
      <c r="AM654" s="8" t="s">
        <v>6426</v>
      </c>
      <c r="AN654" s="72" t="s">
        <v>31567</v>
      </c>
    </row>
    <row r="655" spans="2:40" ht="30" hidden="1">
      <c r="B655" s="85" t="str">
        <f>IF(AND(OR(W655='Haladó kereső'!$E$15,'Haladó kereső'!$E$15=""),OR(T655='Haladó kereső'!$E$14,'Haladó kereső'!$E$14=""),OR(O655&gt;='Haladó kereső'!$E$12,'Haladó kereső'!$E$12=""),OR(U655='Haladó kereső'!$E$16,'Haladó kereső'!$E$16=""),OR(O655&lt;='Haladó kereső'!$E$13,'Haladó kereső'!$E$13=""),OR(Y655='Haladó kereső'!$E$17,'Haladó kereső'!$E$17=""),OR(S655='Haladó kereső'!$E$10,'Haladó kereső'!$E$10=""),OR(Q655='Haladó kereső'!$E$9,'Haladó kereső'!$E$9="",'Haladó kereső'!$E$9="összes"),OR(J655='Haladó kereső'!$E$11,'Haladó kereső'!$E$11="")),"megfelel a választott feltételeknek","-")</f>
        <v>megfelel a választott feltételeknek</v>
      </c>
      <c r="D655" s="5" t="s">
        <v>2753</v>
      </c>
      <c r="E655" s="1">
        <v>16.637733333333333</v>
      </c>
      <c r="F655" s="1">
        <v>46.605800000000002</v>
      </c>
      <c r="G655" s="5"/>
      <c r="H655" s="5" t="s">
        <v>6427</v>
      </c>
      <c r="I655" s="5">
        <v>29364</v>
      </c>
      <c r="J655" s="5" t="s">
        <v>35</v>
      </c>
      <c r="K655" s="5" t="s">
        <v>3</v>
      </c>
      <c r="L655" s="5" t="s">
        <v>3</v>
      </c>
      <c r="M655" s="5" t="s">
        <v>3</v>
      </c>
      <c r="N655" s="5">
        <v>616</v>
      </c>
      <c r="O655" s="5">
        <v>616</v>
      </c>
      <c r="P655" s="5">
        <v>779</v>
      </c>
      <c r="Q655" s="5" t="s">
        <v>569</v>
      </c>
      <c r="R655" s="5" t="s">
        <v>863</v>
      </c>
      <c r="S655" s="5" t="s">
        <v>864</v>
      </c>
      <c r="T655" s="2" t="s">
        <v>31600</v>
      </c>
      <c r="U655" s="6" t="s">
        <v>2753</v>
      </c>
      <c r="V655" s="6"/>
      <c r="W655" s="6" t="s">
        <v>20</v>
      </c>
      <c r="X655" s="6" t="s">
        <v>6428</v>
      </c>
      <c r="Y655" s="6">
        <v>7</v>
      </c>
      <c r="Z655" s="6" t="s">
        <v>2755</v>
      </c>
      <c r="AA655" s="6" t="s">
        <v>6429</v>
      </c>
      <c r="AB655" s="6" t="s">
        <v>2760</v>
      </c>
      <c r="AC655" s="6" t="s">
        <v>2761</v>
      </c>
      <c r="AD655" s="6" t="s">
        <v>2758</v>
      </c>
      <c r="AE655" s="7" t="s">
        <v>47</v>
      </c>
      <c r="AF655" s="7" t="s">
        <v>6430</v>
      </c>
      <c r="AG655" s="7"/>
      <c r="AH655" s="7" t="s">
        <v>2760</v>
      </c>
      <c r="AI655" s="7" t="s">
        <v>2761</v>
      </c>
      <c r="AJ655" s="8" t="s">
        <v>2762</v>
      </c>
      <c r="AK655" s="8" t="s">
        <v>2763</v>
      </c>
      <c r="AL655" s="8" t="s">
        <v>27728</v>
      </c>
      <c r="AM655" s="8" t="s">
        <v>2761</v>
      </c>
      <c r="AN655" s="72" t="s">
        <v>31567</v>
      </c>
    </row>
    <row r="656" spans="2:40" ht="15.75" hidden="1">
      <c r="B656" s="85" t="str">
        <f>IF(AND(OR(W656='Haladó kereső'!$E$15,'Haladó kereső'!$E$15=""),OR(T656='Haladó kereső'!$E$14,'Haladó kereső'!$E$14=""),OR(O656&gt;='Haladó kereső'!$E$12,'Haladó kereső'!$E$12=""),OR(U656='Haladó kereső'!$E$16,'Haladó kereső'!$E$16=""),OR(O656&lt;='Haladó kereső'!$E$13,'Haladó kereső'!$E$13=""),OR(Y656='Haladó kereső'!$E$17,'Haladó kereső'!$E$17=""),OR(S656='Haladó kereső'!$E$10,'Haladó kereső'!$E$10=""),OR(Q656='Haladó kereső'!$E$9,'Haladó kereső'!$E$9="",'Haladó kereső'!$E$9="összes"),OR(J656='Haladó kereső'!$E$11,'Haladó kereső'!$E$11="")),"megfelel a választott feltételeknek","-")</f>
        <v>megfelel a választott feltételeknek</v>
      </c>
      <c r="D656" s="5" t="s">
        <v>6431</v>
      </c>
      <c r="E656" s="1">
        <v>19.224266666666665</v>
      </c>
      <c r="F656" s="1">
        <v>47.541333333333334</v>
      </c>
      <c r="G656" s="5"/>
      <c r="H656" s="5" t="s">
        <v>6432</v>
      </c>
      <c r="I656" s="5">
        <v>22804</v>
      </c>
      <c r="J656" s="5" t="s">
        <v>35</v>
      </c>
      <c r="K656" s="5" t="s">
        <v>555</v>
      </c>
      <c r="L656" s="5" t="s">
        <v>3</v>
      </c>
      <c r="M656" s="5" t="s">
        <v>3</v>
      </c>
      <c r="N656" s="5">
        <v>9263</v>
      </c>
      <c r="O656" s="5">
        <v>9300</v>
      </c>
      <c r="P656" s="5">
        <v>2270</v>
      </c>
      <c r="Q656" s="5" t="s">
        <v>163</v>
      </c>
      <c r="R656" s="5" t="s">
        <v>6433</v>
      </c>
      <c r="S656" s="5" t="s">
        <v>6434</v>
      </c>
      <c r="T656" s="2" t="s">
        <v>31599</v>
      </c>
      <c r="U656" s="6" t="s">
        <v>3</v>
      </c>
      <c r="V656" s="6"/>
      <c r="W656" s="6" t="s">
        <v>7</v>
      </c>
      <c r="X656" s="6" t="s">
        <v>3</v>
      </c>
      <c r="Y656" s="6" t="s">
        <v>3</v>
      </c>
      <c r="Z656" s="6" t="s">
        <v>3</v>
      </c>
      <c r="AA656" s="6" t="s">
        <v>6435</v>
      </c>
      <c r="AB656" s="6" t="s">
        <v>3</v>
      </c>
      <c r="AC656" s="6" t="s">
        <v>6436</v>
      </c>
      <c r="AD656" s="6" t="s">
        <v>6437</v>
      </c>
      <c r="AE656" s="7" t="s">
        <v>47</v>
      </c>
      <c r="AF656" s="7" t="s">
        <v>6438</v>
      </c>
      <c r="AG656" s="7"/>
      <c r="AH656" s="7" t="s">
        <v>28224</v>
      </c>
      <c r="AI656" s="7" t="s">
        <v>6439</v>
      </c>
      <c r="AJ656" s="8" t="s">
        <v>6440</v>
      </c>
      <c r="AK656" s="8" t="s">
        <v>6435</v>
      </c>
      <c r="AL656" s="8" t="s">
        <v>28225</v>
      </c>
      <c r="AM656" s="8" t="s">
        <v>6441</v>
      </c>
      <c r="AN656" s="72" t="s">
        <v>31567</v>
      </c>
    </row>
    <row r="657" spans="2:40" ht="30" hidden="1">
      <c r="B657" s="85" t="str">
        <f>IF(AND(OR(W657='Haladó kereső'!$E$15,'Haladó kereső'!$E$15=""),OR(T657='Haladó kereső'!$E$14,'Haladó kereső'!$E$14=""),OR(O657&gt;='Haladó kereső'!$E$12,'Haladó kereső'!$E$12=""),OR(U657='Haladó kereső'!$E$16,'Haladó kereső'!$E$16=""),OR(O657&lt;='Haladó kereső'!$E$13,'Haladó kereső'!$E$13=""),OR(Y657='Haladó kereső'!$E$17,'Haladó kereső'!$E$17=""),OR(S657='Haladó kereső'!$E$10,'Haladó kereső'!$E$10=""),OR(Q657='Haladó kereső'!$E$9,'Haladó kereső'!$E$9="",'Haladó kereső'!$E$9="összes"),OR(J657='Haladó kereső'!$E$11,'Haladó kereső'!$E$11="")),"megfelel a választott feltételeknek","-")</f>
        <v>megfelel a választott feltételeknek</v>
      </c>
      <c r="D657" s="5" t="s">
        <v>6442</v>
      </c>
      <c r="E657" s="1">
        <v>17.0594</v>
      </c>
      <c r="F657" s="1">
        <v>47.3508</v>
      </c>
      <c r="G657" s="5"/>
      <c r="H657" s="5" t="s">
        <v>6443</v>
      </c>
      <c r="I657" s="5">
        <v>22390</v>
      </c>
      <c r="J657" s="5" t="s">
        <v>35</v>
      </c>
      <c r="K657" s="5" t="s">
        <v>3</v>
      </c>
      <c r="L657" s="5" t="s">
        <v>3</v>
      </c>
      <c r="M657" s="5" t="s">
        <v>3</v>
      </c>
      <c r="N657" s="5">
        <v>410</v>
      </c>
      <c r="O657" s="5">
        <v>406</v>
      </c>
      <c r="P657" s="5">
        <v>2527</v>
      </c>
      <c r="Q657" s="5" t="s">
        <v>218</v>
      </c>
      <c r="R657" s="5" t="s">
        <v>3796</v>
      </c>
      <c r="S657" s="5" t="s">
        <v>3797</v>
      </c>
      <c r="T657" s="2" t="s">
        <v>31600</v>
      </c>
      <c r="U657" s="6" t="s">
        <v>6444</v>
      </c>
      <c r="V657" s="6"/>
      <c r="W657" s="6" t="s">
        <v>40</v>
      </c>
      <c r="X657" s="6" t="s">
        <v>6445</v>
      </c>
      <c r="Y657" s="6">
        <v>7</v>
      </c>
      <c r="Z657" s="6" t="s">
        <v>6446</v>
      </c>
      <c r="AA657" s="6" t="s">
        <v>6447</v>
      </c>
      <c r="AB657" s="6">
        <v>95395001</v>
      </c>
      <c r="AC657" s="6" t="s">
        <v>6448</v>
      </c>
      <c r="AD657" s="6" t="s">
        <v>3</v>
      </c>
      <c r="AE657" s="7" t="s">
        <v>47</v>
      </c>
      <c r="AF657" s="7" t="s">
        <v>6449</v>
      </c>
      <c r="AG657" s="7"/>
      <c r="AH657" s="7" t="s">
        <v>28226</v>
      </c>
      <c r="AI657" s="7" t="s">
        <v>6450</v>
      </c>
      <c r="AJ657" s="8" t="s">
        <v>6451</v>
      </c>
      <c r="AK657" s="8" t="s">
        <v>6452</v>
      </c>
      <c r="AL657" s="8" t="s">
        <v>28072</v>
      </c>
      <c r="AM657" s="8" t="s">
        <v>6453</v>
      </c>
      <c r="AN657" s="72" t="s">
        <v>31567</v>
      </c>
    </row>
    <row r="658" spans="2:40" ht="30" hidden="1">
      <c r="B658" s="85" t="str">
        <f>IF(AND(OR(W658='Haladó kereső'!$E$15,'Haladó kereső'!$E$15=""),OR(T658='Haladó kereső'!$E$14,'Haladó kereső'!$E$14=""),OR(O658&gt;='Haladó kereső'!$E$12,'Haladó kereső'!$E$12=""),OR(U658='Haladó kereső'!$E$16,'Haladó kereső'!$E$16=""),OR(O658&lt;='Haladó kereső'!$E$13,'Haladó kereső'!$E$13=""),OR(Y658='Haladó kereső'!$E$17,'Haladó kereső'!$E$17=""),OR(S658='Haladó kereső'!$E$10,'Haladó kereső'!$E$10=""),OR(Q658='Haladó kereső'!$E$9,'Haladó kereső'!$E$9="",'Haladó kereső'!$E$9="összes"),OR(J658='Haladó kereső'!$E$11,'Haladó kereső'!$E$11="")),"megfelel a választott feltételeknek","-")</f>
        <v>megfelel a választott feltételeknek</v>
      </c>
      <c r="D658" s="5" t="s">
        <v>6454</v>
      </c>
      <c r="E658" s="1">
        <v>16.633933333333331</v>
      </c>
      <c r="F658" s="1">
        <v>46.500599999999999</v>
      </c>
      <c r="G658" s="5"/>
      <c r="H658" s="5" t="s">
        <v>6455</v>
      </c>
      <c r="I658" s="5">
        <v>33978</v>
      </c>
      <c r="J658" s="5" t="s">
        <v>35</v>
      </c>
      <c r="K658" s="5" t="s">
        <v>3</v>
      </c>
      <c r="L658" s="5" t="s">
        <v>3</v>
      </c>
      <c r="M658" s="5" t="s">
        <v>3</v>
      </c>
      <c r="N658" s="5">
        <v>442</v>
      </c>
      <c r="O658" s="5">
        <v>439</v>
      </c>
      <c r="P658" s="5">
        <v>2122</v>
      </c>
      <c r="Q658" s="5" t="s">
        <v>569</v>
      </c>
      <c r="R658" s="5" t="s">
        <v>2597</v>
      </c>
      <c r="S658" s="5" t="s">
        <v>2598</v>
      </c>
      <c r="T658" s="2" t="s">
        <v>31600</v>
      </c>
      <c r="U658" s="6" t="s">
        <v>2948</v>
      </c>
      <c r="V658" s="6"/>
      <c r="W658" s="6" t="s">
        <v>40</v>
      </c>
      <c r="X658" s="6" t="s">
        <v>6456</v>
      </c>
      <c r="Y658" s="6">
        <v>9</v>
      </c>
      <c r="Z658" s="6" t="s">
        <v>2951</v>
      </c>
      <c r="AA658" s="6" t="s">
        <v>6457</v>
      </c>
      <c r="AB658" s="6" t="s">
        <v>6458</v>
      </c>
      <c r="AC658" s="6" t="s">
        <v>6459</v>
      </c>
      <c r="AD658" s="6" t="s">
        <v>6460</v>
      </c>
      <c r="AE658" s="7" t="s">
        <v>47</v>
      </c>
      <c r="AF658" s="7" t="s">
        <v>6461</v>
      </c>
      <c r="AG658" s="7"/>
      <c r="AH658" s="7" t="s">
        <v>28227</v>
      </c>
      <c r="AI658" s="7" t="s">
        <v>6459</v>
      </c>
      <c r="AJ658" s="8" t="s">
        <v>2958</v>
      </c>
      <c r="AK658" s="8" t="s">
        <v>2952</v>
      </c>
      <c r="AL658" s="8" t="s">
        <v>27756</v>
      </c>
      <c r="AM658" s="8" t="s">
        <v>6462</v>
      </c>
      <c r="AN658" s="72" t="s">
        <v>31567</v>
      </c>
    </row>
    <row r="659" spans="2:40" ht="15.75" hidden="1">
      <c r="B659" s="85" t="str">
        <f>IF(AND(OR(W659='Haladó kereső'!$E$15,'Haladó kereső'!$E$15=""),OR(T659='Haladó kereső'!$E$14,'Haladó kereső'!$E$14=""),OR(O659&gt;='Haladó kereső'!$E$12,'Haladó kereső'!$E$12=""),OR(U659='Haladó kereső'!$E$16,'Haladó kereső'!$E$16=""),OR(O659&lt;='Haladó kereső'!$E$13,'Haladó kereső'!$E$13=""),OR(Y659='Haladó kereső'!$E$17,'Haladó kereső'!$E$17=""),OR(S659='Haladó kereső'!$E$10,'Haladó kereső'!$E$10=""),OR(Q659='Haladó kereső'!$E$9,'Haladó kereső'!$E$9="",'Haladó kereső'!$E$9="összes"),OR(J659='Haladó kereső'!$E$11,'Haladó kereső'!$E$11="")),"megfelel a választott feltételeknek","-")</f>
        <v>megfelel a választott feltételeknek</v>
      </c>
      <c r="D659" s="5" t="s">
        <v>6463</v>
      </c>
      <c r="E659" s="1">
        <v>19.192399999999999</v>
      </c>
      <c r="F659" s="1">
        <v>47.737299999999998</v>
      </c>
      <c r="G659" s="5"/>
      <c r="H659" s="5" t="s">
        <v>6464</v>
      </c>
      <c r="I659" s="5">
        <v>34333</v>
      </c>
      <c r="J659" s="5" t="s">
        <v>35</v>
      </c>
      <c r="K659" s="5" t="s">
        <v>3</v>
      </c>
      <c r="L659" s="5" t="s">
        <v>3</v>
      </c>
      <c r="M659" s="5" t="s">
        <v>3</v>
      </c>
      <c r="N659" s="5">
        <v>2065</v>
      </c>
      <c r="O659" s="5">
        <v>2081</v>
      </c>
      <c r="P659" s="5">
        <v>504</v>
      </c>
      <c r="Q659" s="5" t="s">
        <v>163</v>
      </c>
      <c r="R659" s="5" t="s">
        <v>206</v>
      </c>
      <c r="S659" s="5" t="s">
        <v>207</v>
      </c>
      <c r="T659" s="2" t="s">
        <v>31599</v>
      </c>
      <c r="U659" s="6" t="s">
        <v>3</v>
      </c>
      <c r="V659" s="6"/>
      <c r="W659" s="6" t="s">
        <v>7</v>
      </c>
      <c r="X659" s="6" t="s">
        <v>3</v>
      </c>
      <c r="Y659" s="6" t="s">
        <v>3</v>
      </c>
      <c r="Z659" s="6" t="s">
        <v>3</v>
      </c>
      <c r="AA659" s="6" t="s">
        <v>6465</v>
      </c>
      <c r="AB659" s="6" t="s">
        <v>3</v>
      </c>
      <c r="AC659" s="6" t="s">
        <v>6466</v>
      </c>
      <c r="AD659" s="6" t="s">
        <v>6467</v>
      </c>
      <c r="AE659" s="7" t="s">
        <v>47</v>
      </c>
      <c r="AF659" s="7" t="s">
        <v>6468</v>
      </c>
      <c r="AG659" s="7"/>
      <c r="AH659" s="7" t="s">
        <v>28228</v>
      </c>
      <c r="AI659" s="7" t="s">
        <v>6466</v>
      </c>
      <c r="AJ659" s="8" t="s">
        <v>6469</v>
      </c>
      <c r="AK659" s="8" t="s">
        <v>6470</v>
      </c>
      <c r="AL659" s="8">
        <v>6307480149</v>
      </c>
      <c r="AM659" s="8" t="s">
        <v>6471</v>
      </c>
      <c r="AN659" s="72" t="s">
        <v>31567</v>
      </c>
    </row>
    <row r="660" spans="2:40" ht="30" hidden="1">
      <c r="B660" s="85" t="str">
        <f>IF(AND(OR(W660='Haladó kereső'!$E$15,'Haladó kereső'!$E$15=""),OR(T660='Haladó kereső'!$E$14,'Haladó kereső'!$E$14=""),OR(O660&gt;='Haladó kereső'!$E$12,'Haladó kereső'!$E$12=""),OR(U660='Haladó kereső'!$E$16,'Haladó kereső'!$E$16=""),OR(O660&lt;='Haladó kereső'!$E$13,'Haladó kereső'!$E$13=""),OR(Y660='Haladó kereső'!$E$17,'Haladó kereső'!$E$17=""),OR(S660='Haladó kereső'!$E$10,'Haladó kereső'!$E$10=""),OR(Q660='Haladó kereső'!$E$9,'Haladó kereső'!$E$9="",'Haladó kereső'!$E$9="összes"),OR(J660='Haladó kereső'!$E$11,'Haladó kereső'!$E$11="")),"megfelel a választott feltételeknek","-")</f>
        <v>megfelel a választott feltételeknek</v>
      </c>
      <c r="D660" s="5" t="s">
        <v>6472</v>
      </c>
      <c r="E660" s="1">
        <v>16.371866666666666</v>
      </c>
      <c r="F660" s="1">
        <v>46.950500000000005</v>
      </c>
      <c r="G660" s="5"/>
      <c r="H660" s="5" t="s">
        <v>6473</v>
      </c>
      <c r="I660" s="5">
        <v>4224</v>
      </c>
      <c r="J660" s="5" t="s">
        <v>35</v>
      </c>
      <c r="K660" s="5" t="s">
        <v>3</v>
      </c>
      <c r="L660" s="5" t="s">
        <v>3</v>
      </c>
      <c r="M660" s="5" t="s">
        <v>3</v>
      </c>
      <c r="N660" s="5">
        <v>883</v>
      </c>
      <c r="O660" s="5">
        <v>869</v>
      </c>
      <c r="P660" s="5">
        <v>2053</v>
      </c>
      <c r="Q660" s="5" t="s">
        <v>218</v>
      </c>
      <c r="R660" s="5" t="s">
        <v>901</v>
      </c>
      <c r="S660" s="5" t="s">
        <v>902</v>
      </c>
      <c r="T660" s="2" t="s">
        <v>31600</v>
      </c>
      <c r="U660" s="6" t="s">
        <v>6472</v>
      </c>
      <c r="V660" s="6"/>
      <c r="W660" s="6" t="s">
        <v>20</v>
      </c>
      <c r="X660" s="6" t="s">
        <v>6474</v>
      </c>
      <c r="Y660" s="6">
        <v>3</v>
      </c>
      <c r="Z660" s="6" t="s">
        <v>6475</v>
      </c>
      <c r="AA660" s="6" t="s">
        <v>6476</v>
      </c>
      <c r="AB660" s="6" t="s">
        <v>6477</v>
      </c>
      <c r="AC660" s="6" t="s">
        <v>6478</v>
      </c>
      <c r="AD660" s="6" t="s">
        <v>6479</v>
      </c>
      <c r="AE660" s="7" t="s">
        <v>47</v>
      </c>
      <c r="AF660" s="7" t="s">
        <v>6480</v>
      </c>
      <c r="AG660" s="7"/>
      <c r="AH660" s="7" t="s">
        <v>28229</v>
      </c>
      <c r="AI660" s="7" t="s">
        <v>6478</v>
      </c>
      <c r="AJ660" s="8" t="s">
        <v>6481</v>
      </c>
      <c r="AK660" s="8" t="s">
        <v>6476</v>
      </c>
      <c r="AL660" s="8" t="s">
        <v>28230</v>
      </c>
      <c r="AM660" s="8" t="s">
        <v>6482</v>
      </c>
      <c r="AN660" s="72" t="s">
        <v>31567</v>
      </c>
    </row>
    <row r="661" spans="2:40" ht="30" hidden="1">
      <c r="B661" s="85" t="str">
        <f>IF(AND(OR(W661='Haladó kereső'!$E$15,'Haladó kereső'!$E$15=""),OR(T661='Haladó kereső'!$E$14,'Haladó kereső'!$E$14=""),OR(O661&gt;='Haladó kereső'!$E$12,'Haladó kereső'!$E$12=""),OR(U661='Haladó kereső'!$E$16,'Haladó kereső'!$E$16=""),OR(O661&lt;='Haladó kereső'!$E$13,'Haladó kereső'!$E$13=""),OR(Y661='Haladó kereső'!$E$17,'Haladó kereső'!$E$17=""),OR(S661='Haladó kereső'!$E$10,'Haladó kereső'!$E$10=""),OR(Q661='Haladó kereső'!$E$9,'Haladó kereső'!$E$9="",'Haladó kereső'!$E$9="összes"),OR(J661='Haladó kereső'!$E$11,'Haladó kereső'!$E$11="")),"megfelel a választott feltételeknek","-")</f>
        <v>megfelel a választott feltételeknek</v>
      </c>
      <c r="D661" s="5" t="s">
        <v>6483</v>
      </c>
      <c r="E661" s="1">
        <v>18.416966666666667</v>
      </c>
      <c r="F661" s="1">
        <v>47.035933333333332</v>
      </c>
      <c r="G661" s="5"/>
      <c r="H661" s="5" t="s">
        <v>6484</v>
      </c>
      <c r="I661" s="5">
        <v>6734</v>
      </c>
      <c r="J661" s="5" t="s">
        <v>35</v>
      </c>
      <c r="K661" s="5" t="s">
        <v>3</v>
      </c>
      <c r="L661" s="5" t="s">
        <v>3</v>
      </c>
      <c r="M661" s="5" t="s">
        <v>3</v>
      </c>
      <c r="N661" s="5">
        <v>1065</v>
      </c>
      <c r="O661" s="5">
        <v>1061</v>
      </c>
      <c r="P661" s="5">
        <v>1711</v>
      </c>
      <c r="Q661" s="5" t="s">
        <v>4</v>
      </c>
      <c r="R661" s="5" t="s">
        <v>5</v>
      </c>
      <c r="S661" s="5" t="s">
        <v>6</v>
      </c>
      <c r="T661" s="2" t="s">
        <v>31600</v>
      </c>
      <c r="U661" s="6" t="s">
        <v>6340</v>
      </c>
      <c r="V661" s="6"/>
      <c r="W661" s="6" t="s">
        <v>40</v>
      </c>
      <c r="X661" s="6" t="s">
        <v>6341</v>
      </c>
      <c r="Y661" s="6">
        <v>3</v>
      </c>
      <c r="Z661" s="6" t="s">
        <v>6342</v>
      </c>
      <c r="AA661" s="6" t="s">
        <v>6485</v>
      </c>
      <c r="AB661" s="6" t="s">
        <v>6486</v>
      </c>
      <c r="AC661" s="6" t="s">
        <v>6487</v>
      </c>
      <c r="AD661" s="6" t="s">
        <v>6488</v>
      </c>
      <c r="AE661" s="7" t="s">
        <v>47</v>
      </c>
      <c r="AF661" s="7" t="s">
        <v>6489</v>
      </c>
      <c r="AG661" s="7"/>
      <c r="AH661" s="7" t="s">
        <v>28231</v>
      </c>
      <c r="AI661" s="7" t="s">
        <v>6487</v>
      </c>
      <c r="AJ661" s="8" t="s">
        <v>6349</v>
      </c>
      <c r="AK661" s="8" t="s">
        <v>6350</v>
      </c>
      <c r="AL661" s="8" t="s">
        <v>28212</v>
      </c>
      <c r="AM661" s="8" t="s">
        <v>6352</v>
      </c>
      <c r="AN661" s="72" t="s">
        <v>31567</v>
      </c>
    </row>
    <row r="662" spans="2:40" ht="15.75" hidden="1">
      <c r="B662" s="85" t="str">
        <f>IF(AND(OR(W662='Haladó kereső'!$E$15,'Haladó kereső'!$E$15=""),OR(T662='Haladó kereső'!$E$14,'Haladó kereső'!$E$14=""),OR(O662&gt;='Haladó kereső'!$E$12,'Haladó kereső'!$E$12=""),OR(U662='Haladó kereső'!$E$16,'Haladó kereső'!$E$16=""),OR(O662&lt;='Haladó kereső'!$E$13,'Haladó kereső'!$E$13=""),OR(Y662='Haladó kereső'!$E$17,'Haladó kereső'!$E$17=""),OR(S662='Haladó kereső'!$E$10,'Haladó kereső'!$E$10=""),OR(Q662='Haladó kereső'!$E$9,'Haladó kereső'!$E$9="",'Haladó kereső'!$E$9="összes"),OR(J662='Haladó kereső'!$E$11,'Haladó kereső'!$E$11="")),"megfelel a választott feltételeknek","-")</f>
        <v>megfelel a választott feltételeknek</v>
      </c>
      <c r="D662" s="5" t="s">
        <v>6490</v>
      </c>
      <c r="E662" s="1">
        <v>19.321866666666665</v>
      </c>
      <c r="F662" s="1">
        <v>47.808199999999999</v>
      </c>
      <c r="G662" s="5"/>
      <c r="H662" s="5" t="s">
        <v>6491</v>
      </c>
      <c r="I662" s="5">
        <v>26985</v>
      </c>
      <c r="J662" s="5" t="s">
        <v>35</v>
      </c>
      <c r="K662" s="5" t="s">
        <v>3</v>
      </c>
      <c r="L662" s="5" t="s">
        <v>3</v>
      </c>
      <c r="M662" s="5" t="s">
        <v>3</v>
      </c>
      <c r="N662" s="5">
        <v>644</v>
      </c>
      <c r="O662" s="5">
        <v>654</v>
      </c>
      <c r="P662" s="5">
        <v>1717</v>
      </c>
      <c r="Q662" s="5" t="s">
        <v>163</v>
      </c>
      <c r="R662" s="5" t="s">
        <v>206</v>
      </c>
      <c r="S662" s="5" t="s">
        <v>207</v>
      </c>
      <c r="T662" s="2" t="s">
        <v>31600</v>
      </c>
      <c r="U662" s="6" t="s">
        <v>204</v>
      </c>
      <c r="V662" s="6"/>
      <c r="W662" s="6" t="s">
        <v>40</v>
      </c>
      <c r="X662" s="6" t="s">
        <v>205</v>
      </c>
      <c r="Y662" s="6">
        <v>2</v>
      </c>
      <c r="Z662" s="6" t="s">
        <v>208</v>
      </c>
      <c r="AA662" s="6" t="s">
        <v>6492</v>
      </c>
      <c r="AB662" s="6" t="s">
        <v>6493</v>
      </c>
      <c r="AC662" s="6" t="s">
        <v>6494</v>
      </c>
      <c r="AD662" s="6" t="s">
        <v>6495</v>
      </c>
      <c r="AE662" s="7" t="s">
        <v>6496</v>
      </c>
      <c r="AF662" s="7" t="s">
        <v>6497</v>
      </c>
      <c r="AG662" s="7"/>
      <c r="AH662" s="7" t="s">
        <v>28232</v>
      </c>
      <c r="AI662" s="7" t="s">
        <v>6498</v>
      </c>
      <c r="AJ662" s="8" t="s">
        <v>214</v>
      </c>
      <c r="AK662" s="8" t="s">
        <v>209</v>
      </c>
      <c r="AL662" s="8" t="s">
        <v>28233</v>
      </c>
      <c r="AM662" s="8" t="s">
        <v>215</v>
      </c>
      <c r="AN662" s="72" t="s">
        <v>31567</v>
      </c>
    </row>
    <row r="663" spans="2:40" ht="45" hidden="1">
      <c r="B663" s="85" t="str">
        <f>IF(AND(OR(W663='Haladó kereső'!$E$15,'Haladó kereső'!$E$15=""),OR(T663='Haladó kereső'!$E$14,'Haladó kereső'!$E$14=""),OR(O663&gt;='Haladó kereső'!$E$12,'Haladó kereső'!$E$12=""),OR(U663='Haladó kereső'!$E$16,'Haladó kereső'!$E$16=""),OR(O663&lt;='Haladó kereső'!$E$13,'Haladó kereső'!$E$13=""),OR(Y663='Haladó kereső'!$E$17,'Haladó kereső'!$E$17=""),OR(S663='Haladó kereső'!$E$10,'Haladó kereső'!$E$10=""),OR(Q663='Haladó kereső'!$E$9,'Haladó kereső'!$E$9="",'Haladó kereső'!$E$9="összes"),OR(J663='Haladó kereső'!$E$11,'Haladó kereső'!$E$11="")),"megfelel a választott feltételeknek","-")</f>
        <v>megfelel a választott feltételeknek</v>
      </c>
      <c r="D663" s="5" t="s">
        <v>6499</v>
      </c>
      <c r="E663" s="1">
        <v>17.092133333333333</v>
      </c>
      <c r="F663" s="1">
        <v>46.253999999999998</v>
      </c>
      <c r="G663" s="5"/>
      <c r="H663" s="5" t="s">
        <v>6500</v>
      </c>
      <c r="I663" s="5">
        <v>21315</v>
      </c>
      <c r="J663" s="5" t="s">
        <v>2</v>
      </c>
      <c r="K663" s="5" t="s">
        <v>3</v>
      </c>
      <c r="L663" s="5" t="s">
        <v>3</v>
      </c>
      <c r="M663" s="5" t="s">
        <v>429</v>
      </c>
      <c r="N663" s="5">
        <v>5171</v>
      </c>
      <c r="O663" s="5">
        <v>5097</v>
      </c>
      <c r="P663" s="5">
        <v>5942</v>
      </c>
      <c r="Q663" s="5" t="s">
        <v>275</v>
      </c>
      <c r="R663" s="5" t="s">
        <v>6501</v>
      </c>
      <c r="S663" s="5" t="s">
        <v>3511</v>
      </c>
      <c r="T663" s="2" t="s">
        <v>31600</v>
      </c>
      <c r="U663" s="6" t="s">
        <v>6499</v>
      </c>
      <c r="V663" s="6"/>
      <c r="W663" s="6" t="s">
        <v>20</v>
      </c>
      <c r="X663" s="6" t="s">
        <v>6502</v>
      </c>
      <c r="Y663" s="6">
        <v>8</v>
      </c>
      <c r="Z663" s="6" t="s">
        <v>6503</v>
      </c>
      <c r="AA663" s="6" t="s">
        <v>6504</v>
      </c>
      <c r="AB663" s="6" t="s">
        <v>6505</v>
      </c>
      <c r="AC663" s="6" t="s">
        <v>6506</v>
      </c>
      <c r="AD663" s="6" t="s">
        <v>6507</v>
      </c>
      <c r="AE663" s="7" t="s">
        <v>47</v>
      </c>
      <c r="AF663" s="7" t="s">
        <v>6508</v>
      </c>
      <c r="AG663" s="7"/>
      <c r="AH663" s="7" t="s">
        <v>28234</v>
      </c>
      <c r="AI663" s="7" t="s">
        <v>6510</v>
      </c>
      <c r="AJ663" s="8" t="s">
        <v>6511</v>
      </c>
      <c r="AK663" s="8" t="s">
        <v>6509</v>
      </c>
      <c r="AL663" s="8" t="s">
        <v>28235</v>
      </c>
      <c r="AM663" s="8" t="s">
        <v>6512</v>
      </c>
      <c r="AN663" s="72" t="s">
        <v>31567</v>
      </c>
    </row>
    <row r="664" spans="2:40" ht="45" hidden="1">
      <c r="B664" s="85" t="str">
        <f>IF(AND(OR(W664='Haladó kereső'!$E$15,'Haladó kereső'!$E$15=""),OR(T664='Haladó kereső'!$E$14,'Haladó kereső'!$E$14=""),OR(O664&gt;='Haladó kereső'!$E$12,'Haladó kereső'!$E$12=""),OR(U664='Haladó kereső'!$E$16,'Haladó kereső'!$E$16=""),OR(O664&lt;='Haladó kereső'!$E$13,'Haladó kereső'!$E$13=""),OR(Y664='Haladó kereső'!$E$17,'Haladó kereső'!$E$17=""),OR(S664='Haladó kereső'!$E$10,'Haladó kereső'!$E$10=""),OR(Q664='Haladó kereső'!$E$9,'Haladó kereső'!$E$9="",'Haladó kereső'!$E$9="összes"),OR(J664='Haladó kereső'!$E$11,'Haladó kereső'!$E$11="")),"megfelel a választott feltételeknek","-")</f>
        <v>megfelel a választott feltételeknek</v>
      </c>
      <c r="D664" s="5" t="s">
        <v>6513</v>
      </c>
      <c r="E664" s="1">
        <v>17.076366666666665</v>
      </c>
      <c r="F664" s="1">
        <v>46.290433333333333</v>
      </c>
      <c r="G664" s="5"/>
      <c r="H664" s="5" t="s">
        <v>6514</v>
      </c>
      <c r="I664" s="5">
        <v>10603</v>
      </c>
      <c r="J664" s="5" t="s">
        <v>35</v>
      </c>
      <c r="K664" s="5" t="s">
        <v>3</v>
      </c>
      <c r="L664" s="5" t="s">
        <v>3</v>
      </c>
      <c r="M664" s="5" t="s">
        <v>3</v>
      </c>
      <c r="N664" s="5">
        <v>176</v>
      </c>
      <c r="O664" s="5">
        <v>182</v>
      </c>
      <c r="P664" s="5">
        <v>1482</v>
      </c>
      <c r="Q664" s="5" t="s">
        <v>275</v>
      </c>
      <c r="R664" s="5" t="s">
        <v>3510</v>
      </c>
      <c r="S664" s="5" t="s">
        <v>3511</v>
      </c>
      <c r="T664" s="2" t="s">
        <v>31600</v>
      </c>
      <c r="U664" s="6" t="s">
        <v>6499</v>
      </c>
      <c r="V664" s="6"/>
      <c r="W664" s="6" t="s">
        <v>40</v>
      </c>
      <c r="X664" s="6" t="s">
        <v>6502</v>
      </c>
      <c r="Y664" s="6">
        <v>8</v>
      </c>
      <c r="Z664" s="6" t="s">
        <v>6503</v>
      </c>
      <c r="AA664" s="6" t="s">
        <v>6515</v>
      </c>
      <c r="AB664" s="6">
        <v>0</v>
      </c>
      <c r="AC664" s="6" t="s">
        <v>6512</v>
      </c>
      <c r="AD664" s="6" t="s">
        <v>3</v>
      </c>
      <c r="AE664" s="7" t="s">
        <v>47</v>
      </c>
      <c r="AF664" s="7" t="s">
        <v>6516</v>
      </c>
      <c r="AG664" s="7"/>
      <c r="AH664" s="7" t="s">
        <v>28236</v>
      </c>
      <c r="AI664" s="7" t="s">
        <v>6518</v>
      </c>
      <c r="AJ664" s="8" t="s">
        <v>6511</v>
      </c>
      <c r="AK664" s="8" t="s">
        <v>6509</v>
      </c>
      <c r="AL664" s="8" t="s">
        <v>28235</v>
      </c>
      <c r="AM664" s="8" t="s">
        <v>6512</v>
      </c>
      <c r="AN664" s="72" t="s">
        <v>31567</v>
      </c>
    </row>
    <row r="665" spans="2:40" ht="30" hidden="1">
      <c r="B665" s="85" t="str">
        <f>IF(AND(OR(W665='Haladó kereső'!$E$15,'Haladó kereső'!$E$15=""),OR(T665='Haladó kereső'!$E$14,'Haladó kereső'!$E$14=""),OR(O665&gt;='Haladó kereső'!$E$12,'Haladó kereső'!$E$12=""),OR(U665='Haladó kereső'!$E$16,'Haladó kereső'!$E$16=""),OR(O665&lt;='Haladó kereső'!$E$13,'Haladó kereső'!$E$13=""),OR(Y665='Haladó kereső'!$E$17,'Haladó kereső'!$E$17=""),OR(S665='Haladó kereső'!$E$10,'Haladó kereső'!$E$10=""),OR(Q665='Haladó kereső'!$E$9,'Haladó kereső'!$E$9="",'Haladó kereső'!$E$9="összes"),OR(J665='Haladó kereső'!$E$11,'Haladó kereső'!$E$11="")),"megfelel a választott feltételeknek","-")</f>
        <v>megfelel a választott feltételeknek</v>
      </c>
      <c r="D665" s="5" t="s">
        <v>6519</v>
      </c>
      <c r="E665" s="1">
        <v>19.3095</v>
      </c>
      <c r="F665" s="1">
        <v>47.175566666666661</v>
      </c>
      <c r="G665" s="5"/>
      <c r="H665" s="5" t="s">
        <v>6520</v>
      </c>
      <c r="I665" s="5">
        <v>9247</v>
      </c>
      <c r="J665" s="5" t="s">
        <v>2</v>
      </c>
      <c r="K665" s="5" t="s">
        <v>3</v>
      </c>
      <c r="L665" s="5" t="s">
        <v>3</v>
      </c>
      <c r="M665" s="5" t="s">
        <v>429</v>
      </c>
      <c r="N665" s="5">
        <v>16743</v>
      </c>
      <c r="O665" s="5">
        <v>16818</v>
      </c>
      <c r="P665" s="5">
        <v>16602</v>
      </c>
      <c r="Q665" s="5" t="s">
        <v>163</v>
      </c>
      <c r="R665" s="5" t="s">
        <v>6521</v>
      </c>
      <c r="S665" s="5" t="s">
        <v>5025</v>
      </c>
      <c r="T665" s="2" t="s">
        <v>31599</v>
      </c>
      <c r="U665" s="6" t="s">
        <v>3</v>
      </c>
      <c r="V665" s="6"/>
      <c r="W665" s="6" t="s">
        <v>7</v>
      </c>
      <c r="X665" s="6" t="s">
        <v>3</v>
      </c>
      <c r="Y665" s="6" t="s">
        <v>3</v>
      </c>
      <c r="Z665" s="6" t="s">
        <v>3</v>
      </c>
      <c r="AA665" s="6" t="s">
        <v>6522</v>
      </c>
      <c r="AB665" s="6" t="s">
        <v>3</v>
      </c>
      <c r="AC665" s="6" t="s">
        <v>6523</v>
      </c>
      <c r="AD665" s="6" t="s">
        <v>6524</v>
      </c>
      <c r="AE665" s="7" t="s">
        <v>47</v>
      </c>
      <c r="AF665" s="7" t="s">
        <v>6525</v>
      </c>
      <c r="AG665" s="7"/>
      <c r="AH665" s="7" t="s">
        <v>28237</v>
      </c>
      <c r="AI665" s="7" t="s">
        <v>6527</v>
      </c>
      <c r="AJ665" s="8" t="s">
        <v>6528</v>
      </c>
      <c r="AK665" s="8" t="s">
        <v>6526</v>
      </c>
      <c r="AL665" s="8" t="s">
        <v>28238</v>
      </c>
      <c r="AM665" s="8" t="s">
        <v>6529</v>
      </c>
      <c r="AN665" s="72" t="s">
        <v>31567</v>
      </c>
    </row>
    <row r="666" spans="2:40" ht="30" hidden="1">
      <c r="B666" s="85" t="str">
        <f>IF(AND(OR(W666='Haladó kereső'!$E$15,'Haladó kereső'!$E$15=""),OR(T666='Haladó kereső'!$E$14,'Haladó kereső'!$E$14=""),OR(O666&gt;='Haladó kereső'!$E$12,'Haladó kereső'!$E$12=""),OR(U666='Haladó kereső'!$E$16,'Haladó kereső'!$E$16=""),OR(O666&lt;='Haladó kereső'!$E$13,'Haladó kereső'!$E$13=""),OR(Y666='Haladó kereső'!$E$17,'Haladó kereső'!$E$17=""),OR(S666='Haladó kereső'!$E$10,'Haladó kereső'!$E$10=""),OR(Q666='Haladó kereső'!$E$9,'Haladó kereső'!$E$9="",'Haladó kereső'!$E$9="összes"),OR(J666='Haladó kereső'!$E$11,'Haladó kereső'!$E$11="")),"megfelel a választott feltételeknek","-")</f>
        <v>megfelel a választott feltételeknek</v>
      </c>
      <c r="D666" s="5" t="s">
        <v>6530</v>
      </c>
      <c r="E666" s="1">
        <v>17.167566666666669</v>
      </c>
      <c r="F666" s="1">
        <v>47.025166666666664</v>
      </c>
      <c r="G666" s="5"/>
      <c r="H666" s="5" t="s">
        <v>6531</v>
      </c>
      <c r="I666" s="5">
        <v>17172</v>
      </c>
      <c r="J666" s="5" t="s">
        <v>35</v>
      </c>
      <c r="K666" s="5" t="s">
        <v>3</v>
      </c>
      <c r="L666" s="5" t="s">
        <v>3</v>
      </c>
      <c r="M666" s="5" t="s">
        <v>3</v>
      </c>
      <c r="N666" s="5">
        <v>487</v>
      </c>
      <c r="O666" s="5">
        <v>476</v>
      </c>
      <c r="P666" s="5">
        <v>2027</v>
      </c>
      <c r="Q666" s="5" t="s">
        <v>176</v>
      </c>
      <c r="R666" s="5" t="s">
        <v>2962</v>
      </c>
      <c r="S666" s="5" t="s">
        <v>2963</v>
      </c>
      <c r="T666" s="2" t="s">
        <v>31600</v>
      </c>
      <c r="U666" s="6" t="s">
        <v>2964</v>
      </c>
      <c r="V666" s="6"/>
      <c r="W666" s="6" t="s">
        <v>40</v>
      </c>
      <c r="X666" s="6" t="s">
        <v>2965</v>
      </c>
      <c r="Y666" s="6">
        <v>11</v>
      </c>
      <c r="Z666" s="6" t="s">
        <v>2966</v>
      </c>
      <c r="AA666" s="6" t="s">
        <v>6532</v>
      </c>
      <c r="AB666" s="6" t="s">
        <v>6533</v>
      </c>
      <c r="AC666" s="6" t="s">
        <v>6534</v>
      </c>
      <c r="AD666" s="6" t="s">
        <v>6535</v>
      </c>
      <c r="AE666" s="7" t="s">
        <v>47</v>
      </c>
      <c r="AF666" s="7" t="s">
        <v>6536</v>
      </c>
      <c r="AG666" s="7"/>
      <c r="AH666" s="7" t="s">
        <v>28239</v>
      </c>
      <c r="AI666" s="7" t="s">
        <v>6537</v>
      </c>
      <c r="AJ666" s="8" t="s">
        <v>2973</v>
      </c>
      <c r="AK666" s="8" t="s">
        <v>2974</v>
      </c>
      <c r="AL666" s="8" t="s">
        <v>27758</v>
      </c>
      <c r="AM666" s="8" t="s">
        <v>2976</v>
      </c>
      <c r="AN666" s="72" t="s">
        <v>31567</v>
      </c>
    </row>
    <row r="667" spans="2:40" ht="30" hidden="1">
      <c r="B667" s="85" t="str">
        <f>IF(AND(OR(W667='Haladó kereső'!$E$15,'Haladó kereső'!$E$15=""),OR(T667='Haladó kereső'!$E$14,'Haladó kereső'!$E$14=""),OR(O667&gt;='Haladó kereső'!$E$12,'Haladó kereső'!$E$12=""),OR(U667='Haladó kereső'!$E$16,'Haladó kereső'!$E$16=""),OR(O667&lt;='Haladó kereső'!$E$13,'Haladó kereső'!$E$13=""),OR(Y667='Haladó kereső'!$E$17,'Haladó kereső'!$E$17=""),OR(S667='Haladó kereső'!$E$10,'Haladó kereső'!$E$10=""),OR(Q667='Haladó kereső'!$E$9,'Haladó kereső'!$E$9="",'Haladó kereső'!$E$9="összes"),OR(J667='Haladó kereső'!$E$11,'Haladó kereső'!$E$11="")),"megfelel a választott feltételeknek","-")</f>
        <v>megfelel a választott feltételeknek</v>
      </c>
      <c r="D667" s="5" t="s">
        <v>6538</v>
      </c>
      <c r="E667" s="1">
        <v>17.323566666666668</v>
      </c>
      <c r="F667" s="1">
        <v>47.239533333333334</v>
      </c>
      <c r="G667" s="5"/>
      <c r="H667" s="5" t="s">
        <v>6539</v>
      </c>
      <c r="I667" s="5">
        <v>28237</v>
      </c>
      <c r="J667" s="5" t="s">
        <v>35</v>
      </c>
      <c r="K667" s="5" t="s">
        <v>3</v>
      </c>
      <c r="L667" s="5" t="s">
        <v>3</v>
      </c>
      <c r="M667" s="5" t="s">
        <v>3</v>
      </c>
      <c r="N667" s="5">
        <v>402</v>
      </c>
      <c r="O667" s="5">
        <v>413</v>
      </c>
      <c r="P667" s="5">
        <v>1700</v>
      </c>
      <c r="Q667" s="5" t="s">
        <v>176</v>
      </c>
      <c r="R667" s="5" t="s">
        <v>315</v>
      </c>
      <c r="S667" s="5" t="s">
        <v>316</v>
      </c>
      <c r="T667" s="2" t="s">
        <v>31600</v>
      </c>
      <c r="U667" s="6" t="s">
        <v>1075</v>
      </c>
      <c r="V667" s="6"/>
      <c r="W667" s="6" t="s">
        <v>40</v>
      </c>
      <c r="X667" s="6" t="s">
        <v>1076</v>
      </c>
      <c r="Y667" s="6">
        <v>13</v>
      </c>
      <c r="Z667" s="6" t="s">
        <v>1077</v>
      </c>
      <c r="AA667" s="6" t="s">
        <v>6540</v>
      </c>
      <c r="AB667" s="6" t="s">
        <v>6541</v>
      </c>
      <c r="AC667" s="6" t="s">
        <v>6542</v>
      </c>
      <c r="AD667" s="6" t="s">
        <v>6543</v>
      </c>
      <c r="AE667" s="7" t="s">
        <v>47</v>
      </c>
      <c r="AF667" s="7" t="s">
        <v>6544</v>
      </c>
      <c r="AG667" s="7"/>
      <c r="AH667" s="7"/>
      <c r="AI667" s="7" t="s">
        <v>6542</v>
      </c>
      <c r="AJ667" s="8" t="s">
        <v>1083</v>
      </c>
      <c r="AK667" s="8" t="s">
        <v>1084</v>
      </c>
      <c r="AL667" s="8" t="s">
        <v>27501</v>
      </c>
      <c r="AM667" s="8" t="s">
        <v>1086</v>
      </c>
      <c r="AN667" s="72" t="s">
        <v>31567</v>
      </c>
    </row>
    <row r="668" spans="2:40" ht="30" hidden="1">
      <c r="B668" s="85" t="str">
        <f>IF(AND(OR(W668='Haladó kereső'!$E$15,'Haladó kereső'!$E$15=""),OR(T668='Haladó kereső'!$E$14,'Haladó kereső'!$E$14=""),OR(O668&gt;='Haladó kereső'!$E$12,'Haladó kereső'!$E$12=""),OR(U668='Haladó kereső'!$E$16,'Haladó kereső'!$E$16=""),OR(O668&lt;='Haladó kereső'!$E$13,'Haladó kereső'!$E$13=""),OR(Y668='Haladó kereső'!$E$17,'Haladó kereső'!$E$17=""),OR(S668='Haladó kereső'!$E$10,'Haladó kereső'!$E$10=""),OR(Q668='Haladó kereső'!$E$9,'Haladó kereső'!$E$9="",'Haladó kereső'!$E$9="összes"),OR(J668='Haladó kereső'!$E$11,'Haladó kereső'!$E$11="")),"megfelel a választott feltételeknek","-")</f>
        <v>megfelel a választott feltételeknek</v>
      </c>
      <c r="D668" s="5" t="s">
        <v>6545</v>
      </c>
      <c r="E668" s="1">
        <v>18.222766666666665</v>
      </c>
      <c r="F668" s="1">
        <v>47.518366666666665</v>
      </c>
      <c r="G668" s="5"/>
      <c r="H668" s="5" t="s">
        <v>6546</v>
      </c>
      <c r="I668" s="5">
        <v>33163</v>
      </c>
      <c r="J668" s="5" t="s">
        <v>35</v>
      </c>
      <c r="K668" s="5" t="s">
        <v>3</v>
      </c>
      <c r="L668" s="5" t="s">
        <v>3</v>
      </c>
      <c r="M668" s="5" t="s">
        <v>3</v>
      </c>
      <c r="N668" s="5">
        <v>1033</v>
      </c>
      <c r="O668" s="5">
        <v>1047</v>
      </c>
      <c r="P668" s="5">
        <v>2374</v>
      </c>
      <c r="Q668" s="5" t="s">
        <v>193</v>
      </c>
      <c r="R668" s="5" t="s">
        <v>4127</v>
      </c>
      <c r="S668" s="5" t="s">
        <v>4128</v>
      </c>
      <c r="T668" s="2" t="s">
        <v>31600</v>
      </c>
      <c r="U668" s="6" t="s">
        <v>4125</v>
      </c>
      <c r="V668" s="6"/>
      <c r="W668" s="6" t="s">
        <v>40</v>
      </c>
      <c r="X668" s="6" t="s">
        <v>4129</v>
      </c>
      <c r="Y668" s="6">
        <v>2</v>
      </c>
      <c r="Z668" s="6" t="s">
        <v>4130</v>
      </c>
      <c r="AA668" s="6" t="s">
        <v>6547</v>
      </c>
      <c r="AB668" s="6" t="s">
        <v>6548</v>
      </c>
      <c r="AC668" s="6" t="s">
        <v>6549</v>
      </c>
      <c r="AD668" s="6" t="s">
        <v>6550</v>
      </c>
      <c r="AE668" s="7" t="s">
        <v>47</v>
      </c>
      <c r="AF668" s="7" t="s">
        <v>6551</v>
      </c>
      <c r="AG668" s="7"/>
      <c r="AH668" s="7" t="s">
        <v>28240</v>
      </c>
      <c r="AI668" s="7" t="s">
        <v>6552</v>
      </c>
      <c r="AJ668" s="8" t="s">
        <v>4137</v>
      </c>
      <c r="AK668" s="8" t="s">
        <v>4131</v>
      </c>
      <c r="AL668" s="8" t="s">
        <v>27909</v>
      </c>
      <c r="AM668" s="8" t="s">
        <v>4138</v>
      </c>
      <c r="AN668" s="72" t="s">
        <v>31567</v>
      </c>
    </row>
    <row r="669" spans="2:40" ht="15.75" hidden="1">
      <c r="B669" s="85" t="str">
        <f>IF(AND(OR(W669='Haladó kereső'!$E$15,'Haladó kereső'!$E$15=""),OR(T669='Haladó kereső'!$E$14,'Haladó kereső'!$E$14=""),OR(O669&gt;='Haladó kereső'!$E$12,'Haladó kereső'!$E$12=""),OR(U669='Haladó kereső'!$E$16,'Haladó kereső'!$E$16=""),OR(O669&lt;='Haladó kereső'!$E$13,'Haladó kereső'!$E$13=""),OR(Y669='Haladó kereső'!$E$17,'Haladó kereső'!$E$17=""),OR(S669='Haladó kereső'!$E$10,'Haladó kereső'!$E$10=""),OR(Q669='Haladó kereső'!$E$9,'Haladó kereső'!$E$9="",'Haladó kereső'!$E$9="összes"),OR(J669='Haladó kereső'!$E$11,'Haladó kereső'!$E$11="")),"megfelel a választott feltételeknek","-")</f>
        <v>megfelel a választott feltételeknek</v>
      </c>
      <c r="D669" s="5" t="s">
        <v>6553</v>
      </c>
      <c r="E669" s="1">
        <v>18.719166666666666</v>
      </c>
      <c r="F669" s="1">
        <v>47.6586</v>
      </c>
      <c r="G669" s="5"/>
      <c r="H669" s="5" t="s">
        <v>6554</v>
      </c>
      <c r="I669" s="5">
        <v>22910</v>
      </c>
      <c r="J669" s="5" t="s">
        <v>35</v>
      </c>
      <c r="K669" s="5" t="s">
        <v>3</v>
      </c>
      <c r="L669" s="5" t="s">
        <v>3</v>
      </c>
      <c r="M669" s="5" t="s">
        <v>3</v>
      </c>
      <c r="N669" s="5">
        <v>950</v>
      </c>
      <c r="O669" s="5">
        <v>950</v>
      </c>
      <c r="P669" s="5">
        <v>1188</v>
      </c>
      <c r="Q669" s="5" t="s">
        <v>193</v>
      </c>
      <c r="R669" s="5" t="s">
        <v>1059</v>
      </c>
      <c r="S669" s="5" t="s">
        <v>1060</v>
      </c>
      <c r="T669" s="2" t="s">
        <v>31600</v>
      </c>
      <c r="U669" s="6" t="s">
        <v>6553</v>
      </c>
      <c r="V669" s="6"/>
      <c r="W669" s="6" t="s">
        <v>20</v>
      </c>
      <c r="X669" s="6" t="s">
        <v>6555</v>
      </c>
      <c r="Y669" s="6">
        <v>3</v>
      </c>
      <c r="Z669" s="6" t="s">
        <v>6556</v>
      </c>
      <c r="AA669" s="6" t="s">
        <v>6557</v>
      </c>
      <c r="AB669" s="6" t="s">
        <v>6558</v>
      </c>
      <c r="AC669" s="6" t="s">
        <v>6559</v>
      </c>
      <c r="AD669" s="6" t="s">
        <v>6560</v>
      </c>
      <c r="AE669" s="7" t="s">
        <v>47</v>
      </c>
      <c r="AF669" s="7" t="s">
        <v>6561</v>
      </c>
      <c r="AG669" s="7"/>
      <c r="AH669" s="7" t="s">
        <v>28241</v>
      </c>
      <c r="AI669" s="7" t="s">
        <v>6562</v>
      </c>
      <c r="AJ669" s="8" t="s">
        <v>6563</v>
      </c>
      <c r="AK669" s="8" t="s">
        <v>6557</v>
      </c>
      <c r="AL669" s="8" t="s">
        <v>28242</v>
      </c>
      <c r="AM669" s="8" t="s">
        <v>6564</v>
      </c>
      <c r="AN669" s="72" t="s">
        <v>31567</v>
      </c>
    </row>
    <row r="670" spans="2:40" ht="15.75" hidden="1">
      <c r="B670" s="85" t="str">
        <f>IF(AND(OR(W670='Haladó kereső'!$E$15,'Haladó kereső'!$E$15=""),OR(T670='Haladó kereső'!$E$14,'Haladó kereső'!$E$14=""),OR(O670&gt;='Haladó kereső'!$E$12,'Haladó kereső'!$E$12=""),OR(U670='Haladó kereső'!$E$16,'Haladó kereső'!$E$16=""),OR(O670&lt;='Haladó kereső'!$E$13,'Haladó kereső'!$E$13=""),OR(Y670='Haladó kereső'!$E$17,'Haladó kereső'!$E$17=""),OR(S670='Haladó kereső'!$E$10,'Haladó kereső'!$E$10=""),OR(Q670='Haladó kereső'!$E$9,'Haladó kereső'!$E$9="",'Haladó kereső'!$E$9="összes"),OR(J670='Haladó kereső'!$E$11,'Haladó kereső'!$E$11="")),"megfelel a választott feltételeknek","-")</f>
        <v>megfelel a választott feltételeknek</v>
      </c>
      <c r="D670" s="5" t="s">
        <v>6565</v>
      </c>
      <c r="E670" s="1">
        <v>17.421566666666667</v>
      </c>
      <c r="F670" s="1">
        <v>47.285333333333334</v>
      </c>
      <c r="G670" s="5"/>
      <c r="H670" s="5" t="s">
        <v>6566</v>
      </c>
      <c r="I670" s="5">
        <v>20154</v>
      </c>
      <c r="J670" s="5" t="s">
        <v>35</v>
      </c>
      <c r="K670" s="5" t="s">
        <v>3</v>
      </c>
      <c r="L670" s="5" t="s">
        <v>3</v>
      </c>
      <c r="M670" s="5" t="s">
        <v>3</v>
      </c>
      <c r="N670" s="5">
        <v>683</v>
      </c>
      <c r="O670" s="5">
        <v>672</v>
      </c>
      <c r="P670" s="5">
        <v>2539</v>
      </c>
      <c r="Q670" s="5" t="s">
        <v>176</v>
      </c>
      <c r="R670" s="5" t="s">
        <v>289</v>
      </c>
      <c r="S670" s="5" t="s">
        <v>290</v>
      </c>
      <c r="T670" s="2" t="s">
        <v>31600</v>
      </c>
      <c r="U670" s="6" t="s">
        <v>6567</v>
      </c>
      <c r="V670" s="6"/>
      <c r="W670" s="6" t="s">
        <v>40</v>
      </c>
      <c r="X670" s="6" t="s">
        <v>6568</v>
      </c>
      <c r="Y670" s="6">
        <v>4</v>
      </c>
      <c r="Z670" s="6" t="s">
        <v>6569</v>
      </c>
      <c r="AA670" s="6" t="s">
        <v>6570</v>
      </c>
      <c r="AB670" s="6" t="s">
        <v>6571</v>
      </c>
      <c r="AC670" s="6" t="s">
        <v>6572</v>
      </c>
      <c r="AD670" s="6" t="s">
        <v>6573</v>
      </c>
      <c r="AE670" s="7" t="s">
        <v>47</v>
      </c>
      <c r="AF670" s="7" t="s">
        <v>6574</v>
      </c>
      <c r="AG670" s="7"/>
      <c r="AH670" s="7" t="s">
        <v>28243</v>
      </c>
      <c r="AI670" s="7" t="s">
        <v>6572</v>
      </c>
      <c r="AJ670" s="8" t="s">
        <v>3308</v>
      </c>
      <c r="AK670" s="8" t="s">
        <v>6575</v>
      </c>
      <c r="AL670" s="8" t="s">
        <v>28244</v>
      </c>
      <c r="AM670" s="8" t="s">
        <v>6577</v>
      </c>
      <c r="AN670" s="72" t="s">
        <v>31567</v>
      </c>
    </row>
    <row r="671" spans="2:40" ht="30" hidden="1">
      <c r="B671" s="85" t="str">
        <f>IF(AND(OR(W671='Haladó kereső'!$E$15,'Haladó kereső'!$E$15=""),OR(T671='Haladó kereső'!$E$14,'Haladó kereső'!$E$14=""),OR(O671&gt;='Haladó kereső'!$E$12,'Haladó kereső'!$E$12=""),OR(U671='Haladó kereső'!$E$16,'Haladó kereső'!$E$16=""),OR(O671&lt;='Haladó kereső'!$E$13,'Haladó kereső'!$E$13=""),OR(Y671='Haladó kereső'!$E$17,'Haladó kereső'!$E$17=""),OR(S671='Haladó kereső'!$E$10,'Haladó kereső'!$E$10=""),OR(Q671='Haladó kereső'!$E$9,'Haladó kereső'!$E$9="",'Haladó kereső'!$E$9="összes"),OR(J671='Haladó kereső'!$E$11,'Haladó kereső'!$E$11="")),"megfelel a választott feltételeknek","-")</f>
        <v>megfelel a választott feltételeknek</v>
      </c>
      <c r="D671" s="5" t="s">
        <v>6119</v>
      </c>
      <c r="E671" s="1">
        <v>18.188833333333335</v>
      </c>
      <c r="F671" s="1">
        <v>46.488033333333334</v>
      </c>
      <c r="G671" s="5"/>
      <c r="H671" s="5" t="s">
        <v>6578</v>
      </c>
      <c r="I671" s="5">
        <v>29230</v>
      </c>
      <c r="J671" s="5" t="s">
        <v>35</v>
      </c>
      <c r="K671" s="5" t="s">
        <v>3</v>
      </c>
      <c r="L671" s="5" t="s">
        <v>3</v>
      </c>
      <c r="M671" s="5" t="s">
        <v>3</v>
      </c>
      <c r="N671" s="5">
        <v>1295</v>
      </c>
      <c r="O671" s="5">
        <v>1268</v>
      </c>
      <c r="P671" s="5">
        <v>4877</v>
      </c>
      <c r="Q671" s="5" t="s">
        <v>750</v>
      </c>
      <c r="R671" s="5" t="s">
        <v>1427</v>
      </c>
      <c r="S671" s="5" t="s">
        <v>1428</v>
      </c>
      <c r="T671" s="2" t="s">
        <v>31600</v>
      </c>
      <c r="U671" s="6" t="s">
        <v>6119</v>
      </c>
      <c r="V671" s="6"/>
      <c r="W671" s="6" t="s">
        <v>20</v>
      </c>
      <c r="X671" s="6" t="s">
        <v>6120</v>
      </c>
      <c r="Y671" s="6">
        <v>3</v>
      </c>
      <c r="Z671" s="6" t="s">
        <v>6121</v>
      </c>
      <c r="AA671" s="6" t="s">
        <v>6129</v>
      </c>
      <c r="AB671" s="6" t="s">
        <v>6130</v>
      </c>
      <c r="AC671" s="6" t="s">
        <v>6579</v>
      </c>
      <c r="AD671" s="6" t="s">
        <v>6580</v>
      </c>
      <c r="AE671" s="7" t="s">
        <v>47</v>
      </c>
      <c r="AF671" s="7" t="s">
        <v>6581</v>
      </c>
      <c r="AG671" s="7"/>
      <c r="AH671" s="7" t="s">
        <v>28245</v>
      </c>
      <c r="AI671" s="7" t="s">
        <v>6582</v>
      </c>
      <c r="AJ671" s="8" t="s">
        <v>6128</v>
      </c>
      <c r="AK671" s="8" t="s">
        <v>6129</v>
      </c>
      <c r="AL671" s="8" t="s">
        <v>28187</v>
      </c>
      <c r="AM671" s="8" t="s">
        <v>6131</v>
      </c>
      <c r="AN671" s="72" t="s">
        <v>31567</v>
      </c>
    </row>
    <row r="672" spans="2:40" ht="30" hidden="1">
      <c r="B672" s="85" t="str">
        <f>IF(AND(OR(W672='Haladó kereső'!$E$15,'Haladó kereső'!$E$15=""),OR(T672='Haladó kereső'!$E$14,'Haladó kereső'!$E$14=""),OR(O672&gt;='Haladó kereső'!$E$12,'Haladó kereső'!$E$12=""),OR(U672='Haladó kereső'!$E$16,'Haladó kereső'!$E$16=""),OR(O672&lt;='Haladó kereső'!$E$13,'Haladó kereső'!$E$13=""),OR(Y672='Haladó kereső'!$E$17,'Haladó kereső'!$E$17=""),OR(S672='Haladó kereső'!$E$10,'Haladó kereső'!$E$10=""),OR(Q672='Haladó kereső'!$E$9,'Haladó kereső'!$E$9="",'Haladó kereső'!$E$9="összes"),OR(J672='Haladó kereső'!$E$11,'Haladó kereső'!$E$11="")),"megfelel a választott feltételeknek","-")</f>
        <v>megfelel a választott feltételeknek</v>
      </c>
      <c r="D672" s="5" t="s">
        <v>6583</v>
      </c>
      <c r="E672" s="1">
        <v>20.820066666666666</v>
      </c>
      <c r="F672" s="1">
        <v>48.317166666666672</v>
      </c>
      <c r="G672" s="5"/>
      <c r="H672" s="5" t="s">
        <v>6584</v>
      </c>
      <c r="I672" s="5">
        <v>11350</v>
      </c>
      <c r="J672" s="5" t="s">
        <v>35</v>
      </c>
      <c r="K672" s="5" t="s">
        <v>3</v>
      </c>
      <c r="L672" s="5" t="s">
        <v>3</v>
      </c>
      <c r="M672" s="5" t="s">
        <v>3</v>
      </c>
      <c r="N672" s="5">
        <v>260</v>
      </c>
      <c r="O672" s="5">
        <v>258</v>
      </c>
      <c r="P672" s="5">
        <v>753</v>
      </c>
      <c r="Q672" s="5" t="s">
        <v>69</v>
      </c>
      <c r="R672" s="5" t="s">
        <v>150</v>
      </c>
      <c r="S672" s="5" t="s">
        <v>151</v>
      </c>
      <c r="T672" s="2" t="s">
        <v>31600</v>
      </c>
      <c r="U672" s="6" t="s">
        <v>4373</v>
      </c>
      <c r="V672" s="6"/>
      <c r="W672" s="6" t="s">
        <v>40</v>
      </c>
      <c r="X672" s="6" t="s">
        <v>4375</v>
      </c>
      <c r="Y672" s="6">
        <v>8</v>
      </c>
      <c r="Z672" s="6" t="s">
        <v>4376</v>
      </c>
      <c r="AA672" s="6" t="s">
        <v>6585</v>
      </c>
      <c r="AB672" s="6" t="s">
        <v>6586</v>
      </c>
      <c r="AC672" s="6" t="s">
        <v>6587</v>
      </c>
      <c r="AD672" s="6" t="s">
        <v>6588</v>
      </c>
      <c r="AE672" s="7" t="s">
        <v>47</v>
      </c>
      <c r="AF672" s="7" t="s">
        <v>6589</v>
      </c>
      <c r="AG672" s="7"/>
      <c r="AH672" s="7" t="s">
        <v>28246</v>
      </c>
      <c r="AI672" s="7" t="s">
        <v>6587</v>
      </c>
      <c r="AJ672" s="8" t="s">
        <v>4383</v>
      </c>
      <c r="AK672" s="8" t="s">
        <v>4377</v>
      </c>
      <c r="AL672" s="8" t="s">
        <v>27939</v>
      </c>
      <c r="AM672" s="8" t="s">
        <v>4379</v>
      </c>
      <c r="AN672" s="72" t="s">
        <v>31567</v>
      </c>
    </row>
    <row r="673" spans="2:40" ht="30" hidden="1">
      <c r="B673" s="85" t="str">
        <f>IF(AND(OR(W673='Haladó kereső'!$E$15,'Haladó kereső'!$E$15=""),OR(T673='Haladó kereső'!$E$14,'Haladó kereső'!$E$14=""),OR(O673&gt;='Haladó kereső'!$E$12,'Haladó kereső'!$E$12=""),OR(U673='Haladó kereső'!$E$16,'Haladó kereső'!$E$16=""),OR(O673&lt;='Haladó kereső'!$E$13,'Haladó kereső'!$E$13=""),OR(Y673='Haladó kereső'!$E$17,'Haladó kereső'!$E$17=""),OR(S673='Haladó kereső'!$E$10,'Haladó kereső'!$E$10=""),OR(Q673='Haladó kereső'!$E$9,'Haladó kereső'!$E$9="",'Haladó kereső'!$E$9="összes"),OR(J673='Haladó kereső'!$E$11,'Haladó kereső'!$E$11="")),"megfelel a választott feltételeknek","-")</f>
        <v>megfelel a választott feltételeknek</v>
      </c>
      <c r="D673" s="5" t="s">
        <v>6590</v>
      </c>
      <c r="E673" s="1">
        <v>22.038133333333334</v>
      </c>
      <c r="F673" s="1">
        <v>48.37296666666667</v>
      </c>
      <c r="G673" s="5"/>
      <c r="H673" s="5" t="s">
        <v>6591</v>
      </c>
      <c r="I673" s="5">
        <v>7719</v>
      </c>
      <c r="J673" s="5" t="s">
        <v>35</v>
      </c>
      <c r="K673" s="5" t="s">
        <v>3</v>
      </c>
      <c r="L673" s="5" t="s">
        <v>3</v>
      </c>
      <c r="M673" s="5" t="s">
        <v>3</v>
      </c>
      <c r="N673" s="5">
        <v>411</v>
      </c>
      <c r="O673" s="5">
        <v>404</v>
      </c>
      <c r="P673" s="5">
        <v>1599</v>
      </c>
      <c r="Q673" s="5" t="s">
        <v>69</v>
      </c>
      <c r="R673" s="5" t="s">
        <v>3963</v>
      </c>
      <c r="S673" s="5" t="s">
        <v>3964</v>
      </c>
      <c r="T673" s="2" t="s">
        <v>31600</v>
      </c>
      <c r="U673" s="6" t="s">
        <v>6592</v>
      </c>
      <c r="V673" s="6"/>
      <c r="W673" s="6" t="s">
        <v>40</v>
      </c>
      <c r="X673" s="6" t="s">
        <v>6593</v>
      </c>
      <c r="Y673" s="6">
        <v>4</v>
      </c>
      <c r="Z673" s="6" t="s">
        <v>6594</v>
      </c>
      <c r="AA673" s="6" t="s">
        <v>6595</v>
      </c>
      <c r="AB673" s="6" t="s">
        <v>6596</v>
      </c>
      <c r="AC673" s="6" t="s">
        <v>6597</v>
      </c>
      <c r="AD673" s="6" t="s">
        <v>3</v>
      </c>
      <c r="AE673" s="7" t="s">
        <v>47</v>
      </c>
      <c r="AF673" s="7" t="s">
        <v>6598</v>
      </c>
      <c r="AG673" s="7"/>
      <c r="AH673" s="7" t="s">
        <v>28247</v>
      </c>
      <c r="AI673" s="7" t="s">
        <v>6597</v>
      </c>
      <c r="AJ673" s="8" t="s">
        <v>6599</v>
      </c>
      <c r="AK673" s="8" t="s">
        <v>6600</v>
      </c>
      <c r="AL673" s="8" t="s">
        <v>28248</v>
      </c>
      <c r="AM673" s="8" t="s">
        <v>6601</v>
      </c>
      <c r="AN673" s="72" t="s">
        <v>31567</v>
      </c>
    </row>
    <row r="674" spans="2:40" ht="30" hidden="1">
      <c r="B674" s="85" t="str">
        <f>IF(AND(OR(W674='Haladó kereső'!$E$15,'Haladó kereső'!$E$15=""),OR(T674='Haladó kereső'!$E$14,'Haladó kereső'!$E$14=""),OR(O674&gt;='Haladó kereső'!$E$12,'Haladó kereső'!$E$12=""),OR(U674='Haladó kereső'!$E$16,'Haladó kereső'!$E$16=""),OR(O674&lt;='Haladó kereső'!$E$13,'Haladó kereső'!$E$13=""),OR(Y674='Haladó kereső'!$E$17,'Haladó kereső'!$E$17=""),OR(S674='Haladó kereső'!$E$10,'Haladó kereső'!$E$10=""),OR(Q674='Haladó kereső'!$E$9,'Haladó kereső'!$E$9="",'Haladó kereső'!$E$9="összes"),OR(J674='Haladó kereső'!$E$11,'Haladó kereső'!$E$11="")),"megfelel a választott feltételeknek","-")</f>
        <v>megfelel a választott feltételeknek</v>
      </c>
      <c r="D674" s="5" t="s">
        <v>6602</v>
      </c>
      <c r="E674" s="1">
        <v>19.550599999999999</v>
      </c>
      <c r="F674" s="1">
        <v>47.206600000000002</v>
      </c>
      <c r="G674" s="5"/>
      <c r="H674" s="5" t="s">
        <v>6603</v>
      </c>
      <c r="I674" s="5">
        <v>31811</v>
      </c>
      <c r="J674" s="5" t="s">
        <v>35</v>
      </c>
      <c r="K674" s="5" t="s">
        <v>3</v>
      </c>
      <c r="L674" s="5" t="s">
        <v>3</v>
      </c>
      <c r="M674" s="5" t="s">
        <v>3</v>
      </c>
      <c r="N674" s="5">
        <v>3030</v>
      </c>
      <c r="O674" s="5">
        <v>2977</v>
      </c>
      <c r="P674" s="5">
        <v>3800</v>
      </c>
      <c r="Q674" s="5" t="s">
        <v>163</v>
      </c>
      <c r="R674" s="5" t="s">
        <v>164</v>
      </c>
      <c r="S674" s="5" t="s">
        <v>165</v>
      </c>
      <c r="T674" s="2" t="s">
        <v>31599</v>
      </c>
      <c r="U674" s="6" t="s">
        <v>3</v>
      </c>
      <c r="V674" s="6"/>
      <c r="W674" s="6" t="s">
        <v>7</v>
      </c>
      <c r="X674" s="6" t="s">
        <v>3</v>
      </c>
      <c r="Y674" s="6" t="s">
        <v>3</v>
      </c>
      <c r="Z674" s="6" t="s">
        <v>3</v>
      </c>
      <c r="AA674" s="6" t="s">
        <v>6604</v>
      </c>
      <c r="AB674" s="6" t="s">
        <v>3</v>
      </c>
      <c r="AC674" s="6" t="s">
        <v>6605</v>
      </c>
      <c r="AD674" s="6" t="s">
        <v>6606</v>
      </c>
      <c r="AE674" s="7" t="s">
        <v>47</v>
      </c>
      <c r="AF674" s="7" t="s">
        <v>6607</v>
      </c>
      <c r="AG674" s="7"/>
      <c r="AH674" s="7" t="s">
        <v>28249</v>
      </c>
      <c r="AI674" s="7" t="s">
        <v>6608</v>
      </c>
      <c r="AJ674" s="8" t="s">
        <v>6609</v>
      </c>
      <c r="AK674" s="8" t="s">
        <v>6610</v>
      </c>
      <c r="AL674" s="8" t="s">
        <v>28250</v>
      </c>
      <c r="AM674" s="8" t="s">
        <v>6611</v>
      </c>
      <c r="AN674" s="72" t="s">
        <v>31567</v>
      </c>
    </row>
    <row r="675" spans="2:40" ht="15.75" hidden="1">
      <c r="B675" s="85" t="str">
        <f>IF(AND(OR(W675='Haladó kereső'!$E$15,'Haladó kereső'!$E$15=""),OR(T675='Haladó kereső'!$E$14,'Haladó kereső'!$E$14=""),OR(O675&gt;='Haladó kereső'!$E$12,'Haladó kereső'!$E$12=""),OR(U675='Haladó kereső'!$E$16,'Haladó kereső'!$E$16=""),OR(O675&lt;='Haladó kereső'!$E$13,'Haladó kereső'!$E$13=""),OR(Y675='Haladó kereső'!$E$17,'Haladó kereső'!$E$17=""),OR(S675='Haladó kereső'!$E$10,'Haladó kereső'!$E$10=""),OR(Q675='Haladó kereső'!$E$9,'Haladó kereső'!$E$9="",'Haladó kereső'!$E$9="összes"),OR(J675='Haladó kereső'!$E$11,'Haladó kereső'!$E$11="")),"megfelel a választott feltételeknek","-")</f>
        <v>megfelel a választott feltételeknek</v>
      </c>
      <c r="D675" s="5" t="s">
        <v>6612</v>
      </c>
      <c r="E675" s="1">
        <v>19.541033333333335</v>
      </c>
      <c r="F675" s="1">
        <v>47.518166666666666</v>
      </c>
      <c r="G675" s="5"/>
      <c r="H675" s="5" t="s">
        <v>6613</v>
      </c>
      <c r="I675" s="5">
        <v>18397</v>
      </c>
      <c r="J675" s="5" t="s">
        <v>35</v>
      </c>
      <c r="K675" s="5" t="s">
        <v>3</v>
      </c>
      <c r="L675" s="5" t="s">
        <v>3</v>
      </c>
      <c r="M675" s="5" t="s">
        <v>3</v>
      </c>
      <c r="N675" s="5">
        <v>4346</v>
      </c>
      <c r="O675" s="5">
        <v>4343</v>
      </c>
      <c r="P675" s="5">
        <v>4301</v>
      </c>
      <c r="Q675" s="5" t="s">
        <v>163</v>
      </c>
      <c r="R675" s="5" t="s">
        <v>6433</v>
      </c>
      <c r="S675" s="5" t="s">
        <v>6434</v>
      </c>
      <c r="T675" s="2" t="s">
        <v>31599</v>
      </c>
      <c r="U675" s="6" t="s">
        <v>3</v>
      </c>
      <c r="V675" s="6"/>
      <c r="W675" s="6" t="s">
        <v>7</v>
      </c>
      <c r="X675" s="6" t="s">
        <v>3</v>
      </c>
      <c r="Y675" s="6" t="s">
        <v>3</v>
      </c>
      <c r="Z675" s="6" t="s">
        <v>3</v>
      </c>
      <c r="AA675" s="6" t="s">
        <v>6614</v>
      </c>
      <c r="AB675" s="6" t="s">
        <v>3</v>
      </c>
      <c r="AC675" s="6" t="s">
        <v>6615</v>
      </c>
      <c r="AD675" s="6" t="s">
        <v>6616</v>
      </c>
      <c r="AE675" s="7" t="s">
        <v>169</v>
      </c>
      <c r="AF675" s="7" t="s">
        <v>6617</v>
      </c>
      <c r="AG675" s="7"/>
      <c r="AH675" s="7" t="s">
        <v>28251</v>
      </c>
      <c r="AI675" s="7" t="s">
        <v>6618</v>
      </c>
      <c r="AJ675" s="8" t="s">
        <v>6619</v>
      </c>
      <c r="AK675" s="8" t="s">
        <v>6614</v>
      </c>
      <c r="AL675" s="8" t="s">
        <v>28252</v>
      </c>
      <c r="AM675" s="8" t="s">
        <v>6620</v>
      </c>
      <c r="AN675" s="72" t="s">
        <v>31567</v>
      </c>
    </row>
    <row r="676" spans="2:40" ht="45" hidden="1">
      <c r="B676" s="85" t="str">
        <f>IF(AND(OR(W676='Haladó kereső'!$E$15,'Haladó kereső'!$E$15=""),OR(T676='Haladó kereső'!$E$14,'Haladó kereső'!$E$14=""),OR(O676&gt;='Haladó kereső'!$E$12,'Haladó kereső'!$E$12=""),OR(U676='Haladó kereső'!$E$16,'Haladó kereső'!$E$16=""),OR(O676&lt;='Haladó kereső'!$E$13,'Haladó kereső'!$E$13=""),OR(Y676='Haladó kereső'!$E$17,'Haladó kereső'!$E$17=""),OR(S676='Haladó kereső'!$E$10,'Haladó kereső'!$E$10=""),OR(Q676='Haladó kereső'!$E$9,'Haladó kereső'!$E$9="",'Haladó kereső'!$E$9="összes"),OR(J676='Haladó kereső'!$E$11,'Haladó kereső'!$E$11="")),"megfelel a választott feltételeknek","-")</f>
        <v>megfelel a választott feltételeknek</v>
      </c>
      <c r="D676" s="5" t="s">
        <v>6621</v>
      </c>
      <c r="E676" s="1">
        <v>16.569066666666668</v>
      </c>
      <c r="F676" s="1">
        <v>46.956100000000006</v>
      </c>
      <c r="G676" s="5"/>
      <c r="H676" s="5" t="s">
        <v>6622</v>
      </c>
      <c r="I676" s="5">
        <v>15990</v>
      </c>
      <c r="J676" s="5" t="s">
        <v>35</v>
      </c>
      <c r="K676" s="5" t="s">
        <v>3</v>
      </c>
      <c r="L676" s="5" t="s">
        <v>3</v>
      </c>
      <c r="M676" s="5" t="s">
        <v>3</v>
      </c>
      <c r="N676" s="5">
        <v>102</v>
      </c>
      <c r="O676" s="5">
        <v>99</v>
      </c>
      <c r="P676" s="5">
        <v>459</v>
      </c>
      <c r="Q676" s="5" t="s">
        <v>218</v>
      </c>
      <c r="R676" s="5" t="s">
        <v>1695</v>
      </c>
      <c r="S676" s="5" t="s">
        <v>1696</v>
      </c>
      <c r="T676" s="2" t="s">
        <v>31600</v>
      </c>
      <c r="U676" s="6" t="s">
        <v>6623</v>
      </c>
      <c r="V676" s="6"/>
      <c r="W676" s="6" t="s">
        <v>40</v>
      </c>
      <c r="X676" s="6" t="s">
        <v>6624</v>
      </c>
      <c r="Y676" s="6">
        <v>7</v>
      </c>
      <c r="Z676" s="6" t="s">
        <v>6625</v>
      </c>
      <c r="AA676" s="6" t="s">
        <v>6626</v>
      </c>
      <c r="AB676" s="6">
        <v>0</v>
      </c>
      <c r="AC676" s="6" t="s">
        <v>6627</v>
      </c>
      <c r="AD676" s="6" t="s">
        <v>6628</v>
      </c>
      <c r="AE676" s="7" t="s">
        <v>6629</v>
      </c>
      <c r="AF676" s="7" t="s">
        <v>6630</v>
      </c>
      <c r="AG676" s="7"/>
      <c r="AH676" s="7" t="s">
        <v>28253</v>
      </c>
      <c r="AI676" s="7" t="s">
        <v>6632</v>
      </c>
      <c r="AJ676" s="8" t="s">
        <v>6633</v>
      </c>
      <c r="AK676" s="8" t="s">
        <v>6634</v>
      </c>
      <c r="AL676" s="8" t="s">
        <v>28254</v>
      </c>
      <c r="AM676" s="8" t="s">
        <v>6635</v>
      </c>
      <c r="AN676" s="72" t="s">
        <v>31567</v>
      </c>
    </row>
    <row r="677" spans="2:40" ht="30" hidden="1">
      <c r="B677" s="85" t="str">
        <f>IF(AND(OR(W677='Haladó kereső'!$E$15,'Haladó kereső'!$E$15=""),OR(T677='Haladó kereső'!$E$14,'Haladó kereső'!$E$14=""),OR(O677&gt;='Haladó kereső'!$E$12,'Haladó kereső'!$E$12=""),OR(U677='Haladó kereső'!$E$16,'Haladó kereső'!$E$16=""),OR(O677&lt;='Haladó kereső'!$E$13,'Haladó kereső'!$E$13=""),OR(Y677='Haladó kereső'!$E$17,'Haladó kereső'!$E$17=""),OR(S677='Haladó kereső'!$E$10,'Haladó kereső'!$E$10=""),OR(Q677='Haladó kereső'!$E$9,'Haladó kereső'!$E$9="",'Haladó kereső'!$E$9="összes"),OR(J677='Haladó kereső'!$E$11,'Haladó kereső'!$E$11="")),"megfelel a választott feltételeknek","-")</f>
        <v>megfelel a választott feltételeknek</v>
      </c>
      <c r="D677" s="5" t="s">
        <v>6636</v>
      </c>
      <c r="E677" s="1">
        <v>17.587733333333333</v>
      </c>
      <c r="F677" s="1">
        <v>45.976066666666668</v>
      </c>
      <c r="G677" s="5"/>
      <c r="H677" s="5" t="s">
        <v>6637</v>
      </c>
      <c r="I677" s="5">
        <v>31352</v>
      </c>
      <c r="J677" s="5" t="s">
        <v>35</v>
      </c>
      <c r="K677" s="5" t="s">
        <v>3</v>
      </c>
      <c r="L677" s="5" t="s">
        <v>3</v>
      </c>
      <c r="M677" s="5" t="s">
        <v>3</v>
      </c>
      <c r="N677" s="5">
        <v>963</v>
      </c>
      <c r="O677" s="5">
        <v>945</v>
      </c>
      <c r="P677" s="5">
        <v>2810</v>
      </c>
      <c r="Q677" s="5" t="s">
        <v>275</v>
      </c>
      <c r="R677" s="5" t="s">
        <v>1467</v>
      </c>
      <c r="S677" s="5" t="s">
        <v>1468</v>
      </c>
      <c r="T677" s="2" t="s">
        <v>31600</v>
      </c>
      <c r="U677" s="6" t="s">
        <v>6636</v>
      </c>
      <c r="V677" s="6"/>
      <c r="W677" s="6" t="s">
        <v>20</v>
      </c>
      <c r="X677" s="6" t="s">
        <v>6638</v>
      </c>
      <c r="Y677" s="6">
        <v>9</v>
      </c>
      <c r="Z677" s="6" t="s">
        <v>6639</v>
      </c>
      <c r="AA677" s="6" t="s">
        <v>6640</v>
      </c>
      <c r="AB677" s="6">
        <v>0</v>
      </c>
      <c r="AC677" s="6" t="s">
        <v>6641</v>
      </c>
      <c r="AD677" s="6" t="s">
        <v>6642</v>
      </c>
      <c r="AE677" s="7" t="s">
        <v>47</v>
      </c>
      <c r="AF677" s="7" t="s">
        <v>6643</v>
      </c>
      <c r="AG677" s="7"/>
      <c r="AH677" s="7" t="s">
        <v>28255</v>
      </c>
      <c r="AI677" s="7" t="s">
        <v>6645</v>
      </c>
      <c r="AJ677" s="8" t="s">
        <v>6646</v>
      </c>
      <c r="AK677" s="8" t="s">
        <v>6644</v>
      </c>
      <c r="AL677" s="8" t="s">
        <v>28256</v>
      </c>
      <c r="AM677" s="8" t="s">
        <v>6641</v>
      </c>
      <c r="AN677" s="72" t="s">
        <v>31567</v>
      </c>
    </row>
    <row r="678" spans="2:40" ht="15.75" hidden="1">
      <c r="B678" s="85" t="str">
        <f>IF(AND(OR(W678='Haladó kereső'!$E$15,'Haladó kereső'!$E$15=""),OR(T678='Haladó kereső'!$E$14,'Haladó kereső'!$E$14=""),OR(O678&gt;='Haladó kereső'!$E$12,'Haladó kereső'!$E$12=""),OR(U678='Haladó kereső'!$E$16,'Haladó kereső'!$E$16=""),OR(O678&lt;='Haladó kereső'!$E$13,'Haladó kereső'!$E$13=""),OR(Y678='Haladó kereső'!$E$17,'Haladó kereső'!$E$17=""),OR(S678='Haladó kereső'!$E$10,'Haladó kereső'!$E$10=""),OR(Q678='Haladó kereső'!$E$9,'Haladó kereső'!$E$9="",'Haladó kereső'!$E$9="összes"),OR(J678='Haladó kereső'!$E$11,'Haladó kereső'!$E$11="")),"megfelel a választott feltételeknek","-")</f>
        <v>megfelel a választott feltételeknek</v>
      </c>
      <c r="D678" s="5" t="s">
        <v>6647</v>
      </c>
      <c r="E678" s="1">
        <v>22.657599999999999</v>
      </c>
      <c r="F678" s="1">
        <v>47.955100000000002</v>
      </c>
      <c r="G678" s="5"/>
      <c r="H678" s="5" t="s">
        <v>6648</v>
      </c>
      <c r="I678" s="5">
        <v>18795</v>
      </c>
      <c r="J678" s="5" t="s">
        <v>35</v>
      </c>
      <c r="K678" s="5" t="s">
        <v>3</v>
      </c>
      <c r="L678" s="5" t="s">
        <v>3</v>
      </c>
      <c r="M678" s="5" t="s">
        <v>3</v>
      </c>
      <c r="N678" s="5">
        <v>204</v>
      </c>
      <c r="O678" s="5">
        <v>206</v>
      </c>
      <c r="P678" s="5">
        <v>464</v>
      </c>
      <c r="Q678" s="5" t="s">
        <v>416</v>
      </c>
      <c r="R678" s="5" t="s">
        <v>4432</v>
      </c>
      <c r="S678" s="5" t="s">
        <v>4433</v>
      </c>
      <c r="T678" s="2" t="s">
        <v>31600</v>
      </c>
      <c r="U678" s="6" t="s">
        <v>5742</v>
      </c>
      <c r="V678" s="6"/>
      <c r="W678" s="6" t="s">
        <v>40</v>
      </c>
      <c r="X678" s="6" t="s">
        <v>5743</v>
      </c>
      <c r="Y678" s="6">
        <v>3</v>
      </c>
      <c r="Z678" s="6" t="s">
        <v>5744</v>
      </c>
      <c r="AA678" s="6" t="s">
        <v>6649</v>
      </c>
      <c r="AB678" s="6">
        <v>0</v>
      </c>
      <c r="AC678" s="6" t="s">
        <v>6650</v>
      </c>
      <c r="AD678" s="6" t="s">
        <v>3</v>
      </c>
      <c r="AE678" s="7" t="s">
        <v>47</v>
      </c>
      <c r="AF678" s="7" t="s">
        <v>6651</v>
      </c>
      <c r="AG678" s="7"/>
      <c r="AH678" s="7" t="s">
        <v>28131</v>
      </c>
      <c r="AI678" s="7" t="s">
        <v>6650</v>
      </c>
      <c r="AJ678" s="8" t="s">
        <v>5750</v>
      </c>
      <c r="AK678" s="8" t="s">
        <v>5751</v>
      </c>
      <c r="AL678" s="8" t="s">
        <v>28131</v>
      </c>
      <c r="AM678" s="8" t="s">
        <v>5753</v>
      </c>
      <c r="AN678" s="72" t="s">
        <v>31567</v>
      </c>
    </row>
    <row r="679" spans="2:40" ht="15.75" hidden="1">
      <c r="B679" s="85" t="str">
        <f>IF(AND(OR(W679='Haladó kereső'!$E$15,'Haladó kereső'!$E$15=""),OR(T679='Haladó kereső'!$E$14,'Haladó kereső'!$E$14=""),OR(O679&gt;='Haladó kereső'!$E$12,'Haladó kereső'!$E$12=""),OR(U679='Haladó kereső'!$E$16,'Haladó kereső'!$E$16=""),OR(O679&lt;='Haladó kereső'!$E$13,'Haladó kereső'!$E$13=""),OR(Y679='Haladó kereső'!$E$17,'Haladó kereső'!$E$17=""),OR(S679='Haladó kereső'!$E$10,'Haladó kereső'!$E$10=""),OR(Q679='Haladó kereső'!$E$9,'Haladó kereső'!$E$9="",'Haladó kereső'!$E$9="összes"),OR(J679='Haladó kereső'!$E$11,'Haladó kereső'!$E$11="")),"megfelel a választott feltételeknek","-")</f>
        <v>megfelel a választott feltételeknek</v>
      </c>
      <c r="D679" s="5" t="s">
        <v>6652</v>
      </c>
      <c r="E679" s="1">
        <v>17.422566666666668</v>
      </c>
      <c r="F679" s="1">
        <v>47.85</v>
      </c>
      <c r="G679" s="5"/>
      <c r="H679" s="5" t="s">
        <v>6653</v>
      </c>
      <c r="I679" s="5">
        <v>21865</v>
      </c>
      <c r="J679" s="5" t="s">
        <v>35</v>
      </c>
      <c r="K679" s="5" t="s">
        <v>3</v>
      </c>
      <c r="L679" s="5" t="s">
        <v>3</v>
      </c>
      <c r="M679" s="5" t="s">
        <v>3</v>
      </c>
      <c r="N679" s="5">
        <v>1544</v>
      </c>
      <c r="O679" s="5">
        <v>1559</v>
      </c>
      <c r="P679" s="5">
        <v>1960</v>
      </c>
      <c r="Q679" s="5" t="s">
        <v>136</v>
      </c>
      <c r="R679" s="5" t="s">
        <v>1327</v>
      </c>
      <c r="S679" s="5" t="s">
        <v>1328</v>
      </c>
      <c r="T679" s="2" t="s">
        <v>31600</v>
      </c>
      <c r="U679" s="6" t="s">
        <v>6652</v>
      </c>
      <c r="V679" s="6"/>
      <c r="W679" s="6" t="s">
        <v>20</v>
      </c>
      <c r="X679" s="6" t="s">
        <v>6654</v>
      </c>
      <c r="Y679" s="6">
        <v>5</v>
      </c>
      <c r="Z679" s="6" t="s">
        <v>6655</v>
      </c>
      <c r="AA679" s="6" t="s">
        <v>6656</v>
      </c>
      <c r="AB679" s="6" t="s">
        <v>6657</v>
      </c>
      <c r="AC679" s="6" t="s">
        <v>6658</v>
      </c>
      <c r="AD679" s="6" t="s">
        <v>6659</v>
      </c>
      <c r="AE679" s="7" t="s">
        <v>47</v>
      </c>
      <c r="AF679" s="7" t="s">
        <v>6660</v>
      </c>
      <c r="AG679" s="7"/>
      <c r="AH679" s="7" t="s">
        <v>28257</v>
      </c>
      <c r="AI679" s="7" t="s">
        <v>6658</v>
      </c>
      <c r="AJ679" s="8" t="s">
        <v>6661</v>
      </c>
      <c r="AK679" s="8" t="s">
        <v>6662</v>
      </c>
      <c r="AL679" s="8" t="s">
        <v>28258</v>
      </c>
      <c r="AM679" s="8" t="s">
        <v>6663</v>
      </c>
      <c r="AN679" s="72" t="s">
        <v>31567</v>
      </c>
    </row>
    <row r="680" spans="2:40" ht="45" hidden="1">
      <c r="B680" s="85" t="str">
        <f>IF(AND(OR(W680='Haladó kereső'!$E$15,'Haladó kereső'!$E$15=""),OR(T680='Haladó kereső'!$E$14,'Haladó kereső'!$E$14=""),OR(O680&gt;='Haladó kereső'!$E$12,'Haladó kereső'!$E$12=""),OR(U680='Haladó kereső'!$E$16,'Haladó kereső'!$E$16=""),OR(O680&lt;='Haladó kereső'!$E$13,'Haladó kereső'!$E$13=""),OR(Y680='Haladó kereső'!$E$17,'Haladó kereső'!$E$17=""),OR(S680='Haladó kereső'!$E$10,'Haladó kereső'!$E$10=""),OR(Q680='Haladó kereső'!$E$9,'Haladó kereső'!$E$9="",'Haladó kereső'!$E$9="összes"),OR(J680='Haladó kereső'!$E$11,'Haladó kereső'!$E$11="")),"megfelel a választott feltételeknek","-")</f>
        <v>megfelel a választott feltételeknek</v>
      </c>
      <c r="D680" s="5" t="s">
        <v>6664</v>
      </c>
      <c r="E680" s="1">
        <v>18.861799999999999</v>
      </c>
      <c r="F680" s="1">
        <v>46.868699999999997</v>
      </c>
      <c r="G680" s="5"/>
      <c r="H680" s="5" t="s">
        <v>6665</v>
      </c>
      <c r="I680" s="5">
        <v>34342</v>
      </c>
      <c r="J680" s="5" t="s">
        <v>35</v>
      </c>
      <c r="K680" s="5" t="s">
        <v>3</v>
      </c>
      <c r="L680" s="5" t="s">
        <v>3</v>
      </c>
      <c r="M680" s="5" t="s">
        <v>3</v>
      </c>
      <c r="N680" s="5">
        <v>1256</v>
      </c>
      <c r="O680" s="5">
        <v>1274</v>
      </c>
      <c r="P680" s="5">
        <v>1913</v>
      </c>
      <c r="Q680" s="5" t="s">
        <v>4</v>
      </c>
      <c r="R680" s="5" t="s">
        <v>301</v>
      </c>
      <c r="S680" s="5" t="s">
        <v>302</v>
      </c>
      <c r="T680" s="2" t="s">
        <v>31600</v>
      </c>
      <c r="U680" s="6" t="s">
        <v>6666</v>
      </c>
      <c r="V680" s="6"/>
      <c r="W680" s="6" t="s">
        <v>40</v>
      </c>
      <c r="X680" s="6" t="s">
        <v>6667</v>
      </c>
      <c r="Y680" s="6">
        <v>2</v>
      </c>
      <c r="Z680" s="6" t="s">
        <v>6668</v>
      </c>
      <c r="AA680" s="6" t="s">
        <v>6669</v>
      </c>
      <c r="AB680" s="6" t="s">
        <v>6670</v>
      </c>
      <c r="AC680" s="6" t="s">
        <v>6671</v>
      </c>
      <c r="AD680" s="6" t="s">
        <v>6672</v>
      </c>
      <c r="AE680" s="7" t="s">
        <v>47</v>
      </c>
      <c r="AF680" s="7" t="s">
        <v>6673</v>
      </c>
      <c r="AG680" s="7"/>
      <c r="AH680" s="7" t="s">
        <v>28259</v>
      </c>
      <c r="AI680" s="7" t="s">
        <v>6671</v>
      </c>
      <c r="AJ680" s="8" t="s">
        <v>6674</v>
      </c>
      <c r="AK680" s="8" t="s">
        <v>6675</v>
      </c>
      <c r="AL680" s="8" t="s">
        <v>28260</v>
      </c>
      <c r="AM680" s="8" t="s">
        <v>6676</v>
      </c>
      <c r="AN680" s="72" t="s">
        <v>31567</v>
      </c>
    </row>
    <row r="681" spans="2:40" ht="45" hidden="1">
      <c r="B681" s="85" t="str">
        <f>IF(AND(OR(W681='Haladó kereső'!$E$15,'Haladó kereső'!$E$15=""),OR(T681='Haladó kereső'!$E$14,'Haladó kereső'!$E$14=""),OR(O681&gt;='Haladó kereső'!$E$12,'Haladó kereső'!$E$12=""),OR(U681='Haladó kereső'!$E$16,'Haladó kereső'!$E$16=""),OR(O681&lt;='Haladó kereső'!$E$13,'Haladó kereső'!$E$13=""),OR(Y681='Haladó kereső'!$E$17,'Haladó kereső'!$E$17=""),OR(S681='Haladó kereső'!$E$10,'Haladó kereső'!$E$10=""),OR(Q681='Haladó kereső'!$E$9,'Haladó kereső'!$E$9="",'Haladó kereső'!$E$9="összes"),OR(J681='Haladó kereső'!$E$11,'Haladó kereső'!$E$11="")),"megfelel a választott feltételeknek","-")</f>
        <v>megfelel a választott feltételeknek</v>
      </c>
      <c r="D681" s="5" t="s">
        <v>6677</v>
      </c>
      <c r="E681" s="1">
        <v>21.336733333333331</v>
      </c>
      <c r="F681" s="1">
        <v>47.100900000000003</v>
      </c>
      <c r="G681" s="5"/>
      <c r="H681" s="5" t="s">
        <v>6678</v>
      </c>
      <c r="I681" s="5">
        <v>14678</v>
      </c>
      <c r="J681" s="5" t="s">
        <v>35</v>
      </c>
      <c r="K681" s="5" t="s">
        <v>3</v>
      </c>
      <c r="L681" s="5" t="s">
        <v>3</v>
      </c>
      <c r="M681" s="5" t="s">
        <v>3</v>
      </c>
      <c r="N681" s="5">
        <v>598</v>
      </c>
      <c r="O681" s="5">
        <v>596</v>
      </c>
      <c r="P681" s="5">
        <v>4230</v>
      </c>
      <c r="Q681" s="5" t="s">
        <v>658</v>
      </c>
      <c r="R681" s="5" t="s">
        <v>1301</v>
      </c>
      <c r="S681" s="5" t="s">
        <v>1302</v>
      </c>
      <c r="T681" s="2" t="s">
        <v>31600</v>
      </c>
      <c r="U681" s="6" t="s">
        <v>6679</v>
      </c>
      <c r="V681" s="6"/>
      <c r="W681" s="6" t="s">
        <v>40</v>
      </c>
      <c r="X681" s="6" t="s">
        <v>6680</v>
      </c>
      <c r="Y681" s="6">
        <v>2</v>
      </c>
      <c r="Z681" s="6" t="s">
        <v>6681</v>
      </c>
      <c r="AA681" s="6" t="s">
        <v>6682</v>
      </c>
      <c r="AB681" s="6" t="s">
        <v>6683</v>
      </c>
      <c r="AC681" s="6" t="s">
        <v>6684</v>
      </c>
      <c r="AD681" s="6" t="s">
        <v>6685</v>
      </c>
      <c r="AE681" s="7" t="s">
        <v>47</v>
      </c>
      <c r="AF681" s="7" t="s">
        <v>6686</v>
      </c>
      <c r="AG681" s="7"/>
      <c r="AH681" s="7" t="s">
        <v>28261</v>
      </c>
      <c r="AI681" s="7" t="s">
        <v>6687</v>
      </c>
      <c r="AJ681" s="8" t="s">
        <v>6688</v>
      </c>
      <c r="AK681" s="8" t="s">
        <v>6689</v>
      </c>
      <c r="AL681" s="8" t="s">
        <v>28262</v>
      </c>
      <c r="AM681" s="8" t="s">
        <v>6684</v>
      </c>
      <c r="AN681" s="72" t="s">
        <v>31567</v>
      </c>
    </row>
    <row r="682" spans="2:40" ht="15.75" hidden="1">
      <c r="B682" s="85" t="str">
        <f>IF(AND(OR(W682='Haladó kereső'!$E$15,'Haladó kereső'!$E$15=""),OR(T682='Haladó kereső'!$E$14,'Haladó kereső'!$E$14=""),OR(O682&gt;='Haladó kereső'!$E$12,'Haladó kereső'!$E$12=""),OR(U682='Haladó kereső'!$E$16,'Haladó kereső'!$E$16=""),OR(O682&lt;='Haladó kereső'!$E$13,'Haladó kereső'!$E$13=""),OR(Y682='Haladó kereső'!$E$17,'Haladó kereső'!$E$17=""),OR(S682='Haladó kereső'!$E$10,'Haladó kereső'!$E$10=""),OR(Q682='Haladó kereső'!$E$9,'Haladó kereső'!$E$9="",'Haladó kereső'!$E$9="összes"),OR(J682='Haladó kereső'!$E$11,'Haladó kereső'!$E$11="")),"megfelel a választott feltételeknek","-")</f>
        <v>megfelel a választott feltételeknek</v>
      </c>
      <c r="D682" s="5" t="s">
        <v>6691</v>
      </c>
      <c r="E682" s="1">
        <v>18.919666666666668</v>
      </c>
      <c r="F682" s="1">
        <v>45.992533333333334</v>
      </c>
      <c r="G682" s="5"/>
      <c r="H682" s="5" t="s">
        <v>6692</v>
      </c>
      <c r="I682" s="5">
        <v>10533</v>
      </c>
      <c r="J682" s="5" t="s">
        <v>35</v>
      </c>
      <c r="K682" s="5" t="s">
        <v>3</v>
      </c>
      <c r="L682" s="5" t="s">
        <v>3</v>
      </c>
      <c r="M682" s="5" t="s">
        <v>3</v>
      </c>
      <c r="N682" s="5">
        <v>2110</v>
      </c>
      <c r="O682" s="5">
        <v>2109</v>
      </c>
      <c r="P682" s="5">
        <v>6919</v>
      </c>
      <c r="Q682" s="5" t="s">
        <v>358</v>
      </c>
      <c r="R682" s="5" t="s">
        <v>1572</v>
      </c>
      <c r="S682" s="5" t="s">
        <v>1573</v>
      </c>
      <c r="T682" s="2" t="s">
        <v>31599</v>
      </c>
      <c r="U682" s="6" t="s">
        <v>3</v>
      </c>
      <c r="V682" s="6"/>
      <c r="W682" s="6" t="s">
        <v>7</v>
      </c>
      <c r="X682" s="6" t="s">
        <v>3</v>
      </c>
      <c r="Y682" s="6" t="s">
        <v>3</v>
      </c>
      <c r="Z682" s="6" t="s">
        <v>3</v>
      </c>
      <c r="AA682" s="6" t="s">
        <v>6693</v>
      </c>
      <c r="AB682" s="6" t="s">
        <v>3</v>
      </c>
      <c r="AC682" s="6" t="s">
        <v>6694</v>
      </c>
      <c r="AD682" s="6" t="s">
        <v>6695</v>
      </c>
      <c r="AE682" s="7" t="s">
        <v>47</v>
      </c>
      <c r="AF682" s="7" t="s">
        <v>6696</v>
      </c>
      <c r="AG682" s="7"/>
      <c r="AH682" s="7" t="s">
        <v>28263</v>
      </c>
      <c r="AI682" s="7" t="s">
        <v>6697</v>
      </c>
      <c r="AJ682" s="8" t="s">
        <v>6698</v>
      </c>
      <c r="AK682" s="8" t="s">
        <v>6699</v>
      </c>
      <c r="AL682" s="8" t="s">
        <v>28264</v>
      </c>
      <c r="AM682" s="8" t="s">
        <v>6700</v>
      </c>
      <c r="AN682" s="72" t="s">
        <v>31567</v>
      </c>
    </row>
    <row r="683" spans="2:40" ht="15.75" hidden="1">
      <c r="B683" s="85" t="str">
        <f>IF(AND(OR(W683='Haladó kereső'!$E$15,'Haladó kereső'!$E$15=""),OR(T683='Haladó kereső'!$E$14,'Haladó kereső'!$E$14=""),OR(O683&gt;='Haladó kereső'!$E$12,'Haladó kereső'!$E$12=""),OR(U683='Haladó kereső'!$E$16,'Haladó kereső'!$E$16=""),OR(O683&lt;='Haladó kereső'!$E$13,'Haladó kereső'!$E$13=""),OR(Y683='Haladó kereső'!$E$17,'Haladó kereső'!$E$17=""),OR(S683='Haladó kereső'!$E$10,'Haladó kereső'!$E$10=""),OR(Q683='Haladó kereső'!$E$9,'Haladó kereső'!$E$9="",'Haladó kereső'!$E$9="összes"),OR(J683='Haladó kereső'!$E$11,'Haladó kereső'!$E$11="")),"megfelel a választott feltételeknek","-")</f>
        <v>megfelel a választott feltételeknek</v>
      </c>
      <c r="D683" s="5" t="s">
        <v>6701</v>
      </c>
      <c r="E683" s="1">
        <v>19.318166666666666</v>
      </c>
      <c r="F683" s="1">
        <v>47.958400000000005</v>
      </c>
      <c r="G683" s="5"/>
      <c r="H683" s="5" t="s">
        <v>6702</v>
      </c>
      <c r="I683" s="5">
        <v>7320</v>
      </c>
      <c r="J683" s="5" t="s">
        <v>35</v>
      </c>
      <c r="K683" s="5" t="s">
        <v>3</v>
      </c>
      <c r="L683" s="5" t="s">
        <v>3</v>
      </c>
      <c r="M683" s="5" t="s">
        <v>3</v>
      </c>
      <c r="N683" s="5">
        <v>82</v>
      </c>
      <c r="O683" s="5">
        <v>85</v>
      </c>
      <c r="P683" s="5">
        <v>543</v>
      </c>
      <c r="Q683" s="5" t="s">
        <v>827</v>
      </c>
      <c r="R683" s="5" t="s">
        <v>2999</v>
      </c>
      <c r="S683" s="5" t="s">
        <v>2067</v>
      </c>
      <c r="T683" s="2" t="s">
        <v>31600</v>
      </c>
      <c r="U683" s="6" t="s">
        <v>5961</v>
      </c>
      <c r="V683" s="6"/>
      <c r="W683" s="6" t="s">
        <v>40</v>
      </c>
      <c r="X683" s="6" t="s">
        <v>5962</v>
      </c>
      <c r="Y683" s="6">
        <v>5</v>
      </c>
      <c r="Z683" s="6" t="s">
        <v>5963</v>
      </c>
      <c r="AA683" s="6" t="s">
        <v>6703</v>
      </c>
      <c r="AB683" s="6" t="s">
        <v>5965</v>
      </c>
      <c r="AC683" s="6" t="s">
        <v>5966</v>
      </c>
      <c r="AD683" s="6" t="s">
        <v>3</v>
      </c>
      <c r="AE683" s="7" t="s">
        <v>47</v>
      </c>
      <c r="AF683" s="7" t="s">
        <v>6704</v>
      </c>
      <c r="AG683" s="7"/>
      <c r="AH683" s="7" t="s">
        <v>28265</v>
      </c>
      <c r="AI683" s="7" t="s">
        <v>6705</v>
      </c>
      <c r="AJ683" s="8" t="s">
        <v>5970</v>
      </c>
      <c r="AK683" s="8" t="s">
        <v>5971</v>
      </c>
      <c r="AL683" s="8" t="s">
        <v>28162</v>
      </c>
      <c r="AM683" s="8" t="s">
        <v>5966</v>
      </c>
      <c r="AN683" s="72" t="s">
        <v>31567</v>
      </c>
    </row>
    <row r="684" spans="2:40" ht="15.75" hidden="1">
      <c r="B684" s="85" t="str">
        <f>IF(AND(OR(W684='Haladó kereső'!$E$15,'Haladó kereső'!$E$15=""),OR(T684='Haladó kereső'!$E$14,'Haladó kereső'!$E$14=""),OR(O684&gt;='Haladó kereső'!$E$12,'Haladó kereső'!$E$12=""),OR(U684='Haladó kereső'!$E$16,'Haladó kereső'!$E$16=""),OR(O684&lt;='Haladó kereső'!$E$13,'Haladó kereső'!$E$13=""),OR(Y684='Haladó kereső'!$E$17,'Haladó kereső'!$E$17=""),OR(S684='Haladó kereső'!$E$10,'Haladó kereső'!$E$10=""),OR(Q684='Haladó kereső'!$E$9,'Haladó kereső'!$E$9="",'Haladó kereső'!$E$9="összes"),OR(J684='Haladó kereső'!$E$11,'Haladó kereső'!$E$11="")),"megfelel a választott feltételeknek","-")</f>
        <v>megfelel a választott feltételeknek</v>
      </c>
      <c r="D684" s="5" t="s">
        <v>6706</v>
      </c>
      <c r="E684" s="1">
        <v>21.635633333333335</v>
      </c>
      <c r="F684" s="1">
        <v>47.523966666666666</v>
      </c>
      <c r="G684" s="5"/>
      <c r="H684" s="5" t="s">
        <v>6707</v>
      </c>
      <c r="I684" s="5">
        <v>15130</v>
      </c>
      <c r="J684" s="5" t="s">
        <v>3119</v>
      </c>
      <c r="K684" s="5" t="s">
        <v>3</v>
      </c>
      <c r="L684" s="5" t="s">
        <v>3120</v>
      </c>
      <c r="M684" s="5" t="s">
        <v>429</v>
      </c>
      <c r="N684" s="5">
        <v>204867</v>
      </c>
      <c r="O684" s="5">
        <v>204754</v>
      </c>
      <c r="P684" s="5">
        <v>46166</v>
      </c>
      <c r="Q684" s="5" t="s">
        <v>658</v>
      </c>
      <c r="R684" s="5" t="s">
        <v>6708</v>
      </c>
      <c r="S684" s="5" t="s">
        <v>6709</v>
      </c>
      <c r="T684" s="2" t="s">
        <v>31599</v>
      </c>
      <c r="U684" s="6" t="s">
        <v>3</v>
      </c>
      <c r="V684" s="6"/>
      <c r="W684" s="6" t="s">
        <v>7</v>
      </c>
      <c r="X684" s="6" t="s">
        <v>3</v>
      </c>
      <c r="Y684" s="6" t="s">
        <v>3</v>
      </c>
      <c r="Z684" s="6" t="s">
        <v>3</v>
      </c>
      <c r="AA684" s="6" t="s">
        <v>6710</v>
      </c>
      <c r="AB684" s="6" t="s">
        <v>3</v>
      </c>
      <c r="AC684" s="6" t="s">
        <v>6711</v>
      </c>
      <c r="AD684" s="6" t="s">
        <v>6712</v>
      </c>
      <c r="AE684" s="7" t="s">
        <v>47</v>
      </c>
      <c r="AF684" s="7" t="s">
        <v>6713</v>
      </c>
      <c r="AG684" s="7"/>
      <c r="AH684" s="7" t="s">
        <v>6714</v>
      </c>
      <c r="AI684" s="7" t="s">
        <v>6715</v>
      </c>
      <c r="AJ684" s="8" t="s">
        <v>6716</v>
      </c>
      <c r="AK684" s="8" t="s">
        <v>6710</v>
      </c>
      <c r="AL684" s="8" t="s">
        <v>6717</v>
      </c>
      <c r="AM684" s="8" t="s">
        <v>6718</v>
      </c>
      <c r="AN684" s="72" t="s">
        <v>31567</v>
      </c>
    </row>
    <row r="685" spans="2:40" ht="30" hidden="1">
      <c r="B685" s="85" t="str">
        <f>IF(AND(OR(W685='Haladó kereső'!$E$15,'Haladó kereső'!$E$15=""),OR(T685='Haladó kereső'!$E$14,'Haladó kereső'!$E$14=""),OR(O685&gt;='Haladó kereső'!$E$12,'Haladó kereső'!$E$12=""),OR(U685='Haladó kereső'!$E$16,'Haladó kereső'!$E$16=""),OR(O685&lt;='Haladó kereső'!$E$13,'Haladó kereső'!$E$13=""),OR(Y685='Haladó kereső'!$E$17,'Haladó kereső'!$E$17=""),OR(S685='Haladó kereső'!$E$10,'Haladó kereső'!$E$10=""),OR(Q685='Haladó kereső'!$E$9,'Haladó kereső'!$E$9="",'Haladó kereső'!$E$9="összes"),OR(J685='Haladó kereső'!$E$11,'Haladó kereső'!$E$11="")),"megfelel a választott feltételeknek","-")</f>
        <v>megfelel a választott feltételeknek</v>
      </c>
      <c r="D685" s="5" t="s">
        <v>6719</v>
      </c>
      <c r="E685" s="1">
        <v>20.866966666666666</v>
      </c>
      <c r="F685" s="1">
        <v>48.500300000000003</v>
      </c>
      <c r="G685" s="5"/>
      <c r="H685" s="5" t="s">
        <v>6720</v>
      </c>
      <c r="I685" s="5">
        <v>31954</v>
      </c>
      <c r="J685" s="5" t="s">
        <v>35</v>
      </c>
      <c r="K685" s="5" t="s">
        <v>3</v>
      </c>
      <c r="L685" s="5" t="s">
        <v>3</v>
      </c>
      <c r="M685" s="5" t="s">
        <v>3</v>
      </c>
      <c r="N685" s="5">
        <v>29</v>
      </c>
      <c r="O685" s="5">
        <v>22</v>
      </c>
      <c r="P685" s="5">
        <v>962</v>
      </c>
      <c r="Q685" s="5" t="s">
        <v>69</v>
      </c>
      <c r="R685" s="5" t="s">
        <v>150</v>
      </c>
      <c r="S685" s="5" t="s">
        <v>151</v>
      </c>
      <c r="T685" s="2" t="s">
        <v>31600</v>
      </c>
      <c r="U685" s="6" t="s">
        <v>6721</v>
      </c>
      <c r="V685" s="6"/>
      <c r="W685" s="6" t="s">
        <v>40</v>
      </c>
      <c r="X685" s="6" t="s">
        <v>6722</v>
      </c>
      <c r="Y685" s="6">
        <v>7</v>
      </c>
      <c r="Z685" s="6" t="s">
        <v>6723</v>
      </c>
      <c r="AA685" s="6" t="s">
        <v>6724</v>
      </c>
      <c r="AB685" s="6">
        <v>0</v>
      </c>
      <c r="AC685" s="6" t="s">
        <v>6725</v>
      </c>
      <c r="AD685" s="6" t="s">
        <v>6726</v>
      </c>
      <c r="AE685" s="7" t="s">
        <v>47</v>
      </c>
      <c r="AF685" s="7" t="s">
        <v>6727</v>
      </c>
      <c r="AG685" s="7"/>
      <c r="AH685" s="7" t="s">
        <v>28266</v>
      </c>
      <c r="AI685" s="7" t="s">
        <v>6728</v>
      </c>
      <c r="AJ685" s="8" t="s">
        <v>6729</v>
      </c>
      <c r="AK685" s="8" t="s">
        <v>6730</v>
      </c>
      <c r="AL685" s="8" t="s">
        <v>28267</v>
      </c>
      <c r="AM685" s="8" t="s">
        <v>6731</v>
      </c>
      <c r="AN685" s="72" t="s">
        <v>31567</v>
      </c>
    </row>
    <row r="686" spans="2:40" ht="30" hidden="1">
      <c r="B686" s="85" t="str">
        <f>IF(AND(OR(W686='Haladó kereső'!$E$15,'Haladó kereső'!$E$15=""),OR(T686='Haladó kereső'!$E$14,'Haladó kereső'!$E$14=""),OR(O686&gt;='Haladó kereső'!$E$12,'Haladó kereső'!$E$12=""),OR(U686='Haladó kereső'!$E$16,'Haladó kereső'!$E$16=""),OR(O686&lt;='Haladó kereső'!$E$13,'Haladó kereső'!$E$13=""),OR(Y686='Haladó kereső'!$E$17,'Haladó kereső'!$E$17=""),OR(S686='Haladó kereső'!$E$10,'Haladó kereső'!$E$10=""),OR(Q686='Haladó kereső'!$E$9,'Haladó kereső'!$E$9="",'Haladó kereső'!$E$9="összes"),OR(J686='Haladó kereső'!$E$11,'Haladó kereső'!$E$11="")),"megfelel a választott feltételeknek","-")</f>
        <v>megfelel a választott feltételeknek</v>
      </c>
      <c r="D686" s="5" t="s">
        <v>6732</v>
      </c>
      <c r="E686" s="1">
        <v>18.754899999999999</v>
      </c>
      <c r="F686" s="1">
        <v>46.283833333333334</v>
      </c>
      <c r="G686" s="5"/>
      <c r="H686" s="5" t="s">
        <v>6733</v>
      </c>
      <c r="I686" s="5">
        <v>24989</v>
      </c>
      <c r="J686" s="5" t="s">
        <v>35</v>
      </c>
      <c r="K686" s="5" t="s">
        <v>555</v>
      </c>
      <c r="L686" s="5" t="s">
        <v>3</v>
      </c>
      <c r="M686" s="5" t="s">
        <v>3</v>
      </c>
      <c r="N686" s="5">
        <v>4182</v>
      </c>
      <c r="O686" s="5">
        <v>4127</v>
      </c>
      <c r="P686" s="5">
        <v>9472</v>
      </c>
      <c r="Q686" s="5" t="s">
        <v>750</v>
      </c>
      <c r="R686" s="5" t="s">
        <v>751</v>
      </c>
      <c r="S686" s="5" t="s">
        <v>752</v>
      </c>
      <c r="T686" s="2" t="s">
        <v>31599</v>
      </c>
      <c r="U686" s="6" t="s">
        <v>3</v>
      </c>
      <c r="V686" s="6"/>
      <c r="W686" s="6" t="s">
        <v>7</v>
      </c>
      <c r="X686" s="6" t="s">
        <v>3</v>
      </c>
      <c r="Y686" s="6" t="s">
        <v>3</v>
      </c>
      <c r="Z686" s="6" t="s">
        <v>3</v>
      </c>
      <c r="AA686" s="6" t="s">
        <v>6734</v>
      </c>
      <c r="AB686" s="6" t="s">
        <v>3</v>
      </c>
      <c r="AC686" s="6" t="s">
        <v>6735</v>
      </c>
      <c r="AD686" s="6" t="s">
        <v>6736</v>
      </c>
      <c r="AE686" s="7" t="s">
        <v>4440</v>
      </c>
      <c r="AF686" s="7" t="s">
        <v>6737</v>
      </c>
      <c r="AG686" s="7"/>
      <c r="AH686" s="7" t="s">
        <v>28268</v>
      </c>
      <c r="AI686" s="7" t="s">
        <v>6735</v>
      </c>
      <c r="AJ686" s="8" t="s">
        <v>6738</v>
      </c>
      <c r="AK686" s="8" t="s">
        <v>1129</v>
      </c>
      <c r="AL686" s="8" t="s">
        <v>28269</v>
      </c>
      <c r="AM686" s="8" t="s">
        <v>6739</v>
      </c>
      <c r="AN686" s="72" t="s">
        <v>31567</v>
      </c>
    </row>
    <row r="687" spans="2:40" ht="30" hidden="1">
      <c r="B687" s="85" t="str">
        <f>IF(AND(OR(W687='Haladó kereső'!$E$15,'Haladó kereső'!$E$15=""),OR(T687='Haladó kereső'!$E$14,'Haladó kereső'!$E$14=""),OR(O687&gt;='Haladó kereső'!$E$12,'Haladó kereső'!$E$12=""),OR(U687='Haladó kereső'!$E$16,'Haladó kereső'!$E$16=""),OR(O687&lt;='Haladó kereső'!$E$13,'Haladó kereső'!$E$13=""),OR(Y687='Haladó kereső'!$E$17,'Haladó kereső'!$E$17=""),OR(S687='Haladó kereső'!$E$10,'Haladó kereső'!$E$10=""),OR(Q687='Haladó kereső'!$E$9,'Haladó kereső'!$E$9="",'Haladó kereső'!$E$9="összes"),OR(J687='Haladó kereső'!$E$11,'Haladó kereső'!$E$11="")),"megfelel a választott feltételeknek","-")</f>
        <v>megfelel a választott feltételeknek</v>
      </c>
      <c r="D687" s="5" t="s">
        <v>6740</v>
      </c>
      <c r="E687" s="1">
        <v>20.484733333333335</v>
      </c>
      <c r="F687" s="1">
        <v>48.174766666666663</v>
      </c>
      <c r="G687" s="5"/>
      <c r="H687" s="5" t="s">
        <v>6741</v>
      </c>
      <c r="I687" s="5">
        <v>4686</v>
      </c>
      <c r="J687" s="5" t="s">
        <v>35</v>
      </c>
      <c r="K687" s="5" t="s">
        <v>3</v>
      </c>
      <c r="L687" s="5" t="s">
        <v>3</v>
      </c>
      <c r="M687" s="5" t="s">
        <v>3</v>
      </c>
      <c r="N687" s="5">
        <v>1490</v>
      </c>
      <c r="O687" s="5">
        <v>1469</v>
      </c>
      <c r="P687" s="5">
        <v>2943</v>
      </c>
      <c r="Q687" s="5" t="s">
        <v>69</v>
      </c>
      <c r="R687" s="5" t="s">
        <v>468</v>
      </c>
      <c r="S687" s="5" t="s">
        <v>469</v>
      </c>
      <c r="T687" s="2" t="s">
        <v>31600</v>
      </c>
      <c r="U687" s="6" t="s">
        <v>6742</v>
      </c>
      <c r="V687" s="6"/>
      <c r="W687" s="6" t="s">
        <v>40</v>
      </c>
      <c r="X687" s="6" t="s">
        <v>6743</v>
      </c>
      <c r="Y687" s="6">
        <v>5</v>
      </c>
      <c r="Z687" s="6" t="s">
        <v>6744</v>
      </c>
      <c r="AA687" s="6" t="s">
        <v>6745</v>
      </c>
      <c r="AB687" s="6" t="s">
        <v>6746</v>
      </c>
      <c r="AC687" s="6" t="s">
        <v>6747</v>
      </c>
      <c r="AD687" s="6" t="s">
        <v>6748</v>
      </c>
      <c r="AE687" s="7" t="s">
        <v>47</v>
      </c>
      <c r="AF687" s="7" t="s">
        <v>6749</v>
      </c>
      <c r="AG687" s="7"/>
      <c r="AH687" s="7" t="s">
        <v>28270</v>
      </c>
      <c r="AI687" s="7" t="s">
        <v>6750</v>
      </c>
      <c r="AJ687" s="8" t="s">
        <v>6751</v>
      </c>
      <c r="AK687" s="8" t="s">
        <v>6752</v>
      </c>
      <c r="AL687" s="8" t="s">
        <v>28271</v>
      </c>
      <c r="AM687" s="8" t="s">
        <v>6754</v>
      </c>
      <c r="AN687" s="72" t="s">
        <v>31567</v>
      </c>
    </row>
    <row r="688" spans="2:40" ht="30" hidden="1">
      <c r="B688" s="85" t="str">
        <f>IF(AND(OR(W688='Haladó kereső'!$E$15,'Haladó kereső'!$E$15=""),OR(T688='Haladó kereső'!$E$14,'Haladó kereső'!$E$14=""),OR(O688&gt;='Haladó kereső'!$E$12,'Haladó kereső'!$E$12=""),OR(U688='Haladó kereső'!$E$16,'Haladó kereső'!$E$16=""),OR(O688&lt;='Haladó kereső'!$E$13,'Haladó kereső'!$E$13=""),OR(Y688='Haladó kereső'!$E$17,'Haladó kereső'!$E$17=""),OR(S688='Haladó kereső'!$E$10,'Haladó kereső'!$E$10=""),OR(Q688='Haladó kereső'!$E$9,'Haladó kereső'!$E$9="",'Haladó kereső'!$E$9="összes"),OR(J688='Haladó kereső'!$E$11,'Haladó kereső'!$E$11="")),"megfelel a választott feltételeknek","-")</f>
        <v>megfelel a választott feltételeknek</v>
      </c>
      <c r="D688" s="5" t="s">
        <v>6755</v>
      </c>
      <c r="E688" s="1">
        <v>18.441033333333333</v>
      </c>
      <c r="F688" s="1">
        <v>46.870866666666664</v>
      </c>
      <c r="G688" s="5"/>
      <c r="H688" s="5" t="s">
        <v>6756</v>
      </c>
      <c r="I688" s="5">
        <v>32753</v>
      </c>
      <c r="J688" s="5" t="s">
        <v>35</v>
      </c>
      <c r="K688" s="5" t="s">
        <v>3</v>
      </c>
      <c r="L688" s="5" t="s">
        <v>3</v>
      </c>
      <c r="M688" s="5" t="s">
        <v>3</v>
      </c>
      <c r="N688" s="5">
        <v>2236</v>
      </c>
      <c r="O688" s="5">
        <v>2223</v>
      </c>
      <c r="P688" s="5">
        <v>4686</v>
      </c>
      <c r="Q688" s="5" t="s">
        <v>4</v>
      </c>
      <c r="R688" s="5" t="s">
        <v>6757</v>
      </c>
      <c r="S688" s="5" t="s">
        <v>6758</v>
      </c>
      <c r="T688" s="2" t="s">
        <v>31600</v>
      </c>
      <c r="U688" s="6" t="s">
        <v>6755</v>
      </c>
      <c r="V688" s="6"/>
      <c r="W688" s="6" t="s">
        <v>20</v>
      </c>
      <c r="X688" s="6" t="s">
        <v>6759</v>
      </c>
      <c r="Y688" s="6">
        <v>2</v>
      </c>
      <c r="Z688" s="6" t="s">
        <v>6760</v>
      </c>
      <c r="AA688" s="6" t="s">
        <v>6761</v>
      </c>
      <c r="AB688" s="6" t="s">
        <v>6762</v>
      </c>
      <c r="AC688" s="6" t="s">
        <v>6763</v>
      </c>
      <c r="AD688" s="6" t="s">
        <v>6764</v>
      </c>
      <c r="AE688" s="7" t="s">
        <v>47</v>
      </c>
      <c r="AF688" s="7" t="s">
        <v>6765</v>
      </c>
      <c r="AG688" s="7"/>
      <c r="AH688" s="7" t="s">
        <v>28272</v>
      </c>
      <c r="AI688" s="7" t="s">
        <v>6763</v>
      </c>
      <c r="AJ688" s="8" t="s">
        <v>6766</v>
      </c>
      <c r="AK688" s="8" t="s">
        <v>6767</v>
      </c>
      <c r="AL688" s="8" t="s">
        <v>28273</v>
      </c>
      <c r="AM688" s="8" t="s">
        <v>6768</v>
      </c>
      <c r="AN688" s="72" t="s">
        <v>31567</v>
      </c>
    </row>
    <row r="689" spans="2:40" ht="30" hidden="1">
      <c r="B689" s="85" t="str">
        <f>IF(AND(OR(W689='Haladó kereső'!$E$15,'Haladó kereső'!$E$15=""),OR(T689='Haladó kereső'!$E$14,'Haladó kereső'!$E$14=""),OR(O689&gt;='Haladó kereső'!$E$12,'Haladó kereső'!$E$12=""),OR(U689='Haladó kereső'!$E$16,'Haladó kereső'!$E$16=""),OR(O689&lt;='Haladó kereső'!$E$13,'Haladó kereső'!$E$13=""),OR(Y689='Haladó kereső'!$E$17,'Haladó kereső'!$E$17=""),OR(S689='Haladó kereső'!$E$10,'Haladó kereső'!$E$10=""),OR(Q689='Haladó kereső'!$E$9,'Haladó kereső'!$E$9="",'Haladó kereső'!$E$9="összes"),OR(J689='Haladó kereső'!$E$11,'Haladó kereső'!$E$11="")),"megfelel a választott feltételeknek","-")</f>
        <v>megfelel a választott feltételeknek</v>
      </c>
      <c r="D689" s="5" t="s">
        <v>6769</v>
      </c>
      <c r="E689" s="1">
        <v>19.169866666666667</v>
      </c>
      <c r="F689" s="1">
        <v>48.036433333333335</v>
      </c>
      <c r="G689" s="5"/>
      <c r="H689" s="5" t="s">
        <v>6770</v>
      </c>
      <c r="I689" s="5">
        <v>12511</v>
      </c>
      <c r="J689" s="5" t="s">
        <v>35</v>
      </c>
      <c r="K689" s="5" t="s">
        <v>3</v>
      </c>
      <c r="L689" s="5" t="s">
        <v>3</v>
      </c>
      <c r="M689" s="5" t="s">
        <v>3</v>
      </c>
      <c r="N689" s="5">
        <v>1409</v>
      </c>
      <c r="O689" s="5">
        <v>1440</v>
      </c>
      <c r="P689" s="5">
        <v>2142</v>
      </c>
      <c r="Q689" s="5" t="s">
        <v>827</v>
      </c>
      <c r="R689" s="5" t="s">
        <v>2999</v>
      </c>
      <c r="S689" s="5" t="s">
        <v>2067</v>
      </c>
      <c r="T689" s="2" t="s">
        <v>31600</v>
      </c>
      <c r="U689" s="6" t="s">
        <v>6771</v>
      </c>
      <c r="V689" s="6"/>
      <c r="W689" s="6" t="s">
        <v>40</v>
      </c>
      <c r="X689" s="6" t="s">
        <v>6772</v>
      </c>
      <c r="Y689" s="6">
        <v>5</v>
      </c>
      <c r="Z689" s="6" t="s">
        <v>6773</v>
      </c>
      <c r="AA689" s="6" t="s">
        <v>6774</v>
      </c>
      <c r="AB689" s="6" t="s">
        <v>6775</v>
      </c>
      <c r="AC689" s="6" t="s">
        <v>6776</v>
      </c>
      <c r="AD689" s="6" t="s">
        <v>6777</v>
      </c>
      <c r="AE689" s="7" t="s">
        <v>47</v>
      </c>
      <c r="AF689" s="7" t="s">
        <v>6778</v>
      </c>
      <c r="AG689" s="7"/>
      <c r="AH689" s="7" t="s">
        <v>28274</v>
      </c>
      <c r="AI689" s="7" t="s">
        <v>6776</v>
      </c>
      <c r="AJ689" s="8" t="s">
        <v>6779</v>
      </c>
      <c r="AK689" s="8" t="s">
        <v>6780</v>
      </c>
      <c r="AL689" s="8" t="s">
        <v>28275</v>
      </c>
      <c r="AM689" s="8" t="s">
        <v>6782</v>
      </c>
      <c r="AN689" s="72" t="s">
        <v>31567</v>
      </c>
    </row>
    <row r="690" spans="2:40" ht="30" hidden="1">
      <c r="B690" s="85" t="str">
        <f>IF(AND(OR(W690='Haladó kereső'!$E$15,'Haladó kereső'!$E$15=""),OR(T690='Haladó kereső'!$E$14,'Haladó kereső'!$E$14=""),OR(O690&gt;='Haladó kereső'!$E$12,'Haladó kereső'!$E$12=""),OR(U690='Haladó kereső'!$E$16,'Haladó kereső'!$E$16=""),OR(O690&lt;='Haladó kereső'!$E$13,'Haladó kereső'!$E$13=""),OR(Y690='Haladó kereső'!$E$17,'Haladó kereső'!$E$17=""),OR(S690='Haladó kereső'!$E$10,'Haladó kereső'!$E$10=""),OR(Q690='Haladó kereső'!$E$9,'Haladó kereső'!$E$9="",'Haladó kereső'!$E$9="összes"),OR(J690='Haladó kereső'!$E$11,'Haladó kereső'!$E$11="")),"megfelel a választott feltételeknek","-")</f>
        <v>megfelel a választott feltételeknek</v>
      </c>
      <c r="D690" s="5" t="s">
        <v>6783</v>
      </c>
      <c r="E690" s="1">
        <v>19.067666666666668</v>
      </c>
      <c r="F690" s="1">
        <v>47.251300000000001</v>
      </c>
      <c r="G690" s="5"/>
      <c r="H690" s="5" t="s">
        <v>6784</v>
      </c>
      <c r="I690" s="5">
        <v>9973</v>
      </c>
      <c r="J690" s="5" t="s">
        <v>35</v>
      </c>
      <c r="K690" s="5" t="s">
        <v>3</v>
      </c>
      <c r="L690" s="5" t="s">
        <v>3</v>
      </c>
      <c r="M690" s="5" t="s">
        <v>3</v>
      </c>
      <c r="N690" s="5">
        <v>3851</v>
      </c>
      <c r="O690" s="5">
        <v>3945</v>
      </c>
      <c r="P690" s="5">
        <v>2541</v>
      </c>
      <c r="Q690" s="5" t="s">
        <v>163</v>
      </c>
      <c r="R690" s="5" t="s">
        <v>6785</v>
      </c>
      <c r="S690" s="5" t="s">
        <v>6786</v>
      </c>
      <c r="T690" s="2" t="s">
        <v>31599</v>
      </c>
      <c r="U690" s="6" t="s">
        <v>3</v>
      </c>
      <c r="V690" s="6"/>
      <c r="W690" s="6" t="s">
        <v>7</v>
      </c>
      <c r="X690" s="6" t="s">
        <v>3</v>
      </c>
      <c r="Y690" s="6" t="s">
        <v>3</v>
      </c>
      <c r="Z690" s="6" t="s">
        <v>3</v>
      </c>
      <c r="AA690" s="6" t="s">
        <v>6787</v>
      </c>
      <c r="AB690" s="6" t="s">
        <v>3</v>
      </c>
      <c r="AC690" s="6" t="s">
        <v>6788</v>
      </c>
      <c r="AD690" s="6" t="s">
        <v>6789</v>
      </c>
      <c r="AE690" s="7" t="s">
        <v>47</v>
      </c>
      <c r="AF690" s="7" t="s">
        <v>6790</v>
      </c>
      <c r="AG690" s="7"/>
      <c r="AH690" s="7" t="s">
        <v>28276</v>
      </c>
      <c r="AI690" s="7" t="s">
        <v>6792</v>
      </c>
      <c r="AJ690" s="8" t="s">
        <v>6793</v>
      </c>
      <c r="AK690" s="8" t="s">
        <v>6791</v>
      </c>
      <c r="AL690" s="8" t="s">
        <v>28277</v>
      </c>
      <c r="AM690" s="8" t="s">
        <v>6794</v>
      </c>
      <c r="AN690" s="72" t="s">
        <v>31567</v>
      </c>
    </row>
    <row r="691" spans="2:40" ht="30" hidden="1">
      <c r="B691" s="85" t="str">
        <f>IF(AND(OR(W691='Haladó kereső'!$E$15,'Haladó kereső'!$E$15=""),OR(T691='Haladó kereső'!$E$14,'Haladó kereső'!$E$14=""),OR(O691&gt;='Haladó kereső'!$E$12,'Haladó kereső'!$E$12=""),OR(U691='Haladó kereső'!$E$16,'Haladó kereső'!$E$16=""),OR(O691&lt;='Haladó kereső'!$E$13,'Haladó kereső'!$E$13=""),OR(Y691='Haladó kereső'!$E$17,'Haladó kereső'!$E$17=""),OR(S691='Haladó kereső'!$E$10,'Haladó kereső'!$E$10=""),OR(Q691='Haladó kereső'!$E$9,'Haladó kereső'!$E$9="",'Haladó kereső'!$E$9="összes"),OR(J691='Haladó kereső'!$E$11,'Haladó kereső'!$E$11="")),"megfelel a választott feltételeknek","-")</f>
        <v>megfelel a választott feltételeknek</v>
      </c>
      <c r="D691" s="5" t="s">
        <v>6795</v>
      </c>
      <c r="E691" s="1">
        <v>21.918866666666666</v>
      </c>
      <c r="F691" s="1">
        <v>48.104800000000004</v>
      </c>
      <c r="G691" s="5"/>
      <c r="H691" s="5" t="s">
        <v>6796</v>
      </c>
      <c r="I691" s="5">
        <v>17756</v>
      </c>
      <c r="J691" s="5" t="s">
        <v>2</v>
      </c>
      <c r="K691" s="5" t="s">
        <v>3</v>
      </c>
      <c r="L691" s="5" t="s">
        <v>3</v>
      </c>
      <c r="M691" s="5" t="s">
        <v>3</v>
      </c>
      <c r="N691" s="5">
        <v>4372</v>
      </c>
      <c r="O691" s="5">
        <v>4396</v>
      </c>
      <c r="P691" s="5">
        <v>3697</v>
      </c>
      <c r="Q691" s="5" t="s">
        <v>416</v>
      </c>
      <c r="R691" s="5" t="s">
        <v>3468</v>
      </c>
      <c r="S691" s="5" t="s">
        <v>3469</v>
      </c>
      <c r="T691" s="2" t="s">
        <v>31599</v>
      </c>
      <c r="U691" s="6" t="s">
        <v>3</v>
      </c>
      <c r="V691" s="6"/>
      <c r="W691" s="6" t="s">
        <v>7</v>
      </c>
      <c r="X691" s="6" t="s">
        <v>3</v>
      </c>
      <c r="Y691" s="6" t="s">
        <v>3</v>
      </c>
      <c r="Z691" s="6" t="s">
        <v>3</v>
      </c>
      <c r="AA691" s="6" t="s">
        <v>6797</v>
      </c>
      <c r="AB691" s="6" t="s">
        <v>3</v>
      </c>
      <c r="AC691" s="6" t="s">
        <v>6798</v>
      </c>
      <c r="AD691" s="6" t="s">
        <v>6799</v>
      </c>
      <c r="AE691" s="7" t="s">
        <v>6800</v>
      </c>
      <c r="AF691" s="7" t="s">
        <v>6801</v>
      </c>
      <c r="AG691" s="7"/>
      <c r="AH691" s="7" t="s">
        <v>28278</v>
      </c>
      <c r="AI691" s="7" t="s">
        <v>6798</v>
      </c>
      <c r="AJ691" s="8" t="s">
        <v>6802</v>
      </c>
      <c r="AK691" s="8" t="s">
        <v>6797</v>
      </c>
      <c r="AL691" s="8" t="s">
        <v>28279</v>
      </c>
      <c r="AM691" s="8" t="s">
        <v>6803</v>
      </c>
      <c r="AN691" s="72" t="s">
        <v>31567</v>
      </c>
    </row>
    <row r="692" spans="2:40" ht="30" hidden="1">
      <c r="B692" s="85" t="str">
        <f>IF(AND(OR(W692='Haladó kereső'!$E$15,'Haladó kereső'!$E$15=""),OR(T692='Haladó kereső'!$E$14,'Haladó kereső'!$E$14=""),OR(O692&gt;='Haladó kereső'!$E$12,'Haladó kereső'!$E$12=""),OR(U692='Haladó kereső'!$E$16,'Haladó kereső'!$E$16=""),OR(O692&lt;='Haladó kereső'!$E$13,'Haladó kereső'!$E$13=""),OR(Y692='Haladó kereső'!$E$17,'Haladó kereső'!$E$17=""),OR(S692='Haladó kereső'!$E$10,'Haladó kereső'!$E$10=""),OR(Q692='Haladó kereső'!$E$9,'Haladó kereső'!$E$9="",'Haladó kereső'!$E$9="összes"),OR(J692='Haladó kereső'!$E$11,'Haladó kereső'!$E$11="")),"megfelel a választott feltételeknek","-")</f>
        <v>megfelel a választott feltételeknek</v>
      </c>
      <c r="D692" s="5" t="s">
        <v>6804</v>
      </c>
      <c r="E692" s="1">
        <v>20.334633333333333</v>
      </c>
      <c r="F692" s="1">
        <v>47.825166666666668</v>
      </c>
      <c r="G692" s="5"/>
      <c r="H692" s="5" t="s">
        <v>6805</v>
      </c>
      <c r="I692" s="5">
        <v>8660</v>
      </c>
      <c r="J692" s="5" t="s">
        <v>35</v>
      </c>
      <c r="K692" s="5" t="s">
        <v>3</v>
      </c>
      <c r="L692" s="5" t="s">
        <v>3</v>
      </c>
      <c r="M692" s="5" t="s">
        <v>3</v>
      </c>
      <c r="N692" s="5">
        <v>644</v>
      </c>
      <c r="O692" s="5">
        <v>631</v>
      </c>
      <c r="P692" s="5">
        <v>2508</v>
      </c>
      <c r="Q692" s="5" t="s">
        <v>56</v>
      </c>
      <c r="R692" s="5" t="s">
        <v>1041</v>
      </c>
      <c r="S692" s="5" t="s">
        <v>1042</v>
      </c>
      <c r="T692" s="2" t="s">
        <v>31600</v>
      </c>
      <c r="U692" s="6" t="s">
        <v>6806</v>
      </c>
      <c r="V692" s="6"/>
      <c r="W692" s="6" t="s">
        <v>40</v>
      </c>
      <c r="X692" s="6" t="s">
        <v>6807</v>
      </c>
      <c r="Y692" s="6">
        <v>2</v>
      </c>
      <c r="Z692" s="6" t="s">
        <v>6808</v>
      </c>
      <c r="AA692" s="6" t="s">
        <v>6809</v>
      </c>
      <c r="AB692" s="6" t="s">
        <v>6810</v>
      </c>
      <c r="AC692" s="6" t="s">
        <v>6811</v>
      </c>
      <c r="AD692" s="6" t="s">
        <v>6812</v>
      </c>
      <c r="AE692" s="7" t="s">
        <v>47</v>
      </c>
      <c r="AF692" s="7" t="s">
        <v>6813</v>
      </c>
      <c r="AG692" s="7"/>
      <c r="AH692" s="7" t="s">
        <v>28280</v>
      </c>
      <c r="AI692" s="7" t="s">
        <v>6814</v>
      </c>
      <c r="AJ692" s="8" t="s">
        <v>6815</v>
      </c>
      <c r="AK692" s="8" t="s">
        <v>6816</v>
      </c>
      <c r="AL692" s="8" t="s">
        <v>28281</v>
      </c>
      <c r="AM692" s="8" t="s">
        <v>6818</v>
      </c>
      <c r="AN692" s="72" t="s">
        <v>31567</v>
      </c>
    </row>
    <row r="693" spans="2:40" ht="15.75" hidden="1">
      <c r="B693" s="85" t="str">
        <f>IF(AND(OR(W693='Haladó kereső'!$E$15,'Haladó kereső'!$E$15=""),OR(T693='Haladó kereső'!$E$14,'Haladó kereső'!$E$14=""),OR(O693&gt;='Haladó kereső'!$E$12,'Haladó kereső'!$E$12=""),OR(U693='Haladó kereső'!$E$16,'Haladó kereső'!$E$16=""),OR(O693&lt;='Haladó kereső'!$E$13,'Haladó kereső'!$E$13=""),OR(Y693='Haladó kereső'!$E$17,'Haladó kereső'!$E$17=""),OR(S693='Haladó kereső'!$E$10,'Haladó kereső'!$E$10=""),OR(Q693='Haladó kereső'!$E$9,'Haladó kereső'!$E$9="",'Haladó kereső'!$E$9="összes"),OR(J693='Haladó kereső'!$E$11,'Haladó kereső'!$E$11="")),"megfelel a választott feltételeknek","-")</f>
        <v>megfelel a választott feltételeknek</v>
      </c>
      <c r="D693" s="5" t="s">
        <v>2557</v>
      </c>
      <c r="E693" s="1">
        <v>17.835933333333333</v>
      </c>
      <c r="F693" s="1">
        <v>45.989533333333334</v>
      </c>
      <c r="G693" s="5"/>
      <c r="H693" s="5" t="s">
        <v>6819</v>
      </c>
      <c r="I693" s="5">
        <v>7773</v>
      </c>
      <c r="J693" s="5" t="s">
        <v>35</v>
      </c>
      <c r="K693" s="5" t="s">
        <v>3</v>
      </c>
      <c r="L693" s="5" t="s">
        <v>3</v>
      </c>
      <c r="M693" s="5" t="s">
        <v>3</v>
      </c>
      <c r="N693" s="5">
        <v>605</v>
      </c>
      <c r="O693" s="5">
        <v>601</v>
      </c>
      <c r="P693" s="5">
        <v>1398</v>
      </c>
      <c r="Q693" s="5" t="s">
        <v>36</v>
      </c>
      <c r="R693" s="5" t="s">
        <v>588</v>
      </c>
      <c r="S693" s="5" t="s">
        <v>589</v>
      </c>
      <c r="T693" s="2" t="s">
        <v>31600</v>
      </c>
      <c r="U693" s="6" t="s">
        <v>2557</v>
      </c>
      <c r="V693" s="6"/>
      <c r="W693" s="6" t="s">
        <v>20</v>
      </c>
      <c r="X693" s="6" t="s">
        <v>2558</v>
      </c>
      <c r="Y693" s="6">
        <v>5</v>
      </c>
      <c r="Z693" s="6" t="s">
        <v>2559</v>
      </c>
      <c r="AA693" s="6" t="s">
        <v>6820</v>
      </c>
      <c r="AB693" s="6" t="s">
        <v>6821</v>
      </c>
      <c r="AC693" s="6" t="s">
        <v>2568</v>
      </c>
      <c r="AD693" s="6" t="s">
        <v>6822</v>
      </c>
      <c r="AE693" s="7" t="s">
        <v>47</v>
      </c>
      <c r="AF693" s="7" t="s">
        <v>6823</v>
      </c>
      <c r="AG693" s="7"/>
      <c r="AH693" s="7" t="s">
        <v>2567</v>
      </c>
      <c r="AI693" s="7" t="s">
        <v>6824</v>
      </c>
      <c r="AJ693" s="8" t="s">
        <v>2565</v>
      </c>
      <c r="AK693" s="8" t="s">
        <v>2566</v>
      </c>
      <c r="AL693" s="8" t="s">
        <v>2567</v>
      </c>
      <c r="AM693" s="8" t="s">
        <v>2568</v>
      </c>
      <c r="AN693" s="72" t="s">
        <v>31567</v>
      </c>
    </row>
    <row r="694" spans="2:40" ht="30" hidden="1">
      <c r="B694" s="85" t="str">
        <f>IF(AND(OR(W694='Haladó kereső'!$E$15,'Haladó kereső'!$E$15=""),OR(T694='Haladó kereső'!$E$14,'Haladó kereső'!$E$14=""),OR(O694&gt;='Haladó kereső'!$E$12,'Haladó kereső'!$E$12=""),OR(U694='Haladó kereső'!$E$16,'Haladó kereső'!$E$16=""),OR(O694&lt;='Haladó kereső'!$E$13,'Haladó kereső'!$E$13=""),OR(Y694='Haladó kereső'!$E$17,'Haladó kereső'!$E$17=""),OR(S694='Haladó kereső'!$E$10,'Haladó kereső'!$E$10=""),OR(Q694='Haladó kereső'!$E$9,'Haladó kereső'!$E$9="",'Haladó kereső'!$E$9="összes"),OR(J694='Haladó kereső'!$E$11,'Haladó kereső'!$E$11="")),"megfelel a választott feltételeknek","-")</f>
        <v>megfelel a választott feltételeknek</v>
      </c>
      <c r="D694" s="5" t="s">
        <v>6825</v>
      </c>
      <c r="E694" s="1">
        <v>17.026266666666665</v>
      </c>
      <c r="F694" s="1">
        <v>47.453600000000002</v>
      </c>
      <c r="G694" s="5"/>
      <c r="H694" s="5" t="s">
        <v>6826</v>
      </c>
      <c r="I694" s="5">
        <v>32595</v>
      </c>
      <c r="J694" s="5" t="s">
        <v>35</v>
      </c>
      <c r="K694" s="5" t="s">
        <v>3</v>
      </c>
      <c r="L694" s="5" t="s">
        <v>3</v>
      </c>
      <c r="M694" s="5" t="s">
        <v>3</v>
      </c>
      <c r="N694" s="5">
        <v>423</v>
      </c>
      <c r="O694" s="5">
        <v>417</v>
      </c>
      <c r="P694" s="5">
        <v>1754</v>
      </c>
      <c r="Q694" s="5" t="s">
        <v>136</v>
      </c>
      <c r="R694" s="5" t="s">
        <v>400</v>
      </c>
      <c r="S694" s="5" t="s">
        <v>401</v>
      </c>
      <c r="T694" s="2" t="s">
        <v>31600</v>
      </c>
      <c r="U694" s="6" t="s">
        <v>3200</v>
      </c>
      <c r="V694" s="6"/>
      <c r="W694" s="6" t="s">
        <v>40</v>
      </c>
      <c r="X694" s="6" t="s">
        <v>3202</v>
      </c>
      <c r="Y694" s="6">
        <v>6</v>
      </c>
      <c r="Z694" s="6" t="s">
        <v>3203</v>
      </c>
      <c r="AA694" s="6" t="s">
        <v>6827</v>
      </c>
      <c r="AB694" s="6" t="s">
        <v>6828</v>
      </c>
      <c r="AC694" s="6" t="s">
        <v>6829</v>
      </c>
      <c r="AD694" s="6" t="s">
        <v>6830</v>
      </c>
      <c r="AE694" s="7" t="s">
        <v>47</v>
      </c>
      <c r="AF694" s="7" t="s">
        <v>6831</v>
      </c>
      <c r="AG694" s="7"/>
      <c r="AH694" s="7" t="s">
        <v>28282</v>
      </c>
      <c r="AI694" s="7" t="s">
        <v>6829</v>
      </c>
      <c r="AJ694" s="8" t="s">
        <v>3210</v>
      </c>
      <c r="AK694" s="8" t="s">
        <v>3204</v>
      </c>
      <c r="AL694" s="8" t="s">
        <v>27791</v>
      </c>
      <c r="AM694" s="8" t="s">
        <v>3211</v>
      </c>
      <c r="AN694" s="72" t="s">
        <v>31567</v>
      </c>
    </row>
    <row r="695" spans="2:40" ht="30" hidden="1">
      <c r="B695" s="85" t="str">
        <f>IF(AND(OR(W695='Haladó kereső'!$E$15,'Haladó kereső'!$E$15=""),OR(T695='Haladó kereső'!$E$14,'Haladó kereső'!$E$14=""),OR(O695&gt;='Haladó kereső'!$E$12,'Haladó kereső'!$E$12=""),OR(U695='Haladó kereső'!$E$16,'Haladó kereső'!$E$16=""),OR(O695&lt;='Haladó kereső'!$E$13,'Haladó kereső'!$E$13=""),OR(Y695='Haladó kereső'!$E$17,'Haladó kereső'!$E$17=""),OR(S695='Haladó kereső'!$E$10,'Haladó kereső'!$E$10=""),OR(Q695='Haladó kereső'!$E$9,'Haladó kereső'!$E$9="",'Haladó kereső'!$E$9="összes"),OR(J695='Haladó kereső'!$E$11,'Haladó kereső'!$E$11="")),"megfelel a választott feltételeknek","-")</f>
        <v>megfelel a választott feltételeknek</v>
      </c>
      <c r="D695" s="5" t="s">
        <v>6832</v>
      </c>
      <c r="E695" s="1">
        <v>21.558700000000002</v>
      </c>
      <c r="F695" s="1">
        <v>47.351300000000002</v>
      </c>
      <c r="G695" s="5"/>
      <c r="H695" s="5" t="s">
        <v>6833</v>
      </c>
      <c r="I695" s="5">
        <v>5573</v>
      </c>
      <c r="J695" s="5" t="s">
        <v>2</v>
      </c>
      <c r="K695" s="5" t="s">
        <v>3</v>
      </c>
      <c r="L695" s="5" t="s">
        <v>3</v>
      </c>
      <c r="M695" s="5" t="s">
        <v>429</v>
      </c>
      <c r="N695" s="5">
        <v>8977</v>
      </c>
      <c r="O695" s="5">
        <v>8859</v>
      </c>
      <c r="P695" s="5">
        <v>10352</v>
      </c>
      <c r="Q695" s="5" t="s">
        <v>658</v>
      </c>
      <c r="R695" s="5" t="s">
        <v>6834</v>
      </c>
      <c r="S695" s="5" t="s">
        <v>6835</v>
      </c>
      <c r="T695" s="2" t="s">
        <v>31599</v>
      </c>
      <c r="U695" s="6" t="s">
        <v>3</v>
      </c>
      <c r="V695" s="6"/>
      <c r="W695" s="6" t="s">
        <v>7</v>
      </c>
      <c r="X695" s="6" t="s">
        <v>3</v>
      </c>
      <c r="Y695" s="6" t="s">
        <v>3</v>
      </c>
      <c r="Z695" s="6" t="s">
        <v>3</v>
      </c>
      <c r="AA695" s="6" t="s">
        <v>6836</v>
      </c>
      <c r="AB695" s="6" t="s">
        <v>3</v>
      </c>
      <c r="AC695" s="6" t="s">
        <v>6837</v>
      </c>
      <c r="AD695" s="6" t="s">
        <v>6838</v>
      </c>
      <c r="AE695" s="7" t="s">
        <v>169</v>
      </c>
      <c r="AF695" s="7" t="s">
        <v>6839</v>
      </c>
      <c r="AG695" s="7"/>
      <c r="AH695" s="7" t="s">
        <v>28283</v>
      </c>
      <c r="AI695" s="7" t="s">
        <v>6840</v>
      </c>
      <c r="AJ695" s="8" t="s">
        <v>6841</v>
      </c>
      <c r="AK695" s="8" t="s">
        <v>6836</v>
      </c>
      <c r="AL695" s="8" t="s">
        <v>28284</v>
      </c>
      <c r="AM695" s="8" t="s">
        <v>6842</v>
      </c>
      <c r="AN695" s="72" t="s">
        <v>31567</v>
      </c>
    </row>
    <row r="696" spans="2:40" ht="15.75" hidden="1">
      <c r="B696" s="85" t="str">
        <f>IF(AND(OR(W696='Haladó kereső'!$E$15,'Haladó kereső'!$E$15=""),OR(T696='Haladó kereső'!$E$14,'Haladó kereső'!$E$14=""),OR(O696&gt;='Haladó kereső'!$E$12,'Haladó kereső'!$E$12=""),OR(U696='Haladó kereső'!$E$16,'Haladó kereső'!$E$16=""),OR(O696&lt;='Haladó kereső'!$E$13,'Haladó kereső'!$E$13=""),OR(Y696='Haladó kereső'!$E$17,'Haladó kereső'!$E$17=""),OR(S696='Haladó kereső'!$E$10,'Haladó kereső'!$E$10=""),OR(Q696='Haladó kereső'!$E$9,'Haladó kereső'!$E$9="",'Haladó kereső'!$E$9="összes"),OR(J696='Haladó kereső'!$E$11,'Haladó kereső'!$E$11="")),"megfelel a választott feltételeknek","-")</f>
        <v>megfelel a választott feltételeknek</v>
      </c>
      <c r="D696" s="5" t="s">
        <v>6843</v>
      </c>
      <c r="E696" s="1">
        <v>20.354500000000002</v>
      </c>
      <c r="F696" s="1">
        <v>46.576266666666669</v>
      </c>
      <c r="G696" s="5"/>
      <c r="H696" s="5" t="s">
        <v>6844</v>
      </c>
      <c r="I696" s="5">
        <v>7834</v>
      </c>
      <c r="J696" s="5" t="s">
        <v>35</v>
      </c>
      <c r="K696" s="5" t="s">
        <v>3</v>
      </c>
      <c r="L696" s="5" t="s">
        <v>3</v>
      </c>
      <c r="M696" s="5" t="s">
        <v>3</v>
      </c>
      <c r="N696" s="5">
        <v>1651</v>
      </c>
      <c r="O696" s="5">
        <v>1629</v>
      </c>
      <c r="P696" s="5">
        <v>5376</v>
      </c>
      <c r="Q696" s="5" t="s">
        <v>556</v>
      </c>
      <c r="R696" s="5" t="s">
        <v>1268</v>
      </c>
      <c r="S696" s="5" t="s">
        <v>1269</v>
      </c>
      <c r="T696" s="2" t="s">
        <v>31600</v>
      </c>
      <c r="U696" s="6" t="s">
        <v>6845</v>
      </c>
      <c r="V696" s="6"/>
      <c r="W696" s="6" t="s">
        <v>40</v>
      </c>
      <c r="X696" s="6" t="s">
        <v>6846</v>
      </c>
      <c r="Y696" s="6">
        <v>2</v>
      </c>
      <c r="Z696" s="6" t="s">
        <v>6847</v>
      </c>
      <c r="AA696" s="6" t="s">
        <v>6848</v>
      </c>
      <c r="AB696" s="6" t="s">
        <v>6849</v>
      </c>
      <c r="AC696" s="6" t="s">
        <v>6850</v>
      </c>
      <c r="AD696" s="6" t="s">
        <v>6851</v>
      </c>
      <c r="AE696" s="7" t="s">
        <v>47</v>
      </c>
      <c r="AF696" s="7" t="s">
        <v>6422</v>
      </c>
      <c r="AG696" s="7"/>
      <c r="AH696" s="7" t="s">
        <v>28285</v>
      </c>
      <c r="AI696" s="7" t="s">
        <v>6850</v>
      </c>
      <c r="AJ696" s="8" t="s">
        <v>6852</v>
      </c>
      <c r="AK696" s="8" t="s">
        <v>6853</v>
      </c>
      <c r="AL696" s="8"/>
      <c r="AM696" s="8" t="s">
        <v>6850</v>
      </c>
      <c r="AN696" s="72" t="s">
        <v>31567</v>
      </c>
    </row>
    <row r="697" spans="2:40" ht="15.75" hidden="1">
      <c r="B697" s="85" t="str">
        <f>IF(AND(OR(W697='Haladó kereső'!$E$15,'Haladó kereső'!$E$15=""),OR(T697='Haladó kereső'!$E$14,'Haladó kereső'!$E$14=""),OR(O697&gt;='Haladó kereső'!$E$12,'Haladó kereső'!$E$12=""),OR(U697='Haladó kereső'!$E$16,'Haladó kereső'!$E$16=""),OR(O697&lt;='Haladó kereső'!$E$13,'Haladó kereső'!$E$13=""),OR(Y697='Haladó kereső'!$E$17,'Haladó kereső'!$E$17=""),OR(S697='Haladó kereső'!$E$10,'Haladó kereső'!$E$10=""),OR(Q697='Haladó kereső'!$E$9,'Haladó kereső'!$E$9="",'Haladó kereső'!$E$9="összes"),OR(J697='Haladó kereső'!$E$11,'Haladó kereső'!$E$11="")),"megfelel a választott feltételeknek","-")</f>
        <v>megfelel a választott feltételeknek</v>
      </c>
      <c r="D697" s="5" t="s">
        <v>6855</v>
      </c>
      <c r="E697" s="1">
        <v>20.239633333333334</v>
      </c>
      <c r="F697" s="1">
        <v>46.216866666666668</v>
      </c>
      <c r="G697" s="5"/>
      <c r="H697" s="5" t="s">
        <v>6856</v>
      </c>
      <c r="I697" s="5">
        <v>24077</v>
      </c>
      <c r="J697" s="5" t="s">
        <v>35</v>
      </c>
      <c r="K697" s="5" t="s">
        <v>3</v>
      </c>
      <c r="L697" s="5" t="s">
        <v>3</v>
      </c>
      <c r="M697" s="5" t="s">
        <v>3</v>
      </c>
      <c r="N697" s="5">
        <v>3719</v>
      </c>
      <c r="O697" s="5">
        <v>3750</v>
      </c>
      <c r="P697" s="5">
        <v>5205</v>
      </c>
      <c r="Q697" s="5" t="s">
        <v>556</v>
      </c>
      <c r="R697" s="5" t="s">
        <v>557</v>
      </c>
      <c r="S697" s="5" t="s">
        <v>558</v>
      </c>
      <c r="T697" s="2" t="s">
        <v>31599</v>
      </c>
      <c r="U697" s="6" t="s">
        <v>3</v>
      </c>
      <c r="V697" s="6"/>
      <c r="W697" s="6" t="s">
        <v>7</v>
      </c>
      <c r="X697" s="6" t="s">
        <v>3</v>
      </c>
      <c r="Y697" s="6" t="s">
        <v>3</v>
      </c>
      <c r="Z697" s="6" t="s">
        <v>3</v>
      </c>
      <c r="AA697" s="6" t="s">
        <v>6857</v>
      </c>
      <c r="AB697" s="6" t="s">
        <v>3</v>
      </c>
      <c r="AC697" s="6" t="s">
        <v>6858</v>
      </c>
      <c r="AD697" s="6" t="s">
        <v>6859</v>
      </c>
      <c r="AE697" s="7" t="s">
        <v>47</v>
      </c>
      <c r="AF697" s="7" t="s">
        <v>6860</v>
      </c>
      <c r="AG697" s="7"/>
      <c r="AH697" s="7" t="s">
        <v>6861</v>
      </c>
      <c r="AI697" s="7" t="s">
        <v>6858</v>
      </c>
      <c r="AJ697" s="8" t="s">
        <v>6862</v>
      </c>
      <c r="AK697" s="8" t="s">
        <v>6857</v>
      </c>
      <c r="AL697" s="8" t="s">
        <v>28286</v>
      </c>
      <c r="AM697" s="8" t="s">
        <v>6858</v>
      </c>
      <c r="AN697" s="72" t="s">
        <v>31567</v>
      </c>
    </row>
    <row r="698" spans="2:40" ht="30" hidden="1">
      <c r="B698" s="85" t="str">
        <f>IF(AND(OR(W698='Haladó kereső'!$E$15,'Haladó kereső'!$E$15=""),OR(T698='Haladó kereső'!$E$14,'Haladó kereső'!$E$14=""),OR(O698&gt;='Haladó kereső'!$E$12,'Haladó kereső'!$E$12=""),OR(U698='Haladó kereső'!$E$16,'Haladó kereső'!$E$16=""),OR(O698&lt;='Haladó kereső'!$E$13,'Haladó kereső'!$E$13=""),OR(Y698='Haladó kereső'!$E$17,'Haladó kereső'!$E$17=""),OR(S698='Haladó kereső'!$E$10,'Haladó kereső'!$E$10=""),OR(Q698='Haladó kereső'!$E$9,'Haladó kereső'!$E$9="",'Haladó kereső'!$E$9="összes"),OR(J698='Haladó kereső'!$E$11,'Haladó kereső'!$E$11="")),"megfelel a választott feltételeknek","-")</f>
        <v>megfelel a választott feltételeknek</v>
      </c>
      <c r="D698" s="5" t="s">
        <v>6863</v>
      </c>
      <c r="E698" s="1">
        <v>21.018066666666666</v>
      </c>
      <c r="F698" s="1">
        <v>48.333833333333338</v>
      </c>
      <c r="G698" s="5"/>
      <c r="H698" s="5" t="s">
        <v>6864</v>
      </c>
      <c r="I698" s="5">
        <v>10524</v>
      </c>
      <c r="J698" s="5" t="s">
        <v>35</v>
      </c>
      <c r="K698" s="5" t="s">
        <v>3</v>
      </c>
      <c r="L698" s="5" t="s">
        <v>3</v>
      </c>
      <c r="M698" s="5" t="s">
        <v>3</v>
      </c>
      <c r="N698" s="5">
        <v>287</v>
      </c>
      <c r="O698" s="5">
        <v>283</v>
      </c>
      <c r="P698" s="5">
        <v>968</v>
      </c>
      <c r="Q698" s="5" t="s">
        <v>69</v>
      </c>
      <c r="R698" s="5" t="s">
        <v>721</v>
      </c>
      <c r="S698" s="5" t="s">
        <v>722</v>
      </c>
      <c r="T698" s="2" t="s">
        <v>31600</v>
      </c>
      <c r="U698" s="6" t="s">
        <v>723</v>
      </c>
      <c r="V698" s="6"/>
      <c r="W698" s="6" t="s">
        <v>40</v>
      </c>
      <c r="X698" s="6" t="s">
        <v>724</v>
      </c>
      <c r="Y698" s="6">
        <v>8</v>
      </c>
      <c r="Z698" s="6" t="s">
        <v>725</v>
      </c>
      <c r="AA698" s="6" t="s">
        <v>6865</v>
      </c>
      <c r="AB698" s="6" t="s">
        <v>6866</v>
      </c>
      <c r="AC698" s="6" t="s">
        <v>6867</v>
      </c>
      <c r="AD698" s="6" t="s">
        <v>3</v>
      </c>
      <c r="AE698" s="7" t="s">
        <v>47</v>
      </c>
      <c r="AF698" s="7" t="s">
        <v>6868</v>
      </c>
      <c r="AG698" s="7"/>
      <c r="AH698" s="7" t="s">
        <v>28287</v>
      </c>
      <c r="AI698" s="7" t="s">
        <v>6869</v>
      </c>
      <c r="AJ698" s="8" t="s">
        <v>731</v>
      </c>
      <c r="AK698" s="8" t="s">
        <v>732</v>
      </c>
      <c r="AL698" s="8" t="s">
        <v>27453</v>
      </c>
      <c r="AM698" s="8" t="s">
        <v>6870</v>
      </c>
      <c r="AN698" s="72" t="s">
        <v>31567</v>
      </c>
    </row>
    <row r="699" spans="2:40" ht="30" hidden="1">
      <c r="B699" s="85" t="str">
        <f>IF(AND(OR(W699='Haladó kereső'!$E$15,'Haladó kereső'!$E$15=""),OR(T699='Haladó kereső'!$E$14,'Haladó kereső'!$E$14=""),OR(O699&gt;='Haladó kereső'!$E$12,'Haladó kereső'!$E$12=""),OR(U699='Haladó kereső'!$E$16,'Haladó kereső'!$E$16=""),OR(O699&lt;='Haladó kereső'!$E$13,'Haladó kereső'!$E$13=""),OR(Y699='Haladó kereső'!$E$17,'Haladó kereső'!$E$17=""),OR(S699='Haladó kereső'!$E$10,'Haladó kereső'!$E$10=""),OR(Q699='Haladó kereső'!$E$9,'Haladó kereső'!$E$9="",'Haladó kereső'!$E$9="összes"),OR(J699='Haladó kereső'!$E$11,'Haladó kereső'!$E$11="")),"megfelel a választott feltételeknek","-")</f>
        <v>megfelel a választott feltételeknek</v>
      </c>
      <c r="D699" s="5" t="s">
        <v>6871</v>
      </c>
      <c r="E699" s="1">
        <v>20.092633333333332</v>
      </c>
      <c r="F699" s="1">
        <v>47.743133333333333</v>
      </c>
      <c r="G699" s="5"/>
      <c r="H699" s="5" t="s">
        <v>6872</v>
      </c>
      <c r="I699" s="5">
        <v>9201</v>
      </c>
      <c r="J699" s="5" t="s">
        <v>35</v>
      </c>
      <c r="K699" s="5" t="s">
        <v>3</v>
      </c>
      <c r="L699" s="5" t="s">
        <v>3</v>
      </c>
      <c r="M699" s="5" t="s">
        <v>3</v>
      </c>
      <c r="N699" s="5">
        <v>1161</v>
      </c>
      <c r="O699" s="5">
        <v>1182</v>
      </c>
      <c r="P699" s="5">
        <v>2808</v>
      </c>
      <c r="Q699" s="5" t="s">
        <v>56</v>
      </c>
      <c r="R699" s="5" t="s">
        <v>57</v>
      </c>
      <c r="S699" s="5" t="s">
        <v>58</v>
      </c>
      <c r="T699" s="2" t="s">
        <v>31600</v>
      </c>
      <c r="U699" s="6" t="s">
        <v>1413</v>
      </c>
      <c r="V699" s="6"/>
      <c r="W699" s="6" t="s">
        <v>40</v>
      </c>
      <c r="X699" s="6" t="s">
        <v>6873</v>
      </c>
      <c r="Y699" s="6">
        <v>4</v>
      </c>
      <c r="Z699" s="6" t="s">
        <v>1415</v>
      </c>
      <c r="AA699" s="6" t="s">
        <v>6874</v>
      </c>
      <c r="AB699" s="6" t="s">
        <v>6875</v>
      </c>
      <c r="AC699" s="6" t="s">
        <v>6876</v>
      </c>
      <c r="AD699" s="6" t="s">
        <v>6877</v>
      </c>
      <c r="AE699" s="7" t="s">
        <v>47</v>
      </c>
      <c r="AF699" s="7" t="s">
        <v>6878</v>
      </c>
      <c r="AG699" s="7"/>
      <c r="AH699" s="7" t="s">
        <v>28288</v>
      </c>
      <c r="AI699" s="7" t="s">
        <v>6879</v>
      </c>
      <c r="AJ699" s="8" t="s">
        <v>1421</v>
      </c>
      <c r="AK699" s="8" t="s">
        <v>1422</v>
      </c>
      <c r="AL699" s="8" t="s">
        <v>28289</v>
      </c>
      <c r="AM699" s="8" t="s">
        <v>1424</v>
      </c>
      <c r="AN699" s="72" t="s">
        <v>31567</v>
      </c>
    </row>
    <row r="700" spans="2:40" ht="30" hidden="1">
      <c r="B700" s="85" t="str">
        <f>IF(AND(OR(W700='Haladó kereső'!$E$15,'Haladó kereső'!$E$15=""),OR(T700='Haladó kereső'!$E$14,'Haladó kereső'!$E$14=""),OR(O700&gt;='Haladó kereső'!$E$12,'Haladó kereső'!$E$12=""),OR(U700='Haladó kereső'!$E$16,'Haladó kereső'!$E$16=""),OR(O700&lt;='Haladó kereső'!$E$13,'Haladó kereső'!$E$13=""),OR(Y700='Haladó kereső'!$E$17,'Haladó kereső'!$E$17=""),OR(S700='Haladó kereső'!$E$10,'Haladó kereső'!$E$10=""),OR(Q700='Haladó kereső'!$E$9,'Haladó kereső'!$E$9="",'Haladó kereső'!$E$9="összes"),OR(J700='Haladó kereső'!$E$11,'Haladó kereső'!$E$11="")),"megfelel a választott feltételeknek","-")</f>
        <v>megfelel a választott feltételeknek</v>
      </c>
      <c r="D700" s="5" t="s">
        <v>6880</v>
      </c>
      <c r="E700" s="1">
        <v>20.9574</v>
      </c>
      <c r="F700" s="1">
        <v>47.023966666666666</v>
      </c>
      <c r="G700" s="5"/>
      <c r="H700" s="5" t="s">
        <v>6881</v>
      </c>
      <c r="I700" s="5">
        <v>24819</v>
      </c>
      <c r="J700" s="5" t="s">
        <v>2</v>
      </c>
      <c r="K700" s="5" t="s">
        <v>3</v>
      </c>
      <c r="L700" s="5" t="s">
        <v>3</v>
      </c>
      <c r="M700" s="5" t="s">
        <v>3</v>
      </c>
      <c r="N700" s="5">
        <v>7837</v>
      </c>
      <c r="O700" s="5">
        <v>7815</v>
      </c>
      <c r="P700" s="5">
        <v>21655</v>
      </c>
      <c r="Q700" s="5" t="s">
        <v>628</v>
      </c>
      <c r="R700" s="5" t="s">
        <v>5593</v>
      </c>
      <c r="S700" s="5" t="s">
        <v>5594</v>
      </c>
      <c r="T700" s="2" t="s">
        <v>31600</v>
      </c>
      <c r="U700" s="6" t="s">
        <v>6880</v>
      </c>
      <c r="V700" s="6"/>
      <c r="W700" s="6" t="s">
        <v>20</v>
      </c>
      <c r="X700" s="6" t="s">
        <v>6882</v>
      </c>
      <c r="Y700" s="6">
        <v>2</v>
      </c>
      <c r="Z700" s="6" t="s">
        <v>6883</v>
      </c>
      <c r="AA700" s="6" t="s">
        <v>6884</v>
      </c>
      <c r="AB700" s="6" t="s">
        <v>6885</v>
      </c>
      <c r="AC700" s="6" t="s">
        <v>6886</v>
      </c>
      <c r="AD700" s="6" t="s">
        <v>6887</v>
      </c>
      <c r="AE700" s="7" t="s">
        <v>47</v>
      </c>
      <c r="AF700" s="7" t="s">
        <v>6888</v>
      </c>
      <c r="AG700" s="7"/>
      <c r="AH700" s="7" t="s">
        <v>6885</v>
      </c>
      <c r="AI700" s="7" t="s">
        <v>6889</v>
      </c>
      <c r="AJ700" s="8" t="s">
        <v>6890</v>
      </c>
      <c r="AK700" s="8" t="s">
        <v>6884</v>
      </c>
      <c r="AL700" s="8" t="s">
        <v>28290</v>
      </c>
      <c r="AM700" s="8" t="s">
        <v>6889</v>
      </c>
      <c r="AN700" s="72" t="s">
        <v>31567</v>
      </c>
    </row>
    <row r="701" spans="2:40" ht="30" hidden="1">
      <c r="B701" s="85" t="str">
        <f>IF(AND(OR(W701='Haladó kereső'!$E$15,'Haladó kereső'!$E$15=""),OR(T701='Haladó kereső'!$E$14,'Haladó kereső'!$E$14=""),OR(O701&gt;='Haladó kereső'!$E$12,'Haladó kereső'!$E$12=""),OR(U701='Haladó kereső'!$E$16,'Haladó kereső'!$E$16=""),OR(O701&lt;='Haladó kereső'!$E$13,'Haladó kereső'!$E$13=""),OR(Y701='Haladó kereső'!$E$17,'Haladó kereső'!$E$17=""),OR(S701='Haladó kereső'!$E$10,'Haladó kereső'!$E$10=""),OR(Q701='Haladó kereső'!$E$9,'Haladó kereső'!$E$9="",'Haladó kereső'!$E$9="összes"),OR(J701='Haladó kereső'!$E$11,'Haladó kereső'!$E$11="")),"megfelel a választott feltételeknek","-")</f>
        <v>megfelel a választott feltételeknek</v>
      </c>
      <c r="D701" s="5" t="s">
        <v>6891</v>
      </c>
      <c r="E701" s="1">
        <v>17.435733333333335</v>
      </c>
      <c r="F701" s="1">
        <v>47.103700000000003</v>
      </c>
      <c r="G701" s="5"/>
      <c r="H701" s="5" t="s">
        <v>6892</v>
      </c>
      <c r="I701" s="5">
        <v>32276</v>
      </c>
      <c r="J701" s="5" t="s">
        <v>2</v>
      </c>
      <c r="K701" s="5" t="s">
        <v>3</v>
      </c>
      <c r="L701" s="5" t="s">
        <v>3</v>
      </c>
      <c r="M701" s="5" t="s">
        <v>429</v>
      </c>
      <c r="N701" s="5">
        <v>4575</v>
      </c>
      <c r="O701" s="5">
        <v>4514</v>
      </c>
      <c r="P701" s="5">
        <v>6410</v>
      </c>
      <c r="Q701" s="5" t="s">
        <v>176</v>
      </c>
      <c r="R701" s="5" t="s">
        <v>6893</v>
      </c>
      <c r="S701" s="5" t="s">
        <v>316</v>
      </c>
      <c r="T701" s="2" t="s">
        <v>31600</v>
      </c>
      <c r="U701" s="6" t="s">
        <v>6891</v>
      </c>
      <c r="V701" s="6"/>
      <c r="W701" s="6" t="s">
        <v>20</v>
      </c>
      <c r="X701" s="6" t="s">
        <v>6894</v>
      </c>
      <c r="Y701" s="6">
        <v>3</v>
      </c>
      <c r="Z701" s="6" t="s">
        <v>6895</v>
      </c>
      <c r="AA701" s="6" t="s">
        <v>6896</v>
      </c>
      <c r="AB701" s="6" t="s">
        <v>6897</v>
      </c>
      <c r="AC701" s="6" t="s">
        <v>6898</v>
      </c>
      <c r="AD701" s="6" t="s">
        <v>6899</v>
      </c>
      <c r="AE701" s="7" t="s">
        <v>47</v>
      </c>
      <c r="AF701" s="7" t="s">
        <v>6900</v>
      </c>
      <c r="AG701" s="7"/>
      <c r="AH701" s="7" t="s">
        <v>28291</v>
      </c>
      <c r="AI701" s="7" t="s">
        <v>6901</v>
      </c>
      <c r="AJ701" s="8" t="s">
        <v>6902</v>
      </c>
      <c r="AK701" s="8" t="s">
        <v>6903</v>
      </c>
      <c r="AL701" s="8" t="s">
        <v>28292</v>
      </c>
      <c r="AM701" s="8" t="s">
        <v>6904</v>
      </c>
      <c r="AN701" s="72" t="s">
        <v>31567</v>
      </c>
    </row>
    <row r="702" spans="2:40" ht="30" hidden="1">
      <c r="B702" s="85" t="str">
        <f>IF(AND(OR(W702='Haladó kereső'!$E$15,'Haladó kereső'!$E$15=""),OR(T702='Haladó kereső'!$E$14,'Haladó kereső'!$E$14=""),OR(O702&gt;='Haladó kereső'!$E$12,'Haladó kereső'!$E$12=""),OR(U702='Haladó kereső'!$E$16,'Haladó kereső'!$E$16=""),OR(O702&lt;='Haladó kereső'!$E$13,'Haladó kereső'!$E$13=""),OR(Y702='Haladó kereső'!$E$17,'Haladó kereső'!$E$17=""),OR(S702='Haladó kereső'!$E$10,'Haladó kereső'!$E$10=""),OR(Q702='Haladó kereső'!$E$9,'Haladó kereső'!$E$9="",'Haladó kereső'!$E$9="összes"),OR(J702='Haladó kereső'!$E$11,'Haladó kereső'!$E$11="")),"megfelel a választott feltételeknek","-")</f>
        <v>megfelel a választott feltételeknek</v>
      </c>
      <c r="D702" s="5" t="s">
        <v>6905</v>
      </c>
      <c r="E702" s="1">
        <v>17.954999999999998</v>
      </c>
      <c r="F702" s="1">
        <v>46.092533333333336</v>
      </c>
      <c r="G702" s="5"/>
      <c r="H702" s="5" t="s">
        <v>6906</v>
      </c>
      <c r="I702" s="5">
        <v>11952</v>
      </c>
      <c r="J702" s="5" t="s">
        <v>35</v>
      </c>
      <c r="K702" s="5" t="s">
        <v>3</v>
      </c>
      <c r="L702" s="5" t="s">
        <v>3</v>
      </c>
      <c r="M702" s="5" t="s">
        <v>3</v>
      </c>
      <c r="N702" s="5">
        <v>100</v>
      </c>
      <c r="O702" s="5">
        <v>97</v>
      </c>
      <c r="P702" s="5">
        <v>856</v>
      </c>
      <c r="Q702" s="5" t="s">
        <v>36</v>
      </c>
      <c r="R702" s="5" t="s">
        <v>3657</v>
      </c>
      <c r="S702" s="5" t="s">
        <v>3658</v>
      </c>
      <c r="T702" s="2" t="s">
        <v>31600</v>
      </c>
      <c r="U702" s="6" t="s">
        <v>3655</v>
      </c>
      <c r="V702" s="6"/>
      <c r="W702" s="6" t="s">
        <v>40</v>
      </c>
      <c r="X702" s="6" t="s">
        <v>3659</v>
      </c>
      <c r="Y702" s="6">
        <v>6</v>
      </c>
      <c r="Z702" s="6" t="s">
        <v>3660</v>
      </c>
      <c r="AA702" s="6" t="s">
        <v>6907</v>
      </c>
      <c r="AB702" s="6" t="s">
        <v>6908</v>
      </c>
      <c r="AC702" s="6" t="s">
        <v>3</v>
      </c>
      <c r="AD702" s="6" t="s">
        <v>6909</v>
      </c>
      <c r="AE702" s="7" t="s">
        <v>47</v>
      </c>
      <c r="AF702" s="7" t="s">
        <v>6910</v>
      </c>
      <c r="AG702" s="7"/>
      <c r="AH702" s="7" t="s">
        <v>28293</v>
      </c>
      <c r="AI702" s="7" t="s">
        <v>3877</v>
      </c>
      <c r="AJ702" s="8" t="s">
        <v>3667</v>
      </c>
      <c r="AK702" s="8" t="s">
        <v>3661</v>
      </c>
      <c r="AL702" s="8" t="s">
        <v>27845</v>
      </c>
      <c r="AM702" s="8" t="s">
        <v>3877</v>
      </c>
      <c r="AN702" s="72" t="s">
        <v>31567</v>
      </c>
    </row>
    <row r="703" spans="2:40" ht="30" hidden="1">
      <c r="B703" s="85" t="str">
        <f>IF(AND(OR(W703='Haladó kereső'!$E$15,'Haladó kereső'!$E$15=""),OR(T703='Haladó kereső'!$E$14,'Haladó kereső'!$E$14=""),OR(O703&gt;='Haladó kereső'!$E$12,'Haladó kereső'!$E$12=""),OR(U703='Haladó kereső'!$E$16,'Haladó kereső'!$E$16=""),OR(O703&lt;='Haladó kereső'!$E$13,'Haladó kereső'!$E$13=""),OR(Y703='Haladó kereső'!$E$17,'Haladó kereső'!$E$17=""),OR(S703='Haladó kereső'!$E$10,'Haladó kereső'!$E$10=""),OR(Q703='Haladó kereső'!$E$9,'Haladó kereső'!$E$9="",'Haladó kereső'!$E$9="összes"),OR(J703='Haladó kereső'!$E$11,'Haladó kereső'!$E$11="")),"megfelel a választott feltételeknek","-")</f>
        <v>megfelel a választott feltételeknek</v>
      </c>
      <c r="D703" s="5" t="s">
        <v>6911</v>
      </c>
      <c r="E703" s="1">
        <v>18.440033333333332</v>
      </c>
      <c r="F703" s="1">
        <v>46.533333333333331</v>
      </c>
      <c r="G703" s="5"/>
      <c r="H703" s="5" t="s">
        <v>6912</v>
      </c>
      <c r="I703" s="5">
        <v>11688</v>
      </c>
      <c r="J703" s="5" t="s">
        <v>35</v>
      </c>
      <c r="K703" s="5" t="s">
        <v>3</v>
      </c>
      <c r="L703" s="5" t="s">
        <v>3</v>
      </c>
      <c r="M703" s="5" t="s">
        <v>3</v>
      </c>
      <c r="N703" s="5">
        <v>363</v>
      </c>
      <c r="O703" s="5">
        <v>364</v>
      </c>
      <c r="P703" s="5">
        <v>1775</v>
      </c>
      <c r="Q703" s="5" t="s">
        <v>750</v>
      </c>
      <c r="R703" s="5" t="s">
        <v>3186</v>
      </c>
      <c r="S703" s="5" t="s">
        <v>3187</v>
      </c>
      <c r="T703" s="2" t="s">
        <v>31600</v>
      </c>
      <c r="U703" s="6" t="s">
        <v>6913</v>
      </c>
      <c r="V703" s="6"/>
      <c r="W703" s="6" t="s">
        <v>40</v>
      </c>
      <c r="X703" s="6" t="s">
        <v>6914</v>
      </c>
      <c r="Y703" s="6">
        <v>4</v>
      </c>
      <c r="Z703" s="6" t="s">
        <v>6915</v>
      </c>
      <c r="AA703" s="6" t="s">
        <v>6916</v>
      </c>
      <c r="AB703" s="6" t="s">
        <v>6917</v>
      </c>
      <c r="AC703" s="6" t="s">
        <v>6918</v>
      </c>
      <c r="AD703" s="6" t="s">
        <v>6919</v>
      </c>
      <c r="AE703" s="7" t="s">
        <v>47</v>
      </c>
      <c r="AF703" s="7" t="s">
        <v>6920</v>
      </c>
      <c r="AG703" s="7"/>
      <c r="AH703" s="7" t="s">
        <v>28294</v>
      </c>
      <c r="AI703" s="7" t="s">
        <v>6918</v>
      </c>
      <c r="AJ703" s="8" t="s">
        <v>6921</v>
      </c>
      <c r="AK703" s="8" t="s">
        <v>6922</v>
      </c>
      <c r="AL703" s="8" t="s">
        <v>28295</v>
      </c>
      <c r="AM703" s="8" t="s">
        <v>6924</v>
      </c>
      <c r="AN703" s="72" t="s">
        <v>31567</v>
      </c>
    </row>
    <row r="704" spans="2:40" ht="30" hidden="1">
      <c r="B704" s="85" t="str">
        <f>IF(AND(OR(W704='Haladó kereső'!$E$15,'Haladó kereső'!$E$15=""),OR(T704='Haladó kereső'!$E$14,'Haladó kereső'!$E$14=""),OR(O704&gt;='Haladó kereső'!$E$12,'Haladó kereső'!$E$12=""),OR(U704='Haladó kereső'!$E$16,'Haladó kereső'!$E$16=""),OR(O704&lt;='Haladó kereső'!$E$13,'Haladó kereső'!$E$13=""),OR(Y704='Haladó kereső'!$E$17,'Haladó kereső'!$E$17=""),OR(S704='Haladó kereső'!$E$10,'Haladó kereső'!$E$10=""),OR(Q704='Haladó kereső'!$E$9,'Haladó kereső'!$E$9="",'Haladó kereső'!$E$9="összes"),OR(J704='Haladó kereső'!$E$11,'Haladó kereső'!$E$11="")),"megfelel a választott feltételeknek","-")</f>
        <v>megfelel a választott feltételeknek</v>
      </c>
      <c r="D704" s="5" t="s">
        <v>6925</v>
      </c>
      <c r="E704" s="1">
        <v>18.950199999999999</v>
      </c>
      <c r="F704" s="1">
        <v>47.405699999999996</v>
      </c>
      <c r="G704" s="5"/>
      <c r="H704" s="5" t="s">
        <v>6926</v>
      </c>
      <c r="I704" s="5">
        <v>24013</v>
      </c>
      <c r="J704" s="5" t="s">
        <v>2</v>
      </c>
      <c r="K704" s="5" t="s">
        <v>3</v>
      </c>
      <c r="L704" s="5" t="s">
        <v>3</v>
      </c>
      <c r="M704" s="5" t="s">
        <v>3</v>
      </c>
      <c r="N704" s="5">
        <v>9578</v>
      </c>
      <c r="O704" s="5">
        <v>9813</v>
      </c>
      <c r="P704" s="5">
        <v>575</v>
      </c>
      <c r="Q704" s="5" t="s">
        <v>163</v>
      </c>
      <c r="R704" s="5" t="s">
        <v>6927</v>
      </c>
      <c r="S704" s="5" t="s">
        <v>6928</v>
      </c>
      <c r="T704" s="2" t="s">
        <v>31599</v>
      </c>
      <c r="U704" s="6" t="s">
        <v>3</v>
      </c>
      <c r="V704" s="6"/>
      <c r="W704" s="6" t="s">
        <v>7</v>
      </c>
      <c r="X704" s="6" t="s">
        <v>3</v>
      </c>
      <c r="Y704" s="6" t="s">
        <v>3</v>
      </c>
      <c r="Z704" s="6" t="s">
        <v>3</v>
      </c>
      <c r="AA704" s="6" t="s">
        <v>6929</v>
      </c>
      <c r="AB704" s="6" t="s">
        <v>3</v>
      </c>
      <c r="AC704" s="6" t="s">
        <v>6930</v>
      </c>
      <c r="AD704" s="6" t="s">
        <v>6931</v>
      </c>
      <c r="AE704" s="7" t="s">
        <v>6932</v>
      </c>
      <c r="AF704" s="7" t="s">
        <v>6933</v>
      </c>
      <c r="AG704" s="7"/>
      <c r="AH704" s="7" t="s">
        <v>28296</v>
      </c>
      <c r="AI704" s="7" t="s">
        <v>6934</v>
      </c>
      <c r="AJ704" s="8" t="s">
        <v>6935</v>
      </c>
      <c r="AK704" s="8" t="s">
        <v>6936</v>
      </c>
      <c r="AL704" s="8" t="s">
        <v>28297</v>
      </c>
      <c r="AM704" s="8" t="s">
        <v>6937</v>
      </c>
      <c r="AN704" s="72" t="s">
        <v>31567</v>
      </c>
    </row>
    <row r="705" spans="2:40" ht="30" hidden="1">
      <c r="B705" s="85" t="str">
        <f>IF(AND(OR(W705='Haladó kereső'!$E$15,'Haladó kereső'!$E$15=""),OR(T705='Haladó kereső'!$E$14,'Haladó kereső'!$E$14=""),OR(O705&gt;='Haladó kereső'!$E$12,'Haladó kereső'!$E$12=""),OR(U705='Haladó kereső'!$E$16,'Haladó kereső'!$E$16=""),OR(O705&lt;='Haladó kereső'!$E$13,'Haladó kereső'!$E$13=""),OR(Y705='Haladó kereső'!$E$17,'Haladó kereső'!$E$17=""),OR(S705='Haladó kereső'!$E$10,'Haladó kereső'!$E$10=""),OR(Q705='Haladó kereső'!$E$9,'Haladó kereső'!$E$9="",'Haladó kereső'!$E$9="összes"),OR(J705='Haladó kereső'!$E$11,'Haladó kereső'!$E$11="")),"megfelel a választott feltételeknek","-")</f>
        <v>megfelel a választott feltételeknek</v>
      </c>
      <c r="D705" s="5" t="s">
        <v>6938</v>
      </c>
      <c r="E705" s="1">
        <v>19.041233333333334</v>
      </c>
      <c r="F705" s="1">
        <v>47.939433333333334</v>
      </c>
      <c r="G705" s="5"/>
      <c r="H705" s="5" t="s">
        <v>6939</v>
      </c>
      <c r="I705" s="5">
        <v>6743</v>
      </c>
      <c r="J705" s="5" t="s">
        <v>35</v>
      </c>
      <c r="K705" s="5" t="s">
        <v>3</v>
      </c>
      <c r="L705" s="5" t="s">
        <v>3</v>
      </c>
      <c r="M705" s="5" t="s">
        <v>3</v>
      </c>
      <c r="N705" s="5">
        <v>2918</v>
      </c>
      <c r="O705" s="5">
        <v>2912</v>
      </c>
      <c r="P705" s="5">
        <v>5750</v>
      </c>
      <c r="Q705" s="5" t="s">
        <v>827</v>
      </c>
      <c r="R705" s="5" t="s">
        <v>828</v>
      </c>
      <c r="S705" s="5" t="s">
        <v>829</v>
      </c>
      <c r="T705" s="2" t="s">
        <v>31599</v>
      </c>
      <c r="U705" s="6" t="s">
        <v>3</v>
      </c>
      <c r="V705" s="6"/>
      <c r="W705" s="6" t="s">
        <v>7</v>
      </c>
      <c r="X705" s="6" t="s">
        <v>3</v>
      </c>
      <c r="Y705" s="6" t="s">
        <v>3</v>
      </c>
      <c r="Z705" s="6" t="s">
        <v>3</v>
      </c>
      <c r="AA705" s="6" t="s">
        <v>6940</v>
      </c>
      <c r="AB705" s="6" t="s">
        <v>3</v>
      </c>
      <c r="AC705" s="6" t="s">
        <v>6941</v>
      </c>
      <c r="AD705" s="6" t="s">
        <v>6942</v>
      </c>
      <c r="AE705" s="7" t="s">
        <v>47</v>
      </c>
      <c r="AF705" s="7" t="s">
        <v>4024</v>
      </c>
      <c r="AG705" s="7"/>
      <c r="AH705" s="7" t="s">
        <v>28298</v>
      </c>
      <c r="AI705" s="7" t="s">
        <v>6943</v>
      </c>
      <c r="AJ705" s="8" t="s">
        <v>6944</v>
      </c>
      <c r="AK705" s="8" t="s">
        <v>6945</v>
      </c>
      <c r="AL705" s="8" t="s">
        <v>28299</v>
      </c>
      <c r="AM705" s="8" t="s">
        <v>6946</v>
      </c>
      <c r="AN705" s="72" t="s">
        <v>31567</v>
      </c>
    </row>
    <row r="706" spans="2:40" ht="30" hidden="1">
      <c r="B706" s="85" t="str">
        <f>IF(AND(OR(W706='Haladó kereső'!$E$15,'Haladó kereső'!$E$15=""),OR(T706='Haladó kereső'!$E$14,'Haladó kereső'!$E$14=""),OR(O706&gt;='Haladó kereső'!$E$12,'Haladó kereső'!$E$12=""),OR(U706='Haladó kereső'!$E$16,'Haladó kereső'!$E$16=""),OR(O706&lt;='Haladó kereső'!$E$13,'Haladó kereső'!$E$13=""),OR(Y706='Haladó kereső'!$E$17,'Haladó kereső'!$E$17=""),OR(S706='Haladó kereső'!$E$10,'Haladó kereső'!$E$10=""),OR(Q706='Haladó kereső'!$E$9,'Haladó kereső'!$E$9="",'Haladó kereső'!$E$9="összes"),OR(J706='Haladó kereső'!$E$11,'Haladó kereső'!$E$11="")),"megfelel a választott feltételeknek","-")</f>
        <v>megfelel a választott feltételeknek</v>
      </c>
      <c r="D706" s="5" t="s">
        <v>6947</v>
      </c>
      <c r="E706" s="1">
        <v>17.053799999999999</v>
      </c>
      <c r="F706" s="1">
        <v>46.670666666666662</v>
      </c>
      <c r="G706" s="5"/>
      <c r="H706" s="5" t="s">
        <v>6948</v>
      </c>
      <c r="I706" s="5">
        <v>28778</v>
      </c>
      <c r="J706" s="5" t="s">
        <v>35</v>
      </c>
      <c r="K706" s="5" t="s">
        <v>3</v>
      </c>
      <c r="L706" s="5" t="s">
        <v>3</v>
      </c>
      <c r="M706" s="5" t="s">
        <v>3</v>
      </c>
      <c r="N706" s="5">
        <v>518</v>
      </c>
      <c r="O706" s="5">
        <v>511</v>
      </c>
      <c r="P706" s="5">
        <v>1962</v>
      </c>
      <c r="Q706" s="5" t="s">
        <v>569</v>
      </c>
      <c r="R706" s="5" t="s">
        <v>814</v>
      </c>
      <c r="S706" s="5" t="s">
        <v>815</v>
      </c>
      <c r="T706" s="2" t="s">
        <v>31600</v>
      </c>
      <c r="U706" s="6" t="s">
        <v>4115</v>
      </c>
      <c r="V706" s="6"/>
      <c r="W706" s="6" t="s">
        <v>40</v>
      </c>
      <c r="X706" s="6" t="s">
        <v>4116</v>
      </c>
      <c r="Y706" s="6">
        <v>7</v>
      </c>
      <c r="Z706" s="6" t="s">
        <v>4117</v>
      </c>
      <c r="AA706" s="6" t="s">
        <v>6949</v>
      </c>
      <c r="AB706" s="6">
        <v>0</v>
      </c>
      <c r="AC706" s="6" t="s">
        <v>6950</v>
      </c>
      <c r="AD706" s="6" t="s">
        <v>6951</v>
      </c>
      <c r="AE706" s="7" t="s">
        <v>47</v>
      </c>
      <c r="AF706" s="7" t="s">
        <v>6952</v>
      </c>
      <c r="AG706" s="7"/>
      <c r="AH706" s="7" t="s">
        <v>28300</v>
      </c>
      <c r="AI706" s="7" t="s">
        <v>6950</v>
      </c>
      <c r="AJ706" s="8" t="s">
        <v>4122</v>
      </c>
      <c r="AK706" s="8" t="s">
        <v>4123</v>
      </c>
      <c r="AL706" s="8" t="s">
        <v>27907</v>
      </c>
      <c r="AM706" s="8" t="s">
        <v>4124</v>
      </c>
      <c r="AN706" s="72" t="s">
        <v>31567</v>
      </c>
    </row>
    <row r="707" spans="2:40" ht="15.75" hidden="1">
      <c r="B707" s="85" t="str">
        <f>IF(AND(OR(W707='Haladó kereső'!$E$15,'Haladó kereső'!$E$15=""),OR(T707='Haladó kereső'!$E$14,'Haladó kereső'!$E$14=""),OR(O707&gt;='Haladó kereső'!$E$12,'Haladó kereső'!$E$12=""),OR(U707='Haladó kereső'!$E$16,'Haladó kereső'!$E$16=""),OR(O707&lt;='Haladó kereső'!$E$13,'Haladó kereső'!$E$13=""),OR(Y707='Haladó kereső'!$E$17,'Haladó kereső'!$E$17=""),OR(S707='Haladó kereső'!$E$10,'Haladó kereső'!$E$10=""),OR(Q707='Haladó kereső'!$E$9,'Haladó kereső'!$E$9="",'Haladó kereső'!$E$9="összes"),OR(J707='Haladó kereső'!$E$11,'Haladó kereső'!$E$11="")),"megfelel a választott feltételeknek","-")</f>
        <v>megfelel a választott feltételeknek</v>
      </c>
      <c r="D707" s="5" t="s">
        <v>1455</v>
      </c>
      <c r="E707" s="1">
        <v>18.167666666666669</v>
      </c>
      <c r="F707" s="1">
        <v>45.87316666666667</v>
      </c>
      <c r="G707" s="5"/>
      <c r="H707" s="5" t="s">
        <v>6954</v>
      </c>
      <c r="I707" s="5">
        <v>32373</v>
      </c>
      <c r="J707" s="5" t="s">
        <v>35</v>
      </c>
      <c r="K707" s="5" t="s">
        <v>3</v>
      </c>
      <c r="L707" s="5" t="s">
        <v>3</v>
      </c>
      <c r="M707" s="5" t="s">
        <v>3</v>
      </c>
      <c r="N707" s="5">
        <v>723</v>
      </c>
      <c r="O707" s="5">
        <v>722</v>
      </c>
      <c r="P707" s="5">
        <v>1581</v>
      </c>
      <c r="Q707" s="5" t="s">
        <v>36</v>
      </c>
      <c r="R707" s="5" t="s">
        <v>887</v>
      </c>
      <c r="S707" s="5" t="s">
        <v>888</v>
      </c>
      <c r="T707" s="2" t="s">
        <v>31600</v>
      </c>
      <c r="U707" s="6" t="s">
        <v>1455</v>
      </c>
      <c r="V707" s="6"/>
      <c r="W707" s="6" t="s">
        <v>20</v>
      </c>
      <c r="X707" s="6" t="s">
        <v>1456</v>
      </c>
      <c r="Y707" s="6">
        <v>7</v>
      </c>
      <c r="Z707" s="6" t="s">
        <v>1457</v>
      </c>
      <c r="AA707" s="6" t="s">
        <v>6955</v>
      </c>
      <c r="AB707" s="6" t="s">
        <v>6956</v>
      </c>
      <c r="AC707" s="6" t="s">
        <v>6957</v>
      </c>
      <c r="AD707" s="6" t="s">
        <v>3</v>
      </c>
      <c r="AE707" s="7" t="s">
        <v>47</v>
      </c>
      <c r="AF707" s="7" t="s">
        <v>6958</v>
      </c>
      <c r="AG707" s="7"/>
      <c r="AH707" s="7" t="s">
        <v>28301</v>
      </c>
      <c r="AI707" s="7" t="s">
        <v>6959</v>
      </c>
      <c r="AJ707" s="8" t="s">
        <v>1461</v>
      </c>
      <c r="AK707" s="8" t="s">
        <v>1462</v>
      </c>
      <c r="AL707" s="8" t="s">
        <v>1463</v>
      </c>
      <c r="AM707" s="8" t="s">
        <v>1464</v>
      </c>
      <c r="AN707" s="72" t="s">
        <v>31567</v>
      </c>
    </row>
    <row r="708" spans="2:40" ht="30" hidden="1">
      <c r="B708" s="85" t="str">
        <f>IF(AND(OR(W708='Haladó kereső'!$E$15,'Haladó kereső'!$E$15=""),OR(T708='Haladó kereső'!$E$14,'Haladó kereső'!$E$14=""),OR(O708&gt;='Haladó kereső'!$E$12,'Haladó kereső'!$E$12=""),OR(U708='Haladó kereső'!$E$16,'Haladó kereső'!$E$16=""),OR(O708&lt;='Haladó kereső'!$E$13,'Haladó kereső'!$E$13=""),OR(Y708='Haladó kereső'!$E$17,'Haladó kereső'!$E$17=""),OR(S708='Haladó kereső'!$E$10,'Haladó kereső'!$E$10=""),OR(Q708='Haladó kereső'!$E$9,'Haladó kereső'!$E$9="",'Haladó kereső'!$E$9="összes"),OR(J708='Haladó kereső'!$E$11,'Haladó kereső'!$E$11="")),"megfelel a választott feltételeknek","-")</f>
        <v>megfelel a választott feltételeknek</v>
      </c>
      <c r="D708" s="5" t="s">
        <v>6960</v>
      </c>
      <c r="E708" s="1">
        <v>17.372266666666668</v>
      </c>
      <c r="F708" s="1">
        <v>47.159199999999998</v>
      </c>
      <c r="G708" s="5"/>
      <c r="H708" s="5" t="s">
        <v>6961</v>
      </c>
      <c r="I708" s="5">
        <v>10870</v>
      </c>
      <c r="J708" s="5" t="s">
        <v>35</v>
      </c>
      <c r="K708" s="5" t="s">
        <v>3</v>
      </c>
      <c r="L708" s="5" t="s">
        <v>3</v>
      </c>
      <c r="M708" s="5" t="s">
        <v>3</v>
      </c>
      <c r="N708" s="5">
        <v>476</v>
      </c>
      <c r="O708" s="5">
        <v>477</v>
      </c>
      <c r="P708" s="5">
        <v>2122</v>
      </c>
      <c r="Q708" s="5" t="s">
        <v>176</v>
      </c>
      <c r="R708" s="5" t="s">
        <v>315</v>
      </c>
      <c r="S708" s="5" t="s">
        <v>316</v>
      </c>
      <c r="T708" s="2" t="s">
        <v>31600</v>
      </c>
      <c r="U708" s="6" t="s">
        <v>4393</v>
      </c>
      <c r="V708" s="6"/>
      <c r="W708" s="6" t="s">
        <v>40</v>
      </c>
      <c r="X708" s="6" t="s">
        <v>4394</v>
      </c>
      <c r="Y708" s="6">
        <v>6</v>
      </c>
      <c r="Z708" s="6" t="s">
        <v>4395</v>
      </c>
      <c r="AA708" s="6" t="s">
        <v>6962</v>
      </c>
      <c r="AB708" s="6" t="s">
        <v>6963</v>
      </c>
      <c r="AC708" s="6" t="s">
        <v>6964</v>
      </c>
      <c r="AD708" s="6" t="s">
        <v>6965</v>
      </c>
      <c r="AE708" s="7" t="s">
        <v>47</v>
      </c>
      <c r="AF708" s="7" t="s">
        <v>1609</v>
      </c>
      <c r="AG708" s="7"/>
      <c r="AH708" s="7" t="s">
        <v>28302</v>
      </c>
      <c r="AI708" s="7" t="s">
        <v>6964</v>
      </c>
      <c r="AJ708" s="8" t="s">
        <v>4400</v>
      </c>
      <c r="AK708" s="8" t="s">
        <v>4401</v>
      </c>
      <c r="AL708" s="8" t="s">
        <v>27943</v>
      </c>
      <c r="AM708" s="8" t="s">
        <v>4402</v>
      </c>
      <c r="AN708" s="72" t="s">
        <v>31567</v>
      </c>
    </row>
    <row r="709" spans="2:40" ht="15.75" hidden="1">
      <c r="B709" s="85" t="str">
        <f>IF(AND(OR(W709='Haladó kereső'!$E$15,'Haladó kereső'!$E$15=""),OR(T709='Haladó kereső'!$E$14,'Haladó kereső'!$E$14=""),OR(O709&gt;='Haladó kereső'!$E$12,'Haladó kereső'!$E$12=""),OR(U709='Haladó kereső'!$E$16,'Haladó kereső'!$E$16=""),OR(O709&lt;='Haladó kereső'!$E$13,'Haladó kereső'!$E$13=""),OR(Y709='Haladó kereső'!$E$17,'Haladó kereső'!$E$17=""),OR(S709='Haladó kereső'!$E$10,'Haladó kereső'!$E$10=""),OR(Q709='Haladó kereső'!$E$9,'Haladó kereső'!$E$9="",'Haladó kereső'!$E$9="összes"),OR(J709='Haladó kereső'!$E$11,'Haladó kereső'!$E$11="")),"megfelel a választott feltételeknek","-")</f>
        <v>megfelel a választott feltételeknek</v>
      </c>
      <c r="D709" s="5" t="s">
        <v>6966</v>
      </c>
      <c r="E709" s="1">
        <v>21.240633333333335</v>
      </c>
      <c r="F709" s="1">
        <v>46.734833333333334</v>
      </c>
      <c r="G709" s="5"/>
      <c r="H709" s="5" t="s">
        <v>6967</v>
      </c>
      <c r="I709" s="5">
        <v>33190</v>
      </c>
      <c r="J709" s="5" t="s">
        <v>35</v>
      </c>
      <c r="K709" s="5" t="s">
        <v>555</v>
      </c>
      <c r="L709" s="5" t="s">
        <v>3</v>
      </c>
      <c r="M709" s="5" t="s">
        <v>3</v>
      </c>
      <c r="N709" s="5">
        <v>4339</v>
      </c>
      <c r="O709" s="5">
        <v>4292</v>
      </c>
      <c r="P709" s="5">
        <v>5447</v>
      </c>
      <c r="Q709" s="5" t="s">
        <v>628</v>
      </c>
      <c r="R709" s="5" t="s">
        <v>5382</v>
      </c>
      <c r="S709" s="5" t="s">
        <v>3122</v>
      </c>
      <c r="T709" s="2" t="s">
        <v>31599</v>
      </c>
      <c r="U709" s="6" t="s">
        <v>3</v>
      </c>
      <c r="V709" s="6"/>
      <c r="W709" s="6" t="s">
        <v>7</v>
      </c>
      <c r="X709" s="6" t="s">
        <v>3</v>
      </c>
      <c r="Y709" s="6" t="s">
        <v>3</v>
      </c>
      <c r="Z709" s="6" t="s">
        <v>3</v>
      </c>
      <c r="AA709" s="6" t="s">
        <v>6968</v>
      </c>
      <c r="AB709" s="6" t="s">
        <v>3</v>
      </c>
      <c r="AC709" s="6" t="s">
        <v>6969</v>
      </c>
      <c r="AD709" s="6" t="s">
        <v>6970</v>
      </c>
      <c r="AE709" s="7" t="s">
        <v>47</v>
      </c>
      <c r="AF709" s="7" t="s">
        <v>6971</v>
      </c>
      <c r="AG709" s="7"/>
      <c r="AH709" s="7" t="s">
        <v>28303</v>
      </c>
      <c r="AI709" s="7" t="s">
        <v>6969</v>
      </c>
      <c r="AJ709" s="8" t="s">
        <v>6972</v>
      </c>
      <c r="AK709" s="8" t="s">
        <v>6973</v>
      </c>
      <c r="AL709" s="8" t="s">
        <v>6974</v>
      </c>
      <c r="AM709" s="8" t="s">
        <v>6975</v>
      </c>
      <c r="AN709" s="72" t="s">
        <v>31567</v>
      </c>
    </row>
    <row r="710" spans="2:40" ht="30" hidden="1">
      <c r="B710" s="85" t="str">
        <f>IF(AND(OR(W710='Haladó kereső'!$E$15,'Haladó kereső'!$E$15=""),OR(T710='Haladó kereső'!$E$14,'Haladó kereső'!$E$14=""),OR(O710&gt;='Haladó kereső'!$E$12,'Haladó kereső'!$E$12=""),OR(U710='Haladó kereső'!$E$16,'Haladó kereső'!$E$16=""),OR(O710&lt;='Haladó kereső'!$E$13,'Haladó kereső'!$E$13=""),OR(Y710='Haladó kereső'!$E$17,'Haladó kereső'!$E$17=""),OR(S710='Haladó kereső'!$E$10,'Haladó kereső'!$E$10=""),OR(Q710='Haladó kereső'!$E$9,'Haladó kereső'!$E$9="",'Haladó kereső'!$E$9="összes"),OR(J710='Haladó kereső'!$E$11,'Haladó kereső'!$E$11="")),"megfelel a választott feltételeknek","-")</f>
        <v>megfelel a választott feltételeknek</v>
      </c>
      <c r="D710" s="5" t="s">
        <v>6976</v>
      </c>
      <c r="E710" s="1">
        <v>16.576066666666666</v>
      </c>
      <c r="F710" s="1">
        <v>46.509900000000002</v>
      </c>
      <c r="G710" s="5"/>
      <c r="H710" s="5" t="s">
        <v>6977</v>
      </c>
      <c r="I710" s="5">
        <v>25885</v>
      </c>
      <c r="J710" s="5" t="s">
        <v>35</v>
      </c>
      <c r="K710" s="5" t="s">
        <v>3</v>
      </c>
      <c r="L710" s="5" t="s">
        <v>3</v>
      </c>
      <c r="M710" s="5" t="s">
        <v>3</v>
      </c>
      <c r="N710" s="5">
        <v>167</v>
      </c>
      <c r="O710" s="5">
        <v>161</v>
      </c>
      <c r="P710" s="5">
        <v>789</v>
      </c>
      <c r="Q710" s="5" t="s">
        <v>569</v>
      </c>
      <c r="R710" s="5" t="s">
        <v>863</v>
      </c>
      <c r="S710" s="5" t="s">
        <v>864</v>
      </c>
      <c r="T710" s="2" t="s">
        <v>31600</v>
      </c>
      <c r="U710" s="6" t="s">
        <v>6978</v>
      </c>
      <c r="V710" s="6"/>
      <c r="W710" s="6" t="s">
        <v>40</v>
      </c>
      <c r="X710" s="6" t="s">
        <v>6979</v>
      </c>
      <c r="Y710" s="6">
        <v>6</v>
      </c>
      <c r="Z710" s="6" t="s">
        <v>6980</v>
      </c>
      <c r="AA710" s="6" t="s">
        <v>6981</v>
      </c>
      <c r="AB710" s="6">
        <v>0</v>
      </c>
      <c r="AC710" s="6" t="s">
        <v>6982</v>
      </c>
      <c r="AD710" s="6" t="s">
        <v>6983</v>
      </c>
      <c r="AE710" s="7" t="s">
        <v>47</v>
      </c>
      <c r="AF710" s="7" t="s">
        <v>6984</v>
      </c>
      <c r="AG710" s="7"/>
      <c r="AH710" s="7" t="s">
        <v>28304</v>
      </c>
      <c r="AI710" s="7" t="s">
        <v>6985</v>
      </c>
      <c r="AJ710" s="8" t="s">
        <v>6986</v>
      </c>
      <c r="AK710" s="8" t="s">
        <v>6987</v>
      </c>
      <c r="AL710" s="8" t="s">
        <v>28305</v>
      </c>
      <c r="AM710" s="8" t="s">
        <v>6988</v>
      </c>
      <c r="AN710" s="72" t="s">
        <v>31567</v>
      </c>
    </row>
    <row r="711" spans="2:40" ht="30" hidden="1">
      <c r="B711" s="85" t="str">
        <f>IF(AND(OR(W711='Haladó kereső'!$E$15,'Haladó kereső'!$E$15=""),OR(T711='Haladó kereső'!$E$14,'Haladó kereső'!$E$14=""),OR(O711&gt;='Haladó kereső'!$E$12,'Haladó kereső'!$E$12=""),OR(U711='Haladó kereső'!$E$16,'Haladó kereső'!$E$16=""),OR(O711&lt;='Haladó kereső'!$E$13,'Haladó kereső'!$E$13=""),OR(Y711='Haladó kereső'!$E$17,'Haladó kereső'!$E$17=""),OR(S711='Haladó kereső'!$E$10,'Haladó kereső'!$E$10=""),OR(Q711='Haladó kereső'!$E$9,'Haladó kereső'!$E$9="",'Haladó kereső'!$E$9="összes"),OR(J711='Haladó kereső'!$E$11,'Haladó kereső'!$E$11="")),"megfelel a választott feltételeknek","-")</f>
        <v>megfelel a választott feltételeknek</v>
      </c>
      <c r="D711" s="5" t="s">
        <v>6989</v>
      </c>
      <c r="E711" s="1">
        <v>16.7514</v>
      </c>
      <c r="F711" s="1">
        <v>46.819066666666671</v>
      </c>
      <c r="G711" s="5"/>
      <c r="H711" s="5" t="s">
        <v>6990</v>
      </c>
      <c r="I711" s="5">
        <v>32708</v>
      </c>
      <c r="J711" s="5" t="s">
        <v>35</v>
      </c>
      <c r="K711" s="5" t="s">
        <v>3</v>
      </c>
      <c r="L711" s="5" t="s">
        <v>3</v>
      </c>
      <c r="M711" s="5" t="s">
        <v>3</v>
      </c>
      <c r="N711" s="5">
        <v>158</v>
      </c>
      <c r="O711" s="5">
        <v>158</v>
      </c>
      <c r="P711" s="5">
        <v>214</v>
      </c>
      <c r="Q711" s="5" t="s">
        <v>569</v>
      </c>
      <c r="R711" s="5" t="s">
        <v>570</v>
      </c>
      <c r="S711" s="5" t="s">
        <v>571</v>
      </c>
      <c r="T711" s="2" t="s">
        <v>31600</v>
      </c>
      <c r="U711" s="6" t="s">
        <v>6304</v>
      </c>
      <c r="V711" s="6"/>
      <c r="W711" s="6" t="s">
        <v>40</v>
      </c>
      <c r="X711" s="6" t="s">
        <v>6305</v>
      </c>
      <c r="Y711" s="6">
        <v>12</v>
      </c>
      <c r="Z711" s="6" t="s">
        <v>6306</v>
      </c>
      <c r="AA711" s="6" t="s">
        <v>6991</v>
      </c>
      <c r="AB711" s="6">
        <v>0</v>
      </c>
      <c r="AC711" s="6" t="s">
        <v>6308</v>
      </c>
      <c r="AD711" s="6" t="s">
        <v>6992</v>
      </c>
      <c r="AE711" s="7" t="s">
        <v>47</v>
      </c>
      <c r="AF711" s="7" t="s">
        <v>6993</v>
      </c>
      <c r="AG711" s="7"/>
      <c r="AH711" s="7" t="s">
        <v>28306</v>
      </c>
      <c r="AI711" s="7" t="s">
        <v>6994</v>
      </c>
      <c r="AJ711" s="8" t="s">
        <v>6995</v>
      </c>
      <c r="AK711" s="8" t="s">
        <v>6312</v>
      </c>
      <c r="AL711" s="8" t="s">
        <v>9621</v>
      </c>
      <c r="AM711" s="8" t="s">
        <v>3038</v>
      </c>
      <c r="AN711" s="72" t="s">
        <v>31567</v>
      </c>
    </row>
    <row r="712" spans="2:40" ht="15.75" hidden="1">
      <c r="B712" s="85" t="str">
        <f>IF(AND(OR(W712='Haladó kereső'!$E$15,'Haladó kereső'!$E$15=""),OR(T712='Haladó kereső'!$E$14,'Haladó kereső'!$E$14=""),OR(O712&gt;='Haladó kereső'!$E$12,'Haladó kereső'!$E$12=""),OR(U712='Haladó kereső'!$E$16,'Haladó kereső'!$E$16=""),OR(O712&lt;='Haladó kereső'!$E$13,'Haladó kereső'!$E$13=""),OR(Y712='Haladó kereső'!$E$17,'Haladó kereső'!$E$17=""),OR(S712='Haladó kereső'!$E$10,'Haladó kereső'!$E$10=""),OR(Q712='Haladó kereső'!$E$9,'Haladó kereső'!$E$9="",'Haladó kereső'!$E$9="összes"),OR(J712='Haladó kereső'!$E$11,'Haladó kereső'!$E$11="")),"megfelel a választott feltételeknek","-")</f>
        <v>megfelel a választott feltételeknek</v>
      </c>
      <c r="D712" s="5" t="s">
        <v>6996</v>
      </c>
      <c r="E712" s="1">
        <v>20.136033333333334</v>
      </c>
      <c r="F712" s="1">
        <v>46.435833333333328</v>
      </c>
      <c r="G712" s="5"/>
      <c r="H712" s="5" t="s">
        <v>6997</v>
      </c>
      <c r="I712" s="5">
        <v>30535</v>
      </c>
      <c r="J712" s="5" t="s">
        <v>35</v>
      </c>
      <c r="K712" s="5" t="s">
        <v>3</v>
      </c>
      <c r="L712" s="5" t="s">
        <v>3</v>
      </c>
      <c r="M712" s="5" t="s">
        <v>3</v>
      </c>
      <c r="N712" s="5">
        <v>767</v>
      </c>
      <c r="O712" s="5">
        <v>752</v>
      </c>
      <c r="P712" s="5">
        <v>4943</v>
      </c>
      <c r="Q712" s="5" t="s">
        <v>556</v>
      </c>
      <c r="R712" s="5" t="s">
        <v>557</v>
      </c>
      <c r="S712" s="5" t="s">
        <v>558</v>
      </c>
      <c r="T712" s="2" t="s">
        <v>31600</v>
      </c>
      <c r="U712" s="6" t="s">
        <v>6998</v>
      </c>
      <c r="V712" s="6"/>
      <c r="W712" s="6" t="s">
        <v>40</v>
      </c>
      <c r="X712" s="6" t="s">
        <v>6999</v>
      </c>
      <c r="Y712" s="6">
        <v>2</v>
      </c>
      <c r="Z712" s="6" t="s">
        <v>7000</v>
      </c>
      <c r="AA712" s="6" t="s">
        <v>7001</v>
      </c>
      <c r="AB712" s="6" t="s">
        <v>7002</v>
      </c>
      <c r="AC712" s="6" t="s">
        <v>7003</v>
      </c>
      <c r="AD712" s="6" t="s">
        <v>7004</v>
      </c>
      <c r="AE712" s="7" t="s">
        <v>47</v>
      </c>
      <c r="AF712" s="7" t="s">
        <v>7005</v>
      </c>
      <c r="AG712" s="7"/>
      <c r="AH712" s="7" t="s">
        <v>28307</v>
      </c>
      <c r="AI712" s="7" t="s">
        <v>7003</v>
      </c>
      <c r="AJ712" s="8" t="s">
        <v>7006</v>
      </c>
      <c r="AK712" s="8" t="s">
        <v>7007</v>
      </c>
      <c r="AL712" s="8"/>
      <c r="AM712" s="8" t="s">
        <v>7003</v>
      </c>
      <c r="AN712" s="72" t="s">
        <v>31567</v>
      </c>
    </row>
    <row r="713" spans="2:40" ht="30" hidden="1">
      <c r="B713" s="85" t="str">
        <f>IF(AND(OR(W713='Haladó kereső'!$E$15,'Haladó kereső'!$E$15=""),OR(T713='Haladó kereső'!$E$14,'Haladó kereső'!$E$14=""),OR(O713&gt;='Haladó kereső'!$E$12,'Haladó kereső'!$E$12=""),OR(U713='Haladó kereső'!$E$16,'Haladó kereső'!$E$16=""),OR(O713&lt;='Haladó kereső'!$E$13,'Haladó kereső'!$E$13=""),OR(Y713='Haladó kereső'!$E$17,'Haladó kereső'!$E$17=""),OR(S713='Haladó kereső'!$E$10,'Haladó kereső'!$E$10=""),OR(Q713='Haladó kereső'!$E$9,'Haladó kereső'!$E$9="",'Haladó kereső'!$E$9="összes"),OR(J713='Haladó kereső'!$E$11,'Haladó kereső'!$E$11="")),"megfelel a választott feltételeknek","-")</f>
        <v>megfelel a választott feltételeknek</v>
      </c>
      <c r="D713" s="5" t="s">
        <v>7008</v>
      </c>
      <c r="E713" s="1">
        <v>20.103400000000001</v>
      </c>
      <c r="F713" s="1">
        <v>48.175966666666667</v>
      </c>
      <c r="G713" s="5"/>
      <c r="H713" s="5" t="s">
        <v>7009</v>
      </c>
      <c r="I713" s="5">
        <v>25690</v>
      </c>
      <c r="J713" s="5" t="s">
        <v>35</v>
      </c>
      <c r="K713" s="5" t="s">
        <v>3</v>
      </c>
      <c r="L713" s="5" t="s">
        <v>3</v>
      </c>
      <c r="M713" s="5" t="s">
        <v>3</v>
      </c>
      <c r="N713" s="5">
        <v>890</v>
      </c>
      <c r="O713" s="5">
        <v>866</v>
      </c>
      <c r="P713" s="5">
        <v>2882</v>
      </c>
      <c r="Q713" s="5" t="s">
        <v>69</v>
      </c>
      <c r="R713" s="5" t="s">
        <v>1234</v>
      </c>
      <c r="S713" s="5" t="s">
        <v>1235</v>
      </c>
      <c r="T713" s="2" t="s">
        <v>31600</v>
      </c>
      <c r="U713" s="6" t="s">
        <v>7010</v>
      </c>
      <c r="V713" s="6"/>
      <c r="W713" s="6" t="s">
        <v>40</v>
      </c>
      <c r="X713" s="6" t="s">
        <v>7011</v>
      </c>
      <c r="Y713" s="6">
        <v>3</v>
      </c>
      <c r="Z713" s="6" t="s">
        <v>7012</v>
      </c>
      <c r="AA713" s="6" t="s">
        <v>7013</v>
      </c>
      <c r="AB713" s="6" t="s">
        <v>7014</v>
      </c>
      <c r="AC713" s="6" t="s">
        <v>7015</v>
      </c>
      <c r="AD713" s="6" t="s">
        <v>7016</v>
      </c>
      <c r="AE713" s="7" t="s">
        <v>47</v>
      </c>
      <c r="AF713" s="7" t="s">
        <v>7017</v>
      </c>
      <c r="AG713" s="7"/>
      <c r="AH713" s="7" t="s">
        <v>7014</v>
      </c>
      <c r="AI713" s="7" t="s">
        <v>7015</v>
      </c>
      <c r="AJ713" s="8" t="s">
        <v>7018</v>
      </c>
      <c r="AK713" s="8" t="s">
        <v>7019</v>
      </c>
      <c r="AL713" s="8" t="s">
        <v>28308</v>
      </c>
      <c r="AM713" s="8" t="s">
        <v>7015</v>
      </c>
      <c r="AN713" s="72" t="s">
        <v>31567</v>
      </c>
    </row>
    <row r="714" spans="2:40" ht="15.75" hidden="1">
      <c r="B714" s="85" t="str">
        <f>IF(AND(OR(W714='Haladó kereső'!$E$15,'Haladó kereső'!$E$15=""),OR(T714='Haladó kereső'!$E$14,'Haladó kereső'!$E$14=""),OR(O714&gt;='Haladó kereső'!$E$12,'Haladó kereső'!$E$12=""),OR(U714='Haladó kereső'!$E$16,'Haladó kereső'!$E$16=""),OR(O714&lt;='Haladó kereső'!$E$13,'Haladó kereső'!$E$13=""),OR(Y714='Haladó kereső'!$E$17,'Haladó kereső'!$E$17=""),OR(S714='Haladó kereső'!$E$10,'Haladó kereső'!$E$10=""),OR(Q714='Haladó kereső'!$E$9,'Haladó kereső'!$E$9="",'Haladó kereső'!$E$9="összes"),OR(J714='Haladó kereső'!$E$11,'Haladó kereső'!$E$11="")),"megfelel a választott feltételeknek","-")</f>
        <v>megfelel a választott feltételeknek</v>
      </c>
      <c r="D714" s="5" t="s">
        <v>7020</v>
      </c>
      <c r="E714" s="1">
        <v>20.0029</v>
      </c>
      <c r="F714" s="1">
        <v>46.240233333333336</v>
      </c>
      <c r="G714" s="5"/>
      <c r="H714" s="5" t="s">
        <v>7021</v>
      </c>
      <c r="I714" s="5">
        <v>13383</v>
      </c>
      <c r="J714" s="5" t="s">
        <v>35</v>
      </c>
      <c r="K714" s="5" t="s">
        <v>3</v>
      </c>
      <c r="L714" s="5" t="s">
        <v>3</v>
      </c>
      <c r="M714" s="5" t="s">
        <v>3</v>
      </c>
      <c r="N714" s="5">
        <v>5004</v>
      </c>
      <c r="O714" s="5">
        <v>5073</v>
      </c>
      <c r="P714" s="5">
        <v>5213</v>
      </c>
      <c r="Q714" s="5" t="s">
        <v>556</v>
      </c>
      <c r="R714" s="5" t="s">
        <v>557</v>
      </c>
      <c r="S714" s="5" t="s">
        <v>558</v>
      </c>
      <c r="T714" s="2" t="s">
        <v>31599</v>
      </c>
      <c r="U714" s="6" t="s">
        <v>3</v>
      </c>
      <c r="V714" s="6"/>
      <c r="W714" s="6" t="s">
        <v>7</v>
      </c>
      <c r="X714" s="6" t="s">
        <v>3</v>
      </c>
      <c r="Y714" s="6" t="s">
        <v>3</v>
      </c>
      <c r="Z714" s="6" t="s">
        <v>3</v>
      </c>
      <c r="AA714" s="6" t="s">
        <v>7022</v>
      </c>
      <c r="AB714" s="6" t="s">
        <v>3</v>
      </c>
      <c r="AC714" s="6" t="s">
        <v>7023</v>
      </c>
      <c r="AD714" s="6" t="s">
        <v>7024</v>
      </c>
      <c r="AE714" s="7" t="s">
        <v>47</v>
      </c>
      <c r="AF714" s="7" t="s">
        <v>7025</v>
      </c>
      <c r="AG714" s="7"/>
      <c r="AH714" s="7" t="s">
        <v>28309</v>
      </c>
      <c r="AI714" s="7" t="s">
        <v>7023</v>
      </c>
      <c r="AJ714" s="8" t="s">
        <v>7026</v>
      </c>
      <c r="AK714" s="8" t="s">
        <v>7022</v>
      </c>
      <c r="AL714" s="8" t="s">
        <v>28310</v>
      </c>
      <c r="AM714" s="8" t="s">
        <v>7027</v>
      </c>
      <c r="AN714" s="72" t="s">
        <v>31567</v>
      </c>
    </row>
    <row r="715" spans="2:40" ht="15.75" hidden="1">
      <c r="B715" s="85" t="str">
        <f>IF(AND(OR(W715='Haladó kereső'!$E$15,'Haladó kereső'!$E$15=""),OR(T715='Haladó kereső'!$E$14,'Haladó kereső'!$E$14=""),OR(O715&gt;='Haladó kereső'!$E$12,'Haladó kereső'!$E$12=""),OR(U715='Haladó kereső'!$E$16,'Haladó kereső'!$E$16=""),OR(O715&lt;='Haladó kereső'!$E$13,'Haladó kereső'!$E$13=""),OR(Y715='Haladó kereső'!$E$17,'Haladó kereső'!$E$17=""),OR(S715='Haladó kereső'!$E$10,'Haladó kereső'!$E$10=""),OR(Q715='Haladó kereső'!$E$9,'Haladó kereső'!$E$9="",'Haladó kereső'!$E$9="összes"),OR(J715='Haladó kereső'!$E$11,'Haladó kereső'!$E$11="")),"megfelel a választott feltételeknek","-")</f>
        <v>megfelel a választott feltételeknek</v>
      </c>
      <c r="D715" s="5" t="s">
        <v>7028</v>
      </c>
      <c r="E715" s="1">
        <v>21.126366666666666</v>
      </c>
      <c r="F715" s="1">
        <v>46.336633333333339</v>
      </c>
      <c r="G715" s="5"/>
      <c r="H715" s="5" t="s">
        <v>7029</v>
      </c>
      <c r="I715" s="5">
        <v>24031</v>
      </c>
      <c r="J715" s="5" t="s">
        <v>35</v>
      </c>
      <c r="K715" s="5" t="s">
        <v>555</v>
      </c>
      <c r="L715" s="5" t="s">
        <v>3</v>
      </c>
      <c r="M715" s="5" t="s">
        <v>3</v>
      </c>
      <c r="N715" s="5">
        <v>2153</v>
      </c>
      <c r="O715" s="5">
        <v>2141</v>
      </c>
      <c r="P715" s="5">
        <v>5794</v>
      </c>
      <c r="Q715" s="5" t="s">
        <v>628</v>
      </c>
      <c r="R715" s="5" t="s">
        <v>629</v>
      </c>
      <c r="S715" s="5" t="s">
        <v>630</v>
      </c>
      <c r="T715" s="2" t="s">
        <v>31599</v>
      </c>
      <c r="U715" s="6" t="s">
        <v>3</v>
      </c>
      <c r="V715" s="6"/>
      <c r="W715" s="6" t="s">
        <v>7</v>
      </c>
      <c r="X715" s="6" t="s">
        <v>3</v>
      </c>
      <c r="Y715" s="6" t="s">
        <v>3</v>
      </c>
      <c r="Z715" s="6" t="s">
        <v>3</v>
      </c>
      <c r="AA715" s="6" t="s">
        <v>7030</v>
      </c>
      <c r="AB715" s="6" t="s">
        <v>3</v>
      </c>
      <c r="AC715" s="6" t="s">
        <v>7031</v>
      </c>
      <c r="AD715" s="6" t="s">
        <v>7032</v>
      </c>
      <c r="AE715" s="7" t="s">
        <v>47</v>
      </c>
      <c r="AF715" s="7" t="s">
        <v>7033</v>
      </c>
      <c r="AG715" s="7"/>
      <c r="AH715" s="7" t="s">
        <v>28311</v>
      </c>
      <c r="AI715" s="7" t="s">
        <v>7031</v>
      </c>
      <c r="AJ715" s="8" t="s">
        <v>7035</v>
      </c>
      <c r="AK715" s="8" t="s">
        <v>7034</v>
      </c>
      <c r="AL715" s="8" t="s">
        <v>28312</v>
      </c>
      <c r="AM715" s="8" t="s">
        <v>7036</v>
      </c>
      <c r="AN715" s="72" t="s">
        <v>31567</v>
      </c>
    </row>
    <row r="716" spans="2:40" ht="30" hidden="1">
      <c r="B716" s="85" t="str">
        <f>IF(AND(OR(W716='Haladó kereső'!$E$15,'Haladó kereső'!$E$15=""),OR(T716='Haladó kereső'!$E$14,'Haladó kereső'!$E$14=""),OR(O716&gt;='Haladó kereső'!$E$12,'Haladó kereső'!$E$12=""),OR(U716='Haladó kereső'!$E$16,'Haladó kereső'!$E$16=""),OR(O716&lt;='Haladó kereső'!$E$13,'Haladó kereső'!$E$13=""),OR(Y716='Haladó kereső'!$E$17,'Haladó kereső'!$E$17=""),OR(S716='Haladó kereső'!$E$10,'Haladó kereső'!$E$10=""),OR(Q716='Haladó kereső'!$E$9,'Haladó kereső'!$E$9="",'Haladó kereső'!$E$9="összes"),OR(J716='Haladó kereső'!$E$11,'Haladó kereső'!$E$11="")),"megfelel a választott feltételeknek","-")</f>
        <v>megfelel a választott feltételeknek</v>
      </c>
      <c r="D716" s="5" t="s">
        <v>7037</v>
      </c>
      <c r="E716" s="1">
        <v>21.116666666666667</v>
      </c>
      <c r="F716" s="1">
        <v>46.420066666666663</v>
      </c>
      <c r="G716" s="5"/>
      <c r="H716" s="5" t="s">
        <v>7038</v>
      </c>
      <c r="I716" s="5">
        <v>22132</v>
      </c>
      <c r="J716" s="5" t="s">
        <v>35</v>
      </c>
      <c r="K716" s="5" t="s">
        <v>3</v>
      </c>
      <c r="L716" s="5" t="s">
        <v>3</v>
      </c>
      <c r="M716" s="5" t="s">
        <v>3</v>
      </c>
      <c r="N716" s="5">
        <v>627</v>
      </c>
      <c r="O716" s="5">
        <v>616</v>
      </c>
      <c r="P716" s="5">
        <v>1830</v>
      </c>
      <c r="Q716" s="5" t="s">
        <v>628</v>
      </c>
      <c r="R716" s="5" t="s">
        <v>629</v>
      </c>
      <c r="S716" s="5" t="s">
        <v>630</v>
      </c>
      <c r="T716" s="2" t="s">
        <v>31600</v>
      </c>
      <c r="U716" s="6" t="s">
        <v>7039</v>
      </c>
      <c r="V716" s="6"/>
      <c r="W716" s="6" t="s">
        <v>40</v>
      </c>
      <c r="X716" s="6" t="s">
        <v>7040</v>
      </c>
      <c r="Y716" s="6">
        <v>3</v>
      </c>
      <c r="Z716" s="6" t="s">
        <v>7041</v>
      </c>
      <c r="AA716" s="6" t="s">
        <v>7042</v>
      </c>
      <c r="AB716" s="6" t="s">
        <v>7043</v>
      </c>
      <c r="AC716" s="6" t="s">
        <v>7044</v>
      </c>
      <c r="AD716" s="6" t="s">
        <v>7045</v>
      </c>
      <c r="AE716" s="7" t="s">
        <v>7046</v>
      </c>
      <c r="AF716" s="7" t="s">
        <v>7047</v>
      </c>
      <c r="AG716" s="7"/>
      <c r="AH716" s="7" t="s">
        <v>28313</v>
      </c>
      <c r="AI716" s="7" t="s">
        <v>7044</v>
      </c>
      <c r="AJ716" s="8" t="s">
        <v>7048</v>
      </c>
      <c r="AK716" s="8" t="s">
        <v>7049</v>
      </c>
      <c r="AL716" s="8" t="s">
        <v>28314</v>
      </c>
      <c r="AM716" s="8" t="s">
        <v>7051</v>
      </c>
      <c r="AN716" s="72" t="s">
        <v>31567</v>
      </c>
    </row>
    <row r="717" spans="2:40" ht="30" hidden="1">
      <c r="B717" s="85" t="str">
        <f>IF(AND(OR(W717='Haladó kereső'!$E$15,'Haladó kereső'!$E$15=""),OR(T717='Haladó kereső'!$E$14,'Haladó kereső'!$E$14=""),OR(O717&gt;='Haladó kereső'!$E$12,'Haladó kereső'!$E$12=""),OR(U717='Haladó kereső'!$E$16,'Haladó kereső'!$E$16=""),OR(O717&lt;='Haladó kereső'!$E$13,'Haladó kereső'!$E$13=""),OR(Y717='Haladó kereső'!$E$17,'Haladó kereső'!$E$17=""),OR(S717='Haladó kereső'!$E$10,'Haladó kereső'!$E$10=""),OR(Q717='Haladó kereső'!$E$9,'Haladó kereső'!$E$9="",'Haladó kereső'!$E$9="összes"),OR(J717='Haladó kereső'!$E$11,'Haladó kereső'!$E$11="")),"megfelel a választott feltételeknek","-")</f>
        <v>megfelel a választott feltételeknek</v>
      </c>
      <c r="D717" s="5" t="s">
        <v>7052</v>
      </c>
      <c r="E717" s="1">
        <v>18.620266666666666</v>
      </c>
      <c r="F717" s="1">
        <v>46.392833333333336</v>
      </c>
      <c r="G717" s="5"/>
      <c r="H717" s="5" t="s">
        <v>7053</v>
      </c>
      <c r="I717" s="5">
        <v>7685</v>
      </c>
      <c r="J717" s="5" t="s">
        <v>2</v>
      </c>
      <c r="K717" s="5" t="s">
        <v>3</v>
      </c>
      <c r="L717" s="5" t="s">
        <v>3</v>
      </c>
      <c r="M717" s="5" t="s">
        <v>429</v>
      </c>
      <c r="N717" s="5">
        <v>19134</v>
      </c>
      <c r="O717" s="5">
        <v>18984</v>
      </c>
      <c r="P717" s="5">
        <v>7848</v>
      </c>
      <c r="Q717" s="5" t="s">
        <v>750</v>
      </c>
      <c r="R717" s="5" t="s">
        <v>7054</v>
      </c>
      <c r="S717" s="5" t="s">
        <v>1428</v>
      </c>
      <c r="T717" s="2" t="s">
        <v>31600</v>
      </c>
      <c r="U717" s="6" t="s">
        <v>7052</v>
      </c>
      <c r="V717" s="6"/>
      <c r="W717" s="6" t="s">
        <v>20</v>
      </c>
      <c r="X717" s="6" t="s">
        <v>7055</v>
      </c>
      <c r="Y717" s="6">
        <v>4</v>
      </c>
      <c r="Z717" s="6" t="s">
        <v>7056</v>
      </c>
      <c r="AA717" s="6" t="s">
        <v>7057</v>
      </c>
      <c r="AB717" s="6" t="s">
        <v>7058</v>
      </c>
      <c r="AC717" s="6" t="s">
        <v>7059</v>
      </c>
      <c r="AD717" s="6" t="s">
        <v>7060</v>
      </c>
      <c r="AE717" s="7" t="s">
        <v>47</v>
      </c>
      <c r="AF717" s="7" t="s">
        <v>7061</v>
      </c>
      <c r="AG717" s="7"/>
      <c r="AH717" s="7" t="s">
        <v>28315</v>
      </c>
      <c r="AI717" s="7" t="s">
        <v>7062</v>
      </c>
      <c r="AJ717" s="8" t="s">
        <v>7063</v>
      </c>
      <c r="AK717" s="8" t="s">
        <v>7064</v>
      </c>
      <c r="AL717" s="8" t="s">
        <v>28316</v>
      </c>
      <c r="AM717" s="8" t="s">
        <v>7065</v>
      </c>
      <c r="AN717" s="72" t="s">
        <v>31567</v>
      </c>
    </row>
    <row r="718" spans="2:40" ht="30" hidden="1">
      <c r="B718" s="85" t="str">
        <f>IF(AND(OR(W718='Haladó kereső'!$E$15,'Haladó kereső'!$E$15=""),OR(T718='Haladó kereső'!$E$14,'Haladó kereső'!$E$14=""),OR(O718&gt;='Haladó kereső'!$E$12,'Haladó kereső'!$E$12=""),OR(U718='Haladó kereső'!$E$16,'Haladó kereső'!$E$16=""),OR(O718&lt;='Haladó kereső'!$E$13,'Haladó kereső'!$E$13=""),OR(Y718='Haladó kereső'!$E$17,'Haladó kereső'!$E$17=""),OR(S718='Haladó kereső'!$E$10,'Haladó kereső'!$E$10=""),OR(Q718='Haladó kereső'!$E$9,'Haladó kereső'!$E$9="",'Haladó kereső'!$E$9="összes"),OR(J718='Haladó kereső'!$E$11,'Haladó kereső'!$E$11="")),"megfelel a választott feltételeknek","-")</f>
        <v>megfelel a választott feltételeknek</v>
      </c>
      <c r="D718" s="5" t="s">
        <v>7066</v>
      </c>
      <c r="E718" s="1">
        <v>21.920166666666667</v>
      </c>
      <c r="F718" s="1">
        <v>48.223966666666669</v>
      </c>
      <c r="G718" s="5"/>
      <c r="H718" s="5" t="s">
        <v>7067</v>
      </c>
      <c r="I718" s="5">
        <v>14508</v>
      </c>
      <c r="J718" s="5" t="s">
        <v>2</v>
      </c>
      <c r="K718" s="5" t="s">
        <v>3</v>
      </c>
      <c r="L718" s="5" t="s">
        <v>3</v>
      </c>
      <c r="M718" s="5" t="s">
        <v>3</v>
      </c>
      <c r="N718" s="5">
        <v>4243</v>
      </c>
      <c r="O718" s="5">
        <v>4236</v>
      </c>
      <c r="P718" s="5">
        <v>5183</v>
      </c>
      <c r="Q718" s="5" t="s">
        <v>416</v>
      </c>
      <c r="R718" s="5" t="s">
        <v>417</v>
      </c>
      <c r="S718" s="5" t="s">
        <v>418</v>
      </c>
      <c r="T718" s="2" t="s">
        <v>31600</v>
      </c>
      <c r="U718" s="6" t="s">
        <v>7066</v>
      </c>
      <c r="V718" s="6"/>
      <c r="W718" s="6" t="s">
        <v>20</v>
      </c>
      <c r="X718" s="6" t="s">
        <v>7068</v>
      </c>
      <c r="Y718" s="6">
        <v>3</v>
      </c>
      <c r="Z718" s="6" t="s">
        <v>7069</v>
      </c>
      <c r="AA718" s="6" t="s">
        <v>7070</v>
      </c>
      <c r="AB718" s="6" t="s">
        <v>7071</v>
      </c>
      <c r="AC718" s="6" t="s">
        <v>7072</v>
      </c>
      <c r="AD718" s="6" t="s">
        <v>7073</v>
      </c>
      <c r="AE718" s="7" t="s">
        <v>47</v>
      </c>
      <c r="AF718" s="7" t="s">
        <v>7074</v>
      </c>
      <c r="AG718" s="7"/>
      <c r="AH718" s="7" t="s">
        <v>28317</v>
      </c>
      <c r="AI718" s="7" t="s">
        <v>7072</v>
      </c>
      <c r="AJ718" s="8" t="s">
        <v>7076</v>
      </c>
      <c r="AK718" s="8" t="s">
        <v>7070</v>
      </c>
      <c r="AL718" s="8" t="s">
        <v>28318</v>
      </c>
      <c r="AM718" s="8" t="s">
        <v>7077</v>
      </c>
      <c r="AN718" s="72" t="s">
        <v>31567</v>
      </c>
    </row>
    <row r="719" spans="2:40" ht="30" hidden="1">
      <c r="B719" s="85" t="str">
        <f>IF(AND(OR(W719='Haladó kereső'!$E$15,'Haladó kereső'!$E$15=""),OR(T719='Haladó kereső'!$E$14,'Haladó kereső'!$E$14=""),OR(O719&gt;='Haladó kereső'!$E$12,'Haladó kereső'!$E$12=""),OR(U719='Haladó kereső'!$E$16,'Haladó kereső'!$E$16=""),OR(O719&lt;='Haladó kereső'!$E$13,'Haladó kereső'!$E$13=""),OR(Y719='Haladó kereső'!$E$17,'Haladó kereső'!$E$17=""),OR(S719='Haladó kereső'!$E$10,'Haladó kereső'!$E$10=""),OR(Q719='Haladó kereső'!$E$9,'Haladó kereső'!$E$9="",'Haladó kereső'!$E$9="összes"),OR(J719='Haladó kereső'!$E$11,'Haladó kereső'!$E$11="")),"megfelel a választott feltételeknek","-")</f>
        <v>megfelel a választott feltételeknek</v>
      </c>
      <c r="D719" s="5" t="s">
        <v>7078</v>
      </c>
      <c r="E719" s="1">
        <v>19.434333333333335</v>
      </c>
      <c r="F719" s="1">
        <v>47.653500000000001</v>
      </c>
      <c r="G719" s="5"/>
      <c r="H719" s="5" t="s">
        <v>7079</v>
      </c>
      <c r="I719" s="5">
        <v>4808</v>
      </c>
      <c r="J719" s="5" t="s">
        <v>35</v>
      </c>
      <c r="K719" s="5" t="s">
        <v>3</v>
      </c>
      <c r="L719" s="5" t="s">
        <v>3</v>
      </c>
      <c r="M719" s="5" t="s">
        <v>3</v>
      </c>
      <c r="N719" s="5">
        <v>2171</v>
      </c>
      <c r="O719" s="5">
        <v>2170</v>
      </c>
      <c r="P719" s="5">
        <v>2181</v>
      </c>
      <c r="Q719" s="5" t="s">
        <v>163</v>
      </c>
      <c r="R719" s="5" t="s">
        <v>1617</v>
      </c>
      <c r="S719" s="5" t="s">
        <v>1363</v>
      </c>
      <c r="T719" s="2" t="s">
        <v>31599</v>
      </c>
      <c r="U719" s="6" t="s">
        <v>3</v>
      </c>
      <c r="V719" s="6"/>
      <c r="W719" s="6" t="s">
        <v>7</v>
      </c>
      <c r="X719" s="6" t="s">
        <v>3</v>
      </c>
      <c r="Y719" s="6" t="s">
        <v>3</v>
      </c>
      <c r="Z719" s="6" t="s">
        <v>3</v>
      </c>
      <c r="AA719" s="6" t="s">
        <v>7080</v>
      </c>
      <c r="AB719" s="6" t="s">
        <v>3</v>
      </c>
      <c r="AC719" s="6" t="s">
        <v>7081</v>
      </c>
      <c r="AD719" s="6" t="s">
        <v>7082</v>
      </c>
      <c r="AE719" s="7" t="s">
        <v>47</v>
      </c>
      <c r="AF719" s="7" t="s">
        <v>7083</v>
      </c>
      <c r="AG719" s="7"/>
      <c r="AH719" s="7"/>
      <c r="AI719" s="7" t="s">
        <v>7081</v>
      </c>
      <c r="AJ719" s="8" t="s">
        <v>7084</v>
      </c>
      <c r="AK719" s="8" t="s">
        <v>7085</v>
      </c>
      <c r="AL719" s="8" t="s">
        <v>28319</v>
      </c>
      <c r="AM719" s="8" t="s">
        <v>7086</v>
      </c>
      <c r="AN719" s="72" t="s">
        <v>31567</v>
      </c>
    </row>
    <row r="720" spans="2:40" ht="30" hidden="1">
      <c r="B720" s="85" t="str">
        <f>IF(AND(OR(W720='Haladó kereső'!$E$15,'Haladó kereső'!$E$15=""),OR(T720='Haladó kereső'!$E$14,'Haladó kereső'!$E$14=""),OR(O720&gt;='Haladó kereső'!$E$12,'Haladó kereső'!$E$12=""),OR(U720='Haladó kereső'!$E$16,'Haladó kereső'!$E$16=""),OR(O720&lt;='Haladó kereső'!$E$13,'Haladó kereső'!$E$13=""),OR(Y720='Haladó kereső'!$E$17,'Haladó kereső'!$E$17=""),OR(S720='Haladó kereső'!$E$10,'Haladó kereső'!$E$10=""),OR(Q720='Haladó kereső'!$E$9,'Haladó kereső'!$E$9="",'Haladó kereső'!$E$9="összes"),OR(J720='Haladó kereső'!$E$11,'Haladó kereső'!$E$11="")),"megfelel a választott feltételeknek","-")</f>
        <v>megfelel a választott feltételeknek</v>
      </c>
      <c r="D720" s="5" t="s">
        <v>7087</v>
      </c>
      <c r="E720" s="1">
        <v>20.109300000000001</v>
      </c>
      <c r="F720" s="1">
        <v>47.824666666666673</v>
      </c>
      <c r="G720" s="5"/>
      <c r="H720" s="5" t="s">
        <v>7088</v>
      </c>
      <c r="I720" s="5">
        <v>7515</v>
      </c>
      <c r="J720" s="5" t="s">
        <v>35</v>
      </c>
      <c r="K720" s="5" t="s">
        <v>3</v>
      </c>
      <c r="L720" s="5" t="s">
        <v>3</v>
      </c>
      <c r="M720" s="5" t="s">
        <v>3</v>
      </c>
      <c r="N720" s="5">
        <v>2006</v>
      </c>
      <c r="O720" s="5">
        <v>1984</v>
      </c>
      <c r="P720" s="5">
        <v>4022</v>
      </c>
      <c r="Q720" s="5" t="s">
        <v>56</v>
      </c>
      <c r="R720" s="5" t="s">
        <v>57</v>
      </c>
      <c r="S720" s="5" t="s">
        <v>58</v>
      </c>
      <c r="T720" s="2" t="s">
        <v>31600</v>
      </c>
      <c r="U720" s="6" t="s">
        <v>7087</v>
      </c>
      <c r="V720" s="6"/>
      <c r="W720" s="6" t="s">
        <v>20</v>
      </c>
      <c r="X720" s="6" t="s">
        <v>7089</v>
      </c>
      <c r="Y720" s="6">
        <v>3</v>
      </c>
      <c r="Z720" s="6" t="s">
        <v>7090</v>
      </c>
      <c r="AA720" s="6" t="s">
        <v>7091</v>
      </c>
      <c r="AB720" s="6" t="s">
        <v>7092</v>
      </c>
      <c r="AC720" s="6" t="s">
        <v>7093</v>
      </c>
      <c r="AD720" s="6" t="s">
        <v>7094</v>
      </c>
      <c r="AE720" s="7" t="s">
        <v>47</v>
      </c>
      <c r="AF720" s="7"/>
      <c r="AG720" s="7"/>
      <c r="AH720" s="7" t="s">
        <v>7095</v>
      </c>
      <c r="AI720" s="7" t="s">
        <v>7096</v>
      </c>
      <c r="AJ720" s="8" t="s">
        <v>7097</v>
      </c>
      <c r="AK720" s="8" t="s">
        <v>7091</v>
      </c>
      <c r="AL720" s="8" t="s">
        <v>28320</v>
      </c>
      <c r="AM720" s="8" t="s">
        <v>7098</v>
      </c>
      <c r="AN720" s="72" t="s">
        <v>31567</v>
      </c>
    </row>
    <row r="721" spans="2:40" ht="30" hidden="1">
      <c r="B721" s="85" t="str">
        <f>IF(AND(OR(W721='Haladó kereső'!$E$15,'Haladó kereső'!$E$15=""),OR(T721='Haladó kereső'!$E$14,'Haladó kereső'!$E$14=""),OR(O721&gt;='Haladó kereső'!$E$12,'Haladó kereső'!$E$12=""),OR(U721='Haladó kereső'!$E$16,'Haladó kereső'!$E$16=""),OR(O721&lt;='Haladó kereső'!$E$13,'Haladó kereső'!$E$13=""),OR(Y721='Haladó kereső'!$E$17,'Haladó kereső'!$E$17=""),OR(S721='Haladó kereső'!$E$10,'Haladó kereső'!$E$10=""),OR(Q721='Haladó kereső'!$E$9,'Haladó kereső'!$E$9="",'Haladó kereső'!$E$9="összes"),OR(J721='Haladó kereső'!$E$11,'Haladó kereső'!$E$11="")),"megfelel a választott feltételeknek","-")</f>
        <v>megfelel a választott feltételeknek</v>
      </c>
      <c r="D721" s="5" t="s">
        <v>7099</v>
      </c>
      <c r="E721" s="1">
        <v>20.419166666666669</v>
      </c>
      <c r="F721" s="1">
        <v>47.718466666666671</v>
      </c>
      <c r="G721" s="5"/>
      <c r="H721" s="5" t="s">
        <v>7100</v>
      </c>
      <c r="I721" s="5">
        <v>30261</v>
      </c>
      <c r="J721" s="5" t="s">
        <v>35</v>
      </c>
      <c r="K721" s="5" t="s">
        <v>3</v>
      </c>
      <c r="L721" s="5" t="s">
        <v>3</v>
      </c>
      <c r="M721" s="5" t="s">
        <v>3</v>
      </c>
      <c r="N721" s="5">
        <v>1045</v>
      </c>
      <c r="O721" s="5">
        <v>1031</v>
      </c>
      <c r="P721" s="5">
        <v>2006</v>
      </c>
      <c r="Q721" s="5" t="s">
        <v>56</v>
      </c>
      <c r="R721" s="5" t="s">
        <v>539</v>
      </c>
      <c r="S721" s="5" t="s">
        <v>540</v>
      </c>
      <c r="T721" s="2" t="s">
        <v>31600</v>
      </c>
      <c r="U721" s="6" t="s">
        <v>7101</v>
      </c>
      <c r="V721" s="6"/>
      <c r="W721" s="6" t="s">
        <v>40</v>
      </c>
      <c r="X721" s="6" t="s">
        <v>7102</v>
      </c>
      <c r="Y721" s="6">
        <v>4</v>
      </c>
      <c r="Z721" s="6" t="s">
        <v>7103</v>
      </c>
      <c r="AA721" s="6" t="s">
        <v>7104</v>
      </c>
      <c r="AB721" s="6" t="s">
        <v>7105</v>
      </c>
      <c r="AC721" s="6" t="s">
        <v>7106</v>
      </c>
      <c r="AD721" s="6" t="s">
        <v>7107</v>
      </c>
      <c r="AE721" s="7" t="s">
        <v>47</v>
      </c>
      <c r="AF721" s="7" t="s">
        <v>7108</v>
      </c>
      <c r="AG721" s="7"/>
      <c r="AH721" s="7" t="s">
        <v>28321</v>
      </c>
      <c r="AI721" s="7" t="s">
        <v>7109</v>
      </c>
      <c r="AJ721" s="8" t="s">
        <v>7110</v>
      </c>
      <c r="AK721" s="8" t="s">
        <v>7111</v>
      </c>
      <c r="AL721" s="8" t="s">
        <v>28322</v>
      </c>
      <c r="AM721" s="8" t="s">
        <v>7113</v>
      </c>
      <c r="AN721" s="72" t="s">
        <v>31567</v>
      </c>
    </row>
    <row r="722" spans="2:40" ht="15.75" hidden="1">
      <c r="B722" s="85" t="str">
        <f>IF(AND(OR(W722='Haladó kereső'!$E$15,'Haladó kereső'!$E$15=""),OR(T722='Haladó kereső'!$E$14,'Haladó kereső'!$E$14=""),OR(O722&gt;='Haladó kereső'!$E$12,'Haladó kereső'!$E$12=""),OR(U722='Haladó kereső'!$E$16,'Haladó kereső'!$E$16=""),OR(O722&lt;='Haladó kereső'!$E$13,'Haladó kereső'!$E$13=""),OR(Y722='Haladó kereső'!$E$17,'Haladó kereső'!$E$17=""),OR(S722='Haladó kereső'!$E$10,'Haladó kereső'!$E$10=""),OR(Q722='Haladó kereső'!$E$9,'Haladó kereső'!$E$9="",'Haladó kereső'!$E$9="összes"),OR(J722='Haladó kereső'!$E$11,'Haladó kereső'!$E$11="")),"megfelel a választott feltételeknek","-")</f>
        <v>megfelel a választott feltételeknek</v>
      </c>
      <c r="D722" s="5" t="s">
        <v>7114</v>
      </c>
      <c r="E722" s="1">
        <v>18.725866666666665</v>
      </c>
      <c r="F722" s="1">
        <v>47.723066666666668</v>
      </c>
      <c r="G722" s="5"/>
      <c r="H722" s="5" t="s">
        <v>7115</v>
      </c>
      <c r="I722" s="5">
        <v>10490</v>
      </c>
      <c r="J722" s="5" t="s">
        <v>2</v>
      </c>
      <c r="K722" s="5" t="s">
        <v>3</v>
      </c>
      <c r="L722" s="5" t="s">
        <v>3</v>
      </c>
      <c r="M722" s="5" t="s">
        <v>3</v>
      </c>
      <c r="N722" s="5">
        <v>12349</v>
      </c>
      <c r="O722" s="5">
        <v>12328</v>
      </c>
      <c r="P722" s="5">
        <v>1154</v>
      </c>
      <c r="Q722" s="5" t="s">
        <v>193</v>
      </c>
      <c r="R722" s="5" t="s">
        <v>1059</v>
      </c>
      <c r="S722" s="5" t="s">
        <v>1060</v>
      </c>
      <c r="T722" s="2" t="s">
        <v>31599</v>
      </c>
      <c r="U722" s="6" t="s">
        <v>3</v>
      </c>
      <c r="V722" s="6"/>
      <c r="W722" s="6" t="s">
        <v>7</v>
      </c>
      <c r="X722" s="6" t="s">
        <v>3</v>
      </c>
      <c r="Y722" s="6" t="s">
        <v>3</v>
      </c>
      <c r="Z722" s="6" t="s">
        <v>3</v>
      </c>
      <c r="AA722" s="6" t="s">
        <v>7116</v>
      </c>
      <c r="AB722" s="6" t="s">
        <v>3</v>
      </c>
      <c r="AC722" s="6" t="s">
        <v>7117</v>
      </c>
      <c r="AD722" s="6" t="s">
        <v>7118</v>
      </c>
      <c r="AE722" s="7" t="s">
        <v>47</v>
      </c>
      <c r="AF722" s="7" t="s">
        <v>7119</v>
      </c>
      <c r="AG722" s="7"/>
      <c r="AH722" s="7" t="s">
        <v>28323</v>
      </c>
      <c r="AI722" s="7" t="s">
        <v>7120</v>
      </c>
      <c r="AJ722" s="8" t="s">
        <v>7121</v>
      </c>
      <c r="AK722" s="8" t="s">
        <v>7116</v>
      </c>
      <c r="AL722" s="8" t="s">
        <v>28324</v>
      </c>
      <c r="AM722" s="8" t="s">
        <v>7122</v>
      </c>
      <c r="AN722" s="72" t="s">
        <v>31567</v>
      </c>
    </row>
    <row r="723" spans="2:40" ht="45" hidden="1">
      <c r="B723" s="85" t="str">
        <f>IF(AND(OR(W723='Haladó kereső'!$E$15,'Haladó kereső'!$E$15=""),OR(T723='Haladó kereső'!$E$14,'Haladó kereső'!$E$14=""),OR(O723&gt;='Haladó kereső'!$E$12,'Haladó kereső'!$E$12=""),OR(U723='Haladó kereső'!$E$16,'Haladó kereső'!$E$16=""),OR(O723&lt;='Haladó kereső'!$E$13,'Haladó kereső'!$E$13=""),OR(Y723='Haladó kereső'!$E$17,'Haladó kereső'!$E$17=""),OR(S723='Haladó kereső'!$E$10,'Haladó kereső'!$E$10=""),OR(Q723='Haladó kereső'!$E$9,'Haladó kereső'!$E$9="",'Haladó kereső'!$E$9="összes"),OR(J723='Haladó kereső'!$E$11,'Haladó kereső'!$E$11="")),"megfelel a választott feltételeknek","-")</f>
        <v>megfelel a választott feltételeknek</v>
      </c>
      <c r="D723" s="5" t="s">
        <v>7123</v>
      </c>
      <c r="E723" s="1">
        <v>19.901899999999998</v>
      </c>
      <c r="F723" s="1">
        <v>47.985833333333332</v>
      </c>
      <c r="G723" s="5"/>
      <c r="H723" s="5" t="s">
        <v>7124</v>
      </c>
      <c r="I723" s="5">
        <v>24439</v>
      </c>
      <c r="J723" s="5" t="s">
        <v>35</v>
      </c>
      <c r="K723" s="5" t="s">
        <v>3</v>
      </c>
      <c r="L723" s="5" t="s">
        <v>3</v>
      </c>
      <c r="M723" s="5" t="s">
        <v>3</v>
      </c>
      <c r="N723" s="5">
        <v>1065</v>
      </c>
      <c r="O723" s="5">
        <v>1033</v>
      </c>
      <c r="P723" s="5">
        <v>1768</v>
      </c>
      <c r="Q723" s="5" t="s">
        <v>827</v>
      </c>
      <c r="R723" s="5" t="s">
        <v>7125</v>
      </c>
      <c r="S723" s="5" t="s">
        <v>2879</v>
      </c>
      <c r="T723" s="2" t="s">
        <v>31600</v>
      </c>
      <c r="U723" s="6" t="s">
        <v>7126</v>
      </c>
      <c r="V723" s="6"/>
      <c r="W723" s="6" t="s">
        <v>40</v>
      </c>
      <c r="X723" s="6" t="s">
        <v>7127</v>
      </c>
      <c r="Y723" s="6">
        <v>3</v>
      </c>
      <c r="Z723" s="6" t="s">
        <v>7128</v>
      </c>
      <c r="AA723" s="6" t="s">
        <v>7129</v>
      </c>
      <c r="AB723" s="6" t="s">
        <v>7130</v>
      </c>
      <c r="AC723" s="6" t="s">
        <v>7131</v>
      </c>
      <c r="AD723" s="6" t="s">
        <v>7132</v>
      </c>
      <c r="AE723" s="7" t="s">
        <v>47</v>
      </c>
      <c r="AF723" s="7" t="s">
        <v>7133</v>
      </c>
      <c r="AG723" s="7"/>
      <c r="AH723" s="7" t="s">
        <v>28325</v>
      </c>
      <c r="AI723" s="7" t="s">
        <v>7134</v>
      </c>
      <c r="AJ723" s="8" t="s">
        <v>7135</v>
      </c>
      <c r="AK723" s="8" t="s">
        <v>7136</v>
      </c>
      <c r="AL723" s="8" t="s">
        <v>28326</v>
      </c>
      <c r="AM723" s="8" t="s">
        <v>7137</v>
      </c>
      <c r="AN723" s="72" t="s">
        <v>31567</v>
      </c>
    </row>
    <row r="724" spans="2:40" ht="30" hidden="1">
      <c r="B724" s="85" t="str">
        <f>IF(AND(OR(W724='Haladó kereső'!$E$15,'Haladó kereső'!$E$15=""),OR(T724='Haladó kereső'!$E$14,'Haladó kereső'!$E$14=""),OR(O724&gt;='Haladó kereső'!$E$12,'Haladó kereső'!$E$12=""),OR(U724='Haladó kereső'!$E$16,'Haladó kereső'!$E$16=""),OR(O724&lt;='Haladó kereső'!$E$13,'Haladó kereső'!$E$13=""),OR(Y724='Haladó kereső'!$E$17,'Haladó kereső'!$E$17=""),OR(S724='Haladó kereső'!$E$10,'Haladó kereső'!$E$10=""),OR(Q724='Haladó kereső'!$E$9,'Haladó kereső'!$E$9="",'Haladó kereső'!$E$9="összes"),OR(J724='Haladó kereső'!$E$11,'Haladó kereső'!$E$11="")),"megfelel a választott feltételeknek","-")</f>
        <v>megfelel a választott feltételeknek</v>
      </c>
      <c r="D724" s="5" t="s">
        <v>7138</v>
      </c>
      <c r="E724" s="1">
        <v>16.507300000000001</v>
      </c>
      <c r="F724" s="1">
        <v>47.234133333333332</v>
      </c>
      <c r="G724" s="5"/>
      <c r="H724" s="5" t="s">
        <v>7139</v>
      </c>
      <c r="I724" s="5">
        <v>16151</v>
      </c>
      <c r="J724" s="5" t="s">
        <v>35</v>
      </c>
      <c r="K724" s="5" t="s">
        <v>3</v>
      </c>
      <c r="L724" s="5" t="s">
        <v>3</v>
      </c>
      <c r="M724" s="5" t="s">
        <v>3</v>
      </c>
      <c r="N724" s="5">
        <v>235</v>
      </c>
      <c r="O724" s="5">
        <v>238</v>
      </c>
      <c r="P724" s="5">
        <v>854</v>
      </c>
      <c r="Q724" s="5" t="s">
        <v>218</v>
      </c>
      <c r="R724" s="5" t="s">
        <v>219</v>
      </c>
      <c r="S724" s="5" t="s">
        <v>220</v>
      </c>
      <c r="T724" s="2" t="s">
        <v>31600</v>
      </c>
      <c r="U724" s="6" t="s">
        <v>7140</v>
      </c>
      <c r="V724" s="6"/>
      <c r="W724" s="6" t="s">
        <v>40</v>
      </c>
      <c r="X724" s="6" t="s">
        <v>7141</v>
      </c>
      <c r="Y724" s="6">
        <v>3</v>
      </c>
      <c r="Z724" s="6" t="s">
        <v>7142</v>
      </c>
      <c r="AA724" s="6" t="s">
        <v>7143</v>
      </c>
      <c r="AB724" s="6" t="s">
        <v>7144</v>
      </c>
      <c r="AC724" s="6" t="s">
        <v>7145</v>
      </c>
      <c r="AD724" s="6" t="s">
        <v>7146</v>
      </c>
      <c r="AE724" s="7" t="s">
        <v>47</v>
      </c>
      <c r="AF724" s="7" t="s">
        <v>7147</v>
      </c>
      <c r="AG724" s="7"/>
      <c r="AH724" s="7" t="s">
        <v>28327</v>
      </c>
      <c r="AI724" s="7" t="s">
        <v>7148</v>
      </c>
      <c r="AJ724" s="8" t="s">
        <v>7149</v>
      </c>
      <c r="AK724" s="8" t="s">
        <v>7150</v>
      </c>
      <c r="AL724" s="8" t="s">
        <v>28328</v>
      </c>
      <c r="AM724" s="8" t="s">
        <v>7151</v>
      </c>
      <c r="AN724" s="72" t="s">
        <v>31567</v>
      </c>
    </row>
    <row r="725" spans="2:40" ht="30" hidden="1">
      <c r="B725" s="85" t="str">
        <f>IF(AND(OR(W725='Haladó kereső'!$E$15,'Haladó kereső'!$E$15=""),OR(T725='Haladó kereső'!$E$14,'Haladó kereső'!$E$14=""),OR(O725&gt;='Haladó kereső'!$E$12,'Haladó kereső'!$E$12=""),OR(U725='Haladó kereső'!$E$16,'Haladó kereső'!$E$16=""),OR(O725&lt;='Haladó kereső'!$E$13,'Haladó kereső'!$E$13=""),OR(Y725='Haladó kereső'!$E$17,'Haladó kereső'!$E$17=""),OR(S725='Haladó kereső'!$E$10,'Haladó kereső'!$E$10=""),OR(Q725='Haladó kereső'!$E$9,'Haladó kereső'!$E$9="",'Haladó kereső'!$E$9="összes"),OR(J725='Haladó kereső'!$E$11,'Haladó kereső'!$E$11="")),"megfelel a választott feltételeknek","-")</f>
        <v>megfelel a választott feltételeknek</v>
      </c>
      <c r="D725" s="5" t="s">
        <v>7152</v>
      </c>
      <c r="E725" s="1">
        <v>16.702300000000001</v>
      </c>
      <c r="F725" s="1">
        <v>46.988033333333334</v>
      </c>
      <c r="G725" s="5"/>
      <c r="H725" s="5" t="s">
        <v>7153</v>
      </c>
      <c r="I725" s="5">
        <v>20695</v>
      </c>
      <c r="J725" s="5" t="s">
        <v>35</v>
      </c>
      <c r="K725" s="5" t="s">
        <v>3</v>
      </c>
      <c r="L725" s="5" t="s">
        <v>3</v>
      </c>
      <c r="M725" s="5" t="s">
        <v>3</v>
      </c>
      <c r="N725" s="5">
        <v>138</v>
      </c>
      <c r="O725" s="5">
        <v>132</v>
      </c>
      <c r="P725" s="5">
        <v>1175</v>
      </c>
      <c r="Q725" s="5" t="s">
        <v>218</v>
      </c>
      <c r="R725" s="5" t="s">
        <v>1695</v>
      </c>
      <c r="S725" s="5" t="s">
        <v>1696</v>
      </c>
      <c r="T725" s="2" t="s">
        <v>31600</v>
      </c>
      <c r="U725" s="6" t="s">
        <v>7154</v>
      </c>
      <c r="V725" s="6"/>
      <c r="W725" s="6" t="s">
        <v>40</v>
      </c>
      <c r="X725" s="6" t="s">
        <v>7155</v>
      </c>
      <c r="Y725" s="6">
        <v>7</v>
      </c>
      <c r="Z725" s="6" t="s">
        <v>7156</v>
      </c>
      <c r="AA725" s="6" t="s">
        <v>7157</v>
      </c>
      <c r="AB725" s="6">
        <v>0</v>
      </c>
      <c r="AC725" s="6" t="s">
        <v>7158</v>
      </c>
      <c r="AD725" s="6" t="s">
        <v>7159</v>
      </c>
      <c r="AE725" s="7" t="s">
        <v>47</v>
      </c>
      <c r="AF725" s="7" t="s">
        <v>7076</v>
      </c>
      <c r="AG725" s="7"/>
      <c r="AH725" s="7" t="s">
        <v>28329</v>
      </c>
      <c r="AI725" s="7" t="s">
        <v>7160</v>
      </c>
      <c r="AJ725" s="8" t="s">
        <v>7161</v>
      </c>
      <c r="AK725" s="8" t="s">
        <v>7162</v>
      </c>
      <c r="AL725" s="8" t="s">
        <v>28330</v>
      </c>
      <c r="AM725" s="8" t="s">
        <v>7163</v>
      </c>
      <c r="AN725" s="72" t="s">
        <v>31567</v>
      </c>
    </row>
    <row r="726" spans="2:40" ht="30" hidden="1">
      <c r="B726" s="85" t="str">
        <f>IF(AND(OR(W726='Haladó kereső'!$E$15,'Haladó kereső'!$E$15=""),OR(T726='Haladó kereső'!$E$14,'Haladó kereső'!$E$14=""),OR(O726&gt;='Haladó kereső'!$E$12,'Haladó kereső'!$E$12=""),OR(U726='Haladó kereső'!$E$16,'Haladó kereső'!$E$16=""),OR(O726&lt;='Haladó kereső'!$E$13,'Haladó kereső'!$E$13=""),OR(Y726='Haladó kereső'!$E$17,'Haladó kereső'!$E$17=""),OR(S726='Haladó kereső'!$E$10,'Haladó kereső'!$E$10=""),OR(Q726='Haladó kereső'!$E$9,'Haladó kereső'!$E$9="",'Haladó kereső'!$E$9="összes"),OR(J726='Haladó kereső'!$E$11,'Haladó kereső'!$E$11="")),"megfelel a választott feltételeknek","-")</f>
        <v>megfelel a választott feltételeknek</v>
      </c>
      <c r="D726" s="5" t="s">
        <v>7164</v>
      </c>
      <c r="E726" s="1">
        <v>17.186933333333332</v>
      </c>
      <c r="F726" s="1">
        <v>46.935533333333332</v>
      </c>
      <c r="G726" s="5"/>
      <c r="H726" s="5" t="s">
        <v>7165</v>
      </c>
      <c r="I726" s="5">
        <v>7782</v>
      </c>
      <c r="J726" s="5" t="s">
        <v>35</v>
      </c>
      <c r="K726" s="5" t="s">
        <v>3</v>
      </c>
      <c r="L726" s="5" t="s">
        <v>3</v>
      </c>
      <c r="M726" s="5" t="s">
        <v>3</v>
      </c>
      <c r="N726" s="5">
        <v>79</v>
      </c>
      <c r="O726" s="5">
        <v>81</v>
      </c>
      <c r="P726" s="5">
        <v>270</v>
      </c>
      <c r="Q726" s="5" t="s">
        <v>569</v>
      </c>
      <c r="R726" s="5" t="s">
        <v>2935</v>
      </c>
      <c r="S726" s="5" t="s">
        <v>2936</v>
      </c>
      <c r="T726" s="2" t="s">
        <v>31600</v>
      </c>
      <c r="U726" s="6" t="s">
        <v>7166</v>
      </c>
      <c r="V726" s="6"/>
      <c r="W726" s="6" t="s">
        <v>40</v>
      </c>
      <c r="X726" s="6" t="s">
        <v>7167</v>
      </c>
      <c r="Y726" s="6">
        <v>9</v>
      </c>
      <c r="Z726" s="6" t="s">
        <v>7168</v>
      </c>
      <c r="AA726" s="6" t="s">
        <v>7169</v>
      </c>
      <c r="AB726" s="6" t="s">
        <v>7170</v>
      </c>
      <c r="AC726" s="6" t="s">
        <v>7171</v>
      </c>
      <c r="AD726" s="6" t="s">
        <v>7172</v>
      </c>
      <c r="AE726" s="7" t="s">
        <v>47</v>
      </c>
      <c r="AF726" s="7" t="s">
        <v>7173</v>
      </c>
      <c r="AG726" s="7"/>
      <c r="AH726" s="7" t="s">
        <v>28331</v>
      </c>
      <c r="AI726" s="7" t="s">
        <v>7171</v>
      </c>
      <c r="AJ726" s="8" t="s">
        <v>7175</v>
      </c>
      <c r="AK726" s="8" t="s">
        <v>7176</v>
      </c>
      <c r="AL726" s="8" t="s">
        <v>28332</v>
      </c>
      <c r="AM726" s="8" t="s">
        <v>7171</v>
      </c>
      <c r="AN726" s="72" t="s">
        <v>31567</v>
      </c>
    </row>
    <row r="727" spans="2:40" ht="30" hidden="1">
      <c r="B727" s="85" t="str">
        <f>IF(AND(OR(W727='Haladó kereső'!$E$15,'Haladó kereső'!$E$15=""),OR(T727='Haladó kereső'!$E$14,'Haladó kereső'!$E$14=""),OR(O727&gt;='Haladó kereső'!$E$12,'Haladó kereső'!$E$12=""),OR(U727='Haladó kereső'!$E$16,'Haladó kereső'!$E$16=""),OR(O727&lt;='Haladó kereső'!$E$13,'Haladó kereső'!$E$13=""),OR(Y727='Haladó kereső'!$E$17,'Haladó kereső'!$E$17=""),OR(S727='Haladó kereső'!$E$10,'Haladó kereső'!$E$10=""),OR(Q727='Haladó kereső'!$E$9,'Haladó kereső'!$E$9="",'Haladó kereső'!$E$9="összes"),OR(J727='Haladó kereső'!$E$11,'Haladó kereső'!$E$11="")),"megfelel a választott feltételeknek","-")</f>
        <v>megfelel a választott feltételeknek</v>
      </c>
      <c r="D727" s="5" t="s">
        <v>7177</v>
      </c>
      <c r="E727" s="1">
        <v>18.238833333333336</v>
      </c>
      <c r="F727" s="1">
        <v>46.420566666666666</v>
      </c>
      <c r="G727" s="5"/>
      <c r="H727" s="5" t="s">
        <v>7178</v>
      </c>
      <c r="I727" s="5">
        <v>2565</v>
      </c>
      <c r="J727" s="5" t="s">
        <v>35</v>
      </c>
      <c r="K727" s="5" t="s">
        <v>3</v>
      </c>
      <c r="L727" s="5" t="s">
        <v>3</v>
      </c>
      <c r="M727" s="5" t="s">
        <v>3</v>
      </c>
      <c r="N727" s="5">
        <v>1966</v>
      </c>
      <c r="O727" s="5">
        <v>1971</v>
      </c>
      <c r="P727" s="5">
        <v>4313</v>
      </c>
      <c r="Q727" s="5" t="s">
        <v>750</v>
      </c>
      <c r="R727" s="5" t="s">
        <v>1427</v>
      </c>
      <c r="S727" s="5" t="s">
        <v>1428</v>
      </c>
      <c r="T727" s="2" t="s">
        <v>31600</v>
      </c>
      <c r="U727" s="6" t="s">
        <v>7177</v>
      </c>
      <c r="V727" s="6"/>
      <c r="W727" s="6" t="s">
        <v>20</v>
      </c>
      <c r="X727" s="6" t="s">
        <v>7179</v>
      </c>
      <c r="Y727" s="6">
        <v>3</v>
      </c>
      <c r="Z727" s="6" t="s">
        <v>7180</v>
      </c>
      <c r="AA727" s="6" t="s">
        <v>7181</v>
      </c>
      <c r="AB727" s="6" t="s">
        <v>7182</v>
      </c>
      <c r="AC727" s="6" t="s">
        <v>7183</v>
      </c>
      <c r="AD727" s="6" t="s">
        <v>7184</v>
      </c>
      <c r="AE727" s="7" t="s">
        <v>47</v>
      </c>
      <c r="AF727" s="7" t="s">
        <v>7185</v>
      </c>
      <c r="AG727" s="7"/>
      <c r="AH727" s="7" t="s">
        <v>28333</v>
      </c>
      <c r="AI727" s="7" t="s">
        <v>7183</v>
      </c>
      <c r="AJ727" s="8" t="s">
        <v>7186</v>
      </c>
      <c r="AK727" s="8" t="s">
        <v>7187</v>
      </c>
      <c r="AL727" s="8" t="s">
        <v>28334</v>
      </c>
      <c r="AM727" s="8" t="s">
        <v>7188</v>
      </c>
      <c r="AN727" s="72" t="s">
        <v>31567</v>
      </c>
    </row>
    <row r="728" spans="2:40" ht="15.75" hidden="1">
      <c r="B728" s="85" t="str">
        <f>IF(AND(OR(W728='Haladó kereső'!$E$15,'Haladó kereső'!$E$15=""),OR(T728='Haladó kereső'!$E$14,'Haladó kereső'!$E$14=""),OR(O728&gt;='Haladó kereső'!$E$12,'Haladó kereső'!$E$12=""),OR(U728='Haladó kereső'!$E$16,'Haladó kereső'!$E$16=""),OR(O728&lt;='Haladó kereső'!$E$13,'Haladó kereső'!$E$13=""),OR(Y728='Haladó kereső'!$E$17,'Haladó kereső'!$E$17=""),OR(S728='Haladó kereső'!$E$10,'Haladó kereső'!$E$10=""),OR(Q728='Haladó kereső'!$E$9,'Haladó kereső'!$E$9="",'Haladó kereső'!$E$9="összes"),OR(J728='Haladó kereső'!$E$11,'Haladó kereső'!$E$11="")),"megfelel a választott feltételeknek","-")</f>
        <v>megfelel a választott feltételeknek</v>
      </c>
      <c r="D728" s="5" t="s">
        <v>7189</v>
      </c>
      <c r="E728" s="1">
        <v>17.542433333333335</v>
      </c>
      <c r="F728" s="1">
        <v>47.224366666666668</v>
      </c>
      <c r="G728" s="5"/>
      <c r="H728" s="5" t="s">
        <v>7190</v>
      </c>
      <c r="I728" s="5">
        <v>29470</v>
      </c>
      <c r="J728" s="5" t="s">
        <v>35</v>
      </c>
      <c r="K728" s="5" t="s">
        <v>3</v>
      </c>
      <c r="L728" s="5" t="s">
        <v>3</v>
      </c>
      <c r="M728" s="5" t="s">
        <v>3</v>
      </c>
      <c r="N728" s="5">
        <v>262</v>
      </c>
      <c r="O728" s="5">
        <v>267</v>
      </c>
      <c r="P728" s="5">
        <v>1079</v>
      </c>
      <c r="Q728" s="5" t="s">
        <v>176</v>
      </c>
      <c r="R728" s="5" t="s">
        <v>289</v>
      </c>
      <c r="S728" s="5" t="s">
        <v>290</v>
      </c>
      <c r="T728" s="2" t="s">
        <v>31600</v>
      </c>
      <c r="U728" s="6" t="s">
        <v>1920</v>
      </c>
      <c r="V728" s="6"/>
      <c r="W728" s="6" t="s">
        <v>40</v>
      </c>
      <c r="X728" s="6" t="s">
        <v>1921</v>
      </c>
      <c r="Y728" s="6">
        <v>6</v>
      </c>
      <c r="Z728" s="6" t="s">
        <v>1922</v>
      </c>
      <c r="AA728" s="6" t="s">
        <v>7191</v>
      </c>
      <c r="AB728" s="6" t="s">
        <v>7192</v>
      </c>
      <c r="AC728" s="6" t="s">
        <v>7193</v>
      </c>
      <c r="AD728" s="6" t="s">
        <v>7194</v>
      </c>
      <c r="AE728" s="7" t="s">
        <v>47</v>
      </c>
      <c r="AF728" s="7" t="s">
        <v>7195</v>
      </c>
      <c r="AG728" s="7"/>
      <c r="AH728" s="7" t="s">
        <v>28335</v>
      </c>
      <c r="AI728" s="7" t="s">
        <v>7193</v>
      </c>
      <c r="AJ728" s="8" t="s">
        <v>1929</v>
      </c>
      <c r="AK728" s="8" t="s">
        <v>1930</v>
      </c>
      <c r="AL728" s="8" t="s">
        <v>27606</v>
      </c>
      <c r="AM728" s="8" t="s">
        <v>1931</v>
      </c>
      <c r="AN728" s="72" t="s">
        <v>31567</v>
      </c>
    </row>
    <row r="729" spans="2:40" ht="30" hidden="1">
      <c r="B729" s="85" t="str">
        <f>IF(AND(OR(W729='Haladó kereső'!$E$15,'Haladó kereső'!$E$15=""),OR(T729='Haladó kereső'!$E$14,'Haladó kereső'!$E$14=""),OR(O729&gt;='Haladó kereső'!$E$12,'Haladó kereső'!$E$12=""),OR(U729='Haladó kereső'!$E$16,'Haladó kereső'!$E$16=""),OR(O729&lt;='Haladó kereső'!$E$13,'Haladó kereső'!$E$13=""),OR(Y729='Haladó kereső'!$E$17,'Haladó kereső'!$E$17=""),OR(S729='Haladó kereső'!$E$10,'Haladó kereső'!$E$10=""),OR(Q729='Haladó kereső'!$E$9,'Haladó kereső'!$E$9="",'Haladó kereső'!$E$9="összes"),OR(J729='Haladó kereső'!$E$11,'Haladó kereső'!$E$11="")),"megfelel a választott feltételeknek","-")</f>
        <v>megfelel a választott feltételeknek</v>
      </c>
      <c r="D729" s="5" t="s">
        <v>7196</v>
      </c>
      <c r="E729" s="1">
        <v>22.070766666666668</v>
      </c>
      <c r="F729" s="1">
        <v>48.256599999999999</v>
      </c>
      <c r="G729" s="5"/>
      <c r="H729" s="5" t="s">
        <v>7197</v>
      </c>
      <c r="I729" s="5">
        <v>3647</v>
      </c>
      <c r="J729" s="5" t="s">
        <v>35</v>
      </c>
      <c r="K729" s="5" t="s">
        <v>3</v>
      </c>
      <c r="L729" s="5" t="s">
        <v>3</v>
      </c>
      <c r="M729" s="5" t="s">
        <v>3</v>
      </c>
      <c r="N729" s="5">
        <v>2316</v>
      </c>
      <c r="O729" s="5">
        <v>2347</v>
      </c>
      <c r="P729" s="5">
        <v>1654</v>
      </c>
      <c r="Q729" s="5" t="s">
        <v>416</v>
      </c>
      <c r="R729" s="5" t="s">
        <v>417</v>
      </c>
      <c r="S729" s="5" t="s">
        <v>418</v>
      </c>
      <c r="T729" s="2" t="s">
        <v>31599</v>
      </c>
      <c r="U729" s="6" t="s">
        <v>3</v>
      </c>
      <c r="V729" s="6"/>
      <c r="W729" s="6" t="s">
        <v>7</v>
      </c>
      <c r="X729" s="6" t="s">
        <v>3</v>
      </c>
      <c r="Y729" s="6" t="s">
        <v>3</v>
      </c>
      <c r="Z729" s="6" t="s">
        <v>3</v>
      </c>
      <c r="AA729" s="6" t="s">
        <v>7198</v>
      </c>
      <c r="AB729" s="6" t="s">
        <v>3</v>
      </c>
      <c r="AC729" s="6" t="s">
        <v>7199</v>
      </c>
      <c r="AD729" s="6" t="s">
        <v>7200</v>
      </c>
      <c r="AE729" s="7" t="s">
        <v>7201</v>
      </c>
      <c r="AF729" s="7" t="s">
        <v>7202</v>
      </c>
      <c r="AG729" s="7"/>
      <c r="AH729" s="7" t="s">
        <v>28336</v>
      </c>
      <c r="AI729" s="7" t="s">
        <v>7203</v>
      </c>
      <c r="AJ729" s="8" t="s">
        <v>7204</v>
      </c>
      <c r="AK729" s="8" t="s">
        <v>7205</v>
      </c>
      <c r="AL729" s="8" t="s">
        <v>28337</v>
      </c>
      <c r="AM729" s="8" t="s">
        <v>7206</v>
      </c>
      <c r="AN729" s="72" t="s">
        <v>31567</v>
      </c>
    </row>
    <row r="730" spans="2:40" ht="15.75" hidden="1">
      <c r="B730" s="85" t="str">
        <f>IF(AND(OR(W730='Haladó kereső'!$E$15,'Haladó kereső'!$E$15=""),OR(T730='Haladó kereső'!$E$14,'Haladó kereső'!$E$14=""),OR(O730&gt;='Haladó kereső'!$E$12,'Haladó kereső'!$E$12=""),OR(U730='Haladó kereső'!$E$16,'Haladó kereső'!$E$16=""),OR(O730&lt;='Haladó kereső'!$E$13,'Haladó kereső'!$E$13=""),OR(Y730='Haladó kereső'!$E$17,'Haladó kereső'!$E$17=""),OR(S730='Haladó kereső'!$E$10,'Haladó kereső'!$E$10=""),OR(Q730='Haladó kereső'!$E$9,'Haladó kereső'!$E$9="",'Haladó kereső'!$E$9="összes"),OR(J730='Haladó kereső'!$E$11,'Haladó kereső'!$E$11="")),"megfelel a választott feltételeknek","-")</f>
        <v>megfelel a választott feltételeknek</v>
      </c>
      <c r="D730" s="5" t="s">
        <v>7207</v>
      </c>
      <c r="E730" s="1">
        <v>18.907999999999998</v>
      </c>
      <c r="F730" s="1">
        <v>47.758000000000003</v>
      </c>
      <c r="G730" s="5"/>
      <c r="H730" s="5" t="s">
        <v>7208</v>
      </c>
      <c r="I730" s="5">
        <v>6594</v>
      </c>
      <c r="J730" s="5" t="s">
        <v>35</v>
      </c>
      <c r="K730" s="5" t="s">
        <v>3</v>
      </c>
      <c r="L730" s="5" t="s">
        <v>3</v>
      </c>
      <c r="M730" s="5" t="s">
        <v>3</v>
      </c>
      <c r="N730" s="5">
        <v>1183</v>
      </c>
      <c r="O730" s="5">
        <v>1173</v>
      </c>
      <c r="P730" s="5">
        <v>2401</v>
      </c>
      <c r="Q730" s="5" t="s">
        <v>193</v>
      </c>
      <c r="R730" s="5" t="s">
        <v>1059</v>
      </c>
      <c r="S730" s="5" t="s">
        <v>1060</v>
      </c>
      <c r="T730" s="2" t="s">
        <v>31600</v>
      </c>
      <c r="U730" s="6" t="s">
        <v>7209</v>
      </c>
      <c r="V730" s="6"/>
      <c r="W730" s="6" t="s">
        <v>40</v>
      </c>
      <c r="X730" s="6" t="s">
        <v>7210</v>
      </c>
      <c r="Y730" s="6">
        <v>2</v>
      </c>
      <c r="Z730" s="6" t="s">
        <v>7211</v>
      </c>
      <c r="AA730" s="6" t="s">
        <v>7212</v>
      </c>
      <c r="AB730" s="6" t="s">
        <v>7213</v>
      </c>
      <c r="AC730" s="6" t="s">
        <v>7214</v>
      </c>
      <c r="AD730" s="6" t="s">
        <v>7215</v>
      </c>
      <c r="AE730" s="7" t="s">
        <v>47</v>
      </c>
      <c r="AF730" s="7" t="s">
        <v>7216</v>
      </c>
      <c r="AG730" s="7"/>
      <c r="AH730" s="7" t="s">
        <v>28338</v>
      </c>
      <c r="AI730" s="7" t="s">
        <v>7217</v>
      </c>
      <c r="AJ730" s="8" t="s">
        <v>576</v>
      </c>
      <c r="AK730" s="8" t="s">
        <v>7218</v>
      </c>
      <c r="AL730" s="8"/>
      <c r="AM730" s="8" t="s">
        <v>7219</v>
      </c>
      <c r="AN730" s="72" t="s">
        <v>31567</v>
      </c>
    </row>
    <row r="731" spans="2:40" ht="30" hidden="1">
      <c r="B731" s="85" t="str">
        <f>IF(AND(OR(W731='Haladó kereső'!$E$15,'Haladó kereső'!$E$15=""),OR(T731='Haladó kereső'!$E$14,'Haladó kereső'!$E$14=""),OR(O731&gt;='Haladó kereső'!$E$12,'Haladó kereső'!$E$12=""),OR(U731='Haladó kereső'!$E$16,'Haladó kereső'!$E$16=""),OR(O731&lt;='Haladó kereső'!$E$13,'Haladó kereső'!$E$13=""),OR(Y731='Haladó kereső'!$E$17,'Haladó kereső'!$E$17=""),OR(S731='Haladó kereső'!$E$10,'Haladó kereső'!$E$10=""),OR(Q731='Haladó kereső'!$E$9,'Haladó kereső'!$E$9="",'Haladó kereső'!$E$9="összes"),OR(J731='Haladó kereső'!$E$11,'Haladó kereső'!$E$11="")),"megfelel a választott feltételeknek","-")</f>
        <v>megfelel a választott feltételeknek</v>
      </c>
      <c r="D731" s="5" t="s">
        <v>7220</v>
      </c>
      <c r="E731" s="1">
        <v>19.007899999999999</v>
      </c>
      <c r="F731" s="1">
        <v>47.088033333333335</v>
      </c>
      <c r="G731" s="5"/>
      <c r="H731" s="5" t="s">
        <v>7221</v>
      </c>
      <c r="I731" s="5">
        <v>29647</v>
      </c>
      <c r="J731" s="5" t="s">
        <v>35</v>
      </c>
      <c r="K731" s="5" t="s">
        <v>555</v>
      </c>
      <c r="L731" s="5" t="s">
        <v>3</v>
      </c>
      <c r="M731" s="5" t="s">
        <v>3</v>
      </c>
      <c r="N731" s="5">
        <v>6001</v>
      </c>
      <c r="O731" s="5">
        <v>5957</v>
      </c>
      <c r="P731" s="5">
        <v>7233</v>
      </c>
      <c r="Q731" s="5" t="s">
        <v>163</v>
      </c>
      <c r="R731" s="5" t="s">
        <v>1102</v>
      </c>
      <c r="S731" s="5" t="s">
        <v>1103</v>
      </c>
      <c r="T731" s="2" t="s">
        <v>31599</v>
      </c>
      <c r="U731" s="6" t="s">
        <v>3</v>
      </c>
      <c r="V731" s="6"/>
      <c r="W731" s="6" t="s">
        <v>7</v>
      </c>
      <c r="X731" s="6" t="s">
        <v>3</v>
      </c>
      <c r="Y731" s="6" t="s">
        <v>3</v>
      </c>
      <c r="Z731" s="6" t="s">
        <v>3</v>
      </c>
      <c r="AA731" s="6" t="s">
        <v>7222</v>
      </c>
      <c r="AB731" s="6" t="s">
        <v>3</v>
      </c>
      <c r="AC731" s="6" t="s">
        <v>7223</v>
      </c>
      <c r="AD731" s="6" t="s">
        <v>7224</v>
      </c>
      <c r="AE731" s="7" t="s">
        <v>47</v>
      </c>
      <c r="AF731" s="7" t="s">
        <v>7225</v>
      </c>
      <c r="AG731" s="7"/>
      <c r="AH731" s="7" t="s">
        <v>28339</v>
      </c>
      <c r="AI731" s="7" t="s">
        <v>7226</v>
      </c>
      <c r="AJ731" s="8" t="s">
        <v>7227</v>
      </c>
      <c r="AK731" s="8" t="s">
        <v>7222</v>
      </c>
      <c r="AL731" s="8" t="s">
        <v>28340</v>
      </c>
      <c r="AM731" s="8" t="s">
        <v>7228</v>
      </c>
      <c r="AN731" s="72" t="s">
        <v>31567</v>
      </c>
    </row>
    <row r="732" spans="2:40" ht="15.75" hidden="1">
      <c r="B732" s="85" t="str">
        <f>IF(AND(OR(W732='Haladó kereső'!$E$15,'Haladó kereső'!$E$15=""),OR(T732='Haladó kereső'!$E$14,'Haladó kereső'!$E$14=""),OR(O732&gt;='Haladó kereső'!$E$12,'Haladó kereső'!$E$12=""),OR(U732='Haladó kereső'!$E$16,'Haladó kereső'!$E$16=""),OR(O732&lt;='Haladó kereső'!$E$13,'Haladó kereső'!$E$13=""),OR(Y732='Haladó kereső'!$E$17,'Haladó kereső'!$E$17=""),OR(S732='Haladó kereső'!$E$10,'Haladó kereső'!$E$10=""),OR(Q732='Haladó kereső'!$E$9,'Haladó kereső'!$E$9="",'Haladó kereső'!$E$9="összes"),OR(J732='Haladó kereső'!$E$11,'Haladó kereső'!$E$11="")),"megfelel a választott feltételeknek","-")</f>
        <v>megfelel a választott feltételeknek</v>
      </c>
      <c r="D732" s="5" t="s">
        <v>7229</v>
      </c>
      <c r="E732" s="1">
        <v>17.300699999999999</v>
      </c>
      <c r="F732" s="1">
        <v>47.592433333333332</v>
      </c>
      <c r="G732" s="5"/>
      <c r="H732" s="5" t="s">
        <v>7230</v>
      </c>
      <c r="I732" s="5">
        <v>21917</v>
      </c>
      <c r="J732" s="5" t="s">
        <v>35</v>
      </c>
      <c r="K732" s="5" t="s">
        <v>3</v>
      </c>
      <c r="L732" s="5" t="s">
        <v>3</v>
      </c>
      <c r="M732" s="5" t="s">
        <v>3</v>
      </c>
      <c r="N732" s="5">
        <v>608</v>
      </c>
      <c r="O732" s="5">
        <v>607</v>
      </c>
      <c r="P732" s="5">
        <v>1100</v>
      </c>
      <c r="Q732" s="5" t="s">
        <v>136</v>
      </c>
      <c r="R732" s="5" t="s">
        <v>236</v>
      </c>
      <c r="S732" s="5" t="s">
        <v>237</v>
      </c>
      <c r="T732" s="2" t="s">
        <v>31600</v>
      </c>
      <c r="U732" s="6" t="s">
        <v>4093</v>
      </c>
      <c r="V732" s="6"/>
      <c r="W732" s="6" t="s">
        <v>40</v>
      </c>
      <c r="X732" s="6" t="s">
        <v>4094</v>
      </c>
      <c r="Y732" s="6">
        <v>4</v>
      </c>
      <c r="Z732" s="6" t="s">
        <v>4095</v>
      </c>
      <c r="AA732" s="6" t="s">
        <v>7231</v>
      </c>
      <c r="AB732" s="6" t="s">
        <v>7232</v>
      </c>
      <c r="AC732" s="6" t="s">
        <v>7233</v>
      </c>
      <c r="AD732" s="6" t="s">
        <v>7234</v>
      </c>
      <c r="AE732" s="7" t="s">
        <v>47</v>
      </c>
      <c r="AF732" s="7" t="s">
        <v>7235</v>
      </c>
      <c r="AG732" s="7"/>
      <c r="AH732" s="7" t="s">
        <v>28341</v>
      </c>
      <c r="AI732" s="7" t="s">
        <v>7233</v>
      </c>
      <c r="AJ732" s="8" t="s">
        <v>4102</v>
      </c>
      <c r="AK732" s="8" t="s">
        <v>4103</v>
      </c>
      <c r="AL732" s="8" t="s">
        <v>23613</v>
      </c>
      <c r="AM732" s="8" t="s">
        <v>4104</v>
      </c>
      <c r="AN732" s="72" t="s">
        <v>31567</v>
      </c>
    </row>
    <row r="733" spans="2:40" ht="15.75" hidden="1">
      <c r="B733" s="85" t="str">
        <f>IF(AND(OR(W733='Haladó kereső'!$E$15,'Haladó kereső'!$E$15=""),OR(T733='Haladó kereső'!$E$14,'Haladó kereső'!$E$14=""),OR(O733&gt;='Haladó kereső'!$E$12,'Haladó kereső'!$E$12=""),OR(U733='Haladó kereső'!$E$16,'Haladó kereső'!$E$16=""),OR(O733&lt;='Haladó kereső'!$E$13,'Haladó kereső'!$E$13=""),OR(Y733='Haladó kereső'!$E$17,'Haladó kereső'!$E$17=""),OR(S733='Haladó kereső'!$E$10,'Haladó kereső'!$E$10=""),OR(Q733='Haladó kereső'!$E$9,'Haladó kereső'!$E$9="",'Haladó kereső'!$E$9="összes"),OR(J733='Haladó kereső'!$E$11,'Haladó kereső'!$E$11="")),"megfelel a választott feltételeknek","-")</f>
        <v>megfelel a választott feltételeknek</v>
      </c>
      <c r="D733" s="5" t="s">
        <v>7236</v>
      </c>
      <c r="E733" s="1">
        <v>17.721966666666663</v>
      </c>
      <c r="F733" s="1">
        <v>46.920166666666667</v>
      </c>
      <c r="G733" s="5"/>
      <c r="H733" s="5" t="s">
        <v>7237</v>
      </c>
      <c r="I733" s="5">
        <v>6363</v>
      </c>
      <c r="J733" s="5" t="s">
        <v>35</v>
      </c>
      <c r="K733" s="5" t="s">
        <v>3</v>
      </c>
      <c r="L733" s="5" t="s">
        <v>3</v>
      </c>
      <c r="M733" s="5" t="s">
        <v>3</v>
      </c>
      <c r="N733" s="5">
        <v>312</v>
      </c>
      <c r="O733" s="5">
        <v>304</v>
      </c>
      <c r="P733" s="5">
        <v>1911</v>
      </c>
      <c r="Q733" s="5" t="s">
        <v>176</v>
      </c>
      <c r="R733" s="5" t="s">
        <v>800</v>
      </c>
      <c r="S733" s="5" t="s">
        <v>801</v>
      </c>
      <c r="T733" s="2" t="s">
        <v>31600</v>
      </c>
      <c r="U733" s="6" t="s">
        <v>2233</v>
      </c>
      <c r="V733" s="6"/>
      <c r="W733" s="6" t="s">
        <v>40</v>
      </c>
      <c r="X733" s="6" t="s">
        <v>2236</v>
      </c>
      <c r="Y733" s="6">
        <v>5</v>
      </c>
      <c r="Z733" s="6" t="s">
        <v>2237</v>
      </c>
      <c r="AA733" s="6" t="s">
        <v>7238</v>
      </c>
      <c r="AB733" s="6" t="s">
        <v>7239</v>
      </c>
      <c r="AC733" s="6" t="s">
        <v>7240</v>
      </c>
      <c r="AD733" s="6" t="s">
        <v>7241</v>
      </c>
      <c r="AE733" s="7" t="s">
        <v>881</v>
      </c>
      <c r="AF733" s="7" t="s">
        <v>7242</v>
      </c>
      <c r="AG733" s="7"/>
      <c r="AH733" s="7"/>
      <c r="AI733" s="7" t="s">
        <v>7243</v>
      </c>
      <c r="AJ733" s="8" t="s">
        <v>2244</v>
      </c>
      <c r="AK733" s="8" t="s">
        <v>2238</v>
      </c>
      <c r="AL733" s="8" t="s">
        <v>27681</v>
      </c>
      <c r="AM733" s="8" t="s">
        <v>2240</v>
      </c>
      <c r="AN733" s="72" t="s">
        <v>31567</v>
      </c>
    </row>
    <row r="734" spans="2:40" ht="30" hidden="1">
      <c r="B734" s="85" t="str">
        <f>IF(AND(OR(W734='Haladó kereső'!$E$15,'Haladó kereső'!$E$15=""),OR(T734='Haladó kereső'!$E$14,'Haladó kereső'!$E$14=""),OR(O734&gt;='Haladó kereső'!$E$12,'Haladó kereső'!$E$12=""),OR(U734='Haladó kereső'!$E$16,'Haladó kereső'!$E$16=""),OR(O734&lt;='Haladó kereső'!$E$13,'Haladó kereső'!$E$13=""),OR(Y734='Haladó kereső'!$E$17,'Haladó kereső'!$E$17=""),OR(S734='Haladó kereső'!$E$10,'Haladó kereső'!$E$10=""),OR(Q734='Haladó kereső'!$E$9,'Haladó kereső'!$E$9="",'Haladó kereső'!$E$9="összes"),OR(J734='Haladó kereső'!$E$11,'Haladó kereső'!$E$11="")),"megfelel a választott feltételeknek","-")</f>
        <v>megfelel a választott feltételeknek</v>
      </c>
      <c r="D734" s="5" t="s">
        <v>7244</v>
      </c>
      <c r="E734" s="1">
        <v>16.700299999999999</v>
      </c>
      <c r="F734" s="1">
        <v>47.007599999999996</v>
      </c>
      <c r="G734" s="5"/>
      <c r="H734" s="5" t="s">
        <v>7245</v>
      </c>
      <c r="I734" s="5">
        <v>3036</v>
      </c>
      <c r="J734" s="5" t="s">
        <v>35</v>
      </c>
      <c r="K734" s="5" t="s">
        <v>3</v>
      </c>
      <c r="L734" s="5" t="s">
        <v>3</v>
      </c>
      <c r="M734" s="5" t="s">
        <v>3</v>
      </c>
      <c r="N734" s="5">
        <v>90</v>
      </c>
      <c r="O734" s="5">
        <v>87</v>
      </c>
      <c r="P734" s="5">
        <v>440</v>
      </c>
      <c r="Q734" s="5" t="s">
        <v>218</v>
      </c>
      <c r="R734" s="5" t="s">
        <v>1695</v>
      </c>
      <c r="S734" s="5" t="s">
        <v>1696</v>
      </c>
      <c r="T734" s="2" t="s">
        <v>31600</v>
      </c>
      <c r="U734" s="6" t="s">
        <v>7154</v>
      </c>
      <c r="V734" s="6"/>
      <c r="W734" s="6" t="s">
        <v>40</v>
      </c>
      <c r="X734" s="6" t="s">
        <v>7155</v>
      </c>
      <c r="Y734" s="6">
        <v>7</v>
      </c>
      <c r="Z734" s="6" t="s">
        <v>7156</v>
      </c>
      <c r="AA734" s="6" t="s">
        <v>7246</v>
      </c>
      <c r="AB734" s="6">
        <v>0</v>
      </c>
      <c r="AC734" s="6" t="s">
        <v>7247</v>
      </c>
      <c r="AD734" s="6" t="s">
        <v>7248</v>
      </c>
      <c r="AE734" s="7" t="s">
        <v>47</v>
      </c>
      <c r="AF734" s="7" t="s">
        <v>7249</v>
      </c>
      <c r="AG734" s="7"/>
      <c r="AH734" s="7" t="s">
        <v>28342</v>
      </c>
      <c r="AI734" s="7" t="s">
        <v>7250</v>
      </c>
      <c r="AJ734" s="8" t="s">
        <v>7161</v>
      </c>
      <c r="AK734" s="8" t="s">
        <v>7162</v>
      </c>
      <c r="AL734" s="8" t="s">
        <v>28330</v>
      </c>
      <c r="AM734" s="8" t="s">
        <v>7163</v>
      </c>
      <c r="AN734" s="72" t="s">
        <v>31567</v>
      </c>
    </row>
    <row r="735" spans="2:40" ht="30" hidden="1">
      <c r="B735" s="85" t="str">
        <f>IF(AND(OR(W735='Haladó kereső'!$E$15,'Haladó kereső'!$E$15=""),OR(T735='Haladó kereső'!$E$14,'Haladó kereső'!$E$14=""),OR(O735&gt;='Haladó kereső'!$E$12,'Haladó kereső'!$E$12=""),OR(U735='Haladó kereső'!$E$16,'Haladó kereső'!$E$16=""),OR(O735&lt;='Haladó kereső'!$E$13,'Haladó kereső'!$E$13=""),OR(Y735='Haladó kereső'!$E$17,'Haladó kereső'!$E$17=""),OR(S735='Haladó kereső'!$E$10,'Haladó kereső'!$E$10=""),OR(Q735='Haladó kereső'!$E$9,'Haladó kereső'!$E$9="",'Haladó kereső'!$E$9="összes"),OR(J735='Haladó kereső'!$E$11,'Haladó kereső'!$E$11="")),"megfelel a választott feltételeknek","-")</f>
        <v>megfelel a választott feltételeknek</v>
      </c>
      <c r="D735" s="5" t="s">
        <v>7251</v>
      </c>
      <c r="E735" s="1">
        <v>17.005600000000001</v>
      </c>
      <c r="F735" s="1">
        <v>46.939733333333329</v>
      </c>
      <c r="G735" s="5"/>
      <c r="H735" s="5" t="s">
        <v>7252</v>
      </c>
      <c r="I735" s="5">
        <v>16009</v>
      </c>
      <c r="J735" s="5" t="s">
        <v>35</v>
      </c>
      <c r="K735" s="5" t="s">
        <v>3</v>
      </c>
      <c r="L735" s="5" t="s">
        <v>3</v>
      </c>
      <c r="M735" s="5" t="s">
        <v>3</v>
      </c>
      <c r="N735" s="5">
        <v>35</v>
      </c>
      <c r="O735" s="5">
        <v>33</v>
      </c>
      <c r="P735" s="5">
        <v>172</v>
      </c>
      <c r="Q735" s="5" t="s">
        <v>569</v>
      </c>
      <c r="R735" s="5" t="s">
        <v>2935</v>
      </c>
      <c r="S735" s="5" t="s">
        <v>2936</v>
      </c>
      <c r="T735" s="2" t="s">
        <v>31600</v>
      </c>
      <c r="U735" s="6" t="s">
        <v>7253</v>
      </c>
      <c r="V735" s="6"/>
      <c r="W735" s="6" t="s">
        <v>40</v>
      </c>
      <c r="X735" s="6" t="s">
        <v>7254</v>
      </c>
      <c r="Y735" s="6">
        <v>4</v>
      </c>
      <c r="Z735" s="6" t="s">
        <v>7255</v>
      </c>
      <c r="AA735" s="6" t="s">
        <v>7256</v>
      </c>
      <c r="AB735" s="6">
        <v>0</v>
      </c>
      <c r="AC735" s="6" t="s">
        <v>7257</v>
      </c>
      <c r="AD735" s="6" t="s">
        <v>7258</v>
      </c>
      <c r="AE735" s="7" t="s">
        <v>47</v>
      </c>
      <c r="AF735" s="7" t="s">
        <v>7259</v>
      </c>
      <c r="AG735" s="7"/>
      <c r="AH735" s="7" t="s">
        <v>19464</v>
      </c>
      <c r="AI735" s="7" t="s">
        <v>7257</v>
      </c>
      <c r="AJ735" s="8" t="s">
        <v>7261</v>
      </c>
      <c r="AK735" s="8" t="s">
        <v>7262</v>
      </c>
      <c r="AL735" s="8" t="s">
        <v>12409</v>
      </c>
      <c r="AM735" s="8" t="s">
        <v>7263</v>
      </c>
      <c r="AN735" s="72" t="s">
        <v>31567</v>
      </c>
    </row>
    <row r="736" spans="2:40" ht="15.75" hidden="1">
      <c r="B736" s="85" t="str">
        <f>IF(AND(OR(W736='Haladó kereső'!$E$15,'Haladó kereső'!$E$15=""),OR(T736='Haladó kereső'!$E$14,'Haladó kereső'!$E$14=""),OR(O736&gt;='Haladó kereső'!$E$12,'Haladó kereső'!$E$12=""),OR(U736='Haladó kereső'!$E$16,'Haladó kereső'!$E$16=""),OR(O736&lt;='Haladó kereső'!$E$13,'Haladó kereső'!$E$13=""),OR(Y736='Haladó kereső'!$E$17,'Haladó kereső'!$E$17=""),OR(S736='Haladó kereső'!$E$10,'Haladó kereső'!$E$10=""),OR(Q736='Haladó kereső'!$E$9,'Haladó kereső'!$E$9="",'Haladó kereső'!$E$9="összes"),OR(J736='Haladó kereső'!$E$11,'Haladó kereső'!$E$11="")),"megfelel a választott feltételeknek","-")</f>
        <v>megfelel a választott feltételeknek</v>
      </c>
      <c r="D736" s="5" t="s">
        <v>7264</v>
      </c>
      <c r="E736" s="1">
        <v>20.541033333333335</v>
      </c>
      <c r="F736" s="1">
        <v>48.342633333333339</v>
      </c>
      <c r="G736" s="5"/>
      <c r="H736" s="5" t="s">
        <v>7265</v>
      </c>
      <c r="I736" s="5">
        <v>6123</v>
      </c>
      <c r="J736" s="5" t="s">
        <v>35</v>
      </c>
      <c r="K736" s="5" t="s">
        <v>3</v>
      </c>
      <c r="L736" s="5" t="s">
        <v>3</v>
      </c>
      <c r="M736" s="5" t="s">
        <v>3</v>
      </c>
      <c r="N736" s="5">
        <v>302</v>
      </c>
      <c r="O736" s="5">
        <v>300</v>
      </c>
      <c r="P736" s="5">
        <v>1165</v>
      </c>
      <c r="Q736" s="5" t="s">
        <v>69</v>
      </c>
      <c r="R736" s="5" t="s">
        <v>387</v>
      </c>
      <c r="S736" s="5" t="s">
        <v>388</v>
      </c>
      <c r="T736" s="2" t="s">
        <v>31600</v>
      </c>
      <c r="U736" s="6" t="s">
        <v>7266</v>
      </c>
      <c r="V736" s="6"/>
      <c r="W736" s="6" t="s">
        <v>40</v>
      </c>
      <c r="X736" s="6" t="s">
        <v>7267</v>
      </c>
      <c r="Y736" s="6">
        <v>4</v>
      </c>
      <c r="Z736" s="6" t="s">
        <v>7268</v>
      </c>
      <c r="AA736" s="6" t="s">
        <v>7269</v>
      </c>
      <c r="AB736" s="6">
        <v>0</v>
      </c>
      <c r="AC736" s="6" t="s">
        <v>7270</v>
      </c>
      <c r="AD736" s="6" t="s">
        <v>3</v>
      </c>
      <c r="AE736" s="7" t="s">
        <v>47</v>
      </c>
      <c r="AF736" s="7" t="s">
        <v>7271</v>
      </c>
      <c r="AG736" s="7"/>
      <c r="AH736" s="7" t="s">
        <v>7272</v>
      </c>
      <c r="AI736" s="7" t="s">
        <v>7273</v>
      </c>
      <c r="AJ736" s="8" t="s">
        <v>7274</v>
      </c>
      <c r="AK736" s="8" t="s">
        <v>7275</v>
      </c>
      <c r="AL736" s="8" t="s">
        <v>8701</v>
      </c>
      <c r="AM736" s="8" t="s">
        <v>7270</v>
      </c>
      <c r="AN736" s="72" t="s">
        <v>31567</v>
      </c>
    </row>
    <row r="737" spans="2:40" ht="15.75" hidden="1">
      <c r="B737" s="85" t="str">
        <f>IF(AND(OR(W737='Haladó kereső'!$E$15,'Haladó kereső'!$E$15=""),OR(T737='Haladó kereső'!$E$14,'Haladó kereső'!$E$14=""),OR(O737&gt;='Haladó kereső'!$E$12,'Haladó kereső'!$E$12=""),OR(U737='Haladó kereső'!$E$16,'Haladó kereső'!$E$16=""),OR(O737&lt;='Haladó kereső'!$E$13,'Haladó kereső'!$E$13=""),OR(Y737='Haladó kereső'!$E$17,'Haladó kereső'!$E$17=""),OR(S737='Haladó kereső'!$E$10,'Haladó kereső'!$E$10=""),OR(Q737='Haladó kereső'!$E$9,'Haladó kereső'!$E$9="",'Haladó kereső'!$E$9="összes"),OR(J737='Haladó kereső'!$E$11,'Haladó kereső'!$E$11="")),"megfelel a választott feltételeknek","-")</f>
        <v>megfelel a választott feltételeknek</v>
      </c>
      <c r="D737" s="5" t="s">
        <v>7276</v>
      </c>
      <c r="E737" s="1">
        <v>19.036533333333335</v>
      </c>
      <c r="F737" s="1">
        <v>46.467266666666667</v>
      </c>
      <c r="G737" s="5"/>
      <c r="H737" s="5" t="s">
        <v>7277</v>
      </c>
      <c r="I737" s="5">
        <v>7524</v>
      </c>
      <c r="J737" s="5" t="s">
        <v>35</v>
      </c>
      <c r="K737" s="5" t="s">
        <v>3</v>
      </c>
      <c r="L737" s="5" t="s">
        <v>3</v>
      </c>
      <c r="M737" s="5" t="s">
        <v>3</v>
      </c>
      <c r="N737" s="5">
        <v>365</v>
      </c>
      <c r="O737" s="5">
        <v>356</v>
      </c>
      <c r="P737" s="5">
        <v>1260</v>
      </c>
      <c r="Q737" s="5" t="s">
        <v>358</v>
      </c>
      <c r="R737" s="5" t="s">
        <v>2924</v>
      </c>
      <c r="S737" s="5" t="s">
        <v>2925</v>
      </c>
      <c r="T737" s="2" t="s">
        <v>31600</v>
      </c>
      <c r="U737" s="6" t="s">
        <v>7278</v>
      </c>
      <c r="V737" s="6"/>
      <c r="W737" s="6" t="s">
        <v>40</v>
      </c>
      <c r="X737" s="6" t="s">
        <v>7279</v>
      </c>
      <c r="Y737" s="6">
        <v>2</v>
      </c>
      <c r="Z737" s="6" t="s">
        <v>7280</v>
      </c>
      <c r="AA737" s="6" t="s">
        <v>7281</v>
      </c>
      <c r="AB737" s="6" t="s">
        <v>7282</v>
      </c>
      <c r="AC737" s="6" t="s">
        <v>7283</v>
      </c>
      <c r="AD737" s="6" t="s">
        <v>7284</v>
      </c>
      <c r="AE737" s="7" t="s">
        <v>47</v>
      </c>
      <c r="AF737" s="7" t="s">
        <v>7285</v>
      </c>
      <c r="AG737" s="7"/>
      <c r="AH737" s="7" t="s">
        <v>28343</v>
      </c>
      <c r="AI737" s="7" t="s">
        <v>7283</v>
      </c>
      <c r="AJ737" s="8" t="s">
        <v>7286</v>
      </c>
      <c r="AK737" s="8" t="s">
        <v>7287</v>
      </c>
      <c r="AL737" s="8" t="s">
        <v>28344</v>
      </c>
      <c r="AM737" s="8" t="s">
        <v>7288</v>
      </c>
      <c r="AN737" s="72" t="s">
        <v>31567</v>
      </c>
    </row>
    <row r="738" spans="2:40" ht="30" hidden="1">
      <c r="B738" s="85" t="str">
        <f>IF(AND(OR(W738='Haladó kereső'!$E$15,'Haladó kereső'!$E$15=""),OR(T738='Haladó kereső'!$E$14,'Haladó kereső'!$E$14=""),OR(O738&gt;='Haladó kereső'!$E$12,'Haladó kereső'!$E$12=""),OR(U738='Haladó kereső'!$E$16,'Haladó kereső'!$E$16=""),OR(O738&lt;='Haladó kereső'!$E$13,'Haladó kereső'!$E$13=""),OR(Y738='Haladó kereső'!$E$17,'Haladó kereső'!$E$17=""),OR(S738='Haladó kereső'!$E$10,'Haladó kereső'!$E$10=""),OR(Q738='Haladó kereső'!$E$9,'Haladó kereső'!$E$9="",'Haladó kereső'!$E$9="összes"),OR(J738='Haladó kereső'!$E$11,'Haladó kereső'!$E$11="")),"megfelel a választott feltételeknek","-")</f>
        <v>megfelel a választott feltételeknek</v>
      </c>
      <c r="D738" s="5" t="s">
        <v>7289</v>
      </c>
      <c r="E738" s="1">
        <v>18.166866666666667</v>
      </c>
      <c r="F738" s="1">
        <v>45.807399999999994</v>
      </c>
      <c r="G738" s="5"/>
      <c r="H738" s="5" t="s">
        <v>7290</v>
      </c>
      <c r="I738" s="5">
        <v>28617</v>
      </c>
      <c r="J738" s="5" t="s">
        <v>35</v>
      </c>
      <c r="K738" s="5" t="s">
        <v>3</v>
      </c>
      <c r="L738" s="5" t="s">
        <v>3</v>
      </c>
      <c r="M738" s="5" t="s">
        <v>3</v>
      </c>
      <c r="N738" s="5">
        <v>214</v>
      </c>
      <c r="O738" s="5">
        <v>209</v>
      </c>
      <c r="P738" s="5">
        <v>741</v>
      </c>
      <c r="Q738" s="5" t="s">
        <v>36</v>
      </c>
      <c r="R738" s="5" t="s">
        <v>887</v>
      </c>
      <c r="S738" s="5" t="s">
        <v>888</v>
      </c>
      <c r="T738" s="2" t="s">
        <v>31600</v>
      </c>
      <c r="U738" s="6" t="s">
        <v>5356</v>
      </c>
      <c r="V738" s="6"/>
      <c r="W738" s="6" t="s">
        <v>40</v>
      </c>
      <c r="X738" s="6" t="s">
        <v>5357</v>
      </c>
      <c r="Y738" s="6">
        <v>12</v>
      </c>
      <c r="Z738" s="6" t="s">
        <v>5358</v>
      </c>
      <c r="AA738" s="6" t="s">
        <v>7291</v>
      </c>
      <c r="AB738" s="6">
        <v>0</v>
      </c>
      <c r="AC738" s="6" t="s">
        <v>7292</v>
      </c>
      <c r="AD738" s="6" t="s">
        <v>3</v>
      </c>
      <c r="AE738" s="7" t="s">
        <v>47</v>
      </c>
      <c r="AF738" s="7" t="s">
        <v>7293</v>
      </c>
      <c r="AG738" s="7"/>
      <c r="AH738" s="7" t="s">
        <v>28345</v>
      </c>
      <c r="AI738" s="7" t="s">
        <v>7292</v>
      </c>
      <c r="AJ738" s="8" t="s">
        <v>5364</v>
      </c>
      <c r="AK738" s="8" t="s">
        <v>5365</v>
      </c>
      <c r="AL738" s="8" t="s">
        <v>28082</v>
      </c>
      <c r="AM738" s="8" t="s">
        <v>5367</v>
      </c>
      <c r="AN738" s="72" t="s">
        <v>31567</v>
      </c>
    </row>
    <row r="739" spans="2:40" ht="30" hidden="1">
      <c r="B739" s="85" t="str">
        <f>IF(AND(OR(W739='Haladó kereső'!$E$15,'Haladó kereső'!$E$15=""),OR(T739='Haladó kereső'!$E$14,'Haladó kereső'!$E$14=""),OR(O739&gt;='Haladó kereső'!$E$12,'Haladó kereső'!$E$12=""),OR(U739='Haladó kereső'!$E$16,'Haladó kereső'!$E$16=""),OR(O739&lt;='Haladó kereső'!$E$13,'Haladó kereső'!$E$13=""),OR(Y739='Haladó kereső'!$E$17,'Haladó kereső'!$E$17=""),OR(S739='Haladó kereső'!$E$10,'Haladó kereső'!$E$10=""),OR(Q739='Haladó kereső'!$E$9,'Haladó kereső'!$E$9="",'Haladó kereső'!$E$9="összes"),OR(J739='Haladó kereső'!$E$11,'Haladó kereső'!$E$11="")),"megfelel a választott feltételeknek","-")</f>
        <v>megfelel a választott feltételeknek</v>
      </c>
      <c r="D739" s="5" t="s">
        <v>7294</v>
      </c>
      <c r="E739" s="1">
        <v>18.136833333333332</v>
      </c>
      <c r="F739" s="1">
        <v>45.824966666666668</v>
      </c>
      <c r="G739" s="5"/>
      <c r="H739" s="5" t="s">
        <v>7295</v>
      </c>
      <c r="I739" s="5">
        <v>28121</v>
      </c>
      <c r="J739" s="5" t="s">
        <v>35</v>
      </c>
      <c r="K739" s="5" t="s">
        <v>3</v>
      </c>
      <c r="L739" s="5" t="s">
        <v>3</v>
      </c>
      <c r="M739" s="5" t="s">
        <v>3</v>
      </c>
      <c r="N739" s="5">
        <v>217</v>
      </c>
      <c r="O739" s="5">
        <v>211</v>
      </c>
      <c r="P739" s="5">
        <v>660</v>
      </c>
      <c r="Q739" s="5" t="s">
        <v>36</v>
      </c>
      <c r="R739" s="5" t="s">
        <v>887</v>
      </c>
      <c r="S739" s="5" t="s">
        <v>888</v>
      </c>
      <c r="T739" s="2" t="s">
        <v>31600</v>
      </c>
      <c r="U739" s="6" t="s">
        <v>5356</v>
      </c>
      <c r="V739" s="6"/>
      <c r="W739" s="6" t="s">
        <v>40</v>
      </c>
      <c r="X739" s="6" t="s">
        <v>5357</v>
      </c>
      <c r="Y739" s="6">
        <v>12</v>
      </c>
      <c r="Z739" s="6" t="s">
        <v>5358</v>
      </c>
      <c r="AA739" s="6" t="s">
        <v>7296</v>
      </c>
      <c r="AB739" s="6">
        <v>0</v>
      </c>
      <c r="AC739" s="6" t="s">
        <v>7297</v>
      </c>
      <c r="AD739" s="6" t="s">
        <v>3</v>
      </c>
      <c r="AE739" s="7" t="s">
        <v>47</v>
      </c>
      <c r="AF739" s="7" t="s">
        <v>7298</v>
      </c>
      <c r="AG739" s="7"/>
      <c r="AH739" s="7" t="s">
        <v>28346</v>
      </c>
      <c r="AI739" s="7" t="s">
        <v>7299</v>
      </c>
      <c r="AJ739" s="8" t="s">
        <v>5364</v>
      </c>
      <c r="AK739" s="8" t="s">
        <v>5365</v>
      </c>
      <c r="AL739" s="8" t="s">
        <v>28082</v>
      </c>
      <c r="AM739" s="8" t="s">
        <v>5367</v>
      </c>
      <c r="AN739" s="72" t="s">
        <v>31567</v>
      </c>
    </row>
    <row r="740" spans="2:40" ht="30" hidden="1">
      <c r="B740" s="85" t="str">
        <f>IF(AND(OR(W740='Haladó kereső'!$E$15,'Haladó kereső'!$E$15=""),OR(T740='Haladó kereső'!$E$14,'Haladó kereső'!$E$14=""),OR(O740&gt;='Haladó kereső'!$E$12,'Haladó kereső'!$E$12=""),OR(U740='Haladó kereső'!$E$16,'Haladó kereső'!$E$16=""),OR(O740&lt;='Haladó kereső'!$E$13,'Haladó kereső'!$E$13=""),OR(Y740='Haladó kereső'!$E$17,'Haladó kereső'!$E$17=""),OR(S740='Haladó kereső'!$E$10,'Haladó kereső'!$E$10=""),OR(Q740='Haladó kereső'!$E$9,'Haladó kereső'!$E$9="",'Haladó kereső'!$E$9="összes"),OR(J740='Haladó kereső'!$E$11,'Haladó kereső'!$E$11="")),"megfelel a választott feltételeknek","-")</f>
        <v>megfelel a választott feltételeknek</v>
      </c>
      <c r="D740" s="5" t="s">
        <v>7300</v>
      </c>
      <c r="E740" s="1">
        <v>17.7593</v>
      </c>
      <c r="F740" s="1">
        <v>45.885133333333336</v>
      </c>
      <c r="G740" s="5"/>
      <c r="H740" s="5" t="s">
        <v>7301</v>
      </c>
      <c r="I740" s="5">
        <v>17419</v>
      </c>
      <c r="J740" s="5" t="s">
        <v>35</v>
      </c>
      <c r="K740" s="5" t="s">
        <v>3</v>
      </c>
      <c r="L740" s="5" t="s">
        <v>3</v>
      </c>
      <c r="M740" s="5" t="s">
        <v>3</v>
      </c>
      <c r="N740" s="5">
        <v>561</v>
      </c>
      <c r="O740" s="5">
        <v>563</v>
      </c>
      <c r="P740" s="5">
        <v>2390</v>
      </c>
      <c r="Q740" s="5" t="s">
        <v>36</v>
      </c>
      <c r="R740" s="5" t="s">
        <v>329</v>
      </c>
      <c r="S740" s="5" t="s">
        <v>330</v>
      </c>
      <c r="T740" s="2" t="s">
        <v>31600</v>
      </c>
      <c r="U740" s="6" t="s">
        <v>4067</v>
      </c>
      <c r="V740" s="6"/>
      <c r="W740" s="6" t="s">
        <v>40</v>
      </c>
      <c r="X740" s="6" t="s">
        <v>4068</v>
      </c>
      <c r="Y740" s="6">
        <v>9</v>
      </c>
      <c r="Z740" s="6" t="s">
        <v>4069</v>
      </c>
      <c r="AA740" s="6" t="s">
        <v>7302</v>
      </c>
      <c r="AB740" s="6" t="s">
        <v>7303</v>
      </c>
      <c r="AC740" s="6" t="s">
        <v>7304</v>
      </c>
      <c r="AD740" s="6" t="s">
        <v>7305</v>
      </c>
      <c r="AE740" s="7" t="s">
        <v>47</v>
      </c>
      <c r="AF740" s="7" t="s">
        <v>7306</v>
      </c>
      <c r="AG740" s="7"/>
      <c r="AH740" s="7" t="s">
        <v>7307</v>
      </c>
      <c r="AI740" s="7" t="s">
        <v>7308</v>
      </c>
      <c r="AJ740" s="8" t="s">
        <v>4073</v>
      </c>
      <c r="AK740" s="8" t="s">
        <v>4074</v>
      </c>
      <c r="AL740" s="8" t="s">
        <v>27903</v>
      </c>
      <c r="AM740" s="8" t="s">
        <v>4075</v>
      </c>
      <c r="AN740" s="72" t="s">
        <v>31567</v>
      </c>
    </row>
    <row r="741" spans="2:40" ht="30" hidden="1">
      <c r="B741" s="85" t="str">
        <f>IF(AND(OR(W741='Haladó kereső'!$E$15,'Haladó kereső'!$E$15=""),OR(T741='Haladó kereső'!$E$14,'Haladó kereső'!$E$14=""),OR(O741&gt;='Haladó kereső'!$E$12,'Haladó kereső'!$E$12=""),OR(U741='Haladó kereső'!$E$16,'Haladó kereső'!$E$16=""),OR(O741&lt;='Haladó kereső'!$E$13,'Haladó kereső'!$E$13=""),OR(Y741='Haladó kereső'!$E$17,'Haladó kereső'!$E$17=""),OR(S741='Haladó kereső'!$E$10,'Haladó kereső'!$E$10=""),OR(Q741='Haladó kereső'!$E$9,'Haladó kereső'!$E$9="",'Haladó kereső'!$E$9="összes"),OR(J741='Haladó kereső'!$E$11,'Haladó kereső'!$E$11="")),"megfelel a választott feltételeknek","-")</f>
        <v>megfelel a választott feltételeknek</v>
      </c>
      <c r="D741" s="5" t="s">
        <v>7309</v>
      </c>
      <c r="E741" s="1">
        <v>17.604100000000003</v>
      </c>
      <c r="F741" s="1">
        <v>45.940233333333332</v>
      </c>
      <c r="G741" s="5"/>
      <c r="H741" s="5" t="s">
        <v>7310</v>
      </c>
      <c r="I741" s="5">
        <v>13611</v>
      </c>
      <c r="J741" s="5" t="s">
        <v>35</v>
      </c>
      <c r="K741" s="5" t="s">
        <v>3</v>
      </c>
      <c r="L741" s="5" t="s">
        <v>3</v>
      </c>
      <c r="M741" s="5" t="s">
        <v>3</v>
      </c>
      <c r="N741" s="5">
        <v>162</v>
      </c>
      <c r="O741" s="5">
        <v>167</v>
      </c>
      <c r="P741" s="5">
        <v>627</v>
      </c>
      <c r="Q741" s="5" t="s">
        <v>275</v>
      </c>
      <c r="R741" s="5" t="s">
        <v>1467</v>
      </c>
      <c r="S741" s="5" t="s">
        <v>1468</v>
      </c>
      <c r="T741" s="2" t="s">
        <v>31600</v>
      </c>
      <c r="U741" s="6" t="s">
        <v>6636</v>
      </c>
      <c r="V741" s="6"/>
      <c r="W741" s="6" t="s">
        <v>40</v>
      </c>
      <c r="X741" s="6" t="s">
        <v>6638</v>
      </c>
      <c r="Y741" s="6">
        <v>9</v>
      </c>
      <c r="Z741" s="6" t="s">
        <v>6639</v>
      </c>
      <c r="AA741" s="6" t="s">
        <v>7311</v>
      </c>
      <c r="AB741" s="6">
        <v>0</v>
      </c>
      <c r="AC741" s="6" t="s">
        <v>6641</v>
      </c>
      <c r="AD741" s="6" t="s">
        <v>7312</v>
      </c>
      <c r="AE741" s="7" t="s">
        <v>47</v>
      </c>
      <c r="AF741" s="7" t="s">
        <v>3928</v>
      </c>
      <c r="AG741" s="7"/>
      <c r="AH741" s="7" t="s">
        <v>28347</v>
      </c>
      <c r="AI741" s="7" t="s">
        <v>6641</v>
      </c>
      <c r="AJ741" s="8" t="s">
        <v>6646</v>
      </c>
      <c r="AK741" s="8" t="s">
        <v>6644</v>
      </c>
      <c r="AL741" s="8" t="s">
        <v>28348</v>
      </c>
      <c r="AM741" s="8" t="s">
        <v>6641</v>
      </c>
      <c r="AN741" s="72" t="s">
        <v>31567</v>
      </c>
    </row>
    <row r="742" spans="2:40" ht="30" hidden="1">
      <c r="B742" s="85" t="str">
        <f>IF(AND(OR(W742='Haladó kereső'!$E$15,'Haladó kereső'!$E$15=""),OR(T742='Haladó kereső'!$E$14,'Haladó kereső'!$E$14=""),OR(O742&gt;='Haladó kereső'!$E$12,'Haladó kereső'!$E$12=""),OR(U742='Haladó kereső'!$E$16,'Haladó kereső'!$E$16=""),OR(O742&lt;='Haladó kereső'!$E$13,'Haladó kereső'!$E$13=""),OR(Y742='Haladó kereső'!$E$17,'Haladó kereső'!$E$17=""),OR(S742='Haladó kereső'!$E$10,'Haladó kereső'!$E$10=""),OR(Q742='Haladó kereső'!$E$9,'Haladó kereső'!$E$9="",'Haladó kereső'!$E$9="összes"),OR(J742='Haladó kereső'!$E$11,'Haladó kereső'!$E$11="")),"megfelel a választott feltételeknek","-")</f>
        <v>megfelel a választott feltételeknek</v>
      </c>
      <c r="D742" s="5" t="s">
        <v>7313</v>
      </c>
      <c r="E742" s="1">
        <v>17.817766666666667</v>
      </c>
      <c r="F742" s="1">
        <v>45.841533333333338</v>
      </c>
      <c r="G742" s="5"/>
      <c r="H742" s="5" t="s">
        <v>7314</v>
      </c>
      <c r="I742" s="5">
        <v>32391</v>
      </c>
      <c r="J742" s="5" t="s">
        <v>35</v>
      </c>
      <c r="K742" s="5" t="s">
        <v>3</v>
      </c>
      <c r="L742" s="5" t="s">
        <v>3</v>
      </c>
      <c r="M742" s="5" t="s">
        <v>3</v>
      </c>
      <c r="N742" s="5">
        <v>225</v>
      </c>
      <c r="O742" s="5">
        <v>226</v>
      </c>
      <c r="P742" s="5">
        <v>1101</v>
      </c>
      <c r="Q742" s="5" t="s">
        <v>36</v>
      </c>
      <c r="R742" s="5" t="s">
        <v>329</v>
      </c>
      <c r="S742" s="5" t="s">
        <v>330</v>
      </c>
      <c r="T742" s="2" t="s">
        <v>31600</v>
      </c>
      <c r="U742" s="6" t="s">
        <v>4067</v>
      </c>
      <c r="V742" s="6"/>
      <c r="W742" s="6" t="s">
        <v>40</v>
      </c>
      <c r="X742" s="6" t="s">
        <v>4068</v>
      </c>
      <c r="Y742" s="6">
        <v>9</v>
      </c>
      <c r="Z742" s="6" t="s">
        <v>4069</v>
      </c>
      <c r="AA742" s="6" t="s">
        <v>7315</v>
      </c>
      <c r="AB742" s="6">
        <v>0</v>
      </c>
      <c r="AC742" s="6" t="s">
        <v>7316</v>
      </c>
      <c r="AD742" s="6" t="s">
        <v>3</v>
      </c>
      <c r="AE742" s="7" t="s">
        <v>47</v>
      </c>
      <c r="AF742" s="7" t="s">
        <v>7317</v>
      </c>
      <c r="AG742" s="7"/>
      <c r="AH742" s="7" t="s">
        <v>28349</v>
      </c>
      <c r="AI742" s="7" t="s">
        <v>7318</v>
      </c>
      <c r="AJ742" s="8" t="s">
        <v>4073</v>
      </c>
      <c r="AK742" s="8" t="s">
        <v>4074</v>
      </c>
      <c r="AL742" s="8" t="s">
        <v>27903</v>
      </c>
      <c r="AM742" s="8" t="s">
        <v>4075</v>
      </c>
      <c r="AN742" s="72" t="s">
        <v>31567</v>
      </c>
    </row>
    <row r="743" spans="2:40" ht="30" hidden="1">
      <c r="B743" s="85" t="str">
        <f>IF(AND(OR(W743='Haladó kereső'!$E$15,'Haladó kereső'!$E$15=""),OR(T743='Haladó kereső'!$E$14,'Haladó kereső'!$E$14=""),OR(O743&gt;='Haladó kereső'!$E$12,'Haladó kereső'!$E$12=""),OR(U743='Haladó kereső'!$E$16,'Haladó kereső'!$E$16=""),OR(O743&lt;='Haladó kereső'!$E$13,'Haladó kereső'!$E$13=""),OR(Y743='Haladó kereső'!$E$17,'Haladó kereső'!$E$17=""),OR(S743='Haladó kereső'!$E$10,'Haladó kereső'!$E$10=""),OR(Q743='Haladó kereső'!$E$9,'Haladó kereső'!$E$9="",'Haladó kereső'!$E$9="összes"),OR(J743='Haladó kereső'!$E$11,'Haladó kereső'!$E$11="")),"megfelel a választott feltételeknek","-")</f>
        <v>megfelel a választott feltételeknek</v>
      </c>
      <c r="D743" s="5" t="s">
        <v>7319</v>
      </c>
      <c r="E743" s="1">
        <v>17.756599999999999</v>
      </c>
      <c r="F743" s="1">
        <v>45.836833333333338</v>
      </c>
      <c r="G743" s="5"/>
      <c r="H743" s="5" t="s">
        <v>7320</v>
      </c>
      <c r="I743" s="5">
        <v>9159</v>
      </c>
      <c r="J743" s="5" t="s">
        <v>35</v>
      </c>
      <c r="K743" s="5" t="s">
        <v>3</v>
      </c>
      <c r="L743" s="5" t="s">
        <v>3</v>
      </c>
      <c r="M743" s="5" t="s">
        <v>3</v>
      </c>
      <c r="N743" s="5">
        <v>126</v>
      </c>
      <c r="O743" s="5">
        <v>131</v>
      </c>
      <c r="P743" s="5">
        <v>1297</v>
      </c>
      <c r="Q743" s="5" t="s">
        <v>36</v>
      </c>
      <c r="R743" s="5" t="s">
        <v>329</v>
      </c>
      <c r="S743" s="5" t="s">
        <v>330</v>
      </c>
      <c r="T743" s="2" t="s">
        <v>31600</v>
      </c>
      <c r="U743" s="6" t="s">
        <v>7321</v>
      </c>
      <c r="V743" s="6"/>
      <c r="W743" s="6" t="s">
        <v>40</v>
      </c>
      <c r="X743" s="6" t="s">
        <v>7322</v>
      </c>
      <c r="Y743" s="6">
        <v>3</v>
      </c>
      <c r="Z743" s="6" t="s">
        <v>7323</v>
      </c>
      <c r="AA743" s="6" t="s">
        <v>7324</v>
      </c>
      <c r="AB743" s="6" t="s">
        <v>7325</v>
      </c>
      <c r="AC743" s="6" t="s">
        <v>7326</v>
      </c>
      <c r="AD743" s="6" t="s">
        <v>3</v>
      </c>
      <c r="AE743" s="7" t="s">
        <v>7327</v>
      </c>
      <c r="AF743" s="7" t="s">
        <v>7328</v>
      </c>
      <c r="AG743" s="7"/>
      <c r="AH743" s="7" t="s">
        <v>28350</v>
      </c>
      <c r="AI743" s="7" t="s">
        <v>7329</v>
      </c>
      <c r="AJ743" s="8" t="s">
        <v>7330</v>
      </c>
      <c r="AK743" s="8" t="s">
        <v>7331</v>
      </c>
      <c r="AL743" s="8" t="s">
        <v>28351</v>
      </c>
      <c r="AM743" s="8" t="s">
        <v>7326</v>
      </c>
      <c r="AN743" s="72" t="s">
        <v>31567</v>
      </c>
    </row>
    <row r="744" spans="2:40" ht="30" hidden="1">
      <c r="B744" s="85" t="str">
        <f>IF(AND(OR(W744='Haladó kereső'!$E$15,'Haladó kereső'!$E$15=""),OR(T744='Haladó kereső'!$E$14,'Haladó kereső'!$E$14=""),OR(O744&gt;='Haladó kereső'!$E$12,'Haladó kereső'!$E$12=""),OR(U744='Haladó kereső'!$E$16,'Haladó kereső'!$E$16=""),OR(O744&lt;='Haladó kereső'!$E$13,'Haladó kereső'!$E$13=""),OR(Y744='Haladó kereső'!$E$17,'Haladó kereső'!$E$17=""),OR(S744='Haladó kereső'!$E$10,'Haladó kereső'!$E$10=""),OR(Q744='Haladó kereső'!$E$9,'Haladó kereső'!$E$9="",'Haladó kereső'!$E$9="összes"),OR(J744='Haladó kereső'!$E$11,'Haladó kereső'!$E$11="")),"megfelel a választott feltételeknek","-")</f>
        <v>megfelel a választott feltételeknek</v>
      </c>
      <c r="D744" s="5" t="s">
        <v>7332</v>
      </c>
      <c r="E744" s="1">
        <v>18.175266666666669</v>
      </c>
      <c r="F744" s="1">
        <v>45.802199999999999</v>
      </c>
      <c r="G744" s="5"/>
      <c r="H744" s="5" t="s">
        <v>7333</v>
      </c>
      <c r="I744" s="5">
        <v>22734</v>
      </c>
      <c r="J744" s="5" t="s">
        <v>35</v>
      </c>
      <c r="K744" s="5" t="s">
        <v>3</v>
      </c>
      <c r="L744" s="5" t="s">
        <v>3</v>
      </c>
      <c r="M744" s="5" t="s">
        <v>3</v>
      </c>
      <c r="N744" s="5">
        <v>283</v>
      </c>
      <c r="O744" s="5">
        <v>277</v>
      </c>
      <c r="P744" s="5">
        <v>1013</v>
      </c>
      <c r="Q744" s="5" t="s">
        <v>36</v>
      </c>
      <c r="R744" s="5" t="s">
        <v>887</v>
      </c>
      <c r="S744" s="5" t="s">
        <v>888</v>
      </c>
      <c r="T744" s="2" t="s">
        <v>31600</v>
      </c>
      <c r="U744" s="6" t="s">
        <v>5356</v>
      </c>
      <c r="V744" s="6"/>
      <c r="W744" s="6" t="s">
        <v>40</v>
      </c>
      <c r="X744" s="6" t="s">
        <v>5357</v>
      </c>
      <c r="Y744" s="6">
        <v>12</v>
      </c>
      <c r="Z744" s="6" t="s">
        <v>5358</v>
      </c>
      <c r="AA744" s="6" t="s">
        <v>7334</v>
      </c>
      <c r="AB744" s="6">
        <v>0</v>
      </c>
      <c r="AC744" s="6" t="s">
        <v>7335</v>
      </c>
      <c r="AD744" s="6" t="s">
        <v>7336</v>
      </c>
      <c r="AE744" s="7" t="s">
        <v>47</v>
      </c>
      <c r="AF744" s="7" t="s">
        <v>7337</v>
      </c>
      <c r="AG744" s="7"/>
      <c r="AH744" s="7" t="s">
        <v>28352</v>
      </c>
      <c r="AI744" s="7" t="s">
        <v>7335</v>
      </c>
      <c r="AJ744" s="8" t="s">
        <v>5364</v>
      </c>
      <c r="AK744" s="8" t="s">
        <v>5365</v>
      </c>
      <c r="AL744" s="8" t="s">
        <v>28082</v>
      </c>
      <c r="AM744" s="8" t="s">
        <v>5367</v>
      </c>
      <c r="AN744" s="72" t="s">
        <v>31567</v>
      </c>
    </row>
    <row r="745" spans="2:40" ht="30" hidden="1">
      <c r="B745" s="85" t="str">
        <f>IF(AND(OR(W745='Haladó kereső'!$E$15,'Haladó kereső'!$E$15=""),OR(T745='Haladó kereső'!$E$14,'Haladó kereső'!$E$14=""),OR(O745&gt;='Haladó kereső'!$E$12,'Haladó kereső'!$E$12=""),OR(U745='Haladó kereső'!$E$16,'Haladó kereső'!$E$16=""),OR(O745&lt;='Haladó kereső'!$E$13,'Haladó kereső'!$E$13=""),OR(Y745='Haladó kereső'!$E$17,'Haladó kereső'!$E$17=""),OR(S745='Haladó kereső'!$E$10,'Haladó kereső'!$E$10=""),OR(Q745='Haladó kereső'!$E$9,'Haladó kereső'!$E$9="",'Haladó kereső'!$E$9="összes"),OR(J745='Haladó kereső'!$E$11,'Haladó kereső'!$E$11="")),"megfelel a választott feltételeknek","-")</f>
        <v>megfelel a választott feltételeknek</v>
      </c>
      <c r="D745" s="5" t="s">
        <v>7338</v>
      </c>
      <c r="E745" s="1">
        <v>18.100900000000003</v>
      </c>
      <c r="F745" s="1">
        <v>45.838033333333335</v>
      </c>
      <c r="G745" s="5"/>
      <c r="H745" s="5" t="s">
        <v>7339</v>
      </c>
      <c r="I745" s="5">
        <v>12380</v>
      </c>
      <c r="J745" s="5" t="s">
        <v>35</v>
      </c>
      <c r="K745" s="5" t="s">
        <v>3</v>
      </c>
      <c r="L745" s="5" t="s">
        <v>3</v>
      </c>
      <c r="M745" s="5" t="s">
        <v>3</v>
      </c>
      <c r="N745" s="5">
        <v>109</v>
      </c>
      <c r="O745" s="5">
        <v>96</v>
      </c>
      <c r="P745" s="5">
        <v>491</v>
      </c>
      <c r="Q745" s="5" t="s">
        <v>36</v>
      </c>
      <c r="R745" s="5" t="s">
        <v>887</v>
      </c>
      <c r="S745" s="5" t="s">
        <v>888</v>
      </c>
      <c r="T745" s="2" t="s">
        <v>31600</v>
      </c>
      <c r="U745" s="6" t="s">
        <v>5356</v>
      </c>
      <c r="V745" s="6"/>
      <c r="W745" s="6" t="s">
        <v>40</v>
      </c>
      <c r="X745" s="6" t="s">
        <v>5357</v>
      </c>
      <c r="Y745" s="6">
        <v>12</v>
      </c>
      <c r="Z745" s="6" t="s">
        <v>5358</v>
      </c>
      <c r="AA745" s="6" t="s">
        <v>7340</v>
      </c>
      <c r="AB745" s="6">
        <v>0</v>
      </c>
      <c r="AC745" s="6" t="s">
        <v>7297</v>
      </c>
      <c r="AD745" s="6" t="s">
        <v>3</v>
      </c>
      <c r="AE745" s="7" t="s">
        <v>47</v>
      </c>
      <c r="AF745" s="7" t="s">
        <v>7341</v>
      </c>
      <c r="AG745" s="7"/>
      <c r="AH745" s="7" t="s">
        <v>28353</v>
      </c>
      <c r="AI745" s="7" t="s">
        <v>7342</v>
      </c>
      <c r="AJ745" s="8" t="s">
        <v>5364</v>
      </c>
      <c r="AK745" s="8" t="s">
        <v>5365</v>
      </c>
      <c r="AL745" s="8" t="s">
        <v>28082</v>
      </c>
      <c r="AM745" s="8" t="s">
        <v>5367</v>
      </c>
      <c r="AN745" s="72" t="s">
        <v>31567</v>
      </c>
    </row>
    <row r="746" spans="2:40" ht="30" hidden="1">
      <c r="B746" s="85" t="str">
        <f>IF(AND(OR(W746='Haladó kereső'!$E$15,'Haladó kereső'!$E$15=""),OR(T746='Haladó kereső'!$E$14,'Haladó kereső'!$E$14=""),OR(O746&gt;='Haladó kereső'!$E$12,'Haladó kereső'!$E$12=""),OR(U746='Haladó kereső'!$E$16,'Haladó kereső'!$E$16=""),OR(O746&lt;='Haladó kereső'!$E$13,'Haladó kereső'!$E$13=""),OR(Y746='Haladó kereső'!$E$17,'Haladó kereső'!$E$17=""),OR(S746='Haladó kereső'!$E$10,'Haladó kereső'!$E$10=""),OR(Q746='Haladó kereső'!$E$9,'Haladó kereső'!$E$9="",'Haladó kereső'!$E$9="összes"),OR(J746='Haladó kereső'!$E$11,'Haladó kereső'!$E$11="")),"megfelel a választott feltételeknek","-")</f>
        <v>megfelel a választott feltételeknek</v>
      </c>
      <c r="D746" s="5" t="s">
        <v>7343</v>
      </c>
      <c r="E746" s="1">
        <v>18.2074</v>
      </c>
      <c r="F746" s="1">
        <v>45.802899999999994</v>
      </c>
      <c r="G746" s="5"/>
      <c r="H746" s="5" t="s">
        <v>7344</v>
      </c>
      <c r="I746" s="5">
        <v>28608</v>
      </c>
      <c r="J746" s="5" t="s">
        <v>35</v>
      </c>
      <c r="K746" s="5" t="s">
        <v>3</v>
      </c>
      <c r="L746" s="5" t="s">
        <v>3</v>
      </c>
      <c r="M746" s="5" t="s">
        <v>3</v>
      </c>
      <c r="N746" s="5">
        <v>693</v>
      </c>
      <c r="O746" s="5">
        <v>702</v>
      </c>
      <c r="P746" s="5">
        <v>1122</v>
      </c>
      <c r="Q746" s="5" t="s">
        <v>36</v>
      </c>
      <c r="R746" s="5" t="s">
        <v>887</v>
      </c>
      <c r="S746" s="5" t="s">
        <v>888</v>
      </c>
      <c r="T746" s="2" t="s">
        <v>31600</v>
      </c>
      <c r="U746" s="6" t="s">
        <v>5356</v>
      </c>
      <c r="V746" s="6"/>
      <c r="W746" s="6" t="s">
        <v>40</v>
      </c>
      <c r="X746" s="6" t="s">
        <v>5357</v>
      </c>
      <c r="Y746" s="6">
        <v>12</v>
      </c>
      <c r="Z746" s="6" t="s">
        <v>5358</v>
      </c>
      <c r="AA746" s="6" t="s">
        <v>7345</v>
      </c>
      <c r="AB746" s="6" t="s">
        <v>7346</v>
      </c>
      <c r="AC746" s="6" t="s">
        <v>7347</v>
      </c>
      <c r="AD746" s="6" t="s">
        <v>7348</v>
      </c>
      <c r="AE746" s="7" t="s">
        <v>47</v>
      </c>
      <c r="AF746" s="7" t="s">
        <v>7349</v>
      </c>
      <c r="AG746" s="7"/>
      <c r="AH746" s="7" t="s">
        <v>28354</v>
      </c>
      <c r="AI746" s="7" t="s">
        <v>7350</v>
      </c>
      <c r="AJ746" s="8" t="s">
        <v>5364</v>
      </c>
      <c r="AK746" s="8" t="s">
        <v>5365</v>
      </c>
      <c r="AL746" s="8" t="s">
        <v>28082</v>
      </c>
      <c r="AM746" s="8" t="s">
        <v>5367</v>
      </c>
      <c r="AN746" s="72" t="s">
        <v>31567</v>
      </c>
    </row>
    <row r="747" spans="2:40" ht="30" hidden="1">
      <c r="B747" s="85" t="str">
        <f>IF(AND(OR(W747='Haladó kereső'!$E$15,'Haladó kereső'!$E$15=""),OR(T747='Haladó kereső'!$E$14,'Haladó kereső'!$E$14=""),OR(O747&gt;='Haladó kereső'!$E$12,'Haladó kereső'!$E$12=""),OR(U747='Haladó kereső'!$E$16,'Haladó kereső'!$E$16=""),OR(O747&lt;='Haladó kereső'!$E$13,'Haladó kereső'!$E$13=""),OR(Y747='Haladó kereső'!$E$17,'Haladó kereső'!$E$17=""),OR(S747='Haladó kereső'!$E$10,'Haladó kereső'!$E$10=""),OR(Q747='Haladó kereső'!$E$9,'Haladó kereső'!$E$9="",'Haladó kereső'!$E$9="összes"),OR(J747='Haladó kereső'!$E$11,'Haladó kereső'!$E$11="")),"megfelel a választott feltételeknek","-")</f>
        <v>megfelel a választott feltételeknek</v>
      </c>
      <c r="D747" s="5" t="s">
        <v>7351</v>
      </c>
      <c r="E747" s="1">
        <v>18.159199999999998</v>
      </c>
      <c r="F747" s="1">
        <v>45.835433333333334</v>
      </c>
      <c r="G747" s="5"/>
      <c r="H747" s="5" t="s">
        <v>7352</v>
      </c>
      <c r="I747" s="5">
        <v>30030</v>
      </c>
      <c r="J747" s="5" t="s">
        <v>35</v>
      </c>
      <c r="K747" s="5" t="s">
        <v>3</v>
      </c>
      <c r="L747" s="5" t="s">
        <v>3</v>
      </c>
      <c r="M747" s="5" t="s">
        <v>3</v>
      </c>
      <c r="N747" s="5">
        <v>207</v>
      </c>
      <c r="O747" s="5">
        <v>201</v>
      </c>
      <c r="P747" s="5">
        <v>625</v>
      </c>
      <c r="Q747" s="5" t="s">
        <v>36</v>
      </c>
      <c r="R747" s="5" t="s">
        <v>887</v>
      </c>
      <c r="S747" s="5" t="s">
        <v>888</v>
      </c>
      <c r="T747" s="2" t="s">
        <v>31600</v>
      </c>
      <c r="U747" s="6" t="s">
        <v>7353</v>
      </c>
      <c r="V747" s="6"/>
      <c r="W747" s="6" t="s">
        <v>40</v>
      </c>
      <c r="X747" s="6" t="s">
        <v>7354</v>
      </c>
      <c r="Y747" s="6">
        <v>4</v>
      </c>
      <c r="Z747" s="6" t="s">
        <v>7355</v>
      </c>
      <c r="AA747" s="6" t="s">
        <v>7356</v>
      </c>
      <c r="AB747" s="6" t="s">
        <v>7357</v>
      </c>
      <c r="AC747" s="6" t="s">
        <v>3</v>
      </c>
      <c r="AD747" s="6" t="s">
        <v>3</v>
      </c>
      <c r="AE747" s="7" t="s">
        <v>47</v>
      </c>
      <c r="AF747" s="7" t="s">
        <v>7358</v>
      </c>
      <c r="AG747" s="7"/>
      <c r="AH747" s="7" t="s">
        <v>28355</v>
      </c>
      <c r="AI747" s="7" t="s">
        <v>7359</v>
      </c>
      <c r="AJ747" s="8" t="s">
        <v>7360</v>
      </c>
      <c r="AK747" s="8" t="s">
        <v>7361</v>
      </c>
      <c r="AL747" s="8" t="s">
        <v>28356</v>
      </c>
      <c r="AM747" s="8" t="s">
        <v>7362</v>
      </c>
      <c r="AN747" s="72" t="s">
        <v>31567</v>
      </c>
    </row>
    <row r="748" spans="2:40" ht="30" hidden="1">
      <c r="B748" s="85" t="str">
        <f>IF(AND(OR(W748='Haladó kereső'!$E$15,'Haladó kereső'!$E$15=""),OR(T748='Haladó kereső'!$E$14,'Haladó kereső'!$E$14=""),OR(O748&gt;='Haladó kereső'!$E$12,'Haladó kereső'!$E$12=""),OR(U748='Haladó kereső'!$E$16,'Haladó kereső'!$E$16=""),OR(O748&lt;='Haladó kereső'!$E$13,'Haladó kereső'!$E$13=""),OR(Y748='Haladó kereső'!$E$17,'Haladó kereső'!$E$17=""),OR(S748='Haladó kereső'!$E$10,'Haladó kereső'!$E$10=""),OR(Q748='Haladó kereső'!$E$9,'Haladó kereső'!$E$9="",'Haladó kereső'!$E$9="összes"),OR(J748='Haladó kereső'!$E$11,'Haladó kereső'!$E$11="")),"megfelel a választott feltételeknek","-")</f>
        <v>megfelel a választott feltételeknek</v>
      </c>
      <c r="D748" s="5" t="s">
        <v>7363</v>
      </c>
      <c r="E748" s="1">
        <v>17.820766666666668</v>
      </c>
      <c r="F748" s="1">
        <v>45.820266666666669</v>
      </c>
      <c r="G748" s="5"/>
      <c r="H748" s="5" t="s">
        <v>7364</v>
      </c>
      <c r="I748" s="5">
        <v>21698</v>
      </c>
      <c r="J748" s="5" t="s">
        <v>35</v>
      </c>
      <c r="K748" s="5" t="s">
        <v>3</v>
      </c>
      <c r="L748" s="5" t="s">
        <v>3</v>
      </c>
      <c r="M748" s="5" t="s">
        <v>3</v>
      </c>
      <c r="N748" s="5">
        <v>423</v>
      </c>
      <c r="O748" s="5">
        <v>436</v>
      </c>
      <c r="P748" s="5">
        <v>1820</v>
      </c>
      <c r="Q748" s="5" t="s">
        <v>36</v>
      </c>
      <c r="R748" s="5" t="s">
        <v>329</v>
      </c>
      <c r="S748" s="5" t="s">
        <v>330</v>
      </c>
      <c r="T748" s="2" t="s">
        <v>31600</v>
      </c>
      <c r="U748" s="6" t="s">
        <v>7321</v>
      </c>
      <c r="V748" s="6"/>
      <c r="W748" s="6" t="s">
        <v>40</v>
      </c>
      <c r="X748" s="6" t="s">
        <v>7322</v>
      </c>
      <c r="Y748" s="6">
        <v>3</v>
      </c>
      <c r="Z748" s="6" t="s">
        <v>7323</v>
      </c>
      <c r="AA748" s="6" t="s">
        <v>7365</v>
      </c>
      <c r="AB748" s="6" t="s">
        <v>7366</v>
      </c>
      <c r="AC748" s="6" t="s">
        <v>7367</v>
      </c>
      <c r="AD748" s="6" t="s">
        <v>3</v>
      </c>
      <c r="AE748" s="7" t="s">
        <v>47</v>
      </c>
      <c r="AF748" s="7" t="s">
        <v>7368</v>
      </c>
      <c r="AG748" s="7"/>
      <c r="AH748" s="7" t="s">
        <v>28357</v>
      </c>
      <c r="AI748" s="7" t="s">
        <v>7367</v>
      </c>
      <c r="AJ748" s="8" t="s">
        <v>7330</v>
      </c>
      <c r="AK748" s="8" t="s">
        <v>7331</v>
      </c>
      <c r="AL748" s="8" t="s">
        <v>28351</v>
      </c>
      <c r="AM748" s="8" t="s">
        <v>7326</v>
      </c>
      <c r="AN748" s="72" t="s">
        <v>31567</v>
      </c>
    </row>
    <row r="749" spans="2:40" ht="30" hidden="1">
      <c r="B749" s="85" t="str">
        <f>IF(AND(OR(W749='Haladó kereső'!$E$15,'Haladó kereső'!$E$15=""),OR(T749='Haladó kereső'!$E$14,'Haladó kereső'!$E$14=""),OR(O749&gt;='Haladó kereső'!$E$12,'Haladó kereső'!$E$12=""),OR(U749='Haladó kereső'!$E$16,'Haladó kereső'!$E$16=""),OR(O749&lt;='Haladó kereső'!$E$13,'Haladó kereső'!$E$13=""),OR(Y749='Haladó kereső'!$E$17,'Haladó kereső'!$E$17=""),OR(S749='Haladó kereső'!$E$10,'Haladó kereső'!$E$10=""),OR(Q749='Haladó kereső'!$E$9,'Haladó kereső'!$E$9="",'Haladó kereső'!$E$9="összes"),OR(J749='Haladó kereső'!$E$11,'Haladó kereső'!$E$11="")),"megfelel a választott feltételeknek","-")</f>
        <v>megfelel a választott feltételeknek</v>
      </c>
      <c r="D749" s="5" t="s">
        <v>7369</v>
      </c>
      <c r="E749" s="1">
        <v>17.570766666666668</v>
      </c>
      <c r="F749" s="1">
        <v>45.938933333333331</v>
      </c>
      <c r="G749" s="5"/>
      <c r="H749" s="5" t="s">
        <v>7370</v>
      </c>
      <c r="I749" s="5">
        <v>15884</v>
      </c>
      <c r="J749" s="5" t="s">
        <v>35</v>
      </c>
      <c r="K749" s="5" t="s">
        <v>3</v>
      </c>
      <c r="L749" s="5" t="s">
        <v>3</v>
      </c>
      <c r="M749" s="5" t="s">
        <v>3</v>
      </c>
      <c r="N749" s="5">
        <v>425</v>
      </c>
      <c r="O749" s="5">
        <v>420</v>
      </c>
      <c r="P749" s="5">
        <v>845</v>
      </c>
      <c r="Q749" s="5" t="s">
        <v>275</v>
      </c>
      <c r="R749" s="5" t="s">
        <v>1467</v>
      </c>
      <c r="S749" s="5" t="s">
        <v>1468</v>
      </c>
      <c r="T749" s="2" t="s">
        <v>31600</v>
      </c>
      <c r="U749" s="6" t="s">
        <v>6636</v>
      </c>
      <c r="V749" s="6"/>
      <c r="W749" s="6" t="s">
        <v>40</v>
      </c>
      <c r="X749" s="6" t="s">
        <v>6638</v>
      </c>
      <c r="Y749" s="6">
        <v>9</v>
      </c>
      <c r="Z749" s="6" t="s">
        <v>6639</v>
      </c>
      <c r="AA749" s="6" t="s">
        <v>7371</v>
      </c>
      <c r="AB749" s="6">
        <v>0</v>
      </c>
      <c r="AC749" s="6" t="s">
        <v>6641</v>
      </c>
      <c r="AD749" s="6" t="s">
        <v>7372</v>
      </c>
      <c r="AE749" s="7" t="s">
        <v>47</v>
      </c>
      <c r="AF749" s="7" t="s">
        <v>7373</v>
      </c>
      <c r="AG749" s="7"/>
      <c r="AH749" s="7" t="s">
        <v>28358</v>
      </c>
      <c r="AI749" s="7" t="s">
        <v>6641</v>
      </c>
      <c r="AJ749" s="8" t="s">
        <v>6646</v>
      </c>
      <c r="AK749" s="8" t="s">
        <v>6644</v>
      </c>
      <c r="AL749" s="8" t="s">
        <v>28348</v>
      </c>
      <c r="AM749" s="8" t="s">
        <v>6641</v>
      </c>
      <c r="AN749" s="72" t="s">
        <v>31567</v>
      </c>
    </row>
    <row r="750" spans="2:40" ht="30" hidden="1">
      <c r="B750" s="85" t="str">
        <f>IF(AND(OR(W750='Haladó kereső'!$E$15,'Haladó kereső'!$E$15=""),OR(T750='Haladó kereső'!$E$14,'Haladó kereső'!$E$14=""),OR(O750&gt;='Haladó kereső'!$E$12,'Haladó kereső'!$E$12=""),OR(U750='Haladó kereső'!$E$16,'Haladó kereső'!$E$16=""),OR(O750&lt;='Haladó kereső'!$E$13,'Haladó kereső'!$E$13=""),OR(Y750='Haladó kereső'!$E$17,'Haladó kereső'!$E$17=""),OR(S750='Haladó kereső'!$E$10,'Haladó kereső'!$E$10=""),OR(Q750='Haladó kereső'!$E$9,'Haladó kereső'!$E$9="",'Haladó kereső'!$E$9="összes"),OR(J750='Haladó kereső'!$E$11,'Haladó kereső'!$E$11="")),"megfelel a választott feltételeknek","-")</f>
        <v>megfelel a választott feltételeknek</v>
      </c>
      <c r="D750" s="5" t="s">
        <v>6771</v>
      </c>
      <c r="E750" s="1">
        <v>19.0533</v>
      </c>
      <c r="F750" s="1">
        <v>48.050899999999999</v>
      </c>
      <c r="G750" s="5"/>
      <c r="H750" s="5" t="s">
        <v>7374</v>
      </c>
      <c r="I750" s="5">
        <v>8156</v>
      </c>
      <c r="J750" s="5" t="s">
        <v>35</v>
      </c>
      <c r="K750" s="5" t="s">
        <v>3</v>
      </c>
      <c r="L750" s="5" t="s">
        <v>3</v>
      </c>
      <c r="M750" s="5" t="s">
        <v>3</v>
      </c>
      <c r="N750" s="5">
        <v>1489</v>
      </c>
      <c r="O750" s="5">
        <v>1466</v>
      </c>
      <c r="P750" s="5">
        <v>2218</v>
      </c>
      <c r="Q750" s="5" t="s">
        <v>827</v>
      </c>
      <c r="R750" s="5" t="s">
        <v>2999</v>
      </c>
      <c r="S750" s="5" t="s">
        <v>2067</v>
      </c>
      <c r="T750" s="2" t="s">
        <v>31600</v>
      </c>
      <c r="U750" s="6" t="s">
        <v>6771</v>
      </c>
      <c r="V750" s="6"/>
      <c r="W750" s="6" t="s">
        <v>20</v>
      </c>
      <c r="X750" s="6" t="s">
        <v>6772</v>
      </c>
      <c r="Y750" s="6">
        <v>5</v>
      </c>
      <c r="Z750" s="6" t="s">
        <v>6773</v>
      </c>
      <c r="AA750" s="6" t="s">
        <v>6780</v>
      </c>
      <c r="AB750" s="6" t="s">
        <v>6781</v>
      </c>
      <c r="AC750" s="6" t="s">
        <v>7375</v>
      </c>
      <c r="AD750" s="6" t="s">
        <v>7376</v>
      </c>
      <c r="AE750" s="7" t="s">
        <v>47</v>
      </c>
      <c r="AF750" s="7" t="s">
        <v>7377</v>
      </c>
      <c r="AG750" s="7"/>
      <c r="AH750" s="7" t="s">
        <v>28359</v>
      </c>
      <c r="AI750" s="7" t="s">
        <v>7378</v>
      </c>
      <c r="AJ750" s="8" t="s">
        <v>6779</v>
      </c>
      <c r="AK750" s="8" t="s">
        <v>6780</v>
      </c>
      <c r="AL750" s="8" t="s">
        <v>28360</v>
      </c>
      <c r="AM750" s="8" t="s">
        <v>6782</v>
      </c>
      <c r="AN750" s="72" t="s">
        <v>31567</v>
      </c>
    </row>
    <row r="751" spans="2:40" ht="15.75" hidden="1">
      <c r="B751" s="85" t="str">
        <f>IF(AND(OR(W751='Haladó kereső'!$E$15,'Haladó kereső'!$E$15=""),OR(T751='Haladó kereső'!$E$14,'Haladó kereső'!$E$14=""),OR(O751&gt;='Haladó kereső'!$E$12,'Haladó kereső'!$E$12=""),OR(U751='Haladó kereső'!$E$16,'Haladó kereső'!$E$16=""),OR(O751&lt;='Haladó kereső'!$E$13,'Haladó kereső'!$E$13=""),OR(Y751='Haladó kereső'!$E$17,'Haladó kereső'!$E$17=""),OR(S751='Haladó kereső'!$E$10,'Haladó kereső'!$E$10=""),OR(Q751='Haladó kereső'!$E$9,'Haladó kereső'!$E$9="",'Haladó kereső'!$E$9="összes"),OR(J751='Haladó kereső'!$E$11,'Haladó kereső'!$E$11="")),"megfelel a választott feltételeknek","-")</f>
        <v>megfelel a választott feltételeknek</v>
      </c>
      <c r="D751" s="5" t="s">
        <v>7379</v>
      </c>
      <c r="E751" s="1">
        <v>20.489433333333334</v>
      </c>
      <c r="F751" s="1">
        <v>48.284033333333333</v>
      </c>
      <c r="G751" s="5"/>
      <c r="H751" s="5" t="s">
        <v>7380</v>
      </c>
      <c r="I751" s="5">
        <v>27669</v>
      </c>
      <c r="J751" s="5" t="s">
        <v>35</v>
      </c>
      <c r="K751" s="5" t="s">
        <v>3</v>
      </c>
      <c r="L751" s="5" t="s">
        <v>3</v>
      </c>
      <c r="M751" s="5" t="s">
        <v>3</v>
      </c>
      <c r="N751" s="5">
        <v>299</v>
      </c>
      <c r="O751" s="5">
        <v>291</v>
      </c>
      <c r="P751" s="5">
        <v>1300</v>
      </c>
      <c r="Q751" s="5" t="s">
        <v>69</v>
      </c>
      <c r="R751" s="5" t="s">
        <v>387</v>
      </c>
      <c r="S751" s="5" t="s">
        <v>388</v>
      </c>
      <c r="T751" s="2" t="s">
        <v>31600</v>
      </c>
      <c r="U751" s="6" t="s">
        <v>7381</v>
      </c>
      <c r="V751" s="6"/>
      <c r="W751" s="6" t="s">
        <v>40</v>
      </c>
      <c r="X751" s="6" t="s">
        <v>7382</v>
      </c>
      <c r="Y751" s="6">
        <v>2</v>
      </c>
      <c r="Z751" s="6" t="s">
        <v>7383</v>
      </c>
      <c r="AA751" s="6" t="s">
        <v>7384</v>
      </c>
      <c r="AB751" s="6">
        <v>0</v>
      </c>
      <c r="AC751" s="6" t="s">
        <v>7385</v>
      </c>
      <c r="AD751" s="6" t="s">
        <v>7386</v>
      </c>
      <c r="AE751" s="7" t="s">
        <v>47</v>
      </c>
      <c r="AF751" s="7" t="s">
        <v>7387</v>
      </c>
      <c r="AG751" s="7"/>
      <c r="AH751" s="7" t="s">
        <v>28361</v>
      </c>
      <c r="AI751" s="7" t="s">
        <v>7389</v>
      </c>
      <c r="AJ751" s="8" t="s">
        <v>7390</v>
      </c>
      <c r="AK751" s="8" t="s">
        <v>7391</v>
      </c>
      <c r="AL751" s="8" t="s">
        <v>28362</v>
      </c>
      <c r="AM751" s="8" t="s">
        <v>7392</v>
      </c>
      <c r="AN751" s="72" t="s">
        <v>31567</v>
      </c>
    </row>
    <row r="752" spans="2:40" ht="30" hidden="1">
      <c r="B752" s="85" t="str">
        <f>IF(AND(OR(W752='Haladó kereső'!$E$15,'Haladó kereső'!$E$15=""),OR(T752='Haladó kereső'!$E$14,'Haladó kereső'!$E$14=""),OR(O752&gt;='Haladó kereső'!$E$12,'Haladó kereső'!$E$12=""),OR(U752='Haladó kereső'!$E$16,'Haladó kereső'!$E$16=""),OR(O752&lt;='Haladó kereső'!$E$13,'Haladó kereső'!$E$13=""),OR(Y752='Haladó kereső'!$E$17,'Haladó kereső'!$E$17=""),OR(S752='Haladó kereső'!$E$10,'Haladó kereső'!$E$10=""),OR(Q752='Haladó kereső'!$E$9,'Haladó kereső'!$E$9="",'Haladó kereső'!$E$9="összes"),OR(J752='Haladó kereső'!$E$11,'Haladó kereső'!$E$11="")),"megfelel a választott feltételeknek","-")</f>
        <v>megfelel a választott feltételeknek</v>
      </c>
      <c r="D752" s="5" t="s">
        <v>7393</v>
      </c>
      <c r="E752" s="1">
        <v>17.940933333333334</v>
      </c>
      <c r="F752" s="1">
        <v>47.306699999999999</v>
      </c>
      <c r="G752" s="5"/>
      <c r="H752" s="5" t="s">
        <v>7394</v>
      </c>
      <c r="I752" s="5">
        <v>2936</v>
      </c>
      <c r="J752" s="5" t="s">
        <v>35</v>
      </c>
      <c r="K752" s="5" t="s">
        <v>3</v>
      </c>
      <c r="L752" s="5" t="s">
        <v>3</v>
      </c>
      <c r="M752" s="5" t="s">
        <v>3</v>
      </c>
      <c r="N752" s="5">
        <v>1775</v>
      </c>
      <c r="O752" s="5">
        <v>1775</v>
      </c>
      <c r="P752" s="5">
        <v>2458</v>
      </c>
      <c r="Q752" s="5" t="s">
        <v>176</v>
      </c>
      <c r="R752" s="5" t="s">
        <v>1813</v>
      </c>
      <c r="S752" s="5" t="s">
        <v>1814</v>
      </c>
      <c r="T752" s="2" t="s">
        <v>31600</v>
      </c>
      <c r="U752" s="6" t="s">
        <v>7393</v>
      </c>
      <c r="V752" s="6"/>
      <c r="W752" s="6" t="s">
        <v>20</v>
      </c>
      <c r="X752" s="6" t="s">
        <v>7395</v>
      </c>
      <c r="Y752" s="6">
        <v>2</v>
      </c>
      <c r="Z752" s="6" t="s">
        <v>7396</v>
      </c>
      <c r="AA752" s="6" t="s">
        <v>7397</v>
      </c>
      <c r="AB752" s="6" t="s">
        <v>7398</v>
      </c>
      <c r="AC752" s="6" t="s">
        <v>7399</v>
      </c>
      <c r="AD752" s="6" t="s">
        <v>7400</v>
      </c>
      <c r="AE752" s="7" t="s">
        <v>47</v>
      </c>
      <c r="AF752" s="7" t="s">
        <v>7401</v>
      </c>
      <c r="AG752" s="7"/>
      <c r="AH752" s="7" t="s">
        <v>28363</v>
      </c>
      <c r="AI752" s="7" t="s">
        <v>7402</v>
      </c>
      <c r="AJ752" s="8" t="s">
        <v>7403</v>
      </c>
      <c r="AK752" s="8" t="s">
        <v>7404</v>
      </c>
      <c r="AL752" s="8" t="s">
        <v>28364</v>
      </c>
      <c r="AM752" s="8" t="s">
        <v>7405</v>
      </c>
      <c r="AN752" s="72" t="s">
        <v>31567</v>
      </c>
    </row>
    <row r="753" spans="2:40" ht="30" hidden="1">
      <c r="B753" s="85" t="str">
        <f>IF(AND(OR(W753='Haladó kereső'!$E$15,'Haladó kereső'!$E$15=""),OR(T753='Haladó kereső'!$E$14,'Haladó kereső'!$E$14=""),OR(O753&gt;='Haladó kereső'!$E$12,'Haladó kereső'!$E$12=""),OR(U753='Haladó kereső'!$E$16,'Haladó kereső'!$E$16=""),OR(O753&lt;='Haladó kereső'!$E$13,'Haladó kereső'!$E$13=""),OR(Y753='Haladó kereső'!$E$17,'Haladó kereső'!$E$17=""),OR(S753='Haladó kereső'!$E$10,'Haladó kereső'!$E$10=""),OR(Q753='Haladó kereső'!$E$9,'Haladó kereső'!$E$9="",'Haladó kereső'!$E$9="összes"),OR(J753='Haladó kereső'!$E$11,'Haladó kereső'!$E$11="")),"megfelel a választott feltételeknek","-")</f>
        <v>megfelel a választott feltételeknek</v>
      </c>
      <c r="D753" s="5" t="s">
        <v>7406</v>
      </c>
      <c r="E753" s="1">
        <v>16.617066666666666</v>
      </c>
      <c r="F753" s="1">
        <v>47.086033333333333</v>
      </c>
      <c r="G753" s="5"/>
      <c r="H753" s="5" t="s">
        <v>7407</v>
      </c>
      <c r="I753" s="5">
        <v>2927</v>
      </c>
      <c r="J753" s="5" t="s">
        <v>35</v>
      </c>
      <c r="K753" s="5" t="s">
        <v>3</v>
      </c>
      <c r="L753" s="5" t="s">
        <v>3</v>
      </c>
      <c r="M753" s="5" t="s">
        <v>3</v>
      </c>
      <c r="N753" s="5">
        <v>261</v>
      </c>
      <c r="O753" s="5">
        <v>253</v>
      </c>
      <c r="P753" s="5">
        <v>1524</v>
      </c>
      <c r="Q753" s="5" t="s">
        <v>218</v>
      </c>
      <c r="R753" s="5" t="s">
        <v>3796</v>
      </c>
      <c r="S753" s="5" t="s">
        <v>3797</v>
      </c>
      <c r="T753" s="2" t="s">
        <v>31600</v>
      </c>
      <c r="U753" s="6" t="s">
        <v>3798</v>
      </c>
      <c r="V753" s="6"/>
      <c r="W753" s="6" t="s">
        <v>40</v>
      </c>
      <c r="X753" s="6" t="s">
        <v>3799</v>
      </c>
      <c r="Y753" s="6">
        <v>12</v>
      </c>
      <c r="Z753" s="6" t="s">
        <v>3800</v>
      </c>
      <c r="AA753" s="6" t="s">
        <v>7408</v>
      </c>
      <c r="AB753" s="6">
        <v>0</v>
      </c>
      <c r="AC753" s="6" t="s">
        <v>3803</v>
      </c>
      <c r="AD753" s="6" t="s">
        <v>3</v>
      </c>
      <c r="AE753" s="7" t="s">
        <v>47</v>
      </c>
      <c r="AF753" s="7" t="s">
        <v>7409</v>
      </c>
      <c r="AG753" s="7"/>
      <c r="AH753" s="7" t="s">
        <v>28365</v>
      </c>
      <c r="AI753" s="7" t="s">
        <v>7410</v>
      </c>
      <c r="AJ753" s="8" t="s">
        <v>3806</v>
      </c>
      <c r="AK753" s="8" t="s">
        <v>3807</v>
      </c>
      <c r="AL753" s="8" t="s">
        <v>27866</v>
      </c>
      <c r="AM753" s="8" t="s">
        <v>3808</v>
      </c>
      <c r="AN753" s="72" t="s">
        <v>31567</v>
      </c>
    </row>
    <row r="754" spans="2:40" ht="30" hidden="1">
      <c r="B754" s="85" t="str">
        <f>IF(AND(OR(W754='Haladó kereső'!$E$15,'Haladó kereső'!$E$15=""),OR(T754='Haladó kereső'!$E$14,'Haladó kereső'!$E$14=""),OR(O754&gt;='Haladó kereső'!$E$12,'Haladó kereső'!$E$12=""),OR(U754='Haladó kereső'!$E$16,'Haladó kereső'!$E$16=""),OR(O754&lt;='Haladó kereső'!$E$13,'Haladó kereső'!$E$13=""),OR(Y754='Haladó kereső'!$E$17,'Haladó kereső'!$E$17=""),OR(S754='Haladó kereső'!$E$10,'Haladó kereső'!$E$10=""),OR(Q754='Haladó kereső'!$E$9,'Haladó kereső'!$E$9="",'Haladó kereső'!$E$9="összes"),OR(J754='Haladó kereső'!$E$11,'Haladó kereső'!$E$11="")),"megfelel a választott feltételeknek","-")</f>
        <v>megfelel a választott feltételeknek</v>
      </c>
      <c r="D754" s="5" t="s">
        <v>7411</v>
      </c>
      <c r="E754" s="1">
        <v>18.325266666666668</v>
      </c>
      <c r="F754" s="1">
        <v>47.733333333333334</v>
      </c>
      <c r="G754" s="5"/>
      <c r="H754" s="5" t="s">
        <v>7412</v>
      </c>
      <c r="I754" s="5">
        <v>33835</v>
      </c>
      <c r="J754" s="5" t="s">
        <v>35</v>
      </c>
      <c r="K754" s="5" t="s">
        <v>3</v>
      </c>
      <c r="L754" s="5" t="s">
        <v>3</v>
      </c>
      <c r="M754" s="5" t="s">
        <v>3</v>
      </c>
      <c r="N754" s="5">
        <v>1514</v>
      </c>
      <c r="O754" s="5">
        <v>1516</v>
      </c>
      <c r="P754" s="5">
        <v>1484</v>
      </c>
      <c r="Q754" s="5" t="s">
        <v>193</v>
      </c>
      <c r="R754" s="5" t="s">
        <v>1673</v>
      </c>
      <c r="S754" s="5" t="s">
        <v>1674</v>
      </c>
      <c r="T754" s="2" t="s">
        <v>31600</v>
      </c>
      <c r="U754" s="6" t="s">
        <v>7413</v>
      </c>
      <c r="V754" s="6"/>
      <c r="W754" s="6" t="s">
        <v>40</v>
      </c>
      <c r="X754" s="6" t="s">
        <v>7414</v>
      </c>
      <c r="Y754" s="6">
        <v>4</v>
      </c>
      <c r="Z754" s="6" t="s">
        <v>7415</v>
      </c>
      <c r="AA754" s="6" t="s">
        <v>7416</v>
      </c>
      <c r="AB754" s="6" t="s">
        <v>7417</v>
      </c>
      <c r="AC754" s="6" t="s">
        <v>7418</v>
      </c>
      <c r="AD754" s="6" t="s">
        <v>7419</v>
      </c>
      <c r="AE754" s="7" t="s">
        <v>7420</v>
      </c>
      <c r="AF754" s="7" t="s">
        <v>7421</v>
      </c>
      <c r="AG754" s="7"/>
      <c r="AH754" s="7" t="s">
        <v>28366</v>
      </c>
      <c r="AI754" s="7" t="s">
        <v>7422</v>
      </c>
      <c r="AJ754" s="8" t="s">
        <v>7423</v>
      </c>
      <c r="AK754" s="8" t="s">
        <v>7424</v>
      </c>
      <c r="AL754" s="8" t="s">
        <v>28367</v>
      </c>
      <c r="AM754" s="8" t="s">
        <v>7425</v>
      </c>
      <c r="AN754" s="72" t="s">
        <v>31567</v>
      </c>
    </row>
    <row r="755" spans="2:40" ht="30" hidden="1">
      <c r="B755" s="85" t="str">
        <f>IF(AND(OR(W755='Haladó kereső'!$E$15,'Haladó kereső'!$E$15=""),OR(T755='Haladó kereső'!$E$14,'Haladó kereső'!$E$14=""),OR(O755&gt;='Haladó kereső'!$E$12,'Haladó kereső'!$E$12=""),OR(U755='Haladó kereső'!$E$16,'Haladó kereső'!$E$16=""),OR(O755&lt;='Haladó kereső'!$E$13,'Haladó kereső'!$E$13=""),OR(Y755='Haladó kereső'!$E$17,'Haladó kereső'!$E$17=""),OR(S755='Haladó kereső'!$E$10,'Haladó kereső'!$E$10=""),OR(Q755='Haladó kereső'!$E$9,'Haladó kereső'!$E$9="",'Haladó kereső'!$E$9="összes"),OR(J755='Haladó kereső'!$E$11,'Haladó kereső'!$E$11="")),"megfelel a választott feltételeknek","-")</f>
        <v>megfelel a választott feltételeknek</v>
      </c>
      <c r="D755" s="5" t="s">
        <v>7426</v>
      </c>
      <c r="E755" s="1">
        <v>19.033833333333334</v>
      </c>
      <c r="F755" s="1">
        <v>47.789333333333332</v>
      </c>
      <c r="G755" s="5"/>
      <c r="H755" s="5" t="s">
        <v>7427</v>
      </c>
      <c r="I755" s="5">
        <v>25362</v>
      </c>
      <c r="J755" s="5" t="s">
        <v>35</v>
      </c>
      <c r="K755" s="5" t="s">
        <v>3</v>
      </c>
      <c r="L755" s="5" t="s">
        <v>3</v>
      </c>
      <c r="M755" s="5" t="s">
        <v>3</v>
      </c>
      <c r="N755" s="5">
        <v>3218</v>
      </c>
      <c r="O755" s="5">
        <v>3240</v>
      </c>
      <c r="P755" s="5">
        <v>2550</v>
      </c>
      <c r="Q755" s="5" t="s">
        <v>163</v>
      </c>
      <c r="R755" s="5" t="s">
        <v>4697</v>
      </c>
      <c r="S755" s="5" t="s">
        <v>4698</v>
      </c>
      <c r="T755" s="2" t="s">
        <v>31599</v>
      </c>
      <c r="U755" s="6" t="s">
        <v>3</v>
      </c>
      <c r="V755" s="6"/>
      <c r="W755" s="6" t="s">
        <v>7</v>
      </c>
      <c r="X755" s="6" t="s">
        <v>3</v>
      </c>
      <c r="Y755" s="6" t="s">
        <v>3</v>
      </c>
      <c r="Z755" s="6" t="s">
        <v>3</v>
      </c>
      <c r="AA755" s="6" t="s">
        <v>7428</v>
      </c>
      <c r="AB755" s="6" t="s">
        <v>3</v>
      </c>
      <c r="AC755" s="6" t="s">
        <v>7429</v>
      </c>
      <c r="AD755" s="6" t="s">
        <v>7430</v>
      </c>
      <c r="AE755" s="7" t="s">
        <v>47</v>
      </c>
      <c r="AF755" s="7" t="s">
        <v>7431</v>
      </c>
      <c r="AG755" s="7"/>
      <c r="AH755" s="7" t="s">
        <v>28368</v>
      </c>
      <c r="AI755" s="7" t="s">
        <v>7432</v>
      </c>
      <c r="AJ755" s="8" t="s">
        <v>7433</v>
      </c>
      <c r="AK755" s="8" t="s">
        <v>7428</v>
      </c>
      <c r="AL755" s="8" t="s">
        <v>28369</v>
      </c>
      <c r="AM755" s="8" t="s">
        <v>7434</v>
      </c>
      <c r="AN755" s="72" t="s">
        <v>31567</v>
      </c>
    </row>
    <row r="756" spans="2:40" ht="15.75" hidden="1">
      <c r="B756" s="85" t="str">
        <f>IF(AND(OR(W756='Haladó kereső'!$E$15,'Haladó kereső'!$E$15=""),OR(T756='Haladó kereső'!$E$14,'Haladó kereső'!$E$14=""),OR(O756&gt;='Haladó kereső'!$E$12,'Haladó kereső'!$E$12=""),OR(U756='Haladó kereső'!$E$16,'Haladó kereső'!$E$16=""),OR(O756&lt;='Haladó kereső'!$E$13,'Haladó kereső'!$E$13=""),OR(Y756='Haladó kereső'!$E$17,'Haladó kereső'!$E$17=""),OR(S756='Haladó kereső'!$E$10,'Haladó kereső'!$E$10=""),OR(Q756='Haladó kereső'!$E$9,'Haladó kereső'!$E$9="",'Haladó kereső'!$E$9="összes"),OR(J756='Haladó kereső'!$E$11,'Haladó kereső'!$E$11="")),"megfelel a választott feltételeknek","-")</f>
        <v>megfelel a választott feltételeknek</v>
      </c>
      <c r="D756" s="5" t="s">
        <v>7435</v>
      </c>
      <c r="E756" s="1">
        <v>18.956599999999998</v>
      </c>
      <c r="F756" s="1">
        <v>46.837233333333337</v>
      </c>
      <c r="G756" s="5"/>
      <c r="H756" s="5" t="s">
        <v>7436</v>
      </c>
      <c r="I756" s="5">
        <v>21069</v>
      </c>
      <c r="J756" s="5" t="s">
        <v>35</v>
      </c>
      <c r="K756" s="5" t="s">
        <v>3</v>
      </c>
      <c r="L756" s="5" t="s">
        <v>3</v>
      </c>
      <c r="M756" s="5" t="s">
        <v>3</v>
      </c>
      <c r="N756" s="5">
        <v>1474</v>
      </c>
      <c r="O756" s="5">
        <v>1470</v>
      </c>
      <c r="P756" s="5">
        <v>1012</v>
      </c>
      <c r="Q756" s="5" t="s">
        <v>358</v>
      </c>
      <c r="R756" s="5" t="s">
        <v>1187</v>
      </c>
      <c r="S756" s="5" t="s">
        <v>1188</v>
      </c>
      <c r="T756" s="2" t="s">
        <v>31600</v>
      </c>
      <c r="U756" s="6" t="s">
        <v>1185</v>
      </c>
      <c r="V756" s="6"/>
      <c r="W756" s="6" t="s">
        <v>40</v>
      </c>
      <c r="X756" s="6" t="s">
        <v>1189</v>
      </c>
      <c r="Y756" s="6">
        <v>2</v>
      </c>
      <c r="Z756" s="6" t="s">
        <v>1190</v>
      </c>
      <c r="AA756" s="6" t="s">
        <v>7437</v>
      </c>
      <c r="AB756" s="6" t="s">
        <v>7438</v>
      </c>
      <c r="AC756" s="6" t="s">
        <v>7439</v>
      </c>
      <c r="AD756" s="6" t="s">
        <v>7440</v>
      </c>
      <c r="AE756" s="7" t="s">
        <v>47</v>
      </c>
      <c r="AF756" s="7" t="s">
        <v>7441</v>
      </c>
      <c r="AG756" s="7"/>
      <c r="AH756" s="7" t="s">
        <v>7442</v>
      </c>
      <c r="AI756" s="7" t="s">
        <v>7443</v>
      </c>
      <c r="AJ756" s="8" t="s">
        <v>1197</v>
      </c>
      <c r="AK756" s="8" t="s">
        <v>1191</v>
      </c>
      <c r="AL756" s="8" t="s">
        <v>27514</v>
      </c>
      <c r="AM756" s="8" t="s">
        <v>1198</v>
      </c>
      <c r="AN756" s="72" t="s">
        <v>31567</v>
      </c>
    </row>
    <row r="757" spans="2:40" ht="30" hidden="1">
      <c r="B757" s="85" t="str">
        <f>IF(AND(OR(W757='Haladó kereső'!$E$15,'Haladó kereső'!$E$15=""),OR(T757='Haladó kereső'!$E$14,'Haladó kereső'!$E$14=""),OR(O757&gt;='Haladó kereső'!$E$12,'Haladó kereső'!$E$12=""),OR(U757='Haladó kereső'!$E$16,'Haladó kereső'!$E$16=""),OR(O757&lt;='Haladó kereső'!$E$13,'Haladó kereső'!$E$13=""),OR(Y757='Haladó kereső'!$E$17,'Haladó kereső'!$E$17=""),OR(S757='Haladó kereső'!$E$10,'Haladó kereső'!$E$10=""),OR(Q757='Haladó kereső'!$E$9,'Haladó kereső'!$E$9="",'Haladó kereső'!$E$9="összes"),OR(J757='Haladó kereső'!$E$11,'Haladó kereső'!$E$11="")),"megfelel a választott feltételeknek","-")</f>
        <v>megfelel a választott feltételeknek</v>
      </c>
      <c r="D757" s="5" t="s">
        <v>7444</v>
      </c>
      <c r="E757" s="1">
        <v>18.774266666666666</v>
      </c>
      <c r="F757" s="1">
        <v>46.083333333333336</v>
      </c>
      <c r="G757" s="5"/>
      <c r="H757" s="5" t="s">
        <v>7445</v>
      </c>
      <c r="I757" s="5">
        <v>12566</v>
      </c>
      <c r="J757" s="5" t="s">
        <v>35</v>
      </c>
      <c r="K757" s="5" t="s">
        <v>3</v>
      </c>
      <c r="L757" s="5" t="s">
        <v>3</v>
      </c>
      <c r="M757" s="5" t="s">
        <v>3</v>
      </c>
      <c r="N757" s="5">
        <v>926</v>
      </c>
      <c r="O757" s="5">
        <v>924</v>
      </c>
      <c r="P757" s="5">
        <v>5793</v>
      </c>
      <c r="Q757" s="5" t="s">
        <v>358</v>
      </c>
      <c r="R757" s="5" t="s">
        <v>1572</v>
      </c>
      <c r="S757" s="5" t="s">
        <v>1573</v>
      </c>
      <c r="T757" s="2" t="s">
        <v>31600</v>
      </c>
      <c r="U757" s="6" t="s">
        <v>7446</v>
      </c>
      <c r="V757" s="6"/>
      <c r="W757" s="6" t="s">
        <v>40</v>
      </c>
      <c r="X757" s="6" t="s">
        <v>7447</v>
      </c>
      <c r="Y757" s="6">
        <v>2</v>
      </c>
      <c r="Z757" s="6" t="s">
        <v>7448</v>
      </c>
      <c r="AA757" s="6" t="s">
        <v>7449</v>
      </c>
      <c r="AB757" s="6" t="s">
        <v>7450</v>
      </c>
      <c r="AC757" s="6" t="s">
        <v>7451</v>
      </c>
      <c r="AD757" s="6" t="s">
        <v>7452</v>
      </c>
      <c r="AE757" s="7" t="s">
        <v>47</v>
      </c>
      <c r="AF757" s="7" t="s">
        <v>7453</v>
      </c>
      <c r="AG757" s="7"/>
      <c r="AH757" s="7" t="s">
        <v>28370</v>
      </c>
      <c r="AI757" s="7" t="s">
        <v>7454</v>
      </c>
      <c r="AJ757" s="8" t="s">
        <v>7455</v>
      </c>
      <c r="AK757" s="8" t="s">
        <v>7456</v>
      </c>
      <c r="AL757" s="8" t="s">
        <v>28371</v>
      </c>
      <c r="AM757" s="8" t="s">
        <v>7457</v>
      </c>
      <c r="AN757" s="72" t="s">
        <v>31567</v>
      </c>
    </row>
    <row r="758" spans="2:40" ht="15.75" hidden="1">
      <c r="B758" s="85" t="str">
        <f>IF(AND(OR(W758='Haladó kereső'!$E$15,'Haladó kereső'!$E$15=""),OR(T758='Haladó kereső'!$E$14,'Haladó kereső'!$E$14=""),OR(O758&gt;='Haladó kereső'!$E$12,'Haladó kereső'!$E$12=""),OR(U758='Haladó kereső'!$E$16,'Haladó kereső'!$E$16=""),OR(O758&lt;='Haladó kereső'!$E$13,'Haladó kereső'!$E$13=""),OR(Y758='Haladó kereső'!$E$17,'Haladó kereső'!$E$17=""),OR(S758='Haladó kereső'!$E$10,'Haladó kereső'!$E$10=""),OR(Q758='Haladó kereső'!$E$9,'Haladó kereső'!$E$9="",'Haladó kereső'!$E$9="összes"),OR(J758='Haladó kereső'!$E$11,'Haladó kereső'!$E$11="")),"megfelel a választott feltételeknek","-")</f>
        <v>megfelel a választott feltételeknek</v>
      </c>
      <c r="D758" s="5" t="s">
        <v>7458</v>
      </c>
      <c r="E758" s="1">
        <v>18.921166666666668</v>
      </c>
      <c r="F758" s="1">
        <v>46.786233333333328</v>
      </c>
      <c r="G758" s="5"/>
      <c r="H758" s="5" t="s">
        <v>7459</v>
      </c>
      <c r="I758" s="5">
        <v>31501</v>
      </c>
      <c r="J758" s="5" t="s">
        <v>2</v>
      </c>
      <c r="K758" s="5" t="s">
        <v>3</v>
      </c>
      <c r="L758" s="5" t="s">
        <v>3</v>
      </c>
      <c r="M758" s="5" t="s">
        <v>3</v>
      </c>
      <c r="N758" s="5">
        <v>8663</v>
      </c>
      <c r="O758" s="5">
        <v>8601</v>
      </c>
      <c r="P758" s="5">
        <v>11142</v>
      </c>
      <c r="Q758" s="5" t="s">
        <v>750</v>
      </c>
      <c r="R758" s="5" t="s">
        <v>3740</v>
      </c>
      <c r="S758" s="5" t="s">
        <v>3741</v>
      </c>
      <c r="T758" s="2" t="s">
        <v>31599</v>
      </c>
      <c r="U758" s="6" t="s">
        <v>3</v>
      </c>
      <c r="V758" s="6"/>
      <c r="W758" s="6" t="s">
        <v>7</v>
      </c>
      <c r="X758" s="6" t="s">
        <v>3</v>
      </c>
      <c r="Y758" s="6" t="s">
        <v>3</v>
      </c>
      <c r="Z758" s="6" t="s">
        <v>3</v>
      </c>
      <c r="AA758" s="6" t="s">
        <v>7460</v>
      </c>
      <c r="AB758" s="6" t="s">
        <v>3</v>
      </c>
      <c r="AC758" s="6" t="s">
        <v>7461</v>
      </c>
      <c r="AD758" s="6" t="s">
        <v>7462</v>
      </c>
      <c r="AE758" s="7" t="s">
        <v>47</v>
      </c>
      <c r="AF758" s="7" t="s">
        <v>7463</v>
      </c>
      <c r="AG758" s="7"/>
      <c r="AH758" s="7" t="s">
        <v>28372</v>
      </c>
      <c r="AI758" s="7" t="s">
        <v>7464</v>
      </c>
      <c r="AJ758" s="8" t="s">
        <v>7465</v>
      </c>
      <c r="AK758" s="8" t="s">
        <v>7460</v>
      </c>
      <c r="AL758" s="8" t="s">
        <v>28373</v>
      </c>
      <c r="AM758" s="8" t="s">
        <v>7466</v>
      </c>
      <c r="AN758" s="72" t="s">
        <v>31567</v>
      </c>
    </row>
    <row r="759" spans="2:40" ht="15.75" hidden="1">
      <c r="B759" s="85" t="str">
        <f>IF(AND(OR(W759='Haladó kereső'!$E$15,'Haladó kereső'!$E$15=""),OR(T759='Haladó kereső'!$E$14,'Haladó kereső'!$E$14=""),OR(O759&gt;='Haladó kereső'!$E$12,'Haladó kereső'!$E$12=""),OR(U759='Haladó kereső'!$E$16,'Haladó kereső'!$E$16=""),OR(O759&lt;='Haladó kereső'!$E$13,'Haladó kereső'!$E$13=""),OR(Y759='Haladó kereső'!$E$17,'Haladó kereső'!$E$17=""),OR(S759='Haladó kereső'!$E$10,'Haladó kereső'!$E$10=""),OR(Q759='Haladó kereső'!$E$9,'Haladó kereső'!$E$9="",'Haladó kereső'!$E$9="összes"),OR(J759='Haladó kereső'!$E$11,'Haladó kereső'!$E$11="")),"megfelel a választott feltételeknek","-")</f>
        <v>megfelel a választott feltételeknek</v>
      </c>
      <c r="D759" s="5" t="s">
        <v>7467</v>
      </c>
      <c r="E759" s="1">
        <v>19.091633333333331</v>
      </c>
      <c r="F759" s="1">
        <v>47.353300000000004</v>
      </c>
      <c r="G759" s="5"/>
      <c r="H759" s="5" t="s">
        <v>7468</v>
      </c>
      <c r="I759" s="5">
        <v>9584</v>
      </c>
      <c r="J759" s="5" t="s">
        <v>2</v>
      </c>
      <c r="K759" s="5" t="s">
        <v>3</v>
      </c>
      <c r="L759" s="5" t="s">
        <v>3</v>
      </c>
      <c r="M759" s="5" t="s">
        <v>3</v>
      </c>
      <c r="N759" s="5">
        <v>21319</v>
      </c>
      <c r="O759" s="5">
        <v>21596</v>
      </c>
      <c r="P759" s="5">
        <v>2917</v>
      </c>
      <c r="Q759" s="5" t="s">
        <v>163</v>
      </c>
      <c r="R759" s="5" t="s">
        <v>6785</v>
      </c>
      <c r="S759" s="5" t="s">
        <v>6786</v>
      </c>
      <c r="T759" s="2" t="s">
        <v>31599</v>
      </c>
      <c r="U759" s="6" t="s">
        <v>3</v>
      </c>
      <c r="V759" s="6"/>
      <c r="W759" s="6" t="s">
        <v>7</v>
      </c>
      <c r="X759" s="6" t="s">
        <v>3</v>
      </c>
      <c r="Y759" s="6" t="s">
        <v>3</v>
      </c>
      <c r="Z759" s="6" t="s">
        <v>3</v>
      </c>
      <c r="AA759" s="6" t="s">
        <v>7469</v>
      </c>
      <c r="AB759" s="6" t="s">
        <v>3</v>
      </c>
      <c r="AC759" s="6" t="s">
        <v>7470</v>
      </c>
      <c r="AD759" s="6" t="s">
        <v>7471</v>
      </c>
      <c r="AE759" s="7" t="s">
        <v>47</v>
      </c>
      <c r="AF759" s="7" t="s">
        <v>7472</v>
      </c>
      <c r="AG759" s="7"/>
      <c r="AH759" s="7" t="s">
        <v>28374</v>
      </c>
      <c r="AI759" s="7" t="s">
        <v>7473</v>
      </c>
      <c r="AJ759" s="8" t="s">
        <v>7474</v>
      </c>
      <c r="AK759" s="8" t="s">
        <v>7475</v>
      </c>
      <c r="AL759" s="8" t="s">
        <v>28375</v>
      </c>
      <c r="AM759" s="8" t="s">
        <v>7476</v>
      </c>
      <c r="AN759" s="72" t="s">
        <v>31567</v>
      </c>
    </row>
    <row r="760" spans="2:40" ht="15.75" hidden="1">
      <c r="B760" s="85" t="str">
        <f>IF(AND(OR(W760='Haladó kereső'!$E$15,'Haladó kereső'!$E$15=""),OR(T760='Haladó kereső'!$E$14,'Haladó kereső'!$E$14=""),OR(O760&gt;='Haladó kereső'!$E$12,'Haladó kereső'!$E$12=""),OR(U760='Haladó kereső'!$E$16,'Haladó kereső'!$E$16=""),OR(O760&lt;='Haladó kereső'!$E$13,'Haladó kereső'!$E$13=""),OR(Y760='Haladó kereső'!$E$17,'Haladó kereső'!$E$17=""),OR(S760='Haladó kereső'!$E$10,'Haladó kereső'!$E$10=""),OR(Q760='Haladó kereső'!$E$9,'Haladó kereső'!$E$9="",'Haladó kereső'!$E$9="összes"),OR(J760='Haladó kereső'!$E$11,'Haladó kereső'!$E$11="")),"megfelel a választott feltételeknek","-")</f>
        <v>megfelel a választott feltételeknek</v>
      </c>
      <c r="D760" s="5" t="s">
        <v>7477</v>
      </c>
      <c r="E760" s="1">
        <v>19.138033333333333</v>
      </c>
      <c r="F760" s="1">
        <v>47.626366666666669</v>
      </c>
      <c r="G760" s="5"/>
      <c r="H760" s="5" t="s">
        <v>7478</v>
      </c>
      <c r="I760" s="5">
        <v>18616</v>
      </c>
      <c r="J760" s="5" t="s">
        <v>2</v>
      </c>
      <c r="K760" s="5" t="s">
        <v>3</v>
      </c>
      <c r="L760" s="5" t="s">
        <v>3</v>
      </c>
      <c r="M760" s="5" t="s">
        <v>429</v>
      </c>
      <c r="N760" s="5">
        <v>42811</v>
      </c>
      <c r="O760" s="5">
        <v>43320</v>
      </c>
      <c r="P760" s="5">
        <v>3106</v>
      </c>
      <c r="Q760" s="5" t="s">
        <v>163</v>
      </c>
      <c r="R760" s="5" t="s">
        <v>7479</v>
      </c>
      <c r="S760" s="5" t="s">
        <v>6274</v>
      </c>
      <c r="T760" s="2" t="s">
        <v>31599</v>
      </c>
      <c r="U760" s="6" t="s">
        <v>3</v>
      </c>
      <c r="V760" s="6"/>
      <c r="W760" s="6" t="s">
        <v>7</v>
      </c>
      <c r="X760" s="6" t="s">
        <v>3</v>
      </c>
      <c r="Y760" s="6" t="s">
        <v>3</v>
      </c>
      <c r="Z760" s="6" t="s">
        <v>3</v>
      </c>
      <c r="AA760" s="6" t="s">
        <v>7480</v>
      </c>
      <c r="AB760" s="6" t="s">
        <v>3</v>
      </c>
      <c r="AC760" s="6" t="s">
        <v>7481</v>
      </c>
      <c r="AD760" s="6" t="s">
        <v>7482</v>
      </c>
      <c r="AE760" s="7" t="s">
        <v>169</v>
      </c>
      <c r="AF760" s="7" t="s">
        <v>7483</v>
      </c>
      <c r="AG760" s="7"/>
      <c r="AH760" s="7" t="s">
        <v>28376</v>
      </c>
      <c r="AI760" s="7" t="s">
        <v>7484</v>
      </c>
      <c r="AJ760" s="8" t="s">
        <v>7485</v>
      </c>
      <c r="AK760" s="8" t="s">
        <v>7486</v>
      </c>
      <c r="AL760" s="8" t="s">
        <v>7487</v>
      </c>
      <c r="AM760" s="8" t="s">
        <v>7488</v>
      </c>
      <c r="AN760" s="72" t="s">
        <v>31567</v>
      </c>
    </row>
    <row r="761" spans="2:40" ht="15.75" hidden="1">
      <c r="B761" s="85" t="str">
        <f>IF(AND(OR(W761='Haladó kereső'!$E$15,'Haladó kereső'!$E$15=""),OR(T761='Haladó kereső'!$E$14,'Haladó kereső'!$E$14=""),OR(O761&gt;='Haladó kereső'!$E$12,'Haladó kereső'!$E$12=""),OR(U761='Haladó kereső'!$E$16,'Haladó kereső'!$E$16=""),OR(O761&lt;='Haladó kereső'!$E$13,'Haladó kereső'!$E$13=""),OR(Y761='Haladó kereső'!$E$17,'Haladó kereső'!$E$17=""),OR(S761='Haladó kereső'!$E$10,'Haladó kereső'!$E$10=""),OR(Q761='Haladó kereső'!$E$9,'Haladó kereső'!$E$9="",'Haladó kereső'!$E$9="összes"),OR(J761='Haladó kereső'!$E$11,'Haladó kereső'!$E$11="")),"megfelel a választott feltételeknek","-")</f>
        <v>megfelel a választott feltételeknek</v>
      </c>
      <c r="D761" s="5" t="s">
        <v>7489</v>
      </c>
      <c r="E761" s="1">
        <v>17.286533333333335</v>
      </c>
      <c r="F761" s="1">
        <v>47.959700000000005</v>
      </c>
      <c r="G761" s="5"/>
      <c r="H761" s="5" t="s">
        <v>7490</v>
      </c>
      <c r="I761" s="5">
        <v>27739</v>
      </c>
      <c r="J761" s="5" t="s">
        <v>35</v>
      </c>
      <c r="K761" s="5" t="s">
        <v>3</v>
      </c>
      <c r="L761" s="5" t="s">
        <v>3</v>
      </c>
      <c r="M761" s="5" t="s">
        <v>3</v>
      </c>
      <c r="N761" s="5">
        <v>1918</v>
      </c>
      <c r="O761" s="5">
        <v>1937</v>
      </c>
      <c r="P761" s="5">
        <v>3366</v>
      </c>
      <c r="Q761" s="5" t="s">
        <v>136</v>
      </c>
      <c r="R761" s="5" t="s">
        <v>1327</v>
      </c>
      <c r="S761" s="5" t="s">
        <v>1328</v>
      </c>
      <c r="T761" s="2" t="s">
        <v>31600</v>
      </c>
      <c r="U761" s="6" t="s">
        <v>7489</v>
      </c>
      <c r="V761" s="6"/>
      <c r="W761" s="6" t="s">
        <v>20</v>
      </c>
      <c r="X761" s="6" t="s">
        <v>7491</v>
      </c>
      <c r="Y761" s="6">
        <v>2</v>
      </c>
      <c r="Z761" s="6" t="s">
        <v>7492</v>
      </c>
      <c r="AA761" s="6" t="s">
        <v>7493</v>
      </c>
      <c r="AB761" s="6" t="s">
        <v>7494</v>
      </c>
      <c r="AC761" s="6" t="s">
        <v>7495</v>
      </c>
      <c r="AD761" s="6" t="s">
        <v>7496</v>
      </c>
      <c r="AE761" s="7" t="s">
        <v>47</v>
      </c>
      <c r="AF761" s="7" t="s">
        <v>7497</v>
      </c>
      <c r="AG761" s="7"/>
      <c r="AH761" s="7" t="s">
        <v>28377</v>
      </c>
      <c r="AI761" s="7" t="s">
        <v>7495</v>
      </c>
      <c r="AJ761" s="8" t="s">
        <v>7498</v>
      </c>
      <c r="AK761" s="8" t="s">
        <v>7499</v>
      </c>
      <c r="AL761" s="8" t="s">
        <v>7500</v>
      </c>
      <c r="AM761" s="8" t="s">
        <v>7501</v>
      </c>
      <c r="AN761" s="72" t="s">
        <v>31567</v>
      </c>
    </row>
    <row r="762" spans="2:40" ht="30" hidden="1">
      <c r="B762" s="85" t="str">
        <f>IF(AND(OR(W762='Haladó kereső'!$E$15,'Haladó kereső'!$E$15=""),OR(T762='Haladó kereső'!$E$14,'Haladó kereső'!$E$14=""),OR(O762&gt;='Haladó kereső'!$E$12,'Haladó kereső'!$E$12=""),OR(U762='Haladó kereső'!$E$16,'Haladó kereső'!$E$16=""),OR(O762&lt;='Haladó kereső'!$E$13,'Haladó kereső'!$E$13=""),OR(Y762='Haladó kereső'!$E$17,'Haladó kereső'!$E$17=""),OR(S762='Haladó kereső'!$E$10,'Haladó kereső'!$E$10=""),OR(Q762='Haladó kereső'!$E$9,'Haladó kereső'!$E$9="",'Haladó kereső'!$E$9="összes"),OR(J762='Haladó kereső'!$E$11,'Haladó kereső'!$E$11="")),"megfelel a választott feltételeknek","-")</f>
        <v>megfelel a választott feltételeknek</v>
      </c>
      <c r="D762" s="5" t="s">
        <v>7502</v>
      </c>
      <c r="E762" s="1">
        <v>19.000299999999999</v>
      </c>
      <c r="F762" s="1">
        <v>46.640033333333335</v>
      </c>
      <c r="G762" s="5"/>
      <c r="H762" s="5" t="s">
        <v>7503</v>
      </c>
      <c r="I762" s="5">
        <v>7861</v>
      </c>
      <c r="J762" s="5" t="s">
        <v>35</v>
      </c>
      <c r="K762" s="5" t="s">
        <v>555</v>
      </c>
      <c r="L762" s="5" t="s">
        <v>3</v>
      </c>
      <c r="M762" s="5" t="s">
        <v>3</v>
      </c>
      <c r="N762" s="5">
        <v>3246</v>
      </c>
      <c r="O762" s="5">
        <v>3235</v>
      </c>
      <c r="P762" s="5">
        <v>9045</v>
      </c>
      <c r="Q762" s="5" t="s">
        <v>358</v>
      </c>
      <c r="R762" s="5" t="s">
        <v>2924</v>
      </c>
      <c r="S762" s="5" t="s">
        <v>2925</v>
      </c>
      <c r="T762" s="2" t="s">
        <v>31599</v>
      </c>
      <c r="U762" s="6" t="s">
        <v>3</v>
      </c>
      <c r="V762" s="6"/>
      <c r="W762" s="6" t="s">
        <v>7</v>
      </c>
      <c r="X762" s="6" t="s">
        <v>3</v>
      </c>
      <c r="Y762" s="6" t="s">
        <v>3</v>
      </c>
      <c r="Z762" s="6" t="s">
        <v>3</v>
      </c>
      <c r="AA762" s="6" t="s">
        <v>7504</v>
      </c>
      <c r="AB762" s="6" t="s">
        <v>3</v>
      </c>
      <c r="AC762" s="6" t="s">
        <v>7505</v>
      </c>
      <c r="AD762" s="6" t="s">
        <v>7506</v>
      </c>
      <c r="AE762" s="7" t="s">
        <v>47</v>
      </c>
      <c r="AF762" s="7" t="s">
        <v>7507</v>
      </c>
      <c r="AG762" s="7"/>
      <c r="AH762" s="7" t="s">
        <v>28378</v>
      </c>
      <c r="AI762" s="7" t="s">
        <v>7505</v>
      </c>
      <c r="AJ762" s="8" t="s">
        <v>7508</v>
      </c>
      <c r="AK762" s="8" t="s">
        <v>7504</v>
      </c>
      <c r="AL762" s="8" t="s">
        <v>28379</v>
      </c>
      <c r="AM762" s="8" t="s">
        <v>7505</v>
      </c>
      <c r="AN762" s="72" t="s">
        <v>31567</v>
      </c>
    </row>
    <row r="763" spans="2:40" ht="15.75" hidden="1">
      <c r="B763" s="85" t="str">
        <f>IF(AND(OR(W763='Haladó kereső'!$E$15,'Haladó kereső'!$E$15=""),OR(T763='Haladó kereső'!$E$14,'Haladó kereső'!$E$14=""),OR(O763&gt;='Haladó kereső'!$E$12,'Haladó kereső'!$E$12=""),OR(U763='Haladó kereső'!$E$16,'Haladó kereső'!$E$16=""),OR(O763&lt;='Haladó kereső'!$E$13,'Haladó kereső'!$E$13=""),OR(Y763='Haladó kereső'!$E$17,'Haladó kereső'!$E$17=""),OR(S763='Haladó kereső'!$E$10,'Haladó kereső'!$E$10=""),OR(Q763='Haladó kereső'!$E$9,'Haladó kereső'!$E$9="",'Haladó kereső'!$E$9="összes"),OR(J763='Haladó kereső'!$E$11,'Haladó kereső'!$E$11="")),"megfelel a választott feltételeknek","-")</f>
        <v>megfelel a választott feltételeknek</v>
      </c>
      <c r="D763" s="5" t="s">
        <v>7509</v>
      </c>
      <c r="E763" s="1">
        <v>17.436633333333333</v>
      </c>
      <c r="F763" s="1">
        <v>47.872766666666671</v>
      </c>
      <c r="G763" s="5"/>
      <c r="H763" s="5" t="s">
        <v>7510</v>
      </c>
      <c r="I763" s="5">
        <v>2079</v>
      </c>
      <c r="J763" s="5" t="s">
        <v>35</v>
      </c>
      <c r="K763" s="5" t="s">
        <v>3</v>
      </c>
      <c r="L763" s="5" t="s">
        <v>3</v>
      </c>
      <c r="M763" s="5" t="s">
        <v>3</v>
      </c>
      <c r="N763" s="5">
        <v>242</v>
      </c>
      <c r="O763" s="5">
        <v>250</v>
      </c>
      <c r="P763" s="5">
        <v>436</v>
      </c>
      <c r="Q763" s="5" t="s">
        <v>136</v>
      </c>
      <c r="R763" s="5" t="s">
        <v>1327</v>
      </c>
      <c r="S763" s="5" t="s">
        <v>1328</v>
      </c>
      <c r="T763" s="2" t="s">
        <v>31600</v>
      </c>
      <c r="U763" s="6" t="s">
        <v>6652</v>
      </c>
      <c r="V763" s="6"/>
      <c r="W763" s="6" t="s">
        <v>40</v>
      </c>
      <c r="X763" s="6" t="s">
        <v>6654</v>
      </c>
      <c r="Y763" s="6">
        <v>5</v>
      </c>
      <c r="Z763" s="6" t="s">
        <v>6655</v>
      </c>
      <c r="AA763" s="6" t="s">
        <v>7511</v>
      </c>
      <c r="AB763" s="6" t="s">
        <v>7512</v>
      </c>
      <c r="AC763" s="6" t="s">
        <v>7513</v>
      </c>
      <c r="AD763" s="6" t="s">
        <v>7514</v>
      </c>
      <c r="AE763" s="7" t="s">
        <v>47</v>
      </c>
      <c r="AF763" s="7" t="s">
        <v>7515</v>
      </c>
      <c r="AG763" s="7"/>
      <c r="AH763" s="7" t="s">
        <v>28380</v>
      </c>
      <c r="AI763" s="7" t="s">
        <v>7513</v>
      </c>
      <c r="AJ763" s="8" t="s">
        <v>6661</v>
      </c>
      <c r="AK763" s="8" t="s">
        <v>6662</v>
      </c>
      <c r="AL763" s="8" t="s">
        <v>28258</v>
      </c>
      <c r="AM763" s="8" t="s">
        <v>6663</v>
      </c>
      <c r="AN763" s="72" t="s">
        <v>31567</v>
      </c>
    </row>
    <row r="764" spans="2:40" ht="30" hidden="1">
      <c r="B764" s="85" t="str">
        <f>IF(AND(OR(W764='Haladó kereső'!$E$15,'Haladó kereső'!$E$15=""),OR(T764='Haladó kereső'!$E$14,'Haladó kereső'!$E$14=""),OR(O764&gt;='Haladó kereső'!$E$12,'Haladó kereső'!$E$12=""),OR(U764='Haladó kereső'!$E$16,'Haladó kereső'!$E$16=""),OR(O764&lt;='Haladó kereső'!$E$13,'Haladó kereső'!$E$13=""),OR(Y764='Haladó kereső'!$E$17,'Haladó kereső'!$E$17=""),OR(S764='Haladó kereső'!$E$10,'Haladó kereső'!$E$10=""),OR(Q764='Haladó kereső'!$E$9,'Haladó kereső'!$E$9="",'Haladó kereső'!$E$9="összes"),OR(J764='Haladó kereső'!$E$11,'Haladó kereső'!$E$11="")),"megfelel a választott feltételeknek","-")</f>
        <v>megfelel a választott feltételeknek</v>
      </c>
      <c r="D764" s="5" t="s">
        <v>7516</v>
      </c>
      <c r="E764" s="1">
        <v>17.538333333333334</v>
      </c>
      <c r="F764" s="1">
        <v>47.768166666666666</v>
      </c>
      <c r="G764" s="5"/>
      <c r="H764" s="5" t="s">
        <v>7517</v>
      </c>
      <c r="I764" s="5">
        <v>21078</v>
      </c>
      <c r="J764" s="5" t="s">
        <v>35</v>
      </c>
      <c r="K764" s="5" t="s">
        <v>3</v>
      </c>
      <c r="L764" s="5" t="s">
        <v>3</v>
      </c>
      <c r="M764" s="5" t="s">
        <v>3</v>
      </c>
      <c r="N764" s="5">
        <v>2058</v>
      </c>
      <c r="O764" s="5">
        <v>2104</v>
      </c>
      <c r="P764" s="5">
        <v>1726</v>
      </c>
      <c r="Q764" s="5" t="s">
        <v>136</v>
      </c>
      <c r="R764" s="5" t="s">
        <v>137</v>
      </c>
      <c r="S764" s="5" t="s">
        <v>138</v>
      </c>
      <c r="T764" s="2" t="s">
        <v>31600</v>
      </c>
      <c r="U764" s="6" t="s">
        <v>7516</v>
      </c>
      <c r="V764" s="6"/>
      <c r="W764" s="6" t="s">
        <v>20</v>
      </c>
      <c r="X764" s="6" t="s">
        <v>7518</v>
      </c>
      <c r="Y764" s="6">
        <v>3</v>
      </c>
      <c r="Z764" s="6" t="s">
        <v>7519</v>
      </c>
      <c r="AA764" s="6" t="s">
        <v>7520</v>
      </c>
      <c r="AB764" s="6" t="s">
        <v>7521</v>
      </c>
      <c r="AC764" s="6" t="s">
        <v>7522</v>
      </c>
      <c r="AD764" s="6" t="s">
        <v>7523</v>
      </c>
      <c r="AE764" s="7" t="s">
        <v>47</v>
      </c>
      <c r="AF764" s="7" t="s">
        <v>7524</v>
      </c>
      <c r="AG764" s="7"/>
      <c r="AH764" s="7" t="s">
        <v>28381</v>
      </c>
      <c r="AI764" s="7" t="s">
        <v>7525</v>
      </c>
      <c r="AJ764" s="8" t="s">
        <v>7526</v>
      </c>
      <c r="AK764" s="8" t="s">
        <v>7520</v>
      </c>
      <c r="AL764" s="8" t="s">
        <v>28382</v>
      </c>
      <c r="AM764" s="8" t="s">
        <v>7527</v>
      </c>
      <c r="AN764" s="72" t="s">
        <v>31567</v>
      </c>
    </row>
    <row r="765" spans="2:40" ht="15.75" hidden="1">
      <c r="B765" s="85" t="str">
        <f>IF(AND(OR(W765='Haladó kereső'!$E$15,'Haladó kereső'!$E$15=""),OR(T765='Haladó kereső'!$E$14,'Haladó kereső'!$E$14=""),OR(O765&gt;='Haladó kereső'!$E$12,'Haladó kereső'!$E$12=""),OR(U765='Haladó kereső'!$E$16,'Haladó kereső'!$E$16=""),OR(O765&lt;='Haladó kereső'!$E$13,'Haladó kereső'!$E$13=""),OR(Y765='Haladó kereső'!$E$17,'Haladó kereső'!$E$17=""),OR(S765='Haladó kereső'!$E$10,'Haladó kereső'!$E$10=""),OR(Q765='Haladó kereső'!$E$9,'Haladó kereső'!$E$9="",'Haladó kereső'!$E$9="összes"),OR(J765='Haladó kereső'!$E$11,'Haladó kereső'!$E$11="")),"megfelel a választott feltételeknek","-")</f>
        <v>megfelel a választott feltételeknek</v>
      </c>
      <c r="D765" s="5" t="s">
        <v>2626</v>
      </c>
      <c r="E765" s="1">
        <v>18.756</v>
      </c>
      <c r="F765" s="1">
        <v>46.085533333333338</v>
      </c>
      <c r="G765" s="5"/>
      <c r="H765" s="5" t="s">
        <v>7528</v>
      </c>
      <c r="I765" s="5">
        <v>9186</v>
      </c>
      <c r="J765" s="5" t="s">
        <v>35</v>
      </c>
      <c r="K765" s="5" t="s">
        <v>3</v>
      </c>
      <c r="L765" s="5" t="s">
        <v>3</v>
      </c>
      <c r="M765" s="5" t="s">
        <v>3</v>
      </c>
      <c r="N765" s="5">
        <v>1986</v>
      </c>
      <c r="O765" s="5">
        <v>1962</v>
      </c>
      <c r="P765" s="5">
        <v>3675</v>
      </c>
      <c r="Q765" s="5" t="s">
        <v>36</v>
      </c>
      <c r="R765" s="5" t="s">
        <v>2624</v>
      </c>
      <c r="S765" s="5" t="s">
        <v>2625</v>
      </c>
      <c r="T765" s="2" t="s">
        <v>31600</v>
      </c>
      <c r="U765" s="6" t="s">
        <v>2626</v>
      </c>
      <c r="V765" s="6"/>
      <c r="W765" s="6" t="s">
        <v>20</v>
      </c>
      <c r="X765" s="6" t="s">
        <v>2627</v>
      </c>
      <c r="Y765" s="6">
        <v>2</v>
      </c>
      <c r="Z765" s="6" t="s">
        <v>2628</v>
      </c>
      <c r="AA765" s="6" t="s">
        <v>2635</v>
      </c>
      <c r="AB765" s="6" t="s">
        <v>2636</v>
      </c>
      <c r="AC765" s="6" t="s">
        <v>7529</v>
      </c>
      <c r="AD765" s="6" t="s">
        <v>7530</v>
      </c>
      <c r="AE765" s="7" t="s">
        <v>47</v>
      </c>
      <c r="AF765" s="7" t="s">
        <v>7531</v>
      </c>
      <c r="AG765" s="7"/>
      <c r="AH765" s="7" t="s">
        <v>28383</v>
      </c>
      <c r="AI765" s="7" t="s">
        <v>7532</v>
      </c>
      <c r="AJ765" s="8" t="s">
        <v>7533</v>
      </c>
      <c r="AK765" s="8" t="s">
        <v>7534</v>
      </c>
      <c r="AL765" s="8" t="s">
        <v>28384</v>
      </c>
      <c r="AM765" s="8" t="s">
        <v>2637</v>
      </c>
      <c r="AN765" s="72" t="s">
        <v>31567</v>
      </c>
    </row>
    <row r="766" spans="2:40" ht="30" hidden="1">
      <c r="B766" s="85" t="str">
        <f>IF(AND(OR(W766='Haladó kereső'!$E$15,'Haladó kereső'!$E$15=""),OR(T766='Haladó kereső'!$E$14,'Haladó kereső'!$E$14=""),OR(O766&gt;='Haladó kereső'!$E$12,'Haladó kereső'!$E$12=""),OR(U766='Haladó kereső'!$E$16,'Haladó kereső'!$E$16=""),OR(O766&lt;='Haladó kereső'!$E$13,'Haladó kereső'!$E$13=""),OR(Y766='Haladó kereső'!$E$17,'Haladó kereső'!$E$17=""),OR(S766='Haladó kereső'!$E$10,'Haladó kereső'!$E$10=""),OR(Q766='Haladó kereső'!$E$9,'Haladó kereső'!$E$9="",'Haladó kereső'!$E$9="összes"),OR(J766='Haladó kereső'!$E$11,'Haladó kereső'!$E$11="")),"megfelel a választott feltételeknek","-")</f>
        <v>megfelel a választott feltételeknek</v>
      </c>
      <c r="D766" s="5" t="s">
        <v>7535</v>
      </c>
      <c r="E766" s="1">
        <v>18.889933333333332</v>
      </c>
      <c r="F766" s="1">
        <v>46.590333333333334</v>
      </c>
      <c r="G766" s="5"/>
      <c r="H766" s="5" t="s">
        <v>7536</v>
      </c>
      <c r="I766" s="5">
        <v>11606</v>
      </c>
      <c r="J766" s="5" t="s">
        <v>35</v>
      </c>
      <c r="K766" s="5" t="s">
        <v>3</v>
      </c>
      <c r="L766" s="5" t="s">
        <v>3</v>
      </c>
      <c r="M766" s="5" t="s">
        <v>3</v>
      </c>
      <c r="N766" s="5">
        <v>855</v>
      </c>
      <c r="O766" s="5">
        <v>853</v>
      </c>
      <c r="P766" s="5">
        <v>2310</v>
      </c>
      <c r="Q766" s="5" t="s">
        <v>358</v>
      </c>
      <c r="R766" s="5" t="s">
        <v>2924</v>
      </c>
      <c r="S766" s="5" t="s">
        <v>2925</v>
      </c>
      <c r="T766" s="2" t="s">
        <v>31600</v>
      </c>
      <c r="U766" s="6" t="s">
        <v>7537</v>
      </c>
      <c r="V766" s="6"/>
      <c r="W766" s="6" t="s">
        <v>40</v>
      </c>
      <c r="X766" s="6" t="s">
        <v>7538</v>
      </c>
      <c r="Y766" s="6">
        <v>4</v>
      </c>
      <c r="Z766" s="6" t="s">
        <v>7539</v>
      </c>
      <c r="AA766" s="6" t="s">
        <v>7540</v>
      </c>
      <c r="AB766" s="6" t="s">
        <v>7541</v>
      </c>
      <c r="AC766" s="6" t="s">
        <v>7542</v>
      </c>
      <c r="AD766" s="6" t="s">
        <v>7543</v>
      </c>
      <c r="AE766" s="7" t="s">
        <v>47</v>
      </c>
      <c r="AF766" s="7" t="s">
        <v>7544</v>
      </c>
      <c r="AG766" s="7"/>
      <c r="AH766" s="7" t="s">
        <v>28385</v>
      </c>
      <c r="AI766" s="7" t="s">
        <v>7542</v>
      </c>
      <c r="AJ766" s="8" t="s">
        <v>7545</v>
      </c>
      <c r="AK766" s="8" t="s">
        <v>7546</v>
      </c>
      <c r="AL766" s="8" t="s">
        <v>28386</v>
      </c>
      <c r="AM766" s="8" t="s">
        <v>7547</v>
      </c>
      <c r="AN766" s="72" t="s">
        <v>31567</v>
      </c>
    </row>
    <row r="767" spans="2:40" ht="15.75" hidden="1">
      <c r="B767" s="85" t="str">
        <f>IF(AND(OR(W767='Haladó kereső'!$E$15,'Haladó kereső'!$E$15=""),OR(T767='Haladó kereső'!$E$14,'Haladó kereső'!$E$14=""),OR(O767&gt;='Haladó kereső'!$E$12,'Haladó kereső'!$E$12=""),OR(U767='Haladó kereső'!$E$16,'Haladó kereső'!$E$16=""),OR(O767&lt;='Haladó kereső'!$E$13,'Haladó kereső'!$E$13=""),OR(Y767='Haladó kereső'!$E$17,'Haladó kereső'!$E$17=""),OR(S767='Haladó kereső'!$E$10,'Haladó kereső'!$E$10=""),OR(Q767='Haladó kereső'!$E$9,'Haladó kereső'!$E$9="",'Haladó kereső'!$E$9="összes"),OR(J767='Haladó kereső'!$E$11,'Haladó kereső'!$E$11="")),"megfelel a választott feltételeknek","-")</f>
        <v>megfelel a választott feltételeknek</v>
      </c>
      <c r="D767" s="5" t="s">
        <v>7548</v>
      </c>
      <c r="E767" s="1">
        <v>18.816866666666666</v>
      </c>
      <c r="F767" s="1">
        <v>46.523266666666665</v>
      </c>
      <c r="G767" s="5"/>
      <c r="H767" s="5" t="s">
        <v>7549</v>
      </c>
      <c r="I767" s="5">
        <v>9539</v>
      </c>
      <c r="J767" s="5" t="s">
        <v>35</v>
      </c>
      <c r="K767" s="5" t="s">
        <v>3</v>
      </c>
      <c r="L767" s="5" t="s">
        <v>3</v>
      </c>
      <c r="M767" s="5" t="s">
        <v>3</v>
      </c>
      <c r="N767" s="5">
        <v>2614</v>
      </c>
      <c r="O767" s="5">
        <v>2587</v>
      </c>
      <c r="P767" s="5">
        <v>3763</v>
      </c>
      <c r="Q767" s="5" t="s">
        <v>750</v>
      </c>
      <c r="R767" s="5" t="s">
        <v>3740</v>
      </c>
      <c r="S767" s="5" t="s">
        <v>3741</v>
      </c>
      <c r="T767" s="2" t="s">
        <v>31600</v>
      </c>
      <c r="U767" s="6" t="s">
        <v>7548</v>
      </c>
      <c r="V767" s="6"/>
      <c r="W767" s="6" t="s">
        <v>20</v>
      </c>
      <c r="X767" s="6" t="s">
        <v>7550</v>
      </c>
      <c r="Y767" s="6">
        <v>3</v>
      </c>
      <c r="Z767" s="6" t="s">
        <v>7551</v>
      </c>
      <c r="AA767" s="6" t="s">
        <v>7552</v>
      </c>
      <c r="AB767" s="6">
        <v>0</v>
      </c>
      <c r="AC767" s="6" t="s">
        <v>7553</v>
      </c>
      <c r="AD767" s="6" t="s">
        <v>7554</v>
      </c>
      <c r="AE767" s="7" t="s">
        <v>47</v>
      </c>
      <c r="AF767" s="7" t="s">
        <v>7555</v>
      </c>
      <c r="AG767" s="7"/>
      <c r="AH767" s="7" t="s">
        <v>28387</v>
      </c>
      <c r="AI767" s="7" t="s">
        <v>7556</v>
      </c>
      <c r="AJ767" s="8" t="s">
        <v>7557</v>
      </c>
      <c r="AK767" s="8" t="s">
        <v>7558</v>
      </c>
      <c r="AL767" s="8" t="s">
        <v>28387</v>
      </c>
      <c r="AM767" s="8" t="s">
        <v>7559</v>
      </c>
      <c r="AN767" s="72" t="s">
        <v>31567</v>
      </c>
    </row>
    <row r="768" spans="2:40" ht="30" hidden="1">
      <c r="B768" s="85" t="str">
        <f>IF(AND(OR(W768='Haladó kereső'!$E$15,'Haladó kereső'!$E$15=""),OR(T768='Haladó kereső'!$E$14,'Haladó kereső'!$E$14=""),OR(O768&gt;='Haladó kereső'!$E$12,'Haladó kereső'!$E$12=""),OR(U768='Haladó kereső'!$E$16,'Haladó kereső'!$E$16=""),OR(O768&lt;='Haladó kereső'!$E$13,'Haladó kereső'!$E$13=""),OR(Y768='Haladó kereső'!$E$17,'Haladó kereső'!$E$17=""),OR(S768='Haladó kereső'!$E$10,'Haladó kereső'!$E$10=""),OR(Q768='Haladó kereső'!$E$9,'Haladó kereső'!$E$9="",'Haladó kereső'!$E$9="összes"),OR(J768='Haladó kereső'!$E$11,'Haladó kereső'!$E$11="")),"megfelel a választott feltételeknek","-")</f>
        <v>megfelel a választott feltételeknek</v>
      </c>
      <c r="D768" s="5" t="s">
        <v>7560</v>
      </c>
      <c r="E768" s="1">
        <v>18.373366666666666</v>
      </c>
      <c r="F768" s="1">
        <v>47.701300000000003</v>
      </c>
      <c r="G768" s="5"/>
      <c r="H768" s="5" t="s">
        <v>7561</v>
      </c>
      <c r="I768" s="5">
        <v>24101</v>
      </c>
      <c r="J768" s="5" t="s">
        <v>35</v>
      </c>
      <c r="K768" s="5" t="s">
        <v>3</v>
      </c>
      <c r="L768" s="5" t="s">
        <v>3</v>
      </c>
      <c r="M768" s="5" t="s">
        <v>3</v>
      </c>
      <c r="N768" s="5">
        <v>470</v>
      </c>
      <c r="O768" s="5">
        <v>495</v>
      </c>
      <c r="P768" s="5">
        <v>777</v>
      </c>
      <c r="Q768" s="5" t="s">
        <v>193</v>
      </c>
      <c r="R768" s="5" t="s">
        <v>1673</v>
      </c>
      <c r="S768" s="5" t="s">
        <v>1674</v>
      </c>
      <c r="T768" s="2" t="s">
        <v>31600</v>
      </c>
      <c r="U768" s="6" t="s">
        <v>7413</v>
      </c>
      <c r="V768" s="6"/>
      <c r="W768" s="6" t="s">
        <v>40</v>
      </c>
      <c r="X768" s="6" t="s">
        <v>7414</v>
      </c>
      <c r="Y768" s="6">
        <v>4</v>
      </c>
      <c r="Z768" s="6" t="s">
        <v>7415</v>
      </c>
      <c r="AA768" s="6" t="s">
        <v>7562</v>
      </c>
      <c r="AB768" s="6" t="s">
        <v>7563</v>
      </c>
      <c r="AC768" s="6" t="s">
        <v>7564</v>
      </c>
      <c r="AD768" s="6" t="s">
        <v>7565</v>
      </c>
      <c r="AE768" s="7" t="s">
        <v>47</v>
      </c>
      <c r="AF768" s="7" t="s">
        <v>7566</v>
      </c>
      <c r="AG768" s="7"/>
      <c r="AH768" s="7" t="s">
        <v>28388</v>
      </c>
      <c r="AI768" s="7" t="s">
        <v>7567</v>
      </c>
      <c r="AJ768" s="8" t="s">
        <v>7423</v>
      </c>
      <c r="AK768" s="8" t="s">
        <v>7424</v>
      </c>
      <c r="AL768" s="8" t="s">
        <v>28367</v>
      </c>
      <c r="AM768" s="8" t="s">
        <v>7425</v>
      </c>
      <c r="AN768" s="72" t="s">
        <v>31567</v>
      </c>
    </row>
    <row r="769" spans="2:40" ht="30" hidden="1">
      <c r="B769" s="85" t="str">
        <f>IF(AND(OR(W769='Haladó kereső'!$E$15,'Haladó kereső'!$E$15=""),OR(T769='Haladó kereső'!$E$14,'Haladó kereső'!$E$14=""),OR(O769&gt;='Haladó kereső'!$E$12,'Haladó kereső'!$E$12=""),OR(U769='Haladó kereső'!$E$16,'Haladó kereső'!$E$16=""),OR(O769&lt;='Haladó kereső'!$E$13,'Haladó kereső'!$E$13=""),OR(Y769='Haladó kereső'!$E$17,'Haladó kereső'!$E$17=""),OR(S769='Haladó kereső'!$E$10,'Haladó kereső'!$E$10=""),OR(Q769='Haladó kereső'!$E$9,'Haladó kereső'!$E$9="",'Haladó kereső'!$E$9="összes"),OR(J769='Haladó kereső'!$E$11,'Haladó kereső'!$E$11="")),"megfelel a választott feltételeknek","-")</f>
        <v>megfelel a választott feltételeknek</v>
      </c>
      <c r="D769" s="5" t="s">
        <v>7568</v>
      </c>
      <c r="E769" s="1">
        <v>17.502400000000002</v>
      </c>
      <c r="F769" s="1">
        <v>47.772466666666666</v>
      </c>
      <c r="G769" s="5"/>
      <c r="H769" s="5" t="s">
        <v>7569</v>
      </c>
      <c r="I769" s="5">
        <v>15875</v>
      </c>
      <c r="J769" s="5" t="s">
        <v>35</v>
      </c>
      <c r="K769" s="5" t="s">
        <v>3</v>
      </c>
      <c r="L769" s="5" t="s">
        <v>3</v>
      </c>
      <c r="M769" s="5" t="s">
        <v>3</v>
      </c>
      <c r="N769" s="5">
        <v>746</v>
      </c>
      <c r="O769" s="5">
        <v>737</v>
      </c>
      <c r="P769" s="5">
        <v>981</v>
      </c>
      <c r="Q769" s="5" t="s">
        <v>136</v>
      </c>
      <c r="R769" s="5" t="s">
        <v>137</v>
      </c>
      <c r="S769" s="5" t="s">
        <v>138</v>
      </c>
      <c r="T769" s="2" t="s">
        <v>31600</v>
      </c>
      <c r="U769" s="6" t="s">
        <v>7516</v>
      </c>
      <c r="V769" s="6"/>
      <c r="W769" s="6" t="s">
        <v>40</v>
      </c>
      <c r="X769" s="6" t="s">
        <v>7570</v>
      </c>
      <c r="Y769" s="6">
        <v>3</v>
      </c>
      <c r="Z769" s="6" t="s">
        <v>7519</v>
      </c>
      <c r="AA769" s="6" t="s">
        <v>7571</v>
      </c>
      <c r="AB769" s="6" t="s">
        <v>7572</v>
      </c>
      <c r="AC769" s="6" t="s">
        <v>7573</v>
      </c>
      <c r="AD769" s="6" t="s">
        <v>7574</v>
      </c>
      <c r="AE769" s="7" t="s">
        <v>47</v>
      </c>
      <c r="AF769" s="7" t="s">
        <v>7575</v>
      </c>
      <c r="AG769" s="7"/>
      <c r="AH769" s="7" t="s">
        <v>28389</v>
      </c>
      <c r="AI769" s="7" t="s">
        <v>7576</v>
      </c>
      <c r="AJ769" s="8" t="s">
        <v>7526</v>
      </c>
      <c r="AK769" s="8" t="s">
        <v>7520</v>
      </c>
      <c r="AL769" s="8" t="s">
        <v>28382</v>
      </c>
      <c r="AM769" s="8" t="s">
        <v>7527</v>
      </c>
      <c r="AN769" s="72" t="s">
        <v>31567</v>
      </c>
    </row>
    <row r="770" spans="2:40" ht="30" hidden="1">
      <c r="B770" s="85" t="str">
        <f>IF(AND(OR(W770='Haladó kereső'!$E$15,'Haladó kereső'!$E$15=""),OR(T770='Haladó kereső'!$E$14,'Haladó kereső'!$E$14=""),OR(O770&gt;='Haladó kereső'!$E$12,'Haladó kereső'!$E$12=""),OR(U770='Haladó kereső'!$E$16,'Haladó kereső'!$E$16=""),OR(O770&lt;='Haladó kereső'!$E$13,'Haladó kereső'!$E$13=""),OR(Y770='Haladó kereső'!$E$17,'Haladó kereső'!$E$17=""),OR(S770='Haladó kereső'!$E$10,'Haladó kereső'!$E$10=""),OR(Q770='Haladó kereső'!$E$9,'Haladó kereső'!$E$9="",'Haladó kereső'!$E$9="összes"),OR(J770='Haladó kereső'!$E$11,'Haladó kereső'!$E$11="")),"megfelel a választott feltételeknek","-")</f>
        <v>megfelel a választott feltételeknek</v>
      </c>
      <c r="D770" s="5" t="s">
        <v>7577</v>
      </c>
      <c r="E770" s="1">
        <v>17.351600000000001</v>
      </c>
      <c r="F770" s="1">
        <v>47.936633333333333</v>
      </c>
      <c r="G770" s="5"/>
      <c r="H770" s="5" t="s">
        <v>7578</v>
      </c>
      <c r="I770" s="5">
        <v>10454</v>
      </c>
      <c r="J770" s="5" t="s">
        <v>35</v>
      </c>
      <c r="K770" s="5" t="s">
        <v>3</v>
      </c>
      <c r="L770" s="5" t="s">
        <v>3</v>
      </c>
      <c r="M770" s="5" t="s">
        <v>3</v>
      </c>
      <c r="N770" s="5">
        <v>1578</v>
      </c>
      <c r="O770" s="5">
        <v>1591</v>
      </c>
      <c r="P770" s="5">
        <v>3589</v>
      </c>
      <c r="Q770" s="5" t="s">
        <v>136</v>
      </c>
      <c r="R770" s="5" t="s">
        <v>1327</v>
      </c>
      <c r="S770" s="5" t="s">
        <v>1328</v>
      </c>
      <c r="T770" s="2" t="s">
        <v>31600</v>
      </c>
      <c r="U770" s="6" t="s">
        <v>7579</v>
      </c>
      <c r="V770" s="6"/>
      <c r="W770" s="6" t="s">
        <v>40</v>
      </c>
      <c r="X770" s="6" t="s">
        <v>7580</v>
      </c>
      <c r="Y770" s="6">
        <v>2</v>
      </c>
      <c r="Z770" s="6" t="s">
        <v>7581</v>
      </c>
      <c r="AA770" s="6" t="s">
        <v>7582</v>
      </c>
      <c r="AB770" s="6" t="s">
        <v>7583</v>
      </c>
      <c r="AC770" s="6" t="s">
        <v>7584</v>
      </c>
      <c r="AD770" s="6" t="s">
        <v>7585</v>
      </c>
      <c r="AE770" s="7" t="s">
        <v>47</v>
      </c>
      <c r="AF770" s="7" t="s">
        <v>7586</v>
      </c>
      <c r="AG770" s="7"/>
      <c r="AH770" s="7" t="s">
        <v>28390</v>
      </c>
      <c r="AI770" s="7" t="s">
        <v>7584</v>
      </c>
      <c r="AJ770" s="8" t="s">
        <v>7587</v>
      </c>
      <c r="AK770" s="8" t="s">
        <v>7588</v>
      </c>
      <c r="AL770" s="8" t="s">
        <v>28391</v>
      </c>
      <c r="AM770" s="8" t="s">
        <v>7589</v>
      </c>
      <c r="AN770" s="72" t="s">
        <v>31567</v>
      </c>
    </row>
    <row r="771" spans="2:40" ht="15.75" hidden="1">
      <c r="B771" s="85" t="str">
        <f>IF(AND(OR(W771='Haladó kereső'!$E$15,'Haladó kereső'!$E$15=""),OR(T771='Haladó kereső'!$E$14,'Haladó kereső'!$E$14=""),OR(O771&gt;='Haladó kereső'!$E$12,'Haladó kereső'!$E$12=""),OR(U771='Haladó kereső'!$E$16,'Haladó kereső'!$E$16=""),OR(O771&lt;='Haladó kereső'!$E$13,'Haladó kereső'!$E$13=""),OR(Y771='Haladó kereső'!$E$17,'Haladó kereső'!$E$17=""),OR(S771='Haladó kereső'!$E$10,'Haladó kereső'!$E$10=""),OR(Q771='Haladó kereső'!$E$9,'Haladó kereső'!$E$9="",'Haladó kereső'!$E$9="összes"),OR(J771='Haladó kereső'!$E$11,'Haladó kereső'!$E$11="")),"megfelel a választott feltételeknek","-")</f>
        <v>megfelel a választott feltételeknek</v>
      </c>
      <c r="D771" s="5" t="s">
        <v>7590</v>
      </c>
      <c r="E771" s="1">
        <v>19.090633333333333</v>
      </c>
      <c r="F771" s="1">
        <v>46.755099999999999</v>
      </c>
      <c r="G771" s="5"/>
      <c r="H771" s="5" t="s">
        <v>7591</v>
      </c>
      <c r="I771" s="5">
        <v>14766</v>
      </c>
      <c r="J771" s="5" t="s">
        <v>35</v>
      </c>
      <c r="K771" s="5" t="s">
        <v>3</v>
      </c>
      <c r="L771" s="5" t="s">
        <v>3</v>
      </c>
      <c r="M771" s="5" t="s">
        <v>3</v>
      </c>
      <c r="N771" s="5">
        <v>599</v>
      </c>
      <c r="O771" s="5">
        <v>591</v>
      </c>
      <c r="P771" s="5">
        <v>4320</v>
      </c>
      <c r="Q771" s="5" t="s">
        <v>358</v>
      </c>
      <c r="R771" s="5" t="s">
        <v>2924</v>
      </c>
      <c r="S771" s="5" t="s">
        <v>2925</v>
      </c>
      <c r="T771" s="2" t="s">
        <v>31600</v>
      </c>
      <c r="U771" s="6" t="s">
        <v>7592</v>
      </c>
      <c r="V771" s="6"/>
      <c r="W771" s="6" t="s">
        <v>40</v>
      </c>
      <c r="X771" s="6" t="s">
        <v>7593</v>
      </c>
      <c r="Y771" s="6">
        <v>2</v>
      </c>
      <c r="Z771" s="6" t="s">
        <v>7594</v>
      </c>
      <c r="AA771" s="6" t="s">
        <v>7595</v>
      </c>
      <c r="AB771" s="6" t="s">
        <v>7596</v>
      </c>
      <c r="AC771" s="6" t="s">
        <v>7597</v>
      </c>
      <c r="AD771" s="6" t="s">
        <v>7598</v>
      </c>
      <c r="AE771" s="7" t="s">
        <v>47</v>
      </c>
      <c r="AF771" s="7" t="s">
        <v>7599</v>
      </c>
      <c r="AG771" s="7"/>
      <c r="AH771" s="7" t="s">
        <v>28392</v>
      </c>
      <c r="AI771" s="7" t="s">
        <v>7600</v>
      </c>
      <c r="AJ771" s="8" t="s">
        <v>7601</v>
      </c>
      <c r="AK771" s="8" t="s">
        <v>7602</v>
      </c>
      <c r="AL771" s="8" t="s">
        <v>28393</v>
      </c>
      <c r="AM771" s="8" t="s">
        <v>7603</v>
      </c>
      <c r="AN771" s="72" t="s">
        <v>31567</v>
      </c>
    </row>
    <row r="772" spans="2:40" ht="30" hidden="1">
      <c r="B772" s="85" t="str">
        <f>IF(AND(OR(W772='Haladó kereső'!$E$15,'Haladó kereső'!$E$15=""),OR(T772='Haladó kereső'!$E$14,'Haladó kereső'!$E$14=""),OR(O772&gt;='Haladó kereső'!$E$12,'Haladó kereső'!$E$12=""),OR(U772='Haladó kereső'!$E$16,'Haladó kereső'!$E$16=""),OR(O772&lt;='Haladó kereső'!$E$13,'Haladó kereső'!$E$13=""),OR(Y772='Haladó kereső'!$E$17,'Haladó kereső'!$E$17=""),OR(S772='Haladó kereső'!$E$10,'Haladó kereső'!$E$10=""),OR(Q772='Haladó kereső'!$E$9,'Haladó kereső'!$E$9="",'Haladó kereső'!$E$9="összes"),OR(J772='Haladó kereső'!$E$11,'Haladó kereső'!$E$11="")),"megfelel a választott feltételeknek","-")</f>
        <v>megfelel a választott feltételeknek</v>
      </c>
      <c r="D772" s="5" t="s">
        <v>7604</v>
      </c>
      <c r="E772" s="1">
        <v>18.934633333333334</v>
      </c>
      <c r="F772" s="1">
        <v>46.966966666666671</v>
      </c>
      <c r="G772" s="5"/>
      <c r="H772" s="5" t="s">
        <v>7605</v>
      </c>
      <c r="I772" s="5">
        <v>3115</v>
      </c>
      <c r="J772" s="5" t="s">
        <v>3119</v>
      </c>
      <c r="K772" s="5" t="s">
        <v>3</v>
      </c>
      <c r="L772" s="5" t="s">
        <v>3</v>
      </c>
      <c r="M772" s="5" t="s">
        <v>429</v>
      </c>
      <c r="N772" s="5">
        <v>48042</v>
      </c>
      <c r="O772" s="5">
        <v>47520</v>
      </c>
      <c r="P772" s="5">
        <v>5267</v>
      </c>
      <c r="Q772" s="5" t="s">
        <v>4</v>
      </c>
      <c r="R772" s="5" t="s">
        <v>7606</v>
      </c>
      <c r="S772" s="5" t="s">
        <v>302</v>
      </c>
      <c r="T772" s="2" t="s">
        <v>31599</v>
      </c>
      <c r="U772" s="6" t="s">
        <v>3</v>
      </c>
      <c r="V772" s="6"/>
      <c r="W772" s="6" t="s">
        <v>7</v>
      </c>
      <c r="X772" s="6" t="s">
        <v>3</v>
      </c>
      <c r="Y772" s="6" t="s">
        <v>3</v>
      </c>
      <c r="Z772" s="6" t="s">
        <v>3</v>
      </c>
      <c r="AA772" s="6" t="s">
        <v>7607</v>
      </c>
      <c r="AB772" s="6" t="s">
        <v>3</v>
      </c>
      <c r="AC772" s="6" t="s">
        <v>7608</v>
      </c>
      <c r="AD772" s="6" t="s">
        <v>7609</v>
      </c>
      <c r="AE772" s="7" t="s">
        <v>47</v>
      </c>
      <c r="AF772" s="7" t="s">
        <v>7610</v>
      </c>
      <c r="AG772" s="7"/>
      <c r="AH772" s="7" t="s">
        <v>28394</v>
      </c>
      <c r="AI772" s="7" t="s">
        <v>7612</v>
      </c>
      <c r="AJ772" s="8" t="s">
        <v>7613</v>
      </c>
      <c r="AK772" s="8" t="s">
        <v>7611</v>
      </c>
      <c r="AL772" s="8" t="s">
        <v>28395</v>
      </c>
      <c r="AM772" s="8" t="s">
        <v>7608</v>
      </c>
      <c r="AN772" s="72" t="s">
        <v>31567</v>
      </c>
    </row>
    <row r="773" spans="2:40" ht="15.75" hidden="1">
      <c r="B773" s="85" t="str">
        <f>IF(AND(OR(W773='Haladó kereső'!$E$15,'Haladó kereső'!$E$15=""),OR(T773='Haladó kereső'!$E$14,'Haladó kereső'!$E$14=""),OR(O773&gt;='Haladó kereső'!$E$12,'Haladó kereső'!$E$12=""),OR(U773='Haladó kereső'!$E$16,'Haladó kereső'!$E$16=""),OR(O773&lt;='Haladó kereső'!$E$13,'Haladó kereső'!$E$13=""),OR(Y773='Haladó kereső'!$E$17,'Haladó kereső'!$E$17=""),OR(S773='Haladó kereső'!$E$10,'Haladó kereső'!$E$10=""),OR(Q773='Haladó kereső'!$E$9,'Haladó kereső'!$E$9="",'Haladó kereső'!$E$9="összes"),OR(J773='Haladó kereső'!$E$11,'Haladó kereső'!$E$11="")),"megfelel a választott feltételeknek","-")</f>
        <v>megfelel a választott feltételeknek</v>
      </c>
      <c r="D773" s="5" t="s">
        <v>7614</v>
      </c>
      <c r="E773" s="1">
        <v>19.067766666666667</v>
      </c>
      <c r="F773" s="1">
        <v>47.274366666666666</v>
      </c>
      <c r="G773" s="5"/>
      <c r="H773" s="5" t="s">
        <v>7615</v>
      </c>
      <c r="I773" s="5">
        <v>20534</v>
      </c>
      <c r="J773" s="5" t="s">
        <v>2</v>
      </c>
      <c r="K773" s="5" t="s">
        <v>3</v>
      </c>
      <c r="L773" s="5" t="s">
        <v>3</v>
      </c>
      <c r="M773" s="5" t="s">
        <v>3</v>
      </c>
      <c r="N773" s="5">
        <v>7691</v>
      </c>
      <c r="O773" s="5">
        <v>7805</v>
      </c>
      <c r="P773" s="5">
        <v>2250</v>
      </c>
      <c r="Q773" s="5" t="s">
        <v>163</v>
      </c>
      <c r="R773" s="5" t="s">
        <v>6785</v>
      </c>
      <c r="S773" s="5" t="s">
        <v>6786</v>
      </c>
      <c r="T773" s="2" t="s">
        <v>31600</v>
      </c>
      <c r="U773" s="6" t="s">
        <v>7614</v>
      </c>
      <c r="V773" s="6"/>
      <c r="W773" s="6" t="s">
        <v>20</v>
      </c>
      <c r="X773" s="6" t="s">
        <v>7616</v>
      </c>
      <c r="Y773" s="6">
        <v>2</v>
      </c>
      <c r="Z773" s="6" t="s">
        <v>7617</v>
      </c>
      <c r="AA773" s="6" t="s">
        <v>7618</v>
      </c>
      <c r="AB773" s="6" t="s">
        <v>7619</v>
      </c>
      <c r="AC773" s="6" t="s">
        <v>7620</v>
      </c>
      <c r="AD773" s="6" t="s">
        <v>7621</v>
      </c>
      <c r="AE773" s="7" t="s">
        <v>169</v>
      </c>
      <c r="AF773" s="7" t="s">
        <v>7622</v>
      </c>
      <c r="AG773" s="7"/>
      <c r="AH773" s="7" t="s">
        <v>28396</v>
      </c>
      <c r="AI773" s="7" t="s">
        <v>7624</v>
      </c>
      <c r="AJ773" s="8" t="s">
        <v>7625</v>
      </c>
      <c r="AK773" s="8" t="s">
        <v>7623</v>
      </c>
      <c r="AL773" s="8" t="s">
        <v>28396</v>
      </c>
      <c r="AM773" s="8" t="s">
        <v>7626</v>
      </c>
      <c r="AN773" s="72" t="s">
        <v>31567</v>
      </c>
    </row>
    <row r="774" spans="2:40" ht="15.75" hidden="1">
      <c r="B774" s="85" t="str">
        <f>IF(AND(OR(W774='Haladó kereső'!$E$15,'Haladó kereső'!$E$15=""),OR(T774='Haladó kereső'!$E$14,'Haladó kereső'!$E$14=""),OR(O774&gt;='Haladó kereső'!$E$12,'Haladó kereső'!$E$12=""),OR(U774='Haladó kereső'!$E$16,'Haladó kereső'!$E$16=""),OR(O774&lt;='Haladó kereső'!$E$13,'Haladó kereső'!$E$13=""),OR(Y774='Haladó kereső'!$E$17,'Haladó kereső'!$E$17=""),OR(S774='Haladó kereső'!$E$10,'Haladó kereső'!$E$10=""),OR(Q774='Haladó kereső'!$E$9,'Haladó kereső'!$E$9="",'Haladó kereső'!$E$9="összes"),OR(J774='Haladó kereső'!$E$11,'Haladó kereső'!$E$11="")),"megfelel a választott feltételeknek","-")</f>
        <v>megfelel a választott feltételeknek</v>
      </c>
      <c r="D774" s="5" t="s">
        <v>7627</v>
      </c>
      <c r="E774" s="1">
        <v>18.970366666666663</v>
      </c>
      <c r="F774" s="1">
        <v>46.908999999999999</v>
      </c>
      <c r="G774" s="5"/>
      <c r="H774" s="5" t="s">
        <v>7628</v>
      </c>
      <c r="I774" s="5">
        <v>7612</v>
      </c>
      <c r="J774" s="5" t="s">
        <v>2</v>
      </c>
      <c r="K774" s="5" t="s">
        <v>3</v>
      </c>
      <c r="L774" s="5" t="s">
        <v>3</v>
      </c>
      <c r="M774" s="5" t="s">
        <v>3</v>
      </c>
      <c r="N774" s="5">
        <v>4001</v>
      </c>
      <c r="O774" s="5">
        <v>3985</v>
      </c>
      <c r="P774" s="5">
        <v>6658</v>
      </c>
      <c r="Q774" s="5" t="s">
        <v>358</v>
      </c>
      <c r="R774" s="5" t="s">
        <v>1187</v>
      </c>
      <c r="S774" s="5" t="s">
        <v>1188</v>
      </c>
      <c r="T774" s="2" t="s">
        <v>31599</v>
      </c>
      <c r="U774" s="6" t="s">
        <v>3</v>
      </c>
      <c r="V774" s="6"/>
      <c r="W774" s="6" t="s">
        <v>7</v>
      </c>
      <c r="X774" s="6" t="s">
        <v>3</v>
      </c>
      <c r="Y774" s="6" t="s">
        <v>3</v>
      </c>
      <c r="Z774" s="6" t="s">
        <v>3</v>
      </c>
      <c r="AA774" s="6" t="s">
        <v>7629</v>
      </c>
      <c r="AB774" s="6" t="s">
        <v>3</v>
      </c>
      <c r="AC774" s="6" t="s">
        <v>7630</v>
      </c>
      <c r="AD774" s="6" t="s">
        <v>7631</v>
      </c>
      <c r="AE774" s="7" t="s">
        <v>47</v>
      </c>
      <c r="AF774" s="7" t="s">
        <v>7632</v>
      </c>
      <c r="AG774" s="7"/>
      <c r="AH774" s="7" t="s">
        <v>28397</v>
      </c>
      <c r="AI774" s="7" t="s">
        <v>7633</v>
      </c>
      <c r="AJ774" s="8" t="s">
        <v>7634</v>
      </c>
      <c r="AK774" s="8" t="s">
        <v>7629</v>
      </c>
      <c r="AL774" s="8" t="s">
        <v>28397</v>
      </c>
      <c r="AM774" s="8" t="s">
        <v>7635</v>
      </c>
      <c r="AN774" s="72" t="s">
        <v>31567</v>
      </c>
    </row>
    <row r="775" spans="2:40" ht="30" hidden="1">
      <c r="B775" s="85" t="str">
        <f>IF(AND(OR(W775='Haladó kereső'!$E$15,'Haladó kereső'!$E$15=""),OR(T775='Haladó kereső'!$E$14,'Haladó kereső'!$E$14=""),OR(O775&gt;='Haladó kereső'!$E$12,'Haladó kereső'!$E$12=""),OR(U775='Haladó kereső'!$E$16,'Haladó kereső'!$E$16=""),OR(O775&lt;='Haladó kereső'!$E$13,'Haladó kereső'!$E$13=""),OR(Y775='Haladó kereső'!$E$17,'Haladó kereső'!$E$17=""),OR(S775='Haladó kereső'!$E$10,'Haladó kereső'!$E$10=""),OR(Q775='Haladó kereső'!$E$9,'Haladó kereső'!$E$9="",'Haladó kereső'!$E$9="összes"),OR(J775='Haladó kereső'!$E$11,'Haladó kereső'!$E$11="")),"megfelel a választott feltételeknek","-")</f>
        <v>megfelel a választott feltételeknek</v>
      </c>
      <c r="D775" s="5" t="s">
        <v>7636</v>
      </c>
      <c r="E775" s="1">
        <v>18.9556</v>
      </c>
      <c r="F775" s="1">
        <v>46.387333333333331</v>
      </c>
      <c r="G775" s="5"/>
      <c r="H775" s="5" t="s">
        <v>7637</v>
      </c>
      <c r="I775" s="5">
        <v>4109</v>
      </c>
      <c r="J775" s="5" t="s">
        <v>35</v>
      </c>
      <c r="K775" s="5" t="s">
        <v>3</v>
      </c>
      <c r="L775" s="5" t="s">
        <v>3</v>
      </c>
      <c r="M775" s="5" t="s">
        <v>3</v>
      </c>
      <c r="N775" s="5">
        <v>3054</v>
      </c>
      <c r="O775" s="5">
        <v>3040</v>
      </c>
      <c r="P775" s="5">
        <v>5746</v>
      </c>
      <c r="Q775" s="5" t="s">
        <v>358</v>
      </c>
      <c r="R775" s="5" t="s">
        <v>2924</v>
      </c>
      <c r="S775" s="5" t="s">
        <v>2925</v>
      </c>
      <c r="T775" s="2" t="s">
        <v>31599</v>
      </c>
      <c r="U775" s="6" t="s">
        <v>3</v>
      </c>
      <c r="V775" s="6"/>
      <c r="W775" s="6" t="s">
        <v>7</v>
      </c>
      <c r="X775" s="6" t="s">
        <v>3</v>
      </c>
      <c r="Y775" s="6" t="s">
        <v>3</v>
      </c>
      <c r="Z775" s="6" t="s">
        <v>3</v>
      </c>
      <c r="AA775" s="6" t="s">
        <v>7638</v>
      </c>
      <c r="AB775" s="6" t="s">
        <v>3</v>
      </c>
      <c r="AC775" s="6" t="s">
        <v>7639</v>
      </c>
      <c r="AD775" s="6" t="s">
        <v>7640</v>
      </c>
      <c r="AE775" s="7" t="s">
        <v>47</v>
      </c>
      <c r="AF775" s="7" t="s">
        <v>7641</v>
      </c>
      <c r="AG775" s="7"/>
      <c r="AH775" s="7" t="s">
        <v>28398</v>
      </c>
      <c r="AI775" s="7" t="s">
        <v>7639</v>
      </c>
      <c r="AJ775" s="8" t="s">
        <v>7642</v>
      </c>
      <c r="AK775" s="8" t="s">
        <v>7638</v>
      </c>
      <c r="AL775" s="8" t="s">
        <v>28399</v>
      </c>
      <c r="AM775" s="8" t="s">
        <v>7643</v>
      </c>
      <c r="AN775" s="72" t="s">
        <v>31567</v>
      </c>
    </row>
    <row r="776" spans="2:40" ht="30" hidden="1">
      <c r="B776" s="85" t="str">
        <f>IF(AND(OR(W776='Haladó kereső'!$E$15,'Haladó kereső'!$E$15=""),OR(T776='Haladó kereső'!$E$14,'Haladó kereső'!$E$14=""),OR(O776&gt;='Haladó kereső'!$E$12,'Haladó kereső'!$E$12=""),OR(U776='Haladó kereső'!$E$16,'Haladó kereső'!$E$16=""),OR(O776&lt;='Haladó kereső'!$E$13,'Haladó kereső'!$E$13=""),OR(Y776='Haladó kereső'!$E$17,'Haladó kereső'!$E$17=""),OR(S776='Haladó kereső'!$E$10,'Haladó kereső'!$E$10=""),OR(Q776='Haladó kereső'!$E$9,'Haladó kereső'!$E$9="",'Haladó kereső'!$E$9="összes"),OR(J776='Haladó kereső'!$E$11,'Haladó kereső'!$E$11="")),"megfelel a választott feltételeknek","-")</f>
        <v>megfelel a választott feltételeknek</v>
      </c>
      <c r="D776" s="5" t="s">
        <v>7644</v>
      </c>
      <c r="E776" s="1">
        <v>18.375566666666668</v>
      </c>
      <c r="F776" s="1">
        <v>46.488133333333337</v>
      </c>
      <c r="G776" s="5"/>
      <c r="H776" s="5" t="s">
        <v>7645</v>
      </c>
      <c r="I776" s="5">
        <v>19202</v>
      </c>
      <c r="J776" s="5" t="s">
        <v>35</v>
      </c>
      <c r="K776" s="5" t="s">
        <v>3</v>
      </c>
      <c r="L776" s="5" t="s">
        <v>3</v>
      </c>
      <c r="M776" s="5" t="s">
        <v>3</v>
      </c>
      <c r="N776" s="5">
        <v>254</v>
      </c>
      <c r="O776" s="5">
        <v>245</v>
      </c>
      <c r="P776" s="5">
        <v>1127</v>
      </c>
      <c r="Q776" s="5" t="s">
        <v>750</v>
      </c>
      <c r="R776" s="5" t="s">
        <v>3186</v>
      </c>
      <c r="S776" s="5" t="s">
        <v>3187</v>
      </c>
      <c r="T776" s="2" t="s">
        <v>31600</v>
      </c>
      <c r="U776" s="6" t="s">
        <v>7646</v>
      </c>
      <c r="V776" s="6"/>
      <c r="W776" s="6" t="s">
        <v>40</v>
      </c>
      <c r="X776" s="6" t="s">
        <v>7647</v>
      </c>
      <c r="Y776" s="6">
        <v>3</v>
      </c>
      <c r="Z776" s="6" t="s">
        <v>7648</v>
      </c>
      <c r="AA776" s="6" t="s">
        <v>7649</v>
      </c>
      <c r="AB776" s="6" t="s">
        <v>7650</v>
      </c>
      <c r="AC776" s="6" t="s">
        <v>7651</v>
      </c>
      <c r="AD776" s="6" t="s">
        <v>3</v>
      </c>
      <c r="AE776" s="7" t="s">
        <v>4440</v>
      </c>
      <c r="AF776" s="7" t="s">
        <v>7652</v>
      </c>
      <c r="AG776" s="7"/>
      <c r="AH776" s="7" t="s">
        <v>7650</v>
      </c>
      <c r="AI776" s="7" t="s">
        <v>7651</v>
      </c>
      <c r="AJ776" s="8" t="s">
        <v>7653</v>
      </c>
      <c r="AK776" s="8" t="s">
        <v>7654</v>
      </c>
      <c r="AL776" s="8" t="s">
        <v>28400</v>
      </c>
      <c r="AM776" s="8" t="s">
        <v>7655</v>
      </c>
      <c r="AN776" s="72" t="s">
        <v>31567</v>
      </c>
    </row>
    <row r="777" spans="2:40" ht="30" hidden="1">
      <c r="B777" s="85" t="str">
        <f>IF(AND(OR(W777='Haladó kereső'!$E$15,'Haladó kereső'!$E$15=""),OR(T777='Haladó kereső'!$E$14,'Haladó kereső'!$E$14=""),OR(O777&gt;='Haladó kereső'!$E$12,'Haladó kereső'!$E$12=""),OR(U777='Haladó kereső'!$E$16,'Haladó kereső'!$E$16=""),OR(O777&lt;='Haladó kereső'!$E$13,'Haladó kereső'!$E$13=""),OR(Y777='Haladó kereső'!$E$17,'Haladó kereső'!$E$17=""),OR(S777='Haladó kereső'!$E$10,'Haladó kereső'!$E$10=""),OR(Q777='Haladó kereső'!$E$9,'Haladó kereső'!$E$9="",'Haladó kereső'!$E$9="összes"),OR(J777='Haladó kereső'!$E$11,'Haladó kereső'!$E$11="")),"megfelel a választott feltételeknek","-")</f>
        <v>megfelel a választott feltételeknek</v>
      </c>
      <c r="D777" s="5" t="s">
        <v>7656</v>
      </c>
      <c r="E777" s="1">
        <v>16.8081</v>
      </c>
      <c r="F777" s="1">
        <v>47.558699999999995</v>
      </c>
      <c r="G777" s="5"/>
      <c r="H777" s="5" t="s">
        <v>7657</v>
      </c>
      <c r="I777" s="5">
        <v>26347</v>
      </c>
      <c r="J777" s="5" t="s">
        <v>35</v>
      </c>
      <c r="K777" s="5" t="s">
        <v>3</v>
      </c>
      <c r="L777" s="5" t="s">
        <v>3</v>
      </c>
      <c r="M777" s="5" t="s">
        <v>3</v>
      </c>
      <c r="N777" s="5">
        <v>157</v>
      </c>
      <c r="O777" s="5">
        <v>163</v>
      </c>
      <c r="P777" s="5">
        <v>502</v>
      </c>
      <c r="Q777" s="5" t="s">
        <v>136</v>
      </c>
      <c r="R777" s="5" t="s">
        <v>371</v>
      </c>
      <c r="S777" s="5" t="s">
        <v>372</v>
      </c>
      <c r="T777" s="2" t="s">
        <v>31600</v>
      </c>
      <c r="U777" s="6" t="s">
        <v>7658</v>
      </c>
      <c r="V777" s="6"/>
      <c r="W777" s="6" t="s">
        <v>40</v>
      </c>
      <c r="X777" s="6" t="s">
        <v>7659</v>
      </c>
      <c r="Y777" s="6">
        <v>5</v>
      </c>
      <c r="Z777" s="6" t="s">
        <v>7660</v>
      </c>
      <c r="AA777" s="6" t="s">
        <v>7661</v>
      </c>
      <c r="AB777" s="6" t="s">
        <v>727</v>
      </c>
      <c r="AC777" s="6" t="s">
        <v>7662</v>
      </c>
      <c r="AD777" s="6" t="s">
        <v>7663</v>
      </c>
      <c r="AE777" s="7" t="s">
        <v>47</v>
      </c>
      <c r="AF777" s="7" t="s">
        <v>7664</v>
      </c>
      <c r="AG777" s="7"/>
      <c r="AH777" s="7" t="s">
        <v>28401</v>
      </c>
      <c r="AI777" s="7" t="s">
        <v>7666</v>
      </c>
      <c r="AJ777" s="8" t="s">
        <v>7667</v>
      </c>
      <c r="AK777" s="8" t="s">
        <v>7668</v>
      </c>
      <c r="AL777" s="8" t="s">
        <v>28402</v>
      </c>
      <c r="AM777" s="8" t="s">
        <v>7669</v>
      </c>
      <c r="AN777" s="72" t="s">
        <v>31567</v>
      </c>
    </row>
    <row r="778" spans="2:40" ht="45" hidden="1">
      <c r="B778" s="85" t="str">
        <f>IF(AND(OR(W778='Haladó kereső'!$E$15,'Haladó kereső'!$E$15=""),OR(T778='Haladó kereső'!$E$14,'Haladó kereső'!$E$14=""),OR(O778&gt;='Haladó kereső'!$E$12,'Haladó kereső'!$E$12=""),OR(U778='Haladó kereső'!$E$16,'Haladó kereső'!$E$16=""),OR(O778&lt;='Haladó kereső'!$E$13,'Haladó kereső'!$E$13=""),OR(Y778='Haladó kereső'!$E$17,'Haladó kereső'!$E$17=""),OR(S778='Haladó kereső'!$E$10,'Haladó kereső'!$E$10=""),OR(Q778='Haladó kereső'!$E$9,'Haladó kereső'!$E$9="",'Haladó kereső'!$E$9="összes"),OR(J778='Haladó kereső'!$E$11,'Haladó kereső'!$E$11="")),"megfelel a választott feltételeknek","-")</f>
        <v>megfelel a választott feltételeknek</v>
      </c>
      <c r="D778" s="5" t="s">
        <v>7670</v>
      </c>
      <c r="E778" s="1">
        <v>21.487833333333334</v>
      </c>
      <c r="F778" s="1">
        <v>47.469366666666666</v>
      </c>
      <c r="G778" s="5"/>
      <c r="H778" s="5" t="s">
        <v>7671</v>
      </c>
      <c r="I778" s="5">
        <v>14614</v>
      </c>
      <c r="J778" s="5" t="s">
        <v>35</v>
      </c>
      <c r="K778" s="5" t="s">
        <v>3</v>
      </c>
      <c r="L778" s="5" t="s">
        <v>3</v>
      </c>
      <c r="M778" s="5" t="s">
        <v>3</v>
      </c>
      <c r="N778" s="5">
        <v>4638</v>
      </c>
      <c r="O778" s="5">
        <v>4656</v>
      </c>
      <c r="P778" s="5">
        <v>7727</v>
      </c>
      <c r="Q778" s="5" t="s">
        <v>658</v>
      </c>
      <c r="R778" s="5" t="s">
        <v>7672</v>
      </c>
      <c r="S778" s="5" t="s">
        <v>7673</v>
      </c>
      <c r="T778" s="2" t="s">
        <v>31599</v>
      </c>
      <c r="U778" s="6" t="s">
        <v>3</v>
      </c>
      <c r="V778" s="6"/>
      <c r="W778" s="6" t="s">
        <v>7</v>
      </c>
      <c r="X778" s="6" t="s">
        <v>3</v>
      </c>
      <c r="Y778" s="6" t="s">
        <v>3</v>
      </c>
      <c r="Z778" s="6" t="s">
        <v>3</v>
      </c>
      <c r="AA778" s="6" t="s">
        <v>7674</v>
      </c>
      <c r="AB778" s="6" t="s">
        <v>3</v>
      </c>
      <c r="AC778" s="6" t="s">
        <v>7675</v>
      </c>
      <c r="AD778" s="6" t="s">
        <v>7676</v>
      </c>
      <c r="AE778" s="7" t="s">
        <v>47</v>
      </c>
      <c r="AF778" s="7" t="s">
        <v>7677</v>
      </c>
      <c r="AG778" s="7"/>
      <c r="AH778" s="7" t="s">
        <v>28403</v>
      </c>
      <c r="AI778" s="7" t="s">
        <v>7675</v>
      </c>
      <c r="AJ778" s="8" t="s">
        <v>7678</v>
      </c>
      <c r="AK778" s="8" t="s">
        <v>7674</v>
      </c>
      <c r="AL778" s="8" t="s">
        <v>28404</v>
      </c>
      <c r="AM778" s="8" t="s">
        <v>7679</v>
      </c>
      <c r="AN778" s="72" t="s">
        <v>31567</v>
      </c>
    </row>
    <row r="779" spans="2:40" ht="15.75" hidden="1">
      <c r="B779" s="85" t="str">
        <f>IF(AND(OR(W779='Haladó kereső'!$E$15,'Haladó kereső'!$E$15=""),OR(T779='Haladó kereső'!$E$14,'Haladó kereső'!$E$14=""),OR(O779&gt;='Haladó kereső'!$E$12,'Haladó kereső'!$E$12=""),OR(U779='Haladó kereső'!$E$16,'Haladó kereső'!$E$16=""),OR(O779&lt;='Haladó kereső'!$E$13,'Haladó kereső'!$E$13=""),OR(Y779='Haladó kereső'!$E$17,'Haladó kereső'!$E$17=""),OR(S779='Haladó kereső'!$E$10,'Haladó kereső'!$E$10=""),OR(Q779='Haladó kereső'!$E$9,'Haladó kereső'!$E$9="",'Haladó kereső'!$E$9="összes"),OR(J779='Haladó kereső'!$E$11,'Haladó kereső'!$E$11="")),"megfelel a választott feltételeknek","-")</f>
        <v>megfelel a választott feltételeknek</v>
      </c>
      <c r="D779" s="5" t="s">
        <v>7680</v>
      </c>
      <c r="E779" s="1">
        <v>17.7028</v>
      </c>
      <c r="F779" s="1">
        <v>47.556699999999999</v>
      </c>
      <c r="G779" s="5"/>
      <c r="H779" s="5" t="s">
        <v>7681</v>
      </c>
      <c r="I779" s="5">
        <v>16708</v>
      </c>
      <c r="J779" s="5" t="s">
        <v>35</v>
      </c>
      <c r="K779" s="5" t="s">
        <v>3</v>
      </c>
      <c r="L779" s="5" t="s">
        <v>3</v>
      </c>
      <c r="M779" s="5" t="s">
        <v>3</v>
      </c>
      <c r="N779" s="5">
        <v>1932</v>
      </c>
      <c r="O779" s="5">
        <v>1981</v>
      </c>
      <c r="P779" s="5">
        <v>1984</v>
      </c>
      <c r="Q779" s="5" t="s">
        <v>136</v>
      </c>
      <c r="R779" s="5" t="s">
        <v>1841</v>
      </c>
      <c r="S779" s="5" t="s">
        <v>31573</v>
      </c>
      <c r="T779" s="2" t="s">
        <v>31600</v>
      </c>
      <c r="U779" s="6" t="s">
        <v>7680</v>
      </c>
      <c r="V779" s="6"/>
      <c r="W779" s="6" t="s">
        <v>20</v>
      </c>
      <c r="X779" s="6" t="s">
        <v>7682</v>
      </c>
      <c r="Y779" s="6">
        <v>5</v>
      </c>
      <c r="Z779" s="6" t="s">
        <v>7683</v>
      </c>
      <c r="AA779" s="6" t="s">
        <v>7684</v>
      </c>
      <c r="AB779" s="6" t="s">
        <v>7685</v>
      </c>
      <c r="AC779" s="6" t="s">
        <v>7686</v>
      </c>
      <c r="AD779" s="6" t="s">
        <v>7687</v>
      </c>
      <c r="AE779" s="7" t="s">
        <v>47</v>
      </c>
      <c r="AF779" s="7" t="s">
        <v>7688</v>
      </c>
      <c r="AG779" s="7"/>
      <c r="AH779" s="7" t="s">
        <v>7689</v>
      </c>
      <c r="AI779" s="7" t="s">
        <v>7690</v>
      </c>
      <c r="AJ779" s="8" t="s">
        <v>7691</v>
      </c>
      <c r="AK779" s="8" t="s">
        <v>7692</v>
      </c>
      <c r="AL779" s="8" t="s">
        <v>7689</v>
      </c>
      <c r="AM779" s="8" t="s">
        <v>7693</v>
      </c>
      <c r="AN779" s="72" t="s">
        <v>31567</v>
      </c>
    </row>
    <row r="780" spans="2:40" ht="30" hidden="1">
      <c r="B780" s="85" t="str">
        <f>IF(AND(OR(W780='Haladó kereső'!$E$15,'Haladó kereső'!$E$15=""),OR(T780='Haladó kereső'!$E$14,'Haladó kereső'!$E$14=""),OR(O780&gt;='Haladó kereső'!$E$12,'Haladó kereső'!$E$12=""),OR(U780='Haladó kereső'!$E$16,'Haladó kereső'!$E$16=""),OR(O780&lt;='Haladó kereső'!$E$13,'Haladó kereső'!$E$13=""),OR(Y780='Haladó kereső'!$E$17,'Haladó kereső'!$E$17=""),OR(S780='Haladó kereső'!$E$10,'Haladó kereső'!$E$10=""),OR(Q780='Haladó kereső'!$E$9,'Haladó kereső'!$E$9="",'Haladó kereső'!$E$9="összes"),OR(J780='Haladó kereső'!$E$11,'Haladó kereső'!$E$11="")),"megfelel a választott feltételeknek","-")</f>
        <v>megfelel a választott feltételeknek</v>
      </c>
      <c r="D780" s="5" t="s">
        <v>7694</v>
      </c>
      <c r="E780" s="1">
        <v>19.768966666666667</v>
      </c>
      <c r="F780" s="1">
        <v>47.725966666666672</v>
      </c>
      <c r="G780" s="5"/>
      <c r="H780" s="5" t="s">
        <v>7695</v>
      </c>
      <c r="I780" s="5">
        <v>17181</v>
      </c>
      <c r="J780" s="5" t="s">
        <v>35</v>
      </c>
      <c r="K780" s="5" t="s">
        <v>3</v>
      </c>
      <c r="L780" s="5" t="s">
        <v>3</v>
      </c>
      <c r="M780" s="5" t="s">
        <v>3</v>
      </c>
      <c r="N780" s="5">
        <v>3185</v>
      </c>
      <c r="O780" s="5">
        <v>3183</v>
      </c>
      <c r="P780" s="5">
        <v>4161</v>
      </c>
      <c r="Q780" s="5" t="s">
        <v>56</v>
      </c>
      <c r="R780" s="5" t="s">
        <v>1169</v>
      </c>
      <c r="S780" s="5" t="s">
        <v>1170</v>
      </c>
      <c r="T780" s="2" t="s">
        <v>31599</v>
      </c>
      <c r="U780" s="6" t="s">
        <v>3</v>
      </c>
      <c r="V780" s="6"/>
      <c r="W780" s="6" t="s">
        <v>7</v>
      </c>
      <c r="X780" s="6" t="s">
        <v>3</v>
      </c>
      <c r="Y780" s="6" t="s">
        <v>3</v>
      </c>
      <c r="Z780" s="6" t="s">
        <v>3</v>
      </c>
      <c r="AA780" s="6" t="s">
        <v>7696</v>
      </c>
      <c r="AB780" s="6" t="s">
        <v>3</v>
      </c>
      <c r="AC780" s="6" t="s">
        <v>7697</v>
      </c>
      <c r="AD780" s="6" t="s">
        <v>7698</v>
      </c>
      <c r="AE780" s="7" t="s">
        <v>47</v>
      </c>
      <c r="AF780" s="7" t="s">
        <v>7699</v>
      </c>
      <c r="AG780" s="7"/>
      <c r="AH780" s="7" t="s">
        <v>28405</v>
      </c>
      <c r="AI780" s="7" t="s">
        <v>7701</v>
      </c>
      <c r="AJ780" s="8" t="s">
        <v>7702</v>
      </c>
      <c r="AK780" s="8" t="s">
        <v>7700</v>
      </c>
      <c r="AL780" s="8" t="s">
        <v>28406</v>
      </c>
      <c r="AM780" s="8" t="s">
        <v>7703</v>
      </c>
      <c r="AN780" s="72" t="s">
        <v>31567</v>
      </c>
    </row>
    <row r="781" spans="2:40" ht="30" hidden="1">
      <c r="B781" s="85" t="str">
        <f>IF(AND(OR(W781='Haladó kereső'!$E$15,'Haladó kereső'!$E$15=""),OR(T781='Haladó kereső'!$E$14,'Haladó kereső'!$E$14=""),OR(O781&gt;='Haladó kereső'!$E$12,'Haladó kereső'!$E$12=""),OR(U781='Haladó kereső'!$E$16,'Haladó kereső'!$E$16=""),OR(O781&lt;='Haladó kereső'!$E$13,'Haladó kereső'!$E$13=""),OR(Y781='Haladó kereső'!$E$17,'Haladó kereső'!$E$17=""),OR(S781='Haladó kereső'!$E$10,'Haladó kereső'!$E$10=""),OR(Q781='Haladó kereső'!$E$9,'Haladó kereső'!$E$9="",'Haladó kereső'!$E$9="összes"),OR(J781='Haladó kereső'!$E$11,'Haladó kereső'!$E$11="")),"megfelel a választott feltételeknek","-")</f>
        <v>megfelel a választott feltételeknek</v>
      </c>
      <c r="D781" s="5" t="s">
        <v>5730</v>
      </c>
      <c r="E781" s="1">
        <v>19.604000000000003</v>
      </c>
      <c r="F781" s="1">
        <v>47.892533333333333</v>
      </c>
      <c r="G781" s="5"/>
      <c r="H781" s="5" t="s">
        <v>7704</v>
      </c>
      <c r="I781" s="5">
        <v>4251</v>
      </c>
      <c r="J781" s="5" t="s">
        <v>35</v>
      </c>
      <c r="K781" s="5" t="s">
        <v>3</v>
      </c>
      <c r="L781" s="5" t="s">
        <v>3</v>
      </c>
      <c r="M781" s="5" t="s">
        <v>3</v>
      </c>
      <c r="N781" s="5">
        <v>1185</v>
      </c>
      <c r="O781" s="5">
        <v>1191</v>
      </c>
      <c r="P781" s="5">
        <v>2410</v>
      </c>
      <c r="Q781" s="5" t="s">
        <v>827</v>
      </c>
      <c r="R781" s="5" t="s">
        <v>939</v>
      </c>
      <c r="S781" s="5" t="s">
        <v>940</v>
      </c>
      <c r="T781" s="2" t="s">
        <v>31600</v>
      </c>
      <c r="U781" s="6" t="s">
        <v>5730</v>
      </c>
      <c r="V781" s="6"/>
      <c r="W781" s="6" t="s">
        <v>20</v>
      </c>
      <c r="X781" s="6" t="s">
        <v>5731</v>
      </c>
      <c r="Y781" s="6">
        <v>2</v>
      </c>
      <c r="Z781" s="6" t="s">
        <v>5732</v>
      </c>
      <c r="AA781" s="6" t="s">
        <v>7705</v>
      </c>
      <c r="AB781" s="6" t="s">
        <v>7706</v>
      </c>
      <c r="AC781" s="6" t="s">
        <v>7707</v>
      </c>
      <c r="AD781" s="6" t="s">
        <v>7708</v>
      </c>
      <c r="AE781" s="7" t="s">
        <v>47</v>
      </c>
      <c r="AF781" s="7" t="s">
        <v>7709</v>
      </c>
      <c r="AG781" s="7"/>
      <c r="AH781" s="7" t="s">
        <v>28407</v>
      </c>
      <c r="AI781" s="7" t="s">
        <v>7710</v>
      </c>
      <c r="AJ781" s="8" t="s">
        <v>5738</v>
      </c>
      <c r="AK781" s="8" t="s">
        <v>5739</v>
      </c>
      <c r="AL781" s="8" t="s">
        <v>28408</v>
      </c>
      <c r="AM781" s="8" t="s">
        <v>7710</v>
      </c>
      <c r="AN781" s="72" t="s">
        <v>31567</v>
      </c>
    </row>
    <row r="782" spans="2:40" ht="15.75" hidden="1">
      <c r="B782" s="85" t="str">
        <f>IF(AND(OR(W782='Haladó kereső'!$E$15,'Haladó kereső'!$E$15=""),OR(T782='Haladó kereső'!$E$14,'Haladó kereső'!$E$14=""),OR(O782&gt;='Haladó kereső'!$E$12,'Haladó kereső'!$E$12=""),OR(U782='Haladó kereső'!$E$16,'Haladó kereső'!$E$16=""),OR(O782&lt;='Haladó kereső'!$E$13,'Haladó kereső'!$E$13=""),OR(Y782='Haladó kereső'!$E$17,'Haladó kereső'!$E$17=""),OR(S782='Haladó kereső'!$E$10,'Haladó kereső'!$E$10=""),OR(Q782='Haladó kereső'!$E$9,'Haladó kereső'!$E$9="",'Haladó kereső'!$E$9="összes"),OR(J782='Haladó kereső'!$E$11,'Haladó kereső'!$E$11="")),"megfelel a választott feltételeknek","-")</f>
        <v>megfelel a választott feltételeknek</v>
      </c>
      <c r="D782" s="5" t="s">
        <v>7711</v>
      </c>
      <c r="E782" s="1">
        <v>20.922066666666669</v>
      </c>
      <c r="F782" s="1">
        <v>47.140933333333329</v>
      </c>
      <c r="G782" s="5"/>
      <c r="H782" s="5" t="s">
        <v>7712</v>
      </c>
      <c r="I782" s="5">
        <v>9432</v>
      </c>
      <c r="J782" s="5" t="s">
        <v>35</v>
      </c>
      <c r="K782" s="5" t="s">
        <v>3</v>
      </c>
      <c r="L782" s="5" t="s">
        <v>3</v>
      </c>
      <c r="M782" s="5" t="s">
        <v>3</v>
      </c>
      <c r="N782" s="5">
        <v>1282</v>
      </c>
      <c r="O782" s="5">
        <v>1270</v>
      </c>
      <c r="P782" s="5">
        <v>7899</v>
      </c>
      <c r="Q782" s="5" t="s">
        <v>628</v>
      </c>
      <c r="R782" s="5" t="s">
        <v>5593</v>
      </c>
      <c r="S782" s="5" t="s">
        <v>5594</v>
      </c>
      <c r="T782" s="2" t="s">
        <v>31600</v>
      </c>
      <c r="U782" s="6" t="s">
        <v>6880</v>
      </c>
      <c r="V782" s="6"/>
      <c r="W782" s="6" t="s">
        <v>40</v>
      </c>
      <c r="X782" s="6" t="s">
        <v>6882</v>
      </c>
      <c r="Y782" s="6">
        <v>2</v>
      </c>
      <c r="Z782" s="6" t="s">
        <v>6883</v>
      </c>
      <c r="AA782" s="6" t="s">
        <v>7713</v>
      </c>
      <c r="AB782" s="6" t="s">
        <v>7714</v>
      </c>
      <c r="AC782" s="6" t="s">
        <v>7715</v>
      </c>
      <c r="AD782" s="6" t="s">
        <v>7716</v>
      </c>
      <c r="AE782" s="7" t="s">
        <v>47</v>
      </c>
      <c r="AF782" s="7" t="s">
        <v>7717</v>
      </c>
      <c r="AG782" s="7"/>
      <c r="AH782" s="7" t="s">
        <v>28409</v>
      </c>
      <c r="AI782" s="7" t="s">
        <v>7715</v>
      </c>
      <c r="AJ782" s="8" t="s">
        <v>6890</v>
      </c>
      <c r="AK782" s="8" t="s">
        <v>6884</v>
      </c>
      <c r="AL782" s="8" t="s">
        <v>6885</v>
      </c>
      <c r="AM782" s="8" t="s">
        <v>6889</v>
      </c>
      <c r="AN782" s="72" t="s">
        <v>31567</v>
      </c>
    </row>
    <row r="783" spans="2:40" ht="15.75" hidden="1">
      <c r="B783" s="85" t="str">
        <f>IF(AND(OR(W783='Haladó kereső'!$E$15,'Haladó kereső'!$E$15=""),OR(T783='Haladó kereső'!$E$14,'Haladó kereső'!$E$14=""),OR(O783&gt;='Haladó kereső'!$E$12,'Haladó kereső'!$E$12=""),OR(U783='Haladó kereső'!$E$16,'Haladó kereső'!$E$16=""),OR(O783&lt;='Haladó kereső'!$E$13,'Haladó kereső'!$E$13=""),OR(Y783='Haladó kereső'!$E$17,'Haladó kereső'!$E$17=""),OR(S783='Haladó kereső'!$E$10,'Haladó kereső'!$E$10=""),OR(Q783='Haladó kereső'!$E$9,'Haladó kereső'!$E$9="",'Haladó kereső'!$E$9="összes"),OR(J783='Haladó kereső'!$E$11,'Haladó kereső'!$E$11="")),"megfelel a választott feltételeknek","-")</f>
        <v>megfelel a választott feltételeknek</v>
      </c>
      <c r="D783" s="5" t="s">
        <v>7718</v>
      </c>
      <c r="E783" s="1">
        <v>17.854700000000001</v>
      </c>
      <c r="F783" s="1">
        <v>46.552699999999994</v>
      </c>
      <c r="G783" s="5"/>
      <c r="H783" s="5" t="s">
        <v>7719</v>
      </c>
      <c r="I783" s="5">
        <v>10861</v>
      </c>
      <c r="J783" s="5" t="s">
        <v>35</v>
      </c>
      <c r="K783" s="5" t="s">
        <v>3</v>
      </c>
      <c r="L783" s="5" t="s">
        <v>3</v>
      </c>
      <c r="M783" s="5" t="s">
        <v>3</v>
      </c>
      <c r="N783" s="5">
        <v>242</v>
      </c>
      <c r="O783" s="5">
        <v>229</v>
      </c>
      <c r="P783" s="5">
        <v>1292</v>
      </c>
      <c r="Q783" s="5" t="s">
        <v>275</v>
      </c>
      <c r="R783" s="5" t="s">
        <v>690</v>
      </c>
      <c r="S783" s="5" t="s">
        <v>691</v>
      </c>
      <c r="T783" s="2" t="s">
        <v>31600</v>
      </c>
      <c r="U783" s="6" t="s">
        <v>7720</v>
      </c>
      <c r="V783" s="6"/>
      <c r="W783" s="6" t="s">
        <v>40</v>
      </c>
      <c r="X783" s="6" t="s">
        <v>7721</v>
      </c>
      <c r="Y783" s="6">
        <v>5</v>
      </c>
      <c r="Z783" s="6" t="s">
        <v>7722</v>
      </c>
      <c r="AA783" s="6" t="s">
        <v>7723</v>
      </c>
      <c r="AB783" s="6" t="s">
        <v>576</v>
      </c>
      <c r="AC783" s="6" t="s">
        <v>7724</v>
      </c>
      <c r="AD783" s="6" t="s">
        <v>7725</v>
      </c>
      <c r="AE783" s="7" t="s">
        <v>47</v>
      </c>
      <c r="AF783" s="7" t="s">
        <v>7726</v>
      </c>
      <c r="AG783" s="7"/>
      <c r="AH783" s="7" t="s">
        <v>28410</v>
      </c>
      <c r="AI783" s="7" t="s">
        <v>7724</v>
      </c>
      <c r="AJ783" s="8" t="s">
        <v>7727</v>
      </c>
      <c r="AK783" s="8" t="s">
        <v>7728</v>
      </c>
      <c r="AL783" s="8" t="s">
        <v>28411</v>
      </c>
      <c r="AM783" s="8" t="s">
        <v>7729</v>
      </c>
      <c r="AN783" s="72" t="s">
        <v>31567</v>
      </c>
    </row>
    <row r="784" spans="2:40" ht="15.75" hidden="1">
      <c r="B784" s="85" t="str">
        <f>IF(AND(OR(W784='Haladó kereső'!$E$15,'Haladó kereső'!$E$15=""),OR(T784='Haladó kereső'!$E$14,'Haladó kereső'!$E$14=""),OR(O784&gt;='Haladó kereső'!$E$12,'Haladó kereső'!$E$12=""),OR(U784='Haladó kereső'!$E$16,'Haladó kereső'!$E$16=""),OR(O784&lt;='Haladó kereső'!$E$13,'Haladó kereső'!$E$13=""),OR(Y784='Haladó kereső'!$E$17,'Haladó kereső'!$E$17=""),OR(S784='Haladó kereső'!$E$10,'Haladó kereső'!$E$10=""),OR(Q784='Haladó kereső'!$E$9,'Haladó kereső'!$E$9="",'Haladó kereső'!$E$9="összes"),OR(J784='Haladó kereső'!$E$11,'Haladó kereső'!$E$11="")),"megfelel a választott feltételeknek","-")</f>
        <v>megfelel a választott feltételeknek</v>
      </c>
      <c r="D784" s="5" t="s">
        <v>7730</v>
      </c>
      <c r="E784" s="1">
        <v>19.318766666666665</v>
      </c>
      <c r="F784" s="1">
        <v>47.438233333333329</v>
      </c>
      <c r="G784" s="5"/>
      <c r="H784" s="5" t="s">
        <v>7731</v>
      </c>
      <c r="I784" s="5">
        <v>24518</v>
      </c>
      <c r="J784" s="5" t="s">
        <v>35</v>
      </c>
      <c r="K784" s="5" t="s">
        <v>555</v>
      </c>
      <c r="L784" s="5" t="s">
        <v>3</v>
      </c>
      <c r="M784" s="5" t="s">
        <v>3</v>
      </c>
      <c r="N784" s="5">
        <v>3758</v>
      </c>
      <c r="O784" s="5">
        <v>3837</v>
      </c>
      <c r="P784" s="5">
        <v>1312</v>
      </c>
      <c r="Q784" s="5" t="s">
        <v>163</v>
      </c>
      <c r="R784" s="5" t="s">
        <v>7732</v>
      </c>
      <c r="S784" s="5" t="s">
        <v>7733</v>
      </c>
      <c r="T784" s="2" t="s">
        <v>31599</v>
      </c>
      <c r="U784" s="6" t="s">
        <v>3</v>
      </c>
      <c r="V784" s="6"/>
      <c r="W784" s="6" t="s">
        <v>7</v>
      </c>
      <c r="X784" s="6" t="s">
        <v>3</v>
      </c>
      <c r="Y784" s="6" t="s">
        <v>3</v>
      </c>
      <c r="Z784" s="6" t="s">
        <v>3</v>
      </c>
      <c r="AA784" s="6" t="s">
        <v>7734</v>
      </c>
      <c r="AB784" s="6" t="s">
        <v>3</v>
      </c>
      <c r="AC784" s="6" t="s">
        <v>7735</v>
      </c>
      <c r="AD784" s="6" t="s">
        <v>7736</v>
      </c>
      <c r="AE784" s="7" t="s">
        <v>3778</v>
      </c>
      <c r="AF784" s="7" t="s">
        <v>7737</v>
      </c>
      <c r="AG784" s="7"/>
      <c r="AH784" s="7" t="s">
        <v>28412</v>
      </c>
      <c r="AI784" s="7" t="s">
        <v>7739</v>
      </c>
      <c r="AJ784" s="8" t="s">
        <v>7740</v>
      </c>
      <c r="AK784" s="8" t="s">
        <v>7738</v>
      </c>
      <c r="AL784" s="8" t="s">
        <v>28413</v>
      </c>
      <c r="AM784" s="8" t="s">
        <v>7741</v>
      </c>
      <c r="AN784" s="72" t="s">
        <v>31567</v>
      </c>
    </row>
    <row r="785" spans="2:40" ht="30" hidden="1">
      <c r="B785" s="85" t="str">
        <f>IF(AND(OR(W785='Haladó kereső'!$E$15,'Haladó kereső'!$E$15=""),OR(T785='Haladó kereső'!$E$14,'Haladó kereső'!$E$14=""),OR(O785&gt;='Haladó kereső'!$E$12,'Haladó kereső'!$E$12=""),OR(U785='Haladó kereső'!$E$16,'Haladó kereső'!$E$16=""),OR(O785&lt;='Haladó kereső'!$E$13,'Haladó kereső'!$E$13=""),OR(Y785='Haladó kereső'!$E$17,'Haladó kereső'!$E$17=""),OR(S785='Haladó kereső'!$E$10,'Haladó kereső'!$E$10=""),OR(Q785='Haladó kereső'!$E$9,'Haladó kereső'!$E$9="",'Haladó kereső'!$E$9="összes"),OR(J785='Haladó kereső'!$E$11,'Haladó kereső'!$E$11="")),"megfelel a választott feltételeknek","-")</f>
        <v>megfelel a választott feltételeknek</v>
      </c>
      <c r="D785" s="5" t="s">
        <v>7742</v>
      </c>
      <c r="E785" s="1">
        <v>17.717466666666667</v>
      </c>
      <c r="F785" s="1">
        <v>46.521466666666669</v>
      </c>
      <c r="G785" s="5"/>
      <c r="H785" s="5" t="s">
        <v>7743</v>
      </c>
      <c r="I785" s="5">
        <v>3489</v>
      </c>
      <c r="J785" s="5" t="s">
        <v>35</v>
      </c>
      <c r="K785" s="5" t="s">
        <v>3</v>
      </c>
      <c r="L785" s="5" t="s">
        <v>3</v>
      </c>
      <c r="M785" s="5" t="s">
        <v>3</v>
      </c>
      <c r="N785" s="5">
        <v>207</v>
      </c>
      <c r="O785" s="5">
        <v>210</v>
      </c>
      <c r="P785" s="5">
        <v>851</v>
      </c>
      <c r="Q785" s="5" t="s">
        <v>275</v>
      </c>
      <c r="R785" s="5" t="s">
        <v>690</v>
      </c>
      <c r="S785" s="5" t="s">
        <v>691</v>
      </c>
      <c r="T785" s="2" t="s">
        <v>31600</v>
      </c>
      <c r="U785" s="6" t="s">
        <v>692</v>
      </c>
      <c r="V785" s="6"/>
      <c r="W785" s="6" t="s">
        <v>40</v>
      </c>
      <c r="X785" s="6" t="s">
        <v>693</v>
      </c>
      <c r="Y785" s="6">
        <v>4</v>
      </c>
      <c r="Z785" s="6" t="s">
        <v>694</v>
      </c>
      <c r="AA785" s="6" t="s">
        <v>7744</v>
      </c>
      <c r="AB785" s="6" t="s">
        <v>7745</v>
      </c>
      <c r="AC785" s="6" t="s">
        <v>7746</v>
      </c>
      <c r="AD785" s="6" t="s">
        <v>7747</v>
      </c>
      <c r="AE785" s="7" t="s">
        <v>47</v>
      </c>
      <c r="AF785" s="7" t="s">
        <v>7748</v>
      </c>
      <c r="AG785" s="7"/>
      <c r="AH785" s="7" t="s">
        <v>28414</v>
      </c>
      <c r="AI785" s="7" t="s">
        <v>7746</v>
      </c>
      <c r="AJ785" s="8" t="s">
        <v>700</v>
      </c>
      <c r="AK785" s="8" t="s">
        <v>701</v>
      </c>
      <c r="AL785" s="8" t="s">
        <v>27450</v>
      </c>
      <c r="AM785" s="8" t="s">
        <v>702</v>
      </c>
      <c r="AN785" s="72" t="s">
        <v>31567</v>
      </c>
    </row>
    <row r="786" spans="2:40" ht="30" hidden="1">
      <c r="B786" s="85" t="str">
        <f>IF(AND(OR(W786='Haladó kereső'!$E$15,'Haladó kereső'!$E$15=""),OR(T786='Haladó kereső'!$E$14,'Haladó kereső'!$E$14=""),OR(O786&gt;='Haladó kereső'!$E$12,'Haladó kereső'!$E$12=""),OR(U786='Haladó kereső'!$E$16,'Haladó kereső'!$E$16=""),OR(O786&lt;='Haladó kereső'!$E$13,'Haladó kereső'!$E$13=""),OR(Y786='Haladó kereső'!$E$17,'Haladó kereső'!$E$17=""),OR(S786='Haladó kereső'!$E$10,'Haladó kereső'!$E$10=""),OR(Q786='Haladó kereső'!$E$9,'Haladó kereső'!$E$9="",'Haladó kereső'!$E$9="összes"),OR(J786='Haladó kereső'!$E$11,'Haladó kereső'!$E$11="")),"megfelel a választott feltételeknek","-")</f>
        <v>megfelel a választott feltételeknek</v>
      </c>
      <c r="D786" s="5" t="s">
        <v>152</v>
      </c>
      <c r="E786" s="1">
        <v>20.7545</v>
      </c>
      <c r="F786" s="1">
        <v>48.317566666666671</v>
      </c>
      <c r="G786" s="5"/>
      <c r="H786" s="5" t="s">
        <v>7749</v>
      </c>
      <c r="I786" s="5">
        <v>10728</v>
      </c>
      <c r="J786" s="5" t="s">
        <v>2</v>
      </c>
      <c r="K786" s="5" t="s">
        <v>3</v>
      </c>
      <c r="L786" s="5" t="s">
        <v>3</v>
      </c>
      <c r="M786" s="5" t="s">
        <v>429</v>
      </c>
      <c r="N786" s="5">
        <v>10139</v>
      </c>
      <c r="O786" s="5">
        <v>9995</v>
      </c>
      <c r="P786" s="5">
        <v>5682</v>
      </c>
      <c r="Q786" s="5" t="s">
        <v>69</v>
      </c>
      <c r="R786" s="5" t="s">
        <v>7750</v>
      </c>
      <c r="S786" s="5" t="s">
        <v>151</v>
      </c>
      <c r="T786" s="2" t="s">
        <v>31600</v>
      </c>
      <c r="U786" s="6" t="s">
        <v>152</v>
      </c>
      <c r="V786" s="6"/>
      <c r="W786" s="6" t="s">
        <v>20</v>
      </c>
      <c r="X786" s="6" t="s">
        <v>153</v>
      </c>
      <c r="Y786" s="6">
        <v>3</v>
      </c>
      <c r="Z786" s="6" t="s">
        <v>154</v>
      </c>
      <c r="AA786" s="6" t="s">
        <v>160</v>
      </c>
      <c r="AB786" s="6" t="s">
        <v>7751</v>
      </c>
      <c r="AC786" s="6" t="s">
        <v>157</v>
      </c>
      <c r="AD786" s="6" t="s">
        <v>7752</v>
      </c>
      <c r="AE786" s="7" t="s">
        <v>47</v>
      </c>
      <c r="AF786" s="7" t="s">
        <v>7753</v>
      </c>
      <c r="AG786" s="7"/>
      <c r="AH786" s="7" t="s">
        <v>28415</v>
      </c>
      <c r="AI786" s="7" t="s">
        <v>157</v>
      </c>
      <c r="AJ786" s="8" t="s">
        <v>159</v>
      </c>
      <c r="AK786" s="8" t="s">
        <v>160</v>
      </c>
      <c r="AL786" s="8" t="s">
        <v>27387</v>
      </c>
      <c r="AM786" s="8" t="s">
        <v>157</v>
      </c>
      <c r="AN786" s="72" t="s">
        <v>31567</v>
      </c>
    </row>
    <row r="787" spans="2:40" ht="30" hidden="1">
      <c r="B787" s="85" t="str">
        <f>IF(AND(OR(W787='Haladó kereső'!$E$15,'Haladó kereső'!$E$15=""),OR(T787='Haladó kereső'!$E$14,'Haladó kereső'!$E$14=""),OR(O787&gt;='Haladó kereső'!$E$12,'Haladó kereső'!$E$12=""),OR(U787='Haladó kereső'!$E$16,'Haladó kereső'!$E$16=""),OR(O787&lt;='Haladó kereső'!$E$13,'Haladó kereső'!$E$13=""),OR(Y787='Haladó kereső'!$E$17,'Haladó kereső'!$E$17=""),OR(S787='Haladó kereső'!$E$10,'Haladó kereső'!$E$10=""),OR(Q787='Haladó kereső'!$E$9,'Haladó kereső'!$E$9="",'Haladó kereső'!$E$9="összes"),OR(J787='Haladó kereső'!$E$11,'Haladó kereső'!$E$11="")),"megfelel a választott feltételeknek","-")</f>
        <v>megfelel a választott feltételeknek</v>
      </c>
      <c r="D787" s="5" t="s">
        <v>7754</v>
      </c>
      <c r="E787" s="1">
        <v>17.135633333333335</v>
      </c>
      <c r="F787" s="1">
        <v>47.453300000000006</v>
      </c>
      <c r="G787" s="5"/>
      <c r="H787" s="5" t="s">
        <v>7755</v>
      </c>
      <c r="I787" s="5">
        <v>22442</v>
      </c>
      <c r="J787" s="5" t="s">
        <v>35</v>
      </c>
      <c r="K787" s="5" t="s">
        <v>3</v>
      </c>
      <c r="L787" s="5" t="s">
        <v>3</v>
      </c>
      <c r="M787" s="5" t="s">
        <v>3</v>
      </c>
      <c r="N787" s="5">
        <v>126</v>
      </c>
      <c r="O787" s="5">
        <v>126</v>
      </c>
      <c r="P787" s="5">
        <v>505</v>
      </c>
      <c r="Q787" s="5" t="s">
        <v>136</v>
      </c>
      <c r="R787" s="5" t="s">
        <v>400</v>
      </c>
      <c r="S787" s="5" t="s">
        <v>401</v>
      </c>
      <c r="T787" s="2" t="s">
        <v>31600</v>
      </c>
      <c r="U787" s="6" t="s">
        <v>3200</v>
      </c>
      <c r="V787" s="6"/>
      <c r="W787" s="6" t="s">
        <v>40</v>
      </c>
      <c r="X787" s="6" t="s">
        <v>3202</v>
      </c>
      <c r="Y787" s="6">
        <v>6</v>
      </c>
      <c r="Z787" s="6" t="s">
        <v>3203</v>
      </c>
      <c r="AA787" s="6" t="s">
        <v>7756</v>
      </c>
      <c r="AB787" s="6" t="s">
        <v>7757</v>
      </c>
      <c r="AC787" s="6" t="s">
        <v>7758</v>
      </c>
      <c r="AD787" s="6" t="s">
        <v>7759</v>
      </c>
      <c r="AE787" s="7" t="s">
        <v>47</v>
      </c>
      <c r="AF787" s="7" t="s">
        <v>7760</v>
      </c>
      <c r="AG787" s="7"/>
      <c r="AH787" s="7" t="s">
        <v>28416</v>
      </c>
      <c r="AI787" s="7" t="s">
        <v>7758</v>
      </c>
      <c r="AJ787" s="8" t="s">
        <v>3210</v>
      </c>
      <c r="AK787" s="8" t="s">
        <v>3204</v>
      </c>
      <c r="AL787" s="8" t="s">
        <v>27791</v>
      </c>
      <c r="AM787" s="8" t="s">
        <v>3211</v>
      </c>
      <c r="AN787" s="72" t="s">
        <v>31567</v>
      </c>
    </row>
    <row r="788" spans="2:40" ht="15.75" hidden="1">
      <c r="B788" s="85" t="str">
        <f>IF(AND(OR(W788='Haladó kereső'!$E$15,'Haladó kereső'!$E$15=""),OR(T788='Haladó kereső'!$E$14,'Haladó kereső'!$E$14=""),OR(O788&gt;='Haladó kereső'!$E$12,'Haladó kereső'!$E$12=""),OR(U788='Haladó kereső'!$E$16,'Haladó kereső'!$E$16=""),OR(O788&lt;='Haladó kereső'!$E$13,'Haladó kereső'!$E$13=""),OR(Y788='Haladó kereső'!$E$17,'Haladó kereső'!$E$17=""),OR(S788='Haladó kereső'!$E$10,'Haladó kereső'!$E$10=""),OR(Q788='Haladó kereső'!$E$9,'Haladó kereső'!$E$9="",'Haladó kereső'!$E$9="összes"),OR(J788='Haladó kereső'!$E$11,'Haladó kereső'!$E$11="")),"megfelel a választott feltételeknek","-")</f>
        <v>megfelel a választott feltételeknek</v>
      </c>
      <c r="D788" s="5" t="s">
        <v>7761</v>
      </c>
      <c r="E788" s="1">
        <v>20.374166666666667</v>
      </c>
      <c r="F788" s="1">
        <v>47.900399999999998</v>
      </c>
      <c r="G788" s="5"/>
      <c r="H788" s="5" t="s">
        <v>7762</v>
      </c>
      <c r="I788" s="5">
        <v>20491</v>
      </c>
      <c r="J788" s="5" t="s">
        <v>3119</v>
      </c>
      <c r="K788" s="5" t="s">
        <v>3</v>
      </c>
      <c r="L788" s="5" t="s">
        <v>3120</v>
      </c>
      <c r="M788" s="5" t="s">
        <v>429</v>
      </c>
      <c r="N788" s="5">
        <v>54167</v>
      </c>
      <c r="O788" s="5">
        <v>53937</v>
      </c>
      <c r="P788" s="5">
        <v>9220</v>
      </c>
      <c r="Q788" s="5" t="s">
        <v>56</v>
      </c>
      <c r="R788" s="5" t="s">
        <v>7763</v>
      </c>
      <c r="S788" s="5" t="s">
        <v>1042</v>
      </c>
      <c r="T788" s="2" t="s">
        <v>31599</v>
      </c>
      <c r="U788" s="6" t="s">
        <v>3</v>
      </c>
      <c r="V788" s="6"/>
      <c r="W788" s="6" t="s">
        <v>7</v>
      </c>
      <c r="X788" s="6" t="s">
        <v>3</v>
      </c>
      <c r="Y788" s="6" t="s">
        <v>3</v>
      </c>
      <c r="Z788" s="6" t="s">
        <v>3</v>
      </c>
      <c r="AA788" s="6" t="s">
        <v>7764</v>
      </c>
      <c r="AB788" s="6" t="s">
        <v>3</v>
      </c>
      <c r="AC788" s="6" t="s">
        <v>7765</v>
      </c>
      <c r="AD788" s="6" t="s">
        <v>7766</v>
      </c>
      <c r="AE788" s="7" t="s">
        <v>47</v>
      </c>
      <c r="AF788" s="7" t="s">
        <v>7767</v>
      </c>
      <c r="AG788" s="7"/>
      <c r="AH788" s="7" t="s">
        <v>28417</v>
      </c>
      <c r="AI788" s="7" t="s">
        <v>7768</v>
      </c>
      <c r="AJ788" s="8" t="s">
        <v>7769</v>
      </c>
      <c r="AK788" s="8" t="s">
        <v>7764</v>
      </c>
      <c r="AL788" s="8" t="s">
        <v>7770</v>
      </c>
      <c r="AM788" s="8" t="s">
        <v>7771</v>
      </c>
      <c r="AN788" s="72" t="s">
        <v>31567</v>
      </c>
    </row>
    <row r="789" spans="2:40" ht="15.75" hidden="1">
      <c r="B789" s="85" t="str">
        <f>IF(AND(OR(W789='Haladó kereső'!$E$15,'Haladó kereső'!$E$15=""),OR(T789='Haladó kereső'!$E$14,'Haladó kereső'!$E$14=""),OR(O789&gt;='Haladó kereső'!$E$12,'Haladó kereső'!$E$12=""),OR(U789='Haladó kereső'!$E$16,'Haladó kereső'!$E$16=""),OR(O789&lt;='Haladó kereső'!$E$13,'Haladó kereső'!$E$13=""),OR(Y789='Haladó kereső'!$E$17,'Haladó kereső'!$E$17=""),OR(S789='Haladó kereső'!$E$10,'Haladó kereső'!$E$10=""),OR(Q789='Haladó kereső'!$E$9,'Haladó kereső'!$E$9="",'Haladó kereső'!$E$9="összes"),OR(J789='Haladó kereső'!$E$11,'Haladó kereső'!$E$11="")),"megfelel a választott feltételeknek","-")</f>
        <v>megfelel a választott feltételeknek</v>
      </c>
      <c r="D789" s="5" t="s">
        <v>7772</v>
      </c>
      <c r="E789" s="1">
        <v>18.304100000000002</v>
      </c>
      <c r="F789" s="1">
        <v>45.976466666666667</v>
      </c>
      <c r="G789" s="5"/>
      <c r="H789" s="5" t="s">
        <v>7773</v>
      </c>
      <c r="I789" s="5">
        <v>28918</v>
      </c>
      <c r="J789" s="5" t="s">
        <v>35</v>
      </c>
      <c r="K789" s="5" t="s">
        <v>3</v>
      </c>
      <c r="L789" s="5" t="s">
        <v>3</v>
      </c>
      <c r="M789" s="5" t="s">
        <v>3</v>
      </c>
      <c r="N789" s="5">
        <v>1052</v>
      </c>
      <c r="O789" s="5">
        <v>1030</v>
      </c>
      <c r="P789" s="5">
        <v>1301</v>
      </c>
      <c r="Q789" s="5" t="s">
        <v>36</v>
      </c>
      <c r="R789" s="5" t="s">
        <v>37</v>
      </c>
      <c r="S789" s="5" t="s">
        <v>38</v>
      </c>
      <c r="T789" s="2" t="s">
        <v>31600</v>
      </c>
      <c r="U789" s="6" t="s">
        <v>7774</v>
      </c>
      <c r="V789" s="6"/>
      <c r="W789" s="6" t="s">
        <v>40</v>
      </c>
      <c r="X789" s="6" t="s">
        <v>7775</v>
      </c>
      <c r="Y789" s="6">
        <v>3</v>
      </c>
      <c r="Z789" s="6" t="s">
        <v>7776</v>
      </c>
      <c r="AA789" s="6" t="s">
        <v>7777</v>
      </c>
      <c r="AB789" s="6" t="s">
        <v>7778</v>
      </c>
      <c r="AC789" s="6" t="s">
        <v>7779</v>
      </c>
      <c r="AD789" s="6" t="s">
        <v>7780</v>
      </c>
      <c r="AE789" s="7" t="s">
        <v>47</v>
      </c>
      <c r="AF789" s="7" t="s">
        <v>7781</v>
      </c>
      <c r="AG789" s="7"/>
      <c r="AH789" s="7" t="s">
        <v>28418</v>
      </c>
      <c r="AI789" s="7" t="s">
        <v>7782</v>
      </c>
      <c r="AJ789" s="8" t="s">
        <v>7783</v>
      </c>
      <c r="AK789" s="8" t="s">
        <v>7784</v>
      </c>
      <c r="AL789" s="8" t="s">
        <v>28419</v>
      </c>
      <c r="AM789" s="8" t="s">
        <v>7785</v>
      </c>
      <c r="AN789" s="72" t="s">
        <v>31567</v>
      </c>
    </row>
    <row r="790" spans="2:40" ht="30" hidden="1">
      <c r="B790" s="85" t="str">
        <f>IF(AND(OR(W790='Haladó kereső'!$E$15,'Haladó kereső'!$E$15=""),OR(T790='Haladó kereső'!$E$14,'Haladó kereső'!$E$14=""),OR(O790&gt;='Haladó kereső'!$E$12,'Haladó kereső'!$E$12=""),OR(U790='Haladó kereső'!$E$16,'Haladó kereső'!$E$16=""),OR(O790&lt;='Haladó kereső'!$E$13,'Haladó kereső'!$E$13=""),OR(Y790='Haladó kereső'!$E$17,'Haladó kereső'!$E$17=""),OR(S790='Haladó kereső'!$E$10,'Haladó kereső'!$E$10=""),OR(Q790='Haladó kereső'!$E$9,'Haladó kereső'!$E$9="",'Haladó kereső'!$E$9="összes"),OR(J790='Haladó kereső'!$E$11,'Haladó kereső'!$E$11="")),"megfelel a választott feltételeknek","-")</f>
        <v>megfelel a választott feltételeknek</v>
      </c>
      <c r="D790" s="5" t="s">
        <v>7786</v>
      </c>
      <c r="E790" s="1">
        <v>17.238433333333333</v>
      </c>
      <c r="F790" s="1">
        <v>47.235233333333333</v>
      </c>
      <c r="G790" s="5"/>
      <c r="H790" s="5" t="s">
        <v>7787</v>
      </c>
      <c r="I790" s="5">
        <v>33871</v>
      </c>
      <c r="J790" s="5" t="s">
        <v>35</v>
      </c>
      <c r="K790" s="5" t="s">
        <v>3</v>
      </c>
      <c r="L790" s="5" t="s">
        <v>3</v>
      </c>
      <c r="M790" s="5" t="s">
        <v>3</v>
      </c>
      <c r="N790" s="5">
        <v>230</v>
      </c>
      <c r="O790" s="5">
        <v>223</v>
      </c>
      <c r="P790" s="5">
        <v>893</v>
      </c>
      <c r="Q790" s="5" t="s">
        <v>176</v>
      </c>
      <c r="R790" s="5" t="s">
        <v>315</v>
      </c>
      <c r="S790" s="5" t="s">
        <v>316</v>
      </c>
      <c r="T790" s="2" t="s">
        <v>31600</v>
      </c>
      <c r="U790" s="6" t="s">
        <v>317</v>
      </c>
      <c r="V790" s="6"/>
      <c r="W790" s="6" t="s">
        <v>40</v>
      </c>
      <c r="X790" s="6" t="s">
        <v>318</v>
      </c>
      <c r="Y790" s="6">
        <v>6</v>
      </c>
      <c r="Z790" s="6" t="s">
        <v>319</v>
      </c>
      <c r="AA790" s="6" t="s">
        <v>7788</v>
      </c>
      <c r="AB790" s="6">
        <v>0</v>
      </c>
      <c r="AC790" s="6" t="s">
        <v>7789</v>
      </c>
      <c r="AD790" s="6" t="s">
        <v>7790</v>
      </c>
      <c r="AE790" s="7" t="s">
        <v>47</v>
      </c>
      <c r="AF790" s="7" t="s">
        <v>7791</v>
      </c>
      <c r="AG790" s="7"/>
      <c r="AH790" s="7" t="s">
        <v>28420</v>
      </c>
      <c r="AI790" s="7" t="s">
        <v>7792</v>
      </c>
      <c r="AJ790" s="8" t="s">
        <v>324</v>
      </c>
      <c r="AK790" s="8" t="s">
        <v>325</v>
      </c>
      <c r="AL790" s="8" t="s">
        <v>27408</v>
      </c>
      <c r="AM790" s="8" t="s">
        <v>321</v>
      </c>
      <c r="AN790" s="72" t="s">
        <v>31567</v>
      </c>
    </row>
    <row r="791" spans="2:40" ht="30" hidden="1">
      <c r="B791" s="85" t="str">
        <f>IF(AND(OR(W791='Haladó kereső'!$E$15,'Haladó kereső'!$E$15=""),OR(T791='Haladó kereső'!$E$14,'Haladó kereső'!$E$14=""),OR(O791&gt;='Haladó kereső'!$E$12,'Haladó kereső'!$E$12=""),OR(U791='Haladó kereső'!$E$16,'Haladó kereső'!$E$16=""),OR(O791&lt;='Haladó kereső'!$E$13,'Haladó kereső'!$E$13=""),OR(Y791='Haladó kereső'!$E$17,'Haladó kereső'!$E$17=""),OR(S791='Haladó kereső'!$E$10,'Haladó kereső'!$E$10=""),OR(Q791='Haladó kereső'!$E$9,'Haladó kereső'!$E$9="",'Haladó kereső'!$E$9="összes"),OR(J791='Haladó kereső'!$E$11,'Haladó kereső'!$E$11="")),"megfelel a választott feltételeknek","-")</f>
        <v>megfelel a választott feltételeknek</v>
      </c>
      <c r="D791" s="5" t="s">
        <v>7793</v>
      </c>
      <c r="E791" s="1">
        <v>17.075066666666668</v>
      </c>
      <c r="F791" s="1">
        <v>46.668866666666666</v>
      </c>
      <c r="G791" s="5"/>
      <c r="H791" s="5" t="s">
        <v>7794</v>
      </c>
      <c r="I791" s="5">
        <v>24262</v>
      </c>
      <c r="J791" s="5" t="s">
        <v>35</v>
      </c>
      <c r="K791" s="5" t="s">
        <v>3</v>
      </c>
      <c r="L791" s="5" t="s">
        <v>3</v>
      </c>
      <c r="M791" s="5" t="s">
        <v>3</v>
      </c>
      <c r="N791" s="5">
        <v>335</v>
      </c>
      <c r="O791" s="5">
        <v>325</v>
      </c>
      <c r="P791" s="5">
        <v>703</v>
      </c>
      <c r="Q791" s="5" t="s">
        <v>569</v>
      </c>
      <c r="R791" s="5" t="s">
        <v>814</v>
      </c>
      <c r="S791" s="5" t="s">
        <v>815</v>
      </c>
      <c r="T791" s="2" t="s">
        <v>31600</v>
      </c>
      <c r="U791" s="6" t="s">
        <v>4115</v>
      </c>
      <c r="V791" s="6"/>
      <c r="W791" s="6" t="s">
        <v>40</v>
      </c>
      <c r="X791" s="6" t="s">
        <v>4116</v>
      </c>
      <c r="Y791" s="6">
        <v>7</v>
      </c>
      <c r="Z791" s="6" t="s">
        <v>4117</v>
      </c>
      <c r="AA791" s="6" t="s">
        <v>7795</v>
      </c>
      <c r="AB791" s="6">
        <v>0</v>
      </c>
      <c r="AC791" s="6" t="s">
        <v>7796</v>
      </c>
      <c r="AD791" s="6" t="s">
        <v>7797</v>
      </c>
      <c r="AE791" s="7" t="s">
        <v>47</v>
      </c>
      <c r="AF791" s="7" t="s">
        <v>7798</v>
      </c>
      <c r="AG791" s="7"/>
      <c r="AH791" s="7" t="s">
        <v>28421</v>
      </c>
      <c r="AI791" s="7" t="s">
        <v>7796</v>
      </c>
      <c r="AJ791" s="8" t="s">
        <v>4122</v>
      </c>
      <c r="AK791" s="8" t="s">
        <v>4123</v>
      </c>
      <c r="AL791" s="8" t="s">
        <v>27907</v>
      </c>
      <c r="AM791" s="8" t="s">
        <v>4124</v>
      </c>
      <c r="AN791" s="72" t="s">
        <v>31567</v>
      </c>
    </row>
    <row r="792" spans="2:40" ht="30" hidden="1">
      <c r="B792" s="85" t="str">
        <f>IF(AND(OR(W792='Haladó kereső'!$E$15,'Haladó kereső'!$E$15=""),OR(T792='Haladó kereső'!$E$14,'Haladó kereső'!$E$14=""),OR(O792&gt;='Haladó kereső'!$E$12,'Haladó kereső'!$E$12=""),OR(U792='Haladó kereső'!$E$16,'Haladó kereső'!$E$16=""),OR(O792&lt;='Haladó kereső'!$E$13,'Haladó kereső'!$E$13=""),OR(Y792='Haladó kereső'!$E$17,'Haladó kereső'!$E$17=""),OR(S792='Haladó kereső'!$E$10,'Haladó kereső'!$E$10=""),OR(Q792='Haladó kereső'!$E$9,'Haladó kereső'!$E$9="",'Haladó kereső'!$E$9="összes"),OR(J792='Haladó kereső'!$E$11,'Haladó kereső'!$E$11="")),"megfelel a választott feltételeknek","-")</f>
        <v>megfelel a választott feltételeknek</v>
      </c>
      <c r="D792" s="5" t="s">
        <v>2888</v>
      </c>
      <c r="E792" s="1">
        <v>20.288833333333336</v>
      </c>
      <c r="F792" s="1">
        <v>47.934033333333332</v>
      </c>
      <c r="G792" s="5"/>
      <c r="H792" s="5" t="s">
        <v>7799</v>
      </c>
      <c r="I792" s="5">
        <v>12821</v>
      </c>
      <c r="J792" s="5" t="s">
        <v>35</v>
      </c>
      <c r="K792" s="5" t="s">
        <v>3</v>
      </c>
      <c r="L792" s="5" t="s">
        <v>3</v>
      </c>
      <c r="M792" s="5" t="s">
        <v>3</v>
      </c>
      <c r="N792" s="5">
        <v>1481</v>
      </c>
      <c r="O792" s="5">
        <v>1478</v>
      </c>
      <c r="P792" s="5">
        <v>3238</v>
      </c>
      <c r="Q792" s="5" t="s">
        <v>56</v>
      </c>
      <c r="R792" s="5" t="s">
        <v>1041</v>
      </c>
      <c r="S792" s="5" t="s">
        <v>1042</v>
      </c>
      <c r="T792" s="2" t="s">
        <v>31600</v>
      </c>
      <c r="U792" s="6" t="s">
        <v>2888</v>
      </c>
      <c r="V792" s="6"/>
      <c r="W792" s="6" t="s">
        <v>20</v>
      </c>
      <c r="X792" s="6" t="s">
        <v>2889</v>
      </c>
      <c r="Y792" s="6">
        <v>4</v>
      </c>
      <c r="Z792" s="6" t="s">
        <v>2890</v>
      </c>
      <c r="AA792" s="6" t="s">
        <v>7800</v>
      </c>
      <c r="AB792" s="6" t="s">
        <v>2898</v>
      </c>
      <c r="AC792" s="6" t="s">
        <v>7801</v>
      </c>
      <c r="AD792" s="6" t="s">
        <v>7802</v>
      </c>
      <c r="AE792" s="7" t="s">
        <v>47</v>
      </c>
      <c r="AF792" s="7" t="s">
        <v>7803</v>
      </c>
      <c r="AG792" s="7"/>
      <c r="AH792" s="7" t="s">
        <v>28422</v>
      </c>
      <c r="AI792" s="7" t="s">
        <v>7804</v>
      </c>
      <c r="AJ792" s="8" t="s">
        <v>2896</v>
      </c>
      <c r="AK792" s="8" t="s">
        <v>2897</v>
      </c>
      <c r="AL792" s="8" t="s">
        <v>27747</v>
      </c>
      <c r="AM792" s="8" t="s">
        <v>2899</v>
      </c>
      <c r="AN792" s="72" t="s">
        <v>31567</v>
      </c>
    </row>
    <row r="793" spans="2:40" ht="15.75" hidden="1">
      <c r="B793" s="85" t="str">
        <f>IF(AND(OR(W793='Haladó kereső'!$E$15,'Haladó kereső'!$E$15=""),OR(T793='Haladó kereső'!$E$14,'Haladó kereső'!$E$14=""),OR(O793&gt;='Haladó kereső'!$E$12,'Haladó kereső'!$E$12=""),OR(U793='Haladó kereső'!$E$16,'Haladó kereső'!$E$16=""),OR(O793&lt;='Haladó kereső'!$E$13,'Haladó kereső'!$E$13=""),OR(Y793='Haladó kereső'!$E$17,'Haladó kereső'!$E$17=""),OR(S793='Haladó kereső'!$E$10,'Haladó kereső'!$E$10=""),OR(Q793='Haladó kereső'!$E$9,'Haladó kereső'!$E$9="",'Haladó kereső'!$E$9="összes"),OR(J793='Haladó kereső'!$E$11,'Haladó kereső'!$E$11="")),"megfelel a választott feltételeknek","-")</f>
        <v>megfelel a választott feltételeknek</v>
      </c>
      <c r="D793" s="5" t="s">
        <v>7805</v>
      </c>
      <c r="E793" s="1">
        <v>20.256399999999999</v>
      </c>
      <c r="F793" s="1">
        <v>48.022666666666666</v>
      </c>
      <c r="G793" s="5"/>
      <c r="H793" s="5" t="s">
        <v>7806</v>
      </c>
      <c r="I793" s="5">
        <v>26019</v>
      </c>
      <c r="J793" s="5" t="s">
        <v>35</v>
      </c>
      <c r="K793" s="5" t="s">
        <v>3</v>
      </c>
      <c r="L793" s="5" t="s">
        <v>3</v>
      </c>
      <c r="M793" s="5" t="s">
        <v>3</v>
      </c>
      <c r="N793" s="5">
        <v>555</v>
      </c>
      <c r="O793" s="5">
        <v>557</v>
      </c>
      <c r="P793" s="5">
        <v>1595</v>
      </c>
      <c r="Q793" s="5" t="s">
        <v>56</v>
      </c>
      <c r="R793" s="5" t="s">
        <v>1041</v>
      </c>
      <c r="S793" s="5" t="s">
        <v>1042</v>
      </c>
      <c r="T793" s="2" t="s">
        <v>31600</v>
      </c>
      <c r="U793" s="6" t="s">
        <v>7807</v>
      </c>
      <c r="V793" s="6"/>
      <c r="W793" s="6" t="s">
        <v>40</v>
      </c>
      <c r="X793" s="6" t="s">
        <v>7808</v>
      </c>
      <c r="Y793" s="6">
        <v>3</v>
      </c>
      <c r="Z793" s="6" t="s">
        <v>7809</v>
      </c>
      <c r="AA793" s="6" t="s">
        <v>7810</v>
      </c>
      <c r="AB793" s="6" t="s">
        <v>7811</v>
      </c>
      <c r="AC793" s="6" t="s">
        <v>7812</v>
      </c>
      <c r="AD793" s="6" t="s">
        <v>7813</v>
      </c>
      <c r="AE793" s="7" t="s">
        <v>47</v>
      </c>
      <c r="AF793" s="7" t="s">
        <v>7814</v>
      </c>
      <c r="AG793" s="7"/>
      <c r="AH793" s="7" t="s">
        <v>28423</v>
      </c>
      <c r="AI793" s="7" t="s">
        <v>7812</v>
      </c>
      <c r="AJ793" s="8" t="s">
        <v>7815</v>
      </c>
      <c r="AK793" s="8" t="s">
        <v>7816</v>
      </c>
      <c r="AL793" s="8" t="s">
        <v>28424</v>
      </c>
      <c r="AM793" s="8" t="s">
        <v>7817</v>
      </c>
      <c r="AN793" s="72" t="s">
        <v>31567</v>
      </c>
    </row>
    <row r="794" spans="2:40" ht="15.75" hidden="1">
      <c r="B794" s="85" t="str">
        <f>IF(AND(OR(W794='Haladó kereső'!$E$15,'Haladó kereső'!$E$15=""),OR(T794='Haladó kereső'!$E$14,'Haladó kereső'!$E$14=""),OR(O794&gt;='Haladó kereső'!$E$12,'Haladó kereső'!$E$12=""),OR(U794='Haladó kereső'!$E$16,'Haladó kereső'!$E$16=""),OR(O794&lt;='Haladó kereső'!$E$13,'Haladó kereső'!$E$13=""),OR(Y794='Haladó kereső'!$E$17,'Haladó kereső'!$E$17=""),OR(S794='Haladó kereső'!$E$10,'Haladó kereső'!$E$10=""),OR(Q794='Haladó kereső'!$E$9,'Haladó kereső'!$E$9="",'Haladó kereső'!$E$9="összes"),OR(J794='Haladó kereső'!$E$11,'Haladó kereső'!$E$11="")),"megfelel a választott feltételeknek","-")</f>
        <v>megfelel a választott feltételeknek</v>
      </c>
      <c r="D794" s="5" t="s">
        <v>7807</v>
      </c>
      <c r="E794" s="1">
        <v>20.2544</v>
      </c>
      <c r="F794" s="1">
        <v>48.052599999999998</v>
      </c>
      <c r="G794" s="5"/>
      <c r="H794" s="5" t="s">
        <v>7818</v>
      </c>
      <c r="I794" s="5">
        <v>16610</v>
      </c>
      <c r="J794" s="5" t="s">
        <v>35</v>
      </c>
      <c r="K794" s="5" t="s">
        <v>3</v>
      </c>
      <c r="L794" s="5" t="s">
        <v>3</v>
      </c>
      <c r="M794" s="5" t="s">
        <v>3</v>
      </c>
      <c r="N794" s="5">
        <v>1367</v>
      </c>
      <c r="O794" s="5">
        <v>1351</v>
      </c>
      <c r="P794" s="5">
        <v>1039</v>
      </c>
      <c r="Q794" s="5" t="s">
        <v>56</v>
      </c>
      <c r="R794" s="5" t="s">
        <v>1041</v>
      </c>
      <c r="S794" s="5" t="s">
        <v>1042</v>
      </c>
      <c r="T794" s="2" t="s">
        <v>31600</v>
      </c>
      <c r="U794" s="6" t="s">
        <v>7807</v>
      </c>
      <c r="V794" s="6"/>
      <c r="W794" s="6" t="s">
        <v>20</v>
      </c>
      <c r="X794" s="6" t="s">
        <v>7808</v>
      </c>
      <c r="Y794" s="6">
        <v>3</v>
      </c>
      <c r="Z794" s="6" t="s">
        <v>7809</v>
      </c>
      <c r="AA794" s="6" t="s">
        <v>7819</v>
      </c>
      <c r="AB794" s="6" t="s">
        <v>7820</v>
      </c>
      <c r="AC794" s="6" t="s">
        <v>7821</v>
      </c>
      <c r="AD794" s="6" t="s">
        <v>7822</v>
      </c>
      <c r="AE794" s="7" t="s">
        <v>47</v>
      </c>
      <c r="AF794" s="7" t="s">
        <v>7823</v>
      </c>
      <c r="AG794" s="7"/>
      <c r="AH794" s="7" t="s">
        <v>28425</v>
      </c>
      <c r="AI794" s="7" t="s">
        <v>7821</v>
      </c>
      <c r="AJ794" s="8" t="s">
        <v>7815</v>
      </c>
      <c r="AK794" s="8" t="s">
        <v>7816</v>
      </c>
      <c r="AL794" s="8" t="s">
        <v>28424</v>
      </c>
      <c r="AM794" s="8" t="s">
        <v>7817</v>
      </c>
      <c r="AN794" s="72" t="s">
        <v>31567</v>
      </c>
    </row>
    <row r="795" spans="2:40" ht="30" hidden="1">
      <c r="B795" s="85" t="str">
        <f>IF(AND(OR(W795='Haladó kereső'!$E$15,'Haladó kereső'!$E$15=""),OR(T795='Haladó kereső'!$E$14,'Haladó kereső'!$E$14=""),OR(O795&gt;='Haladó kereső'!$E$12,'Haladó kereső'!$E$12=""),OR(U795='Haladó kereső'!$E$16,'Haladó kereső'!$E$16=""),OR(O795&lt;='Haladó kereső'!$E$13,'Haladó kereső'!$E$13=""),OR(Y795='Haladó kereső'!$E$17,'Haladó kereső'!$E$17=""),OR(S795='Haladó kereső'!$E$10,'Haladó kereső'!$E$10=""),OR(Q795='Haladó kereső'!$E$9,'Haladó kereső'!$E$9="",'Haladó kereső'!$E$9="összes"),OR(J795='Haladó kereső'!$E$11,'Haladó kereső'!$E$11="")),"megfelel a választott feltételeknek","-")</f>
        <v>megfelel a választott feltételeknek</v>
      </c>
      <c r="D795" s="5" t="s">
        <v>7824</v>
      </c>
      <c r="E795" s="1">
        <v>20.537033333333333</v>
      </c>
      <c r="F795" s="1">
        <v>47.718266666666672</v>
      </c>
      <c r="G795" s="5"/>
      <c r="H795" s="5" t="s">
        <v>7825</v>
      </c>
      <c r="I795" s="5">
        <v>2981</v>
      </c>
      <c r="J795" s="5" t="s">
        <v>35</v>
      </c>
      <c r="K795" s="5" t="s">
        <v>3</v>
      </c>
      <c r="L795" s="5" t="s">
        <v>3</v>
      </c>
      <c r="M795" s="5" t="s">
        <v>3</v>
      </c>
      <c r="N795" s="5">
        <v>698</v>
      </c>
      <c r="O795" s="5">
        <v>699</v>
      </c>
      <c r="P795" s="5">
        <v>2380</v>
      </c>
      <c r="Q795" s="5" t="s">
        <v>56</v>
      </c>
      <c r="R795" s="5" t="s">
        <v>539</v>
      </c>
      <c r="S795" s="5" t="s">
        <v>540</v>
      </c>
      <c r="T795" s="2" t="s">
        <v>31600</v>
      </c>
      <c r="U795" s="6" t="s">
        <v>7101</v>
      </c>
      <c r="V795" s="6"/>
      <c r="W795" s="6" t="s">
        <v>40</v>
      </c>
      <c r="X795" s="6" t="s">
        <v>7102</v>
      </c>
      <c r="Y795" s="6">
        <v>4</v>
      </c>
      <c r="Z795" s="6" t="s">
        <v>7103</v>
      </c>
      <c r="AA795" s="6" t="s">
        <v>7826</v>
      </c>
      <c r="AB795" s="6" t="s">
        <v>7827</v>
      </c>
      <c r="AC795" s="6" t="s">
        <v>7828</v>
      </c>
      <c r="AD795" s="6" t="s">
        <v>7829</v>
      </c>
      <c r="AE795" s="7" t="s">
        <v>47</v>
      </c>
      <c r="AF795" s="7" t="s">
        <v>7830</v>
      </c>
      <c r="AG795" s="7"/>
      <c r="AH795" s="7" t="s">
        <v>28426</v>
      </c>
      <c r="AI795" s="7" t="s">
        <v>7828</v>
      </c>
      <c r="AJ795" s="8" t="s">
        <v>7110</v>
      </c>
      <c r="AK795" s="8" t="s">
        <v>7111</v>
      </c>
      <c r="AL795" s="8" t="s">
        <v>28322</v>
      </c>
      <c r="AM795" s="8" t="s">
        <v>7113</v>
      </c>
      <c r="AN795" s="72" t="s">
        <v>31567</v>
      </c>
    </row>
    <row r="796" spans="2:40" ht="30" hidden="1">
      <c r="B796" s="85" t="str">
        <f>IF(AND(OR(W796='Haladó kereső'!$E$15,'Haladó kereső'!$E$15=""),OR(T796='Haladó kereső'!$E$14,'Haladó kereső'!$E$14=""),OR(O796&gt;='Haladó kereső'!$E$12,'Haladó kereső'!$E$12=""),OR(U796='Haladó kereső'!$E$16,'Haladó kereső'!$E$16=""),OR(O796&lt;='Haladó kereső'!$E$13,'Haladó kereső'!$E$13=""),OR(Y796='Haladó kereső'!$E$17,'Haladó kereső'!$E$17=""),OR(S796='Haladó kereső'!$E$10,'Haladó kereső'!$E$10=""),OR(Q796='Haladó kereső'!$E$9,'Haladó kereső'!$E$9="",'Haladó kereső'!$E$9="összes"),OR(J796='Haladó kereső'!$E$11,'Haladó kereső'!$E$11="")),"megfelel a választott feltételeknek","-")</f>
        <v>megfelel a választott feltételeknek</v>
      </c>
      <c r="D796" s="5" t="s">
        <v>7831</v>
      </c>
      <c r="E796" s="1">
        <v>20.618166666666667</v>
      </c>
      <c r="F796" s="1">
        <v>47.718566666666668</v>
      </c>
      <c r="G796" s="5"/>
      <c r="H796" s="5" t="s">
        <v>7832</v>
      </c>
      <c r="I796" s="5">
        <v>5865</v>
      </c>
      <c r="J796" s="5" t="s">
        <v>35</v>
      </c>
      <c r="K796" s="5" t="s">
        <v>3</v>
      </c>
      <c r="L796" s="5" t="s">
        <v>3</v>
      </c>
      <c r="M796" s="5" t="s">
        <v>3</v>
      </c>
      <c r="N796" s="5">
        <v>540</v>
      </c>
      <c r="O796" s="5">
        <v>526</v>
      </c>
      <c r="P796" s="5">
        <v>1978</v>
      </c>
      <c r="Q796" s="5" t="s">
        <v>69</v>
      </c>
      <c r="R796" s="5" t="s">
        <v>4043</v>
      </c>
      <c r="S796" s="5" t="s">
        <v>4044</v>
      </c>
      <c r="T796" s="2" t="s">
        <v>31600</v>
      </c>
      <c r="U796" s="6" t="s">
        <v>4338</v>
      </c>
      <c r="V796" s="6"/>
      <c r="W796" s="6" t="s">
        <v>40</v>
      </c>
      <c r="X796" s="6" t="s">
        <v>7833</v>
      </c>
      <c r="Y796" s="6">
        <v>8</v>
      </c>
      <c r="Z796" s="6" t="s">
        <v>4340</v>
      </c>
      <c r="AA796" s="6" t="s">
        <v>7834</v>
      </c>
      <c r="AB796" s="6" t="s">
        <v>7835</v>
      </c>
      <c r="AC796" s="6" t="s">
        <v>7836</v>
      </c>
      <c r="AD796" s="6" t="s">
        <v>7837</v>
      </c>
      <c r="AE796" s="7" t="s">
        <v>47</v>
      </c>
      <c r="AF796" s="7" t="s">
        <v>7838</v>
      </c>
      <c r="AG796" s="7"/>
      <c r="AH796" s="7" t="s">
        <v>7835</v>
      </c>
      <c r="AI796" s="7" t="s">
        <v>7836</v>
      </c>
      <c r="AJ796" s="8" t="s">
        <v>4346</v>
      </c>
      <c r="AK796" s="8" t="s">
        <v>4347</v>
      </c>
      <c r="AL796" s="8" t="s">
        <v>4348</v>
      </c>
      <c r="AM796" s="8" t="s">
        <v>4349</v>
      </c>
      <c r="AN796" s="72" t="s">
        <v>31567</v>
      </c>
    </row>
    <row r="797" spans="2:40" ht="30" hidden="1">
      <c r="B797" s="85" t="str">
        <f>IF(AND(OR(W797='Haladó kereső'!$E$15,'Haladó kereső'!$E$15=""),OR(T797='Haladó kereső'!$E$14,'Haladó kereső'!$E$14=""),OR(O797&gt;='Haladó kereső'!$E$12,'Haladó kereső'!$E$12=""),OR(U797='Haladó kereső'!$E$16,'Haladó kereső'!$E$16=""),OR(O797&lt;='Haladó kereső'!$E$13,'Haladó kereső'!$E$13=""),OR(Y797='Haladó kereső'!$E$17,'Haladó kereső'!$E$17=""),OR(S797='Haladó kereső'!$E$10,'Haladó kereső'!$E$10=""),OR(Q797='Haladó kereső'!$E$9,'Haladó kereső'!$E$9="",'Haladó kereső'!$E$9="összes"),OR(J797='Haladó kereső'!$E$11,'Haladó kereső'!$E$11="")),"megfelel a választott feltételeknek","-")</f>
        <v>megfelel a választott feltételeknek</v>
      </c>
      <c r="D797" s="5" t="s">
        <v>7839</v>
      </c>
      <c r="E797" s="1">
        <v>20.321966666666665</v>
      </c>
      <c r="F797" s="1">
        <v>47.870966666666668</v>
      </c>
      <c r="G797" s="5"/>
      <c r="H797" s="5" t="s">
        <v>7840</v>
      </c>
      <c r="I797" s="5">
        <v>24758</v>
      </c>
      <c r="J797" s="5" t="s">
        <v>35</v>
      </c>
      <c r="K797" s="5" t="s">
        <v>3</v>
      </c>
      <c r="L797" s="5" t="s">
        <v>3</v>
      </c>
      <c r="M797" s="5" t="s">
        <v>3</v>
      </c>
      <c r="N797" s="5">
        <v>1882</v>
      </c>
      <c r="O797" s="5">
        <v>1918</v>
      </c>
      <c r="P797" s="5">
        <v>2311</v>
      </c>
      <c r="Q797" s="5" t="s">
        <v>56</v>
      </c>
      <c r="R797" s="5" t="s">
        <v>1041</v>
      </c>
      <c r="S797" s="5" t="s">
        <v>1042</v>
      </c>
      <c r="T797" s="2" t="s">
        <v>31600</v>
      </c>
      <c r="U797" s="6" t="s">
        <v>7839</v>
      </c>
      <c r="V797" s="6"/>
      <c r="W797" s="6" t="s">
        <v>20</v>
      </c>
      <c r="X797" s="6" t="s">
        <v>7841</v>
      </c>
      <c r="Y797" s="6">
        <v>2</v>
      </c>
      <c r="Z797" s="6" t="s">
        <v>7842</v>
      </c>
      <c r="AA797" s="6" t="s">
        <v>7843</v>
      </c>
      <c r="AB797" s="6" t="s">
        <v>7844</v>
      </c>
      <c r="AC797" s="6" t="s">
        <v>7845</v>
      </c>
      <c r="AD797" s="6" t="s">
        <v>7846</v>
      </c>
      <c r="AE797" s="7" t="s">
        <v>7847</v>
      </c>
      <c r="AF797" s="7" t="s">
        <v>7848</v>
      </c>
      <c r="AG797" s="7"/>
      <c r="AH797" s="7" t="s">
        <v>28427</v>
      </c>
      <c r="AI797" s="7" t="s">
        <v>7849</v>
      </c>
      <c r="AJ797" s="8" t="s">
        <v>7850</v>
      </c>
      <c r="AK797" s="8" t="s">
        <v>7843</v>
      </c>
      <c r="AL797" s="8" t="s">
        <v>28428</v>
      </c>
      <c r="AM797" s="8" t="s">
        <v>7851</v>
      </c>
      <c r="AN797" s="72" t="s">
        <v>31567</v>
      </c>
    </row>
    <row r="798" spans="2:40" ht="15.75" hidden="1">
      <c r="B798" s="85" t="str">
        <f>IF(AND(OR(W798='Haladó kereső'!$E$15,'Haladó kereső'!$E$15=""),OR(T798='Haladó kereső'!$E$14,'Haladó kereső'!$E$14=""),OR(O798&gt;='Haladó kereső'!$E$12,'Haladó kereső'!$E$12=""),OR(U798='Haladó kereső'!$E$16,'Haladó kereső'!$E$16=""),OR(O798&lt;='Haladó kereső'!$E$13,'Haladó kereső'!$E$13=""),OR(Y798='Haladó kereső'!$E$17,'Haladó kereső'!$E$17=""),OR(S798='Haladó kereső'!$E$10,'Haladó kereső'!$E$10=""),OR(Q798='Haladó kereső'!$E$9,'Haladó kereső'!$E$9="",'Haladó kereső'!$E$9="összes"),OR(J798='Haladó kereső'!$E$11,'Haladó kereső'!$E$11="")),"megfelel a választott feltételeknek","-")</f>
        <v>megfelel a választott feltételeknek</v>
      </c>
      <c r="D798" s="5" t="s">
        <v>7852</v>
      </c>
      <c r="E798" s="1">
        <v>20.268766666666664</v>
      </c>
      <c r="F798" s="1">
        <v>47.888433333333332</v>
      </c>
      <c r="G798" s="5"/>
      <c r="H798" s="5" t="s">
        <v>7853</v>
      </c>
      <c r="I798" s="5">
        <v>13648</v>
      </c>
      <c r="J798" s="5" t="s">
        <v>35</v>
      </c>
      <c r="K798" s="5" t="s">
        <v>3</v>
      </c>
      <c r="L798" s="5" t="s">
        <v>3</v>
      </c>
      <c r="M798" s="5" t="s">
        <v>3</v>
      </c>
      <c r="N798" s="5">
        <v>1091</v>
      </c>
      <c r="O798" s="5">
        <v>1094</v>
      </c>
      <c r="P798" s="5">
        <v>2610</v>
      </c>
      <c r="Q798" s="5" t="s">
        <v>56</v>
      </c>
      <c r="R798" s="5" t="s">
        <v>1041</v>
      </c>
      <c r="S798" s="5" t="s">
        <v>1042</v>
      </c>
      <c r="T798" s="2" t="s">
        <v>31600</v>
      </c>
      <c r="U798" s="6" t="s">
        <v>7839</v>
      </c>
      <c r="V798" s="6"/>
      <c r="W798" s="6" t="s">
        <v>40</v>
      </c>
      <c r="X798" s="6" t="s">
        <v>7841</v>
      </c>
      <c r="Y798" s="6">
        <v>2</v>
      </c>
      <c r="Z798" s="6" t="s">
        <v>7842</v>
      </c>
      <c r="AA798" s="6" t="s">
        <v>7854</v>
      </c>
      <c r="AB798" s="6" t="s">
        <v>7855</v>
      </c>
      <c r="AC798" s="6" t="s">
        <v>7856</v>
      </c>
      <c r="AD798" s="6" t="s">
        <v>7857</v>
      </c>
      <c r="AE798" s="7" t="s">
        <v>47</v>
      </c>
      <c r="AF798" s="7" t="s">
        <v>7858</v>
      </c>
      <c r="AG798" s="7"/>
      <c r="AH798" s="7" t="s">
        <v>28429</v>
      </c>
      <c r="AI798" s="7" t="s">
        <v>7859</v>
      </c>
      <c r="AJ798" s="8" t="s">
        <v>7850</v>
      </c>
      <c r="AK798" s="8" t="s">
        <v>7843</v>
      </c>
      <c r="AL798" s="8" t="s">
        <v>7844</v>
      </c>
      <c r="AM798" s="8" t="s">
        <v>7851</v>
      </c>
      <c r="AN798" s="72" t="s">
        <v>31567</v>
      </c>
    </row>
    <row r="799" spans="2:40" ht="30" hidden="1">
      <c r="B799" s="85" t="str">
        <f>IF(AND(OR(W799='Haladó kereső'!$E$15,'Haladó kereső'!$E$15=""),OR(T799='Haladó kereső'!$E$14,'Haladó kereső'!$E$14=""),OR(O799&gt;='Haladó kereső'!$E$12,'Haladó kereső'!$E$12=""),OR(U799='Haladó kereső'!$E$16,'Haladó kereső'!$E$16=""),OR(O799&lt;='Haladó kereső'!$E$13,'Haladó kereső'!$E$13=""),OR(Y799='Haladó kereső'!$E$17,'Haladó kereső'!$E$17=""),OR(S799='Haladó kereső'!$E$10,'Haladó kereső'!$E$10=""),OR(Q799='Haladó kereső'!$E$9,'Haladó kereső'!$E$9="",'Haladó kereső'!$E$9="összes"),OR(J799='Haladó kereső'!$E$11,'Haladó kereső'!$E$11="")),"megfelel a választott feltételeknek","-")</f>
        <v>megfelel a választott feltételeknek</v>
      </c>
      <c r="D799" s="5" t="s">
        <v>7860</v>
      </c>
      <c r="E799" s="1">
        <v>20.586233333333332</v>
      </c>
      <c r="F799" s="1">
        <v>48.43953333333333</v>
      </c>
      <c r="G799" s="5"/>
      <c r="H799" s="5" t="s">
        <v>7861</v>
      </c>
      <c r="I799" s="5">
        <v>13356</v>
      </c>
      <c r="J799" s="5" t="s">
        <v>35</v>
      </c>
      <c r="K799" s="5" t="s">
        <v>3</v>
      </c>
      <c r="L799" s="5" t="s">
        <v>3</v>
      </c>
      <c r="M799" s="5" t="s">
        <v>3</v>
      </c>
      <c r="N799" s="5">
        <v>66</v>
      </c>
      <c r="O799" s="5">
        <v>62</v>
      </c>
      <c r="P799" s="5">
        <v>1077</v>
      </c>
      <c r="Q799" s="5" t="s">
        <v>69</v>
      </c>
      <c r="R799" s="5" t="s">
        <v>150</v>
      </c>
      <c r="S799" s="5" t="s">
        <v>151</v>
      </c>
      <c r="T799" s="2" t="s">
        <v>31600</v>
      </c>
      <c r="U799" s="6" t="s">
        <v>4027</v>
      </c>
      <c r="V799" s="6"/>
      <c r="W799" s="6" t="s">
        <v>40</v>
      </c>
      <c r="X799" s="6" t="s">
        <v>4028</v>
      </c>
      <c r="Y799" s="6">
        <v>9</v>
      </c>
      <c r="Z799" s="6" t="s">
        <v>4029</v>
      </c>
      <c r="AA799" s="6" t="s">
        <v>7862</v>
      </c>
      <c r="AB799" s="6" t="s">
        <v>7863</v>
      </c>
      <c r="AC799" s="6" t="s">
        <v>7864</v>
      </c>
      <c r="AD799" s="6" t="s">
        <v>3</v>
      </c>
      <c r="AE799" s="7" t="s">
        <v>47</v>
      </c>
      <c r="AF799" s="7" t="s">
        <v>7865</v>
      </c>
      <c r="AG799" s="7"/>
      <c r="AH799" s="7" t="s">
        <v>28430</v>
      </c>
      <c r="AI799" s="7" t="s">
        <v>7864</v>
      </c>
      <c r="AJ799" s="8" t="s">
        <v>4034</v>
      </c>
      <c r="AK799" s="8" t="s">
        <v>4035</v>
      </c>
      <c r="AL799" s="8" t="s">
        <v>27896</v>
      </c>
      <c r="AM799" s="8" t="s">
        <v>4032</v>
      </c>
      <c r="AN799" s="72" t="s">
        <v>31567</v>
      </c>
    </row>
    <row r="800" spans="2:40" ht="30" hidden="1">
      <c r="B800" s="85" t="str">
        <f>IF(AND(OR(W800='Haladó kereső'!$E$15,'Haladó kereső'!$E$15=""),OR(T800='Haladó kereső'!$E$14,'Haladó kereső'!$E$14=""),OR(O800&gt;='Haladó kereső'!$E$12,'Haladó kereső'!$E$12=""),OR(U800='Haladó kereső'!$E$16,'Haladó kereső'!$E$16=""),OR(O800&lt;='Haladó kereső'!$E$13,'Haladó kereső'!$E$13=""),OR(Y800='Haladó kereső'!$E$17,'Haladó kereső'!$E$17=""),OR(S800='Haladó kereső'!$E$10,'Haladó kereső'!$E$10=""),OR(Q800='Haladó kereső'!$E$9,'Haladó kereső'!$E$9="",'Haladó kereső'!$E$9="összes"),OR(J800='Haladó kereső'!$E$11,'Haladó kereső'!$E$11="")),"megfelel a választott feltételeknek","-")</f>
        <v>megfelel a választott feltételeknek</v>
      </c>
      <c r="D800" s="5" t="s">
        <v>5676</v>
      </c>
      <c r="E800" s="1">
        <v>16.841133333333332</v>
      </c>
      <c r="F800" s="1">
        <v>46.939433333333334</v>
      </c>
      <c r="G800" s="5"/>
      <c r="H800" s="5" t="s">
        <v>7867</v>
      </c>
      <c r="I800" s="5">
        <v>33428</v>
      </c>
      <c r="J800" s="5" t="s">
        <v>35</v>
      </c>
      <c r="K800" s="5" t="s">
        <v>3</v>
      </c>
      <c r="L800" s="5" t="s">
        <v>3</v>
      </c>
      <c r="M800" s="5" t="s">
        <v>3</v>
      </c>
      <c r="N800" s="5">
        <v>1022</v>
      </c>
      <c r="O800" s="5">
        <v>1020</v>
      </c>
      <c r="P800" s="5">
        <v>1029</v>
      </c>
      <c r="Q800" s="5" t="s">
        <v>569</v>
      </c>
      <c r="R800" s="5" t="s">
        <v>570</v>
      </c>
      <c r="S800" s="5" t="s">
        <v>571</v>
      </c>
      <c r="T800" s="2" t="s">
        <v>31600</v>
      </c>
      <c r="U800" s="6" t="s">
        <v>5676</v>
      </c>
      <c r="V800" s="6"/>
      <c r="W800" s="6" t="s">
        <v>20</v>
      </c>
      <c r="X800" s="6" t="s">
        <v>5677</v>
      </c>
      <c r="Y800" s="6">
        <v>3</v>
      </c>
      <c r="Z800" s="6" t="s">
        <v>5678</v>
      </c>
      <c r="AA800" s="6" t="s">
        <v>5685</v>
      </c>
      <c r="AB800" s="6" t="s">
        <v>7868</v>
      </c>
      <c r="AC800" s="6" t="s">
        <v>7869</v>
      </c>
      <c r="AD800" s="6" t="s">
        <v>7870</v>
      </c>
      <c r="AE800" s="7" t="s">
        <v>47</v>
      </c>
      <c r="AF800" s="7" t="s">
        <v>7871</v>
      </c>
      <c r="AG800" s="7"/>
      <c r="AH800" s="7" t="s">
        <v>28431</v>
      </c>
      <c r="AI800" s="7" t="s">
        <v>7869</v>
      </c>
      <c r="AJ800" s="8" t="s">
        <v>5684</v>
      </c>
      <c r="AK800" s="8" t="s">
        <v>5685</v>
      </c>
      <c r="AL800" s="8" t="s">
        <v>28121</v>
      </c>
      <c r="AM800" s="8" t="s">
        <v>5686</v>
      </c>
      <c r="AN800" s="72" t="s">
        <v>31567</v>
      </c>
    </row>
    <row r="801" spans="2:40" ht="30" hidden="1">
      <c r="B801" s="85" t="str">
        <f>IF(AND(OR(W801='Haladó kereső'!$E$15,'Haladó kereső'!$E$15=""),OR(T801='Haladó kereső'!$E$14,'Haladó kereső'!$E$14=""),OR(O801&gt;='Haladó kereső'!$E$12,'Haladó kereső'!$E$12=""),OR(U801='Haladó kereső'!$E$16,'Haladó kereső'!$E$16=""),OR(O801&lt;='Haladó kereső'!$E$13,'Haladó kereső'!$E$13=""),OR(Y801='Haladó kereső'!$E$17,'Haladó kereső'!$E$17=""),OR(S801='Haladó kereső'!$E$10,'Haladó kereső'!$E$10=""),OR(Q801='Haladó kereső'!$E$9,'Haladó kereső'!$E$9="",'Haladó kereső'!$E$9="összes"),OR(J801='Haladó kereső'!$E$11,'Haladó kereső'!$E$11="")),"megfelel a választott feltételeknek","-")</f>
        <v>megfelel a választott feltételeknek</v>
      </c>
      <c r="D801" s="5" t="s">
        <v>7872</v>
      </c>
      <c r="E801" s="1">
        <v>16.9039</v>
      </c>
      <c r="F801" s="1">
        <v>47.118966666666665</v>
      </c>
      <c r="G801" s="5"/>
      <c r="H801" s="5" t="s">
        <v>7873</v>
      </c>
      <c r="I801" s="5">
        <v>28796</v>
      </c>
      <c r="J801" s="5" t="s">
        <v>35</v>
      </c>
      <c r="K801" s="5" t="s">
        <v>3</v>
      </c>
      <c r="L801" s="5" t="s">
        <v>3</v>
      </c>
      <c r="M801" s="5" t="s">
        <v>3</v>
      </c>
      <c r="N801" s="5">
        <v>352</v>
      </c>
      <c r="O801" s="5">
        <v>344</v>
      </c>
      <c r="P801" s="5">
        <v>886</v>
      </c>
      <c r="Q801" s="5" t="s">
        <v>218</v>
      </c>
      <c r="R801" s="5" t="s">
        <v>957</v>
      </c>
      <c r="S801" s="5" t="s">
        <v>958</v>
      </c>
      <c r="T801" s="2" t="s">
        <v>31600</v>
      </c>
      <c r="U801" s="6" t="s">
        <v>959</v>
      </c>
      <c r="V801" s="6"/>
      <c r="W801" s="6" t="s">
        <v>40</v>
      </c>
      <c r="X801" s="6" t="s">
        <v>960</v>
      </c>
      <c r="Y801" s="6">
        <v>11</v>
      </c>
      <c r="Z801" s="6" t="s">
        <v>961</v>
      </c>
      <c r="AA801" s="6" t="s">
        <v>7874</v>
      </c>
      <c r="AB801" s="6" t="s">
        <v>7875</v>
      </c>
      <c r="AC801" s="6" t="s">
        <v>970</v>
      </c>
      <c r="AD801" s="6" t="s">
        <v>3</v>
      </c>
      <c r="AE801" s="7" t="s">
        <v>47</v>
      </c>
      <c r="AF801" s="7" t="s">
        <v>7876</v>
      </c>
      <c r="AG801" s="7"/>
      <c r="AH801" s="7" t="s">
        <v>28432</v>
      </c>
      <c r="AI801" s="7" t="s">
        <v>7877</v>
      </c>
      <c r="AJ801" s="8" t="s">
        <v>967</v>
      </c>
      <c r="AK801" s="8" t="s">
        <v>968</v>
      </c>
      <c r="AL801" s="8" t="s">
        <v>27484</v>
      </c>
      <c r="AM801" s="8" t="s">
        <v>970</v>
      </c>
      <c r="AN801" s="72" t="s">
        <v>31567</v>
      </c>
    </row>
    <row r="802" spans="2:40" ht="30" hidden="1">
      <c r="B802" s="85" t="str">
        <f>IF(AND(OR(W802='Haladó kereső'!$E$15,'Haladó kereső'!$E$15=""),OR(T802='Haladó kereső'!$E$14,'Haladó kereső'!$E$14=""),OR(O802&gt;='Haladó kereső'!$E$12,'Haladó kereső'!$E$12=""),OR(U802='Haladó kereső'!$E$16,'Haladó kereső'!$E$16=""),OR(O802&lt;='Haladó kereső'!$E$13,'Haladó kereső'!$E$13=""),OR(Y802='Haladó kereső'!$E$17,'Haladó kereső'!$E$17=""),OR(S802='Haladó kereső'!$E$10,'Haladó kereső'!$E$10=""),OR(Q802='Haladó kereső'!$E$9,'Haladó kereső'!$E$9="",'Haladó kereső'!$E$9="összes"),OR(J802='Haladó kereső'!$E$11,'Haladó kereső'!$E$11="")),"megfelel a választott feltételeknek","-")</f>
        <v>megfelel a választott feltételeknek</v>
      </c>
      <c r="D802" s="5" t="s">
        <v>7878</v>
      </c>
      <c r="E802" s="1">
        <v>17.338233333333331</v>
      </c>
      <c r="F802" s="1">
        <v>47.517066666666665</v>
      </c>
      <c r="G802" s="5"/>
      <c r="H802" s="5" t="s">
        <v>7879</v>
      </c>
      <c r="I802" s="5">
        <v>20288</v>
      </c>
      <c r="J802" s="5" t="s">
        <v>35</v>
      </c>
      <c r="K802" s="5" t="s">
        <v>3</v>
      </c>
      <c r="L802" s="5" t="s">
        <v>3</v>
      </c>
      <c r="M802" s="5" t="s">
        <v>3</v>
      </c>
      <c r="N802" s="5">
        <v>545</v>
      </c>
      <c r="O802" s="5">
        <v>543</v>
      </c>
      <c r="P802" s="5">
        <v>1343</v>
      </c>
      <c r="Q802" s="5" t="s">
        <v>136</v>
      </c>
      <c r="R802" s="5" t="s">
        <v>236</v>
      </c>
      <c r="S802" s="5" t="s">
        <v>237</v>
      </c>
      <c r="T802" s="2" t="s">
        <v>31600</v>
      </c>
      <c r="U802" s="6" t="s">
        <v>1660</v>
      </c>
      <c r="V802" s="6"/>
      <c r="W802" s="6" t="s">
        <v>40</v>
      </c>
      <c r="X802" s="6" t="s">
        <v>1662</v>
      </c>
      <c r="Y802" s="6">
        <v>5</v>
      </c>
      <c r="Z802" s="6" t="s">
        <v>1663</v>
      </c>
      <c r="AA802" s="6" t="s">
        <v>7880</v>
      </c>
      <c r="AB802" s="6" t="s">
        <v>7881</v>
      </c>
      <c r="AC802" s="6" t="s">
        <v>7882</v>
      </c>
      <c r="AD802" s="6" t="s">
        <v>3</v>
      </c>
      <c r="AE802" s="7" t="s">
        <v>47</v>
      </c>
      <c r="AF802" s="7" t="s">
        <v>7883</v>
      </c>
      <c r="AG802" s="7"/>
      <c r="AH802" s="7" t="s">
        <v>28433</v>
      </c>
      <c r="AI802" s="7" t="s">
        <v>7882</v>
      </c>
      <c r="AJ802" s="8" t="s">
        <v>1669</v>
      </c>
      <c r="AK802" s="8" t="s">
        <v>1664</v>
      </c>
      <c r="AL802" s="8" t="s">
        <v>27571</v>
      </c>
      <c r="AM802" s="8" t="s">
        <v>1670</v>
      </c>
      <c r="AN802" s="72" t="s">
        <v>31567</v>
      </c>
    </row>
    <row r="803" spans="2:40" ht="30" hidden="1">
      <c r="B803" s="85" t="str">
        <f>IF(AND(OR(W803='Haladó kereső'!$E$15,'Haladó kereső'!$E$15=""),OR(T803='Haladó kereső'!$E$14,'Haladó kereső'!$E$14=""),OR(O803&gt;='Haladó kereső'!$E$12,'Haladó kereső'!$E$12=""),OR(U803='Haladó kereső'!$E$16,'Haladó kereső'!$E$16=""),OR(O803&lt;='Haladó kereső'!$E$13,'Haladó kereső'!$E$13=""),OR(Y803='Haladó kereső'!$E$17,'Haladó kereső'!$E$17=""),OR(S803='Haladó kereső'!$E$10,'Haladó kereső'!$E$10=""),OR(Q803='Haladó kereső'!$E$9,'Haladó kereső'!$E$9="",'Haladó kereső'!$E$9="összes"),OR(J803='Haladó kereső'!$E$11,'Haladó kereső'!$E$11="")),"megfelel a választott feltételeknek","-")</f>
        <v>megfelel a választott feltételeknek</v>
      </c>
      <c r="D803" s="5" t="s">
        <v>7884</v>
      </c>
      <c r="E803" s="1">
        <v>20.888733333333334</v>
      </c>
      <c r="F803" s="1">
        <v>47.623066666666666</v>
      </c>
      <c r="G803" s="5"/>
      <c r="H803" s="5" t="s">
        <v>7885</v>
      </c>
      <c r="I803" s="5">
        <v>15741</v>
      </c>
      <c r="J803" s="5" t="s">
        <v>35</v>
      </c>
      <c r="K803" s="5" t="s">
        <v>555</v>
      </c>
      <c r="L803" s="5" t="s">
        <v>3</v>
      </c>
      <c r="M803" s="5" t="s">
        <v>3</v>
      </c>
      <c r="N803" s="5">
        <v>5457</v>
      </c>
      <c r="O803" s="5">
        <v>5443</v>
      </c>
      <c r="P803" s="5">
        <v>10473</v>
      </c>
      <c r="Q803" s="5" t="s">
        <v>658</v>
      </c>
      <c r="R803" s="5" t="s">
        <v>7886</v>
      </c>
      <c r="S803" s="5" t="s">
        <v>2472</v>
      </c>
      <c r="T803" s="2" t="s">
        <v>31599</v>
      </c>
      <c r="U803" s="6" t="s">
        <v>3</v>
      </c>
      <c r="V803" s="6"/>
      <c r="W803" s="6" t="s">
        <v>7</v>
      </c>
      <c r="X803" s="6" t="s">
        <v>3</v>
      </c>
      <c r="Y803" s="6" t="s">
        <v>3</v>
      </c>
      <c r="Z803" s="6" t="s">
        <v>3</v>
      </c>
      <c r="AA803" s="6" t="s">
        <v>7887</v>
      </c>
      <c r="AB803" s="6" t="s">
        <v>3</v>
      </c>
      <c r="AC803" s="6" t="s">
        <v>7888</v>
      </c>
      <c r="AD803" s="6" t="s">
        <v>7889</v>
      </c>
      <c r="AE803" s="7" t="s">
        <v>47</v>
      </c>
      <c r="AF803" s="7" t="s">
        <v>7890</v>
      </c>
      <c r="AG803" s="7"/>
      <c r="AH803" s="7" t="s">
        <v>28434</v>
      </c>
      <c r="AI803" s="7" t="s">
        <v>7891</v>
      </c>
      <c r="AJ803" s="8" t="s">
        <v>7892</v>
      </c>
      <c r="AK803" s="8" t="s">
        <v>7887</v>
      </c>
      <c r="AL803" s="8" t="s">
        <v>28435</v>
      </c>
      <c r="AM803" s="8" t="s">
        <v>7893</v>
      </c>
      <c r="AN803" s="72" t="s">
        <v>31567</v>
      </c>
    </row>
    <row r="804" spans="2:40" ht="30" hidden="1">
      <c r="B804" s="85" t="str">
        <f>IF(AND(OR(W804='Haladó kereső'!$E$15,'Haladó kereső'!$E$15=""),OR(T804='Haladó kereső'!$E$14,'Haladó kereső'!$E$14=""),OR(O804&gt;='Haladó kereső'!$E$12,'Haladó kereső'!$E$12=""),OR(U804='Haladó kereső'!$E$16,'Haladó kereső'!$E$16=""),OR(O804&lt;='Haladó kereső'!$E$13,'Haladó kereső'!$E$13=""),OR(Y804='Haladó kereső'!$E$17,'Haladó kereső'!$E$17=""),OR(S804='Haladó kereső'!$E$10,'Haladó kereső'!$E$10=""),OR(Q804='Haladó kereső'!$E$9,'Haladó kereső'!$E$9="",'Haladó kereső'!$E$9="összes"),OR(J804='Haladó kereső'!$E$11,'Haladó kereső'!$E$11="")),"megfelel a választott feltételeknek","-")</f>
        <v>megfelel a választott feltételeknek</v>
      </c>
      <c r="D804" s="5" t="s">
        <v>7894</v>
      </c>
      <c r="E804" s="1">
        <v>19.554600000000001</v>
      </c>
      <c r="F804" s="1">
        <v>47.792133333333332</v>
      </c>
      <c r="G804" s="5"/>
      <c r="H804" s="5" t="s">
        <v>7895</v>
      </c>
      <c r="I804" s="5">
        <v>17659</v>
      </c>
      <c r="J804" s="5" t="s">
        <v>35</v>
      </c>
      <c r="K804" s="5" t="s">
        <v>3</v>
      </c>
      <c r="L804" s="5" t="s">
        <v>3</v>
      </c>
      <c r="M804" s="5" t="s">
        <v>3</v>
      </c>
      <c r="N804" s="5">
        <v>486</v>
      </c>
      <c r="O804" s="5">
        <v>476</v>
      </c>
      <c r="P804" s="5">
        <v>1575</v>
      </c>
      <c r="Q804" s="5" t="s">
        <v>827</v>
      </c>
      <c r="R804" s="5" t="s">
        <v>939</v>
      </c>
      <c r="S804" s="5" t="s">
        <v>940</v>
      </c>
      <c r="T804" s="2" t="s">
        <v>31600</v>
      </c>
      <c r="U804" s="6" t="s">
        <v>7896</v>
      </c>
      <c r="V804" s="6"/>
      <c r="W804" s="6" t="s">
        <v>40</v>
      </c>
      <c r="X804" s="6" t="s">
        <v>7897</v>
      </c>
      <c r="Y804" s="6">
        <v>3</v>
      </c>
      <c r="Z804" s="6" t="s">
        <v>7898</v>
      </c>
      <c r="AA804" s="6" t="s">
        <v>7899</v>
      </c>
      <c r="AB804" s="6" t="s">
        <v>7900</v>
      </c>
      <c r="AC804" s="6" t="s">
        <v>7901</v>
      </c>
      <c r="AD804" s="6" t="s">
        <v>7902</v>
      </c>
      <c r="AE804" s="7" t="s">
        <v>47</v>
      </c>
      <c r="AF804" s="7" t="s">
        <v>7903</v>
      </c>
      <c r="AG804" s="7"/>
      <c r="AH804" s="7" t="s">
        <v>28436</v>
      </c>
      <c r="AI804" s="7" t="s">
        <v>7904</v>
      </c>
      <c r="AJ804" s="8" t="s">
        <v>7905</v>
      </c>
      <c r="AK804" s="8" t="s">
        <v>7906</v>
      </c>
      <c r="AL804" s="8" t="s">
        <v>28437</v>
      </c>
      <c r="AM804" s="8" t="s">
        <v>7904</v>
      </c>
      <c r="AN804" s="72" t="s">
        <v>31567</v>
      </c>
    </row>
    <row r="805" spans="2:40" ht="30" hidden="1">
      <c r="B805" s="85" t="str">
        <f>IF(AND(OR(W805='Haladó kereső'!$E$15,'Haladó kereső'!$E$15=""),OR(T805='Haladó kereső'!$E$14,'Haladó kereső'!$E$14=""),OR(O805&gt;='Haladó kereső'!$E$12,'Haladó kereső'!$E$12=""),OR(U805='Haladó kereső'!$E$16,'Haladó kereső'!$E$16=""),OR(O805&lt;='Haladó kereső'!$E$13,'Haladó kereső'!$E$13=""),OR(Y805='Haladó kereső'!$E$17,'Haladó kereső'!$E$17=""),OR(S805='Haladó kereső'!$E$10,'Haladó kereső'!$E$10=""),OR(Q805='Haladó kereső'!$E$9,'Haladó kereső'!$E$9="",'Haladó kereső'!$E$9="összes"),OR(J805='Haladó kereső'!$E$11,'Haladó kereső'!$E$11="")),"megfelel a választott feltételeknek","-")</f>
        <v>megfelel a választott feltételeknek</v>
      </c>
      <c r="D805" s="5" t="s">
        <v>7907</v>
      </c>
      <c r="E805" s="1">
        <v>16.767366666666664</v>
      </c>
      <c r="F805" s="1">
        <v>47.458300000000001</v>
      </c>
      <c r="G805" s="5"/>
      <c r="H805" s="5" t="s">
        <v>7908</v>
      </c>
      <c r="I805" s="5">
        <v>15237</v>
      </c>
      <c r="J805" s="5" t="s">
        <v>35</v>
      </c>
      <c r="K805" s="5" t="s">
        <v>3</v>
      </c>
      <c r="L805" s="5" t="s">
        <v>3</v>
      </c>
      <c r="M805" s="5" t="s">
        <v>3</v>
      </c>
      <c r="N805" s="5">
        <v>870</v>
      </c>
      <c r="O805" s="5">
        <v>871</v>
      </c>
      <c r="P805" s="5">
        <v>2163</v>
      </c>
      <c r="Q805" s="5" t="s">
        <v>136</v>
      </c>
      <c r="R805" s="5" t="s">
        <v>371</v>
      </c>
      <c r="S805" s="5" t="s">
        <v>372</v>
      </c>
      <c r="T805" s="2" t="s">
        <v>31600</v>
      </c>
      <c r="U805" s="6" t="s">
        <v>5416</v>
      </c>
      <c r="V805" s="6"/>
      <c r="W805" s="6" t="s">
        <v>40</v>
      </c>
      <c r="X805" s="6" t="s">
        <v>5417</v>
      </c>
      <c r="Y805" s="6">
        <v>6</v>
      </c>
      <c r="Z805" s="6" t="s">
        <v>5418</v>
      </c>
      <c r="AA805" s="6" t="s">
        <v>7909</v>
      </c>
      <c r="AB805" s="6" t="s">
        <v>7910</v>
      </c>
      <c r="AC805" s="6" t="s">
        <v>7911</v>
      </c>
      <c r="AD805" s="6" t="s">
        <v>7912</v>
      </c>
      <c r="AE805" s="7" t="s">
        <v>47</v>
      </c>
      <c r="AF805" s="7" t="s">
        <v>7913</v>
      </c>
      <c r="AG805" s="7"/>
      <c r="AH805" s="7" t="s">
        <v>28438</v>
      </c>
      <c r="AI805" s="7" t="s">
        <v>7914</v>
      </c>
      <c r="AJ805" s="8" t="s">
        <v>5424</v>
      </c>
      <c r="AK805" s="8" t="s">
        <v>5425</v>
      </c>
      <c r="AL805" s="8" t="s">
        <v>28088</v>
      </c>
      <c r="AM805" s="8" t="s">
        <v>5426</v>
      </c>
      <c r="AN805" s="72" t="s">
        <v>31567</v>
      </c>
    </row>
    <row r="806" spans="2:40" ht="30" hidden="1">
      <c r="B806" s="85" t="str">
        <f>IF(AND(OR(W806='Haladó kereső'!$E$15,'Haladó kereső'!$E$15=""),OR(T806='Haladó kereső'!$E$14,'Haladó kereső'!$E$14=""),OR(O806&gt;='Haladó kereső'!$E$12,'Haladó kereső'!$E$12=""),OR(U806='Haladó kereső'!$E$16,'Haladó kereső'!$E$16=""),OR(O806&lt;='Haladó kereső'!$E$13,'Haladó kereső'!$E$13=""),OR(Y806='Haladó kereső'!$E$17,'Haladó kereső'!$E$17=""),OR(S806='Haladó kereső'!$E$10,'Haladó kereső'!$E$10=""),OR(Q806='Haladó kereső'!$E$9,'Haladó kereső'!$E$9="",'Haladó kereső'!$E$9="összes"),OR(J806='Haladó kereső'!$E$11,'Haladó kereső'!$E$11="")),"megfelel a választott feltételeknek","-")</f>
        <v>megfelel a választott feltételeknek</v>
      </c>
      <c r="D806" s="5" t="s">
        <v>7916</v>
      </c>
      <c r="E806" s="1">
        <v>19.642733333333332</v>
      </c>
      <c r="F806" s="1">
        <v>48.174866666666667</v>
      </c>
      <c r="G806" s="5"/>
      <c r="H806" s="5" t="s">
        <v>7917</v>
      </c>
      <c r="I806" s="5">
        <v>5980</v>
      </c>
      <c r="J806" s="5" t="s">
        <v>35</v>
      </c>
      <c r="K806" s="5" t="s">
        <v>3</v>
      </c>
      <c r="L806" s="5" t="s">
        <v>3</v>
      </c>
      <c r="M806" s="5" t="s">
        <v>3</v>
      </c>
      <c r="N806" s="5">
        <v>721</v>
      </c>
      <c r="O806" s="5">
        <v>714</v>
      </c>
      <c r="P806" s="5">
        <v>1537</v>
      </c>
      <c r="Q806" s="5" t="s">
        <v>827</v>
      </c>
      <c r="R806" s="5" t="s">
        <v>2766</v>
      </c>
      <c r="S806" s="5" t="s">
        <v>2767</v>
      </c>
      <c r="T806" s="2" t="s">
        <v>31600</v>
      </c>
      <c r="U806" s="6" t="s">
        <v>7918</v>
      </c>
      <c r="V806" s="6"/>
      <c r="W806" s="6" t="s">
        <v>40</v>
      </c>
      <c r="X806" s="6" t="s">
        <v>7919</v>
      </c>
      <c r="Y806" s="6">
        <v>4</v>
      </c>
      <c r="Z806" s="6" t="s">
        <v>7920</v>
      </c>
      <c r="AA806" s="6" t="s">
        <v>7921</v>
      </c>
      <c r="AB806" s="6" t="s">
        <v>7922</v>
      </c>
      <c r="AC806" s="6" t="s">
        <v>7923</v>
      </c>
      <c r="AD806" s="6" t="s">
        <v>7924</v>
      </c>
      <c r="AE806" s="7" t="s">
        <v>47</v>
      </c>
      <c r="AF806" s="7" t="s">
        <v>7925</v>
      </c>
      <c r="AG806" s="7"/>
      <c r="AH806" s="7" t="s">
        <v>28439</v>
      </c>
      <c r="AI806" s="7" t="s">
        <v>7926</v>
      </c>
      <c r="AJ806" s="8" t="s">
        <v>7927</v>
      </c>
      <c r="AK806" s="8" t="s">
        <v>7928</v>
      </c>
      <c r="AL806" s="8" t="s">
        <v>28440</v>
      </c>
      <c r="AM806" s="8" t="s">
        <v>7923</v>
      </c>
      <c r="AN806" s="72" t="s">
        <v>31567</v>
      </c>
    </row>
    <row r="807" spans="2:40" ht="30" hidden="1">
      <c r="B807" s="85" t="str">
        <f>IF(AND(OR(W807='Haladó kereső'!$E$15,'Haladó kereső'!$E$15=""),OR(T807='Haladó kereső'!$E$14,'Haladó kereső'!$E$14=""),OR(O807&gt;='Haladó kereső'!$E$12,'Haladó kereső'!$E$12=""),OR(U807='Haladó kereső'!$E$16,'Haladó kereső'!$E$16=""),OR(O807&lt;='Haladó kereső'!$E$13,'Haladó kereső'!$E$13=""),OR(Y807='Haladó kereső'!$E$17,'Haladó kereső'!$E$17=""),OR(S807='Haladó kereső'!$E$10,'Haladó kereső'!$E$10=""),OR(Q807='Haladó kereső'!$E$9,'Haladó kereső'!$E$9="",'Haladó kereső'!$E$9="összes"),OR(J807='Haladó kereső'!$E$11,'Haladó kereső'!$E$11="")),"megfelel a választott feltételeknek","-")</f>
        <v>megfelel a választott feltételeknek</v>
      </c>
      <c r="D807" s="5" t="s">
        <v>7929</v>
      </c>
      <c r="E807" s="1">
        <v>18.334933333333332</v>
      </c>
      <c r="F807" s="1">
        <v>45.806199999999997</v>
      </c>
      <c r="G807" s="5"/>
      <c r="H807" s="5" t="s">
        <v>7930</v>
      </c>
      <c r="I807" s="5">
        <v>16498</v>
      </c>
      <c r="J807" s="5" t="s">
        <v>35</v>
      </c>
      <c r="K807" s="5" t="s">
        <v>3</v>
      </c>
      <c r="L807" s="5" t="s">
        <v>3</v>
      </c>
      <c r="M807" s="5" t="s">
        <v>3</v>
      </c>
      <c r="N807" s="5">
        <v>317</v>
      </c>
      <c r="O807" s="5">
        <v>319</v>
      </c>
      <c r="P807" s="5">
        <v>1099</v>
      </c>
      <c r="Q807" s="5" t="s">
        <v>36</v>
      </c>
      <c r="R807" s="5" t="s">
        <v>887</v>
      </c>
      <c r="S807" s="5" t="s">
        <v>888</v>
      </c>
      <c r="T807" s="2" t="s">
        <v>31600</v>
      </c>
      <c r="U807" s="6" t="s">
        <v>5609</v>
      </c>
      <c r="V807" s="6"/>
      <c r="W807" s="6" t="s">
        <v>40</v>
      </c>
      <c r="X807" s="6" t="s">
        <v>5610</v>
      </c>
      <c r="Y807" s="6">
        <v>12</v>
      </c>
      <c r="Z807" s="6" t="s">
        <v>5611</v>
      </c>
      <c r="AA807" s="6" t="s">
        <v>7931</v>
      </c>
      <c r="AB807" s="6" t="s">
        <v>7932</v>
      </c>
      <c r="AC807" s="6" t="s">
        <v>7933</v>
      </c>
      <c r="AD807" s="6" t="s">
        <v>3</v>
      </c>
      <c r="AE807" s="7" t="s">
        <v>47</v>
      </c>
      <c r="AF807" s="7" t="s">
        <v>7934</v>
      </c>
      <c r="AG807" s="7"/>
      <c r="AH807" s="7" t="s">
        <v>28441</v>
      </c>
      <c r="AI807" s="7" t="s">
        <v>7935</v>
      </c>
      <c r="AJ807" s="8" t="s">
        <v>5616</v>
      </c>
      <c r="AK807" s="8" t="s">
        <v>5617</v>
      </c>
      <c r="AL807" s="8" t="s">
        <v>28111</v>
      </c>
      <c r="AM807" s="8" t="s">
        <v>5619</v>
      </c>
      <c r="AN807" s="72" t="s">
        <v>31567</v>
      </c>
    </row>
    <row r="808" spans="2:40" ht="30" hidden="1">
      <c r="B808" s="85" t="str">
        <f>IF(AND(OR(W808='Haladó kereső'!$E$15,'Haladó kereső'!$E$15=""),OR(T808='Haladó kereső'!$E$14,'Haladó kereső'!$E$14=""),OR(O808&gt;='Haladó kereső'!$E$12,'Haladó kereső'!$E$12=""),OR(U808='Haladó kereső'!$E$16,'Haladó kereső'!$E$16=""),OR(O808&lt;='Haladó kereső'!$E$13,'Haladó kereső'!$E$13=""),OR(Y808='Haladó kereső'!$E$17,'Haladó kereső'!$E$17=""),OR(S808='Haladó kereső'!$E$10,'Haladó kereső'!$E$10=""),OR(Q808='Haladó kereső'!$E$9,'Haladó kereső'!$E$9="",'Haladó kereső'!$E$9="összes"),OR(J808='Haladó kereső'!$E$11,'Haladó kereső'!$E$11="")),"megfelel a választott feltételeknek","-")</f>
        <v>megfelel a választott feltételeknek</v>
      </c>
      <c r="D808" s="5" t="s">
        <v>7936</v>
      </c>
      <c r="E808" s="1">
        <v>17.119366666666668</v>
      </c>
      <c r="F808" s="1">
        <v>47.168766666666663</v>
      </c>
      <c r="G808" s="5"/>
      <c r="H808" s="5" t="s">
        <v>7937</v>
      </c>
      <c r="I808" s="5">
        <v>10232</v>
      </c>
      <c r="J808" s="5" t="s">
        <v>35</v>
      </c>
      <c r="K808" s="5" t="s">
        <v>3</v>
      </c>
      <c r="L808" s="5" t="s">
        <v>3</v>
      </c>
      <c r="M808" s="5" t="s">
        <v>3</v>
      </c>
      <c r="N808" s="5">
        <v>342</v>
      </c>
      <c r="O808" s="5">
        <v>338</v>
      </c>
      <c r="P808" s="5">
        <v>1320</v>
      </c>
      <c r="Q808" s="5" t="s">
        <v>218</v>
      </c>
      <c r="R808" s="5" t="s">
        <v>3796</v>
      </c>
      <c r="S808" s="5" t="s">
        <v>3797</v>
      </c>
      <c r="T808" s="2" t="s">
        <v>31600</v>
      </c>
      <c r="U808" s="6" t="s">
        <v>3798</v>
      </c>
      <c r="V808" s="6"/>
      <c r="W808" s="6" t="s">
        <v>40</v>
      </c>
      <c r="X808" s="6" t="s">
        <v>3799</v>
      </c>
      <c r="Y808" s="6">
        <v>12</v>
      </c>
      <c r="Z808" s="6" t="s">
        <v>3800</v>
      </c>
      <c r="AA808" s="6" t="s">
        <v>7938</v>
      </c>
      <c r="AB808" s="6" t="s">
        <v>7939</v>
      </c>
      <c r="AC808" s="6" t="s">
        <v>3803</v>
      </c>
      <c r="AD808" s="6" t="s">
        <v>3</v>
      </c>
      <c r="AE808" s="7" t="s">
        <v>47</v>
      </c>
      <c r="AF808" s="7" t="s">
        <v>7940</v>
      </c>
      <c r="AG808" s="7"/>
      <c r="AH808" s="7" t="s">
        <v>28442</v>
      </c>
      <c r="AI808" s="7" t="s">
        <v>7941</v>
      </c>
      <c r="AJ808" s="8" t="s">
        <v>3806</v>
      </c>
      <c r="AK808" s="8" t="s">
        <v>3807</v>
      </c>
      <c r="AL808" s="8" t="s">
        <v>27866</v>
      </c>
      <c r="AM808" s="8" t="s">
        <v>3808</v>
      </c>
      <c r="AN808" s="72" t="s">
        <v>31567</v>
      </c>
    </row>
    <row r="809" spans="2:40" ht="30" hidden="1">
      <c r="B809" s="85" t="str">
        <f>IF(AND(OR(W809='Haladó kereső'!$E$15,'Haladó kereső'!$E$15=""),OR(T809='Haladó kereső'!$E$14,'Haladó kereső'!$E$14=""),OR(O809&gt;='Haladó kereső'!$E$12,'Haladó kereső'!$E$12=""),OR(U809='Haladó kereső'!$E$16,'Haladó kereső'!$E$16=""),OR(O809&lt;='Haladó kereső'!$E$13,'Haladó kereső'!$E$13=""),OR(Y809='Haladó kereső'!$E$17,'Haladó kereső'!$E$17=""),OR(S809='Haladó kereső'!$E$10,'Haladó kereső'!$E$10=""),OR(Q809='Haladó kereső'!$E$9,'Haladó kereső'!$E$9="",'Haladó kereső'!$E$9="összes"),OR(J809='Haladó kereső'!$E$11,'Haladó kereső'!$E$11="")),"megfelel a választott feltételeknek","-")</f>
        <v>megfelel a választott feltételeknek</v>
      </c>
      <c r="D809" s="5" t="s">
        <v>7942</v>
      </c>
      <c r="E809" s="1">
        <v>16.690933333333334</v>
      </c>
      <c r="F809" s="1">
        <v>47.053799999999995</v>
      </c>
      <c r="G809" s="5"/>
      <c r="H809" s="5" t="s">
        <v>7943</v>
      </c>
      <c r="I809" s="5">
        <v>30429</v>
      </c>
      <c r="J809" s="5" t="s">
        <v>35</v>
      </c>
      <c r="K809" s="5" t="s">
        <v>3</v>
      </c>
      <c r="L809" s="5" t="s">
        <v>3</v>
      </c>
      <c r="M809" s="5" t="s">
        <v>3</v>
      </c>
      <c r="N809" s="5">
        <v>572</v>
      </c>
      <c r="O809" s="5">
        <v>574</v>
      </c>
      <c r="P809" s="5">
        <v>1905</v>
      </c>
      <c r="Q809" s="5" t="s">
        <v>218</v>
      </c>
      <c r="R809" s="5" t="s">
        <v>1695</v>
      </c>
      <c r="S809" s="5" t="s">
        <v>1696</v>
      </c>
      <c r="T809" s="2" t="s">
        <v>31600</v>
      </c>
      <c r="U809" s="6" t="s">
        <v>7944</v>
      </c>
      <c r="V809" s="6"/>
      <c r="W809" s="6" t="s">
        <v>40</v>
      </c>
      <c r="X809" s="6" t="s">
        <v>7945</v>
      </c>
      <c r="Y809" s="6">
        <v>3</v>
      </c>
      <c r="Z809" s="6" t="s">
        <v>7946</v>
      </c>
      <c r="AA809" s="6" t="s">
        <v>7947</v>
      </c>
      <c r="AB809" s="6" t="s">
        <v>7948</v>
      </c>
      <c r="AC809" s="6" t="s">
        <v>7949</v>
      </c>
      <c r="AD809" s="6" t="s">
        <v>7950</v>
      </c>
      <c r="AE809" s="7" t="s">
        <v>47</v>
      </c>
      <c r="AF809" s="7" t="s">
        <v>7293</v>
      </c>
      <c r="AG809" s="7"/>
      <c r="AH809" s="7" t="s">
        <v>28443</v>
      </c>
      <c r="AI809" s="7" t="s">
        <v>7951</v>
      </c>
      <c r="AJ809" s="8" t="s">
        <v>7952</v>
      </c>
      <c r="AK809" s="8" t="s">
        <v>7953</v>
      </c>
      <c r="AL809" s="8" t="s">
        <v>28444</v>
      </c>
      <c r="AM809" s="8" t="s">
        <v>7954</v>
      </c>
      <c r="AN809" s="72" t="s">
        <v>31567</v>
      </c>
    </row>
    <row r="810" spans="2:40" ht="30" hidden="1">
      <c r="B810" s="85" t="str">
        <f>IF(AND(OR(W810='Haladó kereső'!$E$15,'Haladó kereső'!$E$15=""),OR(T810='Haladó kereső'!$E$14,'Haladó kereső'!$E$14=""),OR(O810&gt;='Haladó kereső'!$E$12,'Haladó kereső'!$E$12=""),OR(U810='Haladó kereső'!$E$16,'Haladó kereső'!$E$16=""),OR(O810&lt;='Haladó kereső'!$E$13,'Haladó kereső'!$E$13=""),OR(Y810='Haladó kereső'!$E$17,'Haladó kereső'!$E$17=""),OR(S810='Haladó kereső'!$E$10,'Haladó kereső'!$E$10=""),OR(Q810='Haladó kereső'!$E$9,'Haladó kereső'!$E$9="",'Haladó kereső'!$E$9="összes"),OR(J810='Haladó kereső'!$E$11,'Haladó kereső'!$E$11="")),"megfelel a választott feltételeknek","-")</f>
        <v>megfelel a választott feltételeknek</v>
      </c>
      <c r="D810" s="5" t="s">
        <v>7955</v>
      </c>
      <c r="E810" s="1">
        <v>17.325266666666668</v>
      </c>
      <c r="F810" s="1">
        <v>47.416666666666664</v>
      </c>
      <c r="G810" s="5"/>
      <c r="H810" s="5" t="s">
        <v>7956</v>
      </c>
      <c r="I810" s="5">
        <v>10445</v>
      </c>
      <c r="J810" s="5" t="s">
        <v>35</v>
      </c>
      <c r="K810" s="5" t="s">
        <v>3</v>
      </c>
      <c r="L810" s="5" t="s">
        <v>3</v>
      </c>
      <c r="M810" s="5" t="s">
        <v>3</v>
      </c>
      <c r="N810" s="5">
        <v>512</v>
      </c>
      <c r="O810" s="5">
        <v>502</v>
      </c>
      <c r="P810" s="5">
        <v>2012</v>
      </c>
      <c r="Q810" s="5" t="s">
        <v>176</v>
      </c>
      <c r="R810" s="5" t="s">
        <v>289</v>
      </c>
      <c r="S810" s="5" t="s">
        <v>290</v>
      </c>
      <c r="T810" s="2" t="s">
        <v>31600</v>
      </c>
      <c r="U810" s="6" t="s">
        <v>7957</v>
      </c>
      <c r="V810" s="6"/>
      <c r="W810" s="6" t="s">
        <v>40</v>
      </c>
      <c r="X810" s="6" t="s">
        <v>7958</v>
      </c>
      <c r="Y810" s="6">
        <v>4</v>
      </c>
      <c r="Z810" s="6" t="s">
        <v>7959</v>
      </c>
      <c r="AA810" s="6" t="s">
        <v>7960</v>
      </c>
      <c r="AB810" s="6" t="s">
        <v>7961</v>
      </c>
      <c r="AC810" s="6" t="s">
        <v>7962</v>
      </c>
      <c r="AD810" s="6" t="s">
        <v>7963</v>
      </c>
      <c r="AE810" s="7" t="s">
        <v>47</v>
      </c>
      <c r="AF810" s="7" t="s">
        <v>7964</v>
      </c>
      <c r="AG810" s="7"/>
      <c r="AH810" s="7" t="s">
        <v>28445</v>
      </c>
      <c r="AI810" s="7" t="s">
        <v>7965</v>
      </c>
      <c r="AJ810" s="8" t="s">
        <v>7966</v>
      </c>
      <c r="AK810" s="8" t="s">
        <v>7967</v>
      </c>
      <c r="AL810" s="8" t="s">
        <v>28446</v>
      </c>
      <c r="AM810" s="8" t="s">
        <v>7968</v>
      </c>
      <c r="AN810" s="72" t="s">
        <v>31567</v>
      </c>
    </row>
    <row r="811" spans="2:40" ht="30" hidden="1">
      <c r="B811" s="85" t="str">
        <f>IF(AND(OR(W811='Haladó kereső'!$E$15,'Haladó kereső'!$E$15=""),OR(T811='Haladó kereső'!$E$14,'Haladó kereső'!$E$14=""),OR(O811&gt;='Haladó kereső'!$E$12,'Haladó kereső'!$E$12=""),OR(U811='Haladó kereső'!$E$16,'Haladó kereső'!$E$16=""),OR(O811&lt;='Haladó kereső'!$E$13,'Haladó kereső'!$E$13=""),OR(Y811='Haladó kereső'!$E$17,'Haladó kereső'!$E$17=""),OR(S811='Haladó kereső'!$E$10,'Haladó kereső'!$E$10=""),OR(Q811='Haladó kereső'!$E$9,'Haladó kereső'!$E$9="",'Haladó kereső'!$E$9="összes"),OR(J811='Haladó kereső'!$E$11,'Haladó kereső'!$E$11="")),"megfelel a választott feltételeknek","-")</f>
        <v>megfelel a választott feltételeknek</v>
      </c>
      <c r="D811" s="5" t="s">
        <v>3757</v>
      </c>
      <c r="E811" s="1">
        <v>18.318166666666666</v>
      </c>
      <c r="F811" s="1">
        <v>46.325266666666671</v>
      </c>
      <c r="G811" s="5"/>
      <c r="H811" s="5" t="s">
        <v>7969</v>
      </c>
      <c r="I811" s="5">
        <v>27401</v>
      </c>
      <c r="J811" s="5" t="s">
        <v>35</v>
      </c>
      <c r="K811" s="5" t="s">
        <v>3</v>
      </c>
      <c r="L811" s="5" t="s">
        <v>3</v>
      </c>
      <c r="M811" s="5" t="s">
        <v>3</v>
      </c>
      <c r="N811" s="5">
        <v>795</v>
      </c>
      <c r="O811" s="5">
        <v>778</v>
      </c>
      <c r="P811" s="5">
        <v>2431</v>
      </c>
      <c r="Q811" s="5" t="s">
        <v>36</v>
      </c>
      <c r="R811" s="5" t="s">
        <v>3755</v>
      </c>
      <c r="S811" s="5" t="s">
        <v>3756</v>
      </c>
      <c r="T811" s="2" t="s">
        <v>31600</v>
      </c>
      <c r="U811" s="6" t="s">
        <v>3757</v>
      </c>
      <c r="V811" s="6"/>
      <c r="W811" s="6" t="s">
        <v>20</v>
      </c>
      <c r="X811" s="6" t="s">
        <v>3758</v>
      </c>
      <c r="Y811" s="6">
        <v>10</v>
      </c>
      <c r="Z811" s="6" t="s">
        <v>3759</v>
      </c>
      <c r="AA811" s="6" t="s">
        <v>7970</v>
      </c>
      <c r="AB811" s="6" t="s">
        <v>3767</v>
      </c>
      <c r="AC811" s="6" t="s">
        <v>7971</v>
      </c>
      <c r="AD811" s="6" t="s">
        <v>7972</v>
      </c>
      <c r="AE811" s="7" t="s">
        <v>47</v>
      </c>
      <c r="AF811" s="7" t="s">
        <v>7973</v>
      </c>
      <c r="AG811" s="7"/>
      <c r="AH811" s="7" t="s">
        <v>3767</v>
      </c>
      <c r="AI811" s="7" t="s">
        <v>7974</v>
      </c>
      <c r="AJ811" s="8" t="s">
        <v>3765</v>
      </c>
      <c r="AK811" s="8" t="s">
        <v>3766</v>
      </c>
      <c r="AL811" s="8" t="s">
        <v>27860</v>
      </c>
      <c r="AM811" s="8" t="s">
        <v>3768</v>
      </c>
      <c r="AN811" s="72" t="s">
        <v>31567</v>
      </c>
    </row>
    <row r="812" spans="2:40" ht="30" hidden="1">
      <c r="B812" s="85" t="str">
        <f>IF(AND(OR(W812='Haladó kereső'!$E$15,'Haladó kereső'!$E$15=""),OR(T812='Haladó kereső'!$E$14,'Haladó kereső'!$E$14=""),OR(O812&gt;='Haladó kereső'!$E$12,'Haladó kereső'!$E$12=""),OR(U812='Haladó kereső'!$E$16,'Haladó kereső'!$E$16=""),OR(O812&lt;='Haladó kereső'!$E$13,'Haladó kereső'!$E$13=""),OR(Y812='Haladó kereső'!$E$17,'Haladó kereső'!$E$17=""),OR(S812='Haladó kereső'!$E$10,'Haladó kereső'!$E$10=""),OR(Q812='Haladó kereső'!$E$9,'Haladó kereső'!$E$9="",'Haladó kereső'!$E$9="összes"),OR(J812='Haladó kereső'!$E$11,'Haladó kereső'!$E$11="")),"megfelel a választott feltételeknek","-")</f>
        <v>megfelel a választott feltételeknek</v>
      </c>
      <c r="D812" s="5" t="s">
        <v>7944</v>
      </c>
      <c r="E812" s="1">
        <v>16.617066666666666</v>
      </c>
      <c r="F812" s="1">
        <v>47.086033333333333</v>
      </c>
      <c r="G812" s="5"/>
      <c r="H812" s="5" t="s">
        <v>7975</v>
      </c>
      <c r="I812" s="5">
        <v>25946</v>
      </c>
      <c r="J812" s="5" t="s">
        <v>35</v>
      </c>
      <c r="K812" s="5" t="s">
        <v>3</v>
      </c>
      <c r="L812" s="5" t="s">
        <v>3</v>
      </c>
      <c r="M812" s="5" t="s">
        <v>3</v>
      </c>
      <c r="N812" s="5">
        <v>1293</v>
      </c>
      <c r="O812" s="5">
        <v>1264</v>
      </c>
      <c r="P812" s="5">
        <v>2479</v>
      </c>
      <c r="Q812" s="5" t="s">
        <v>218</v>
      </c>
      <c r="R812" s="5" t="s">
        <v>1695</v>
      </c>
      <c r="S812" s="5" t="s">
        <v>1696</v>
      </c>
      <c r="T812" s="2" t="s">
        <v>31600</v>
      </c>
      <c r="U812" s="6" t="s">
        <v>7944</v>
      </c>
      <c r="V812" s="6"/>
      <c r="W812" s="6" t="s">
        <v>20</v>
      </c>
      <c r="X812" s="6" t="s">
        <v>7945</v>
      </c>
      <c r="Y812" s="6">
        <v>3</v>
      </c>
      <c r="Z812" s="6" t="s">
        <v>7946</v>
      </c>
      <c r="AA812" s="6" t="s">
        <v>7976</v>
      </c>
      <c r="AB812" s="6" t="s">
        <v>7977</v>
      </c>
      <c r="AC812" s="6" t="s">
        <v>7954</v>
      </c>
      <c r="AD812" s="6" t="s">
        <v>7950</v>
      </c>
      <c r="AE812" s="7" t="s">
        <v>47</v>
      </c>
      <c r="AF812" s="7" t="s">
        <v>7978</v>
      </c>
      <c r="AG812" s="7"/>
      <c r="AH812" s="7" t="s">
        <v>28447</v>
      </c>
      <c r="AI812" s="7" t="s">
        <v>7979</v>
      </c>
      <c r="AJ812" s="8" t="s">
        <v>7952</v>
      </c>
      <c r="AK812" s="8" t="s">
        <v>7953</v>
      </c>
      <c r="AL812" s="8" t="s">
        <v>28444</v>
      </c>
      <c r="AM812" s="8" t="s">
        <v>7954</v>
      </c>
      <c r="AN812" s="72" t="s">
        <v>31567</v>
      </c>
    </row>
    <row r="813" spans="2:40" ht="15.75" hidden="1">
      <c r="B813" s="85" t="str">
        <f>IF(AND(OR(W813='Haladó kereső'!$E$15,'Haladó kereső'!$E$15=""),OR(T813='Haladó kereső'!$E$14,'Haladó kereső'!$E$14=""),OR(O813&gt;='Haladó kereső'!$E$12,'Haladó kereső'!$E$12=""),OR(U813='Haladó kereső'!$E$16,'Haladó kereső'!$E$16=""),OR(O813&lt;='Haladó kereső'!$E$13,'Haladó kereső'!$E$13=""),OR(Y813='Haladó kereső'!$E$17,'Haladó kereső'!$E$17=""),OR(S813='Haladó kereső'!$E$10,'Haladó kereső'!$E$10=""),OR(Q813='Haladó kereső'!$E$9,'Haladó kereső'!$E$9="",'Haladó kereső'!$E$9="összes"),OR(J813='Haladó kereső'!$E$11,'Haladó kereső'!$E$11="")),"megfelel a választott feltételeknek","-")</f>
        <v>megfelel a választott feltételeknek</v>
      </c>
      <c r="D813" s="5" t="s">
        <v>7980</v>
      </c>
      <c r="E813" s="1">
        <v>21.252400000000002</v>
      </c>
      <c r="F813" s="1">
        <v>46.524666666666668</v>
      </c>
      <c r="G813" s="5"/>
      <c r="H813" s="5" t="s">
        <v>7981</v>
      </c>
      <c r="I813" s="5">
        <v>32957</v>
      </c>
      <c r="J813" s="5" t="s">
        <v>2</v>
      </c>
      <c r="K813" s="5" t="s">
        <v>3</v>
      </c>
      <c r="L813" s="5" t="s">
        <v>3</v>
      </c>
      <c r="M813" s="5" t="s">
        <v>3</v>
      </c>
      <c r="N813" s="5">
        <v>4910</v>
      </c>
      <c r="O813" s="5">
        <v>4850</v>
      </c>
      <c r="P813" s="5">
        <v>5491</v>
      </c>
      <c r="Q813" s="5" t="s">
        <v>628</v>
      </c>
      <c r="R813" s="5" t="s">
        <v>7982</v>
      </c>
      <c r="S813" s="5" t="s">
        <v>7983</v>
      </c>
      <c r="T813" s="2" t="s">
        <v>31600</v>
      </c>
      <c r="U813" s="6" t="s">
        <v>7980</v>
      </c>
      <c r="V813" s="6"/>
      <c r="W813" s="6" t="s">
        <v>20</v>
      </c>
      <c r="X813" s="6" t="s">
        <v>7984</v>
      </c>
      <c r="Y813" s="6">
        <v>2</v>
      </c>
      <c r="Z813" s="6" t="s">
        <v>7985</v>
      </c>
      <c r="AA813" s="6" t="s">
        <v>7986</v>
      </c>
      <c r="AB813" s="6">
        <v>0</v>
      </c>
      <c r="AC813" s="6" t="s">
        <v>7987</v>
      </c>
      <c r="AD813" s="6" t="s">
        <v>7988</v>
      </c>
      <c r="AE813" s="7" t="s">
        <v>47</v>
      </c>
      <c r="AF813" s="7" t="s">
        <v>7989</v>
      </c>
      <c r="AG813" s="7"/>
      <c r="AH813" s="7" t="s">
        <v>7990</v>
      </c>
      <c r="AI813" s="7" t="s">
        <v>7991</v>
      </c>
      <c r="AJ813" s="8" t="s">
        <v>7992</v>
      </c>
      <c r="AK813" s="8" t="s">
        <v>7986</v>
      </c>
      <c r="AL813" s="8" t="s">
        <v>7990</v>
      </c>
      <c r="AM813" s="8" t="s">
        <v>7987</v>
      </c>
      <c r="AN813" s="72" t="s">
        <v>31567</v>
      </c>
    </row>
    <row r="814" spans="2:40" ht="30" hidden="1">
      <c r="B814" s="85" t="str">
        <f>IF(AND(OR(W814='Haladó kereső'!$E$15,'Haladó kereső'!$E$15=""),OR(T814='Haladó kereső'!$E$14,'Haladó kereső'!$E$14=""),OR(O814&gt;='Haladó kereső'!$E$12,'Haladó kereső'!$E$12=""),OR(U814='Haladó kereső'!$E$16,'Haladó kereső'!$E$16=""),OR(O814&lt;='Haladó kereső'!$E$13,'Haladó kereső'!$E$13=""),OR(Y814='Haladó kereső'!$E$17,'Haladó kereső'!$E$17=""),OR(S814='Haladó kereső'!$E$10,'Haladó kereső'!$E$10=""),OR(Q814='Haladó kereső'!$E$9,'Haladó kereső'!$E$9="",'Haladó kereső'!$E$9="összes"),OR(J814='Haladó kereső'!$E$11,'Haladó kereső'!$E$11="")),"megfelel a választott feltételeknek","-")</f>
        <v>megfelel a választott feltételeknek</v>
      </c>
      <c r="D814" s="5" t="s">
        <v>7993</v>
      </c>
      <c r="E814" s="1">
        <v>18.373666666666669</v>
      </c>
      <c r="F814" s="1">
        <v>46.054299999999998</v>
      </c>
      <c r="G814" s="5"/>
      <c r="H814" s="5" t="s">
        <v>7994</v>
      </c>
      <c r="I814" s="5">
        <v>6099</v>
      </c>
      <c r="J814" s="5" t="s">
        <v>35</v>
      </c>
      <c r="K814" s="5" t="s">
        <v>3</v>
      </c>
      <c r="L814" s="5" t="s">
        <v>3</v>
      </c>
      <c r="M814" s="5" t="s">
        <v>3</v>
      </c>
      <c r="N814" s="5">
        <v>223</v>
      </c>
      <c r="O814" s="5">
        <v>229</v>
      </c>
      <c r="P814" s="5">
        <v>799</v>
      </c>
      <c r="Q814" s="5" t="s">
        <v>36</v>
      </c>
      <c r="R814" s="5" t="s">
        <v>37</v>
      </c>
      <c r="S814" s="5" t="s">
        <v>38</v>
      </c>
      <c r="T814" s="2" t="s">
        <v>31600</v>
      </c>
      <c r="U814" s="6" t="s">
        <v>3455</v>
      </c>
      <c r="V814" s="6"/>
      <c r="W814" s="6" t="s">
        <v>40</v>
      </c>
      <c r="X814" s="6" t="s">
        <v>3456</v>
      </c>
      <c r="Y814" s="6">
        <v>6</v>
      </c>
      <c r="Z814" s="6" t="s">
        <v>3457</v>
      </c>
      <c r="AA814" s="6" t="s">
        <v>7995</v>
      </c>
      <c r="AB814" s="6">
        <v>0</v>
      </c>
      <c r="AC814" s="6" t="s">
        <v>7996</v>
      </c>
      <c r="AD814" s="6" t="s">
        <v>7997</v>
      </c>
      <c r="AE814" s="7" t="s">
        <v>47</v>
      </c>
      <c r="AF814" s="7" t="s">
        <v>7998</v>
      </c>
      <c r="AG814" s="7"/>
      <c r="AH814" s="7" t="s">
        <v>7999</v>
      </c>
      <c r="AI814" s="7" t="s">
        <v>7996</v>
      </c>
      <c r="AJ814" s="8" t="s">
        <v>3463</v>
      </c>
      <c r="AK814" s="8" t="s">
        <v>3464</v>
      </c>
      <c r="AL814" s="8" t="s">
        <v>27819</v>
      </c>
      <c r="AM814" s="8" t="s">
        <v>3465</v>
      </c>
      <c r="AN814" s="72" t="s">
        <v>31567</v>
      </c>
    </row>
    <row r="815" spans="2:40" ht="30" hidden="1">
      <c r="B815" s="85" t="str">
        <f>IF(AND(OR(W815='Haladó kereső'!$E$15,'Haladó kereső'!$E$15=""),OR(T815='Haladó kereső'!$E$14,'Haladó kereső'!$E$14=""),OR(O815&gt;='Haladó kereső'!$E$12,'Haladó kereső'!$E$12=""),OR(U815='Haladó kereső'!$E$16,'Haladó kereső'!$E$16=""),OR(O815&lt;='Haladó kereső'!$E$13,'Haladó kereső'!$E$13=""),OR(Y815='Haladó kereső'!$E$17,'Haladó kereső'!$E$17=""),OR(S815='Haladó kereső'!$E$10,'Haladó kereső'!$E$10=""),OR(Q815='Haladó kereső'!$E$9,'Haladó kereső'!$E$9="",'Haladó kereső'!$E$9="összes"),OR(J815='Haladó kereső'!$E$11,'Haladó kereső'!$E$11="")),"megfelel a választott feltételeknek","-")</f>
        <v>megfelel a választott feltételeknek</v>
      </c>
      <c r="D815" s="5" t="s">
        <v>8000</v>
      </c>
      <c r="E815" s="1">
        <v>18.820566666666668</v>
      </c>
      <c r="F815" s="1">
        <v>46.82586666666667</v>
      </c>
      <c r="G815" s="5"/>
      <c r="H815" s="5" t="s">
        <v>8001</v>
      </c>
      <c r="I815" s="5">
        <v>20358</v>
      </c>
      <c r="J815" s="5" t="s">
        <v>35</v>
      </c>
      <c r="K815" s="5" t="s">
        <v>555</v>
      </c>
      <c r="L815" s="5" t="s">
        <v>3</v>
      </c>
      <c r="M815" s="5" t="s">
        <v>3</v>
      </c>
      <c r="N815" s="5">
        <v>2368</v>
      </c>
      <c r="O815" s="5">
        <v>2379</v>
      </c>
      <c r="P815" s="5">
        <v>3996</v>
      </c>
      <c r="Q815" s="5" t="s">
        <v>4</v>
      </c>
      <c r="R815" s="5" t="s">
        <v>301</v>
      </c>
      <c r="S815" s="5" t="s">
        <v>302</v>
      </c>
      <c r="T815" s="2" t="s">
        <v>31599</v>
      </c>
      <c r="U815" s="6" t="s">
        <v>3</v>
      </c>
      <c r="V815" s="6"/>
      <c r="W815" s="6" t="s">
        <v>7</v>
      </c>
      <c r="X815" s="6" t="s">
        <v>3</v>
      </c>
      <c r="Y815" s="6" t="s">
        <v>3</v>
      </c>
      <c r="Z815" s="6" t="s">
        <v>3</v>
      </c>
      <c r="AA815" s="6" t="s">
        <v>8002</v>
      </c>
      <c r="AB815" s="6" t="s">
        <v>3</v>
      </c>
      <c r="AC815" s="6" t="s">
        <v>8003</v>
      </c>
      <c r="AD815" s="6" t="s">
        <v>8004</v>
      </c>
      <c r="AE815" s="7" t="s">
        <v>47</v>
      </c>
      <c r="AF815" s="7" t="s">
        <v>8005</v>
      </c>
      <c r="AG815" s="7"/>
      <c r="AH815" s="7" t="s">
        <v>28448</v>
      </c>
      <c r="AI815" s="7" t="s">
        <v>8007</v>
      </c>
      <c r="AJ815" s="8" t="s">
        <v>8008</v>
      </c>
      <c r="AK815" s="8" t="s">
        <v>8006</v>
      </c>
      <c r="AL815" s="8" t="s">
        <v>28449</v>
      </c>
      <c r="AM815" s="8" t="s">
        <v>8009</v>
      </c>
      <c r="AN815" s="72" t="s">
        <v>31567</v>
      </c>
    </row>
    <row r="816" spans="2:40" ht="30" hidden="1">
      <c r="B816" s="85" t="str">
        <f>IF(AND(OR(W816='Haladó kereső'!$E$15,'Haladó kereső'!$E$15=""),OR(T816='Haladó kereső'!$E$14,'Haladó kereső'!$E$14=""),OR(O816&gt;='Haladó kereső'!$E$12,'Haladó kereső'!$E$12=""),OR(U816='Haladó kereső'!$E$16,'Haladó kereső'!$E$16=""),OR(O816&lt;='Haladó kereső'!$E$13,'Haladó kereső'!$E$13=""),OR(Y816='Haladó kereső'!$E$17,'Haladó kereső'!$E$17=""),OR(S816='Haladó kereső'!$E$10,'Haladó kereső'!$E$10=""),OR(Q816='Haladó kereső'!$E$9,'Haladó kereső'!$E$9="",'Haladó kereső'!$E$9="összes"),OR(J816='Haladó kereső'!$E$11,'Haladó kereső'!$E$11="")),"megfelel a választott feltételeknek","-")</f>
        <v>megfelel a választott feltételeknek</v>
      </c>
      <c r="D816" s="5" t="s">
        <v>8010</v>
      </c>
      <c r="E816" s="1">
        <v>20.8096</v>
      </c>
      <c r="F816" s="1">
        <v>47.935233333333329</v>
      </c>
      <c r="G816" s="5"/>
      <c r="H816" s="5" t="s">
        <v>8011</v>
      </c>
      <c r="I816" s="5">
        <v>4677</v>
      </c>
      <c r="J816" s="5" t="s">
        <v>2</v>
      </c>
      <c r="K816" s="5" t="s">
        <v>3</v>
      </c>
      <c r="L816" s="5" t="s">
        <v>3</v>
      </c>
      <c r="M816" s="5" t="s">
        <v>3</v>
      </c>
      <c r="N816" s="5">
        <v>5079</v>
      </c>
      <c r="O816" s="5">
        <v>5033</v>
      </c>
      <c r="P816" s="5">
        <v>4937</v>
      </c>
      <c r="Q816" s="5" t="s">
        <v>69</v>
      </c>
      <c r="R816" s="5" t="s">
        <v>988</v>
      </c>
      <c r="S816" s="5" t="s">
        <v>989</v>
      </c>
      <c r="T816" s="2" t="s">
        <v>31599</v>
      </c>
      <c r="U816" s="6" t="s">
        <v>3</v>
      </c>
      <c r="V816" s="6"/>
      <c r="W816" s="6" t="s">
        <v>7</v>
      </c>
      <c r="X816" s="6" t="s">
        <v>3</v>
      </c>
      <c r="Y816" s="6" t="s">
        <v>3</v>
      </c>
      <c r="Z816" s="6" t="s">
        <v>3</v>
      </c>
      <c r="AA816" s="6" t="s">
        <v>8012</v>
      </c>
      <c r="AB816" s="6" t="s">
        <v>3</v>
      </c>
      <c r="AC816" s="6" t="s">
        <v>8013</v>
      </c>
      <c r="AD816" s="6" t="s">
        <v>8014</v>
      </c>
      <c r="AE816" s="7" t="s">
        <v>8015</v>
      </c>
      <c r="AF816" s="7" t="s">
        <v>8016</v>
      </c>
      <c r="AG816" s="7"/>
      <c r="AH816" s="7" t="s">
        <v>8017</v>
      </c>
      <c r="AI816" s="7" t="s">
        <v>8018</v>
      </c>
      <c r="AJ816" s="8" t="s">
        <v>8019</v>
      </c>
      <c r="AK816" s="8" t="s">
        <v>1264</v>
      </c>
      <c r="AL816" s="8" t="s">
        <v>28450</v>
      </c>
      <c r="AM816" s="8" t="s">
        <v>8020</v>
      </c>
      <c r="AN816" s="72" t="s">
        <v>31567</v>
      </c>
    </row>
    <row r="817" spans="2:40" ht="30" hidden="1">
      <c r="B817" s="85" t="str">
        <f>IF(AND(OR(W817='Haladó kereső'!$E$15,'Haladó kereső'!$E$15=""),OR(T817='Haladó kereső'!$E$14,'Haladó kereső'!$E$14=""),OR(O817&gt;='Haladó kereső'!$E$12,'Haladó kereső'!$E$12=""),OR(U817='Haladó kereső'!$E$16,'Haladó kereső'!$E$16=""),OR(O817&lt;='Haladó kereső'!$E$13,'Haladó kereső'!$E$13=""),OR(Y817='Haladó kereső'!$E$17,'Haladó kereső'!$E$17=""),OR(S817='Haladó kereső'!$E$10,'Haladó kereső'!$E$10=""),OR(Q817='Haladó kereső'!$E$9,'Haladó kereső'!$E$9="",'Haladó kereső'!$E$9="összes"),OR(J817='Haladó kereső'!$E$11,'Haladó kereső'!$E$11="")),"megfelel a választott feltételeknek","-")</f>
        <v>megfelel a választott feltételeknek</v>
      </c>
      <c r="D817" s="5" t="s">
        <v>8021</v>
      </c>
      <c r="E817" s="1">
        <v>21.118366666666667</v>
      </c>
      <c r="F817" s="1">
        <v>48.325366666666667</v>
      </c>
      <c r="G817" s="5"/>
      <c r="H817" s="5" t="s">
        <v>8022</v>
      </c>
      <c r="I817" s="5">
        <v>33048</v>
      </c>
      <c r="J817" s="5" t="s">
        <v>2</v>
      </c>
      <c r="K817" s="5" t="s">
        <v>3</v>
      </c>
      <c r="L817" s="5" t="s">
        <v>3</v>
      </c>
      <c r="M817" s="5" t="s">
        <v>429</v>
      </c>
      <c r="N817" s="5">
        <v>6521</v>
      </c>
      <c r="O817" s="5">
        <v>6481</v>
      </c>
      <c r="P817" s="5">
        <v>2580</v>
      </c>
      <c r="Q817" s="5" t="s">
        <v>69</v>
      </c>
      <c r="R817" s="5" t="s">
        <v>8023</v>
      </c>
      <c r="S817" s="5" t="s">
        <v>722</v>
      </c>
      <c r="T817" s="2" t="s">
        <v>31599</v>
      </c>
      <c r="U817" s="6" t="s">
        <v>3</v>
      </c>
      <c r="V817" s="6"/>
      <c r="W817" s="6" t="s">
        <v>7</v>
      </c>
      <c r="X817" s="6" t="s">
        <v>3</v>
      </c>
      <c r="Y817" s="6" t="s">
        <v>3</v>
      </c>
      <c r="Z817" s="6" t="s">
        <v>3</v>
      </c>
      <c r="AA817" s="6" t="s">
        <v>8024</v>
      </c>
      <c r="AB817" s="6" t="s">
        <v>3</v>
      </c>
      <c r="AC817" s="6" t="s">
        <v>8025</v>
      </c>
      <c r="AD817" s="6" t="s">
        <v>8026</v>
      </c>
      <c r="AE817" s="7" t="s">
        <v>47</v>
      </c>
      <c r="AF817" s="7" t="s">
        <v>8027</v>
      </c>
      <c r="AG817" s="7"/>
      <c r="AH817" s="7" t="s">
        <v>28451</v>
      </c>
      <c r="AI817" s="7" t="s">
        <v>8028</v>
      </c>
      <c r="AJ817" s="8" t="s">
        <v>8029</v>
      </c>
      <c r="AK817" s="8" t="s">
        <v>8030</v>
      </c>
      <c r="AL817" s="8" t="s">
        <v>28452</v>
      </c>
      <c r="AM817" s="8" t="s">
        <v>8031</v>
      </c>
      <c r="AN817" s="72" t="s">
        <v>31567</v>
      </c>
    </row>
    <row r="818" spans="2:40" ht="30" hidden="1">
      <c r="B818" s="85" t="str">
        <f>IF(AND(OR(W818='Haladó kereső'!$E$15,'Haladó kereső'!$E$15=""),OR(T818='Haladó kereső'!$E$14,'Haladó kereső'!$E$14=""),OR(O818&gt;='Haladó kereső'!$E$12,'Haladó kereső'!$E$12=""),OR(U818='Haladó kereső'!$E$16,'Haladó kereső'!$E$16=""),OR(O818&lt;='Haladó kereső'!$E$13,'Haladó kereső'!$E$13=""),OR(Y818='Haladó kereső'!$E$17,'Haladó kereső'!$E$17=""),OR(S818='Haladó kereső'!$E$10,'Haladó kereső'!$E$10=""),OR(Q818='Haladó kereső'!$E$9,'Haladó kereső'!$E$9="",'Haladó kereső'!$E$9="összes"),OR(J818='Haladó kereső'!$E$11,'Haladó kereső'!$E$11="")),"megfelel a választott feltételeknek","-")</f>
        <v>megfelel a választott feltételeknek</v>
      </c>
      <c r="D818" s="5" t="s">
        <v>8032</v>
      </c>
      <c r="E818" s="1">
        <v>22.117166666666666</v>
      </c>
      <c r="F818" s="1">
        <v>47.738333333333337</v>
      </c>
      <c r="G818" s="5"/>
      <c r="H818" s="5" t="s">
        <v>8033</v>
      </c>
      <c r="I818" s="5">
        <v>32328</v>
      </c>
      <c r="J818" s="5" t="s">
        <v>35</v>
      </c>
      <c r="K818" s="5" t="s">
        <v>3</v>
      </c>
      <c r="L818" s="5" t="s">
        <v>3</v>
      </c>
      <c r="M818" s="5" t="s">
        <v>3</v>
      </c>
      <c r="N818" s="5">
        <v>2075</v>
      </c>
      <c r="O818" s="5">
        <v>2052</v>
      </c>
      <c r="P818" s="5">
        <v>3188</v>
      </c>
      <c r="Q818" s="5" t="s">
        <v>416</v>
      </c>
      <c r="R818" s="5" t="s">
        <v>2902</v>
      </c>
      <c r="S818" s="5" t="s">
        <v>2903</v>
      </c>
      <c r="T818" s="2" t="s">
        <v>31600</v>
      </c>
      <c r="U818" s="6" t="s">
        <v>8032</v>
      </c>
      <c r="V818" s="6"/>
      <c r="W818" s="6" t="s">
        <v>20</v>
      </c>
      <c r="X818" s="6" t="s">
        <v>8034</v>
      </c>
      <c r="Y818" s="6">
        <v>3</v>
      </c>
      <c r="Z818" s="6" t="s">
        <v>8035</v>
      </c>
      <c r="AA818" s="6" t="s">
        <v>8036</v>
      </c>
      <c r="AB818" s="6" t="s">
        <v>8037</v>
      </c>
      <c r="AC818" s="6" t="s">
        <v>8038</v>
      </c>
      <c r="AD818" s="6" t="s">
        <v>8039</v>
      </c>
      <c r="AE818" s="7" t="s">
        <v>47</v>
      </c>
      <c r="AF818" s="7" t="s">
        <v>8040</v>
      </c>
      <c r="AG818" s="7"/>
      <c r="AH818" s="7" t="s">
        <v>28453</v>
      </c>
      <c r="AI818" s="7" t="s">
        <v>8038</v>
      </c>
      <c r="AJ818" s="8" t="s">
        <v>8041</v>
      </c>
      <c r="AK818" s="8" t="s">
        <v>8042</v>
      </c>
      <c r="AL818" s="8" t="s">
        <v>28454</v>
      </c>
      <c r="AM818" s="8" t="s">
        <v>8038</v>
      </c>
      <c r="AN818" s="72" t="s">
        <v>31567</v>
      </c>
    </row>
    <row r="819" spans="2:40" ht="30" hidden="1">
      <c r="B819" s="85" t="str">
        <f>IF(AND(OR(W819='Haladó kereső'!$E$15,'Haladó kereső'!$E$15=""),OR(T819='Haladó kereső'!$E$14,'Haladó kereső'!$E$14=""),OR(O819&gt;='Haladó kereső'!$E$12,'Haladó kereső'!$E$12=""),OR(U819='Haladó kereső'!$E$16,'Haladó kereső'!$E$16=""),OR(O819&lt;='Haladó kereső'!$E$13,'Haladó kereső'!$E$13=""),OR(Y819='Haladó kereső'!$E$17,'Haladó kereső'!$E$17=""),OR(S819='Haladó kereső'!$E$10,'Haladó kereső'!$E$10=""),OR(Q819='Haladó kereső'!$E$9,'Haladó kereső'!$E$9="",'Haladó kereső'!$E$9="összes"),OR(J819='Haladó kereső'!$E$11,'Haladó kereső'!$E$11="")),"megfelel a választott feltételeknek","-")</f>
        <v>megfelel a választott feltételeknek</v>
      </c>
      <c r="D819" s="5" t="s">
        <v>8043</v>
      </c>
      <c r="E819" s="1">
        <v>19.573366666666665</v>
      </c>
      <c r="F819" s="1">
        <v>48.12296666666667</v>
      </c>
      <c r="G819" s="5"/>
      <c r="H819" s="5" t="s">
        <v>8044</v>
      </c>
      <c r="I819" s="5">
        <v>25496</v>
      </c>
      <c r="J819" s="5" t="s">
        <v>35</v>
      </c>
      <c r="K819" s="5" t="s">
        <v>3</v>
      </c>
      <c r="L819" s="5" t="s">
        <v>3</v>
      </c>
      <c r="M819" s="5" t="s">
        <v>3</v>
      </c>
      <c r="N819" s="5">
        <v>1282</v>
      </c>
      <c r="O819" s="5">
        <v>1279</v>
      </c>
      <c r="P819" s="5">
        <v>1323</v>
      </c>
      <c r="Q819" s="5" t="s">
        <v>827</v>
      </c>
      <c r="R819" s="5" t="s">
        <v>8045</v>
      </c>
      <c r="S819" s="5" t="s">
        <v>8046</v>
      </c>
      <c r="T819" s="2" t="s">
        <v>31600</v>
      </c>
      <c r="U819" s="6" t="s">
        <v>8043</v>
      </c>
      <c r="V819" s="6"/>
      <c r="W819" s="6" t="s">
        <v>20</v>
      </c>
      <c r="X819" s="6" t="s">
        <v>8047</v>
      </c>
      <c r="Y819" s="6">
        <v>3</v>
      </c>
      <c r="Z819" s="6" t="s">
        <v>8048</v>
      </c>
      <c r="AA819" s="6" t="s">
        <v>8049</v>
      </c>
      <c r="AB819" s="6" t="s">
        <v>8050</v>
      </c>
      <c r="AC819" s="6" t="s">
        <v>8051</v>
      </c>
      <c r="AD819" s="6" t="s">
        <v>8052</v>
      </c>
      <c r="AE819" s="7" t="s">
        <v>47</v>
      </c>
      <c r="AF819" s="7" t="s">
        <v>8053</v>
      </c>
      <c r="AG819" s="7"/>
      <c r="AH819" s="7" t="s">
        <v>28455</v>
      </c>
      <c r="AI819" s="7" t="s">
        <v>8054</v>
      </c>
      <c r="AJ819" s="8" t="s">
        <v>8055</v>
      </c>
      <c r="AK819" s="8" t="s">
        <v>8049</v>
      </c>
      <c r="AL819" s="8" t="s">
        <v>28456</v>
      </c>
      <c r="AM819" s="8" t="s">
        <v>8056</v>
      </c>
      <c r="AN819" s="72" t="s">
        <v>31567</v>
      </c>
    </row>
    <row r="820" spans="2:40" ht="30" hidden="1">
      <c r="B820" s="85" t="str">
        <f>IF(AND(OR(W820='Haladó kereső'!$E$15,'Haladó kereső'!$E$15=""),OR(T820='Haladó kereső'!$E$14,'Haladó kereső'!$E$14=""),OR(O820&gt;='Haladó kereső'!$E$12,'Haladó kereső'!$E$12=""),OR(U820='Haladó kereső'!$E$16,'Haladó kereső'!$E$16=""),OR(O820&lt;='Haladó kereső'!$E$13,'Haladó kereső'!$E$13=""),OR(Y820='Haladó kereső'!$E$17,'Haladó kereső'!$E$17=""),OR(S820='Haladó kereső'!$E$10,'Haladó kereső'!$E$10=""),OR(Q820='Haladó kereső'!$E$9,'Haladó kereső'!$E$9="",'Haladó kereső'!$E$9="összes"),OR(J820='Haladó kereső'!$E$11,'Haladó kereső'!$E$11="")),"megfelel a választott feltételeknek","-")</f>
        <v>megfelel a választott feltételeknek</v>
      </c>
      <c r="D820" s="5" t="s">
        <v>8057</v>
      </c>
      <c r="E820" s="1">
        <v>17.768066666666666</v>
      </c>
      <c r="F820" s="1">
        <v>45.923866666666662</v>
      </c>
      <c r="G820" s="5"/>
      <c r="H820" s="5" t="s">
        <v>8058</v>
      </c>
      <c r="I820" s="5">
        <v>28273</v>
      </c>
      <c r="J820" s="5" t="s">
        <v>35</v>
      </c>
      <c r="K820" s="5" t="s">
        <v>3</v>
      </c>
      <c r="L820" s="5" t="s">
        <v>3</v>
      </c>
      <c r="M820" s="5" t="s">
        <v>3</v>
      </c>
      <c r="N820" s="5">
        <v>382</v>
      </c>
      <c r="O820" s="5">
        <v>365</v>
      </c>
      <c r="P820" s="5">
        <v>1133</v>
      </c>
      <c r="Q820" s="5" t="s">
        <v>36</v>
      </c>
      <c r="R820" s="5" t="s">
        <v>588</v>
      </c>
      <c r="S820" s="5" t="s">
        <v>589</v>
      </c>
      <c r="T820" s="2" t="s">
        <v>31600</v>
      </c>
      <c r="U820" s="6" t="s">
        <v>5176</v>
      </c>
      <c r="V820" s="6"/>
      <c r="W820" s="6" t="s">
        <v>40</v>
      </c>
      <c r="X820" s="6" t="s">
        <v>5177</v>
      </c>
      <c r="Y820" s="6">
        <v>9</v>
      </c>
      <c r="Z820" s="6" t="s">
        <v>5178</v>
      </c>
      <c r="AA820" s="6" t="s">
        <v>8059</v>
      </c>
      <c r="AB820" s="6" t="s">
        <v>8060</v>
      </c>
      <c r="AC820" s="6" t="s">
        <v>5180</v>
      </c>
      <c r="AD820" s="6" t="s">
        <v>5181</v>
      </c>
      <c r="AE820" s="7" t="s">
        <v>47</v>
      </c>
      <c r="AF820" s="7" t="s">
        <v>8061</v>
      </c>
      <c r="AG820" s="7"/>
      <c r="AH820" s="7" t="s">
        <v>28457</v>
      </c>
      <c r="AI820" s="7" t="s">
        <v>8062</v>
      </c>
      <c r="AJ820" s="8" t="s">
        <v>5184</v>
      </c>
      <c r="AK820" s="8" t="s">
        <v>5185</v>
      </c>
      <c r="AL820" s="8" t="s">
        <v>28058</v>
      </c>
      <c r="AM820" s="8" t="s">
        <v>5180</v>
      </c>
      <c r="AN820" s="72" t="s">
        <v>31567</v>
      </c>
    </row>
    <row r="821" spans="2:40" ht="30" hidden="1">
      <c r="B821" s="85" t="str">
        <f>IF(AND(OR(W821='Haladó kereső'!$E$15,'Haladó kereső'!$E$15=""),OR(T821='Haladó kereső'!$E$14,'Haladó kereső'!$E$14=""),OR(O821&gt;='Haladó kereső'!$E$12,'Haladó kereső'!$E$12=""),OR(U821='Haladó kereső'!$E$16,'Haladó kereső'!$E$16=""),OR(O821&lt;='Haladó kereső'!$E$13,'Haladó kereső'!$E$13=""),OR(Y821='Haladó kereső'!$E$17,'Haladó kereső'!$E$17=""),OR(S821='Haladó kereső'!$E$10,'Haladó kereső'!$E$10=""),OR(Q821='Haladó kereső'!$E$9,'Haladó kereső'!$E$9="",'Haladó kereső'!$E$9="összes"),OR(J821='Haladó kereső'!$E$11,'Haladó kereső'!$E$11="")),"megfelel a választott feltételeknek","-")</f>
        <v>megfelel a választott feltételeknek</v>
      </c>
      <c r="D821" s="5" t="s">
        <v>3633</v>
      </c>
      <c r="E821" s="1">
        <v>17.419966666666667</v>
      </c>
      <c r="F821" s="1">
        <v>47.639533333333333</v>
      </c>
      <c r="G821" s="5"/>
      <c r="H821" s="5" t="s">
        <v>8063</v>
      </c>
      <c r="I821" s="5">
        <v>15033</v>
      </c>
      <c r="J821" s="5" t="s">
        <v>35</v>
      </c>
      <c r="K821" s="5" t="s">
        <v>3</v>
      </c>
      <c r="L821" s="5" t="s">
        <v>3</v>
      </c>
      <c r="M821" s="5" t="s">
        <v>3</v>
      </c>
      <c r="N821" s="5">
        <v>1787</v>
      </c>
      <c r="O821" s="5">
        <v>1786</v>
      </c>
      <c r="P821" s="5">
        <v>1986</v>
      </c>
      <c r="Q821" s="5" t="s">
        <v>136</v>
      </c>
      <c r="R821" s="5" t="s">
        <v>137</v>
      </c>
      <c r="S821" s="5" t="s">
        <v>138</v>
      </c>
      <c r="T821" s="2" t="s">
        <v>31600</v>
      </c>
      <c r="U821" s="6" t="s">
        <v>3633</v>
      </c>
      <c r="V821" s="6"/>
      <c r="W821" s="6" t="s">
        <v>20</v>
      </c>
      <c r="X821" s="6" t="s">
        <v>3634</v>
      </c>
      <c r="Y821" s="6">
        <v>4</v>
      </c>
      <c r="Z821" s="6" t="s">
        <v>3635</v>
      </c>
      <c r="AA821" s="6" t="s">
        <v>3642</v>
      </c>
      <c r="AB821" s="6" t="s">
        <v>8064</v>
      </c>
      <c r="AC821" s="6" t="s">
        <v>8065</v>
      </c>
      <c r="AD821" s="6" t="s">
        <v>8066</v>
      </c>
      <c r="AE821" s="7" t="s">
        <v>47</v>
      </c>
      <c r="AF821" s="7" t="s">
        <v>8067</v>
      </c>
      <c r="AG821" s="7"/>
      <c r="AH821" s="7" t="s">
        <v>28458</v>
      </c>
      <c r="AI821" s="7" t="s">
        <v>8068</v>
      </c>
      <c r="AJ821" s="8" t="s">
        <v>3641</v>
      </c>
      <c r="AK821" s="8" t="s">
        <v>3642</v>
      </c>
      <c r="AL821" s="8" t="s">
        <v>27841</v>
      </c>
      <c r="AM821" s="8" t="s">
        <v>3643</v>
      </c>
      <c r="AN821" s="72" t="s">
        <v>31567</v>
      </c>
    </row>
    <row r="822" spans="2:40" ht="30" hidden="1">
      <c r="B822" s="85" t="str">
        <f>IF(AND(OR(W822='Haladó kereső'!$E$15,'Haladó kereső'!$E$15=""),OR(T822='Haladó kereső'!$E$14,'Haladó kereső'!$E$14=""),OR(O822&gt;='Haladó kereső'!$E$12,'Haladó kereső'!$E$12=""),OR(U822='Haladó kereső'!$E$16,'Haladó kereső'!$E$16=""),OR(O822&lt;='Haladó kereső'!$E$13,'Haladó kereső'!$E$13=""),OR(Y822='Haladó kereső'!$E$17,'Haladó kereső'!$E$17=""),OR(S822='Haladó kereső'!$E$10,'Haladó kereső'!$E$10=""),OR(Q822='Haladó kereső'!$E$9,'Haladó kereső'!$E$9="",'Haladó kereső'!$E$9="összes"),OR(J822='Haladó kereső'!$E$11,'Haladó kereső'!$E$11="")),"megfelel a választott feltételeknek","-")</f>
        <v>megfelel a választott feltételeknek</v>
      </c>
      <c r="D822" s="5" t="s">
        <v>8069</v>
      </c>
      <c r="E822" s="1">
        <v>18.242433333333334</v>
      </c>
      <c r="F822" s="1">
        <v>46.921266666666668</v>
      </c>
      <c r="G822" s="5"/>
      <c r="H822" s="5" t="s">
        <v>8070</v>
      </c>
      <c r="I822" s="5">
        <v>2802</v>
      </c>
      <c r="J822" s="5" t="s">
        <v>2</v>
      </c>
      <c r="K822" s="5" t="s">
        <v>3</v>
      </c>
      <c r="L822" s="5" t="s">
        <v>3</v>
      </c>
      <c r="M822" s="5" t="s">
        <v>429</v>
      </c>
      <c r="N822" s="5">
        <v>6984</v>
      </c>
      <c r="O822" s="5">
        <v>6903</v>
      </c>
      <c r="P822" s="5">
        <v>8278</v>
      </c>
      <c r="Q822" s="5" t="s">
        <v>4</v>
      </c>
      <c r="R822" s="5" t="s">
        <v>8071</v>
      </c>
      <c r="S822" s="5" t="s">
        <v>6758</v>
      </c>
      <c r="T822" s="2" t="s">
        <v>31599</v>
      </c>
      <c r="U822" s="6" t="s">
        <v>3</v>
      </c>
      <c r="V822" s="6"/>
      <c r="W822" s="6" t="s">
        <v>7</v>
      </c>
      <c r="X822" s="6" t="s">
        <v>3</v>
      </c>
      <c r="Y822" s="6" t="s">
        <v>3</v>
      </c>
      <c r="Z822" s="6" t="s">
        <v>3</v>
      </c>
      <c r="AA822" s="6" t="s">
        <v>8072</v>
      </c>
      <c r="AB822" s="6" t="s">
        <v>3</v>
      </c>
      <c r="AC822" s="6" t="s">
        <v>8073</v>
      </c>
      <c r="AD822" s="6" t="s">
        <v>8074</v>
      </c>
      <c r="AE822" s="7" t="s">
        <v>47</v>
      </c>
      <c r="AF822" s="7" t="s">
        <v>8075</v>
      </c>
      <c r="AG822" s="7"/>
      <c r="AH822" s="7" t="s">
        <v>28459</v>
      </c>
      <c r="AI822" s="7" t="s">
        <v>8077</v>
      </c>
      <c r="AJ822" s="8" t="s">
        <v>8078</v>
      </c>
      <c r="AK822" s="8" t="s">
        <v>8076</v>
      </c>
      <c r="AL822" s="8" t="s">
        <v>28460</v>
      </c>
      <c r="AM822" s="8" t="s">
        <v>8079</v>
      </c>
      <c r="AN822" s="72" t="s">
        <v>31567</v>
      </c>
    </row>
    <row r="823" spans="2:40" ht="30" hidden="1">
      <c r="B823" s="85" t="str">
        <f>IF(AND(OR(W823='Haladó kereső'!$E$15,'Haladó kereső'!$E$15=""),OR(T823='Haladó kereső'!$E$14,'Haladó kereső'!$E$14=""),OR(O823&gt;='Haladó kereső'!$E$12,'Haladó kereső'!$E$12=""),OR(U823='Haladó kereső'!$E$16,'Haladó kereső'!$E$16=""),OR(O823&lt;='Haladó kereső'!$E$13,'Haladó kereső'!$E$13=""),OR(Y823='Haladó kereső'!$E$17,'Haladó kereső'!$E$17=""),OR(S823='Haladó kereső'!$E$10,'Haladó kereső'!$E$10=""),OR(Q823='Haladó kereső'!$E$9,'Haladó kereső'!$E$9="",'Haladó kereső'!$E$9="összes"),OR(J823='Haladó kereső'!$E$11,'Haladó kereső'!$E$11="")),"megfelel a választott feltételeknek","-")</f>
        <v>megfelel a választott feltételeknek</v>
      </c>
      <c r="D823" s="5" t="s">
        <v>8080</v>
      </c>
      <c r="E823" s="1">
        <v>20.558</v>
      </c>
      <c r="F823" s="1">
        <v>46.705600000000004</v>
      </c>
      <c r="G823" s="5"/>
      <c r="H823" s="5" t="s">
        <v>8081</v>
      </c>
      <c r="I823" s="5">
        <v>22992</v>
      </c>
      <c r="J823" s="5" t="s">
        <v>35</v>
      </c>
      <c r="K823" s="5" t="s">
        <v>3</v>
      </c>
      <c r="L823" s="5" t="s">
        <v>3</v>
      </c>
      <c r="M823" s="5" t="s">
        <v>3</v>
      </c>
      <c r="N823" s="5">
        <v>531</v>
      </c>
      <c r="O823" s="5">
        <v>508</v>
      </c>
      <c r="P823" s="5">
        <v>7387</v>
      </c>
      <c r="Q823" s="5" t="s">
        <v>556</v>
      </c>
      <c r="R823" s="5" t="s">
        <v>1268</v>
      </c>
      <c r="S823" s="5" t="s">
        <v>1269</v>
      </c>
      <c r="T823" s="2" t="s">
        <v>31600</v>
      </c>
      <c r="U823" s="6" t="s">
        <v>8082</v>
      </c>
      <c r="V823" s="6"/>
      <c r="W823" s="6" t="s">
        <v>40</v>
      </c>
      <c r="X823" s="6" t="s">
        <v>8083</v>
      </c>
      <c r="Y823" s="6">
        <v>2</v>
      </c>
      <c r="Z823" s="6" t="s">
        <v>8084</v>
      </c>
      <c r="AA823" s="6" t="s">
        <v>8085</v>
      </c>
      <c r="AB823" s="6" t="s">
        <v>8086</v>
      </c>
      <c r="AC823" s="6" t="s">
        <v>8087</v>
      </c>
      <c r="AD823" s="6" t="s">
        <v>8088</v>
      </c>
      <c r="AE823" s="7" t="s">
        <v>47</v>
      </c>
      <c r="AF823" s="7" t="s">
        <v>8089</v>
      </c>
      <c r="AG823" s="7"/>
      <c r="AH823" s="7" t="s">
        <v>28461</v>
      </c>
      <c r="AI823" s="7" t="s">
        <v>8090</v>
      </c>
      <c r="AJ823" s="8" t="s">
        <v>8091</v>
      </c>
      <c r="AK823" s="8" t="s">
        <v>8092</v>
      </c>
      <c r="AL823" s="8" t="s">
        <v>28461</v>
      </c>
      <c r="AM823" s="8" t="s">
        <v>8094</v>
      </c>
      <c r="AN823" s="72" t="s">
        <v>31567</v>
      </c>
    </row>
    <row r="824" spans="2:40" ht="15.75" hidden="1">
      <c r="B824" s="85" t="str">
        <f>IF(AND(OR(W824='Haladó kereső'!$E$15,'Haladó kereső'!$E$15=""),OR(T824='Haladó kereső'!$E$14,'Haladó kereső'!$E$14=""),OR(O824&gt;='Haladó kereső'!$E$12,'Haladó kereső'!$E$12=""),OR(U824='Haladó kereső'!$E$16,'Haladó kereső'!$E$16=""),OR(O824&lt;='Haladó kereső'!$E$13,'Haladó kereső'!$E$13=""),OR(Y824='Haladó kereső'!$E$17,'Haladó kereső'!$E$17=""),OR(S824='Haladó kereső'!$E$10,'Haladó kereső'!$E$10=""),OR(Q824='Haladó kereső'!$E$9,'Haladó kereső'!$E$9="",'Haladó kereső'!$E$9="összes"),OR(J824='Haladó kereső'!$E$11,'Haladó kereső'!$E$11="")),"megfelel a választott feltételeknek","-")</f>
        <v>megfelel a választott feltételeknek</v>
      </c>
      <c r="D824" s="5" t="s">
        <v>3284</v>
      </c>
      <c r="E824" s="1">
        <v>22.208199999999998</v>
      </c>
      <c r="F824" s="1">
        <v>48.341133333333339</v>
      </c>
      <c r="G824" s="5"/>
      <c r="H824" s="5" t="s">
        <v>8095</v>
      </c>
      <c r="I824" s="5">
        <v>18528</v>
      </c>
      <c r="J824" s="5" t="s">
        <v>35</v>
      </c>
      <c r="K824" s="5" t="s">
        <v>3</v>
      </c>
      <c r="L824" s="5" t="s">
        <v>3</v>
      </c>
      <c r="M824" s="5" t="s">
        <v>3</v>
      </c>
      <c r="N824" s="5">
        <v>1275</v>
      </c>
      <c r="O824" s="5">
        <v>1270</v>
      </c>
      <c r="P824" s="5">
        <v>1354</v>
      </c>
      <c r="Q824" s="5" t="s">
        <v>416</v>
      </c>
      <c r="R824" s="5" t="s">
        <v>3282</v>
      </c>
      <c r="S824" s="5" t="s">
        <v>3283</v>
      </c>
      <c r="T824" s="2" t="s">
        <v>31600</v>
      </c>
      <c r="U824" s="6" t="s">
        <v>3284</v>
      </c>
      <c r="V824" s="6"/>
      <c r="W824" s="6" t="s">
        <v>20</v>
      </c>
      <c r="X824" s="6" t="s">
        <v>3285</v>
      </c>
      <c r="Y824" s="6">
        <v>3</v>
      </c>
      <c r="Z824" s="6" t="s">
        <v>3286</v>
      </c>
      <c r="AA824" s="6" t="s">
        <v>8096</v>
      </c>
      <c r="AB824" s="6" t="s">
        <v>3294</v>
      </c>
      <c r="AC824" s="6" t="s">
        <v>3295</v>
      </c>
      <c r="AD824" s="6" t="s">
        <v>3</v>
      </c>
      <c r="AE824" s="7" t="s">
        <v>47</v>
      </c>
      <c r="AF824" s="7" t="s">
        <v>8097</v>
      </c>
      <c r="AG824" s="7"/>
      <c r="AH824" s="7" t="s">
        <v>27800</v>
      </c>
      <c r="AI824" s="7" t="s">
        <v>8098</v>
      </c>
      <c r="AJ824" s="8" t="s">
        <v>3292</v>
      </c>
      <c r="AK824" s="8" t="s">
        <v>3293</v>
      </c>
      <c r="AL824" s="8" t="s">
        <v>27800</v>
      </c>
      <c r="AM824" s="8" t="s">
        <v>8099</v>
      </c>
      <c r="AN824" s="72" t="s">
        <v>31567</v>
      </c>
    </row>
    <row r="825" spans="2:40" ht="30" hidden="1">
      <c r="B825" s="85" t="str">
        <f>IF(AND(OR(W825='Haladó kereső'!$E$15,'Haladó kereső'!$E$15=""),OR(T825='Haladó kereső'!$E$14,'Haladó kereső'!$E$14=""),OR(O825&gt;='Haladó kereső'!$E$12,'Haladó kereső'!$E$12=""),OR(U825='Haladó kereső'!$E$16,'Haladó kereső'!$E$16=""),OR(O825&lt;='Haladó kereső'!$E$13,'Haladó kereső'!$E$13=""),OR(Y825='Haladó kereső'!$E$17,'Haladó kereső'!$E$17=""),OR(S825='Haladó kereső'!$E$10,'Haladó kereső'!$E$10=""),OR(Q825='Haladó kereső'!$E$9,'Haladó kereső'!$E$9="",'Haladó kereső'!$E$9="összes"),OR(J825='Haladó kereső'!$E$11,'Haladó kereső'!$E$11="")),"megfelel a választott feltételeknek","-")</f>
        <v>megfelel a választott feltételeknek</v>
      </c>
      <c r="D825" s="5" t="s">
        <v>8100</v>
      </c>
      <c r="E825" s="1">
        <v>17.908799999999999</v>
      </c>
      <c r="F825" s="1">
        <v>47.2072</v>
      </c>
      <c r="G825" s="5"/>
      <c r="H825" s="5" t="s">
        <v>8101</v>
      </c>
      <c r="I825" s="5">
        <v>33941</v>
      </c>
      <c r="J825" s="5" t="s">
        <v>35</v>
      </c>
      <c r="K825" s="5" t="s">
        <v>3</v>
      </c>
      <c r="L825" s="5" t="s">
        <v>3</v>
      </c>
      <c r="M825" s="5" t="s">
        <v>3</v>
      </c>
      <c r="N825" s="5">
        <v>529</v>
      </c>
      <c r="O825" s="5">
        <v>524</v>
      </c>
      <c r="P825" s="5">
        <v>828</v>
      </c>
      <c r="Q825" s="5" t="s">
        <v>176</v>
      </c>
      <c r="R825" s="5" t="s">
        <v>2541</v>
      </c>
      <c r="S825" s="5" t="s">
        <v>2542</v>
      </c>
      <c r="T825" s="2" t="s">
        <v>31600</v>
      </c>
      <c r="U825" s="6" t="s">
        <v>176</v>
      </c>
      <c r="V825" s="6"/>
      <c r="W825" s="6" t="s">
        <v>40</v>
      </c>
      <c r="X825" s="6" t="s">
        <v>8102</v>
      </c>
      <c r="Y825" s="6">
        <v>2</v>
      </c>
      <c r="Z825" s="6" t="s">
        <v>8103</v>
      </c>
      <c r="AA825" s="6" t="s">
        <v>8104</v>
      </c>
      <c r="AB825" s="6" t="s">
        <v>8105</v>
      </c>
      <c r="AC825" s="6" t="s">
        <v>8106</v>
      </c>
      <c r="AD825" s="6" t="s">
        <v>8107</v>
      </c>
      <c r="AE825" s="7" t="s">
        <v>47</v>
      </c>
      <c r="AF825" s="7" t="s">
        <v>8108</v>
      </c>
      <c r="AG825" s="7"/>
      <c r="AH825" s="7" t="s">
        <v>28462</v>
      </c>
      <c r="AI825" s="7" t="s">
        <v>8109</v>
      </c>
      <c r="AJ825" s="8" t="s">
        <v>8110</v>
      </c>
      <c r="AK825" s="8" t="s">
        <v>8111</v>
      </c>
      <c r="AL825" s="8" t="s">
        <v>28463</v>
      </c>
      <c r="AM825" s="8" t="s">
        <v>8112</v>
      </c>
      <c r="AN825" s="72" t="s">
        <v>31567</v>
      </c>
    </row>
    <row r="826" spans="2:40" ht="30" hidden="1">
      <c r="B826" s="85" t="str">
        <f>IF(AND(OR(W826='Haladó kereső'!$E$15,'Haladó kereső'!$E$15=""),OR(T826='Haladó kereső'!$E$14,'Haladó kereső'!$E$14=""),OR(O826&gt;='Haladó kereső'!$E$12,'Haladó kereső'!$E$12=""),OR(U826='Haladó kereső'!$E$16,'Haladó kereső'!$E$16=""),OR(O826&lt;='Haladó kereső'!$E$13,'Haladó kereső'!$E$13=""),OR(Y826='Haladó kereső'!$E$17,'Haladó kereső'!$E$17=""),OR(S826='Haladó kereső'!$E$10,'Haladó kereső'!$E$10=""),OR(Q826='Haladó kereső'!$E$9,'Haladó kereső'!$E$9="",'Haladó kereső'!$E$9="összes"),OR(J826='Haladó kereső'!$E$11,'Haladó kereső'!$E$11="")),"megfelel a választott feltételeknek","-")</f>
        <v>megfelel a választott feltételeknek</v>
      </c>
      <c r="D826" s="5" t="s">
        <v>8113</v>
      </c>
      <c r="E826" s="1">
        <v>18.638533333333331</v>
      </c>
      <c r="F826" s="1">
        <v>47.640933333333329</v>
      </c>
      <c r="G826" s="5"/>
      <c r="H826" s="5" t="s">
        <v>8114</v>
      </c>
      <c r="I826" s="5">
        <v>29638</v>
      </c>
      <c r="J826" s="5" t="s">
        <v>35</v>
      </c>
      <c r="K826" s="5" t="s">
        <v>3</v>
      </c>
      <c r="L826" s="5" t="s">
        <v>3</v>
      </c>
      <c r="M826" s="5" t="s">
        <v>3</v>
      </c>
      <c r="N826" s="5">
        <v>647</v>
      </c>
      <c r="O826" s="5">
        <v>631</v>
      </c>
      <c r="P826" s="5">
        <v>1251</v>
      </c>
      <c r="Q826" s="5" t="s">
        <v>193</v>
      </c>
      <c r="R826" s="5" t="s">
        <v>1059</v>
      </c>
      <c r="S826" s="5" t="s">
        <v>1060</v>
      </c>
      <c r="T826" s="2" t="s">
        <v>31600</v>
      </c>
      <c r="U826" s="6" t="s">
        <v>1708</v>
      </c>
      <c r="V826" s="6"/>
      <c r="W826" s="6" t="s">
        <v>40</v>
      </c>
      <c r="X826" s="6" t="s">
        <v>1710</v>
      </c>
      <c r="Y826" s="6">
        <v>2</v>
      </c>
      <c r="Z826" s="6" t="s">
        <v>1711</v>
      </c>
      <c r="AA826" s="6" t="s">
        <v>8115</v>
      </c>
      <c r="AB826" s="6" t="s">
        <v>8116</v>
      </c>
      <c r="AC826" s="6" t="s">
        <v>8117</v>
      </c>
      <c r="AD826" s="6" t="s">
        <v>8118</v>
      </c>
      <c r="AE826" s="7" t="s">
        <v>47</v>
      </c>
      <c r="AF826" s="7" t="s">
        <v>8119</v>
      </c>
      <c r="AG826" s="7"/>
      <c r="AH826" s="7" t="s">
        <v>28464</v>
      </c>
      <c r="AI826" s="7" t="s">
        <v>8120</v>
      </c>
      <c r="AJ826" s="8" t="s">
        <v>1718</v>
      </c>
      <c r="AK826" s="8" t="s">
        <v>1712</v>
      </c>
      <c r="AL826" s="8" t="s">
        <v>27578</v>
      </c>
      <c r="AM826" s="8" t="s">
        <v>1719</v>
      </c>
      <c r="AN826" s="72" t="s">
        <v>31567</v>
      </c>
    </row>
    <row r="827" spans="2:40" ht="15.75" hidden="1">
      <c r="B827" s="85" t="str">
        <f>IF(AND(OR(W827='Haladó kereső'!$E$15,'Haladó kereső'!$E$15=""),OR(T827='Haladó kereső'!$E$14,'Haladó kereső'!$E$14=""),OR(O827&gt;='Haladó kereső'!$E$12,'Haladó kereső'!$E$12=""),OR(U827='Haladó kereső'!$E$16,'Haladó kereső'!$E$16=""),OR(O827&lt;='Haladó kereső'!$E$13,'Haladó kereső'!$E$13=""),OR(Y827='Haladó kereső'!$E$17,'Haladó kereső'!$E$17=""),OR(S827='Haladó kereső'!$E$10,'Haladó kereső'!$E$10=""),OR(Q827='Haladó kereső'!$E$9,'Haladó kereső'!$E$9="",'Haladó kereső'!$E$9="összes"),OR(J827='Haladó kereső'!$E$11,'Haladó kereső'!$E$11="")),"megfelel a választott feltételeknek","-")</f>
        <v>megfelel a választott feltételeknek</v>
      </c>
      <c r="D827" s="5" t="s">
        <v>8121</v>
      </c>
      <c r="E827" s="1">
        <v>18.890533333333334</v>
      </c>
      <c r="F827" s="1">
        <v>47.243033333333337</v>
      </c>
      <c r="G827" s="5"/>
      <c r="H827" s="5" t="s">
        <v>8122</v>
      </c>
      <c r="I827" s="5">
        <v>23603</v>
      </c>
      <c r="J827" s="5" t="s">
        <v>2</v>
      </c>
      <c r="K827" s="5" t="s">
        <v>3</v>
      </c>
      <c r="L827" s="5" t="s">
        <v>3</v>
      </c>
      <c r="M827" s="5" t="s">
        <v>3</v>
      </c>
      <c r="N827" s="5">
        <v>8522</v>
      </c>
      <c r="O827" s="5">
        <v>8413</v>
      </c>
      <c r="P827" s="5">
        <v>6531</v>
      </c>
      <c r="Q827" s="5" t="s">
        <v>4</v>
      </c>
      <c r="R827" s="5" t="s">
        <v>2666</v>
      </c>
      <c r="S827" s="5" t="s">
        <v>2667</v>
      </c>
      <c r="T827" s="2" t="s">
        <v>31599</v>
      </c>
      <c r="U827" s="6" t="s">
        <v>3</v>
      </c>
      <c r="V827" s="6"/>
      <c r="W827" s="6" t="s">
        <v>7</v>
      </c>
      <c r="X827" s="6" t="s">
        <v>3</v>
      </c>
      <c r="Y827" s="6" t="s">
        <v>3</v>
      </c>
      <c r="Z827" s="6" t="s">
        <v>3</v>
      </c>
      <c r="AA827" s="6" t="s">
        <v>8123</v>
      </c>
      <c r="AB827" s="6" t="s">
        <v>3</v>
      </c>
      <c r="AC827" s="6" t="s">
        <v>8124</v>
      </c>
      <c r="AD827" s="6" t="s">
        <v>8125</v>
      </c>
      <c r="AE827" s="7" t="s">
        <v>47</v>
      </c>
      <c r="AF827" s="7" t="s">
        <v>8126</v>
      </c>
      <c r="AG827" s="7"/>
      <c r="AH827" s="7" t="s">
        <v>28465</v>
      </c>
      <c r="AI827" s="7" t="s">
        <v>8127</v>
      </c>
      <c r="AJ827" s="8" t="s">
        <v>8128</v>
      </c>
      <c r="AK827" s="8" t="s">
        <v>8123</v>
      </c>
      <c r="AL827" s="8" t="s">
        <v>28465</v>
      </c>
      <c r="AM827" s="8" t="s">
        <v>8129</v>
      </c>
      <c r="AN827" s="72" t="s">
        <v>31567</v>
      </c>
    </row>
    <row r="828" spans="2:40" ht="15.75" hidden="1">
      <c r="B828" s="85" t="str">
        <f>IF(AND(OR(W828='Haladó kereső'!$E$15,'Haladó kereső'!$E$15=""),OR(T828='Haladó kereső'!$E$14,'Haladó kereső'!$E$14=""),OR(O828&gt;='Haladó kereső'!$E$12,'Haladó kereső'!$E$12=""),OR(U828='Haladó kereső'!$E$16,'Haladó kereső'!$E$16=""),OR(O828&lt;='Haladó kereső'!$E$13,'Haladó kereső'!$E$13=""),OR(Y828='Haladó kereső'!$E$17,'Haladó kereső'!$E$17=""),OR(S828='Haladó kereső'!$E$10,'Haladó kereső'!$E$10=""),OR(Q828='Haladó kereső'!$E$9,'Haladó kereső'!$E$9="",'Haladó kereső'!$E$9="összes"),OR(J828='Haladó kereső'!$E$11,'Haladó kereső'!$E$11="")),"megfelel a választott feltételeknek","-")</f>
        <v>megfelel a választott feltételeknek</v>
      </c>
      <c r="D828" s="5" t="s">
        <v>8130</v>
      </c>
      <c r="E828" s="1">
        <v>18.906199999999998</v>
      </c>
      <c r="F828" s="1">
        <v>47.390633333333334</v>
      </c>
      <c r="G828" s="5"/>
      <c r="H828" s="5" t="s">
        <v>8131</v>
      </c>
      <c r="I828" s="5">
        <v>30988</v>
      </c>
      <c r="J828" s="5" t="s">
        <v>3119</v>
      </c>
      <c r="K828" s="5" t="s">
        <v>3</v>
      </c>
      <c r="L828" s="5" t="s">
        <v>3</v>
      </c>
      <c r="M828" s="5" t="s">
        <v>429</v>
      </c>
      <c r="N828" s="5">
        <v>66048</v>
      </c>
      <c r="O828" s="5">
        <v>66556</v>
      </c>
      <c r="P828" s="5">
        <v>6053</v>
      </c>
      <c r="Q828" s="5" t="s">
        <v>163</v>
      </c>
      <c r="R828" s="5" t="s">
        <v>8132</v>
      </c>
      <c r="S828" s="5" t="s">
        <v>6928</v>
      </c>
      <c r="T828" s="2" t="s">
        <v>31599</v>
      </c>
      <c r="U828" s="6" t="s">
        <v>3</v>
      </c>
      <c r="V828" s="6"/>
      <c r="W828" s="6" t="s">
        <v>7</v>
      </c>
      <c r="X828" s="6" t="s">
        <v>3</v>
      </c>
      <c r="Y828" s="6" t="s">
        <v>3</v>
      </c>
      <c r="Z828" s="6" t="s">
        <v>3</v>
      </c>
      <c r="AA828" s="6" t="s">
        <v>8133</v>
      </c>
      <c r="AB828" s="6" t="s">
        <v>3</v>
      </c>
      <c r="AC828" s="6" t="s">
        <v>8134</v>
      </c>
      <c r="AD828" s="6" t="s">
        <v>8135</v>
      </c>
      <c r="AE828" s="7" t="s">
        <v>47</v>
      </c>
      <c r="AF828" s="7" t="s">
        <v>8136</v>
      </c>
      <c r="AG828" s="7"/>
      <c r="AH828" s="7" t="s">
        <v>28466</v>
      </c>
      <c r="AI828" s="7" t="s">
        <v>8137</v>
      </c>
      <c r="AJ828" s="8" t="s">
        <v>8138</v>
      </c>
      <c r="AK828" s="8" t="s">
        <v>8139</v>
      </c>
      <c r="AL828" s="8" t="s">
        <v>28467</v>
      </c>
      <c r="AM828" s="8" t="s">
        <v>8140</v>
      </c>
      <c r="AN828" s="72" t="s">
        <v>31567</v>
      </c>
    </row>
    <row r="829" spans="2:40" ht="15.75" hidden="1">
      <c r="B829" s="85" t="str">
        <f>IF(AND(OR(W829='Haladó kereső'!$E$15,'Haladó kereső'!$E$15=""),OR(T829='Haladó kereső'!$E$14,'Haladó kereső'!$E$14=""),OR(O829&gt;='Haladó kereső'!$E$12,'Haladó kereső'!$E$12=""),OR(U829='Haladó kereső'!$E$16,'Haladó kereső'!$E$16=""),OR(O829&lt;='Haladó kereső'!$E$13,'Haladó kereső'!$E$13=""),OR(Y829='Haladó kereső'!$E$17,'Haladó kereső'!$E$17=""),OR(S829='Haladó kereső'!$E$10,'Haladó kereső'!$E$10=""),OR(Q829='Haladó kereső'!$E$9,'Haladó kereső'!$E$9="",'Haladó kereső'!$E$9="összes"),OR(J829='Haladó kereső'!$E$11,'Haladó kereső'!$E$11="")),"megfelel a választott feltételeknek","-")</f>
        <v>megfelel a választott feltételeknek</v>
      </c>
      <c r="D829" s="5" t="s">
        <v>8141</v>
      </c>
      <c r="E829" s="1">
        <v>21.351800000000001</v>
      </c>
      <c r="F829" s="1">
        <v>48.259099999999997</v>
      </c>
      <c r="G829" s="5"/>
      <c r="H829" s="5" t="s">
        <v>8142</v>
      </c>
      <c r="I829" s="5">
        <v>25326</v>
      </c>
      <c r="J829" s="5" t="s">
        <v>35</v>
      </c>
      <c r="K829" s="5" t="s">
        <v>3</v>
      </c>
      <c r="L829" s="5" t="s">
        <v>3</v>
      </c>
      <c r="M829" s="5" t="s">
        <v>3</v>
      </c>
      <c r="N829" s="5">
        <v>1204</v>
      </c>
      <c r="O829" s="5">
        <v>1211</v>
      </c>
      <c r="P829" s="5">
        <v>4578</v>
      </c>
      <c r="Q829" s="5" t="s">
        <v>69</v>
      </c>
      <c r="R829" s="5" t="s">
        <v>3979</v>
      </c>
      <c r="S829" s="5" t="s">
        <v>3980</v>
      </c>
      <c r="T829" s="2" t="s">
        <v>31600</v>
      </c>
      <c r="U829" s="6" t="s">
        <v>3992</v>
      </c>
      <c r="V829" s="6"/>
      <c r="W829" s="6" t="s">
        <v>40</v>
      </c>
      <c r="X829" s="6" t="s">
        <v>3994</v>
      </c>
      <c r="Y829" s="6">
        <v>3</v>
      </c>
      <c r="Z829" s="6" t="s">
        <v>3995</v>
      </c>
      <c r="AA829" s="6" t="s">
        <v>8143</v>
      </c>
      <c r="AB829" s="6" t="s">
        <v>4003</v>
      </c>
      <c r="AC829" s="6" t="s">
        <v>8144</v>
      </c>
      <c r="AD829" s="6" t="s">
        <v>8145</v>
      </c>
      <c r="AE829" s="7" t="s">
        <v>47</v>
      </c>
      <c r="AF829" s="7" t="s">
        <v>8146</v>
      </c>
      <c r="AG829" s="7"/>
      <c r="AH829" s="7" t="s">
        <v>28468</v>
      </c>
      <c r="AI829" s="7" t="s">
        <v>8147</v>
      </c>
      <c r="AJ829" s="8" t="s">
        <v>4002</v>
      </c>
      <c r="AK829" s="8" t="s">
        <v>4001</v>
      </c>
      <c r="AL829" s="8" t="s">
        <v>4003</v>
      </c>
      <c r="AM829" s="8" t="s">
        <v>4004</v>
      </c>
      <c r="AN829" s="72" t="s">
        <v>31567</v>
      </c>
    </row>
    <row r="830" spans="2:40" ht="30" hidden="1">
      <c r="B830" s="85" t="str">
        <f>IF(AND(OR(W830='Haladó kereső'!$E$15,'Haladó kereső'!$E$15=""),OR(T830='Haladó kereső'!$E$14,'Haladó kereső'!$E$14=""),OR(O830&gt;='Haladó kereső'!$E$12,'Haladó kereső'!$E$12=""),OR(U830='Haladó kereső'!$E$16,'Haladó kereső'!$E$16=""),OR(O830&lt;='Haladó kereső'!$E$13,'Haladó kereső'!$E$13=""),OR(Y830='Haladó kereső'!$E$17,'Haladó kereső'!$E$17=""),OR(S830='Haladó kereső'!$E$10,'Haladó kereső'!$E$10=""),OR(Q830='Haladó kereső'!$E$9,'Haladó kereső'!$E$9="",'Haladó kereső'!$E$9="összes"),OR(J830='Haladó kereső'!$E$11,'Haladó kereső'!$E$11="")),"megfelel a választott feltételeknek","-")</f>
        <v>megfelel a választott feltételeknek</v>
      </c>
      <c r="D830" s="5" t="s">
        <v>8148</v>
      </c>
      <c r="E830" s="1">
        <v>21.42356666666667</v>
      </c>
      <c r="F830" s="1">
        <v>48.308899999999994</v>
      </c>
      <c r="G830" s="5"/>
      <c r="H830" s="5" t="s">
        <v>8149</v>
      </c>
      <c r="I830" s="5">
        <v>22503</v>
      </c>
      <c r="J830" s="5" t="s">
        <v>35</v>
      </c>
      <c r="K830" s="5" t="s">
        <v>3</v>
      </c>
      <c r="L830" s="5" t="s">
        <v>3</v>
      </c>
      <c r="M830" s="5" t="s">
        <v>3</v>
      </c>
      <c r="N830" s="5">
        <v>606</v>
      </c>
      <c r="O830" s="5">
        <v>611</v>
      </c>
      <c r="P830" s="5">
        <v>5009</v>
      </c>
      <c r="Q830" s="5" t="s">
        <v>69</v>
      </c>
      <c r="R830" s="5" t="s">
        <v>4007</v>
      </c>
      <c r="S830" s="5" t="s">
        <v>4008</v>
      </c>
      <c r="T830" s="2" t="s">
        <v>31600</v>
      </c>
      <c r="U830" s="6" t="s">
        <v>8150</v>
      </c>
      <c r="V830" s="6"/>
      <c r="W830" s="6" t="s">
        <v>40</v>
      </c>
      <c r="X830" s="6" t="s">
        <v>8151</v>
      </c>
      <c r="Y830" s="6">
        <v>4</v>
      </c>
      <c r="Z830" s="6" t="s">
        <v>8152</v>
      </c>
      <c r="AA830" s="6" t="s">
        <v>8153</v>
      </c>
      <c r="AB830" s="6" t="s">
        <v>8154</v>
      </c>
      <c r="AC830" s="6" t="s">
        <v>8155</v>
      </c>
      <c r="AD830" s="6" t="s">
        <v>3</v>
      </c>
      <c r="AE830" s="7" t="s">
        <v>47</v>
      </c>
      <c r="AF830" s="7" t="s">
        <v>8156</v>
      </c>
      <c r="AG830" s="7"/>
      <c r="AH830" s="7" t="s">
        <v>28469</v>
      </c>
      <c r="AI830" s="7" t="s">
        <v>8155</v>
      </c>
      <c r="AJ830" s="8" t="s">
        <v>8157</v>
      </c>
      <c r="AK830" s="8" t="s">
        <v>8158</v>
      </c>
      <c r="AL830" s="8" t="s">
        <v>28470</v>
      </c>
      <c r="AM830" s="8" t="s">
        <v>8159</v>
      </c>
      <c r="AN830" s="72" t="s">
        <v>31567</v>
      </c>
    </row>
    <row r="831" spans="2:40" ht="15.75" hidden="1">
      <c r="B831" s="85" t="str">
        <f>IF(AND(OR(W831='Haladó kereső'!$E$15,'Haladó kereső'!$E$15=""),OR(T831='Haladó kereső'!$E$14,'Haladó kereső'!$E$14=""),OR(O831&gt;='Haladó kereső'!$E$12,'Haladó kereső'!$E$12=""),OR(U831='Haladó kereső'!$E$16,'Haladó kereső'!$E$16=""),OR(O831&lt;='Haladó kereső'!$E$13,'Haladó kereső'!$E$13=""),OR(Y831='Haladó kereső'!$E$17,'Haladó kereső'!$E$17=""),OR(S831='Haladó kereső'!$E$10,'Haladó kereső'!$E$10=""),OR(Q831='Haladó kereső'!$E$9,'Haladó kereső'!$E$9="",'Haladó kereső'!$E$9="összes"),OR(J831='Haladó kereső'!$E$11,'Haladó kereső'!$E$11="")),"megfelel a választott feltételeknek","-")</f>
        <v>megfelel a választott feltételeknek</v>
      </c>
      <c r="D831" s="5" t="s">
        <v>8160</v>
      </c>
      <c r="E831" s="1">
        <v>19.308199999999999</v>
      </c>
      <c r="F831" s="1">
        <v>47.670066666666663</v>
      </c>
      <c r="G831" s="5"/>
      <c r="H831" s="5" t="s">
        <v>8161</v>
      </c>
      <c r="I831" s="5">
        <v>13480</v>
      </c>
      <c r="J831" s="5" t="s">
        <v>35</v>
      </c>
      <c r="K831" s="5" t="s">
        <v>3</v>
      </c>
      <c r="L831" s="5" t="s">
        <v>3</v>
      </c>
      <c r="M831" s="5" t="s">
        <v>3</v>
      </c>
      <c r="N831" s="5">
        <v>7886</v>
      </c>
      <c r="O831" s="5">
        <v>7984</v>
      </c>
      <c r="P831" s="5">
        <v>575</v>
      </c>
      <c r="Q831" s="5" t="s">
        <v>163</v>
      </c>
      <c r="R831" s="5" t="s">
        <v>6433</v>
      </c>
      <c r="S831" s="5" t="s">
        <v>6434</v>
      </c>
      <c r="T831" s="2" t="s">
        <v>31599</v>
      </c>
      <c r="U831" s="6" t="s">
        <v>3</v>
      </c>
      <c r="V831" s="6"/>
      <c r="W831" s="6" t="s">
        <v>7</v>
      </c>
      <c r="X831" s="6" t="s">
        <v>3</v>
      </c>
      <c r="Y831" s="6" t="s">
        <v>3</v>
      </c>
      <c r="Z831" s="6" t="s">
        <v>3</v>
      </c>
      <c r="AA831" s="6" t="s">
        <v>8162</v>
      </c>
      <c r="AB831" s="6" t="s">
        <v>3</v>
      </c>
      <c r="AC831" s="6" t="s">
        <v>8163</v>
      </c>
      <c r="AD831" s="6" t="s">
        <v>8164</v>
      </c>
      <c r="AE831" s="7" t="s">
        <v>47</v>
      </c>
      <c r="AF831" s="7" t="s">
        <v>8165</v>
      </c>
      <c r="AG831" s="7"/>
      <c r="AH831" s="7" t="s">
        <v>28471</v>
      </c>
      <c r="AI831" s="7" t="s">
        <v>8166</v>
      </c>
      <c r="AJ831" s="8" t="s">
        <v>8167</v>
      </c>
      <c r="AK831" s="8" t="s">
        <v>8162</v>
      </c>
      <c r="AL831" s="8" t="s">
        <v>28472</v>
      </c>
      <c r="AM831" s="8" t="s">
        <v>8168</v>
      </c>
      <c r="AN831" s="72" t="s">
        <v>31567</v>
      </c>
    </row>
    <row r="832" spans="2:40" ht="30" hidden="1">
      <c r="B832" s="85" t="str">
        <f>IF(AND(OR(W832='Haladó kereső'!$E$15,'Haladó kereső'!$E$15=""),OR(T832='Haladó kereső'!$E$14,'Haladó kereső'!$E$14=""),OR(O832&gt;='Haladó kereső'!$E$12,'Haladó kereső'!$E$12=""),OR(U832='Haladó kereső'!$E$16,'Haladó kereső'!$E$16=""),OR(O832&lt;='Haladó kereső'!$E$13,'Haladó kereső'!$E$13=""),OR(Y832='Haladó kereső'!$E$17,'Haladó kereső'!$E$17=""),OR(S832='Haladó kereső'!$E$10,'Haladó kereső'!$E$10=""),OR(Q832='Haladó kereső'!$E$9,'Haladó kereső'!$E$9="",'Haladó kereső'!$E$9="összes"),OR(J832='Haladó kereső'!$E$11,'Haladó kereső'!$E$11="")),"megfelel a választott feltételeknek","-")</f>
        <v>megfelel a választott feltételeknek</v>
      </c>
      <c r="D832" s="5" t="s">
        <v>8169</v>
      </c>
      <c r="E832" s="1">
        <v>20.102600000000002</v>
      </c>
      <c r="F832" s="1">
        <v>48.036133333333332</v>
      </c>
      <c r="G832" s="5"/>
      <c r="H832" s="5" t="s">
        <v>8170</v>
      </c>
      <c r="I832" s="5">
        <v>28556</v>
      </c>
      <c r="J832" s="5" t="s">
        <v>35</v>
      </c>
      <c r="K832" s="5" t="s">
        <v>3</v>
      </c>
      <c r="L832" s="5" t="s">
        <v>3</v>
      </c>
      <c r="M832" s="5" t="s">
        <v>3</v>
      </c>
      <c r="N832" s="5">
        <v>628</v>
      </c>
      <c r="O832" s="5">
        <v>624</v>
      </c>
      <c r="P832" s="5">
        <v>1718</v>
      </c>
      <c r="Q832" s="5" t="s">
        <v>56</v>
      </c>
      <c r="R832" s="5" t="s">
        <v>3919</v>
      </c>
      <c r="S832" s="5" t="s">
        <v>3920</v>
      </c>
      <c r="T832" s="2" t="s">
        <v>31600</v>
      </c>
      <c r="U832" s="6" t="s">
        <v>8171</v>
      </c>
      <c r="V832" s="6"/>
      <c r="W832" s="6" t="s">
        <v>40</v>
      </c>
      <c r="X832" s="6" t="s">
        <v>8172</v>
      </c>
      <c r="Y832" s="6">
        <v>4</v>
      </c>
      <c r="Z832" s="6" t="s">
        <v>8173</v>
      </c>
      <c r="AA832" s="6" t="s">
        <v>8174</v>
      </c>
      <c r="AB832" s="6" t="s">
        <v>8175</v>
      </c>
      <c r="AC832" s="6" t="s">
        <v>8176</v>
      </c>
      <c r="AD832" s="6" t="s">
        <v>8177</v>
      </c>
      <c r="AE832" s="7" t="s">
        <v>47</v>
      </c>
      <c r="AF832" s="7" t="s">
        <v>8178</v>
      </c>
      <c r="AG832" s="7"/>
      <c r="AH832" s="7" t="s">
        <v>28473</v>
      </c>
      <c r="AI832" s="7" t="s">
        <v>8179</v>
      </c>
      <c r="AJ832" s="8" t="s">
        <v>8180</v>
      </c>
      <c r="AK832" s="8" t="s">
        <v>8181</v>
      </c>
      <c r="AL832" s="8" t="s">
        <v>28474</v>
      </c>
      <c r="AM832" s="8" t="s">
        <v>8182</v>
      </c>
      <c r="AN832" s="72" t="s">
        <v>31567</v>
      </c>
    </row>
    <row r="833" spans="2:40" ht="30" hidden="1">
      <c r="B833" s="85" t="str">
        <f>IF(AND(OR(W833='Haladó kereső'!$E$15,'Haladó kereső'!$E$15=""),OR(T833='Haladó kereső'!$E$14,'Haladó kereső'!$E$14=""),OR(O833&gt;='Haladó kereső'!$E$12,'Haladó kereső'!$E$12=""),OR(U833='Haladó kereső'!$E$16,'Haladó kereső'!$E$16=""),OR(O833&lt;='Haladó kereső'!$E$13,'Haladó kereső'!$E$13=""),OR(Y833='Haladó kereső'!$E$17,'Haladó kereső'!$E$17=""),OR(S833='Haladó kereső'!$E$10,'Haladó kereső'!$E$10=""),OR(Q833='Haladó kereső'!$E$9,'Haladó kereső'!$E$9="",'Haladó kereső'!$E$9="összes"),OR(J833='Haladó kereső'!$E$11,'Haladó kereső'!$E$11="")),"megfelel a választott feltételeknek","-")</f>
        <v>megfelel a választott feltételeknek</v>
      </c>
      <c r="D833" s="5" t="s">
        <v>8183</v>
      </c>
      <c r="E833" s="1">
        <v>19.456099999999999</v>
      </c>
      <c r="F833" s="1">
        <v>47.770966666666666</v>
      </c>
      <c r="G833" s="5"/>
      <c r="H833" s="5" t="s">
        <v>8184</v>
      </c>
      <c r="I833" s="5">
        <v>22655</v>
      </c>
      <c r="J833" s="5" t="s">
        <v>35</v>
      </c>
      <c r="K833" s="5" t="s">
        <v>3</v>
      </c>
      <c r="L833" s="5" t="s">
        <v>3</v>
      </c>
      <c r="M833" s="5" t="s">
        <v>3</v>
      </c>
      <c r="N833" s="5">
        <v>530</v>
      </c>
      <c r="O833" s="5">
        <v>535</v>
      </c>
      <c r="P833" s="5">
        <v>2172</v>
      </c>
      <c r="Q833" s="5" t="s">
        <v>827</v>
      </c>
      <c r="R833" s="5" t="s">
        <v>939</v>
      </c>
      <c r="S833" s="5" t="s">
        <v>940</v>
      </c>
      <c r="T833" s="2" t="s">
        <v>31600</v>
      </c>
      <c r="U833" s="6" t="s">
        <v>7896</v>
      </c>
      <c r="V833" s="6"/>
      <c r="W833" s="6" t="s">
        <v>40</v>
      </c>
      <c r="X833" s="6" t="s">
        <v>7897</v>
      </c>
      <c r="Y833" s="6">
        <v>3</v>
      </c>
      <c r="Z833" s="6" t="s">
        <v>7898</v>
      </c>
      <c r="AA833" s="6" t="s">
        <v>8185</v>
      </c>
      <c r="AB833" s="6" t="s">
        <v>8186</v>
      </c>
      <c r="AC833" s="6" t="s">
        <v>8187</v>
      </c>
      <c r="AD833" s="6" t="s">
        <v>8188</v>
      </c>
      <c r="AE833" s="7" t="s">
        <v>47</v>
      </c>
      <c r="AF833" s="7" t="s">
        <v>8189</v>
      </c>
      <c r="AG833" s="7"/>
      <c r="AH833" s="7" t="s">
        <v>28475</v>
      </c>
      <c r="AI833" s="7" t="s">
        <v>8190</v>
      </c>
      <c r="AJ833" s="8" t="s">
        <v>7905</v>
      </c>
      <c r="AK833" s="8" t="s">
        <v>7906</v>
      </c>
      <c r="AL833" s="8" t="s">
        <v>28476</v>
      </c>
      <c r="AM833" s="8" t="s">
        <v>8192</v>
      </c>
      <c r="AN833" s="72" t="s">
        <v>31567</v>
      </c>
    </row>
    <row r="834" spans="2:40" ht="15.75" hidden="1">
      <c r="B834" s="85" t="str">
        <f>IF(AND(OR(W834='Haladó kereső'!$E$15,'Haladó kereső'!$E$15=""),OR(T834='Haladó kereső'!$E$14,'Haladó kereső'!$E$14=""),OR(O834&gt;='Haladó kereső'!$E$12,'Haladó kereső'!$E$12=""),OR(U834='Haladó kereső'!$E$16,'Haladó kereső'!$E$16=""),OR(O834&lt;='Haladó kereső'!$E$13,'Haladó kereső'!$E$13=""),OR(Y834='Haladó kereső'!$E$17,'Haladó kereső'!$E$17=""),OR(S834='Haladó kereső'!$E$10,'Haladó kereső'!$E$10=""),OR(Q834='Haladó kereső'!$E$9,'Haladó kereső'!$E$9="",'Haladó kereső'!$E$9="összes"),OR(J834='Haladó kereső'!$E$11,'Haladó kereső'!$E$11="")),"megfelel a választott feltételeknek","-")</f>
        <v>megfelel a választott feltételeknek</v>
      </c>
      <c r="D834" s="5" t="s">
        <v>8193</v>
      </c>
      <c r="E834" s="1">
        <v>18.542033333333336</v>
      </c>
      <c r="F834" s="1">
        <v>46.054499999999997</v>
      </c>
      <c r="G834" s="5"/>
      <c r="H834" s="5" t="s">
        <v>8194</v>
      </c>
      <c r="I834" s="5">
        <v>25821</v>
      </c>
      <c r="J834" s="5" t="s">
        <v>35</v>
      </c>
      <c r="K834" s="5" t="s">
        <v>3</v>
      </c>
      <c r="L834" s="5" t="s">
        <v>3</v>
      </c>
      <c r="M834" s="5" t="s">
        <v>3</v>
      </c>
      <c r="N834" s="5">
        <v>90</v>
      </c>
      <c r="O834" s="5">
        <v>87</v>
      </c>
      <c r="P834" s="5">
        <v>814</v>
      </c>
      <c r="Q834" s="5" t="s">
        <v>36</v>
      </c>
      <c r="R834" s="5" t="s">
        <v>2624</v>
      </c>
      <c r="S834" s="5" t="s">
        <v>2625</v>
      </c>
      <c r="T834" s="2" t="s">
        <v>31600</v>
      </c>
      <c r="U834" s="6" t="s">
        <v>8195</v>
      </c>
      <c r="V834" s="6"/>
      <c r="W834" s="6" t="s">
        <v>40</v>
      </c>
      <c r="X834" s="6" t="s">
        <v>8196</v>
      </c>
      <c r="Y834" s="6">
        <v>5</v>
      </c>
      <c r="Z834" s="6" t="s">
        <v>8197</v>
      </c>
      <c r="AA834" s="6" t="s">
        <v>8198</v>
      </c>
      <c r="AB834" s="6" t="s">
        <v>8199</v>
      </c>
      <c r="AC834" s="6" t="s">
        <v>8200</v>
      </c>
      <c r="AD834" s="6" t="s">
        <v>3</v>
      </c>
      <c r="AE834" s="7" t="s">
        <v>47</v>
      </c>
      <c r="AF834" s="7" t="s">
        <v>8201</v>
      </c>
      <c r="AG834" s="7"/>
      <c r="AH834" s="7" t="s">
        <v>28477</v>
      </c>
      <c r="AI834" s="7" t="s">
        <v>8200</v>
      </c>
      <c r="AJ834" s="8" t="s">
        <v>8202</v>
      </c>
      <c r="AK834" s="8" t="s">
        <v>8203</v>
      </c>
      <c r="AL834" s="8" t="s">
        <v>8204</v>
      </c>
      <c r="AM834" s="8" t="s">
        <v>8205</v>
      </c>
      <c r="AN834" s="72" t="s">
        <v>31567</v>
      </c>
    </row>
    <row r="835" spans="2:40" ht="30" hidden="1">
      <c r="B835" s="85" t="str">
        <f>IF(AND(OR(W835='Haladó kereső'!$E$15,'Haladó kereső'!$E$15=""),OR(T835='Haladó kereső'!$E$14,'Haladó kereső'!$E$14=""),OR(O835&gt;='Haladó kereső'!$E$12,'Haladó kereső'!$E$12=""),OR(U835='Haladó kereső'!$E$16,'Haladó kereső'!$E$16=""),OR(O835&lt;='Haladó kereső'!$E$13,'Haladó kereső'!$E$13=""),OR(Y835='Haladó kereső'!$E$17,'Haladó kereső'!$E$17=""),OR(S835='Haladó kereső'!$E$10,'Haladó kereső'!$E$10=""),OR(Q835='Haladó kereső'!$E$9,'Haladó kereső'!$E$9="",'Haladó kereső'!$E$9="összes"),OR(J835='Haladó kereső'!$E$11,'Haladó kereső'!$E$11="")),"megfelel a választott feltételeknek","-")</f>
        <v>megfelel a választott feltételeknek</v>
      </c>
      <c r="D835" s="5" t="s">
        <v>8206</v>
      </c>
      <c r="E835" s="1">
        <v>18.507999999999999</v>
      </c>
      <c r="F835" s="1">
        <v>46.171766666666663</v>
      </c>
      <c r="G835" s="5"/>
      <c r="H835" s="5" t="s">
        <v>8207</v>
      </c>
      <c r="I835" s="5">
        <v>18704</v>
      </c>
      <c r="J835" s="5" t="s">
        <v>35</v>
      </c>
      <c r="K835" s="5" t="s">
        <v>3</v>
      </c>
      <c r="L835" s="5" t="s">
        <v>3</v>
      </c>
      <c r="M835" s="5" t="s">
        <v>3</v>
      </c>
      <c r="N835" s="5">
        <v>388</v>
      </c>
      <c r="O835" s="5">
        <v>380</v>
      </c>
      <c r="P835" s="5">
        <v>2644</v>
      </c>
      <c r="Q835" s="5" t="s">
        <v>36</v>
      </c>
      <c r="R835" s="5" t="s">
        <v>1154</v>
      </c>
      <c r="S835" s="5" t="s">
        <v>1155</v>
      </c>
      <c r="T835" s="2" t="s">
        <v>31600</v>
      </c>
      <c r="U835" s="6" t="s">
        <v>8208</v>
      </c>
      <c r="V835" s="6"/>
      <c r="W835" s="6" t="s">
        <v>40</v>
      </c>
      <c r="X835" s="6" t="s">
        <v>8209</v>
      </c>
      <c r="Y835" s="6">
        <v>8</v>
      </c>
      <c r="Z835" s="6" t="s">
        <v>8210</v>
      </c>
      <c r="AA835" s="6" t="s">
        <v>8211</v>
      </c>
      <c r="AB835" s="6" t="s">
        <v>8212</v>
      </c>
      <c r="AC835" s="6" t="s">
        <v>8213</v>
      </c>
      <c r="AD835" s="6" t="s">
        <v>8214</v>
      </c>
      <c r="AE835" s="7" t="s">
        <v>47</v>
      </c>
      <c r="AF835" s="7" t="s">
        <v>8215</v>
      </c>
      <c r="AG835" s="7"/>
      <c r="AH835" s="7" t="s">
        <v>28478</v>
      </c>
      <c r="AI835" s="7" t="s">
        <v>8216</v>
      </c>
      <c r="AJ835" s="8" t="s">
        <v>8217</v>
      </c>
      <c r="AK835" s="8" t="s">
        <v>8218</v>
      </c>
      <c r="AL835" s="8" t="s">
        <v>8316</v>
      </c>
      <c r="AM835" s="8" t="s">
        <v>8219</v>
      </c>
      <c r="AN835" s="72" t="s">
        <v>31567</v>
      </c>
    </row>
    <row r="836" spans="2:40" ht="30" hidden="1">
      <c r="B836" s="85" t="str">
        <f>IF(AND(OR(W836='Haladó kereső'!$E$15,'Haladó kereső'!$E$15=""),OR(T836='Haladó kereső'!$E$14,'Haladó kereső'!$E$14=""),OR(O836&gt;='Haladó kereső'!$E$12,'Haladó kereső'!$E$12=""),OR(U836='Haladó kereső'!$E$16,'Haladó kereső'!$E$16=""),OR(O836&lt;='Haladó kereső'!$E$13,'Haladó kereső'!$E$13=""),OR(Y836='Haladó kereső'!$E$17,'Haladó kereső'!$E$17=""),OR(S836='Haladó kereső'!$E$10,'Haladó kereső'!$E$10=""),OR(Q836='Haladó kereső'!$E$9,'Haladó kereső'!$E$9="",'Haladó kereső'!$E$9="összes"),OR(J836='Haladó kereső'!$E$11,'Haladó kereső'!$E$11="")),"megfelel a választott feltételeknek","-")</f>
        <v>megfelel a választott feltételeknek</v>
      </c>
      <c r="D836" s="5" t="s">
        <v>8220</v>
      </c>
      <c r="E836" s="1">
        <v>19.537833333333335</v>
      </c>
      <c r="F836" s="1">
        <v>47.758699999999997</v>
      </c>
      <c r="G836" s="5"/>
      <c r="H836" s="5" t="s">
        <v>8221</v>
      </c>
      <c r="I836" s="5">
        <v>21795</v>
      </c>
      <c r="J836" s="5" t="s">
        <v>35</v>
      </c>
      <c r="K836" s="5" t="s">
        <v>3</v>
      </c>
      <c r="L836" s="5" t="s">
        <v>3</v>
      </c>
      <c r="M836" s="5" t="s">
        <v>3</v>
      </c>
      <c r="N836" s="5">
        <v>558</v>
      </c>
      <c r="O836" s="5">
        <v>541</v>
      </c>
      <c r="P836" s="5">
        <v>1507</v>
      </c>
      <c r="Q836" s="5" t="s">
        <v>827</v>
      </c>
      <c r="R836" s="5" t="s">
        <v>939</v>
      </c>
      <c r="S836" s="5" t="s">
        <v>940</v>
      </c>
      <c r="T836" s="2" t="s">
        <v>31600</v>
      </c>
      <c r="U836" s="6" t="s">
        <v>8222</v>
      </c>
      <c r="V836" s="6"/>
      <c r="W836" s="6" t="s">
        <v>40</v>
      </c>
      <c r="X836" s="6" t="s">
        <v>8223</v>
      </c>
      <c r="Y836" s="6">
        <v>2</v>
      </c>
      <c r="Z836" s="6" t="s">
        <v>8224</v>
      </c>
      <c r="AA836" s="6" t="s">
        <v>8225</v>
      </c>
      <c r="AB836" s="6" t="s">
        <v>8226</v>
      </c>
      <c r="AC836" s="6" t="s">
        <v>8227</v>
      </c>
      <c r="AD836" s="6" t="s">
        <v>8228</v>
      </c>
      <c r="AE836" s="7" t="s">
        <v>5614</v>
      </c>
      <c r="AF836" s="7" t="s">
        <v>8229</v>
      </c>
      <c r="AG836" s="7"/>
      <c r="AH836" s="7" t="s">
        <v>28479</v>
      </c>
      <c r="AI836" s="7" t="s">
        <v>8230</v>
      </c>
      <c r="AJ836" s="8" t="s">
        <v>8231</v>
      </c>
      <c r="AK836" s="8" t="s">
        <v>8232</v>
      </c>
      <c r="AL836" s="8" t="s">
        <v>28480</v>
      </c>
      <c r="AM836" s="8" t="s">
        <v>8234</v>
      </c>
      <c r="AN836" s="72" t="s">
        <v>31567</v>
      </c>
    </row>
    <row r="837" spans="2:40" ht="30" hidden="1">
      <c r="B837" s="85" t="str">
        <f>IF(AND(OR(W837='Haladó kereső'!$E$15,'Haladó kereső'!$E$15=""),OR(T837='Haladó kereső'!$E$14,'Haladó kereső'!$E$14=""),OR(O837&gt;='Haladó kereső'!$E$12,'Haladó kereső'!$E$12=""),OR(U837='Haladó kereső'!$E$16,'Haladó kereső'!$E$16=""),OR(O837&lt;='Haladó kereső'!$E$13,'Haladó kereső'!$E$13=""),OR(Y837='Haladó kereső'!$E$17,'Haladó kereső'!$E$17=""),OR(S837='Haladó kereső'!$E$10,'Haladó kereső'!$E$10=""),OR(Q837='Haladó kereső'!$E$9,'Haladó kereső'!$E$9="",'Haladó kereső'!$E$9="összes"),OR(J837='Haladó kereső'!$E$11,'Haladó kereső'!$E$11="")),"megfelel a választott feltételeknek","-")</f>
        <v>megfelel a választott feltételeknek</v>
      </c>
      <c r="D837" s="5" t="s">
        <v>8235</v>
      </c>
      <c r="E837" s="1">
        <v>20.307500000000001</v>
      </c>
      <c r="F837" s="1">
        <v>47.685333333333332</v>
      </c>
      <c r="G837" s="5"/>
      <c r="H837" s="5" t="s">
        <v>8236</v>
      </c>
      <c r="I837" s="5">
        <v>24235</v>
      </c>
      <c r="J837" s="5" t="s">
        <v>35</v>
      </c>
      <c r="K837" s="5" t="s">
        <v>3</v>
      </c>
      <c r="L837" s="5" t="s">
        <v>3</v>
      </c>
      <c r="M837" s="5" t="s">
        <v>3</v>
      </c>
      <c r="N837" s="5">
        <v>3326</v>
      </c>
      <c r="O837" s="5">
        <v>3294</v>
      </c>
      <c r="P837" s="5">
        <v>4490</v>
      </c>
      <c r="Q837" s="5" t="s">
        <v>56</v>
      </c>
      <c r="R837" s="5" t="s">
        <v>1400</v>
      </c>
      <c r="S837" s="5" t="s">
        <v>1401</v>
      </c>
      <c r="T837" s="2" t="s">
        <v>31599</v>
      </c>
      <c r="U837" s="6" t="s">
        <v>3</v>
      </c>
      <c r="V837" s="6"/>
      <c r="W837" s="6" t="s">
        <v>7</v>
      </c>
      <c r="X837" s="6" t="s">
        <v>3</v>
      </c>
      <c r="Y837" s="6" t="s">
        <v>3</v>
      </c>
      <c r="Z837" s="6" t="s">
        <v>3</v>
      </c>
      <c r="AA837" s="6" t="s">
        <v>8237</v>
      </c>
      <c r="AB837" s="6" t="s">
        <v>3</v>
      </c>
      <c r="AC837" s="6" t="s">
        <v>8238</v>
      </c>
      <c r="AD837" s="6" t="s">
        <v>8239</v>
      </c>
      <c r="AE837" s="7" t="s">
        <v>47</v>
      </c>
      <c r="AF837" s="7" t="s">
        <v>8240</v>
      </c>
      <c r="AG837" s="7"/>
      <c r="AH837" s="7" t="s">
        <v>28481</v>
      </c>
      <c r="AI837" s="7" t="s">
        <v>8241</v>
      </c>
      <c r="AJ837" s="8" t="s">
        <v>8242</v>
      </c>
      <c r="AK837" s="8" t="s">
        <v>8243</v>
      </c>
      <c r="AL837" s="8" t="s">
        <v>28482</v>
      </c>
      <c r="AM837" s="8" t="s">
        <v>8238</v>
      </c>
      <c r="AN837" s="72" t="s">
        <v>31567</v>
      </c>
    </row>
    <row r="838" spans="2:40" ht="15.75" hidden="1">
      <c r="B838" s="85" t="str">
        <f>IF(AND(OR(W838='Haladó kereső'!$E$15,'Haladó kereső'!$E$15=""),OR(T838='Haladó kereső'!$E$14,'Haladó kereső'!$E$14=""),OR(O838&gt;='Haladó kereső'!$E$12,'Haladó kereső'!$E$12=""),OR(U838='Haladó kereső'!$E$16,'Haladó kereső'!$E$16=""),OR(O838&lt;='Haladó kereső'!$E$13,'Haladó kereső'!$E$13=""),OR(Y838='Haladó kereső'!$E$17,'Haladó kereső'!$E$17=""),OR(S838='Haladó kereső'!$E$10,'Haladó kereső'!$E$10=""),OR(Q838='Haladó kereső'!$E$9,'Haladó kereső'!$E$9="",'Haladó kereső'!$E$9="összes"),OR(J838='Haladó kereső'!$E$11,'Haladó kereső'!$E$11="")),"megfelel a választott feltételeknek","-")</f>
        <v>megfelel a választott feltételeknek</v>
      </c>
      <c r="D838" s="5" t="s">
        <v>8244</v>
      </c>
      <c r="E838" s="1">
        <v>20.073866666666667</v>
      </c>
      <c r="F838" s="1">
        <v>47.606100000000005</v>
      </c>
      <c r="G838" s="5"/>
      <c r="H838" s="5" t="s">
        <v>8245</v>
      </c>
      <c r="I838" s="5">
        <v>20118</v>
      </c>
      <c r="J838" s="5" t="s">
        <v>35</v>
      </c>
      <c r="K838" s="5" t="s">
        <v>3</v>
      </c>
      <c r="L838" s="5" t="s">
        <v>3</v>
      </c>
      <c r="M838" s="5" t="s">
        <v>3</v>
      </c>
      <c r="N838" s="5">
        <v>963</v>
      </c>
      <c r="O838" s="5">
        <v>956</v>
      </c>
      <c r="P838" s="5">
        <v>2169</v>
      </c>
      <c r="Q838" s="5" t="s">
        <v>56</v>
      </c>
      <c r="R838" s="5" t="s">
        <v>1400</v>
      </c>
      <c r="S838" s="5" t="s">
        <v>1401</v>
      </c>
      <c r="T838" s="2" t="s">
        <v>31600</v>
      </c>
      <c r="U838" s="6" t="s">
        <v>8246</v>
      </c>
      <c r="V838" s="6"/>
      <c r="W838" s="6" t="s">
        <v>40</v>
      </c>
      <c r="X838" s="6" t="s">
        <v>8247</v>
      </c>
      <c r="Y838" s="6">
        <v>2</v>
      </c>
      <c r="Z838" s="6" t="s">
        <v>8248</v>
      </c>
      <c r="AA838" s="6" t="s">
        <v>8249</v>
      </c>
      <c r="AB838" s="6" t="s">
        <v>8250</v>
      </c>
      <c r="AC838" s="6" t="s">
        <v>8251</v>
      </c>
      <c r="AD838" s="6" t="s">
        <v>8252</v>
      </c>
      <c r="AE838" s="7" t="s">
        <v>47</v>
      </c>
      <c r="AF838" s="7" t="s">
        <v>8253</v>
      </c>
      <c r="AG838" s="7"/>
      <c r="AH838" s="7" t="s">
        <v>28483</v>
      </c>
      <c r="AI838" s="7" t="s">
        <v>8251</v>
      </c>
      <c r="AJ838" s="8" t="s">
        <v>8254</v>
      </c>
      <c r="AK838" s="8" t="s">
        <v>8255</v>
      </c>
      <c r="AL838" s="8" t="s">
        <v>28484</v>
      </c>
      <c r="AM838" s="8" t="s">
        <v>8256</v>
      </c>
      <c r="AN838" s="72" t="s">
        <v>31567</v>
      </c>
    </row>
    <row r="839" spans="2:40" ht="30" hidden="1">
      <c r="B839" s="85" t="str">
        <f>IF(AND(OR(W839='Haladó kereső'!$E$15,'Haladó kereső'!$E$15=""),OR(T839='Haladó kereső'!$E$14,'Haladó kereső'!$E$14=""),OR(O839&gt;='Haladó kereső'!$E$12,'Haladó kereső'!$E$12=""),OR(U839='Haladó kereső'!$E$16,'Haladó kereső'!$E$16=""),OR(O839&lt;='Haladó kereső'!$E$13,'Haladó kereső'!$E$13=""),OR(Y839='Haladó kereső'!$E$17,'Haladó kereső'!$E$17=""),OR(S839='Haladó kereső'!$E$10,'Haladó kereső'!$E$10=""),OR(Q839='Haladó kereső'!$E$9,'Haladó kereső'!$E$9="",'Haladó kereső'!$E$9="összes"),OR(J839='Haladó kereső'!$E$11,'Haladó kereső'!$E$11="")),"megfelel a választott feltételeknek","-")</f>
        <v>megfelel a választott feltételeknek</v>
      </c>
      <c r="D839" s="5" t="s">
        <v>8257</v>
      </c>
      <c r="E839" s="1">
        <v>21.757200000000001</v>
      </c>
      <c r="F839" s="1">
        <v>47.805799999999998</v>
      </c>
      <c r="G839" s="5"/>
      <c r="H839" s="5" t="s">
        <v>8258</v>
      </c>
      <c r="I839" s="5">
        <v>10852</v>
      </c>
      <c r="J839" s="5" t="s">
        <v>35</v>
      </c>
      <c r="K839" s="5" t="s">
        <v>3</v>
      </c>
      <c r="L839" s="5" t="s">
        <v>3</v>
      </c>
      <c r="M839" s="5" t="s">
        <v>3</v>
      </c>
      <c r="N839" s="5">
        <v>1786</v>
      </c>
      <c r="O839" s="5">
        <v>1775</v>
      </c>
      <c r="P839" s="5">
        <v>3134</v>
      </c>
      <c r="Q839" s="5" t="s">
        <v>416</v>
      </c>
      <c r="R839" s="5" t="s">
        <v>2451</v>
      </c>
      <c r="S839" s="5" t="s">
        <v>2452</v>
      </c>
      <c r="T839" s="2" t="s">
        <v>31600</v>
      </c>
      <c r="U839" s="6" t="s">
        <v>4560</v>
      </c>
      <c r="V839" s="6"/>
      <c r="W839" s="6" t="s">
        <v>40</v>
      </c>
      <c r="X839" s="6" t="s">
        <v>4562</v>
      </c>
      <c r="Y839" s="6">
        <v>2</v>
      </c>
      <c r="Z839" s="6" t="s">
        <v>4563</v>
      </c>
      <c r="AA839" s="6" t="s">
        <v>8259</v>
      </c>
      <c r="AB839" s="6" t="s">
        <v>8260</v>
      </c>
      <c r="AC839" s="6" t="s">
        <v>8261</v>
      </c>
      <c r="AD839" s="6" t="s">
        <v>8262</v>
      </c>
      <c r="AE839" s="7" t="s">
        <v>47</v>
      </c>
      <c r="AF839" s="7" t="s">
        <v>8263</v>
      </c>
      <c r="AG839" s="7"/>
      <c r="AH839" s="7" t="s">
        <v>28485</v>
      </c>
      <c r="AI839" s="7" t="s">
        <v>8264</v>
      </c>
      <c r="AJ839" s="8" t="s">
        <v>4570</v>
      </c>
      <c r="AK839" s="8" t="s">
        <v>4564</v>
      </c>
      <c r="AL839" s="8" t="s">
        <v>28486</v>
      </c>
      <c r="AM839" s="8" t="s">
        <v>4571</v>
      </c>
      <c r="AN839" s="72" t="s">
        <v>31567</v>
      </c>
    </row>
    <row r="840" spans="2:40" ht="15.75" hidden="1">
      <c r="B840" s="85" t="str">
        <f>IF(AND(OR(W840='Haladó kereső'!$E$15,'Haladó kereső'!$E$15=""),OR(T840='Haladó kereső'!$E$14,'Haladó kereső'!$E$14=""),OR(O840&gt;='Haladó kereső'!$E$12,'Haladó kereső'!$E$12=""),OR(U840='Haladó kereső'!$E$16,'Haladó kereső'!$E$16=""),OR(O840&lt;='Haladó kereső'!$E$13,'Haladó kereső'!$E$13=""),OR(Y840='Haladó kereső'!$E$17,'Haladó kereső'!$E$17=""),OR(S840='Haladó kereső'!$E$10,'Haladó kereső'!$E$10=""),OR(Q840='Haladó kereső'!$E$9,'Haladó kereső'!$E$9="",'Haladó kereső'!$E$9="összes"),OR(J840='Haladó kereső'!$E$11,'Haladó kereső'!$E$11="")),"megfelel a választott feltételeknek","-")</f>
        <v>megfelel a választott feltételeknek</v>
      </c>
      <c r="D840" s="5" t="s">
        <v>8265</v>
      </c>
      <c r="E840" s="1">
        <v>18.984133333333336</v>
      </c>
      <c r="F840" s="1">
        <v>46.251800000000003</v>
      </c>
      <c r="G840" s="5"/>
      <c r="H840" s="5" t="s">
        <v>8266</v>
      </c>
      <c r="I840" s="5">
        <v>11864</v>
      </c>
      <c r="J840" s="5" t="s">
        <v>35</v>
      </c>
      <c r="K840" s="5" t="s">
        <v>3</v>
      </c>
      <c r="L840" s="5" t="s">
        <v>3</v>
      </c>
      <c r="M840" s="5" t="s">
        <v>3</v>
      </c>
      <c r="N840" s="5">
        <v>2930</v>
      </c>
      <c r="O840" s="5">
        <v>2943</v>
      </c>
      <c r="P840" s="5">
        <v>5829</v>
      </c>
      <c r="Q840" s="5" t="s">
        <v>358</v>
      </c>
      <c r="R840" s="5" t="s">
        <v>1572</v>
      </c>
      <c r="S840" s="5" t="s">
        <v>1573</v>
      </c>
      <c r="T840" s="2" t="s">
        <v>31599</v>
      </c>
      <c r="U840" s="6" t="s">
        <v>3</v>
      </c>
      <c r="V840" s="6"/>
      <c r="W840" s="6" t="s">
        <v>7</v>
      </c>
      <c r="X840" s="6" t="s">
        <v>3</v>
      </c>
      <c r="Y840" s="6" t="s">
        <v>3</v>
      </c>
      <c r="Z840" s="6" t="s">
        <v>3</v>
      </c>
      <c r="AA840" s="6" t="s">
        <v>8267</v>
      </c>
      <c r="AB840" s="6" t="s">
        <v>3</v>
      </c>
      <c r="AC840" s="6" t="s">
        <v>8268</v>
      </c>
      <c r="AD840" s="6" t="s">
        <v>8269</v>
      </c>
      <c r="AE840" s="7" t="s">
        <v>47</v>
      </c>
      <c r="AF840" s="7" t="s">
        <v>8270</v>
      </c>
      <c r="AG840" s="7"/>
      <c r="AH840" s="7" t="s">
        <v>28487</v>
      </c>
      <c r="AI840" s="7" t="s">
        <v>8268</v>
      </c>
      <c r="AJ840" s="8" t="s">
        <v>8271</v>
      </c>
      <c r="AK840" s="8" t="s">
        <v>8267</v>
      </c>
      <c r="AL840" s="8" t="s">
        <v>28488</v>
      </c>
      <c r="AM840" s="8" t="s">
        <v>8272</v>
      </c>
      <c r="AN840" s="72" t="s">
        <v>31567</v>
      </c>
    </row>
    <row r="841" spans="2:40" ht="30" hidden="1">
      <c r="B841" s="85" t="str">
        <f>IF(AND(OR(W841='Haladó kereső'!$E$15,'Haladó kereső'!$E$15=""),OR(T841='Haladó kereső'!$E$14,'Haladó kereső'!$E$14=""),OR(O841&gt;='Haladó kereső'!$E$12,'Haladó kereső'!$E$12=""),OR(U841='Haladó kereső'!$E$16,'Haladó kereső'!$E$16=""),OR(O841&lt;='Haladó kereső'!$E$13,'Haladó kereső'!$E$13=""),OR(Y841='Haladó kereső'!$E$17,'Haladó kereső'!$E$17=""),OR(S841='Haladó kereső'!$E$10,'Haladó kereső'!$E$10=""),OR(Q841='Haladó kereső'!$E$9,'Haladó kereső'!$E$9="",'Haladó kereső'!$E$9="összes"),OR(J841='Haladó kereső'!$E$11,'Haladó kereső'!$E$11="")),"megfelel a választott feltételeknek","-")</f>
        <v>megfelel a választott feltételeknek</v>
      </c>
      <c r="D841" s="5" t="s">
        <v>8273</v>
      </c>
      <c r="E841" s="1">
        <v>19.121466666666667</v>
      </c>
      <c r="F841" s="1">
        <v>46.342533333333336</v>
      </c>
      <c r="G841" s="5"/>
      <c r="H841" s="5" t="s">
        <v>8274</v>
      </c>
      <c r="I841" s="5">
        <v>33589</v>
      </c>
      <c r="J841" s="5" t="s">
        <v>35</v>
      </c>
      <c r="K841" s="5" t="s">
        <v>3</v>
      </c>
      <c r="L841" s="5" t="s">
        <v>3</v>
      </c>
      <c r="M841" s="5" t="s">
        <v>3</v>
      </c>
      <c r="N841" s="5">
        <v>636</v>
      </c>
      <c r="O841" s="5">
        <v>631</v>
      </c>
      <c r="P841" s="5">
        <v>2754</v>
      </c>
      <c r="Q841" s="5" t="s">
        <v>358</v>
      </c>
      <c r="R841" s="5" t="s">
        <v>1572</v>
      </c>
      <c r="S841" s="5" t="s">
        <v>1573</v>
      </c>
      <c r="T841" s="2" t="s">
        <v>31600</v>
      </c>
      <c r="U841" s="6" t="s">
        <v>8275</v>
      </c>
      <c r="V841" s="6"/>
      <c r="W841" s="6" t="s">
        <v>40</v>
      </c>
      <c r="X841" s="6" t="s">
        <v>8276</v>
      </c>
      <c r="Y841" s="6">
        <v>2</v>
      </c>
      <c r="Z841" s="6" t="s">
        <v>8277</v>
      </c>
      <c r="AA841" s="6" t="s">
        <v>8278</v>
      </c>
      <c r="AB841" s="6" t="s">
        <v>8279</v>
      </c>
      <c r="AC841" s="6" t="s">
        <v>8280</v>
      </c>
      <c r="AD841" s="6" t="s">
        <v>8281</v>
      </c>
      <c r="AE841" s="7" t="s">
        <v>47</v>
      </c>
      <c r="AF841" s="7" t="s">
        <v>8282</v>
      </c>
      <c r="AG841" s="7"/>
      <c r="AH841" s="7" t="s">
        <v>28489</v>
      </c>
      <c r="AI841" s="7" t="s">
        <v>8283</v>
      </c>
      <c r="AJ841" s="8" t="s">
        <v>8284</v>
      </c>
      <c r="AK841" s="8" t="s">
        <v>8285</v>
      </c>
      <c r="AL841" s="8" t="s">
        <v>28490</v>
      </c>
      <c r="AM841" s="8" t="s">
        <v>8286</v>
      </c>
      <c r="AN841" s="72" t="s">
        <v>31567</v>
      </c>
    </row>
    <row r="842" spans="2:40" ht="15.75" hidden="1">
      <c r="B842" s="85" t="str">
        <f>IF(AND(OR(W842='Haladó kereső'!$E$15,'Haladó kereső'!$E$15=""),OR(T842='Haladó kereső'!$E$14,'Haladó kereső'!$E$14=""),OR(O842&gt;='Haladó kereső'!$E$12,'Haladó kereső'!$E$12=""),OR(U842='Haladó kereső'!$E$16,'Haladó kereső'!$E$16=""),OR(O842&lt;='Haladó kereső'!$E$13,'Haladó kereső'!$E$13=""),OR(Y842='Haladó kereső'!$E$17,'Haladó kereső'!$E$17=""),OR(S842='Haladó kereső'!$E$10,'Haladó kereső'!$E$10=""),OR(Q842='Haladó kereső'!$E$9,'Haladó kereső'!$E$9="",'Haladó kereső'!$E$9="összes"),OR(J842='Haladó kereső'!$E$11,'Haladó kereső'!$E$11="")),"megfelel a választott feltételeknek","-")</f>
        <v>megfelel a választott feltételeknek</v>
      </c>
      <c r="D842" s="5" t="s">
        <v>8287</v>
      </c>
      <c r="E842" s="1">
        <v>19.200199999999999</v>
      </c>
      <c r="F842" s="1">
        <v>47.992933333333333</v>
      </c>
      <c r="G842" s="5"/>
      <c r="H842" s="5" t="s">
        <v>8288</v>
      </c>
      <c r="I842" s="5">
        <v>21582</v>
      </c>
      <c r="J842" s="5" t="s">
        <v>35</v>
      </c>
      <c r="K842" s="5" t="s">
        <v>3</v>
      </c>
      <c r="L842" s="5" t="s">
        <v>3</v>
      </c>
      <c r="M842" s="5" t="s">
        <v>3</v>
      </c>
      <c r="N842" s="5">
        <v>3637</v>
      </c>
      <c r="O842" s="5">
        <v>3626</v>
      </c>
      <c r="P842" s="5">
        <v>5537</v>
      </c>
      <c r="Q842" s="5" t="s">
        <v>827</v>
      </c>
      <c r="R842" s="5" t="s">
        <v>2999</v>
      </c>
      <c r="S842" s="5" t="s">
        <v>2067</v>
      </c>
      <c r="T842" s="2" t="s">
        <v>31599</v>
      </c>
      <c r="U842" s="6" t="s">
        <v>3</v>
      </c>
      <c r="V842" s="6"/>
      <c r="W842" s="6" t="s">
        <v>7</v>
      </c>
      <c r="X842" s="6" t="s">
        <v>3</v>
      </c>
      <c r="Y842" s="6" t="s">
        <v>3</v>
      </c>
      <c r="Z842" s="6" t="s">
        <v>3</v>
      </c>
      <c r="AA842" s="6" t="s">
        <v>8289</v>
      </c>
      <c r="AB842" s="6" t="s">
        <v>3</v>
      </c>
      <c r="AC842" s="6" t="s">
        <v>8290</v>
      </c>
      <c r="AD842" s="6" t="s">
        <v>8291</v>
      </c>
      <c r="AE842" s="7" t="s">
        <v>47</v>
      </c>
      <c r="AF842" s="7" t="s">
        <v>8292</v>
      </c>
      <c r="AG842" s="7"/>
      <c r="AH842" s="7" t="s">
        <v>28491</v>
      </c>
      <c r="AI842" s="7" t="s">
        <v>8293</v>
      </c>
      <c r="AJ842" s="8" t="s">
        <v>8294</v>
      </c>
      <c r="AK842" s="8" t="s">
        <v>8289</v>
      </c>
      <c r="AL842" s="8" t="s">
        <v>28491</v>
      </c>
      <c r="AM842" s="8" t="s">
        <v>8295</v>
      </c>
      <c r="AN842" s="72" t="s">
        <v>31567</v>
      </c>
    </row>
    <row r="843" spans="2:40" ht="30" hidden="1">
      <c r="B843" s="85" t="str">
        <f>IF(AND(OR(W843='Haladó kereső'!$E$15,'Haladó kereső'!$E$15=""),OR(T843='Haladó kereső'!$E$14,'Haladó kereső'!$E$14=""),OR(O843&gt;='Haladó kereső'!$E$12,'Haladó kereső'!$E$12=""),OR(U843='Haladó kereső'!$E$16,'Haladó kereső'!$E$16=""),OR(O843&lt;='Haladó kereső'!$E$13,'Haladó kereső'!$E$13=""),OR(Y843='Haladó kereső'!$E$17,'Haladó kereső'!$E$17=""),OR(S843='Haladó kereső'!$E$10,'Haladó kereső'!$E$10=""),OR(Q843='Haladó kereső'!$E$9,'Haladó kereső'!$E$9="",'Haladó kereső'!$E$9="összes"),OR(J843='Haladó kereső'!$E$11,'Haladó kereső'!$E$11="")),"megfelel a választott feltételeknek","-")</f>
        <v>megfelel a választott feltételeknek</v>
      </c>
      <c r="D843" s="5" t="s">
        <v>8296</v>
      </c>
      <c r="E843" s="1">
        <v>18.135033333333332</v>
      </c>
      <c r="F843" s="1">
        <v>46.608600000000003</v>
      </c>
      <c r="G843" s="5"/>
      <c r="H843" s="5" t="s">
        <v>8297</v>
      </c>
      <c r="I843" s="5">
        <v>8448</v>
      </c>
      <c r="J843" s="5" t="s">
        <v>35</v>
      </c>
      <c r="K843" s="5" t="s">
        <v>3</v>
      </c>
      <c r="L843" s="5" t="s">
        <v>3</v>
      </c>
      <c r="M843" s="5" t="s">
        <v>3</v>
      </c>
      <c r="N843" s="5">
        <v>748</v>
      </c>
      <c r="O843" s="5">
        <v>746</v>
      </c>
      <c r="P843" s="5">
        <v>2995</v>
      </c>
      <c r="Q843" s="5" t="s">
        <v>750</v>
      </c>
      <c r="R843" s="5" t="s">
        <v>3186</v>
      </c>
      <c r="S843" s="5" t="s">
        <v>3187</v>
      </c>
      <c r="T843" s="2" t="s">
        <v>31600</v>
      </c>
      <c r="U843" s="6" t="s">
        <v>8298</v>
      </c>
      <c r="V843" s="6"/>
      <c r="W843" s="6" t="s">
        <v>40</v>
      </c>
      <c r="X843" s="6" t="s">
        <v>8299</v>
      </c>
      <c r="Y843" s="6">
        <v>3</v>
      </c>
      <c r="Z843" s="6" t="s">
        <v>8300</v>
      </c>
      <c r="AA843" s="6" t="s">
        <v>8301</v>
      </c>
      <c r="AB843" s="6" t="s">
        <v>8302</v>
      </c>
      <c r="AC843" s="6" t="s">
        <v>8303</v>
      </c>
      <c r="AD843" s="6" t="s">
        <v>3</v>
      </c>
      <c r="AE843" s="7" t="s">
        <v>47</v>
      </c>
      <c r="AF843" s="7" t="s">
        <v>8304</v>
      </c>
      <c r="AG843" s="7"/>
      <c r="AH843" s="7" t="s">
        <v>28492</v>
      </c>
      <c r="AI843" s="7" t="s">
        <v>8303</v>
      </c>
      <c r="AJ843" s="8" t="s">
        <v>8305</v>
      </c>
      <c r="AK843" s="8" t="s">
        <v>8306</v>
      </c>
      <c r="AL843" s="8" t="s">
        <v>28493</v>
      </c>
      <c r="AM843" s="8" t="s">
        <v>8308</v>
      </c>
      <c r="AN843" s="72" t="s">
        <v>31567</v>
      </c>
    </row>
    <row r="844" spans="2:40" ht="30" hidden="1">
      <c r="B844" s="85" t="str">
        <f>IF(AND(OR(W844='Haladó kereső'!$E$15,'Haladó kereső'!$E$15=""),OR(T844='Haladó kereső'!$E$14,'Haladó kereső'!$E$14=""),OR(O844&gt;='Haladó kereső'!$E$12,'Haladó kereső'!$E$12=""),OR(U844='Haladó kereső'!$E$16,'Haladó kereső'!$E$16=""),OR(O844&lt;='Haladó kereső'!$E$13,'Haladó kereső'!$E$13=""),OR(Y844='Haladó kereső'!$E$17,'Haladó kereső'!$E$17=""),OR(S844='Haladó kereső'!$E$10,'Haladó kereső'!$E$10=""),OR(Q844='Haladó kereső'!$E$9,'Haladó kereső'!$E$9="",'Haladó kereső'!$E$9="összes"),OR(J844='Haladó kereső'!$E$11,'Haladó kereső'!$E$11="")),"megfelel a választott feltételeknek","-")</f>
        <v>megfelel a választott feltételeknek</v>
      </c>
      <c r="D844" s="5" t="s">
        <v>8208</v>
      </c>
      <c r="E844" s="1">
        <v>18.456799999999998</v>
      </c>
      <c r="F844" s="1">
        <v>46.100200000000001</v>
      </c>
      <c r="G844" s="5"/>
      <c r="H844" s="5" t="s">
        <v>8309</v>
      </c>
      <c r="I844" s="5">
        <v>13499</v>
      </c>
      <c r="J844" s="5" t="s">
        <v>35</v>
      </c>
      <c r="K844" s="5" t="s">
        <v>3</v>
      </c>
      <c r="L844" s="5" t="s">
        <v>3</v>
      </c>
      <c r="M844" s="5" t="s">
        <v>3</v>
      </c>
      <c r="N844" s="5">
        <v>299</v>
      </c>
      <c r="O844" s="5">
        <v>305</v>
      </c>
      <c r="P844" s="5">
        <v>975</v>
      </c>
      <c r="Q844" s="5" t="s">
        <v>36</v>
      </c>
      <c r="R844" s="5" t="s">
        <v>1154</v>
      </c>
      <c r="S844" s="5" t="s">
        <v>1155</v>
      </c>
      <c r="T844" s="2" t="s">
        <v>31600</v>
      </c>
      <c r="U844" s="6" t="s">
        <v>8208</v>
      </c>
      <c r="V844" s="6"/>
      <c r="W844" s="6" t="s">
        <v>20</v>
      </c>
      <c r="X844" s="6" t="s">
        <v>8209</v>
      </c>
      <c r="Y844" s="6">
        <v>8</v>
      </c>
      <c r="Z844" s="6" t="s">
        <v>8210</v>
      </c>
      <c r="AA844" s="6" t="s">
        <v>8310</v>
      </c>
      <c r="AB844" s="6" t="s">
        <v>8311</v>
      </c>
      <c r="AC844" s="6" t="s">
        <v>8312</v>
      </c>
      <c r="AD844" s="6" t="s">
        <v>8313</v>
      </c>
      <c r="AE844" s="7" t="s">
        <v>47</v>
      </c>
      <c r="AF844" s="7" t="s">
        <v>8314</v>
      </c>
      <c r="AG844" s="7"/>
      <c r="AH844" s="7" t="s">
        <v>28494</v>
      </c>
      <c r="AI844" s="7" t="s">
        <v>8315</v>
      </c>
      <c r="AJ844" s="8" t="s">
        <v>8217</v>
      </c>
      <c r="AK844" s="8" t="s">
        <v>8218</v>
      </c>
      <c r="AL844" s="8" t="s">
        <v>28495</v>
      </c>
      <c r="AM844" s="8" t="s">
        <v>8317</v>
      </c>
      <c r="AN844" s="72" t="s">
        <v>31567</v>
      </c>
    </row>
    <row r="845" spans="2:40" ht="30" hidden="1">
      <c r="B845" s="85" t="str">
        <f>IF(AND(OR(W845='Haladó kereső'!$E$15,'Haladó kereső'!$E$15=""),OR(T845='Haladó kereső'!$E$14,'Haladó kereső'!$E$14=""),OR(O845&gt;='Haladó kereső'!$E$12,'Haladó kereső'!$E$12=""),OR(U845='Haladó kereső'!$E$16,'Haladó kereső'!$E$16=""),OR(O845&lt;='Haladó kereső'!$E$13,'Haladó kereső'!$E$13=""),OR(Y845='Haladó kereső'!$E$17,'Haladó kereső'!$E$17=""),OR(S845='Haladó kereső'!$E$10,'Haladó kereső'!$E$10=""),OR(Q845='Haladó kereső'!$E$9,'Haladó kereső'!$E$9="",'Haladó kereső'!$E$9="összes"),OR(J845='Haladó kereső'!$E$11,'Haladó kereső'!$E$11="")),"megfelel a választott feltételeknek","-")</f>
        <v>megfelel a választott feltételeknek</v>
      </c>
      <c r="D845" s="5" t="s">
        <v>8318</v>
      </c>
      <c r="E845" s="1">
        <v>21.771166666666666</v>
      </c>
      <c r="F845" s="1">
        <v>47.283533333333331</v>
      </c>
      <c r="G845" s="5"/>
      <c r="H845" s="5" t="s">
        <v>8319</v>
      </c>
      <c r="I845" s="5">
        <v>25469</v>
      </c>
      <c r="J845" s="5" t="s">
        <v>35</v>
      </c>
      <c r="K845" s="5" t="s">
        <v>3</v>
      </c>
      <c r="L845" s="5" t="s">
        <v>3</v>
      </c>
      <c r="M845" s="5" t="s">
        <v>3</v>
      </c>
      <c r="N845" s="5">
        <v>1432</v>
      </c>
      <c r="O845" s="5">
        <v>1417</v>
      </c>
      <c r="P845" s="5">
        <v>3170</v>
      </c>
      <c r="Q845" s="5" t="s">
        <v>658</v>
      </c>
      <c r="R845" s="5" t="s">
        <v>8320</v>
      </c>
      <c r="S845" s="5" t="s">
        <v>6835</v>
      </c>
      <c r="T845" s="2" t="s">
        <v>31600</v>
      </c>
      <c r="U845" s="6" t="s">
        <v>8318</v>
      </c>
      <c r="V845" s="6"/>
      <c r="W845" s="6" t="s">
        <v>20</v>
      </c>
      <c r="X845" s="6" t="s">
        <v>8321</v>
      </c>
      <c r="Y845" s="6">
        <v>2</v>
      </c>
      <c r="Z845" s="6" t="s">
        <v>8322</v>
      </c>
      <c r="AA845" s="6" t="s">
        <v>8323</v>
      </c>
      <c r="AB845" s="6" t="s">
        <v>8324</v>
      </c>
      <c r="AC845" s="6" t="s">
        <v>8325</v>
      </c>
      <c r="AD845" s="6" t="s">
        <v>8326</v>
      </c>
      <c r="AE845" s="7" t="s">
        <v>47</v>
      </c>
      <c r="AF845" s="7" t="s">
        <v>8327</v>
      </c>
      <c r="AG845" s="7"/>
      <c r="AH845" s="7" t="s">
        <v>28496</v>
      </c>
      <c r="AI845" s="7" t="s">
        <v>8328</v>
      </c>
      <c r="AJ845" s="8" t="s">
        <v>8329</v>
      </c>
      <c r="AK845" s="8" t="s">
        <v>8330</v>
      </c>
      <c r="AL845" s="8" t="s">
        <v>28497</v>
      </c>
      <c r="AM845" s="8" t="s">
        <v>8325</v>
      </c>
      <c r="AN845" s="72" t="s">
        <v>31567</v>
      </c>
    </row>
    <row r="846" spans="2:40" ht="30" hidden="1">
      <c r="B846" s="85" t="str">
        <f>IF(AND(OR(W846='Haladó kereső'!$E$15,'Haladó kereső'!$E$15=""),OR(T846='Haladó kereső'!$E$14,'Haladó kereső'!$E$14=""),OR(O846&gt;='Haladó kereső'!$E$12,'Haladó kereső'!$E$12=""),OR(U846='Haladó kereső'!$E$16,'Haladó kereső'!$E$16=""),OR(O846&lt;='Haladó kereső'!$E$13,'Haladó kereső'!$E$13=""),OR(Y846='Haladó kereső'!$E$17,'Haladó kereső'!$E$17=""),OR(S846='Haladó kereső'!$E$10,'Haladó kereső'!$E$10=""),OR(Q846='Haladó kereső'!$E$9,'Haladó kereső'!$E$9="",'Haladó kereső'!$E$9="összes"),OR(J846='Haladó kereső'!$E$11,'Haladó kereső'!$E$11="")),"megfelel a választott feltételeknek","-")</f>
        <v>megfelel a választott feltételeknek</v>
      </c>
      <c r="D846" s="5" t="s">
        <v>8331</v>
      </c>
      <c r="E846" s="1">
        <v>16.884333333333334</v>
      </c>
      <c r="F846" s="1">
        <v>46.470966666666669</v>
      </c>
      <c r="G846" s="5"/>
      <c r="H846" s="5" t="s">
        <v>8332</v>
      </c>
      <c r="I846" s="5">
        <v>6178</v>
      </c>
      <c r="J846" s="5" t="s">
        <v>35</v>
      </c>
      <c r="K846" s="5" t="s">
        <v>3</v>
      </c>
      <c r="L846" s="5" t="s">
        <v>3</v>
      </c>
      <c r="M846" s="5" t="s">
        <v>3</v>
      </c>
      <c r="N846" s="5">
        <v>704</v>
      </c>
      <c r="O846" s="5">
        <v>693</v>
      </c>
      <c r="P846" s="5">
        <v>2009</v>
      </c>
      <c r="Q846" s="5" t="s">
        <v>569</v>
      </c>
      <c r="R846" s="5" t="s">
        <v>844</v>
      </c>
      <c r="S846" s="5" t="s">
        <v>845</v>
      </c>
      <c r="T846" s="2" t="s">
        <v>31600</v>
      </c>
      <c r="U846" s="6" t="s">
        <v>8333</v>
      </c>
      <c r="V846" s="6"/>
      <c r="W846" s="6" t="s">
        <v>40</v>
      </c>
      <c r="X846" s="6" t="s">
        <v>8334</v>
      </c>
      <c r="Y846" s="6">
        <v>3</v>
      </c>
      <c r="Z846" s="6" t="s">
        <v>8335</v>
      </c>
      <c r="AA846" s="6" t="s">
        <v>8336</v>
      </c>
      <c r="AB846" s="6" t="s">
        <v>8337</v>
      </c>
      <c r="AC846" s="6" t="s">
        <v>8338</v>
      </c>
      <c r="AD846" s="6" t="s">
        <v>8339</v>
      </c>
      <c r="AE846" s="7" t="s">
        <v>47</v>
      </c>
      <c r="AF846" s="7" t="s">
        <v>8340</v>
      </c>
      <c r="AG846" s="7"/>
      <c r="AH846" s="7" t="s">
        <v>28498</v>
      </c>
      <c r="AI846" s="7" t="s">
        <v>8338</v>
      </c>
      <c r="AJ846" s="8" t="s">
        <v>8341</v>
      </c>
      <c r="AK846" s="8" t="s">
        <v>8342</v>
      </c>
      <c r="AL846" s="8" t="s">
        <v>28499</v>
      </c>
      <c r="AM846" s="8" t="s">
        <v>8344</v>
      </c>
      <c r="AN846" s="72" t="s">
        <v>31567</v>
      </c>
    </row>
    <row r="847" spans="2:40" ht="30" hidden="1">
      <c r="B847" s="85" t="str">
        <f>IF(AND(OR(W847='Haladó kereső'!$E$15,'Haladó kereső'!$E$15=""),OR(T847='Haladó kereső'!$E$14,'Haladó kereső'!$E$14=""),OR(O847&gt;='Haladó kereső'!$E$12,'Haladó kereső'!$E$12=""),OR(U847='Haladó kereső'!$E$16,'Haladó kereső'!$E$16=""),OR(O847&lt;='Haladó kereső'!$E$13,'Haladó kereső'!$E$13=""),OR(Y847='Haladó kereső'!$E$17,'Haladó kereső'!$E$17=""),OR(S847='Haladó kereső'!$E$10,'Haladó kereső'!$E$10=""),OR(Q847='Haladó kereső'!$E$9,'Haladó kereső'!$E$9="",'Haladó kereső'!$E$9="összes"),OR(J847='Haladó kereső'!$E$11,'Haladó kereső'!$E$11="")),"megfelel a választott feltételeknek","-")</f>
        <v>megfelel a választott feltételeknek</v>
      </c>
      <c r="D847" s="5" t="s">
        <v>8345</v>
      </c>
      <c r="E847" s="1">
        <v>17.106400000000001</v>
      </c>
      <c r="F847" s="1">
        <v>46.7014</v>
      </c>
      <c r="G847" s="5"/>
      <c r="H847" s="5" t="s">
        <v>8346</v>
      </c>
      <c r="I847" s="5">
        <v>15769</v>
      </c>
      <c r="J847" s="5" t="s">
        <v>35</v>
      </c>
      <c r="K847" s="5" t="s">
        <v>3</v>
      </c>
      <c r="L847" s="5" t="s">
        <v>3</v>
      </c>
      <c r="M847" s="5" t="s">
        <v>3</v>
      </c>
      <c r="N847" s="5">
        <v>460</v>
      </c>
      <c r="O847" s="5">
        <v>447</v>
      </c>
      <c r="P847" s="5">
        <v>1668</v>
      </c>
      <c r="Q847" s="5" t="s">
        <v>569</v>
      </c>
      <c r="R847" s="5" t="s">
        <v>814</v>
      </c>
      <c r="S847" s="5" t="s">
        <v>815</v>
      </c>
      <c r="T847" s="2" t="s">
        <v>31600</v>
      </c>
      <c r="U847" s="6" t="s">
        <v>4115</v>
      </c>
      <c r="V847" s="6"/>
      <c r="W847" s="6" t="s">
        <v>40</v>
      </c>
      <c r="X847" s="6" t="s">
        <v>4116</v>
      </c>
      <c r="Y847" s="6">
        <v>7</v>
      </c>
      <c r="Z847" s="6" t="s">
        <v>4117</v>
      </c>
      <c r="AA847" s="6" t="s">
        <v>8347</v>
      </c>
      <c r="AB847" s="6">
        <v>0</v>
      </c>
      <c r="AC847" s="6" t="s">
        <v>8348</v>
      </c>
      <c r="AD847" s="6" t="s">
        <v>8349</v>
      </c>
      <c r="AE847" s="7" t="s">
        <v>47</v>
      </c>
      <c r="AF847" s="7" t="s">
        <v>8350</v>
      </c>
      <c r="AG847" s="7"/>
      <c r="AH847" s="7" t="s">
        <v>28500</v>
      </c>
      <c r="AI847" s="7" t="s">
        <v>8351</v>
      </c>
      <c r="AJ847" s="8" t="s">
        <v>4122</v>
      </c>
      <c r="AK847" s="8" t="s">
        <v>4123</v>
      </c>
      <c r="AL847" s="8" t="s">
        <v>27907</v>
      </c>
      <c r="AM847" s="8" t="s">
        <v>4124</v>
      </c>
      <c r="AN847" s="72" t="s">
        <v>31567</v>
      </c>
    </row>
    <row r="848" spans="2:40" ht="15.75" hidden="1">
      <c r="B848" s="85" t="str">
        <f>IF(AND(OR(W848='Haladó kereső'!$E$15,'Haladó kereső'!$E$15=""),OR(T848='Haladó kereső'!$E$14,'Haladó kereső'!$E$14=""),OR(O848&gt;='Haladó kereső'!$E$12,'Haladó kereső'!$E$12=""),OR(U848='Haladó kereső'!$E$16,'Haladó kereső'!$E$16=""),OR(O848&lt;='Haladó kereső'!$E$13,'Haladó kereső'!$E$13=""),OR(Y848='Haladó kereső'!$E$17,'Haladó kereső'!$E$17=""),OR(S848='Haladó kereső'!$E$10,'Haladó kereső'!$E$10=""),OR(Q848='Haladó kereső'!$E$9,'Haladó kereső'!$E$9="",'Haladó kereső'!$E$9="összes"),OR(J848='Haladó kereső'!$E$11,'Haladó kereső'!$E$11="")),"megfelel a választott feltételeknek","-")</f>
        <v>megfelel a választott feltételeknek</v>
      </c>
      <c r="D848" s="5" t="s">
        <v>7209</v>
      </c>
      <c r="E848" s="1">
        <v>18.739533333333334</v>
      </c>
      <c r="F848" s="1">
        <v>47.78693333333333</v>
      </c>
      <c r="G848" s="5"/>
      <c r="H848" s="5" t="s">
        <v>8352</v>
      </c>
      <c r="I848" s="5">
        <v>25131</v>
      </c>
      <c r="J848" s="5" t="s">
        <v>2</v>
      </c>
      <c r="K848" s="5" t="s">
        <v>3</v>
      </c>
      <c r="L848" s="5" t="s">
        <v>3</v>
      </c>
      <c r="M848" s="5" t="s">
        <v>429</v>
      </c>
      <c r="N848" s="5">
        <v>29863</v>
      </c>
      <c r="O848" s="5">
        <v>29819</v>
      </c>
      <c r="P848" s="5">
        <v>9935</v>
      </c>
      <c r="Q848" s="5" t="s">
        <v>193</v>
      </c>
      <c r="R848" s="5" t="s">
        <v>8353</v>
      </c>
      <c r="S848" s="5" t="s">
        <v>1060</v>
      </c>
      <c r="T848" s="2" t="s">
        <v>31600</v>
      </c>
      <c r="U848" s="6" t="s">
        <v>7209</v>
      </c>
      <c r="V848" s="6"/>
      <c r="W848" s="6" t="s">
        <v>20</v>
      </c>
      <c r="X848" s="6" t="s">
        <v>7210</v>
      </c>
      <c r="Y848" s="6">
        <v>2</v>
      </c>
      <c r="Z848" s="6" t="s">
        <v>7211</v>
      </c>
      <c r="AA848" s="6" t="s">
        <v>7218</v>
      </c>
      <c r="AB848" s="6" t="s">
        <v>8354</v>
      </c>
      <c r="AC848" s="6" t="s">
        <v>8355</v>
      </c>
      <c r="AD848" s="6" t="s">
        <v>8356</v>
      </c>
      <c r="AE848" s="7" t="s">
        <v>47</v>
      </c>
      <c r="AF848" s="7" t="s">
        <v>8357</v>
      </c>
      <c r="AG848" s="7"/>
      <c r="AH848" s="7" t="s">
        <v>28501</v>
      </c>
      <c r="AI848" s="7" t="s">
        <v>8358</v>
      </c>
      <c r="AJ848" s="8" t="s">
        <v>576</v>
      </c>
      <c r="AK848" s="8" t="s">
        <v>7218</v>
      </c>
      <c r="AL848" s="8"/>
      <c r="AM848" s="8" t="s">
        <v>7219</v>
      </c>
      <c r="AN848" s="72" t="s">
        <v>31567</v>
      </c>
    </row>
    <row r="849" spans="2:40" ht="30" hidden="1">
      <c r="B849" s="85" t="str">
        <f>IF(AND(OR(W849='Haladó kereső'!$E$15,'Haladó kereső'!$E$15=""),OR(T849='Haladó kereső'!$E$14,'Haladó kereső'!$E$14=""),OR(O849&gt;='Haladó kereső'!$E$12,'Haladó kereső'!$E$12=""),OR(U849='Haladó kereső'!$E$16,'Haladó kereső'!$E$16=""),OR(O849&lt;='Haladó kereső'!$E$13,'Haladó kereső'!$E$13=""),OR(Y849='Haladó kereső'!$E$17,'Haladó kereső'!$E$17=""),OR(S849='Haladó kereső'!$E$10,'Haladó kereső'!$E$10=""),OR(Q849='Haladó kereső'!$E$9,'Haladó kereső'!$E$9="",'Haladó kereső'!$E$9="összes"),OR(J849='Haladó kereső'!$E$11,'Haladó kereső'!$E$11="")),"megfelel a választott feltételeknek","-")</f>
        <v>megfelel a választott feltételeknek</v>
      </c>
      <c r="D849" s="5" t="s">
        <v>8359</v>
      </c>
      <c r="E849" s="1">
        <v>18.070666666666668</v>
      </c>
      <c r="F849" s="1">
        <v>47.525066666666667</v>
      </c>
      <c r="G849" s="5"/>
      <c r="H849" s="5" t="s">
        <v>8360</v>
      </c>
      <c r="I849" s="5">
        <v>6664</v>
      </c>
      <c r="J849" s="5" t="s">
        <v>35</v>
      </c>
      <c r="K849" s="5" t="s">
        <v>3</v>
      </c>
      <c r="L849" s="5" t="s">
        <v>3</v>
      </c>
      <c r="M849" s="5" t="s">
        <v>3</v>
      </c>
      <c r="N849" s="5">
        <v>625</v>
      </c>
      <c r="O849" s="5">
        <v>629</v>
      </c>
      <c r="P849" s="5">
        <v>2061</v>
      </c>
      <c r="Q849" s="5" t="s">
        <v>193</v>
      </c>
      <c r="R849" s="5" t="s">
        <v>252</v>
      </c>
      <c r="S849" s="5" t="s">
        <v>253</v>
      </c>
      <c r="T849" s="2" t="s">
        <v>31600</v>
      </c>
      <c r="U849" s="6" t="s">
        <v>5890</v>
      </c>
      <c r="V849" s="6"/>
      <c r="W849" s="6" t="s">
        <v>40</v>
      </c>
      <c r="X849" s="6" t="s">
        <v>5891</v>
      </c>
      <c r="Y849" s="6">
        <v>3</v>
      </c>
      <c r="Z849" s="6" t="s">
        <v>5892</v>
      </c>
      <c r="AA849" s="6" t="s">
        <v>8361</v>
      </c>
      <c r="AB849" s="6" t="s">
        <v>8362</v>
      </c>
      <c r="AC849" s="6" t="s">
        <v>8363</v>
      </c>
      <c r="AD849" s="6" t="s">
        <v>8364</v>
      </c>
      <c r="AE849" s="7" t="s">
        <v>47</v>
      </c>
      <c r="AF849" s="7" t="s">
        <v>8365</v>
      </c>
      <c r="AG849" s="7"/>
      <c r="AH849" s="7" t="s">
        <v>28502</v>
      </c>
      <c r="AI849" s="7" t="s">
        <v>8366</v>
      </c>
      <c r="AJ849" s="8" t="s">
        <v>5898</v>
      </c>
      <c r="AK849" s="8" t="s">
        <v>5899</v>
      </c>
      <c r="AL849" s="8" t="s">
        <v>28151</v>
      </c>
      <c r="AM849" s="8" t="s">
        <v>5901</v>
      </c>
      <c r="AN849" s="72" t="s">
        <v>31567</v>
      </c>
    </row>
    <row r="850" spans="2:40" ht="15.75" hidden="1">
      <c r="B850" s="85" t="str">
        <f>IF(AND(OR(W850='Haladó kereső'!$E$15,'Haladó kereső'!$E$15=""),OR(T850='Haladó kereső'!$E$14,'Haladó kereső'!$E$14=""),OR(O850&gt;='Haladó kereső'!$E$12,'Haladó kereső'!$E$12=""),OR(U850='Haladó kereső'!$E$16,'Haladó kereső'!$E$16=""),OR(O850&lt;='Haladó kereső'!$E$13,'Haladó kereső'!$E$13=""),OR(Y850='Haladó kereső'!$E$17,'Haladó kereső'!$E$17=""),OR(S850='Haladó kereső'!$E$10,'Haladó kereső'!$E$10=""),OR(Q850='Haladó kereső'!$E$9,'Haladó kereső'!$E$9="",'Haladó kereső'!$E$9="összes"),OR(J850='Haladó kereső'!$E$11,'Haladó kereső'!$E$11="")),"megfelel a választott feltételeknek","-")</f>
        <v>megfelel a választott feltételeknek</v>
      </c>
      <c r="D850" s="5" t="s">
        <v>8367</v>
      </c>
      <c r="E850" s="1">
        <v>19.718366666666665</v>
      </c>
      <c r="F850" s="1">
        <v>48.106500000000004</v>
      </c>
      <c r="G850" s="5"/>
      <c r="H850" s="5" t="s">
        <v>8368</v>
      </c>
      <c r="I850" s="5">
        <v>15370</v>
      </c>
      <c r="J850" s="5" t="s">
        <v>35</v>
      </c>
      <c r="K850" s="5" t="s">
        <v>3</v>
      </c>
      <c r="L850" s="5" t="s">
        <v>3</v>
      </c>
      <c r="M850" s="5" t="s">
        <v>3</v>
      </c>
      <c r="N850" s="5">
        <v>1408</v>
      </c>
      <c r="O850" s="5">
        <v>1409</v>
      </c>
      <c r="P850" s="5">
        <v>1580</v>
      </c>
      <c r="Q850" s="5" t="s">
        <v>827</v>
      </c>
      <c r="R850" s="5" t="s">
        <v>2766</v>
      </c>
      <c r="S850" s="5" t="s">
        <v>2767</v>
      </c>
      <c r="T850" s="2" t="s">
        <v>31600</v>
      </c>
      <c r="U850" s="6" t="s">
        <v>8367</v>
      </c>
      <c r="V850" s="6"/>
      <c r="W850" s="6" t="s">
        <v>20</v>
      </c>
      <c r="X850" s="6" t="s">
        <v>8369</v>
      </c>
      <c r="Y850" s="6">
        <v>2</v>
      </c>
      <c r="Z850" s="6" t="s">
        <v>8370</v>
      </c>
      <c r="AA850" s="6" t="s">
        <v>8371</v>
      </c>
      <c r="AB850" s="6" t="s">
        <v>8372</v>
      </c>
      <c r="AC850" s="6" t="s">
        <v>8373</v>
      </c>
      <c r="AD850" s="6" t="s">
        <v>8374</v>
      </c>
      <c r="AE850" s="7" t="s">
        <v>47</v>
      </c>
      <c r="AF850" s="7" t="s">
        <v>8375</v>
      </c>
      <c r="AG850" s="7"/>
      <c r="AH850" s="7" t="s">
        <v>28503</v>
      </c>
      <c r="AI850" s="7" t="s">
        <v>8376</v>
      </c>
      <c r="AJ850" s="8" t="s">
        <v>8377</v>
      </c>
      <c r="AK850" s="8" t="s">
        <v>8371</v>
      </c>
      <c r="AL850" s="8" t="s">
        <v>28504</v>
      </c>
      <c r="AM850" s="8" t="s">
        <v>8378</v>
      </c>
      <c r="AN850" s="72" t="s">
        <v>31567</v>
      </c>
    </row>
    <row r="851" spans="2:40" ht="15.75" hidden="1">
      <c r="B851" s="85" t="str">
        <f>IF(AND(OR(W851='Haladó kereső'!$E$15,'Haladó kereső'!$E$15=""),OR(T851='Haladó kereső'!$E$14,'Haladó kereső'!$E$14=""),OR(O851&gt;='Haladó kereső'!$E$12,'Haladó kereső'!$E$12=""),OR(U851='Haladó kereső'!$E$16,'Haladó kereső'!$E$16=""),OR(O851&lt;='Haladó kereső'!$E$13,'Haladó kereső'!$E$13=""),OR(Y851='Haladó kereső'!$E$17,'Haladó kereső'!$E$17=""),OR(S851='Haladó kereső'!$E$10,'Haladó kereső'!$E$10=""),OR(Q851='Haladó kereső'!$E$9,'Haladó kereső'!$E$9="",'Haladó kereső'!$E$9="összes"),OR(J851='Haladó kereső'!$E$11,'Haladó kereső'!$E$11="")),"megfelel a választott feltételeknek","-")</f>
        <v>megfelel a választott feltételeknek</v>
      </c>
      <c r="D851" s="5" t="s">
        <v>8379</v>
      </c>
      <c r="E851" s="1">
        <v>18.7501</v>
      </c>
      <c r="F851" s="1">
        <v>47.44103333333333</v>
      </c>
      <c r="G851" s="5"/>
      <c r="H851" s="5" t="s">
        <v>8380</v>
      </c>
      <c r="I851" s="5">
        <v>2316</v>
      </c>
      <c r="J851" s="5" t="s">
        <v>35</v>
      </c>
      <c r="K851" s="5" t="s">
        <v>555</v>
      </c>
      <c r="L851" s="5" t="s">
        <v>3</v>
      </c>
      <c r="M851" s="5" t="s">
        <v>3</v>
      </c>
      <c r="N851" s="5">
        <v>4323</v>
      </c>
      <c r="O851" s="5">
        <v>4310</v>
      </c>
      <c r="P851" s="5">
        <v>5327</v>
      </c>
      <c r="Q851" s="5" t="s">
        <v>4</v>
      </c>
      <c r="R851" s="5" t="s">
        <v>522</v>
      </c>
      <c r="S851" s="5" t="s">
        <v>523</v>
      </c>
      <c r="T851" s="2" t="s">
        <v>31599</v>
      </c>
      <c r="U851" s="6" t="s">
        <v>3</v>
      </c>
      <c r="V851" s="6"/>
      <c r="W851" s="6" t="s">
        <v>7</v>
      </c>
      <c r="X851" s="6" t="s">
        <v>3</v>
      </c>
      <c r="Y851" s="6" t="s">
        <v>3</v>
      </c>
      <c r="Z851" s="6" t="s">
        <v>3</v>
      </c>
      <c r="AA851" s="6" t="s">
        <v>8381</v>
      </c>
      <c r="AB851" s="6" t="s">
        <v>3</v>
      </c>
      <c r="AC851" s="6" t="s">
        <v>8382</v>
      </c>
      <c r="AD851" s="6" t="s">
        <v>8383</v>
      </c>
      <c r="AE851" s="7" t="s">
        <v>47</v>
      </c>
      <c r="AF851" s="7" t="s">
        <v>8384</v>
      </c>
      <c r="AG851" s="7"/>
      <c r="AH851" s="7" t="s">
        <v>8385</v>
      </c>
      <c r="AI851" s="7" t="s">
        <v>8386</v>
      </c>
      <c r="AJ851" s="8" t="s">
        <v>8387</v>
      </c>
      <c r="AK851" s="8" t="s">
        <v>8381</v>
      </c>
      <c r="AL851" s="8" t="s">
        <v>8385</v>
      </c>
      <c r="AM851" s="8" t="s">
        <v>8388</v>
      </c>
      <c r="AN851" s="72" t="s">
        <v>31567</v>
      </c>
    </row>
    <row r="852" spans="2:40" ht="30" hidden="1">
      <c r="B852" s="85" t="str">
        <f>IF(AND(OR(W852='Haladó kereső'!$E$15,'Haladó kereső'!$E$15=""),OR(T852='Haladó kereső'!$E$14,'Haladó kereső'!$E$14=""),OR(O852&gt;='Haladó kereső'!$E$12,'Haladó kereső'!$E$12=""),OR(U852='Haladó kereső'!$E$16,'Haladó kereső'!$E$16=""),OR(O852&lt;='Haladó kereső'!$E$13,'Haladó kereső'!$E$13=""),OR(Y852='Haladó kereső'!$E$17,'Haladó kereső'!$E$17=""),OR(S852='Haladó kereső'!$E$10,'Haladó kereső'!$E$10=""),OR(Q852='Haladó kereső'!$E$9,'Haladó kereső'!$E$9="",'Haladó kereső'!$E$9="összes"),OR(J852='Haladó kereső'!$E$11,'Haladó kereső'!$E$11="")),"megfelel a választott feltételeknek","-")</f>
        <v>megfelel a választott feltételeknek</v>
      </c>
      <c r="D852" s="5" t="s">
        <v>8389</v>
      </c>
      <c r="E852" s="1">
        <v>22.354000000000003</v>
      </c>
      <c r="F852" s="1">
        <v>47.839633333333339</v>
      </c>
      <c r="G852" s="5"/>
      <c r="H852" s="5" t="s">
        <v>8390</v>
      </c>
      <c r="I852" s="5">
        <v>23250</v>
      </c>
      <c r="J852" s="5" t="s">
        <v>35</v>
      </c>
      <c r="K852" s="5" t="s">
        <v>3</v>
      </c>
      <c r="L852" s="5" t="s">
        <v>3</v>
      </c>
      <c r="M852" s="5" t="s">
        <v>3</v>
      </c>
      <c r="N852" s="5">
        <v>1866</v>
      </c>
      <c r="O852" s="5">
        <v>1854</v>
      </c>
      <c r="P852" s="5">
        <v>2734</v>
      </c>
      <c r="Q852" s="5" t="s">
        <v>416</v>
      </c>
      <c r="R852" s="5" t="s">
        <v>8391</v>
      </c>
      <c r="S852" s="5" t="s">
        <v>8392</v>
      </c>
      <c r="T852" s="2" t="s">
        <v>31600</v>
      </c>
      <c r="U852" s="6" t="s">
        <v>8389</v>
      </c>
      <c r="V852" s="6"/>
      <c r="W852" s="6" t="s">
        <v>20</v>
      </c>
      <c r="X852" s="6" t="s">
        <v>8393</v>
      </c>
      <c r="Y852" s="6">
        <v>2</v>
      </c>
      <c r="Z852" s="6" t="s">
        <v>8394</v>
      </c>
      <c r="AA852" s="6" t="s">
        <v>8395</v>
      </c>
      <c r="AB852" s="6" t="s">
        <v>8396</v>
      </c>
      <c r="AC852" s="6" t="s">
        <v>8397</v>
      </c>
      <c r="AD852" s="6" t="s">
        <v>8398</v>
      </c>
      <c r="AE852" s="7" t="s">
        <v>3778</v>
      </c>
      <c r="AF852" s="7" t="s">
        <v>8399</v>
      </c>
      <c r="AG852" s="7"/>
      <c r="AH852" s="7" t="s">
        <v>28505</v>
      </c>
      <c r="AI852" s="7" t="s">
        <v>8397</v>
      </c>
      <c r="AJ852" s="8" t="s">
        <v>8400</v>
      </c>
      <c r="AK852" s="8" t="s">
        <v>8401</v>
      </c>
      <c r="AL852" s="8" t="s">
        <v>28506</v>
      </c>
      <c r="AM852" s="8" t="s">
        <v>8397</v>
      </c>
      <c r="AN852" s="72" t="s">
        <v>31567</v>
      </c>
    </row>
    <row r="853" spans="2:40" ht="15.75" hidden="1">
      <c r="B853" s="85" t="str">
        <f>IF(AND(OR(W853='Haladó kereső'!$E$15,'Haladó kereső'!$E$15=""),OR(T853='Haladó kereső'!$E$14,'Haladó kereső'!$E$14=""),OR(O853&gt;='Haladó kereső'!$E$12,'Haladó kereső'!$E$12=""),OR(U853='Haladó kereső'!$E$16,'Haladó kereső'!$E$16=""),OR(O853&lt;='Haladó kereső'!$E$13,'Haladó kereső'!$E$13=""),OR(Y853='Haladó kereső'!$E$17,'Haladó kereső'!$E$17=""),OR(S853='Haladó kereső'!$E$10,'Haladó kereső'!$E$10=""),OR(Q853='Haladó kereső'!$E$9,'Haladó kereső'!$E$9="",'Haladó kereső'!$E$9="összes"),OR(J853='Haladó kereső'!$E$11,'Haladó kereső'!$E$11="")),"megfelel a választott feltételeknek","-")</f>
        <v>megfelel a választott feltételeknek</v>
      </c>
      <c r="D853" s="5" t="s">
        <v>8082</v>
      </c>
      <c r="E853" s="1">
        <v>20.452500000000001</v>
      </c>
      <c r="F853" s="1">
        <v>46.671166666666664</v>
      </c>
      <c r="G853" s="5"/>
      <c r="H853" s="5" t="s">
        <v>8402</v>
      </c>
      <c r="I853" s="5">
        <v>19974</v>
      </c>
      <c r="J853" s="5" t="s">
        <v>35</v>
      </c>
      <c r="K853" s="5" t="s">
        <v>3</v>
      </c>
      <c r="L853" s="5" t="s">
        <v>3</v>
      </c>
      <c r="M853" s="5" t="s">
        <v>3</v>
      </c>
      <c r="N853" s="5">
        <v>2028</v>
      </c>
      <c r="O853" s="5">
        <v>2002</v>
      </c>
      <c r="P853" s="5">
        <v>7171</v>
      </c>
      <c r="Q853" s="5" t="s">
        <v>556</v>
      </c>
      <c r="R853" s="5" t="s">
        <v>1268</v>
      </c>
      <c r="S853" s="5" t="s">
        <v>1269</v>
      </c>
      <c r="T853" s="2" t="s">
        <v>31600</v>
      </c>
      <c r="U853" s="6" t="s">
        <v>8082</v>
      </c>
      <c r="V853" s="6"/>
      <c r="W853" s="6" t="s">
        <v>20</v>
      </c>
      <c r="X853" s="6" t="s">
        <v>8083</v>
      </c>
      <c r="Y853" s="6">
        <v>2</v>
      </c>
      <c r="Z853" s="6" t="s">
        <v>8084</v>
      </c>
      <c r="AA853" s="6" t="s">
        <v>8092</v>
      </c>
      <c r="AB853" s="6" t="s">
        <v>8403</v>
      </c>
      <c r="AC853" s="6" t="s">
        <v>8404</v>
      </c>
      <c r="AD853" s="6" t="s">
        <v>8405</v>
      </c>
      <c r="AE853" s="7" t="s">
        <v>47</v>
      </c>
      <c r="AF853" s="7" t="s">
        <v>8406</v>
      </c>
      <c r="AG853" s="7"/>
      <c r="AH853" s="7" t="s">
        <v>8093</v>
      </c>
      <c r="AI853" s="7" t="s">
        <v>8404</v>
      </c>
      <c r="AJ853" s="8" t="s">
        <v>8091</v>
      </c>
      <c r="AK853" s="8" t="s">
        <v>8092</v>
      </c>
      <c r="AL853" s="8" t="s">
        <v>8093</v>
      </c>
      <c r="AM853" s="8" t="s">
        <v>8404</v>
      </c>
      <c r="AN853" s="72" t="s">
        <v>31567</v>
      </c>
    </row>
    <row r="854" spans="2:40" ht="30" hidden="1">
      <c r="B854" s="85" t="str">
        <f>IF(AND(OR(W854='Haladó kereső'!$E$15,'Haladó kereső'!$E$15=""),OR(T854='Haladó kereső'!$E$14,'Haladó kereső'!$E$14=""),OR(O854&gt;='Haladó kereső'!$E$12,'Haladó kereső'!$E$12=""),OR(U854='Haladó kereső'!$E$16,'Haladó kereső'!$E$16=""),OR(O854&lt;='Haladó kereső'!$E$13,'Haladó kereső'!$E$13=""),OR(Y854='Haladó kereső'!$E$17,'Haladó kereső'!$E$17=""),OR(S854='Haladó kereső'!$E$10,'Haladó kereső'!$E$10=""),OR(Q854='Haladó kereső'!$E$9,'Haladó kereső'!$E$9="",'Haladó kereső'!$E$9="összes"),OR(J854='Haladó kereső'!$E$11,'Haladó kereső'!$E$11="")),"megfelel a választott feltételeknek","-")</f>
        <v>megfelel a választott feltételeknek</v>
      </c>
      <c r="D854" s="5" t="s">
        <v>8407</v>
      </c>
      <c r="E854" s="1">
        <v>18.736433333333334</v>
      </c>
      <c r="F854" s="1">
        <v>46.441433333333329</v>
      </c>
      <c r="G854" s="5"/>
      <c r="H854" s="5" t="s">
        <v>8408</v>
      </c>
      <c r="I854" s="5">
        <v>24192</v>
      </c>
      <c r="J854" s="5" t="s">
        <v>35</v>
      </c>
      <c r="K854" s="5" t="s">
        <v>3</v>
      </c>
      <c r="L854" s="5" t="s">
        <v>3</v>
      </c>
      <c r="M854" s="5" t="s">
        <v>3</v>
      </c>
      <c r="N854" s="5">
        <v>710</v>
      </c>
      <c r="O854" s="5">
        <v>718</v>
      </c>
      <c r="P854" s="5">
        <v>1070</v>
      </c>
      <c r="Q854" s="5" t="s">
        <v>750</v>
      </c>
      <c r="R854" s="5" t="s">
        <v>4078</v>
      </c>
      <c r="S854" s="5" t="s">
        <v>4079</v>
      </c>
      <c r="T854" s="2" t="s">
        <v>31600</v>
      </c>
      <c r="U854" s="6" t="s">
        <v>4076</v>
      </c>
      <c r="V854" s="6"/>
      <c r="W854" s="6" t="s">
        <v>40</v>
      </c>
      <c r="X854" s="6" t="s">
        <v>4080</v>
      </c>
      <c r="Y854" s="6">
        <v>2</v>
      </c>
      <c r="Z854" s="6" t="s">
        <v>4081</v>
      </c>
      <c r="AA854" s="6" t="s">
        <v>8409</v>
      </c>
      <c r="AB854" s="6" t="s">
        <v>8410</v>
      </c>
      <c r="AC854" s="6" t="s">
        <v>8411</v>
      </c>
      <c r="AD854" s="6" t="s">
        <v>8412</v>
      </c>
      <c r="AE854" s="7" t="s">
        <v>47</v>
      </c>
      <c r="AF854" s="7" t="s">
        <v>8413</v>
      </c>
      <c r="AG854" s="7"/>
      <c r="AH854" s="7" t="s">
        <v>28507</v>
      </c>
      <c r="AI854" s="7" t="s">
        <v>8411</v>
      </c>
      <c r="AJ854" s="8" t="s">
        <v>4089</v>
      </c>
      <c r="AK854" s="8" t="s">
        <v>4082</v>
      </c>
      <c r="AL854" s="8" t="s">
        <v>28508</v>
      </c>
      <c r="AM854" s="8" t="s">
        <v>4090</v>
      </c>
      <c r="AN854" s="72" t="s">
        <v>31567</v>
      </c>
    </row>
    <row r="855" spans="2:40" ht="30" hidden="1">
      <c r="B855" s="85" t="str">
        <f>IF(AND(OR(W855='Haladó kereső'!$E$15,'Haladó kereső'!$E$15=""),OR(T855='Haladó kereső'!$E$14,'Haladó kereső'!$E$14=""),OR(O855&gt;='Haladó kereső'!$E$12,'Haladó kereső'!$E$12=""),OR(U855='Haladó kereső'!$E$16,'Haladó kereső'!$E$16=""),OR(O855&lt;='Haladó kereső'!$E$13,'Haladó kereső'!$E$13=""),OR(Y855='Haladó kereső'!$E$17,'Haladó kereső'!$E$17=""),OR(S855='Haladó kereső'!$E$10,'Haladó kereső'!$E$10=""),OR(Q855='Haladó kereső'!$E$9,'Haladó kereső'!$E$9="",'Haladó kereső'!$E$9="összes"),OR(J855='Haladó kereső'!$E$11,'Haladó kereső'!$E$11="")),"megfelel a választott feltételeknek","-")</f>
        <v>megfelel a választott feltételeknek</v>
      </c>
      <c r="D855" s="5" t="s">
        <v>8414</v>
      </c>
      <c r="E855" s="1">
        <v>18.822466666666667</v>
      </c>
      <c r="F855" s="1">
        <v>46.459200000000003</v>
      </c>
      <c r="G855" s="5"/>
      <c r="H855" s="5" t="s">
        <v>8415</v>
      </c>
      <c r="I855" s="5">
        <v>18980</v>
      </c>
      <c r="J855" s="5" t="s">
        <v>35</v>
      </c>
      <c r="K855" s="5" t="s">
        <v>555</v>
      </c>
      <c r="L855" s="5" t="s">
        <v>3</v>
      </c>
      <c r="M855" s="5" t="s">
        <v>3</v>
      </c>
      <c r="N855" s="5">
        <v>4294</v>
      </c>
      <c r="O855" s="5">
        <v>4283</v>
      </c>
      <c r="P855" s="5">
        <v>6754</v>
      </c>
      <c r="Q855" s="5" t="s">
        <v>750</v>
      </c>
      <c r="R855" s="5" t="s">
        <v>4078</v>
      </c>
      <c r="S855" s="5" t="s">
        <v>4079</v>
      </c>
      <c r="T855" s="2" t="s">
        <v>31599</v>
      </c>
      <c r="U855" s="6" t="s">
        <v>3</v>
      </c>
      <c r="V855" s="6"/>
      <c r="W855" s="6" t="s">
        <v>7</v>
      </c>
      <c r="X855" s="6" t="s">
        <v>3</v>
      </c>
      <c r="Y855" s="6" t="s">
        <v>3</v>
      </c>
      <c r="Z855" s="6" t="s">
        <v>3</v>
      </c>
      <c r="AA855" s="6" t="s">
        <v>8416</v>
      </c>
      <c r="AB855" s="6" t="s">
        <v>3</v>
      </c>
      <c r="AC855" s="6" t="s">
        <v>8417</v>
      </c>
      <c r="AD855" s="6" t="s">
        <v>8418</v>
      </c>
      <c r="AE855" s="7" t="s">
        <v>47</v>
      </c>
      <c r="AF855" s="7" t="s">
        <v>8419</v>
      </c>
      <c r="AG855" s="7"/>
      <c r="AH855" s="7" t="s">
        <v>28509</v>
      </c>
      <c r="AI855" s="7" t="s">
        <v>8420</v>
      </c>
      <c r="AJ855" s="8" t="s">
        <v>8421</v>
      </c>
      <c r="AK855" s="8" t="s">
        <v>8422</v>
      </c>
      <c r="AL855" s="8" t="s">
        <v>28510</v>
      </c>
      <c r="AM855" s="8" t="s">
        <v>8423</v>
      </c>
      <c r="AN855" s="72" t="s">
        <v>31567</v>
      </c>
    </row>
    <row r="856" spans="2:40" ht="30" hidden="1">
      <c r="B856" s="85" t="str">
        <f>IF(AND(OR(W856='Haladó kereső'!$E$15,'Haladó kereső'!$E$15=""),OR(T856='Haladó kereső'!$E$14,'Haladó kereső'!$E$14=""),OR(O856&gt;='Haladó kereső'!$E$12,'Haladó kereső'!$E$12=""),OR(U856='Haladó kereső'!$E$16,'Haladó kereső'!$E$16=""),OR(O856&lt;='Haladó kereső'!$E$13,'Haladó kereső'!$E$13=""),OR(Y856='Haladó kereső'!$E$17,'Haladó kereső'!$E$17=""),OR(S856='Haladó kereső'!$E$10,'Haladó kereső'!$E$10=""),OR(Q856='Haladó kereső'!$E$9,'Haladó kereső'!$E$9="",'Haladó kereső'!$E$9="összes"),OR(J856='Haladó kereső'!$E$11,'Haladó kereső'!$E$11="")),"megfelel a választott feltételeknek","-")</f>
        <v>megfelel a választott feltételeknek</v>
      </c>
      <c r="D856" s="5" t="s">
        <v>8424</v>
      </c>
      <c r="E856" s="1">
        <v>21.073166666666665</v>
      </c>
      <c r="F856" s="1">
        <v>48.419866666666664</v>
      </c>
      <c r="G856" s="5"/>
      <c r="H856" s="5" t="s">
        <v>8425</v>
      </c>
      <c r="I856" s="5">
        <v>2741</v>
      </c>
      <c r="J856" s="5" t="s">
        <v>35</v>
      </c>
      <c r="K856" s="5" t="s">
        <v>3</v>
      </c>
      <c r="L856" s="5" t="s">
        <v>3</v>
      </c>
      <c r="M856" s="5" t="s">
        <v>3</v>
      </c>
      <c r="N856" s="5">
        <v>435</v>
      </c>
      <c r="O856" s="5">
        <v>455</v>
      </c>
      <c r="P856" s="5">
        <v>1933</v>
      </c>
      <c r="Q856" s="5" t="s">
        <v>69</v>
      </c>
      <c r="R856" s="5" t="s">
        <v>721</v>
      </c>
      <c r="S856" s="5" t="s">
        <v>722</v>
      </c>
      <c r="T856" s="2" t="s">
        <v>31600</v>
      </c>
      <c r="U856" s="6" t="s">
        <v>723</v>
      </c>
      <c r="V856" s="6"/>
      <c r="W856" s="6" t="s">
        <v>40</v>
      </c>
      <c r="X856" s="6" t="s">
        <v>724</v>
      </c>
      <c r="Y856" s="6">
        <v>8</v>
      </c>
      <c r="Z856" s="6" t="s">
        <v>725</v>
      </c>
      <c r="AA856" s="6" t="s">
        <v>8426</v>
      </c>
      <c r="AB856" s="6" t="s">
        <v>8427</v>
      </c>
      <c r="AC856" s="6" t="s">
        <v>8428</v>
      </c>
      <c r="AD856" s="6" t="s">
        <v>3</v>
      </c>
      <c r="AE856" s="7" t="s">
        <v>47</v>
      </c>
      <c r="AF856" s="7" t="s">
        <v>8429</v>
      </c>
      <c r="AG856" s="7"/>
      <c r="AH856" s="7" t="s">
        <v>28511</v>
      </c>
      <c r="AI856" s="7" t="s">
        <v>8428</v>
      </c>
      <c r="AJ856" s="8" t="s">
        <v>731</v>
      </c>
      <c r="AK856" s="8" t="s">
        <v>732</v>
      </c>
      <c r="AL856" s="8" t="s">
        <v>27453</v>
      </c>
      <c r="AM856" s="8" t="s">
        <v>8430</v>
      </c>
      <c r="AN856" s="72" t="s">
        <v>31567</v>
      </c>
    </row>
    <row r="857" spans="2:40" ht="30" hidden="1">
      <c r="B857" s="85" t="str">
        <f>IF(AND(OR(W857='Haladó kereső'!$E$15,'Haladó kereső'!$E$15=""),OR(T857='Haladó kereső'!$E$14,'Haladó kereső'!$E$14=""),OR(O857&gt;='Haladó kereső'!$E$12,'Haladó kereső'!$E$12=""),OR(U857='Haladó kereső'!$E$16,'Haladó kereső'!$E$16=""),OR(O857&lt;='Haladó kereső'!$E$13,'Haladó kereső'!$E$13=""),OR(Y857='Haladó kereső'!$E$17,'Haladó kereső'!$E$17=""),OR(S857='Haladó kereső'!$E$10,'Haladó kereső'!$E$10=""),OR(Q857='Haladó kereső'!$E$9,'Haladó kereső'!$E$9="",'Haladó kereső'!$E$9="összes"),OR(J857='Haladó kereső'!$E$11,'Haladó kereső'!$E$11="")),"megfelel a választott feltételeknek","-")</f>
        <v>megfelel a választott feltételeknek</v>
      </c>
      <c r="D857" s="5" t="s">
        <v>8431</v>
      </c>
      <c r="E857" s="1">
        <v>18.918466666666667</v>
      </c>
      <c r="F857" s="1">
        <v>46.417366666666666</v>
      </c>
      <c r="G857" s="5"/>
      <c r="H857" s="5" t="s">
        <v>8432</v>
      </c>
      <c r="I857" s="5">
        <v>3230</v>
      </c>
      <c r="J857" s="5" t="s">
        <v>35</v>
      </c>
      <c r="K857" s="5" t="s">
        <v>3</v>
      </c>
      <c r="L857" s="5" t="s">
        <v>3</v>
      </c>
      <c r="M857" s="5" t="s">
        <v>3</v>
      </c>
      <c r="N857" s="5">
        <v>1740</v>
      </c>
      <c r="O857" s="5">
        <v>1726</v>
      </c>
      <c r="P857" s="5">
        <v>3199</v>
      </c>
      <c r="Q857" s="5" t="s">
        <v>358</v>
      </c>
      <c r="R857" s="5" t="s">
        <v>2924</v>
      </c>
      <c r="S857" s="5" t="s">
        <v>2925</v>
      </c>
      <c r="T857" s="2" t="s">
        <v>31600</v>
      </c>
      <c r="U857" s="6" t="s">
        <v>8431</v>
      </c>
      <c r="V857" s="6"/>
      <c r="W857" s="6" t="s">
        <v>20</v>
      </c>
      <c r="X857" s="6" t="s">
        <v>8433</v>
      </c>
      <c r="Y857" s="6">
        <v>2</v>
      </c>
      <c r="Z857" s="6" t="s">
        <v>8434</v>
      </c>
      <c r="AA857" s="6" t="s">
        <v>8435</v>
      </c>
      <c r="AB857" s="6" t="s">
        <v>8436</v>
      </c>
      <c r="AC857" s="6" t="s">
        <v>8437</v>
      </c>
      <c r="AD857" s="6" t="s">
        <v>8438</v>
      </c>
      <c r="AE857" s="7" t="s">
        <v>47</v>
      </c>
      <c r="AF857" s="7" t="s">
        <v>8439</v>
      </c>
      <c r="AG857" s="7"/>
      <c r="AH857" s="7" t="s">
        <v>28512</v>
      </c>
      <c r="AI857" s="7" t="s">
        <v>8440</v>
      </c>
      <c r="AJ857" s="8" t="s">
        <v>8441</v>
      </c>
      <c r="AK857" s="8" t="s">
        <v>8442</v>
      </c>
      <c r="AL857" s="8" t="s">
        <v>28513</v>
      </c>
      <c r="AM857" s="8" t="s">
        <v>8443</v>
      </c>
      <c r="AN857" s="72" t="s">
        <v>31567</v>
      </c>
    </row>
    <row r="858" spans="2:40" ht="15.75" hidden="1">
      <c r="B858" s="85" t="str">
        <f>IF(AND(OR(W858='Haladó kereső'!$E$15,'Haladó kereső'!$E$15=""),OR(T858='Haladó kereső'!$E$14,'Haladó kereső'!$E$14=""),OR(O858&gt;='Haladó kereső'!$E$12,'Haladó kereső'!$E$12=""),OR(U858='Haladó kereső'!$E$16,'Haladó kereső'!$E$16=""),OR(O858&lt;='Haladó kereső'!$E$13,'Haladó kereső'!$E$13=""),OR(Y858='Haladó kereső'!$E$17,'Haladó kereső'!$E$17=""),OR(S858='Haladó kereső'!$E$10,'Haladó kereső'!$E$10=""),OR(Q858='Haladó kereső'!$E$9,'Haladó kereső'!$E$9="",'Haladó kereső'!$E$9="összes"),OR(J858='Haladó kereső'!$E$11,'Haladó kereső'!$E$11="")),"megfelel a választott feltételeknek","-")</f>
        <v>megfelel a választott feltételeknek</v>
      </c>
      <c r="D858" s="5" t="s">
        <v>8444</v>
      </c>
      <c r="E858" s="1">
        <v>21.0596</v>
      </c>
      <c r="F858" s="1">
        <v>48.353000000000002</v>
      </c>
      <c r="G858" s="5"/>
      <c r="H858" s="5" t="s">
        <v>8445</v>
      </c>
      <c r="I858" s="5">
        <v>12557</v>
      </c>
      <c r="J858" s="5" t="s">
        <v>35</v>
      </c>
      <c r="K858" s="5" t="s">
        <v>3</v>
      </c>
      <c r="L858" s="5" t="s">
        <v>3</v>
      </c>
      <c r="M858" s="5" t="s">
        <v>3</v>
      </c>
      <c r="N858" s="5">
        <v>355</v>
      </c>
      <c r="O858" s="5">
        <v>348</v>
      </c>
      <c r="P858" s="5">
        <v>977</v>
      </c>
      <c r="Q858" s="5" t="s">
        <v>69</v>
      </c>
      <c r="R858" s="5" t="s">
        <v>721</v>
      </c>
      <c r="S858" s="5" t="s">
        <v>722</v>
      </c>
      <c r="T858" s="2" t="s">
        <v>31600</v>
      </c>
      <c r="U858" s="6" t="s">
        <v>8446</v>
      </c>
      <c r="V858" s="6"/>
      <c r="W858" s="6" t="s">
        <v>40</v>
      </c>
      <c r="X858" s="6" t="s">
        <v>8447</v>
      </c>
      <c r="Y858" s="6">
        <v>2</v>
      </c>
      <c r="Z858" s="6" t="s">
        <v>8448</v>
      </c>
      <c r="AA858" s="6" t="s">
        <v>8449</v>
      </c>
      <c r="AB858" s="6">
        <v>0</v>
      </c>
      <c r="AC858" s="6" t="s">
        <v>8450</v>
      </c>
      <c r="AD858" s="6" t="s">
        <v>3</v>
      </c>
      <c r="AE858" s="7" t="s">
        <v>8451</v>
      </c>
      <c r="AF858" s="7" t="s">
        <v>8452</v>
      </c>
      <c r="AG858" s="7"/>
      <c r="AH858" s="7" t="s">
        <v>8453</v>
      </c>
      <c r="AI858" s="7" t="s">
        <v>8454</v>
      </c>
      <c r="AJ858" s="8" t="s">
        <v>8455</v>
      </c>
      <c r="AK858" s="8" t="s">
        <v>8456</v>
      </c>
      <c r="AL858" s="8" t="s">
        <v>28514</v>
      </c>
      <c r="AM858" s="8" t="s">
        <v>8458</v>
      </c>
      <c r="AN858" s="72" t="s">
        <v>31567</v>
      </c>
    </row>
    <row r="859" spans="2:40" ht="15.75" hidden="1">
      <c r="B859" s="85" t="str">
        <f>IF(AND(OR(W859='Haladó kereső'!$E$15,'Haladó kereső'!$E$15=""),OR(T859='Haladó kereső'!$E$14,'Haladó kereső'!$E$14=""),OR(O859&gt;='Haladó kereső'!$E$12,'Haladó kereső'!$E$12=""),OR(U859='Haladó kereső'!$E$16,'Haladó kereső'!$E$16=""),OR(O859&lt;='Haladó kereső'!$E$13,'Haladó kereső'!$E$13=""),OR(Y859='Haladó kereső'!$E$17,'Haladó kereső'!$E$17=""),OR(S859='Haladó kereső'!$E$10,'Haladó kereső'!$E$10=""),OR(Q859='Haladó kereső'!$E$9,'Haladó kereső'!$E$9="",'Haladó kereső'!$E$9="összes"),OR(J859='Haladó kereső'!$E$11,'Haladó kereső'!$E$11="")),"megfelel a választott feltételeknek","-")</f>
        <v>megfelel a választott feltételeknek</v>
      </c>
      <c r="D859" s="5" t="s">
        <v>238</v>
      </c>
      <c r="E859" s="1">
        <v>17.201999999999998</v>
      </c>
      <c r="F859" s="1">
        <v>47.603100000000005</v>
      </c>
      <c r="G859" s="5"/>
      <c r="H859" s="5" t="s">
        <v>8459</v>
      </c>
      <c r="I859" s="5">
        <v>33996</v>
      </c>
      <c r="J859" s="5" t="s">
        <v>35</v>
      </c>
      <c r="K859" s="5" t="s">
        <v>3</v>
      </c>
      <c r="L859" s="5" t="s">
        <v>3</v>
      </c>
      <c r="M859" s="5" t="s">
        <v>3</v>
      </c>
      <c r="N859" s="5">
        <v>1942</v>
      </c>
      <c r="O859" s="5">
        <v>1931</v>
      </c>
      <c r="P859" s="5">
        <v>2879</v>
      </c>
      <c r="Q859" s="5" t="s">
        <v>136</v>
      </c>
      <c r="R859" s="5" t="s">
        <v>236</v>
      </c>
      <c r="S859" s="5" t="s">
        <v>237</v>
      </c>
      <c r="T859" s="2" t="s">
        <v>31600</v>
      </c>
      <c r="U859" s="6" t="s">
        <v>238</v>
      </c>
      <c r="V859" s="6"/>
      <c r="W859" s="6" t="s">
        <v>20</v>
      </c>
      <c r="X859" s="6" t="s">
        <v>239</v>
      </c>
      <c r="Y859" s="6">
        <v>3</v>
      </c>
      <c r="Z859" s="6" t="s">
        <v>240</v>
      </c>
      <c r="AA859" s="6" t="s">
        <v>8460</v>
      </c>
      <c r="AB859" s="6">
        <v>96279142</v>
      </c>
      <c r="AC859" s="6" t="s">
        <v>8461</v>
      </c>
      <c r="AD859" s="6" t="s">
        <v>8462</v>
      </c>
      <c r="AE859" s="7" t="s">
        <v>47</v>
      </c>
      <c r="AF859" s="7" t="s">
        <v>8463</v>
      </c>
      <c r="AG859" s="7"/>
      <c r="AH859" s="7" t="s">
        <v>28515</v>
      </c>
      <c r="AI859" s="7" t="s">
        <v>8461</v>
      </c>
      <c r="AJ859" s="8" t="s">
        <v>246</v>
      </c>
      <c r="AK859" s="8" t="s">
        <v>247</v>
      </c>
      <c r="AL859" s="8" t="s">
        <v>248</v>
      </c>
      <c r="AM859" s="8" t="s">
        <v>249</v>
      </c>
      <c r="AN859" s="72" t="s">
        <v>31567</v>
      </c>
    </row>
    <row r="860" spans="2:40" ht="30" hidden="1">
      <c r="B860" s="85" t="str">
        <f>IF(AND(OR(W860='Haladó kereső'!$E$15,'Haladó kereső'!$E$15=""),OR(T860='Haladó kereső'!$E$14,'Haladó kereső'!$E$14=""),OR(O860&gt;='Haladó kereső'!$E$12,'Haladó kereső'!$E$12=""),OR(U860='Haladó kereső'!$E$16,'Haladó kereső'!$E$16=""),OR(O860&lt;='Haladó kereső'!$E$13,'Haladó kereső'!$E$13=""),OR(Y860='Haladó kereső'!$E$17,'Haladó kereső'!$E$17=""),OR(S860='Haladó kereső'!$E$10,'Haladó kereső'!$E$10=""),OR(Q860='Haladó kereső'!$E$9,'Haladó kereső'!$E$9="",'Haladó kereső'!$E$9="összes"),OR(J860='Haladó kereső'!$E$11,'Haladó kereső'!$E$11="")),"megfelel a választott feltételeknek","-")</f>
        <v>megfelel a választott feltételeknek</v>
      </c>
      <c r="D860" s="5" t="s">
        <v>8464</v>
      </c>
      <c r="E860" s="1">
        <v>17.633533333333332</v>
      </c>
      <c r="F860" s="1">
        <v>47.202200000000005</v>
      </c>
      <c r="G860" s="5"/>
      <c r="H860" s="5" t="s">
        <v>8465</v>
      </c>
      <c r="I860" s="5">
        <v>10250</v>
      </c>
      <c r="J860" s="5" t="s">
        <v>35</v>
      </c>
      <c r="K860" s="5" t="s">
        <v>3</v>
      </c>
      <c r="L860" s="5" t="s">
        <v>3</v>
      </c>
      <c r="M860" s="5" t="s">
        <v>3</v>
      </c>
      <c r="N860" s="5">
        <v>368</v>
      </c>
      <c r="O860" s="5">
        <v>375</v>
      </c>
      <c r="P860" s="5">
        <v>1005</v>
      </c>
      <c r="Q860" s="5" t="s">
        <v>176</v>
      </c>
      <c r="R860" s="5" t="s">
        <v>5756</v>
      </c>
      <c r="S860" s="5" t="s">
        <v>431</v>
      </c>
      <c r="T860" s="2" t="s">
        <v>31600</v>
      </c>
      <c r="U860" s="6" t="s">
        <v>5757</v>
      </c>
      <c r="V860" s="6"/>
      <c r="W860" s="6" t="s">
        <v>40</v>
      </c>
      <c r="X860" s="6" t="s">
        <v>5758</v>
      </c>
      <c r="Y860" s="6">
        <v>3</v>
      </c>
      <c r="Z860" s="6" t="s">
        <v>5759</v>
      </c>
      <c r="AA860" s="6" t="s">
        <v>8466</v>
      </c>
      <c r="AB860" s="6" t="s">
        <v>8467</v>
      </c>
      <c r="AC860" s="6" t="s">
        <v>8468</v>
      </c>
      <c r="AD860" s="6" t="s">
        <v>8469</v>
      </c>
      <c r="AE860" s="7" t="s">
        <v>47</v>
      </c>
      <c r="AF860" s="7" t="s">
        <v>8470</v>
      </c>
      <c r="AG860" s="7"/>
      <c r="AH860" s="7" t="s">
        <v>28516</v>
      </c>
      <c r="AI860" s="7" t="s">
        <v>8468</v>
      </c>
      <c r="AJ860" s="8" t="s">
        <v>5766</v>
      </c>
      <c r="AK860" s="8" t="s">
        <v>5767</v>
      </c>
      <c r="AL860" s="8" t="s">
        <v>28133</v>
      </c>
      <c r="AM860" s="8" t="s">
        <v>5768</v>
      </c>
      <c r="AN860" s="72" t="s">
        <v>31567</v>
      </c>
    </row>
    <row r="861" spans="2:40" ht="15.75" hidden="1">
      <c r="B861" s="85" t="str">
        <f>IF(AND(OR(W861='Haladó kereső'!$E$15,'Haladó kereső'!$E$15=""),OR(T861='Haladó kereső'!$E$14,'Haladó kereső'!$E$14=""),OR(O861&gt;='Haladó kereső'!$E$12,'Haladó kereső'!$E$12=""),OR(U861='Haladó kereső'!$E$16,'Haladó kereső'!$E$16=""),OR(O861&lt;='Haladó kereső'!$E$13,'Haladó kereső'!$E$13=""),OR(Y861='Haladó kereső'!$E$17,'Haladó kereső'!$E$17=""),OR(S861='Haladó kereső'!$E$10,'Haladó kereső'!$E$10=""),OR(Q861='Haladó kereső'!$E$9,'Haladó kereső'!$E$9="",'Haladó kereső'!$E$9="összes"),OR(J861='Haladó kereső'!$E$11,'Haladó kereső'!$E$11="")),"megfelel a választott feltételeknek","-")</f>
        <v>megfelel a választott feltételeknek</v>
      </c>
      <c r="D861" s="5" t="s">
        <v>8472</v>
      </c>
      <c r="E861" s="1">
        <v>20.305700000000002</v>
      </c>
      <c r="F861" s="1">
        <v>48.183433333333333</v>
      </c>
      <c r="G861" s="5"/>
      <c r="H861" s="5" t="s">
        <v>8473</v>
      </c>
      <c r="I861" s="5">
        <v>34272</v>
      </c>
      <c r="J861" s="5" t="s">
        <v>35</v>
      </c>
      <c r="K861" s="5" t="s">
        <v>3</v>
      </c>
      <c r="L861" s="5" t="s">
        <v>3</v>
      </c>
      <c r="M861" s="5" t="s">
        <v>3</v>
      </c>
      <c r="N861" s="5">
        <v>2047</v>
      </c>
      <c r="O861" s="5">
        <v>2060</v>
      </c>
      <c r="P861" s="5">
        <v>548</v>
      </c>
      <c r="Q861" s="5" t="s">
        <v>69</v>
      </c>
      <c r="R861" s="5" t="s">
        <v>1234</v>
      </c>
      <c r="S861" s="5" t="s">
        <v>1235</v>
      </c>
      <c r="T861" s="2" t="s">
        <v>31599</v>
      </c>
      <c r="U861" s="6" t="s">
        <v>3</v>
      </c>
      <c r="V861" s="6"/>
      <c r="W861" s="6" t="s">
        <v>7</v>
      </c>
      <c r="X861" s="6" t="s">
        <v>3</v>
      </c>
      <c r="Y861" s="6" t="s">
        <v>3</v>
      </c>
      <c r="Z861" s="6" t="s">
        <v>3</v>
      </c>
      <c r="AA861" s="6" t="s">
        <v>8474</v>
      </c>
      <c r="AB861" s="6" t="s">
        <v>3</v>
      </c>
      <c r="AC861" s="6" t="s">
        <v>8475</v>
      </c>
      <c r="AD861" s="6" t="s">
        <v>8476</v>
      </c>
      <c r="AE861" s="7" t="s">
        <v>47</v>
      </c>
      <c r="AF861" s="7" t="s">
        <v>8477</v>
      </c>
      <c r="AG861" s="7"/>
      <c r="AH861" s="7" t="s">
        <v>28517</v>
      </c>
      <c r="AI861" s="7" t="s">
        <v>8478</v>
      </c>
      <c r="AJ861" s="8" t="s">
        <v>8479</v>
      </c>
      <c r="AK861" s="8" t="s">
        <v>8480</v>
      </c>
      <c r="AL861" s="8" t="s">
        <v>28518</v>
      </c>
      <c r="AM861" s="8" t="s">
        <v>8481</v>
      </c>
      <c r="AN861" s="72" t="s">
        <v>31567</v>
      </c>
    </row>
    <row r="862" spans="2:40" ht="30" hidden="1">
      <c r="B862" s="85" t="str">
        <f>IF(AND(OR(W862='Haladó kereső'!$E$15,'Haladó kereső'!$E$15=""),OR(T862='Haladó kereső'!$E$14,'Haladó kereső'!$E$14=""),OR(O862&gt;='Haladó kereső'!$E$12,'Haladó kereső'!$E$12=""),OR(U862='Haladó kereső'!$E$16,'Haladó kereső'!$E$16=""),OR(O862&lt;='Haladó kereső'!$E$13,'Haladó kereső'!$E$13=""),OR(Y862='Haladó kereső'!$E$17,'Haladó kereső'!$E$17=""),OR(S862='Haladó kereső'!$E$10,'Haladó kereső'!$E$10=""),OR(Q862='Haladó kereső'!$E$9,'Haladó kereső'!$E$9="",'Haladó kereső'!$E$9="összes"),OR(J862='Haladó kereső'!$E$11,'Haladó kereső'!$E$11="")),"megfelel a választott feltételeknek","-")</f>
        <v>megfelel a választott feltételeknek</v>
      </c>
      <c r="D862" s="5" t="s">
        <v>8482</v>
      </c>
      <c r="E862" s="1">
        <v>19.842333333333332</v>
      </c>
      <c r="F862" s="1">
        <v>47.3566</v>
      </c>
      <c r="G862" s="5"/>
      <c r="H862" s="5" t="s">
        <v>8483</v>
      </c>
      <c r="I862" s="5">
        <v>9122</v>
      </c>
      <c r="J862" s="5" t="s">
        <v>35</v>
      </c>
      <c r="K862" s="5" t="s">
        <v>3</v>
      </c>
      <c r="L862" s="5" t="s">
        <v>3</v>
      </c>
      <c r="M862" s="5" t="s">
        <v>3</v>
      </c>
      <c r="N862" s="5">
        <v>3599</v>
      </c>
      <c r="O862" s="5">
        <v>3569</v>
      </c>
      <c r="P862" s="5">
        <v>4010</v>
      </c>
      <c r="Q862" s="5" t="s">
        <v>163</v>
      </c>
      <c r="R862" s="5" t="s">
        <v>8484</v>
      </c>
      <c r="S862" s="5" t="s">
        <v>8485</v>
      </c>
      <c r="T862" s="2" t="s">
        <v>31599</v>
      </c>
      <c r="U862" s="6" t="s">
        <v>3</v>
      </c>
      <c r="V862" s="6"/>
      <c r="W862" s="6" t="s">
        <v>7</v>
      </c>
      <c r="X862" s="6" t="s">
        <v>3</v>
      </c>
      <c r="Y862" s="6" t="s">
        <v>3</v>
      </c>
      <c r="Z862" s="6" t="s">
        <v>3</v>
      </c>
      <c r="AA862" s="6" t="s">
        <v>8486</v>
      </c>
      <c r="AB862" s="6" t="s">
        <v>3</v>
      </c>
      <c r="AC862" s="6" t="s">
        <v>8487</v>
      </c>
      <c r="AD862" s="6" t="s">
        <v>8488</v>
      </c>
      <c r="AE862" s="7" t="s">
        <v>169</v>
      </c>
      <c r="AF862" s="7" t="s">
        <v>871</v>
      </c>
      <c r="AG862" s="7"/>
      <c r="AH862" s="7" t="s">
        <v>28519</v>
      </c>
      <c r="AI862" s="7" t="s">
        <v>8487</v>
      </c>
      <c r="AJ862" s="8" t="s">
        <v>8489</v>
      </c>
      <c r="AK862" s="8" t="s">
        <v>8486</v>
      </c>
      <c r="AL862" s="8" t="s">
        <v>28520</v>
      </c>
      <c r="AM862" s="8" t="s">
        <v>8487</v>
      </c>
      <c r="AN862" s="72" t="s">
        <v>31567</v>
      </c>
    </row>
    <row r="863" spans="2:40" ht="30" hidden="1">
      <c r="B863" s="85" t="str">
        <f>IF(AND(OR(W863='Haladó kereső'!$E$15,'Haladó kereső'!$E$15=""),OR(T863='Haladó kereső'!$E$14,'Haladó kereső'!$E$14=""),OR(O863&gt;='Haladó kereső'!$E$12,'Haladó kereső'!$E$12=""),OR(U863='Haladó kereső'!$E$16,'Haladó kereső'!$E$16=""),OR(O863&lt;='Haladó kereső'!$E$13,'Haladó kereső'!$E$13=""),OR(Y863='Haladó kereső'!$E$17,'Haladó kereső'!$E$17=""),OR(S863='Haladó kereső'!$E$10,'Haladó kereső'!$E$10=""),OR(Q863='Haladó kereső'!$E$9,'Haladó kereső'!$E$9="",'Haladó kereső'!$E$9="összes"),OR(J863='Haladó kereső'!$E$11,'Haladó kereső'!$E$11="")),"megfelel a választott feltételeknek","-")</f>
        <v>megfelel a választott feltételeknek</v>
      </c>
      <c r="D863" s="5" t="s">
        <v>8490</v>
      </c>
      <c r="E863" s="1">
        <v>18.486033333333335</v>
      </c>
      <c r="F863" s="1">
        <v>46.120566666666669</v>
      </c>
      <c r="G863" s="5"/>
      <c r="H863" s="5" t="s">
        <v>8491</v>
      </c>
      <c r="I863" s="5">
        <v>17835</v>
      </c>
      <c r="J863" s="5" t="s">
        <v>35</v>
      </c>
      <c r="K863" s="5" t="s">
        <v>3</v>
      </c>
      <c r="L863" s="5" t="s">
        <v>3</v>
      </c>
      <c r="M863" s="5" t="s">
        <v>3</v>
      </c>
      <c r="N863" s="5">
        <v>222</v>
      </c>
      <c r="O863" s="5">
        <v>221</v>
      </c>
      <c r="P863" s="5">
        <v>702</v>
      </c>
      <c r="Q863" s="5" t="s">
        <v>36</v>
      </c>
      <c r="R863" s="5" t="s">
        <v>1154</v>
      </c>
      <c r="S863" s="5" t="s">
        <v>1155</v>
      </c>
      <c r="T863" s="2" t="s">
        <v>31600</v>
      </c>
      <c r="U863" s="6" t="s">
        <v>8208</v>
      </c>
      <c r="V863" s="6"/>
      <c r="W863" s="6" t="s">
        <v>40</v>
      </c>
      <c r="X863" s="6" t="s">
        <v>8209</v>
      </c>
      <c r="Y863" s="6">
        <v>8</v>
      </c>
      <c r="Z863" s="6" t="s">
        <v>8210</v>
      </c>
      <c r="AA863" s="6" t="s">
        <v>8492</v>
      </c>
      <c r="AB863" s="6" t="s">
        <v>8493</v>
      </c>
      <c r="AC863" s="6" t="s">
        <v>8494</v>
      </c>
      <c r="AD863" s="6" t="s">
        <v>8495</v>
      </c>
      <c r="AE863" s="7" t="s">
        <v>47</v>
      </c>
      <c r="AF863" s="7" t="s">
        <v>8496</v>
      </c>
      <c r="AG863" s="7"/>
      <c r="AH863" s="7" t="s">
        <v>28521</v>
      </c>
      <c r="AI863" s="7" t="s">
        <v>8494</v>
      </c>
      <c r="AJ863" s="8" t="s">
        <v>8217</v>
      </c>
      <c r="AK863" s="8" t="s">
        <v>8218</v>
      </c>
      <c r="AL863" s="8" t="s">
        <v>8316</v>
      </c>
      <c r="AM863" s="8" t="s">
        <v>8219</v>
      </c>
      <c r="AN863" s="72" t="s">
        <v>31567</v>
      </c>
    </row>
    <row r="864" spans="2:40" ht="45" hidden="1">
      <c r="B864" s="85" t="str">
        <f>IF(AND(OR(W864='Haladó kereső'!$E$15,'Haladó kereső'!$E$15=""),OR(T864='Haladó kereső'!$E$14,'Haladó kereső'!$E$14=""),OR(O864&gt;='Haladó kereső'!$E$12,'Haladó kereső'!$E$12=""),OR(U864='Haladó kereső'!$E$16,'Haladó kereső'!$E$16=""),OR(O864&lt;='Haladó kereső'!$E$13,'Haladó kereső'!$E$13=""),OR(Y864='Haladó kereső'!$E$17,'Haladó kereső'!$E$17=""),OR(S864='Haladó kereső'!$E$10,'Haladó kereső'!$E$10=""),OR(Q864='Haladó kereső'!$E$9,'Haladó kereső'!$E$9="",'Haladó kereső'!$E$9="összes"),OR(J864='Haladó kereső'!$E$11,'Haladó kereső'!$E$11="")),"megfelel a választott feltételeknek","-")</f>
        <v>megfelel a választott feltételeknek</v>
      </c>
      <c r="D864" s="5" t="s">
        <v>8497</v>
      </c>
      <c r="E864" s="1">
        <v>20.186533333333333</v>
      </c>
      <c r="F864" s="1">
        <v>48.03393333333333</v>
      </c>
      <c r="G864" s="5"/>
      <c r="H864" s="5" t="s">
        <v>8498</v>
      </c>
      <c r="I864" s="5">
        <v>12432</v>
      </c>
      <c r="J864" s="5" t="s">
        <v>35</v>
      </c>
      <c r="K864" s="5" t="s">
        <v>3</v>
      </c>
      <c r="L864" s="5" t="s">
        <v>3</v>
      </c>
      <c r="M864" s="5" t="s">
        <v>3</v>
      </c>
      <c r="N864" s="5">
        <v>326</v>
      </c>
      <c r="O864" s="5">
        <v>319</v>
      </c>
      <c r="P864" s="5">
        <v>862</v>
      </c>
      <c r="Q864" s="5" t="s">
        <v>56</v>
      </c>
      <c r="R864" s="5" t="s">
        <v>3919</v>
      </c>
      <c r="S864" s="5" t="s">
        <v>3920</v>
      </c>
      <c r="T864" s="2" t="s">
        <v>31600</v>
      </c>
      <c r="U864" s="6" t="s">
        <v>8171</v>
      </c>
      <c r="V864" s="6"/>
      <c r="W864" s="6" t="s">
        <v>40</v>
      </c>
      <c r="X864" s="6" t="s">
        <v>8499</v>
      </c>
      <c r="Y864" s="6">
        <v>4</v>
      </c>
      <c r="Z864" s="6" t="s">
        <v>8173</v>
      </c>
      <c r="AA864" s="6" t="s">
        <v>8500</v>
      </c>
      <c r="AB864" s="6" t="s">
        <v>8501</v>
      </c>
      <c r="AC864" s="6" t="s">
        <v>8502</v>
      </c>
      <c r="AD864" s="6" t="s">
        <v>3</v>
      </c>
      <c r="AE864" s="7" t="s">
        <v>47</v>
      </c>
      <c r="AF864" s="7" t="s">
        <v>8503</v>
      </c>
      <c r="AG864" s="7"/>
      <c r="AH864" s="7" t="s">
        <v>28522</v>
      </c>
      <c r="AI864" s="7" t="s">
        <v>8504</v>
      </c>
      <c r="AJ864" s="8" t="s">
        <v>8180</v>
      </c>
      <c r="AK864" s="8" t="s">
        <v>8181</v>
      </c>
      <c r="AL864" s="8" t="s">
        <v>28523</v>
      </c>
      <c r="AM864" s="8" t="s">
        <v>8505</v>
      </c>
      <c r="AN864" s="72" t="s">
        <v>31567</v>
      </c>
    </row>
    <row r="865" spans="2:40" ht="30" hidden="1">
      <c r="B865" s="85" t="str">
        <f>IF(AND(OR(W865='Haladó kereső'!$E$15,'Haladó kereső'!$E$15=""),OR(T865='Haladó kereső'!$E$14,'Haladó kereső'!$E$14=""),OR(O865&gt;='Haladó kereső'!$E$12,'Haladó kereső'!$E$12=""),OR(U865='Haladó kereső'!$E$16,'Haladó kereső'!$E$16=""),OR(O865&lt;='Haladó kereső'!$E$13,'Haladó kereső'!$E$13=""),OR(Y865='Haladó kereső'!$E$17,'Haladó kereső'!$E$17=""),OR(S865='Haladó kereső'!$E$10,'Haladó kereső'!$E$10=""),OR(Q865='Haladó kereső'!$E$9,'Haladó kereső'!$E$9="",'Haladó kereső'!$E$9="összes"),OR(J865='Haladó kereső'!$E$11,'Haladó kereső'!$E$11="")),"megfelel a választott feltételeknek","-")</f>
        <v>megfelel a választott feltételeknek</v>
      </c>
      <c r="D865" s="5" t="s">
        <v>8506</v>
      </c>
      <c r="E865" s="1">
        <v>20.523166666666665</v>
      </c>
      <c r="F865" s="1">
        <v>47.256399999999999</v>
      </c>
      <c r="G865" s="5"/>
      <c r="H865" s="5" t="s">
        <v>8507</v>
      </c>
      <c r="I865" s="5">
        <v>16647</v>
      </c>
      <c r="J865" s="5" t="s">
        <v>2</v>
      </c>
      <c r="K865" s="5" t="s">
        <v>3</v>
      </c>
      <c r="L865" s="5" t="s">
        <v>3</v>
      </c>
      <c r="M865" s="5" t="s">
        <v>3</v>
      </c>
      <c r="N865" s="5">
        <v>6934</v>
      </c>
      <c r="O865" s="5">
        <v>6851</v>
      </c>
      <c r="P865" s="5">
        <v>7148</v>
      </c>
      <c r="Q865" s="5" t="s">
        <v>17</v>
      </c>
      <c r="R865" s="5" t="s">
        <v>8508</v>
      </c>
      <c r="S865" s="5" t="s">
        <v>8509</v>
      </c>
      <c r="T865" s="2" t="s">
        <v>31599</v>
      </c>
      <c r="U865" s="6" t="s">
        <v>3</v>
      </c>
      <c r="V865" s="6"/>
      <c r="W865" s="6" t="s">
        <v>7</v>
      </c>
      <c r="X865" s="6" t="s">
        <v>3</v>
      </c>
      <c r="Y865" s="6" t="s">
        <v>3</v>
      </c>
      <c r="Z865" s="6" t="s">
        <v>3</v>
      </c>
      <c r="AA865" s="6" t="s">
        <v>8510</v>
      </c>
      <c r="AB865" s="6" t="s">
        <v>3</v>
      </c>
      <c r="AC865" s="6" t="s">
        <v>8511</v>
      </c>
      <c r="AD865" s="6" t="s">
        <v>8512</v>
      </c>
      <c r="AE865" s="7" t="s">
        <v>47</v>
      </c>
      <c r="AF865" s="7" t="s">
        <v>8513</v>
      </c>
      <c r="AG865" s="7"/>
      <c r="AH865" s="7" t="s">
        <v>28524</v>
      </c>
      <c r="AI865" s="7" t="s">
        <v>8514</v>
      </c>
      <c r="AJ865" s="8" t="s">
        <v>8515</v>
      </c>
      <c r="AK865" s="8" t="s">
        <v>8510</v>
      </c>
      <c r="AL865" s="8" t="s">
        <v>28525</v>
      </c>
      <c r="AM865" s="8" t="s">
        <v>8516</v>
      </c>
      <c r="AN865" s="72" t="s">
        <v>31567</v>
      </c>
    </row>
    <row r="866" spans="2:40" ht="30" hidden="1">
      <c r="B866" s="85" t="str">
        <f>IF(AND(OR(W866='Haladó kereső'!$E$15,'Haladó kereső'!$E$15=""),OR(T866='Haladó kereső'!$E$14,'Haladó kereső'!$E$14=""),OR(O866&gt;='Haladó kereső'!$E$12,'Haladó kereső'!$E$12=""),OR(U866='Haladó kereső'!$E$16,'Haladó kereső'!$E$16=""),OR(O866&lt;='Haladó kereső'!$E$13,'Haladó kereső'!$E$13=""),OR(Y866='Haladó kereső'!$E$17,'Haladó kereső'!$E$17=""),OR(S866='Haladó kereső'!$E$10,'Haladó kereső'!$E$10=""),OR(Q866='Haladó kereső'!$E$9,'Haladó kereső'!$E$9="",'Haladó kereső'!$E$9="összes"),OR(J866='Haladó kereső'!$E$11,'Haladó kereső'!$E$11="")),"megfelel a választott feltételeknek","-")</f>
        <v>megfelel a választott feltételeknek</v>
      </c>
      <c r="D866" s="5" t="s">
        <v>8517</v>
      </c>
      <c r="E866" s="1">
        <v>21.938533333333332</v>
      </c>
      <c r="F866" s="1">
        <v>48.120766666666668</v>
      </c>
      <c r="G866" s="5"/>
      <c r="H866" s="5" t="s">
        <v>8518</v>
      </c>
      <c r="I866" s="5">
        <v>18971</v>
      </c>
      <c r="J866" s="5" t="s">
        <v>2</v>
      </c>
      <c r="K866" s="5" t="s">
        <v>3</v>
      </c>
      <c r="L866" s="5" t="s">
        <v>3</v>
      </c>
      <c r="M866" s="5" t="s">
        <v>429</v>
      </c>
      <c r="N866" s="5">
        <v>8108</v>
      </c>
      <c r="O866" s="5">
        <v>8136</v>
      </c>
      <c r="P866" s="5">
        <v>5244</v>
      </c>
      <c r="Q866" s="5" t="s">
        <v>416</v>
      </c>
      <c r="R866" s="5" t="s">
        <v>8519</v>
      </c>
      <c r="S866" s="5" t="s">
        <v>4433</v>
      </c>
      <c r="T866" s="2" t="s">
        <v>31599</v>
      </c>
      <c r="U866" s="6" t="s">
        <v>3</v>
      </c>
      <c r="V866" s="6"/>
      <c r="W866" s="6" t="s">
        <v>7</v>
      </c>
      <c r="X866" s="6" t="s">
        <v>3</v>
      </c>
      <c r="Y866" s="6" t="s">
        <v>3</v>
      </c>
      <c r="Z866" s="6" t="s">
        <v>3</v>
      </c>
      <c r="AA866" s="6" t="s">
        <v>8520</v>
      </c>
      <c r="AB866" s="6" t="s">
        <v>3</v>
      </c>
      <c r="AC866" s="6" t="s">
        <v>8521</v>
      </c>
      <c r="AD866" s="6" t="s">
        <v>8522</v>
      </c>
      <c r="AE866" s="7" t="s">
        <v>47</v>
      </c>
      <c r="AF866" s="7" t="s">
        <v>8523</v>
      </c>
      <c r="AG866" s="7"/>
      <c r="AH866" s="7" t="s">
        <v>28526</v>
      </c>
      <c r="AI866" s="7" t="s">
        <v>8525</v>
      </c>
      <c r="AJ866" s="8" t="s">
        <v>8526</v>
      </c>
      <c r="AK866" s="8" t="s">
        <v>8524</v>
      </c>
      <c r="AL866" s="8" t="s">
        <v>28527</v>
      </c>
      <c r="AM866" s="8" t="s">
        <v>8527</v>
      </c>
      <c r="AN866" s="72" t="s">
        <v>31567</v>
      </c>
    </row>
    <row r="867" spans="2:40" ht="30" hidden="1">
      <c r="B867" s="85" t="str">
        <f>IF(AND(OR(W867='Haladó kereső'!$E$15,'Haladó kereső'!$E$15=""),OR(T867='Haladó kereső'!$E$14,'Haladó kereső'!$E$14=""),OR(O867&gt;='Haladó kereső'!$E$12,'Haladó kereső'!$E$12=""),OR(U867='Haladó kereső'!$E$16,'Haladó kereső'!$E$16=""),OR(O867&lt;='Haladó kereső'!$E$13,'Haladó kereső'!$E$13=""),OR(Y867='Haladó kereső'!$E$17,'Haladó kereső'!$E$17=""),OR(S867='Haladó kereső'!$E$10,'Haladó kereső'!$E$10=""),OR(Q867='Haladó kereső'!$E$9,'Haladó kereső'!$E$9="",'Haladó kereső'!$E$9="összes"),OR(J867='Haladó kereső'!$E$11,'Haladó kereső'!$E$11="")),"megfelel a választott feltételeknek","-")</f>
        <v>megfelel a választott feltételeknek</v>
      </c>
      <c r="D867" s="5" t="s">
        <v>8528</v>
      </c>
      <c r="E867" s="1">
        <v>17.340833333333332</v>
      </c>
      <c r="F867" s="1">
        <v>47.672466666666665</v>
      </c>
      <c r="G867" s="5"/>
      <c r="H867" s="5" t="s">
        <v>8529</v>
      </c>
      <c r="I867" s="5">
        <v>6956</v>
      </c>
      <c r="J867" s="5" t="s">
        <v>35</v>
      </c>
      <c r="K867" s="5" t="s">
        <v>3</v>
      </c>
      <c r="L867" s="5" t="s">
        <v>3</v>
      </c>
      <c r="M867" s="5" t="s">
        <v>3</v>
      </c>
      <c r="N867" s="5">
        <v>502</v>
      </c>
      <c r="O867" s="5">
        <v>480</v>
      </c>
      <c r="P867" s="5">
        <v>1138</v>
      </c>
      <c r="Q867" s="5" t="s">
        <v>136</v>
      </c>
      <c r="R867" s="5" t="s">
        <v>137</v>
      </c>
      <c r="S867" s="5" t="s">
        <v>138</v>
      </c>
      <c r="T867" s="2" t="s">
        <v>31600</v>
      </c>
      <c r="U867" s="6" t="s">
        <v>3633</v>
      </c>
      <c r="V867" s="6"/>
      <c r="W867" s="6" t="s">
        <v>40</v>
      </c>
      <c r="X867" s="6" t="s">
        <v>3634</v>
      </c>
      <c r="Y867" s="6">
        <v>4</v>
      </c>
      <c r="Z867" s="6" t="s">
        <v>3635</v>
      </c>
      <c r="AA867" s="6" t="s">
        <v>8530</v>
      </c>
      <c r="AB867" s="6" t="s">
        <v>8531</v>
      </c>
      <c r="AC867" s="6" t="s">
        <v>8532</v>
      </c>
      <c r="AD867" s="6" t="s">
        <v>8533</v>
      </c>
      <c r="AE867" s="7" t="s">
        <v>47</v>
      </c>
      <c r="AF867" s="7" t="s">
        <v>8534</v>
      </c>
      <c r="AG867" s="7"/>
      <c r="AH867" s="7" t="s">
        <v>28528</v>
      </c>
      <c r="AI867" s="7" t="s">
        <v>8532</v>
      </c>
      <c r="AJ867" s="8" t="s">
        <v>3641</v>
      </c>
      <c r="AK867" s="8" t="s">
        <v>3642</v>
      </c>
      <c r="AL867" s="8" t="s">
        <v>27841</v>
      </c>
      <c r="AM867" s="8" t="s">
        <v>3643</v>
      </c>
      <c r="AN867" s="72" t="s">
        <v>31567</v>
      </c>
    </row>
    <row r="868" spans="2:40" ht="30" hidden="1">
      <c r="B868" s="85" t="str">
        <f>IF(AND(OR(W868='Haladó kereső'!$E$15,'Haladó kereső'!$E$15=""),OR(T868='Haladó kereső'!$E$14,'Haladó kereső'!$E$14=""),OR(O868&gt;='Haladó kereső'!$E$12,'Haladó kereső'!$E$12=""),OR(U868='Haladó kereső'!$E$16,'Haladó kereső'!$E$16=""),OR(O868&lt;='Haladó kereső'!$E$13,'Haladó kereső'!$E$13=""),OR(Y868='Haladó kereső'!$E$17,'Haladó kereső'!$E$17=""),OR(S868='Haladó kereső'!$E$10,'Haladó kereső'!$E$10=""),OR(Q868='Haladó kereső'!$E$9,'Haladó kereső'!$E$9="",'Haladó kereső'!$E$9="összes"),OR(J868='Haladó kereső'!$E$11,'Haladó kereső'!$E$11="")),"megfelel a választott feltételeknek","-")</f>
        <v>megfelel a választott feltételeknek</v>
      </c>
      <c r="D868" s="5" t="s">
        <v>8535</v>
      </c>
      <c r="E868" s="1">
        <v>18.271066666666666</v>
      </c>
      <c r="F868" s="1">
        <v>47.287433333333333</v>
      </c>
      <c r="G868" s="5"/>
      <c r="H868" s="5" t="s">
        <v>8536</v>
      </c>
      <c r="I868" s="5">
        <v>32203</v>
      </c>
      <c r="J868" s="5" t="s">
        <v>35</v>
      </c>
      <c r="K868" s="5" t="s">
        <v>3</v>
      </c>
      <c r="L868" s="5" t="s">
        <v>3</v>
      </c>
      <c r="M868" s="5" t="s">
        <v>3</v>
      </c>
      <c r="N868" s="5">
        <v>1984</v>
      </c>
      <c r="O868" s="5">
        <v>1981</v>
      </c>
      <c r="P868" s="5">
        <v>2965</v>
      </c>
      <c r="Q868" s="5" t="s">
        <v>4</v>
      </c>
      <c r="R868" s="5" t="s">
        <v>1828</v>
      </c>
      <c r="S868" s="5" t="s">
        <v>1829</v>
      </c>
      <c r="T868" s="2" t="s">
        <v>31600</v>
      </c>
      <c r="U868" s="6" t="s">
        <v>8535</v>
      </c>
      <c r="V868" s="6"/>
      <c r="W868" s="6" t="s">
        <v>20</v>
      </c>
      <c r="X868" s="6" t="s">
        <v>8537</v>
      </c>
      <c r="Y868" s="6">
        <v>2</v>
      </c>
      <c r="Z868" s="6" t="s">
        <v>8538</v>
      </c>
      <c r="AA868" s="6" t="s">
        <v>8539</v>
      </c>
      <c r="AB868" s="6" t="s">
        <v>8540</v>
      </c>
      <c r="AC868" s="6" t="s">
        <v>8541</v>
      </c>
      <c r="AD868" s="6" t="s">
        <v>8542</v>
      </c>
      <c r="AE868" s="7" t="s">
        <v>47</v>
      </c>
      <c r="AF868" s="7" t="s">
        <v>8543</v>
      </c>
      <c r="AG868" s="7"/>
      <c r="AH868" s="7" t="s">
        <v>28529</v>
      </c>
      <c r="AI868" s="7" t="s">
        <v>8545</v>
      </c>
      <c r="AJ868" s="8" t="s">
        <v>8546</v>
      </c>
      <c r="AK868" s="8" t="s">
        <v>8547</v>
      </c>
      <c r="AL868" s="8" t="s">
        <v>28530</v>
      </c>
      <c r="AM868" s="8" t="s">
        <v>8541</v>
      </c>
      <c r="AN868" s="72" t="s">
        <v>31567</v>
      </c>
    </row>
    <row r="869" spans="2:40" ht="30" hidden="1">
      <c r="B869" s="85" t="str">
        <f>IF(AND(OR(W869='Haladó kereső'!$E$15,'Haladó kereső'!$E$15=""),OR(T869='Haladó kereső'!$E$14,'Haladó kereső'!$E$14=""),OR(O869&gt;='Haladó kereső'!$E$12,'Haladó kereső'!$E$12=""),OR(U869='Haladó kereső'!$E$16,'Haladó kereső'!$E$16=""),OR(O869&lt;='Haladó kereső'!$E$13,'Haladó kereső'!$E$13=""),OR(Y869='Haladó kereső'!$E$17,'Haladó kereső'!$E$17=""),OR(S869='Haladó kereső'!$E$10,'Haladó kereső'!$E$10=""),OR(Q869='Haladó kereső'!$E$9,'Haladó kereső'!$E$9="",'Haladó kereső'!$E$9="összes"),OR(J869='Haladó kereső'!$E$11,'Haladó kereső'!$E$11="")),"megfelel a választott feltételeknek","-")</f>
        <v>megfelel a választott feltételeknek</v>
      </c>
      <c r="D869" s="5" t="s">
        <v>8548</v>
      </c>
      <c r="E869" s="1">
        <v>18.5566</v>
      </c>
      <c r="F869" s="1">
        <v>46.157800000000002</v>
      </c>
      <c r="G869" s="5"/>
      <c r="H869" s="5" t="s">
        <v>8549</v>
      </c>
      <c r="I869" s="5">
        <v>4543</v>
      </c>
      <c r="J869" s="5" t="s">
        <v>35</v>
      </c>
      <c r="K869" s="5" t="s">
        <v>3</v>
      </c>
      <c r="L869" s="5" t="s">
        <v>3</v>
      </c>
      <c r="M869" s="5" t="s">
        <v>3</v>
      </c>
      <c r="N869" s="5">
        <v>220</v>
      </c>
      <c r="O869" s="5">
        <v>227</v>
      </c>
      <c r="P869" s="5">
        <v>1933</v>
      </c>
      <c r="Q869" s="5" t="s">
        <v>36</v>
      </c>
      <c r="R869" s="5" t="s">
        <v>2624</v>
      </c>
      <c r="S869" s="5" t="s">
        <v>2625</v>
      </c>
      <c r="T869" s="2" t="s">
        <v>31600</v>
      </c>
      <c r="U869" s="6" t="s">
        <v>8550</v>
      </c>
      <c r="V869" s="6"/>
      <c r="W869" s="6" t="s">
        <v>40</v>
      </c>
      <c r="X869" s="6" t="s">
        <v>8551</v>
      </c>
      <c r="Y869" s="6">
        <v>4</v>
      </c>
      <c r="Z869" s="6" t="s">
        <v>8552</v>
      </c>
      <c r="AA869" s="6" t="s">
        <v>8553</v>
      </c>
      <c r="AB869" s="6" t="s">
        <v>8554</v>
      </c>
      <c r="AC869" s="6" t="s">
        <v>8555</v>
      </c>
      <c r="AD869" s="6" t="s">
        <v>8556</v>
      </c>
      <c r="AE869" s="7" t="s">
        <v>47</v>
      </c>
      <c r="AF869" s="7" t="s">
        <v>8557</v>
      </c>
      <c r="AG869" s="7"/>
      <c r="AH869" s="7">
        <v>302043240</v>
      </c>
      <c r="AI869" s="7" t="s">
        <v>8558</v>
      </c>
      <c r="AJ869" s="8" t="s">
        <v>8559</v>
      </c>
      <c r="AK869" s="8" t="s">
        <v>8560</v>
      </c>
      <c r="AL869" s="8" t="s">
        <v>28531</v>
      </c>
      <c r="AM869" s="8" t="s">
        <v>8561</v>
      </c>
      <c r="AN869" s="72" t="s">
        <v>31567</v>
      </c>
    </row>
    <row r="870" spans="2:40" ht="15.75" hidden="1">
      <c r="B870" s="85" t="str">
        <f>IF(AND(OR(W870='Haladó kereső'!$E$15,'Haladó kereső'!$E$15=""),OR(T870='Haladó kereső'!$E$14,'Haladó kereső'!$E$14=""),OR(O870&gt;='Haladó kereső'!$E$12,'Haladó kereső'!$E$12=""),OR(U870='Haladó kereső'!$E$16,'Haladó kereső'!$E$16=""),OR(O870&lt;='Haladó kereső'!$E$13,'Haladó kereső'!$E$13=""),OR(Y870='Haladó kereső'!$E$17,'Haladó kereső'!$E$17=""),OR(S870='Haladó kereső'!$E$10,'Haladó kereső'!$E$10=""),OR(Q870='Haladó kereső'!$E$9,'Haladó kereső'!$E$9="",'Haladó kereső'!$E$9="összes"),OR(J870='Haladó kereső'!$E$11,'Haladó kereső'!$E$11="")),"megfelel a választott feltételeknek","-")</f>
        <v>megfelel a választott feltételeknek</v>
      </c>
      <c r="D870" s="5" t="s">
        <v>8562</v>
      </c>
      <c r="E870" s="1">
        <v>17.274566666666665</v>
      </c>
      <c r="F870" s="1">
        <v>47.934733333333327</v>
      </c>
      <c r="G870" s="5"/>
      <c r="H870" s="5" t="s">
        <v>8563</v>
      </c>
      <c r="I870" s="5">
        <v>32717</v>
      </c>
      <c r="J870" s="5" t="s">
        <v>35</v>
      </c>
      <c r="K870" s="5" t="s">
        <v>3</v>
      </c>
      <c r="L870" s="5" t="s">
        <v>3</v>
      </c>
      <c r="M870" s="5" t="s">
        <v>3</v>
      </c>
      <c r="N870" s="5">
        <v>609</v>
      </c>
      <c r="O870" s="5">
        <v>606</v>
      </c>
      <c r="P870" s="5">
        <v>675</v>
      </c>
      <c r="Q870" s="5" t="s">
        <v>136</v>
      </c>
      <c r="R870" s="5" t="s">
        <v>1327</v>
      </c>
      <c r="S870" s="5" t="s">
        <v>1328</v>
      </c>
      <c r="T870" s="2" t="s">
        <v>31600</v>
      </c>
      <c r="U870" s="6" t="s">
        <v>7489</v>
      </c>
      <c r="V870" s="6"/>
      <c r="W870" s="6" t="s">
        <v>40</v>
      </c>
      <c r="X870" s="6" t="s">
        <v>7491</v>
      </c>
      <c r="Y870" s="6">
        <v>2</v>
      </c>
      <c r="Z870" s="6" t="s">
        <v>7492</v>
      </c>
      <c r="AA870" s="6" t="s">
        <v>8564</v>
      </c>
      <c r="AB870" s="6" t="s">
        <v>3</v>
      </c>
      <c r="AC870" s="6" t="s">
        <v>3</v>
      </c>
      <c r="AD870" s="6" t="s">
        <v>8565</v>
      </c>
      <c r="AE870" s="7" t="s">
        <v>47</v>
      </c>
      <c r="AF870" s="7" t="s">
        <v>8566</v>
      </c>
      <c r="AG870" s="7"/>
      <c r="AH870" s="7" t="s">
        <v>28532</v>
      </c>
      <c r="AI870" s="7" t="s">
        <v>8567</v>
      </c>
      <c r="AJ870" s="8" t="s">
        <v>7498</v>
      </c>
      <c r="AK870" s="8" t="s">
        <v>7499</v>
      </c>
      <c r="AL870" s="8" t="s">
        <v>7500</v>
      </c>
      <c r="AM870" s="8" t="s">
        <v>7501</v>
      </c>
      <c r="AN870" s="72" t="s">
        <v>31567</v>
      </c>
    </row>
    <row r="871" spans="2:40" ht="30" hidden="1">
      <c r="B871" s="85" t="str">
        <f>IF(AND(OR(W871='Haladó kereső'!$E$15,'Haladó kereső'!$E$15=""),OR(T871='Haladó kereső'!$E$14,'Haladó kereső'!$E$14=""),OR(O871&gt;='Haladó kereső'!$E$12,'Haladó kereső'!$E$12=""),OR(U871='Haladó kereső'!$E$16,'Haladó kereső'!$E$16=""),OR(O871&lt;='Haladó kereső'!$E$13,'Haladó kereső'!$E$13=""),OR(Y871='Haladó kereső'!$E$17,'Haladó kereső'!$E$17=""),OR(S871='Haladó kereső'!$E$10,'Haladó kereső'!$E$10=""),OR(Q871='Haladó kereső'!$E$9,'Haladó kereső'!$E$9="",'Haladó kereső'!$E$9="összes"),OR(J871='Haladó kereső'!$E$11,'Haladó kereső'!$E$11="")),"megfelel a választott feltételeknek","-")</f>
        <v>megfelel a választott feltételeknek</v>
      </c>
      <c r="D871" s="5" t="s">
        <v>524</v>
      </c>
      <c r="E871" s="1">
        <v>18.58713333333333</v>
      </c>
      <c r="F871" s="1">
        <v>47.454100000000004</v>
      </c>
      <c r="G871" s="5"/>
      <c r="H871" s="5" t="s">
        <v>8568</v>
      </c>
      <c r="I871" s="5">
        <v>29939</v>
      </c>
      <c r="J871" s="5" t="s">
        <v>35</v>
      </c>
      <c r="K871" s="5" t="s">
        <v>3</v>
      </c>
      <c r="L871" s="5" t="s">
        <v>3</v>
      </c>
      <c r="M871" s="5" t="s">
        <v>3</v>
      </c>
      <c r="N871" s="5">
        <v>1891</v>
      </c>
      <c r="O871" s="5">
        <v>1888</v>
      </c>
      <c r="P871" s="5">
        <v>2202</v>
      </c>
      <c r="Q871" s="5" t="s">
        <v>4</v>
      </c>
      <c r="R871" s="5" t="s">
        <v>522</v>
      </c>
      <c r="S871" s="5" t="s">
        <v>523</v>
      </c>
      <c r="T871" s="2" t="s">
        <v>31600</v>
      </c>
      <c r="U871" s="6" t="s">
        <v>524</v>
      </c>
      <c r="V871" s="6"/>
      <c r="W871" s="6" t="s">
        <v>20</v>
      </c>
      <c r="X871" s="6" t="s">
        <v>525</v>
      </c>
      <c r="Y871" s="6">
        <v>5</v>
      </c>
      <c r="Z871" s="6" t="s">
        <v>526</v>
      </c>
      <c r="AA871" s="6" t="s">
        <v>8569</v>
      </c>
      <c r="AB871" s="6" t="s">
        <v>535</v>
      </c>
      <c r="AC871" s="6" t="s">
        <v>8570</v>
      </c>
      <c r="AD871" s="6" t="s">
        <v>8571</v>
      </c>
      <c r="AE871" s="7" t="s">
        <v>47</v>
      </c>
      <c r="AF871" s="7" t="s">
        <v>8572</v>
      </c>
      <c r="AG871" s="7"/>
      <c r="AH871" s="7" t="s">
        <v>535</v>
      </c>
      <c r="AI871" s="7" t="s">
        <v>8570</v>
      </c>
      <c r="AJ871" s="8" t="s">
        <v>533</v>
      </c>
      <c r="AK871" s="8" t="s">
        <v>534</v>
      </c>
      <c r="AL871" s="8" t="s">
        <v>27430</v>
      </c>
      <c r="AM871" s="8" t="s">
        <v>536</v>
      </c>
      <c r="AN871" s="72" t="s">
        <v>31567</v>
      </c>
    </row>
    <row r="872" spans="2:40" ht="30" hidden="1">
      <c r="B872" s="85" t="str">
        <f>IF(AND(OR(W872='Haladó kereső'!$E$15,'Haladó kereső'!$E$15=""),OR(T872='Haladó kereső'!$E$14,'Haladó kereső'!$E$14=""),OR(O872&gt;='Haladó kereső'!$E$12,'Haladó kereső'!$E$12=""),OR(U872='Haladó kereső'!$E$16,'Haladó kereső'!$E$16=""),OR(O872&lt;='Haladó kereső'!$E$13,'Haladó kereső'!$E$13=""),OR(Y872='Haladó kereső'!$E$17,'Haladó kereső'!$E$17=""),OR(S872='Haladó kereső'!$E$10,'Haladó kereső'!$E$10=""),OR(Q872='Haladó kereső'!$E$9,'Haladó kereső'!$E$9="",'Haladó kereső'!$E$9="összes"),OR(J872='Haladó kereső'!$E$11,'Haladó kereső'!$E$11="")),"megfelel a választott feltételeknek","-")</f>
        <v>megfelel a választott feltételeknek</v>
      </c>
      <c r="D872" s="5" t="s">
        <v>8573</v>
      </c>
      <c r="E872" s="1">
        <v>20.236033333333335</v>
      </c>
      <c r="F872" s="1">
        <v>47.807499999999997</v>
      </c>
      <c r="G872" s="5"/>
      <c r="H872" s="5" t="s">
        <v>8574</v>
      </c>
      <c r="I872" s="5">
        <v>20747</v>
      </c>
      <c r="J872" s="5" t="s">
        <v>35</v>
      </c>
      <c r="K872" s="5" t="s">
        <v>3</v>
      </c>
      <c r="L872" s="5" t="s">
        <v>3</v>
      </c>
      <c r="M872" s="5" t="s">
        <v>3</v>
      </c>
      <c r="N872" s="5">
        <v>1035</v>
      </c>
      <c r="O872" s="5">
        <v>1024</v>
      </c>
      <c r="P872" s="5">
        <v>2652</v>
      </c>
      <c r="Q872" s="5" t="s">
        <v>56</v>
      </c>
      <c r="R872" s="5" t="s">
        <v>1041</v>
      </c>
      <c r="S872" s="5" t="s">
        <v>1042</v>
      </c>
      <c r="T872" s="2" t="s">
        <v>31600</v>
      </c>
      <c r="U872" s="6" t="s">
        <v>8575</v>
      </c>
      <c r="V872" s="6"/>
      <c r="W872" s="6" t="s">
        <v>40</v>
      </c>
      <c r="X872" s="6" t="s">
        <v>8576</v>
      </c>
      <c r="Y872" s="6">
        <v>3</v>
      </c>
      <c r="Z872" s="6" t="s">
        <v>8577</v>
      </c>
      <c r="AA872" s="6" t="s">
        <v>8578</v>
      </c>
      <c r="AB872" s="6" t="s">
        <v>8579</v>
      </c>
      <c r="AC872" s="6" t="s">
        <v>8580</v>
      </c>
      <c r="AD872" s="6" t="s">
        <v>8581</v>
      </c>
      <c r="AE872" s="7" t="s">
        <v>47</v>
      </c>
      <c r="AF872" s="7" t="s">
        <v>8582</v>
      </c>
      <c r="AG872" s="7"/>
      <c r="AH872" s="7">
        <v>36580012</v>
      </c>
      <c r="AI872" s="7" t="s">
        <v>8580</v>
      </c>
      <c r="AJ872" s="8" t="s">
        <v>8583</v>
      </c>
      <c r="AK872" s="8" t="s">
        <v>8584</v>
      </c>
      <c r="AL872" s="8" t="s">
        <v>28533</v>
      </c>
      <c r="AM872" s="8" t="s">
        <v>8586</v>
      </c>
      <c r="AN872" s="72" t="s">
        <v>31567</v>
      </c>
    </row>
    <row r="873" spans="2:40" ht="15.75" hidden="1">
      <c r="B873" s="85" t="str">
        <f>IF(AND(OR(W873='Haladó kereső'!$E$15,'Haladó kereső'!$E$15=""),OR(T873='Haladó kereső'!$E$14,'Haladó kereső'!$E$14=""),OR(O873&gt;='Haladó kereső'!$E$12,'Haladó kereső'!$E$12=""),OR(U873='Haladó kereső'!$E$16,'Haladó kereső'!$E$16=""),OR(O873&lt;='Haladó kereső'!$E$13,'Haladó kereső'!$E$13=""),OR(Y873='Haladó kereső'!$E$17,'Haladó kereső'!$E$17=""),OR(S873='Haladó kereső'!$E$10,'Haladó kereső'!$E$10=""),OR(Q873='Haladó kereső'!$E$9,'Haladó kereső'!$E$9="",'Haladó kereső'!$E$9="összes"),OR(J873='Haladó kereső'!$E$11,'Haladó kereső'!$E$11="")),"megfelel a választott feltételeknek","-")</f>
        <v>megfelel a választott feltételeknek</v>
      </c>
      <c r="D873" s="5" t="s">
        <v>8587</v>
      </c>
      <c r="E873" s="1">
        <v>20.105800000000002</v>
      </c>
      <c r="F873" s="1">
        <v>46.659399999999998</v>
      </c>
      <c r="G873" s="5"/>
      <c r="H873" s="5" t="s">
        <v>8588</v>
      </c>
      <c r="I873" s="5">
        <v>22646</v>
      </c>
      <c r="J873" s="5" t="s">
        <v>35</v>
      </c>
      <c r="K873" s="5" t="s">
        <v>3</v>
      </c>
      <c r="L873" s="5" t="s">
        <v>3</v>
      </c>
      <c r="M873" s="5" t="s">
        <v>3</v>
      </c>
      <c r="N873" s="5">
        <v>1247</v>
      </c>
      <c r="O873" s="5">
        <v>1231</v>
      </c>
      <c r="P873" s="5">
        <v>7673</v>
      </c>
      <c r="Q873" s="5" t="s">
        <v>556</v>
      </c>
      <c r="R873" s="5" t="s">
        <v>5552</v>
      </c>
      <c r="S873" s="5" t="s">
        <v>5553</v>
      </c>
      <c r="T873" s="2" t="s">
        <v>31600</v>
      </c>
      <c r="U873" s="6" t="s">
        <v>8589</v>
      </c>
      <c r="V873" s="6"/>
      <c r="W873" s="6" t="s">
        <v>40</v>
      </c>
      <c r="X873" s="6" t="s">
        <v>8590</v>
      </c>
      <c r="Y873" s="6">
        <v>2</v>
      </c>
      <c r="Z873" s="6" t="s">
        <v>8591</v>
      </c>
      <c r="AA873" s="6" t="s">
        <v>8592</v>
      </c>
      <c r="AB873" s="6" t="s">
        <v>8593</v>
      </c>
      <c r="AC873" s="6" t="s">
        <v>8594</v>
      </c>
      <c r="AD873" s="6" t="s">
        <v>8595</v>
      </c>
      <c r="AE873" s="7" t="s">
        <v>47</v>
      </c>
      <c r="AF873" s="7" t="s">
        <v>8596</v>
      </c>
      <c r="AG873" s="7"/>
      <c r="AH873" s="7" t="s">
        <v>28534</v>
      </c>
      <c r="AI873" s="7" t="s">
        <v>8594</v>
      </c>
      <c r="AJ873" s="8" t="s">
        <v>2011</v>
      </c>
      <c r="AK873" s="8" t="s">
        <v>2012</v>
      </c>
      <c r="AL873" s="8" t="s">
        <v>8593</v>
      </c>
      <c r="AM873" s="8" t="s">
        <v>8594</v>
      </c>
      <c r="AN873" s="72" t="s">
        <v>31567</v>
      </c>
    </row>
    <row r="874" spans="2:40" ht="30" hidden="1">
      <c r="B874" s="85" t="str">
        <f>IF(AND(OR(W874='Haladó kereső'!$E$15,'Haladó kereső'!$E$15=""),OR(T874='Haladó kereső'!$E$14,'Haladó kereső'!$E$14=""),OR(O874&gt;='Haladó kereső'!$E$12,'Haladó kereső'!$E$12=""),OR(U874='Haladó kereső'!$E$16,'Haladó kereső'!$E$16=""),OR(O874&lt;='Haladó kereső'!$E$13,'Haladó kereső'!$E$13=""),OR(Y874='Haladó kereső'!$E$17,'Haladó kereső'!$E$17=""),OR(S874='Haladó kereső'!$E$10,'Haladó kereső'!$E$10=""),OR(Q874='Haladó kereső'!$E$9,'Haladó kereső'!$E$9="",'Haladó kereső'!$E$9="összes"),OR(J874='Haladó kereső'!$E$11,'Haladó kereső'!$E$11="")),"megfelel a választott feltételeknek","-")</f>
        <v>megfelel a választott feltételeknek</v>
      </c>
      <c r="D874" s="5" t="s">
        <v>8598</v>
      </c>
      <c r="E874" s="1">
        <v>17.593133333333331</v>
      </c>
      <c r="F874" s="1">
        <v>47.520266666666664</v>
      </c>
      <c r="G874" s="5"/>
      <c r="H874" s="5" t="s">
        <v>8599</v>
      </c>
      <c r="I874" s="5">
        <v>33251</v>
      </c>
      <c r="J874" s="5" t="s">
        <v>35</v>
      </c>
      <c r="K874" s="5" t="s">
        <v>3</v>
      </c>
      <c r="L874" s="5" t="s">
        <v>3</v>
      </c>
      <c r="M874" s="5" t="s">
        <v>3</v>
      </c>
      <c r="N874" s="5">
        <v>903</v>
      </c>
      <c r="O874" s="5">
        <v>916</v>
      </c>
      <c r="P874" s="5">
        <v>2247</v>
      </c>
      <c r="Q874" s="5" t="s">
        <v>136</v>
      </c>
      <c r="R874" s="5" t="s">
        <v>1284</v>
      </c>
      <c r="S874" s="5" t="s">
        <v>1285</v>
      </c>
      <c r="T874" s="2" t="s">
        <v>31600</v>
      </c>
      <c r="U874" s="6" t="s">
        <v>1286</v>
      </c>
      <c r="V874" s="6"/>
      <c r="W874" s="6" t="s">
        <v>40</v>
      </c>
      <c r="X874" s="6" t="s">
        <v>1287</v>
      </c>
      <c r="Y874" s="6">
        <v>6</v>
      </c>
      <c r="Z874" s="6" t="s">
        <v>1288</v>
      </c>
      <c r="AA874" s="6" t="s">
        <v>8600</v>
      </c>
      <c r="AB874" s="6">
        <v>0</v>
      </c>
      <c r="AC874" s="6" t="s">
        <v>6138</v>
      </c>
      <c r="AD874" s="6" t="s">
        <v>8601</v>
      </c>
      <c r="AE874" s="7" t="s">
        <v>47</v>
      </c>
      <c r="AF874" s="7" t="s">
        <v>8602</v>
      </c>
      <c r="AG874" s="7"/>
      <c r="AH874" s="7" t="s">
        <v>28535</v>
      </c>
      <c r="AI874" s="7" t="s">
        <v>8603</v>
      </c>
      <c r="AJ874" s="8" t="s">
        <v>1295</v>
      </c>
      <c r="AK874" s="8" t="s">
        <v>1296</v>
      </c>
      <c r="AL874" s="8" t="s">
        <v>27525</v>
      </c>
      <c r="AM874" s="8" t="s">
        <v>1298</v>
      </c>
      <c r="AN874" s="72" t="s">
        <v>31567</v>
      </c>
    </row>
    <row r="875" spans="2:40" ht="30" hidden="1">
      <c r="B875" s="85" t="str">
        <f>IF(AND(OR(W875='Haladó kereső'!$E$15,'Haladó kereső'!$E$15=""),OR(T875='Haladó kereső'!$E$14,'Haladó kereső'!$E$14=""),OR(O875&gt;='Haladó kereső'!$E$12,'Haladó kereső'!$E$12=""),OR(U875='Haladó kereső'!$E$16,'Haladó kereső'!$E$16=""),OR(O875&lt;='Haladó kereső'!$E$13,'Haladó kereső'!$E$13=""),OR(Y875='Haladó kereső'!$E$17,'Haladó kereső'!$E$17=""),OR(S875='Haladó kereső'!$E$10,'Haladó kereső'!$E$10=""),OR(Q875='Haladó kereső'!$E$9,'Haladó kereső'!$E$9="",'Haladó kereső'!$E$9="összes"),OR(J875='Haladó kereső'!$E$11,'Haladó kereső'!$E$11="")),"megfelel a választott feltételeknek","-")</f>
        <v>megfelel a választott feltételeknek</v>
      </c>
      <c r="D875" s="5" t="s">
        <v>8604</v>
      </c>
      <c r="E875" s="1">
        <v>21.689933333333332</v>
      </c>
      <c r="F875" s="1">
        <v>48.356400000000001</v>
      </c>
      <c r="G875" s="5"/>
      <c r="H875" s="5" t="s">
        <v>8605</v>
      </c>
      <c r="I875" s="5">
        <v>8174</v>
      </c>
      <c r="J875" s="5" t="s">
        <v>35</v>
      </c>
      <c r="K875" s="5" t="s">
        <v>3</v>
      </c>
      <c r="L875" s="5" t="s">
        <v>3</v>
      </c>
      <c r="M875" s="5" t="s">
        <v>3</v>
      </c>
      <c r="N875" s="5">
        <v>289</v>
      </c>
      <c r="O875" s="5">
        <v>281</v>
      </c>
      <c r="P875" s="5">
        <v>353</v>
      </c>
      <c r="Q875" s="5" t="s">
        <v>69</v>
      </c>
      <c r="R875" s="5" t="s">
        <v>674</v>
      </c>
      <c r="S875" s="5" t="s">
        <v>675</v>
      </c>
      <c r="T875" s="2" t="s">
        <v>31600</v>
      </c>
      <c r="U875" s="6" t="s">
        <v>676</v>
      </c>
      <c r="V875" s="6"/>
      <c r="W875" s="6" t="s">
        <v>40</v>
      </c>
      <c r="X875" s="6" t="s">
        <v>677</v>
      </c>
      <c r="Y875" s="6">
        <v>8</v>
      </c>
      <c r="Z875" s="6" t="s">
        <v>678</v>
      </c>
      <c r="AA875" s="6" t="s">
        <v>8606</v>
      </c>
      <c r="AB875" s="6" t="s">
        <v>8607</v>
      </c>
      <c r="AC875" s="6" t="s">
        <v>8608</v>
      </c>
      <c r="AD875" s="6" t="s">
        <v>8609</v>
      </c>
      <c r="AE875" s="7" t="s">
        <v>47</v>
      </c>
      <c r="AF875" s="7" t="s">
        <v>8610</v>
      </c>
      <c r="AG875" s="7"/>
      <c r="AH875" s="7" t="s">
        <v>28536</v>
      </c>
      <c r="AI875" s="7" t="s">
        <v>8608</v>
      </c>
      <c r="AJ875" s="8" t="s">
        <v>684</v>
      </c>
      <c r="AK875" s="8" t="s">
        <v>685</v>
      </c>
      <c r="AL875" s="8" t="s">
        <v>27448</v>
      </c>
      <c r="AM875" s="8" t="s">
        <v>687</v>
      </c>
      <c r="AN875" s="72" t="s">
        <v>31567</v>
      </c>
    </row>
    <row r="876" spans="2:40" ht="30" hidden="1">
      <c r="B876" s="85" t="str">
        <f>IF(AND(OR(W876='Haladó kereső'!$E$15,'Haladó kereső'!$E$15=""),OR(T876='Haladó kereső'!$E$14,'Haladó kereső'!$E$14=""),OR(O876&gt;='Haladó kereső'!$E$12,'Haladó kereső'!$E$12=""),OR(U876='Haladó kereső'!$E$16,'Haladó kereső'!$E$16=""),OR(O876&lt;='Haladó kereső'!$E$13,'Haladó kereső'!$E$13=""),OR(Y876='Haladó kereső'!$E$17,'Haladó kereső'!$E$17=""),OR(S876='Haladó kereső'!$E$10,'Haladó kereső'!$E$10=""),OR(Q876='Haladó kereső'!$E$9,'Haladó kereső'!$E$9="",'Haladó kereső'!$E$9="összes"),OR(J876='Haladó kereső'!$E$11,'Haladó kereső'!$E$11="")),"megfelel a választott feltételeknek","-")</f>
        <v>megfelel a választott feltételeknek</v>
      </c>
      <c r="D876" s="5" t="s">
        <v>8611</v>
      </c>
      <c r="E876" s="1">
        <v>16.440533333333335</v>
      </c>
      <c r="F876" s="1">
        <v>47.208600000000004</v>
      </c>
      <c r="G876" s="5"/>
      <c r="H876" s="5" t="s">
        <v>8612</v>
      </c>
      <c r="I876" s="5">
        <v>13587</v>
      </c>
      <c r="J876" s="5" t="s">
        <v>35</v>
      </c>
      <c r="K876" s="5" t="s">
        <v>3</v>
      </c>
      <c r="L876" s="5" t="s">
        <v>3</v>
      </c>
      <c r="M876" s="5" t="s">
        <v>3</v>
      </c>
      <c r="N876" s="5">
        <v>497</v>
      </c>
      <c r="O876" s="5">
        <v>507</v>
      </c>
      <c r="P876" s="5">
        <v>1790</v>
      </c>
      <c r="Q876" s="5" t="s">
        <v>218</v>
      </c>
      <c r="R876" s="5" t="s">
        <v>219</v>
      </c>
      <c r="S876" s="5" t="s">
        <v>220</v>
      </c>
      <c r="T876" s="2" t="s">
        <v>31600</v>
      </c>
      <c r="U876" s="6" t="s">
        <v>7140</v>
      </c>
      <c r="V876" s="6"/>
      <c r="W876" s="6" t="s">
        <v>40</v>
      </c>
      <c r="X876" s="6" t="s">
        <v>7141</v>
      </c>
      <c r="Y876" s="6">
        <v>3</v>
      </c>
      <c r="Z876" s="6" t="s">
        <v>7142</v>
      </c>
      <c r="AA876" s="6" t="s">
        <v>8613</v>
      </c>
      <c r="AB876" s="6" t="s">
        <v>7144</v>
      </c>
      <c r="AC876" s="6" t="s">
        <v>8614</v>
      </c>
      <c r="AD876" s="6" t="s">
        <v>8615</v>
      </c>
      <c r="AE876" s="7" t="s">
        <v>8616</v>
      </c>
      <c r="AF876" s="7" t="s">
        <v>8617</v>
      </c>
      <c r="AG876" s="7"/>
      <c r="AH876" s="7" t="s">
        <v>28537</v>
      </c>
      <c r="AI876" s="7" t="s">
        <v>8618</v>
      </c>
      <c r="AJ876" s="8" t="s">
        <v>7149</v>
      </c>
      <c r="AK876" s="8" t="s">
        <v>7150</v>
      </c>
      <c r="AL876" s="8" t="s">
        <v>28328</v>
      </c>
      <c r="AM876" s="8" t="s">
        <v>7151</v>
      </c>
      <c r="AN876" s="72" t="s">
        <v>31567</v>
      </c>
    </row>
    <row r="877" spans="2:40" ht="30" hidden="1">
      <c r="B877" s="85" t="str">
        <f>IF(AND(OR(W877='Haladó kereső'!$E$15,'Haladó kereső'!$E$15=""),OR(T877='Haladó kereső'!$E$14,'Haladó kereső'!$E$14=""),OR(O877&gt;='Haladó kereső'!$E$12,'Haladó kereső'!$E$12=""),OR(U877='Haladó kereső'!$E$16,'Haladó kereső'!$E$16=""),OR(O877&lt;='Haladó kereső'!$E$13,'Haladó kereső'!$E$13=""),OR(Y877='Haladó kereső'!$E$17,'Haladó kereső'!$E$17=""),OR(S877='Haladó kereső'!$E$10,'Haladó kereső'!$E$10=""),OR(Q877='Haladó kereső'!$E$9,'Haladó kereső'!$E$9="",'Haladó kereső'!$E$9="összes"),OR(J877='Haladó kereső'!$E$11,'Haladó kereső'!$E$11="")),"megfelel a választott feltételeknek","-")</f>
        <v>megfelel a választott feltételeknek</v>
      </c>
      <c r="D877" s="5" t="s">
        <v>8619</v>
      </c>
      <c r="E877" s="1">
        <v>21.073666666666668</v>
      </c>
      <c r="F877" s="1">
        <v>48.255200000000002</v>
      </c>
      <c r="G877" s="5"/>
      <c r="H877" s="5" t="s">
        <v>8620</v>
      </c>
      <c r="I877" s="5">
        <v>9742</v>
      </c>
      <c r="J877" s="5" t="s">
        <v>35</v>
      </c>
      <c r="K877" s="5" t="s">
        <v>3</v>
      </c>
      <c r="L877" s="5" t="s">
        <v>3</v>
      </c>
      <c r="M877" s="5" t="s">
        <v>3</v>
      </c>
      <c r="N877" s="5">
        <v>946</v>
      </c>
      <c r="O877" s="5">
        <v>950</v>
      </c>
      <c r="P877" s="5">
        <v>1524</v>
      </c>
      <c r="Q877" s="5" t="s">
        <v>69</v>
      </c>
      <c r="R877" s="5" t="s">
        <v>70</v>
      </c>
      <c r="S877" s="5" t="s">
        <v>71</v>
      </c>
      <c r="T877" s="2" t="s">
        <v>31600</v>
      </c>
      <c r="U877" s="6" t="s">
        <v>106</v>
      </c>
      <c r="V877" s="6"/>
      <c r="W877" s="6" t="s">
        <v>40</v>
      </c>
      <c r="X877" s="6" t="s">
        <v>107</v>
      </c>
      <c r="Y877" s="6">
        <v>5</v>
      </c>
      <c r="Z877" s="6" t="s">
        <v>108</v>
      </c>
      <c r="AA877" s="6" t="s">
        <v>8621</v>
      </c>
      <c r="AB877" s="6" t="s">
        <v>8622</v>
      </c>
      <c r="AC877" s="6" t="s">
        <v>8623</v>
      </c>
      <c r="AD877" s="6" t="s">
        <v>8624</v>
      </c>
      <c r="AE877" s="7" t="s">
        <v>47</v>
      </c>
      <c r="AF877" s="7" t="s">
        <v>8625</v>
      </c>
      <c r="AG877" s="7"/>
      <c r="AH877" s="7" t="s">
        <v>28538</v>
      </c>
      <c r="AI877" s="7" t="s">
        <v>8626</v>
      </c>
      <c r="AJ877" s="8" t="s">
        <v>115</v>
      </c>
      <c r="AK877" s="8" t="s">
        <v>109</v>
      </c>
      <c r="AL877" s="8" t="s">
        <v>110</v>
      </c>
      <c r="AM877" s="8" t="s">
        <v>111</v>
      </c>
      <c r="AN877" s="72" t="s">
        <v>31567</v>
      </c>
    </row>
    <row r="878" spans="2:40" ht="30" hidden="1">
      <c r="B878" s="85" t="str">
        <f>IF(AND(OR(W878='Haladó kereső'!$E$15,'Haladó kereső'!$E$15=""),OR(T878='Haladó kereső'!$E$14,'Haladó kereső'!$E$14=""),OR(O878&gt;='Haladó kereső'!$E$12,'Haladó kereső'!$E$12=""),OR(U878='Haladó kereső'!$E$16,'Haladó kereső'!$E$16=""),OR(O878&lt;='Haladó kereső'!$E$13,'Haladó kereső'!$E$13=""),OR(Y878='Haladó kereső'!$E$17,'Haladó kereső'!$E$17=""),OR(S878='Haladó kereső'!$E$10,'Haladó kereső'!$E$10=""),OR(Q878='Haladó kereső'!$E$9,'Haladó kereső'!$E$9="",'Haladó kereső'!$E$9="összes"),OR(J878='Haladó kereső'!$E$11,'Haladó kereső'!$E$11="")),"megfelel a választott feltételeknek","-")</f>
        <v>megfelel a választott feltételeknek</v>
      </c>
      <c r="D878" s="5" t="s">
        <v>8627</v>
      </c>
      <c r="E878" s="1">
        <v>18.134633333333333</v>
      </c>
      <c r="F878" s="1">
        <v>46.252200000000002</v>
      </c>
      <c r="G878" s="5"/>
      <c r="H878" s="5" t="s">
        <v>8628</v>
      </c>
      <c r="I878" s="5">
        <v>13286</v>
      </c>
      <c r="J878" s="5" t="s">
        <v>35</v>
      </c>
      <c r="K878" s="5" t="s">
        <v>3</v>
      </c>
      <c r="L878" s="5" t="s">
        <v>3</v>
      </c>
      <c r="M878" s="5" t="s">
        <v>3</v>
      </c>
      <c r="N878" s="5">
        <v>133</v>
      </c>
      <c r="O878" s="5">
        <v>129</v>
      </c>
      <c r="P878" s="5">
        <v>484</v>
      </c>
      <c r="Q878" s="5" t="s">
        <v>36</v>
      </c>
      <c r="R878" s="5" t="s">
        <v>344</v>
      </c>
      <c r="S878" s="5" t="s">
        <v>345</v>
      </c>
      <c r="T878" s="2" t="s">
        <v>31600</v>
      </c>
      <c r="U878" s="6" t="s">
        <v>2705</v>
      </c>
      <c r="V878" s="6"/>
      <c r="W878" s="6" t="s">
        <v>40</v>
      </c>
      <c r="X878" s="6" t="s">
        <v>2706</v>
      </c>
      <c r="Y878" s="6">
        <v>8</v>
      </c>
      <c r="Z878" s="6" t="s">
        <v>2707</v>
      </c>
      <c r="AA878" s="6" t="s">
        <v>8629</v>
      </c>
      <c r="AB878" s="6" t="s">
        <v>8630</v>
      </c>
      <c r="AC878" s="6" t="s">
        <v>3</v>
      </c>
      <c r="AD878" s="6" t="s">
        <v>3</v>
      </c>
      <c r="AE878" s="7" t="s">
        <v>47</v>
      </c>
      <c r="AF878" s="7" t="s">
        <v>8631</v>
      </c>
      <c r="AG878" s="7"/>
      <c r="AH878" s="7" t="s">
        <v>28539</v>
      </c>
      <c r="AI878" s="7" t="s">
        <v>8632</v>
      </c>
      <c r="AJ878" s="8" t="s">
        <v>2712</v>
      </c>
      <c r="AK878" s="8" t="s">
        <v>2713</v>
      </c>
      <c r="AL878" s="8" t="s">
        <v>27721</v>
      </c>
      <c r="AM878" s="8" t="s">
        <v>2714</v>
      </c>
      <c r="AN878" s="72" t="s">
        <v>31567</v>
      </c>
    </row>
    <row r="879" spans="2:40" ht="30" hidden="1">
      <c r="B879" s="85" t="str">
        <f>IF(AND(OR(W879='Haladó kereső'!$E$15,'Haladó kereső'!$E$15=""),OR(T879='Haladó kereső'!$E$14,'Haladó kereső'!$E$14=""),OR(O879&gt;='Haladó kereső'!$E$12,'Haladó kereső'!$E$12=""),OR(U879='Haladó kereső'!$E$16,'Haladó kereső'!$E$16=""),OR(O879&lt;='Haladó kereső'!$E$13,'Haladó kereső'!$E$13=""),OR(Y879='Haladó kereső'!$E$17,'Haladó kereső'!$E$17=""),OR(S879='Haladó kereső'!$E$10,'Haladó kereső'!$E$10=""),OR(Q879='Haladó kereső'!$E$9,'Haladó kereső'!$E$9="",'Haladó kereső'!$E$9="összes"),OR(J879='Haladó kereső'!$E$11,'Haladó kereső'!$E$11="")),"megfelel a választott feltételeknek","-")</f>
        <v>megfelel a választott feltételeknek</v>
      </c>
      <c r="D879" s="5" t="s">
        <v>8633</v>
      </c>
      <c r="E879" s="1">
        <v>21.0077</v>
      </c>
      <c r="F879" s="1">
        <v>48.422966666666667</v>
      </c>
      <c r="G879" s="5"/>
      <c r="H879" s="5" t="s">
        <v>8634</v>
      </c>
      <c r="I879" s="5">
        <v>29708</v>
      </c>
      <c r="J879" s="5" t="s">
        <v>35</v>
      </c>
      <c r="K879" s="5" t="s">
        <v>3</v>
      </c>
      <c r="L879" s="5" t="s">
        <v>3</v>
      </c>
      <c r="M879" s="5" t="s">
        <v>3</v>
      </c>
      <c r="N879" s="5">
        <v>229</v>
      </c>
      <c r="O879" s="5">
        <v>243</v>
      </c>
      <c r="P879" s="5">
        <v>1447</v>
      </c>
      <c r="Q879" s="5" t="s">
        <v>69</v>
      </c>
      <c r="R879" s="5" t="s">
        <v>721</v>
      </c>
      <c r="S879" s="5" t="s">
        <v>722</v>
      </c>
      <c r="T879" s="2" t="s">
        <v>31600</v>
      </c>
      <c r="U879" s="6" t="s">
        <v>5201</v>
      </c>
      <c r="V879" s="6"/>
      <c r="W879" s="6" t="s">
        <v>40</v>
      </c>
      <c r="X879" s="6" t="s">
        <v>5202</v>
      </c>
      <c r="Y879" s="6">
        <v>8</v>
      </c>
      <c r="Z879" s="6" t="s">
        <v>5203</v>
      </c>
      <c r="AA879" s="6" t="s">
        <v>8635</v>
      </c>
      <c r="AB879" s="6" t="s">
        <v>5887</v>
      </c>
      <c r="AC879" s="6" t="s">
        <v>8636</v>
      </c>
      <c r="AD879" s="6" t="s">
        <v>3</v>
      </c>
      <c r="AE879" s="7" t="s">
        <v>8637</v>
      </c>
      <c r="AF879" s="7" t="s">
        <v>8638</v>
      </c>
      <c r="AG879" s="7"/>
      <c r="AH879" s="7" t="s">
        <v>28149</v>
      </c>
      <c r="AI879" s="7" t="s">
        <v>8636</v>
      </c>
      <c r="AJ879" s="8" t="s">
        <v>5208</v>
      </c>
      <c r="AK879" s="8" t="s">
        <v>5209</v>
      </c>
      <c r="AL879" s="8" t="s">
        <v>12518</v>
      </c>
      <c r="AM879" s="8" t="s">
        <v>5207</v>
      </c>
      <c r="AN879" s="72" t="s">
        <v>31567</v>
      </c>
    </row>
    <row r="880" spans="2:40" ht="45" hidden="1">
      <c r="B880" s="85" t="str">
        <f>IF(AND(OR(W880='Haladó kereső'!$E$15,'Haladó kereső'!$E$15=""),OR(T880='Haladó kereső'!$E$14,'Haladó kereső'!$E$14=""),OR(O880&gt;='Haladó kereső'!$E$12,'Haladó kereső'!$E$12=""),OR(U880='Haladó kereső'!$E$16,'Haladó kereső'!$E$16=""),OR(O880&lt;='Haladó kereső'!$E$13,'Haladó kereső'!$E$13=""),OR(Y880='Haladó kereső'!$E$17,'Haladó kereső'!$E$17=""),OR(S880='Haladó kereső'!$E$10,'Haladó kereső'!$E$10=""),OR(Q880='Haladó kereső'!$E$9,'Haladó kereső'!$E$9="",'Haladó kereső'!$E$9="összes"),OR(J880='Haladó kereső'!$E$11,'Haladó kereső'!$E$11="")),"megfelel a választott feltételeknek","-")</f>
        <v>megfelel a választott feltételeknek</v>
      </c>
      <c r="D880" s="5" t="s">
        <v>8639</v>
      </c>
      <c r="E880" s="1">
        <v>16.552800000000001</v>
      </c>
      <c r="F880" s="1">
        <v>46.842133333333337</v>
      </c>
      <c r="G880" s="5"/>
      <c r="H880" s="5" t="s">
        <v>8640</v>
      </c>
      <c r="I880" s="5">
        <v>8013</v>
      </c>
      <c r="J880" s="5" t="s">
        <v>35</v>
      </c>
      <c r="K880" s="5" t="s">
        <v>3</v>
      </c>
      <c r="L880" s="5" t="s">
        <v>3</v>
      </c>
      <c r="M880" s="5" t="s">
        <v>3</v>
      </c>
      <c r="N880" s="5">
        <v>206</v>
      </c>
      <c r="O880" s="5">
        <v>206</v>
      </c>
      <c r="P880" s="5">
        <v>306</v>
      </c>
      <c r="Q880" s="5" t="s">
        <v>218</v>
      </c>
      <c r="R880" s="5" t="s">
        <v>1695</v>
      </c>
      <c r="S880" s="5" t="s">
        <v>1696</v>
      </c>
      <c r="T880" s="2" t="s">
        <v>31600</v>
      </c>
      <c r="U880" s="6" t="s">
        <v>1697</v>
      </c>
      <c r="V880" s="6"/>
      <c r="W880" s="6" t="s">
        <v>40</v>
      </c>
      <c r="X880" s="6" t="s">
        <v>1698</v>
      </c>
      <c r="Y880" s="6">
        <v>13</v>
      </c>
      <c r="Z880" s="6" t="s">
        <v>1699</v>
      </c>
      <c r="AA880" s="6" t="s">
        <v>8641</v>
      </c>
      <c r="AB880" s="6">
        <v>0</v>
      </c>
      <c r="AC880" s="6" t="s">
        <v>8642</v>
      </c>
      <c r="AD880" s="6" t="s">
        <v>8643</v>
      </c>
      <c r="AE880" s="7" t="s">
        <v>47</v>
      </c>
      <c r="AF880" s="7" t="s">
        <v>8644</v>
      </c>
      <c r="AG880" s="7"/>
      <c r="AH880" s="7" t="s">
        <v>28540</v>
      </c>
      <c r="AI880" s="7" t="s">
        <v>8645</v>
      </c>
      <c r="AJ880" s="8" t="s">
        <v>1705</v>
      </c>
      <c r="AK880" s="8" t="s">
        <v>1706</v>
      </c>
      <c r="AL880" s="8" t="s">
        <v>27576</v>
      </c>
      <c r="AM880" s="8" t="s">
        <v>1707</v>
      </c>
      <c r="AN880" s="72" t="s">
        <v>31567</v>
      </c>
    </row>
    <row r="881" spans="2:40" ht="15.75" hidden="1">
      <c r="B881" s="85" t="str">
        <f>IF(AND(OR(W881='Haladó kereső'!$E$15,'Haladó kereső'!$E$15=""),OR(T881='Haladó kereső'!$E$14,'Haladó kereső'!$E$14=""),OR(O881&gt;='Haladó kereső'!$E$12,'Haladó kereső'!$E$12=""),OR(U881='Haladó kereső'!$E$16,'Haladó kereső'!$E$16=""),OR(O881&lt;='Haladó kereső'!$E$13,'Haladó kereső'!$E$13=""),OR(Y881='Haladó kereső'!$E$17,'Haladó kereső'!$E$17=""),OR(S881='Haladó kereső'!$E$10,'Haladó kereső'!$E$10=""),OR(Q881='Haladó kereső'!$E$9,'Haladó kereső'!$E$9="",'Haladó kereső'!$E$9="összes"),OR(J881='Haladó kereső'!$E$11,'Haladó kereső'!$E$11="")),"megfelel a választott feltételeknek","-")</f>
        <v>megfelel a választott feltételeknek</v>
      </c>
      <c r="D881" s="5" t="s">
        <v>8647</v>
      </c>
      <c r="E881" s="1">
        <v>20.589933333333331</v>
      </c>
      <c r="F881" s="1">
        <v>48.356400000000001</v>
      </c>
      <c r="G881" s="5"/>
      <c r="H881" s="5" t="s">
        <v>8648</v>
      </c>
      <c r="I881" s="5">
        <v>31723</v>
      </c>
      <c r="J881" s="5" t="s">
        <v>35</v>
      </c>
      <c r="K881" s="5" t="s">
        <v>3</v>
      </c>
      <c r="L881" s="5" t="s">
        <v>3</v>
      </c>
      <c r="M881" s="5" t="s">
        <v>3</v>
      </c>
      <c r="N881" s="5">
        <v>399</v>
      </c>
      <c r="O881" s="5">
        <v>380</v>
      </c>
      <c r="P881" s="5">
        <v>799</v>
      </c>
      <c r="Q881" s="5" t="s">
        <v>69</v>
      </c>
      <c r="R881" s="5" t="s">
        <v>387</v>
      </c>
      <c r="S881" s="5" t="s">
        <v>388</v>
      </c>
      <c r="T881" s="2" t="s">
        <v>31600</v>
      </c>
      <c r="U881" s="6" t="s">
        <v>7266</v>
      </c>
      <c r="V881" s="6"/>
      <c r="W881" s="6" t="s">
        <v>40</v>
      </c>
      <c r="X881" s="6" t="s">
        <v>7267</v>
      </c>
      <c r="Y881" s="6">
        <v>4</v>
      </c>
      <c r="Z881" s="6" t="s">
        <v>7268</v>
      </c>
      <c r="AA881" s="6" t="s">
        <v>8649</v>
      </c>
      <c r="AB881" s="6">
        <v>0</v>
      </c>
      <c r="AC881" s="6" t="s">
        <v>7270</v>
      </c>
      <c r="AD881" s="6" t="s">
        <v>3</v>
      </c>
      <c r="AE881" s="7" t="s">
        <v>47</v>
      </c>
      <c r="AF881" s="7" t="s">
        <v>8650</v>
      </c>
      <c r="AG881" s="7"/>
      <c r="AH881" s="7" t="s">
        <v>8651</v>
      </c>
      <c r="AI881" s="7" t="s">
        <v>7273</v>
      </c>
      <c r="AJ881" s="8" t="s">
        <v>7274</v>
      </c>
      <c r="AK881" s="8" t="s">
        <v>7275</v>
      </c>
      <c r="AL881" s="8" t="s">
        <v>8701</v>
      </c>
      <c r="AM881" s="8" t="s">
        <v>7270</v>
      </c>
      <c r="AN881" s="72" t="s">
        <v>31567</v>
      </c>
    </row>
    <row r="882" spans="2:40" ht="15.75" hidden="1">
      <c r="B882" s="85" t="str">
        <f>IF(AND(OR(W882='Haladó kereső'!$E$15,'Haladó kereső'!$E$15=""),OR(T882='Haladó kereső'!$E$14,'Haladó kereső'!$E$14=""),OR(O882&gt;='Haladó kereső'!$E$12,'Haladó kereső'!$E$12=""),OR(U882='Haladó kereső'!$E$16,'Haladó kereső'!$E$16=""),OR(O882&lt;='Haladó kereső'!$E$13,'Haladó kereső'!$E$13=""),OR(Y882='Haladó kereső'!$E$17,'Haladó kereső'!$E$17=""),OR(S882='Haladó kereső'!$E$10,'Haladó kereső'!$E$10=""),OR(Q882='Haladó kereső'!$E$9,'Haladó kereső'!$E$9="",'Haladó kereső'!$E$9="összes"),OR(J882='Haladó kereső'!$E$11,'Haladó kereső'!$E$11="")),"megfelel a választott feltételeknek","-")</f>
        <v>megfelel a választott feltételeknek</v>
      </c>
      <c r="D882" s="5" t="s">
        <v>8652</v>
      </c>
      <c r="E882" s="1">
        <v>19.490633333333335</v>
      </c>
      <c r="F882" s="1">
        <v>47.059399999999997</v>
      </c>
      <c r="G882" s="5"/>
      <c r="H882" s="5" t="s">
        <v>8653</v>
      </c>
      <c r="I882" s="5">
        <v>33598</v>
      </c>
      <c r="J882" s="5" t="s">
        <v>35</v>
      </c>
      <c r="K882" s="5" t="s">
        <v>3</v>
      </c>
      <c r="L882" s="5" t="s">
        <v>3</v>
      </c>
      <c r="M882" s="5" t="s">
        <v>3</v>
      </c>
      <c r="N882" s="5">
        <v>939</v>
      </c>
      <c r="O882" s="5">
        <v>954</v>
      </c>
      <c r="P882" s="5">
        <v>1141</v>
      </c>
      <c r="Q882" s="5" t="s">
        <v>358</v>
      </c>
      <c r="R882" s="5" t="s">
        <v>359</v>
      </c>
      <c r="S882" s="5" t="s">
        <v>360</v>
      </c>
      <c r="T882" s="2" t="s">
        <v>31600</v>
      </c>
      <c r="U882" s="6" t="s">
        <v>8654</v>
      </c>
      <c r="V882" s="6"/>
      <c r="W882" s="6" t="s">
        <v>40</v>
      </c>
      <c r="X882" s="6" t="s">
        <v>8655</v>
      </c>
      <c r="Y882" s="6">
        <v>2</v>
      </c>
      <c r="Z882" s="6" t="s">
        <v>8656</v>
      </c>
      <c r="AA882" s="6" t="s">
        <v>8657</v>
      </c>
      <c r="AB882" s="6" t="s">
        <v>8658</v>
      </c>
      <c r="AC882" s="6" t="s">
        <v>8659</v>
      </c>
      <c r="AD882" s="6" t="s">
        <v>8660</v>
      </c>
      <c r="AE882" s="7" t="s">
        <v>47</v>
      </c>
      <c r="AF882" s="7" t="s">
        <v>8661</v>
      </c>
      <c r="AG882" s="7"/>
      <c r="AH882" s="7" t="s">
        <v>8664</v>
      </c>
      <c r="AI882" s="7" t="s">
        <v>8659</v>
      </c>
      <c r="AJ882" s="8" t="s">
        <v>8662</v>
      </c>
      <c r="AK882" s="8" t="s">
        <v>8663</v>
      </c>
      <c r="AL882" s="8" t="s">
        <v>28541</v>
      </c>
      <c r="AM882" s="8" t="s">
        <v>8665</v>
      </c>
      <c r="AN882" s="72" t="s">
        <v>31567</v>
      </c>
    </row>
    <row r="883" spans="2:40" ht="30" hidden="1">
      <c r="B883" s="85" t="str">
        <f>IF(AND(OR(W883='Haladó kereső'!$E$15,'Haladó kereső'!$E$15=""),OR(T883='Haladó kereső'!$E$14,'Haladó kereső'!$E$14=""),OR(O883&gt;='Haladó kereső'!$E$12,'Haladó kereső'!$E$12=""),OR(U883='Haladó kereső'!$E$16,'Haladó kereső'!$E$16=""),OR(O883&lt;='Haladó kereső'!$E$13,'Haladó kereső'!$E$13=""),OR(Y883='Haladó kereső'!$E$17,'Haladó kereső'!$E$17=""),OR(S883='Haladó kereső'!$E$10,'Haladó kereső'!$E$10=""),OR(Q883='Haladó kereső'!$E$9,'Haladó kereső'!$E$9="",'Haladó kereső'!$E$9="összes"),OR(J883='Haladó kereső'!$E$11,'Haladó kereső'!$E$11="")),"megfelel a választott feltételeknek","-")</f>
        <v>megfelel a választott feltételeknek</v>
      </c>
      <c r="D883" s="5" t="s">
        <v>8666</v>
      </c>
      <c r="E883" s="1">
        <v>16.520166666666665</v>
      </c>
      <c r="F883" s="1">
        <v>46.933633333333333</v>
      </c>
      <c r="G883" s="5"/>
      <c r="H883" s="5" t="s">
        <v>8667</v>
      </c>
      <c r="I883" s="5">
        <v>29841</v>
      </c>
      <c r="J883" s="5" t="s">
        <v>35</v>
      </c>
      <c r="K883" s="5" t="s">
        <v>3</v>
      </c>
      <c r="L883" s="5" t="s">
        <v>3</v>
      </c>
      <c r="M883" s="5" t="s">
        <v>3</v>
      </c>
      <c r="N883" s="5">
        <v>263</v>
      </c>
      <c r="O883" s="5">
        <v>256</v>
      </c>
      <c r="P883" s="5">
        <v>1744</v>
      </c>
      <c r="Q883" s="5" t="s">
        <v>218</v>
      </c>
      <c r="R883" s="5" t="s">
        <v>1695</v>
      </c>
      <c r="S883" s="5" t="s">
        <v>1696</v>
      </c>
      <c r="T883" s="2" t="s">
        <v>31600</v>
      </c>
      <c r="U883" s="6" t="s">
        <v>8668</v>
      </c>
      <c r="V883" s="6"/>
      <c r="W883" s="6" t="s">
        <v>40</v>
      </c>
      <c r="X883" s="6" t="s">
        <v>8669</v>
      </c>
      <c r="Y883" s="6">
        <v>7</v>
      </c>
      <c r="Z883" s="6" t="s">
        <v>8670</v>
      </c>
      <c r="AA883" s="6" t="s">
        <v>8671</v>
      </c>
      <c r="AB883" s="6">
        <v>0</v>
      </c>
      <c r="AC883" s="6" t="s">
        <v>8672</v>
      </c>
      <c r="AD883" s="6" t="s">
        <v>8673</v>
      </c>
      <c r="AE883" s="7" t="s">
        <v>47</v>
      </c>
      <c r="AF883" s="7" t="s">
        <v>8674</v>
      </c>
      <c r="AG883" s="7"/>
      <c r="AH883" s="7" t="s">
        <v>28542</v>
      </c>
      <c r="AI883" s="7" t="s">
        <v>8675</v>
      </c>
      <c r="AJ883" s="8" t="s">
        <v>8676</v>
      </c>
      <c r="AK883" s="8" t="s">
        <v>8677</v>
      </c>
      <c r="AL883" s="8" t="s">
        <v>28543</v>
      </c>
      <c r="AM883" s="8" t="s">
        <v>8679</v>
      </c>
      <c r="AN883" s="72" t="s">
        <v>31567</v>
      </c>
    </row>
    <row r="884" spans="2:40" ht="30" hidden="1">
      <c r="B884" s="85" t="str">
        <f>IF(AND(OR(W884='Haladó kereső'!$E$15,'Haladó kereső'!$E$15=""),OR(T884='Haladó kereső'!$E$14,'Haladó kereső'!$E$14=""),OR(O884&gt;='Haladó kereső'!$E$12,'Haladó kereső'!$E$12=""),OR(U884='Haladó kereső'!$E$16,'Haladó kereső'!$E$16=""),OR(O884&lt;='Haladó kereső'!$E$13,'Haladó kereső'!$E$13=""),OR(Y884='Haladó kereső'!$E$17,'Haladó kereső'!$E$17=""),OR(S884='Haladó kereső'!$E$10,'Haladó kereső'!$E$10=""),OR(Q884='Haladó kereső'!$E$9,'Haladó kereső'!$E$9="",'Haladó kereső'!$E$9="összes"),OR(J884='Haladó kereső'!$E$11,'Haladó kereső'!$E$11="")),"megfelel a választott feltételeknek","-")</f>
        <v>megfelel a választott feltételeknek</v>
      </c>
      <c r="D884" s="5" t="s">
        <v>8680</v>
      </c>
      <c r="E884" s="1">
        <v>17.822266666666668</v>
      </c>
      <c r="F884" s="1">
        <v>46.57136666666667</v>
      </c>
      <c r="G884" s="5"/>
      <c r="H884" s="5" t="s">
        <v>8681</v>
      </c>
      <c r="I884" s="5">
        <v>13985</v>
      </c>
      <c r="J884" s="5" t="s">
        <v>35</v>
      </c>
      <c r="K884" s="5" t="s">
        <v>3</v>
      </c>
      <c r="L884" s="5" t="s">
        <v>3</v>
      </c>
      <c r="M884" s="5" t="s">
        <v>3</v>
      </c>
      <c r="N884" s="5">
        <v>425</v>
      </c>
      <c r="O884" s="5">
        <v>421</v>
      </c>
      <c r="P884" s="5">
        <v>1650</v>
      </c>
      <c r="Q884" s="5" t="s">
        <v>275</v>
      </c>
      <c r="R884" s="5" t="s">
        <v>690</v>
      </c>
      <c r="S884" s="5" t="s">
        <v>691</v>
      </c>
      <c r="T884" s="2" t="s">
        <v>31600</v>
      </c>
      <c r="U884" s="6" t="s">
        <v>7720</v>
      </c>
      <c r="V884" s="6"/>
      <c r="W884" s="6" t="s">
        <v>40</v>
      </c>
      <c r="X884" s="6" t="s">
        <v>7721</v>
      </c>
      <c r="Y884" s="6">
        <v>5</v>
      </c>
      <c r="Z884" s="6" t="s">
        <v>7722</v>
      </c>
      <c r="AA884" s="6" t="s">
        <v>8682</v>
      </c>
      <c r="AB884" s="6" t="s">
        <v>576</v>
      </c>
      <c r="AC884" s="6" t="s">
        <v>8683</v>
      </c>
      <c r="AD884" s="6" t="s">
        <v>8684</v>
      </c>
      <c r="AE884" s="7" t="s">
        <v>47</v>
      </c>
      <c r="AF884" s="7" t="s">
        <v>8685</v>
      </c>
      <c r="AG884" s="7"/>
      <c r="AH884" s="7" t="s">
        <v>28544</v>
      </c>
      <c r="AI884" s="7" t="s">
        <v>8686</v>
      </c>
      <c r="AJ884" s="8" t="s">
        <v>7727</v>
      </c>
      <c r="AK884" s="8" t="s">
        <v>7728</v>
      </c>
      <c r="AL884" s="8" t="s">
        <v>28411</v>
      </c>
      <c r="AM884" s="8" t="s">
        <v>7729</v>
      </c>
      <c r="AN884" s="72" t="s">
        <v>31567</v>
      </c>
    </row>
    <row r="885" spans="2:40" ht="30" hidden="1">
      <c r="B885" s="85" t="str">
        <f>IF(AND(OR(W885='Haladó kereső'!$E$15,'Haladó kereső'!$E$15=""),OR(T885='Haladó kereső'!$E$14,'Haladó kereső'!$E$14=""),OR(O885&gt;='Haladó kereső'!$E$12,'Haladó kereső'!$E$12=""),OR(U885='Haladó kereső'!$E$16,'Haladó kereső'!$E$16=""),OR(O885&lt;='Haladó kereső'!$E$13,'Haladó kereső'!$E$13=""),OR(Y885='Haladó kereső'!$E$17,'Haladó kereső'!$E$17=""),OR(S885='Haladó kereső'!$E$10,'Haladó kereső'!$E$10=""),OR(Q885='Haladó kereső'!$E$9,'Haladó kereső'!$E$9="",'Haladó kereső'!$E$9="összes"),OR(J885='Haladó kereső'!$E$11,'Haladó kereső'!$E$11="")),"megfelel a választott feltételeknek","-")</f>
        <v>megfelel a választott feltételeknek</v>
      </c>
      <c r="D885" s="5" t="s">
        <v>8687</v>
      </c>
      <c r="E885" s="1">
        <v>18.524966666666664</v>
      </c>
      <c r="F885" s="1">
        <v>46.466866666666668</v>
      </c>
      <c r="G885" s="5"/>
      <c r="H885" s="5" t="s">
        <v>8688</v>
      </c>
      <c r="I885" s="5">
        <v>15820</v>
      </c>
      <c r="J885" s="5" t="s">
        <v>35</v>
      </c>
      <c r="K885" s="5" t="s">
        <v>3</v>
      </c>
      <c r="L885" s="5" t="s">
        <v>3</v>
      </c>
      <c r="M885" s="5" t="s">
        <v>3</v>
      </c>
      <c r="N885" s="5">
        <v>639</v>
      </c>
      <c r="O885" s="5">
        <v>633</v>
      </c>
      <c r="P885" s="5">
        <v>1891</v>
      </c>
      <c r="Q885" s="5" t="s">
        <v>750</v>
      </c>
      <c r="R885" s="5" t="s">
        <v>1117</v>
      </c>
      <c r="S885" s="5" t="s">
        <v>1118</v>
      </c>
      <c r="T885" s="2" t="s">
        <v>31600</v>
      </c>
      <c r="U885" s="6" t="s">
        <v>8689</v>
      </c>
      <c r="V885" s="6"/>
      <c r="W885" s="6" t="s">
        <v>40</v>
      </c>
      <c r="X885" s="6" t="s">
        <v>8690</v>
      </c>
      <c r="Y885" s="6">
        <v>4</v>
      </c>
      <c r="Z885" s="6" t="s">
        <v>8691</v>
      </c>
      <c r="AA885" s="6" t="s">
        <v>8692</v>
      </c>
      <c r="AB885" s="6" t="s">
        <v>8693</v>
      </c>
      <c r="AC885" s="6" t="s">
        <v>8694</v>
      </c>
      <c r="AD885" s="6" t="s">
        <v>8695</v>
      </c>
      <c r="AE885" s="7" t="s">
        <v>47</v>
      </c>
      <c r="AF885" s="7" t="s">
        <v>8696</v>
      </c>
      <c r="AG885" s="7"/>
      <c r="AH885" s="7" t="s">
        <v>28545</v>
      </c>
      <c r="AI885" s="7" t="s">
        <v>8694</v>
      </c>
      <c r="AJ885" s="8" t="s">
        <v>8697</v>
      </c>
      <c r="AK885" s="8" t="s">
        <v>8698</v>
      </c>
      <c r="AL885" s="8" t="s">
        <v>28546</v>
      </c>
      <c r="AM885" s="8" t="s">
        <v>8699</v>
      </c>
      <c r="AN885" s="72" t="s">
        <v>31567</v>
      </c>
    </row>
    <row r="886" spans="2:40" ht="30" hidden="1">
      <c r="B886" s="85" t="str">
        <f>IF(AND(OR(W886='Haladó kereső'!$E$15,'Haladó kereső'!$E$15=""),OR(T886='Haladó kereső'!$E$14,'Haladó kereső'!$E$14=""),OR(O886&gt;='Haladó kereső'!$E$12,'Haladó kereső'!$E$12=""),OR(U886='Haladó kereső'!$E$16,'Haladó kereső'!$E$16=""),OR(O886&lt;='Haladó kereső'!$E$13,'Haladó kereső'!$E$13=""),OR(Y886='Haladó kereső'!$E$17,'Haladó kereső'!$E$17=""),OR(S886='Haladó kereső'!$E$10,'Haladó kereső'!$E$10=""),OR(Q886='Haladó kereső'!$E$9,'Haladó kereső'!$E$9="",'Haladó kereső'!$E$9="összes"),OR(J886='Haladó kereső'!$E$11,'Haladó kereső'!$E$11="")),"megfelel a választott feltételeknek","-")</f>
        <v>megfelel a választott feltételeknek</v>
      </c>
      <c r="D886" s="5" t="s">
        <v>7266</v>
      </c>
      <c r="E886" s="1">
        <v>20.592833333333331</v>
      </c>
      <c r="F886" s="1">
        <v>48.323866666666667</v>
      </c>
      <c r="G886" s="5"/>
      <c r="H886" s="5" t="s">
        <v>8700</v>
      </c>
      <c r="I886" s="5">
        <v>32762</v>
      </c>
      <c r="J886" s="5" t="s">
        <v>35</v>
      </c>
      <c r="K886" s="5" t="s">
        <v>3</v>
      </c>
      <c r="L886" s="5" t="s">
        <v>3</v>
      </c>
      <c r="M886" s="5" t="s">
        <v>3</v>
      </c>
      <c r="N886" s="5">
        <v>992</v>
      </c>
      <c r="O886" s="5">
        <v>1001</v>
      </c>
      <c r="P886" s="5">
        <v>1167</v>
      </c>
      <c r="Q886" s="5" t="s">
        <v>69</v>
      </c>
      <c r="R886" s="5" t="s">
        <v>387</v>
      </c>
      <c r="S886" s="5" t="s">
        <v>388</v>
      </c>
      <c r="T886" s="2" t="s">
        <v>31600</v>
      </c>
      <c r="U886" s="6" t="s">
        <v>7266</v>
      </c>
      <c r="V886" s="6"/>
      <c r="W886" s="6" t="s">
        <v>20</v>
      </c>
      <c r="X886" s="6" t="s">
        <v>7267</v>
      </c>
      <c r="Y886" s="6">
        <v>4</v>
      </c>
      <c r="Z886" s="6" t="s">
        <v>7268</v>
      </c>
      <c r="AA886" s="6" t="s">
        <v>7275</v>
      </c>
      <c r="AB886" s="6" t="s">
        <v>8701</v>
      </c>
      <c r="AC886" s="6" t="s">
        <v>8702</v>
      </c>
      <c r="AD886" s="6" t="s">
        <v>3</v>
      </c>
      <c r="AE886" s="7" t="s">
        <v>47</v>
      </c>
      <c r="AF886" s="7" t="s">
        <v>8703</v>
      </c>
      <c r="AG886" s="7"/>
      <c r="AH886" s="7" t="s">
        <v>8701</v>
      </c>
      <c r="AI886" s="7" t="s">
        <v>8702</v>
      </c>
      <c r="AJ886" s="8" t="s">
        <v>7274</v>
      </c>
      <c r="AK886" s="8" t="s">
        <v>7275</v>
      </c>
      <c r="AL886" s="8" t="s">
        <v>8701</v>
      </c>
      <c r="AM886" s="8" t="s">
        <v>7270</v>
      </c>
      <c r="AN886" s="72" t="s">
        <v>31567</v>
      </c>
    </row>
    <row r="887" spans="2:40" ht="30" hidden="1">
      <c r="B887" s="85" t="str">
        <f>IF(AND(OR(W887='Haladó kereső'!$E$15,'Haladó kereső'!$E$15=""),OR(T887='Haladó kereső'!$E$14,'Haladó kereső'!$E$14=""),OR(O887&gt;='Haladó kereső'!$E$12,'Haladó kereső'!$E$12=""),OR(U887='Haladó kereső'!$E$16,'Haladó kereső'!$E$16=""),OR(O887&lt;='Haladó kereső'!$E$13,'Haladó kereső'!$E$13=""),OR(Y887='Haladó kereső'!$E$17,'Haladó kereső'!$E$17=""),OR(S887='Haladó kereső'!$E$10,'Haladó kereső'!$E$10=""),OR(Q887='Haladó kereső'!$E$9,'Haladó kereső'!$E$9="",'Haladó kereső'!$E$9="összes"),OR(J887='Haladó kereső'!$E$11,'Haladó kereső'!$E$11="")),"megfelel a választott feltételeknek","-")</f>
        <v>megfelel a választott feltételeknek</v>
      </c>
      <c r="D887" s="5" t="s">
        <v>8704</v>
      </c>
      <c r="E887" s="1">
        <v>18.291333333333334</v>
      </c>
      <c r="F887" s="1">
        <v>46.789333333333332</v>
      </c>
      <c r="G887" s="5"/>
      <c r="H887" s="5" t="s">
        <v>8705</v>
      </c>
      <c r="I887" s="5">
        <v>17914</v>
      </c>
      <c r="J887" s="5" t="s">
        <v>35</v>
      </c>
      <c r="K887" s="5" t="s">
        <v>3</v>
      </c>
      <c r="L887" s="5" t="s">
        <v>3</v>
      </c>
      <c r="M887" s="5" t="s">
        <v>3</v>
      </c>
      <c r="N887" s="5">
        <v>1098</v>
      </c>
      <c r="O887" s="5">
        <v>1099</v>
      </c>
      <c r="P887" s="5">
        <v>3203</v>
      </c>
      <c r="Q887" s="5" t="s">
        <v>750</v>
      </c>
      <c r="R887" s="5" t="s">
        <v>3186</v>
      </c>
      <c r="S887" s="5" t="s">
        <v>3187</v>
      </c>
      <c r="T887" s="2" t="s">
        <v>31600</v>
      </c>
      <c r="U887" s="6" t="s">
        <v>8706</v>
      </c>
      <c r="V887" s="6"/>
      <c r="W887" s="6" t="s">
        <v>40</v>
      </c>
      <c r="X887" s="6" t="s">
        <v>8707</v>
      </c>
      <c r="Y887" s="6">
        <v>2</v>
      </c>
      <c r="Z887" s="6" t="s">
        <v>8708</v>
      </c>
      <c r="AA887" s="6" t="s">
        <v>8709</v>
      </c>
      <c r="AB887" s="6">
        <v>0</v>
      </c>
      <c r="AC887" s="6" t="s">
        <v>8710</v>
      </c>
      <c r="AD887" s="6" t="s">
        <v>8711</v>
      </c>
      <c r="AE887" s="7" t="s">
        <v>47</v>
      </c>
      <c r="AF887" s="7" t="s">
        <v>8712</v>
      </c>
      <c r="AG887" s="7"/>
      <c r="AH887" s="7" t="s">
        <v>28547</v>
      </c>
      <c r="AI887" s="7" t="s">
        <v>8713</v>
      </c>
      <c r="AJ887" s="8" t="s">
        <v>8714</v>
      </c>
      <c r="AK887" s="8" t="s">
        <v>8715</v>
      </c>
      <c r="AL887" s="8" t="s">
        <v>28548</v>
      </c>
      <c r="AM887" s="8" t="s">
        <v>8716</v>
      </c>
      <c r="AN887" s="72" t="s">
        <v>31567</v>
      </c>
    </row>
    <row r="888" spans="2:40" ht="30" hidden="1">
      <c r="B888" s="85" t="str">
        <f>IF(AND(OR(W888='Haladó kereső'!$E$15,'Haladó kereső'!$E$15=""),OR(T888='Haladó kereső'!$E$14,'Haladó kereső'!$E$14=""),OR(O888&gt;='Haladó kereső'!$E$12,'Haladó kereső'!$E$12=""),OR(U888='Haladó kereső'!$E$16,'Haladó kereső'!$E$16=""),OR(O888&lt;='Haladó kereső'!$E$13,'Haladó kereső'!$E$13=""),OR(Y888='Haladó kereső'!$E$17,'Haladó kereső'!$E$17=""),OR(S888='Haladó kereső'!$E$10,'Haladó kereső'!$E$10=""),OR(Q888='Haladó kereső'!$E$9,'Haladó kereső'!$E$9="",'Haladó kereső'!$E$9="összes"),OR(J888='Haladó kereső'!$E$11,'Haladó kereső'!$E$11="")),"megfelel a választott feltételeknek","-")</f>
        <v>megfelel a választott feltételeknek</v>
      </c>
      <c r="D888" s="5" t="s">
        <v>8717</v>
      </c>
      <c r="E888" s="1">
        <v>17.952500000000001</v>
      </c>
      <c r="F888" s="1">
        <v>47.0092</v>
      </c>
      <c r="G888" s="5"/>
      <c r="H888" s="5" t="s">
        <v>8718</v>
      </c>
      <c r="I888" s="5">
        <v>24369</v>
      </c>
      <c r="J888" s="5" t="s">
        <v>35</v>
      </c>
      <c r="K888" s="5" t="s">
        <v>3</v>
      </c>
      <c r="L888" s="5" t="s">
        <v>3</v>
      </c>
      <c r="M888" s="5" t="s">
        <v>3</v>
      </c>
      <c r="N888" s="5">
        <v>1728</v>
      </c>
      <c r="O888" s="5">
        <v>1766</v>
      </c>
      <c r="P888" s="5">
        <v>1723</v>
      </c>
      <c r="Q888" s="5" t="s">
        <v>176</v>
      </c>
      <c r="R888" s="5" t="s">
        <v>2111</v>
      </c>
      <c r="S888" s="5" t="s">
        <v>2112</v>
      </c>
      <c r="T888" s="2" t="s">
        <v>31600</v>
      </c>
      <c r="U888" s="6" t="s">
        <v>2126</v>
      </c>
      <c r="V888" s="6"/>
      <c r="W888" s="6" t="s">
        <v>40</v>
      </c>
      <c r="X888" s="6" t="s">
        <v>2129</v>
      </c>
      <c r="Y888" s="6">
        <v>2</v>
      </c>
      <c r="Z888" s="6" t="s">
        <v>2130</v>
      </c>
      <c r="AA888" s="6" t="s">
        <v>8719</v>
      </c>
      <c r="AB888" s="6" t="s">
        <v>8720</v>
      </c>
      <c r="AC888" s="6" t="s">
        <v>8721</v>
      </c>
      <c r="AD888" s="6" t="s">
        <v>8722</v>
      </c>
      <c r="AE888" s="7" t="s">
        <v>47</v>
      </c>
      <c r="AF888" s="7" t="s">
        <v>8723</v>
      </c>
      <c r="AG888" s="7"/>
      <c r="AH888" s="7" t="s">
        <v>28549</v>
      </c>
      <c r="AI888" s="7" t="s">
        <v>8724</v>
      </c>
      <c r="AJ888" s="8" t="s">
        <v>8725</v>
      </c>
      <c r="AK888" s="8" t="s">
        <v>2131</v>
      </c>
      <c r="AL888" s="8" t="s">
        <v>27636</v>
      </c>
      <c r="AM888" s="8" t="s">
        <v>2138</v>
      </c>
      <c r="AN888" s="72" t="s">
        <v>31567</v>
      </c>
    </row>
    <row r="889" spans="2:40" ht="15.75" hidden="1">
      <c r="B889" s="85" t="str">
        <f>IF(AND(OR(W889='Haladó kereső'!$E$15,'Haladó kereső'!$E$15=""),OR(T889='Haladó kereső'!$E$14,'Haladó kereső'!$E$14=""),OR(O889&gt;='Haladó kereső'!$E$12,'Haladó kereső'!$E$12=""),OR(U889='Haladó kereső'!$E$16,'Haladó kereső'!$E$16=""),OR(O889&lt;='Haladó kereső'!$E$13,'Haladó kereső'!$E$13=""),OR(Y889='Haladó kereső'!$E$17,'Haladó kereső'!$E$17=""),OR(S889='Haladó kereső'!$E$10,'Haladó kereső'!$E$10=""),OR(Q889='Haladó kereső'!$E$9,'Haladó kereső'!$E$9="",'Haladó kereső'!$E$9="összes"),OR(J889='Haladó kereső'!$E$11,'Haladó kereső'!$E$11="")),"megfelel a választott feltételeknek","-")</f>
        <v>megfelel a választott feltételeknek</v>
      </c>
      <c r="D889" s="5" t="s">
        <v>8726</v>
      </c>
      <c r="E889" s="1">
        <v>17.155099999999997</v>
      </c>
      <c r="F889" s="1">
        <v>46.784833333333331</v>
      </c>
      <c r="G889" s="5"/>
      <c r="H889" s="5" t="s">
        <v>8727</v>
      </c>
      <c r="I889" s="5">
        <v>11642</v>
      </c>
      <c r="J889" s="5" t="s">
        <v>35</v>
      </c>
      <c r="K889" s="5" t="s">
        <v>3</v>
      </c>
      <c r="L889" s="5" t="s">
        <v>3</v>
      </c>
      <c r="M889" s="5" t="s">
        <v>3</v>
      </c>
      <c r="N889" s="5">
        <v>677</v>
      </c>
      <c r="O889" s="5">
        <v>696</v>
      </c>
      <c r="P889" s="5">
        <v>726</v>
      </c>
      <c r="Q889" s="5" t="s">
        <v>569</v>
      </c>
      <c r="R889" s="5" t="s">
        <v>814</v>
      </c>
      <c r="S889" s="5" t="s">
        <v>815</v>
      </c>
      <c r="T889" s="2" t="s">
        <v>31600</v>
      </c>
      <c r="U889" s="6" t="s">
        <v>8728</v>
      </c>
      <c r="V889" s="6"/>
      <c r="W889" s="6" t="s">
        <v>40</v>
      </c>
      <c r="X889" s="6" t="s">
        <v>8729</v>
      </c>
      <c r="Y889" s="6">
        <v>5</v>
      </c>
      <c r="Z889" s="6" t="s">
        <v>8730</v>
      </c>
      <c r="AA889" s="6" t="s">
        <v>8731</v>
      </c>
      <c r="AB889" s="6" t="s">
        <v>8732</v>
      </c>
      <c r="AC889" s="6" t="s">
        <v>8733</v>
      </c>
      <c r="AD889" s="6" t="s">
        <v>8734</v>
      </c>
      <c r="AE889" s="7" t="s">
        <v>47</v>
      </c>
      <c r="AF889" s="7" t="s">
        <v>8735</v>
      </c>
      <c r="AG889" s="7"/>
      <c r="AH889" s="7" t="s">
        <v>28550</v>
      </c>
      <c r="AI889" s="7" t="s">
        <v>8733</v>
      </c>
      <c r="AJ889" s="8" t="s">
        <v>8736</v>
      </c>
      <c r="AK889" s="8" t="s">
        <v>8737</v>
      </c>
      <c r="AL889" s="8" t="s">
        <v>15406</v>
      </c>
      <c r="AM889" s="8" t="s">
        <v>8738</v>
      </c>
      <c r="AN889" s="72" t="s">
        <v>31567</v>
      </c>
    </row>
    <row r="890" spans="2:40" ht="15.75" hidden="1">
      <c r="B890" s="85" t="str">
        <f>IF(AND(OR(W890='Haladó kereső'!$E$15,'Haladó kereső'!$E$15=""),OR(T890='Haladó kereső'!$E$14,'Haladó kereső'!$E$14=""),OR(O890&gt;='Haladó kereső'!$E$12,'Haladó kereső'!$E$12=""),OR(U890='Haladó kereső'!$E$16,'Haladó kereső'!$E$16=""),OR(O890&lt;='Haladó kereső'!$E$13,'Haladó kereső'!$E$13=""),OR(Y890='Haladó kereső'!$E$17,'Haladó kereső'!$E$17=""),OR(S890='Haladó kereső'!$E$10,'Haladó kereső'!$E$10=""),OR(Q890='Haladó kereső'!$E$9,'Haladó kereső'!$E$9="",'Haladó kereső'!$E$9="összes"),OR(J890='Haladó kereső'!$E$11,'Haladó kereső'!$E$11="")),"megfelel a választott feltételeknek","-")</f>
        <v>megfelel a választott feltételeknek</v>
      </c>
      <c r="D890" s="5" t="s">
        <v>8739</v>
      </c>
      <c r="E890" s="1">
        <v>19.236533333333334</v>
      </c>
      <c r="F890" s="1">
        <v>47.338833333333334</v>
      </c>
      <c r="G890" s="5"/>
      <c r="H890" s="5" t="s">
        <v>8740</v>
      </c>
      <c r="I890" s="5">
        <v>6035</v>
      </c>
      <c r="J890" s="5" t="s">
        <v>35</v>
      </c>
      <c r="K890" s="5" t="s">
        <v>555</v>
      </c>
      <c r="L890" s="5" t="s">
        <v>3</v>
      </c>
      <c r="M890" s="5" t="s">
        <v>3</v>
      </c>
      <c r="N890" s="5">
        <v>3450</v>
      </c>
      <c r="O890" s="5">
        <v>3510</v>
      </c>
      <c r="P890" s="5">
        <v>1532</v>
      </c>
      <c r="Q890" s="5" t="s">
        <v>163</v>
      </c>
      <c r="R890" s="5" t="s">
        <v>766</v>
      </c>
      <c r="S890" s="5" t="s">
        <v>767</v>
      </c>
      <c r="T890" s="2" t="s">
        <v>31599</v>
      </c>
      <c r="U890" s="6" t="s">
        <v>3</v>
      </c>
      <c r="V890" s="6"/>
      <c r="W890" s="6" t="s">
        <v>7</v>
      </c>
      <c r="X890" s="6" t="s">
        <v>3</v>
      </c>
      <c r="Y890" s="6" t="s">
        <v>3</v>
      </c>
      <c r="Z890" s="6" t="s">
        <v>3</v>
      </c>
      <c r="AA890" s="6" t="s">
        <v>8741</v>
      </c>
      <c r="AB890" s="6" t="s">
        <v>3</v>
      </c>
      <c r="AC890" s="6" t="s">
        <v>8742</v>
      </c>
      <c r="AD890" s="6" t="s">
        <v>8743</v>
      </c>
      <c r="AE890" s="7" t="s">
        <v>47</v>
      </c>
      <c r="AF890" s="7" t="s">
        <v>7076</v>
      </c>
      <c r="AG890" s="7"/>
      <c r="AH890" s="7" t="s">
        <v>28551</v>
      </c>
      <c r="AI890" s="7" t="s">
        <v>8744</v>
      </c>
      <c r="AJ890" s="8" t="s">
        <v>8745</v>
      </c>
      <c r="AK890" s="8" t="s">
        <v>8741</v>
      </c>
      <c r="AL890" s="8" t="s">
        <v>28552</v>
      </c>
      <c r="AM890" s="8" t="s">
        <v>8746</v>
      </c>
      <c r="AN890" s="72" t="s">
        <v>31567</v>
      </c>
    </row>
    <row r="891" spans="2:40" ht="30" hidden="1">
      <c r="B891" s="85" t="str">
        <f>IF(AND(OR(W891='Haladó kereső'!$E$15,'Haladó kereső'!$E$15=""),OR(T891='Haladó kereső'!$E$14,'Haladó kereső'!$E$14=""),OR(O891&gt;='Haladó kereső'!$E$12,'Haladó kereső'!$E$12=""),OR(U891='Haladó kereső'!$E$16,'Haladó kereső'!$E$16=""),OR(O891&lt;='Haladó kereső'!$E$13,'Haladó kereső'!$E$13=""),OR(Y891='Haladó kereső'!$E$17,'Haladó kereső'!$E$17=""),OR(S891='Haladó kereső'!$E$10,'Haladó kereső'!$E$10=""),OR(Q891='Haladó kereső'!$E$9,'Haladó kereső'!$E$9="",'Haladó kereső'!$E$9="összes"),OR(J891='Haladó kereső'!$E$11,'Haladó kereső'!$E$11="")),"megfelel a választott feltételeknek","-")</f>
        <v>megfelel a választott feltételeknek</v>
      </c>
      <c r="D891" s="5" t="s">
        <v>8747</v>
      </c>
      <c r="E891" s="1">
        <v>19.542633333333335</v>
      </c>
      <c r="F891" s="1">
        <v>47.72056666666667</v>
      </c>
      <c r="G891" s="5"/>
      <c r="H891" s="5" t="s">
        <v>8748</v>
      </c>
      <c r="I891" s="5">
        <v>24323</v>
      </c>
      <c r="J891" s="5" t="s">
        <v>35</v>
      </c>
      <c r="K891" s="5" t="s">
        <v>3</v>
      </c>
      <c r="L891" s="5" t="s">
        <v>3</v>
      </c>
      <c r="M891" s="5" t="s">
        <v>3</v>
      </c>
      <c r="N891" s="5">
        <v>611</v>
      </c>
      <c r="O891" s="5">
        <v>603</v>
      </c>
      <c r="P891" s="5">
        <v>1450</v>
      </c>
      <c r="Q891" s="5" t="s">
        <v>827</v>
      </c>
      <c r="R891" s="5" t="s">
        <v>828</v>
      </c>
      <c r="S891" s="5" t="s">
        <v>829</v>
      </c>
      <c r="T891" s="2" t="s">
        <v>31600</v>
      </c>
      <c r="U891" s="6" t="s">
        <v>8749</v>
      </c>
      <c r="V891" s="6"/>
      <c r="W891" s="6" t="s">
        <v>40</v>
      </c>
      <c r="X891" s="6" t="s">
        <v>8750</v>
      </c>
      <c r="Y891" s="6">
        <v>3</v>
      </c>
      <c r="Z891" s="6" t="s">
        <v>8751</v>
      </c>
      <c r="AA891" s="6" t="s">
        <v>8752</v>
      </c>
      <c r="AB891" s="6" t="s">
        <v>8753</v>
      </c>
      <c r="AC891" s="6" t="s">
        <v>8754</v>
      </c>
      <c r="AD891" s="6" t="s">
        <v>8755</v>
      </c>
      <c r="AE891" s="7" t="s">
        <v>47</v>
      </c>
      <c r="AF891" s="7" t="s">
        <v>8756</v>
      </c>
      <c r="AG891" s="7"/>
      <c r="AH891" s="7" t="s">
        <v>28553</v>
      </c>
      <c r="AI891" s="7" t="s">
        <v>8757</v>
      </c>
      <c r="AJ891" s="8" t="s">
        <v>8758</v>
      </c>
      <c r="AK891" s="8" t="s">
        <v>8759</v>
      </c>
      <c r="AL891" s="8" t="s">
        <v>28554</v>
      </c>
      <c r="AM891" s="8" t="s">
        <v>8760</v>
      </c>
      <c r="AN891" s="72" t="s">
        <v>31567</v>
      </c>
    </row>
    <row r="892" spans="2:40" ht="30" hidden="1">
      <c r="B892" s="85" t="str">
        <f>IF(AND(OR(W892='Haladó kereső'!$E$15,'Haladó kereső'!$E$15=""),OR(T892='Haladó kereső'!$E$14,'Haladó kereső'!$E$14=""),OR(O892&gt;='Haladó kereső'!$E$12,'Haladó kereső'!$E$12=""),OR(U892='Haladó kereső'!$E$16,'Haladó kereső'!$E$16=""),OR(O892&lt;='Haladó kereső'!$E$13,'Haladó kereső'!$E$13=""),OR(Y892='Haladó kereső'!$E$17,'Haladó kereső'!$E$17=""),OR(S892='Haladó kereső'!$E$10,'Haladó kereső'!$E$10=""),OR(Q892='Haladó kereső'!$E$9,'Haladó kereső'!$E$9="",'Haladó kereső'!$E$9="összes"),OR(J892='Haladó kereső'!$E$11,'Haladó kereső'!$E$11="")),"megfelel a választott feltételeknek","-")</f>
        <v>megfelel a választott feltételeknek</v>
      </c>
      <c r="D892" s="5" t="s">
        <v>846</v>
      </c>
      <c r="E892" s="1">
        <v>16.986333333333334</v>
      </c>
      <c r="F892" s="1">
        <v>46.674066666666661</v>
      </c>
      <c r="G892" s="5"/>
      <c r="H892" s="5" t="s">
        <v>8761</v>
      </c>
      <c r="I892" s="5">
        <v>21476</v>
      </c>
      <c r="J892" s="5" t="s">
        <v>35</v>
      </c>
      <c r="K892" s="5" t="s">
        <v>3</v>
      </c>
      <c r="L892" s="5" t="s">
        <v>3</v>
      </c>
      <c r="M892" s="5" t="s">
        <v>3</v>
      </c>
      <c r="N892" s="5">
        <v>759</v>
      </c>
      <c r="O892" s="5">
        <v>764</v>
      </c>
      <c r="P892" s="5">
        <v>2055</v>
      </c>
      <c r="Q892" s="5" t="s">
        <v>569</v>
      </c>
      <c r="R892" s="5" t="s">
        <v>844</v>
      </c>
      <c r="S892" s="5" t="s">
        <v>845</v>
      </c>
      <c r="T892" s="2" t="s">
        <v>31600</v>
      </c>
      <c r="U892" s="6" t="s">
        <v>846</v>
      </c>
      <c r="V892" s="6"/>
      <c r="W892" s="6" t="s">
        <v>20</v>
      </c>
      <c r="X892" s="6" t="s">
        <v>847</v>
      </c>
      <c r="Y892" s="6">
        <v>5</v>
      </c>
      <c r="Z892" s="6" t="s">
        <v>848</v>
      </c>
      <c r="AA892" s="6" t="s">
        <v>855</v>
      </c>
      <c r="AB892" s="6">
        <v>0</v>
      </c>
      <c r="AC892" s="6" t="s">
        <v>8762</v>
      </c>
      <c r="AD892" s="6" t="s">
        <v>8763</v>
      </c>
      <c r="AE892" s="7" t="s">
        <v>47</v>
      </c>
      <c r="AF892" s="7" t="s">
        <v>8764</v>
      </c>
      <c r="AG892" s="7"/>
      <c r="AH892" s="7" t="s">
        <v>28555</v>
      </c>
      <c r="AI892" s="7" t="s">
        <v>853</v>
      </c>
      <c r="AJ892" s="8" t="s">
        <v>854</v>
      </c>
      <c r="AK892" s="8" t="s">
        <v>855</v>
      </c>
      <c r="AL892" s="8" t="s">
        <v>28556</v>
      </c>
      <c r="AM892" s="8" t="s">
        <v>853</v>
      </c>
      <c r="AN892" s="72" t="s">
        <v>31567</v>
      </c>
    </row>
    <row r="893" spans="2:40" ht="30" hidden="1">
      <c r="B893" s="85" t="str">
        <f>IF(AND(OR(W893='Haladó kereső'!$E$15,'Haladó kereső'!$E$15=""),OR(T893='Haladó kereső'!$E$14,'Haladó kereső'!$E$14=""),OR(O893&gt;='Haladó kereső'!$E$12,'Haladó kereső'!$E$12=""),OR(U893='Haladó kereső'!$E$16,'Haladó kereső'!$E$16=""),OR(O893&lt;='Haladó kereső'!$E$13,'Haladó kereső'!$E$13=""),OR(Y893='Haladó kereső'!$E$17,'Haladó kereső'!$E$17=""),OR(S893='Haladó kereső'!$E$10,'Haladó kereső'!$E$10=""),OR(Q893='Haladó kereső'!$E$9,'Haladó kereső'!$E$9="",'Haladó kereső'!$E$9="összes"),OR(J893='Haladó kereső'!$E$11,'Haladó kereső'!$E$11="")),"megfelel a választott feltételeknek","-")</f>
        <v>megfelel a választott feltételeknek</v>
      </c>
      <c r="D893" s="5" t="s">
        <v>8765</v>
      </c>
      <c r="E893" s="1">
        <v>21.603900000000003</v>
      </c>
      <c r="F893" s="1">
        <v>48.487633333333335</v>
      </c>
      <c r="G893" s="5"/>
      <c r="H893" s="5" t="s">
        <v>8766</v>
      </c>
      <c r="I893" s="5">
        <v>7588</v>
      </c>
      <c r="J893" s="5" t="s">
        <v>35</v>
      </c>
      <c r="K893" s="5" t="s">
        <v>3</v>
      </c>
      <c r="L893" s="5" t="s">
        <v>3</v>
      </c>
      <c r="M893" s="5" t="s">
        <v>3</v>
      </c>
      <c r="N893" s="5">
        <v>364</v>
      </c>
      <c r="O893" s="5">
        <v>371</v>
      </c>
      <c r="P893" s="5">
        <v>1075</v>
      </c>
      <c r="Q893" s="5" t="s">
        <v>69</v>
      </c>
      <c r="R893" s="5" t="s">
        <v>674</v>
      </c>
      <c r="S893" s="5" t="s">
        <v>675</v>
      </c>
      <c r="T893" s="2" t="s">
        <v>31600</v>
      </c>
      <c r="U893" s="6" t="s">
        <v>8767</v>
      </c>
      <c r="V893" s="6"/>
      <c r="W893" s="6" t="s">
        <v>40</v>
      </c>
      <c r="X893" s="6" t="s">
        <v>8768</v>
      </c>
      <c r="Y893" s="6">
        <v>8</v>
      </c>
      <c r="Z893" s="6" t="s">
        <v>8769</v>
      </c>
      <c r="AA893" s="6" t="s">
        <v>8770</v>
      </c>
      <c r="AB893" s="6" t="s">
        <v>8771</v>
      </c>
      <c r="AC893" s="6" t="s">
        <v>8772</v>
      </c>
      <c r="AD893" s="6" t="s">
        <v>3</v>
      </c>
      <c r="AE893" s="7" t="s">
        <v>47</v>
      </c>
      <c r="AF893" s="7" t="s">
        <v>8773</v>
      </c>
      <c r="AG893" s="7"/>
      <c r="AH893" s="7" t="s">
        <v>28557</v>
      </c>
      <c r="AI893" s="7" t="s">
        <v>8772</v>
      </c>
      <c r="AJ893" s="8" t="s">
        <v>8774</v>
      </c>
      <c r="AK893" s="8" t="s">
        <v>8775</v>
      </c>
      <c r="AL893" s="8" t="s">
        <v>28558</v>
      </c>
      <c r="AM893" s="8" t="s">
        <v>8777</v>
      </c>
      <c r="AN893" s="72" t="s">
        <v>31567</v>
      </c>
    </row>
    <row r="894" spans="2:40" ht="30" hidden="1">
      <c r="B894" s="85" t="str">
        <f>IF(AND(OR(W894='Haladó kereső'!$E$15,'Haladó kereső'!$E$15=""),OR(T894='Haladó kereső'!$E$14,'Haladó kereső'!$E$14=""),OR(O894&gt;='Haladó kereső'!$E$12,'Haladó kereső'!$E$12=""),OR(U894='Haladó kereső'!$E$16,'Haladó kereső'!$E$16=""),OR(O894&lt;='Haladó kereső'!$E$13,'Haladó kereső'!$E$13=""),OR(Y894='Haladó kereső'!$E$17,'Haladó kereső'!$E$17=""),OR(S894='Haladó kereső'!$E$10,'Haladó kereső'!$E$10=""),OR(Q894='Haladó kereső'!$E$9,'Haladó kereső'!$E$9="",'Haladó kereső'!$E$9="összes"),OR(J894='Haladó kereső'!$E$11,'Haladó kereső'!$E$11="")),"megfelel a választott feltételeknek","-")</f>
        <v>megfelel a választott feltételeknek</v>
      </c>
      <c r="D894" s="5" t="s">
        <v>8778</v>
      </c>
      <c r="E894" s="1">
        <v>16.4542</v>
      </c>
      <c r="F894" s="1">
        <v>46.752200000000002</v>
      </c>
      <c r="G894" s="5"/>
      <c r="H894" s="5" t="s">
        <v>8779</v>
      </c>
      <c r="I894" s="5">
        <v>30890</v>
      </c>
      <c r="J894" s="5" t="s">
        <v>35</v>
      </c>
      <c r="K894" s="5" t="s">
        <v>3</v>
      </c>
      <c r="L894" s="5" t="s">
        <v>3</v>
      </c>
      <c r="M894" s="5" t="s">
        <v>3</v>
      </c>
      <c r="N894" s="5">
        <v>19</v>
      </c>
      <c r="O894" s="5">
        <v>18</v>
      </c>
      <c r="P894" s="5">
        <v>824</v>
      </c>
      <c r="Q894" s="5" t="s">
        <v>569</v>
      </c>
      <c r="R894" s="5" t="s">
        <v>863</v>
      </c>
      <c r="S894" s="5" t="s">
        <v>864</v>
      </c>
      <c r="T894" s="2" t="s">
        <v>31600</v>
      </c>
      <c r="U894" s="6" t="s">
        <v>865</v>
      </c>
      <c r="V894" s="6"/>
      <c r="W894" s="6" t="s">
        <v>40</v>
      </c>
      <c r="X894" s="6" t="s">
        <v>866</v>
      </c>
      <c r="Y894" s="6">
        <v>10</v>
      </c>
      <c r="Z894" s="6" t="s">
        <v>867</v>
      </c>
      <c r="AA894" s="6" t="s">
        <v>8780</v>
      </c>
      <c r="AB894" s="6">
        <v>0</v>
      </c>
      <c r="AC894" s="6" t="s">
        <v>869</v>
      </c>
      <c r="AD894" s="6" t="s">
        <v>870</v>
      </c>
      <c r="AE894" s="7" t="s">
        <v>47</v>
      </c>
      <c r="AF894" s="7" t="s">
        <v>8781</v>
      </c>
      <c r="AG894" s="7"/>
      <c r="AH894" s="7" t="s">
        <v>28559</v>
      </c>
      <c r="AI894" s="7" t="s">
        <v>8782</v>
      </c>
      <c r="AJ894" s="8" t="s">
        <v>874</v>
      </c>
      <c r="AK894" s="8" t="s">
        <v>872</v>
      </c>
      <c r="AL894" s="8" t="s">
        <v>27473</v>
      </c>
      <c r="AM894" s="8" t="s">
        <v>875</v>
      </c>
      <c r="AN894" s="72" t="s">
        <v>31567</v>
      </c>
    </row>
    <row r="895" spans="2:40" ht="15.75" hidden="1">
      <c r="B895" s="85" t="str">
        <f>IF(AND(OR(W895='Haladó kereső'!$E$15,'Haladó kereső'!$E$15=""),OR(T895='Haladó kereső'!$E$14,'Haladó kereső'!$E$14=""),OR(O895&gt;='Haladó kereső'!$E$12,'Haladó kereső'!$E$12=""),OR(U895='Haladó kereső'!$E$16,'Haladó kereső'!$E$16=""),OR(O895&lt;='Haladó kereső'!$E$13,'Haladó kereső'!$E$13=""),OR(Y895='Haladó kereső'!$E$17,'Haladó kereső'!$E$17=""),OR(S895='Haladó kereső'!$E$10,'Haladó kereső'!$E$10=""),OR(Q895='Haladó kereső'!$E$9,'Haladó kereső'!$E$9="",'Haladó kereső'!$E$9="összes"),OR(J895='Haladó kereső'!$E$11,'Haladó kereső'!$E$11="")),"megfelel a választott feltételeknek","-")</f>
        <v>megfelel a választott feltételeknek</v>
      </c>
      <c r="D895" s="5" t="s">
        <v>5710</v>
      </c>
      <c r="E895" s="1">
        <v>19.186933333333332</v>
      </c>
      <c r="F895" s="1">
        <v>46.191133333333333</v>
      </c>
      <c r="G895" s="5"/>
      <c r="H895" s="5" t="s">
        <v>8783</v>
      </c>
      <c r="I895" s="5">
        <v>2954</v>
      </c>
      <c r="J895" s="5" t="s">
        <v>35</v>
      </c>
      <c r="K895" s="5" t="s">
        <v>3</v>
      </c>
      <c r="L895" s="5" t="s">
        <v>3</v>
      </c>
      <c r="M895" s="5" t="s">
        <v>3</v>
      </c>
      <c r="N895" s="5">
        <v>1874</v>
      </c>
      <c r="O895" s="5">
        <v>1871</v>
      </c>
      <c r="P895" s="5">
        <v>5354</v>
      </c>
      <c r="Q895" s="5" t="s">
        <v>358</v>
      </c>
      <c r="R895" s="5" t="s">
        <v>1572</v>
      </c>
      <c r="S895" s="5" t="s">
        <v>1573</v>
      </c>
      <c r="T895" s="2" t="s">
        <v>31600</v>
      </c>
      <c r="U895" s="6" t="s">
        <v>5710</v>
      </c>
      <c r="V895" s="6"/>
      <c r="W895" s="6" t="s">
        <v>20</v>
      </c>
      <c r="X895" s="6" t="s">
        <v>5711</v>
      </c>
      <c r="Y895" s="6">
        <v>2</v>
      </c>
      <c r="Z895" s="6" t="s">
        <v>5712</v>
      </c>
      <c r="AA895" s="6" t="s">
        <v>5720</v>
      </c>
      <c r="AB895" s="6" t="s">
        <v>8784</v>
      </c>
      <c r="AC895" s="6" t="s">
        <v>8785</v>
      </c>
      <c r="AD895" s="6" t="s">
        <v>8786</v>
      </c>
      <c r="AE895" s="7" t="s">
        <v>47</v>
      </c>
      <c r="AF895" s="7" t="s">
        <v>8787</v>
      </c>
      <c r="AG895" s="7"/>
      <c r="AH895" s="7" t="s">
        <v>28560</v>
      </c>
      <c r="AI895" s="7" t="s">
        <v>8785</v>
      </c>
      <c r="AJ895" s="8" t="s">
        <v>5719</v>
      </c>
      <c r="AK895" s="8" t="s">
        <v>5720</v>
      </c>
      <c r="AL895" s="8" t="s">
        <v>28561</v>
      </c>
      <c r="AM895" s="8" t="s">
        <v>5721</v>
      </c>
      <c r="AN895" s="72" t="s">
        <v>31567</v>
      </c>
    </row>
    <row r="896" spans="2:40" ht="30" hidden="1">
      <c r="B896" s="85" t="str">
        <f>IF(AND(OR(W896='Haladó kereső'!$E$15,'Haladó kereső'!$E$15=""),OR(T896='Haladó kereső'!$E$14,'Haladó kereső'!$E$14=""),OR(O896&gt;='Haladó kereső'!$E$12,'Haladó kereső'!$E$12=""),OR(U896='Haladó kereső'!$E$16,'Haladó kereső'!$E$16=""),OR(O896&lt;='Haladó kereső'!$E$13,'Haladó kereső'!$E$13=""),OR(Y896='Haladó kereső'!$E$17,'Haladó kereső'!$E$17=""),OR(S896='Haladó kereső'!$E$10,'Haladó kereső'!$E$10=""),OR(Q896='Haladó kereső'!$E$9,'Haladó kereső'!$E$9="",'Haladó kereső'!$E$9="összes"),OR(J896='Haladó kereső'!$E$11,'Haladó kereső'!$E$11="")),"megfelel a választott feltételeknek","-")</f>
        <v>megfelel a választott feltételeknek</v>
      </c>
      <c r="D896" s="5" t="s">
        <v>7321</v>
      </c>
      <c r="E896" s="1">
        <v>17.704499999999999</v>
      </c>
      <c r="F896" s="1">
        <v>45.850900000000003</v>
      </c>
      <c r="G896" s="5"/>
      <c r="H896" s="5" t="s">
        <v>8788</v>
      </c>
      <c r="I896" s="5">
        <v>8819</v>
      </c>
      <c r="J896" s="5" t="s">
        <v>35</v>
      </c>
      <c r="K896" s="5" t="s">
        <v>3</v>
      </c>
      <c r="L896" s="5" t="s">
        <v>3</v>
      </c>
      <c r="M896" s="5" t="s">
        <v>3</v>
      </c>
      <c r="N896" s="5">
        <v>950</v>
      </c>
      <c r="O896" s="5">
        <v>927</v>
      </c>
      <c r="P896" s="5">
        <v>1947</v>
      </c>
      <c r="Q896" s="5" t="s">
        <v>36</v>
      </c>
      <c r="R896" s="5" t="s">
        <v>329</v>
      </c>
      <c r="S896" s="5" t="s">
        <v>330</v>
      </c>
      <c r="T896" s="2" t="s">
        <v>31600</v>
      </c>
      <c r="U896" s="6" t="s">
        <v>7321</v>
      </c>
      <c r="V896" s="6"/>
      <c r="W896" s="6" t="s">
        <v>20</v>
      </c>
      <c r="X896" s="6" t="s">
        <v>7322</v>
      </c>
      <c r="Y896" s="6">
        <v>3</v>
      </c>
      <c r="Z896" s="6" t="s">
        <v>7323</v>
      </c>
      <c r="AA896" s="6" t="s">
        <v>8789</v>
      </c>
      <c r="AB896" s="6" t="s">
        <v>8790</v>
      </c>
      <c r="AC896" s="6" t="s">
        <v>7326</v>
      </c>
      <c r="AD896" s="6" t="s">
        <v>3</v>
      </c>
      <c r="AE896" s="7" t="s">
        <v>47</v>
      </c>
      <c r="AF896" s="7" t="s">
        <v>8791</v>
      </c>
      <c r="AG896" s="7"/>
      <c r="AH896" s="7" t="s">
        <v>28562</v>
      </c>
      <c r="AI896" s="7" t="s">
        <v>8792</v>
      </c>
      <c r="AJ896" s="8" t="s">
        <v>7330</v>
      </c>
      <c r="AK896" s="8" t="s">
        <v>7331</v>
      </c>
      <c r="AL896" s="8" t="s">
        <v>28563</v>
      </c>
      <c r="AM896" s="8" t="s">
        <v>7326</v>
      </c>
      <c r="AN896" s="72" t="s">
        <v>31567</v>
      </c>
    </row>
    <row r="897" spans="2:40" ht="30" hidden="1">
      <c r="B897" s="85" t="str">
        <f>IF(AND(OR(W897='Haladó kereső'!$E$15,'Haladó kereső'!$E$15=""),OR(T897='Haladó kereső'!$E$14,'Haladó kereső'!$E$14=""),OR(O897&gt;='Haladó kereső'!$E$12,'Haladó kereső'!$E$12=""),OR(U897='Haladó kereső'!$E$16,'Haladó kereső'!$E$16=""),OR(O897&lt;='Haladó kereső'!$E$13,'Haladó kereső'!$E$13=""),OR(Y897='Haladó kereső'!$E$17,'Haladó kereső'!$E$17=""),OR(S897='Haladó kereső'!$E$10,'Haladó kereső'!$E$10=""),OR(Q897='Haladó kereső'!$E$9,'Haladó kereső'!$E$9="",'Haladó kereső'!$E$9="összes"),OR(J897='Haladó kereső'!$E$11,'Haladó kereső'!$E$11="")),"megfelel a választott feltételeknek","-")</f>
        <v>megfelel a választott feltételeknek</v>
      </c>
      <c r="D897" s="5" t="s">
        <v>8793</v>
      </c>
      <c r="E897" s="1">
        <v>16.157</v>
      </c>
      <c r="F897" s="1">
        <v>46.87316666666667</v>
      </c>
      <c r="G897" s="5"/>
      <c r="H897" s="5" t="s">
        <v>8794</v>
      </c>
      <c r="I897" s="5">
        <v>23287</v>
      </c>
      <c r="J897" s="5" t="s">
        <v>35</v>
      </c>
      <c r="K897" s="5" t="s">
        <v>3</v>
      </c>
      <c r="L897" s="5" t="s">
        <v>3</v>
      </c>
      <c r="M897" s="5" t="s">
        <v>3</v>
      </c>
      <c r="N897" s="5">
        <v>578</v>
      </c>
      <c r="O897" s="5">
        <v>575</v>
      </c>
      <c r="P897" s="5">
        <v>2356</v>
      </c>
      <c r="Q897" s="5" t="s">
        <v>218</v>
      </c>
      <c r="R897" s="5" t="s">
        <v>901</v>
      </c>
      <c r="S897" s="5" t="s">
        <v>902</v>
      </c>
      <c r="T897" s="2" t="s">
        <v>31600</v>
      </c>
      <c r="U897" s="6" t="s">
        <v>899</v>
      </c>
      <c r="V897" s="6"/>
      <c r="W897" s="6" t="s">
        <v>40</v>
      </c>
      <c r="X897" s="6" t="s">
        <v>903</v>
      </c>
      <c r="Y897" s="6">
        <v>5</v>
      </c>
      <c r="Z897" s="6" t="s">
        <v>904</v>
      </c>
      <c r="AA897" s="6" t="s">
        <v>8795</v>
      </c>
      <c r="AB897" s="6" t="s">
        <v>8796</v>
      </c>
      <c r="AC897" s="6" t="s">
        <v>907</v>
      </c>
      <c r="AD897" s="6" t="s">
        <v>8797</v>
      </c>
      <c r="AE897" s="7" t="s">
        <v>47</v>
      </c>
      <c r="AF897" s="7" t="s">
        <v>8798</v>
      </c>
      <c r="AG897" s="7"/>
      <c r="AH897" s="7" t="s">
        <v>28564</v>
      </c>
      <c r="AI897" s="7" t="s">
        <v>907</v>
      </c>
      <c r="AJ897" s="8" t="s">
        <v>910</v>
      </c>
      <c r="AK897" s="8" t="s">
        <v>905</v>
      </c>
      <c r="AL897" s="8" t="s">
        <v>27477</v>
      </c>
      <c r="AM897" s="8" t="s">
        <v>911</v>
      </c>
      <c r="AN897" s="72" t="s">
        <v>31567</v>
      </c>
    </row>
    <row r="898" spans="2:40" ht="30" hidden="1">
      <c r="B898" s="85" t="str">
        <f>IF(AND(OR(W898='Haladó kereső'!$E$15,'Haladó kereső'!$E$15=""),OR(T898='Haladó kereső'!$E$14,'Haladó kereső'!$E$14=""),OR(O898&gt;='Haladó kereső'!$E$12,'Haladó kereső'!$E$12=""),OR(U898='Haladó kereső'!$E$16,'Haladó kereső'!$E$16=""),OR(O898&lt;='Haladó kereső'!$E$13,'Haladó kereső'!$E$13=""),OR(Y898='Haladó kereső'!$E$17,'Haladó kereső'!$E$17=""),OR(S898='Haladó kereső'!$E$10,'Haladó kereső'!$E$10=""),OR(Q898='Haladó kereső'!$E$9,'Haladó kereső'!$E$9="",'Haladó kereső'!$E$9="összes"),OR(J898='Haladó kereső'!$E$11,'Haladó kereső'!$E$11="")),"megfelel a választott feltételeknek","-")</f>
        <v>megfelel a választott feltételeknek</v>
      </c>
      <c r="D898" s="5" t="s">
        <v>8799</v>
      </c>
      <c r="E898" s="1">
        <v>20.417366666666666</v>
      </c>
      <c r="F898" s="1">
        <v>47.971066666666665</v>
      </c>
      <c r="G898" s="5"/>
      <c r="H898" s="5" t="s">
        <v>8800</v>
      </c>
      <c r="I898" s="5">
        <v>16328</v>
      </c>
      <c r="J898" s="5" t="s">
        <v>35</v>
      </c>
      <c r="K898" s="5" t="s">
        <v>3</v>
      </c>
      <c r="L898" s="5" t="s">
        <v>3</v>
      </c>
      <c r="M898" s="5" t="s">
        <v>3</v>
      </c>
      <c r="N898" s="5">
        <v>3533</v>
      </c>
      <c r="O898" s="5">
        <v>3560</v>
      </c>
      <c r="P898" s="5">
        <v>7733</v>
      </c>
      <c r="Q898" s="5" t="s">
        <v>56</v>
      </c>
      <c r="R898" s="5" t="s">
        <v>1041</v>
      </c>
      <c r="S898" s="5" t="s">
        <v>1042</v>
      </c>
      <c r="T898" s="2" t="s">
        <v>31600</v>
      </c>
      <c r="U898" s="6" t="s">
        <v>8799</v>
      </c>
      <c r="V898" s="6"/>
      <c r="W898" s="6" t="s">
        <v>20</v>
      </c>
      <c r="X898" s="6" t="s">
        <v>8801</v>
      </c>
      <c r="Y898" s="6">
        <v>2</v>
      </c>
      <c r="Z898" s="6" t="s">
        <v>8802</v>
      </c>
      <c r="AA898" s="6" t="s">
        <v>8803</v>
      </c>
      <c r="AB898" s="6" t="s">
        <v>8804</v>
      </c>
      <c r="AC898" s="6" t="s">
        <v>8805</v>
      </c>
      <c r="AD898" s="6" t="s">
        <v>8806</v>
      </c>
      <c r="AE898" s="7" t="s">
        <v>47</v>
      </c>
      <c r="AF898" s="7" t="s">
        <v>8807</v>
      </c>
      <c r="AG898" s="7"/>
      <c r="AH898" s="7" t="s">
        <v>8804</v>
      </c>
      <c r="AI898" s="7" t="s">
        <v>8808</v>
      </c>
      <c r="AJ898" s="8" t="s">
        <v>8809</v>
      </c>
      <c r="AK898" s="8" t="s">
        <v>8803</v>
      </c>
      <c r="AL898" s="8" t="s">
        <v>8804</v>
      </c>
      <c r="AM898" s="8" t="s">
        <v>8810</v>
      </c>
      <c r="AN898" s="72" t="s">
        <v>31567</v>
      </c>
    </row>
    <row r="899" spans="2:40" ht="30" hidden="1">
      <c r="B899" s="85" t="str">
        <f>IF(AND(OR(W899='Haladó kereső'!$E$15,'Haladó kereső'!$E$15=""),OR(T899='Haladó kereső'!$E$14,'Haladó kereső'!$E$14=""),OR(O899&gt;='Haladó kereső'!$E$12,'Haladó kereső'!$E$12=""),OR(U899='Haladó kereső'!$E$16,'Haladó kereső'!$E$16=""),OR(O899&lt;='Haladó kereső'!$E$13,'Haladó kereső'!$E$13=""),OR(Y899='Haladó kereső'!$E$17,'Haladó kereső'!$E$17=""),OR(S899='Haladó kereső'!$E$10,'Haladó kereső'!$E$10=""),OR(Q899='Haladó kereső'!$E$9,'Haladó kereső'!$E$9="",'Haladó kereső'!$E$9="összes"),OR(J899='Haladó kereső'!$E$11,'Haladó kereső'!$E$11="")),"megfelel a választott feltételeknek","-")</f>
        <v>megfelel a választott feltételeknek</v>
      </c>
      <c r="D899" s="5" t="s">
        <v>8811</v>
      </c>
      <c r="E899" s="1">
        <v>20.635433333333332</v>
      </c>
      <c r="F899" s="1">
        <v>48.404399999999995</v>
      </c>
      <c r="G899" s="5"/>
      <c r="H899" s="5" t="s">
        <v>8812</v>
      </c>
      <c r="I899" s="5">
        <v>31671</v>
      </c>
      <c r="J899" s="5" t="s">
        <v>35</v>
      </c>
      <c r="K899" s="5" t="s">
        <v>3</v>
      </c>
      <c r="L899" s="5" t="s">
        <v>3</v>
      </c>
      <c r="M899" s="5" t="s">
        <v>3</v>
      </c>
      <c r="N899" s="5">
        <v>777</v>
      </c>
      <c r="O899" s="5">
        <v>766</v>
      </c>
      <c r="P899" s="5">
        <v>845</v>
      </c>
      <c r="Q899" s="5" t="s">
        <v>69</v>
      </c>
      <c r="R899" s="5" t="s">
        <v>468</v>
      </c>
      <c r="S899" s="5" t="s">
        <v>469</v>
      </c>
      <c r="T899" s="2" t="s">
        <v>31600</v>
      </c>
      <c r="U899" s="6" t="s">
        <v>8813</v>
      </c>
      <c r="V899" s="6"/>
      <c r="W899" s="6" t="s">
        <v>40</v>
      </c>
      <c r="X899" s="6" t="s">
        <v>8814</v>
      </c>
      <c r="Y899" s="6">
        <v>2</v>
      </c>
      <c r="Z899" s="6" t="s">
        <v>8815</v>
      </c>
      <c r="AA899" s="6" t="s">
        <v>8816</v>
      </c>
      <c r="AB899" s="6" t="s">
        <v>8817</v>
      </c>
      <c r="AC899" s="6" t="s">
        <v>8818</v>
      </c>
      <c r="AD899" s="6" t="s">
        <v>8819</v>
      </c>
      <c r="AE899" s="7" t="s">
        <v>47</v>
      </c>
      <c r="AF899" s="7" t="s">
        <v>8820</v>
      </c>
      <c r="AG899" s="7"/>
      <c r="AH899" s="7" t="s">
        <v>28565</v>
      </c>
      <c r="AI899" s="7" t="s">
        <v>8818</v>
      </c>
      <c r="AJ899" s="8" t="s">
        <v>8821</v>
      </c>
      <c r="AK899" s="8" t="s">
        <v>8822</v>
      </c>
      <c r="AL899" s="8" t="s">
        <v>28566</v>
      </c>
      <c r="AM899" s="8" t="s">
        <v>8823</v>
      </c>
      <c r="AN899" s="72" t="s">
        <v>31567</v>
      </c>
    </row>
    <row r="900" spans="2:40" ht="30" hidden="1">
      <c r="B900" s="85" t="str">
        <f>IF(AND(OR(W900='Haladó kereső'!$E$15,'Haladó kereső'!$E$15=""),OR(T900='Haladó kereső'!$E$14,'Haladó kereső'!$E$14=""),OR(O900&gt;='Haladó kereső'!$E$12,'Haladó kereső'!$E$12=""),OR(U900='Haladó kereső'!$E$16,'Haladó kereső'!$E$16=""),OR(O900&lt;='Haladó kereső'!$E$13,'Haladó kereső'!$E$13=""),OR(Y900='Haladó kereső'!$E$17,'Haladó kereső'!$E$17=""),OR(S900='Haladó kereső'!$E$10,'Haladó kereső'!$E$10=""),OR(Q900='Haladó kereső'!$E$9,'Haladó kereső'!$E$9="",'Haladó kereső'!$E$9="összes"),OR(J900='Haladó kereső'!$E$11,'Haladó kereső'!$E$11="")),"megfelel a választott feltételeknek","-")</f>
        <v>megfelel a választott feltételeknek</v>
      </c>
      <c r="D900" s="5" t="s">
        <v>8824</v>
      </c>
      <c r="E900" s="1">
        <v>19.607200000000002</v>
      </c>
      <c r="F900" s="1">
        <v>47.96756666666667</v>
      </c>
      <c r="G900" s="5"/>
      <c r="H900" s="5" t="s">
        <v>8825</v>
      </c>
      <c r="I900" s="5">
        <v>33312</v>
      </c>
      <c r="J900" s="5" t="s">
        <v>35</v>
      </c>
      <c r="K900" s="5" t="s">
        <v>3</v>
      </c>
      <c r="L900" s="5" t="s">
        <v>3</v>
      </c>
      <c r="M900" s="5" t="s">
        <v>3</v>
      </c>
      <c r="N900" s="5">
        <v>146</v>
      </c>
      <c r="O900" s="5">
        <v>140</v>
      </c>
      <c r="P900" s="5">
        <v>1083</v>
      </c>
      <c r="Q900" s="5" t="s">
        <v>827</v>
      </c>
      <c r="R900" s="5" t="s">
        <v>939</v>
      </c>
      <c r="S900" s="5" t="s">
        <v>940</v>
      </c>
      <c r="T900" s="2" t="s">
        <v>31600</v>
      </c>
      <c r="U900" s="6" t="s">
        <v>4141</v>
      </c>
      <c r="V900" s="6"/>
      <c r="W900" s="6" t="s">
        <v>40</v>
      </c>
      <c r="X900" s="6" t="s">
        <v>4142</v>
      </c>
      <c r="Y900" s="6">
        <v>6</v>
      </c>
      <c r="Z900" s="6" t="s">
        <v>4143</v>
      </c>
      <c r="AA900" s="6" t="s">
        <v>8826</v>
      </c>
      <c r="AB900" s="6" t="s">
        <v>4145</v>
      </c>
      <c r="AC900" s="6" t="s">
        <v>4146</v>
      </c>
      <c r="AD900" s="6" t="s">
        <v>3</v>
      </c>
      <c r="AE900" s="7" t="s">
        <v>47</v>
      </c>
      <c r="AF900" s="7" t="s">
        <v>8827</v>
      </c>
      <c r="AG900" s="7"/>
      <c r="AH900" s="7" t="s">
        <v>28567</v>
      </c>
      <c r="AI900" s="7" t="s">
        <v>4146</v>
      </c>
      <c r="AJ900" s="8" t="s">
        <v>4149</v>
      </c>
      <c r="AK900" s="8" t="s">
        <v>4150</v>
      </c>
      <c r="AL900" s="8" t="s">
        <v>27911</v>
      </c>
      <c r="AM900" s="8" t="s">
        <v>8828</v>
      </c>
      <c r="AN900" s="72" t="s">
        <v>31567</v>
      </c>
    </row>
    <row r="901" spans="2:40" ht="15.75" hidden="1">
      <c r="B901" s="85" t="str">
        <f>IF(AND(OR(W901='Haladó kereső'!$E$15,'Haladó kereső'!$E$15=""),OR(T901='Haladó kereső'!$E$14,'Haladó kereső'!$E$14=""),OR(O901&gt;='Haladó kereső'!$E$12,'Haladó kereső'!$E$12=""),OR(U901='Haladó kereső'!$E$16,'Haladó kereső'!$E$16=""),OR(O901&lt;='Haladó kereső'!$E$13,'Haladó kereső'!$E$13=""),OR(Y901='Haladó kereső'!$E$17,'Haladó kereső'!$E$17=""),OR(S901='Haladó kereső'!$E$10,'Haladó kereső'!$E$10=""),OR(Q901='Haladó kereső'!$E$9,'Haladó kereső'!$E$9="",'Haladó kereső'!$E$9="összes"),OR(J901='Haladó kereső'!$E$11,'Haladó kereső'!$E$11="")),"megfelel a választott feltételeknek","-")</f>
        <v>megfelel a választott feltételeknek</v>
      </c>
      <c r="D901" s="5" t="s">
        <v>8829</v>
      </c>
      <c r="E901" s="1">
        <v>20.920366666666666</v>
      </c>
      <c r="F901" s="1">
        <v>48.369466666666668</v>
      </c>
      <c r="G901" s="5"/>
      <c r="H901" s="5" t="s">
        <v>8830</v>
      </c>
      <c r="I901" s="5">
        <v>23533</v>
      </c>
      <c r="J901" s="5" t="s">
        <v>35</v>
      </c>
      <c r="K901" s="5" t="s">
        <v>3</v>
      </c>
      <c r="L901" s="5" t="s">
        <v>3</v>
      </c>
      <c r="M901" s="5" t="s">
        <v>3</v>
      </c>
      <c r="N901" s="5">
        <v>564</v>
      </c>
      <c r="O901" s="5">
        <v>576</v>
      </c>
      <c r="P901" s="5">
        <v>1864</v>
      </c>
      <c r="Q901" s="5" t="s">
        <v>69</v>
      </c>
      <c r="R901" s="5" t="s">
        <v>94</v>
      </c>
      <c r="S901" s="5" t="s">
        <v>95</v>
      </c>
      <c r="T901" s="2" t="s">
        <v>31600</v>
      </c>
      <c r="U901" s="6" t="s">
        <v>8831</v>
      </c>
      <c r="V901" s="6"/>
      <c r="W901" s="6" t="s">
        <v>40</v>
      </c>
      <c r="X901" s="6" t="s">
        <v>8832</v>
      </c>
      <c r="Y901" s="6">
        <v>6</v>
      </c>
      <c r="Z901" s="6" t="s">
        <v>8833</v>
      </c>
      <c r="AA901" s="6" t="s">
        <v>8834</v>
      </c>
      <c r="AB901" s="6" t="s">
        <v>8835</v>
      </c>
      <c r="AC901" s="6" t="s">
        <v>8836</v>
      </c>
      <c r="AD901" s="6" t="s">
        <v>3</v>
      </c>
      <c r="AE901" s="7" t="s">
        <v>47</v>
      </c>
      <c r="AF901" s="7" t="s">
        <v>8837</v>
      </c>
      <c r="AG901" s="7"/>
      <c r="AH901" s="7" t="s">
        <v>8838</v>
      </c>
      <c r="AI901" s="7" t="s">
        <v>8839</v>
      </c>
      <c r="AJ901" s="8" t="s">
        <v>8840</v>
      </c>
      <c r="AK901" s="8" t="s">
        <v>8841</v>
      </c>
      <c r="AL901" s="8" t="s">
        <v>8842</v>
      </c>
      <c r="AM901" s="8" t="s">
        <v>8843</v>
      </c>
      <c r="AN901" s="72" t="s">
        <v>31567</v>
      </c>
    </row>
    <row r="902" spans="2:40" ht="30" hidden="1">
      <c r="B902" s="85" t="str">
        <f>IF(AND(OR(W902='Haladó kereső'!$E$15,'Haladó kereső'!$E$15=""),OR(T902='Haladó kereső'!$E$14,'Haladó kereső'!$E$14=""),OR(O902&gt;='Haladó kereső'!$E$12,'Haladó kereső'!$E$12=""),OR(U902='Haladó kereső'!$E$16,'Haladó kereső'!$E$16=""),OR(O902&lt;='Haladó kereső'!$E$13,'Haladó kereső'!$E$13=""),OR(Y902='Haladó kereső'!$E$17,'Haladó kereső'!$E$17=""),OR(S902='Haladó kereső'!$E$10,'Haladó kereső'!$E$10=""),OR(Q902='Haladó kereső'!$E$9,'Haladó kereső'!$E$9="",'Haladó kereső'!$E$9="összes"),OR(J902='Haladó kereső'!$E$11,'Haladó kereső'!$E$11="")),"megfelel a választott feltételeknek","-")</f>
        <v>megfelel a választott feltételeknek</v>
      </c>
      <c r="D902" s="5" t="s">
        <v>8844</v>
      </c>
      <c r="E902" s="1">
        <v>20.855900000000002</v>
      </c>
      <c r="F902" s="1">
        <v>48.102899999999998</v>
      </c>
      <c r="G902" s="5"/>
      <c r="H902" s="5" t="s">
        <v>8845</v>
      </c>
      <c r="I902" s="5">
        <v>2848</v>
      </c>
      <c r="J902" s="5" t="s">
        <v>2</v>
      </c>
      <c r="K902" s="5" t="s">
        <v>3</v>
      </c>
      <c r="L902" s="5" t="s">
        <v>3</v>
      </c>
      <c r="M902" s="5" t="s">
        <v>3</v>
      </c>
      <c r="N902" s="5">
        <v>6913</v>
      </c>
      <c r="O902" s="5">
        <v>6871</v>
      </c>
      <c r="P902" s="5">
        <v>1626</v>
      </c>
      <c r="Q902" s="5" t="s">
        <v>69</v>
      </c>
      <c r="R902" s="5" t="s">
        <v>988</v>
      </c>
      <c r="S902" s="5" t="s">
        <v>989</v>
      </c>
      <c r="T902" s="2" t="s">
        <v>31599</v>
      </c>
      <c r="U902" s="6" t="s">
        <v>3</v>
      </c>
      <c r="V902" s="6"/>
      <c r="W902" s="6" t="s">
        <v>7</v>
      </c>
      <c r="X902" s="6" t="s">
        <v>3</v>
      </c>
      <c r="Y902" s="6" t="s">
        <v>3</v>
      </c>
      <c r="Z902" s="6" t="s">
        <v>3</v>
      </c>
      <c r="AA902" s="6" t="s">
        <v>8846</v>
      </c>
      <c r="AB902" s="6" t="s">
        <v>3</v>
      </c>
      <c r="AC902" s="6" t="s">
        <v>8847</v>
      </c>
      <c r="AD902" s="6" t="s">
        <v>8848</v>
      </c>
      <c r="AE902" s="7" t="s">
        <v>47</v>
      </c>
      <c r="AF902" s="7" t="s">
        <v>8849</v>
      </c>
      <c r="AG902" s="7"/>
      <c r="AH902" s="7" t="s">
        <v>28568</v>
      </c>
      <c r="AI902" s="7" t="s">
        <v>8847</v>
      </c>
      <c r="AJ902" s="8" t="s">
        <v>8850</v>
      </c>
      <c r="AK902" s="8" t="s">
        <v>8846</v>
      </c>
      <c r="AL902" s="8" t="s">
        <v>28569</v>
      </c>
      <c r="AM902" s="8" t="s">
        <v>8847</v>
      </c>
      <c r="AN902" s="72" t="s">
        <v>31567</v>
      </c>
    </row>
    <row r="903" spans="2:40" ht="15.75" hidden="1">
      <c r="B903" s="85" t="str">
        <f>IF(AND(OR(W903='Haladó kereső'!$E$15,'Haladó kereső'!$E$15=""),OR(T903='Haladó kereső'!$E$14,'Haladó kereső'!$E$14=""),OR(O903&gt;='Haladó kereső'!$E$12,'Haladó kereső'!$E$12=""),OR(U903='Haladó kereső'!$E$16,'Haladó kereső'!$E$16=""),OR(O903&lt;='Haladó kereső'!$E$13,'Haladó kereső'!$E$13=""),OR(Y903='Haladó kereső'!$E$17,'Haladó kereső'!$E$17=""),OR(S903='Haladó kereső'!$E$10,'Haladó kereső'!$E$10=""),OR(Q903='Haladó kereső'!$E$9,'Haladó kereső'!$E$9="",'Haladó kereső'!$E$9="összes"),OR(J903='Haladó kereső'!$E$11,'Haladó kereső'!$E$11="")),"megfelel a választott feltételeknek","-")</f>
        <v>megfelel a választott feltételeknek</v>
      </c>
      <c r="D903" s="5" t="s">
        <v>8851</v>
      </c>
      <c r="E903" s="1">
        <v>22.101600000000001</v>
      </c>
      <c r="F903" s="1">
        <v>48.271466666666669</v>
      </c>
      <c r="G903" s="5"/>
      <c r="H903" s="5" t="s">
        <v>8852</v>
      </c>
      <c r="I903" s="5">
        <v>22415</v>
      </c>
      <c r="J903" s="5" t="s">
        <v>35</v>
      </c>
      <c r="K903" s="5" t="s">
        <v>3</v>
      </c>
      <c r="L903" s="5" t="s">
        <v>3</v>
      </c>
      <c r="M903" s="5" t="s">
        <v>3</v>
      </c>
      <c r="N903" s="5">
        <v>2488</v>
      </c>
      <c r="O903" s="5">
        <v>2504</v>
      </c>
      <c r="P903" s="5">
        <v>2516</v>
      </c>
      <c r="Q903" s="5" t="s">
        <v>416</v>
      </c>
      <c r="R903" s="5" t="s">
        <v>417</v>
      </c>
      <c r="S903" s="5" t="s">
        <v>418</v>
      </c>
      <c r="T903" s="2" t="s">
        <v>31599</v>
      </c>
      <c r="U903" s="6" t="s">
        <v>3</v>
      </c>
      <c r="V903" s="6"/>
      <c r="W903" s="6" t="s">
        <v>7</v>
      </c>
      <c r="X903" s="6" t="s">
        <v>3</v>
      </c>
      <c r="Y903" s="6" t="s">
        <v>3</v>
      </c>
      <c r="Z903" s="6" t="s">
        <v>3</v>
      </c>
      <c r="AA903" s="6" t="s">
        <v>8853</v>
      </c>
      <c r="AB903" s="6" t="s">
        <v>3</v>
      </c>
      <c r="AC903" s="6" t="s">
        <v>8854</v>
      </c>
      <c r="AD903" s="6" t="s">
        <v>8855</v>
      </c>
      <c r="AE903" s="7" t="s">
        <v>47</v>
      </c>
      <c r="AF903" s="7" t="s">
        <v>8856</v>
      </c>
      <c r="AG903" s="7"/>
      <c r="AH903" s="7" t="s">
        <v>28570</v>
      </c>
      <c r="AI903" s="7" t="s">
        <v>8854</v>
      </c>
      <c r="AJ903" s="8" t="s">
        <v>8858</v>
      </c>
      <c r="AK903" s="8" t="s">
        <v>8853</v>
      </c>
      <c r="AL903" s="8" t="s">
        <v>8857</v>
      </c>
      <c r="AM903" s="8" t="s">
        <v>8854</v>
      </c>
      <c r="AN903" s="72" t="s">
        <v>31567</v>
      </c>
    </row>
    <row r="904" spans="2:40" ht="30" hidden="1">
      <c r="B904" s="85" t="str">
        <f>IF(AND(OR(W904='Haladó kereső'!$E$15,'Haladó kereső'!$E$15=""),OR(T904='Haladó kereső'!$E$14,'Haladó kereső'!$E$14=""),OR(O904&gt;='Haladó kereső'!$E$12,'Haladó kereső'!$E$12=""),OR(U904='Haladó kereső'!$E$16,'Haladó kereső'!$E$16=""),OR(O904&lt;='Haladó kereső'!$E$13,'Haladó kereső'!$E$13=""),OR(Y904='Haladó kereső'!$E$17,'Haladó kereső'!$E$17=""),OR(S904='Haladó kereső'!$E$10,'Haladó kereső'!$E$10=""),OR(Q904='Haladó kereső'!$E$9,'Haladó kereső'!$E$9="",'Haladó kereső'!$E$9="összes"),OR(J904='Haladó kereső'!$E$11,'Haladó kereső'!$E$11="")),"megfelel a választott feltételeknek","-")</f>
        <v>megfelel a választott feltételeknek</v>
      </c>
      <c r="D904" s="5" t="s">
        <v>8859</v>
      </c>
      <c r="E904" s="1">
        <v>17.766866666666665</v>
      </c>
      <c r="F904" s="1">
        <v>47.3504</v>
      </c>
      <c r="G904" s="5"/>
      <c r="H904" s="5" t="s">
        <v>8860</v>
      </c>
      <c r="I904" s="5">
        <v>30678</v>
      </c>
      <c r="J904" s="5" t="s">
        <v>35</v>
      </c>
      <c r="K904" s="5" t="s">
        <v>3</v>
      </c>
      <c r="L904" s="5" t="s">
        <v>3</v>
      </c>
      <c r="M904" s="5" t="s">
        <v>3</v>
      </c>
      <c r="N904" s="5">
        <v>114</v>
      </c>
      <c r="O904" s="5">
        <v>115</v>
      </c>
      <c r="P904" s="5">
        <v>2965</v>
      </c>
      <c r="Q904" s="5" t="s">
        <v>136</v>
      </c>
      <c r="R904" s="5" t="s">
        <v>1841</v>
      </c>
      <c r="S904" s="5" t="s">
        <v>31573</v>
      </c>
      <c r="T904" s="2" t="s">
        <v>31600</v>
      </c>
      <c r="U904" s="6" t="s">
        <v>1842</v>
      </c>
      <c r="V904" s="6"/>
      <c r="W904" s="6" t="s">
        <v>40</v>
      </c>
      <c r="X904" s="6" t="s">
        <v>1843</v>
      </c>
      <c r="Y904" s="6">
        <v>4</v>
      </c>
      <c r="Z904" s="6" t="s">
        <v>1844</v>
      </c>
      <c r="AA904" s="6" t="s">
        <v>8861</v>
      </c>
      <c r="AB904" s="6">
        <v>0</v>
      </c>
      <c r="AC904" s="6" t="s">
        <v>1846</v>
      </c>
      <c r="AD904" s="6" t="s">
        <v>8862</v>
      </c>
      <c r="AE904" s="7" t="s">
        <v>47</v>
      </c>
      <c r="AF904" s="7" t="s">
        <v>8863</v>
      </c>
      <c r="AG904" s="7"/>
      <c r="AH904" s="7" t="s">
        <v>28571</v>
      </c>
      <c r="AI904" s="7" t="s">
        <v>1849</v>
      </c>
      <c r="AJ904" s="8" t="s">
        <v>1850</v>
      </c>
      <c r="AK904" s="8" t="s">
        <v>1851</v>
      </c>
      <c r="AL904" s="8" t="s">
        <v>27596</v>
      </c>
      <c r="AM904" s="8" t="s">
        <v>1852</v>
      </c>
      <c r="AN904" s="72" t="s">
        <v>31567</v>
      </c>
    </row>
    <row r="905" spans="2:40" ht="30" hidden="1">
      <c r="B905" s="85" t="str">
        <f>IF(AND(OR(W905='Haladó kereső'!$E$15,'Haladó kereső'!$E$15=""),OR(T905='Haladó kereső'!$E$14,'Haladó kereső'!$E$14=""),OR(O905&gt;='Haladó kereső'!$E$12,'Haladó kereső'!$E$12=""),OR(U905='Haladó kereső'!$E$16,'Haladó kereső'!$E$16=""),OR(O905&lt;='Haladó kereső'!$E$13,'Haladó kereső'!$E$13=""),OR(Y905='Haladó kereső'!$E$17,'Haladó kereső'!$E$17=""),OR(S905='Haladó kereső'!$E$10,'Haladó kereső'!$E$10=""),OR(Q905='Haladó kereső'!$E$9,'Haladó kereső'!$E$9="",'Haladó kereső'!$E$9="összes"),OR(J905='Haladó kereső'!$E$11,'Haladó kereső'!$E$11="")),"megfelel a választott feltételeknek","-")</f>
        <v>megfelel a választott feltételeknek</v>
      </c>
      <c r="D905" s="5" t="s">
        <v>8864</v>
      </c>
      <c r="E905" s="1">
        <v>20.353900000000003</v>
      </c>
      <c r="F905" s="1">
        <v>46.209700000000005</v>
      </c>
      <c r="G905" s="5"/>
      <c r="H905" s="5" t="s">
        <v>8865</v>
      </c>
      <c r="I905" s="5">
        <v>18999</v>
      </c>
      <c r="J905" s="5" t="s">
        <v>35</v>
      </c>
      <c r="K905" s="5" t="s">
        <v>3</v>
      </c>
      <c r="L905" s="5" t="s">
        <v>3</v>
      </c>
      <c r="M905" s="5" t="s">
        <v>3</v>
      </c>
      <c r="N905" s="5">
        <v>675</v>
      </c>
      <c r="O905" s="5">
        <v>663</v>
      </c>
      <c r="P905" s="5">
        <v>579</v>
      </c>
      <c r="Q905" s="5" t="s">
        <v>556</v>
      </c>
      <c r="R905" s="5" t="s">
        <v>557</v>
      </c>
      <c r="S905" s="5" t="s">
        <v>558</v>
      </c>
      <c r="T905" s="2" t="s">
        <v>31600</v>
      </c>
      <c r="U905" s="6" t="s">
        <v>8866</v>
      </c>
      <c r="V905" s="6"/>
      <c r="W905" s="6" t="s">
        <v>40</v>
      </c>
      <c r="X905" s="6" t="s">
        <v>8867</v>
      </c>
      <c r="Y905" s="6">
        <v>4</v>
      </c>
      <c r="Z905" s="6" t="s">
        <v>8868</v>
      </c>
      <c r="AA905" s="6" t="s">
        <v>8869</v>
      </c>
      <c r="AB905" s="6" t="s">
        <v>8870</v>
      </c>
      <c r="AC905" s="6" t="s">
        <v>8871</v>
      </c>
      <c r="AD905" s="6" t="s">
        <v>8872</v>
      </c>
      <c r="AE905" s="7" t="s">
        <v>47</v>
      </c>
      <c r="AF905" s="7" t="s">
        <v>8873</v>
      </c>
      <c r="AG905" s="7"/>
      <c r="AH905" s="7" t="s">
        <v>28572</v>
      </c>
      <c r="AI905" s="7" t="s">
        <v>8874</v>
      </c>
      <c r="AJ905" s="8" t="s">
        <v>8875</v>
      </c>
      <c r="AK905" s="8" t="s">
        <v>8876</v>
      </c>
      <c r="AL905" s="8"/>
      <c r="AM905" s="8" t="s">
        <v>8871</v>
      </c>
      <c r="AN905" s="72" t="s">
        <v>31567</v>
      </c>
    </row>
    <row r="906" spans="2:40" ht="30" hidden="1">
      <c r="B906" s="85" t="str">
        <f>IF(AND(OR(W906='Haladó kereső'!$E$15,'Haladó kereső'!$E$15=""),OR(T906='Haladó kereső'!$E$14,'Haladó kereső'!$E$14=""),OR(O906&gt;='Haladó kereső'!$E$12,'Haladó kereső'!$E$12=""),OR(U906='Haladó kereső'!$E$16,'Haladó kereső'!$E$16=""),OR(O906&lt;='Haladó kereső'!$E$13,'Haladó kereső'!$E$13=""),OR(Y906='Haladó kereső'!$E$17,'Haladó kereső'!$E$17=""),OR(S906='Haladó kereső'!$E$10,'Haladó kereső'!$E$10=""),OR(Q906='Haladó kereső'!$E$9,'Haladó kereső'!$E$9="",'Haladó kereső'!$E$9="összes"),OR(J906='Haladó kereső'!$E$11,'Haladó kereső'!$E$11="")),"megfelel a választott feltételeknek","-")</f>
        <v>megfelel a választott feltételeknek</v>
      </c>
      <c r="D906" s="5" t="s">
        <v>8877</v>
      </c>
      <c r="E906" s="1">
        <v>16.701000000000001</v>
      </c>
      <c r="F906" s="1">
        <v>47.635433333333332</v>
      </c>
      <c r="G906" s="5"/>
      <c r="H906" s="5" t="s">
        <v>8878</v>
      </c>
      <c r="I906" s="5">
        <v>11253</v>
      </c>
      <c r="J906" s="5" t="s">
        <v>35</v>
      </c>
      <c r="K906" s="5" t="s">
        <v>3</v>
      </c>
      <c r="L906" s="5" t="s">
        <v>3</v>
      </c>
      <c r="M906" s="5" t="s">
        <v>3</v>
      </c>
      <c r="N906" s="5">
        <v>289</v>
      </c>
      <c r="O906" s="5">
        <v>290</v>
      </c>
      <c r="P906" s="5">
        <v>1364</v>
      </c>
      <c r="Q906" s="5" t="s">
        <v>136</v>
      </c>
      <c r="R906" s="5" t="s">
        <v>371</v>
      </c>
      <c r="S906" s="5" t="s">
        <v>372</v>
      </c>
      <c r="T906" s="2" t="s">
        <v>31600</v>
      </c>
      <c r="U906" s="6" t="s">
        <v>8879</v>
      </c>
      <c r="V906" s="6"/>
      <c r="W906" s="6" t="s">
        <v>40</v>
      </c>
      <c r="X906" s="6" t="s">
        <v>8880</v>
      </c>
      <c r="Y906" s="6">
        <v>3</v>
      </c>
      <c r="Z906" s="6" t="s">
        <v>8881</v>
      </c>
      <c r="AA906" s="6" t="s">
        <v>8882</v>
      </c>
      <c r="AB906" s="6" t="s">
        <v>8883</v>
      </c>
      <c r="AC906" s="6" t="s">
        <v>8884</v>
      </c>
      <c r="AD906" s="6" t="s">
        <v>8885</v>
      </c>
      <c r="AE906" s="7" t="s">
        <v>47</v>
      </c>
      <c r="AF906" s="7" t="s">
        <v>8886</v>
      </c>
      <c r="AG906" s="7"/>
      <c r="AH906" s="7" t="s">
        <v>28573</v>
      </c>
      <c r="AI906" s="7" t="s">
        <v>8884</v>
      </c>
      <c r="AJ906" s="8" t="s">
        <v>8887</v>
      </c>
      <c r="AK906" s="8" t="s">
        <v>8888</v>
      </c>
      <c r="AL906" s="8" t="s">
        <v>28574</v>
      </c>
      <c r="AM906" s="8" t="s">
        <v>8889</v>
      </c>
      <c r="AN906" s="72" t="s">
        <v>31567</v>
      </c>
    </row>
    <row r="907" spans="2:40" ht="30" hidden="1">
      <c r="B907" s="85" t="str">
        <f>IF(AND(OR(W907='Haladó kereső'!$E$15,'Haladó kereső'!$E$15=""),OR(T907='Haladó kereső'!$E$14,'Haladó kereső'!$E$14=""),OR(O907&gt;='Haladó kereső'!$E$12,'Haladó kereső'!$E$12=""),OR(U907='Haladó kereső'!$E$16,'Haladó kereső'!$E$16=""),OR(O907&lt;='Haladó kereső'!$E$13,'Haladó kereső'!$E$13=""),OR(Y907='Haladó kereső'!$E$17,'Haladó kereső'!$E$17=""),OR(S907='Haladó kereső'!$E$10,'Haladó kereső'!$E$10=""),OR(Q907='Haladó kereső'!$E$9,'Haladó kereső'!$E$9="",'Haladó kereső'!$E$9="összes"),OR(J907='Haladó kereső'!$E$11,'Haladó kereső'!$E$11="")),"megfelel a választott feltételeknek","-")</f>
        <v>megfelel a választott feltételeknek</v>
      </c>
      <c r="D907" s="5" t="s">
        <v>8890</v>
      </c>
      <c r="E907" s="1">
        <v>16.886133333333333</v>
      </c>
      <c r="F907" s="1">
        <v>47.61846666666667</v>
      </c>
      <c r="G907" s="5"/>
      <c r="H907" s="5" t="s">
        <v>8891</v>
      </c>
      <c r="I907" s="5">
        <v>9885</v>
      </c>
      <c r="J907" s="5" t="s">
        <v>2</v>
      </c>
      <c r="K907" s="5" t="s">
        <v>3</v>
      </c>
      <c r="L907" s="5" t="s">
        <v>3</v>
      </c>
      <c r="M907" s="5" t="s">
        <v>3</v>
      </c>
      <c r="N907" s="5">
        <v>3361</v>
      </c>
      <c r="O907" s="5">
        <v>3358</v>
      </c>
      <c r="P907" s="5">
        <v>4853</v>
      </c>
      <c r="Q907" s="5" t="s">
        <v>136</v>
      </c>
      <c r="R907" s="5" t="s">
        <v>371</v>
      </c>
      <c r="S907" s="5" t="s">
        <v>372</v>
      </c>
      <c r="T907" s="2" t="s">
        <v>31599</v>
      </c>
      <c r="U907" s="6" t="s">
        <v>3</v>
      </c>
      <c r="V907" s="6"/>
      <c r="W907" s="6" t="s">
        <v>7</v>
      </c>
      <c r="X907" s="6" t="s">
        <v>3</v>
      </c>
      <c r="Y907" s="6" t="s">
        <v>3</v>
      </c>
      <c r="Z907" s="6" t="s">
        <v>3</v>
      </c>
      <c r="AA907" s="6" t="s">
        <v>8892</v>
      </c>
      <c r="AB907" s="6" t="s">
        <v>3</v>
      </c>
      <c r="AC907" s="6" t="s">
        <v>8893</v>
      </c>
      <c r="AD907" s="6" t="s">
        <v>8894</v>
      </c>
      <c r="AE907" s="7" t="s">
        <v>47</v>
      </c>
      <c r="AF907" s="7" t="s">
        <v>8895</v>
      </c>
      <c r="AG907" s="7"/>
      <c r="AH907" s="7" t="s">
        <v>28575</v>
      </c>
      <c r="AI907" s="7" t="s">
        <v>8897</v>
      </c>
      <c r="AJ907" s="8" t="s">
        <v>8898</v>
      </c>
      <c r="AK907" s="8" t="s">
        <v>8892</v>
      </c>
      <c r="AL907" s="8" t="s">
        <v>8896</v>
      </c>
      <c r="AM907" s="8" t="s">
        <v>8899</v>
      </c>
      <c r="AN907" s="72" t="s">
        <v>31567</v>
      </c>
    </row>
    <row r="908" spans="2:40" ht="30" hidden="1">
      <c r="B908" s="85" t="str">
        <f>IF(AND(OR(W908='Haladó kereső'!$E$15,'Haladó kereső'!$E$15=""),OR(T908='Haladó kereső'!$E$14,'Haladó kereső'!$E$14=""),OR(O908&gt;='Haladó kereső'!$E$12,'Haladó kereső'!$E$12=""),OR(U908='Haladó kereső'!$E$16,'Haladó kereső'!$E$16=""),OR(O908&lt;='Haladó kereső'!$E$13,'Haladó kereső'!$E$13=""),OR(Y908='Haladó kereső'!$E$17,'Haladó kereső'!$E$17=""),OR(S908='Haladó kereső'!$E$10,'Haladó kereső'!$E$10=""),OR(Q908='Haladó kereső'!$E$9,'Haladó kereső'!$E$9="",'Haladó kereső'!$E$9="összes"),OR(J908='Haladó kereső'!$E$11,'Haladó kereső'!$E$11="")),"megfelel a választott feltételeknek","-")</f>
        <v>megfelel a választott feltételeknek</v>
      </c>
      <c r="D908" s="5" t="s">
        <v>8900</v>
      </c>
      <c r="E908" s="1">
        <v>16.906399999999998</v>
      </c>
      <c r="F908" s="1">
        <v>47.6038</v>
      </c>
      <c r="G908" s="5"/>
      <c r="H908" s="5" t="s">
        <v>8901</v>
      </c>
      <c r="I908" s="5">
        <v>9487</v>
      </c>
      <c r="J908" s="5" t="s">
        <v>35</v>
      </c>
      <c r="K908" s="5" t="s">
        <v>3</v>
      </c>
      <c r="L908" s="5" t="s">
        <v>3</v>
      </c>
      <c r="M908" s="5" t="s">
        <v>3</v>
      </c>
      <c r="N908" s="5">
        <v>598</v>
      </c>
      <c r="O908" s="5">
        <v>604</v>
      </c>
      <c r="P908" s="5">
        <v>1510</v>
      </c>
      <c r="Q908" s="5" t="s">
        <v>136</v>
      </c>
      <c r="R908" s="5" t="s">
        <v>371</v>
      </c>
      <c r="S908" s="5" t="s">
        <v>372</v>
      </c>
      <c r="T908" s="2" t="s">
        <v>31600</v>
      </c>
      <c r="U908" s="6" t="s">
        <v>5579</v>
      </c>
      <c r="V908" s="6"/>
      <c r="W908" s="6" t="s">
        <v>40</v>
      </c>
      <c r="X908" s="6" t="s">
        <v>5580</v>
      </c>
      <c r="Y908" s="6">
        <v>3</v>
      </c>
      <c r="Z908" s="6" t="s">
        <v>5581</v>
      </c>
      <c r="AA908" s="6" t="s">
        <v>8902</v>
      </c>
      <c r="AB908" s="6" t="s">
        <v>8903</v>
      </c>
      <c r="AC908" s="6" t="s">
        <v>8904</v>
      </c>
      <c r="AD908" s="6" t="s">
        <v>8905</v>
      </c>
      <c r="AE908" s="7" t="s">
        <v>47</v>
      </c>
      <c r="AF908" s="7" t="s">
        <v>8906</v>
      </c>
      <c r="AG908" s="7"/>
      <c r="AH908" s="7" t="s">
        <v>28576</v>
      </c>
      <c r="AI908" s="7" t="s">
        <v>8907</v>
      </c>
      <c r="AJ908" s="8" t="s">
        <v>5588</v>
      </c>
      <c r="AK908" s="8" t="s">
        <v>5589</v>
      </c>
      <c r="AL908" s="8" t="s">
        <v>28108</v>
      </c>
      <c r="AM908" s="8" t="s">
        <v>5590</v>
      </c>
      <c r="AN908" s="72" t="s">
        <v>31567</v>
      </c>
    </row>
    <row r="909" spans="2:40" ht="30" hidden="1">
      <c r="B909" s="85" t="str">
        <f>IF(AND(OR(W909='Haladó kereső'!$E$15,'Haladó kereső'!$E$15=""),OR(T909='Haladó kereső'!$E$14,'Haladó kereső'!$E$14=""),OR(O909&gt;='Haladó kereső'!$E$12,'Haladó kereső'!$E$12=""),OR(U909='Haladó kereső'!$E$16,'Haladó kereső'!$E$16=""),OR(O909&lt;='Haladó kereső'!$E$13,'Haladó kereső'!$E$13=""),OR(Y909='Haladó kereső'!$E$17,'Haladó kereső'!$E$17=""),OR(S909='Haladó kereső'!$E$10,'Haladó kereső'!$E$10=""),OR(Q909='Haladó kereső'!$E$9,'Haladó kereső'!$E$9="",'Haladó kereső'!$E$9="összes"),OR(J909='Haladó kereső'!$E$11,'Haladó kereső'!$E$11="")),"megfelel a választott feltételeknek","-")</f>
        <v>megfelel a választott feltételeknek</v>
      </c>
      <c r="D909" s="5" t="s">
        <v>8908</v>
      </c>
      <c r="E909" s="1">
        <v>16.768766666666664</v>
      </c>
      <c r="F909" s="1">
        <v>47.619266666666668</v>
      </c>
      <c r="G909" s="5"/>
      <c r="H909" s="5" t="s">
        <v>8909</v>
      </c>
      <c r="I909" s="5">
        <v>10658</v>
      </c>
      <c r="J909" s="5" t="s">
        <v>35</v>
      </c>
      <c r="K909" s="5" t="s">
        <v>3</v>
      </c>
      <c r="L909" s="5" t="s">
        <v>3</v>
      </c>
      <c r="M909" s="5" t="s">
        <v>3</v>
      </c>
      <c r="N909" s="5">
        <v>710</v>
      </c>
      <c r="O909" s="5">
        <v>752</v>
      </c>
      <c r="P909" s="5">
        <v>1261</v>
      </c>
      <c r="Q909" s="5" t="s">
        <v>136</v>
      </c>
      <c r="R909" s="5" t="s">
        <v>371</v>
      </c>
      <c r="S909" s="5" t="s">
        <v>372</v>
      </c>
      <c r="T909" s="2" t="s">
        <v>31600</v>
      </c>
      <c r="U909" s="6" t="s">
        <v>8910</v>
      </c>
      <c r="V909" s="6"/>
      <c r="W909" s="6" t="s">
        <v>40</v>
      </c>
      <c r="X909" s="6" t="s">
        <v>8911</v>
      </c>
      <c r="Y909" s="6">
        <v>3</v>
      </c>
      <c r="Z909" s="6" t="s">
        <v>8912</v>
      </c>
      <c r="AA909" s="6" t="s">
        <v>8913</v>
      </c>
      <c r="AB909" s="6" t="s">
        <v>8914</v>
      </c>
      <c r="AC909" s="6" t="s">
        <v>8915</v>
      </c>
      <c r="AD909" s="6" t="s">
        <v>8916</v>
      </c>
      <c r="AE909" s="7" t="s">
        <v>47</v>
      </c>
      <c r="AF909" s="7" t="s">
        <v>8917</v>
      </c>
      <c r="AG909" s="7"/>
      <c r="AH909" s="7" t="s">
        <v>8918</v>
      </c>
      <c r="AI909" s="7" t="s">
        <v>8919</v>
      </c>
      <c r="AJ909" s="8" t="s">
        <v>8920</v>
      </c>
      <c r="AK909" s="8" t="s">
        <v>8921</v>
      </c>
      <c r="AL909" s="8" t="s">
        <v>28577</v>
      </c>
      <c r="AM909" s="8" t="s">
        <v>8922</v>
      </c>
      <c r="AN909" s="72" t="s">
        <v>31567</v>
      </c>
    </row>
    <row r="910" spans="2:40" ht="30" hidden="1">
      <c r="B910" s="85" t="str">
        <f>IF(AND(OR(W910='Haladó kereső'!$E$15,'Haladó kereső'!$E$15=""),OR(T910='Haladó kereső'!$E$14,'Haladó kereső'!$E$14=""),OR(O910&gt;='Haladó kereső'!$E$12,'Haladó kereső'!$E$12=""),OR(U910='Haladó kereső'!$E$16,'Haladó kereső'!$E$16=""),OR(O910&lt;='Haladó kereső'!$E$13,'Haladó kereső'!$E$13=""),OR(Y910='Haladó kereső'!$E$17,'Haladó kereső'!$E$17=""),OR(S910='Haladó kereső'!$E$10,'Haladó kereső'!$E$10=""),OR(Q910='Haladó kereső'!$E$9,'Haladó kereső'!$E$9="",'Haladó kereső'!$E$9="összes"),OR(J910='Haladó kereső'!$E$11,'Haladó kereső'!$E$11="")),"megfelel a választott feltételeknek","-")</f>
        <v>megfelel a választott feltételeknek</v>
      </c>
      <c r="D910" s="5" t="s">
        <v>8923</v>
      </c>
      <c r="E910" s="1">
        <v>16.650699999999997</v>
      </c>
      <c r="F910" s="1">
        <v>47.718566666666668</v>
      </c>
      <c r="G910" s="5"/>
      <c r="H910" s="5" t="s">
        <v>8924</v>
      </c>
      <c r="I910" s="5">
        <v>12414</v>
      </c>
      <c r="J910" s="5" t="s">
        <v>35</v>
      </c>
      <c r="K910" s="5" t="s">
        <v>3</v>
      </c>
      <c r="L910" s="5" t="s">
        <v>3</v>
      </c>
      <c r="M910" s="5" t="s">
        <v>3</v>
      </c>
      <c r="N910" s="5">
        <v>2266</v>
      </c>
      <c r="O910" s="5">
        <v>2284</v>
      </c>
      <c r="P910" s="5">
        <v>2188</v>
      </c>
      <c r="Q910" s="5" t="s">
        <v>136</v>
      </c>
      <c r="R910" s="5" t="s">
        <v>371</v>
      </c>
      <c r="S910" s="5" t="s">
        <v>372</v>
      </c>
      <c r="T910" s="2" t="s">
        <v>31599</v>
      </c>
      <c r="U910" s="6" t="s">
        <v>3</v>
      </c>
      <c r="V910" s="6"/>
      <c r="W910" s="6" t="s">
        <v>7</v>
      </c>
      <c r="X910" s="6" t="s">
        <v>3</v>
      </c>
      <c r="Y910" s="6" t="s">
        <v>3</v>
      </c>
      <c r="Z910" s="6" t="s">
        <v>3</v>
      </c>
      <c r="AA910" s="6" t="s">
        <v>8925</v>
      </c>
      <c r="AB910" s="6" t="s">
        <v>3</v>
      </c>
      <c r="AC910" s="6" t="s">
        <v>8926</v>
      </c>
      <c r="AD910" s="6" t="s">
        <v>8927</v>
      </c>
      <c r="AE910" s="7" t="s">
        <v>47</v>
      </c>
      <c r="AF910" s="7" t="s">
        <v>8928</v>
      </c>
      <c r="AG910" s="7"/>
      <c r="AH910" s="7" t="s">
        <v>8929</v>
      </c>
      <c r="AI910" s="7" t="s">
        <v>8930</v>
      </c>
      <c r="AJ910" s="8" t="s">
        <v>8931</v>
      </c>
      <c r="AK910" s="8" t="s">
        <v>7558</v>
      </c>
      <c r="AL910" s="8" t="s">
        <v>28578</v>
      </c>
      <c r="AM910" s="8" t="s">
        <v>8932</v>
      </c>
      <c r="AN910" s="72" t="s">
        <v>31567</v>
      </c>
    </row>
    <row r="911" spans="2:40" ht="30" hidden="1">
      <c r="B911" s="85" t="str">
        <f>IF(AND(OR(W911='Haladó kereső'!$E$15,'Haladó kereső'!$E$15=""),OR(T911='Haladó kereső'!$E$14,'Haladó kereső'!$E$14=""),OR(O911&gt;='Haladó kereső'!$E$12,'Haladó kereső'!$E$12=""),OR(U911='Haladó kereső'!$E$16,'Haladó kereső'!$E$16=""),OR(O911&lt;='Haladó kereső'!$E$13,'Haladó kereső'!$E$13=""),OR(Y911='Haladó kereső'!$E$17,'Haladó kereső'!$E$17=""),OR(S911='Haladó kereső'!$E$10,'Haladó kereső'!$E$10=""),OR(Q911='Haladó kereső'!$E$9,'Haladó kereső'!$E$9="",'Haladó kereső'!$E$9="összes"),OR(J911='Haladó kereső'!$E$11,'Haladó kereső'!$E$11="")),"megfelel a választott feltételeknek","-")</f>
        <v>megfelel a választott feltételeknek</v>
      </c>
      <c r="D911" s="5" t="s">
        <v>8933</v>
      </c>
      <c r="E911" s="1">
        <v>16.869266666666668</v>
      </c>
      <c r="F911" s="1">
        <v>47.589433333333339</v>
      </c>
      <c r="G911" s="5"/>
      <c r="H911" s="5" t="s">
        <v>8934</v>
      </c>
      <c r="I911" s="5">
        <v>15343</v>
      </c>
      <c r="J911" s="5" t="s">
        <v>2</v>
      </c>
      <c r="K911" s="5" t="s">
        <v>3</v>
      </c>
      <c r="L911" s="5" t="s">
        <v>3</v>
      </c>
      <c r="M911" s="5" t="s">
        <v>3</v>
      </c>
      <c r="N911" s="5">
        <v>3784</v>
      </c>
      <c r="O911" s="5">
        <v>3802</v>
      </c>
      <c r="P911" s="5">
        <v>3938</v>
      </c>
      <c r="Q911" s="5" t="s">
        <v>136</v>
      </c>
      <c r="R911" s="5" t="s">
        <v>371</v>
      </c>
      <c r="S911" s="5" t="s">
        <v>372</v>
      </c>
      <c r="T911" s="2" t="s">
        <v>31599</v>
      </c>
      <c r="U911" s="6" t="s">
        <v>3</v>
      </c>
      <c r="V911" s="6"/>
      <c r="W911" s="6" t="s">
        <v>7</v>
      </c>
      <c r="X911" s="6" t="s">
        <v>3</v>
      </c>
      <c r="Y911" s="6" t="s">
        <v>3</v>
      </c>
      <c r="Z911" s="6" t="s">
        <v>3</v>
      </c>
      <c r="AA911" s="6" t="s">
        <v>8935</v>
      </c>
      <c r="AB911" s="6" t="s">
        <v>3</v>
      </c>
      <c r="AC911" s="6" t="s">
        <v>8936</v>
      </c>
      <c r="AD911" s="6" t="s">
        <v>8937</v>
      </c>
      <c r="AE911" s="7" t="s">
        <v>47</v>
      </c>
      <c r="AF911" s="7" t="s">
        <v>8610</v>
      </c>
      <c r="AG911" s="7"/>
      <c r="AH911" s="7" t="s">
        <v>28579</v>
      </c>
      <c r="AI911" s="7" t="s">
        <v>8939</v>
      </c>
      <c r="AJ911" s="8" t="s">
        <v>8940</v>
      </c>
      <c r="AK911" s="8" t="s">
        <v>8938</v>
      </c>
      <c r="AL911" s="8" t="s">
        <v>28580</v>
      </c>
      <c r="AM911" s="8" t="s">
        <v>8941</v>
      </c>
      <c r="AN911" s="72" t="s">
        <v>31567</v>
      </c>
    </row>
    <row r="912" spans="2:40" ht="30" hidden="1">
      <c r="B912" s="85" t="str">
        <f>IF(AND(OR(W912='Haladó kereső'!$E$15,'Haladó kereső'!$E$15=""),OR(T912='Haladó kereső'!$E$14,'Haladó kereső'!$E$14=""),OR(O912&gt;='Haladó kereső'!$E$12,'Haladó kereső'!$E$12=""),OR(U912='Haladó kereső'!$E$16,'Haladó kereső'!$E$16=""),OR(O912&lt;='Haladó kereső'!$E$13,'Haladó kereső'!$E$13=""),OR(Y912='Haladó kereső'!$E$17,'Haladó kereső'!$E$17=""),OR(S912='Haladó kereső'!$E$10,'Haladó kereső'!$E$10=""),OR(Q912='Haladó kereső'!$E$9,'Haladó kereső'!$E$9="",'Haladó kereső'!$E$9="összes"),OR(J912='Haladó kereső'!$E$11,'Haladó kereső'!$E$11="")),"megfelel a választott feltételeknek","-")</f>
        <v>megfelel a választott feltételeknek</v>
      </c>
      <c r="D912" s="5" t="s">
        <v>8942</v>
      </c>
      <c r="E912" s="1">
        <v>16.834833333333332</v>
      </c>
      <c r="F912" s="1">
        <v>47.616666666666667</v>
      </c>
      <c r="G912" s="5"/>
      <c r="H912" s="5" t="s">
        <v>8943</v>
      </c>
      <c r="I912" s="5">
        <v>31440</v>
      </c>
      <c r="J912" s="5" t="s">
        <v>35</v>
      </c>
      <c r="K912" s="5" t="s">
        <v>3</v>
      </c>
      <c r="L912" s="5" t="s">
        <v>3</v>
      </c>
      <c r="M912" s="5" t="s">
        <v>3</v>
      </c>
      <c r="N912" s="5">
        <v>1284</v>
      </c>
      <c r="O912" s="5">
        <v>1284</v>
      </c>
      <c r="P912" s="5">
        <v>2175</v>
      </c>
      <c r="Q912" s="5" t="s">
        <v>136</v>
      </c>
      <c r="R912" s="5" t="s">
        <v>371</v>
      </c>
      <c r="S912" s="5" t="s">
        <v>372</v>
      </c>
      <c r="T912" s="2" t="s">
        <v>31600</v>
      </c>
      <c r="U912" s="6" t="s">
        <v>8942</v>
      </c>
      <c r="V912" s="6"/>
      <c r="W912" s="6" t="s">
        <v>20</v>
      </c>
      <c r="X912" s="6" t="s">
        <v>8944</v>
      </c>
      <c r="Y912" s="6">
        <v>2</v>
      </c>
      <c r="Z912" s="6" t="s">
        <v>8945</v>
      </c>
      <c r="AA912" s="6" t="s">
        <v>8946</v>
      </c>
      <c r="AB912" s="6" t="s">
        <v>8947</v>
      </c>
      <c r="AC912" s="6" t="s">
        <v>8948</v>
      </c>
      <c r="AD912" s="6" t="s">
        <v>8949</v>
      </c>
      <c r="AE912" s="7" t="s">
        <v>47</v>
      </c>
      <c r="AF912" s="7" t="s">
        <v>8950</v>
      </c>
      <c r="AG912" s="7"/>
      <c r="AH912" s="7" t="s">
        <v>28581</v>
      </c>
      <c r="AI912" s="7" t="s">
        <v>8951</v>
      </c>
      <c r="AJ912" s="8" t="s">
        <v>8952</v>
      </c>
      <c r="AK912" s="8" t="s">
        <v>8946</v>
      </c>
      <c r="AL912" s="8" t="s">
        <v>28582</v>
      </c>
      <c r="AM912" s="8" t="s">
        <v>8953</v>
      </c>
      <c r="AN912" s="72" t="s">
        <v>31567</v>
      </c>
    </row>
    <row r="913" spans="2:40" ht="30" hidden="1">
      <c r="B913" s="85" t="str">
        <f>IF(AND(OR(W913='Haladó kereső'!$E$15,'Haladó kereső'!$E$15=""),OR(T913='Haladó kereső'!$E$14,'Haladó kereső'!$E$14=""),OR(O913&gt;='Haladó kereső'!$E$12,'Haladó kereső'!$E$12=""),OR(U913='Haladó kereső'!$E$16,'Haladó kereső'!$E$16=""),OR(O913&lt;='Haladó kereső'!$E$13,'Haladó kereső'!$E$13=""),OR(Y913='Haladó kereső'!$E$17,'Haladó kereső'!$E$17=""),OR(S913='Haladó kereső'!$E$10,'Haladó kereső'!$E$10=""),OR(Q913='Haladó kereső'!$E$9,'Haladó kereső'!$E$9="",'Haladó kereső'!$E$9="összes"),OR(J913='Haladó kereső'!$E$11,'Haladó kereső'!$E$11="")),"megfelel a választott feltételeknek","-")</f>
        <v>megfelel a választott feltételeknek</v>
      </c>
      <c r="D913" s="5" t="s">
        <v>8954</v>
      </c>
      <c r="E913" s="1">
        <v>17.838833333333334</v>
      </c>
      <c r="F913" s="1">
        <v>46.633833333333335</v>
      </c>
      <c r="G913" s="5"/>
      <c r="H913" s="5" t="s">
        <v>8955</v>
      </c>
      <c r="I913" s="5">
        <v>31644</v>
      </c>
      <c r="J913" s="5" t="s">
        <v>35</v>
      </c>
      <c r="K913" s="5" t="s">
        <v>3</v>
      </c>
      <c r="L913" s="5" t="s">
        <v>3</v>
      </c>
      <c r="M913" s="5" t="s">
        <v>3</v>
      </c>
      <c r="N913" s="5">
        <v>159</v>
      </c>
      <c r="O913" s="5">
        <v>155</v>
      </c>
      <c r="P913" s="5">
        <v>1491</v>
      </c>
      <c r="Q913" s="5" t="s">
        <v>275</v>
      </c>
      <c r="R913" s="5" t="s">
        <v>1028</v>
      </c>
      <c r="S913" s="5" t="s">
        <v>1029</v>
      </c>
      <c r="T913" s="2" t="s">
        <v>31600</v>
      </c>
      <c r="U913" s="6" t="s">
        <v>1026</v>
      </c>
      <c r="V913" s="6"/>
      <c r="W913" s="6" t="s">
        <v>40</v>
      </c>
      <c r="X913" s="6" t="s">
        <v>1030</v>
      </c>
      <c r="Y913" s="6">
        <v>4</v>
      </c>
      <c r="Z913" s="6" t="s">
        <v>1031</v>
      </c>
      <c r="AA913" s="6" t="s">
        <v>8956</v>
      </c>
      <c r="AB913" s="6" t="s">
        <v>8957</v>
      </c>
      <c r="AC913" s="6" t="s">
        <v>8958</v>
      </c>
      <c r="AD913" s="6" t="s">
        <v>8959</v>
      </c>
      <c r="AE913" s="7" t="s">
        <v>47</v>
      </c>
      <c r="AF913" s="7" t="s">
        <v>8960</v>
      </c>
      <c r="AG913" s="7"/>
      <c r="AH913" s="7" t="s">
        <v>8961</v>
      </c>
      <c r="AI913" s="7" t="s">
        <v>8958</v>
      </c>
      <c r="AJ913" s="8" t="s">
        <v>1037</v>
      </c>
      <c r="AK913" s="8" t="s">
        <v>1032</v>
      </c>
      <c r="AL913" s="8" t="s">
        <v>28583</v>
      </c>
      <c r="AM913" s="8" t="s">
        <v>1038</v>
      </c>
      <c r="AN913" s="72" t="s">
        <v>31567</v>
      </c>
    </row>
    <row r="914" spans="2:40" ht="30" hidden="1">
      <c r="B914" s="85" t="str">
        <f>IF(AND(OR(W914='Haladó kereső'!$E$15,'Haladó kereső'!$E$15=""),OR(T914='Haladó kereső'!$E$14,'Haladó kereső'!$E$14=""),OR(O914&gt;='Haladó kereső'!$E$12,'Haladó kereső'!$E$12=""),OR(U914='Haladó kereső'!$E$16,'Haladó kereső'!$E$16=""),OR(O914&lt;='Haladó kereső'!$E$13,'Haladó kereső'!$E$13=""),OR(Y914='Haladó kereső'!$E$17,'Haladó kereső'!$E$17=""),OR(S914='Haladó kereső'!$E$10,'Haladó kereső'!$E$10=""),OR(Q914='Haladó kereső'!$E$9,'Haladó kereső'!$E$9="",'Haladó kereső'!$E$9="összes"),OR(J914='Haladó kereső'!$E$11,'Haladó kereső'!$E$11="")),"megfelel a választott feltételeknek","-")</f>
        <v>megfelel a választott feltételeknek</v>
      </c>
      <c r="D914" s="5" t="s">
        <v>8962</v>
      </c>
      <c r="E914" s="1">
        <v>21.489433333333334</v>
      </c>
      <c r="F914" s="1">
        <v>48.490033333333336</v>
      </c>
      <c r="G914" s="5"/>
      <c r="H914" s="5" t="s">
        <v>8963</v>
      </c>
      <c r="I914" s="5">
        <v>25238</v>
      </c>
      <c r="J914" s="5" t="s">
        <v>35</v>
      </c>
      <c r="K914" s="5" t="s">
        <v>3</v>
      </c>
      <c r="L914" s="5" t="s">
        <v>3</v>
      </c>
      <c r="M914" s="5" t="s">
        <v>3</v>
      </c>
      <c r="N914" s="5">
        <v>125</v>
      </c>
      <c r="O914" s="5">
        <v>129</v>
      </c>
      <c r="P914" s="5">
        <v>441</v>
      </c>
      <c r="Q914" s="5" t="s">
        <v>69</v>
      </c>
      <c r="R914" s="5" t="s">
        <v>674</v>
      </c>
      <c r="S914" s="5" t="s">
        <v>675</v>
      </c>
      <c r="T914" s="2" t="s">
        <v>31600</v>
      </c>
      <c r="U914" s="6" t="s">
        <v>8767</v>
      </c>
      <c r="V914" s="6"/>
      <c r="W914" s="6" t="s">
        <v>40</v>
      </c>
      <c r="X914" s="6" t="s">
        <v>8768</v>
      </c>
      <c r="Y914" s="6">
        <v>8</v>
      </c>
      <c r="Z914" s="6" t="s">
        <v>8769</v>
      </c>
      <c r="AA914" s="6" t="s">
        <v>8964</v>
      </c>
      <c r="AB914" s="6" t="s">
        <v>8965</v>
      </c>
      <c r="AC914" s="6" t="s">
        <v>8772</v>
      </c>
      <c r="AD914" s="6" t="s">
        <v>3</v>
      </c>
      <c r="AE914" s="7" t="s">
        <v>47</v>
      </c>
      <c r="AF914" s="7" t="s">
        <v>8966</v>
      </c>
      <c r="AG914" s="7"/>
      <c r="AH914" s="7" t="s">
        <v>28584</v>
      </c>
      <c r="AI914" s="7" t="s">
        <v>8967</v>
      </c>
      <c r="AJ914" s="8" t="s">
        <v>8774</v>
      </c>
      <c r="AK914" s="8" t="s">
        <v>8775</v>
      </c>
      <c r="AL914" s="8" t="s">
        <v>28558</v>
      </c>
      <c r="AM914" s="8" t="s">
        <v>8777</v>
      </c>
      <c r="AN914" s="72" t="s">
        <v>31567</v>
      </c>
    </row>
    <row r="915" spans="2:40" ht="30" hidden="1">
      <c r="B915" s="85" t="str">
        <f>IF(AND(OR(W915='Haladó kereső'!$E$15,'Haladó kereső'!$E$15=""),OR(T915='Haladó kereső'!$E$14,'Haladó kereső'!$E$14=""),OR(O915&gt;='Haladó kereső'!$E$12,'Haladó kereső'!$E$12=""),OR(U915='Haladó kereső'!$E$16,'Haladó kereső'!$E$16=""),OR(O915&lt;='Haladó kereső'!$E$13,'Haladó kereső'!$E$13=""),OR(Y915='Haladó kereső'!$E$17,'Haladó kereső'!$E$17=""),OR(S915='Haladó kereső'!$E$10,'Haladó kereső'!$E$10=""),OR(Q915='Haladó kereső'!$E$9,'Haladó kereső'!$E$9="",'Haladó kereső'!$E$9="összes"),OR(J915='Haladó kereső'!$E$11,'Haladó kereső'!$E$11="")),"megfelel a választott feltételeknek","-")</f>
        <v>megfelel a választott feltételeknek</v>
      </c>
      <c r="D915" s="5" t="s">
        <v>8968</v>
      </c>
      <c r="E915" s="1">
        <v>16.903199999999998</v>
      </c>
      <c r="F915" s="1">
        <v>46.373066666666666</v>
      </c>
      <c r="G915" s="5"/>
      <c r="H915" s="5" t="s">
        <v>8969</v>
      </c>
      <c r="I915" s="5">
        <v>19187</v>
      </c>
      <c r="J915" s="5" t="s">
        <v>35</v>
      </c>
      <c r="K915" s="5" t="s">
        <v>3</v>
      </c>
      <c r="L915" s="5" t="s">
        <v>3</v>
      </c>
      <c r="M915" s="5" t="s">
        <v>3</v>
      </c>
      <c r="N915" s="5">
        <v>668</v>
      </c>
      <c r="O915" s="5">
        <v>661</v>
      </c>
      <c r="P915" s="5">
        <v>650</v>
      </c>
      <c r="Q915" s="5" t="s">
        <v>569</v>
      </c>
      <c r="R915" s="5" t="s">
        <v>844</v>
      </c>
      <c r="S915" s="5" t="s">
        <v>845</v>
      </c>
      <c r="T915" s="2" t="s">
        <v>31600</v>
      </c>
      <c r="U915" s="6" t="s">
        <v>8970</v>
      </c>
      <c r="V915" s="6"/>
      <c r="W915" s="6" t="s">
        <v>40</v>
      </c>
      <c r="X915" s="6" t="s">
        <v>8971</v>
      </c>
      <c r="Y915" s="6">
        <v>2</v>
      </c>
      <c r="Z915" s="6" t="s">
        <v>8972</v>
      </c>
      <c r="AA915" s="6" t="s">
        <v>8973</v>
      </c>
      <c r="AB915" s="6" t="s">
        <v>8974</v>
      </c>
      <c r="AC915" s="6" t="s">
        <v>8975</v>
      </c>
      <c r="AD915" s="6" t="s">
        <v>8976</v>
      </c>
      <c r="AE915" s="7" t="s">
        <v>47</v>
      </c>
      <c r="AF915" s="7" t="s">
        <v>8977</v>
      </c>
      <c r="AG915" s="7"/>
      <c r="AH915" s="7" t="s">
        <v>28585</v>
      </c>
      <c r="AI915" s="7" t="s">
        <v>8978</v>
      </c>
      <c r="AJ915" s="8" t="s">
        <v>8979</v>
      </c>
      <c r="AK915" s="8" t="s">
        <v>8980</v>
      </c>
      <c r="AL915" s="8" t="s">
        <v>28586</v>
      </c>
      <c r="AM915" s="8" t="s">
        <v>8982</v>
      </c>
      <c r="AN915" s="72" t="s">
        <v>31567</v>
      </c>
    </row>
    <row r="916" spans="2:40" ht="15.75" hidden="1">
      <c r="B916" s="85" t="str">
        <f>IF(AND(OR(W916='Haladó kereső'!$E$15,'Haladó kereső'!$E$15=""),OR(T916='Haladó kereső'!$E$14,'Haladó kereső'!$E$14=""),OR(O916&gt;='Haladó kereső'!$E$12,'Haladó kereső'!$E$12=""),OR(U916='Haladó kereső'!$E$16,'Haladó kereső'!$E$16=""),OR(O916&lt;='Haladó kereső'!$E$13,'Haladó kereső'!$E$13=""),OR(Y916='Haladó kereső'!$E$17,'Haladó kereső'!$E$17=""),OR(S916='Haladó kereső'!$E$10,'Haladó kereső'!$E$10=""),OR(Q916='Haladó kereső'!$E$9,'Haladó kereső'!$E$9="",'Haladó kereső'!$E$9="összes"),OR(J916='Haladó kereső'!$E$11,'Haladó kereső'!$E$11="")),"megfelel a választott feltételeknek","-")</f>
        <v>megfelel a választott feltételeknek</v>
      </c>
      <c r="D916" s="5" t="s">
        <v>8983</v>
      </c>
      <c r="E916" s="1">
        <v>18.918466666666667</v>
      </c>
      <c r="F916" s="1">
        <v>46.523366666666668</v>
      </c>
      <c r="G916" s="5"/>
      <c r="H916" s="5" t="s">
        <v>8984</v>
      </c>
      <c r="I916" s="5">
        <v>2149</v>
      </c>
      <c r="J916" s="5" t="s">
        <v>35</v>
      </c>
      <c r="K916" s="5" t="s">
        <v>3</v>
      </c>
      <c r="L916" s="5" t="s">
        <v>3</v>
      </c>
      <c r="M916" s="5" t="s">
        <v>3</v>
      </c>
      <c r="N916" s="5">
        <v>1617</v>
      </c>
      <c r="O916" s="5">
        <v>1603</v>
      </c>
      <c r="P916" s="5">
        <v>3146</v>
      </c>
      <c r="Q916" s="5" t="s">
        <v>358</v>
      </c>
      <c r="R916" s="5" t="s">
        <v>2924</v>
      </c>
      <c r="S916" s="5" t="s">
        <v>2925</v>
      </c>
      <c r="T916" s="2" t="s">
        <v>31600</v>
      </c>
      <c r="U916" s="6" t="s">
        <v>8431</v>
      </c>
      <c r="V916" s="6"/>
      <c r="W916" s="6" t="s">
        <v>40</v>
      </c>
      <c r="X916" s="6" t="s">
        <v>8433</v>
      </c>
      <c r="Y916" s="6">
        <v>2</v>
      </c>
      <c r="Z916" s="6" t="s">
        <v>8434</v>
      </c>
      <c r="AA916" s="6" t="s">
        <v>8985</v>
      </c>
      <c r="AB916" s="6" t="s">
        <v>8986</v>
      </c>
      <c r="AC916" s="6" t="s">
        <v>8987</v>
      </c>
      <c r="AD916" s="6" t="s">
        <v>8988</v>
      </c>
      <c r="AE916" s="7" t="s">
        <v>47</v>
      </c>
      <c r="AF916" s="7" t="s">
        <v>8989</v>
      </c>
      <c r="AG916" s="7"/>
      <c r="AH916" s="7" t="s">
        <v>28587</v>
      </c>
      <c r="AI916" s="7" t="s">
        <v>8990</v>
      </c>
      <c r="AJ916" s="8" t="s">
        <v>8991</v>
      </c>
      <c r="AK916" s="8" t="s">
        <v>8992</v>
      </c>
      <c r="AL916" s="8" t="s">
        <v>28588</v>
      </c>
      <c r="AM916" s="8" t="s">
        <v>8443</v>
      </c>
      <c r="AN916" s="72" t="s">
        <v>31567</v>
      </c>
    </row>
    <row r="917" spans="2:40" ht="30" hidden="1">
      <c r="B917" s="85" t="str">
        <f>IF(AND(OR(W917='Haladó kereső'!$E$15,'Haladó kereső'!$E$15=""),OR(T917='Haladó kereső'!$E$14,'Haladó kereső'!$E$14=""),OR(O917&gt;='Haladó kereső'!$E$12,'Haladó kereső'!$E$12=""),OR(U917='Haladó kereső'!$E$16,'Haladó kereső'!$E$16=""),OR(O917&lt;='Haladó kereső'!$E$13,'Haladó kereső'!$E$13=""),OR(Y917='Haladó kereső'!$E$17,'Haladó kereső'!$E$17=""),OR(S917='Haladó kereső'!$E$10,'Haladó kereső'!$E$10=""),OR(Q917='Haladó kereső'!$E$9,'Haladó kereső'!$E$9="",'Haladó kereső'!$E$9="összes"),OR(J917='Haladó kereső'!$E$11,'Haladó kereső'!$E$11="")),"megfelel a választott feltételeknek","-")</f>
        <v>megfelel a választott feltételeknek</v>
      </c>
      <c r="D917" s="5" t="s">
        <v>8993</v>
      </c>
      <c r="E917" s="1">
        <v>21.135833333333334</v>
      </c>
      <c r="F917" s="1">
        <v>47.803999999999995</v>
      </c>
      <c r="G917" s="5"/>
      <c r="H917" s="5" t="s">
        <v>8994</v>
      </c>
      <c r="I917" s="5">
        <v>34014</v>
      </c>
      <c r="J917" s="5" t="s">
        <v>35</v>
      </c>
      <c r="K917" s="5" t="s">
        <v>3</v>
      </c>
      <c r="L917" s="5" t="s">
        <v>3</v>
      </c>
      <c r="M917" s="5" t="s">
        <v>3</v>
      </c>
      <c r="N917" s="5">
        <v>343</v>
      </c>
      <c r="O917" s="5">
        <v>339</v>
      </c>
      <c r="P917" s="5">
        <v>5389</v>
      </c>
      <c r="Q917" s="5" t="s">
        <v>658</v>
      </c>
      <c r="R917" s="5" t="s">
        <v>8995</v>
      </c>
      <c r="S917" s="5" t="s">
        <v>8996</v>
      </c>
      <c r="T917" s="2" t="s">
        <v>31600</v>
      </c>
      <c r="U917" s="6" t="s">
        <v>8997</v>
      </c>
      <c r="V917" s="6"/>
      <c r="W917" s="6" t="s">
        <v>40</v>
      </c>
      <c r="X917" s="6" t="s">
        <v>8998</v>
      </c>
      <c r="Y917" s="6">
        <v>4</v>
      </c>
      <c r="Z917" s="6" t="s">
        <v>8999</v>
      </c>
      <c r="AA917" s="6" t="s">
        <v>9000</v>
      </c>
      <c r="AB917" s="6" t="s">
        <v>9001</v>
      </c>
      <c r="AC917" s="6" t="s">
        <v>9002</v>
      </c>
      <c r="AD917" s="6" t="s">
        <v>9003</v>
      </c>
      <c r="AE917" s="7" t="s">
        <v>47</v>
      </c>
      <c r="AF917" s="7" t="s">
        <v>9004</v>
      </c>
      <c r="AG917" s="7"/>
      <c r="AH917" s="7" t="s">
        <v>28589</v>
      </c>
      <c r="AI917" s="7" t="s">
        <v>9005</v>
      </c>
      <c r="AJ917" s="8" t="s">
        <v>9006</v>
      </c>
      <c r="AK917" s="8" t="s">
        <v>9007</v>
      </c>
      <c r="AL917" s="8" t="s">
        <v>28590</v>
      </c>
      <c r="AM917" s="8" t="s">
        <v>9008</v>
      </c>
      <c r="AN917" s="72" t="s">
        <v>31567</v>
      </c>
    </row>
    <row r="918" spans="2:40" ht="30" hidden="1">
      <c r="B918" s="85" t="str">
        <f>IF(AND(OR(W918='Haladó kereső'!$E$15,'Haladó kereső'!$E$15=""),OR(T918='Haladó kereső'!$E$14,'Haladó kereső'!$E$14=""),OR(O918&gt;='Haladó kereső'!$E$12,'Haladó kereső'!$E$12=""),OR(U918='Haladó kereső'!$E$16,'Haladó kereső'!$E$16=""),OR(O918&lt;='Haladó kereső'!$E$13,'Haladó kereső'!$E$13=""),OR(Y918='Haladó kereső'!$E$17,'Haladó kereső'!$E$17=""),OR(S918='Haladó kereső'!$E$10,'Haladó kereső'!$E$10=""),OR(Q918='Haladó kereső'!$E$9,'Haladó kereső'!$E$9="",'Haladó kereső'!$E$9="összes"),OR(J918='Haladó kereső'!$E$11,'Haladó kereső'!$E$11="")),"megfelel a választott feltételeknek","-")</f>
        <v>megfelel a választott feltételeknek</v>
      </c>
      <c r="D918" s="5" t="s">
        <v>9009</v>
      </c>
      <c r="E918" s="1">
        <v>17.952400000000001</v>
      </c>
      <c r="F918" s="1">
        <v>46.39203333333333</v>
      </c>
      <c r="G918" s="5"/>
      <c r="H918" s="5" t="s">
        <v>9010</v>
      </c>
      <c r="I918" s="5">
        <v>22026</v>
      </c>
      <c r="J918" s="5" t="s">
        <v>35</v>
      </c>
      <c r="K918" s="5" t="s">
        <v>3</v>
      </c>
      <c r="L918" s="5" t="s">
        <v>3</v>
      </c>
      <c r="M918" s="5" t="s">
        <v>3</v>
      </c>
      <c r="N918" s="5">
        <v>296</v>
      </c>
      <c r="O918" s="5">
        <v>282</v>
      </c>
      <c r="P918" s="5">
        <v>1061</v>
      </c>
      <c r="Q918" s="5" t="s">
        <v>275</v>
      </c>
      <c r="R918" s="5" t="s">
        <v>690</v>
      </c>
      <c r="S918" s="5" t="s">
        <v>691</v>
      </c>
      <c r="T918" s="2" t="s">
        <v>31600</v>
      </c>
      <c r="U918" s="6" t="s">
        <v>2850</v>
      </c>
      <c r="V918" s="6"/>
      <c r="W918" s="6" t="s">
        <v>40</v>
      </c>
      <c r="X918" s="6" t="s">
        <v>2852</v>
      </c>
      <c r="Y918" s="6">
        <v>10</v>
      </c>
      <c r="Z918" s="6" t="s">
        <v>2853</v>
      </c>
      <c r="AA918" s="6" t="s">
        <v>9011</v>
      </c>
      <c r="AB918" s="6">
        <v>0</v>
      </c>
      <c r="AC918" s="6" t="s">
        <v>9012</v>
      </c>
      <c r="AD918" s="6" t="s">
        <v>9013</v>
      </c>
      <c r="AE918" s="7" t="s">
        <v>47</v>
      </c>
      <c r="AF918" s="7" t="s">
        <v>9014</v>
      </c>
      <c r="AG918" s="7"/>
      <c r="AH918" s="7" t="s">
        <v>28591</v>
      </c>
      <c r="AI918" s="7" t="s">
        <v>9012</v>
      </c>
      <c r="AJ918" s="8" t="s">
        <v>2860</v>
      </c>
      <c r="AK918" s="8" t="s">
        <v>2854</v>
      </c>
      <c r="AL918" s="8" t="s">
        <v>27741</v>
      </c>
      <c r="AM918" s="8" t="s">
        <v>2861</v>
      </c>
      <c r="AN918" s="72" t="s">
        <v>31567</v>
      </c>
    </row>
    <row r="919" spans="2:40" ht="30" hidden="1">
      <c r="B919" s="85" t="str">
        <f>IF(AND(OR(W919='Haladó kereső'!$E$15,'Haladó kereső'!$E$15=""),OR(T919='Haladó kereső'!$E$14,'Haladó kereső'!$E$14=""),OR(O919&gt;='Haladó kereső'!$E$12,'Haladó kereső'!$E$12=""),OR(U919='Haladó kereső'!$E$16,'Haladó kereső'!$E$16=""),OR(O919&lt;='Haladó kereső'!$E$13,'Haladó kereső'!$E$13=""),OR(Y919='Haladó kereső'!$E$17,'Haladó kereső'!$E$17=""),OR(S919='Haladó kereső'!$E$10,'Haladó kereső'!$E$10=""),OR(Q919='Haladó kereső'!$E$9,'Haladó kereső'!$E$9="",'Haladó kereső'!$E$9="összes"),OR(J919='Haladó kereső'!$E$11,'Haladó kereső'!$E$11="")),"megfelel a választott feltételeknek","-")</f>
        <v>megfelel a választott feltételeknek</v>
      </c>
      <c r="D919" s="5" t="s">
        <v>9015</v>
      </c>
      <c r="E919" s="1">
        <v>21.284833333333335</v>
      </c>
      <c r="F919" s="1">
        <v>48.388333333333335</v>
      </c>
      <c r="G919" s="5"/>
      <c r="H919" s="5" t="s">
        <v>9016</v>
      </c>
      <c r="I919" s="5">
        <v>17932</v>
      </c>
      <c r="J919" s="5" t="s">
        <v>35</v>
      </c>
      <c r="K919" s="5" t="s">
        <v>3</v>
      </c>
      <c r="L919" s="5" t="s">
        <v>3</v>
      </c>
      <c r="M919" s="5" t="s">
        <v>3</v>
      </c>
      <c r="N919" s="5">
        <v>351</v>
      </c>
      <c r="O919" s="5">
        <v>354</v>
      </c>
      <c r="P919" s="5">
        <v>4056</v>
      </c>
      <c r="Q919" s="5" t="s">
        <v>69</v>
      </c>
      <c r="R919" s="5" t="s">
        <v>70</v>
      </c>
      <c r="S919" s="5" t="s">
        <v>71</v>
      </c>
      <c r="T919" s="2" t="s">
        <v>31600</v>
      </c>
      <c r="U919" s="6" t="s">
        <v>9017</v>
      </c>
      <c r="V919" s="6"/>
      <c r="W919" s="6" t="s">
        <v>40</v>
      </c>
      <c r="X919" s="6" t="s">
        <v>9018</v>
      </c>
      <c r="Y919" s="6">
        <v>7</v>
      </c>
      <c r="Z919" s="6" t="s">
        <v>9019</v>
      </c>
      <c r="AA919" s="6" t="s">
        <v>9020</v>
      </c>
      <c r="AB919" s="6" t="s">
        <v>9021</v>
      </c>
      <c r="AC919" s="6" t="s">
        <v>9022</v>
      </c>
      <c r="AD919" s="6" t="s">
        <v>9023</v>
      </c>
      <c r="AE919" s="7" t="s">
        <v>47</v>
      </c>
      <c r="AF919" s="7" t="s">
        <v>9024</v>
      </c>
      <c r="AG919" s="7"/>
      <c r="AH919" s="7" t="s">
        <v>28592</v>
      </c>
      <c r="AI919" s="7" t="s">
        <v>9022</v>
      </c>
      <c r="AJ919" s="8" t="s">
        <v>9025</v>
      </c>
      <c r="AK919" s="8" t="s">
        <v>9026</v>
      </c>
      <c r="AL919" s="8" t="s">
        <v>28593</v>
      </c>
      <c r="AM919" s="8" t="s">
        <v>9028</v>
      </c>
      <c r="AN919" s="72" t="s">
        <v>31567</v>
      </c>
    </row>
    <row r="920" spans="2:40" ht="15.75" hidden="1">
      <c r="B920" s="85" t="str">
        <f>IF(AND(OR(W920='Haladó kereső'!$E$15,'Haladó kereső'!$E$15=""),OR(T920='Haladó kereső'!$E$14,'Haladó kereső'!$E$14=""),OR(O920&gt;='Haladó kereső'!$E$12,'Haladó kereső'!$E$12=""),OR(U920='Haladó kereső'!$E$16,'Haladó kereső'!$E$16=""),OR(O920&lt;='Haladó kereső'!$E$13,'Haladó kereső'!$E$13=""),OR(Y920='Haladó kereső'!$E$17,'Haladó kereső'!$E$17=""),OR(S920='Haladó kereső'!$E$10,'Haladó kereső'!$E$10=""),OR(Q920='Haladó kereső'!$E$9,'Haladó kereső'!$E$9="",'Haladó kereső'!$E$9="összes"),OR(J920='Haladó kereső'!$E$11,'Haladó kereső'!$E$11="")),"megfelel a választott feltételeknek","-")</f>
        <v>megfelel a választott feltételeknek</v>
      </c>
      <c r="D920" s="5" t="s">
        <v>9029</v>
      </c>
      <c r="E920" s="1">
        <v>17.541533333333334</v>
      </c>
      <c r="F920" s="1">
        <v>46.738333333333337</v>
      </c>
      <c r="G920" s="5"/>
      <c r="H920" s="5" t="s">
        <v>9030</v>
      </c>
      <c r="I920" s="5">
        <v>14632</v>
      </c>
      <c r="J920" s="5" t="s">
        <v>2</v>
      </c>
      <c r="K920" s="5" t="s">
        <v>3</v>
      </c>
      <c r="L920" s="5" t="s">
        <v>3</v>
      </c>
      <c r="M920" s="5" t="s">
        <v>429</v>
      </c>
      <c r="N920" s="5">
        <v>5224</v>
      </c>
      <c r="O920" s="5">
        <v>5199</v>
      </c>
      <c r="P920" s="5">
        <v>5355</v>
      </c>
      <c r="Q920" s="5" t="s">
        <v>275</v>
      </c>
      <c r="R920" s="5" t="s">
        <v>9031</v>
      </c>
      <c r="S920" s="5" t="s">
        <v>2157</v>
      </c>
      <c r="T920" s="2" t="s">
        <v>31599</v>
      </c>
      <c r="U920" s="6" t="s">
        <v>3</v>
      </c>
      <c r="V920" s="6"/>
      <c r="W920" s="6" t="s">
        <v>7</v>
      </c>
      <c r="X920" s="6" t="s">
        <v>3</v>
      </c>
      <c r="Y920" s="6" t="s">
        <v>3</v>
      </c>
      <c r="Z920" s="6" t="s">
        <v>3</v>
      </c>
      <c r="AA920" s="6" t="s">
        <v>9032</v>
      </c>
      <c r="AB920" s="6" t="s">
        <v>3</v>
      </c>
      <c r="AC920" s="6" t="s">
        <v>9033</v>
      </c>
      <c r="AD920" s="6" t="s">
        <v>9034</v>
      </c>
      <c r="AE920" s="7" t="s">
        <v>47</v>
      </c>
      <c r="AF920" s="7" t="s">
        <v>9035</v>
      </c>
      <c r="AG920" s="7"/>
      <c r="AH920" s="7" t="s">
        <v>28594</v>
      </c>
      <c r="AI920" s="7" t="s">
        <v>9037</v>
      </c>
      <c r="AJ920" s="8" t="s">
        <v>9038</v>
      </c>
      <c r="AK920" s="8" t="s">
        <v>9036</v>
      </c>
      <c r="AL920" s="8" t="s">
        <v>28595</v>
      </c>
      <c r="AM920" s="8" t="s">
        <v>9039</v>
      </c>
      <c r="AN920" s="72" t="s">
        <v>31567</v>
      </c>
    </row>
    <row r="921" spans="2:40" ht="15.75" hidden="1">
      <c r="B921" s="85" t="str">
        <f>IF(AND(OR(W921='Haladó kereső'!$E$15,'Haladó kereső'!$E$15=""),OR(T921='Haladó kereső'!$E$14,'Haladó kereső'!$E$14=""),OR(O921&gt;='Haladó kereső'!$E$12,'Haladó kereső'!$E$12=""),OR(U921='Haladó kereső'!$E$16,'Haladó kereső'!$E$16=""),OR(O921&lt;='Haladó kereső'!$E$13,'Haladó kereső'!$E$13=""),OR(Y921='Haladó kereső'!$E$17,'Haladó kereső'!$E$17=""),OR(S921='Haladó kereső'!$E$10,'Haladó kereső'!$E$10=""),OR(Q921='Haladó kereső'!$E$9,'Haladó kereső'!$E$9="",'Haladó kereső'!$E$9="összes"),OR(J921='Haladó kereső'!$E$11,'Haladó kereső'!$E$11="")),"megfelel a választott feltételeknek","-")</f>
        <v>megfelel a választott feltételeknek</v>
      </c>
      <c r="D921" s="5" t="s">
        <v>9040</v>
      </c>
      <c r="E921" s="1">
        <v>19.9056</v>
      </c>
      <c r="F921" s="1">
        <v>46.358600000000003</v>
      </c>
      <c r="G921" s="5"/>
      <c r="H921" s="5" t="s">
        <v>9041</v>
      </c>
      <c r="I921" s="5">
        <v>33020</v>
      </c>
      <c r="J921" s="5" t="s">
        <v>35</v>
      </c>
      <c r="K921" s="5" t="s">
        <v>3</v>
      </c>
      <c r="L921" s="5" t="s">
        <v>3</v>
      </c>
      <c r="M921" s="5" t="s">
        <v>3</v>
      </c>
      <c r="N921" s="5">
        <v>2128</v>
      </c>
      <c r="O921" s="5">
        <v>2115</v>
      </c>
      <c r="P921" s="5">
        <v>3667</v>
      </c>
      <c r="Q921" s="5" t="s">
        <v>556</v>
      </c>
      <c r="R921" s="5" t="s">
        <v>1317</v>
      </c>
      <c r="S921" s="5" t="s">
        <v>31570</v>
      </c>
      <c r="T921" s="2" t="s">
        <v>31599</v>
      </c>
      <c r="U921" s="6" t="s">
        <v>3</v>
      </c>
      <c r="V921" s="6"/>
      <c r="W921" s="6" t="s">
        <v>7</v>
      </c>
      <c r="X921" s="6" t="s">
        <v>3</v>
      </c>
      <c r="Y921" s="6" t="s">
        <v>3</v>
      </c>
      <c r="Z921" s="6" t="s">
        <v>3</v>
      </c>
      <c r="AA921" s="6" t="s">
        <v>9042</v>
      </c>
      <c r="AB921" s="6" t="s">
        <v>3</v>
      </c>
      <c r="AC921" s="6" t="s">
        <v>9043</v>
      </c>
      <c r="AD921" s="6" t="s">
        <v>9044</v>
      </c>
      <c r="AE921" s="7" t="s">
        <v>47</v>
      </c>
      <c r="AF921" s="7" t="s">
        <v>9045</v>
      </c>
      <c r="AG921" s="7"/>
      <c r="AH921" s="7" t="s">
        <v>28596</v>
      </c>
      <c r="AI921" s="7" t="s">
        <v>9043</v>
      </c>
      <c r="AJ921" s="8" t="s">
        <v>9046</v>
      </c>
      <c r="AK921" s="8" t="s">
        <v>9042</v>
      </c>
      <c r="AL921" s="8" t="s">
        <v>9047</v>
      </c>
      <c r="AM921" s="8" t="s">
        <v>9043</v>
      </c>
      <c r="AN921" s="72" t="s">
        <v>31567</v>
      </c>
    </row>
    <row r="922" spans="2:40" ht="15.75" hidden="1">
      <c r="B922" s="85" t="str">
        <f>IF(AND(OR(W922='Haladó kereső'!$E$15,'Haladó kereső'!$E$15=""),OR(T922='Haladó kereső'!$E$14,'Haladó kereső'!$E$14=""),OR(O922&gt;='Haladó kereső'!$E$12,'Haladó kereső'!$E$12=""),OR(U922='Haladó kereső'!$E$16,'Haladó kereső'!$E$16=""),OR(O922&lt;='Haladó kereső'!$E$13,'Haladó kereső'!$E$13=""),OR(Y922='Haladó kereső'!$E$17,'Haladó kereső'!$E$17=""),OR(S922='Haladó kereső'!$E$10,'Haladó kereső'!$E$10=""),OR(Q922='Haladó kereső'!$E$9,'Haladó kereső'!$E$9="",'Haladó kereső'!$E$9="összes"),OR(J922='Haladó kereső'!$E$11,'Haladó kereső'!$E$11="")),"megfelel a választott feltételeknek","-")</f>
        <v>megfelel a választott feltételeknek</v>
      </c>
      <c r="D922" s="5" t="s">
        <v>8446</v>
      </c>
      <c r="E922" s="1">
        <v>21.085633333333334</v>
      </c>
      <c r="F922" s="1">
        <v>48.320966666666671</v>
      </c>
      <c r="G922" s="5"/>
      <c r="H922" s="5" t="s">
        <v>9048</v>
      </c>
      <c r="I922" s="5">
        <v>30483</v>
      </c>
      <c r="J922" s="5" t="s">
        <v>35</v>
      </c>
      <c r="K922" s="5" t="s">
        <v>3</v>
      </c>
      <c r="L922" s="5" t="s">
        <v>3</v>
      </c>
      <c r="M922" s="5" t="s">
        <v>3</v>
      </c>
      <c r="N922" s="5">
        <v>2652</v>
      </c>
      <c r="O922" s="5">
        <v>2682</v>
      </c>
      <c r="P922" s="5">
        <v>1903</v>
      </c>
      <c r="Q922" s="5" t="s">
        <v>69</v>
      </c>
      <c r="R922" s="5" t="s">
        <v>721</v>
      </c>
      <c r="S922" s="5" t="s">
        <v>722</v>
      </c>
      <c r="T922" s="2" t="s">
        <v>31600</v>
      </c>
      <c r="U922" s="6" t="s">
        <v>8446</v>
      </c>
      <c r="V922" s="6"/>
      <c r="W922" s="6" t="s">
        <v>20</v>
      </c>
      <c r="X922" s="6" t="s">
        <v>8447</v>
      </c>
      <c r="Y922" s="6">
        <v>2</v>
      </c>
      <c r="Z922" s="6" t="s">
        <v>8448</v>
      </c>
      <c r="AA922" s="6" t="s">
        <v>8456</v>
      </c>
      <c r="AB922" s="6" t="s">
        <v>8457</v>
      </c>
      <c r="AC922" s="6" t="s">
        <v>8458</v>
      </c>
      <c r="AD922" s="6" t="s">
        <v>9049</v>
      </c>
      <c r="AE922" s="7" t="s">
        <v>47</v>
      </c>
      <c r="AF922" s="7" t="s">
        <v>9050</v>
      </c>
      <c r="AG922" s="7"/>
      <c r="AH922" s="7" t="s">
        <v>28597</v>
      </c>
      <c r="AI922" s="7" t="s">
        <v>8458</v>
      </c>
      <c r="AJ922" s="8" t="s">
        <v>8455</v>
      </c>
      <c r="AK922" s="8" t="s">
        <v>8456</v>
      </c>
      <c r="AL922" s="8" t="s">
        <v>28597</v>
      </c>
      <c r="AM922" s="8" t="s">
        <v>8458</v>
      </c>
      <c r="AN922" s="72" t="s">
        <v>31567</v>
      </c>
    </row>
    <row r="923" spans="2:40" ht="30" hidden="1">
      <c r="B923" s="85" t="str">
        <f>IF(AND(OR(W923='Haladó kereső'!$E$15,'Haladó kereső'!$E$15=""),OR(T923='Haladó kereső'!$E$14,'Haladó kereső'!$E$14=""),OR(O923&gt;='Haladó kereső'!$E$12,'Haladó kereső'!$E$12=""),OR(U923='Haladó kereső'!$E$16,'Haladó kereső'!$E$16=""),OR(O923&lt;='Haladó kereső'!$E$13,'Haladó kereső'!$E$13=""),OR(Y923='Haladó kereső'!$E$17,'Haladó kereső'!$E$17=""),OR(S923='Haladó kereső'!$E$10,'Haladó kereső'!$E$10=""),OR(Q923='Haladó kereső'!$E$9,'Haladó kereső'!$E$9="",'Haladó kereső'!$E$9="összes"),OR(J923='Haladó kereső'!$E$11,'Haladó kereső'!$E$11="")),"megfelel a választott feltételeknek","-")</f>
        <v>megfelel a választott feltételeknek</v>
      </c>
      <c r="D923" s="5" t="s">
        <v>6275</v>
      </c>
      <c r="E923" s="1">
        <v>19.188633333333332</v>
      </c>
      <c r="F923" s="1">
        <v>47.609900000000003</v>
      </c>
      <c r="G923" s="5"/>
      <c r="H923" s="5" t="s">
        <v>9051</v>
      </c>
      <c r="I923" s="5">
        <v>32610</v>
      </c>
      <c r="J923" s="5" t="s">
        <v>2</v>
      </c>
      <c r="K923" s="5" t="s">
        <v>3</v>
      </c>
      <c r="L923" s="5" t="s">
        <v>3</v>
      </c>
      <c r="M923" s="5" t="s">
        <v>3</v>
      </c>
      <c r="N923" s="5">
        <v>19364</v>
      </c>
      <c r="O923" s="5">
        <v>19409</v>
      </c>
      <c r="P923" s="5">
        <v>3741</v>
      </c>
      <c r="Q923" s="5" t="s">
        <v>163</v>
      </c>
      <c r="R923" s="5" t="s">
        <v>6273</v>
      </c>
      <c r="S923" s="5" t="s">
        <v>6274</v>
      </c>
      <c r="T923" s="2" t="s">
        <v>31600</v>
      </c>
      <c r="U923" s="6" t="s">
        <v>6275</v>
      </c>
      <c r="V923" s="6"/>
      <c r="W923" s="6" t="s">
        <v>20</v>
      </c>
      <c r="X923" s="6" t="s">
        <v>6276</v>
      </c>
      <c r="Y923" s="6">
        <v>2</v>
      </c>
      <c r="Z923" s="6" t="s">
        <v>6277</v>
      </c>
      <c r="AA923" s="6" t="s">
        <v>9052</v>
      </c>
      <c r="AB923" s="6" t="s">
        <v>9053</v>
      </c>
      <c r="AC923" s="6" t="s">
        <v>9054</v>
      </c>
      <c r="AD923" s="6" t="s">
        <v>9055</v>
      </c>
      <c r="AE923" s="7" t="s">
        <v>4580</v>
      </c>
      <c r="AF923" s="7" t="s">
        <v>9056</v>
      </c>
      <c r="AG923" s="7"/>
      <c r="AH923" s="7" t="s">
        <v>28598</v>
      </c>
      <c r="AI923" s="7" t="s">
        <v>9057</v>
      </c>
      <c r="AJ923" s="8" t="s">
        <v>9058</v>
      </c>
      <c r="AK923" s="8" t="s">
        <v>6285</v>
      </c>
      <c r="AL923" s="8" t="s">
        <v>28599</v>
      </c>
      <c r="AM923" s="8" t="s">
        <v>6286</v>
      </c>
      <c r="AN923" s="72" t="s">
        <v>31567</v>
      </c>
    </row>
    <row r="924" spans="2:40" ht="15.75" hidden="1">
      <c r="B924" s="85" t="str">
        <f>IF(AND(OR(W924='Haladó kereső'!$E$15,'Haladó kereső'!$E$15=""),OR(T924='Haladó kereső'!$E$14,'Haladó kereső'!$E$14=""),OR(O924&gt;='Haladó kereső'!$E$12,'Haladó kereső'!$E$12=""),OR(U924='Haladó kereső'!$E$16,'Haladó kereső'!$E$16=""),OR(O924&lt;='Haladó kereső'!$E$13,'Haladó kereső'!$E$13=""),OR(Y924='Haladó kereső'!$E$17,'Haladó kereső'!$E$17=""),OR(S924='Haladó kereső'!$E$10,'Haladó kereső'!$E$10=""),OR(Q924='Haladó kereső'!$E$9,'Haladó kereső'!$E$9="",'Haladó kereső'!$E$9="összes"),OR(J924='Haladó kereső'!$E$11,'Haladó kereső'!$E$11="")),"megfelel a választott feltételeknek","-")</f>
        <v>megfelel a választott feltételeknek</v>
      </c>
      <c r="D924" s="5" t="s">
        <v>9059</v>
      </c>
      <c r="E924" s="1">
        <v>20.490033333333333</v>
      </c>
      <c r="F924" s="1">
        <v>46.317966666666671</v>
      </c>
      <c r="G924" s="5"/>
      <c r="H924" s="5" t="s">
        <v>9060</v>
      </c>
      <c r="I924" s="5">
        <v>9210</v>
      </c>
      <c r="J924" s="5" t="s">
        <v>35</v>
      </c>
      <c r="K924" s="5" t="s">
        <v>3</v>
      </c>
      <c r="L924" s="5" t="s">
        <v>3</v>
      </c>
      <c r="M924" s="5" t="s">
        <v>3</v>
      </c>
      <c r="N924" s="5">
        <v>3129</v>
      </c>
      <c r="O924" s="5">
        <v>3118</v>
      </c>
      <c r="P924" s="5">
        <v>3634</v>
      </c>
      <c r="Q924" s="5" t="s">
        <v>556</v>
      </c>
      <c r="R924" s="5" t="s">
        <v>998</v>
      </c>
      <c r="S924" s="5" t="s">
        <v>999</v>
      </c>
      <c r="T924" s="2" t="s">
        <v>31600</v>
      </c>
      <c r="U924" s="6" t="s">
        <v>9059</v>
      </c>
      <c r="V924" s="6"/>
      <c r="W924" s="6" t="s">
        <v>20</v>
      </c>
      <c r="X924" s="6" t="s">
        <v>9061</v>
      </c>
      <c r="Y924" s="6">
        <v>2</v>
      </c>
      <c r="Z924" s="6" t="s">
        <v>9062</v>
      </c>
      <c r="AA924" s="6" t="s">
        <v>9063</v>
      </c>
      <c r="AB924" s="6" t="s">
        <v>9064</v>
      </c>
      <c r="AC924" s="6" t="s">
        <v>9065</v>
      </c>
      <c r="AD924" s="6" t="s">
        <v>9066</v>
      </c>
      <c r="AE924" s="7" t="s">
        <v>47</v>
      </c>
      <c r="AF924" s="7" t="s">
        <v>9067</v>
      </c>
      <c r="AG924" s="7"/>
      <c r="AH924" s="7" t="s">
        <v>9068</v>
      </c>
      <c r="AI924" s="7" t="s">
        <v>9065</v>
      </c>
      <c r="AJ924" s="8" t="s">
        <v>9069</v>
      </c>
      <c r="AK924" s="8" t="s">
        <v>9063</v>
      </c>
      <c r="AL924" s="8" t="s">
        <v>9068</v>
      </c>
      <c r="AM924" s="8" t="s">
        <v>9065</v>
      </c>
      <c r="AN924" s="72" t="s">
        <v>31567</v>
      </c>
    </row>
    <row r="925" spans="2:40" ht="45" hidden="1">
      <c r="B925" s="85" t="str">
        <f>IF(AND(OR(W925='Haladó kereső'!$E$15,'Haladó kereső'!$E$15=""),OR(T925='Haladó kereső'!$E$14,'Haladó kereső'!$E$14=""),OR(O925&gt;='Haladó kereső'!$E$12,'Haladó kereső'!$E$12=""),OR(U925='Haladó kereső'!$E$16,'Haladó kereső'!$E$16=""),OR(O925&lt;='Haladó kereső'!$E$13,'Haladó kereső'!$E$13=""),OR(Y925='Haladó kereső'!$E$17,'Haladó kereső'!$E$17=""),OR(S925='Haladó kereső'!$E$10,'Haladó kereső'!$E$10=""),OR(Q925='Haladó kereső'!$E$9,'Haladó kereső'!$E$9="",'Haladó kereső'!$E$9="összes"),OR(J925='Haladó kereső'!$E$11,'Haladó kereső'!$E$11="")),"megfelel a választott feltételeknek","-")</f>
        <v>megfelel a választott feltételeknek</v>
      </c>
      <c r="D925" s="5" t="s">
        <v>9070</v>
      </c>
      <c r="E925" s="1">
        <v>21.367766666666668</v>
      </c>
      <c r="F925" s="1">
        <v>47.28693333333333</v>
      </c>
      <c r="G925" s="5"/>
      <c r="H925" s="5" t="s">
        <v>9071</v>
      </c>
      <c r="I925" s="5">
        <v>3258</v>
      </c>
      <c r="J925" s="5" t="s">
        <v>35</v>
      </c>
      <c r="K925" s="5" t="s">
        <v>555</v>
      </c>
      <c r="L925" s="5" t="s">
        <v>3</v>
      </c>
      <c r="M925" s="5" t="s">
        <v>3</v>
      </c>
      <c r="N925" s="5">
        <v>4125</v>
      </c>
      <c r="O925" s="5">
        <v>4094</v>
      </c>
      <c r="P925" s="5">
        <v>6522</v>
      </c>
      <c r="Q925" s="5" t="s">
        <v>658</v>
      </c>
      <c r="R925" s="5" t="s">
        <v>2678</v>
      </c>
      <c r="S925" s="5" t="s">
        <v>2679</v>
      </c>
      <c r="T925" s="2" t="s">
        <v>31599</v>
      </c>
      <c r="U925" s="6" t="s">
        <v>3</v>
      </c>
      <c r="V925" s="6"/>
      <c r="W925" s="6" t="s">
        <v>7</v>
      </c>
      <c r="X925" s="6" t="s">
        <v>3</v>
      </c>
      <c r="Y925" s="6" t="s">
        <v>3</v>
      </c>
      <c r="Z925" s="6" t="s">
        <v>3</v>
      </c>
      <c r="AA925" s="6" t="s">
        <v>9072</v>
      </c>
      <c r="AB925" s="6" t="s">
        <v>3</v>
      </c>
      <c r="AC925" s="6" t="s">
        <v>9073</v>
      </c>
      <c r="AD925" s="6" t="s">
        <v>9074</v>
      </c>
      <c r="AE925" s="7" t="s">
        <v>47</v>
      </c>
      <c r="AF925" s="7" t="s">
        <v>9075</v>
      </c>
      <c r="AG925" s="7"/>
      <c r="AH925" s="7" t="s">
        <v>28600</v>
      </c>
      <c r="AI925" s="7" t="s">
        <v>9076</v>
      </c>
      <c r="AJ925" s="8" t="s">
        <v>9077</v>
      </c>
      <c r="AK925" s="8" t="s">
        <v>9072</v>
      </c>
      <c r="AL925" s="8" t="s">
        <v>28601</v>
      </c>
      <c r="AM925" s="8" t="s">
        <v>9078</v>
      </c>
      <c r="AN925" s="72" t="s">
        <v>31567</v>
      </c>
    </row>
    <row r="926" spans="2:40" ht="30" hidden="1">
      <c r="B926" s="85" t="str">
        <f>IF(AND(OR(W926='Haladó kereső'!$E$15,'Haladó kereső'!$E$15=""),OR(T926='Haladó kereső'!$E$14,'Haladó kereső'!$E$14=""),OR(O926&gt;='Haladó kereső'!$E$12,'Haladó kereső'!$E$12=""),OR(U926='Haladó kereső'!$E$16,'Haladó kereső'!$E$16=""),OR(O926&lt;='Haladó kereső'!$E$13,'Haladó kereső'!$E$13=""),OR(Y926='Haladó kereső'!$E$17,'Haladó kereső'!$E$17=""),OR(S926='Haladó kereső'!$E$10,'Haladó kereső'!$E$10=""),OR(Q926='Haladó kereső'!$E$9,'Haladó kereső'!$E$9="",'Haladó kereső'!$E$9="összes"),OR(J926='Haladó kereső'!$E$11,'Haladó kereső'!$E$11="")),"megfelel a választott feltételeknek","-")</f>
        <v>megfelel a választott feltételeknek</v>
      </c>
      <c r="D926" s="5" t="s">
        <v>9079</v>
      </c>
      <c r="E926" s="1">
        <v>17.2547</v>
      </c>
      <c r="F926" s="1">
        <v>46.625366666666665</v>
      </c>
      <c r="G926" s="5"/>
      <c r="H926" s="5" t="s">
        <v>9080</v>
      </c>
      <c r="I926" s="5">
        <v>22707</v>
      </c>
      <c r="J926" s="5" t="s">
        <v>35</v>
      </c>
      <c r="K926" s="5" t="s">
        <v>3</v>
      </c>
      <c r="L926" s="5" t="s">
        <v>3</v>
      </c>
      <c r="M926" s="5" t="s">
        <v>3</v>
      </c>
      <c r="N926" s="5">
        <v>88</v>
      </c>
      <c r="O926" s="5">
        <v>87</v>
      </c>
      <c r="P926" s="5">
        <v>573</v>
      </c>
      <c r="Q926" s="5" t="s">
        <v>275</v>
      </c>
      <c r="R926" s="5" t="s">
        <v>2141</v>
      </c>
      <c r="S926" s="5" t="s">
        <v>2142</v>
      </c>
      <c r="T926" s="2" t="s">
        <v>31600</v>
      </c>
      <c r="U926" s="6" t="s">
        <v>2379</v>
      </c>
      <c r="V926" s="6"/>
      <c r="W926" s="6" t="s">
        <v>40</v>
      </c>
      <c r="X926" s="6" t="s">
        <v>2381</v>
      </c>
      <c r="Y926" s="6">
        <v>6</v>
      </c>
      <c r="Z926" s="6" t="s">
        <v>2382</v>
      </c>
      <c r="AA926" s="6" t="s">
        <v>9081</v>
      </c>
      <c r="AB926" s="6">
        <v>0</v>
      </c>
      <c r="AC926" s="6" t="s">
        <v>9082</v>
      </c>
      <c r="AD926" s="6" t="s">
        <v>9083</v>
      </c>
      <c r="AE926" s="7" t="s">
        <v>47</v>
      </c>
      <c r="AF926" s="7" t="s">
        <v>9084</v>
      </c>
      <c r="AG926" s="7"/>
      <c r="AH926" s="7" t="s">
        <v>28602</v>
      </c>
      <c r="AI926" s="7" t="s">
        <v>9082</v>
      </c>
      <c r="AJ926" s="8" t="s">
        <v>2389</v>
      </c>
      <c r="AK926" s="8" t="s">
        <v>2387</v>
      </c>
      <c r="AL926" s="8" t="s">
        <v>27678</v>
      </c>
      <c r="AM926" s="8" t="s">
        <v>2390</v>
      </c>
      <c r="AN926" s="72" t="s">
        <v>31567</v>
      </c>
    </row>
    <row r="927" spans="2:40" ht="30" hidden="1">
      <c r="B927" s="85" t="str">
        <f>IF(AND(OR(W927='Haladó kereső'!$E$15,'Haladó kereső'!$E$15=""),OR(T927='Haladó kereső'!$E$14,'Haladó kereső'!$E$14=""),OR(O927&gt;='Haladó kereső'!$E$12,'Haladó kereső'!$E$12=""),OR(U927='Haladó kereső'!$E$16,'Haladó kereső'!$E$16=""),OR(O927&lt;='Haladó kereső'!$E$13,'Haladó kereső'!$E$13=""),OR(Y927='Haladó kereső'!$E$17,'Haladó kereső'!$E$17=""),OR(S927='Haladó kereső'!$E$10,'Haladó kereső'!$E$10=""),OR(Q927='Haladó kereső'!$E$9,'Haladó kereső'!$E$9="",'Haladó kereső'!$E$9="összes"),OR(J927='Haladó kereső'!$E$11,'Haladó kereső'!$E$11="")),"megfelel a választott feltételeknek","-")</f>
        <v>megfelel a választott feltételeknek</v>
      </c>
      <c r="D927" s="5" t="s">
        <v>9085</v>
      </c>
      <c r="E927" s="1">
        <v>21.104500000000002</v>
      </c>
      <c r="F927" s="1">
        <v>48.423966666666665</v>
      </c>
      <c r="G927" s="5"/>
      <c r="H927" s="5" t="s">
        <v>9086</v>
      </c>
      <c r="I927" s="5">
        <v>22123</v>
      </c>
      <c r="J927" s="5" t="s">
        <v>35</v>
      </c>
      <c r="K927" s="5" t="s">
        <v>3</v>
      </c>
      <c r="L927" s="5" t="s">
        <v>3</v>
      </c>
      <c r="M927" s="5" t="s">
        <v>3</v>
      </c>
      <c r="N927" s="5">
        <v>396</v>
      </c>
      <c r="O927" s="5">
        <v>399</v>
      </c>
      <c r="P927" s="5">
        <v>1860</v>
      </c>
      <c r="Q927" s="5" t="s">
        <v>69</v>
      </c>
      <c r="R927" s="5" t="s">
        <v>721</v>
      </c>
      <c r="S927" s="5" t="s">
        <v>722</v>
      </c>
      <c r="T927" s="2" t="s">
        <v>31600</v>
      </c>
      <c r="U927" s="6" t="s">
        <v>9087</v>
      </c>
      <c r="V927" s="6"/>
      <c r="W927" s="6" t="s">
        <v>40</v>
      </c>
      <c r="X927" s="6" t="s">
        <v>9088</v>
      </c>
      <c r="Y927" s="6">
        <v>2</v>
      </c>
      <c r="Z927" s="6" t="s">
        <v>9089</v>
      </c>
      <c r="AA927" s="6" t="s">
        <v>9090</v>
      </c>
      <c r="AB927" s="6" t="s">
        <v>9091</v>
      </c>
      <c r="AC927" s="6" t="s">
        <v>9092</v>
      </c>
      <c r="AD927" s="6" t="s">
        <v>3</v>
      </c>
      <c r="AE927" s="7" t="s">
        <v>47</v>
      </c>
      <c r="AF927" s="7" t="s">
        <v>9093</v>
      </c>
      <c r="AG927" s="7"/>
      <c r="AH927" s="7" t="s">
        <v>28603</v>
      </c>
      <c r="AI927" s="7" t="s">
        <v>9092</v>
      </c>
      <c r="AJ927" s="8" t="s">
        <v>9094</v>
      </c>
      <c r="AK927" s="8" t="s">
        <v>9095</v>
      </c>
      <c r="AL927" s="8" t="s">
        <v>28604</v>
      </c>
      <c r="AM927" s="8" t="s">
        <v>9096</v>
      </c>
      <c r="AN927" s="72" t="s">
        <v>31567</v>
      </c>
    </row>
    <row r="928" spans="2:40" ht="45" hidden="1">
      <c r="B928" s="85" t="str">
        <f>IF(AND(OR(W928='Haladó kereső'!$E$15,'Haladó kereső'!$E$15=""),OR(T928='Haladó kereső'!$E$14,'Haladó kereső'!$E$14=""),OR(O928&gt;='Haladó kereső'!$E$12,'Haladó kereső'!$E$12=""),OR(U928='Haladó kereső'!$E$16,'Haladó kereső'!$E$16=""),OR(O928&lt;='Haladó kereső'!$E$13,'Haladó kereső'!$E$13=""),OR(Y928='Haladó kereső'!$E$17,'Haladó kereső'!$E$17=""),OR(S928='Haladó kereső'!$E$10,'Haladó kereső'!$E$10=""),OR(Q928='Haladó kereső'!$E$9,'Haladó kereső'!$E$9="",'Haladó kereső'!$E$9="összes"),OR(J928='Haladó kereső'!$E$11,'Haladó kereső'!$E$11="")),"megfelel a választott feltételeknek","-")</f>
        <v>megfelel a választott feltételeknek</v>
      </c>
      <c r="D928" s="5" t="s">
        <v>1772</v>
      </c>
      <c r="E928" s="1">
        <v>21.4573</v>
      </c>
      <c r="F928" s="1">
        <v>47.123966666666668</v>
      </c>
      <c r="G928" s="5"/>
      <c r="H928" s="5" t="s">
        <v>9097</v>
      </c>
      <c r="I928" s="5">
        <v>16993</v>
      </c>
      <c r="J928" s="5" t="s">
        <v>35</v>
      </c>
      <c r="K928" s="5" t="s">
        <v>3</v>
      </c>
      <c r="L928" s="5" t="s">
        <v>3</v>
      </c>
      <c r="M928" s="5" t="s">
        <v>3</v>
      </c>
      <c r="N928" s="5">
        <v>1189</v>
      </c>
      <c r="O928" s="5">
        <v>1185</v>
      </c>
      <c r="P928" s="5">
        <v>4281</v>
      </c>
      <c r="Q928" s="5" t="s">
        <v>658</v>
      </c>
      <c r="R928" s="5" t="s">
        <v>1301</v>
      </c>
      <c r="S928" s="5" t="s">
        <v>1302</v>
      </c>
      <c r="T928" s="2" t="s">
        <v>31600</v>
      </c>
      <c r="U928" s="6" t="s">
        <v>1772</v>
      </c>
      <c r="V928" s="6"/>
      <c r="W928" s="6" t="s">
        <v>20</v>
      </c>
      <c r="X928" s="6" t="s">
        <v>1773</v>
      </c>
      <c r="Y928" s="6">
        <v>3</v>
      </c>
      <c r="Z928" s="6" t="s">
        <v>1774</v>
      </c>
      <c r="AA928" s="6" t="s">
        <v>9098</v>
      </c>
      <c r="AB928" s="6" t="s">
        <v>9099</v>
      </c>
      <c r="AC928" s="6" t="s">
        <v>9100</v>
      </c>
      <c r="AD928" s="6" t="s">
        <v>9101</v>
      </c>
      <c r="AE928" s="7" t="s">
        <v>47</v>
      </c>
      <c r="AF928" s="7" t="s">
        <v>9102</v>
      </c>
      <c r="AG928" s="7"/>
      <c r="AH928" s="7" t="s">
        <v>28605</v>
      </c>
      <c r="AI928" s="7" t="s">
        <v>9103</v>
      </c>
      <c r="AJ928" s="8" t="s">
        <v>1781</v>
      </c>
      <c r="AK928" s="8" t="s">
        <v>1782</v>
      </c>
      <c r="AL928" s="8" t="s">
        <v>27588</v>
      </c>
      <c r="AM928" s="8" t="s">
        <v>9104</v>
      </c>
      <c r="AN928" s="72" t="s">
        <v>31567</v>
      </c>
    </row>
    <row r="929" spans="2:40" ht="30" hidden="1">
      <c r="B929" s="85" t="str">
        <f>IF(AND(OR(W929='Haladó kereső'!$E$15,'Haladó kereső'!$E$15=""),OR(T929='Haladó kereső'!$E$14,'Haladó kereső'!$E$14=""),OR(O929&gt;='Haladó kereső'!$E$12,'Haladó kereső'!$E$12=""),OR(U929='Haladó kereső'!$E$16,'Haladó kereső'!$E$16=""),OR(O929&lt;='Haladó kereső'!$E$13,'Haladó kereső'!$E$13=""),OR(Y929='Haladó kereső'!$E$17,'Haladó kereső'!$E$17=""),OR(S929='Haladó kereső'!$E$10,'Haladó kereső'!$E$10=""),OR(Q929='Haladó kereső'!$E$9,'Haladó kereső'!$E$9="",'Haladó kereső'!$E$9="összes"),OR(J929='Haladó kereső'!$E$11,'Haladó kereső'!$E$11="")),"megfelel a választott feltételeknek","-")</f>
        <v>megfelel a választott feltételeknek</v>
      </c>
      <c r="D929" s="5" t="s">
        <v>9105</v>
      </c>
      <c r="E929" s="1">
        <v>18.242833333333333</v>
      </c>
      <c r="F929" s="1">
        <v>47.0505</v>
      </c>
      <c r="G929" s="5"/>
      <c r="H929" s="5" t="s">
        <v>9106</v>
      </c>
      <c r="I929" s="5">
        <v>6114</v>
      </c>
      <c r="J929" s="5" t="s">
        <v>35</v>
      </c>
      <c r="K929" s="5" t="s">
        <v>3</v>
      </c>
      <c r="L929" s="5" t="s">
        <v>3</v>
      </c>
      <c r="M929" s="5" t="s">
        <v>3</v>
      </c>
      <c r="N929" s="5">
        <v>873</v>
      </c>
      <c r="O929" s="5">
        <v>871</v>
      </c>
      <c r="P929" s="5">
        <v>3032</v>
      </c>
      <c r="Q929" s="5" t="s">
        <v>4</v>
      </c>
      <c r="R929" s="5" t="s">
        <v>5</v>
      </c>
      <c r="S929" s="5" t="s">
        <v>6</v>
      </c>
      <c r="T929" s="2" t="s">
        <v>31600</v>
      </c>
      <c r="U929" s="6" t="s">
        <v>9105</v>
      </c>
      <c r="V929" s="6"/>
      <c r="W929" s="6" t="s">
        <v>20</v>
      </c>
      <c r="X929" s="6" t="s">
        <v>9107</v>
      </c>
      <c r="Y929" s="6">
        <v>2</v>
      </c>
      <c r="Z929" s="6" t="s">
        <v>9108</v>
      </c>
      <c r="AA929" s="6" t="s">
        <v>9109</v>
      </c>
      <c r="AB929" s="6" t="s">
        <v>9110</v>
      </c>
      <c r="AC929" s="6" t="s">
        <v>9111</v>
      </c>
      <c r="AD929" s="6" t="s">
        <v>9112</v>
      </c>
      <c r="AE929" s="7" t="s">
        <v>47</v>
      </c>
      <c r="AF929" s="7" t="s">
        <v>9113</v>
      </c>
      <c r="AG929" s="7"/>
      <c r="AH929" s="7" t="s">
        <v>28606</v>
      </c>
      <c r="AI929" s="7" t="s">
        <v>9114</v>
      </c>
      <c r="AJ929" s="8" t="s">
        <v>9115</v>
      </c>
      <c r="AK929" s="8" t="s">
        <v>9116</v>
      </c>
      <c r="AL929" s="8" t="s">
        <v>28607</v>
      </c>
      <c r="AM929" s="8" t="s">
        <v>9111</v>
      </c>
      <c r="AN929" s="72" t="s">
        <v>31567</v>
      </c>
    </row>
    <row r="930" spans="2:40" ht="30" hidden="1">
      <c r="B930" s="85" t="str">
        <f>IF(AND(OR(W930='Haladó kereső'!$E$15,'Haladó kereső'!$E$15=""),OR(T930='Haladó kereső'!$E$14,'Haladó kereső'!$E$14=""),OR(O930&gt;='Haladó kereső'!$E$12,'Haladó kereső'!$E$12=""),OR(U930='Haladó kereső'!$E$16,'Haladó kereső'!$E$16=""),OR(O930&lt;='Haladó kereső'!$E$13,'Haladó kereső'!$E$13=""),OR(Y930='Haladó kereső'!$E$17,'Haladó kereső'!$E$17=""),OR(S930='Haladó kereső'!$E$10,'Haladó kereső'!$E$10=""),OR(Q930='Haladó kereső'!$E$9,'Haladó kereső'!$E$9="",'Haladó kereső'!$E$9="összes"),OR(J930='Haladó kereső'!$E$11,'Haladó kereső'!$E$11="")),"megfelel a választott feltételeknek","-")</f>
        <v>megfelel a választott feltételeknek</v>
      </c>
      <c r="D930" s="5" t="s">
        <v>9117</v>
      </c>
      <c r="E930" s="1">
        <v>22.657599999999999</v>
      </c>
      <c r="F930" s="1">
        <v>47.955100000000002</v>
      </c>
      <c r="G930" s="5"/>
      <c r="H930" s="5" t="s">
        <v>9118</v>
      </c>
      <c r="I930" s="5">
        <v>10791</v>
      </c>
      <c r="J930" s="5" t="s">
        <v>35</v>
      </c>
      <c r="K930" s="5" t="s">
        <v>3</v>
      </c>
      <c r="L930" s="5" t="s">
        <v>3</v>
      </c>
      <c r="M930" s="5" t="s">
        <v>3</v>
      </c>
      <c r="N930" s="5">
        <v>471</v>
      </c>
      <c r="O930" s="5">
        <v>505</v>
      </c>
      <c r="P930" s="5">
        <v>1504</v>
      </c>
      <c r="Q930" s="5" t="s">
        <v>416</v>
      </c>
      <c r="R930" s="5" t="s">
        <v>4432</v>
      </c>
      <c r="S930" s="5" t="s">
        <v>4433</v>
      </c>
      <c r="T930" s="2" t="s">
        <v>31600</v>
      </c>
      <c r="U930" s="6" t="s">
        <v>9119</v>
      </c>
      <c r="V930" s="6"/>
      <c r="W930" s="6" t="s">
        <v>40</v>
      </c>
      <c r="X930" s="6" t="s">
        <v>9120</v>
      </c>
      <c r="Y930" s="6">
        <v>3</v>
      </c>
      <c r="Z930" s="6" t="s">
        <v>9121</v>
      </c>
      <c r="AA930" s="6" t="s">
        <v>9122</v>
      </c>
      <c r="AB930" s="6" t="s">
        <v>9123</v>
      </c>
      <c r="AC930" s="6" t="s">
        <v>9124</v>
      </c>
      <c r="AD930" s="6" t="s">
        <v>9125</v>
      </c>
      <c r="AE930" s="7" t="s">
        <v>47</v>
      </c>
      <c r="AF930" s="7" t="s">
        <v>9126</v>
      </c>
      <c r="AG930" s="7"/>
      <c r="AH930" s="7" t="s">
        <v>28608</v>
      </c>
      <c r="AI930" s="7" t="s">
        <v>1956</v>
      </c>
      <c r="AJ930" s="8" t="s">
        <v>6422</v>
      </c>
      <c r="AK930" s="8" t="s">
        <v>9127</v>
      </c>
      <c r="AL930" s="8" t="s">
        <v>28609</v>
      </c>
      <c r="AM930" s="8" t="s">
        <v>9128</v>
      </c>
      <c r="AN930" s="72" t="s">
        <v>31567</v>
      </c>
    </row>
    <row r="931" spans="2:40" ht="30" hidden="1">
      <c r="B931" s="85" t="str">
        <f>IF(AND(OR(W931='Haladó kereső'!$E$15,'Haladó kereső'!$E$15=""),OR(T931='Haladó kereső'!$E$14,'Haladó kereső'!$E$14=""),OR(O931&gt;='Haladó kereső'!$E$12,'Haladó kereső'!$E$12=""),OR(U931='Haladó kereső'!$E$16,'Haladó kereső'!$E$16=""),OR(O931&lt;='Haladó kereső'!$E$13,'Haladó kereső'!$E$13=""),OR(Y931='Haladó kereső'!$E$17,'Haladó kereső'!$E$17=""),OR(S931='Haladó kereső'!$E$10,'Haladó kereső'!$E$10=""),OR(Q931='Haladó kereső'!$E$9,'Haladó kereső'!$E$9="",'Haladó kereső'!$E$9="összes"),OR(J931='Haladó kereső'!$E$11,'Haladó kereső'!$E$11="")),"megfelel a választott feltételeknek","-")</f>
        <v>megfelel a választott feltételeknek</v>
      </c>
      <c r="D931" s="5" t="s">
        <v>9129</v>
      </c>
      <c r="E931" s="1">
        <v>22.054300000000001</v>
      </c>
      <c r="F931" s="1">
        <v>47.592133333333337</v>
      </c>
      <c r="G931" s="5"/>
      <c r="H931" s="5" t="s">
        <v>9130</v>
      </c>
      <c r="I931" s="5">
        <v>22150</v>
      </c>
      <c r="J931" s="5" t="s">
        <v>35</v>
      </c>
      <c r="K931" s="5" t="s">
        <v>3</v>
      </c>
      <c r="L931" s="5" t="s">
        <v>3</v>
      </c>
      <c r="M931" s="5" t="s">
        <v>3</v>
      </c>
      <c r="N931" s="5">
        <v>1762</v>
      </c>
      <c r="O931" s="5">
        <v>1783</v>
      </c>
      <c r="P931" s="5">
        <v>5591</v>
      </c>
      <c r="Q931" s="5" t="s">
        <v>658</v>
      </c>
      <c r="R931" s="5" t="s">
        <v>659</v>
      </c>
      <c r="S931" s="5" t="s">
        <v>660</v>
      </c>
      <c r="T931" s="2" t="s">
        <v>31600</v>
      </c>
      <c r="U931" s="6" t="s">
        <v>9131</v>
      </c>
      <c r="V931" s="6"/>
      <c r="W931" s="6" t="s">
        <v>40</v>
      </c>
      <c r="X931" s="6" t="s">
        <v>9132</v>
      </c>
      <c r="Y931" s="6">
        <v>2</v>
      </c>
      <c r="Z931" s="6" t="s">
        <v>9133</v>
      </c>
      <c r="AA931" s="6" t="s">
        <v>9134</v>
      </c>
      <c r="AB931" s="6" t="s">
        <v>9135</v>
      </c>
      <c r="AC931" s="6" t="s">
        <v>9136</v>
      </c>
      <c r="AD931" s="6" t="s">
        <v>9137</v>
      </c>
      <c r="AE931" s="7" t="s">
        <v>47</v>
      </c>
      <c r="AF931" s="7" t="s">
        <v>9138</v>
      </c>
      <c r="AG931" s="7"/>
      <c r="AH931" s="7" t="s">
        <v>9139</v>
      </c>
      <c r="AI931" s="7" t="s">
        <v>9140</v>
      </c>
      <c r="AJ931" s="8" t="s">
        <v>9141</v>
      </c>
      <c r="AK931" s="8" t="s">
        <v>9142</v>
      </c>
      <c r="AL931" s="8" t="s">
        <v>28610</v>
      </c>
      <c r="AM931" s="8" t="s">
        <v>9144</v>
      </c>
      <c r="AN931" s="72" t="s">
        <v>31567</v>
      </c>
    </row>
    <row r="932" spans="2:40" ht="30" hidden="1">
      <c r="B932" s="85" t="str">
        <f>IF(AND(OR(W932='Haladó kereső'!$E$15,'Haladó kereső'!$E$15=""),OR(T932='Haladó kereső'!$E$14,'Haladó kereső'!$E$14=""),OR(O932&gt;='Haladó kereső'!$E$12,'Haladó kereső'!$E$12=""),OR(U932='Haladó kereső'!$E$16,'Haladó kereső'!$E$16=""),OR(O932&lt;='Haladó kereső'!$E$13,'Haladó kereső'!$E$13=""),OR(Y932='Haladó kereső'!$E$17,'Haladó kereső'!$E$17=""),OR(S932='Haladó kereső'!$E$10,'Haladó kereső'!$E$10=""),OR(Q932='Haladó kereső'!$E$9,'Haladó kereső'!$E$9="",'Haladó kereső'!$E$9="összes"),OR(J932='Haladó kereső'!$E$11,'Haladó kereső'!$E$11="")),"megfelel a választott feltételeknek","-")</f>
        <v>megfelel a választott feltételeknek</v>
      </c>
      <c r="D932" s="5" t="s">
        <v>9145</v>
      </c>
      <c r="E932" s="1">
        <v>19.440533333333335</v>
      </c>
      <c r="F932" s="1">
        <v>46.88903333333333</v>
      </c>
      <c r="G932" s="5"/>
      <c r="H932" s="5" t="s">
        <v>9146</v>
      </c>
      <c r="I932" s="5">
        <v>31468</v>
      </c>
      <c r="J932" s="5" t="s">
        <v>35</v>
      </c>
      <c r="K932" s="5" t="s">
        <v>3</v>
      </c>
      <c r="L932" s="5" t="s">
        <v>3</v>
      </c>
      <c r="M932" s="5" t="s">
        <v>3</v>
      </c>
      <c r="N932" s="5">
        <v>916</v>
      </c>
      <c r="O932" s="5">
        <v>936</v>
      </c>
      <c r="P932" s="5">
        <v>4704</v>
      </c>
      <c r="Q932" s="5" t="s">
        <v>358</v>
      </c>
      <c r="R932" s="5" t="s">
        <v>359</v>
      </c>
      <c r="S932" s="5" t="s">
        <v>360</v>
      </c>
      <c r="T932" s="2" t="s">
        <v>31600</v>
      </c>
      <c r="U932" s="6" t="s">
        <v>9147</v>
      </c>
      <c r="V932" s="6"/>
      <c r="W932" s="6" t="s">
        <v>40</v>
      </c>
      <c r="X932" s="6" t="s">
        <v>9148</v>
      </c>
      <c r="Y932" s="6">
        <v>2</v>
      </c>
      <c r="Z932" s="6" t="s">
        <v>9149</v>
      </c>
      <c r="AA932" s="6" t="s">
        <v>9150</v>
      </c>
      <c r="AB932" s="6" t="s">
        <v>9151</v>
      </c>
      <c r="AC932" s="6" t="s">
        <v>9152</v>
      </c>
      <c r="AD932" s="6" t="s">
        <v>9153</v>
      </c>
      <c r="AE932" s="7" t="s">
        <v>11</v>
      </c>
      <c r="AF932" s="7" t="s">
        <v>9154</v>
      </c>
      <c r="AG932" s="7"/>
      <c r="AH932" s="7" t="s">
        <v>28611</v>
      </c>
      <c r="AI932" s="7" t="s">
        <v>9155</v>
      </c>
      <c r="AJ932" s="8" t="s">
        <v>9156</v>
      </c>
      <c r="AK932" s="8" t="s">
        <v>9157</v>
      </c>
      <c r="AL932" s="8" t="s">
        <v>28612</v>
      </c>
      <c r="AM932" s="8" t="s">
        <v>9159</v>
      </c>
      <c r="AN932" s="72" t="s">
        <v>31567</v>
      </c>
    </row>
    <row r="933" spans="2:40" ht="15.75" hidden="1">
      <c r="B933" s="85" t="str">
        <f>IF(AND(OR(W933='Haladó kereső'!$E$15,'Haladó kereső'!$E$15=""),OR(T933='Haladó kereső'!$E$14,'Haladó kereső'!$E$14=""),OR(O933&gt;='Haladó kereső'!$E$12,'Haladó kereső'!$E$12=""),OR(U933='Haladó kereső'!$E$16,'Haladó kereső'!$E$16=""),OR(O933&lt;='Haladó kereső'!$E$13,'Haladó kereső'!$E$13=""),OR(Y933='Haladó kereső'!$E$17,'Haladó kereső'!$E$17=""),OR(S933='Haladó kereső'!$E$10,'Haladó kereső'!$E$10=""),OR(Q933='Haladó kereső'!$E$9,'Haladó kereső'!$E$9="",'Haladó kereső'!$E$9="összes"),OR(J933='Haladó kereső'!$E$11,'Haladó kereső'!$E$11="")),"megfelel a választott feltételeknek","-")</f>
        <v>megfelel a választott feltételeknek</v>
      </c>
      <c r="D933" s="5" t="s">
        <v>9160</v>
      </c>
      <c r="E933" s="1">
        <v>19.720766666666666</v>
      </c>
      <c r="F933" s="1">
        <v>46.738533333333336</v>
      </c>
      <c r="G933" s="5"/>
      <c r="H933" s="5" t="s">
        <v>9161</v>
      </c>
      <c r="I933" s="5">
        <v>33622</v>
      </c>
      <c r="J933" s="5" t="s">
        <v>35</v>
      </c>
      <c r="K933" s="5" t="s">
        <v>3</v>
      </c>
      <c r="L933" s="5" t="s">
        <v>3</v>
      </c>
      <c r="M933" s="5" t="s">
        <v>3</v>
      </c>
      <c r="N933" s="5">
        <v>1118</v>
      </c>
      <c r="O933" s="5">
        <v>1111</v>
      </c>
      <c r="P933" s="5">
        <v>2314</v>
      </c>
      <c r="Q933" s="5" t="s">
        <v>358</v>
      </c>
      <c r="R933" s="5" t="s">
        <v>359</v>
      </c>
      <c r="S933" s="5" t="s">
        <v>360</v>
      </c>
      <c r="T933" s="2" t="s">
        <v>31600</v>
      </c>
      <c r="U933" s="6" t="s">
        <v>9162</v>
      </c>
      <c r="V933" s="6"/>
      <c r="W933" s="6" t="s">
        <v>40</v>
      </c>
      <c r="X933" s="6" t="s">
        <v>9163</v>
      </c>
      <c r="Y933" s="6">
        <v>2</v>
      </c>
      <c r="Z933" s="6" t="s">
        <v>9164</v>
      </c>
      <c r="AA933" s="6" t="s">
        <v>9165</v>
      </c>
      <c r="AB933" s="6" t="s">
        <v>9166</v>
      </c>
      <c r="AC933" s="6" t="s">
        <v>9167</v>
      </c>
      <c r="AD933" s="6" t="s">
        <v>9168</v>
      </c>
      <c r="AE933" s="7" t="s">
        <v>47</v>
      </c>
      <c r="AF933" s="7" t="s">
        <v>9169</v>
      </c>
      <c r="AG933" s="7"/>
      <c r="AH933" s="7" t="s">
        <v>28613</v>
      </c>
      <c r="AI933" s="7" t="s">
        <v>9170</v>
      </c>
      <c r="AJ933" s="8" t="s">
        <v>9171</v>
      </c>
      <c r="AK933" s="8" t="s">
        <v>9172</v>
      </c>
      <c r="AL933" s="8" t="s">
        <v>14958</v>
      </c>
      <c r="AM933" s="8" t="s">
        <v>9173</v>
      </c>
      <c r="AN933" s="72" t="s">
        <v>31567</v>
      </c>
    </row>
    <row r="934" spans="2:40" ht="30" hidden="1">
      <c r="B934" s="85" t="str">
        <f>IF(AND(OR(W934='Haladó kereső'!$E$15,'Haladó kereső'!$E$15=""),OR(T934='Haladó kereső'!$E$14,'Haladó kereső'!$E$14=""),OR(O934&gt;='Haladó kereső'!$E$12,'Haladó kereső'!$E$12=""),OR(U934='Haladó kereső'!$E$16,'Haladó kereső'!$E$16=""),OR(O934&lt;='Haladó kereső'!$E$13,'Haladó kereső'!$E$13=""),OR(Y934='Haladó kereső'!$E$17,'Haladó kereső'!$E$17=""),OR(S934='Haladó kereső'!$E$10,'Haladó kereső'!$E$10=""),OR(Q934='Haladó kereső'!$E$9,'Haladó kereső'!$E$9="",'Haladó kereső'!$E$9="összes"),OR(J934='Haladó kereső'!$E$11,'Haladó kereső'!$E$11="")),"megfelel a választott feltételeknek","-")</f>
        <v>megfelel a választott feltételeknek</v>
      </c>
      <c r="D934" s="5" t="s">
        <v>9174</v>
      </c>
      <c r="E934" s="1">
        <v>19.235833333333336</v>
      </c>
      <c r="F934" s="1">
        <v>46.818566666666669</v>
      </c>
      <c r="G934" s="5"/>
      <c r="H934" s="5" t="s">
        <v>9175</v>
      </c>
      <c r="I934" s="5">
        <v>14058</v>
      </c>
      <c r="J934" s="5" t="s">
        <v>35</v>
      </c>
      <c r="K934" s="5" t="s">
        <v>3</v>
      </c>
      <c r="L934" s="5" t="s">
        <v>3</v>
      </c>
      <c r="M934" s="5" t="s">
        <v>3</v>
      </c>
      <c r="N934" s="5">
        <v>2363</v>
      </c>
      <c r="O934" s="5">
        <v>2352</v>
      </c>
      <c r="P934" s="5">
        <v>9132</v>
      </c>
      <c r="Q934" s="5" t="s">
        <v>358</v>
      </c>
      <c r="R934" s="5" t="s">
        <v>458</v>
      </c>
      <c r="S934" s="5" t="s">
        <v>459</v>
      </c>
      <c r="T934" s="2" t="s">
        <v>31599</v>
      </c>
      <c r="U934" s="6" t="s">
        <v>3</v>
      </c>
      <c r="V934" s="6"/>
      <c r="W934" s="6" t="s">
        <v>7</v>
      </c>
      <c r="X934" s="6" t="s">
        <v>3</v>
      </c>
      <c r="Y934" s="6" t="s">
        <v>3</v>
      </c>
      <c r="Z934" s="6" t="s">
        <v>3</v>
      </c>
      <c r="AA934" s="6" t="s">
        <v>9176</v>
      </c>
      <c r="AB934" s="6" t="s">
        <v>3</v>
      </c>
      <c r="AC934" s="6" t="s">
        <v>9177</v>
      </c>
      <c r="AD934" s="6" t="s">
        <v>9178</v>
      </c>
      <c r="AE934" s="7" t="s">
        <v>47</v>
      </c>
      <c r="AF934" s="7" t="s">
        <v>9179</v>
      </c>
      <c r="AG934" s="7"/>
      <c r="AH934" s="7" t="s">
        <v>28614</v>
      </c>
      <c r="AI934" s="7" t="s">
        <v>9180</v>
      </c>
      <c r="AJ934" s="8" t="s">
        <v>9181</v>
      </c>
      <c r="AK934" s="8" t="s">
        <v>9182</v>
      </c>
      <c r="AL934" s="8" t="s">
        <v>28615</v>
      </c>
      <c r="AM934" s="8" t="s">
        <v>9183</v>
      </c>
      <c r="AN934" s="72" t="s">
        <v>31567</v>
      </c>
    </row>
    <row r="935" spans="2:40" ht="15.75" hidden="1">
      <c r="B935" s="85" t="str">
        <f>IF(AND(OR(W935='Haladó kereső'!$E$15,'Haladó kereső'!$E$15=""),OR(T935='Haladó kereső'!$E$14,'Haladó kereső'!$E$14=""),OR(O935&gt;='Haladó kereső'!$E$12,'Haladó kereső'!$E$12=""),OR(U935='Haladó kereső'!$E$16,'Haladó kereső'!$E$16=""),OR(O935&lt;='Haladó kereső'!$E$13,'Haladó kereső'!$E$13=""),OR(Y935='Haladó kereső'!$E$17,'Haladó kereső'!$E$17=""),OR(S935='Haladó kereső'!$E$10,'Haladó kereső'!$E$10=""),OR(Q935='Haladó kereső'!$E$9,'Haladó kereső'!$E$9="",'Haladó kereső'!$E$9="összes"),OR(J935='Haladó kereső'!$E$11,'Haladó kereső'!$E$11="")),"megfelel a választott feltételeknek","-")</f>
        <v>megfelel a választott feltételeknek</v>
      </c>
      <c r="D935" s="5" t="s">
        <v>9184</v>
      </c>
      <c r="E935" s="1">
        <v>22.475366666666666</v>
      </c>
      <c r="F935" s="1">
        <v>47.93783333333333</v>
      </c>
      <c r="G935" s="5"/>
      <c r="H935" s="5" t="s">
        <v>9185</v>
      </c>
      <c r="I935" s="5">
        <v>14377</v>
      </c>
      <c r="J935" s="5" t="s">
        <v>35</v>
      </c>
      <c r="K935" s="5" t="s">
        <v>3</v>
      </c>
      <c r="L935" s="5" t="s">
        <v>3</v>
      </c>
      <c r="M935" s="5" t="s">
        <v>3</v>
      </c>
      <c r="N935" s="5">
        <v>357</v>
      </c>
      <c r="O935" s="5">
        <v>346</v>
      </c>
      <c r="P935" s="5">
        <v>425</v>
      </c>
      <c r="Q935" s="5" t="s">
        <v>416</v>
      </c>
      <c r="R935" s="5" t="s">
        <v>8391</v>
      </c>
      <c r="S935" s="5" t="s">
        <v>8392</v>
      </c>
      <c r="T935" s="2" t="s">
        <v>31600</v>
      </c>
      <c r="U935" s="6" t="s">
        <v>9186</v>
      </c>
      <c r="V935" s="6"/>
      <c r="W935" s="6" t="s">
        <v>40</v>
      </c>
      <c r="X935" s="6" t="s">
        <v>9187</v>
      </c>
      <c r="Y935" s="6">
        <v>2</v>
      </c>
      <c r="Z935" s="6" t="s">
        <v>9188</v>
      </c>
      <c r="AA935" s="6" t="s">
        <v>9189</v>
      </c>
      <c r="AB935" s="6" t="s">
        <v>9190</v>
      </c>
      <c r="AC935" s="6" t="s">
        <v>9191</v>
      </c>
      <c r="AD935" s="6" t="s">
        <v>3</v>
      </c>
      <c r="AE935" s="7" t="s">
        <v>47</v>
      </c>
      <c r="AF935" s="7" t="s">
        <v>9192</v>
      </c>
      <c r="AG935" s="7"/>
      <c r="AH935" s="7" t="s">
        <v>28616</v>
      </c>
      <c r="AI935" s="7" t="s">
        <v>9193</v>
      </c>
      <c r="AJ935" s="8" t="s">
        <v>9194</v>
      </c>
      <c r="AK935" s="8" t="s">
        <v>9195</v>
      </c>
      <c r="AL935" s="8" t="s">
        <v>28617</v>
      </c>
      <c r="AM935" s="8" t="s">
        <v>9197</v>
      </c>
      <c r="AN935" s="72" t="s">
        <v>31567</v>
      </c>
    </row>
    <row r="936" spans="2:40" ht="30" hidden="1">
      <c r="B936" s="85" t="str">
        <f>IF(AND(OR(W936='Haladó kereső'!$E$15,'Haladó kereső'!$E$15=""),OR(T936='Haladó kereső'!$E$14,'Haladó kereső'!$E$14=""),OR(O936&gt;='Haladó kereső'!$E$12,'Haladó kereső'!$E$12=""),OR(U936='Haladó kereső'!$E$16,'Haladó kereső'!$E$16=""),OR(O936&lt;='Haladó kereső'!$E$13,'Haladó kereső'!$E$13=""),OR(Y936='Haladó kereső'!$E$17,'Haladó kereső'!$E$17=""),OR(S936='Haladó kereső'!$E$10,'Haladó kereső'!$E$10=""),OR(Q936='Haladó kereső'!$E$9,'Haladó kereső'!$E$9="",'Haladó kereső'!$E$9="összes"),OR(J936='Haladó kereső'!$E$11,'Haladó kereső'!$E$11="")),"megfelel a választott feltételeknek","-")</f>
        <v>megfelel a választott feltételeknek</v>
      </c>
      <c r="D936" s="5" t="s">
        <v>9198</v>
      </c>
      <c r="E936" s="1">
        <v>18.306699999999999</v>
      </c>
      <c r="F936" s="1">
        <v>46.720666666666666</v>
      </c>
      <c r="G936" s="5"/>
      <c r="H936" s="5" t="s">
        <v>9199</v>
      </c>
      <c r="I936" s="5">
        <v>17950</v>
      </c>
      <c r="J936" s="5" t="s">
        <v>35</v>
      </c>
      <c r="K936" s="5" t="s">
        <v>3</v>
      </c>
      <c r="L936" s="5" t="s">
        <v>3</v>
      </c>
      <c r="M936" s="5" t="s">
        <v>3</v>
      </c>
      <c r="N936" s="5">
        <v>735</v>
      </c>
      <c r="O936" s="5">
        <v>723</v>
      </c>
      <c r="P936" s="5">
        <v>2676</v>
      </c>
      <c r="Q936" s="5" t="s">
        <v>750</v>
      </c>
      <c r="R936" s="5" t="s">
        <v>3186</v>
      </c>
      <c r="S936" s="5" t="s">
        <v>3187</v>
      </c>
      <c r="T936" s="2" t="s">
        <v>31600</v>
      </c>
      <c r="U936" s="6" t="s">
        <v>9200</v>
      </c>
      <c r="V936" s="6"/>
      <c r="W936" s="6" t="s">
        <v>40</v>
      </c>
      <c r="X936" s="6" t="s">
        <v>9201</v>
      </c>
      <c r="Y936" s="6">
        <v>2</v>
      </c>
      <c r="Z936" s="6" t="s">
        <v>9202</v>
      </c>
      <c r="AA936" s="6" t="s">
        <v>9203</v>
      </c>
      <c r="AB936" s="6" t="s">
        <v>9204</v>
      </c>
      <c r="AC936" s="6" t="s">
        <v>9205</v>
      </c>
      <c r="AD936" s="6" t="s">
        <v>9206</v>
      </c>
      <c r="AE936" s="7" t="s">
        <v>47</v>
      </c>
      <c r="AF936" s="7" t="s">
        <v>9207</v>
      </c>
      <c r="AG936" s="7"/>
      <c r="AH936" s="7" t="s">
        <v>28618</v>
      </c>
      <c r="AI936" s="7" t="s">
        <v>9208</v>
      </c>
      <c r="AJ936" s="8" t="s">
        <v>9209</v>
      </c>
      <c r="AK936" s="8" t="s">
        <v>9210</v>
      </c>
      <c r="AL936" s="8" t="s">
        <v>28619</v>
      </c>
      <c r="AM936" s="8" t="s">
        <v>9211</v>
      </c>
      <c r="AN936" s="72" t="s">
        <v>31567</v>
      </c>
    </row>
    <row r="937" spans="2:40" ht="30" hidden="1">
      <c r="B937" s="85" t="str">
        <f>IF(AND(OR(W937='Haladó kereső'!$E$15,'Haladó kereső'!$E$15=""),OR(T937='Haladó kereső'!$E$14,'Haladó kereső'!$E$14=""),OR(O937&gt;='Haladó kereső'!$E$12,'Haladó kereső'!$E$12=""),OR(U937='Haladó kereső'!$E$16,'Haladó kereső'!$E$16=""),OR(O937&lt;='Haladó kereső'!$E$13,'Haladó kereső'!$E$13=""),OR(Y937='Haladó kereső'!$E$17,'Haladó kereső'!$E$17=""),OR(S937='Haladó kereső'!$E$10,'Haladó kereső'!$E$10=""),OR(Q937='Haladó kereső'!$E$9,'Haladó kereső'!$E$9="",'Haladó kereső'!$E$9="összes"),OR(J937='Haladó kereső'!$E$11,'Haladó kereső'!$E$11="")),"megfelel a választott feltételeknek","-")</f>
        <v>megfelel a választott feltételeknek</v>
      </c>
      <c r="D937" s="5" t="s">
        <v>9212</v>
      </c>
      <c r="E937" s="1">
        <v>21.4541</v>
      </c>
      <c r="F937" s="1">
        <v>48.537033333333333</v>
      </c>
      <c r="G937" s="5"/>
      <c r="H937" s="5" t="s">
        <v>9213</v>
      </c>
      <c r="I937" s="5">
        <v>17109</v>
      </c>
      <c r="J937" s="5" t="s">
        <v>35</v>
      </c>
      <c r="K937" s="5" t="s">
        <v>3</v>
      </c>
      <c r="L937" s="5" t="s">
        <v>3</v>
      </c>
      <c r="M937" s="5" t="s">
        <v>3</v>
      </c>
      <c r="N937" s="5">
        <v>436</v>
      </c>
      <c r="O937" s="5">
        <v>430</v>
      </c>
      <c r="P937" s="5">
        <v>3750</v>
      </c>
      <c r="Q937" s="5" t="s">
        <v>69</v>
      </c>
      <c r="R937" s="5" t="s">
        <v>674</v>
      </c>
      <c r="S937" s="5" t="s">
        <v>675</v>
      </c>
      <c r="T937" s="2" t="s">
        <v>31600</v>
      </c>
      <c r="U937" s="6" t="s">
        <v>676</v>
      </c>
      <c r="V937" s="6"/>
      <c r="W937" s="6" t="s">
        <v>40</v>
      </c>
      <c r="X937" s="6" t="s">
        <v>677</v>
      </c>
      <c r="Y937" s="6">
        <v>8</v>
      </c>
      <c r="Z937" s="6" t="s">
        <v>678</v>
      </c>
      <c r="AA937" s="6" t="s">
        <v>9214</v>
      </c>
      <c r="AB937" s="6" t="s">
        <v>9215</v>
      </c>
      <c r="AC937" s="6" t="s">
        <v>9216</v>
      </c>
      <c r="AD937" s="6" t="s">
        <v>9217</v>
      </c>
      <c r="AE937" s="7" t="s">
        <v>47</v>
      </c>
      <c r="AF937" s="7" t="s">
        <v>9218</v>
      </c>
      <c r="AG937" s="7"/>
      <c r="AH937" s="7" t="s">
        <v>28620</v>
      </c>
      <c r="AI937" s="7" t="s">
        <v>9219</v>
      </c>
      <c r="AJ937" s="8" t="s">
        <v>684</v>
      </c>
      <c r="AK937" s="8" t="s">
        <v>685</v>
      </c>
      <c r="AL937" s="8" t="s">
        <v>27448</v>
      </c>
      <c r="AM937" s="8" t="s">
        <v>687</v>
      </c>
      <c r="AN937" s="72" t="s">
        <v>31567</v>
      </c>
    </row>
    <row r="938" spans="2:40" ht="30" hidden="1">
      <c r="B938" s="85" t="str">
        <f>IF(AND(OR(W938='Haladó kereső'!$E$15,'Haladó kereső'!$E$15=""),OR(T938='Haladó kereső'!$E$14,'Haladó kereső'!$E$14=""),OR(O938&gt;='Haladó kereső'!$E$12,'Haladó kereső'!$E$12=""),OR(U938='Haladó kereső'!$E$16,'Haladó kereső'!$E$16=""),OR(O938&lt;='Haladó kereső'!$E$13,'Haladó kereső'!$E$13=""),OR(Y938='Haladó kereső'!$E$17,'Haladó kereső'!$E$17=""),OR(S938='Haladó kereső'!$E$10,'Haladó kereső'!$E$10=""),OR(Q938='Haladó kereső'!$E$9,'Haladó kereső'!$E$9="",'Haladó kereső'!$E$9="összes"),OR(J938='Haladó kereső'!$E$11,'Haladó kereső'!$E$11="")),"megfelel a választott feltételeknek","-")</f>
        <v>megfelel a választott feltételeknek</v>
      </c>
      <c r="D938" s="5" t="s">
        <v>9220</v>
      </c>
      <c r="E938" s="1">
        <v>21.501100000000001</v>
      </c>
      <c r="F938" s="1">
        <v>48.518266666666669</v>
      </c>
      <c r="G938" s="5"/>
      <c r="H938" s="5" t="s">
        <v>9221</v>
      </c>
      <c r="I938" s="5">
        <v>6460</v>
      </c>
      <c r="J938" s="5" t="s">
        <v>35</v>
      </c>
      <c r="K938" s="5" t="s">
        <v>3</v>
      </c>
      <c r="L938" s="5" t="s">
        <v>3</v>
      </c>
      <c r="M938" s="5" t="s">
        <v>3</v>
      </c>
      <c r="N938" s="5">
        <v>132</v>
      </c>
      <c r="O938" s="5">
        <v>119</v>
      </c>
      <c r="P938" s="5">
        <v>1144</v>
      </c>
      <c r="Q938" s="5" t="s">
        <v>69</v>
      </c>
      <c r="R938" s="5" t="s">
        <v>674</v>
      </c>
      <c r="S938" s="5" t="s">
        <v>675</v>
      </c>
      <c r="T938" s="2" t="s">
        <v>31600</v>
      </c>
      <c r="U938" s="6" t="s">
        <v>8767</v>
      </c>
      <c r="V938" s="6"/>
      <c r="W938" s="6" t="s">
        <v>40</v>
      </c>
      <c r="X938" s="6" t="s">
        <v>8768</v>
      </c>
      <c r="Y938" s="6">
        <v>8</v>
      </c>
      <c r="Z938" s="6" t="s">
        <v>8769</v>
      </c>
      <c r="AA938" s="6" t="s">
        <v>9222</v>
      </c>
      <c r="AB938" s="6" t="s">
        <v>9223</v>
      </c>
      <c r="AC938" s="6" t="s">
        <v>8772</v>
      </c>
      <c r="AD938" s="6" t="s">
        <v>9224</v>
      </c>
      <c r="AE938" s="7" t="s">
        <v>47</v>
      </c>
      <c r="AF938" s="7" t="s">
        <v>9225</v>
      </c>
      <c r="AG938" s="7"/>
      <c r="AH938" s="7" t="s">
        <v>28621</v>
      </c>
      <c r="AI938" s="7" t="s">
        <v>9226</v>
      </c>
      <c r="AJ938" s="8" t="s">
        <v>8774</v>
      </c>
      <c r="AK938" s="8" t="s">
        <v>8775</v>
      </c>
      <c r="AL938" s="8" t="s">
        <v>28558</v>
      </c>
      <c r="AM938" s="8" t="s">
        <v>8777</v>
      </c>
      <c r="AN938" s="72" t="s">
        <v>31567</v>
      </c>
    </row>
    <row r="939" spans="2:40" ht="15.75" hidden="1">
      <c r="B939" s="85" t="str">
        <f>IF(AND(OR(W939='Haladó kereső'!$E$15,'Haladó kereső'!$E$15=""),OR(T939='Haladó kereső'!$E$14,'Haladó kereső'!$E$14=""),OR(O939&gt;='Haladó kereső'!$E$12,'Haladó kereső'!$E$12=""),OR(U939='Haladó kereső'!$E$16,'Haladó kereső'!$E$16=""),OR(O939&lt;='Haladó kereső'!$E$13,'Haladó kereső'!$E$13=""),OR(Y939='Haladó kereső'!$E$17,'Haladó kereső'!$E$17=""),OR(S939='Haladó kereső'!$E$10,'Haladó kereső'!$E$10=""),OR(Q939='Haladó kereső'!$E$9,'Haladó kereső'!$E$9="",'Haladó kereső'!$E$9="összes"),OR(J939='Haladó kereső'!$E$11,'Haladó kereső'!$E$11="")),"megfelel a választott feltételeknek","-")</f>
        <v>megfelel a választott feltételeknek</v>
      </c>
      <c r="D939" s="5" t="s">
        <v>9227</v>
      </c>
      <c r="E939" s="1">
        <v>21.453399999999998</v>
      </c>
      <c r="F939" s="1">
        <v>48.507300000000001</v>
      </c>
      <c r="G939" s="5"/>
      <c r="H939" s="5" t="s">
        <v>9228</v>
      </c>
      <c r="I939" s="5">
        <v>11378</v>
      </c>
      <c r="J939" s="5" t="s">
        <v>35</v>
      </c>
      <c r="K939" s="5" t="s">
        <v>3</v>
      </c>
      <c r="L939" s="5" t="s">
        <v>3</v>
      </c>
      <c r="M939" s="5" t="s">
        <v>3</v>
      </c>
      <c r="N939" s="5">
        <v>378</v>
      </c>
      <c r="O939" s="5">
        <v>375</v>
      </c>
      <c r="P939" s="5">
        <v>587</v>
      </c>
      <c r="Q939" s="5" t="s">
        <v>69</v>
      </c>
      <c r="R939" s="5" t="s">
        <v>674</v>
      </c>
      <c r="S939" s="5" t="s">
        <v>675</v>
      </c>
      <c r="T939" s="2" t="s">
        <v>31600</v>
      </c>
      <c r="U939" s="6" t="s">
        <v>4482</v>
      </c>
      <c r="V939" s="6"/>
      <c r="W939" s="6" t="s">
        <v>40</v>
      </c>
      <c r="X939" s="6" t="s">
        <v>4483</v>
      </c>
      <c r="Y939" s="6">
        <v>4</v>
      </c>
      <c r="Z939" s="6" t="s">
        <v>4484</v>
      </c>
      <c r="AA939" s="6" t="s">
        <v>9229</v>
      </c>
      <c r="AB939" s="6" t="s">
        <v>9230</v>
      </c>
      <c r="AC939" s="6" t="s">
        <v>9231</v>
      </c>
      <c r="AD939" s="6" t="s">
        <v>3</v>
      </c>
      <c r="AE939" s="7" t="s">
        <v>47</v>
      </c>
      <c r="AF939" s="7" t="s">
        <v>9232</v>
      </c>
      <c r="AG939" s="7"/>
      <c r="AH939" s="7" t="s">
        <v>28622</v>
      </c>
      <c r="AI939" s="7" t="s">
        <v>9231</v>
      </c>
      <c r="AJ939" s="8" t="s">
        <v>4490</v>
      </c>
      <c r="AK939" s="8" t="s">
        <v>4491</v>
      </c>
      <c r="AL939" s="8" t="s">
        <v>27956</v>
      </c>
      <c r="AM939" s="8" t="s">
        <v>4492</v>
      </c>
      <c r="AN939" s="72" t="s">
        <v>31567</v>
      </c>
    </row>
    <row r="940" spans="2:40" ht="30" hidden="1">
      <c r="B940" s="85" t="str">
        <f>IF(AND(OR(W940='Haladó kereső'!$E$15,'Haladó kereső'!$E$15=""),OR(T940='Haladó kereső'!$E$14,'Haladó kereső'!$E$14=""),OR(O940&gt;='Haladó kereső'!$E$12,'Haladó kereső'!$E$12=""),OR(U940='Haladó kereső'!$E$16,'Haladó kereső'!$E$16=""),OR(O940&lt;='Haladó kereső'!$E$13,'Haladó kereső'!$E$13=""),OR(Y940='Haladó kereső'!$E$17,'Haladó kereső'!$E$17=""),OR(S940='Haladó kereső'!$E$10,'Haladó kereső'!$E$10=""),OR(Q940='Haladó kereső'!$E$9,'Haladó kereső'!$E$9="",'Haladó kereső'!$E$9="összes"),OR(J940='Haladó kereső'!$E$11,'Haladó kereső'!$E$11="")),"megfelel a választott feltételeknek","-")</f>
        <v>megfelel a választott feltételeknek</v>
      </c>
      <c r="D940" s="5" t="s">
        <v>9233</v>
      </c>
      <c r="E940" s="1">
        <v>21.524766666666665</v>
      </c>
      <c r="F940" s="1">
        <v>48.475366666666666</v>
      </c>
      <c r="G940" s="5"/>
      <c r="H940" s="5" t="s">
        <v>9234</v>
      </c>
      <c r="I940" s="5">
        <v>10366</v>
      </c>
      <c r="J940" s="5" t="s">
        <v>35</v>
      </c>
      <c r="K940" s="5" t="s">
        <v>3</v>
      </c>
      <c r="L940" s="5" t="s">
        <v>3</v>
      </c>
      <c r="M940" s="5" t="s">
        <v>3</v>
      </c>
      <c r="N940" s="5">
        <v>343</v>
      </c>
      <c r="O940" s="5">
        <v>350</v>
      </c>
      <c r="P940" s="5">
        <v>981</v>
      </c>
      <c r="Q940" s="5" t="s">
        <v>69</v>
      </c>
      <c r="R940" s="5" t="s">
        <v>674</v>
      </c>
      <c r="S940" s="5" t="s">
        <v>675</v>
      </c>
      <c r="T940" s="2" t="s">
        <v>31600</v>
      </c>
      <c r="U940" s="6" t="s">
        <v>8767</v>
      </c>
      <c r="V940" s="6"/>
      <c r="W940" s="6" t="s">
        <v>40</v>
      </c>
      <c r="X940" s="6" t="s">
        <v>8768</v>
      </c>
      <c r="Y940" s="6">
        <v>8</v>
      </c>
      <c r="Z940" s="6" t="s">
        <v>8769</v>
      </c>
      <c r="AA940" s="6" t="s">
        <v>9235</v>
      </c>
      <c r="AB940" s="6" t="s">
        <v>9236</v>
      </c>
      <c r="AC940" s="6" t="s">
        <v>8772</v>
      </c>
      <c r="AD940" s="6" t="s">
        <v>9237</v>
      </c>
      <c r="AE940" s="7" t="s">
        <v>47</v>
      </c>
      <c r="AF940" s="7" t="s">
        <v>9238</v>
      </c>
      <c r="AG940" s="7"/>
      <c r="AH940" s="7" t="s">
        <v>28621</v>
      </c>
      <c r="AI940" s="7" t="s">
        <v>9239</v>
      </c>
      <c r="AJ940" s="8" t="s">
        <v>8774</v>
      </c>
      <c r="AK940" s="8" t="s">
        <v>8775</v>
      </c>
      <c r="AL940" s="8" t="s">
        <v>28558</v>
      </c>
      <c r="AM940" s="8" t="s">
        <v>8777</v>
      </c>
      <c r="AN940" s="72" t="s">
        <v>31567</v>
      </c>
    </row>
    <row r="941" spans="2:40" ht="15.75" hidden="1">
      <c r="B941" s="85" t="str">
        <f>IF(AND(OR(W941='Haladó kereső'!$E$15,'Haladó kereső'!$E$15=""),OR(T941='Haladó kereső'!$E$14,'Haladó kereső'!$E$14=""),OR(O941&gt;='Haladó kereső'!$E$12,'Haladó kereső'!$E$12=""),OR(U941='Haladó kereső'!$E$16,'Haladó kereső'!$E$16=""),OR(O941&lt;='Haladó kereső'!$E$13,'Haladó kereső'!$E$13=""),OR(Y941='Haladó kereső'!$E$17,'Haladó kereső'!$E$17=""),OR(S941='Haladó kereső'!$E$10,'Haladó kereső'!$E$10=""),OR(Q941='Haladó kereső'!$E$9,'Haladó kereső'!$E$9="",'Haladó kereső'!$E$9="összes"),OR(J941='Haladó kereső'!$E$11,'Haladó kereső'!$E$11="")),"megfelel a választott feltételeknek","-")</f>
        <v>megfelel a választott feltételeknek</v>
      </c>
      <c r="D941" s="5" t="s">
        <v>9240</v>
      </c>
      <c r="E941" s="1">
        <v>20.417366666666666</v>
      </c>
      <c r="F941" s="1">
        <v>47.743133333333333</v>
      </c>
      <c r="G941" s="5"/>
      <c r="H941" s="5" t="s">
        <v>9241</v>
      </c>
      <c r="I941" s="5">
        <v>3276</v>
      </c>
      <c r="J941" s="5" t="s">
        <v>2</v>
      </c>
      <c r="K941" s="5" t="s">
        <v>3</v>
      </c>
      <c r="L941" s="5" t="s">
        <v>3</v>
      </c>
      <c r="M941" s="5" t="s">
        <v>429</v>
      </c>
      <c r="N941" s="5">
        <v>7906</v>
      </c>
      <c r="O941" s="5">
        <v>7854</v>
      </c>
      <c r="P941" s="5">
        <v>4634</v>
      </c>
      <c r="Q941" s="5" t="s">
        <v>56</v>
      </c>
      <c r="R941" s="5" t="s">
        <v>9242</v>
      </c>
      <c r="S941" s="5" t="s">
        <v>540</v>
      </c>
      <c r="T941" s="2" t="s">
        <v>31600</v>
      </c>
      <c r="U941" s="6" t="s">
        <v>9240</v>
      </c>
      <c r="V941" s="6"/>
      <c r="W941" s="6" t="s">
        <v>20</v>
      </c>
      <c r="X941" s="6" t="s">
        <v>9243</v>
      </c>
      <c r="Y941" s="6">
        <v>2</v>
      </c>
      <c r="Z941" s="6" t="s">
        <v>9244</v>
      </c>
      <c r="AA941" s="6" t="s">
        <v>9245</v>
      </c>
      <c r="AB941" s="6" t="s">
        <v>9246</v>
      </c>
      <c r="AC941" s="6" t="s">
        <v>9247</v>
      </c>
      <c r="AD941" s="6" t="s">
        <v>9248</v>
      </c>
      <c r="AE941" s="7" t="s">
        <v>47</v>
      </c>
      <c r="AF941" s="7" t="s">
        <v>2694</v>
      </c>
      <c r="AG941" s="7"/>
      <c r="AH941" s="7" t="s">
        <v>9249</v>
      </c>
      <c r="AI941" s="7" t="s">
        <v>9250</v>
      </c>
      <c r="AJ941" s="8" t="s">
        <v>9251</v>
      </c>
      <c r="AK941" s="8" t="s">
        <v>9245</v>
      </c>
      <c r="AL941" s="8" t="s">
        <v>9252</v>
      </c>
      <c r="AM941" s="8" t="s">
        <v>9253</v>
      </c>
      <c r="AN941" s="72" t="s">
        <v>31567</v>
      </c>
    </row>
    <row r="942" spans="2:40" ht="30" hidden="1">
      <c r="B942" s="85" t="str">
        <f>IF(AND(OR(W942='Haladó kereső'!$E$15,'Haladó kereső'!$E$15=""),OR(T942='Haladó kereső'!$E$14,'Haladó kereső'!$E$14=""),OR(O942&gt;='Haladó kereső'!$E$12,'Haladó kereső'!$E$12=""),OR(U942='Haladó kereső'!$E$16,'Haladó kereső'!$E$16=""),OR(O942&lt;='Haladó kereső'!$E$13,'Haladó kereső'!$E$13=""),OR(Y942='Haladó kereső'!$E$17,'Haladó kereső'!$E$17=""),OR(S942='Haladó kereső'!$E$10,'Haladó kereső'!$E$10=""),OR(Q942='Haladó kereső'!$E$9,'Haladó kereső'!$E$9="",'Haladó kereső'!$E$9="összes"),OR(J942='Haladó kereső'!$E$11,'Haladó kereső'!$E$11="")),"megfelel a választott feltételeknek","-")</f>
        <v>megfelel a választott feltételeknek</v>
      </c>
      <c r="D942" s="5" t="s">
        <v>9254</v>
      </c>
      <c r="E942" s="1">
        <v>21.2089</v>
      </c>
      <c r="F942" s="1">
        <v>47.102899999999998</v>
      </c>
      <c r="G942" s="5"/>
      <c r="H942" s="5" t="s">
        <v>9255</v>
      </c>
      <c r="I942" s="5">
        <v>12256</v>
      </c>
      <c r="J942" s="5" t="s">
        <v>2</v>
      </c>
      <c r="K942" s="5" t="s">
        <v>3</v>
      </c>
      <c r="L942" s="5" t="s">
        <v>3</v>
      </c>
      <c r="M942" s="5" t="s">
        <v>3</v>
      </c>
      <c r="N942" s="5">
        <v>5831</v>
      </c>
      <c r="O942" s="5">
        <v>5816</v>
      </c>
      <c r="P942" s="5">
        <v>12733</v>
      </c>
      <c r="Q942" s="5" t="s">
        <v>628</v>
      </c>
      <c r="R942" s="5" t="s">
        <v>4639</v>
      </c>
      <c r="S942" s="5" t="s">
        <v>31602</v>
      </c>
      <c r="T942" s="2" t="s">
        <v>31599</v>
      </c>
      <c r="U942" s="6" t="s">
        <v>3</v>
      </c>
      <c r="V942" s="6"/>
      <c r="W942" s="6" t="s">
        <v>7</v>
      </c>
      <c r="X942" s="6" t="s">
        <v>3</v>
      </c>
      <c r="Y942" s="6" t="s">
        <v>3</v>
      </c>
      <c r="Z942" s="6" t="s">
        <v>3</v>
      </c>
      <c r="AA942" s="6" t="s">
        <v>9256</v>
      </c>
      <c r="AB942" s="6" t="s">
        <v>3</v>
      </c>
      <c r="AC942" s="6" t="s">
        <v>9257</v>
      </c>
      <c r="AD942" s="6" t="s">
        <v>9258</v>
      </c>
      <c r="AE942" s="7" t="s">
        <v>47</v>
      </c>
      <c r="AF942" s="7" t="s">
        <v>9259</v>
      </c>
      <c r="AG942" s="7"/>
      <c r="AH942" s="7" t="s">
        <v>28623</v>
      </c>
      <c r="AI942" s="7" t="s">
        <v>9260</v>
      </c>
      <c r="AJ942" s="8" t="s">
        <v>9261</v>
      </c>
      <c r="AK942" s="8" t="s">
        <v>9256</v>
      </c>
      <c r="AL942" s="8" t="s">
        <v>28624</v>
      </c>
      <c r="AM942" s="8" t="s">
        <v>9257</v>
      </c>
      <c r="AN942" s="72" t="s">
        <v>31567</v>
      </c>
    </row>
    <row r="943" spans="2:40" ht="30" hidden="1">
      <c r="B943" s="85" t="str">
        <f>IF(AND(OR(W943='Haladó kereső'!$E$15,'Haladó kereső'!$E$15=""),OR(T943='Haladó kereső'!$E$14,'Haladó kereső'!$E$14=""),OR(O943&gt;='Haladó kereső'!$E$12,'Haladó kereső'!$E$12=""),OR(U943='Haladó kereső'!$E$16,'Haladó kereső'!$E$16=""),OR(O943&lt;='Haladó kereső'!$E$13,'Haladó kereső'!$E$13=""),OR(Y943='Haladó kereső'!$E$17,'Haladó kereső'!$E$17=""),OR(S943='Haladó kereső'!$E$10,'Haladó kereső'!$E$10=""),OR(Q943='Haladó kereső'!$E$9,'Haladó kereső'!$E$9="",'Haladó kereső'!$E$9="összes"),OR(J943='Haladó kereső'!$E$11,'Haladó kereső'!$E$11="")),"megfelel a választott feltételeknek","-")</f>
        <v>megfelel a választott feltételeknek</v>
      </c>
      <c r="D943" s="5" t="s">
        <v>9262</v>
      </c>
      <c r="E943" s="1">
        <v>16.940000000000001</v>
      </c>
      <c r="F943" s="1">
        <v>46.524999999999999</v>
      </c>
      <c r="G943" s="5"/>
      <c r="H943" s="5" t="s">
        <v>9263</v>
      </c>
      <c r="I943" s="5">
        <v>16531</v>
      </c>
      <c r="J943" s="5" t="s">
        <v>35</v>
      </c>
      <c r="K943" s="5" t="s">
        <v>3</v>
      </c>
      <c r="L943" s="5" t="s">
        <v>3</v>
      </c>
      <c r="M943" s="5" t="s">
        <v>3</v>
      </c>
      <c r="N943" s="5">
        <v>133</v>
      </c>
      <c r="O943" s="5">
        <v>139</v>
      </c>
      <c r="P943" s="5">
        <v>314</v>
      </c>
      <c r="Q943" s="5" t="s">
        <v>569</v>
      </c>
      <c r="R943" s="5" t="s">
        <v>844</v>
      </c>
      <c r="S943" s="5" t="s">
        <v>845</v>
      </c>
      <c r="T943" s="2" t="s">
        <v>31600</v>
      </c>
      <c r="U943" s="6" t="s">
        <v>3845</v>
      </c>
      <c r="V943" s="6"/>
      <c r="W943" s="6" t="s">
        <v>40</v>
      </c>
      <c r="X943" s="6" t="s">
        <v>3846</v>
      </c>
      <c r="Y943" s="6">
        <v>9</v>
      </c>
      <c r="Z943" s="6" t="s">
        <v>3847</v>
      </c>
      <c r="AA943" s="6" t="s">
        <v>9264</v>
      </c>
      <c r="AB943" s="6" t="s">
        <v>9265</v>
      </c>
      <c r="AC943" s="6" t="s">
        <v>9266</v>
      </c>
      <c r="AD943" s="6" t="s">
        <v>9267</v>
      </c>
      <c r="AE943" s="7" t="s">
        <v>47</v>
      </c>
      <c r="AF943" s="7" t="s">
        <v>6422</v>
      </c>
      <c r="AG943" s="7"/>
      <c r="AH943" s="7" t="s">
        <v>28625</v>
      </c>
      <c r="AI943" s="7" t="s">
        <v>9268</v>
      </c>
      <c r="AJ943" s="8" t="s">
        <v>3853</v>
      </c>
      <c r="AK943" s="8" t="s">
        <v>3854</v>
      </c>
      <c r="AL943" s="8" t="s">
        <v>27873</v>
      </c>
      <c r="AM943" s="8" t="s">
        <v>3855</v>
      </c>
      <c r="AN943" s="72" t="s">
        <v>31567</v>
      </c>
    </row>
    <row r="944" spans="2:40" ht="30" hidden="1">
      <c r="B944" s="85" t="str">
        <f>IF(AND(OR(W944='Haladó kereső'!$E$15,'Haladó kereső'!$E$15=""),OR(T944='Haladó kereső'!$E$14,'Haladó kereső'!$E$14=""),OR(O944&gt;='Haladó kereső'!$E$12,'Haladó kereső'!$E$12=""),OR(U944='Haladó kereső'!$E$16,'Haladó kereső'!$E$16=""),OR(O944&lt;='Haladó kereső'!$E$13,'Haladó kereső'!$E$13=""),OR(Y944='Haladó kereső'!$E$17,'Haladó kereső'!$E$17=""),OR(S944='Haladó kereső'!$E$10,'Haladó kereső'!$E$10=""),OR(Q944='Haladó kereső'!$E$9,'Haladó kereső'!$E$9="",'Haladó kereső'!$E$9="összes"),OR(J944='Haladó kereső'!$E$11,'Haladó kereső'!$E$11="")),"megfelel a választott feltételeknek","-")</f>
        <v>megfelel a választott feltételeknek</v>
      </c>
      <c r="D944" s="5" t="s">
        <v>9269</v>
      </c>
      <c r="E944" s="1">
        <v>21.657499999999999</v>
      </c>
      <c r="F944" s="1">
        <v>47.235233333333333</v>
      </c>
      <c r="G944" s="5"/>
      <c r="H944" s="5" t="s">
        <v>9270</v>
      </c>
      <c r="I944" s="5">
        <v>18175</v>
      </c>
      <c r="J944" s="5" t="s">
        <v>35</v>
      </c>
      <c r="K944" s="5" t="s">
        <v>3</v>
      </c>
      <c r="L944" s="5" t="s">
        <v>3</v>
      </c>
      <c r="M944" s="5" t="s">
        <v>3</v>
      </c>
      <c r="N944" s="5">
        <v>877</v>
      </c>
      <c r="O944" s="5">
        <v>866</v>
      </c>
      <c r="P944" s="5">
        <v>2645</v>
      </c>
      <c r="Q944" s="5" t="s">
        <v>658</v>
      </c>
      <c r="R944" s="5" t="s">
        <v>1301</v>
      </c>
      <c r="S944" s="5" t="s">
        <v>1302</v>
      </c>
      <c r="T944" s="2" t="s">
        <v>31600</v>
      </c>
      <c r="U944" s="6" t="s">
        <v>9271</v>
      </c>
      <c r="V944" s="6"/>
      <c r="W944" s="6" t="s">
        <v>40</v>
      </c>
      <c r="X944" s="6" t="s">
        <v>9272</v>
      </c>
      <c r="Y944" s="6">
        <v>2</v>
      </c>
      <c r="Z944" s="6" t="s">
        <v>9273</v>
      </c>
      <c r="AA944" s="6" t="s">
        <v>9274</v>
      </c>
      <c r="AB944" s="6" t="s">
        <v>9275</v>
      </c>
      <c r="AC944" s="6" t="s">
        <v>9276</v>
      </c>
      <c r="AD944" s="6" t="s">
        <v>9277</v>
      </c>
      <c r="AE944" s="7" t="s">
        <v>47</v>
      </c>
      <c r="AF944" s="7" t="s">
        <v>9278</v>
      </c>
      <c r="AG944" s="7"/>
      <c r="AH944" s="7" t="s">
        <v>28626</v>
      </c>
      <c r="AI944" s="7" t="s">
        <v>9276</v>
      </c>
      <c r="AJ944" s="8" t="s">
        <v>9279</v>
      </c>
      <c r="AK944" s="8" t="s">
        <v>9280</v>
      </c>
      <c r="AL944" s="8" t="s">
        <v>28627</v>
      </c>
      <c r="AM944" s="8" t="s">
        <v>9281</v>
      </c>
      <c r="AN944" s="72" t="s">
        <v>31567</v>
      </c>
    </row>
    <row r="945" spans="2:40" ht="30" hidden="1">
      <c r="B945" s="85" t="str">
        <f>IF(AND(OR(W945='Haladó kereső'!$E$15,'Haladó kereső'!$E$15=""),OR(T945='Haladó kereső'!$E$14,'Haladó kereső'!$E$14=""),OR(O945&gt;='Haladó kereső'!$E$12,'Haladó kereső'!$E$12=""),OR(U945='Haladó kereső'!$E$16,'Haladó kereső'!$E$16=""),OR(O945&lt;='Haladó kereső'!$E$13,'Haladó kereső'!$E$13=""),OR(Y945='Haladó kereső'!$E$17,'Haladó kereső'!$E$17=""),OR(S945='Haladó kereső'!$E$10,'Haladó kereső'!$E$10=""),OR(Q945='Haladó kereső'!$E$9,'Haladó kereső'!$E$9="",'Haladó kereső'!$E$9="összes"),OR(J945='Haladó kereső'!$E$11,'Haladó kereső'!$E$11="")),"megfelel a választott feltételeknek","-")</f>
        <v>megfelel a választott feltételeknek</v>
      </c>
      <c r="D945" s="5" t="s">
        <v>9282</v>
      </c>
      <c r="E945" s="1">
        <v>16.419466666666668</v>
      </c>
      <c r="F945" s="1">
        <v>46.62596666666667</v>
      </c>
      <c r="G945" s="5"/>
      <c r="H945" s="5" t="s">
        <v>9283</v>
      </c>
      <c r="I945" s="5">
        <v>17516</v>
      </c>
      <c r="J945" s="5" t="s">
        <v>35</v>
      </c>
      <c r="K945" s="5" t="s">
        <v>3</v>
      </c>
      <c r="L945" s="5" t="s">
        <v>3</v>
      </c>
      <c r="M945" s="5" t="s">
        <v>3</v>
      </c>
      <c r="N945" s="5">
        <v>74</v>
      </c>
      <c r="O945" s="5">
        <v>83</v>
      </c>
      <c r="P945" s="5">
        <v>507</v>
      </c>
      <c r="Q945" s="5" t="s">
        <v>569</v>
      </c>
      <c r="R945" s="5" t="s">
        <v>863</v>
      </c>
      <c r="S945" s="5" t="s">
        <v>864</v>
      </c>
      <c r="T945" s="2" t="s">
        <v>31600</v>
      </c>
      <c r="U945" s="6" t="s">
        <v>1636</v>
      </c>
      <c r="V945" s="6"/>
      <c r="W945" s="6" t="s">
        <v>40</v>
      </c>
      <c r="X945" s="6" t="s">
        <v>1637</v>
      </c>
      <c r="Y945" s="6">
        <v>12</v>
      </c>
      <c r="Z945" s="6" t="s">
        <v>1638</v>
      </c>
      <c r="AA945" s="6" t="s">
        <v>9284</v>
      </c>
      <c r="AB945" s="6">
        <v>0</v>
      </c>
      <c r="AC945" s="6" t="s">
        <v>1640</v>
      </c>
      <c r="AD945" s="6" t="s">
        <v>4523</v>
      </c>
      <c r="AE945" s="7" t="s">
        <v>47</v>
      </c>
      <c r="AF945" s="7" t="s">
        <v>9285</v>
      </c>
      <c r="AG945" s="7"/>
      <c r="AH945" s="7" t="s">
        <v>28628</v>
      </c>
      <c r="AI945" s="7" t="s">
        <v>9286</v>
      </c>
      <c r="AJ945" s="8" t="s">
        <v>1644</v>
      </c>
      <c r="AK945" s="8" t="s">
        <v>1645</v>
      </c>
      <c r="AL945" s="8" t="s">
        <v>27567</v>
      </c>
      <c r="AM945" s="8" t="s">
        <v>1646</v>
      </c>
      <c r="AN945" s="72" t="s">
        <v>31567</v>
      </c>
    </row>
    <row r="946" spans="2:40" ht="30" hidden="1">
      <c r="B946" s="85" t="str">
        <f>IF(AND(OR(W946='Haladó kereső'!$E$15,'Haladó kereső'!$E$15=""),OR(T946='Haladó kereső'!$E$14,'Haladó kereső'!$E$14=""),OR(O946&gt;='Haladó kereső'!$E$12,'Haladó kereső'!$E$12=""),OR(U946='Haladó kereső'!$E$16,'Haladó kereső'!$E$16=""),OR(O946&lt;='Haladó kereső'!$E$13,'Haladó kereső'!$E$13=""),OR(Y946='Haladó kereső'!$E$17,'Haladó kereső'!$E$17=""),OR(S946='Haladó kereső'!$E$10,'Haladó kereső'!$E$10=""),OR(Q946='Haladó kereső'!$E$9,'Haladó kereső'!$E$9="",'Haladó kereső'!$E$9="összes"),OR(J946='Haladó kereső'!$E$11,'Haladó kereső'!$E$11="")),"megfelel a választott feltételeknek","-")</f>
        <v>megfelel a választott feltételeknek</v>
      </c>
      <c r="D946" s="5" t="s">
        <v>9287</v>
      </c>
      <c r="E946" s="1">
        <v>22.753599999999999</v>
      </c>
      <c r="F946" s="1">
        <v>47.925466666666665</v>
      </c>
      <c r="G946" s="5"/>
      <c r="H946" s="5" t="s">
        <v>9288</v>
      </c>
      <c r="I946" s="5">
        <v>13727</v>
      </c>
      <c r="J946" s="5" t="s">
        <v>35</v>
      </c>
      <c r="K946" s="5" t="s">
        <v>3</v>
      </c>
      <c r="L946" s="5" t="s">
        <v>3</v>
      </c>
      <c r="M946" s="5" t="s">
        <v>3</v>
      </c>
      <c r="N946" s="5">
        <v>979</v>
      </c>
      <c r="O946" s="5">
        <v>1005</v>
      </c>
      <c r="P946" s="5">
        <v>1980</v>
      </c>
      <c r="Q946" s="5" t="s">
        <v>416</v>
      </c>
      <c r="R946" s="5" t="s">
        <v>4432</v>
      </c>
      <c r="S946" s="5" t="s">
        <v>4433</v>
      </c>
      <c r="T946" s="2" t="s">
        <v>31600</v>
      </c>
      <c r="U946" s="6" t="s">
        <v>5649</v>
      </c>
      <c r="V946" s="6"/>
      <c r="W946" s="6" t="s">
        <v>40</v>
      </c>
      <c r="X946" s="6" t="s">
        <v>5650</v>
      </c>
      <c r="Y946" s="6">
        <v>5</v>
      </c>
      <c r="Z946" s="6" t="s">
        <v>5651</v>
      </c>
      <c r="AA946" s="6" t="s">
        <v>9289</v>
      </c>
      <c r="AB946" s="6" t="s">
        <v>9290</v>
      </c>
      <c r="AC946" s="6" t="s">
        <v>9291</v>
      </c>
      <c r="AD946" s="6" t="s">
        <v>9292</v>
      </c>
      <c r="AE946" s="7" t="s">
        <v>47</v>
      </c>
      <c r="AF946" s="7" t="s">
        <v>9293</v>
      </c>
      <c r="AG946" s="7"/>
      <c r="AH946" s="7" t="s">
        <v>28629</v>
      </c>
      <c r="AI946" s="7" t="s">
        <v>9291</v>
      </c>
      <c r="AJ946" s="8" t="s">
        <v>5656</v>
      </c>
      <c r="AK946" s="8" t="s">
        <v>5657</v>
      </c>
      <c r="AL946" s="8" t="s">
        <v>28630</v>
      </c>
      <c r="AM946" s="8" t="s">
        <v>9295</v>
      </c>
      <c r="AN946" s="72" t="s">
        <v>31567</v>
      </c>
    </row>
    <row r="947" spans="2:40" ht="30" hidden="1">
      <c r="B947" s="85" t="str">
        <f>IF(AND(OR(W947='Haladó kereső'!$E$15,'Haladó kereső'!$E$15=""),OR(T947='Haladó kereső'!$E$14,'Haladó kereső'!$E$14=""),OR(O947&gt;='Haladó kereső'!$E$12,'Haladó kereső'!$E$12=""),OR(U947='Haladó kereső'!$E$16,'Haladó kereső'!$E$16=""),OR(O947&lt;='Haladó kereső'!$E$13,'Haladó kereső'!$E$13=""),OR(Y947='Haladó kereső'!$E$17,'Haladó kereső'!$E$17=""),OR(S947='Haladó kereső'!$E$10,'Haladó kereső'!$E$10=""),OR(Q947='Haladó kereső'!$E$9,'Haladó kereső'!$E$9="",'Haladó kereső'!$E$9="összes"),OR(J947='Haladó kereső'!$E$11,'Haladó kereső'!$E$11="")),"megfelel a választott feltételeknek","-")</f>
        <v>megfelel a választott feltételeknek</v>
      </c>
      <c r="D947" s="5" t="s">
        <v>9296</v>
      </c>
      <c r="E947" s="1">
        <v>18.003699999999998</v>
      </c>
      <c r="F947" s="1">
        <v>46.537033333333333</v>
      </c>
      <c r="G947" s="5"/>
      <c r="H947" s="5" t="s">
        <v>9297</v>
      </c>
      <c r="I947" s="5">
        <v>28264</v>
      </c>
      <c r="J947" s="5" t="s">
        <v>35</v>
      </c>
      <c r="K947" s="5" t="s">
        <v>3</v>
      </c>
      <c r="L947" s="5" t="s">
        <v>3</v>
      </c>
      <c r="M947" s="5" t="s">
        <v>3</v>
      </c>
      <c r="N947" s="5">
        <v>97</v>
      </c>
      <c r="O947" s="5">
        <v>99</v>
      </c>
      <c r="P947" s="5">
        <v>386</v>
      </c>
      <c r="Q947" s="5" t="s">
        <v>275</v>
      </c>
      <c r="R947" s="5" t="s">
        <v>690</v>
      </c>
      <c r="S947" s="5" t="s">
        <v>691</v>
      </c>
      <c r="T947" s="2" t="s">
        <v>31600</v>
      </c>
      <c r="U947" s="6" t="s">
        <v>9298</v>
      </c>
      <c r="V947" s="6"/>
      <c r="W947" s="6" t="s">
        <v>40</v>
      </c>
      <c r="X947" s="6" t="s">
        <v>9299</v>
      </c>
      <c r="Y947" s="6">
        <v>5</v>
      </c>
      <c r="Z947" s="6" t="s">
        <v>9300</v>
      </c>
      <c r="AA947" s="6" t="s">
        <v>9301</v>
      </c>
      <c r="AB947" s="6" t="s">
        <v>9302</v>
      </c>
      <c r="AC947" s="6" t="s">
        <v>9303</v>
      </c>
      <c r="AD947" s="6" t="s">
        <v>3</v>
      </c>
      <c r="AE947" s="7" t="s">
        <v>47</v>
      </c>
      <c r="AF947" s="7" t="s">
        <v>2412</v>
      </c>
      <c r="AG947" s="7"/>
      <c r="AH947" s="7" t="s">
        <v>28631</v>
      </c>
      <c r="AI947" s="7" t="s">
        <v>9303</v>
      </c>
      <c r="AJ947" s="8" t="s">
        <v>9305</v>
      </c>
      <c r="AK947" s="8" t="s">
        <v>9306</v>
      </c>
      <c r="AL947" s="8" t="s">
        <v>28632</v>
      </c>
      <c r="AM947" s="8" t="s">
        <v>9308</v>
      </c>
      <c r="AN947" s="72" t="s">
        <v>31567</v>
      </c>
    </row>
    <row r="948" spans="2:40" ht="30" hidden="1">
      <c r="B948" s="85" t="str">
        <f>IF(AND(OR(W948='Haladó kereső'!$E$15,'Haladó kereső'!$E$15=""),OR(T948='Haladó kereső'!$E$14,'Haladó kereső'!$E$14=""),OR(O948&gt;='Haladó kereső'!$E$12,'Haladó kereső'!$E$12=""),OR(U948='Haladó kereső'!$E$16,'Haladó kereső'!$E$16=""),OR(O948&lt;='Haladó kereső'!$E$13,'Haladó kereső'!$E$13=""),OR(Y948='Haladó kereső'!$E$17,'Haladó kereső'!$E$17=""),OR(S948='Haladó kereső'!$E$10,'Haladó kereső'!$E$10=""),OR(Q948='Haladó kereső'!$E$9,'Haladó kereső'!$E$9="",'Haladó kereső'!$E$9="összes"),OR(J948='Haladó kereső'!$E$11,'Haladó kereső'!$E$11="")),"megfelel a választott feltételeknek","-")</f>
        <v>megfelel a választott feltételeknek</v>
      </c>
      <c r="D948" s="5" t="s">
        <v>9309</v>
      </c>
      <c r="E948" s="1">
        <v>17.387033333333331</v>
      </c>
      <c r="F948" s="1">
        <v>46.516666666666666</v>
      </c>
      <c r="G948" s="5"/>
      <c r="H948" s="5" t="s">
        <v>9310</v>
      </c>
      <c r="I948" s="5">
        <v>26222</v>
      </c>
      <c r="J948" s="5" t="s">
        <v>35</v>
      </c>
      <c r="K948" s="5" t="s">
        <v>3</v>
      </c>
      <c r="L948" s="5" t="s">
        <v>3</v>
      </c>
      <c r="M948" s="5" t="s">
        <v>3</v>
      </c>
      <c r="N948" s="5">
        <v>342</v>
      </c>
      <c r="O948" s="5">
        <v>341</v>
      </c>
      <c r="P948" s="5">
        <v>1970</v>
      </c>
      <c r="Q948" s="5" t="s">
        <v>275</v>
      </c>
      <c r="R948" s="5" t="s">
        <v>2141</v>
      </c>
      <c r="S948" s="5" t="s">
        <v>2142</v>
      </c>
      <c r="T948" s="2" t="s">
        <v>31600</v>
      </c>
      <c r="U948" s="6" t="s">
        <v>6416</v>
      </c>
      <c r="V948" s="6"/>
      <c r="W948" s="6" t="s">
        <v>40</v>
      </c>
      <c r="X948" s="6" t="s">
        <v>6417</v>
      </c>
      <c r="Y948" s="6">
        <v>7</v>
      </c>
      <c r="Z948" s="6" t="s">
        <v>6418</v>
      </c>
      <c r="AA948" s="6" t="s">
        <v>9311</v>
      </c>
      <c r="AB948" s="6" t="s">
        <v>576</v>
      </c>
      <c r="AC948" s="6" t="s">
        <v>9312</v>
      </c>
      <c r="AD948" s="6" t="s">
        <v>9313</v>
      </c>
      <c r="AE948" s="7" t="s">
        <v>47</v>
      </c>
      <c r="AF948" s="7" t="s">
        <v>9314</v>
      </c>
      <c r="AG948" s="7"/>
      <c r="AH948" s="7" t="s">
        <v>28633</v>
      </c>
      <c r="AI948" s="7" t="s">
        <v>9312</v>
      </c>
      <c r="AJ948" s="8" t="s">
        <v>6423</v>
      </c>
      <c r="AK948" s="8" t="s">
        <v>6424</v>
      </c>
      <c r="AL948" s="8" t="s">
        <v>28634</v>
      </c>
      <c r="AM948" s="8" t="s">
        <v>9315</v>
      </c>
      <c r="AN948" s="72" t="s">
        <v>31567</v>
      </c>
    </row>
    <row r="949" spans="2:40" ht="15.75" hidden="1">
      <c r="B949" s="85" t="str">
        <f>IF(AND(OR(W949='Haladó kereső'!$E$15,'Haladó kereső'!$E$15=""),OR(T949='Haladó kereső'!$E$14,'Haladó kereső'!$E$14=""),OR(O949&gt;='Haladó kereső'!$E$12,'Haladó kereső'!$E$12=""),OR(U949='Haladó kereső'!$E$16,'Haladó kereső'!$E$16=""),OR(O949&lt;='Haladó kereső'!$E$13,'Haladó kereső'!$E$13=""),OR(Y949='Haladó kereső'!$E$17,'Haladó kereső'!$E$17=""),OR(S949='Haladó kereső'!$E$10,'Haladó kereső'!$E$10=""),OR(Q949='Haladó kereső'!$E$9,'Haladó kereső'!$E$9="",'Haladó kereső'!$E$9="összes"),OR(J949='Haladó kereső'!$E$11,'Haladó kereső'!$E$11="")),"megfelel a választott feltételeknek","-")</f>
        <v>megfelel a választott feltételeknek</v>
      </c>
      <c r="D949" s="5" t="s">
        <v>9316</v>
      </c>
      <c r="E949" s="1">
        <v>20.924466666666667</v>
      </c>
      <c r="F949" s="1">
        <v>48.400500000000001</v>
      </c>
      <c r="G949" s="5"/>
      <c r="H949" s="5" t="s">
        <v>9317</v>
      </c>
      <c r="I949" s="5">
        <v>5494</v>
      </c>
      <c r="J949" s="5" t="s">
        <v>35</v>
      </c>
      <c r="K949" s="5" t="s">
        <v>3</v>
      </c>
      <c r="L949" s="5" t="s">
        <v>3</v>
      </c>
      <c r="M949" s="5" t="s">
        <v>3</v>
      </c>
      <c r="N949" s="5">
        <v>313</v>
      </c>
      <c r="O949" s="5">
        <v>307</v>
      </c>
      <c r="P949" s="5">
        <v>809</v>
      </c>
      <c r="Q949" s="5" t="s">
        <v>69</v>
      </c>
      <c r="R949" s="5" t="s">
        <v>94</v>
      </c>
      <c r="S949" s="5" t="s">
        <v>95</v>
      </c>
      <c r="T949" s="2" t="s">
        <v>31600</v>
      </c>
      <c r="U949" s="6" t="s">
        <v>8831</v>
      </c>
      <c r="V949" s="6"/>
      <c r="W949" s="6" t="s">
        <v>40</v>
      </c>
      <c r="X949" s="6" t="s">
        <v>8832</v>
      </c>
      <c r="Y949" s="6">
        <v>6</v>
      </c>
      <c r="Z949" s="6" t="s">
        <v>8833</v>
      </c>
      <c r="AA949" s="6" t="s">
        <v>9318</v>
      </c>
      <c r="AB949" s="6">
        <v>0</v>
      </c>
      <c r="AC949" s="6" t="s">
        <v>9319</v>
      </c>
      <c r="AD949" s="6" t="s">
        <v>3</v>
      </c>
      <c r="AE949" s="7" t="s">
        <v>47</v>
      </c>
      <c r="AF949" s="7" t="s">
        <v>9320</v>
      </c>
      <c r="AG949" s="7"/>
      <c r="AH949" s="7" t="s">
        <v>9321</v>
      </c>
      <c r="AI949" s="7" t="s">
        <v>9319</v>
      </c>
      <c r="AJ949" s="8" t="s">
        <v>8840</v>
      </c>
      <c r="AK949" s="8" t="s">
        <v>8841</v>
      </c>
      <c r="AL949" s="8" t="s">
        <v>8842</v>
      </c>
      <c r="AM949" s="8" t="s">
        <v>8843</v>
      </c>
      <c r="AN949" s="72" t="s">
        <v>31567</v>
      </c>
    </row>
    <row r="950" spans="2:40" ht="30" hidden="1">
      <c r="B950" s="85" t="str">
        <f>IF(AND(OR(W950='Haladó kereső'!$E$15,'Haladó kereső'!$E$15=""),OR(T950='Haladó kereső'!$E$14,'Haladó kereső'!$E$14=""),OR(O950&gt;='Haladó kereső'!$E$12,'Haladó kereső'!$E$12=""),OR(U950='Haladó kereső'!$E$16,'Haladó kereső'!$E$16=""),OR(O950&lt;='Haladó kereső'!$E$13,'Haladó kereső'!$E$13=""),OR(Y950='Haladó kereső'!$E$17,'Haladó kereső'!$E$17=""),OR(S950='Haladó kereső'!$E$10,'Haladó kereső'!$E$10=""),OR(Q950='Haladó kereső'!$E$9,'Haladó kereső'!$E$9="",'Haladó kereső'!$E$9="összes"),OR(J950='Haladó kereső'!$E$11,'Haladó kereső'!$E$11="")),"megfelel a választott feltételeknek","-")</f>
        <v>megfelel a választott feltételeknek</v>
      </c>
      <c r="D950" s="5" t="s">
        <v>9322</v>
      </c>
      <c r="E950" s="1">
        <v>20.600100000000001</v>
      </c>
      <c r="F950" s="1">
        <v>46.667166666666667</v>
      </c>
      <c r="G950" s="5"/>
      <c r="H950" s="5" t="s">
        <v>9323</v>
      </c>
      <c r="I950" s="5">
        <v>9511</v>
      </c>
      <c r="J950" s="5" t="s">
        <v>35</v>
      </c>
      <c r="K950" s="5" t="s">
        <v>555</v>
      </c>
      <c r="L950" s="5" t="s">
        <v>3</v>
      </c>
      <c r="M950" s="5" t="s">
        <v>3</v>
      </c>
      <c r="N950" s="5">
        <v>3838</v>
      </c>
      <c r="O950" s="5">
        <v>3856</v>
      </c>
      <c r="P950" s="5">
        <v>3813</v>
      </c>
      <c r="Q950" s="5" t="s">
        <v>628</v>
      </c>
      <c r="R950" s="5" t="s">
        <v>3131</v>
      </c>
      <c r="S950" s="5" t="s">
        <v>31601</v>
      </c>
      <c r="T950" s="2" t="s">
        <v>31599</v>
      </c>
      <c r="U950" s="6" t="s">
        <v>3</v>
      </c>
      <c r="V950" s="6"/>
      <c r="W950" s="6" t="s">
        <v>7</v>
      </c>
      <c r="X950" s="6" t="s">
        <v>3</v>
      </c>
      <c r="Y950" s="6" t="s">
        <v>3</v>
      </c>
      <c r="Z950" s="6" t="s">
        <v>3</v>
      </c>
      <c r="AA950" s="6" t="s">
        <v>9324</v>
      </c>
      <c r="AB950" s="6" t="s">
        <v>3</v>
      </c>
      <c r="AC950" s="6" t="s">
        <v>9325</v>
      </c>
      <c r="AD950" s="6" t="s">
        <v>9326</v>
      </c>
      <c r="AE950" s="7" t="s">
        <v>47</v>
      </c>
      <c r="AF950" s="7" t="s">
        <v>9327</v>
      </c>
      <c r="AG950" s="7"/>
      <c r="AH950" s="7" t="s">
        <v>9328</v>
      </c>
      <c r="AI950" s="7" t="s">
        <v>9325</v>
      </c>
      <c r="AJ950" s="8" t="s">
        <v>9329</v>
      </c>
      <c r="AK950" s="8" t="s">
        <v>7499</v>
      </c>
      <c r="AL950" s="8" t="s">
        <v>28635</v>
      </c>
      <c r="AM950" s="8" t="s">
        <v>9330</v>
      </c>
      <c r="AN950" s="72" t="s">
        <v>31567</v>
      </c>
    </row>
    <row r="951" spans="2:40" ht="30" hidden="1">
      <c r="B951" s="85" t="str">
        <f>IF(AND(OR(W951='Haladó kereső'!$E$15,'Haladó kereső'!$E$15=""),OR(T951='Haladó kereső'!$E$14,'Haladó kereső'!$E$14=""),OR(O951&gt;='Haladó kereső'!$E$12,'Haladó kereső'!$E$12=""),OR(U951='Haladó kereső'!$E$16,'Haladó kereső'!$E$16=""),OR(O951&lt;='Haladó kereső'!$E$13,'Haladó kereső'!$E$13=""),OR(Y951='Haladó kereső'!$E$17,'Haladó kereső'!$E$17=""),OR(S951='Haladó kereső'!$E$10,'Haladó kereső'!$E$10=""),OR(Q951='Haladó kereső'!$E$9,'Haladó kereső'!$E$9="",'Haladó kereső'!$E$9="összes"),OR(J951='Haladó kereső'!$E$11,'Haladó kereső'!$E$11="")),"megfelel a választott feltételeknek","-")</f>
        <v>megfelel a választott feltételeknek</v>
      </c>
      <c r="D951" s="5" t="s">
        <v>9331</v>
      </c>
      <c r="E951" s="1">
        <v>21.001200000000001</v>
      </c>
      <c r="F951" s="1">
        <v>48.405200000000001</v>
      </c>
      <c r="G951" s="5"/>
      <c r="H951" s="5" t="s">
        <v>9332</v>
      </c>
      <c r="I951" s="5">
        <v>28732</v>
      </c>
      <c r="J951" s="5" t="s">
        <v>35</v>
      </c>
      <c r="K951" s="5" t="s">
        <v>3</v>
      </c>
      <c r="L951" s="5" t="s">
        <v>3</v>
      </c>
      <c r="M951" s="5" t="s">
        <v>3</v>
      </c>
      <c r="N951" s="5">
        <v>24</v>
      </c>
      <c r="O951" s="5">
        <v>21</v>
      </c>
      <c r="P951" s="5">
        <v>323</v>
      </c>
      <c r="Q951" s="5" t="s">
        <v>69</v>
      </c>
      <c r="R951" s="5" t="s">
        <v>721</v>
      </c>
      <c r="S951" s="5" t="s">
        <v>722</v>
      </c>
      <c r="T951" s="2" t="s">
        <v>31600</v>
      </c>
      <c r="U951" s="6" t="s">
        <v>5201</v>
      </c>
      <c r="V951" s="6"/>
      <c r="W951" s="6" t="s">
        <v>40</v>
      </c>
      <c r="X951" s="6" t="s">
        <v>5202</v>
      </c>
      <c r="Y951" s="6">
        <v>8</v>
      </c>
      <c r="Z951" s="6" t="s">
        <v>5203</v>
      </c>
      <c r="AA951" s="6" t="s">
        <v>9333</v>
      </c>
      <c r="AB951" s="6">
        <v>0</v>
      </c>
      <c r="AC951" s="6" t="s">
        <v>8636</v>
      </c>
      <c r="AD951" s="6" t="s">
        <v>9334</v>
      </c>
      <c r="AE951" s="7" t="s">
        <v>47</v>
      </c>
      <c r="AF951" s="7" t="s">
        <v>9335</v>
      </c>
      <c r="AG951" s="7"/>
      <c r="AH951" s="7" t="s">
        <v>28149</v>
      </c>
      <c r="AI951" s="7" t="s">
        <v>8636</v>
      </c>
      <c r="AJ951" s="8" t="s">
        <v>5208</v>
      </c>
      <c r="AK951" s="8" t="s">
        <v>5209</v>
      </c>
      <c r="AL951" s="8" t="s">
        <v>12518</v>
      </c>
      <c r="AM951" s="8" t="s">
        <v>5207</v>
      </c>
      <c r="AN951" s="72" t="s">
        <v>31567</v>
      </c>
    </row>
    <row r="952" spans="2:40" ht="30" hidden="1">
      <c r="B952" s="85" t="str">
        <f>IF(AND(OR(W952='Haladó kereső'!$E$15,'Haladó kereső'!$E$15=""),OR(T952='Haladó kereső'!$E$14,'Haladó kereső'!$E$14=""),OR(O952&gt;='Haladó kereső'!$E$12,'Haladó kereső'!$E$12=""),OR(U952='Haladó kereső'!$E$16,'Haladó kereső'!$E$16=""),OR(O952&lt;='Haladó kereső'!$E$13,'Haladó kereső'!$E$13=""),OR(Y952='Haladó kereső'!$E$17,'Haladó kereső'!$E$17=""),OR(S952='Haladó kereső'!$E$10,'Haladó kereső'!$E$10=""),OR(Q952='Haladó kereső'!$E$9,'Haladó kereső'!$E$9="",'Haladó kereső'!$E$9="összes"),OR(J952='Haladó kereső'!$E$11,'Haladó kereső'!$E$11="")),"megfelel a választott feltételeknek","-")</f>
        <v>megfelel a választott feltételeknek</v>
      </c>
      <c r="D952" s="5" t="s">
        <v>9336</v>
      </c>
      <c r="E952" s="1">
        <v>20.950399999999998</v>
      </c>
      <c r="F952" s="1">
        <v>48.43353333333333</v>
      </c>
      <c r="G952" s="5"/>
      <c r="H952" s="5" t="s">
        <v>9337</v>
      </c>
      <c r="I952" s="5">
        <v>28307</v>
      </c>
      <c r="J952" s="5" t="s">
        <v>35</v>
      </c>
      <c r="K952" s="5" t="s">
        <v>3</v>
      </c>
      <c r="L952" s="5" t="s">
        <v>3</v>
      </c>
      <c r="M952" s="5" t="s">
        <v>3</v>
      </c>
      <c r="N952" s="5">
        <v>218</v>
      </c>
      <c r="O952" s="5">
        <v>219</v>
      </c>
      <c r="P952" s="5">
        <v>1877</v>
      </c>
      <c r="Q952" s="5" t="s">
        <v>69</v>
      </c>
      <c r="R952" s="5" t="s">
        <v>94</v>
      </c>
      <c r="S952" s="5" t="s">
        <v>95</v>
      </c>
      <c r="T952" s="2" t="s">
        <v>31600</v>
      </c>
      <c r="U952" s="6" t="s">
        <v>96</v>
      </c>
      <c r="V952" s="6"/>
      <c r="W952" s="6" t="s">
        <v>40</v>
      </c>
      <c r="X952" s="6" t="s">
        <v>97</v>
      </c>
      <c r="Y952" s="6">
        <v>7</v>
      </c>
      <c r="Z952" s="6" t="s">
        <v>98</v>
      </c>
      <c r="AA952" s="6" t="s">
        <v>9338</v>
      </c>
      <c r="AB952" s="6" t="s">
        <v>9339</v>
      </c>
      <c r="AC952" s="6" t="s">
        <v>9340</v>
      </c>
      <c r="AD952" s="6" t="s">
        <v>3</v>
      </c>
      <c r="AE952" s="7" t="s">
        <v>47</v>
      </c>
      <c r="AF952" s="7" t="s">
        <v>2873</v>
      </c>
      <c r="AG952" s="7"/>
      <c r="AH952" s="7" t="s">
        <v>28636</v>
      </c>
      <c r="AI952" s="7" t="s">
        <v>9340</v>
      </c>
      <c r="AJ952" s="8" t="s">
        <v>103</v>
      </c>
      <c r="AK952" s="8" t="s">
        <v>104</v>
      </c>
      <c r="AL952" s="8" t="s">
        <v>27379</v>
      </c>
      <c r="AM952" s="8" t="s">
        <v>105</v>
      </c>
      <c r="AN952" s="72" t="s">
        <v>31567</v>
      </c>
    </row>
    <row r="953" spans="2:40" ht="30" hidden="1">
      <c r="B953" s="85" t="str">
        <f>IF(AND(OR(W953='Haladó kereső'!$E$15,'Haladó kereső'!$E$15=""),OR(T953='Haladó kereső'!$E$14,'Haladó kereső'!$E$14=""),OR(O953&gt;='Haladó kereső'!$E$12,'Haladó kereső'!$E$12=""),OR(U953='Haladó kereső'!$E$16,'Haladó kereső'!$E$16=""),OR(O953&lt;='Haladó kereső'!$E$13,'Haladó kereső'!$E$13=""),OR(Y953='Haladó kereső'!$E$17,'Haladó kereső'!$E$17=""),OR(S953='Haladó kereső'!$E$10,'Haladó kereső'!$E$10=""),OR(Q953='Haladó kereső'!$E$9,'Haladó kereső'!$E$9="",'Haladó kereső'!$E$9="összes"),OR(J953='Haladó kereső'!$E$11,'Haladó kereső'!$E$11="")),"megfelel a választott feltételeknek","-")</f>
        <v>megfelel a választott feltételeknek</v>
      </c>
      <c r="D953" s="5" t="s">
        <v>9341</v>
      </c>
      <c r="E953" s="1">
        <v>20.971966666666663</v>
      </c>
      <c r="F953" s="1">
        <v>48.423866666666662</v>
      </c>
      <c r="G953" s="5"/>
      <c r="H953" s="5" t="s">
        <v>9342</v>
      </c>
      <c r="I953" s="5">
        <v>3744</v>
      </c>
      <c r="J953" s="5" t="s">
        <v>35</v>
      </c>
      <c r="K953" s="5" t="s">
        <v>3</v>
      </c>
      <c r="L953" s="5" t="s">
        <v>3</v>
      </c>
      <c r="M953" s="5" t="s">
        <v>3</v>
      </c>
      <c r="N953" s="5">
        <v>224</v>
      </c>
      <c r="O953" s="5">
        <v>216</v>
      </c>
      <c r="P953" s="5">
        <v>1232</v>
      </c>
      <c r="Q953" s="5" t="s">
        <v>69</v>
      </c>
      <c r="R953" s="5" t="s">
        <v>94</v>
      </c>
      <c r="S953" s="5" t="s">
        <v>95</v>
      </c>
      <c r="T953" s="2" t="s">
        <v>31600</v>
      </c>
      <c r="U953" s="6" t="s">
        <v>96</v>
      </c>
      <c r="V953" s="6"/>
      <c r="W953" s="6" t="s">
        <v>40</v>
      </c>
      <c r="X953" s="6" t="s">
        <v>97</v>
      </c>
      <c r="Y953" s="6">
        <v>7</v>
      </c>
      <c r="Z953" s="6" t="s">
        <v>98</v>
      </c>
      <c r="AA953" s="6" t="s">
        <v>9343</v>
      </c>
      <c r="AB953" s="6" t="s">
        <v>9344</v>
      </c>
      <c r="AC953" s="6" t="s">
        <v>9345</v>
      </c>
      <c r="AD953" s="6" t="s">
        <v>9346</v>
      </c>
      <c r="AE953" s="7" t="s">
        <v>47</v>
      </c>
      <c r="AF953" s="7" t="s">
        <v>9347</v>
      </c>
      <c r="AG953" s="7"/>
      <c r="AH953" s="7" t="s">
        <v>28637</v>
      </c>
      <c r="AI953" s="7" t="s">
        <v>9345</v>
      </c>
      <c r="AJ953" s="8" t="s">
        <v>103</v>
      </c>
      <c r="AK953" s="8" t="s">
        <v>104</v>
      </c>
      <c r="AL953" s="8" t="s">
        <v>27379</v>
      </c>
      <c r="AM953" s="8" t="s">
        <v>105</v>
      </c>
      <c r="AN953" s="72" t="s">
        <v>31567</v>
      </c>
    </row>
    <row r="954" spans="2:40" ht="30" hidden="1">
      <c r="B954" s="85" t="str">
        <f>IF(AND(OR(W954='Haladó kereső'!$E$15,'Haladó kereső'!$E$15=""),OR(T954='Haladó kereső'!$E$14,'Haladó kereső'!$E$14=""),OR(O954&gt;='Haladó kereső'!$E$12,'Haladó kereső'!$E$12=""),OR(U954='Haladó kereső'!$E$16,'Haladó kereső'!$E$16=""),OR(O954&lt;='Haladó kereső'!$E$13,'Haladó kereső'!$E$13=""),OR(Y954='Haladó kereső'!$E$17,'Haladó kereső'!$E$17=""),OR(S954='Haladó kereső'!$E$10,'Haladó kereső'!$E$10=""),OR(Q954='Haladó kereső'!$E$9,'Haladó kereső'!$E$9="",'Haladó kereső'!$E$9="összes"),OR(J954='Haladó kereső'!$E$11,'Haladó kereső'!$E$11="")),"megfelel a választott feltételeknek","-")</f>
        <v>megfelel a választott feltételeknek</v>
      </c>
      <c r="D954" s="5" t="s">
        <v>9348</v>
      </c>
      <c r="E954" s="1">
        <v>17.122166666666669</v>
      </c>
      <c r="F954" s="1">
        <v>46.519666666666666</v>
      </c>
      <c r="G954" s="5"/>
      <c r="H954" s="5" t="s">
        <v>9349</v>
      </c>
      <c r="I954" s="5">
        <v>12991</v>
      </c>
      <c r="J954" s="5" t="s">
        <v>35</v>
      </c>
      <c r="K954" s="5" t="s">
        <v>3</v>
      </c>
      <c r="L954" s="5" t="s">
        <v>3</v>
      </c>
      <c r="M954" s="5" t="s">
        <v>3</v>
      </c>
      <c r="N954" s="5">
        <v>1330</v>
      </c>
      <c r="O954" s="5">
        <v>1314</v>
      </c>
      <c r="P954" s="5">
        <v>2591</v>
      </c>
      <c r="Q954" s="5" t="s">
        <v>569</v>
      </c>
      <c r="R954" s="5" t="s">
        <v>844</v>
      </c>
      <c r="S954" s="5" t="s">
        <v>845</v>
      </c>
      <c r="T954" s="2" t="s">
        <v>31600</v>
      </c>
      <c r="U954" s="6" t="s">
        <v>9348</v>
      </c>
      <c r="V954" s="6"/>
      <c r="W954" s="6" t="s">
        <v>20</v>
      </c>
      <c r="X954" s="6" t="s">
        <v>9350</v>
      </c>
      <c r="Y954" s="6">
        <v>4</v>
      </c>
      <c r="Z954" s="6" t="s">
        <v>9351</v>
      </c>
      <c r="AA954" s="6" t="s">
        <v>9352</v>
      </c>
      <c r="AB954" s="6">
        <v>93358130</v>
      </c>
      <c r="AC954" s="6" t="s">
        <v>9353</v>
      </c>
      <c r="AD954" s="6" t="s">
        <v>9354</v>
      </c>
      <c r="AE954" s="7" t="s">
        <v>47</v>
      </c>
      <c r="AF954" s="7" t="s">
        <v>9355</v>
      </c>
      <c r="AG954" s="7"/>
      <c r="AH954" s="7" t="s">
        <v>28638</v>
      </c>
      <c r="AI954" s="7" t="s">
        <v>9356</v>
      </c>
      <c r="AJ954" s="8" t="s">
        <v>9357</v>
      </c>
      <c r="AK954" s="8" t="s">
        <v>9358</v>
      </c>
      <c r="AL954" s="8" t="s">
        <v>28639</v>
      </c>
      <c r="AM954" s="8" t="s">
        <v>9359</v>
      </c>
      <c r="AN954" s="72" t="s">
        <v>31567</v>
      </c>
    </row>
    <row r="955" spans="2:40" ht="15.75" hidden="1">
      <c r="B955" s="85" t="str">
        <f>IF(AND(OR(W955='Haladó kereső'!$E$15,'Haladó kereső'!$E$15=""),OR(T955='Haladó kereső'!$E$14,'Haladó kereső'!$E$14=""),OR(O955&gt;='Haladó kereső'!$E$12,'Haladó kereső'!$E$12=""),OR(U955='Haladó kereső'!$E$16,'Haladó kereső'!$E$16=""),OR(O955&lt;='Haladó kereső'!$E$13,'Haladó kereső'!$E$13=""),OR(Y955='Haladó kereső'!$E$17,'Haladó kereső'!$E$17=""),OR(S955='Haladó kereső'!$E$10,'Haladó kereső'!$E$10=""),OR(Q955='Haladó kereső'!$E$9,'Haladó kereső'!$E$9="",'Haladó kereső'!$E$9="összes"),OR(J955='Haladó kereső'!$E$11,'Haladó kereső'!$E$11="")),"megfelel a választott feltételeknek","-")</f>
        <v>megfelel a választott feltételeknek</v>
      </c>
      <c r="D955" s="5" t="s">
        <v>9360</v>
      </c>
      <c r="E955" s="1">
        <v>19.387333333333334</v>
      </c>
      <c r="F955" s="1">
        <v>47.841933333333337</v>
      </c>
      <c r="G955" s="5"/>
      <c r="H955" s="5" t="s">
        <v>9361</v>
      </c>
      <c r="I955" s="5">
        <v>25663</v>
      </c>
      <c r="J955" s="5" t="s">
        <v>35</v>
      </c>
      <c r="K955" s="5" t="s">
        <v>3</v>
      </c>
      <c r="L955" s="5" t="s">
        <v>3</v>
      </c>
      <c r="M955" s="5" t="s">
        <v>3</v>
      </c>
      <c r="N955" s="5">
        <v>628</v>
      </c>
      <c r="O955" s="5">
        <v>639</v>
      </c>
      <c r="P955" s="5">
        <v>1589</v>
      </c>
      <c r="Q955" s="5" t="s">
        <v>827</v>
      </c>
      <c r="R955" s="5" t="s">
        <v>2999</v>
      </c>
      <c r="S955" s="5" t="s">
        <v>2067</v>
      </c>
      <c r="T955" s="2" t="s">
        <v>31600</v>
      </c>
      <c r="U955" s="6" t="s">
        <v>3000</v>
      </c>
      <c r="V955" s="6"/>
      <c r="W955" s="6" t="s">
        <v>40</v>
      </c>
      <c r="X955" s="6" t="s">
        <v>3001</v>
      </c>
      <c r="Y955" s="6">
        <v>5</v>
      </c>
      <c r="Z955" s="6" t="s">
        <v>3002</v>
      </c>
      <c r="AA955" s="6" t="s">
        <v>9362</v>
      </c>
      <c r="AB955" s="6" t="s">
        <v>9363</v>
      </c>
      <c r="AC955" s="6" t="s">
        <v>9364</v>
      </c>
      <c r="AD955" s="6" t="s">
        <v>9365</v>
      </c>
      <c r="AE955" s="7" t="s">
        <v>47</v>
      </c>
      <c r="AF955" s="7" t="s">
        <v>9366</v>
      </c>
      <c r="AG955" s="7"/>
      <c r="AH955" s="7" t="s">
        <v>28640</v>
      </c>
      <c r="AI955" s="7" t="s">
        <v>9364</v>
      </c>
      <c r="AJ955" s="8" t="s">
        <v>3009</v>
      </c>
      <c r="AK955" s="8" t="s">
        <v>3010</v>
      </c>
      <c r="AL955" s="8">
        <v>35535018</v>
      </c>
      <c r="AM955" s="8" t="s">
        <v>3012</v>
      </c>
      <c r="AN955" s="72" t="s">
        <v>31567</v>
      </c>
    </row>
    <row r="956" spans="2:40" ht="15.75" hidden="1">
      <c r="B956" s="85" t="str">
        <f>IF(AND(OR(W956='Haladó kereső'!$E$15,'Haladó kereső'!$E$15=""),OR(T956='Haladó kereső'!$E$14,'Haladó kereső'!$E$14=""),OR(O956&gt;='Haladó kereső'!$E$12,'Haladó kereső'!$E$12=""),OR(U956='Haladó kereső'!$E$16,'Haladó kereső'!$E$16=""),OR(O956&lt;='Haladó kereső'!$E$13,'Haladó kereső'!$E$13=""),OR(Y956='Haladó kereső'!$E$17,'Haladó kereső'!$E$17=""),OR(S956='Haladó kereső'!$E$10,'Haladó kereső'!$E$10=""),OR(Q956='Haladó kereső'!$E$9,'Haladó kereső'!$E$9="",'Haladó kereső'!$E$9="összes"),OR(J956='Haladó kereső'!$E$11,'Haladó kereső'!$E$11="")),"megfelel a választott feltételeknek","-")</f>
        <v>megfelel a választott feltételeknek</v>
      </c>
      <c r="D956" s="5" t="s">
        <v>9367</v>
      </c>
      <c r="E956" s="1">
        <v>19.373066666666666</v>
      </c>
      <c r="F956" s="1">
        <v>47.737933333333338</v>
      </c>
      <c r="G956" s="5"/>
      <c r="H956" s="5" t="s">
        <v>9368</v>
      </c>
      <c r="I956" s="5">
        <v>13295</v>
      </c>
      <c r="J956" s="5" t="s">
        <v>35</v>
      </c>
      <c r="K956" s="5" t="s">
        <v>3</v>
      </c>
      <c r="L956" s="5" t="s">
        <v>3</v>
      </c>
      <c r="M956" s="5" t="s">
        <v>3</v>
      </c>
      <c r="N956" s="5">
        <v>1040</v>
      </c>
      <c r="O956" s="5">
        <v>1035</v>
      </c>
      <c r="P956" s="5">
        <v>1472</v>
      </c>
      <c r="Q956" s="5" t="s">
        <v>163</v>
      </c>
      <c r="R956" s="5" t="s">
        <v>206</v>
      </c>
      <c r="S956" s="5" t="s">
        <v>207</v>
      </c>
      <c r="T956" s="2" t="s">
        <v>31600</v>
      </c>
      <c r="U956" s="6" t="s">
        <v>9369</v>
      </c>
      <c r="V956" s="6"/>
      <c r="W956" s="6" t="s">
        <v>40</v>
      </c>
      <c r="X956" s="6" t="s">
        <v>9370</v>
      </c>
      <c r="Y956" s="6">
        <v>3</v>
      </c>
      <c r="Z956" s="6" t="s">
        <v>9371</v>
      </c>
      <c r="AA956" s="6" t="s">
        <v>9372</v>
      </c>
      <c r="AB956" s="6" t="s">
        <v>9373</v>
      </c>
      <c r="AC956" s="6" t="s">
        <v>9374</v>
      </c>
      <c r="AD956" s="6" t="s">
        <v>9375</v>
      </c>
      <c r="AE956" s="7" t="s">
        <v>47</v>
      </c>
      <c r="AF956" s="7" t="s">
        <v>9376</v>
      </c>
      <c r="AG956" s="7"/>
      <c r="AH956" s="7" t="s">
        <v>9373</v>
      </c>
      <c r="AI956" s="7" t="s">
        <v>9377</v>
      </c>
      <c r="AJ956" s="8" t="s">
        <v>9378</v>
      </c>
      <c r="AK956" s="8" t="s">
        <v>9379</v>
      </c>
      <c r="AL956" s="8" t="s">
        <v>28641</v>
      </c>
      <c r="AM956" s="8" t="s">
        <v>9380</v>
      </c>
      <c r="AN956" s="72" t="s">
        <v>31567</v>
      </c>
    </row>
    <row r="957" spans="2:40" ht="30" hidden="1">
      <c r="B957" s="85" t="str">
        <f>IF(AND(OR(W957='Haladó kereső'!$E$15,'Haladó kereső'!$E$15=""),OR(T957='Haladó kereső'!$E$14,'Haladó kereső'!$E$14=""),OR(O957&gt;='Haladó kereső'!$E$12,'Haladó kereső'!$E$12=""),OR(U957='Haladó kereső'!$E$16,'Haladó kereső'!$E$16=""),OR(O957&lt;='Haladó kereső'!$E$13,'Haladó kereső'!$E$13=""),OR(Y957='Haladó kereső'!$E$17,'Haladó kereső'!$E$17=""),OR(S957='Haladó kereső'!$E$10,'Haladó kereső'!$E$10=""),OR(Q957='Haladó kereső'!$E$9,'Haladó kereső'!$E$9="",'Haladó kereső'!$E$9="összes"),OR(J957='Haladó kereső'!$E$11,'Haladó kereső'!$E$11="")),"megfelel a választott feltételeknek","-")</f>
        <v>megfelel a választott feltételeknek</v>
      </c>
      <c r="D957" s="5" t="s">
        <v>9381</v>
      </c>
      <c r="E957" s="1">
        <v>19.5563</v>
      </c>
      <c r="F957" s="1">
        <v>47.618566666666666</v>
      </c>
      <c r="G957" s="5"/>
      <c r="H957" s="5" t="s">
        <v>9382</v>
      </c>
      <c r="I957" s="5">
        <v>19503</v>
      </c>
      <c r="J957" s="5" t="s">
        <v>35</v>
      </c>
      <c r="K957" s="5" t="s">
        <v>3</v>
      </c>
      <c r="L957" s="5" t="s">
        <v>3</v>
      </c>
      <c r="M957" s="5" t="s">
        <v>3</v>
      </c>
      <c r="N957" s="5">
        <v>2545</v>
      </c>
      <c r="O957" s="5">
        <v>2591</v>
      </c>
      <c r="P957" s="5">
        <v>3118</v>
      </c>
      <c r="Q957" s="5" t="s">
        <v>163</v>
      </c>
      <c r="R957" s="5" t="s">
        <v>1617</v>
      </c>
      <c r="S957" s="5" t="s">
        <v>1363</v>
      </c>
      <c r="T957" s="2" t="s">
        <v>31599</v>
      </c>
      <c r="U957" s="6" t="s">
        <v>3</v>
      </c>
      <c r="V957" s="6"/>
      <c r="W957" s="6" t="s">
        <v>7</v>
      </c>
      <c r="X957" s="6" t="s">
        <v>3</v>
      </c>
      <c r="Y957" s="6" t="s">
        <v>3</v>
      </c>
      <c r="Z957" s="6" t="s">
        <v>3</v>
      </c>
      <c r="AA957" s="6" t="s">
        <v>9383</v>
      </c>
      <c r="AB957" s="6" t="s">
        <v>3</v>
      </c>
      <c r="AC957" s="6" t="s">
        <v>9384</v>
      </c>
      <c r="AD957" s="6" t="s">
        <v>9385</v>
      </c>
      <c r="AE957" s="7" t="s">
        <v>47</v>
      </c>
      <c r="AF957" s="7" t="s">
        <v>9386</v>
      </c>
      <c r="AG957" s="7"/>
      <c r="AH957" s="7" t="s">
        <v>28642</v>
      </c>
      <c r="AI957" s="7" t="s">
        <v>9384</v>
      </c>
      <c r="AJ957" s="8" t="s">
        <v>9387</v>
      </c>
      <c r="AK957" s="8" t="s">
        <v>9383</v>
      </c>
      <c r="AL957" s="8" t="s">
        <v>28643</v>
      </c>
      <c r="AM957" s="8" t="s">
        <v>9384</v>
      </c>
      <c r="AN957" s="72" t="s">
        <v>31567</v>
      </c>
    </row>
    <row r="958" spans="2:40" ht="30" hidden="1">
      <c r="B958" s="85" t="str">
        <f>IF(AND(OR(W958='Haladó kereső'!$E$15,'Haladó kereső'!$E$15=""),OR(T958='Haladó kereső'!$E$14,'Haladó kereső'!$E$14=""),OR(O958&gt;='Haladó kereső'!$E$12,'Haladó kereső'!$E$12=""),OR(U958='Haladó kereső'!$E$16,'Haladó kereső'!$E$16=""),OR(O958&lt;='Haladó kereső'!$E$13,'Haladó kereső'!$E$13=""),OR(Y958='Haladó kereső'!$E$17,'Haladó kereső'!$E$17=""),OR(S958='Haladó kereső'!$E$10,'Haladó kereső'!$E$10=""),OR(Q958='Haladó kereső'!$E$9,'Haladó kereső'!$E$9="",'Haladó kereső'!$E$9="összes"),OR(J958='Haladó kereső'!$E$11,'Haladó kereső'!$E$11="")),"megfelel a választott feltételeknek","-")</f>
        <v>megfelel a választott feltételeknek</v>
      </c>
      <c r="D958" s="5" t="s">
        <v>9388</v>
      </c>
      <c r="E958" s="1">
        <v>19.386133333333333</v>
      </c>
      <c r="F958" s="1">
        <v>47.690033333333332</v>
      </c>
      <c r="G958" s="5"/>
      <c r="H958" s="5" t="s">
        <v>9389</v>
      </c>
      <c r="I958" s="5">
        <v>27128</v>
      </c>
      <c r="J958" s="5" t="s">
        <v>35</v>
      </c>
      <c r="K958" s="5" t="s">
        <v>3</v>
      </c>
      <c r="L958" s="5" t="s">
        <v>3</v>
      </c>
      <c r="M958" s="5" t="s">
        <v>3</v>
      </c>
      <c r="N958" s="5">
        <v>1868</v>
      </c>
      <c r="O958" s="5">
        <v>1876</v>
      </c>
      <c r="P958" s="5">
        <v>4330</v>
      </c>
      <c r="Q958" s="5" t="s">
        <v>163</v>
      </c>
      <c r="R958" s="5" t="s">
        <v>1617</v>
      </c>
      <c r="S958" s="5" t="s">
        <v>1363</v>
      </c>
      <c r="T958" s="2" t="s">
        <v>31600</v>
      </c>
      <c r="U958" s="6" t="s">
        <v>9388</v>
      </c>
      <c r="V958" s="6"/>
      <c r="W958" s="6" t="s">
        <v>20</v>
      </c>
      <c r="X958" s="6" t="s">
        <v>9390</v>
      </c>
      <c r="Y958" s="6">
        <v>2</v>
      </c>
      <c r="Z958" s="6" t="s">
        <v>9391</v>
      </c>
      <c r="AA958" s="6" t="s">
        <v>9392</v>
      </c>
      <c r="AB958" s="6" t="s">
        <v>9393</v>
      </c>
      <c r="AC958" s="6" t="s">
        <v>9394</v>
      </c>
      <c r="AD958" s="6" t="s">
        <v>9395</v>
      </c>
      <c r="AE958" s="7" t="s">
        <v>47</v>
      </c>
      <c r="AF958" s="7" t="s">
        <v>9396</v>
      </c>
      <c r="AG958" s="7"/>
      <c r="AH958" s="7" t="s">
        <v>28644</v>
      </c>
      <c r="AI958" s="7" t="s">
        <v>4101</v>
      </c>
      <c r="AJ958" s="8" t="s">
        <v>9398</v>
      </c>
      <c r="AK958" s="8" t="s">
        <v>9397</v>
      </c>
      <c r="AL958" s="8" t="s">
        <v>28645</v>
      </c>
      <c r="AM958" s="8" t="s">
        <v>9399</v>
      </c>
      <c r="AN958" s="72" t="s">
        <v>31567</v>
      </c>
    </row>
    <row r="959" spans="2:40" ht="30" hidden="1">
      <c r="B959" s="85" t="str">
        <f>IF(AND(OR(W959='Haladó kereső'!$E$15,'Haladó kereső'!$E$15=""),OR(T959='Haladó kereső'!$E$14,'Haladó kereső'!$E$14=""),OR(O959&gt;='Haladó kereső'!$E$12,'Haladó kereső'!$E$12=""),OR(U959='Haladó kereső'!$E$16,'Haladó kereső'!$E$16=""),OR(O959&lt;='Haladó kereső'!$E$13,'Haladó kereső'!$E$13=""),OR(Y959='Haladó kereső'!$E$17,'Haladó kereső'!$E$17=""),OR(S959='Haladó kereső'!$E$10,'Haladó kereső'!$E$10=""),OR(Q959='Haladó kereső'!$E$9,'Haladó kereső'!$E$9="",'Haladó kereső'!$E$9="összes"),OR(J959='Haladó kereső'!$E$11,'Haladó kereső'!$E$11="")),"megfelel a választott feltételeknek","-")</f>
        <v>megfelel a választott feltételeknek</v>
      </c>
      <c r="D959" s="5" t="s">
        <v>9400</v>
      </c>
      <c r="E959" s="1">
        <v>17.885433333333332</v>
      </c>
      <c r="F959" s="1">
        <v>46.253399999999999</v>
      </c>
      <c r="G959" s="5"/>
      <c r="H959" s="5" t="s">
        <v>9401</v>
      </c>
      <c r="I959" s="5">
        <v>6585</v>
      </c>
      <c r="J959" s="5" t="s">
        <v>35</v>
      </c>
      <c r="K959" s="5" t="s">
        <v>3</v>
      </c>
      <c r="L959" s="5" t="s">
        <v>3</v>
      </c>
      <c r="M959" s="5" t="s">
        <v>3</v>
      </c>
      <c r="N959" s="5">
        <v>244</v>
      </c>
      <c r="O959" s="5">
        <v>245</v>
      </c>
      <c r="P959" s="5">
        <v>1975</v>
      </c>
      <c r="Q959" s="5" t="s">
        <v>275</v>
      </c>
      <c r="R959" s="5" t="s">
        <v>690</v>
      </c>
      <c r="S959" s="5" t="s">
        <v>691</v>
      </c>
      <c r="T959" s="2" t="s">
        <v>31600</v>
      </c>
      <c r="U959" s="6" t="s">
        <v>2850</v>
      </c>
      <c r="V959" s="6"/>
      <c r="W959" s="6" t="s">
        <v>40</v>
      </c>
      <c r="X959" s="6" t="s">
        <v>2852</v>
      </c>
      <c r="Y959" s="6">
        <v>10</v>
      </c>
      <c r="Z959" s="6" t="s">
        <v>2853</v>
      </c>
      <c r="AA959" s="6" t="s">
        <v>9402</v>
      </c>
      <c r="AB959" s="6">
        <v>0</v>
      </c>
      <c r="AC959" s="6" t="s">
        <v>9403</v>
      </c>
      <c r="AD959" s="6" t="s">
        <v>9404</v>
      </c>
      <c r="AE959" s="7" t="s">
        <v>47</v>
      </c>
      <c r="AF959" s="7" t="s">
        <v>9405</v>
      </c>
      <c r="AG959" s="7"/>
      <c r="AH959" s="7" t="s">
        <v>28646</v>
      </c>
      <c r="AI959" s="7" t="s">
        <v>9406</v>
      </c>
      <c r="AJ959" s="8" t="s">
        <v>2860</v>
      </c>
      <c r="AK959" s="8" t="s">
        <v>2854</v>
      </c>
      <c r="AL959" s="8" t="s">
        <v>28647</v>
      </c>
      <c r="AM959" s="8" t="s">
        <v>2861</v>
      </c>
      <c r="AN959" s="72" t="s">
        <v>31567</v>
      </c>
    </row>
    <row r="960" spans="2:40" ht="30" hidden="1">
      <c r="B960" s="85" t="str">
        <f>IF(AND(OR(W960='Haladó kereső'!$E$15,'Haladó kereső'!$E$15=""),OR(T960='Haladó kereső'!$E$14,'Haladó kereső'!$E$14=""),OR(O960&gt;='Haladó kereső'!$E$12,'Haladó kereső'!$E$12=""),OR(U960='Haladó kereső'!$E$16,'Haladó kereső'!$E$16=""),OR(O960&lt;='Haladó kereső'!$E$13,'Haladó kereső'!$E$13=""),OR(Y960='Haladó kereső'!$E$17,'Haladó kereső'!$E$17=""),OR(S960='Haladó kereső'!$E$10,'Haladó kereső'!$E$10=""),OR(Q960='Haladó kereső'!$E$9,'Haladó kereső'!$E$9="",'Haladó kereső'!$E$9="összes"),OR(J960='Haladó kereső'!$E$11,'Haladó kereső'!$E$11="")),"megfelel a választott feltételeknek","-")</f>
        <v>megfelel a választott feltételeknek</v>
      </c>
      <c r="D960" s="5" t="s">
        <v>9407</v>
      </c>
      <c r="E960" s="1">
        <v>20.957899999999999</v>
      </c>
      <c r="F960" s="1">
        <v>48.436633333333333</v>
      </c>
      <c r="G960" s="5"/>
      <c r="H960" s="5" t="s">
        <v>9408</v>
      </c>
      <c r="I960" s="5">
        <v>19293</v>
      </c>
      <c r="J960" s="5" t="s">
        <v>35</v>
      </c>
      <c r="K960" s="5" t="s">
        <v>3</v>
      </c>
      <c r="L960" s="5" t="s">
        <v>3</v>
      </c>
      <c r="M960" s="5" t="s">
        <v>3</v>
      </c>
      <c r="N960" s="5">
        <v>98</v>
      </c>
      <c r="O960" s="5">
        <v>96</v>
      </c>
      <c r="P960" s="5">
        <v>1504</v>
      </c>
      <c r="Q960" s="5" t="s">
        <v>69</v>
      </c>
      <c r="R960" s="5" t="s">
        <v>150</v>
      </c>
      <c r="S960" s="5" t="s">
        <v>151</v>
      </c>
      <c r="T960" s="2" t="s">
        <v>31600</v>
      </c>
      <c r="U960" s="6" t="s">
        <v>9409</v>
      </c>
      <c r="V960" s="6"/>
      <c r="W960" s="6" t="s">
        <v>40</v>
      </c>
      <c r="X960" s="6" t="s">
        <v>9410</v>
      </c>
      <c r="Y960" s="6">
        <v>3</v>
      </c>
      <c r="Z960" s="6" t="s">
        <v>9411</v>
      </c>
      <c r="AA960" s="6" t="s">
        <v>9412</v>
      </c>
      <c r="AB960" s="6" t="s">
        <v>9413</v>
      </c>
      <c r="AC960" s="6" t="s">
        <v>9414</v>
      </c>
      <c r="AD960" s="6" t="s">
        <v>9415</v>
      </c>
      <c r="AE960" s="7" t="s">
        <v>47</v>
      </c>
      <c r="AF960" s="7" t="s">
        <v>9416</v>
      </c>
      <c r="AG960" s="7"/>
      <c r="AH960" s="7" t="s">
        <v>28648</v>
      </c>
      <c r="AI960" s="7" t="s">
        <v>9414</v>
      </c>
      <c r="AJ960" s="8" t="s">
        <v>9417</v>
      </c>
      <c r="AK960" s="8" t="s">
        <v>9418</v>
      </c>
      <c r="AL960" s="8" t="s">
        <v>28649</v>
      </c>
      <c r="AM960" s="8" t="s">
        <v>9419</v>
      </c>
      <c r="AN960" s="72" t="s">
        <v>31567</v>
      </c>
    </row>
    <row r="961" spans="2:40" ht="30" hidden="1">
      <c r="B961" s="85" t="str">
        <f>IF(AND(OR(W961='Haladó kereső'!$E$15,'Haladó kereső'!$E$15=""),OR(T961='Haladó kereső'!$E$14,'Haladó kereső'!$E$14=""),OR(O961&gt;='Haladó kereső'!$E$12,'Haladó kereső'!$E$12=""),OR(U961='Haladó kereső'!$E$16,'Haladó kereső'!$E$16=""),OR(O961&lt;='Haladó kereső'!$E$13,'Haladó kereső'!$E$13=""),OR(Y961='Haladó kereső'!$E$17,'Haladó kereső'!$E$17=""),OR(S961='Haladó kereső'!$E$10,'Haladó kereső'!$E$10=""),OR(Q961='Haladó kereső'!$E$9,'Haladó kereső'!$E$9="",'Haladó kereső'!$E$9="összes"),OR(J961='Haladó kereső'!$E$11,'Haladó kereső'!$E$11="")),"megfelel a választott feltételeknek","-")</f>
        <v>megfelel a választott feltételeknek</v>
      </c>
      <c r="D961" s="5" t="s">
        <v>9420</v>
      </c>
      <c r="E961" s="1">
        <v>17.757300000000001</v>
      </c>
      <c r="F961" s="1">
        <v>46.618366666666667</v>
      </c>
      <c r="G961" s="5"/>
      <c r="H961" s="5" t="s">
        <v>9421</v>
      </c>
      <c r="I961" s="5">
        <v>6451</v>
      </c>
      <c r="J961" s="5" t="s">
        <v>35</v>
      </c>
      <c r="K961" s="5" t="s">
        <v>3</v>
      </c>
      <c r="L961" s="5" t="s">
        <v>3</v>
      </c>
      <c r="M961" s="5" t="s">
        <v>3</v>
      </c>
      <c r="N961" s="5">
        <v>763</v>
      </c>
      <c r="O961" s="5">
        <v>758</v>
      </c>
      <c r="P961" s="5">
        <v>4286</v>
      </c>
      <c r="Q961" s="5" t="s">
        <v>275</v>
      </c>
      <c r="R961" s="5" t="s">
        <v>2156</v>
      </c>
      <c r="S961" s="5" t="s">
        <v>2157</v>
      </c>
      <c r="T961" s="2" t="s">
        <v>31600</v>
      </c>
      <c r="U961" s="6" t="s">
        <v>9422</v>
      </c>
      <c r="V961" s="6"/>
      <c r="W961" s="6" t="s">
        <v>40</v>
      </c>
      <c r="X961" s="6" t="s">
        <v>9423</v>
      </c>
      <c r="Y961" s="6">
        <v>4</v>
      </c>
      <c r="Z961" s="6" t="s">
        <v>9424</v>
      </c>
      <c r="AA961" s="6" t="s">
        <v>9425</v>
      </c>
      <c r="AB961" s="6" t="s">
        <v>9426</v>
      </c>
      <c r="AC961" s="6" t="s">
        <v>9427</v>
      </c>
      <c r="AD961" s="6" t="s">
        <v>9428</v>
      </c>
      <c r="AE961" s="7" t="s">
        <v>47</v>
      </c>
      <c r="AF961" s="7" t="s">
        <v>9429</v>
      </c>
      <c r="AG961" s="7"/>
      <c r="AH961" s="7" t="s">
        <v>28650</v>
      </c>
      <c r="AI961" s="7" t="s">
        <v>9427</v>
      </c>
      <c r="AJ961" s="8" t="s">
        <v>9430</v>
      </c>
      <c r="AK961" s="8" t="s">
        <v>9431</v>
      </c>
      <c r="AL961" s="8" t="s">
        <v>28651</v>
      </c>
      <c r="AM961" s="8" t="s">
        <v>9433</v>
      </c>
      <c r="AN961" s="72" t="s">
        <v>31567</v>
      </c>
    </row>
    <row r="962" spans="2:40" ht="15.75" hidden="1">
      <c r="B962" s="85" t="str">
        <f>IF(AND(OR(W962='Haladó kereső'!$E$15,'Haladó kereső'!$E$15=""),OR(T962='Haladó kereső'!$E$14,'Haladó kereső'!$E$14=""),OR(O962&gt;='Haladó kereső'!$E$12,'Haladó kereső'!$E$12=""),OR(U962='Haladó kereső'!$E$16,'Haladó kereső'!$E$16=""),OR(O962&lt;='Haladó kereső'!$E$13,'Haladó kereső'!$E$13=""),OR(Y962='Haladó kereső'!$E$17,'Haladó kereső'!$E$17=""),OR(S962='Haladó kereső'!$E$10,'Haladó kereső'!$E$10=""),OR(Q962='Haladó kereső'!$E$9,'Haladó kereső'!$E$9="",'Haladó kereső'!$E$9="összes"),OR(J962='Haladó kereső'!$E$11,'Haladó kereső'!$E$11="")),"megfelel a választott feltételeknek","-")</f>
        <v>megfelel a választott feltételeknek</v>
      </c>
      <c r="D962" s="5" t="s">
        <v>9434</v>
      </c>
      <c r="E962" s="1">
        <v>17.525866666666666</v>
      </c>
      <c r="F962" s="1">
        <v>47.226166666666671</v>
      </c>
      <c r="G962" s="5"/>
      <c r="H962" s="5" t="s">
        <v>9435</v>
      </c>
      <c r="I962" s="5">
        <v>12742</v>
      </c>
      <c r="J962" s="5" t="s">
        <v>35</v>
      </c>
      <c r="K962" s="5" t="s">
        <v>3</v>
      </c>
      <c r="L962" s="5" t="s">
        <v>3</v>
      </c>
      <c r="M962" s="5" t="s">
        <v>3</v>
      </c>
      <c r="N962" s="5">
        <v>289</v>
      </c>
      <c r="O962" s="5">
        <v>281</v>
      </c>
      <c r="P962" s="5">
        <v>1547</v>
      </c>
      <c r="Q962" s="5" t="s">
        <v>176</v>
      </c>
      <c r="R962" s="5" t="s">
        <v>289</v>
      </c>
      <c r="S962" s="5" t="s">
        <v>290</v>
      </c>
      <c r="T962" s="2" t="s">
        <v>31600</v>
      </c>
      <c r="U962" s="6" t="s">
        <v>1920</v>
      </c>
      <c r="V962" s="6"/>
      <c r="W962" s="6" t="s">
        <v>40</v>
      </c>
      <c r="X962" s="6" t="s">
        <v>1921</v>
      </c>
      <c r="Y962" s="6">
        <v>6</v>
      </c>
      <c r="Z962" s="6" t="s">
        <v>1922</v>
      </c>
      <c r="AA962" s="6" t="s">
        <v>9436</v>
      </c>
      <c r="AB962" s="6" t="s">
        <v>9437</v>
      </c>
      <c r="AC962" s="6" t="s">
        <v>9438</v>
      </c>
      <c r="AD962" s="6" t="s">
        <v>9439</v>
      </c>
      <c r="AE962" s="7" t="s">
        <v>47</v>
      </c>
      <c r="AF962" s="7" t="s">
        <v>9440</v>
      </c>
      <c r="AG962" s="7"/>
      <c r="AH962" s="7" t="s">
        <v>28652</v>
      </c>
      <c r="AI962" s="7" t="s">
        <v>7193</v>
      </c>
      <c r="AJ962" s="8" t="s">
        <v>1929</v>
      </c>
      <c r="AK962" s="8" t="s">
        <v>1930</v>
      </c>
      <c r="AL962" s="8" t="s">
        <v>27606</v>
      </c>
      <c r="AM962" s="8" t="s">
        <v>1931</v>
      </c>
      <c r="AN962" s="72" t="s">
        <v>31567</v>
      </c>
    </row>
    <row r="963" spans="2:40" ht="30" hidden="1">
      <c r="B963" s="85" t="str">
        <f>IF(AND(OR(W963='Haladó kereső'!$E$15,'Haladó kereső'!$E$15=""),OR(T963='Haladó kereső'!$E$14,'Haladó kereső'!$E$14=""),OR(O963&gt;='Haladó kereső'!$E$12,'Haladó kereső'!$E$12=""),OR(U963='Haladó kereső'!$E$16,'Haladó kereső'!$E$16=""),OR(O963&lt;='Haladó kereső'!$E$13,'Haladó kereső'!$E$13=""),OR(Y963='Haladó kereső'!$E$17,'Haladó kereső'!$E$17=""),OR(S963='Haladó kereső'!$E$10,'Haladó kereső'!$E$10=""),OR(Q963='Haladó kereső'!$E$9,'Haladó kereső'!$E$9="",'Haladó kereső'!$E$9="összes"),OR(J963='Haladó kereső'!$E$11,'Haladó kereső'!$E$11="")),"megfelel a választott feltételeknek","-")</f>
        <v>megfelel a választott feltételeknek</v>
      </c>
      <c r="D963" s="5" t="s">
        <v>9441</v>
      </c>
      <c r="E963" s="1">
        <v>18.385933333333334</v>
      </c>
      <c r="F963" s="1">
        <v>47.388033333333333</v>
      </c>
      <c r="G963" s="5"/>
      <c r="H963" s="5" t="s">
        <v>9442</v>
      </c>
      <c r="I963" s="5">
        <v>15750</v>
      </c>
      <c r="J963" s="5" t="s">
        <v>35</v>
      </c>
      <c r="K963" s="5" t="s">
        <v>3</v>
      </c>
      <c r="L963" s="5" t="s">
        <v>3</v>
      </c>
      <c r="M963" s="5" t="s">
        <v>3</v>
      </c>
      <c r="N963" s="5">
        <v>835</v>
      </c>
      <c r="O963" s="5">
        <v>817</v>
      </c>
      <c r="P963" s="5">
        <v>5815</v>
      </c>
      <c r="Q963" s="5" t="s">
        <v>4</v>
      </c>
      <c r="R963" s="5" t="s">
        <v>522</v>
      </c>
      <c r="S963" s="5" t="s">
        <v>523</v>
      </c>
      <c r="T963" s="2" t="s">
        <v>31600</v>
      </c>
      <c r="U963" s="6" t="s">
        <v>3888</v>
      </c>
      <c r="V963" s="6"/>
      <c r="W963" s="6" t="s">
        <v>40</v>
      </c>
      <c r="X963" s="6" t="s">
        <v>3889</v>
      </c>
      <c r="Y963" s="6">
        <v>4</v>
      </c>
      <c r="Z963" s="6" t="s">
        <v>3890</v>
      </c>
      <c r="AA963" s="6" t="s">
        <v>9443</v>
      </c>
      <c r="AB963" s="6" t="s">
        <v>9444</v>
      </c>
      <c r="AC963" s="6" t="s">
        <v>9445</v>
      </c>
      <c r="AD963" s="6" t="s">
        <v>9446</v>
      </c>
      <c r="AE963" s="7" t="s">
        <v>47</v>
      </c>
      <c r="AF963" s="7" t="s">
        <v>9447</v>
      </c>
      <c r="AG963" s="7"/>
      <c r="AH963" s="7" t="s">
        <v>28653</v>
      </c>
      <c r="AI963" s="7" t="s">
        <v>9448</v>
      </c>
      <c r="AJ963" s="8" t="s">
        <v>3716</v>
      </c>
      <c r="AK963" s="8" t="s">
        <v>3717</v>
      </c>
      <c r="AL963" s="8" t="s">
        <v>28654</v>
      </c>
      <c r="AM963" s="8" t="s">
        <v>3896</v>
      </c>
      <c r="AN963" s="72" t="s">
        <v>31567</v>
      </c>
    </row>
    <row r="964" spans="2:40" ht="30" hidden="1">
      <c r="B964" s="85" t="str">
        <f>IF(AND(OR(W964='Haladó kereső'!$E$15,'Haladó kereső'!$E$15=""),OR(T964='Haladó kereső'!$E$14,'Haladó kereső'!$E$14=""),OR(O964&gt;='Haladó kereső'!$E$12,'Haladó kereső'!$E$12=""),OR(U964='Haladó kereső'!$E$16,'Haladó kereső'!$E$16=""),OR(O964&lt;='Haladó kereső'!$E$13,'Haladó kereső'!$E$13=""),OR(Y964='Haladó kereső'!$E$17,'Haladó kereső'!$E$17=""),OR(S964='Haladó kereső'!$E$10,'Haladó kereső'!$E$10=""),OR(Q964='Haladó kereső'!$E$9,'Haladó kereső'!$E$9="",'Haladó kereső'!$E$9="összes"),OR(J964='Haladó kereső'!$E$11,'Haladó kereső'!$E$11="")),"megfelel a választott feltételeknek","-")</f>
        <v>megfelel a választott feltételeknek</v>
      </c>
      <c r="D964" s="5" t="s">
        <v>1574</v>
      </c>
      <c r="E964" s="1">
        <v>19.037733333333335</v>
      </c>
      <c r="F964" s="1">
        <v>46.033633333333334</v>
      </c>
      <c r="G964" s="5"/>
      <c r="H964" s="5" t="s">
        <v>9449</v>
      </c>
      <c r="I964" s="5">
        <v>31848</v>
      </c>
      <c r="J964" s="5" t="s">
        <v>35</v>
      </c>
      <c r="K964" s="5" t="s">
        <v>3</v>
      </c>
      <c r="L964" s="5" t="s">
        <v>3</v>
      </c>
      <c r="M964" s="5" t="s">
        <v>3</v>
      </c>
      <c r="N964" s="5">
        <v>2300</v>
      </c>
      <c r="O964" s="5">
        <v>2301</v>
      </c>
      <c r="P964" s="5">
        <v>5996</v>
      </c>
      <c r="Q964" s="5" t="s">
        <v>358</v>
      </c>
      <c r="R964" s="5" t="s">
        <v>1572</v>
      </c>
      <c r="S964" s="5" t="s">
        <v>1573</v>
      </c>
      <c r="T964" s="2" t="s">
        <v>31600</v>
      </c>
      <c r="U964" s="6" t="s">
        <v>1574</v>
      </c>
      <c r="V964" s="6"/>
      <c r="W964" s="6" t="s">
        <v>20</v>
      </c>
      <c r="X964" s="6" t="s">
        <v>1575</v>
      </c>
      <c r="Y964" s="6">
        <v>2</v>
      </c>
      <c r="Z964" s="6" t="s">
        <v>1576</v>
      </c>
      <c r="AA964" s="6" t="s">
        <v>9450</v>
      </c>
      <c r="AB964" s="6" t="s">
        <v>1584</v>
      </c>
      <c r="AC964" s="6" t="s">
        <v>9451</v>
      </c>
      <c r="AD964" s="6" t="s">
        <v>9452</v>
      </c>
      <c r="AE964" s="7" t="s">
        <v>47</v>
      </c>
      <c r="AF964" s="7" t="s">
        <v>9453</v>
      </c>
      <c r="AG964" s="7"/>
      <c r="AH964" s="7" t="s">
        <v>28655</v>
      </c>
      <c r="AI964" s="7" t="s">
        <v>9454</v>
      </c>
      <c r="AJ964" s="8" t="s">
        <v>1582</v>
      </c>
      <c r="AK964" s="8" t="s">
        <v>1583</v>
      </c>
      <c r="AL964" s="8" t="s">
        <v>28656</v>
      </c>
      <c r="AM964" s="8" t="s">
        <v>1585</v>
      </c>
      <c r="AN964" s="72" t="s">
        <v>31567</v>
      </c>
    </row>
    <row r="965" spans="2:40" ht="30" hidden="1">
      <c r="B965" s="85" t="str">
        <f>IF(AND(OR(W965='Haladó kereső'!$E$15,'Haladó kereső'!$E$15=""),OR(T965='Haladó kereső'!$E$14,'Haladó kereső'!$E$14=""),OR(O965&gt;='Haladó kereső'!$E$12,'Haladó kereső'!$E$12=""),OR(U965='Haladó kereső'!$E$16,'Haladó kereső'!$E$16=""),OR(O965&lt;='Haladó kereső'!$E$13,'Haladó kereső'!$E$13=""),OR(Y965='Haladó kereső'!$E$17,'Haladó kereső'!$E$17=""),OR(S965='Haladó kereső'!$E$10,'Haladó kereső'!$E$10=""),OR(Q965='Haladó kereső'!$E$9,'Haladó kereső'!$E$9="",'Haladó kereső'!$E$9="összes"),OR(J965='Haladó kereső'!$E$11,'Haladó kereső'!$E$11="")),"megfelel a választott feltételeknek","-")</f>
        <v>megfelel a választott feltételeknek</v>
      </c>
      <c r="D965" s="5" t="s">
        <v>9455</v>
      </c>
      <c r="E965" s="1">
        <v>19.638333333333332</v>
      </c>
      <c r="F965" s="1">
        <v>47.973366666666671</v>
      </c>
      <c r="G965" s="5"/>
      <c r="H965" s="5" t="s">
        <v>9456</v>
      </c>
      <c r="I965" s="5">
        <v>18494</v>
      </c>
      <c r="J965" s="5" t="s">
        <v>35</v>
      </c>
      <c r="K965" s="5" t="s">
        <v>3</v>
      </c>
      <c r="L965" s="5" t="s">
        <v>3</v>
      </c>
      <c r="M965" s="5" t="s">
        <v>3</v>
      </c>
      <c r="N965" s="5">
        <v>47</v>
      </c>
      <c r="O965" s="5">
        <v>48</v>
      </c>
      <c r="P965" s="5">
        <v>820</v>
      </c>
      <c r="Q965" s="5" t="s">
        <v>827</v>
      </c>
      <c r="R965" s="5" t="s">
        <v>939</v>
      </c>
      <c r="S965" s="5" t="s">
        <v>940</v>
      </c>
      <c r="T965" s="2" t="s">
        <v>31600</v>
      </c>
      <c r="U965" s="6" t="s">
        <v>4141</v>
      </c>
      <c r="V965" s="6"/>
      <c r="W965" s="6" t="s">
        <v>40</v>
      </c>
      <c r="X965" s="6" t="s">
        <v>4142</v>
      </c>
      <c r="Y965" s="6">
        <v>6</v>
      </c>
      <c r="Z965" s="6" t="s">
        <v>4143</v>
      </c>
      <c r="AA965" s="6" t="s">
        <v>9457</v>
      </c>
      <c r="AB965" s="6" t="s">
        <v>4145</v>
      </c>
      <c r="AC965" s="6" t="s">
        <v>4146</v>
      </c>
      <c r="AD965" s="6" t="s">
        <v>3</v>
      </c>
      <c r="AE965" s="7" t="s">
        <v>47</v>
      </c>
      <c r="AF965" s="7" t="s">
        <v>3515</v>
      </c>
      <c r="AG965" s="7"/>
      <c r="AH965" s="7" t="s">
        <v>28657</v>
      </c>
      <c r="AI965" s="7" t="s">
        <v>4146</v>
      </c>
      <c r="AJ965" s="8" t="s">
        <v>4149</v>
      </c>
      <c r="AK965" s="8" t="s">
        <v>4150</v>
      </c>
      <c r="AL965" s="8" t="s">
        <v>27911</v>
      </c>
      <c r="AM965" s="8" t="s">
        <v>9458</v>
      </c>
      <c r="AN965" s="72" t="s">
        <v>31567</v>
      </c>
    </row>
    <row r="966" spans="2:40" ht="30" hidden="1">
      <c r="B966" s="85" t="str">
        <f>IF(AND(OR(W966='Haladó kereső'!$E$15,'Haladó kereső'!$E$15=""),OR(T966='Haladó kereső'!$E$14,'Haladó kereső'!$E$14=""),OR(O966&gt;='Haladó kereső'!$E$12,'Haladó kereső'!$E$12=""),OR(U966='Haladó kereső'!$E$16,'Haladó kereső'!$E$16=""),OR(O966&lt;='Haladó kereső'!$E$13,'Haladó kereső'!$E$13=""),OR(Y966='Haladó kereső'!$E$17,'Haladó kereső'!$E$17=""),OR(S966='Haladó kereső'!$E$10,'Haladó kereső'!$E$10=""),OR(Q966='Haladó kereső'!$E$9,'Haladó kereső'!$E$9="",'Haladó kereső'!$E$9="összes"),OR(J966='Haladó kereső'!$E$11,'Haladó kereső'!$E$11="")),"megfelel a választott feltételeknek","-")</f>
        <v>megfelel a választott feltételeknek</v>
      </c>
      <c r="D966" s="5" t="s">
        <v>9459</v>
      </c>
      <c r="E966" s="1">
        <v>17.121066666666668</v>
      </c>
      <c r="F966" s="1">
        <v>46.586233333333332</v>
      </c>
      <c r="G966" s="5"/>
      <c r="H966" s="5" t="s">
        <v>9460</v>
      </c>
      <c r="I966" s="5">
        <v>12946</v>
      </c>
      <c r="J966" s="5" t="s">
        <v>35</v>
      </c>
      <c r="K966" s="5" t="s">
        <v>3</v>
      </c>
      <c r="L966" s="5" t="s">
        <v>3</v>
      </c>
      <c r="M966" s="5" t="s">
        <v>3</v>
      </c>
      <c r="N966" s="5">
        <v>732</v>
      </c>
      <c r="O966" s="5">
        <v>728</v>
      </c>
      <c r="P966" s="5">
        <v>1856</v>
      </c>
      <c r="Q966" s="5" t="s">
        <v>569</v>
      </c>
      <c r="R966" s="5" t="s">
        <v>844</v>
      </c>
      <c r="S966" s="5" t="s">
        <v>845</v>
      </c>
      <c r="T966" s="2" t="s">
        <v>31600</v>
      </c>
      <c r="U966" s="6" t="s">
        <v>9461</v>
      </c>
      <c r="V966" s="6"/>
      <c r="W966" s="6" t="s">
        <v>40</v>
      </c>
      <c r="X966" s="6" t="s">
        <v>9462</v>
      </c>
      <c r="Y966" s="6">
        <v>6</v>
      </c>
      <c r="Z966" s="6" t="s">
        <v>9463</v>
      </c>
      <c r="AA966" s="6" t="s">
        <v>9464</v>
      </c>
      <c r="AB966" s="6" t="s">
        <v>9465</v>
      </c>
      <c r="AC966" s="6" t="s">
        <v>9466</v>
      </c>
      <c r="AD966" s="6" t="s">
        <v>9467</v>
      </c>
      <c r="AE966" s="7" t="s">
        <v>47</v>
      </c>
      <c r="AF966" s="7" t="s">
        <v>9468</v>
      </c>
      <c r="AG966" s="7"/>
      <c r="AH966" s="7" t="s">
        <v>28658</v>
      </c>
      <c r="AI966" s="7" t="s">
        <v>9466</v>
      </c>
      <c r="AJ966" s="8" t="s">
        <v>9469</v>
      </c>
      <c r="AK966" s="8" t="s">
        <v>9470</v>
      </c>
      <c r="AL966" s="8" t="s">
        <v>28659</v>
      </c>
      <c r="AM966" s="8" t="s">
        <v>9471</v>
      </c>
      <c r="AN966" s="72" t="s">
        <v>31567</v>
      </c>
    </row>
    <row r="967" spans="2:40" ht="30" hidden="1">
      <c r="B967" s="85" t="str">
        <f>IF(AND(OR(W967='Haladó kereső'!$E$15,'Haladó kereső'!$E$15=""),OR(T967='Haladó kereső'!$E$14,'Haladó kereső'!$E$14=""),OR(O967&gt;='Haladó kereső'!$E$12,'Haladó kereső'!$E$12=""),OR(U967='Haladó kereső'!$E$16,'Haladó kereső'!$E$16=""),OR(O967&lt;='Haladó kereső'!$E$13,'Haladó kereső'!$E$13=""),OR(Y967='Haladó kereső'!$E$17,'Haladó kereső'!$E$17=""),OR(S967='Haladó kereső'!$E$10,'Haladó kereső'!$E$10=""),OR(Q967='Haladó kereső'!$E$9,'Haladó kereső'!$E$9="",'Haladó kereső'!$E$9="összes"),OR(J967='Haladó kereső'!$E$11,'Haladó kereső'!$E$11="")),"megfelel a választott feltételeknek","-")</f>
        <v>megfelel a választott feltételeknek</v>
      </c>
      <c r="D967" s="5" t="s">
        <v>9472</v>
      </c>
      <c r="E967" s="1">
        <v>21.171066666666668</v>
      </c>
      <c r="F967" s="1">
        <v>48.418266666666668</v>
      </c>
      <c r="G967" s="5"/>
      <c r="H967" s="5" t="s">
        <v>9473</v>
      </c>
      <c r="I967" s="5">
        <v>10904</v>
      </c>
      <c r="J967" s="5" t="s">
        <v>35</v>
      </c>
      <c r="K967" s="5" t="s">
        <v>3</v>
      </c>
      <c r="L967" s="5" t="s">
        <v>3</v>
      </c>
      <c r="M967" s="5" t="s">
        <v>3</v>
      </c>
      <c r="N967" s="5">
        <v>412</v>
      </c>
      <c r="O967" s="5">
        <v>411</v>
      </c>
      <c r="P967" s="5">
        <v>975</v>
      </c>
      <c r="Q967" s="5" t="s">
        <v>69</v>
      </c>
      <c r="R967" s="5" t="s">
        <v>721</v>
      </c>
      <c r="S967" s="5" t="s">
        <v>722</v>
      </c>
      <c r="T967" s="2" t="s">
        <v>31600</v>
      </c>
      <c r="U967" s="6" t="s">
        <v>9474</v>
      </c>
      <c r="V967" s="6"/>
      <c r="W967" s="6" t="s">
        <v>40</v>
      </c>
      <c r="X967" s="6" t="s">
        <v>9475</v>
      </c>
      <c r="Y967" s="6">
        <v>5</v>
      </c>
      <c r="Z967" s="6" t="s">
        <v>9476</v>
      </c>
      <c r="AA967" s="6" t="s">
        <v>9477</v>
      </c>
      <c r="AB967" s="6" t="s">
        <v>9478</v>
      </c>
      <c r="AC967" s="6" t="s">
        <v>9479</v>
      </c>
      <c r="AD967" s="6" t="s">
        <v>3</v>
      </c>
      <c r="AE967" s="7" t="s">
        <v>47</v>
      </c>
      <c r="AF967" s="7" t="s">
        <v>9480</v>
      </c>
      <c r="AG967" s="7"/>
      <c r="AH967" s="7" t="s">
        <v>9481</v>
      </c>
      <c r="AI967" s="7" t="s">
        <v>9482</v>
      </c>
      <c r="AJ967" s="8" t="s">
        <v>9483</v>
      </c>
      <c r="AK967" s="8" t="s">
        <v>9484</v>
      </c>
      <c r="AL967" s="8" t="s">
        <v>28660</v>
      </c>
      <c r="AM967" s="8" t="s">
        <v>9486</v>
      </c>
      <c r="AN967" s="72" t="s">
        <v>31567</v>
      </c>
    </row>
    <row r="968" spans="2:40" ht="30" hidden="1">
      <c r="B968" s="85" t="str">
        <f>IF(AND(OR(W968='Haladó kereső'!$E$15,'Haladó kereső'!$E$15=""),OR(T968='Haladó kereső'!$E$14,'Haladó kereső'!$E$14=""),OR(O968&gt;='Haladó kereső'!$E$12,'Haladó kereső'!$E$12=""),OR(U968='Haladó kereső'!$E$16,'Haladó kereső'!$E$16=""),OR(O968&lt;='Haladó kereső'!$E$13,'Haladó kereső'!$E$13=""),OR(Y968='Haladó kereső'!$E$17,'Haladó kereső'!$E$17=""),OR(S968='Haladó kereső'!$E$10,'Haladó kereső'!$E$10=""),OR(Q968='Haladó kereső'!$E$9,'Haladó kereső'!$E$9="",'Haladó kereső'!$E$9="összes"),OR(J968='Haladó kereső'!$E$11,'Haladó kereső'!$E$11="")),"megfelel a választott feltételeknek","-")</f>
        <v>megfelel a választott feltételeknek</v>
      </c>
      <c r="D968" s="5" t="s">
        <v>9487</v>
      </c>
      <c r="E968" s="1">
        <v>22.858600000000003</v>
      </c>
      <c r="F968" s="1">
        <v>47.940333333333328</v>
      </c>
      <c r="G968" s="5"/>
      <c r="H968" s="5" t="s">
        <v>9488</v>
      </c>
      <c r="I968" s="5">
        <v>4996</v>
      </c>
      <c r="J968" s="5" t="s">
        <v>35</v>
      </c>
      <c r="K968" s="5" t="s">
        <v>3</v>
      </c>
      <c r="L968" s="5" t="s">
        <v>3</v>
      </c>
      <c r="M968" s="5" t="s">
        <v>3</v>
      </c>
      <c r="N968" s="5">
        <v>162</v>
      </c>
      <c r="O968" s="5">
        <v>157</v>
      </c>
      <c r="P968" s="5">
        <v>725</v>
      </c>
      <c r="Q968" s="5" t="s">
        <v>416</v>
      </c>
      <c r="R968" s="5" t="s">
        <v>4432</v>
      </c>
      <c r="S968" s="5" t="s">
        <v>4433</v>
      </c>
      <c r="T968" s="2" t="s">
        <v>31600</v>
      </c>
      <c r="U968" s="6" t="s">
        <v>9489</v>
      </c>
      <c r="V968" s="6"/>
      <c r="W968" s="6" t="s">
        <v>40</v>
      </c>
      <c r="X968" s="6" t="s">
        <v>9490</v>
      </c>
      <c r="Y968" s="6">
        <v>6</v>
      </c>
      <c r="Z968" s="6" t="s">
        <v>9491</v>
      </c>
      <c r="AA968" s="6" t="s">
        <v>9492</v>
      </c>
      <c r="AB968" s="6" t="s">
        <v>9493</v>
      </c>
      <c r="AC968" s="6" t="s">
        <v>9494</v>
      </c>
      <c r="AD968" s="6" t="s">
        <v>3</v>
      </c>
      <c r="AE968" s="7" t="s">
        <v>47</v>
      </c>
      <c r="AF968" s="7" t="s">
        <v>9495</v>
      </c>
      <c r="AG968" s="7"/>
      <c r="AH968" s="7" t="s">
        <v>28661</v>
      </c>
      <c r="AI968" s="7" t="s">
        <v>9494</v>
      </c>
      <c r="AJ968" s="8" t="s">
        <v>9496</v>
      </c>
      <c r="AK968" s="8" t="s">
        <v>9497</v>
      </c>
      <c r="AL968" s="8" t="s">
        <v>28662</v>
      </c>
      <c r="AM968" s="8" t="s">
        <v>9499</v>
      </c>
      <c r="AN968" s="72" t="s">
        <v>31567</v>
      </c>
    </row>
    <row r="969" spans="2:40" ht="30" hidden="1">
      <c r="B969" s="85" t="str">
        <f>IF(AND(OR(W969='Haladó kereső'!$E$15,'Haladó kereső'!$E$15=""),OR(T969='Haladó kereső'!$E$14,'Haladó kereső'!$E$14=""),OR(O969&gt;='Haladó kereső'!$E$12,'Haladó kereső'!$E$12=""),OR(U969='Haladó kereső'!$E$16,'Haladó kereső'!$E$16=""),OR(O969&lt;='Haladó kereső'!$E$13,'Haladó kereső'!$E$13=""),OR(Y969='Haladó kereső'!$E$17,'Haladó kereső'!$E$17=""),OR(S969='Haladó kereső'!$E$10,'Haladó kereső'!$E$10=""),OR(Q969='Haladó kereső'!$E$9,'Haladó kereső'!$E$9="",'Haladó kereső'!$E$9="összes"),OR(J969='Haladó kereső'!$E$11,'Haladó kereső'!$E$11="")),"megfelel a választott feltételeknek","-")</f>
        <v>megfelel a választott feltételeknek</v>
      </c>
      <c r="D969" s="5" t="s">
        <v>9500</v>
      </c>
      <c r="E969" s="1">
        <v>18.626566666666665</v>
      </c>
      <c r="F969" s="1">
        <v>47.202600000000004</v>
      </c>
      <c r="G969" s="5"/>
      <c r="H969" s="5" t="s">
        <v>9501</v>
      </c>
      <c r="I969" s="5">
        <v>10296</v>
      </c>
      <c r="J969" s="5" t="s">
        <v>2</v>
      </c>
      <c r="K969" s="5" t="s">
        <v>3</v>
      </c>
      <c r="L969" s="5" t="s">
        <v>3</v>
      </c>
      <c r="M969" s="5" t="s">
        <v>429</v>
      </c>
      <c r="N969" s="5">
        <v>10455</v>
      </c>
      <c r="O969" s="5">
        <v>10688</v>
      </c>
      <c r="P969" s="5">
        <v>6350</v>
      </c>
      <c r="Q969" s="5" t="s">
        <v>4</v>
      </c>
      <c r="R969" s="5" t="s">
        <v>9502</v>
      </c>
      <c r="S969" s="5" t="s">
        <v>9503</v>
      </c>
      <c r="T969" s="2" t="s">
        <v>31599</v>
      </c>
      <c r="U969" s="6" t="s">
        <v>3</v>
      </c>
      <c r="V969" s="6"/>
      <c r="W969" s="6" t="s">
        <v>7</v>
      </c>
      <c r="X969" s="6" t="s">
        <v>3</v>
      </c>
      <c r="Y969" s="6" t="s">
        <v>3</v>
      </c>
      <c r="Z969" s="6" t="s">
        <v>3</v>
      </c>
      <c r="AA969" s="6" t="s">
        <v>9504</v>
      </c>
      <c r="AB969" s="6" t="s">
        <v>3</v>
      </c>
      <c r="AC969" s="6" t="s">
        <v>9505</v>
      </c>
      <c r="AD969" s="6" t="s">
        <v>9506</v>
      </c>
      <c r="AE969" s="7" t="s">
        <v>47</v>
      </c>
      <c r="AF969" s="7" t="s">
        <v>4086</v>
      </c>
      <c r="AG969" s="7"/>
      <c r="AH969" s="7" t="s">
        <v>28663</v>
      </c>
      <c r="AI969" s="7" t="s">
        <v>9507</v>
      </c>
      <c r="AJ969" s="8" t="s">
        <v>9508</v>
      </c>
      <c r="AK969" s="8" t="s">
        <v>9504</v>
      </c>
      <c r="AL969" s="8" t="s">
        <v>28664</v>
      </c>
      <c r="AM969" s="8" t="s">
        <v>9509</v>
      </c>
      <c r="AN969" s="72" t="s">
        <v>31567</v>
      </c>
    </row>
    <row r="970" spans="2:40" ht="15.75" hidden="1">
      <c r="B970" s="85" t="str">
        <f>IF(AND(OR(W970='Haladó kereső'!$E$15,'Haladó kereső'!$E$15=""),OR(T970='Haladó kereső'!$E$14,'Haladó kereső'!$E$14=""),OR(O970&gt;='Haladó kereső'!$E$12,'Haladó kereső'!$E$12=""),OR(U970='Haladó kereső'!$E$16,'Haladó kereső'!$E$16=""),OR(O970&lt;='Haladó kereső'!$E$13,'Haladó kereső'!$E$13=""),OR(Y970='Haladó kereső'!$E$17,'Haladó kereső'!$E$17=""),OR(S970='Haladó kereső'!$E$10,'Haladó kereső'!$E$10=""),OR(Q970='Haladó kereső'!$E$9,'Haladó kereső'!$E$9="",'Haladó kereső'!$E$9="összes"),OR(J970='Haladó kereső'!$E$11,'Haladó kereső'!$E$11="")),"megfelel a választott feltételeknek","-")</f>
        <v>megfelel a választott feltételeknek</v>
      </c>
      <c r="D970" s="5" t="s">
        <v>9510</v>
      </c>
      <c r="E970" s="1">
        <v>18.191533333333332</v>
      </c>
      <c r="F970" s="1">
        <v>45.918166666666664</v>
      </c>
      <c r="G970" s="5"/>
      <c r="H970" s="5" t="s">
        <v>9511</v>
      </c>
      <c r="I970" s="5">
        <v>7560</v>
      </c>
      <c r="J970" s="5" t="s">
        <v>35</v>
      </c>
      <c r="K970" s="5" t="s">
        <v>3</v>
      </c>
      <c r="L970" s="5" t="s">
        <v>3</v>
      </c>
      <c r="M970" s="5" t="s">
        <v>3</v>
      </c>
      <c r="N970" s="5">
        <v>311</v>
      </c>
      <c r="O970" s="5">
        <v>303</v>
      </c>
      <c r="P970" s="5">
        <v>853</v>
      </c>
      <c r="Q970" s="5" t="s">
        <v>36</v>
      </c>
      <c r="R970" s="5" t="s">
        <v>887</v>
      </c>
      <c r="S970" s="5" t="s">
        <v>888</v>
      </c>
      <c r="T970" s="2" t="s">
        <v>31600</v>
      </c>
      <c r="U970" s="6" t="s">
        <v>1455</v>
      </c>
      <c r="V970" s="6"/>
      <c r="W970" s="6" t="s">
        <v>40</v>
      </c>
      <c r="X970" s="6" t="s">
        <v>1456</v>
      </c>
      <c r="Y970" s="6">
        <v>7</v>
      </c>
      <c r="Z970" s="6" t="s">
        <v>1457</v>
      </c>
      <c r="AA970" s="6" t="s">
        <v>9512</v>
      </c>
      <c r="AB970" s="6" t="s">
        <v>9513</v>
      </c>
      <c r="AC970" s="6" t="s">
        <v>9514</v>
      </c>
      <c r="AD970" s="6" t="s">
        <v>9515</v>
      </c>
      <c r="AE970" s="7" t="s">
        <v>47</v>
      </c>
      <c r="AF970" s="7" t="s">
        <v>9516</v>
      </c>
      <c r="AG970" s="7"/>
      <c r="AH970" s="7" t="s">
        <v>28665</v>
      </c>
      <c r="AI970" s="7" t="s">
        <v>9517</v>
      </c>
      <c r="AJ970" s="8" t="s">
        <v>1461</v>
      </c>
      <c r="AK970" s="8" t="s">
        <v>1462</v>
      </c>
      <c r="AL970" s="8" t="s">
        <v>1463</v>
      </c>
      <c r="AM970" s="8" t="s">
        <v>1464</v>
      </c>
      <c r="AN970" s="72" t="s">
        <v>31567</v>
      </c>
    </row>
    <row r="971" spans="2:40" ht="30" hidden="1">
      <c r="B971" s="85" t="str">
        <f>IF(AND(OR(W971='Haladó kereső'!$E$15,'Haladó kereső'!$E$15=""),OR(T971='Haladó kereső'!$E$14,'Haladó kereső'!$E$14=""),OR(O971&gt;='Haladó kereső'!$E$12,'Haladó kereső'!$E$12=""),OR(U971='Haladó kereső'!$E$16,'Haladó kereső'!$E$16=""),OR(O971&lt;='Haladó kereső'!$E$13,'Haladó kereső'!$E$13=""),OR(Y971='Haladó kereső'!$E$17,'Haladó kereső'!$E$17=""),OR(S971='Haladó kereső'!$E$10,'Haladó kereső'!$E$10=""),OR(Q971='Haladó kereső'!$E$9,'Haladó kereső'!$E$9="",'Haladó kereső'!$E$9="összes"),OR(J971='Haladó kereső'!$E$11,'Haladó kereső'!$E$11="")),"megfelel a választott feltételeknek","-")</f>
        <v>megfelel a választott feltételeknek</v>
      </c>
      <c r="D971" s="5" t="s">
        <v>9518</v>
      </c>
      <c r="E971" s="1">
        <v>16.451499999999999</v>
      </c>
      <c r="F971" s="1">
        <v>46.958500000000001</v>
      </c>
      <c r="G971" s="5"/>
      <c r="H971" s="5" t="s">
        <v>9519</v>
      </c>
      <c r="I971" s="5">
        <v>30906</v>
      </c>
      <c r="J971" s="5" t="s">
        <v>35</v>
      </c>
      <c r="K971" s="5" t="s">
        <v>3</v>
      </c>
      <c r="L971" s="5" t="s">
        <v>3</v>
      </c>
      <c r="M971" s="5" t="s">
        <v>3</v>
      </c>
      <c r="N971" s="5">
        <v>445</v>
      </c>
      <c r="O971" s="5">
        <v>436</v>
      </c>
      <c r="P971" s="5">
        <v>1427</v>
      </c>
      <c r="Q971" s="5" t="s">
        <v>218</v>
      </c>
      <c r="R971" s="5" t="s">
        <v>901</v>
      </c>
      <c r="S971" s="5" t="s">
        <v>902</v>
      </c>
      <c r="T971" s="2" t="s">
        <v>31600</v>
      </c>
      <c r="U971" s="6" t="s">
        <v>9520</v>
      </c>
      <c r="V971" s="6"/>
      <c r="W971" s="6" t="s">
        <v>40</v>
      </c>
      <c r="X971" s="6" t="s">
        <v>9521</v>
      </c>
      <c r="Y971" s="6">
        <v>6</v>
      </c>
      <c r="Z971" s="6" t="s">
        <v>9522</v>
      </c>
      <c r="AA971" s="6" t="s">
        <v>9523</v>
      </c>
      <c r="AB971" s="6" t="s">
        <v>9524</v>
      </c>
      <c r="AC971" s="6" t="s">
        <v>9525</v>
      </c>
      <c r="AD971" s="6" t="s">
        <v>9526</v>
      </c>
      <c r="AE971" s="7" t="s">
        <v>47</v>
      </c>
      <c r="AF971" s="7" t="s">
        <v>9527</v>
      </c>
      <c r="AG971" s="7"/>
      <c r="AH971" s="7" t="s">
        <v>28666</v>
      </c>
      <c r="AI971" s="7" t="s">
        <v>9525</v>
      </c>
      <c r="AJ971" s="8" t="s">
        <v>9528</v>
      </c>
      <c r="AK971" s="8" t="s">
        <v>9529</v>
      </c>
      <c r="AL971" s="8" t="s">
        <v>28667</v>
      </c>
      <c r="AM971" s="8" t="s">
        <v>9530</v>
      </c>
      <c r="AN971" s="72" t="s">
        <v>31567</v>
      </c>
    </row>
    <row r="972" spans="2:40" ht="30" hidden="1">
      <c r="B972" s="85" t="str">
        <f>IF(AND(OR(W972='Haladó kereső'!$E$15,'Haladó kereső'!$E$15=""),OR(T972='Haladó kereső'!$E$14,'Haladó kereső'!$E$14=""),OR(O972&gt;='Haladó kereső'!$E$12,'Haladó kereső'!$E$12=""),OR(U972='Haladó kereső'!$E$16,'Haladó kereső'!$E$16=""),OR(O972&lt;='Haladó kereső'!$E$13,'Haladó kereső'!$E$13=""),OR(Y972='Haladó kereső'!$E$17,'Haladó kereső'!$E$17=""),OR(S972='Haladó kereső'!$E$10,'Haladó kereső'!$E$10=""),OR(Q972='Haladó kereső'!$E$9,'Haladó kereső'!$E$9="",'Haladó kereső'!$E$9="összes"),OR(J972='Haladó kereső'!$E$11,'Haladó kereső'!$E$11="")),"megfelel a választott feltételeknek","-")</f>
        <v>megfelel a választott feltételeknek</v>
      </c>
      <c r="D972" s="5" t="s">
        <v>9531</v>
      </c>
      <c r="E972" s="1">
        <v>19.9557</v>
      </c>
      <c r="F972" s="1">
        <v>46.676066666666664</v>
      </c>
      <c r="G972" s="5"/>
      <c r="H972" s="5" t="s">
        <v>9532</v>
      </c>
      <c r="I972" s="5">
        <v>26383</v>
      </c>
      <c r="J972" s="5" t="s">
        <v>35</v>
      </c>
      <c r="K972" s="5" t="s">
        <v>3</v>
      </c>
      <c r="L972" s="5" t="s">
        <v>3</v>
      </c>
      <c r="M972" s="5" t="s">
        <v>3</v>
      </c>
      <c r="N972" s="5">
        <v>970</v>
      </c>
      <c r="O972" s="5">
        <v>955</v>
      </c>
      <c r="P972" s="5">
        <v>3088</v>
      </c>
      <c r="Q972" s="5" t="s">
        <v>358</v>
      </c>
      <c r="R972" s="5" t="s">
        <v>5005</v>
      </c>
      <c r="S972" s="5" t="s">
        <v>31603</v>
      </c>
      <c r="T972" s="2" t="s">
        <v>31600</v>
      </c>
      <c r="U972" s="6" t="s">
        <v>9533</v>
      </c>
      <c r="V972" s="6"/>
      <c r="W972" s="6" t="s">
        <v>40</v>
      </c>
      <c r="X972" s="6" t="s">
        <v>9534</v>
      </c>
      <c r="Y972" s="6">
        <v>3</v>
      </c>
      <c r="Z972" s="6" t="s">
        <v>9535</v>
      </c>
      <c r="AA972" s="6" t="s">
        <v>9536</v>
      </c>
      <c r="AB972" s="6" t="s">
        <v>9537</v>
      </c>
      <c r="AC972" s="6" t="s">
        <v>9538</v>
      </c>
      <c r="AD972" s="6" t="s">
        <v>9539</v>
      </c>
      <c r="AE972" s="7" t="s">
        <v>47</v>
      </c>
      <c r="AF972" s="7" t="s">
        <v>9540</v>
      </c>
      <c r="AG972" s="7"/>
      <c r="AH972" s="7" t="s">
        <v>28668</v>
      </c>
      <c r="AI972" s="7" t="s">
        <v>9538</v>
      </c>
      <c r="AJ972" s="8" t="s">
        <v>9541</v>
      </c>
      <c r="AK972" s="8" t="s">
        <v>9542</v>
      </c>
      <c r="AL972" s="8" t="s">
        <v>28669</v>
      </c>
      <c r="AM972" s="8" t="s">
        <v>9543</v>
      </c>
      <c r="AN972" s="72" t="s">
        <v>31567</v>
      </c>
    </row>
    <row r="973" spans="2:40" ht="30" hidden="1">
      <c r="B973" s="85" t="str">
        <f>IF(AND(OR(W973='Haladó kereső'!$E$15,'Haladó kereső'!$E$15=""),OR(T973='Haladó kereső'!$E$14,'Haladó kereső'!$E$14=""),OR(O973&gt;='Haladó kereső'!$E$12,'Haladó kereső'!$E$12=""),OR(U973='Haladó kereső'!$E$16,'Haladó kereső'!$E$16=""),OR(O973&lt;='Haladó kereső'!$E$13,'Haladó kereső'!$E$13=""),OR(Y973='Haladó kereső'!$E$17,'Haladó kereső'!$E$17=""),OR(S973='Haladó kereső'!$E$10,'Haladó kereső'!$E$10=""),OR(Q973='Haladó kereső'!$E$9,'Haladó kereső'!$E$9="",'Haladó kereső'!$E$9="összes"),OR(J973='Haladó kereső'!$E$11,'Haladó kereső'!$E$11="")),"megfelel a választott feltételeknek","-")</f>
        <v>megfelel a választott feltételeknek</v>
      </c>
      <c r="D973" s="5" t="s">
        <v>9544</v>
      </c>
      <c r="E973" s="1">
        <v>21.574866666666665</v>
      </c>
      <c r="F973" s="1">
        <v>48.167566666666666</v>
      </c>
      <c r="G973" s="5"/>
      <c r="H973" s="5" t="s">
        <v>9545</v>
      </c>
      <c r="I973" s="5">
        <v>5801</v>
      </c>
      <c r="J973" s="5" t="s">
        <v>35</v>
      </c>
      <c r="K973" s="5" t="s">
        <v>555</v>
      </c>
      <c r="L973" s="5" t="s">
        <v>3</v>
      </c>
      <c r="M973" s="5" t="s">
        <v>3</v>
      </c>
      <c r="N973" s="5">
        <v>3650</v>
      </c>
      <c r="O973" s="5">
        <v>3578</v>
      </c>
      <c r="P973" s="5">
        <v>6684</v>
      </c>
      <c r="Q973" s="5" t="s">
        <v>416</v>
      </c>
      <c r="R973" s="5" t="s">
        <v>2510</v>
      </c>
      <c r="S973" s="5" t="s">
        <v>2511</v>
      </c>
      <c r="T973" s="2" t="s">
        <v>31599</v>
      </c>
      <c r="U973" s="6" t="s">
        <v>3</v>
      </c>
      <c r="V973" s="6"/>
      <c r="W973" s="6" t="s">
        <v>7</v>
      </c>
      <c r="X973" s="6" t="s">
        <v>3</v>
      </c>
      <c r="Y973" s="6" t="s">
        <v>3</v>
      </c>
      <c r="Z973" s="6" t="s">
        <v>3</v>
      </c>
      <c r="AA973" s="6" t="s">
        <v>9546</v>
      </c>
      <c r="AB973" s="6" t="s">
        <v>3</v>
      </c>
      <c r="AC973" s="6" t="s">
        <v>9547</v>
      </c>
      <c r="AD973" s="6" t="s">
        <v>9548</v>
      </c>
      <c r="AE973" s="7" t="s">
        <v>47</v>
      </c>
      <c r="AF973" s="7" t="s">
        <v>9549</v>
      </c>
      <c r="AG973" s="7"/>
      <c r="AH973" s="7" t="s">
        <v>28670</v>
      </c>
      <c r="AI973" s="7" t="s">
        <v>9551</v>
      </c>
      <c r="AJ973" s="8" t="s">
        <v>9552</v>
      </c>
      <c r="AK973" s="8" t="s">
        <v>9550</v>
      </c>
      <c r="AL973" s="8" t="s">
        <v>28671</v>
      </c>
      <c r="AM973" s="8" t="s">
        <v>9553</v>
      </c>
      <c r="AN973" s="72" t="s">
        <v>31567</v>
      </c>
    </row>
    <row r="974" spans="2:40" ht="15.75" hidden="1">
      <c r="B974" s="85" t="str">
        <f>IF(AND(OR(W974='Haladó kereső'!$E$15,'Haladó kereső'!$E$15=""),OR(T974='Haladó kereső'!$E$14,'Haladó kereső'!$E$14=""),OR(O974&gt;='Haladó kereső'!$E$12,'Haladó kereső'!$E$12=""),OR(U974='Haladó kereső'!$E$16,'Haladó kereső'!$E$16=""),OR(O974&lt;='Haladó kereső'!$E$13,'Haladó kereső'!$E$13=""),OR(Y974='Haladó kereső'!$E$17,'Haladó kereső'!$E$17=""),OR(S974='Haladó kereső'!$E$10,'Haladó kereső'!$E$10=""),OR(Q974='Haladó kereső'!$E$9,'Haladó kereső'!$E$9="",'Haladó kereső'!$E$9="összes"),OR(J974='Haladó kereső'!$E$11,'Haladó kereső'!$E$11="")),"megfelel a választott feltételeknek","-")</f>
        <v>megfelel a választott feltételeknek</v>
      </c>
      <c r="D974" s="5" t="s">
        <v>9554</v>
      </c>
      <c r="E974" s="1">
        <v>22.459799999999998</v>
      </c>
      <c r="F974" s="1">
        <v>47.935733333333332</v>
      </c>
      <c r="G974" s="5"/>
      <c r="H974" s="5" t="s">
        <v>9555</v>
      </c>
      <c r="I974" s="5">
        <v>3629</v>
      </c>
      <c r="J974" s="5" t="s">
        <v>35</v>
      </c>
      <c r="K974" s="5" t="s">
        <v>3</v>
      </c>
      <c r="L974" s="5" t="s">
        <v>3</v>
      </c>
      <c r="M974" s="5" t="s">
        <v>3</v>
      </c>
      <c r="N974" s="5">
        <v>530</v>
      </c>
      <c r="O974" s="5">
        <v>528</v>
      </c>
      <c r="P974" s="5">
        <v>538</v>
      </c>
      <c r="Q974" s="5" t="s">
        <v>416</v>
      </c>
      <c r="R974" s="5" t="s">
        <v>8391</v>
      </c>
      <c r="S974" s="5" t="s">
        <v>8392</v>
      </c>
      <c r="T974" s="2" t="s">
        <v>31600</v>
      </c>
      <c r="U974" s="6" t="s">
        <v>9556</v>
      </c>
      <c r="V974" s="6"/>
      <c r="W974" s="6" t="s">
        <v>40</v>
      </c>
      <c r="X974" s="6" t="s">
        <v>9557</v>
      </c>
      <c r="Y974" s="6">
        <v>3</v>
      </c>
      <c r="Z974" s="6" t="s">
        <v>9558</v>
      </c>
      <c r="AA974" s="6" t="s">
        <v>9559</v>
      </c>
      <c r="AB974" s="6" t="s">
        <v>9560</v>
      </c>
      <c r="AC974" s="6" t="s">
        <v>9561</v>
      </c>
      <c r="AD974" s="6" t="s">
        <v>9562</v>
      </c>
      <c r="AE974" s="7" t="s">
        <v>9563</v>
      </c>
      <c r="AF974" s="7" t="s">
        <v>9564</v>
      </c>
      <c r="AG974" s="7"/>
      <c r="AH974" s="7" t="s">
        <v>28672</v>
      </c>
      <c r="AI974" s="7" t="s">
        <v>9561</v>
      </c>
      <c r="AJ974" s="8" t="s">
        <v>9565</v>
      </c>
      <c r="AK974" s="8" t="s">
        <v>9566</v>
      </c>
      <c r="AL974" s="8" t="s">
        <v>28673</v>
      </c>
      <c r="AM974" s="8" t="s">
        <v>9567</v>
      </c>
      <c r="AN974" s="72" t="s">
        <v>31567</v>
      </c>
    </row>
    <row r="975" spans="2:40" ht="15.75" hidden="1">
      <c r="B975" s="85" t="str">
        <f>IF(AND(OR(W975='Haladó kereső'!$E$15,'Haladó kereső'!$E$15=""),OR(T975='Haladó kereső'!$E$14,'Haladó kereső'!$E$14=""),OR(O975&gt;='Haladó kereső'!$E$12,'Haladó kereső'!$E$12=""),OR(U975='Haladó kereső'!$E$16,'Haladó kereső'!$E$16=""),OR(O975&lt;='Haladó kereső'!$E$13,'Haladó kereső'!$E$13=""),OR(Y975='Haladó kereső'!$E$17,'Haladó kereső'!$E$17=""),OR(S975='Haladó kereső'!$E$10,'Haladó kereső'!$E$10=""),OR(Q975='Haladó kereső'!$E$9,'Haladó kereső'!$E$9="",'Haladó kereső'!$E$9="összes"),OR(J975='Haladó kereső'!$E$11,'Haladó kereső'!$E$11="")),"megfelel a választott feltételeknek","-")</f>
        <v>megfelel a választott feltételeknek</v>
      </c>
      <c r="D975" s="5" t="s">
        <v>9568</v>
      </c>
      <c r="E975" s="1">
        <v>17.523966666666666</v>
      </c>
      <c r="F975" s="1">
        <v>47.441433333333329</v>
      </c>
      <c r="G975" s="5"/>
      <c r="H975" s="5" t="s">
        <v>9569</v>
      </c>
      <c r="I975" s="5">
        <v>9292</v>
      </c>
      <c r="J975" s="5" t="s">
        <v>35</v>
      </c>
      <c r="K975" s="5" t="s">
        <v>3</v>
      </c>
      <c r="L975" s="5" t="s">
        <v>3</v>
      </c>
      <c r="M975" s="5" t="s">
        <v>3</v>
      </c>
      <c r="N975" s="5">
        <v>407</v>
      </c>
      <c r="O975" s="5">
        <v>402</v>
      </c>
      <c r="P975" s="5">
        <v>933</v>
      </c>
      <c r="Q975" s="5" t="s">
        <v>176</v>
      </c>
      <c r="R975" s="5" t="s">
        <v>289</v>
      </c>
      <c r="S975" s="5" t="s">
        <v>290</v>
      </c>
      <c r="T975" s="2" t="s">
        <v>31600</v>
      </c>
      <c r="U975" s="6" t="s">
        <v>9570</v>
      </c>
      <c r="V975" s="6"/>
      <c r="W975" s="6" t="s">
        <v>40</v>
      </c>
      <c r="X975" s="6" t="s">
        <v>9571</v>
      </c>
      <c r="Y975" s="6">
        <v>3</v>
      </c>
      <c r="Z975" s="6" t="s">
        <v>9572</v>
      </c>
      <c r="AA975" s="6" t="s">
        <v>9573</v>
      </c>
      <c r="AB975" s="6" t="s">
        <v>9574</v>
      </c>
      <c r="AC975" s="6" t="s">
        <v>9575</v>
      </c>
      <c r="AD975" s="6" t="s">
        <v>9576</v>
      </c>
      <c r="AE975" s="7" t="s">
        <v>47</v>
      </c>
      <c r="AF975" s="7" t="s">
        <v>9577</v>
      </c>
      <c r="AG975" s="7"/>
      <c r="AH975" s="7" t="s">
        <v>28674</v>
      </c>
      <c r="AI975" s="7" t="s">
        <v>9575</v>
      </c>
      <c r="AJ975" s="8" t="s">
        <v>9578</v>
      </c>
      <c r="AK975" s="8" t="s">
        <v>9579</v>
      </c>
      <c r="AL975" s="8" t="s">
        <v>28675</v>
      </c>
      <c r="AM975" s="8" t="s">
        <v>9580</v>
      </c>
      <c r="AN975" s="72" t="s">
        <v>31567</v>
      </c>
    </row>
    <row r="976" spans="2:40" ht="30" hidden="1">
      <c r="B976" s="85" t="str">
        <f>IF(AND(OR(W976='Haladó kereső'!$E$15,'Haladó kereső'!$E$15=""),OR(T976='Haladó kereső'!$E$14,'Haladó kereső'!$E$14=""),OR(O976&gt;='Haladó kereső'!$E$12,'Haladó kereső'!$E$12=""),OR(U976='Haladó kereső'!$E$16,'Haladó kereső'!$E$16=""),OR(O976&lt;='Haladó kereső'!$E$13,'Haladó kereső'!$E$13=""),OR(Y976='Haladó kereső'!$E$17,'Haladó kereső'!$E$17=""),OR(S976='Haladó kereső'!$E$10,'Haladó kereső'!$E$10=""),OR(Q976='Haladó kereső'!$E$9,'Haladó kereső'!$E$9="",'Haladó kereső'!$E$9="összes"),OR(J976='Haladó kereső'!$E$11,'Haladó kereső'!$E$11="")),"megfelel a választott feltételeknek","-")</f>
        <v>megfelel a választott feltételeknek</v>
      </c>
      <c r="D976" s="5" t="s">
        <v>7537</v>
      </c>
      <c r="E976" s="1">
        <v>18.909199999999998</v>
      </c>
      <c r="F976" s="1">
        <v>46.604600000000005</v>
      </c>
      <c r="G976" s="5"/>
      <c r="H976" s="5" t="s">
        <v>9581</v>
      </c>
      <c r="I976" s="5">
        <v>3577</v>
      </c>
      <c r="J976" s="5" t="s">
        <v>35</v>
      </c>
      <c r="K976" s="5" t="s">
        <v>3</v>
      </c>
      <c r="L976" s="5" t="s">
        <v>3</v>
      </c>
      <c r="M976" s="5" t="s">
        <v>3</v>
      </c>
      <c r="N976" s="5">
        <v>1010</v>
      </c>
      <c r="O976" s="5">
        <v>1001</v>
      </c>
      <c r="P976" s="5">
        <v>1874</v>
      </c>
      <c r="Q976" s="5" t="s">
        <v>358</v>
      </c>
      <c r="R976" s="5" t="s">
        <v>2924</v>
      </c>
      <c r="S976" s="5" t="s">
        <v>2925</v>
      </c>
      <c r="T976" s="2" t="s">
        <v>31600</v>
      </c>
      <c r="U976" s="6" t="s">
        <v>7537</v>
      </c>
      <c r="V976" s="6"/>
      <c r="W976" s="6" t="s">
        <v>20</v>
      </c>
      <c r="X976" s="6" t="s">
        <v>7538</v>
      </c>
      <c r="Y976" s="6">
        <v>4</v>
      </c>
      <c r="Z976" s="6" t="s">
        <v>7539</v>
      </c>
      <c r="AA976" s="6" t="s">
        <v>9582</v>
      </c>
      <c r="AB976" s="6" t="s">
        <v>9583</v>
      </c>
      <c r="AC976" s="6" t="s">
        <v>9584</v>
      </c>
      <c r="AD976" s="6" t="s">
        <v>9585</v>
      </c>
      <c r="AE976" s="7" t="s">
        <v>47</v>
      </c>
      <c r="AF976" s="7" t="s">
        <v>9586</v>
      </c>
      <c r="AG976" s="7"/>
      <c r="AH976" s="7" t="s">
        <v>28676</v>
      </c>
      <c r="AI976" s="7" t="s">
        <v>9587</v>
      </c>
      <c r="AJ976" s="8" t="s">
        <v>7545</v>
      </c>
      <c r="AK976" s="8" t="s">
        <v>7546</v>
      </c>
      <c r="AL976" s="8" t="s">
        <v>28677</v>
      </c>
      <c r="AM976" s="8" t="s">
        <v>7547</v>
      </c>
      <c r="AN976" s="72" t="s">
        <v>31567</v>
      </c>
    </row>
    <row r="977" spans="2:40" ht="30" hidden="1">
      <c r="B977" s="85" t="str">
        <f>IF(AND(OR(W977='Haladó kereső'!$E$15,'Haladó kereső'!$E$15=""),OR(T977='Haladó kereső'!$E$14,'Haladó kereső'!$E$14=""),OR(O977&gt;='Haladó kereső'!$E$12,'Haladó kereső'!$E$12=""),OR(U977='Haladó kereső'!$E$16,'Haladó kereső'!$E$16=""),OR(O977&lt;='Haladó kereső'!$E$13,'Haladó kereső'!$E$13=""),OR(Y977='Haladó kereső'!$E$17,'Haladó kereső'!$E$17=""),OR(S977='Haladó kereső'!$E$10,'Haladó kereső'!$E$10=""),OR(Q977='Haladó kereső'!$E$9,'Haladó kereső'!$E$9="",'Haladó kereső'!$E$9="összes"),OR(J977='Haladó kereső'!$E$11,'Haladó kereső'!$E$11="")),"megfelel a választott feltételeknek","-")</f>
        <v>megfelel a választott feltételeknek</v>
      </c>
      <c r="D977" s="5" t="s">
        <v>9588</v>
      </c>
      <c r="E977" s="1">
        <v>22.342933333333331</v>
      </c>
      <c r="F977" s="1">
        <v>48.170766666666665</v>
      </c>
      <c r="G977" s="5"/>
      <c r="H977" s="5" t="s">
        <v>9589</v>
      </c>
      <c r="I977" s="5">
        <v>5670</v>
      </c>
      <c r="J977" s="5" t="s">
        <v>35</v>
      </c>
      <c r="K977" s="5" t="s">
        <v>3</v>
      </c>
      <c r="L977" s="5" t="s">
        <v>3</v>
      </c>
      <c r="M977" s="5" t="s">
        <v>3</v>
      </c>
      <c r="N977" s="5">
        <v>1977</v>
      </c>
      <c r="O977" s="5">
        <v>1963</v>
      </c>
      <c r="P977" s="5">
        <v>2343</v>
      </c>
      <c r="Q977" s="5" t="s">
        <v>416</v>
      </c>
      <c r="R977" s="5" t="s">
        <v>3468</v>
      </c>
      <c r="S977" s="5" t="s">
        <v>3469</v>
      </c>
      <c r="T977" s="2" t="s">
        <v>31599</v>
      </c>
      <c r="U977" s="6" t="s">
        <v>3</v>
      </c>
      <c r="V977" s="6"/>
      <c r="W977" s="6" t="s">
        <v>7</v>
      </c>
      <c r="X977" s="6" t="s">
        <v>3</v>
      </c>
      <c r="Y977" s="6" t="s">
        <v>3</v>
      </c>
      <c r="Z977" s="6" t="s">
        <v>3</v>
      </c>
      <c r="AA977" s="6" t="s">
        <v>9590</v>
      </c>
      <c r="AB977" s="6" t="s">
        <v>3</v>
      </c>
      <c r="AC977" s="6" t="s">
        <v>9591</v>
      </c>
      <c r="AD977" s="6" t="s">
        <v>9592</v>
      </c>
      <c r="AE977" s="7" t="s">
        <v>47</v>
      </c>
      <c r="AF977" s="7" t="s">
        <v>9593</v>
      </c>
      <c r="AG977" s="7"/>
      <c r="AH977" s="7" t="s">
        <v>28678</v>
      </c>
      <c r="AI977" s="7" t="s">
        <v>9591</v>
      </c>
      <c r="AJ977" s="8" t="s">
        <v>9594</v>
      </c>
      <c r="AK977" s="8" t="s">
        <v>9590</v>
      </c>
      <c r="AL977" s="8" t="s">
        <v>28679</v>
      </c>
      <c r="AM977" s="8" t="s">
        <v>9595</v>
      </c>
      <c r="AN977" s="72" t="s">
        <v>31567</v>
      </c>
    </row>
    <row r="978" spans="2:40" ht="30" hidden="1">
      <c r="B978" s="85" t="str">
        <f>IF(AND(OR(W978='Haladó kereső'!$E$15,'Haladó kereső'!$E$15=""),OR(T978='Haladó kereső'!$E$14,'Haladó kereső'!$E$14=""),OR(O978&gt;='Haladó kereső'!$E$12,'Haladó kereső'!$E$12=""),OR(U978='Haladó kereső'!$E$16,'Haladó kereső'!$E$16=""),OR(O978&lt;='Haladó kereső'!$E$13,'Haladó kereső'!$E$13=""),OR(Y978='Haladó kereső'!$E$17,'Haladó kereső'!$E$17=""),OR(S978='Haladó kereső'!$E$10,'Haladó kereső'!$E$10=""),OR(Q978='Haladó kereső'!$E$9,'Haladó kereső'!$E$9="",'Haladó kereső'!$E$9="összes"),OR(J978='Haladó kereső'!$E$11,'Haladó kereső'!$E$11="")),"megfelel a választott feltételeknek","-")</f>
        <v>megfelel a választott feltételeknek</v>
      </c>
      <c r="D978" s="5" t="s">
        <v>9596</v>
      </c>
      <c r="E978" s="1">
        <v>20.772666666666666</v>
      </c>
      <c r="F978" s="1">
        <v>47.824866666666672</v>
      </c>
      <c r="G978" s="5"/>
      <c r="H978" s="5" t="s">
        <v>9597</v>
      </c>
      <c r="I978" s="5">
        <v>23719</v>
      </c>
      <c r="J978" s="5" t="s">
        <v>35</v>
      </c>
      <c r="K978" s="5" t="s">
        <v>3</v>
      </c>
      <c r="L978" s="5" t="s">
        <v>3</v>
      </c>
      <c r="M978" s="5" t="s">
        <v>3</v>
      </c>
      <c r="N978" s="5">
        <v>593</v>
      </c>
      <c r="O978" s="5">
        <v>595</v>
      </c>
      <c r="P978" s="5">
        <v>3211</v>
      </c>
      <c r="Q978" s="5" t="s">
        <v>69</v>
      </c>
      <c r="R978" s="5" t="s">
        <v>1253</v>
      </c>
      <c r="S978" s="5" t="s">
        <v>1254</v>
      </c>
      <c r="T978" s="2" t="s">
        <v>31600</v>
      </c>
      <c r="U978" s="6" t="s">
        <v>9598</v>
      </c>
      <c r="V978" s="6"/>
      <c r="W978" s="6" t="s">
        <v>40</v>
      </c>
      <c r="X978" s="6" t="s">
        <v>9599</v>
      </c>
      <c r="Y978" s="6">
        <v>4</v>
      </c>
      <c r="Z978" s="6" t="s">
        <v>9600</v>
      </c>
      <c r="AA978" s="6" t="s">
        <v>9601</v>
      </c>
      <c r="AB978" s="6" t="s">
        <v>9602</v>
      </c>
      <c r="AC978" s="6" t="s">
        <v>9603</v>
      </c>
      <c r="AD978" s="6" t="s">
        <v>9604</v>
      </c>
      <c r="AE978" s="7" t="s">
        <v>47</v>
      </c>
      <c r="AF978" s="7" t="s">
        <v>9605</v>
      </c>
      <c r="AG978" s="7"/>
      <c r="AH978" s="7" t="s">
        <v>9602</v>
      </c>
      <c r="AI978" s="7" t="s">
        <v>9603</v>
      </c>
      <c r="AJ978" s="8" t="s">
        <v>9606</v>
      </c>
      <c r="AK978" s="8" t="s">
        <v>9607</v>
      </c>
      <c r="AL978" s="8" t="s">
        <v>9602</v>
      </c>
      <c r="AM978" s="8" t="s">
        <v>9608</v>
      </c>
      <c r="AN978" s="72" t="s">
        <v>31567</v>
      </c>
    </row>
    <row r="979" spans="2:40" ht="15.75" hidden="1">
      <c r="B979" s="85" t="str">
        <f>IF(AND(OR(W979='Haladó kereső'!$E$15,'Haladó kereső'!$E$15=""),OR(T979='Haladó kereső'!$E$14,'Haladó kereső'!$E$14=""),OR(O979&gt;='Haladó kereső'!$E$12,'Haladó kereső'!$E$12=""),OR(U979='Haladó kereső'!$E$16,'Haladó kereső'!$E$16=""),OR(O979&lt;='Haladó kereső'!$E$13,'Haladó kereső'!$E$13=""),OR(Y979='Haladó kereső'!$E$17,'Haladó kereső'!$E$17=""),OR(S979='Haladó kereső'!$E$10,'Haladó kereső'!$E$10=""),OR(Q979='Haladó kereső'!$E$9,'Haladó kereső'!$E$9="",'Haladó kereső'!$E$9="összes"),OR(J979='Haladó kereső'!$E$11,'Haladó kereső'!$E$11="")),"megfelel a választott feltételeknek","-")</f>
        <v>megfelel a választott feltételeknek</v>
      </c>
      <c r="D979" s="5" t="s">
        <v>9609</v>
      </c>
      <c r="E979" s="1">
        <v>22.441733333333335</v>
      </c>
      <c r="F979" s="1">
        <v>48.200300000000006</v>
      </c>
      <c r="G979" s="5"/>
      <c r="H979" s="5" t="s">
        <v>9610</v>
      </c>
      <c r="I979" s="5">
        <v>4613</v>
      </c>
      <c r="J979" s="5" t="s">
        <v>35</v>
      </c>
      <c r="K979" s="5" t="s">
        <v>3</v>
      </c>
      <c r="L979" s="5" t="s">
        <v>3</v>
      </c>
      <c r="M979" s="5" t="s">
        <v>3</v>
      </c>
      <c r="N979" s="5">
        <v>601</v>
      </c>
      <c r="O979" s="5">
        <v>616</v>
      </c>
      <c r="P979" s="5">
        <v>2056</v>
      </c>
      <c r="Q979" s="5" t="s">
        <v>416</v>
      </c>
      <c r="R979" s="5" t="s">
        <v>1201</v>
      </c>
      <c r="S979" s="5" t="s">
        <v>1202</v>
      </c>
      <c r="T979" s="2" t="s">
        <v>31600</v>
      </c>
      <c r="U979" s="6" t="s">
        <v>5620</v>
      </c>
      <c r="V979" s="6"/>
      <c r="W979" s="6" t="s">
        <v>40</v>
      </c>
      <c r="X979" s="6" t="s">
        <v>5622</v>
      </c>
      <c r="Y979" s="6">
        <v>7</v>
      </c>
      <c r="Z979" s="6" t="s">
        <v>5623</v>
      </c>
      <c r="AA979" s="6" t="s">
        <v>9611</v>
      </c>
      <c r="AB979" s="6" t="s">
        <v>9612</v>
      </c>
      <c r="AC979" s="6" t="s">
        <v>9613</v>
      </c>
      <c r="AD979" s="6" t="s">
        <v>3</v>
      </c>
      <c r="AE979" s="7" t="s">
        <v>9614</v>
      </c>
      <c r="AF979" s="7" t="s">
        <v>9615</v>
      </c>
      <c r="AG979" s="7"/>
      <c r="AH979" s="7" t="s">
        <v>28680</v>
      </c>
      <c r="AI979" s="7" t="s">
        <v>9613</v>
      </c>
      <c r="AJ979" s="8" t="s">
        <v>5630</v>
      </c>
      <c r="AK979" s="8" t="s">
        <v>5631</v>
      </c>
      <c r="AL979" s="8" t="s">
        <v>28113</v>
      </c>
      <c r="AM979" s="8" t="s">
        <v>5632</v>
      </c>
      <c r="AN979" s="72" t="s">
        <v>31567</v>
      </c>
    </row>
    <row r="980" spans="2:40" ht="30" hidden="1">
      <c r="B980" s="85" t="str">
        <f>IF(AND(OR(W980='Haladó kereső'!$E$15,'Haladó kereső'!$E$15=""),OR(T980='Haladó kereső'!$E$14,'Haladó kereső'!$E$14=""),OR(O980&gt;='Haladó kereső'!$E$12,'Haladó kereső'!$E$12=""),OR(U980='Haladó kereső'!$E$16,'Haladó kereső'!$E$16=""),OR(O980&lt;='Haladó kereső'!$E$13,'Haladó kereső'!$E$13=""),OR(Y980='Haladó kereső'!$E$17,'Haladó kereső'!$E$17=""),OR(S980='Haladó kereső'!$E$10,'Haladó kereső'!$E$10=""),OR(Q980='Haladó kereső'!$E$9,'Haladó kereső'!$E$9="",'Haladó kereső'!$E$9="összes"),OR(J980='Haladó kereső'!$E$11,'Haladó kereső'!$E$11="")),"megfelel a választott feltételeknek","-")</f>
        <v>megfelel a választott feltételeknek</v>
      </c>
      <c r="D980" s="5" t="s">
        <v>6304</v>
      </c>
      <c r="E980" s="1">
        <v>16.783633333333334</v>
      </c>
      <c r="F980" s="1">
        <v>46.757199999999997</v>
      </c>
      <c r="G980" s="5"/>
      <c r="H980" s="5" t="s">
        <v>9616</v>
      </c>
      <c r="I980" s="5">
        <v>8068</v>
      </c>
      <c r="J980" s="5" t="s">
        <v>35</v>
      </c>
      <c r="K980" s="5" t="s">
        <v>3</v>
      </c>
      <c r="L980" s="5" t="s">
        <v>3</v>
      </c>
      <c r="M980" s="5" t="s">
        <v>3</v>
      </c>
      <c r="N980" s="5">
        <v>1547</v>
      </c>
      <c r="O980" s="5">
        <v>1532</v>
      </c>
      <c r="P980" s="5">
        <v>523</v>
      </c>
      <c r="Q980" s="5" t="s">
        <v>569</v>
      </c>
      <c r="R980" s="5" t="s">
        <v>570</v>
      </c>
      <c r="S980" s="5" t="s">
        <v>571</v>
      </c>
      <c r="T980" s="2" t="s">
        <v>31600</v>
      </c>
      <c r="U980" s="6" t="s">
        <v>6304</v>
      </c>
      <c r="V980" s="6"/>
      <c r="W980" s="6" t="s">
        <v>20</v>
      </c>
      <c r="X980" s="6" t="s">
        <v>9617</v>
      </c>
      <c r="Y980" s="6">
        <v>12</v>
      </c>
      <c r="Z980" s="6" t="s">
        <v>6306</v>
      </c>
      <c r="AA980" s="6" t="s">
        <v>6312</v>
      </c>
      <c r="AB980" s="6">
        <v>0</v>
      </c>
      <c r="AC980" s="6" t="s">
        <v>9618</v>
      </c>
      <c r="AD980" s="6" t="s">
        <v>9619</v>
      </c>
      <c r="AE980" s="7" t="s">
        <v>47</v>
      </c>
      <c r="AF980" s="7" t="s">
        <v>9620</v>
      </c>
      <c r="AG980" s="7"/>
      <c r="AH980" s="7" t="s">
        <v>28681</v>
      </c>
      <c r="AI980" s="7" t="s">
        <v>3038</v>
      </c>
      <c r="AJ980" s="8" t="s">
        <v>6995</v>
      </c>
      <c r="AK980" s="8" t="s">
        <v>6312</v>
      </c>
      <c r="AL980" s="8" t="s">
        <v>9621</v>
      </c>
      <c r="AM980" s="8" t="s">
        <v>3038</v>
      </c>
      <c r="AN980" s="72" t="s">
        <v>31567</v>
      </c>
    </row>
    <row r="981" spans="2:40" ht="30" hidden="1">
      <c r="B981" s="85" t="str">
        <f>IF(AND(OR(W981='Haladó kereső'!$E$15,'Haladó kereső'!$E$15=""),OR(T981='Haladó kereső'!$E$14,'Haladó kereső'!$E$14=""),OR(O981&gt;='Haladó kereső'!$E$12,'Haladó kereső'!$E$12=""),OR(U981='Haladó kereső'!$E$16,'Haladó kereső'!$E$16=""),OR(O981&lt;='Haladó kereső'!$E$13,'Haladó kereső'!$E$13=""),OR(Y981='Haladó kereső'!$E$17,'Haladó kereső'!$E$17=""),OR(S981='Haladó kereső'!$E$10,'Haladó kereső'!$E$10=""),OR(Q981='Haladó kereső'!$E$9,'Haladó kereső'!$E$9="",'Haladó kereső'!$E$9="összes"),OR(J981='Haladó kereső'!$E$11,'Haladó kereső'!$E$11="")),"megfelel a választott feltételeknek","-")</f>
        <v>megfelel a választott feltételeknek</v>
      </c>
      <c r="D981" s="5" t="s">
        <v>9461</v>
      </c>
      <c r="E981" s="1">
        <v>16.988333333333333</v>
      </c>
      <c r="F981" s="1">
        <v>46.6008</v>
      </c>
      <c r="G981" s="5"/>
      <c r="H981" s="5" t="s">
        <v>9622</v>
      </c>
      <c r="I981" s="5">
        <v>12089</v>
      </c>
      <c r="J981" s="5" t="s">
        <v>35</v>
      </c>
      <c r="K981" s="5" t="s">
        <v>3</v>
      </c>
      <c r="L981" s="5" t="s">
        <v>3</v>
      </c>
      <c r="M981" s="5" t="s">
        <v>3</v>
      </c>
      <c r="N981" s="5">
        <v>1102</v>
      </c>
      <c r="O981" s="5">
        <v>1081</v>
      </c>
      <c r="P981" s="5">
        <v>2246</v>
      </c>
      <c r="Q981" s="5" t="s">
        <v>569</v>
      </c>
      <c r="R981" s="5" t="s">
        <v>844</v>
      </c>
      <c r="S981" s="5" t="s">
        <v>845</v>
      </c>
      <c r="T981" s="2" t="s">
        <v>31600</v>
      </c>
      <c r="U981" s="6" t="s">
        <v>9461</v>
      </c>
      <c r="V981" s="6"/>
      <c r="W981" s="6" t="s">
        <v>20</v>
      </c>
      <c r="X981" s="6" t="s">
        <v>9462</v>
      </c>
      <c r="Y981" s="6">
        <v>6</v>
      </c>
      <c r="Z981" s="6" t="s">
        <v>9463</v>
      </c>
      <c r="AA981" s="6" t="s">
        <v>9470</v>
      </c>
      <c r="AB981" s="6" t="s">
        <v>9623</v>
      </c>
      <c r="AC981" s="6" t="s">
        <v>9624</v>
      </c>
      <c r="AD981" s="6" t="s">
        <v>9625</v>
      </c>
      <c r="AE981" s="7" t="s">
        <v>47</v>
      </c>
      <c r="AF981" s="7" t="s">
        <v>9626</v>
      </c>
      <c r="AG981" s="7"/>
      <c r="AH981" s="7" t="s">
        <v>28682</v>
      </c>
      <c r="AI981" s="7" t="s">
        <v>9624</v>
      </c>
      <c r="AJ981" s="8" t="s">
        <v>9469</v>
      </c>
      <c r="AK981" s="8" t="s">
        <v>9470</v>
      </c>
      <c r="AL981" s="8" t="s">
        <v>28659</v>
      </c>
      <c r="AM981" s="8" t="s">
        <v>9471</v>
      </c>
      <c r="AN981" s="72" t="s">
        <v>31567</v>
      </c>
    </row>
    <row r="982" spans="2:40" ht="30" hidden="1">
      <c r="B982" s="85" t="str">
        <f>IF(AND(OR(W982='Haladó kereső'!$E$15,'Haladó kereső'!$E$15=""),OR(T982='Haladó kereső'!$E$14,'Haladó kereső'!$E$14=""),OR(O982&gt;='Haladó kereső'!$E$12,'Haladó kereső'!$E$12=""),OR(U982='Haladó kereső'!$E$16,'Haladó kereső'!$E$16=""),OR(O982&lt;='Haladó kereső'!$E$13,'Haladó kereső'!$E$13=""),OR(Y982='Haladó kereső'!$E$17,'Haladó kereső'!$E$17=""),OR(S982='Haladó kereső'!$E$10,'Haladó kereső'!$E$10=""),OR(Q982='Haladó kereső'!$E$9,'Haladó kereső'!$E$9="",'Haladó kereső'!$E$9="összes"),OR(J982='Haladó kereső'!$E$11,'Haladó kereső'!$E$11="")),"megfelel a választott feltételeknek","-")</f>
        <v>megfelel a választott feltételeknek</v>
      </c>
      <c r="D982" s="5" t="s">
        <v>9627</v>
      </c>
      <c r="E982" s="1">
        <v>16.986533333333334</v>
      </c>
      <c r="F982" s="1">
        <v>46.567266666666669</v>
      </c>
      <c r="G982" s="5"/>
      <c r="H982" s="5" t="s">
        <v>9628</v>
      </c>
      <c r="I982" s="5">
        <v>9089</v>
      </c>
      <c r="J982" s="5" t="s">
        <v>35</v>
      </c>
      <c r="K982" s="5" t="s">
        <v>3</v>
      </c>
      <c r="L982" s="5" t="s">
        <v>3</v>
      </c>
      <c r="M982" s="5" t="s">
        <v>3</v>
      </c>
      <c r="N982" s="5">
        <v>265</v>
      </c>
      <c r="O982" s="5">
        <v>262</v>
      </c>
      <c r="P982" s="5">
        <v>498</v>
      </c>
      <c r="Q982" s="5" t="s">
        <v>569</v>
      </c>
      <c r="R982" s="5" t="s">
        <v>844</v>
      </c>
      <c r="S982" s="5" t="s">
        <v>845</v>
      </c>
      <c r="T982" s="2" t="s">
        <v>31600</v>
      </c>
      <c r="U982" s="6" t="s">
        <v>9461</v>
      </c>
      <c r="V982" s="6"/>
      <c r="W982" s="6" t="s">
        <v>40</v>
      </c>
      <c r="X982" s="6" t="s">
        <v>9462</v>
      </c>
      <c r="Y982" s="6">
        <v>6</v>
      </c>
      <c r="Z982" s="6" t="s">
        <v>9463</v>
      </c>
      <c r="AA982" s="6" t="s">
        <v>9629</v>
      </c>
      <c r="AB982" s="6" t="s">
        <v>9630</v>
      </c>
      <c r="AC982" s="6" t="s">
        <v>9631</v>
      </c>
      <c r="AD982" s="6" t="s">
        <v>9632</v>
      </c>
      <c r="AE982" s="7" t="s">
        <v>47</v>
      </c>
      <c r="AF982" s="7" t="s">
        <v>9633</v>
      </c>
      <c r="AG982" s="7"/>
      <c r="AH982" s="7" t="s">
        <v>28683</v>
      </c>
      <c r="AI982" s="7" t="s">
        <v>9634</v>
      </c>
      <c r="AJ982" s="8" t="s">
        <v>9469</v>
      </c>
      <c r="AK982" s="8" t="s">
        <v>9470</v>
      </c>
      <c r="AL982" s="8" t="s">
        <v>28659</v>
      </c>
      <c r="AM982" s="8" t="s">
        <v>9471</v>
      </c>
      <c r="AN982" s="72" t="s">
        <v>31567</v>
      </c>
    </row>
    <row r="983" spans="2:40" ht="30" hidden="1">
      <c r="B983" s="85" t="str">
        <f>IF(AND(OR(W983='Haladó kereső'!$E$15,'Haladó kereső'!$E$15=""),OR(T983='Haladó kereső'!$E$14,'Haladó kereső'!$E$14=""),OR(O983&gt;='Haladó kereső'!$E$12,'Haladó kereső'!$E$12=""),OR(U983='Haladó kereső'!$E$16,'Haladó kereső'!$E$16=""),OR(O983&lt;='Haladó kereső'!$E$13,'Haladó kereső'!$E$13=""),OR(Y983='Haladó kereső'!$E$17,'Haladó kereső'!$E$17=""),OR(S983='Haladó kereső'!$E$10,'Haladó kereső'!$E$10=""),OR(Q983='Haladó kereső'!$E$9,'Haladó kereső'!$E$9="",'Haladó kereső'!$E$9="összes"),OR(J983='Haladó kereső'!$E$11,'Haladó kereső'!$E$11="")),"megfelel a választott feltételeknek","-")</f>
        <v>megfelel a választott feltételeknek</v>
      </c>
      <c r="D983" s="5" t="s">
        <v>9635</v>
      </c>
      <c r="E983" s="1">
        <v>22.189733333333333</v>
      </c>
      <c r="F983" s="1">
        <v>48.136633333333336</v>
      </c>
      <c r="G983" s="5"/>
      <c r="H983" s="5" t="s">
        <v>9636</v>
      </c>
      <c r="I983" s="5">
        <v>13000</v>
      </c>
      <c r="J983" s="5" t="s">
        <v>35</v>
      </c>
      <c r="K983" s="5" t="s">
        <v>3</v>
      </c>
      <c r="L983" s="5" t="s">
        <v>3</v>
      </c>
      <c r="M983" s="5" t="s">
        <v>3</v>
      </c>
      <c r="N983" s="5">
        <v>1020</v>
      </c>
      <c r="O983" s="5">
        <v>1037</v>
      </c>
      <c r="P983" s="5">
        <v>1356</v>
      </c>
      <c r="Q983" s="5" t="s">
        <v>416</v>
      </c>
      <c r="R983" s="5" t="s">
        <v>1201</v>
      </c>
      <c r="S983" s="5" t="s">
        <v>1202</v>
      </c>
      <c r="T983" s="2" t="s">
        <v>31600</v>
      </c>
      <c r="U983" s="6" t="s">
        <v>9637</v>
      </c>
      <c r="V983" s="6"/>
      <c r="W983" s="6" t="s">
        <v>40</v>
      </c>
      <c r="X983" s="6" t="s">
        <v>9638</v>
      </c>
      <c r="Y983" s="6">
        <v>5</v>
      </c>
      <c r="Z983" s="6" t="s">
        <v>9639</v>
      </c>
      <c r="AA983" s="6" t="s">
        <v>9640</v>
      </c>
      <c r="AB983" s="6" t="s">
        <v>9641</v>
      </c>
      <c r="AC983" s="6" t="s">
        <v>9642</v>
      </c>
      <c r="AD983" s="6" t="s">
        <v>9643</v>
      </c>
      <c r="AE983" s="7" t="s">
        <v>47</v>
      </c>
      <c r="AF983" s="7" t="s">
        <v>262</v>
      </c>
      <c r="AG983" s="7"/>
      <c r="AH983" s="7" t="s">
        <v>28684</v>
      </c>
      <c r="AI983" s="7" t="s">
        <v>9642</v>
      </c>
      <c r="AJ983" s="8" t="s">
        <v>9644</v>
      </c>
      <c r="AK983" s="8" t="s">
        <v>9645</v>
      </c>
      <c r="AL983" s="8" t="s">
        <v>28685</v>
      </c>
      <c r="AM983" s="8" t="s">
        <v>9646</v>
      </c>
      <c r="AN983" s="72" t="s">
        <v>31567</v>
      </c>
    </row>
    <row r="984" spans="2:40" ht="30" hidden="1">
      <c r="B984" s="85" t="str">
        <f>IF(AND(OR(W984='Haladó kereső'!$E$15,'Haladó kereső'!$E$15=""),OR(T984='Haladó kereső'!$E$14,'Haladó kereső'!$E$14=""),OR(O984&gt;='Haladó kereső'!$E$12,'Haladó kereső'!$E$12=""),OR(U984='Haladó kereső'!$E$16,'Haladó kereső'!$E$16=""),OR(O984&lt;='Haladó kereső'!$E$13,'Haladó kereső'!$E$13=""),OR(Y984='Haladó kereső'!$E$17,'Haladó kereső'!$E$17=""),OR(S984='Haladó kereső'!$E$10,'Haladó kereső'!$E$10=""),OR(Q984='Haladó kereső'!$E$9,'Haladó kereső'!$E$9="",'Haladó kereső'!$E$9="összes"),OR(J984='Haladó kereső'!$E$11,'Haladó kereső'!$E$11="")),"megfelel a választott feltételeknek","-")</f>
        <v>megfelel a választott feltételeknek</v>
      </c>
      <c r="D984" s="5" t="s">
        <v>9647</v>
      </c>
      <c r="E984" s="1">
        <v>16.6004</v>
      </c>
      <c r="F984" s="1">
        <v>47.28413333333333</v>
      </c>
      <c r="G984" s="5"/>
      <c r="H984" s="5" t="s">
        <v>9648</v>
      </c>
      <c r="I984" s="5">
        <v>24183</v>
      </c>
      <c r="J984" s="5" t="s">
        <v>35</v>
      </c>
      <c r="K984" s="5" t="s">
        <v>3</v>
      </c>
      <c r="L984" s="5" t="s">
        <v>3</v>
      </c>
      <c r="M984" s="5" t="s">
        <v>3</v>
      </c>
      <c r="N984" s="5">
        <v>2699</v>
      </c>
      <c r="O984" s="5">
        <v>2717</v>
      </c>
      <c r="P984" s="5">
        <v>2239</v>
      </c>
      <c r="Q984" s="5" t="s">
        <v>218</v>
      </c>
      <c r="R984" s="5" t="s">
        <v>219</v>
      </c>
      <c r="S984" s="5" t="s">
        <v>220</v>
      </c>
      <c r="T984" s="2" t="s">
        <v>31599</v>
      </c>
      <c r="U984" s="6" t="s">
        <v>3</v>
      </c>
      <c r="V984" s="6"/>
      <c r="W984" s="6" t="s">
        <v>7</v>
      </c>
      <c r="X984" s="6" t="s">
        <v>3</v>
      </c>
      <c r="Y984" s="6" t="s">
        <v>3</v>
      </c>
      <c r="Z984" s="6" t="s">
        <v>3</v>
      </c>
      <c r="AA984" s="6" t="s">
        <v>9649</v>
      </c>
      <c r="AB984" s="6" t="s">
        <v>3</v>
      </c>
      <c r="AC984" s="6" t="s">
        <v>9650</v>
      </c>
      <c r="AD984" s="6" t="s">
        <v>9651</v>
      </c>
      <c r="AE984" s="7" t="s">
        <v>47</v>
      </c>
      <c r="AF984" s="7" t="s">
        <v>9652</v>
      </c>
      <c r="AG984" s="7"/>
      <c r="AH984" s="7" t="s">
        <v>28686</v>
      </c>
      <c r="AI984" s="7" t="s">
        <v>9650</v>
      </c>
      <c r="AJ984" s="8" t="s">
        <v>9653</v>
      </c>
      <c r="AK984" s="8" t="s">
        <v>9649</v>
      </c>
      <c r="AL984" s="8" t="s">
        <v>28687</v>
      </c>
      <c r="AM984" s="8" t="s">
        <v>9650</v>
      </c>
      <c r="AN984" s="72" t="s">
        <v>31567</v>
      </c>
    </row>
    <row r="985" spans="2:40" ht="30" hidden="1">
      <c r="B985" s="85" t="str">
        <f>IF(AND(OR(W985='Haladó kereső'!$E$15,'Haladó kereső'!$E$15=""),OR(T985='Haladó kereső'!$E$14,'Haladó kereső'!$E$14=""),OR(O985&gt;='Haladó kereső'!$E$12,'Haladó kereső'!$E$12=""),OR(U985='Haladó kereső'!$E$16,'Haladó kereső'!$E$16=""),OR(O985&lt;='Haladó kereső'!$E$13,'Haladó kereső'!$E$13=""),OR(Y985='Haladó kereső'!$E$17,'Haladó kereső'!$E$17=""),OR(S985='Haladó kereső'!$E$10,'Haladó kereső'!$E$10=""),OR(Q985='Haladó kereső'!$E$9,'Haladó kereső'!$E$9="",'Haladó kereső'!$E$9="összes"),OR(J985='Haladó kereső'!$E$11,'Haladó kereső'!$E$11="")),"megfelel a választott feltételeknek","-")</f>
        <v>megfelel a választott feltételeknek</v>
      </c>
      <c r="D985" s="5" t="s">
        <v>9654</v>
      </c>
      <c r="E985" s="1">
        <v>17.016966666666665</v>
      </c>
      <c r="F985" s="1">
        <v>47.216866666666668</v>
      </c>
      <c r="G985" s="5"/>
      <c r="H985" s="5" t="s">
        <v>9655</v>
      </c>
      <c r="I985" s="5">
        <v>26152</v>
      </c>
      <c r="J985" s="5" t="s">
        <v>35</v>
      </c>
      <c r="K985" s="5" t="s">
        <v>3</v>
      </c>
      <c r="L985" s="5" t="s">
        <v>3</v>
      </c>
      <c r="M985" s="5" t="s">
        <v>3</v>
      </c>
      <c r="N985" s="5">
        <v>1115</v>
      </c>
      <c r="O985" s="5">
        <v>1112</v>
      </c>
      <c r="P985" s="5">
        <v>1830</v>
      </c>
      <c r="Q985" s="5" t="s">
        <v>218</v>
      </c>
      <c r="R985" s="5" t="s">
        <v>3067</v>
      </c>
      <c r="S985" s="5" t="s">
        <v>3068</v>
      </c>
      <c r="T985" s="2" t="s">
        <v>31600</v>
      </c>
      <c r="U985" s="6" t="s">
        <v>9654</v>
      </c>
      <c r="V985" s="6"/>
      <c r="W985" s="6" t="s">
        <v>20</v>
      </c>
      <c r="X985" s="6" t="s">
        <v>9656</v>
      </c>
      <c r="Y985" s="6">
        <v>4</v>
      </c>
      <c r="Z985" s="6" t="s">
        <v>9657</v>
      </c>
      <c r="AA985" s="6" t="s">
        <v>9658</v>
      </c>
      <c r="AB985" s="6" t="s">
        <v>9659</v>
      </c>
      <c r="AC985" s="6" t="s">
        <v>9660</v>
      </c>
      <c r="AD985" s="6" t="s">
        <v>9661</v>
      </c>
      <c r="AE985" s="7" t="s">
        <v>47</v>
      </c>
      <c r="AF985" s="7" t="s">
        <v>1553</v>
      </c>
      <c r="AG985" s="7"/>
      <c r="AH985" s="7" t="s">
        <v>28688</v>
      </c>
      <c r="AI985" s="7" t="s">
        <v>9662</v>
      </c>
      <c r="AJ985" s="8" t="s">
        <v>9663</v>
      </c>
      <c r="AK985" s="8" t="s">
        <v>9658</v>
      </c>
      <c r="AL985" s="8" t="s">
        <v>28689</v>
      </c>
      <c r="AM985" s="8" t="s">
        <v>9660</v>
      </c>
      <c r="AN985" s="72" t="s">
        <v>31567</v>
      </c>
    </row>
    <row r="986" spans="2:40" ht="30" hidden="1">
      <c r="B986" s="85" t="str">
        <f>IF(AND(OR(W986='Haladó kereső'!$E$15,'Haladó kereső'!$E$15=""),OR(T986='Haladó kereső'!$E$14,'Haladó kereső'!$E$14=""),OR(O986&gt;='Haladó kereső'!$E$12,'Haladó kereső'!$E$12=""),OR(U986='Haladó kereső'!$E$16,'Haladó kereső'!$E$16=""),OR(O986&lt;='Haladó kereső'!$E$13,'Haladó kereső'!$E$13=""),OR(Y986='Haladó kereső'!$E$17,'Haladó kereső'!$E$17=""),OR(S986='Haladó kereső'!$E$10,'Haladó kereső'!$E$10=""),OR(Q986='Haladó kereső'!$E$9,'Haladó kereső'!$E$9="",'Haladó kereső'!$E$9="összes"),OR(J986='Haladó kereső'!$E$11,'Haladó kereső'!$E$11="")),"megfelel a választott feltételeknek","-")</f>
        <v>megfelel a választott feltételeknek</v>
      </c>
      <c r="D986" s="5" t="s">
        <v>9664</v>
      </c>
      <c r="E986" s="1">
        <v>18.023166666666665</v>
      </c>
      <c r="F986" s="1">
        <v>45.986433333333338</v>
      </c>
      <c r="G986" s="5"/>
      <c r="H986" s="5" t="s">
        <v>9665</v>
      </c>
      <c r="I986" s="5">
        <v>12751</v>
      </c>
      <c r="J986" s="5" t="s">
        <v>35</v>
      </c>
      <c r="K986" s="5" t="s">
        <v>3</v>
      </c>
      <c r="L986" s="5" t="s">
        <v>3</v>
      </c>
      <c r="M986" s="5" t="s">
        <v>3</v>
      </c>
      <c r="N986" s="5">
        <v>590</v>
      </c>
      <c r="O986" s="5">
        <v>579</v>
      </c>
      <c r="P986" s="5">
        <v>1276</v>
      </c>
      <c r="Q986" s="5" t="s">
        <v>36</v>
      </c>
      <c r="R986" s="5" t="s">
        <v>3657</v>
      </c>
      <c r="S986" s="5" t="s">
        <v>3658</v>
      </c>
      <c r="T986" s="2" t="s">
        <v>31600</v>
      </c>
      <c r="U986" s="6" t="s">
        <v>9666</v>
      </c>
      <c r="V986" s="6"/>
      <c r="W986" s="6" t="s">
        <v>40</v>
      </c>
      <c r="X986" s="6" t="s">
        <v>9667</v>
      </c>
      <c r="Y986" s="6">
        <v>8</v>
      </c>
      <c r="Z986" s="6" t="s">
        <v>9668</v>
      </c>
      <c r="AA986" s="6" t="s">
        <v>9669</v>
      </c>
      <c r="AB986" s="6" t="s">
        <v>6517</v>
      </c>
      <c r="AC986" s="6" t="s">
        <v>9670</v>
      </c>
      <c r="AD986" s="6" t="s">
        <v>3</v>
      </c>
      <c r="AE986" s="7" t="s">
        <v>47</v>
      </c>
      <c r="AF986" s="7" t="s">
        <v>9671</v>
      </c>
      <c r="AG986" s="7"/>
      <c r="AH986" s="7" t="s">
        <v>28690</v>
      </c>
      <c r="AI986" s="7" t="s">
        <v>9673</v>
      </c>
      <c r="AJ986" s="8" t="s">
        <v>9674</v>
      </c>
      <c r="AK986" s="8" t="s">
        <v>9675</v>
      </c>
      <c r="AL986" s="8" t="s">
        <v>28691</v>
      </c>
      <c r="AM986" s="8" t="s">
        <v>9676</v>
      </c>
      <c r="AN986" s="72" t="s">
        <v>31567</v>
      </c>
    </row>
    <row r="987" spans="2:40" ht="30" hidden="1">
      <c r="B987" s="85" t="str">
        <f>IF(AND(OR(W987='Haladó kereső'!$E$15,'Haladó kereső'!$E$15=""),OR(T987='Haladó kereső'!$E$14,'Haladó kereső'!$E$14=""),OR(O987&gt;='Haladó kereső'!$E$12,'Haladó kereső'!$E$12=""),OR(U987='Haladó kereső'!$E$16,'Haladó kereső'!$E$16=""),OR(O987&lt;='Haladó kereső'!$E$13,'Haladó kereső'!$E$13=""),OR(Y987='Haladó kereső'!$E$17,'Haladó kereső'!$E$17=""),OR(S987='Haladó kereső'!$E$10,'Haladó kereső'!$E$10=""),OR(Q987='Haladó kereső'!$E$9,'Haladó kereső'!$E$9="",'Haladó kereső'!$E$9="összes"),OR(J987='Haladó kereső'!$E$11,'Haladó kereső'!$E$11="")),"megfelel a választott feltételeknek","-")</f>
        <v>megfelel a választott feltételeknek</v>
      </c>
      <c r="D987" s="5" t="s">
        <v>9677</v>
      </c>
      <c r="E987" s="1">
        <v>20.8567</v>
      </c>
      <c r="F987" s="1">
        <v>46.591033333333336</v>
      </c>
      <c r="G987" s="5"/>
      <c r="H987" s="5" t="s">
        <v>9678</v>
      </c>
      <c r="I987" s="5">
        <v>7393</v>
      </c>
      <c r="J987" s="5" t="s">
        <v>35</v>
      </c>
      <c r="K987" s="5" t="s">
        <v>3</v>
      </c>
      <c r="L987" s="5" t="s">
        <v>3</v>
      </c>
      <c r="M987" s="5" t="s">
        <v>3</v>
      </c>
      <c r="N987" s="5">
        <v>1351</v>
      </c>
      <c r="O987" s="5">
        <v>1332</v>
      </c>
      <c r="P987" s="5">
        <v>4078</v>
      </c>
      <c r="Q987" s="5" t="s">
        <v>628</v>
      </c>
      <c r="R987" s="5" t="s">
        <v>5382</v>
      </c>
      <c r="S987" s="5" t="s">
        <v>3122</v>
      </c>
      <c r="T987" s="2" t="s">
        <v>31600</v>
      </c>
      <c r="U987" s="6" t="s">
        <v>9679</v>
      </c>
      <c r="V987" s="6"/>
      <c r="W987" s="6" t="s">
        <v>40</v>
      </c>
      <c r="X987" s="6" t="s">
        <v>9680</v>
      </c>
      <c r="Y987" s="6">
        <v>2</v>
      </c>
      <c r="Z987" s="6" t="s">
        <v>9681</v>
      </c>
      <c r="AA987" s="6" t="s">
        <v>9682</v>
      </c>
      <c r="AB987" s="6" t="s">
        <v>9683</v>
      </c>
      <c r="AC987" s="6" t="s">
        <v>9684</v>
      </c>
      <c r="AD987" s="6" t="s">
        <v>9685</v>
      </c>
      <c r="AE987" s="7" t="s">
        <v>47</v>
      </c>
      <c r="AF987" s="7" t="s">
        <v>9686</v>
      </c>
      <c r="AG987" s="7"/>
      <c r="AH987" s="7" t="s">
        <v>9683</v>
      </c>
      <c r="AI987" s="7" t="s">
        <v>9684</v>
      </c>
      <c r="AJ987" s="8" t="s">
        <v>9687</v>
      </c>
      <c r="AK987" s="8" t="s">
        <v>9688</v>
      </c>
      <c r="AL987" s="8" t="s">
        <v>28692</v>
      </c>
      <c r="AM987" s="8" t="s">
        <v>9689</v>
      </c>
      <c r="AN987" s="72" t="s">
        <v>31567</v>
      </c>
    </row>
    <row r="988" spans="2:40" ht="15.75" hidden="1">
      <c r="B988" s="85" t="str">
        <f>IF(AND(OR(W988='Haladó kereső'!$E$15,'Haladó kereső'!$E$15=""),OR(T988='Haladó kereső'!$E$14,'Haladó kereső'!$E$14=""),OR(O988&gt;='Haladó kereső'!$E$12,'Haladó kereső'!$E$12=""),OR(U988='Haladó kereső'!$E$16,'Haladó kereső'!$E$16=""),OR(O988&lt;='Haladó kereső'!$E$13,'Haladó kereső'!$E$13=""),OR(Y988='Haladó kereső'!$E$17,'Haladó kereső'!$E$17=""),OR(S988='Haladó kereső'!$E$10,'Haladó kereső'!$E$10=""),OR(Q988='Haladó kereső'!$E$9,'Haladó kereső'!$E$9="",'Haladó kereső'!$E$9="összes"),OR(J988='Haladó kereső'!$E$11,'Haladó kereső'!$E$11="")),"megfelel a választott feltételeknek","-")</f>
        <v>megfelel a választott feltételeknek</v>
      </c>
      <c r="D988" s="5" t="s">
        <v>9690</v>
      </c>
      <c r="E988" s="1">
        <v>18.185933333333335</v>
      </c>
      <c r="F988" s="1">
        <v>46.303899999999999</v>
      </c>
      <c r="G988" s="5"/>
      <c r="H988" s="5" t="s">
        <v>9691</v>
      </c>
      <c r="I988" s="5">
        <v>13347</v>
      </c>
      <c r="J988" s="5" t="s">
        <v>35</v>
      </c>
      <c r="K988" s="5" t="s">
        <v>3</v>
      </c>
      <c r="L988" s="5" t="s">
        <v>3</v>
      </c>
      <c r="M988" s="5" t="s">
        <v>3</v>
      </c>
      <c r="N988" s="5">
        <v>269</v>
      </c>
      <c r="O988" s="5">
        <v>271</v>
      </c>
      <c r="P988" s="5">
        <v>1234</v>
      </c>
      <c r="Q988" s="5" t="s">
        <v>36</v>
      </c>
      <c r="R988" s="5" t="s">
        <v>344</v>
      </c>
      <c r="S988" s="5" t="s">
        <v>345</v>
      </c>
      <c r="T988" s="2" t="s">
        <v>31600</v>
      </c>
      <c r="U988" s="6" t="s">
        <v>346</v>
      </c>
      <c r="V988" s="6"/>
      <c r="W988" s="6" t="s">
        <v>40</v>
      </c>
      <c r="X988" s="6" t="s">
        <v>347</v>
      </c>
      <c r="Y988" s="6">
        <v>6</v>
      </c>
      <c r="Z988" s="6" t="s">
        <v>348</v>
      </c>
      <c r="AA988" s="6" t="s">
        <v>9692</v>
      </c>
      <c r="AB988" s="6">
        <v>0</v>
      </c>
      <c r="AC988" s="6" t="s">
        <v>9693</v>
      </c>
      <c r="AD988" s="6" t="s">
        <v>9694</v>
      </c>
      <c r="AE988" s="7" t="s">
        <v>47</v>
      </c>
      <c r="AF988" s="7" t="s">
        <v>9695</v>
      </c>
      <c r="AG988" s="7"/>
      <c r="AH988" s="7" t="s">
        <v>28693</v>
      </c>
      <c r="AI988" s="7" t="s">
        <v>9693</v>
      </c>
      <c r="AJ988" s="8" t="s">
        <v>353</v>
      </c>
      <c r="AK988" s="8" t="s">
        <v>354</v>
      </c>
      <c r="AL988" s="8" t="s">
        <v>352</v>
      </c>
      <c r="AM988" s="8" t="s">
        <v>355</v>
      </c>
      <c r="AN988" s="72" t="s">
        <v>31567</v>
      </c>
    </row>
    <row r="989" spans="2:40" ht="30" hidden="1">
      <c r="B989" s="85" t="str">
        <f>IF(AND(OR(W989='Haladó kereső'!$E$15,'Haladó kereső'!$E$15=""),OR(T989='Haladó kereső'!$E$14,'Haladó kereső'!$E$14=""),OR(O989&gt;='Haladó kereső'!$E$12,'Haladó kereső'!$E$12=""),OR(U989='Haladó kereső'!$E$16,'Haladó kereső'!$E$16=""),OR(O989&lt;='Haladó kereső'!$E$13,'Haladó kereső'!$E$13=""),OR(Y989='Haladó kereső'!$E$17,'Haladó kereső'!$E$17=""),OR(S989='Haladó kereső'!$E$10,'Haladó kereső'!$E$10=""),OR(Q989='Haladó kereső'!$E$9,'Haladó kereső'!$E$9="",'Haladó kereső'!$E$9="összes"),OR(J989='Haladó kereső'!$E$11,'Haladó kereső'!$E$11="")),"megfelel a választott feltételeknek","-")</f>
        <v>megfelel a választott feltételeknek</v>
      </c>
      <c r="D989" s="5" t="s">
        <v>9696</v>
      </c>
      <c r="E989" s="1">
        <v>18.522666666666666</v>
      </c>
      <c r="F989" s="1">
        <v>46.106500000000004</v>
      </c>
      <c r="G989" s="5"/>
      <c r="H989" s="5" t="s">
        <v>9697</v>
      </c>
      <c r="I989" s="5">
        <v>2857</v>
      </c>
      <c r="J989" s="5" t="s">
        <v>35</v>
      </c>
      <c r="K989" s="5" t="s">
        <v>3</v>
      </c>
      <c r="L989" s="5" t="s">
        <v>3</v>
      </c>
      <c r="M989" s="5" t="s">
        <v>3</v>
      </c>
      <c r="N989" s="5">
        <v>794</v>
      </c>
      <c r="O989" s="5">
        <v>792</v>
      </c>
      <c r="P989" s="5">
        <v>2528</v>
      </c>
      <c r="Q989" s="5" t="s">
        <v>36</v>
      </c>
      <c r="R989" s="5" t="s">
        <v>1154</v>
      </c>
      <c r="S989" s="5" t="s">
        <v>1155</v>
      </c>
      <c r="T989" s="2" t="s">
        <v>31600</v>
      </c>
      <c r="U989" s="6" t="s">
        <v>8208</v>
      </c>
      <c r="V989" s="6"/>
      <c r="W989" s="6" t="s">
        <v>40</v>
      </c>
      <c r="X989" s="6" t="s">
        <v>8209</v>
      </c>
      <c r="Y989" s="6">
        <v>8</v>
      </c>
      <c r="Z989" s="6" t="s">
        <v>8210</v>
      </c>
      <c r="AA989" s="6" t="s">
        <v>9698</v>
      </c>
      <c r="AB989" s="6" t="s">
        <v>9699</v>
      </c>
      <c r="AC989" s="6" t="s">
        <v>9700</v>
      </c>
      <c r="AD989" s="6" t="s">
        <v>9701</v>
      </c>
      <c r="AE989" s="7" t="s">
        <v>47</v>
      </c>
      <c r="AF989" s="7" t="s">
        <v>9702</v>
      </c>
      <c r="AG989" s="7"/>
      <c r="AH989" s="7" t="s">
        <v>9703</v>
      </c>
      <c r="AI989" s="7" t="s">
        <v>9700</v>
      </c>
      <c r="AJ989" s="8" t="s">
        <v>8217</v>
      </c>
      <c r="AK989" s="8" t="s">
        <v>8218</v>
      </c>
      <c r="AL989" s="8" t="s">
        <v>8316</v>
      </c>
      <c r="AM989" s="8" t="s">
        <v>8219</v>
      </c>
      <c r="AN989" s="72" t="s">
        <v>31567</v>
      </c>
    </row>
    <row r="990" spans="2:40" ht="15.75" hidden="1">
      <c r="B990" s="85" t="str">
        <f>IF(AND(OR(W990='Haladó kereső'!$E$15,'Haladó kereső'!$E$15=""),OR(T990='Haladó kereső'!$E$14,'Haladó kereső'!$E$14=""),OR(O990&gt;='Haladó kereső'!$E$12,'Haladó kereső'!$E$12=""),OR(U990='Haladó kereső'!$E$16,'Haladó kereső'!$E$16=""),OR(O990&lt;='Haladó kereső'!$E$13,'Haladó kereső'!$E$13=""),OR(Y990='Haladó kereső'!$E$17,'Haladó kereső'!$E$17=""),OR(S990='Haladó kereső'!$E$10,'Haladó kereső'!$E$10=""),OR(Q990='Haladó kereső'!$E$9,'Haladó kereső'!$E$9="",'Haladó kereső'!$E$9="összes"),OR(J990='Haladó kereső'!$E$11,'Haladó kereső'!$E$11="")),"megfelel a választott feltételeknek","-")</f>
        <v>megfelel a választott feltételeknek</v>
      </c>
      <c r="D990" s="5" t="s">
        <v>9704</v>
      </c>
      <c r="E990" s="1">
        <v>18.902099999999997</v>
      </c>
      <c r="F990" s="1">
        <v>46.489633333333337</v>
      </c>
      <c r="G990" s="5"/>
      <c r="H990" s="5" t="s">
        <v>9705</v>
      </c>
      <c r="I990" s="5">
        <v>5731</v>
      </c>
      <c r="J990" s="5" t="s">
        <v>35</v>
      </c>
      <c r="K990" s="5" t="s">
        <v>3</v>
      </c>
      <c r="L990" s="5" t="s">
        <v>3</v>
      </c>
      <c r="M990" s="5" t="s">
        <v>3</v>
      </c>
      <c r="N990" s="5">
        <v>1251</v>
      </c>
      <c r="O990" s="5">
        <v>1242</v>
      </c>
      <c r="P990" s="5">
        <v>3623</v>
      </c>
      <c r="Q990" s="5" t="s">
        <v>750</v>
      </c>
      <c r="R990" s="5" t="s">
        <v>3740</v>
      </c>
      <c r="S990" s="5" t="s">
        <v>3741</v>
      </c>
      <c r="T990" s="2" t="s">
        <v>31600</v>
      </c>
      <c r="U990" s="6" t="s">
        <v>7548</v>
      </c>
      <c r="V990" s="6"/>
      <c r="W990" s="6" t="s">
        <v>40</v>
      </c>
      <c r="X990" s="6" t="s">
        <v>7550</v>
      </c>
      <c r="Y990" s="6">
        <v>3</v>
      </c>
      <c r="Z990" s="6" t="s">
        <v>7551</v>
      </c>
      <c r="AA990" s="6" t="s">
        <v>9706</v>
      </c>
      <c r="AB990" s="6" t="s">
        <v>9707</v>
      </c>
      <c r="AC990" s="6" t="s">
        <v>9708</v>
      </c>
      <c r="AD990" s="6" t="s">
        <v>9709</v>
      </c>
      <c r="AE990" s="7" t="s">
        <v>47</v>
      </c>
      <c r="AF990" s="7" t="s">
        <v>9710</v>
      </c>
      <c r="AG990" s="7"/>
      <c r="AH990" s="7" t="s">
        <v>28694</v>
      </c>
      <c r="AI990" s="7" t="s">
        <v>9711</v>
      </c>
      <c r="AJ990" s="8" t="s">
        <v>7557</v>
      </c>
      <c r="AK990" s="8" t="s">
        <v>7558</v>
      </c>
      <c r="AL990" s="8" t="s">
        <v>28695</v>
      </c>
      <c r="AM990" s="8" t="s">
        <v>9712</v>
      </c>
      <c r="AN990" s="72" t="s">
        <v>31567</v>
      </c>
    </row>
    <row r="991" spans="2:40" ht="15.75" hidden="1">
      <c r="B991" s="85" t="str">
        <f>IF(AND(OR(W991='Haladó kereső'!$E$15,'Haladó kereső'!$E$15=""),OR(T991='Haladó kereső'!$E$14,'Haladó kereső'!$E$14=""),OR(O991&gt;='Haladó kereső'!$E$12,'Haladó kereső'!$E$12=""),OR(U991='Haladó kereső'!$E$16,'Haladó kereső'!$E$16=""),OR(O991&lt;='Haladó kereső'!$E$13,'Haladó kereső'!$E$13=""),OR(Y991='Haladó kereső'!$E$17,'Haladó kereső'!$E$17=""),OR(S991='Haladó kereső'!$E$10,'Haladó kereső'!$E$10=""),OR(Q991='Haladó kereső'!$E$9,'Haladó kereső'!$E$9="",'Haladó kereső'!$E$9="összes"),OR(J991='Haladó kereső'!$E$11,'Haladó kereső'!$E$11="")),"megfelel a választott feltételeknek","-")</f>
        <v>megfelel a választott feltételeknek</v>
      </c>
      <c r="D991" s="5" t="s">
        <v>9713</v>
      </c>
      <c r="E991" s="1">
        <v>16.737633333333335</v>
      </c>
      <c r="F991" s="1">
        <v>46.974266666666665</v>
      </c>
      <c r="G991" s="5"/>
      <c r="H991" s="5" t="s">
        <v>9714</v>
      </c>
      <c r="I991" s="5">
        <v>30942</v>
      </c>
      <c r="J991" s="5" t="s">
        <v>35</v>
      </c>
      <c r="K991" s="5" t="s">
        <v>3</v>
      </c>
      <c r="L991" s="5" t="s">
        <v>3</v>
      </c>
      <c r="M991" s="5" t="s">
        <v>3</v>
      </c>
      <c r="N991" s="5">
        <v>703</v>
      </c>
      <c r="O991" s="5">
        <v>701</v>
      </c>
      <c r="P991" s="5">
        <v>1992</v>
      </c>
      <c r="Q991" s="5" t="s">
        <v>218</v>
      </c>
      <c r="R991" s="5" t="s">
        <v>957</v>
      </c>
      <c r="S991" s="5" t="s">
        <v>958</v>
      </c>
      <c r="T991" s="2" t="s">
        <v>31600</v>
      </c>
      <c r="U991" s="6" t="s">
        <v>9715</v>
      </c>
      <c r="V991" s="6"/>
      <c r="W991" s="6" t="s">
        <v>40</v>
      </c>
      <c r="X991" s="6" t="s">
        <v>9716</v>
      </c>
      <c r="Y991" s="6">
        <v>5</v>
      </c>
      <c r="Z991" s="6" t="s">
        <v>9717</v>
      </c>
      <c r="AA991" s="6" t="s">
        <v>9718</v>
      </c>
      <c r="AB991" s="6" t="s">
        <v>9719</v>
      </c>
      <c r="AC991" s="6" t="s">
        <v>9720</v>
      </c>
      <c r="AD991" s="6" t="s">
        <v>9721</v>
      </c>
      <c r="AE991" s="7" t="s">
        <v>11</v>
      </c>
      <c r="AF991" s="7" t="s">
        <v>9722</v>
      </c>
      <c r="AG991" s="7"/>
      <c r="AH991" s="7" t="s">
        <v>28696</v>
      </c>
      <c r="AI991" s="7" t="s">
        <v>9720</v>
      </c>
      <c r="AJ991" s="8" t="s">
        <v>9723</v>
      </c>
      <c r="AK991" s="8" t="s">
        <v>9724</v>
      </c>
      <c r="AL991" s="8" t="s">
        <v>28697</v>
      </c>
      <c r="AM991" s="8" t="s">
        <v>9725</v>
      </c>
      <c r="AN991" s="72" t="s">
        <v>31567</v>
      </c>
    </row>
    <row r="992" spans="2:40" ht="15.75" hidden="1">
      <c r="B992" s="85" t="str">
        <f>IF(AND(OR(W992='Haladó kereső'!$E$15,'Haladó kereső'!$E$15=""),OR(T992='Haladó kereső'!$E$14,'Haladó kereső'!$E$14=""),OR(O992&gt;='Haladó kereső'!$E$12,'Haladó kereső'!$E$12=""),OR(U992='Haladó kereső'!$E$16,'Haladó kereső'!$E$16=""),OR(O992&lt;='Haladó kereső'!$E$13,'Haladó kereső'!$E$13=""),OR(Y992='Haladó kereső'!$E$17,'Haladó kereső'!$E$17=""),OR(S992='Haladó kereső'!$E$10,'Haladó kereső'!$E$10=""),OR(Q992='Haladó kereső'!$E$9,'Haladó kereső'!$E$9="",'Haladó kereső'!$E$9="összes"),OR(J992='Haladó kereső'!$E$11,'Haladó kereső'!$E$11="")),"megfelel a választott feltételeknek","-")</f>
        <v>megfelel a választott feltételeknek</v>
      </c>
      <c r="D992" s="5" t="s">
        <v>9726</v>
      </c>
      <c r="E992" s="1">
        <v>21.575466666666667</v>
      </c>
      <c r="F992" s="1">
        <v>46.876466666666666</v>
      </c>
      <c r="G992" s="5"/>
      <c r="H992" s="5" t="s">
        <v>9727</v>
      </c>
      <c r="I992" s="5">
        <v>17394</v>
      </c>
      <c r="J992" s="5" t="s">
        <v>35</v>
      </c>
      <c r="K992" s="5" t="s">
        <v>3</v>
      </c>
      <c r="L992" s="5" t="s">
        <v>3</v>
      </c>
      <c r="M992" s="5" t="s">
        <v>3</v>
      </c>
      <c r="N992" s="5">
        <v>844</v>
      </c>
      <c r="O992" s="5">
        <v>812</v>
      </c>
      <c r="P992" s="5">
        <v>5139</v>
      </c>
      <c r="Q992" s="5" t="s">
        <v>628</v>
      </c>
      <c r="R992" s="5" t="s">
        <v>3722</v>
      </c>
      <c r="S992" s="5" t="s">
        <v>3723</v>
      </c>
      <c r="T992" s="2" t="s">
        <v>31600</v>
      </c>
      <c r="U992" s="6" t="s">
        <v>9726</v>
      </c>
      <c r="V992" s="6"/>
      <c r="W992" s="6" t="s">
        <v>20</v>
      </c>
      <c r="X992" s="6" t="s">
        <v>9728</v>
      </c>
      <c r="Y992" s="6">
        <v>2</v>
      </c>
      <c r="Z992" s="6" t="s">
        <v>9729</v>
      </c>
      <c r="AA992" s="6" t="s">
        <v>9730</v>
      </c>
      <c r="AB992" s="6" t="s">
        <v>9731</v>
      </c>
      <c r="AC992" s="6" t="s">
        <v>9732</v>
      </c>
      <c r="AD992" s="6" t="s">
        <v>9733</v>
      </c>
      <c r="AE992" s="7" t="s">
        <v>47</v>
      </c>
      <c r="AF992" s="7" t="s">
        <v>9734</v>
      </c>
      <c r="AG992" s="7"/>
      <c r="AH992" s="7" t="s">
        <v>9731</v>
      </c>
      <c r="AI992" s="7" t="s">
        <v>9732</v>
      </c>
      <c r="AJ992" s="8" t="s">
        <v>9735</v>
      </c>
      <c r="AK992" s="8" t="s">
        <v>9730</v>
      </c>
      <c r="AL992" s="8" t="s">
        <v>28698</v>
      </c>
      <c r="AM992" s="8" t="s">
        <v>9737</v>
      </c>
      <c r="AN992" s="72" t="s">
        <v>31567</v>
      </c>
    </row>
    <row r="993" spans="2:40" ht="30" hidden="1">
      <c r="B993" s="85" t="str">
        <f>IF(AND(OR(W993='Haladó kereső'!$E$15,'Haladó kereső'!$E$15=""),OR(T993='Haladó kereső'!$E$14,'Haladó kereső'!$E$14=""),OR(O993&gt;='Haladó kereső'!$E$12,'Haladó kereső'!$E$12=""),OR(U993='Haladó kereső'!$E$16,'Haladó kereső'!$E$16=""),OR(O993&lt;='Haladó kereső'!$E$13,'Haladó kereső'!$E$13=""),OR(Y993='Haladó kereső'!$E$17,'Haladó kereső'!$E$17=""),OR(S993='Haladó kereső'!$E$10,'Haladó kereső'!$E$10=""),OR(Q993='Haladó kereső'!$E$9,'Haladó kereső'!$E$9="",'Haladó kereső'!$E$9="összes"),OR(J993='Haladó kereső'!$E$11,'Haladó kereső'!$E$11="")),"megfelel a választott feltételeknek","-")</f>
        <v>megfelel a választott feltételeknek</v>
      </c>
      <c r="D993" s="5" t="s">
        <v>9738</v>
      </c>
      <c r="E993" s="1">
        <v>20.875066666666669</v>
      </c>
      <c r="F993" s="1">
        <v>48.419866666666664</v>
      </c>
      <c r="G993" s="5"/>
      <c r="H993" s="5" t="s">
        <v>9739</v>
      </c>
      <c r="I993" s="5">
        <v>15608</v>
      </c>
      <c r="J993" s="5" t="s">
        <v>35</v>
      </c>
      <c r="K993" s="5" t="s">
        <v>3</v>
      </c>
      <c r="L993" s="5" t="s">
        <v>3</v>
      </c>
      <c r="M993" s="5" t="s">
        <v>3</v>
      </c>
      <c r="N993" s="5">
        <v>2880</v>
      </c>
      <c r="O993" s="5">
        <v>2831</v>
      </c>
      <c r="P993" s="5">
        <v>2882</v>
      </c>
      <c r="Q993" s="5" t="s">
        <v>69</v>
      </c>
      <c r="R993" s="5" t="s">
        <v>988</v>
      </c>
      <c r="S993" s="5" t="s">
        <v>989</v>
      </c>
      <c r="T993" s="2" t="s">
        <v>31600</v>
      </c>
      <c r="U993" s="6" t="s">
        <v>9738</v>
      </c>
      <c r="V993" s="6"/>
      <c r="W993" s="6" t="s">
        <v>20</v>
      </c>
      <c r="X993" s="6" t="s">
        <v>9740</v>
      </c>
      <c r="Y993" s="6">
        <v>3</v>
      </c>
      <c r="Z993" s="6" t="s">
        <v>9741</v>
      </c>
      <c r="AA993" s="6" t="s">
        <v>9742</v>
      </c>
      <c r="AB993" s="6">
        <v>0</v>
      </c>
      <c r="AC993" s="6" t="s">
        <v>9743</v>
      </c>
      <c r="AD993" s="6" t="s">
        <v>9744</v>
      </c>
      <c r="AE993" s="7" t="s">
        <v>47</v>
      </c>
      <c r="AF993" s="7" t="s">
        <v>9745</v>
      </c>
      <c r="AG993" s="7"/>
      <c r="AH993" s="7" t="s">
        <v>28699</v>
      </c>
      <c r="AI993" s="7" t="s">
        <v>9746</v>
      </c>
      <c r="AJ993" s="8" t="s">
        <v>9747</v>
      </c>
      <c r="AK993" s="8" t="s">
        <v>9742</v>
      </c>
      <c r="AL993" s="8" t="s">
        <v>28700</v>
      </c>
      <c r="AM993" s="8" t="s">
        <v>9748</v>
      </c>
      <c r="AN993" s="72" t="s">
        <v>31567</v>
      </c>
    </row>
    <row r="994" spans="2:40" ht="15.75" hidden="1">
      <c r="B994" s="85" t="str">
        <f>IF(AND(OR(W994='Haladó kereső'!$E$15,'Haladó kereső'!$E$15=""),OR(T994='Haladó kereső'!$E$14,'Haladó kereső'!$E$14=""),OR(O994&gt;='Haladó kereső'!$E$12,'Haladó kereső'!$E$12=""),OR(U994='Haladó kereső'!$E$16,'Haladó kereső'!$E$16=""),OR(O994&lt;='Haladó kereső'!$E$13,'Haladó kereső'!$E$13=""),OR(Y994='Haladó kereső'!$E$17,'Haladó kereső'!$E$17=""),OR(S994='Haladó kereső'!$E$10,'Haladó kereső'!$E$10=""),OR(Q994='Haladó kereső'!$E$9,'Haladó kereső'!$E$9="",'Haladó kereső'!$E$9="összes"),OR(J994='Haladó kereső'!$E$11,'Haladó kereső'!$E$11="")),"megfelel a választott feltételeknek","-")</f>
        <v>megfelel a választott feltételeknek</v>
      </c>
      <c r="D994" s="5" t="s">
        <v>3771</v>
      </c>
      <c r="E994" s="1">
        <v>21.772366666666667</v>
      </c>
      <c r="F994" s="1">
        <v>47.756300000000003</v>
      </c>
      <c r="G994" s="5"/>
      <c r="H994" s="5" t="s">
        <v>9749</v>
      </c>
      <c r="I994" s="5">
        <v>28893</v>
      </c>
      <c r="J994" s="5" t="s">
        <v>35</v>
      </c>
      <c r="K994" s="5" t="s">
        <v>3</v>
      </c>
      <c r="L994" s="5" t="s">
        <v>3</v>
      </c>
      <c r="M994" s="5" t="s">
        <v>3</v>
      </c>
      <c r="N994" s="5">
        <v>1812</v>
      </c>
      <c r="O994" s="5">
        <v>1829</v>
      </c>
      <c r="P994" s="5">
        <v>3352</v>
      </c>
      <c r="Q994" s="5" t="s">
        <v>416</v>
      </c>
      <c r="R994" s="5" t="s">
        <v>2451</v>
      </c>
      <c r="S994" s="5" t="s">
        <v>2452</v>
      </c>
      <c r="T994" s="2" t="s">
        <v>31600</v>
      </c>
      <c r="U994" s="6" t="s">
        <v>3771</v>
      </c>
      <c r="V994" s="6"/>
      <c r="W994" s="6" t="s">
        <v>20</v>
      </c>
      <c r="X994" s="6" t="s">
        <v>3772</v>
      </c>
      <c r="Y994" s="6">
        <v>2</v>
      </c>
      <c r="Z994" s="6" t="s">
        <v>3773</v>
      </c>
      <c r="AA994" s="6" t="s">
        <v>9750</v>
      </c>
      <c r="AB994" s="6">
        <v>0</v>
      </c>
      <c r="AC994" s="6" t="s">
        <v>9751</v>
      </c>
      <c r="AD994" s="6" t="s">
        <v>9752</v>
      </c>
      <c r="AE994" s="7" t="s">
        <v>47</v>
      </c>
      <c r="AF994" s="7" t="s">
        <v>9753</v>
      </c>
      <c r="AG994" s="7"/>
      <c r="AH994" s="7" t="s">
        <v>28701</v>
      </c>
      <c r="AI994" s="7" t="s">
        <v>9751</v>
      </c>
      <c r="AJ994" s="8" t="s">
        <v>3780</v>
      </c>
      <c r="AK994" s="8" t="s">
        <v>3781</v>
      </c>
      <c r="AL994" s="8" t="s">
        <v>28702</v>
      </c>
      <c r="AM994" s="8" t="s">
        <v>9754</v>
      </c>
      <c r="AN994" s="72" t="s">
        <v>31567</v>
      </c>
    </row>
    <row r="995" spans="2:40" ht="30" hidden="1">
      <c r="B995" s="85" t="str">
        <f>IF(AND(OR(W995='Haladó kereső'!$E$15,'Haladó kereső'!$E$15=""),OR(T995='Haladó kereső'!$E$14,'Haladó kereső'!$E$14=""),OR(O995&gt;='Haladó kereső'!$E$12,'Haladó kereső'!$E$12=""),OR(U995='Haladó kereső'!$E$16,'Haladó kereső'!$E$16=""),OR(O995&lt;='Haladó kereső'!$E$13,'Haladó kereső'!$E$13=""),OR(Y995='Haladó kereső'!$E$17,'Haladó kereső'!$E$17=""),OR(S995='Haladó kereső'!$E$10,'Haladó kereső'!$E$10=""),OR(Q995='Haladó kereső'!$E$9,'Haladó kereső'!$E$9="",'Haladó kereső'!$E$9="összes"),OR(J995='Haladó kereső'!$E$11,'Haladó kereső'!$E$11="")),"megfelel a választott feltételeknek","-")</f>
        <v>megfelel a választott feltételeknek</v>
      </c>
      <c r="D995" s="5" t="s">
        <v>9755</v>
      </c>
      <c r="E995" s="1">
        <v>17.068966666666668</v>
      </c>
      <c r="F995" s="1">
        <v>46.7577</v>
      </c>
      <c r="G995" s="5"/>
      <c r="H995" s="5" t="s">
        <v>9756</v>
      </c>
      <c r="I995" s="5">
        <v>20039</v>
      </c>
      <c r="J995" s="5" t="s">
        <v>35</v>
      </c>
      <c r="K995" s="5" t="s">
        <v>3</v>
      </c>
      <c r="L995" s="5" t="s">
        <v>3</v>
      </c>
      <c r="M995" s="5" t="s">
        <v>3</v>
      </c>
      <c r="N995" s="5">
        <v>124</v>
      </c>
      <c r="O995" s="5">
        <v>124</v>
      </c>
      <c r="P995" s="5">
        <v>666</v>
      </c>
      <c r="Q995" s="5" t="s">
        <v>569</v>
      </c>
      <c r="R995" s="5" t="s">
        <v>814</v>
      </c>
      <c r="S995" s="5" t="s">
        <v>815</v>
      </c>
      <c r="T995" s="2" t="s">
        <v>31600</v>
      </c>
      <c r="U995" s="6" t="s">
        <v>4115</v>
      </c>
      <c r="V995" s="6"/>
      <c r="W995" s="6" t="s">
        <v>40</v>
      </c>
      <c r="X995" s="6" t="s">
        <v>4116</v>
      </c>
      <c r="Y995" s="6">
        <v>7</v>
      </c>
      <c r="Z995" s="6" t="s">
        <v>4117</v>
      </c>
      <c r="AA995" s="6" t="s">
        <v>9757</v>
      </c>
      <c r="AB995" s="6">
        <v>0</v>
      </c>
      <c r="AC995" s="6" t="s">
        <v>9758</v>
      </c>
      <c r="AD995" s="6" t="s">
        <v>9759</v>
      </c>
      <c r="AE995" s="7" t="s">
        <v>47</v>
      </c>
      <c r="AF995" s="7" t="s">
        <v>9760</v>
      </c>
      <c r="AG995" s="7"/>
      <c r="AH995" s="7" t="s">
        <v>28703</v>
      </c>
      <c r="AI995" s="7" t="s">
        <v>9758</v>
      </c>
      <c r="AJ995" s="8" t="s">
        <v>4122</v>
      </c>
      <c r="AK995" s="8" t="s">
        <v>4123</v>
      </c>
      <c r="AL995" s="8" t="s">
        <v>27907</v>
      </c>
      <c r="AM995" s="8" t="s">
        <v>4124</v>
      </c>
      <c r="AN995" s="72" t="s">
        <v>31567</v>
      </c>
    </row>
    <row r="996" spans="2:40" ht="15.75" hidden="1">
      <c r="B996" s="85" t="str">
        <f>IF(AND(OR(W996='Haladó kereső'!$E$15,'Haladó kereső'!$E$15=""),OR(T996='Haladó kereső'!$E$14,'Haladó kereső'!$E$14=""),OR(O996&gt;='Haladó kereső'!$E$12,'Haladó kereső'!$E$12=""),OR(U996='Haladó kereső'!$E$16,'Haladó kereső'!$E$16=""),OR(O996&lt;='Haladó kereső'!$E$13,'Haladó kereső'!$E$13=""),OR(Y996='Haladó kereső'!$E$17,'Haladó kereső'!$E$17=""),OR(S996='Haladó kereső'!$E$10,'Haladó kereső'!$E$10=""),OR(Q996='Haladó kereső'!$E$9,'Haladó kereső'!$E$9="",'Haladó kereső'!$E$9="összes"),OR(J996='Haladó kereső'!$E$11,'Haladó kereső'!$E$11="")),"megfelel a választott feltételeknek","-")</f>
        <v>megfelel a választott feltételeknek</v>
      </c>
      <c r="D996" s="5" t="s">
        <v>9761</v>
      </c>
      <c r="E996" s="1">
        <v>21.160799999999998</v>
      </c>
      <c r="F996" s="1">
        <v>48.314999999999998</v>
      </c>
      <c r="G996" s="5"/>
      <c r="H996" s="5" t="s">
        <v>9762</v>
      </c>
      <c r="I996" s="5">
        <v>20969</v>
      </c>
      <c r="J996" s="5" t="s">
        <v>35</v>
      </c>
      <c r="K996" s="5" t="s">
        <v>3</v>
      </c>
      <c r="L996" s="5" t="s">
        <v>3</v>
      </c>
      <c r="M996" s="5" t="s">
        <v>3</v>
      </c>
      <c r="N996" s="5">
        <v>347</v>
      </c>
      <c r="O996" s="5">
        <v>352</v>
      </c>
      <c r="P996" s="5">
        <v>533</v>
      </c>
      <c r="Q996" s="5" t="s">
        <v>69</v>
      </c>
      <c r="R996" s="5" t="s">
        <v>70</v>
      </c>
      <c r="S996" s="5" t="s">
        <v>71</v>
      </c>
      <c r="T996" s="2" t="s">
        <v>31600</v>
      </c>
      <c r="U996" s="6" t="s">
        <v>106</v>
      </c>
      <c r="V996" s="6"/>
      <c r="W996" s="6" t="s">
        <v>40</v>
      </c>
      <c r="X996" s="6" t="s">
        <v>107</v>
      </c>
      <c r="Y996" s="6">
        <v>5</v>
      </c>
      <c r="Z996" s="6" t="s">
        <v>108</v>
      </c>
      <c r="AA996" s="6" t="s">
        <v>9763</v>
      </c>
      <c r="AB996" s="6" t="s">
        <v>9764</v>
      </c>
      <c r="AC996" s="6" t="s">
        <v>9765</v>
      </c>
      <c r="AD996" s="6" t="s">
        <v>9766</v>
      </c>
      <c r="AE996" s="7" t="s">
        <v>47</v>
      </c>
      <c r="AF996" s="7" t="s">
        <v>9767</v>
      </c>
      <c r="AG996" s="7"/>
      <c r="AH996" s="7" t="s">
        <v>28704</v>
      </c>
      <c r="AI996" s="7" t="s">
        <v>9765</v>
      </c>
      <c r="AJ996" s="8" t="s">
        <v>115</v>
      </c>
      <c r="AK996" s="8" t="s">
        <v>109</v>
      </c>
      <c r="AL996" s="8" t="s">
        <v>110</v>
      </c>
      <c r="AM996" s="8" t="s">
        <v>111</v>
      </c>
      <c r="AN996" s="72" t="s">
        <v>31567</v>
      </c>
    </row>
    <row r="997" spans="2:40" ht="30" hidden="1">
      <c r="B997" s="85" t="str">
        <f>IF(AND(OR(W997='Haladó kereső'!$E$15,'Haladó kereső'!$E$15=""),OR(T997='Haladó kereső'!$E$14,'Haladó kereső'!$E$14=""),OR(O997&gt;='Haladó kereső'!$E$12,'Haladó kereső'!$E$12=""),OR(U997='Haladó kereső'!$E$16,'Haladó kereső'!$E$16=""),OR(O997&lt;='Haladó kereső'!$E$13,'Haladó kereső'!$E$13=""),OR(Y997='Haladó kereső'!$E$17,'Haladó kereső'!$E$17=""),OR(S997='Haladó kereső'!$E$10,'Haladó kereső'!$E$10=""),OR(Q997='Haladó kereső'!$E$9,'Haladó kereső'!$E$9="",'Haladó kereső'!$E$9="összes"),OR(J997='Haladó kereső'!$E$11,'Haladó kereső'!$E$11="")),"megfelel a választott feltételeknek","-")</f>
        <v>megfelel a választott feltételeknek</v>
      </c>
      <c r="D997" s="5" t="s">
        <v>9768</v>
      </c>
      <c r="E997" s="1">
        <v>17.7516</v>
      </c>
      <c r="F997" s="1">
        <v>47.426166666666667</v>
      </c>
      <c r="G997" s="5"/>
      <c r="H997" s="5" t="s">
        <v>9769</v>
      </c>
      <c r="I997" s="5">
        <v>16717</v>
      </c>
      <c r="J997" s="5" t="s">
        <v>35</v>
      </c>
      <c r="K997" s="5" t="s">
        <v>3</v>
      </c>
      <c r="L997" s="5" t="s">
        <v>3</v>
      </c>
      <c r="M997" s="5" t="s">
        <v>3</v>
      </c>
      <c r="N997" s="5">
        <v>370</v>
      </c>
      <c r="O997" s="5">
        <v>366</v>
      </c>
      <c r="P997" s="5">
        <v>1968</v>
      </c>
      <c r="Q997" s="5" t="s">
        <v>176</v>
      </c>
      <c r="R997" s="5" t="s">
        <v>289</v>
      </c>
      <c r="S997" s="5" t="s">
        <v>290</v>
      </c>
      <c r="T997" s="2" t="s">
        <v>31600</v>
      </c>
      <c r="U997" s="6" t="s">
        <v>1948</v>
      </c>
      <c r="V997" s="6"/>
      <c r="W997" s="6" t="s">
        <v>40</v>
      </c>
      <c r="X997" s="6" t="s">
        <v>1949</v>
      </c>
      <c r="Y997" s="6">
        <v>4</v>
      </c>
      <c r="Z997" s="6" t="s">
        <v>1950</v>
      </c>
      <c r="AA997" s="6" t="s">
        <v>9770</v>
      </c>
      <c r="AB997" s="6" t="s">
        <v>9771</v>
      </c>
      <c r="AC997" s="6" t="s">
        <v>1953</v>
      </c>
      <c r="AD997" s="6" t="s">
        <v>9772</v>
      </c>
      <c r="AE997" s="7" t="s">
        <v>47</v>
      </c>
      <c r="AF997" s="7" t="s">
        <v>9773</v>
      </c>
      <c r="AG997" s="7"/>
      <c r="AH997" s="7" t="s">
        <v>28705</v>
      </c>
      <c r="AI997" s="7" t="s">
        <v>9774</v>
      </c>
      <c r="AJ997" s="8" t="s">
        <v>1957</v>
      </c>
      <c r="AK997" s="8" t="s">
        <v>1958</v>
      </c>
      <c r="AL997" s="8" t="s">
        <v>27610</v>
      </c>
      <c r="AM997" s="8" t="s">
        <v>1959</v>
      </c>
      <c r="AN997" s="72" t="s">
        <v>31567</v>
      </c>
    </row>
    <row r="998" spans="2:40" ht="90" hidden="1">
      <c r="B998" s="85" t="str">
        <f>IF(AND(OR(W998='Haladó kereső'!$E$15,'Haladó kereső'!$E$15=""),OR(T998='Haladó kereső'!$E$14,'Haladó kereső'!$E$14=""),OR(O998&gt;='Haladó kereső'!$E$12,'Haladó kereső'!$E$12=""),OR(U998='Haladó kereső'!$E$16,'Haladó kereső'!$E$16=""),OR(O998&lt;='Haladó kereső'!$E$13,'Haladó kereső'!$E$13=""),OR(Y998='Haladó kereső'!$E$17,'Haladó kereső'!$E$17=""),OR(S998='Haladó kereső'!$E$10,'Haladó kereső'!$E$10=""),OR(Q998='Haladó kereső'!$E$9,'Haladó kereső'!$E$9="",'Haladó kereső'!$E$9="összes"),OR(J998='Haladó kereső'!$E$11,'Haladó kereső'!$E$11="")),"megfelel a választott feltételeknek","-")</f>
        <v>megfelel a választott feltételeknek</v>
      </c>
      <c r="D998" s="5" t="s">
        <v>9775</v>
      </c>
      <c r="E998" s="1">
        <v>17.6053</v>
      </c>
      <c r="F998" s="1">
        <v>46.3003</v>
      </c>
      <c r="G998" s="5"/>
      <c r="H998" s="5" t="s">
        <v>9776</v>
      </c>
      <c r="I998" s="5">
        <v>9177</v>
      </c>
      <c r="J998" s="5" t="s">
        <v>35</v>
      </c>
      <c r="K998" s="5" t="s">
        <v>3</v>
      </c>
      <c r="L998" s="5" t="s">
        <v>3</v>
      </c>
      <c r="M998" s="5" t="s">
        <v>3</v>
      </c>
      <c r="N998" s="5">
        <v>387</v>
      </c>
      <c r="O998" s="5">
        <v>393</v>
      </c>
      <c r="P998" s="5">
        <v>1319</v>
      </c>
      <c r="Q998" s="5" t="s">
        <v>275</v>
      </c>
      <c r="R998" s="5" t="s">
        <v>690</v>
      </c>
      <c r="S998" s="5" t="s">
        <v>691</v>
      </c>
      <c r="T998" s="2" t="s">
        <v>31600</v>
      </c>
      <c r="U998" s="6" t="s">
        <v>6402</v>
      </c>
      <c r="V998" s="6"/>
      <c r="W998" s="6" t="s">
        <v>40</v>
      </c>
      <c r="X998" s="6" t="s">
        <v>6404</v>
      </c>
      <c r="Y998" s="6">
        <v>3</v>
      </c>
      <c r="Z998" s="6" t="s">
        <v>6405</v>
      </c>
      <c r="AA998" s="6" t="s">
        <v>9777</v>
      </c>
      <c r="AB998" s="6" t="s">
        <v>9778</v>
      </c>
      <c r="AC998" s="6" t="s">
        <v>9779</v>
      </c>
      <c r="AD998" s="6" t="s">
        <v>3</v>
      </c>
      <c r="AE998" s="7" t="s">
        <v>47</v>
      </c>
      <c r="AF998" s="7" t="s">
        <v>9780</v>
      </c>
      <c r="AG998" s="7"/>
      <c r="AH998" s="7" t="s">
        <v>28706</v>
      </c>
      <c r="AI998" s="7" t="s">
        <v>6408</v>
      </c>
      <c r="AJ998" s="8" t="s">
        <v>6412</v>
      </c>
      <c r="AK998" s="8" t="s">
        <v>6406</v>
      </c>
      <c r="AL998" s="8" t="s">
        <v>6407</v>
      </c>
      <c r="AM998" s="8" t="s">
        <v>6413</v>
      </c>
      <c r="AN998" s="72" t="s">
        <v>31567</v>
      </c>
    </row>
    <row r="999" spans="2:40" ht="30" hidden="1">
      <c r="B999" s="85" t="str">
        <f>IF(AND(OR(W999='Haladó kereső'!$E$15,'Haladó kereső'!$E$15=""),OR(T999='Haladó kereső'!$E$14,'Haladó kereső'!$E$14=""),OR(O999&gt;='Haladó kereső'!$E$12,'Haladó kereső'!$E$12=""),OR(U999='Haladó kereső'!$E$16,'Haladó kereső'!$E$16=""),OR(O999&lt;='Haladó kereső'!$E$13,'Haladó kereső'!$E$13=""),OR(Y999='Haladó kereső'!$E$17,'Haladó kereső'!$E$17=""),OR(S999='Haladó kereső'!$E$10,'Haladó kereső'!$E$10=""),OR(Q999='Haladó kereső'!$E$9,'Haladó kereső'!$E$9="",'Haladó kereső'!$E$9="összes"),OR(J999='Haladó kereső'!$E$11,'Haladó kereső'!$E$11="")),"megfelel a választott feltételeknek","-")</f>
        <v>megfelel a választott feltételeknek</v>
      </c>
      <c r="D999" s="5" t="s">
        <v>9781</v>
      </c>
      <c r="E999" s="1">
        <v>17.957999999999998</v>
      </c>
      <c r="F999" s="1">
        <v>45.918066666666661</v>
      </c>
      <c r="G999" s="5"/>
      <c r="H999" s="5" t="s">
        <v>9782</v>
      </c>
      <c r="I999" s="5">
        <v>18333</v>
      </c>
      <c r="J999" s="5" t="s">
        <v>35</v>
      </c>
      <c r="K999" s="5" t="s">
        <v>3</v>
      </c>
      <c r="L999" s="5" t="s">
        <v>3</v>
      </c>
      <c r="M999" s="5" t="s">
        <v>3</v>
      </c>
      <c r="N999" s="5">
        <v>427</v>
      </c>
      <c r="O999" s="5">
        <v>429</v>
      </c>
      <c r="P999" s="5">
        <v>1543</v>
      </c>
      <c r="Q999" s="5" t="s">
        <v>36</v>
      </c>
      <c r="R999" s="5" t="s">
        <v>329</v>
      </c>
      <c r="S999" s="5" t="s">
        <v>330</v>
      </c>
      <c r="T999" s="2" t="s">
        <v>31600</v>
      </c>
      <c r="U999" s="6" t="s">
        <v>3521</v>
      </c>
      <c r="V999" s="6"/>
      <c r="W999" s="6" t="s">
        <v>40</v>
      </c>
      <c r="X999" s="6" t="s">
        <v>3522</v>
      </c>
      <c r="Y999" s="6">
        <v>7</v>
      </c>
      <c r="Z999" s="6" t="s">
        <v>3523</v>
      </c>
      <c r="AA999" s="6" t="s">
        <v>9783</v>
      </c>
      <c r="AB999" s="6">
        <v>0</v>
      </c>
      <c r="AC999" s="6" t="s">
        <v>9784</v>
      </c>
      <c r="AD999" s="6" t="s">
        <v>3</v>
      </c>
      <c r="AE999" s="7" t="s">
        <v>47</v>
      </c>
      <c r="AF999" s="7" t="s">
        <v>5940</v>
      </c>
      <c r="AG999" s="7"/>
      <c r="AH999" s="7" t="s">
        <v>28707</v>
      </c>
      <c r="AI999" s="7" t="s">
        <v>9784</v>
      </c>
      <c r="AJ999" s="8" t="s">
        <v>3528</v>
      </c>
      <c r="AK999" s="8" t="s">
        <v>3529</v>
      </c>
      <c r="AL999" s="8" t="s">
        <v>3527</v>
      </c>
      <c r="AM999" s="8" t="s">
        <v>3530</v>
      </c>
      <c r="AN999" s="72" t="s">
        <v>31567</v>
      </c>
    </row>
    <row r="1000" spans="2:40" ht="60" hidden="1">
      <c r="B1000" s="85" t="str">
        <f>IF(AND(OR(W1000='Haladó kereső'!$E$15,'Haladó kereső'!$E$15=""),OR(T1000='Haladó kereső'!$E$14,'Haladó kereső'!$E$14=""),OR(O1000&gt;='Haladó kereső'!$E$12,'Haladó kereső'!$E$12=""),OR(U1000='Haladó kereső'!$E$16,'Haladó kereső'!$E$16=""),OR(O1000&lt;='Haladó kereső'!$E$13,'Haladó kereső'!$E$13=""),OR(Y1000='Haladó kereső'!$E$17,'Haladó kereső'!$E$17=""),OR(S1000='Haladó kereső'!$E$10,'Haladó kereső'!$E$10=""),OR(Q1000='Haladó kereső'!$E$9,'Haladó kereső'!$E$9="",'Haladó kereső'!$E$9="összes"),OR(J1000='Haladó kereső'!$E$11,'Haladó kereső'!$E$11="")),"megfelel a választott feltételeknek","-")</f>
        <v>megfelel a választott feltételeknek</v>
      </c>
      <c r="D1000" s="5" t="s">
        <v>9785</v>
      </c>
      <c r="E1000" s="1">
        <v>20.983833333333333</v>
      </c>
      <c r="F1000" s="1">
        <v>47.96776666666667</v>
      </c>
      <c r="G1000" s="5"/>
      <c r="H1000" s="5" t="s">
        <v>9786</v>
      </c>
      <c r="I1000" s="5">
        <v>21564</v>
      </c>
      <c r="J1000" s="5" t="s">
        <v>35</v>
      </c>
      <c r="K1000" s="5" t="s">
        <v>3</v>
      </c>
      <c r="L1000" s="5" t="s">
        <v>3</v>
      </c>
      <c r="M1000" s="5" t="s">
        <v>3</v>
      </c>
      <c r="N1000" s="5">
        <v>880</v>
      </c>
      <c r="O1000" s="5">
        <v>872</v>
      </c>
      <c r="P1000" s="5">
        <v>1120</v>
      </c>
      <c r="Q1000" s="5" t="s">
        <v>69</v>
      </c>
      <c r="R1000" s="5" t="s">
        <v>9787</v>
      </c>
      <c r="S1000" s="5" t="s">
        <v>9788</v>
      </c>
      <c r="T1000" s="2" t="s">
        <v>31600</v>
      </c>
      <c r="U1000" s="6" t="s">
        <v>9789</v>
      </c>
      <c r="V1000" s="6"/>
      <c r="W1000" s="6" t="s">
        <v>40</v>
      </c>
      <c r="X1000" s="6" t="s">
        <v>9790</v>
      </c>
      <c r="Y1000" s="6">
        <v>3</v>
      </c>
      <c r="Z1000" s="6" t="s">
        <v>9791</v>
      </c>
      <c r="AA1000" s="6" t="s">
        <v>9792</v>
      </c>
      <c r="AB1000" s="6" t="s">
        <v>9793</v>
      </c>
      <c r="AC1000" s="6" t="s">
        <v>9794</v>
      </c>
      <c r="AD1000" s="6" t="s">
        <v>9795</v>
      </c>
      <c r="AE1000" s="7" t="s">
        <v>47</v>
      </c>
      <c r="AF1000" s="7" t="s">
        <v>9796</v>
      </c>
      <c r="AG1000" s="7"/>
      <c r="AH1000" s="7" t="s">
        <v>28708</v>
      </c>
      <c r="AI1000" s="7" t="s">
        <v>9794</v>
      </c>
      <c r="AJ1000" s="8" t="s">
        <v>9797</v>
      </c>
      <c r="AK1000" s="8" t="s">
        <v>9798</v>
      </c>
      <c r="AL1000" s="8" t="s">
        <v>28709</v>
      </c>
      <c r="AM1000" s="8" t="s">
        <v>9799</v>
      </c>
      <c r="AN1000" s="72" t="s">
        <v>31567</v>
      </c>
    </row>
    <row r="1001" spans="2:40" ht="30" hidden="1">
      <c r="B1001" s="85" t="str">
        <f>IF(AND(OR(W1001='Haladó kereső'!$E$15,'Haladó kereső'!$E$15=""),OR(T1001='Haladó kereső'!$E$14,'Haladó kereső'!$E$14=""),OR(O1001&gt;='Haladó kereső'!$E$12,'Haladó kereső'!$E$12=""),OR(U1001='Haladó kereső'!$E$16,'Haladó kereső'!$E$16=""),OR(O1001&lt;='Haladó kereső'!$E$13,'Haladó kereső'!$E$13=""),OR(Y1001='Haladó kereső'!$E$17,'Haladó kereső'!$E$17=""),OR(S1001='Haladó kereső'!$E$10,'Haladó kereső'!$E$10=""),OR(Q1001='Haladó kereső'!$E$9,'Haladó kereső'!$E$9="",'Haladó kereső'!$E$9="összes"),OR(J1001='Haladó kereső'!$E$11,'Haladó kereső'!$E$11="")),"megfelel a választott feltételeknek","-")</f>
        <v>megfelel a választott feltételeknek</v>
      </c>
      <c r="D1001" s="5" t="s">
        <v>2964</v>
      </c>
      <c r="E1001" s="1">
        <v>17.186233333333334</v>
      </c>
      <c r="F1001" s="1">
        <v>47.019866666666665</v>
      </c>
      <c r="G1001" s="5"/>
      <c r="H1001" s="5" t="s">
        <v>9800</v>
      </c>
      <c r="I1001" s="5">
        <v>18193</v>
      </c>
      <c r="J1001" s="5" t="s">
        <v>35</v>
      </c>
      <c r="K1001" s="5" t="s">
        <v>3</v>
      </c>
      <c r="L1001" s="5" t="s">
        <v>3</v>
      </c>
      <c r="M1001" s="5" t="s">
        <v>3</v>
      </c>
      <c r="N1001" s="5">
        <v>824</v>
      </c>
      <c r="O1001" s="5">
        <v>823</v>
      </c>
      <c r="P1001" s="5">
        <v>1317</v>
      </c>
      <c r="Q1001" s="5" t="s">
        <v>176</v>
      </c>
      <c r="R1001" s="5" t="s">
        <v>2962</v>
      </c>
      <c r="S1001" s="5" t="s">
        <v>2963</v>
      </c>
      <c r="T1001" s="2" t="s">
        <v>31600</v>
      </c>
      <c r="U1001" s="6" t="s">
        <v>2964</v>
      </c>
      <c r="V1001" s="6"/>
      <c r="W1001" s="6" t="s">
        <v>20</v>
      </c>
      <c r="X1001" s="6" t="s">
        <v>2965</v>
      </c>
      <c r="Y1001" s="6">
        <v>11</v>
      </c>
      <c r="Z1001" s="6" t="s">
        <v>2966</v>
      </c>
      <c r="AA1001" s="6" t="s">
        <v>9801</v>
      </c>
      <c r="AB1001" s="6" t="s">
        <v>2975</v>
      </c>
      <c r="AC1001" s="6" t="s">
        <v>9802</v>
      </c>
      <c r="AD1001" s="6" t="s">
        <v>9803</v>
      </c>
      <c r="AE1001" s="7" t="s">
        <v>47</v>
      </c>
      <c r="AF1001" s="7" t="s">
        <v>9804</v>
      </c>
      <c r="AG1001" s="7"/>
      <c r="AH1001" s="7" t="s">
        <v>28710</v>
      </c>
      <c r="AI1001" s="7" t="s">
        <v>9805</v>
      </c>
      <c r="AJ1001" s="8" t="s">
        <v>2973</v>
      </c>
      <c r="AK1001" s="8" t="s">
        <v>2974</v>
      </c>
      <c r="AL1001" s="8" t="s">
        <v>27758</v>
      </c>
      <c r="AM1001" s="8" t="s">
        <v>2976</v>
      </c>
      <c r="AN1001" s="72" t="s">
        <v>31567</v>
      </c>
    </row>
    <row r="1002" spans="2:40" ht="15.75" hidden="1">
      <c r="B1002" s="85" t="str">
        <f>IF(AND(OR(W1002='Haladó kereső'!$E$15,'Haladó kereső'!$E$15=""),OR(T1002='Haladó kereső'!$E$14,'Haladó kereső'!$E$14=""),OR(O1002&gt;='Haladó kereső'!$E$12,'Haladó kereső'!$E$12=""),OR(U1002='Haladó kereső'!$E$16,'Haladó kereső'!$E$16=""),OR(O1002&lt;='Haladó kereső'!$E$13,'Haladó kereső'!$E$13=""),OR(Y1002='Haladó kereső'!$E$17,'Haladó kereső'!$E$17=""),OR(S1002='Haladó kereső'!$E$10,'Haladó kereső'!$E$10=""),OR(Q1002='Haladó kereső'!$E$9,'Haladó kereső'!$E$9="",'Haladó kereső'!$E$9="összes"),OR(J1002='Haladó kereső'!$E$11,'Haladó kereső'!$E$11="")),"megfelel a választott feltételeknek","-")</f>
        <v>megfelel a választott feltételeknek</v>
      </c>
      <c r="D1002" s="5" t="s">
        <v>9806</v>
      </c>
      <c r="E1002" s="1">
        <v>21.188833333333335</v>
      </c>
      <c r="F1002" s="1">
        <v>48.236233333333331</v>
      </c>
      <c r="G1002" s="5"/>
      <c r="H1002" s="5" t="s">
        <v>9807</v>
      </c>
      <c r="I1002" s="5">
        <v>13134</v>
      </c>
      <c r="J1002" s="5" t="s">
        <v>35</v>
      </c>
      <c r="K1002" s="5" t="s">
        <v>3</v>
      </c>
      <c r="L1002" s="5" t="s">
        <v>3</v>
      </c>
      <c r="M1002" s="5" t="s">
        <v>3</v>
      </c>
      <c r="N1002" s="5">
        <v>572</v>
      </c>
      <c r="O1002" s="5">
        <v>564</v>
      </c>
      <c r="P1002" s="5">
        <v>943</v>
      </c>
      <c r="Q1002" s="5" t="s">
        <v>69</v>
      </c>
      <c r="R1002" s="5" t="s">
        <v>705</v>
      </c>
      <c r="S1002" s="5" t="s">
        <v>706</v>
      </c>
      <c r="T1002" s="2" t="s">
        <v>31600</v>
      </c>
      <c r="U1002" s="6" t="s">
        <v>9808</v>
      </c>
      <c r="V1002" s="6"/>
      <c r="W1002" s="6" t="s">
        <v>40</v>
      </c>
      <c r="X1002" s="6" t="s">
        <v>9809</v>
      </c>
      <c r="Y1002" s="6">
        <v>2</v>
      </c>
      <c r="Z1002" s="6" t="s">
        <v>9810</v>
      </c>
      <c r="AA1002" s="6" t="s">
        <v>9811</v>
      </c>
      <c r="AB1002" s="6" t="s">
        <v>9812</v>
      </c>
      <c r="AC1002" s="6" t="s">
        <v>9813</v>
      </c>
      <c r="AD1002" s="6" t="s">
        <v>9814</v>
      </c>
      <c r="AE1002" s="7" t="s">
        <v>47</v>
      </c>
      <c r="AF1002" s="7" t="s">
        <v>1938</v>
      </c>
      <c r="AG1002" s="7"/>
      <c r="AH1002" s="7" t="s">
        <v>28711</v>
      </c>
      <c r="AI1002" s="7" t="s">
        <v>9813</v>
      </c>
      <c r="AJ1002" s="8" t="s">
        <v>9815</v>
      </c>
      <c r="AK1002" s="8" t="s">
        <v>9816</v>
      </c>
      <c r="AL1002" s="8" t="s">
        <v>9817</v>
      </c>
      <c r="AM1002" s="8" t="s">
        <v>9818</v>
      </c>
      <c r="AN1002" s="72" t="s">
        <v>31567</v>
      </c>
    </row>
    <row r="1003" spans="2:40" ht="30" hidden="1">
      <c r="B1003" s="85" t="str">
        <f>IF(AND(OR(W1003='Haladó kereső'!$E$15,'Haladó kereső'!$E$15=""),OR(T1003='Haladó kereső'!$E$14,'Haladó kereső'!$E$14=""),OR(O1003&gt;='Haladó kereső'!$E$12,'Haladó kereső'!$E$12=""),OR(U1003='Haladó kereső'!$E$16,'Haladó kereső'!$E$16=""),OR(O1003&lt;='Haladó kereső'!$E$13,'Haladó kereső'!$E$13=""),OR(Y1003='Haladó kereső'!$E$17,'Haladó kereső'!$E$17=""),OR(S1003='Haladó kereső'!$E$10,'Haladó kereső'!$E$10=""),OR(Q1003='Haladó kereső'!$E$9,'Haladó kereső'!$E$9="",'Haladó kereső'!$E$9="összes"),OR(J1003='Haladó kereső'!$E$11,'Haladó kereső'!$E$11="")),"megfelel a választott feltételeknek","-")</f>
        <v>megfelel a választott feltételeknek</v>
      </c>
      <c r="D1003" s="5" t="s">
        <v>9819</v>
      </c>
      <c r="E1003" s="1">
        <v>19.525366666666667</v>
      </c>
      <c r="F1003" s="1">
        <v>47.369066666666669</v>
      </c>
      <c r="G1003" s="5"/>
      <c r="H1003" s="5" t="s">
        <v>9820</v>
      </c>
      <c r="I1003" s="5">
        <v>9441</v>
      </c>
      <c r="J1003" s="5" t="s">
        <v>35</v>
      </c>
      <c r="K1003" s="5" t="s">
        <v>3</v>
      </c>
      <c r="L1003" s="5" t="s">
        <v>3</v>
      </c>
      <c r="M1003" s="5" t="s">
        <v>3</v>
      </c>
      <c r="N1003" s="5">
        <v>2964</v>
      </c>
      <c r="O1003" s="5">
        <v>2990</v>
      </c>
      <c r="P1003" s="5">
        <v>3975</v>
      </c>
      <c r="Q1003" s="5" t="s">
        <v>163</v>
      </c>
      <c r="R1003" s="5" t="s">
        <v>3298</v>
      </c>
      <c r="S1003" s="5" t="s">
        <v>3299</v>
      </c>
      <c r="T1003" s="2" t="s">
        <v>31599</v>
      </c>
      <c r="U1003" s="6" t="s">
        <v>3</v>
      </c>
      <c r="V1003" s="6"/>
      <c r="W1003" s="6" t="s">
        <v>7</v>
      </c>
      <c r="X1003" s="6" t="s">
        <v>3</v>
      </c>
      <c r="Y1003" s="6" t="s">
        <v>3</v>
      </c>
      <c r="Z1003" s="6" t="s">
        <v>3</v>
      </c>
      <c r="AA1003" s="6" t="s">
        <v>9821</v>
      </c>
      <c r="AB1003" s="6" t="s">
        <v>3</v>
      </c>
      <c r="AC1003" s="6" t="s">
        <v>9822</v>
      </c>
      <c r="AD1003" s="6" t="s">
        <v>9823</v>
      </c>
      <c r="AE1003" s="7" t="s">
        <v>47</v>
      </c>
      <c r="AF1003" s="7" t="s">
        <v>9824</v>
      </c>
      <c r="AG1003" s="7"/>
      <c r="AH1003" s="7" t="s">
        <v>28712</v>
      </c>
      <c r="AI1003" s="7" t="s">
        <v>9826</v>
      </c>
      <c r="AJ1003" s="8" t="s">
        <v>9827</v>
      </c>
      <c r="AK1003" s="8" t="s">
        <v>9825</v>
      </c>
      <c r="AL1003" s="8" t="s">
        <v>28713</v>
      </c>
      <c r="AM1003" s="8" t="s">
        <v>9828</v>
      </c>
      <c r="AN1003" s="72" t="s">
        <v>31567</v>
      </c>
    </row>
    <row r="1004" spans="2:40" ht="30" hidden="1">
      <c r="B1004" s="85" t="str">
        <f>IF(AND(OR(W1004='Haladó kereső'!$E$15,'Haladó kereső'!$E$15=""),OR(T1004='Haladó kereső'!$E$14,'Haladó kereső'!$E$14=""),OR(O1004&gt;='Haladó kereső'!$E$12,'Haladó kereső'!$E$12=""),OR(U1004='Haladó kereső'!$E$16,'Haladó kereső'!$E$16=""),OR(O1004&lt;='Haladó kereső'!$E$13,'Haladó kereső'!$E$13=""),OR(Y1004='Haladó kereső'!$E$17,'Haladó kereső'!$E$17=""),OR(S1004='Haladó kereső'!$E$10,'Haladó kereső'!$E$10=""),OR(Q1004='Haladó kereső'!$E$9,'Haladó kereső'!$E$9="",'Haladó kereső'!$E$9="összes"),OR(J1004='Haladó kereső'!$E$11,'Haladó kereső'!$E$11="")),"megfelel a választott feltételeknek","-")</f>
        <v>megfelel a választott feltételeknek</v>
      </c>
      <c r="D1004" s="5" t="s">
        <v>9829</v>
      </c>
      <c r="E1004" s="1">
        <v>16.719166666666666</v>
      </c>
      <c r="F1004" s="1">
        <v>46.753700000000002</v>
      </c>
      <c r="G1004" s="5"/>
      <c r="H1004" s="5" t="s">
        <v>9830</v>
      </c>
      <c r="I1004" s="5">
        <v>17613</v>
      </c>
      <c r="J1004" s="5" t="s">
        <v>35</v>
      </c>
      <c r="K1004" s="5" t="s">
        <v>3</v>
      </c>
      <c r="L1004" s="5" t="s">
        <v>3</v>
      </c>
      <c r="M1004" s="5" t="s">
        <v>3</v>
      </c>
      <c r="N1004" s="5">
        <v>40</v>
      </c>
      <c r="O1004" s="5">
        <v>42</v>
      </c>
      <c r="P1004" s="5">
        <v>216</v>
      </c>
      <c r="Q1004" s="5" t="s">
        <v>569</v>
      </c>
      <c r="R1004" s="5" t="s">
        <v>570</v>
      </c>
      <c r="S1004" s="5" t="s">
        <v>571</v>
      </c>
      <c r="T1004" s="2" t="s">
        <v>31600</v>
      </c>
      <c r="U1004" s="6" t="s">
        <v>6304</v>
      </c>
      <c r="V1004" s="6"/>
      <c r="W1004" s="6" t="s">
        <v>40</v>
      </c>
      <c r="X1004" s="6" t="s">
        <v>9617</v>
      </c>
      <c r="Y1004" s="6">
        <v>12</v>
      </c>
      <c r="Z1004" s="6" t="s">
        <v>6306</v>
      </c>
      <c r="AA1004" s="6" t="s">
        <v>9831</v>
      </c>
      <c r="AB1004" s="6">
        <v>0</v>
      </c>
      <c r="AC1004" s="6" t="s">
        <v>9832</v>
      </c>
      <c r="AD1004" s="6" t="s">
        <v>9833</v>
      </c>
      <c r="AE1004" s="7" t="s">
        <v>47</v>
      </c>
      <c r="AF1004" s="7" t="s">
        <v>9834</v>
      </c>
      <c r="AG1004" s="7"/>
      <c r="AH1004" s="7" t="s">
        <v>19097</v>
      </c>
      <c r="AI1004" s="7" t="s">
        <v>3038</v>
      </c>
      <c r="AJ1004" s="8" t="s">
        <v>6995</v>
      </c>
      <c r="AK1004" s="8" t="s">
        <v>6312</v>
      </c>
      <c r="AL1004" s="8" t="s">
        <v>9621</v>
      </c>
      <c r="AM1004" s="8" t="s">
        <v>3038</v>
      </c>
      <c r="AN1004" s="72" t="s">
        <v>31567</v>
      </c>
    </row>
    <row r="1005" spans="2:40" ht="30" hidden="1">
      <c r="B1005" s="85" t="str">
        <f>IF(AND(OR(W1005='Haladó kereső'!$E$15,'Haladó kereső'!$E$15=""),OR(T1005='Haladó kereső'!$E$14,'Haladó kereső'!$E$14=""),OR(O1005&gt;='Haladó kereső'!$E$12,'Haladó kereső'!$E$12=""),OR(U1005='Haladó kereső'!$E$16,'Haladó kereső'!$E$16=""),OR(O1005&lt;='Haladó kereső'!$E$13,'Haladó kereső'!$E$13=""),OR(Y1005='Haladó kereső'!$E$17,'Haladó kereső'!$E$17=""),OR(S1005='Haladó kereső'!$E$10,'Haladó kereső'!$E$10=""),OR(Q1005='Haladó kereső'!$E$9,'Haladó kereső'!$E$9="",'Haladó kereső'!$E$9="összes"),OR(J1005='Haladó kereső'!$E$11,'Haladó kereső'!$E$11="")),"megfelel a választott feltételeknek","-")</f>
        <v>megfelel a választott feltételeknek</v>
      </c>
      <c r="D1005" s="5" t="s">
        <v>9835</v>
      </c>
      <c r="E1005" s="1">
        <v>16.801500000000001</v>
      </c>
      <c r="F1005" s="1">
        <v>47.3553</v>
      </c>
      <c r="G1005" s="5"/>
      <c r="H1005" s="5" t="s">
        <v>9836</v>
      </c>
      <c r="I1005" s="5">
        <v>11156</v>
      </c>
      <c r="J1005" s="5" t="s">
        <v>35</v>
      </c>
      <c r="K1005" s="5" t="s">
        <v>3</v>
      </c>
      <c r="L1005" s="5" t="s">
        <v>3</v>
      </c>
      <c r="M1005" s="5" t="s">
        <v>3</v>
      </c>
      <c r="N1005" s="5">
        <v>300</v>
      </c>
      <c r="O1005" s="5">
        <v>301</v>
      </c>
      <c r="P1005" s="5">
        <v>1099</v>
      </c>
      <c r="Q1005" s="5" t="s">
        <v>218</v>
      </c>
      <c r="R1005" s="5" t="s">
        <v>3067</v>
      </c>
      <c r="S1005" s="5" t="s">
        <v>3068</v>
      </c>
      <c r="T1005" s="2" t="s">
        <v>31600</v>
      </c>
      <c r="U1005" s="6" t="s">
        <v>4493</v>
      </c>
      <c r="V1005" s="6"/>
      <c r="W1005" s="6" t="s">
        <v>40</v>
      </c>
      <c r="X1005" s="6" t="s">
        <v>4495</v>
      </c>
      <c r="Y1005" s="6">
        <v>10</v>
      </c>
      <c r="Z1005" s="6" t="s">
        <v>4496</v>
      </c>
      <c r="AA1005" s="6" t="s">
        <v>9837</v>
      </c>
      <c r="AB1005" s="6">
        <v>0</v>
      </c>
      <c r="AC1005" s="6" t="s">
        <v>9838</v>
      </c>
      <c r="AD1005" s="6" t="s">
        <v>9839</v>
      </c>
      <c r="AE1005" s="7" t="s">
        <v>47</v>
      </c>
      <c r="AF1005" s="7" t="s">
        <v>5306</v>
      </c>
      <c r="AG1005" s="7"/>
      <c r="AH1005" s="7" t="s">
        <v>28714</v>
      </c>
      <c r="AI1005" s="7" t="s">
        <v>9840</v>
      </c>
      <c r="AJ1005" s="8" t="s">
        <v>4502</v>
      </c>
      <c r="AK1005" s="8" t="s">
        <v>4497</v>
      </c>
      <c r="AL1005" s="8" t="s">
        <v>27958</v>
      </c>
      <c r="AM1005" s="8" t="s">
        <v>5307</v>
      </c>
      <c r="AN1005" s="72" t="s">
        <v>31567</v>
      </c>
    </row>
    <row r="1006" spans="2:40" ht="30" hidden="1">
      <c r="B1006" s="85" t="str">
        <f>IF(AND(OR(W1006='Haladó kereső'!$E$15,'Haladó kereső'!$E$15=""),OR(T1006='Haladó kereső'!$E$14,'Haladó kereső'!$E$14=""),OR(O1006&gt;='Haladó kereső'!$E$12,'Haladó kereső'!$E$12=""),OR(U1006='Haladó kereső'!$E$16,'Haladó kereső'!$E$16=""),OR(O1006&lt;='Haladó kereső'!$E$13,'Haladó kereső'!$E$13=""),OR(Y1006='Haladó kereső'!$E$17,'Haladó kereső'!$E$17=""),OR(S1006='Haladó kereső'!$E$10,'Haladó kereső'!$E$10=""),OR(Q1006='Haladó kereső'!$E$9,'Haladó kereső'!$E$9="",'Haladó kereső'!$E$9="összes"),OR(J1006='Haladó kereső'!$E$11,'Haladó kereső'!$E$11="")),"megfelel a választott feltételeknek","-")</f>
        <v>megfelel a választott feltételeknek</v>
      </c>
      <c r="D1006" s="5" t="s">
        <v>9841</v>
      </c>
      <c r="E1006" s="1">
        <v>18.236333333333334</v>
      </c>
      <c r="F1006" s="1">
        <v>45.791933333333333</v>
      </c>
      <c r="G1006" s="5"/>
      <c r="H1006" s="5" t="s">
        <v>9842</v>
      </c>
      <c r="I1006" s="5">
        <v>33084</v>
      </c>
      <c r="J1006" s="5" t="s">
        <v>35</v>
      </c>
      <c r="K1006" s="5" t="s">
        <v>3</v>
      </c>
      <c r="L1006" s="5" t="s">
        <v>3</v>
      </c>
      <c r="M1006" s="5" t="s">
        <v>3</v>
      </c>
      <c r="N1006" s="5">
        <v>300</v>
      </c>
      <c r="O1006" s="5">
        <v>304</v>
      </c>
      <c r="P1006" s="5">
        <v>1088</v>
      </c>
      <c r="Q1006" s="5" t="s">
        <v>36</v>
      </c>
      <c r="R1006" s="5" t="s">
        <v>887</v>
      </c>
      <c r="S1006" s="5" t="s">
        <v>888</v>
      </c>
      <c r="T1006" s="2" t="s">
        <v>31600</v>
      </c>
      <c r="U1006" s="6" t="s">
        <v>5356</v>
      </c>
      <c r="V1006" s="6"/>
      <c r="W1006" s="6" t="s">
        <v>40</v>
      </c>
      <c r="X1006" s="6" t="s">
        <v>5357</v>
      </c>
      <c r="Y1006" s="6">
        <v>12</v>
      </c>
      <c r="Z1006" s="6" t="s">
        <v>5358</v>
      </c>
      <c r="AA1006" s="6" t="s">
        <v>9843</v>
      </c>
      <c r="AB1006" s="6">
        <v>0</v>
      </c>
      <c r="AC1006" s="6" t="s">
        <v>9844</v>
      </c>
      <c r="AD1006" s="6" t="s">
        <v>3</v>
      </c>
      <c r="AE1006" s="7" t="s">
        <v>47</v>
      </c>
      <c r="AF1006" s="7" t="s">
        <v>9845</v>
      </c>
      <c r="AG1006" s="7"/>
      <c r="AH1006" s="7" t="s">
        <v>28715</v>
      </c>
      <c r="AI1006" s="7" t="s">
        <v>9846</v>
      </c>
      <c r="AJ1006" s="8" t="s">
        <v>5364</v>
      </c>
      <c r="AK1006" s="8" t="s">
        <v>5365</v>
      </c>
      <c r="AL1006" s="8" t="s">
        <v>28082</v>
      </c>
      <c r="AM1006" s="8" t="s">
        <v>5367</v>
      </c>
      <c r="AN1006" s="72" t="s">
        <v>31567</v>
      </c>
    </row>
    <row r="1007" spans="2:40" ht="30" hidden="1">
      <c r="B1007" s="85" t="str">
        <f>IF(AND(OR(W1007='Haladó kereső'!$E$15,'Haladó kereső'!$E$15=""),OR(T1007='Haladó kereső'!$E$14,'Haladó kereső'!$E$14=""),OR(O1007&gt;='Haladó kereső'!$E$12,'Haladó kereső'!$E$12=""),OR(U1007='Haladó kereső'!$E$16,'Haladó kereső'!$E$16=""),OR(O1007&lt;='Haladó kereső'!$E$13,'Haladó kereső'!$E$13=""),OR(Y1007='Haladó kereső'!$E$17,'Haladó kereső'!$E$17=""),OR(S1007='Haladó kereső'!$E$10,'Haladó kereső'!$E$10=""),OR(Q1007='Haladó kereső'!$E$9,'Haladó kereső'!$E$9="",'Haladó kereső'!$E$9="összes"),OR(J1007='Haladó kereső'!$E$11,'Haladó kereső'!$E$11="")),"megfelel a választott feltételeknek","-")</f>
        <v>megfelel a választott feltételeknek</v>
      </c>
      <c r="D1007" s="5" t="s">
        <v>9847</v>
      </c>
      <c r="E1007" s="1">
        <v>16.524866666666664</v>
      </c>
      <c r="F1007" s="1">
        <v>46.585133333333339</v>
      </c>
      <c r="G1007" s="5"/>
      <c r="H1007" s="5" t="s">
        <v>9848</v>
      </c>
      <c r="I1007" s="5">
        <v>13569</v>
      </c>
      <c r="J1007" s="5" t="s">
        <v>35</v>
      </c>
      <c r="K1007" s="5" t="s">
        <v>3</v>
      </c>
      <c r="L1007" s="5" t="s">
        <v>3</v>
      </c>
      <c r="M1007" s="5" t="s">
        <v>3</v>
      </c>
      <c r="N1007" s="5">
        <v>64</v>
      </c>
      <c r="O1007" s="5">
        <v>66</v>
      </c>
      <c r="P1007" s="5">
        <v>698</v>
      </c>
      <c r="Q1007" s="5" t="s">
        <v>569</v>
      </c>
      <c r="R1007" s="5" t="s">
        <v>863</v>
      </c>
      <c r="S1007" s="5" t="s">
        <v>864</v>
      </c>
      <c r="T1007" s="2" t="s">
        <v>31600</v>
      </c>
      <c r="U1007" s="6" t="s">
        <v>1636</v>
      </c>
      <c r="V1007" s="6"/>
      <c r="W1007" s="6" t="s">
        <v>40</v>
      </c>
      <c r="X1007" s="6" t="s">
        <v>1637</v>
      </c>
      <c r="Y1007" s="6">
        <v>12</v>
      </c>
      <c r="Z1007" s="6" t="s">
        <v>1638</v>
      </c>
      <c r="AA1007" s="6" t="s">
        <v>9849</v>
      </c>
      <c r="AB1007" s="6">
        <v>0</v>
      </c>
      <c r="AC1007" s="6" t="s">
        <v>1640</v>
      </c>
      <c r="AD1007" s="6" t="s">
        <v>9850</v>
      </c>
      <c r="AE1007" s="7" t="s">
        <v>47</v>
      </c>
      <c r="AF1007" s="7" t="s">
        <v>9851</v>
      </c>
      <c r="AG1007" s="7"/>
      <c r="AH1007" s="7" t="s">
        <v>28716</v>
      </c>
      <c r="AI1007" s="7" t="s">
        <v>9852</v>
      </c>
      <c r="AJ1007" s="8" t="s">
        <v>1644</v>
      </c>
      <c r="AK1007" s="8" t="s">
        <v>1645</v>
      </c>
      <c r="AL1007" s="8" t="s">
        <v>27567</v>
      </c>
      <c r="AM1007" s="8" t="s">
        <v>1646</v>
      </c>
      <c r="AN1007" s="72" t="s">
        <v>31567</v>
      </c>
    </row>
    <row r="1008" spans="2:40" ht="30" hidden="1">
      <c r="B1008" s="85" t="str">
        <f>IF(AND(OR(W1008='Haladó kereső'!$E$15,'Haladó kereső'!$E$15=""),OR(T1008='Haladó kereső'!$E$14,'Haladó kereső'!$E$14=""),OR(O1008&gt;='Haladó kereső'!$E$12,'Haladó kereső'!$E$12=""),OR(U1008='Haladó kereső'!$E$16,'Haladó kereső'!$E$16=""),OR(O1008&lt;='Haladó kereső'!$E$13,'Haladó kereső'!$E$13=""),OR(Y1008='Haladó kereső'!$E$17,'Haladó kereső'!$E$17=""),OR(S1008='Haladó kereső'!$E$10,'Haladó kereső'!$E$10=""),OR(Q1008='Haladó kereső'!$E$9,'Haladó kereső'!$E$9="",'Haladó kereső'!$E$9="összes"),OR(J1008='Haladó kereső'!$E$11,'Haladó kereső'!$E$11="")),"megfelel a választott feltételeknek","-")</f>
        <v>megfelel a választott feltételeknek</v>
      </c>
      <c r="D1008" s="5" t="s">
        <v>9853</v>
      </c>
      <c r="E1008" s="1">
        <v>19.135633333333335</v>
      </c>
      <c r="F1008" s="1">
        <v>47.690333333333328</v>
      </c>
      <c r="G1008" s="5"/>
      <c r="H1008" s="5" t="s">
        <v>9854</v>
      </c>
      <c r="I1008" s="5">
        <v>23649</v>
      </c>
      <c r="J1008" s="5" t="s">
        <v>2</v>
      </c>
      <c r="K1008" s="5" t="s">
        <v>3</v>
      </c>
      <c r="L1008" s="5" t="s">
        <v>3</v>
      </c>
      <c r="M1008" s="5" t="s">
        <v>3</v>
      </c>
      <c r="N1008" s="5">
        <v>19580</v>
      </c>
      <c r="O1008" s="5">
        <v>19817</v>
      </c>
      <c r="P1008" s="5">
        <v>2223</v>
      </c>
      <c r="Q1008" s="5" t="s">
        <v>163</v>
      </c>
      <c r="R1008" s="5" t="s">
        <v>6273</v>
      </c>
      <c r="S1008" s="5" t="s">
        <v>6274</v>
      </c>
      <c r="T1008" s="2" t="s">
        <v>31599</v>
      </c>
      <c r="U1008" s="6" t="s">
        <v>3</v>
      </c>
      <c r="V1008" s="6"/>
      <c r="W1008" s="6" t="s">
        <v>7</v>
      </c>
      <c r="X1008" s="6" t="s">
        <v>3</v>
      </c>
      <c r="Y1008" s="6" t="s">
        <v>3</v>
      </c>
      <c r="Z1008" s="6" t="s">
        <v>3</v>
      </c>
      <c r="AA1008" s="6" t="s">
        <v>9855</v>
      </c>
      <c r="AB1008" s="6" t="s">
        <v>3</v>
      </c>
      <c r="AC1008" s="6" t="s">
        <v>9856</v>
      </c>
      <c r="AD1008" s="6" t="s">
        <v>9857</v>
      </c>
      <c r="AE1008" s="7" t="s">
        <v>47</v>
      </c>
      <c r="AF1008" s="7" t="s">
        <v>9858</v>
      </c>
      <c r="AG1008" s="7"/>
      <c r="AH1008" s="7" t="s">
        <v>28717</v>
      </c>
      <c r="AI1008" s="7" t="s">
        <v>9859</v>
      </c>
      <c r="AJ1008" s="8" t="s">
        <v>9860</v>
      </c>
      <c r="AK1008" s="8" t="s">
        <v>9855</v>
      </c>
      <c r="AL1008" s="8" t="s">
        <v>28718</v>
      </c>
      <c r="AM1008" s="8" t="s">
        <v>9861</v>
      </c>
      <c r="AN1008" s="72" t="s">
        <v>31567</v>
      </c>
    </row>
    <row r="1009" spans="2:40" ht="30" hidden="1">
      <c r="B1009" s="85" t="str">
        <f>IF(AND(OR(W1009='Haladó kereső'!$E$15,'Haladó kereső'!$E$15=""),OR(T1009='Haladó kereső'!$E$14,'Haladó kereső'!$E$14=""),OR(O1009&gt;='Haladó kereső'!$E$12,'Haladó kereső'!$E$12=""),OR(U1009='Haladó kereső'!$E$16,'Haladó kereső'!$E$16=""),OR(O1009&lt;='Haladó kereső'!$E$13,'Haladó kereső'!$E$13=""),OR(Y1009='Haladó kereső'!$E$17,'Haladó kereső'!$E$17=""),OR(S1009='Haladó kereső'!$E$10,'Haladó kereső'!$E$10=""),OR(Q1009='Haladó kereső'!$E$9,'Haladó kereső'!$E$9="",'Haladó kereső'!$E$9="összes"),OR(J1009='Haladó kereső'!$E$11,'Haladó kereső'!$E$11="")),"megfelel a választott feltételeknek","-")</f>
        <v>megfelel a választott feltételeknek</v>
      </c>
      <c r="D1009" s="5" t="s">
        <v>9862</v>
      </c>
      <c r="E1009" s="1">
        <v>19.3537</v>
      </c>
      <c r="F1009" s="1">
        <v>47.6006</v>
      </c>
      <c r="G1009" s="5"/>
      <c r="H1009" s="5" t="s">
        <v>9863</v>
      </c>
      <c r="I1009" s="5">
        <v>32559</v>
      </c>
      <c r="J1009" s="5" t="s">
        <v>2</v>
      </c>
      <c r="K1009" s="5" t="s">
        <v>3</v>
      </c>
      <c r="L1009" s="5" t="s">
        <v>3</v>
      </c>
      <c r="M1009" s="5" t="s">
        <v>429</v>
      </c>
      <c r="N1009" s="5">
        <v>32116</v>
      </c>
      <c r="O1009" s="5">
        <v>32110</v>
      </c>
      <c r="P1009" s="5">
        <v>6191</v>
      </c>
      <c r="Q1009" s="5" t="s">
        <v>163</v>
      </c>
      <c r="R1009" s="5" t="s">
        <v>9864</v>
      </c>
      <c r="S1009" s="5" t="s">
        <v>6434</v>
      </c>
      <c r="T1009" s="2" t="s">
        <v>31599</v>
      </c>
      <c r="U1009" s="6" t="s">
        <v>3</v>
      </c>
      <c r="V1009" s="6"/>
      <c r="W1009" s="6" t="s">
        <v>7</v>
      </c>
      <c r="X1009" s="6" t="s">
        <v>3</v>
      </c>
      <c r="Y1009" s="6" t="s">
        <v>3</v>
      </c>
      <c r="Z1009" s="6" t="s">
        <v>3</v>
      </c>
      <c r="AA1009" s="6" t="s">
        <v>9865</v>
      </c>
      <c r="AB1009" s="6" t="s">
        <v>3</v>
      </c>
      <c r="AC1009" s="6" t="s">
        <v>9866</v>
      </c>
      <c r="AD1009" s="6" t="s">
        <v>9867</v>
      </c>
      <c r="AE1009" s="7" t="s">
        <v>47</v>
      </c>
      <c r="AF1009" s="7" t="s">
        <v>9868</v>
      </c>
      <c r="AG1009" s="7"/>
      <c r="AH1009" s="7" t="s">
        <v>28719</v>
      </c>
      <c r="AI1009" s="7" t="s">
        <v>9870</v>
      </c>
      <c r="AJ1009" s="8" t="s">
        <v>9871</v>
      </c>
      <c r="AK1009" s="8" t="s">
        <v>9869</v>
      </c>
      <c r="AL1009" s="8" t="s">
        <v>28720</v>
      </c>
      <c r="AM1009" s="8" t="s">
        <v>9872</v>
      </c>
      <c r="AN1009" s="72" t="s">
        <v>31567</v>
      </c>
    </row>
    <row r="1010" spans="2:40" ht="30" hidden="1">
      <c r="B1010" s="85" t="str">
        <f>IF(AND(OR(W1010='Haladó kereső'!$E$15,'Haladó kereső'!$E$15=""),OR(T1010='Haladó kereső'!$E$14,'Haladó kereső'!$E$14=""),OR(O1010&gt;='Haladó kereső'!$E$12,'Haladó kereső'!$E$12=""),OR(U1010='Haladó kereső'!$E$16,'Haladó kereső'!$E$16=""),OR(O1010&lt;='Haladó kereső'!$E$13,'Haladó kereső'!$E$13=""),OR(Y1010='Haladó kereső'!$E$17,'Haladó kereső'!$E$17=""),OR(S1010='Haladó kereső'!$E$10,'Haladó kereső'!$E$10=""),OR(Q1010='Haladó kereső'!$E$9,'Haladó kereső'!$E$9="",'Haladó kereső'!$E$9="összes"),OR(J1010='Haladó kereső'!$E$11,'Haladó kereső'!$E$11="")),"megfelel a választott feltételeknek","-")</f>
        <v>megfelel a választott feltételeknek</v>
      </c>
      <c r="D1010" s="5" t="s">
        <v>9873</v>
      </c>
      <c r="E1010" s="1">
        <v>17.967566666666666</v>
      </c>
      <c r="F1010" s="1">
        <v>46.28693333333333</v>
      </c>
      <c r="G1010" s="5"/>
      <c r="H1010" s="5" t="s">
        <v>9874</v>
      </c>
      <c r="I1010" s="5">
        <v>33233</v>
      </c>
      <c r="J1010" s="5" t="s">
        <v>35</v>
      </c>
      <c r="K1010" s="5" t="s">
        <v>3</v>
      </c>
      <c r="L1010" s="5" t="s">
        <v>3</v>
      </c>
      <c r="M1010" s="5" t="s">
        <v>3</v>
      </c>
      <c r="N1010" s="5">
        <v>890</v>
      </c>
      <c r="O1010" s="5">
        <v>884</v>
      </c>
      <c r="P1010" s="5">
        <v>3993</v>
      </c>
      <c r="Q1010" s="5" t="s">
        <v>36</v>
      </c>
      <c r="R1010" s="5" t="s">
        <v>344</v>
      </c>
      <c r="S1010" s="5" t="s">
        <v>345</v>
      </c>
      <c r="T1010" s="2" t="s">
        <v>31600</v>
      </c>
      <c r="U1010" s="6" t="s">
        <v>2705</v>
      </c>
      <c r="V1010" s="6"/>
      <c r="W1010" s="6" t="s">
        <v>40</v>
      </c>
      <c r="X1010" s="6" t="s">
        <v>2706</v>
      </c>
      <c r="Y1010" s="6">
        <v>8</v>
      </c>
      <c r="Z1010" s="6" t="s">
        <v>2707</v>
      </c>
      <c r="AA1010" s="6" t="s">
        <v>9875</v>
      </c>
      <c r="AB1010" s="6" t="s">
        <v>9876</v>
      </c>
      <c r="AC1010" s="6" t="s">
        <v>9877</v>
      </c>
      <c r="AD1010" s="6" t="s">
        <v>9878</v>
      </c>
      <c r="AE1010" s="7" t="s">
        <v>47</v>
      </c>
      <c r="AF1010" s="7" t="s">
        <v>9879</v>
      </c>
      <c r="AG1010" s="7"/>
      <c r="AH1010" s="7" t="s">
        <v>28721</v>
      </c>
      <c r="AI1010" s="7" t="s">
        <v>9880</v>
      </c>
      <c r="AJ1010" s="8" t="s">
        <v>2712</v>
      </c>
      <c r="AK1010" s="8" t="s">
        <v>2713</v>
      </c>
      <c r="AL1010" s="8" t="s">
        <v>27721</v>
      </c>
      <c r="AM1010" s="8" t="s">
        <v>2714</v>
      </c>
      <c r="AN1010" s="72" t="s">
        <v>31567</v>
      </c>
    </row>
    <row r="1011" spans="2:40" ht="15.75" hidden="1">
      <c r="B1011" s="85" t="str">
        <f>IF(AND(OR(W1011='Haladó kereső'!$E$15,'Haladó kereső'!$E$15=""),OR(T1011='Haladó kereső'!$E$14,'Haladó kereső'!$E$14=""),OR(O1011&gt;='Haladó kereső'!$E$12,'Haladó kereső'!$E$12=""),OR(U1011='Haladó kereső'!$E$16,'Haladó kereső'!$E$16=""),OR(O1011&lt;='Haladó kereső'!$E$13,'Haladó kereső'!$E$13=""),OR(Y1011='Haladó kereső'!$E$17,'Haladó kereső'!$E$17=""),OR(S1011='Haladó kereső'!$E$10,'Haladó kereső'!$E$10=""),OR(Q1011='Haladó kereső'!$E$9,'Haladó kereső'!$E$9="",'Haladó kereső'!$E$9="összes"),OR(J1011='Haladó kereső'!$E$11,'Haladó kereső'!$E$11="")),"megfelel a választott feltételeknek","-")</f>
        <v>megfelel a választott feltételeknek</v>
      </c>
      <c r="D1011" s="5" t="s">
        <v>5188</v>
      </c>
      <c r="E1011" s="1">
        <v>18.0092</v>
      </c>
      <c r="F1011" s="1">
        <v>46.434333333333328</v>
      </c>
      <c r="G1011" s="5"/>
      <c r="H1011" s="5" t="s">
        <v>9881</v>
      </c>
      <c r="I1011" s="5">
        <v>30571</v>
      </c>
      <c r="J1011" s="5" t="s">
        <v>35</v>
      </c>
      <c r="K1011" s="5" t="s">
        <v>3</v>
      </c>
      <c r="L1011" s="5" t="s">
        <v>3</v>
      </c>
      <c r="M1011" s="5" t="s">
        <v>3</v>
      </c>
      <c r="N1011" s="5">
        <v>950</v>
      </c>
      <c r="O1011" s="5">
        <v>928</v>
      </c>
      <c r="P1011" s="5">
        <v>4469</v>
      </c>
      <c r="Q1011" s="5" t="s">
        <v>275</v>
      </c>
      <c r="R1011" s="5" t="s">
        <v>690</v>
      </c>
      <c r="S1011" s="5" t="s">
        <v>691</v>
      </c>
      <c r="T1011" s="2" t="s">
        <v>31600</v>
      </c>
      <c r="U1011" s="6" t="s">
        <v>5188</v>
      </c>
      <c r="V1011" s="6"/>
      <c r="W1011" s="6" t="s">
        <v>20</v>
      </c>
      <c r="X1011" s="6" t="s">
        <v>5189</v>
      </c>
      <c r="Y1011" s="6">
        <v>4</v>
      </c>
      <c r="Z1011" s="6" t="s">
        <v>5190</v>
      </c>
      <c r="AA1011" s="6" t="s">
        <v>5196</v>
      </c>
      <c r="AB1011" s="6" t="s">
        <v>9882</v>
      </c>
      <c r="AC1011" s="6" t="s">
        <v>5198</v>
      </c>
      <c r="AD1011" s="6" t="s">
        <v>9883</v>
      </c>
      <c r="AE1011" s="7" t="s">
        <v>47</v>
      </c>
      <c r="AF1011" s="7" t="s">
        <v>9884</v>
      </c>
      <c r="AG1011" s="7"/>
      <c r="AH1011" s="7" t="s">
        <v>28722</v>
      </c>
      <c r="AI1011" s="7" t="s">
        <v>9885</v>
      </c>
      <c r="AJ1011" s="8" t="s">
        <v>5195</v>
      </c>
      <c r="AK1011" s="8" t="s">
        <v>5196</v>
      </c>
      <c r="AL1011" s="8" t="s">
        <v>5197</v>
      </c>
      <c r="AM1011" s="8" t="s">
        <v>5198</v>
      </c>
      <c r="AN1011" s="72" t="s">
        <v>31567</v>
      </c>
    </row>
    <row r="1012" spans="2:40" ht="30" hidden="1">
      <c r="B1012" s="85" t="str">
        <f>IF(AND(OR(W1012='Haladó kereső'!$E$15,'Haladó kereső'!$E$15=""),OR(T1012='Haladó kereső'!$E$14,'Haladó kereső'!$E$14=""),OR(O1012&gt;='Haladó kereső'!$E$12,'Haladó kereső'!$E$12=""),OR(U1012='Haladó kereső'!$E$16,'Haladó kereső'!$E$16=""),OR(O1012&lt;='Haladó kereső'!$E$13,'Haladó kereső'!$E$13=""),OR(Y1012='Haladó kereső'!$E$17,'Haladó kereső'!$E$17=""),OR(S1012='Haladó kereső'!$E$10,'Haladó kereső'!$E$10=""),OR(Q1012='Haladó kereső'!$E$9,'Haladó kereső'!$E$9="",'Haladó kereső'!$E$9="összes"),OR(J1012='Haladó kereső'!$E$11,'Haladó kereső'!$E$11="")),"megfelel a választott feltételeknek","-")</f>
        <v>megfelel a választott feltételeknek</v>
      </c>
      <c r="D1012" s="5" t="s">
        <v>9886</v>
      </c>
      <c r="E1012" s="1">
        <v>20.423666666666669</v>
      </c>
      <c r="F1012" s="1">
        <v>48.370866666666664</v>
      </c>
      <c r="G1012" s="5"/>
      <c r="H1012" s="5" t="s">
        <v>9887</v>
      </c>
      <c r="I1012" s="5">
        <v>9706</v>
      </c>
      <c r="J1012" s="5" t="s">
        <v>35</v>
      </c>
      <c r="K1012" s="5" t="s">
        <v>3</v>
      </c>
      <c r="L1012" s="5" t="s">
        <v>3</v>
      </c>
      <c r="M1012" s="5" t="s">
        <v>3</v>
      </c>
      <c r="N1012" s="5">
        <v>80</v>
      </c>
      <c r="O1012" s="5">
        <v>77</v>
      </c>
      <c r="P1012" s="5">
        <v>877</v>
      </c>
      <c r="Q1012" s="5" t="s">
        <v>69</v>
      </c>
      <c r="R1012" s="5" t="s">
        <v>387</v>
      </c>
      <c r="S1012" s="5" t="s">
        <v>388</v>
      </c>
      <c r="T1012" s="2" t="s">
        <v>31600</v>
      </c>
      <c r="U1012" s="6" t="s">
        <v>385</v>
      </c>
      <c r="V1012" s="6"/>
      <c r="W1012" s="6" t="s">
        <v>40</v>
      </c>
      <c r="X1012" s="6" t="s">
        <v>389</v>
      </c>
      <c r="Y1012" s="6">
        <v>6</v>
      </c>
      <c r="Z1012" s="6" t="s">
        <v>390</v>
      </c>
      <c r="AA1012" s="6" t="s">
        <v>9888</v>
      </c>
      <c r="AB1012" s="6">
        <v>0</v>
      </c>
      <c r="AC1012" s="6" t="s">
        <v>9889</v>
      </c>
      <c r="AD1012" s="6" t="s">
        <v>9890</v>
      </c>
      <c r="AE1012" s="7" t="s">
        <v>47</v>
      </c>
      <c r="AF1012" s="7" t="s">
        <v>9891</v>
      </c>
      <c r="AG1012" s="7"/>
      <c r="AH1012" s="7" t="s">
        <v>28723</v>
      </c>
      <c r="AI1012" s="7" t="s">
        <v>9892</v>
      </c>
      <c r="AJ1012" s="8" t="s">
        <v>396</v>
      </c>
      <c r="AK1012" s="8" t="s">
        <v>397</v>
      </c>
      <c r="AL1012" s="8" t="s">
        <v>27413</v>
      </c>
      <c r="AM1012" s="8" t="s">
        <v>393</v>
      </c>
      <c r="AN1012" s="72" t="s">
        <v>31567</v>
      </c>
    </row>
    <row r="1013" spans="2:40" ht="30" hidden="1">
      <c r="B1013" s="85" t="str">
        <f>IF(AND(OR(W1013='Haladó kereső'!$E$15,'Haladó kereső'!$E$15=""),OR(T1013='Haladó kereső'!$E$14,'Haladó kereső'!$E$14=""),OR(O1013&gt;='Haladó kereső'!$E$12,'Haladó kereső'!$E$12=""),OR(U1013='Haladó kereső'!$E$16,'Haladó kereső'!$E$16=""),OR(O1013&lt;='Haladó kereső'!$E$13,'Haladó kereső'!$E$13=""),OR(Y1013='Haladó kereső'!$E$17,'Haladó kereső'!$E$17=""),OR(S1013='Haladó kereső'!$E$10,'Haladó kereső'!$E$10=""),OR(Q1013='Haladó kereső'!$E$9,'Haladó kereső'!$E$9="",'Haladó kereső'!$E$9="összes"),OR(J1013='Haladó kereső'!$E$11,'Haladó kereső'!$E$11="")),"megfelel a választott feltételeknek","-")</f>
        <v>megfelel a választott feltételeknek</v>
      </c>
      <c r="D1013" s="5" t="s">
        <v>124</v>
      </c>
      <c r="E1013" s="1">
        <v>21.270266666666664</v>
      </c>
      <c r="F1013" s="1">
        <v>48.469666666666669</v>
      </c>
      <c r="G1013" s="5"/>
      <c r="H1013" s="5" t="s">
        <v>125</v>
      </c>
      <c r="I1013" s="5">
        <v>15936</v>
      </c>
      <c r="J1013" s="5" t="s">
        <v>2</v>
      </c>
      <c r="K1013" s="5" t="s">
        <v>3</v>
      </c>
      <c r="L1013" s="5" t="s">
        <v>3</v>
      </c>
      <c r="M1013" s="5" t="s">
        <v>429</v>
      </c>
      <c r="N1013" s="5">
        <v>2102</v>
      </c>
      <c r="O1013" s="5">
        <v>2083</v>
      </c>
      <c r="P1013" s="5">
        <v>3727</v>
      </c>
      <c r="Q1013" s="5" t="s">
        <v>69</v>
      </c>
      <c r="R1013" s="5" t="s">
        <v>9893</v>
      </c>
      <c r="S1013" s="5" t="s">
        <v>71</v>
      </c>
      <c r="T1013" s="2" t="s">
        <v>31600</v>
      </c>
      <c r="U1013" s="6" t="s">
        <v>124</v>
      </c>
      <c r="V1013" s="6"/>
      <c r="W1013" s="6" t="s">
        <v>20</v>
      </c>
      <c r="X1013" s="6" t="s">
        <v>125</v>
      </c>
      <c r="Y1013" s="6">
        <v>2</v>
      </c>
      <c r="Z1013" s="6" t="s">
        <v>126</v>
      </c>
      <c r="AA1013" s="6" t="s">
        <v>132</v>
      </c>
      <c r="AB1013" s="6" t="s">
        <v>9894</v>
      </c>
      <c r="AC1013" s="6" t="s">
        <v>133</v>
      </c>
      <c r="AD1013" s="6" t="s">
        <v>9895</v>
      </c>
      <c r="AE1013" s="7" t="s">
        <v>47</v>
      </c>
      <c r="AF1013" s="7" t="s">
        <v>9896</v>
      </c>
      <c r="AG1013" s="7"/>
      <c r="AH1013" s="7" t="s">
        <v>28724</v>
      </c>
      <c r="AI1013" s="7" t="s">
        <v>9897</v>
      </c>
      <c r="AJ1013" s="8" t="s">
        <v>131</v>
      </c>
      <c r="AK1013" s="8" t="s">
        <v>132</v>
      </c>
      <c r="AL1013" s="8" t="s">
        <v>28725</v>
      </c>
      <c r="AM1013" s="8" t="s">
        <v>9898</v>
      </c>
      <c r="AN1013" s="72" t="s">
        <v>31567</v>
      </c>
    </row>
    <row r="1014" spans="2:40" ht="30" hidden="1">
      <c r="B1014" s="85" t="str">
        <f>IF(AND(OR(W1014='Haladó kereső'!$E$15,'Haladó kereső'!$E$15=""),OR(T1014='Haladó kereső'!$E$14,'Haladó kereső'!$E$14=""),OR(O1014&gt;='Haladó kereső'!$E$12,'Haladó kereső'!$E$12=""),OR(U1014='Haladó kereső'!$E$16,'Haladó kereső'!$E$16=""),OR(O1014&lt;='Haladó kereső'!$E$13,'Haladó kereső'!$E$13=""),OR(Y1014='Haladó kereső'!$E$17,'Haladó kereső'!$E$17=""),OR(S1014='Haladó kereső'!$E$10,'Haladó kereső'!$E$10=""),OR(Q1014='Haladó kereső'!$E$9,'Haladó kereső'!$E$9="",'Haladó kereső'!$E$9="összes"),OR(J1014='Haladó kereső'!$E$11,'Haladó kereső'!$E$11="")),"megfelel a választott feltételeknek","-")</f>
        <v>megfelel a választott feltételeknek</v>
      </c>
      <c r="D1014" s="5" t="s">
        <v>9899</v>
      </c>
      <c r="E1014" s="1">
        <v>21.238333333333333</v>
      </c>
      <c r="F1014" s="1">
        <v>48.450300000000006</v>
      </c>
      <c r="G1014" s="5"/>
      <c r="H1014" s="5" t="s">
        <v>9900</v>
      </c>
      <c r="I1014" s="5">
        <v>18643</v>
      </c>
      <c r="J1014" s="5" t="s">
        <v>35</v>
      </c>
      <c r="K1014" s="5" t="s">
        <v>3</v>
      </c>
      <c r="L1014" s="5" t="s">
        <v>3</v>
      </c>
      <c r="M1014" s="5" t="s">
        <v>3</v>
      </c>
      <c r="N1014" s="5">
        <v>649</v>
      </c>
      <c r="O1014" s="5">
        <v>662</v>
      </c>
      <c r="P1014" s="5">
        <v>1670</v>
      </c>
      <c r="Q1014" s="5" t="s">
        <v>69</v>
      </c>
      <c r="R1014" s="5" t="s">
        <v>70</v>
      </c>
      <c r="S1014" s="5" t="s">
        <v>71</v>
      </c>
      <c r="T1014" s="2" t="s">
        <v>31600</v>
      </c>
      <c r="U1014" s="6" t="s">
        <v>9901</v>
      </c>
      <c r="V1014" s="6"/>
      <c r="W1014" s="6" t="s">
        <v>40</v>
      </c>
      <c r="X1014" s="6" t="s">
        <v>9902</v>
      </c>
      <c r="Y1014" s="6">
        <v>2</v>
      </c>
      <c r="Z1014" s="6" t="s">
        <v>9903</v>
      </c>
      <c r="AA1014" s="6" t="s">
        <v>9904</v>
      </c>
      <c r="AB1014" s="6" t="s">
        <v>9905</v>
      </c>
      <c r="AC1014" s="6" t="s">
        <v>9906</v>
      </c>
      <c r="AD1014" s="6" t="s">
        <v>9907</v>
      </c>
      <c r="AE1014" s="7" t="s">
        <v>47</v>
      </c>
      <c r="AF1014" s="7" t="s">
        <v>9908</v>
      </c>
      <c r="AG1014" s="7"/>
      <c r="AH1014" s="7" t="s">
        <v>28726</v>
      </c>
      <c r="AI1014" s="7" t="s">
        <v>9906</v>
      </c>
      <c r="AJ1014" s="8" t="s">
        <v>9909</v>
      </c>
      <c r="AK1014" s="8" t="s">
        <v>9910</v>
      </c>
      <c r="AL1014" s="8" t="s">
        <v>28727</v>
      </c>
      <c r="AM1014" s="8" t="s">
        <v>9911</v>
      </c>
      <c r="AN1014" s="72" t="s">
        <v>31567</v>
      </c>
    </row>
    <row r="1015" spans="2:40" ht="30" hidden="1">
      <c r="B1015" s="85" t="str">
        <f>IF(AND(OR(W1015='Haladó kereső'!$E$15,'Haladó kereső'!$E$15=""),OR(T1015='Haladó kereső'!$E$14,'Haladó kereső'!$E$14=""),OR(O1015&gt;='Haladó kereső'!$E$12,'Haladó kereső'!$E$12=""),OR(U1015='Haladó kereső'!$E$16,'Haladó kereső'!$E$16=""),OR(O1015&lt;='Haladó kereső'!$E$13,'Haladó kereső'!$E$13=""),OR(Y1015='Haladó kereső'!$E$17,'Haladó kereső'!$E$17=""),OR(S1015='Haladó kereső'!$E$10,'Haladó kereső'!$E$10=""),OR(Q1015='Haladó kereső'!$E$9,'Haladó kereső'!$E$9="",'Haladó kereső'!$E$9="összes"),OR(J1015='Haladó kereső'!$E$11,'Haladó kereső'!$E$11="")),"megfelel a választott feltételeknek","-")</f>
        <v>megfelel a választott feltételeknek</v>
      </c>
      <c r="D1015" s="5" t="s">
        <v>9912</v>
      </c>
      <c r="E1015" s="1">
        <v>17.824266666666666</v>
      </c>
      <c r="F1015" s="1">
        <v>47.726366666666671</v>
      </c>
      <c r="G1015" s="5"/>
      <c r="H1015" s="5" t="s">
        <v>9913</v>
      </c>
      <c r="I1015" s="5">
        <v>2060</v>
      </c>
      <c r="J1015" s="5" t="s">
        <v>35</v>
      </c>
      <c r="K1015" s="5" t="s">
        <v>3</v>
      </c>
      <c r="L1015" s="5" t="s">
        <v>3</v>
      </c>
      <c r="M1015" s="5" t="s">
        <v>3</v>
      </c>
      <c r="N1015" s="5">
        <v>3277</v>
      </c>
      <c r="O1015" s="5">
        <v>3280</v>
      </c>
      <c r="P1015" s="5">
        <v>2172</v>
      </c>
      <c r="Q1015" s="5" t="s">
        <v>136</v>
      </c>
      <c r="R1015" s="5" t="s">
        <v>137</v>
      </c>
      <c r="S1015" s="5" t="s">
        <v>138</v>
      </c>
      <c r="T1015" s="2" t="s">
        <v>31599</v>
      </c>
      <c r="U1015" s="6" t="s">
        <v>3</v>
      </c>
      <c r="V1015" s="6"/>
      <c r="W1015" s="6" t="s">
        <v>7</v>
      </c>
      <c r="X1015" s="6" t="s">
        <v>3</v>
      </c>
      <c r="Y1015" s="6" t="s">
        <v>3</v>
      </c>
      <c r="Z1015" s="6" t="s">
        <v>3</v>
      </c>
      <c r="AA1015" s="6" t="s">
        <v>9914</v>
      </c>
      <c r="AB1015" s="6" t="s">
        <v>3</v>
      </c>
      <c r="AC1015" s="6" t="s">
        <v>9915</v>
      </c>
      <c r="AD1015" s="6" t="s">
        <v>9916</v>
      </c>
      <c r="AE1015" s="7" t="s">
        <v>47</v>
      </c>
      <c r="AF1015" s="7" t="s">
        <v>9917</v>
      </c>
      <c r="AG1015" s="7"/>
      <c r="AH1015" s="7" t="s">
        <v>28728</v>
      </c>
      <c r="AI1015" s="7" t="s">
        <v>9918</v>
      </c>
      <c r="AJ1015" s="8" t="s">
        <v>9919</v>
      </c>
      <c r="AK1015" s="8" t="s">
        <v>9914</v>
      </c>
      <c r="AL1015" s="8" t="s">
        <v>28729</v>
      </c>
      <c r="AM1015" s="8" t="s">
        <v>9915</v>
      </c>
      <c r="AN1015" s="72" t="s">
        <v>31567</v>
      </c>
    </row>
    <row r="1016" spans="2:40" ht="30" hidden="1">
      <c r="B1016" s="85" t="str">
        <f>IF(AND(OR(W1016='Haladó kereső'!$E$15,'Haladó kereső'!$E$15=""),OR(T1016='Haladó kereső'!$E$14,'Haladó kereső'!$E$14=""),OR(O1016&gt;='Haladó kereső'!$E$12,'Haladó kereső'!$E$12=""),OR(U1016='Haladó kereső'!$E$16,'Haladó kereső'!$E$16=""),OR(O1016&lt;='Haladó kereső'!$E$13,'Haladó kereső'!$E$13=""),OR(Y1016='Haladó kereső'!$E$17,'Haladó kereső'!$E$17=""),OR(S1016='Haladó kereső'!$E$10,'Haladó kereső'!$E$10=""),OR(Q1016='Haladó kereső'!$E$9,'Haladó kereső'!$E$9="",'Haladó kereső'!$E$9="összes"),OR(J1016='Haladó kereső'!$E$11,'Haladó kereső'!$E$11="")),"megfelel a választott feltételeknek","-")</f>
        <v>megfelel a választott feltételeknek</v>
      </c>
      <c r="D1016" s="5" t="s">
        <v>9920</v>
      </c>
      <c r="E1016" s="1">
        <v>21.234933333333334</v>
      </c>
      <c r="F1016" s="1">
        <v>47.816766666666673</v>
      </c>
      <c r="G1016" s="5"/>
      <c r="H1016" s="5" t="s">
        <v>9921</v>
      </c>
      <c r="I1016" s="5">
        <v>16568</v>
      </c>
      <c r="J1016" s="5" t="s">
        <v>35</v>
      </c>
      <c r="K1016" s="5" t="s">
        <v>3</v>
      </c>
      <c r="L1016" s="5" t="s">
        <v>3</v>
      </c>
      <c r="M1016" s="5" t="s">
        <v>3</v>
      </c>
      <c r="N1016" s="5">
        <v>2451</v>
      </c>
      <c r="O1016" s="5">
        <v>2453</v>
      </c>
      <c r="P1016" s="5">
        <v>8020</v>
      </c>
      <c r="Q1016" s="5" t="s">
        <v>658</v>
      </c>
      <c r="R1016" s="5" t="s">
        <v>8995</v>
      </c>
      <c r="S1016" s="5" t="s">
        <v>8996</v>
      </c>
      <c r="T1016" s="2" t="s">
        <v>31599</v>
      </c>
      <c r="U1016" s="6" t="s">
        <v>3</v>
      </c>
      <c r="V1016" s="6"/>
      <c r="W1016" s="6" t="s">
        <v>7</v>
      </c>
      <c r="X1016" s="6" t="s">
        <v>3</v>
      </c>
      <c r="Y1016" s="6" t="s">
        <v>3</v>
      </c>
      <c r="Z1016" s="6" t="s">
        <v>3</v>
      </c>
      <c r="AA1016" s="6" t="s">
        <v>9922</v>
      </c>
      <c r="AB1016" s="6" t="s">
        <v>3</v>
      </c>
      <c r="AC1016" s="6" t="s">
        <v>9923</v>
      </c>
      <c r="AD1016" s="6" t="s">
        <v>9924</v>
      </c>
      <c r="AE1016" s="7" t="s">
        <v>47</v>
      </c>
      <c r="AF1016" s="7" t="s">
        <v>9925</v>
      </c>
      <c r="AG1016" s="7"/>
      <c r="AH1016" s="7" t="s">
        <v>28730</v>
      </c>
      <c r="AI1016" s="7" t="s">
        <v>9926</v>
      </c>
      <c r="AJ1016" s="8" t="s">
        <v>9927</v>
      </c>
      <c r="AK1016" s="8" t="s">
        <v>9922</v>
      </c>
      <c r="AL1016" s="8" t="s">
        <v>28731</v>
      </c>
      <c r="AM1016" s="8" t="s">
        <v>9928</v>
      </c>
      <c r="AN1016" s="72" t="s">
        <v>31567</v>
      </c>
    </row>
    <row r="1017" spans="2:40" ht="30" hidden="1">
      <c r="B1017" s="85" t="str">
        <f>IF(AND(OR(W1017='Haladó kereső'!$E$15,'Haladó kereső'!$E$15=""),OR(T1017='Haladó kereső'!$E$14,'Haladó kereső'!$E$14=""),OR(O1017&gt;='Haladó kereső'!$E$12,'Haladó kereső'!$E$12=""),OR(U1017='Haladó kereső'!$E$16,'Haladó kereső'!$E$16=""),OR(O1017&lt;='Haladó kereső'!$E$13,'Haladó kereső'!$E$13=""),OR(Y1017='Haladó kereső'!$E$17,'Haladó kereső'!$E$17=""),OR(S1017='Haladó kereső'!$E$10,'Haladó kereső'!$E$10=""),OR(Q1017='Haladó kereső'!$E$9,'Haladó kereső'!$E$9="",'Haladó kereső'!$E$9="összes"),OR(J1017='Haladó kereső'!$E$11,'Haladó kereső'!$E$11="")),"megfelel a választott feltételeknek","-")</f>
        <v>megfelel a választott feltételeknek</v>
      </c>
      <c r="D1017" s="5" t="s">
        <v>9929</v>
      </c>
      <c r="E1017" s="1">
        <v>18.135533333333331</v>
      </c>
      <c r="F1017" s="1">
        <v>45.968966666666667</v>
      </c>
      <c r="G1017" s="5"/>
      <c r="H1017" s="5" t="s">
        <v>9930</v>
      </c>
      <c r="I1017" s="5">
        <v>30438</v>
      </c>
      <c r="J1017" s="5" t="s">
        <v>35</v>
      </c>
      <c r="K1017" s="5" t="s">
        <v>3</v>
      </c>
      <c r="L1017" s="5" t="s">
        <v>3</v>
      </c>
      <c r="M1017" s="5" t="s">
        <v>3</v>
      </c>
      <c r="N1017" s="5">
        <v>1592</v>
      </c>
      <c r="O1017" s="5">
        <v>1586</v>
      </c>
      <c r="P1017" s="5">
        <v>1852</v>
      </c>
      <c r="Q1017" s="5" t="s">
        <v>36</v>
      </c>
      <c r="R1017" s="5" t="s">
        <v>37</v>
      </c>
      <c r="S1017" s="5" t="s">
        <v>38</v>
      </c>
      <c r="T1017" s="2" t="s">
        <v>31600</v>
      </c>
      <c r="U1017" s="6" t="s">
        <v>9929</v>
      </c>
      <c r="V1017" s="6"/>
      <c r="W1017" s="6" t="s">
        <v>20</v>
      </c>
      <c r="X1017" s="6" t="s">
        <v>9931</v>
      </c>
      <c r="Y1017" s="6">
        <v>4</v>
      </c>
      <c r="Z1017" s="6" t="s">
        <v>9932</v>
      </c>
      <c r="AA1017" s="6" t="s">
        <v>9933</v>
      </c>
      <c r="AB1017" s="6" t="s">
        <v>9934</v>
      </c>
      <c r="AC1017" s="6" t="s">
        <v>9935</v>
      </c>
      <c r="AD1017" s="6" t="s">
        <v>9936</v>
      </c>
      <c r="AE1017" s="7" t="s">
        <v>47</v>
      </c>
      <c r="AF1017" s="7" t="s">
        <v>9937</v>
      </c>
      <c r="AG1017" s="7"/>
      <c r="AH1017" s="7" t="s">
        <v>28732</v>
      </c>
      <c r="AI1017" s="7" t="s">
        <v>9935</v>
      </c>
      <c r="AJ1017" s="8" t="s">
        <v>9938</v>
      </c>
      <c r="AK1017" s="8" t="s">
        <v>9939</v>
      </c>
      <c r="AL1017" s="8" t="s">
        <v>28733</v>
      </c>
      <c r="AM1017" s="8" t="s">
        <v>9940</v>
      </c>
      <c r="AN1017" s="72" t="s">
        <v>31567</v>
      </c>
    </row>
    <row r="1018" spans="2:40" ht="30" hidden="1">
      <c r="B1018" s="85" t="str">
        <f>IF(AND(OR(W1018='Haladó kereső'!$E$15,'Haladó kereső'!$E$15=""),OR(T1018='Haladó kereső'!$E$14,'Haladó kereső'!$E$14=""),OR(O1018&gt;='Haladó kereső'!$E$12,'Haladó kereső'!$E$12=""),OR(U1018='Haladó kereső'!$E$16,'Haladó kereső'!$E$16=""),OR(O1018&lt;='Haladó kereső'!$E$13,'Haladó kereső'!$E$13=""),OR(Y1018='Haladó kereső'!$E$17,'Haladó kereső'!$E$17=""),OR(S1018='Haladó kereső'!$E$10,'Haladó kereső'!$E$10=""),OR(Q1018='Haladó kereső'!$E$9,'Haladó kereső'!$E$9="",'Haladó kereső'!$E$9="összes"),OR(J1018='Haladó kereső'!$E$11,'Haladó kereső'!$E$11="")),"megfelel a választott feltételeknek","-")</f>
        <v>megfelel a választott feltételeknek</v>
      </c>
      <c r="D1018" s="5" t="s">
        <v>9941</v>
      </c>
      <c r="E1018" s="1">
        <v>18.625266666666668</v>
      </c>
      <c r="F1018" s="1">
        <v>46.068966666666668</v>
      </c>
      <c r="G1018" s="5"/>
      <c r="H1018" s="5" t="s">
        <v>9942</v>
      </c>
      <c r="I1018" s="5">
        <v>9636</v>
      </c>
      <c r="J1018" s="5" t="s">
        <v>35</v>
      </c>
      <c r="K1018" s="5" t="s">
        <v>3</v>
      </c>
      <c r="L1018" s="5" t="s">
        <v>3</v>
      </c>
      <c r="M1018" s="5" t="s">
        <v>3</v>
      </c>
      <c r="N1018" s="5">
        <v>399</v>
      </c>
      <c r="O1018" s="5">
        <v>405</v>
      </c>
      <c r="P1018" s="5">
        <v>951</v>
      </c>
      <c r="Q1018" s="5" t="s">
        <v>36</v>
      </c>
      <c r="R1018" s="5" t="s">
        <v>2624</v>
      </c>
      <c r="S1018" s="5" t="s">
        <v>2625</v>
      </c>
      <c r="T1018" s="2" t="s">
        <v>31600</v>
      </c>
      <c r="U1018" s="6" t="s">
        <v>9943</v>
      </c>
      <c r="V1018" s="6"/>
      <c r="W1018" s="6" t="s">
        <v>40</v>
      </c>
      <c r="X1018" s="6" t="s">
        <v>9944</v>
      </c>
      <c r="Y1018" s="6">
        <v>2</v>
      </c>
      <c r="Z1018" s="6" t="s">
        <v>9945</v>
      </c>
      <c r="AA1018" s="6" t="s">
        <v>9946</v>
      </c>
      <c r="AB1018" s="6" t="s">
        <v>9947</v>
      </c>
      <c r="AC1018" s="6" t="s">
        <v>9948</v>
      </c>
      <c r="AD1018" s="6" t="s">
        <v>9949</v>
      </c>
      <c r="AE1018" s="7" t="s">
        <v>47</v>
      </c>
      <c r="AF1018" s="7" t="s">
        <v>9950</v>
      </c>
      <c r="AG1018" s="7"/>
      <c r="AH1018" s="7" t="s">
        <v>28734</v>
      </c>
      <c r="AI1018" s="7" t="s">
        <v>9948</v>
      </c>
      <c r="AJ1018" s="8" t="s">
        <v>9951</v>
      </c>
      <c r="AK1018" s="8" t="s">
        <v>9952</v>
      </c>
      <c r="AL1018" s="8" t="s">
        <v>28735</v>
      </c>
      <c r="AM1018" s="8" t="s">
        <v>9954</v>
      </c>
      <c r="AN1018" s="72" t="s">
        <v>31567</v>
      </c>
    </row>
    <row r="1019" spans="2:40" ht="30" hidden="1">
      <c r="B1019" s="85" t="str">
        <f>IF(AND(OR(W1019='Haladó kereső'!$E$15,'Haladó kereső'!$E$15=""),OR(T1019='Haladó kereső'!$E$14,'Haladó kereső'!$E$14=""),OR(O1019&gt;='Haladó kereső'!$E$12,'Haladó kereső'!$E$12=""),OR(U1019='Haladó kereső'!$E$16,'Haladó kereső'!$E$16=""),OR(O1019&lt;='Haladó kereső'!$E$13,'Haladó kereső'!$E$13=""),OR(Y1019='Haladó kereső'!$E$17,'Haladó kereső'!$E$17=""),OR(S1019='Haladó kereső'!$E$10,'Haladó kereső'!$E$10=""),OR(Q1019='Haladó kereső'!$E$9,'Haladó kereső'!$E$9="",'Haladó kereső'!$E$9="összes"),OR(J1019='Haladó kereső'!$E$11,'Haladó kereső'!$E$11="")),"megfelel a választott feltételeknek","-")</f>
        <v>megfelel a választott feltételeknek</v>
      </c>
      <c r="D1019" s="5" t="s">
        <v>9955</v>
      </c>
      <c r="E1019" s="1">
        <v>17.439433333333334</v>
      </c>
      <c r="F1019" s="1">
        <v>46.143233333333335</v>
      </c>
      <c r="G1019" s="5"/>
      <c r="H1019" s="5" t="s">
        <v>9956</v>
      </c>
      <c r="I1019" s="5">
        <v>14599</v>
      </c>
      <c r="J1019" s="5" t="s">
        <v>35</v>
      </c>
      <c r="K1019" s="5" t="s">
        <v>3</v>
      </c>
      <c r="L1019" s="5" t="s">
        <v>3</v>
      </c>
      <c r="M1019" s="5" t="s">
        <v>3</v>
      </c>
      <c r="N1019" s="5">
        <v>1140</v>
      </c>
      <c r="O1019" s="5">
        <v>1197</v>
      </c>
      <c r="P1019" s="5">
        <v>3350</v>
      </c>
      <c r="Q1019" s="5" t="s">
        <v>275</v>
      </c>
      <c r="R1019" s="5" t="s">
        <v>1745</v>
      </c>
      <c r="S1019" s="5" t="s">
        <v>1746</v>
      </c>
      <c r="T1019" s="2" t="s">
        <v>31600</v>
      </c>
      <c r="U1019" s="6" t="s">
        <v>9957</v>
      </c>
      <c r="V1019" s="6"/>
      <c r="W1019" s="6" t="s">
        <v>40</v>
      </c>
      <c r="X1019" s="6" t="s">
        <v>9958</v>
      </c>
      <c r="Y1019" s="6">
        <v>6</v>
      </c>
      <c r="Z1019" s="6" t="s">
        <v>9959</v>
      </c>
      <c r="AA1019" s="6" t="s">
        <v>9960</v>
      </c>
      <c r="AB1019" s="6" t="s">
        <v>9961</v>
      </c>
      <c r="AC1019" s="6" t="s">
        <v>9962</v>
      </c>
      <c r="AD1019" s="6" t="s">
        <v>9963</v>
      </c>
      <c r="AE1019" s="7" t="s">
        <v>47</v>
      </c>
      <c r="AF1019" s="7" t="s">
        <v>9964</v>
      </c>
      <c r="AG1019" s="7"/>
      <c r="AH1019" s="7" t="s">
        <v>28736</v>
      </c>
      <c r="AI1019" s="7" t="s">
        <v>9965</v>
      </c>
      <c r="AJ1019" s="8" t="s">
        <v>9966</v>
      </c>
      <c r="AK1019" s="8" t="s">
        <v>9967</v>
      </c>
      <c r="AL1019" s="8" t="s">
        <v>28737</v>
      </c>
      <c r="AM1019" s="8" t="s">
        <v>9968</v>
      </c>
      <c r="AN1019" s="72" t="s">
        <v>31567</v>
      </c>
    </row>
    <row r="1020" spans="2:40" ht="30" hidden="1">
      <c r="B1020" s="85" t="str">
        <f>IF(AND(OR(W1020='Haladó kereső'!$E$15,'Haladó kereső'!$E$15=""),OR(T1020='Haladó kereső'!$E$14,'Haladó kereső'!$E$14=""),OR(O1020&gt;='Haladó kereső'!$E$12,'Haladó kereső'!$E$12=""),OR(U1020='Haladó kereső'!$E$16,'Haladó kereső'!$E$16=""),OR(O1020&lt;='Haladó kereső'!$E$13,'Haladó kereső'!$E$13=""),OR(Y1020='Haladó kereső'!$E$17,'Haladó kereső'!$E$17=""),OR(S1020='Haladó kereső'!$E$10,'Haladó kereső'!$E$10=""),OR(Q1020='Haladó kereső'!$E$9,'Haladó kereső'!$E$9="",'Haladó kereső'!$E$9="összes"),OR(J1020='Haladó kereső'!$E$11,'Haladó kereső'!$E$11="")),"megfelel a választott feltételeknek","-")</f>
        <v>megfelel a választott feltételeknek</v>
      </c>
      <c r="D1020" s="5" t="s">
        <v>9969</v>
      </c>
      <c r="E1020" s="1">
        <v>16.8553</v>
      </c>
      <c r="F1020" s="1">
        <v>46.956100000000006</v>
      </c>
      <c r="G1020" s="5"/>
      <c r="H1020" s="5" t="s">
        <v>9970</v>
      </c>
      <c r="I1020" s="5">
        <v>29771</v>
      </c>
      <c r="J1020" s="5" t="s">
        <v>35</v>
      </c>
      <c r="K1020" s="5" t="s">
        <v>3</v>
      </c>
      <c r="L1020" s="5" t="s">
        <v>3</v>
      </c>
      <c r="M1020" s="5" t="s">
        <v>3</v>
      </c>
      <c r="N1020" s="5">
        <v>303</v>
      </c>
      <c r="O1020" s="5">
        <v>299</v>
      </c>
      <c r="P1020" s="5">
        <v>1045</v>
      </c>
      <c r="Q1020" s="5" t="s">
        <v>569</v>
      </c>
      <c r="R1020" s="5" t="s">
        <v>570</v>
      </c>
      <c r="S1020" s="5" t="s">
        <v>571</v>
      </c>
      <c r="T1020" s="2" t="s">
        <v>31600</v>
      </c>
      <c r="U1020" s="6" t="s">
        <v>778</v>
      </c>
      <c r="V1020" s="6"/>
      <c r="W1020" s="6" t="s">
        <v>40</v>
      </c>
      <c r="X1020" s="6" t="s">
        <v>779</v>
      </c>
      <c r="Y1020" s="6">
        <v>9</v>
      </c>
      <c r="Z1020" s="6" t="s">
        <v>780</v>
      </c>
      <c r="AA1020" s="6" t="s">
        <v>9971</v>
      </c>
      <c r="AB1020" s="6" t="s">
        <v>9972</v>
      </c>
      <c r="AC1020" s="6" t="s">
        <v>9973</v>
      </c>
      <c r="AD1020" s="6" t="s">
        <v>9974</v>
      </c>
      <c r="AE1020" s="7" t="s">
        <v>47</v>
      </c>
      <c r="AF1020" s="7" t="s">
        <v>9975</v>
      </c>
      <c r="AG1020" s="7"/>
      <c r="AH1020" s="7" t="s">
        <v>28738</v>
      </c>
      <c r="AI1020" s="7" t="s">
        <v>9973</v>
      </c>
      <c r="AJ1020" s="8" t="s">
        <v>787</v>
      </c>
      <c r="AK1020" s="8" t="s">
        <v>788</v>
      </c>
      <c r="AL1020" s="8" t="s">
        <v>27461</v>
      </c>
      <c r="AM1020" s="8" t="s">
        <v>790</v>
      </c>
      <c r="AN1020" s="72" t="s">
        <v>31567</v>
      </c>
    </row>
    <row r="1021" spans="2:40" ht="30" hidden="1">
      <c r="B1021" s="85" t="str">
        <f>IF(AND(OR(W1021='Haladó kereső'!$E$15,'Haladó kereső'!$E$15=""),OR(T1021='Haladó kereső'!$E$14,'Haladó kereső'!$E$14=""),OR(O1021&gt;='Haladó kereső'!$E$12,'Haladó kereső'!$E$12=""),OR(U1021='Haladó kereső'!$E$16,'Haladó kereső'!$E$16=""),OR(O1021&lt;='Haladó kereső'!$E$13,'Haladó kereső'!$E$13=""),OR(Y1021='Haladó kereső'!$E$17,'Haladó kereső'!$E$17=""),OR(S1021='Haladó kereső'!$E$10,'Haladó kereső'!$E$10=""),OR(Q1021='Haladó kereső'!$E$9,'Haladó kereső'!$E$9="",'Haladó kereső'!$E$9="összes"),OR(J1021='Haladó kereső'!$E$11,'Haladó kereső'!$E$11="")),"megfelel a választott feltételeknek","-")</f>
        <v>megfelel a választott feltételeknek</v>
      </c>
      <c r="D1021" s="5" t="s">
        <v>9976</v>
      </c>
      <c r="E1021" s="1">
        <v>18.604400000000002</v>
      </c>
      <c r="F1021" s="1">
        <v>46.287533333333329</v>
      </c>
      <c r="G1021" s="5"/>
      <c r="H1021" s="5" t="s">
        <v>9977</v>
      </c>
      <c r="I1021" s="5">
        <v>26727</v>
      </c>
      <c r="J1021" s="5" t="s">
        <v>35</v>
      </c>
      <c r="K1021" s="5" t="s">
        <v>3</v>
      </c>
      <c r="L1021" s="5" t="s">
        <v>3</v>
      </c>
      <c r="M1021" s="5" t="s">
        <v>3</v>
      </c>
      <c r="N1021" s="5">
        <v>187</v>
      </c>
      <c r="O1021" s="5">
        <v>184</v>
      </c>
      <c r="P1021" s="5">
        <v>1373</v>
      </c>
      <c r="Q1021" s="5" t="s">
        <v>750</v>
      </c>
      <c r="R1021" s="5" t="s">
        <v>1117</v>
      </c>
      <c r="S1021" s="5" t="s">
        <v>1118</v>
      </c>
      <c r="T1021" s="2" t="s">
        <v>31600</v>
      </c>
      <c r="U1021" s="6" t="s">
        <v>4234</v>
      </c>
      <c r="V1021" s="6"/>
      <c r="W1021" s="6" t="s">
        <v>40</v>
      </c>
      <c r="X1021" s="6" t="s">
        <v>4237</v>
      </c>
      <c r="Y1021" s="6">
        <v>9</v>
      </c>
      <c r="Z1021" s="6" t="s">
        <v>4238</v>
      </c>
      <c r="AA1021" s="6" t="s">
        <v>9978</v>
      </c>
      <c r="AB1021" s="6" t="s">
        <v>9979</v>
      </c>
      <c r="AC1021" s="6" t="s">
        <v>9980</v>
      </c>
      <c r="AD1021" s="6" t="s">
        <v>3</v>
      </c>
      <c r="AE1021" s="7" t="s">
        <v>47</v>
      </c>
      <c r="AF1021" s="7" t="s">
        <v>729</v>
      </c>
      <c r="AG1021" s="7"/>
      <c r="AH1021" s="7" t="s">
        <v>28739</v>
      </c>
      <c r="AI1021" s="7" t="s">
        <v>9981</v>
      </c>
      <c r="AJ1021" s="8" t="s">
        <v>9982</v>
      </c>
      <c r="AK1021" s="8" t="s">
        <v>4239</v>
      </c>
      <c r="AL1021" s="8" t="s">
        <v>28740</v>
      </c>
      <c r="AM1021" s="8" t="s">
        <v>4247</v>
      </c>
      <c r="AN1021" s="72" t="s">
        <v>31567</v>
      </c>
    </row>
    <row r="1022" spans="2:40" ht="30" hidden="1">
      <c r="B1022" s="85" t="str">
        <f>IF(AND(OR(W1022='Haladó kereső'!$E$15,'Haladó kereső'!$E$15=""),OR(T1022='Haladó kereső'!$E$14,'Haladó kereső'!$E$14=""),OR(O1022&gt;='Haladó kereső'!$E$12,'Haladó kereső'!$E$12=""),OR(U1022='Haladó kereső'!$E$16,'Haladó kereső'!$E$16=""),OR(O1022&lt;='Haladó kereső'!$E$13,'Haladó kereső'!$E$13=""),OR(Y1022='Haladó kereső'!$E$17,'Haladó kereső'!$E$17=""),OR(S1022='Haladó kereső'!$E$10,'Haladó kereső'!$E$10=""),OR(Q1022='Haladó kereső'!$E$9,'Haladó kereső'!$E$9="",'Haladó kereső'!$E$9="összes"),OR(J1022='Haladó kereső'!$E$11,'Haladó kereső'!$E$11="")),"megfelel a választott feltételeknek","-")</f>
        <v>megfelel a választott feltételeknek</v>
      </c>
      <c r="D1022" s="5" t="s">
        <v>9983</v>
      </c>
      <c r="E1022" s="1">
        <v>22.468066666666665</v>
      </c>
      <c r="F1022" s="1">
        <v>48.085633333333334</v>
      </c>
      <c r="G1022" s="5"/>
      <c r="H1022" s="5" t="s">
        <v>9984</v>
      </c>
      <c r="I1022" s="5">
        <v>29443</v>
      </c>
      <c r="J1022" s="5" t="s">
        <v>35</v>
      </c>
      <c r="K1022" s="5" t="s">
        <v>3</v>
      </c>
      <c r="L1022" s="5" t="s">
        <v>3</v>
      </c>
      <c r="M1022" s="5" t="s">
        <v>3</v>
      </c>
      <c r="N1022" s="5">
        <v>1004</v>
      </c>
      <c r="O1022" s="5">
        <v>1069</v>
      </c>
      <c r="P1022" s="5">
        <v>2333</v>
      </c>
      <c r="Q1022" s="5" t="s">
        <v>416</v>
      </c>
      <c r="R1022" s="5" t="s">
        <v>1201</v>
      </c>
      <c r="S1022" s="5" t="s">
        <v>1202</v>
      </c>
      <c r="T1022" s="2" t="s">
        <v>31600</v>
      </c>
      <c r="U1022" s="6" t="s">
        <v>3349</v>
      </c>
      <c r="V1022" s="6"/>
      <c r="W1022" s="6" t="s">
        <v>40</v>
      </c>
      <c r="X1022" s="6" t="s">
        <v>3350</v>
      </c>
      <c r="Y1022" s="6">
        <v>5</v>
      </c>
      <c r="Z1022" s="6" t="s">
        <v>3351</v>
      </c>
      <c r="AA1022" s="6" t="s">
        <v>9985</v>
      </c>
      <c r="AB1022" s="6" t="s">
        <v>9986</v>
      </c>
      <c r="AC1022" s="6" t="s">
        <v>9987</v>
      </c>
      <c r="AD1022" s="6" t="s">
        <v>3</v>
      </c>
      <c r="AE1022" s="7" t="s">
        <v>948</v>
      </c>
      <c r="AF1022" s="7" t="s">
        <v>9988</v>
      </c>
      <c r="AG1022" s="7"/>
      <c r="AH1022" s="7"/>
      <c r="AI1022" s="7" t="s">
        <v>9989</v>
      </c>
      <c r="AJ1022" s="8" t="s">
        <v>9990</v>
      </c>
      <c r="AK1022" s="8" t="s">
        <v>3359</v>
      </c>
      <c r="AL1022" s="8" t="s">
        <v>28741</v>
      </c>
      <c r="AM1022" s="8" t="s">
        <v>3361</v>
      </c>
      <c r="AN1022" s="72" t="s">
        <v>31567</v>
      </c>
    </row>
    <row r="1023" spans="2:40" ht="30" hidden="1">
      <c r="B1023" s="85" t="str">
        <f>IF(AND(OR(W1023='Haladó kereső'!$E$15,'Haladó kereső'!$E$15=""),OR(T1023='Haladó kereső'!$E$14,'Haladó kereső'!$E$14=""),OR(O1023&gt;='Haladó kereső'!$E$12,'Haladó kereső'!$E$12=""),OR(U1023='Haladó kereső'!$E$16,'Haladó kereső'!$E$16=""),OR(O1023&lt;='Haladó kereső'!$E$13,'Haladó kereső'!$E$13=""),OR(Y1023='Haladó kereső'!$E$17,'Haladó kereső'!$E$17=""),OR(S1023='Haladó kereső'!$E$10,'Haladó kereső'!$E$10=""),OR(Q1023='Haladó kereső'!$E$9,'Haladó kereső'!$E$9="",'Haladó kereső'!$E$9="összes"),OR(J1023='Haladó kereső'!$E$11,'Haladó kereső'!$E$11="")),"megfelel a választott feltételeknek","-")</f>
        <v>megfelel a választott feltételeknek</v>
      </c>
      <c r="D1023" s="5" t="s">
        <v>9991</v>
      </c>
      <c r="E1023" s="1">
        <v>16.733733333333333</v>
      </c>
      <c r="F1023" s="1">
        <v>46.639833333333335</v>
      </c>
      <c r="G1023" s="5"/>
      <c r="H1023" s="5" t="s">
        <v>9992</v>
      </c>
      <c r="I1023" s="5">
        <v>2097</v>
      </c>
      <c r="J1023" s="5" t="s">
        <v>35</v>
      </c>
      <c r="K1023" s="5" t="s">
        <v>3</v>
      </c>
      <c r="L1023" s="5" t="s">
        <v>3</v>
      </c>
      <c r="M1023" s="5" t="s">
        <v>3</v>
      </c>
      <c r="N1023" s="5">
        <v>1037</v>
      </c>
      <c r="O1023" s="5">
        <v>995</v>
      </c>
      <c r="P1023" s="5">
        <v>2485</v>
      </c>
      <c r="Q1023" s="5" t="s">
        <v>569</v>
      </c>
      <c r="R1023" s="5" t="s">
        <v>570</v>
      </c>
      <c r="S1023" s="5" t="s">
        <v>571</v>
      </c>
      <c r="T1023" s="2" t="s">
        <v>31600</v>
      </c>
      <c r="U1023" s="6" t="s">
        <v>6026</v>
      </c>
      <c r="V1023" s="6"/>
      <c r="W1023" s="6" t="s">
        <v>40</v>
      </c>
      <c r="X1023" s="6" t="s">
        <v>9993</v>
      </c>
      <c r="Y1023" s="6">
        <v>5</v>
      </c>
      <c r="Z1023" s="6" t="s">
        <v>6028</v>
      </c>
      <c r="AA1023" s="6" t="s">
        <v>9994</v>
      </c>
      <c r="AB1023" s="6" t="s">
        <v>6036</v>
      </c>
      <c r="AC1023" s="6" t="s">
        <v>6030</v>
      </c>
      <c r="AD1023" s="6" t="s">
        <v>9995</v>
      </c>
      <c r="AE1023" s="7" t="s">
        <v>47</v>
      </c>
      <c r="AF1023" s="7" t="s">
        <v>9996</v>
      </c>
      <c r="AG1023" s="7"/>
      <c r="AH1023" s="7" t="s">
        <v>28742</v>
      </c>
      <c r="AI1023" s="7" t="s">
        <v>9997</v>
      </c>
      <c r="AJ1023" s="8" t="s">
        <v>6034</v>
      </c>
      <c r="AK1023" s="8" t="s">
        <v>6035</v>
      </c>
      <c r="AL1023" s="8" t="s">
        <v>28173</v>
      </c>
      <c r="AM1023" s="8" t="s">
        <v>6037</v>
      </c>
      <c r="AN1023" s="72" t="s">
        <v>31567</v>
      </c>
    </row>
    <row r="1024" spans="2:40" ht="30" hidden="1">
      <c r="B1024" s="85" t="str">
        <f>IF(AND(OR(W1024='Haladó kereső'!$E$15,'Haladó kereső'!$E$15=""),OR(T1024='Haladó kereső'!$E$14,'Haladó kereső'!$E$14=""),OR(O1024&gt;='Haladó kereső'!$E$12,'Haladó kereső'!$E$12=""),OR(U1024='Haladó kereső'!$E$16,'Haladó kereső'!$E$16=""),OR(O1024&lt;='Haladó kereső'!$E$13,'Haladó kereső'!$E$13=""),OR(Y1024='Haladó kereső'!$E$17,'Haladó kereső'!$E$17=""),OR(S1024='Haladó kereső'!$E$10,'Haladó kereső'!$E$10=""),OR(Q1024='Haladó kereső'!$E$9,'Haladó kereső'!$E$9="",'Haladó kereső'!$E$9="összes"),OR(J1024='Haladó kereső'!$E$11,'Haladó kereső'!$E$11="")),"megfelel a választott feltételeknek","-")</f>
        <v>megfelel a választott feltételeknek</v>
      </c>
      <c r="D1024" s="5" t="s">
        <v>9998</v>
      </c>
      <c r="E1024" s="1">
        <v>19.218466666666664</v>
      </c>
      <c r="F1024" s="1">
        <v>47.38473333333333</v>
      </c>
      <c r="G1024" s="5"/>
      <c r="H1024" s="5" t="s">
        <v>9999</v>
      </c>
      <c r="I1024" s="5">
        <v>25627</v>
      </c>
      <c r="J1024" s="5" t="s">
        <v>2</v>
      </c>
      <c r="K1024" s="5" t="s">
        <v>3</v>
      </c>
      <c r="L1024" s="5" t="s">
        <v>3</v>
      </c>
      <c r="M1024" s="5" t="s">
        <v>429</v>
      </c>
      <c r="N1024" s="5">
        <v>23854</v>
      </c>
      <c r="O1024" s="5">
        <v>24016</v>
      </c>
      <c r="P1024" s="5">
        <v>2493</v>
      </c>
      <c r="Q1024" s="5" t="s">
        <v>163</v>
      </c>
      <c r="R1024" s="5" t="s">
        <v>10000</v>
      </c>
      <c r="S1024" s="5" t="s">
        <v>767</v>
      </c>
      <c r="T1024" s="2" t="s">
        <v>31599</v>
      </c>
      <c r="U1024" s="6" t="s">
        <v>3</v>
      </c>
      <c r="V1024" s="6"/>
      <c r="W1024" s="6" t="s">
        <v>7</v>
      </c>
      <c r="X1024" s="6" t="s">
        <v>3</v>
      </c>
      <c r="Y1024" s="6" t="s">
        <v>3</v>
      </c>
      <c r="Z1024" s="6" t="s">
        <v>3</v>
      </c>
      <c r="AA1024" s="6" t="s">
        <v>10001</v>
      </c>
      <c r="AB1024" s="6" t="s">
        <v>3</v>
      </c>
      <c r="AC1024" s="6" t="s">
        <v>10002</v>
      </c>
      <c r="AD1024" s="6" t="s">
        <v>10003</v>
      </c>
      <c r="AE1024" s="7" t="s">
        <v>10004</v>
      </c>
      <c r="AF1024" s="7" t="s">
        <v>10005</v>
      </c>
      <c r="AG1024" s="7"/>
      <c r="AH1024" s="7" t="s">
        <v>28743</v>
      </c>
      <c r="AI1024" s="7" t="s">
        <v>10006</v>
      </c>
      <c r="AJ1024" s="8" t="s">
        <v>10007</v>
      </c>
      <c r="AK1024" s="8" t="s">
        <v>10001</v>
      </c>
      <c r="AL1024" s="8" t="s">
        <v>28744</v>
      </c>
      <c r="AM1024" s="8" t="s">
        <v>10008</v>
      </c>
      <c r="AN1024" s="72" t="s">
        <v>31567</v>
      </c>
    </row>
    <row r="1025" spans="2:40" ht="30" hidden="1">
      <c r="B1025" s="85" t="str">
        <f>IF(AND(OR(W1025='Haladó kereső'!$E$15,'Haladó kereső'!$E$15=""),OR(T1025='Haladó kereső'!$E$14,'Haladó kereső'!$E$14=""),OR(O1025&gt;='Haladó kereső'!$E$12,'Haladó kereső'!$E$12=""),OR(U1025='Haladó kereső'!$E$16,'Haladó kereső'!$E$16=""),OR(O1025&lt;='Haladó kereső'!$E$13,'Haladó kereső'!$E$13=""),OR(Y1025='Haladó kereső'!$E$17,'Haladó kereső'!$E$17=""),OR(S1025='Haladó kereső'!$E$10,'Haladó kereső'!$E$10=""),OR(Q1025='Haladó kereső'!$E$9,'Haladó kereső'!$E$9="",'Haladó kereső'!$E$9="összes"),OR(J1025='Haladó kereső'!$E$11,'Haladó kereső'!$E$11="")),"megfelel a választott feltételeknek","-")</f>
        <v>megfelel a választott feltételeknek</v>
      </c>
      <c r="D1025" s="5" t="s">
        <v>10009</v>
      </c>
      <c r="E1025" s="1">
        <v>16.692333333333334</v>
      </c>
      <c r="F1025" s="1">
        <v>47.43933333333333</v>
      </c>
      <c r="G1025" s="5"/>
      <c r="H1025" s="5" t="s">
        <v>10010</v>
      </c>
      <c r="I1025" s="5">
        <v>17969</v>
      </c>
      <c r="J1025" s="5" t="s">
        <v>35</v>
      </c>
      <c r="K1025" s="5" t="s">
        <v>3</v>
      </c>
      <c r="L1025" s="5" t="s">
        <v>3</v>
      </c>
      <c r="M1025" s="5" t="s">
        <v>3</v>
      </c>
      <c r="N1025" s="5">
        <v>75</v>
      </c>
      <c r="O1025" s="5">
        <v>71</v>
      </c>
      <c r="P1025" s="5">
        <v>393</v>
      </c>
      <c r="Q1025" s="5" t="s">
        <v>136</v>
      </c>
      <c r="R1025" s="5" t="s">
        <v>371</v>
      </c>
      <c r="S1025" s="5" t="s">
        <v>372</v>
      </c>
      <c r="T1025" s="2" t="s">
        <v>31600</v>
      </c>
      <c r="U1025" s="6" t="s">
        <v>10011</v>
      </c>
      <c r="V1025" s="6"/>
      <c r="W1025" s="6" t="s">
        <v>40</v>
      </c>
      <c r="X1025" s="6" t="s">
        <v>10012</v>
      </c>
      <c r="Y1025" s="6">
        <v>6</v>
      </c>
      <c r="Z1025" s="6" t="s">
        <v>10013</v>
      </c>
      <c r="AA1025" s="6" t="s">
        <v>10014</v>
      </c>
      <c r="AB1025" s="6" t="s">
        <v>10015</v>
      </c>
      <c r="AC1025" s="6" t="s">
        <v>10016</v>
      </c>
      <c r="AD1025" s="6" t="s">
        <v>10017</v>
      </c>
      <c r="AE1025" s="7" t="s">
        <v>47</v>
      </c>
      <c r="AF1025" s="7" t="s">
        <v>10018</v>
      </c>
      <c r="AG1025" s="7"/>
      <c r="AH1025" s="7" t="s">
        <v>28745</v>
      </c>
      <c r="AI1025" s="7" t="s">
        <v>10016</v>
      </c>
      <c r="AJ1025" s="8" t="s">
        <v>10019</v>
      </c>
      <c r="AK1025" s="8" t="s">
        <v>10020</v>
      </c>
      <c r="AL1025" s="8" t="s">
        <v>28746</v>
      </c>
      <c r="AM1025" s="8" t="s">
        <v>10021</v>
      </c>
      <c r="AN1025" s="72" t="s">
        <v>31567</v>
      </c>
    </row>
    <row r="1026" spans="2:40" ht="30" hidden="1">
      <c r="B1026" s="85" t="str">
        <f>IF(AND(OR(W1026='Haladó kereső'!$E$15,'Haladó kereső'!$E$15=""),OR(T1026='Haladó kereső'!$E$14,'Haladó kereső'!$E$14=""),OR(O1026&gt;='Haladó kereső'!$E$12,'Haladó kereső'!$E$12=""),OR(U1026='Haladó kereső'!$E$16,'Haladó kereső'!$E$16=""),OR(O1026&lt;='Haladó kereső'!$E$13,'Haladó kereső'!$E$13=""),OR(Y1026='Haladó kereső'!$E$17,'Haladó kereső'!$E$17=""),OR(S1026='Haladó kereső'!$E$10,'Haladó kereső'!$E$10=""),OR(Q1026='Haladó kereső'!$E$9,'Haladó kereső'!$E$9="",'Haladó kereső'!$E$9="összes"),OR(J1026='Haladó kereső'!$E$11,'Haladó kereső'!$E$11="")),"megfelel a választott feltételeknek","-")</f>
        <v>megfelel a választott feltételeknek</v>
      </c>
      <c r="D1026" s="5" t="s">
        <v>10022</v>
      </c>
      <c r="E1026" s="1">
        <v>16.759699999999999</v>
      </c>
      <c r="F1026" s="1">
        <v>47.120566666666669</v>
      </c>
      <c r="G1026" s="5"/>
      <c r="H1026" s="5" t="s">
        <v>10023</v>
      </c>
      <c r="I1026" s="5">
        <v>27030</v>
      </c>
      <c r="J1026" s="5" t="s">
        <v>35</v>
      </c>
      <c r="K1026" s="5" t="s">
        <v>3</v>
      </c>
      <c r="L1026" s="5" t="s">
        <v>3</v>
      </c>
      <c r="M1026" s="5" t="s">
        <v>3</v>
      </c>
      <c r="N1026" s="5">
        <v>162</v>
      </c>
      <c r="O1026" s="5">
        <v>169</v>
      </c>
      <c r="P1026" s="5">
        <v>707</v>
      </c>
      <c r="Q1026" s="5" t="s">
        <v>218</v>
      </c>
      <c r="R1026" s="5" t="s">
        <v>219</v>
      </c>
      <c r="S1026" s="5" t="s">
        <v>220</v>
      </c>
      <c r="T1026" s="2" t="s">
        <v>31600</v>
      </c>
      <c r="U1026" s="6" t="s">
        <v>2483</v>
      </c>
      <c r="V1026" s="6"/>
      <c r="W1026" s="6" t="s">
        <v>40</v>
      </c>
      <c r="X1026" s="6" t="s">
        <v>2485</v>
      </c>
      <c r="Y1026" s="6">
        <v>7</v>
      </c>
      <c r="Z1026" s="6" t="s">
        <v>2486</v>
      </c>
      <c r="AA1026" s="6" t="s">
        <v>10024</v>
      </c>
      <c r="AB1026" s="6" t="s">
        <v>10025</v>
      </c>
      <c r="AC1026" s="6" t="s">
        <v>10026</v>
      </c>
      <c r="AD1026" s="6" t="s">
        <v>10027</v>
      </c>
      <c r="AE1026" s="7" t="s">
        <v>47</v>
      </c>
      <c r="AF1026" s="7" t="s">
        <v>10028</v>
      </c>
      <c r="AG1026" s="7"/>
      <c r="AH1026" s="7" t="s">
        <v>28747</v>
      </c>
      <c r="AI1026" s="7" t="s">
        <v>10029</v>
      </c>
      <c r="AJ1026" s="8" t="s">
        <v>2492</v>
      </c>
      <c r="AK1026" s="8" t="s">
        <v>2493</v>
      </c>
      <c r="AL1026" s="8" t="s">
        <v>28748</v>
      </c>
      <c r="AM1026" s="8" t="s">
        <v>2489</v>
      </c>
      <c r="AN1026" s="72" t="s">
        <v>31567</v>
      </c>
    </row>
    <row r="1027" spans="2:40" ht="30" hidden="1">
      <c r="B1027" s="85" t="str">
        <f>IF(AND(OR(W1027='Haladó kereső'!$E$15,'Haladó kereső'!$E$15=""),OR(T1027='Haladó kereső'!$E$14,'Haladó kereső'!$E$14=""),OR(O1027&gt;='Haladó kereső'!$E$12,'Haladó kereső'!$E$12=""),OR(U1027='Haladó kereső'!$E$16,'Haladó kereső'!$E$16=""),OR(O1027&lt;='Haladó kereső'!$E$13,'Haladó kereső'!$E$13=""),OR(Y1027='Haladó kereső'!$E$17,'Haladó kereső'!$E$17=""),OR(S1027='Haladó kereső'!$E$10,'Haladó kereső'!$E$10=""),OR(Q1027='Haladó kereső'!$E$9,'Haladó kereső'!$E$9="",'Haladó kereső'!$E$9="összes"),OR(J1027='Haladó kereső'!$E$11,'Haladó kereső'!$E$11="")),"megfelel a választott feltételeknek","-")</f>
        <v>megfelel a választott feltételeknek</v>
      </c>
      <c r="D1027" s="5" t="s">
        <v>1286</v>
      </c>
      <c r="E1027" s="1">
        <v>17.490533333333335</v>
      </c>
      <c r="F1027" s="1">
        <v>47.457300000000004</v>
      </c>
      <c r="G1027" s="5"/>
      <c r="H1027" s="5" t="s">
        <v>10030</v>
      </c>
      <c r="I1027" s="5">
        <v>26860</v>
      </c>
      <c r="J1027" s="5" t="s">
        <v>35</v>
      </c>
      <c r="K1027" s="5" t="s">
        <v>3</v>
      </c>
      <c r="L1027" s="5" t="s">
        <v>3</v>
      </c>
      <c r="M1027" s="5" t="s">
        <v>3</v>
      </c>
      <c r="N1027" s="5">
        <v>1345</v>
      </c>
      <c r="O1027" s="5">
        <v>1359</v>
      </c>
      <c r="P1027" s="5">
        <v>2245</v>
      </c>
      <c r="Q1027" s="5" t="s">
        <v>136</v>
      </c>
      <c r="R1027" s="5" t="s">
        <v>1284</v>
      </c>
      <c r="S1027" s="5" t="s">
        <v>1285</v>
      </c>
      <c r="T1027" s="2" t="s">
        <v>31600</v>
      </c>
      <c r="U1027" s="6" t="s">
        <v>1286</v>
      </c>
      <c r="V1027" s="6"/>
      <c r="W1027" s="6" t="s">
        <v>20</v>
      </c>
      <c r="X1027" s="6" t="s">
        <v>1287</v>
      </c>
      <c r="Y1027" s="6">
        <v>6</v>
      </c>
      <c r="Z1027" s="6" t="s">
        <v>1288</v>
      </c>
      <c r="AA1027" s="6" t="s">
        <v>10031</v>
      </c>
      <c r="AB1027" s="6">
        <v>0</v>
      </c>
      <c r="AC1027" s="6" t="s">
        <v>1298</v>
      </c>
      <c r="AD1027" s="6" t="s">
        <v>10032</v>
      </c>
      <c r="AE1027" s="7" t="s">
        <v>47</v>
      </c>
      <c r="AF1027" s="7" t="s">
        <v>10033</v>
      </c>
      <c r="AG1027" s="7"/>
      <c r="AH1027" s="7" t="s">
        <v>1297</v>
      </c>
      <c r="AI1027" s="7" t="s">
        <v>1298</v>
      </c>
      <c r="AJ1027" s="8" t="s">
        <v>1295</v>
      </c>
      <c r="AK1027" s="8" t="s">
        <v>1296</v>
      </c>
      <c r="AL1027" s="8" t="s">
        <v>27525</v>
      </c>
      <c r="AM1027" s="8" t="s">
        <v>1298</v>
      </c>
      <c r="AN1027" s="72" t="s">
        <v>31567</v>
      </c>
    </row>
    <row r="1028" spans="2:40" ht="30" hidden="1">
      <c r="B1028" s="85" t="str">
        <f>IF(AND(OR(W1028='Haladó kereső'!$E$15,'Haladó kereső'!$E$15=""),OR(T1028='Haladó kereső'!$E$14,'Haladó kereső'!$E$14=""),OR(O1028&gt;='Haladó kereső'!$E$12,'Haladó kereső'!$E$12=""),OR(U1028='Haladó kereső'!$E$16,'Haladó kereső'!$E$16=""),OR(O1028&lt;='Haladó kereső'!$E$13,'Haladó kereső'!$E$13=""),OR(Y1028='Haladó kereső'!$E$17,'Haladó kereső'!$E$17=""),OR(S1028='Haladó kereső'!$E$10,'Haladó kereső'!$E$10=""),OR(Q1028='Haladó kereső'!$E$9,'Haladó kereső'!$E$9="",'Haladó kereső'!$E$9="összes"),OR(J1028='Haladó kereső'!$E$11,'Haladó kereső'!$E$11="")),"megfelel a választott feltételeknek","-")</f>
        <v>megfelel a választott feltételeknek</v>
      </c>
      <c r="D1028" s="5" t="s">
        <v>10034</v>
      </c>
      <c r="E1028" s="1">
        <v>17.005500000000001</v>
      </c>
      <c r="F1028" s="1">
        <v>46.235433333333333</v>
      </c>
      <c r="G1028" s="5"/>
      <c r="H1028" s="5" t="s">
        <v>10035</v>
      </c>
      <c r="I1028" s="5">
        <v>30960</v>
      </c>
      <c r="J1028" s="5" t="s">
        <v>35</v>
      </c>
      <c r="K1028" s="5" t="s">
        <v>3</v>
      </c>
      <c r="L1028" s="5" t="s">
        <v>3</v>
      </c>
      <c r="M1028" s="5" t="s">
        <v>3</v>
      </c>
      <c r="N1028" s="5">
        <v>1031</v>
      </c>
      <c r="O1028" s="5">
        <v>1027</v>
      </c>
      <c r="P1028" s="5">
        <v>3376</v>
      </c>
      <c r="Q1028" s="5" t="s">
        <v>275</v>
      </c>
      <c r="R1028" s="5" t="s">
        <v>3510</v>
      </c>
      <c r="S1028" s="5" t="s">
        <v>3511</v>
      </c>
      <c r="T1028" s="2" t="s">
        <v>31600</v>
      </c>
      <c r="U1028" s="6" t="s">
        <v>10034</v>
      </c>
      <c r="V1028" s="6"/>
      <c r="W1028" s="6" t="s">
        <v>20</v>
      </c>
      <c r="X1028" s="6" t="s">
        <v>10036</v>
      </c>
      <c r="Y1028" s="6">
        <v>2</v>
      </c>
      <c r="Z1028" s="6" t="s">
        <v>10037</v>
      </c>
      <c r="AA1028" s="6" t="s">
        <v>10038</v>
      </c>
      <c r="AB1028" s="6" t="s">
        <v>10039</v>
      </c>
      <c r="AC1028" s="6" t="s">
        <v>10040</v>
      </c>
      <c r="AD1028" s="6" t="s">
        <v>10041</v>
      </c>
      <c r="AE1028" s="7" t="s">
        <v>47</v>
      </c>
      <c r="AF1028" s="7" t="s">
        <v>10042</v>
      </c>
      <c r="AG1028" s="7"/>
      <c r="AH1028" s="7" t="s">
        <v>28749</v>
      </c>
      <c r="AI1028" s="7" t="s">
        <v>10043</v>
      </c>
      <c r="AJ1028" s="8" t="s">
        <v>10044</v>
      </c>
      <c r="AK1028" s="8" t="s">
        <v>10038</v>
      </c>
      <c r="AL1028" s="8" t="s">
        <v>28750</v>
      </c>
      <c r="AM1028" s="8" t="s">
        <v>10040</v>
      </c>
      <c r="AN1028" s="72" t="s">
        <v>31567</v>
      </c>
    </row>
    <row r="1029" spans="2:40" ht="30" hidden="1">
      <c r="B1029" s="85" t="str">
        <f>IF(AND(OR(W1029='Haladó kereső'!$E$15,'Haladó kereső'!$E$15=""),OR(T1029='Haladó kereső'!$E$14,'Haladó kereső'!$E$14=""),OR(O1029&gt;='Haladó kereső'!$E$12,'Haladó kereső'!$E$12=""),OR(U1029='Haladó kereső'!$E$16,'Haladó kereső'!$E$16=""),OR(O1029&lt;='Haladó kereső'!$E$13,'Haladó kereső'!$E$13=""),OR(Y1029='Haladó kereső'!$E$17,'Haladó kereső'!$E$17=""),OR(S1029='Haladó kereső'!$E$10,'Haladó kereső'!$E$10=""),OR(Q1029='Haladó kereső'!$E$9,'Haladó kereső'!$E$9="",'Haladó kereső'!$E$9="összes"),OR(J1029='Haladó kereső'!$E$11,'Haladó kereső'!$E$11="")),"megfelel a választott feltételeknek","-")</f>
        <v>megfelel a választott feltételeknek</v>
      </c>
      <c r="D1029" s="5" t="s">
        <v>10045</v>
      </c>
      <c r="E1029" s="1">
        <v>17.287533333333336</v>
      </c>
      <c r="F1029" s="1">
        <v>46.769566666666663</v>
      </c>
      <c r="G1029" s="5"/>
      <c r="H1029" s="5" t="s">
        <v>10046</v>
      </c>
      <c r="I1029" s="5">
        <v>23302</v>
      </c>
      <c r="J1029" s="5" t="s">
        <v>35</v>
      </c>
      <c r="K1029" s="5" t="s">
        <v>555</v>
      </c>
      <c r="L1029" s="5" t="s">
        <v>3</v>
      </c>
      <c r="M1029" s="5" t="s">
        <v>3</v>
      </c>
      <c r="N1029" s="5">
        <v>3961</v>
      </c>
      <c r="O1029" s="5">
        <v>3998</v>
      </c>
      <c r="P1029" s="5">
        <v>1850</v>
      </c>
      <c r="Q1029" s="5" t="s">
        <v>569</v>
      </c>
      <c r="R1029" s="5" t="s">
        <v>814</v>
      </c>
      <c r="S1029" s="5" t="s">
        <v>815</v>
      </c>
      <c r="T1029" s="2" t="s">
        <v>31600</v>
      </c>
      <c r="U1029" s="6" t="s">
        <v>10045</v>
      </c>
      <c r="V1029" s="6"/>
      <c r="W1029" s="6" t="s">
        <v>20</v>
      </c>
      <c r="X1029" s="6" t="s">
        <v>10047</v>
      </c>
      <c r="Y1029" s="6">
        <v>2</v>
      </c>
      <c r="Z1029" s="6" t="s">
        <v>10048</v>
      </c>
      <c r="AA1029" s="6" t="s">
        <v>10049</v>
      </c>
      <c r="AB1029" s="6" t="s">
        <v>10050</v>
      </c>
      <c r="AC1029" s="6" t="s">
        <v>10051</v>
      </c>
      <c r="AD1029" s="6" t="s">
        <v>10052</v>
      </c>
      <c r="AE1029" s="7" t="s">
        <v>47</v>
      </c>
      <c r="AF1029" s="7" t="s">
        <v>10053</v>
      </c>
      <c r="AG1029" s="7"/>
      <c r="AH1029" s="7" t="s">
        <v>28751</v>
      </c>
      <c r="AI1029" s="7" t="s">
        <v>10054</v>
      </c>
      <c r="AJ1029" s="8" t="s">
        <v>10055</v>
      </c>
      <c r="AK1029" s="8" t="s">
        <v>10049</v>
      </c>
      <c r="AL1029" s="8" t="s">
        <v>28752</v>
      </c>
      <c r="AM1029" s="8" t="s">
        <v>10056</v>
      </c>
      <c r="AN1029" s="72" t="s">
        <v>31567</v>
      </c>
    </row>
    <row r="1030" spans="2:40" ht="30" hidden="1">
      <c r="B1030" s="85" t="str">
        <f>IF(AND(OR(W1030='Haladó kereső'!$E$15,'Haladó kereső'!$E$15=""),OR(T1030='Haladó kereső'!$E$14,'Haladó kereső'!$E$14=""),OR(O1030&gt;='Haladó kereső'!$E$12,'Haladó kereső'!$E$12=""),OR(U1030='Haladó kereső'!$E$16,'Haladó kereső'!$E$16=""),OR(O1030&lt;='Haladó kereső'!$E$13,'Haladó kereső'!$E$13=""),OR(Y1030='Haladó kereső'!$E$17,'Haladó kereső'!$E$17=""),OR(S1030='Haladó kereső'!$E$10,'Haladó kereső'!$E$10=""),OR(Q1030='Haladó kereső'!$E$9,'Haladó kereső'!$E$9="",'Haladó kereső'!$E$9="összes"),OR(J1030='Haladó kereső'!$E$11,'Haladó kereső'!$E$11="")),"megfelel a választott feltételeknek","-")</f>
        <v>megfelel a választott feltételeknek</v>
      </c>
      <c r="D1030" s="5" t="s">
        <v>10057</v>
      </c>
      <c r="E1030" s="1">
        <v>17.323566666666668</v>
      </c>
      <c r="F1030" s="1">
        <v>47.039533333333331</v>
      </c>
      <c r="G1030" s="5"/>
      <c r="H1030" s="5" t="s">
        <v>10058</v>
      </c>
      <c r="I1030" s="5">
        <v>28671</v>
      </c>
      <c r="J1030" s="5" t="s">
        <v>35</v>
      </c>
      <c r="K1030" s="5" t="s">
        <v>3</v>
      </c>
      <c r="L1030" s="5" t="s">
        <v>3</v>
      </c>
      <c r="M1030" s="5" t="s">
        <v>3</v>
      </c>
      <c r="N1030" s="5">
        <v>359</v>
      </c>
      <c r="O1030" s="5">
        <v>353</v>
      </c>
      <c r="P1030" s="5">
        <v>911</v>
      </c>
      <c r="Q1030" s="5" t="s">
        <v>176</v>
      </c>
      <c r="R1030" s="5" t="s">
        <v>2962</v>
      </c>
      <c r="S1030" s="5" t="s">
        <v>2963</v>
      </c>
      <c r="T1030" s="2" t="s">
        <v>31600</v>
      </c>
      <c r="U1030" s="6" t="s">
        <v>3935</v>
      </c>
      <c r="V1030" s="6"/>
      <c r="W1030" s="6" t="s">
        <v>40</v>
      </c>
      <c r="X1030" s="6" t="s">
        <v>3936</v>
      </c>
      <c r="Y1030" s="6">
        <v>5</v>
      </c>
      <c r="Z1030" s="6" t="s">
        <v>3937</v>
      </c>
      <c r="AA1030" s="6" t="s">
        <v>10059</v>
      </c>
      <c r="AB1030" s="6">
        <v>0</v>
      </c>
      <c r="AC1030" s="6" t="s">
        <v>10060</v>
      </c>
      <c r="AD1030" s="6" t="s">
        <v>10061</v>
      </c>
      <c r="AE1030" s="7" t="s">
        <v>47</v>
      </c>
      <c r="AF1030" s="7" t="s">
        <v>10062</v>
      </c>
      <c r="AG1030" s="7"/>
      <c r="AH1030" s="7" t="s">
        <v>28753</v>
      </c>
      <c r="AI1030" s="7" t="s">
        <v>10060</v>
      </c>
      <c r="AJ1030" s="8" t="s">
        <v>3942</v>
      </c>
      <c r="AK1030" s="8" t="s">
        <v>3943</v>
      </c>
      <c r="AL1030" s="8" t="s">
        <v>27884</v>
      </c>
      <c r="AM1030" s="8" t="s">
        <v>10063</v>
      </c>
      <c r="AN1030" s="72" t="s">
        <v>31567</v>
      </c>
    </row>
    <row r="1031" spans="2:40" ht="30" hidden="1">
      <c r="B1031" s="85" t="str">
        <f>IF(AND(OR(W1031='Haladó kereső'!$E$15,'Haladó kereső'!$E$15=""),OR(T1031='Haladó kereső'!$E$14,'Haladó kereső'!$E$14=""),OR(O1031&gt;='Haladó kereső'!$E$12,'Haladó kereső'!$E$12=""),OR(U1031='Haladó kereső'!$E$16,'Haladó kereső'!$E$16=""),OR(O1031&lt;='Haladó kereső'!$E$13,'Haladó kereső'!$E$13=""),OR(Y1031='Haladó kereső'!$E$17,'Haladó kereső'!$E$17=""),OR(S1031='Haladó kereső'!$E$10,'Haladó kereső'!$E$10=""),OR(Q1031='Haladó kereső'!$E$9,'Haladó kereső'!$E$9="",'Haladó kereső'!$E$9="összes"),OR(J1031='Haladó kereső'!$E$11,'Haladó kereső'!$E$11="")),"megfelel a választott feltételeknek","-")</f>
        <v>megfelel a választott feltételeknek</v>
      </c>
      <c r="D1031" s="5" t="s">
        <v>10064</v>
      </c>
      <c r="E1031" s="1">
        <v>18.639733333333332</v>
      </c>
      <c r="F1031" s="1">
        <v>47.588033333333335</v>
      </c>
      <c r="G1031" s="5"/>
      <c r="H1031" s="5" t="s">
        <v>10065</v>
      </c>
      <c r="I1031" s="5">
        <v>6521</v>
      </c>
      <c r="J1031" s="5" t="s">
        <v>35</v>
      </c>
      <c r="K1031" s="5" t="s">
        <v>3</v>
      </c>
      <c r="L1031" s="5" t="s">
        <v>3</v>
      </c>
      <c r="M1031" s="5" t="s">
        <v>3</v>
      </c>
      <c r="N1031" s="5">
        <v>1482</v>
      </c>
      <c r="O1031" s="5">
        <v>1473</v>
      </c>
      <c r="P1031" s="5">
        <v>4546</v>
      </c>
      <c r="Q1031" s="5" t="s">
        <v>193</v>
      </c>
      <c r="R1031" s="5" t="s">
        <v>10066</v>
      </c>
      <c r="S1031" s="5" t="s">
        <v>10067</v>
      </c>
      <c r="T1031" s="2" t="s">
        <v>31600</v>
      </c>
      <c r="U1031" s="6" t="s">
        <v>10064</v>
      </c>
      <c r="V1031" s="6"/>
      <c r="W1031" s="6" t="s">
        <v>20</v>
      </c>
      <c r="X1031" s="6" t="s">
        <v>10068</v>
      </c>
      <c r="Y1031" s="6">
        <v>3</v>
      </c>
      <c r="Z1031" s="6" t="s">
        <v>10069</v>
      </c>
      <c r="AA1031" s="6" t="s">
        <v>10070</v>
      </c>
      <c r="AB1031" s="6" t="s">
        <v>10071</v>
      </c>
      <c r="AC1031" s="6" t="s">
        <v>10072</v>
      </c>
      <c r="AD1031" s="6" t="s">
        <v>10073</v>
      </c>
      <c r="AE1031" s="7" t="s">
        <v>47</v>
      </c>
      <c r="AF1031" s="7" t="s">
        <v>10074</v>
      </c>
      <c r="AG1031" s="7"/>
      <c r="AH1031" s="7" t="s">
        <v>28754</v>
      </c>
      <c r="AI1031" s="7" t="s">
        <v>10075</v>
      </c>
      <c r="AJ1031" s="8" t="s">
        <v>10076</v>
      </c>
      <c r="AK1031" s="8" t="s">
        <v>10070</v>
      </c>
      <c r="AL1031" s="8" t="s">
        <v>28755</v>
      </c>
      <c r="AM1031" s="8" t="s">
        <v>10077</v>
      </c>
      <c r="AN1031" s="72" t="s">
        <v>31567</v>
      </c>
    </row>
    <row r="1032" spans="2:40" ht="30" hidden="1">
      <c r="B1032" s="85" t="str">
        <f>IF(AND(OR(W1032='Haladó kereső'!$E$15,'Haladó kereső'!$E$15=""),OR(T1032='Haladó kereső'!$E$14,'Haladó kereső'!$E$14=""),OR(O1032&gt;='Haladó kereső'!$E$12,'Haladó kereső'!$E$12=""),OR(U1032='Haladó kereső'!$E$16,'Haladó kereső'!$E$16=""),OR(O1032&lt;='Haladó kereső'!$E$13,'Haladó kereső'!$E$13=""),OR(Y1032='Haladó kereső'!$E$17,'Haladó kereső'!$E$17=""),OR(S1032='Haladó kereső'!$E$10,'Haladó kereső'!$E$10=""),OR(Q1032='Haladó kereső'!$E$9,'Haladó kereső'!$E$9="",'Haladó kereső'!$E$9="összes"),OR(J1032='Haladó kereső'!$E$11,'Haladó kereső'!$E$11="")),"megfelel a választott feltételeknek","-")</f>
        <v>megfelel a választott feltételeknek</v>
      </c>
      <c r="D1032" s="5" t="s">
        <v>10078</v>
      </c>
      <c r="E1032" s="1">
        <v>18.17506666666667</v>
      </c>
      <c r="F1032" s="1">
        <v>45.991833333333332</v>
      </c>
      <c r="G1032" s="5"/>
      <c r="H1032" s="5" t="s">
        <v>10079</v>
      </c>
      <c r="I1032" s="5">
        <v>18315</v>
      </c>
      <c r="J1032" s="5" t="s">
        <v>35</v>
      </c>
      <c r="K1032" s="5" t="s">
        <v>3</v>
      </c>
      <c r="L1032" s="5" t="s">
        <v>3</v>
      </c>
      <c r="M1032" s="5" t="s">
        <v>3</v>
      </c>
      <c r="N1032" s="5">
        <v>681</v>
      </c>
      <c r="O1032" s="5">
        <v>675</v>
      </c>
      <c r="P1032" s="5">
        <v>325</v>
      </c>
      <c r="Q1032" s="5" t="s">
        <v>36</v>
      </c>
      <c r="R1032" s="5" t="s">
        <v>37</v>
      </c>
      <c r="S1032" s="5" t="s">
        <v>38</v>
      </c>
      <c r="T1032" s="2" t="s">
        <v>31600</v>
      </c>
      <c r="U1032" s="6" t="s">
        <v>10080</v>
      </c>
      <c r="V1032" s="6"/>
      <c r="W1032" s="6" t="s">
        <v>40</v>
      </c>
      <c r="X1032" s="6" t="s">
        <v>10081</v>
      </c>
      <c r="Y1032" s="6">
        <v>3</v>
      </c>
      <c r="Z1032" s="6" t="s">
        <v>10082</v>
      </c>
      <c r="AA1032" s="6" t="s">
        <v>10083</v>
      </c>
      <c r="AB1032" s="6">
        <v>0</v>
      </c>
      <c r="AC1032" s="6" t="s">
        <v>10084</v>
      </c>
      <c r="AD1032" s="6" t="s">
        <v>10085</v>
      </c>
      <c r="AE1032" s="7" t="s">
        <v>47</v>
      </c>
      <c r="AF1032" s="7" t="s">
        <v>10086</v>
      </c>
      <c r="AG1032" s="7"/>
      <c r="AH1032" s="7" t="s">
        <v>28756</v>
      </c>
      <c r="AI1032" s="7" t="s">
        <v>10087</v>
      </c>
      <c r="AJ1032" s="8" t="s">
        <v>10088</v>
      </c>
      <c r="AK1032" s="8" t="s">
        <v>10089</v>
      </c>
      <c r="AL1032" s="8" t="s">
        <v>28757</v>
      </c>
      <c r="AM1032" s="8" t="s">
        <v>10090</v>
      </c>
      <c r="AN1032" s="72" t="s">
        <v>31567</v>
      </c>
    </row>
    <row r="1033" spans="2:40" ht="30" hidden="1">
      <c r="B1033" s="85" t="str">
        <f>IF(AND(OR(W1033='Haladó kereső'!$E$15,'Haladó kereső'!$E$15=""),OR(T1033='Haladó kereső'!$E$14,'Haladó kereső'!$E$14=""),OR(O1033&gt;='Haladó kereső'!$E$12,'Haladó kereső'!$E$12=""),OR(U1033='Haladó kereső'!$E$16,'Haladó kereső'!$E$16=""),OR(O1033&lt;='Haladó kereső'!$E$13,'Haladó kereső'!$E$13=""),OR(Y1033='Haladó kereső'!$E$17,'Haladó kereső'!$E$17=""),OR(S1033='Haladó kereső'!$E$10,'Haladó kereső'!$E$10=""),OR(Q1033='Haladó kereső'!$E$9,'Haladó kereső'!$E$9="",'Haladó kereső'!$E$9="összes"),OR(J1033='Haladó kereső'!$E$11,'Haladó kereső'!$E$11="")),"megfelel a választott feltételeknek","-")</f>
        <v>megfelel a választott feltételeknek</v>
      </c>
      <c r="D1033" s="5" t="s">
        <v>5595</v>
      </c>
      <c r="E1033" s="1">
        <v>20.775666666666666</v>
      </c>
      <c r="F1033" s="1">
        <v>46.925866666666664</v>
      </c>
      <c r="G1033" s="5"/>
      <c r="H1033" s="5" t="s">
        <v>10091</v>
      </c>
      <c r="I1033" s="5">
        <v>33455</v>
      </c>
      <c r="J1033" s="5" t="s">
        <v>2</v>
      </c>
      <c r="K1033" s="5" t="s">
        <v>3</v>
      </c>
      <c r="L1033" s="5" t="s">
        <v>3</v>
      </c>
      <c r="M1033" s="5" t="s">
        <v>429</v>
      </c>
      <c r="N1033" s="5">
        <v>13950</v>
      </c>
      <c r="O1033" s="5">
        <v>13806</v>
      </c>
      <c r="P1033" s="5">
        <v>30395</v>
      </c>
      <c r="Q1033" s="5" t="s">
        <v>628</v>
      </c>
      <c r="R1033" s="5" t="s">
        <v>10092</v>
      </c>
      <c r="S1033" s="5" t="s">
        <v>5594</v>
      </c>
      <c r="T1033" s="2" t="s">
        <v>31600</v>
      </c>
      <c r="U1033" s="6" t="s">
        <v>5595</v>
      </c>
      <c r="V1033" s="6"/>
      <c r="W1033" s="6" t="s">
        <v>20</v>
      </c>
      <c r="X1033" s="6" t="s">
        <v>5596</v>
      </c>
      <c r="Y1033" s="6">
        <v>3</v>
      </c>
      <c r="Z1033" s="6" t="s">
        <v>5597</v>
      </c>
      <c r="AA1033" s="6" t="s">
        <v>5605</v>
      </c>
      <c r="AB1033" s="6" t="s">
        <v>10093</v>
      </c>
      <c r="AC1033" s="6" t="s">
        <v>10094</v>
      </c>
      <c r="AD1033" s="6" t="s">
        <v>10095</v>
      </c>
      <c r="AE1033" s="7" t="s">
        <v>47</v>
      </c>
      <c r="AF1033" s="7" t="s">
        <v>10096</v>
      </c>
      <c r="AG1033" s="7"/>
      <c r="AH1033" s="7" t="s">
        <v>28758</v>
      </c>
      <c r="AI1033" s="7" t="s">
        <v>10094</v>
      </c>
      <c r="AJ1033" s="8" t="s">
        <v>5604</v>
      </c>
      <c r="AK1033" s="8" t="s">
        <v>5605</v>
      </c>
      <c r="AL1033" s="8" t="s">
        <v>28109</v>
      </c>
      <c r="AM1033" s="8" t="s">
        <v>5606</v>
      </c>
      <c r="AN1033" s="72" t="s">
        <v>31567</v>
      </c>
    </row>
    <row r="1034" spans="2:40" ht="30" hidden="1">
      <c r="B1034" s="85" t="str">
        <f>IF(AND(OR(W1034='Haladó kereső'!$E$15,'Haladó kereső'!$E$15=""),OR(T1034='Haladó kereső'!$E$14,'Haladó kereső'!$E$14=""),OR(O1034&gt;='Haladó kereső'!$E$12,'Haladó kereső'!$E$12=""),OR(U1034='Haladó kereső'!$E$16,'Haladó kereső'!$E$16=""),OR(O1034&lt;='Haladó kereső'!$E$13,'Haladó kereső'!$E$13=""),OR(Y1034='Haladó kereső'!$E$17,'Haladó kereső'!$E$17=""),OR(S1034='Haladó kereső'!$E$10,'Haladó kereső'!$E$10=""),OR(Q1034='Haladó kereső'!$E$9,'Haladó kereső'!$E$9="",'Haladó kereső'!$E$9="összes"),OR(J1034='Haladó kereső'!$E$11,'Haladó kereső'!$E$11="")),"megfelel a választott feltételeknek","-")</f>
        <v>megfelel a választott feltételeknek</v>
      </c>
      <c r="D1034" s="5" t="s">
        <v>10097</v>
      </c>
      <c r="E1034" s="1">
        <v>17.020466666666664</v>
      </c>
      <c r="F1034" s="1">
        <v>47.488333333333337</v>
      </c>
      <c r="G1034" s="5"/>
      <c r="H1034" s="5" t="s">
        <v>10098</v>
      </c>
      <c r="I1034" s="5">
        <v>23843</v>
      </c>
      <c r="J1034" s="5" t="s">
        <v>35</v>
      </c>
      <c r="K1034" s="5" t="s">
        <v>3</v>
      </c>
      <c r="L1034" s="5" t="s">
        <v>3</v>
      </c>
      <c r="M1034" s="5" t="s">
        <v>3</v>
      </c>
      <c r="N1034" s="5">
        <v>403</v>
      </c>
      <c r="O1034" s="5">
        <v>407</v>
      </c>
      <c r="P1034" s="5">
        <v>1164</v>
      </c>
      <c r="Q1034" s="5" t="s">
        <v>136</v>
      </c>
      <c r="R1034" s="5" t="s">
        <v>400</v>
      </c>
      <c r="S1034" s="5" t="s">
        <v>401</v>
      </c>
      <c r="T1034" s="2" t="s">
        <v>31600</v>
      </c>
      <c r="U1034" s="6" t="s">
        <v>5342</v>
      </c>
      <c r="V1034" s="6"/>
      <c r="W1034" s="6" t="s">
        <v>40</v>
      </c>
      <c r="X1034" s="6" t="s">
        <v>5343</v>
      </c>
      <c r="Y1034" s="6">
        <v>6</v>
      </c>
      <c r="Z1034" s="6" t="s">
        <v>5344</v>
      </c>
      <c r="AA1034" s="6" t="s">
        <v>10099</v>
      </c>
      <c r="AB1034" s="6" t="s">
        <v>10100</v>
      </c>
      <c r="AC1034" s="6" t="s">
        <v>10101</v>
      </c>
      <c r="AD1034" s="6" t="s">
        <v>10102</v>
      </c>
      <c r="AE1034" s="7" t="s">
        <v>47</v>
      </c>
      <c r="AF1034" s="7" t="s">
        <v>10103</v>
      </c>
      <c r="AG1034" s="7"/>
      <c r="AH1034" s="7" t="s">
        <v>28759</v>
      </c>
      <c r="AI1034" s="7" t="s">
        <v>10101</v>
      </c>
      <c r="AJ1034" s="8" t="s">
        <v>5350</v>
      </c>
      <c r="AK1034" s="8" t="s">
        <v>5351</v>
      </c>
      <c r="AL1034" s="8" t="s">
        <v>28080</v>
      </c>
      <c r="AM1034" s="8" t="s">
        <v>5353</v>
      </c>
      <c r="AN1034" s="72" t="s">
        <v>31567</v>
      </c>
    </row>
    <row r="1035" spans="2:40" ht="15.75" hidden="1">
      <c r="B1035" s="85" t="str">
        <f>IF(AND(OR(W1035='Haladó kereső'!$E$15,'Haladó kereső'!$E$15=""),OR(T1035='Haladó kereső'!$E$14,'Haladó kereső'!$E$14=""),OR(O1035&gt;='Haladó kereső'!$E$12,'Haladó kereső'!$E$12=""),OR(U1035='Haladó kereső'!$E$16,'Haladó kereső'!$E$16=""),OR(O1035&lt;='Haladó kereső'!$E$13,'Haladó kereső'!$E$13=""),OR(Y1035='Haladó kereső'!$E$17,'Haladó kereső'!$E$17=""),OR(S1035='Haladó kereső'!$E$10,'Haladó kereső'!$E$10=""),OR(Q1035='Haladó kereső'!$E$9,'Haladó kereső'!$E$9="",'Haladó kereső'!$E$9="összes"),OR(J1035='Haladó kereső'!$E$11,'Haladó kereső'!$E$11="")),"megfelel a választott feltételeknek","-")</f>
        <v>megfelel a választott feltételeknek</v>
      </c>
      <c r="D1035" s="5" t="s">
        <v>10104</v>
      </c>
      <c r="E1035" s="1">
        <v>17.567466666666668</v>
      </c>
      <c r="F1035" s="1">
        <v>47.491933333333336</v>
      </c>
      <c r="G1035" s="5"/>
      <c r="H1035" s="5" t="s">
        <v>10105</v>
      </c>
      <c r="I1035" s="5">
        <v>20400</v>
      </c>
      <c r="J1035" s="5" t="s">
        <v>35</v>
      </c>
      <c r="K1035" s="5" t="s">
        <v>3</v>
      </c>
      <c r="L1035" s="5" t="s">
        <v>3</v>
      </c>
      <c r="M1035" s="5" t="s">
        <v>3</v>
      </c>
      <c r="N1035" s="5">
        <v>1219</v>
      </c>
      <c r="O1035" s="5">
        <v>1239</v>
      </c>
      <c r="P1035" s="5">
        <v>2050</v>
      </c>
      <c r="Q1035" s="5" t="s">
        <v>136</v>
      </c>
      <c r="R1035" s="5" t="s">
        <v>1284</v>
      </c>
      <c r="S1035" s="5" t="s">
        <v>1285</v>
      </c>
      <c r="T1035" s="2" t="s">
        <v>31600</v>
      </c>
      <c r="U1035" s="6" t="s">
        <v>10104</v>
      </c>
      <c r="V1035" s="6"/>
      <c r="W1035" s="6" t="s">
        <v>20</v>
      </c>
      <c r="X1035" s="6" t="s">
        <v>10106</v>
      </c>
      <c r="Y1035" s="6">
        <v>2</v>
      </c>
      <c r="Z1035" s="6" t="s">
        <v>10107</v>
      </c>
      <c r="AA1035" s="6" t="s">
        <v>10108</v>
      </c>
      <c r="AB1035" s="6" t="s">
        <v>10109</v>
      </c>
      <c r="AC1035" s="6" t="s">
        <v>10110</v>
      </c>
      <c r="AD1035" s="6" t="s">
        <v>10111</v>
      </c>
      <c r="AE1035" s="7" t="s">
        <v>47</v>
      </c>
      <c r="AF1035" s="7" t="s">
        <v>10112</v>
      </c>
      <c r="AG1035" s="7"/>
      <c r="AH1035" s="7" t="s">
        <v>28760</v>
      </c>
      <c r="AI1035" s="7" t="s">
        <v>10113</v>
      </c>
      <c r="AJ1035" s="8" t="s">
        <v>10114</v>
      </c>
      <c r="AK1035" s="8" t="s">
        <v>10115</v>
      </c>
      <c r="AL1035" s="8" t="s">
        <v>28761</v>
      </c>
      <c r="AM1035" s="8" t="s">
        <v>10116</v>
      </c>
      <c r="AN1035" s="72" t="s">
        <v>31567</v>
      </c>
    </row>
    <row r="1036" spans="2:40" ht="45" hidden="1">
      <c r="B1036" s="85" t="str">
        <f>IF(AND(OR(W1036='Haladó kereső'!$E$15,'Haladó kereső'!$E$15=""),OR(T1036='Haladó kereső'!$E$14,'Haladó kereső'!$E$14=""),OR(O1036&gt;='Haladó kereső'!$E$12,'Haladó kereső'!$E$12=""),OR(U1036='Haladó kereső'!$E$16,'Haladó kereső'!$E$16=""),OR(O1036&lt;='Haladó kereső'!$E$13,'Haladó kereső'!$E$13=""),OR(Y1036='Haladó kereső'!$E$17,'Haladó kereső'!$E$17=""),OR(S1036='Haladó kereső'!$E$10,'Haladó kereső'!$E$10=""),OR(Q1036='Haladó kereső'!$E$9,'Haladó kereső'!$E$9="",'Haladó kereső'!$E$9="összes"),OR(J1036='Haladó kereső'!$E$11,'Haladó kereső'!$E$11="")),"megfelel a választott feltételeknek","-")</f>
        <v>megfelel a választott feltételeknek</v>
      </c>
      <c r="D1036" s="5" t="s">
        <v>10117</v>
      </c>
      <c r="E1036" s="1">
        <v>19.391533333333332</v>
      </c>
      <c r="F1036" s="1">
        <v>47.422566666666661</v>
      </c>
      <c r="G1036" s="5"/>
      <c r="H1036" s="5" t="s">
        <v>10118</v>
      </c>
      <c r="I1036" s="5">
        <v>29735</v>
      </c>
      <c r="J1036" s="5" t="s">
        <v>2</v>
      </c>
      <c r="K1036" s="5" t="s">
        <v>3</v>
      </c>
      <c r="L1036" s="5" t="s">
        <v>3</v>
      </c>
      <c r="M1036" s="5" t="s">
        <v>3</v>
      </c>
      <c r="N1036" s="5">
        <v>16966</v>
      </c>
      <c r="O1036" s="5">
        <v>17236</v>
      </c>
      <c r="P1036" s="5">
        <v>2650</v>
      </c>
      <c r="Q1036" s="5" t="s">
        <v>163</v>
      </c>
      <c r="R1036" s="5" t="s">
        <v>3298</v>
      </c>
      <c r="S1036" s="5" t="s">
        <v>3299</v>
      </c>
      <c r="T1036" s="2" t="s">
        <v>31599</v>
      </c>
      <c r="U1036" s="6" t="s">
        <v>3</v>
      </c>
      <c r="V1036" s="6"/>
      <c r="W1036" s="6" t="s">
        <v>7</v>
      </c>
      <c r="X1036" s="6" t="s">
        <v>3</v>
      </c>
      <c r="Y1036" s="6" t="s">
        <v>3</v>
      </c>
      <c r="Z1036" s="6" t="s">
        <v>3</v>
      </c>
      <c r="AA1036" s="6" t="s">
        <v>10119</v>
      </c>
      <c r="AB1036" s="6" t="s">
        <v>3</v>
      </c>
      <c r="AC1036" s="6" t="s">
        <v>10120</v>
      </c>
      <c r="AD1036" s="6" t="s">
        <v>10121</v>
      </c>
      <c r="AE1036" s="7" t="s">
        <v>10122</v>
      </c>
      <c r="AF1036" s="7" t="s">
        <v>10123</v>
      </c>
      <c r="AG1036" s="7"/>
      <c r="AH1036" s="7" t="s">
        <v>28762</v>
      </c>
      <c r="AI1036" s="7" t="s">
        <v>10124</v>
      </c>
      <c r="AJ1036" s="8" t="s">
        <v>10125</v>
      </c>
      <c r="AK1036" s="8" t="s">
        <v>10119</v>
      </c>
      <c r="AL1036" s="8" t="s">
        <v>28763</v>
      </c>
      <c r="AM1036" s="8" t="s">
        <v>10126</v>
      </c>
      <c r="AN1036" s="72" t="s">
        <v>31567</v>
      </c>
    </row>
    <row r="1037" spans="2:40" ht="30" hidden="1">
      <c r="B1037" s="85" t="str">
        <f>IF(AND(OR(W1037='Haladó kereső'!$E$15,'Haladó kereső'!$E$15=""),OR(T1037='Haladó kereső'!$E$14,'Haladó kereső'!$E$14=""),OR(O1037&gt;='Haladó kereső'!$E$12,'Haladó kereső'!$E$12=""),OR(U1037='Haladó kereső'!$E$16,'Haladó kereső'!$E$16=""),OR(O1037&lt;='Haladó kereső'!$E$13,'Haladó kereső'!$E$13=""),OR(Y1037='Haladó kereső'!$E$17,'Haladó kereső'!$E$17=""),OR(S1037='Haladó kereső'!$E$10,'Haladó kereső'!$E$10=""),OR(Q1037='Haladó kereső'!$E$9,'Haladó kereső'!$E$9="",'Haladó kereső'!$E$9="összes"),OR(J1037='Haladó kereső'!$E$11,'Haladó kereső'!$E$11="")),"megfelel a választott feltételeknek","-")</f>
        <v>megfelel a választott feltételeknek</v>
      </c>
      <c r="D1037" s="5" t="s">
        <v>10127</v>
      </c>
      <c r="E1037" s="1">
        <v>17.952300000000001</v>
      </c>
      <c r="F1037" s="1">
        <v>45.956900000000005</v>
      </c>
      <c r="G1037" s="5"/>
      <c r="H1037" s="5" t="s">
        <v>10128</v>
      </c>
      <c r="I1037" s="5">
        <v>28404</v>
      </c>
      <c r="J1037" s="5" t="s">
        <v>35</v>
      </c>
      <c r="K1037" s="5" t="s">
        <v>3</v>
      </c>
      <c r="L1037" s="5" t="s">
        <v>3</v>
      </c>
      <c r="M1037" s="5" t="s">
        <v>3</v>
      </c>
      <c r="N1037" s="5">
        <v>158</v>
      </c>
      <c r="O1037" s="5">
        <v>162</v>
      </c>
      <c r="P1037" s="5">
        <v>878</v>
      </c>
      <c r="Q1037" s="5" t="s">
        <v>36</v>
      </c>
      <c r="R1037" s="5" t="s">
        <v>3657</v>
      </c>
      <c r="S1037" s="5" t="s">
        <v>3658</v>
      </c>
      <c r="T1037" s="2" t="s">
        <v>31600</v>
      </c>
      <c r="U1037" s="6" t="s">
        <v>9666</v>
      </c>
      <c r="V1037" s="6"/>
      <c r="W1037" s="6" t="s">
        <v>40</v>
      </c>
      <c r="X1037" s="6" t="s">
        <v>9667</v>
      </c>
      <c r="Y1037" s="6">
        <v>8</v>
      </c>
      <c r="Z1037" s="6" t="s">
        <v>9668</v>
      </c>
      <c r="AA1037" s="6" t="s">
        <v>10129</v>
      </c>
      <c r="AB1037" s="6" t="s">
        <v>6517</v>
      </c>
      <c r="AC1037" s="6" t="s">
        <v>10130</v>
      </c>
      <c r="AD1037" s="6" t="s">
        <v>3</v>
      </c>
      <c r="AE1037" s="7" t="s">
        <v>10131</v>
      </c>
      <c r="AF1037" s="7" t="s">
        <v>10132</v>
      </c>
      <c r="AG1037" s="7"/>
      <c r="AH1037" s="7" t="s">
        <v>28764</v>
      </c>
      <c r="AI1037" s="7" t="s">
        <v>10130</v>
      </c>
      <c r="AJ1037" s="8" t="s">
        <v>9674</v>
      </c>
      <c r="AK1037" s="8" t="s">
        <v>9675</v>
      </c>
      <c r="AL1037" s="8" t="s">
        <v>28691</v>
      </c>
      <c r="AM1037" s="8" t="s">
        <v>9676</v>
      </c>
      <c r="AN1037" s="72" t="s">
        <v>31567</v>
      </c>
    </row>
    <row r="1038" spans="2:40" ht="15.75" hidden="1">
      <c r="B1038" s="85" t="str">
        <f>IF(AND(OR(W1038='Haladó kereső'!$E$15,'Haladó kereső'!$E$15=""),OR(T1038='Haladó kereső'!$E$14,'Haladó kereső'!$E$14=""),OR(O1038&gt;='Haladó kereső'!$E$12,'Haladó kereső'!$E$12=""),OR(U1038='Haladó kereső'!$E$16,'Haladó kereső'!$E$16=""),OR(O1038&lt;='Haladó kereső'!$E$13,'Haladó kereső'!$E$13=""),OR(Y1038='Haladó kereső'!$E$17,'Haladó kereső'!$E$17=""),OR(S1038='Haladó kereső'!$E$10,'Haladó kereső'!$E$10=""),OR(Q1038='Haladó kereső'!$E$9,'Haladó kereső'!$E$9="",'Haladó kereső'!$E$9="összes"),OR(J1038='Haladó kereső'!$E$11,'Haladó kereső'!$E$11="")),"megfelel a választott feltételeknek","-")</f>
        <v>megfelel a választott feltételeknek</v>
      </c>
      <c r="D1038" s="5" t="s">
        <v>10133</v>
      </c>
      <c r="E1038" s="1">
        <v>19.92356666666667</v>
      </c>
      <c r="F1038" s="1">
        <v>47.775366666666663</v>
      </c>
      <c r="G1038" s="5"/>
      <c r="H1038" s="5" t="s">
        <v>10134</v>
      </c>
      <c r="I1038" s="5">
        <v>5236</v>
      </c>
      <c r="J1038" s="5" t="s">
        <v>2</v>
      </c>
      <c r="K1038" s="5" t="s">
        <v>3</v>
      </c>
      <c r="L1038" s="5" t="s">
        <v>3</v>
      </c>
      <c r="M1038" s="5" t="s">
        <v>429</v>
      </c>
      <c r="N1038" s="5">
        <v>30391</v>
      </c>
      <c r="O1038" s="5">
        <v>30114</v>
      </c>
      <c r="P1038" s="5">
        <v>5531</v>
      </c>
      <c r="Q1038" s="5" t="s">
        <v>56</v>
      </c>
      <c r="R1038" s="5" t="s">
        <v>10135</v>
      </c>
      <c r="S1038" s="5" t="s">
        <v>58</v>
      </c>
      <c r="T1038" s="2" t="s">
        <v>31599</v>
      </c>
      <c r="U1038" s="6" t="s">
        <v>3</v>
      </c>
      <c r="V1038" s="6"/>
      <c r="W1038" s="6" t="s">
        <v>7</v>
      </c>
      <c r="X1038" s="6" t="s">
        <v>3</v>
      </c>
      <c r="Y1038" s="6" t="s">
        <v>3</v>
      </c>
      <c r="Z1038" s="6" t="s">
        <v>3</v>
      </c>
      <c r="AA1038" s="6" t="s">
        <v>10136</v>
      </c>
      <c r="AB1038" s="6" t="s">
        <v>3</v>
      </c>
      <c r="AC1038" s="6" t="s">
        <v>10137</v>
      </c>
      <c r="AD1038" s="6" t="s">
        <v>10138</v>
      </c>
      <c r="AE1038" s="7" t="s">
        <v>47</v>
      </c>
      <c r="AF1038" s="7" t="s">
        <v>10139</v>
      </c>
      <c r="AG1038" s="7"/>
      <c r="AH1038" s="7" t="s">
        <v>28765</v>
      </c>
      <c r="AI1038" s="7" t="s">
        <v>10140</v>
      </c>
      <c r="AJ1038" s="8" t="s">
        <v>10141</v>
      </c>
      <c r="AK1038" s="8" t="s">
        <v>10136</v>
      </c>
      <c r="AL1038" s="8" t="s">
        <v>28766</v>
      </c>
      <c r="AM1038" s="8" t="s">
        <v>10142</v>
      </c>
      <c r="AN1038" s="72" t="s">
        <v>31567</v>
      </c>
    </row>
    <row r="1039" spans="2:40" ht="30" hidden="1">
      <c r="B1039" s="85" t="str">
        <f>IF(AND(OR(W1039='Haladó kereső'!$E$15,'Haladó kereső'!$E$15=""),OR(T1039='Haladó kereső'!$E$14,'Haladó kereső'!$E$14=""),OR(O1039&gt;='Haladó kereső'!$E$12,'Haladó kereső'!$E$12=""),OR(U1039='Haladó kereső'!$E$16,'Haladó kereső'!$E$16=""),OR(O1039&lt;='Haladó kereső'!$E$13,'Haladó kereső'!$E$13=""),OR(Y1039='Haladó kereső'!$E$17,'Haladó kereső'!$E$17=""),OR(S1039='Haladó kereső'!$E$10,'Haladó kereső'!$E$10=""),OR(Q1039='Haladó kereső'!$E$9,'Haladó kereső'!$E$9="",'Haladó kereső'!$E$9="összes"),OR(J1039='Haladó kereső'!$E$11,'Haladó kereső'!$E$11="")),"megfelel a választott feltételeknek","-")</f>
        <v>megfelel a választott feltételeknek</v>
      </c>
      <c r="D1039" s="5" t="s">
        <v>10143</v>
      </c>
      <c r="E1039" s="1">
        <v>16.586433333333332</v>
      </c>
      <c r="F1039" s="1">
        <v>47.309699999999999</v>
      </c>
      <c r="G1039" s="5"/>
      <c r="H1039" s="5" t="s">
        <v>10144</v>
      </c>
      <c r="I1039" s="5">
        <v>11943</v>
      </c>
      <c r="J1039" s="5" t="s">
        <v>35</v>
      </c>
      <c r="K1039" s="5" t="s">
        <v>3</v>
      </c>
      <c r="L1039" s="5" t="s">
        <v>3</v>
      </c>
      <c r="M1039" s="5" t="s">
        <v>3</v>
      </c>
      <c r="N1039" s="5">
        <v>1101</v>
      </c>
      <c r="O1039" s="5">
        <v>1116</v>
      </c>
      <c r="P1039" s="5">
        <v>965</v>
      </c>
      <c r="Q1039" s="5" t="s">
        <v>218</v>
      </c>
      <c r="R1039" s="5" t="s">
        <v>4466</v>
      </c>
      <c r="S1039" s="5" t="s">
        <v>4467</v>
      </c>
      <c r="T1039" s="2" t="s">
        <v>31600</v>
      </c>
      <c r="U1039" s="6" t="s">
        <v>5212</v>
      </c>
      <c r="V1039" s="6"/>
      <c r="W1039" s="6" t="s">
        <v>40</v>
      </c>
      <c r="X1039" s="6" t="s">
        <v>5213</v>
      </c>
      <c r="Y1039" s="6">
        <v>8</v>
      </c>
      <c r="Z1039" s="6" t="s">
        <v>5214</v>
      </c>
      <c r="AA1039" s="6" t="s">
        <v>10145</v>
      </c>
      <c r="AB1039" s="6">
        <v>0</v>
      </c>
      <c r="AC1039" s="6" t="s">
        <v>5221</v>
      </c>
      <c r="AD1039" s="6" t="s">
        <v>10146</v>
      </c>
      <c r="AE1039" s="7" t="s">
        <v>1007</v>
      </c>
      <c r="AF1039" s="7" t="s">
        <v>10147</v>
      </c>
      <c r="AG1039" s="7"/>
      <c r="AH1039" s="7" t="s">
        <v>28767</v>
      </c>
      <c r="AI1039" s="7" t="s">
        <v>10148</v>
      </c>
      <c r="AJ1039" s="8" t="s">
        <v>5219</v>
      </c>
      <c r="AK1039" s="8" t="s">
        <v>5220</v>
      </c>
      <c r="AL1039" s="8" t="s">
        <v>28061</v>
      </c>
      <c r="AM1039" s="8" t="s">
        <v>5221</v>
      </c>
      <c r="AN1039" s="72" t="s">
        <v>31567</v>
      </c>
    </row>
    <row r="1040" spans="2:40" ht="15.75" hidden="1">
      <c r="B1040" s="85" t="str">
        <f>IF(AND(OR(W1040='Haladó kereső'!$E$15,'Haladó kereső'!$E$15=""),OR(T1040='Haladó kereső'!$E$14,'Haladó kereső'!$E$14=""),OR(O1040&gt;='Haladó kereső'!$E$12,'Haladó kereső'!$E$12=""),OR(U1040='Haladó kereső'!$E$16,'Haladó kereső'!$E$16=""),OR(O1040&lt;='Haladó kereső'!$E$13,'Haladó kereső'!$E$13=""),OR(Y1040='Haladó kereső'!$E$17,'Haladó kereső'!$E$17=""),OR(S1040='Haladó kereső'!$E$10,'Haladó kereső'!$E$10=""),OR(Q1040='Haladó kereső'!$E$9,'Haladó kereső'!$E$9="",'Haladó kereső'!$E$9="összes"),OR(J1040='Haladó kereső'!$E$11,'Haladó kereső'!$E$11="")),"megfelel a választott feltételeknek","-")</f>
        <v>megfelel a választott feltételeknek</v>
      </c>
      <c r="D1040" s="5" t="s">
        <v>10149</v>
      </c>
      <c r="E1040" s="1">
        <v>19.924966666666666</v>
      </c>
      <c r="F1040" s="1">
        <v>47.739233333333331</v>
      </c>
      <c r="G1040" s="5"/>
      <c r="H1040" s="5" t="s">
        <v>10150</v>
      </c>
      <c r="I1040" s="5">
        <v>17534</v>
      </c>
      <c r="J1040" s="5" t="s">
        <v>35</v>
      </c>
      <c r="K1040" s="5" t="s">
        <v>3</v>
      </c>
      <c r="L1040" s="5" t="s">
        <v>3</v>
      </c>
      <c r="M1040" s="5" t="s">
        <v>3</v>
      </c>
      <c r="N1040" s="5">
        <v>2602</v>
      </c>
      <c r="O1040" s="5">
        <v>2600</v>
      </c>
      <c r="P1040" s="5">
        <v>2714</v>
      </c>
      <c r="Q1040" s="5" t="s">
        <v>56</v>
      </c>
      <c r="R1040" s="5" t="s">
        <v>57</v>
      </c>
      <c r="S1040" s="5" t="s">
        <v>58</v>
      </c>
      <c r="T1040" s="2" t="s">
        <v>31599</v>
      </c>
      <c r="U1040" s="6" t="s">
        <v>3</v>
      </c>
      <c r="V1040" s="6"/>
      <c r="W1040" s="6" t="s">
        <v>7</v>
      </c>
      <c r="X1040" s="6" t="s">
        <v>3</v>
      </c>
      <c r="Y1040" s="6" t="s">
        <v>3</v>
      </c>
      <c r="Z1040" s="6" t="s">
        <v>3</v>
      </c>
      <c r="AA1040" s="6" t="s">
        <v>10151</v>
      </c>
      <c r="AB1040" s="6" t="s">
        <v>3</v>
      </c>
      <c r="AC1040" s="6" t="s">
        <v>10152</v>
      </c>
      <c r="AD1040" s="6" t="s">
        <v>10153</v>
      </c>
      <c r="AE1040" s="7" t="s">
        <v>47</v>
      </c>
      <c r="AF1040" s="7" t="s">
        <v>10154</v>
      </c>
      <c r="AG1040" s="7"/>
      <c r="AH1040" s="7" t="s">
        <v>28768</v>
      </c>
      <c r="AI1040" s="7" t="s">
        <v>10155</v>
      </c>
      <c r="AJ1040" s="8" t="s">
        <v>10156</v>
      </c>
      <c r="AK1040" s="8" t="s">
        <v>10151</v>
      </c>
      <c r="AL1040" s="8" t="s">
        <v>28769</v>
      </c>
      <c r="AM1040" s="8" t="s">
        <v>10152</v>
      </c>
      <c r="AN1040" s="72" t="s">
        <v>31567</v>
      </c>
    </row>
    <row r="1041" spans="2:40" ht="30" hidden="1">
      <c r="B1041" s="85" t="str">
        <f>IF(AND(OR(W1041='Haladó kereső'!$E$15,'Haladó kereső'!$E$15=""),OR(T1041='Haladó kereső'!$E$14,'Haladó kereső'!$E$14=""),OR(O1041&gt;='Haladó kereső'!$E$12,'Haladó kereső'!$E$12=""),OR(U1041='Haladó kereső'!$E$16,'Haladó kereső'!$E$16=""),OR(O1041&lt;='Haladó kereső'!$E$13,'Haladó kereső'!$E$13=""),OR(Y1041='Haladó kereső'!$E$17,'Haladó kereső'!$E$17=""),OR(S1041='Haladó kereső'!$E$10,'Haladó kereső'!$E$10=""),OR(Q1041='Haladó kereső'!$E$9,'Haladó kereső'!$E$9="",'Haladó kereső'!$E$9="összes"),OR(J1041='Haladó kereső'!$E$11,'Haladó kereső'!$E$11="")),"megfelel a választott feltételeknek","-")</f>
        <v>megfelel a választott feltételeknek</v>
      </c>
      <c r="D1041" s="5" t="s">
        <v>10157</v>
      </c>
      <c r="E1041" s="1">
        <v>17.702500000000001</v>
      </c>
      <c r="F1041" s="1">
        <v>45.985733333333336</v>
      </c>
      <c r="G1041" s="5"/>
      <c r="H1041" s="5" t="s">
        <v>10158</v>
      </c>
      <c r="I1041" s="5">
        <v>22664</v>
      </c>
      <c r="J1041" s="5" t="s">
        <v>35</v>
      </c>
      <c r="K1041" s="5" t="s">
        <v>3</v>
      </c>
      <c r="L1041" s="5" t="s">
        <v>3</v>
      </c>
      <c r="M1041" s="5" t="s">
        <v>3</v>
      </c>
      <c r="N1041" s="5">
        <v>318</v>
      </c>
      <c r="O1041" s="5">
        <v>319</v>
      </c>
      <c r="P1041" s="5">
        <v>1003</v>
      </c>
      <c r="Q1041" s="5" t="s">
        <v>36</v>
      </c>
      <c r="R1041" s="5" t="s">
        <v>588</v>
      </c>
      <c r="S1041" s="5" t="s">
        <v>589</v>
      </c>
      <c r="T1041" s="2" t="s">
        <v>31600</v>
      </c>
      <c r="U1041" s="6" t="s">
        <v>5176</v>
      </c>
      <c r="V1041" s="6"/>
      <c r="W1041" s="6" t="s">
        <v>40</v>
      </c>
      <c r="X1041" s="6" t="s">
        <v>5177</v>
      </c>
      <c r="Y1041" s="6">
        <v>9</v>
      </c>
      <c r="Z1041" s="6" t="s">
        <v>5178</v>
      </c>
      <c r="AA1041" s="6" t="s">
        <v>10159</v>
      </c>
      <c r="AB1041" s="6" t="s">
        <v>10160</v>
      </c>
      <c r="AC1041" s="6" t="s">
        <v>5180</v>
      </c>
      <c r="AD1041" s="6" t="s">
        <v>5181</v>
      </c>
      <c r="AE1041" s="7" t="s">
        <v>47</v>
      </c>
      <c r="AF1041" s="7" t="s">
        <v>10161</v>
      </c>
      <c r="AG1041" s="7"/>
      <c r="AH1041" s="7" t="s">
        <v>10162</v>
      </c>
      <c r="AI1041" s="7" t="s">
        <v>10163</v>
      </c>
      <c r="AJ1041" s="8" t="s">
        <v>5184</v>
      </c>
      <c r="AK1041" s="8" t="s">
        <v>5185</v>
      </c>
      <c r="AL1041" s="8" t="s">
        <v>28058</v>
      </c>
      <c r="AM1041" s="8" t="s">
        <v>5180</v>
      </c>
      <c r="AN1041" s="72" t="s">
        <v>31567</v>
      </c>
    </row>
    <row r="1042" spans="2:40" ht="30" hidden="1">
      <c r="B1042" s="85" t="str">
        <f>IF(AND(OR(W1042='Haladó kereső'!$E$15,'Haladó kereső'!$E$15=""),OR(T1042='Haladó kereső'!$E$14,'Haladó kereső'!$E$14=""),OR(O1042&gt;='Haladó kereső'!$E$12,'Haladó kereső'!$E$12=""),OR(U1042='Haladó kereső'!$E$16,'Haladó kereső'!$E$16=""),OR(O1042&lt;='Haladó kereső'!$E$13,'Haladó kereső'!$E$13=""),OR(Y1042='Haladó kereső'!$E$17,'Haladó kereső'!$E$17=""),OR(S1042='Haladó kereső'!$E$10,'Haladó kereső'!$E$10=""),OR(Q1042='Haladó kereső'!$E$9,'Haladó kereső'!$E$9="",'Haladó kereső'!$E$9="összes"),OR(J1042='Haladó kereső'!$E$11,'Haladó kereső'!$E$11="")),"megfelel a választott feltételeknek","-")</f>
        <v>megfelel a választott feltételeknek</v>
      </c>
      <c r="D1042" s="5" t="s">
        <v>10164</v>
      </c>
      <c r="E1042" s="1">
        <v>19.888933333333334</v>
      </c>
      <c r="F1042" s="1">
        <v>47.82286666666667</v>
      </c>
      <c r="G1042" s="5"/>
      <c r="H1042" s="5" t="s">
        <v>10165</v>
      </c>
      <c r="I1042" s="5">
        <v>13338</v>
      </c>
      <c r="J1042" s="5" t="s">
        <v>35</v>
      </c>
      <c r="K1042" s="5" t="s">
        <v>3</v>
      </c>
      <c r="L1042" s="5" t="s">
        <v>3</v>
      </c>
      <c r="M1042" s="5" t="s">
        <v>3</v>
      </c>
      <c r="N1042" s="5">
        <v>1507</v>
      </c>
      <c r="O1042" s="5">
        <v>1515</v>
      </c>
      <c r="P1042" s="5">
        <v>2139</v>
      </c>
      <c r="Q1042" s="5" t="s">
        <v>56</v>
      </c>
      <c r="R1042" s="5" t="s">
        <v>57</v>
      </c>
      <c r="S1042" s="5" t="s">
        <v>58</v>
      </c>
      <c r="T1042" s="2" t="s">
        <v>31600</v>
      </c>
      <c r="U1042" s="6" t="s">
        <v>10166</v>
      </c>
      <c r="V1042" s="6"/>
      <c r="W1042" s="6" t="s">
        <v>40</v>
      </c>
      <c r="X1042" s="6" t="s">
        <v>10167</v>
      </c>
      <c r="Y1042" s="6">
        <v>2</v>
      </c>
      <c r="Z1042" s="6" t="s">
        <v>10168</v>
      </c>
      <c r="AA1042" s="6" t="s">
        <v>10169</v>
      </c>
      <c r="AB1042" s="6" t="s">
        <v>10170</v>
      </c>
      <c r="AC1042" s="6" t="s">
        <v>10171</v>
      </c>
      <c r="AD1042" s="6" t="s">
        <v>10172</v>
      </c>
      <c r="AE1042" s="7" t="s">
        <v>47</v>
      </c>
      <c r="AF1042" s="7" t="s">
        <v>10173</v>
      </c>
      <c r="AG1042" s="7"/>
      <c r="AH1042" s="7" t="s">
        <v>28770</v>
      </c>
      <c r="AI1042" s="7" t="s">
        <v>10174</v>
      </c>
      <c r="AJ1042" s="8" t="s">
        <v>10175</v>
      </c>
      <c r="AK1042" s="8" t="s">
        <v>10176</v>
      </c>
      <c r="AL1042" s="8" t="s">
        <v>28771</v>
      </c>
      <c r="AM1042" s="8" t="s">
        <v>10178</v>
      </c>
      <c r="AN1042" s="72" t="s">
        <v>31567</v>
      </c>
    </row>
    <row r="1043" spans="2:40" ht="30" hidden="1">
      <c r="B1043" s="85" t="str">
        <f>IF(AND(OR(W1043='Haladó kereső'!$E$15,'Haladó kereső'!$E$15=""),OR(T1043='Haladó kereső'!$E$14,'Haladó kereső'!$E$14=""),OR(O1043&gt;='Haladó kereső'!$E$12,'Haladó kereső'!$E$12=""),OR(U1043='Haladó kereső'!$E$16,'Haladó kereső'!$E$16=""),OR(O1043&lt;='Haladó kereső'!$E$13,'Haladó kereső'!$E$13=""),OR(Y1043='Haladó kereső'!$E$17,'Haladó kereső'!$E$17=""),OR(S1043='Haladó kereső'!$E$10,'Haladó kereső'!$E$10=""),OR(Q1043='Haladó kereső'!$E$9,'Haladó kereső'!$E$9="",'Haladó kereső'!$E$9="összes"),OR(J1043='Haladó kereső'!$E$11,'Haladó kereső'!$E$11="")),"megfelel a választott feltételeknek","-")</f>
        <v>megfelel a választott feltételeknek</v>
      </c>
      <c r="D1043" s="5" t="s">
        <v>10179</v>
      </c>
      <c r="E1043" s="1">
        <v>19.787933333333335</v>
      </c>
      <c r="F1043" s="1">
        <v>47.808599999999998</v>
      </c>
      <c r="G1043" s="5"/>
      <c r="H1043" s="5" t="s">
        <v>10180</v>
      </c>
      <c r="I1043" s="5">
        <v>8323</v>
      </c>
      <c r="J1043" s="5" t="s">
        <v>2</v>
      </c>
      <c r="K1043" s="5" t="s">
        <v>3</v>
      </c>
      <c r="L1043" s="5" t="s">
        <v>3</v>
      </c>
      <c r="M1043" s="5" t="s">
        <v>3</v>
      </c>
      <c r="N1043" s="5">
        <v>2557</v>
      </c>
      <c r="O1043" s="5">
        <v>2543</v>
      </c>
      <c r="P1043" s="5">
        <v>6075</v>
      </c>
      <c r="Q1043" s="5" t="s">
        <v>56</v>
      </c>
      <c r="R1043" s="5" t="s">
        <v>57</v>
      </c>
      <c r="S1043" s="5" t="s">
        <v>58</v>
      </c>
      <c r="T1043" s="2" t="s">
        <v>31599</v>
      </c>
      <c r="U1043" s="6" t="s">
        <v>3</v>
      </c>
      <c r="V1043" s="6"/>
      <c r="W1043" s="6" t="s">
        <v>7</v>
      </c>
      <c r="X1043" s="6" t="s">
        <v>3</v>
      </c>
      <c r="Y1043" s="6" t="s">
        <v>3</v>
      </c>
      <c r="Z1043" s="6" t="s">
        <v>3</v>
      </c>
      <c r="AA1043" s="6" t="s">
        <v>10181</v>
      </c>
      <c r="AB1043" s="6" t="s">
        <v>3</v>
      </c>
      <c r="AC1043" s="6" t="s">
        <v>10182</v>
      </c>
      <c r="AD1043" s="6" t="s">
        <v>10183</v>
      </c>
      <c r="AE1043" s="7" t="s">
        <v>47</v>
      </c>
      <c r="AF1043" s="7" t="s">
        <v>10184</v>
      </c>
      <c r="AG1043" s="7"/>
      <c r="AH1043" s="7" t="s">
        <v>28772</v>
      </c>
      <c r="AI1043" s="7" t="s">
        <v>10186</v>
      </c>
      <c r="AJ1043" s="8" t="s">
        <v>10187</v>
      </c>
      <c r="AK1043" s="8" t="s">
        <v>10185</v>
      </c>
      <c r="AL1043" s="8" t="s">
        <v>28772</v>
      </c>
      <c r="AM1043" s="8" t="s">
        <v>10188</v>
      </c>
      <c r="AN1043" s="72" t="s">
        <v>31567</v>
      </c>
    </row>
    <row r="1044" spans="2:40" ht="15.75" hidden="1">
      <c r="B1044" s="85" t="str">
        <f>IF(AND(OR(W1044='Haladó kereső'!$E$15,'Haladó kereső'!$E$15=""),OR(T1044='Haladó kereső'!$E$14,'Haladó kereső'!$E$14=""),OR(O1044&gt;='Haladó kereső'!$E$12,'Haladó kereső'!$E$12=""),OR(U1044='Haladó kereső'!$E$16,'Haladó kereső'!$E$16=""),OR(O1044&lt;='Haladó kereső'!$E$13,'Haladó kereső'!$E$13=""),OR(Y1044='Haladó kereső'!$E$17,'Haladó kereső'!$E$17=""),OR(S1044='Haladó kereső'!$E$10,'Haladó kereső'!$E$10=""),OR(Q1044='Haladó kereső'!$E$9,'Haladó kereső'!$E$9="",'Haladó kereső'!$E$9="összes"),OR(J1044='Haladó kereső'!$E$11,'Haladó kereső'!$E$11="")),"megfelel a választott feltételeknek","-")</f>
        <v>megfelel a választott feltételeknek</v>
      </c>
      <c r="D1044" s="5" t="s">
        <v>10189</v>
      </c>
      <c r="E1044" s="1">
        <v>19.935033333333333</v>
      </c>
      <c r="F1044" s="1">
        <v>47.808899999999994</v>
      </c>
      <c r="G1044" s="5"/>
      <c r="H1044" s="5" t="s">
        <v>10190</v>
      </c>
      <c r="I1044" s="5">
        <v>19123</v>
      </c>
      <c r="J1044" s="5" t="s">
        <v>35</v>
      </c>
      <c r="K1044" s="5" t="s">
        <v>3</v>
      </c>
      <c r="L1044" s="5" t="s">
        <v>3</v>
      </c>
      <c r="M1044" s="5" t="s">
        <v>3</v>
      </c>
      <c r="N1044" s="5">
        <v>3021</v>
      </c>
      <c r="O1044" s="5">
        <v>3001</v>
      </c>
      <c r="P1044" s="5">
        <v>6485</v>
      </c>
      <c r="Q1044" s="5" t="s">
        <v>56</v>
      </c>
      <c r="R1044" s="5" t="s">
        <v>57</v>
      </c>
      <c r="S1044" s="5" t="s">
        <v>58</v>
      </c>
      <c r="T1044" s="2" t="s">
        <v>31600</v>
      </c>
      <c r="U1044" s="6" t="s">
        <v>10189</v>
      </c>
      <c r="V1044" s="6"/>
      <c r="W1044" s="6" t="s">
        <v>20</v>
      </c>
      <c r="X1044" s="6" t="s">
        <v>10191</v>
      </c>
      <c r="Y1044" s="6">
        <v>2</v>
      </c>
      <c r="Z1044" s="6" t="s">
        <v>10192</v>
      </c>
      <c r="AA1044" s="6" t="s">
        <v>10193</v>
      </c>
      <c r="AB1044" s="6" t="s">
        <v>10194</v>
      </c>
      <c r="AC1044" s="6" t="s">
        <v>10195</v>
      </c>
      <c r="AD1044" s="6" t="s">
        <v>10196</v>
      </c>
      <c r="AE1044" s="7" t="s">
        <v>47</v>
      </c>
      <c r="AF1044" s="7" t="s">
        <v>10197</v>
      </c>
      <c r="AG1044" s="7"/>
      <c r="AH1044" s="7" t="s">
        <v>28773</v>
      </c>
      <c r="AI1044" s="7" t="s">
        <v>10198</v>
      </c>
      <c r="AJ1044" s="8" t="s">
        <v>10199</v>
      </c>
      <c r="AK1044" s="8" t="s">
        <v>10193</v>
      </c>
      <c r="AL1044" s="8" t="s">
        <v>28774</v>
      </c>
      <c r="AM1044" s="8" t="s">
        <v>10200</v>
      </c>
      <c r="AN1044" s="72" t="s">
        <v>31567</v>
      </c>
    </row>
    <row r="1045" spans="2:40" ht="30" hidden="1">
      <c r="B1045" s="85" t="str">
        <f>IF(AND(OR(W1045='Haladó kereső'!$E$15,'Haladó kereső'!$E$15=""),OR(T1045='Haladó kereső'!$E$14,'Haladó kereső'!$E$14=""),OR(O1045&gt;='Haladó kereső'!$E$12,'Haladó kereső'!$E$12=""),OR(U1045='Haladó kereső'!$E$16,'Haladó kereső'!$E$16=""),OR(O1045&lt;='Haladó kereső'!$E$13,'Haladó kereső'!$E$13=""),OR(Y1045='Haladó kereső'!$E$17,'Haladó kereső'!$E$17=""),OR(S1045='Haladó kereső'!$E$10,'Haladó kereső'!$E$10=""),OR(Q1045='Haladó kereső'!$E$9,'Haladó kereső'!$E$9="",'Haladó kereső'!$E$9="összes"),OR(J1045='Haladó kereső'!$E$11,'Haladó kereső'!$E$11="")),"megfelel a választott feltételeknek","-")</f>
        <v>megfelel a választott feltételeknek</v>
      </c>
      <c r="D1045" s="5" t="s">
        <v>10166</v>
      </c>
      <c r="E1045" s="1">
        <v>19.867466666666669</v>
      </c>
      <c r="F1045" s="1">
        <v>47.807699999999997</v>
      </c>
      <c r="G1045" s="5"/>
      <c r="H1045" s="5" t="s">
        <v>10201</v>
      </c>
      <c r="I1045" s="5">
        <v>28088</v>
      </c>
      <c r="J1045" s="5" t="s">
        <v>35</v>
      </c>
      <c r="K1045" s="5" t="s">
        <v>3</v>
      </c>
      <c r="L1045" s="5" t="s">
        <v>3</v>
      </c>
      <c r="M1045" s="5" t="s">
        <v>3</v>
      </c>
      <c r="N1045" s="5">
        <v>2358</v>
      </c>
      <c r="O1045" s="5">
        <v>2360</v>
      </c>
      <c r="P1045" s="5">
        <v>4639</v>
      </c>
      <c r="Q1045" s="5" t="s">
        <v>56</v>
      </c>
      <c r="R1045" s="5" t="s">
        <v>57</v>
      </c>
      <c r="S1045" s="5" t="s">
        <v>58</v>
      </c>
      <c r="T1045" s="2" t="s">
        <v>31600</v>
      </c>
      <c r="U1045" s="6" t="s">
        <v>10166</v>
      </c>
      <c r="V1045" s="6"/>
      <c r="W1045" s="6" t="s">
        <v>20</v>
      </c>
      <c r="X1045" s="6" t="s">
        <v>10167</v>
      </c>
      <c r="Y1045" s="6">
        <v>2</v>
      </c>
      <c r="Z1045" s="6" t="s">
        <v>10168</v>
      </c>
      <c r="AA1045" s="6" t="s">
        <v>10202</v>
      </c>
      <c r="AB1045" s="6" t="s">
        <v>10177</v>
      </c>
      <c r="AC1045" s="6" t="s">
        <v>10178</v>
      </c>
      <c r="AD1045" s="6" t="s">
        <v>10203</v>
      </c>
      <c r="AE1045" s="7" t="s">
        <v>47</v>
      </c>
      <c r="AF1045" s="7" t="s">
        <v>920</v>
      </c>
      <c r="AG1045" s="7"/>
      <c r="AH1045" s="7" t="s">
        <v>28775</v>
      </c>
      <c r="AI1045" s="7" t="s">
        <v>10178</v>
      </c>
      <c r="AJ1045" s="8" t="s">
        <v>10175</v>
      </c>
      <c r="AK1045" s="8" t="s">
        <v>10176</v>
      </c>
      <c r="AL1045" s="8" t="s">
        <v>28771</v>
      </c>
      <c r="AM1045" s="8" t="s">
        <v>10178</v>
      </c>
      <c r="AN1045" s="72" t="s">
        <v>31567</v>
      </c>
    </row>
    <row r="1046" spans="2:40" ht="30" hidden="1">
      <c r="B1046" s="85" t="str">
        <f>IF(AND(OR(W1046='Haladó kereső'!$E$15,'Haladó kereső'!$E$15=""),OR(T1046='Haladó kereső'!$E$14,'Haladó kereső'!$E$14=""),OR(O1046&gt;='Haladó kereső'!$E$12,'Haladó kereső'!$E$12=""),OR(U1046='Haladó kereső'!$E$16,'Haladó kereső'!$E$16=""),OR(O1046&lt;='Haladó kereső'!$E$13,'Haladó kereső'!$E$13=""),OR(Y1046='Haladó kereső'!$E$17,'Haladó kereső'!$E$17=""),OR(S1046='Haladó kereső'!$E$10,'Haladó kereső'!$E$10=""),OR(Q1046='Haladó kereső'!$E$9,'Haladó kereső'!$E$9="",'Haladó kereső'!$E$9="összes"),OR(J1046='Haladó kereső'!$E$11,'Haladó kereső'!$E$11="")),"megfelel a választott feltételeknek","-")</f>
        <v>megfelel a választott feltételeknek</v>
      </c>
      <c r="D1046" s="5" t="s">
        <v>10204</v>
      </c>
      <c r="E1046" s="1">
        <v>18.474166666666665</v>
      </c>
      <c r="F1046" s="1">
        <v>46.553999999999995</v>
      </c>
      <c r="G1046" s="5"/>
      <c r="H1046" s="5" t="s">
        <v>10205</v>
      </c>
      <c r="I1046" s="5">
        <v>30289</v>
      </c>
      <c r="J1046" s="5" t="s">
        <v>2</v>
      </c>
      <c r="K1046" s="5" t="s">
        <v>3</v>
      </c>
      <c r="L1046" s="5" t="s">
        <v>3</v>
      </c>
      <c r="M1046" s="5" t="s">
        <v>3</v>
      </c>
      <c r="N1046" s="5">
        <v>1902</v>
      </c>
      <c r="O1046" s="5">
        <v>1877</v>
      </c>
      <c r="P1046" s="5">
        <v>3812</v>
      </c>
      <c r="Q1046" s="5" t="s">
        <v>750</v>
      </c>
      <c r="R1046" s="5" t="s">
        <v>3186</v>
      </c>
      <c r="S1046" s="5" t="s">
        <v>3187</v>
      </c>
      <c r="T1046" s="2" t="s">
        <v>31600</v>
      </c>
      <c r="U1046" s="6" t="s">
        <v>10204</v>
      </c>
      <c r="V1046" s="6"/>
      <c r="W1046" s="6" t="s">
        <v>20</v>
      </c>
      <c r="X1046" s="6" t="s">
        <v>10206</v>
      </c>
      <c r="Y1046" s="6">
        <v>6</v>
      </c>
      <c r="Z1046" s="6" t="s">
        <v>10207</v>
      </c>
      <c r="AA1046" s="6" t="s">
        <v>10208</v>
      </c>
      <c r="AB1046" s="6">
        <v>74448117</v>
      </c>
      <c r="AC1046" s="6" t="s">
        <v>10209</v>
      </c>
      <c r="AD1046" s="6" t="s">
        <v>10210</v>
      </c>
      <c r="AE1046" s="7" t="s">
        <v>47</v>
      </c>
      <c r="AF1046" s="7" t="s">
        <v>10211</v>
      </c>
      <c r="AG1046" s="7"/>
      <c r="AH1046" s="7" t="s">
        <v>28776</v>
      </c>
      <c r="AI1046" s="7" t="s">
        <v>10209</v>
      </c>
      <c r="AJ1046" s="8" t="s">
        <v>10212</v>
      </c>
      <c r="AK1046" s="8" t="s">
        <v>10208</v>
      </c>
      <c r="AL1046" s="8" t="s">
        <v>28777</v>
      </c>
      <c r="AM1046" s="8" t="s">
        <v>10213</v>
      </c>
      <c r="AN1046" s="72" t="s">
        <v>31567</v>
      </c>
    </row>
    <row r="1047" spans="2:40" ht="30" hidden="1">
      <c r="B1047" s="85" t="str">
        <f>IF(AND(OR(W1047='Haladó kereső'!$E$15,'Haladó kereső'!$E$15=""),OR(T1047='Haladó kereső'!$E$14,'Haladó kereső'!$E$14=""),OR(O1047&gt;='Haladó kereső'!$E$12,'Haladó kereső'!$E$12=""),OR(U1047='Haladó kereső'!$E$16,'Haladó kereső'!$E$16=""),OR(O1047&lt;='Haladó kereső'!$E$13,'Haladó kereső'!$E$13=""),OR(Y1047='Haladó kereső'!$E$17,'Haladó kereső'!$E$17=""),OR(S1047='Haladó kereső'!$E$10,'Haladó kereső'!$E$10=""),OR(Q1047='Haladó kereső'!$E$9,'Haladó kereső'!$E$9="",'Haladó kereső'!$E$9="összes"),OR(J1047='Haladó kereső'!$E$11,'Haladó kereső'!$E$11="")),"megfelel a választott feltételeknek","-")</f>
        <v>megfelel a választott feltételeknek</v>
      </c>
      <c r="D1047" s="5" t="s">
        <v>10214</v>
      </c>
      <c r="E1047" s="1">
        <v>17.626366666666666</v>
      </c>
      <c r="F1047" s="1">
        <v>47.686133333333331</v>
      </c>
      <c r="G1047" s="5"/>
      <c r="H1047" s="5" t="s">
        <v>10215</v>
      </c>
      <c r="I1047" s="5">
        <v>25584</v>
      </c>
      <c r="J1047" s="5" t="s">
        <v>3119</v>
      </c>
      <c r="K1047" s="5" t="s">
        <v>3</v>
      </c>
      <c r="L1047" s="5" t="s">
        <v>3120</v>
      </c>
      <c r="M1047" s="5" t="s">
        <v>429</v>
      </c>
      <c r="N1047" s="5">
        <v>126204</v>
      </c>
      <c r="O1047" s="5">
        <v>125783</v>
      </c>
      <c r="P1047" s="5">
        <v>17456</v>
      </c>
      <c r="Q1047" s="5" t="s">
        <v>136</v>
      </c>
      <c r="R1047" s="5" t="s">
        <v>10216</v>
      </c>
      <c r="S1047" s="5" t="s">
        <v>138</v>
      </c>
      <c r="T1047" s="2" t="s">
        <v>31599</v>
      </c>
      <c r="U1047" s="6" t="s">
        <v>3</v>
      </c>
      <c r="V1047" s="6"/>
      <c r="W1047" s="6" t="s">
        <v>7</v>
      </c>
      <c r="X1047" s="6" t="s">
        <v>3</v>
      </c>
      <c r="Y1047" s="6" t="s">
        <v>3</v>
      </c>
      <c r="Z1047" s="6" t="s">
        <v>3</v>
      </c>
      <c r="AA1047" s="6" t="s">
        <v>10217</v>
      </c>
      <c r="AB1047" s="6" t="s">
        <v>3</v>
      </c>
      <c r="AC1047" s="6" t="s">
        <v>10218</v>
      </c>
      <c r="AD1047" s="6" t="s">
        <v>10219</v>
      </c>
      <c r="AE1047" s="7" t="s">
        <v>47</v>
      </c>
      <c r="AF1047" s="7" t="s">
        <v>10220</v>
      </c>
      <c r="AG1047" s="7"/>
      <c r="AH1047" s="7" t="s">
        <v>28778</v>
      </c>
      <c r="AI1047" s="7" t="s">
        <v>10218</v>
      </c>
      <c r="AJ1047" s="8" t="s">
        <v>10221</v>
      </c>
      <c r="AK1047" s="8" t="s">
        <v>10222</v>
      </c>
      <c r="AL1047" s="8" t="s">
        <v>28779</v>
      </c>
      <c r="AM1047" s="8" t="s">
        <v>10223</v>
      </c>
      <c r="AN1047" s="72" t="s">
        <v>31567</v>
      </c>
    </row>
    <row r="1048" spans="2:40" ht="15.75" hidden="1">
      <c r="B1048" s="85" t="str">
        <f>IF(AND(OR(W1048='Haladó kereső'!$E$15,'Haladó kereső'!$E$15=""),OR(T1048='Haladó kereső'!$E$14,'Haladó kereső'!$E$14=""),OR(O1048&gt;='Haladó kereső'!$E$12,'Haladó kereső'!$E$12=""),OR(U1048='Haladó kereső'!$E$16,'Haladó kereső'!$E$16=""),OR(O1048&lt;='Haladó kereső'!$E$13,'Haladó kereső'!$E$13=""),OR(Y1048='Haladó kereső'!$E$17,'Haladó kereső'!$E$17=""),OR(S1048='Haladó kereső'!$E$10,'Haladó kereső'!$E$10=""),OR(Q1048='Haladó kereső'!$E$9,'Haladó kereső'!$E$9="",'Haladó kereső'!$E$9="összes"),OR(J1048='Haladó kereső'!$E$11,'Haladó kereső'!$E$11="")),"megfelel a választott feltételeknek","-")</f>
        <v>megfelel a választott feltételeknek</v>
      </c>
      <c r="D1048" s="5" t="s">
        <v>10224</v>
      </c>
      <c r="E1048" s="1">
        <v>17.8063</v>
      </c>
      <c r="F1048" s="1">
        <v>47.490733333333331</v>
      </c>
      <c r="G1048" s="5"/>
      <c r="H1048" s="5" t="s">
        <v>10225</v>
      </c>
      <c r="I1048" s="5">
        <v>8721</v>
      </c>
      <c r="J1048" s="5" t="s">
        <v>35</v>
      </c>
      <c r="K1048" s="5" t="s">
        <v>3</v>
      </c>
      <c r="L1048" s="5" t="s">
        <v>3</v>
      </c>
      <c r="M1048" s="5" t="s">
        <v>3</v>
      </c>
      <c r="N1048" s="5">
        <v>536</v>
      </c>
      <c r="O1048" s="5">
        <v>540</v>
      </c>
      <c r="P1048" s="5">
        <v>648</v>
      </c>
      <c r="Q1048" s="5" t="s">
        <v>136</v>
      </c>
      <c r="R1048" s="5" t="s">
        <v>1841</v>
      </c>
      <c r="S1048" s="5" t="s">
        <v>31573</v>
      </c>
      <c r="T1048" s="2" t="s">
        <v>31600</v>
      </c>
      <c r="U1048" s="6" t="s">
        <v>10226</v>
      </c>
      <c r="V1048" s="6"/>
      <c r="W1048" s="6" t="s">
        <v>40</v>
      </c>
      <c r="X1048" s="6" t="s">
        <v>10227</v>
      </c>
      <c r="Y1048" s="6">
        <v>4</v>
      </c>
      <c r="Z1048" s="6" t="s">
        <v>10228</v>
      </c>
      <c r="AA1048" s="6" t="s">
        <v>10229</v>
      </c>
      <c r="AB1048" s="6" t="s">
        <v>10230</v>
      </c>
      <c r="AC1048" s="6" t="s">
        <v>10231</v>
      </c>
      <c r="AD1048" s="6" t="s">
        <v>10232</v>
      </c>
      <c r="AE1048" s="7" t="s">
        <v>47</v>
      </c>
      <c r="AF1048" s="7" t="s">
        <v>10233</v>
      </c>
      <c r="AG1048" s="7"/>
      <c r="AH1048" s="7" t="s">
        <v>28780</v>
      </c>
      <c r="AI1048" s="7" t="s">
        <v>10231</v>
      </c>
      <c r="AJ1048" s="8" t="s">
        <v>10234</v>
      </c>
      <c r="AK1048" s="8" t="s">
        <v>10235</v>
      </c>
      <c r="AL1048" s="8" t="s">
        <v>28781</v>
      </c>
      <c r="AM1048" s="8" t="s">
        <v>10236</v>
      </c>
      <c r="AN1048" s="72" t="s">
        <v>31567</v>
      </c>
    </row>
    <row r="1049" spans="2:40" ht="30" hidden="1">
      <c r="B1049" s="85" t="str">
        <f>IF(AND(OR(W1049='Haladó kereső'!$E$15,'Haladó kereső'!$E$15=""),OR(T1049='Haladó kereső'!$E$14,'Haladó kereső'!$E$14=""),OR(O1049&gt;='Haladó kereső'!$E$12,'Haladó kereső'!$E$12=""),OR(U1049='Haladó kereső'!$E$16,'Haladó kereső'!$E$16=""),OR(O1049&lt;='Haladó kereső'!$E$13,'Haladó kereső'!$E$13=""),OR(Y1049='Haladó kereső'!$E$17,'Haladó kereső'!$E$17=""),OR(S1049='Haladó kereső'!$E$10,'Haladó kereső'!$E$10=""),OR(Q1049='Haladó kereső'!$E$9,'Haladó kereső'!$E$9="",'Haladó kereső'!$E$9="összes"),OR(J1049='Haladó kereső'!$E$11,'Haladó kereső'!$E$11="")),"megfelel a választott feltételeknek","-")</f>
        <v>megfelel a választott feltételeknek</v>
      </c>
      <c r="D1049" s="5" t="s">
        <v>10237</v>
      </c>
      <c r="E1049" s="1">
        <v>18.399999999999999</v>
      </c>
      <c r="F1049" s="1">
        <v>46.291333333333334</v>
      </c>
      <c r="G1049" s="5"/>
      <c r="H1049" s="5" t="s">
        <v>10238</v>
      </c>
      <c r="I1049" s="5">
        <v>25539</v>
      </c>
      <c r="J1049" s="5" t="s">
        <v>35</v>
      </c>
      <c r="K1049" s="5" t="s">
        <v>3</v>
      </c>
      <c r="L1049" s="5" t="s">
        <v>3</v>
      </c>
      <c r="M1049" s="5" t="s">
        <v>3</v>
      </c>
      <c r="N1049" s="5">
        <v>653</v>
      </c>
      <c r="O1049" s="5">
        <v>665</v>
      </c>
      <c r="P1049" s="5">
        <v>1131</v>
      </c>
      <c r="Q1049" s="5" t="s">
        <v>750</v>
      </c>
      <c r="R1049" s="5" t="s">
        <v>1117</v>
      </c>
      <c r="S1049" s="5" t="s">
        <v>1118</v>
      </c>
      <c r="T1049" s="2" t="s">
        <v>31600</v>
      </c>
      <c r="U1049" s="6" t="s">
        <v>1119</v>
      </c>
      <c r="V1049" s="6"/>
      <c r="W1049" s="6" t="s">
        <v>40</v>
      </c>
      <c r="X1049" s="6" t="s">
        <v>1120</v>
      </c>
      <c r="Y1049" s="6">
        <v>5</v>
      </c>
      <c r="Z1049" s="6" t="s">
        <v>1121</v>
      </c>
      <c r="AA1049" s="6" t="s">
        <v>10239</v>
      </c>
      <c r="AB1049" s="6" t="s">
        <v>10240</v>
      </c>
      <c r="AC1049" s="6" t="s">
        <v>10241</v>
      </c>
      <c r="AD1049" s="6" t="s">
        <v>3</v>
      </c>
      <c r="AE1049" s="7" t="s">
        <v>10242</v>
      </c>
      <c r="AF1049" s="7" t="s">
        <v>10243</v>
      </c>
      <c r="AG1049" s="7"/>
      <c r="AH1049" s="7">
        <v>74459985</v>
      </c>
      <c r="AI1049" s="7" t="s">
        <v>10241</v>
      </c>
      <c r="AJ1049" s="8" t="s">
        <v>1128</v>
      </c>
      <c r="AK1049" s="8" t="s">
        <v>1129</v>
      </c>
      <c r="AL1049" s="8" t="s">
        <v>27505</v>
      </c>
      <c r="AM1049" s="8" t="s">
        <v>1130</v>
      </c>
      <c r="AN1049" s="72" t="s">
        <v>31567</v>
      </c>
    </row>
    <row r="1050" spans="2:40" ht="30" hidden="1">
      <c r="B1050" s="85" t="str">
        <f>IF(AND(OR(W1050='Haladó kereső'!$E$15,'Haladó kereső'!$E$15=""),OR(T1050='Haladó kereső'!$E$14,'Haladó kereső'!$E$14=""),OR(O1050&gt;='Haladó kereső'!$E$12,'Haladó kereső'!$E$12=""),OR(U1050='Haladó kereső'!$E$16,'Haladó kereső'!$E$16=""),OR(O1050&lt;='Haladó kereső'!$E$13,'Haladó kereső'!$E$13=""),OR(Y1050='Haladó kereső'!$E$17,'Haladó kereső'!$E$17=""),OR(S1050='Haladó kereső'!$E$10,'Haladó kereső'!$E$10=""),OR(Q1050='Haladó kereső'!$E$9,'Haladó kereső'!$E$9="",'Haladó kereső'!$E$9="összes"),OR(J1050='Haladó kereső'!$E$11,'Haladó kereső'!$E$11="")),"megfelel a választott feltételeknek","-")</f>
        <v>megfelel a választott feltételeknek</v>
      </c>
      <c r="D1050" s="5" t="s">
        <v>10244</v>
      </c>
      <c r="E1050" s="1">
        <v>21.633433333333333</v>
      </c>
      <c r="F1050" s="1">
        <v>48.2044</v>
      </c>
      <c r="G1050" s="5"/>
      <c r="H1050" s="5" t="s">
        <v>10245</v>
      </c>
      <c r="I1050" s="5">
        <v>5069</v>
      </c>
      <c r="J1050" s="5" t="s">
        <v>35</v>
      </c>
      <c r="K1050" s="5" t="s">
        <v>3</v>
      </c>
      <c r="L1050" s="5" t="s">
        <v>3</v>
      </c>
      <c r="M1050" s="5" t="s">
        <v>3</v>
      </c>
      <c r="N1050" s="5">
        <v>614</v>
      </c>
      <c r="O1050" s="5">
        <v>604</v>
      </c>
      <c r="P1050" s="5">
        <v>3019</v>
      </c>
      <c r="Q1050" s="5" t="s">
        <v>69</v>
      </c>
      <c r="R1050" s="5" t="s">
        <v>4007</v>
      </c>
      <c r="S1050" s="5" t="s">
        <v>4008</v>
      </c>
      <c r="T1050" s="2" t="s">
        <v>31600</v>
      </c>
      <c r="U1050" s="6" t="s">
        <v>10246</v>
      </c>
      <c r="V1050" s="6"/>
      <c r="W1050" s="6" t="s">
        <v>40</v>
      </c>
      <c r="X1050" s="6" t="s">
        <v>10247</v>
      </c>
      <c r="Y1050" s="6">
        <v>3</v>
      </c>
      <c r="Z1050" s="6" t="s">
        <v>10248</v>
      </c>
      <c r="AA1050" s="6" t="s">
        <v>10249</v>
      </c>
      <c r="AB1050" s="6" t="s">
        <v>10250</v>
      </c>
      <c r="AC1050" s="6" t="s">
        <v>10251</v>
      </c>
      <c r="AD1050" s="6" t="s">
        <v>3</v>
      </c>
      <c r="AE1050" s="7" t="s">
        <v>47</v>
      </c>
      <c r="AF1050" s="7" t="s">
        <v>10252</v>
      </c>
      <c r="AG1050" s="7"/>
      <c r="AH1050" s="7" t="s">
        <v>28782</v>
      </c>
      <c r="AI1050" s="7" t="s">
        <v>10251</v>
      </c>
      <c r="AJ1050" s="8" t="s">
        <v>10253</v>
      </c>
      <c r="AK1050" s="8" t="s">
        <v>10254</v>
      </c>
      <c r="AL1050" s="8" t="s">
        <v>28783</v>
      </c>
      <c r="AM1050" s="8" t="s">
        <v>10256</v>
      </c>
      <c r="AN1050" s="72" t="s">
        <v>31567</v>
      </c>
    </row>
    <row r="1051" spans="2:40" ht="30" hidden="1">
      <c r="B1051" s="85" t="str">
        <f>IF(AND(OR(W1051='Haladó kereső'!$E$15,'Haladó kereső'!$E$15=""),OR(T1051='Haladó kereső'!$E$14,'Haladó kereső'!$E$14=""),OR(O1051&gt;='Haladó kereső'!$E$12,'Haladó kereső'!$E$12=""),OR(U1051='Haladó kereső'!$E$16,'Haladó kereső'!$E$16=""),OR(O1051&lt;='Haladó kereső'!$E$13,'Haladó kereső'!$E$13=""),OR(Y1051='Haladó kereső'!$E$17,'Haladó kereső'!$E$17=""),OR(S1051='Haladó kereső'!$E$10,'Haladó kereső'!$E$10=""),OR(Q1051='Haladó kereső'!$E$9,'Haladó kereső'!$E$9="",'Haladó kereső'!$E$9="összes"),OR(J1051='Haladó kereső'!$E$11,'Haladó kereső'!$E$11="")),"megfelel a választott feltételeknek","-")</f>
        <v>megfelel a választott feltételeknek</v>
      </c>
      <c r="D1051" s="5" t="s">
        <v>10257</v>
      </c>
      <c r="E1051" s="1">
        <v>18.692133333333334</v>
      </c>
      <c r="F1051" s="1">
        <v>46.634433333333334</v>
      </c>
      <c r="G1051" s="5"/>
      <c r="H1051" s="5" t="s">
        <v>10258</v>
      </c>
      <c r="I1051" s="5">
        <v>12326</v>
      </c>
      <c r="J1051" s="5" t="s">
        <v>35</v>
      </c>
      <c r="K1051" s="5" t="s">
        <v>3</v>
      </c>
      <c r="L1051" s="5" t="s">
        <v>3</v>
      </c>
      <c r="M1051" s="5" t="s">
        <v>3</v>
      </c>
      <c r="N1051" s="5">
        <v>981</v>
      </c>
      <c r="O1051" s="5">
        <v>990</v>
      </c>
      <c r="P1051" s="5">
        <v>3160</v>
      </c>
      <c r="Q1051" s="5" t="s">
        <v>750</v>
      </c>
      <c r="R1051" s="5" t="s">
        <v>3740</v>
      </c>
      <c r="S1051" s="5" t="s">
        <v>3741</v>
      </c>
      <c r="T1051" s="2" t="s">
        <v>31600</v>
      </c>
      <c r="U1051" s="6" t="s">
        <v>10259</v>
      </c>
      <c r="V1051" s="6"/>
      <c r="W1051" s="6" t="s">
        <v>40</v>
      </c>
      <c r="X1051" s="6" t="s">
        <v>10260</v>
      </c>
      <c r="Y1051" s="6">
        <v>2</v>
      </c>
      <c r="Z1051" s="6" t="s">
        <v>10261</v>
      </c>
      <c r="AA1051" s="6" t="s">
        <v>10262</v>
      </c>
      <c r="AB1051" s="6" t="s">
        <v>10263</v>
      </c>
      <c r="AC1051" s="6" t="s">
        <v>10264</v>
      </c>
      <c r="AD1051" s="6" t="s">
        <v>10265</v>
      </c>
      <c r="AE1051" s="7" t="s">
        <v>47</v>
      </c>
      <c r="AF1051" s="7" t="s">
        <v>10266</v>
      </c>
      <c r="AG1051" s="7"/>
      <c r="AH1051" s="7" t="s">
        <v>28784</v>
      </c>
      <c r="AI1051" s="7" t="s">
        <v>10267</v>
      </c>
      <c r="AJ1051" s="8" t="s">
        <v>10268</v>
      </c>
      <c r="AK1051" s="8" t="s">
        <v>10269</v>
      </c>
      <c r="AL1051" s="8" t="s">
        <v>28785</v>
      </c>
      <c r="AM1051" s="8" t="s">
        <v>10270</v>
      </c>
      <c r="AN1051" s="72" t="s">
        <v>31567</v>
      </c>
    </row>
    <row r="1052" spans="2:40" ht="30" hidden="1">
      <c r="B1052" s="85" t="str">
        <f>IF(AND(OR(W1052='Haladó kereső'!$E$15,'Haladó kereső'!$E$15=""),OR(T1052='Haladó kereső'!$E$14,'Haladó kereső'!$E$14=""),OR(O1052&gt;='Haladó kereső'!$E$12,'Haladó kereső'!$E$12=""),OR(U1052='Haladó kereső'!$E$16,'Haladó kereső'!$E$16=""),OR(O1052&lt;='Haladó kereső'!$E$13,'Haladó kereső'!$E$13=""),OR(Y1052='Haladó kereső'!$E$17,'Haladó kereső'!$E$17=""),OR(S1052='Haladó kereső'!$E$10,'Haladó kereső'!$E$10=""),OR(Q1052='Haladó kereső'!$E$9,'Haladó kereső'!$E$9="",'Haladó kereső'!$E$9="összes"),OR(J1052='Haladó kereső'!$E$11,'Haladó kereső'!$E$11="")),"megfelel a választott feltételeknek","-")</f>
        <v>megfelel a választott feltételeknek</v>
      </c>
      <c r="D1052" s="5" t="s">
        <v>10271</v>
      </c>
      <c r="E1052" s="1">
        <v>17.5581</v>
      </c>
      <c r="F1052" s="1">
        <v>47.752800000000001</v>
      </c>
      <c r="G1052" s="5"/>
      <c r="H1052" s="5" t="s">
        <v>10272</v>
      </c>
      <c r="I1052" s="5">
        <v>13198</v>
      </c>
      <c r="J1052" s="5" t="s">
        <v>35</v>
      </c>
      <c r="K1052" s="5" t="s">
        <v>3</v>
      </c>
      <c r="L1052" s="5" t="s">
        <v>3</v>
      </c>
      <c r="M1052" s="5" t="s">
        <v>3</v>
      </c>
      <c r="N1052" s="5">
        <v>1735</v>
      </c>
      <c r="O1052" s="5">
        <v>1775</v>
      </c>
      <c r="P1052" s="5">
        <v>860</v>
      </c>
      <c r="Q1052" s="5" t="s">
        <v>136</v>
      </c>
      <c r="R1052" s="5" t="s">
        <v>137</v>
      </c>
      <c r="S1052" s="5" t="s">
        <v>138</v>
      </c>
      <c r="T1052" s="2" t="s">
        <v>31600</v>
      </c>
      <c r="U1052" s="6" t="s">
        <v>10273</v>
      </c>
      <c r="V1052" s="6"/>
      <c r="W1052" s="6" t="s">
        <v>40</v>
      </c>
      <c r="X1052" s="6" t="s">
        <v>10274</v>
      </c>
      <c r="Y1052" s="6">
        <v>3</v>
      </c>
      <c r="Z1052" s="6" t="s">
        <v>10275</v>
      </c>
      <c r="AA1052" s="6" t="s">
        <v>10276</v>
      </c>
      <c r="AB1052" s="6" t="s">
        <v>10277</v>
      </c>
      <c r="AC1052" s="6" t="s">
        <v>10278</v>
      </c>
      <c r="AD1052" s="6" t="s">
        <v>10279</v>
      </c>
      <c r="AE1052" s="7" t="s">
        <v>47</v>
      </c>
      <c r="AF1052" s="7" t="s">
        <v>10280</v>
      </c>
      <c r="AG1052" s="7"/>
      <c r="AH1052" s="7" t="s">
        <v>28786</v>
      </c>
      <c r="AI1052" s="7" t="s">
        <v>10278</v>
      </c>
      <c r="AJ1052" s="8" t="s">
        <v>10281</v>
      </c>
      <c r="AK1052" s="8" t="s">
        <v>10282</v>
      </c>
      <c r="AL1052" s="8" t="s">
        <v>28787</v>
      </c>
      <c r="AM1052" s="8" t="s">
        <v>10283</v>
      </c>
      <c r="AN1052" s="72" t="s">
        <v>31567</v>
      </c>
    </row>
    <row r="1053" spans="2:40" ht="15.75" hidden="1">
      <c r="B1053" s="85" t="str">
        <f>IF(AND(OR(W1053='Haladó kereső'!$E$15,'Haladó kereső'!$E$15=""),OR(T1053='Haladó kereső'!$E$14,'Haladó kereső'!$E$14=""),OR(O1053&gt;='Haladó kereső'!$E$12,'Haladó kereső'!$E$12=""),OR(U1053='Haladó kereső'!$E$16,'Haladó kereső'!$E$16=""),OR(O1053&lt;='Haladó kereső'!$E$13,'Haladó kereső'!$E$13=""),OR(Y1053='Haladó kereső'!$E$17,'Haladó kereső'!$E$17=""),OR(S1053='Haladó kereső'!$E$10,'Haladó kereső'!$E$10=""),OR(Q1053='Haladó kereső'!$E$9,'Haladó kereső'!$E$9="",'Haladó kereső'!$E$9="összes"),OR(J1053='Haladó kereső'!$E$11,'Haladó kereső'!$E$11="")),"megfelel a választott feltételeknek","-")</f>
        <v>megfelel a választott feltételeknek</v>
      </c>
      <c r="D1053" s="5" t="s">
        <v>10284</v>
      </c>
      <c r="E1053" s="1">
        <v>22.152199999999997</v>
      </c>
      <c r="F1053" s="1">
        <v>48.384033333333335</v>
      </c>
      <c r="G1053" s="5"/>
      <c r="H1053" s="5" t="s">
        <v>10285</v>
      </c>
      <c r="I1053" s="5">
        <v>28945</v>
      </c>
      <c r="J1053" s="5" t="s">
        <v>35</v>
      </c>
      <c r="K1053" s="5" t="s">
        <v>3</v>
      </c>
      <c r="L1053" s="5" t="s">
        <v>3</v>
      </c>
      <c r="M1053" s="5" t="s">
        <v>3</v>
      </c>
      <c r="N1053" s="5">
        <v>148</v>
      </c>
      <c r="O1053" s="5">
        <v>183</v>
      </c>
      <c r="P1053" s="5">
        <v>211</v>
      </c>
      <c r="Q1053" s="5" t="s">
        <v>416</v>
      </c>
      <c r="R1053" s="5" t="s">
        <v>3282</v>
      </c>
      <c r="S1053" s="5" t="s">
        <v>3283</v>
      </c>
      <c r="T1053" s="2" t="s">
        <v>31600</v>
      </c>
      <c r="U1053" s="6" t="s">
        <v>10286</v>
      </c>
      <c r="V1053" s="6"/>
      <c r="W1053" s="6" t="s">
        <v>40</v>
      </c>
      <c r="X1053" s="6" t="s">
        <v>10287</v>
      </c>
      <c r="Y1053" s="6">
        <v>3</v>
      </c>
      <c r="Z1053" s="6" t="s">
        <v>10288</v>
      </c>
      <c r="AA1053" s="6" t="s">
        <v>10289</v>
      </c>
      <c r="AB1053" s="6" t="s">
        <v>10290</v>
      </c>
      <c r="AC1053" s="6" t="s">
        <v>10291</v>
      </c>
      <c r="AD1053" s="6" t="s">
        <v>3</v>
      </c>
      <c r="AE1053" s="7" t="s">
        <v>3778</v>
      </c>
      <c r="AF1053" s="7" t="s">
        <v>10292</v>
      </c>
      <c r="AG1053" s="7"/>
      <c r="AH1053" s="7" t="s">
        <v>28788</v>
      </c>
      <c r="AI1053" s="7" t="s">
        <v>10291</v>
      </c>
      <c r="AJ1053" s="8" t="s">
        <v>10293</v>
      </c>
      <c r="AK1053" s="8" t="s">
        <v>10294</v>
      </c>
      <c r="AL1053" s="8" t="s">
        <v>28789</v>
      </c>
      <c r="AM1053" s="8" t="s">
        <v>10295</v>
      </c>
      <c r="AN1053" s="72" t="s">
        <v>31567</v>
      </c>
    </row>
    <row r="1054" spans="2:40" ht="15.75" hidden="1">
      <c r="B1054" s="85" t="str">
        <f>IF(AND(OR(W1054='Haladó kereső'!$E$15,'Haladó kereső'!$E$15=""),OR(T1054='Haladó kereső'!$E$14,'Haladó kereső'!$E$14=""),OR(O1054&gt;='Haladó kereső'!$E$12,'Haladó kereső'!$E$12=""),OR(U1054='Haladó kereső'!$E$16,'Haladó kereső'!$E$16=""),OR(O1054&lt;='Haladó kereső'!$E$13,'Haladó kereső'!$E$13=""),OR(Y1054='Haladó kereső'!$E$17,'Haladó kereső'!$E$17=""),OR(S1054='Haladó kereső'!$E$10,'Haladó kereső'!$E$10=""),OR(Q1054='Haladó kereső'!$E$9,'Haladó kereső'!$E$9="",'Haladó kereső'!$E$9="összes"),OR(J1054='Haladó kereső'!$E$11,'Haladó kereső'!$E$11="")),"megfelel a választott feltételeknek","-")</f>
        <v>megfelel a választott feltételeknek</v>
      </c>
      <c r="D1054" s="5" t="s">
        <v>10296</v>
      </c>
      <c r="E1054" s="1">
        <v>17.751200000000001</v>
      </c>
      <c r="F1054" s="1">
        <v>47.575066666666672</v>
      </c>
      <c r="G1054" s="5"/>
      <c r="H1054" s="5" t="s">
        <v>10297</v>
      </c>
      <c r="I1054" s="5">
        <v>31316</v>
      </c>
      <c r="J1054" s="5" t="s">
        <v>35</v>
      </c>
      <c r="K1054" s="5" t="s">
        <v>3</v>
      </c>
      <c r="L1054" s="5" t="s">
        <v>3</v>
      </c>
      <c r="M1054" s="5" t="s">
        <v>3</v>
      </c>
      <c r="N1054" s="5">
        <v>1500</v>
      </c>
      <c r="O1054" s="5">
        <v>1495</v>
      </c>
      <c r="P1054" s="5">
        <v>820</v>
      </c>
      <c r="Q1054" s="5" t="s">
        <v>136</v>
      </c>
      <c r="R1054" s="5" t="s">
        <v>137</v>
      </c>
      <c r="S1054" s="5" t="s">
        <v>138</v>
      </c>
      <c r="T1054" s="2" t="s">
        <v>31600</v>
      </c>
      <c r="U1054" s="6" t="s">
        <v>10298</v>
      </c>
      <c r="V1054" s="6"/>
      <c r="W1054" s="6" t="s">
        <v>40</v>
      </c>
      <c r="X1054" s="6" t="s">
        <v>10299</v>
      </c>
      <c r="Y1054" s="6">
        <v>2</v>
      </c>
      <c r="Z1054" s="6" t="s">
        <v>10300</v>
      </c>
      <c r="AA1054" s="6" t="s">
        <v>10301</v>
      </c>
      <c r="AB1054" s="6" t="s">
        <v>10302</v>
      </c>
      <c r="AC1054" s="6" t="s">
        <v>10303</v>
      </c>
      <c r="AD1054" s="6" t="s">
        <v>10304</v>
      </c>
      <c r="AE1054" s="7" t="s">
        <v>47</v>
      </c>
      <c r="AF1054" s="7" t="s">
        <v>10305</v>
      </c>
      <c r="AG1054" s="7"/>
      <c r="AH1054" s="7" t="s">
        <v>10306</v>
      </c>
      <c r="AI1054" s="7" t="s">
        <v>10307</v>
      </c>
      <c r="AJ1054" s="8" t="s">
        <v>10308</v>
      </c>
      <c r="AK1054" s="8" t="s">
        <v>10309</v>
      </c>
      <c r="AL1054" s="8" t="s">
        <v>25359</v>
      </c>
      <c r="AM1054" s="8" t="s">
        <v>10310</v>
      </c>
      <c r="AN1054" s="72" t="s">
        <v>31567</v>
      </c>
    </row>
    <row r="1055" spans="2:40" ht="30" hidden="1">
      <c r="B1055" s="85" t="str">
        <f>IF(AND(OR(W1055='Haladó kereső'!$E$15,'Haladó kereső'!$E$15=""),OR(T1055='Haladó kereső'!$E$14,'Haladó kereső'!$E$14=""),OR(O1055&gt;='Haladó kereső'!$E$12,'Haladó kereső'!$E$12=""),OR(U1055='Haladó kereső'!$E$16,'Haladó kereső'!$E$16=""),OR(O1055&lt;='Haladó kereső'!$E$13,'Haladó kereső'!$E$13=""),OR(Y1055='Haladó kereső'!$E$17,'Haladó kereső'!$E$17=""),OR(S1055='Haladó kereső'!$E$10,'Haladó kereső'!$E$10=""),OR(Q1055='Haladó kereső'!$E$9,'Haladó kereső'!$E$9="",'Haladó kereső'!$E$9="összes"),OR(J1055='Haladó kereső'!$E$11,'Haladó kereső'!$E$11="")),"megfelel a választott feltételeknek","-")</f>
        <v>megfelel a választott feltételeknek</v>
      </c>
      <c r="D1055" s="5" t="s">
        <v>10311</v>
      </c>
      <c r="E1055" s="1">
        <v>17.371066666666668</v>
      </c>
      <c r="F1055" s="1">
        <v>47.68783333333333</v>
      </c>
      <c r="G1055" s="5"/>
      <c r="H1055" s="5" t="s">
        <v>10312</v>
      </c>
      <c r="I1055" s="5">
        <v>19309</v>
      </c>
      <c r="J1055" s="5" t="s">
        <v>35</v>
      </c>
      <c r="K1055" s="5" t="s">
        <v>3</v>
      </c>
      <c r="L1055" s="5" t="s">
        <v>3</v>
      </c>
      <c r="M1055" s="5" t="s">
        <v>3</v>
      </c>
      <c r="N1055" s="5">
        <v>771</v>
      </c>
      <c r="O1055" s="5">
        <v>783</v>
      </c>
      <c r="P1055" s="5">
        <v>2420</v>
      </c>
      <c r="Q1055" s="5" t="s">
        <v>136</v>
      </c>
      <c r="R1055" s="5" t="s">
        <v>137</v>
      </c>
      <c r="S1055" s="5" t="s">
        <v>138</v>
      </c>
      <c r="T1055" s="2" t="s">
        <v>31600</v>
      </c>
      <c r="U1055" s="6" t="s">
        <v>3633</v>
      </c>
      <c r="V1055" s="6"/>
      <c r="W1055" s="6" t="s">
        <v>40</v>
      </c>
      <c r="X1055" s="6" t="s">
        <v>3634</v>
      </c>
      <c r="Y1055" s="6">
        <v>4</v>
      </c>
      <c r="Z1055" s="6" t="s">
        <v>3635</v>
      </c>
      <c r="AA1055" s="6" t="s">
        <v>10313</v>
      </c>
      <c r="AB1055" s="6" t="s">
        <v>10314</v>
      </c>
      <c r="AC1055" s="6" t="s">
        <v>10315</v>
      </c>
      <c r="AD1055" s="6" t="s">
        <v>10316</v>
      </c>
      <c r="AE1055" s="7" t="s">
        <v>47</v>
      </c>
      <c r="AF1055" s="7" t="s">
        <v>10317</v>
      </c>
      <c r="AG1055" s="7"/>
      <c r="AH1055" s="7" t="s">
        <v>28790</v>
      </c>
      <c r="AI1055" s="7" t="s">
        <v>10315</v>
      </c>
      <c r="AJ1055" s="8" t="s">
        <v>3641</v>
      </c>
      <c r="AK1055" s="8" t="s">
        <v>3642</v>
      </c>
      <c r="AL1055" s="8" t="s">
        <v>27841</v>
      </c>
      <c r="AM1055" s="8" t="s">
        <v>3643</v>
      </c>
      <c r="AN1055" s="72" t="s">
        <v>31567</v>
      </c>
    </row>
    <row r="1056" spans="2:40" ht="30" hidden="1">
      <c r="B1056" s="85" t="str">
        <f>IF(AND(OR(W1056='Haladó kereső'!$E$15,'Haladó kereső'!$E$15=""),OR(T1056='Haladó kereső'!$E$14,'Haladó kereső'!$E$14=""),OR(O1056&gt;='Haladó kereső'!$E$12,'Haladó kereső'!$E$12=""),OR(U1056='Haladó kereső'!$E$16,'Haladó kereső'!$E$16=""),OR(O1056&lt;='Haladó kereső'!$E$13,'Haladó kereső'!$E$13=""),OR(Y1056='Haladó kereső'!$E$17,'Haladó kereső'!$E$17=""),OR(S1056='Haladó kereső'!$E$10,'Haladó kereső'!$E$10=""),OR(Q1056='Haladó kereső'!$E$9,'Haladó kereső'!$E$9="",'Haladó kereső'!$E$9="összes"),OR(J1056='Haladó kereső'!$E$11,'Haladó kereső'!$E$11="")),"megfelel a választott feltételeknek","-")</f>
        <v>megfelel a választott feltételeknek</v>
      </c>
      <c r="D1056" s="5" t="s">
        <v>10318</v>
      </c>
      <c r="E1056" s="1">
        <v>17.557600000000001</v>
      </c>
      <c r="F1056" s="1">
        <v>47.551099999999998</v>
      </c>
      <c r="G1056" s="5"/>
      <c r="H1056" s="5" t="s">
        <v>10319</v>
      </c>
      <c r="I1056" s="5">
        <v>15653</v>
      </c>
      <c r="J1056" s="5" t="s">
        <v>35</v>
      </c>
      <c r="K1056" s="5" t="s">
        <v>3</v>
      </c>
      <c r="L1056" s="5" t="s">
        <v>3</v>
      </c>
      <c r="M1056" s="5" t="s">
        <v>3</v>
      </c>
      <c r="N1056" s="5">
        <v>3260</v>
      </c>
      <c r="O1056" s="5">
        <v>3292</v>
      </c>
      <c r="P1056" s="5">
        <v>3310</v>
      </c>
      <c r="Q1056" s="5" t="s">
        <v>136</v>
      </c>
      <c r="R1056" s="5" t="s">
        <v>1284</v>
      </c>
      <c r="S1056" s="5" t="s">
        <v>1285</v>
      </c>
      <c r="T1056" s="2" t="s">
        <v>31599</v>
      </c>
      <c r="U1056" s="6" t="s">
        <v>3</v>
      </c>
      <c r="V1056" s="6"/>
      <c r="W1056" s="6" t="s">
        <v>7</v>
      </c>
      <c r="X1056" s="6" t="s">
        <v>3</v>
      </c>
      <c r="Y1056" s="6" t="s">
        <v>3</v>
      </c>
      <c r="Z1056" s="6" t="s">
        <v>3</v>
      </c>
      <c r="AA1056" s="6" t="s">
        <v>10320</v>
      </c>
      <c r="AB1056" s="6" t="s">
        <v>3</v>
      </c>
      <c r="AC1056" s="6" t="s">
        <v>10321</v>
      </c>
      <c r="AD1056" s="6" t="s">
        <v>10322</v>
      </c>
      <c r="AE1056" s="7" t="s">
        <v>47</v>
      </c>
      <c r="AF1056" s="7" t="s">
        <v>10323</v>
      </c>
      <c r="AG1056" s="7"/>
      <c r="AH1056" s="7" t="s">
        <v>28791</v>
      </c>
      <c r="AI1056" s="7" t="s">
        <v>10324</v>
      </c>
      <c r="AJ1056" s="8" t="s">
        <v>10325</v>
      </c>
      <c r="AK1056" s="8" t="s">
        <v>10320</v>
      </c>
      <c r="AL1056" s="8" t="s">
        <v>28792</v>
      </c>
      <c r="AM1056" s="8" t="s">
        <v>10321</v>
      </c>
      <c r="AN1056" s="72" t="s">
        <v>31567</v>
      </c>
    </row>
    <row r="1057" spans="2:40" ht="15.75" hidden="1">
      <c r="B1057" s="85" t="str">
        <f>IF(AND(OR(W1057='Haladó kereső'!$E$15,'Haladó kereső'!$E$15=""),OR(T1057='Haladó kereső'!$E$14,'Haladó kereső'!$E$14=""),OR(O1057&gt;='Haladó kereső'!$E$12,'Haladó kereső'!$E$12=""),OR(U1057='Haladó kereső'!$E$16,'Haladó kereső'!$E$16=""),OR(O1057&lt;='Haladó kereső'!$E$13,'Haladó kereső'!$E$13=""),OR(Y1057='Haladó kereső'!$E$17,'Haladó kereső'!$E$17=""),OR(S1057='Haladó kereső'!$E$10,'Haladó kereső'!$E$10=""),OR(Q1057='Haladó kereső'!$E$9,'Haladó kereső'!$E$9="",'Haladó kereső'!$E$9="összes"),OR(J1057='Haladó kereső'!$E$11,'Haladó kereső'!$E$11="")),"megfelel a választott feltételeknek","-")</f>
        <v>megfelel a választott feltételeknek</v>
      </c>
      <c r="D1057" s="5" t="s">
        <v>9186</v>
      </c>
      <c r="E1057" s="1">
        <v>22.434833333333334</v>
      </c>
      <c r="F1057" s="1">
        <v>47.934033333333332</v>
      </c>
      <c r="G1057" s="5"/>
      <c r="H1057" s="5" t="s">
        <v>10326</v>
      </c>
      <c r="I1057" s="5">
        <v>10126</v>
      </c>
      <c r="J1057" s="5" t="s">
        <v>35</v>
      </c>
      <c r="K1057" s="5" t="s">
        <v>3</v>
      </c>
      <c r="L1057" s="5" t="s">
        <v>3</v>
      </c>
      <c r="M1057" s="5" t="s">
        <v>3</v>
      </c>
      <c r="N1057" s="5">
        <v>1743</v>
      </c>
      <c r="O1057" s="5">
        <v>1735</v>
      </c>
      <c r="P1057" s="5">
        <v>1477</v>
      </c>
      <c r="Q1057" s="5" t="s">
        <v>416</v>
      </c>
      <c r="R1057" s="5" t="s">
        <v>8391</v>
      </c>
      <c r="S1057" s="5" t="s">
        <v>8392</v>
      </c>
      <c r="T1057" s="2" t="s">
        <v>31600</v>
      </c>
      <c r="U1057" s="6" t="s">
        <v>9186</v>
      </c>
      <c r="V1057" s="6"/>
      <c r="W1057" s="6" t="s">
        <v>20</v>
      </c>
      <c r="X1057" s="6" t="s">
        <v>9187</v>
      </c>
      <c r="Y1057" s="6">
        <v>2</v>
      </c>
      <c r="Z1057" s="6" t="s">
        <v>9188</v>
      </c>
      <c r="AA1057" s="6" t="s">
        <v>9195</v>
      </c>
      <c r="AB1057" s="6" t="s">
        <v>9196</v>
      </c>
      <c r="AC1057" s="6" t="s">
        <v>9197</v>
      </c>
      <c r="AD1057" s="6" t="s">
        <v>10327</v>
      </c>
      <c r="AE1057" s="7">
        <v>2002</v>
      </c>
      <c r="AF1057" s="7" t="s">
        <v>10328</v>
      </c>
      <c r="AG1057" s="7"/>
      <c r="AH1057" s="7" t="s">
        <v>28793</v>
      </c>
      <c r="AI1057" s="7" t="s">
        <v>10329</v>
      </c>
      <c r="AJ1057" s="8" t="s">
        <v>9194</v>
      </c>
      <c r="AK1057" s="8" t="s">
        <v>9195</v>
      </c>
      <c r="AL1057" s="8" t="s">
        <v>28617</v>
      </c>
      <c r="AM1057" s="8" t="s">
        <v>9197</v>
      </c>
      <c r="AN1057" s="72" t="s">
        <v>31567</v>
      </c>
    </row>
    <row r="1058" spans="2:40" ht="15.75" hidden="1">
      <c r="B1058" s="85" t="str">
        <f>IF(AND(OR(W1058='Haladó kereső'!$E$15,'Haladó kereső'!$E$15=""),OR(T1058='Haladó kereső'!$E$14,'Haladó kereső'!$E$14=""),OR(O1058&gt;='Haladó kereső'!$E$12,'Haladó kereső'!$E$12=""),OR(U1058='Haladó kereső'!$E$16,'Haladó kereső'!$E$16=""),OR(O1058&lt;='Haladó kereső'!$E$13,'Haladó kereső'!$E$13=""),OR(Y1058='Haladó kereső'!$E$17,'Haladó kereső'!$E$17=""),OR(S1058='Haladó kereső'!$E$10,'Haladó kereső'!$E$10=""),OR(Q1058='Haladó kereső'!$E$9,'Haladó kereső'!$E$9="",'Haladó kereső'!$E$9="összes"),OR(J1058='Haladó kereső'!$E$11,'Haladó kereső'!$E$11="")),"megfelel a választott feltételeknek","-")</f>
        <v>megfelel a választott feltételeknek</v>
      </c>
      <c r="D1058" s="5" t="s">
        <v>10330</v>
      </c>
      <c r="E1058" s="1">
        <v>17.642233333333333</v>
      </c>
      <c r="F1058" s="1">
        <v>47.604600000000005</v>
      </c>
      <c r="G1058" s="5"/>
      <c r="H1058" s="5" t="s">
        <v>10331</v>
      </c>
      <c r="I1058" s="5">
        <v>7481</v>
      </c>
      <c r="J1058" s="5" t="s">
        <v>35</v>
      </c>
      <c r="K1058" s="5" t="s">
        <v>3</v>
      </c>
      <c r="L1058" s="5" t="s">
        <v>3</v>
      </c>
      <c r="M1058" s="5" t="s">
        <v>3</v>
      </c>
      <c r="N1058" s="5">
        <v>6305</v>
      </c>
      <c r="O1058" s="5">
        <v>6448</v>
      </c>
      <c r="P1058" s="5">
        <v>3361</v>
      </c>
      <c r="Q1058" s="5" t="s">
        <v>136</v>
      </c>
      <c r="R1058" s="5" t="s">
        <v>137</v>
      </c>
      <c r="S1058" s="5" t="s">
        <v>138</v>
      </c>
      <c r="T1058" s="2" t="s">
        <v>31599</v>
      </c>
      <c r="U1058" s="6" t="s">
        <v>3</v>
      </c>
      <c r="V1058" s="6"/>
      <c r="W1058" s="6" t="s">
        <v>7</v>
      </c>
      <c r="X1058" s="6" t="s">
        <v>3</v>
      </c>
      <c r="Y1058" s="6" t="s">
        <v>3</v>
      </c>
      <c r="Z1058" s="6" t="s">
        <v>3</v>
      </c>
      <c r="AA1058" s="6" t="s">
        <v>10332</v>
      </c>
      <c r="AB1058" s="6" t="s">
        <v>3</v>
      </c>
      <c r="AC1058" s="6" t="s">
        <v>10333</v>
      </c>
      <c r="AD1058" s="6" t="s">
        <v>10334</v>
      </c>
      <c r="AE1058" s="7" t="s">
        <v>47</v>
      </c>
      <c r="AF1058" s="7" t="s">
        <v>10335</v>
      </c>
      <c r="AG1058" s="7"/>
      <c r="AH1058" s="7" t="s">
        <v>28794</v>
      </c>
      <c r="AI1058" s="7" t="s">
        <v>10337</v>
      </c>
      <c r="AJ1058" s="8" t="s">
        <v>10338</v>
      </c>
      <c r="AK1058" s="8" t="s">
        <v>10332</v>
      </c>
      <c r="AL1058" s="8" t="s">
        <v>10336</v>
      </c>
      <c r="AM1058" s="8" t="s">
        <v>10333</v>
      </c>
      <c r="AN1058" s="72" t="s">
        <v>31567</v>
      </c>
    </row>
    <row r="1059" spans="2:40" ht="30" hidden="1">
      <c r="B1059" s="85" t="str">
        <f>IF(AND(OR(W1059='Haladó kereső'!$E$15,'Haladó kereső'!$E$15=""),OR(T1059='Haladó kereső'!$E$14,'Haladó kereső'!$E$14=""),OR(O1059&gt;='Haladó kereső'!$E$12,'Haladó kereső'!$E$12=""),OR(U1059='Haladó kereső'!$E$16,'Haladó kereső'!$E$16=""),OR(O1059&lt;='Haladó kereső'!$E$13,'Haladó kereső'!$E$13=""),OR(Y1059='Haladó kereső'!$E$17,'Haladó kereső'!$E$17=""),OR(S1059='Haladó kereső'!$E$10,'Haladó kereső'!$E$10=""),OR(Q1059='Haladó kereső'!$E$9,'Haladó kereső'!$E$9="",'Haladó kereső'!$E$9="összes"),OR(J1059='Haladó kereső'!$E$11,'Haladó kereső'!$E$11="")),"megfelel a választott feltételeknek","-")</f>
        <v>megfelel a választott feltételeknek</v>
      </c>
      <c r="D1059" s="5" t="s">
        <v>10273</v>
      </c>
      <c r="E1059" s="1">
        <v>17.603900000000003</v>
      </c>
      <c r="F1059" s="1">
        <v>47.721366666666668</v>
      </c>
      <c r="G1059" s="5"/>
      <c r="H1059" s="5" t="s">
        <v>10339</v>
      </c>
      <c r="I1059" s="5">
        <v>31787</v>
      </c>
      <c r="J1059" s="5" t="s">
        <v>35</v>
      </c>
      <c r="K1059" s="5" t="s">
        <v>3</v>
      </c>
      <c r="L1059" s="5" t="s">
        <v>3</v>
      </c>
      <c r="M1059" s="5" t="s">
        <v>3</v>
      </c>
      <c r="N1059" s="5">
        <v>1697</v>
      </c>
      <c r="O1059" s="5">
        <v>1782</v>
      </c>
      <c r="P1059" s="5">
        <v>737</v>
      </c>
      <c r="Q1059" s="5" t="s">
        <v>136</v>
      </c>
      <c r="R1059" s="5" t="s">
        <v>137</v>
      </c>
      <c r="S1059" s="5" t="s">
        <v>138</v>
      </c>
      <c r="T1059" s="2" t="s">
        <v>31600</v>
      </c>
      <c r="U1059" s="6" t="s">
        <v>10273</v>
      </c>
      <c r="V1059" s="6"/>
      <c r="W1059" s="6" t="s">
        <v>20</v>
      </c>
      <c r="X1059" s="6" t="s">
        <v>10274</v>
      </c>
      <c r="Y1059" s="6">
        <v>3</v>
      </c>
      <c r="Z1059" s="6" t="s">
        <v>10275</v>
      </c>
      <c r="AA1059" s="6" t="s">
        <v>10340</v>
      </c>
      <c r="AB1059" s="6" t="s">
        <v>10341</v>
      </c>
      <c r="AC1059" s="6" t="s">
        <v>10342</v>
      </c>
      <c r="AD1059" s="6" t="s">
        <v>10343</v>
      </c>
      <c r="AE1059" s="7" t="s">
        <v>47</v>
      </c>
      <c r="AF1059" s="7" t="s">
        <v>10344</v>
      </c>
      <c r="AG1059" s="7"/>
      <c r="AH1059" s="7" t="s">
        <v>28795</v>
      </c>
      <c r="AI1059" s="7" t="s">
        <v>10345</v>
      </c>
      <c r="AJ1059" s="8" t="s">
        <v>10281</v>
      </c>
      <c r="AK1059" s="8" t="s">
        <v>10282</v>
      </c>
      <c r="AL1059" s="8" t="s">
        <v>28787</v>
      </c>
      <c r="AM1059" s="8" t="s">
        <v>10283</v>
      </c>
      <c r="AN1059" s="72" t="s">
        <v>31567</v>
      </c>
    </row>
    <row r="1060" spans="2:40" ht="30" hidden="1">
      <c r="B1060" s="85" t="str">
        <f>IF(AND(OR(W1060='Haladó kereső'!$E$15,'Haladó kereső'!$E$15=""),OR(T1060='Haladó kereső'!$E$14,'Haladó kereső'!$E$14=""),OR(O1060&gt;='Haladó kereső'!$E$12,'Haladó kereső'!$E$12=""),OR(U1060='Haladó kereső'!$E$16,'Haladó kereső'!$E$16=""),OR(O1060&lt;='Haladó kereső'!$E$13,'Haladó kereső'!$E$13=""),OR(Y1060='Haladó kereső'!$E$17,'Haladó kereső'!$E$17=""),OR(S1060='Haladó kereső'!$E$10,'Haladó kereső'!$E$10=""),OR(Q1060='Haladó kereső'!$E$9,'Haladó kereső'!$E$9="",'Haladó kereső'!$E$9="összes"),OR(J1060='Haladó kereső'!$E$11,'Haladó kereső'!$E$11="")),"megfelel a választott feltételeknek","-")</f>
        <v>megfelel a választott feltételeknek</v>
      </c>
      <c r="D1060" s="5" t="s">
        <v>10346</v>
      </c>
      <c r="E1060" s="1">
        <v>16.838133333333332</v>
      </c>
      <c r="F1060" s="1">
        <v>46.984433333333335</v>
      </c>
      <c r="G1060" s="5"/>
      <c r="H1060" s="5" t="s">
        <v>10347</v>
      </c>
      <c r="I1060" s="5">
        <v>9724</v>
      </c>
      <c r="J1060" s="5" t="s">
        <v>35</v>
      </c>
      <c r="K1060" s="5" t="s">
        <v>3</v>
      </c>
      <c r="L1060" s="5" t="s">
        <v>3</v>
      </c>
      <c r="M1060" s="5" t="s">
        <v>3</v>
      </c>
      <c r="N1060" s="5">
        <v>660</v>
      </c>
      <c r="O1060" s="5">
        <v>661</v>
      </c>
      <c r="P1060" s="5">
        <v>1659</v>
      </c>
      <c r="Q1060" s="5" t="s">
        <v>218</v>
      </c>
      <c r="R1060" s="5" t="s">
        <v>957</v>
      </c>
      <c r="S1060" s="5" t="s">
        <v>958</v>
      </c>
      <c r="T1060" s="2" t="s">
        <v>31600</v>
      </c>
      <c r="U1060" s="6" t="s">
        <v>959</v>
      </c>
      <c r="V1060" s="6"/>
      <c r="W1060" s="6" t="s">
        <v>40</v>
      </c>
      <c r="X1060" s="6" t="s">
        <v>960</v>
      </c>
      <c r="Y1060" s="6">
        <v>11</v>
      </c>
      <c r="Z1060" s="6" t="s">
        <v>961</v>
      </c>
      <c r="AA1060" s="6" t="s">
        <v>10348</v>
      </c>
      <c r="AB1060" s="6" t="s">
        <v>10349</v>
      </c>
      <c r="AC1060" s="6" t="s">
        <v>1054</v>
      </c>
      <c r="AD1060" s="6" t="s">
        <v>10350</v>
      </c>
      <c r="AE1060" s="7" t="s">
        <v>47</v>
      </c>
      <c r="AF1060" s="7" t="s">
        <v>10351</v>
      </c>
      <c r="AG1060" s="7"/>
      <c r="AH1060" s="7" t="s">
        <v>28796</v>
      </c>
      <c r="AI1060" s="7" t="s">
        <v>10352</v>
      </c>
      <c r="AJ1060" s="8" t="s">
        <v>967</v>
      </c>
      <c r="AK1060" s="8" t="s">
        <v>968</v>
      </c>
      <c r="AL1060" s="8">
        <v>694575027062052</v>
      </c>
      <c r="AM1060" s="8" t="s">
        <v>970</v>
      </c>
      <c r="AN1060" s="72" t="s">
        <v>31567</v>
      </c>
    </row>
    <row r="1061" spans="2:40" ht="30" hidden="1">
      <c r="B1061" s="85" t="str">
        <f>IF(AND(OR(W1061='Haladó kereső'!$E$15,'Haladó kereső'!$E$15=""),OR(T1061='Haladó kereső'!$E$14,'Haladó kereső'!$E$14=""),OR(O1061&gt;='Haladó kereső'!$E$12,'Haladó kereső'!$E$12=""),OR(U1061='Haladó kereső'!$E$16,'Haladó kereső'!$E$16=""),OR(O1061&lt;='Haladó kereső'!$E$13,'Haladó kereső'!$E$13=""),OR(Y1061='Haladó kereső'!$E$17,'Haladó kereső'!$E$17=""),OR(S1061='Haladó kereső'!$E$10,'Haladó kereső'!$E$10=""),OR(Q1061='Haladó kereső'!$E$9,'Haladó kereső'!$E$9="",'Haladó kereső'!$E$9="összes"),OR(J1061='Haladó kereső'!$E$11,'Haladó kereső'!$E$11="")),"megfelel a választott feltételeknek","-")</f>
        <v>megfelel a választott feltételeknek</v>
      </c>
      <c r="D1061" s="5" t="s">
        <v>10353</v>
      </c>
      <c r="E1061" s="1">
        <v>17.575666666666667</v>
      </c>
      <c r="F1061" s="1">
        <v>47.738733333333336</v>
      </c>
      <c r="G1061" s="5"/>
      <c r="H1061" s="5" t="s">
        <v>10354</v>
      </c>
      <c r="I1061" s="5">
        <v>15228</v>
      </c>
      <c r="J1061" s="5" t="s">
        <v>35</v>
      </c>
      <c r="K1061" s="5" t="s">
        <v>3</v>
      </c>
      <c r="L1061" s="5" t="s">
        <v>3</v>
      </c>
      <c r="M1061" s="5" t="s">
        <v>3</v>
      </c>
      <c r="N1061" s="5">
        <v>2705</v>
      </c>
      <c r="O1061" s="5">
        <v>2787</v>
      </c>
      <c r="P1061" s="5">
        <v>2675</v>
      </c>
      <c r="Q1061" s="5" t="s">
        <v>136</v>
      </c>
      <c r="R1061" s="5" t="s">
        <v>137</v>
      </c>
      <c r="S1061" s="5" t="s">
        <v>138</v>
      </c>
      <c r="T1061" s="2" t="s">
        <v>31599</v>
      </c>
      <c r="U1061" s="6" t="s">
        <v>3</v>
      </c>
      <c r="V1061" s="6"/>
      <c r="W1061" s="6" t="s">
        <v>7</v>
      </c>
      <c r="X1061" s="6" t="s">
        <v>3</v>
      </c>
      <c r="Y1061" s="6" t="s">
        <v>3</v>
      </c>
      <c r="Z1061" s="6" t="s">
        <v>3</v>
      </c>
      <c r="AA1061" s="6" t="s">
        <v>10355</v>
      </c>
      <c r="AB1061" s="6" t="s">
        <v>3</v>
      </c>
      <c r="AC1061" s="6" t="s">
        <v>10356</v>
      </c>
      <c r="AD1061" s="6" t="s">
        <v>10357</v>
      </c>
      <c r="AE1061" s="7" t="s">
        <v>47</v>
      </c>
      <c r="AF1061" s="7" t="s">
        <v>10358</v>
      </c>
      <c r="AG1061" s="7"/>
      <c r="AH1061" s="7" t="s">
        <v>28797</v>
      </c>
      <c r="AI1061" s="7" t="s">
        <v>10360</v>
      </c>
      <c r="AJ1061" s="8" t="s">
        <v>10361</v>
      </c>
      <c r="AK1061" s="8" t="s">
        <v>10359</v>
      </c>
      <c r="AL1061" s="8" t="s">
        <v>28798</v>
      </c>
      <c r="AM1061" s="8" t="s">
        <v>10362</v>
      </c>
      <c r="AN1061" s="72" t="s">
        <v>31567</v>
      </c>
    </row>
    <row r="1062" spans="2:40" ht="15.75" hidden="1">
      <c r="B1062" s="85" t="str">
        <f>IF(AND(OR(W1062='Haladó kereső'!$E$15,'Haladó kereső'!$E$15=""),OR(T1062='Haladó kereső'!$E$14,'Haladó kereső'!$E$14=""),OR(O1062&gt;='Haladó kereső'!$E$12,'Haladó kereső'!$E$12=""),OR(U1062='Haladó kereső'!$E$16,'Haladó kereső'!$E$16=""),OR(O1062&lt;='Haladó kereső'!$E$13,'Haladó kereső'!$E$13=""),OR(Y1062='Haladó kereső'!$E$17,'Haladó kereső'!$E$17=""),OR(S1062='Haladó kereső'!$E$10,'Haladó kereső'!$E$10=""),OR(Q1062='Haladó kereső'!$E$9,'Haladó kereső'!$E$9="",'Haladó kereső'!$E$9="összes"),OR(J1062='Haladó kereső'!$E$11,'Haladó kereső'!$E$11="")),"megfelel a választott feltételeknek","-")</f>
        <v>megfelel a választott feltételeknek</v>
      </c>
      <c r="D1062" s="5" t="s">
        <v>10363</v>
      </c>
      <c r="E1062" s="1">
        <v>17.683733333333333</v>
      </c>
      <c r="F1062" s="1">
        <v>46.686033333333327</v>
      </c>
      <c r="G1062" s="5"/>
      <c r="H1062" s="5" t="s">
        <v>10364</v>
      </c>
      <c r="I1062" s="5">
        <v>23904</v>
      </c>
      <c r="J1062" s="5" t="s">
        <v>35</v>
      </c>
      <c r="K1062" s="5" t="s">
        <v>3</v>
      </c>
      <c r="L1062" s="5" t="s">
        <v>3</v>
      </c>
      <c r="M1062" s="5" t="s">
        <v>3</v>
      </c>
      <c r="N1062" s="5">
        <v>293</v>
      </c>
      <c r="O1062" s="5">
        <v>297</v>
      </c>
      <c r="P1062" s="5">
        <v>1531</v>
      </c>
      <c r="Q1062" s="5" t="s">
        <v>275</v>
      </c>
      <c r="R1062" s="5" t="s">
        <v>2156</v>
      </c>
      <c r="S1062" s="5" t="s">
        <v>2157</v>
      </c>
      <c r="T1062" s="2" t="s">
        <v>31600</v>
      </c>
      <c r="U1062" s="6" t="s">
        <v>10365</v>
      </c>
      <c r="V1062" s="6"/>
      <c r="W1062" s="6" t="s">
        <v>40</v>
      </c>
      <c r="X1062" s="6" t="s">
        <v>10366</v>
      </c>
      <c r="Y1062" s="6">
        <v>4</v>
      </c>
      <c r="Z1062" s="6" t="s">
        <v>10367</v>
      </c>
      <c r="AA1062" s="6" t="s">
        <v>10368</v>
      </c>
      <c r="AB1062" s="6">
        <v>0</v>
      </c>
      <c r="AC1062" s="6" t="s">
        <v>10369</v>
      </c>
      <c r="AD1062" s="6" t="s">
        <v>10370</v>
      </c>
      <c r="AE1062" s="7" t="s">
        <v>47</v>
      </c>
      <c r="AF1062" s="7" t="s">
        <v>10371</v>
      </c>
      <c r="AG1062" s="7"/>
      <c r="AH1062" s="7" t="s">
        <v>28799</v>
      </c>
      <c r="AI1062" s="7" t="s">
        <v>10372</v>
      </c>
      <c r="AJ1062" s="8" t="s">
        <v>10373</v>
      </c>
      <c r="AK1062" s="8" t="s">
        <v>10374</v>
      </c>
      <c r="AL1062" s="8" t="s">
        <v>10375</v>
      </c>
      <c r="AM1062" s="8" t="s">
        <v>10376</v>
      </c>
      <c r="AN1062" s="72" t="s">
        <v>31567</v>
      </c>
    </row>
    <row r="1063" spans="2:40" ht="30" hidden="1">
      <c r="B1063" s="85" t="str">
        <f>IF(AND(OR(W1063='Haladó kereső'!$E$15,'Haladó kereső'!$E$15=""),OR(T1063='Haladó kereső'!$E$14,'Haladó kereső'!$E$14=""),OR(O1063&gt;='Haladó kereső'!$E$12,'Haladó kereső'!$E$12=""),OR(U1063='Haladó kereső'!$E$16,'Haladó kereső'!$E$16=""),OR(O1063&lt;='Haladó kereső'!$E$13,'Haladó kereső'!$E$13=""),OR(Y1063='Haladó kereső'!$E$17,'Haladó kereső'!$E$17=""),OR(S1063='Haladó kereső'!$E$10,'Haladó kereső'!$E$10=""),OR(Q1063='Haladó kereső'!$E$9,'Haladó kereső'!$E$9="",'Haladó kereső'!$E$9="összes"),OR(J1063='Haladó kereső'!$E$11,'Haladó kereső'!$E$11="")),"megfelel a választott feltételeknek","-")</f>
        <v>megfelel a választott feltételeknek</v>
      </c>
      <c r="D1063" s="5" t="s">
        <v>10377</v>
      </c>
      <c r="E1063" s="1">
        <v>21.274566666666665</v>
      </c>
      <c r="F1063" s="1">
        <v>46.641033333333333</v>
      </c>
      <c r="G1063" s="5"/>
      <c r="H1063" s="5" t="s">
        <v>10378</v>
      </c>
      <c r="I1063" s="5">
        <v>5032</v>
      </c>
      <c r="J1063" s="5" t="s">
        <v>2</v>
      </c>
      <c r="K1063" s="5" t="s">
        <v>3</v>
      </c>
      <c r="L1063" s="5" t="s">
        <v>3</v>
      </c>
      <c r="M1063" s="5" t="s">
        <v>429</v>
      </c>
      <c r="N1063" s="5">
        <v>31331</v>
      </c>
      <c r="O1063" s="5">
        <v>31084</v>
      </c>
      <c r="P1063" s="5">
        <v>25578</v>
      </c>
      <c r="Q1063" s="5" t="s">
        <v>628</v>
      </c>
      <c r="R1063" s="5" t="s">
        <v>10379</v>
      </c>
      <c r="S1063" s="5" t="s">
        <v>7983</v>
      </c>
      <c r="T1063" s="2" t="s">
        <v>31599</v>
      </c>
      <c r="U1063" s="6" t="s">
        <v>3</v>
      </c>
      <c r="V1063" s="6"/>
      <c r="W1063" s="6" t="s">
        <v>7</v>
      </c>
      <c r="X1063" s="6" t="s">
        <v>3</v>
      </c>
      <c r="Y1063" s="6" t="s">
        <v>3</v>
      </c>
      <c r="Z1063" s="6" t="s">
        <v>3</v>
      </c>
      <c r="AA1063" s="6" t="s">
        <v>10380</v>
      </c>
      <c r="AB1063" s="6" t="s">
        <v>3</v>
      </c>
      <c r="AC1063" s="6" t="s">
        <v>10381</v>
      </c>
      <c r="AD1063" s="6" t="s">
        <v>10382</v>
      </c>
      <c r="AE1063" s="7" t="s">
        <v>47</v>
      </c>
      <c r="AF1063" s="7" t="s">
        <v>10383</v>
      </c>
      <c r="AG1063" s="7"/>
      <c r="AH1063" s="7" t="s">
        <v>10384</v>
      </c>
      <c r="AI1063" s="7" t="s">
        <v>10385</v>
      </c>
      <c r="AJ1063" s="8" t="s">
        <v>10386</v>
      </c>
      <c r="AK1063" s="8" t="s">
        <v>10380</v>
      </c>
      <c r="AL1063" s="8" t="s">
        <v>28800</v>
      </c>
      <c r="AM1063" s="8" t="s">
        <v>10387</v>
      </c>
      <c r="AN1063" s="72" t="s">
        <v>31567</v>
      </c>
    </row>
    <row r="1064" spans="2:40" ht="30" hidden="1">
      <c r="B1064" s="85" t="str">
        <f>IF(AND(OR(W1064='Haladó kereső'!$E$15,'Haladó kereső'!$E$15=""),OR(T1064='Haladó kereső'!$E$14,'Haladó kereső'!$E$14=""),OR(O1064&gt;='Haladó kereső'!$E$12,'Haladó kereső'!$E$12=""),OR(U1064='Haladó kereső'!$E$16,'Haladó kereső'!$E$16=""),OR(O1064&lt;='Haladó kereső'!$E$13,'Haladó kereső'!$E$13=""),OR(Y1064='Haladó kereső'!$E$17,'Haladó kereső'!$E$17=""),OR(S1064='Haladó kereső'!$E$10,'Haladó kereső'!$E$10=""),OR(Q1064='Haladó kereső'!$E$9,'Haladó kereső'!$E$9="",'Haladó kereső'!$E$9="összes"),OR(J1064='Haladó kereső'!$E$11,'Haladó kereső'!$E$11="")),"megfelel a választott feltételeknek","-")</f>
        <v>megfelel a választott feltételeknek</v>
      </c>
      <c r="D1064" s="5" t="s">
        <v>1015</v>
      </c>
      <c r="E1064" s="1">
        <v>22.1068</v>
      </c>
      <c r="F1064" s="1">
        <v>48.136733333333332</v>
      </c>
      <c r="G1064" s="5"/>
      <c r="H1064" s="5" t="s">
        <v>10388</v>
      </c>
      <c r="I1064" s="5">
        <v>7676</v>
      </c>
      <c r="J1064" s="5" t="s">
        <v>35</v>
      </c>
      <c r="K1064" s="5" t="s">
        <v>3</v>
      </c>
      <c r="L1064" s="5" t="s">
        <v>3</v>
      </c>
      <c r="M1064" s="5" t="s">
        <v>3</v>
      </c>
      <c r="N1064" s="5">
        <v>2036</v>
      </c>
      <c r="O1064" s="5">
        <v>2017</v>
      </c>
      <c r="P1064" s="5">
        <v>2210</v>
      </c>
      <c r="Q1064" s="5" t="s">
        <v>416</v>
      </c>
      <c r="R1064" s="5" t="s">
        <v>417</v>
      </c>
      <c r="S1064" s="5" t="s">
        <v>418</v>
      </c>
      <c r="T1064" s="2" t="s">
        <v>31600</v>
      </c>
      <c r="U1064" s="6" t="s">
        <v>1015</v>
      </c>
      <c r="V1064" s="6"/>
      <c r="W1064" s="6" t="s">
        <v>20</v>
      </c>
      <c r="X1064" s="6" t="s">
        <v>1016</v>
      </c>
      <c r="Y1064" s="6">
        <v>3</v>
      </c>
      <c r="Z1064" s="6" t="s">
        <v>1017</v>
      </c>
      <c r="AA1064" s="6" t="s">
        <v>10389</v>
      </c>
      <c r="AB1064" s="6" t="s">
        <v>10390</v>
      </c>
      <c r="AC1064" s="6" t="s">
        <v>1025</v>
      </c>
      <c r="AD1064" s="6" t="s">
        <v>10391</v>
      </c>
      <c r="AE1064" s="7" t="s">
        <v>47</v>
      </c>
      <c r="AF1064" s="7" t="s">
        <v>10392</v>
      </c>
      <c r="AG1064" s="7"/>
      <c r="AH1064" s="7" t="s">
        <v>28801</v>
      </c>
      <c r="AI1064" s="7" t="s">
        <v>1025</v>
      </c>
      <c r="AJ1064" s="8" t="s">
        <v>1023</v>
      </c>
      <c r="AK1064" s="8" t="s">
        <v>1024</v>
      </c>
      <c r="AL1064" s="8" t="s">
        <v>28802</v>
      </c>
      <c r="AM1064" s="8" t="s">
        <v>1025</v>
      </c>
      <c r="AN1064" s="72" t="s">
        <v>31567</v>
      </c>
    </row>
    <row r="1065" spans="2:40" ht="30" hidden="1">
      <c r="B1065" s="85" t="str">
        <f>IF(AND(OR(W1065='Haladó kereső'!$E$15,'Haladó kereső'!$E$15=""),OR(T1065='Haladó kereső'!$E$14,'Haladó kereső'!$E$14=""),OR(O1065&gt;='Haladó kereső'!$E$12,'Haladó kereső'!$E$12=""),OR(U1065='Haladó kereső'!$E$16,'Haladó kereső'!$E$16=""),OR(O1065&lt;='Haladó kereső'!$E$13,'Haladó kereső'!$E$13=""),OR(Y1065='Haladó kereső'!$E$17,'Haladó kereső'!$E$17=""),OR(S1065='Haladó kereső'!$E$10,'Haladó kereső'!$E$10=""),OR(Q1065='Haladó kereső'!$E$9,'Haladó kereső'!$E$9="",'Haladó kereső'!$E$9="összes"),OR(J1065='Haladó kereső'!$E$11,'Haladó kereső'!$E$11="")),"megfelel a választott feltételeknek","-")</f>
        <v>megfelel a választott feltételeknek</v>
      </c>
      <c r="D1065" s="5" t="s">
        <v>10393</v>
      </c>
      <c r="E1065" s="1">
        <v>18.290933333333335</v>
      </c>
      <c r="F1065" s="1">
        <v>46.505099999999999</v>
      </c>
      <c r="G1065" s="5"/>
      <c r="H1065" s="5" t="s">
        <v>10394</v>
      </c>
      <c r="I1065" s="5">
        <v>30359</v>
      </c>
      <c r="J1065" s="5" t="s">
        <v>35</v>
      </c>
      <c r="K1065" s="5" t="s">
        <v>3</v>
      </c>
      <c r="L1065" s="5" t="s">
        <v>3</v>
      </c>
      <c r="M1065" s="5" t="s">
        <v>3</v>
      </c>
      <c r="N1065" s="5">
        <v>1020</v>
      </c>
      <c r="O1065" s="5">
        <v>1013</v>
      </c>
      <c r="P1065" s="5">
        <v>7082</v>
      </c>
      <c r="Q1065" s="5" t="s">
        <v>750</v>
      </c>
      <c r="R1065" s="5" t="s">
        <v>1427</v>
      </c>
      <c r="S1065" s="5" t="s">
        <v>1428</v>
      </c>
      <c r="T1065" s="2" t="s">
        <v>31600</v>
      </c>
      <c r="U1065" s="6" t="s">
        <v>6099</v>
      </c>
      <c r="V1065" s="6"/>
      <c r="W1065" s="6" t="s">
        <v>40</v>
      </c>
      <c r="X1065" s="6" t="s">
        <v>6100</v>
      </c>
      <c r="Y1065" s="6">
        <v>3</v>
      </c>
      <c r="Z1065" s="6" t="s">
        <v>6101</v>
      </c>
      <c r="AA1065" s="6" t="s">
        <v>10395</v>
      </c>
      <c r="AB1065" s="6" t="s">
        <v>10396</v>
      </c>
      <c r="AC1065" s="6" t="s">
        <v>3</v>
      </c>
      <c r="AD1065" s="6" t="s">
        <v>10397</v>
      </c>
      <c r="AE1065" s="7" t="s">
        <v>47</v>
      </c>
      <c r="AF1065" s="7" t="s">
        <v>10398</v>
      </c>
      <c r="AG1065" s="7"/>
      <c r="AH1065" s="7" t="s">
        <v>10399</v>
      </c>
      <c r="AI1065" s="7" t="s">
        <v>10400</v>
      </c>
      <c r="AJ1065" s="8" t="s">
        <v>6108</v>
      </c>
      <c r="AK1065" s="8" t="s">
        <v>6109</v>
      </c>
      <c r="AL1065" s="8" t="s">
        <v>28803</v>
      </c>
      <c r="AM1065" s="8" t="s">
        <v>10401</v>
      </c>
      <c r="AN1065" s="72" t="s">
        <v>31567</v>
      </c>
    </row>
    <row r="1066" spans="2:40" ht="15.75" hidden="1">
      <c r="B1066" s="85" t="str">
        <f>IF(AND(OR(W1066='Haladó kereső'!$E$15,'Haladó kereső'!$E$15=""),OR(T1066='Haladó kereső'!$E$14,'Haladó kereső'!$E$14=""),OR(O1066&gt;='Haladó kereső'!$E$12,'Haladó kereső'!$E$12=""),OR(U1066='Haladó kereső'!$E$16,'Haladó kereső'!$E$16=""),OR(O1066&lt;='Haladó kereső'!$E$13,'Haladó kereső'!$E$13=""),OR(Y1066='Haladó kereső'!$E$17,'Haladó kereső'!$E$17=""),OR(S1066='Haladó kereső'!$E$10,'Haladó kereső'!$E$10=""),OR(Q1066='Haladó kereső'!$E$9,'Haladó kereső'!$E$9="",'Haladó kereső'!$E$9="összes"),OR(J1066='Haladó kereső'!$E$11,'Haladó kereső'!$E$11="")),"megfelel a választott feltételeknek","-")</f>
        <v>megfelel a választott feltételeknek</v>
      </c>
      <c r="D1066" s="5" t="s">
        <v>10402</v>
      </c>
      <c r="E1066" s="1">
        <v>17.475866666666665</v>
      </c>
      <c r="F1066" s="1">
        <v>46.868266666666671</v>
      </c>
      <c r="G1066" s="5"/>
      <c r="H1066" s="5" t="s">
        <v>10403</v>
      </c>
      <c r="I1066" s="5">
        <v>9520</v>
      </c>
      <c r="J1066" s="5" t="s">
        <v>35</v>
      </c>
      <c r="K1066" s="5" t="s">
        <v>3</v>
      </c>
      <c r="L1066" s="5" t="s">
        <v>3</v>
      </c>
      <c r="M1066" s="5" t="s">
        <v>3</v>
      </c>
      <c r="N1066" s="5">
        <v>707</v>
      </c>
      <c r="O1066" s="5">
        <v>713</v>
      </c>
      <c r="P1066" s="5">
        <v>967</v>
      </c>
      <c r="Q1066" s="5" t="s">
        <v>176</v>
      </c>
      <c r="R1066" s="5" t="s">
        <v>177</v>
      </c>
      <c r="S1066" s="5" t="s">
        <v>178</v>
      </c>
      <c r="T1066" s="2" t="s">
        <v>31600</v>
      </c>
      <c r="U1066" s="6" t="s">
        <v>10404</v>
      </c>
      <c r="V1066" s="6"/>
      <c r="W1066" s="6" t="s">
        <v>40</v>
      </c>
      <c r="X1066" s="6" t="s">
        <v>10405</v>
      </c>
      <c r="Y1066" s="6">
        <v>3</v>
      </c>
      <c r="Z1066" s="6" t="s">
        <v>10406</v>
      </c>
      <c r="AA1066" s="6" t="s">
        <v>10407</v>
      </c>
      <c r="AB1066" s="6">
        <v>0</v>
      </c>
      <c r="AC1066" s="6" t="s">
        <v>10408</v>
      </c>
      <c r="AD1066" s="6" t="s">
        <v>10409</v>
      </c>
      <c r="AE1066" s="7" t="s">
        <v>47</v>
      </c>
      <c r="AF1066" s="7" t="s">
        <v>10410</v>
      </c>
      <c r="AG1066" s="7"/>
      <c r="AH1066" s="7" t="s">
        <v>28804</v>
      </c>
      <c r="AI1066" s="7" t="s">
        <v>10411</v>
      </c>
      <c r="AJ1066" s="8" t="s">
        <v>10412</v>
      </c>
      <c r="AK1066" s="8" t="s">
        <v>10413</v>
      </c>
      <c r="AL1066" s="8" t="s">
        <v>24114</v>
      </c>
      <c r="AM1066" s="8" t="s">
        <v>10414</v>
      </c>
      <c r="AN1066" s="72" t="s">
        <v>31567</v>
      </c>
    </row>
    <row r="1067" spans="2:40" ht="30" hidden="1">
      <c r="B1067" s="85" t="str">
        <f>IF(AND(OR(W1067='Haladó kereső'!$E$15,'Haladó kereső'!$E$15=""),OR(T1067='Haladó kereső'!$E$14,'Haladó kereső'!$E$14=""),OR(O1067&gt;='Haladó kereső'!$E$12,'Haladó kereső'!$E$12=""),OR(U1067='Haladó kereső'!$E$16,'Haladó kereső'!$E$16=""),OR(O1067&lt;='Haladó kereső'!$E$13,'Haladó kereső'!$E$13=""),OR(Y1067='Haladó kereső'!$E$17,'Haladó kereső'!$E$17=""),OR(S1067='Haladó kereső'!$E$10,'Haladó kereső'!$E$10=""),OR(Q1067='Haladó kereső'!$E$9,'Haladó kereső'!$E$9="",'Haladó kereső'!$E$9="összes"),OR(J1067='Haladó kereső'!$E$11,'Haladó kereső'!$E$11="")),"megfelel a választott feltételeknek","-")</f>
        <v>megfelel a választott feltételeknek</v>
      </c>
      <c r="D1067" s="5" t="s">
        <v>10415</v>
      </c>
      <c r="E1067" s="1">
        <v>18.736533333333334</v>
      </c>
      <c r="F1067" s="1">
        <v>47.369066666666669</v>
      </c>
      <c r="G1067" s="5"/>
      <c r="H1067" s="5" t="s">
        <v>10416</v>
      </c>
      <c r="I1067" s="5">
        <v>15918</v>
      </c>
      <c r="J1067" s="5" t="s">
        <v>35</v>
      </c>
      <c r="K1067" s="5" t="s">
        <v>3</v>
      </c>
      <c r="L1067" s="5" t="s">
        <v>3</v>
      </c>
      <c r="M1067" s="5" t="s">
        <v>3</v>
      </c>
      <c r="N1067" s="5">
        <v>1255</v>
      </c>
      <c r="O1067" s="5">
        <v>1262</v>
      </c>
      <c r="P1067" s="5">
        <v>2437</v>
      </c>
      <c r="Q1067" s="5" t="s">
        <v>4</v>
      </c>
      <c r="R1067" s="5" t="s">
        <v>2666</v>
      </c>
      <c r="S1067" s="5" t="s">
        <v>2667</v>
      </c>
      <c r="T1067" s="2" t="s">
        <v>31600</v>
      </c>
      <c r="U1067" s="6" t="s">
        <v>10417</v>
      </c>
      <c r="V1067" s="6"/>
      <c r="W1067" s="6" t="s">
        <v>40</v>
      </c>
      <c r="X1067" s="6" t="s">
        <v>10418</v>
      </c>
      <c r="Y1067" s="6">
        <v>3</v>
      </c>
      <c r="Z1067" s="6" t="s">
        <v>10419</v>
      </c>
      <c r="AA1067" s="6" t="s">
        <v>10420</v>
      </c>
      <c r="AB1067" s="6" t="s">
        <v>10421</v>
      </c>
      <c r="AC1067" s="6" t="s">
        <v>10422</v>
      </c>
      <c r="AD1067" s="6" t="s">
        <v>10423</v>
      </c>
      <c r="AE1067" s="7" t="s">
        <v>47</v>
      </c>
      <c r="AF1067" s="7" t="s">
        <v>10424</v>
      </c>
      <c r="AG1067" s="7"/>
      <c r="AH1067" s="7" t="s">
        <v>10425</v>
      </c>
      <c r="AI1067" s="7" t="s">
        <v>10426</v>
      </c>
      <c r="AJ1067" s="8" t="s">
        <v>10427</v>
      </c>
      <c r="AK1067" s="8" t="s">
        <v>10428</v>
      </c>
      <c r="AL1067" s="8" t="s">
        <v>28805</v>
      </c>
      <c r="AM1067" s="8" t="s">
        <v>10429</v>
      </c>
      <c r="AN1067" s="72" t="s">
        <v>31567</v>
      </c>
    </row>
    <row r="1068" spans="2:40" ht="30" hidden="1">
      <c r="B1068" s="85" t="str">
        <f>IF(AND(OR(W1068='Haladó kereső'!$E$15,'Haladó kereső'!$E$15=""),OR(T1068='Haladó kereső'!$E$14,'Haladó kereső'!$E$14=""),OR(O1068&gt;='Haladó kereső'!$E$12,'Haladó kereső'!$E$12=""),OR(U1068='Haladó kereső'!$E$16,'Haladó kereső'!$E$16=""),OR(O1068&lt;='Haladó kereső'!$E$13,'Haladó kereső'!$E$13=""),OR(Y1068='Haladó kereső'!$E$17,'Haladó kereső'!$E$17=""),OR(S1068='Haladó kereső'!$E$10,'Haladó kereső'!$E$10=""),OR(Q1068='Haladó kereső'!$E$9,'Haladó kereső'!$E$9="",'Haladó kereső'!$E$9="összes"),OR(J1068='Haladó kereső'!$E$11,'Haladó kereső'!$E$11="")),"megfelel a választott feltételeknek","-")</f>
        <v>megfelel a választott feltételeknek</v>
      </c>
      <c r="D1068" s="5" t="s">
        <v>10430</v>
      </c>
      <c r="E1068" s="1">
        <v>22.568166666666666</v>
      </c>
      <c r="F1068" s="1">
        <v>47.920966666666665</v>
      </c>
      <c r="G1068" s="5"/>
      <c r="H1068" s="5" t="s">
        <v>10431</v>
      </c>
      <c r="I1068" s="5">
        <v>19558</v>
      </c>
      <c r="J1068" s="5" t="s">
        <v>35</v>
      </c>
      <c r="K1068" s="5" t="s">
        <v>3</v>
      </c>
      <c r="L1068" s="5" t="s">
        <v>3</v>
      </c>
      <c r="M1068" s="5" t="s">
        <v>3</v>
      </c>
      <c r="N1068" s="5">
        <v>305</v>
      </c>
      <c r="O1068" s="5">
        <v>299</v>
      </c>
      <c r="P1068" s="5">
        <v>431</v>
      </c>
      <c r="Q1068" s="5" t="s">
        <v>416</v>
      </c>
      <c r="R1068" s="5" t="s">
        <v>4432</v>
      </c>
      <c r="S1068" s="5" t="s">
        <v>4433</v>
      </c>
      <c r="T1068" s="2" t="s">
        <v>31600</v>
      </c>
      <c r="U1068" s="6" t="s">
        <v>5243</v>
      </c>
      <c r="V1068" s="6"/>
      <c r="W1068" s="6" t="s">
        <v>40</v>
      </c>
      <c r="X1068" s="6" t="s">
        <v>5245</v>
      </c>
      <c r="Y1068" s="6">
        <v>5</v>
      </c>
      <c r="Z1068" s="6" t="s">
        <v>5246</v>
      </c>
      <c r="AA1068" s="6" t="s">
        <v>10432</v>
      </c>
      <c r="AB1068" s="6">
        <v>0</v>
      </c>
      <c r="AC1068" s="6" t="s">
        <v>5248</v>
      </c>
      <c r="AD1068" s="6" t="s">
        <v>10433</v>
      </c>
      <c r="AE1068" s="7" t="s">
        <v>10434</v>
      </c>
      <c r="AF1068" s="7" t="s">
        <v>6516</v>
      </c>
      <c r="AG1068" s="7"/>
      <c r="AH1068" s="7" t="s">
        <v>28806</v>
      </c>
      <c r="AI1068" s="7" t="s">
        <v>10435</v>
      </c>
      <c r="AJ1068" s="8" t="s">
        <v>5253</v>
      </c>
      <c r="AK1068" s="8" t="s">
        <v>5247</v>
      </c>
      <c r="AL1068" s="8" t="s">
        <v>28066</v>
      </c>
      <c r="AM1068" s="8" t="s">
        <v>5248</v>
      </c>
      <c r="AN1068" s="72" t="s">
        <v>31567</v>
      </c>
    </row>
    <row r="1069" spans="2:40" ht="30" hidden="1">
      <c r="B1069" s="85" t="str">
        <f>IF(AND(OR(W1069='Haladó kereső'!$E$15,'Haladó kereső'!$E$15=""),OR(T1069='Haladó kereső'!$E$14,'Haladó kereső'!$E$14=""),OR(O1069&gt;='Haladó kereső'!$E$12,'Haladó kereső'!$E$12=""),OR(U1069='Haladó kereső'!$E$16,'Haladó kereső'!$E$16=""),OR(O1069&lt;='Haladó kereső'!$E$13,'Haladó kereső'!$E$13=""),OR(Y1069='Haladó kereső'!$E$17,'Haladó kereső'!$E$17=""),OR(S1069='Haladó kereső'!$E$10,'Haladó kereső'!$E$10=""),OR(Q1069='Haladó kereső'!$E$9,'Haladó kereső'!$E$9="",'Haladó kereső'!$E$9="összes"),OR(J1069='Haladó kereső'!$E$11,'Haladó kereső'!$E$11="")),"megfelel a választott feltételeknek","-")</f>
        <v>megfelel a választott feltételeknek</v>
      </c>
      <c r="D1069" s="5" t="s">
        <v>10436</v>
      </c>
      <c r="E1069" s="1">
        <v>22.268866666666664</v>
      </c>
      <c r="F1069" s="1">
        <v>48.172166666666662</v>
      </c>
      <c r="G1069" s="5"/>
      <c r="H1069" s="5" t="s">
        <v>10437</v>
      </c>
      <c r="I1069" s="5">
        <v>33774</v>
      </c>
      <c r="J1069" s="5" t="s">
        <v>35</v>
      </c>
      <c r="K1069" s="5" t="s">
        <v>3</v>
      </c>
      <c r="L1069" s="5" t="s">
        <v>3</v>
      </c>
      <c r="M1069" s="5" t="s">
        <v>3</v>
      </c>
      <c r="N1069" s="5">
        <v>1310</v>
      </c>
      <c r="O1069" s="5">
        <v>1311</v>
      </c>
      <c r="P1069" s="5">
        <v>1587</v>
      </c>
      <c r="Q1069" s="5" t="s">
        <v>416</v>
      </c>
      <c r="R1069" s="5" t="s">
        <v>1201</v>
      </c>
      <c r="S1069" s="5" t="s">
        <v>1202</v>
      </c>
      <c r="T1069" s="2" t="s">
        <v>31600</v>
      </c>
      <c r="U1069" s="6" t="s">
        <v>1199</v>
      </c>
      <c r="V1069" s="6"/>
      <c r="W1069" s="6" t="s">
        <v>40</v>
      </c>
      <c r="X1069" s="6" t="s">
        <v>1203</v>
      </c>
      <c r="Y1069" s="6">
        <v>2</v>
      </c>
      <c r="Z1069" s="6" t="s">
        <v>1204</v>
      </c>
      <c r="AA1069" s="6" t="s">
        <v>10438</v>
      </c>
      <c r="AB1069" s="6" t="s">
        <v>10439</v>
      </c>
      <c r="AC1069" s="6" t="s">
        <v>10440</v>
      </c>
      <c r="AD1069" s="6" t="s">
        <v>3</v>
      </c>
      <c r="AE1069" s="7" t="s">
        <v>47</v>
      </c>
      <c r="AF1069" s="7" t="s">
        <v>10441</v>
      </c>
      <c r="AG1069" s="7"/>
      <c r="AH1069" s="7" t="s">
        <v>10439</v>
      </c>
      <c r="AI1069" s="7" t="s">
        <v>10442</v>
      </c>
      <c r="AJ1069" s="8" t="s">
        <v>10443</v>
      </c>
      <c r="AK1069" s="8" t="s">
        <v>1205</v>
      </c>
      <c r="AL1069" s="8" t="s">
        <v>28807</v>
      </c>
      <c r="AM1069" s="8" t="s">
        <v>10444</v>
      </c>
      <c r="AN1069" s="72" t="s">
        <v>31567</v>
      </c>
    </row>
    <row r="1070" spans="2:40" ht="15.75" hidden="1">
      <c r="B1070" s="85" t="str">
        <f>IF(AND(OR(W1070='Haladó kereső'!$E$15,'Haladó kereső'!$E$15=""),OR(T1070='Haladó kereső'!$E$14,'Haladó kereső'!$E$14=""),OR(O1070&gt;='Haladó kereső'!$E$12,'Haladó kereső'!$E$12=""),OR(U1070='Haladó kereső'!$E$16,'Haladó kereső'!$E$16=""),OR(O1070&lt;='Haladó kereső'!$E$13,'Haladó kereső'!$E$13=""),OR(Y1070='Haladó kereső'!$E$17,'Haladó kereső'!$E$17=""),OR(S1070='Haladó kereső'!$E$10,'Haladó kereső'!$E$10=""),OR(Q1070='Haladó kereső'!$E$9,'Haladó kereső'!$E$9="",'Haladó kereső'!$E$9="összes"),OR(J1070='Haladó kereső'!$E$11,'Haladó kereső'!$E$11="")),"megfelel a választott feltételeknek","-")</f>
        <v>megfelel a választott feltételeknek</v>
      </c>
      <c r="D1070" s="5" t="s">
        <v>10445</v>
      </c>
      <c r="E1070" s="1">
        <v>16.988633333333333</v>
      </c>
      <c r="F1070" s="1">
        <v>46.884133333333331</v>
      </c>
      <c r="G1070" s="5"/>
      <c r="H1070" s="5" t="s">
        <v>10446</v>
      </c>
      <c r="I1070" s="5">
        <v>12539</v>
      </c>
      <c r="J1070" s="5" t="s">
        <v>35</v>
      </c>
      <c r="K1070" s="5" t="s">
        <v>3</v>
      </c>
      <c r="L1070" s="5" t="s">
        <v>3</v>
      </c>
      <c r="M1070" s="5" t="s">
        <v>3</v>
      </c>
      <c r="N1070" s="5">
        <v>107</v>
      </c>
      <c r="O1070" s="5">
        <v>104</v>
      </c>
      <c r="P1070" s="5">
        <v>419</v>
      </c>
      <c r="Q1070" s="5" t="s">
        <v>569</v>
      </c>
      <c r="R1070" s="5" t="s">
        <v>570</v>
      </c>
      <c r="S1070" s="5" t="s">
        <v>571</v>
      </c>
      <c r="T1070" s="2" t="s">
        <v>31600</v>
      </c>
      <c r="U1070" s="6" t="s">
        <v>10447</v>
      </c>
      <c r="V1070" s="6"/>
      <c r="W1070" s="6" t="s">
        <v>40</v>
      </c>
      <c r="X1070" s="6" t="s">
        <v>10448</v>
      </c>
      <c r="Y1070" s="6">
        <v>5</v>
      </c>
      <c r="Z1070" s="6" t="s">
        <v>10449</v>
      </c>
      <c r="AA1070" s="6" t="s">
        <v>10450</v>
      </c>
      <c r="AB1070" s="6">
        <v>0</v>
      </c>
      <c r="AC1070" s="6" t="s">
        <v>10451</v>
      </c>
      <c r="AD1070" s="6" t="s">
        <v>10452</v>
      </c>
      <c r="AE1070" s="7" t="s">
        <v>47</v>
      </c>
      <c r="AF1070" s="7" t="s">
        <v>10453</v>
      </c>
      <c r="AG1070" s="7"/>
      <c r="AH1070" s="7" t="s">
        <v>28808</v>
      </c>
      <c r="AI1070" s="7" t="s">
        <v>10451</v>
      </c>
      <c r="AJ1070" s="8" t="s">
        <v>10455</v>
      </c>
      <c r="AK1070" s="8" t="s">
        <v>10456</v>
      </c>
      <c r="AL1070" s="8" t="s">
        <v>28809</v>
      </c>
      <c r="AM1070" s="8" t="s">
        <v>10457</v>
      </c>
      <c r="AN1070" s="72" t="s">
        <v>31567</v>
      </c>
    </row>
    <row r="1071" spans="2:40" ht="15.75" hidden="1">
      <c r="B1071" s="85" t="str">
        <f>IF(AND(OR(W1071='Haladó kereső'!$E$15,'Haladó kereső'!$E$15=""),OR(T1071='Haladó kereső'!$E$14,'Haladó kereső'!$E$14=""),OR(O1071&gt;='Haladó kereső'!$E$12,'Haladó kereső'!$E$12=""),OR(U1071='Haladó kereső'!$E$16,'Haladó kereső'!$E$16=""),OR(O1071&lt;='Haladó kereső'!$E$13,'Haladó kereső'!$E$13=""),OR(Y1071='Haladó kereső'!$E$17,'Haladó kereső'!$E$17=""),OR(S1071='Haladó kereső'!$E$10,'Haladó kereső'!$E$10=""),OR(Q1071='Haladó kereső'!$E$9,'Haladó kereső'!$E$9="",'Haladó kereső'!$E$9="összes"),OR(J1071='Haladó kereső'!$E$11,'Haladó kereső'!$E$11="")),"megfelel a választott feltételeknek","-")</f>
        <v>megfelel a választott feltételeknek</v>
      </c>
      <c r="D1071" s="5" t="s">
        <v>10458</v>
      </c>
      <c r="E1071" s="1">
        <v>17.687233333333335</v>
      </c>
      <c r="F1071" s="1">
        <v>46.64223333333333</v>
      </c>
      <c r="G1071" s="5"/>
      <c r="H1071" s="5" t="s">
        <v>10459</v>
      </c>
      <c r="I1071" s="5">
        <v>18634</v>
      </c>
      <c r="J1071" s="5" t="s">
        <v>35</v>
      </c>
      <c r="K1071" s="5" t="s">
        <v>3</v>
      </c>
      <c r="L1071" s="5" t="s">
        <v>3</v>
      </c>
      <c r="M1071" s="5" t="s">
        <v>3</v>
      </c>
      <c r="N1071" s="5">
        <v>398</v>
      </c>
      <c r="O1071" s="5">
        <v>387</v>
      </c>
      <c r="P1071" s="5">
        <v>2126</v>
      </c>
      <c r="Q1071" s="5" t="s">
        <v>275</v>
      </c>
      <c r="R1071" s="5" t="s">
        <v>2156</v>
      </c>
      <c r="S1071" s="5" t="s">
        <v>2157</v>
      </c>
      <c r="T1071" s="2" t="s">
        <v>31600</v>
      </c>
      <c r="U1071" s="6" t="s">
        <v>10365</v>
      </c>
      <c r="V1071" s="6"/>
      <c r="W1071" s="6" t="s">
        <v>40</v>
      </c>
      <c r="X1071" s="6" t="s">
        <v>10366</v>
      </c>
      <c r="Y1071" s="6">
        <v>4</v>
      </c>
      <c r="Z1071" s="6" t="s">
        <v>10367</v>
      </c>
      <c r="AA1071" s="6" t="s">
        <v>10460</v>
      </c>
      <c r="AB1071" s="6">
        <v>0</v>
      </c>
      <c r="AC1071" s="6" t="s">
        <v>10369</v>
      </c>
      <c r="AD1071" s="6" t="s">
        <v>10461</v>
      </c>
      <c r="AE1071" s="7" t="s">
        <v>47</v>
      </c>
      <c r="AF1071" s="7" t="s">
        <v>10462</v>
      </c>
      <c r="AG1071" s="7"/>
      <c r="AH1071" s="7" t="s">
        <v>28810</v>
      </c>
      <c r="AI1071" s="7" t="s">
        <v>10463</v>
      </c>
      <c r="AJ1071" s="8" t="s">
        <v>10373</v>
      </c>
      <c r="AK1071" s="8" t="s">
        <v>10374</v>
      </c>
      <c r="AL1071" s="8" t="s">
        <v>10375</v>
      </c>
      <c r="AM1071" s="8" t="s">
        <v>10376</v>
      </c>
      <c r="AN1071" s="72" t="s">
        <v>31567</v>
      </c>
    </row>
    <row r="1072" spans="2:40" ht="30" hidden="1">
      <c r="B1072" s="85" t="str">
        <f>IF(AND(OR(W1072='Haladó kereső'!$E$15,'Haladó kereső'!$E$15=""),OR(T1072='Haladó kereső'!$E$14,'Haladó kereső'!$E$14=""),OR(O1072&gt;='Haladó kereső'!$E$12,'Haladó kereső'!$E$12=""),OR(U1072='Haladó kereső'!$E$16,'Haladó kereső'!$E$16=""),OR(O1072&lt;='Haladó kereső'!$E$13,'Haladó kereső'!$E$13=""),OR(Y1072='Haladó kereső'!$E$17,'Haladó kereső'!$E$17=""),OR(S1072='Haladó kereső'!$E$10,'Haladó kereső'!$E$10=""),OR(Q1072='Haladó kereső'!$E$9,'Haladó kereső'!$E$9="",'Haladó kereső'!$E$9="összes"),OR(J1072='Haladó kereső'!$E$11,'Haladó kereső'!$E$11="")),"megfelel a választott feltételeknek","-")</f>
        <v>megfelel a választott feltételeknek</v>
      </c>
      <c r="D1072" s="5" t="s">
        <v>10464</v>
      </c>
      <c r="E1072" s="1">
        <v>16.702999999999999</v>
      </c>
      <c r="F1072" s="1">
        <v>46.904800000000002</v>
      </c>
      <c r="G1072" s="5"/>
      <c r="H1072" s="5" t="s">
        <v>10465</v>
      </c>
      <c r="I1072" s="5">
        <v>10931</v>
      </c>
      <c r="J1072" s="5" t="s">
        <v>35</v>
      </c>
      <c r="K1072" s="5" t="s">
        <v>3</v>
      </c>
      <c r="L1072" s="5" t="s">
        <v>3</v>
      </c>
      <c r="M1072" s="5" t="s">
        <v>3</v>
      </c>
      <c r="N1072" s="5">
        <v>312</v>
      </c>
      <c r="O1072" s="5">
        <v>307</v>
      </c>
      <c r="P1072" s="5">
        <v>1125</v>
      </c>
      <c r="Q1072" s="5" t="s">
        <v>569</v>
      </c>
      <c r="R1072" s="5" t="s">
        <v>570</v>
      </c>
      <c r="S1072" s="5" t="s">
        <v>571</v>
      </c>
      <c r="T1072" s="2" t="s">
        <v>31600</v>
      </c>
      <c r="U1072" s="6" t="s">
        <v>1647</v>
      </c>
      <c r="V1072" s="6"/>
      <c r="W1072" s="6" t="s">
        <v>40</v>
      </c>
      <c r="X1072" s="6" t="s">
        <v>1649</v>
      </c>
      <c r="Y1072" s="6">
        <v>4</v>
      </c>
      <c r="Z1072" s="6" t="s">
        <v>1650</v>
      </c>
      <c r="AA1072" s="6" t="s">
        <v>10466</v>
      </c>
      <c r="AB1072" s="6" t="s">
        <v>1652</v>
      </c>
      <c r="AC1072" s="6" t="s">
        <v>10467</v>
      </c>
      <c r="AD1072" s="6" t="s">
        <v>10468</v>
      </c>
      <c r="AE1072" s="7" t="s">
        <v>47</v>
      </c>
      <c r="AF1072" s="7" t="s">
        <v>10469</v>
      </c>
      <c r="AG1072" s="7"/>
      <c r="AH1072" s="7" t="s">
        <v>28811</v>
      </c>
      <c r="AI1072" s="7" t="s">
        <v>10470</v>
      </c>
      <c r="AJ1072" s="8" t="s">
        <v>1658</v>
      </c>
      <c r="AK1072" s="8" t="s">
        <v>1656</v>
      </c>
      <c r="AL1072" s="8" t="s">
        <v>28812</v>
      </c>
      <c r="AM1072" s="8" t="s">
        <v>1659</v>
      </c>
      <c r="AN1072" s="72" t="s">
        <v>31567</v>
      </c>
    </row>
    <row r="1073" spans="2:40" ht="30" hidden="1">
      <c r="B1073" s="85" t="str">
        <f>IF(AND(OR(W1073='Haladó kereső'!$E$15,'Haladó kereső'!$E$15=""),OR(T1073='Haladó kereső'!$E$14,'Haladó kereső'!$E$14=""),OR(O1073&gt;='Haladó kereső'!$E$12,'Haladó kereső'!$E$12=""),OR(U1073='Haladó kereső'!$E$16,'Haladó kereső'!$E$16=""),OR(O1073&lt;='Haladó kereső'!$E$13,'Haladó kereső'!$E$13=""),OR(Y1073='Haladó kereső'!$E$17,'Haladó kereső'!$E$17=""),OR(S1073='Haladó kereső'!$E$10,'Haladó kereső'!$E$10=""),OR(Q1073='Haladó kereső'!$E$9,'Haladó kereső'!$E$9="",'Haladó kereső'!$E$9="összes"),OR(J1073='Haladó kereső'!$E$11,'Haladó kereső'!$E$11="")),"megfelel a választott feltételeknek","-")</f>
        <v>megfelel a választott feltételeknek</v>
      </c>
      <c r="D1073" s="5" t="s">
        <v>3845</v>
      </c>
      <c r="E1073" s="1">
        <v>16.920766666666669</v>
      </c>
      <c r="F1073" s="1">
        <v>46.638733333333334</v>
      </c>
      <c r="G1073" s="5"/>
      <c r="H1073" s="5" t="s">
        <v>10471</v>
      </c>
      <c r="I1073" s="5">
        <v>10269</v>
      </c>
      <c r="J1073" s="5" t="s">
        <v>35</v>
      </c>
      <c r="K1073" s="5" t="s">
        <v>3</v>
      </c>
      <c r="L1073" s="5" t="s">
        <v>3</v>
      </c>
      <c r="M1073" s="5" t="s">
        <v>3</v>
      </c>
      <c r="N1073" s="5">
        <v>1066</v>
      </c>
      <c r="O1073" s="5">
        <v>1073</v>
      </c>
      <c r="P1073" s="5">
        <v>3900</v>
      </c>
      <c r="Q1073" s="5" t="s">
        <v>569</v>
      </c>
      <c r="R1073" s="5" t="s">
        <v>844</v>
      </c>
      <c r="S1073" s="5" t="s">
        <v>845</v>
      </c>
      <c r="T1073" s="2" t="s">
        <v>31600</v>
      </c>
      <c r="U1073" s="6" t="s">
        <v>3845</v>
      </c>
      <c r="V1073" s="6"/>
      <c r="W1073" s="6" t="s">
        <v>20</v>
      </c>
      <c r="X1073" s="6" t="s">
        <v>3846</v>
      </c>
      <c r="Y1073" s="6">
        <v>9</v>
      </c>
      <c r="Z1073" s="6" t="s">
        <v>3847</v>
      </c>
      <c r="AA1073" s="6" t="s">
        <v>3854</v>
      </c>
      <c r="AB1073" s="6" t="s">
        <v>10472</v>
      </c>
      <c r="AC1073" s="6" t="s">
        <v>10473</v>
      </c>
      <c r="AD1073" s="6" t="s">
        <v>10474</v>
      </c>
      <c r="AE1073" s="7" t="s">
        <v>47</v>
      </c>
      <c r="AF1073" s="7" t="s">
        <v>145</v>
      </c>
      <c r="AG1073" s="7"/>
      <c r="AH1073" s="7" t="s">
        <v>28813</v>
      </c>
      <c r="AI1073" s="7" t="s">
        <v>10475</v>
      </c>
      <c r="AJ1073" s="8" t="s">
        <v>3853</v>
      </c>
      <c r="AK1073" s="8" t="s">
        <v>3854</v>
      </c>
      <c r="AL1073" s="8" t="s">
        <v>27873</v>
      </c>
      <c r="AM1073" s="8" t="s">
        <v>3855</v>
      </c>
      <c r="AN1073" s="72" t="s">
        <v>31567</v>
      </c>
    </row>
    <row r="1074" spans="2:40" ht="30" hidden="1">
      <c r="B1074" s="85" t="str">
        <f>IF(AND(OR(W1074='Haladó kereső'!$E$15,'Haladó kereső'!$E$15=""),OR(T1074='Haladó kereső'!$E$14,'Haladó kereső'!$E$14=""),OR(O1074&gt;='Haladó kereső'!$E$12,'Haladó kereső'!$E$12=""),OR(U1074='Haladó kereső'!$E$16,'Haladó kereső'!$E$16=""),OR(O1074&lt;='Haladó kereső'!$E$13,'Haladó kereső'!$E$13=""),OR(Y1074='Haladó kereső'!$E$17,'Haladó kereső'!$E$17=""),OR(S1074='Haladó kereső'!$E$10,'Haladó kereső'!$E$10=""),OR(Q1074='Haladó kereső'!$E$9,'Haladó kereső'!$E$9="",'Haladó kereső'!$E$9="összes"),OR(J1074='Haladó kereső'!$E$11,'Haladó kereső'!$E$11="")),"megfelel a választott feltételeknek","-")</f>
        <v>megfelel a választott feltételeknek</v>
      </c>
      <c r="D1074" s="5" t="s">
        <v>10476</v>
      </c>
      <c r="E1074" s="1">
        <v>21.659699999999997</v>
      </c>
      <c r="F1074" s="1">
        <v>47.389433333333336</v>
      </c>
      <c r="G1074" s="5"/>
      <c r="H1074" s="5" t="s">
        <v>10477</v>
      </c>
      <c r="I1074" s="5">
        <v>26170</v>
      </c>
      <c r="J1074" s="5" t="s">
        <v>35</v>
      </c>
      <c r="K1074" s="5" t="s">
        <v>3</v>
      </c>
      <c r="L1074" s="5" t="s">
        <v>3</v>
      </c>
      <c r="M1074" s="5" t="s">
        <v>3</v>
      </c>
      <c r="N1074" s="5">
        <v>2095</v>
      </c>
      <c r="O1074" s="5">
        <v>2102</v>
      </c>
      <c r="P1074" s="5">
        <v>3744</v>
      </c>
      <c r="Q1074" s="5" t="s">
        <v>658</v>
      </c>
      <c r="R1074" s="5" t="s">
        <v>8320</v>
      </c>
      <c r="S1074" s="5" t="s">
        <v>6835</v>
      </c>
      <c r="T1074" s="2" t="s">
        <v>31599</v>
      </c>
      <c r="U1074" s="6" t="s">
        <v>3</v>
      </c>
      <c r="V1074" s="6"/>
      <c r="W1074" s="6" t="s">
        <v>7</v>
      </c>
      <c r="X1074" s="6" t="s">
        <v>3</v>
      </c>
      <c r="Y1074" s="6" t="s">
        <v>3</v>
      </c>
      <c r="Z1074" s="6" t="s">
        <v>3</v>
      </c>
      <c r="AA1074" s="6" t="s">
        <v>10478</v>
      </c>
      <c r="AB1074" s="6" t="s">
        <v>3</v>
      </c>
      <c r="AC1074" s="6" t="s">
        <v>10479</v>
      </c>
      <c r="AD1074" s="6" t="s">
        <v>10480</v>
      </c>
      <c r="AE1074" s="7" t="s">
        <v>47</v>
      </c>
      <c r="AF1074" s="7" t="s">
        <v>10481</v>
      </c>
      <c r="AG1074" s="7"/>
      <c r="AH1074" s="7" t="s">
        <v>28814</v>
      </c>
      <c r="AI1074" s="7" t="s">
        <v>10482</v>
      </c>
      <c r="AJ1074" s="8" t="s">
        <v>10483</v>
      </c>
      <c r="AK1074" s="8" t="s">
        <v>10478</v>
      </c>
      <c r="AL1074" s="8" t="s">
        <v>10484</v>
      </c>
      <c r="AM1074" s="8" t="s">
        <v>10479</v>
      </c>
      <c r="AN1074" s="72" t="s">
        <v>31567</v>
      </c>
    </row>
    <row r="1075" spans="2:40" ht="30" hidden="1">
      <c r="B1075" s="85" t="str">
        <f>IF(AND(OR(W1075='Haladó kereső'!$E$15,'Haladó kereső'!$E$15=""),OR(T1075='Haladó kereső'!$E$14,'Haladó kereső'!$E$14=""),OR(O1075&gt;='Haladó kereső'!$E$12,'Haladó kereső'!$E$12=""),OR(U1075='Haladó kereső'!$E$16,'Haladó kereső'!$E$16=""),OR(O1075&lt;='Haladó kereső'!$E$13,'Haladó kereső'!$E$13=""),OR(Y1075='Haladó kereső'!$E$17,'Haladó kereső'!$E$17=""),OR(S1075='Haladó kereső'!$E$10,'Haladó kereső'!$E$10=""),OR(Q1075='Haladó kereső'!$E$9,'Haladó kereső'!$E$9="",'Haladó kereső'!$E$9="összes"),OR(J1075='Haladó kereső'!$E$11,'Haladó kereső'!$E$11="")),"megfelel a választott feltételeknek","-")</f>
        <v>megfelel a választott feltételeknek</v>
      </c>
      <c r="D1075" s="5" t="s">
        <v>10485</v>
      </c>
      <c r="E1075" s="1">
        <v>21.507899999999999</v>
      </c>
      <c r="F1075" s="1">
        <v>47.668666666666667</v>
      </c>
      <c r="G1075" s="5"/>
      <c r="H1075" s="5" t="s">
        <v>10486</v>
      </c>
      <c r="I1075" s="5">
        <v>3045</v>
      </c>
      <c r="J1075" s="5" t="s">
        <v>2</v>
      </c>
      <c r="K1075" s="5" t="s">
        <v>3</v>
      </c>
      <c r="L1075" s="5" t="s">
        <v>3</v>
      </c>
      <c r="M1075" s="5" t="s">
        <v>429</v>
      </c>
      <c r="N1075" s="5">
        <v>31388</v>
      </c>
      <c r="O1075" s="5">
        <v>31332</v>
      </c>
      <c r="P1075" s="5">
        <v>37078</v>
      </c>
      <c r="Q1075" s="5" t="s">
        <v>658</v>
      </c>
      <c r="R1075" s="5" t="s">
        <v>10487</v>
      </c>
      <c r="S1075" s="5" t="s">
        <v>10488</v>
      </c>
      <c r="T1075" s="2" t="s">
        <v>31599</v>
      </c>
      <c r="U1075" s="6" t="s">
        <v>3</v>
      </c>
      <c r="V1075" s="6"/>
      <c r="W1075" s="6" t="s">
        <v>7</v>
      </c>
      <c r="X1075" s="6" t="s">
        <v>3</v>
      </c>
      <c r="Y1075" s="6" t="s">
        <v>3</v>
      </c>
      <c r="Z1075" s="6" t="s">
        <v>3</v>
      </c>
      <c r="AA1075" s="6" t="s">
        <v>10489</v>
      </c>
      <c r="AB1075" s="6" t="s">
        <v>3</v>
      </c>
      <c r="AC1075" s="6" t="s">
        <v>10490</v>
      </c>
      <c r="AD1075" s="6" t="s">
        <v>10491</v>
      </c>
      <c r="AE1075" s="7" t="s">
        <v>47</v>
      </c>
      <c r="AF1075" s="7" t="s">
        <v>10492</v>
      </c>
      <c r="AG1075" s="7"/>
      <c r="AH1075" s="7" t="s">
        <v>28815</v>
      </c>
      <c r="AI1075" s="7" t="s">
        <v>10490</v>
      </c>
      <c r="AJ1075" s="8" t="s">
        <v>10493</v>
      </c>
      <c r="AK1075" s="8" t="s">
        <v>10489</v>
      </c>
      <c r="AL1075" s="8" t="s">
        <v>28816</v>
      </c>
      <c r="AM1075" s="8" t="s">
        <v>10494</v>
      </c>
      <c r="AN1075" s="72" t="s">
        <v>31567</v>
      </c>
    </row>
    <row r="1076" spans="2:40" ht="15.75" hidden="1">
      <c r="B1076" s="85" t="str">
        <f>IF(AND(OR(W1076='Haladó kereső'!$E$15,'Haladó kereső'!$E$15=""),OR(T1076='Haladó kereső'!$E$14,'Haladó kereső'!$E$14=""),OR(O1076&gt;='Haladó kereső'!$E$12,'Haladó kereső'!$E$12=""),OR(U1076='Haladó kereső'!$E$16,'Haladó kereső'!$E$16=""),OR(O1076&lt;='Haladó kereső'!$E$13,'Haladó kereső'!$E$13=""),OR(Y1076='Haladó kereső'!$E$17,'Haladó kereső'!$E$17=""),OR(S1076='Haladó kereső'!$E$10,'Haladó kereső'!$E$10=""),OR(Q1076='Haladó kereső'!$E$9,'Haladó kereső'!$E$9="",'Haladó kereső'!$E$9="összes"),OR(J1076='Haladó kereső'!$E$11,'Haladó kereső'!$E$11="")),"megfelel a választott feltételeknek","-")</f>
        <v>megfelel a választott feltételeknek</v>
      </c>
      <c r="D1076" s="5" t="s">
        <v>10495</v>
      </c>
      <c r="E1076" s="1">
        <v>21.493233333333333</v>
      </c>
      <c r="F1076" s="1">
        <v>47.809899999999999</v>
      </c>
      <c r="G1076" s="5"/>
      <c r="H1076" s="5" t="s">
        <v>10496</v>
      </c>
      <c r="I1076" s="5">
        <v>12803</v>
      </c>
      <c r="J1076" s="5" t="s">
        <v>2</v>
      </c>
      <c r="K1076" s="5" t="s">
        <v>3</v>
      </c>
      <c r="L1076" s="5" t="s">
        <v>3</v>
      </c>
      <c r="M1076" s="5" t="s">
        <v>3</v>
      </c>
      <c r="N1076" s="5">
        <v>8987</v>
      </c>
      <c r="O1076" s="5">
        <v>8995</v>
      </c>
      <c r="P1076" s="5">
        <v>10065</v>
      </c>
      <c r="Q1076" s="5" t="s">
        <v>658</v>
      </c>
      <c r="R1076" s="5" t="s">
        <v>10497</v>
      </c>
      <c r="S1076" s="5" t="s">
        <v>10488</v>
      </c>
      <c r="T1076" s="2" t="s">
        <v>31599</v>
      </c>
      <c r="U1076" s="6" t="s">
        <v>3</v>
      </c>
      <c r="V1076" s="6"/>
      <c r="W1076" s="6" t="s">
        <v>7</v>
      </c>
      <c r="X1076" s="6" t="s">
        <v>3</v>
      </c>
      <c r="Y1076" s="6" t="s">
        <v>3</v>
      </c>
      <c r="Z1076" s="6" t="s">
        <v>3</v>
      </c>
      <c r="AA1076" s="6" t="s">
        <v>10498</v>
      </c>
      <c r="AB1076" s="6" t="s">
        <v>3</v>
      </c>
      <c r="AC1076" s="6" t="s">
        <v>10499</v>
      </c>
      <c r="AD1076" s="6" t="s">
        <v>10500</v>
      </c>
      <c r="AE1076" s="7" t="s">
        <v>47</v>
      </c>
      <c r="AF1076" s="7" t="s">
        <v>10501</v>
      </c>
      <c r="AG1076" s="7"/>
      <c r="AH1076" s="7" t="s">
        <v>28817</v>
      </c>
      <c r="AI1076" s="7" t="s">
        <v>10499</v>
      </c>
      <c r="AJ1076" s="8" t="s">
        <v>10503</v>
      </c>
      <c r="AK1076" s="8" t="s">
        <v>10498</v>
      </c>
      <c r="AL1076" s="8" t="s">
        <v>10502</v>
      </c>
      <c r="AM1076" s="8" t="s">
        <v>10504</v>
      </c>
      <c r="AN1076" s="72" t="s">
        <v>31567</v>
      </c>
    </row>
    <row r="1077" spans="2:40" ht="30" hidden="1">
      <c r="B1077" s="85" t="str">
        <f>IF(AND(OR(W1077='Haladó kereső'!$E$15,'Haladó kereső'!$E$15=""),OR(T1077='Haladó kereső'!$E$14,'Haladó kereső'!$E$14=""),OR(O1077&gt;='Haladó kereső'!$E$12,'Haladó kereső'!$E$12=""),OR(U1077='Haladó kereső'!$E$16,'Haladó kereső'!$E$16=""),OR(O1077&lt;='Haladó kereső'!$E$13,'Haladó kereső'!$E$13=""),OR(Y1077='Haladó kereső'!$E$17,'Haladó kereső'!$E$17=""),OR(S1077='Haladó kereső'!$E$10,'Haladó kereső'!$E$10=""),OR(Q1077='Haladó kereső'!$E$9,'Haladó kereső'!$E$9="",'Haladó kereső'!$E$9="összes"),OR(J1077='Haladó kereső'!$E$11,'Haladó kereső'!$E$11="")),"megfelel a választott feltételeknek","-")</f>
        <v>megfelel a választott feltételeknek</v>
      </c>
      <c r="D1077" s="5" t="s">
        <v>10505</v>
      </c>
      <c r="E1077" s="1">
        <v>21.668666666666667</v>
      </c>
      <c r="F1077" s="1">
        <v>47.675766666666661</v>
      </c>
      <c r="G1077" s="5"/>
      <c r="H1077" s="5" t="s">
        <v>10506</v>
      </c>
      <c r="I1077" s="5">
        <v>10393</v>
      </c>
      <c r="J1077" s="5" t="s">
        <v>2</v>
      </c>
      <c r="K1077" s="5" t="s">
        <v>3</v>
      </c>
      <c r="L1077" s="5" t="s">
        <v>3</v>
      </c>
      <c r="M1077" s="5" t="s">
        <v>429</v>
      </c>
      <c r="N1077" s="5">
        <v>13367</v>
      </c>
      <c r="O1077" s="5">
        <v>13422</v>
      </c>
      <c r="P1077" s="5">
        <v>8780</v>
      </c>
      <c r="Q1077" s="5" t="s">
        <v>658</v>
      </c>
      <c r="R1077" s="5" t="s">
        <v>10507</v>
      </c>
      <c r="S1077" s="5" t="s">
        <v>3859</v>
      </c>
      <c r="T1077" s="2" t="s">
        <v>31599</v>
      </c>
      <c r="U1077" s="6" t="s">
        <v>3</v>
      </c>
      <c r="V1077" s="6"/>
      <c r="W1077" s="6" t="s">
        <v>7</v>
      </c>
      <c r="X1077" s="6" t="s">
        <v>3</v>
      </c>
      <c r="Y1077" s="6" t="s">
        <v>3</v>
      </c>
      <c r="Z1077" s="6" t="s">
        <v>3</v>
      </c>
      <c r="AA1077" s="6" t="s">
        <v>10508</v>
      </c>
      <c r="AB1077" s="6" t="s">
        <v>3</v>
      </c>
      <c r="AC1077" s="6" t="s">
        <v>10509</v>
      </c>
      <c r="AD1077" s="6" t="s">
        <v>10510</v>
      </c>
      <c r="AE1077" s="7" t="s">
        <v>47</v>
      </c>
      <c r="AF1077" s="7" t="s">
        <v>10511</v>
      </c>
      <c r="AG1077" s="7"/>
      <c r="AH1077" s="7" t="s">
        <v>28818</v>
      </c>
      <c r="AI1077" s="7" t="s">
        <v>10512</v>
      </c>
      <c r="AJ1077" s="8" t="s">
        <v>10513</v>
      </c>
      <c r="AK1077" s="8" t="s">
        <v>10508</v>
      </c>
      <c r="AL1077" s="8" t="s">
        <v>28819</v>
      </c>
      <c r="AM1077" s="8" t="s">
        <v>10514</v>
      </c>
      <c r="AN1077" s="72" t="s">
        <v>31567</v>
      </c>
    </row>
    <row r="1078" spans="2:40" ht="15.75" hidden="1">
      <c r="B1078" s="85" t="str">
        <f>IF(AND(OR(W1078='Haladó kereső'!$E$15,'Haladó kereső'!$E$15=""),OR(T1078='Haladó kereső'!$E$14,'Haladó kereső'!$E$14=""),OR(O1078&gt;='Haladó kereső'!$E$12,'Haladó kereső'!$E$12=""),OR(U1078='Haladó kereső'!$E$16,'Haladó kereső'!$E$16=""),OR(O1078&lt;='Haladó kereső'!$E$13,'Haladó kereső'!$E$13=""),OR(Y1078='Haladó kereső'!$E$17,'Haladó kereső'!$E$17=""),OR(S1078='Haladó kereső'!$E$10,'Haladó kereső'!$E$10=""),OR(Q1078='Haladó kereső'!$E$9,'Haladó kereső'!$E$9="",'Haladó kereső'!$E$9="összes"),OR(J1078='Haladó kereső'!$E$11,'Haladó kereső'!$E$11="")),"megfelel a választott feltételeknek","-")</f>
        <v>megfelel a választott feltételeknek</v>
      </c>
      <c r="D1078" s="5" t="s">
        <v>8997</v>
      </c>
      <c r="E1078" s="1">
        <v>21.424566666666667</v>
      </c>
      <c r="F1078" s="1">
        <v>47.840433333333337</v>
      </c>
      <c r="G1078" s="5"/>
      <c r="H1078" s="5" t="s">
        <v>10515</v>
      </c>
      <c r="I1078" s="5">
        <v>22406</v>
      </c>
      <c r="J1078" s="5" t="s">
        <v>2</v>
      </c>
      <c r="K1078" s="5" t="s">
        <v>3</v>
      </c>
      <c r="L1078" s="5" t="s">
        <v>3</v>
      </c>
      <c r="M1078" s="5" t="s">
        <v>429</v>
      </c>
      <c r="N1078" s="5">
        <v>17495</v>
      </c>
      <c r="O1078" s="5">
        <v>17387</v>
      </c>
      <c r="P1078" s="5">
        <v>25962</v>
      </c>
      <c r="Q1078" s="5" t="s">
        <v>658</v>
      </c>
      <c r="R1078" s="5" t="s">
        <v>10516</v>
      </c>
      <c r="S1078" s="5" t="s">
        <v>8996</v>
      </c>
      <c r="T1078" s="2" t="s">
        <v>31600</v>
      </c>
      <c r="U1078" s="6" t="s">
        <v>8997</v>
      </c>
      <c r="V1078" s="6"/>
      <c r="W1078" s="6" t="s">
        <v>20</v>
      </c>
      <c r="X1078" s="6" t="s">
        <v>8998</v>
      </c>
      <c r="Y1078" s="6">
        <v>4</v>
      </c>
      <c r="Z1078" s="6" t="s">
        <v>8999</v>
      </c>
      <c r="AA1078" s="6" t="s">
        <v>9007</v>
      </c>
      <c r="AB1078" s="6" t="s">
        <v>10517</v>
      </c>
      <c r="AC1078" s="6" t="s">
        <v>10518</v>
      </c>
      <c r="AD1078" s="6" t="s">
        <v>10519</v>
      </c>
      <c r="AE1078" s="7" t="s">
        <v>47</v>
      </c>
      <c r="AF1078" s="7" t="s">
        <v>10520</v>
      </c>
      <c r="AG1078" s="7"/>
      <c r="AH1078" s="7" t="s">
        <v>24793</v>
      </c>
      <c r="AI1078" s="7" t="s">
        <v>10521</v>
      </c>
      <c r="AJ1078" s="8" t="s">
        <v>9006</v>
      </c>
      <c r="AK1078" s="8" t="s">
        <v>9007</v>
      </c>
      <c r="AL1078" s="8" t="s">
        <v>24793</v>
      </c>
      <c r="AM1078" s="8" t="s">
        <v>9008</v>
      </c>
      <c r="AN1078" s="72" t="s">
        <v>31567</v>
      </c>
    </row>
    <row r="1079" spans="2:40" ht="30" hidden="1">
      <c r="B1079" s="85" t="str">
        <f>IF(AND(OR(W1079='Haladó kereső'!$E$15,'Haladó kereső'!$E$15=""),OR(T1079='Haladó kereső'!$E$14,'Haladó kereső'!$E$14=""),OR(O1079&gt;='Haladó kereső'!$E$12,'Haladó kereső'!$E$12=""),OR(U1079='Haladó kereső'!$E$16,'Haladó kereső'!$E$16=""),OR(O1079&lt;='Haladó kereső'!$E$13,'Haladó kereső'!$E$13=""),OR(Y1079='Haladó kereső'!$E$17,'Haladó kereső'!$E$17=""),OR(S1079='Haladó kereső'!$E$10,'Haladó kereső'!$E$10=""),OR(Q1079='Haladó kereső'!$E$9,'Haladó kereső'!$E$9="",'Haladó kereső'!$E$9="összes"),OR(J1079='Haladó kereső'!$E$11,'Haladó kereső'!$E$11="")),"megfelel a választott feltételeknek","-")</f>
        <v>megfelel a választott feltételeknek</v>
      </c>
      <c r="D1079" s="5" t="s">
        <v>10522</v>
      </c>
      <c r="E1079" s="1">
        <v>21.758500000000002</v>
      </c>
      <c r="F1079" s="1">
        <v>47.601300000000002</v>
      </c>
      <c r="G1079" s="5"/>
      <c r="H1079" s="5" t="s">
        <v>10523</v>
      </c>
      <c r="I1079" s="5">
        <v>31097</v>
      </c>
      <c r="J1079" s="5" t="s">
        <v>2</v>
      </c>
      <c r="K1079" s="5" t="s">
        <v>3</v>
      </c>
      <c r="L1079" s="5" t="s">
        <v>3</v>
      </c>
      <c r="M1079" s="5" t="s">
        <v>3</v>
      </c>
      <c r="N1079" s="5">
        <v>13801</v>
      </c>
      <c r="O1079" s="5">
        <v>13935</v>
      </c>
      <c r="P1079" s="5">
        <v>6947</v>
      </c>
      <c r="Q1079" s="5" t="s">
        <v>658</v>
      </c>
      <c r="R1079" s="5" t="s">
        <v>10524</v>
      </c>
      <c r="S1079" s="5" t="s">
        <v>6709</v>
      </c>
      <c r="T1079" s="2" t="s">
        <v>31599</v>
      </c>
      <c r="U1079" s="6" t="s">
        <v>3</v>
      </c>
      <c r="V1079" s="6"/>
      <c r="W1079" s="6" t="s">
        <v>7</v>
      </c>
      <c r="X1079" s="6" t="s">
        <v>3</v>
      </c>
      <c r="Y1079" s="6" t="s">
        <v>3</v>
      </c>
      <c r="Z1079" s="6" t="s">
        <v>3</v>
      </c>
      <c r="AA1079" s="6" t="s">
        <v>10525</v>
      </c>
      <c r="AB1079" s="6" t="s">
        <v>3</v>
      </c>
      <c r="AC1079" s="6" t="s">
        <v>10526</v>
      </c>
      <c r="AD1079" s="6" t="s">
        <v>10527</v>
      </c>
      <c r="AE1079" s="7" t="s">
        <v>47</v>
      </c>
      <c r="AF1079" s="7" t="s">
        <v>10528</v>
      </c>
      <c r="AG1079" s="7"/>
      <c r="AH1079" s="7" t="s">
        <v>28820</v>
      </c>
      <c r="AI1079" s="7" t="s">
        <v>10529</v>
      </c>
      <c r="AJ1079" s="8" t="s">
        <v>10530</v>
      </c>
      <c r="AK1079" s="8" t="s">
        <v>10525</v>
      </c>
      <c r="AL1079" s="8" t="s">
        <v>28821</v>
      </c>
      <c r="AM1079" s="8" t="s">
        <v>10531</v>
      </c>
      <c r="AN1079" s="72" t="s">
        <v>31567</v>
      </c>
    </row>
    <row r="1080" spans="2:40" ht="15.75" hidden="1">
      <c r="B1080" s="85" t="str">
        <f>IF(AND(OR(W1080='Haladó kereső'!$E$15,'Haladó kereső'!$E$15=""),OR(T1080='Haladó kereső'!$E$14,'Haladó kereső'!$E$14=""),OR(O1080&gt;='Haladó kereső'!$E$12,'Haladó kereső'!$E$12=""),OR(U1080='Haladó kereső'!$E$16,'Haladó kereső'!$E$16=""),OR(O1080&lt;='Haladó kereső'!$E$13,'Haladó kereső'!$E$13=""),OR(Y1080='Haladó kereső'!$E$17,'Haladó kereső'!$E$17=""),OR(S1080='Haladó kereső'!$E$10,'Haladó kereső'!$E$10=""),OR(Q1080='Haladó kereső'!$E$9,'Haladó kereső'!$E$9="",'Haladó kereső'!$E$9="összes"),OR(J1080='Haladó kereső'!$E$11,'Haladó kereső'!$E$11="")),"megfelel a választott feltételeknek","-")</f>
        <v>megfelel a választott feltételeknek</v>
      </c>
      <c r="D1080" s="5" t="s">
        <v>10532</v>
      </c>
      <c r="E1080" s="1">
        <v>21.400499999999997</v>
      </c>
      <c r="F1080" s="1">
        <v>47.439633333333333</v>
      </c>
      <c r="G1080" s="5"/>
      <c r="H1080" s="5" t="s">
        <v>10533</v>
      </c>
      <c r="I1080" s="5">
        <v>5175</v>
      </c>
      <c r="J1080" s="5" t="s">
        <v>2</v>
      </c>
      <c r="K1080" s="5" t="s">
        <v>3</v>
      </c>
      <c r="L1080" s="5" t="s">
        <v>3</v>
      </c>
      <c r="M1080" s="5" t="s">
        <v>429</v>
      </c>
      <c r="N1080" s="5">
        <v>23824</v>
      </c>
      <c r="O1080" s="5">
        <v>23834</v>
      </c>
      <c r="P1080" s="5">
        <v>23870</v>
      </c>
      <c r="Q1080" s="5" t="s">
        <v>658</v>
      </c>
      <c r="R1080" s="5" t="s">
        <v>10534</v>
      </c>
      <c r="S1080" s="5" t="s">
        <v>7673</v>
      </c>
      <c r="T1080" s="2" t="s">
        <v>31599</v>
      </c>
      <c r="U1080" s="6" t="s">
        <v>3</v>
      </c>
      <c r="V1080" s="6"/>
      <c r="W1080" s="6" t="s">
        <v>7</v>
      </c>
      <c r="X1080" s="6" t="s">
        <v>3</v>
      </c>
      <c r="Y1080" s="6" t="s">
        <v>3</v>
      </c>
      <c r="Z1080" s="6" t="s">
        <v>3</v>
      </c>
      <c r="AA1080" s="6" t="s">
        <v>10535</v>
      </c>
      <c r="AB1080" s="6" t="s">
        <v>3</v>
      </c>
      <c r="AC1080" s="6" t="s">
        <v>10536</v>
      </c>
      <c r="AD1080" s="6" t="s">
        <v>10537</v>
      </c>
      <c r="AE1080" s="7" t="s">
        <v>47</v>
      </c>
      <c r="AF1080" s="7" t="s">
        <v>10538</v>
      </c>
      <c r="AG1080" s="7"/>
      <c r="AH1080" s="7" t="s">
        <v>28822</v>
      </c>
      <c r="AI1080" s="7" t="s">
        <v>10536</v>
      </c>
      <c r="AJ1080" s="8" t="s">
        <v>10539</v>
      </c>
      <c r="AK1080" s="8" t="s">
        <v>10535</v>
      </c>
      <c r="AL1080" s="8" t="s">
        <v>10540</v>
      </c>
      <c r="AM1080" s="8" t="s">
        <v>10541</v>
      </c>
      <c r="AN1080" s="72" t="s">
        <v>31567</v>
      </c>
    </row>
    <row r="1081" spans="2:40" ht="45" hidden="1">
      <c r="B1081" s="85" t="str">
        <f>IF(AND(OR(W1081='Haladó kereső'!$E$15,'Haladó kereső'!$E$15=""),OR(T1081='Haladó kereső'!$E$14,'Haladó kereső'!$E$14=""),OR(O1081&gt;='Haladó kereső'!$E$12,'Haladó kereső'!$E$12=""),OR(U1081='Haladó kereső'!$E$16,'Haladó kereső'!$E$16=""),OR(O1081&lt;='Haladó kereső'!$E$13,'Haladó kereső'!$E$13=""),OR(Y1081='Haladó kereső'!$E$17,'Haladó kereső'!$E$17=""),OR(S1081='Haladó kereső'!$E$10,'Haladó kereső'!$E$10=""),OR(Q1081='Haladó kereső'!$E$9,'Haladó kereső'!$E$9="",'Haladó kereső'!$E$9="összes"),OR(J1081='Haladó kereső'!$E$11,'Haladó kereső'!$E$11="")),"megfelel a választott feltételeknek","-")</f>
        <v>megfelel a választott feltételeknek</v>
      </c>
      <c r="D1081" s="5" t="s">
        <v>10542</v>
      </c>
      <c r="E1081" s="1">
        <v>21.471166666666665</v>
      </c>
      <c r="F1081" s="1">
        <v>47.388133333333336</v>
      </c>
      <c r="G1081" s="5"/>
      <c r="H1081" s="5" t="s">
        <v>10543</v>
      </c>
      <c r="I1081" s="5">
        <v>17473</v>
      </c>
      <c r="J1081" s="5" t="s">
        <v>35</v>
      </c>
      <c r="K1081" s="5" t="s">
        <v>3</v>
      </c>
      <c r="L1081" s="5" t="s">
        <v>3</v>
      </c>
      <c r="M1081" s="5" t="s">
        <v>3</v>
      </c>
      <c r="N1081" s="5">
        <v>3153</v>
      </c>
      <c r="O1081" s="5">
        <v>3145</v>
      </c>
      <c r="P1081" s="5">
        <v>5800</v>
      </c>
      <c r="Q1081" s="5" t="s">
        <v>658</v>
      </c>
      <c r="R1081" s="5" t="s">
        <v>7672</v>
      </c>
      <c r="S1081" s="5" t="s">
        <v>7673</v>
      </c>
      <c r="T1081" s="2" t="s">
        <v>31599</v>
      </c>
      <c r="U1081" s="6" t="s">
        <v>3</v>
      </c>
      <c r="V1081" s="6"/>
      <c r="W1081" s="6" t="s">
        <v>7</v>
      </c>
      <c r="X1081" s="6" t="s">
        <v>3</v>
      </c>
      <c r="Y1081" s="6" t="s">
        <v>3</v>
      </c>
      <c r="Z1081" s="6" t="s">
        <v>3</v>
      </c>
      <c r="AA1081" s="6" t="s">
        <v>10544</v>
      </c>
      <c r="AB1081" s="6" t="s">
        <v>3</v>
      </c>
      <c r="AC1081" s="6" t="s">
        <v>10545</v>
      </c>
      <c r="AD1081" s="6" t="s">
        <v>10546</v>
      </c>
      <c r="AE1081" s="7" t="s">
        <v>47</v>
      </c>
      <c r="AF1081" s="7" t="s">
        <v>10547</v>
      </c>
      <c r="AG1081" s="7"/>
      <c r="AH1081" s="7" t="s">
        <v>28823</v>
      </c>
      <c r="AI1081" s="7" t="s">
        <v>10545</v>
      </c>
      <c r="AJ1081" s="8" t="s">
        <v>10548</v>
      </c>
      <c r="AK1081" s="8" t="s">
        <v>10544</v>
      </c>
      <c r="AL1081" s="8" t="s">
        <v>28824</v>
      </c>
      <c r="AM1081" s="8" t="s">
        <v>10545</v>
      </c>
      <c r="AN1081" s="72" t="s">
        <v>31567</v>
      </c>
    </row>
    <row r="1082" spans="2:40" ht="30" hidden="1">
      <c r="B1082" s="85" t="str">
        <f>IF(AND(OR(W1082='Haladó kereső'!$E$15,'Haladó kereső'!$E$15=""),OR(T1082='Haladó kereső'!$E$14,'Haladó kereső'!$E$14=""),OR(O1082&gt;='Haladó kereső'!$E$12,'Haladó kereső'!$E$12=""),OR(U1082='Haladó kereső'!$E$16,'Haladó kereső'!$E$16=""),OR(O1082&lt;='Haladó kereső'!$E$13,'Haladó kereső'!$E$13=""),OR(Y1082='Haladó kereső'!$E$17,'Haladó kereső'!$E$17=""),OR(S1082='Haladó kereső'!$E$10,'Haladó kereső'!$E$10=""),OR(Q1082='Haladó kereső'!$E$9,'Haladó kereső'!$E$9="",'Haladó kereső'!$E$9="összes"),OR(J1082='Haladó kereső'!$E$11,'Haladó kereső'!$E$11="")),"megfelel a választott feltételeknek","-")</f>
        <v>megfelel a választott feltételeknek</v>
      </c>
      <c r="D1082" s="5" t="s">
        <v>10549</v>
      </c>
      <c r="E1082" s="1">
        <v>17.9056</v>
      </c>
      <c r="F1082" s="1">
        <v>46.272966666666669</v>
      </c>
      <c r="G1082" s="5"/>
      <c r="H1082" s="5" t="s">
        <v>10550</v>
      </c>
      <c r="I1082" s="5">
        <v>25830</v>
      </c>
      <c r="J1082" s="5" t="s">
        <v>35</v>
      </c>
      <c r="K1082" s="5" t="s">
        <v>3</v>
      </c>
      <c r="L1082" s="5" t="s">
        <v>3</v>
      </c>
      <c r="M1082" s="5" t="s">
        <v>3</v>
      </c>
      <c r="N1082" s="5">
        <v>253</v>
      </c>
      <c r="O1082" s="5">
        <v>244</v>
      </c>
      <c r="P1082" s="5">
        <v>1112</v>
      </c>
      <c r="Q1082" s="5" t="s">
        <v>275</v>
      </c>
      <c r="R1082" s="5" t="s">
        <v>690</v>
      </c>
      <c r="S1082" s="5" t="s">
        <v>691</v>
      </c>
      <c r="T1082" s="2" t="s">
        <v>31600</v>
      </c>
      <c r="U1082" s="6" t="s">
        <v>2850</v>
      </c>
      <c r="V1082" s="6"/>
      <c r="W1082" s="6" t="s">
        <v>40</v>
      </c>
      <c r="X1082" s="6" t="s">
        <v>2852</v>
      </c>
      <c r="Y1082" s="6">
        <v>10</v>
      </c>
      <c r="Z1082" s="6" t="s">
        <v>2853</v>
      </c>
      <c r="AA1082" s="6" t="s">
        <v>10551</v>
      </c>
      <c r="AB1082" s="6">
        <v>0</v>
      </c>
      <c r="AC1082" s="6" t="s">
        <v>10552</v>
      </c>
      <c r="AD1082" s="6" t="s">
        <v>10553</v>
      </c>
      <c r="AE1082" s="7" t="s">
        <v>47</v>
      </c>
      <c r="AF1082" s="7" t="s">
        <v>10554</v>
      </c>
      <c r="AG1082" s="7"/>
      <c r="AH1082" s="7" t="s">
        <v>28825</v>
      </c>
      <c r="AI1082" s="7" t="s">
        <v>10552</v>
      </c>
      <c r="AJ1082" s="8" t="s">
        <v>2860</v>
      </c>
      <c r="AK1082" s="8" t="s">
        <v>2854</v>
      </c>
      <c r="AL1082" s="8" t="s">
        <v>28647</v>
      </c>
      <c r="AM1082" s="8" t="s">
        <v>2861</v>
      </c>
      <c r="AN1082" s="72" t="s">
        <v>31567</v>
      </c>
    </row>
    <row r="1083" spans="2:40" ht="30" hidden="1">
      <c r="B1083" s="85" t="str">
        <f>IF(AND(OR(W1083='Haladó kereső'!$E$15,'Haladó kereső'!$E$15=""),OR(T1083='Haladó kereső'!$E$14,'Haladó kereső'!$E$14=""),OR(O1083&gt;='Haladó kereső'!$E$12,'Haladó kereső'!$E$12=""),OR(U1083='Haladó kereső'!$E$16,'Haladó kereső'!$E$16=""),OR(O1083&lt;='Haladó kereső'!$E$13,'Haladó kereső'!$E$13=""),OR(Y1083='Haladó kereső'!$E$17,'Haladó kereső'!$E$17=""),OR(S1083='Haladó kereső'!$E$10,'Haladó kereső'!$E$10=""),OR(Q1083='Haladó kereső'!$E$9,'Haladó kereső'!$E$9="",'Haladó kereső'!$E$9="összes"),OR(J1083='Haladó kereső'!$E$11,'Haladó kereső'!$E$11="")),"megfelel a választott feltételeknek","-")</f>
        <v>megfelel a választott feltételeknek</v>
      </c>
      <c r="D1083" s="5" t="s">
        <v>10555</v>
      </c>
      <c r="E1083" s="1">
        <v>18.018166666666666</v>
      </c>
      <c r="F1083" s="1">
        <v>47.140933333333329</v>
      </c>
      <c r="G1083" s="5"/>
      <c r="H1083" s="5" t="s">
        <v>10556</v>
      </c>
      <c r="I1083" s="5">
        <v>15361</v>
      </c>
      <c r="J1083" s="5" t="s">
        <v>35</v>
      </c>
      <c r="K1083" s="5" t="s">
        <v>3</v>
      </c>
      <c r="L1083" s="5" t="s">
        <v>3</v>
      </c>
      <c r="M1083" s="5" t="s">
        <v>3</v>
      </c>
      <c r="N1083" s="5">
        <v>3094</v>
      </c>
      <c r="O1083" s="5">
        <v>3086</v>
      </c>
      <c r="P1083" s="5">
        <v>3814</v>
      </c>
      <c r="Q1083" s="5" t="s">
        <v>176</v>
      </c>
      <c r="R1083" s="5" t="s">
        <v>2541</v>
      </c>
      <c r="S1083" s="5" t="s">
        <v>2542</v>
      </c>
      <c r="T1083" s="2" t="s">
        <v>31600</v>
      </c>
      <c r="U1083" s="6" t="s">
        <v>10555</v>
      </c>
      <c r="V1083" s="6"/>
      <c r="W1083" s="6" t="s">
        <v>20</v>
      </c>
      <c r="X1083" s="6" t="s">
        <v>10557</v>
      </c>
      <c r="Y1083" s="6">
        <v>2</v>
      </c>
      <c r="Z1083" s="6" t="s">
        <v>10558</v>
      </c>
      <c r="AA1083" s="6" t="s">
        <v>10559</v>
      </c>
      <c r="AB1083" s="6" t="s">
        <v>10560</v>
      </c>
      <c r="AC1083" s="6" t="s">
        <v>10561</v>
      </c>
      <c r="AD1083" s="6" t="s">
        <v>10562</v>
      </c>
      <c r="AE1083" s="7" t="s">
        <v>47</v>
      </c>
      <c r="AF1083" s="7" t="s">
        <v>10563</v>
      </c>
      <c r="AG1083" s="7"/>
      <c r="AH1083" s="7" t="s">
        <v>28826</v>
      </c>
      <c r="AI1083" s="7" t="s">
        <v>10564</v>
      </c>
      <c r="AJ1083" s="8" t="s">
        <v>10565</v>
      </c>
      <c r="AK1083" s="8" t="s">
        <v>10566</v>
      </c>
      <c r="AL1083" s="8" t="s">
        <v>28827</v>
      </c>
      <c r="AM1083" s="8" t="s">
        <v>10567</v>
      </c>
      <c r="AN1083" s="72" t="s">
        <v>31567</v>
      </c>
    </row>
    <row r="1084" spans="2:40" ht="30" hidden="1">
      <c r="B1084" s="85" t="str">
        <f>IF(AND(OR(W1084='Haladó kereső'!$E$15,'Haladó kereső'!$E$15=""),OR(T1084='Haladó kereső'!$E$14,'Haladó kereső'!$E$14=""),OR(O1084&gt;='Haladó kereső'!$E$12,'Haladó kereső'!$E$12=""),OR(U1084='Haladó kereső'!$E$16,'Haladó kereső'!$E$16=""),OR(O1084&lt;='Haladó kereső'!$E$13,'Haladó kereső'!$E$13=""),OR(Y1084='Haladó kereső'!$E$17,'Haladó kereső'!$E$17=""),OR(S1084='Haladó kereső'!$E$10,'Haladó kereső'!$E$10=""),OR(Q1084='Haladó kereső'!$E$9,'Haladó kereső'!$E$9="",'Haladó kereső'!$E$9="összes"),OR(J1084='Haladó kereső'!$E$11,'Haladó kereső'!$E$11="")),"megfelel a választott feltételeknek","-")</f>
        <v>megfelel a választott feltételeknek</v>
      </c>
      <c r="D1084" s="5" t="s">
        <v>10568</v>
      </c>
      <c r="E1084" s="1">
        <v>19.108700000000002</v>
      </c>
      <c r="F1084" s="1">
        <v>46.392833333333336</v>
      </c>
      <c r="G1084" s="5"/>
      <c r="H1084" s="5" t="s">
        <v>10569</v>
      </c>
      <c r="I1084" s="5">
        <v>18759</v>
      </c>
      <c r="J1084" s="5" t="s">
        <v>2</v>
      </c>
      <c r="K1084" s="5" t="s">
        <v>3</v>
      </c>
      <c r="L1084" s="5" t="s">
        <v>3</v>
      </c>
      <c r="M1084" s="5" t="s">
        <v>3</v>
      </c>
      <c r="N1084" s="5">
        <v>3123</v>
      </c>
      <c r="O1084" s="5">
        <v>3106</v>
      </c>
      <c r="P1084" s="5">
        <v>8993</v>
      </c>
      <c r="Q1084" s="5" t="s">
        <v>358</v>
      </c>
      <c r="R1084" s="5" t="s">
        <v>2924</v>
      </c>
      <c r="S1084" s="5" t="s">
        <v>2925</v>
      </c>
      <c r="T1084" s="2" t="s">
        <v>31600</v>
      </c>
      <c r="U1084" s="6" t="s">
        <v>10568</v>
      </c>
      <c r="V1084" s="6"/>
      <c r="W1084" s="6" t="s">
        <v>20</v>
      </c>
      <c r="X1084" s="6" t="s">
        <v>10570</v>
      </c>
      <c r="Y1084" s="6">
        <v>2</v>
      </c>
      <c r="Z1084" s="6" t="s">
        <v>10571</v>
      </c>
      <c r="AA1084" s="6" t="s">
        <v>10572</v>
      </c>
      <c r="AB1084" s="6" t="s">
        <v>10573</v>
      </c>
      <c r="AC1084" s="6" t="s">
        <v>10574</v>
      </c>
      <c r="AD1084" s="6" t="s">
        <v>10575</v>
      </c>
      <c r="AE1084" s="7" t="s">
        <v>47</v>
      </c>
      <c r="AF1084" s="7" t="s">
        <v>10576</v>
      </c>
      <c r="AG1084" s="7"/>
      <c r="AH1084" s="7" t="s">
        <v>28828</v>
      </c>
      <c r="AI1084" s="7" t="s">
        <v>10574</v>
      </c>
      <c r="AJ1084" s="8" t="s">
        <v>10577</v>
      </c>
      <c r="AK1084" s="8" t="s">
        <v>10572</v>
      </c>
      <c r="AL1084" s="8" t="s">
        <v>10578</v>
      </c>
      <c r="AM1084" s="8" t="s">
        <v>10574</v>
      </c>
      <c r="AN1084" s="72" t="s">
        <v>31567</v>
      </c>
    </row>
    <row r="1085" spans="2:40" ht="30" hidden="1">
      <c r="B1085" s="85" t="str">
        <f>IF(AND(OR(W1085='Haladó kereső'!$E$15,'Haladó kereső'!$E$15=""),OR(T1085='Haladó kereső'!$E$14,'Haladó kereső'!$E$14=""),OR(O1085&gt;='Haladó kereső'!$E$12,'Haladó kereső'!$E$12=""),OR(U1085='Haladó kereső'!$E$16,'Haladó kereső'!$E$16=""),OR(O1085&lt;='Haladó kereső'!$E$13,'Haladó kereső'!$E$13=""),OR(Y1085='Haladó kereső'!$E$17,'Haladó kereső'!$E$17=""),OR(S1085='Haladó kereső'!$E$10,'Haladó kereső'!$E$10=""),OR(Q1085='Haladó kereső'!$E$9,'Haladó kereső'!$E$9="",'Haladó kereső'!$E$9="összes"),OR(J1085='Haladó kereső'!$E$11,'Haladó kereső'!$E$11="")),"megfelel a választott feltételeknek","-")</f>
        <v>megfelel a választott feltételeknek</v>
      </c>
      <c r="D1085" s="5" t="s">
        <v>10579</v>
      </c>
      <c r="E1085" s="1">
        <v>16.685633333333335</v>
      </c>
      <c r="F1085" s="1">
        <v>46.942733333333329</v>
      </c>
      <c r="G1085" s="5"/>
      <c r="H1085" s="5" t="s">
        <v>10580</v>
      </c>
      <c r="I1085" s="5">
        <v>29452</v>
      </c>
      <c r="J1085" s="5" t="s">
        <v>35</v>
      </c>
      <c r="K1085" s="5" t="s">
        <v>3</v>
      </c>
      <c r="L1085" s="5" t="s">
        <v>3</v>
      </c>
      <c r="M1085" s="5" t="s">
        <v>3</v>
      </c>
      <c r="N1085" s="5">
        <v>93</v>
      </c>
      <c r="O1085" s="5">
        <v>90</v>
      </c>
      <c r="P1085" s="5">
        <v>565</v>
      </c>
      <c r="Q1085" s="5" t="s">
        <v>218</v>
      </c>
      <c r="R1085" s="5" t="s">
        <v>1695</v>
      </c>
      <c r="S1085" s="5" t="s">
        <v>1696</v>
      </c>
      <c r="T1085" s="2" t="s">
        <v>31600</v>
      </c>
      <c r="U1085" s="6" t="s">
        <v>7154</v>
      </c>
      <c r="V1085" s="6"/>
      <c r="W1085" s="6" t="s">
        <v>40</v>
      </c>
      <c r="X1085" s="6" t="s">
        <v>7155</v>
      </c>
      <c r="Y1085" s="6">
        <v>7</v>
      </c>
      <c r="Z1085" s="6" t="s">
        <v>7156</v>
      </c>
      <c r="AA1085" s="6" t="s">
        <v>10581</v>
      </c>
      <c r="AB1085" s="6">
        <v>0</v>
      </c>
      <c r="AC1085" s="6" t="s">
        <v>10582</v>
      </c>
      <c r="AD1085" s="6" t="s">
        <v>10583</v>
      </c>
      <c r="AE1085" s="7" t="s">
        <v>47</v>
      </c>
      <c r="AF1085" s="7" t="s">
        <v>10584</v>
      </c>
      <c r="AG1085" s="7"/>
      <c r="AH1085" s="7" t="s">
        <v>28829</v>
      </c>
      <c r="AI1085" s="7" t="s">
        <v>10585</v>
      </c>
      <c r="AJ1085" s="8" t="s">
        <v>7161</v>
      </c>
      <c r="AK1085" s="8" t="s">
        <v>7162</v>
      </c>
      <c r="AL1085" s="8" t="s">
        <v>28330</v>
      </c>
      <c r="AM1085" s="8" t="s">
        <v>7163</v>
      </c>
      <c r="AN1085" s="72" t="s">
        <v>31567</v>
      </c>
    </row>
    <row r="1086" spans="2:40" ht="30" hidden="1">
      <c r="B1086" s="85" t="str">
        <f>IF(AND(OR(W1086='Haladó kereső'!$E$15,'Haladó kereső'!$E$15=""),OR(T1086='Haladó kereső'!$E$14,'Haladó kereső'!$E$14=""),OR(O1086&gt;='Haladó kereső'!$E$12,'Haladó kereső'!$E$12=""),OR(U1086='Haladó kereső'!$E$16,'Haladó kereső'!$E$16=""),OR(O1086&lt;='Haladó kereső'!$E$13,'Haladó kereső'!$E$13=""),OR(Y1086='Haladó kereső'!$E$17,'Haladó kereső'!$E$17=""),OR(S1086='Haladó kereső'!$E$10,'Haladó kereső'!$E$10=""),OR(Q1086='Haladó kereső'!$E$9,'Haladó kereső'!$E$9="",'Haladó kereső'!$E$9="összes"),OR(J1086='Haladó kereső'!$E$11,'Haladó kereső'!$E$11="")),"megfelel a választott feltételeknek","-")</f>
        <v>megfelel a választott feltételeknek</v>
      </c>
      <c r="D1086" s="5" t="s">
        <v>10586</v>
      </c>
      <c r="E1086" s="1">
        <v>17.324666666666666</v>
      </c>
      <c r="F1086" s="1">
        <v>47.888333333333335</v>
      </c>
      <c r="G1086" s="5"/>
      <c r="H1086" s="5" t="s">
        <v>10587</v>
      </c>
      <c r="I1086" s="5">
        <v>26790</v>
      </c>
      <c r="J1086" s="5" t="s">
        <v>35</v>
      </c>
      <c r="K1086" s="5" t="s">
        <v>3</v>
      </c>
      <c r="L1086" s="5" t="s">
        <v>3</v>
      </c>
      <c r="M1086" s="5" t="s">
        <v>3</v>
      </c>
      <c r="N1086" s="5">
        <v>3082</v>
      </c>
      <c r="O1086" s="5">
        <v>3082</v>
      </c>
      <c r="P1086" s="5">
        <v>3644</v>
      </c>
      <c r="Q1086" s="5" t="s">
        <v>136</v>
      </c>
      <c r="R1086" s="5" t="s">
        <v>1327</v>
      </c>
      <c r="S1086" s="5" t="s">
        <v>1328</v>
      </c>
      <c r="T1086" s="2" t="s">
        <v>31600</v>
      </c>
      <c r="U1086" s="6" t="s">
        <v>10586</v>
      </c>
      <c r="V1086" s="6"/>
      <c r="W1086" s="6" t="s">
        <v>20</v>
      </c>
      <c r="X1086" s="6" t="s">
        <v>10588</v>
      </c>
      <c r="Y1086" s="6">
        <v>3</v>
      </c>
      <c r="Z1086" s="6" t="s">
        <v>10589</v>
      </c>
      <c r="AA1086" s="6" t="s">
        <v>10590</v>
      </c>
      <c r="AB1086" s="6" t="s">
        <v>10591</v>
      </c>
      <c r="AC1086" s="6" t="s">
        <v>10592</v>
      </c>
      <c r="AD1086" s="6" t="s">
        <v>10593</v>
      </c>
      <c r="AE1086" s="7" t="s">
        <v>47</v>
      </c>
      <c r="AF1086" s="7" t="s">
        <v>10594</v>
      </c>
      <c r="AG1086" s="7"/>
      <c r="AH1086" s="7" t="s">
        <v>28830</v>
      </c>
      <c r="AI1086" s="7" t="s">
        <v>10595</v>
      </c>
      <c r="AJ1086" s="8" t="s">
        <v>10596</v>
      </c>
      <c r="AK1086" s="8" t="s">
        <v>10590</v>
      </c>
      <c r="AL1086" s="8" t="s">
        <v>28831</v>
      </c>
      <c r="AM1086" s="8" t="s">
        <v>10597</v>
      </c>
      <c r="AN1086" s="72" t="s">
        <v>31567</v>
      </c>
    </row>
    <row r="1087" spans="2:40" ht="30" hidden="1">
      <c r="B1087" s="85" t="str">
        <f>IF(AND(OR(W1087='Haladó kereső'!$E$15,'Haladó kereső'!$E$15=""),OR(T1087='Haladó kereső'!$E$14,'Haladó kereső'!$E$14=""),OR(O1087&gt;='Haladó kereső'!$E$12,'Haladó kereső'!$E$12=""),OR(U1087='Haladó kereső'!$E$16,'Haladó kereső'!$E$16=""),OR(O1087&lt;='Haladó kereső'!$E$13,'Haladó kereső'!$E$13=""),OR(Y1087='Haladó kereső'!$E$17,'Haladó kereső'!$E$17=""),OR(S1087='Haladó kereső'!$E$10,'Haladó kereső'!$E$10=""),OR(Q1087='Haladó kereső'!$E$9,'Haladó kereső'!$E$9="",'Haladó kereső'!$E$9="összes"),OR(J1087='Haladó kereső'!$E$11,'Haladó kereső'!$E$11="")),"megfelel a választott feltételeknek","-")</f>
        <v>megfelel a választott feltételeknek</v>
      </c>
      <c r="D1087" s="5" t="s">
        <v>10598</v>
      </c>
      <c r="E1087" s="1">
        <v>18.974966666666663</v>
      </c>
      <c r="F1087" s="1">
        <v>47.357300000000002</v>
      </c>
      <c r="G1087" s="5"/>
      <c r="H1087" s="5" t="s">
        <v>10599</v>
      </c>
      <c r="I1087" s="5">
        <v>9690</v>
      </c>
      <c r="J1087" s="5" t="s">
        <v>2</v>
      </c>
      <c r="K1087" s="5" t="s">
        <v>3</v>
      </c>
      <c r="L1087" s="5" t="s">
        <v>3</v>
      </c>
      <c r="M1087" s="5" t="s">
        <v>3</v>
      </c>
      <c r="N1087" s="5">
        <v>9594</v>
      </c>
      <c r="O1087" s="5">
        <v>9891</v>
      </c>
      <c r="P1087" s="5">
        <v>866</v>
      </c>
      <c r="Q1087" s="5" t="s">
        <v>163</v>
      </c>
      <c r="R1087" s="5" t="s">
        <v>6785</v>
      </c>
      <c r="S1087" s="5" t="s">
        <v>6786</v>
      </c>
      <c r="T1087" s="2" t="s">
        <v>31599</v>
      </c>
      <c r="U1087" s="6" t="s">
        <v>3</v>
      </c>
      <c r="V1087" s="6"/>
      <c r="W1087" s="6" t="s">
        <v>7</v>
      </c>
      <c r="X1087" s="6" t="s">
        <v>3</v>
      </c>
      <c r="Y1087" s="6" t="s">
        <v>3</v>
      </c>
      <c r="Z1087" s="6" t="s">
        <v>3</v>
      </c>
      <c r="AA1087" s="6" t="s">
        <v>10600</v>
      </c>
      <c r="AB1087" s="6" t="s">
        <v>3</v>
      </c>
      <c r="AC1087" s="6" t="s">
        <v>10601</v>
      </c>
      <c r="AD1087" s="6" t="s">
        <v>10602</v>
      </c>
      <c r="AE1087" s="7" t="s">
        <v>47</v>
      </c>
      <c r="AF1087" s="7" t="s">
        <v>10603</v>
      </c>
      <c r="AG1087" s="7"/>
      <c r="AH1087" s="7" t="s">
        <v>28832</v>
      </c>
      <c r="AI1087" s="7" t="s">
        <v>10604</v>
      </c>
      <c r="AJ1087" s="8" t="s">
        <v>10605</v>
      </c>
      <c r="AK1087" s="8" t="s">
        <v>10600</v>
      </c>
      <c r="AL1087" s="8" t="s">
        <v>28833</v>
      </c>
      <c r="AM1087" s="8" t="s">
        <v>10606</v>
      </c>
      <c r="AN1087" s="72" t="s">
        <v>31567</v>
      </c>
    </row>
    <row r="1088" spans="2:40" ht="30" hidden="1">
      <c r="B1088" s="85" t="str">
        <f>IF(AND(OR(W1088='Haladó kereső'!$E$15,'Haladó kereső'!$E$15=""),OR(T1088='Haladó kereső'!$E$14,'Haladó kereső'!$E$14=""),OR(O1088&gt;='Haladó kereső'!$E$12,'Haladó kereső'!$E$12=""),OR(U1088='Haladó kereső'!$E$16,'Haladó kereső'!$E$16=""),OR(O1088&lt;='Haladó kereső'!$E$13,'Haladó kereső'!$E$13=""),OR(Y1088='Haladó kereső'!$E$17,'Haladó kereső'!$E$17=""),OR(S1088='Haladó kereső'!$E$10,'Haladó kereső'!$E$10=""),OR(Q1088='Haladó kereső'!$E$9,'Haladó kereső'!$E$9="",'Haladó kereső'!$E$9="összes"),OR(J1088='Haladó kereső'!$E$11,'Haladó kereső'!$E$11="")),"megfelel a választott feltételeknek","-")</f>
        <v>megfelel a választott feltételeknek</v>
      </c>
      <c r="D1088" s="5" t="s">
        <v>10607</v>
      </c>
      <c r="E1088" s="1">
        <v>17.535433333333334</v>
      </c>
      <c r="F1088" s="1">
        <v>47.033533333333331</v>
      </c>
      <c r="G1088" s="5"/>
      <c r="H1088" s="5" t="s">
        <v>10608</v>
      </c>
      <c r="I1088" s="5">
        <v>7898</v>
      </c>
      <c r="J1088" s="5" t="s">
        <v>35</v>
      </c>
      <c r="K1088" s="5" t="s">
        <v>3</v>
      </c>
      <c r="L1088" s="5" t="s">
        <v>3</v>
      </c>
      <c r="M1088" s="5" t="s">
        <v>3</v>
      </c>
      <c r="N1088" s="5">
        <v>1190</v>
      </c>
      <c r="O1088" s="5">
        <v>1193</v>
      </c>
      <c r="P1088" s="5">
        <v>1262</v>
      </c>
      <c r="Q1088" s="5" t="s">
        <v>176</v>
      </c>
      <c r="R1088" s="5" t="s">
        <v>5756</v>
      </c>
      <c r="S1088" s="5" t="s">
        <v>431</v>
      </c>
      <c r="T1088" s="2" t="s">
        <v>31600</v>
      </c>
      <c r="U1088" s="6" t="s">
        <v>427</v>
      </c>
      <c r="V1088" s="6"/>
      <c r="W1088" s="6" t="s">
        <v>40</v>
      </c>
      <c r="X1088" s="6" t="s">
        <v>432</v>
      </c>
      <c r="Y1088" s="6">
        <v>3</v>
      </c>
      <c r="Z1088" s="6" t="s">
        <v>433</v>
      </c>
      <c r="AA1088" s="6" t="s">
        <v>10609</v>
      </c>
      <c r="AB1088" s="6" t="s">
        <v>10610</v>
      </c>
      <c r="AC1088" s="6" t="s">
        <v>10611</v>
      </c>
      <c r="AD1088" s="6" t="s">
        <v>10612</v>
      </c>
      <c r="AE1088" s="7" t="s">
        <v>47</v>
      </c>
      <c r="AF1088" s="7" t="s">
        <v>10613</v>
      </c>
      <c r="AG1088" s="7"/>
      <c r="AH1088" s="7" t="s">
        <v>28834</v>
      </c>
      <c r="AI1088" s="7" t="s">
        <v>10614</v>
      </c>
      <c r="AJ1088" s="8" t="s">
        <v>441</v>
      </c>
      <c r="AK1088" s="8" t="s">
        <v>439</v>
      </c>
      <c r="AL1088" s="8" t="s">
        <v>28835</v>
      </c>
      <c r="AM1088" s="8" t="s">
        <v>436</v>
      </c>
      <c r="AN1088" s="72" t="s">
        <v>31567</v>
      </c>
    </row>
    <row r="1089" spans="2:40" ht="15.75" hidden="1">
      <c r="B1089" s="85" t="str">
        <f>IF(AND(OR(W1089='Haladó kereső'!$E$15,'Haladó kereső'!$E$15=""),OR(T1089='Haladó kereső'!$E$14,'Haladó kereső'!$E$14=""),OR(O1089&gt;='Haladó kereső'!$E$12,'Haladó kereső'!$E$12=""),OR(U1089='Haladó kereső'!$E$16,'Haladó kereső'!$E$16=""),OR(O1089&lt;='Haladó kereső'!$E$13,'Haladó kereső'!$E$13=""),OR(Y1089='Haladó kereső'!$E$17,'Haladó kereső'!$E$17=""),OR(S1089='Haladó kereső'!$E$10,'Haladó kereső'!$E$10=""),OR(Q1089='Haladó kereső'!$E$9,'Haladó kereső'!$E$9="",'Haladó kereső'!$E$9="összes"),OR(J1089='Haladó kereső'!$E$11,'Haladó kereső'!$E$11="")),"megfelel a választott feltételeknek","-")</f>
        <v>megfelel a választott feltételeknek</v>
      </c>
      <c r="D1089" s="5" t="s">
        <v>10615</v>
      </c>
      <c r="E1089" s="1">
        <v>21.000499999999999</v>
      </c>
      <c r="F1089" s="1">
        <v>48.242533333333334</v>
      </c>
      <c r="G1089" s="5"/>
      <c r="H1089" s="5" t="s">
        <v>10616</v>
      </c>
      <c r="I1089" s="5">
        <v>27942</v>
      </c>
      <c r="J1089" s="5" t="s">
        <v>35</v>
      </c>
      <c r="K1089" s="5" t="s">
        <v>3</v>
      </c>
      <c r="L1089" s="5" t="s">
        <v>3</v>
      </c>
      <c r="M1089" s="5" t="s">
        <v>3</v>
      </c>
      <c r="N1089" s="5">
        <v>1734</v>
      </c>
      <c r="O1089" s="5">
        <v>1743</v>
      </c>
      <c r="P1089" s="5">
        <v>1259</v>
      </c>
      <c r="Q1089" s="5" t="s">
        <v>69</v>
      </c>
      <c r="R1089" s="5" t="s">
        <v>94</v>
      </c>
      <c r="S1089" s="5" t="s">
        <v>95</v>
      </c>
      <c r="T1089" s="2" t="s">
        <v>31600</v>
      </c>
      <c r="U1089" s="6" t="s">
        <v>10615</v>
      </c>
      <c r="V1089" s="6"/>
      <c r="W1089" s="6" t="s">
        <v>20</v>
      </c>
      <c r="X1089" s="6" t="s">
        <v>10617</v>
      </c>
      <c r="Y1089" s="6">
        <v>2</v>
      </c>
      <c r="Z1089" s="6" t="s">
        <v>10618</v>
      </c>
      <c r="AA1089" s="6" t="s">
        <v>10619</v>
      </c>
      <c r="AB1089" s="6" t="s">
        <v>10620</v>
      </c>
      <c r="AC1089" s="6" t="s">
        <v>10621</v>
      </c>
      <c r="AD1089" s="6" t="s">
        <v>10622</v>
      </c>
      <c r="AE1089" s="7" t="s">
        <v>47</v>
      </c>
      <c r="AF1089" s="7" t="s">
        <v>10623</v>
      </c>
      <c r="AG1089" s="7"/>
      <c r="AH1089" s="7" t="s">
        <v>28836</v>
      </c>
      <c r="AI1089" s="7" t="s">
        <v>10621</v>
      </c>
      <c r="AJ1089" s="8" t="s">
        <v>10624</v>
      </c>
      <c r="AK1089" s="8" t="s">
        <v>10625</v>
      </c>
      <c r="AL1089" s="8" t="s">
        <v>28837</v>
      </c>
      <c r="AM1089" s="8" t="s">
        <v>10621</v>
      </c>
      <c r="AN1089" s="72" t="s">
        <v>31567</v>
      </c>
    </row>
    <row r="1090" spans="2:40" ht="30" hidden="1">
      <c r="B1090" s="85" t="str">
        <f>IF(AND(OR(W1090='Haladó kereső'!$E$15,'Haladó kereső'!$E$15=""),OR(T1090='Haladó kereső'!$E$14,'Haladó kereső'!$E$14=""),OR(O1090&gt;='Haladó kereső'!$E$12,'Haladó kereső'!$E$12=""),OR(U1090='Haladó kereső'!$E$16,'Haladó kereső'!$E$16=""),OR(O1090&lt;='Haladó kereső'!$E$13,'Haladó kereső'!$E$13=""),OR(Y1090='Haladó kereső'!$E$17,'Haladó kereső'!$E$17=""),OR(S1090='Haladó kereső'!$E$10,'Haladó kereső'!$E$10=""),OR(Q1090='Haladó kereső'!$E$9,'Haladó kereső'!$E$9="",'Haladó kereső'!$E$9="összes"),OR(J1090='Haladó kereső'!$E$11,'Haladó kereső'!$E$11="")),"megfelel a választott feltételeknek","-")</f>
        <v>megfelel a választott feltételeknek</v>
      </c>
      <c r="D1090" s="5" t="s">
        <v>10626</v>
      </c>
      <c r="E1090" s="1">
        <v>20.050699999999999</v>
      </c>
      <c r="F1090" s="1">
        <v>47.759</v>
      </c>
      <c r="G1090" s="5"/>
      <c r="H1090" s="5" t="s">
        <v>10627</v>
      </c>
      <c r="I1090" s="5">
        <v>11411</v>
      </c>
      <c r="J1090" s="5" t="s">
        <v>35</v>
      </c>
      <c r="K1090" s="5" t="s">
        <v>3</v>
      </c>
      <c r="L1090" s="5" t="s">
        <v>3</v>
      </c>
      <c r="M1090" s="5" t="s">
        <v>3</v>
      </c>
      <c r="N1090" s="5">
        <v>1333</v>
      </c>
      <c r="O1090" s="5">
        <v>1339</v>
      </c>
      <c r="P1090" s="5">
        <v>2169</v>
      </c>
      <c r="Q1090" s="5" t="s">
        <v>56</v>
      </c>
      <c r="R1090" s="5" t="s">
        <v>57</v>
      </c>
      <c r="S1090" s="5" t="s">
        <v>58</v>
      </c>
      <c r="T1090" s="2" t="s">
        <v>31600</v>
      </c>
      <c r="U1090" s="6" t="s">
        <v>10628</v>
      </c>
      <c r="V1090" s="6"/>
      <c r="W1090" s="6" t="s">
        <v>40</v>
      </c>
      <c r="X1090" s="6" t="s">
        <v>10629</v>
      </c>
      <c r="Y1090" s="6">
        <v>2</v>
      </c>
      <c r="Z1090" s="6" t="s">
        <v>10630</v>
      </c>
      <c r="AA1090" s="6" t="s">
        <v>10631</v>
      </c>
      <c r="AB1090" s="6" t="s">
        <v>10632</v>
      </c>
      <c r="AC1090" s="6" t="s">
        <v>10633</v>
      </c>
      <c r="AD1090" s="6" t="s">
        <v>10634</v>
      </c>
      <c r="AE1090" s="7" t="s">
        <v>47</v>
      </c>
      <c r="AF1090" s="7" t="s">
        <v>10635</v>
      </c>
      <c r="AG1090" s="7"/>
      <c r="AH1090" s="7" t="s">
        <v>28838</v>
      </c>
      <c r="AI1090" s="7" t="s">
        <v>10636</v>
      </c>
      <c r="AJ1090" s="8" t="s">
        <v>10637</v>
      </c>
      <c r="AK1090" s="8" t="s">
        <v>10638</v>
      </c>
      <c r="AL1090" s="8" t="s">
        <v>28839</v>
      </c>
      <c r="AM1090" s="8" t="s">
        <v>10639</v>
      </c>
      <c r="AN1090" s="72" t="s">
        <v>31567</v>
      </c>
    </row>
    <row r="1091" spans="2:40" ht="45" hidden="1">
      <c r="B1091" s="85" t="str">
        <f>IF(AND(OR(W1091='Haladó kereső'!$E$15,'Haladó kereső'!$E$15=""),OR(T1091='Haladó kereső'!$E$14,'Haladó kereső'!$E$14=""),OR(O1091&gt;='Haladó kereső'!$E$12,'Haladó kereső'!$E$12=""),OR(U1091='Haladó kereső'!$E$16,'Haladó kereső'!$E$16=""),OR(O1091&lt;='Haladó kereső'!$E$13,'Haladó kereső'!$E$13=""),OR(Y1091='Haladó kereső'!$E$17,'Haladó kereső'!$E$17=""),OR(S1091='Haladó kereső'!$E$10,'Haladó kereső'!$E$10=""),OR(Q1091='Haladó kereső'!$E$9,'Haladó kereső'!$E$9="",'Haladó kereső'!$E$9="összes"),OR(J1091='Haladó kereső'!$E$11,'Haladó kereső'!$E$11="")),"megfelel a választott feltételeknek","-")</f>
        <v>megfelel a választott feltételeknek</v>
      </c>
      <c r="D1091" s="5" t="s">
        <v>10640</v>
      </c>
      <c r="E1091" s="1">
        <v>16.557200000000002</v>
      </c>
      <c r="F1091" s="1">
        <v>46.969466666666669</v>
      </c>
      <c r="G1091" s="5"/>
      <c r="H1091" s="5" t="s">
        <v>10641</v>
      </c>
      <c r="I1091" s="5">
        <v>10676</v>
      </c>
      <c r="J1091" s="5" t="s">
        <v>35</v>
      </c>
      <c r="K1091" s="5" t="s">
        <v>3</v>
      </c>
      <c r="L1091" s="5" t="s">
        <v>3</v>
      </c>
      <c r="M1091" s="5" t="s">
        <v>3</v>
      </c>
      <c r="N1091" s="5">
        <v>274</v>
      </c>
      <c r="O1091" s="5">
        <v>288</v>
      </c>
      <c r="P1091" s="5">
        <v>705</v>
      </c>
      <c r="Q1091" s="5" t="s">
        <v>218</v>
      </c>
      <c r="R1091" s="5" t="s">
        <v>1695</v>
      </c>
      <c r="S1091" s="5" t="s">
        <v>1696</v>
      </c>
      <c r="T1091" s="2" t="s">
        <v>31600</v>
      </c>
      <c r="U1091" s="6" t="s">
        <v>6623</v>
      </c>
      <c r="V1091" s="6"/>
      <c r="W1091" s="6" t="s">
        <v>40</v>
      </c>
      <c r="X1091" s="6" t="s">
        <v>6624</v>
      </c>
      <c r="Y1091" s="6">
        <v>7</v>
      </c>
      <c r="Z1091" s="6" t="s">
        <v>6625</v>
      </c>
      <c r="AA1091" s="6" t="s">
        <v>10642</v>
      </c>
      <c r="AB1091" s="6">
        <v>0</v>
      </c>
      <c r="AC1091" s="6" t="s">
        <v>6627</v>
      </c>
      <c r="AD1091" s="6" t="s">
        <v>10643</v>
      </c>
      <c r="AE1091" s="7" t="s">
        <v>47</v>
      </c>
      <c r="AF1091" s="7" t="s">
        <v>5467</v>
      </c>
      <c r="AG1091" s="7"/>
      <c r="AH1091" s="7" t="s">
        <v>28840</v>
      </c>
      <c r="AI1091" s="7" t="s">
        <v>10644</v>
      </c>
      <c r="AJ1091" s="8" t="s">
        <v>6633</v>
      </c>
      <c r="AK1091" s="8" t="s">
        <v>6634</v>
      </c>
      <c r="AL1091" s="8" t="s">
        <v>28254</v>
      </c>
      <c r="AM1091" s="8" t="s">
        <v>6635</v>
      </c>
      <c r="AN1091" s="72" t="s">
        <v>31567</v>
      </c>
    </row>
    <row r="1092" spans="2:40" ht="30" hidden="1">
      <c r="B1092" s="85" t="str">
        <f>IF(AND(OR(W1092='Haladó kereső'!$E$15,'Haladó kereső'!$E$15=""),OR(T1092='Haladó kereső'!$E$14,'Haladó kereső'!$E$14=""),OR(O1092&gt;='Haladó kereső'!$E$12,'Haladó kereső'!$E$12=""),OR(U1092='Haladó kereső'!$E$16,'Haladó kereső'!$E$16=""),OR(O1092&lt;='Haladó kereső'!$E$13,'Haladó kereső'!$E$13=""),OR(Y1092='Haladó kereső'!$E$17,'Haladó kereső'!$E$17=""),OR(S1092='Haladó kereső'!$E$10,'Haladó kereső'!$E$10=""),OR(Q1092='Haladó kereső'!$E$9,'Haladó kereső'!$E$9="",'Haladó kereső'!$E$9="összes"),OR(J1092='Haladó kereső'!$E$11,'Haladó kereső'!$E$11="")),"megfelel a választott feltételeknek","-")</f>
        <v>megfelel a választott feltételeknek</v>
      </c>
      <c r="D1092" s="5" t="s">
        <v>10645</v>
      </c>
      <c r="E1092" s="1">
        <v>20.826266666666665</v>
      </c>
      <c r="F1092" s="1">
        <v>48.287233333333333</v>
      </c>
      <c r="G1092" s="5"/>
      <c r="H1092" s="5" t="s">
        <v>10646</v>
      </c>
      <c r="I1092" s="5">
        <v>11226</v>
      </c>
      <c r="J1092" s="5" t="s">
        <v>35</v>
      </c>
      <c r="K1092" s="5" t="s">
        <v>3</v>
      </c>
      <c r="L1092" s="5" t="s">
        <v>3</v>
      </c>
      <c r="M1092" s="5" t="s">
        <v>3</v>
      </c>
      <c r="N1092" s="5">
        <v>590</v>
      </c>
      <c r="O1092" s="5">
        <v>587</v>
      </c>
      <c r="P1092" s="5">
        <v>2253</v>
      </c>
      <c r="Q1092" s="5" t="s">
        <v>69</v>
      </c>
      <c r="R1092" s="5" t="s">
        <v>150</v>
      </c>
      <c r="S1092" s="5" t="s">
        <v>151</v>
      </c>
      <c r="T1092" s="2" t="s">
        <v>31600</v>
      </c>
      <c r="U1092" s="6" t="s">
        <v>4373</v>
      </c>
      <c r="V1092" s="6"/>
      <c r="W1092" s="6" t="s">
        <v>40</v>
      </c>
      <c r="X1092" s="6" t="s">
        <v>4375</v>
      </c>
      <c r="Y1092" s="6">
        <v>8</v>
      </c>
      <c r="Z1092" s="6" t="s">
        <v>4376</v>
      </c>
      <c r="AA1092" s="6" t="s">
        <v>10647</v>
      </c>
      <c r="AB1092" s="6" t="s">
        <v>10648</v>
      </c>
      <c r="AC1092" s="6" t="s">
        <v>10649</v>
      </c>
      <c r="AD1092" s="6" t="s">
        <v>10650</v>
      </c>
      <c r="AE1092" s="7" t="s">
        <v>47</v>
      </c>
      <c r="AF1092" s="7" t="s">
        <v>7848</v>
      </c>
      <c r="AG1092" s="7"/>
      <c r="AH1092" s="7" t="s">
        <v>10651</v>
      </c>
      <c r="AI1092" s="7" t="s">
        <v>10649</v>
      </c>
      <c r="AJ1092" s="8" t="s">
        <v>4383</v>
      </c>
      <c r="AK1092" s="8" t="s">
        <v>4377</v>
      </c>
      <c r="AL1092" s="8" t="s">
        <v>27939</v>
      </c>
      <c r="AM1092" s="8" t="s">
        <v>4379</v>
      </c>
      <c r="AN1092" s="72" t="s">
        <v>31567</v>
      </c>
    </row>
    <row r="1093" spans="2:40" ht="30" hidden="1">
      <c r="B1093" s="85" t="str">
        <f>IF(AND(OR(W1093='Haladó kereső'!$E$15,'Haladó kereső'!$E$15=""),OR(T1093='Haladó kereső'!$E$14,'Haladó kereső'!$E$14=""),OR(O1093&gt;='Haladó kereső'!$E$12,'Haladó kereső'!$E$12=""),OR(U1093='Haladó kereső'!$E$16,'Haladó kereső'!$E$16=""),OR(O1093&lt;='Haladó kereső'!$E$13,'Haladó kereső'!$E$13=""),OR(Y1093='Haladó kereső'!$E$17,'Haladó kereső'!$E$17=""),OR(S1093='Haladó kereső'!$E$10,'Haladó kereső'!$E$10=""),OR(Q1093='Haladó kereső'!$E$9,'Haladó kereső'!$E$9="",'Haladó kereső'!$E$9="összes"),OR(J1093='Haladó kereső'!$E$11,'Haladó kereső'!$E$11="")),"megfelel a választott feltételeknek","-")</f>
        <v>megfelel a választott feltételeknek</v>
      </c>
      <c r="D1093" s="5" t="s">
        <v>7010</v>
      </c>
      <c r="E1093" s="1">
        <v>20.2011</v>
      </c>
      <c r="F1093" s="1">
        <v>48.223666666666666</v>
      </c>
      <c r="G1093" s="5"/>
      <c r="H1093" s="5" t="s">
        <v>10652</v>
      </c>
      <c r="I1093" s="5">
        <v>25104</v>
      </c>
      <c r="J1093" s="5" t="s">
        <v>35</v>
      </c>
      <c r="K1093" s="5" t="s">
        <v>3</v>
      </c>
      <c r="L1093" s="5" t="s">
        <v>3</v>
      </c>
      <c r="M1093" s="5" t="s">
        <v>3</v>
      </c>
      <c r="N1093" s="5">
        <v>1619</v>
      </c>
      <c r="O1093" s="5">
        <v>1609</v>
      </c>
      <c r="P1093" s="5">
        <v>3913</v>
      </c>
      <c r="Q1093" s="5" t="s">
        <v>69</v>
      </c>
      <c r="R1093" s="5" t="s">
        <v>1234</v>
      </c>
      <c r="S1093" s="5" t="s">
        <v>1235</v>
      </c>
      <c r="T1093" s="2" t="s">
        <v>31600</v>
      </c>
      <c r="U1093" s="6" t="s">
        <v>7010</v>
      </c>
      <c r="V1093" s="6"/>
      <c r="W1093" s="6" t="s">
        <v>20</v>
      </c>
      <c r="X1093" s="6" t="s">
        <v>7011</v>
      </c>
      <c r="Y1093" s="6">
        <v>3</v>
      </c>
      <c r="Z1093" s="6" t="s">
        <v>7012</v>
      </c>
      <c r="AA1093" s="6" t="s">
        <v>7019</v>
      </c>
      <c r="AB1093" s="6" t="s">
        <v>10653</v>
      </c>
      <c r="AC1093" s="6" t="s">
        <v>10654</v>
      </c>
      <c r="AD1093" s="6" t="s">
        <v>10655</v>
      </c>
      <c r="AE1093" s="7" t="s">
        <v>47</v>
      </c>
      <c r="AF1093" s="7" t="s">
        <v>10656</v>
      </c>
      <c r="AG1093" s="7"/>
      <c r="AH1093" s="7" t="s">
        <v>28841</v>
      </c>
      <c r="AI1093" s="7" t="s">
        <v>10654</v>
      </c>
      <c r="AJ1093" s="8" t="s">
        <v>7018</v>
      </c>
      <c r="AK1093" s="8" t="s">
        <v>7019</v>
      </c>
      <c r="AL1093" s="8" t="s">
        <v>28308</v>
      </c>
      <c r="AM1093" s="8" t="s">
        <v>10654</v>
      </c>
      <c r="AN1093" s="72" t="s">
        <v>31567</v>
      </c>
    </row>
    <row r="1094" spans="2:40" ht="30" hidden="1">
      <c r="B1094" s="85" t="str">
        <f>IF(AND(OR(W1094='Haladó kereső'!$E$15,'Haladó kereső'!$E$15=""),OR(T1094='Haladó kereső'!$E$14,'Haladó kereső'!$E$14=""),OR(O1094&gt;='Haladó kereső'!$E$12,'Haladó kereső'!$E$12=""),OR(U1094='Haladó kereső'!$E$16,'Haladó kereső'!$E$16=""),OR(O1094&lt;='Haladó kereső'!$E$13,'Haladó kereső'!$E$13=""),OR(Y1094='Haladó kereső'!$E$17,'Haladó kereső'!$E$17=""),OR(S1094='Haladó kereső'!$E$10,'Haladó kereső'!$E$10=""),OR(Q1094='Haladó kereső'!$E$9,'Haladó kereső'!$E$9="",'Haladó kereső'!$E$9="összes"),OR(J1094='Haladó kereső'!$E$11,'Haladó kereső'!$E$11="")),"megfelel a választott feltételeknek","-")</f>
        <v>megfelel a választott feltételeknek</v>
      </c>
      <c r="D1094" s="5" t="s">
        <v>10657</v>
      </c>
      <c r="E1094" s="1">
        <v>18.7011</v>
      </c>
      <c r="F1094" s="1">
        <v>46.989933333333333</v>
      </c>
      <c r="G1094" s="5"/>
      <c r="H1094" s="5" t="s">
        <v>10658</v>
      </c>
      <c r="I1094" s="5">
        <v>23427</v>
      </c>
      <c r="J1094" s="5" t="s">
        <v>35</v>
      </c>
      <c r="K1094" s="5" t="s">
        <v>3</v>
      </c>
      <c r="L1094" s="5" t="s">
        <v>3</v>
      </c>
      <c r="M1094" s="5" t="s">
        <v>3</v>
      </c>
      <c r="N1094" s="5">
        <v>973</v>
      </c>
      <c r="O1094" s="5">
        <v>971</v>
      </c>
      <c r="P1094" s="5">
        <v>3698</v>
      </c>
      <c r="Q1094" s="5" t="s">
        <v>4</v>
      </c>
      <c r="R1094" s="5" t="s">
        <v>483</v>
      </c>
      <c r="S1094" s="5" t="s">
        <v>484</v>
      </c>
      <c r="T1094" s="2" t="s">
        <v>31600</v>
      </c>
      <c r="U1094" s="6" t="s">
        <v>10659</v>
      </c>
      <c r="V1094" s="6"/>
      <c r="W1094" s="6" t="s">
        <v>40</v>
      </c>
      <c r="X1094" s="6" t="s">
        <v>10660</v>
      </c>
      <c r="Y1094" s="6">
        <v>2</v>
      </c>
      <c r="Z1094" s="6" t="s">
        <v>10661</v>
      </c>
      <c r="AA1094" s="6" t="s">
        <v>10662</v>
      </c>
      <c r="AB1094" s="6" t="s">
        <v>10663</v>
      </c>
      <c r="AC1094" s="6" t="s">
        <v>10664</v>
      </c>
      <c r="AD1094" s="6" t="s">
        <v>10665</v>
      </c>
      <c r="AE1094" s="7" t="s">
        <v>47</v>
      </c>
      <c r="AF1094" s="7" t="s">
        <v>10666</v>
      </c>
      <c r="AG1094" s="7"/>
      <c r="AH1094" s="7" t="s">
        <v>28842</v>
      </c>
      <c r="AI1094" s="7" t="s">
        <v>10664</v>
      </c>
      <c r="AJ1094" s="8" t="s">
        <v>10667</v>
      </c>
      <c r="AK1094" s="8" t="s">
        <v>10668</v>
      </c>
      <c r="AL1094" s="8" t="s">
        <v>28843</v>
      </c>
      <c r="AM1094" s="8" t="s">
        <v>10669</v>
      </c>
      <c r="AN1094" s="72" t="s">
        <v>31567</v>
      </c>
    </row>
    <row r="1095" spans="2:40" ht="30" hidden="1">
      <c r="B1095" s="85" t="str">
        <f>IF(AND(OR(W1095='Haladó kereső'!$E$15,'Haladó kereső'!$E$15=""),OR(T1095='Haladó kereső'!$E$14,'Haladó kereső'!$E$14=""),OR(O1095&gt;='Haladó kereső'!$E$12,'Haladó kereső'!$E$12=""),OR(U1095='Haladó kereső'!$E$16,'Haladó kereső'!$E$16=""),OR(O1095&lt;='Haladó kereső'!$E$13,'Haladó kereső'!$E$13=""),OR(Y1095='Haladó kereső'!$E$17,'Haladó kereső'!$E$17=""),OR(S1095='Haladó kereső'!$E$10,'Haladó kereső'!$E$10=""),OR(Q1095='Haladó kereső'!$E$9,'Haladó kereső'!$E$9="",'Haladó kereső'!$E$9="összes"),OR(J1095='Haladó kereső'!$E$11,'Haladó kereső'!$E$11="")),"megfelel a választott feltételeknek","-")</f>
        <v>megfelel a választott feltételeknek</v>
      </c>
      <c r="D1095" s="5" t="s">
        <v>10670</v>
      </c>
      <c r="E1095" s="1">
        <v>16.550599999999999</v>
      </c>
      <c r="F1095" s="1">
        <v>47.050399999999996</v>
      </c>
      <c r="G1095" s="5"/>
      <c r="H1095" s="5" t="s">
        <v>10671</v>
      </c>
      <c r="I1095" s="5">
        <v>5713</v>
      </c>
      <c r="J1095" s="5" t="s">
        <v>35</v>
      </c>
      <c r="K1095" s="5" t="s">
        <v>3</v>
      </c>
      <c r="L1095" s="5" t="s">
        <v>3</v>
      </c>
      <c r="M1095" s="5" t="s">
        <v>3</v>
      </c>
      <c r="N1095" s="5">
        <v>161</v>
      </c>
      <c r="O1095" s="5">
        <v>160</v>
      </c>
      <c r="P1095" s="5">
        <v>789</v>
      </c>
      <c r="Q1095" s="5" t="s">
        <v>218</v>
      </c>
      <c r="R1095" s="5" t="s">
        <v>1695</v>
      </c>
      <c r="S1095" s="5" t="s">
        <v>1696</v>
      </c>
      <c r="T1095" s="2" t="s">
        <v>31600</v>
      </c>
      <c r="U1095" s="6" t="s">
        <v>10672</v>
      </c>
      <c r="V1095" s="6"/>
      <c r="W1095" s="6" t="s">
        <v>40</v>
      </c>
      <c r="X1095" s="6" t="s">
        <v>10673</v>
      </c>
      <c r="Y1095" s="6">
        <v>7</v>
      </c>
      <c r="Z1095" s="6" t="s">
        <v>10674</v>
      </c>
      <c r="AA1095" s="6" t="s">
        <v>10675</v>
      </c>
      <c r="AB1095" s="6">
        <v>0</v>
      </c>
      <c r="AC1095" s="6" t="s">
        <v>10676</v>
      </c>
      <c r="AD1095" s="6" t="s">
        <v>10677</v>
      </c>
      <c r="AE1095" s="7" t="s">
        <v>47</v>
      </c>
      <c r="AF1095" s="7" t="s">
        <v>10678</v>
      </c>
      <c r="AG1095" s="7"/>
      <c r="AH1095" s="7" t="s">
        <v>28844</v>
      </c>
      <c r="AI1095" s="7" t="s">
        <v>10679</v>
      </c>
      <c r="AJ1095" s="8" t="s">
        <v>6815</v>
      </c>
      <c r="AK1095" s="8" t="s">
        <v>6816</v>
      </c>
      <c r="AL1095" s="8" t="s">
        <v>28845</v>
      </c>
      <c r="AM1095" s="8" t="s">
        <v>10680</v>
      </c>
      <c r="AN1095" s="72" t="s">
        <v>31567</v>
      </c>
    </row>
    <row r="1096" spans="2:40" ht="15.75" hidden="1">
      <c r="B1096" s="85" t="str">
        <f>IF(AND(OR(W1096='Haladó kereső'!$E$15,'Haladó kereső'!$E$15=""),OR(T1096='Haladó kereső'!$E$14,'Haladó kereső'!$E$14=""),OR(O1096&gt;='Haladó kereső'!$E$12,'Haladó kereső'!$E$12=""),OR(U1096='Haladó kereső'!$E$16,'Haladó kereső'!$E$16=""),OR(O1096&lt;='Haladó kereső'!$E$13,'Haladó kereső'!$E$13=""),OR(Y1096='Haladó kereső'!$E$17,'Haladó kereső'!$E$17=""),OR(S1096='Haladó kereső'!$E$10,'Haladó kereső'!$E$10=""),OR(Q1096='Haladó kereső'!$E$9,'Haladó kereső'!$E$9="",'Haladó kereső'!$E$9="összes"),OR(J1096='Haladó kereső'!$E$11,'Haladó kereső'!$E$11="")),"megfelel a választott feltételeknek","-")</f>
        <v>megfelel a választott feltételeknek</v>
      </c>
      <c r="D1096" s="5" t="s">
        <v>10681</v>
      </c>
      <c r="E1096" s="1">
        <v>18.620466666666665</v>
      </c>
      <c r="F1096" s="1">
        <v>46.402099999999997</v>
      </c>
      <c r="G1096" s="5"/>
      <c r="H1096" s="5" t="s">
        <v>10682</v>
      </c>
      <c r="I1096" s="5">
        <v>14164</v>
      </c>
      <c r="J1096" s="5" t="s">
        <v>35</v>
      </c>
      <c r="K1096" s="5" t="s">
        <v>3</v>
      </c>
      <c r="L1096" s="5" t="s">
        <v>3</v>
      </c>
      <c r="M1096" s="5" t="s">
        <v>3</v>
      </c>
      <c r="N1096" s="5">
        <v>904</v>
      </c>
      <c r="O1096" s="5">
        <v>891</v>
      </c>
      <c r="P1096" s="5">
        <v>1586</v>
      </c>
      <c r="Q1096" s="5" t="s">
        <v>750</v>
      </c>
      <c r="R1096" s="5" t="s">
        <v>751</v>
      </c>
      <c r="S1096" s="5" t="s">
        <v>752</v>
      </c>
      <c r="T1096" s="2" t="s">
        <v>31600</v>
      </c>
      <c r="U1096" s="6" t="s">
        <v>10683</v>
      </c>
      <c r="V1096" s="6"/>
      <c r="W1096" s="6" t="s">
        <v>40</v>
      </c>
      <c r="X1096" s="6" t="s">
        <v>10684</v>
      </c>
      <c r="Y1096" s="6">
        <v>5</v>
      </c>
      <c r="Z1096" s="6" t="s">
        <v>10685</v>
      </c>
      <c r="AA1096" s="6" t="s">
        <v>10686</v>
      </c>
      <c r="AB1096" s="6" t="s">
        <v>10687</v>
      </c>
      <c r="AC1096" s="6" t="s">
        <v>10688</v>
      </c>
      <c r="AD1096" s="6" t="s">
        <v>10689</v>
      </c>
      <c r="AE1096" s="7" t="s">
        <v>47</v>
      </c>
      <c r="AF1096" s="7" t="s">
        <v>2019</v>
      </c>
      <c r="AG1096" s="7"/>
      <c r="AH1096" s="7" t="s">
        <v>28846</v>
      </c>
      <c r="AI1096" s="7" t="s">
        <v>10688</v>
      </c>
      <c r="AJ1096" s="8" t="s">
        <v>10690</v>
      </c>
      <c r="AK1096" s="8" t="s">
        <v>10691</v>
      </c>
      <c r="AL1096" s="8" t="s">
        <v>10687</v>
      </c>
      <c r="AM1096" s="8" t="s">
        <v>10692</v>
      </c>
      <c r="AN1096" s="72" t="s">
        <v>31567</v>
      </c>
    </row>
    <row r="1097" spans="2:40" ht="15.75" hidden="1">
      <c r="B1097" s="85" t="str">
        <f>IF(AND(OR(W1097='Haladó kereső'!$E$15,'Haladó kereső'!$E$15=""),OR(T1097='Haladó kereső'!$E$14,'Haladó kereső'!$E$14=""),OR(O1097&gt;='Haladó kereső'!$E$12,'Haladó kereső'!$E$12=""),OR(U1097='Haladó kereső'!$E$16,'Haladó kereső'!$E$16=""),OR(O1097&lt;='Haladó kereső'!$E$13,'Haladó kereső'!$E$13=""),OR(Y1097='Haladó kereső'!$E$17,'Haladó kereső'!$E$17=""),OR(S1097='Haladó kereső'!$E$10,'Haladó kereső'!$E$10=""),OR(Q1097='Haladó kereső'!$E$9,'Haladó kereső'!$E$9="",'Haladó kereső'!$E$9="összes"),OR(J1097='Haladó kereső'!$E$11,'Haladó kereső'!$E$11="")),"megfelel a választott feltételeknek","-")</f>
        <v>megfelel a választott feltételeknek</v>
      </c>
      <c r="D1097" s="5" t="s">
        <v>10693</v>
      </c>
      <c r="E1097" s="1">
        <v>16.602300000000003</v>
      </c>
      <c r="F1097" s="1">
        <v>47.633733333333332</v>
      </c>
      <c r="G1097" s="5"/>
      <c r="H1097" s="5" t="s">
        <v>10694</v>
      </c>
      <c r="I1097" s="5">
        <v>7649</v>
      </c>
      <c r="J1097" s="5" t="s">
        <v>35</v>
      </c>
      <c r="K1097" s="5" t="s">
        <v>3</v>
      </c>
      <c r="L1097" s="5" t="s">
        <v>3</v>
      </c>
      <c r="M1097" s="5" t="s">
        <v>3</v>
      </c>
      <c r="N1097" s="5">
        <v>1967</v>
      </c>
      <c r="O1097" s="5">
        <v>2124</v>
      </c>
      <c r="P1097" s="5">
        <v>1099</v>
      </c>
      <c r="Q1097" s="5" t="s">
        <v>136</v>
      </c>
      <c r="R1097" s="5" t="s">
        <v>371</v>
      </c>
      <c r="S1097" s="5" t="s">
        <v>372</v>
      </c>
      <c r="T1097" s="2" t="s">
        <v>31600</v>
      </c>
      <c r="U1097" s="6" t="s">
        <v>369</v>
      </c>
      <c r="V1097" s="6"/>
      <c r="W1097" s="6" t="s">
        <v>40</v>
      </c>
      <c r="X1097" s="6" t="s">
        <v>373</v>
      </c>
      <c r="Y1097" s="6">
        <v>2</v>
      </c>
      <c r="Z1097" s="6" t="s">
        <v>374</v>
      </c>
      <c r="AA1097" s="6" t="s">
        <v>10695</v>
      </c>
      <c r="AB1097" s="6" t="s">
        <v>10696</v>
      </c>
      <c r="AC1097" s="6" t="s">
        <v>10697</v>
      </c>
      <c r="AD1097" s="6" t="s">
        <v>10698</v>
      </c>
      <c r="AE1097" s="7" t="s">
        <v>47</v>
      </c>
      <c r="AF1097" s="7" t="s">
        <v>10699</v>
      </c>
      <c r="AG1097" s="7"/>
      <c r="AH1097" s="7" t="s">
        <v>28847</v>
      </c>
      <c r="AI1097" s="7" t="s">
        <v>10700</v>
      </c>
      <c r="AJ1097" s="8" t="s">
        <v>382</v>
      </c>
      <c r="AK1097" s="8" t="s">
        <v>383</v>
      </c>
      <c r="AL1097" s="8" t="s">
        <v>380</v>
      </c>
      <c r="AM1097" s="8" t="s">
        <v>384</v>
      </c>
      <c r="AN1097" s="72" t="s">
        <v>31567</v>
      </c>
    </row>
    <row r="1098" spans="2:40" ht="30" hidden="1">
      <c r="B1098" s="85" t="str">
        <f>IF(AND(OR(W1098='Haladó kereső'!$E$15,'Haladó kereső'!$E$15=""),OR(T1098='Haladó kereső'!$E$14,'Haladó kereső'!$E$14=""),OR(O1098&gt;='Haladó kereső'!$E$12,'Haladó kereső'!$E$12=""),OR(U1098='Haladó kereső'!$E$16,'Haladó kereső'!$E$16=""),OR(O1098&lt;='Haladó kereső'!$E$13,'Haladó kereső'!$E$13=""),OR(Y1098='Haladó kereső'!$E$17,'Haladó kereső'!$E$17=""),OR(S1098='Haladó kereső'!$E$10,'Haladó kereső'!$E$10=""),OR(Q1098='Haladó kereső'!$E$9,'Haladó kereső'!$E$9="",'Haladó kereső'!$E$9="összes"),OR(J1098='Haladó kereső'!$E$11,'Haladó kereső'!$E$11="")),"megfelel a választott feltételeknek","-")</f>
        <v>megfelel a választott feltételeknek</v>
      </c>
      <c r="D1098" s="5" t="s">
        <v>10701</v>
      </c>
      <c r="E1098" s="1">
        <v>19.6051</v>
      </c>
      <c r="F1098" s="1">
        <v>46.458400000000005</v>
      </c>
      <c r="G1098" s="5"/>
      <c r="H1098" s="5" t="s">
        <v>10702</v>
      </c>
      <c r="I1098" s="5">
        <v>8350</v>
      </c>
      <c r="J1098" s="5" t="s">
        <v>35</v>
      </c>
      <c r="K1098" s="5" t="s">
        <v>3</v>
      </c>
      <c r="L1098" s="5" t="s">
        <v>3</v>
      </c>
      <c r="M1098" s="5" t="s">
        <v>3</v>
      </c>
      <c r="N1098" s="5">
        <v>872</v>
      </c>
      <c r="O1098" s="5">
        <v>872</v>
      </c>
      <c r="P1098" s="5">
        <v>5269</v>
      </c>
      <c r="Q1098" s="5" t="s">
        <v>358</v>
      </c>
      <c r="R1098" s="5" t="s">
        <v>2496</v>
      </c>
      <c r="S1098" s="5" t="s">
        <v>2497</v>
      </c>
      <c r="T1098" s="2" t="s">
        <v>31600</v>
      </c>
      <c r="U1098" s="6" t="s">
        <v>10703</v>
      </c>
      <c r="V1098" s="6"/>
      <c r="W1098" s="6" t="s">
        <v>40</v>
      </c>
      <c r="X1098" s="6" t="s">
        <v>10704</v>
      </c>
      <c r="Y1098" s="6">
        <v>3</v>
      </c>
      <c r="Z1098" s="6" t="s">
        <v>10705</v>
      </c>
      <c r="AA1098" s="6" t="s">
        <v>10706</v>
      </c>
      <c r="AB1098" s="6" t="s">
        <v>10707</v>
      </c>
      <c r="AC1098" s="6" t="s">
        <v>10708</v>
      </c>
      <c r="AD1098" s="6" t="s">
        <v>10709</v>
      </c>
      <c r="AE1098" s="7" t="s">
        <v>47</v>
      </c>
      <c r="AF1098" s="7" t="s">
        <v>10710</v>
      </c>
      <c r="AG1098" s="7"/>
      <c r="AH1098" s="7" t="s">
        <v>28848</v>
      </c>
      <c r="AI1098" s="7" t="s">
        <v>10711</v>
      </c>
      <c r="AJ1098" s="8" t="s">
        <v>10712</v>
      </c>
      <c r="AK1098" s="8" t="s">
        <v>10713</v>
      </c>
      <c r="AL1098" s="8" t="s">
        <v>28849</v>
      </c>
      <c r="AM1098" s="8" t="s">
        <v>10714</v>
      </c>
      <c r="AN1098" s="72" t="s">
        <v>31567</v>
      </c>
    </row>
    <row r="1099" spans="2:40" ht="30" hidden="1">
      <c r="B1099" s="85" t="str">
        <f>IF(AND(OR(W1099='Haladó kereső'!$E$15,'Haladó kereső'!$E$15=""),OR(T1099='Haladó kereső'!$E$14,'Haladó kereső'!$E$14=""),OR(O1099&gt;='Haladó kereső'!$E$12,'Haladó kereső'!$E$12=""),OR(U1099='Haladó kereső'!$E$16,'Haladó kereső'!$E$16=""),OR(O1099&lt;='Haladó kereső'!$E$13,'Haladó kereső'!$E$13=""),OR(Y1099='Haladó kereső'!$E$17,'Haladó kereső'!$E$17=""),OR(S1099='Haladó kereső'!$E$10,'Haladó kereső'!$E$10=""),OR(Q1099='Haladó kereső'!$E$9,'Haladó kereső'!$E$9="",'Haladó kereső'!$E$9="összes"),OR(J1099='Haladó kereső'!$E$11,'Haladó kereső'!$E$11="")),"megfelel a választott feltételeknek","-")</f>
        <v>megfelel a választott feltételeknek</v>
      </c>
      <c r="D1099" s="5" t="s">
        <v>7353</v>
      </c>
      <c r="E1099" s="1">
        <v>18.237133333333333</v>
      </c>
      <c r="F1099" s="1">
        <v>45.843033333333338</v>
      </c>
      <c r="G1099" s="5"/>
      <c r="H1099" s="5" t="s">
        <v>10715</v>
      </c>
      <c r="I1099" s="5">
        <v>21528</v>
      </c>
      <c r="J1099" s="5" t="s">
        <v>2</v>
      </c>
      <c r="K1099" s="5" t="s">
        <v>3</v>
      </c>
      <c r="L1099" s="5" t="s">
        <v>3</v>
      </c>
      <c r="M1099" s="5" t="s">
        <v>3</v>
      </c>
      <c r="N1099" s="5">
        <v>4336</v>
      </c>
      <c r="O1099" s="5">
        <v>4420</v>
      </c>
      <c r="P1099" s="5">
        <v>2569</v>
      </c>
      <c r="Q1099" s="5" t="s">
        <v>36</v>
      </c>
      <c r="R1099" s="5" t="s">
        <v>887</v>
      </c>
      <c r="S1099" s="5" t="s">
        <v>888</v>
      </c>
      <c r="T1099" s="2" t="s">
        <v>31600</v>
      </c>
      <c r="U1099" s="6" t="s">
        <v>7353</v>
      </c>
      <c r="V1099" s="6"/>
      <c r="W1099" s="6" t="s">
        <v>20</v>
      </c>
      <c r="X1099" s="6" t="s">
        <v>7354</v>
      </c>
      <c r="Y1099" s="6">
        <v>4</v>
      </c>
      <c r="Z1099" s="6" t="s">
        <v>7355</v>
      </c>
      <c r="AA1099" s="6" t="s">
        <v>10716</v>
      </c>
      <c r="AB1099" s="6" t="s">
        <v>7357</v>
      </c>
      <c r="AC1099" s="6" t="s">
        <v>10717</v>
      </c>
      <c r="AD1099" s="6" t="s">
        <v>10718</v>
      </c>
      <c r="AE1099" s="7" t="s">
        <v>47</v>
      </c>
      <c r="AF1099" s="7" t="s">
        <v>10719</v>
      </c>
      <c r="AG1099" s="7"/>
      <c r="AH1099" s="7" t="s">
        <v>28850</v>
      </c>
      <c r="AI1099" s="7" t="s">
        <v>10720</v>
      </c>
      <c r="AJ1099" s="8" t="s">
        <v>7360</v>
      </c>
      <c r="AK1099" s="8" t="s">
        <v>7361</v>
      </c>
      <c r="AL1099" s="8" t="s">
        <v>28356</v>
      </c>
      <c r="AM1099" s="8" t="s">
        <v>7362</v>
      </c>
      <c r="AN1099" s="72" t="s">
        <v>31567</v>
      </c>
    </row>
    <row r="1100" spans="2:40" ht="15.75" hidden="1">
      <c r="B1100" s="85" t="str">
        <f>IF(AND(OR(W1100='Haladó kereső'!$E$15,'Haladó kereső'!$E$15=""),OR(T1100='Haladó kereső'!$E$14,'Haladó kereső'!$E$14=""),OR(O1100&gt;='Haladó kereső'!$E$12,'Haladó kereső'!$E$12=""),OR(U1100='Haladó kereső'!$E$16,'Haladó kereső'!$E$16=""),OR(O1100&lt;='Haladó kereső'!$E$13,'Haladó kereső'!$E$13=""),OR(Y1100='Haladó kereső'!$E$17,'Haladó kereső'!$E$17=""),OR(S1100='Haladó kereső'!$E$10,'Haladó kereső'!$E$10=""),OR(Q1100='Haladó kereső'!$E$9,'Haladó kereső'!$E$9="",'Haladó kereső'!$E$9="összes"),OR(J1100='Haladó kereső'!$E$11,'Haladó kereső'!$E$11="")),"megfelel a választott feltételeknek","-")</f>
        <v>megfelel a választott feltételeknek</v>
      </c>
      <c r="D1100" s="5" t="s">
        <v>10721</v>
      </c>
      <c r="E1100" s="1">
        <v>17.325366666666667</v>
      </c>
      <c r="F1100" s="1">
        <v>46.103300000000004</v>
      </c>
      <c r="G1100" s="5"/>
      <c r="H1100" s="5" t="s">
        <v>10722</v>
      </c>
      <c r="I1100" s="5">
        <v>8837</v>
      </c>
      <c r="J1100" s="5" t="s">
        <v>35</v>
      </c>
      <c r="K1100" s="5" t="s">
        <v>3</v>
      </c>
      <c r="L1100" s="5" t="s">
        <v>3</v>
      </c>
      <c r="M1100" s="5" t="s">
        <v>3</v>
      </c>
      <c r="N1100" s="5">
        <v>755</v>
      </c>
      <c r="O1100" s="5">
        <v>746</v>
      </c>
      <c r="P1100" s="5">
        <v>4214</v>
      </c>
      <c r="Q1100" s="5" t="s">
        <v>275</v>
      </c>
      <c r="R1100" s="5" t="s">
        <v>1745</v>
      </c>
      <c r="S1100" s="5" t="s">
        <v>1746</v>
      </c>
      <c r="T1100" s="2" t="s">
        <v>31600</v>
      </c>
      <c r="U1100" s="6" t="s">
        <v>9957</v>
      </c>
      <c r="V1100" s="6"/>
      <c r="W1100" s="6" t="s">
        <v>40</v>
      </c>
      <c r="X1100" s="6" t="s">
        <v>9958</v>
      </c>
      <c r="Y1100" s="6">
        <v>6</v>
      </c>
      <c r="Z1100" s="6" t="s">
        <v>9959</v>
      </c>
      <c r="AA1100" s="6" t="s">
        <v>10723</v>
      </c>
      <c r="AB1100" s="6" t="s">
        <v>10724</v>
      </c>
      <c r="AC1100" s="6" t="s">
        <v>10725</v>
      </c>
      <c r="AD1100" s="6" t="s">
        <v>10726</v>
      </c>
      <c r="AE1100" s="7" t="s">
        <v>47</v>
      </c>
      <c r="AF1100" s="7" t="s">
        <v>10727</v>
      </c>
      <c r="AG1100" s="7"/>
      <c r="AH1100" s="7" t="s">
        <v>10724</v>
      </c>
      <c r="AI1100" s="7" t="s">
        <v>10728</v>
      </c>
      <c r="AJ1100" s="8" t="s">
        <v>9966</v>
      </c>
      <c r="AK1100" s="8" t="s">
        <v>9967</v>
      </c>
      <c r="AL1100" s="8" t="s">
        <v>28851</v>
      </c>
      <c r="AM1100" s="8" t="s">
        <v>9968</v>
      </c>
      <c r="AN1100" s="72" t="s">
        <v>31567</v>
      </c>
    </row>
    <row r="1101" spans="2:40" ht="30" hidden="1">
      <c r="B1101" s="85" t="str">
        <f>IF(AND(OR(W1101='Haladó kereső'!$E$15,'Haladó kereső'!$E$15=""),OR(T1101='Haladó kereső'!$E$14,'Haladó kereső'!$E$14=""),OR(O1101&gt;='Haladó kereső'!$E$12,'Haladó kereső'!$E$12=""),OR(U1101='Haladó kereső'!$E$16,'Haladó kereső'!$E$16=""),OR(O1101&lt;='Haladó kereső'!$E$13,'Haladó kereső'!$E$13=""),OR(Y1101='Haladó kereső'!$E$17,'Haladó kereső'!$E$17=""),OR(S1101='Haladó kereső'!$E$10,'Haladó kereső'!$E$10=""),OR(Q1101='Haladó kereső'!$E$9,'Haladó kereső'!$E$9="",'Haladó kereső'!$E$9="összes"),OR(J1101='Haladó kereső'!$E$11,'Haladó kereső'!$E$11="")),"megfelel a választott feltételeknek","-")</f>
        <v>megfelel a választott feltételeknek</v>
      </c>
      <c r="D1101" s="5" t="s">
        <v>10730</v>
      </c>
      <c r="E1101" s="1">
        <v>21.424866666666667</v>
      </c>
      <c r="F1101" s="1">
        <v>48.373866666666665</v>
      </c>
      <c r="G1101" s="5"/>
      <c r="H1101" s="5" t="s">
        <v>10731</v>
      </c>
      <c r="I1101" s="5">
        <v>12706</v>
      </c>
      <c r="J1101" s="5" t="s">
        <v>35</v>
      </c>
      <c r="K1101" s="5" t="s">
        <v>3</v>
      </c>
      <c r="L1101" s="5" t="s">
        <v>3</v>
      </c>
      <c r="M1101" s="5" t="s">
        <v>3</v>
      </c>
      <c r="N1101" s="5">
        <v>133</v>
      </c>
      <c r="O1101" s="5">
        <v>127</v>
      </c>
      <c r="P1101" s="5">
        <v>3779</v>
      </c>
      <c r="Q1101" s="5" t="s">
        <v>69</v>
      </c>
      <c r="R1101" s="5" t="s">
        <v>4007</v>
      </c>
      <c r="S1101" s="5" t="s">
        <v>4008</v>
      </c>
      <c r="T1101" s="2" t="s">
        <v>31600</v>
      </c>
      <c r="U1101" s="6" t="s">
        <v>10732</v>
      </c>
      <c r="V1101" s="6"/>
      <c r="W1101" s="6" t="s">
        <v>40</v>
      </c>
      <c r="X1101" s="6" t="s">
        <v>10733</v>
      </c>
      <c r="Y1101" s="6">
        <v>3</v>
      </c>
      <c r="Z1101" s="6" t="s">
        <v>10734</v>
      </c>
      <c r="AA1101" s="6" t="s">
        <v>10735</v>
      </c>
      <c r="AB1101" s="6" t="s">
        <v>10736</v>
      </c>
      <c r="AC1101" s="6" t="s">
        <v>10737</v>
      </c>
      <c r="AD1101" s="6" t="s">
        <v>10738</v>
      </c>
      <c r="AE1101" s="7" t="s">
        <v>47</v>
      </c>
      <c r="AF1101" s="7" t="s">
        <v>10739</v>
      </c>
      <c r="AG1101" s="7"/>
      <c r="AH1101" s="7" t="s">
        <v>28852</v>
      </c>
      <c r="AI1101" s="7" t="s">
        <v>10737</v>
      </c>
      <c r="AJ1101" s="8" t="s">
        <v>10740</v>
      </c>
      <c r="AK1101" s="8" t="s">
        <v>10741</v>
      </c>
      <c r="AL1101" s="8" t="s">
        <v>28853</v>
      </c>
      <c r="AM1101" s="8" t="s">
        <v>10742</v>
      </c>
      <c r="AN1101" s="72" t="s">
        <v>31567</v>
      </c>
    </row>
    <row r="1102" spans="2:40" ht="30" hidden="1">
      <c r="B1102" s="85" t="str">
        <f>IF(AND(OR(W1102='Haladó kereső'!$E$15,'Haladó kereső'!$E$15=""),OR(T1102='Haladó kereső'!$E$14,'Haladó kereső'!$E$14=""),OR(O1102&gt;='Haladó kereső'!$E$12,'Haladó kereső'!$E$12=""),OR(U1102='Haladó kereső'!$E$16,'Haladó kereső'!$E$16=""),OR(O1102&lt;='Haladó kereső'!$E$13,'Haladó kereső'!$E$13=""),OR(Y1102='Haladó kereső'!$E$17,'Haladó kereső'!$E$17=""),OR(S1102='Haladó kereső'!$E$10,'Haladó kereső'!$E$10=""),OR(Q1102='Haladó kereső'!$E$9,'Haladó kereső'!$E$9="",'Haladó kereső'!$E$9="összes"),OR(J1102='Haladó kereső'!$E$11,'Haladó kereső'!$E$11="")),"megfelel a választott feltételeknek","-")</f>
        <v>megfelel a választott feltételeknek</v>
      </c>
      <c r="D1102" s="5" t="s">
        <v>10743</v>
      </c>
      <c r="E1102" s="1">
        <v>20.738533333333333</v>
      </c>
      <c r="F1102" s="1">
        <v>47.967866666666666</v>
      </c>
      <c r="G1102" s="5"/>
      <c r="H1102" s="5" t="s">
        <v>10744</v>
      </c>
      <c r="I1102" s="5">
        <v>5847</v>
      </c>
      <c r="J1102" s="5" t="s">
        <v>35</v>
      </c>
      <c r="K1102" s="5" t="s">
        <v>3</v>
      </c>
      <c r="L1102" s="5" t="s">
        <v>3</v>
      </c>
      <c r="M1102" s="5" t="s">
        <v>3</v>
      </c>
      <c r="N1102" s="5">
        <v>2045</v>
      </c>
      <c r="O1102" s="5">
        <v>2063</v>
      </c>
      <c r="P1102" s="5">
        <v>3653</v>
      </c>
      <c r="Q1102" s="5" t="s">
        <v>69</v>
      </c>
      <c r="R1102" s="5" t="s">
        <v>988</v>
      </c>
      <c r="S1102" s="5" t="s">
        <v>989</v>
      </c>
      <c r="T1102" s="2" t="s">
        <v>31599</v>
      </c>
      <c r="U1102" s="6" t="s">
        <v>3</v>
      </c>
      <c r="V1102" s="6"/>
      <c r="W1102" s="6" t="s">
        <v>7</v>
      </c>
      <c r="X1102" s="6" t="s">
        <v>3</v>
      </c>
      <c r="Y1102" s="6" t="s">
        <v>3</v>
      </c>
      <c r="Z1102" s="6" t="s">
        <v>3</v>
      </c>
      <c r="AA1102" s="6" t="s">
        <v>10745</v>
      </c>
      <c r="AB1102" s="6" t="s">
        <v>3</v>
      </c>
      <c r="AC1102" s="6" t="s">
        <v>10746</v>
      </c>
      <c r="AD1102" s="6" t="s">
        <v>10747</v>
      </c>
      <c r="AE1102" s="7" t="s">
        <v>47</v>
      </c>
      <c r="AF1102" s="7" t="s">
        <v>10748</v>
      </c>
      <c r="AG1102" s="7"/>
      <c r="AH1102" s="7" t="s">
        <v>28854</v>
      </c>
      <c r="AI1102" s="7" t="s">
        <v>10749</v>
      </c>
      <c r="AJ1102" s="8" t="s">
        <v>10750</v>
      </c>
      <c r="AK1102" s="8" t="s">
        <v>10745</v>
      </c>
      <c r="AL1102" s="8" t="s">
        <v>28855</v>
      </c>
      <c r="AM1102" s="8" t="s">
        <v>10751</v>
      </c>
      <c r="AN1102" s="72" t="s">
        <v>31567</v>
      </c>
    </row>
    <row r="1103" spans="2:40" ht="15.75" hidden="1">
      <c r="B1103" s="85" t="str">
        <f>IF(AND(OR(W1103='Haladó kereső'!$E$15,'Haladó kereső'!$E$15=""),OR(T1103='Haladó kereső'!$E$14,'Haladó kereső'!$E$14=""),OR(O1103&gt;='Haladó kereső'!$E$12,'Haladó kereső'!$E$12=""),OR(U1103='Haladó kereső'!$E$16,'Haladó kereső'!$E$16=""),OR(O1103&lt;='Haladó kereső'!$E$13,'Haladó kereső'!$E$13=""),OR(Y1103='Haladó kereső'!$E$17,'Haladó kereső'!$E$17=""),OR(S1103='Haladó kereső'!$E$10,'Haladó kereső'!$E$10=""),OR(Q1103='Haladó kereső'!$E$9,'Haladó kereső'!$E$9="",'Haladó kereső'!$E$9="összes"),OR(J1103='Haladó kereső'!$E$11,'Haladó kereső'!$E$11="")),"megfelel a választott feltételeknek","-")</f>
        <v>megfelel a választott feltételeknek</v>
      </c>
      <c r="D1103" s="5" t="s">
        <v>10752</v>
      </c>
      <c r="E1103" s="1">
        <v>17.808800000000002</v>
      </c>
      <c r="F1103" s="1">
        <v>47.184433333333331</v>
      </c>
      <c r="G1103" s="5"/>
      <c r="H1103" s="5" t="s">
        <v>10753</v>
      </c>
      <c r="I1103" s="5">
        <v>25566</v>
      </c>
      <c r="J1103" s="5" t="s">
        <v>35</v>
      </c>
      <c r="K1103" s="5" t="s">
        <v>3</v>
      </c>
      <c r="L1103" s="5" t="s">
        <v>3</v>
      </c>
      <c r="M1103" s="5" t="s">
        <v>3</v>
      </c>
      <c r="N1103" s="5">
        <v>681</v>
      </c>
      <c r="O1103" s="5">
        <v>661</v>
      </c>
      <c r="P1103" s="5">
        <v>3446</v>
      </c>
      <c r="Q1103" s="5" t="s">
        <v>176</v>
      </c>
      <c r="R1103" s="5" t="s">
        <v>2541</v>
      </c>
      <c r="S1103" s="5" t="s">
        <v>2542</v>
      </c>
      <c r="T1103" s="2" t="s">
        <v>31600</v>
      </c>
      <c r="U1103" s="6" t="s">
        <v>2543</v>
      </c>
      <c r="V1103" s="6"/>
      <c r="W1103" s="6" t="s">
        <v>40</v>
      </c>
      <c r="X1103" s="6" t="s">
        <v>2544</v>
      </c>
      <c r="Y1103" s="6">
        <v>3</v>
      </c>
      <c r="Z1103" s="6" t="s">
        <v>2545</v>
      </c>
      <c r="AA1103" s="6" t="s">
        <v>10754</v>
      </c>
      <c r="AB1103" s="6" t="s">
        <v>10755</v>
      </c>
      <c r="AC1103" s="6" t="s">
        <v>10756</v>
      </c>
      <c r="AD1103" s="6" t="s">
        <v>10757</v>
      </c>
      <c r="AE1103" s="7" t="s">
        <v>47</v>
      </c>
      <c r="AF1103" s="7" t="s">
        <v>10758</v>
      </c>
      <c r="AG1103" s="7"/>
      <c r="AH1103" s="7" t="s">
        <v>28856</v>
      </c>
      <c r="AI1103" s="7" t="s">
        <v>10759</v>
      </c>
      <c r="AJ1103" s="8" t="s">
        <v>2552</v>
      </c>
      <c r="AK1103" s="8" t="s">
        <v>2553</v>
      </c>
      <c r="AL1103" s="8" t="s">
        <v>27699</v>
      </c>
      <c r="AM1103" s="8" t="s">
        <v>2554</v>
      </c>
      <c r="AN1103" s="72" t="s">
        <v>31567</v>
      </c>
    </row>
    <row r="1104" spans="2:40" ht="15.75" hidden="1">
      <c r="B1104" s="85" t="str">
        <f>IF(AND(OR(W1104='Haladó kereső'!$E$15,'Haladó kereső'!$E$15=""),OR(T1104='Haladó kereső'!$E$14,'Haladó kereső'!$E$14=""),OR(O1104&gt;='Haladó kereső'!$E$12,'Haladó kereső'!$E$12=""),OR(U1104='Haladó kereső'!$E$16,'Haladó kereső'!$E$16=""),OR(O1104&lt;='Haladó kereső'!$E$13,'Haladó kereső'!$E$13=""),OR(Y1104='Haladó kereső'!$E$17,'Haladó kereső'!$E$17=""),OR(S1104='Haladó kereső'!$E$10,'Haladó kereső'!$E$10=""),OR(Q1104='Haladó kereső'!$E$9,'Haladó kereső'!$E$9="",'Haladó kereső'!$E$9="összes"),OR(J1104='Haladó kereső'!$E$11,'Haladó kereső'!$E$11="")),"megfelel a választott feltételeknek","-")</f>
        <v>megfelel a választott feltételeknek</v>
      </c>
      <c r="D1104" s="5" t="s">
        <v>7592</v>
      </c>
      <c r="E1104" s="1">
        <v>19.024666666666665</v>
      </c>
      <c r="F1104" s="1">
        <v>46.692433333333327</v>
      </c>
      <c r="G1104" s="5"/>
      <c r="H1104" s="5" t="s">
        <v>10760</v>
      </c>
      <c r="I1104" s="5">
        <v>18458</v>
      </c>
      <c r="J1104" s="5" t="s">
        <v>35</v>
      </c>
      <c r="K1104" s="5" t="s">
        <v>555</v>
      </c>
      <c r="L1104" s="5" t="s">
        <v>3</v>
      </c>
      <c r="M1104" s="5" t="s">
        <v>3</v>
      </c>
      <c r="N1104" s="5">
        <v>3559</v>
      </c>
      <c r="O1104" s="5">
        <v>3520</v>
      </c>
      <c r="P1104" s="5">
        <v>12972</v>
      </c>
      <c r="Q1104" s="5" t="s">
        <v>358</v>
      </c>
      <c r="R1104" s="5" t="s">
        <v>2924</v>
      </c>
      <c r="S1104" s="5" t="s">
        <v>2925</v>
      </c>
      <c r="T1104" s="2" t="s">
        <v>31600</v>
      </c>
      <c r="U1104" s="6" t="s">
        <v>7592</v>
      </c>
      <c r="V1104" s="6"/>
      <c r="W1104" s="6" t="s">
        <v>20</v>
      </c>
      <c r="X1104" s="6" t="s">
        <v>7593</v>
      </c>
      <c r="Y1104" s="6">
        <v>2</v>
      </c>
      <c r="Z1104" s="6" t="s">
        <v>7594</v>
      </c>
      <c r="AA1104" s="6" t="s">
        <v>10761</v>
      </c>
      <c r="AB1104" s="6" t="s">
        <v>10762</v>
      </c>
      <c r="AC1104" s="6" t="s">
        <v>10763</v>
      </c>
      <c r="AD1104" s="6" t="s">
        <v>10764</v>
      </c>
      <c r="AE1104" s="7" t="s">
        <v>47</v>
      </c>
      <c r="AF1104" s="7" t="s">
        <v>10765</v>
      </c>
      <c r="AG1104" s="7"/>
      <c r="AH1104" s="7" t="s">
        <v>10762</v>
      </c>
      <c r="AI1104" s="7" t="s">
        <v>10766</v>
      </c>
      <c r="AJ1104" s="8" t="s">
        <v>7601</v>
      </c>
      <c r="AK1104" s="8" t="s">
        <v>7602</v>
      </c>
      <c r="AL1104" s="8" t="s">
        <v>10762</v>
      </c>
      <c r="AM1104" s="8" t="s">
        <v>7603</v>
      </c>
      <c r="AN1104" s="72" t="s">
        <v>31567</v>
      </c>
    </row>
    <row r="1105" spans="2:40" ht="30" hidden="1">
      <c r="B1105" s="85" t="str">
        <f>IF(AND(OR(W1105='Haladó kereső'!$E$15,'Haladó kereső'!$E$15=""),OR(T1105='Haladó kereső'!$E$14,'Haladó kereső'!$E$14=""),OR(O1105&gt;='Haladó kereső'!$E$12,'Haladó kereső'!$E$12=""),OR(U1105='Haladó kereső'!$E$16,'Haladó kereső'!$E$16=""),OR(O1105&lt;='Haladó kereső'!$E$13,'Haladó kereső'!$E$13=""),OR(Y1105='Haladó kereső'!$E$17,'Haladó kereső'!$E$17=""),OR(S1105='Haladó kereső'!$E$10,'Haladó kereső'!$E$10=""),OR(Q1105='Haladó kereső'!$E$9,'Haladó kereső'!$E$9="",'Haladó kereső'!$E$9="összes"),OR(J1105='Haladó kereső'!$E$11,'Haladó kereső'!$E$11="")),"megfelel a választott feltételeknek","-")</f>
        <v>megfelel a választott feltételeknek</v>
      </c>
      <c r="D1105" s="5" t="s">
        <v>10767</v>
      </c>
      <c r="E1105" s="1">
        <v>18.387533333333334</v>
      </c>
      <c r="F1105" s="1">
        <v>46.033833333333334</v>
      </c>
      <c r="G1105" s="5"/>
      <c r="H1105" s="5" t="s">
        <v>10768</v>
      </c>
      <c r="I1105" s="5">
        <v>27881</v>
      </c>
      <c r="J1105" s="5" t="s">
        <v>35</v>
      </c>
      <c r="K1105" s="5" t="s">
        <v>3</v>
      </c>
      <c r="L1105" s="5" t="s">
        <v>3</v>
      </c>
      <c r="M1105" s="5" t="s">
        <v>3</v>
      </c>
      <c r="N1105" s="5">
        <v>301</v>
      </c>
      <c r="O1105" s="5">
        <v>304</v>
      </c>
      <c r="P1105" s="5">
        <v>800</v>
      </c>
      <c r="Q1105" s="5" t="s">
        <v>36</v>
      </c>
      <c r="R1105" s="5" t="s">
        <v>1441</v>
      </c>
      <c r="S1105" s="5" t="s">
        <v>1442</v>
      </c>
      <c r="T1105" s="2" t="s">
        <v>31600</v>
      </c>
      <c r="U1105" s="6" t="s">
        <v>3270</v>
      </c>
      <c r="V1105" s="6"/>
      <c r="W1105" s="6" t="s">
        <v>40</v>
      </c>
      <c r="X1105" s="6" t="s">
        <v>3271</v>
      </c>
      <c r="Y1105" s="6">
        <v>6</v>
      </c>
      <c r="Z1105" s="6" t="s">
        <v>3272</v>
      </c>
      <c r="AA1105" s="6" t="s">
        <v>10769</v>
      </c>
      <c r="AB1105" s="6">
        <v>0</v>
      </c>
      <c r="AC1105" s="6" t="s">
        <v>10770</v>
      </c>
      <c r="AD1105" s="6" t="s">
        <v>10771</v>
      </c>
      <c r="AE1105" s="7" t="s">
        <v>47</v>
      </c>
      <c r="AF1105" s="7" t="s">
        <v>10772</v>
      </c>
      <c r="AG1105" s="7"/>
      <c r="AH1105" s="7" t="s">
        <v>28857</v>
      </c>
      <c r="AI1105" s="7" t="s">
        <v>10770</v>
      </c>
      <c r="AJ1105" s="8" t="s">
        <v>3277</v>
      </c>
      <c r="AK1105" s="8" t="s">
        <v>3278</v>
      </c>
      <c r="AL1105" s="8" t="s">
        <v>27798</v>
      </c>
      <c r="AM1105" s="8" t="s">
        <v>3279</v>
      </c>
      <c r="AN1105" s="72" t="s">
        <v>31567</v>
      </c>
    </row>
    <row r="1106" spans="2:40" ht="30" hidden="1">
      <c r="B1106" s="85" t="str">
        <f>IF(AND(OR(W1106='Haladó kereső'!$E$15,'Haladó kereső'!$E$15=""),OR(T1106='Haladó kereső'!$E$14,'Haladó kereső'!$E$14=""),OR(O1106&gt;='Haladó kereső'!$E$12,'Haladó kereső'!$E$12=""),OR(U1106='Haladó kereső'!$E$16,'Haladó kereső'!$E$16=""),OR(O1106&lt;='Haladó kereső'!$E$13,'Haladó kereső'!$E$13=""),OR(Y1106='Haladó kereső'!$E$17,'Haladó kereső'!$E$17=""),OR(S1106='Haladó kereső'!$E$10,'Haladó kereső'!$E$10=""),OR(Q1106='Haladó kereső'!$E$9,'Haladó kereső'!$E$9="",'Haladó kereső'!$E$9="összes"),OR(J1106='Haladó kereső'!$E$11,'Haladó kereső'!$E$11="")),"megfelel a választott feltételeknek","-")</f>
        <v>megfelel a választott feltételeknek</v>
      </c>
      <c r="D1106" s="5" t="s">
        <v>10773</v>
      </c>
      <c r="E1106" s="1">
        <v>19.673366666666666</v>
      </c>
      <c r="F1106" s="1">
        <v>47.6599</v>
      </c>
      <c r="G1106" s="5"/>
      <c r="H1106" s="5" t="s">
        <v>10774</v>
      </c>
      <c r="I1106" s="5">
        <v>22309</v>
      </c>
      <c r="J1106" s="5" t="s">
        <v>2</v>
      </c>
      <c r="K1106" s="5" t="s">
        <v>3</v>
      </c>
      <c r="L1106" s="5" t="s">
        <v>3</v>
      </c>
      <c r="M1106" s="5" t="s">
        <v>429</v>
      </c>
      <c r="N1106" s="5">
        <v>21137</v>
      </c>
      <c r="O1106" s="5">
        <v>21016</v>
      </c>
      <c r="P1106" s="5">
        <v>6630</v>
      </c>
      <c r="Q1106" s="5" t="s">
        <v>56</v>
      </c>
      <c r="R1106" s="5" t="s">
        <v>10775</v>
      </c>
      <c r="S1106" s="5" t="s">
        <v>1170</v>
      </c>
      <c r="T1106" s="2" t="s">
        <v>31600</v>
      </c>
      <c r="U1106" s="6" t="s">
        <v>10773</v>
      </c>
      <c r="V1106" s="6"/>
      <c r="W1106" s="6" t="s">
        <v>20</v>
      </c>
      <c r="X1106" s="6" t="s">
        <v>10776</v>
      </c>
      <c r="Y1106" s="6">
        <v>2</v>
      </c>
      <c r="Z1106" s="6" t="s">
        <v>10777</v>
      </c>
      <c r="AA1106" s="6" t="s">
        <v>10778</v>
      </c>
      <c r="AB1106" s="6" t="s">
        <v>10779</v>
      </c>
      <c r="AC1106" s="6" t="s">
        <v>10780</v>
      </c>
      <c r="AD1106" s="6" t="s">
        <v>10781</v>
      </c>
      <c r="AE1106" s="7" t="s">
        <v>47</v>
      </c>
      <c r="AF1106" s="7" t="s">
        <v>10782</v>
      </c>
      <c r="AG1106" s="7"/>
      <c r="AH1106" s="7" t="s">
        <v>10783</v>
      </c>
      <c r="AI1106" s="7" t="s">
        <v>10784</v>
      </c>
      <c r="AJ1106" s="8" t="s">
        <v>10785</v>
      </c>
      <c r="AK1106" s="8" t="s">
        <v>10778</v>
      </c>
      <c r="AL1106" s="8" t="s">
        <v>28858</v>
      </c>
      <c r="AM1106" s="8" t="s">
        <v>10780</v>
      </c>
      <c r="AN1106" s="72" t="s">
        <v>31567</v>
      </c>
    </row>
    <row r="1107" spans="2:40" ht="30" hidden="1">
      <c r="B1107" s="85" t="str">
        <f>IF(AND(OR(W1107='Haladó kereső'!$E$15,'Haladó kereső'!$E$15=""),OR(T1107='Haladó kereső'!$E$14,'Haladó kereső'!$E$14=""),OR(O1107&gt;='Haladó kereső'!$E$12,'Haladó kereső'!$E$12=""),OR(U1107='Haladó kereső'!$E$16,'Haladó kereső'!$E$16=""),OR(O1107&lt;='Haladó kereső'!$E$13,'Haladó kereső'!$E$13=""),OR(Y1107='Haladó kereső'!$E$17,'Haladó kereső'!$E$17=""),OR(S1107='Haladó kereső'!$E$10,'Haladó kereső'!$E$10=""),OR(Q1107='Haladó kereső'!$E$9,'Haladó kereső'!$E$9="",'Haladó kereső'!$E$9="összes"),OR(J1107='Haladó kereső'!$E$11,'Haladó kereső'!$E$11="")),"megfelel a választott feltételeknek","-")</f>
        <v>megfelel a választott feltételeknek</v>
      </c>
      <c r="D1107" s="5" t="s">
        <v>10786</v>
      </c>
      <c r="E1107" s="1">
        <v>17.4544</v>
      </c>
      <c r="F1107" s="1">
        <v>47.825266666666671</v>
      </c>
      <c r="G1107" s="5"/>
      <c r="H1107" s="5" t="s">
        <v>10787</v>
      </c>
      <c r="I1107" s="5">
        <v>12308</v>
      </c>
      <c r="J1107" s="5" t="s">
        <v>35</v>
      </c>
      <c r="K1107" s="5" t="s">
        <v>3</v>
      </c>
      <c r="L1107" s="5" t="s">
        <v>3</v>
      </c>
      <c r="M1107" s="5" t="s">
        <v>3</v>
      </c>
      <c r="N1107" s="5">
        <v>1221</v>
      </c>
      <c r="O1107" s="5">
        <v>1218</v>
      </c>
      <c r="P1107" s="5">
        <v>1431</v>
      </c>
      <c r="Q1107" s="5" t="s">
        <v>136</v>
      </c>
      <c r="R1107" s="5" t="s">
        <v>1327</v>
      </c>
      <c r="S1107" s="5" t="s">
        <v>1328</v>
      </c>
      <c r="T1107" s="2" t="s">
        <v>31600</v>
      </c>
      <c r="U1107" s="6" t="s">
        <v>6652</v>
      </c>
      <c r="V1107" s="6"/>
      <c r="W1107" s="6" t="s">
        <v>40</v>
      </c>
      <c r="X1107" s="6" t="s">
        <v>6654</v>
      </c>
      <c r="Y1107" s="6">
        <v>5</v>
      </c>
      <c r="Z1107" s="6" t="s">
        <v>6655</v>
      </c>
      <c r="AA1107" s="6" t="s">
        <v>10788</v>
      </c>
      <c r="AB1107" s="6" t="s">
        <v>10789</v>
      </c>
      <c r="AC1107" s="6" t="s">
        <v>10790</v>
      </c>
      <c r="AD1107" s="6" t="s">
        <v>10791</v>
      </c>
      <c r="AE1107" s="7" t="s">
        <v>47</v>
      </c>
      <c r="AF1107" s="7" t="s">
        <v>10792</v>
      </c>
      <c r="AG1107" s="7"/>
      <c r="AH1107" s="7" t="s">
        <v>28859</v>
      </c>
      <c r="AI1107" s="7" t="s">
        <v>10793</v>
      </c>
      <c r="AJ1107" s="8" t="s">
        <v>6661</v>
      </c>
      <c r="AK1107" s="8" t="s">
        <v>6662</v>
      </c>
      <c r="AL1107" s="8" t="s">
        <v>28860</v>
      </c>
      <c r="AM1107" s="8" t="s">
        <v>10794</v>
      </c>
      <c r="AN1107" s="72" t="s">
        <v>31567</v>
      </c>
    </row>
    <row r="1108" spans="2:40" ht="15.75" hidden="1">
      <c r="B1108" s="85" t="str">
        <f>IF(AND(OR(W1108='Haladó kereső'!$E$15,'Haladó kereső'!$E$15=""),OR(T1108='Haladó kereső'!$E$14,'Haladó kereső'!$E$14=""),OR(O1108&gt;='Haladó kereső'!$E$12,'Haladó kereső'!$E$12=""),OR(U1108='Haladó kereső'!$E$16,'Haladó kereső'!$E$16=""),OR(O1108&lt;='Haladó kereső'!$E$13,'Haladó kereső'!$E$13=""),OR(Y1108='Haladó kereső'!$E$17,'Haladó kereső'!$E$17=""),OR(S1108='Haladó kereső'!$E$10,'Haladó kereső'!$E$10=""),OR(Q1108='Haladó kereső'!$E$9,'Haladó kereső'!$E$9="",'Haladó kereső'!$E$9="összes"),OR(J1108='Haladó kereső'!$E$11,'Haladó kereső'!$E$11="")),"megfelel a választott feltételeknek","-")</f>
        <v>megfelel a választott feltételeknek</v>
      </c>
      <c r="D1108" s="5" t="s">
        <v>10795</v>
      </c>
      <c r="E1108" s="1">
        <v>17.651299999999999</v>
      </c>
      <c r="F1108" s="1">
        <v>46.19083333333333</v>
      </c>
      <c r="G1108" s="5"/>
      <c r="H1108" s="5" t="s">
        <v>10796</v>
      </c>
      <c r="I1108" s="5">
        <v>16726</v>
      </c>
      <c r="J1108" s="5" t="s">
        <v>35</v>
      </c>
      <c r="K1108" s="5" t="s">
        <v>3</v>
      </c>
      <c r="L1108" s="5" t="s">
        <v>3</v>
      </c>
      <c r="M1108" s="5" t="s">
        <v>3</v>
      </c>
      <c r="N1108" s="5">
        <v>440</v>
      </c>
      <c r="O1108" s="5">
        <v>435</v>
      </c>
      <c r="P1108" s="5">
        <v>2551</v>
      </c>
      <c r="Q1108" s="5" t="s">
        <v>275</v>
      </c>
      <c r="R1108" s="5" t="s">
        <v>690</v>
      </c>
      <c r="S1108" s="5" t="s">
        <v>691</v>
      </c>
      <c r="T1108" s="2" t="s">
        <v>31600</v>
      </c>
      <c r="U1108" s="6" t="s">
        <v>10797</v>
      </c>
      <c r="V1108" s="6"/>
      <c r="W1108" s="6" t="s">
        <v>40</v>
      </c>
      <c r="X1108" s="6" t="s">
        <v>10798</v>
      </c>
      <c r="Y1108" s="6">
        <v>5</v>
      </c>
      <c r="Z1108" s="6" t="s">
        <v>10799</v>
      </c>
      <c r="AA1108" s="6" t="s">
        <v>10800</v>
      </c>
      <c r="AB1108" s="6">
        <v>0</v>
      </c>
      <c r="AC1108" s="6" t="s">
        <v>10801</v>
      </c>
      <c r="AD1108" s="6" t="s">
        <v>10802</v>
      </c>
      <c r="AE1108" s="7" t="s">
        <v>47</v>
      </c>
      <c r="AF1108" s="7" t="s">
        <v>3503</v>
      </c>
      <c r="AG1108" s="7"/>
      <c r="AH1108" s="7" t="s">
        <v>28861</v>
      </c>
      <c r="AI1108" s="7" t="s">
        <v>10801</v>
      </c>
      <c r="AJ1108" s="8" t="s">
        <v>10803</v>
      </c>
      <c r="AK1108" s="8" t="s">
        <v>10804</v>
      </c>
      <c r="AL1108" s="8" t="s">
        <v>28862</v>
      </c>
      <c r="AM1108" s="8" t="s">
        <v>10805</v>
      </c>
      <c r="AN1108" s="72" t="s">
        <v>31567</v>
      </c>
    </row>
    <row r="1109" spans="2:40" ht="15.75" hidden="1">
      <c r="B1109" s="85" t="str">
        <f>IF(AND(OR(W1109='Haladó kereső'!$E$15,'Haladó kereső'!$E$15=""),OR(T1109='Haladó kereső'!$E$14,'Haladó kereső'!$E$14=""),OR(O1109&gt;='Haladó kereső'!$E$12,'Haladó kereső'!$E$12=""),OR(U1109='Haladó kereső'!$E$16,'Haladó kereső'!$E$16=""),OR(O1109&lt;='Haladó kereső'!$E$13,'Haladó kereső'!$E$13=""),OR(Y1109='Haladó kereső'!$E$17,'Haladó kereső'!$E$17=""),OR(S1109='Haladó kereső'!$E$10,'Haladó kereső'!$E$10=""),OR(Q1109='Haladó kereső'!$E$9,'Haladó kereső'!$E$9="",'Haladó kereső'!$E$9="összes"),OR(J1109='Haladó kereső'!$E$11,'Haladó kereső'!$E$11="")),"megfelel a választott feltételeknek","-")</f>
        <v>megfelel a választott feltételeknek</v>
      </c>
      <c r="D1109" s="5" t="s">
        <v>10806</v>
      </c>
      <c r="E1109" s="1">
        <v>17.521066666666666</v>
      </c>
      <c r="F1109" s="1">
        <v>46.917266666666663</v>
      </c>
      <c r="G1109" s="5"/>
      <c r="H1109" s="5" t="s">
        <v>10807</v>
      </c>
      <c r="I1109" s="5">
        <v>2422</v>
      </c>
      <c r="J1109" s="5" t="s">
        <v>35</v>
      </c>
      <c r="K1109" s="5" t="s">
        <v>3</v>
      </c>
      <c r="L1109" s="5" t="s">
        <v>3</v>
      </c>
      <c r="M1109" s="5" t="s">
        <v>3</v>
      </c>
      <c r="N1109" s="5">
        <v>181</v>
      </c>
      <c r="O1109" s="5">
        <v>175</v>
      </c>
      <c r="P1109" s="5">
        <v>1105</v>
      </c>
      <c r="Q1109" s="5" t="s">
        <v>176</v>
      </c>
      <c r="R1109" s="5" t="s">
        <v>177</v>
      </c>
      <c r="S1109" s="5" t="s">
        <v>178</v>
      </c>
      <c r="T1109" s="2" t="s">
        <v>31600</v>
      </c>
      <c r="U1109" s="6" t="s">
        <v>10808</v>
      </c>
      <c r="V1109" s="6"/>
      <c r="W1109" s="6" t="s">
        <v>40</v>
      </c>
      <c r="X1109" s="6" t="s">
        <v>10809</v>
      </c>
      <c r="Y1109" s="6">
        <v>6</v>
      </c>
      <c r="Z1109" s="6" t="s">
        <v>10810</v>
      </c>
      <c r="AA1109" s="6" t="s">
        <v>10811</v>
      </c>
      <c r="AB1109" s="6" t="s">
        <v>10812</v>
      </c>
      <c r="AC1109" s="6" t="s">
        <v>10813</v>
      </c>
      <c r="AD1109" s="6" t="s">
        <v>10814</v>
      </c>
      <c r="AE1109" s="7" t="s">
        <v>47</v>
      </c>
      <c r="AF1109" s="7" t="s">
        <v>10815</v>
      </c>
      <c r="AG1109" s="7"/>
      <c r="AH1109" s="7" t="s">
        <v>28863</v>
      </c>
      <c r="AI1109" s="7" t="s">
        <v>10816</v>
      </c>
      <c r="AJ1109" s="8" t="s">
        <v>2944</v>
      </c>
      <c r="AK1109" s="8" t="s">
        <v>2945</v>
      </c>
      <c r="AL1109" s="8" t="s">
        <v>28864</v>
      </c>
      <c r="AM1109" s="8" t="s">
        <v>10813</v>
      </c>
      <c r="AN1109" s="72" t="s">
        <v>31567</v>
      </c>
    </row>
    <row r="1110" spans="2:40" ht="30" hidden="1">
      <c r="B1110" s="85" t="str">
        <f>IF(AND(OR(W1110='Haladó kereső'!$E$15,'Haladó kereső'!$E$15=""),OR(T1110='Haladó kereső'!$E$14,'Haladó kereső'!$E$14=""),OR(O1110&gt;='Haladó kereső'!$E$12,'Haladó kereső'!$E$12=""),OR(U1110='Haladó kereső'!$E$16,'Haladó kereső'!$E$16=""),OR(O1110&lt;='Haladó kereső'!$E$13,'Haladó kereső'!$E$13=""),OR(Y1110='Haladó kereső'!$E$17,'Haladó kereső'!$E$17=""),OR(S1110='Haladó kereső'!$E$10,'Haladó kereső'!$E$10=""),OR(Q1110='Haladó kereső'!$E$9,'Haladó kereső'!$E$9="",'Haladó kereső'!$E$9="összes"),OR(J1110='Haladó kereső'!$E$11,'Haladó kereső'!$E$11="")),"megfelel a választott feltételeknek","-")</f>
        <v>megfelel a választott feltételeknek</v>
      </c>
      <c r="D1110" s="5" t="s">
        <v>3612</v>
      </c>
      <c r="E1110" s="1">
        <v>17.153399999999998</v>
      </c>
      <c r="F1110" s="1">
        <v>47.9086</v>
      </c>
      <c r="G1110" s="5"/>
      <c r="H1110" s="5" t="s">
        <v>10817</v>
      </c>
      <c r="I1110" s="5">
        <v>17905</v>
      </c>
      <c r="J1110" s="5" t="s">
        <v>35</v>
      </c>
      <c r="K1110" s="5" t="s">
        <v>555</v>
      </c>
      <c r="L1110" s="5" t="s">
        <v>3</v>
      </c>
      <c r="M1110" s="5" t="s">
        <v>3</v>
      </c>
      <c r="N1110" s="5">
        <v>3560</v>
      </c>
      <c r="O1110" s="5">
        <v>3606</v>
      </c>
      <c r="P1110" s="5">
        <v>5265</v>
      </c>
      <c r="Q1110" s="5" t="s">
        <v>136</v>
      </c>
      <c r="R1110" s="5" t="s">
        <v>1327</v>
      </c>
      <c r="S1110" s="5" t="s">
        <v>1328</v>
      </c>
      <c r="T1110" s="2" t="s">
        <v>31600</v>
      </c>
      <c r="U1110" s="6" t="s">
        <v>3612</v>
      </c>
      <c r="V1110" s="6"/>
      <c r="W1110" s="6" t="s">
        <v>20</v>
      </c>
      <c r="X1110" s="6" t="s">
        <v>10818</v>
      </c>
      <c r="Y1110" s="6">
        <v>3</v>
      </c>
      <c r="Z1110" s="6" t="s">
        <v>3614</v>
      </c>
      <c r="AA1110" s="6" t="s">
        <v>3622</v>
      </c>
      <c r="AB1110" s="6" t="s">
        <v>10819</v>
      </c>
      <c r="AC1110" s="6" t="s">
        <v>3623</v>
      </c>
      <c r="AD1110" s="6" t="s">
        <v>10820</v>
      </c>
      <c r="AE1110" s="7" t="s">
        <v>47</v>
      </c>
      <c r="AF1110" s="7" t="s">
        <v>10821</v>
      </c>
      <c r="AG1110" s="7"/>
      <c r="AH1110" s="7" t="s">
        <v>28865</v>
      </c>
      <c r="AI1110" s="7" t="s">
        <v>10822</v>
      </c>
      <c r="AJ1110" s="8" t="s">
        <v>3621</v>
      </c>
      <c r="AK1110" s="8" t="s">
        <v>3622</v>
      </c>
      <c r="AL1110" s="8" t="s">
        <v>27839</v>
      </c>
      <c r="AM1110" s="8" t="s">
        <v>3623</v>
      </c>
      <c r="AN1110" s="72" t="s">
        <v>31567</v>
      </c>
    </row>
    <row r="1111" spans="2:40" ht="30" hidden="1">
      <c r="B1111" s="85" t="str">
        <f>IF(AND(OR(W1111='Haladó kereső'!$E$15,'Haladó kereső'!$E$15=""),OR(T1111='Haladó kereső'!$E$14,'Haladó kereső'!$E$14=""),OR(O1111&gt;='Haladó kereső'!$E$12,'Haladó kereső'!$E$12=""),OR(U1111='Haladó kereső'!$E$16,'Haladó kereső'!$E$16=""),OR(O1111&lt;='Haladó kereső'!$E$13,'Haladó kereső'!$E$13=""),OR(Y1111='Haladó kereső'!$E$17,'Haladó kereső'!$E$17=""),OR(S1111='Haladó kereső'!$E$10,'Haladó kereső'!$E$10=""),OR(Q1111='Haladó kereső'!$E$9,'Haladó kereső'!$E$9="",'Haladó kereső'!$E$9="összes"),OR(J1111='Haladó kereső'!$E$11,'Haladó kereső'!$E$11="")),"megfelel a választott feltételeknek","-")</f>
        <v>megfelel a választott feltételeknek</v>
      </c>
      <c r="D1111" s="5" t="s">
        <v>10823</v>
      </c>
      <c r="E1111" s="1">
        <v>16.884433333333334</v>
      </c>
      <c r="F1111" s="1">
        <v>47.351600000000005</v>
      </c>
      <c r="G1111" s="5"/>
      <c r="H1111" s="5" t="s">
        <v>10824</v>
      </c>
      <c r="I1111" s="5">
        <v>32188</v>
      </c>
      <c r="J1111" s="5" t="s">
        <v>35</v>
      </c>
      <c r="K1111" s="5" t="s">
        <v>3</v>
      </c>
      <c r="L1111" s="5" t="s">
        <v>3</v>
      </c>
      <c r="M1111" s="5" t="s">
        <v>3</v>
      </c>
      <c r="N1111" s="5">
        <v>784</v>
      </c>
      <c r="O1111" s="5">
        <v>780</v>
      </c>
      <c r="P1111" s="5">
        <v>1189</v>
      </c>
      <c r="Q1111" s="5" t="s">
        <v>218</v>
      </c>
      <c r="R1111" s="5" t="s">
        <v>3067</v>
      </c>
      <c r="S1111" s="5" t="s">
        <v>3068</v>
      </c>
      <c r="T1111" s="2" t="s">
        <v>31600</v>
      </c>
      <c r="U1111" s="6" t="s">
        <v>4493</v>
      </c>
      <c r="V1111" s="6"/>
      <c r="W1111" s="6" t="s">
        <v>40</v>
      </c>
      <c r="X1111" s="6" t="s">
        <v>4495</v>
      </c>
      <c r="Y1111" s="6">
        <v>10</v>
      </c>
      <c r="Z1111" s="6" t="s">
        <v>4496</v>
      </c>
      <c r="AA1111" s="6" t="s">
        <v>10825</v>
      </c>
      <c r="AB1111" s="6" t="s">
        <v>10826</v>
      </c>
      <c r="AC1111" s="6" t="s">
        <v>10827</v>
      </c>
      <c r="AD1111" s="6" t="s">
        <v>10828</v>
      </c>
      <c r="AE1111" s="7" t="s">
        <v>47</v>
      </c>
      <c r="AF1111" s="7" t="s">
        <v>10829</v>
      </c>
      <c r="AG1111" s="7"/>
      <c r="AH1111" s="7" t="s">
        <v>28866</v>
      </c>
      <c r="AI1111" s="7" t="s">
        <v>10827</v>
      </c>
      <c r="AJ1111" s="8" t="s">
        <v>4502</v>
      </c>
      <c r="AK1111" s="8" t="s">
        <v>4497</v>
      </c>
      <c r="AL1111" s="8" t="s">
        <v>28867</v>
      </c>
      <c r="AM1111" s="8" t="s">
        <v>5307</v>
      </c>
      <c r="AN1111" s="72" t="s">
        <v>31567</v>
      </c>
    </row>
    <row r="1112" spans="2:40" ht="45" hidden="1">
      <c r="B1112" s="85" t="str">
        <f>IF(AND(OR(W1112='Haladó kereső'!$E$15,'Haladó kereső'!$E$15=""),OR(T1112='Haladó kereső'!$E$14,'Haladó kereső'!$E$14=""),OR(O1112&gt;='Haladó kereső'!$E$12,'Haladó kereső'!$E$12=""),OR(U1112='Haladó kereső'!$E$16,'Haladó kereső'!$E$16=""),OR(O1112&lt;='Haladó kereső'!$E$13,'Haladó kereső'!$E$13=""),OR(Y1112='Haladó kereső'!$E$17,'Haladó kereső'!$E$17=""),OR(S1112='Haladó kereső'!$E$10,'Haladó kereső'!$E$10=""),OR(Q1112='Haladó kereső'!$E$9,'Haladó kereső'!$E$9="",'Haladó kereső'!$E$9="összes"),OR(J1112='Haladó kereső'!$E$11,'Haladó kereső'!$E$11="")),"megfelel a választott feltételeknek","-")</f>
        <v>megfelel a választott feltételeknek</v>
      </c>
      <c r="D1112" s="5" t="s">
        <v>10830</v>
      </c>
      <c r="E1112" s="1">
        <v>16.654699999999998</v>
      </c>
      <c r="F1112" s="1">
        <v>46.935533333333332</v>
      </c>
      <c r="G1112" s="5"/>
      <c r="H1112" s="5" t="s">
        <v>10831</v>
      </c>
      <c r="I1112" s="5">
        <v>14997</v>
      </c>
      <c r="J1112" s="5" t="s">
        <v>35</v>
      </c>
      <c r="K1112" s="5" t="s">
        <v>3</v>
      </c>
      <c r="L1112" s="5" t="s">
        <v>3</v>
      </c>
      <c r="M1112" s="5" t="s">
        <v>3</v>
      </c>
      <c r="N1112" s="5">
        <v>174</v>
      </c>
      <c r="O1112" s="5">
        <v>168</v>
      </c>
      <c r="P1112" s="5">
        <v>808</v>
      </c>
      <c r="Q1112" s="5" t="s">
        <v>218</v>
      </c>
      <c r="R1112" s="5" t="s">
        <v>1695</v>
      </c>
      <c r="S1112" s="5" t="s">
        <v>1696</v>
      </c>
      <c r="T1112" s="2" t="s">
        <v>31600</v>
      </c>
      <c r="U1112" s="6" t="s">
        <v>6623</v>
      </c>
      <c r="V1112" s="6"/>
      <c r="W1112" s="6" t="s">
        <v>40</v>
      </c>
      <c r="X1112" s="6" t="s">
        <v>6624</v>
      </c>
      <c r="Y1112" s="6">
        <v>7</v>
      </c>
      <c r="Z1112" s="6" t="s">
        <v>6625</v>
      </c>
      <c r="AA1112" s="6" t="s">
        <v>10832</v>
      </c>
      <c r="AB1112" s="6">
        <v>0</v>
      </c>
      <c r="AC1112" s="6" t="s">
        <v>6627</v>
      </c>
      <c r="AD1112" s="6" t="s">
        <v>10833</v>
      </c>
      <c r="AE1112" s="7" t="s">
        <v>10834</v>
      </c>
      <c r="AF1112" s="7" t="s">
        <v>10835</v>
      </c>
      <c r="AG1112" s="7"/>
      <c r="AH1112" s="7" t="s">
        <v>28868</v>
      </c>
      <c r="AI1112" s="7" t="s">
        <v>10836</v>
      </c>
      <c r="AJ1112" s="8" t="s">
        <v>6633</v>
      </c>
      <c r="AK1112" s="8" t="s">
        <v>6634</v>
      </c>
      <c r="AL1112" s="8" t="s">
        <v>28254</v>
      </c>
      <c r="AM1112" s="8" t="s">
        <v>6635</v>
      </c>
      <c r="AN1112" s="72" t="s">
        <v>31567</v>
      </c>
    </row>
    <row r="1113" spans="2:40" ht="30" hidden="1">
      <c r="B1113" s="85" t="str">
        <f>IF(AND(OR(W1113='Haladó kereső'!$E$15,'Haladó kereső'!$E$15=""),OR(T1113='Haladó kereső'!$E$14,'Haladó kereső'!$E$14=""),OR(O1113&gt;='Haladó kereső'!$E$12,'Haladó kereső'!$E$12=""),OR(U1113='Haladó kereső'!$E$16,'Haladó kereső'!$E$16=""),OR(O1113&lt;='Haladó kereső'!$E$13,'Haladó kereső'!$E$13=""),OR(Y1113='Haladó kereső'!$E$17,'Haladó kereső'!$E$17=""),OR(S1113='Haladó kereső'!$E$10,'Haladó kereső'!$E$10=""),OR(Q1113='Haladó kereső'!$E$9,'Haladó kereső'!$E$9="",'Haladó kereső'!$E$9="összes"),OR(J1113='Haladó kereső'!$E$11,'Haladó kereső'!$E$11="")),"megfelel a választott feltételeknek","-")</f>
        <v>megfelel a választott feltételeknek</v>
      </c>
      <c r="D1113" s="5" t="s">
        <v>10837</v>
      </c>
      <c r="E1113" s="1">
        <v>18.336433333333332</v>
      </c>
      <c r="F1113" s="1">
        <v>46.3065</v>
      </c>
      <c r="G1113" s="5"/>
      <c r="H1113" s="5" t="s">
        <v>10838</v>
      </c>
      <c r="I1113" s="5">
        <v>30951</v>
      </c>
      <c r="J1113" s="5" t="s">
        <v>35</v>
      </c>
      <c r="K1113" s="5" t="s">
        <v>3</v>
      </c>
      <c r="L1113" s="5" t="s">
        <v>3</v>
      </c>
      <c r="M1113" s="5" t="s">
        <v>3</v>
      </c>
      <c r="N1113" s="5">
        <v>160</v>
      </c>
      <c r="O1113" s="5">
        <v>158</v>
      </c>
      <c r="P1113" s="5">
        <v>759</v>
      </c>
      <c r="Q1113" s="5" t="s">
        <v>36</v>
      </c>
      <c r="R1113" s="5" t="s">
        <v>3755</v>
      </c>
      <c r="S1113" s="5" t="s">
        <v>3756</v>
      </c>
      <c r="T1113" s="2" t="s">
        <v>31600</v>
      </c>
      <c r="U1113" s="6" t="s">
        <v>3757</v>
      </c>
      <c r="V1113" s="6"/>
      <c r="W1113" s="6" t="s">
        <v>40</v>
      </c>
      <c r="X1113" s="6" t="s">
        <v>3758</v>
      </c>
      <c r="Y1113" s="6">
        <v>10</v>
      </c>
      <c r="Z1113" s="6" t="s">
        <v>3759</v>
      </c>
      <c r="AA1113" s="6" t="s">
        <v>10839</v>
      </c>
      <c r="AB1113" s="6">
        <v>0</v>
      </c>
      <c r="AC1113" s="6" t="s">
        <v>7971</v>
      </c>
      <c r="AD1113" s="6" t="s">
        <v>3</v>
      </c>
      <c r="AE1113" s="7" t="s">
        <v>47</v>
      </c>
      <c r="AF1113" s="7" t="s">
        <v>10840</v>
      </c>
      <c r="AG1113" s="7"/>
      <c r="AH1113" s="7" t="s">
        <v>28869</v>
      </c>
      <c r="AI1113" s="7" t="s">
        <v>10841</v>
      </c>
      <c r="AJ1113" s="8" t="s">
        <v>3765</v>
      </c>
      <c r="AK1113" s="8" t="s">
        <v>3766</v>
      </c>
      <c r="AL1113" s="8" t="s">
        <v>27860</v>
      </c>
      <c r="AM1113" s="8" t="s">
        <v>3768</v>
      </c>
      <c r="AN1113" s="72" t="s">
        <v>31567</v>
      </c>
    </row>
    <row r="1114" spans="2:40" ht="45" hidden="1">
      <c r="B1114" s="85" t="str">
        <f>IF(AND(OR(W1114='Haladó kereső'!$E$15,'Haladó kereső'!$E$15=""),OR(T1114='Haladó kereső'!$E$14,'Haladó kereső'!$E$14=""),OR(O1114&gt;='Haladó kereső'!$E$12,'Haladó kereső'!$E$12=""),OR(U1114='Haladó kereső'!$E$16,'Haladó kereső'!$E$16=""),OR(O1114&lt;='Haladó kereső'!$E$13,'Haladó kereső'!$E$13=""),OR(Y1114='Haladó kereső'!$E$17,'Haladó kereső'!$E$17=""),OR(S1114='Haladó kereső'!$E$10,'Haladó kereső'!$E$10=""),OR(Q1114='Haladó kereső'!$E$9,'Haladó kereső'!$E$9="",'Haladó kereső'!$E$9="összes"),OR(J1114='Haladó kereső'!$E$11,'Haladó kereső'!$E$11="")),"megfelel a választott feltételeknek","-")</f>
        <v>megfelel a választott feltételeknek</v>
      </c>
      <c r="D1114" s="5" t="s">
        <v>10842</v>
      </c>
      <c r="E1114" s="1">
        <v>16.639733333333332</v>
      </c>
      <c r="F1114" s="1">
        <v>46.956900000000005</v>
      </c>
      <c r="G1114" s="5"/>
      <c r="H1114" s="5" t="s">
        <v>10843</v>
      </c>
      <c r="I1114" s="5">
        <v>30216</v>
      </c>
      <c r="J1114" s="5" t="s">
        <v>35</v>
      </c>
      <c r="K1114" s="5" t="s">
        <v>3</v>
      </c>
      <c r="L1114" s="5" t="s">
        <v>3</v>
      </c>
      <c r="M1114" s="5" t="s">
        <v>3</v>
      </c>
      <c r="N1114" s="5">
        <v>146</v>
      </c>
      <c r="O1114" s="5">
        <v>149</v>
      </c>
      <c r="P1114" s="5">
        <v>458</v>
      </c>
      <c r="Q1114" s="5" t="s">
        <v>218</v>
      </c>
      <c r="R1114" s="5" t="s">
        <v>1695</v>
      </c>
      <c r="S1114" s="5" t="s">
        <v>1696</v>
      </c>
      <c r="T1114" s="2" t="s">
        <v>31600</v>
      </c>
      <c r="U1114" s="6" t="s">
        <v>6623</v>
      </c>
      <c r="V1114" s="6"/>
      <c r="W1114" s="6" t="s">
        <v>40</v>
      </c>
      <c r="X1114" s="6" t="s">
        <v>6624</v>
      </c>
      <c r="Y1114" s="6">
        <v>7</v>
      </c>
      <c r="Z1114" s="6" t="s">
        <v>6625</v>
      </c>
      <c r="AA1114" s="6" t="s">
        <v>10844</v>
      </c>
      <c r="AB1114" s="6">
        <v>0</v>
      </c>
      <c r="AC1114" s="6" t="s">
        <v>6627</v>
      </c>
      <c r="AD1114" s="6" t="s">
        <v>10845</v>
      </c>
      <c r="AE1114" s="7" t="s">
        <v>47</v>
      </c>
      <c r="AF1114" s="7" t="s">
        <v>10846</v>
      </c>
      <c r="AG1114" s="7"/>
      <c r="AH1114" s="7" t="s">
        <v>28870</v>
      </c>
      <c r="AI1114" s="7" t="s">
        <v>6627</v>
      </c>
      <c r="AJ1114" s="8" t="s">
        <v>6633</v>
      </c>
      <c r="AK1114" s="8" t="s">
        <v>6634</v>
      </c>
      <c r="AL1114" s="8" t="s">
        <v>28254</v>
      </c>
      <c r="AM1114" s="8" t="s">
        <v>6635</v>
      </c>
      <c r="AN1114" s="72" t="s">
        <v>31567</v>
      </c>
    </row>
    <row r="1115" spans="2:40" ht="45" hidden="1">
      <c r="B1115" s="85" t="str">
        <f>IF(AND(OR(W1115='Haladó kereső'!$E$15,'Haladó kereső'!$E$15=""),OR(T1115='Haladó kereső'!$E$14,'Haladó kereső'!$E$14=""),OR(O1115&gt;='Haladó kereső'!$E$12,'Haladó kereső'!$E$12=""),OR(U1115='Haladó kereső'!$E$16,'Haladó kereső'!$E$16=""),OR(O1115&lt;='Haladó kereső'!$E$13,'Haladó kereső'!$E$13=""),OR(Y1115='Haladó kereső'!$E$17,'Haladó kereső'!$E$17=""),OR(S1115='Haladó kereső'!$E$10,'Haladó kereső'!$E$10=""),OR(Q1115='Haladó kereső'!$E$9,'Haladó kereső'!$E$9="",'Haladó kereső'!$E$9="összes"),OR(J1115='Haladó kereső'!$E$11,'Haladó kereső'!$E$11="")),"megfelel a választott feltételeknek","-")</f>
        <v>megfelel a választott feltételeknek</v>
      </c>
      <c r="D1115" s="5" t="s">
        <v>10847</v>
      </c>
      <c r="E1115" s="1">
        <v>16.542533333333335</v>
      </c>
      <c r="F1115" s="1">
        <v>46.867066666666666</v>
      </c>
      <c r="G1115" s="5"/>
      <c r="H1115" s="5" t="s">
        <v>10848</v>
      </c>
      <c r="I1115" s="5">
        <v>18032</v>
      </c>
      <c r="J1115" s="5" t="s">
        <v>35</v>
      </c>
      <c r="K1115" s="5" t="s">
        <v>3</v>
      </c>
      <c r="L1115" s="5" t="s">
        <v>3</v>
      </c>
      <c r="M1115" s="5" t="s">
        <v>3</v>
      </c>
      <c r="N1115" s="5">
        <v>286</v>
      </c>
      <c r="O1115" s="5">
        <v>282</v>
      </c>
      <c r="P1115" s="5">
        <v>947</v>
      </c>
      <c r="Q1115" s="5" t="s">
        <v>218</v>
      </c>
      <c r="R1115" s="5" t="s">
        <v>1695</v>
      </c>
      <c r="S1115" s="5" t="s">
        <v>1696</v>
      </c>
      <c r="T1115" s="2" t="s">
        <v>31600</v>
      </c>
      <c r="U1115" s="6" t="s">
        <v>1697</v>
      </c>
      <c r="V1115" s="6"/>
      <c r="W1115" s="6" t="s">
        <v>40</v>
      </c>
      <c r="X1115" s="6" t="s">
        <v>1698</v>
      </c>
      <c r="Y1115" s="6">
        <v>13</v>
      </c>
      <c r="Z1115" s="6" t="s">
        <v>1699</v>
      </c>
      <c r="AA1115" s="6" t="s">
        <v>10849</v>
      </c>
      <c r="AB1115" s="6" t="s">
        <v>10850</v>
      </c>
      <c r="AC1115" s="6" t="s">
        <v>10851</v>
      </c>
      <c r="AD1115" s="6" t="s">
        <v>10852</v>
      </c>
      <c r="AE1115" s="7" t="s">
        <v>47</v>
      </c>
      <c r="AF1115" s="7" t="s">
        <v>10853</v>
      </c>
      <c r="AG1115" s="7"/>
      <c r="AH1115" s="7" t="s">
        <v>28871</v>
      </c>
      <c r="AI1115" s="7" t="s">
        <v>10851</v>
      </c>
      <c r="AJ1115" s="8" t="s">
        <v>1705</v>
      </c>
      <c r="AK1115" s="8" t="s">
        <v>1706</v>
      </c>
      <c r="AL1115" s="8" t="s">
        <v>28872</v>
      </c>
      <c r="AM1115" s="8" t="s">
        <v>1707</v>
      </c>
      <c r="AN1115" s="72" t="s">
        <v>31567</v>
      </c>
    </row>
    <row r="1116" spans="2:40" ht="30" hidden="1">
      <c r="B1116" s="85" t="str">
        <f>IF(AND(OR(W1116='Haladó kereső'!$E$15,'Haladó kereső'!$E$15=""),OR(T1116='Haladó kereső'!$E$14,'Haladó kereső'!$E$14=""),OR(O1116&gt;='Haladó kereső'!$E$12,'Haladó kereső'!$E$12=""),OR(U1116='Haladó kereső'!$E$16,'Haladó kereső'!$E$16=""),OR(O1116&lt;='Haladó kereső'!$E$13,'Haladó kereső'!$E$13=""),OR(Y1116='Haladó kereső'!$E$17,'Haladó kereső'!$E$17=""),OR(S1116='Haladó kereső'!$E$10,'Haladó kereső'!$E$10=""),OR(Q1116='Haladó kereső'!$E$9,'Haladó kereső'!$E$9="",'Haladó kereső'!$E$9="összes"),OR(J1116='Haladó kereső'!$E$11,'Haladó kereső'!$E$11="")),"megfelel a választott feltételeknek","-")</f>
        <v>megfelel a választott feltételeknek</v>
      </c>
      <c r="D1116" s="5" t="s">
        <v>10854</v>
      </c>
      <c r="E1116" s="1">
        <v>16.475566666666666</v>
      </c>
      <c r="F1116" s="1">
        <v>46.934133333333328</v>
      </c>
      <c r="G1116" s="5"/>
      <c r="H1116" s="5" t="s">
        <v>10855</v>
      </c>
      <c r="I1116" s="5">
        <v>21838</v>
      </c>
      <c r="J1116" s="5" t="s">
        <v>35</v>
      </c>
      <c r="K1116" s="5" t="s">
        <v>3</v>
      </c>
      <c r="L1116" s="5" t="s">
        <v>3</v>
      </c>
      <c r="M1116" s="5" t="s">
        <v>3</v>
      </c>
      <c r="N1116" s="5">
        <v>65</v>
      </c>
      <c r="O1116" s="5">
        <v>73</v>
      </c>
      <c r="P1116" s="5">
        <v>1274</v>
      </c>
      <c r="Q1116" s="5" t="s">
        <v>218</v>
      </c>
      <c r="R1116" s="5" t="s">
        <v>1695</v>
      </c>
      <c r="S1116" s="5" t="s">
        <v>1696</v>
      </c>
      <c r="T1116" s="2" t="s">
        <v>31600</v>
      </c>
      <c r="U1116" s="6" t="s">
        <v>8668</v>
      </c>
      <c r="V1116" s="6"/>
      <c r="W1116" s="6" t="s">
        <v>40</v>
      </c>
      <c r="X1116" s="6" t="s">
        <v>8669</v>
      </c>
      <c r="Y1116" s="6">
        <v>7</v>
      </c>
      <c r="Z1116" s="6" t="s">
        <v>8670</v>
      </c>
      <c r="AA1116" s="6" t="s">
        <v>10856</v>
      </c>
      <c r="AB1116" s="6">
        <v>0</v>
      </c>
      <c r="AC1116" s="6" t="s">
        <v>10857</v>
      </c>
      <c r="AD1116" s="6" t="s">
        <v>10858</v>
      </c>
      <c r="AE1116" s="7" t="s">
        <v>47</v>
      </c>
      <c r="AF1116" s="7" t="s">
        <v>10859</v>
      </c>
      <c r="AG1116" s="7"/>
      <c r="AH1116" s="7" t="s">
        <v>28873</v>
      </c>
      <c r="AI1116" s="7" t="s">
        <v>10857</v>
      </c>
      <c r="AJ1116" s="8" t="s">
        <v>8676</v>
      </c>
      <c r="AK1116" s="8" t="s">
        <v>8677</v>
      </c>
      <c r="AL1116" s="8" t="s">
        <v>28543</v>
      </c>
      <c r="AM1116" s="8" t="s">
        <v>8679</v>
      </c>
      <c r="AN1116" s="72" t="s">
        <v>31567</v>
      </c>
    </row>
    <row r="1117" spans="2:40" ht="30" hidden="1">
      <c r="B1117" s="85" t="str">
        <f>IF(AND(OR(W1117='Haladó kereső'!$E$15,'Haladó kereső'!$E$15=""),OR(T1117='Haladó kereső'!$E$14,'Haladó kereső'!$E$14=""),OR(O1117&gt;='Haladó kereső'!$E$12,'Haladó kereső'!$E$12=""),OR(U1117='Haladó kereső'!$E$16,'Haladó kereső'!$E$16=""),OR(O1117&lt;='Haladó kereső'!$E$13,'Haladó kereső'!$E$13=""),OR(Y1117='Haladó kereső'!$E$17,'Haladó kereső'!$E$17=""),OR(S1117='Haladó kereső'!$E$10,'Haladó kereső'!$E$10=""),OR(Q1117='Haladó kereső'!$E$9,'Haladó kereső'!$E$9="",'Haladó kereső'!$E$9="összes"),OR(J1117='Haladó kereső'!$E$11,'Haladó kereső'!$E$11="")),"megfelel a választott feltételeknek","-")</f>
        <v>megfelel a választott feltételeknek</v>
      </c>
      <c r="D1117" s="5" t="s">
        <v>10860</v>
      </c>
      <c r="E1117" s="1">
        <v>16.316866666666666</v>
      </c>
      <c r="F1117" s="1">
        <v>46.969166666666666</v>
      </c>
      <c r="G1117" s="5"/>
      <c r="H1117" s="5" t="s">
        <v>10861</v>
      </c>
      <c r="I1117" s="5">
        <v>8226</v>
      </c>
      <c r="J1117" s="5" t="s">
        <v>35</v>
      </c>
      <c r="K1117" s="5" t="s">
        <v>3</v>
      </c>
      <c r="L1117" s="5" t="s">
        <v>3</v>
      </c>
      <c r="M1117" s="5" t="s">
        <v>3</v>
      </c>
      <c r="N1117" s="5">
        <v>149</v>
      </c>
      <c r="O1117" s="5">
        <v>152</v>
      </c>
      <c r="P1117" s="5">
        <v>684</v>
      </c>
      <c r="Q1117" s="5" t="s">
        <v>218</v>
      </c>
      <c r="R1117" s="5" t="s">
        <v>957</v>
      </c>
      <c r="S1117" s="5" t="s">
        <v>958</v>
      </c>
      <c r="T1117" s="2" t="s">
        <v>31600</v>
      </c>
      <c r="U1117" s="6" t="s">
        <v>959</v>
      </c>
      <c r="V1117" s="6"/>
      <c r="W1117" s="6" t="s">
        <v>40</v>
      </c>
      <c r="X1117" s="6" t="s">
        <v>960</v>
      </c>
      <c r="Y1117" s="6">
        <v>11</v>
      </c>
      <c r="Z1117" s="6" t="s">
        <v>961</v>
      </c>
      <c r="AA1117" s="6" t="s">
        <v>10862</v>
      </c>
      <c r="AB1117" s="6">
        <v>0</v>
      </c>
      <c r="AC1117" s="6" t="s">
        <v>1054</v>
      </c>
      <c r="AD1117" s="6" t="s">
        <v>10863</v>
      </c>
      <c r="AE1117" s="7" t="s">
        <v>47</v>
      </c>
      <c r="AF1117" s="7" t="s">
        <v>10864</v>
      </c>
      <c r="AG1117" s="7"/>
      <c r="AH1117" s="7" t="s">
        <v>28874</v>
      </c>
      <c r="AI1117" s="7" t="s">
        <v>1054</v>
      </c>
      <c r="AJ1117" s="8" t="s">
        <v>967</v>
      </c>
      <c r="AK1117" s="8" t="s">
        <v>968</v>
      </c>
      <c r="AL1117" s="8">
        <v>694575027062052</v>
      </c>
      <c r="AM1117" s="8" t="s">
        <v>970</v>
      </c>
      <c r="AN1117" s="72" t="s">
        <v>31567</v>
      </c>
    </row>
    <row r="1118" spans="2:40" ht="30" hidden="1">
      <c r="B1118" s="85" t="str">
        <f>IF(AND(OR(W1118='Haladó kereső'!$E$15,'Haladó kereső'!$E$15=""),OR(T1118='Haladó kereső'!$E$14,'Haladó kereső'!$E$14=""),OR(O1118&gt;='Haladó kereső'!$E$12,'Haladó kereső'!$E$12=""),OR(U1118='Haladó kereső'!$E$16,'Haladó kereső'!$E$16=""),OR(O1118&lt;='Haladó kereső'!$E$13,'Haladó kereső'!$E$13=""),OR(Y1118='Haladó kereső'!$E$17,'Haladó kereső'!$E$17=""),OR(S1118='Haladó kereső'!$E$10,'Haladó kereső'!$E$10=""),OR(Q1118='Haladó kereső'!$E$9,'Haladó kereső'!$E$9="",'Haladó kereső'!$E$9="összes"),OR(J1118='Haladó kereső'!$E$11,'Haladó kereső'!$E$11="")),"megfelel a választott feltételeknek","-")</f>
        <v>megfelel a választott feltételeknek</v>
      </c>
      <c r="D1118" s="5" t="s">
        <v>8910</v>
      </c>
      <c r="E1118" s="1">
        <v>16.791533333333334</v>
      </c>
      <c r="F1118" s="1">
        <v>47.619166666666665</v>
      </c>
      <c r="G1118" s="5"/>
      <c r="H1118" s="5" t="s">
        <v>10865</v>
      </c>
      <c r="I1118" s="5">
        <v>18403</v>
      </c>
      <c r="J1118" s="5" t="s">
        <v>35</v>
      </c>
      <c r="K1118" s="5" t="s">
        <v>3</v>
      </c>
      <c r="L1118" s="5" t="s">
        <v>3</v>
      </c>
      <c r="M1118" s="5" t="s">
        <v>3</v>
      </c>
      <c r="N1118" s="5">
        <v>1477</v>
      </c>
      <c r="O1118" s="5">
        <v>1478</v>
      </c>
      <c r="P1118" s="5">
        <v>2683</v>
      </c>
      <c r="Q1118" s="5" t="s">
        <v>136</v>
      </c>
      <c r="R1118" s="5" t="s">
        <v>371</v>
      </c>
      <c r="S1118" s="5" t="s">
        <v>372</v>
      </c>
      <c r="T1118" s="2" t="s">
        <v>31600</v>
      </c>
      <c r="U1118" s="6" t="s">
        <v>8910</v>
      </c>
      <c r="V1118" s="6"/>
      <c r="W1118" s="6" t="s">
        <v>20</v>
      </c>
      <c r="X1118" s="6" t="s">
        <v>8911</v>
      </c>
      <c r="Y1118" s="6">
        <v>3</v>
      </c>
      <c r="Z1118" s="6" t="s">
        <v>8912</v>
      </c>
      <c r="AA1118" s="6" t="s">
        <v>8921</v>
      </c>
      <c r="AB1118" s="6" t="s">
        <v>10866</v>
      </c>
      <c r="AC1118" s="6" t="s">
        <v>8922</v>
      </c>
      <c r="AD1118" s="6" t="s">
        <v>10867</v>
      </c>
      <c r="AE1118" s="7" t="s">
        <v>47</v>
      </c>
      <c r="AF1118" s="7" t="s">
        <v>10868</v>
      </c>
      <c r="AG1118" s="7"/>
      <c r="AH1118" s="7" t="s">
        <v>28577</v>
      </c>
      <c r="AI1118" s="7" t="s">
        <v>10869</v>
      </c>
      <c r="AJ1118" s="8" t="s">
        <v>8920</v>
      </c>
      <c r="AK1118" s="8" t="s">
        <v>8921</v>
      </c>
      <c r="AL1118" s="8" t="s">
        <v>28875</v>
      </c>
      <c r="AM1118" s="8" t="s">
        <v>8922</v>
      </c>
      <c r="AN1118" s="72" t="s">
        <v>31567</v>
      </c>
    </row>
    <row r="1119" spans="2:40" ht="30" hidden="1">
      <c r="B1119" s="85" t="str">
        <f>IF(AND(OR(W1119='Haladó kereső'!$E$15,'Haladó kereső'!$E$15=""),OR(T1119='Haladó kereső'!$E$14,'Haladó kereső'!$E$14=""),OR(O1119&gt;='Haladó kereső'!$E$12,'Haladó kereső'!$E$12=""),OR(U1119='Haladó kereső'!$E$16,'Haladó kereső'!$E$16=""),OR(O1119&lt;='Haladó kereső'!$E$13,'Haladó kereső'!$E$13=""),OR(Y1119='Haladó kereső'!$E$17,'Haladó kereső'!$E$17=""),OR(S1119='Haladó kereső'!$E$10,'Haladó kereső'!$E$10=""),OR(Q1119='Haladó kereső'!$E$9,'Haladó kereső'!$E$9="",'Haladó kereső'!$E$9="összes"),OR(J1119='Haladó kereső'!$E$11,'Haladó kereső'!$E$11="")),"megfelel a választott feltételeknek","-")</f>
        <v>megfelel a választott feltételeknek</v>
      </c>
      <c r="D1119" s="5" t="s">
        <v>10870</v>
      </c>
      <c r="E1119" s="1">
        <v>17.433733333333333</v>
      </c>
      <c r="F1119" s="1">
        <v>46.834233333333337</v>
      </c>
      <c r="G1119" s="5"/>
      <c r="H1119" s="5" t="s">
        <v>10871</v>
      </c>
      <c r="I1119" s="5">
        <v>25803</v>
      </c>
      <c r="J1119" s="5" t="s">
        <v>35</v>
      </c>
      <c r="K1119" s="5" t="s">
        <v>3</v>
      </c>
      <c r="L1119" s="5" t="s">
        <v>3</v>
      </c>
      <c r="M1119" s="5" t="s">
        <v>3</v>
      </c>
      <c r="N1119" s="5">
        <v>312</v>
      </c>
      <c r="O1119" s="5">
        <v>308</v>
      </c>
      <c r="P1119" s="5">
        <v>789</v>
      </c>
      <c r="Q1119" s="5" t="s">
        <v>176</v>
      </c>
      <c r="R1119" s="5" t="s">
        <v>177</v>
      </c>
      <c r="S1119" s="5" t="s">
        <v>178</v>
      </c>
      <c r="T1119" s="2" t="s">
        <v>31600</v>
      </c>
      <c r="U1119" s="6" t="s">
        <v>1602</v>
      </c>
      <c r="V1119" s="6"/>
      <c r="W1119" s="6" t="s">
        <v>40</v>
      </c>
      <c r="X1119" s="6" t="s">
        <v>1603</v>
      </c>
      <c r="Y1119" s="6">
        <v>6</v>
      </c>
      <c r="Z1119" s="6" t="s">
        <v>1604</v>
      </c>
      <c r="AA1119" s="6" t="s">
        <v>10872</v>
      </c>
      <c r="AB1119" s="6">
        <v>0</v>
      </c>
      <c r="AC1119" s="6" t="s">
        <v>10873</v>
      </c>
      <c r="AD1119" s="6" t="s">
        <v>10874</v>
      </c>
      <c r="AE1119" s="7" t="s">
        <v>47</v>
      </c>
      <c r="AF1119" s="7" t="s">
        <v>10875</v>
      </c>
      <c r="AG1119" s="7"/>
      <c r="AH1119" s="7" t="s">
        <v>28876</v>
      </c>
      <c r="AI1119" s="7" t="s">
        <v>10873</v>
      </c>
      <c r="AJ1119" s="8" t="s">
        <v>1611</v>
      </c>
      <c r="AK1119" s="8" t="s">
        <v>1612</v>
      </c>
      <c r="AL1119" s="8" t="s">
        <v>27561</v>
      </c>
      <c r="AM1119" s="8" t="s">
        <v>1614</v>
      </c>
      <c r="AN1119" s="72" t="s">
        <v>31567</v>
      </c>
    </row>
    <row r="1120" spans="2:40" ht="30" hidden="1">
      <c r="B1120" s="85" t="str">
        <f>IF(AND(OR(W1120='Haladó kereső'!$E$15,'Haladó kereső'!$E$15=""),OR(T1120='Haladó kereső'!$E$14,'Haladó kereső'!$E$14=""),OR(O1120&gt;='Haladó kereső'!$E$12,'Haladó kereső'!$E$12=""),OR(U1120='Haladó kereső'!$E$16,'Haladó kereső'!$E$16=""),OR(O1120&lt;='Haladó kereső'!$E$13,'Haladó kereső'!$E$13=""),OR(Y1120='Haladó kereső'!$E$17,'Haladó kereső'!$E$17=""),OR(S1120='Haladó kereső'!$E$10,'Haladó kereső'!$E$10=""),OR(Q1120='Haladó kereső'!$E$9,'Haladó kereső'!$E$9="",'Haladó kereső'!$E$9="összes"),OR(J1120='Haladó kereső'!$E$11,'Haladó kereső'!$E$11="")),"megfelel a választott feltételeknek","-")</f>
        <v>megfelel a választott feltételeknek</v>
      </c>
      <c r="D1120" s="5" t="s">
        <v>10876</v>
      </c>
      <c r="E1120" s="1">
        <v>20.857400000000002</v>
      </c>
      <c r="F1120" s="1">
        <v>48.325966666666673</v>
      </c>
      <c r="G1120" s="5"/>
      <c r="H1120" s="5" t="s">
        <v>10877</v>
      </c>
      <c r="I1120" s="5">
        <v>2468</v>
      </c>
      <c r="J1120" s="5" t="s">
        <v>35</v>
      </c>
      <c r="K1120" s="5" t="s">
        <v>3</v>
      </c>
      <c r="L1120" s="5" t="s">
        <v>3</v>
      </c>
      <c r="M1120" s="5" t="s">
        <v>3</v>
      </c>
      <c r="N1120" s="5">
        <v>128</v>
      </c>
      <c r="O1120" s="5">
        <v>130</v>
      </c>
      <c r="P1120" s="5">
        <v>570</v>
      </c>
      <c r="Q1120" s="5" t="s">
        <v>69</v>
      </c>
      <c r="R1120" s="5" t="s">
        <v>150</v>
      </c>
      <c r="S1120" s="5" t="s">
        <v>151</v>
      </c>
      <c r="T1120" s="2" t="s">
        <v>31600</v>
      </c>
      <c r="U1120" s="6" t="s">
        <v>4373</v>
      </c>
      <c r="V1120" s="6"/>
      <c r="W1120" s="6" t="s">
        <v>40</v>
      </c>
      <c r="X1120" s="6" t="s">
        <v>4375</v>
      </c>
      <c r="Y1120" s="6">
        <v>8</v>
      </c>
      <c r="Z1120" s="6" t="s">
        <v>4376</v>
      </c>
      <c r="AA1120" s="6" t="s">
        <v>10878</v>
      </c>
      <c r="AB1120" s="6">
        <v>0</v>
      </c>
      <c r="AC1120" s="6" t="s">
        <v>10879</v>
      </c>
      <c r="AD1120" s="6" t="s">
        <v>3</v>
      </c>
      <c r="AE1120" s="7" t="s">
        <v>47</v>
      </c>
      <c r="AF1120" s="7" t="s">
        <v>10880</v>
      </c>
      <c r="AG1120" s="7"/>
      <c r="AH1120" s="7" t="s">
        <v>28877</v>
      </c>
      <c r="AI1120" s="7" t="s">
        <v>10881</v>
      </c>
      <c r="AJ1120" s="8" t="s">
        <v>4383</v>
      </c>
      <c r="AK1120" s="8" t="s">
        <v>4377</v>
      </c>
      <c r="AL1120" s="8" t="s">
        <v>27939</v>
      </c>
      <c r="AM1120" s="8" t="s">
        <v>4379</v>
      </c>
      <c r="AN1120" s="72" t="s">
        <v>31567</v>
      </c>
    </row>
    <row r="1121" spans="2:40" ht="30" hidden="1">
      <c r="B1121" s="85" t="str">
        <f>IF(AND(OR(W1121='Haladó kereső'!$E$15,'Haladó kereső'!$E$15=""),OR(T1121='Haladó kereső'!$E$14,'Haladó kereső'!$E$14=""),OR(O1121&gt;='Haladó kereső'!$E$12,'Haladó kereső'!$E$12=""),OR(U1121='Haladó kereső'!$E$16,'Haladó kereső'!$E$16=""),OR(O1121&lt;='Haladó kereső'!$E$13,'Haladó kereső'!$E$13=""),OR(Y1121='Haladó kereső'!$E$17,'Haladó kereső'!$E$17=""),OR(S1121='Haladó kereső'!$E$10,'Haladó kereső'!$E$10=""),OR(Q1121='Haladó kereső'!$E$9,'Haladó kereső'!$E$9="",'Haladó kereső'!$E$9="összes"),OR(J1121='Haladó kereső'!$E$11,'Haladó kereső'!$E$11="")),"megfelel a választott feltételeknek","-")</f>
        <v>megfelel a választott feltételeknek</v>
      </c>
      <c r="D1121" s="5" t="s">
        <v>10882</v>
      </c>
      <c r="E1121" s="1">
        <v>18.074566666666666</v>
      </c>
      <c r="F1121" s="1">
        <v>45.902200000000001</v>
      </c>
      <c r="G1121" s="5"/>
      <c r="H1121" s="5" t="s">
        <v>10883</v>
      </c>
      <c r="I1121" s="5">
        <v>21023</v>
      </c>
      <c r="J1121" s="5" t="s">
        <v>35</v>
      </c>
      <c r="K1121" s="5" t="s">
        <v>3</v>
      </c>
      <c r="L1121" s="5" t="s">
        <v>3</v>
      </c>
      <c r="M1121" s="5" t="s">
        <v>3</v>
      </c>
      <c r="N1121" s="5">
        <v>441</v>
      </c>
      <c r="O1121" s="5">
        <v>440</v>
      </c>
      <c r="P1121" s="5">
        <v>1877</v>
      </c>
      <c r="Q1121" s="5" t="s">
        <v>36</v>
      </c>
      <c r="R1121" s="5" t="s">
        <v>329</v>
      </c>
      <c r="S1121" s="5" t="s">
        <v>330</v>
      </c>
      <c r="T1121" s="2" t="s">
        <v>31600</v>
      </c>
      <c r="U1121" s="6" t="s">
        <v>331</v>
      </c>
      <c r="V1121" s="6"/>
      <c r="W1121" s="6" t="s">
        <v>40</v>
      </c>
      <c r="X1121" s="6" t="s">
        <v>332</v>
      </c>
      <c r="Y1121" s="6">
        <v>10</v>
      </c>
      <c r="Z1121" s="6" t="s">
        <v>333</v>
      </c>
      <c r="AA1121" s="6" t="s">
        <v>10884</v>
      </c>
      <c r="AB1121" s="6">
        <v>0</v>
      </c>
      <c r="AC1121" s="6" t="s">
        <v>10885</v>
      </c>
      <c r="AD1121" s="6" t="s">
        <v>3</v>
      </c>
      <c r="AE1121" s="7" t="s">
        <v>47</v>
      </c>
      <c r="AF1121" s="7" t="s">
        <v>10886</v>
      </c>
      <c r="AG1121" s="7"/>
      <c r="AH1121" s="7" t="s">
        <v>340</v>
      </c>
      <c r="AI1121" s="7" t="s">
        <v>10885</v>
      </c>
      <c r="AJ1121" s="8" t="s">
        <v>338</v>
      </c>
      <c r="AK1121" s="8" t="s">
        <v>339</v>
      </c>
      <c r="AL1121" s="8" t="s">
        <v>27409</v>
      </c>
      <c r="AM1121" s="8" t="s">
        <v>341</v>
      </c>
      <c r="AN1121" s="72" t="s">
        <v>31567</v>
      </c>
    </row>
    <row r="1122" spans="2:40" ht="30" hidden="1">
      <c r="B1122" s="85" t="str">
        <f>IF(AND(OR(W1122='Haladó kereső'!$E$15,'Haladó kereső'!$E$15=""),OR(T1122='Haladó kereső'!$E$14,'Haladó kereső'!$E$14=""),OR(O1122&gt;='Haladó kereső'!$E$12,'Haladó kereső'!$E$12=""),OR(U1122='Haladó kereső'!$E$16,'Haladó kereső'!$E$16=""),OR(O1122&lt;='Haladó kereső'!$E$13,'Haladó kereső'!$E$13=""),OR(Y1122='Haladó kereső'!$E$17,'Haladó kereső'!$E$17=""),OR(S1122='Haladó kereső'!$E$10,'Haladó kereső'!$E$10=""),OR(Q1122='Haladó kereső'!$E$9,'Haladó kereső'!$E$9="",'Haladó kereső'!$E$9="összes"),OR(J1122='Haladó kereső'!$E$11,'Haladó kereső'!$E$11="")),"megfelel a választott feltételeknek","-")</f>
        <v>megfelel a választott feltételeknek</v>
      </c>
      <c r="D1122" s="5" t="s">
        <v>7896</v>
      </c>
      <c r="E1122" s="1">
        <v>19.585333333333331</v>
      </c>
      <c r="F1122" s="1">
        <v>47.772966666666669</v>
      </c>
      <c r="G1122" s="5"/>
      <c r="H1122" s="5" t="s">
        <v>10887</v>
      </c>
      <c r="I1122" s="5">
        <v>3993</v>
      </c>
      <c r="J1122" s="5" t="s">
        <v>35</v>
      </c>
      <c r="K1122" s="5" t="s">
        <v>3</v>
      </c>
      <c r="L1122" s="5" t="s">
        <v>3</v>
      </c>
      <c r="M1122" s="5" t="s">
        <v>3</v>
      </c>
      <c r="N1122" s="5">
        <v>1005</v>
      </c>
      <c r="O1122" s="5">
        <v>998</v>
      </c>
      <c r="P1122" s="5">
        <v>1868</v>
      </c>
      <c r="Q1122" s="5" t="s">
        <v>827</v>
      </c>
      <c r="R1122" s="5" t="s">
        <v>939</v>
      </c>
      <c r="S1122" s="5" t="s">
        <v>940</v>
      </c>
      <c r="T1122" s="2" t="s">
        <v>31600</v>
      </c>
      <c r="U1122" s="6" t="s">
        <v>7896</v>
      </c>
      <c r="V1122" s="6"/>
      <c r="W1122" s="6" t="s">
        <v>20</v>
      </c>
      <c r="X1122" s="6" t="s">
        <v>7897</v>
      </c>
      <c r="Y1122" s="6">
        <v>3</v>
      </c>
      <c r="Z1122" s="6" t="s">
        <v>7898</v>
      </c>
      <c r="AA1122" s="6" t="s">
        <v>7906</v>
      </c>
      <c r="AB1122" s="6" t="s">
        <v>8191</v>
      </c>
      <c r="AC1122" s="6" t="s">
        <v>7904</v>
      </c>
      <c r="AD1122" s="6" t="s">
        <v>10888</v>
      </c>
      <c r="AE1122" s="7" t="s">
        <v>47</v>
      </c>
      <c r="AF1122" s="7" t="s">
        <v>10889</v>
      </c>
      <c r="AG1122" s="7"/>
      <c r="AH1122" s="7" t="s">
        <v>28878</v>
      </c>
      <c r="AI1122" s="7" t="s">
        <v>7904</v>
      </c>
      <c r="AJ1122" s="8" t="s">
        <v>7905</v>
      </c>
      <c r="AK1122" s="8" t="s">
        <v>7906</v>
      </c>
      <c r="AL1122" s="8" t="s">
        <v>28879</v>
      </c>
      <c r="AM1122" s="8" t="s">
        <v>7904</v>
      </c>
      <c r="AN1122" s="72" t="s">
        <v>31567</v>
      </c>
    </row>
    <row r="1123" spans="2:40" ht="30" hidden="1">
      <c r="B1123" s="85" t="str">
        <f>IF(AND(OR(W1123='Haladó kereső'!$E$15,'Haladó kereső'!$E$15=""),OR(T1123='Haladó kereső'!$E$14,'Haladó kereső'!$E$14=""),OR(O1123&gt;='Haladó kereső'!$E$12,'Haladó kereső'!$E$12=""),OR(U1123='Haladó kereső'!$E$16,'Haladó kereső'!$E$16=""),OR(O1123&lt;='Haladó kereső'!$E$13,'Haladó kereső'!$E$13=""),OR(Y1123='Haladó kereső'!$E$17,'Haladó kereső'!$E$17=""),OR(S1123='Haladó kereső'!$E$10,'Haladó kereső'!$E$10=""),OR(Q1123='Haladó kereső'!$E$9,'Haladó kereső'!$E$9="",'Haladó kereső'!$E$9="összes"),OR(J1123='Haladó kereső'!$E$11,'Haladó kereső'!$E$11="")),"megfelel a választott feltételeknek","-")</f>
        <v>megfelel a választott feltételeknek</v>
      </c>
      <c r="D1123" s="5" t="s">
        <v>10890</v>
      </c>
      <c r="E1123" s="1">
        <v>21.284133333333337</v>
      </c>
      <c r="F1123" s="1">
        <v>48.421766666666663</v>
      </c>
      <c r="G1123" s="5"/>
      <c r="H1123" s="5" t="s">
        <v>10891</v>
      </c>
      <c r="I1123" s="5">
        <v>22187</v>
      </c>
      <c r="J1123" s="5" t="s">
        <v>35</v>
      </c>
      <c r="K1123" s="5" t="s">
        <v>3</v>
      </c>
      <c r="L1123" s="5" t="s">
        <v>3</v>
      </c>
      <c r="M1123" s="5" t="s">
        <v>3</v>
      </c>
      <c r="N1123" s="5">
        <v>262</v>
      </c>
      <c r="O1123" s="5">
        <v>244</v>
      </c>
      <c r="P1123" s="5">
        <v>952</v>
      </c>
      <c r="Q1123" s="5" t="s">
        <v>69</v>
      </c>
      <c r="R1123" s="5" t="s">
        <v>70</v>
      </c>
      <c r="S1123" s="5" t="s">
        <v>71</v>
      </c>
      <c r="T1123" s="2" t="s">
        <v>31600</v>
      </c>
      <c r="U1123" s="6" t="s">
        <v>9017</v>
      </c>
      <c r="V1123" s="6"/>
      <c r="W1123" s="6" t="s">
        <v>40</v>
      </c>
      <c r="X1123" s="6" t="s">
        <v>9018</v>
      </c>
      <c r="Y1123" s="6">
        <v>7</v>
      </c>
      <c r="Z1123" s="6" t="s">
        <v>9019</v>
      </c>
      <c r="AA1123" s="6" t="s">
        <v>10892</v>
      </c>
      <c r="AB1123" s="6" t="s">
        <v>10893</v>
      </c>
      <c r="AC1123" s="6" t="s">
        <v>10894</v>
      </c>
      <c r="AD1123" s="6" t="s">
        <v>10895</v>
      </c>
      <c r="AE1123" s="7" t="s">
        <v>47</v>
      </c>
      <c r="AF1123" s="7" t="s">
        <v>10896</v>
      </c>
      <c r="AG1123" s="7"/>
      <c r="AH1123" s="7" t="s">
        <v>28880</v>
      </c>
      <c r="AI1123" s="7" t="s">
        <v>10894</v>
      </c>
      <c r="AJ1123" s="8" t="s">
        <v>9025</v>
      </c>
      <c r="AK1123" s="8" t="s">
        <v>9026</v>
      </c>
      <c r="AL1123" s="8" t="s">
        <v>28593</v>
      </c>
      <c r="AM1123" s="8" t="s">
        <v>9028</v>
      </c>
      <c r="AN1123" s="72" t="s">
        <v>31567</v>
      </c>
    </row>
    <row r="1124" spans="2:40" ht="30" hidden="1">
      <c r="B1124" s="85" t="str">
        <f>IF(AND(OR(W1124='Haladó kereső'!$E$15,'Haladó kereső'!$E$15=""),OR(T1124='Haladó kereső'!$E$14,'Haladó kereső'!$E$14=""),OR(O1124&gt;='Haladó kereső'!$E$12,'Haladó kereső'!$E$12=""),OR(U1124='Haladó kereső'!$E$16,'Haladó kereső'!$E$16=""),OR(O1124&lt;='Haladó kereső'!$E$13,'Haladó kereső'!$E$13=""),OR(Y1124='Haladó kereső'!$E$17,'Haladó kereső'!$E$17=""),OR(S1124='Haladó kereső'!$E$10,'Haladó kereső'!$E$10=""),OR(Q1124='Haladó kereső'!$E$9,'Haladó kereső'!$E$9="",'Haladó kereső'!$E$9="összes"),OR(J1124='Haladó kereső'!$E$11,'Haladó kereső'!$E$11="")),"megfelel a választott feltételeknek","-")</f>
        <v>megfelel a választott feltételeknek</v>
      </c>
      <c r="D1124" s="5" t="s">
        <v>10897</v>
      </c>
      <c r="E1124" s="1">
        <v>20.940833333333334</v>
      </c>
      <c r="F1124" s="1">
        <v>47.903700000000001</v>
      </c>
      <c r="G1124" s="5"/>
      <c r="H1124" s="5" t="s">
        <v>10898</v>
      </c>
      <c r="I1124" s="5">
        <v>6655</v>
      </c>
      <c r="J1124" s="5" t="s">
        <v>35</v>
      </c>
      <c r="K1124" s="5" t="s">
        <v>3</v>
      </c>
      <c r="L1124" s="5" t="s">
        <v>3</v>
      </c>
      <c r="M1124" s="5" t="s">
        <v>3</v>
      </c>
      <c r="N1124" s="5">
        <v>1940</v>
      </c>
      <c r="O1124" s="5">
        <v>1943</v>
      </c>
      <c r="P1124" s="5">
        <v>1872</v>
      </c>
      <c r="Q1124" s="5" t="s">
        <v>69</v>
      </c>
      <c r="R1124" s="5" t="s">
        <v>9787</v>
      </c>
      <c r="S1124" s="5" t="s">
        <v>9788</v>
      </c>
      <c r="T1124" s="2" t="s">
        <v>31600</v>
      </c>
      <c r="U1124" s="6" t="s">
        <v>10897</v>
      </c>
      <c r="V1124" s="6"/>
      <c r="W1124" s="6" t="s">
        <v>20</v>
      </c>
      <c r="X1124" s="6" t="s">
        <v>10899</v>
      </c>
      <c r="Y1124" s="6">
        <v>2</v>
      </c>
      <c r="Z1124" s="6" t="s">
        <v>10900</v>
      </c>
      <c r="AA1124" s="6" t="s">
        <v>10901</v>
      </c>
      <c r="AB1124" s="6" t="s">
        <v>10902</v>
      </c>
      <c r="AC1124" s="6" t="s">
        <v>10903</v>
      </c>
      <c r="AD1124" s="6" t="s">
        <v>10904</v>
      </c>
      <c r="AE1124" s="7" t="s">
        <v>47</v>
      </c>
      <c r="AF1124" s="7" t="s">
        <v>10905</v>
      </c>
      <c r="AG1124" s="7"/>
      <c r="AH1124" s="7" t="s">
        <v>28881</v>
      </c>
      <c r="AI1124" s="7" t="s">
        <v>10903</v>
      </c>
      <c r="AJ1124" s="8" t="s">
        <v>10906</v>
      </c>
      <c r="AK1124" s="8" t="s">
        <v>10901</v>
      </c>
      <c r="AL1124" s="8" t="s">
        <v>28882</v>
      </c>
      <c r="AM1124" s="8" t="s">
        <v>10907</v>
      </c>
      <c r="AN1124" s="72" t="s">
        <v>31567</v>
      </c>
    </row>
    <row r="1125" spans="2:40" ht="30" hidden="1">
      <c r="B1125" s="85" t="str">
        <f>IF(AND(OR(W1125='Haladó kereső'!$E$15,'Haladó kereső'!$E$15=""),OR(T1125='Haladó kereső'!$E$14,'Haladó kereső'!$E$14=""),OR(O1125&gt;='Haladó kereső'!$E$12,'Haladó kereső'!$E$12=""),OR(U1125='Haladó kereső'!$E$16,'Haladó kereső'!$E$16=""),OR(O1125&lt;='Haladó kereső'!$E$13,'Haladó kereső'!$E$13=""),OR(Y1125='Haladó kereső'!$E$17,'Haladó kereső'!$E$17=""),OR(S1125='Haladó kereső'!$E$10,'Haladó kereső'!$E$10=""),OR(Q1125='Haladó kereső'!$E$9,'Haladó kereső'!$E$9="",'Haladó kereső'!$E$9="összes"),OR(J1125='Haladó kereső'!$E$11,'Haladó kereső'!$E$11="")),"megfelel a választott feltételeknek","-")</f>
        <v>megfelel a választott feltételeknek</v>
      </c>
      <c r="D1125" s="5" t="s">
        <v>10908</v>
      </c>
      <c r="E1125" s="1">
        <v>20.884533333333334</v>
      </c>
      <c r="F1125" s="1">
        <v>47.959300000000006</v>
      </c>
      <c r="G1125" s="5"/>
      <c r="H1125" s="5" t="s">
        <v>10909</v>
      </c>
      <c r="I1125" s="5">
        <v>4604</v>
      </c>
      <c r="J1125" s="5" t="s">
        <v>35</v>
      </c>
      <c r="K1125" s="5" t="s">
        <v>3</v>
      </c>
      <c r="L1125" s="5" t="s">
        <v>3</v>
      </c>
      <c r="M1125" s="5" t="s">
        <v>3</v>
      </c>
      <c r="N1125" s="5">
        <v>1045</v>
      </c>
      <c r="O1125" s="5">
        <v>1035</v>
      </c>
      <c r="P1125" s="5">
        <v>1028</v>
      </c>
      <c r="Q1125" s="5" t="s">
        <v>69</v>
      </c>
      <c r="R1125" s="5" t="s">
        <v>9787</v>
      </c>
      <c r="S1125" s="5" t="s">
        <v>9788</v>
      </c>
      <c r="T1125" s="2" t="s">
        <v>31600</v>
      </c>
      <c r="U1125" s="6" t="s">
        <v>10897</v>
      </c>
      <c r="V1125" s="6"/>
      <c r="W1125" s="6" t="s">
        <v>40</v>
      </c>
      <c r="X1125" s="6" t="s">
        <v>10899</v>
      </c>
      <c r="Y1125" s="6">
        <v>2</v>
      </c>
      <c r="Z1125" s="6" t="s">
        <v>10900</v>
      </c>
      <c r="AA1125" s="6" t="s">
        <v>10910</v>
      </c>
      <c r="AB1125" s="6" t="s">
        <v>10911</v>
      </c>
      <c r="AC1125" s="6" t="s">
        <v>10912</v>
      </c>
      <c r="AD1125" s="6" t="s">
        <v>10913</v>
      </c>
      <c r="AE1125" s="7" t="s">
        <v>47</v>
      </c>
      <c r="AF1125" s="7" t="s">
        <v>10914</v>
      </c>
      <c r="AG1125" s="7"/>
      <c r="AH1125" s="7" t="s">
        <v>28883</v>
      </c>
      <c r="AI1125" s="7" t="s">
        <v>10912</v>
      </c>
      <c r="AJ1125" s="8" t="s">
        <v>10906</v>
      </c>
      <c r="AK1125" s="8" t="s">
        <v>10901</v>
      </c>
      <c r="AL1125" s="8" t="s">
        <v>28882</v>
      </c>
      <c r="AM1125" s="8" t="s">
        <v>10912</v>
      </c>
      <c r="AN1125" s="72" t="s">
        <v>31567</v>
      </c>
    </row>
    <row r="1126" spans="2:40" ht="15.75" hidden="1">
      <c r="B1126" s="85" t="str">
        <f>IF(AND(OR(W1126='Haladó kereső'!$E$15,'Haladó kereső'!$E$15=""),OR(T1126='Haladó kereső'!$E$14,'Haladó kereső'!$E$14=""),OR(O1126&gt;='Haladó kereső'!$E$12,'Haladó kereső'!$E$12=""),OR(U1126='Haladó kereső'!$E$16,'Haladó kereső'!$E$16=""),OR(O1126&lt;='Haladó kereső'!$E$13,'Haladó kereső'!$E$13=""),OR(Y1126='Haladó kereső'!$E$17,'Haladó kereső'!$E$17=""),OR(S1126='Haladó kereső'!$E$10,'Haladó kereső'!$E$10=""),OR(Q1126='Haladó kereső'!$E$9,'Haladó kereső'!$E$9="",'Haladó kereső'!$E$9="összes"),OR(J1126='Haladó kereső'!$E$11,'Haladó kereső'!$E$11="")),"megfelel a választott feltételeknek","-")</f>
        <v>megfelel a választott feltételeknek</v>
      </c>
      <c r="D1126" s="5" t="s">
        <v>10915</v>
      </c>
      <c r="E1126" s="1">
        <v>20.990533333333335</v>
      </c>
      <c r="F1126" s="1">
        <v>47.854100000000003</v>
      </c>
      <c r="G1126" s="5"/>
      <c r="H1126" s="5" t="s">
        <v>10916</v>
      </c>
      <c r="I1126" s="5">
        <v>2282</v>
      </c>
      <c r="J1126" s="5" t="s">
        <v>35</v>
      </c>
      <c r="K1126" s="5" t="s">
        <v>3</v>
      </c>
      <c r="L1126" s="5" t="s">
        <v>3</v>
      </c>
      <c r="M1126" s="5" t="s">
        <v>3</v>
      </c>
      <c r="N1126" s="5">
        <v>301</v>
      </c>
      <c r="O1126" s="5">
        <v>290</v>
      </c>
      <c r="P1126" s="5">
        <v>1490</v>
      </c>
      <c r="Q1126" s="5" t="s">
        <v>69</v>
      </c>
      <c r="R1126" s="5" t="s">
        <v>9787</v>
      </c>
      <c r="S1126" s="5" t="s">
        <v>9788</v>
      </c>
      <c r="T1126" s="2" t="s">
        <v>31600</v>
      </c>
      <c r="U1126" s="6" t="s">
        <v>10917</v>
      </c>
      <c r="V1126" s="6"/>
      <c r="W1126" s="6" t="s">
        <v>40</v>
      </c>
      <c r="X1126" s="6" t="s">
        <v>10918</v>
      </c>
      <c r="Y1126" s="6">
        <v>3</v>
      </c>
      <c r="Z1126" s="6" t="s">
        <v>10919</v>
      </c>
      <c r="AA1126" s="6" t="s">
        <v>10920</v>
      </c>
      <c r="AB1126" s="6" t="s">
        <v>10921</v>
      </c>
      <c r="AC1126" s="6" t="s">
        <v>10922</v>
      </c>
      <c r="AD1126" s="6" t="s">
        <v>10923</v>
      </c>
      <c r="AE1126" s="7" t="s">
        <v>47</v>
      </c>
      <c r="AF1126" s="7" t="s">
        <v>10924</v>
      </c>
      <c r="AG1126" s="7"/>
      <c r="AH1126" s="7" t="s">
        <v>10925</v>
      </c>
      <c r="AI1126" s="7" t="s">
        <v>10922</v>
      </c>
      <c r="AJ1126" s="8" t="s">
        <v>10926</v>
      </c>
      <c r="AK1126" s="8" t="s">
        <v>10927</v>
      </c>
      <c r="AL1126" s="8" t="s">
        <v>10928</v>
      </c>
      <c r="AM1126" s="8" t="s">
        <v>10929</v>
      </c>
      <c r="AN1126" s="72" t="s">
        <v>31567</v>
      </c>
    </row>
    <row r="1127" spans="2:40" ht="30" hidden="1">
      <c r="B1127" s="85" t="str">
        <f>IF(AND(OR(W1127='Haladó kereső'!$E$15,'Haladó kereső'!$E$15=""),OR(T1127='Haladó kereső'!$E$14,'Haladó kereső'!$E$14=""),OR(O1127&gt;='Haladó kereső'!$E$12,'Haladó kereső'!$E$12=""),OR(U1127='Haladó kereső'!$E$16,'Haladó kereső'!$E$16=""),OR(O1127&lt;='Haladó kereső'!$E$13,'Haladó kereső'!$E$13=""),OR(Y1127='Haladó kereső'!$E$17,'Haladó kereső'!$E$17=""),OR(S1127='Haladó kereső'!$E$10,'Haladó kereső'!$E$10=""),OR(Q1127='Haladó kereső'!$E$9,'Haladó kereső'!$E$9="",'Haladó kereső'!$E$9="összes"),OR(J1127='Haladó kereső'!$E$11,'Haladó kereső'!$E$11="")),"megfelel a választott feltételeknek","-")</f>
        <v>megfelel a választott feltételeknek</v>
      </c>
      <c r="D1127" s="5" t="s">
        <v>10930</v>
      </c>
      <c r="E1127" s="1">
        <v>20.904</v>
      </c>
      <c r="F1127" s="1">
        <v>47.891333333333336</v>
      </c>
      <c r="G1127" s="5"/>
      <c r="H1127" s="5" t="s">
        <v>10931</v>
      </c>
      <c r="I1127" s="5">
        <v>16780</v>
      </c>
      <c r="J1127" s="5" t="s">
        <v>35</v>
      </c>
      <c r="K1127" s="5" t="s">
        <v>3</v>
      </c>
      <c r="L1127" s="5" t="s">
        <v>3</v>
      </c>
      <c r="M1127" s="5" t="s">
        <v>3</v>
      </c>
      <c r="N1127" s="5">
        <v>1230</v>
      </c>
      <c r="O1127" s="5">
        <v>1215</v>
      </c>
      <c r="P1127" s="5">
        <v>1702</v>
      </c>
      <c r="Q1127" s="5" t="s">
        <v>69</v>
      </c>
      <c r="R1127" s="5" t="s">
        <v>1253</v>
      </c>
      <c r="S1127" s="5" t="s">
        <v>1254</v>
      </c>
      <c r="T1127" s="2" t="s">
        <v>31600</v>
      </c>
      <c r="U1127" s="6" t="s">
        <v>1255</v>
      </c>
      <c r="V1127" s="6"/>
      <c r="W1127" s="6" t="s">
        <v>40</v>
      </c>
      <c r="X1127" s="6" t="s">
        <v>1256</v>
      </c>
      <c r="Y1127" s="6">
        <v>3</v>
      </c>
      <c r="Z1127" s="6" t="s">
        <v>1257</v>
      </c>
      <c r="AA1127" s="6" t="s">
        <v>10932</v>
      </c>
      <c r="AB1127" s="6" t="s">
        <v>10933</v>
      </c>
      <c r="AC1127" s="6" t="s">
        <v>10934</v>
      </c>
      <c r="AD1127" s="6" t="s">
        <v>10935</v>
      </c>
      <c r="AE1127" s="7" t="s">
        <v>47</v>
      </c>
      <c r="AF1127" s="7" t="s">
        <v>10936</v>
      </c>
      <c r="AG1127" s="7"/>
      <c r="AH1127" s="7" t="s">
        <v>28884</v>
      </c>
      <c r="AI1127" s="7" t="s">
        <v>10937</v>
      </c>
      <c r="AJ1127" s="8" t="s">
        <v>1263</v>
      </c>
      <c r="AK1127" s="8" t="s">
        <v>1264</v>
      </c>
      <c r="AL1127" s="8" t="s">
        <v>27524</v>
      </c>
      <c r="AM1127" s="8" t="s">
        <v>1265</v>
      </c>
      <c r="AN1127" s="72" t="s">
        <v>31567</v>
      </c>
    </row>
    <row r="1128" spans="2:40" ht="30" hidden="1">
      <c r="B1128" s="85" t="str">
        <f>IF(AND(OR(W1128='Haladó kereső'!$E$15,'Haladó kereső'!$E$15=""),OR(T1128='Haladó kereső'!$E$14,'Haladó kereső'!$E$14=""),OR(O1128&gt;='Haladó kereső'!$E$12,'Haladó kereső'!$E$12=""),OR(U1128='Haladó kereső'!$E$16,'Haladó kereső'!$E$16=""),OR(O1128&lt;='Haladó kereső'!$E$13,'Haladó kereső'!$E$13=""),OR(Y1128='Haladó kereső'!$E$17,'Haladó kereső'!$E$17=""),OR(S1128='Haladó kereső'!$E$10,'Haladó kereső'!$E$10=""),OR(Q1128='Haladó kereső'!$E$9,'Haladó kereső'!$E$9="",'Haladó kereső'!$E$9="összes"),OR(J1128='Haladó kereső'!$E$11,'Haladó kereső'!$E$11="")),"megfelel a választott feltételeknek","-")</f>
        <v>megfelel a választott feltételeknek</v>
      </c>
      <c r="D1128" s="5" t="s">
        <v>10938</v>
      </c>
      <c r="E1128" s="1">
        <v>20.875666666666667</v>
      </c>
      <c r="F1128" s="1">
        <v>47.937533333333327</v>
      </c>
      <c r="G1128" s="5"/>
      <c r="H1128" s="5" t="s">
        <v>10939</v>
      </c>
      <c r="I1128" s="5">
        <v>12159</v>
      </c>
      <c r="J1128" s="5" t="s">
        <v>35</v>
      </c>
      <c r="K1128" s="5" t="s">
        <v>3</v>
      </c>
      <c r="L1128" s="5" t="s">
        <v>3</v>
      </c>
      <c r="M1128" s="5" t="s">
        <v>3</v>
      </c>
      <c r="N1128" s="5">
        <v>834</v>
      </c>
      <c r="O1128" s="5">
        <v>851</v>
      </c>
      <c r="P1128" s="5">
        <v>1097</v>
      </c>
      <c r="Q1128" s="5" t="s">
        <v>69</v>
      </c>
      <c r="R1128" s="5" t="s">
        <v>9787</v>
      </c>
      <c r="S1128" s="5" t="s">
        <v>9788</v>
      </c>
      <c r="T1128" s="2" t="s">
        <v>31600</v>
      </c>
      <c r="U1128" s="6" t="s">
        <v>10940</v>
      </c>
      <c r="V1128" s="6"/>
      <c r="W1128" s="6" t="s">
        <v>40</v>
      </c>
      <c r="X1128" s="6" t="s">
        <v>10941</v>
      </c>
      <c r="Y1128" s="6">
        <v>3</v>
      </c>
      <c r="Z1128" s="6" t="s">
        <v>10942</v>
      </c>
      <c r="AA1128" s="6" t="s">
        <v>10943</v>
      </c>
      <c r="AB1128" s="6" t="s">
        <v>10944</v>
      </c>
      <c r="AC1128" s="6" t="s">
        <v>10945</v>
      </c>
      <c r="AD1128" s="6" t="s">
        <v>10946</v>
      </c>
      <c r="AE1128" s="7" t="s">
        <v>47</v>
      </c>
      <c r="AF1128" s="7" t="s">
        <v>10947</v>
      </c>
      <c r="AG1128" s="7"/>
      <c r="AH1128" s="7" t="s">
        <v>10944</v>
      </c>
      <c r="AI1128" s="7" t="s">
        <v>10945</v>
      </c>
      <c r="AJ1128" s="8" t="s">
        <v>10948</v>
      </c>
      <c r="AK1128" s="8" t="s">
        <v>10949</v>
      </c>
      <c r="AL1128" s="8" t="s">
        <v>28885</v>
      </c>
      <c r="AM1128" s="8" t="s">
        <v>10945</v>
      </c>
      <c r="AN1128" s="72" t="s">
        <v>31567</v>
      </c>
    </row>
    <row r="1129" spans="2:40" ht="30" hidden="1">
      <c r="B1129" s="85" t="str">
        <f>IF(AND(OR(W1129='Haladó kereső'!$E$15,'Haladó kereső'!$E$15=""),OR(T1129='Haladó kereső'!$E$14,'Haladó kereső'!$E$14=""),OR(O1129&gt;='Haladó kereső'!$E$12,'Haladó kereső'!$E$12=""),OR(U1129='Haladó kereső'!$E$16,'Haladó kereső'!$E$16=""),OR(O1129&lt;='Haladó kereső'!$E$13,'Haladó kereső'!$E$13=""),OR(Y1129='Haladó kereső'!$E$17,'Haladó kereső'!$E$17=""),OR(S1129='Haladó kereső'!$E$10,'Haladó kereső'!$E$10=""),OR(Q1129='Haladó kereső'!$E$9,'Haladó kereső'!$E$9="",'Haladó kereső'!$E$9="összes"),OR(J1129='Haladó kereső'!$E$11,'Haladó kereső'!$E$11="")),"megfelel a választott feltételeknek","-")</f>
        <v>megfelel a választott feltételeknek</v>
      </c>
      <c r="D1129" s="5" t="s">
        <v>10951</v>
      </c>
      <c r="E1129" s="1">
        <v>17.973666666666666</v>
      </c>
      <c r="F1129" s="1">
        <v>46.087833333333336</v>
      </c>
      <c r="G1129" s="5"/>
      <c r="H1129" s="5" t="s">
        <v>10952</v>
      </c>
      <c r="I1129" s="5">
        <v>17190</v>
      </c>
      <c r="J1129" s="5" t="s">
        <v>35</v>
      </c>
      <c r="K1129" s="5" t="s">
        <v>3</v>
      </c>
      <c r="L1129" s="5" t="s">
        <v>3</v>
      </c>
      <c r="M1129" s="5" t="s">
        <v>3</v>
      </c>
      <c r="N1129" s="5">
        <v>490</v>
      </c>
      <c r="O1129" s="5">
        <v>486</v>
      </c>
      <c r="P1129" s="5">
        <v>987</v>
      </c>
      <c r="Q1129" s="5" t="s">
        <v>36</v>
      </c>
      <c r="R1129" s="5" t="s">
        <v>3657</v>
      </c>
      <c r="S1129" s="5" t="s">
        <v>3658</v>
      </c>
      <c r="T1129" s="2" t="s">
        <v>31600</v>
      </c>
      <c r="U1129" s="6" t="s">
        <v>6315</v>
      </c>
      <c r="V1129" s="6"/>
      <c r="W1129" s="6" t="s">
        <v>40</v>
      </c>
      <c r="X1129" s="6" t="s">
        <v>6316</v>
      </c>
      <c r="Y1129" s="6">
        <v>7</v>
      </c>
      <c r="Z1129" s="6" t="s">
        <v>6317</v>
      </c>
      <c r="AA1129" s="6" t="s">
        <v>10953</v>
      </c>
      <c r="AB1129" s="6" t="s">
        <v>10954</v>
      </c>
      <c r="AC1129" s="6" t="s">
        <v>10955</v>
      </c>
      <c r="AD1129" s="6" t="s">
        <v>10956</v>
      </c>
      <c r="AE1129" s="7" t="s">
        <v>47</v>
      </c>
      <c r="AF1129" s="7" t="s">
        <v>10957</v>
      </c>
      <c r="AG1129" s="7"/>
      <c r="AH1129" s="7" t="s">
        <v>28886</v>
      </c>
      <c r="AI1129" s="7" t="s">
        <v>10955</v>
      </c>
      <c r="AJ1129" s="8" t="s">
        <v>6321</v>
      </c>
      <c r="AK1129" s="8" t="s">
        <v>6322</v>
      </c>
      <c r="AL1129" s="8" t="s">
        <v>6323</v>
      </c>
      <c r="AM1129" s="8" t="s">
        <v>6324</v>
      </c>
      <c r="AN1129" s="72" t="s">
        <v>31567</v>
      </c>
    </row>
    <row r="1130" spans="2:40" ht="30" hidden="1">
      <c r="B1130" s="85" t="str">
        <f>IF(AND(OR(W1130='Haladó kereső'!$E$15,'Haladó kereső'!$E$15=""),OR(T1130='Haladó kereső'!$E$14,'Haladó kereső'!$E$14=""),OR(O1130&gt;='Haladó kereső'!$E$12,'Haladó kereső'!$E$12=""),OR(U1130='Haladó kereső'!$E$16,'Haladó kereső'!$E$16=""),OR(O1130&lt;='Haladó kereső'!$E$13,'Haladó kereső'!$E$13=""),OR(Y1130='Haladó kereső'!$E$17,'Haladó kereső'!$E$17=""),OR(S1130='Haladó kereső'!$E$10,'Haladó kereső'!$E$10=""),OR(Q1130='Haladó kereső'!$E$9,'Haladó kereső'!$E$9="",'Haladó kereső'!$E$9="összes"),OR(J1130='Haladó kereső'!$E$11,'Haladó kereső'!$E$11="")),"megfelel a választott feltételeknek","-")</f>
        <v>megfelel a választott feltételeknek</v>
      </c>
      <c r="D1130" s="5" t="s">
        <v>10958</v>
      </c>
      <c r="E1130" s="1">
        <v>19.620066666666666</v>
      </c>
      <c r="F1130" s="1">
        <v>46.836133333333336</v>
      </c>
      <c r="G1130" s="5"/>
      <c r="H1130" s="5" t="s">
        <v>10959</v>
      </c>
      <c r="I1130" s="5">
        <v>4093</v>
      </c>
      <c r="J1130" s="5" t="s">
        <v>35</v>
      </c>
      <c r="K1130" s="5" t="s">
        <v>555</v>
      </c>
      <c r="L1130" s="5" t="s">
        <v>3</v>
      </c>
      <c r="M1130" s="5" t="s">
        <v>3</v>
      </c>
      <c r="N1130" s="5">
        <v>4725</v>
      </c>
      <c r="O1130" s="5">
        <v>4754</v>
      </c>
      <c r="P1130" s="5">
        <v>5647</v>
      </c>
      <c r="Q1130" s="5" t="s">
        <v>358</v>
      </c>
      <c r="R1130" s="5" t="s">
        <v>359</v>
      </c>
      <c r="S1130" s="5" t="s">
        <v>360</v>
      </c>
      <c r="T1130" s="2" t="s">
        <v>31599</v>
      </c>
      <c r="U1130" s="6" t="s">
        <v>3</v>
      </c>
      <c r="V1130" s="6"/>
      <c r="W1130" s="6" t="s">
        <v>7</v>
      </c>
      <c r="X1130" s="6" t="s">
        <v>3</v>
      </c>
      <c r="Y1130" s="6" t="s">
        <v>3</v>
      </c>
      <c r="Z1130" s="6" t="s">
        <v>3</v>
      </c>
      <c r="AA1130" s="6" t="s">
        <v>10960</v>
      </c>
      <c r="AB1130" s="6" t="s">
        <v>3</v>
      </c>
      <c r="AC1130" s="6" t="s">
        <v>10961</v>
      </c>
      <c r="AD1130" s="6" t="s">
        <v>10962</v>
      </c>
      <c r="AE1130" s="7" t="s">
        <v>47</v>
      </c>
      <c r="AF1130" s="7" t="s">
        <v>10963</v>
      </c>
      <c r="AG1130" s="7"/>
      <c r="AH1130" s="7" t="s">
        <v>28887</v>
      </c>
      <c r="AI1130" s="7" t="s">
        <v>10961</v>
      </c>
      <c r="AJ1130" s="8" t="s">
        <v>10964</v>
      </c>
      <c r="AK1130" s="8" t="s">
        <v>10960</v>
      </c>
      <c r="AL1130" s="8" t="s">
        <v>28888</v>
      </c>
      <c r="AM1130" s="8" t="s">
        <v>10965</v>
      </c>
      <c r="AN1130" s="72" t="s">
        <v>31567</v>
      </c>
    </row>
    <row r="1131" spans="2:40" ht="45" hidden="1">
      <c r="B1131" s="85" t="str">
        <f>IF(AND(OR(W1131='Haladó kereső'!$E$15,'Haladó kereső'!$E$15=""),OR(T1131='Haladó kereső'!$E$14,'Haladó kereső'!$E$14=""),OR(O1131&gt;='Haladó kereső'!$E$12,'Haladó kereső'!$E$12=""),OR(U1131='Haladó kereső'!$E$16,'Haladó kereső'!$E$16=""),OR(O1131&lt;='Haladó kereső'!$E$13,'Haladó kereső'!$E$13=""),OR(Y1131='Haladó kereső'!$E$17,'Haladó kereső'!$E$17=""),OR(S1131='Haladó kereső'!$E$10,'Haladó kereső'!$E$10=""),OR(Q1131='Haladó kereső'!$E$9,'Haladó kereső'!$E$9="",'Haladó kereső'!$E$9="összes"),OR(J1131='Haladó kereső'!$E$11,'Haladó kereső'!$E$11="")),"megfelel a választott feltételeknek","-")</f>
        <v>megfelel a választott feltételeknek</v>
      </c>
      <c r="D1131" s="5" t="s">
        <v>10966</v>
      </c>
      <c r="E1131" s="1">
        <v>21.692833333333333</v>
      </c>
      <c r="F1131" s="1">
        <v>47.2502</v>
      </c>
      <c r="G1131" s="5"/>
      <c r="H1131" s="5" t="s">
        <v>10967</v>
      </c>
      <c r="I1131" s="5">
        <v>29391</v>
      </c>
      <c r="J1131" s="5" t="s">
        <v>35</v>
      </c>
      <c r="K1131" s="5" t="s">
        <v>3</v>
      </c>
      <c r="L1131" s="5" t="s">
        <v>3</v>
      </c>
      <c r="M1131" s="5" t="s">
        <v>3</v>
      </c>
      <c r="N1131" s="5">
        <v>1305</v>
      </c>
      <c r="O1131" s="5">
        <v>1273</v>
      </c>
      <c r="P1131" s="5">
        <v>3476</v>
      </c>
      <c r="Q1131" s="5" t="s">
        <v>658</v>
      </c>
      <c r="R1131" s="5" t="s">
        <v>1301</v>
      </c>
      <c r="S1131" s="5" t="s">
        <v>1302</v>
      </c>
      <c r="T1131" s="2" t="s">
        <v>31600</v>
      </c>
      <c r="U1131" s="6" t="s">
        <v>10966</v>
      </c>
      <c r="V1131" s="6"/>
      <c r="W1131" s="6" t="s">
        <v>20</v>
      </c>
      <c r="X1131" s="6" t="s">
        <v>10968</v>
      </c>
      <c r="Y1131" s="6">
        <v>2</v>
      </c>
      <c r="Z1131" s="6" t="s">
        <v>10969</v>
      </c>
      <c r="AA1131" s="6" t="s">
        <v>10970</v>
      </c>
      <c r="AB1131" s="6" t="s">
        <v>10971</v>
      </c>
      <c r="AC1131" s="6" t="s">
        <v>10972</v>
      </c>
      <c r="AD1131" s="6" t="s">
        <v>10973</v>
      </c>
      <c r="AE1131" s="7" t="s">
        <v>47</v>
      </c>
      <c r="AF1131" s="7" t="s">
        <v>10974</v>
      </c>
      <c r="AG1131" s="7"/>
      <c r="AH1131" s="7" t="s">
        <v>28889</v>
      </c>
      <c r="AI1131" s="7" t="s">
        <v>10975</v>
      </c>
      <c r="AJ1131" s="8" t="s">
        <v>10976</v>
      </c>
      <c r="AK1131" s="8" t="s">
        <v>10977</v>
      </c>
      <c r="AL1131" s="8" t="s">
        <v>28890</v>
      </c>
      <c r="AM1131" s="8" t="s">
        <v>10978</v>
      </c>
      <c r="AN1131" s="72" t="s">
        <v>31567</v>
      </c>
    </row>
    <row r="1132" spans="2:40" ht="15.75" hidden="1">
      <c r="B1132" s="85" t="str">
        <f>IF(AND(OR(W1132='Haladó kereső'!$E$15,'Haladó kereső'!$E$15=""),OR(T1132='Haladó kereső'!$E$14,'Haladó kereső'!$E$14=""),OR(O1132&gt;='Haladó kereső'!$E$12,'Haladó kereső'!$E$12=""),OR(U1132='Haladó kereső'!$E$16,'Haladó kereső'!$E$16=""),OR(O1132&lt;='Haladó kereső'!$E$13,'Haladó kereső'!$E$13=""),OR(Y1132='Haladó kereső'!$E$17,'Haladó kereső'!$E$17=""),OR(S1132='Haladó kereső'!$E$10,'Haladó kereső'!$E$10=""),OR(Q1132='Haladó kereső'!$E$9,'Haladó kereső'!$E$9="",'Haladó kereső'!$E$9="összes"),OR(J1132='Haladó kereső'!$E$11,'Haladó kereső'!$E$11="")),"megfelel a választott feltételeknek","-")</f>
        <v>megfelel a választott feltételeknek</v>
      </c>
      <c r="D1132" s="5" t="s">
        <v>10979</v>
      </c>
      <c r="E1132" s="1">
        <v>17.620066666666666</v>
      </c>
      <c r="F1132" s="1">
        <v>46.200400000000002</v>
      </c>
      <c r="G1132" s="5"/>
      <c r="H1132" s="5" t="s">
        <v>10980</v>
      </c>
      <c r="I1132" s="5">
        <v>9946</v>
      </c>
      <c r="J1132" s="5" t="s">
        <v>35</v>
      </c>
      <c r="K1132" s="5" t="s">
        <v>3</v>
      </c>
      <c r="L1132" s="5" t="s">
        <v>3</v>
      </c>
      <c r="M1132" s="5" t="s">
        <v>3</v>
      </c>
      <c r="N1132" s="5">
        <v>357</v>
      </c>
      <c r="O1132" s="5">
        <v>346</v>
      </c>
      <c r="P1132" s="5">
        <v>711</v>
      </c>
      <c r="Q1132" s="5" t="s">
        <v>275</v>
      </c>
      <c r="R1132" s="5" t="s">
        <v>690</v>
      </c>
      <c r="S1132" s="5" t="s">
        <v>691</v>
      </c>
      <c r="T1132" s="2" t="s">
        <v>31600</v>
      </c>
      <c r="U1132" s="6" t="s">
        <v>10797</v>
      </c>
      <c r="V1132" s="6"/>
      <c r="W1132" s="6" t="s">
        <v>40</v>
      </c>
      <c r="X1132" s="6" t="s">
        <v>10798</v>
      </c>
      <c r="Y1132" s="6">
        <v>5</v>
      </c>
      <c r="Z1132" s="6" t="s">
        <v>10799</v>
      </c>
      <c r="AA1132" s="6" t="s">
        <v>10981</v>
      </c>
      <c r="AB1132" s="6">
        <v>0</v>
      </c>
      <c r="AC1132" s="6" t="s">
        <v>10982</v>
      </c>
      <c r="AD1132" s="6" t="s">
        <v>10802</v>
      </c>
      <c r="AE1132" s="7" t="s">
        <v>47</v>
      </c>
      <c r="AF1132" s="7" t="s">
        <v>10983</v>
      </c>
      <c r="AG1132" s="7"/>
      <c r="AH1132" s="7" t="s">
        <v>28891</v>
      </c>
      <c r="AI1132" s="7" t="s">
        <v>3</v>
      </c>
      <c r="AJ1132" s="8" t="s">
        <v>10803</v>
      </c>
      <c r="AK1132" s="8" t="s">
        <v>10804</v>
      </c>
      <c r="AL1132" s="8" t="s">
        <v>28862</v>
      </c>
      <c r="AM1132" s="8" t="s">
        <v>10805</v>
      </c>
      <c r="AN1132" s="72" t="s">
        <v>31567</v>
      </c>
    </row>
    <row r="1133" spans="2:40" ht="30" hidden="1">
      <c r="B1133" s="85" t="str">
        <f>IF(AND(OR(W1133='Haladó kereső'!$E$15,'Haladó kereső'!$E$15=""),OR(T1133='Haladó kereső'!$E$14,'Haladó kereső'!$E$14=""),OR(O1133&gt;='Haladó kereső'!$E$12,'Haladó kereső'!$E$12=""),OR(U1133='Haladó kereső'!$E$16,'Haladó kereső'!$E$16=""),OR(O1133&lt;='Haladó kereső'!$E$13,'Haladó kereső'!$E$13=""),OR(Y1133='Haladó kereső'!$E$17,'Haladó kereső'!$E$17=""),OR(S1133='Haladó kereső'!$E$10,'Haladó kereső'!$E$10=""),OR(Q1133='Haladó kereső'!$E$9,'Haladó kereső'!$E$9="",'Haladó kereső'!$E$9="összes"),OR(J1133='Haladó kereső'!$E$11,'Haladó kereső'!$E$11="")),"megfelel a választott feltételeknek","-")</f>
        <v>megfelel a választott feltételeknek</v>
      </c>
      <c r="D1133" s="5" t="s">
        <v>10984</v>
      </c>
      <c r="E1133" s="1">
        <v>18.743133333333333</v>
      </c>
      <c r="F1133" s="1">
        <v>47.491333333333337</v>
      </c>
      <c r="G1133" s="5"/>
      <c r="H1133" s="5" t="s">
        <v>10985</v>
      </c>
      <c r="I1133" s="5">
        <v>33552</v>
      </c>
      <c r="J1133" s="5" t="s">
        <v>35</v>
      </c>
      <c r="K1133" s="5" t="s">
        <v>3</v>
      </c>
      <c r="L1133" s="5" t="s">
        <v>3</v>
      </c>
      <c r="M1133" s="5" t="s">
        <v>3</v>
      </c>
      <c r="N1133" s="5">
        <v>2293</v>
      </c>
      <c r="O1133" s="5">
        <v>2425</v>
      </c>
      <c r="P1133" s="5">
        <v>734</v>
      </c>
      <c r="Q1133" s="5" t="s">
        <v>163</v>
      </c>
      <c r="R1133" s="5" t="s">
        <v>3646</v>
      </c>
      <c r="S1133" s="5" t="s">
        <v>3647</v>
      </c>
      <c r="T1133" s="2" t="s">
        <v>31599</v>
      </c>
      <c r="U1133" s="6" t="s">
        <v>3</v>
      </c>
      <c r="V1133" s="6"/>
      <c r="W1133" s="6" t="s">
        <v>7</v>
      </c>
      <c r="X1133" s="6" t="s">
        <v>3</v>
      </c>
      <c r="Y1133" s="6" t="s">
        <v>3</v>
      </c>
      <c r="Z1133" s="6" t="s">
        <v>3</v>
      </c>
      <c r="AA1133" s="6" t="s">
        <v>10986</v>
      </c>
      <c r="AB1133" s="6" t="s">
        <v>3</v>
      </c>
      <c r="AC1133" s="6" t="s">
        <v>10987</v>
      </c>
      <c r="AD1133" s="6" t="s">
        <v>10988</v>
      </c>
      <c r="AE1133" s="7" t="s">
        <v>47</v>
      </c>
      <c r="AF1133" s="7" t="s">
        <v>10989</v>
      </c>
      <c r="AG1133" s="7"/>
      <c r="AH1133" s="7" t="s">
        <v>28892</v>
      </c>
      <c r="AI1133" s="7" t="s">
        <v>10991</v>
      </c>
      <c r="AJ1133" s="8" t="s">
        <v>10992</v>
      </c>
      <c r="AK1133" s="8" t="s">
        <v>10990</v>
      </c>
      <c r="AL1133" s="8" t="s">
        <v>28893</v>
      </c>
      <c r="AM1133" s="8" t="s">
        <v>10993</v>
      </c>
      <c r="AN1133" s="72" t="s">
        <v>31567</v>
      </c>
    </row>
    <row r="1134" spans="2:40" ht="30" hidden="1">
      <c r="B1134" s="85" t="str">
        <f>IF(AND(OR(W1134='Haladó kereső'!$E$15,'Haladó kereső'!$E$15=""),OR(T1134='Haladó kereső'!$E$14,'Haladó kereső'!$E$14=""),OR(O1134&gt;='Haladó kereső'!$E$12,'Haladó kereső'!$E$12=""),OR(U1134='Haladó kereső'!$E$16,'Haladó kereső'!$E$16=""),OR(O1134&lt;='Haladó kereső'!$E$13,'Haladó kereső'!$E$13=""),OR(Y1134='Haladó kereső'!$E$17,'Haladó kereső'!$E$17=""),OR(S1134='Haladó kereső'!$E$10,'Haladó kereső'!$E$10=""),OR(Q1134='Haladó kereső'!$E$9,'Haladó kereső'!$E$9="",'Haladó kereső'!$E$9="összes"),OR(J1134='Haladó kereső'!$E$11,'Haladó kereső'!$E$11="")),"megfelel a választott feltételeknek","-")</f>
        <v>megfelel a választott feltételeknek</v>
      </c>
      <c r="D1134" s="5" t="s">
        <v>10994</v>
      </c>
      <c r="E1134" s="1">
        <v>21.526366666666664</v>
      </c>
      <c r="F1134" s="1">
        <v>48.326466666666668</v>
      </c>
      <c r="G1134" s="5"/>
      <c r="H1134" s="5" t="s">
        <v>10995</v>
      </c>
      <c r="I1134" s="5">
        <v>30137</v>
      </c>
      <c r="J1134" s="5" t="s">
        <v>35</v>
      </c>
      <c r="K1134" s="5" t="s">
        <v>3</v>
      </c>
      <c r="L1134" s="5" t="s">
        <v>3</v>
      </c>
      <c r="M1134" s="5" t="s">
        <v>3</v>
      </c>
      <c r="N1134" s="5">
        <v>665</v>
      </c>
      <c r="O1134" s="5">
        <v>674</v>
      </c>
      <c r="P1134" s="5">
        <v>781</v>
      </c>
      <c r="Q1134" s="5" t="s">
        <v>69</v>
      </c>
      <c r="R1134" s="5" t="s">
        <v>4007</v>
      </c>
      <c r="S1134" s="5" t="s">
        <v>4008</v>
      </c>
      <c r="T1134" s="2" t="s">
        <v>31600</v>
      </c>
      <c r="U1134" s="6" t="s">
        <v>4005</v>
      </c>
      <c r="V1134" s="6"/>
      <c r="W1134" s="6" t="s">
        <v>40</v>
      </c>
      <c r="X1134" s="6" t="s">
        <v>4009</v>
      </c>
      <c r="Y1134" s="6">
        <v>5</v>
      </c>
      <c r="Z1134" s="6" t="s">
        <v>4010</v>
      </c>
      <c r="AA1134" s="6" t="s">
        <v>10996</v>
      </c>
      <c r="AB1134" s="6" t="s">
        <v>4018</v>
      </c>
      <c r="AC1134" s="6" t="s">
        <v>4019</v>
      </c>
      <c r="AD1134" s="6" t="s">
        <v>10997</v>
      </c>
      <c r="AE1134" s="7" t="s">
        <v>47</v>
      </c>
      <c r="AF1134" s="7" t="s">
        <v>10998</v>
      </c>
      <c r="AG1134" s="7"/>
      <c r="AH1134" s="7" t="s">
        <v>28894</v>
      </c>
      <c r="AI1134" s="7" t="s">
        <v>4019</v>
      </c>
      <c r="AJ1134" s="8" t="s">
        <v>4016</v>
      </c>
      <c r="AK1134" s="8" t="s">
        <v>4017</v>
      </c>
      <c r="AL1134" s="8" t="s">
        <v>27893</v>
      </c>
      <c r="AM1134" s="8" t="s">
        <v>4019</v>
      </c>
      <c r="AN1134" s="72" t="s">
        <v>31567</v>
      </c>
    </row>
    <row r="1135" spans="2:40" ht="30" hidden="1">
      <c r="B1135" s="85" t="str">
        <f>IF(AND(OR(W1135='Haladó kereső'!$E$15,'Haladó kereső'!$E$15=""),OR(T1135='Haladó kereső'!$E$14,'Haladó kereső'!$E$14=""),OR(O1135&gt;='Haladó kereső'!$E$12,'Haladó kereső'!$E$12=""),OR(U1135='Haladó kereső'!$E$16,'Haladó kereső'!$E$16=""),OR(O1135&lt;='Haladó kereső'!$E$13,'Haladó kereső'!$E$13=""),OR(Y1135='Haladó kereső'!$E$17,'Haladó kereső'!$E$17=""),OR(S1135='Haladó kereső'!$E$10,'Haladó kereső'!$E$10=""),OR(Q1135='Haladó kereső'!$E$9,'Haladó kereső'!$E$9="",'Haladó kereső'!$E$9="összes"),OR(J1135='Haladó kereső'!$E$11,'Haladó kereső'!$E$11="")),"megfelel a választott feltételeknek","-")</f>
        <v>megfelel a választott feltételeknek</v>
      </c>
      <c r="D1135" s="5" t="s">
        <v>10999</v>
      </c>
      <c r="E1135" s="1">
        <v>18.936633333333333</v>
      </c>
      <c r="F1135" s="1">
        <v>45.942633333333333</v>
      </c>
      <c r="G1135" s="5"/>
      <c r="H1135" s="5" t="s">
        <v>11000</v>
      </c>
      <c r="I1135" s="5">
        <v>12937</v>
      </c>
      <c r="J1135" s="5" t="s">
        <v>35</v>
      </c>
      <c r="K1135" s="5" t="s">
        <v>3</v>
      </c>
      <c r="L1135" s="5" t="s">
        <v>3</v>
      </c>
      <c r="M1135" s="5" t="s">
        <v>3</v>
      </c>
      <c r="N1135" s="5">
        <v>2098</v>
      </c>
      <c r="O1135" s="5">
        <v>2058</v>
      </c>
      <c r="P1135" s="5">
        <v>6855</v>
      </c>
      <c r="Q1135" s="5" t="s">
        <v>358</v>
      </c>
      <c r="R1135" s="5" t="s">
        <v>1572</v>
      </c>
      <c r="S1135" s="5" t="s">
        <v>1573</v>
      </c>
      <c r="T1135" s="2" t="s">
        <v>31599</v>
      </c>
      <c r="U1135" s="6" t="s">
        <v>3</v>
      </c>
      <c r="V1135" s="6"/>
      <c r="W1135" s="6" t="s">
        <v>7</v>
      </c>
      <c r="X1135" s="6" t="s">
        <v>3</v>
      </c>
      <c r="Y1135" s="6" t="s">
        <v>3</v>
      </c>
      <c r="Z1135" s="6" t="s">
        <v>3</v>
      </c>
      <c r="AA1135" s="6" t="s">
        <v>11001</v>
      </c>
      <c r="AB1135" s="6" t="s">
        <v>3</v>
      </c>
      <c r="AC1135" s="6" t="s">
        <v>11002</v>
      </c>
      <c r="AD1135" s="6" t="s">
        <v>11003</v>
      </c>
      <c r="AE1135" s="7" t="s">
        <v>47</v>
      </c>
      <c r="AF1135" s="7" t="s">
        <v>11004</v>
      </c>
      <c r="AG1135" s="7"/>
      <c r="AH1135" s="7" t="s">
        <v>28895</v>
      </c>
      <c r="AI1135" s="7" t="s">
        <v>11006</v>
      </c>
      <c r="AJ1135" s="8" t="s">
        <v>11007</v>
      </c>
      <c r="AK1135" s="8" t="s">
        <v>11005</v>
      </c>
      <c r="AL1135" s="8" t="s">
        <v>28896</v>
      </c>
      <c r="AM1135" s="8" t="s">
        <v>11002</v>
      </c>
      <c r="AN1135" s="72" t="s">
        <v>31567</v>
      </c>
    </row>
    <row r="1136" spans="2:40" ht="30" hidden="1">
      <c r="B1136" s="85" t="str">
        <f>IF(AND(OR(W1136='Haladó kereső'!$E$15,'Haladó kereső'!$E$15=""),OR(T1136='Haladó kereső'!$E$14,'Haladó kereső'!$E$14=""),OR(O1136&gt;='Haladó kereső'!$E$12,'Haladó kereső'!$E$12=""),OR(U1136='Haladó kereső'!$E$16,'Haladó kereső'!$E$16=""),OR(O1136&lt;='Haladó kereső'!$E$13,'Haladó kereső'!$E$13=""),OR(Y1136='Haladó kereső'!$E$17,'Haladó kereső'!$E$17=""),OR(S1136='Haladó kereső'!$E$10,'Haladó kereső'!$E$10=""),OR(Q1136='Haladó kereső'!$E$9,'Haladó kereső'!$E$9="",'Haladó kereső'!$E$9="összes"),OR(J1136='Haladó kereső'!$E$11,'Haladó kereső'!$E$11="")),"megfelel a választott feltételeknek","-")</f>
        <v>megfelel a választott feltételeknek</v>
      </c>
      <c r="D1136" s="5" t="s">
        <v>11008</v>
      </c>
      <c r="E1136" s="1">
        <v>19.633933333333331</v>
      </c>
      <c r="F1136" s="1">
        <v>47.704900000000002</v>
      </c>
      <c r="G1136" s="5"/>
      <c r="H1136" s="5" t="s">
        <v>11009</v>
      </c>
      <c r="I1136" s="5">
        <v>20242</v>
      </c>
      <c r="J1136" s="5" t="s">
        <v>35</v>
      </c>
      <c r="K1136" s="5" t="s">
        <v>3</v>
      </c>
      <c r="L1136" s="5" t="s">
        <v>3</v>
      </c>
      <c r="M1136" s="5" t="s">
        <v>3</v>
      </c>
      <c r="N1136" s="5">
        <v>1940</v>
      </c>
      <c r="O1136" s="5">
        <v>1907</v>
      </c>
      <c r="P1136" s="5">
        <v>1396</v>
      </c>
      <c r="Q1136" s="5" t="s">
        <v>56</v>
      </c>
      <c r="R1136" s="5" t="s">
        <v>1169</v>
      </c>
      <c r="S1136" s="5" t="s">
        <v>1170</v>
      </c>
      <c r="T1136" s="2" t="s">
        <v>31600</v>
      </c>
      <c r="U1136" s="6" t="s">
        <v>11008</v>
      </c>
      <c r="V1136" s="6"/>
      <c r="W1136" s="6" t="s">
        <v>20</v>
      </c>
      <c r="X1136" s="6" t="s">
        <v>11010</v>
      </c>
      <c r="Y1136" s="6">
        <v>2</v>
      </c>
      <c r="Z1136" s="6" t="s">
        <v>11011</v>
      </c>
      <c r="AA1136" s="6" t="s">
        <v>11012</v>
      </c>
      <c r="AB1136" s="6" t="s">
        <v>11013</v>
      </c>
      <c r="AC1136" s="6" t="s">
        <v>11014</v>
      </c>
      <c r="AD1136" s="6" t="s">
        <v>11015</v>
      </c>
      <c r="AE1136" s="7" t="s">
        <v>47</v>
      </c>
      <c r="AF1136" s="7" t="s">
        <v>11016</v>
      </c>
      <c r="AG1136" s="7"/>
      <c r="AH1136" s="7" t="s">
        <v>28897</v>
      </c>
      <c r="AI1136" s="7" t="s">
        <v>11014</v>
      </c>
      <c r="AJ1136" s="8" t="s">
        <v>11017</v>
      </c>
      <c r="AK1136" s="8" t="s">
        <v>11012</v>
      </c>
      <c r="AL1136" s="8" t="s">
        <v>28898</v>
      </c>
      <c r="AM1136" s="8" t="s">
        <v>11018</v>
      </c>
      <c r="AN1136" s="72" t="s">
        <v>31567</v>
      </c>
    </row>
    <row r="1137" spans="2:40" ht="30" hidden="1">
      <c r="B1137" s="85" t="str">
        <f>IF(AND(OR(W1137='Haladó kereső'!$E$15,'Haladó kereső'!$E$15=""),OR(T1137='Haladó kereső'!$E$14,'Haladó kereső'!$E$14=""),OR(O1137&gt;='Haladó kereső'!$E$12,'Haladó kereső'!$E$12=""),OR(U1137='Haladó kereső'!$E$16,'Haladó kereső'!$E$16=""),OR(O1137&lt;='Haladó kereső'!$E$13,'Haladó kereső'!$E$13=""),OR(Y1137='Haladó kereső'!$E$17,'Haladó kereső'!$E$17=""),OR(S1137='Haladó kereső'!$E$10,'Haladó kereső'!$E$10=""),OR(Q1137='Haladó kereső'!$E$9,'Haladó kereső'!$E$9="",'Haladó kereső'!$E$9="összes"),OR(J1137='Haladó kereső'!$E$11,'Haladó kereső'!$E$11="")),"megfelel a választott feltételeknek","-")</f>
        <v>megfelel a választott feltételeknek</v>
      </c>
      <c r="D1137" s="5" t="s">
        <v>11019</v>
      </c>
      <c r="E1137" s="1">
        <v>18.502099999999999</v>
      </c>
      <c r="F1137" s="1">
        <v>47.640333333333331</v>
      </c>
      <c r="G1137" s="5"/>
      <c r="H1137" s="5" t="s">
        <v>11020</v>
      </c>
      <c r="I1137" s="5">
        <v>11891</v>
      </c>
      <c r="J1137" s="5" t="s">
        <v>35</v>
      </c>
      <c r="K1137" s="5" t="s">
        <v>3</v>
      </c>
      <c r="L1137" s="5" t="s">
        <v>3</v>
      </c>
      <c r="M1137" s="5" t="s">
        <v>3</v>
      </c>
      <c r="N1137" s="5">
        <v>1031</v>
      </c>
      <c r="O1137" s="5">
        <v>1020</v>
      </c>
      <c r="P1137" s="5">
        <v>2712</v>
      </c>
      <c r="Q1137" s="5" t="s">
        <v>193</v>
      </c>
      <c r="R1137" s="5" t="s">
        <v>10066</v>
      </c>
      <c r="S1137" s="5" t="s">
        <v>10067</v>
      </c>
      <c r="T1137" s="2" t="s">
        <v>31600</v>
      </c>
      <c r="U1137" s="6" t="s">
        <v>10064</v>
      </c>
      <c r="V1137" s="6"/>
      <c r="W1137" s="6" t="s">
        <v>40</v>
      </c>
      <c r="X1137" s="6" t="s">
        <v>10068</v>
      </c>
      <c r="Y1137" s="6">
        <v>3</v>
      </c>
      <c r="Z1137" s="6" t="s">
        <v>10069</v>
      </c>
      <c r="AA1137" s="6" t="s">
        <v>11021</v>
      </c>
      <c r="AB1137" s="6" t="s">
        <v>11022</v>
      </c>
      <c r="AC1137" s="6" t="s">
        <v>11023</v>
      </c>
      <c r="AD1137" s="6" t="s">
        <v>11024</v>
      </c>
      <c r="AE1137" s="7" t="s">
        <v>47</v>
      </c>
      <c r="AF1137" s="7" t="s">
        <v>11025</v>
      </c>
      <c r="AG1137" s="7"/>
      <c r="AH1137" s="7" t="s">
        <v>28899</v>
      </c>
      <c r="AI1137" s="7" t="s">
        <v>11026</v>
      </c>
      <c r="AJ1137" s="8" t="s">
        <v>10076</v>
      </c>
      <c r="AK1137" s="8" t="s">
        <v>10070</v>
      </c>
      <c r="AL1137" s="8" t="s">
        <v>28900</v>
      </c>
      <c r="AM1137" s="8" t="s">
        <v>10077</v>
      </c>
      <c r="AN1137" s="72" t="s">
        <v>31567</v>
      </c>
    </row>
    <row r="1138" spans="2:40" ht="30" hidden="1">
      <c r="B1138" s="85" t="str">
        <f>IF(AND(OR(W1138='Haladó kereső'!$E$15,'Haladó kereső'!$E$15=""),OR(T1138='Haladó kereső'!$E$14,'Haladó kereső'!$E$14=""),OR(O1138&gt;='Haladó kereső'!$E$12,'Haladó kereső'!$E$12=""),OR(U1138='Haladó kereső'!$E$16,'Haladó kereső'!$E$16=""),OR(O1138&lt;='Haladó kereső'!$E$13,'Haladó kereső'!$E$13=""),OR(Y1138='Haladó kereső'!$E$17,'Haladó kereső'!$E$17=""),OR(S1138='Haladó kereső'!$E$10,'Haladó kereső'!$E$10=""),OR(Q1138='Haladó kereső'!$E$9,'Haladó kereső'!$E$9="",'Haladó kereső'!$E$9="összes"),OR(J1138='Haladó kereső'!$E$11,'Haladó kereső'!$E$11="")),"megfelel a választott feltételeknek","-")</f>
        <v>megfelel a választott feltételeknek</v>
      </c>
      <c r="D1138" s="5" t="s">
        <v>11027</v>
      </c>
      <c r="E1138" s="1">
        <v>19.471266666666665</v>
      </c>
      <c r="F1138" s="1">
        <v>47.97206666666667</v>
      </c>
      <c r="G1138" s="5"/>
      <c r="H1138" s="5" t="s">
        <v>11028</v>
      </c>
      <c r="I1138" s="5">
        <v>5324</v>
      </c>
      <c r="J1138" s="5" t="s">
        <v>35</v>
      </c>
      <c r="K1138" s="5" t="s">
        <v>3</v>
      </c>
      <c r="L1138" s="5" t="s">
        <v>3</v>
      </c>
      <c r="M1138" s="5" t="s">
        <v>3</v>
      </c>
      <c r="N1138" s="5">
        <v>595</v>
      </c>
      <c r="O1138" s="5">
        <v>588</v>
      </c>
      <c r="P1138" s="5">
        <v>3318</v>
      </c>
      <c r="Q1138" s="5" t="s">
        <v>827</v>
      </c>
      <c r="R1138" s="5" t="s">
        <v>2999</v>
      </c>
      <c r="S1138" s="5" t="s">
        <v>2067</v>
      </c>
      <c r="T1138" s="2" t="s">
        <v>31600</v>
      </c>
      <c r="U1138" s="6" t="s">
        <v>5972</v>
      </c>
      <c r="V1138" s="6"/>
      <c r="W1138" s="6" t="s">
        <v>40</v>
      </c>
      <c r="X1138" s="6" t="s">
        <v>5974</v>
      </c>
      <c r="Y1138" s="6">
        <v>3</v>
      </c>
      <c r="Z1138" s="6" t="s">
        <v>5975</v>
      </c>
      <c r="AA1138" s="6" t="s">
        <v>11029</v>
      </c>
      <c r="AB1138" s="6" t="s">
        <v>11030</v>
      </c>
      <c r="AC1138" s="6" t="s">
        <v>11031</v>
      </c>
      <c r="AD1138" s="6" t="s">
        <v>11032</v>
      </c>
      <c r="AE1138" s="7" t="s">
        <v>47</v>
      </c>
      <c r="AF1138" s="7" t="s">
        <v>11033</v>
      </c>
      <c r="AG1138" s="7"/>
      <c r="AH1138" s="7" t="s">
        <v>11030</v>
      </c>
      <c r="AI1138" s="7" t="s">
        <v>11031</v>
      </c>
      <c r="AJ1138" s="8" t="s">
        <v>5981</v>
      </c>
      <c r="AK1138" s="8" t="s">
        <v>5976</v>
      </c>
      <c r="AL1138" s="8" t="s">
        <v>28164</v>
      </c>
      <c r="AM1138" s="8" t="s">
        <v>5978</v>
      </c>
      <c r="AN1138" s="72" t="s">
        <v>31567</v>
      </c>
    </row>
    <row r="1139" spans="2:40" ht="15.75" hidden="1">
      <c r="B1139" s="85" t="str">
        <f>IF(AND(OR(W1139='Haladó kereső'!$E$15,'Haladó kereső'!$E$15=""),OR(T1139='Haladó kereső'!$E$14,'Haladó kereső'!$E$14=""),OR(O1139&gt;='Haladó kereső'!$E$12,'Haladó kereső'!$E$12=""),OR(U1139='Haladó kereső'!$E$16,'Haladó kereső'!$E$16=""),OR(O1139&lt;='Haladó kereső'!$E$13,'Haladó kereső'!$E$13=""),OR(Y1139='Haladó kereső'!$E$17,'Haladó kereső'!$E$17=""),OR(S1139='Haladó kereső'!$E$10,'Haladó kereső'!$E$10=""),OR(Q1139='Haladó kereső'!$E$9,'Haladó kereső'!$E$9="",'Haladó kereső'!$E$9="összes"),OR(J1139='Haladó kereső'!$E$11,'Haladó kereső'!$E$11="")),"megfelel a választott feltételeknek","-")</f>
        <v>megfelel a választott feltételeknek</v>
      </c>
      <c r="D1139" s="5" t="s">
        <v>11034</v>
      </c>
      <c r="E1139" s="1">
        <v>17.752300000000002</v>
      </c>
      <c r="F1139" s="1">
        <v>47.126566666666669</v>
      </c>
      <c r="G1139" s="5"/>
      <c r="H1139" s="5" t="s">
        <v>11035</v>
      </c>
      <c r="I1139" s="5">
        <v>23658</v>
      </c>
      <c r="J1139" s="5" t="s">
        <v>2</v>
      </c>
      <c r="K1139" s="5" t="s">
        <v>3</v>
      </c>
      <c r="L1139" s="5" t="s">
        <v>3</v>
      </c>
      <c r="M1139" s="5" t="s">
        <v>3</v>
      </c>
      <c r="N1139" s="5">
        <v>3533</v>
      </c>
      <c r="O1139" s="5">
        <v>3493</v>
      </c>
      <c r="P1139" s="5">
        <v>1956</v>
      </c>
      <c r="Q1139" s="5" t="s">
        <v>176</v>
      </c>
      <c r="R1139" s="5" t="s">
        <v>2541</v>
      </c>
      <c r="S1139" s="5" t="s">
        <v>2542</v>
      </c>
      <c r="T1139" s="2" t="s">
        <v>31599</v>
      </c>
      <c r="U1139" s="6" t="s">
        <v>3</v>
      </c>
      <c r="V1139" s="6"/>
      <c r="W1139" s="6" t="s">
        <v>7</v>
      </c>
      <c r="X1139" s="6" t="s">
        <v>3</v>
      </c>
      <c r="Y1139" s="6" t="s">
        <v>3</v>
      </c>
      <c r="Z1139" s="6" t="s">
        <v>3</v>
      </c>
      <c r="AA1139" s="6" t="s">
        <v>11036</v>
      </c>
      <c r="AB1139" s="6" t="s">
        <v>3</v>
      </c>
      <c r="AC1139" s="6" t="s">
        <v>11037</v>
      </c>
      <c r="AD1139" s="6" t="s">
        <v>11038</v>
      </c>
      <c r="AE1139" s="7" t="s">
        <v>47</v>
      </c>
      <c r="AF1139" s="7" t="s">
        <v>11039</v>
      </c>
      <c r="AG1139" s="7"/>
      <c r="AH1139" s="7" t="s">
        <v>28901</v>
      </c>
      <c r="AI1139" s="7" t="s">
        <v>11041</v>
      </c>
      <c r="AJ1139" s="8" t="s">
        <v>11042</v>
      </c>
      <c r="AK1139" s="8" t="s">
        <v>11040</v>
      </c>
      <c r="AL1139" s="8" t="s">
        <v>28902</v>
      </c>
      <c r="AM1139" s="8" t="s">
        <v>11043</v>
      </c>
      <c r="AN1139" s="72" t="s">
        <v>31567</v>
      </c>
    </row>
    <row r="1140" spans="2:40" ht="30" hidden="1">
      <c r="B1140" s="85" t="str">
        <f>IF(AND(OR(W1140='Haladó kereső'!$E$15,'Haladó kereső'!$E$15=""),OR(T1140='Haladó kereső'!$E$14,'Haladó kereső'!$E$14=""),OR(O1140&gt;='Haladó kereső'!$E$12,'Haladó kereső'!$E$12=""),OR(U1140='Haladó kereső'!$E$16,'Haladó kereső'!$E$16=""),OR(O1140&lt;='Haladó kereső'!$E$13,'Haladó kereső'!$E$13=""),OR(Y1140='Haladó kereső'!$E$17,'Haladó kereső'!$E$17=""),OR(S1140='Haladó kereső'!$E$10,'Haladó kereső'!$E$10=""),OR(Q1140='Haladó kereső'!$E$9,'Haladó kereső'!$E$9="",'Haladó kereső'!$E$9="összes"),OR(J1140='Haladó kereső'!$E$11,'Haladó kereső'!$E$11="")),"megfelel a választott feltételeknek","-")</f>
        <v>megfelel a választott feltételeknek</v>
      </c>
      <c r="D1140" s="5" t="s">
        <v>11044</v>
      </c>
      <c r="E1140" s="1">
        <v>17.272966666666665</v>
      </c>
      <c r="F1140" s="1">
        <v>46.052199999999999</v>
      </c>
      <c r="G1140" s="5"/>
      <c r="H1140" s="5" t="s">
        <v>11045</v>
      </c>
      <c r="I1140" s="5">
        <v>24846</v>
      </c>
      <c r="J1140" s="5" t="s">
        <v>35</v>
      </c>
      <c r="K1140" s="5" t="s">
        <v>3</v>
      </c>
      <c r="L1140" s="5" t="s">
        <v>3</v>
      </c>
      <c r="M1140" s="5" t="s">
        <v>3</v>
      </c>
      <c r="N1140" s="5">
        <v>294</v>
      </c>
      <c r="O1140" s="5">
        <v>275</v>
      </c>
      <c r="P1140" s="5">
        <v>990</v>
      </c>
      <c r="Q1140" s="5" t="s">
        <v>275</v>
      </c>
      <c r="R1140" s="5" t="s">
        <v>1467</v>
      </c>
      <c r="S1140" s="5" t="s">
        <v>1468</v>
      </c>
      <c r="T1140" s="2" t="s">
        <v>31600</v>
      </c>
      <c r="U1140" s="6" t="s">
        <v>3173</v>
      </c>
      <c r="V1140" s="6"/>
      <c r="W1140" s="6" t="s">
        <v>40</v>
      </c>
      <c r="X1140" s="6" t="s">
        <v>3174</v>
      </c>
      <c r="Y1140" s="6">
        <v>4</v>
      </c>
      <c r="Z1140" s="6" t="s">
        <v>3175</v>
      </c>
      <c r="AA1140" s="6" t="s">
        <v>11046</v>
      </c>
      <c r="AB1140" s="6">
        <v>0</v>
      </c>
      <c r="AC1140" s="6" t="s">
        <v>11047</v>
      </c>
      <c r="AD1140" s="6" t="s">
        <v>11048</v>
      </c>
      <c r="AE1140" s="7" t="s">
        <v>47</v>
      </c>
      <c r="AF1140" s="7" t="s">
        <v>11049</v>
      </c>
      <c r="AG1140" s="7"/>
      <c r="AH1140" s="7" t="s">
        <v>28903</v>
      </c>
      <c r="AI1140" s="7" t="s">
        <v>11050</v>
      </c>
      <c r="AJ1140" s="8" t="s">
        <v>3181</v>
      </c>
      <c r="AK1140" s="8" t="s">
        <v>3182</v>
      </c>
      <c r="AL1140" s="8" t="s">
        <v>27922</v>
      </c>
      <c r="AM1140" s="8" t="s">
        <v>11051</v>
      </c>
      <c r="AN1140" s="72" t="s">
        <v>31567</v>
      </c>
    </row>
    <row r="1141" spans="2:40" ht="30" hidden="1">
      <c r="B1141" s="85" t="str">
        <f>IF(AND(OR(W1141='Haladó kereső'!$E$15,'Haladó kereső'!$E$15=""),OR(T1141='Haladó kereső'!$E$14,'Haladó kereső'!$E$14=""),OR(O1141&gt;='Haladó kereső'!$E$12,'Haladó kereső'!$E$12=""),OR(U1141='Haladó kereső'!$E$16,'Haladó kereső'!$E$16=""),OR(O1141&lt;='Haladó kereső'!$E$13,'Haladó kereső'!$E$13=""),OR(Y1141='Haladó kereső'!$E$17,'Haladó kereső'!$E$17=""),OR(S1141='Haladó kereső'!$E$10,'Haladó kereső'!$E$10=""),OR(Q1141='Haladó kereső'!$E$9,'Haladó kereső'!$E$9="",'Haladó kereső'!$E$9="összes"),OR(J1141='Haladó kereső'!$E$11,'Haladó kereső'!$E$11="")),"megfelel a választott feltételeknek","-")</f>
        <v>megfelel a választott feltételeknek</v>
      </c>
      <c r="D1141" s="5" t="s">
        <v>11052</v>
      </c>
      <c r="E1141" s="1">
        <v>22.6066</v>
      </c>
      <c r="F1141" s="1">
        <v>47.900599999999997</v>
      </c>
      <c r="G1141" s="5"/>
      <c r="H1141" s="5" t="s">
        <v>11053</v>
      </c>
      <c r="I1141" s="5">
        <v>12061</v>
      </c>
      <c r="J1141" s="5" t="s">
        <v>35</v>
      </c>
      <c r="K1141" s="5" t="s">
        <v>3</v>
      </c>
      <c r="L1141" s="5" t="s">
        <v>3</v>
      </c>
      <c r="M1141" s="5" t="s">
        <v>3</v>
      </c>
      <c r="N1141" s="5">
        <v>290</v>
      </c>
      <c r="O1141" s="5">
        <v>284</v>
      </c>
      <c r="P1141" s="5">
        <v>520</v>
      </c>
      <c r="Q1141" s="5" t="s">
        <v>416</v>
      </c>
      <c r="R1141" s="5" t="s">
        <v>4432</v>
      </c>
      <c r="S1141" s="5" t="s">
        <v>4433</v>
      </c>
      <c r="T1141" s="2" t="s">
        <v>31600</v>
      </c>
      <c r="U1141" s="6" t="s">
        <v>5243</v>
      </c>
      <c r="V1141" s="6"/>
      <c r="W1141" s="6" t="s">
        <v>40</v>
      </c>
      <c r="X1141" s="6" t="s">
        <v>5245</v>
      </c>
      <c r="Y1141" s="6">
        <v>5</v>
      </c>
      <c r="Z1141" s="6" t="s">
        <v>5246</v>
      </c>
      <c r="AA1141" s="6" t="s">
        <v>11054</v>
      </c>
      <c r="AB1141" s="6">
        <v>0</v>
      </c>
      <c r="AC1141" s="6" t="s">
        <v>11055</v>
      </c>
      <c r="AD1141" s="6" t="s">
        <v>11056</v>
      </c>
      <c r="AE1141" s="7" t="s">
        <v>4690</v>
      </c>
      <c r="AF1141" s="7" t="s">
        <v>11057</v>
      </c>
      <c r="AG1141" s="7"/>
      <c r="AH1141" s="7" t="s">
        <v>28904</v>
      </c>
      <c r="AI1141" s="7" t="s">
        <v>11058</v>
      </c>
      <c r="AJ1141" s="8" t="s">
        <v>5253</v>
      </c>
      <c r="AK1141" s="8" t="s">
        <v>5247</v>
      </c>
      <c r="AL1141" s="8" t="s">
        <v>28066</v>
      </c>
      <c r="AM1141" s="8" t="s">
        <v>5248</v>
      </c>
      <c r="AN1141" s="72" t="s">
        <v>31567</v>
      </c>
    </row>
    <row r="1142" spans="2:40" ht="30" hidden="1">
      <c r="B1142" s="85" t="str">
        <f>IF(AND(OR(W1142='Haladó kereső'!$E$15,'Haladó kereső'!$E$15=""),OR(T1142='Haladó kereső'!$E$14,'Haladó kereső'!$E$14=""),OR(O1142&gt;='Haladó kereső'!$E$12,'Haladó kereső'!$E$12=""),OR(U1142='Haladó kereső'!$E$16,'Haladó kereső'!$E$16=""),OR(O1142&lt;='Haladó kereső'!$E$13,'Haladó kereső'!$E$13=""),OR(Y1142='Haladó kereső'!$E$17,'Haladó kereső'!$E$17=""),OR(S1142='Haladó kereső'!$E$10,'Haladó kereső'!$E$10=""),OR(Q1142='Haladó kereső'!$E$9,'Haladó kereső'!$E$9="",'Haladó kereső'!$E$9="összes"),OR(J1142='Haladó kereső'!$E$11,'Haladó kereső'!$E$11="")),"megfelel a választott feltételeknek","-")</f>
        <v>megfelel a választott feltételeknek</v>
      </c>
      <c r="D1142" s="5" t="s">
        <v>11059</v>
      </c>
      <c r="E1142" s="1">
        <v>19.404599999999999</v>
      </c>
      <c r="F1142" s="1">
        <v>47.159199999999998</v>
      </c>
      <c r="G1142" s="5"/>
      <c r="H1142" s="5" t="s">
        <v>11060</v>
      </c>
      <c r="I1142" s="5">
        <v>9849</v>
      </c>
      <c r="J1142" s="5" t="s">
        <v>35</v>
      </c>
      <c r="K1142" s="5" t="s">
        <v>555</v>
      </c>
      <c r="L1142" s="5" t="s">
        <v>3</v>
      </c>
      <c r="M1142" s="5" t="s">
        <v>3</v>
      </c>
      <c r="N1142" s="5">
        <v>4214</v>
      </c>
      <c r="O1142" s="5">
        <v>4227</v>
      </c>
      <c r="P1142" s="5">
        <v>2705</v>
      </c>
      <c r="Q1142" s="5" t="s">
        <v>163</v>
      </c>
      <c r="R1142" s="5" t="s">
        <v>5024</v>
      </c>
      <c r="S1142" s="5" t="s">
        <v>5025</v>
      </c>
      <c r="T1142" s="2" t="s">
        <v>31599</v>
      </c>
      <c r="U1142" s="6" t="s">
        <v>3</v>
      </c>
      <c r="V1142" s="6"/>
      <c r="W1142" s="6" t="s">
        <v>7</v>
      </c>
      <c r="X1142" s="6" t="s">
        <v>3</v>
      </c>
      <c r="Y1142" s="6" t="s">
        <v>3</v>
      </c>
      <c r="Z1142" s="6" t="s">
        <v>3</v>
      </c>
      <c r="AA1142" s="6" t="s">
        <v>11061</v>
      </c>
      <c r="AB1142" s="6" t="s">
        <v>3</v>
      </c>
      <c r="AC1142" s="6" t="s">
        <v>11062</v>
      </c>
      <c r="AD1142" s="6" t="s">
        <v>11063</v>
      </c>
      <c r="AE1142" s="7" t="s">
        <v>11064</v>
      </c>
      <c r="AF1142" s="7" t="s">
        <v>11065</v>
      </c>
      <c r="AG1142" s="7"/>
      <c r="AH1142" s="7" t="s">
        <v>28905</v>
      </c>
      <c r="AI1142" s="7" t="s">
        <v>11066</v>
      </c>
      <c r="AJ1142" s="8" t="s">
        <v>11067</v>
      </c>
      <c r="AK1142" s="8" t="s">
        <v>11061</v>
      </c>
      <c r="AL1142" s="8" t="s">
        <v>28906</v>
      </c>
      <c r="AM1142" s="8" t="s">
        <v>11068</v>
      </c>
      <c r="AN1142" s="72" t="s">
        <v>31567</v>
      </c>
    </row>
    <row r="1143" spans="2:40" ht="45" hidden="1">
      <c r="B1143" s="85" t="str">
        <f>IF(AND(OR(W1143='Haladó kereső'!$E$15,'Haladó kereső'!$E$15=""),OR(T1143='Haladó kereső'!$E$14,'Haladó kereső'!$E$14=""),OR(O1143&gt;='Haladó kereső'!$E$12,'Haladó kereső'!$E$12=""),OR(U1143='Haladó kereső'!$E$16,'Haladó kereső'!$E$16=""),OR(O1143&lt;='Haladó kereső'!$E$13,'Haladó kereső'!$E$13=""),OR(Y1143='Haladó kereső'!$E$17,'Haladó kereső'!$E$17=""),OR(S1143='Haladó kereső'!$E$10,'Haladó kereső'!$E$10=""),OR(Q1143='Haladó kereső'!$E$9,'Haladó kereső'!$E$9="",'Haladó kereső'!$E$9="összes"),OR(J1143='Haladó kereső'!$E$11,'Haladó kereső'!$E$11="")),"megfelel a választott feltételeknek","-")</f>
        <v>megfelel a választott feltételeknek</v>
      </c>
      <c r="D1143" s="5" t="s">
        <v>11069</v>
      </c>
      <c r="E1143" s="1">
        <v>21.135933333333334</v>
      </c>
      <c r="F1143" s="1">
        <v>48.290933333333328</v>
      </c>
      <c r="G1143" s="5"/>
      <c r="H1143" s="5" t="s">
        <v>11070</v>
      </c>
      <c r="I1143" s="5">
        <v>15839</v>
      </c>
      <c r="J1143" s="5" t="s">
        <v>35</v>
      </c>
      <c r="K1143" s="5" t="s">
        <v>3</v>
      </c>
      <c r="L1143" s="5" t="s">
        <v>3</v>
      </c>
      <c r="M1143" s="5" t="s">
        <v>3</v>
      </c>
      <c r="N1143" s="5">
        <v>140</v>
      </c>
      <c r="O1143" s="5">
        <v>135</v>
      </c>
      <c r="P1143" s="5">
        <v>591</v>
      </c>
      <c r="Q1143" s="5" t="s">
        <v>69</v>
      </c>
      <c r="R1143" s="5" t="s">
        <v>70</v>
      </c>
      <c r="S1143" s="5" t="s">
        <v>71</v>
      </c>
      <c r="T1143" s="2" t="s">
        <v>31600</v>
      </c>
      <c r="U1143" s="6" t="s">
        <v>72</v>
      </c>
      <c r="V1143" s="6"/>
      <c r="W1143" s="6" t="s">
        <v>40</v>
      </c>
      <c r="X1143" s="6" t="s">
        <v>73</v>
      </c>
      <c r="Y1143" s="6">
        <v>10</v>
      </c>
      <c r="Z1143" s="6" t="s">
        <v>74</v>
      </c>
      <c r="AA1143" s="6" t="s">
        <v>11071</v>
      </c>
      <c r="AB1143" s="6" t="s">
        <v>11072</v>
      </c>
      <c r="AC1143" s="6" t="s">
        <v>11073</v>
      </c>
      <c r="AD1143" s="6" t="s">
        <v>11074</v>
      </c>
      <c r="AE1143" s="7" t="s">
        <v>47</v>
      </c>
      <c r="AF1143" s="7" t="s">
        <v>729</v>
      </c>
      <c r="AG1143" s="7"/>
      <c r="AH1143" s="7" t="s">
        <v>11075</v>
      </c>
      <c r="AI1143" s="7" t="s">
        <v>11073</v>
      </c>
      <c r="AJ1143" s="8" t="s">
        <v>80</v>
      </c>
      <c r="AK1143" s="8" t="s">
        <v>81</v>
      </c>
      <c r="AL1143" s="8" t="s">
        <v>27377</v>
      </c>
      <c r="AM1143" s="8" t="s">
        <v>82</v>
      </c>
      <c r="AN1143" s="72" t="s">
        <v>31567</v>
      </c>
    </row>
    <row r="1144" spans="2:40" ht="45" hidden="1">
      <c r="B1144" s="85" t="str">
        <f>IF(AND(OR(W1144='Haladó kereső'!$E$15,'Haladó kereső'!$E$15=""),OR(T1144='Haladó kereső'!$E$14,'Haladó kereső'!$E$14=""),OR(O1144&gt;='Haladó kereső'!$E$12,'Haladó kereső'!$E$12=""),OR(U1144='Haladó kereső'!$E$16,'Haladó kereső'!$E$16=""),OR(O1144&lt;='Haladó kereső'!$E$13,'Haladó kereső'!$E$13=""),OR(Y1144='Haladó kereső'!$E$17,'Haladó kereső'!$E$17=""),OR(S1144='Haladó kereső'!$E$10,'Haladó kereső'!$E$10=""),OR(Q1144='Haladó kereső'!$E$9,'Haladó kereső'!$E$9="",'Haladó kereső'!$E$9="összes"),OR(J1144='Haladó kereső'!$E$11,'Haladó kereső'!$E$11="")),"megfelel a választott feltételeknek","-")</f>
        <v>megfelel a választott feltételeknek</v>
      </c>
      <c r="D1144" s="5" t="s">
        <v>11076</v>
      </c>
      <c r="E1144" s="1">
        <v>21.188733333333335</v>
      </c>
      <c r="F1144" s="1">
        <v>48.350100000000005</v>
      </c>
      <c r="G1144" s="5"/>
      <c r="H1144" s="5" t="s">
        <v>11077</v>
      </c>
      <c r="I1144" s="5">
        <v>9399</v>
      </c>
      <c r="J1144" s="5" t="s">
        <v>35</v>
      </c>
      <c r="K1144" s="5" t="s">
        <v>3</v>
      </c>
      <c r="L1144" s="5" t="s">
        <v>3</v>
      </c>
      <c r="M1144" s="5" t="s">
        <v>3</v>
      </c>
      <c r="N1144" s="5">
        <v>240</v>
      </c>
      <c r="O1144" s="5">
        <v>230</v>
      </c>
      <c r="P1144" s="5">
        <v>991</v>
      </c>
      <c r="Q1144" s="5" t="s">
        <v>69</v>
      </c>
      <c r="R1144" s="5" t="s">
        <v>70</v>
      </c>
      <c r="S1144" s="5" t="s">
        <v>71</v>
      </c>
      <c r="T1144" s="2" t="s">
        <v>31600</v>
      </c>
      <c r="U1144" s="6" t="s">
        <v>72</v>
      </c>
      <c r="V1144" s="6"/>
      <c r="W1144" s="6" t="s">
        <v>40</v>
      </c>
      <c r="X1144" s="6" t="s">
        <v>73</v>
      </c>
      <c r="Y1144" s="6">
        <v>10</v>
      </c>
      <c r="Z1144" s="6" t="s">
        <v>74</v>
      </c>
      <c r="AA1144" s="6" t="s">
        <v>11078</v>
      </c>
      <c r="AB1144" s="6" t="s">
        <v>11079</v>
      </c>
      <c r="AC1144" s="6" t="s">
        <v>11080</v>
      </c>
      <c r="AD1144" s="6" t="s">
        <v>11081</v>
      </c>
      <c r="AE1144" s="7" t="s">
        <v>47</v>
      </c>
      <c r="AF1144" s="7" t="s">
        <v>11082</v>
      </c>
      <c r="AG1144" s="7"/>
      <c r="AH1144" s="7" t="s">
        <v>11083</v>
      </c>
      <c r="AI1144" s="7" t="s">
        <v>11080</v>
      </c>
      <c r="AJ1144" s="8" t="s">
        <v>80</v>
      </c>
      <c r="AK1144" s="8" t="s">
        <v>81</v>
      </c>
      <c r="AL1144" s="8" t="s">
        <v>27377</v>
      </c>
      <c r="AM1144" s="8" t="s">
        <v>82</v>
      </c>
      <c r="AN1144" s="72" t="s">
        <v>31567</v>
      </c>
    </row>
    <row r="1145" spans="2:40" ht="30" hidden="1">
      <c r="B1145" s="85" t="str">
        <f>IF(AND(OR(W1145='Haladó kereső'!$E$15,'Haladó kereső'!$E$15=""),OR(T1145='Haladó kereső'!$E$14,'Haladó kereső'!$E$14=""),OR(O1145&gt;='Haladó kereső'!$E$12,'Haladó kereső'!$E$12=""),OR(U1145='Haladó kereső'!$E$16,'Haladó kereső'!$E$16=""),OR(O1145&lt;='Haladó kereső'!$E$13,'Haladó kereső'!$E$13=""),OR(Y1145='Haladó kereső'!$E$17,'Haladó kereső'!$E$17=""),OR(S1145='Haladó kereső'!$E$10,'Haladó kereső'!$E$10=""),OR(Q1145='Haladó kereső'!$E$9,'Haladó kereső'!$E$9="",'Haladó kereső'!$E$9="összes"),OR(J1145='Haladó kereső'!$E$11,'Haladó kereső'!$E$11="")),"megfelel a választott feltételeknek","-")</f>
        <v>megfelel a választott feltételeknek</v>
      </c>
      <c r="D1145" s="5" t="s">
        <v>11084</v>
      </c>
      <c r="E1145" s="1">
        <v>20.9575</v>
      </c>
      <c r="F1145" s="1">
        <v>48.087333333333333</v>
      </c>
      <c r="G1145" s="5"/>
      <c r="H1145" s="5" t="s">
        <v>11085</v>
      </c>
      <c r="I1145" s="5">
        <v>24165</v>
      </c>
      <c r="J1145" s="5" t="s">
        <v>35</v>
      </c>
      <c r="K1145" s="5" t="s">
        <v>3</v>
      </c>
      <c r="L1145" s="5" t="s">
        <v>3</v>
      </c>
      <c r="M1145" s="5" t="s">
        <v>3</v>
      </c>
      <c r="N1145" s="5">
        <v>1709</v>
      </c>
      <c r="O1145" s="5">
        <v>1702</v>
      </c>
      <c r="P1145" s="5">
        <v>1090</v>
      </c>
      <c r="Q1145" s="5" t="s">
        <v>69</v>
      </c>
      <c r="R1145" s="5" t="s">
        <v>988</v>
      </c>
      <c r="S1145" s="5" t="s">
        <v>989</v>
      </c>
      <c r="T1145" s="2" t="s">
        <v>31600</v>
      </c>
      <c r="U1145" s="6" t="s">
        <v>9738</v>
      </c>
      <c r="V1145" s="6"/>
      <c r="W1145" s="6" t="s">
        <v>40</v>
      </c>
      <c r="X1145" s="6" t="s">
        <v>9740</v>
      </c>
      <c r="Y1145" s="6">
        <v>3</v>
      </c>
      <c r="Z1145" s="6" t="s">
        <v>9741</v>
      </c>
      <c r="AA1145" s="6" t="s">
        <v>11086</v>
      </c>
      <c r="AB1145" s="6" t="s">
        <v>11087</v>
      </c>
      <c r="AC1145" s="6" t="s">
        <v>11088</v>
      </c>
      <c r="AD1145" s="6" t="s">
        <v>11089</v>
      </c>
      <c r="AE1145" s="7" t="s">
        <v>47</v>
      </c>
      <c r="AF1145" s="7" t="s">
        <v>11090</v>
      </c>
      <c r="AG1145" s="7"/>
      <c r="AH1145" s="7" t="s">
        <v>28907</v>
      </c>
      <c r="AI1145" s="7" t="s">
        <v>11088</v>
      </c>
      <c r="AJ1145" s="8" t="s">
        <v>9747</v>
      </c>
      <c r="AK1145" s="8" t="s">
        <v>9742</v>
      </c>
      <c r="AL1145" s="8" t="s">
        <v>28700</v>
      </c>
      <c r="AM1145" s="8" t="s">
        <v>9748</v>
      </c>
      <c r="AN1145" s="72" t="s">
        <v>31567</v>
      </c>
    </row>
    <row r="1146" spans="2:40" ht="30" hidden="1">
      <c r="B1146" s="85" t="str">
        <f>IF(AND(OR(W1146='Haladó kereső'!$E$15,'Haladó kereső'!$E$15=""),OR(T1146='Haladó kereső'!$E$14,'Haladó kereső'!$E$14=""),OR(O1146&gt;='Haladó kereső'!$E$12,'Haladó kereső'!$E$12=""),OR(U1146='Haladó kereső'!$E$16,'Haladó kereső'!$E$16=""),OR(O1146&lt;='Haladó kereső'!$E$13,'Haladó kereső'!$E$13=""),OR(Y1146='Haladó kereső'!$E$17,'Haladó kereső'!$E$17=""),OR(S1146='Haladó kereső'!$E$10,'Haladó kereső'!$E$10=""),OR(Q1146='Haladó kereső'!$E$9,'Haladó kereső'!$E$9="",'Haladó kereső'!$E$9="összes"),OR(J1146='Haladó kereső'!$E$11,'Haladó kereső'!$E$11="")),"megfelel a választott feltételeknek","-")</f>
        <v>megfelel a választott feltételeknek</v>
      </c>
      <c r="D1146" s="5" t="s">
        <v>11091</v>
      </c>
      <c r="E1146" s="1">
        <v>21.0517</v>
      </c>
      <c r="F1146" s="1">
        <v>48.239133333333335</v>
      </c>
      <c r="G1146" s="5"/>
      <c r="H1146" s="5" t="s">
        <v>11092</v>
      </c>
      <c r="I1146" s="5">
        <v>21829</v>
      </c>
      <c r="J1146" s="5" t="s">
        <v>35</v>
      </c>
      <c r="K1146" s="5" t="s">
        <v>3</v>
      </c>
      <c r="L1146" s="5" t="s">
        <v>3</v>
      </c>
      <c r="M1146" s="5" t="s">
        <v>3</v>
      </c>
      <c r="N1146" s="5">
        <v>327</v>
      </c>
      <c r="O1146" s="5">
        <v>319</v>
      </c>
      <c r="P1146" s="5">
        <v>741</v>
      </c>
      <c r="Q1146" s="5" t="s">
        <v>69</v>
      </c>
      <c r="R1146" s="5" t="s">
        <v>94</v>
      </c>
      <c r="S1146" s="5" t="s">
        <v>95</v>
      </c>
      <c r="T1146" s="2" t="s">
        <v>31600</v>
      </c>
      <c r="U1146" s="6" t="s">
        <v>11093</v>
      </c>
      <c r="V1146" s="6"/>
      <c r="W1146" s="6" t="s">
        <v>40</v>
      </c>
      <c r="X1146" s="6" t="s">
        <v>11094</v>
      </c>
      <c r="Y1146" s="6">
        <v>4</v>
      </c>
      <c r="Z1146" s="6" t="s">
        <v>11095</v>
      </c>
      <c r="AA1146" s="6" t="s">
        <v>11096</v>
      </c>
      <c r="AB1146" s="6" t="s">
        <v>11097</v>
      </c>
      <c r="AC1146" s="6" t="s">
        <v>11098</v>
      </c>
      <c r="AD1146" s="6" t="s">
        <v>3</v>
      </c>
      <c r="AE1146" s="7" t="s">
        <v>47</v>
      </c>
      <c r="AF1146" s="7" t="s">
        <v>11099</v>
      </c>
      <c r="AG1146" s="7"/>
      <c r="AH1146" s="7" t="s">
        <v>28908</v>
      </c>
      <c r="AI1146" s="7" t="s">
        <v>11098</v>
      </c>
      <c r="AJ1146" s="8" t="s">
        <v>11100</v>
      </c>
      <c r="AK1146" s="8" t="s">
        <v>11101</v>
      </c>
      <c r="AL1146" s="8" t="s">
        <v>28909</v>
      </c>
      <c r="AM1146" s="8" t="s">
        <v>11102</v>
      </c>
      <c r="AN1146" s="72" t="s">
        <v>31567</v>
      </c>
    </row>
    <row r="1147" spans="2:40" ht="30" hidden="1">
      <c r="B1147" s="85" t="str">
        <f>IF(AND(OR(W1147='Haladó kereső'!$E$15,'Haladó kereső'!$E$15=""),OR(T1147='Haladó kereső'!$E$14,'Haladó kereső'!$E$14=""),OR(O1147&gt;='Haladó kereső'!$E$12,'Haladó kereső'!$E$12=""),OR(U1147='Haladó kereső'!$E$16,'Haladó kereső'!$E$16=""),OR(O1147&lt;='Haladó kereső'!$E$13,'Haladó kereső'!$E$13=""),OR(Y1147='Haladó kereső'!$E$17,'Haladó kereső'!$E$17=""),OR(S1147='Haladó kereső'!$E$10,'Haladó kereső'!$E$10=""),OR(Q1147='Haladó kereső'!$E$9,'Haladó kereső'!$E$9="",'Haladó kereső'!$E$9="összes"),OR(J1147='Haladó kereső'!$E$11,'Haladó kereső'!$E$11="")),"megfelel a választott feltételeknek","-")</f>
        <v>megfelel a választott feltételeknek</v>
      </c>
      <c r="D1147" s="5" t="s">
        <v>11103</v>
      </c>
      <c r="E1147" s="1">
        <v>20.970766666666666</v>
      </c>
      <c r="F1147" s="1">
        <v>48.06966666666667</v>
      </c>
      <c r="G1147" s="5"/>
      <c r="H1147" s="5" t="s">
        <v>11104</v>
      </c>
      <c r="I1147" s="5">
        <v>31200</v>
      </c>
      <c r="J1147" s="5" t="s">
        <v>35</v>
      </c>
      <c r="K1147" s="5" t="s">
        <v>555</v>
      </c>
      <c r="L1147" s="5" t="s">
        <v>3</v>
      </c>
      <c r="M1147" s="5" t="s">
        <v>3</v>
      </c>
      <c r="N1147" s="5">
        <v>3635</v>
      </c>
      <c r="O1147" s="5">
        <v>3620</v>
      </c>
      <c r="P1147" s="5">
        <v>2876</v>
      </c>
      <c r="Q1147" s="5" t="s">
        <v>69</v>
      </c>
      <c r="R1147" s="5" t="s">
        <v>988</v>
      </c>
      <c r="S1147" s="5" t="s">
        <v>989</v>
      </c>
      <c r="T1147" s="2" t="s">
        <v>31600</v>
      </c>
      <c r="U1147" s="6" t="s">
        <v>11103</v>
      </c>
      <c r="V1147" s="6"/>
      <c r="W1147" s="6" t="s">
        <v>20</v>
      </c>
      <c r="X1147" s="6" t="s">
        <v>11105</v>
      </c>
      <c r="Y1147" s="6">
        <v>2</v>
      </c>
      <c r="Z1147" s="6" t="s">
        <v>11106</v>
      </c>
      <c r="AA1147" s="6" t="s">
        <v>11107</v>
      </c>
      <c r="AB1147" s="6" t="s">
        <v>11108</v>
      </c>
      <c r="AC1147" s="6" t="s">
        <v>11109</v>
      </c>
      <c r="AD1147" s="6" t="s">
        <v>11110</v>
      </c>
      <c r="AE1147" s="7" t="s">
        <v>47</v>
      </c>
      <c r="AF1147" s="7" t="s">
        <v>11111</v>
      </c>
      <c r="AG1147" s="7"/>
      <c r="AH1147" s="7" t="s">
        <v>28910</v>
      </c>
      <c r="AI1147" s="7" t="s">
        <v>11112</v>
      </c>
      <c r="AJ1147" s="8" t="s">
        <v>11113</v>
      </c>
      <c r="AK1147" s="8" t="s">
        <v>11107</v>
      </c>
      <c r="AL1147" s="8" t="s">
        <v>28911</v>
      </c>
      <c r="AM1147" s="8" t="s">
        <v>11114</v>
      </c>
      <c r="AN1147" s="72" t="s">
        <v>31567</v>
      </c>
    </row>
    <row r="1148" spans="2:40" ht="30" hidden="1">
      <c r="B1148" s="85" t="str">
        <f>IF(AND(OR(W1148='Haladó kereső'!$E$15,'Haladó kereső'!$E$15=""),OR(T1148='Haladó kereső'!$E$14,'Haladó kereső'!$E$14=""),OR(O1148&gt;='Haladó kereső'!$E$12,'Haladó kereső'!$E$12=""),OR(U1148='Haladó kereső'!$E$16,'Haladó kereső'!$E$16=""),OR(O1148&lt;='Haladó kereső'!$E$13,'Haladó kereső'!$E$13=""),OR(Y1148='Haladó kereső'!$E$17,'Haladó kereső'!$E$17=""),OR(S1148='Haladó kereső'!$E$10,'Haladó kereső'!$E$10=""),OR(Q1148='Haladó kereső'!$E$9,'Haladó kereső'!$E$9="",'Haladó kereső'!$E$9="összes"),OR(J1148='Haladó kereső'!$E$11,'Haladó kereső'!$E$11="")),"megfelel a választott feltételeknek","-")</f>
        <v>megfelel a választott feltételeknek</v>
      </c>
      <c r="D1148" s="5" t="s">
        <v>11115</v>
      </c>
      <c r="E1148" s="1">
        <v>21.1571</v>
      </c>
      <c r="F1148" s="1">
        <v>48.476066666666668</v>
      </c>
      <c r="G1148" s="5"/>
      <c r="H1148" s="5" t="s">
        <v>11116</v>
      </c>
      <c r="I1148" s="5">
        <v>24882</v>
      </c>
      <c r="J1148" s="5" t="s">
        <v>35</v>
      </c>
      <c r="K1148" s="5" t="s">
        <v>3</v>
      </c>
      <c r="L1148" s="5" t="s">
        <v>3</v>
      </c>
      <c r="M1148" s="5" t="s">
        <v>3</v>
      </c>
      <c r="N1148" s="5">
        <v>259</v>
      </c>
      <c r="O1148" s="5">
        <v>262</v>
      </c>
      <c r="P1148" s="5">
        <v>1708</v>
      </c>
      <c r="Q1148" s="5" t="s">
        <v>69</v>
      </c>
      <c r="R1148" s="5" t="s">
        <v>721</v>
      </c>
      <c r="S1148" s="5" t="s">
        <v>722</v>
      </c>
      <c r="T1148" s="2" t="s">
        <v>31600</v>
      </c>
      <c r="U1148" s="6" t="s">
        <v>9474</v>
      </c>
      <c r="V1148" s="6"/>
      <c r="W1148" s="6" t="s">
        <v>40</v>
      </c>
      <c r="X1148" s="6" t="s">
        <v>11117</v>
      </c>
      <c r="Y1148" s="6">
        <v>5</v>
      </c>
      <c r="Z1148" s="6" t="s">
        <v>9476</v>
      </c>
      <c r="AA1148" s="6" t="s">
        <v>11118</v>
      </c>
      <c r="AB1148" s="6">
        <v>0</v>
      </c>
      <c r="AC1148" s="6" t="s">
        <v>11119</v>
      </c>
      <c r="AD1148" s="6" t="s">
        <v>3</v>
      </c>
      <c r="AE1148" s="7" t="s">
        <v>47</v>
      </c>
      <c r="AF1148" s="7" t="s">
        <v>11120</v>
      </c>
      <c r="AG1148" s="7"/>
      <c r="AH1148" s="7" t="s">
        <v>28912</v>
      </c>
      <c r="AI1148" s="7" t="s">
        <v>11121</v>
      </c>
      <c r="AJ1148" s="8" t="s">
        <v>9483</v>
      </c>
      <c r="AK1148" s="8" t="s">
        <v>9484</v>
      </c>
      <c r="AL1148" s="8" t="s">
        <v>28660</v>
      </c>
      <c r="AM1148" s="8" t="s">
        <v>9486</v>
      </c>
      <c r="AN1148" s="72" t="s">
        <v>31567</v>
      </c>
    </row>
    <row r="1149" spans="2:40" ht="15.75" hidden="1">
      <c r="B1149" s="85" t="str">
        <f>IF(AND(OR(W1149='Haladó kereső'!$E$15,'Haladó kereső'!$E$15=""),OR(T1149='Haladó kereső'!$E$14,'Haladó kereső'!$E$14=""),OR(O1149&gt;='Haladó kereső'!$E$12,'Haladó kereső'!$E$12=""),OR(U1149='Haladó kereső'!$E$16,'Haladó kereső'!$E$16=""),OR(O1149&lt;='Haladó kereső'!$E$13,'Haladó kereső'!$E$13=""),OR(Y1149='Haladó kereső'!$E$17,'Haladó kereső'!$E$17=""),OR(S1149='Haladó kereső'!$E$10,'Haladó kereső'!$E$10=""),OR(Q1149='Haladó kereső'!$E$9,'Haladó kereső'!$E$9="",'Haladó kereső'!$E$9="összes"),OR(J1149='Haladó kereső'!$E$11,'Haladó kereső'!$E$11="")),"megfelel a választott feltételeknek","-")</f>
        <v>megfelel a választott feltételeknek</v>
      </c>
      <c r="D1149" s="5" t="s">
        <v>11122</v>
      </c>
      <c r="E1149" s="1">
        <v>21.090233333333334</v>
      </c>
      <c r="F1149" s="1">
        <v>48.287433333333333</v>
      </c>
      <c r="G1149" s="5"/>
      <c r="H1149" s="5" t="s">
        <v>11123</v>
      </c>
      <c r="I1149" s="5">
        <v>17136</v>
      </c>
      <c r="J1149" s="5" t="s">
        <v>35</v>
      </c>
      <c r="K1149" s="5" t="s">
        <v>3</v>
      </c>
      <c r="L1149" s="5" t="s">
        <v>3</v>
      </c>
      <c r="M1149" s="5" t="s">
        <v>3</v>
      </c>
      <c r="N1149" s="5">
        <v>448</v>
      </c>
      <c r="O1149" s="5">
        <v>435</v>
      </c>
      <c r="P1149" s="5">
        <v>700</v>
      </c>
      <c r="Q1149" s="5" t="s">
        <v>69</v>
      </c>
      <c r="R1149" s="5" t="s">
        <v>721</v>
      </c>
      <c r="S1149" s="5" t="s">
        <v>722</v>
      </c>
      <c r="T1149" s="2" t="s">
        <v>31600</v>
      </c>
      <c r="U1149" s="6" t="s">
        <v>6177</v>
      </c>
      <c r="V1149" s="6"/>
      <c r="W1149" s="6" t="s">
        <v>40</v>
      </c>
      <c r="X1149" s="6" t="s">
        <v>6178</v>
      </c>
      <c r="Y1149" s="6">
        <v>3</v>
      </c>
      <c r="Z1149" s="6" t="s">
        <v>6179</v>
      </c>
      <c r="AA1149" s="6" t="s">
        <v>11124</v>
      </c>
      <c r="AB1149" s="6" t="s">
        <v>11125</v>
      </c>
      <c r="AC1149" s="6" t="s">
        <v>11126</v>
      </c>
      <c r="AD1149" s="6" t="s">
        <v>11127</v>
      </c>
      <c r="AE1149" s="7" t="s">
        <v>47</v>
      </c>
      <c r="AF1149" s="7" t="s">
        <v>11128</v>
      </c>
      <c r="AG1149" s="7"/>
      <c r="AH1149" s="7" t="s">
        <v>11125</v>
      </c>
      <c r="AI1149" s="7" t="s">
        <v>11126</v>
      </c>
      <c r="AJ1149" s="8" t="s">
        <v>6185</v>
      </c>
      <c r="AK1149" s="8" t="s">
        <v>6186</v>
      </c>
      <c r="AL1149" s="8" t="s">
        <v>6187</v>
      </c>
      <c r="AM1149" s="8" t="s">
        <v>6188</v>
      </c>
      <c r="AN1149" s="72" t="s">
        <v>31567</v>
      </c>
    </row>
    <row r="1150" spans="2:40" ht="30" hidden="1">
      <c r="B1150" s="85" t="str">
        <f>IF(AND(OR(W1150='Haladó kereső'!$E$15,'Haladó kereső'!$E$15=""),OR(T1150='Haladó kereső'!$E$14,'Haladó kereső'!$E$14=""),OR(O1150&gt;='Haladó kereső'!$E$12,'Haladó kereső'!$E$12=""),OR(U1150='Haladó kereső'!$E$16,'Haladó kereső'!$E$16=""),OR(O1150&lt;='Haladó kereső'!$E$13,'Haladó kereső'!$E$13=""),OR(Y1150='Haladó kereső'!$E$17,'Haladó kereső'!$E$17=""),OR(S1150='Haladó kereső'!$E$10,'Haladó kereső'!$E$10=""),OR(Q1150='Haladó kereső'!$E$9,'Haladó kereső'!$E$9="",'Haladó kereső'!$E$9="összes"),OR(J1150='Haladó kereső'!$E$11,'Haladó kereső'!$E$11="")),"megfelel a választott feltételeknek","-")</f>
        <v>megfelel a választott feltételeknek</v>
      </c>
      <c r="D1150" s="5" t="s">
        <v>11129</v>
      </c>
      <c r="E1150" s="1">
        <v>21.203900000000001</v>
      </c>
      <c r="F1150" s="1">
        <v>48.476466666666667</v>
      </c>
      <c r="G1150" s="5"/>
      <c r="H1150" s="5" t="s">
        <v>11130</v>
      </c>
      <c r="I1150" s="5">
        <v>24970</v>
      </c>
      <c r="J1150" s="5" t="s">
        <v>35</v>
      </c>
      <c r="K1150" s="5" t="s">
        <v>3</v>
      </c>
      <c r="L1150" s="5" t="s">
        <v>3</v>
      </c>
      <c r="M1150" s="5" t="s">
        <v>3</v>
      </c>
      <c r="N1150" s="5">
        <v>188</v>
      </c>
      <c r="O1150" s="5">
        <v>183</v>
      </c>
      <c r="P1150" s="5">
        <v>448</v>
      </c>
      <c r="Q1150" s="5" t="s">
        <v>69</v>
      </c>
      <c r="R1150" s="5" t="s">
        <v>70</v>
      </c>
      <c r="S1150" s="5" t="s">
        <v>71</v>
      </c>
      <c r="T1150" s="2" t="s">
        <v>31600</v>
      </c>
      <c r="U1150" s="6" t="s">
        <v>11131</v>
      </c>
      <c r="V1150" s="6"/>
      <c r="W1150" s="6" t="s">
        <v>40</v>
      </c>
      <c r="X1150" s="6" t="s">
        <v>11132</v>
      </c>
      <c r="Y1150" s="6">
        <v>4</v>
      </c>
      <c r="Z1150" s="6" t="s">
        <v>11133</v>
      </c>
      <c r="AA1150" s="6" t="s">
        <v>11134</v>
      </c>
      <c r="AB1150" s="6" t="s">
        <v>11135</v>
      </c>
      <c r="AC1150" s="6" t="s">
        <v>11136</v>
      </c>
      <c r="AD1150" s="6" t="s">
        <v>11137</v>
      </c>
      <c r="AE1150" s="7" t="s">
        <v>47</v>
      </c>
      <c r="AF1150" s="7" t="s">
        <v>11138</v>
      </c>
      <c r="AG1150" s="7"/>
      <c r="AH1150" s="7" t="s">
        <v>28913</v>
      </c>
      <c r="AI1150" s="7" t="s">
        <v>11136</v>
      </c>
      <c r="AJ1150" s="8" t="s">
        <v>11139</v>
      </c>
      <c r="AK1150" s="8" t="s">
        <v>11140</v>
      </c>
      <c r="AL1150" s="8" t="s">
        <v>28914</v>
      </c>
      <c r="AM1150" s="8" t="s">
        <v>11142</v>
      </c>
      <c r="AN1150" s="72" t="s">
        <v>31567</v>
      </c>
    </row>
    <row r="1151" spans="2:40" ht="30" hidden="1">
      <c r="B1151" s="85" t="str">
        <f>IF(AND(OR(W1151='Haladó kereső'!$E$15,'Haladó kereső'!$E$15=""),OR(T1151='Haladó kereső'!$E$14,'Haladó kereső'!$E$14=""),OR(O1151&gt;='Haladó kereső'!$E$12,'Haladó kereső'!$E$12=""),OR(U1151='Haladó kereső'!$E$16,'Haladó kereső'!$E$16=""),OR(O1151&lt;='Haladó kereső'!$E$13,'Haladó kereső'!$E$13=""),OR(Y1151='Haladó kereső'!$E$17,'Haladó kereső'!$E$17=""),OR(S1151='Haladó kereső'!$E$10,'Haladó kereső'!$E$10=""),OR(Q1151='Haladó kereső'!$E$9,'Haladó kereső'!$E$9="",'Haladó kereső'!$E$9="összes"),OR(J1151='Haladó kereső'!$E$11,'Haladó kereső'!$E$11="")),"megfelel a választott feltételeknek","-")</f>
        <v>megfelel a választott feltételeknek</v>
      </c>
      <c r="D1151" s="5" t="s">
        <v>11143</v>
      </c>
      <c r="E1151" s="1">
        <v>21.168466666666667</v>
      </c>
      <c r="F1151" s="1">
        <v>48.437633333333331</v>
      </c>
      <c r="G1151" s="5"/>
      <c r="H1151" s="5" t="s">
        <v>11144</v>
      </c>
      <c r="I1151" s="5">
        <v>19840</v>
      </c>
      <c r="J1151" s="5" t="s">
        <v>35</v>
      </c>
      <c r="K1151" s="5" t="s">
        <v>3</v>
      </c>
      <c r="L1151" s="5" t="s">
        <v>3</v>
      </c>
      <c r="M1151" s="5" t="s">
        <v>3</v>
      </c>
      <c r="N1151" s="5">
        <v>1069</v>
      </c>
      <c r="O1151" s="5">
        <v>1096</v>
      </c>
      <c r="P1151" s="5">
        <v>1694</v>
      </c>
      <c r="Q1151" s="5" t="s">
        <v>69</v>
      </c>
      <c r="R1151" s="5" t="s">
        <v>721</v>
      </c>
      <c r="S1151" s="5" t="s">
        <v>722</v>
      </c>
      <c r="T1151" s="2" t="s">
        <v>31600</v>
      </c>
      <c r="U1151" s="6" t="s">
        <v>9474</v>
      </c>
      <c r="V1151" s="6"/>
      <c r="W1151" s="6" t="s">
        <v>40</v>
      </c>
      <c r="X1151" s="6" t="s">
        <v>11117</v>
      </c>
      <c r="Y1151" s="6">
        <v>5</v>
      </c>
      <c r="Z1151" s="6" t="s">
        <v>9476</v>
      </c>
      <c r="AA1151" s="6" t="s">
        <v>11118</v>
      </c>
      <c r="AB1151" s="6" t="s">
        <v>11145</v>
      </c>
      <c r="AC1151" s="6" t="s">
        <v>11119</v>
      </c>
      <c r="AD1151" s="6" t="s">
        <v>11146</v>
      </c>
      <c r="AE1151" s="7" t="s">
        <v>47</v>
      </c>
      <c r="AF1151" s="7" t="s">
        <v>11147</v>
      </c>
      <c r="AG1151" s="7"/>
      <c r="AH1151" s="7" t="s">
        <v>28915</v>
      </c>
      <c r="AI1151" s="7" t="s">
        <v>11119</v>
      </c>
      <c r="AJ1151" s="8" t="s">
        <v>9483</v>
      </c>
      <c r="AK1151" s="8" t="s">
        <v>9484</v>
      </c>
      <c r="AL1151" s="8" t="s">
        <v>28660</v>
      </c>
      <c r="AM1151" s="8" t="s">
        <v>9486</v>
      </c>
      <c r="AN1151" s="72" t="s">
        <v>31567</v>
      </c>
    </row>
    <row r="1152" spans="2:40" ht="30" hidden="1">
      <c r="B1152" s="85" t="str">
        <f>IF(AND(OR(W1152='Haladó kereső'!$E$15,'Haladó kereső'!$E$15=""),OR(T1152='Haladó kereső'!$E$14,'Haladó kereső'!$E$14=""),OR(O1152&gt;='Haladó kereső'!$E$12,'Haladó kereső'!$E$12=""),OR(U1152='Haladó kereső'!$E$16,'Haladó kereső'!$E$16=""),OR(O1152&lt;='Haladó kereső'!$E$13,'Haladó kereső'!$E$13=""),OR(Y1152='Haladó kereső'!$E$17,'Haladó kereső'!$E$17=""),OR(S1152='Haladó kereső'!$E$10,'Haladó kereső'!$E$10=""),OR(Q1152='Haladó kereső'!$E$9,'Haladó kereső'!$E$9="",'Haladó kereső'!$E$9="összes"),OR(J1152='Haladó kereső'!$E$11,'Haladó kereső'!$E$11="")),"megfelel a választott feltételeknek","-")</f>
        <v>megfelel a választott feltételeknek</v>
      </c>
      <c r="D1152" s="5" t="s">
        <v>11148</v>
      </c>
      <c r="E1152" s="1">
        <v>16.639233333333333</v>
      </c>
      <c r="F1152" s="1">
        <v>46.642633333333336</v>
      </c>
      <c r="G1152" s="5"/>
      <c r="H1152" s="5" t="s">
        <v>11149</v>
      </c>
      <c r="I1152" s="5">
        <v>19895</v>
      </c>
      <c r="J1152" s="5" t="s">
        <v>35</v>
      </c>
      <c r="K1152" s="5" t="s">
        <v>3</v>
      </c>
      <c r="L1152" s="5" t="s">
        <v>3</v>
      </c>
      <c r="M1152" s="5" t="s">
        <v>3</v>
      </c>
      <c r="N1152" s="5">
        <v>99</v>
      </c>
      <c r="O1152" s="5">
        <v>99</v>
      </c>
      <c r="P1152" s="5">
        <v>1031</v>
      </c>
      <c r="Q1152" s="5" t="s">
        <v>569</v>
      </c>
      <c r="R1152" s="5" t="s">
        <v>863</v>
      </c>
      <c r="S1152" s="5" t="s">
        <v>864</v>
      </c>
      <c r="T1152" s="2" t="s">
        <v>31600</v>
      </c>
      <c r="U1152" s="6" t="s">
        <v>2753</v>
      </c>
      <c r="V1152" s="6"/>
      <c r="W1152" s="6" t="s">
        <v>40</v>
      </c>
      <c r="X1152" s="6" t="s">
        <v>2754</v>
      </c>
      <c r="Y1152" s="6">
        <v>7</v>
      </c>
      <c r="Z1152" s="6" t="s">
        <v>2755</v>
      </c>
      <c r="AA1152" s="6" t="s">
        <v>11150</v>
      </c>
      <c r="AB1152" s="6">
        <v>0</v>
      </c>
      <c r="AC1152" s="6" t="s">
        <v>2761</v>
      </c>
      <c r="AD1152" s="6" t="s">
        <v>2758</v>
      </c>
      <c r="AE1152" s="7" t="s">
        <v>47</v>
      </c>
      <c r="AF1152" s="7" t="s">
        <v>11151</v>
      </c>
      <c r="AG1152" s="7"/>
      <c r="AH1152" s="7" t="s">
        <v>28916</v>
      </c>
      <c r="AI1152" s="7" t="s">
        <v>2761</v>
      </c>
      <c r="AJ1152" s="8" t="s">
        <v>2762</v>
      </c>
      <c r="AK1152" s="8" t="s">
        <v>2763</v>
      </c>
      <c r="AL1152" s="8" t="s">
        <v>27728</v>
      </c>
      <c r="AM1152" s="8" t="s">
        <v>2761</v>
      </c>
      <c r="AN1152" s="72" t="s">
        <v>31567</v>
      </c>
    </row>
    <row r="1153" spans="2:40" ht="30" hidden="1">
      <c r="B1153" s="85" t="str">
        <f>IF(AND(OR(W1153='Haladó kereső'!$E$15,'Haladó kereső'!$E$15=""),OR(T1153='Haladó kereső'!$E$14,'Haladó kereső'!$E$14=""),OR(O1153&gt;='Haladó kereső'!$E$12,'Haladó kereső'!$E$12=""),OR(U1153='Haladó kereső'!$E$16,'Haladó kereső'!$E$16=""),OR(O1153&lt;='Haladó kereső'!$E$13,'Haladó kereső'!$E$13=""),OR(Y1153='Haladó kereső'!$E$17,'Haladó kereső'!$E$17=""),OR(S1153='Haladó kereső'!$E$10,'Haladó kereső'!$E$10=""),OR(Q1153='Haladó kereső'!$E$9,'Haladó kereső'!$E$9="",'Haladó kereső'!$E$9="összes"),OR(J1153='Haladó kereső'!$E$11,'Haladó kereső'!$E$11="")),"megfelel a választott feltételeknek","-")</f>
        <v>megfelel a választott feltételeknek</v>
      </c>
      <c r="D1153" s="5" t="s">
        <v>11152</v>
      </c>
      <c r="E1153" s="1">
        <v>20.386533333333333</v>
      </c>
      <c r="F1153" s="1">
        <v>48.276566666666668</v>
      </c>
      <c r="G1153" s="5"/>
      <c r="H1153" s="5" t="s">
        <v>11153</v>
      </c>
      <c r="I1153" s="5">
        <v>8004</v>
      </c>
      <c r="J1153" s="5" t="s">
        <v>35</v>
      </c>
      <c r="K1153" s="5" t="s">
        <v>3</v>
      </c>
      <c r="L1153" s="5" t="s">
        <v>3</v>
      </c>
      <c r="M1153" s="5" t="s">
        <v>3</v>
      </c>
      <c r="N1153" s="5">
        <v>518</v>
      </c>
      <c r="O1153" s="5">
        <v>510</v>
      </c>
      <c r="P1153" s="5">
        <v>371</v>
      </c>
      <c r="Q1153" s="5" t="s">
        <v>69</v>
      </c>
      <c r="R1153" s="5" t="s">
        <v>387</v>
      </c>
      <c r="S1153" s="5" t="s">
        <v>388</v>
      </c>
      <c r="T1153" s="2" t="s">
        <v>31600</v>
      </c>
      <c r="U1153" s="6" t="s">
        <v>2611</v>
      </c>
      <c r="V1153" s="6"/>
      <c r="W1153" s="6" t="s">
        <v>40</v>
      </c>
      <c r="X1153" s="6" t="s">
        <v>2612</v>
      </c>
      <c r="Y1153" s="6">
        <v>4</v>
      </c>
      <c r="Z1153" s="6" t="s">
        <v>2613</v>
      </c>
      <c r="AA1153" s="6" t="s">
        <v>11154</v>
      </c>
      <c r="AB1153" s="6" t="s">
        <v>11155</v>
      </c>
      <c r="AC1153" s="6" t="s">
        <v>11156</v>
      </c>
      <c r="AD1153" s="6" t="s">
        <v>11157</v>
      </c>
      <c r="AE1153" s="7" t="s">
        <v>47</v>
      </c>
      <c r="AF1153" s="7" t="s">
        <v>11158</v>
      </c>
      <c r="AG1153" s="7"/>
      <c r="AH1153" s="7" t="s">
        <v>28917</v>
      </c>
      <c r="AI1153" s="7" t="s">
        <v>11156</v>
      </c>
      <c r="AJ1153" s="8" t="s">
        <v>2620</v>
      </c>
      <c r="AK1153" s="8" t="s">
        <v>2621</v>
      </c>
      <c r="AL1153" s="8" t="s">
        <v>28918</v>
      </c>
      <c r="AM1153" s="8" t="s">
        <v>11159</v>
      </c>
      <c r="AN1153" s="72" t="s">
        <v>31567</v>
      </c>
    </row>
    <row r="1154" spans="2:40" ht="15.75" hidden="1">
      <c r="B1154" s="85" t="str">
        <f>IF(AND(OR(W1154='Haladó kereső'!$E$15,'Haladó kereső'!$E$15=""),OR(T1154='Haladó kereső'!$E$14,'Haladó kereső'!$E$14=""),OR(O1154&gt;='Haladó kereső'!$E$12,'Haladó kereső'!$E$12=""),OR(U1154='Haladó kereső'!$E$16,'Haladó kereső'!$E$16=""),OR(O1154&lt;='Haladó kereső'!$E$13,'Haladó kereső'!$E$13=""),OR(Y1154='Haladó kereső'!$E$17,'Haladó kereső'!$E$17=""),OR(S1154='Haladó kereső'!$E$10,'Haladó kereső'!$E$10=""),OR(Q1154='Haladó kereső'!$E$9,'Haladó kereső'!$E$9="",'Haladó kereső'!$E$9="összes"),OR(J1154='Haladó kereső'!$E$11,'Haladó kereső'!$E$11="")),"megfelel a választott feltételeknek","-")</f>
        <v>megfelel a választott feltételeknek</v>
      </c>
      <c r="D1154" s="5" t="s">
        <v>11160</v>
      </c>
      <c r="E1154" s="1">
        <v>22.470666666666666</v>
      </c>
      <c r="F1154" s="1">
        <v>48.123766666666668</v>
      </c>
      <c r="G1154" s="5"/>
      <c r="H1154" s="5" t="s">
        <v>11161</v>
      </c>
      <c r="I1154" s="5">
        <v>5616</v>
      </c>
      <c r="J1154" s="5" t="s">
        <v>35</v>
      </c>
      <c r="K1154" s="5" t="s">
        <v>3</v>
      </c>
      <c r="L1154" s="5" t="s">
        <v>3</v>
      </c>
      <c r="M1154" s="5" t="s">
        <v>3</v>
      </c>
      <c r="N1154" s="5">
        <v>314</v>
      </c>
      <c r="O1154" s="5">
        <v>308</v>
      </c>
      <c r="P1154" s="5">
        <v>1545</v>
      </c>
      <c r="Q1154" s="5" t="s">
        <v>416</v>
      </c>
      <c r="R1154" s="5" t="s">
        <v>1201</v>
      </c>
      <c r="S1154" s="5" t="s">
        <v>1202</v>
      </c>
      <c r="T1154" s="2" t="s">
        <v>31600</v>
      </c>
      <c r="U1154" s="6" t="s">
        <v>5620</v>
      </c>
      <c r="V1154" s="6"/>
      <c r="W1154" s="6" t="s">
        <v>40</v>
      </c>
      <c r="X1154" s="6" t="s">
        <v>5622</v>
      </c>
      <c r="Y1154" s="6">
        <v>7</v>
      </c>
      <c r="Z1154" s="6" t="s">
        <v>5623</v>
      </c>
      <c r="AA1154" s="6" t="s">
        <v>5624</v>
      </c>
      <c r="AB1154" s="6" t="s">
        <v>11162</v>
      </c>
      <c r="AC1154" s="6" t="s">
        <v>5626</v>
      </c>
      <c r="AD1154" s="6" t="s">
        <v>3</v>
      </c>
      <c r="AE1154" s="7" t="s">
        <v>1475</v>
      </c>
      <c r="AF1154" s="7" t="s">
        <v>11163</v>
      </c>
      <c r="AG1154" s="7"/>
      <c r="AH1154" s="7" t="s">
        <v>28919</v>
      </c>
      <c r="AI1154" s="7" t="s">
        <v>11164</v>
      </c>
      <c r="AJ1154" s="8" t="s">
        <v>5630</v>
      </c>
      <c r="AK1154" s="8" t="s">
        <v>5631</v>
      </c>
      <c r="AL1154" s="8" t="s">
        <v>28113</v>
      </c>
      <c r="AM1154" s="8" t="s">
        <v>5632</v>
      </c>
      <c r="AN1154" s="72" t="s">
        <v>31567</v>
      </c>
    </row>
    <row r="1155" spans="2:40" ht="30" hidden="1">
      <c r="B1155" s="85" t="str">
        <f>IF(AND(OR(W1155='Haladó kereső'!$E$15,'Haladó kereső'!$E$15=""),OR(T1155='Haladó kereső'!$E$14,'Haladó kereső'!$E$14=""),OR(O1155&gt;='Haladó kereső'!$E$12,'Haladó kereső'!$E$12=""),OR(U1155='Haladó kereső'!$E$16,'Haladó kereső'!$E$16=""),OR(O1155&lt;='Haladó kereső'!$E$13,'Haladó kereső'!$E$13=""),OR(Y1155='Haladó kereső'!$E$17,'Haladó kereső'!$E$17=""),OR(S1155='Haladó kereső'!$E$10,'Haladó kereső'!$E$10=""),OR(Q1155='Haladó kereső'!$E$9,'Haladó kereső'!$E$9="",'Haladó kereső'!$E$9="összes"),OR(J1155='Haladó kereső'!$E$11,'Haladó kereső'!$E$11="")),"megfelel a választott feltételeknek","-")</f>
        <v>megfelel a választott feltételeknek</v>
      </c>
      <c r="D1155" s="5" t="s">
        <v>3948</v>
      </c>
      <c r="E1155" s="1">
        <v>17.689933333333332</v>
      </c>
      <c r="F1155" s="1">
        <v>46.419066666666666</v>
      </c>
      <c r="G1155" s="5"/>
      <c r="H1155" s="5" t="s">
        <v>11165</v>
      </c>
      <c r="I1155" s="5">
        <v>9928</v>
      </c>
      <c r="J1155" s="5" t="s">
        <v>35</v>
      </c>
      <c r="K1155" s="5" t="s">
        <v>3</v>
      </c>
      <c r="L1155" s="5" t="s">
        <v>3</v>
      </c>
      <c r="M1155" s="5" t="s">
        <v>3</v>
      </c>
      <c r="N1155" s="5">
        <v>1134</v>
      </c>
      <c r="O1155" s="5">
        <v>1150</v>
      </c>
      <c r="P1155" s="5">
        <v>2663</v>
      </c>
      <c r="Q1155" s="5" t="s">
        <v>275</v>
      </c>
      <c r="R1155" s="5" t="s">
        <v>690</v>
      </c>
      <c r="S1155" s="5" t="s">
        <v>691</v>
      </c>
      <c r="T1155" s="2" t="s">
        <v>31600</v>
      </c>
      <c r="U1155" s="6" t="s">
        <v>3948</v>
      </c>
      <c r="V1155" s="6"/>
      <c r="W1155" s="6" t="s">
        <v>20</v>
      </c>
      <c r="X1155" s="6" t="s">
        <v>3949</v>
      </c>
      <c r="Y1155" s="6">
        <v>4</v>
      </c>
      <c r="Z1155" s="6" t="s">
        <v>3950</v>
      </c>
      <c r="AA1155" s="6" t="s">
        <v>3958</v>
      </c>
      <c r="AB1155" s="6" t="s">
        <v>3959</v>
      </c>
      <c r="AC1155" s="6" t="s">
        <v>11166</v>
      </c>
      <c r="AD1155" s="6" t="s">
        <v>11167</v>
      </c>
      <c r="AE1155" s="7" t="s">
        <v>47</v>
      </c>
      <c r="AF1155" s="7" t="s">
        <v>11168</v>
      </c>
      <c r="AG1155" s="7"/>
      <c r="AH1155" s="7" t="s">
        <v>28920</v>
      </c>
      <c r="AI1155" s="7" t="s">
        <v>11169</v>
      </c>
      <c r="AJ1155" s="8" t="s">
        <v>11170</v>
      </c>
      <c r="AK1155" s="8" t="s">
        <v>3958</v>
      </c>
      <c r="AL1155" s="8" t="s">
        <v>28207</v>
      </c>
      <c r="AM1155" s="8" t="s">
        <v>3960</v>
      </c>
      <c r="AN1155" s="72" t="s">
        <v>31567</v>
      </c>
    </row>
    <row r="1156" spans="2:40" ht="30" hidden="1">
      <c r="B1156" s="85" t="str">
        <f>IF(AND(OR(W1156='Haladó kereső'!$E$15,'Haladó kereső'!$E$15=""),OR(T1156='Haladó kereső'!$E$14,'Haladó kereső'!$E$14=""),OR(O1156&gt;='Haladó kereső'!$E$12,'Haladó kereső'!$E$12=""),OR(U1156='Haladó kereső'!$E$16,'Haladó kereső'!$E$16=""),OR(O1156&lt;='Haladó kereső'!$E$13,'Haladó kereső'!$E$13=""),OR(Y1156='Haladó kereső'!$E$17,'Haladó kereső'!$E$17=""),OR(S1156='Haladó kereső'!$E$10,'Haladó kereső'!$E$10=""),OR(Q1156='Haladó kereső'!$E$9,'Haladó kereső'!$E$9="",'Haladó kereső'!$E$9="összes"),OR(J1156='Haladó kereső'!$E$11,'Haladó kereső'!$E$11="")),"megfelel a választott feltételeknek","-")</f>
        <v>megfelel a választott feltételeknek</v>
      </c>
      <c r="D1156" s="5" t="s">
        <v>11171</v>
      </c>
      <c r="E1156" s="1">
        <v>18.041133333333335</v>
      </c>
      <c r="F1156" s="1">
        <v>46.126266666666666</v>
      </c>
      <c r="G1156" s="5"/>
      <c r="H1156" s="5" t="s">
        <v>11172</v>
      </c>
      <c r="I1156" s="5">
        <v>7126</v>
      </c>
      <c r="J1156" s="5" t="s">
        <v>35</v>
      </c>
      <c r="K1156" s="5" t="s">
        <v>3</v>
      </c>
      <c r="L1156" s="5" t="s">
        <v>3</v>
      </c>
      <c r="M1156" s="5" t="s">
        <v>3</v>
      </c>
      <c r="N1156" s="5">
        <v>489</v>
      </c>
      <c r="O1156" s="5">
        <v>502</v>
      </c>
      <c r="P1156" s="5">
        <v>2138</v>
      </c>
      <c r="Q1156" s="5" t="s">
        <v>36</v>
      </c>
      <c r="R1156" s="5" t="s">
        <v>3657</v>
      </c>
      <c r="S1156" s="5" t="s">
        <v>3658</v>
      </c>
      <c r="T1156" s="2" t="s">
        <v>31600</v>
      </c>
      <c r="U1156" s="6" t="s">
        <v>6315</v>
      </c>
      <c r="V1156" s="6"/>
      <c r="W1156" s="6" t="s">
        <v>40</v>
      </c>
      <c r="X1156" s="6" t="s">
        <v>6316</v>
      </c>
      <c r="Y1156" s="6">
        <v>7</v>
      </c>
      <c r="Z1156" s="6" t="s">
        <v>6317</v>
      </c>
      <c r="AA1156" s="6" t="s">
        <v>11173</v>
      </c>
      <c r="AB1156" s="6" t="s">
        <v>11174</v>
      </c>
      <c r="AC1156" s="6" t="s">
        <v>3</v>
      </c>
      <c r="AD1156" s="6" t="s">
        <v>11175</v>
      </c>
      <c r="AE1156" s="7" t="s">
        <v>47</v>
      </c>
      <c r="AF1156" s="7" t="s">
        <v>11176</v>
      </c>
      <c r="AG1156" s="7"/>
      <c r="AH1156" s="7" t="s">
        <v>28921</v>
      </c>
      <c r="AI1156" s="7" t="s">
        <v>11177</v>
      </c>
      <c r="AJ1156" s="8" t="s">
        <v>6321</v>
      </c>
      <c r="AK1156" s="8" t="s">
        <v>6322</v>
      </c>
      <c r="AL1156" s="8" t="s">
        <v>6323</v>
      </c>
      <c r="AM1156" s="8" t="s">
        <v>6324</v>
      </c>
      <c r="AN1156" s="72" t="s">
        <v>31567</v>
      </c>
    </row>
    <row r="1157" spans="2:40" ht="30" hidden="1">
      <c r="B1157" s="85" t="str">
        <f>IF(AND(OR(W1157='Haladó kereső'!$E$15,'Haladó kereső'!$E$15=""),OR(T1157='Haladó kereső'!$E$14,'Haladó kereső'!$E$14=""),OR(O1157&gt;='Haladó kereső'!$E$12,'Haladó kereső'!$E$12=""),OR(U1157='Haladó kereső'!$E$16,'Haladó kereső'!$E$16=""),OR(O1157&lt;='Haladó kereső'!$E$13,'Haladó kereső'!$E$13=""),OR(Y1157='Haladó kereső'!$E$17,'Haladó kereső'!$E$17=""),OR(S1157='Haladó kereső'!$E$10,'Haladó kereső'!$E$10=""),OR(Q1157='Haladó kereső'!$E$9,'Haladó kereső'!$E$9="",'Haladó kereső'!$E$9="összes"),OR(J1157='Haladó kereső'!$E$11,'Haladó kereső'!$E$11="")),"megfelel a választott feltételeknek","-")</f>
        <v>megfelel a választott feltételeknek</v>
      </c>
      <c r="D1157" s="5" t="s">
        <v>11178</v>
      </c>
      <c r="E1157" s="1">
        <v>17.158299999999997</v>
      </c>
      <c r="F1157" s="1">
        <v>47.041233333333331</v>
      </c>
      <c r="G1157" s="5"/>
      <c r="H1157" s="5" t="s">
        <v>11179</v>
      </c>
      <c r="I1157" s="5">
        <v>15088</v>
      </c>
      <c r="J1157" s="5" t="s">
        <v>35</v>
      </c>
      <c r="K1157" s="5" t="s">
        <v>3</v>
      </c>
      <c r="L1157" s="5" t="s">
        <v>3</v>
      </c>
      <c r="M1157" s="5" t="s">
        <v>3</v>
      </c>
      <c r="N1157" s="5">
        <v>89</v>
      </c>
      <c r="O1157" s="5">
        <v>89</v>
      </c>
      <c r="P1157" s="5">
        <v>411</v>
      </c>
      <c r="Q1157" s="5" t="s">
        <v>176</v>
      </c>
      <c r="R1157" s="5" t="s">
        <v>2962</v>
      </c>
      <c r="S1157" s="5" t="s">
        <v>2963</v>
      </c>
      <c r="T1157" s="2" t="s">
        <v>31600</v>
      </c>
      <c r="U1157" s="6" t="s">
        <v>2964</v>
      </c>
      <c r="V1157" s="6"/>
      <c r="W1157" s="6" t="s">
        <v>40</v>
      </c>
      <c r="X1157" s="6" t="s">
        <v>2965</v>
      </c>
      <c r="Y1157" s="6">
        <v>11</v>
      </c>
      <c r="Z1157" s="6" t="s">
        <v>2966</v>
      </c>
      <c r="AA1157" s="6" t="s">
        <v>11180</v>
      </c>
      <c r="AB1157" s="6" t="s">
        <v>576</v>
      </c>
      <c r="AC1157" s="6" t="s">
        <v>9802</v>
      </c>
      <c r="AD1157" s="6" t="s">
        <v>11181</v>
      </c>
      <c r="AE1157" s="7" t="s">
        <v>47</v>
      </c>
      <c r="AF1157" s="7" t="s">
        <v>11182</v>
      </c>
      <c r="AG1157" s="7"/>
      <c r="AH1157" s="7" t="s">
        <v>28922</v>
      </c>
      <c r="AI1157" s="7" t="s">
        <v>11183</v>
      </c>
      <c r="AJ1157" s="8" t="s">
        <v>2973</v>
      </c>
      <c r="AK1157" s="8" t="s">
        <v>2974</v>
      </c>
      <c r="AL1157" s="8" t="s">
        <v>27758</v>
      </c>
      <c r="AM1157" s="8" t="s">
        <v>2976</v>
      </c>
      <c r="AN1157" s="72" t="s">
        <v>31567</v>
      </c>
    </row>
    <row r="1158" spans="2:40" ht="30" hidden="1">
      <c r="B1158" s="85" t="str">
        <f>IF(AND(OR(W1158='Haladó kereső'!$E$15,'Haladó kereső'!$E$15=""),OR(T1158='Haladó kereső'!$E$14,'Haladó kereső'!$E$14=""),OR(O1158&gt;='Haladó kereső'!$E$12,'Haladó kereső'!$E$12=""),OR(U1158='Haladó kereső'!$E$16,'Haladó kereső'!$E$16=""),OR(O1158&lt;='Haladó kereső'!$E$13,'Haladó kereső'!$E$13=""),OR(Y1158='Haladó kereső'!$E$17,'Haladó kereső'!$E$17=""),OR(S1158='Haladó kereső'!$E$10,'Haladó kereső'!$E$10=""),OR(Q1158='Haladó kereső'!$E$9,'Haladó kereső'!$E$9="",'Haladó kereső'!$E$9="összes"),OR(J1158='Haladó kereső'!$E$11,'Haladó kereső'!$E$11="")),"megfelel a választott feltételeknek","-")</f>
        <v>megfelel a választott feltételeknek</v>
      </c>
      <c r="D1158" s="5" t="s">
        <v>56</v>
      </c>
      <c r="E1158" s="1">
        <v>20.286333333333335</v>
      </c>
      <c r="F1158" s="1">
        <v>47.591033333333336</v>
      </c>
      <c r="G1158" s="5"/>
      <c r="H1158" s="5" t="s">
        <v>11184</v>
      </c>
      <c r="I1158" s="5">
        <v>14526</v>
      </c>
      <c r="J1158" s="5" t="s">
        <v>2</v>
      </c>
      <c r="K1158" s="5" t="s">
        <v>3</v>
      </c>
      <c r="L1158" s="5" t="s">
        <v>3</v>
      </c>
      <c r="M1158" s="5" t="s">
        <v>429</v>
      </c>
      <c r="N1158" s="5">
        <v>11013</v>
      </c>
      <c r="O1158" s="5">
        <v>10890</v>
      </c>
      <c r="P1158" s="5">
        <v>9935</v>
      </c>
      <c r="Q1158" s="5" t="s">
        <v>56</v>
      </c>
      <c r="R1158" s="5" t="s">
        <v>11185</v>
      </c>
      <c r="S1158" s="5" t="s">
        <v>1401</v>
      </c>
      <c r="T1158" s="2" t="s">
        <v>31600</v>
      </c>
      <c r="U1158" s="6" t="s">
        <v>56</v>
      </c>
      <c r="V1158" s="6"/>
      <c r="W1158" s="6" t="s">
        <v>20</v>
      </c>
      <c r="X1158" s="6" t="s">
        <v>11186</v>
      </c>
      <c r="Y1158" s="6">
        <v>2</v>
      </c>
      <c r="Z1158" s="6" t="s">
        <v>11187</v>
      </c>
      <c r="AA1158" s="6" t="s">
        <v>11188</v>
      </c>
      <c r="AB1158" s="6" t="s">
        <v>11189</v>
      </c>
      <c r="AC1158" s="6" t="s">
        <v>11190</v>
      </c>
      <c r="AD1158" s="6" t="s">
        <v>11191</v>
      </c>
      <c r="AE1158" s="7" t="s">
        <v>47</v>
      </c>
      <c r="AF1158" s="7" t="s">
        <v>11192</v>
      </c>
      <c r="AG1158" s="7"/>
      <c r="AH1158" s="7" t="s">
        <v>28923</v>
      </c>
      <c r="AI1158" s="7" t="s">
        <v>11193</v>
      </c>
      <c r="AJ1158" s="8" t="s">
        <v>11194</v>
      </c>
      <c r="AK1158" s="8" t="s">
        <v>11188</v>
      </c>
      <c r="AL1158" s="8" t="s">
        <v>28924</v>
      </c>
      <c r="AM1158" s="8" t="s">
        <v>11195</v>
      </c>
      <c r="AN1158" s="72" t="s">
        <v>31567</v>
      </c>
    </row>
    <row r="1159" spans="2:40" ht="30" hidden="1">
      <c r="B1159" s="85" t="str">
        <f>IF(AND(OR(W1159='Haladó kereső'!$E$15,'Haladó kereső'!$E$15=""),OR(T1159='Haladó kereső'!$E$14,'Haladó kereső'!$E$14=""),OR(O1159&gt;='Haladó kereső'!$E$12,'Haladó kereső'!$E$12=""),OR(U1159='Haladó kereső'!$E$16,'Haladó kereső'!$E$16=""),OR(O1159&lt;='Haladó kereső'!$E$13,'Haladó kereső'!$E$13=""),OR(Y1159='Haladó kereső'!$E$17,'Haladó kereső'!$E$17=""),OR(S1159='Haladó kereső'!$E$10,'Haladó kereső'!$E$10=""),OR(Q1159='Haladó kereső'!$E$9,'Haladó kereső'!$E$9="",'Haladó kereső'!$E$9="összes"),OR(J1159='Haladó kereső'!$E$11,'Haladó kereső'!$E$11="")),"megfelel a választott feltételeknek","-")</f>
        <v>megfelel a választott feltételeknek</v>
      </c>
      <c r="D1159" s="5" t="s">
        <v>11196</v>
      </c>
      <c r="E1159" s="1">
        <v>20.236233333333335</v>
      </c>
      <c r="F1159" s="1">
        <v>48.005099999999999</v>
      </c>
      <c r="G1159" s="5"/>
      <c r="H1159" s="5" t="s">
        <v>11197</v>
      </c>
      <c r="I1159" s="5">
        <v>10241</v>
      </c>
      <c r="J1159" s="5" t="s">
        <v>35</v>
      </c>
      <c r="K1159" s="5" t="s">
        <v>3</v>
      </c>
      <c r="L1159" s="5" t="s">
        <v>3</v>
      </c>
      <c r="M1159" s="5" t="s">
        <v>3</v>
      </c>
      <c r="N1159" s="5">
        <v>638</v>
      </c>
      <c r="O1159" s="5">
        <v>629</v>
      </c>
      <c r="P1159" s="5">
        <v>1703</v>
      </c>
      <c r="Q1159" s="5" t="s">
        <v>56</v>
      </c>
      <c r="R1159" s="5" t="s">
        <v>1041</v>
      </c>
      <c r="S1159" s="5" t="s">
        <v>1042</v>
      </c>
      <c r="T1159" s="2" t="s">
        <v>31600</v>
      </c>
      <c r="U1159" s="6" t="s">
        <v>2888</v>
      </c>
      <c r="V1159" s="6"/>
      <c r="W1159" s="6" t="s">
        <v>40</v>
      </c>
      <c r="X1159" s="6" t="s">
        <v>2889</v>
      </c>
      <c r="Y1159" s="6">
        <v>4</v>
      </c>
      <c r="Z1159" s="6" t="s">
        <v>2890</v>
      </c>
      <c r="AA1159" s="6" t="s">
        <v>11198</v>
      </c>
      <c r="AB1159" s="6" t="s">
        <v>11199</v>
      </c>
      <c r="AC1159" s="6" t="s">
        <v>11200</v>
      </c>
      <c r="AD1159" s="6" t="s">
        <v>11201</v>
      </c>
      <c r="AE1159" s="7" t="s">
        <v>47</v>
      </c>
      <c r="AF1159" s="7" t="s">
        <v>11202</v>
      </c>
      <c r="AG1159" s="7"/>
      <c r="AH1159" s="7" t="s">
        <v>28925</v>
      </c>
      <c r="AI1159" s="7" t="s">
        <v>11203</v>
      </c>
      <c r="AJ1159" s="8" t="s">
        <v>2896</v>
      </c>
      <c r="AK1159" s="8" t="s">
        <v>2897</v>
      </c>
      <c r="AL1159" s="8" t="s">
        <v>27747</v>
      </c>
      <c r="AM1159" s="8" t="s">
        <v>2899</v>
      </c>
      <c r="AN1159" s="72" t="s">
        <v>31567</v>
      </c>
    </row>
    <row r="1160" spans="2:40" ht="30" hidden="1">
      <c r="B1160" s="85" t="str">
        <f>IF(AND(OR(W1160='Haladó kereső'!$E$15,'Haladó kereső'!$E$15=""),OR(T1160='Haladó kereső'!$E$14,'Haladó kereső'!$E$14=""),OR(O1160&gt;='Haladó kereső'!$E$12,'Haladó kereső'!$E$12=""),OR(U1160='Haladó kereső'!$E$16,'Haladó kereső'!$E$16=""),OR(O1160&lt;='Haladó kereső'!$E$13,'Haladó kereső'!$E$13=""),OR(Y1160='Haladó kereső'!$E$17,'Haladó kereső'!$E$17=""),OR(S1160='Haladó kereső'!$E$10,'Haladó kereső'!$E$10=""),OR(Q1160='Haladó kereső'!$E$9,'Haladó kereső'!$E$9="",'Haladó kereső'!$E$9="összes"),OR(J1160='Haladó kereső'!$E$11,'Haladó kereső'!$E$11="")),"megfelel a választott feltételeknek","-")</f>
        <v>megfelel a választott feltételeknek</v>
      </c>
      <c r="D1160" s="5" t="s">
        <v>11204</v>
      </c>
      <c r="E1160" s="1">
        <v>20.356000000000002</v>
      </c>
      <c r="F1160" s="1">
        <v>47.554399999999994</v>
      </c>
      <c r="G1160" s="5"/>
      <c r="H1160" s="5" t="s">
        <v>11205</v>
      </c>
      <c r="I1160" s="5">
        <v>4084</v>
      </c>
      <c r="J1160" s="5" t="s">
        <v>35</v>
      </c>
      <c r="K1160" s="5" t="s">
        <v>3</v>
      </c>
      <c r="L1160" s="5" t="s">
        <v>3</v>
      </c>
      <c r="M1160" s="5" t="s">
        <v>3</v>
      </c>
      <c r="N1160" s="5">
        <v>687</v>
      </c>
      <c r="O1160" s="5">
        <v>672</v>
      </c>
      <c r="P1160" s="5">
        <v>1979</v>
      </c>
      <c r="Q1160" s="5" t="s">
        <v>56</v>
      </c>
      <c r="R1160" s="5" t="s">
        <v>1400</v>
      </c>
      <c r="S1160" s="5" t="s">
        <v>1401</v>
      </c>
      <c r="T1160" s="2" t="s">
        <v>31600</v>
      </c>
      <c r="U1160" s="6" t="s">
        <v>1398</v>
      </c>
      <c r="V1160" s="6"/>
      <c r="W1160" s="6" t="s">
        <v>40</v>
      </c>
      <c r="X1160" s="6" t="s">
        <v>1402</v>
      </c>
      <c r="Y1160" s="6">
        <v>2</v>
      </c>
      <c r="Z1160" s="6" t="s">
        <v>1403</v>
      </c>
      <c r="AA1160" s="6" t="s">
        <v>11206</v>
      </c>
      <c r="AB1160" s="6" t="s">
        <v>11207</v>
      </c>
      <c r="AC1160" s="6" t="s">
        <v>11208</v>
      </c>
      <c r="AD1160" s="6" t="s">
        <v>11209</v>
      </c>
      <c r="AE1160" s="7" t="s">
        <v>47</v>
      </c>
      <c r="AF1160" s="7" t="s">
        <v>11210</v>
      </c>
      <c r="AG1160" s="7"/>
      <c r="AH1160" s="7" t="s">
        <v>28926</v>
      </c>
      <c r="AI1160" s="7" t="s">
        <v>11211</v>
      </c>
      <c r="AJ1160" s="8" t="s">
        <v>1409</v>
      </c>
      <c r="AK1160" s="8" t="s">
        <v>1404</v>
      </c>
      <c r="AL1160" s="8" t="s">
        <v>28927</v>
      </c>
      <c r="AM1160" s="8" t="s">
        <v>1410</v>
      </c>
      <c r="AN1160" s="72" t="s">
        <v>31567</v>
      </c>
    </row>
    <row r="1161" spans="2:40" ht="30" hidden="1">
      <c r="B1161" s="85" t="str">
        <f>IF(AND(OR(W1161='Haladó kereső'!$E$15,'Haladó kereső'!$E$15=""),OR(T1161='Haladó kereső'!$E$14,'Haladó kereső'!$E$14=""),OR(O1161&gt;='Haladó kereső'!$E$12,'Haladó kereső'!$E$12=""),OR(U1161='Haladó kereső'!$E$16,'Haladó kereső'!$E$16=""),OR(O1161&lt;='Haladó kereső'!$E$13,'Haladó kereső'!$E$13=""),OR(Y1161='Haladó kereső'!$E$17,'Haladó kereső'!$E$17=""),OR(S1161='Haladó kereső'!$E$10,'Haladó kereső'!$E$10=""),OR(Q1161='Haladó kereső'!$E$9,'Haladó kereső'!$E$9="",'Haladó kereső'!$E$9="összes"),OR(J1161='Haladó kereső'!$E$11,'Haladó kereső'!$E$11="")),"megfelel a választott feltételeknek","-")</f>
        <v>megfelel a választott feltételeknek</v>
      </c>
      <c r="D1161" s="5" t="s">
        <v>11212</v>
      </c>
      <c r="E1161" s="1">
        <v>17.185933333333335</v>
      </c>
      <c r="F1161" s="1">
        <v>46.788533333333334</v>
      </c>
      <c r="G1161" s="5"/>
      <c r="H1161" s="5" t="s">
        <v>11213</v>
      </c>
      <c r="I1161" s="5">
        <v>3814</v>
      </c>
      <c r="J1161" s="5" t="s">
        <v>2</v>
      </c>
      <c r="K1161" s="5" t="s">
        <v>3</v>
      </c>
      <c r="L1161" s="5" t="s">
        <v>3</v>
      </c>
      <c r="M1161" s="5" t="s">
        <v>3</v>
      </c>
      <c r="N1161" s="5">
        <v>4837</v>
      </c>
      <c r="O1161" s="5">
        <v>4774</v>
      </c>
      <c r="P1161" s="5">
        <v>830</v>
      </c>
      <c r="Q1161" s="5" t="s">
        <v>569</v>
      </c>
      <c r="R1161" s="5" t="s">
        <v>814</v>
      </c>
      <c r="S1161" s="5" t="s">
        <v>815</v>
      </c>
      <c r="T1161" s="2" t="s">
        <v>31599</v>
      </c>
      <c r="U1161" s="6" t="s">
        <v>3</v>
      </c>
      <c r="V1161" s="6"/>
      <c r="W1161" s="6" t="s">
        <v>7</v>
      </c>
      <c r="X1161" s="6" t="s">
        <v>3</v>
      </c>
      <c r="Y1161" s="6" t="s">
        <v>3</v>
      </c>
      <c r="Z1161" s="6" t="s">
        <v>3</v>
      </c>
      <c r="AA1161" s="6" t="s">
        <v>11214</v>
      </c>
      <c r="AB1161" s="6" t="s">
        <v>3</v>
      </c>
      <c r="AC1161" s="6" t="s">
        <v>11215</v>
      </c>
      <c r="AD1161" s="6" t="s">
        <v>11216</v>
      </c>
      <c r="AE1161" s="7" t="s">
        <v>47</v>
      </c>
      <c r="AF1161" s="7" t="s">
        <v>11217</v>
      </c>
      <c r="AG1161" s="7"/>
      <c r="AH1161" s="7" t="s">
        <v>28928</v>
      </c>
      <c r="AI1161" s="7" t="s">
        <v>11218</v>
      </c>
      <c r="AJ1161" s="8" t="s">
        <v>11219</v>
      </c>
      <c r="AK1161" s="8" t="s">
        <v>11214</v>
      </c>
      <c r="AL1161" s="8" t="s">
        <v>28929</v>
      </c>
      <c r="AM1161" s="8" t="s">
        <v>11220</v>
      </c>
      <c r="AN1161" s="72" t="s">
        <v>31567</v>
      </c>
    </row>
    <row r="1162" spans="2:40" ht="30" hidden="1">
      <c r="B1162" s="85" t="str">
        <f>IF(AND(OR(W1162='Haladó kereső'!$E$15,'Haladó kereső'!$E$15=""),OR(T1162='Haladó kereső'!$E$14,'Haladó kereső'!$E$14=""),OR(O1162&gt;='Haladó kereső'!$E$12,'Haladó kereső'!$E$12=""),OR(U1162='Haladó kereső'!$E$16,'Haladó kereső'!$E$16=""),OR(O1162&lt;='Haladó kereső'!$E$13,'Haladó kereső'!$E$13=""),OR(Y1162='Haladó kereső'!$E$17,'Haladó kereső'!$E$17=""),OR(S1162='Haladó kereső'!$E$10,'Haladó kereső'!$E$10=""),OR(Q1162='Haladó kereső'!$E$9,'Haladó kereső'!$E$9="",'Haladó kereső'!$E$9="összes"),OR(J1162='Haladó kereső'!$E$11,'Haladó kereső'!$E$11="")),"megfelel a választott feltételeknek","-")</f>
        <v>megfelel a választott feltételeknek</v>
      </c>
      <c r="D1162" s="5" t="s">
        <v>11221</v>
      </c>
      <c r="E1162" s="1">
        <v>19.519666666666666</v>
      </c>
      <c r="F1162" s="1">
        <v>47.623366666666669</v>
      </c>
      <c r="G1162" s="5"/>
      <c r="H1162" s="5" t="s">
        <v>11222</v>
      </c>
      <c r="I1162" s="5">
        <v>13949</v>
      </c>
      <c r="J1162" s="5" t="s">
        <v>35</v>
      </c>
      <c r="K1162" s="5" t="s">
        <v>3</v>
      </c>
      <c r="L1162" s="5" t="s">
        <v>3</v>
      </c>
      <c r="M1162" s="5" t="s">
        <v>3</v>
      </c>
      <c r="N1162" s="5">
        <v>3110</v>
      </c>
      <c r="O1162" s="5">
        <v>3104</v>
      </c>
      <c r="P1162" s="5">
        <v>2284</v>
      </c>
      <c r="Q1162" s="5" t="s">
        <v>163</v>
      </c>
      <c r="R1162" s="5" t="s">
        <v>1617</v>
      </c>
      <c r="S1162" s="5" t="s">
        <v>1363</v>
      </c>
      <c r="T1162" s="2" t="s">
        <v>31599</v>
      </c>
      <c r="U1162" s="6" t="s">
        <v>3</v>
      </c>
      <c r="V1162" s="6"/>
      <c r="W1162" s="6" t="s">
        <v>7</v>
      </c>
      <c r="X1162" s="6" t="s">
        <v>3</v>
      </c>
      <c r="Y1162" s="6" t="s">
        <v>3</v>
      </c>
      <c r="Z1162" s="6" t="s">
        <v>3</v>
      </c>
      <c r="AA1162" s="6" t="s">
        <v>11223</v>
      </c>
      <c r="AB1162" s="6" t="s">
        <v>3</v>
      </c>
      <c r="AC1162" s="6" t="s">
        <v>11224</v>
      </c>
      <c r="AD1162" s="6" t="s">
        <v>11225</v>
      </c>
      <c r="AE1162" s="7" t="s">
        <v>47</v>
      </c>
      <c r="AF1162" s="7" t="s">
        <v>11226</v>
      </c>
      <c r="AG1162" s="7"/>
      <c r="AH1162" s="7" t="s">
        <v>28930</v>
      </c>
      <c r="AI1162" s="7" t="s">
        <v>11227</v>
      </c>
      <c r="AJ1162" s="8" t="s">
        <v>11228</v>
      </c>
      <c r="AK1162" s="8" t="s">
        <v>11223</v>
      </c>
      <c r="AL1162" s="8" t="s">
        <v>28931</v>
      </c>
      <c r="AM1162" s="8" t="s">
        <v>11229</v>
      </c>
      <c r="AN1162" s="72" t="s">
        <v>31567</v>
      </c>
    </row>
    <row r="1163" spans="2:40" ht="30" hidden="1">
      <c r="B1163" s="85" t="str">
        <f>IF(AND(OR(W1163='Haladó kereső'!$E$15,'Haladó kereső'!$E$15=""),OR(T1163='Haladó kereső'!$E$14,'Haladó kereső'!$E$14=""),OR(O1163&gt;='Haladó kereső'!$E$12,'Haladó kereső'!$E$12=""),OR(U1163='Haladó kereső'!$E$16,'Haladó kereső'!$E$16=""),OR(O1163&lt;='Haladó kereső'!$E$13,'Haladó kereső'!$E$13=""),OR(Y1163='Haladó kereső'!$E$17,'Haladó kereső'!$E$17=""),OR(S1163='Haladó kereső'!$E$10,'Haladó kereső'!$E$10=""),OR(Q1163='Haladó kereső'!$E$9,'Haladó kereső'!$E$9="",'Haladó kereső'!$E$9="összes"),OR(J1163='Haladó kereső'!$E$11,'Haladó kereső'!$E$11="")),"megfelel a választott feltételeknek","-")</f>
        <v>megfelel a választott feltételeknek</v>
      </c>
      <c r="D1163" s="5" t="s">
        <v>11230</v>
      </c>
      <c r="E1163" s="1">
        <v>18.490733333333335</v>
      </c>
      <c r="F1163" s="1">
        <v>46.254199999999997</v>
      </c>
      <c r="G1163" s="5"/>
      <c r="H1163" s="5" t="s">
        <v>11231</v>
      </c>
      <c r="I1163" s="5">
        <v>6798</v>
      </c>
      <c r="J1163" s="5" t="s">
        <v>35</v>
      </c>
      <c r="K1163" s="5" t="s">
        <v>3</v>
      </c>
      <c r="L1163" s="5" t="s">
        <v>3</v>
      </c>
      <c r="M1163" s="5" t="s">
        <v>3</v>
      </c>
      <c r="N1163" s="5">
        <v>2156</v>
      </c>
      <c r="O1163" s="5">
        <v>2134</v>
      </c>
      <c r="P1163" s="5">
        <v>1906</v>
      </c>
      <c r="Q1163" s="5" t="s">
        <v>36</v>
      </c>
      <c r="R1163" s="5" t="s">
        <v>1154</v>
      </c>
      <c r="S1163" s="5" t="s">
        <v>1155</v>
      </c>
      <c r="T1163" s="2" t="s">
        <v>31599</v>
      </c>
      <c r="U1163" s="6" t="s">
        <v>3</v>
      </c>
      <c r="V1163" s="6"/>
      <c r="W1163" s="6" t="s">
        <v>7</v>
      </c>
      <c r="X1163" s="6" t="s">
        <v>3</v>
      </c>
      <c r="Y1163" s="6" t="s">
        <v>3</v>
      </c>
      <c r="Z1163" s="6" t="s">
        <v>3</v>
      </c>
      <c r="AA1163" s="6" t="s">
        <v>11232</v>
      </c>
      <c r="AB1163" s="6" t="s">
        <v>3</v>
      </c>
      <c r="AC1163" s="6" t="s">
        <v>11233</v>
      </c>
      <c r="AD1163" s="6" t="s">
        <v>11234</v>
      </c>
      <c r="AE1163" s="7" t="s">
        <v>47</v>
      </c>
      <c r="AF1163" s="7" t="s">
        <v>11235</v>
      </c>
      <c r="AG1163" s="7"/>
      <c r="AH1163" s="7" t="s">
        <v>28932</v>
      </c>
      <c r="AI1163" s="7" t="s">
        <v>11237</v>
      </c>
      <c r="AJ1163" s="8" t="s">
        <v>11238</v>
      </c>
      <c r="AK1163" s="8" t="s">
        <v>11236</v>
      </c>
      <c r="AL1163" s="8" t="s">
        <v>28933</v>
      </c>
      <c r="AM1163" s="8" t="s">
        <v>11233</v>
      </c>
      <c r="AN1163" s="72" t="s">
        <v>31567</v>
      </c>
    </row>
    <row r="1164" spans="2:40" ht="30" hidden="1">
      <c r="B1164" s="85" t="str">
        <f>IF(AND(OR(W1164='Haladó kereső'!$E$15,'Haladó kereső'!$E$15=""),OR(T1164='Haladó kereső'!$E$14,'Haladó kereső'!$E$14=""),OR(O1164&gt;='Haladó kereső'!$E$12,'Haladó kereső'!$E$12=""),OR(U1164='Haladó kereső'!$E$16,'Haladó kereső'!$E$16=""),OR(O1164&lt;='Haladó kereső'!$E$13,'Haladó kereső'!$E$13=""),OR(Y1164='Haladó kereső'!$E$17,'Haladó kereső'!$E$17=""),OR(S1164='Haladó kereső'!$E$10,'Haladó kereső'!$E$10=""),OR(Q1164='Haladó kereső'!$E$9,'Haladó kereső'!$E$9="",'Haladó kereső'!$E$9="összes"),OR(J1164='Haladó kereső'!$E$11,'Haladó kereső'!$E$11="")),"megfelel a választott feltételeknek","-")</f>
        <v>megfelel a választott feltételeknek</v>
      </c>
      <c r="D1164" s="5" t="s">
        <v>11131</v>
      </c>
      <c r="E1164" s="1">
        <v>21.224866666666664</v>
      </c>
      <c r="F1164" s="1">
        <v>48.502200000000002</v>
      </c>
      <c r="G1164" s="5"/>
      <c r="H1164" s="5" t="s">
        <v>11239</v>
      </c>
      <c r="I1164" s="5">
        <v>11697</v>
      </c>
      <c r="J1164" s="5" t="s">
        <v>35</v>
      </c>
      <c r="K1164" s="5" t="s">
        <v>3</v>
      </c>
      <c r="L1164" s="5" t="s">
        <v>3</v>
      </c>
      <c r="M1164" s="5" t="s">
        <v>3</v>
      </c>
      <c r="N1164" s="5">
        <v>1173</v>
      </c>
      <c r="O1164" s="5">
        <v>1141</v>
      </c>
      <c r="P1164" s="5">
        <v>1608</v>
      </c>
      <c r="Q1164" s="5" t="s">
        <v>69</v>
      </c>
      <c r="R1164" s="5" t="s">
        <v>70</v>
      </c>
      <c r="S1164" s="5" t="s">
        <v>71</v>
      </c>
      <c r="T1164" s="2" t="s">
        <v>31600</v>
      </c>
      <c r="U1164" s="6" t="s">
        <v>11131</v>
      </c>
      <c r="V1164" s="6"/>
      <c r="W1164" s="6" t="s">
        <v>20</v>
      </c>
      <c r="X1164" s="6" t="s">
        <v>11132</v>
      </c>
      <c r="Y1164" s="6">
        <v>4</v>
      </c>
      <c r="Z1164" s="6" t="s">
        <v>11133</v>
      </c>
      <c r="AA1164" s="6" t="s">
        <v>11140</v>
      </c>
      <c r="AB1164" s="6" t="s">
        <v>11141</v>
      </c>
      <c r="AC1164" s="6" t="s">
        <v>11142</v>
      </c>
      <c r="AD1164" s="6" t="s">
        <v>11240</v>
      </c>
      <c r="AE1164" s="7" t="s">
        <v>47</v>
      </c>
      <c r="AF1164" s="7" t="s">
        <v>11241</v>
      </c>
      <c r="AG1164" s="7"/>
      <c r="AH1164" s="7" t="s">
        <v>28934</v>
      </c>
      <c r="AI1164" s="7" t="s">
        <v>11142</v>
      </c>
      <c r="AJ1164" s="8" t="s">
        <v>11139</v>
      </c>
      <c r="AK1164" s="8" t="s">
        <v>11140</v>
      </c>
      <c r="AL1164" s="8" t="s">
        <v>28914</v>
      </c>
      <c r="AM1164" s="8" t="s">
        <v>11142</v>
      </c>
      <c r="AN1164" s="72" t="s">
        <v>31567</v>
      </c>
    </row>
    <row r="1165" spans="2:40" ht="15.75" hidden="1">
      <c r="B1165" s="85" t="str">
        <f>IF(AND(OR(W1165='Haladó kereső'!$E$15,'Haladó kereső'!$E$15=""),OR(T1165='Haladó kereső'!$E$14,'Haladó kereső'!$E$14=""),OR(O1165&gt;='Haladó kereső'!$E$12,'Haladó kereső'!$E$12=""),OR(U1165='Haladó kereső'!$E$16,'Haladó kereső'!$E$16=""),OR(O1165&lt;='Haladó kereső'!$E$13,'Haladó kereső'!$E$13=""),OR(Y1165='Haladó kereső'!$E$17,'Haladó kereső'!$E$17=""),OR(S1165='Haladó kereső'!$E$10,'Haladó kereső'!$E$10=""),OR(Q1165='Haladó kereső'!$E$9,'Haladó kereső'!$E$9="",'Haladó kereső'!$E$9="összes"),OR(J1165='Haladó kereső'!$E$11,'Haladó kereső'!$E$11="")),"megfelel a választott feltételeknek","-")</f>
        <v>megfelel a választott feltételeknek</v>
      </c>
      <c r="D1165" s="5" t="s">
        <v>11242</v>
      </c>
      <c r="E1165" s="1">
        <v>17.824866666666665</v>
      </c>
      <c r="F1165" s="1">
        <v>47.001899999999999</v>
      </c>
      <c r="G1165" s="5"/>
      <c r="H1165" s="5" t="s">
        <v>11243</v>
      </c>
      <c r="I1165" s="5">
        <v>20756</v>
      </c>
      <c r="J1165" s="5" t="s">
        <v>35</v>
      </c>
      <c r="K1165" s="5" t="s">
        <v>3</v>
      </c>
      <c r="L1165" s="5" t="s">
        <v>3</v>
      </c>
      <c r="M1165" s="5" t="s">
        <v>3</v>
      </c>
      <c r="N1165" s="5">
        <v>457</v>
      </c>
      <c r="O1165" s="5">
        <v>454</v>
      </c>
      <c r="P1165" s="5">
        <v>1358</v>
      </c>
      <c r="Q1165" s="5" t="s">
        <v>176</v>
      </c>
      <c r="R1165" s="5" t="s">
        <v>2541</v>
      </c>
      <c r="S1165" s="5" t="s">
        <v>2542</v>
      </c>
      <c r="T1165" s="2" t="s">
        <v>31600</v>
      </c>
      <c r="U1165" s="6" t="s">
        <v>2782</v>
      </c>
      <c r="V1165" s="6"/>
      <c r="W1165" s="6" t="s">
        <v>40</v>
      </c>
      <c r="X1165" s="6" t="s">
        <v>2783</v>
      </c>
      <c r="Y1165" s="6">
        <v>4</v>
      </c>
      <c r="Z1165" s="6" t="s">
        <v>2784</v>
      </c>
      <c r="AA1165" s="6" t="s">
        <v>11244</v>
      </c>
      <c r="AB1165" s="6" t="s">
        <v>11245</v>
      </c>
      <c r="AC1165" s="6" t="s">
        <v>11246</v>
      </c>
      <c r="AD1165" s="6" t="s">
        <v>11247</v>
      </c>
      <c r="AE1165" s="7" t="s">
        <v>47</v>
      </c>
      <c r="AF1165" s="7" t="s">
        <v>11248</v>
      </c>
      <c r="AG1165" s="7"/>
      <c r="AH1165" s="7" t="s">
        <v>28935</v>
      </c>
      <c r="AI1165" s="7" t="s">
        <v>11249</v>
      </c>
      <c r="AJ1165" s="8" t="s">
        <v>2790</v>
      </c>
      <c r="AK1165" s="8" t="s">
        <v>2791</v>
      </c>
      <c r="AL1165" s="8" t="s">
        <v>27731</v>
      </c>
      <c r="AM1165" s="8" t="s">
        <v>2792</v>
      </c>
      <c r="AN1165" s="72" t="s">
        <v>31567</v>
      </c>
    </row>
    <row r="1166" spans="2:40" ht="30" hidden="1">
      <c r="B1166" s="85" t="str">
        <f>IF(AND(OR(W1166='Haladó kereső'!$E$15,'Haladó kereső'!$E$15=""),OR(T1166='Haladó kereső'!$E$14,'Haladó kereső'!$E$14=""),OR(O1166&gt;='Haladó kereső'!$E$12,'Haladó kereső'!$E$12=""),OR(U1166='Haladó kereső'!$E$16,'Haladó kereső'!$E$16=""),OR(O1166&lt;='Haladó kereső'!$E$13,'Haladó kereső'!$E$13=""),OR(Y1166='Haladó kereső'!$E$17,'Haladó kereső'!$E$17=""),OR(S1166='Haladó kereső'!$E$10,'Haladó kereső'!$E$10=""),OR(Q1166='Haladó kereső'!$E$9,'Haladó kereső'!$E$9="",'Haladó kereső'!$E$9="összes"),OR(J1166='Haladó kereső'!$E$11,'Haladó kereső'!$E$11="")),"megfelel a választott feltételeknek","-")</f>
        <v>megfelel a választott feltételeknek</v>
      </c>
      <c r="D1166" s="5" t="s">
        <v>11250</v>
      </c>
      <c r="E1166" s="1">
        <v>16.738533333333333</v>
      </c>
      <c r="F1166" s="1">
        <v>47.622866666666667</v>
      </c>
      <c r="G1166" s="5"/>
      <c r="H1166" s="5" t="s">
        <v>11251</v>
      </c>
      <c r="I1166" s="5">
        <v>23375</v>
      </c>
      <c r="J1166" s="5" t="s">
        <v>35</v>
      </c>
      <c r="K1166" s="5" t="s">
        <v>3</v>
      </c>
      <c r="L1166" s="5" t="s">
        <v>3</v>
      </c>
      <c r="M1166" s="5" t="s">
        <v>3</v>
      </c>
      <c r="N1166" s="5">
        <v>403</v>
      </c>
      <c r="O1166" s="5">
        <v>411</v>
      </c>
      <c r="P1166" s="5">
        <v>1680</v>
      </c>
      <c r="Q1166" s="5" t="s">
        <v>136</v>
      </c>
      <c r="R1166" s="5" t="s">
        <v>371</v>
      </c>
      <c r="S1166" s="5" t="s">
        <v>372</v>
      </c>
      <c r="T1166" s="2" t="s">
        <v>31600</v>
      </c>
      <c r="U1166" s="6" t="s">
        <v>8910</v>
      </c>
      <c r="V1166" s="6"/>
      <c r="W1166" s="6" t="s">
        <v>40</v>
      </c>
      <c r="X1166" s="6" t="s">
        <v>8911</v>
      </c>
      <c r="Y1166" s="6">
        <v>3</v>
      </c>
      <c r="Z1166" s="6" t="s">
        <v>8912</v>
      </c>
      <c r="AA1166" s="6" t="s">
        <v>11252</v>
      </c>
      <c r="AB1166" s="6" t="s">
        <v>11253</v>
      </c>
      <c r="AC1166" s="6" t="s">
        <v>11254</v>
      </c>
      <c r="AD1166" s="6" t="s">
        <v>11255</v>
      </c>
      <c r="AE1166" s="7" t="s">
        <v>47</v>
      </c>
      <c r="AF1166" s="7" t="s">
        <v>3928</v>
      </c>
      <c r="AG1166" s="7"/>
      <c r="AH1166" s="7" t="s">
        <v>11256</v>
      </c>
      <c r="AI1166" s="7" t="s">
        <v>11257</v>
      </c>
      <c r="AJ1166" s="8" t="s">
        <v>8920</v>
      </c>
      <c r="AK1166" s="8" t="s">
        <v>8921</v>
      </c>
      <c r="AL1166" s="8" t="s">
        <v>28875</v>
      </c>
      <c r="AM1166" s="8" t="s">
        <v>8922</v>
      </c>
      <c r="AN1166" s="72" t="s">
        <v>31567</v>
      </c>
    </row>
    <row r="1167" spans="2:40" ht="30" hidden="1">
      <c r="B1167" s="85" t="str">
        <f>IF(AND(OR(W1167='Haladó kereső'!$E$15,'Haladó kereső'!$E$15=""),OR(T1167='Haladó kereső'!$E$14,'Haladó kereső'!$E$14=""),OR(O1167&gt;='Haladó kereső'!$E$12,'Haladó kereső'!$E$12=""),OR(U1167='Haladó kereső'!$E$16,'Haladó kereső'!$E$16=""),OR(O1167&lt;='Haladó kereső'!$E$13,'Haladó kereső'!$E$13=""),OR(Y1167='Haladó kereső'!$E$17,'Haladó kereső'!$E$17=""),OR(S1167='Haladó kereső'!$E$10,'Haladó kereső'!$E$10=""),OR(Q1167='Haladó kereső'!$E$9,'Haladó kereső'!$E$9="",'Haladó kereső'!$E$9="összes"),OR(J1167='Haladó kereső'!$E$11,'Haladó kereső'!$E$11="")),"megfelel a választott feltételeknek","-")</f>
        <v>megfelel a választott feltételeknek</v>
      </c>
      <c r="D1167" s="5" t="s">
        <v>11258</v>
      </c>
      <c r="E1167" s="1">
        <v>20.836733333333331</v>
      </c>
      <c r="F1167" s="1">
        <v>48.555899999999994</v>
      </c>
      <c r="G1167" s="5"/>
      <c r="H1167" s="5" t="s">
        <v>11259</v>
      </c>
      <c r="I1167" s="5">
        <v>25672</v>
      </c>
      <c r="J1167" s="5" t="s">
        <v>35</v>
      </c>
      <c r="K1167" s="5" t="s">
        <v>3</v>
      </c>
      <c r="L1167" s="5" t="s">
        <v>3</v>
      </c>
      <c r="M1167" s="5" t="s">
        <v>3</v>
      </c>
      <c r="N1167" s="5">
        <v>609</v>
      </c>
      <c r="O1167" s="5">
        <v>601</v>
      </c>
      <c r="P1167" s="5">
        <v>1699</v>
      </c>
      <c r="Q1167" s="5" t="s">
        <v>69</v>
      </c>
      <c r="R1167" s="5" t="s">
        <v>150</v>
      </c>
      <c r="S1167" s="5" t="s">
        <v>151</v>
      </c>
      <c r="T1167" s="2" t="s">
        <v>31600</v>
      </c>
      <c r="U1167" s="6" t="s">
        <v>4027</v>
      </c>
      <c r="V1167" s="6"/>
      <c r="W1167" s="6" t="s">
        <v>40</v>
      </c>
      <c r="X1167" s="6" t="s">
        <v>4028</v>
      </c>
      <c r="Y1167" s="6">
        <v>9</v>
      </c>
      <c r="Z1167" s="6" t="s">
        <v>4029</v>
      </c>
      <c r="AA1167" s="6" t="s">
        <v>11260</v>
      </c>
      <c r="AB1167" s="6" t="s">
        <v>11261</v>
      </c>
      <c r="AC1167" s="6" t="s">
        <v>11262</v>
      </c>
      <c r="AD1167" s="6" t="s">
        <v>11263</v>
      </c>
      <c r="AE1167" s="7" t="s">
        <v>47</v>
      </c>
      <c r="AF1167" s="7" t="s">
        <v>11264</v>
      </c>
      <c r="AG1167" s="7"/>
      <c r="AH1167" s="7" t="s">
        <v>28936</v>
      </c>
      <c r="AI1167" s="7" t="s">
        <v>11265</v>
      </c>
      <c r="AJ1167" s="8" t="s">
        <v>4034</v>
      </c>
      <c r="AK1167" s="8" t="s">
        <v>4035</v>
      </c>
      <c r="AL1167" s="8" t="s">
        <v>27896</v>
      </c>
      <c r="AM1167" s="8" t="s">
        <v>4032</v>
      </c>
      <c r="AN1167" s="72" t="s">
        <v>31567</v>
      </c>
    </row>
    <row r="1168" spans="2:40" ht="15.75" hidden="1">
      <c r="B1168" s="85" t="str">
        <f>IF(AND(OR(W1168='Haladó kereső'!$E$15,'Haladó kereső'!$E$15=""),OR(T1168='Haladó kereső'!$E$14,'Haladó kereső'!$E$14=""),OR(O1168&gt;='Haladó kereső'!$E$12,'Haladó kereső'!$E$12=""),OR(U1168='Haladó kereső'!$E$16,'Haladó kereső'!$E$16=""),OR(O1168&lt;='Haladó kereső'!$E$13,'Haladó kereső'!$E$13=""),OR(Y1168='Haladó kereső'!$E$17,'Haladó kereső'!$E$17=""),OR(S1168='Haladó kereső'!$E$10,'Haladó kereső'!$E$10=""),OR(Q1168='Haladó kereső'!$E$9,'Haladó kereső'!$E$9="",'Haladó kereső'!$E$9="összes"),OR(J1168='Haladó kereső'!$E$11,'Haladó kereső'!$E$11="")),"megfelel a választott feltételeknek","-")</f>
        <v>megfelel a választott feltételeknek</v>
      </c>
      <c r="D1168" s="5" t="s">
        <v>8195</v>
      </c>
      <c r="E1168" s="1">
        <v>18.571866666666665</v>
      </c>
      <c r="F1168" s="1">
        <v>46.083333333333336</v>
      </c>
      <c r="G1168" s="5"/>
      <c r="H1168" s="5" t="s">
        <v>11266</v>
      </c>
      <c r="I1168" s="5">
        <v>27933</v>
      </c>
      <c r="J1168" s="5" t="s">
        <v>35</v>
      </c>
      <c r="K1168" s="5" t="s">
        <v>3</v>
      </c>
      <c r="L1168" s="5" t="s">
        <v>3</v>
      </c>
      <c r="M1168" s="5" t="s">
        <v>3</v>
      </c>
      <c r="N1168" s="5">
        <v>1070</v>
      </c>
      <c r="O1168" s="5">
        <v>1050</v>
      </c>
      <c r="P1168" s="5">
        <v>1754</v>
      </c>
      <c r="Q1168" s="5" t="s">
        <v>36</v>
      </c>
      <c r="R1168" s="5" t="s">
        <v>2624</v>
      </c>
      <c r="S1168" s="5" t="s">
        <v>2625</v>
      </c>
      <c r="T1168" s="2" t="s">
        <v>31600</v>
      </c>
      <c r="U1168" s="6" t="s">
        <v>8195</v>
      </c>
      <c r="V1168" s="6"/>
      <c r="W1168" s="6" t="s">
        <v>20</v>
      </c>
      <c r="X1168" s="6" t="s">
        <v>8196</v>
      </c>
      <c r="Y1168" s="6">
        <v>5</v>
      </c>
      <c r="Z1168" s="6" t="s">
        <v>8197</v>
      </c>
      <c r="AA1168" s="6" t="s">
        <v>11267</v>
      </c>
      <c r="AB1168" s="6" t="s">
        <v>11268</v>
      </c>
      <c r="AC1168" s="6" t="s">
        <v>11269</v>
      </c>
      <c r="AD1168" s="6" t="s">
        <v>11270</v>
      </c>
      <c r="AE1168" s="7" t="s">
        <v>47</v>
      </c>
      <c r="AF1168" s="7" t="s">
        <v>11271</v>
      </c>
      <c r="AG1168" s="7"/>
      <c r="AH1168" s="7" t="s">
        <v>11272</v>
      </c>
      <c r="AI1168" s="7" t="s">
        <v>11269</v>
      </c>
      <c r="AJ1168" s="8" t="s">
        <v>11273</v>
      </c>
      <c r="AK1168" s="8" t="s">
        <v>8203</v>
      </c>
      <c r="AL1168" s="8" t="s">
        <v>8204</v>
      </c>
      <c r="AM1168" s="8" t="s">
        <v>8205</v>
      </c>
      <c r="AN1168" s="72" t="s">
        <v>31567</v>
      </c>
    </row>
    <row r="1169" spans="2:40" ht="30" hidden="1">
      <c r="B1169" s="85" t="str">
        <f>IF(AND(OR(W1169='Haladó kereső'!$E$15,'Haladó kereső'!$E$15=""),OR(T1169='Haladó kereső'!$E$14,'Haladó kereső'!$E$14=""),OR(O1169&gt;='Haladó kereső'!$E$12,'Haladó kereső'!$E$12=""),OR(U1169='Haladó kereső'!$E$16,'Haladó kereső'!$E$16=""),OR(O1169&lt;='Haladó kereső'!$E$13,'Haladó kereső'!$E$13=""),OR(Y1169='Haladó kereső'!$E$17,'Haladó kereső'!$E$17=""),OR(S1169='Haladó kereső'!$E$10,'Haladó kereső'!$E$10=""),OR(Q1169='Haladó kereső'!$E$9,'Haladó kereső'!$E$9="",'Haladó kereső'!$E$9="összes"),OR(J1169='Haladó kereső'!$E$11,'Haladó kereső'!$E$11="")),"megfelel a választott feltételeknek","-")</f>
        <v>megfelel a választott feltételeknek</v>
      </c>
      <c r="D1169" s="5" t="s">
        <v>11274</v>
      </c>
      <c r="E1169" s="1">
        <v>17.034633333333336</v>
      </c>
      <c r="F1169" s="1">
        <v>47.540733333333328</v>
      </c>
      <c r="G1169" s="5"/>
      <c r="H1169" s="5" t="s">
        <v>11275</v>
      </c>
      <c r="I1169" s="5">
        <v>4020</v>
      </c>
      <c r="J1169" s="5" t="s">
        <v>35</v>
      </c>
      <c r="K1169" s="5" t="s">
        <v>3</v>
      </c>
      <c r="L1169" s="5" t="s">
        <v>3</v>
      </c>
      <c r="M1169" s="5" t="s">
        <v>3</v>
      </c>
      <c r="N1169" s="5">
        <v>671</v>
      </c>
      <c r="O1169" s="5">
        <v>660</v>
      </c>
      <c r="P1169" s="5">
        <v>2270</v>
      </c>
      <c r="Q1169" s="5" t="s">
        <v>136</v>
      </c>
      <c r="R1169" s="5" t="s">
        <v>400</v>
      </c>
      <c r="S1169" s="5" t="s">
        <v>401</v>
      </c>
      <c r="T1169" s="2" t="s">
        <v>31600</v>
      </c>
      <c r="U1169" s="6" t="s">
        <v>5342</v>
      </c>
      <c r="V1169" s="6"/>
      <c r="W1169" s="6" t="s">
        <v>40</v>
      </c>
      <c r="X1169" s="6" t="s">
        <v>5343</v>
      </c>
      <c r="Y1169" s="6">
        <v>6</v>
      </c>
      <c r="Z1169" s="6" t="s">
        <v>5344</v>
      </c>
      <c r="AA1169" s="6" t="s">
        <v>11276</v>
      </c>
      <c r="AB1169" s="6" t="s">
        <v>11277</v>
      </c>
      <c r="AC1169" s="6" t="s">
        <v>11278</v>
      </c>
      <c r="AD1169" s="6" t="s">
        <v>11279</v>
      </c>
      <c r="AE1169" s="7" t="s">
        <v>47</v>
      </c>
      <c r="AF1169" s="7" t="s">
        <v>11280</v>
      </c>
      <c r="AG1169" s="7"/>
      <c r="AH1169" s="7" t="s">
        <v>11277</v>
      </c>
      <c r="AI1169" s="7" t="s">
        <v>11278</v>
      </c>
      <c r="AJ1169" s="8" t="s">
        <v>5350</v>
      </c>
      <c r="AK1169" s="8" t="s">
        <v>5351</v>
      </c>
      <c r="AL1169" s="8" t="s">
        <v>28080</v>
      </c>
      <c r="AM1169" s="8" t="s">
        <v>5353</v>
      </c>
      <c r="AN1169" s="72" t="s">
        <v>31567</v>
      </c>
    </row>
    <row r="1170" spans="2:40" ht="30" hidden="1">
      <c r="B1170" s="85" t="str">
        <f>IF(AND(OR(W1170='Haladó kereső'!$E$15,'Haladó kereső'!$E$15=""),OR(T1170='Haladó kereső'!$E$14,'Haladó kereső'!$E$14=""),OR(O1170&gt;='Haladó kereső'!$E$12,'Haladó kereső'!$E$12=""),OR(U1170='Haladó kereső'!$E$16,'Haladó kereső'!$E$16=""),OR(O1170&lt;='Haladó kereső'!$E$13,'Haladó kereső'!$E$13=""),OR(Y1170='Haladó kereső'!$E$17,'Haladó kereső'!$E$17=""),OR(S1170='Haladó kereső'!$E$10,'Haladó kereső'!$E$10=""),OR(Q1170='Haladó kereső'!$E$9,'Haladó kereső'!$E$9="",'Haladó kereső'!$E$9="összes"),OR(J1170='Haladó kereső'!$E$11,'Haladó kereső'!$E$11="")),"megfelel a választott feltételeknek","-")</f>
        <v>megfelel a választott feltételeknek</v>
      </c>
      <c r="D1170" s="5" t="s">
        <v>11281</v>
      </c>
      <c r="E1170" s="1">
        <v>17.991233333333334</v>
      </c>
      <c r="F1170" s="1">
        <v>45.822366666666667</v>
      </c>
      <c r="G1170" s="5"/>
      <c r="H1170" s="5" t="s">
        <v>11282</v>
      </c>
      <c r="I1170" s="5">
        <v>3285</v>
      </c>
      <c r="J1170" s="5" t="s">
        <v>35</v>
      </c>
      <c r="K1170" s="5" t="s">
        <v>3</v>
      </c>
      <c r="L1170" s="5" t="s">
        <v>3</v>
      </c>
      <c r="M1170" s="5" t="s">
        <v>3</v>
      </c>
      <c r="N1170" s="5">
        <v>260</v>
      </c>
      <c r="O1170" s="5">
        <v>269</v>
      </c>
      <c r="P1170" s="5">
        <v>1468</v>
      </c>
      <c r="Q1170" s="5" t="s">
        <v>36</v>
      </c>
      <c r="R1170" s="5" t="s">
        <v>329</v>
      </c>
      <c r="S1170" s="5" t="s">
        <v>330</v>
      </c>
      <c r="T1170" s="2" t="s">
        <v>31600</v>
      </c>
      <c r="U1170" s="6" t="s">
        <v>11281</v>
      </c>
      <c r="V1170" s="6"/>
      <c r="W1170" s="6" t="s">
        <v>20</v>
      </c>
      <c r="X1170" s="6" t="s">
        <v>11283</v>
      </c>
      <c r="Y1170" s="6">
        <v>7</v>
      </c>
      <c r="Z1170" s="6" t="s">
        <v>11284</v>
      </c>
      <c r="AA1170" s="6" t="s">
        <v>11285</v>
      </c>
      <c r="AB1170" s="6" t="s">
        <v>11286</v>
      </c>
      <c r="AC1170" s="6" t="s">
        <v>11287</v>
      </c>
      <c r="AD1170" s="6" t="s">
        <v>3</v>
      </c>
      <c r="AE1170" s="7" t="s">
        <v>47</v>
      </c>
      <c r="AF1170" s="7" t="s">
        <v>11288</v>
      </c>
      <c r="AG1170" s="7"/>
      <c r="AH1170" s="7" t="s">
        <v>28937</v>
      </c>
      <c r="AI1170" s="7" t="s">
        <v>727</v>
      </c>
      <c r="AJ1170" s="8" t="s">
        <v>11289</v>
      </c>
      <c r="AK1170" s="8" t="s">
        <v>11290</v>
      </c>
      <c r="AL1170" s="8" t="s">
        <v>28938</v>
      </c>
      <c r="AM1170" s="8" t="s">
        <v>11287</v>
      </c>
      <c r="AN1170" s="72" t="s">
        <v>31567</v>
      </c>
    </row>
    <row r="1171" spans="2:40" ht="15.75" hidden="1">
      <c r="B1171" s="85" t="str">
        <f>IF(AND(OR(W1171='Haladó kereső'!$E$15,'Haladó kereső'!$E$15=""),OR(T1171='Haladó kereső'!$E$14,'Haladó kereső'!$E$14=""),OR(O1171&gt;='Haladó kereső'!$E$12,'Haladó kereső'!$E$12=""),OR(U1171='Haladó kereső'!$E$16,'Haladó kereső'!$E$16=""),OR(O1171&lt;='Haladó kereső'!$E$13,'Haladó kereső'!$E$13=""),OR(Y1171='Haladó kereső'!$E$17,'Haladó kereső'!$E$17=""),OR(S1171='Haladó kereső'!$E$10,'Haladó kereső'!$E$10=""),OR(Q1171='Haladó kereső'!$E$9,'Haladó kereső'!$E$9="",'Haladó kereső'!$E$9="összes"),OR(J1171='Haladó kereső'!$E$11,'Haladó kereső'!$E$11="")),"megfelel a választott feltételeknek","-")</f>
        <v>megfelel a választott feltételeknek</v>
      </c>
      <c r="D1171" s="5" t="s">
        <v>11291</v>
      </c>
      <c r="E1171" s="1">
        <v>17.772666666666666</v>
      </c>
      <c r="F1171" s="1">
        <v>46.019666666666666</v>
      </c>
      <c r="G1171" s="5"/>
      <c r="H1171" s="5" t="s">
        <v>11292</v>
      </c>
      <c r="I1171" s="5">
        <v>33932</v>
      </c>
      <c r="J1171" s="5" t="s">
        <v>35</v>
      </c>
      <c r="K1171" s="5" t="s">
        <v>3</v>
      </c>
      <c r="L1171" s="5" t="s">
        <v>3</v>
      </c>
      <c r="M1171" s="5" t="s">
        <v>3</v>
      </c>
      <c r="N1171" s="5">
        <v>984</v>
      </c>
      <c r="O1171" s="5">
        <v>975</v>
      </c>
      <c r="P1171" s="5">
        <v>1827</v>
      </c>
      <c r="Q1171" s="5" t="s">
        <v>36</v>
      </c>
      <c r="R1171" s="5" t="s">
        <v>588</v>
      </c>
      <c r="S1171" s="5" t="s">
        <v>589</v>
      </c>
      <c r="T1171" s="2" t="s">
        <v>31600</v>
      </c>
      <c r="U1171" s="6" t="s">
        <v>2557</v>
      </c>
      <c r="V1171" s="6"/>
      <c r="W1171" s="6" t="s">
        <v>40</v>
      </c>
      <c r="X1171" s="6" t="s">
        <v>2558</v>
      </c>
      <c r="Y1171" s="6">
        <v>5</v>
      </c>
      <c r="Z1171" s="6" t="s">
        <v>2559</v>
      </c>
      <c r="AA1171" s="6" t="s">
        <v>11293</v>
      </c>
      <c r="AB1171" s="6" t="s">
        <v>11294</v>
      </c>
      <c r="AC1171" s="6" t="s">
        <v>2568</v>
      </c>
      <c r="AD1171" s="6" t="s">
        <v>11295</v>
      </c>
      <c r="AE1171" s="7" t="s">
        <v>47</v>
      </c>
      <c r="AF1171" s="7" t="s">
        <v>9966</v>
      </c>
      <c r="AG1171" s="7"/>
      <c r="AH1171" s="7" t="s">
        <v>28939</v>
      </c>
      <c r="AI1171" s="7" t="s">
        <v>11296</v>
      </c>
      <c r="AJ1171" s="8" t="s">
        <v>2565</v>
      </c>
      <c r="AK1171" s="8" t="s">
        <v>2566</v>
      </c>
      <c r="AL1171" s="8" t="s">
        <v>2567</v>
      </c>
      <c r="AM1171" s="8" t="s">
        <v>2568</v>
      </c>
      <c r="AN1171" s="72" t="s">
        <v>31567</v>
      </c>
    </row>
    <row r="1172" spans="2:40" ht="15.75" hidden="1">
      <c r="B1172" s="85" t="str">
        <f>IF(AND(OR(W1172='Haladó kereső'!$E$15,'Haladó kereső'!$E$15=""),OR(T1172='Haladó kereső'!$E$14,'Haladó kereső'!$E$14=""),OR(O1172&gt;='Haladó kereső'!$E$12,'Haladó kereső'!$E$12=""),OR(U1172='Haladó kereső'!$E$16,'Haladó kereső'!$E$16=""),OR(O1172&lt;='Haladó kereső'!$E$13,'Haladó kereső'!$E$13=""),OR(Y1172='Haladó kereső'!$E$17,'Haladó kereső'!$E$17=""),OR(S1172='Haladó kereső'!$E$10,'Haladó kereső'!$E$10=""),OR(Q1172='Haladó kereső'!$E$9,'Haladó kereső'!$E$9="",'Haladó kereső'!$E$9="összes"),OR(J1172='Haladó kereső'!$E$11,'Haladó kereső'!$E$11="")),"megfelel a választott feltételeknek","-")</f>
        <v>megfelel a választott feltételeknek</v>
      </c>
      <c r="D1172" s="5" t="s">
        <v>11297</v>
      </c>
      <c r="E1172" s="1">
        <v>22.319366666666667</v>
      </c>
      <c r="F1172" s="1">
        <v>47.954000000000001</v>
      </c>
      <c r="G1172" s="5"/>
      <c r="H1172" s="5" t="s">
        <v>11298</v>
      </c>
      <c r="I1172" s="5">
        <v>13019</v>
      </c>
      <c r="J1172" s="5" t="s">
        <v>35</v>
      </c>
      <c r="K1172" s="5" t="s">
        <v>555</v>
      </c>
      <c r="L1172" s="5" t="s">
        <v>3</v>
      </c>
      <c r="M1172" s="5" t="s">
        <v>3</v>
      </c>
      <c r="N1172" s="5">
        <v>3410</v>
      </c>
      <c r="O1172" s="5">
        <v>3408</v>
      </c>
      <c r="P1172" s="5">
        <v>2650</v>
      </c>
      <c r="Q1172" s="5" t="s">
        <v>416</v>
      </c>
      <c r="R1172" s="5" t="s">
        <v>8391</v>
      </c>
      <c r="S1172" s="5" t="s">
        <v>8392</v>
      </c>
      <c r="T1172" s="2" t="s">
        <v>31599</v>
      </c>
      <c r="U1172" s="6" t="s">
        <v>3</v>
      </c>
      <c r="V1172" s="6"/>
      <c r="W1172" s="6" t="s">
        <v>7</v>
      </c>
      <c r="X1172" s="6" t="s">
        <v>3</v>
      </c>
      <c r="Y1172" s="6" t="s">
        <v>3</v>
      </c>
      <c r="Z1172" s="6" t="s">
        <v>3</v>
      </c>
      <c r="AA1172" s="6" t="s">
        <v>11299</v>
      </c>
      <c r="AB1172" s="6" t="s">
        <v>3</v>
      </c>
      <c r="AC1172" s="6" t="s">
        <v>11300</v>
      </c>
      <c r="AD1172" s="6" t="s">
        <v>11301</v>
      </c>
      <c r="AE1172" s="7" t="s">
        <v>11302</v>
      </c>
      <c r="AF1172" s="7" t="s">
        <v>7076</v>
      </c>
      <c r="AG1172" s="7"/>
      <c r="AH1172" s="7" t="s">
        <v>28940</v>
      </c>
      <c r="AI1172" s="7" t="s">
        <v>11300</v>
      </c>
      <c r="AJ1172" s="8" t="s">
        <v>11303</v>
      </c>
      <c r="AK1172" s="8" t="s">
        <v>11304</v>
      </c>
      <c r="AL1172" s="8" t="s">
        <v>28940</v>
      </c>
      <c r="AM1172" s="8" t="s">
        <v>11300</v>
      </c>
      <c r="AN1172" s="72" t="s">
        <v>31567</v>
      </c>
    </row>
    <row r="1173" spans="2:40" ht="30" hidden="1">
      <c r="B1173" s="85" t="str">
        <f>IF(AND(OR(W1173='Haladó kereső'!$E$15,'Haladó kereső'!$E$15=""),OR(T1173='Haladó kereső'!$E$14,'Haladó kereső'!$E$14=""),OR(O1173&gt;='Haladó kereső'!$E$12,'Haladó kereső'!$E$12=""),OR(U1173='Haladó kereső'!$E$16,'Haladó kereső'!$E$16=""),OR(O1173&lt;='Haladó kereső'!$E$13,'Haladó kereső'!$E$13=""),OR(Y1173='Haladó kereső'!$E$17,'Haladó kereső'!$E$17=""),OR(S1173='Haladó kereső'!$E$10,'Haladó kereső'!$E$10=""),OR(Q1173='Haladó kereső'!$E$9,'Haladó kereső'!$E$9="",'Haladó kereső'!$E$9="összes"),OR(J1173='Haladó kereső'!$E$11,'Haladó kereső'!$E$11="")),"megfelel a választott feltételeknek","-")</f>
        <v>megfelel a választott feltételeknek</v>
      </c>
      <c r="D1173" s="5" t="s">
        <v>11305</v>
      </c>
      <c r="E1173" s="1">
        <v>20.321666666666665</v>
      </c>
      <c r="F1173" s="1">
        <v>46.419266666666665</v>
      </c>
      <c r="G1173" s="5"/>
      <c r="H1173" s="5" t="s">
        <v>11306</v>
      </c>
      <c r="I1173" s="5">
        <v>8314</v>
      </c>
      <c r="J1173" s="5" t="s">
        <v>3119</v>
      </c>
      <c r="K1173" s="5" t="s">
        <v>3</v>
      </c>
      <c r="L1173" s="5" t="s">
        <v>3</v>
      </c>
      <c r="M1173" s="5" t="s">
        <v>429</v>
      </c>
      <c r="N1173" s="5">
        <v>45945</v>
      </c>
      <c r="O1173" s="5">
        <v>45656</v>
      </c>
      <c r="P1173" s="5">
        <v>48798</v>
      </c>
      <c r="Q1173" s="5" t="s">
        <v>556</v>
      </c>
      <c r="R1173" s="5" t="s">
        <v>11307</v>
      </c>
      <c r="S1173" s="5" t="s">
        <v>11308</v>
      </c>
      <c r="T1173" s="2" t="s">
        <v>31600</v>
      </c>
      <c r="U1173" s="6" t="s">
        <v>11305</v>
      </c>
      <c r="V1173" s="6"/>
      <c r="W1173" s="6" t="s">
        <v>20</v>
      </c>
      <c r="X1173" s="6" t="s">
        <v>11309</v>
      </c>
      <c r="Y1173" s="6">
        <v>2</v>
      </c>
      <c r="Z1173" s="6" t="s">
        <v>11310</v>
      </c>
      <c r="AA1173" s="6" t="s">
        <v>11311</v>
      </c>
      <c r="AB1173" s="6" t="s">
        <v>11312</v>
      </c>
      <c r="AC1173" s="6" t="s">
        <v>11313</v>
      </c>
      <c r="AD1173" s="6" t="s">
        <v>11314</v>
      </c>
      <c r="AE1173" s="7" t="s">
        <v>47</v>
      </c>
      <c r="AF1173" s="7" t="s">
        <v>11315</v>
      </c>
      <c r="AG1173" s="7"/>
      <c r="AH1173" s="7" t="s">
        <v>28941</v>
      </c>
      <c r="AI1173" s="7" t="s">
        <v>11316</v>
      </c>
      <c r="AJ1173" s="8" t="s">
        <v>11317</v>
      </c>
      <c r="AK1173" s="8" t="s">
        <v>11311</v>
      </c>
      <c r="AL1173" s="8" t="s">
        <v>28942</v>
      </c>
      <c r="AM1173" s="8" t="s">
        <v>11318</v>
      </c>
      <c r="AN1173" s="72" t="s">
        <v>31567</v>
      </c>
    </row>
    <row r="1174" spans="2:40" ht="30" hidden="1">
      <c r="B1174" s="85" t="str">
        <f>IF(AND(OR(W1174='Haladó kereső'!$E$15,'Haladó kereső'!$E$15=""),OR(T1174='Haladó kereső'!$E$14,'Haladó kereső'!$E$14=""),OR(O1174&gt;='Haladó kereső'!$E$12,'Haladó kereső'!$E$12=""),OR(U1174='Haladó kereső'!$E$16,'Haladó kereső'!$E$16=""),OR(O1174&lt;='Haladó kereső'!$E$13,'Haladó kereső'!$E$13=""),OR(Y1174='Haladó kereső'!$E$17,'Haladó kereső'!$E$17=""),OR(S1174='Haladó kereső'!$E$10,'Haladó kereső'!$E$10=""),OR(Q1174='Haladó kereső'!$E$9,'Haladó kereső'!$E$9="",'Haladó kereső'!$E$9="összes"),OR(J1174='Haladó kereső'!$E$11,'Haladó kereső'!$E$11="")),"megfelel a választott feltételeknek","-")</f>
        <v>megfelel a választott feltételeknek</v>
      </c>
      <c r="D1174" s="5" t="s">
        <v>11319</v>
      </c>
      <c r="E1174" s="1">
        <v>17.3066</v>
      </c>
      <c r="F1174" s="1">
        <v>46.638133333333336</v>
      </c>
      <c r="G1174" s="5"/>
      <c r="H1174" s="5" t="s">
        <v>11320</v>
      </c>
      <c r="I1174" s="5">
        <v>6211</v>
      </c>
      <c r="J1174" s="5" t="s">
        <v>35</v>
      </c>
      <c r="K1174" s="5" t="s">
        <v>3</v>
      </c>
      <c r="L1174" s="5" t="s">
        <v>3</v>
      </c>
      <c r="M1174" s="5" t="s">
        <v>3</v>
      </c>
      <c r="N1174" s="5">
        <v>268</v>
      </c>
      <c r="O1174" s="5">
        <v>272</v>
      </c>
      <c r="P1174" s="5">
        <v>820</v>
      </c>
      <c r="Q1174" s="5" t="s">
        <v>275</v>
      </c>
      <c r="R1174" s="5" t="s">
        <v>2141</v>
      </c>
      <c r="S1174" s="5" t="s">
        <v>2142</v>
      </c>
      <c r="T1174" s="2" t="s">
        <v>31600</v>
      </c>
      <c r="U1174" s="6" t="s">
        <v>2379</v>
      </c>
      <c r="V1174" s="6"/>
      <c r="W1174" s="6" t="s">
        <v>40</v>
      </c>
      <c r="X1174" s="6" t="s">
        <v>2381</v>
      </c>
      <c r="Y1174" s="6">
        <v>6</v>
      </c>
      <c r="Z1174" s="6" t="s">
        <v>2382</v>
      </c>
      <c r="AA1174" s="6" t="s">
        <v>11321</v>
      </c>
      <c r="AB1174" s="6">
        <v>0</v>
      </c>
      <c r="AC1174" s="6" t="s">
        <v>11322</v>
      </c>
      <c r="AD1174" s="6" t="s">
        <v>11323</v>
      </c>
      <c r="AE1174" s="7" t="s">
        <v>47</v>
      </c>
      <c r="AF1174" s="7" t="s">
        <v>11324</v>
      </c>
      <c r="AG1174" s="7"/>
      <c r="AH1174" s="7" t="s">
        <v>28943</v>
      </c>
      <c r="AI1174" s="7" t="s">
        <v>11322</v>
      </c>
      <c r="AJ1174" s="8" t="s">
        <v>2389</v>
      </c>
      <c r="AK1174" s="8" t="s">
        <v>2387</v>
      </c>
      <c r="AL1174" s="8" t="s">
        <v>27678</v>
      </c>
      <c r="AM1174" s="8" t="s">
        <v>2390</v>
      </c>
      <c r="AN1174" s="72" t="s">
        <v>31567</v>
      </c>
    </row>
    <row r="1175" spans="2:40" ht="30" hidden="1">
      <c r="B1175" s="85" t="str">
        <f>IF(AND(OR(W1175='Haladó kereső'!$E$15,'Haladó kereső'!$E$15=""),OR(T1175='Haladó kereső'!$E$14,'Haladó kereső'!$E$14=""),OR(O1175&gt;='Haladó kereső'!$E$12,'Haladó kereső'!$E$12=""),OR(U1175='Haladó kereső'!$E$16,'Haladó kereső'!$E$16=""),OR(O1175&lt;='Haladó kereső'!$E$13,'Haladó kereső'!$E$13=""),OR(Y1175='Haladó kereső'!$E$17,'Haladó kereső'!$E$17=""),OR(S1175='Haladó kereső'!$E$10,'Haladó kereső'!$E$10=""),OR(Q1175='Haladó kereső'!$E$9,'Haladó kereső'!$E$9="",'Haladó kereső'!$E$9="összes"),OR(J1175='Haladó kereső'!$E$11,'Haladó kereső'!$E$11="")),"megfelel a választott feltételeknek","-")</f>
        <v>megfelel a választott feltételeknek</v>
      </c>
      <c r="D1175" s="5" t="s">
        <v>11325</v>
      </c>
      <c r="E1175" s="1">
        <v>21.408099999999997</v>
      </c>
      <c r="F1175" s="1">
        <v>48.538733333333333</v>
      </c>
      <c r="G1175" s="5"/>
      <c r="H1175" s="5" t="s">
        <v>11326</v>
      </c>
      <c r="I1175" s="5">
        <v>31167</v>
      </c>
      <c r="J1175" s="5" t="s">
        <v>35</v>
      </c>
      <c r="K1175" s="5" t="s">
        <v>3</v>
      </c>
      <c r="L1175" s="5" t="s">
        <v>3</v>
      </c>
      <c r="M1175" s="5" t="s">
        <v>3</v>
      </c>
      <c r="N1175" s="5">
        <v>946</v>
      </c>
      <c r="O1175" s="5">
        <v>923</v>
      </c>
      <c r="P1175" s="5">
        <v>236</v>
      </c>
      <c r="Q1175" s="5" t="s">
        <v>69</v>
      </c>
      <c r="R1175" s="5" t="s">
        <v>674</v>
      </c>
      <c r="S1175" s="5" t="s">
        <v>675</v>
      </c>
      <c r="T1175" s="2" t="s">
        <v>31600</v>
      </c>
      <c r="U1175" s="6" t="s">
        <v>676</v>
      </c>
      <c r="V1175" s="6"/>
      <c r="W1175" s="6" t="s">
        <v>40</v>
      </c>
      <c r="X1175" s="6" t="s">
        <v>677</v>
      </c>
      <c r="Y1175" s="6">
        <v>8</v>
      </c>
      <c r="Z1175" s="6" t="s">
        <v>678</v>
      </c>
      <c r="AA1175" s="6" t="s">
        <v>11327</v>
      </c>
      <c r="AB1175" s="6" t="s">
        <v>11328</v>
      </c>
      <c r="AC1175" s="6" t="s">
        <v>11329</v>
      </c>
      <c r="AD1175" s="6" t="s">
        <v>11330</v>
      </c>
      <c r="AE1175" s="7" t="s">
        <v>47</v>
      </c>
      <c r="AF1175" s="7" t="s">
        <v>11331</v>
      </c>
      <c r="AG1175" s="7"/>
      <c r="AH1175" s="7" t="s">
        <v>28944</v>
      </c>
      <c r="AI1175" s="7" t="s">
        <v>11332</v>
      </c>
      <c r="AJ1175" s="8" t="s">
        <v>684</v>
      </c>
      <c r="AK1175" s="8" t="s">
        <v>685</v>
      </c>
      <c r="AL1175" s="8" t="s">
        <v>27448</v>
      </c>
      <c r="AM1175" s="8" t="s">
        <v>687</v>
      </c>
      <c r="AN1175" s="72" t="s">
        <v>31567</v>
      </c>
    </row>
    <row r="1176" spans="2:40" ht="30" hidden="1">
      <c r="B1176" s="85" t="str">
        <f>IF(AND(OR(W1176='Haladó kereső'!$E$15,'Haladó kereső'!$E$15=""),OR(T1176='Haladó kereső'!$E$14,'Haladó kereső'!$E$14=""),OR(O1176&gt;='Haladó kereső'!$E$12,'Haladó kereső'!$E$12=""),OR(U1176='Haladó kereső'!$E$16,'Haladó kereső'!$E$16=""),OR(O1176&lt;='Haladó kereső'!$E$13,'Haladó kereső'!$E$13=""),OR(Y1176='Haladó kereső'!$E$17,'Haladó kereső'!$E$17=""),OR(S1176='Haladó kereső'!$E$10,'Haladó kereső'!$E$10=""),OR(Q1176='Haladó kereső'!$E$9,'Haladó kereső'!$E$9="",'Haladó kereső'!$E$9="összes"),OR(J1176='Haladó kereső'!$E$11,'Haladó kereső'!$E$11="")),"megfelel a választott feltételeknek","-")</f>
        <v>megfelel a választott feltételeknek</v>
      </c>
      <c r="D1176" s="5" t="s">
        <v>11333</v>
      </c>
      <c r="E1176" s="1">
        <v>19.589633333333332</v>
      </c>
      <c r="F1176" s="1">
        <v>47.992033333333332</v>
      </c>
      <c r="G1176" s="5"/>
      <c r="H1176" s="5" t="s">
        <v>11334</v>
      </c>
      <c r="I1176" s="5">
        <v>33242</v>
      </c>
      <c r="J1176" s="5" t="s">
        <v>35</v>
      </c>
      <c r="K1176" s="5" t="s">
        <v>3</v>
      </c>
      <c r="L1176" s="5" t="s">
        <v>3</v>
      </c>
      <c r="M1176" s="5" t="s">
        <v>3</v>
      </c>
      <c r="N1176" s="5">
        <v>342</v>
      </c>
      <c r="O1176" s="5">
        <v>336</v>
      </c>
      <c r="P1176" s="5">
        <v>518</v>
      </c>
      <c r="Q1176" s="5" t="s">
        <v>827</v>
      </c>
      <c r="R1176" s="5" t="s">
        <v>8045</v>
      </c>
      <c r="S1176" s="5" t="s">
        <v>8046</v>
      </c>
      <c r="T1176" s="2" t="s">
        <v>31600</v>
      </c>
      <c r="U1176" s="6" t="s">
        <v>11335</v>
      </c>
      <c r="V1176" s="6"/>
      <c r="W1176" s="6" t="s">
        <v>40</v>
      </c>
      <c r="X1176" s="6" t="s">
        <v>11336</v>
      </c>
      <c r="Y1176" s="6">
        <v>2</v>
      </c>
      <c r="Z1176" s="6" t="s">
        <v>11337</v>
      </c>
      <c r="AA1176" s="6" t="s">
        <v>11338</v>
      </c>
      <c r="AB1176" s="6" t="s">
        <v>11339</v>
      </c>
      <c r="AC1176" s="6" t="s">
        <v>11340</v>
      </c>
      <c r="AD1176" s="6" t="s">
        <v>11341</v>
      </c>
      <c r="AE1176" s="7" t="s">
        <v>47</v>
      </c>
      <c r="AF1176" s="7" t="s">
        <v>11342</v>
      </c>
      <c r="AG1176" s="7"/>
      <c r="AH1176" s="7" t="s">
        <v>28945</v>
      </c>
      <c r="AI1176" s="7" t="s">
        <v>11343</v>
      </c>
      <c r="AJ1176" s="8" t="s">
        <v>11344</v>
      </c>
      <c r="AK1176" s="8" t="s">
        <v>11345</v>
      </c>
      <c r="AL1176" s="8" t="s">
        <v>28946</v>
      </c>
      <c r="AM1176" s="8" t="s">
        <v>11346</v>
      </c>
      <c r="AN1176" s="72" t="s">
        <v>31567</v>
      </c>
    </row>
    <row r="1177" spans="2:40" ht="15.75" hidden="1">
      <c r="B1177" s="85" t="str">
        <f>IF(AND(OR(W1177='Haladó kereső'!$E$15,'Haladó kereső'!$E$15=""),OR(T1177='Haladó kereső'!$E$14,'Haladó kereső'!$E$14=""),OR(O1177&gt;='Haladó kereső'!$E$12,'Haladó kereső'!$E$12=""),OR(U1177='Haladó kereső'!$E$16,'Haladó kereső'!$E$16=""),OR(O1177&lt;='Haladó kereső'!$E$13,'Haladó kereső'!$E$13=""),OR(Y1177='Haladó kereső'!$E$17,'Haladó kereső'!$E$17=""),OR(S1177='Haladó kereső'!$E$10,'Haladó kereső'!$E$10=""),OR(Q1177='Haladó kereső'!$E$9,'Haladó kereső'!$E$9="",'Haladó kereső'!$E$9="összes"),OR(J1177='Haladó kereső'!$E$11,'Haladó kereső'!$E$11="")),"megfelel a választott feltételeknek","-")</f>
        <v>megfelel a választott feltételeknek</v>
      </c>
      <c r="D1177" s="5" t="s">
        <v>11347</v>
      </c>
      <c r="E1177" s="1">
        <v>17.589933333333331</v>
      </c>
      <c r="F1177" s="1">
        <v>47.301600000000001</v>
      </c>
      <c r="G1177" s="5"/>
      <c r="H1177" s="5" t="s">
        <v>11348</v>
      </c>
      <c r="I1177" s="5">
        <v>27818</v>
      </c>
      <c r="J1177" s="5" t="s">
        <v>35</v>
      </c>
      <c r="K1177" s="5" t="s">
        <v>3</v>
      </c>
      <c r="L1177" s="5" t="s">
        <v>3</v>
      </c>
      <c r="M1177" s="5" t="s">
        <v>3</v>
      </c>
      <c r="N1177" s="5">
        <v>740</v>
      </c>
      <c r="O1177" s="5">
        <v>723</v>
      </c>
      <c r="P1177" s="5">
        <v>1615</v>
      </c>
      <c r="Q1177" s="5" t="s">
        <v>176</v>
      </c>
      <c r="R1177" s="5" t="s">
        <v>289</v>
      </c>
      <c r="S1177" s="5" t="s">
        <v>290</v>
      </c>
      <c r="T1177" s="2" t="s">
        <v>31600</v>
      </c>
      <c r="U1177" s="6" t="s">
        <v>287</v>
      </c>
      <c r="V1177" s="6"/>
      <c r="W1177" s="6" t="s">
        <v>40</v>
      </c>
      <c r="X1177" s="6" t="s">
        <v>291</v>
      </c>
      <c r="Y1177" s="6">
        <v>4</v>
      </c>
      <c r="Z1177" s="6" t="s">
        <v>292</v>
      </c>
      <c r="AA1177" s="6" t="s">
        <v>11349</v>
      </c>
      <c r="AB1177" s="6" t="s">
        <v>11350</v>
      </c>
      <c r="AC1177" s="6" t="s">
        <v>11351</v>
      </c>
      <c r="AD1177" s="6" t="s">
        <v>11352</v>
      </c>
      <c r="AE1177" s="7" t="s">
        <v>47</v>
      </c>
      <c r="AF1177" s="7" t="s">
        <v>11353</v>
      </c>
      <c r="AG1177" s="7"/>
      <c r="AH1177" s="7" t="s">
        <v>28947</v>
      </c>
      <c r="AI1177" s="7" t="s">
        <v>11351</v>
      </c>
      <c r="AJ1177" s="8" t="s">
        <v>298</v>
      </c>
      <c r="AK1177" s="8" t="s">
        <v>293</v>
      </c>
      <c r="AL1177" s="8" t="s">
        <v>27405</v>
      </c>
      <c r="AM1177" s="8" t="s">
        <v>295</v>
      </c>
      <c r="AN1177" s="72" t="s">
        <v>31567</v>
      </c>
    </row>
    <row r="1178" spans="2:40" ht="30" hidden="1">
      <c r="B1178" s="85" t="str">
        <f>IF(AND(OR(W1178='Haladó kereső'!$E$15,'Haladó kereső'!$E$15=""),OR(T1178='Haladó kereső'!$E$14,'Haladó kereső'!$E$14=""),OR(O1178&gt;='Haladó kereső'!$E$12,'Haladó kereső'!$E$12=""),OR(U1178='Haladó kereső'!$E$16,'Haladó kereső'!$E$16=""),OR(O1178&lt;='Haladó kereső'!$E$13,'Haladó kereső'!$E$13=""),OR(Y1178='Haladó kereső'!$E$17,'Haladó kereső'!$E$17=""),OR(S1178='Haladó kereső'!$E$10,'Haladó kereső'!$E$10=""),OR(Q1178='Haladó kereső'!$E$9,'Haladó kereső'!$E$9="",'Haladó kereső'!$E$9="összes"),OR(J1178='Haladó kereső'!$E$11,'Haladó kereső'!$E$11="")),"megfelel a választott feltételeknek","-")</f>
        <v>megfelel a választott feltételeknek</v>
      </c>
      <c r="D1178" s="5" t="s">
        <v>11354</v>
      </c>
      <c r="E1178" s="1">
        <v>16.916866666666667</v>
      </c>
      <c r="F1178" s="1">
        <v>46.502800000000001</v>
      </c>
      <c r="G1178" s="5"/>
      <c r="H1178" s="5" t="s">
        <v>11355</v>
      </c>
      <c r="I1178" s="5">
        <v>24873</v>
      </c>
      <c r="J1178" s="5" t="s">
        <v>35</v>
      </c>
      <c r="K1178" s="5" t="s">
        <v>3</v>
      </c>
      <c r="L1178" s="5" t="s">
        <v>3</v>
      </c>
      <c r="M1178" s="5" t="s">
        <v>3</v>
      </c>
      <c r="N1178" s="5">
        <v>195</v>
      </c>
      <c r="O1178" s="5">
        <v>212</v>
      </c>
      <c r="P1178" s="5">
        <v>1670</v>
      </c>
      <c r="Q1178" s="5" t="s">
        <v>569</v>
      </c>
      <c r="R1178" s="5" t="s">
        <v>844</v>
      </c>
      <c r="S1178" s="5" t="s">
        <v>845</v>
      </c>
      <c r="T1178" s="2" t="s">
        <v>31600</v>
      </c>
      <c r="U1178" s="6" t="s">
        <v>3845</v>
      </c>
      <c r="V1178" s="6"/>
      <c r="W1178" s="6" t="s">
        <v>40</v>
      </c>
      <c r="X1178" s="6" t="s">
        <v>3846</v>
      </c>
      <c r="Y1178" s="6">
        <v>9</v>
      </c>
      <c r="Z1178" s="6" t="s">
        <v>3847</v>
      </c>
      <c r="AA1178" s="6" t="s">
        <v>11356</v>
      </c>
      <c r="AB1178" s="6" t="s">
        <v>11357</v>
      </c>
      <c r="AC1178" s="6" t="s">
        <v>9266</v>
      </c>
      <c r="AD1178" s="6" t="s">
        <v>11358</v>
      </c>
      <c r="AE1178" s="7" t="s">
        <v>11359</v>
      </c>
      <c r="AF1178" s="7" t="s">
        <v>11360</v>
      </c>
      <c r="AG1178" s="7"/>
      <c r="AH1178" s="7" t="s">
        <v>28948</v>
      </c>
      <c r="AI1178" s="7" t="s">
        <v>11361</v>
      </c>
      <c r="AJ1178" s="8" t="s">
        <v>3853</v>
      </c>
      <c r="AK1178" s="8" t="s">
        <v>3854</v>
      </c>
      <c r="AL1178" s="8" t="s">
        <v>27873</v>
      </c>
      <c r="AM1178" s="8" t="s">
        <v>3855</v>
      </c>
      <c r="AN1178" s="72" t="s">
        <v>31567</v>
      </c>
    </row>
    <row r="1179" spans="2:40" ht="15.75" hidden="1">
      <c r="B1179" s="85" t="str">
        <f>IF(AND(OR(W1179='Haladó kereső'!$E$15,'Haladó kereső'!$E$15=""),OR(T1179='Haladó kereső'!$E$14,'Haladó kereső'!$E$14=""),OR(O1179&gt;='Haladó kereső'!$E$12,'Haladó kereső'!$E$12=""),OR(U1179='Haladó kereső'!$E$16,'Haladó kereső'!$E$16=""),OR(O1179&lt;='Haladó kereső'!$E$13,'Haladó kereső'!$E$13=""),OR(Y1179='Haladó kereső'!$E$17,'Haladó kereső'!$E$17=""),OR(S1179='Haladó kereső'!$E$10,'Haladó kereső'!$E$10=""),OR(Q1179='Haladó kereső'!$E$9,'Haladó kereső'!$E$9="",'Haladó kereső'!$E$9="összes"),OR(J1179='Haladó kereső'!$E$11,'Haladó kereső'!$E$11="")),"megfelel a választott feltételeknek","-")</f>
        <v>megfelel a választott feltételeknek</v>
      </c>
      <c r="D1179" s="5" t="s">
        <v>11362</v>
      </c>
      <c r="E1179" s="1">
        <v>19.070766666666668</v>
      </c>
      <c r="F1179" s="1">
        <v>46.487133333333333</v>
      </c>
      <c r="G1179" s="5"/>
      <c r="H1179" s="5" t="s">
        <v>11363</v>
      </c>
      <c r="I1179" s="5">
        <v>27845</v>
      </c>
      <c r="J1179" s="5" t="s">
        <v>35</v>
      </c>
      <c r="K1179" s="5" t="s">
        <v>3</v>
      </c>
      <c r="L1179" s="5" t="s">
        <v>3</v>
      </c>
      <c r="M1179" s="5" t="s">
        <v>3</v>
      </c>
      <c r="N1179" s="5">
        <v>1396</v>
      </c>
      <c r="O1179" s="5">
        <v>1369</v>
      </c>
      <c r="P1179" s="5">
        <v>7032</v>
      </c>
      <c r="Q1179" s="5" t="s">
        <v>358</v>
      </c>
      <c r="R1179" s="5" t="s">
        <v>2924</v>
      </c>
      <c r="S1179" s="5" t="s">
        <v>2925</v>
      </c>
      <c r="T1179" s="2" t="s">
        <v>31600</v>
      </c>
      <c r="U1179" s="6" t="s">
        <v>10568</v>
      </c>
      <c r="V1179" s="6"/>
      <c r="W1179" s="6" t="s">
        <v>40</v>
      </c>
      <c r="X1179" s="6" t="s">
        <v>10570</v>
      </c>
      <c r="Y1179" s="6">
        <v>2</v>
      </c>
      <c r="Z1179" s="6" t="s">
        <v>10571</v>
      </c>
      <c r="AA1179" s="6" t="s">
        <v>11364</v>
      </c>
      <c r="AB1179" s="6" t="s">
        <v>11365</v>
      </c>
      <c r="AC1179" s="6" t="s">
        <v>11366</v>
      </c>
      <c r="AD1179" s="6" t="s">
        <v>11367</v>
      </c>
      <c r="AE1179" s="7" t="s">
        <v>47</v>
      </c>
      <c r="AF1179" s="7" t="s">
        <v>11368</v>
      </c>
      <c r="AG1179" s="7"/>
      <c r="AH1179" s="7" t="s">
        <v>28949</v>
      </c>
      <c r="AI1179" s="7" t="s">
        <v>11366</v>
      </c>
      <c r="AJ1179" s="8" t="s">
        <v>10577</v>
      </c>
      <c r="AK1179" s="8" t="s">
        <v>10572</v>
      </c>
      <c r="AL1179" s="8" t="s">
        <v>10573</v>
      </c>
      <c r="AM1179" s="8" t="s">
        <v>10574</v>
      </c>
      <c r="AN1179" s="72" t="s">
        <v>31567</v>
      </c>
    </row>
    <row r="1180" spans="2:40" ht="30" hidden="1">
      <c r="B1180" s="85" t="str">
        <f>IF(AND(OR(W1180='Haladó kereső'!$E$15,'Haladó kereső'!$E$15=""),OR(T1180='Haladó kereső'!$E$14,'Haladó kereső'!$E$14=""),OR(O1180&gt;='Haladó kereső'!$E$12,'Haladó kereső'!$E$12=""),OR(U1180='Haladó kereső'!$E$16,'Haladó kereső'!$E$16=""),OR(O1180&lt;='Haladó kereső'!$E$13,'Haladó kereső'!$E$13=""),OR(Y1180='Haladó kereső'!$E$17,'Haladó kereső'!$E$17=""),OR(S1180='Haladó kereső'!$E$10,'Haladó kereső'!$E$10=""),OR(Q1180='Haladó kereső'!$E$9,'Haladó kereső'!$E$9="",'Haladó kereső'!$E$9="összes"),OR(J1180='Haladó kereső'!$E$11,'Haladó kereső'!$E$11="")),"megfelel a választott feltételeknek","-")</f>
        <v>megfelel a választott feltételeknek</v>
      </c>
      <c r="D1180" s="5" t="s">
        <v>11369</v>
      </c>
      <c r="E1180" s="1">
        <v>17.574566666666666</v>
      </c>
      <c r="F1180" s="1">
        <v>46.11846666666667</v>
      </c>
      <c r="G1180" s="5"/>
      <c r="H1180" s="5" t="s">
        <v>11370</v>
      </c>
      <c r="I1180" s="5">
        <v>19150</v>
      </c>
      <c r="J1180" s="5" t="s">
        <v>35</v>
      </c>
      <c r="K1180" s="5" t="s">
        <v>3</v>
      </c>
      <c r="L1180" s="5" t="s">
        <v>3</v>
      </c>
      <c r="M1180" s="5" t="s">
        <v>3</v>
      </c>
      <c r="N1180" s="5">
        <v>1160</v>
      </c>
      <c r="O1180" s="5">
        <v>1135</v>
      </c>
      <c r="P1180" s="5">
        <v>4963</v>
      </c>
      <c r="Q1180" s="5" t="s">
        <v>275</v>
      </c>
      <c r="R1180" s="5" t="s">
        <v>1467</v>
      </c>
      <c r="S1180" s="5" t="s">
        <v>1468</v>
      </c>
      <c r="T1180" s="2" t="s">
        <v>31600</v>
      </c>
      <c r="U1180" s="6" t="s">
        <v>11369</v>
      </c>
      <c r="V1180" s="6"/>
      <c r="W1180" s="6" t="s">
        <v>20</v>
      </c>
      <c r="X1180" s="6" t="s">
        <v>11371</v>
      </c>
      <c r="Y1180" s="6">
        <v>3</v>
      </c>
      <c r="Z1180" s="6" t="s">
        <v>11372</v>
      </c>
      <c r="AA1180" s="6" t="s">
        <v>11373</v>
      </c>
      <c r="AB1180" s="6" t="s">
        <v>11374</v>
      </c>
      <c r="AC1180" s="6" t="s">
        <v>11375</v>
      </c>
      <c r="AD1180" s="6" t="s">
        <v>11376</v>
      </c>
      <c r="AE1180" s="7" t="s">
        <v>47</v>
      </c>
      <c r="AF1180" s="7" t="s">
        <v>11377</v>
      </c>
      <c r="AG1180" s="7"/>
      <c r="AH1180" s="7" t="s">
        <v>28950</v>
      </c>
      <c r="AI1180" s="7" t="s">
        <v>11375</v>
      </c>
      <c r="AJ1180" s="8" t="s">
        <v>11378</v>
      </c>
      <c r="AK1180" s="8" t="s">
        <v>11373</v>
      </c>
      <c r="AL1180" s="8" t="s">
        <v>28951</v>
      </c>
      <c r="AM1180" s="8" t="s">
        <v>11375</v>
      </c>
      <c r="AN1180" s="72" t="s">
        <v>31567</v>
      </c>
    </row>
    <row r="1181" spans="2:40" ht="15.75" hidden="1">
      <c r="B1181" s="85" t="str">
        <f>IF(AND(OR(W1181='Haladó kereső'!$E$15,'Haladó kereső'!$E$15=""),OR(T1181='Haladó kereső'!$E$14,'Haladó kereső'!$E$14=""),OR(O1181&gt;='Haladó kereső'!$E$12,'Haladó kereső'!$E$12=""),OR(U1181='Haladó kereső'!$E$16,'Haladó kereső'!$E$16=""),OR(O1181&lt;='Haladó kereső'!$E$13,'Haladó kereső'!$E$13=""),OR(Y1181='Haladó kereső'!$E$17,'Haladó kereső'!$E$17=""),OR(S1181='Haladó kereső'!$E$10,'Haladó kereső'!$E$10=""),OR(Q1181='Haladó kereső'!$E$9,'Haladó kereső'!$E$9="",'Haladó kereső'!$E$9="összes"),OR(J1181='Haladó kereső'!$E$11,'Haladó kereső'!$E$11="")),"megfelel a választott feltételeknek","-")</f>
        <v>megfelel a választott feltételeknek</v>
      </c>
      <c r="D1181" s="5" t="s">
        <v>11379</v>
      </c>
      <c r="E1181" s="1">
        <v>18.788333333333334</v>
      </c>
      <c r="F1181" s="1">
        <v>45.975966666666672</v>
      </c>
      <c r="G1181" s="5"/>
      <c r="H1181" s="5" t="s">
        <v>11380</v>
      </c>
      <c r="I1181" s="5">
        <v>29966</v>
      </c>
      <c r="J1181" s="5" t="s">
        <v>35</v>
      </c>
      <c r="K1181" s="5" t="s">
        <v>3</v>
      </c>
      <c r="L1181" s="5" t="s">
        <v>3</v>
      </c>
      <c r="M1181" s="5" t="s">
        <v>3</v>
      </c>
      <c r="N1181" s="5">
        <v>633</v>
      </c>
      <c r="O1181" s="5">
        <v>620</v>
      </c>
      <c r="P1181" s="5">
        <v>4473</v>
      </c>
      <c r="Q1181" s="5" t="s">
        <v>36</v>
      </c>
      <c r="R1181" s="5" t="s">
        <v>2624</v>
      </c>
      <c r="S1181" s="5" t="s">
        <v>2625</v>
      </c>
      <c r="T1181" s="2" t="s">
        <v>31600</v>
      </c>
      <c r="U1181" s="6" t="s">
        <v>11381</v>
      </c>
      <c r="V1181" s="6"/>
      <c r="W1181" s="6" t="s">
        <v>40</v>
      </c>
      <c r="X1181" s="6" t="s">
        <v>11382</v>
      </c>
      <c r="Y1181" s="6">
        <v>5</v>
      </c>
      <c r="Z1181" s="6" t="s">
        <v>11383</v>
      </c>
      <c r="AA1181" s="6" t="s">
        <v>11384</v>
      </c>
      <c r="AB1181" s="6" t="s">
        <v>11385</v>
      </c>
      <c r="AC1181" s="6" t="s">
        <v>11386</v>
      </c>
      <c r="AD1181" s="6" t="s">
        <v>11387</v>
      </c>
      <c r="AE1181" s="7" t="s">
        <v>47</v>
      </c>
      <c r="AF1181" s="7" t="s">
        <v>11388</v>
      </c>
      <c r="AG1181" s="7"/>
      <c r="AH1181" s="7" t="s">
        <v>28952</v>
      </c>
      <c r="AI1181" s="7" t="s">
        <v>11386</v>
      </c>
      <c r="AJ1181" s="8" t="s">
        <v>11389</v>
      </c>
      <c r="AK1181" s="8" t="s">
        <v>11390</v>
      </c>
      <c r="AL1181" s="8" t="s">
        <v>28953</v>
      </c>
      <c r="AM1181" s="8" t="s">
        <v>11391</v>
      </c>
      <c r="AN1181" s="72" t="s">
        <v>31567</v>
      </c>
    </row>
    <row r="1182" spans="2:40" ht="15.75" hidden="1">
      <c r="B1182" s="85" t="str">
        <f>IF(AND(OR(W1182='Haladó kereső'!$E$15,'Haladó kereső'!$E$15=""),OR(T1182='Haladó kereső'!$E$14,'Haladó kereső'!$E$14=""),OR(O1182&gt;='Haladó kereső'!$E$12,'Haladó kereső'!$E$12=""),OR(U1182='Haladó kereső'!$E$16,'Haladó kereső'!$E$16=""),OR(O1182&lt;='Haladó kereső'!$E$13,'Haladó kereső'!$E$13=""),OR(Y1182='Haladó kereső'!$E$17,'Haladó kereső'!$E$17=""),OR(S1182='Haladó kereső'!$E$10,'Haladó kereső'!$E$10=""),OR(Q1182='Haladó kereső'!$E$9,'Haladó kereső'!$E$9="",'Haladó kereső'!$E$9="összes"),OR(J1182='Haladó kereső'!$E$11,'Haladó kereső'!$E$11="")),"megfelel a választott feltételeknek","-")</f>
        <v>megfelel a választott feltételeknek</v>
      </c>
      <c r="D1182" s="5" t="s">
        <v>8831</v>
      </c>
      <c r="E1182" s="1">
        <v>20.909699999999997</v>
      </c>
      <c r="F1182" s="1">
        <v>48.274766666666665</v>
      </c>
      <c r="G1182" s="5"/>
      <c r="H1182" s="5" t="s">
        <v>11392</v>
      </c>
      <c r="I1182" s="5">
        <v>21236</v>
      </c>
      <c r="J1182" s="5" t="s">
        <v>35</v>
      </c>
      <c r="K1182" s="5" t="s">
        <v>3</v>
      </c>
      <c r="L1182" s="5" t="s">
        <v>3</v>
      </c>
      <c r="M1182" s="5" t="s">
        <v>3</v>
      </c>
      <c r="N1182" s="5">
        <v>972</v>
      </c>
      <c r="O1182" s="5">
        <v>952</v>
      </c>
      <c r="P1182" s="5">
        <v>1343</v>
      </c>
      <c r="Q1182" s="5" t="s">
        <v>69</v>
      </c>
      <c r="R1182" s="5" t="s">
        <v>94</v>
      </c>
      <c r="S1182" s="5" t="s">
        <v>95</v>
      </c>
      <c r="T1182" s="2" t="s">
        <v>31600</v>
      </c>
      <c r="U1182" s="6" t="s">
        <v>8831</v>
      </c>
      <c r="V1182" s="6"/>
      <c r="W1182" s="6" t="s">
        <v>20</v>
      </c>
      <c r="X1182" s="6" t="s">
        <v>8832</v>
      </c>
      <c r="Y1182" s="6">
        <v>6</v>
      </c>
      <c r="Z1182" s="6" t="s">
        <v>8833</v>
      </c>
      <c r="AA1182" s="6" t="s">
        <v>8841</v>
      </c>
      <c r="AB1182" s="6" t="s">
        <v>11393</v>
      </c>
      <c r="AC1182" s="6" t="s">
        <v>8843</v>
      </c>
      <c r="AD1182" s="6" t="s">
        <v>11394</v>
      </c>
      <c r="AE1182" s="7" t="s">
        <v>47</v>
      </c>
      <c r="AF1182" s="7" t="s">
        <v>11395</v>
      </c>
      <c r="AG1182" s="7"/>
      <c r="AH1182" s="7" t="s">
        <v>8842</v>
      </c>
      <c r="AI1182" s="7" t="s">
        <v>8843</v>
      </c>
      <c r="AJ1182" s="8" t="s">
        <v>8840</v>
      </c>
      <c r="AK1182" s="8" t="s">
        <v>8841</v>
      </c>
      <c r="AL1182" s="8" t="s">
        <v>8842</v>
      </c>
      <c r="AM1182" s="8" t="s">
        <v>8843</v>
      </c>
      <c r="AN1182" s="72" t="s">
        <v>31567</v>
      </c>
    </row>
    <row r="1183" spans="2:40" ht="30" hidden="1">
      <c r="B1183" s="85" t="str">
        <f>IF(AND(OR(W1183='Haladó kereső'!$E$15,'Haladó kereső'!$E$15=""),OR(T1183='Haladó kereső'!$E$14,'Haladó kereső'!$E$14=""),OR(O1183&gt;='Haladó kereső'!$E$12,'Haladó kereső'!$E$12=""),OR(U1183='Haladó kereső'!$E$16,'Haladó kereső'!$E$16=""),OR(O1183&lt;='Haladó kereső'!$E$13,'Haladó kereső'!$E$13=""),OR(Y1183='Haladó kereső'!$E$17,'Haladó kereső'!$E$17=""),OR(S1183='Haladó kereső'!$E$10,'Haladó kereső'!$E$10=""),OR(Q1183='Haladó kereső'!$E$9,'Haladó kereső'!$E$9="",'Haladó kereső'!$E$9="összes"),OR(J1183='Haladó kereső'!$E$11,'Haladó kereső'!$E$11="")),"megfelel a választott feltételeknek","-")</f>
        <v>megfelel a választott feltételeknek</v>
      </c>
      <c r="D1183" s="5" t="s">
        <v>11396</v>
      </c>
      <c r="E1183" s="1">
        <v>18.991733333333336</v>
      </c>
      <c r="F1183" s="1">
        <v>48.043033333333334</v>
      </c>
      <c r="G1183" s="5"/>
      <c r="H1183" s="5" t="s">
        <v>11397</v>
      </c>
      <c r="I1183" s="5">
        <v>13204</v>
      </c>
      <c r="J1183" s="5" t="s">
        <v>35</v>
      </c>
      <c r="K1183" s="5" t="s">
        <v>3</v>
      </c>
      <c r="L1183" s="5" t="s">
        <v>3</v>
      </c>
      <c r="M1183" s="5" t="s">
        <v>3</v>
      </c>
      <c r="N1183" s="5">
        <v>521</v>
      </c>
      <c r="O1183" s="5">
        <v>508</v>
      </c>
      <c r="P1183" s="5">
        <v>2413</v>
      </c>
      <c r="Q1183" s="5" t="s">
        <v>827</v>
      </c>
      <c r="R1183" s="5" t="s">
        <v>2999</v>
      </c>
      <c r="S1183" s="5" t="s">
        <v>2067</v>
      </c>
      <c r="T1183" s="2" t="s">
        <v>31600</v>
      </c>
      <c r="U1183" s="6" t="s">
        <v>6771</v>
      </c>
      <c r="V1183" s="6"/>
      <c r="W1183" s="6" t="s">
        <v>40</v>
      </c>
      <c r="X1183" s="6" t="s">
        <v>6772</v>
      </c>
      <c r="Y1183" s="6">
        <v>5</v>
      </c>
      <c r="Z1183" s="6" t="s">
        <v>6773</v>
      </c>
      <c r="AA1183" s="6" t="s">
        <v>11398</v>
      </c>
      <c r="AB1183" s="6" t="s">
        <v>11399</v>
      </c>
      <c r="AC1183" s="6" t="s">
        <v>11400</v>
      </c>
      <c r="AD1183" s="6" t="s">
        <v>11401</v>
      </c>
      <c r="AE1183" s="7" t="s">
        <v>47</v>
      </c>
      <c r="AF1183" s="7" t="s">
        <v>11402</v>
      </c>
      <c r="AG1183" s="7"/>
      <c r="AH1183" s="7" t="s">
        <v>28954</v>
      </c>
      <c r="AI1183" s="7" t="s">
        <v>11400</v>
      </c>
      <c r="AJ1183" s="8" t="s">
        <v>6779</v>
      </c>
      <c r="AK1183" s="8" t="s">
        <v>6780</v>
      </c>
      <c r="AL1183" s="8" t="s">
        <v>28955</v>
      </c>
      <c r="AM1183" s="8" t="s">
        <v>6782</v>
      </c>
      <c r="AN1183" s="72" t="s">
        <v>31567</v>
      </c>
    </row>
    <row r="1184" spans="2:40" ht="30" hidden="1">
      <c r="B1184" s="85" t="str">
        <f>IF(AND(OR(W1184='Haladó kereső'!$E$15,'Haladó kereső'!$E$15=""),OR(T1184='Haladó kereső'!$E$14,'Haladó kereső'!$E$14=""),OR(O1184&gt;='Haladó kereső'!$E$12,'Haladó kereső'!$E$12=""),OR(U1184='Haladó kereső'!$E$16,'Haladó kereső'!$E$16=""),OR(O1184&lt;='Haladó kereső'!$E$13,'Haladó kereső'!$E$13=""),OR(Y1184='Haladó kereső'!$E$17,'Haladó kereső'!$E$17=""),OR(S1184='Haladó kereső'!$E$10,'Haladó kereső'!$E$10=""),OR(Q1184='Haladó kereső'!$E$9,'Haladó kereső'!$E$9="",'Haladó kereső'!$E$9="összes"),OR(J1184='Haladó kereső'!$E$11,'Haladó kereső'!$E$11="")),"megfelel a választott feltételeknek","-")</f>
        <v>megfelel a választott feltételeknek</v>
      </c>
      <c r="D1184" s="5" t="s">
        <v>11403</v>
      </c>
      <c r="E1184" s="1">
        <v>19.125966666666667</v>
      </c>
      <c r="F1184" s="1">
        <v>48.000799999999998</v>
      </c>
      <c r="G1184" s="5"/>
      <c r="H1184" s="5" t="s">
        <v>11404</v>
      </c>
      <c r="I1184" s="5">
        <v>13718</v>
      </c>
      <c r="J1184" s="5" t="s">
        <v>35</v>
      </c>
      <c r="K1184" s="5" t="s">
        <v>3</v>
      </c>
      <c r="L1184" s="5" t="s">
        <v>3</v>
      </c>
      <c r="M1184" s="5" t="s">
        <v>3</v>
      </c>
      <c r="N1184" s="5">
        <v>174</v>
      </c>
      <c r="O1184" s="5">
        <v>177</v>
      </c>
      <c r="P1184" s="5">
        <v>672</v>
      </c>
      <c r="Q1184" s="5" t="s">
        <v>827</v>
      </c>
      <c r="R1184" s="5" t="s">
        <v>828</v>
      </c>
      <c r="S1184" s="5" t="s">
        <v>829</v>
      </c>
      <c r="T1184" s="2" t="s">
        <v>31600</v>
      </c>
      <c r="U1184" s="6" t="s">
        <v>11405</v>
      </c>
      <c r="V1184" s="6"/>
      <c r="W1184" s="6" t="s">
        <v>40</v>
      </c>
      <c r="X1184" s="6" t="s">
        <v>11406</v>
      </c>
      <c r="Y1184" s="6">
        <v>3</v>
      </c>
      <c r="Z1184" s="6" t="s">
        <v>11407</v>
      </c>
      <c r="AA1184" s="6" t="s">
        <v>11408</v>
      </c>
      <c r="AB1184" s="6" t="s">
        <v>11409</v>
      </c>
      <c r="AC1184" s="6" t="s">
        <v>11410</v>
      </c>
      <c r="AD1184" s="6" t="s">
        <v>11411</v>
      </c>
      <c r="AE1184" s="7" t="s">
        <v>10004</v>
      </c>
      <c r="AF1184" s="7" t="s">
        <v>7409</v>
      </c>
      <c r="AG1184" s="7"/>
      <c r="AH1184" s="7" t="s">
        <v>28956</v>
      </c>
      <c r="AI1184" s="7" t="s">
        <v>11410</v>
      </c>
      <c r="AJ1184" s="8" t="s">
        <v>11412</v>
      </c>
      <c r="AK1184" s="8" t="s">
        <v>11413</v>
      </c>
      <c r="AL1184" s="8" t="s">
        <v>28957</v>
      </c>
      <c r="AM1184" s="8" t="s">
        <v>11414</v>
      </c>
      <c r="AN1184" s="72" t="s">
        <v>31567</v>
      </c>
    </row>
    <row r="1185" spans="2:40" ht="30" hidden="1">
      <c r="B1185" s="85" t="str">
        <f>IF(AND(OR(W1185='Haladó kereső'!$E$15,'Haladó kereső'!$E$15=""),OR(T1185='Haladó kereső'!$E$14,'Haladó kereső'!$E$14=""),OR(O1185&gt;='Haladó kereső'!$E$12,'Haladó kereső'!$E$12=""),OR(U1185='Haladó kereső'!$E$16,'Haladó kereső'!$E$16=""),OR(O1185&lt;='Haladó kereső'!$E$13,'Haladó kereső'!$E$13=""),OR(Y1185='Haladó kereső'!$E$17,'Haladó kereső'!$E$17=""),OR(S1185='Haladó kereső'!$E$10,'Haladó kereső'!$E$10=""),OR(Q1185='Haladó kereső'!$E$9,'Haladó kereső'!$E$9="",'Haladó kereső'!$E$9="összes"),OR(J1185='Haladó kereső'!$E$11,'Haladó kereső'!$E$11="")),"megfelel a választott feltételeknek","-")</f>
        <v>megfelel a választott feltételeknek</v>
      </c>
      <c r="D1185" s="5" t="s">
        <v>11415</v>
      </c>
      <c r="E1185" s="1">
        <v>19.775566666666666</v>
      </c>
      <c r="F1185" s="1">
        <v>47.687433333333331</v>
      </c>
      <c r="G1185" s="5"/>
      <c r="H1185" s="5" t="s">
        <v>34172</v>
      </c>
      <c r="I1185" s="5">
        <v>4145</v>
      </c>
      <c r="J1185" s="5" t="s">
        <v>35</v>
      </c>
      <c r="K1185" s="5" t="s">
        <v>555</v>
      </c>
      <c r="L1185" s="5" t="s">
        <v>3</v>
      </c>
      <c r="M1185" s="5" t="s">
        <v>3</v>
      </c>
      <c r="N1185" s="5">
        <v>3656</v>
      </c>
      <c r="O1185" s="5">
        <v>3619</v>
      </c>
      <c r="P1185" s="5">
        <v>4309</v>
      </c>
      <c r="Q1185" s="5" t="s">
        <v>56</v>
      </c>
      <c r="R1185" s="5" t="s">
        <v>1169</v>
      </c>
      <c r="S1185" s="5" t="s">
        <v>1170</v>
      </c>
      <c r="T1185" s="2" t="s">
        <v>31599</v>
      </c>
      <c r="U1185" s="6" t="s">
        <v>3</v>
      </c>
      <c r="V1185" s="6"/>
      <c r="W1185" s="6" t="s">
        <v>7</v>
      </c>
      <c r="X1185" s="6" t="s">
        <v>3</v>
      </c>
      <c r="Y1185" s="6" t="s">
        <v>3</v>
      </c>
      <c r="Z1185" s="6" t="s">
        <v>3</v>
      </c>
      <c r="AA1185" s="6" t="s">
        <v>11416</v>
      </c>
      <c r="AB1185" s="6" t="s">
        <v>3</v>
      </c>
      <c r="AC1185" s="6" t="s">
        <v>3</v>
      </c>
      <c r="AD1185" s="6" t="s">
        <v>11417</v>
      </c>
      <c r="AE1185" s="7" t="s">
        <v>47</v>
      </c>
      <c r="AF1185" s="7" t="s">
        <v>11418</v>
      </c>
      <c r="AG1185" s="7"/>
      <c r="AH1185" s="7" t="s">
        <v>28958</v>
      </c>
      <c r="AI1185" s="7" t="s">
        <v>11420</v>
      </c>
      <c r="AJ1185" s="8" t="s">
        <v>11421</v>
      </c>
      <c r="AK1185" s="8" t="s">
        <v>11419</v>
      </c>
      <c r="AL1185" s="8" t="s">
        <v>28959</v>
      </c>
      <c r="AM1185" s="8" t="s">
        <v>11422</v>
      </c>
      <c r="AN1185" s="72" t="s">
        <v>31567</v>
      </c>
    </row>
    <row r="1186" spans="2:40" ht="15.75" hidden="1">
      <c r="B1186" s="85" t="str">
        <f>IF(AND(OR(W1186='Haladó kereső'!$E$15,'Haladó kereső'!$E$15=""),OR(T1186='Haladó kereső'!$E$14,'Haladó kereső'!$E$14=""),OR(O1186&gt;='Haladó kereső'!$E$12,'Haladó kereső'!$E$12=""),OR(U1186='Haladó kereső'!$E$16,'Haladó kereső'!$E$16=""),OR(O1186&lt;='Haladó kereső'!$E$13,'Haladó kereső'!$E$13=""),OR(Y1186='Haladó kereső'!$E$17,'Haladó kereső'!$E$17=""),OR(S1186='Haladó kereső'!$E$10,'Haladó kereső'!$E$10=""),OR(Q1186='Haladó kereső'!$E$9,'Haladó kereső'!$E$9="",'Haladó kereső'!$E$9="összes"),OR(J1186='Haladó kereső'!$E$11,'Haladó kereső'!$E$11="")),"megfelel a választott feltételeknek","-")</f>
        <v>megfelel a választott feltételeknek</v>
      </c>
      <c r="D1186" s="5" t="s">
        <v>11423</v>
      </c>
      <c r="E1186" s="1">
        <v>21.153399999999998</v>
      </c>
      <c r="F1186" s="1">
        <v>47.584533333333333</v>
      </c>
      <c r="G1186" s="5"/>
      <c r="H1186" s="5" t="s">
        <v>11424</v>
      </c>
      <c r="I1186" s="5">
        <v>4118</v>
      </c>
      <c r="J1186" s="5" t="s">
        <v>35</v>
      </c>
      <c r="K1186" s="5" t="s">
        <v>3</v>
      </c>
      <c r="L1186" s="5" t="s">
        <v>3</v>
      </c>
      <c r="M1186" s="5" t="s">
        <v>3</v>
      </c>
      <c r="N1186" s="5">
        <v>1562</v>
      </c>
      <c r="O1186" s="5">
        <v>1546</v>
      </c>
      <c r="P1186" s="5">
        <v>28447</v>
      </c>
      <c r="Q1186" s="5" t="s">
        <v>658</v>
      </c>
      <c r="R1186" s="5" t="s">
        <v>7886</v>
      </c>
      <c r="S1186" s="5" t="s">
        <v>2472</v>
      </c>
      <c r="T1186" s="2" t="s">
        <v>31600</v>
      </c>
      <c r="U1186" s="6" t="s">
        <v>2469</v>
      </c>
      <c r="V1186" s="6"/>
      <c r="W1186" s="6" t="s">
        <v>40</v>
      </c>
      <c r="X1186" s="6" t="s">
        <v>2473</v>
      </c>
      <c r="Y1186" s="6">
        <v>3</v>
      </c>
      <c r="Z1186" s="6" t="s">
        <v>2474</v>
      </c>
      <c r="AA1186" s="6" t="s">
        <v>11425</v>
      </c>
      <c r="AB1186" s="6" t="s">
        <v>11426</v>
      </c>
      <c r="AC1186" s="6" t="s">
        <v>11427</v>
      </c>
      <c r="AD1186" s="6" t="s">
        <v>11428</v>
      </c>
      <c r="AE1186" s="7" t="s">
        <v>47</v>
      </c>
      <c r="AF1186" s="7" t="s">
        <v>11429</v>
      </c>
      <c r="AG1186" s="7"/>
      <c r="AH1186" s="7" t="s">
        <v>11426</v>
      </c>
      <c r="AI1186" s="7" t="s">
        <v>11427</v>
      </c>
      <c r="AJ1186" s="8" t="s">
        <v>2481</v>
      </c>
      <c r="AK1186" s="8" t="s">
        <v>2475</v>
      </c>
      <c r="AL1186" s="8" t="s">
        <v>25662</v>
      </c>
      <c r="AM1186" s="8" t="s">
        <v>2477</v>
      </c>
      <c r="AN1186" s="72" t="s">
        <v>31567</v>
      </c>
    </row>
    <row r="1187" spans="2:40" ht="30" hidden="1">
      <c r="B1187" s="85" t="str">
        <f>IF(AND(OR(W1187='Haladó kereső'!$E$15,'Haladó kereső'!$E$15=""),OR(T1187='Haladó kereső'!$E$14,'Haladó kereső'!$E$14=""),OR(O1187&gt;='Haladó kereső'!$E$12,'Haladó kereső'!$E$12=""),OR(U1187='Haladó kereső'!$E$16,'Haladó kereső'!$E$16=""),OR(O1187&lt;='Haladó kereső'!$E$13,'Haladó kereső'!$E$13=""),OR(Y1187='Haladó kereső'!$E$17,'Haladó kereső'!$E$17=""),OR(S1187='Haladó kereső'!$E$10,'Haladó kereső'!$E$10=""),OR(Q1187='Haladó kereső'!$E$9,'Haladó kereső'!$E$9="",'Haladó kereső'!$E$9="összes"),OR(J1187='Haladó kereső'!$E$11,'Haladó kereső'!$E$11="")),"megfelel a választott feltételeknek","-")</f>
        <v>megfelel a választott feltételeknek</v>
      </c>
      <c r="D1187" s="5" t="s">
        <v>11430</v>
      </c>
      <c r="E1187" s="1">
        <v>17.923266666666667</v>
      </c>
      <c r="F1187" s="1">
        <v>46.172866666666664</v>
      </c>
      <c r="G1187" s="5"/>
      <c r="H1187" s="5" t="s">
        <v>11431</v>
      </c>
      <c r="I1187" s="5">
        <v>23074</v>
      </c>
      <c r="J1187" s="5" t="s">
        <v>35</v>
      </c>
      <c r="K1187" s="5" t="s">
        <v>3</v>
      </c>
      <c r="L1187" s="5" t="s">
        <v>3</v>
      </c>
      <c r="M1187" s="5" t="s">
        <v>3</v>
      </c>
      <c r="N1187" s="5">
        <v>77</v>
      </c>
      <c r="O1187" s="5">
        <v>82</v>
      </c>
      <c r="P1187" s="5">
        <v>536</v>
      </c>
      <c r="Q1187" s="5" t="s">
        <v>36</v>
      </c>
      <c r="R1187" s="5" t="s">
        <v>588</v>
      </c>
      <c r="S1187" s="5" t="s">
        <v>589</v>
      </c>
      <c r="T1187" s="2" t="s">
        <v>31600</v>
      </c>
      <c r="U1187" s="6" t="s">
        <v>590</v>
      </c>
      <c r="V1187" s="6"/>
      <c r="W1187" s="6" t="s">
        <v>40</v>
      </c>
      <c r="X1187" s="6" t="s">
        <v>591</v>
      </c>
      <c r="Y1187" s="6">
        <v>6</v>
      </c>
      <c r="Z1187" s="6" t="s">
        <v>592</v>
      </c>
      <c r="AA1187" s="6" t="s">
        <v>11432</v>
      </c>
      <c r="AB1187" s="6" t="s">
        <v>11433</v>
      </c>
      <c r="AC1187" s="6" t="s">
        <v>11434</v>
      </c>
      <c r="AD1187" s="6" t="s">
        <v>3</v>
      </c>
      <c r="AE1187" s="7" t="s">
        <v>47</v>
      </c>
      <c r="AF1187" s="7" t="s">
        <v>11435</v>
      </c>
      <c r="AG1187" s="7"/>
      <c r="AH1187" s="7" t="s">
        <v>28960</v>
      </c>
      <c r="AI1187" s="7" t="s">
        <v>11434</v>
      </c>
      <c r="AJ1187" s="8" t="s">
        <v>599</v>
      </c>
      <c r="AK1187" s="8" t="s">
        <v>600</v>
      </c>
      <c r="AL1187" s="8" t="s">
        <v>27436</v>
      </c>
      <c r="AM1187" s="8" t="s">
        <v>602</v>
      </c>
      <c r="AN1187" s="72" t="s">
        <v>31567</v>
      </c>
    </row>
    <row r="1188" spans="2:40" ht="15.75" hidden="1">
      <c r="B1188" s="85" t="str">
        <f>IF(AND(OR(W1188='Haladó kereső'!$E$15,'Haladó kereső'!$E$15=""),OR(T1188='Haladó kereső'!$E$14,'Haladó kereső'!$E$14=""),OR(O1188&gt;='Haladó kereső'!$E$12,'Haladó kereső'!$E$12=""),OR(U1188='Haladó kereső'!$E$16,'Haladó kereső'!$E$16=""),OR(O1188&lt;='Haladó kereső'!$E$13,'Haladó kereső'!$E$13=""),OR(Y1188='Haladó kereső'!$E$17,'Haladó kereső'!$E$17=""),OR(S1188='Haladó kereső'!$E$10,'Haladó kereső'!$E$10=""),OR(Q1188='Haladó kereső'!$E$9,'Haladó kereső'!$E$9="",'Haladó kereső'!$E$9="összes"),OR(J1188='Haladó kereső'!$E$11,'Haladó kereső'!$E$11="")),"megfelel a választott feltételeknek","-")</f>
        <v>megfelel a választott feltételeknek</v>
      </c>
      <c r="D1188" s="5" t="s">
        <v>11436</v>
      </c>
      <c r="E1188" s="1">
        <v>16.456799999999998</v>
      </c>
      <c r="F1188" s="1">
        <v>47.175066666666666</v>
      </c>
      <c r="G1188" s="5"/>
      <c r="H1188" s="5" t="s">
        <v>11437</v>
      </c>
      <c r="I1188" s="5">
        <v>12733</v>
      </c>
      <c r="J1188" s="5" t="s">
        <v>35</v>
      </c>
      <c r="K1188" s="5" t="s">
        <v>3</v>
      </c>
      <c r="L1188" s="5" t="s">
        <v>3</v>
      </c>
      <c r="M1188" s="5" t="s">
        <v>3</v>
      </c>
      <c r="N1188" s="5">
        <v>200</v>
      </c>
      <c r="O1188" s="5">
        <v>199</v>
      </c>
      <c r="P1188" s="5">
        <v>616</v>
      </c>
      <c r="Q1188" s="5" t="s">
        <v>218</v>
      </c>
      <c r="R1188" s="5" t="s">
        <v>219</v>
      </c>
      <c r="S1188" s="5" t="s">
        <v>220</v>
      </c>
      <c r="T1188" s="2" t="s">
        <v>31600</v>
      </c>
      <c r="U1188" s="6" t="s">
        <v>11438</v>
      </c>
      <c r="V1188" s="6"/>
      <c r="W1188" s="6" t="s">
        <v>40</v>
      </c>
      <c r="X1188" s="6" t="s">
        <v>11439</v>
      </c>
      <c r="Y1188" s="6">
        <v>4</v>
      </c>
      <c r="Z1188" s="6" t="s">
        <v>11440</v>
      </c>
      <c r="AA1188" s="6" t="s">
        <v>11441</v>
      </c>
      <c r="AB1188" s="6" t="s">
        <v>11442</v>
      </c>
      <c r="AC1188" s="6" t="s">
        <v>11443</v>
      </c>
      <c r="AD1188" s="6" t="s">
        <v>11444</v>
      </c>
      <c r="AE1188" s="7" t="s">
        <v>47</v>
      </c>
      <c r="AF1188" s="7" t="s">
        <v>11445</v>
      </c>
      <c r="AG1188" s="7"/>
      <c r="AH1188" s="7" t="s">
        <v>28961</v>
      </c>
      <c r="AI1188" s="7" t="s">
        <v>11446</v>
      </c>
      <c r="AJ1188" s="8" t="s">
        <v>11447</v>
      </c>
      <c r="AK1188" s="8" t="s">
        <v>11448</v>
      </c>
      <c r="AL1188" s="8" t="s">
        <v>28962</v>
      </c>
      <c r="AM1188" s="8" t="s">
        <v>11443</v>
      </c>
      <c r="AN1188" s="72" t="s">
        <v>31567</v>
      </c>
    </row>
    <row r="1189" spans="2:40" ht="30" hidden="1">
      <c r="B1189" s="85" t="str">
        <f>IF(AND(OR(W1189='Haladó kereső'!$E$15,'Haladó kereső'!$E$15=""),OR(T1189='Haladó kereső'!$E$14,'Haladó kereső'!$E$14=""),OR(O1189&gt;='Haladó kereső'!$E$12,'Haladó kereső'!$E$12=""),OR(U1189='Haladó kereső'!$E$16,'Haladó kereső'!$E$16=""),OR(O1189&lt;='Haladó kereső'!$E$13,'Haladó kereső'!$E$13=""),OR(Y1189='Haladó kereső'!$E$17,'Haladó kereső'!$E$17=""),OR(S1189='Haladó kereső'!$E$10,'Haladó kereső'!$E$10=""),OR(Q1189='Haladó kereső'!$E$9,'Haladó kereső'!$E$9="",'Haladó kereső'!$E$9="összes"),OR(J1189='Haladó kereső'!$E$11,'Haladó kereső'!$E$11="")),"megfelel a választott feltételeknek","-")</f>
        <v>megfelel a választott feltételeknek</v>
      </c>
      <c r="D1189" s="5" t="s">
        <v>11449</v>
      </c>
      <c r="E1189" s="1">
        <v>16.621866666666666</v>
      </c>
      <c r="F1189" s="1">
        <v>47.407199999999996</v>
      </c>
      <c r="G1189" s="5"/>
      <c r="H1189" s="5" t="s">
        <v>11450</v>
      </c>
      <c r="I1189" s="5">
        <v>16887</v>
      </c>
      <c r="J1189" s="5" t="s">
        <v>35</v>
      </c>
      <c r="K1189" s="5" t="s">
        <v>3</v>
      </c>
      <c r="L1189" s="5" t="s">
        <v>3</v>
      </c>
      <c r="M1189" s="5" t="s">
        <v>3</v>
      </c>
      <c r="N1189" s="5">
        <v>804</v>
      </c>
      <c r="O1189" s="5">
        <v>795</v>
      </c>
      <c r="P1189" s="5">
        <v>1216</v>
      </c>
      <c r="Q1189" s="5" t="s">
        <v>218</v>
      </c>
      <c r="R1189" s="5" t="s">
        <v>4466</v>
      </c>
      <c r="S1189" s="5" t="s">
        <v>4467</v>
      </c>
      <c r="T1189" s="2" t="s">
        <v>31600</v>
      </c>
      <c r="U1189" s="6" t="s">
        <v>11449</v>
      </c>
      <c r="V1189" s="6"/>
      <c r="W1189" s="6" t="s">
        <v>20</v>
      </c>
      <c r="X1189" s="6" t="s">
        <v>11451</v>
      </c>
      <c r="Y1189" s="6">
        <v>4</v>
      </c>
      <c r="Z1189" s="6" t="s">
        <v>11452</v>
      </c>
      <c r="AA1189" s="6" t="s">
        <v>11453</v>
      </c>
      <c r="AB1189" s="6" t="s">
        <v>11454</v>
      </c>
      <c r="AC1189" s="6" t="s">
        <v>11455</v>
      </c>
      <c r="AD1189" s="6" t="s">
        <v>3</v>
      </c>
      <c r="AE1189" s="7" t="s">
        <v>47</v>
      </c>
      <c r="AF1189" s="7" t="s">
        <v>11456</v>
      </c>
      <c r="AG1189" s="7"/>
      <c r="AH1189" s="7" t="s">
        <v>28963</v>
      </c>
      <c r="AI1189" s="7" t="s">
        <v>11455</v>
      </c>
      <c r="AJ1189" s="8" t="s">
        <v>11457</v>
      </c>
      <c r="AK1189" s="8" t="s">
        <v>11453</v>
      </c>
      <c r="AL1189" s="8" t="s">
        <v>28964</v>
      </c>
      <c r="AM1189" s="8" t="s">
        <v>11458</v>
      </c>
      <c r="AN1189" s="72" t="s">
        <v>31567</v>
      </c>
    </row>
    <row r="1190" spans="2:40" ht="30" hidden="1">
      <c r="B1190" s="85" t="str">
        <f>IF(AND(OR(W1190='Haladó kereső'!$E$15,'Haladó kereső'!$E$15=""),OR(T1190='Haladó kereső'!$E$14,'Haladó kereső'!$E$14=""),OR(O1190&gt;='Haladó kereső'!$E$12,'Haladó kereső'!$E$12=""),OR(U1190='Haladó kereső'!$E$16,'Haladó kereső'!$E$16=""),OR(O1190&lt;='Haladó kereső'!$E$13,'Haladó kereső'!$E$13=""),OR(Y1190='Haladó kereső'!$E$17,'Haladó kereső'!$E$17=""),OR(S1190='Haladó kereső'!$E$10,'Haladó kereső'!$E$10=""),OR(Q1190='Haladó kereső'!$E$9,'Haladó kereső'!$E$9="",'Haladó kereső'!$E$9="összes"),OR(J1190='Haladó kereső'!$E$11,'Haladó kereső'!$E$11="")),"megfelel a választott feltételeknek","-")</f>
        <v>megfelel a választott feltételeknek</v>
      </c>
      <c r="D1190" s="5" t="s">
        <v>11459</v>
      </c>
      <c r="E1190" s="1">
        <v>18.354800000000001</v>
      </c>
      <c r="F1190" s="1">
        <v>46.1541</v>
      </c>
      <c r="G1190" s="5"/>
      <c r="H1190" s="5" t="s">
        <v>11460</v>
      </c>
      <c r="I1190" s="5">
        <v>30836</v>
      </c>
      <c r="J1190" s="5" t="s">
        <v>35</v>
      </c>
      <c r="K1190" s="5" t="s">
        <v>3</v>
      </c>
      <c r="L1190" s="5" t="s">
        <v>3</v>
      </c>
      <c r="M1190" s="5" t="s">
        <v>3</v>
      </c>
      <c r="N1190" s="5">
        <v>3360</v>
      </c>
      <c r="O1190" s="5">
        <v>3368</v>
      </c>
      <c r="P1190" s="5">
        <v>4527</v>
      </c>
      <c r="Q1190" s="5" t="s">
        <v>36</v>
      </c>
      <c r="R1190" s="5" t="s">
        <v>37</v>
      </c>
      <c r="S1190" s="5" t="s">
        <v>38</v>
      </c>
      <c r="T1190" s="2" t="s">
        <v>31599</v>
      </c>
      <c r="U1190" s="6" t="s">
        <v>3</v>
      </c>
      <c r="V1190" s="6"/>
      <c r="W1190" s="6" t="s">
        <v>7</v>
      </c>
      <c r="X1190" s="6" t="s">
        <v>3</v>
      </c>
      <c r="Y1190" s="6" t="s">
        <v>3</v>
      </c>
      <c r="Z1190" s="6" t="s">
        <v>3</v>
      </c>
      <c r="AA1190" s="6" t="s">
        <v>11461</v>
      </c>
      <c r="AB1190" s="6" t="s">
        <v>3</v>
      </c>
      <c r="AC1190" s="6" t="s">
        <v>11462</v>
      </c>
      <c r="AD1190" s="6" t="s">
        <v>11463</v>
      </c>
      <c r="AE1190" s="7" t="s">
        <v>47</v>
      </c>
      <c r="AF1190" s="7" t="s">
        <v>11464</v>
      </c>
      <c r="AG1190" s="7"/>
      <c r="AH1190" s="7" t="s">
        <v>28965</v>
      </c>
      <c r="AI1190" s="7" t="s">
        <v>11465</v>
      </c>
      <c r="AJ1190" s="8" t="s">
        <v>11466</v>
      </c>
      <c r="AK1190" s="8" t="s">
        <v>11461</v>
      </c>
      <c r="AL1190" s="8" t="s">
        <v>28966</v>
      </c>
      <c r="AM1190" s="8" t="s">
        <v>11467</v>
      </c>
      <c r="AN1190" s="72" t="s">
        <v>31567</v>
      </c>
    </row>
    <row r="1191" spans="2:40" ht="30" hidden="1">
      <c r="B1191" s="85" t="str">
        <f>IF(AND(OR(W1191='Haladó kereső'!$E$15,'Haladó kereső'!$E$15=""),OR(T1191='Haladó kereső'!$E$14,'Haladó kereső'!$E$14=""),OR(O1191&gt;='Haladó kereső'!$E$12,'Haladó kereső'!$E$12=""),OR(U1191='Haladó kereső'!$E$16,'Haladó kereső'!$E$16=""),OR(O1191&lt;='Haladó kereső'!$E$13,'Haladó kereső'!$E$13=""),OR(Y1191='Haladó kereső'!$E$17,'Haladó kereső'!$E$17=""),OR(S1191='Haladó kereső'!$E$10,'Haladó kereső'!$E$10=""),OR(Q1191='Haladó kereső'!$E$9,'Haladó kereső'!$E$9="",'Haladó kereső'!$E$9="összes"),OR(J1191='Haladó kereső'!$E$11,'Haladó kereső'!$E$11="")),"megfelel a választott feltételeknek","-")</f>
        <v>megfelel a választott feltételeknek</v>
      </c>
      <c r="D1191" s="5" t="s">
        <v>11468</v>
      </c>
      <c r="E1191" s="1">
        <v>21.725666666666665</v>
      </c>
      <c r="F1191" s="1">
        <v>47.389333333333333</v>
      </c>
      <c r="G1191" s="5"/>
      <c r="H1191" s="5" t="s">
        <v>11469</v>
      </c>
      <c r="I1191" s="5">
        <v>6266</v>
      </c>
      <c r="J1191" s="5" t="s">
        <v>35</v>
      </c>
      <c r="K1191" s="5" t="s">
        <v>555</v>
      </c>
      <c r="L1191" s="5" t="s">
        <v>3</v>
      </c>
      <c r="M1191" s="5" t="s">
        <v>3</v>
      </c>
      <c r="N1191" s="5">
        <v>6021</v>
      </c>
      <c r="O1191" s="5">
        <v>6017</v>
      </c>
      <c r="P1191" s="5">
        <v>7914</v>
      </c>
      <c r="Q1191" s="5" t="s">
        <v>658</v>
      </c>
      <c r="R1191" s="5" t="s">
        <v>8320</v>
      </c>
      <c r="S1191" s="5" t="s">
        <v>6835</v>
      </c>
      <c r="T1191" s="2" t="s">
        <v>31599</v>
      </c>
      <c r="U1191" s="6" t="s">
        <v>3</v>
      </c>
      <c r="V1191" s="6"/>
      <c r="W1191" s="6" t="s">
        <v>7</v>
      </c>
      <c r="X1191" s="6" t="s">
        <v>3</v>
      </c>
      <c r="Y1191" s="6" t="s">
        <v>3</v>
      </c>
      <c r="Z1191" s="6" t="s">
        <v>3</v>
      </c>
      <c r="AA1191" s="6" t="s">
        <v>11470</v>
      </c>
      <c r="AB1191" s="6" t="s">
        <v>3</v>
      </c>
      <c r="AC1191" s="6" t="s">
        <v>11471</v>
      </c>
      <c r="AD1191" s="6" t="s">
        <v>11472</v>
      </c>
      <c r="AE1191" s="7" t="s">
        <v>47</v>
      </c>
      <c r="AF1191" s="7" t="s">
        <v>11473</v>
      </c>
      <c r="AG1191" s="7"/>
      <c r="AH1191" s="7" t="s">
        <v>28967</v>
      </c>
      <c r="AI1191" s="7" t="s">
        <v>11474</v>
      </c>
      <c r="AJ1191" s="8" t="s">
        <v>11475</v>
      </c>
      <c r="AK1191" s="8" t="s">
        <v>11470</v>
      </c>
      <c r="AL1191" s="8" t="s">
        <v>28968</v>
      </c>
      <c r="AM1191" s="8" t="s">
        <v>11476</v>
      </c>
      <c r="AN1191" s="72" t="s">
        <v>31567</v>
      </c>
    </row>
    <row r="1192" spans="2:40" ht="30" hidden="1">
      <c r="B1192" s="85" t="str">
        <f>IF(AND(OR(W1192='Haladó kereső'!$E$15,'Haladó kereső'!$E$15=""),OR(T1192='Haladó kereső'!$E$14,'Haladó kereső'!$E$14=""),OR(O1192&gt;='Haladó kereső'!$E$12,'Haladó kereső'!$E$12=""),OR(U1192='Haladó kereső'!$E$16,'Haladó kereső'!$E$16=""),OR(O1192&lt;='Haladó kereső'!$E$13,'Haladó kereső'!$E$13=""),OR(Y1192='Haladó kereső'!$E$17,'Haladó kereső'!$E$17=""),OR(S1192='Haladó kereső'!$E$10,'Haladó kereső'!$E$10=""),OR(Q1192='Haladó kereső'!$E$9,'Haladó kereső'!$E$9="",'Haladó kereső'!$E$9="összes"),OR(J1192='Haladó kereső'!$E$11,'Haladó kereső'!$E$11="")),"megfelel a választott feltételeknek","-")</f>
        <v>megfelel a választott feltételeknek</v>
      </c>
      <c r="D1192" s="5" t="s">
        <v>11477</v>
      </c>
      <c r="E1192" s="1">
        <v>17.021566666666665</v>
      </c>
      <c r="F1192" s="1">
        <v>47.090733333333333</v>
      </c>
      <c r="G1192" s="5"/>
      <c r="H1192" s="5" t="s">
        <v>11478</v>
      </c>
      <c r="I1192" s="5">
        <v>20880</v>
      </c>
      <c r="J1192" s="5" t="s">
        <v>35</v>
      </c>
      <c r="K1192" s="5" t="s">
        <v>3</v>
      </c>
      <c r="L1192" s="5" t="s">
        <v>3</v>
      </c>
      <c r="M1192" s="5" t="s">
        <v>3</v>
      </c>
      <c r="N1192" s="5">
        <v>663</v>
      </c>
      <c r="O1192" s="5">
        <v>659</v>
      </c>
      <c r="P1192" s="5">
        <v>3700</v>
      </c>
      <c r="Q1192" s="5" t="s">
        <v>218</v>
      </c>
      <c r="R1192" s="5" t="s">
        <v>3067</v>
      </c>
      <c r="S1192" s="5" t="s">
        <v>3068</v>
      </c>
      <c r="T1192" s="2" t="s">
        <v>31600</v>
      </c>
      <c r="U1192" s="6" t="s">
        <v>9654</v>
      </c>
      <c r="V1192" s="6"/>
      <c r="W1192" s="6" t="s">
        <v>40</v>
      </c>
      <c r="X1192" s="6" t="s">
        <v>9656</v>
      </c>
      <c r="Y1192" s="6">
        <v>4</v>
      </c>
      <c r="Z1192" s="6" t="s">
        <v>9657</v>
      </c>
      <c r="AA1192" s="6" t="s">
        <v>11479</v>
      </c>
      <c r="AB1192" s="6" t="s">
        <v>11480</v>
      </c>
      <c r="AC1192" s="6" t="s">
        <v>11481</v>
      </c>
      <c r="AD1192" s="6" t="s">
        <v>11482</v>
      </c>
      <c r="AE1192" s="7" t="s">
        <v>47</v>
      </c>
      <c r="AF1192" s="7" t="s">
        <v>11483</v>
      </c>
      <c r="AG1192" s="7"/>
      <c r="AH1192" s="7" t="s">
        <v>28969</v>
      </c>
      <c r="AI1192" s="7" t="s">
        <v>11484</v>
      </c>
      <c r="AJ1192" s="8" t="s">
        <v>9663</v>
      </c>
      <c r="AK1192" s="8" t="s">
        <v>9658</v>
      </c>
      <c r="AL1192" s="8" t="s">
        <v>28689</v>
      </c>
      <c r="AM1192" s="8" t="s">
        <v>9660</v>
      </c>
      <c r="AN1192" s="72" t="s">
        <v>31567</v>
      </c>
    </row>
    <row r="1193" spans="2:40" ht="30" hidden="1">
      <c r="B1193" s="85" t="str">
        <f>IF(AND(OR(W1193='Haladó kereső'!$E$15,'Haladó kereső'!$E$15=""),OR(T1193='Haladó kereső'!$E$14,'Haladó kereső'!$E$14=""),OR(O1193&gt;='Haladó kereső'!$E$12,'Haladó kereső'!$E$12=""),OR(U1193='Haladó kereső'!$E$16,'Haladó kereső'!$E$16=""),OR(O1193&lt;='Haladó kereső'!$E$13,'Haladó kereső'!$E$13=""),OR(Y1193='Haladó kereső'!$E$17,'Haladó kereső'!$E$17=""),OR(S1193='Haladó kereső'!$E$10,'Haladó kereső'!$E$10=""),OR(Q1193='Haladó kereső'!$E$9,'Haladó kereső'!$E$9="",'Haladó kereső'!$E$9="összes"),OR(J1193='Haladó kereső'!$E$11,'Haladó kereső'!$E$11="")),"megfelel a választott feltételeknek","-")</f>
        <v>megfelel a választott feltételeknek</v>
      </c>
      <c r="D1193" s="5" t="s">
        <v>11485</v>
      </c>
      <c r="E1193" s="1">
        <v>17.439433333333334</v>
      </c>
      <c r="F1193" s="1">
        <v>46.516966666666669</v>
      </c>
      <c r="G1193" s="5"/>
      <c r="H1193" s="5" t="s">
        <v>11486</v>
      </c>
      <c r="I1193" s="5">
        <v>30775</v>
      </c>
      <c r="J1193" s="5" t="s">
        <v>35</v>
      </c>
      <c r="K1193" s="5" t="s">
        <v>3</v>
      </c>
      <c r="L1193" s="5" t="s">
        <v>3</v>
      </c>
      <c r="M1193" s="5" t="s">
        <v>3</v>
      </c>
      <c r="N1193" s="5">
        <v>52</v>
      </c>
      <c r="O1193" s="5">
        <v>53</v>
      </c>
      <c r="P1193" s="5">
        <v>710</v>
      </c>
      <c r="Q1193" s="5" t="s">
        <v>275</v>
      </c>
      <c r="R1193" s="5" t="s">
        <v>2141</v>
      </c>
      <c r="S1193" s="5" t="s">
        <v>2142</v>
      </c>
      <c r="T1193" s="2" t="s">
        <v>31600</v>
      </c>
      <c r="U1193" s="6" t="s">
        <v>6416</v>
      </c>
      <c r="V1193" s="6"/>
      <c r="W1193" s="6" t="s">
        <v>40</v>
      </c>
      <c r="X1193" s="6" t="s">
        <v>6417</v>
      </c>
      <c r="Y1193" s="6">
        <v>7</v>
      </c>
      <c r="Z1193" s="6" t="s">
        <v>6418</v>
      </c>
      <c r="AA1193" s="6" t="s">
        <v>11487</v>
      </c>
      <c r="AB1193" s="6" t="s">
        <v>576</v>
      </c>
      <c r="AC1193" s="6" t="s">
        <v>11488</v>
      </c>
      <c r="AD1193" s="6" t="s">
        <v>11489</v>
      </c>
      <c r="AE1193" s="7" t="s">
        <v>47</v>
      </c>
      <c r="AF1193" s="7" t="s">
        <v>11490</v>
      </c>
      <c r="AG1193" s="7"/>
      <c r="AH1193" s="7" t="s">
        <v>28970</v>
      </c>
      <c r="AI1193" s="7" t="s">
        <v>11488</v>
      </c>
      <c r="AJ1193" s="8" t="s">
        <v>6423</v>
      </c>
      <c r="AK1193" s="8" t="s">
        <v>6424</v>
      </c>
      <c r="AL1193" s="8" t="s">
        <v>28223</v>
      </c>
      <c r="AM1193" s="8" t="s">
        <v>9315</v>
      </c>
      <c r="AN1193" s="72" t="s">
        <v>31567</v>
      </c>
    </row>
    <row r="1194" spans="2:40" ht="30" hidden="1">
      <c r="B1194" s="85" t="str">
        <f>IF(AND(OR(W1194='Haladó kereső'!$E$15,'Haladó kereső'!$E$15=""),OR(T1194='Haladó kereső'!$E$14,'Haladó kereső'!$E$14=""),OR(O1194&gt;='Haladó kereső'!$E$12,'Haladó kereső'!$E$12=""),OR(U1194='Haladó kereső'!$E$16,'Haladó kereső'!$E$16=""),OR(O1194&lt;='Haladó kereső'!$E$13,'Haladó kereső'!$E$13=""),OR(Y1194='Haladó kereső'!$E$17,'Haladó kereső'!$E$17=""),OR(S1194='Haladó kereső'!$E$10,'Haladó kereső'!$E$10=""),OR(Q1194='Haladó kereső'!$E$9,'Haladó kereső'!$E$9="",'Haladó kereső'!$E$9="összes"),OR(J1194='Haladó kereső'!$E$11,'Haladó kereső'!$E$11="")),"megfelel a választott feltételeknek","-")</f>
        <v>megfelel a választott feltételeknek</v>
      </c>
      <c r="D1194" s="5" t="s">
        <v>11491</v>
      </c>
      <c r="E1194" s="1">
        <v>16.925966666666667</v>
      </c>
      <c r="F1194" s="1">
        <v>46.509</v>
      </c>
      <c r="G1194" s="5"/>
      <c r="H1194" s="5" t="s">
        <v>11492</v>
      </c>
      <c r="I1194" s="5">
        <v>11208</v>
      </c>
      <c r="J1194" s="5" t="s">
        <v>35</v>
      </c>
      <c r="K1194" s="5" t="s">
        <v>3</v>
      </c>
      <c r="L1194" s="5" t="s">
        <v>3</v>
      </c>
      <c r="M1194" s="5" t="s">
        <v>3</v>
      </c>
      <c r="N1194" s="5">
        <v>198</v>
      </c>
      <c r="O1194" s="5">
        <v>192</v>
      </c>
      <c r="P1194" s="5">
        <v>360</v>
      </c>
      <c r="Q1194" s="5" t="s">
        <v>569</v>
      </c>
      <c r="R1194" s="5" t="s">
        <v>844</v>
      </c>
      <c r="S1194" s="5" t="s">
        <v>845</v>
      </c>
      <c r="T1194" s="2" t="s">
        <v>31600</v>
      </c>
      <c r="U1194" s="6" t="s">
        <v>3845</v>
      </c>
      <c r="V1194" s="6"/>
      <c r="W1194" s="6" t="s">
        <v>40</v>
      </c>
      <c r="X1194" s="6" t="s">
        <v>3846</v>
      </c>
      <c r="Y1194" s="6">
        <v>9</v>
      </c>
      <c r="Z1194" s="6" t="s">
        <v>3847</v>
      </c>
      <c r="AA1194" s="6" t="s">
        <v>11493</v>
      </c>
      <c r="AB1194" s="6">
        <v>0</v>
      </c>
      <c r="AC1194" s="6" t="s">
        <v>9266</v>
      </c>
      <c r="AD1194" s="6" t="s">
        <v>11494</v>
      </c>
      <c r="AE1194" s="7" t="s">
        <v>47</v>
      </c>
      <c r="AF1194" s="7" t="s">
        <v>11495</v>
      </c>
      <c r="AG1194" s="7"/>
      <c r="AH1194" s="7" t="s">
        <v>28971</v>
      </c>
      <c r="AI1194" s="7" t="s">
        <v>11496</v>
      </c>
      <c r="AJ1194" s="8" t="s">
        <v>3853</v>
      </c>
      <c r="AK1194" s="8" t="s">
        <v>3854</v>
      </c>
      <c r="AL1194" s="8" t="s">
        <v>27873</v>
      </c>
      <c r="AM1194" s="8" t="s">
        <v>3855</v>
      </c>
      <c r="AN1194" s="72" t="s">
        <v>31567</v>
      </c>
    </row>
    <row r="1195" spans="2:40" ht="45" hidden="1">
      <c r="B1195" s="85" t="str">
        <f>IF(AND(OR(W1195='Haladó kereső'!$E$15,'Haladó kereső'!$E$15=""),OR(T1195='Haladó kereső'!$E$14,'Haladó kereső'!$E$14=""),OR(O1195&gt;='Haladó kereső'!$E$12,'Haladó kereső'!$E$12=""),OR(U1195='Haladó kereső'!$E$16,'Haladó kereső'!$E$16=""),OR(O1195&lt;='Haladó kereső'!$E$13,'Haladó kereső'!$E$13=""),OR(Y1195='Haladó kereső'!$E$17,'Haladó kereső'!$E$17=""),OR(S1195='Haladó kereső'!$E$10,'Haladó kereső'!$E$10=""),OR(Q1195='Haladó kereső'!$E$9,'Haladó kereső'!$E$9="",'Haladó kereső'!$E$9="összes"),OR(J1195='Haladó kereső'!$E$11,'Haladó kereső'!$E$11="")),"megfelel a választott feltételeknek","-")</f>
        <v>megfelel a választott feltételeknek</v>
      </c>
      <c r="D1195" s="5" t="s">
        <v>11497</v>
      </c>
      <c r="E1195" s="1">
        <v>17.240433333333335</v>
      </c>
      <c r="F1195" s="1">
        <v>47.085333333333338</v>
      </c>
      <c r="G1195" s="5"/>
      <c r="H1195" s="5" t="s">
        <v>11498</v>
      </c>
      <c r="I1195" s="5">
        <v>7250</v>
      </c>
      <c r="J1195" s="5" t="s">
        <v>35</v>
      </c>
      <c r="K1195" s="5" t="s">
        <v>3</v>
      </c>
      <c r="L1195" s="5" t="s">
        <v>3</v>
      </c>
      <c r="M1195" s="5" t="s">
        <v>3</v>
      </c>
      <c r="N1195" s="5">
        <v>78</v>
      </c>
      <c r="O1195" s="5">
        <v>76</v>
      </c>
      <c r="P1195" s="5">
        <v>727</v>
      </c>
      <c r="Q1195" s="5" t="s">
        <v>176</v>
      </c>
      <c r="R1195" s="5" t="s">
        <v>2962</v>
      </c>
      <c r="S1195" s="5" t="s">
        <v>2963</v>
      </c>
      <c r="T1195" s="2" t="s">
        <v>31600</v>
      </c>
      <c r="U1195" s="6" t="s">
        <v>5402</v>
      </c>
      <c r="V1195" s="6"/>
      <c r="W1195" s="6" t="s">
        <v>40</v>
      </c>
      <c r="X1195" s="6" t="s">
        <v>5403</v>
      </c>
      <c r="Y1195" s="6">
        <v>5</v>
      </c>
      <c r="Z1195" s="6" t="s">
        <v>5404</v>
      </c>
      <c r="AA1195" s="6" t="s">
        <v>11499</v>
      </c>
      <c r="AB1195" s="6" t="s">
        <v>576</v>
      </c>
      <c r="AC1195" s="6" t="s">
        <v>5407</v>
      </c>
      <c r="AD1195" s="6" t="s">
        <v>11500</v>
      </c>
      <c r="AE1195" s="7" t="s">
        <v>47</v>
      </c>
      <c r="AF1195" s="7" t="s">
        <v>11501</v>
      </c>
      <c r="AG1195" s="7"/>
      <c r="AH1195" s="7" t="s">
        <v>28972</v>
      </c>
      <c r="AI1195" s="7" t="s">
        <v>11502</v>
      </c>
      <c r="AJ1195" s="8" t="s">
        <v>5411</v>
      </c>
      <c r="AK1195" s="8" t="s">
        <v>5412</v>
      </c>
      <c r="AL1195" s="8" t="s">
        <v>28086</v>
      </c>
      <c r="AM1195" s="8" t="s">
        <v>11503</v>
      </c>
      <c r="AN1195" s="72" t="s">
        <v>31567</v>
      </c>
    </row>
    <row r="1196" spans="2:40" ht="15.75" hidden="1">
      <c r="B1196" s="85" t="str">
        <f>IF(AND(OR(W1196='Haladó kereső'!$E$15,'Haladó kereső'!$E$15=""),OR(T1196='Haladó kereső'!$E$14,'Haladó kereső'!$E$14=""),OR(O1196&gt;='Haladó kereső'!$E$12,'Haladó kereső'!$E$12=""),OR(U1196='Haladó kereső'!$E$16,'Haladó kereső'!$E$16=""),OR(O1196&lt;='Haladó kereső'!$E$13,'Haladó kereső'!$E$13=""),OR(Y1196='Haladó kereső'!$E$17,'Haladó kereső'!$E$17=""),OR(S1196='Haladó kereső'!$E$10,'Haladó kereső'!$E$10=""),OR(Q1196='Haladó kereső'!$E$9,'Haladó kereső'!$E$9="",'Haladó kereső'!$E$9="összes"),OR(J1196='Haladó kereső'!$E$11,'Haladó kereső'!$E$11="")),"megfelel a választott feltételeknek","-")</f>
        <v>megfelel a választott feltételeknek</v>
      </c>
      <c r="D1196" s="5" t="s">
        <v>11504</v>
      </c>
      <c r="E1196" s="1">
        <v>16.751100000000001</v>
      </c>
      <c r="F1196" s="1">
        <v>46.842033333333333</v>
      </c>
      <c r="G1196" s="5"/>
      <c r="H1196" s="5" t="s">
        <v>11505</v>
      </c>
      <c r="I1196" s="5">
        <v>28325</v>
      </c>
      <c r="J1196" s="5" t="s">
        <v>35</v>
      </c>
      <c r="K1196" s="5" t="s">
        <v>3</v>
      </c>
      <c r="L1196" s="5" t="s">
        <v>3</v>
      </c>
      <c r="M1196" s="5" t="s">
        <v>3</v>
      </c>
      <c r="N1196" s="5">
        <v>330</v>
      </c>
      <c r="O1196" s="5">
        <v>326</v>
      </c>
      <c r="P1196" s="5">
        <v>670</v>
      </c>
      <c r="Q1196" s="5" t="s">
        <v>569</v>
      </c>
      <c r="R1196" s="5" t="s">
        <v>570</v>
      </c>
      <c r="S1196" s="5" t="s">
        <v>571</v>
      </c>
      <c r="T1196" s="2" t="s">
        <v>31600</v>
      </c>
      <c r="U1196" s="6" t="s">
        <v>1506</v>
      </c>
      <c r="V1196" s="6"/>
      <c r="W1196" s="6" t="s">
        <v>40</v>
      </c>
      <c r="X1196" s="6" t="s">
        <v>1507</v>
      </c>
      <c r="Y1196" s="6">
        <v>6</v>
      </c>
      <c r="Z1196" s="6" t="s">
        <v>1508</v>
      </c>
      <c r="AA1196" s="6" t="s">
        <v>11506</v>
      </c>
      <c r="AB1196" s="6">
        <v>0</v>
      </c>
      <c r="AC1196" s="6" t="s">
        <v>1511</v>
      </c>
      <c r="AD1196" s="6" t="s">
        <v>11507</v>
      </c>
      <c r="AE1196" s="7" t="s">
        <v>11508</v>
      </c>
      <c r="AF1196" s="7" t="s">
        <v>11509</v>
      </c>
      <c r="AG1196" s="7"/>
      <c r="AH1196" s="7" t="s">
        <v>28973</v>
      </c>
      <c r="AI1196" s="7" t="s">
        <v>11510</v>
      </c>
      <c r="AJ1196" s="8" t="s">
        <v>1515</v>
      </c>
      <c r="AK1196" s="8" t="s">
        <v>1516</v>
      </c>
      <c r="AL1196" s="8" t="s">
        <v>1517</v>
      </c>
      <c r="AM1196" s="8" t="s">
        <v>1518</v>
      </c>
      <c r="AN1196" s="72" t="s">
        <v>31567</v>
      </c>
    </row>
    <row r="1197" spans="2:40" ht="15.75" hidden="1">
      <c r="B1197" s="85" t="str">
        <f>IF(AND(OR(W1197='Haladó kereső'!$E$15,'Haladó kereső'!$E$15=""),OR(T1197='Haladó kereső'!$E$14,'Haladó kereső'!$E$14=""),OR(O1197&gt;='Haladó kereső'!$E$12,'Haladó kereső'!$E$12=""),OR(U1197='Haladó kereső'!$E$16,'Haladó kereső'!$E$16=""),OR(O1197&lt;='Haladó kereső'!$E$13,'Haladó kereső'!$E$13=""),OR(Y1197='Haladó kereső'!$E$17,'Haladó kereső'!$E$17=""),OR(S1197='Haladó kereső'!$E$10,'Haladó kereső'!$E$10=""),OR(Q1197='Haladó kereső'!$E$9,'Haladó kereső'!$E$9="",'Haladó kereső'!$E$9="összes"),OR(J1197='Haladó kereső'!$E$11,'Haladó kereső'!$E$11="")),"megfelel a választott feltételeknek","-")</f>
        <v>megfelel a választott feltételeknek</v>
      </c>
      <c r="D1197" s="5" t="s">
        <v>11511</v>
      </c>
      <c r="E1197" s="1">
        <v>18.419066666666669</v>
      </c>
      <c r="F1197" s="1">
        <v>46.489433333333338</v>
      </c>
      <c r="G1197" s="5"/>
      <c r="H1197" s="5" t="s">
        <v>11512</v>
      </c>
      <c r="I1197" s="5">
        <v>26055</v>
      </c>
      <c r="J1197" s="5" t="s">
        <v>35</v>
      </c>
      <c r="K1197" s="5" t="s">
        <v>555</v>
      </c>
      <c r="L1197" s="5" t="s">
        <v>3</v>
      </c>
      <c r="M1197" s="5" t="s">
        <v>3</v>
      </c>
      <c r="N1197" s="5">
        <v>2934</v>
      </c>
      <c r="O1197" s="5">
        <v>2902</v>
      </c>
      <c r="P1197" s="5">
        <v>3714</v>
      </c>
      <c r="Q1197" s="5" t="s">
        <v>750</v>
      </c>
      <c r="R1197" s="5" t="s">
        <v>3186</v>
      </c>
      <c r="S1197" s="5" t="s">
        <v>3187</v>
      </c>
      <c r="T1197" s="2" t="s">
        <v>31600</v>
      </c>
      <c r="U1197" s="6" t="s">
        <v>11511</v>
      </c>
      <c r="V1197" s="6"/>
      <c r="W1197" s="6" t="s">
        <v>20</v>
      </c>
      <c r="X1197" s="6" t="s">
        <v>11513</v>
      </c>
      <c r="Y1197" s="6">
        <v>2</v>
      </c>
      <c r="Z1197" s="6" t="s">
        <v>11514</v>
      </c>
      <c r="AA1197" s="6" t="s">
        <v>11515</v>
      </c>
      <c r="AB1197" s="6" t="s">
        <v>11516</v>
      </c>
      <c r="AC1197" s="6" t="s">
        <v>11517</v>
      </c>
      <c r="AD1197" s="6" t="s">
        <v>11518</v>
      </c>
      <c r="AE1197" s="7" t="s">
        <v>47</v>
      </c>
      <c r="AF1197" s="7" t="s">
        <v>11519</v>
      </c>
      <c r="AG1197" s="7"/>
      <c r="AH1197" s="7" t="s">
        <v>11516</v>
      </c>
      <c r="AI1197" s="7" t="s">
        <v>11520</v>
      </c>
      <c r="AJ1197" s="8" t="s">
        <v>11521</v>
      </c>
      <c r="AK1197" s="8" t="s">
        <v>11515</v>
      </c>
      <c r="AL1197" s="8" t="s">
        <v>11516</v>
      </c>
      <c r="AM1197" s="8" t="s">
        <v>11522</v>
      </c>
      <c r="AN1197" s="72" t="s">
        <v>31567</v>
      </c>
    </row>
    <row r="1198" spans="2:40" ht="15.75" hidden="1">
      <c r="B1198" s="85" t="str">
        <f>IF(AND(OR(W1198='Haladó kereső'!$E$15,'Haladó kereső'!$E$15=""),OR(T1198='Haladó kereső'!$E$14,'Haladó kereső'!$E$14=""),OR(O1198&gt;='Haladó kereső'!$E$12,'Haladó kereső'!$E$12=""),OR(U1198='Haladó kereső'!$E$16,'Haladó kereső'!$E$16=""),OR(O1198&lt;='Haladó kereső'!$E$13,'Haladó kereső'!$E$13=""),OR(Y1198='Haladó kereső'!$E$17,'Haladó kereső'!$E$17=""),OR(S1198='Haladó kereső'!$E$10,'Haladó kereső'!$E$10=""),OR(Q1198='Haladó kereső'!$E$9,'Haladó kereső'!$E$9="",'Haladó kereső'!$E$9="összes"),OR(J1198='Haladó kereső'!$E$11,'Haladó kereső'!$E$11="")),"megfelel a választott feltételeknek","-")</f>
        <v>megfelel a választott feltételeknek</v>
      </c>
      <c r="D1198" s="5" t="s">
        <v>11523</v>
      </c>
      <c r="E1198" s="1">
        <v>17.019266666666667</v>
      </c>
      <c r="F1198" s="1">
        <v>47.543233333333333</v>
      </c>
      <c r="G1198" s="5"/>
      <c r="H1198" s="5" t="s">
        <v>11524</v>
      </c>
      <c r="I1198" s="5">
        <v>10029</v>
      </c>
      <c r="J1198" s="5" t="s">
        <v>35</v>
      </c>
      <c r="K1198" s="5" t="s">
        <v>3</v>
      </c>
      <c r="L1198" s="5" t="s">
        <v>3</v>
      </c>
      <c r="M1198" s="5" t="s">
        <v>3</v>
      </c>
      <c r="N1198" s="5">
        <v>330</v>
      </c>
      <c r="O1198" s="5">
        <v>335</v>
      </c>
      <c r="P1198" s="5">
        <v>852</v>
      </c>
      <c r="Q1198" s="5" t="s">
        <v>136</v>
      </c>
      <c r="R1198" s="5" t="s">
        <v>400</v>
      </c>
      <c r="S1198" s="5" t="s">
        <v>401</v>
      </c>
      <c r="T1198" s="2" t="s">
        <v>31600</v>
      </c>
      <c r="U1198" s="6" t="s">
        <v>11525</v>
      </c>
      <c r="V1198" s="6"/>
      <c r="W1198" s="6" t="s">
        <v>40</v>
      </c>
      <c r="X1198" s="6" t="s">
        <v>11526</v>
      </c>
      <c r="Y1198" s="6">
        <v>3</v>
      </c>
      <c r="Z1198" s="6" t="s">
        <v>11527</v>
      </c>
      <c r="AA1198" s="6" t="s">
        <v>11528</v>
      </c>
      <c r="AB1198" s="6" t="s">
        <v>11529</v>
      </c>
      <c r="AC1198" s="6" t="s">
        <v>11530</v>
      </c>
      <c r="AD1198" s="6" t="s">
        <v>11531</v>
      </c>
      <c r="AE1198" s="7" t="s">
        <v>47</v>
      </c>
      <c r="AF1198" s="7" t="s">
        <v>11532</v>
      </c>
      <c r="AG1198" s="7"/>
      <c r="AH1198" s="7" t="s">
        <v>11533</v>
      </c>
      <c r="AI1198" s="7" t="s">
        <v>11530</v>
      </c>
      <c r="AJ1198" s="8" t="s">
        <v>11534</v>
      </c>
      <c r="AK1198" s="8" t="s">
        <v>11535</v>
      </c>
      <c r="AL1198" s="8" t="s">
        <v>11533</v>
      </c>
      <c r="AM1198" s="8" t="s">
        <v>11530</v>
      </c>
      <c r="AN1198" s="72" t="s">
        <v>31567</v>
      </c>
    </row>
    <row r="1199" spans="2:40" ht="15.75" hidden="1">
      <c r="B1199" s="85" t="str">
        <f>IF(AND(OR(W1199='Haladó kereső'!$E$15,'Haladó kereső'!$E$15=""),OR(T1199='Haladó kereső'!$E$14,'Haladó kereső'!$E$14=""),OR(O1199&gt;='Haladó kereső'!$E$12,'Haladó kereső'!$E$12=""),OR(U1199='Haladó kereső'!$E$16,'Haladó kereső'!$E$16=""),OR(O1199&lt;='Haladó kereső'!$E$13,'Haladó kereső'!$E$13=""),OR(Y1199='Haladó kereső'!$E$17,'Haladó kereső'!$E$17=""),OR(S1199='Haladó kereső'!$E$10,'Haladó kereső'!$E$10=""),OR(Q1199='Haladó kereső'!$E$9,'Haladó kereső'!$E$9="",'Haladó kereső'!$E$9="összes"),OR(J1199='Haladó kereső'!$E$11,'Haladó kereső'!$E$11="")),"megfelel a választott feltételeknek","-")</f>
        <v>megfelel a választott feltételeknek</v>
      </c>
      <c r="D1199" s="5" t="s">
        <v>11536</v>
      </c>
      <c r="E1199" s="1">
        <v>19.433533333333333</v>
      </c>
      <c r="F1199" s="1">
        <v>48.085733333333337</v>
      </c>
      <c r="G1199" s="5"/>
      <c r="H1199" s="5" t="s">
        <v>11537</v>
      </c>
      <c r="I1199" s="5">
        <v>16878</v>
      </c>
      <c r="J1199" s="5" t="s">
        <v>35</v>
      </c>
      <c r="K1199" s="5" t="s">
        <v>3</v>
      </c>
      <c r="L1199" s="5" t="s">
        <v>3</v>
      </c>
      <c r="M1199" s="5" t="s">
        <v>3</v>
      </c>
      <c r="N1199" s="5">
        <v>874</v>
      </c>
      <c r="O1199" s="5">
        <v>876</v>
      </c>
      <c r="P1199" s="5">
        <v>1090</v>
      </c>
      <c r="Q1199" s="5" t="s">
        <v>827</v>
      </c>
      <c r="R1199" s="5" t="s">
        <v>2999</v>
      </c>
      <c r="S1199" s="5" t="s">
        <v>2067</v>
      </c>
      <c r="T1199" s="2" t="s">
        <v>31600</v>
      </c>
      <c r="U1199" s="6" t="s">
        <v>6163</v>
      </c>
      <c r="V1199" s="6"/>
      <c r="W1199" s="6" t="s">
        <v>40</v>
      </c>
      <c r="X1199" s="6" t="s">
        <v>6164</v>
      </c>
      <c r="Y1199" s="6">
        <v>4</v>
      </c>
      <c r="Z1199" s="6" t="s">
        <v>6165</v>
      </c>
      <c r="AA1199" s="6" t="s">
        <v>11538</v>
      </c>
      <c r="AB1199" s="6" t="s">
        <v>11539</v>
      </c>
      <c r="AC1199" s="6" t="s">
        <v>11540</v>
      </c>
      <c r="AD1199" s="6" t="s">
        <v>11541</v>
      </c>
      <c r="AE1199" s="7" t="s">
        <v>47</v>
      </c>
      <c r="AF1199" s="7" t="s">
        <v>11542</v>
      </c>
      <c r="AG1199" s="7"/>
      <c r="AH1199" s="7" t="s">
        <v>28974</v>
      </c>
      <c r="AI1199" s="7" t="s">
        <v>11540</v>
      </c>
      <c r="AJ1199" s="8" t="s">
        <v>6172</v>
      </c>
      <c r="AK1199" s="8" t="s">
        <v>6173</v>
      </c>
      <c r="AL1199" s="8" t="s">
        <v>28193</v>
      </c>
      <c r="AM1199" s="8" t="s">
        <v>6174</v>
      </c>
      <c r="AN1199" s="72" t="s">
        <v>31567</v>
      </c>
    </row>
    <row r="1200" spans="2:40" ht="30" hidden="1">
      <c r="B1200" s="85" t="str">
        <f>IF(AND(OR(W1200='Haladó kereső'!$E$15,'Haladó kereső'!$E$15=""),OR(T1200='Haladó kereső'!$E$14,'Haladó kereső'!$E$14=""),OR(O1200&gt;='Haladó kereső'!$E$12,'Haladó kereső'!$E$12=""),OR(U1200='Haladó kereső'!$E$16,'Haladó kereső'!$E$16=""),OR(O1200&lt;='Haladó kereső'!$E$13,'Haladó kereső'!$E$13=""),OR(Y1200='Haladó kereső'!$E$17,'Haladó kereső'!$E$17=""),OR(S1200='Haladó kereső'!$E$10,'Haladó kereső'!$E$10=""),OR(Q1200='Haladó kereső'!$E$9,'Haladó kereső'!$E$9="",'Haladó kereső'!$E$9="összes"),OR(J1200='Haladó kereső'!$E$11,'Haladó kereső'!$E$11="")),"megfelel a választott feltételeknek","-")</f>
        <v>megfelel a választott feltételeknek</v>
      </c>
      <c r="D1200" s="5" t="s">
        <v>11543</v>
      </c>
      <c r="E1200" s="1">
        <v>20.841933333333333</v>
      </c>
      <c r="F1200" s="1">
        <v>46.807199999999995</v>
      </c>
      <c r="G1200" s="5"/>
      <c r="H1200" s="5" t="s">
        <v>11544</v>
      </c>
      <c r="I1200" s="5">
        <v>33297</v>
      </c>
      <c r="J1200" s="5" t="s">
        <v>35</v>
      </c>
      <c r="K1200" s="5" t="s">
        <v>3</v>
      </c>
      <c r="L1200" s="5" t="s">
        <v>3</v>
      </c>
      <c r="M1200" s="5" t="s">
        <v>3</v>
      </c>
      <c r="N1200" s="5">
        <v>657</v>
      </c>
      <c r="O1200" s="5">
        <v>646</v>
      </c>
      <c r="P1200" s="5">
        <v>3257</v>
      </c>
      <c r="Q1200" s="5" t="s">
        <v>628</v>
      </c>
      <c r="R1200" s="5" t="s">
        <v>5593</v>
      </c>
      <c r="S1200" s="5" t="s">
        <v>5594</v>
      </c>
      <c r="T1200" s="2" t="s">
        <v>31600</v>
      </c>
      <c r="U1200" s="6" t="s">
        <v>5595</v>
      </c>
      <c r="V1200" s="6"/>
      <c r="W1200" s="6" t="s">
        <v>40</v>
      </c>
      <c r="X1200" s="6" t="s">
        <v>5596</v>
      </c>
      <c r="Y1200" s="6">
        <v>3</v>
      </c>
      <c r="Z1200" s="6" t="s">
        <v>5597</v>
      </c>
      <c r="AA1200" s="6" t="s">
        <v>11545</v>
      </c>
      <c r="AB1200" s="6" t="s">
        <v>11546</v>
      </c>
      <c r="AC1200" s="6" t="s">
        <v>11547</v>
      </c>
      <c r="AD1200" s="6" t="s">
        <v>11548</v>
      </c>
      <c r="AE1200" s="7" t="s">
        <v>3033</v>
      </c>
      <c r="AF1200" s="7" t="s">
        <v>11549</v>
      </c>
      <c r="AG1200" s="7"/>
      <c r="AH1200" s="7" t="s">
        <v>11550</v>
      </c>
      <c r="AI1200" s="7" t="s">
        <v>11547</v>
      </c>
      <c r="AJ1200" s="8" t="s">
        <v>5604</v>
      </c>
      <c r="AK1200" s="8" t="s">
        <v>5605</v>
      </c>
      <c r="AL1200" s="8" t="s">
        <v>28109</v>
      </c>
      <c r="AM1200" s="8" t="s">
        <v>5606</v>
      </c>
      <c r="AN1200" s="72" t="s">
        <v>31567</v>
      </c>
    </row>
    <row r="1201" spans="2:40" ht="15.75" hidden="1">
      <c r="B1201" s="85" t="str">
        <f>IF(AND(OR(W1201='Haladó kereső'!$E$15,'Haladó kereső'!$E$15=""),OR(T1201='Haladó kereső'!$E$14,'Haladó kereső'!$E$14=""),OR(O1201&gt;='Haladó kereső'!$E$12,'Haladó kereső'!$E$12=""),OR(U1201='Haladó kereső'!$E$16,'Haladó kereső'!$E$16=""),OR(O1201&lt;='Haladó kereső'!$E$13,'Haladó kereső'!$E$13=""),OR(Y1201='Haladó kereső'!$E$17,'Haladó kereső'!$E$17=""),OR(S1201='Haladó kereső'!$E$10,'Haladó kereső'!$E$10=""),OR(Q1201='Haladó kereső'!$E$9,'Haladó kereső'!$E$9="",'Haladó kereső'!$E$9="összes"),OR(J1201='Haladó kereső'!$E$11,'Haladó kereső'!$E$11="")),"megfelel a választott feltételeknek","-")</f>
        <v>megfelel a választott feltételeknek</v>
      </c>
      <c r="D1201" s="5" t="s">
        <v>11551</v>
      </c>
      <c r="E1201" s="1">
        <v>20.369466666666668</v>
      </c>
      <c r="F1201" s="1">
        <v>47.307299999999998</v>
      </c>
      <c r="G1201" s="5"/>
      <c r="H1201" s="5" t="s">
        <v>11552</v>
      </c>
      <c r="I1201" s="5">
        <v>34050</v>
      </c>
      <c r="J1201" s="5" t="s">
        <v>35</v>
      </c>
      <c r="K1201" s="5" t="s">
        <v>3</v>
      </c>
      <c r="L1201" s="5" t="s">
        <v>3</v>
      </c>
      <c r="M1201" s="5" t="s">
        <v>3</v>
      </c>
      <c r="N1201" s="5">
        <v>219</v>
      </c>
      <c r="O1201" s="5">
        <v>213</v>
      </c>
      <c r="P1201" s="5">
        <v>534</v>
      </c>
      <c r="Q1201" s="5" t="s">
        <v>17</v>
      </c>
      <c r="R1201" s="5" t="s">
        <v>3557</v>
      </c>
      <c r="S1201" s="5" t="s">
        <v>3558</v>
      </c>
      <c r="T1201" s="2" t="s">
        <v>31600</v>
      </c>
      <c r="U1201" s="6" t="s">
        <v>5689</v>
      </c>
      <c r="V1201" s="6"/>
      <c r="W1201" s="6" t="s">
        <v>40</v>
      </c>
      <c r="X1201" s="6" t="s">
        <v>5690</v>
      </c>
      <c r="Y1201" s="6">
        <v>3</v>
      </c>
      <c r="Z1201" s="6" t="s">
        <v>5691</v>
      </c>
      <c r="AA1201" s="6" t="s">
        <v>11553</v>
      </c>
      <c r="AB1201" s="6" t="s">
        <v>11554</v>
      </c>
      <c r="AC1201" s="6" t="s">
        <v>11555</v>
      </c>
      <c r="AD1201" s="6" t="s">
        <v>11556</v>
      </c>
      <c r="AE1201" s="7" t="s">
        <v>47</v>
      </c>
      <c r="AF1201" s="7" t="s">
        <v>11557</v>
      </c>
      <c r="AG1201" s="7"/>
      <c r="AH1201" s="7" t="s">
        <v>28975</v>
      </c>
      <c r="AI1201" s="7" t="s">
        <v>11558</v>
      </c>
      <c r="AJ1201" s="8" t="s">
        <v>5697</v>
      </c>
      <c r="AK1201" s="8" t="s">
        <v>5698</v>
      </c>
      <c r="AL1201" s="8" t="s">
        <v>28123</v>
      </c>
      <c r="AM1201" s="8" t="s">
        <v>11560</v>
      </c>
      <c r="AN1201" s="72" t="s">
        <v>31567</v>
      </c>
    </row>
    <row r="1202" spans="2:40" ht="30" hidden="1">
      <c r="B1202" s="85" t="str">
        <f>IF(AND(OR(W1202='Haladó kereső'!$E$15,'Haladó kereső'!$E$15=""),OR(T1202='Haladó kereső'!$E$14,'Haladó kereső'!$E$14=""),OR(O1202&gt;='Haladó kereső'!$E$12,'Haladó kereső'!$E$12=""),OR(U1202='Haladó kereső'!$E$16,'Haladó kereső'!$E$16=""),OR(O1202&lt;='Haladó kereső'!$E$13,'Haladó kereső'!$E$13=""),OR(Y1202='Haladó kereső'!$E$17,'Haladó kereső'!$E$17=""),OR(S1202='Haladó kereső'!$E$10,'Haladó kereső'!$E$10=""),OR(Q1202='Haladó kereső'!$E$9,'Haladó kereső'!$E$9="",'Haladó kereső'!$E$9="összes"),OR(J1202='Haladó kereső'!$E$11,'Haladó kereső'!$E$11="")),"megfelel a választott feltételeknek","-")</f>
        <v>megfelel a választott feltételeknek</v>
      </c>
      <c r="D1202" s="5" t="s">
        <v>11561</v>
      </c>
      <c r="E1202" s="1">
        <v>18.090433333333333</v>
      </c>
      <c r="F1202" s="1">
        <v>46.169666666666664</v>
      </c>
      <c r="G1202" s="5"/>
      <c r="H1202" s="5" t="s">
        <v>11562</v>
      </c>
      <c r="I1202" s="5">
        <v>31431</v>
      </c>
      <c r="J1202" s="5" t="s">
        <v>35</v>
      </c>
      <c r="K1202" s="5" t="s">
        <v>3</v>
      </c>
      <c r="L1202" s="5" t="s">
        <v>3</v>
      </c>
      <c r="M1202" s="5" t="s">
        <v>3</v>
      </c>
      <c r="N1202" s="5">
        <v>62</v>
      </c>
      <c r="O1202" s="5">
        <v>63</v>
      </c>
      <c r="P1202" s="5">
        <v>675</v>
      </c>
      <c r="Q1202" s="5" t="s">
        <v>36</v>
      </c>
      <c r="R1202" s="5" t="s">
        <v>37</v>
      </c>
      <c r="S1202" s="5" t="s">
        <v>38</v>
      </c>
      <c r="T1202" s="2" t="s">
        <v>31600</v>
      </c>
      <c r="U1202" s="6" t="s">
        <v>39</v>
      </c>
      <c r="V1202" s="6"/>
      <c r="W1202" s="6" t="s">
        <v>40</v>
      </c>
      <c r="X1202" s="6" t="s">
        <v>41</v>
      </c>
      <c r="Y1202" s="6">
        <v>5</v>
      </c>
      <c r="Z1202" s="6" t="s">
        <v>42</v>
      </c>
      <c r="AA1202" s="6" t="s">
        <v>11563</v>
      </c>
      <c r="AB1202" s="6" t="s">
        <v>11564</v>
      </c>
      <c r="AC1202" s="6" t="s">
        <v>3</v>
      </c>
      <c r="AD1202" s="6" t="s">
        <v>3</v>
      </c>
      <c r="AE1202" s="7" t="s">
        <v>47</v>
      </c>
      <c r="AF1202" s="7" t="s">
        <v>6516</v>
      </c>
      <c r="AG1202" s="7"/>
      <c r="AH1202" s="7" t="s">
        <v>11565</v>
      </c>
      <c r="AI1202" s="7" t="s">
        <v>53</v>
      </c>
      <c r="AJ1202" s="8" t="s">
        <v>50</v>
      </c>
      <c r="AK1202" s="8" t="s">
        <v>51</v>
      </c>
      <c r="AL1202" s="8" t="s">
        <v>52</v>
      </c>
      <c r="AM1202" s="8" t="s">
        <v>53</v>
      </c>
      <c r="AN1202" s="72" t="s">
        <v>31567</v>
      </c>
    </row>
    <row r="1203" spans="2:40" ht="30" hidden="1">
      <c r="B1203" s="85" t="str">
        <f>IF(AND(OR(W1203='Haladó kereső'!$E$15,'Haladó kereső'!$E$15=""),OR(T1203='Haladó kereső'!$E$14,'Haladó kereső'!$E$14=""),OR(O1203&gt;='Haladó kereső'!$E$12,'Haladó kereső'!$E$12=""),OR(U1203='Haladó kereső'!$E$16,'Haladó kereső'!$E$16=""),OR(O1203&lt;='Haladó kereső'!$E$13,'Haladó kereső'!$E$13=""),OR(Y1203='Haladó kereső'!$E$17,'Haladó kereső'!$E$17=""),OR(S1203='Haladó kereső'!$E$10,'Haladó kereső'!$E$10=""),OR(Q1203='Haladó kereső'!$E$9,'Haladó kereső'!$E$9="",'Haladó kereső'!$E$9="összes"),OR(J1203='Haladó kereső'!$E$11,'Haladó kereső'!$E$11="")),"megfelel a választott feltételeknek","-")</f>
        <v>megfelel a választott feltételeknek</v>
      </c>
      <c r="D1203" s="5" t="s">
        <v>11566</v>
      </c>
      <c r="E1203" s="1">
        <v>17.918166666666668</v>
      </c>
      <c r="F1203" s="1">
        <v>46.1539</v>
      </c>
      <c r="G1203" s="5"/>
      <c r="H1203" s="5" t="s">
        <v>11567</v>
      </c>
      <c r="I1203" s="5">
        <v>33066</v>
      </c>
      <c r="J1203" s="5" t="s">
        <v>35</v>
      </c>
      <c r="K1203" s="5" t="s">
        <v>3</v>
      </c>
      <c r="L1203" s="5" t="s">
        <v>3</v>
      </c>
      <c r="M1203" s="5" t="s">
        <v>3</v>
      </c>
      <c r="N1203" s="5">
        <v>252</v>
      </c>
      <c r="O1203" s="5">
        <v>248</v>
      </c>
      <c r="P1203" s="5">
        <v>2930</v>
      </c>
      <c r="Q1203" s="5" t="s">
        <v>36</v>
      </c>
      <c r="R1203" s="5" t="s">
        <v>588</v>
      </c>
      <c r="S1203" s="5" t="s">
        <v>589</v>
      </c>
      <c r="T1203" s="2" t="s">
        <v>31600</v>
      </c>
      <c r="U1203" s="6" t="s">
        <v>590</v>
      </c>
      <c r="V1203" s="6"/>
      <c r="W1203" s="6" t="s">
        <v>40</v>
      </c>
      <c r="X1203" s="6" t="s">
        <v>591</v>
      </c>
      <c r="Y1203" s="6">
        <v>6</v>
      </c>
      <c r="Z1203" s="6" t="s">
        <v>592</v>
      </c>
      <c r="AA1203" s="6" t="s">
        <v>11568</v>
      </c>
      <c r="AB1203" s="6" t="s">
        <v>11569</v>
      </c>
      <c r="AC1203" s="6" t="s">
        <v>11570</v>
      </c>
      <c r="AD1203" s="6" t="s">
        <v>11571</v>
      </c>
      <c r="AE1203" s="7" t="s">
        <v>47</v>
      </c>
      <c r="AF1203" s="7" t="s">
        <v>11572</v>
      </c>
      <c r="AG1203" s="7"/>
      <c r="AH1203" s="7" t="s">
        <v>28976</v>
      </c>
      <c r="AI1203" s="7" t="s">
        <v>11570</v>
      </c>
      <c r="AJ1203" s="8" t="s">
        <v>599</v>
      </c>
      <c r="AK1203" s="8" t="s">
        <v>600</v>
      </c>
      <c r="AL1203" s="8" t="s">
        <v>27436</v>
      </c>
      <c r="AM1203" s="8" t="s">
        <v>602</v>
      </c>
      <c r="AN1203" s="72" t="s">
        <v>31567</v>
      </c>
    </row>
    <row r="1204" spans="2:40" ht="30" hidden="1">
      <c r="B1204" s="85" t="str">
        <f>IF(AND(OR(W1204='Haladó kereső'!$E$15,'Haladó kereső'!$E$15=""),OR(T1204='Haladó kereső'!$E$14,'Haladó kereső'!$E$14=""),OR(O1204&gt;='Haladó kereső'!$E$12,'Haladó kereső'!$E$12=""),OR(U1204='Haladó kereső'!$E$16,'Haladó kereső'!$E$16=""),OR(O1204&lt;='Haladó kereső'!$E$13,'Haladó kereső'!$E$13=""),OR(Y1204='Haladó kereső'!$E$17,'Haladó kereső'!$E$17=""),OR(S1204='Haladó kereső'!$E$10,'Haladó kereső'!$E$10=""),OR(Q1204='Haladó kereső'!$E$9,'Haladó kereső'!$E$9="",'Haladó kereső'!$E$9="összes"),OR(J1204='Haladó kereső'!$E$11,'Haladó kereső'!$E$11="")),"megfelel a választott feltételeknek","-")</f>
        <v>megfelel a választott feltételeknek</v>
      </c>
      <c r="D1204" s="5" t="s">
        <v>11573</v>
      </c>
      <c r="E1204" s="1">
        <v>16.7575</v>
      </c>
      <c r="F1204" s="1">
        <v>46.735233333333333</v>
      </c>
      <c r="G1204" s="5"/>
      <c r="H1204" s="5" t="s">
        <v>11574</v>
      </c>
      <c r="I1204" s="5">
        <v>3188</v>
      </c>
      <c r="J1204" s="5" t="s">
        <v>35</v>
      </c>
      <c r="K1204" s="5" t="s">
        <v>3</v>
      </c>
      <c r="L1204" s="5" t="s">
        <v>3</v>
      </c>
      <c r="M1204" s="5" t="s">
        <v>3</v>
      </c>
      <c r="N1204" s="5">
        <v>13</v>
      </c>
      <c r="O1204" s="5">
        <v>10</v>
      </c>
      <c r="P1204" s="5">
        <v>259</v>
      </c>
      <c r="Q1204" s="5" t="s">
        <v>569</v>
      </c>
      <c r="R1204" s="5" t="s">
        <v>570</v>
      </c>
      <c r="S1204" s="5" t="s">
        <v>571</v>
      </c>
      <c r="T1204" s="2" t="s">
        <v>31600</v>
      </c>
      <c r="U1204" s="6" t="s">
        <v>6304</v>
      </c>
      <c r="V1204" s="6"/>
      <c r="W1204" s="6" t="s">
        <v>40</v>
      </c>
      <c r="X1204" s="6" t="s">
        <v>9617</v>
      </c>
      <c r="Y1204" s="6">
        <v>12</v>
      </c>
      <c r="Z1204" s="6" t="s">
        <v>6306</v>
      </c>
      <c r="AA1204" s="6" t="s">
        <v>11575</v>
      </c>
      <c r="AB1204" s="6">
        <v>0</v>
      </c>
      <c r="AC1204" s="6" t="s">
        <v>11576</v>
      </c>
      <c r="AD1204" s="6" t="s">
        <v>11577</v>
      </c>
      <c r="AE1204" s="7" t="s">
        <v>47</v>
      </c>
      <c r="AF1204" s="7" t="s">
        <v>11578</v>
      </c>
      <c r="AG1204" s="7"/>
      <c r="AH1204" s="7" t="s">
        <v>19097</v>
      </c>
      <c r="AI1204" s="7" t="s">
        <v>3038</v>
      </c>
      <c r="AJ1204" s="8" t="s">
        <v>6995</v>
      </c>
      <c r="AK1204" s="8" t="s">
        <v>6312</v>
      </c>
      <c r="AL1204" s="8" t="s">
        <v>9621</v>
      </c>
      <c r="AM1204" s="8" t="s">
        <v>3038</v>
      </c>
      <c r="AN1204" s="72" t="s">
        <v>31567</v>
      </c>
    </row>
    <row r="1205" spans="2:40" ht="30" hidden="1">
      <c r="B1205" s="85" t="str">
        <f>IF(AND(OR(W1205='Haladó kereső'!$E$15,'Haladó kereső'!$E$15=""),OR(T1205='Haladó kereső'!$E$14,'Haladó kereső'!$E$14=""),OR(O1205&gt;='Haladó kereső'!$E$12,'Haladó kereső'!$E$12=""),OR(U1205='Haladó kereső'!$E$16,'Haladó kereső'!$E$16=""),OR(O1205&lt;='Haladó kereső'!$E$13,'Haladó kereső'!$E$13=""),OR(Y1205='Haladó kereső'!$E$17,'Haladó kereső'!$E$17=""),OR(S1205='Haladó kereső'!$E$10,'Haladó kereső'!$E$10=""),OR(Q1205='Haladó kereső'!$E$9,'Haladó kereső'!$E$9="",'Haladó kereső'!$E$9="összes"),OR(J1205='Haladó kereső'!$E$11,'Haladó kereső'!$E$11="")),"megfelel a választott feltételeknek","-")</f>
        <v>megfelel a választott feltételeknek</v>
      </c>
      <c r="D1205" s="5" t="s">
        <v>11579</v>
      </c>
      <c r="E1205" s="1">
        <v>21.370666666666668</v>
      </c>
      <c r="F1205" s="1">
        <v>48.090833333333336</v>
      </c>
      <c r="G1205" s="5"/>
      <c r="H1205" s="5" t="s">
        <v>11580</v>
      </c>
      <c r="I1205" s="5">
        <v>25636</v>
      </c>
      <c r="J1205" s="5" t="s">
        <v>2</v>
      </c>
      <c r="K1205" s="5" t="s">
        <v>3</v>
      </c>
      <c r="L1205" s="5" t="s">
        <v>3</v>
      </c>
      <c r="M1205" s="5" t="s">
        <v>429</v>
      </c>
      <c r="N1205" s="5">
        <v>7032</v>
      </c>
      <c r="O1205" s="5">
        <v>6988</v>
      </c>
      <c r="P1205" s="5">
        <v>6032</v>
      </c>
      <c r="Q1205" s="5" t="s">
        <v>416</v>
      </c>
      <c r="R1205" s="5" t="s">
        <v>11581</v>
      </c>
      <c r="S1205" s="5" t="s">
        <v>2511</v>
      </c>
      <c r="T1205" s="2" t="s">
        <v>31599</v>
      </c>
      <c r="U1205" s="6" t="s">
        <v>3</v>
      </c>
      <c r="V1205" s="6"/>
      <c r="W1205" s="6" t="s">
        <v>7</v>
      </c>
      <c r="X1205" s="6" t="s">
        <v>3</v>
      </c>
      <c r="Y1205" s="6" t="s">
        <v>3</v>
      </c>
      <c r="Z1205" s="6" t="s">
        <v>3</v>
      </c>
      <c r="AA1205" s="6" t="s">
        <v>11582</v>
      </c>
      <c r="AB1205" s="6" t="s">
        <v>3</v>
      </c>
      <c r="AC1205" s="6" t="s">
        <v>11583</v>
      </c>
      <c r="AD1205" s="6" t="s">
        <v>11584</v>
      </c>
      <c r="AE1205" s="7" t="s">
        <v>47</v>
      </c>
      <c r="AF1205" s="7" t="s">
        <v>11585</v>
      </c>
      <c r="AG1205" s="7"/>
      <c r="AH1205" s="7" t="s">
        <v>28977</v>
      </c>
      <c r="AI1205" s="7" t="s">
        <v>11586</v>
      </c>
      <c r="AJ1205" s="8" t="s">
        <v>11587</v>
      </c>
      <c r="AK1205" s="8" t="s">
        <v>11582</v>
      </c>
      <c r="AL1205" s="8" t="s">
        <v>28978</v>
      </c>
      <c r="AM1205" s="8" t="s">
        <v>11586</v>
      </c>
      <c r="AN1205" s="72" t="s">
        <v>31567</v>
      </c>
    </row>
    <row r="1206" spans="2:40" ht="30" hidden="1">
      <c r="B1206" s="85" t="str">
        <f>IF(AND(OR(W1206='Haladó kereső'!$E$15,'Haladó kereső'!$E$15=""),OR(T1206='Haladó kereső'!$E$14,'Haladó kereső'!$E$14=""),OR(O1206&gt;='Haladó kereső'!$E$12,'Haladó kereső'!$E$12=""),OR(U1206='Haladó kereső'!$E$16,'Haladó kereső'!$E$16=""),OR(O1206&lt;='Haladó kereső'!$E$13,'Haladó kereső'!$E$13=""),OR(Y1206='Haladó kereső'!$E$17,'Haladó kereső'!$E$17=""),OR(S1206='Haladó kereső'!$E$10,'Haladó kereső'!$E$10=""),OR(Q1206='Haladó kereső'!$E$9,'Haladó kereső'!$E$9="",'Haladó kereső'!$E$9="összes"),OR(J1206='Haladó kereső'!$E$11,'Haladó kereső'!$E$11="")),"megfelel a választott feltételeknek","-")</f>
        <v>megfelel a választott feltételeknek</v>
      </c>
      <c r="D1206" s="5" t="s">
        <v>9298</v>
      </c>
      <c r="E1206" s="1">
        <v>17.938533333333332</v>
      </c>
      <c r="F1206" s="1">
        <v>46.536833333333334</v>
      </c>
      <c r="G1206" s="5"/>
      <c r="H1206" s="5" t="s">
        <v>11588</v>
      </c>
      <c r="I1206" s="5">
        <v>11192</v>
      </c>
      <c r="J1206" s="5" t="s">
        <v>2</v>
      </c>
      <c r="K1206" s="5" t="s">
        <v>3</v>
      </c>
      <c r="L1206" s="5" t="s">
        <v>3</v>
      </c>
      <c r="M1206" s="5" t="s">
        <v>3</v>
      </c>
      <c r="N1206" s="5">
        <v>1422</v>
      </c>
      <c r="O1206" s="5">
        <v>1445</v>
      </c>
      <c r="P1206" s="5">
        <v>3606</v>
      </c>
      <c r="Q1206" s="5" t="s">
        <v>275</v>
      </c>
      <c r="R1206" s="5" t="s">
        <v>690</v>
      </c>
      <c r="S1206" s="5" t="s">
        <v>691</v>
      </c>
      <c r="T1206" s="2" t="s">
        <v>31600</v>
      </c>
      <c r="U1206" s="6" t="s">
        <v>9298</v>
      </c>
      <c r="V1206" s="6"/>
      <c r="W1206" s="6" t="s">
        <v>20</v>
      </c>
      <c r="X1206" s="6" t="s">
        <v>9299</v>
      </c>
      <c r="Y1206" s="6">
        <v>5</v>
      </c>
      <c r="Z1206" s="6" t="s">
        <v>9300</v>
      </c>
      <c r="AA1206" s="6" t="s">
        <v>9306</v>
      </c>
      <c r="AB1206" s="6" t="s">
        <v>9307</v>
      </c>
      <c r="AC1206" s="6" t="s">
        <v>9308</v>
      </c>
      <c r="AD1206" s="6" t="s">
        <v>11589</v>
      </c>
      <c r="AE1206" s="7" t="s">
        <v>4580</v>
      </c>
      <c r="AF1206" s="7" t="s">
        <v>11590</v>
      </c>
      <c r="AG1206" s="7"/>
      <c r="AH1206" s="7" t="s">
        <v>9307</v>
      </c>
      <c r="AI1206" s="7" t="s">
        <v>11591</v>
      </c>
      <c r="AJ1206" s="8" t="s">
        <v>9305</v>
      </c>
      <c r="AK1206" s="8" t="s">
        <v>9306</v>
      </c>
      <c r="AL1206" s="8" t="s">
        <v>28979</v>
      </c>
      <c r="AM1206" s="8" t="s">
        <v>9308</v>
      </c>
      <c r="AN1206" s="72" t="s">
        <v>31567</v>
      </c>
    </row>
    <row r="1207" spans="2:40" ht="45" hidden="1">
      <c r="B1207" s="85" t="str">
        <f>IF(AND(OR(W1207='Haladó kereső'!$E$15,'Haladó kereső'!$E$15=""),OR(T1207='Haladó kereső'!$E$14,'Haladó kereső'!$E$14=""),OR(O1207&gt;='Haladó kereső'!$E$12,'Haladó kereső'!$E$12=""),OR(U1207='Haladó kereső'!$E$16,'Haladó kereső'!$E$16=""),OR(O1207&lt;='Haladó kereső'!$E$13,'Haladó kereső'!$E$13=""),OR(Y1207='Haladó kereső'!$E$17,'Haladó kereső'!$E$17=""),OR(S1207='Haladó kereső'!$E$10,'Haladó kereső'!$E$10=""),OR(Q1207='Haladó kereső'!$E$9,'Haladó kereső'!$E$9="",'Haladó kereső'!$E$9="összes"),OR(J1207='Haladó kereső'!$E$11,'Haladó kereső'!$E$11="")),"megfelel a választott feltételeknek","-")</f>
        <v>megfelel a választott feltételeknek</v>
      </c>
      <c r="D1207" s="5" t="s">
        <v>11592</v>
      </c>
      <c r="E1207" s="1">
        <v>18.509799999999998</v>
      </c>
      <c r="F1207" s="1">
        <v>46.773866666666663</v>
      </c>
      <c r="G1207" s="5"/>
      <c r="H1207" s="5" t="s">
        <v>11593</v>
      </c>
      <c r="I1207" s="5">
        <v>17738</v>
      </c>
      <c r="J1207" s="5" t="s">
        <v>35</v>
      </c>
      <c r="K1207" s="5" t="s">
        <v>3</v>
      </c>
      <c r="L1207" s="5" t="s">
        <v>3</v>
      </c>
      <c r="M1207" s="5" t="s">
        <v>3</v>
      </c>
      <c r="N1207" s="5">
        <v>982</v>
      </c>
      <c r="O1207" s="5">
        <v>975</v>
      </c>
      <c r="P1207" s="5">
        <v>4113</v>
      </c>
      <c r="Q1207" s="5" t="s">
        <v>4</v>
      </c>
      <c r="R1207" s="5" t="s">
        <v>483</v>
      </c>
      <c r="S1207" s="5" t="s">
        <v>484</v>
      </c>
      <c r="T1207" s="2" t="s">
        <v>31600</v>
      </c>
      <c r="U1207" s="6" t="s">
        <v>11594</v>
      </c>
      <c r="V1207" s="6"/>
      <c r="W1207" s="6" t="s">
        <v>40</v>
      </c>
      <c r="X1207" s="6" t="s">
        <v>11595</v>
      </c>
      <c r="Y1207" s="6">
        <v>3</v>
      </c>
      <c r="Z1207" s="6" t="s">
        <v>11596</v>
      </c>
      <c r="AA1207" s="6" t="s">
        <v>11597</v>
      </c>
      <c r="AB1207" s="6" t="s">
        <v>11598</v>
      </c>
      <c r="AC1207" s="6" t="s">
        <v>11599</v>
      </c>
      <c r="AD1207" s="6" t="s">
        <v>11600</v>
      </c>
      <c r="AE1207" s="7" t="s">
        <v>47</v>
      </c>
      <c r="AF1207" s="7" t="s">
        <v>11601</v>
      </c>
      <c r="AG1207" s="7"/>
      <c r="AH1207" s="7" t="s">
        <v>28980</v>
      </c>
      <c r="AI1207" s="7" t="s">
        <v>11599</v>
      </c>
      <c r="AJ1207" s="8" t="s">
        <v>11602</v>
      </c>
      <c r="AK1207" s="8" t="s">
        <v>11603</v>
      </c>
      <c r="AL1207" s="8" t="s">
        <v>28981</v>
      </c>
      <c r="AM1207" s="8" t="s">
        <v>11604</v>
      </c>
      <c r="AN1207" s="72" t="s">
        <v>31567</v>
      </c>
    </row>
    <row r="1208" spans="2:40" ht="30" hidden="1">
      <c r="B1208" s="85" t="str">
        <f>IF(AND(OR(W1208='Haladó kereső'!$E$15,'Haladó kereső'!$E$15=""),OR(T1208='Haladó kereső'!$E$14,'Haladó kereső'!$E$14=""),OR(O1208&gt;='Haladó kereső'!$E$12,'Haladó kereső'!$E$12=""),OR(U1208='Haladó kereső'!$E$16,'Haladó kereső'!$E$16=""),OR(O1208&lt;='Haladó kereső'!$E$13,'Haladó kereső'!$E$13=""),OR(Y1208='Haladó kereső'!$E$17,'Haladó kereső'!$E$17=""),OR(S1208='Haladó kereső'!$E$10,'Haladó kereső'!$E$10=""),OR(Q1208='Haladó kereső'!$E$9,'Haladó kereső'!$E$9="",'Haladó kereső'!$E$9="összes"),OR(J1208='Haladó kereső'!$E$11,'Haladó kereső'!$E$11="")),"megfelel a választott feltételeknek","-")</f>
        <v>megfelel a választott feltételeknek</v>
      </c>
      <c r="D1208" s="5" t="s">
        <v>11605</v>
      </c>
      <c r="E1208" s="1">
        <v>20.876366666666666</v>
      </c>
      <c r="F1208" s="1">
        <v>47.867266666666666</v>
      </c>
      <c r="G1208" s="5"/>
      <c r="H1208" s="5" t="s">
        <v>11606</v>
      </c>
      <c r="I1208" s="5">
        <v>25399</v>
      </c>
      <c r="J1208" s="5" t="s">
        <v>35</v>
      </c>
      <c r="K1208" s="5" t="s">
        <v>3</v>
      </c>
      <c r="L1208" s="5" t="s">
        <v>3</v>
      </c>
      <c r="M1208" s="5" t="s">
        <v>3</v>
      </c>
      <c r="N1208" s="5">
        <v>1258</v>
      </c>
      <c r="O1208" s="5">
        <v>1234</v>
      </c>
      <c r="P1208" s="5">
        <v>1947</v>
      </c>
      <c r="Q1208" s="5" t="s">
        <v>69</v>
      </c>
      <c r="R1208" s="5" t="s">
        <v>1253</v>
      </c>
      <c r="S1208" s="5" t="s">
        <v>1254</v>
      </c>
      <c r="T1208" s="2" t="s">
        <v>31600</v>
      </c>
      <c r="U1208" s="6" t="s">
        <v>9598</v>
      </c>
      <c r="V1208" s="6"/>
      <c r="W1208" s="6" t="s">
        <v>40</v>
      </c>
      <c r="X1208" s="6" t="s">
        <v>9599</v>
      </c>
      <c r="Y1208" s="6">
        <v>4</v>
      </c>
      <c r="Z1208" s="6" t="s">
        <v>9600</v>
      </c>
      <c r="AA1208" s="6" t="s">
        <v>11607</v>
      </c>
      <c r="AB1208" s="6" t="s">
        <v>11608</v>
      </c>
      <c r="AC1208" s="6" t="s">
        <v>11609</v>
      </c>
      <c r="AD1208" s="6" t="s">
        <v>11610</v>
      </c>
      <c r="AE1208" s="7" t="s">
        <v>47</v>
      </c>
      <c r="AF1208" s="7" t="s">
        <v>11611</v>
      </c>
      <c r="AG1208" s="7"/>
      <c r="AH1208" s="7" t="s">
        <v>28982</v>
      </c>
      <c r="AI1208" s="7" t="s">
        <v>11609</v>
      </c>
      <c r="AJ1208" s="8" t="s">
        <v>9606</v>
      </c>
      <c r="AK1208" s="8" t="s">
        <v>9607</v>
      </c>
      <c r="AL1208" s="8" t="s">
        <v>28983</v>
      </c>
      <c r="AM1208" s="8" t="s">
        <v>11613</v>
      </c>
      <c r="AN1208" s="72" t="s">
        <v>31567</v>
      </c>
    </row>
    <row r="1209" spans="2:40" ht="30" hidden="1">
      <c r="B1209" s="85" t="str">
        <f>IF(AND(OR(W1209='Haladó kereső'!$E$15,'Haladó kereső'!$E$15=""),OR(T1209='Haladó kereső'!$E$14,'Haladó kereső'!$E$14=""),OR(O1209&gt;='Haladó kereső'!$E$12,'Haladó kereső'!$E$12=""),OR(U1209='Haladó kereső'!$E$16,'Haladó kereső'!$E$16=""),OR(O1209&lt;='Haladó kereső'!$E$13,'Haladó kereső'!$E$13=""),OR(Y1209='Haladó kereső'!$E$17,'Haladó kereső'!$E$17=""),OR(S1209='Haladó kereső'!$E$10,'Haladó kereső'!$E$10=""),OR(Q1209='Haladó kereső'!$E$9,'Haladó kereső'!$E$9="",'Haladó kereső'!$E$9="összes"),OR(J1209='Haladó kereső'!$E$11,'Haladó kereső'!$E$11="")),"megfelel a választott feltételeknek","-")</f>
        <v>megfelel a választott feltételeknek</v>
      </c>
      <c r="D1209" s="5" t="s">
        <v>11614</v>
      </c>
      <c r="E1209" s="1">
        <v>17.091133333333332</v>
      </c>
      <c r="F1209" s="1">
        <v>46.337733333333333</v>
      </c>
      <c r="G1209" s="5"/>
      <c r="H1209" s="5" t="s">
        <v>11615</v>
      </c>
      <c r="I1209" s="5">
        <v>19619</v>
      </c>
      <c r="J1209" s="5" t="s">
        <v>35</v>
      </c>
      <c r="K1209" s="5" t="s">
        <v>3</v>
      </c>
      <c r="L1209" s="5" t="s">
        <v>3</v>
      </c>
      <c r="M1209" s="5" t="s">
        <v>3</v>
      </c>
      <c r="N1209" s="5">
        <v>508</v>
      </c>
      <c r="O1209" s="5">
        <v>505</v>
      </c>
      <c r="P1209" s="5">
        <v>2268</v>
      </c>
      <c r="Q1209" s="5" t="s">
        <v>275</v>
      </c>
      <c r="R1209" s="5" t="s">
        <v>3510</v>
      </c>
      <c r="S1209" s="5" t="s">
        <v>3511</v>
      </c>
      <c r="T1209" s="2" t="s">
        <v>31600</v>
      </c>
      <c r="U1209" s="6" t="s">
        <v>11616</v>
      </c>
      <c r="V1209" s="6"/>
      <c r="W1209" s="6" t="s">
        <v>40</v>
      </c>
      <c r="X1209" s="6" t="s">
        <v>11617</v>
      </c>
      <c r="Y1209" s="6">
        <v>4</v>
      </c>
      <c r="Z1209" s="6" t="s">
        <v>11618</v>
      </c>
      <c r="AA1209" s="6" t="s">
        <v>11619</v>
      </c>
      <c r="AB1209" s="6" t="s">
        <v>576</v>
      </c>
      <c r="AC1209" s="6" t="s">
        <v>11620</v>
      </c>
      <c r="AD1209" s="6" t="s">
        <v>3</v>
      </c>
      <c r="AE1209" s="7" t="s">
        <v>1475</v>
      </c>
      <c r="AF1209" s="7" t="s">
        <v>11621</v>
      </c>
      <c r="AG1209" s="7"/>
      <c r="AH1209" s="7" t="s">
        <v>28984</v>
      </c>
      <c r="AI1209" s="7" t="s">
        <v>11622</v>
      </c>
      <c r="AJ1209" s="8" t="s">
        <v>11623</v>
      </c>
      <c r="AK1209" s="8" t="s">
        <v>11624</v>
      </c>
      <c r="AL1209" s="8" t="s">
        <v>28985</v>
      </c>
      <c r="AM1209" s="8" t="s">
        <v>11626</v>
      </c>
      <c r="AN1209" s="72" t="s">
        <v>31567</v>
      </c>
    </row>
    <row r="1210" spans="2:40" ht="30" hidden="1">
      <c r="B1210" s="85" t="str">
        <f>IF(AND(OR(W1210='Haladó kereső'!$E$15,'Haladó kereső'!$E$15=""),OR(T1210='Haladó kereső'!$E$14,'Haladó kereső'!$E$14=""),OR(O1210&gt;='Haladó kereső'!$E$12,'Haladó kereső'!$E$12=""),OR(U1210='Haladó kereső'!$E$16,'Haladó kereső'!$E$16=""),OR(O1210&lt;='Haladó kereső'!$E$13,'Haladó kereső'!$E$13=""),OR(Y1210='Haladó kereső'!$E$17,'Haladó kereső'!$E$17=""),OR(S1210='Haladó kereső'!$E$10,'Haladó kereső'!$E$10=""),OR(Q1210='Haladó kereső'!$E$9,'Haladó kereső'!$E$9="",'Haladó kereső'!$E$9="összes"),OR(J1210='Haladó kereső'!$E$11,'Haladó kereső'!$E$11="")),"megfelel a választott feltételeknek","-")</f>
        <v>megfelel a választott feltételeknek</v>
      </c>
      <c r="D1210" s="5" t="s">
        <v>11616</v>
      </c>
      <c r="E1210" s="1">
        <v>17.107500000000002</v>
      </c>
      <c r="F1210" s="1">
        <v>46.3583</v>
      </c>
      <c r="G1210" s="5"/>
      <c r="H1210" s="5" t="s">
        <v>11627</v>
      </c>
      <c r="I1210" s="5">
        <v>27784</v>
      </c>
      <c r="J1210" s="5" t="s">
        <v>35</v>
      </c>
      <c r="K1210" s="5" t="s">
        <v>3</v>
      </c>
      <c r="L1210" s="5" t="s">
        <v>3</v>
      </c>
      <c r="M1210" s="5" t="s">
        <v>3</v>
      </c>
      <c r="N1210" s="5">
        <v>1365</v>
      </c>
      <c r="O1210" s="5">
        <v>1348</v>
      </c>
      <c r="P1210" s="5">
        <v>4966</v>
      </c>
      <c r="Q1210" s="5" t="s">
        <v>275</v>
      </c>
      <c r="R1210" s="5" t="s">
        <v>3510</v>
      </c>
      <c r="S1210" s="5" t="s">
        <v>3511</v>
      </c>
      <c r="T1210" s="2" t="s">
        <v>31600</v>
      </c>
      <c r="U1210" s="6" t="s">
        <v>11616</v>
      </c>
      <c r="V1210" s="6"/>
      <c r="W1210" s="6" t="s">
        <v>20</v>
      </c>
      <c r="X1210" s="6" t="s">
        <v>11617</v>
      </c>
      <c r="Y1210" s="6">
        <v>4</v>
      </c>
      <c r="Z1210" s="6" t="s">
        <v>11618</v>
      </c>
      <c r="AA1210" s="6" t="s">
        <v>11624</v>
      </c>
      <c r="AB1210" s="6" t="s">
        <v>11628</v>
      </c>
      <c r="AC1210" s="6" t="s">
        <v>11629</v>
      </c>
      <c r="AD1210" s="6" t="s">
        <v>11630</v>
      </c>
      <c r="AE1210" s="7" t="s">
        <v>47</v>
      </c>
      <c r="AF1210" s="7" t="s">
        <v>11631</v>
      </c>
      <c r="AG1210" s="7"/>
      <c r="AH1210" s="7" t="s">
        <v>11625</v>
      </c>
      <c r="AI1210" s="7" t="s">
        <v>11629</v>
      </c>
      <c r="AJ1210" s="8" t="s">
        <v>11623</v>
      </c>
      <c r="AK1210" s="8" t="s">
        <v>11624</v>
      </c>
      <c r="AL1210" s="8" t="s">
        <v>28986</v>
      </c>
      <c r="AM1210" s="8" t="s">
        <v>11626</v>
      </c>
      <c r="AN1210" s="72" t="s">
        <v>31567</v>
      </c>
    </row>
    <row r="1211" spans="2:40" ht="30" hidden="1">
      <c r="B1211" s="85" t="str">
        <f>IF(AND(OR(W1211='Haladó kereső'!$E$15,'Haladó kereső'!$E$15=""),OR(T1211='Haladó kereső'!$E$14,'Haladó kereső'!$E$14=""),OR(O1211&gt;='Haladó kereső'!$E$12,'Haladó kereső'!$E$12=""),OR(U1211='Haladó kereső'!$E$16,'Haladó kereső'!$E$16=""),OR(O1211&lt;='Haladó kereső'!$E$13,'Haladó kereső'!$E$13=""),OR(Y1211='Haladó kereső'!$E$17,'Haladó kereső'!$E$17=""),OR(S1211='Haladó kereső'!$E$10,'Haladó kereső'!$E$10=""),OR(Q1211='Haladó kereső'!$E$9,'Haladó kereső'!$E$9="",'Haladó kereső'!$E$9="összes"),OR(J1211='Haladó kereső'!$E$11,'Haladó kereső'!$E$11="")),"megfelel a választott feltételeknek","-")</f>
        <v>megfelel a választott feltételeknek</v>
      </c>
      <c r="D1211" s="5" t="s">
        <v>5870</v>
      </c>
      <c r="E1211" s="1">
        <v>16.892133333333334</v>
      </c>
      <c r="F1211" s="1">
        <v>47.205100000000002</v>
      </c>
      <c r="G1211" s="5"/>
      <c r="H1211" s="5" t="s">
        <v>11632</v>
      </c>
      <c r="I1211" s="5">
        <v>11387</v>
      </c>
      <c r="J1211" s="5" t="s">
        <v>35</v>
      </c>
      <c r="K1211" s="5" t="s">
        <v>3</v>
      </c>
      <c r="L1211" s="5" t="s">
        <v>3</v>
      </c>
      <c r="M1211" s="5" t="s">
        <v>3</v>
      </c>
      <c r="N1211" s="5">
        <v>1726</v>
      </c>
      <c r="O1211" s="5">
        <v>1744</v>
      </c>
      <c r="P1211" s="5">
        <v>3534</v>
      </c>
      <c r="Q1211" s="5" t="s">
        <v>218</v>
      </c>
      <c r="R1211" s="5" t="s">
        <v>3067</v>
      </c>
      <c r="S1211" s="5" t="s">
        <v>3068</v>
      </c>
      <c r="T1211" s="2" t="s">
        <v>31600</v>
      </c>
      <c r="U1211" s="6" t="s">
        <v>5870</v>
      </c>
      <c r="V1211" s="6"/>
      <c r="W1211" s="6" t="s">
        <v>20</v>
      </c>
      <c r="X1211" s="6" t="s">
        <v>5871</v>
      </c>
      <c r="Y1211" s="6">
        <v>5</v>
      </c>
      <c r="Z1211" s="6" t="s">
        <v>5872</v>
      </c>
      <c r="AA1211" s="6" t="s">
        <v>11633</v>
      </c>
      <c r="AB1211" s="6" t="s">
        <v>5880</v>
      </c>
      <c r="AC1211" s="6" t="s">
        <v>11634</v>
      </c>
      <c r="AD1211" s="6" t="s">
        <v>11635</v>
      </c>
      <c r="AE1211" s="7" t="s">
        <v>47</v>
      </c>
      <c r="AF1211" s="7" t="s">
        <v>11636</v>
      </c>
      <c r="AG1211" s="7"/>
      <c r="AH1211" s="7" t="s">
        <v>28987</v>
      </c>
      <c r="AI1211" s="7" t="s">
        <v>11634</v>
      </c>
      <c r="AJ1211" s="8" t="s">
        <v>5878</v>
      </c>
      <c r="AK1211" s="8" t="s">
        <v>5879</v>
      </c>
      <c r="AL1211" s="8" t="s">
        <v>28148</v>
      </c>
      <c r="AM1211" s="8" t="s">
        <v>5881</v>
      </c>
      <c r="AN1211" s="72" t="s">
        <v>31567</v>
      </c>
    </row>
    <row r="1212" spans="2:40" ht="30" hidden="1">
      <c r="B1212" s="85" t="str">
        <f>IF(AND(OR(W1212='Haladó kereső'!$E$15,'Haladó kereső'!$E$15=""),OR(T1212='Haladó kereső'!$E$14,'Haladó kereső'!$E$14=""),OR(O1212&gt;='Haladó kereső'!$E$12,'Haladó kereső'!$E$12=""),OR(U1212='Haladó kereső'!$E$16,'Haladó kereső'!$E$16=""),OR(O1212&lt;='Haladó kereső'!$E$13,'Haladó kereső'!$E$13=""),OR(Y1212='Haladó kereső'!$E$17,'Haladó kereső'!$E$17=""),OR(S1212='Haladó kereső'!$E$10,'Haladó kereső'!$E$10=""),OR(Q1212='Haladó kereső'!$E$9,'Haladó kereső'!$E$9="",'Haladó kereső'!$E$9="összes"),OR(J1212='Haladó kereső'!$E$11,'Haladó kereső'!$E$11="")),"megfelel a választott feltételeknek","-")</f>
        <v>megfelel a választott feltételeknek</v>
      </c>
      <c r="D1212" s="5" t="s">
        <v>11637</v>
      </c>
      <c r="E1212" s="1">
        <v>19.439233333333334</v>
      </c>
      <c r="F1212" s="1">
        <v>47.6571</v>
      </c>
      <c r="G1212" s="5"/>
      <c r="H1212" s="5" t="s">
        <v>11638</v>
      </c>
      <c r="I1212" s="5">
        <v>3300</v>
      </c>
      <c r="J1212" s="5" t="s">
        <v>35</v>
      </c>
      <c r="K1212" s="5" t="s">
        <v>3</v>
      </c>
      <c r="L1212" s="5" t="s">
        <v>3</v>
      </c>
      <c r="M1212" s="5" t="s">
        <v>3</v>
      </c>
      <c r="N1212" s="5">
        <v>2098</v>
      </c>
      <c r="O1212" s="5">
        <v>2083</v>
      </c>
      <c r="P1212" s="5">
        <v>1121</v>
      </c>
      <c r="Q1212" s="5" t="s">
        <v>163</v>
      </c>
      <c r="R1212" s="5" t="s">
        <v>1617</v>
      </c>
      <c r="S1212" s="5" t="s">
        <v>1363</v>
      </c>
      <c r="T1212" s="2" t="s">
        <v>31599</v>
      </c>
      <c r="U1212" s="6" t="s">
        <v>3</v>
      </c>
      <c r="V1212" s="6"/>
      <c r="W1212" s="6" t="s">
        <v>7</v>
      </c>
      <c r="X1212" s="6" t="s">
        <v>3</v>
      </c>
      <c r="Y1212" s="6" t="s">
        <v>3</v>
      </c>
      <c r="Z1212" s="6" t="s">
        <v>3</v>
      </c>
      <c r="AA1212" s="6" t="s">
        <v>11639</v>
      </c>
      <c r="AB1212" s="6" t="s">
        <v>3</v>
      </c>
      <c r="AC1212" s="6" t="s">
        <v>11640</v>
      </c>
      <c r="AD1212" s="6" t="s">
        <v>11641</v>
      </c>
      <c r="AE1212" s="7" t="s">
        <v>47</v>
      </c>
      <c r="AF1212" s="7" t="s">
        <v>11642</v>
      </c>
      <c r="AG1212" s="7"/>
      <c r="AH1212" s="7" t="s">
        <v>28988</v>
      </c>
      <c r="AI1212" s="7" t="s">
        <v>11640</v>
      </c>
      <c r="AJ1212" s="8" t="s">
        <v>11643</v>
      </c>
      <c r="AK1212" s="8" t="s">
        <v>11644</v>
      </c>
      <c r="AL1212" s="8" t="s">
        <v>28989</v>
      </c>
      <c r="AM1212" s="8" t="s">
        <v>11640</v>
      </c>
      <c r="AN1212" s="72" t="s">
        <v>31567</v>
      </c>
    </row>
    <row r="1213" spans="2:40" ht="15.75" hidden="1">
      <c r="B1213" s="85" t="str">
        <f>IF(AND(OR(W1213='Haladó kereső'!$E$15,'Haladó kereső'!$E$15=""),OR(T1213='Haladó kereső'!$E$14,'Haladó kereső'!$E$14=""),OR(O1213&gt;='Haladó kereső'!$E$12,'Haladó kereső'!$E$12=""),OR(U1213='Haladó kereső'!$E$16,'Haladó kereső'!$E$16=""),OR(O1213&lt;='Haladó kereső'!$E$13,'Haladó kereső'!$E$13=""),OR(Y1213='Haladó kereső'!$E$17,'Haladó kereső'!$E$17=""),OR(S1213='Haladó kereső'!$E$10,'Haladó kereső'!$E$10=""),OR(Q1213='Haladó kereső'!$E$9,'Haladó kereső'!$E$9="",'Haladó kereső'!$E$9="összes"),OR(J1213='Haladó kereső'!$E$11,'Haladó kereső'!$E$11="")),"megfelel a választott feltételeknek","-")</f>
        <v>megfelel a választott feltételeknek</v>
      </c>
      <c r="D1213" s="5" t="s">
        <v>11645</v>
      </c>
      <c r="E1213" s="1">
        <v>16.8035</v>
      </c>
      <c r="F1213" s="1">
        <v>47.421966666666663</v>
      </c>
      <c r="G1213" s="5"/>
      <c r="H1213" s="5" t="s">
        <v>11646</v>
      </c>
      <c r="I1213" s="5">
        <v>29504</v>
      </c>
      <c r="J1213" s="5" t="s">
        <v>35</v>
      </c>
      <c r="K1213" s="5" t="s">
        <v>3</v>
      </c>
      <c r="L1213" s="5" t="s">
        <v>3</v>
      </c>
      <c r="M1213" s="5" t="s">
        <v>3</v>
      </c>
      <c r="N1213" s="5">
        <v>51</v>
      </c>
      <c r="O1213" s="5">
        <v>52</v>
      </c>
      <c r="P1213" s="5">
        <v>296</v>
      </c>
      <c r="Q1213" s="5" t="s">
        <v>218</v>
      </c>
      <c r="R1213" s="5" t="s">
        <v>4466</v>
      </c>
      <c r="S1213" s="5" t="s">
        <v>4467</v>
      </c>
      <c r="T1213" s="2" t="s">
        <v>31600</v>
      </c>
      <c r="U1213" s="6" t="s">
        <v>5064</v>
      </c>
      <c r="V1213" s="6"/>
      <c r="W1213" s="6" t="s">
        <v>40</v>
      </c>
      <c r="X1213" s="6" t="s">
        <v>5066</v>
      </c>
      <c r="Y1213" s="6">
        <v>2</v>
      </c>
      <c r="Z1213" s="6" t="s">
        <v>5067</v>
      </c>
      <c r="AA1213" s="6" t="s">
        <v>11647</v>
      </c>
      <c r="AB1213" s="6" t="s">
        <v>11648</v>
      </c>
      <c r="AC1213" s="6" t="s">
        <v>3</v>
      </c>
      <c r="AD1213" s="6" t="s">
        <v>11649</v>
      </c>
      <c r="AE1213" s="7" t="s">
        <v>47</v>
      </c>
      <c r="AF1213" s="7" t="s">
        <v>11650</v>
      </c>
      <c r="AG1213" s="7"/>
      <c r="AH1213" s="7" t="s">
        <v>28990</v>
      </c>
      <c r="AI1213" s="7" t="s">
        <v>5073</v>
      </c>
      <c r="AJ1213" s="8" t="s">
        <v>5074</v>
      </c>
      <c r="AK1213" s="8" t="s">
        <v>5068</v>
      </c>
      <c r="AL1213" s="8" t="s">
        <v>28041</v>
      </c>
      <c r="AM1213" s="8" t="s">
        <v>5075</v>
      </c>
      <c r="AN1213" s="72" t="s">
        <v>31567</v>
      </c>
    </row>
    <row r="1214" spans="2:40" ht="30" hidden="1">
      <c r="B1214" s="85" t="str">
        <f>IF(AND(OR(W1214='Haladó kereső'!$E$15,'Haladó kereső'!$E$15=""),OR(T1214='Haladó kereső'!$E$14,'Haladó kereső'!$E$14=""),OR(O1214&gt;='Haladó kereső'!$E$12,'Haladó kereső'!$E$12=""),OR(U1214='Haladó kereső'!$E$16,'Haladó kereső'!$E$16=""),OR(O1214&lt;='Haladó kereső'!$E$13,'Haladó kereső'!$E$13=""),OR(Y1214='Haladó kereső'!$E$17,'Haladó kereső'!$E$17=""),OR(S1214='Haladó kereső'!$E$10,'Haladó kereső'!$E$10=""),OR(Q1214='Haladó kereső'!$E$9,'Haladó kereső'!$E$9="",'Haladó kereső'!$E$9="összes"),OR(J1214='Haladó kereső'!$E$11,'Haladó kereső'!$E$11="")),"megfelel a választott feltételeknek","-")</f>
        <v>megfelel a választott feltételeknek</v>
      </c>
      <c r="D1214" s="5" t="s">
        <v>11651</v>
      </c>
      <c r="E1214" s="1">
        <v>16.606300000000001</v>
      </c>
      <c r="F1214" s="1">
        <v>46.603400000000001</v>
      </c>
      <c r="G1214" s="5"/>
      <c r="H1214" s="5" t="s">
        <v>11652</v>
      </c>
      <c r="I1214" s="5">
        <v>13921</v>
      </c>
      <c r="J1214" s="5" t="s">
        <v>35</v>
      </c>
      <c r="K1214" s="5" t="s">
        <v>3</v>
      </c>
      <c r="L1214" s="5" t="s">
        <v>3</v>
      </c>
      <c r="M1214" s="5" t="s">
        <v>3</v>
      </c>
      <c r="N1214" s="5">
        <v>309</v>
      </c>
      <c r="O1214" s="5">
        <v>312</v>
      </c>
      <c r="P1214" s="5">
        <v>1230</v>
      </c>
      <c r="Q1214" s="5" t="s">
        <v>569</v>
      </c>
      <c r="R1214" s="5" t="s">
        <v>863</v>
      </c>
      <c r="S1214" s="5" t="s">
        <v>864</v>
      </c>
      <c r="T1214" s="2" t="s">
        <v>31600</v>
      </c>
      <c r="U1214" s="6" t="s">
        <v>2753</v>
      </c>
      <c r="V1214" s="6"/>
      <c r="W1214" s="6" t="s">
        <v>40</v>
      </c>
      <c r="X1214" s="6" t="s">
        <v>6428</v>
      </c>
      <c r="Y1214" s="6">
        <v>7</v>
      </c>
      <c r="Z1214" s="6" t="s">
        <v>2755</v>
      </c>
      <c r="AA1214" s="6" t="s">
        <v>11653</v>
      </c>
      <c r="AB1214" s="6">
        <v>0</v>
      </c>
      <c r="AC1214" s="6" t="s">
        <v>2761</v>
      </c>
      <c r="AD1214" s="6" t="s">
        <v>2758</v>
      </c>
      <c r="AE1214" s="7" t="s">
        <v>47</v>
      </c>
      <c r="AF1214" s="7" t="s">
        <v>11654</v>
      </c>
      <c r="AG1214" s="7"/>
      <c r="AH1214" s="7" t="s">
        <v>28991</v>
      </c>
      <c r="AI1214" s="7" t="s">
        <v>2761</v>
      </c>
      <c r="AJ1214" s="8" t="s">
        <v>2762</v>
      </c>
      <c r="AK1214" s="8" t="s">
        <v>2763</v>
      </c>
      <c r="AL1214" s="8" t="s">
        <v>27728</v>
      </c>
      <c r="AM1214" s="8" t="s">
        <v>2761</v>
      </c>
      <c r="AN1214" s="72" t="s">
        <v>31567</v>
      </c>
    </row>
    <row r="1215" spans="2:40" ht="30" hidden="1">
      <c r="B1215" s="85" t="str">
        <f>IF(AND(OR(W1215='Haladó kereső'!$E$15,'Haladó kereső'!$E$15=""),OR(T1215='Haladó kereső'!$E$14,'Haladó kereső'!$E$14=""),OR(O1215&gt;='Haladó kereső'!$E$12,'Haladó kereső'!$E$12=""),OR(U1215='Haladó kereső'!$E$16,'Haladó kereső'!$E$16=""),OR(O1215&lt;='Haladó kereső'!$E$13,'Haladó kereső'!$E$13=""),OR(Y1215='Haladó kereső'!$E$17,'Haladó kereső'!$E$17=""),OR(S1215='Haladó kereső'!$E$10,'Haladó kereső'!$E$10=""),OR(Q1215='Haladó kereső'!$E$9,'Haladó kereső'!$E$9="",'Haladó kereső'!$E$9="összes"),OR(J1215='Haladó kereső'!$E$11,'Haladó kereső'!$E$11="")),"megfelel a választott feltételeknek","-")</f>
        <v>megfelel a választott feltételeknek</v>
      </c>
      <c r="D1215" s="5" t="s">
        <v>11655</v>
      </c>
      <c r="E1215" s="1">
        <v>17.525566666666666</v>
      </c>
      <c r="F1215" s="1">
        <v>47.653500000000001</v>
      </c>
      <c r="G1215" s="5"/>
      <c r="H1215" s="5" t="s">
        <v>11656</v>
      </c>
      <c r="I1215" s="5">
        <v>20604</v>
      </c>
      <c r="J1215" s="5" t="s">
        <v>35</v>
      </c>
      <c r="K1215" s="5" t="s">
        <v>3</v>
      </c>
      <c r="L1215" s="5" t="s">
        <v>3</v>
      </c>
      <c r="M1215" s="5" t="s">
        <v>3</v>
      </c>
      <c r="N1215" s="5">
        <v>1866</v>
      </c>
      <c r="O1215" s="5">
        <v>1881</v>
      </c>
      <c r="P1215" s="5">
        <v>1558</v>
      </c>
      <c r="Q1215" s="5" t="s">
        <v>136</v>
      </c>
      <c r="R1215" s="5" t="s">
        <v>137</v>
      </c>
      <c r="S1215" s="5" t="s">
        <v>138</v>
      </c>
      <c r="T1215" s="2" t="s">
        <v>31600</v>
      </c>
      <c r="U1215" s="6" t="s">
        <v>134</v>
      </c>
      <c r="V1215" s="6"/>
      <c r="W1215" s="6" t="s">
        <v>40</v>
      </c>
      <c r="X1215" s="6" t="s">
        <v>139</v>
      </c>
      <c r="Y1215" s="6">
        <v>3</v>
      </c>
      <c r="Z1215" s="6" t="s">
        <v>140</v>
      </c>
      <c r="AA1215" s="6" t="s">
        <v>11657</v>
      </c>
      <c r="AB1215" s="6" t="s">
        <v>11658</v>
      </c>
      <c r="AC1215" s="6" t="s">
        <v>11659</v>
      </c>
      <c r="AD1215" s="6" t="s">
        <v>11660</v>
      </c>
      <c r="AE1215" s="7" t="s">
        <v>47</v>
      </c>
      <c r="AF1215" s="7" t="s">
        <v>7293</v>
      </c>
      <c r="AG1215" s="7"/>
      <c r="AH1215" s="7" t="s">
        <v>28992</v>
      </c>
      <c r="AI1215" s="7" t="s">
        <v>11659</v>
      </c>
      <c r="AJ1215" s="8" t="s">
        <v>146</v>
      </c>
      <c r="AK1215" s="8" t="s">
        <v>141</v>
      </c>
      <c r="AL1215" s="8" t="s">
        <v>27385</v>
      </c>
      <c r="AM1215" s="8" t="s">
        <v>147</v>
      </c>
      <c r="AN1215" s="72" t="s">
        <v>31567</v>
      </c>
    </row>
    <row r="1216" spans="2:40" ht="15.75" hidden="1">
      <c r="B1216" s="85" t="str">
        <f>IF(AND(OR(W1216='Haladó kereső'!$E$15,'Haladó kereső'!$E$15=""),OR(T1216='Haladó kereső'!$E$14,'Haladó kereső'!$E$14=""),OR(O1216&gt;='Haladó kereső'!$E$12,'Haladó kereső'!$E$12=""),OR(U1216='Haladó kereső'!$E$16,'Haladó kereső'!$E$16=""),OR(O1216&lt;='Haladó kereső'!$E$13,'Haladó kereső'!$E$13=""),OR(Y1216='Haladó kereső'!$E$17,'Haladó kereső'!$E$17=""),OR(S1216='Haladó kereső'!$E$10,'Haladó kereső'!$E$10=""),OR(Q1216='Haladó kereső'!$E$9,'Haladó kereső'!$E$9="",'Haladó kereső'!$E$9="összes"),OR(J1216='Haladó kereső'!$E$11,'Haladó kereső'!$E$11="")),"megfelel a választott feltételeknek","-")</f>
        <v>megfelel a választott feltételeknek</v>
      </c>
      <c r="D1216" s="5" t="s">
        <v>11661</v>
      </c>
      <c r="E1216" s="1">
        <v>19.422566666666668</v>
      </c>
      <c r="F1216" s="1">
        <v>48.026566666666668</v>
      </c>
      <c r="G1216" s="5"/>
      <c r="H1216" s="5" t="s">
        <v>11662</v>
      </c>
      <c r="I1216" s="5">
        <v>26833</v>
      </c>
      <c r="J1216" s="5" t="s">
        <v>35</v>
      </c>
      <c r="K1216" s="5" t="s">
        <v>3</v>
      </c>
      <c r="L1216" s="5" t="s">
        <v>3</v>
      </c>
      <c r="M1216" s="5" t="s">
        <v>3</v>
      </c>
      <c r="N1216" s="5">
        <v>176</v>
      </c>
      <c r="O1216" s="5">
        <v>172</v>
      </c>
      <c r="P1216" s="5">
        <v>646</v>
      </c>
      <c r="Q1216" s="5" t="s">
        <v>827</v>
      </c>
      <c r="R1216" s="5" t="s">
        <v>2999</v>
      </c>
      <c r="S1216" s="5" t="s">
        <v>2067</v>
      </c>
      <c r="T1216" s="2" t="s">
        <v>31600</v>
      </c>
      <c r="U1216" s="6" t="s">
        <v>6163</v>
      </c>
      <c r="V1216" s="6"/>
      <c r="W1216" s="6" t="s">
        <v>40</v>
      </c>
      <c r="X1216" s="6" t="s">
        <v>6164</v>
      </c>
      <c r="Y1216" s="6">
        <v>4</v>
      </c>
      <c r="Z1216" s="6" t="s">
        <v>6165</v>
      </c>
      <c r="AA1216" s="6" t="s">
        <v>11663</v>
      </c>
      <c r="AB1216" s="6" t="s">
        <v>11664</v>
      </c>
      <c r="AC1216" s="6" t="s">
        <v>11665</v>
      </c>
      <c r="AD1216" s="6" t="s">
        <v>3</v>
      </c>
      <c r="AE1216" s="7" t="s">
        <v>169</v>
      </c>
      <c r="AF1216" s="7" t="s">
        <v>11666</v>
      </c>
      <c r="AG1216" s="7"/>
      <c r="AH1216" s="7" t="s">
        <v>28993</v>
      </c>
      <c r="AI1216" s="7" t="s">
        <v>11667</v>
      </c>
      <c r="AJ1216" s="8" t="s">
        <v>6172</v>
      </c>
      <c r="AK1216" s="8" t="s">
        <v>6173</v>
      </c>
      <c r="AL1216" s="8" t="s">
        <v>28193</v>
      </c>
      <c r="AM1216" s="8" t="s">
        <v>6174</v>
      </c>
      <c r="AN1216" s="72" t="s">
        <v>31567</v>
      </c>
    </row>
    <row r="1217" spans="2:40" ht="30" hidden="1">
      <c r="B1217" s="85" t="str">
        <f>IF(AND(OR(W1217='Haladó kereső'!$E$15,'Haladó kereső'!$E$15=""),OR(T1217='Haladó kereső'!$E$14,'Haladó kereső'!$E$14=""),OR(O1217&gt;='Haladó kereső'!$E$12,'Haladó kereső'!$E$12=""),OR(U1217='Haladó kereső'!$E$16,'Haladó kereső'!$E$16=""),OR(O1217&lt;='Haladó kereső'!$E$13,'Haladó kereső'!$E$13=""),OR(Y1217='Haladó kereső'!$E$17,'Haladó kereső'!$E$17=""),OR(S1217='Haladó kereső'!$E$10,'Haladó kereső'!$E$10=""),OR(Q1217='Haladó kereső'!$E$9,'Haladó kereső'!$E$9="",'Haladó kereső'!$E$9="összes"),OR(J1217='Haladó kereső'!$E$11,'Haladó kereső'!$E$11="")),"megfelel a választott feltételeknek","-")</f>
        <v>megfelel a választott feltételeknek</v>
      </c>
      <c r="D1217" s="5" t="s">
        <v>9637</v>
      </c>
      <c r="E1217" s="1">
        <v>22.237233333333336</v>
      </c>
      <c r="F1217" s="1">
        <v>48.117366666666669</v>
      </c>
      <c r="G1217" s="5"/>
      <c r="H1217" s="5" t="s">
        <v>11668</v>
      </c>
      <c r="I1217" s="5">
        <v>9654</v>
      </c>
      <c r="J1217" s="5" t="s">
        <v>35</v>
      </c>
      <c r="K1217" s="5" t="s">
        <v>3</v>
      </c>
      <c r="L1217" s="5" t="s">
        <v>3</v>
      </c>
      <c r="M1217" s="5" t="s">
        <v>3</v>
      </c>
      <c r="N1217" s="5">
        <v>1343</v>
      </c>
      <c r="O1217" s="5">
        <v>1344</v>
      </c>
      <c r="P1217" s="5">
        <v>1455</v>
      </c>
      <c r="Q1217" s="5" t="s">
        <v>416</v>
      </c>
      <c r="R1217" s="5" t="s">
        <v>1201</v>
      </c>
      <c r="S1217" s="5" t="s">
        <v>1202</v>
      </c>
      <c r="T1217" s="2" t="s">
        <v>31600</v>
      </c>
      <c r="U1217" s="6" t="s">
        <v>9637</v>
      </c>
      <c r="V1217" s="6"/>
      <c r="W1217" s="6" t="s">
        <v>20</v>
      </c>
      <c r="X1217" s="6" t="s">
        <v>11669</v>
      </c>
      <c r="Y1217" s="6">
        <v>5</v>
      </c>
      <c r="Z1217" s="6" t="s">
        <v>9639</v>
      </c>
      <c r="AA1217" s="6" t="s">
        <v>9645</v>
      </c>
      <c r="AB1217" s="6" t="s">
        <v>11670</v>
      </c>
      <c r="AC1217" s="6" t="s">
        <v>11671</v>
      </c>
      <c r="AD1217" s="6" t="s">
        <v>11672</v>
      </c>
      <c r="AE1217" s="7" t="s">
        <v>47</v>
      </c>
      <c r="AF1217" s="7" t="s">
        <v>11673</v>
      </c>
      <c r="AG1217" s="7"/>
      <c r="AH1217" s="7" t="s">
        <v>28994</v>
      </c>
      <c r="AI1217" s="7" t="s">
        <v>11674</v>
      </c>
      <c r="AJ1217" s="8" t="s">
        <v>9644</v>
      </c>
      <c r="AK1217" s="8" t="s">
        <v>9645</v>
      </c>
      <c r="AL1217" s="8" t="s">
        <v>28685</v>
      </c>
      <c r="AM1217" s="8" t="s">
        <v>9646</v>
      </c>
      <c r="AN1217" s="72" t="s">
        <v>31567</v>
      </c>
    </row>
    <row r="1218" spans="2:40" ht="30" hidden="1">
      <c r="B1218" s="85" t="str">
        <f>IF(AND(OR(W1218='Haladó kereső'!$E$15,'Haladó kereső'!$E$15=""),OR(T1218='Haladó kereső'!$E$14,'Haladó kereső'!$E$14=""),OR(O1218&gt;='Haladó kereső'!$E$12,'Haladó kereső'!$E$12=""),OR(U1218='Haladó kereső'!$E$16,'Haladó kereső'!$E$16=""),OR(O1218&lt;='Haladó kereső'!$E$13,'Haladó kereső'!$E$13=""),OR(Y1218='Haladó kereső'!$E$17,'Haladó kereső'!$E$17=""),OR(S1218='Haladó kereső'!$E$10,'Haladó kereső'!$E$10=""),OR(Q1218='Haladó kereső'!$E$9,'Haladó kereső'!$E$9="",'Haladó kereső'!$E$9="összes"),OR(J1218='Haladó kereső'!$E$11,'Haladó kereső'!$E$11="")),"megfelel a választott feltételeknek","-")</f>
        <v>megfelel a választott feltételeknek</v>
      </c>
      <c r="D1218" s="5" t="s">
        <v>11675</v>
      </c>
      <c r="E1218" s="1">
        <v>18.521366666666665</v>
      </c>
      <c r="F1218" s="1">
        <v>45.8003</v>
      </c>
      <c r="G1218" s="5"/>
      <c r="H1218" s="5" t="s">
        <v>11676</v>
      </c>
      <c r="I1218" s="5">
        <v>31936</v>
      </c>
      <c r="J1218" s="5" t="s">
        <v>35</v>
      </c>
      <c r="K1218" s="5" t="s">
        <v>3</v>
      </c>
      <c r="L1218" s="5" t="s">
        <v>3</v>
      </c>
      <c r="M1218" s="5" t="s">
        <v>3</v>
      </c>
      <c r="N1218" s="5">
        <v>264</v>
      </c>
      <c r="O1218" s="5">
        <v>271</v>
      </c>
      <c r="P1218" s="5">
        <v>1510</v>
      </c>
      <c r="Q1218" s="5" t="s">
        <v>36</v>
      </c>
      <c r="R1218" s="5" t="s">
        <v>887</v>
      </c>
      <c r="S1218" s="5" t="s">
        <v>888</v>
      </c>
      <c r="T1218" s="2" t="s">
        <v>31600</v>
      </c>
      <c r="U1218" s="6" t="s">
        <v>5609</v>
      </c>
      <c r="V1218" s="6"/>
      <c r="W1218" s="6" t="s">
        <v>40</v>
      </c>
      <c r="X1218" s="6" t="s">
        <v>5610</v>
      </c>
      <c r="Y1218" s="6">
        <v>12</v>
      </c>
      <c r="Z1218" s="6" t="s">
        <v>5611</v>
      </c>
      <c r="AA1218" s="6" t="s">
        <v>11677</v>
      </c>
      <c r="AB1218" s="6">
        <v>0</v>
      </c>
      <c r="AC1218" s="6" t="s">
        <v>11678</v>
      </c>
      <c r="AD1218" s="6" t="s">
        <v>3</v>
      </c>
      <c r="AE1218" s="7" t="s">
        <v>47</v>
      </c>
      <c r="AF1218" s="7" t="s">
        <v>11679</v>
      </c>
      <c r="AG1218" s="7"/>
      <c r="AH1218" s="7" t="s">
        <v>28995</v>
      </c>
      <c r="AI1218" s="7" t="s">
        <v>11678</v>
      </c>
      <c r="AJ1218" s="8" t="s">
        <v>5616</v>
      </c>
      <c r="AK1218" s="8" t="s">
        <v>5617</v>
      </c>
      <c r="AL1218" s="8" t="s">
        <v>28111</v>
      </c>
      <c r="AM1218" s="8" t="s">
        <v>5619</v>
      </c>
      <c r="AN1218" s="72" t="s">
        <v>31567</v>
      </c>
    </row>
    <row r="1219" spans="2:40" ht="30" hidden="1">
      <c r="B1219" s="85" t="str">
        <f>IF(AND(OR(W1219='Haladó kereső'!$E$15,'Haladó kereső'!$E$15=""),OR(T1219='Haladó kereső'!$E$14,'Haladó kereső'!$E$14=""),OR(O1219&gt;='Haladó kereső'!$E$12,'Haladó kereső'!$E$12=""),OR(U1219='Haladó kereső'!$E$16,'Haladó kereső'!$E$16=""),OR(O1219&lt;='Haladó kereső'!$E$13,'Haladó kereső'!$E$13=""),OR(Y1219='Haladó kereső'!$E$17,'Haladó kereső'!$E$17=""),OR(S1219='Haladó kereső'!$E$10,'Haladó kereső'!$E$10=""),OR(Q1219='Haladó kereső'!$E$9,'Haladó kereső'!$E$9="",'Haladó kereső'!$E$9="összes"),OR(J1219='Haladó kereső'!$E$11,'Haladó kereső'!$E$11="")),"megfelel a választott feltételeknek","-")</f>
        <v>megfelel a választott feltételeknek</v>
      </c>
      <c r="D1219" s="5" t="s">
        <v>11681</v>
      </c>
      <c r="E1219" s="1">
        <v>20.551500000000001</v>
      </c>
      <c r="F1219" s="1">
        <v>48.418966666666662</v>
      </c>
      <c r="G1219" s="5"/>
      <c r="H1219" s="5" t="s">
        <v>11682</v>
      </c>
      <c r="I1219" s="5">
        <v>16577</v>
      </c>
      <c r="J1219" s="5" t="s">
        <v>35</v>
      </c>
      <c r="K1219" s="5" t="s">
        <v>3</v>
      </c>
      <c r="L1219" s="5" t="s">
        <v>3</v>
      </c>
      <c r="M1219" s="5" t="s">
        <v>3</v>
      </c>
      <c r="N1219" s="5">
        <v>96</v>
      </c>
      <c r="O1219" s="5">
        <v>96</v>
      </c>
      <c r="P1219" s="5">
        <v>1811</v>
      </c>
      <c r="Q1219" s="5" t="s">
        <v>69</v>
      </c>
      <c r="R1219" s="5" t="s">
        <v>387</v>
      </c>
      <c r="S1219" s="5" t="s">
        <v>388</v>
      </c>
      <c r="T1219" s="2" t="s">
        <v>31600</v>
      </c>
      <c r="U1219" s="6" t="s">
        <v>914</v>
      </c>
      <c r="V1219" s="6"/>
      <c r="W1219" s="6" t="s">
        <v>40</v>
      </c>
      <c r="X1219" s="6" t="s">
        <v>915</v>
      </c>
      <c r="Y1219" s="6">
        <v>6</v>
      </c>
      <c r="Z1219" s="6" t="s">
        <v>916</v>
      </c>
      <c r="AA1219" s="6" t="s">
        <v>11683</v>
      </c>
      <c r="AB1219" s="6" t="s">
        <v>11684</v>
      </c>
      <c r="AC1219" s="6" t="s">
        <v>11685</v>
      </c>
      <c r="AD1219" s="6" t="s">
        <v>3</v>
      </c>
      <c r="AE1219" s="7" t="s">
        <v>47</v>
      </c>
      <c r="AF1219" s="7" t="s">
        <v>11686</v>
      </c>
      <c r="AG1219" s="7"/>
      <c r="AH1219" s="7" t="s">
        <v>11687</v>
      </c>
      <c r="AI1219" s="7" t="s">
        <v>11685</v>
      </c>
      <c r="AJ1219" s="8" t="s">
        <v>921</v>
      </c>
      <c r="AK1219" s="8" t="s">
        <v>922</v>
      </c>
      <c r="AL1219" s="8" t="s">
        <v>28996</v>
      </c>
      <c r="AM1219" s="8" t="s">
        <v>923</v>
      </c>
      <c r="AN1219" s="72" t="s">
        <v>31567</v>
      </c>
    </row>
    <row r="1220" spans="2:40" ht="30" hidden="1">
      <c r="B1220" s="85" t="str">
        <f>IF(AND(OR(W1220='Haladó kereső'!$E$15,'Haladó kereső'!$E$15=""),OR(T1220='Haladó kereső'!$E$14,'Haladó kereső'!$E$14=""),OR(O1220&gt;='Haladó kereső'!$E$12,'Haladó kereső'!$E$12=""),OR(U1220='Haladó kereső'!$E$16,'Haladó kereső'!$E$16=""),OR(O1220&lt;='Haladó kereső'!$E$13,'Haladó kereső'!$E$13=""),OR(Y1220='Haladó kereső'!$E$17,'Haladó kereső'!$E$17=""),OR(S1220='Haladó kereső'!$E$10,'Haladó kereső'!$E$10=""),OR(Q1220='Haladó kereső'!$E$9,'Haladó kereső'!$E$9="",'Haladó kereső'!$E$9="összes"),OR(J1220='Haladó kereső'!$E$11,'Haladó kereső'!$E$11="")),"megfelel a választott feltételeknek","-")</f>
        <v>megfelel a választott feltételeknek</v>
      </c>
      <c r="D1220" s="5" t="s">
        <v>11688</v>
      </c>
      <c r="E1220" s="1">
        <v>19.301300000000001</v>
      </c>
      <c r="F1220" s="1">
        <v>46.486833333333337</v>
      </c>
      <c r="G1220" s="5"/>
      <c r="H1220" s="5" t="s">
        <v>11689</v>
      </c>
      <c r="I1220" s="5">
        <v>8095</v>
      </c>
      <c r="J1220" s="5" t="s">
        <v>35</v>
      </c>
      <c r="K1220" s="5" t="s">
        <v>3</v>
      </c>
      <c r="L1220" s="5" t="s">
        <v>3</v>
      </c>
      <c r="M1220" s="5" t="s">
        <v>3</v>
      </c>
      <c r="N1220" s="5">
        <v>712</v>
      </c>
      <c r="O1220" s="5">
        <v>710</v>
      </c>
      <c r="P1220" s="5">
        <v>7024</v>
      </c>
      <c r="Q1220" s="5" t="s">
        <v>358</v>
      </c>
      <c r="R1220" s="5" t="s">
        <v>458</v>
      </c>
      <c r="S1220" s="5" t="s">
        <v>459</v>
      </c>
      <c r="T1220" s="2" t="s">
        <v>31600</v>
      </c>
      <c r="U1220" s="6" t="s">
        <v>11690</v>
      </c>
      <c r="V1220" s="6"/>
      <c r="W1220" s="6" t="s">
        <v>40</v>
      </c>
      <c r="X1220" s="6" t="s">
        <v>11691</v>
      </c>
      <c r="Y1220" s="6">
        <v>2</v>
      </c>
      <c r="Z1220" s="6" t="s">
        <v>11692</v>
      </c>
      <c r="AA1220" s="6" t="s">
        <v>11693</v>
      </c>
      <c r="AB1220" s="6" t="s">
        <v>11694</v>
      </c>
      <c r="AC1220" s="6" t="s">
        <v>11695</v>
      </c>
      <c r="AD1220" s="6" t="s">
        <v>11696</v>
      </c>
      <c r="AE1220" s="7" t="s">
        <v>47</v>
      </c>
      <c r="AF1220" s="7" t="s">
        <v>11697</v>
      </c>
      <c r="AG1220" s="7"/>
      <c r="AH1220" s="7" t="s">
        <v>28997</v>
      </c>
      <c r="AI1220" s="7" t="s">
        <v>11698</v>
      </c>
      <c r="AJ1220" s="8" t="s">
        <v>11699</v>
      </c>
      <c r="AK1220" s="8" t="s">
        <v>11700</v>
      </c>
      <c r="AL1220" s="8" t="s">
        <v>28998</v>
      </c>
      <c r="AM1220" s="8" t="s">
        <v>11702</v>
      </c>
      <c r="AN1220" s="72" t="s">
        <v>31567</v>
      </c>
    </row>
    <row r="1221" spans="2:40" ht="15.75" hidden="1">
      <c r="B1221" s="85" t="str">
        <f>IF(AND(OR(W1221='Haladó kereső'!$E$15,'Haladó kereső'!$E$15=""),OR(T1221='Haladó kereső'!$E$14,'Haladó kereső'!$E$14=""),OR(O1221&gt;='Haladó kereső'!$E$12,'Haladó kereső'!$E$12=""),OR(U1221='Haladó kereső'!$E$16,'Haladó kereső'!$E$16=""),OR(O1221&lt;='Haladó kereső'!$E$13,'Haladó kereső'!$E$13=""),OR(Y1221='Haladó kereső'!$E$17,'Haladó kereső'!$E$17=""),OR(S1221='Haladó kereső'!$E$10,'Haladó kereső'!$E$10=""),OR(Q1221='Haladó kereső'!$E$9,'Haladó kereső'!$E$9="",'Haladó kereső'!$E$9="összes"),OR(J1221='Haladó kereső'!$E$11,'Haladó kereső'!$E$11="")),"megfelel a választott feltételeknek","-")</f>
        <v>megfelel a választott feltételeknek</v>
      </c>
      <c r="D1221" s="5" t="s">
        <v>6177</v>
      </c>
      <c r="E1221" s="1">
        <v>21.068566666666666</v>
      </c>
      <c r="F1221" s="1">
        <v>48.284533333333329</v>
      </c>
      <c r="G1221" s="5"/>
      <c r="H1221" s="5" t="s">
        <v>6178</v>
      </c>
      <c r="I1221" s="5">
        <v>8086</v>
      </c>
      <c r="J1221" s="5" t="s">
        <v>35</v>
      </c>
      <c r="K1221" s="5" t="s">
        <v>3</v>
      </c>
      <c r="L1221" s="5" t="s">
        <v>3</v>
      </c>
      <c r="M1221" s="5" t="s">
        <v>3</v>
      </c>
      <c r="N1221" s="5">
        <v>1258</v>
      </c>
      <c r="O1221" s="5">
        <v>1246</v>
      </c>
      <c r="P1221" s="5">
        <v>1094</v>
      </c>
      <c r="Q1221" s="5" t="s">
        <v>69</v>
      </c>
      <c r="R1221" s="5" t="s">
        <v>721</v>
      </c>
      <c r="S1221" s="5" t="s">
        <v>722</v>
      </c>
      <c r="T1221" s="2" t="s">
        <v>31600</v>
      </c>
      <c r="U1221" s="6" t="s">
        <v>6177</v>
      </c>
      <c r="V1221" s="6"/>
      <c r="W1221" s="6" t="s">
        <v>20</v>
      </c>
      <c r="X1221" s="6" t="s">
        <v>6178</v>
      </c>
      <c r="Y1221" s="6">
        <v>3</v>
      </c>
      <c r="Z1221" s="6" t="s">
        <v>6179</v>
      </c>
      <c r="AA1221" s="6" t="s">
        <v>6186</v>
      </c>
      <c r="AB1221" s="6" t="s">
        <v>6187</v>
      </c>
      <c r="AC1221" s="6" t="s">
        <v>6188</v>
      </c>
      <c r="AD1221" s="6" t="s">
        <v>11703</v>
      </c>
      <c r="AE1221" s="7" t="s">
        <v>47</v>
      </c>
      <c r="AF1221" s="7" t="s">
        <v>11704</v>
      </c>
      <c r="AG1221" s="7"/>
      <c r="AH1221" s="7" t="s">
        <v>28999</v>
      </c>
      <c r="AI1221" s="7" t="s">
        <v>6188</v>
      </c>
      <c r="AJ1221" s="8" t="s">
        <v>6185</v>
      </c>
      <c r="AK1221" s="8" t="s">
        <v>6186</v>
      </c>
      <c r="AL1221" s="8" t="s">
        <v>6187</v>
      </c>
      <c r="AM1221" s="8" t="s">
        <v>6188</v>
      </c>
      <c r="AN1221" s="72" t="s">
        <v>31567</v>
      </c>
    </row>
    <row r="1222" spans="2:40" ht="30" hidden="1">
      <c r="B1222" s="85" t="str">
        <f>IF(AND(OR(W1222='Haladó kereső'!$E$15,'Haladó kereső'!$E$15=""),OR(T1222='Haladó kereső'!$E$14,'Haladó kereső'!$E$14=""),OR(O1222&gt;='Haladó kereső'!$E$12,'Haladó kereső'!$E$12=""),OR(U1222='Haladó kereső'!$E$16,'Haladó kereső'!$E$16=""),OR(O1222&lt;='Haladó kereső'!$E$13,'Haladó kereső'!$E$13=""),OR(Y1222='Haladó kereső'!$E$17,'Haladó kereső'!$E$17=""),OR(S1222='Haladó kereső'!$E$10,'Haladó kereső'!$E$10=""),OR(Q1222='Haladó kereső'!$E$9,'Haladó kereső'!$E$9="",'Haladó kereső'!$E$9="összes"),OR(J1222='Haladó kereső'!$E$11,'Haladó kereső'!$E$11="")),"megfelel a választott feltételeknek","-")</f>
        <v>megfelel a választott feltételeknek</v>
      </c>
      <c r="D1222" s="5" t="s">
        <v>11705</v>
      </c>
      <c r="E1222" s="1">
        <v>19.324566666666666</v>
      </c>
      <c r="F1222" s="1">
        <v>47.255200000000002</v>
      </c>
      <c r="G1222" s="5"/>
      <c r="H1222" s="5" t="s">
        <v>11706</v>
      </c>
      <c r="I1222" s="5">
        <v>32106</v>
      </c>
      <c r="J1222" s="5" t="s">
        <v>35</v>
      </c>
      <c r="K1222" s="5" t="s">
        <v>555</v>
      </c>
      <c r="L1222" s="5" t="s">
        <v>3</v>
      </c>
      <c r="M1222" s="5" t="s">
        <v>3</v>
      </c>
      <c r="N1222" s="5">
        <v>4630</v>
      </c>
      <c r="O1222" s="5">
        <v>4626</v>
      </c>
      <c r="P1222" s="5">
        <v>2252</v>
      </c>
      <c r="Q1222" s="5" t="s">
        <v>163</v>
      </c>
      <c r="R1222" s="5" t="s">
        <v>5024</v>
      </c>
      <c r="S1222" s="5" t="s">
        <v>5025</v>
      </c>
      <c r="T1222" s="2" t="s">
        <v>31599</v>
      </c>
      <c r="U1222" s="6" t="s">
        <v>3</v>
      </c>
      <c r="V1222" s="6"/>
      <c r="W1222" s="6" t="s">
        <v>7</v>
      </c>
      <c r="X1222" s="6" t="s">
        <v>3</v>
      </c>
      <c r="Y1222" s="6" t="s">
        <v>3</v>
      </c>
      <c r="Z1222" s="6" t="s">
        <v>3</v>
      </c>
      <c r="AA1222" s="6" t="s">
        <v>11707</v>
      </c>
      <c r="AB1222" s="6" t="s">
        <v>3</v>
      </c>
      <c r="AC1222" s="6" t="s">
        <v>11708</v>
      </c>
      <c r="AD1222" s="6" t="s">
        <v>11709</v>
      </c>
      <c r="AE1222" s="7" t="s">
        <v>47</v>
      </c>
      <c r="AF1222" s="7" t="s">
        <v>11710</v>
      </c>
      <c r="AG1222" s="7"/>
      <c r="AH1222" s="7" t="s">
        <v>29000</v>
      </c>
      <c r="AI1222" s="7" t="s">
        <v>11711</v>
      </c>
      <c r="AJ1222" s="8" t="s">
        <v>11712</v>
      </c>
      <c r="AK1222" s="8" t="s">
        <v>11707</v>
      </c>
      <c r="AL1222" s="8" t="s">
        <v>29001</v>
      </c>
      <c r="AM1222" s="8" t="s">
        <v>11713</v>
      </c>
      <c r="AN1222" s="72" t="s">
        <v>31567</v>
      </c>
    </row>
    <row r="1223" spans="2:40" ht="30" hidden="1">
      <c r="B1223" s="85" t="str">
        <f>IF(AND(OR(W1223='Haladó kereső'!$E$15,'Haladó kereső'!$E$15=""),OR(T1223='Haladó kereső'!$E$14,'Haladó kereső'!$E$14=""),OR(O1223&gt;='Haladó kereső'!$E$12,'Haladó kereső'!$E$12=""),OR(U1223='Haladó kereső'!$E$16,'Haladó kereső'!$E$16=""),OR(O1223&lt;='Haladó kereső'!$E$13,'Haladó kereső'!$E$13=""),OR(Y1223='Haladó kereső'!$E$17,'Haladó kereső'!$E$17=""),OR(S1223='Haladó kereső'!$E$10,'Haladó kereső'!$E$10=""),OR(Q1223='Haladó kereső'!$E$9,'Haladó kereső'!$E$9="",'Haladó kereső'!$E$9="összes"),OR(J1223='Haladó kereső'!$E$11,'Haladó kereső'!$E$11="")),"megfelel a választott feltételeknek","-")</f>
        <v>megfelel a választott feltételeknek</v>
      </c>
      <c r="D1223" s="5" t="s">
        <v>11714</v>
      </c>
      <c r="E1223" s="1">
        <v>17.191633333333332</v>
      </c>
      <c r="F1223" s="1">
        <v>46.388933333333334</v>
      </c>
      <c r="G1223" s="5"/>
      <c r="H1223" s="5" t="s">
        <v>11715</v>
      </c>
      <c r="I1223" s="5">
        <v>26301</v>
      </c>
      <c r="J1223" s="5" t="s">
        <v>35</v>
      </c>
      <c r="K1223" s="5" t="s">
        <v>3</v>
      </c>
      <c r="L1223" s="5" t="s">
        <v>3</v>
      </c>
      <c r="M1223" s="5" t="s">
        <v>3</v>
      </c>
      <c r="N1223" s="5">
        <v>1249</v>
      </c>
      <c r="O1223" s="5">
        <v>1258</v>
      </c>
      <c r="P1223" s="5">
        <v>5176</v>
      </c>
      <c r="Q1223" s="5" t="s">
        <v>275</v>
      </c>
      <c r="R1223" s="5" t="s">
        <v>3510</v>
      </c>
      <c r="S1223" s="5" t="s">
        <v>3511</v>
      </c>
      <c r="T1223" s="2" t="s">
        <v>31600</v>
      </c>
      <c r="U1223" s="6" t="s">
        <v>11616</v>
      </c>
      <c r="V1223" s="6"/>
      <c r="W1223" s="6" t="s">
        <v>40</v>
      </c>
      <c r="X1223" s="6" t="s">
        <v>11617</v>
      </c>
      <c r="Y1223" s="6">
        <v>4</v>
      </c>
      <c r="Z1223" s="6" t="s">
        <v>11618</v>
      </c>
      <c r="AA1223" s="6" t="s">
        <v>11716</v>
      </c>
      <c r="AB1223" s="6" t="s">
        <v>11717</v>
      </c>
      <c r="AC1223" s="6" t="s">
        <v>11718</v>
      </c>
      <c r="AD1223" s="6" t="s">
        <v>3</v>
      </c>
      <c r="AE1223" s="7" t="s">
        <v>47</v>
      </c>
      <c r="AF1223" s="7" t="s">
        <v>11719</v>
      </c>
      <c r="AG1223" s="7"/>
      <c r="AH1223" s="7" t="s">
        <v>29002</v>
      </c>
      <c r="AI1223" s="7" t="s">
        <v>11720</v>
      </c>
      <c r="AJ1223" s="8" t="s">
        <v>11623</v>
      </c>
      <c r="AK1223" s="8" t="s">
        <v>11624</v>
      </c>
      <c r="AL1223" s="8" t="s">
        <v>28986</v>
      </c>
      <c r="AM1223" s="8" t="s">
        <v>11626</v>
      </c>
      <c r="AN1223" s="72" t="s">
        <v>31567</v>
      </c>
    </row>
    <row r="1224" spans="2:40" ht="30" hidden="1">
      <c r="B1224" s="85" t="str">
        <f>IF(AND(OR(W1224='Haladó kereső'!$E$15,'Haladó kereső'!$E$15=""),OR(T1224='Haladó kereső'!$E$14,'Haladó kereső'!$E$14=""),OR(O1224&gt;='Haladó kereső'!$E$12,'Haladó kereső'!$E$12=""),OR(U1224='Haladó kereső'!$E$16,'Haladó kereső'!$E$16=""),OR(O1224&lt;='Haladó kereső'!$E$13,'Haladó kereső'!$E$13=""),OR(Y1224='Haladó kereső'!$E$17,'Haladó kereső'!$E$17=""),OR(S1224='Haladó kereső'!$E$10,'Haladó kereső'!$E$10=""),OR(Q1224='Haladó kereső'!$E$9,'Haladó kereső'!$E$9="",'Haladó kereső'!$E$9="összes"),OR(J1224='Haladó kereső'!$E$11,'Haladó kereső'!$E$11="")),"megfelel a választott feltételeknek","-")</f>
        <v>megfelel a választott feltételeknek</v>
      </c>
      <c r="D1224" s="5" t="s">
        <v>11721</v>
      </c>
      <c r="E1224" s="1">
        <v>18.2042</v>
      </c>
      <c r="F1224" s="1">
        <v>45.834833333333336</v>
      </c>
      <c r="G1224" s="5"/>
      <c r="H1224" s="5" t="s">
        <v>11722</v>
      </c>
      <c r="I1224" s="5">
        <v>29948</v>
      </c>
      <c r="J1224" s="5" t="s">
        <v>35</v>
      </c>
      <c r="K1224" s="5" t="s">
        <v>3</v>
      </c>
      <c r="L1224" s="5" t="s">
        <v>3</v>
      </c>
      <c r="M1224" s="5" t="s">
        <v>3</v>
      </c>
      <c r="N1224" s="5">
        <v>215</v>
      </c>
      <c r="O1224" s="5">
        <v>216</v>
      </c>
      <c r="P1224" s="5">
        <v>601</v>
      </c>
      <c r="Q1224" s="5" t="s">
        <v>36</v>
      </c>
      <c r="R1224" s="5" t="s">
        <v>887</v>
      </c>
      <c r="S1224" s="5" t="s">
        <v>888</v>
      </c>
      <c r="T1224" s="2" t="s">
        <v>31600</v>
      </c>
      <c r="U1224" s="6" t="s">
        <v>5356</v>
      </c>
      <c r="V1224" s="6"/>
      <c r="W1224" s="6" t="s">
        <v>40</v>
      </c>
      <c r="X1224" s="6" t="s">
        <v>5357</v>
      </c>
      <c r="Y1224" s="6">
        <v>12</v>
      </c>
      <c r="Z1224" s="6" t="s">
        <v>5358</v>
      </c>
      <c r="AA1224" s="6" t="s">
        <v>11723</v>
      </c>
      <c r="AB1224" s="6">
        <v>0</v>
      </c>
      <c r="AC1224" s="6" t="s">
        <v>7297</v>
      </c>
      <c r="AD1224" s="6" t="s">
        <v>3</v>
      </c>
      <c r="AE1224" s="7" t="s">
        <v>47</v>
      </c>
      <c r="AF1224" s="7" t="s">
        <v>11724</v>
      </c>
      <c r="AG1224" s="7"/>
      <c r="AH1224" s="7" t="s">
        <v>29003</v>
      </c>
      <c r="AI1224" s="7" t="s">
        <v>11725</v>
      </c>
      <c r="AJ1224" s="8" t="s">
        <v>5364</v>
      </c>
      <c r="AK1224" s="8" t="s">
        <v>5365</v>
      </c>
      <c r="AL1224" s="8" t="s">
        <v>28082</v>
      </c>
      <c r="AM1224" s="8" t="s">
        <v>5367</v>
      </c>
      <c r="AN1224" s="72" t="s">
        <v>31567</v>
      </c>
    </row>
    <row r="1225" spans="2:40" ht="15.75" hidden="1">
      <c r="B1225" s="85" t="str">
        <f>IF(AND(OR(W1225='Haladó kereső'!$E$15,'Haladó kereső'!$E$15=""),OR(T1225='Haladó kereső'!$E$14,'Haladó kereső'!$E$14=""),OR(O1225&gt;='Haladó kereső'!$E$12,'Haladó kereső'!$E$12=""),OR(U1225='Haladó kereső'!$E$16,'Haladó kereső'!$E$16=""),OR(O1225&lt;='Haladó kereső'!$E$13,'Haladó kereső'!$E$13=""),OR(Y1225='Haladó kereső'!$E$17,'Haladó kereső'!$E$17=""),OR(S1225='Haladó kereső'!$E$10,'Haladó kereső'!$E$10=""),OR(Q1225='Haladó kereső'!$E$9,'Haladó kereső'!$E$9="",'Haladó kereső'!$E$9="összes"),OR(J1225='Haladó kereső'!$E$11,'Haladó kereső'!$E$11="")),"megfelel a választott feltételeknek","-")</f>
        <v>megfelel a választott feltételeknek</v>
      </c>
      <c r="D1225" s="5" t="s">
        <v>11726</v>
      </c>
      <c r="E1225" s="1">
        <v>18.824966666666665</v>
      </c>
      <c r="F1225" s="1">
        <v>47.837933333333339</v>
      </c>
      <c r="G1225" s="5"/>
      <c r="H1225" s="5" t="s">
        <v>11727</v>
      </c>
      <c r="I1225" s="5">
        <v>28097</v>
      </c>
      <c r="J1225" s="5" t="s">
        <v>35</v>
      </c>
      <c r="K1225" s="5" t="s">
        <v>3</v>
      </c>
      <c r="L1225" s="5" t="s">
        <v>3</v>
      </c>
      <c r="M1225" s="5" t="s">
        <v>3</v>
      </c>
      <c r="N1225" s="5">
        <v>386</v>
      </c>
      <c r="O1225" s="5">
        <v>397</v>
      </c>
      <c r="P1225" s="5">
        <v>1157</v>
      </c>
      <c r="Q1225" s="5" t="s">
        <v>163</v>
      </c>
      <c r="R1225" s="5" t="s">
        <v>3481</v>
      </c>
      <c r="S1225" s="5" t="s">
        <v>3482</v>
      </c>
      <c r="T1225" s="2" t="s">
        <v>31600</v>
      </c>
      <c r="U1225" s="6" t="s">
        <v>11728</v>
      </c>
      <c r="V1225" s="6"/>
      <c r="W1225" s="6" t="s">
        <v>40</v>
      </c>
      <c r="X1225" s="6" t="s">
        <v>11729</v>
      </c>
      <c r="Y1225" s="6">
        <v>5</v>
      </c>
      <c r="Z1225" s="6" t="s">
        <v>11730</v>
      </c>
      <c r="AA1225" s="6" t="s">
        <v>11731</v>
      </c>
      <c r="AB1225" s="6" t="s">
        <v>11732</v>
      </c>
      <c r="AC1225" s="6" t="s">
        <v>11733</v>
      </c>
      <c r="AD1225" s="6" t="s">
        <v>11734</v>
      </c>
      <c r="AE1225" s="7" t="s">
        <v>47</v>
      </c>
      <c r="AF1225" s="7" t="s">
        <v>11735</v>
      </c>
      <c r="AG1225" s="7"/>
      <c r="AH1225" s="7" t="s">
        <v>29004</v>
      </c>
      <c r="AI1225" s="7" t="s">
        <v>11736</v>
      </c>
      <c r="AJ1225" s="8" t="s">
        <v>11737</v>
      </c>
      <c r="AK1225" s="8" t="s">
        <v>11738</v>
      </c>
      <c r="AL1225" s="8">
        <v>6305154326</v>
      </c>
      <c r="AM1225" s="8" t="s">
        <v>11739</v>
      </c>
      <c r="AN1225" s="72" t="s">
        <v>31567</v>
      </c>
    </row>
    <row r="1226" spans="2:40" ht="30" hidden="1">
      <c r="B1226" s="85" t="str">
        <f>IF(AND(OR(W1226='Haladó kereső'!$E$15,'Haladó kereső'!$E$15=""),OR(T1226='Haladó kereső'!$E$14,'Haladó kereső'!$E$14=""),OR(O1226&gt;='Haladó kereső'!$E$12,'Haladó kereső'!$E$12=""),OR(U1226='Haladó kereső'!$E$16,'Haladó kereső'!$E$16=""),OR(O1226&lt;='Haladó kereső'!$E$13,'Haladó kereső'!$E$13=""),OR(Y1226='Haladó kereső'!$E$17,'Haladó kereső'!$E$17=""),OR(S1226='Haladó kereső'!$E$10,'Haladó kereső'!$E$10=""),OR(Q1226='Haladó kereső'!$E$9,'Haladó kereső'!$E$9="",'Haladó kereső'!$E$9="összes"),OR(J1226='Haladó kereső'!$E$11,'Haladó kereső'!$E$11="")),"megfelel a választott feltételeknek","-")</f>
        <v>megfelel a választott feltételeknek</v>
      </c>
      <c r="D1226" s="5" t="s">
        <v>11740</v>
      </c>
      <c r="E1226" s="1">
        <v>19.229199999999999</v>
      </c>
      <c r="F1226" s="1">
        <v>48.0548</v>
      </c>
      <c r="G1226" s="5"/>
      <c r="H1226" s="5" t="s">
        <v>11741</v>
      </c>
      <c r="I1226" s="5">
        <v>1508</v>
      </c>
      <c r="J1226" s="5" t="s">
        <v>35</v>
      </c>
      <c r="K1226" s="5" t="s">
        <v>3</v>
      </c>
      <c r="L1226" s="5" t="s">
        <v>3</v>
      </c>
      <c r="M1226" s="5" t="s">
        <v>3</v>
      </c>
      <c r="N1226" s="5">
        <v>679</v>
      </c>
      <c r="O1226" s="5">
        <v>672</v>
      </c>
      <c r="P1226" s="5">
        <v>607</v>
      </c>
      <c r="Q1226" s="5" t="s">
        <v>827</v>
      </c>
      <c r="R1226" s="5" t="s">
        <v>2999</v>
      </c>
      <c r="S1226" s="5" t="s">
        <v>2067</v>
      </c>
      <c r="T1226" s="2" t="s">
        <v>31600</v>
      </c>
      <c r="U1226" s="6" t="s">
        <v>2064</v>
      </c>
      <c r="V1226" s="6"/>
      <c r="W1226" s="6" t="s">
        <v>40</v>
      </c>
      <c r="X1226" s="6" t="s">
        <v>2068</v>
      </c>
      <c r="Y1226" s="6">
        <v>3</v>
      </c>
      <c r="Z1226" s="6" t="s">
        <v>2069</v>
      </c>
      <c r="AA1226" s="6" t="s">
        <v>11742</v>
      </c>
      <c r="AB1226" s="6" t="s">
        <v>11743</v>
      </c>
      <c r="AC1226" s="6" t="s">
        <v>11744</v>
      </c>
      <c r="AD1226" s="6" t="s">
        <v>2073</v>
      </c>
      <c r="AE1226" s="7" t="s">
        <v>47</v>
      </c>
      <c r="AF1226" s="7" t="s">
        <v>11745</v>
      </c>
      <c r="AG1226" s="7"/>
      <c r="AH1226" s="7" t="s">
        <v>29005</v>
      </c>
      <c r="AI1226" s="7" t="s">
        <v>11744</v>
      </c>
      <c r="AJ1226" s="8" t="s">
        <v>2076</v>
      </c>
      <c r="AK1226" s="8" t="s">
        <v>2070</v>
      </c>
      <c r="AL1226" s="8" t="s">
        <v>27627</v>
      </c>
      <c r="AM1226" s="8" t="s">
        <v>2077</v>
      </c>
      <c r="AN1226" s="72" t="s">
        <v>31567</v>
      </c>
    </row>
    <row r="1227" spans="2:40" ht="30" hidden="1">
      <c r="B1227" s="85" t="str">
        <f>IF(AND(OR(W1227='Haladó kereső'!$E$15,'Haladó kereső'!$E$15=""),OR(T1227='Haladó kereső'!$E$14,'Haladó kereső'!$E$14=""),OR(O1227&gt;='Haladó kereső'!$E$12,'Haladó kereső'!$E$12=""),OR(U1227='Haladó kereső'!$E$16,'Haladó kereső'!$E$16=""),OR(O1227&lt;='Haladó kereső'!$E$13,'Haladó kereső'!$E$13=""),OR(Y1227='Haladó kereső'!$E$17,'Haladó kereső'!$E$17=""),OR(S1227='Haladó kereső'!$E$10,'Haladó kereső'!$E$10=""),OR(Q1227='Haladó kereső'!$E$9,'Haladó kereső'!$E$9="",'Haladó kereső'!$E$9="összes"),OR(J1227='Haladó kereső'!$E$11,'Haladó kereső'!$E$11="")),"megfelel a választott feltételeknek","-")</f>
        <v>megfelel a választott feltételeknek</v>
      </c>
      <c r="D1227" s="5" t="s">
        <v>11746</v>
      </c>
      <c r="E1227" s="1">
        <v>19.621566666666666</v>
      </c>
      <c r="F1227" s="1">
        <v>48.234033333333336</v>
      </c>
      <c r="G1227" s="5"/>
      <c r="H1227" s="5" t="s">
        <v>6591</v>
      </c>
      <c r="I1227" s="5">
        <v>3328</v>
      </c>
      <c r="J1227" s="5" t="s">
        <v>35</v>
      </c>
      <c r="K1227" s="5" t="s">
        <v>3</v>
      </c>
      <c r="L1227" s="5" t="s">
        <v>3</v>
      </c>
      <c r="M1227" s="5" t="s">
        <v>3</v>
      </c>
      <c r="N1227" s="5">
        <v>476</v>
      </c>
      <c r="O1227" s="5">
        <v>480</v>
      </c>
      <c r="P1227" s="5">
        <v>1358</v>
      </c>
      <c r="Q1227" s="5" t="s">
        <v>827</v>
      </c>
      <c r="R1227" s="5" t="s">
        <v>2766</v>
      </c>
      <c r="S1227" s="5" t="s">
        <v>2767</v>
      </c>
      <c r="T1227" s="2" t="s">
        <v>31600</v>
      </c>
      <c r="U1227" s="6" t="s">
        <v>7918</v>
      </c>
      <c r="V1227" s="6"/>
      <c r="W1227" s="6" t="s">
        <v>40</v>
      </c>
      <c r="X1227" s="6" t="s">
        <v>11747</v>
      </c>
      <c r="Y1227" s="6">
        <v>4</v>
      </c>
      <c r="Z1227" s="6" t="s">
        <v>7920</v>
      </c>
      <c r="AA1227" s="6" t="s">
        <v>11748</v>
      </c>
      <c r="AB1227" s="6" t="s">
        <v>11749</v>
      </c>
      <c r="AC1227" s="6" t="s">
        <v>11750</v>
      </c>
      <c r="AD1227" s="6" t="s">
        <v>11751</v>
      </c>
      <c r="AE1227" s="7" t="s">
        <v>47</v>
      </c>
      <c r="AF1227" s="7" t="s">
        <v>11752</v>
      </c>
      <c r="AG1227" s="7"/>
      <c r="AH1227" s="7" t="s">
        <v>29006</v>
      </c>
      <c r="AI1227" s="7" t="s">
        <v>11750</v>
      </c>
      <c r="AJ1227" s="8" t="s">
        <v>7927</v>
      </c>
      <c r="AK1227" s="8" t="s">
        <v>7928</v>
      </c>
      <c r="AL1227" s="8" t="s">
        <v>29007</v>
      </c>
      <c r="AM1227" s="8" t="s">
        <v>11750</v>
      </c>
      <c r="AN1227" s="72" t="s">
        <v>31567</v>
      </c>
    </row>
    <row r="1228" spans="2:40" ht="15.75" hidden="1">
      <c r="B1228" s="85" t="str">
        <f>IF(AND(OR(W1228='Haladó kereső'!$E$15,'Haladó kereső'!$E$15=""),OR(T1228='Haladó kereső'!$E$14,'Haladó kereső'!$E$14=""),OR(O1228&gt;='Haladó kereső'!$E$12,'Haladó kereső'!$E$12=""),OR(U1228='Haladó kereső'!$E$16,'Haladó kereső'!$E$16=""),OR(O1228&lt;='Haladó kereső'!$E$13,'Haladó kereső'!$E$13=""),OR(Y1228='Haladó kereső'!$E$17,'Haladó kereső'!$E$17=""),OR(S1228='Haladó kereső'!$E$10,'Haladó kereső'!$E$10=""),OR(Q1228='Haladó kereső'!$E$9,'Haladó kereső'!$E$9="",'Haladó kereső'!$E$9="összes"),OR(J1228='Haladó kereső'!$E$11,'Haladó kereső'!$E$11="")),"megfelel a választott feltételeknek","-")</f>
        <v>megfelel a választott feltételeknek</v>
      </c>
      <c r="D1228" s="5" t="s">
        <v>11753</v>
      </c>
      <c r="E1228" s="1">
        <v>18.772266666666667</v>
      </c>
      <c r="F1228" s="1">
        <v>47.920966666666665</v>
      </c>
      <c r="G1228" s="5"/>
      <c r="H1228" s="5" t="s">
        <v>11754</v>
      </c>
      <c r="I1228" s="5">
        <v>4978</v>
      </c>
      <c r="J1228" s="5" t="s">
        <v>35</v>
      </c>
      <c r="K1228" s="5" t="s">
        <v>3</v>
      </c>
      <c r="L1228" s="5" t="s">
        <v>3</v>
      </c>
      <c r="M1228" s="5" t="s">
        <v>3</v>
      </c>
      <c r="N1228" s="5">
        <v>329</v>
      </c>
      <c r="O1228" s="5">
        <v>332</v>
      </c>
      <c r="P1228" s="5">
        <v>1367</v>
      </c>
      <c r="Q1228" s="5" t="s">
        <v>163</v>
      </c>
      <c r="R1228" s="5" t="s">
        <v>3481</v>
      </c>
      <c r="S1228" s="5" t="s">
        <v>3482</v>
      </c>
      <c r="T1228" s="2" t="s">
        <v>31600</v>
      </c>
      <c r="U1228" s="6" t="s">
        <v>11728</v>
      </c>
      <c r="V1228" s="6"/>
      <c r="W1228" s="6" t="s">
        <v>40</v>
      </c>
      <c r="X1228" s="6" t="s">
        <v>11729</v>
      </c>
      <c r="Y1228" s="6">
        <v>5</v>
      </c>
      <c r="Z1228" s="6" t="s">
        <v>11730</v>
      </c>
      <c r="AA1228" s="6" t="s">
        <v>11755</v>
      </c>
      <c r="AB1228" s="6" t="s">
        <v>11756</v>
      </c>
      <c r="AC1228" s="6" t="s">
        <v>11733</v>
      </c>
      <c r="AD1228" s="6" t="s">
        <v>11757</v>
      </c>
      <c r="AE1228" s="7" t="s">
        <v>47</v>
      </c>
      <c r="AF1228" s="7" t="s">
        <v>11758</v>
      </c>
      <c r="AG1228" s="7"/>
      <c r="AH1228" s="7" t="s">
        <v>29008</v>
      </c>
      <c r="AI1228" s="7" t="s">
        <v>11759</v>
      </c>
      <c r="AJ1228" s="8" t="s">
        <v>11737</v>
      </c>
      <c r="AK1228" s="8" t="s">
        <v>11738</v>
      </c>
      <c r="AL1228" s="8">
        <v>6305154326</v>
      </c>
      <c r="AM1228" s="8" t="s">
        <v>11739</v>
      </c>
      <c r="AN1228" s="72" t="s">
        <v>31567</v>
      </c>
    </row>
    <row r="1229" spans="2:40" ht="30" hidden="1">
      <c r="B1229" s="85" t="str">
        <f>IF(AND(OR(W1229='Haladó kereső'!$E$15,'Haladó kereső'!$E$15=""),OR(T1229='Haladó kereső'!$E$14,'Haladó kereső'!$E$14=""),OR(O1229&gt;='Haladó kereső'!$E$12,'Haladó kereső'!$E$12=""),OR(U1229='Haladó kereső'!$E$16,'Haladó kereső'!$E$16=""),OR(O1229&lt;='Haladó kereső'!$E$13,'Haladó kereső'!$E$13=""),OR(Y1229='Haladó kereső'!$E$17,'Haladó kereső'!$E$17=""),OR(S1229='Haladó kereső'!$E$10,'Haladó kereső'!$E$10=""),OR(Q1229='Haladó kereső'!$E$9,'Haladó kereső'!$E$9="",'Haladó kereső'!$E$9="összes"),OR(J1229='Haladó kereső'!$E$11,'Haladó kereső'!$E$11="")),"megfelel a választott feltételeknek","-")</f>
        <v>megfelel a választott feltételeknek</v>
      </c>
      <c r="D1229" s="5" t="s">
        <v>11760</v>
      </c>
      <c r="E1229" s="1">
        <v>19.107300000000002</v>
      </c>
      <c r="F1229" s="1">
        <v>48.057199999999995</v>
      </c>
      <c r="G1229" s="5"/>
      <c r="H1229" s="5" t="s">
        <v>11761</v>
      </c>
      <c r="I1229" s="5">
        <v>29319</v>
      </c>
      <c r="J1229" s="5" t="s">
        <v>35</v>
      </c>
      <c r="K1229" s="5" t="s">
        <v>3</v>
      </c>
      <c r="L1229" s="5" t="s">
        <v>3</v>
      </c>
      <c r="M1229" s="5" t="s">
        <v>3</v>
      </c>
      <c r="N1229" s="5">
        <v>824</v>
      </c>
      <c r="O1229" s="5">
        <v>815</v>
      </c>
      <c r="P1229" s="5">
        <v>1383</v>
      </c>
      <c r="Q1229" s="5" t="s">
        <v>827</v>
      </c>
      <c r="R1229" s="5" t="s">
        <v>2999</v>
      </c>
      <c r="S1229" s="5" t="s">
        <v>2067</v>
      </c>
      <c r="T1229" s="2" t="s">
        <v>31600</v>
      </c>
      <c r="U1229" s="6" t="s">
        <v>6771</v>
      </c>
      <c r="V1229" s="6"/>
      <c r="W1229" s="6" t="s">
        <v>40</v>
      </c>
      <c r="X1229" s="6" t="s">
        <v>6772</v>
      </c>
      <c r="Y1229" s="6">
        <v>5</v>
      </c>
      <c r="Z1229" s="6" t="s">
        <v>6773</v>
      </c>
      <c r="AA1229" s="6" t="s">
        <v>11762</v>
      </c>
      <c r="AB1229" s="6" t="s">
        <v>11763</v>
      </c>
      <c r="AC1229" s="6" t="s">
        <v>11764</v>
      </c>
      <c r="AD1229" s="6" t="s">
        <v>11765</v>
      </c>
      <c r="AE1229" s="7" t="s">
        <v>47</v>
      </c>
      <c r="AF1229" s="7" t="s">
        <v>1527</v>
      </c>
      <c r="AG1229" s="7"/>
      <c r="AH1229" s="7" t="s">
        <v>29009</v>
      </c>
      <c r="AI1229" s="7" t="s">
        <v>11766</v>
      </c>
      <c r="AJ1229" s="8" t="s">
        <v>6779</v>
      </c>
      <c r="AK1229" s="8" t="s">
        <v>6780</v>
      </c>
      <c r="AL1229" s="8" t="s">
        <v>29010</v>
      </c>
      <c r="AM1229" s="8" t="s">
        <v>6782</v>
      </c>
      <c r="AN1229" s="72" t="s">
        <v>31567</v>
      </c>
    </row>
    <row r="1230" spans="2:40" ht="30" hidden="1">
      <c r="B1230" s="85" t="str">
        <f>IF(AND(OR(W1230='Haladó kereső'!$E$15,'Haladó kereső'!$E$15=""),OR(T1230='Haladó kereső'!$E$14,'Haladó kereső'!$E$14=""),OR(O1230&gt;='Haladó kereső'!$E$12,'Haladó kereső'!$E$12=""),OR(U1230='Haladó kereső'!$E$16,'Haladó kereső'!$E$16=""),OR(O1230&lt;='Haladó kereső'!$E$13,'Haladó kereső'!$E$13=""),OR(Y1230='Haladó kereső'!$E$17,'Haladó kereső'!$E$17=""),OR(S1230='Haladó kereső'!$E$10,'Haladó kereső'!$E$10=""),OR(Q1230='Haladó kereső'!$E$9,'Haladó kereső'!$E$9="",'Haladó kereső'!$E$9="összes"),OR(J1230='Haladó kereső'!$E$11,'Haladó kereső'!$E$11="")),"megfelel a választott feltételeknek","-")</f>
        <v>megfelel a választott feltételeknek</v>
      </c>
      <c r="D1230" s="5" t="s">
        <v>11767</v>
      </c>
      <c r="E1230" s="1">
        <v>18.183933333333332</v>
      </c>
      <c r="F1230" s="1">
        <v>46.68933333333333</v>
      </c>
      <c r="G1230" s="5"/>
      <c r="H1230" s="5" t="s">
        <v>11768</v>
      </c>
      <c r="I1230" s="5">
        <v>4701</v>
      </c>
      <c r="J1230" s="5" t="s">
        <v>35</v>
      </c>
      <c r="K1230" s="5" t="s">
        <v>3</v>
      </c>
      <c r="L1230" s="5" t="s">
        <v>3</v>
      </c>
      <c r="M1230" s="5" t="s">
        <v>3</v>
      </c>
      <c r="N1230" s="5">
        <v>2690</v>
      </c>
      <c r="O1230" s="5">
        <v>2664</v>
      </c>
      <c r="P1230" s="5">
        <v>5834</v>
      </c>
      <c r="Q1230" s="5" t="s">
        <v>750</v>
      </c>
      <c r="R1230" s="5" t="s">
        <v>3186</v>
      </c>
      <c r="S1230" s="5" t="s">
        <v>3187</v>
      </c>
      <c r="T1230" s="2" t="s">
        <v>31599</v>
      </c>
      <c r="U1230" s="6" t="s">
        <v>3</v>
      </c>
      <c r="V1230" s="6"/>
      <c r="W1230" s="6" t="s">
        <v>7</v>
      </c>
      <c r="X1230" s="6" t="s">
        <v>3</v>
      </c>
      <c r="Y1230" s="6" t="s">
        <v>3</v>
      </c>
      <c r="Z1230" s="6" t="s">
        <v>3</v>
      </c>
      <c r="AA1230" s="6" t="s">
        <v>11769</v>
      </c>
      <c r="AB1230" s="6" t="s">
        <v>3</v>
      </c>
      <c r="AC1230" s="6" t="s">
        <v>11770</v>
      </c>
      <c r="AD1230" s="6" t="s">
        <v>11771</v>
      </c>
      <c r="AE1230" s="7" t="s">
        <v>47</v>
      </c>
      <c r="AF1230" s="7" t="s">
        <v>11772</v>
      </c>
      <c r="AG1230" s="7"/>
      <c r="AH1230" s="7" t="s">
        <v>29011</v>
      </c>
      <c r="AI1230" s="7" t="s">
        <v>11773</v>
      </c>
      <c r="AJ1230" s="8" t="s">
        <v>11774</v>
      </c>
      <c r="AK1230" s="8" t="s">
        <v>11769</v>
      </c>
      <c r="AL1230" s="8" t="s">
        <v>29012</v>
      </c>
      <c r="AM1230" s="8" t="s">
        <v>11770</v>
      </c>
      <c r="AN1230" s="72" t="s">
        <v>31567</v>
      </c>
    </row>
    <row r="1231" spans="2:40" ht="30" hidden="1">
      <c r="B1231" s="85" t="str">
        <f>IF(AND(OR(W1231='Haladó kereső'!$E$15,'Haladó kereső'!$E$15=""),OR(T1231='Haladó kereső'!$E$14,'Haladó kereső'!$E$14=""),OR(O1231&gt;='Haladó kereső'!$E$12,'Haladó kereső'!$E$12=""),OR(U1231='Haladó kereső'!$E$16,'Haladó kereső'!$E$16=""),OR(O1231&lt;='Haladó kereső'!$E$13,'Haladó kereső'!$E$13=""),OR(Y1231='Haladó kereső'!$E$17,'Haladó kereső'!$E$17=""),OR(S1231='Haladó kereső'!$E$10,'Haladó kereső'!$E$10=""),OR(Q1231='Haladó kereső'!$E$9,'Haladó kereső'!$E$9="",'Haladó kereső'!$E$9="összes"),OR(J1231='Haladó kereső'!$E$11,'Haladó kereső'!$E$11="")),"megfelel a választott feltételeknek","-")</f>
        <v>megfelel a választott feltételeknek</v>
      </c>
      <c r="D1231" s="5" t="s">
        <v>11775</v>
      </c>
      <c r="E1231" s="1">
        <v>20.872766666666667</v>
      </c>
      <c r="F1231" s="1">
        <v>48.391833333333331</v>
      </c>
      <c r="G1231" s="5"/>
      <c r="H1231" s="5" t="s">
        <v>11776</v>
      </c>
      <c r="I1231" s="5">
        <v>5005</v>
      </c>
      <c r="J1231" s="5" t="s">
        <v>35</v>
      </c>
      <c r="K1231" s="5" t="s">
        <v>3</v>
      </c>
      <c r="L1231" s="5" t="s">
        <v>3</v>
      </c>
      <c r="M1231" s="5" t="s">
        <v>3</v>
      </c>
      <c r="N1231" s="5">
        <v>80</v>
      </c>
      <c r="O1231" s="5">
        <v>76</v>
      </c>
      <c r="P1231" s="5">
        <v>1234</v>
      </c>
      <c r="Q1231" s="5" t="s">
        <v>69</v>
      </c>
      <c r="R1231" s="5" t="s">
        <v>150</v>
      </c>
      <c r="S1231" s="5" t="s">
        <v>151</v>
      </c>
      <c r="T1231" s="2" t="s">
        <v>31600</v>
      </c>
      <c r="U1231" s="6" t="s">
        <v>4373</v>
      </c>
      <c r="V1231" s="6"/>
      <c r="W1231" s="6" t="s">
        <v>40</v>
      </c>
      <c r="X1231" s="6" t="s">
        <v>4375</v>
      </c>
      <c r="Y1231" s="6">
        <v>8</v>
      </c>
      <c r="Z1231" s="6" t="s">
        <v>4376</v>
      </c>
      <c r="AA1231" s="6" t="s">
        <v>11777</v>
      </c>
      <c r="AB1231" s="6">
        <v>0</v>
      </c>
      <c r="AC1231" s="6" t="s">
        <v>11778</v>
      </c>
      <c r="AD1231" s="6" t="s">
        <v>11779</v>
      </c>
      <c r="AE1231" s="7" t="s">
        <v>47</v>
      </c>
      <c r="AF1231" s="7" t="s">
        <v>11780</v>
      </c>
      <c r="AG1231" s="7"/>
      <c r="AH1231" s="7" t="s">
        <v>29013</v>
      </c>
      <c r="AI1231" s="7" t="s">
        <v>11778</v>
      </c>
      <c r="AJ1231" s="8" t="s">
        <v>4383</v>
      </c>
      <c r="AK1231" s="8" t="s">
        <v>4377</v>
      </c>
      <c r="AL1231" s="8" t="s">
        <v>27939</v>
      </c>
      <c r="AM1231" s="8" t="s">
        <v>4379</v>
      </c>
      <c r="AN1231" s="72" t="s">
        <v>31567</v>
      </c>
    </row>
    <row r="1232" spans="2:40" ht="30" hidden="1">
      <c r="B1232" s="85" t="str">
        <f>IF(AND(OR(W1232='Haladó kereső'!$E$15,'Haladó kereső'!$E$15=""),OR(T1232='Haladó kereső'!$E$14,'Haladó kereső'!$E$14=""),OR(O1232&gt;='Haladó kereső'!$E$12,'Haladó kereső'!$E$12=""),OR(U1232='Haladó kereső'!$E$16,'Haladó kereső'!$E$16=""),OR(O1232&lt;='Haladó kereső'!$E$13,'Haladó kereső'!$E$13=""),OR(Y1232='Haladó kereső'!$E$17,'Haladó kereső'!$E$17=""),OR(S1232='Haladó kereső'!$E$10,'Haladó kereső'!$E$10=""),OR(Q1232='Haladó kereső'!$E$9,'Haladó kereső'!$E$9="",'Haladó kereső'!$E$9="összes"),OR(J1232='Haladó kereső'!$E$11,'Haladó kereső'!$E$11="")),"megfelel a választott feltételeknek","-")</f>
        <v>megfelel a választott feltételeknek</v>
      </c>
      <c r="D1232" s="5" t="s">
        <v>11781</v>
      </c>
      <c r="E1232" s="1">
        <v>19.399999999999999</v>
      </c>
      <c r="F1232" s="1">
        <v>47.535233333333331</v>
      </c>
      <c r="G1232" s="5"/>
      <c r="H1232" s="5" t="s">
        <v>11782</v>
      </c>
      <c r="I1232" s="5">
        <v>7807</v>
      </c>
      <c r="J1232" s="5" t="s">
        <v>2</v>
      </c>
      <c r="K1232" s="5" t="s">
        <v>3</v>
      </c>
      <c r="L1232" s="5" t="s">
        <v>3</v>
      </c>
      <c r="M1232" s="5" t="s">
        <v>3</v>
      </c>
      <c r="N1232" s="5">
        <v>11340</v>
      </c>
      <c r="O1232" s="5">
        <v>11334</v>
      </c>
      <c r="P1232" s="5">
        <v>5484</v>
      </c>
      <c r="Q1232" s="5" t="s">
        <v>163</v>
      </c>
      <c r="R1232" s="5" t="s">
        <v>6433</v>
      </c>
      <c r="S1232" s="5" t="s">
        <v>6434</v>
      </c>
      <c r="T1232" s="2" t="s">
        <v>31599</v>
      </c>
      <c r="U1232" s="6" t="s">
        <v>3</v>
      </c>
      <c r="V1232" s="6"/>
      <c r="W1232" s="6" t="s">
        <v>7</v>
      </c>
      <c r="X1232" s="6" t="s">
        <v>3</v>
      </c>
      <c r="Y1232" s="6" t="s">
        <v>3</v>
      </c>
      <c r="Z1232" s="6" t="s">
        <v>3</v>
      </c>
      <c r="AA1232" s="6" t="s">
        <v>11783</v>
      </c>
      <c r="AB1232" s="6" t="s">
        <v>3</v>
      </c>
      <c r="AC1232" s="6" t="s">
        <v>11784</v>
      </c>
      <c r="AD1232" s="6" t="s">
        <v>11785</v>
      </c>
      <c r="AE1232" s="7" t="s">
        <v>11786</v>
      </c>
      <c r="AF1232" s="7" t="s">
        <v>11787</v>
      </c>
      <c r="AG1232" s="7"/>
      <c r="AH1232" s="7" t="s">
        <v>29014</v>
      </c>
      <c r="AI1232" s="7" t="s">
        <v>11788</v>
      </c>
      <c r="AJ1232" s="8" t="s">
        <v>11789</v>
      </c>
      <c r="AK1232" s="8" t="s">
        <v>11783</v>
      </c>
      <c r="AL1232" s="8" t="s">
        <v>29015</v>
      </c>
      <c r="AM1232" s="8" t="s">
        <v>11790</v>
      </c>
      <c r="AN1232" s="72" t="s">
        <v>31567</v>
      </c>
    </row>
    <row r="1233" spans="2:40" ht="45" hidden="1">
      <c r="B1233" s="85" t="str">
        <f>IF(AND(OR(W1233='Haladó kereső'!$E$15,'Haladó kereső'!$E$15=""),OR(T1233='Haladó kereső'!$E$14,'Haladó kereső'!$E$14=""),OR(O1233&gt;='Haladó kereső'!$E$12,'Haladó kereső'!$E$12=""),OR(U1233='Haladó kereső'!$E$16,'Haladó kereső'!$E$16=""),OR(O1233&lt;='Haladó kereső'!$E$13,'Haladó kereső'!$E$13=""),OR(Y1233='Haladó kereső'!$E$17,'Haladó kereső'!$E$17=""),OR(S1233='Haladó kereső'!$E$10,'Haladó kereső'!$E$10=""),OR(Q1233='Haladó kereső'!$E$9,'Haladó kereső'!$E$9="",'Haladó kereső'!$E$9="összes"),OR(J1233='Haladó kereső'!$E$11,'Haladó kereső'!$E$11="")),"megfelel a választott feltételeknek","-")</f>
        <v>megfelel a választott feltételeknek</v>
      </c>
      <c r="D1233" s="5" t="s">
        <v>11791</v>
      </c>
      <c r="E1233" s="1">
        <v>16.440233333333335</v>
      </c>
      <c r="F1233" s="1">
        <v>46.858499999999999</v>
      </c>
      <c r="G1233" s="5"/>
      <c r="H1233" s="5" t="s">
        <v>11792</v>
      </c>
      <c r="I1233" s="5">
        <v>7977</v>
      </c>
      <c r="J1233" s="5" t="s">
        <v>35</v>
      </c>
      <c r="K1233" s="5" t="s">
        <v>3</v>
      </c>
      <c r="L1233" s="5" t="s">
        <v>3</v>
      </c>
      <c r="M1233" s="5" t="s">
        <v>3</v>
      </c>
      <c r="N1233" s="5">
        <v>110</v>
      </c>
      <c r="O1233" s="5">
        <v>112</v>
      </c>
      <c r="P1233" s="5">
        <v>692</v>
      </c>
      <c r="Q1233" s="5" t="s">
        <v>218</v>
      </c>
      <c r="R1233" s="5" t="s">
        <v>1695</v>
      </c>
      <c r="S1233" s="5" t="s">
        <v>1696</v>
      </c>
      <c r="T1233" s="2" t="s">
        <v>31600</v>
      </c>
      <c r="U1233" s="6" t="s">
        <v>1697</v>
      </c>
      <c r="V1233" s="6"/>
      <c r="W1233" s="6" t="s">
        <v>40</v>
      </c>
      <c r="X1233" s="6" t="s">
        <v>1698</v>
      </c>
      <c r="Y1233" s="6">
        <v>13</v>
      </c>
      <c r="Z1233" s="6" t="s">
        <v>1699</v>
      </c>
      <c r="AA1233" s="6" t="s">
        <v>11793</v>
      </c>
      <c r="AB1233" s="6">
        <v>0</v>
      </c>
      <c r="AC1233" s="6" t="s">
        <v>11794</v>
      </c>
      <c r="AD1233" s="6" t="s">
        <v>11795</v>
      </c>
      <c r="AE1233" s="7" t="s">
        <v>47</v>
      </c>
      <c r="AF1233" s="7" t="s">
        <v>11796</v>
      </c>
      <c r="AG1233" s="7"/>
      <c r="AH1233" s="7" t="s">
        <v>29016</v>
      </c>
      <c r="AI1233" s="7" t="s">
        <v>11794</v>
      </c>
      <c r="AJ1233" s="8" t="s">
        <v>1705</v>
      </c>
      <c r="AK1233" s="8" t="s">
        <v>1706</v>
      </c>
      <c r="AL1233" s="8" t="s">
        <v>27576</v>
      </c>
      <c r="AM1233" s="8" t="s">
        <v>1707</v>
      </c>
      <c r="AN1233" s="72" t="s">
        <v>31567</v>
      </c>
    </row>
    <row r="1234" spans="2:40" ht="45" hidden="1">
      <c r="B1234" s="85" t="str">
        <f>IF(AND(OR(W1234='Haladó kereső'!$E$15,'Haladó kereső'!$E$15=""),OR(T1234='Haladó kereső'!$E$14,'Haladó kereső'!$E$14=""),OR(O1234&gt;='Haladó kereső'!$E$12,'Haladó kereső'!$E$12=""),OR(U1234='Haladó kereső'!$E$16,'Haladó kereső'!$E$16=""),OR(O1234&lt;='Haladó kereső'!$E$13,'Haladó kereső'!$E$13=""),OR(Y1234='Haladó kereső'!$E$17,'Haladó kereső'!$E$17=""),OR(S1234='Haladó kereső'!$E$10,'Haladó kereső'!$E$10=""),OR(Q1234='Haladó kereső'!$E$9,'Haladó kereső'!$E$9="",'Haladó kereső'!$E$9="összes"),OR(J1234='Haladó kereső'!$E$11,'Haladó kereső'!$E$11="")),"megfelel a választott feltételeknek","-")</f>
        <v>megfelel a választott feltételeknek</v>
      </c>
      <c r="D1234" s="5" t="s">
        <v>5131</v>
      </c>
      <c r="E1234" s="1">
        <v>20.0518</v>
      </c>
      <c r="F1234" s="1">
        <v>48.075366666666667</v>
      </c>
      <c r="G1234" s="5"/>
      <c r="H1234" s="5" t="s">
        <v>11797</v>
      </c>
      <c r="I1234" s="5">
        <v>10074</v>
      </c>
      <c r="J1234" s="5" t="s">
        <v>35</v>
      </c>
      <c r="K1234" s="5" t="s">
        <v>3</v>
      </c>
      <c r="L1234" s="5" t="s">
        <v>3</v>
      </c>
      <c r="M1234" s="5" t="s">
        <v>3</v>
      </c>
      <c r="N1234" s="5">
        <v>1571</v>
      </c>
      <c r="O1234" s="5">
        <v>1528</v>
      </c>
      <c r="P1234" s="5">
        <v>3279</v>
      </c>
      <c r="Q1234" s="5" t="s">
        <v>56</v>
      </c>
      <c r="R1234" s="5" t="s">
        <v>3919</v>
      </c>
      <c r="S1234" s="5" t="s">
        <v>3920</v>
      </c>
      <c r="T1234" s="2" t="s">
        <v>31600</v>
      </c>
      <c r="U1234" s="6" t="s">
        <v>5131</v>
      </c>
      <c r="V1234" s="6"/>
      <c r="W1234" s="6" t="s">
        <v>20</v>
      </c>
      <c r="X1234" s="6" t="s">
        <v>11798</v>
      </c>
      <c r="Y1234" s="6">
        <v>2</v>
      </c>
      <c r="Z1234" s="6" t="s">
        <v>5133</v>
      </c>
      <c r="AA1234" s="6" t="s">
        <v>11799</v>
      </c>
      <c r="AB1234" s="6">
        <v>636369053</v>
      </c>
      <c r="AC1234" s="6" t="s">
        <v>11800</v>
      </c>
      <c r="AD1234" s="6" t="s">
        <v>11801</v>
      </c>
      <c r="AE1234" s="7" t="s">
        <v>47</v>
      </c>
      <c r="AF1234" s="7" t="s">
        <v>11802</v>
      </c>
      <c r="AG1234" s="7"/>
      <c r="AH1234" s="7" t="s">
        <v>29017</v>
      </c>
      <c r="AI1234" s="7" t="s">
        <v>11800</v>
      </c>
      <c r="AJ1234" s="8" t="s">
        <v>5139</v>
      </c>
      <c r="AK1234" s="8" t="s">
        <v>5140</v>
      </c>
      <c r="AL1234" s="8" t="s">
        <v>28051</v>
      </c>
      <c r="AM1234" s="8" t="s">
        <v>11803</v>
      </c>
      <c r="AN1234" s="72" t="s">
        <v>31567</v>
      </c>
    </row>
    <row r="1235" spans="2:40" ht="30" hidden="1">
      <c r="B1235" s="85" t="str">
        <f>IF(AND(OR(W1235='Haladó kereső'!$E$15,'Haladó kereső'!$E$15=""),OR(T1235='Haladó kereső'!$E$14,'Haladó kereső'!$E$14=""),OR(O1235&gt;='Haladó kereső'!$E$12,'Haladó kereső'!$E$12=""),OR(U1235='Haladó kereső'!$E$16,'Haladó kereső'!$E$16=""),OR(O1235&lt;='Haladó kereső'!$E$13,'Haladó kereső'!$E$13=""),OR(Y1235='Haladó kereső'!$E$17,'Haladó kereső'!$E$17=""),OR(S1235='Haladó kereső'!$E$10,'Haladó kereső'!$E$10=""),OR(Q1235='Haladó kereső'!$E$9,'Haladó kereső'!$E$9="",'Haladó kereső'!$E$9="összes"),OR(J1235='Haladó kereső'!$E$11,'Haladó kereső'!$E$11="")),"megfelel a választott feltételeknek","-")</f>
        <v>megfelel a választott feltételeknek</v>
      </c>
      <c r="D1235" s="5" t="s">
        <v>11804</v>
      </c>
      <c r="E1235" s="1">
        <v>17.620466666666665</v>
      </c>
      <c r="F1235" s="1">
        <v>46.018766666666664</v>
      </c>
      <c r="G1235" s="5"/>
      <c r="H1235" s="5" t="s">
        <v>11805</v>
      </c>
      <c r="I1235" s="5">
        <v>21333</v>
      </c>
      <c r="J1235" s="5" t="s">
        <v>35</v>
      </c>
      <c r="K1235" s="5" t="s">
        <v>3</v>
      </c>
      <c r="L1235" s="5" t="s">
        <v>3</v>
      </c>
      <c r="M1235" s="5" t="s">
        <v>3</v>
      </c>
      <c r="N1235" s="5">
        <v>663</v>
      </c>
      <c r="O1235" s="5">
        <v>649</v>
      </c>
      <c r="P1235" s="5">
        <v>3030</v>
      </c>
      <c r="Q1235" s="5" t="s">
        <v>275</v>
      </c>
      <c r="R1235" s="5" t="s">
        <v>1467</v>
      </c>
      <c r="S1235" s="5" t="s">
        <v>1468</v>
      </c>
      <c r="T1235" s="2" t="s">
        <v>31600</v>
      </c>
      <c r="U1235" s="6" t="s">
        <v>6636</v>
      </c>
      <c r="V1235" s="6"/>
      <c r="W1235" s="6" t="s">
        <v>40</v>
      </c>
      <c r="X1235" s="6" t="s">
        <v>6638</v>
      </c>
      <c r="Y1235" s="6">
        <v>9</v>
      </c>
      <c r="Z1235" s="6" t="s">
        <v>6639</v>
      </c>
      <c r="AA1235" s="6" t="s">
        <v>11806</v>
      </c>
      <c r="AB1235" s="6">
        <v>0</v>
      </c>
      <c r="AC1235" s="6" t="s">
        <v>6641</v>
      </c>
      <c r="AD1235" s="6" t="s">
        <v>11807</v>
      </c>
      <c r="AE1235" s="7" t="s">
        <v>47</v>
      </c>
      <c r="AF1235" s="7" t="s">
        <v>11808</v>
      </c>
      <c r="AG1235" s="7"/>
      <c r="AH1235" s="7" t="s">
        <v>29018</v>
      </c>
      <c r="AI1235" s="7" t="s">
        <v>11809</v>
      </c>
      <c r="AJ1235" s="8" t="s">
        <v>6646</v>
      </c>
      <c r="AK1235" s="8" t="s">
        <v>6644</v>
      </c>
      <c r="AL1235" s="8" t="s">
        <v>28348</v>
      </c>
      <c r="AM1235" s="8" t="s">
        <v>6641</v>
      </c>
      <c r="AN1235" s="72" t="s">
        <v>31567</v>
      </c>
    </row>
    <row r="1236" spans="2:40" ht="15.75" hidden="1">
      <c r="B1236" s="85" t="str">
        <f>IF(AND(OR(W1236='Haladó kereső'!$E$15,'Haladó kereső'!$E$15=""),OR(T1236='Haladó kereső'!$E$14,'Haladó kereső'!$E$14=""),OR(O1236&gt;='Haladó kereső'!$E$12,'Haladó kereső'!$E$12=""),OR(U1236='Haladó kereső'!$E$16,'Haladó kereső'!$E$16=""),OR(O1236&lt;='Haladó kereső'!$E$13,'Haladó kereső'!$E$13=""),OR(Y1236='Haladó kereső'!$E$17,'Haladó kereső'!$E$17=""),OR(S1236='Haladó kereső'!$E$10,'Haladó kereső'!$E$10=""),OR(Q1236='Haladó kereső'!$E$9,'Haladó kereső'!$E$9="",'Haladó kereső'!$E$9="összes"),OR(J1236='Haladó kereső'!$E$11,'Haladó kereső'!$E$11="")),"megfelel a választott feltételeknek","-")</f>
        <v>megfelel a választott feltételeknek</v>
      </c>
      <c r="D1236" s="5" t="s">
        <v>1876</v>
      </c>
      <c r="E1236" s="1">
        <v>18.292333333333335</v>
      </c>
      <c r="F1236" s="1">
        <v>47.239333333333335</v>
      </c>
      <c r="G1236" s="5"/>
      <c r="H1236" s="5" t="s">
        <v>11810</v>
      </c>
      <c r="I1236" s="5">
        <v>32018</v>
      </c>
      <c r="J1236" s="5" t="s">
        <v>35</v>
      </c>
      <c r="K1236" s="5" t="s">
        <v>3</v>
      </c>
      <c r="L1236" s="5" t="s">
        <v>3</v>
      </c>
      <c r="M1236" s="5" t="s">
        <v>3</v>
      </c>
      <c r="N1236" s="5">
        <v>2041</v>
      </c>
      <c r="O1236" s="5">
        <v>2074</v>
      </c>
      <c r="P1236" s="5">
        <v>2626</v>
      </c>
      <c r="Q1236" s="5" t="s">
        <v>4</v>
      </c>
      <c r="R1236" s="5" t="s">
        <v>5</v>
      </c>
      <c r="S1236" s="5" t="s">
        <v>6</v>
      </c>
      <c r="T1236" s="2" t="s">
        <v>31600</v>
      </c>
      <c r="U1236" s="6" t="s">
        <v>1876</v>
      </c>
      <c r="V1236" s="6"/>
      <c r="W1236" s="6" t="s">
        <v>20</v>
      </c>
      <c r="X1236" s="6" t="s">
        <v>1877</v>
      </c>
      <c r="Y1236" s="6">
        <v>2</v>
      </c>
      <c r="Z1236" s="6" t="s">
        <v>1878</v>
      </c>
      <c r="AA1236" s="6" t="s">
        <v>11811</v>
      </c>
      <c r="AB1236" s="6" t="s">
        <v>11812</v>
      </c>
      <c r="AC1236" s="6" t="s">
        <v>11813</v>
      </c>
      <c r="AD1236" s="6" t="s">
        <v>11814</v>
      </c>
      <c r="AE1236" s="7" t="s">
        <v>47</v>
      </c>
      <c r="AF1236" s="7" t="s">
        <v>11815</v>
      </c>
      <c r="AG1236" s="7"/>
      <c r="AH1236" s="7" t="s">
        <v>29019</v>
      </c>
      <c r="AI1236" s="7" t="s">
        <v>11813</v>
      </c>
      <c r="AJ1236" s="8" t="s">
        <v>1885</v>
      </c>
      <c r="AK1236" s="8" t="s">
        <v>1886</v>
      </c>
      <c r="AL1236" s="8" t="s">
        <v>1887</v>
      </c>
      <c r="AM1236" s="8" t="s">
        <v>11813</v>
      </c>
      <c r="AN1236" s="72" t="s">
        <v>31567</v>
      </c>
    </row>
    <row r="1237" spans="2:40" ht="30" hidden="1">
      <c r="B1237" s="85" t="str">
        <f>IF(AND(OR(W1237='Haladó kereső'!$E$15,'Haladó kereső'!$E$15=""),OR(T1237='Haladó kereső'!$E$14,'Haladó kereső'!$E$14=""),OR(O1237&gt;='Haladó kereső'!$E$12,'Haladó kereső'!$E$12=""),OR(U1237='Haladó kereső'!$E$16,'Haladó kereső'!$E$16=""),OR(O1237&lt;='Haladó kereső'!$E$13,'Haladó kereső'!$E$13=""),OR(Y1237='Haladó kereső'!$E$17,'Haladó kereső'!$E$17=""),OR(S1237='Haladó kereső'!$E$10,'Haladó kereső'!$E$10=""),OR(Q1237='Haladó kereső'!$E$9,'Haladó kereső'!$E$9="",'Haladó kereső'!$E$9="összes"),OR(J1237='Haladó kereső'!$E$11,'Haladó kereső'!$E$11="")),"megfelel a választott feltételeknek","-")</f>
        <v>megfelel a választott feltételeknek</v>
      </c>
      <c r="D1237" s="5" t="s">
        <v>11816</v>
      </c>
      <c r="E1237" s="1">
        <v>17.292833333333334</v>
      </c>
      <c r="F1237" s="1">
        <v>47.166766666666668</v>
      </c>
      <c r="G1237" s="5"/>
      <c r="H1237" s="5" t="s">
        <v>11817</v>
      </c>
      <c r="I1237" s="5">
        <v>28015</v>
      </c>
      <c r="J1237" s="5" t="s">
        <v>35</v>
      </c>
      <c r="K1237" s="5" t="s">
        <v>3</v>
      </c>
      <c r="L1237" s="5" t="s">
        <v>3</v>
      </c>
      <c r="M1237" s="5" t="s">
        <v>3</v>
      </c>
      <c r="N1237" s="5">
        <v>334</v>
      </c>
      <c r="O1237" s="5">
        <v>320</v>
      </c>
      <c r="P1237" s="5">
        <v>1573</v>
      </c>
      <c r="Q1237" s="5" t="s">
        <v>176</v>
      </c>
      <c r="R1237" s="5" t="s">
        <v>315</v>
      </c>
      <c r="S1237" s="5" t="s">
        <v>316</v>
      </c>
      <c r="T1237" s="2" t="s">
        <v>31600</v>
      </c>
      <c r="U1237" s="6" t="s">
        <v>1075</v>
      </c>
      <c r="V1237" s="6"/>
      <c r="W1237" s="6" t="s">
        <v>40</v>
      </c>
      <c r="X1237" s="6" t="s">
        <v>1076</v>
      </c>
      <c r="Y1237" s="6">
        <v>13</v>
      </c>
      <c r="Z1237" s="6" t="s">
        <v>1077</v>
      </c>
      <c r="AA1237" s="6" t="s">
        <v>11818</v>
      </c>
      <c r="AB1237" s="6" t="s">
        <v>11819</v>
      </c>
      <c r="AC1237" s="6" t="s">
        <v>11820</v>
      </c>
      <c r="AD1237" s="6" t="s">
        <v>1081</v>
      </c>
      <c r="AE1237" s="7" t="s">
        <v>47</v>
      </c>
      <c r="AF1237" s="7" t="s">
        <v>11821</v>
      </c>
      <c r="AG1237" s="7"/>
      <c r="AH1237" s="7" t="s">
        <v>29020</v>
      </c>
      <c r="AI1237" s="7" t="s">
        <v>11820</v>
      </c>
      <c r="AJ1237" s="8" t="s">
        <v>1083</v>
      </c>
      <c r="AK1237" s="8" t="s">
        <v>1084</v>
      </c>
      <c r="AL1237" s="8" t="s">
        <v>27501</v>
      </c>
      <c r="AM1237" s="8" t="s">
        <v>1086</v>
      </c>
      <c r="AN1237" s="72" t="s">
        <v>31567</v>
      </c>
    </row>
    <row r="1238" spans="2:40" ht="30" hidden="1">
      <c r="B1238" s="85" t="str">
        <f>IF(AND(OR(W1238='Haladó kereső'!$E$15,'Haladó kereső'!$E$15=""),OR(T1238='Haladó kereső'!$E$14,'Haladó kereső'!$E$14=""),OR(O1238&gt;='Haladó kereső'!$E$12,'Haladó kereső'!$E$12=""),OR(U1238='Haladó kereső'!$E$16,'Haladó kereső'!$E$16=""),OR(O1238&lt;='Haladó kereső'!$E$13,'Haladó kereső'!$E$13=""),OR(Y1238='Haladó kereső'!$E$17,'Haladó kereső'!$E$17=""),OR(S1238='Haladó kereső'!$E$10,'Haladó kereső'!$E$10=""),OR(Q1238='Haladó kereső'!$E$9,'Haladó kereső'!$E$9="",'Haladó kereső'!$E$9="összes"),OR(J1238='Haladó kereső'!$E$11,'Haladó kereső'!$E$11="")),"megfelel a választott feltételeknek","-")</f>
        <v>megfelel a választott feltételeknek</v>
      </c>
      <c r="D1238" s="5" t="s">
        <v>11822</v>
      </c>
      <c r="E1238" s="1">
        <v>18.190033333333332</v>
      </c>
      <c r="F1238" s="1">
        <v>47.274766666666665</v>
      </c>
      <c r="G1238" s="5"/>
      <c r="H1238" s="5" t="s">
        <v>11823</v>
      </c>
      <c r="I1238" s="5">
        <v>2200</v>
      </c>
      <c r="J1238" s="5" t="s">
        <v>35</v>
      </c>
      <c r="K1238" s="5" t="s">
        <v>3</v>
      </c>
      <c r="L1238" s="5" t="s">
        <v>3</v>
      </c>
      <c r="M1238" s="5" t="s">
        <v>3</v>
      </c>
      <c r="N1238" s="5">
        <v>952</v>
      </c>
      <c r="O1238" s="5">
        <v>939</v>
      </c>
      <c r="P1238" s="5">
        <v>5388</v>
      </c>
      <c r="Q1238" s="5" t="s">
        <v>4</v>
      </c>
      <c r="R1238" s="5" t="s">
        <v>1828</v>
      </c>
      <c r="S1238" s="5" t="s">
        <v>1829</v>
      </c>
      <c r="T1238" s="2" t="s">
        <v>31600</v>
      </c>
      <c r="U1238" s="6" t="s">
        <v>11824</v>
      </c>
      <c r="V1238" s="6"/>
      <c r="W1238" s="6" t="s">
        <v>40</v>
      </c>
      <c r="X1238" s="6" t="s">
        <v>11825</v>
      </c>
      <c r="Y1238" s="6">
        <v>2</v>
      </c>
      <c r="Z1238" s="6" t="s">
        <v>11826</v>
      </c>
      <c r="AA1238" s="6" t="s">
        <v>11827</v>
      </c>
      <c r="AB1238" s="6" t="s">
        <v>11828</v>
      </c>
      <c r="AC1238" s="6" t="s">
        <v>11829</v>
      </c>
      <c r="AD1238" s="6" t="s">
        <v>11830</v>
      </c>
      <c r="AE1238" s="7" t="s">
        <v>47</v>
      </c>
      <c r="AF1238" s="7" t="s">
        <v>11831</v>
      </c>
      <c r="AG1238" s="7"/>
      <c r="AH1238" s="7" t="s">
        <v>29021</v>
      </c>
      <c r="AI1238" s="7" t="s">
        <v>11832</v>
      </c>
      <c r="AJ1238" s="8" t="s">
        <v>11833</v>
      </c>
      <c r="AK1238" s="8" t="s">
        <v>11834</v>
      </c>
      <c r="AL1238" s="8" t="s">
        <v>29022</v>
      </c>
      <c r="AM1238" s="8" t="s">
        <v>11835</v>
      </c>
      <c r="AN1238" s="72" t="s">
        <v>31567</v>
      </c>
    </row>
    <row r="1239" spans="2:40" ht="30" hidden="1">
      <c r="B1239" s="85" t="str">
        <f>IF(AND(OR(W1239='Haladó kereső'!$E$15,'Haladó kereső'!$E$15=""),OR(T1239='Haladó kereső'!$E$14,'Haladó kereső'!$E$14=""),OR(O1239&gt;='Haladó kereső'!$E$12,'Haladó kereső'!$E$12=""),OR(U1239='Haladó kereső'!$E$16,'Haladó kereső'!$E$16=""),OR(O1239&lt;='Haladó kereső'!$E$13,'Haladó kereső'!$E$13=""),OR(Y1239='Haladó kereső'!$E$17,'Haladó kereső'!$E$17=""),OR(S1239='Haladó kereső'!$E$10,'Haladó kereső'!$E$10=""),OR(Q1239='Haladó kereső'!$E$9,'Haladó kereső'!$E$9="",'Haladó kereső'!$E$9="összes"),OR(J1239='Haladó kereső'!$E$11,'Haladó kereső'!$E$11="")),"megfelel a választott feltételeknek","-")</f>
        <v>megfelel a választott feltételeknek</v>
      </c>
      <c r="D1239" s="5" t="s">
        <v>11836</v>
      </c>
      <c r="E1239" s="1">
        <v>20.058500000000002</v>
      </c>
      <c r="F1239" s="1">
        <v>48.017866666666663</v>
      </c>
      <c r="G1239" s="5"/>
      <c r="H1239" s="5" t="s">
        <v>11837</v>
      </c>
      <c r="I1239" s="5">
        <v>13879</v>
      </c>
      <c r="J1239" s="5" t="s">
        <v>35</v>
      </c>
      <c r="K1239" s="5" t="s">
        <v>3</v>
      </c>
      <c r="L1239" s="5" t="s">
        <v>3</v>
      </c>
      <c r="M1239" s="5" t="s">
        <v>3</v>
      </c>
      <c r="N1239" s="5">
        <v>407</v>
      </c>
      <c r="O1239" s="5">
        <v>402</v>
      </c>
      <c r="P1239" s="5">
        <v>1194</v>
      </c>
      <c r="Q1239" s="5" t="s">
        <v>56</v>
      </c>
      <c r="R1239" s="5" t="s">
        <v>3919</v>
      </c>
      <c r="S1239" s="5" t="s">
        <v>3920</v>
      </c>
      <c r="T1239" s="2" t="s">
        <v>31600</v>
      </c>
      <c r="U1239" s="6" t="s">
        <v>11838</v>
      </c>
      <c r="V1239" s="6"/>
      <c r="W1239" s="6" t="s">
        <v>40</v>
      </c>
      <c r="X1239" s="6" t="s">
        <v>11839</v>
      </c>
      <c r="Y1239" s="6">
        <v>4</v>
      </c>
      <c r="Z1239" s="6" t="s">
        <v>11840</v>
      </c>
      <c r="AA1239" s="6" t="s">
        <v>11841</v>
      </c>
      <c r="AB1239" s="6" t="s">
        <v>11842</v>
      </c>
      <c r="AC1239" s="6" t="s">
        <v>11843</v>
      </c>
      <c r="AD1239" s="6" t="s">
        <v>11844</v>
      </c>
      <c r="AE1239" s="7" t="s">
        <v>47</v>
      </c>
      <c r="AF1239" s="7" t="s">
        <v>11845</v>
      </c>
      <c r="AG1239" s="7"/>
      <c r="AH1239" s="7" t="s">
        <v>29023</v>
      </c>
      <c r="AI1239" s="7" t="s">
        <v>11846</v>
      </c>
      <c r="AJ1239" s="8" t="s">
        <v>11847</v>
      </c>
      <c r="AK1239" s="8" t="s">
        <v>11848</v>
      </c>
      <c r="AL1239" s="8" t="s">
        <v>29024</v>
      </c>
      <c r="AM1239" s="8" t="s">
        <v>11849</v>
      </c>
      <c r="AN1239" s="72" t="s">
        <v>31567</v>
      </c>
    </row>
    <row r="1240" spans="2:40" ht="30" hidden="1">
      <c r="B1240" s="85" t="str">
        <f>IF(AND(OR(W1240='Haladó kereső'!$E$15,'Haladó kereső'!$E$15=""),OR(T1240='Haladó kereső'!$E$14,'Haladó kereső'!$E$14=""),OR(O1240&gt;='Haladó kereső'!$E$12,'Haladó kereső'!$E$12=""),OR(U1240='Haladó kereső'!$E$16,'Haladó kereső'!$E$16=""),OR(O1240&lt;='Haladó kereső'!$E$13,'Haladó kereső'!$E$13=""),OR(Y1240='Haladó kereső'!$E$17,'Haladó kereső'!$E$17=""),OR(S1240='Haladó kereső'!$E$10,'Haladó kereső'!$E$10=""),OR(Q1240='Haladó kereső'!$E$9,'Haladó kereső'!$E$9="",'Haladó kereső'!$E$9="összes"),OR(J1240='Haladó kereső'!$E$11,'Haladó kereső'!$E$11="")),"megfelel a választott feltételeknek","-")</f>
        <v>megfelel a választott feltételeknek</v>
      </c>
      <c r="D1240" s="5" t="s">
        <v>5416</v>
      </c>
      <c r="E1240" s="1">
        <v>16.906099999999999</v>
      </c>
      <c r="F1240" s="1">
        <v>47.439433333333334</v>
      </c>
      <c r="G1240" s="5"/>
      <c r="H1240" s="5" t="s">
        <v>11850</v>
      </c>
      <c r="I1240" s="5">
        <v>31635</v>
      </c>
      <c r="J1240" s="5" t="s">
        <v>35</v>
      </c>
      <c r="K1240" s="5" t="s">
        <v>3</v>
      </c>
      <c r="L1240" s="5" t="s">
        <v>3</v>
      </c>
      <c r="M1240" s="5" t="s">
        <v>3</v>
      </c>
      <c r="N1240" s="5">
        <v>1293</v>
      </c>
      <c r="O1240" s="5">
        <v>1278</v>
      </c>
      <c r="P1240" s="5">
        <v>5471</v>
      </c>
      <c r="Q1240" s="5" t="s">
        <v>136</v>
      </c>
      <c r="R1240" s="5" t="s">
        <v>371</v>
      </c>
      <c r="S1240" s="5" t="s">
        <v>372</v>
      </c>
      <c r="T1240" s="2" t="s">
        <v>31600</v>
      </c>
      <c r="U1240" s="6" t="s">
        <v>5416</v>
      </c>
      <c r="V1240" s="6"/>
      <c r="W1240" s="6" t="s">
        <v>20</v>
      </c>
      <c r="X1240" s="6" t="s">
        <v>5417</v>
      </c>
      <c r="Y1240" s="6">
        <v>6</v>
      </c>
      <c r="Z1240" s="6" t="s">
        <v>5418</v>
      </c>
      <c r="AA1240" s="6" t="s">
        <v>5425</v>
      </c>
      <c r="AB1240" s="6" t="s">
        <v>7915</v>
      </c>
      <c r="AC1240" s="6" t="s">
        <v>11851</v>
      </c>
      <c r="AD1240" s="6" t="s">
        <v>11852</v>
      </c>
      <c r="AE1240" s="7" t="s">
        <v>47</v>
      </c>
      <c r="AF1240" s="7" t="s">
        <v>11853</v>
      </c>
      <c r="AG1240" s="7"/>
      <c r="AH1240" s="7" t="s">
        <v>29025</v>
      </c>
      <c r="AI1240" s="7" t="s">
        <v>11851</v>
      </c>
      <c r="AJ1240" s="8" t="s">
        <v>5424</v>
      </c>
      <c r="AK1240" s="8" t="s">
        <v>5425</v>
      </c>
      <c r="AL1240" s="8" t="s">
        <v>28088</v>
      </c>
      <c r="AM1240" s="8" t="s">
        <v>5426</v>
      </c>
      <c r="AN1240" s="72" t="s">
        <v>31567</v>
      </c>
    </row>
    <row r="1241" spans="2:40" ht="30" hidden="1">
      <c r="B1241" s="85" t="str">
        <f>IF(AND(OR(W1241='Haladó kereső'!$E$15,'Haladó kereső'!$E$15=""),OR(T1241='Haladó kereső'!$E$14,'Haladó kereső'!$E$14=""),OR(O1241&gt;='Haladó kereső'!$E$12,'Haladó kereső'!$E$12=""),OR(U1241='Haladó kereső'!$E$16,'Haladó kereső'!$E$16=""),OR(O1241&lt;='Haladó kereső'!$E$13,'Haladó kereső'!$E$13=""),OR(Y1241='Haladó kereső'!$E$17,'Haladó kereső'!$E$17=""),OR(S1241='Haladó kereső'!$E$10,'Haladó kereső'!$E$10=""),OR(Q1241='Haladó kereső'!$E$9,'Haladó kereső'!$E$9="",'Haladó kereső'!$E$9="összes"),OR(J1241='Haladó kereső'!$E$11,'Haladó kereső'!$E$11="")),"megfelel a választott feltételeknek","-")</f>
        <v>megfelel a választott feltételeknek</v>
      </c>
      <c r="D1241" s="5" t="s">
        <v>11854</v>
      </c>
      <c r="E1241" s="1">
        <v>18.418166666666668</v>
      </c>
      <c r="F1241" s="1">
        <v>45.903999999999996</v>
      </c>
      <c r="G1241" s="5"/>
      <c r="H1241" s="5" t="s">
        <v>11855</v>
      </c>
      <c r="I1241" s="5">
        <v>3337</v>
      </c>
      <c r="J1241" s="5" t="s">
        <v>35</v>
      </c>
      <c r="K1241" s="5" t="s">
        <v>3</v>
      </c>
      <c r="L1241" s="5" t="s">
        <v>3</v>
      </c>
      <c r="M1241" s="5" t="s">
        <v>3</v>
      </c>
      <c r="N1241" s="5">
        <v>126</v>
      </c>
      <c r="O1241" s="5">
        <v>123</v>
      </c>
      <c r="P1241" s="5">
        <v>613</v>
      </c>
      <c r="Q1241" s="5" t="s">
        <v>36</v>
      </c>
      <c r="R1241" s="5" t="s">
        <v>887</v>
      </c>
      <c r="S1241" s="5" t="s">
        <v>888</v>
      </c>
      <c r="T1241" s="2" t="s">
        <v>31600</v>
      </c>
      <c r="U1241" s="6" t="s">
        <v>11856</v>
      </c>
      <c r="V1241" s="6"/>
      <c r="W1241" s="6" t="s">
        <v>40</v>
      </c>
      <c r="X1241" s="6" t="s">
        <v>11857</v>
      </c>
      <c r="Y1241" s="6">
        <v>8</v>
      </c>
      <c r="Z1241" s="6" t="s">
        <v>11858</v>
      </c>
      <c r="AA1241" s="6" t="s">
        <v>11859</v>
      </c>
      <c r="AB1241" s="6">
        <v>0</v>
      </c>
      <c r="AC1241" s="6" t="s">
        <v>11860</v>
      </c>
      <c r="AD1241" s="6" t="s">
        <v>3</v>
      </c>
      <c r="AE1241" s="7" t="s">
        <v>47</v>
      </c>
      <c r="AF1241" s="7" t="s">
        <v>11861</v>
      </c>
      <c r="AG1241" s="7"/>
      <c r="AH1241" s="7" t="s">
        <v>29026</v>
      </c>
      <c r="AI1241" s="7" t="s">
        <v>11860</v>
      </c>
      <c r="AJ1241" s="8" t="s">
        <v>11862</v>
      </c>
      <c r="AK1241" s="8" t="s">
        <v>11863</v>
      </c>
      <c r="AL1241" s="8" t="s">
        <v>29027</v>
      </c>
      <c r="AM1241" s="8" t="s">
        <v>11864</v>
      </c>
      <c r="AN1241" s="72" t="s">
        <v>31567</v>
      </c>
    </row>
    <row r="1242" spans="2:40" ht="30" hidden="1">
      <c r="B1242" s="85" t="str">
        <f>IF(AND(OR(W1242='Haladó kereső'!$E$15,'Haladó kereső'!$E$15=""),OR(T1242='Haladó kereső'!$E$14,'Haladó kereső'!$E$14=""),OR(O1242&gt;='Haladó kereső'!$E$12,'Haladó kereső'!$E$12=""),OR(U1242='Haladó kereső'!$E$16,'Haladó kereső'!$E$16=""),OR(O1242&lt;='Haladó kereső'!$E$13,'Haladó kereső'!$E$13=""),OR(Y1242='Haladó kereső'!$E$17,'Haladó kereső'!$E$17=""),OR(S1242='Haladó kereső'!$E$10,'Haladó kereső'!$E$10=""),OR(Q1242='Haladó kereső'!$E$9,'Haladó kereső'!$E$9="",'Haladó kereső'!$E$9="összes"),OR(J1242='Haladó kereső'!$E$11,'Haladó kereső'!$E$11="")),"megfelel a választott feltételeknek","-")</f>
        <v>megfelel a választott feltételeknek</v>
      </c>
      <c r="D1242" s="5" t="s">
        <v>8668</v>
      </c>
      <c r="E1242" s="1">
        <v>16.492833333333333</v>
      </c>
      <c r="F1242" s="1">
        <v>46.935933333333331</v>
      </c>
      <c r="G1242" s="5"/>
      <c r="H1242" s="5" t="s">
        <v>11865</v>
      </c>
      <c r="I1242" s="5">
        <v>31680</v>
      </c>
      <c r="J1242" s="5" t="s">
        <v>35</v>
      </c>
      <c r="K1242" s="5" t="s">
        <v>3</v>
      </c>
      <c r="L1242" s="5" t="s">
        <v>3</v>
      </c>
      <c r="M1242" s="5" t="s">
        <v>3</v>
      </c>
      <c r="N1242" s="5">
        <v>678</v>
      </c>
      <c r="O1242" s="5">
        <v>684</v>
      </c>
      <c r="P1242" s="5">
        <v>1714</v>
      </c>
      <c r="Q1242" s="5" t="s">
        <v>218</v>
      </c>
      <c r="R1242" s="5" t="s">
        <v>1695</v>
      </c>
      <c r="S1242" s="5" t="s">
        <v>1696</v>
      </c>
      <c r="T1242" s="2" t="s">
        <v>31600</v>
      </c>
      <c r="U1242" s="6" t="s">
        <v>8668</v>
      </c>
      <c r="V1242" s="6"/>
      <c r="W1242" s="6" t="s">
        <v>20</v>
      </c>
      <c r="X1242" s="6" t="s">
        <v>8669</v>
      </c>
      <c r="Y1242" s="6">
        <v>7</v>
      </c>
      <c r="Z1242" s="6" t="s">
        <v>8670</v>
      </c>
      <c r="AA1242" s="6" t="s">
        <v>11866</v>
      </c>
      <c r="AB1242" s="6" t="s">
        <v>8678</v>
      </c>
      <c r="AC1242" s="6" t="s">
        <v>11867</v>
      </c>
      <c r="AD1242" s="6" t="s">
        <v>11868</v>
      </c>
      <c r="AE1242" s="7" t="s">
        <v>47</v>
      </c>
      <c r="AF1242" s="7" t="s">
        <v>11869</v>
      </c>
      <c r="AG1242" s="7"/>
      <c r="AH1242" s="7" t="s">
        <v>29028</v>
      </c>
      <c r="AI1242" s="7" t="s">
        <v>11867</v>
      </c>
      <c r="AJ1242" s="8" t="s">
        <v>8676</v>
      </c>
      <c r="AK1242" s="8" t="s">
        <v>8677</v>
      </c>
      <c r="AL1242" s="8" t="s">
        <v>28543</v>
      </c>
      <c r="AM1242" s="8" t="s">
        <v>8679</v>
      </c>
      <c r="AN1242" s="72" t="s">
        <v>31567</v>
      </c>
    </row>
    <row r="1243" spans="2:40" ht="30" hidden="1">
      <c r="B1243" s="85" t="str">
        <f>IF(AND(OR(W1243='Haladó kereső'!$E$15,'Haladó kereső'!$E$15=""),OR(T1243='Haladó kereső'!$E$14,'Haladó kereső'!$E$14=""),OR(O1243&gt;='Haladó kereső'!$E$12,'Haladó kereső'!$E$12=""),OR(U1243='Haladó kereső'!$E$16,'Haladó kereső'!$E$16=""),OR(O1243&lt;='Haladó kereső'!$E$13,'Haladó kereső'!$E$13=""),OR(Y1243='Haladó kereső'!$E$17,'Haladó kereső'!$E$17=""),OR(S1243='Haladó kereső'!$E$10,'Haladó kereső'!$E$10=""),OR(Q1243='Haladó kereső'!$E$9,'Haladó kereső'!$E$9="",'Haladó kereső'!$E$9="összes"),OR(J1243='Haladó kereső'!$E$11,'Haladó kereső'!$E$11="")),"megfelel a választott feltételeknek","-")</f>
        <v>megfelel a választott feltételeknek</v>
      </c>
      <c r="D1243" s="5" t="s">
        <v>3572</v>
      </c>
      <c r="E1243" s="1">
        <v>18.824166666666667</v>
      </c>
      <c r="F1243" s="1">
        <v>47.153999999999996</v>
      </c>
      <c r="G1243" s="5"/>
      <c r="H1243" s="5" t="s">
        <v>11870</v>
      </c>
      <c r="I1243" s="5">
        <v>13462</v>
      </c>
      <c r="J1243" s="5" t="s">
        <v>35</v>
      </c>
      <c r="K1243" s="5" t="s">
        <v>3</v>
      </c>
      <c r="L1243" s="5" t="s">
        <v>3</v>
      </c>
      <c r="M1243" s="5" t="s">
        <v>3</v>
      </c>
      <c r="N1243" s="5">
        <v>2819</v>
      </c>
      <c r="O1243" s="5">
        <v>2798</v>
      </c>
      <c r="P1243" s="5">
        <v>2516</v>
      </c>
      <c r="Q1243" s="5" t="s">
        <v>4</v>
      </c>
      <c r="R1243" s="5" t="s">
        <v>301</v>
      </c>
      <c r="S1243" s="5" t="s">
        <v>302</v>
      </c>
      <c r="T1243" s="2" t="s">
        <v>31600</v>
      </c>
      <c r="U1243" s="6" t="s">
        <v>3572</v>
      </c>
      <c r="V1243" s="6"/>
      <c r="W1243" s="6" t="s">
        <v>20</v>
      </c>
      <c r="X1243" s="6" t="s">
        <v>3573</v>
      </c>
      <c r="Y1243" s="6">
        <v>2</v>
      </c>
      <c r="Z1243" s="6" t="s">
        <v>3574</v>
      </c>
      <c r="AA1243" s="6" t="s">
        <v>11871</v>
      </c>
      <c r="AB1243" s="6" t="s">
        <v>11872</v>
      </c>
      <c r="AC1243" s="6" t="s">
        <v>11873</v>
      </c>
      <c r="AD1243" s="6" t="s">
        <v>11874</v>
      </c>
      <c r="AE1243" s="7" t="s">
        <v>47</v>
      </c>
      <c r="AF1243" s="7" t="s">
        <v>11875</v>
      </c>
      <c r="AG1243" s="7"/>
      <c r="AH1243" s="7" t="s">
        <v>29029</v>
      </c>
      <c r="AI1243" s="7" t="s">
        <v>11876</v>
      </c>
      <c r="AJ1243" s="8" t="s">
        <v>11877</v>
      </c>
      <c r="AK1243" s="8" t="s">
        <v>3582</v>
      </c>
      <c r="AL1243" s="8" t="s">
        <v>27835</v>
      </c>
      <c r="AM1243" s="8" t="s">
        <v>3583</v>
      </c>
      <c r="AN1243" s="72" t="s">
        <v>31567</v>
      </c>
    </row>
    <row r="1244" spans="2:40" ht="15.75" hidden="1">
      <c r="B1244" s="85" t="str">
        <f>IF(AND(OR(W1244='Haladó kereső'!$E$15,'Haladó kereső'!$E$15=""),OR(T1244='Haladó kereső'!$E$14,'Haladó kereső'!$E$14=""),OR(O1244&gt;='Haladó kereső'!$E$12,'Haladó kereső'!$E$12=""),OR(U1244='Haladó kereső'!$E$16,'Haladó kereső'!$E$16=""),OR(O1244&lt;='Haladó kereső'!$E$13,'Haladó kereső'!$E$13=""),OR(Y1244='Haladó kereső'!$E$17,'Haladó kereső'!$E$17=""),OR(S1244='Haladó kereső'!$E$10,'Haladó kereső'!$E$10=""),OR(Q1244='Haladó kereső'!$E$9,'Haladó kereső'!$E$9="",'Haladó kereső'!$E$9="összes"),OR(J1244='Haladó kereső'!$E$11,'Haladó kereső'!$E$11="")),"megfelel a választott feltételeknek","-")</f>
        <v>megfelel a választott feltételeknek</v>
      </c>
      <c r="D1244" s="5" t="s">
        <v>11878</v>
      </c>
      <c r="E1244" s="1">
        <v>18.588733333333334</v>
      </c>
      <c r="F1244" s="1">
        <v>45.825366666666667</v>
      </c>
      <c r="G1244" s="5"/>
      <c r="H1244" s="5" t="s">
        <v>11879</v>
      </c>
      <c r="I1244" s="5">
        <v>3346</v>
      </c>
      <c r="J1244" s="5" t="s">
        <v>35</v>
      </c>
      <c r="K1244" s="5" t="s">
        <v>3</v>
      </c>
      <c r="L1244" s="5" t="s">
        <v>3</v>
      </c>
      <c r="M1244" s="5" t="s">
        <v>3</v>
      </c>
      <c r="N1244" s="5">
        <v>245</v>
      </c>
      <c r="O1244" s="5">
        <v>237</v>
      </c>
      <c r="P1244" s="5">
        <v>767</v>
      </c>
      <c r="Q1244" s="5" t="s">
        <v>36</v>
      </c>
      <c r="R1244" s="5" t="s">
        <v>2624</v>
      </c>
      <c r="S1244" s="5" t="s">
        <v>2625</v>
      </c>
      <c r="T1244" s="2" t="s">
        <v>31600</v>
      </c>
      <c r="U1244" s="6" t="s">
        <v>3599</v>
      </c>
      <c r="V1244" s="6"/>
      <c r="W1244" s="6" t="s">
        <v>40</v>
      </c>
      <c r="X1244" s="6" t="s">
        <v>3600</v>
      </c>
      <c r="Y1244" s="6">
        <v>7</v>
      </c>
      <c r="Z1244" s="6" t="s">
        <v>3601</v>
      </c>
      <c r="AA1244" s="6" t="s">
        <v>11880</v>
      </c>
      <c r="AB1244" s="6">
        <v>0</v>
      </c>
      <c r="AC1244" s="6" t="s">
        <v>11881</v>
      </c>
      <c r="AD1244" s="6" t="s">
        <v>3</v>
      </c>
      <c r="AE1244" s="7" t="s">
        <v>47</v>
      </c>
      <c r="AF1244" s="7" t="s">
        <v>11882</v>
      </c>
      <c r="AG1244" s="7"/>
      <c r="AH1244" s="7" t="s">
        <v>29030</v>
      </c>
      <c r="AI1244" s="7" t="s">
        <v>11881</v>
      </c>
      <c r="AJ1244" s="8" t="s">
        <v>3606</v>
      </c>
      <c r="AK1244" s="8" t="s">
        <v>3607</v>
      </c>
      <c r="AL1244" s="8" t="s">
        <v>3608</v>
      </c>
      <c r="AM1244" s="8" t="s">
        <v>3609</v>
      </c>
      <c r="AN1244" s="72" t="s">
        <v>31567</v>
      </c>
    </row>
    <row r="1245" spans="2:40" ht="30" hidden="1">
      <c r="B1245" s="85" t="str">
        <f>IF(AND(OR(W1245='Haladó kereső'!$E$15,'Haladó kereső'!$E$15=""),OR(T1245='Haladó kereső'!$E$14,'Haladó kereső'!$E$14=""),OR(O1245&gt;='Haladó kereső'!$E$12,'Haladó kereső'!$E$12=""),OR(U1245='Haladó kereső'!$E$16,'Haladó kereső'!$E$16=""),OR(O1245&lt;='Haladó kereső'!$E$13,'Haladó kereső'!$E$13=""),OR(Y1245='Haladó kereső'!$E$17,'Haladó kereső'!$E$17=""),OR(S1245='Haladó kereső'!$E$10,'Haladó kereső'!$E$10=""),OR(Q1245='Haladó kereső'!$E$9,'Haladó kereső'!$E$9="",'Haladó kereső'!$E$9="összes"),OR(J1245='Haladó kereső'!$E$11,'Haladó kereső'!$E$11="")),"megfelel a választott feltételeknek","-")</f>
        <v>megfelel a választott feltételeknek</v>
      </c>
      <c r="D1245" s="5" t="s">
        <v>11883</v>
      </c>
      <c r="E1245" s="1">
        <v>18.408899999999999</v>
      </c>
      <c r="F1245" s="1">
        <v>46.309099999999994</v>
      </c>
      <c r="G1245" s="5"/>
      <c r="H1245" s="5" t="s">
        <v>11884</v>
      </c>
      <c r="I1245" s="5">
        <v>27711</v>
      </c>
      <c r="J1245" s="5" t="s">
        <v>35</v>
      </c>
      <c r="K1245" s="5" t="s">
        <v>3</v>
      </c>
      <c r="L1245" s="5" t="s">
        <v>3</v>
      </c>
      <c r="M1245" s="5" t="s">
        <v>3</v>
      </c>
      <c r="N1245" s="5">
        <v>515</v>
      </c>
      <c r="O1245" s="5">
        <v>510</v>
      </c>
      <c r="P1245" s="5">
        <v>1373</v>
      </c>
      <c r="Q1245" s="5" t="s">
        <v>750</v>
      </c>
      <c r="R1245" s="5" t="s">
        <v>1117</v>
      </c>
      <c r="S1245" s="5" t="s">
        <v>1118</v>
      </c>
      <c r="T1245" s="2" t="s">
        <v>31600</v>
      </c>
      <c r="U1245" s="6" t="s">
        <v>4234</v>
      </c>
      <c r="V1245" s="6"/>
      <c r="W1245" s="6" t="s">
        <v>40</v>
      </c>
      <c r="X1245" s="6" t="s">
        <v>4237</v>
      </c>
      <c r="Y1245" s="6">
        <v>9</v>
      </c>
      <c r="Z1245" s="6" t="s">
        <v>4238</v>
      </c>
      <c r="AA1245" s="6" t="s">
        <v>11885</v>
      </c>
      <c r="AB1245" s="6" t="s">
        <v>11886</v>
      </c>
      <c r="AC1245" s="6" t="s">
        <v>11887</v>
      </c>
      <c r="AD1245" s="6" t="s">
        <v>11888</v>
      </c>
      <c r="AE1245" s="7" t="s">
        <v>47</v>
      </c>
      <c r="AF1245" s="7" t="s">
        <v>11889</v>
      </c>
      <c r="AG1245" s="7"/>
      <c r="AH1245" s="7" t="s">
        <v>29031</v>
      </c>
      <c r="AI1245" s="7" t="s">
        <v>11887</v>
      </c>
      <c r="AJ1245" s="8" t="s">
        <v>11890</v>
      </c>
      <c r="AK1245" s="8" t="s">
        <v>4239</v>
      </c>
      <c r="AL1245" s="8" t="s">
        <v>29032</v>
      </c>
      <c r="AM1245" s="8" t="s">
        <v>4247</v>
      </c>
      <c r="AN1245" s="72" t="s">
        <v>31567</v>
      </c>
    </row>
    <row r="1246" spans="2:40" ht="30" hidden="1">
      <c r="B1246" s="85" t="str">
        <f>IF(AND(OR(W1246='Haladó kereső'!$E$15,'Haladó kereső'!$E$15=""),OR(T1246='Haladó kereső'!$E$14,'Haladó kereső'!$E$14=""),OR(O1246&gt;='Haladó kereső'!$E$12,'Haladó kereső'!$E$12=""),OR(U1246='Haladó kereső'!$E$16,'Haladó kereső'!$E$16=""),OR(O1246&lt;='Haladó kereső'!$E$13,'Haladó kereső'!$E$13=""),OR(Y1246='Haladó kereső'!$E$17,'Haladó kereső'!$E$17=""),OR(S1246='Haladó kereső'!$E$10,'Haladó kereső'!$E$10=""),OR(Q1246='Haladó kereső'!$E$9,'Haladó kereső'!$E$9="",'Haladó kereső'!$E$9="összes"),OR(J1246='Haladó kereső'!$E$11,'Haladó kereső'!$E$11="")),"megfelel a választott feltételeknek","-")</f>
        <v>megfelel a választott feltételeknek</v>
      </c>
      <c r="D1246" s="5" t="s">
        <v>11891</v>
      </c>
      <c r="E1246" s="1">
        <v>19.351900000000001</v>
      </c>
      <c r="F1246" s="1">
        <v>46.802499999999995</v>
      </c>
      <c r="G1246" s="5"/>
      <c r="H1246" s="5" t="s">
        <v>11892</v>
      </c>
      <c r="I1246" s="5">
        <v>21999</v>
      </c>
      <c r="J1246" s="5" t="s">
        <v>2</v>
      </c>
      <c r="K1246" s="5" t="s">
        <v>3</v>
      </c>
      <c r="L1246" s="5" t="s">
        <v>3</v>
      </c>
      <c r="M1246" s="5" t="s">
        <v>3</v>
      </c>
      <c r="N1246" s="5">
        <v>5948</v>
      </c>
      <c r="O1246" s="5">
        <v>5944</v>
      </c>
      <c r="P1246" s="5">
        <v>11376</v>
      </c>
      <c r="Q1246" s="5" t="s">
        <v>358</v>
      </c>
      <c r="R1246" s="5" t="s">
        <v>458</v>
      </c>
      <c r="S1246" s="5" t="s">
        <v>459</v>
      </c>
      <c r="T1246" s="2" t="s">
        <v>31599</v>
      </c>
      <c r="U1246" s="6" t="s">
        <v>3</v>
      </c>
      <c r="V1246" s="6"/>
      <c r="W1246" s="6" t="s">
        <v>7</v>
      </c>
      <c r="X1246" s="6" t="s">
        <v>3</v>
      </c>
      <c r="Y1246" s="6" t="s">
        <v>3</v>
      </c>
      <c r="Z1246" s="6" t="s">
        <v>3</v>
      </c>
      <c r="AA1246" s="6" t="s">
        <v>11893</v>
      </c>
      <c r="AB1246" s="6" t="s">
        <v>3</v>
      </c>
      <c r="AC1246" s="6" t="s">
        <v>11894</v>
      </c>
      <c r="AD1246" s="6" t="s">
        <v>11895</v>
      </c>
      <c r="AE1246" s="7" t="s">
        <v>47</v>
      </c>
      <c r="AF1246" s="7" t="s">
        <v>11896</v>
      </c>
      <c r="AG1246" s="7"/>
      <c r="AH1246" s="7" t="s">
        <v>29033</v>
      </c>
      <c r="AI1246" s="7" t="s">
        <v>11897</v>
      </c>
      <c r="AJ1246" s="8" t="s">
        <v>11898</v>
      </c>
      <c r="AK1246" s="8" t="s">
        <v>11893</v>
      </c>
      <c r="AL1246" s="8" t="s">
        <v>29034</v>
      </c>
      <c r="AM1246" s="8" t="s">
        <v>11899</v>
      </c>
      <c r="AN1246" s="72" t="s">
        <v>31567</v>
      </c>
    </row>
    <row r="1247" spans="2:40" ht="30" hidden="1">
      <c r="B1247" s="85" t="str">
        <f>IF(AND(OR(W1247='Haladó kereső'!$E$15,'Haladó kereső'!$E$15=""),OR(T1247='Haladó kereső'!$E$14,'Haladó kereső'!$E$14=""),OR(O1247&gt;='Haladó kereső'!$E$12,'Haladó kereső'!$E$12=""),OR(U1247='Haladó kereső'!$E$16,'Haladó kereső'!$E$16=""),OR(O1247&lt;='Haladó kereső'!$E$13,'Haladó kereső'!$E$13=""),OR(Y1247='Haladó kereső'!$E$17,'Haladó kereső'!$E$17=""),OR(S1247='Haladó kereső'!$E$10,'Haladó kereső'!$E$10=""),OR(Q1247='Haladó kereső'!$E$9,'Haladó kereső'!$E$9="",'Haladó kereső'!$E$9="összes"),OR(J1247='Haladó kereső'!$E$11,'Haladó kereső'!$E$11="")),"megfelel a választott feltételeknek","-")</f>
        <v>megfelel a választott feltételeknek</v>
      </c>
      <c r="D1247" s="5" t="s">
        <v>11900</v>
      </c>
      <c r="E1247" s="1">
        <v>20.652899999999999</v>
      </c>
      <c r="F1247" s="1">
        <v>48.306799999999996</v>
      </c>
      <c r="G1247" s="5"/>
      <c r="H1247" s="5" t="s">
        <v>11901</v>
      </c>
      <c r="I1247" s="5">
        <v>5591</v>
      </c>
      <c r="J1247" s="5" t="s">
        <v>35</v>
      </c>
      <c r="K1247" s="5" t="s">
        <v>555</v>
      </c>
      <c r="L1247" s="5" t="s">
        <v>3</v>
      </c>
      <c r="M1247" s="5" t="s">
        <v>3</v>
      </c>
      <c r="N1247" s="5">
        <v>1809</v>
      </c>
      <c r="O1247" s="5">
        <v>1797</v>
      </c>
      <c r="P1247" s="5">
        <v>941</v>
      </c>
      <c r="Q1247" s="5" t="s">
        <v>69</v>
      </c>
      <c r="R1247" s="5" t="s">
        <v>468</v>
      </c>
      <c r="S1247" s="5" t="s">
        <v>469</v>
      </c>
      <c r="T1247" s="2" t="s">
        <v>31600</v>
      </c>
      <c r="U1247" s="6" t="s">
        <v>926</v>
      </c>
      <c r="V1247" s="6"/>
      <c r="W1247" s="6" t="s">
        <v>40</v>
      </c>
      <c r="X1247" s="6" t="s">
        <v>11902</v>
      </c>
      <c r="Y1247" s="6">
        <v>3</v>
      </c>
      <c r="Z1247" s="6" t="s">
        <v>928</v>
      </c>
      <c r="AA1247" s="6" t="s">
        <v>11903</v>
      </c>
      <c r="AB1247" s="6" t="s">
        <v>11904</v>
      </c>
      <c r="AC1247" s="6" t="s">
        <v>11905</v>
      </c>
      <c r="AD1247" s="6" t="s">
        <v>11906</v>
      </c>
      <c r="AE1247" s="7" t="s">
        <v>47</v>
      </c>
      <c r="AF1247" s="7" t="s">
        <v>11907</v>
      </c>
      <c r="AG1247" s="7"/>
      <c r="AH1247" s="7" t="s">
        <v>29035</v>
      </c>
      <c r="AI1247" s="7" t="s">
        <v>11905</v>
      </c>
      <c r="AJ1247" s="8" t="s">
        <v>933</v>
      </c>
      <c r="AK1247" s="8" t="s">
        <v>934</v>
      </c>
      <c r="AL1247" s="8" t="s">
        <v>27481</v>
      </c>
      <c r="AM1247" s="8" t="s">
        <v>936</v>
      </c>
      <c r="AN1247" s="72" t="s">
        <v>31567</v>
      </c>
    </row>
    <row r="1248" spans="2:40" ht="30" hidden="1">
      <c r="B1248" s="85" t="str">
        <f>IF(AND(OR(W1248='Haladó kereső'!$E$15,'Haladó kereső'!$E$15=""),OR(T1248='Haladó kereső'!$E$14,'Haladó kereső'!$E$14=""),OR(O1248&gt;='Haladó kereső'!$E$12,'Haladó kereső'!$E$12=""),OR(U1248='Haladó kereső'!$E$16,'Haladó kereső'!$E$16=""),OR(O1248&lt;='Haladó kereső'!$E$13,'Haladó kereső'!$E$13=""),OR(Y1248='Haladó kereső'!$E$17,'Haladó kereső'!$E$17=""),OR(S1248='Haladó kereső'!$E$10,'Haladó kereső'!$E$10=""),OR(Q1248='Haladó kereső'!$E$9,'Haladó kereső'!$E$9="",'Haladó kereső'!$E$9="összes"),OR(J1248='Haladó kereső'!$E$11,'Haladó kereső'!$E$11="")),"megfelel a választott feltételeknek","-")</f>
        <v>megfelel a választott feltételeknek</v>
      </c>
      <c r="D1248" s="5" t="s">
        <v>11908</v>
      </c>
      <c r="E1248" s="1">
        <v>18.087833333333332</v>
      </c>
      <c r="F1248" s="1">
        <v>46.308299999999996</v>
      </c>
      <c r="G1248" s="5"/>
      <c r="H1248" s="5" t="s">
        <v>11909</v>
      </c>
      <c r="I1248" s="5">
        <v>9326</v>
      </c>
      <c r="J1248" s="5" t="s">
        <v>35</v>
      </c>
      <c r="K1248" s="5" t="s">
        <v>3</v>
      </c>
      <c r="L1248" s="5" t="s">
        <v>3</v>
      </c>
      <c r="M1248" s="5" t="s">
        <v>3</v>
      </c>
      <c r="N1248" s="5">
        <v>243</v>
      </c>
      <c r="O1248" s="5">
        <v>249</v>
      </c>
      <c r="P1248" s="5">
        <v>1539</v>
      </c>
      <c r="Q1248" s="5" t="s">
        <v>750</v>
      </c>
      <c r="R1248" s="5" t="s">
        <v>1427</v>
      </c>
      <c r="S1248" s="5" t="s">
        <v>1428</v>
      </c>
      <c r="T1248" s="2" t="s">
        <v>31600</v>
      </c>
      <c r="U1248" s="6" t="s">
        <v>7177</v>
      </c>
      <c r="V1248" s="6"/>
      <c r="W1248" s="6" t="s">
        <v>40</v>
      </c>
      <c r="X1248" s="6" t="s">
        <v>7179</v>
      </c>
      <c r="Y1248" s="6">
        <v>3</v>
      </c>
      <c r="Z1248" s="6" t="s">
        <v>7180</v>
      </c>
      <c r="AA1248" s="6" t="s">
        <v>11910</v>
      </c>
      <c r="AB1248" s="6" t="s">
        <v>11911</v>
      </c>
      <c r="AC1248" s="6" t="s">
        <v>7188</v>
      </c>
      <c r="AD1248" s="6" t="s">
        <v>3</v>
      </c>
      <c r="AE1248" s="7" t="s">
        <v>47</v>
      </c>
      <c r="AF1248" s="7" t="s">
        <v>11912</v>
      </c>
      <c r="AG1248" s="7"/>
      <c r="AH1248" s="7" t="s">
        <v>29036</v>
      </c>
      <c r="AI1248" s="7" t="s">
        <v>11914</v>
      </c>
      <c r="AJ1248" s="8" t="s">
        <v>7186</v>
      </c>
      <c r="AK1248" s="8" t="s">
        <v>7187</v>
      </c>
      <c r="AL1248" s="8" t="s">
        <v>29037</v>
      </c>
      <c r="AM1248" s="8" t="s">
        <v>7188</v>
      </c>
      <c r="AN1248" s="72" t="s">
        <v>31567</v>
      </c>
    </row>
    <row r="1249" spans="2:40" ht="30" hidden="1">
      <c r="B1249" s="85" t="str">
        <f>IF(AND(OR(W1249='Haladó kereső'!$E$15,'Haladó kereső'!$E$15=""),OR(T1249='Haladó kereső'!$E$14,'Haladó kereső'!$E$14=""),OR(O1249&gt;='Haladó kereső'!$E$12,'Haladó kereső'!$E$12=""),OR(U1249='Haladó kereső'!$E$16,'Haladó kereső'!$E$16=""),OR(O1249&lt;='Haladó kereső'!$E$13,'Haladó kereső'!$E$13=""),OR(Y1249='Haladó kereső'!$E$17,'Haladó kereső'!$E$17=""),OR(S1249='Haladó kereső'!$E$10,'Haladó kereső'!$E$10=""),OR(Q1249='Haladó kereső'!$E$9,'Haladó kereső'!$E$9="",'Haladó kereső'!$E$9="összes"),OR(J1249='Haladó kereső'!$E$11,'Haladó kereső'!$E$11="")),"megfelel a választott feltételeknek","-")</f>
        <v>megfelel a választott feltételeknek</v>
      </c>
      <c r="D1249" s="5" t="s">
        <v>11915</v>
      </c>
      <c r="E1249" s="1">
        <v>16.574366666666666</v>
      </c>
      <c r="F1249" s="1">
        <v>47.139133333333334</v>
      </c>
      <c r="G1249" s="5"/>
      <c r="H1249" s="5" t="s">
        <v>11916</v>
      </c>
      <c r="I1249" s="5">
        <v>13958</v>
      </c>
      <c r="J1249" s="5" t="s">
        <v>35</v>
      </c>
      <c r="K1249" s="5" t="s">
        <v>3</v>
      </c>
      <c r="L1249" s="5" t="s">
        <v>3</v>
      </c>
      <c r="M1249" s="5" t="s">
        <v>3</v>
      </c>
      <c r="N1249" s="5">
        <v>2609</v>
      </c>
      <c r="O1249" s="5">
        <v>2613</v>
      </c>
      <c r="P1249" s="5">
        <v>4495</v>
      </c>
      <c r="Q1249" s="5" t="s">
        <v>218</v>
      </c>
      <c r="R1249" s="5" t="s">
        <v>219</v>
      </c>
      <c r="S1249" s="5" t="s">
        <v>220</v>
      </c>
      <c r="T1249" s="2" t="s">
        <v>31600</v>
      </c>
      <c r="U1249" s="6" t="s">
        <v>11915</v>
      </c>
      <c r="V1249" s="6"/>
      <c r="W1249" s="6" t="s">
        <v>20</v>
      </c>
      <c r="X1249" s="6" t="s">
        <v>11917</v>
      </c>
      <c r="Y1249" s="6">
        <v>2</v>
      </c>
      <c r="Z1249" s="6" t="s">
        <v>11918</v>
      </c>
      <c r="AA1249" s="6" t="s">
        <v>11919</v>
      </c>
      <c r="AB1249" s="6" t="s">
        <v>11920</v>
      </c>
      <c r="AC1249" s="6" t="s">
        <v>11921</v>
      </c>
      <c r="AD1249" s="6" t="s">
        <v>11922</v>
      </c>
      <c r="AE1249" s="7" t="s">
        <v>47</v>
      </c>
      <c r="AF1249" s="7" t="s">
        <v>11923</v>
      </c>
      <c r="AG1249" s="7"/>
      <c r="AH1249" s="7" t="s">
        <v>29038</v>
      </c>
      <c r="AI1249" s="7" t="s">
        <v>11921</v>
      </c>
      <c r="AJ1249" s="8" t="s">
        <v>11924</v>
      </c>
      <c r="AK1249" s="8" t="s">
        <v>11919</v>
      </c>
      <c r="AL1249" s="8" t="s">
        <v>29039</v>
      </c>
      <c r="AM1249" s="8" t="s">
        <v>11925</v>
      </c>
      <c r="AN1249" s="72" t="s">
        <v>31567</v>
      </c>
    </row>
    <row r="1250" spans="2:40" ht="30" hidden="1">
      <c r="B1250" s="85" t="str">
        <f>IF(AND(OR(W1250='Haladó kereső'!$E$15,'Haladó kereső'!$E$15=""),OR(T1250='Haladó kereső'!$E$14,'Haladó kereső'!$E$14=""),OR(O1250&gt;='Haladó kereső'!$E$12,'Haladó kereső'!$E$12=""),OR(U1250='Haladó kereső'!$E$16,'Haladó kereső'!$E$16=""),OR(O1250&lt;='Haladó kereső'!$E$13,'Haladó kereső'!$E$13=""),OR(Y1250='Haladó kereső'!$E$17,'Haladó kereső'!$E$17=""),OR(S1250='Haladó kereső'!$E$10,'Haladó kereső'!$E$10=""),OR(Q1250='Haladó kereső'!$E$9,'Haladó kereső'!$E$9="",'Haladó kereső'!$E$9="összes"),OR(J1250='Haladó kereső'!$E$11,'Haladó kereső'!$E$11="")),"megfelel a választott feltételeknek","-")</f>
        <v>megfelel a választott feltételeknek</v>
      </c>
      <c r="D1250" s="5" t="s">
        <v>11926</v>
      </c>
      <c r="E1250" s="1">
        <v>19.604400000000002</v>
      </c>
      <c r="F1250" s="1">
        <v>46.757599999999996</v>
      </c>
      <c r="G1250" s="5"/>
      <c r="H1250" s="5" t="s">
        <v>11927</v>
      </c>
      <c r="I1250" s="5">
        <v>17923</v>
      </c>
      <c r="J1250" s="5" t="s">
        <v>35</v>
      </c>
      <c r="K1250" s="5" t="s">
        <v>3</v>
      </c>
      <c r="L1250" s="5" t="s">
        <v>3</v>
      </c>
      <c r="M1250" s="5" t="s">
        <v>3</v>
      </c>
      <c r="N1250" s="5">
        <v>2717</v>
      </c>
      <c r="O1250" s="5">
        <v>2708</v>
      </c>
      <c r="P1250" s="5">
        <v>7086</v>
      </c>
      <c r="Q1250" s="5" t="s">
        <v>358</v>
      </c>
      <c r="R1250" s="5" t="s">
        <v>359</v>
      </c>
      <c r="S1250" s="5" t="s">
        <v>360</v>
      </c>
      <c r="T1250" s="2" t="s">
        <v>31599</v>
      </c>
      <c r="U1250" s="6" t="s">
        <v>3</v>
      </c>
      <c r="V1250" s="6"/>
      <c r="W1250" s="6" t="s">
        <v>7</v>
      </c>
      <c r="X1250" s="6" t="s">
        <v>3</v>
      </c>
      <c r="Y1250" s="6" t="s">
        <v>3</v>
      </c>
      <c r="Z1250" s="6" t="s">
        <v>3</v>
      </c>
      <c r="AA1250" s="6" t="s">
        <v>11928</v>
      </c>
      <c r="AB1250" s="6" t="s">
        <v>3</v>
      </c>
      <c r="AC1250" s="6" t="s">
        <v>11929</v>
      </c>
      <c r="AD1250" s="6" t="s">
        <v>11930</v>
      </c>
      <c r="AE1250" s="7" t="s">
        <v>47</v>
      </c>
      <c r="AF1250" s="7" t="s">
        <v>11931</v>
      </c>
      <c r="AG1250" s="7"/>
      <c r="AH1250" s="7" t="s">
        <v>29040</v>
      </c>
      <c r="AI1250" s="7" t="s">
        <v>11932</v>
      </c>
      <c r="AJ1250" s="8" t="s">
        <v>11933</v>
      </c>
      <c r="AK1250" s="8" t="s">
        <v>11928</v>
      </c>
      <c r="AL1250" s="8" t="s">
        <v>29041</v>
      </c>
      <c r="AM1250" s="8" t="s">
        <v>11934</v>
      </c>
      <c r="AN1250" s="72" t="s">
        <v>31567</v>
      </c>
    </row>
    <row r="1251" spans="2:40" ht="30" hidden="1">
      <c r="B1251" s="85" t="str">
        <f>IF(AND(OR(W1251='Haladó kereső'!$E$15,'Haladó kereső'!$E$15=""),OR(T1251='Haladó kereső'!$E$14,'Haladó kereső'!$E$14=""),OR(O1251&gt;='Haladó kereső'!$E$12,'Haladó kereső'!$E$12=""),OR(U1251='Haladó kereső'!$E$16,'Haladó kereső'!$E$16=""),OR(O1251&lt;='Haladó kereső'!$E$13,'Haladó kereső'!$E$13=""),OR(Y1251='Haladó kereső'!$E$17,'Haladó kereső'!$E$17=""),OR(S1251='Haladó kereső'!$E$10,'Haladó kereső'!$E$10=""),OR(Q1251='Haladó kereső'!$E$9,'Haladó kereső'!$E$9="",'Haladó kereső'!$E$9="összes"),OR(J1251='Haladó kereső'!$E$11,'Haladó kereső'!$E$11="")),"megfelel a választott feltételeknek","-")</f>
        <v>megfelel a választott feltételeknek</v>
      </c>
      <c r="D1251" s="5" t="s">
        <v>11935</v>
      </c>
      <c r="E1251" s="1">
        <v>16.9544</v>
      </c>
      <c r="F1251" s="1">
        <v>47.340533333333333</v>
      </c>
      <c r="G1251" s="5"/>
      <c r="H1251" s="5" t="s">
        <v>11936</v>
      </c>
      <c r="I1251" s="5">
        <v>6406</v>
      </c>
      <c r="J1251" s="5" t="s">
        <v>35</v>
      </c>
      <c r="K1251" s="5" t="s">
        <v>3</v>
      </c>
      <c r="L1251" s="5" t="s">
        <v>3</v>
      </c>
      <c r="M1251" s="5" t="s">
        <v>3</v>
      </c>
      <c r="N1251" s="5">
        <v>538</v>
      </c>
      <c r="O1251" s="5">
        <v>525</v>
      </c>
      <c r="P1251" s="5">
        <v>2011</v>
      </c>
      <c r="Q1251" s="5" t="s">
        <v>218</v>
      </c>
      <c r="R1251" s="5" t="s">
        <v>3067</v>
      </c>
      <c r="S1251" s="5" t="s">
        <v>3068</v>
      </c>
      <c r="T1251" s="2" t="s">
        <v>31600</v>
      </c>
      <c r="U1251" s="6" t="s">
        <v>11937</v>
      </c>
      <c r="V1251" s="6"/>
      <c r="W1251" s="6" t="s">
        <v>40</v>
      </c>
      <c r="X1251" s="6" t="s">
        <v>11938</v>
      </c>
      <c r="Y1251" s="6">
        <v>4</v>
      </c>
      <c r="Z1251" s="6" t="s">
        <v>11939</v>
      </c>
      <c r="AA1251" s="6" t="s">
        <v>11940</v>
      </c>
      <c r="AB1251" s="6" t="s">
        <v>11941</v>
      </c>
      <c r="AC1251" s="6" t="s">
        <v>11942</v>
      </c>
      <c r="AD1251" s="6" t="s">
        <v>3</v>
      </c>
      <c r="AE1251" s="7" t="s">
        <v>47</v>
      </c>
      <c r="AF1251" s="7" t="s">
        <v>11943</v>
      </c>
      <c r="AG1251" s="7"/>
      <c r="AH1251" s="7" t="s">
        <v>29042</v>
      </c>
      <c r="AI1251" s="7" t="s">
        <v>11944</v>
      </c>
      <c r="AJ1251" s="8" t="s">
        <v>11945</v>
      </c>
      <c r="AK1251" s="8" t="s">
        <v>11946</v>
      </c>
      <c r="AL1251" s="8" t="s">
        <v>29043</v>
      </c>
      <c r="AM1251" s="8" t="s">
        <v>11947</v>
      </c>
      <c r="AN1251" s="72" t="s">
        <v>31567</v>
      </c>
    </row>
    <row r="1252" spans="2:40" ht="15.75" hidden="1">
      <c r="B1252" s="85" t="str">
        <f>IF(AND(OR(W1252='Haladó kereső'!$E$15,'Haladó kereső'!$E$15=""),OR(T1252='Haladó kereső'!$E$14,'Haladó kereső'!$E$14=""),OR(O1252&gt;='Haladó kereső'!$E$12,'Haladó kereső'!$E$12=""),OR(U1252='Haladó kereső'!$E$16,'Haladó kereső'!$E$16=""),OR(O1252&lt;='Haladó kereső'!$E$13,'Haladó kereső'!$E$13=""),OR(Y1252='Haladó kereső'!$E$17,'Haladó kereső'!$E$17=""),OR(S1252='Haladó kereső'!$E$10,'Haladó kereső'!$E$10=""),OR(Q1252='Haladó kereső'!$E$9,'Haladó kereső'!$E$9="",'Haladó kereső'!$E$9="összes"),OR(J1252='Haladó kereső'!$E$11,'Haladó kereső'!$E$11="")),"megfelel a választott feltételeknek","-")</f>
        <v>megfelel a választott feltételeknek</v>
      </c>
      <c r="D1252" s="5" t="s">
        <v>11948</v>
      </c>
      <c r="E1252" s="1">
        <v>20.570066666666666</v>
      </c>
      <c r="F1252" s="1">
        <v>48.333633333333339</v>
      </c>
      <c r="G1252" s="5"/>
      <c r="H1252" s="5" t="s">
        <v>11949</v>
      </c>
      <c r="I1252" s="5">
        <v>20233</v>
      </c>
      <c r="J1252" s="5" t="s">
        <v>35</v>
      </c>
      <c r="K1252" s="5" t="s">
        <v>3</v>
      </c>
      <c r="L1252" s="5" t="s">
        <v>3</v>
      </c>
      <c r="M1252" s="5" t="s">
        <v>3</v>
      </c>
      <c r="N1252" s="5">
        <v>561</v>
      </c>
      <c r="O1252" s="5">
        <v>567</v>
      </c>
      <c r="P1252" s="5">
        <v>906</v>
      </c>
      <c r="Q1252" s="5" t="s">
        <v>69</v>
      </c>
      <c r="R1252" s="5" t="s">
        <v>387</v>
      </c>
      <c r="S1252" s="5" t="s">
        <v>388</v>
      </c>
      <c r="T1252" s="2" t="s">
        <v>31600</v>
      </c>
      <c r="U1252" s="6" t="s">
        <v>7266</v>
      </c>
      <c r="V1252" s="6"/>
      <c r="W1252" s="6" t="s">
        <v>40</v>
      </c>
      <c r="X1252" s="6" t="s">
        <v>7267</v>
      </c>
      <c r="Y1252" s="6">
        <v>4</v>
      </c>
      <c r="Z1252" s="6" t="s">
        <v>7268</v>
      </c>
      <c r="AA1252" s="6" t="s">
        <v>11950</v>
      </c>
      <c r="AB1252" s="6">
        <v>0</v>
      </c>
      <c r="AC1252" s="6" t="s">
        <v>7270</v>
      </c>
      <c r="AD1252" s="6" t="s">
        <v>3</v>
      </c>
      <c r="AE1252" s="7" t="s">
        <v>47</v>
      </c>
      <c r="AF1252" s="7" t="s">
        <v>11951</v>
      </c>
      <c r="AG1252" s="7"/>
      <c r="AH1252" s="7" t="s">
        <v>11952</v>
      </c>
      <c r="AI1252" s="7" t="s">
        <v>7273</v>
      </c>
      <c r="AJ1252" s="8" t="s">
        <v>7274</v>
      </c>
      <c r="AK1252" s="8" t="s">
        <v>7275</v>
      </c>
      <c r="AL1252" s="8" t="s">
        <v>8701</v>
      </c>
      <c r="AM1252" s="8" t="s">
        <v>7270</v>
      </c>
      <c r="AN1252" s="72" t="s">
        <v>31567</v>
      </c>
    </row>
    <row r="1253" spans="2:40" ht="30" hidden="1">
      <c r="B1253" s="85" t="str">
        <f>IF(AND(OR(W1253='Haladó kereső'!$E$15,'Haladó kereső'!$E$15=""),OR(T1253='Haladó kereső'!$E$14,'Haladó kereső'!$E$14=""),OR(O1253&gt;='Haladó kereső'!$E$12,'Haladó kereső'!$E$12=""),OR(U1253='Haladó kereső'!$E$16,'Haladó kereső'!$E$16=""),OR(O1253&lt;='Haladó kereső'!$E$13,'Haladó kereső'!$E$13=""),OR(Y1253='Haladó kereső'!$E$17,'Haladó kereső'!$E$17=""),OR(S1253='Haladó kereső'!$E$10,'Haladó kereső'!$E$10=""),OR(Q1253='Haladó kereső'!$E$9,'Haladó kereső'!$E$9="",'Haladó kereső'!$E$9="összes"),OR(J1253='Haladó kereső'!$E$11,'Haladó kereső'!$E$11="")),"megfelel a választott feltételeknek","-")</f>
        <v>megfelel a választott feltételeknek</v>
      </c>
      <c r="D1253" s="5" t="s">
        <v>11953</v>
      </c>
      <c r="E1253" s="1">
        <v>17.5518</v>
      </c>
      <c r="F1253" s="1">
        <v>46.333933333333334</v>
      </c>
      <c r="G1253" s="5"/>
      <c r="H1253" s="5" t="s">
        <v>11954</v>
      </c>
      <c r="I1253" s="5">
        <v>15927</v>
      </c>
      <c r="J1253" s="5" t="s">
        <v>35</v>
      </c>
      <c r="K1253" s="5" t="s">
        <v>3</v>
      </c>
      <c r="L1253" s="5" t="s">
        <v>3</v>
      </c>
      <c r="M1253" s="5" t="s">
        <v>3</v>
      </c>
      <c r="N1253" s="5">
        <v>658</v>
      </c>
      <c r="O1253" s="5">
        <v>665</v>
      </c>
      <c r="P1253" s="5">
        <v>1669</v>
      </c>
      <c r="Q1253" s="5" t="s">
        <v>275</v>
      </c>
      <c r="R1253" s="5" t="s">
        <v>690</v>
      </c>
      <c r="S1253" s="5" t="s">
        <v>691</v>
      </c>
      <c r="T1253" s="2" t="s">
        <v>31600</v>
      </c>
      <c r="U1253" s="6" t="s">
        <v>11955</v>
      </c>
      <c r="V1253" s="6"/>
      <c r="W1253" s="6" t="s">
        <v>40</v>
      </c>
      <c r="X1253" s="6" t="s">
        <v>11956</v>
      </c>
      <c r="Y1253" s="6">
        <v>4</v>
      </c>
      <c r="Z1253" s="6" t="s">
        <v>11957</v>
      </c>
      <c r="AA1253" s="6" t="s">
        <v>11958</v>
      </c>
      <c r="AB1253" s="6">
        <v>0</v>
      </c>
      <c r="AC1253" s="6" t="s">
        <v>11959</v>
      </c>
      <c r="AD1253" s="6" t="s">
        <v>11960</v>
      </c>
      <c r="AE1253" s="7" t="s">
        <v>11961</v>
      </c>
      <c r="AF1253" s="7" t="s">
        <v>11962</v>
      </c>
      <c r="AG1253" s="7"/>
      <c r="AH1253" s="7" t="s">
        <v>29044</v>
      </c>
      <c r="AI1253" s="7" t="s">
        <v>11959</v>
      </c>
      <c r="AJ1253" s="8" t="s">
        <v>11963</v>
      </c>
      <c r="AK1253" s="8" t="s">
        <v>11964</v>
      </c>
      <c r="AL1253" s="8" t="s">
        <v>29045</v>
      </c>
      <c r="AM1253" s="8" t="s">
        <v>11966</v>
      </c>
      <c r="AN1253" s="72" t="s">
        <v>31567</v>
      </c>
    </row>
    <row r="1254" spans="2:40" ht="15.75" hidden="1">
      <c r="B1254" s="85" t="str">
        <f>IF(AND(OR(W1254='Haladó kereső'!$E$15,'Haladó kereső'!$E$15=""),OR(T1254='Haladó kereső'!$E$14,'Haladó kereső'!$E$14=""),OR(O1254&gt;='Haladó kereső'!$E$12,'Haladó kereső'!$E$12=""),OR(U1254='Haladó kereső'!$E$16,'Haladó kereső'!$E$16=""),OR(O1254&lt;='Haladó kereső'!$E$13,'Haladó kereső'!$E$13=""),OR(Y1254='Haladó kereső'!$E$17,'Haladó kereső'!$E$17=""),OR(S1254='Haladó kereső'!$E$10,'Haladó kereső'!$E$10=""),OR(Q1254='Haladó kereső'!$E$9,'Haladó kereső'!$E$9="",'Haladó kereső'!$E$9="összes"),OR(J1254='Haladó kereső'!$E$11,'Haladó kereső'!$E$11="")),"megfelel a választott feltételeknek","-")</f>
        <v>megfelel a választott feltételeknek</v>
      </c>
      <c r="D1254" s="5" t="s">
        <v>11967</v>
      </c>
      <c r="E1254" s="1">
        <v>22.373166666666666</v>
      </c>
      <c r="F1254" s="1">
        <v>48.107199999999999</v>
      </c>
      <c r="G1254" s="5"/>
      <c r="H1254" s="5" t="s">
        <v>11968</v>
      </c>
      <c r="I1254" s="5">
        <v>17075</v>
      </c>
      <c r="J1254" s="5" t="s">
        <v>35</v>
      </c>
      <c r="K1254" s="5" t="s">
        <v>3</v>
      </c>
      <c r="L1254" s="5" t="s">
        <v>3</v>
      </c>
      <c r="M1254" s="5" t="s">
        <v>3</v>
      </c>
      <c r="N1254" s="5">
        <v>850</v>
      </c>
      <c r="O1254" s="5">
        <v>849</v>
      </c>
      <c r="P1254" s="5">
        <v>1653</v>
      </c>
      <c r="Q1254" s="5" t="s">
        <v>416</v>
      </c>
      <c r="R1254" s="5" t="s">
        <v>1201</v>
      </c>
      <c r="S1254" s="5" t="s">
        <v>1202</v>
      </c>
      <c r="T1254" s="2" t="s">
        <v>31600</v>
      </c>
      <c r="U1254" s="6" t="s">
        <v>11969</v>
      </c>
      <c r="V1254" s="6"/>
      <c r="W1254" s="6" t="s">
        <v>40</v>
      </c>
      <c r="X1254" s="6" t="s">
        <v>11970</v>
      </c>
      <c r="Y1254" s="6">
        <v>3</v>
      </c>
      <c r="Z1254" s="6" t="s">
        <v>11971</v>
      </c>
      <c r="AA1254" s="6" t="s">
        <v>11972</v>
      </c>
      <c r="AB1254" s="6" t="s">
        <v>11973</v>
      </c>
      <c r="AC1254" s="6" t="s">
        <v>11974</v>
      </c>
      <c r="AD1254" s="6" t="s">
        <v>11975</v>
      </c>
      <c r="AE1254" s="7" t="s">
        <v>47</v>
      </c>
      <c r="AF1254" s="7" t="s">
        <v>11976</v>
      </c>
      <c r="AG1254" s="7"/>
      <c r="AH1254" s="7" t="s">
        <v>29046</v>
      </c>
      <c r="AI1254" s="7" t="s">
        <v>11974</v>
      </c>
      <c r="AJ1254" s="8" t="s">
        <v>11977</v>
      </c>
      <c r="AK1254" s="8" t="s">
        <v>5631</v>
      </c>
      <c r="AL1254" s="8" t="s">
        <v>29047</v>
      </c>
      <c r="AM1254" s="8" t="s">
        <v>11978</v>
      </c>
      <c r="AN1254" s="72" t="s">
        <v>31567</v>
      </c>
    </row>
    <row r="1255" spans="2:40" ht="30" hidden="1">
      <c r="B1255" s="85" t="str">
        <f>IF(AND(OR(W1255='Haladó kereső'!$E$15,'Haladó kereső'!$E$15=""),OR(T1255='Haladó kereső'!$E$14,'Haladó kereső'!$E$14=""),OR(O1255&gt;='Haladó kereső'!$E$12,'Haladó kereső'!$E$12=""),OR(U1255='Haladó kereső'!$E$16,'Haladó kereső'!$E$16=""),OR(O1255&lt;='Haladó kereső'!$E$13,'Haladó kereső'!$E$13=""),OR(Y1255='Haladó kereső'!$E$17,'Haladó kereső'!$E$17=""),OR(S1255='Haladó kereső'!$E$10,'Haladó kereső'!$E$10=""),OR(Q1255='Haladó kereső'!$E$9,'Haladó kereső'!$E$9="",'Haladó kereső'!$E$9="összes"),OR(J1255='Haladó kereső'!$E$11,'Haladó kereső'!$E$11="")),"megfelel a választott feltételeknek","-")</f>
        <v>megfelel a választott feltételeknek</v>
      </c>
      <c r="D1255" s="5" t="s">
        <v>5742</v>
      </c>
      <c r="E1255" s="1">
        <v>22.652899999999999</v>
      </c>
      <c r="F1255" s="1">
        <v>47.937433333333331</v>
      </c>
      <c r="G1255" s="5"/>
      <c r="H1255" s="5" t="s">
        <v>11979</v>
      </c>
      <c r="I1255" s="5">
        <v>7843</v>
      </c>
      <c r="J1255" s="5" t="s">
        <v>35</v>
      </c>
      <c r="K1255" s="5" t="s">
        <v>3</v>
      </c>
      <c r="L1255" s="5" t="s">
        <v>3</v>
      </c>
      <c r="M1255" s="5" t="s">
        <v>3</v>
      </c>
      <c r="N1255" s="5">
        <v>1798</v>
      </c>
      <c r="O1255" s="5">
        <v>1820</v>
      </c>
      <c r="P1255" s="5">
        <v>2502</v>
      </c>
      <c r="Q1255" s="5" t="s">
        <v>416</v>
      </c>
      <c r="R1255" s="5" t="s">
        <v>4432</v>
      </c>
      <c r="S1255" s="5" t="s">
        <v>4433</v>
      </c>
      <c r="T1255" s="2" t="s">
        <v>31600</v>
      </c>
      <c r="U1255" s="6" t="s">
        <v>5742</v>
      </c>
      <c r="V1255" s="6"/>
      <c r="W1255" s="6" t="s">
        <v>20</v>
      </c>
      <c r="X1255" s="6" t="s">
        <v>5743</v>
      </c>
      <c r="Y1255" s="6">
        <v>3</v>
      </c>
      <c r="Z1255" s="6" t="s">
        <v>5744</v>
      </c>
      <c r="AA1255" s="6" t="s">
        <v>11980</v>
      </c>
      <c r="AB1255" s="6" t="s">
        <v>5752</v>
      </c>
      <c r="AC1255" s="6" t="s">
        <v>6650</v>
      </c>
      <c r="AD1255" s="6" t="s">
        <v>11981</v>
      </c>
      <c r="AE1255" s="7" t="s">
        <v>11982</v>
      </c>
      <c r="AF1255" s="7" t="s">
        <v>11983</v>
      </c>
      <c r="AG1255" s="7"/>
      <c r="AH1255" s="7" t="s">
        <v>28131</v>
      </c>
      <c r="AI1255" s="7" t="s">
        <v>6650</v>
      </c>
      <c r="AJ1255" s="8" t="s">
        <v>5750</v>
      </c>
      <c r="AK1255" s="8" t="s">
        <v>5751</v>
      </c>
      <c r="AL1255" s="8" t="s">
        <v>28131</v>
      </c>
      <c r="AM1255" s="8" t="s">
        <v>11984</v>
      </c>
      <c r="AN1255" s="72" t="s">
        <v>31567</v>
      </c>
    </row>
    <row r="1256" spans="2:40" ht="30" hidden="1">
      <c r="B1256" s="85" t="str">
        <f>IF(AND(OR(W1256='Haladó kereső'!$E$15,'Haladó kereső'!$E$15=""),OR(T1256='Haladó kereső'!$E$14,'Haladó kereső'!$E$14=""),OR(O1256&gt;='Haladó kereső'!$E$12,'Haladó kereső'!$E$12=""),OR(U1256='Haladó kereső'!$E$16,'Haladó kereső'!$E$16=""),OR(O1256&lt;='Haladó kereső'!$E$13,'Haladó kereső'!$E$13=""),OR(Y1256='Haladó kereső'!$E$17,'Haladó kereső'!$E$17=""),OR(S1256='Haladó kereső'!$E$10,'Haladó kereső'!$E$10=""),OR(Q1256='Haladó kereső'!$E$9,'Haladó kereső'!$E$9="",'Haladó kereső'!$E$9="összes"),OR(J1256='Haladó kereső'!$E$11,'Haladó kereső'!$E$11="")),"megfelel a választott feltételeknek","-")</f>
        <v>megfelel a választott feltételeknek</v>
      </c>
      <c r="D1256" s="5" t="s">
        <v>11985</v>
      </c>
      <c r="E1256" s="1">
        <v>19.322766666666666</v>
      </c>
      <c r="F1256" s="1">
        <v>46.300799999999995</v>
      </c>
      <c r="G1256" s="5"/>
      <c r="H1256" s="5" t="s">
        <v>11986</v>
      </c>
      <c r="I1256" s="5">
        <v>9469</v>
      </c>
      <c r="J1256" s="5" t="s">
        <v>2</v>
      </c>
      <c r="K1256" s="5" t="s">
        <v>3</v>
      </c>
      <c r="L1256" s="5" t="s">
        <v>3</v>
      </c>
      <c r="M1256" s="5" t="s">
        <v>429</v>
      </c>
      <c r="N1256" s="5">
        <v>9052</v>
      </c>
      <c r="O1256" s="5">
        <v>8916</v>
      </c>
      <c r="P1256" s="5">
        <v>13219</v>
      </c>
      <c r="Q1256" s="5" t="s">
        <v>358</v>
      </c>
      <c r="R1256" s="5" t="s">
        <v>11987</v>
      </c>
      <c r="S1256" s="5" t="s">
        <v>4292</v>
      </c>
      <c r="T1256" s="2" t="s">
        <v>31599</v>
      </c>
      <c r="U1256" s="6" t="s">
        <v>3</v>
      </c>
      <c r="V1256" s="6"/>
      <c r="W1256" s="6" t="s">
        <v>7</v>
      </c>
      <c r="X1256" s="6" t="s">
        <v>3</v>
      </c>
      <c r="Y1256" s="6" t="s">
        <v>3</v>
      </c>
      <c r="Z1256" s="6" t="s">
        <v>3</v>
      </c>
      <c r="AA1256" s="6" t="s">
        <v>11988</v>
      </c>
      <c r="AB1256" s="6" t="s">
        <v>3</v>
      </c>
      <c r="AC1256" s="6" t="s">
        <v>11989</v>
      </c>
      <c r="AD1256" s="6" t="s">
        <v>11990</v>
      </c>
      <c r="AE1256" s="7" t="s">
        <v>47</v>
      </c>
      <c r="AF1256" s="7" t="s">
        <v>11991</v>
      </c>
      <c r="AG1256" s="7"/>
      <c r="AH1256" s="7" t="s">
        <v>29048</v>
      </c>
      <c r="AI1256" s="7" t="s">
        <v>11992</v>
      </c>
      <c r="AJ1256" s="8" t="s">
        <v>11993</v>
      </c>
      <c r="AK1256" s="8" t="s">
        <v>11988</v>
      </c>
      <c r="AL1256" s="8" t="s">
        <v>29049</v>
      </c>
      <c r="AM1256" s="8" t="s">
        <v>11994</v>
      </c>
      <c r="AN1256" s="72" t="s">
        <v>31567</v>
      </c>
    </row>
    <row r="1257" spans="2:40" ht="30" hidden="1">
      <c r="B1257" s="85" t="str">
        <f>IF(AND(OR(W1257='Haladó kereső'!$E$15,'Haladó kereső'!$E$15=""),OR(T1257='Haladó kereső'!$E$14,'Haladó kereső'!$E$14=""),OR(O1257&gt;='Haladó kereső'!$E$12,'Haladó kereső'!$E$12=""),OR(U1257='Haladó kereső'!$E$16,'Haladó kereső'!$E$16=""),OR(O1257&lt;='Haladó kereső'!$E$13,'Haladó kereső'!$E$13=""),OR(Y1257='Haladó kereső'!$E$17,'Haladó kereső'!$E$17=""),OR(S1257='Haladó kereső'!$E$10,'Haladó kereső'!$E$10=""),OR(Q1257='Haladó kereső'!$E$9,'Haladó kereső'!$E$9="",'Haladó kereső'!$E$9="összes"),OR(J1257='Haladó kereső'!$E$11,'Haladó kereső'!$E$11="")),"megfelel a választott feltételeknek","-")</f>
        <v>megfelel a választott feltételeknek</v>
      </c>
      <c r="D1257" s="5" t="s">
        <v>3798</v>
      </c>
      <c r="E1257" s="1">
        <v>17.1584</v>
      </c>
      <c r="F1257" s="1">
        <v>47.119466666666668</v>
      </c>
      <c r="G1257" s="5"/>
      <c r="H1257" s="5" t="s">
        <v>11995</v>
      </c>
      <c r="I1257" s="5">
        <v>11679</v>
      </c>
      <c r="J1257" s="5" t="s">
        <v>2</v>
      </c>
      <c r="K1257" s="5" t="s">
        <v>3</v>
      </c>
      <c r="L1257" s="5" t="s">
        <v>3</v>
      </c>
      <c r="M1257" s="5" t="s">
        <v>3</v>
      </c>
      <c r="N1257" s="5">
        <v>2505</v>
      </c>
      <c r="O1257" s="5">
        <v>2471</v>
      </c>
      <c r="P1257" s="5">
        <v>2341</v>
      </c>
      <c r="Q1257" s="5" t="s">
        <v>218</v>
      </c>
      <c r="R1257" s="5" t="s">
        <v>3796</v>
      </c>
      <c r="S1257" s="5" t="s">
        <v>3797</v>
      </c>
      <c r="T1257" s="2" t="s">
        <v>31600</v>
      </c>
      <c r="U1257" s="6" t="s">
        <v>3798</v>
      </c>
      <c r="V1257" s="6"/>
      <c r="W1257" s="6" t="s">
        <v>20</v>
      </c>
      <c r="X1257" s="6" t="s">
        <v>3799</v>
      </c>
      <c r="Y1257" s="6">
        <v>12</v>
      </c>
      <c r="Z1257" s="6" t="s">
        <v>3800</v>
      </c>
      <c r="AA1257" s="6" t="s">
        <v>11996</v>
      </c>
      <c r="AB1257" s="6">
        <v>0</v>
      </c>
      <c r="AC1257" s="6" t="s">
        <v>4279</v>
      </c>
      <c r="AD1257" s="6" t="s">
        <v>11997</v>
      </c>
      <c r="AE1257" s="7" t="s">
        <v>47</v>
      </c>
      <c r="AF1257" s="7" t="s">
        <v>11998</v>
      </c>
      <c r="AG1257" s="7"/>
      <c r="AH1257" s="7" t="s">
        <v>29050</v>
      </c>
      <c r="AI1257" s="7" t="s">
        <v>11999</v>
      </c>
      <c r="AJ1257" s="8" t="s">
        <v>3806</v>
      </c>
      <c r="AK1257" s="8" t="s">
        <v>3807</v>
      </c>
      <c r="AL1257" s="8" t="s">
        <v>27866</v>
      </c>
      <c r="AM1257" s="8" t="s">
        <v>3808</v>
      </c>
      <c r="AN1257" s="72" t="s">
        <v>31567</v>
      </c>
    </row>
    <row r="1258" spans="2:40" ht="30" hidden="1">
      <c r="B1258" s="85" t="str">
        <f>IF(AND(OR(W1258='Haladó kereső'!$E$15,'Haladó kereső'!$E$15=""),OR(T1258='Haladó kereső'!$E$14,'Haladó kereső'!$E$14=""),OR(O1258&gt;='Haladó kereső'!$E$12,'Haladó kereső'!$E$12=""),OR(U1258='Haladó kereső'!$E$16,'Haladó kereső'!$E$16=""),OR(O1258&lt;='Haladó kereső'!$E$13,'Haladó kereső'!$E$13=""),OR(Y1258='Haladó kereső'!$E$17,'Haladó kereső'!$E$17=""),OR(S1258='Haladó kereső'!$E$10,'Haladó kereső'!$E$10=""),OR(Q1258='Haladó kereső'!$E$9,'Haladó kereső'!$E$9="",'Haladó kereső'!$E$9="összes"),OR(J1258='Haladó kereső'!$E$11,'Haladó kereső'!$E$11="")),"megfelel a választott feltételeknek","-")</f>
        <v>megfelel a választott feltételeknek</v>
      </c>
      <c r="D1258" s="5" t="s">
        <v>12000</v>
      </c>
      <c r="E1258" s="1">
        <v>20.056900000000002</v>
      </c>
      <c r="F1258" s="1">
        <v>47.375866666666667</v>
      </c>
      <c r="G1258" s="5"/>
      <c r="H1258" s="5" t="s">
        <v>12001</v>
      </c>
      <c r="I1258" s="5">
        <v>22859</v>
      </c>
      <c r="J1258" s="5" t="s">
        <v>35</v>
      </c>
      <c r="K1258" s="5" t="s">
        <v>3</v>
      </c>
      <c r="L1258" s="5" t="s">
        <v>3</v>
      </c>
      <c r="M1258" s="5" t="s">
        <v>3</v>
      </c>
      <c r="N1258" s="5">
        <v>2565</v>
      </c>
      <c r="O1258" s="5">
        <v>2541</v>
      </c>
      <c r="P1258" s="5">
        <v>3478</v>
      </c>
      <c r="Q1258" s="5" t="s">
        <v>17</v>
      </c>
      <c r="R1258" s="5" t="s">
        <v>498</v>
      </c>
      <c r="S1258" s="5" t="s">
        <v>499</v>
      </c>
      <c r="T1258" s="2" t="s">
        <v>31599</v>
      </c>
      <c r="U1258" s="6" t="s">
        <v>3</v>
      </c>
      <c r="V1258" s="6"/>
      <c r="W1258" s="6" t="s">
        <v>7</v>
      </c>
      <c r="X1258" s="6" t="s">
        <v>3</v>
      </c>
      <c r="Y1258" s="6" t="s">
        <v>3</v>
      </c>
      <c r="Z1258" s="6" t="s">
        <v>3</v>
      </c>
      <c r="AA1258" s="6" t="s">
        <v>12002</v>
      </c>
      <c r="AB1258" s="6" t="s">
        <v>3</v>
      </c>
      <c r="AC1258" s="6" t="s">
        <v>12003</v>
      </c>
      <c r="AD1258" s="6" t="s">
        <v>12004</v>
      </c>
      <c r="AE1258" s="7" t="s">
        <v>47</v>
      </c>
      <c r="AF1258" s="7" t="s">
        <v>12005</v>
      </c>
      <c r="AG1258" s="7"/>
      <c r="AH1258" s="7" t="s">
        <v>29051</v>
      </c>
      <c r="AI1258" s="7" t="s">
        <v>12003</v>
      </c>
      <c r="AJ1258" s="8" t="s">
        <v>12006</v>
      </c>
      <c r="AK1258" s="8" t="s">
        <v>12007</v>
      </c>
      <c r="AL1258" s="8" t="s">
        <v>29052</v>
      </c>
      <c r="AM1258" s="8" t="s">
        <v>12008</v>
      </c>
      <c r="AN1258" s="72" t="s">
        <v>31567</v>
      </c>
    </row>
    <row r="1259" spans="2:40" ht="15.75" hidden="1">
      <c r="B1259" s="85" t="str">
        <f>IF(AND(OR(W1259='Haladó kereső'!$E$15,'Haladó kereső'!$E$15=""),OR(T1259='Haladó kereső'!$E$14,'Haladó kereső'!$E$14=""),OR(O1259&gt;='Haladó kereső'!$E$12,'Haladó kereső'!$E$12=""),OR(U1259='Haladó kereső'!$E$16,'Haladó kereső'!$E$16=""),OR(O1259&lt;='Haladó kereső'!$E$13,'Haladó kereső'!$E$13=""),OR(Y1259='Haladó kereső'!$E$17,'Haladó kereső'!$E$17=""),OR(S1259='Haladó kereső'!$E$10,'Haladó kereső'!$E$10=""),OR(Q1259='Haladó kereső'!$E$9,'Haladó kereső'!$E$9="",'Haladó kereső'!$E$9="összes"),OR(J1259='Haladó kereső'!$E$11,'Haladó kereső'!$E$11="")),"megfelel a választott feltételeknek","-")</f>
        <v>megfelel a választott feltételeknek</v>
      </c>
      <c r="D1259" s="5" t="s">
        <v>12009</v>
      </c>
      <c r="E1259" s="1">
        <v>17.136833333333332</v>
      </c>
      <c r="F1259" s="1">
        <v>47.785833333333329</v>
      </c>
      <c r="G1259" s="5"/>
      <c r="H1259" s="5" t="s">
        <v>12010</v>
      </c>
      <c r="I1259" s="5">
        <v>29221</v>
      </c>
      <c r="J1259" s="5" t="s">
        <v>2</v>
      </c>
      <c r="K1259" s="5" t="s">
        <v>3</v>
      </c>
      <c r="L1259" s="5" t="s">
        <v>3</v>
      </c>
      <c r="M1259" s="5" t="s">
        <v>3</v>
      </c>
      <c r="N1259" s="5">
        <v>6147</v>
      </c>
      <c r="O1259" s="5">
        <v>6182</v>
      </c>
      <c r="P1259" s="5">
        <v>14891</v>
      </c>
      <c r="Q1259" s="5" t="s">
        <v>136</v>
      </c>
      <c r="R1259" s="5" t="s">
        <v>1327</v>
      </c>
      <c r="S1259" s="5" t="s">
        <v>1328</v>
      </c>
      <c r="T1259" s="2" t="s">
        <v>31600</v>
      </c>
      <c r="U1259" s="6" t="s">
        <v>12009</v>
      </c>
      <c r="V1259" s="6"/>
      <c r="W1259" s="6" t="s">
        <v>20</v>
      </c>
      <c r="X1259" s="6" t="s">
        <v>12011</v>
      </c>
      <c r="Y1259" s="6">
        <v>3</v>
      </c>
      <c r="Z1259" s="6" t="s">
        <v>12012</v>
      </c>
      <c r="AA1259" s="6" t="s">
        <v>12013</v>
      </c>
      <c r="AB1259" s="6" t="s">
        <v>12014</v>
      </c>
      <c r="AC1259" s="6" t="s">
        <v>12015</v>
      </c>
      <c r="AD1259" s="6" t="s">
        <v>12016</v>
      </c>
      <c r="AE1259" s="7" t="s">
        <v>47</v>
      </c>
      <c r="AF1259" s="7" t="s">
        <v>12017</v>
      </c>
      <c r="AG1259" s="7"/>
      <c r="AH1259" s="7" t="s">
        <v>29053</v>
      </c>
      <c r="AI1259" s="7" t="s">
        <v>12018</v>
      </c>
      <c r="AJ1259" s="8" t="s">
        <v>12019</v>
      </c>
      <c r="AK1259" s="8" t="s">
        <v>12013</v>
      </c>
      <c r="AL1259" s="8" t="s">
        <v>12014</v>
      </c>
      <c r="AM1259" s="8" t="s">
        <v>12020</v>
      </c>
      <c r="AN1259" s="72" t="s">
        <v>31567</v>
      </c>
    </row>
    <row r="1260" spans="2:40" ht="30" hidden="1">
      <c r="B1260" s="85" t="str">
        <f>IF(AND(OR(W1260='Haladó kereső'!$E$15,'Haladó kereső'!$E$15=""),OR(T1260='Haladó kereső'!$E$14,'Haladó kereső'!$E$14=""),OR(O1260&gt;='Haladó kereső'!$E$12,'Haladó kereső'!$E$12=""),OR(U1260='Haladó kereső'!$E$16,'Haladó kereső'!$E$16=""),OR(O1260&lt;='Haladó kereső'!$E$13,'Haladó kereső'!$E$13=""),OR(Y1260='Haladó kereső'!$E$17,'Haladó kereső'!$E$17=""),OR(S1260='Haladó kereső'!$E$10,'Haladó kereső'!$E$10=""),OR(Q1260='Haladó kereső'!$E$9,'Haladó kereső'!$E$9="",'Haladó kereső'!$E$9="összes"),OR(J1260='Haladó kereső'!$E$11,'Haladó kereső'!$E$11="")),"megfelel a választott feltételeknek","-")</f>
        <v>megfelel a választott feltételeknek</v>
      </c>
      <c r="D1260" s="5" t="s">
        <v>4361</v>
      </c>
      <c r="E1260" s="1">
        <v>20.241333333333333</v>
      </c>
      <c r="F1260" s="1">
        <v>48.152899999999995</v>
      </c>
      <c r="G1260" s="5"/>
      <c r="H1260" s="5" t="s">
        <v>12021</v>
      </c>
      <c r="I1260" s="5">
        <v>26657</v>
      </c>
      <c r="J1260" s="5" t="s">
        <v>35</v>
      </c>
      <c r="K1260" s="5" t="s">
        <v>3</v>
      </c>
      <c r="L1260" s="5" t="s">
        <v>3</v>
      </c>
      <c r="M1260" s="5" t="s">
        <v>3</v>
      </c>
      <c r="N1260" s="5">
        <v>1856</v>
      </c>
      <c r="O1260" s="5">
        <v>1840</v>
      </c>
      <c r="P1260" s="5">
        <v>1124</v>
      </c>
      <c r="Q1260" s="5" t="s">
        <v>69</v>
      </c>
      <c r="R1260" s="5" t="s">
        <v>1234</v>
      </c>
      <c r="S1260" s="5" t="s">
        <v>1235</v>
      </c>
      <c r="T1260" s="2" t="s">
        <v>31600</v>
      </c>
      <c r="U1260" s="6" t="s">
        <v>4361</v>
      </c>
      <c r="V1260" s="6"/>
      <c r="W1260" s="6" t="s">
        <v>20</v>
      </c>
      <c r="X1260" s="6" t="s">
        <v>4362</v>
      </c>
      <c r="Y1260" s="6">
        <v>2</v>
      </c>
      <c r="Z1260" s="6" t="s">
        <v>4363</v>
      </c>
      <c r="AA1260" s="6" t="s">
        <v>4371</v>
      </c>
      <c r="AB1260" s="6" t="s">
        <v>12022</v>
      </c>
      <c r="AC1260" s="6" t="s">
        <v>12023</v>
      </c>
      <c r="AD1260" s="6" t="s">
        <v>12024</v>
      </c>
      <c r="AE1260" s="7" t="s">
        <v>47</v>
      </c>
      <c r="AF1260" s="7" t="s">
        <v>12025</v>
      </c>
      <c r="AG1260" s="7"/>
      <c r="AH1260" s="7" t="s">
        <v>29054</v>
      </c>
      <c r="AI1260" s="7" t="s">
        <v>12026</v>
      </c>
      <c r="AJ1260" s="8" t="s">
        <v>4370</v>
      </c>
      <c r="AK1260" s="8" t="s">
        <v>4371</v>
      </c>
      <c r="AL1260" s="8" t="s">
        <v>29055</v>
      </c>
      <c r="AM1260" s="8" t="s">
        <v>4372</v>
      </c>
      <c r="AN1260" s="72" t="s">
        <v>31567</v>
      </c>
    </row>
    <row r="1261" spans="2:40" ht="30" hidden="1">
      <c r="B1261" s="85" t="str">
        <f>IF(AND(OR(W1261='Haladó kereső'!$E$15,'Haladó kereső'!$E$15=""),OR(T1261='Haladó kereső'!$E$14,'Haladó kereső'!$E$14=""),OR(O1261&gt;='Haladó kereső'!$E$12,'Haladó kereső'!$E$12=""),OR(U1261='Haladó kereső'!$E$16,'Haladó kereső'!$E$16=""),OR(O1261&lt;='Haladó kereső'!$E$13,'Haladó kereső'!$E$13=""),OR(Y1261='Haladó kereső'!$E$17,'Haladó kereső'!$E$17=""),OR(S1261='Haladó kereső'!$E$10,'Haladó kereső'!$E$10=""),OR(Q1261='Haladó kereső'!$E$9,'Haladó kereső'!$E$9="",'Haladó kereső'!$E$9="összes"),OR(J1261='Haladó kereső'!$E$11,'Haladó kereső'!$E$11="")),"megfelel a választott feltételeknek","-")</f>
        <v>megfelel a választott feltételeknek</v>
      </c>
      <c r="D1261" s="5" t="s">
        <v>12027</v>
      </c>
      <c r="E1261" s="1">
        <v>22.243033333333333</v>
      </c>
      <c r="F1261" s="1">
        <v>47.968366666666668</v>
      </c>
      <c r="G1261" s="5"/>
      <c r="H1261" s="5" t="s">
        <v>12028</v>
      </c>
      <c r="I1261" s="5">
        <v>17589</v>
      </c>
      <c r="J1261" s="5" t="s">
        <v>35</v>
      </c>
      <c r="K1261" s="5" t="s">
        <v>3</v>
      </c>
      <c r="L1261" s="5" t="s">
        <v>3</v>
      </c>
      <c r="M1261" s="5" t="s">
        <v>3</v>
      </c>
      <c r="N1261" s="5">
        <v>1311</v>
      </c>
      <c r="O1261" s="5">
        <v>1313</v>
      </c>
      <c r="P1261" s="5">
        <v>1237</v>
      </c>
      <c r="Q1261" s="5" t="s">
        <v>416</v>
      </c>
      <c r="R1261" s="5" t="s">
        <v>8391</v>
      </c>
      <c r="S1261" s="5" t="s">
        <v>8392</v>
      </c>
      <c r="T1261" s="2" t="s">
        <v>31600</v>
      </c>
      <c r="U1261" s="6" t="s">
        <v>12027</v>
      </c>
      <c r="V1261" s="6"/>
      <c r="W1261" s="6" t="s">
        <v>20</v>
      </c>
      <c r="X1261" s="6" t="s">
        <v>12029</v>
      </c>
      <c r="Y1261" s="6">
        <v>2</v>
      </c>
      <c r="Z1261" s="6" t="s">
        <v>12030</v>
      </c>
      <c r="AA1261" s="6" t="s">
        <v>12031</v>
      </c>
      <c r="AB1261" s="6" t="s">
        <v>12032</v>
      </c>
      <c r="AC1261" s="6" t="s">
        <v>12033</v>
      </c>
      <c r="AD1261" s="6" t="s">
        <v>12034</v>
      </c>
      <c r="AE1261" s="7" t="s">
        <v>47</v>
      </c>
      <c r="AF1261" s="7" t="s">
        <v>12035</v>
      </c>
      <c r="AG1261" s="7"/>
      <c r="AH1261" s="7" t="s">
        <v>29056</v>
      </c>
      <c r="AI1261" s="7" t="s">
        <v>12037</v>
      </c>
      <c r="AJ1261" s="8" t="s">
        <v>12038</v>
      </c>
      <c r="AK1261" s="8" t="s">
        <v>12036</v>
      </c>
      <c r="AL1261" s="8" t="s">
        <v>29057</v>
      </c>
      <c r="AM1261" s="8" t="s">
        <v>12033</v>
      </c>
      <c r="AN1261" s="72" t="s">
        <v>31567</v>
      </c>
    </row>
    <row r="1262" spans="2:40" ht="30" hidden="1">
      <c r="B1262" s="85" t="str">
        <f>IF(AND(OR(W1262='Haladó kereső'!$E$15,'Haladó kereső'!$E$15=""),OR(T1262='Haladó kereső'!$E$14,'Haladó kereső'!$E$14=""),OR(O1262&gt;='Haladó kereső'!$E$12,'Haladó kereső'!$E$12=""),OR(U1262='Haladó kereső'!$E$16,'Haladó kereső'!$E$16=""),OR(O1262&lt;='Haladó kereső'!$E$13,'Haladó kereső'!$E$13=""),OR(Y1262='Haladó kereső'!$E$17,'Haladó kereső'!$E$17=""),OR(S1262='Haladó kereső'!$E$10,'Haladó kereső'!$E$10=""),OR(Q1262='Haladó kereső'!$E$9,'Haladó kereső'!$E$9="",'Haladó kereső'!$E$9="összes"),OR(J1262='Haladó kereső'!$E$11,'Haladó kereső'!$E$11="")),"megfelel a választott feltételeknek","-")</f>
        <v>megfelel a választott feltételeknek</v>
      </c>
      <c r="D1262" s="5" t="s">
        <v>12039</v>
      </c>
      <c r="E1262" s="1">
        <v>18.021366666666665</v>
      </c>
      <c r="F1262" s="1">
        <v>47.286633333333334</v>
      </c>
      <c r="G1262" s="5"/>
      <c r="H1262" s="5" t="s">
        <v>12040</v>
      </c>
      <c r="I1262" s="5">
        <v>17437</v>
      </c>
      <c r="J1262" s="5" t="s">
        <v>35</v>
      </c>
      <c r="K1262" s="5" t="s">
        <v>3</v>
      </c>
      <c r="L1262" s="5" t="s">
        <v>3</v>
      </c>
      <c r="M1262" s="5" t="s">
        <v>3</v>
      </c>
      <c r="N1262" s="5">
        <v>750</v>
      </c>
      <c r="O1262" s="5">
        <v>729</v>
      </c>
      <c r="P1262" s="5">
        <v>1028</v>
      </c>
      <c r="Q1262" s="5" t="s">
        <v>176</v>
      </c>
      <c r="R1262" s="5" t="s">
        <v>3428</v>
      </c>
      <c r="S1262" s="5" t="s">
        <v>3429</v>
      </c>
      <c r="T1262" s="2" t="s">
        <v>31600</v>
      </c>
      <c r="U1262" s="6" t="s">
        <v>12041</v>
      </c>
      <c r="V1262" s="6"/>
      <c r="W1262" s="6" t="s">
        <v>40</v>
      </c>
      <c r="X1262" s="6" t="s">
        <v>12042</v>
      </c>
      <c r="Y1262" s="6">
        <v>3</v>
      </c>
      <c r="Z1262" s="6" t="s">
        <v>12043</v>
      </c>
      <c r="AA1262" s="6" t="s">
        <v>12044</v>
      </c>
      <c r="AB1262" s="6" t="s">
        <v>12045</v>
      </c>
      <c r="AC1262" s="6" t="s">
        <v>12046</v>
      </c>
      <c r="AD1262" s="6" t="s">
        <v>12047</v>
      </c>
      <c r="AE1262" s="7" t="s">
        <v>47</v>
      </c>
      <c r="AF1262" s="7" t="s">
        <v>12048</v>
      </c>
      <c r="AG1262" s="7"/>
      <c r="AH1262" s="7" t="s">
        <v>29058</v>
      </c>
      <c r="AI1262" s="7" t="s">
        <v>12049</v>
      </c>
      <c r="AJ1262" s="8" t="s">
        <v>12050</v>
      </c>
      <c r="AK1262" s="8" t="s">
        <v>12051</v>
      </c>
      <c r="AL1262" s="8" t="s">
        <v>29059</v>
      </c>
      <c r="AM1262" s="8" t="s">
        <v>12052</v>
      </c>
      <c r="AN1262" s="72" t="s">
        <v>31567</v>
      </c>
    </row>
    <row r="1263" spans="2:40" ht="30" hidden="1">
      <c r="B1263" s="85" t="str">
        <f>IF(AND(OR(W1263='Haladó kereső'!$E$15,'Haladó kereső'!$E$15=""),OR(T1263='Haladó kereső'!$E$14,'Haladó kereső'!$E$14=""),OR(O1263&gt;='Haladó kereső'!$E$12,'Haladó kereső'!$E$12=""),OR(U1263='Haladó kereső'!$E$16,'Haladó kereső'!$E$16=""),OR(O1263&lt;='Haladó kereső'!$E$13,'Haladó kereső'!$E$13=""),OR(Y1263='Haladó kereső'!$E$17,'Haladó kereső'!$E$17=""),OR(S1263='Haladó kereső'!$E$10,'Haladó kereső'!$E$10=""),OR(Q1263='Haladó kereső'!$E$9,'Haladó kereső'!$E$9="",'Haladó kereső'!$E$9="összes"),OR(J1263='Haladó kereső'!$E$11,'Haladó kereső'!$E$11="")),"megfelel a választott feltételeknek","-")</f>
        <v>megfelel a választott feltételeknek</v>
      </c>
      <c r="D1263" s="5" t="s">
        <v>12053</v>
      </c>
      <c r="E1263" s="1">
        <v>19.851200000000002</v>
      </c>
      <c r="F1263" s="1">
        <v>47.590633333333336</v>
      </c>
      <c r="G1263" s="5"/>
      <c r="H1263" s="5" t="s">
        <v>12054</v>
      </c>
      <c r="I1263" s="5">
        <v>22929</v>
      </c>
      <c r="J1263" s="5" t="s">
        <v>35</v>
      </c>
      <c r="K1263" s="5" t="s">
        <v>3</v>
      </c>
      <c r="L1263" s="5" t="s">
        <v>3</v>
      </c>
      <c r="M1263" s="5" t="s">
        <v>3</v>
      </c>
      <c r="N1263" s="5">
        <v>729</v>
      </c>
      <c r="O1263" s="5">
        <v>716</v>
      </c>
      <c r="P1263" s="5">
        <v>3693</v>
      </c>
      <c r="Q1263" s="5" t="s">
        <v>17</v>
      </c>
      <c r="R1263" s="5" t="s">
        <v>12055</v>
      </c>
      <c r="S1263" s="5" t="s">
        <v>12056</v>
      </c>
      <c r="T1263" s="2" t="s">
        <v>31600</v>
      </c>
      <c r="U1263" s="6" t="s">
        <v>12057</v>
      </c>
      <c r="V1263" s="6"/>
      <c r="W1263" s="6" t="s">
        <v>40</v>
      </c>
      <c r="X1263" s="6" t="s">
        <v>12058</v>
      </c>
      <c r="Y1263" s="6">
        <v>2</v>
      </c>
      <c r="Z1263" s="6" t="s">
        <v>12059</v>
      </c>
      <c r="AA1263" s="6" t="s">
        <v>12060</v>
      </c>
      <c r="AB1263" s="6" t="s">
        <v>12061</v>
      </c>
      <c r="AC1263" s="6" t="s">
        <v>12062</v>
      </c>
      <c r="AD1263" s="6" t="s">
        <v>12063</v>
      </c>
      <c r="AE1263" s="7" t="s">
        <v>47</v>
      </c>
      <c r="AF1263" s="7" t="s">
        <v>12064</v>
      </c>
      <c r="AG1263" s="7"/>
      <c r="AH1263" s="7" t="s">
        <v>12065</v>
      </c>
      <c r="AI1263" s="7" t="s">
        <v>12062</v>
      </c>
      <c r="AJ1263" s="8" t="s">
        <v>12066</v>
      </c>
      <c r="AK1263" s="8" t="s">
        <v>12067</v>
      </c>
      <c r="AL1263" s="8" t="s">
        <v>12065</v>
      </c>
      <c r="AM1263" s="8" t="s">
        <v>12069</v>
      </c>
      <c r="AN1263" s="72" t="s">
        <v>31567</v>
      </c>
    </row>
    <row r="1264" spans="2:40" ht="15.75" hidden="1">
      <c r="B1264" s="85" t="str">
        <f>IF(AND(OR(W1264='Haladó kereső'!$E$15,'Haladó kereső'!$E$15=""),OR(T1264='Haladó kereső'!$E$14,'Haladó kereső'!$E$14=""),OR(O1264&gt;='Haladó kereső'!$E$12,'Haladó kereső'!$E$12=""),OR(U1264='Haladó kereső'!$E$16,'Haladó kereső'!$E$16=""),OR(O1264&lt;='Haladó kereső'!$E$13,'Haladó kereső'!$E$13=""),OR(Y1264='Haladó kereső'!$E$17,'Haladó kereső'!$E$17=""),OR(S1264='Haladó kereső'!$E$10,'Haladó kereső'!$E$10=""),OR(Q1264='Haladó kereső'!$E$9,'Haladó kereső'!$E$9="",'Haladó kereső'!$E$9="összes"),OR(J1264='Haladó kereső'!$E$11,'Haladó kereső'!$E$11="")),"megfelel a választott feltételeknek","-")</f>
        <v>megfelel a választott feltételeknek</v>
      </c>
      <c r="D1264" s="5" t="s">
        <v>12070</v>
      </c>
      <c r="E1264" s="1">
        <v>20.091733333333334</v>
      </c>
      <c r="F1264" s="1">
        <v>47.369766666666671</v>
      </c>
      <c r="G1264" s="5"/>
      <c r="H1264" s="5" t="s">
        <v>12071</v>
      </c>
      <c r="I1264" s="5">
        <v>30711</v>
      </c>
      <c r="J1264" s="5" t="s">
        <v>35</v>
      </c>
      <c r="K1264" s="5" t="s">
        <v>3</v>
      </c>
      <c r="L1264" s="5" t="s">
        <v>3</v>
      </c>
      <c r="M1264" s="5" t="s">
        <v>3</v>
      </c>
      <c r="N1264" s="5">
        <v>3572</v>
      </c>
      <c r="O1264" s="5">
        <v>3536</v>
      </c>
      <c r="P1264" s="5">
        <v>4766</v>
      </c>
      <c r="Q1264" s="5" t="s">
        <v>17</v>
      </c>
      <c r="R1264" s="5" t="s">
        <v>498</v>
      </c>
      <c r="S1264" s="5" t="s">
        <v>499</v>
      </c>
      <c r="T1264" s="2" t="s">
        <v>31599</v>
      </c>
      <c r="U1264" s="6" t="s">
        <v>3</v>
      </c>
      <c r="V1264" s="6"/>
      <c r="W1264" s="6" t="s">
        <v>7</v>
      </c>
      <c r="X1264" s="6" t="s">
        <v>3</v>
      </c>
      <c r="Y1264" s="6" t="s">
        <v>3</v>
      </c>
      <c r="Z1264" s="6" t="s">
        <v>3</v>
      </c>
      <c r="AA1264" s="6" t="s">
        <v>12072</v>
      </c>
      <c r="AB1264" s="6" t="s">
        <v>3</v>
      </c>
      <c r="AC1264" s="6" t="s">
        <v>12073</v>
      </c>
      <c r="AD1264" s="6" t="s">
        <v>12074</v>
      </c>
      <c r="AE1264" s="7" t="s">
        <v>47</v>
      </c>
      <c r="AF1264" s="7" t="s">
        <v>12075</v>
      </c>
      <c r="AG1264" s="7"/>
      <c r="AH1264" s="7" t="s">
        <v>29060</v>
      </c>
      <c r="AI1264" s="7" t="s">
        <v>12076</v>
      </c>
      <c r="AJ1264" s="8" t="s">
        <v>12077</v>
      </c>
      <c r="AK1264" s="8" t="s">
        <v>12072</v>
      </c>
      <c r="AL1264" s="8" t="s">
        <v>29060</v>
      </c>
      <c r="AM1264" s="8" t="s">
        <v>12078</v>
      </c>
      <c r="AN1264" s="72" t="s">
        <v>31567</v>
      </c>
    </row>
    <row r="1265" spans="2:40" ht="30" hidden="1">
      <c r="B1265" s="85" t="str">
        <f>IF(AND(OR(W1265='Haladó kereső'!$E$15,'Haladó kereső'!$E$15=""),OR(T1265='Haladó kereső'!$E$14,'Haladó kereső'!$E$14=""),OR(O1265&gt;='Haladó kereső'!$E$12,'Haladó kereső'!$E$12=""),OR(U1265='Haladó kereső'!$E$16,'Haladó kereső'!$E$16=""),OR(O1265&lt;='Haladó kereső'!$E$13,'Haladó kereső'!$E$13=""),OR(Y1265='Haladó kereső'!$E$17,'Haladó kereső'!$E$17=""),OR(S1265='Haladó kereső'!$E$10,'Haladó kereső'!$E$10=""),OR(Q1265='Haladó kereső'!$E$9,'Haladó kereső'!$E$9="",'Haladó kereső'!$E$9="összes"),OR(J1265='Haladó kereső'!$E$11,'Haladó kereső'!$E$11="")),"megfelel a választott feltételeknek","-")</f>
        <v>megfelel a választott feltételeknek</v>
      </c>
      <c r="D1265" s="5" t="s">
        <v>12079</v>
      </c>
      <c r="E1265" s="1">
        <v>20.138733333333334</v>
      </c>
      <c r="F1265" s="1">
        <v>47.507800000000003</v>
      </c>
      <c r="G1265" s="5"/>
      <c r="H1265" s="5" t="s">
        <v>12080</v>
      </c>
      <c r="I1265" s="5">
        <v>22202</v>
      </c>
      <c r="J1265" s="5" t="s">
        <v>2</v>
      </c>
      <c r="K1265" s="5" t="s">
        <v>3</v>
      </c>
      <c r="L1265" s="5" t="s">
        <v>3</v>
      </c>
      <c r="M1265" s="5" t="s">
        <v>429</v>
      </c>
      <c r="N1265" s="5">
        <v>8932</v>
      </c>
      <c r="O1265" s="5">
        <v>8829</v>
      </c>
      <c r="P1265" s="5">
        <v>7814</v>
      </c>
      <c r="Q1265" s="5" t="s">
        <v>17</v>
      </c>
      <c r="R1265" s="5" t="s">
        <v>12081</v>
      </c>
      <c r="S1265" s="5" t="s">
        <v>499</v>
      </c>
      <c r="T1265" s="2" t="s">
        <v>31599</v>
      </c>
      <c r="U1265" s="6" t="s">
        <v>3</v>
      </c>
      <c r="V1265" s="6"/>
      <c r="W1265" s="6" t="s">
        <v>7</v>
      </c>
      <c r="X1265" s="6" t="s">
        <v>3</v>
      </c>
      <c r="Y1265" s="6" t="s">
        <v>3</v>
      </c>
      <c r="Z1265" s="6" t="s">
        <v>3</v>
      </c>
      <c r="AA1265" s="6" t="s">
        <v>12082</v>
      </c>
      <c r="AB1265" s="6" t="s">
        <v>3</v>
      </c>
      <c r="AC1265" s="6" t="s">
        <v>12083</v>
      </c>
      <c r="AD1265" s="6" t="s">
        <v>12084</v>
      </c>
      <c r="AE1265" s="7" t="s">
        <v>47</v>
      </c>
      <c r="AF1265" s="7" t="s">
        <v>12085</v>
      </c>
      <c r="AG1265" s="7"/>
      <c r="AH1265" s="7" t="s">
        <v>29061</v>
      </c>
      <c r="AI1265" s="7" t="s">
        <v>12086</v>
      </c>
      <c r="AJ1265" s="8" t="s">
        <v>12087</v>
      </c>
      <c r="AK1265" s="8" t="s">
        <v>12082</v>
      </c>
      <c r="AL1265" s="8" t="s">
        <v>29062</v>
      </c>
      <c r="AM1265" s="8" t="s">
        <v>12088</v>
      </c>
      <c r="AN1265" s="72" t="s">
        <v>31567</v>
      </c>
    </row>
    <row r="1266" spans="2:40" ht="30" hidden="1">
      <c r="B1266" s="85" t="str">
        <f>IF(AND(OR(W1266='Haladó kereső'!$E$15,'Haladó kereső'!$E$15=""),OR(T1266='Haladó kereső'!$E$14,'Haladó kereső'!$E$14=""),OR(O1266&gt;='Haladó kereső'!$E$12,'Haladó kereső'!$E$12=""),OR(U1266='Haladó kereső'!$E$16,'Haladó kereső'!$E$16=""),OR(O1266&lt;='Haladó kereső'!$E$13,'Haladó kereső'!$E$13=""),OR(Y1266='Haladó kereső'!$E$17,'Haladó kereső'!$E$17=""),OR(S1266='Haladó kereső'!$E$10,'Haladó kereső'!$E$10=""),OR(Q1266='Haladó kereső'!$E$9,'Haladó kereső'!$E$9="",'Haladó kereső'!$E$9="összes"),OR(J1266='Haladó kereső'!$E$11,'Haladó kereső'!$E$11="")),"megfelel a választott feltételeknek","-")</f>
        <v>megfelel a választott feltételeknek</v>
      </c>
      <c r="D1266" s="5" t="s">
        <v>12089</v>
      </c>
      <c r="E1266" s="1">
        <v>19.974066666666666</v>
      </c>
      <c r="F1266" s="1">
        <v>47.639333333333333</v>
      </c>
      <c r="G1266" s="5"/>
      <c r="H1266" s="5" t="s">
        <v>12090</v>
      </c>
      <c r="I1266" s="5">
        <v>22105</v>
      </c>
      <c r="J1266" s="5" t="s">
        <v>2</v>
      </c>
      <c r="K1266" s="5" t="s">
        <v>3</v>
      </c>
      <c r="L1266" s="5" t="s">
        <v>3</v>
      </c>
      <c r="M1266" s="5" t="s">
        <v>3</v>
      </c>
      <c r="N1266" s="5">
        <v>7852</v>
      </c>
      <c r="O1266" s="5">
        <v>7779</v>
      </c>
      <c r="P1266" s="5">
        <v>7717</v>
      </c>
      <c r="Q1266" s="5" t="s">
        <v>17</v>
      </c>
      <c r="R1266" s="5" t="s">
        <v>12055</v>
      </c>
      <c r="S1266" s="5" t="s">
        <v>12056</v>
      </c>
      <c r="T1266" s="2" t="s">
        <v>31599</v>
      </c>
      <c r="U1266" s="6" t="s">
        <v>3</v>
      </c>
      <c r="V1266" s="6"/>
      <c r="W1266" s="6" t="s">
        <v>7</v>
      </c>
      <c r="X1266" s="6" t="s">
        <v>3</v>
      </c>
      <c r="Y1266" s="6" t="s">
        <v>3</v>
      </c>
      <c r="Z1266" s="6" t="s">
        <v>3</v>
      </c>
      <c r="AA1266" s="6" t="s">
        <v>12091</v>
      </c>
      <c r="AB1266" s="6" t="s">
        <v>3</v>
      </c>
      <c r="AC1266" s="6" t="s">
        <v>12092</v>
      </c>
      <c r="AD1266" s="6" t="s">
        <v>12093</v>
      </c>
      <c r="AE1266" s="7" t="s">
        <v>47</v>
      </c>
      <c r="AF1266" s="7" t="s">
        <v>12094</v>
      </c>
      <c r="AG1266" s="7"/>
      <c r="AH1266" s="7" t="s">
        <v>29063</v>
      </c>
      <c r="AI1266" s="7" t="s">
        <v>12095</v>
      </c>
      <c r="AJ1266" s="8" t="s">
        <v>12096</v>
      </c>
      <c r="AK1266" s="8" t="s">
        <v>12091</v>
      </c>
      <c r="AL1266" s="8" t="s">
        <v>29064</v>
      </c>
      <c r="AM1266" s="8" t="s">
        <v>12097</v>
      </c>
      <c r="AN1266" s="72" t="s">
        <v>31567</v>
      </c>
    </row>
    <row r="1267" spans="2:40" ht="30" hidden="1">
      <c r="B1267" s="85" t="str">
        <f>IF(AND(OR(W1267='Haladó kereső'!$E$15,'Haladó kereső'!$E$15=""),OR(T1267='Haladó kereső'!$E$14,'Haladó kereső'!$E$14=""),OR(O1267&gt;='Haladó kereső'!$E$12,'Haladó kereső'!$E$12=""),OR(U1267='Haladó kereső'!$E$16,'Haladó kereső'!$E$16=""),OR(O1267&lt;='Haladó kereső'!$E$13,'Haladó kereső'!$E$13=""),OR(Y1267='Haladó kereső'!$E$17,'Haladó kereső'!$E$17=""),OR(S1267='Haladó kereső'!$E$10,'Haladó kereső'!$E$10=""),OR(Q1267='Haladó kereső'!$E$9,'Haladó kereső'!$E$9="",'Haladó kereső'!$E$9="összes"),OR(J1267='Haladó kereső'!$E$11,'Haladó kereső'!$E$11="")),"megfelel a választott feltételeknek","-")</f>
        <v>megfelel a választott feltételeknek</v>
      </c>
      <c r="D1267" s="5" t="s">
        <v>12098</v>
      </c>
      <c r="E1267" s="1">
        <v>19.906799999999997</v>
      </c>
      <c r="F1267" s="1">
        <v>47.500900000000001</v>
      </c>
      <c r="G1267" s="5"/>
      <c r="H1267" s="5" t="s">
        <v>12099</v>
      </c>
      <c r="I1267" s="5">
        <v>18209</v>
      </c>
      <c r="J1267" s="5" t="s">
        <v>2</v>
      </c>
      <c r="K1267" s="5" t="s">
        <v>3</v>
      </c>
      <c r="L1267" s="5" t="s">
        <v>3</v>
      </c>
      <c r="M1267" s="5" t="s">
        <v>429</v>
      </c>
      <c r="N1267" s="5">
        <v>26629</v>
      </c>
      <c r="O1267" s="5">
        <v>26466</v>
      </c>
      <c r="P1267" s="5">
        <v>22136</v>
      </c>
      <c r="Q1267" s="5" t="s">
        <v>17</v>
      </c>
      <c r="R1267" s="5" t="s">
        <v>12100</v>
      </c>
      <c r="S1267" s="5" t="s">
        <v>12056</v>
      </c>
      <c r="T1267" s="2" t="s">
        <v>31599</v>
      </c>
      <c r="U1267" s="6" t="s">
        <v>3</v>
      </c>
      <c r="V1267" s="6"/>
      <c r="W1267" s="6" t="s">
        <v>7</v>
      </c>
      <c r="X1267" s="6" t="s">
        <v>3</v>
      </c>
      <c r="Y1267" s="6" t="s">
        <v>3</v>
      </c>
      <c r="Z1267" s="6" t="s">
        <v>3</v>
      </c>
      <c r="AA1267" s="6" t="s">
        <v>12101</v>
      </c>
      <c r="AB1267" s="6" t="s">
        <v>3</v>
      </c>
      <c r="AC1267" s="6" t="s">
        <v>12102</v>
      </c>
      <c r="AD1267" s="6" t="s">
        <v>12103</v>
      </c>
      <c r="AE1267" s="7" t="s">
        <v>47</v>
      </c>
      <c r="AF1267" s="7" t="s">
        <v>12104</v>
      </c>
      <c r="AG1267" s="7"/>
      <c r="AH1267" s="7" t="s">
        <v>29065</v>
      </c>
      <c r="AI1267" s="7" t="s">
        <v>12105</v>
      </c>
      <c r="AJ1267" s="8" t="s">
        <v>12106</v>
      </c>
      <c r="AK1267" s="8" t="s">
        <v>12107</v>
      </c>
      <c r="AL1267" s="8" t="s">
        <v>29066</v>
      </c>
      <c r="AM1267" s="8" t="s">
        <v>12108</v>
      </c>
      <c r="AN1267" s="72" t="s">
        <v>31567</v>
      </c>
    </row>
    <row r="1268" spans="2:40" ht="30" hidden="1">
      <c r="B1268" s="85" t="str">
        <f>IF(AND(OR(W1268='Haladó kereső'!$E$15,'Haladó kereső'!$E$15=""),OR(T1268='Haladó kereső'!$E$14,'Haladó kereső'!$E$14=""),OR(O1268&gt;='Haladó kereső'!$E$12,'Haladó kereső'!$E$12=""),OR(U1268='Haladó kereső'!$E$16,'Haladó kereső'!$E$16=""),OR(O1268&lt;='Haladó kereső'!$E$13,'Haladó kereső'!$E$13=""),OR(Y1268='Haladó kereső'!$E$17,'Haladó kereső'!$E$17=""),OR(S1268='Haladó kereső'!$E$10,'Haladó kereső'!$E$10=""),OR(Q1268='Haladó kereső'!$E$9,'Haladó kereső'!$E$9="",'Haladó kereső'!$E$9="összes"),OR(J1268='Haladó kereső'!$E$11,'Haladó kereső'!$E$11="")),"megfelel a választott feltételeknek","-")</f>
        <v>megfelel a választott feltételeknek</v>
      </c>
      <c r="D1268" s="5" t="s">
        <v>12109</v>
      </c>
      <c r="E1268" s="1">
        <v>20.0014</v>
      </c>
      <c r="F1268" s="1">
        <v>47.367966666666668</v>
      </c>
      <c r="G1268" s="5"/>
      <c r="H1268" s="5" t="s">
        <v>12110</v>
      </c>
      <c r="I1268" s="5">
        <v>15811</v>
      </c>
      <c r="J1268" s="5" t="s">
        <v>35</v>
      </c>
      <c r="K1268" s="5" t="s">
        <v>3</v>
      </c>
      <c r="L1268" s="5" t="s">
        <v>3</v>
      </c>
      <c r="M1268" s="5" t="s">
        <v>3</v>
      </c>
      <c r="N1268" s="5">
        <v>1677</v>
      </c>
      <c r="O1268" s="5">
        <v>1682</v>
      </c>
      <c r="P1268" s="5">
        <v>5529</v>
      </c>
      <c r="Q1268" s="5" t="s">
        <v>17</v>
      </c>
      <c r="R1268" s="5" t="s">
        <v>12055</v>
      </c>
      <c r="S1268" s="5" t="s">
        <v>12056</v>
      </c>
      <c r="T1268" s="2" t="s">
        <v>31600</v>
      </c>
      <c r="U1268" s="6" t="s">
        <v>12111</v>
      </c>
      <c r="V1268" s="6"/>
      <c r="W1268" s="6" t="s">
        <v>40</v>
      </c>
      <c r="X1268" s="6" t="s">
        <v>12112</v>
      </c>
      <c r="Y1268" s="6">
        <v>2</v>
      </c>
      <c r="Z1268" s="6" t="s">
        <v>12113</v>
      </c>
      <c r="AA1268" s="6" t="s">
        <v>12114</v>
      </c>
      <c r="AB1268" s="6" t="s">
        <v>12115</v>
      </c>
      <c r="AC1268" s="6" t="s">
        <v>12116</v>
      </c>
      <c r="AD1268" s="6" t="s">
        <v>12117</v>
      </c>
      <c r="AE1268" s="7" t="s">
        <v>47</v>
      </c>
      <c r="AF1268" s="7" t="s">
        <v>12118</v>
      </c>
      <c r="AG1268" s="7"/>
      <c r="AH1268" s="7" t="s">
        <v>29067</v>
      </c>
      <c r="AI1268" s="7" t="s">
        <v>12119</v>
      </c>
      <c r="AJ1268" s="8" t="s">
        <v>12120</v>
      </c>
      <c r="AK1268" s="8" t="s">
        <v>12121</v>
      </c>
      <c r="AL1268" s="8" t="s">
        <v>29068</v>
      </c>
      <c r="AM1268" s="8" t="s">
        <v>12122</v>
      </c>
      <c r="AN1268" s="72" t="s">
        <v>31567</v>
      </c>
    </row>
    <row r="1269" spans="2:40" ht="30" hidden="1">
      <c r="B1269" s="85" t="str">
        <f>IF(AND(OR(W1269='Haladó kereső'!$E$15,'Haladó kereső'!$E$15=""),OR(T1269='Haladó kereső'!$E$14,'Haladó kereső'!$E$14=""),OR(O1269&gt;='Haladó kereső'!$E$12,'Haladó kereső'!$E$12=""),OR(U1269='Haladó kereső'!$E$16,'Haladó kereső'!$E$16=""),OR(O1269&lt;='Haladó kereső'!$E$13,'Haladó kereső'!$E$13=""),OR(Y1269='Haladó kereső'!$E$17,'Haladó kereső'!$E$17=""),OR(S1269='Haladó kereső'!$E$10,'Haladó kereső'!$E$10=""),OR(Q1269='Haladó kereső'!$E$9,'Haladó kereső'!$E$9="",'Haladó kereső'!$E$9="összes"),OR(J1269='Haladó kereső'!$E$11,'Haladó kereső'!$E$11="")),"megfelel a választott feltételeknek","-")</f>
        <v>megfelel a választott feltételeknek</v>
      </c>
      <c r="D1269" s="5" t="s">
        <v>12123</v>
      </c>
      <c r="E1269" s="1">
        <v>20.009699999999999</v>
      </c>
      <c r="F1269" s="1">
        <v>47.559699999999999</v>
      </c>
      <c r="G1269" s="5"/>
      <c r="H1269" s="5" t="s">
        <v>12124</v>
      </c>
      <c r="I1269" s="5">
        <v>17978</v>
      </c>
      <c r="J1269" s="5" t="s">
        <v>35</v>
      </c>
      <c r="K1269" s="5" t="s">
        <v>3</v>
      </c>
      <c r="L1269" s="5" t="s">
        <v>3</v>
      </c>
      <c r="M1269" s="5" t="s">
        <v>3</v>
      </c>
      <c r="N1269" s="5">
        <v>2182</v>
      </c>
      <c r="O1269" s="5">
        <v>2196</v>
      </c>
      <c r="P1269" s="5">
        <v>4287</v>
      </c>
      <c r="Q1269" s="5" t="s">
        <v>17</v>
      </c>
      <c r="R1269" s="5" t="s">
        <v>498</v>
      </c>
      <c r="S1269" s="5" t="s">
        <v>499</v>
      </c>
      <c r="T1269" s="2" t="s">
        <v>31599</v>
      </c>
      <c r="U1269" s="6" t="s">
        <v>3</v>
      </c>
      <c r="V1269" s="6"/>
      <c r="W1269" s="6" t="s">
        <v>7</v>
      </c>
      <c r="X1269" s="6" t="s">
        <v>3</v>
      </c>
      <c r="Y1269" s="6" t="s">
        <v>3</v>
      </c>
      <c r="Z1269" s="6" t="s">
        <v>3</v>
      </c>
      <c r="AA1269" s="6" t="s">
        <v>12125</v>
      </c>
      <c r="AB1269" s="6" t="s">
        <v>3</v>
      </c>
      <c r="AC1269" s="6" t="s">
        <v>12126</v>
      </c>
      <c r="AD1269" s="6" t="s">
        <v>12127</v>
      </c>
      <c r="AE1269" s="7" t="s">
        <v>47</v>
      </c>
      <c r="AF1269" s="7" t="s">
        <v>12128</v>
      </c>
      <c r="AG1269" s="7"/>
      <c r="AH1269" s="7" t="s">
        <v>29069</v>
      </c>
      <c r="AI1269" s="7" t="s">
        <v>12129</v>
      </c>
      <c r="AJ1269" s="8" t="s">
        <v>12130</v>
      </c>
      <c r="AK1269" s="8" t="s">
        <v>12125</v>
      </c>
      <c r="AL1269" s="8" t="s">
        <v>29070</v>
      </c>
      <c r="AM1269" s="8" t="s">
        <v>12131</v>
      </c>
      <c r="AN1269" s="72" t="s">
        <v>31567</v>
      </c>
    </row>
    <row r="1270" spans="2:40" ht="30" hidden="1">
      <c r="B1270" s="85" t="str">
        <f>IF(AND(OR(W1270='Haladó kereső'!$E$15,'Haladó kereső'!$E$15=""),OR(T1270='Haladó kereső'!$E$14,'Haladó kereső'!$E$14=""),OR(O1270&gt;='Haladó kereső'!$E$12,'Haladó kereső'!$E$12=""),OR(U1270='Haladó kereső'!$E$16,'Haladó kereső'!$E$16=""),OR(O1270&lt;='Haladó kereső'!$E$13,'Haladó kereső'!$E$13=""),OR(Y1270='Haladó kereső'!$E$17,'Haladó kereső'!$E$17=""),OR(S1270='Haladó kereső'!$E$10,'Haladó kereső'!$E$10=""),OR(Q1270='Haladó kereső'!$E$9,'Haladó kereső'!$E$9="",'Haladó kereső'!$E$9="összes"),OR(J1270='Haladó kereső'!$E$11,'Haladó kereső'!$E$11="")),"megfelel a választott feltételeknek","-")</f>
        <v>megfelel a választott feltételeknek</v>
      </c>
      <c r="D1270" s="5" t="s">
        <v>12057</v>
      </c>
      <c r="E1270" s="1">
        <v>19.787933333333335</v>
      </c>
      <c r="F1270" s="1">
        <v>47.505099999999999</v>
      </c>
      <c r="G1270" s="5"/>
      <c r="H1270" s="5" t="s">
        <v>12132</v>
      </c>
      <c r="I1270" s="5">
        <v>23579</v>
      </c>
      <c r="J1270" s="5" t="s">
        <v>35</v>
      </c>
      <c r="K1270" s="5" t="s">
        <v>3</v>
      </c>
      <c r="L1270" s="5" t="s">
        <v>3</v>
      </c>
      <c r="M1270" s="5" t="s">
        <v>3</v>
      </c>
      <c r="N1270" s="5">
        <v>1872</v>
      </c>
      <c r="O1270" s="5">
        <v>1870</v>
      </c>
      <c r="P1270" s="5">
        <v>3928</v>
      </c>
      <c r="Q1270" s="5" t="s">
        <v>17</v>
      </c>
      <c r="R1270" s="5" t="s">
        <v>12055</v>
      </c>
      <c r="S1270" s="5" t="s">
        <v>12056</v>
      </c>
      <c r="T1270" s="2" t="s">
        <v>31600</v>
      </c>
      <c r="U1270" s="6" t="s">
        <v>12057</v>
      </c>
      <c r="V1270" s="6"/>
      <c r="W1270" s="6" t="s">
        <v>20</v>
      </c>
      <c r="X1270" s="6" t="s">
        <v>12058</v>
      </c>
      <c r="Y1270" s="6">
        <v>2</v>
      </c>
      <c r="Z1270" s="6" t="s">
        <v>12059</v>
      </c>
      <c r="AA1270" s="6" t="s">
        <v>12067</v>
      </c>
      <c r="AB1270" s="6" t="s">
        <v>12133</v>
      </c>
      <c r="AC1270" s="6" t="s">
        <v>12134</v>
      </c>
      <c r="AD1270" s="6" t="s">
        <v>12135</v>
      </c>
      <c r="AE1270" s="7" t="s">
        <v>47</v>
      </c>
      <c r="AF1270" s="7" t="s">
        <v>12136</v>
      </c>
      <c r="AG1270" s="7"/>
      <c r="AH1270" s="7" t="s">
        <v>29071</v>
      </c>
      <c r="AI1270" s="7" t="s">
        <v>12134</v>
      </c>
      <c r="AJ1270" s="8" t="s">
        <v>12066</v>
      </c>
      <c r="AK1270" s="8" t="s">
        <v>12067</v>
      </c>
      <c r="AL1270" s="8" t="s">
        <v>12068</v>
      </c>
      <c r="AM1270" s="8" t="s">
        <v>12134</v>
      </c>
      <c r="AN1270" s="72" t="s">
        <v>31567</v>
      </c>
    </row>
    <row r="1271" spans="2:40" ht="15.75" hidden="1">
      <c r="B1271" s="85" t="str">
        <f>IF(AND(OR(W1271='Haladó kereső'!$E$15,'Haladó kereső'!$E$15=""),OR(T1271='Haladó kereső'!$E$14,'Haladó kereső'!$E$14=""),OR(O1271&gt;='Haladó kereső'!$E$12,'Haladó kereső'!$E$12=""),OR(U1271='Haladó kereső'!$E$16,'Haladó kereső'!$E$16=""),OR(O1271&lt;='Haladó kereső'!$E$13,'Haladó kereső'!$E$13=""),OR(Y1271='Haladó kereső'!$E$17,'Haladó kereső'!$E$17=""),OR(S1271='Haladó kereső'!$E$10,'Haladó kereső'!$E$10=""),OR(Q1271='Haladó kereső'!$E$9,'Haladó kereső'!$E$9="",'Haladó kereső'!$E$9="összes"),OR(J1271='Haladó kereső'!$E$11,'Haladó kereső'!$E$11="")),"megfelel a választott feltételeknek","-")</f>
        <v>megfelel a választott feltételeknek</v>
      </c>
      <c r="D1271" s="5" t="s">
        <v>12137</v>
      </c>
      <c r="E1271" s="1">
        <v>19.721066666666665</v>
      </c>
      <c r="F1271" s="1">
        <v>47.568066666666667</v>
      </c>
      <c r="G1271" s="5"/>
      <c r="H1271" s="5" t="s">
        <v>12138</v>
      </c>
      <c r="I1271" s="5">
        <v>23339</v>
      </c>
      <c r="J1271" s="5" t="s">
        <v>2</v>
      </c>
      <c r="K1271" s="5" t="s">
        <v>3</v>
      </c>
      <c r="L1271" s="5" t="s">
        <v>3</v>
      </c>
      <c r="M1271" s="5" t="s">
        <v>3</v>
      </c>
      <c r="N1271" s="5">
        <v>5695</v>
      </c>
      <c r="O1271" s="5">
        <v>5725</v>
      </c>
      <c r="P1271" s="5">
        <v>7616</v>
      </c>
      <c r="Q1271" s="5" t="s">
        <v>17</v>
      </c>
      <c r="R1271" s="5" t="s">
        <v>12055</v>
      </c>
      <c r="S1271" s="5" t="s">
        <v>12056</v>
      </c>
      <c r="T1271" s="2" t="s">
        <v>31600</v>
      </c>
      <c r="U1271" s="6" t="s">
        <v>12137</v>
      </c>
      <c r="V1271" s="6"/>
      <c r="W1271" s="6" t="s">
        <v>20</v>
      </c>
      <c r="X1271" s="6" t="s">
        <v>12139</v>
      </c>
      <c r="Y1271" s="6">
        <v>2</v>
      </c>
      <c r="Z1271" s="6" t="s">
        <v>12140</v>
      </c>
      <c r="AA1271" s="6" t="s">
        <v>12141</v>
      </c>
      <c r="AB1271" s="6" t="s">
        <v>12142</v>
      </c>
      <c r="AC1271" s="6" t="s">
        <v>12143</v>
      </c>
      <c r="AD1271" s="6" t="s">
        <v>12144</v>
      </c>
      <c r="AE1271" s="7" t="s">
        <v>47</v>
      </c>
      <c r="AF1271" s="7" t="s">
        <v>12145</v>
      </c>
      <c r="AG1271" s="7"/>
      <c r="AH1271" s="7" t="s">
        <v>29072</v>
      </c>
      <c r="AI1271" s="7" t="s">
        <v>12143</v>
      </c>
      <c r="AJ1271" s="8" t="s">
        <v>12146</v>
      </c>
      <c r="AK1271" s="8" t="s">
        <v>12141</v>
      </c>
      <c r="AL1271" s="8" t="s">
        <v>29073</v>
      </c>
      <c r="AM1271" s="8" t="s">
        <v>12147</v>
      </c>
      <c r="AN1271" s="72" t="s">
        <v>31567</v>
      </c>
    </row>
    <row r="1272" spans="2:40" ht="30" hidden="1">
      <c r="B1272" s="85" t="str">
        <f>IF(AND(OR(W1272='Haladó kereső'!$E$15,'Haladó kereső'!$E$15=""),OR(T1272='Haladó kereső'!$E$14,'Haladó kereső'!$E$14=""),OR(O1272&gt;='Haladó kereső'!$E$12,'Haladó kereső'!$E$12=""),OR(U1272='Haladó kereső'!$E$16,'Haladó kereső'!$E$16=""),OR(O1272&lt;='Haladó kereső'!$E$13,'Haladó kereső'!$E$13=""),OR(Y1272='Haladó kereső'!$E$17,'Haladó kereső'!$E$17=""),OR(S1272='Haladó kereső'!$E$10,'Haladó kereső'!$E$10=""),OR(Q1272='Haladó kereső'!$E$9,'Haladó kereső'!$E$9="",'Haladó kereső'!$E$9="összes"),OR(J1272='Haladó kereső'!$E$11,'Haladó kereső'!$E$11="")),"megfelel a választott feltételeknek","-")</f>
        <v>megfelel a választott feltételeknek</v>
      </c>
      <c r="D1272" s="5" t="s">
        <v>12148</v>
      </c>
      <c r="E1272" s="1">
        <v>20.241333333333333</v>
      </c>
      <c r="F1272" s="1">
        <v>47.519366666666663</v>
      </c>
      <c r="G1272" s="5"/>
      <c r="H1272" s="5" t="s">
        <v>12149</v>
      </c>
      <c r="I1272" s="5">
        <v>24086</v>
      </c>
      <c r="J1272" s="5" t="s">
        <v>35</v>
      </c>
      <c r="K1272" s="5" t="s">
        <v>3</v>
      </c>
      <c r="L1272" s="5" t="s">
        <v>3</v>
      </c>
      <c r="M1272" s="5" t="s">
        <v>3</v>
      </c>
      <c r="N1272" s="5">
        <v>408</v>
      </c>
      <c r="O1272" s="5">
        <v>397</v>
      </c>
      <c r="P1272" s="5">
        <v>3949</v>
      </c>
      <c r="Q1272" s="5" t="s">
        <v>17</v>
      </c>
      <c r="R1272" s="5" t="s">
        <v>498</v>
      </c>
      <c r="S1272" s="5" t="s">
        <v>499</v>
      </c>
      <c r="T1272" s="2" t="s">
        <v>31600</v>
      </c>
      <c r="U1272" s="6" t="s">
        <v>12150</v>
      </c>
      <c r="V1272" s="6"/>
      <c r="W1272" s="6" t="s">
        <v>40</v>
      </c>
      <c r="X1272" s="6" t="s">
        <v>12151</v>
      </c>
      <c r="Y1272" s="6">
        <v>2</v>
      </c>
      <c r="Z1272" s="6" t="s">
        <v>12152</v>
      </c>
      <c r="AA1272" s="6" t="s">
        <v>12153</v>
      </c>
      <c r="AB1272" s="6" t="s">
        <v>12154</v>
      </c>
      <c r="AC1272" s="6" t="s">
        <v>12155</v>
      </c>
      <c r="AD1272" s="6" t="s">
        <v>12156</v>
      </c>
      <c r="AE1272" s="7" t="s">
        <v>47</v>
      </c>
      <c r="AF1272" s="7" t="s">
        <v>12157</v>
      </c>
      <c r="AG1272" s="7"/>
      <c r="AH1272" s="7" t="s">
        <v>29074</v>
      </c>
      <c r="AI1272" s="7" t="s">
        <v>12155</v>
      </c>
      <c r="AJ1272" s="8" t="s">
        <v>12158</v>
      </c>
      <c r="AK1272" s="8" t="s">
        <v>12159</v>
      </c>
      <c r="AL1272" s="8" t="s">
        <v>29075</v>
      </c>
      <c r="AM1272" s="8" t="s">
        <v>12160</v>
      </c>
      <c r="AN1272" s="72" t="s">
        <v>31567</v>
      </c>
    </row>
    <row r="1273" spans="2:40" ht="30" hidden="1">
      <c r="B1273" s="85" t="str">
        <f>IF(AND(OR(W1273='Haladó kereső'!$E$15,'Haladó kereső'!$E$15=""),OR(T1273='Haladó kereső'!$E$14,'Haladó kereső'!$E$14=""),OR(O1273&gt;='Haladó kereső'!$E$12,'Haladó kereső'!$E$12=""),OR(U1273='Haladó kereső'!$E$16,'Haladó kereső'!$E$16=""),OR(O1273&lt;='Haladó kereső'!$E$13,'Haladó kereső'!$E$13=""),OR(Y1273='Haladó kereső'!$E$17,'Haladó kereső'!$E$17=""),OR(S1273='Haladó kereső'!$E$10,'Haladó kereső'!$E$10=""),OR(Q1273='Haladó kereső'!$E$9,'Haladó kereső'!$E$9="",'Haladó kereső'!$E$9="összes"),OR(J1273='Haladó kereső'!$E$11,'Haladó kereső'!$E$11="")),"megfelel a választott feltételeknek","-")</f>
        <v>megfelel a választott feltételeknek</v>
      </c>
      <c r="D1273" s="5" t="s">
        <v>12161</v>
      </c>
      <c r="E1273" s="1">
        <v>19.988833333333336</v>
      </c>
      <c r="F1273" s="1">
        <v>47.518966666666664</v>
      </c>
      <c r="G1273" s="5"/>
      <c r="H1273" s="5" t="s">
        <v>12162</v>
      </c>
      <c r="I1273" s="5">
        <v>25186</v>
      </c>
      <c r="J1273" s="5" t="s">
        <v>35</v>
      </c>
      <c r="K1273" s="5" t="s">
        <v>3</v>
      </c>
      <c r="L1273" s="5" t="s">
        <v>3</v>
      </c>
      <c r="M1273" s="5" t="s">
        <v>3</v>
      </c>
      <c r="N1273" s="5">
        <v>3020</v>
      </c>
      <c r="O1273" s="5">
        <v>2978</v>
      </c>
      <c r="P1273" s="5">
        <v>4505</v>
      </c>
      <c r="Q1273" s="5" t="s">
        <v>17</v>
      </c>
      <c r="R1273" s="5" t="s">
        <v>12055</v>
      </c>
      <c r="S1273" s="5" t="s">
        <v>12056</v>
      </c>
      <c r="T1273" s="2" t="s">
        <v>31599</v>
      </c>
      <c r="U1273" s="6" t="s">
        <v>3</v>
      </c>
      <c r="V1273" s="6"/>
      <c r="W1273" s="6" t="s">
        <v>7</v>
      </c>
      <c r="X1273" s="6" t="s">
        <v>3</v>
      </c>
      <c r="Y1273" s="6" t="s">
        <v>3</v>
      </c>
      <c r="Z1273" s="6" t="s">
        <v>3</v>
      </c>
      <c r="AA1273" s="6" t="s">
        <v>12163</v>
      </c>
      <c r="AB1273" s="6" t="s">
        <v>3</v>
      </c>
      <c r="AC1273" s="6" t="s">
        <v>12164</v>
      </c>
      <c r="AD1273" s="6" t="s">
        <v>12165</v>
      </c>
      <c r="AE1273" s="7" t="s">
        <v>47</v>
      </c>
      <c r="AF1273" s="7" t="s">
        <v>12166</v>
      </c>
      <c r="AG1273" s="7"/>
      <c r="AH1273" s="7" t="s">
        <v>29076</v>
      </c>
      <c r="AI1273" s="7" t="s">
        <v>12164</v>
      </c>
      <c r="AJ1273" s="8" t="s">
        <v>12167</v>
      </c>
      <c r="AK1273" s="8" t="s">
        <v>12168</v>
      </c>
      <c r="AL1273" s="8" t="s">
        <v>29077</v>
      </c>
      <c r="AM1273" s="8" t="s">
        <v>12164</v>
      </c>
      <c r="AN1273" s="72" t="s">
        <v>31567</v>
      </c>
    </row>
    <row r="1274" spans="2:40" ht="30" hidden="1">
      <c r="B1274" s="85" t="str">
        <f>IF(AND(OR(W1274='Haladó kereső'!$E$15,'Haladó kereső'!$E$15=""),OR(T1274='Haladó kereső'!$E$14,'Haladó kereső'!$E$14=""),OR(O1274&gt;='Haladó kereső'!$E$12,'Haladó kereső'!$E$12=""),OR(U1274='Haladó kereső'!$E$16,'Haladó kereső'!$E$16=""),OR(O1274&lt;='Haladó kereső'!$E$13,'Haladó kereső'!$E$13=""),OR(Y1274='Haladó kereső'!$E$17,'Haladó kereső'!$E$17=""),OR(S1274='Haladó kereső'!$E$10,'Haladó kereső'!$E$10=""),OR(Q1274='Haladó kereső'!$E$9,'Haladó kereső'!$E$9="",'Haladó kereső'!$E$9="összes"),OR(J1274='Haladó kereső'!$E$11,'Haladó kereső'!$E$11="")),"megfelel a választott feltételeknek","-")</f>
        <v>megfelel a választott feltételeknek</v>
      </c>
      <c r="D1274" s="5" t="s">
        <v>12169</v>
      </c>
      <c r="E1274" s="1">
        <v>20.066966666666666</v>
      </c>
      <c r="F1274" s="1">
        <v>47.051499999999997</v>
      </c>
      <c r="G1274" s="5"/>
      <c r="H1274" s="5" t="s">
        <v>12170</v>
      </c>
      <c r="I1274" s="5">
        <v>11004</v>
      </c>
      <c r="J1274" s="5" t="s">
        <v>35</v>
      </c>
      <c r="K1274" s="5" t="s">
        <v>3</v>
      </c>
      <c r="L1274" s="5" t="s">
        <v>3</v>
      </c>
      <c r="M1274" s="5" t="s">
        <v>3</v>
      </c>
      <c r="N1274" s="5">
        <v>2747</v>
      </c>
      <c r="O1274" s="5">
        <v>2734</v>
      </c>
      <c r="P1274" s="5">
        <v>6513</v>
      </c>
      <c r="Q1274" s="5" t="s">
        <v>163</v>
      </c>
      <c r="R1274" s="5" t="s">
        <v>164</v>
      </c>
      <c r="S1274" s="5" t="s">
        <v>165</v>
      </c>
      <c r="T1274" s="2" t="s">
        <v>31599</v>
      </c>
      <c r="U1274" s="6" t="s">
        <v>3</v>
      </c>
      <c r="V1274" s="6"/>
      <c r="W1274" s="6" t="s">
        <v>7</v>
      </c>
      <c r="X1274" s="6" t="s">
        <v>3</v>
      </c>
      <c r="Y1274" s="6" t="s">
        <v>3</v>
      </c>
      <c r="Z1274" s="6" t="s">
        <v>3</v>
      </c>
      <c r="AA1274" s="6" t="s">
        <v>12171</v>
      </c>
      <c r="AB1274" s="6" t="s">
        <v>3</v>
      </c>
      <c r="AC1274" s="6" t="s">
        <v>12172</v>
      </c>
      <c r="AD1274" s="6" t="s">
        <v>12173</v>
      </c>
      <c r="AE1274" s="7" t="s">
        <v>169</v>
      </c>
      <c r="AF1274" s="7" t="s">
        <v>12174</v>
      </c>
      <c r="AG1274" s="7"/>
      <c r="AH1274" s="7" t="s">
        <v>29078</v>
      </c>
      <c r="AI1274" s="7" t="s">
        <v>12172</v>
      </c>
      <c r="AJ1274" s="8" t="s">
        <v>12176</v>
      </c>
      <c r="AK1274" s="8" t="s">
        <v>12175</v>
      </c>
      <c r="AL1274" s="8" t="s">
        <v>29079</v>
      </c>
      <c r="AM1274" s="8" t="s">
        <v>12177</v>
      </c>
      <c r="AN1274" s="72" t="s">
        <v>31567</v>
      </c>
    </row>
    <row r="1275" spans="2:40" ht="30" hidden="1">
      <c r="B1275" s="85" t="str">
        <f>IF(AND(OR(W1275='Haladó kereső'!$E$15,'Haladó kereső'!$E$15=""),OR(T1275='Haladó kereső'!$E$14,'Haladó kereső'!$E$14=""),OR(O1275&gt;='Haladó kereső'!$E$12,'Haladó kereső'!$E$12=""),OR(U1275='Haladó kereső'!$E$16,'Haladó kereső'!$E$16=""),OR(O1275&lt;='Haladó kereső'!$E$13,'Haladó kereső'!$E$13=""),OR(Y1275='Haladó kereső'!$E$17,'Haladó kereső'!$E$17=""),OR(S1275='Haladó kereső'!$E$10,'Haladó kereső'!$E$10=""),OR(Q1275='Haladó kereső'!$E$9,'Haladó kereső'!$E$9="",'Haladó kereső'!$E$9="összes"),OR(J1275='Haladó kereső'!$E$11,'Haladó kereső'!$E$11="")),"megfelel a választott feltételeknek","-")</f>
        <v>megfelel a választott feltételeknek</v>
      </c>
      <c r="D1275" s="5" t="s">
        <v>12178</v>
      </c>
      <c r="E1275" s="1">
        <v>20.216966666666664</v>
      </c>
      <c r="F1275" s="1">
        <v>47.454900000000002</v>
      </c>
      <c r="G1275" s="5"/>
      <c r="H1275" s="5" t="s">
        <v>12179</v>
      </c>
      <c r="I1275" s="5">
        <v>22798</v>
      </c>
      <c r="J1275" s="5" t="s">
        <v>2</v>
      </c>
      <c r="K1275" s="5" t="s">
        <v>3</v>
      </c>
      <c r="L1275" s="5" t="s">
        <v>3</v>
      </c>
      <c r="M1275" s="5" t="s">
        <v>3</v>
      </c>
      <c r="N1275" s="5">
        <v>5597</v>
      </c>
      <c r="O1275" s="5">
        <v>5547</v>
      </c>
      <c r="P1275" s="5">
        <v>13009</v>
      </c>
      <c r="Q1275" s="5" t="s">
        <v>17</v>
      </c>
      <c r="R1275" s="5" t="s">
        <v>498</v>
      </c>
      <c r="S1275" s="5" t="s">
        <v>499</v>
      </c>
      <c r="T1275" s="2" t="s">
        <v>31599</v>
      </c>
      <c r="U1275" s="6" t="s">
        <v>3</v>
      </c>
      <c r="V1275" s="6"/>
      <c r="W1275" s="6" t="s">
        <v>7</v>
      </c>
      <c r="X1275" s="6" t="s">
        <v>3</v>
      </c>
      <c r="Y1275" s="6" t="s">
        <v>3</v>
      </c>
      <c r="Z1275" s="6" t="s">
        <v>3</v>
      </c>
      <c r="AA1275" s="6" t="s">
        <v>12180</v>
      </c>
      <c r="AB1275" s="6" t="s">
        <v>3</v>
      </c>
      <c r="AC1275" s="6" t="s">
        <v>12181</v>
      </c>
      <c r="AD1275" s="6" t="s">
        <v>12182</v>
      </c>
      <c r="AE1275" s="7" t="s">
        <v>11</v>
      </c>
      <c r="AF1275" s="7" t="s">
        <v>12183</v>
      </c>
      <c r="AG1275" s="7"/>
      <c r="AH1275" s="7" t="s">
        <v>29080</v>
      </c>
      <c r="AI1275" s="7" t="s">
        <v>12184</v>
      </c>
      <c r="AJ1275" s="8" t="s">
        <v>12185</v>
      </c>
      <c r="AK1275" s="8" t="s">
        <v>12180</v>
      </c>
      <c r="AL1275" s="8" t="s">
        <v>29081</v>
      </c>
      <c r="AM1275" s="8" t="s">
        <v>12186</v>
      </c>
      <c r="AN1275" s="72" t="s">
        <v>31567</v>
      </c>
    </row>
    <row r="1276" spans="2:40" ht="30" hidden="1">
      <c r="B1276" s="85" t="str">
        <f>IF(AND(OR(W1276='Haladó kereső'!$E$15,'Haladó kereső'!$E$15=""),OR(T1276='Haladó kereső'!$E$14,'Haladó kereső'!$E$14=""),OR(O1276&gt;='Haladó kereső'!$E$12,'Haladó kereső'!$E$12=""),OR(U1276='Haladó kereső'!$E$16,'Haladó kereső'!$E$16=""),OR(O1276&lt;='Haladó kereső'!$E$13,'Haladó kereső'!$E$13=""),OR(Y1276='Haladó kereső'!$E$17,'Haladó kereső'!$E$17=""),OR(S1276='Haladó kereső'!$E$10,'Haladó kereső'!$E$10=""),OR(Q1276='Haladó kereső'!$E$9,'Haladó kereső'!$E$9="",'Haladó kereső'!$E$9="összes"),OR(J1276='Haladó kereső'!$E$11,'Haladó kereső'!$E$11="")),"megfelel a választott feltételeknek","-")</f>
        <v>megfelel a választott feltételeknek</v>
      </c>
      <c r="D1276" s="5" t="s">
        <v>12187</v>
      </c>
      <c r="E1276" s="1">
        <v>20.167066666666667</v>
      </c>
      <c r="F1276" s="1">
        <v>47.3598</v>
      </c>
      <c r="G1276" s="5"/>
      <c r="H1276" s="5" t="s">
        <v>12188</v>
      </c>
      <c r="I1276" s="5">
        <v>21111</v>
      </c>
      <c r="J1276" s="5" t="s">
        <v>35</v>
      </c>
      <c r="K1276" s="5" t="s">
        <v>555</v>
      </c>
      <c r="L1276" s="5" t="s">
        <v>3</v>
      </c>
      <c r="M1276" s="5" t="s">
        <v>3</v>
      </c>
      <c r="N1276" s="5">
        <v>5787</v>
      </c>
      <c r="O1276" s="5">
        <v>5768</v>
      </c>
      <c r="P1276" s="5">
        <v>9274</v>
      </c>
      <c r="Q1276" s="5" t="s">
        <v>17</v>
      </c>
      <c r="R1276" s="5" t="s">
        <v>498</v>
      </c>
      <c r="S1276" s="5" t="s">
        <v>499</v>
      </c>
      <c r="T1276" s="2" t="s">
        <v>31599</v>
      </c>
      <c r="U1276" s="6" t="s">
        <v>3</v>
      </c>
      <c r="V1276" s="6"/>
      <c r="W1276" s="6" t="s">
        <v>7</v>
      </c>
      <c r="X1276" s="6" t="s">
        <v>3</v>
      </c>
      <c r="Y1276" s="6" t="s">
        <v>3</v>
      </c>
      <c r="Z1276" s="6" t="s">
        <v>3</v>
      </c>
      <c r="AA1276" s="6" t="s">
        <v>12189</v>
      </c>
      <c r="AB1276" s="6" t="s">
        <v>3</v>
      </c>
      <c r="AC1276" s="6" t="s">
        <v>12190</v>
      </c>
      <c r="AD1276" s="6" t="s">
        <v>12191</v>
      </c>
      <c r="AE1276" s="7" t="s">
        <v>47</v>
      </c>
      <c r="AF1276" s="7" t="s">
        <v>12192</v>
      </c>
      <c r="AG1276" s="7"/>
      <c r="AH1276" s="7" t="s">
        <v>29082</v>
      </c>
      <c r="AI1276" s="7" t="s">
        <v>12190</v>
      </c>
      <c r="AJ1276" s="8" t="s">
        <v>12193</v>
      </c>
      <c r="AK1276" s="8" t="s">
        <v>12189</v>
      </c>
      <c r="AL1276" s="8" t="s">
        <v>29083</v>
      </c>
      <c r="AM1276" s="8" t="s">
        <v>12194</v>
      </c>
      <c r="AN1276" s="72" t="s">
        <v>31567</v>
      </c>
    </row>
    <row r="1277" spans="2:40" ht="30" hidden="1">
      <c r="B1277" s="85" t="str">
        <f>IF(AND(OR(W1277='Haladó kereső'!$E$15,'Haladó kereső'!$E$15=""),OR(T1277='Haladó kereső'!$E$14,'Haladó kereső'!$E$14=""),OR(O1277&gt;='Haladó kereső'!$E$12,'Haladó kereső'!$E$12=""),OR(U1277='Haladó kereső'!$E$16,'Haladó kereső'!$E$16=""),OR(O1277&lt;='Haladó kereső'!$E$13,'Haladó kereső'!$E$13=""),OR(Y1277='Haladó kereső'!$E$17,'Haladó kereső'!$E$17=""),OR(S1277='Haladó kereső'!$E$10,'Haladó kereső'!$E$10=""),OR(Q1277='Haladó kereső'!$E$9,'Haladó kereső'!$E$9="",'Haladó kereső'!$E$9="összes"),OR(J1277='Haladó kereső'!$E$11,'Haladó kereső'!$E$11="")),"megfelel a választott feltételeknek","-")</f>
        <v>megfelel a választott feltételeknek</v>
      </c>
      <c r="D1277" s="5" t="s">
        <v>12150</v>
      </c>
      <c r="E1277" s="1">
        <v>20.171666666666667</v>
      </c>
      <c r="F1277" s="1">
        <v>47.584733333333332</v>
      </c>
      <c r="G1277" s="5"/>
      <c r="H1277" s="5" t="s">
        <v>12195</v>
      </c>
      <c r="I1277" s="5">
        <v>13514</v>
      </c>
      <c r="J1277" s="5" t="s">
        <v>35</v>
      </c>
      <c r="K1277" s="5" t="s">
        <v>3</v>
      </c>
      <c r="L1277" s="5" t="s">
        <v>3</v>
      </c>
      <c r="M1277" s="5" t="s">
        <v>3</v>
      </c>
      <c r="N1277" s="5">
        <v>2469</v>
      </c>
      <c r="O1277" s="5">
        <v>2466</v>
      </c>
      <c r="P1277" s="5">
        <v>4433</v>
      </c>
      <c r="Q1277" s="5" t="s">
        <v>17</v>
      </c>
      <c r="R1277" s="5" t="s">
        <v>498</v>
      </c>
      <c r="S1277" s="5" t="s">
        <v>499</v>
      </c>
      <c r="T1277" s="2" t="s">
        <v>31600</v>
      </c>
      <c r="U1277" s="6" t="s">
        <v>12150</v>
      </c>
      <c r="V1277" s="6"/>
      <c r="W1277" s="6" t="s">
        <v>20</v>
      </c>
      <c r="X1277" s="6" t="s">
        <v>12151</v>
      </c>
      <c r="Y1277" s="6">
        <v>2</v>
      </c>
      <c r="Z1277" s="6" t="s">
        <v>12152</v>
      </c>
      <c r="AA1277" s="6" t="s">
        <v>12196</v>
      </c>
      <c r="AB1277" s="6">
        <v>0</v>
      </c>
      <c r="AC1277" s="6" t="s">
        <v>12197</v>
      </c>
      <c r="AD1277" s="6" t="s">
        <v>12198</v>
      </c>
      <c r="AE1277" s="7" t="s">
        <v>11</v>
      </c>
      <c r="AF1277" s="7" t="s">
        <v>2412</v>
      </c>
      <c r="AG1277" s="7"/>
      <c r="AH1277" s="7" t="s">
        <v>29084</v>
      </c>
      <c r="AI1277" s="7" t="s">
        <v>12199</v>
      </c>
      <c r="AJ1277" s="8" t="s">
        <v>12158</v>
      </c>
      <c r="AK1277" s="8" t="s">
        <v>12159</v>
      </c>
      <c r="AL1277" s="8" t="s">
        <v>29075</v>
      </c>
      <c r="AM1277" s="8" t="s">
        <v>12160</v>
      </c>
      <c r="AN1277" s="72" t="s">
        <v>31567</v>
      </c>
    </row>
    <row r="1278" spans="2:40" ht="15.75" hidden="1">
      <c r="B1278" s="85" t="str">
        <f>IF(AND(OR(W1278='Haladó kereső'!$E$15,'Haladó kereső'!$E$15=""),OR(T1278='Haladó kereső'!$E$14,'Haladó kereső'!$E$14=""),OR(O1278&gt;='Haladó kereső'!$E$12,'Haladó kereső'!$E$12=""),OR(U1278='Haladó kereső'!$E$16,'Haladó kereső'!$E$16=""),OR(O1278&lt;='Haladó kereső'!$E$13,'Haladó kereső'!$E$13=""),OR(Y1278='Haladó kereső'!$E$17,'Haladó kereső'!$E$17=""),OR(S1278='Haladó kereső'!$E$10,'Haladó kereső'!$E$10=""),OR(Q1278='Haladó kereső'!$E$9,'Haladó kereső'!$E$9="",'Haladó kereső'!$E$9="összes"),OR(J1278='Haladó kereső'!$E$11,'Haladó kereső'!$E$11="")),"megfelel a választott feltételeknek","-")</f>
        <v>megfelel a választott feltételeknek</v>
      </c>
      <c r="D1278" s="5" t="s">
        <v>12200</v>
      </c>
      <c r="E1278" s="1">
        <v>19.754300000000001</v>
      </c>
      <c r="F1278" s="1">
        <v>46.568066666666667</v>
      </c>
      <c r="G1278" s="5"/>
      <c r="H1278" s="5" t="s">
        <v>12201</v>
      </c>
      <c r="I1278" s="5">
        <v>8378</v>
      </c>
      <c r="J1278" s="5" t="s">
        <v>35</v>
      </c>
      <c r="K1278" s="5" t="s">
        <v>3</v>
      </c>
      <c r="L1278" s="5" t="s">
        <v>3</v>
      </c>
      <c r="M1278" s="5" t="s">
        <v>3</v>
      </c>
      <c r="N1278" s="5">
        <v>2519</v>
      </c>
      <c r="O1278" s="5">
        <v>2504</v>
      </c>
      <c r="P1278" s="5">
        <v>6030</v>
      </c>
      <c r="Q1278" s="5" t="s">
        <v>358</v>
      </c>
      <c r="R1278" s="5" t="s">
        <v>6245</v>
      </c>
      <c r="S1278" s="5" t="s">
        <v>6246</v>
      </c>
      <c r="T1278" s="2" t="s">
        <v>31600</v>
      </c>
      <c r="U1278" s="6" t="s">
        <v>12200</v>
      </c>
      <c r="V1278" s="6"/>
      <c r="W1278" s="6" t="s">
        <v>20</v>
      </c>
      <c r="X1278" s="6" t="s">
        <v>12202</v>
      </c>
      <c r="Y1278" s="6">
        <v>2</v>
      </c>
      <c r="Z1278" s="6" t="s">
        <v>12203</v>
      </c>
      <c r="AA1278" s="6" t="s">
        <v>12204</v>
      </c>
      <c r="AB1278" s="6" t="s">
        <v>12205</v>
      </c>
      <c r="AC1278" s="6" t="s">
        <v>12206</v>
      </c>
      <c r="AD1278" s="6" t="s">
        <v>12207</v>
      </c>
      <c r="AE1278" s="7" t="s">
        <v>47</v>
      </c>
      <c r="AF1278" s="7" t="s">
        <v>12208</v>
      </c>
      <c r="AG1278" s="7"/>
      <c r="AH1278" s="7" t="s">
        <v>29085</v>
      </c>
      <c r="AI1278" s="7" t="s">
        <v>12209</v>
      </c>
      <c r="AJ1278" s="8" t="s">
        <v>12210</v>
      </c>
      <c r="AK1278" s="8" t="s">
        <v>12211</v>
      </c>
      <c r="AL1278" s="8" t="s">
        <v>29086</v>
      </c>
      <c r="AM1278" s="8" t="s">
        <v>12212</v>
      </c>
      <c r="AN1278" s="72" t="s">
        <v>31567</v>
      </c>
    </row>
    <row r="1279" spans="2:40" ht="30" hidden="1">
      <c r="B1279" s="85" t="str">
        <f>IF(AND(OR(W1279='Haladó kereső'!$E$15,'Haladó kereső'!$E$15=""),OR(T1279='Haladó kereső'!$E$14,'Haladó kereső'!$E$14=""),OR(O1279&gt;='Haladó kereső'!$E$12,'Haladó kereső'!$E$12=""),OR(U1279='Haladó kereső'!$E$16,'Haladó kereső'!$E$16=""),OR(O1279&lt;='Haladó kereső'!$E$13,'Haladó kereső'!$E$13=""),OR(Y1279='Haladó kereső'!$E$17,'Haladó kereső'!$E$17=""),OR(S1279='Haladó kereső'!$E$10,'Haladó kereső'!$E$10=""),OR(Q1279='Haladó kereső'!$E$9,'Haladó kereső'!$E$9="",'Haladó kereső'!$E$9="összes"),OR(J1279='Haladó kereső'!$E$11,'Haladó kereső'!$E$11="")),"megfelel a választott feltételeknek","-")</f>
        <v>megfelel a választott feltételeknek</v>
      </c>
      <c r="D1279" s="5" t="s">
        <v>12111</v>
      </c>
      <c r="E1279" s="1">
        <v>20.000800000000002</v>
      </c>
      <c r="F1279" s="1">
        <v>47.47656666666667</v>
      </c>
      <c r="G1279" s="5"/>
      <c r="H1279" s="5" t="s">
        <v>12213</v>
      </c>
      <c r="I1279" s="5">
        <v>23135</v>
      </c>
      <c r="J1279" s="5" t="s">
        <v>35</v>
      </c>
      <c r="K1279" s="5" t="s">
        <v>3</v>
      </c>
      <c r="L1279" s="5" t="s">
        <v>3</v>
      </c>
      <c r="M1279" s="5" t="s">
        <v>3</v>
      </c>
      <c r="N1279" s="5">
        <v>1638</v>
      </c>
      <c r="O1279" s="5">
        <v>1606</v>
      </c>
      <c r="P1279" s="5">
        <v>4115</v>
      </c>
      <c r="Q1279" s="5" t="s">
        <v>17</v>
      </c>
      <c r="R1279" s="5" t="s">
        <v>12055</v>
      </c>
      <c r="S1279" s="5" t="s">
        <v>12056</v>
      </c>
      <c r="T1279" s="2" t="s">
        <v>31600</v>
      </c>
      <c r="U1279" s="6" t="s">
        <v>12111</v>
      </c>
      <c r="V1279" s="6"/>
      <c r="W1279" s="6" t="s">
        <v>20</v>
      </c>
      <c r="X1279" s="6" t="s">
        <v>12112</v>
      </c>
      <c r="Y1279" s="6">
        <v>2</v>
      </c>
      <c r="Z1279" s="6" t="s">
        <v>12113</v>
      </c>
      <c r="AA1279" s="6" t="s">
        <v>12121</v>
      </c>
      <c r="AB1279" s="6" t="s">
        <v>12214</v>
      </c>
      <c r="AC1279" s="6" t="s">
        <v>12215</v>
      </c>
      <c r="AD1279" s="6" t="s">
        <v>12216</v>
      </c>
      <c r="AE1279" s="7" t="s">
        <v>47</v>
      </c>
      <c r="AF1279" s="7" t="s">
        <v>12217</v>
      </c>
      <c r="AG1279" s="7"/>
      <c r="AH1279" s="7" t="s">
        <v>29087</v>
      </c>
      <c r="AI1279" s="7" t="s">
        <v>12215</v>
      </c>
      <c r="AJ1279" s="8" t="s">
        <v>12218</v>
      </c>
      <c r="AK1279" s="8" t="s">
        <v>12219</v>
      </c>
      <c r="AL1279" s="8" t="s">
        <v>29088</v>
      </c>
      <c r="AM1279" s="8" t="s">
        <v>12122</v>
      </c>
      <c r="AN1279" s="72" t="s">
        <v>31567</v>
      </c>
    </row>
    <row r="1280" spans="2:40" ht="30" hidden="1">
      <c r="B1280" s="85" t="str">
        <f>IF(AND(OR(W1280='Haladó kereső'!$E$15,'Haladó kereső'!$E$15=""),OR(T1280='Haladó kereső'!$E$14,'Haladó kereső'!$E$14=""),OR(O1280&gt;='Haladó kereső'!$E$12,'Haladó kereső'!$E$12=""),OR(U1280='Haladó kereső'!$E$16,'Haladó kereső'!$E$16=""),OR(O1280&lt;='Haladó kereső'!$E$13,'Haladó kereső'!$E$13=""),OR(Y1280='Haladó kereső'!$E$17,'Haladó kereső'!$E$17=""),OR(S1280='Haladó kereső'!$E$10,'Haladó kereső'!$E$10=""),OR(Q1280='Haladó kereső'!$E$9,'Haladó kereső'!$E$9="",'Haladó kereső'!$E$9="összes"),OR(J1280='Haladó kereső'!$E$11,'Haladó kereső'!$E$11="")),"megfelel a választott feltételeknek","-")</f>
        <v>megfelel a választott feltételeknek</v>
      </c>
      <c r="D1280" s="5" t="s">
        <v>12220</v>
      </c>
      <c r="E1280" s="1">
        <v>22.152199999999997</v>
      </c>
      <c r="F1280" s="1">
        <v>48.384033333333335</v>
      </c>
      <c r="G1280" s="5"/>
      <c r="H1280" s="5" t="s">
        <v>12221</v>
      </c>
      <c r="I1280" s="5">
        <v>13143</v>
      </c>
      <c r="J1280" s="5" t="s">
        <v>35</v>
      </c>
      <c r="K1280" s="5" t="s">
        <v>3</v>
      </c>
      <c r="L1280" s="5" t="s">
        <v>3</v>
      </c>
      <c r="M1280" s="5" t="s">
        <v>3</v>
      </c>
      <c r="N1280" s="5">
        <v>767</v>
      </c>
      <c r="O1280" s="5">
        <v>753</v>
      </c>
      <c r="P1280" s="5">
        <v>632</v>
      </c>
      <c r="Q1280" s="5" t="s">
        <v>416</v>
      </c>
      <c r="R1280" s="5" t="s">
        <v>417</v>
      </c>
      <c r="S1280" s="5" t="s">
        <v>418</v>
      </c>
      <c r="T1280" s="2" t="s">
        <v>31600</v>
      </c>
      <c r="U1280" s="6" t="s">
        <v>12222</v>
      </c>
      <c r="V1280" s="6"/>
      <c r="W1280" s="6" t="s">
        <v>40</v>
      </c>
      <c r="X1280" s="6" t="s">
        <v>12223</v>
      </c>
      <c r="Y1280" s="6">
        <v>1</v>
      </c>
      <c r="Z1280" s="6" t="s">
        <v>12224</v>
      </c>
      <c r="AA1280" s="6" t="s">
        <v>12225</v>
      </c>
      <c r="AB1280" s="6" t="s">
        <v>12226</v>
      </c>
      <c r="AC1280" s="6" t="s">
        <v>12227</v>
      </c>
      <c r="AD1280" s="6" t="s">
        <v>12228</v>
      </c>
      <c r="AE1280" s="7" t="s">
        <v>12229</v>
      </c>
      <c r="AF1280" s="7" t="s">
        <v>2297</v>
      </c>
      <c r="AG1280" s="7"/>
      <c r="AH1280" s="7" t="s">
        <v>29089</v>
      </c>
      <c r="AI1280" s="7" t="s">
        <v>12227</v>
      </c>
      <c r="AJ1280" s="8" t="s">
        <v>12230</v>
      </c>
      <c r="AK1280" s="8" t="s">
        <v>12231</v>
      </c>
      <c r="AL1280" s="8" t="s">
        <v>29090</v>
      </c>
      <c r="AM1280" s="8" t="s">
        <v>12233</v>
      </c>
      <c r="AN1280" s="72" t="s">
        <v>31567</v>
      </c>
    </row>
    <row r="1281" spans="2:40" ht="30" hidden="1">
      <c r="B1281" s="85" t="str">
        <f>IF(AND(OR(W1281='Haladó kereső'!$E$15,'Haladó kereső'!$E$15=""),OR(T1281='Haladó kereső'!$E$14,'Haladó kereső'!$E$14=""),OR(O1281&gt;='Haladó kereső'!$E$12,'Haladó kereső'!$E$12=""),OR(U1281='Haladó kereső'!$E$16,'Haladó kereső'!$E$16=""),OR(O1281&lt;='Haladó kereső'!$E$13,'Haladó kereső'!$E$13=""),OR(Y1281='Haladó kereső'!$E$17,'Haladó kereső'!$E$17=""),OR(S1281='Haladó kereső'!$E$10,'Haladó kereső'!$E$10=""),OR(Q1281='Haladó kereső'!$E$9,'Haladó kereső'!$E$9="",'Haladó kereső'!$E$9="összes"),OR(J1281='Haladó kereső'!$E$11,'Haladó kereső'!$E$11="")),"megfelel a választott feltételeknek","-")</f>
        <v>megfelel a választott feltételeknek</v>
      </c>
      <c r="D1281" s="5" t="s">
        <v>12234</v>
      </c>
      <c r="E1281" s="1">
        <v>18.242133333333335</v>
      </c>
      <c r="F1281" s="1">
        <v>47.101199999999999</v>
      </c>
      <c r="G1281" s="5"/>
      <c r="H1281" s="5" t="s">
        <v>12235</v>
      </c>
      <c r="I1281" s="5">
        <v>15972</v>
      </c>
      <c r="J1281" s="5" t="s">
        <v>35</v>
      </c>
      <c r="K1281" s="5" t="s">
        <v>3</v>
      </c>
      <c r="L1281" s="5" t="s">
        <v>3</v>
      </c>
      <c r="M1281" s="5" t="s">
        <v>3</v>
      </c>
      <c r="N1281" s="5">
        <v>1279</v>
      </c>
      <c r="O1281" s="5">
        <v>1245</v>
      </c>
      <c r="P1281" s="5">
        <v>556</v>
      </c>
      <c r="Q1281" s="5" t="s">
        <v>4</v>
      </c>
      <c r="R1281" s="5" t="s">
        <v>5</v>
      </c>
      <c r="S1281" s="5" t="s">
        <v>6</v>
      </c>
      <c r="T1281" s="2" t="s">
        <v>31600</v>
      </c>
      <c r="U1281" s="6" t="s">
        <v>9105</v>
      </c>
      <c r="V1281" s="6"/>
      <c r="W1281" s="6" t="s">
        <v>40</v>
      </c>
      <c r="X1281" s="6" t="s">
        <v>9107</v>
      </c>
      <c r="Y1281" s="6">
        <v>2</v>
      </c>
      <c r="Z1281" s="6" t="s">
        <v>9108</v>
      </c>
      <c r="AA1281" s="6" t="s">
        <v>12236</v>
      </c>
      <c r="AB1281" s="6" t="s">
        <v>12237</v>
      </c>
      <c r="AC1281" s="6" t="s">
        <v>12238</v>
      </c>
      <c r="AD1281" s="6" t="s">
        <v>12239</v>
      </c>
      <c r="AE1281" s="7" t="s">
        <v>27</v>
      </c>
      <c r="AF1281" s="7" t="s">
        <v>12240</v>
      </c>
      <c r="AG1281" s="7"/>
      <c r="AH1281" s="7" t="s">
        <v>12237</v>
      </c>
      <c r="AI1281" s="7" t="s">
        <v>12238</v>
      </c>
      <c r="AJ1281" s="8" t="s">
        <v>9115</v>
      </c>
      <c r="AK1281" s="8" t="s">
        <v>9116</v>
      </c>
      <c r="AL1281" s="8" t="s">
        <v>28607</v>
      </c>
      <c r="AM1281" s="8" t="s">
        <v>9111</v>
      </c>
      <c r="AN1281" s="72" t="s">
        <v>31567</v>
      </c>
    </row>
    <row r="1282" spans="2:40" ht="15.75" hidden="1">
      <c r="B1282" s="85" t="str">
        <f>IF(AND(OR(W1282='Haladó kereső'!$E$15,'Haladó kereső'!$E$15=""),OR(T1282='Haladó kereső'!$E$14,'Haladó kereső'!$E$14=""),OR(O1282&gt;='Haladó kereső'!$E$12,'Haladó kereső'!$E$12=""),OR(U1282='Haladó kereső'!$E$16,'Haladó kereső'!$E$16=""),OR(O1282&lt;='Haladó kereső'!$E$13,'Haladó kereső'!$E$13=""),OR(Y1282='Haladó kereső'!$E$17,'Haladó kereső'!$E$17=""),OR(S1282='Haladó kereső'!$E$10,'Haladó kereső'!$E$10=""),OR(Q1282='Haladó kereső'!$E$9,'Haladó kereső'!$E$9="",'Haladó kereső'!$E$9="összes"),OR(J1282='Haladó kereső'!$E$11,'Haladó kereső'!$E$11="")),"megfelel a választott feltételeknek","-")</f>
        <v>megfelel a választott feltételeknek</v>
      </c>
      <c r="D1282" s="5" t="s">
        <v>12241</v>
      </c>
      <c r="E1282" s="1">
        <v>17.186233333333334</v>
      </c>
      <c r="F1282" s="1">
        <v>47.574266666666666</v>
      </c>
      <c r="G1282" s="5"/>
      <c r="H1282" s="5" t="s">
        <v>12242</v>
      </c>
      <c r="I1282" s="5">
        <v>6646</v>
      </c>
      <c r="J1282" s="5" t="s">
        <v>35</v>
      </c>
      <c r="K1282" s="5" t="s">
        <v>3</v>
      </c>
      <c r="L1282" s="5" t="s">
        <v>3</v>
      </c>
      <c r="M1282" s="5" t="s">
        <v>3</v>
      </c>
      <c r="N1282" s="5">
        <v>549</v>
      </c>
      <c r="O1282" s="5">
        <v>554</v>
      </c>
      <c r="P1282" s="5">
        <v>806</v>
      </c>
      <c r="Q1282" s="5" t="s">
        <v>136</v>
      </c>
      <c r="R1282" s="5" t="s">
        <v>236</v>
      </c>
      <c r="S1282" s="5" t="s">
        <v>237</v>
      </c>
      <c r="T1282" s="2" t="s">
        <v>31600</v>
      </c>
      <c r="U1282" s="6" t="s">
        <v>12243</v>
      </c>
      <c r="V1282" s="6"/>
      <c r="W1282" s="6" t="s">
        <v>40</v>
      </c>
      <c r="X1282" s="6" t="s">
        <v>12244</v>
      </c>
      <c r="Y1282" s="6">
        <v>3</v>
      </c>
      <c r="Z1282" s="6" t="s">
        <v>12245</v>
      </c>
      <c r="AA1282" s="6" t="s">
        <v>12246</v>
      </c>
      <c r="AB1282" s="6" t="s">
        <v>12247</v>
      </c>
      <c r="AC1282" s="6" t="s">
        <v>12248</v>
      </c>
      <c r="AD1282" s="6" t="s">
        <v>12249</v>
      </c>
      <c r="AE1282" s="7" t="s">
        <v>47</v>
      </c>
      <c r="AF1282" s="7" t="s">
        <v>9496</v>
      </c>
      <c r="AG1282" s="7"/>
      <c r="AH1282" s="7" t="s">
        <v>29091</v>
      </c>
      <c r="AI1282" s="7" t="s">
        <v>12250</v>
      </c>
      <c r="AJ1282" s="8" t="s">
        <v>12251</v>
      </c>
      <c r="AK1282" s="8" t="s">
        <v>12252</v>
      </c>
      <c r="AL1282" s="8" t="s">
        <v>12253</v>
      </c>
      <c r="AM1282" s="8" t="s">
        <v>12254</v>
      </c>
      <c r="AN1282" s="72" t="s">
        <v>31567</v>
      </c>
    </row>
    <row r="1283" spans="2:40" ht="15.75" hidden="1">
      <c r="B1283" s="85" t="str">
        <f>IF(AND(OR(W1283='Haladó kereső'!$E$15,'Haladó kereső'!$E$15=""),OR(T1283='Haladó kereső'!$E$14,'Haladó kereső'!$E$14=""),OR(O1283&gt;='Haladó kereső'!$E$12,'Haladó kereső'!$E$12=""),OR(U1283='Haladó kereső'!$E$16,'Haladó kereső'!$E$16=""),OR(O1283&lt;='Haladó kereső'!$E$13,'Haladó kereső'!$E$13=""),OR(Y1283='Haladó kereső'!$E$17,'Haladó kereső'!$E$17=""),OR(S1283='Haladó kereső'!$E$10,'Haladó kereső'!$E$10=""),OR(Q1283='Haladó kereső'!$E$9,'Haladó kereső'!$E$9="",'Haladó kereső'!$E$9="összes"),OR(J1283='Haladó kereső'!$E$11,'Haladó kereső'!$E$11="")),"megfelel a választott feltételeknek","-")</f>
        <v>megfelel a választott feltételeknek</v>
      </c>
      <c r="D1283" s="5" t="s">
        <v>12255</v>
      </c>
      <c r="E1283" s="1">
        <v>19.673366666666666</v>
      </c>
      <c r="F1283" s="1">
        <v>47.824566666666669</v>
      </c>
      <c r="G1283" s="5"/>
      <c r="H1283" s="5" t="s">
        <v>12256</v>
      </c>
      <c r="I1283" s="5">
        <v>8712</v>
      </c>
      <c r="J1283" s="5" t="s">
        <v>35</v>
      </c>
      <c r="K1283" s="5" t="s">
        <v>3</v>
      </c>
      <c r="L1283" s="5" t="s">
        <v>3</v>
      </c>
      <c r="M1283" s="5" t="s">
        <v>3</v>
      </c>
      <c r="N1283" s="5">
        <v>2108</v>
      </c>
      <c r="O1283" s="5">
        <v>2116</v>
      </c>
      <c r="P1283" s="5">
        <v>1783</v>
      </c>
      <c r="Q1283" s="5" t="s">
        <v>827</v>
      </c>
      <c r="R1283" s="5" t="s">
        <v>939</v>
      </c>
      <c r="S1283" s="5" t="s">
        <v>940</v>
      </c>
      <c r="T1283" s="2" t="s">
        <v>31599</v>
      </c>
      <c r="U1283" s="6" t="s">
        <v>3</v>
      </c>
      <c r="V1283" s="6"/>
      <c r="W1283" s="6" t="s">
        <v>7</v>
      </c>
      <c r="X1283" s="6" t="s">
        <v>3</v>
      </c>
      <c r="Y1283" s="6" t="s">
        <v>3</v>
      </c>
      <c r="Z1283" s="6" t="s">
        <v>3</v>
      </c>
      <c r="AA1283" s="6" t="s">
        <v>12257</v>
      </c>
      <c r="AB1283" s="6" t="s">
        <v>3</v>
      </c>
      <c r="AC1283" s="6" t="s">
        <v>12258</v>
      </c>
      <c r="AD1283" s="6" t="s">
        <v>12259</v>
      </c>
      <c r="AE1283" s="7" t="s">
        <v>47</v>
      </c>
      <c r="AF1283" s="7" t="s">
        <v>12260</v>
      </c>
      <c r="AG1283" s="7"/>
      <c r="AH1283" s="7" t="s">
        <v>29092</v>
      </c>
      <c r="AI1283" s="7" t="s">
        <v>12258</v>
      </c>
      <c r="AJ1283" s="8" t="s">
        <v>12261</v>
      </c>
      <c r="AK1283" s="8" t="s">
        <v>12257</v>
      </c>
      <c r="AL1283" s="8" t="s">
        <v>29093</v>
      </c>
      <c r="AM1283" s="8" t="s">
        <v>12258</v>
      </c>
      <c r="AN1283" s="72" t="s">
        <v>31567</v>
      </c>
    </row>
    <row r="1284" spans="2:40" ht="30" hidden="1">
      <c r="B1284" s="85" t="str">
        <f>IF(AND(OR(W1284='Haladó kereső'!$E$15,'Haladó kereső'!$E$15=""),OR(T1284='Haladó kereső'!$E$14,'Haladó kereső'!$E$14=""),OR(O1284&gt;='Haladó kereső'!$E$12,'Haladó kereső'!$E$12=""),OR(U1284='Haladó kereső'!$E$16,'Haladó kereső'!$E$16=""),OR(O1284&lt;='Haladó kereső'!$E$13,'Haladó kereső'!$E$13=""),OR(Y1284='Haladó kereső'!$E$17,'Haladó kereső'!$E$17=""),OR(S1284='Haladó kereső'!$E$10,'Haladó kereső'!$E$10=""),OR(Q1284='Haladó kereső'!$E$9,'Haladó kereső'!$E$9="",'Haladó kereső'!$E$9="összes"),OR(J1284='Haladó kereső'!$E$11,'Haladó kereső'!$E$11="")),"megfelel a választott feltételeknek","-")</f>
        <v>megfelel a választott feltételeknek</v>
      </c>
      <c r="D1284" s="5" t="s">
        <v>12262</v>
      </c>
      <c r="E1284" s="1">
        <v>20.552099999999999</v>
      </c>
      <c r="F1284" s="1">
        <v>48.476166666666671</v>
      </c>
      <c r="G1284" s="5"/>
      <c r="H1284" s="5" t="s">
        <v>12263</v>
      </c>
      <c r="I1284" s="5">
        <v>15680</v>
      </c>
      <c r="J1284" s="5" t="s">
        <v>35</v>
      </c>
      <c r="K1284" s="5" t="s">
        <v>3</v>
      </c>
      <c r="L1284" s="5" t="s">
        <v>3</v>
      </c>
      <c r="M1284" s="5" t="s">
        <v>3</v>
      </c>
      <c r="N1284" s="5">
        <v>296</v>
      </c>
      <c r="O1284" s="5">
        <v>285</v>
      </c>
      <c r="P1284" s="5">
        <v>2154</v>
      </c>
      <c r="Q1284" s="5" t="s">
        <v>69</v>
      </c>
      <c r="R1284" s="5" t="s">
        <v>387</v>
      </c>
      <c r="S1284" s="5" t="s">
        <v>388</v>
      </c>
      <c r="T1284" s="2" t="s">
        <v>31600</v>
      </c>
      <c r="U1284" s="6" t="s">
        <v>385</v>
      </c>
      <c r="V1284" s="6"/>
      <c r="W1284" s="6" t="s">
        <v>40</v>
      </c>
      <c r="X1284" s="6" t="s">
        <v>389</v>
      </c>
      <c r="Y1284" s="6">
        <v>6</v>
      </c>
      <c r="Z1284" s="6" t="s">
        <v>390</v>
      </c>
      <c r="AA1284" s="6" t="s">
        <v>12264</v>
      </c>
      <c r="AB1284" s="6" t="s">
        <v>12265</v>
      </c>
      <c r="AC1284" s="6" t="s">
        <v>12266</v>
      </c>
      <c r="AD1284" s="6" t="s">
        <v>12267</v>
      </c>
      <c r="AE1284" s="7" t="s">
        <v>47</v>
      </c>
      <c r="AF1284" s="7" t="s">
        <v>12268</v>
      </c>
      <c r="AG1284" s="7"/>
      <c r="AH1284" s="7" t="s">
        <v>29094</v>
      </c>
      <c r="AI1284" s="7" t="s">
        <v>12269</v>
      </c>
      <c r="AJ1284" s="8" t="s">
        <v>396</v>
      </c>
      <c r="AK1284" s="8" t="s">
        <v>397</v>
      </c>
      <c r="AL1284" s="8" t="s">
        <v>27413</v>
      </c>
      <c r="AM1284" s="8" t="s">
        <v>393</v>
      </c>
      <c r="AN1284" s="72" t="s">
        <v>31567</v>
      </c>
    </row>
    <row r="1285" spans="2:40" ht="30" hidden="1">
      <c r="B1285" s="85" t="str">
        <f>IF(AND(OR(W1285='Haladó kereső'!$E$15,'Haladó kereső'!$E$15=""),OR(T1285='Haladó kereső'!$E$14,'Haladó kereső'!$E$14=""),OR(O1285&gt;='Haladó kereső'!$E$12,'Haladó kereső'!$E$12=""),OR(U1285='Haladó kereső'!$E$16,'Haladó kereső'!$E$16=""),OR(O1285&lt;='Haladó kereső'!$E$13,'Haladó kereső'!$E$13=""),OR(Y1285='Haladó kereső'!$E$17,'Haladó kereső'!$E$17=""),OR(S1285='Haladó kereső'!$E$10,'Haladó kereső'!$E$10=""),OR(Q1285='Haladó kereső'!$E$9,'Haladó kereső'!$E$9="",'Haladó kereső'!$E$9="összes"),OR(J1285='Haladó kereső'!$E$11,'Haladó kereső'!$E$11="")),"megfelel a választott feltételeknek","-")</f>
        <v>megfelel a választott feltételeknek</v>
      </c>
      <c r="D1285" s="5" t="s">
        <v>12270</v>
      </c>
      <c r="E1285" s="1">
        <v>17.734833333333334</v>
      </c>
      <c r="F1285" s="1">
        <v>46.4039</v>
      </c>
      <c r="G1285" s="5"/>
      <c r="H1285" s="5" t="s">
        <v>12271</v>
      </c>
      <c r="I1285" s="5">
        <v>17279</v>
      </c>
      <c r="J1285" s="5" t="s">
        <v>35</v>
      </c>
      <c r="K1285" s="5" t="s">
        <v>3</v>
      </c>
      <c r="L1285" s="5" t="s">
        <v>3</v>
      </c>
      <c r="M1285" s="5" t="s">
        <v>3</v>
      </c>
      <c r="N1285" s="5">
        <v>1211</v>
      </c>
      <c r="O1285" s="5">
        <v>1202</v>
      </c>
      <c r="P1285" s="5">
        <v>1923</v>
      </c>
      <c r="Q1285" s="5" t="s">
        <v>275</v>
      </c>
      <c r="R1285" s="5" t="s">
        <v>690</v>
      </c>
      <c r="S1285" s="5" t="s">
        <v>691</v>
      </c>
      <c r="T1285" s="2" t="s">
        <v>31600</v>
      </c>
      <c r="U1285" s="6" t="s">
        <v>12270</v>
      </c>
      <c r="V1285" s="6"/>
      <c r="W1285" s="6" t="s">
        <v>20</v>
      </c>
      <c r="X1285" s="6" t="s">
        <v>12272</v>
      </c>
      <c r="Y1285" s="6">
        <v>5</v>
      </c>
      <c r="Z1285" s="6" t="s">
        <v>12273</v>
      </c>
      <c r="AA1285" s="6" t="s">
        <v>12274</v>
      </c>
      <c r="AB1285" s="6" t="s">
        <v>12275</v>
      </c>
      <c r="AC1285" s="6" t="s">
        <v>12276</v>
      </c>
      <c r="AD1285" s="6" t="s">
        <v>12277</v>
      </c>
      <c r="AE1285" s="7" t="s">
        <v>47</v>
      </c>
      <c r="AF1285" s="7" t="s">
        <v>12278</v>
      </c>
      <c r="AG1285" s="7"/>
      <c r="AH1285" s="7" t="s">
        <v>29095</v>
      </c>
      <c r="AI1285" s="7" t="s">
        <v>12276</v>
      </c>
      <c r="AJ1285" s="8" t="s">
        <v>12279</v>
      </c>
      <c r="AK1285" s="8" t="s">
        <v>12280</v>
      </c>
      <c r="AL1285" s="8" t="s">
        <v>29096</v>
      </c>
      <c r="AM1285" s="8" t="s">
        <v>12276</v>
      </c>
      <c r="AN1285" s="72" t="s">
        <v>31567</v>
      </c>
    </row>
    <row r="1286" spans="2:40" ht="30" hidden="1">
      <c r="B1286" s="85" t="str">
        <f>IF(AND(OR(W1286='Haladó kereső'!$E$15,'Haladó kereső'!$E$15=""),OR(T1286='Haladó kereső'!$E$14,'Haladó kereső'!$E$14=""),OR(O1286&gt;='Haladó kereső'!$E$12,'Haladó kereső'!$E$12=""),OR(U1286='Haladó kereső'!$E$16,'Haladó kereső'!$E$16=""),OR(O1286&lt;='Haladó kereső'!$E$13,'Haladó kereső'!$E$13=""),OR(Y1286='Haladó kereső'!$E$17,'Haladó kereső'!$E$17=""),OR(S1286='Haladó kereső'!$E$10,'Haladó kereső'!$E$10=""),OR(Q1286='Haladó kereső'!$E$9,'Haladó kereső'!$E$9="",'Haladó kereső'!$E$9="összes"),OR(J1286='Haladó kereső'!$E$11,'Haladó kereső'!$E$11="")),"megfelel a választott feltételeknek","-")</f>
        <v>megfelel a választott feltételeknek</v>
      </c>
      <c r="D1286" s="5" t="s">
        <v>12281</v>
      </c>
      <c r="E1286" s="1">
        <v>21.271666666666665</v>
      </c>
      <c r="F1286" s="1">
        <v>47.354500000000002</v>
      </c>
      <c r="G1286" s="5"/>
      <c r="H1286" s="5" t="s">
        <v>12282</v>
      </c>
      <c r="I1286" s="5">
        <v>2307</v>
      </c>
      <c r="J1286" s="5" t="s">
        <v>2</v>
      </c>
      <c r="K1286" s="5" t="s">
        <v>3</v>
      </c>
      <c r="L1286" s="5" t="s">
        <v>3</v>
      </c>
      <c r="M1286" s="5" t="s">
        <v>3</v>
      </c>
      <c r="N1286" s="5">
        <v>6092</v>
      </c>
      <c r="O1286" s="5">
        <v>6069</v>
      </c>
      <c r="P1286" s="5">
        <v>9501</v>
      </c>
      <c r="Q1286" s="5" t="s">
        <v>658</v>
      </c>
      <c r="R1286" s="5" t="s">
        <v>2678</v>
      </c>
      <c r="S1286" s="5" t="s">
        <v>2679</v>
      </c>
      <c r="T1286" s="2" t="s">
        <v>31599</v>
      </c>
      <c r="U1286" s="6" t="s">
        <v>3</v>
      </c>
      <c r="V1286" s="6"/>
      <c r="W1286" s="6" t="s">
        <v>7</v>
      </c>
      <c r="X1286" s="6" t="s">
        <v>3</v>
      </c>
      <c r="Y1286" s="6" t="s">
        <v>3</v>
      </c>
      <c r="Z1286" s="6" t="s">
        <v>3</v>
      </c>
      <c r="AA1286" s="6" t="s">
        <v>12283</v>
      </c>
      <c r="AB1286" s="6" t="s">
        <v>3</v>
      </c>
      <c r="AC1286" s="6" t="s">
        <v>12284</v>
      </c>
      <c r="AD1286" s="6" t="s">
        <v>12285</v>
      </c>
      <c r="AE1286" s="7" t="s">
        <v>47</v>
      </c>
      <c r="AF1286" s="7" t="s">
        <v>12286</v>
      </c>
      <c r="AG1286" s="7"/>
      <c r="AH1286" s="7" t="s">
        <v>29097</v>
      </c>
      <c r="AI1286" s="7" t="s">
        <v>12287</v>
      </c>
      <c r="AJ1286" s="8" t="s">
        <v>12288</v>
      </c>
      <c r="AK1286" s="8" t="s">
        <v>12289</v>
      </c>
      <c r="AL1286" s="8" t="s">
        <v>29098</v>
      </c>
      <c r="AM1286" s="8" t="s">
        <v>12290</v>
      </c>
      <c r="AN1286" s="72" t="s">
        <v>31567</v>
      </c>
    </row>
    <row r="1287" spans="2:40" ht="30" hidden="1">
      <c r="B1287" s="85" t="str">
        <f>IF(AND(OR(W1287='Haladó kereső'!$E$15,'Haladó kereső'!$E$15=""),OR(T1287='Haladó kereső'!$E$14,'Haladó kereső'!$E$14=""),OR(O1287&gt;='Haladó kereső'!$E$12,'Haladó kereső'!$E$12=""),OR(U1287='Haladó kereső'!$E$16,'Haladó kereső'!$E$16=""),OR(O1287&lt;='Haladó kereső'!$E$13,'Haladó kereső'!$E$13=""),OR(Y1287='Haladó kereső'!$E$17,'Haladó kereső'!$E$17=""),OR(S1287='Haladó kereső'!$E$10,'Haladó kereső'!$E$10=""),OR(Q1287='Haladó kereső'!$E$9,'Haladó kereső'!$E$9="",'Haladó kereső'!$E$9="összes"),OR(J1287='Haladó kereső'!$E$11,'Haladó kereső'!$E$11="")),"megfelel a választott feltételeknek","-")</f>
        <v>megfelel a választott feltételeknek</v>
      </c>
      <c r="D1287" s="5" t="s">
        <v>12291</v>
      </c>
      <c r="E1287" s="1">
        <v>16.953499999999998</v>
      </c>
      <c r="F1287" s="1">
        <v>46.570866666666667</v>
      </c>
      <c r="G1287" s="5"/>
      <c r="H1287" s="5" t="s">
        <v>12292</v>
      </c>
      <c r="I1287" s="5">
        <v>22965</v>
      </c>
      <c r="J1287" s="5" t="s">
        <v>35</v>
      </c>
      <c r="K1287" s="5" t="s">
        <v>3</v>
      </c>
      <c r="L1287" s="5" t="s">
        <v>3</v>
      </c>
      <c r="M1287" s="5" t="s">
        <v>3</v>
      </c>
      <c r="N1287" s="5">
        <v>230</v>
      </c>
      <c r="O1287" s="5">
        <v>209</v>
      </c>
      <c r="P1287" s="5">
        <v>760</v>
      </c>
      <c r="Q1287" s="5" t="s">
        <v>569</v>
      </c>
      <c r="R1287" s="5" t="s">
        <v>844</v>
      </c>
      <c r="S1287" s="5" t="s">
        <v>845</v>
      </c>
      <c r="T1287" s="2" t="s">
        <v>31600</v>
      </c>
      <c r="U1287" s="6" t="s">
        <v>9461</v>
      </c>
      <c r="V1287" s="6"/>
      <c r="W1287" s="6" t="s">
        <v>40</v>
      </c>
      <c r="X1287" s="6" t="s">
        <v>9462</v>
      </c>
      <c r="Y1287" s="6">
        <v>6</v>
      </c>
      <c r="Z1287" s="6" t="s">
        <v>9463</v>
      </c>
      <c r="AA1287" s="6" t="s">
        <v>12293</v>
      </c>
      <c r="AB1287" s="6" t="s">
        <v>12294</v>
      </c>
      <c r="AC1287" s="6" t="s">
        <v>12295</v>
      </c>
      <c r="AD1287" s="6" t="s">
        <v>12296</v>
      </c>
      <c r="AE1287" s="7" t="s">
        <v>47</v>
      </c>
      <c r="AF1287" s="7" t="s">
        <v>12297</v>
      </c>
      <c r="AG1287" s="7"/>
      <c r="AH1287" s="7" t="s">
        <v>9623</v>
      </c>
      <c r="AI1287" s="7" t="s">
        <v>12295</v>
      </c>
      <c r="AJ1287" s="8" t="s">
        <v>9469</v>
      </c>
      <c r="AK1287" s="8" t="s">
        <v>9470</v>
      </c>
      <c r="AL1287" s="8" t="s">
        <v>28659</v>
      </c>
      <c r="AM1287" s="8" t="s">
        <v>9471</v>
      </c>
      <c r="AN1287" s="72" t="s">
        <v>31567</v>
      </c>
    </row>
    <row r="1288" spans="2:40" ht="30" hidden="1">
      <c r="B1288" s="85" t="str">
        <f>IF(AND(OR(W1288='Haladó kereső'!$E$15,'Haladó kereső'!$E$15=""),OR(T1288='Haladó kereső'!$E$14,'Haladó kereső'!$E$14=""),OR(O1288&gt;='Haladó kereső'!$E$12,'Haladó kereső'!$E$12=""),OR(U1288='Haladó kereső'!$E$16,'Haladó kereső'!$E$16=""),OR(O1288&lt;='Haladó kereső'!$E$13,'Haladó kereső'!$E$13=""),OR(Y1288='Haladó kereső'!$E$17,'Haladó kereső'!$E$17=""),OR(S1288='Haladó kereső'!$E$10,'Haladó kereső'!$E$10=""),OR(Q1288='Haladó kereső'!$E$9,'Haladó kereső'!$E$9="",'Haladó kereső'!$E$9="összes"),OR(J1288='Haladó kereső'!$E$11,'Haladó kereső'!$E$11="")),"megfelel a választott feltételeknek","-")</f>
        <v>megfelel a választott feltételeknek</v>
      </c>
      <c r="D1288" s="5" t="s">
        <v>12298</v>
      </c>
      <c r="E1288" s="1">
        <v>20.608500000000003</v>
      </c>
      <c r="F1288" s="1">
        <v>47.955000000000005</v>
      </c>
      <c r="G1288" s="5"/>
      <c r="H1288" s="5" t="s">
        <v>12299</v>
      </c>
      <c r="I1288" s="5">
        <v>32993</v>
      </c>
      <c r="J1288" s="5" t="s">
        <v>35</v>
      </c>
      <c r="K1288" s="5" t="s">
        <v>3</v>
      </c>
      <c r="L1288" s="5" t="s">
        <v>3</v>
      </c>
      <c r="M1288" s="5" t="s">
        <v>3</v>
      </c>
      <c r="N1288" s="5">
        <v>497</v>
      </c>
      <c r="O1288" s="5">
        <v>505</v>
      </c>
      <c r="P1288" s="5">
        <v>1669</v>
      </c>
      <c r="Q1288" s="5" t="s">
        <v>69</v>
      </c>
      <c r="R1288" s="5" t="s">
        <v>4043</v>
      </c>
      <c r="S1288" s="5" t="s">
        <v>4044</v>
      </c>
      <c r="T1288" s="2" t="s">
        <v>31600</v>
      </c>
      <c r="U1288" s="6" t="s">
        <v>4324</v>
      </c>
      <c r="V1288" s="6"/>
      <c r="W1288" s="6" t="s">
        <v>40</v>
      </c>
      <c r="X1288" s="6" t="s">
        <v>4325</v>
      </c>
      <c r="Y1288" s="6">
        <v>4</v>
      </c>
      <c r="Z1288" s="6" t="s">
        <v>4326</v>
      </c>
      <c r="AA1288" s="6" t="s">
        <v>12300</v>
      </c>
      <c r="AB1288" s="6" t="s">
        <v>12301</v>
      </c>
      <c r="AC1288" s="6" t="s">
        <v>12302</v>
      </c>
      <c r="AD1288" s="6" t="s">
        <v>12303</v>
      </c>
      <c r="AE1288" s="7" t="s">
        <v>47</v>
      </c>
      <c r="AF1288" s="7" t="s">
        <v>12304</v>
      </c>
      <c r="AG1288" s="7"/>
      <c r="AH1288" s="7" t="s">
        <v>29099</v>
      </c>
      <c r="AI1288" s="7" t="s">
        <v>12305</v>
      </c>
      <c r="AJ1288" s="8" t="s">
        <v>4332</v>
      </c>
      <c r="AK1288" s="8" t="s">
        <v>4333</v>
      </c>
      <c r="AL1288" s="8" t="s">
        <v>29100</v>
      </c>
      <c r="AM1288" s="8" t="s">
        <v>4335</v>
      </c>
      <c r="AN1288" s="72" t="s">
        <v>31567</v>
      </c>
    </row>
    <row r="1289" spans="2:40" ht="30" hidden="1">
      <c r="B1289" s="85" t="str">
        <f>IF(AND(OR(W1289='Haladó kereső'!$E$15,'Haladó kereső'!$E$15=""),OR(T1289='Haladó kereső'!$E$14,'Haladó kereső'!$E$14=""),OR(O1289&gt;='Haladó kereső'!$E$12,'Haladó kereső'!$E$12=""),OR(U1289='Haladó kereső'!$E$16,'Haladó kereső'!$E$16=""),OR(O1289&lt;='Haladó kereső'!$E$13,'Haladó kereső'!$E$13=""),OR(Y1289='Haladó kereső'!$E$17,'Haladó kereső'!$E$17=""),OR(S1289='Haladó kereső'!$E$10,'Haladó kereső'!$E$10=""),OR(Q1289='Haladó kereső'!$E$9,'Haladó kereső'!$E$9="",'Haladó kereső'!$E$9="összes"),OR(J1289='Haladó kereső'!$E$11,'Haladó kereső'!$E$11="")),"megfelel a választott feltételeknek","-")</f>
        <v>megfelel a választott feltételeknek</v>
      </c>
      <c r="D1289" s="5" t="s">
        <v>12306</v>
      </c>
      <c r="E1289" s="1">
        <v>17.9529</v>
      </c>
      <c r="F1289" s="1">
        <v>46.037433333333333</v>
      </c>
      <c r="G1289" s="5"/>
      <c r="H1289" s="5" t="s">
        <v>12307</v>
      </c>
      <c r="I1289" s="5">
        <v>4297</v>
      </c>
      <c r="J1289" s="5" t="s">
        <v>35</v>
      </c>
      <c r="K1289" s="5" t="s">
        <v>3</v>
      </c>
      <c r="L1289" s="5" t="s">
        <v>3</v>
      </c>
      <c r="M1289" s="5" t="s">
        <v>3</v>
      </c>
      <c r="N1289" s="5">
        <v>289</v>
      </c>
      <c r="O1289" s="5">
        <v>291</v>
      </c>
      <c r="P1289" s="5">
        <v>951</v>
      </c>
      <c r="Q1289" s="5" t="s">
        <v>36</v>
      </c>
      <c r="R1289" s="5" t="s">
        <v>3657</v>
      </c>
      <c r="S1289" s="5" t="s">
        <v>3658</v>
      </c>
      <c r="T1289" s="2" t="s">
        <v>31600</v>
      </c>
      <c r="U1289" s="6" t="s">
        <v>6315</v>
      </c>
      <c r="V1289" s="6"/>
      <c r="W1289" s="6" t="s">
        <v>40</v>
      </c>
      <c r="X1289" s="6" t="s">
        <v>6316</v>
      </c>
      <c r="Y1289" s="6">
        <v>7</v>
      </c>
      <c r="Z1289" s="6" t="s">
        <v>6317</v>
      </c>
      <c r="AA1289" s="6" t="s">
        <v>12308</v>
      </c>
      <c r="AB1289" s="6">
        <v>0</v>
      </c>
      <c r="AC1289" s="6" t="s">
        <v>12309</v>
      </c>
      <c r="AD1289" s="6" t="s">
        <v>12310</v>
      </c>
      <c r="AE1289" s="7" t="s">
        <v>47</v>
      </c>
      <c r="AF1289" s="7" t="s">
        <v>12311</v>
      </c>
      <c r="AG1289" s="7"/>
      <c r="AH1289" s="7" t="s">
        <v>29101</v>
      </c>
      <c r="AI1289" s="7" t="s">
        <v>12309</v>
      </c>
      <c r="AJ1289" s="8" t="s">
        <v>6321</v>
      </c>
      <c r="AK1289" s="8" t="s">
        <v>6322</v>
      </c>
      <c r="AL1289" s="8" t="s">
        <v>6323</v>
      </c>
      <c r="AM1289" s="8" t="s">
        <v>6324</v>
      </c>
      <c r="AN1289" s="72" t="s">
        <v>31567</v>
      </c>
    </row>
    <row r="1290" spans="2:40" ht="30" hidden="1">
      <c r="B1290" s="85" t="str">
        <f>IF(AND(OR(W1290='Haladó kereső'!$E$15,'Haladó kereső'!$E$15=""),OR(T1290='Haladó kereső'!$E$14,'Haladó kereső'!$E$14=""),OR(O1290&gt;='Haladó kereső'!$E$12,'Haladó kereső'!$E$12=""),OR(U1290='Haladó kereső'!$E$16,'Haladó kereső'!$E$16=""),OR(O1290&lt;='Haladó kereső'!$E$13,'Haladó kereső'!$E$13=""),OR(Y1290='Haladó kereső'!$E$17,'Haladó kereső'!$E$17=""),OR(S1290='Haladó kereső'!$E$10,'Haladó kereső'!$E$10=""),OR(Q1290='Haladó kereső'!$E$9,'Haladó kereső'!$E$9="",'Haladó kereső'!$E$9="összes"),OR(J1290='Haladó kereső'!$E$11,'Haladó kereső'!$E$11="")),"megfelel a választott feltételeknek","-")</f>
        <v>megfelel a választott feltételeknek</v>
      </c>
      <c r="D1290" s="5" t="s">
        <v>12312</v>
      </c>
      <c r="E1290" s="1">
        <v>17.619966666666667</v>
      </c>
      <c r="F1290" s="1">
        <v>46.235133333333337</v>
      </c>
      <c r="G1290" s="5"/>
      <c r="H1290" s="5" t="s">
        <v>12313</v>
      </c>
      <c r="I1290" s="5">
        <v>26453</v>
      </c>
      <c r="J1290" s="5" t="s">
        <v>2</v>
      </c>
      <c r="K1290" s="5" t="s">
        <v>3</v>
      </c>
      <c r="L1290" s="5" t="s">
        <v>3</v>
      </c>
      <c r="M1290" s="5" t="s">
        <v>3</v>
      </c>
      <c r="N1290" s="5">
        <v>2533</v>
      </c>
      <c r="O1290" s="5">
        <v>2507</v>
      </c>
      <c r="P1290" s="5">
        <v>3973</v>
      </c>
      <c r="Q1290" s="5" t="s">
        <v>275</v>
      </c>
      <c r="R1290" s="5" t="s">
        <v>690</v>
      </c>
      <c r="S1290" s="5" t="s">
        <v>691</v>
      </c>
      <c r="T1290" s="2" t="s">
        <v>31600</v>
      </c>
      <c r="U1290" s="6" t="s">
        <v>12312</v>
      </c>
      <c r="V1290" s="6"/>
      <c r="W1290" s="6" t="s">
        <v>20</v>
      </c>
      <c r="X1290" s="6" t="s">
        <v>12314</v>
      </c>
      <c r="Y1290" s="6">
        <v>2</v>
      </c>
      <c r="Z1290" s="6" t="s">
        <v>12315</v>
      </c>
      <c r="AA1290" s="6" t="s">
        <v>2662</v>
      </c>
      <c r="AB1290" s="6" t="s">
        <v>12316</v>
      </c>
      <c r="AC1290" s="6" t="s">
        <v>12317</v>
      </c>
      <c r="AD1290" s="6" t="s">
        <v>12318</v>
      </c>
      <c r="AE1290" s="7" t="s">
        <v>47</v>
      </c>
      <c r="AF1290" s="7" t="s">
        <v>12319</v>
      </c>
      <c r="AG1290" s="7"/>
      <c r="AH1290" s="7" t="s">
        <v>29102</v>
      </c>
      <c r="AI1290" s="7" t="s">
        <v>12320</v>
      </c>
      <c r="AJ1290" s="8" t="s">
        <v>12321</v>
      </c>
      <c r="AK1290" s="8" t="s">
        <v>2662</v>
      </c>
      <c r="AL1290" s="8" t="s">
        <v>29103</v>
      </c>
      <c r="AM1290" s="8" t="s">
        <v>12322</v>
      </c>
      <c r="AN1290" s="72" t="s">
        <v>31567</v>
      </c>
    </row>
    <row r="1291" spans="2:40" ht="30" hidden="1">
      <c r="B1291" s="85" t="str">
        <f>IF(AND(OR(W1291='Haladó kereső'!$E$15,'Haladó kereső'!$E$15=""),OR(T1291='Haladó kereső'!$E$14,'Haladó kereső'!$E$14=""),OR(O1291&gt;='Haladó kereső'!$E$12,'Haladó kereső'!$E$12=""),OR(U1291='Haladó kereső'!$E$16,'Haladó kereső'!$E$16=""),OR(O1291&lt;='Haladó kereső'!$E$13,'Haladó kereső'!$E$13=""),OR(Y1291='Haladó kereső'!$E$17,'Haladó kereső'!$E$17=""),OR(S1291='Haladó kereső'!$E$10,'Haladó kereső'!$E$10=""),OR(Q1291='Haladó kereső'!$E$9,'Haladó kereső'!$E$9="",'Haladó kereső'!$E$9="összes"),OR(J1291='Haladó kereső'!$E$11,'Haladó kereső'!$E$11="")),"megfelel a választott feltételeknek","-")</f>
        <v>megfelel a választott feltételeknek</v>
      </c>
      <c r="D1291" s="5" t="s">
        <v>12323</v>
      </c>
      <c r="E1291" s="1">
        <v>17.634133333333335</v>
      </c>
      <c r="F1291" s="1">
        <v>47.488933333333335</v>
      </c>
      <c r="G1291" s="5"/>
      <c r="H1291" s="5" t="s">
        <v>12324</v>
      </c>
      <c r="I1291" s="5">
        <v>12113</v>
      </c>
      <c r="J1291" s="5" t="s">
        <v>35</v>
      </c>
      <c r="K1291" s="5" t="s">
        <v>3</v>
      </c>
      <c r="L1291" s="5" t="s">
        <v>3</v>
      </c>
      <c r="M1291" s="5" t="s">
        <v>3</v>
      </c>
      <c r="N1291" s="5">
        <v>1289</v>
      </c>
      <c r="O1291" s="5">
        <v>1278</v>
      </c>
      <c r="P1291" s="5">
        <v>3189</v>
      </c>
      <c r="Q1291" s="5" t="s">
        <v>136</v>
      </c>
      <c r="R1291" s="5" t="s">
        <v>137</v>
      </c>
      <c r="S1291" s="5" t="s">
        <v>138</v>
      </c>
      <c r="T1291" s="2" t="s">
        <v>31600</v>
      </c>
      <c r="U1291" s="6" t="s">
        <v>12323</v>
      </c>
      <c r="V1291" s="6"/>
      <c r="W1291" s="6" t="s">
        <v>20</v>
      </c>
      <c r="X1291" s="6" t="s">
        <v>12325</v>
      </c>
      <c r="Y1291" s="6">
        <v>3</v>
      </c>
      <c r="Z1291" s="6" t="s">
        <v>12326</v>
      </c>
      <c r="AA1291" s="6" t="s">
        <v>12327</v>
      </c>
      <c r="AB1291" s="6" t="s">
        <v>12328</v>
      </c>
      <c r="AC1291" s="6" t="s">
        <v>12329</v>
      </c>
      <c r="AD1291" s="6" t="s">
        <v>12330</v>
      </c>
      <c r="AE1291" s="7" t="s">
        <v>47</v>
      </c>
      <c r="AF1291" s="7" t="s">
        <v>12331</v>
      </c>
      <c r="AG1291" s="7"/>
      <c r="AH1291" s="7" t="s">
        <v>12328</v>
      </c>
      <c r="AI1291" s="7" t="s">
        <v>12332</v>
      </c>
      <c r="AJ1291" s="8" t="s">
        <v>12333</v>
      </c>
      <c r="AK1291" s="8" t="s">
        <v>12327</v>
      </c>
      <c r="AL1291" s="8" t="s">
        <v>12328</v>
      </c>
      <c r="AM1291" s="8" t="s">
        <v>12334</v>
      </c>
      <c r="AN1291" s="72" t="s">
        <v>31567</v>
      </c>
    </row>
    <row r="1292" spans="2:40" ht="30" hidden="1">
      <c r="B1292" s="85" t="str">
        <f>IF(AND(OR(W1292='Haladó kereső'!$E$15,'Haladó kereső'!$E$15=""),OR(T1292='Haladó kereső'!$E$14,'Haladó kereső'!$E$14=""),OR(O1292&gt;='Haladó kereső'!$E$12,'Haladó kereső'!$E$12=""),OR(U1292='Haladó kereső'!$E$16,'Haladó kereső'!$E$16=""),OR(O1292&lt;='Haladó kereső'!$E$13,'Haladó kereső'!$E$13=""),OR(Y1292='Haladó kereső'!$E$17,'Haladó kereső'!$E$17=""),OR(S1292='Haladó kereső'!$E$10,'Haladó kereső'!$E$10=""),OR(Q1292='Haladó kereső'!$E$9,'Haladó kereső'!$E$9="",'Haladó kereső'!$E$9="összes"),OR(J1292='Haladó kereső'!$E$11,'Haladó kereső'!$E$11="")),"megfelel a választott feltételeknek","-")</f>
        <v>megfelel a választott feltételeknek</v>
      </c>
      <c r="D1292" s="5" t="s">
        <v>12335</v>
      </c>
      <c r="E1292" s="1">
        <v>18.718466666666664</v>
      </c>
      <c r="F1292" s="1">
        <v>47.323066666666669</v>
      </c>
      <c r="G1292" s="5"/>
      <c r="H1292" s="5" t="s">
        <v>12336</v>
      </c>
      <c r="I1292" s="5">
        <v>21342</v>
      </c>
      <c r="J1292" s="5" t="s">
        <v>35</v>
      </c>
      <c r="K1292" s="5" t="s">
        <v>3</v>
      </c>
      <c r="L1292" s="5" t="s">
        <v>3</v>
      </c>
      <c r="M1292" s="5" t="s">
        <v>3</v>
      </c>
      <c r="N1292" s="5">
        <v>1080</v>
      </c>
      <c r="O1292" s="5">
        <v>1090</v>
      </c>
      <c r="P1292" s="5">
        <v>2398</v>
      </c>
      <c r="Q1292" s="5" t="s">
        <v>4</v>
      </c>
      <c r="R1292" s="5" t="s">
        <v>2666</v>
      </c>
      <c r="S1292" s="5" t="s">
        <v>2667</v>
      </c>
      <c r="T1292" s="2" t="s">
        <v>31600</v>
      </c>
      <c r="U1292" s="6" t="s">
        <v>10417</v>
      </c>
      <c r="V1292" s="6"/>
      <c r="W1292" s="6" t="s">
        <v>40</v>
      </c>
      <c r="X1292" s="6" t="s">
        <v>10418</v>
      </c>
      <c r="Y1292" s="6">
        <v>3</v>
      </c>
      <c r="Z1292" s="6" t="s">
        <v>10419</v>
      </c>
      <c r="AA1292" s="6" t="s">
        <v>12337</v>
      </c>
      <c r="AB1292" s="6" t="s">
        <v>12338</v>
      </c>
      <c r="AC1292" s="6" t="s">
        <v>12339</v>
      </c>
      <c r="AD1292" s="6" t="s">
        <v>12340</v>
      </c>
      <c r="AE1292" s="7" t="s">
        <v>47</v>
      </c>
      <c r="AF1292" s="7" t="s">
        <v>12341</v>
      </c>
      <c r="AG1292" s="7"/>
      <c r="AH1292" s="7" t="s">
        <v>29104</v>
      </c>
      <c r="AI1292" s="7" t="s">
        <v>12342</v>
      </c>
      <c r="AJ1292" s="8" t="s">
        <v>10427</v>
      </c>
      <c r="AK1292" s="8" t="s">
        <v>10428</v>
      </c>
      <c r="AL1292" s="8" t="s">
        <v>28805</v>
      </c>
      <c r="AM1292" s="8" t="s">
        <v>10429</v>
      </c>
      <c r="AN1292" s="72" t="s">
        <v>31567</v>
      </c>
    </row>
    <row r="1293" spans="2:40" ht="30" hidden="1">
      <c r="B1293" s="85" t="str">
        <f>IF(AND(OR(W1293='Haladó kereső'!$E$15,'Haladó kereső'!$E$15=""),OR(T1293='Haladó kereső'!$E$14,'Haladó kereső'!$E$14=""),OR(O1293&gt;='Haladó kereső'!$E$12,'Haladó kereső'!$E$12=""),OR(U1293='Haladó kereső'!$E$16,'Haladó kereső'!$E$16=""),OR(O1293&lt;='Haladó kereső'!$E$13,'Haladó kereső'!$E$13=""),OR(Y1293='Haladó kereső'!$E$17,'Haladó kereső'!$E$17=""),OR(S1293='Haladó kereső'!$E$10,'Haladó kereső'!$E$10=""),OR(Q1293='Haladó kereső'!$E$9,'Haladó kereső'!$E$9="",'Haladó kereső'!$E$9="összes"),OR(J1293='Haladó kereső'!$E$11,'Haladó kereső'!$E$11="")),"megfelel a választott feltételeknek","-")</f>
        <v>megfelel a választott feltételeknek</v>
      </c>
      <c r="D1293" s="5" t="s">
        <v>12343</v>
      </c>
      <c r="E1293" s="1">
        <v>18.622266666666668</v>
      </c>
      <c r="F1293" s="1">
        <v>46.559199999999997</v>
      </c>
      <c r="G1293" s="5"/>
      <c r="H1293" s="5" t="s">
        <v>12344</v>
      </c>
      <c r="I1293" s="5">
        <v>14100</v>
      </c>
      <c r="J1293" s="5" t="s">
        <v>35</v>
      </c>
      <c r="K1293" s="5" t="s">
        <v>3</v>
      </c>
      <c r="L1293" s="5" t="s">
        <v>3</v>
      </c>
      <c r="M1293" s="5" t="s">
        <v>3</v>
      </c>
      <c r="N1293" s="5">
        <v>1247</v>
      </c>
      <c r="O1293" s="5">
        <v>1236</v>
      </c>
      <c r="P1293" s="5">
        <v>3773</v>
      </c>
      <c r="Q1293" s="5" t="s">
        <v>750</v>
      </c>
      <c r="R1293" s="5" t="s">
        <v>3740</v>
      </c>
      <c r="S1293" s="5" t="s">
        <v>3741</v>
      </c>
      <c r="T1293" s="2" t="s">
        <v>31600</v>
      </c>
      <c r="U1293" s="6" t="s">
        <v>3742</v>
      </c>
      <c r="V1293" s="6"/>
      <c r="W1293" s="6" t="s">
        <v>40</v>
      </c>
      <c r="X1293" s="6" t="s">
        <v>3743</v>
      </c>
      <c r="Y1293" s="6">
        <v>5</v>
      </c>
      <c r="Z1293" s="6" t="s">
        <v>3744</v>
      </c>
      <c r="AA1293" s="6" t="s">
        <v>12345</v>
      </c>
      <c r="AB1293" s="6" t="s">
        <v>12346</v>
      </c>
      <c r="AC1293" s="6" t="s">
        <v>12347</v>
      </c>
      <c r="AD1293" s="6" t="s">
        <v>12348</v>
      </c>
      <c r="AE1293" s="7" t="s">
        <v>47</v>
      </c>
      <c r="AF1293" s="7" t="s">
        <v>12349</v>
      </c>
      <c r="AG1293" s="7"/>
      <c r="AH1293" s="7" t="s">
        <v>29105</v>
      </c>
      <c r="AI1293" s="7" t="s">
        <v>12350</v>
      </c>
      <c r="AJ1293" s="8" t="s">
        <v>3750</v>
      </c>
      <c r="AK1293" s="8" t="s">
        <v>3751</v>
      </c>
      <c r="AL1293" s="8" t="s">
        <v>29106</v>
      </c>
      <c r="AM1293" s="8" t="s">
        <v>3752</v>
      </c>
      <c r="AN1293" s="72" t="s">
        <v>31567</v>
      </c>
    </row>
    <row r="1294" spans="2:40" ht="30" hidden="1">
      <c r="B1294" s="85" t="str">
        <f>IF(AND(OR(W1294='Haladó kereső'!$E$15,'Haladó kereső'!$E$15=""),OR(T1294='Haladó kereső'!$E$14,'Haladó kereső'!$E$14=""),OR(O1294&gt;='Haladó kereső'!$E$12,'Haladó kereső'!$E$12=""),OR(U1294='Haladó kereső'!$E$16,'Haladó kereső'!$E$16=""),OR(O1294&lt;='Haladó kereső'!$E$13,'Haladó kereső'!$E$13=""),OR(Y1294='Haladó kereső'!$E$17,'Haladó kereső'!$E$17=""),OR(S1294='Haladó kereső'!$E$10,'Haladó kereső'!$E$10=""),OR(Q1294='Haladó kereső'!$E$9,'Haladó kereső'!$E$9="",'Haladó kereső'!$E$9="összes"),OR(J1294='Haladó kereső'!$E$11,'Haladó kereső'!$E$11="")),"megfelel a választott feltételeknek","-")</f>
        <v>megfelel a választott feltételeknek</v>
      </c>
      <c r="D1294" s="5" t="s">
        <v>1119</v>
      </c>
      <c r="E1294" s="1">
        <v>18.590733333333333</v>
      </c>
      <c r="F1294" s="1">
        <v>46.340933333333332</v>
      </c>
      <c r="G1294" s="5"/>
      <c r="H1294" s="5" t="s">
        <v>12352</v>
      </c>
      <c r="I1294" s="5">
        <v>2033</v>
      </c>
      <c r="J1294" s="5" t="s">
        <v>35</v>
      </c>
      <c r="K1294" s="5" t="s">
        <v>3</v>
      </c>
      <c r="L1294" s="5" t="s">
        <v>3</v>
      </c>
      <c r="M1294" s="5" t="s">
        <v>3</v>
      </c>
      <c r="N1294" s="5">
        <v>1740</v>
      </c>
      <c r="O1294" s="5">
        <v>1740</v>
      </c>
      <c r="P1294" s="5">
        <v>2080</v>
      </c>
      <c r="Q1294" s="5" t="s">
        <v>750</v>
      </c>
      <c r="R1294" s="5" t="s">
        <v>1117</v>
      </c>
      <c r="S1294" s="5" t="s">
        <v>1118</v>
      </c>
      <c r="T1294" s="2" t="s">
        <v>31600</v>
      </c>
      <c r="U1294" s="6" t="s">
        <v>1119</v>
      </c>
      <c r="V1294" s="6"/>
      <c r="W1294" s="6" t="s">
        <v>20</v>
      </c>
      <c r="X1294" s="6" t="s">
        <v>1120</v>
      </c>
      <c r="Y1294" s="6">
        <v>5</v>
      </c>
      <c r="Z1294" s="6" t="s">
        <v>1121</v>
      </c>
      <c r="AA1294" s="6" t="s">
        <v>1129</v>
      </c>
      <c r="AB1294" s="6" t="s">
        <v>12353</v>
      </c>
      <c r="AC1294" s="6" t="s">
        <v>12354</v>
      </c>
      <c r="AD1294" s="6" t="s">
        <v>12355</v>
      </c>
      <c r="AE1294" s="7" t="s">
        <v>47</v>
      </c>
      <c r="AF1294" s="7" t="s">
        <v>12356</v>
      </c>
      <c r="AG1294" s="7"/>
      <c r="AH1294" s="7" t="s">
        <v>29107</v>
      </c>
      <c r="AI1294" s="7" t="s">
        <v>12357</v>
      </c>
      <c r="AJ1294" s="8" t="s">
        <v>1128</v>
      </c>
      <c r="AK1294" s="8" t="s">
        <v>1129</v>
      </c>
      <c r="AL1294" s="8" t="s">
        <v>27505</v>
      </c>
      <c r="AM1294" s="8" t="s">
        <v>1130</v>
      </c>
      <c r="AN1294" s="72" t="s">
        <v>31567</v>
      </c>
    </row>
    <row r="1295" spans="2:40" ht="30" hidden="1">
      <c r="B1295" s="85" t="str">
        <f>IF(AND(OR(W1295='Haladó kereső'!$E$15,'Haladó kereső'!$E$15=""),OR(T1295='Haladó kereső'!$E$14,'Haladó kereső'!$E$14=""),OR(O1295&gt;='Haladó kereső'!$E$12,'Haladó kereső'!$E$12=""),OR(U1295='Haladó kereső'!$E$16,'Haladó kereső'!$E$16=""),OR(O1295&lt;='Haladó kereső'!$E$13,'Haladó kereső'!$E$13=""),OR(Y1295='Haladó kereső'!$E$17,'Haladó kereső'!$E$17=""),OR(S1295='Haladó kereső'!$E$10,'Haladó kereső'!$E$10=""),OR(Q1295='Haladó kereső'!$E$9,'Haladó kereső'!$E$9="",'Haladó kereső'!$E$9="összes"),OR(J1295='Haladó kereső'!$E$11,'Haladó kereső'!$E$11="")),"megfelel a választott feltételeknek","-")</f>
        <v>megfelel a választott feltételeknek</v>
      </c>
      <c r="D1295" s="5" t="s">
        <v>12358</v>
      </c>
      <c r="E1295" s="1">
        <v>17.855900000000002</v>
      </c>
      <c r="F1295" s="1">
        <v>45.902299999999997</v>
      </c>
      <c r="G1295" s="5"/>
      <c r="H1295" s="5" t="s">
        <v>12359</v>
      </c>
      <c r="I1295" s="5">
        <v>6415</v>
      </c>
      <c r="J1295" s="5" t="s">
        <v>35</v>
      </c>
      <c r="K1295" s="5" t="s">
        <v>3</v>
      </c>
      <c r="L1295" s="5" t="s">
        <v>3</v>
      </c>
      <c r="M1295" s="5" t="s">
        <v>3</v>
      </c>
      <c r="N1295" s="5">
        <v>232</v>
      </c>
      <c r="O1295" s="5">
        <v>228</v>
      </c>
      <c r="P1295" s="5">
        <v>1489</v>
      </c>
      <c r="Q1295" s="5" t="s">
        <v>36</v>
      </c>
      <c r="R1295" s="5" t="s">
        <v>329</v>
      </c>
      <c r="S1295" s="5" t="s">
        <v>330</v>
      </c>
      <c r="T1295" s="2" t="s">
        <v>31600</v>
      </c>
      <c r="U1295" s="6" t="s">
        <v>4067</v>
      </c>
      <c r="V1295" s="6"/>
      <c r="W1295" s="6" t="s">
        <v>40</v>
      </c>
      <c r="X1295" s="6" t="s">
        <v>4068</v>
      </c>
      <c r="Y1295" s="6">
        <v>9</v>
      </c>
      <c r="Z1295" s="6" t="s">
        <v>4069</v>
      </c>
      <c r="AA1295" s="6" t="s">
        <v>12360</v>
      </c>
      <c r="AB1295" s="6">
        <v>0</v>
      </c>
      <c r="AC1295" s="6" t="s">
        <v>7316</v>
      </c>
      <c r="AD1295" s="6" t="s">
        <v>3</v>
      </c>
      <c r="AE1295" s="7" t="s">
        <v>47</v>
      </c>
      <c r="AF1295" s="7" t="s">
        <v>12361</v>
      </c>
      <c r="AG1295" s="7"/>
      <c r="AH1295" s="7" t="s">
        <v>29108</v>
      </c>
      <c r="AI1295" s="7" t="s">
        <v>12362</v>
      </c>
      <c r="AJ1295" s="8" t="s">
        <v>4073</v>
      </c>
      <c r="AK1295" s="8" t="s">
        <v>4074</v>
      </c>
      <c r="AL1295" s="8" t="s">
        <v>27903</v>
      </c>
      <c r="AM1295" s="8" t="s">
        <v>4075</v>
      </c>
      <c r="AN1295" s="72" t="s">
        <v>31567</v>
      </c>
    </row>
    <row r="1296" spans="2:40" ht="15.75" hidden="1">
      <c r="B1296" s="85" t="str">
        <f>IF(AND(OR(W1296='Haladó kereső'!$E$15,'Haladó kereső'!$E$15=""),OR(T1296='Haladó kereső'!$E$14,'Haladó kereső'!$E$14=""),OR(O1296&gt;='Haladó kereső'!$E$12,'Haladó kereső'!$E$12=""),OR(U1296='Haladó kereső'!$E$16,'Haladó kereső'!$E$16=""),OR(O1296&lt;='Haladó kereső'!$E$13,'Haladó kereső'!$E$13=""),OR(Y1296='Haladó kereső'!$E$17,'Haladó kereső'!$E$17=""),OR(S1296='Haladó kereső'!$E$10,'Haladó kereső'!$E$10=""),OR(Q1296='Haladó kereső'!$E$9,'Haladó kereső'!$E$9="",'Haladó kereső'!$E$9="összes"),OR(J1296='Haladó kereső'!$E$11,'Haladó kereső'!$E$11="")),"megfelel a választott feltételeknek","-")</f>
        <v>megfelel a választott feltételeknek</v>
      </c>
      <c r="D1296" s="5" t="s">
        <v>12363</v>
      </c>
      <c r="E1296" s="1">
        <v>19.359300000000001</v>
      </c>
      <c r="F1296" s="1">
        <v>47.238633333333333</v>
      </c>
      <c r="G1296" s="5"/>
      <c r="H1296" s="5" t="s">
        <v>12364</v>
      </c>
      <c r="I1296" s="5">
        <v>32230</v>
      </c>
      <c r="J1296" s="5" t="s">
        <v>35</v>
      </c>
      <c r="K1296" s="5" t="s">
        <v>3</v>
      </c>
      <c r="L1296" s="5" t="s">
        <v>3</v>
      </c>
      <c r="M1296" s="5" t="s">
        <v>3</v>
      </c>
      <c r="N1296" s="5">
        <v>2989</v>
      </c>
      <c r="O1296" s="5">
        <v>3024</v>
      </c>
      <c r="P1296" s="5">
        <v>2181</v>
      </c>
      <c r="Q1296" s="5" t="s">
        <v>163</v>
      </c>
      <c r="R1296" s="5" t="s">
        <v>5024</v>
      </c>
      <c r="S1296" s="5" t="s">
        <v>5025</v>
      </c>
      <c r="T1296" s="2" t="s">
        <v>31599</v>
      </c>
      <c r="U1296" s="6" t="s">
        <v>3</v>
      </c>
      <c r="V1296" s="6"/>
      <c r="W1296" s="6" t="s">
        <v>7</v>
      </c>
      <c r="X1296" s="6" t="s">
        <v>3</v>
      </c>
      <c r="Y1296" s="6" t="s">
        <v>3</v>
      </c>
      <c r="Z1296" s="6" t="s">
        <v>3</v>
      </c>
      <c r="AA1296" s="6" t="s">
        <v>12365</v>
      </c>
      <c r="AB1296" s="6" t="s">
        <v>3</v>
      </c>
      <c r="AC1296" s="6" t="s">
        <v>12366</v>
      </c>
      <c r="AD1296" s="6" t="s">
        <v>12367</v>
      </c>
      <c r="AE1296" s="7" t="s">
        <v>47</v>
      </c>
      <c r="AF1296" s="7" t="s">
        <v>12368</v>
      </c>
      <c r="AG1296" s="7"/>
      <c r="AH1296" s="7" t="s">
        <v>29109</v>
      </c>
      <c r="AI1296" s="7" t="s">
        <v>12370</v>
      </c>
      <c r="AJ1296" s="8" t="s">
        <v>12371</v>
      </c>
      <c r="AK1296" s="8" t="s">
        <v>12369</v>
      </c>
      <c r="AL1296" s="8" t="s">
        <v>29110</v>
      </c>
      <c r="AM1296" s="8" t="s">
        <v>12366</v>
      </c>
      <c r="AN1296" s="72" t="s">
        <v>31567</v>
      </c>
    </row>
    <row r="1297" spans="2:40" ht="30" hidden="1">
      <c r="B1297" s="85" t="str">
        <f>IF(AND(OR(W1297='Haladó kereső'!$E$15,'Haladó kereső'!$E$15=""),OR(T1297='Haladó kereső'!$E$14,'Haladó kereső'!$E$14=""),OR(O1297&gt;='Haladó kereső'!$E$12,'Haladó kereső'!$E$12=""),OR(U1297='Haladó kereső'!$E$16,'Haladó kereső'!$E$16=""),OR(O1297&lt;='Haladó kereső'!$E$13,'Haladó kereső'!$E$13=""),OR(Y1297='Haladó kereső'!$E$17,'Haladó kereső'!$E$17=""),OR(S1297='Haladó kereső'!$E$10,'Haladó kereső'!$E$10=""),OR(Q1297='Haladó kereső'!$E$9,'Haladó kereső'!$E$9="",'Haladó kereső'!$E$9="összes"),OR(J1297='Haladó kereső'!$E$11,'Haladó kereső'!$E$11="")),"megfelel a választott feltételeknek","-")</f>
        <v>megfelel a választott feltételeknek</v>
      </c>
      <c r="D1297" s="5" t="s">
        <v>12372</v>
      </c>
      <c r="E1297" s="1">
        <v>20.2576</v>
      </c>
      <c r="F1297" s="1">
        <v>47.725966666666672</v>
      </c>
      <c r="G1297" s="5"/>
      <c r="H1297" s="5" t="s">
        <v>12373</v>
      </c>
      <c r="I1297" s="5">
        <v>32179</v>
      </c>
      <c r="J1297" s="5" t="s">
        <v>35</v>
      </c>
      <c r="K1297" s="5" t="s">
        <v>555</v>
      </c>
      <c r="L1297" s="5" t="s">
        <v>3</v>
      </c>
      <c r="M1297" s="5" t="s">
        <v>3</v>
      </c>
      <c r="N1297" s="5">
        <v>3652</v>
      </c>
      <c r="O1297" s="5">
        <v>3606</v>
      </c>
      <c r="P1297" s="5">
        <v>3481</v>
      </c>
      <c r="Q1297" s="5" t="s">
        <v>56</v>
      </c>
      <c r="R1297" s="5" t="s">
        <v>539</v>
      </c>
      <c r="S1297" s="5" t="s">
        <v>540</v>
      </c>
      <c r="T1297" s="2" t="s">
        <v>31599</v>
      </c>
      <c r="U1297" s="6" t="s">
        <v>3</v>
      </c>
      <c r="V1297" s="6"/>
      <c r="W1297" s="6" t="s">
        <v>7</v>
      </c>
      <c r="X1297" s="6" t="s">
        <v>3</v>
      </c>
      <c r="Y1297" s="6" t="s">
        <v>3</v>
      </c>
      <c r="Z1297" s="6" t="s">
        <v>3</v>
      </c>
      <c r="AA1297" s="6" t="s">
        <v>12374</v>
      </c>
      <c r="AB1297" s="6" t="s">
        <v>3</v>
      </c>
      <c r="AC1297" s="6" t="s">
        <v>12375</v>
      </c>
      <c r="AD1297" s="6" t="s">
        <v>12376</v>
      </c>
      <c r="AE1297" s="7" t="s">
        <v>47</v>
      </c>
      <c r="AF1297" s="7" t="s">
        <v>12377</v>
      </c>
      <c r="AG1297" s="7"/>
      <c r="AH1297" s="7" t="s">
        <v>29111</v>
      </c>
      <c r="AI1297" s="7" t="s">
        <v>12378</v>
      </c>
      <c r="AJ1297" s="8" t="s">
        <v>12379</v>
      </c>
      <c r="AK1297" s="8" t="s">
        <v>12374</v>
      </c>
      <c r="AL1297" s="8" t="s">
        <v>29112</v>
      </c>
      <c r="AM1297" s="8" t="s">
        <v>12375</v>
      </c>
      <c r="AN1297" s="72" t="s">
        <v>31567</v>
      </c>
    </row>
    <row r="1298" spans="2:40" ht="30" hidden="1">
      <c r="B1298" s="85" t="str">
        <f>IF(AND(OR(W1298='Haladó kereső'!$E$15,'Haladó kereső'!$E$15=""),OR(T1298='Haladó kereső'!$E$14,'Haladó kereső'!$E$14=""),OR(O1298&gt;='Haladó kereső'!$E$12,'Haladó kereső'!$E$12=""),OR(U1298='Haladó kereső'!$E$16,'Haladó kereső'!$E$16=""),OR(O1298&lt;='Haladó kereső'!$E$13,'Haladó kereső'!$E$13=""),OR(Y1298='Haladó kereső'!$E$17,'Haladó kereső'!$E$17=""),OR(S1298='Haladó kereső'!$E$10,'Haladó kereső'!$E$10=""),OR(Q1298='Haladó kereső'!$E$9,'Haladó kereső'!$E$9="",'Haladó kereső'!$E$9="összes"),OR(J1298='Haladó kereső'!$E$11,'Haladó kereső'!$E$11="")),"megfelel a választott feltételeknek","-")</f>
        <v>megfelel a választott feltételeknek</v>
      </c>
      <c r="D1298" s="5" t="s">
        <v>12380</v>
      </c>
      <c r="E1298" s="1">
        <v>18.471966666666663</v>
      </c>
      <c r="F1298" s="1">
        <v>46.500999999999998</v>
      </c>
      <c r="G1298" s="5"/>
      <c r="H1298" s="5" t="s">
        <v>12381</v>
      </c>
      <c r="I1298" s="5">
        <v>23791</v>
      </c>
      <c r="J1298" s="5" t="s">
        <v>35</v>
      </c>
      <c r="K1298" s="5" t="s">
        <v>3</v>
      </c>
      <c r="L1298" s="5" t="s">
        <v>3</v>
      </c>
      <c r="M1298" s="5" t="s">
        <v>3</v>
      </c>
      <c r="N1298" s="5">
        <v>161</v>
      </c>
      <c r="O1298" s="5">
        <v>154</v>
      </c>
      <c r="P1298" s="5">
        <v>1835</v>
      </c>
      <c r="Q1298" s="5" t="s">
        <v>750</v>
      </c>
      <c r="R1298" s="5" t="s">
        <v>3186</v>
      </c>
      <c r="S1298" s="5" t="s">
        <v>3187</v>
      </c>
      <c r="T1298" s="2" t="s">
        <v>31600</v>
      </c>
      <c r="U1298" s="6" t="s">
        <v>11511</v>
      </c>
      <c r="V1298" s="6"/>
      <c r="W1298" s="6" t="s">
        <v>40</v>
      </c>
      <c r="X1298" s="6" t="s">
        <v>12382</v>
      </c>
      <c r="Y1298" s="6">
        <v>2</v>
      </c>
      <c r="Z1298" s="6" t="s">
        <v>11514</v>
      </c>
      <c r="AA1298" s="6" t="s">
        <v>12383</v>
      </c>
      <c r="AB1298" s="6" t="s">
        <v>12384</v>
      </c>
      <c r="AC1298" s="6" t="s">
        <v>12385</v>
      </c>
      <c r="AD1298" s="6" t="s">
        <v>12386</v>
      </c>
      <c r="AE1298" s="7" t="s">
        <v>47</v>
      </c>
      <c r="AF1298" s="7" t="s">
        <v>12387</v>
      </c>
      <c r="AG1298" s="7"/>
      <c r="AH1298" s="7" t="s">
        <v>29113</v>
      </c>
      <c r="AI1298" s="7" t="s">
        <v>12385</v>
      </c>
      <c r="AJ1298" s="8" t="s">
        <v>11521</v>
      </c>
      <c r="AK1298" s="8" t="s">
        <v>11515</v>
      </c>
      <c r="AL1298" s="8" t="s">
        <v>29114</v>
      </c>
      <c r="AM1298" s="8" t="s">
        <v>12388</v>
      </c>
      <c r="AN1298" s="72" t="s">
        <v>31567</v>
      </c>
    </row>
    <row r="1299" spans="2:40" ht="30" hidden="1">
      <c r="B1299" s="85" t="str">
        <f>IF(AND(OR(W1299='Haladó kereső'!$E$15,'Haladó kereső'!$E$15=""),OR(T1299='Haladó kereső'!$E$14,'Haladó kereső'!$E$14=""),OR(O1299&gt;='Haladó kereső'!$E$12,'Haladó kereső'!$E$12=""),OR(U1299='Haladó kereső'!$E$16,'Haladó kereső'!$E$16=""),OR(O1299&lt;='Haladó kereső'!$E$13,'Haladó kereső'!$E$13=""),OR(Y1299='Haladó kereső'!$E$17,'Haladó kereső'!$E$17=""),OR(S1299='Haladó kereső'!$E$10,'Haladó kereső'!$E$10=""),OR(Q1299='Haladó kereső'!$E$9,'Haladó kereső'!$E$9="",'Haladó kereső'!$E$9="összes"),OR(J1299='Haladó kereső'!$E$11,'Haladó kereső'!$E$11="")),"megfelel a választott feltételeknek","-")</f>
        <v>megfelel a választott feltételeknek</v>
      </c>
      <c r="D1299" s="5" t="s">
        <v>12389</v>
      </c>
      <c r="E1299" s="1">
        <v>17.040033333333334</v>
      </c>
      <c r="F1299" s="1">
        <v>47.158299999999997</v>
      </c>
      <c r="G1299" s="5"/>
      <c r="H1299" s="5" t="s">
        <v>12390</v>
      </c>
      <c r="I1299" s="5">
        <v>29957</v>
      </c>
      <c r="J1299" s="5" t="s">
        <v>35</v>
      </c>
      <c r="K1299" s="5" t="s">
        <v>3</v>
      </c>
      <c r="L1299" s="5" t="s">
        <v>3</v>
      </c>
      <c r="M1299" s="5" t="s">
        <v>3</v>
      </c>
      <c r="N1299" s="5">
        <v>1082</v>
      </c>
      <c r="O1299" s="5">
        <v>1072</v>
      </c>
      <c r="P1299" s="5">
        <v>4244</v>
      </c>
      <c r="Q1299" s="5" t="s">
        <v>218</v>
      </c>
      <c r="R1299" s="5" t="s">
        <v>3067</v>
      </c>
      <c r="S1299" s="5" t="s">
        <v>3068</v>
      </c>
      <c r="T1299" s="2" t="s">
        <v>31600</v>
      </c>
      <c r="U1299" s="6" t="s">
        <v>3069</v>
      </c>
      <c r="V1299" s="6"/>
      <c r="W1299" s="6" t="s">
        <v>40</v>
      </c>
      <c r="X1299" s="6" t="s">
        <v>3070</v>
      </c>
      <c r="Y1299" s="6">
        <v>6</v>
      </c>
      <c r="Z1299" s="6" t="s">
        <v>3071</v>
      </c>
      <c r="AA1299" s="6" t="s">
        <v>12391</v>
      </c>
      <c r="AB1299" s="6" t="s">
        <v>12392</v>
      </c>
      <c r="AC1299" s="6" t="s">
        <v>12393</v>
      </c>
      <c r="AD1299" s="6" t="s">
        <v>12394</v>
      </c>
      <c r="AE1299" s="7" t="s">
        <v>47</v>
      </c>
      <c r="AF1299" s="7" t="s">
        <v>12395</v>
      </c>
      <c r="AG1299" s="7"/>
      <c r="AH1299" s="7" t="s">
        <v>29115</v>
      </c>
      <c r="AI1299" s="7" t="s">
        <v>12396</v>
      </c>
      <c r="AJ1299" s="8" t="s">
        <v>3078</v>
      </c>
      <c r="AK1299" s="8" t="s">
        <v>3079</v>
      </c>
      <c r="AL1299" s="8" t="s">
        <v>27772</v>
      </c>
      <c r="AM1299" s="8" t="s">
        <v>3081</v>
      </c>
      <c r="AN1299" s="72" t="s">
        <v>31567</v>
      </c>
    </row>
    <row r="1300" spans="2:40" ht="15.75" hidden="1">
      <c r="B1300" s="85" t="str">
        <f>IF(AND(OR(W1300='Haladó kereső'!$E$15,'Haladó kereső'!$E$15=""),OR(T1300='Haladó kereső'!$E$14,'Haladó kereső'!$E$14=""),OR(O1300&gt;='Haladó kereső'!$E$12,'Haladó kereső'!$E$12=""),OR(U1300='Haladó kereső'!$E$16,'Haladó kereső'!$E$16=""),OR(O1300&lt;='Haladó kereső'!$E$13,'Haladó kereső'!$E$13=""),OR(Y1300='Haladó kereső'!$E$17,'Haladó kereső'!$E$17=""),OR(S1300='Haladó kereső'!$E$10,'Haladó kereső'!$E$10=""),OR(Q1300='Haladó kereső'!$E$9,'Haladó kereső'!$E$9="",'Haladó kereső'!$E$9="összes"),OR(J1300='Haladó kereső'!$E$11,'Haladó kereső'!$E$11="")),"megfelel a választott feltételeknek","-")</f>
        <v>megfelel a választott feltételeknek</v>
      </c>
      <c r="D1300" s="5" t="s">
        <v>8222</v>
      </c>
      <c r="E1300" s="1">
        <v>19.488433333333333</v>
      </c>
      <c r="F1300" s="1">
        <v>47.75</v>
      </c>
      <c r="G1300" s="5"/>
      <c r="H1300" s="5" t="s">
        <v>12397</v>
      </c>
      <c r="I1300" s="5">
        <v>8642</v>
      </c>
      <c r="J1300" s="5" t="s">
        <v>35</v>
      </c>
      <c r="K1300" s="5" t="s">
        <v>3</v>
      </c>
      <c r="L1300" s="5" t="s">
        <v>3</v>
      </c>
      <c r="M1300" s="5" t="s">
        <v>3</v>
      </c>
      <c r="N1300" s="5">
        <v>1547</v>
      </c>
      <c r="O1300" s="5">
        <v>1568</v>
      </c>
      <c r="P1300" s="5">
        <v>3697</v>
      </c>
      <c r="Q1300" s="5" t="s">
        <v>827</v>
      </c>
      <c r="R1300" s="5" t="s">
        <v>939</v>
      </c>
      <c r="S1300" s="5" t="s">
        <v>940</v>
      </c>
      <c r="T1300" s="2" t="s">
        <v>31600</v>
      </c>
      <c r="U1300" s="6" t="s">
        <v>8222</v>
      </c>
      <c r="V1300" s="6"/>
      <c r="W1300" s="6" t="s">
        <v>20</v>
      </c>
      <c r="X1300" s="6" t="s">
        <v>8223</v>
      </c>
      <c r="Y1300" s="6">
        <v>2</v>
      </c>
      <c r="Z1300" s="6" t="s">
        <v>8224</v>
      </c>
      <c r="AA1300" s="6" t="s">
        <v>12398</v>
      </c>
      <c r="AB1300" s="6" t="s">
        <v>8233</v>
      </c>
      <c r="AC1300" s="6" t="s">
        <v>12399</v>
      </c>
      <c r="AD1300" s="6" t="s">
        <v>12400</v>
      </c>
      <c r="AE1300" s="7" t="s">
        <v>47</v>
      </c>
      <c r="AF1300" s="7" t="s">
        <v>12401</v>
      </c>
      <c r="AG1300" s="7"/>
      <c r="AH1300" s="7" t="s">
        <v>28480</v>
      </c>
      <c r="AI1300" s="7" t="s">
        <v>12402</v>
      </c>
      <c r="AJ1300" s="8" t="s">
        <v>8231</v>
      </c>
      <c r="AK1300" s="8" t="s">
        <v>8232</v>
      </c>
      <c r="AL1300" s="8" t="s">
        <v>28480</v>
      </c>
      <c r="AM1300" s="8" t="s">
        <v>8234</v>
      </c>
      <c r="AN1300" s="72" t="s">
        <v>31567</v>
      </c>
    </row>
    <row r="1301" spans="2:40" ht="15.75" hidden="1">
      <c r="B1301" s="85" t="str">
        <f>IF(AND(OR(W1301='Haladó kereső'!$E$15,'Haladó kereső'!$E$15=""),OR(T1301='Haladó kereső'!$E$14,'Haladó kereső'!$E$14=""),OR(O1301&gt;='Haladó kereső'!$E$12,'Haladó kereső'!$E$12=""),OR(U1301='Haladó kereső'!$E$16,'Haladó kereső'!$E$16=""),OR(O1301&lt;='Haladó kereső'!$E$13,'Haladó kereső'!$E$13=""),OR(Y1301='Haladó kereső'!$E$17,'Haladó kereső'!$E$17=""),OR(S1301='Haladó kereső'!$E$10,'Haladó kereső'!$E$10=""),OR(Q1301='Haladó kereső'!$E$9,'Haladó kereső'!$E$9="",'Haladó kereső'!$E$9="összes"),OR(J1301='Haladó kereső'!$E$11,'Haladó kereső'!$E$11="")),"megfelel a választott feltételeknek","-")</f>
        <v>megfelel a választott feltételeknek</v>
      </c>
      <c r="D1301" s="5" t="s">
        <v>12403</v>
      </c>
      <c r="E1301" s="1">
        <v>17.059699999999999</v>
      </c>
      <c r="F1301" s="1">
        <v>46.869366666666664</v>
      </c>
      <c r="G1301" s="5"/>
      <c r="H1301" s="5" t="s">
        <v>12404</v>
      </c>
      <c r="I1301" s="5">
        <v>5537</v>
      </c>
      <c r="J1301" s="5" t="s">
        <v>35</v>
      </c>
      <c r="K1301" s="5" t="s">
        <v>3</v>
      </c>
      <c r="L1301" s="5" t="s">
        <v>3</v>
      </c>
      <c r="M1301" s="5" t="s">
        <v>3</v>
      </c>
      <c r="N1301" s="5">
        <v>88</v>
      </c>
      <c r="O1301" s="5">
        <v>86</v>
      </c>
      <c r="P1301" s="5">
        <v>541</v>
      </c>
      <c r="Q1301" s="5" t="s">
        <v>569</v>
      </c>
      <c r="R1301" s="5" t="s">
        <v>2935</v>
      </c>
      <c r="S1301" s="5" t="s">
        <v>2936</v>
      </c>
      <c r="T1301" s="2" t="s">
        <v>31600</v>
      </c>
      <c r="U1301" s="6" t="s">
        <v>7253</v>
      </c>
      <c r="V1301" s="6"/>
      <c r="W1301" s="6" t="s">
        <v>40</v>
      </c>
      <c r="X1301" s="6" t="s">
        <v>7254</v>
      </c>
      <c r="Y1301" s="6">
        <v>4</v>
      </c>
      <c r="Z1301" s="6" t="s">
        <v>7255</v>
      </c>
      <c r="AA1301" s="6" t="s">
        <v>12405</v>
      </c>
      <c r="AB1301" s="6">
        <v>0</v>
      </c>
      <c r="AC1301" s="6" t="s">
        <v>12406</v>
      </c>
      <c r="AD1301" s="6" t="s">
        <v>12407</v>
      </c>
      <c r="AE1301" s="7" t="s">
        <v>47</v>
      </c>
      <c r="AF1301" s="7" t="s">
        <v>12408</v>
      </c>
      <c r="AG1301" s="7"/>
      <c r="AH1301" s="7" t="s">
        <v>29116</v>
      </c>
      <c r="AI1301" s="7" t="s">
        <v>12406</v>
      </c>
      <c r="AJ1301" s="8" t="s">
        <v>7261</v>
      </c>
      <c r="AK1301" s="8" t="s">
        <v>7262</v>
      </c>
      <c r="AL1301" s="8" t="s">
        <v>12409</v>
      </c>
      <c r="AM1301" s="8" t="s">
        <v>7263</v>
      </c>
      <c r="AN1301" s="72" t="s">
        <v>31567</v>
      </c>
    </row>
    <row r="1302" spans="2:40" ht="30" hidden="1">
      <c r="B1302" s="85" t="str">
        <f>IF(AND(OR(W1302='Haladó kereső'!$E$15,'Haladó kereső'!$E$15=""),OR(T1302='Haladó kereső'!$E$14,'Haladó kereső'!$E$14=""),OR(O1302&gt;='Haladó kereső'!$E$12,'Haladó kereső'!$E$12=""),OR(U1302='Haladó kereső'!$E$16,'Haladó kereső'!$E$16=""),OR(O1302&lt;='Haladó kereső'!$E$13,'Haladó kereső'!$E$13=""),OR(Y1302='Haladó kereső'!$E$17,'Haladó kereső'!$E$17=""),OR(S1302='Haladó kereső'!$E$10,'Haladó kereső'!$E$10=""),OR(Q1302='Haladó kereső'!$E$9,'Haladó kereső'!$E$9="",'Haladó kereső'!$E$9="összes"),OR(J1302='Haladó kereső'!$E$11,'Haladó kereső'!$E$11="")),"megfelel a választott feltételeknek","-")</f>
        <v>megfelel a választott feltételeknek</v>
      </c>
      <c r="D1302" s="5" t="s">
        <v>12410</v>
      </c>
      <c r="E1302" s="1">
        <v>21.922566666666668</v>
      </c>
      <c r="F1302" s="1">
        <v>47.855699999999999</v>
      </c>
      <c r="G1302" s="5"/>
      <c r="H1302" s="5" t="s">
        <v>12411</v>
      </c>
      <c r="I1302" s="5">
        <v>31404</v>
      </c>
      <c r="J1302" s="5" t="s">
        <v>35</v>
      </c>
      <c r="K1302" s="5" t="s">
        <v>555</v>
      </c>
      <c r="L1302" s="5" t="s">
        <v>3</v>
      </c>
      <c r="M1302" s="5" t="s">
        <v>3</v>
      </c>
      <c r="N1302" s="5">
        <v>3741</v>
      </c>
      <c r="O1302" s="5">
        <v>3760</v>
      </c>
      <c r="P1302" s="5">
        <v>5452</v>
      </c>
      <c r="Q1302" s="5" t="s">
        <v>416</v>
      </c>
      <c r="R1302" s="5" t="s">
        <v>2451</v>
      </c>
      <c r="S1302" s="5" t="s">
        <v>2452</v>
      </c>
      <c r="T1302" s="2" t="s">
        <v>31599</v>
      </c>
      <c r="U1302" s="6" t="s">
        <v>3</v>
      </c>
      <c r="V1302" s="6"/>
      <c r="W1302" s="6" t="s">
        <v>7</v>
      </c>
      <c r="X1302" s="6" t="s">
        <v>3</v>
      </c>
      <c r="Y1302" s="6" t="s">
        <v>3</v>
      </c>
      <c r="Z1302" s="6" t="s">
        <v>3</v>
      </c>
      <c r="AA1302" s="6" t="s">
        <v>12412</v>
      </c>
      <c r="AB1302" s="6" t="s">
        <v>3</v>
      </c>
      <c r="AC1302" s="6" t="s">
        <v>12413</v>
      </c>
      <c r="AD1302" s="6" t="s">
        <v>12414</v>
      </c>
      <c r="AE1302" s="7" t="s">
        <v>47</v>
      </c>
      <c r="AF1302" s="7" t="s">
        <v>12415</v>
      </c>
      <c r="AG1302" s="7"/>
      <c r="AH1302" s="7" t="s">
        <v>29117</v>
      </c>
      <c r="AI1302" s="7" t="s">
        <v>12416</v>
      </c>
      <c r="AJ1302" s="8" t="s">
        <v>12417</v>
      </c>
      <c r="AK1302" s="8" t="s">
        <v>12412</v>
      </c>
      <c r="AL1302" s="8" t="s">
        <v>29118</v>
      </c>
      <c r="AM1302" s="8" t="s">
        <v>12418</v>
      </c>
      <c r="AN1302" s="72" t="s">
        <v>31567</v>
      </c>
    </row>
    <row r="1303" spans="2:40" ht="30" hidden="1">
      <c r="B1303" s="85" t="str">
        <f>IF(AND(OR(W1303='Haladó kereső'!$E$15,'Haladó kereső'!$E$15=""),OR(T1303='Haladó kereső'!$E$14,'Haladó kereső'!$E$14=""),OR(O1303&gt;='Haladó kereső'!$E$12,'Haladó kereső'!$E$12=""),OR(U1303='Haladó kereső'!$E$16,'Haladó kereső'!$E$16=""),OR(O1303&lt;='Haladó kereső'!$E$13,'Haladó kereső'!$E$13=""),OR(Y1303='Haladó kereső'!$E$17,'Haladó kereső'!$E$17=""),OR(S1303='Haladó kereső'!$E$10,'Haladó kereső'!$E$10=""),OR(Q1303='Haladó kereső'!$E$9,'Haladó kereső'!$E$9="",'Haladó kereső'!$E$9="összes"),OR(J1303='Haladó kereső'!$E$11,'Haladó kereső'!$E$11="")),"megfelel a választott feltételeknek","-")</f>
        <v>megfelel a választott feltételeknek</v>
      </c>
      <c r="D1303" s="5" t="s">
        <v>12419</v>
      </c>
      <c r="E1303" s="1">
        <v>17.618866666666666</v>
      </c>
      <c r="F1303" s="1">
        <v>46.067066666666669</v>
      </c>
      <c r="G1303" s="5"/>
      <c r="H1303" s="5" t="s">
        <v>12420</v>
      </c>
      <c r="I1303" s="5">
        <v>6105</v>
      </c>
      <c r="J1303" s="5" t="s">
        <v>35</v>
      </c>
      <c r="K1303" s="5" t="s">
        <v>3</v>
      </c>
      <c r="L1303" s="5" t="s">
        <v>3</v>
      </c>
      <c r="M1303" s="5" t="s">
        <v>3</v>
      </c>
      <c r="N1303" s="5">
        <v>633</v>
      </c>
      <c r="O1303" s="5">
        <v>623</v>
      </c>
      <c r="P1303" s="5">
        <v>4886</v>
      </c>
      <c r="Q1303" s="5" t="s">
        <v>275</v>
      </c>
      <c r="R1303" s="5" t="s">
        <v>1467</v>
      </c>
      <c r="S1303" s="5" t="s">
        <v>1468</v>
      </c>
      <c r="T1303" s="2" t="s">
        <v>31600</v>
      </c>
      <c r="U1303" s="6" t="s">
        <v>11369</v>
      </c>
      <c r="V1303" s="6"/>
      <c r="W1303" s="6" t="s">
        <v>40</v>
      </c>
      <c r="X1303" s="6" t="s">
        <v>11371</v>
      </c>
      <c r="Y1303" s="6">
        <v>3</v>
      </c>
      <c r="Z1303" s="6" t="s">
        <v>11372</v>
      </c>
      <c r="AA1303" s="6" t="s">
        <v>12421</v>
      </c>
      <c r="AB1303" s="6" t="s">
        <v>12422</v>
      </c>
      <c r="AC1303" s="6" t="s">
        <v>12423</v>
      </c>
      <c r="AD1303" s="6" t="s">
        <v>12424</v>
      </c>
      <c r="AE1303" s="7" t="s">
        <v>47</v>
      </c>
      <c r="AF1303" s="7" t="s">
        <v>12425</v>
      </c>
      <c r="AG1303" s="7"/>
      <c r="AH1303" s="7" t="s">
        <v>29119</v>
      </c>
      <c r="AI1303" s="7" t="s">
        <v>12426</v>
      </c>
      <c r="AJ1303" s="8" t="s">
        <v>12427</v>
      </c>
      <c r="AK1303" s="8" t="s">
        <v>11373</v>
      </c>
      <c r="AL1303" s="8" t="s">
        <v>29120</v>
      </c>
      <c r="AM1303" s="8" t="s">
        <v>12428</v>
      </c>
      <c r="AN1303" s="72" t="s">
        <v>31567</v>
      </c>
    </row>
    <row r="1304" spans="2:40" ht="15.75" hidden="1">
      <c r="B1304" s="85" t="str">
        <f>IF(AND(OR(W1304='Haladó kereső'!$E$15,'Haladó kereső'!$E$15=""),OR(T1304='Haladó kereső'!$E$14,'Haladó kereső'!$E$14=""),OR(O1304&gt;='Haladó kereső'!$E$12,'Haladó kereső'!$E$12=""),OR(U1304='Haladó kereső'!$E$16,'Haladó kereső'!$E$16=""),OR(O1304&lt;='Haladó kereső'!$E$13,'Haladó kereső'!$E$13=""),OR(Y1304='Haladó kereső'!$E$17,'Haladó kereső'!$E$17=""),OR(S1304='Haladó kereső'!$E$10,'Haladó kereső'!$E$10=""),OR(Q1304='Haladó kereső'!$E$9,'Haladó kereső'!$E$9="",'Haladó kereső'!$E$9="összes"),OR(J1304='Haladó kereső'!$E$11,'Haladó kereső'!$E$11="")),"megfelel a választott feltételeknek","-")</f>
        <v>megfelel a választott feltételeknek</v>
      </c>
      <c r="D1304" s="5" t="s">
        <v>12429</v>
      </c>
      <c r="E1304" s="1">
        <v>21.574266666666666</v>
      </c>
      <c r="F1304" s="1">
        <v>47.873366666666669</v>
      </c>
      <c r="G1304" s="5"/>
      <c r="H1304" s="5" t="s">
        <v>12430</v>
      </c>
      <c r="I1304" s="5">
        <v>27225</v>
      </c>
      <c r="J1304" s="5" t="s">
        <v>35</v>
      </c>
      <c r="K1304" s="5" t="s">
        <v>3</v>
      </c>
      <c r="L1304" s="5" t="s">
        <v>3</v>
      </c>
      <c r="M1304" s="5" t="s">
        <v>3</v>
      </c>
      <c r="N1304" s="5">
        <v>1903</v>
      </c>
      <c r="O1304" s="5">
        <v>1907</v>
      </c>
      <c r="P1304" s="5">
        <v>3724</v>
      </c>
      <c r="Q1304" s="5" t="s">
        <v>416</v>
      </c>
      <c r="R1304" s="5" t="s">
        <v>1089</v>
      </c>
      <c r="S1304" s="5" t="s">
        <v>1090</v>
      </c>
      <c r="T1304" s="2" t="s">
        <v>31600</v>
      </c>
      <c r="U1304" s="6" t="s">
        <v>12429</v>
      </c>
      <c r="V1304" s="6"/>
      <c r="W1304" s="6" t="s">
        <v>20</v>
      </c>
      <c r="X1304" s="6" t="s">
        <v>12431</v>
      </c>
      <c r="Y1304" s="6">
        <v>2</v>
      </c>
      <c r="Z1304" s="6" t="s">
        <v>12432</v>
      </c>
      <c r="AA1304" s="6" t="s">
        <v>12433</v>
      </c>
      <c r="AB1304" s="6" t="s">
        <v>12434</v>
      </c>
      <c r="AC1304" s="6" t="s">
        <v>12435</v>
      </c>
      <c r="AD1304" s="6" t="s">
        <v>12436</v>
      </c>
      <c r="AE1304" s="7" t="s">
        <v>47</v>
      </c>
      <c r="AF1304" s="7" t="s">
        <v>12437</v>
      </c>
      <c r="AG1304" s="7"/>
      <c r="AH1304" s="7" t="s">
        <v>29121</v>
      </c>
      <c r="AI1304" s="7" t="s">
        <v>12438</v>
      </c>
      <c r="AJ1304" s="8" t="s">
        <v>12439</v>
      </c>
      <c r="AK1304" s="8" t="s">
        <v>12440</v>
      </c>
      <c r="AL1304" s="8" t="s">
        <v>29122</v>
      </c>
      <c r="AM1304" s="8" t="s">
        <v>12438</v>
      </c>
      <c r="AN1304" s="72" t="s">
        <v>31567</v>
      </c>
    </row>
    <row r="1305" spans="2:40" ht="30" hidden="1">
      <c r="B1305" s="85" t="str">
        <f>IF(AND(OR(W1305='Haladó kereső'!$E$15,'Haladó kereső'!$E$15=""),OR(T1305='Haladó kereső'!$E$14,'Haladó kereső'!$E$14=""),OR(O1305&gt;='Haladó kereső'!$E$12,'Haladó kereső'!$E$12=""),OR(U1305='Haladó kereső'!$E$16,'Haladó kereső'!$E$16=""),OR(O1305&lt;='Haladó kereső'!$E$13,'Haladó kereső'!$E$13=""),OR(Y1305='Haladó kereső'!$E$17,'Haladó kereső'!$E$17=""),OR(S1305='Haladó kereső'!$E$10,'Haladó kereső'!$E$10=""),OR(Q1305='Haladó kereső'!$E$9,'Haladó kereső'!$E$9="",'Haladó kereső'!$E$9="összes"),OR(J1305='Haladó kereső'!$E$11,'Haladó kereső'!$E$11="")),"megfelel a választott feltételeknek","-")</f>
        <v>megfelel a választott feltételeknek</v>
      </c>
      <c r="D1305" s="5" t="s">
        <v>12441</v>
      </c>
      <c r="E1305" s="1">
        <v>16.557400000000001</v>
      </c>
      <c r="F1305" s="1">
        <v>46.754600000000003</v>
      </c>
      <c r="G1305" s="5"/>
      <c r="H1305" s="5" t="s">
        <v>12442</v>
      </c>
      <c r="I1305" s="5">
        <v>21500</v>
      </c>
      <c r="J1305" s="5" t="s">
        <v>35</v>
      </c>
      <c r="K1305" s="5" t="s">
        <v>3</v>
      </c>
      <c r="L1305" s="5" t="s">
        <v>3</v>
      </c>
      <c r="M1305" s="5" t="s">
        <v>3</v>
      </c>
      <c r="N1305" s="5">
        <v>164</v>
      </c>
      <c r="O1305" s="5">
        <v>162</v>
      </c>
      <c r="P1305" s="5">
        <v>1021</v>
      </c>
      <c r="Q1305" s="5" t="s">
        <v>569</v>
      </c>
      <c r="R1305" s="5" t="s">
        <v>863</v>
      </c>
      <c r="S1305" s="5" t="s">
        <v>864</v>
      </c>
      <c r="T1305" s="2" t="s">
        <v>31600</v>
      </c>
      <c r="U1305" s="6" t="s">
        <v>12443</v>
      </c>
      <c r="V1305" s="6"/>
      <c r="W1305" s="6" t="s">
        <v>40</v>
      </c>
      <c r="X1305" s="6" t="s">
        <v>12444</v>
      </c>
      <c r="Y1305" s="6">
        <v>7</v>
      </c>
      <c r="Z1305" s="6" t="s">
        <v>12445</v>
      </c>
      <c r="AA1305" s="6" t="s">
        <v>12446</v>
      </c>
      <c r="AB1305" s="6" t="s">
        <v>12447</v>
      </c>
      <c r="AC1305" s="6" t="s">
        <v>12448</v>
      </c>
      <c r="AD1305" s="6" t="s">
        <v>12449</v>
      </c>
      <c r="AE1305" s="7" t="s">
        <v>47</v>
      </c>
      <c r="AF1305" s="7" t="s">
        <v>1292</v>
      </c>
      <c r="AG1305" s="7"/>
      <c r="AH1305" s="7" t="s">
        <v>29123</v>
      </c>
      <c r="AI1305" s="7" t="s">
        <v>12448</v>
      </c>
      <c r="AJ1305" s="8" t="s">
        <v>12451</v>
      </c>
      <c r="AK1305" s="8" t="s">
        <v>12452</v>
      </c>
      <c r="AL1305" s="8" t="s">
        <v>29124</v>
      </c>
      <c r="AM1305" s="8" t="s">
        <v>12453</v>
      </c>
      <c r="AN1305" s="72" t="s">
        <v>31567</v>
      </c>
    </row>
    <row r="1306" spans="2:40" ht="30" hidden="1">
      <c r="B1306" s="85" t="str">
        <f>IF(AND(OR(W1306='Haladó kereső'!$E$15,'Haladó kereső'!$E$15=""),OR(T1306='Haladó kereső'!$E$14,'Haladó kereső'!$E$14=""),OR(O1306&gt;='Haladó kereső'!$E$12,'Haladó kereső'!$E$12=""),OR(U1306='Haladó kereső'!$E$16,'Haladó kereső'!$E$16=""),OR(O1306&lt;='Haladó kereső'!$E$13,'Haladó kereső'!$E$13=""),OR(Y1306='Haladó kereső'!$E$17,'Haladó kereső'!$E$17=""),OR(S1306='Haladó kereső'!$E$10,'Haladó kereső'!$E$10=""),OR(Q1306='Haladó kereső'!$E$9,'Haladó kereső'!$E$9="",'Haladó kereső'!$E$9="összes"),OR(J1306='Haladó kereső'!$E$11,'Haladó kereső'!$E$11="")),"megfelel a választott feltételeknek","-")</f>
        <v>megfelel a választott feltételeknek</v>
      </c>
      <c r="D1306" s="5" t="s">
        <v>12454</v>
      </c>
      <c r="E1306" s="1">
        <v>18.974166666666665</v>
      </c>
      <c r="F1306" s="1">
        <v>46.524066666666663</v>
      </c>
      <c r="G1306" s="5"/>
      <c r="H1306" s="5" t="s">
        <v>12455</v>
      </c>
      <c r="I1306" s="5">
        <v>6442</v>
      </c>
      <c r="J1306" s="5" t="s">
        <v>2</v>
      </c>
      <c r="K1306" s="5" t="s">
        <v>3</v>
      </c>
      <c r="L1306" s="5" t="s">
        <v>3</v>
      </c>
      <c r="M1306" s="5" t="s">
        <v>429</v>
      </c>
      <c r="N1306" s="5">
        <v>16833</v>
      </c>
      <c r="O1306" s="5">
        <v>16629</v>
      </c>
      <c r="P1306" s="5">
        <v>5318</v>
      </c>
      <c r="Q1306" s="5" t="s">
        <v>358</v>
      </c>
      <c r="R1306" s="5" t="s">
        <v>12456</v>
      </c>
      <c r="S1306" s="5" t="s">
        <v>2925</v>
      </c>
      <c r="T1306" s="2" t="s">
        <v>31599</v>
      </c>
      <c r="U1306" s="6" t="s">
        <v>3</v>
      </c>
      <c r="V1306" s="6"/>
      <c r="W1306" s="6" t="s">
        <v>7</v>
      </c>
      <c r="X1306" s="6" t="s">
        <v>3</v>
      </c>
      <c r="Y1306" s="6" t="s">
        <v>3</v>
      </c>
      <c r="Z1306" s="6" t="s">
        <v>3</v>
      </c>
      <c r="AA1306" s="6" t="s">
        <v>12457</v>
      </c>
      <c r="AB1306" s="6" t="s">
        <v>3</v>
      </c>
      <c r="AC1306" s="6" t="s">
        <v>12458</v>
      </c>
      <c r="AD1306" s="6" t="s">
        <v>12459</v>
      </c>
      <c r="AE1306" s="7" t="s">
        <v>47</v>
      </c>
      <c r="AF1306" s="7" t="s">
        <v>12460</v>
      </c>
      <c r="AG1306" s="7"/>
      <c r="AH1306" s="7" t="s">
        <v>29125</v>
      </c>
      <c r="AI1306" s="7" t="s">
        <v>12461</v>
      </c>
      <c r="AJ1306" s="8" t="s">
        <v>12462</v>
      </c>
      <c r="AK1306" s="8" t="s">
        <v>12457</v>
      </c>
      <c r="AL1306" s="8" t="s">
        <v>29126</v>
      </c>
      <c r="AM1306" s="8" t="s">
        <v>12463</v>
      </c>
      <c r="AN1306" s="72" t="s">
        <v>31567</v>
      </c>
    </row>
    <row r="1307" spans="2:40" ht="15.75" hidden="1">
      <c r="B1307" s="85" t="str">
        <f>IF(AND(OR(W1307='Haladó kereső'!$E$15,'Haladó kereső'!$E$15=""),OR(T1307='Haladó kereső'!$E$14,'Haladó kereső'!$E$14=""),OR(O1307&gt;='Haladó kereső'!$E$12,'Haladó kereső'!$E$12=""),OR(U1307='Haladó kereső'!$E$16,'Haladó kereső'!$E$16=""),OR(O1307&lt;='Haladó kereső'!$E$13,'Haladó kereső'!$E$13=""),OR(Y1307='Haladó kereső'!$E$17,'Haladó kereső'!$E$17=""),OR(S1307='Haladó kereső'!$E$10,'Haladó kereső'!$E$10=""),OR(Q1307='Haladó kereső'!$E$9,'Haladó kereső'!$E$9="",'Haladó kereső'!$E$9="összes"),OR(J1307='Haladó kereső'!$E$11,'Haladó kereső'!$E$11="")),"megfelel a választott feltételeknek","-")</f>
        <v>megfelel a választott feltételeknek</v>
      </c>
      <c r="D1307" s="5" t="s">
        <v>12464</v>
      </c>
      <c r="E1307" s="1">
        <v>18.476266666666664</v>
      </c>
      <c r="F1307" s="1">
        <v>46.953500000000005</v>
      </c>
      <c r="G1307" s="5"/>
      <c r="H1307" s="5" t="s">
        <v>12465</v>
      </c>
      <c r="I1307" s="5">
        <v>16683</v>
      </c>
      <c r="J1307" s="5" t="s">
        <v>35</v>
      </c>
      <c r="K1307" s="5" t="s">
        <v>3</v>
      </c>
      <c r="L1307" s="5" t="s">
        <v>3</v>
      </c>
      <c r="M1307" s="5" t="s">
        <v>3</v>
      </c>
      <c r="N1307" s="5">
        <v>2450</v>
      </c>
      <c r="O1307" s="5">
        <v>2430</v>
      </c>
      <c r="P1307" s="5">
        <v>4774</v>
      </c>
      <c r="Q1307" s="5" t="s">
        <v>4</v>
      </c>
      <c r="R1307" s="5" t="s">
        <v>5</v>
      </c>
      <c r="S1307" s="5" t="s">
        <v>6</v>
      </c>
      <c r="T1307" s="2" t="s">
        <v>31600</v>
      </c>
      <c r="U1307" s="6" t="s">
        <v>12464</v>
      </c>
      <c r="V1307" s="6"/>
      <c r="W1307" s="6" t="s">
        <v>20</v>
      </c>
      <c r="X1307" s="6" t="s">
        <v>12466</v>
      </c>
      <c r="Y1307" s="6">
        <v>2</v>
      </c>
      <c r="Z1307" s="6" t="s">
        <v>12467</v>
      </c>
      <c r="AA1307" s="6" t="s">
        <v>12468</v>
      </c>
      <c r="AB1307" s="6" t="s">
        <v>12469</v>
      </c>
      <c r="AC1307" s="6" t="s">
        <v>12470</v>
      </c>
      <c r="AD1307" s="6" t="s">
        <v>12471</v>
      </c>
      <c r="AE1307" s="7" t="s">
        <v>47</v>
      </c>
      <c r="AF1307" s="7" t="s">
        <v>12472</v>
      </c>
      <c r="AG1307" s="7"/>
      <c r="AH1307" s="7" t="s">
        <v>29127</v>
      </c>
      <c r="AI1307" s="7" t="s">
        <v>12473</v>
      </c>
      <c r="AJ1307" s="8" t="s">
        <v>12474</v>
      </c>
      <c r="AK1307" s="8" t="s">
        <v>12475</v>
      </c>
      <c r="AL1307" s="8" t="s">
        <v>22298</v>
      </c>
      <c r="AM1307" s="8" t="s">
        <v>12476</v>
      </c>
      <c r="AN1307" s="72" t="s">
        <v>31567</v>
      </c>
    </row>
    <row r="1308" spans="2:40" ht="30" hidden="1">
      <c r="B1308" s="85" t="str">
        <f>IF(AND(OR(W1308='Haladó kereső'!$E$15,'Haladó kereső'!$E$15=""),OR(T1308='Haladó kereső'!$E$14,'Haladó kereső'!$E$14=""),OR(O1308&gt;='Haladó kereső'!$E$12,'Haladó kereső'!$E$12=""),OR(U1308='Haladó kereső'!$E$16,'Haladó kereső'!$E$16=""),OR(O1308&lt;='Haladó kereső'!$E$13,'Haladó kereső'!$E$13=""),OR(Y1308='Haladó kereső'!$E$17,'Haladó kereső'!$E$17=""),OR(S1308='Haladó kereső'!$E$10,'Haladó kereső'!$E$10=""),OR(Q1308='Haladó kereső'!$E$9,'Haladó kereső'!$E$9="",'Haladó kereső'!$E$9="összes"),OR(J1308='Haladó kereső'!$E$11,'Haladó kereső'!$E$11="")),"megfelel a választott feltételeknek","-")</f>
        <v>megfelel a választott feltételeknek</v>
      </c>
      <c r="D1308" s="5" t="s">
        <v>959</v>
      </c>
      <c r="E1308" s="1">
        <v>16.887133333333331</v>
      </c>
      <c r="F1308" s="1">
        <v>47.105699999999999</v>
      </c>
      <c r="G1308" s="5"/>
      <c r="H1308" s="5" t="s">
        <v>12477</v>
      </c>
      <c r="I1308" s="5">
        <v>4640</v>
      </c>
      <c r="J1308" s="5" t="s">
        <v>35</v>
      </c>
      <c r="K1308" s="5" t="s">
        <v>3</v>
      </c>
      <c r="L1308" s="5" t="s">
        <v>3</v>
      </c>
      <c r="M1308" s="5" t="s">
        <v>3</v>
      </c>
      <c r="N1308" s="5">
        <v>436</v>
      </c>
      <c r="O1308" s="5">
        <v>446</v>
      </c>
      <c r="P1308" s="5">
        <v>1530</v>
      </c>
      <c r="Q1308" s="5" t="s">
        <v>218</v>
      </c>
      <c r="R1308" s="5" t="s">
        <v>957</v>
      </c>
      <c r="S1308" s="5" t="s">
        <v>958</v>
      </c>
      <c r="T1308" s="2" t="s">
        <v>31600</v>
      </c>
      <c r="U1308" s="6" t="s">
        <v>959</v>
      </c>
      <c r="V1308" s="6"/>
      <c r="W1308" s="6" t="s">
        <v>20</v>
      </c>
      <c r="X1308" s="6" t="s">
        <v>960</v>
      </c>
      <c r="Y1308" s="6">
        <v>11</v>
      </c>
      <c r="Z1308" s="6" t="s">
        <v>961</v>
      </c>
      <c r="AA1308" s="6" t="s">
        <v>12478</v>
      </c>
      <c r="AB1308" s="6" t="s">
        <v>969</v>
      </c>
      <c r="AC1308" s="6" t="s">
        <v>970</v>
      </c>
      <c r="AD1308" s="6" t="s">
        <v>12479</v>
      </c>
      <c r="AE1308" s="7" t="s">
        <v>47</v>
      </c>
      <c r="AF1308" s="7" t="s">
        <v>12480</v>
      </c>
      <c r="AG1308" s="7"/>
      <c r="AH1308" s="7" t="s">
        <v>29128</v>
      </c>
      <c r="AI1308" s="7" t="s">
        <v>970</v>
      </c>
      <c r="AJ1308" s="8" t="s">
        <v>967</v>
      </c>
      <c r="AK1308" s="8" t="s">
        <v>968</v>
      </c>
      <c r="AL1308" s="8" t="s">
        <v>27484</v>
      </c>
      <c r="AM1308" s="8" t="s">
        <v>970</v>
      </c>
      <c r="AN1308" s="72" t="s">
        <v>31567</v>
      </c>
    </row>
    <row r="1309" spans="2:40" ht="30" hidden="1">
      <c r="B1309" s="85" t="str">
        <f>IF(AND(OR(W1309='Haladó kereső'!$E$15,'Haladó kereső'!$E$15=""),OR(T1309='Haladó kereső'!$E$14,'Haladó kereső'!$E$14=""),OR(O1309&gt;='Haladó kereső'!$E$12,'Haladó kereső'!$E$12=""),OR(U1309='Haladó kereső'!$E$16,'Haladó kereső'!$E$16=""),OR(O1309&lt;='Haladó kereső'!$E$13,'Haladó kereső'!$E$13=""),OR(Y1309='Haladó kereső'!$E$17,'Haladó kereső'!$E$17=""),OR(S1309='Haladó kereső'!$E$10,'Haladó kereső'!$E$10=""),OR(Q1309='Haladó kereső'!$E$9,'Haladó kereső'!$E$9="",'Haladó kereső'!$E$9="összes"),OR(J1309='Haladó kereső'!$E$11,'Haladó kereső'!$E$11="")),"megfelel a választott feltételeknek","-")</f>
        <v>megfelel a választott feltételeknek</v>
      </c>
      <c r="D1309" s="5" t="s">
        <v>12481</v>
      </c>
      <c r="E1309" s="1">
        <v>17.202400000000001</v>
      </c>
      <c r="F1309" s="1">
        <v>47.15</v>
      </c>
      <c r="G1309" s="5"/>
      <c r="H1309" s="5" t="s">
        <v>12482</v>
      </c>
      <c r="I1309" s="5">
        <v>19141</v>
      </c>
      <c r="J1309" s="5" t="s">
        <v>35</v>
      </c>
      <c r="K1309" s="5" t="s">
        <v>3</v>
      </c>
      <c r="L1309" s="5" t="s">
        <v>3</v>
      </c>
      <c r="M1309" s="5" t="s">
        <v>3</v>
      </c>
      <c r="N1309" s="5">
        <v>428</v>
      </c>
      <c r="O1309" s="5">
        <v>428</v>
      </c>
      <c r="P1309" s="5">
        <v>2050</v>
      </c>
      <c r="Q1309" s="5" t="s">
        <v>176</v>
      </c>
      <c r="R1309" s="5" t="s">
        <v>315</v>
      </c>
      <c r="S1309" s="5" t="s">
        <v>316</v>
      </c>
      <c r="T1309" s="2" t="s">
        <v>31600</v>
      </c>
      <c r="U1309" s="6" t="s">
        <v>317</v>
      </c>
      <c r="V1309" s="6"/>
      <c r="W1309" s="6" t="s">
        <v>40</v>
      </c>
      <c r="X1309" s="6" t="s">
        <v>318</v>
      </c>
      <c r="Y1309" s="6">
        <v>6</v>
      </c>
      <c r="Z1309" s="6" t="s">
        <v>319</v>
      </c>
      <c r="AA1309" s="6" t="s">
        <v>12483</v>
      </c>
      <c r="AB1309" s="6">
        <v>0</v>
      </c>
      <c r="AC1309" s="6" t="s">
        <v>12484</v>
      </c>
      <c r="AD1309" s="6" t="s">
        <v>12485</v>
      </c>
      <c r="AE1309" s="7" t="s">
        <v>47</v>
      </c>
      <c r="AF1309" s="7" t="s">
        <v>12486</v>
      </c>
      <c r="AG1309" s="7"/>
      <c r="AH1309" s="7" t="s">
        <v>29129</v>
      </c>
      <c r="AI1309" s="7" t="s">
        <v>12484</v>
      </c>
      <c r="AJ1309" s="8" t="s">
        <v>324</v>
      </c>
      <c r="AK1309" s="8" t="s">
        <v>325</v>
      </c>
      <c r="AL1309" s="8" t="s">
        <v>27408</v>
      </c>
      <c r="AM1309" s="8" t="s">
        <v>321</v>
      </c>
      <c r="AN1309" s="72" t="s">
        <v>31567</v>
      </c>
    </row>
    <row r="1310" spans="2:40" ht="30" hidden="1">
      <c r="B1310" s="85" t="str">
        <f>IF(AND(OR(W1310='Haladó kereső'!$E$15,'Haladó kereső'!$E$15=""),OR(T1310='Haladó kereső'!$E$14,'Haladó kereső'!$E$14=""),OR(O1310&gt;='Haladó kereső'!$E$12,'Haladó kereső'!$E$12=""),OR(U1310='Haladó kereső'!$E$16,'Haladó kereső'!$E$16=""),OR(O1310&lt;='Haladó kereső'!$E$13,'Haladó kereső'!$E$13=""),OR(Y1310='Haladó kereső'!$E$17,'Haladó kereső'!$E$17=""),OR(S1310='Haladó kereső'!$E$10,'Haladó kereső'!$E$10=""),OR(Q1310='Haladó kereső'!$E$9,'Haladó kereső'!$E$9="",'Haladó kereső'!$E$9="összes"),OR(J1310='Haladó kereső'!$E$11,'Haladó kereső'!$E$11="")),"megfelel a választott feltételeknek","-")</f>
        <v>megfelel a választott feltételeknek</v>
      </c>
      <c r="D1310" s="5" t="s">
        <v>3243</v>
      </c>
      <c r="E1310" s="1">
        <v>20.975866666666665</v>
      </c>
      <c r="F1310" s="1">
        <v>46.756100000000004</v>
      </c>
      <c r="G1310" s="5"/>
      <c r="H1310" s="5" t="s">
        <v>12487</v>
      </c>
      <c r="I1310" s="5">
        <v>4279</v>
      </c>
      <c r="J1310" s="5" t="s">
        <v>35</v>
      </c>
      <c r="K1310" s="5" t="s">
        <v>3</v>
      </c>
      <c r="L1310" s="5" t="s">
        <v>3</v>
      </c>
      <c r="M1310" s="5" t="s">
        <v>3</v>
      </c>
      <c r="N1310" s="5">
        <v>1059</v>
      </c>
      <c r="O1310" s="5">
        <v>1058</v>
      </c>
      <c r="P1310" s="5">
        <v>6048</v>
      </c>
      <c r="Q1310" s="5" t="s">
        <v>628</v>
      </c>
      <c r="R1310" s="5" t="s">
        <v>3242</v>
      </c>
      <c r="S1310" s="5" t="s">
        <v>3110</v>
      </c>
      <c r="T1310" s="2" t="s">
        <v>31600</v>
      </c>
      <c r="U1310" s="6" t="s">
        <v>3243</v>
      </c>
      <c r="V1310" s="6"/>
      <c r="W1310" s="6" t="s">
        <v>20</v>
      </c>
      <c r="X1310" s="6" t="s">
        <v>3244</v>
      </c>
      <c r="Y1310" s="6">
        <v>2</v>
      </c>
      <c r="Z1310" s="6" t="s">
        <v>3245</v>
      </c>
      <c r="AA1310" s="6" t="s">
        <v>12488</v>
      </c>
      <c r="AB1310" s="6" t="s">
        <v>12489</v>
      </c>
      <c r="AC1310" s="6" t="s">
        <v>12490</v>
      </c>
      <c r="AD1310" s="6" t="s">
        <v>12491</v>
      </c>
      <c r="AE1310" s="7" t="s">
        <v>47</v>
      </c>
      <c r="AF1310" s="7" t="s">
        <v>12492</v>
      </c>
      <c r="AG1310" s="7"/>
      <c r="AH1310" s="7" t="s">
        <v>12494</v>
      </c>
      <c r="AI1310" s="7" t="s">
        <v>12493</v>
      </c>
      <c r="AJ1310" s="8" t="s">
        <v>3251</v>
      </c>
      <c r="AK1310" s="8" t="s">
        <v>3252</v>
      </c>
      <c r="AL1310" s="8" t="s">
        <v>12494</v>
      </c>
      <c r="AM1310" s="8" t="s">
        <v>12495</v>
      </c>
      <c r="AN1310" s="72" t="s">
        <v>31567</v>
      </c>
    </row>
    <row r="1311" spans="2:40" ht="30" hidden="1">
      <c r="B1311" s="85" t="str">
        <f>IF(AND(OR(W1311='Haladó kereső'!$E$15,'Haladó kereső'!$E$15=""),OR(T1311='Haladó kereső'!$E$14,'Haladó kereső'!$E$14=""),OR(O1311&gt;='Haladó kereső'!$E$12,'Haladó kereső'!$E$12=""),OR(U1311='Haladó kereső'!$E$16,'Haladó kereső'!$E$16=""),OR(O1311&lt;='Haladó kereső'!$E$13,'Haladó kereső'!$E$13=""),OR(Y1311='Haladó kereső'!$E$17,'Haladó kereső'!$E$17=""),OR(S1311='Haladó kereső'!$E$10,'Haladó kereső'!$E$10=""),OR(Q1311='Haladó kereső'!$E$9,'Haladó kereső'!$E$9="",'Haladó kereső'!$E$9="összes"),OR(J1311='Haladó kereső'!$E$11,'Haladó kereső'!$E$11="")),"megfelel a választott feltételeknek","-")</f>
        <v>megfelel a választott feltételeknek</v>
      </c>
      <c r="D1311" s="5" t="s">
        <v>12496</v>
      </c>
      <c r="E1311" s="1">
        <v>20.593033333333331</v>
      </c>
      <c r="F1311" s="1">
        <v>48.423666666666662</v>
      </c>
      <c r="G1311" s="5"/>
      <c r="H1311" s="5" t="s">
        <v>12497</v>
      </c>
      <c r="I1311" s="5">
        <v>7764</v>
      </c>
      <c r="J1311" s="5" t="s">
        <v>35</v>
      </c>
      <c r="K1311" s="5" t="s">
        <v>3</v>
      </c>
      <c r="L1311" s="5" t="s">
        <v>3</v>
      </c>
      <c r="M1311" s="5" t="s">
        <v>3</v>
      </c>
      <c r="N1311" s="5">
        <v>166</v>
      </c>
      <c r="O1311" s="5">
        <v>168</v>
      </c>
      <c r="P1311" s="5">
        <v>1377</v>
      </c>
      <c r="Q1311" s="5" t="s">
        <v>69</v>
      </c>
      <c r="R1311" s="5" t="s">
        <v>387</v>
      </c>
      <c r="S1311" s="5" t="s">
        <v>388</v>
      </c>
      <c r="T1311" s="2" t="s">
        <v>31600</v>
      </c>
      <c r="U1311" s="6" t="s">
        <v>385</v>
      </c>
      <c r="V1311" s="6"/>
      <c r="W1311" s="6" t="s">
        <v>40</v>
      </c>
      <c r="X1311" s="6" t="s">
        <v>389</v>
      </c>
      <c r="Y1311" s="6">
        <v>6</v>
      </c>
      <c r="Z1311" s="6" t="s">
        <v>390</v>
      </c>
      <c r="AA1311" s="6" t="s">
        <v>12498</v>
      </c>
      <c r="AB1311" s="6" t="s">
        <v>12499</v>
      </c>
      <c r="AC1311" s="6" t="s">
        <v>12500</v>
      </c>
      <c r="AD1311" s="6" t="s">
        <v>12501</v>
      </c>
      <c r="AE1311" s="7" t="s">
        <v>47</v>
      </c>
      <c r="AF1311" s="7" t="s">
        <v>12502</v>
      </c>
      <c r="AG1311" s="7"/>
      <c r="AH1311" s="7" t="s">
        <v>29130</v>
      </c>
      <c r="AI1311" s="7" t="s">
        <v>12503</v>
      </c>
      <c r="AJ1311" s="8" t="s">
        <v>396</v>
      </c>
      <c r="AK1311" s="8" t="s">
        <v>397</v>
      </c>
      <c r="AL1311" s="8" t="s">
        <v>27413</v>
      </c>
      <c r="AM1311" s="8" t="s">
        <v>393</v>
      </c>
      <c r="AN1311" s="72" t="s">
        <v>31567</v>
      </c>
    </row>
    <row r="1312" spans="2:40" ht="30" hidden="1">
      <c r="B1312" s="85" t="str">
        <f>IF(AND(OR(W1312='Haladó kereső'!$E$15,'Haladó kereső'!$E$15=""),OR(T1312='Haladó kereső'!$E$14,'Haladó kereső'!$E$14=""),OR(O1312&gt;='Haladó kereső'!$E$12,'Haladó kereső'!$E$12=""),OR(U1312='Haladó kereső'!$E$16,'Haladó kereső'!$E$16=""),OR(O1312&lt;='Haladó kereső'!$E$13,'Haladó kereső'!$E$13=""),OR(Y1312='Haladó kereső'!$E$17,'Haladó kereső'!$E$17=""),OR(S1312='Haladó kereső'!$E$10,'Haladó kereső'!$E$10=""),OR(Q1312='Haladó kereső'!$E$9,'Haladó kereső'!$E$9="",'Haladó kereső'!$E$9="összes"),OR(J1312='Haladó kereső'!$E$11,'Haladó kereső'!$E$11="")),"megfelel a választott feltételeknek","-")</f>
        <v>megfelel a választott feltételeknek</v>
      </c>
      <c r="D1312" s="5" t="s">
        <v>12504</v>
      </c>
      <c r="E1312" s="1">
        <v>22.142133333333334</v>
      </c>
      <c r="F1312" s="1">
        <v>47.935633333333328</v>
      </c>
      <c r="G1312" s="5"/>
      <c r="H1312" s="5" t="s">
        <v>12505</v>
      </c>
      <c r="I1312" s="5">
        <v>2671</v>
      </c>
      <c r="J1312" s="5" t="s">
        <v>35</v>
      </c>
      <c r="K1312" s="5" t="s">
        <v>3</v>
      </c>
      <c r="L1312" s="5" t="s">
        <v>3</v>
      </c>
      <c r="M1312" s="5" t="s">
        <v>3</v>
      </c>
      <c r="N1312" s="5">
        <v>2198</v>
      </c>
      <c r="O1312" s="5">
        <v>2172</v>
      </c>
      <c r="P1312" s="5">
        <v>4163</v>
      </c>
      <c r="Q1312" s="5" t="s">
        <v>416</v>
      </c>
      <c r="R1312" s="5" t="s">
        <v>8391</v>
      </c>
      <c r="S1312" s="5" t="s">
        <v>8392</v>
      </c>
      <c r="T1312" s="2" t="s">
        <v>31599</v>
      </c>
      <c r="U1312" s="6" t="s">
        <v>3</v>
      </c>
      <c r="V1312" s="6"/>
      <c r="W1312" s="6" t="s">
        <v>7</v>
      </c>
      <c r="X1312" s="6" t="s">
        <v>3</v>
      </c>
      <c r="Y1312" s="6" t="s">
        <v>3</v>
      </c>
      <c r="Z1312" s="6" t="s">
        <v>3</v>
      </c>
      <c r="AA1312" s="6" t="s">
        <v>12506</v>
      </c>
      <c r="AB1312" s="6" t="s">
        <v>3</v>
      </c>
      <c r="AC1312" s="6" t="s">
        <v>12507</v>
      </c>
      <c r="AD1312" s="6" t="s">
        <v>12508</v>
      </c>
      <c r="AE1312" s="7" t="s">
        <v>47</v>
      </c>
      <c r="AF1312" s="7" t="s">
        <v>12509</v>
      </c>
      <c r="AG1312" s="7"/>
      <c r="AH1312" s="7" t="s">
        <v>29131</v>
      </c>
      <c r="AI1312" s="7" t="s">
        <v>12511</v>
      </c>
      <c r="AJ1312" s="8" t="s">
        <v>12512</v>
      </c>
      <c r="AK1312" s="8" t="s">
        <v>12510</v>
      </c>
      <c r="AL1312" s="8" t="s">
        <v>29132</v>
      </c>
      <c r="AM1312" s="8" t="s">
        <v>12513</v>
      </c>
      <c r="AN1312" s="72" t="s">
        <v>31567</v>
      </c>
    </row>
    <row r="1313" spans="2:40" ht="30" hidden="1">
      <c r="B1313" s="85" t="str">
        <f>IF(AND(OR(W1313='Haladó kereső'!$E$15,'Haladó kereső'!$E$15=""),OR(T1313='Haladó kereső'!$E$14,'Haladó kereső'!$E$14=""),OR(O1313&gt;='Haladó kereső'!$E$12,'Haladó kereső'!$E$12=""),OR(U1313='Haladó kereső'!$E$16,'Haladó kereső'!$E$16=""),OR(O1313&lt;='Haladó kereső'!$E$13,'Haladó kereső'!$E$13=""),OR(Y1313='Haladó kereső'!$E$17,'Haladó kereső'!$E$17=""),OR(S1313='Haladó kereső'!$E$10,'Haladó kereső'!$E$10=""),OR(Q1313='Haladó kereső'!$E$9,'Haladó kereső'!$E$9="",'Haladó kereső'!$E$9="összes"),OR(J1313='Haladó kereső'!$E$11,'Haladó kereső'!$E$11="")),"megfelel a választott feltételeknek","-")</f>
        <v>megfelel a választott feltételeknek</v>
      </c>
      <c r="D1313" s="5" t="s">
        <v>12514</v>
      </c>
      <c r="E1313" s="1">
        <v>21.0093</v>
      </c>
      <c r="F1313" s="1">
        <v>48.508699999999997</v>
      </c>
      <c r="G1313" s="5"/>
      <c r="H1313" s="5" t="s">
        <v>12515</v>
      </c>
      <c r="I1313" s="5">
        <v>25742</v>
      </c>
      <c r="J1313" s="5" t="s">
        <v>35</v>
      </c>
      <c r="K1313" s="5" t="s">
        <v>3</v>
      </c>
      <c r="L1313" s="5" t="s">
        <v>3</v>
      </c>
      <c r="M1313" s="5" t="s">
        <v>3</v>
      </c>
      <c r="N1313" s="5">
        <v>67</v>
      </c>
      <c r="O1313" s="5">
        <v>65</v>
      </c>
      <c r="P1313" s="5">
        <v>921</v>
      </c>
      <c r="Q1313" s="5" t="s">
        <v>69</v>
      </c>
      <c r="R1313" s="5" t="s">
        <v>721</v>
      </c>
      <c r="S1313" s="5" t="s">
        <v>722</v>
      </c>
      <c r="T1313" s="2" t="s">
        <v>31600</v>
      </c>
      <c r="U1313" s="6" t="s">
        <v>5201</v>
      </c>
      <c r="V1313" s="6"/>
      <c r="W1313" s="6" t="s">
        <v>40</v>
      </c>
      <c r="X1313" s="6" t="s">
        <v>5202</v>
      </c>
      <c r="Y1313" s="6">
        <v>8</v>
      </c>
      <c r="Z1313" s="6" t="s">
        <v>5203</v>
      </c>
      <c r="AA1313" s="6" t="s">
        <v>12516</v>
      </c>
      <c r="AB1313" s="6">
        <v>0</v>
      </c>
      <c r="AC1313" s="6" t="s">
        <v>5207</v>
      </c>
      <c r="AD1313" s="6" t="s">
        <v>3</v>
      </c>
      <c r="AE1313" s="7" t="s">
        <v>47</v>
      </c>
      <c r="AF1313" s="7" t="s">
        <v>12517</v>
      </c>
      <c r="AG1313" s="7"/>
      <c r="AH1313" s="7" t="s">
        <v>14859</v>
      </c>
      <c r="AI1313" s="7" t="s">
        <v>5207</v>
      </c>
      <c r="AJ1313" s="8" t="s">
        <v>5208</v>
      </c>
      <c r="AK1313" s="8" t="s">
        <v>5209</v>
      </c>
      <c r="AL1313" s="8" t="s">
        <v>12518</v>
      </c>
      <c r="AM1313" s="8" t="s">
        <v>5207</v>
      </c>
      <c r="AN1313" s="72" t="s">
        <v>31567</v>
      </c>
    </row>
    <row r="1314" spans="2:40" ht="45" hidden="1">
      <c r="B1314" s="85" t="str">
        <f>IF(AND(OR(W1314='Haladó kereső'!$E$15,'Haladó kereső'!$E$15=""),OR(T1314='Haladó kereső'!$E$14,'Haladó kereső'!$E$14=""),OR(O1314&gt;='Haladó kereső'!$E$12,'Haladó kereső'!$E$12=""),OR(U1314='Haladó kereső'!$E$16,'Haladó kereső'!$E$16=""),OR(O1314&lt;='Haladó kereső'!$E$13,'Haladó kereső'!$E$13=""),OR(Y1314='Haladó kereső'!$E$17,'Haladó kereső'!$E$17=""),OR(S1314='Haladó kereső'!$E$10,'Haladó kereső'!$E$10=""),OR(Q1314='Haladó kereső'!$E$9,'Haladó kereső'!$E$9="",'Haladó kereső'!$E$9="összes"),OR(J1314='Haladó kereső'!$E$11,'Haladó kereső'!$E$11="")),"megfelel a választott feltételeknek","-")</f>
        <v>megfelel a választott feltételeknek</v>
      </c>
      <c r="D1314" s="5" t="s">
        <v>12519</v>
      </c>
      <c r="E1314" s="1">
        <v>18.068166666666666</v>
      </c>
      <c r="F1314" s="1">
        <v>46.700600000000001</v>
      </c>
      <c r="G1314" s="5"/>
      <c r="H1314" s="5" t="s">
        <v>12520</v>
      </c>
      <c r="I1314" s="5">
        <v>5272</v>
      </c>
      <c r="J1314" s="5" t="s">
        <v>35</v>
      </c>
      <c r="K1314" s="5" t="s">
        <v>3</v>
      </c>
      <c r="L1314" s="5" t="s">
        <v>3</v>
      </c>
      <c r="M1314" s="5" t="s">
        <v>3</v>
      </c>
      <c r="N1314" s="5">
        <v>439</v>
      </c>
      <c r="O1314" s="5">
        <v>431</v>
      </c>
      <c r="P1314" s="5">
        <v>1452</v>
      </c>
      <c r="Q1314" s="5" t="s">
        <v>275</v>
      </c>
      <c r="R1314" s="5" t="s">
        <v>1028</v>
      </c>
      <c r="S1314" s="5" t="s">
        <v>1029</v>
      </c>
      <c r="T1314" s="2" t="s">
        <v>31600</v>
      </c>
      <c r="U1314" s="6" t="s">
        <v>3041</v>
      </c>
      <c r="V1314" s="6"/>
      <c r="W1314" s="6" t="s">
        <v>40</v>
      </c>
      <c r="X1314" s="6" t="s">
        <v>3042</v>
      </c>
      <c r="Y1314" s="6">
        <v>6</v>
      </c>
      <c r="Z1314" s="6" t="s">
        <v>3043</v>
      </c>
      <c r="AA1314" s="6" t="s">
        <v>12521</v>
      </c>
      <c r="AB1314" s="6" t="s">
        <v>12522</v>
      </c>
      <c r="AC1314" s="6" t="s">
        <v>3048</v>
      </c>
      <c r="AD1314" s="6" t="s">
        <v>12523</v>
      </c>
      <c r="AE1314" s="7" t="s">
        <v>47</v>
      </c>
      <c r="AF1314" s="7" t="s">
        <v>12524</v>
      </c>
      <c r="AG1314" s="7"/>
      <c r="AH1314" s="7" t="s">
        <v>29133</v>
      </c>
      <c r="AI1314" s="7" t="s">
        <v>12525</v>
      </c>
      <c r="AJ1314" s="8" t="s">
        <v>3049</v>
      </c>
      <c r="AK1314" s="8" t="s">
        <v>3050</v>
      </c>
      <c r="AL1314" s="8" t="s">
        <v>27768</v>
      </c>
      <c r="AM1314" s="8" t="s">
        <v>3046</v>
      </c>
      <c r="AN1314" s="72" t="s">
        <v>31567</v>
      </c>
    </row>
    <row r="1315" spans="2:40" ht="30" hidden="1">
      <c r="B1315" s="85" t="str">
        <f>IF(AND(OR(W1315='Haladó kereső'!$E$15,'Haladó kereső'!$E$15=""),OR(T1315='Haladó kereső'!$E$14,'Haladó kereső'!$E$14=""),OR(O1315&gt;='Haladó kereső'!$E$12,'Haladó kereső'!$E$12=""),OR(U1315='Haladó kereső'!$E$16,'Haladó kereső'!$E$16=""),OR(O1315&lt;='Haladó kereső'!$E$13,'Haladó kereső'!$E$13=""),OR(Y1315='Haladó kereső'!$E$17,'Haladó kereső'!$E$17=""),OR(S1315='Haladó kereső'!$E$10,'Haladó kereső'!$E$10=""),OR(Q1315='Haladó kereső'!$E$9,'Haladó kereső'!$E$9="",'Haladó kereső'!$E$9="összes"),OR(J1315='Haladó kereső'!$E$11,'Haladó kereső'!$E$11="")),"megfelel a választott feltételeknek","-")</f>
        <v>megfelel a választott feltételeknek</v>
      </c>
      <c r="D1315" s="5" t="s">
        <v>12526</v>
      </c>
      <c r="E1315" s="1">
        <v>16.675266666666669</v>
      </c>
      <c r="F1315" s="1">
        <v>46.570166666666672</v>
      </c>
      <c r="G1315" s="5"/>
      <c r="H1315" s="5" t="s">
        <v>12527</v>
      </c>
      <c r="I1315" s="5">
        <v>4473</v>
      </c>
      <c r="J1315" s="5" t="s">
        <v>35</v>
      </c>
      <c r="K1315" s="5" t="s">
        <v>3</v>
      </c>
      <c r="L1315" s="5" t="s">
        <v>3</v>
      </c>
      <c r="M1315" s="5" t="s">
        <v>3</v>
      </c>
      <c r="N1315" s="5">
        <v>131</v>
      </c>
      <c r="O1315" s="5">
        <v>134</v>
      </c>
      <c r="P1315" s="5">
        <v>420</v>
      </c>
      <c r="Q1315" s="5" t="s">
        <v>569</v>
      </c>
      <c r="R1315" s="5" t="s">
        <v>863</v>
      </c>
      <c r="S1315" s="5" t="s">
        <v>864</v>
      </c>
      <c r="T1315" s="2" t="s">
        <v>31600</v>
      </c>
      <c r="U1315" s="6" t="s">
        <v>12528</v>
      </c>
      <c r="V1315" s="6"/>
      <c r="W1315" s="6" t="s">
        <v>40</v>
      </c>
      <c r="X1315" s="6" t="s">
        <v>12529</v>
      </c>
      <c r="Y1315" s="6">
        <v>5</v>
      </c>
      <c r="Z1315" s="6" t="s">
        <v>12530</v>
      </c>
      <c r="AA1315" s="6" t="s">
        <v>12531</v>
      </c>
      <c r="AB1315" s="6">
        <v>0</v>
      </c>
      <c r="AC1315" s="6" t="s">
        <v>12532</v>
      </c>
      <c r="AD1315" s="6" t="s">
        <v>12533</v>
      </c>
      <c r="AE1315" s="7" t="s">
        <v>47</v>
      </c>
      <c r="AF1315" s="7" t="s">
        <v>10453</v>
      </c>
      <c r="AG1315" s="7"/>
      <c r="AH1315" s="7" t="s">
        <v>29134</v>
      </c>
      <c r="AI1315" s="7" t="s">
        <v>12532</v>
      </c>
      <c r="AJ1315" s="8" t="s">
        <v>12534</v>
      </c>
      <c r="AK1315" s="8" t="s">
        <v>12535</v>
      </c>
      <c r="AL1315" s="8" t="s">
        <v>29135</v>
      </c>
      <c r="AM1315" s="8" t="s">
        <v>12536</v>
      </c>
      <c r="AN1315" s="72" t="s">
        <v>31567</v>
      </c>
    </row>
    <row r="1316" spans="2:40" ht="15.75" hidden="1">
      <c r="B1316" s="85" t="str">
        <f>IF(AND(OR(W1316='Haladó kereső'!$E$15,'Haladó kereső'!$E$15=""),OR(T1316='Haladó kereső'!$E$14,'Haladó kereső'!$E$14=""),OR(O1316&gt;='Haladó kereső'!$E$12,'Haladó kereső'!$E$12=""),OR(U1316='Haladó kereső'!$E$16,'Haladó kereső'!$E$16=""),OR(O1316&lt;='Haladó kereső'!$E$13,'Haladó kereső'!$E$13=""),OR(Y1316='Haladó kereső'!$E$17,'Haladó kereső'!$E$17=""),OR(S1316='Haladó kereső'!$E$10,'Haladó kereső'!$E$10=""),OR(Q1316='Haladó kereső'!$E$9,'Haladó kereső'!$E$9="",'Haladó kereső'!$E$9="összes"),OR(J1316='Haladó kereső'!$E$11,'Haladó kereső'!$E$11="")),"megfelel a választott feltételeknek","-")</f>
        <v>megfelel a választott feltételeknek</v>
      </c>
      <c r="D1316" s="5" t="s">
        <v>12537</v>
      </c>
      <c r="E1316" s="1">
        <v>17.605</v>
      </c>
      <c r="F1316" s="1">
        <v>46.9527</v>
      </c>
      <c r="G1316" s="5"/>
      <c r="H1316" s="5" t="s">
        <v>12538</v>
      </c>
      <c r="I1316" s="5">
        <v>14553</v>
      </c>
      <c r="J1316" s="5" t="s">
        <v>35</v>
      </c>
      <c r="K1316" s="5" t="s">
        <v>3</v>
      </c>
      <c r="L1316" s="5" t="s">
        <v>3</v>
      </c>
      <c r="M1316" s="5" t="s">
        <v>3</v>
      </c>
      <c r="N1316" s="5">
        <v>393</v>
      </c>
      <c r="O1316" s="5">
        <v>398</v>
      </c>
      <c r="P1316" s="5">
        <v>1396</v>
      </c>
      <c r="Q1316" s="5" t="s">
        <v>176</v>
      </c>
      <c r="R1316" s="5" t="s">
        <v>177</v>
      </c>
      <c r="S1316" s="5" t="s">
        <v>178</v>
      </c>
      <c r="T1316" s="2" t="s">
        <v>31600</v>
      </c>
      <c r="U1316" s="6" t="s">
        <v>10808</v>
      </c>
      <c r="V1316" s="6"/>
      <c r="W1316" s="6" t="s">
        <v>40</v>
      </c>
      <c r="X1316" s="6" t="s">
        <v>10809</v>
      </c>
      <c r="Y1316" s="6">
        <v>6</v>
      </c>
      <c r="Z1316" s="6" t="s">
        <v>10810</v>
      </c>
      <c r="AA1316" s="6" t="s">
        <v>12539</v>
      </c>
      <c r="AB1316" s="6" t="s">
        <v>12540</v>
      </c>
      <c r="AC1316" s="6" t="s">
        <v>12541</v>
      </c>
      <c r="AD1316" s="6" t="s">
        <v>12542</v>
      </c>
      <c r="AE1316" s="7" t="s">
        <v>47</v>
      </c>
      <c r="AF1316" s="7" t="s">
        <v>12543</v>
      </c>
      <c r="AG1316" s="7"/>
      <c r="AH1316" s="7" t="s">
        <v>29136</v>
      </c>
      <c r="AI1316" s="7" t="s">
        <v>10816</v>
      </c>
      <c r="AJ1316" s="8" t="s">
        <v>2944</v>
      </c>
      <c r="AK1316" s="8" t="s">
        <v>2945</v>
      </c>
      <c r="AL1316" s="8" t="s">
        <v>28864</v>
      </c>
      <c r="AM1316" s="8" t="s">
        <v>10813</v>
      </c>
      <c r="AN1316" s="72" t="s">
        <v>31567</v>
      </c>
    </row>
    <row r="1317" spans="2:40" ht="30" hidden="1">
      <c r="B1317" s="85" t="str">
        <f>IF(AND(OR(W1317='Haladó kereső'!$E$15,'Haladó kereső'!$E$15=""),OR(T1317='Haladó kereső'!$E$14,'Haladó kereső'!$E$14=""),OR(O1317&gt;='Haladó kereső'!$E$12,'Haladó kereső'!$E$12=""),OR(U1317='Haladó kereső'!$E$16,'Haladó kereső'!$E$16=""),OR(O1317&lt;='Haladó kereső'!$E$13,'Haladó kereső'!$E$13=""),OR(Y1317='Haladó kereső'!$E$17,'Haladó kereső'!$E$17=""),OR(S1317='Haladó kereső'!$E$10,'Haladó kereső'!$E$10=""),OR(Q1317='Haladó kereső'!$E$9,'Haladó kereső'!$E$9="",'Haladó kereső'!$E$9="összes"),OR(J1317='Haladó kereső'!$E$11,'Haladó kereső'!$E$11="")),"megfelel a választott feltételeknek","-")</f>
        <v>megfelel a választott feltételeknek</v>
      </c>
      <c r="D1317" s="5" t="s">
        <v>541</v>
      </c>
      <c r="E1317" s="1">
        <v>20.241733333333336</v>
      </c>
      <c r="F1317" s="1">
        <v>47.755699999999997</v>
      </c>
      <c r="G1317" s="5"/>
      <c r="H1317" s="5" t="s">
        <v>12544</v>
      </c>
      <c r="I1317" s="5">
        <v>15307</v>
      </c>
      <c r="J1317" s="5" t="s">
        <v>35</v>
      </c>
      <c r="K1317" s="5" t="s">
        <v>3</v>
      </c>
      <c r="L1317" s="5" t="s">
        <v>3</v>
      </c>
      <c r="M1317" s="5" t="s">
        <v>3</v>
      </c>
      <c r="N1317" s="5">
        <v>1552</v>
      </c>
      <c r="O1317" s="5">
        <v>1542</v>
      </c>
      <c r="P1317" s="5">
        <v>2151</v>
      </c>
      <c r="Q1317" s="5" t="s">
        <v>56</v>
      </c>
      <c r="R1317" s="5" t="s">
        <v>539</v>
      </c>
      <c r="S1317" s="5" t="s">
        <v>540</v>
      </c>
      <c r="T1317" s="2" t="s">
        <v>31600</v>
      </c>
      <c r="U1317" s="6" t="s">
        <v>541</v>
      </c>
      <c r="V1317" s="6"/>
      <c r="W1317" s="6" t="s">
        <v>20</v>
      </c>
      <c r="X1317" s="6" t="s">
        <v>542</v>
      </c>
      <c r="Y1317" s="6">
        <v>3</v>
      </c>
      <c r="Z1317" s="6" t="s">
        <v>543</v>
      </c>
      <c r="AA1317" s="6" t="s">
        <v>12545</v>
      </c>
      <c r="AB1317" s="6" t="s">
        <v>12546</v>
      </c>
      <c r="AC1317" s="6" t="s">
        <v>552</v>
      </c>
      <c r="AD1317" s="6" t="s">
        <v>12547</v>
      </c>
      <c r="AE1317" s="7" t="s">
        <v>47</v>
      </c>
      <c r="AF1317" s="7" t="s">
        <v>12548</v>
      </c>
      <c r="AG1317" s="7"/>
      <c r="AH1317" s="7" t="s">
        <v>29137</v>
      </c>
      <c r="AI1317" s="7" t="s">
        <v>552</v>
      </c>
      <c r="AJ1317" s="8" t="s">
        <v>550</v>
      </c>
      <c r="AK1317" s="8" t="s">
        <v>551</v>
      </c>
      <c r="AL1317" s="8" t="s">
        <v>27432</v>
      </c>
      <c r="AM1317" s="8" t="s">
        <v>552</v>
      </c>
      <c r="AN1317" s="72" t="s">
        <v>31567</v>
      </c>
    </row>
    <row r="1318" spans="2:40" ht="30" hidden="1">
      <c r="B1318" s="85" t="str">
        <f>IF(AND(OR(W1318='Haladó kereső'!$E$15,'Haladó kereső'!$E$15=""),OR(T1318='Haladó kereső'!$E$14,'Haladó kereső'!$E$14=""),OR(O1318&gt;='Haladó kereső'!$E$12,'Haladó kereső'!$E$12=""),OR(U1318='Haladó kereső'!$E$16,'Haladó kereső'!$E$16=""),OR(O1318&lt;='Haladó kereső'!$E$13,'Haladó kereső'!$E$13=""),OR(Y1318='Haladó kereső'!$E$17,'Haladó kereső'!$E$17=""),OR(S1318='Haladó kereső'!$E$10,'Haladó kereső'!$E$10=""),OR(Q1318='Haladó kereső'!$E$9,'Haladó kereső'!$E$9="",'Haladó kereső'!$E$9="összes"),OR(J1318='Haladó kereső'!$E$11,'Haladó kereső'!$E$11="")),"megfelel a választott feltételeknek","-")</f>
        <v>megfelel a választott feltételeknek</v>
      </c>
      <c r="D1318" s="5" t="s">
        <v>12549</v>
      </c>
      <c r="E1318" s="1">
        <v>18.674866666666667</v>
      </c>
      <c r="F1318" s="1">
        <v>47.238433333333333</v>
      </c>
      <c r="G1318" s="5"/>
      <c r="H1318" s="5" t="s">
        <v>12550</v>
      </c>
      <c r="I1318" s="5">
        <v>21926</v>
      </c>
      <c r="J1318" s="5" t="s">
        <v>35</v>
      </c>
      <c r="K1318" s="5" t="s">
        <v>3</v>
      </c>
      <c r="L1318" s="5" t="s">
        <v>3</v>
      </c>
      <c r="M1318" s="5" t="s">
        <v>3</v>
      </c>
      <c r="N1318" s="5">
        <v>3721</v>
      </c>
      <c r="O1318" s="5">
        <v>3750</v>
      </c>
      <c r="P1318" s="5">
        <v>4150</v>
      </c>
      <c r="Q1318" s="5" t="s">
        <v>4</v>
      </c>
      <c r="R1318" s="5" t="s">
        <v>12551</v>
      </c>
      <c r="S1318" s="5" t="s">
        <v>9503</v>
      </c>
      <c r="T1318" s="2" t="s">
        <v>31600</v>
      </c>
      <c r="U1318" s="6" t="s">
        <v>12549</v>
      </c>
      <c r="V1318" s="6"/>
      <c r="W1318" s="6" t="s">
        <v>20</v>
      </c>
      <c r="X1318" s="6" t="s">
        <v>12552</v>
      </c>
      <c r="Y1318" s="6">
        <v>3</v>
      </c>
      <c r="Z1318" s="6" t="s">
        <v>12553</v>
      </c>
      <c r="AA1318" s="6" t="s">
        <v>12554</v>
      </c>
      <c r="AB1318" s="6" t="s">
        <v>12555</v>
      </c>
      <c r="AC1318" s="6" t="s">
        <v>12556</v>
      </c>
      <c r="AD1318" s="6" t="s">
        <v>12557</v>
      </c>
      <c r="AE1318" s="7" t="s">
        <v>47</v>
      </c>
      <c r="AF1318" s="7" t="s">
        <v>12558</v>
      </c>
      <c r="AG1318" s="7"/>
      <c r="AH1318" s="7" t="s">
        <v>29138</v>
      </c>
      <c r="AI1318" s="7" t="s">
        <v>12556</v>
      </c>
      <c r="AJ1318" s="8" t="s">
        <v>12559</v>
      </c>
      <c r="AK1318" s="8" t="s">
        <v>12560</v>
      </c>
      <c r="AL1318" s="8" t="s">
        <v>29139</v>
      </c>
      <c r="AM1318" s="8" t="s">
        <v>12556</v>
      </c>
      <c r="AN1318" s="72" t="s">
        <v>31567</v>
      </c>
    </row>
    <row r="1319" spans="2:40" ht="30" hidden="1">
      <c r="B1319" s="85" t="str">
        <f>IF(AND(OR(W1319='Haladó kereső'!$E$15,'Haladó kereső'!$E$15=""),OR(T1319='Haladó kereső'!$E$14,'Haladó kereső'!$E$14=""),OR(O1319&gt;='Haladó kereső'!$E$12,'Haladó kereső'!$E$12=""),OR(U1319='Haladó kereső'!$E$16,'Haladó kereső'!$E$16=""),OR(O1319&lt;='Haladó kereső'!$E$13,'Haladó kereső'!$E$13=""),OR(Y1319='Haladó kereső'!$E$17,'Haladó kereső'!$E$17=""),OR(S1319='Haladó kereső'!$E$10,'Haladó kereső'!$E$10=""),OR(Q1319='Haladó kereső'!$E$9,'Haladó kereső'!$E$9="",'Haladó kereső'!$E$9="összes"),OR(J1319='Haladó kereső'!$E$11,'Haladó kereső'!$E$11="")),"megfelel a választott feltételeknek","-")</f>
        <v>megfelel a választott feltételeknek</v>
      </c>
      <c r="D1319" s="5" t="s">
        <v>3041</v>
      </c>
      <c r="E1319" s="1">
        <v>17.972766666666665</v>
      </c>
      <c r="F1319" s="1">
        <v>46.722766666666672</v>
      </c>
      <c r="G1319" s="5"/>
      <c r="H1319" s="5" t="s">
        <v>12561</v>
      </c>
      <c r="I1319" s="5">
        <v>33394</v>
      </c>
      <c r="J1319" s="5" t="s">
        <v>35</v>
      </c>
      <c r="K1319" s="5" t="s">
        <v>3</v>
      </c>
      <c r="L1319" s="5" t="s">
        <v>3</v>
      </c>
      <c r="M1319" s="5" t="s">
        <v>3</v>
      </c>
      <c r="N1319" s="5">
        <v>659</v>
      </c>
      <c r="O1319" s="5">
        <v>655</v>
      </c>
      <c r="P1319" s="5">
        <v>2236</v>
      </c>
      <c r="Q1319" s="5" t="s">
        <v>275</v>
      </c>
      <c r="R1319" s="5" t="s">
        <v>1028</v>
      </c>
      <c r="S1319" s="5" t="s">
        <v>1029</v>
      </c>
      <c r="T1319" s="2" t="s">
        <v>31600</v>
      </c>
      <c r="U1319" s="6" t="s">
        <v>3041</v>
      </c>
      <c r="V1319" s="6"/>
      <c r="W1319" s="6" t="s">
        <v>20</v>
      </c>
      <c r="X1319" s="6" t="s">
        <v>3042</v>
      </c>
      <c r="Y1319" s="6">
        <v>6</v>
      </c>
      <c r="Z1319" s="6" t="s">
        <v>3043</v>
      </c>
      <c r="AA1319" s="6" t="s">
        <v>3050</v>
      </c>
      <c r="AB1319" s="6" t="s">
        <v>12562</v>
      </c>
      <c r="AC1319" s="6" t="s">
        <v>3048</v>
      </c>
      <c r="AD1319" s="6" t="s">
        <v>3</v>
      </c>
      <c r="AE1319" s="7" t="s">
        <v>47</v>
      </c>
      <c r="AF1319" s="7" t="s">
        <v>12563</v>
      </c>
      <c r="AG1319" s="7"/>
      <c r="AH1319" s="7" t="s">
        <v>29140</v>
      </c>
      <c r="AI1319" s="7" t="s">
        <v>3048</v>
      </c>
      <c r="AJ1319" s="8" t="s">
        <v>3049</v>
      </c>
      <c r="AK1319" s="8" t="s">
        <v>3050</v>
      </c>
      <c r="AL1319" s="8" t="s">
        <v>27768</v>
      </c>
      <c r="AM1319" s="8" t="s">
        <v>3048</v>
      </c>
      <c r="AN1319" s="72" t="s">
        <v>31567</v>
      </c>
    </row>
    <row r="1320" spans="2:40" ht="15.75" hidden="1">
      <c r="B1320" s="85" t="str">
        <f>IF(AND(OR(W1320='Haladó kereső'!$E$15,'Haladó kereső'!$E$15=""),OR(T1320='Haladó kereső'!$E$14,'Haladó kereső'!$E$14=""),OR(O1320&gt;='Haladó kereső'!$E$12,'Haladó kereső'!$E$12=""),OR(U1320='Haladó kereső'!$E$16,'Haladó kereső'!$E$16=""),OR(O1320&lt;='Haladó kereső'!$E$13,'Haladó kereső'!$E$13=""),OR(Y1320='Haladó kereső'!$E$17,'Haladó kereső'!$E$17=""),OR(S1320='Haladó kereső'!$E$10,'Haladó kereső'!$E$10=""),OR(Q1320='Haladó kereső'!$E$9,'Haladó kereső'!$E$9="",'Haladó kereső'!$E$9="összes"),OR(J1320='Haladó kereső'!$E$11,'Haladó kereső'!$E$11="")),"megfelel a választott feltételeknek","-")</f>
        <v>megfelel a választott feltételeknek</v>
      </c>
      <c r="D1320" s="5" t="s">
        <v>12564</v>
      </c>
      <c r="E1320" s="1">
        <v>17.658299999999997</v>
      </c>
      <c r="F1320" s="1">
        <v>46.3568</v>
      </c>
      <c r="G1320" s="5"/>
      <c r="H1320" s="5" t="s">
        <v>12565</v>
      </c>
      <c r="I1320" s="5">
        <v>9098</v>
      </c>
      <c r="J1320" s="5" t="s">
        <v>35</v>
      </c>
      <c r="K1320" s="5" t="s">
        <v>3</v>
      </c>
      <c r="L1320" s="5" t="s">
        <v>3</v>
      </c>
      <c r="M1320" s="5" t="s">
        <v>3</v>
      </c>
      <c r="N1320" s="5">
        <v>1659</v>
      </c>
      <c r="O1320" s="5">
        <v>1616</v>
      </c>
      <c r="P1320" s="5">
        <v>2726</v>
      </c>
      <c r="Q1320" s="5" t="s">
        <v>275</v>
      </c>
      <c r="R1320" s="5" t="s">
        <v>690</v>
      </c>
      <c r="S1320" s="5" t="s">
        <v>691</v>
      </c>
      <c r="T1320" s="2" t="s">
        <v>31600</v>
      </c>
      <c r="U1320" s="6" t="s">
        <v>12270</v>
      </c>
      <c r="V1320" s="6"/>
      <c r="W1320" s="6" t="s">
        <v>40</v>
      </c>
      <c r="X1320" s="6" t="s">
        <v>12272</v>
      </c>
      <c r="Y1320" s="6">
        <v>5</v>
      </c>
      <c r="Z1320" s="6" t="s">
        <v>12273</v>
      </c>
      <c r="AA1320" s="6" t="s">
        <v>12566</v>
      </c>
      <c r="AB1320" s="6" t="s">
        <v>12567</v>
      </c>
      <c r="AC1320" s="6" t="s">
        <v>12568</v>
      </c>
      <c r="AD1320" s="6" t="s">
        <v>12569</v>
      </c>
      <c r="AE1320" s="7" t="s">
        <v>47</v>
      </c>
      <c r="AF1320" s="7" t="s">
        <v>12570</v>
      </c>
      <c r="AG1320" s="7"/>
      <c r="AH1320" s="7">
        <v>36308248171</v>
      </c>
      <c r="AI1320" s="7" t="s">
        <v>12571</v>
      </c>
      <c r="AJ1320" s="8" t="s">
        <v>12279</v>
      </c>
      <c r="AK1320" s="8" t="s">
        <v>12280</v>
      </c>
      <c r="AL1320" s="8">
        <v>682577030</v>
      </c>
      <c r="AM1320" s="8" t="s">
        <v>12568</v>
      </c>
      <c r="AN1320" s="72" t="s">
        <v>31567</v>
      </c>
    </row>
    <row r="1321" spans="2:40" ht="30" hidden="1">
      <c r="B1321" s="85" t="str">
        <f>IF(AND(OR(W1321='Haladó kereső'!$E$15,'Haladó kereső'!$E$15=""),OR(T1321='Haladó kereső'!$E$14,'Haladó kereső'!$E$14=""),OR(O1321&gt;='Haladó kereső'!$E$12,'Haladó kereső'!$E$12=""),OR(U1321='Haladó kereső'!$E$16,'Haladó kereső'!$E$16=""),OR(O1321&lt;='Haladó kereső'!$E$13,'Haladó kereső'!$E$13=""),OR(Y1321='Haladó kereső'!$E$17,'Haladó kereső'!$E$17=""),OR(S1321='Haladó kereső'!$E$10,'Haladó kereső'!$E$10=""),OR(Q1321='Haladó kereső'!$E$9,'Haladó kereső'!$E$9="",'Haladó kereső'!$E$9="összes"),OR(J1321='Haladó kereső'!$E$11,'Haladó kereső'!$E$11="")),"megfelel a választott feltételeknek","-")</f>
        <v>megfelel a választott feltételeknek</v>
      </c>
      <c r="D1321" s="5" t="s">
        <v>12572</v>
      </c>
      <c r="E1321" s="1">
        <v>17.876366666666666</v>
      </c>
      <c r="F1321" s="1">
        <v>46.274766666666665</v>
      </c>
      <c r="G1321" s="5"/>
      <c r="H1321" s="5" t="s">
        <v>12573</v>
      </c>
      <c r="I1321" s="5">
        <v>28811</v>
      </c>
      <c r="J1321" s="5" t="s">
        <v>35</v>
      </c>
      <c r="K1321" s="5" t="s">
        <v>3</v>
      </c>
      <c r="L1321" s="5" t="s">
        <v>3</v>
      </c>
      <c r="M1321" s="5" t="s">
        <v>3</v>
      </c>
      <c r="N1321" s="5">
        <v>98</v>
      </c>
      <c r="O1321" s="5">
        <v>99</v>
      </c>
      <c r="P1321" s="5">
        <v>1107</v>
      </c>
      <c r="Q1321" s="5" t="s">
        <v>275</v>
      </c>
      <c r="R1321" s="5" t="s">
        <v>690</v>
      </c>
      <c r="S1321" s="5" t="s">
        <v>691</v>
      </c>
      <c r="T1321" s="2" t="s">
        <v>31600</v>
      </c>
      <c r="U1321" s="6" t="s">
        <v>2850</v>
      </c>
      <c r="V1321" s="6"/>
      <c r="W1321" s="6" t="s">
        <v>40</v>
      </c>
      <c r="X1321" s="6" t="s">
        <v>2852</v>
      </c>
      <c r="Y1321" s="6">
        <v>10</v>
      </c>
      <c r="Z1321" s="6" t="s">
        <v>2853</v>
      </c>
      <c r="AA1321" s="6" t="s">
        <v>12574</v>
      </c>
      <c r="AB1321" s="6">
        <v>0</v>
      </c>
      <c r="AC1321" s="6" t="s">
        <v>12575</v>
      </c>
      <c r="AD1321" s="6" t="s">
        <v>12576</v>
      </c>
      <c r="AE1321" s="7" t="s">
        <v>47</v>
      </c>
      <c r="AF1321" s="7" t="s">
        <v>12577</v>
      </c>
      <c r="AG1321" s="7"/>
      <c r="AH1321" s="7" t="s">
        <v>29141</v>
      </c>
      <c r="AI1321" s="7" t="s">
        <v>12575</v>
      </c>
      <c r="AJ1321" s="8" t="s">
        <v>2860</v>
      </c>
      <c r="AK1321" s="8" t="s">
        <v>2854</v>
      </c>
      <c r="AL1321" s="8" t="s">
        <v>28647</v>
      </c>
      <c r="AM1321" s="8" t="s">
        <v>2861</v>
      </c>
      <c r="AN1321" s="72" t="s">
        <v>31567</v>
      </c>
    </row>
    <row r="1322" spans="2:40" ht="30" hidden="1">
      <c r="B1322" s="85" t="str">
        <f>IF(AND(OR(W1322='Haladó kereső'!$E$15,'Haladó kereső'!$E$15=""),OR(T1322='Haladó kereső'!$E$14,'Haladó kereső'!$E$14=""),OR(O1322&gt;='Haladó kereső'!$E$12,'Haladó kereső'!$E$12=""),OR(U1322='Haladó kereső'!$E$16,'Haladó kereső'!$E$16=""),OR(O1322&lt;='Haladó kereső'!$E$13,'Haladó kereső'!$E$13=""),OR(Y1322='Haladó kereső'!$E$17,'Haladó kereső'!$E$17=""),OR(S1322='Haladó kereső'!$E$10,'Haladó kereső'!$E$10=""),OR(Q1322='Haladó kereső'!$E$9,'Haladó kereső'!$E$9="",'Haladó kereső'!$E$9="összes"),OR(J1322='Haladó kereső'!$E$11,'Haladó kereső'!$E$11="")),"megfelel a választott feltételeknek","-")</f>
        <v>megfelel a választott feltételeknek</v>
      </c>
      <c r="D1322" s="5" t="s">
        <v>12578</v>
      </c>
      <c r="E1322" s="1">
        <v>17.922166666666669</v>
      </c>
      <c r="F1322" s="1">
        <v>46.355699999999999</v>
      </c>
      <c r="G1322" s="5"/>
      <c r="H1322" s="5" t="s">
        <v>12579</v>
      </c>
      <c r="I1322" s="5">
        <v>25867</v>
      </c>
      <c r="J1322" s="5" t="s">
        <v>35</v>
      </c>
      <c r="K1322" s="5" t="s">
        <v>3</v>
      </c>
      <c r="L1322" s="5" t="s">
        <v>3</v>
      </c>
      <c r="M1322" s="5" t="s">
        <v>3</v>
      </c>
      <c r="N1322" s="5">
        <v>495</v>
      </c>
      <c r="O1322" s="5">
        <v>482</v>
      </c>
      <c r="P1322" s="5">
        <v>1148</v>
      </c>
      <c r="Q1322" s="5" t="s">
        <v>275</v>
      </c>
      <c r="R1322" s="5" t="s">
        <v>690</v>
      </c>
      <c r="S1322" s="5" t="s">
        <v>691</v>
      </c>
      <c r="T1322" s="2" t="s">
        <v>31600</v>
      </c>
      <c r="U1322" s="6" t="s">
        <v>2850</v>
      </c>
      <c r="V1322" s="6"/>
      <c r="W1322" s="6" t="s">
        <v>40</v>
      </c>
      <c r="X1322" s="6" t="s">
        <v>2852</v>
      </c>
      <c r="Y1322" s="6">
        <v>10</v>
      </c>
      <c r="Z1322" s="6" t="s">
        <v>2853</v>
      </c>
      <c r="AA1322" s="6" t="s">
        <v>12580</v>
      </c>
      <c r="AB1322" s="6" t="s">
        <v>12581</v>
      </c>
      <c r="AC1322" s="6" t="s">
        <v>12582</v>
      </c>
      <c r="AD1322" s="6" t="s">
        <v>12583</v>
      </c>
      <c r="AE1322" s="7" t="s">
        <v>47</v>
      </c>
      <c r="AF1322" s="7" t="s">
        <v>12584</v>
      </c>
      <c r="AG1322" s="7"/>
      <c r="AH1322" s="7" t="s">
        <v>29142</v>
      </c>
      <c r="AI1322" s="7" t="s">
        <v>12585</v>
      </c>
      <c r="AJ1322" s="8" t="s">
        <v>2860</v>
      </c>
      <c r="AK1322" s="8" t="s">
        <v>2854</v>
      </c>
      <c r="AL1322" s="8" t="s">
        <v>28647</v>
      </c>
      <c r="AM1322" s="8" t="s">
        <v>2861</v>
      </c>
      <c r="AN1322" s="72" t="s">
        <v>31567</v>
      </c>
    </row>
    <row r="1323" spans="2:40" ht="30" hidden="1">
      <c r="B1323" s="85" t="str">
        <f>IF(AND(OR(W1323='Haladó kereső'!$E$15,'Haladó kereső'!$E$15=""),OR(T1323='Haladó kereső'!$E$14,'Haladó kereső'!$E$14=""),OR(O1323&gt;='Haladó kereső'!$E$12,'Haladó kereső'!$E$12=""),OR(U1323='Haladó kereső'!$E$16,'Haladó kereső'!$E$16=""),OR(O1323&lt;='Haladó kereső'!$E$13,'Haladó kereső'!$E$13=""),OR(Y1323='Haladó kereső'!$E$17,'Haladó kereső'!$E$17=""),OR(S1323='Haladó kereső'!$E$10,'Haladó kereső'!$E$10=""),OR(Q1323='Haladó kereső'!$E$9,'Haladó kereső'!$E$9="",'Haladó kereső'!$E$9="összes"),OR(J1323='Haladó kereső'!$E$11,'Haladó kereső'!$E$11="")),"megfelel a választott feltételeknek","-")</f>
        <v>megfelel a választott feltételeknek</v>
      </c>
      <c r="D1323" s="5" t="s">
        <v>12586</v>
      </c>
      <c r="E1323" s="1">
        <v>17.967766666666666</v>
      </c>
      <c r="F1323" s="1">
        <v>46.32566666666667</v>
      </c>
      <c r="G1323" s="5"/>
      <c r="H1323" s="5" t="s">
        <v>12587</v>
      </c>
      <c r="I1323" s="5">
        <v>12663</v>
      </c>
      <c r="J1323" s="5" t="s">
        <v>35</v>
      </c>
      <c r="K1323" s="5" t="s">
        <v>3</v>
      </c>
      <c r="L1323" s="5" t="s">
        <v>3</v>
      </c>
      <c r="M1323" s="5" t="s">
        <v>3</v>
      </c>
      <c r="N1323" s="5">
        <v>351</v>
      </c>
      <c r="O1323" s="5">
        <v>354</v>
      </c>
      <c r="P1323" s="5">
        <v>1980</v>
      </c>
      <c r="Q1323" s="5" t="s">
        <v>275</v>
      </c>
      <c r="R1323" s="5" t="s">
        <v>690</v>
      </c>
      <c r="S1323" s="5" t="s">
        <v>691</v>
      </c>
      <c r="T1323" s="2" t="s">
        <v>31600</v>
      </c>
      <c r="U1323" s="6" t="s">
        <v>2850</v>
      </c>
      <c r="V1323" s="6"/>
      <c r="W1323" s="6" t="s">
        <v>40</v>
      </c>
      <c r="X1323" s="6" t="s">
        <v>2852</v>
      </c>
      <c r="Y1323" s="6">
        <v>10</v>
      </c>
      <c r="Z1323" s="6" t="s">
        <v>2853</v>
      </c>
      <c r="AA1323" s="6" t="s">
        <v>12588</v>
      </c>
      <c r="AB1323" s="6">
        <v>0</v>
      </c>
      <c r="AC1323" s="6" t="s">
        <v>12589</v>
      </c>
      <c r="AD1323" s="6" t="s">
        <v>12590</v>
      </c>
      <c r="AE1323" s="7" t="s">
        <v>47</v>
      </c>
      <c r="AF1323" s="7" t="s">
        <v>12591</v>
      </c>
      <c r="AG1323" s="7"/>
      <c r="AH1323" s="7" t="s">
        <v>29143</v>
      </c>
      <c r="AI1323" s="7" t="s">
        <v>12589</v>
      </c>
      <c r="AJ1323" s="8" t="s">
        <v>2860</v>
      </c>
      <c r="AK1323" s="8" t="s">
        <v>2854</v>
      </c>
      <c r="AL1323" s="8" t="s">
        <v>27741</v>
      </c>
      <c r="AM1323" s="8" t="s">
        <v>2861</v>
      </c>
      <c r="AN1323" s="72" t="s">
        <v>31567</v>
      </c>
    </row>
    <row r="1324" spans="2:40" ht="30" hidden="1">
      <c r="B1324" s="85" t="str">
        <f>IF(AND(OR(W1324='Haladó kereső'!$E$15,'Haladó kereső'!$E$15=""),OR(T1324='Haladó kereső'!$E$14,'Haladó kereső'!$E$14=""),OR(O1324&gt;='Haladó kereső'!$E$12,'Haladó kereső'!$E$12=""),OR(U1324='Haladó kereső'!$E$16,'Haladó kereső'!$E$16=""),OR(O1324&lt;='Haladó kereső'!$E$13,'Haladó kereső'!$E$13=""),OR(Y1324='Haladó kereső'!$E$17,'Haladó kereső'!$E$17=""),OR(S1324='Haladó kereső'!$E$10,'Haladó kereső'!$E$10=""),OR(Q1324='Haladó kereső'!$E$9,'Haladó kereső'!$E$9="",'Haladó kereső'!$E$9="összes"),OR(J1324='Haladó kereső'!$E$11,'Haladó kereső'!$E$11="")),"megfelel a választott feltételeknek","-")</f>
        <v>megfelel a választott feltételeknek</v>
      </c>
      <c r="D1324" s="5" t="s">
        <v>12592</v>
      </c>
      <c r="E1324" s="1">
        <v>17.7028</v>
      </c>
      <c r="F1324" s="1">
        <v>46.356400000000001</v>
      </c>
      <c r="G1324" s="5"/>
      <c r="H1324" s="5" t="s">
        <v>12593</v>
      </c>
      <c r="I1324" s="5">
        <v>18227</v>
      </c>
      <c r="J1324" s="5" t="s">
        <v>35</v>
      </c>
      <c r="K1324" s="5" t="s">
        <v>3</v>
      </c>
      <c r="L1324" s="5" t="s">
        <v>3</v>
      </c>
      <c r="M1324" s="5" t="s">
        <v>3</v>
      </c>
      <c r="N1324" s="5">
        <v>2478</v>
      </c>
      <c r="O1324" s="5">
        <v>2493</v>
      </c>
      <c r="P1324" s="5">
        <v>1398</v>
      </c>
      <c r="Q1324" s="5" t="s">
        <v>275</v>
      </c>
      <c r="R1324" s="5" t="s">
        <v>690</v>
      </c>
      <c r="S1324" s="5" t="s">
        <v>691</v>
      </c>
      <c r="T1324" s="2" t="s">
        <v>31600</v>
      </c>
      <c r="U1324" s="6" t="s">
        <v>12592</v>
      </c>
      <c r="V1324" s="6"/>
      <c r="W1324" s="6" t="s">
        <v>20</v>
      </c>
      <c r="X1324" s="6" t="s">
        <v>12594</v>
      </c>
      <c r="Y1324" s="6">
        <v>2</v>
      </c>
      <c r="Z1324" s="6" t="s">
        <v>12595</v>
      </c>
      <c r="AA1324" s="6" t="s">
        <v>12596</v>
      </c>
      <c r="AB1324" s="6" t="s">
        <v>12597</v>
      </c>
      <c r="AC1324" s="6" t="s">
        <v>12598</v>
      </c>
      <c r="AD1324" s="6" t="s">
        <v>12599</v>
      </c>
      <c r="AE1324" s="7" t="s">
        <v>1475</v>
      </c>
      <c r="AF1324" s="7" t="s">
        <v>12600</v>
      </c>
      <c r="AG1324" s="7"/>
      <c r="AH1324" s="7" t="s">
        <v>29144</v>
      </c>
      <c r="AI1324" s="7" t="s">
        <v>12601</v>
      </c>
      <c r="AJ1324" s="8" t="s">
        <v>12602</v>
      </c>
      <c r="AK1324" s="8" t="s">
        <v>12596</v>
      </c>
      <c r="AL1324" s="8" t="s">
        <v>29145</v>
      </c>
      <c r="AM1324" s="8" t="s">
        <v>12603</v>
      </c>
      <c r="AN1324" s="72" t="s">
        <v>31567</v>
      </c>
    </row>
    <row r="1325" spans="2:40" ht="15.75" hidden="1">
      <c r="B1325" s="85" t="str">
        <f>IF(AND(OR(W1325='Haladó kereső'!$E$15,'Haladó kereső'!$E$15=""),OR(T1325='Haladó kereső'!$E$14,'Haladó kereső'!$E$14=""),OR(O1325&gt;='Haladó kereső'!$E$12,'Haladó kereső'!$E$12=""),OR(U1325='Haladó kereső'!$E$16,'Haladó kereső'!$E$16=""),OR(O1325&lt;='Haladó kereső'!$E$13,'Haladó kereső'!$E$13=""),OR(Y1325='Haladó kereső'!$E$17,'Haladó kereső'!$E$17=""),OR(S1325='Haladó kereső'!$E$10,'Haladó kereső'!$E$10=""),OR(Q1325='Haladó kereső'!$E$9,'Haladó kereső'!$E$9="",'Haladó kereső'!$E$9="összes"),OR(J1325='Haladó kereső'!$E$11,'Haladó kereső'!$E$11="")),"megfelel a választott feltételeknek","-")</f>
        <v>megfelel a választott feltételeknek</v>
      </c>
      <c r="D1325" s="5" t="s">
        <v>12604</v>
      </c>
      <c r="E1325" s="1">
        <v>18.093133333333331</v>
      </c>
      <c r="F1325" s="1">
        <v>46.371966666666665</v>
      </c>
      <c r="G1325" s="5"/>
      <c r="H1325" s="5" t="s">
        <v>12605</v>
      </c>
      <c r="I1325" s="5">
        <v>23296</v>
      </c>
      <c r="J1325" s="5" t="s">
        <v>35</v>
      </c>
      <c r="K1325" s="5" t="s">
        <v>3</v>
      </c>
      <c r="L1325" s="5" t="s">
        <v>3</v>
      </c>
      <c r="M1325" s="5" t="s">
        <v>3</v>
      </c>
      <c r="N1325" s="5">
        <v>846</v>
      </c>
      <c r="O1325" s="5">
        <v>829</v>
      </c>
      <c r="P1325" s="5">
        <v>1980</v>
      </c>
      <c r="Q1325" s="5" t="s">
        <v>750</v>
      </c>
      <c r="R1325" s="5" t="s">
        <v>1427</v>
      </c>
      <c r="S1325" s="5" t="s">
        <v>1428</v>
      </c>
      <c r="T1325" s="2" t="s">
        <v>31600</v>
      </c>
      <c r="U1325" s="6" t="s">
        <v>1425</v>
      </c>
      <c r="V1325" s="6"/>
      <c r="W1325" s="6" t="s">
        <v>40</v>
      </c>
      <c r="X1325" s="6" t="s">
        <v>1429</v>
      </c>
      <c r="Y1325" s="6">
        <v>3</v>
      </c>
      <c r="Z1325" s="6" t="s">
        <v>1430</v>
      </c>
      <c r="AA1325" s="6" t="s">
        <v>12606</v>
      </c>
      <c r="AB1325" s="6" t="s">
        <v>12607</v>
      </c>
      <c r="AC1325" s="6" t="s">
        <v>1438</v>
      </c>
      <c r="AD1325" s="6" t="s">
        <v>12608</v>
      </c>
      <c r="AE1325" s="7" t="s">
        <v>47</v>
      </c>
      <c r="AF1325" s="7" t="s">
        <v>12609</v>
      </c>
      <c r="AG1325" s="7"/>
      <c r="AH1325" s="7" t="s">
        <v>12610</v>
      </c>
      <c r="AI1325" s="7" t="s">
        <v>1438</v>
      </c>
      <c r="AJ1325" s="8" t="s">
        <v>1436</v>
      </c>
      <c r="AK1325" s="8" t="s">
        <v>1431</v>
      </c>
      <c r="AL1325" s="8" t="s">
        <v>1437</v>
      </c>
      <c r="AM1325" s="8" t="s">
        <v>1438</v>
      </c>
      <c r="AN1325" s="72" t="s">
        <v>31567</v>
      </c>
    </row>
    <row r="1326" spans="2:40" ht="30" hidden="1">
      <c r="B1326" s="85" t="str">
        <f>IF(AND(OR(W1326='Haladó kereső'!$E$15,'Haladó kereső'!$E$15=""),OR(T1326='Haladó kereső'!$E$14,'Haladó kereső'!$E$14=""),OR(O1326&gt;='Haladó kereső'!$E$12,'Haladó kereső'!$E$12=""),OR(U1326='Haladó kereső'!$E$16,'Haladó kereső'!$E$16=""),OR(O1326&lt;='Haladó kereső'!$E$13,'Haladó kereső'!$E$13=""),OR(Y1326='Haladó kereső'!$E$17,'Haladó kereső'!$E$17=""),OR(S1326='Haladó kereső'!$E$10,'Haladó kereső'!$E$10=""),OR(Q1326='Haladó kereső'!$E$9,'Haladó kereső'!$E$9="",'Haladó kereső'!$E$9="összes"),OR(J1326='Haladó kereső'!$E$11,'Haladó kereső'!$E$11="")),"megfelel a választott feltételeknek","-")</f>
        <v>megfelel a választott feltételeknek</v>
      </c>
      <c r="D1326" s="5" t="s">
        <v>12611</v>
      </c>
      <c r="E1326" s="1">
        <v>17.724566666666664</v>
      </c>
      <c r="F1326" s="1">
        <v>46.358400000000003</v>
      </c>
      <c r="G1326" s="5"/>
      <c r="H1326" s="5" t="s">
        <v>12612</v>
      </c>
      <c r="I1326" s="5">
        <v>15732</v>
      </c>
      <c r="J1326" s="5" t="s">
        <v>35</v>
      </c>
      <c r="K1326" s="5" t="s">
        <v>3</v>
      </c>
      <c r="L1326" s="5" t="s">
        <v>3</v>
      </c>
      <c r="M1326" s="5" t="s">
        <v>3</v>
      </c>
      <c r="N1326" s="5">
        <v>711</v>
      </c>
      <c r="O1326" s="5">
        <v>719</v>
      </c>
      <c r="P1326" s="5">
        <v>893</v>
      </c>
      <c r="Q1326" s="5" t="s">
        <v>275</v>
      </c>
      <c r="R1326" s="5" t="s">
        <v>690</v>
      </c>
      <c r="S1326" s="5" t="s">
        <v>691</v>
      </c>
      <c r="T1326" s="2" t="s">
        <v>31600</v>
      </c>
      <c r="U1326" s="6" t="s">
        <v>12592</v>
      </c>
      <c r="V1326" s="6"/>
      <c r="W1326" s="6" t="s">
        <v>40</v>
      </c>
      <c r="X1326" s="6" t="s">
        <v>12594</v>
      </c>
      <c r="Y1326" s="6">
        <v>2</v>
      </c>
      <c r="Z1326" s="6" t="s">
        <v>12595</v>
      </c>
      <c r="AA1326" s="6" t="s">
        <v>12613</v>
      </c>
      <c r="AB1326" s="6" t="s">
        <v>12614</v>
      </c>
      <c r="AC1326" s="6" t="s">
        <v>12615</v>
      </c>
      <c r="AD1326" s="6" t="s">
        <v>12616</v>
      </c>
      <c r="AE1326" s="7" t="s">
        <v>47</v>
      </c>
      <c r="AF1326" s="7" t="s">
        <v>12617</v>
      </c>
      <c r="AG1326" s="7"/>
      <c r="AH1326" s="7" t="s">
        <v>29146</v>
      </c>
      <c r="AI1326" s="7" t="s">
        <v>12615</v>
      </c>
      <c r="AJ1326" s="8" t="s">
        <v>12602</v>
      </c>
      <c r="AK1326" s="8" t="s">
        <v>12596</v>
      </c>
      <c r="AL1326" s="8" t="s">
        <v>29145</v>
      </c>
      <c r="AM1326" s="8" t="s">
        <v>12603</v>
      </c>
      <c r="AN1326" s="72" t="s">
        <v>31567</v>
      </c>
    </row>
    <row r="1327" spans="2:40" ht="15.75" hidden="1">
      <c r="B1327" s="85" t="str">
        <f>IF(AND(OR(W1327='Haladó kereső'!$E$15,'Haladó kereső'!$E$15=""),OR(T1327='Haladó kereső'!$E$14,'Haladó kereső'!$E$14=""),OR(O1327&gt;='Haladó kereső'!$E$12,'Haladó kereső'!$E$12=""),OR(U1327='Haladó kereső'!$E$16,'Haladó kereső'!$E$16=""),OR(O1327&lt;='Haladó kereső'!$E$13,'Haladó kereső'!$E$13=""),OR(Y1327='Haladó kereső'!$E$17,'Haladó kereső'!$E$17=""),OR(S1327='Haladó kereső'!$E$10,'Haladó kereső'!$E$10=""),OR(Q1327='Haladó kereső'!$E$9,'Haladó kereső'!$E$9="",'Haladó kereső'!$E$9="összes"),OR(J1327='Haladó kereső'!$E$11,'Haladó kereső'!$E$11="")),"megfelel a választott feltételeknek","-")</f>
        <v>megfelel a választott feltételeknek</v>
      </c>
      <c r="D1327" s="5" t="s">
        <v>12618</v>
      </c>
      <c r="E1327" s="1">
        <v>17.790833333333335</v>
      </c>
      <c r="F1327" s="1">
        <v>46.354500000000002</v>
      </c>
      <c r="G1327" s="5"/>
      <c r="H1327" s="5" t="s">
        <v>12619</v>
      </c>
      <c r="I1327" s="5">
        <v>20473</v>
      </c>
      <c r="J1327" s="5" t="s">
        <v>3119</v>
      </c>
      <c r="K1327" s="5" t="s">
        <v>3</v>
      </c>
      <c r="L1327" s="5" t="s">
        <v>3120</v>
      </c>
      <c r="M1327" s="5" t="s">
        <v>429</v>
      </c>
      <c r="N1327" s="5">
        <v>65186</v>
      </c>
      <c r="O1327" s="5">
        <v>64683</v>
      </c>
      <c r="P1327" s="5">
        <v>11360</v>
      </c>
      <c r="Q1327" s="5" t="s">
        <v>275</v>
      </c>
      <c r="R1327" s="5" t="s">
        <v>12620</v>
      </c>
      <c r="S1327" s="5" t="s">
        <v>691</v>
      </c>
      <c r="T1327" s="2" t="s">
        <v>31599</v>
      </c>
      <c r="U1327" s="6" t="s">
        <v>3</v>
      </c>
      <c r="V1327" s="6"/>
      <c r="W1327" s="6" t="s">
        <v>7</v>
      </c>
      <c r="X1327" s="6" t="s">
        <v>3</v>
      </c>
      <c r="Y1327" s="6" t="s">
        <v>3</v>
      </c>
      <c r="Z1327" s="6" t="s">
        <v>3</v>
      </c>
      <c r="AA1327" s="6" t="s">
        <v>12621</v>
      </c>
      <c r="AB1327" s="6" t="s">
        <v>3</v>
      </c>
      <c r="AC1327" s="6" t="s">
        <v>12622</v>
      </c>
      <c r="AD1327" s="6" t="s">
        <v>12623</v>
      </c>
      <c r="AE1327" s="7" t="s">
        <v>47</v>
      </c>
      <c r="AF1327" s="7" t="s">
        <v>12624</v>
      </c>
      <c r="AG1327" s="7"/>
      <c r="AH1327" s="7" t="s">
        <v>12625</v>
      </c>
      <c r="AI1327" s="7" t="s">
        <v>12626</v>
      </c>
      <c r="AJ1327" s="8" t="s">
        <v>12627</v>
      </c>
      <c r="AK1327" s="8" t="s">
        <v>12621</v>
      </c>
      <c r="AL1327" s="8" t="s">
        <v>12628</v>
      </c>
      <c r="AM1327" s="8" t="s">
        <v>12622</v>
      </c>
      <c r="AN1327" s="72" t="s">
        <v>31567</v>
      </c>
    </row>
    <row r="1328" spans="2:40" ht="30" hidden="1">
      <c r="B1328" s="85" t="str">
        <f>IF(AND(OR(W1328='Haladó kereső'!$E$15,'Haladó kereső'!$E$15=""),OR(T1328='Haladó kereső'!$E$14,'Haladó kereső'!$E$14=""),OR(O1328&gt;='Haladó kereső'!$E$12,'Haladó kereső'!$E$12=""),OR(U1328='Haladó kereső'!$E$16,'Haladó kereső'!$E$16=""),OR(O1328&lt;='Haladó kereső'!$E$13,'Haladó kereső'!$E$13=""),OR(Y1328='Haladó kereső'!$E$17,'Haladó kereső'!$E$17=""),OR(S1328='Haladó kereső'!$E$10,'Haladó kereső'!$E$10=""),OR(Q1328='Haladó kereső'!$E$9,'Haladó kereső'!$E$9="",'Haladó kereső'!$E$9="összes"),OR(J1328='Haladó kereső'!$E$11,'Haladó kereső'!$E$11="")),"megfelel a választott feltételeknek","-")</f>
        <v>megfelel a választott feltételeknek</v>
      </c>
      <c r="D1328" s="5" t="s">
        <v>12629</v>
      </c>
      <c r="E1328" s="1">
        <v>18.125966666666667</v>
      </c>
      <c r="F1328" s="1">
        <v>46.325466666666671</v>
      </c>
      <c r="G1328" s="5"/>
      <c r="H1328" s="5" t="s">
        <v>11909</v>
      </c>
      <c r="I1328" s="5">
        <v>18962</v>
      </c>
      <c r="J1328" s="5" t="s">
        <v>35</v>
      </c>
      <c r="K1328" s="5" t="s">
        <v>3</v>
      </c>
      <c r="L1328" s="5" t="s">
        <v>3</v>
      </c>
      <c r="M1328" s="5" t="s">
        <v>3</v>
      </c>
      <c r="N1328" s="5">
        <v>1527</v>
      </c>
      <c r="O1328" s="5">
        <v>1518</v>
      </c>
      <c r="P1328" s="5">
        <v>1562</v>
      </c>
      <c r="Q1328" s="5" t="s">
        <v>750</v>
      </c>
      <c r="R1328" s="5" t="s">
        <v>1427</v>
      </c>
      <c r="S1328" s="5" t="s">
        <v>1428</v>
      </c>
      <c r="T1328" s="2" t="s">
        <v>31600</v>
      </c>
      <c r="U1328" s="6" t="s">
        <v>7177</v>
      </c>
      <c r="V1328" s="6"/>
      <c r="W1328" s="6" t="s">
        <v>40</v>
      </c>
      <c r="X1328" s="6" t="s">
        <v>7179</v>
      </c>
      <c r="Y1328" s="6">
        <v>3</v>
      </c>
      <c r="Z1328" s="6" t="s">
        <v>7180</v>
      </c>
      <c r="AA1328" s="6" t="s">
        <v>12630</v>
      </c>
      <c r="AB1328" s="6" t="s">
        <v>11913</v>
      </c>
      <c r="AC1328" s="6" t="s">
        <v>7188</v>
      </c>
      <c r="AD1328" s="6" t="s">
        <v>12631</v>
      </c>
      <c r="AE1328" s="7" t="s">
        <v>47</v>
      </c>
      <c r="AF1328" s="7" t="s">
        <v>12632</v>
      </c>
      <c r="AG1328" s="7"/>
      <c r="AH1328" s="7" t="s">
        <v>29147</v>
      </c>
      <c r="AI1328" s="7" t="s">
        <v>12633</v>
      </c>
      <c r="AJ1328" s="8" t="s">
        <v>7186</v>
      </c>
      <c r="AK1328" s="8" t="s">
        <v>7187</v>
      </c>
      <c r="AL1328" s="8" t="s">
        <v>29037</v>
      </c>
      <c r="AM1328" s="8" t="s">
        <v>7188</v>
      </c>
      <c r="AN1328" s="72" t="s">
        <v>31567</v>
      </c>
    </row>
    <row r="1329" spans="2:40" ht="30" hidden="1">
      <c r="B1329" s="85" t="str">
        <f>IF(AND(OR(W1329='Haladó kereső'!$E$15,'Haladó kereső'!$E$15=""),OR(T1329='Haladó kereső'!$E$14,'Haladó kereső'!$E$14=""),OR(O1329&gt;='Haladó kereső'!$E$12,'Haladó kereső'!$E$12=""),OR(U1329='Haladó kereső'!$E$16,'Haladó kereső'!$E$16=""),OR(O1329&lt;='Haladó kereső'!$E$13,'Haladó kereső'!$E$13=""),OR(Y1329='Haladó kereső'!$E$17,'Haladó kereső'!$E$17=""),OR(S1329='Haladó kereső'!$E$10,'Haladó kereső'!$E$10=""),OR(Q1329='Haladó kereső'!$E$9,'Haladó kereső'!$E$9="",'Haladó kereső'!$E$9="összes"),OR(J1329='Haladó kereső'!$E$11,'Haladó kereső'!$E$11="")),"megfelel a választott feltételeknek","-")</f>
        <v>megfelel a választott feltételeknek</v>
      </c>
      <c r="D1329" s="5" t="s">
        <v>12634</v>
      </c>
      <c r="E1329" s="1">
        <v>17.755099999999999</v>
      </c>
      <c r="F1329" s="1">
        <v>46.31966666666667</v>
      </c>
      <c r="G1329" s="5"/>
      <c r="H1329" s="5" t="s">
        <v>12635</v>
      </c>
      <c r="I1329" s="5">
        <v>6424</v>
      </c>
      <c r="J1329" s="5" t="s">
        <v>35</v>
      </c>
      <c r="K1329" s="5" t="s">
        <v>3</v>
      </c>
      <c r="L1329" s="5" t="s">
        <v>3</v>
      </c>
      <c r="M1329" s="5" t="s">
        <v>3</v>
      </c>
      <c r="N1329" s="5">
        <v>1040</v>
      </c>
      <c r="O1329" s="5">
        <v>1033</v>
      </c>
      <c r="P1329" s="5">
        <v>885</v>
      </c>
      <c r="Q1329" s="5" t="s">
        <v>275</v>
      </c>
      <c r="R1329" s="5" t="s">
        <v>690</v>
      </c>
      <c r="S1329" s="5" t="s">
        <v>691</v>
      </c>
      <c r="T1329" s="2" t="s">
        <v>31600</v>
      </c>
      <c r="U1329" s="6" t="s">
        <v>2739</v>
      </c>
      <c r="V1329" s="6"/>
      <c r="W1329" s="6" t="s">
        <v>40</v>
      </c>
      <c r="X1329" s="6" t="s">
        <v>2741</v>
      </c>
      <c r="Y1329" s="6">
        <v>2</v>
      </c>
      <c r="Z1329" s="6" t="s">
        <v>2742</v>
      </c>
      <c r="AA1329" s="6" t="s">
        <v>12636</v>
      </c>
      <c r="AB1329" s="6" t="s">
        <v>12637</v>
      </c>
      <c r="AC1329" s="6" t="s">
        <v>12638</v>
      </c>
      <c r="AD1329" s="6" t="s">
        <v>12639</v>
      </c>
      <c r="AE1329" s="7" t="s">
        <v>47</v>
      </c>
      <c r="AF1329" s="7" t="s">
        <v>12640</v>
      </c>
      <c r="AG1329" s="7"/>
      <c r="AH1329" s="7" t="s">
        <v>29148</v>
      </c>
      <c r="AI1329" s="7" t="s">
        <v>12641</v>
      </c>
      <c r="AJ1329" s="8" t="s">
        <v>2749</v>
      </c>
      <c r="AK1329" s="8" t="s">
        <v>2743</v>
      </c>
      <c r="AL1329" s="8" t="s">
        <v>29149</v>
      </c>
      <c r="AM1329" s="8" t="s">
        <v>12642</v>
      </c>
      <c r="AN1329" s="72" t="s">
        <v>31567</v>
      </c>
    </row>
    <row r="1330" spans="2:40" ht="30" hidden="1">
      <c r="B1330" s="85" t="str">
        <f>IF(AND(OR(W1330='Haladó kereső'!$E$15,'Haladó kereső'!$E$15=""),OR(T1330='Haladó kereső'!$E$14,'Haladó kereső'!$E$14=""),OR(O1330&gt;='Haladó kereső'!$E$12,'Haladó kereső'!$E$12=""),OR(U1330='Haladó kereső'!$E$16,'Haladó kereső'!$E$16=""),OR(O1330&lt;='Haladó kereső'!$E$13,'Haladó kereső'!$E$13=""),OR(Y1330='Haladó kereső'!$E$17,'Haladó kereső'!$E$17=""),OR(S1330='Haladó kereső'!$E$10,'Haladó kereső'!$E$10=""),OR(Q1330='Haladó kereső'!$E$9,'Haladó kereső'!$E$9="",'Haladó kereső'!$E$9="összes"),OR(J1330='Haladó kereső'!$E$11,'Haladó kereső'!$E$11="")),"megfelel a választott feltételeknek","-")</f>
        <v>megfelel a választott feltételeknek</v>
      </c>
      <c r="D1330" s="5" t="s">
        <v>12643</v>
      </c>
      <c r="E1330" s="1">
        <v>17.340833333333332</v>
      </c>
      <c r="F1330" s="1">
        <v>47.059699999999999</v>
      </c>
      <c r="G1330" s="5"/>
      <c r="H1330" s="5" t="s">
        <v>12644</v>
      </c>
      <c r="I1330" s="5">
        <v>14270</v>
      </c>
      <c r="J1330" s="5" t="s">
        <v>35</v>
      </c>
      <c r="K1330" s="5" t="s">
        <v>3</v>
      </c>
      <c r="L1330" s="5" t="s">
        <v>3</v>
      </c>
      <c r="M1330" s="5" t="s">
        <v>3</v>
      </c>
      <c r="N1330" s="5">
        <v>831</v>
      </c>
      <c r="O1330" s="5">
        <v>827</v>
      </c>
      <c r="P1330" s="5">
        <v>3370</v>
      </c>
      <c r="Q1330" s="5" t="s">
        <v>176</v>
      </c>
      <c r="R1330" s="5" t="s">
        <v>2962</v>
      </c>
      <c r="S1330" s="5" t="s">
        <v>2963</v>
      </c>
      <c r="T1330" s="2" t="s">
        <v>31600</v>
      </c>
      <c r="U1330" s="6" t="s">
        <v>3935</v>
      </c>
      <c r="V1330" s="6"/>
      <c r="W1330" s="6" t="s">
        <v>40</v>
      </c>
      <c r="X1330" s="6" t="s">
        <v>3936</v>
      </c>
      <c r="Y1330" s="6">
        <v>5</v>
      </c>
      <c r="Z1330" s="6" t="s">
        <v>3937</v>
      </c>
      <c r="AA1330" s="6" t="s">
        <v>12645</v>
      </c>
      <c r="AB1330" s="6" t="s">
        <v>12646</v>
      </c>
      <c r="AC1330" s="6" t="s">
        <v>12647</v>
      </c>
      <c r="AD1330" s="6" t="s">
        <v>12648</v>
      </c>
      <c r="AE1330" s="7" t="s">
        <v>47</v>
      </c>
      <c r="AF1330" s="7" t="s">
        <v>12649</v>
      </c>
      <c r="AG1330" s="7"/>
      <c r="AH1330" s="7" t="s">
        <v>29150</v>
      </c>
      <c r="AI1330" s="7" t="s">
        <v>12647</v>
      </c>
      <c r="AJ1330" s="8" t="s">
        <v>3942</v>
      </c>
      <c r="AK1330" s="8" t="s">
        <v>3943</v>
      </c>
      <c r="AL1330" s="8" t="s">
        <v>27884</v>
      </c>
      <c r="AM1330" s="8" t="s">
        <v>3945</v>
      </c>
      <c r="AN1330" s="72" t="s">
        <v>31567</v>
      </c>
    </row>
    <row r="1331" spans="2:40" ht="30" hidden="1">
      <c r="B1331" s="85" t="str">
        <f>IF(AND(OR(W1331='Haladó kereső'!$E$15,'Haladó kereső'!$E$15=""),OR(T1331='Haladó kereső'!$E$14,'Haladó kereső'!$E$14=""),OR(O1331&gt;='Haladó kereső'!$E$12,'Haladó kereső'!$E$12=""),OR(U1331='Haladó kereső'!$E$16,'Haladó kereső'!$E$16=""),OR(O1331&lt;='Haladó kereső'!$E$13,'Haladó kereső'!$E$13=""),OR(Y1331='Haladó kereső'!$E$17,'Haladó kereső'!$E$17=""),OR(S1331='Haladó kereső'!$E$10,'Haladó kereső'!$E$10=""),OR(Q1331='Haladó kereső'!$E$9,'Haladó kereső'!$E$9="",'Haladó kereső'!$E$9="összes"),OR(J1331='Haladó kereső'!$E$11,'Haladó kereső'!$E$11="")),"megfelel a választott feltételeknek","-")</f>
        <v>megfelel a választott feltételeknek</v>
      </c>
      <c r="D1331" s="5" t="s">
        <v>12650</v>
      </c>
      <c r="E1331" s="1">
        <v>17.516866666666665</v>
      </c>
      <c r="F1331" s="1">
        <v>46.843233333333337</v>
      </c>
      <c r="G1331" s="5"/>
      <c r="H1331" s="5" t="s">
        <v>12651</v>
      </c>
      <c r="I1331" s="5">
        <v>5634</v>
      </c>
      <c r="J1331" s="5" t="s">
        <v>35</v>
      </c>
      <c r="K1331" s="5" t="s">
        <v>3</v>
      </c>
      <c r="L1331" s="5" t="s">
        <v>3</v>
      </c>
      <c r="M1331" s="5" t="s">
        <v>3</v>
      </c>
      <c r="N1331" s="5">
        <v>491</v>
      </c>
      <c r="O1331" s="5">
        <v>483</v>
      </c>
      <c r="P1331" s="5">
        <v>1173</v>
      </c>
      <c r="Q1331" s="5" t="s">
        <v>176</v>
      </c>
      <c r="R1331" s="5" t="s">
        <v>177</v>
      </c>
      <c r="S1331" s="5" t="s">
        <v>178</v>
      </c>
      <c r="T1331" s="2" t="s">
        <v>31600</v>
      </c>
      <c r="U1331" s="6" t="s">
        <v>1602</v>
      </c>
      <c r="V1331" s="6"/>
      <c r="W1331" s="6" t="s">
        <v>40</v>
      </c>
      <c r="X1331" s="6" t="s">
        <v>1603</v>
      </c>
      <c r="Y1331" s="6">
        <v>6</v>
      </c>
      <c r="Z1331" s="6" t="s">
        <v>1604</v>
      </c>
      <c r="AA1331" s="6" t="s">
        <v>12652</v>
      </c>
      <c r="AB1331" s="6">
        <v>0</v>
      </c>
      <c r="AC1331" s="6" t="s">
        <v>12653</v>
      </c>
      <c r="AD1331" s="6" t="s">
        <v>12654</v>
      </c>
      <c r="AE1331" s="7" t="s">
        <v>47</v>
      </c>
      <c r="AF1331" s="7" t="s">
        <v>12655</v>
      </c>
      <c r="AG1331" s="7"/>
      <c r="AH1331" s="7" t="s">
        <v>29151</v>
      </c>
      <c r="AI1331" s="7" t="s">
        <v>12653</v>
      </c>
      <c r="AJ1331" s="8" t="s">
        <v>1611</v>
      </c>
      <c r="AK1331" s="8" t="s">
        <v>1612</v>
      </c>
      <c r="AL1331" s="8" t="s">
        <v>27561</v>
      </c>
      <c r="AM1331" s="8" t="s">
        <v>1614</v>
      </c>
      <c r="AN1331" s="72" t="s">
        <v>31567</v>
      </c>
    </row>
    <row r="1332" spans="2:40" ht="30" hidden="1">
      <c r="B1332" s="85" t="str">
        <f>IF(AND(OR(W1332='Haladó kereső'!$E$15,'Haladó kereső'!$E$15=""),OR(T1332='Haladó kereső'!$E$14,'Haladó kereső'!$E$14=""),OR(O1332&gt;='Haladó kereső'!$E$12,'Haladó kereső'!$E$12=""),OR(U1332='Haladó kereső'!$E$16,'Haladó kereső'!$E$16=""),OR(O1332&lt;='Haladó kereső'!$E$13,'Haladó kereső'!$E$13=""),OR(Y1332='Haladó kereső'!$E$17,'Haladó kereső'!$E$17=""),OR(S1332='Haladó kereső'!$E$10,'Haladó kereső'!$E$10=""),OR(Q1332='Haladó kereső'!$E$9,'Haladó kereső'!$E$9="",'Haladó kereső'!$E$9="összes"),OR(J1332='Haladó kereső'!$E$11,'Haladó kereső'!$E$11="")),"megfelel a választott feltételeknek","-")</f>
        <v>megfelel a választott feltételeknek</v>
      </c>
      <c r="D1332" s="5" t="s">
        <v>12656</v>
      </c>
      <c r="E1332" s="1">
        <v>17.024166666666666</v>
      </c>
      <c r="F1332" s="1">
        <v>47.589033333333333</v>
      </c>
      <c r="G1332" s="5"/>
      <c r="H1332" s="5" t="s">
        <v>12657</v>
      </c>
      <c r="I1332" s="5">
        <v>28334</v>
      </c>
      <c r="J1332" s="5" t="s">
        <v>2</v>
      </c>
      <c r="K1332" s="5" t="s">
        <v>3</v>
      </c>
      <c r="L1332" s="5" t="s">
        <v>3</v>
      </c>
      <c r="M1332" s="5" t="s">
        <v>429</v>
      </c>
      <c r="N1332" s="5">
        <v>10334</v>
      </c>
      <c r="O1332" s="5">
        <v>10320</v>
      </c>
      <c r="P1332" s="5">
        <v>9605</v>
      </c>
      <c r="Q1332" s="5" t="s">
        <v>136</v>
      </c>
      <c r="R1332" s="5" t="s">
        <v>12658</v>
      </c>
      <c r="S1332" s="5" t="s">
        <v>401</v>
      </c>
      <c r="T1332" s="2" t="s">
        <v>31599</v>
      </c>
      <c r="U1332" s="6" t="s">
        <v>3</v>
      </c>
      <c r="V1332" s="6"/>
      <c r="W1332" s="6" t="s">
        <v>7</v>
      </c>
      <c r="X1332" s="6" t="s">
        <v>3</v>
      </c>
      <c r="Y1332" s="6" t="s">
        <v>3</v>
      </c>
      <c r="Z1332" s="6" t="s">
        <v>3</v>
      </c>
      <c r="AA1332" s="6" t="s">
        <v>12659</v>
      </c>
      <c r="AB1332" s="6" t="s">
        <v>3</v>
      </c>
      <c r="AC1332" s="6" t="s">
        <v>12660</v>
      </c>
      <c r="AD1332" s="6" t="s">
        <v>12661</v>
      </c>
      <c r="AE1332" s="7" t="s">
        <v>47</v>
      </c>
      <c r="AF1332" s="7" t="s">
        <v>12662</v>
      </c>
      <c r="AG1332" s="7"/>
      <c r="AH1332" s="7" t="s">
        <v>12663</v>
      </c>
      <c r="AI1332" s="7" t="s">
        <v>12664</v>
      </c>
      <c r="AJ1332" s="8" t="s">
        <v>12665</v>
      </c>
      <c r="AK1332" s="8" t="s">
        <v>12659</v>
      </c>
      <c r="AL1332" s="8" t="s">
        <v>29152</v>
      </c>
      <c r="AM1332" s="8" t="s">
        <v>12666</v>
      </c>
      <c r="AN1332" s="72" t="s">
        <v>31567</v>
      </c>
    </row>
    <row r="1333" spans="2:40" ht="15.75" hidden="1">
      <c r="B1333" s="85" t="str">
        <f>IF(AND(OR(W1333='Haladó kereső'!$E$15,'Haladó kereső'!$E$15=""),OR(T1333='Haladó kereső'!$E$14,'Haladó kereső'!$E$14=""),OR(O1333&gt;='Haladó kereső'!$E$12,'Haladó kereső'!$E$12=""),OR(U1333='Haladó kereső'!$E$16,'Haladó kereső'!$E$16=""),OR(O1333&lt;='Haladó kereső'!$E$13,'Haladó kereső'!$E$13=""),OR(Y1333='Haladó kereső'!$E$17,'Haladó kereső'!$E$17=""),OR(S1333='Haladó kereső'!$E$10,'Haladó kereső'!$E$10=""),OR(Q1333='Haladó kereső'!$E$9,'Haladó kereső'!$E$9="",'Haladó kereső'!$E$9="összes"),OR(J1333='Haladó kereső'!$E$11,'Haladó kereső'!$E$11="")),"megfelel a választott feltételeknek","-")</f>
        <v>megfelel a választott feltételeknek</v>
      </c>
      <c r="D1333" s="5" t="s">
        <v>12667</v>
      </c>
      <c r="E1333" s="1">
        <v>18.007899999999999</v>
      </c>
      <c r="F1333" s="1">
        <v>46.61696666666667</v>
      </c>
      <c r="G1333" s="5"/>
      <c r="H1333" s="5" t="s">
        <v>12668</v>
      </c>
      <c r="I1333" s="5">
        <v>5351</v>
      </c>
      <c r="J1333" s="5" t="s">
        <v>35</v>
      </c>
      <c r="K1333" s="5" t="s">
        <v>3</v>
      </c>
      <c r="L1333" s="5" t="s">
        <v>3</v>
      </c>
      <c r="M1333" s="5" t="s">
        <v>3</v>
      </c>
      <c r="N1333" s="5">
        <v>67</v>
      </c>
      <c r="O1333" s="5">
        <v>69</v>
      </c>
      <c r="P1333" s="5">
        <v>537</v>
      </c>
      <c r="Q1333" s="5" t="s">
        <v>275</v>
      </c>
      <c r="R1333" s="5" t="s">
        <v>1028</v>
      </c>
      <c r="S1333" s="5" t="s">
        <v>1029</v>
      </c>
      <c r="T1333" s="2" t="s">
        <v>31600</v>
      </c>
      <c r="U1333" s="6" t="s">
        <v>4256</v>
      </c>
      <c r="V1333" s="6"/>
      <c r="W1333" s="6" t="s">
        <v>40</v>
      </c>
      <c r="X1333" s="6" t="s">
        <v>4257</v>
      </c>
      <c r="Y1333" s="6">
        <v>7</v>
      </c>
      <c r="Z1333" s="6" t="s">
        <v>4258</v>
      </c>
      <c r="AA1333" s="6" t="s">
        <v>12669</v>
      </c>
      <c r="AB1333" s="6">
        <v>0</v>
      </c>
      <c r="AC1333" s="6" t="s">
        <v>12670</v>
      </c>
      <c r="AD1333" s="6" t="s">
        <v>12671</v>
      </c>
      <c r="AE1333" s="7" t="s">
        <v>47</v>
      </c>
      <c r="AF1333" s="7" t="s">
        <v>12672</v>
      </c>
      <c r="AG1333" s="7"/>
      <c r="AH1333" s="7" t="s">
        <v>29153</v>
      </c>
      <c r="AI1333" s="7" t="s">
        <v>12670</v>
      </c>
      <c r="AJ1333" s="8" t="s">
        <v>4263</v>
      </c>
      <c r="AK1333" s="8" t="s">
        <v>4264</v>
      </c>
      <c r="AL1333" s="8" t="s">
        <v>4262</v>
      </c>
      <c r="AM1333" s="8" t="s">
        <v>4265</v>
      </c>
      <c r="AN1333" s="72" t="s">
        <v>31567</v>
      </c>
    </row>
    <row r="1334" spans="2:40" ht="30" hidden="1">
      <c r="B1334" s="85" t="str">
        <f>IF(AND(OR(W1334='Haladó kereső'!$E$15,'Haladó kereső'!$E$15=""),OR(T1334='Haladó kereső'!$E$14,'Haladó kereső'!$E$14=""),OR(O1334&gt;='Haladó kereső'!$E$12,'Haladó kereső'!$E$12=""),OR(U1334='Haladó kereső'!$E$16,'Haladó kereső'!$E$16=""),OR(O1334&lt;='Haladó kereső'!$E$13,'Haladó kereső'!$E$13=""),OR(Y1334='Haladó kereső'!$E$17,'Haladó kereső'!$E$17=""),OR(S1334='Haladó kereső'!$E$10,'Haladó kereső'!$E$10=""),OR(Q1334='Haladó kereső'!$E$9,'Haladó kereső'!$E$9="",'Haladó kereső'!$E$9="összes"),OR(J1334='Haladó kereső'!$E$11,'Haladó kereső'!$E$11="")),"megfelel a választott feltételeknek","-")</f>
        <v>megfelel a választott feltételeknek</v>
      </c>
      <c r="D1334" s="5" t="s">
        <v>12673</v>
      </c>
      <c r="E1334" s="1">
        <v>20.023666666666667</v>
      </c>
      <c r="F1334" s="1">
        <v>47.72506666666667</v>
      </c>
      <c r="G1334" s="5"/>
      <c r="H1334" s="5" t="s">
        <v>12674</v>
      </c>
      <c r="I1334" s="5">
        <v>5935</v>
      </c>
      <c r="J1334" s="5" t="s">
        <v>35</v>
      </c>
      <c r="K1334" s="5" t="s">
        <v>3</v>
      </c>
      <c r="L1334" s="5" t="s">
        <v>3</v>
      </c>
      <c r="M1334" s="5" t="s">
        <v>3</v>
      </c>
      <c r="N1334" s="5">
        <v>3037</v>
      </c>
      <c r="O1334" s="5">
        <v>3047</v>
      </c>
      <c r="P1334" s="5">
        <v>3160</v>
      </c>
      <c r="Q1334" s="5" t="s">
        <v>56</v>
      </c>
      <c r="R1334" s="5" t="s">
        <v>57</v>
      </c>
      <c r="S1334" s="5" t="s">
        <v>58</v>
      </c>
      <c r="T1334" s="2" t="s">
        <v>31599</v>
      </c>
      <c r="U1334" s="6" t="s">
        <v>3</v>
      </c>
      <c r="V1334" s="6"/>
      <c r="W1334" s="6" t="s">
        <v>7</v>
      </c>
      <c r="X1334" s="6" t="s">
        <v>3</v>
      </c>
      <c r="Y1334" s="6" t="s">
        <v>3</v>
      </c>
      <c r="Z1334" s="6" t="s">
        <v>3</v>
      </c>
      <c r="AA1334" s="6" t="s">
        <v>12675</v>
      </c>
      <c r="AB1334" s="6" t="s">
        <v>3</v>
      </c>
      <c r="AC1334" s="6" t="s">
        <v>12676</v>
      </c>
      <c r="AD1334" s="6" t="s">
        <v>12677</v>
      </c>
      <c r="AE1334" s="7" t="s">
        <v>47</v>
      </c>
      <c r="AF1334" s="7" t="s">
        <v>12678</v>
      </c>
      <c r="AG1334" s="7"/>
      <c r="AH1334" s="7" t="s">
        <v>29154</v>
      </c>
      <c r="AI1334" s="7" t="s">
        <v>12680</v>
      </c>
      <c r="AJ1334" s="8" t="s">
        <v>12681</v>
      </c>
      <c r="AK1334" s="8" t="s">
        <v>12679</v>
      </c>
      <c r="AL1334" s="8" t="s">
        <v>29155</v>
      </c>
      <c r="AM1334" s="8" t="s">
        <v>12682</v>
      </c>
      <c r="AN1334" s="72" t="s">
        <v>31567</v>
      </c>
    </row>
    <row r="1335" spans="2:40" ht="30" hidden="1">
      <c r="B1335" s="85" t="str">
        <f>IF(AND(OR(W1335='Haladó kereső'!$E$15,'Haladó kereső'!$E$15=""),OR(T1335='Haladó kereső'!$E$14,'Haladó kereső'!$E$14=""),OR(O1335&gt;='Haladó kereső'!$E$12,'Haladó kereső'!$E$12=""),OR(U1335='Haladó kereső'!$E$16,'Haladó kereső'!$E$16=""),OR(O1335&lt;='Haladó kereső'!$E$13,'Haladó kereső'!$E$13=""),OR(Y1335='Haladó kereső'!$E$17,'Haladó kereső'!$E$17=""),OR(S1335='Haladó kereső'!$E$10,'Haladó kereső'!$E$10=""),OR(Q1335='Haladó kereső'!$E$9,'Haladó kereső'!$E$9="",'Haladó kereső'!$E$9="összes"),OR(J1335='Haladó kereső'!$E$11,'Haladó kereső'!$E$11="")),"megfelel a választott feltételeknek","-")</f>
        <v>megfelel a választott feltételeknek</v>
      </c>
      <c r="D1335" s="5" t="s">
        <v>12683</v>
      </c>
      <c r="E1335" s="1">
        <v>17.840033333333331</v>
      </c>
      <c r="F1335" s="1">
        <v>46.686633333333333</v>
      </c>
      <c r="G1335" s="5"/>
      <c r="H1335" s="5" t="s">
        <v>12684</v>
      </c>
      <c r="I1335" s="5">
        <v>5263</v>
      </c>
      <c r="J1335" s="5" t="s">
        <v>35</v>
      </c>
      <c r="K1335" s="5" t="s">
        <v>3</v>
      </c>
      <c r="L1335" s="5" t="s">
        <v>3</v>
      </c>
      <c r="M1335" s="5" t="s">
        <v>3</v>
      </c>
      <c r="N1335" s="5">
        <v>1604</v>
      </c>
      <c r="O1335" s="5">
        <v>1598</v>
      </c>
      <c r="P1335" s="5">
        <v>5238</v>
      </c>
      <c r="Q1335" s="5" t="s">
        <v>275</v>
      </c>
      <c r="R1335" s="5" t="s">
        <v>2156</v>
      </c>
      <c r="S1335" s="5" t="s">
        <v>2157</v>
      </c>
      <c r="T1335" s="2" t="s">
        <v>31600</v>
      </c>
      <c r="U1335" s="6" t="s">
        <v>12683</v>
      </c>
      <c r="V1335" s="6"/>
      <c r="W1335" s="6" t="s">
        <v>20</v>
      </c>
      <c r="X1335" s="6" t="s">
        <v>12685</v>
      </c>
      <c r="Y1335" s="6">
        <v>2</v>
      </c>
      <c r="Z1335" s="6" t="s">
        <v>12686</v>
      </c>
      <c r="AA1335" s="6" t="s">
        <v>12687</v>
      </c>
      <c r="AB1335" s="6" t="s">
        <v>12688</v>
      </c>
      <c r="AC1335" s="6" t="s">
        <v>12689</v>
      </c>
      <c r="AD1335" s="6" t="s">
        <v>12690</v>
      </c>
      <c r="AE1335" s="7" t="s">
        <v>47</v>
      </c>
      <c r="AF1335" s="7" t="s">
        <v>12691</v>
      </c>
      <c r="AG1335" s="7"/>
      <c r="AH1335" s="7" t="s">
        <v>29156</v>
      </c>
      <c r="AI1335" s="7" t="s">
        <v>12689</v>
      </c>
      <c r="AJ1335" s="8" t="s">
        <v>12692</v>
      </c>
      <c r="AK1335" s="8" t="s">
        <v>12687</v>
      </c>
      <c r="AL1335" s="8" t="s">
        <v>29157</v>
      </c>
      <c r="AM1335" s="8" t="s">
        <v>12693</v>
      </c>
      <c r="AN1335" s="72" t="s">
        <v>31567</v>
      </c>
    </row>
    <row r="1336" spans="2:40" ht="30" hidden="1">
      <c r="B1336" s="85" t="str">
        <f>IF(AND(OR(W1336='Haladó kereső'!$E$15,'Haladó kereső'!$E$15=""),OR(T1336='Haladó kereső'!$E$14,'Haladó kereső'!$E$14=""),OR(O1336&gt;='Haladó kereső'!$E$12,'Haladó kereső'!$E$12=""),OR(U1336='Haladó kereső'!$E$16,'Haladó kereső'!$E$16=""),OR(O1336&lt;='Haladó kereső'!$E$13,'Haladó kereső'!$E$13=""),OR(Y1336='Haladó kereső'!$E$17,'Haladó kereső'!$E$17=""),OR(S1336='Haladó kereső'!$E$10,'Haladó kereső'!$E$10=""),OR(Q1336='Haladó kereső'!$E$9,'Haladó kereső'!$E$9="",'Haladó kereső'!$E$9="összes"),OR(J1336='Haladó kereső'!$E$11,'Haladó kereső'!$E$11="")),"megfelel a választott feltételeknek","-")</f>
        <v>megfelel a választott feltételeknek</v>
      </c>
      <c r="D1336" s="5" t="s">
        <v>12694</v>
      </c>
      <c r="E1336" s="1">
        <v>17.2011</v>
      </c>
      <c r="F1336" s="1">
        <v>47.116666666666667</v>
      </c>
      <c r="G1336" s="5"/>
      <c r="H1336" s="5" t="s">
        <v>12695</v>
      </c>
      <c r="I1336" s="5">
        <v>10913</v>
      </c>
      <c r="J1336" s="5" t="s">
        <v>35</v>
      </c>
      <c r="K1336" s="5" t="s">
        <v>3</v>
      </c>
      <c r="L1336" s="5" t="s">
        <v>3</v>
      </c>
      <c r="M1336" s="5" t="s">
        <v>3</v>
      </c>
      <c r="N1336" s="5">
        <v>202</v>
      </c>
      <c r="O1336" s="5">
        <v>202</v>
      </c>
      <c r="P1336" s="5">
        <v>1035</v>
      </c>
      <c r="Q1336" s="5" t="s">
        <v>218</v>
      </c>
      <c r="R1336" s="5" t="s">
        <v>3796</v>
      </c>
      <c r="S1336" s="5" t="s">
        <v>3797</v>
      </c>
      <c r="T1336" s="2" t="s">
        <v>31600</v>
      </c>
      <c r="U1336" s="6" t="s">
        <v>3798</v>
      </c>
      <c r="V1336" s="6"/>
      <c r="W1336" s="6" t="s">
        <v>40</v>
      </c>
      <c r="X1336" s="6" t="s">
        <v>3799</v>
      </c>
      <c r="Y1336" s="6">
        <v>12</v>
      </c>
      <c r="Z1336" s="6" t="s">
        <v>3800</v>
      </c>
      <c r="AA1336" s="6" t="s">
        <v>12696</v>
      </c>
      <c r="AB1336" s="6">
        <v>0</v>
      </c>
      <c r="AC1336" s="6" t="s">
        <v>3803</v>
      </c>
      <c r="AD1336" s="6" t="s">
        <v>3</v>
      </c>
      <c r="AE1336" s="7" t="s">
        <v>47</v>
      </c>
      <c r="AF1336" s="7" t="s">
        <v>12697</v>
      </c>
      <c r="AG1336" s="7"/>
      <c r="AH1336" s="7" t="s">
        <v>29158</v>
      </c>
      <c r="AI1336" s="7" t="s">
        <v>3803</v>
      </c>
      <c r="AJ1336" s="8" t="s">
        <v>3806</v>
      </c>
      <c r="AK1336" s="8" t="s">
        <v>3807</v>
      </c>
      <c r="AL1336" s="8" t="s">
        <v>27866</v>
      </c>
      <c r="AM1336" s="8" t="s">
        <v>3808</v>
      </c>
      <c r="AN1336" s="72" t="s">
        <v>31567</v>
      </c>
    </row>
    <row r="1337" spans="2:40" ht="30" hidden="1">
      <c r="B1337" s="85" t="str">
        <f>IF(AND(OR(W1337='Haladó kereső'!$E$15,'Haladó kereső'!$E$15=""),OR(T1337='Haladó kereső'!$E$14,'Haladó kereső'!$E$14=""),OR(O1337&gt;='Haladó kereső'!$E$12,'Haladó kereső'!$E$12=""),OR(U1337='Haladó kereső'!$E$16,'Haladó kereső'!$E$16=""),OR(O1337&lt;='Haladó kereső'!$E$13,'Haladó kereső'!$E$13=""),OR(Y1337='Haladó kereső'!$E$17,'Haladó kereső'!$E$17=""),OR(S1337='Haladó kereső'!$E$10,'Haladó kereső'!$E$10=""),OR(Q1337='Haladó kereső'!$E$9,'Haladó kereső'!$E$9="",'Haladó kereső'!$E$9="összes"),OR(J1337='Haladó kereső'!$E$11,'Haladó kereső'!$E$11="")),"megfelel a választott feltételeknek","-")</f>
        <v>megfelel a választott feltételeknek</v>
      </c>
      <c r="D1337" s="5" t="s">
        <v>12698</v>
      </c>
      <c r="E1337" s="1">
        <v>17.285933333333336</v>
      </c>
      <c r="F1337" s="1">
        <v>47.125666666666667</v>
      </c>
      <c r="G1337" s="5"/>
      <c r="H1337" s="5" t="s">
        <v>12699</v>
      </c>
      <c r="I1337" s="5">
        <v>8749</v>
      </c>
      <c r="J1337" s="5" t="s">
        <v>35</v>
      </c>
      <c r="K1337" s="5" t="s">
        <v>3</v>
      </c>
      <c r="L1337" s="5" t="s">
        <v>3</v>
      </c>
      <c r="M1337" s="5" t="s">
        <v>3</v>
      </c>
      <c r="N1337" s="5">
        <v>312</v>
      </c>
      <c r="O1337" s="5">
        <v>302</v>
      </c>
      <c r="P1337" s="5">
        <v>711</v>
      </c>
      <c r="Q1337" s="5" t="s">
        <v>176</v>
      </c>
      <c r="R1337" s="5" t="s">
        <v>315</v>
      </c>
      <c r="S1337" s="5" t="s">
        <v>316</v>
      </c>
      <c r="T1337" s="2" t="s">
        <v>31600</v>
      </c>
      <c r="U1337" s="6" t="s">
        <v>317</v>
      </c>
      <c r="V1337" s="6"/>
      <c r="W1337" s="6" t="s">
        <v>40</v>
      </c>
      <c r="X1337" s="6" t="s">
        <v>318</v>
      </c>
      <c r="Y1337" s="6">
        <v>6</v>
      </c>
      <c r="Z1337" s="6" t="s">
        <v>319</v>
      </c>
      <c r="AA1337" s="6" t="s">
        <v>12700</v>
      </c>
      <c r="AB1337" s="6">
        <v>0</v>
      </c>
      <c r="AC1337" s="6" t="s">
        <v>12701</v>
      </c>
      <c r="AD1337" s="6" t="s">
        <v>12702</v>
      </c>
      <c r="AE1337" s="7" t="s">
        <v>47</v>
      </c>
      <c r="AF1337" s="7" t="s">
        <v>12703</v>
      </c>
      <c r="AG1337" s="7"/>
      <c r="AH1337" s="7" t="s">
        <v>29159</v>
      </c>
      <c r="AI1337" s="7" t="s">
        <v>12701</v>
      </c>
      <c r="AJ1337" s="8" t="s">
        <v>324</v>
      </c>
      <c r="AK1337" s="8" t="s">
        <v>325</v>
      </c>
      <c r="AL1337" s="8" t="s">
        <v>27408</v>
      </c>
      <c r="AM1337" s="8" t="s">
        <v>321</v>
      </c>
      <c r="AN1337" s="72" t="s">
        <v>31567</v>
      </c>
    </row>
    <row r="1338" spans="2:40" ht="30" hidden="1">
      <c r="B1338" s="85" t="str">
        <f>IF(AND(OR(W1338='Haladó kereső'!$E$15,'Haladó kereső'!$E$15=""),OR(T1338='Haladó kereső'!$E$14,'Haladó kereső'!$E$14=""),OR(O1338&gt;='Haladó kereső'!$E$12,'Haladó kereső'!$E$12=""),OR(U1338='Haladó kereső'!$E$16,'Haladó kereső'!$E$16=""),OR(O1338&lt;='Haladó kereső'!$E$13,'Haladó kereső'!$E$13=""),OR(Y1338='Haladó kereső'!$E$17,'Haladó kereső'!$E$17=""),OR(S1338='Haladó kereső'!$E$10,'Haladó kereső'!$E$10=""),OR(Q1338='Haladó kereső'!$E$9,'Haladó kereső'!$E$9="",'Haladó kereső'!$E$9="összes"),OR(J1338='Haladó kereső'!$E$11,'Haladó kereső'!$E$11="")),"megfelel a választott feltételeknek","-")</f>
        <v>megfelel a választott feltételeknek</v>
      </c>
      <c r="D1338" s="5" t="s">
        <v>12704</v>
      </c>
      <c r="E1338" s="1">
        <v>19.755199999999999</v>
      </c>
      <c r="F1338" s="1">
        <v>48.124766666666666</v>
      </c>
      <c r="G1338" s="5"/>
      <c r="H1338" s="5" t="s">
        <v>12705</v>
      </c>
      <c r="I1338" s="5">
        <v>18625</v>
      </c>
      <c r="J1338" s="5" t="s">
        <v>35</v>
      </c>
      <c r="K1338" s="5" t="s">
        <v>3</v>
      </c>
      <c r="L1338" s="5" t="s">
        <v>3</v>
      </c>
      <c r="M1338" s="5" t="s">
        <v>3</v>
      </c>
      <c r="N1338" s="5">
        <v>1553</v>
      </c>
      <c r="O1338" s="5">
        <v>1540</v>
      </c>
      <c r="P1338" s="5">
        <v>1254</v>
      </c>
      <c r="Q1338" s="5" t="s">
        <v>827</v>
      </c>
      <c r="R1338" s="5" t="s">
        <v>2766</v>
      </c>
      <c r="S1338" s="5" t="s">
        <v>2767</v>
      </c>
      <c r="T1338" s="2" t="s">
        <v>31600</v>
      </c>
      <c r="U1338" s="6" t="s">
        <v>12704</v>
      </c>
      <c r="V1338" s="6"/>
      <c r="W1338" s="6" t="s">
        <v>20</v>
      </c>
      <c r="X1338" s="6" t="s">
        <v>12706</v>
      </c>
      <c r="Y1338" s="6">
        <v>2</v>
      </c>
      <c r="Z1338" s="6" t="s">
        <v>12707</v>
      </c>
      <c r="AA1338" s="6" t="s">
        <v>12708</v>
      </c>
      <c r="AB1338" s="6" t="s">
        <v>12709</v>
      </c>
      <c r="AC1338" s="6" t="s">
        <v>12710</v>
      </c>
      <c r="AD1338" s="6" t="s">
        <v>12711</v>
      </c>
      <c r="AE1338" s="7" t="s">
        <v>12712</v>
      </c>
      <c r="AF1338" s="7" t="s">
        <v>12713</v>
      </c>
      <c r="AG1338" s="7"/>
      <c r="AH1338" s="7" t="s">
        <v>29160</v>
      </c>
      <c r="AI1338" s="7" t="s">
        <v>12710</v>
      </c>
      <c r="AJ1338" s="8" t="s">
        <v>12714</v>
      </c>
      <c r="AK1338" s="8" t="s">
        <v>12715</v>
      </c>
      <c r="AL1338" s="8" t="s">
        <v>29161</v>
      </c>
      <c r="AM1338" s="8" t="s">
        <v>12710</v>
      </c>
      <c r="AN1338" s="72" t="s">
        <v>31567</v>
      </c>
    </row>
    <row r="1339" spans="2:40" ht="30" hidden="1">
      <c r="B1339" s="85" t="str">
        <f>IF(AND(OR(W1339='Haladó kereső'!$E$15,'Haladó kereső'!$E$15=""),OR(T1339='Haladó kereső'!$E$14,'Haladó kereső'!$E$14=""),OR(O1339&gt;='Haladó kereső'!$E$12,'Haladó kereső'!$E$12=""),OR(U1339='Haladó kereső'!$E$16,'Haladó kereső'!$E$16=""),OR(O1339&lt;='Haladó kereső'!$E$13,'Haladó kereső'!$E$13=""),OR(Y1339='Haladó kereső'!$E$17,'Haladó kereső'!$E$17=""),OR(S1339='Haladó kereső'!$E$10,'Haladó kereső'!$E$10=""),OR(Q1339='Haladó kereső'!$E$9,'Haladó kereső'!$E$9="",'Haladó kereső'!$E$9="összes"),OR(J1339='Haladó kereső'!$E$11,'Haladó kereső'!$E$11="")),"megfelel a választott feltételeknek","-")</f>
        <v>megfelel a választott feltételeknek</v>
      </c>
      <c r="D1339" s="5" t="s">
        <v>12716</v>
      </c>
      <c r="E1339" s="1">
        <v>19.742833333333333</v>
      </c>
      <c r="F1339" s="1">
        <v>48.18483333333333</v>
      </c>
      <c r="G1339" s="5"/>
      <c r="H1339" s="5" t="s">
        <v>6591</v>
      </c>
      <c r="I1339" s="5">
        <v>25548</v>
      </c>
      <c r="J1339" s="5" t="s">
        <v>35</v>
      </c>
      <c r="K1339" s="5" t="s">
        <v>3</v>
      </c>
      <c r="L1339" s="5" t="s">
        <v>3</v>
      </c>
      <c r="M1339" s="5" t="s">
        <v>3</v>
      </c>
      <c r="N1339" s="5">
        <v>851</v>
      </c>
      <c r="O1339" s="5">
        <v>858</v>
      </c>
      <c r="P1339" s="5">
        <v>2314</v>
      </c>
      <c r="Q1339" s="5" t="s">
        <v>827</v>
      </c>
      <c r="R1339" s="5" t="s">
        <v>2766</v>
      </c>
      <c r="S1339" s="5" t="s">
        <v>2767</v>
      </c>
      <c r="T1339" s="2" t="s">
        <v>31600</v>
      </c>
      <c r="U1339" s="6" t="s">
        <v>12717</v>
      </c>
      <c r="V1339" s="6"/>
      <c r="W1339" s="6" t="s">
        <v>40</v>
      </c>
      <c r="X1339" s="6" t="s">
        <v>12718</v>
      </c>
      <c r="Y1339" s="6">
        <v>2</v>
      </c>
      <c r="Z1339" s="6" t="s">
        <v>12719</v>
      </c>
      <c r="AA1339" s="6" t="s">
        <v>12720</v>
      </c>
      <c r="AB1339" s="6" t="s">
        <v>12721</v>
      </c>
      <c r="AC1339" s="6" t="s">
        <v>12722</v>
      </c>
      <c r="AD1339" s="6" t="s">
        <v>12723</v>
      </c>
      <c r="AE1339" s="7" t="s">
        <v>47</v>
      </c>
      <c r="AF1339" s="7" t="s">
        <v>12724</v>
      </c>
      <c r="AG1339" s="7"/>
      <c r="AH1339" s="7" t="s">
        <v>29162</v>
      </c>
      <c r="AI1339" s="7" t="s">
        <v>12722</v>
      </c>
      <c r="AJ1339" s="8" t="s">
        <v>12725</v>
      </c>
      <c r="AK1339" s="8" t="s">
        <v>12726</v>
      </c>
      <c r="AL1339" s="8" t="s">
        <v>29163</v>
      </c>
      <c r="AM1339" s="8" t="s">
        <v>12727</v>
      </c>
      <c r="AN1339" s="72" t="s">
        <v>31567</v>
      </c>
    </row>
    <row r="1340" spans="2:40" ht="30" hidden="1">
      <c r="B1340" s="85" t="str">
        <f>IF(AND(OR(W1340='Haladó kereső'!$E$15,'Haladó kereső'!$E$15=""),OR(T1340='Haladó kereső'!$E$14,'Haladó kereső'!$E$14=""),OR(O1340&gt;='Haladó kereső'!$E$12,'Haladó kereső'!$E$12=""),OR(U1340='Haladó kereső'!$E$16,'Haladó kereső'!$E$16=""),OR(O1340&lt;='Haladó kereső'!$E$13,'Haladó kereső'!$E$13=""),OR(Y1340='Haladó kereső'!$E$17,'Haladó kereső'!$E$17=""),OR(S1340='Haladó kereső'!$E$10,'Haladó kereső'!$E$10=""),OR(Q1340='Haladó kereső'!$E$9,'Haladó kereső'!$E$9="",'Haladó kereső'!$E$9="összes"),OR(J1340='Haladó kereső'!$E$11,'Haladó kereső'!$E$11="")),"megfelel a választott feltételeknek","-")</f>
        <v>megfelel a választott feltételeknek</v>
      </c>
      <c r="D1340" s="5" t="s">
        <v>12728</v>
      </c>
      <c r="E1340" s="1">
        <v>19.700800000000001</v>
      </c>
      <c r="F1340" s="1">
        <v>48.157499999999999</v>
      </c>
      <c r="G1340" s="5"/>
      <c r="H1340" s="5" t="s">
        <v>12729</v>
      </c>
      <c r="I1340" s="5">
        <v>8855</v>
      </c>
      <c r="J1340" s="5" t="s">
        <v>35</v>
      </c>
      <c r="K1340" s="5" t="s">
        <v>3</v>
      </c>
      <c r="L1340" s="5" t="s">
        <v>3</v>
      </c>
      <c r="M1340" s="5" t="s">
        <v>3</v>
      </c>
      <c r="N1340" s="5">
        <v>1889</v>
      </c>
      <c r="O1340" s="5">
        <v>1856</v>
      </c>
      <c r="P1340" s="5">
        <v>3172</v>
      </c>
      <c r="Q1340" s="5" t="s">
        <v>827</v>
      </c>
      <c r="R1340" s="5" t="s">
        <v>2766</v>
      </c>
      <c r="S1340" s="5" t="s">
        <v>2767</v>
      </c>
      <c r="T1340" s="2" t="s">
        <v>31600</v>
      </c>
      <c r="U1340" s="6" t="s">
        <v>12704</v>
      </c>
      <c r="V1340" s="6"/>
      <c r="W1340" s="6" t="s">
        <v>40</v>
      </c>
      <c r="X1340" s="6" t="s">
        <v>12706</v>
      </c>
      <c r="Y1340" s="6">
        <v>2</v>
      </c>
      <c r="Z1340" s="6" t="s">
        <v>12707</v>
      </c>
      <c r="AA1340" s="6" t="s">
        <v>12730</v>
      </c>
      <c r="AB1340" s="6" t="s">
        <v>12731</v>
      </c>
      <c r="AC1340" s="6" t="s">
        <v>12732</v>
      </c>
      <c r="AD1340" s="6" t="s">
        <v>12733</v>
      </c>
      <c r="AE1340" s="7" t="s">
        <v>8451</v>
      </c>
      <c r="AF1340" s="7" t="s">
        <v>12734</v>
      </c>
      <c r="AG1340" s="7"/>
      <c r="AH1340" s="7" t="s">
        <v>29164</v>
      </c>
      <c r="AI1340" s="7" t="s">
        <v>12732</v>
      </c>
      <c r="AJ1340" s="8" t="s">
        <v>12714</v>
      </c>
      <c r="AK1340" s="8" t="s">
        <v>12715</v>
      </c>
      <c r="AL1340" s="8" t="s">
        <v>29165</v>
      </c>
      <c r="AM1340" s="8" t="s">
        <v>12732</v>
      </c>
      <c r="AN1340" s="72" t="s">
        <v>31567</v>
      </c>
    </row>
    <row r="1341" spans="2:40" ht="30" hidden="1">
      <c r="B1341" s="85" t="str">
        <f>IF(AND(OR(W1341='Haladó kereső'!$E$15,'Haladó kereső'!$E$15=""),OR(T1341='Haladó kereső'!$E$14,'Haladó kereső'!$E$14=""),OR(O1341&gt;='Haladó kereső'!$E$12,'Haladó kereső'!$E$12=""),OR(U1341='Haladó kereső'!$E$16,'Haladó kereső'!$E$16=""),OR(O1341&lt;='Haladó kereső'!$E$13,'Haladó kereső'!$E$13=""),OR(Y1341='Haladó kereső'!$E$17,'Haladó kereső'!$E$17=""),OR(S1341='Haladó kereső'!$E$10,'Haladó kereső'!$E$10=""),OR(Q1341='Haladó kereső'!$E$9,'Haladó kereső'!$E$9="",'Haladó kereső'!$E$9="összes"),OR(J1341='Haladó kereső'!$E$11,'Haladó kereső'!$E$11="")),"megfelel a választott feltételeknek","-")</f>
        <v>megfelel a választott feltételeknek</v>
      </c>
      <c r="D1341" s="5" t="s">
        <v>12717</v>
      </c>
      <c r="E1341" s="1">
        <v>19.737633333333335</v>
      </c>
      <c r="F1341" s="1">
        <v>48.151899999999998</v>
      </c>
      <c r="G1341" s="5"/>
      <c r="H1341" s="5" t="s">
        <v>12735</v>
      </c>
      <c r="I1341" s="5">
        <v>21041</v>
      </c>
      <c r="J1341" s="5" t="s">
        <v>35</v>
      </c>
      <c r="K1341" s="5" t="s">
        <v>3</v>
      </c>
      <c r="L1341" s="5" t="s">
        <v>3</v>
      </c>
      <c r="M1341" s="5" t="s">
        <v>3</v>
      </c>
      <c r="N1341" s="5">
        <v>2713</v>
      </c>
      <c r="O1341" s="5">
        <v>2675</v>
      </c>
      <c r="P1341" s="5">
        <v>1937</v>
      </c>
      <c r="Q1341" s="5" t="s">
        <v>827</v>
      </c>
      <c r="R1341" s="5" t="s">
        <v>2766</v>
      </c>
      <c r="S1341" s="5" t="s">
        <v>2767</v>
      </c>
      <c r="T1341" s="2" t="s">
        <v>31600</v>
      </c>
      <c r="U1341" s="6" t="s">
        <v>12717</v>
      </c>
      <c r="V1341" s="6"/>
      <c r="W1341" s="6" t="s">
        <v>20</v>
      </c>
      <c r="X1341" s="6" t="s">
        <v>12736</v>
      </c>
      <c r="Y1341" s="6">
        <v>2</v>
      </c>
      <c r="Z1341" s="6" t="s">
        <v>12719</v>
      </c>
      <c r="AA1341" s="6" t="s">
        <v>12737</v>
      </c>
      <c r="AB1341" s="6" t="s">
        <v>12738</v>
      </c>
      <c r="AC1341" s="6" t="s">
        <v>12739</v>
      </c>
      <c r="AD1341" s="6" t="s">
        <v>12740</v>
      </c>
      <c r="AE1341" s="7" t="s">
        <v>27</v>
      </c>
      <c r="AF1341" s="7" t="s">
        <v>12741</v>
      </c>
      <c r="AG1341" s="7"/>
      <c r="AH1341" s="7" t="s">
        <v>29166</v>
      </c>
      <c r="AI1341" s="7" t="s">
        <v>12739</v>
      </c>
      <c r="AJ1341" s="8" t="s">
        <v>12725</v>
      </c>
      <c r="AK1341" s="8" t="s">
        <v>12726</v>
      </c>
      <c r="AL1341" s="8" t="s">
        <v>29167</v>
      </c>
      <c r="AM1341" s="8" t="s">
        <v>12739</v>
      </c>
      <c r="AN1341" s="72" t="s">
        <v>31567</v>
      </c>
    </row>
    <row r="1342" spans="2:40" ht="15.75" hidden="1">
      <c r="B1342" s="85" t="str">
        <f>IF(AND(OR(W1342='Haladó kereső'!$E$15,'Haladó kereső'!$E$15=""),OR(T1342='Haladó kereső'!$E$14,'Haladó kereső'!$E$14=""),OR(O1342&gt;='Haladó kereső'!$E$12,'Haladó kereső'!$E$12=""),OR(U1342='Haladó kereső'!$E$16,'Haladó kereső'!$E$16=""),OR(O1342&lt;='Haladó kereső'!$E$13,'Haladó kereső'!$E$13=""),OR(Y1342='Haladó kereső'!$E$17,'Haladó kereső'!$E$17=""),OR(S1342='Haladó kereső'!$E$10,'Haladó kereső'!$E$10=""),OR(Q1342='Haladó kereső'!$E$9,'Haladó kereső'!$E$9="",'Haladó kereső'!$E$9="összes"),OR(J1342='Haladó kereső'!$E$11,'Haladó kereső'!$E$11="")),"megfelel a választott feltételeknek","-")</f>
        <v>megfelel a választott feltételeknek</v>
      </c>
      <c r="D1342" s="5" t="s">
        <v>12742</v>
      </c>
      <c r="E1342" s="1">
        <v>19.656399999999998</v>
      </c>
      <c r="F1342" s="1">
        <v>48.1096</v>
      </c>
      <c r="G1342" s="5"/>
      <c r="H1342" s="5" t="s">
        <v>12743</v>
      </c>
      <c r="I1342" s="5">
        <v>26897</v>
      </c>
      <c r="J1342" s="5" t="s">
        <v>35</v>
      </c>
      <c r="K1342" s="5" t="s">
        <v>3</v>
      </c>
      <c r="L1342" s="5" t="s">
        <v>3</v>
      </c>
      <c r="M1342" s="5" t="s">
        <v>3</v>
      </c>
      <c r="N1342" s="5">
        <v>1285</v>
      </c>
      <c r="O1342" s="5">
        <v>1287</v>
      </c>
      <c r="P1342" s="5">
        <v>2139</v>
      </c>
      <c r="Q1342" s="5" t="s">
        <v>827</v>
      </c>
      <c r="R1342" s="5" t="s">
        <v>2766</v>
      </c>
      <c r="S1342" s="5" t="s">
        <v>2767</v>
      </c>
      <c r="T1342" s="2" t="s">
        <v>31600</v>
      </c>
      <c r="U1342" s="6" t="s">
        <v>12744</v>
      </c>
      <c r="V1342" s="6"/>
      <c r="W1342" s="6" t="s">
        <v>40</v>
      </c>
      <c r="X1342" s="6" t="s">
        <v>12745</v>
      </c>
      <c r="Y1342" s="6">
        <v>3</v>
      </c>
      <c r="Z1342" s="6" t="s">
        <v>12746</v>
      </c>
      <c r="AA1342" s="6" t="s">
        <v>12747</v>
      </c>
      <c r="AB1342" s="6" t="s">
        <v>12748</v>
      </c>
      <c r="AC1342" s="6" t="s">
        <v>12749</v>
      </c>
      <c r="AD1342" s="6" t="s">
        <v>12750</v>
      </c>
      <c r="AE1342" s="7" t="s">
        <v>169</v>
      </c>
      <c r="AF1342" s="7" t="s">
        <v>12751</v>
      </c>
      <c r="AG1342" s="7"/>
      <c r="AH1342" s="7" t="s">
        <v>12748</v>
      </c>
      <c r="AI1342" s="7" t="s">
        <v>12752</v>
      </c>
      <c r="AJ1342" s="8" t="s">
        <v>12753</v>
      </c>
      <c r="AK1342" s="8" t="s">
        <v>12754</v>
      </c>
      <c r="AL1342" s="8"/>
      <c r="AM1342" s="8" t="s">
        <v>12755</v>
      </c>
      <c r="AN1342" s="72" t="s">
        <v>31567</v>
      </c>
    </row>
    <row r="1343" spans="2:40" ht="30" hidden="1">
      <c r="B1343" s="85" t="str">
        <f>IF(AND(OR(W1343='Haladó kereső'!$E$15,'Haladó kereső'!$E$15=""),OR(T1343='Haladó kereső'!$E$14,'Haladó kereső'!$E$14=""),OR(O1343&gt;='Haladó kereső'!$E$12,'Haladó kereső'!$E$12=""),OR(U1343='Haladó kereső'!$E$16,'Haladó kereső'!$E$16=""),OR(O1343&lt;='Haladó kereső'!$E$13,'Haladó kereső'!$E$13=""),OR(Y1343='Haladó kereső'!$E$17,'Haladó kereső'!$E$17=""),OR(S1343='Haladó kereső'!$E$10,'Haladó kereső'!$E$10=""),OR(Q1343='Haladó kereső'!$E$9,'Haladó kereső'!$E$9="",'Haladó kereső'!$E$9="összes"),OR(J1343='Haladó kereső'!$E$11,'Haladó kereső'!$E$11="")),"megfelel a választott feltételeknek","-")</f>
        <v>megfelel a választott feltételeknek</v>
      </c>
      <c r="D1343" s="5" t="s">
        <v>12756</v>
      </c>
      <c r="E1343" s="1">
        <v>18.319166666666668</v>
      </c>
      <c r="F1343" s="1">
        <v>46.267366666666668</v>
      </c>
      <c r="G1343" s="5"/>
      <c r="H1343" s="5" t="s">
        <v>12757</v>
      </c>
      <c r="I1343" s="5">
        <v>5999</v>
      </c>
      <c r="J1343" s="5" t="s">
        <v>35</v>
      </c>
      <c r="K1343" s="5" t="s">
        <v>3</v>
      </c>
      <c r="L1343" s="5" t="s">
        <v>3</v>
      </c>
      <c r="M1343" s="5" t="s">
        <v>3</v>
      </c>
      <c r="N1343" s="5">
        <v>348</v>
      </c>
      <c r="O1343" s="5">
        <v>340</v>
      </c>
      <c r="P1343" s="5">
        <v>802</v>
      </c>
      <c r="Q1343" s="5" t="s">
        <v>36</v>
      </c>
      <c r="R1343" s="5" t="s">
        <v>3755</v>
      </c>
      <c r="S1343" s="5" t="s">
        <v>3756</v>
      </c>
      <c r="T1343" s="2" t="s">
        <v>31600</v>
      </c>
      <c r="U1343" s="6" t="s">
        <v>3757</v>
      </c>
      <c r="V1343" s="6"/>
      <c r="W1343" s="6" t="s">
        <v>40</v>
      </c>
      <c r="X1343" s="6" t="s">
        <v>3758</v>
      </c>
      <c r="Y1343" s="6">
        <v>10</v>
      </c>
      <c r="Z1343" s="6" t="s">
        <v>3759</v>
      </c>
      <c r="AA1343" s="6" t="s">
        <v>12758</v>
      </c>
      <c r="AB1343" s="6">
        <v>0</v>
      </c>
      <c r="AC1343" s="6" t="s">
        <v>12759</v>
      </c>
      <c r="AD1343" s="6" t="s">
        <v>12760</v>
      </c>
      <c r="AE1343" s="7" t="s">
        <v>47</v>
      </c>
      <c r="AF1343" s="7" t="s">
        <v>12761</v>
      </c>
      <c r="AG1343" s="7"/>
      <c r="AH1343" s="7" t="s">
        <v>29168</v>
      </c>
      <c r="AI1343" s="7" t="s">
        <v>12759</v>
      </c>
      <c r="AJ1343" s="8" t="s">
        <v>3765</v>
      </c>
      <c r="AK1343" s="8" t="s">
        <v>3766</v>
      </c>
      <c r="AL1343" s="8" t="s">
        <v>27860</v>
      </c>
      <c r="AM1343" s="8" t="s">
        <v>3768</v>
      </c>
      <c r="AN1343" s="72" t="s">
        <v>31567</v>
      </c>
    </row>
    <row r="1344" spans="2:40" ht="30" hidden="1">
      <c r="B1344" s="85" t="str">
        <f>IF(AND(OR(W1344='Haladó kereső'!$E$15,'Haladó kereső'!$E$15=""),OR(T1344='Haladó kereső'!$E$14,'Haladó kereső'!$E$14=""),OR(O1344&gt;='Haladó kereső'!$E$12,'Haladó kereső'!$E$12=""),OR(U1344='Haladó kereső'!$E$16,'Haladó kereső'!$E$16=""),OR(O1344&lt;='Haladó kereső'!$E$13,'Haladó kereső'!$E$13=""),OR(Y1344='Haladó kereső'!$E$17,'Haladó kereső'!$E$17=""),OR(S1344='Haladó kereső'!$E$10,'Haladó kereső'!$E$10=""),OR(Q1344='Haladó kereső'!$E$9,'Haladó kereső'!$E$9="",'Haladó kereső'!$E$9="összes"),OR(J1344='Haladó kereső'!$E$11,'Haladó kereső'!$E$11="")),"megfelel a választott feltételeknek","-")</f>
        <v>megfelel a választott feltételeknek</v>
      </c>
      <c r="D1344" s="5" t="s">
        <v>12762</v>
      </c>
      <c r="E1344" s="1">
        <v>20.973866666666666</v>
      </c>
      <c r="F1344" s="1">
        <v>47.276466666666664</v>
      </c>
      <c r="G1344" s="5"/>
      <c r="H1344" s="5" t="s">
        <v>12763</v>
      </c>
      <c r="I1344" s="5">
        <v>4923</v>
      </c>
      <c r="J1344" s="5" t="s">
        <v>2</v>
      </c>
      <c r="K1344" s="5" t="s">
        <v>3</v>
      </c>
      <c r="L1344" s="5" t="s">
        <v>3</v>
      </c>
      <c r="M1344" s="5" t="s">
        <v>429</v>
      </c>
      <c r="N1344" s="5">
        <v>20646</v>
      </c>
      <c r="O1344" s="5">
        <v>20535</v>
      </c>
      <c r="P1344" s="5">
        <v>36863</v>
      </c>
      <c r="Q1344" s="5" t="s">
        <v>17</v>
      </c>
      <c r="R1344" s="5" t="s">
        <v>12764</v>
      </c>
      <c r="S1344" s="5" t="s">
        <v>3378</v>
      </c>
      <c r="T1344" s="2" t="s">
        <v>31599</v>
      </c>
      <c r="U1344" s="6" t="s">
        <v>3</v>
      </c>
      <c r="V1344" s="6"/>
      <c r="W1344" s="6" t="s">
        <v>7</v>
      </c>
      <c r="X1344" s="6" t="s">
        <v>3</v>
      </c>
      <c r="Y1344" s="6" t="s">
        <v>3</v>
      </c>
      <c r="Z1344" s="6" t="s">
        <v>3</v>
      </c>
      <c r="AA1344" s="6" t="s">
        <v>12765</v>
      </c>
      <c r="AB1344" s="6" t="s">
        <v>3</v>
      </c>
      <c r="AC1344" s="6" t="s">
        <v>12766</v>
      </c>
      <c r="AD1344" s="6" t="s">
        <v>12767</v>
      </c>
      <c r="AE1344" s="7" t="s">
        <v>47</v>
      </c>
      <c r="AF1344" s="7" t="s">
        <v>12768</v>
      </c>
      <c r="AG1344" s="7"/>
      <c r="AH1344" s="7" t="s">
        <v>29169</v>
      </c>
      <c r="AI1344" s="7" t="s">
        <v>12769</v>
      </c>
      <c r="AJ1344" s="8" t="s">
        <v>11719</v>
      </c>
      <c r="AK1344" s="8" t="s">
        <v>12765</v>
      </c>
      <c r="AL1344" s="8" t="s">
        <v>29170</v>
      </c>
      <c r="AM1344" s="8" t="s">
        <v>12770</v>
      </c>
      <c r="AN1344" s="72" t="s">
        <v>31567</v>
      </c>
    </row>
    <row r="1345" spans="2:40" ht="30" hidden="1">
      <c r="B1345" s="85" t="str">
        <f>IF(AND(OR(W1345='Haladó kereső'!$E$15,'Haladó kereső'!$E$15=""),OR(T1345='Haladó kereső'!$E$14,'Haladó kereső'!$E$14=""),OR(O1345&gt;='Haladó kereső'!$E$12,'Haladó kereső'!$E$12=""),OR(U1345='Haladó kereső'!$E$16,'Haladó kereső'!$E$16=""),OR(O1345&lt;='Haladó kereső'!$E$13,'Haladó kereső'!$E$13=""),OR(Y1345='Haladó kereső'!$E$17,'Haladó kereső'!$E$17=""),OR(S1345='Haladó kereső'!$E$10,'Haladó kereső'!$E$10=""),OR(Q1345='Haladó kereső'!$E$9,'Haladó kereső'!$E$9="",'Haladó kereső'!$E$9="összes"),OR(J1345='Haladó kereső'!$E$11,'Haladó kereső'!$E$11="")),"megfelel a választott feltételeknek","-")</f>
        <v>megfelel a választott feltételeknek</v>
      </c>
      <c r="D1345" s="5" t="s">
        <v>12771</v>
      </c>
      <c r="E1345" s="1">
        <v>21.786633333333334</v>
      </c>
      <c r="F1345" s="1">
        <v>48.333933333333334</v>
      </c>
      <c r="G1345" s="5"/>
      <c r="H1345" s="5" t="s">
        <v>12772</v>
      </c>
      <c r="I1345" s="5">
        <v>21218</v>
      </c>
      <c r="J1345" s="5" t="s">
        <v>35</v>
      </c>
      <c r="K1345" s="5" t="s">
        <v>3</v>
      </c>
      <c r="L1345" s="5" t="s">
        <v>3</v>
      </c>
      <c r="M1345" s="5" t="s">
        <v>3</v>
      </c>
      <c r="N1345" s="5">
        <v>1896</v>
      </c>
      <c r="O1345" s="5">
        <v>1904</v>
      </c>
      <c r="P1345" s="5">
        <v>4370</v>
      </c>
      <c r="Q1345" s="5" t="s">
        <v>69</v>
      </c>
      <c r="R1345" s="5" t="s">
        <v>3963</v>
      </c>
      <c r="S1345" s="5" t="s">
        <v>3964</v>
      </c>
      <c r="T1345" s="2" t="s">
        <v>31600</v>
      </c>
      <c r="U1345" s="6" t="s">
        <v>12771</v>
      </c>
      <c r="V1345" s="6"/>
      <c r="W1345" s="6" t="s">
        <v>20</v>
      </c>
      <c r="X1345" s="6" t="s">
        <v>12773</v>
      </c>
      <c r="Y1345" s="6">
        <v>2</v>
      </c>
      <c r="Z1345" s="6" t="s">
        <v>12774</v>
      </c>
      <c r="AA1345" s="6" t="s">
        <v>12775</v>
      </c>
      <c r="AB1345" s="6" t="s">
        <v>12776</v>
      </c>
      <c r="AC1345" s="6" t="s">
        <v>12777</v>
      </c>
      <c r="AD1345" s="6" t="s">
        <v>12778</v>
      </c>
      <c r="AE1345" s="7" t="s">
        <v>47</v>
      </c>
      <c r="AF1345" s="7" t="s">
        <v>12779</v>
      </c>
      <c r="AG1345" s="7"/>
      <c r="AH1345" s="7" t="s">
        <v>29171</v>
      </c>
      <c r="AI1345" s="7" t="s">
        <v>12777</v>
      </c>
      <c r="AJ1345" s="8" t="s">
        <v>12780</v>
      </c>
      <c r="AK1345" s="8" t="s">
        <v>12775</v>
      </c>
      <c r="AL1345" s="8" t="s">
        <v>29172</v>
      </c>
      <c r="AM1345" s="8" t="s">
        <v>12777</v>
      </c>
      <c r="AN1345" s="72" t="s">
        <v>31567</v>
      </c>
    </row>
    <row r="1346" spans="2:40" ht="30" hidden="1">
      <c r="B1346" s="85" t="str">
        <f>IF(AND(OR(W1346='Haladó kereső'!$E$15,'Haladó kereső'!$E$15=""),OR(T1346='Haladó kereső'!$E$14,'Haladó kereső'!$E$14=""),OR(O1346&gt;='Haladó kereső'!$E$12,'Haladó kereső'!$E$12=""),OR(U1346='Haladó kereső'!$E$16,'Haladó kereső'!$E$16=""),OR(O1346&lt;='Haladó kereső'!$E$13,'Haladó kereső'!$E$13=""),OR(Y1346='Haladó kereső'!$E$17,'Haladó kereső'!$E$17=""),OR(S1346='Haladó kereső'!$E$10,'Haladó kereső'!$E$10=""),OR(Q1346='Haladó kereső'!$E$9,'Haladó kereső'!$E$9="",'Haladó kereső'!$E$9="összes"),OR(J1346='Haladó kereső'!$E$11,'Haladó kereső'!$E$11="")),"megfelel a választott feltételeknek","-")</f>
        <v>megfelel a választott feltételeknek</v>
      </c>
      <c r="D1346" s="5" t="s">
        <v>12781</v>
      </c>
      <c r="E1346" s="1">
        <v>20.717066666666664</v>
      </c>
      <c r="F1346" s="1">
        <v>46.78993333333333</v>
      </c>
      <c r="G1346" s="5"/>
      <c r="H1346" s="5" t="s">
        <v>12782</v>
      </c>
      <c r="I1346" s="5">
        <v>24794</v>
      </c>
      <c r="J1346" s="5" t="s">
        <v>35</v>
      </c>
      <c r="K1346" s="5" t="s">
        <v>3</v>
      </c>
      <c r="L1346" s="5" t="s">
        <v>3</v>
      </c>
      <c r="M1346" s="5" t="s">
        <v>3</v>
      </c>
      <c r="N1346" s="5">
        <v>649</v>
      </c>
      <c r="O1346" s="5">
        <v>633</v>
      </c>
      <c r="P1346" s="5">
        <v>4279</v>
      </c>
      <c r="Q1346" s="5" t="s">
        <v>628</v>
      </c>
      <c r="R1346" s="5" t="s">
        <v>3141</v>
      </c>
      <c r="S1346" s="5" t="s">
        <v>3142</v>
      </c>
      <c r="T1346" s="2" t="s">
        <v>31600</v>
      </c>
      <c r="U1346" s="6" t="s">
        <v>12783</v>
      </c>
      <c r="V1346" s="6"/>
      <c r="W1346" s="6" t="s">
        <v>40</v>
      </c>
      <c r="X1346" s="6" t="s">
        <v>12784</v>
      </c>
      <c r="Y1346" s="6">
        <v>2</v>
      </c>
      <c r="Z1346" s="6" t="s">
        <v>12785</v>
      </c>
      <c r="AA1346" s="6" t="s">
        <v>12786</v>
      </c>
      <c r="AB1346" s="6" t="s">
        <v>12787</v>
      </c>
      <c r="AC1346" s="6" t="s">
        <v>12788</v>
      </c>
      <c r="AD1346" s="6" t="s">
        <v>12789</v>
      </c>
      <c r="AE1346" s="7" t="s">
        <v>47</v>
      </c>
      <c r="AF1346" s="7" t="s">
        <v>12790</v>
      </c>
      <c r="AG1346" s="7"/>
      <c r="AH1346" s="7" t="s">
        <v>12787</v>
      </c>
      <c r="AI1346" s="7" t="s">
        <v>12791</v>
      </c>
      <c r="AJ1346" s="8" t="s">
        <v>12792</v>
      </c>
      <c r="AK1346" s="8" t="s">
        <v>12793</v>
      </c>
      <c r="AL1346" s="8" t="s">
        <v>29173</v>
      </c>
      <c r="AM1346" s="8" t="s">
        <v>12795</v>
      </c>
      <c r="AN1346" s="72" t="s">
        <v>31567</v>
      </c>
    </row>
    <row r="1347" spans="2:40" ht="30" hidden="1">
      <c r="B1347" s="85" t="str">
        <f>IF(AND(OR(W1347='Haladó kereső'!$E$15,'Haladó kereső'!$E$15=""),OR(T1347='Haladó kereső'!$E$14,'Haladó kereső'!$E$14=""),OR(O1347&gt;='Haladó kereső'!$E$12,'Haladó kereső'!$E$12=""),OR(U1347='Haladó kereső'!$E$16,'Haladó kereső'!$E$16=""),OR(O1347&lt;='Haladó kereső'!$E$13,'Haladó kereső'!$E$13=""),OR(Y1347='Haladó kereső'!$E$17,'Haladó kereső'!$E$17=""),OR(S1347='Haladó kereső'!$E$10,'Haladó kereső'!$E$10=""),OR(Q1347='Haladó kereső'!$E$9,'Haladó kereső'!$E$9="",'Haladó kereső'!$E$9="összes"),OR(J1347='Haladó kereső'!$E$11,'Haladó kereső'!$E$11="")),"megfelel a választott feltételeknek","-")</f>
        <v>megfelel a választott feltételeknek</v>
      </c>
      <c r="D1347" s="5" t="s">
        <v>12796</v>
      </c>
      <c r="E1347" s="1">
        <v>20.701599999999999</v>
      </c>
      <c r="F1347" s="1">
        <v>46.492233333333331</v>
      </c>
      <c r="G1347" s="5"/>
      <c r="H1347" s="5" t="s">
        <v>12797</v>
      </c>
      <c r="I1347" s="5">
        <v>12177</v>
      </c>
      <c r="J1347" s="5" t="s">
        <v>35</v>
      </c>
      <c r="K1347" s="5" t="s">
        <v>3</v>
      </c>
      <c r="L1347" s="5" t="s">
        <v>3</v>
      </c>
      <c r="M1347" s="5" t="s">
        <v>3</v>
      </c>
      <c r="N1347" s="5">
        <v>903</v>
      </c>
      <c r="O1347" s="5">
        <v>885</v>
      </c>
      <c r="P1347" s="5">
        <v>7658</v>
      </c>
      <c r="Q1347" s="5" t="s">
        <v>628</v>
      </c>
      <c r="R1347" s="5" t="s">
        <v>3131</v>
      </c>
      <c r="S1347" s="5" t="s">
        <v>31601</v>
      </c>
      <c r="T1347" s="2" t="s">
        <v>31600</v>
      </c>
      <c r="U1347" s="6" t="s">
        <v>5499</v>
      </c>
      <c r="V1347" s="6"/>
      <c r="W1347" s="6" t="s">
        <v>40</v>
      </c>
      <c r="X1347" s="6" t="s">
        <v>5501</v>
      </c>
      <c r="Y1347" s="6">
        <v>3</v>
      </c>
      <c r="Z1347" s="6" t="s">
        <v>5502</v>
      </c>
      <c r="AA1347" s="6" t="s">
        <v>12798</v>
      </c>
      <c r="AB1347" s="6" t="s">
        <v>12799</v>
      </c>
      <c r="AC1347" s="6" t="s">
        <v>12800</v>
      </c>
      <c r="AD1347" s="6" t="s">
        <v>12801</v>
      </c>
      <c r="AE1347" s="7" t="s">
        <v>47</v>
      </c>
      <c r="AF1347" s="7" t="s">
        <v>12802</v>
      </c>
      <c r="AG1347" s="7"/>
      <c r="AH1347" s="7" t="s">
        <v>29174</v>
      </c>
      <c r="AI1347" s="7" t="s">
        <v>12800</v>
      </c>
      <c r="AJ1347" s="8" t="s">
        <v>12803</v>
      </c>
      <c r="AK1347" s="8" t="s">
        <v>5508</v>
      </c>
      <c r="AL1347" s="8" t="s">
        <v>29175</v>
      </c>
      <c r="AM1347" s="8" t="s">
        <v>12804</v>
      </c>
      <c r="AN1347" s="72" t="s">
        <v>31567</v>
      </c>
    </row>
    <row r="1348" spans="2:40" ht="15.75" hidden="1">
      <c r="B1348" s="85" t="str">
        <f>IF(AND(OR(W1348='Haladó kereső'!$E$15,'Haladó kereső'!$E$15=""),OR(T1348='Haladó kereső'!$E$14,'Haladó kereső'!$E$14=""),OR(O1348&gt;='Haladó kereső'!$E$12,'Haladó kereső'!$E$12=""),OR(U1348='Haladó kereső'!$E$16,'Haladó kereső'!$E$16=""),OR(O1348&lt;='Haladó kereső'!$E$13,'Haladó kereső'!$E$13=""),OR(Y1348='Haladó kereső'!$E$17,'Haladó kereső'!$E$17=""),OR(S1348='Haladó kereső'!$E$10,'Haladó kereső'!$E$10=""),OR(Q1348='Haladó kereső'!$E$9,'Haladó kereső'!$E$9="",'Haladó kereső'!$E$9="összes"),OR(J1348='Haladó kereső'!$E$11,'Haladó kereső'!$E$11="")),"megfelel a választott feltételeknek","-")</f>
        <v>megfelel a választott feltételeknek</v>
      </c>
      <c r="D1348" s="5" t="s">
        <v>12805</v>
      </c>
      <c r="E1348" s="1">
        <v>17.170966666666668</v>
      </c>
      <c r="F1348" s="1">
        <v>46.835033333333335</v>
      </c>
      <c r="G1348" s="5"/>
      <c r="H1348" s="5" t="s">
        <v>12806</v>
      </c>
      <c r="I1348" s="5">
        <v>18041</v>
      </c>
      <c r="J1348" s="5" t="s">
        <v>35</v>
      </c>
      <c r="K1348" s="5" t="s">
        <v>3</v>
      </c>
      <c r="L1348" s="5" t="s">
        <v>3</v>
      </c>
      <c r="M1348" s="5" t="s">
        <v>3</v>
      </c>
      <c r="N1348" s="5">
        <v>752</v>
      </c>
      <c r="O1348" s="5">
        <v>762</v>
      </c>
      <c r="P1348" s="5">
        <v>1422</v>
      </c>
      <c r="Q1348" s="5" t="s">
        <v>569</v>
      </c>
      <c r="R1348" s="5" t="s">
        <v>814</v>
      </c>
      <c r="S1348" s="5" t="s">
        <v>815</v>
      </c>
      <c r="T1348" s="2" t="s">
        <v>31600</v>
      </c>
      <c r="U1348" s="6" t="s">
        <v>12805</v>
      </c>
      <c r="V1348" s="6"/>
      <c r="W1348" s="6" t="s">
        <v>20</v>
      </c>
      <c r="X1348" s="6" t="s">
        <v>12807</v>
      </c>
      <c r="Y1348" s="6">
        <v>4</v>
      </c>
      <c r="Z1348" s="6" t="s">
        <v>12808</v>
      </c>
      <c r="AA1348" s="6" t="s">
        <v>12809</v>
      </c>
      <c r="AB1348" s="6" t="s">
        <v>12810</v>
      </c>
      <c r="AC1348" s="6" t="s">
        <v>12811</v>
      </c>
      <c r="AD1348" s="6" t="s">
        <v>12812</v>
      </c>
      <c r="AE1348" s="7" t="s">
        <v>47</v>
      </c>
      <c r="AF1348" s="7" t="s">
        <v>12813</v>
      </c>
      <c r="AG1348" s="7"/>
      <c r="AH1348" s="7" t="s">
        <v>29176</v>
      </c>
      <c r="AI1348" s="7" t="s">
        <v>12814</v>
      </c>
      <c r="AJ1348" s="8" t="s">
        <v>12815</v>
      </c>
      <c r="AK1348" s="8" t="s">
        <v>12809</v>
      </c>
      <c r="AL1348" s="8" t="s">
        <v>29177</v>
      </c>
      <c r="AM1348" s="8" t="s">
        <v>12811</v>
      </c>
      <c r="AN1348" s="72" t="s">
        <v>31567</v>
      </c>
    </row>
    <row r="1349" spans="2:40" ht="30" hidden="1">
      <c r="B1349" s="85" t="str">
        <f>IF(AND(OR(W1349='Haladó kereső'!$E$15,'Haladó kereső'!$E$15=""),OR(T1349='Haladó kereső'!$E$14,'Haladó kereső'!$E$14=""),OR(O1349&gt;='Haladó kereső'!$E$12,'Haladó kereső'!$E$12=""),OR(U1349='Haladó kereső'!$E$16,'Haladó kereső'!$E$16=""),OR(O1349&lt;='Haladó kereső'!$E$13,'Haladó kereső'!$E$13=""),OR(Y1349='Haladó kereső'!$E$17,'Haladó kereső'!$E$17=""),OR(S1349='Haladó kereső'!$E$10,'Haladó kereső'!$E$10=""),OR(Q1349='Haladó kereső'!$E$9,'Haladó kereső'!$E$9="",'Haladó kereső'!$E$9="összes"),OR(J1349='Haladó kereső'!$E$11,'Haladó kereső'!$E$11="")),"megfelel a választott feltételeknek","-")</f>
        <v>megfelel a választott feltételeknek</v>
      </c>
      <c r="D1349" s="5" t="s">
        <v>12816</v>
      </c>
      <c r="E1349" s="1">
        <v>17.343900000000001</v>
      </c>
      <c r="F1349" s="1">
        <v>47.802199999999999</v>
      </c>
      <c r="G1349" s="5"/>
      <c r="H1349" s="5" t="s">
        <v>12817</v>
      </c>
      <c r="I1349" s="5">
        <v>34351</v>
      </c>
      <c r="J1349" s="5" t="s">
        <v>35</v>
      </c>
      <c r="K1349" s="5" t="s">
        <v>3</v>
      </c>
      <c r="L1349" s="5" t="s">
        <v>3</v>
      </c>
      <c r="M1349" s="5" t="s">
        <v>3</v>
      </c>
      <c r="N1349" s="5">
        <v>550</v>
      </c>
      <c r="O1349" s="5">
        <v>551</v>
      </c>
      <c r="P1349" s="5">
        <v>1124</v>
      </c>
      <c r="Q1349" s="5" t="s">
        <v>136</v>
      </c>
      <c r="R1349" s="5" t="s">
        <v>1327</v>
      </c>
      <c r="S1349" s="5" t="s">
        <v>1328</v>
      </c>
      <c r="T1349" s="2" t="s">
        <v>31600</v>
      </c>
      <c r="U1349" s="6" t="s">
        <v>1329</v>
      </c>
      <c r="V1349" s="6"/>
      <c r="W1349" s="6" t="s">
        <v>40</v>
      </c>
      <c r="X1349" s="6" t="s">
        <v>1330</v>
      </c>
      <c r="Y1349" s="6">
        <v>3</v>
      </c>
      <c r="Z1349" s="6" t="s">
        <v>1331</v>
      </c>
      <c r="AA1349" s="6" t="s">
        <v>12818</v>
      </c>
      <c r="AB1349" s="6" t="s">
        <v>12819</v>
      </c>
      <c r="AC1349" s="6" t="s">
        <v>12820</v>
      </c>
      <c r="AD1349" s="6" t="s">
        <v>12821</v>
      </c>
      <c r="AE1349" s="7" t="s">
        <v>47</v>
      </c>
      <c r="AF1349" s="7" t="s">
        <v>12822</v>
      </c>
      <c r="AG1349" s="7"/>
      <c r="AH1349" s="7" t="s">
        <v>29178</v>
      </c>
      <c r="AI1349" s="7" t="s">
        <v>12820</v>
      </c>
      <c r="AJ1349" s="8" t="s">
        <v>1338</v>
      </c>
      <c r="AK1349" s="8" t="s">
        <v>1339</v>
      </c>
      <c r="AL1349" s="8" t="s">
        <v>27529</v>
      </c>
      <c r="AM1349" s="8" t="s">
        <v>1340</v>
      </c>
      <c r="AN1349" s="72" t="s">
        <v>31567</v>
      </c>
    </row>
    <row r="1350" spans="2:40" ht="30" hidden="1">
      <c r="B1350" s="85" t="str">
        <f>IF(AND(OR(W1350='Haladó kereső'!$E$15,'Haladó kereső'!$E$15=""),OR(T1350='Haladó kereső'!$E$14,'Haladó kereső'!$E$14=""),OR(O1350&gt;='Haladó kereső'!$E$12,'Haladó kereső'!$E$12=""),OR(U1350='Haladó kereső'!$E$16,'Haladó kereső'!$E$16=""),OR(O1350&lt;='Haladó kereső'!$E$13,'Haladó kereső'!$E$13=""),OR(Y1350='Haladó kereső'!$E$17,'Haladó kereső'!$E$17=""),OR(S1350='Haladó kereső'!$E$10,'Haladó kereső'!$E$10=""),OR(Q1350='Haladó kereső'!$E$9,'Haladó kereső'!$E$9="",'Haladó kereső'!$E$9="összes"),OR(J1350='Haladó kereső'!$E$11,'Haladó kereső'!$E$11="")),"megfelel a választott feltételeknek","-")</f>
        <v>megfelel a választott feltételeknek</v>
      </c>
      <c r="D1350" s="5" t="s">
        <v>12824</v>
      </c>
      <c r="E1350" s="1">
        <v>21.739733333333334</v>
      </c>
      <c r="F1350" s="1">
        <v>48.32416666666667</v>
      </c>
      <c r="G1350" s="5"/>
      <c r="H1350" s="5" t="s">
        <v>12825</v>
      </c>
      <c r="I1350" s="5">
        <v>30508</v>
      </c>
      <c r="J1350" s="5" t="s">
        <v>35</v>
      </c>
      <c r="K1350" s="5" t="s">
        <v>3</v>
      </c>
      <c r="L1350" s="5" t="s">
        <v>3</v>
      </c>
      <c r="M1350" s="5" t="s">
        <v>3</v>
      </c>
      <c r="N1350" s="5">
        <v>537</v>
      </c>
      <c r="O1350" s="5">
        <v>526</v>
      </c>
      <c r="P1350" s="5">
        <v>1532</v>
      </c>
      <c r="Q1350" s="5" t="s">
        <v>69</v>
      </c>
      <c r="R1350" s="5" t="s">
        <v>3963</v>
      </c>
      <c r="S1350" s="5" t="s">
        <v>3964</v>
      </c>
      <c r="T1350" s="2" t="s">
        <v>31600</v>
      </c>
      <c r="U1350" s="6" t="s">
        <v>12771</v>
      </c>
      <c r="V1350" s="6"/>
      <c r="W1350" s="6" t="s">
        <v>40</v>
      </c>
      <c r="X1350" s="6" t="s">
        <v>12773</v>
      </c>
      <c r="Y1350" s="6">
        <v>2</v>
      </c>
      <c r="Z1350" s="6" t="s">
        <v>12774</v>
      </c>
      <c r="AA1350" s="6" t="s">
        <v>12826</v>
      </c>
      <c r="AB1350" s="6" t="s">
        <v>12827</v>
      </c>
      <c r="AC1350" s="6" t="s">
        <v>12828</v>
      </c>
      <c r="AD1350" s="6" t="s">
        <v>3</v>
      </c>
      <c r="AE1350" s="7" t="s">
        <v>27</v>
      </c>
      <c r="AF1350" s="7" t="s">
        <v>12829</v>
      </c>
      <c r="AG1350" s="7"/>
      <c r="AH1350" s="7" t="s">
        <v>29179</v>
      </c>
      <c r="AI1350" s="7" t="s">
        <v>12828</v>
      </c>
      <c r="AJ1350" s="8" t="s">
        <v>12780</v>
      </c>
      <c r="AK1350" s="8" t="s">
        <v>12775</v>
      </c>
      <c r="AL1350" s="8" t="s">
        <v>29172</v>
      </c>
      <c r="AM1350" s="8" t="s">
        <v>12777</v>
      </c>
      <c r="AN1350" s="72" t="s">
        <v>31567</v>
      </c>
    </row>
    <row r="1351" spans="2:40" ht="30" hidden="1">
      <c r="B1351" s="85" t="str">
        <f>IF(AND(OR(W1351='Haladó kereső'!$E$15,'Haladó kereső'!$E$15=""),OR(T1351='Haladó kereső'!$E$14,'Haladó kereső'!$E$14=""),OR(O1351&gt;='Haladó kereső'!$E$12,'Haladó kereső'!$E$12=""),OR(U1351='Haladó kereső'!$E$16,'Haladó kereső'!$E$16=""),OR(O1351&lt;='Haladó kereső'!$E$13,'Haladó kereső'!$E$13=""),OR(Y1351='Haladó kereső'!$E$17,'Haladó kereső'!$E$17=""),OR(S1351='Haladó kereső'!$E$10,'Haladó kereső'!$E$10=""),OR(Q1351='Haladó kereső'!$E$9,'Haladó kereső'!$E$9="",'Haladó kereső'!$E$9="összes"),OR(J1351='Haladó kereső'!$E$11,'Haladó kereső'!$E$11="")),"megfelel a választott feltételeknek","-")</f>
        <v>megfelel a választott feltételeknek</v>
      </c>
      <c r="D1351" s="5" t="s">
        <v>12830</v>
      </c>
      <c r="E1351" s="1">
        <v>19.525066666666667</v>
      </c>
      <c r="F1351" s="1">
        <v>47.667966666666665</v>
      </c>
      <c r="G1351" s="5"/>
      <c r="H1351" s="5" t="s">
        <v>12831</v>
      </c>
      <c r="I1351" s="5">
        <v>30696</v>
      </c>
      <c r="J1351" s="5" t="s">
        <v>35</v>
      </c>
      <c r="K1351" s="5" t="s">
        <v>555</v>
      </c>
      <c r="L1351" s="5" t="s">
        <v>3</v>
      </c>
      <c r="M1351" s="5" t="s">
        <v>3</v>
      </c>
      <c r="N1351" s="5">
        <v>5893</v>
      </c>
      <c r="O1351" s="5">
        <v>5890</v>
      </c>
      <c r="P1351" s="5">
        <v>2911</v>
      </c>
      <c r="Q1351" s="5" t="s">
        <v>163</v>
      </c>
      <c r="R1351" s="5" t="s">
        <v>1617</v>
      </c>
      <c r="S1351" s="5" t="s">
        <v>1363</v>
      </c>
      <c r="T1351" s="2" t="s">
        <v>31600</v>
      </c>
      <c r="U1351" s="6" t="s">
        <v>12830</v>
      </c>
      <c r="V1351" s="6"/>
      <c r="W1351" s="6" t="s">
        <v>20</v>
      </c>
      <c r="X1351" s="6" t="s">
        <v>12832</v>
      </c>
      <c r="Y1351" s="6">
        <v>2</v>
      </c>
      <c r="Z1351" s="6" t="s">
        <v>12833</v>
      </c>
      <c r="AA1351" s="6" t="s">
        <v>12834</v>
      </c>
      <c r="AB1351" s="6" t="s">
        <v>12835</v>
      </c>
      <c r="AC1351" s="6" t="s">
        <v>12836</v>
      </c>
      <c r="AD1351" s="6" t="s">
        <v>12837</v>
      </c>
      <c r="AE1351" s="7" t="s">
        <v>11</v>
      </c>
      <c r="AF1351" s="7" t="s">
        <v>12838</v>
      </c>
      <c r="AG1351" s="7"/>
      <c r="AH1351" s="7" t="s">
        <v>29180</v>
      </c>
      <c r="AI1351" s="7" t="s">
        <v>12839</v>
      </c>
      <c r="AJ1351" s="8" t="s">
        <v>12840</v>
      </c>
      <c r="AK1351" s="8" t="s">
        <v>12834</v>
      </c>
      <c r="AL1351" s="8" t="s">
        <v>29181</v>
      </c>
      <c r="AM1351" s="8" t="s">
        <v>12836</v>
      </c>
      <c r="AN1351" s="72" t="s">
        <v>31567</v>
      </c>
    </row>
    <row r="1352" spans="2:40" ht="30" hidden="1">
      <c r="B1352" s="85" t="str">
        <f>IF(AND(OR(W1352='Haladó kereső'!$E$15,'Haladó kereső'!$E$15=""),OR(T1352='Haladó kereső'!$E$14,'Haladó kereső'!$E$14=""),OR(O1352&gt;='Haladó kereső'!$E$12,'Haladó kereső'!$E$12=""),OR(U1352='Haladó kereső'!$E$16,'Haladó kereső'!$E$16=""),OR(O1352&lt;='Haladó kereső'!$E$13,'Haladó kereső'!$E$13=""),OR(Y1352='Haladó kereső'!$E$17,'Haladó kereső'!$E$17=""),OR(S1352='Haladó kereső'!$E$10,'Haladó kereső'!$E$10=""),OR(Q1352='Haladó kereső'!$E$9,'Haladó kereső'!$E$9="",'Haladó kereső'!$E$9="összes"),OR(J1352='Haladó kereső'!$E$11,'Haladó kereső'!$E$11="")),"megfelel a választott feltételeknek","-")</f>
        <v>megfelel a választott feltételeknek</v>
      </c>
      <c r="D1352" s="5" t="s">
        <v>12841</v>
      </c>
      <c r="E1352" s="1">
        <v>18.399999999999999</v>
      </c>
      <c r="F1352" s="1">
        <v>45.773166666666668</v>
      </c>
      <c r="G1352" s="5"/>
      <c r="H1352" s="5" t="s">
        <v>12842</v>
      </c>
      <c r="I1352" s="5">
        <v>17464</v>
      </c>
      <c r="J1352" s="5" t="s">
        <v>35</v>
      </c>
      <c r="K1352" s="5" t="s">
        <v>3</v>
      </c>
      <c r="L1352" s="5" t="s">
        <v>3</v>
      </c>
      <c r="M1352" s="5" t="s">
        <v>3</v>
      </c>
      <c r="N1352" s="5">
        <v>337</v>
      </c>
      <c r="O1352" s="5">
        <v>332</v>
      </c>
      <c r="P1352" s="5">
        <v>1329</v>
      </c>
      <c r="Q1352" s="5" t="s">
        <v>36</v>
      </c>
      <c r="R1352" s="5" t="s">
        <v>887</v>
      </c>
      <c r="S1352" s="5" t="s">
        <v>888</v>
      </c>
      <c r="T1352" s="2" t="s">
        <v>31600</v>
      </c>
      <c r="U1352" s="6" t="s">
        <v>3391</v>
      </c>
      <c r="V1352" s="6"/>
      <c r="W1352" s="6" t="s">
        <v>40</v>
      </c>
      <c r="X1352" s="6" t="s">
        <v>3393</v>
      </c>
      <c r="Y1352" s="6">
        <v>3</v>
      </c>
      <c r="Z1352" s="6" t="s">
        <v>3394</v>
      </c>
      <c r="AA1352" s="6" t="s">
        <v>12843</v>
      </c>
      <c r="AB1352" s="6" t="s">
        <v>12844</v>
      </c>
      <c r="AC1352" s="6" t="s">
        <v>12845</v>
      </c>
      <c r="AD1352" s="6" t="s">
        <v>12846</v>
      </c>
      <c r="AE1352" s="7" t="s">
        <v>47</v>
      </c>
      <c r="AF1352" s="7" t="s">
        <v>12847</v>
      </c>
      <c r="AG1352" s="7"/>
      <c r="AH1352" s="7" t="s">
        <v>29182</v>
      </c>
      <c r="AI1352" s="7" t="s">
        <v>12848</v>
      </c>
      <c r="AJ1352" s="8" t="s">
        <v>12849</v>
      </c>
      <c r="AK1352" s="8" t="s">
        <v>3395</v>
      </c>
      <c r="AL1352" s="8" t="s">
        <v>29183</v>
      </c>
      <c r="AM1352" s="8" t="s">
        <v>3403</v>
      </c>
      <c r="AN1352" s="72" t="s">
        <v>31567</v>
      </c>
    </row>
    <row r="1353" spans="2:40" ht="30" hidden="1">
      <c r="B1353" s="85" t="str">
        <f>IF(AND(OR(W1353='Haladó kereső'!$E$15,'Haladó kereső'!$E$15=""),OR(T1353='Haladó kereső'!$E$14,'Haladó kereső'!$E$14=""),OR(O1353&gt;='Haladó kereső'!$E$12,'Haladó kereső'!$E$12=""),OR(U1353='Haladó kereső'!$E$16,'Haladó kereső'!$E$16=""),OR(O1353&lt;='Haladó kereső'!$E$13,'Haladó kereső'!$E$13=""),OR(Y1353='Haladó kereső'!$E$17,'Haladó kereső'!$E$17=""),OR(S1353='Haladó kereső'!$E$10,'Haladó kereső'!$E$10=""),OR(Q1353='Haladó kereső'!$E$9,'Haladó kereső'!$E$9="",'Haladó kereső'!$E$9="összes"),OR(J1353='Haladó kereső'!$E$11,'Haladó kereső'!$E$11="")),"megfelel a választott feltételeknek","-")</f>
        <v>megfelel a választott feltételeknek</v>
      </c>
      <c r="D1353" s="5" t="s">
        <v>12850</v>
      </c>
      <c r="E1353" s="1">
        <v>19.386733333333332</v>
      </c>
      <c r="F1353" s="1">
        <v>46.669166666666662</v>
      </c>
      <c r="G1353" s="5"/>
      <c r="H1353" s="5" t="s">
        <v>12851</v>
      </c>
      <c r="I1353" s="5">
        <v>30605</v>
      </c>
      <c r="J1353" s="5" t="s">
        <v>35</v>
      </c>
      <c r="K1353" s="5" t="s">
        <v>3</v>
      </c>
      <c r="L1353" s="5" t="s">
        <v>3</v>
      </c>
      <c r="M1353" s="5" t="s">
        <v>3</v>
      </c>
      <c r="N1353" s="5">
        <v>1011</v>
      </c>
      <c r="O1353" s="5">
        <v>1001</v>
      </c>
      <c r="P1353" s="5">
        <v>5828</v>
      </c>
      <c r="Q1353" s="5" t="s">
        <v>358</v>
      </c>
      <c r="R1353" s="5" t="s">
        <v>458</v>
      </c>
      <c r="S1353" s="5" t="s">
        <v>459</v>
      </c>
      <c r="T1353" s="2" t="s">
        <v>31600</v>
      </c>
      <c r="U1353" s="6" t="s">
        <v>12852</v>
      </c>
      <c r="V1353" s="6"/>
      <c r="W1353" s="6" t="s">
        <v>40</v>
      </c>
      <c r="X1353" s="6" t="s">
        <v>12853</v>
      </c>
      <c r="Y1353" s="6">
        <v>2</v>
      </c>
      <c r="Z1353" s="6" t="s">
        <v>12854</v>
      </c>
      <c r="AA1353" s="6" t="s">
        <v>12855</v>
      </c>
      <c r="AB1353" s="6" t="s">
        <v>12856</v>
      </c>
      <c r="AC1353" s="6" t="s">
        <v>12857</v>
      </c>
      <c r="AD1353" s="6" t="s">
        <v>12858</v>
      </c>
      <c r="AE1353" s="7" t="s">
        <v>47</v>
      </c>
      <c r="AF1353" s="7" t="s">
        <v>12859</v>
      </c>
      <c r="AG1353" s="7"/>
      <c r="AH1353" s="7" t="s">
        <v>29184</v>
      </c>
      <c r="AI1353" s="7" t="s">
        <v>12860</v>
      </c>
      <c r="AJ1353" s="8" t="s">
        <v>12861</v>
      </c>
      <c r="AK1353" s="8" t="s">
        <v>12862</v>
      </c>
      <c r="AL1353" s="8" t="s">
        <v>29185</v>
      </c>
      <c r="AM1353" s="8" t="s">
        <v>12863</v>
      </c>
      <c r="AN1353" s="72" t="s">
        <v>31567</v>
      </c>
    </row>
    <row r="1354" spans="2:40" ht="30" hidden="1">
      <c r="B1354" s="85" t="str">
        <f>IF(AND(OR(W1354='Haladó kereső'!$E$15,'Haladó kereső'!$E$15=""),OR(T1354='Haladó kereső'!$E$14,'Haladó kereső'!$E$14=""),OR(O1354&gt;='Haladó kereső'!$E$12,'Haladó kereső'!$E$12=""),OR(U1354='Haladó kereső'!$E$16,'Haladó kereső'!$E$16=""),OR(O1354&lt;='Haladó kereső'!$E$13,'Haladó kereső'!$E$13=""),OR(Y1354='Haladó kereső'!$E$17,'Haladó kereső'!$E$17=""),OR(S1354='Haladó kereső'!$E$10,'Haladó kereső'!$E$10=""),OR(Q1354='Haladó kereső'!$E$9,'Haladó kereső'!$E$9="",'Haladó kereső'!$E$9="összes"),OR(J1354='Haladó kereső'!$E$11,'Haladó kereső'!$E$11="")),"megfelel a választott feltételeknek","-")</f>
        <v>megfelel a választott feltételeknek</v>
      </c>
      <c r="D1354" s="5" t="s">
        <v>12864</v>
      </c>
      <c r="E1354" s="1">
        <v>17.618166666666667</v>
      </c>
      <c r="F1354" s="1">
        <v>45.952800000000003</v>
      </c>
      <c r="G1354" s="5"/>
      <c r="H1354" s="5" t="s">
        <v>6638</v>
      </c>
      <c r="I1354" s="5">
        <v>8411</v>
      </c>
      <c r="J1354" s="5" t="s">
        <v>35</v>
      </c>
      <c r="K1354" s="5" t="s">
        <v>3</v>
      </c>
      <c r="L1354" s="5" t="s">
        <v>3</v>
      </c>
      <c r="M1354" s="5" t="s">
        <v>3</v>
      </c>
      <c r="N1354" s="5">
        <v>247</v>
      </c>
      <c r="O1354" s="5">
        <v>243</v>
      </c>
      <c r="P1354" s="5">
        <v>1308</v>
      </c>
      <c r="Q1354" s="5" t="s">
        <v>275</v>
      </c>
      <c r="R1354" s="5" t="s">
        <v>1467</v>
      </c>
      <c r="S1354" s="5" t="s">
        <v>1468</v>
      </c>
      <c r="T1354" s="2" t="s">
        <v>31600</v>
      </c>
      <c r="U1354" s="6" t="s">
        <v>6636</v>
      </c>
      <c r="V1354" s="6"/>
      <c r="W1354" s="6" t="s">
        <v>40</v>
      </c>
      <c r="X1354" s="6" t="s">
        <v>6638</v>
      </c>
      <c r="Y1354" s="6">
        <v>9</v>
      </c>
      <c r="Z1354" s="6" t="s">
        <v>6639</v>
      </c>
      <c r="AA1354" s="6" t="s">
        <v>12865</v>
      </c>
      <c r="AB1354" s="6">
        <v>0</v>
      </c>
      <c r="AC1354" s="6" t="s">
        <v>6641</v>
      </c>
      <c r="AD1354" s="6" t="s">
        <v>12866</v>
      </c>
      <c r="AE1354" s="7" t="s">
        <v>47</v>
      </c>
      <c r="AF1354" s="7" t="s">
        <v>12867</v>
      </c>
      <c r="AG1354" s="7"/>
      <c r="AH1354" s="7" t="s">
        <v>29186</v>
      </c>
      <c r="AI1354" s="7" t="s">
        <v>12868</v>
      </c>
      <c r="AJ1354" s="8" t="s">
        <v>6646</v>
      </c>
      <c r="AK1354" s="8" t="s">
        <v>6644</v>
      </c>
      <c r="AL1354" s="8" t="s">
        <v>28348</v>
      </c>
      <c r="AM1354" s="8" t="s">
        <v>6641</v>
      </c>
      <c r="AN1354" s="72" t="s">
        <v>31567</v>
      </c>
    </row>
    <row r="1355" spans="2:40" ht="30" hidden="1">
      <c r="B1355" s="85" t="str">
        <f>IF(AND(OR(W1355='Haladó kereső'!$E$15,'Haladó kereső'!$E$15=""),OR(T1355='Haladó kereső'!$E$14,'Haladó kereső'!$E$14=""),OR(O1355&gt;='Haladó kereső'!$E$12,'Haladó kereső'!$E$12=""),OR(U1355='Haladó kereső'!$E$16,'Haladó kereső'!$E$16=""),OR(O1355&lt;='Haladó kereső'!$E$13,'Haladó kereső'!$E$13=""),OR(Y1355='Haladó kereső'!$E$17,'Haladó kereső'!$E$17=""),OR(S1355='Haladó kereső'!$E$10,'Haladó kereső'!$E$10=""),OR(Q1355='Haladó kereső'!$E$9,'Haladó kereső'!$E$9="",'Haladó kereső'!$E$9="összes"),OR(J1355='Haladó kereső'!$E$11,'Haladó kereső'!$E$11="")),"megfelel a választott feltételeknek","-")</f>
        <v>megfelel a választott feltételeknek</v>
      </c>
      <c r="D1355" s="5" t="s">
        <v>12869</v>
      </c>
      <c r="E1355" s="1">
        <v>20.821866666666665</v>
      </c>
      <c r="F1355" s="1">
        <v>46.454800000000006</v>
      </c>
      <c r="G1355" s="5"/>
      <c r="H1355" s="5" t="s">
        <v>12870</v>
      </c>
      <c r="I1355" s="5">
        <v>22752</v>
      </c>
      <c r="J1355" s="5" t="s">
        <v>35</v>
      </c>
      <c r="K1355" s="5" t="s">
        <v>3</v>
      </c>
      <c r="L1355" s="5" t="s">
        <v>3</v>
      </c>
      <c r="M1355" s="5" t="s">
        <v>3</v>
      </c>
      <c r="N1355" s="5">
        <v>1970</v>
      </c>
      <c r="O1355" s="5">
        <v>1939</v>
      </c>
      <c r="P1355" s="5">
        <v>3357</v>
      </c>
      <c r="Q1355" s="5" t="s">
        <v>628</v>
      </c>
      <c r="R1355" s="5" t="s">
        <v>629</v>
      </c>
      <c r="S1355" s="5" t="s">
        <v>630</v>
      </c>
      <c r="T1355" s="2" t="s">
        <v>31600</v>
      </c>
      <c r="U1355" s="6" t="s">
        <v>12869</v>
      </c>
      <c r="V1355" s="6"/>
      <c r="W1355" s="6" t="s">
        <v>20</v>
      </c>
      <c r="X1355" s="6" t="s">
        <v>12871</v>
      </c>
      <c r="Y1355" s="6">
        <v>3</v>
      </c>
      <c r="Z1355" s="6" t="s">
        <v>12872</v>
      </c>
      <c r="AA1355" s="6" t="s">
        <v>12873</v>
      </c>
      <c r="AB1355" s="6" t="s">
        <v>12874</v>
      </c>
      <c r="AC1355" s="6" t="s">
        <v>12875</v>
      </c>
      <c r="AD1355" s="6" t="s">
        <v>12876</v>
      </c>
      <c r="AE1355" s="7" t="s">
        <v>47</v>
      </c>
      <c r="AF1355" s="7" t="s">
        <v>12877</v>
      </c>
      <c r="AG1355" s="7"/>
      <c r="AH1355" s="7" t="s">
        <v>12878</v>
      </c>
      <c r="AI1355" s="7" t="s">
        <v>12875</v>
      </c>
      <c r="AJ1355" s="8" t="s">
        <v>12879</v>
      </c>
      <c r="AK1355" s="8" t="s">
        <v>12873</v>
      </c>
      <c r="AL1355" s="8" t="s">
        <v>29187</v>
      </c>
      <c r="AM1355" s="8" t="s">
        <v>12880</v>
      </c>
      <c r="AN1355" s="72" t="s">
        <v>31567</v>
      </c>
    </row>
    <row r="1356" spans="2:40" ht="30" hidden="1">
      <c r="B1356" s="85" t="str">
        <f>IF(AND(OR(W1356='Haladó kereső'!$E$15,'Haladó kereső'!$E$15=""),OR(T1356='Haladó kereső'!$E$14,'Haladó kereső'!$E$14=""),OR(O1356&gt;='Haladó kereső'!$E$12,'Haladó kereső'!$E$12=""),OR(U1356='Haladó kereső'!$E$16,'Haladó kereső'!$E$16=""),OR(O1356&lt;='Haladó kereső'!$E$13,'Haladó kereső'!$E$13=""),OR(Y1356='Haladó kereső'!$E$17,'Haladó kereső'!$E$17=""),OR(S1356='Haladó kereső'!$E$10,'Haladó kereső'!$E$10=""),OR(Q1356='Haladó kereső'!$E$9,'Haladó kereső'!$E$9="",'Haladó kereső'!$E$9="összes"),OR(J1356='Haladó kereső'!$E$11,'Haladó kereső'!$E$11="")),"megfelel a választott feltételeknek","-")</f>
        <v>megfelel a választott feltételeknek</v>
      </c>
      <c r="D1356" s="5" t="s">
        <v>12881</v>
      </c>
      <c r="E1356" s="1">
        <v>17.220366666666663</v>
      </c>
      <c r="F1356" s="1">
        <v>46.318666666666672</v>
      </c>
      <c r="G1356" s="5"/>
      <c r="H1356" s="5" t="s">
        <v>12882</v>
      </c>
      <c r="I1356" s="5">
        <v>34193</v>
      </c>
      <c r="J1356" s="5" t="s">
        <v>35</v>
      </c>
      <c r="K1356" s="5" t="s">
        <v>3</v>
      </c>
      <c r="L1356" s="5" t="s">
        <v>3</v>
      </c>
      <c r="M1356" s="5" t="s">
        <v>3</v>
      </c>
      <c r="N1356" s="5">
        <v>108</v>
      </c>
      <c r="O1356" s="5">
        <v>108</v>
      </c>
      <c r="P1356" s="5">
        <v>2248</v>
      </c>
      <c r="Q1356" s="5" t="s">
        <v>275</v>
      </c>
      <c r="R1356" s="5" t="s">
        <v>1745</v>
      </c>
      <c r="S1356" s="5" t="s">
        <v>1746</v>
      </c>
      <c r="T1356" s="2" t="s">
        <v>31600</v>
      </c>
      <c r="U1356" s="6" t="s">
        <v>4195</v>
      </c>
      <c r="V1356" s="6"/>
      <c r="W1356" s="6" t="s">
        <v>40</v>
      </c>
      <c r="X1356" s="6" t="s">
        <v>4196</v>
      </c>
      <c r="Y1356" s="6">
        <v>3</v>
      </c>
      <c r="Z1356" s="6" t="s">
        <v>4197</v>
      </c>
      <c r="AA1356" s="6" t="s">
        <v>12883</v>
      </c>
      <c r="AB1356" s="6" t="s">
        <v>4199</v>
      </c>
      <c r="AC1356" s="6" t="s">
        <v>4200</v>
      </c>
      <c r="AD1356" s="6" t="s">
        <v>3</v>
      </c>
      <c r="AE1356" s="7" t="s">
        <v>47</v>
      </c>
      <c r="AF1356" s="7" t="s">
        <v>12884</v>
      </c>
      <c r="AG1356" s="7"/>
      <c r="AH1356" s="7" t="s">
        <v>29188</v>
      </c>
      <c r="AI1356" s="7" t="s">
        <v>4200</v>
      </c>
      <c r="AJ1356" s="8" t="s">
        <v>4202</v>
      </c>
      <c r="AK1356" s="8" t="s">
        <v>4203</v>
      </c>
      <c r="AL1356" s="8" t="s">
        <v>27920</v>
      </c>
      <c r="AM1356" s="8" t="s">
        <v>4200</v>
      </c>
      <c r="AN1356" s="72" t="s">
        <v>31567</v>
      </c>
    </row>
    <row r="1357" spans="2:40" ht="15.75" hidden="1">
      <c r="B1357" s="85" t="str">
        <f>IF(AND(OR(W1357='Haladó kereső'!$E$15,'Haladó kereső'!$E$15=""),OR(T1357='Haladó kereső'!$E$14,'Haladó kereső'!$E$14=""),OR(O1357&gt;='Haladó kereső'!$E$12,'Haladó kereső'!$E$12=""),OR(U1357='Haladó kereső'!$E$16,'Haladó kereső'!$E$16=""),OR(O1357&lt;='Haladó kereső'!$E$13,'Haladó kereső'!$E$13=""),OR(Y1357='Haladó kereső'!$E$17,'Haladó kereső'!$E$17=""),OR(S1357='Haladó kereső'!$E$10,'Haladó kereső'!$E$10=""),OR(Q1357='Haladó kereső'!$E$9,'Haladó kereső'!$E$9="",'Haladó kereső'!$E$9="összes"),OR(J1357='Haladó kereső'!$E$11,'Haladó kereső'!$E$11="")),"megfelel a választott feltételeknek","-")</f>
        <v>megfelel a választott feltételeknek</v>
      </c>
      <c r="D1357" s="5" t="s">
        <v>12885</v>
      </c>
      <c r="E1357" s="1">
        <v>17.869366666666668</v>
      </c>
      <c r="F1357" s="1">
        <v>45.992133333333335</v>
      </c>
      <c r="G1357" s="5"/>
      <c r="H1357" s="5" t="s">
        <v>12886</v>
      </c>
      <c r="I1357" s="5">
        <v>6965</v>
      </c>
      <c r="J1357" s="5" t="s">
        <v>35</v>
      </c>
      <c r="K1357" s="5" t="s">
        <v>3</v>
      </c>
      <c r="L1357" s="5" t="s">
        <v>3</v>
      </c>
      <c r="M1357" s="5" t="s">
        <v>3</v>
      </c>
      <c r="N1357" s="5">
        <v>173</v>
      </c>
      <c r="O1357" s="5">
        <v>176</v>
      </c>
      <c r="P1357" s="5">
        <v>439</v>
      </c>
      <c r="Q1357" s="5" t="s">
        <v>36</v>
      </c>
      <c r="R1357" s="5" t="s">
        <v>588</v>
      </c>
      <c r="S1357" s="5" t="s">
        <v>589</v>
      </c>
      <c r="T1357" s="2" t="s">
        <v>31600</v>
      </c>
      <c r="U1357" s="6" t="s">
        <v>2557</v>
      </c>
      <c r="V1357" s="6"/>
      <c r="W1357" s="6" t="s">
        <v>40</v>
      </c>
      <c r="X1357" s="6" t="s">
        <v>2558</v>
      </c>
      <c r="Y1357" s="6">
        <v>5</v>
      </c>
      <c r="Z1357" s="6" t="s">
        <v>2559</v>
      </c>
      <c r="AA1357" s="6" t="s">
        <v>12887</v>
      </c>
      <c r="AB1357" s="6">
        <v>0</v>
      </c>
      <c r="AC1357" s="6" t="s">
        <v>2568</v>
      </c>
      <c r="AD1357" s="6" t="s">
        <v>12888</v>
      </c>
      <c r="AE1357" s="7" t="s">
        <v>47</v>
      </c>
      <c r="AF1357" s="7" t="s">
        <v>12889</v>
      </c>
      <c r="AG1357" s="7"/>
      <c r="AH1357" s="7" t="s">
        <v>29189</v>
      </c>
      <c r="AI1357" s="7" t="s">
        <v>12890</v>
      </c>
      <c r="AJ1357" s="8" t="s">
        <v>2565</v>
      </c>
      <c r="AK1357" s="8" t="s">
        <v>2566</v>
      </c>
      <c r="AL1357" s="8" t="s">
        <v>2567</v>
      </c>
      <c r="AM1357" s="8" t="s">
        <v>2568</v>
      </c>
      <c r="AN1357" s="72" t="s">
        <v>31567</v>
      </c>
    </row>
    <row r="1358" spans="2:40" ht="45" hidden="1">
      <c r="B1358" s="85" t="str">
        <f>IF(AND(OR(W1358='Haladó kereső'!$E$15,'Haladó kereső'!$E$15=""),OR(T1358='Haladó kereső'!$E$14,'Haladó kereső'!$E$14=""),OR(O1358&gt;='Haladó kereső'!$E$12,'Haladó kereső'!$E$12=""),OR(U1358='Haladó kereső'!$E$16,'Haladó kereső'!$E$16=""),OR(O1358&lt;='Haladó kereső'!$E$13,'Haladó kereső'!$E$13=""),OR(Y1358='Haladó kereső'!$E$17,'Haladó kereső'!$E$17=""),OR(S1358='Haladó kereső'!$E$10,'Haladó kereső'!$E$10=""),OR(Q1358='Haladó kereső'!$E$9,'Haladó kereső'!$E$9="",'Haladó kereső'!$E$9="összes"),OR(J1358='Haladó kereső'!$E$11,'Haladó kereső'!$E$11="")),"megfelel a választott feltételeknek","-")</f>
        <v>megfelel a választott feltételeknek</v>
      </c>
      <c r="D1358" s="5" t="s">
        <v>12891</v>
      </c>
      <c r="E1358" s="1">
        <v>16.626566666666665</v>
      </c>
      <c r="F1358" s="1">
        <v>46.974666666666671</v>
      </c>
      <c r="G1358" s="5"/>
      <c r="H1358" s="5" t="s">
        <v>12892</v>
      </c>
      <c r="I1358" s="5">
        <v>26620</v>
      </c>
      <c r="J1358" s="5" t="s">
        <v>35</v>
      </c>
      <c r="K1358" s="5" t="s">
        <v>3</v>
      </c>
      <c r="L1358" s="5" t="s">
        <v>3</v>
      </c>
      <c r="M1358" s="5" t="s">
        <v>3</v>
      </c>
      <c r="N1358" s="5">
        <v>366</v>
      </c>
      <c r="O1358" s="5">
        <v>352</v>
      </c>
      <c r="P1358" s="5">
        <v>481</v>
      </c>
      <c r="Q1358" s="5" t="s">
        <v>218</v>
      </c>
      <c r="R1358" s="5" t="s">
        <v>1695</v>
      </c>
      <c r="S1358" s="5" t="s">
        <v>1696</v>
      </c>
      <c r="T1358" s="2" t="s">
        <v>31600</v>
      </c>
      <c r="U1358" s="6" t="s">
        <v>6623</v>
      </c>
      <c r="V1358" s="6"/>
      <c r="W1358" s="6" t="s">
        <v>40</v>
      </c>
      <c r="X1358" s="6" t="s">
        <v>6624</v>
      </c>
      <c r="Y1358" s="6">
        <v>7</v>
      </c>
      <c r="Z1358" s="6" t="s">
        <v>6625</v>
      </c>
      <c r="AA1358" s="6" t="s">
        <v>12893</v>
      </c>
      <c r="AB1358" s="6">
        <v>0</v>
      </c>
      <c r="AC1358" s="6" t="s">
        <v>6627</v>
      </c>
      <c r="AD1358" s="6" t="s">
        <v>12894</v>
      </c>
      <c r="AE1358" s="7" t="s">
        <v>47</v>
      </c>
      <c r="AF1358" s="7" t="s">
        <v>12895</v>
      </c>
      <c r="AG1358" s="7"/>
      <c r="AH1358" s="7" t="s">
        <v>29190</v>
      </c>
      <c r="AI1358" s="7" t="s">
        <v>6627</v>
      </c>
      <c r="AJ1358" s="8" t="s">
        <v>6633</v>
      </c>
      <c r="AK1358" s="8" t="s">
        <v>6634</v>
      </c>
      <c r="AL1358" s="8" t="s">
        <v>28254</v>
      </c>
      <c r="AM1358" s="8" t="s">
        <v>6635</v>
      </c>
      <c r="AN1358" s="72" t="s">
        <v>31567</v>
      </c>
    </row>
    <row r="1359" spans="2:40" ht="30" hidden="1">
      <c r="B1359" s="85" t="str">
        <f>IF(AND(OR(W1359='Haladó kereső'!$E$15,'Haladó kereső'!$E$15=""),OR(T1359='Haladó kereső'!$E$14,'Haladó kereső'!$E$14=""),OR(O1359&gt;='Haladó kereső'!$E$12,'Haladó kereső'!$E$12=""),OR(U1359='Haladó kereső'!$E$16,'Haladó kereső'!$E$16=""),OR(O1359&lt;='Haladó kereső'!$E$13,'Haladó kereső'!$E$13=""),OR(Y1359='Haladó kereső'!$E$17,'Haladó kereső'!$E$17=""),OR(S1359='Haladó kereső'!$E$10,'Haladó kereső'!$E$10=""),OR(Q1359='Haladó kereső'!$E$9,'Haladó kereső'!$E$9="",'Haladó kereső'!$E$9="összes"),OR(J1359='Haladó kereső'!$E$11,'Haladó kereső'!$E$11="")),"megfelel a választott feltételeknek","-")</f>
        <v>megfelel a választott feltételeknek</v>
      </c>
      <c r="D1359" s="5" t="s">
        <v>12896</v>
      </c>
      <c r="E1359" s="1">
        <v>18.451899999999998</v>
      </c>
      <c r="F1359" s="1">
        <v>46.058</v>
      </c>
      <c r="G1359" s="5"/>
      <c r="H1359" s="5" t="s">
        <v>12897</v>
      </c>
      <c r="I1359" s="5">
        <v>19132</v>
      </c>
      <c r="J1359" s="5" t="s">
        <v>35</v>
      </c>
      <c r="K1359" s="5" t="s">
        <v>3</v>
      </c>
      <c r="L1359" s="5" t="s">
        <v>3</v>
      </c>
      <c r="M1359" s="5" t="s">
        <v>3</v>
      </c>
      <c r="N1359" s="5">
        <v>325</v>
      </c>
      <c r="O1359" s="5">
        <v>320</v>
      </c>
      <c r="P1359" s="5">
        <v>875</v>
      </c>
      <c r="Q1359" s="5" t="s">
        <v>36</v>
      </c>
      <c r="R1359" s="5" t="s">
        <v>1154</v>
      </c>
      <c r="S1359" s="5" t="s">
        <v>1155</v>
      </c>
      <c r="T1359" s="2" t="s">
        <v>31600</v>
      </c>
      <c r="U1359" s="6" t="s">
        <v>8208</v>
      </c>
      <c r="V1359" s="6"/>
      <c r="W1359" s="6" t="s">
        <v>40</v>
      </c>
      <c r="X1359" s="6" t="s">
        <v>8209</v>
      </c>
      <c r="Y1359" s="6">
        <v>8</v>
      </c>
      <c r="Z1359" s="6" t="s">
        <v>8210</v>
      </c>
      <c r="AA1359" s="6" t="s">
        <v>12898</v>
      </c>
      <c r="AB1359" s="6" t="s">
        <v>12899</v>
      </c>
      <c r="AC1359" s="6" t="s">
        <v>12900</v>
      </c>
      <c r="AD1359" s="6" t="s">
        <v>12901</v>
      </c>
      <c r="AE1359" s="7" t="s">
        <v>47</v>
      </c>
      <c r="AF1359" s="7" t="s">
        <v>12902</v>
      </c>
      <c r="AG1359" s="7"/>
      <c r="AH1359" s="7" t="s">
        <v>29191</v>
      </c>
      <c r="AI1359" s="7" t="s">
        <v>12903</v>
      </c>
      <c r="AJ1359" s="8" t="s">
        <v>8217</v>
      </c>
      <c r="AK1359" s="8" t="s">
        <v>8218</v>
      </c>
      <c r="AL1359" s="8" t="s">
        <v>8316</v>
      </c>
      <c r="AM1359" s="8" t="s">
        <v>8219</v>
      </c>
      <c r="AN1359" s="72" t="s">
        <v>31567</v>
      </c>
    </row>
    <row r="1360" spans="2:40" ht="30" hidden="1">
      <c r="B1360" s="85" t="str">
        <f>IF(AND(OR(W1360='Haladó kereső'!$E$15,'Haladó kereső'!$E$15=""),OR(T1360='Haladó kereső'!$E$14,'Haladó kereső'!$E$14=""),OR(O1360&gt;='Haladó kereső'!$E$12,'Haladó kereső'!$E$12=""),OR(U1360='Haladó kereső'!$E$16,'Haladó kereső'!$E$16=""),OR(O1360&lt;='Haladó kereső'!$E$13,'Haladó kereső'!$E$13=""),OR(Y1360='Haladó kereső'!$E$17,'Haladó kereső'!$E$17=""),OR(S1360='Haladó kereső'!$E$10,'Haladó kereső'!$E$10=""),OR(Q1360='Haladó kereső'!$E$9,'Haladó kereső'!$E$9="",'Haladó kereső'!$E$9="összes"),OR(J1360='Haladó kereső'!$E$11,'Haladó kereső'!$E$11="")),"megfelel a választott feltételeknek","-")</f>
        <v>megfelel a választott feltételeknek</v>
      </c>
      <c r="D1360" s="5" t="s">
        <v>1559</v>
      </c>
      <c r="E1360" s="1">
        <v>19.204799999999999</v>
      </c>
      <c r="F1360" s="1">
        <v>46.034033333333333</v>
      </c>
      <c r="G1360" s="5"/>
      <c r="H1360" s="5" t="s">
        <v>12904</v>
      </c>
      <c r="I1360" s="5">
        <v>11280</v>
      </c>
      <c r="J1360" s="5" t="s">
        <v>35</v>
      </c>
      <c r="K1360" s="5" t="s">
        <v>3</v>
      </c>
      <c r="L1360" s="5" t="s">
        <v>3</v>
      </c>
      <c r="M1360" s="5" t="s">
        <v>3</v>
      </c>
      <c r="N1360" s="5">
        <v>2050</v>
      </c>
      <c r="O1360" s="5">
        <v>1994</v>
      </c>
      <c r="P1360" s="5">
        <v>7108</v>
      </c>
      <c r="Q1360" s="5" t="s">
        <v>358</v>
      </c>
      <c r="R1360" s="5" t="s">
        <v>1549</v>
      </c>
      <c r="S1360" s="5" t="s">
        <v>1535</v>
      </c>
      <c r="T1360" s="2" t="s">
        <v>31600</v>
      </c>
      <c r="U1360" s="6" t="s">
        <v>1559</v>
      </c>
      <c r="V1360" s="6"/>
      <c r="W1360" s="6" t="s">
        <v>20</v>
      </c>
      <c r="X1360" s="6" t="s">
        <v>1560</v>
      </c>
      <c r="Y1360" s="6">
        <v>2</v>
      </c>
      <c r="Z1360" s="6" t="s">
        <v>1561</v>
      </c>
      <c r="AA1360" s="6" t="s">
        <v>12905</v>
      </c>
      <c r="AB1360" s="6" t="s">
        <v>12906</v>
      </c>
      <c r="AC1360" s="6" t="s">
        <v>12907</v>
      </c>
      <c r="AD1360" s="6" t="s">
        <v>12908</v>
      </c>
      <c r="AE1360" s="7" t="s">
        <v>47</v>
      </c>
      <c r="AF1360" s="7" t="s">
        <v>12909</v>
      </c>
      <c r="AG1360" s="7"/>
      <c r="AH1360" s="7" t="s">
        <v>29192</v>
      </c>
      <c r="AI1360" s="7" t="s">
        <v>12910</v>
      </c>
      <c r="AJ1360" s="8" t="s">
        <v>1567</v>
      </c>
      <c r="AK1360" s="8" t="s">
        <v>1568</v>
      </c>
      <c r="AL1360" s="8" t="s">
        <v>29193</v>
      </c>
      <c r="AM1360" s="8" t="s">
        <v>12907</v>
      </c>
      <c r="AN1360" s="72" t="s">
        <v>31567</v>
      </c>
    </row>
    <row r="1361" spans="2:40" ht="30" hidden="1">
      <c r="B1361" s="85" t="str">
        <f>IF(AND(OR(W1361='Haladó kereső'!$E$15,'Haladó kereső'!$E$15=""),OR(T1361='Haladó kereső'!$E$14,'Haladó kereső'!$E$14=""),OR(O1361&gt;='Haladó kereső'!$E$12,'Haladó kereső'!$E$12=""),OR(U1361='Haladó kereső'!$E$16,'Haladó kereső'!$E$16=""),OR(O1361&lt;='Haladó kereső'!$E$13,'Haladó kereső'!$E$13=""),OR(Y1361='Haladó kereső'!$E$17,'Haladó kereső'!$E$17=""),OR(S1361='Haladó kereső'!$E$10,'Haladó kereső'!$E$10=""),OR(Q1361='Haladó kereső'!$E$9,'Haladó kereső'!$E$9="",'Haladó kereső'!$E$9="összes"),OR(J1361='Haladó kereső'!$E$11,'Haladó kereső'!$E$11="")),"megfelel a választott feltételeknek","-")</f>
        <v>megfelel a választott feltételeknek</v>
      </c>
      <c r="D1361" s="5" t="s">
        <v>12911</v>
      </c>
      <c r="E1361" s="1">
        <v>19.58713333333333</v>
      </c>
      <c r="F1361" s="1">
        <v>47.353100000000005</v>
      </c>
      <c r="G1361" s="5"/>
      <c r="H1361" s="5" t="s">
        <v>12912</v>
      </c>
      <c r="I1361" s="5">
        <v>27827</v>
      </c>
      <c r="J1361" s="5" t="s">
        <v>35</v>
      </c>
      <c r="K1361" s="5" t="s">
        <v>3</v>
      </c>
      <c r="L1361" s="5" t="s">
        <v>3</v>
      </c>
      <c r="M1361" s="5" t="s">
        <v>3</v>
      </c>
      <c r="N1361" s="5">
        <v>639</v>
      </c>
      <c r="O1361" s="5">
        <v>648</v>
      </c>
      <c r="P1361" s="5">
        <v>1130</v>
      </c>
      <c r="Q1361" s="5" t="s">
        <v>163</v>
      </c>
      <c r="R1361" s="5" t="s">
        <v>3298</v>
      </c>
      <c r="S1361" s="5" t="s">
        <v>3299</v>
      </c>
      <c r="T1361" s="2" t="s">
        <v>31600</v>
      </c>
      <c r="U1361" s="6" t="s">
        <v>3300</v>
      </c>
      <c r="V1361" s="6"/>
      <c r="W1361" s="6" t="s">
        <v>40</v>
      </c>
      <c r="X1361" s="6" t="s">
        <v>3301</v>
      </c>
      <c r="Y1361" s="6">
        <v>3</v>
      </c>
      <c r="Z1361" s="6" t="s">
        <v>3302</v>
      </c>
      <c r="AA1361" s="6" t="s">
        <v>12913</v>
      </c>
      <c r="AB1361" s="6" t="s">
        <v>12914</v>
      </c>
      <c r="AC1361" s="6" t="s">
        <v>12915</v>
      </c>
      <c r="AD1361" s="6" t="s">
        <v>12916</v>
      </c>
      <c r="AE1361" s="7" t="s">
        <v>47</v>
      </c>
      <c r="AF1361" s="7" t="s">
        <v>12917</v>
      </c>
      <c r="AG1361" s="7"/>
      <c r="AH1361" s="7" t="s">
        <v>29194</v>
      </c>
      <c r="AI1361" s="7" t="s">
        <v>12915</v>
      </c>
      <c r="AJ1361" s="8" t="s">
        <v>3310</v>
      </c>
      <c r="AK1361" s="8" t="s">
        <v>3311</v>
      </c>
      <c r="AL1361" s="8" t="s">
        <v>27802</v>
      </c>
      <c r="AM1361" s="8" t="s">
        <v>3312</v>
      </c>
      <c r="AN1361" s="72" t="s">
        <v>31567</v>
      </c>
    </row>
    <row r="1362" spans="2:40" ht="15.75" hidden="1">
      <c r="B1362" s="85" t="str">
        <f>IF(AND(OR(W1362='Haladó kereső'!$E$15,'Haladó kereső'!$E$15=""),OR(T1362='Haladó kereső'!$E$14,'Haladó kereső'!$E$14=""),OR(O1362&gt;='Haladó kereső'!$E$12,'Haladó kereső'!$E$12=""),OR(U1362='Haladó kereső'!$E$16,'Haladó kereső'!$E$16=""),OR(O1362&lt;='Haladó kereső'!$E$13,'Haladó kereső'!$E$13=""),OR(Y1362='Haladó kereső'!$E$17,'Haladó kereső'!$E$17=""),OR(S1362='Haladó kereső'!$E$10,'Haladó kereső'!$E$10=""),OR(Q1362='Haladó kereső'!$E$9,'Haladó kereső'!$E$9="",'Haladó kereső'!$E$9="összes"),OR(J1362='Haladó kereső'!$E$11,'Haladó kereső'!$E$11="")),"megfelel a választott feltételeknek","-")</f>
        <v>megfelel a választott feltételeknek</v>
      </c>
      <c r="D1362" s="5" t="s">
        <v>12918</v>
      </c>
      <c r="E1362" s="1">
        <v>16.706599999999998</v>
      </c>
      <c r="F1362" s="1">
        <v>46.857800000000005</v>
      </c>
      <c r="G1362" s="5"/>
      <c r="H1362" s="5" t="s">
        <v>12919</v>
      </c>
      <c r="I1362" s="5">
        <v>32063</v>
      </c>
      <c r="J1362" s="5" t="s">
        <v>35</v>
      </c>
      <c r="K1362" s="5" t="s">
        <v>3</v>
      </c>
      <c r="L1362" s="5" t="s">
        <v>3</v>
      </c>
      <c r="M1362" s="5" t="s">
        <v>3</v>
      </c>
      <c r="N1362" s="5">
        <v>263</v>
      </c>
      <c r="O1362" s="5">
        <v>264</v>
      </c>
      <c r="P1362" s="5">
        <v>664</v>
      </c>
      <c r="Q1362" s="5" t="s">
        <v>569</v>
      </c>
      <c r="R1362" s="5" t="s">
        <v>570</v>
      </c>
      <c r="S1362" s="5" t="s">
        <v>571</v>
      </c>
      <c r="T1362" s="2" t="s">
        <v>31600</v>
      </c>
      <c r="U1362" s="6" t="s">
        <v>1506</v>
      </c>
      <c r="V1362" s="6"/>
      <c r="W1362" s="6" t="s">
        <v>40</v>
      </c>
      <c r="X1362" s="6" t="s">
        <v>1507</v>
      </c>
      <c r="Y1362" s="6">
        <v>6</v>
      </c>
      <c r="Z1362" s="6" t="s">
        <v>1508</v>
      </c>
      <c r="AA1362" s="6" t="s">
        <v>12920</v>
      </c>
      <c r="AB1362" s="6">
        <v>0</v>
      </c>
      <c r="AC1362" s="6" t="s">
        <v>12921</v>
      </c>
      <c r="AD1362" s="6" t="s">
        <v>12922</v>
      </c>
      <c r="AE1362" s="7" t="s">
        <v>10131</v>
      </c>
      <c r="AF1362" s="7" t="s">
        <v>12923</v>
      </c>
      <c r="AG1362" s="7"/>
      <c r="AH1362" s="7" t="s">
        <v>29195</v>
      </c>
      <c r="AI1362" s="7" t="s">
        <v>12921</v>
      </c>
      <c r="AJ1362" s="8" t="s">
        <v>1515</v>
      </c>
      <c r="AK1362" s="8" t="s">
        <v>1516</v>
      </c>
      <c r="AL1362" s="8" t="s">
        <v>1517</v>
      </c>
      <c r="AM1362" s="8" t="s">
        <v>1518</v>
      </c>
      <c r="AN1362" s="72" t="s">
        <v>31567</v>
      </c>
    </row>
    <row r="1363" spans="2:40" ht="15.75" hidden="1">
      <c r="B1363" s="85" t="str">
        <f>IF(AND(OR(W1363='Haladó kereső'!$E$15,'Haladó kereső'!$E$15=""),OR(T1363='Haladó kereső'!$E$14,'Haladó kereső'!$E$14=""),OR(O1363&gt;='Haladó kereső'!$E$12,'Haladó kereső'!$E$12=""),OR(U1363='Haladó kereső'!$E$16,'Haladó kereső'!$E$16=""),OR(O1363&lt;='Haladó kereső'!$E$13,'Haladó kereső'!$E$13=""),OR(Y1363='Haladó kereső'!$E$17,'Haladó kereső'!$E$17=""),OR(S1363='Haladó kereső'!$E$10,'Haladó kereső'!$E$10=""),OR(Q1363='Haladó kereső'!$E$9,'Haladó kereső'!$E$9="",'Haladó kereső'!$E$9="összes"),OR(J1363='Haladó kereső'!$E$11,'Haladó kereső'!$E$11="")),"megfelel a választott feltételeknek","-")</f>
        <v>megfelel a választott feltételeknek</v>
      </c>
      <c r="D1363" s="5" t="s">
        <v>12924</v>
      </c>
      <c r="E1363" s="1">
        <v>19.856200000000001</v>
      </c>
      <c r="F1363" s="1">
        <v>48.0503</v>
      </c>
      <c r="G1363" s="5"/>
      <c r="H1363" s="5" t="s">
        <v>12925</v>
      </c>
      <c r="I1363" s="5">
        <v>28389</v>
      </c>
      <c r="J1363" s="5" t="s">
        <v>35</v>
      </c>
      <c r="K1363" s="5" t="s">
        <v>3</v>
      </c>
      <c r="L1363" s="5" t="s">
        <v>3</v>
      </c>
      <c r="M1363" s="5" t="s">
        <v>3</v>
      </c>
      <c r="N1363" s="5">
        <v>1860</v>
      </c>
      <c r="O1363" s="5">
        <v>1832</v>
      </c>
      <c r="P1363" s="5">
        <v>3039</v>
      </c>
      <c r="Q1363" s="5" t="s">
        <v>827</v>
      </c>
      <c r="R1363" s="5" t="s">
        <v>2766</v>
      </c>
      <c r="S1363" s="5" t="s">
        <v>2767</v>
      </c>
      <c r="T1363" s="2" t="s">
        <v>31600</v>
      </c>
      <c r="U1363" s="6" t="s">
        <v>12924</v>
      </c>
      <c r="V1363" s="6"/>
      <c r="W1363" s="6" t="s">
        <v>20</v>
      </c>
      <c r="X1363" s="6" t="s">
        <v>12926</v>
      </c>
      <c r="Y1363" s="6">
        <v>2</v>
      </c>
      <c r="Z1363" s="6" t="s">
        <v>12927</v>
      </c>
      <c r="AA1363" s="6" t="s">
        <v>12928</v>
      </c>
      <c r="AB1363" s="6" t="s">
        <v>12929</v>
      </c>
      <c r="AC1363" s="6" t="s">
        <v>12930</v>
      </c>
      <c r="AD1363" s="6" t="s">
        <v>12931</v>
      </c>
      <c r="AE1363" s="7" t="s">
        <v>12932</v>
      </c>
      <c r="AF1363" s="7" t="s">
        <v>12933</v>
      </c>
      <c r="AG1363" s="7"/>
      <c r="AH1363" s="7" t="s">
        <v>29196</v>
      </c>
      <c r="AI1363" s="7" t="s">
        <v>12934</v>
      </c>
      <c r="AJ1363" s="8" t="s">
        <v>12935</v>
      </c>
      <c r="AK1363" s="8" t="s">
        <v>12936</v>
      </c>
      <c r="AL1363" s="8" t="s">
        <v>12929</v>
      </c>
      <c r="AM1363" s="8" t="s">
        <v>12930</v>
      </c>
      <c r="AN1363" s="72" t="s">
        <v>31567</v>
      </c>
    </row>
    <row r="1364" spans="2:40" ht="30" hidden="1">
      <c r="B1364" s="85" t="str">
        <f>IF(AND(OR(W1364='Haladó kereső'!$E$15,'Haladó kereső'!$E$15=""),OR(T1364='Haladó kereső'!$E$14,'Haladó kereső'!$E$14=""),OR(O1364&gt;='Haladó kereső'!$E$12,'Haladó kereső'!$E$12=""),OR(U1364='Haladó kereső'!$E$16,'Haladó kereső'!$E$16=""),OR(O1364&lt;='Haladó kereső'!$E$13,'Haladó kereső'!$E$13=""),OR(Y1364='Haladó kereső'!$E$17,'Haladó kereső'!$E$17=""),OR(S1364='Haladó kereső'!$E$10,'Haladó kereső'!$E$10=""),OR(Q1364='Haladó kereső'!$E$9,'Haladó kereső'!$E$9="",'Haladó kereső'!$E$9="összes"),OR(J1364='Haladó kereső'!$E$11,'Haladó kereső'!$E$11="")),"megfelel a választott feltételeknek","-")</f>
        <v>megfelel a választott feltételeknek</v>
      </c>
      <c r="D1364" s="5" t="s">
        <v>12937</v>
      </c>
      <c r="E1364" s="1">
        <v>20.636233333333333</v>
      </c>
      <c r="F1364" s="1">
        <v>48.252400000000002</v>
      </c>
      <c r="G1364" s="5"/>
      <c r="H1364" s="5" t="s">
        <v>12938</v>
      </c>
      <c r="I1364" s="5">
        <v>6691</v>
      </c>
      <c r="J1364" s="5" t="s">
        <v>2</v>
      </c>
      <c r="K1364" s="5" t="s">
        <v>3</v>
      </c>
      <c r="L1364" s="5" t="s">
        <v>3</v>
      </c>
      <c r="M1364" s="5" t="s">
        <v>429</v>
      </c>
      <c r="N1364" s="5">
        <v>29227</v>
      </c>
      <c r="O1364" s="5">
        <v>28975</v>
      </c>
      <c r="P1364" s="5">
        <v>3664</v>
      </c>
      <c r="Q1364" s="5" t="s">
        <v>69</v>
      </c>
      <c r="R1364" s="5" t="s">
        <v>12939</v>
      </c>
      <c r="S1364" s="5" t="s">
        <v>469</v>
      </c>
      <c r="T1364" s="2" t="s">
        <v>31599</v>
      </c>
      <c r="U1364" s="6" t="s">
        <v>3</v>
      </c>
      <c r="V1364" s="6"/>
      <c r="W1364" s="6" t="s">
        <v>7</v>
      </c>
      <c r="X1364" s="6" t="s">
        <v>3</v>
      </c>
      <c r="Y1364" s="6" t="s">
        <v>3</v>
      </c>
      <c r="Z1364" s="6" t="s">
        <v>3</v>
      </c>
      <c r="AA1364" s="6" t="s">
        <v>12940</v>
      </c>
      <c r="AB1364" s="6" t="s">
        <v>3</v>
      </c>
      <c r="AC1364" s="6" t="s">
        <v>12941</v>
      </c>
      <c r="AD1364" s="6" t="s">
        <v>12942</v>
      </c>
      <c r="AE1364" s="7" t="s">
        <v>47</v>
      </c>
      <c r="AF1364" s="7" t="s">
        <v>12943</v>
      </c>
      <c r="AG1364" s="7"/>
      <c r="AH1364" s="7" t="s">
        <v>29197</v>
      </c>
      <c r="AI1364" s="7" t="s">
        <v>12944</v>
      </c>
      <c r="AJ1364" s="8" t="s">
        <v>12945</v>
      </c>
      <c r="AK1364" s="8" t="s">
        <v>12940</v>
      </c>
      <c r="AL1364" s="8" t="s">
        <v>29198</v>
      </c>
      <c r="AM1364" s="8" t="s">
        <v>12946</v>
      </c>
      <c r="AN1364" s="72" t="s">
        <v>31567</v>
      </c>
    </row>
    <row r="1365" spans="2:40" ht="30" hidden="1">
      <c r="B1365" s="85" t="str">
        <f>IF(AND(OR(W1365='Haladó kereső'!$E$15,'Haladó kereső'!$E$15=""),OR(T1365='Haladó kereső'!$E$14,'Haladó kereső'!$E$14=""),OR(O1365&gt;='Haladó kereső'!$E$12,'Haladó kereső'!$E$12=""),OR(U1365='Haladó kereső'!$E$16,'Haladó kereső'!$E$16=""),OR(O1365&lt;='Haladó kereső'!$E$13,'Haladó kereső'!$E$13=""),OR(Y1365='Haladó kereső'!$E$17,'Haladó kereső'!$E$17=""),OR(S1365='Haladó kereső'!$E$10,'Haladó kereső'!$E$10=""),OR(Q1365='Haladó kereső'!$E$9,'Haladó kereső'!$E$9="",'Haladó kereső'!$E$9="összes"),OR(J1365='Haladó kereső'!$E$11,'Haladó kereső'!$E$11="")),"megfelel a választott feltételeknek","-")</f>
        <v>megfelel a választott feltételeknek</v>
      </c>
      <c r="D1365" s="5" t="s">
        <v>12947</v>
      </c>
      <c r="E1365" s="1">
        <v>20.973066666666664</v>
      </c>
      <c r="F1365" s="1">
        <v>48.271966666666664</v>
      </c>
      <c r="G1365" s="5"/>
      <c r="H1365" s="5" t="s">
        <v>12948</v>
      </c>
      <c r="I1365" s="5">
        <v>13374</v>
      </c>
      <c r="J1365" s="5" t="s">
        <v>35</v>
      </c>
      <c r="K1365" s="5" t="s">
        <v>3</v>
      </c>
      <c r="L1365" s="5" t="s">
        <v>3</v>
      </c>
      <c r="M1365" s="5" t="s">
        <v>3</v>
      </c>
      <c r="N1365" s="5">
        <v>1023</v>
      </c>
      <c r="O1365" s="5">
        <v>1025</v>
      </c>
      <c r="P1365" s="5">
        <v>1248</v>
      </c>
      <c r="Q1365" s="5" t="s">
        <v>69</v>
      </c>
      <c r="R1365" s="5" t="s">
        <v>94</v>
      </c>
      <c r="S1365" s="5" t="s">
        <v>95</v>
      </c>
      <c r="T1365" s="2" t="s">
        <v>31600</v>
      </c>
      <c r="U1365" s="6" t="s">
        <v>12947</v>
      </c>
      <c r="V1365" s="6"/>
      <c r="W1365" s="6" t="s">
        <v>20</v>
      </c>
      <c r="X1365" s="6" t="s">
        <v>12949</v>
      </c>
      <c r="Y1365" s="6">
        <v>3</v>
      </c>
      <c r="Z1365" s="6" t="s">
        <v>12950</v>
      </c>
      <c r="AA1365" s="6" t="s">
        <v>12951</v>
      </c>
      <c r="AB1365" s="6" t="s">
        <v>12952</v>
      </c>
      <c r="AC1365" s="6" t="s">
        <v>12953</v>
      </c>
      <c r="AD1365" s="6" t="s">
        <v>12954</v>
      </c>
      <c r="AE1365" s="7" t="s">
        <v>47</v>
      </c>
      <c r="AF1365" s="7" t="s">
        <v>12955</v>
      </c>
      <c r="AG1365" s="7"/>
      <c r="AH1365" s="7" t="s">
        <v>29199</v>
      </c>
      <c r="AI1365" s="7" t="s">
        <v>12953</v>
      </c>
      <c r="AJ1365" s="8" t="s">
        <v>12956</v>
      </c>
      <c r="AK1365" s="8" t="s">
        <v>12951</v>
      </c>
      <c r="AL1365" s="8" t="s">
        <v>29200</v>
      </c>
      <c r="AM1365" s="8" t="s">
        <v>12953</v>
      </c>
      <c r="AN1365" s="72" t="s">
        <v>31567</v>
      </c>
    </row>
    <row r="1366" spans="2:40" ht="30" hidden="1">
      <c r="B1366" s="85" t="str">
        <f>IF(AND(OR(W1366='Haladó kereső'!$E$15,'Haladó kereső'!$E$15=""),OR(T1366='Haladó kereső'!$E$14,'Haladó kereső'!$E$14=""),OR(O1366&gt;='Haladó kereső'!$E$12,'Haladó kereső'!$E$12=""),OR(U1366='Haladó kereső'!$E$16,'Haladó kereső'!$E$16=""),OR(O1366&lt;='Haladó kereső'!$E$13,'Haladó kereső'!$E$13=""),OR(Y1366='Haladó kereső'!$E$17,'Haladó kereső'!$E$17=""),OR(S1366='Haladó kereső'!$E$10,'Haladó kereső'!$E$10=""),OR(Q1366='Haladó kereső'!$E$9,'Haladó kereső'!$E$9="",'Haladó kereső'!$E$9="összes"),OR(J1366='Haladó kereső'!$E$11,'Haladó kereső'!$E$11="")),"megfelel a választott feltételeknek","-")</f>
        <v>megfelel a választott feltételeknek</v>
      </c>
      <c r="D1366" s="5" t="s">
        <v>12957</v>
      </c>
      <c r="E1366" s="1">
        <v>17.958400000000001</v>
      </c>
      <c r="F1366" s="1">
        <v>46.474366666666668</v>
      </c>
      <c r="G1366" s="5"/>
      <c r="H1366" s="5" t="s">
        <v>12958</v>
      </c>
      <c r="I1366" s="5">
        <v>26888</v>
      </c>
      <c r="J1366" s="5" t="s">
        <v>35</v>
      </c>
      <c r="K1366" s="5" t="s">
        <v>3</v>
      </c>
      <c r="L1366" s="5" t="s">
        <v>3</v>
      </c>
      <c r="M1366" s="5" t="s">
        <v>3</v>
      </c>
      <c r="N1366" s="5">
        <v>319</v>
      </c>
      <c r="O1366" s="5">
        <v>321</v>
      </c>
      <c r="P1366" s="5">
        <v>1071</v>
      </c>
      <c r="Q1366" s="5" t="s">
        <v>275</v>
      </c>
      <c r="R1366" s="5" t="s">
        <v>690</v>
      </c>
      <c r="S1366" s="5" t="s">
        <v>691</v>
      </c>
      <c r="T1366" s="2" t="s">
        <v>31600</v>
      </c>
      <c r="U1366" s="6" t="s">
        <v>9298</v>
      </c>
      <c r="V1366" s="6"/>
      <c r="W1366" s="6" t="s">
        <v>40</v>
      </c>
      <c r="X1366" s="6" t="s">
        <v>9299</v>
      </c>
      <c r="Y1366" s="6">
        <v>5</v>
      </c>
      <c r="Z1366" s="6" t="s">
        <v>9300</v>
      </c>
      <c r="AA1366" s="6" t="s">
        <v>12959</v>
      </c>
      <c r="AB1366" s="6" t="s">
        <v>12960</v>
      </c>
      <c r="AC1366" s="6" t="s">
        <v>9303</v>
      </c>
      <c r="AD1366" s="6" t="s">
        <v>3</v>
      </c>
      <c r="AE1366" s="7" t="s">
        <v>47</v>
      </c>
      <c r="AF1366" s="7" t="s">
        <v>12961</v>
      </c>
      <c r="AG1366" s="7"/>
      <c r="AH1366" s="7" t="s">
        <v>29201</v>
      </c>
      <c r="AI1366" s="7" t="s">
        <v>12962</v>
      </c>
      <c r="AJ1366" s="8" t="s">
        <v>9305</v>
      </c>
      <c r="AK1366" s="8" t="s">
        <v>9306</v>
      </c>
      <c r="AL1366" s="8" t="s">
        <v>29202</v>
      </c>
      <c r="AM1366" s="8" t="s">
        <v>9308</v>
      </c>
      <c r="AN1366" s="72" t="s">
        <v>31567</v>
      </c>
    </row>
    <row r="1367" spans="2:40" ht="30" hidden="1">
      <c r="B1367" s="85" t="str">
        <f>IF(AND(OR(W1367='Haladó kereső'!$E$15,'Haladó kereső'!$E$15=""),OR(T1367='Haladó kereső'!$E$14,'Haladó kereső'!$E$14=""),OR(O1367&gt;='Haladó kereső'!$E$12,'Haladó kereső'!$E$12=""),OR(U1367='Haladó kereső'!$E$16,'Haladó kereső'!$E$16=""),OR(O1367&lt;='Haladó kereső'!$E$13,'Haladó kereső'!$E$13=""),OR(Y1367='Haladó kereső'!$E$17,'Haladó kereső'!$E$17=""),OR(S1367='Haladó kereső'!$E$10,'Haladó kereső'!$E$10=""),OR(Q1367='Haladó kereső'!$E$9,'Haladó kereső'!$E$9="",'Haladó kereső'!$E$9="összes"),OR(J1367='Haladó kereső'!$E$11,'Haladó kereső'!$E$11="")),"megfelel a választott feltételeknek","-")</f>
        <v>megfelel a választott feltételeknek</v>
      </c>
      <c r="D1367" s="5" t="s">
        <v>11690</v>
      </c>
      <c r="E1367" s="1">
        <v>19.243233333333333</v>
      </c>
      <c r="F1367" s="1">
        <v>46.523266666666665</v>
      </c>
      <c r="G1367" s="5"/>
      <c r="H1367" s="5" t="s">
        <v>12963</v>
      </c>
      <c r="I1367" s="5">
        <v>19789</v>
      </c>
      <c r="J1367" s="5" t="s">
        <v>2</v>
      </c>
      <c r="K1367" s="5" t="s">
        <v>3</v>
      </c>
      <c r="L1367" s="5" t="s">
        <v>3</v>
      </c>
      <c r="M1367" s="5" t="s">
        <v>3</v>
      </c>
      <c r="N1367" s="5">
        <v>8729</v>
      </c>
      <c r="O1367" s="5">
        <v>8672</v>
      </c>
      <c r="P1367" s="5">
        <v>11453</v>
      </c>
      <c r="Q1367" s="5" t="s">
        <v>358</v>
      </c>
      <c r="R1367" s="5" t="s">
        <v>458</v>
      </c>
      <c r="S1367" s="5" t="s">
        <v>459</v>
      </c>
      <c r="T1367" s="2" t="s">
        <v>31600</v>
      </c>
      <c r="U1367" s="6" t="s">
        <v>11690</v>
      </c>
      <c r="V1367" s="6"/>
      <c r="W1367" s="6" t="s">
        <v>20</v>
      </c>
      <c r="X1367" s="6" t="s">
        <v>11691</v>
      </c>
      <c r="Y1367" s="6">
        <v>2</v>
      </c>
      <c r="Z1367" s="6" t="s">
        <v>11692</v>
      </c>
      <c r="AA1367" s="6" t="s">
        <v>11700</v>
      </c>
      <c r="AB1367" s="6" t="s">
        <v>11701</v>
      </c>
      <c r="AC1367" s="6" t="s">
        <v>12964</v>
      </c>
      <c r="AD1367" s="6" t="s">
        <v>12965</v>
      </c>
      <c r="AE1367" s="7" t="s">
        <v>47</v>
      </c>
      <c r="AF1367" s="7" t="s">
        <v>12966</v>
      </c>
      <c r="AG1367" s="7"/>
      <c r="AH1367" s="7" t="s">
        <v>29203</v>
      </c>
      <c r="AI1367" s="7" t="s">
        <v>12967</v>
      </c>
      <c r="AJ1367" s="8" t="s">
        <v>11699</v>
      </c>
      <c r="AK1367" s="8" t="s">
        <v>11700</v>
      </c>
      <c r="AL1367" s="8" t="s">
        <v>29204</v>
      </c>
      <c r="AM1367" s="8" t="s">
        <v>11702</v>
      </c>
      <c r="AN1367" s="72" t="s">
        <v>31567</v>
      </c>
    </row>
    <row r="1368" spans="2:40" ht="30" hidden="1">
      <c r="B1368" s="85" t="str">
        <f>IF(AND(OR(W1368='Haladó kereső'!$E$15,'Haladó kereső'!$E$15=""),OR(T1368='Haladó kereső'!$E$14,'Haladó kereső'!$E$14=""),OR(O1368&gt;='Haladó kereső'!$E$12,'Haladó kereső'!$E$12=""),OR(U1368='Haladó kereső'!$E$16,'Haladó kereső'!$E$16=""),OR(O1368&lt;='Haladó kereső'!$E$13,'Haladó kereső'!$E$13=""),OR(Y1368='Haladó kereső'!$E$17,'Haladó kereső'!$E$17=""),OR(S1368='Haladó kereső'!$E$10,'Haladó kereső'!$E$10=""),OR(Q1368='Haladó kereső'!$E$9,'Haladó kereső'!$E$9="",'Haladó kereső'!$E$9="összes"),OR(J1368='Haladó kereső'!$E$11,'Haladó kereső'!$E$11="")),"megfelel a választott feltételeknek","-")</f>
        <v>megfelel a választott feltételeknek</v>
      </c>
      <c r="D1368" s="5" t="s">
        <v>12968</v>
      </c>
      <c r="E1368" s="1">
        <v>18.308800000000002</v>
      </c>
      <c r="F1368" s="1">
        <v>47.518966666666664</v>
      </c>
      <c r="G1368" s="5"/>
      <c r="H1368" s="5" t="s">
        <v>12969</v>
      </c>
      <c r="I1368" s="5">
        <v>4525</v>
      </c>
      <c r="J1368" s="5" t="s">
        <v>35</v>
      </c>
      <c r="K1368" s="5" t="s">
        <v>3</v>
      </c>
      <c r="L1368" s="5" t="s">
        <v>3</v>
      </c>
      <c r="M1368" s="5" t="s">
        <v>3</v>
      </c>
      <c r="N1368" s="5">
        <v>2047</v>
      </c>
      <c r="O1368" s="5">
        <v>2057</v>
      </c>
      <c r="P1368" s="5">
        <v>1108</v>
      </c>
      <c r="Q1368" s="5" t="s">
        <v>193</v>
      </c>
      <c r="R1368" s="5" t="s">
        <v>4127</v>
      </c>
      <c r="S1368" s="5" t="s">
        <v>4128</v>
      </c>
      <c r="T1368" s="2" t="s">
        <v>31599</v>
      </c>
      <c r="U1368" s="6" t="s">
        <v>3</v>
      </c>
      <c r="V1368" s="6"/>
      <c r="W1368" s="6" t="s">
        <v>7</v>
      </c>
      <c r="X1368" s="6" t="s">
        <v>3</v>
      </c>
      <c r="Y1368" s="6" t="s">
        <v>3</v>
      </c>
      <c r="Z1368" s="6" t="s">
        <v>3</v>
      </c>
      <c r="AA1368" s="6" t="s">
        <v>12970</v>
      </c>
      <c r="AB1368" s="6" t="s">
        <v>3</v>
      </c>
      <c r="AC1368" s="6" t="s">
        <v>12971</v>
      </c>
      <c r="AD1368" s="6" t="s">
        <v>12972</v>
      </c>
      <c r="AE1368" s="7" t="s">
        <v>47</v>
      </c>
      <c r="AF1368" s="7" t="s">
        <v>12973</v>
      </c>
      <c r="AG1368" s="7"/>
      <c r="AH1368" s="7" t="s">
        <v>29205</v>
      </c>
      <c r="AI1368" s="7" t="s">
        <v>12971</v>
      </c>
      <c r="AJ1368" s="8" t="s">
        <v>12974</v>
      </c>
      <c r="AK1368" s="8" t="s">
        <v>12970</v>
      </c>
      <c r="AL1368" s="8" t="s">
        <v>29206</v>
      </c>
      <c r="AM1368" s="8" t="s">
        <v>12971</v>
      </c>
      <c r="AN1368" s="72" t="s">
        <v>31567</v>
      </c>
    </row>
    <row r="1369" spans="2:40" ht="30" hidden="1">
      <c r="B1369" s="85" t="str">
        <f>IF(AND(OR(W1369='Haladó kereső'!$E$15,'Haladó kereső'!$E$15=""),OR(T1369='Haladó kereső'!$E$14,'Haladó kereső'!$E$14=""),OR(O1369&gt;='Haladó kereső'!$E$12,'Haladó kereső'!$E$12=""),OR(U1369='Haladó kereső'!$E$16,'Haladó kereső'!$E$16=""),OR(O1369&lt;='Haladó kereső'!$E$13,'Haladó kereső'!$E$13=""),OR(Y1369='Haladó kereső'!$E$17,'Haladó kereső'!$E$17=""),OR(S1369='Haladó kereső'!$E$10,'Haladó kereső'!$E$10=""),OR(Q1369='Haladó kereső'!$E$9,'Haladó kereső'!$E$9="",'Haladó kereső'!$E$9="összes"),OR(J1369='Haladó kereső'!$E$11,'Haladó kereső'!$E$11="")),"megfelel a választott feltételeknek","-")</f>
        <v>megfelel a választott feltételeknek</v>
      </c>
      <c r="D1369" s="5" t="s">
        <v>12975</v>
      </c>
      <c r="E1369" s="1">
        <v>19.689033333333334</v>
      </c>
      <c r="F1369" s="1">
        <v>46.905299999999997</v>
      </c>
      <c r="G1369" s="5"/>
      <c r="H1369" s="5" t="s">
        <v>12976</v>
      </c>
      <c r="I1369" s="5">
        <v>26684</v>
      </c>
      <c r="J1369" s="5" t="s">
        <v>3119</v>
      </c>
      <c r="K1369" s="5" t="s">
        <v>3</v>
      </c>
      <c r="L1369" s="5" t="s">
        <v>3120</v>
      </c>
      <c r="M1369" s="5" t="s">
        <v>429</v>
      </c>
      <c r="N1369" s="5">
        <v>111985</v>
      </c>
      <c r="O1369" s="5">
        <v>111533</v>
      </c>
      <c r="P1369" s="5">
        <v>32258</v>
      </c>
      <c r="Q1369" s="5" t="s">
        <v>358</v>
      </c>
      <c r="R1369" s="5" t="s">
        <v>12977</v>
      </c>
      <c r="S1369" s="5" t="s">
        <v>360</v>
      </c>
      <c r="T1369" s="2" t="s">
        <v>31599</v>
      </c>
      <c r="U1369" s="6" t="s">
        <v>3</v>
      </c>
      <c r="V1369" s="6"/>
      <c r="W1369" s="6" t="s">
        <v>7</v>
      </c>
      <c r="X1369" s="6" t="s">
        <v>3</v>
      </c>
      <c r="Y1369" s="6" t="s">
        <v>3</v>
      </c>
      <c r="Z1369" s="6" t="s">
        <v>3</v>
      </c>
      <c r="AA1369" s="6" t="s">
        <v>12978</v>
      </c>
      <c r="AB1369" s="6" t="s">
        <v>3</v>
      </c>
      <c r="AC1369" s="6" t="s">
        <v>12979</v>
      </c>
      <c r="AD1369" s="6" t="s">
        <v>12980</v>
      </c>
      <c r="AE1369" s="7" t="s">
        <v>47</v>
      </c>
      <c r="AF1369" s="7" t="s">
        <v>12981</v>
      </c>
      <c r="AG1369" s="7"/>
      <c r="AH1369" s="7" t="s">
        <v>29207</v>
      </c>
      <c r="AI1369" s="7" t="s">
        <v>12982</v>
      </c>
      <c r="AJ1369" s="8" t="s">
        <v>12983</v>
      </c>
      <c r="AK1369" s="8" t="s">
        <v>12978</v>
      </c>
      <c r="AL1369" s="8" t="s">
        <v>12984</v>
      </c>
      <c r="AM1369" s="8" t="s">
        <v>12985</v>
      </c>
      <c r="AN1369" s="72" t="s">
        <v>31567</v>
      </c>
    </row>
    <row r="1370" spans="2:40" ht="15.75" hidden="1">
      <c r="B1370" s="85" t="str">
        <f>IF(AND(OR(W1370='Haladó kereső'!$E$15,'Haladó kereső'!$E$15=""),OR(T1370='Haladó kereső'!$E$14,'Haladó kereső'!$E$14=""),OR(O1370&gt;='Haladó kereső'!$E$12,'Haladó kereső'!$E$12=""),OR(U1370='Haladó kereső'!$E$16,'Haladó kereső'!$E$16=""),OR(O1370&lt;='Haladó kereső'!$E$13,'Haladó kereső'!$E$13=""),OR(Y1370='Haladó kereső'!$E$17,'Haladó kereső'!$E$17=""),OR(S1370='Haladó kereső'!$E$10,'Haladó kereső'!$E$10=""),OR(Q1370='Haladó kereső'!$E$9,'Haladó kereső'!$E$9="",'Haladó kereső'!$E$9="összes"),OR(J1370='Haladó kereső'!$E$11,'Haladó kereső'!$E$11="")),"megfelel a választott feltételeknek","-")</f>
        <v>megfelel a választott feltételeknek</v>
      </c>
      <c r="D1370" s="5" t="s">
        <v>7253</v>
      </c>
      <c r="E1370" s="1">
        <v>17.094000000000001</v>
      </c>
      <c r="F1370" s="1">
        <v>46.840200000000003</v>
      </c>
      <c r="G1370" s="5"/>
      <c r="H1370" s="5" t="s">
        <v>12986</v>
      </c>
      <c r="I1370" s="5">
        <v>32902</v>
      </c>
      <c r="J1370" s="5" t="s">
        <v>35</v>
      </c>
      <c r="K1370" s="5" t="s">
        <v>3</v>
      </c>
      <c r="L1370" s="5" t="s">
        <v>3</v>
      </c>
      <c r="M1370" s="5" t="s">
        <v>3</v>
      </c>
      <c r="N1370" s="5">
        <v>1079</v>
      </c>
      <c r="O1370" s="5">
        <v>1082</v>
      </c>
      <c r="P1370" s="5">
        <v>1975</v>
      </c>
      <c r="Q1370" s="5" t="s">
        <v>569</v>
      </c>
      <c r="R1370" s="5" t="s">
        <v>2935</v>
      </c>
      <c r="S1370" s="5" t="s">
        <v>2936</v>
      </c>
      <c r="T1370" s="2" t="s">
        <v>31600</v>
      </c>
      <c r="U1370" s="6" t="s">
        <v>7253</v>
      </c>
      <c r="V1370" s="6"/>
      <c r="W1370" s="6" t="s">
        <v>20</v>
      </c>
      <c r="X1370" s="6" t="s">
        <v>7254</v>
      </c>
      <c r="Y1370" s="6">
        <v>4</v>
      </c>
      <c r="Z1370" s="6" t="s">
        <v>7255</v>
      </c>
      <c r="AA1370" s="6" t="s">
        <v>7262</v>
      </c>
      <c r="AB1370" s="6" t="s">
        <v>12409</v>
      </c>
      <c r="AC1370" s="6" t="s">
        <v>12406</v>
      </c>
      <c r="AD1370" s="6" t="s">
        <v>12407</v>
      </c>
      <c r="AE1370" s="7" t="s">
        <v>47</v>
      </c>
      <c r="AF1370" s="7" t="s">
        <v>12987</v>
      </c>
      <c r="AG1370" s="7"/>
      <c r="AH1370" s="7" t="s">
        <v>12409</v>
      </c>
      <c r="AI1370" s="7" t="s">
        <v>12406</v>
      </c>
      <c r="AJ1370" s="8" t="s">
        <v>7261</v>
      </c>
      <c r="AK1370" s="8" t="s">
        <v>7262</v>
      </c>
      <c r="AL1370" s="8" t="s">
        <v>12409</v>
      </c>
      <c r="AM1370" s="8" t="s">
        <v>7263</v>
      </c>
      <c r="AN1370" s="72" t="s">
        <v>31567</v>
      </c>
    </row>
    <row r="1371" spans="2:40" ht="15.75" hidden="1">
      <c r="B1371" s="85" t="str">
        <f>IF(AND(OR(W1371='Haladó kereső'!$E$15,'Haladó kereső'!$E$15=""),OR(T1371='Haladó kereső'!$E$14,'Haladó kereső'!$E$14=""),OR(O1371&gt;='Haladó kereső'!$E$12,'Haladó kereső'!$E$12=""),OR(U1371='Haladó kereső'!$E$16,'Haladó kereső'!$E$16=""),OR(O1371&lt;='Haladó kereső'!$E$13,'Haladó kereső'!$E$13=""),OR(Y1371='Haladó kereső'!$E$17,'Haladó kereső'!$E$17=""),OR(S1371='Haladó kereső'!$E$10,'Haladó kereső'!$E$10=""),OR(Q1371='Haladó kereső'!$E$9,'Haladó kereső'!$E$9="",'Haladó kereső'!$E$9="összes"),OR(J1371='Haladó kereső'!$E$11,'Haladó kereső'!$E$11="")),"megfelel a választott feltételeknek","-")</f>
        <v>megfelel a választott feltételeknek</v>
      </c>
      <c r="D1371" s="5" t="s">
        <v>3586</v>
      </c>
      <c r="E1371" s="1">
        <v>21.873066666666666</v>
      </c>
      <c r="F1371" s="1">
        <v>48.109700000000004</v>
      </c>
      <c r="G1371" s="5"/>
      <c r="H1371" s="5" t="s">
        <v>12988</v>
      </c>
      <c r="I1371" s="5">
        <v>28431</v>
      </c>
      <c r="J1371" s="5" t="s">
        <v>35</v>
      </c>
      <c r="K1371" s="5" t="s">
        <v>3</v>
      </c>
      <c r="L1371" s="5" t="s">
        <v>3</v>
      </c>
      <c r="M1371" s="5" t="s">
        <v>3</v>
      </c>
      <c r="N1371" s="5">
        <v>2023</v>
      </c>
      <c r="O1371" s="5">
        <v>2036</v>
      </c>
      <c r="P1371" s="5">
        <v>2198</v>
      </c>
      <c r="Q1371" s="5" t="s">
        <v>416</v>
      </c>
      <c r="R1371" s="5" t="s">
        <v>3468</v>
      </c>
      <c r="S1371" s="5" t="s">
        <v>3469</v>
      </c>
      <c r="T1371" s="2" t="s">
        <v>31600</v>
      </c>
      <c r="U1371" s="6" t="s">
        <v>3586</v>
      </c>
      <c r="V1371" s="6"/>
      <c r="W1371" s="6" t="s">
        <v>20</v>
      </c>
      <c r="X1371" s="6" t="s">
        <v>3587</v>
      </c>
      <c r="Y1371" s="6">
        <v>3</v>
      </c>
      <c r="Z1371" s="6" t="s">
        <v>3588</v>
      </c>
      <c r="AA1371" s="6" t="s">
        <v>12989</v>
      </c>
      <c r="AB1371" s="6" t="s">
        <v>12990</v>
      </c>
      <c r="AC1371" s="6" t="s">
        <v>3596</v>
      </c>
      <c r="AD1371" s="6" t="s">
        <v>12991</v>
      </c>
      <c r="AE1371" s="7" t="s">
        <v>47</v>
      </c>
      <c r="AF1371" s="7" t="s">
        <v>12992</v>
      </c>
      <c r="AG1371" s="7"/>
      <c r="AH1371" s="7" t="s">
        <v>29208</v>
      </c>
      <c r="AI1371" s="7" t="s">
        <v>3596</v>
      </c>
      <c r="AJ1371" s="8" t="s">
        <v>12993</v>
      </c>
      <c r="AK1371" s="8" t="s">
        <v>3595</v>
      </c>
      <c r="AL1371" s="8" t="s">
        <v>12990</v>
      </c>
      <c r="AM1371" s="8" t="s">
        <v>3596</v>
      </c>
      <c r="AN1371" s="72" t="s">
        <v>31567</v>
      </c>
    </row>
    <row r="1372" spans="2:40" ht="30" hidden="1">
      <c r="B1372" s="85" t="str">
        <f>IF(AND(OR(W1372='Haladó kereső'!$E$15,'Haladó kereső'!$E$15=""),OR(T1372='Haladó kereső'!$E$14,'Haladó kereső'!$E$14=""),OR(O1372&gt;='Haladó kereső'!$E$12,'Haladó kereső'!$E$12=""),OR(U1372='Haladó kereső'!$E$16,'Haladó kereső'!$E$16=""),OR(O1372&lt;='Haladó kereső'!$E$13,'Haladó kereső'!$E$13=""),OR(Y1372='Haladó kereső'!$E$17,'Haladó kereső'!$E$17=""),OR(S1372='Haladó kereső'!$E$10,'Haladó kereső'!$E$10=""),OR(Q1372='Haladó kereső'!$E$9,'Haladó kereső'!$E$9="",'Haladó kereső'!$E$9="összes"),OR(J1372='Haladó kereső'!$E$11,'Haladó kereső'!$E$11="")),"megfelel a választott feltételeknek","-")</f>
        <v>megfelel a választott feltételeknek</v>
      </c>
      <c r="D1372" s="5" t="s">
        <v>12994</v>
      </c>
      <c r="E1372" s="1">
        <v>22.0061</v>
      </c>
      <c r="F1372" s="1">
        <v>48.251100000000001</v>
      </c>
      <c r="G1372" s="5"/>
      <c r="H1372" s="5" t="s">
        <v>12995</v>
      </c>
      <c r="I1372" s="5">
        <v>14359</v>
      </c>
      <c r="J1372" s="5" t="s">
        <v>35</v>
      </c>
      <c r="K1372" s="5" t="s">
        <v>3</v>
      </c>
      <c r="L1372" s="5" t="s">
        <v>3</v>
      </c>
      <c r="M1372" s="5" t="s">
        <v>3</v>
      </c>
      <c r="N1372" s="5">
        <v>1640</v>
      </c>
      <c r="O1372" s="5">
        <v>1650</v>
      </c>
      <c r="P1372" s="5">
        <v>1821</v>
      </c>
      <c r="Q1372" s="5" t="s">
        <v>416</v>
      </c>
      <c r="R1372" s="5" t="s">
        <v>417</v>
      </c>
      <c r="S1372" s="5" t="s">
        <v>418</v>
      </c>
      <c r="T1372" s="2" t="s">
        <v>31600</v>
      </c>
      <c r="U1372" s="6" t="s">
        <v>12996</v>
      </c>
      <c r="V1372" s="6"/>
      <c r="W1372" s="6" t="s">
        <v>40</v>
      </c>
      <c r="X1372" s="6" t="s">
        <v>12997</v>
      </c>
      <c r="Y1372" s="6">
        <v>2</v>
      </c>
      <c r="Z1372" s="6" t="s">
        <v>12998</v>
      </c>
      <c r="AA1372" s="6" t="s">
        <v>12999</v>
      </c>
      <c r="AB1372" s="6" t="s">
        <v>13000</v>
      </c>
      <c r="AC1372" s="6" t="s">
        <v>13001</v>
      </c>
      <c r="AD1372" s="6" t="s">
        <v>13002</v>
      </c>
      <c r="AE1372" s="7" t="s">
        <v>47</v>
      </c>
      <c r="AF1372" s="7" t="s">
        <v>13003</v>
      </c>
      <c r="AG1372" s="7"/>
      <c r="AH1372" s="7" t="s">
        <v>29209</v>
      </c>
      <c r="AI1372" s="7" t="s">
        <v>13001</v>
      </c>
      <c r="AJ1372" s="8" t="s">
        <v>13004</v>
      </c>
      <c r="AK1372" s="8" t="s">
        <v>13005</v>
      </c>
      <c r="AL1372" s="8" t="s">
        <v>29210</v>
      </c>
      <c r="AM1372" s="8" t="s">
        <v>13006</v>
      </c>
      <c r="AN1372" s="72" t="s">
        <v>31567</v>
      </c>
    </row>
    <row r="1373" spans="2:40" ht="30" hidden="1">
      <c r="B1373" s="85" t="str">
        <f>IF(AND(OR(W1373='Haladó kereső'!$E$15,'Haladó kereső'!$E$15=""),OR(T1373='Haladó kereső'!$E$14,'Haladó kereső'!$E$14=""),OR(O1373&gt;='Haladó kereső'!$E$12,'Haladó kereső'!$E$12=""),OR(U1373='Haladó kereső'!$E$16,'Haladó kereső'!$E$16=""),OR(O1373&lt;='Haladó kereső'!$E$13,'Haladó kereső'!$E$13=""),OR(Y1373='Haladó kereső'!$E$17,'Haladó kereső'!$E$17=""),OR(S1373='Haladó kereső'!$E$10,'Haladó kereső'!$E$10=""),OR(Q1373='Haladó kereső'!$E$9,'Haladó kereső'!$E$9="",'Haladó kereső'!$E$9="összes"),OR(J1373='Haladó kereső'!$E$11,'Haladó kereső'!$E$11="")),"megfelel a választott feltételeknek","-")</f>
        <v>megfelel a választott feltételeknek</v>
      </c>
      <c r="D1373" s="5" t="s">
        <v>13007</v>
      </c>
      <c r="E1373" s="1">
        <v>21.3507</v>
      </c>
      <c r="F1373" s="1">
        <v>48.540933333333328</v>
      </c>
      <c r="G1373" s="5"/>
      <c r="H1373" s="5" t="s">
        <v>13008</v>
      </c>
      <c r="I1373" s="5">
        <v>15264</v>
      </c>
      <c r="J1373" s="5" t="s">
        <v>35</v>
      </c>
      <c r="K1373" s="5" t="s">
        <v>3</v>
      </c>
      <c r="L1373" s="5" t="s">
        <v>3</v>
      </c>
      <c r="M1373" s="5" t="s">
        <v>3</v>
      </c>
      <c r="N1373" s="5">
        <v>220</v>
      </c>
      <c r="O1373" s="5">
        <v>212</v>
      </c>
      <c r="P1373" s="5">
        <v>1302</v>
      </c>
      <c r="Q1373" s="5" t="s">
        <v>69</v>
      </c>
      <c r="R1373" s="5" t="s">
        <v>70</v>
      </c>
      <c r="S1373" s="5" t="s">
        <v>71</v>
      </c>
      <c r="T1373" s="2" t="s">
        <v>31600</v>
      </c>
      <c r="U1373" s="6" t="s">
        <v>9017</v>
      </c>
      <c r="V1373" s="6"/>
      <c r="W1373" s="6" t="s">
        <v>40</v>
      </c>
      <c r="X1373" s="6" t="s">
        <v>9018</v>
      </c>
      <c r="Y1373" s="6">
        <v>7</v>
      </c>
      <c r="Z1373" s="6" t="s">
        <v>9019</v>
      </c>
      <c r="AA1373" s="6" t="s">
        <v>13009</v>
      </c>
      <c r="AB1373" s="6" t="s">
        <v>13010</v>
      </c>
      <c r="AC1373" s="6" t="s">
        <v>13011</v>
      </c>
      <c r="AD1373" s="6" t="s">
        <v>13012</v>
      </c>
      <c r="AE1373" s="7" t="s">
        <v>47</v>
      </c>
      <c r="AF1373" s="7" t="s">
        <v>13013</v>
      </c>
      <c r="AG1373" s="7"/>
      <c r="AH1373" s="7" t="s">
        <v>29211</v>
      </c>
      <c r="AI1373" s="7" t="s">
        <v>13011</v>
      </c>
      <c r="AJ1373" s="8" t="s">
        <v>9025</v>
      </c>
      <c r="AK1373" s="8" t="s">
        <v>9026</v>
      </c>
      <c r="AL1373" s="8" t="s">
        <v>28593</v>
      </c>
      <c r="AM1373" s="8" t="s">
        <v>9028</v>
      </c>
      <c r="AN1373" s="72" t="s">
        <v>31567</v>
      </c>
    </row>
    <row r="1374" spans="2:40" ht="30" hidden="1">
      <c r="B1374" s="85" t="str">
        <f>IF(AND(OR(W1374='Haladó kereső'!$E$15,'Haladó kereső'!$E$15=""),OR(T1374='Haladó kereső'!$E$14,'Haladó kereső'!$E$14=""),OR(O1374&gt;='Haladó kereső'!$E$12,'Haladó kereső'!$E$12=""),OR(U1374='Haladó kereső'!$E$16,'Haladó kereső'!$E$16=""),OR(O1374&lt;='Haladó kereső'!$E$13,'Haladó kereső'!$E$13=""),OR(Y1374='Haladó kereső'!$E$17,'Haladó kereső'!$E$17=""),OR(S1374='Haladó kereső'!$E$10,'Haladó kereső'!$E$10=""),OR(Q1374='Haladó kereső'!$E$9,'Haladó kereső'!$E$9="",'Haladó kereső'!$E$9="összes"),OR(J1374='Haladó kereső'!$E$11,'Haladó kereső'!$E$11="")),"megfelel a választott feltételeknek","-")</f>
        <v>megfelel a választott feltételeknek</v>
      </c>
      <c r="D1374" s="5" t="s">
        <v>13014</v>
      </c>
      <c r="E1374" s="1">
        <v>18.471066666666665</v>
      </c>
      <c r="F1374" s="1">
        <v>46.101199999999999</v>
      </c>
      <c r="G1374" s="5"/>
      <c r="H1374" s="5" t="s">
        <v>13015</v>
      </c>
      <c r="I1374" s="5">
        <v>16805</v>
      </c>
      <c r="J1374" s="5" t="s">
        <v>35</v>
      </c>
      <c r="K1374" s="5" t="s">
        <v>3</v>
      </c>
      <c r="L1374" s="5" t="s">
        <v>3</v>
      </c>
      <c r="M1374" s="5" t="s">
        <v>3</v>
      </c>
      <c r="N1374" s="5">
        <v>183</v>
      </c>
      <c r="O1374" s="5">
        <v>188</v>
      </c>
      <c r="P1374" s="5">
        <v>811</v>
      </c>
      <c r="Q1374" s="5" t="s">
        <v>36</v>
      </c>
      <c r="R1374" s="5" t="s">
        <v>1154</v>
      </c>
      <c r="S1374" s="5" t="s">
        <v>1155</v>
      </c>
      <c r="T1374" s="2" t="s">
        <v>31600</v>
      </c>
      <c r="U1374" s="6" t="s">
        <v>8208</v>
      </c>
      <c r="V1374" s="6"/>
      <c r="W1374" s="6" t="s">
        <v>40</v>
      </c>
      <c r="X1374" s="6" t="s">
        <v>8209</v>
      </c>
      <c r="Y1374" s="6">
        <v>8</v>
      </c>
      <c r="Z1374" s="6" t="s">
        <v>8210</v>
      </c>
      <c r="AA1374" s="6" t="s">
        <v>13016</v>
      </c>
      <c r="AB1374" s="6" t="s">
        <v>13017</v>
      </c>
      <c r="AC1374" s="6" t="s">
        <v>13018</v>
      </c>
      <c r="AD1374" s="6" t="s">
        <v>13019</v>
      </c>
      <c r="AE1374" s="7" t="s">
        <v>47</v>
      </c>
      <c r="AF1374" s="7" t="s">
        <v>13020</v>
      </c>
      <c r="AG1374" s="7"/>
      <c r="AH1374" s="7" t="s">
        <v>29212</v>
      </c>
      <c r="AI1374" s="7" t="s">
        <v>13021</v>
      </c>
      <c r="AJ1374" s="8" t="s">
        <v>8217</v>
      </c>
      <c r="AK1374" s="8" t="s">
        <v>8218</v>
      </c>
      <c r="AL1374" s="8" t="s">
        <v>8316</v>
      </c>
      <c r="AM1374" s="8" t="s">
        <v>8219</v>
      </c>
      <c r="AN1374" s="72" t="s">
        <v>31567</v>
      </c>
    </row>
    <row r="1375" spans="2:40" ht="30" hidden="1">
      <c r="B1375" s="85" t="str">
        <f>IF(AND(OR(W1375='Haladó kereső'!$E$15,'Haladó kereső'!$E$15=""),OR(T1375='Haladó kereső'!$E$14,'Haladó kereső'!$E$14=""),OR(O1375&gt;='Haladó kereső'!$E$12,'Haladó kereső'!$E$12=""),OR(U1375='Haladó kereső'!$E$16,'Haladó kereső'!$E$16=""),OR(O1375&lt;='Haladó kereső'!$E$13,'Haladó kereső'!$E$13=""),OR(Y1375='Haladó kereső'!$E$17,'Haladó kereső'!$E$17=""),OR(S1375='Haladó kereső'!$E$10,'Haladó kereső'!$E$10=""),OR(Q1375='Haladó kereső'!$E$9,'Haladó kereső'!$E$9="",'Haladó kereső'!$E$9="összes"),OR(J1375='Haladó kereső'!$E$11,'Haladó kereső'!$E$11="")),"megfelel a választott feltételeknek","-")</f>
        <v>megfelel a választott feltételeknek</v>
      </c>
      <c r="D1375" s="5" t="s">
        <v>13022</v>
      </c>
      <c r="E1375" s="1">
        <v>17.5564</v>
      </c>
      <c r="F1375" s="1">
        <v>46.8506</v>
      </c>
      <c r="G1375" s="5"/>
      <c r="H1375" s="5" t="s">
        <v>13023</v>
      </c>
      <c r="I1375" s="5">
        <v>26037</v>
      </c>
      <c r="J1375" s="5" t="s">
        <v>35</v>
      </c>
      <c r="K1375" s="5" t="s">
        <v>3</v>
      </c>
      <c r="L1375" s="5" t="s">
        <v>3</v>
      </c>
      <c r="M1375" s="5" t="s">
        <v>3</v>
      </c>
      <c r="N1375" s="5">
        <v>90</v>
      </c>
      <c r="O1375" s="5">
        <v>87</v>
      </c>
      <c r="P1375" s="5">
        <v>368</v>
      </c>
      <c r="Q1375" s="5" t="s">
        <v>176</v>
      </c>
      <c r="R1375" s="5" t="s">
        <v>177</v>
      </c>
      <c r="S1375" s="5" t="s">
        <v>178</v>
      </c>
      <c r="T1375" s="2" t="s">
        <v>31600</v>
      </c>
      <c r="U1375" s="6" t="s">
        <v>2273</v>
      </c>
      <c r="V1375" s="6"/>
      <c r="W1375" s="6" t="s">
        <v>40</v>
      </c>
      <c r="X1375" s="6" t="s">
        <v>2274</v>
      </c>
      <c r="Y1375" s="6">
        <v>9</v>
      </c>
      <c r="Z1375" s="6" t="s">
        <v>2275</v>
      </c>
      <c r="AA1375" s="6" t="s">
        <v>13024</v>
      </c>
      <c r="AB1375" s="6" t="s">
        <v>13025</v>
      </c>
      <c r="AC1375" s="6" t="s">
        <v>13026</v>
      </c>
      <c r="AD1375" s="6" t="s">
        <v>13027</v>
      </c>
      <c r="AE1375" s="7" t="s">
        <v>47</v>
      </c>
      <c r="AF1375" s="7" t="s">
        <v>13028</v>
      </c>
      <c r="AG1375" s="7"/>
      <c r="AH1375" s="7" t="s">
        <v>29213</v>
      </c>
      <c r="AI1375" s="7" t="s">
        <v>13026</v>
      </c>
      <c r="AJ1375" s="8" t="s">
        <v>2282</v>
      </c>
      <c r="AK1375" s="8" t="s">
        <v>2283</v>
      </c>
      <c r="AL1375" s="8" t="s">
        <v>27659</v>
      </c>
      <c r="AM1375" s="8" t="s">
        <v>2284</v>
      </c>
      <c r="AN1375" s="72" t="s">
        <v>31567</v>
      </c>
    </row>
    <row r="1376" spans="2:40" ht="30" hidden="1">
      <c r="B1376" s="85" t="str">
        <f>IF(AND(OR(W1376='Haladó kereső'!$E$15,'Haladó kereső'!$E$15=""),OR(T1376='Haladó kereső'!$E$14,'Haladó kereső'!$E$14=""),OR(O1376&gt;='Haladó kereső'!$E$12,'Haladó kereső'!$E$12=""),OR(U1376='Haladó kereső'!$E$16,'Haladó kereső'!$E$16=""),OR(O1376&lt;='Haladó kereső'!$E$13,'Haladó kereső'!$E$13=""),OR(Y1376='Haladó kereső'!$E$17,'Haladó kereső'!$E$17=""),OR(S1376='Haladó kereső'!$E$10,'Haladó kereső'!$E$10=""),OR(Q1376='Haladó kereső'!$E$9,'Haladó kereső'!$E$9="",'Haladó kereső'!$E$9="összes"),OR(J1376='Haladó kereső'!$E$11,'Haladó kereső'!$E$11="")),"megfelel a választott feltételeknek","-")</f>
        <v>megfelel a választott feltételeknek</v>
      </c>
      <c r="D1376" s="5" t="s">
        <v>13029</v>
      </c>
      <c r="E1376" s="1">
        <v>19.605400000000003</v>
      </c>
      <c r="F1376" s="1">
        <v>46.191633333333328</v>
      </c>
      <c r="G1376" s="5"/>
      <c r="H1376" s="5" t="s">
        <v>13030</v>
      </c>
      <c r="I1376" s="5">
        <v>27571</v>
      </c>
      <c r="J1376" s="5" t="s">
        <v>35</v>
      </c>
      <c r="K1376" s="5" t="s">
        <v>3</v>
      </c>
      <c r="L1376" s="5" t="s">
        <v>3</v>
      </c>
      <c r="M1376" s="5" t="s">
        <v>3</v>
      </c>
      <c r="N1376" s="5">
        <v>2679</v>
      </c>
      <c r="O1376" s="5">
        <v>2669</v>
      </c>
      <c r="P1376" s="5">
        <v>6669</v>
      </c>
      <c r="Q1376" s="5" t="s">
        <v>358</v>
      </c>
      <c r="R1376" s="5" t="s">
        <v>2496</v>
      </c>
      <c r="S1376" s="5" t="s">
        <v>2497</v>
      </c>
      <c r="T1376" s="2" t="s">
        <v>31599</v>
      </c>
      <c r="U1376" s="6" t="s">
        <v>3</v>
      </c>
      <c r="V1376" s="6"/>
      <c r="W1376" s="6" t="s">
        <v>7</v>
      </c>
      <c r="X1376" s="6" t="s">
        <v>3</v>
      </c>
      <c r="Y1376" s="6" t="s">
        <v>3</v>
      </c>
      <c r="Z1376" s="6" t="s">
        <v>3</v>
      </c>
      <c r="AA1376" s="6" t="s">
        <v>13031</v>
      </c>
      <c r="AB1376" s="6" t="s">
        <v>3</v>
      </c>
      <c r="AC1376" s="6" t="s">
        <v>13032</v>
      </c>
      <c r="AD1376" s="6" t="s">
        <v>13033</v>
      </c>
      <c r="AE1376" s="7" t="s">
        <v>47</v>
      </c>
      <c r="AF1376" s="7" t="s">
        <v>13034</v>
      </c>
      <c r="AG1376" s="7"/>
      <c r="AH1376" s="7" t="s">
        <v>29214</v>
      </c>
      <c r="AI1376" s="7" t="s">
        <v>13032</v>
      </c>
      <c r="AJ1376" s="8" t="s">
        <v>13036</v>
      </c>
      <c r="AK1376" s="8" t="s">
        <v>13035</v>
      </c>
      <c r="AL1376" s="8" t="s">
        <v>29215</v>
      </c>
      <c r="AM1376" s="8" t="s">
        <v>13032</v>
      </c>
      <c r="AN1376" s="72" t="s">
        <v>31567</v>
      </c>
    </row>
    <row r="1377" spans="2:40" ht="30" hidden="1">
      <c r="B1377" s="85" t="str">
        <f>IF(AND(OR(W1377='Haladó kereső'!$E$15,'Haladó kereső'!$E$15=""),OR(T1377='Haladó kereső'!$E$14,'Haladó kereső'!$E$14=""),OR(O1377&gt;='Haladó kereső'!$E$12,'Haladó kereső'!$E$12=""),OR(U1377='Haladó kereső'!$E$16,'Haladó kereső'!$E$16=""),OR(O1377&lt;='Haladó kereső'!$E$13,'Haladó kereső'!$E$13=""),OR(Y1377='Haladó kereső'!$E$17,'Haladó kereső'!$E$17=""),OR(S1377='Haladó kereső'!$E$10,'Haladó kereső'!$E$10=""),OR(Q1377='Haladó kereső'!$E$9,'Haladó kereső'!$E$9="",'Haladó kereső'!$E$9="összes"),OR(J1377='Haladó kereső'!$E$11,'Haladó kereső'!$E$11="")),"megfelel a választott feltételeknek","-")</f>
        <v>megfelel a választott feltételeknek</v>
      </c>
      <c r="D1377" s="5" t="s">
        <v>13037</v>
      </c>
      <c r="E1377" s="1">
        <v>17.117166666666666</v>
      </c>
      <c r="F1377" s="1">
        <v>47.072166666666668</v>
      </c>
      <c r="G1377" s="5"/>
      <c r="H1377" s="5" t="s">
        <v>13038</v>
      </c>
      <c r="I1377" s="5">
        <v>32036</v>
      </c>
      <c r="J1377" s="5" t="s">
        <v>35</v>
      </c>
      <c r="K1377" s="5" t="s">
        <v>3</v>
      </c>
      <c r="L1377" s="5" t="s">
        <v>3</v>
      </c>
      <c r="M1377" s="5" t="s">
        <v>3</v>
      </c>
      <c r="N1377" s="5">
        <v>86</v>
      </c>
      <c r="O1377" s="5">
        <v>87</v>
      </c>
      <c r="P1377" s="5">
        <v>872</v>
      </c>
      <c r="Q1377" s="5" t="s">
        <v>218</v>
      </c>
      <c r="R1377" s="5" t="s">
        <v>3796</v>
      </c>
      <c r="S1377" s="5" t="s">
        <v>3797</v>
      </c>
      <c r="T1377" s="2" t="s">
        <v>31600</v>
      </c>
      <c r="U1377" s="6" t="s">
        <v>3798</v>
      </c>
      <c r="V1377" s="6"/>
      <c r="W1377" s="6" t="s">
        <v>40</v>
      </c>
      <c r="X1377" s="6" t="s">
        <v>3799</v>
      </c>
      <c r="Y1377" s="6">
        <v>12</v>
      </c>
      <c r="Z1377" s="6" t="s">
        <v>3800</v>
      </c>
      <c r="AA1377" s="6" t="s">
        <v>13039</v>
      </c>
      <c r="AB1377" s="6">
        <v>0</v>
      </c>
      <c r="AC1377" s="6" t="s">
        <v>3803</v>
      </c>
      <c r="AD1377" s="6" t="s">
        <v>3</v>
      </c>
      <c r="AE1377" s="7" t="s">
        <v>47</v>
      </c>
      <c r="AF1377" s="7" t="s">
        <v>13040</v>
      </c>
      <c r="AG1377" s="7"/>
      <c r="AH1377" s="7" t="s">
        <v>29216</v>
      </c>
      <c r="AI1377" s="7" t="s">
        <v>13041</v>
      </c>
      <c r="AJ1377" s="8" t="s">
        <v>3806</v>
      </c>
      <c r="AK1377" s="8" t="s">
        <v>3807</v>
      </c>
      <c r="AL1377" s="8" t="s">
        <v>27866</v>
      </c>
      <c r="AM1377" s="8" t="s">
        <v>3808</v>
      </c>
      <c r="AN1377" s="72" t="s">
        <v>31567</v>
      </c>
    </row>
    <row r="1378" spans="2:40" ht="30" hidden="1">
      <c r="B1378" s="85" t="str">
        <f>IF(AND(OR(W1378='Haladó kereső'!$E$15,'Haladó kereső'!$E$15=""),OR(T1378='Haladó kereső'!$E$14,'Haladó kereső'!$E$14=""),OR(O1378&gt;='Haladó kereső'!$E$12,'Haladó kereső'!$E$12=""),OR(U1378='Haladó kereső'!$E$16,'Haladó kereső'!$E$16=""),OR(O1378&lt;='Haladó kereső'!$E$13,'Haladó kereső'!$E$13=""),OR(Y1378='Haladó kereső'!$E$17,'Haladó kereső'!$E$17=""),OR(S1378='Haladó kereső'!$E$10,'Haladó kereső'!$E$10=""),OR(Q1378='Haladó kereső'!$E$9,'Haladó kereső'!$E$9="",'Haladó kereső'!$E$9="összes"),OR(J1378='Haladó kereső'!$E$11,'Haladó kereső'!$E$11="")),"megfelel a választott feltételeknek","-")</f>
        <v>megfelel a választott feltételeknek</v>
      </c>
      <c r="D1378" s="5" t="s">
        <v>13042</v>
      </c>
      <c r="E1378" s="1">
        <v>20.424266666666668</v>
      </c>
      <c r="F1378" s="1">
        <v>48.353400000000001</v>
      </c>
      <c r="G1378" s="5"/>
      <c r="H1378" s="5" t="s">
        <v>13043</v>
      </c>
      <c r="I1378" s="5">
        <v>12034</v>
      </c>
      <c r="J1378" s="5" t="s">
        <v>35</v>
      </c>
      <c r="K1378" s="5" t="s">
        <v>3</v>
      </c>
      <c r="L1378" s="5" t="s">
        <v>3</v>
      </c>
      <c r="M1378" s="5" t="s">
        <v>3</v>
      </c>
      <c r="N1378" s="5">
        <v>509</v>
      </c>
      <c r="O1378" s="5">
        <v>507</v>
      </c>
      <c r="P1378" s="5">
        <v>1881</v>
      </c>
      <c r="Q1378" s="5" t="s">
        <v>69</v>
      </c>
      <c r="R1378" s="5" t="s">
        <v>387</v>
      </c>
      <c r="S1378" s="5" t="s">
        <v>388</v>
      </c>
      <c r="T1378" s="2" t="s">
        <v>31600</v>
      </c>
      <c r="U1378" s="6" t="s">
        <v>385</v>
      </c>
      <c r="V1378" s="6"/>
      <c r="W1378" s="6" t="s">
        <v>40</v>
      </c>
      <c r="X1378" s="6" t="s">
        <v>389</v>
      </c>
      <c r="Y1378" s="6">
        <v>6</v>
      </c>
      <c r="Z1378" s="6" t="s">
        <v>390</v>
      </c>
      <c r="AA1378" s="6" t="s">
        <v>13044</v>
      </c>
      <c r="AB1378" s="6" t="s">
        <v>13045</v>
      </c>
      <c r="AC1378" s="6" t="s">
        <v>13046</v>
      </c>
      <c r="AD1378" s="6" t="s">
        <v>13047</v>
      </c>
      <c r="AE1378" s="7" t="s">
        <v>47</v>
      </c>
      <c r="AF1378" s="7" t="s">
        <v>13048</v>
      </c>
      <c r="AG1378" s="7"/>
      <c r="AH1378" s="7" t="s">
        <v>29217</v>
      </c>
      <c r="AI1378" s="7" t="s">
        <v>13046</v>
      </c>
      <c r="AJ1378" s="8" t="s">
        <v>396</v>
      </c>
      <c r="AK1378" s="8" t="s">
        <v>397</v>
      </c>
      <c r="AL1378" s="8" t="s">
        <v>27413</v>
      </c>
      <c r="AM1378" s="8" t="s">
        <v>393</v>
      </c>
      <c r="AN1378" s="72" t="s">
        <v>31567</v>
      </c>
    </row>
    <row r="1379" spans="2:40" ht="15.75" hidden="1">
      <c r="B1379" s="85" t="str">
        <f>IF(AND(OR(W1379='Haladó kereső'!$E$15,'Haladó kereső'!$E$15=""),OR(T1379='Haladó kereső'!$E$14,'Haladó kereső'!$E$14=""),OR(O1379&gt;='Haladó kereső'!$E$12,'Haladó kereső'!$E$12=""),OR(U1379='Haladó kereső'!$E$16,'Haladó kereső'!$E$16=""),OR(O1379&lt;='Haladó kereső'!$E$13,'Haladó kereső'!$E$13=""),OR(Y1379='Haladó kereső'!$E$17,'Haladó kereső'!$E$17=""),OR(S1379='Haladó kereső'!$E$10,'Haladó kereső'!$E$10=""),OR(Q1379='Haladó kereső'!$E$9,'Haladó kereső'!$E$9="",'Haladó kereső'!$E$9="összes"),OR(J1379='Haladó kereső'!$E$11,'Haladó kereső'!$E$11="")),"megfelel a választott feltételeknek","-")</f>
        <v>megfelel a választott feltételeknek</v>
      </c>
      <c r="D1379" s="5" t="s">
        <v>13049</v>
      </c>
      <c r="E1379" s="1">
        <v>19.283633333333334</v>
      </c>
      <c r="F1379" s="1">
        <v>46.358699999999999</v>
      </c>
      <c r="G1379" s="5"/>
      <c r="H1379" s="5" t="s">
        <v>13050</v>
      </c>
      <c r="I1379" s="5">
        <v>18166</v>
      </c>
      <c r="J1379" s="5" t="s">
        <v>35</v>
      </c>
      <c r="K1379" s="5" t="s">
        <v>3</v>
      </c>
      <c r="L1379" s="5" t="s">
        <v>3</v>
      </c>
      <c r="M1379" s="5" t="s">
        <v>3</v>
      </c>
      <c r="N1379" s="5">
        <v>448</v>
      </c>
      <c r="O1379" s="5">
        <v>446</v>
      </c>
      <c r="P1379" s="5">
        <v>6163</v>
      </c>
      <c r="Q1379" s="5" t="s">
        <v>358</v>
      </c>
      <c r="R1379" s="5" t="s">
        <v>4291</v>
      </c>
      <c r="S1379" s="5" t="s">
        <v>4292</v>
      </c>
      <c r="T1379" s="2" t="s">
        <v>31600</v>
      </c>
      <c r="U1379" s="6" t="s">
        <v>4289</v>
      </c>
      <c r="V1379" s="6"/>
      <c r="W1379" s="6" t="s">
        <v>40</v>
      </c>
      <c r="X1379" s="6" t="s">
        <v>4293</v>
      </c>
      <c r="Y1379" s="6">
        <v>3</v>
      </c>
      <c r="Z1379" s="6" t="s">
        <v>4294</v>
      </c>
      <c r="AA1379" s="6" t="s">
        <v>13051</v>
      </c>
      <c r="AB1379" s="6" t="s">
        <v>13052</v>
      </c>
      <c r="AC1379" s="6" t="s">
        <v>13053</v>
      </c>
      <c r="AD1379" s="6" t="s">
        <v>13054</v>
      </c>
      <c r="AE1379" s="7" t="s">
        <v>47</v>
      </c>
      <c r="AF1379" s="7" t="s">
        <v>13055</v>
      </c>
      <c r="AG1379" s="7"/>
      <c r="AH1379" s="7" t="s">
        <v>13056</v>
      </c>
      <c r="AI1379" s="7" t="s">
        <v>13057</v>
      </c>
      <c r="AJ1379" s="8" t="s">
        <v>4301</v>
      </c>
      <c r="AK1379" s="8" t="s">
        <v>4295</v>
      </c>
      <c r="AL1379" s="8" t="s">
        <v>29218</v>
      </c>
      <c r="AM1379" s="8" t="s">
        <v>4302</v>
      </c>
      <c r="AN1379" s="72" t="s">
        <v>31567</v>
      </c>
    </row>
    <row r="1380" spans="2:40" ht="30" hidden="1">
      <c r="B1380" s="85" t="str">
        <f>IF(AND(OR(W1380='Haladó kereső'!$E$15,'Haladó kereső'!$E$15=""),OR(T1380='Haladó kereső'!$E$14,'Haladó kereső'!$E$14=""),OR(O1380&gt;='Haladó kereső'!$E$12,'Haladó kereső'!$E$12=""),OR(U1380='Haladó kereső'!$E$16,'Haladó kereső'!$E$16=""),OR(O1380&lt;='Haladó kereső'!$E$13,'Haladó kereső'!$E$13=""),OR(Y1380='Haladó kereső'!$E$17,'Haladó kereső'!$E$17=""),OR(S1380='Haladó kereső'!$E$10,'Haladó kereső'!$E$10=""),OR(Q1380='Haladó kereső'!$E$9,'Haladó kereső'!$E$9="",'Haladó kereső'!$E$9="összes"),OR(J1380='Haladó kereső'!$E$11,'Haladó kereső'!$E$11="")),"megfelel a választott feltételeknek","-")</f>
        <v>megfelel a választott feltételeknek</v>
      </c>
      <c r="D1380" s="5" t="s">
        <v>13058</v>
      </c>
      <c r="E1380" s="1">
        <v>17.418266666666668</v>
      </c>
      <c r="F1380" s="1">
        <v>46.520566666666667</v>
      </c>
      <c r="G1380" s="5"/>
      <c r="H1380" s="5" t="s">
        <v>13059</v>
      </c>
      <c r="I1380" s="5">
        <v>17446</v>
      </c>
      <c r="J1380" s="5" t="s">
        <v>35</v>
      </c>
      <c r="K1380" s="5" t="s">
        <v>3</v>
      </c>
      <c r="L1380" s="5" t="s">
        <v>3</v>
      </c>
      <c r="M1380" s="5" t="s">
        <v>3</v>
      </c>
      <c r="N1380" s="5">
        <v>334</v>
      </c>
      <c r="O1380" s="5">
        <v>344</v>
      </c>
      <c r="P1380" s="5">
        <v>491</v>
      </c>
      <c r="Q1380" s="5" t="s">
        <v>275</v>
      </c>
      <c r="R1380" s="5" t="s">
        <v>2141</v>
      </c>
      <c r="S1380" s="5" t="s">
        <v>2142</v>
      </c>
      <c r="T1380" s="2" t="s">
        <v>31600</v>
      </c>
      <c r="U1380" s="6" t="s">
        <v>6416</v>
      </c>
      <c r="V1380" s="6"/>
      <c r="W1380" s="6" t="s">
        <v>40</v>
      </c>
      <c r="X1380" s="6" t="s">
        <v>6417</v>
      </c>
      <c r="Y1380" s="6">
        <v>7</v>
      </c>
      <c r="Z1380" s="6" t="s">
        <v>6418</v>
      </c>
      <c r="AA1380" s="6" t="s">
        <v>13060</v>
      </c>
      <c r="AB1380" s="6">
        <v>0</v>
      </c>
      <c r="AC1380" s="6" t="s">
        <v>13061</v>
      </c>
      <c r="AD1380" s="6" t="s">
        <v>13062</v>
      </c>
      <c r="AE1380" s="7" t="s">
        <v>47</v>
      </c>
      <c r="AF1380" s="7" t="s">
        <v>13063</v>
      </c>
      <c r="AG1380" s="7"/>
      <c r="AH1380" s="7" t="s">
        <v>13064</v>
      </c>
      <c r="AI1380" s="7" t="s">
        <v>13061</v>
      </c>
      <c r="AJ1380" s="8" t="s">
        <v>6423</v>
      </c>
      <c r="AK1380" s="8" t="s">
        <v>6424</v>
      </c>
      <c r="AL1380" s="8" t="s">
        <v>28223</v>
      </c>
      <c r="AM1380" s="8" t="s">
        <v>6426</v>
      </c>
      <c r="AN1380" s="72" t="s">
        <v>31567</v>
      </c>
    </row>
    <row r="1381" spans="2:40" ht="15.75" hidden="1">
      <c r="B1381" s="85" t="str">
        <f>IF(AND(OR(W1381='Haladó kereső'!$E$15,'Haladó kereső'!$E$15=""),OR(T1381='Haladó kereső'!$E$14,'Haladó kereső'!$E$14=""),OR(O1381&gt;='Haladó kereső'!$E$12,'Haladó kereső'!$E$12=""),OR(U1381='Haladó kereső'!$E$16,'Haladó kereső'!$E$16=""),OR(O1381&lt;='Haladó kereső'!$E$13,'Haladó kereső'!$E$13=""),OR(Y1381='Haladó kereső'!$E$17,'Haladó kereső'!$E$17=""),OR(S1381='Haladó kereső'!$E$10,'Haladó kereső'!$E$10=""),OR(Q1381='Haladó kereső'!$E$9,'Haladó kereső'!$E$9="",'Haladó kereső'!$E$9="összes"),OR(J1381='Haladó kereső'!$E$11,'Haladó kereső'!$E$11="")),"megfelel a választott feltételeknek","-")</f>
        <v>megfelel a választott feltételeknek</v>
      </c>
      <c r="D1381" s="5" t="s">
        <v>13065</v>
      </c>
      <c r="E1381" s="1">
        <v>21.792133333333336</v>
      </c>
      <c r="F1381" s="1">
        <v>48.059799999999996</v>
      </c>
      <c r="G1381" s="5"/>
      <c r="H1381" s="5" t="s">
        <v>13066</v>
      </c>
      <c r="I1381" s="5">
        <v>19992</v>
      </c>
      <c r="J1381" s="5" t="s">
        <v>2</v>
      </c>
      <c r="K1381" s="5" t="s">
        <v>3</v>
      </c>
      <c r="L1381" s="5" t="s">
        <v>3</v>
      </c>
      <c r="M1381" s="5" t="s">
        <v>429</v>
      </c>
      <c r="N1381" s="5">
        <v>5026</v>
      </c>
      <c r="O1381" s="5">
        <v>5078</v>
      </c>
      <c r="P1381" s="5">
        <v>3894</v>
      </c>
      <c r="Q1381" s="5" t="s">
        <v>416</v>
      </c>
      <c r="R1381" s="5" t="s">
        <v>13067</v>
      </c>
      <c r="S1381" s="5" t="s">
        <v>3469</v>
      </c>
      <c r="T1381" s="2" t="s">
        <v>31600</v>
      </c>
      <c r="U1381" s="6" t="s">
        <v>13065</v>
      </c>
      <c r="V1381" s="6"/>
      <c r="W1381" s="6" t="s">
        <v>20</v>
      </c>
      <c r="X1381" s="6" t="s">
        <v>13068</v>
      </c>
      <c r="Y1381" s="6">
        <v>2</v>
      </c>
      <c r="Z1381" s="6" t="s">
        <v>13069</v>
      </c>
      <c r="AA1381" s="6" t="s">
        <v>13070</v>
      </c>
      <c r="AB1381" s="6">
        <v>-960369967355822</v>
      </c>
      <c r="AC1381" s="6" t="s">
        <v>13071</v>
      </c>
      <c r="AD1381" s="6" t="s">
        <v>13072</v>
      </c>
      <c r="AE1381" s="7" t="s">
        <v>47</v>
      </c>
      <c r="AF1381" s="7" t="s">
        <v>13073</v>
      </c>
      <c r="AG1381" s="7"/>
      <c r="AH1381" s="7" t="s">
        <v>29219</v>
      </c>
      <c r="AI1381" s="7" t="s">
        <v>13074</v>
      </c>
      <c r="AJ1381" s="8" t="s">
        <v>13075</v>
      </c>
      <c r="AK1381" s="8" t="s">
        <v>13076</v>
      </c>
      <c r="AL1381" s="8" t="s">
        <v>29220</v>
      </c>
      <c r="AM1381" s="8" t="s">
        <v>13071</v>
      </c>
      <c r="AN1381" s="72" t="s">
        <v>31567</v>
      </c>
    </row>
    <row r="1382" spans="2:40" ht="30" hidden="1">
      <c r="B1382" s="85" t="str">
        <f>IF(AND(OR(W1382='Haladó kereső'!$E$15,'Haladó kereső'!$E$15=""),OR(T1382='Haladó kereső'!$E$14,'Haladó kereső'!$E$14=""),OR(O1382&gt;='Haladó kereső'!$E$12,'Haladó kereső'!$E$12=""),OR(U1382='Haladó kereső'!$E$16,'Haladó kereső'!$E$16=""),OR(O1382&lt;='Haladó kereső'!$E$13,'Haladó kereső'!$E$13=""),OR(Y1382='Haladó kereső'!$E$17,'Haladó kereső'!$E$17=""),OR(S1382='Haladó kereső'!$E$10,'Haladó kereső'!$E$10=""),OR(Q1382='Haladó kereső'!$E$9,'Haladó kereső'!$E$9="",'Haladó kereső'!$E$9="összes"),OR(J1382='Haladó kereső'!$E$11,'Haladó kereső'!$E$11="")),"megfelel a választott feltételeknek","-")</f>
        <v>megfelel a választott feltételeknek</v>
      </c>
      <c r="D1382" s="5" t="s">
        <v>3483</v>
      </c>
      <c r="E1382" s="1">
        <v>18.891233333333332</v>
      </c>
      <c r="F1382" s="1">
        <v>48.018166666666666</v>
      </c>
      <c r="G1382" s="5"/>
      <c r="H1382" s="5" t="s">
        <v>13077</v>
      </c>
      <c r="I1382" s="5">
        <v>22345</v>
      </c>
      <c r="J1382" s="5" t="s">
        <v>35</v>
      </c>
      <c r="K1382" s="5" t="s">
        <v>3</v>
      </c>
      <c r="L1382" s="5" t="s">
        <v>3</v>
      </c>
      <c r="M1382" s="5" t="s">
        <v>3</v>
      </c>
      <c r="N1382" s="5">
        <v>990</v>
      </c>
      <c r="O1382" s="5">
        <v>988</v>
      </c>
      <c r="P1382" s="5">
        <v>4274</v>
      </c>
      <c r="Q1382" s="5" t="s">
        <v>163</v>
      </c>
      <c r="R1382" s="5" t="s">
        <v>3481</v>
      </c>
      <c r="S1382" s="5" t="s">
        <v>3482</v>
      </c>
      <c r="T1382" s="2" t="s">
        <v>31600</v>
      </c>
      <c r="U1382" s="6" t="s">
        <v>3483</v>
      </c>
      <c r="V1382" s="6"/>
      <c r="W1382" s="6" t="s">
        <v>20</v>
      </c>
      <c r="X1382" s="6" t="s">
        <v>3484</v>
      </c>
      <c r="Y1382" s="6">
        <v>6</v>
      </c>
      <c r="Z1382" s="6" t="s">
        <v>3485</v>
      </c>
      <c r="AA1382" s="6" t="s">
        <v>3492</v>
      </c>
      <c r="AB1382" s="6" t="s">
        <v>13078</v>
      </c>
      <c r="AC1382" s="6" t="s">
        <v>13079</v>
      </c>
      <c r="AD1382" s="6" t="s">
        <v>13080</v>
      </c>
      <c r="AE1382" s="7" t="s">
        <v>47</v>
      </c>
      <c r="AF1382" s="7" t="s">
        <v>13081</v>
      </c>
      <c r="AG1382" s="7"/>
      <c r="AH1382" s="7" t="s">
        <v>29221</v>
      </c>
      <c r="AI1382" s="7" t="s">
        <v>13079</v>
      </c>
      <c r="AJ1382" s="8" t="s">
        <v>3491</v>
      </c>
      <c r="AK1382" s="8" t="s">
        <v>3492</v>
      </c>
      <c r="AL1382" s="8" t="s">
        <v>27822</v>
      </c>
      <c r="AM1382" s="8" t="s">
        <v>3493</v>
      </c>
      <c r="AN1382" s="72" t="s">
        <v>31567</v>
      </c>
    </row>
    <row r="1383" spans="2:40" ht="15.75" hidden="1">
      <c r="B1383" s="85" t="str">
        <f>IF(AND(OR(W1383='Haladó kereső'!$E$15,'Haladó kereső'!$E$15=""),OR(T1383='Haladó kereső'!$E$14,'Haladó kereső'!$E$14=""),OR(O1383&gt;='Haladó kereső'!$E$12,'Haladó kereső'!$E$12=""),OR(U1383='Haladó kereső'!$E$16,'Haladó kereső'!$E$16=""),OR(O1383&lt;='Haladó kereső'!$E$13,'Haladó kereső'!$E$13=""),OR(Y1383='Haladó kereső'!$E$17,'Haladó kereső'!$E$17=""),OR(S1383='Haladó kereső'!$E$10,'Haladó kereső'!$E$10=""),OR(Q1383='Haladó kereső'!$E$9,'Haladó kereső'!$E$9="",'Haladó kereső'!$E$9="összes"),OR(J1383='Haladó kereső'!$E$11,'Haladó kereső'!$E$11="")),"megfelel a választott feltételeknek","-")</f>
        <v>megfelel a választott feltételeknek</v>
      </c>
      <c r="D1383" s="5" t="s">
        <v>13082</v>
      </c>
      <c r="E1383" s="1">
        <v>16.941933333333335</v>
      </c>
      <c r="F1383" s="1">
        <v>46.903300000000002</v>
      </c>
      <c r="G1383" s="5"/>
      <c r="H1383" s="5" t="s">
        <v>13083</v>
      </c>
      <c r="I1383" s="5">
        <v>25353</v>
      </c>
      <c r="J1383" s="5" t="s">
        <v>35</v>
      </c>
      <c r="K1383" s="5" t="s">
        <v>3</v>
      </c>
      <c r="L1383" s="5" t="s">
        <v>3</v>
      </c>
      <c r="M1383" s="5" t="s">
        <v>3</v>
      </c>
      <c r="N1383" s="5">
        <v>511</v>
      </c>
      <c r="O1383" s="5">
        <v>506</v>
      </c>
      <c r="P1383" s="5">
        <v>1607</v>
      </c>
      <c r="Q1383" s="5" t="s">
        <v>569</v>
      </c>
      <c r="R1383" s="5" t="s">
        <v>570</v>
      </c>
      <c r="S1383" s="5" t="s">
        <v>571</v>
      </c>
      <c r="T1383" s="2" t="s">
        <v>31600</v>
      </c>
      <c r="U1383" s="6" t="s">
        <v>10447</v>
      </c>
      <c r="V1383" s="6"/>
      <c r="W1383" s="6" t="s">
        <v>40</v>
      </c>
      <c r="X1383" s="6" t="s">
        <v>10448</v>
      </c>
      <c r="Y1383" s="6">
        <v>5</v>
      </c>
      <c r="Z1383" s="6" t="s">
        <v>10449</v>
      </c>
      <c r="AA1383" s="6" t="s">
        <v>13084</v>
      </c>
      <c r="AB1383" s="6">
        <v>0</v>
      </c>
      <c r="AC1383" s="6" t="s">
        <v>13085</v>
      </c>
      <c r="AD1383" s="6" t="s">
        <v>13086</v>
      </c>
      <c r="AE1383" s="7" t="s">
        <v>47</v>
      </c>
      <c r="AF1383" s="7" t="s">
        <v>5306</v>
      </c>
      <c r="AG1383" s="7"/>
      <c r="AH1383" s="7" t="s">
        <v>29222</v>
      </c>
      <c r="AI1383" s="7" t="s">
        <v>13085</v>
      </c>
      <c r="AJ1383" s="8" t="s">
        <v>10455</v>
      </c>
      <c r="AK1383" s="8" t="s">
        <v>10456</v>
      </c>
      <c r="AL1383" s="8" t="s">
        <v>28809</v>
      </c>
      <c r="AM1383" s="8" t="s">
        <v>10457</v>
      </c>
      <c r="AN1383" s="72" t="s">
        <v>31567</v>
      </c>
    </row>
    <row r="1384" spans="2:40" ht="30" hidden="1">
      <c r="B1384" s="85" t="str">
        <f>IF(AND(OR(W1384='Haladó kereső'!$E$15,'Haladó kereső'!$E$15=""),OR(T1384='Haladó kereső'!$E$14,'Haladó kereső'!$E$14=""),OR(O1384&gt;='Haladó kereső'!$E$12,'Haladó kereső'!$E$12=""),OR(U1384='Haladó kereső'!$E$16,'Haladó kereső'!$E$16=""),OR(O1384&lt;='Haladó kereső'!$E$13,'Haladó kereső'!$E$13=""),OR(Y1384='Haladó kereső'!$E$17,'Haladó kereső'!$E$17=""),OR(S1384='Haladó kereső'!$E$10,'Haladó kereső'!$E$10=""),OR(Q1384='Haladó kereső'!$E$9,'Haladó kereső'!$E$9="",'Haladó kereső'!$E$9="összes"),OR(J1384='Haladó kereső'!$E$11,'Haladó kereső'!$E$11="")),"megfelel a választott feltételeknek","-")</f>
        <v>megfelel a választott feltételeknek</v>
      </c>
      <c r="D1384" s="5" t="s">
        <v>13087</v>
      </c>
      <c r="E1384" s="1">
        <v>17.291433333333334</v>
      </c>
      <c r="F1384" s="1">
        <v>47.352699999999999</v>
      </c>
      <c r="G1384" s="5"/>
      <c r="H1384" s="5" t="s">
        <v>13088</v>
      </c>
      <c r="I1384" s="5">
        <v>19734</v>
      </c>
      <c r="J1384" s="5" t="s">
        <v>35</v>
      </c>
      <c r="K1384" s="5" t="s">
        <v>3</v>
      </c>
      <c r="L1384" s="5" t="s">
        <v>3</v>
      </c>
      <c r="M1384" s="5" t="s">
        <v>3</v>
      </c>
      <c r="N1384" s="5">
        <v>479</v>
      </c>
      <c r="O1384" s="5">
        <v>479</v>
      </c>
      <c r="P1384" s="5">
        <v>2607</v>
      </c>
      <c r="Q1384" s="5" t="s">
        <v>176</v>
      </c>
      <c r="R1384" s="5" t="s">
        <v>289</v>
      </c>
      <c r="S1384" s="5" t="s">
        <v>290</v>
      </c>
      <c r="T1384" s="2" t="s">
        <v>31600</v>
      </c>
      <c r="U1384" s="6" t="s">
        <v>3084</v>
      </c>
      <c r="V1384" s="6"/>
      <c r="W1384" s="6" t="s">
        <v>40</v>
      </c>
      <c r="X1384" s="6" t="s">
        <v>3085</v>
      </c>
      <c r="Y1384" s="6">
        <v>7</v>
      </c>
      <c r="Z1384" s="6" t="s">
        <v>3086</v>
      </c>
      <c r="AA1384" s="6" t="s">
        <v>13089</v>
      </c>
      <c r="AB1384" s="6" t="s">
        <v>13090</v>
      </c>
      <c r="AC1384" s="6" t="s">
        <v>13091</v>
      </c>
      <c r="AD1384" s="6" t="s">
        <v>13092</v>
      </c>
      <c r="AE1384" s="7" t="s">
        <v>47</v>
      </c>
      <c r="AF1384" s="7" t="s">
        <v>13093</v>
      </c>
      <c r="AG1384" s="7"/>
      <c r="AH1384" s="7" t="s">
        <v>29223</v>
      </c>
      <c r="AI1384" s="7" t="s">
        <v>13091</v>
      </c>
      <c r="AJ1384" s="8" t="s">
        <v>3093</v>
      </c>
      <c r="AK1384" s="8" t="s">
        <v>3094</v>
      </c>
      <c r="AL1384" s="8" t="s">
        <v>27774</v>
      </c>
      <c r="AM1384" s="8" t="s">
        <v>3095</v>
      </c>
      <c r="AN1384" s="72" t="s">
        <v>31567</v>
      </c>
    </row>
    <row r="1385" spans="2:40" ht="30" hidden="1">
      <c r="B1385" s="85" t="str">
        <f>IF(AND(OR(W1385='Haladó kereső'!$E$15,'Haladó kereső'!$E$15=""),OR(T1385='Haladó kereső'!$E$14,'Haladó kereső'!$E$14=""),OR(O1385&gt;='Haladó kereső'!$E$12,'Haladó kereső'!$E$12=""),OR(U1385='Haladó kereső'!$E$16,'Haladó kereső'!$E$16=""),OR(O1385&lt;='Haladó kereső'!$E$13,'Haladó kereső'!$E$13=""),OR(Y1385='Haladó kereső'!$E$17,'Haladó kereső'!$E$17=""),OR(S1385='Haladó kereső'!$E$10,'Haladó kereső'!$E$10=""),OR(Q1385='Haladó kereső'!$E$9,'Haladó kereső'!$E$9="",'Haladó kereső'!$E$9="összes"),OR(J1385='Haladó kereső'!$E$11,'Haladó kereső'!$E$11="")),"megfelel a választott feltételeknek","-")</f>
        <v>megfelel a választott feltételeknek</v>
      </c>
      <c r="D1385" s="5" t="s">
        <v>13094</v>
      </c>
      <c r="E1385" s="1">
        <v>17.1036</v>
      </c>
      <c r="F1385" s="1">
        <v>47.205300000000001</v>
      </c>
      <c r="G1385" s="5"/>
      <c r="H1385" s="5" t="s">
        <v>13095</v>
      </c>
      <c r="I1385" s="5">
        <v>16911</v>
      </c>
      <c r="J1385" s="5" t="s">
        <v>35</v>
      </c>
      <c r="K1385" s="5" t="s">
        <v>3</v>
      </c>
      <c r="L1385" s="5" t="s">
        <v>3</v>
      </c>
      <c r="M1385" s="5" t="s">
        <v>3</v>
      </c>
      <c r="N1385" s="5">
        <v>96</v>
      </c>
      <c r="O1385" s="5">
        <v>98</v>
      </c>
      <c r="P1385" s="5">
        <v>497</v>
      </c>
      <c r="Q1385" s="5" t="s">
        <v>218</v>
      </c>
      <c r="R1385" s="5" t="s">
        <v>3796</v>
      </c>
      <c r="S1385" s="5" t="s">
        <v>3797</v>
      </c>
      <c r="T1385" s="2" t="s">
        <v>31600</v>
      </c>
      <c r="U1385" s="6" t="s">
        <v>3798</v>
      </c>
      <c r="V1385" s="6"/>
      <c r="W1385" s="6" t="s">
        <v>40</v>
      </c>
      <c r="X1385" s="6" t="s">
        <v>3799</v>
      </c>
      <c r="Y1385" s="6">
        <v>12</v>
      </c>
      <c r="Z1385" s="6" t="s">
        <v>3800</v>
      </c>
      <c r="AA1385" s="6" t="s">
        <v>13096</v>
      </c>
      <c r="AB1385" s="6">
        <v>0</v>
      </c>
      <c r="AC1385" s="6" t="s">
        <v>3803</v>
      </c>
      <c r="AD1385" s="6" t="s">
        <v>3</v>
      </c>
      <c r="AE1385" s="7" t="s">
        <v>47</v>
      </c>
      <c r="AF1385" s="7" t="s">
        <v>13097</v>
      </c>
      <c r="AG1385" s="7"/>
      <c r="AH1385" s="7" t="s">
        <v>29224</v>
      </c>
      <c r="AI1385" s="7" t="s">
        <v>13098</v>
      </c>
      <c r="AJ1385" s="8" t="s">
        <v>3806</v>
      </c>
      <c r="AK1385" s="8" t="s">
        <v>3807</v>
      </c>
      <c r="AL1385" s="8" t="s">
        <v>27866</v>
      </c>
      <c r="AM1385" s="8" t="s">
        <v>3808</v>
      </c>
      <c r="AN1385" s="72" t="s">
        <v>31567</v>
      </c>
    </row>
    <row r="1386" spans="2:40" ht="30" hidden="1">
      <c r="B1386" s="85" t="str">
        <f>IF(AND(OR(W1386='Haladó kereső'!$E$15,'Haladó kereső'!$E$15=""),OR(T1386='Haladó kereső'!$E$14,'Haladó kereső'!$E$14=""),OR(O1386&gt;='Haladó kereső'!$E$12,'Haladó kereső'!$E$12=""),OR(U1386='Haladó kereső'!$E$16,'Haladó kereső'!$E$16=""),OR(O1386&lt;='Haladó kereső'!$E$13,'Haladó kereső'!$E$13=""),OR(Y1386='Haladó kereső'!$E$17,'Haladó kereső'!$E$17=""),OR(S1386='Haladó kereső'!$E$10,'Haladó kereső'!$E$10=""),OR(Q1386='Haladó kereső'!$E$9,'Haladó kereső'!$E$9="",'Haladó kereső'!$E$9="összes"),OR(J1386='Haladó kereső'!$E$11,'Haladó kereső'!$E$11="")),"megfelel a választott feltételeknek","-")</f>
        <v>megfelel a választott feltételeknek</v>
      </c>
      <c r="D1386" s="5" t="s">
        <v>13099</v>
      </c>
      <c r="E1386" s="1">
        <v>17.205400000000001</v>
      </c>
      <c r="F1386" s="1">
        <v>47.326266666666669</v>
      </c>
      <c r="G1386" s="5"/>
      <c r="H1386" s="5" t="s">
        <v>13100</v>
      </c>
      <c r="I1386" s="5">
        <v>12247</v>
      </c>
      <c r="J1386" s="5" t="s">
        <v>35</v>
      </c>
      <c r="K1386" s="5" t="s">
        <v>3</v>
      </c>
      <c r="L1386" s="5" t="s">
        <v>3</v>
      </c>
      <c r="M1386" s="5" t="s">
        <v>3</v>
      </c>
      <c r="N1386" s="5">
        <v>901</v>
      </c>
      <c r="O1386" s="5">
        <v>897</v>
      </c>
      <c r="P1386" s="5">
        <v>3319</v>
      </c>
      <c r="Q1386" s="5" t="s">
        <v>218</v>
      </c>
      <c r="R1386" s="5" t="s">
        <v>3796</v>
      </c>
      <c r="S1386" s="5" t="s">
        <v>3797</v>
      </c>
      <c r="T1386" s="2" t="s">
        <v>31600</v>
      </c>
      <c r="U1386" s="6" t="s">
        <v>6444</v>
      </c>
      <c r="V1386" s="6"/>
      <c r="W1386" s="6" t="s">
        <v>40</v>
      </c>
      <c r="X1386" s="6" t="s">
        <v>6445</v>
      </c>
      <c r="Y1386" s="6">
        <v>7</v>
      </c>
      <c r="Z1386" s="6" t="s">
        <v>6446</v>
      </c>
      <c r="AA1386" s="6" t="s">
        <v>13101</v>
      </c>
      <c r="AB1386" s="6">
        <v>95480001</v>
      </c>
      <c r="AC1386" s="6" t="s">
        <v>13102</v>
      </c>
      <c r="AD1386" s="6" t="s">
        <v>3</v>
      </c>
      <c r="AE1386" s="7" t="s">
        <v>47</v>
      </c>
      <c r="AF1386" s="7" t="s">
        <v>13103</v>
      </c>
      <c r="AG1386" s="7"/>
      <c r="AH1386" s="7">
        <v>6704418564</v>
      </c>
      <c r="AI1386" s="7" t="s">
        <v>13102</v>
      </c>
      <c r="AJ1386" s="8" t="s">
        <v>13104</v>
      </c>
      <c r="AK1386" s="8" t="s">
        <v>6452</v>
      </c>
      <c r="AL1386" s="8">
        <v>95390003</v>
      </c>
      <c r="AM1386" s="8" t="s">
        <v>6453</v>
      </c>
      <c r="AN1386" s="72" t="s">
        <v>31567</v>
      </c>
    </row>
    <row r="1387" spans="2:40" ht="30" hidden="1">
      <c r="B1387" s="85" t="str">
        <f>IF(AND(OR(W1387='Haladó kereső'!$E$15,'Haladó kereső'!$E$15=""),OR(T1387='Haladó kereső'!$E$14,'Haladó kereső'!$E$14=""),OR(O1387&gt;='Haladó kereső'!$E$12,'Haladó kereső'!$E$12=""),OR(U1387='Haladó kereső'!$E$16,'Haladó kereső'!$E$16=""),OR(O1387&lt;='Haladó kereső'!$E$13,'Haladó kereső'!$E$13=""),OR(Y1387='Haladó kereső'!$E$17,'Haladó kereső'!$E$17=""),OR(S1387='Haladó kereső'!$E$10,'Haladó kereső'!$E$10=""),OR(Q1387='Haladó kereső'!$E$9,'Haladó kereső'!$E$9="",'Haladó kereső'!$E$9="összes"),OR(J1387='Haladó kereső'!$E$11,'Haladó kereső'!$E$11="")),"megfelel a választott feltételeknek","-")</f>
        <v>megfelel a választott feltételeknek</v>
      </c>
      <c r="D1387" s="5" t="s">
        <v>13105</v>
      </c>
      <c r="E1387" s="1">
        <v>17.108000000000001</v>
      </c>
      <c r="F1387" s="1">
        <v>47.284833333333331</v>
      </c>
      <c r="G1387" s="5"/>
      <c r="H1387" s="5" t="s">
        <v>13106</v>
      </c>
      <c r="I1387" s="5">
        <v>13426</v>
      </c>
      <c r="J1387" s="5" t="s">
        <v>35</v>
      </c>
      <c r="K1387" s="5" t="s">
        <v>3</v>
      </c>
      <c r="L1387" s="5" t="s">
        <v>3</v>
      </c>
      <c r="M1387" s="5" t="s">
        <v>3</v>
      </c>
      <c r="N1387" s="5">
        <v>521</v>
      </c>
      <c r="O1387" s="5">
        <v>509</v>
      </c>
      <c r="P1387" s="5">
        <v>1781</v>
      </c>
      <c r="Q1387" s="5" t="s">
        <v>218</v>
      </c>
      <c r="R1387" s="5" t="s">
        <v>3796</v>
      </c>
      <c r="S1387" s="5" t="s">
        <v>3797</v>
      </c>
      <c r="T1387" s="2" t="s">
        <v>31600</v>
      </c>
      <c r="U1387" s="6" t="s">
        <v>13107</v>
      </c>
      <c r="V1387" s="6"/>
      <c r="W1387" s="6" t="s">
        <v>40</v>
      </c>
      <c r="X1387" s="6" t="s">
        <v>13108</v>
      </c>
      <c r="Y1387" s="6">
        <v>4</v>
      </c>
      <c r="Z1387" s="6" t="s">
        <v>13109</v>
      </c>
      <c r="AA1387" s="6" t="s">
        <v>13110</v>
      </c>
      <c r="AB1387" s="6" t="s">
        <v>13111</v>
      </c>
      <c r="AC1387" s="6" t="s">
        <v>13112</v>
      </c>
      <c r="AD1387" s="6" t="s">
        <v>13113</v>
      </c>
      <c r="AE1387" s="7" t="s">
        <v>47</v>
      </c>
      <c r="AF1387" s="7" t="s">
        <v>13114</v>
      </c>
      <c r="AG1387" s="7"/>
      <c r="AH1387" s="7" t="s">
        <v>29225</v>
      </c>
      <c r="AI1387" s="7" t="s">
        <v>13115</v>
      </c>
      <c r="AJ1387" s="8" t="s">
        <v>13116</v>
      </c>
      <c r="AK1387" s="8" t="s">
        <v>13117</v>
      </c>
      <c r="AL1387" s="8" t="s">
        <v>29226</v>
      </c>
      <c r="AM1387" s="8" t="s">
        <v>13118</v>
      </c>
      <c r="AN1387" s="72" t="s">
        <v>31567</v>
      </c>
    </row>
    <row r="1388" spans="2:40" ht="30" hidden="1">
      <c r="B1388" s="85" t="str">
        <f>IF(AND(OR(W1388='Haladó kereső'!$E$15,'Haladó kereső'!$E$15=""),OR(T1388='Haladó kereső'!$E$14,'Haladó kereső'!$E$14=""),OR(O1388&gt;='Haladó kereső'!$E$12,'Haladó kereső'!$E$12=""),OR(U1388='Haladó kereső'!$E$16,'Haladó kereső'!$E$16=""),OR(O1388&lt;='Haladó kereső'!$E$13,'Haladó kereső'!$E$13=""),OR(Y1388='Haladó kereső'!$E$17,'Haladó kereső'!$E$17=""),OR(S1388='Haladó kereső'!$E$10,'Haladó kereső'!$E$10=""),OR(Q1388='Haladó kereső'!$E$9,'Haladó kereső'!$E$9="",'Haladó kereső'!$E$9="összes"),OR(J1388='Haladó kereső'!$E$11,'Haladó kereső'!$E$11="")),"megfelel a választott feltételeknek","-")</f>
        <v>megfelel a választott feltételeknek</v>
      </c>
      <c r="D1388" s="5" t="s">
        <v>13119</v>
      </c>
      <c r="E1388" s="1">
        <v>17.170866666666669</v>
      </c>
      <c r="F1388" s="1">
        <v>47.135733333333334</v>
      </c>
      <c r="G1388" s="5"/>
      <c r="H1388" s="5" t="s">
        <v>13120</v>
      </c>
      <c r="I1388" s="5">
        <v>20996</v>
      </c>
      <c r="J1388" s="5" t="s">
        <v>35</v>
      </c>
      <c r="K1388" s="5" t="s">
        <v>3</v>
      </c>
      <c r="L1388" s="5" t="s">
        <v>3</v>
      </c>
      <c r="M1388" s="5" t="s">
        <v>3</v>
      </c>
      <c r="N1388" s="5">
        <v>428</v>
      </c>
      <c r="O1388" s="5">
        <v>430</v>
      </c>
      <c r="P1388" s="5">
        <v>1372</v>
      </c>
      <c r="Q1388" s="5" t="s">
        <v>218</v>
      </c>
      <c r="R1388" s="5" t="s">
        <v>3796</v>
      </c>
      <c r="S1388" s="5" t="s">
        <v>3797</v>
      </c>
      <c r="T1388" s="2" t="s">
        <v>31600</v>
      </c>
      <c r="U1388" s="6" t="s">
        <v>3798</v>
      </c>
      <c r="V1388" s="6"/>
      <c r="W1388" s="6" t="s">
        <v>40</v>
      </c>
      <c r="X1388" s="6" t="s">
        <v>3799</v>
      </c>
      <c r="Y1388" s="6">
        <v>12</v>
      </c>
      <c r="Z1388" s="6" t="s">
        <v>3800</v>
      </c>
      <c r="AA1388" s="6" t="s">
        <v>13121</v>
      </c>
      <c r="AB1388" s="6">
        <v>0</v>
      </c>
      <c r="AC1388" s="6" t="s">
        <v>3803</v>
      </c>
      <c r="AD1388" s="6" t="s">
        <v>3</v>
      </c>
      <c r="AE1388" s="7" t="s">
        <v>47</v>
      </c>
      <c r="AF1388" s="7" t="s">
        <v>13122</v>
      </c>
      <c r="AG1388" s="7"/>
      <c r="AH1388" s="7" t="s">
        <v>29227</v>
      </c>
      <c r="AI1388" s="7" t="s">
        <v>13123</v>
      </c>
      <c r="AJ1388" s="8" t="s">
        <v>3806</v>
      </c>
      <c r="AK1388" s="8" t="s">
        <v>3807</v>
      </c>
      <c r="AL1388" s="8" t="s">
        <v>27866</v>
      </c>
      <c r="AM1388" s="8" t="s">
        <v>3808</v>
      </c>
      <c r="AN1388" s="72" t="s">
        <v>31567</v>
      </c>
    </row>
    <row r="1389" spans="2:40" ht="30" hidden="1">
      <c r="B1389" s="85" t="str">
        <f>IF(AND(OR(W1389='Haladó kereső'!$E$15,'Haladó kereső'!$E$15=""),OR(T1389='Haladó kereső'!$E$14,'Haladó kereső'!$E$14=""),OR(O1389&gt;='Haladó kereső'!$E$12,'Haladó kereső'!$E$12=""),OR(U1389='Haladó kereső'!$E$16,'Haladó kereső'!$E$16=""),OR(O1389&lt;='Haladó kereső'!$E$13,'Haladó kereső'!$E$13=""),OR(Y1389='Haladó kereső'!$E$17,'Haladó kereső'!$E$17=""),OR(S1389='Haladó kereső'!$E$10,'Haladó kereső'!$E$10=""),OR(Q1389='Haladó kereső'!$E$9,'Haladó kereső'!$E$9="",'Haladó kereső'!$E$9="összes"),OR(J1389='Haladó kereső'!$E$11,'Haladó kereső'!$E$11="")),"megfelel a választott feltételeknek","-")</f>
        <v>megfelel a választott feltételeknek</v>
      </c>
      <c r="D1389" s="5" t="s">
        <v>13124</v>
      </c>
      <c r="E1389" s="1">
        <v>17.125766666666667</v>
      </c>
      <c r="F1389" s="1">
        <v>47.288933333333333</v>
      </c>
      <c r="G1389" s="5"/>
      <c r="H1389" s="5" t="s">
        <v>13125</v>
      </c>
      <c r="I1389" s="5">
        <v>24484</v>
      </c>
      <c r="J1389" s="5" t="s">
        <v>35</v>
      </c>
      <c r="K1389" s="5" t="s">
        <v>3</v>
      </c>
      <c r="L1389" s="5" t="s">
        <v>3</v>
      </c>
      <c r="M1389" s="5" t="s">
        <v>3</v>
      </c>
      <c r="N1389" s="5">
        <v>594</v>
      </c>
      <c r="O1389" s="5">
        <v>582</v>
      </c>
      <c r="P1389" s="5">
        <v>1605</v>
      </c>
      <c r="Q1389" s="5" t="s">
        <v>218</v>
      </c>
      <c r="R1389" s="5" t="s">
        <v>3796</v>
      </c>
      <c r="S1389" s="5" t="s">
        <v>3797</v>
      </c>
      <c r="T1389" s="2" t="s">
        <v>31600</v>
      </c>
      <c r="U1389" s="6" t="s">
        <v>13107</v>
      </c>
      <c r="V1389" s="6"/>
      <c r="W1389" s="6" t="s">
        <v>40</v>
      </c>
      <c r="X1389" s="6" t="s">
        <v>13108</v>
      </c>
      <c r="Y1389" s="6">
        <v>4</v>
      </c>
      <c r="Z1389" s="6" t="s">
        <v>13109</v>
      </c>
      <c r="AA1389" s="6" t="s">
        <v>13126</v>
      </c>
      <c r="AB1389" s="6" t="s">
        <v>13127</v>
      </c>
      <c r="AC1389" s="6" t="s">
        <v>13128</v>
      </c>
      <c r="AD1389" s="6" t="s">
        <v>13129</v>
      </c>
      <c r="AE1389" s="7" t="s">
        <v>47</v>
      </c>
      <c r="AF1389" s="7" t="s">
        <v>13130</v>
      </c>
      <c r="AG1389" s="7"/>
      <c r="AH1389" s="7" t="s">
        <v>29228</v>
      </c>
      <c r="AI1389" s="7" t="s">
        <v>13131</v>
      </c>
      <c r="AJ1389" s="8" t="s">
        <v>13116</v>
      </c>
      <c r="AK1389" s="8" t="s">
        <v>13117</v>
      </c>
      <c r="AL1389" s="8" t="s">
        <v>29226</v>
      </c>
      <c r="AM1389" s="8" t="s">
        <v>13118</v>
      </c>
      <c r="AN1389" s="72" t="s">
        <v>31567</v>
      </c>
    </row>
    <row r="1390" spans="2:40" ht="30" hidden="1">
      <c r="B1390" s="85" t="str">
        <f>IF(AND(OR(W1390='Haladó kereső'!$E$15,'Haladó kereső'!$E$15=""),OR(T1390='Haladó kereső'!$E$14,'Haladó kereső'!$E$14=""),OR(O1390&gt;='Haladó kereső'!$E$12,'Haladó kereső'!$E$12=""),OR(U1390='Haladó kereső'!$E$16,'Haladó kereső'!$E$16=""),OR(O1390&lt;='Haladó kereső'!$E$13,'Haladó kereső'!$E$13=""),OR(Y1390='Haladó kereső'!$E$17,'Haladó kereső'!$E$17=""),OR(S1390='Haladó kereső'!$E$10,'Haladó kereső'!$E$10=""),OR(Q1390='Haladó kereső'!$E$9,'Haladó kereső'!$E$9="",'Haladó kereső'!$E$9="összes"),OR(J1390='Haladó kereső'!$E$11,'Haladó kereső'!$E$11="")),"megfelel a választott feltételeknek","-")</f>
        <v>megfelel a választott feltételeknek</v>
      </c>
      <c r="D1390" s="5" t="s">
        <v>13132</v>
      </c>
      <c r="E1390" s="1">
        <v>17.157699999999998</v>
      </c>
      <c r="F1390" s="1">
        <v>47.291033333333331</v>
      </c>
      <c r="G1390" s="5"/>
      <c r="H1390" s="5" t="s">
        <v>13133</v>
      </c>
      <c r="I1390" s="5">
        <v>20084</v>
      </c>
      <c r="J1390" s="5" t="s">
        <v>35</v>
      </c>
      <c r="K1390" s="5" t="s">
        <v>3</v>
      </c>
      <c r="L1390" s="5" t="s">
        <v>3</v>
      </c>
      <c r="M1390" s="5" t="s">
        <v>3</v>
      </c>
      <c r="N1390" s="5">
        <v>208</v>
      </c>
      <c r="O1390" s="5">
        <v>211</v>
      </c>
      <c r="P1390" s="5">
        <v>429</v>
      </c>
      <c r="Q1390" s="5" t="s">
        <v>218</v>
      </c>
      <c r="R1390" s="5" t="s">
        <v>3796</v>
      </c>
      <c r="S1390" s="5" t="s">
        <v>3797</v>
      </c>
      <c r="T1390" s="2" t="s">
        <v>31600</v>
      </c>
      <c r="U1390" s="6" t="s">
        <v>6444</v>
      </c>
      <c r="V1390" s="6"/>
      <c r="W1390" s="6" t="s">
        <v>40</v>
      </c>
      <c r="X1390" s="6" t="s">
        <v>6445</v>
      </c>
      <c r="Y1390" s="6">
        <v>7</v>
      </c>
      <c r="Z1390" s="6" t="s">
        <v>6446</v>
      </c>
      <c r="AA1390" s="6" t="s">
        <v>13134</v>
      </c>
      <c r="AB1390" s="6">
        <v>95482036</v>
      </c>
      <c r="AC1390" s="6" t="s">
        <v>13135</v>
      </c>
      <c r="AD1390" s="6" t="s">
        <v>3</v>
      </c>
      <c r="AE1390" s="7" t="s">
        <v>47</v>
      </c>
      <c r="AF1390" s="7" t="s">
        <v>13136</v>
      </c>
      <c r="AG1390" s="7"/>
      <c r="AH1390" s="7" t="s">
        <v>29229</v>
      </c>
      <c r="AI1390" s="7" t="s">
        <v>13137</v>
      </c>
      <c r="AJ1390" s="8" t="s">
        <v>13104</v>
      </c>
      <c r="AK1390" s="8" t="s">
        <v>6452</v>
      </c>
      <c r="AL1390" s="8">
        <v>95390003</v>
      </c>
      <c r="AM1390" s="8" t="s">
        <v>6453</v>
      </c>
      <c r="AN1390" s="72" t="s">
        <v>31567</v>
      </c>
    </row>
    <row r="1391" spans="2:40" ht="30" hidden="1">
      <c r="B1391" s="85" t="str">
        <f>IF(AND(OR(W1391='Haladó kereső'!$E$15,'Haladó kereső'!$E$15=""),OR(T1391='Haladó kereső'!$E$14,'Haladó kereső'!$E$14=""),OR(O1391&gt;='Haladó kereső'!$E$12,'Haladó kereső'!$E$12=""),OR(U1391='Haladó kereső'!$E$16,'Haladó kereső'!$E$16=""),OR(O1391&lt;='Haladó kereső'!$E$13,'Haladó kereső'!$E$13=""),OR(Y1391='Haladó kereső'!$E$17,'Haladó kereső'!$E$17=""),OR(S1391='Haladó kereső'!$E$10,'Haladó kereső'!$E$10=""),OR(Q1391='Haladó kereső'!$E$9,'Haladó kereső'!$E$9="",'Haladó kereső'!$E$9="összes"),OR(J1391='Haladó kereső'!$E$11,'Haladó kereső'!$E$11="")),"megfelel a választott feltételeknek","-")</f>
        <v>megfelel a választott feltételeknek</v>
      </c>
      <c r="D1391" s="5" t="s">
        <v>13138</v>
      </c>
      <c r="E1391" s="1">
        <v>17.226166666666664</v>
      </c>
      <c r="F1391" s="1">
        <v>47.422666666666665</v>
      </c>
      <c r="G1391" s="5"/>
      <c r="H1391" s="5" t="s">
        <v>13139</v>
      </c>
      <c r="I1391" s="5">
        <v>12478</v>
      </c>
      <c r="J1391" s="5" t="s">
        <v>35</v>
      </c>
      <c r="K1391" s="5" t="s">
        <v>3</v>
      </c>
      <c r="L1391" s="5" t="s">
        <v>3</v>
      </c>
      <c r="M1391" s="5" t="s">
        <v>3</v>
      </c>
      <c r="N1391" s="5">
        <v>626</v>
      </c>
      <c r="O1391" s="5">
        <v>620</v>
      </c>
      <c r="P1391" s="5">
        <v>2134</v>
      </c>
      <c r="Q1391" s="5" t="s">
        <v>176</v>
      </c>
      <c r="R1391" s="5" t="s">
        <v>289</v>
      </c>
      <c r="S1391" s="5" t="s">
        <v>290</v>
      </c>
      <c r="T1391" s="2" t="s">
        <v>31600</v>
      </c>
      <c r="U1391" s="6" t="s">
        <v>3084</v>
      </c>
      <c r="V1391" s="6"/>
      <c r="W1391" s="6" t="s">
        <v>40</v>
      </c>
      <c r="X1391" s="6" t="s">
        <v>3085</v>
      </c>
      <c r="Y1391" s="6">
        <v>7</v>
      </c>
      <c r="Z1391" s="6" t="s">
        <v>3086</v>
      </c>
      <c r="AA1391" s="6" t="s">
        <v>13140</v>
      </c>
      <c r="AB1391" s="6" t="s">
        <v>13141</v>
      </c>
      <c r="AC1391" s="6" t="s">
        <v>13142</v>
      </c>
      <c r="AD1391" s="6" t="s">
        <v>13143</v>
      </c>
      <c r="AE1391" s="7" t="s">
        <v>47</v>
      </c>
      <c r="AF1391" s="7" t="s">
        <v>13144</v>
      </c>
      <c r="AG1391" s="7"/>
      <c r="AH1391" s="7" t="s">
        <v>29230</v>
      </c>
      <c r="AI1391" s="7" t="s">
        <v>13142</v>
      </c>
      <c r="AJ1391" s="8" t="s">
        <v>3093</v>
      </c>
      <c r="AK1391" s="8" t="s">
        <v>3094</v>
      </c>
      <c r="AL1391" s="8" t="s">
        <v>27774</v>
      </c>
      <c r="AM1391" s="8" t="s">
        <v>3095</v>
      </c>
      <c r="AN1391" s="72" t="s">
        <v>31567</v>
      </c>
    </row>
    <row r="1392" spans="2:40" ht="30" hidden="1">
      <c r="B1392" s="85" t="str">
        <f>IF(AND(OR(W1392='Haladó kereső'!$E$15,'Haladó kereső'!$E$15=""),OR(T1392='Haladó kereső'!$E$14,'Haladó kereső'!$E$14=""),OR(O1392&gt;='Haladó kereső'!$E$12,'Haladó kereső'!$E$12=""),OR(U1392='Haladó kereső'!$E$16,'Haladó kereső'!$E$16=""),OR(O1392&lt;='Haladó kereső'!$E$13,'Haladó kereső'!$E$13=""),OR(Y1392='Haladó kereső'!$E$17,'Haladó kereső'!$E$17=""),OR(S1392='Haladó kereső'!$E$10,'Haladó kereső'!$E$10=""),OR(Q1392='Haladó kereső'!$E$9,'Haladó kereső'!$E$9="",'Haladó kereső'!$E$9="összes"),OR(J1392='Haladó kereső'!$E$11,'Haladó kereső'!$E$11="")),"megfelel a választott feltételeknek","-")</f>
        <v>megfelel a választott feltételeknek</v>
      </c>
      <c r="D1392" s="5" t="s">
        <v>13145</v>
      </c>
      <c r="E1392" s="1">
        <v>16.636833333333332</v>
      </c>
      <c r="F1392" s="1">
        <v>46.837133333333334</v>
      </c>
      <c r="G1392" s="5"/>
      <c r="H1392" s="5" t="s">
        <v>13146</v>
      </c>
      <c r="I1392" s="5">
        <v>6071</v>
      </c>
      <c r="J1392" s="5" t="s">
        <v>35</v>
      </c>
      <c r="K1392" s="5" t="s">
        <v>3</v>
      </c>
      <c r="L1392" s="5" t="s">
        <v>3</v>
      </c>
      <c r="M1392" s="5" t="s">
        <v>3</v>
      </c>
      <c r="N1392" s="5">
        <v>92</v>
      </c>
      <c r="O1392" s="5">
        <v>90</v>
      </c>
      <c r="P1392" s="5">
        <v>1489</v>
      </c>
      <c r="Q1392" s="5" t="s">
        <v>569</v>
      </c>
      <c r="R1392" s="5" t="s">
        <v>570</v>
      </c>
      <c r="S1392" s="5" t="s">
        <v>571</v>
      </c>
      <c r="T1392" s="2" t="s">
        <v>31600</v>
      </c>
      <c r="U1392" s="6" t="s">
        <v>6380</v>
      </c>
      <c r="V1392" s="6"/>
      <c r="W1392" s="6" t="s">
        <v>40</v>
      </c>
      <c r="X1392" s="6" t="s">
        <v>6381</v>
      </c>
      <c r="Y1392" s="6">
        <v>5</v>
      </c>
      <c r="Z1392" s="6" t="s">
        <v>6382</v>
      </c>
      <c r="AA1392" s="6" t="s">
        <v>13147</v>
      </c>
      <c r="AB1392" s="6">
        <v>0</v>
      </c>
      <c r="AC1392" s="6" t="s">
        <v>6384</v>
      </c>
      <c r="AD1392" s="6" t="s">
        <v>13148</v>
      </c>
      <c r="AE1392" s="7" t="s">
        <v>47</v>
      </c>
      <c r="AF1392" s="7" t="s">
        <v>13149</v>
      </c>
      <c r="AG1392" s="7"/>
      <c r="AH1392" s="7" t="s">
        <v>29231</v>
      </c>
      <c r="AI1392" s="7" t="s">
        <v>13150</v>
      </c>
      <c r="AJ1392" s="8" t="s">
        <v>6389</v>
      </c>
      <c r="AK1392" s="8" t="s">
        <v>6390</v>
      </c>
      <c r="AL1392" s="8" t="s">
        <v>28217</v>
      </c>
      <c r="AM1392" s="8" t="s">
        <v>6391</v>
      </c>
      <c r="AN1392" s="72" t="s">
        <v>31567</v>
      </c>
    </row>
    <row r="1393" spans="2:40" ht="30" hidden="1">
      <c r="B1393" s="85" t="str">
        <f>IF(AND(OR(W1393='Haladó kereső'!$E$15,'Haladó kereső'!$E$15=""),OR(T1393='Haladó kereső'!$E$14,'Haladó kereső'!$E$14=""),OR(O1393&gt;='Haladó kereső'!$E$12,'Haladó kereső'!$E$12=""),OR(U1393='Haladó kereső'!$E$16,'Haladó kereső'!$E$16=""),OR(O1393&lt;='Haladó kereső'!$E$13,'Haladó kereső'!$E$13=""),OR(Y1393='Haladó kereső'!$E$17,'Haladó kereső'!$E$17=""),OR(S1393='Haladó kereső'!$E$10,'Haladó kereső'!$E$10=""),OR(Q1393='Haladó kereső'!$E$9,'Haladó kereső'!$E$9="",'Haladó kereső'!$E$9="összes"),OR(J1393='Haladó kereső'!$E$11,'Haladó kereső'!$E$11="")),"megfelel a választott feltételeknek","-")</f>
        <v>megfelel a választott feltételeknek</v>
      </c>
      <c r="D1393" s="5" t="s">
        <v>13151</v>
      </c>
      <c r="E1393" s="1">
        <v>18.104900000000001</v>
      </c>
      <c r="F1393" s="1">
        <v>45.818766666666669</v>
      </c>
      <c r="G1393" s="5"/>
      <c r="H1393" s="5" t="s">
        <v>13152</v>
      </c>
      <c r="I1393" s="5">
        <v>10542</v>
      </c>
      <c r="J1393" s="5" t="s">
        <v>35</v>
      </c>
      <c r="K1393" s="5" t="s">
        <v>3</v>
      </c>
      <c r="L1393" s="5" t="s">
        <v>3</v>
      </c>
      <c r="M1393" s="5" t="s">
        <v>3</v>
      </c>
      <c r="N1393" s="5">
        <v>484</v>
      </c>
      <c r="O1393" s="5">
        <v>482</v>
      </c>
      <c r="P1393" s="5">
        <v>689</v>
      </c>
      <c r="Q1393" s="5" t="s">
        <v>36</v>
      </c>
      <c r="R1393" s="5" t="s">
        <v>887</v>
      </c>
      <c r="S1393" s="5" t="s">
        <v>888</v>
      </c>
      <c r="T1393" s="2" t="s">
        <v>31600</v>
      </c>
      <c r="U1393" s="6" t="s">
        <v>5356</v>
      </c>
      <c r="V1393" s="6"/>
      <c r="W1393" s="6" t="s">
        <v>40</v>
      </c>
      <c r="X1393" s="6" t="s">
        <v>5357</v>
      </c>
      <c r="Y1393" s="6">
        <v>12</v>
      </c>
      <c r="Z1393" s="6" t="s">
        <v>5358</v>
      </c>
      <c r="AA1393" s="6" t="s">
        <v>13153</v>
      </c>
      <c r="AB1393" s="6" t="s">
        <v>5362</v>
      </c>
      <c r="AC1393" s="6" t="s">
        <v>5360</v>
      </c>
      <c r="AD1393" s="6" t="s">
        <v>3</v>
      </c>
      <c r="AE1393" s="7" t="s">
        <v>47</v>
      </c>
      <c r="AF1393" s="7" t="s">
        <v>13154</v>
      </c>
      <c r="AG1393" s="7"/>
      <c r="AH1393" s="7" t="s">
        <v>29232</v>
      </c>
      <c r="AI1393" s="7" t="s">
        <v>5363</v>
      </c>
      <c r="AJ1393" s="8" t="s">
        <v>5364</v>
      </c>
      <c r="AK1393" s="8" t="s">
        <v>5365</v>
      </c>
      <c r="AL1393" s="8" t="s">
        <v>28082</v>
      </c>
      <c r="AM1393" s="8" t="s">
        <v>5367</v>
      </c>
      <c r="AN1393" s="72" t="s">
        <v>31567</v>
      </c>
    </row>
    <row r="1394" spans="2:40" ht="30" hidden="1">
      <c r="B1394" s="85" t="str">
        <f>IF(AND(OR(W1394='Haladó kereső'!$E$15,'Haladó kereső'!$E$15=""),OR(T1394='Haladó kereső'!$E$14,'Haladó kereső'!$E$14=""),OR(O1394&gt;='Haladó kereső'!$E$12,'Haladó kereső'!$E$12=""),OR(U1394='Haladó kereső'!$E$16,'Haladó kereső'!$E$16=""),OR(O1394&lt;='Haladó kereső'!$E$13,'Haladó kereső'!$E$13=""),OR(Y1394='Haladó kereső'!$E$17,'Haladó kereső'!$E$17=""),OR(S1394='Haladó kereső'!$E$10,'Haladó kereső'!$E$10=""),OR(Q1394='Haladó kereső'!$E$9,'Haladó kereső'!$E$9="",'Haladó kereső'!$E$9="összes"),OR(J1394='Haladó kereső'!$E$11,'Haladó kereső'!$E$11="")),"megfelel a választott feltételeknek","-")</f>
        <v>megfelel a választott feltételeknek</v>
      </c>
      <c r="D1394" s="5" t="s">
        <v>13155</v>
      </c>
      <c r="E1394" s="1">
        <v>16.804100000000002</v>
      </c>
      <c r="F1394" s="1">
        <v>47.005299999999998</v>
      </c>
      <c r="G1394" s="5"/>
      <c r="H1394" s="5" t="s">
        <v>13156</v>
      </c>
      <c r="I1394" s="5">
        <v>22716</v>
      </c>
      <c r="J1394" s="5" t="s">
        <v>35</v>
      </c>
      <c r="K1394" s="5" t="s">
        <v>3</v>
      </c>
      <c r="L1394" s="5" t="s">
        <v>3</v>
      </c>
      <c r="M1394" s="5" t="s">
        <v>3</v>
      </c>
      <c r="N1394" s="5">
        <v>227</v>
      </c>
      <c r="O1394" s="5">
        <v>221</v>
      </c>
      <c r="P1394" s="5">
        <v>635</v>
      </c>
      <c r="Q1394" s="5" t="s">
        <v>218</v>
      </c>
      <c r="R1394" s="5" t="s">
        <v>1695</v>
      </c>
      <c r="S1394" s="5" t="s">
        <v>1696</v>
      </c>
      <c r="T1394" s="2" t="s">
        <v>31600</v>
      </c>
      <c r="U1394" s="6" t="s">
        <v>10672</v>
      </c>
      <c r="V1394" s="6"/>
      <c r="W1394" s="6" t="s">
        <v>40</v>
      </c>
      <c r="X1394" s="6" t="s">
        <v>10673</v>
      </c>
      <c r="Y1394" s="6">
        <v>7</v>
      </c>
      <c r="Z1394" s="6" t="s">
        <v>10674</v>
      </c>
      <c r="AA1394" s="6" t="s">
        <v>13157</v>
      </c>
      <c r="AB1394" s="6">
        <v>0</v>
      </c>
      <c r="AC1394" s="6" t="s">
        <v>10680</v>
      </c>
      <c r="AD1394" s="6" t="s">
        <v>13158</v>
      </c>
      <c r="AE1394" s="7" t="s">
        <v>47</v>
      </c>
      <c r="AF1394" s="7" t="s">
        <v>13159</v>
      </c>
      <c r="AG1394" s="7"/>
      <c r="AH1394" s="7" t="s">
        <v>29233</v>
      </c>
      <c r="AI1394" s="7" t="s">
        <v>13160</v>
      </c>
      <c r="AJ1394" s="8" t="s">
        <v>6815</v>
      </c>
      <c r="AK1394" s="8" t="s">
        <v>6816</v>
      </c>
      <c r="AL1394" s="8" t="s">
        <v>29234</v>
      </c>
      <c r="AM1394" s="8" t="s">
        <v>10680</v>
      </c>
      <c r="AN1394" s="72" t="s">
        <v>31567</v>
      </c>
    </row>
    <row r="1395" spans="2:40" ht="30" hidden="1">
      <c r="B1395" s="85" t="str">
        <f>IF(AND(OR(W1395='Haladó kereső'!$E$15,'Haladó kereső'!$E$15=""),OR(T1395='Haladó kereső'!$E$14,'Haladó kereső'!$E$14=""),OR(O1395&gt;='Haladó kereső'!$E$12,'Haladó kereső'!$E$12=""),OR(U1395='Haladó kereső'!$E$16,'Haladó kereső'!$E$16=""),OR(O1395&lt;='Haladó kereső'!$E$13,'Haladó kereső'!$E$13=""),OR(Y1395='Haladó kereső'!$E$17,'Haladó kereső'!$E$17=""),OR(S1395='Haladó kereső'!$E$10,'Haladó kereső'!$E$10=""),OR(Q1395='Haladó kereső'!$E$9,'Haladó kereső'!$E$9="",'Haladó kereső'!$E$9="összes"),OR(J1395='Haladó kereső'!$E$11,'Haladó kereső'!$E$11="")),"megfelel a választott feltételeknek","-")</f>
        <v>megfelel a választott feltételeknek</v>
      </c>
      <c r="D1395" s="5" t="s">
        <v>13161</v>
      </c>
      <c r="E1395" s="1">
        <v>17.9085</v>
      </c>
      <c r="F1395" s="1">
        <v>45.820466666666668</v>
      </c>
      <c r="G1395" s="5"/>
      <c r="H1395" s="5" t="s">
        <v>13162</v>
      </c>
      <c r="I1395" s="5">
        <v>6789</v>
      </c>
      <c r="J1395" s="5" t="s">
        <v>35</v>
      </c>
      <c r="K1395" s="5" t="s">
        <v>3</v>
      </c>
      <c r="L1395" s="5" t="s">
        <v>3</v>
      </c>
      <c r="M1395" s="5" t="s">
        <v>3</v>
      </c>
      <c r="N1395" s="5">
        <v>65</v>
      </c>
      <c r="O1395" s="5">
        <v>65</v>
      </c>
      <c r="P1395" s="5">
        <v>896</v>
      </c>
      <c r="Q1395" s="5" t="s">
        <v>36</v>
      </c>
      <c r="R1395" s="5" t="s">
        <v>329</v>
      </c>
      <c r="S1395" s="5" t="s">
        <v>330</v>
      </c>
      <c r="T1395" s="2" t="s">
        <v>31600</v>
      </c>
      <c r="U1395" s="6" t="s">
        <v>11281</v>
      </c>
      <c r="V1395" s="6"/>
      <c r="W1395" s="6" t="s">
        <v>40</v>
      </c>
      <c r="X1395" s="6" t="s">
        <v>11283</v>
      </c>
      <c r="Y1395" s="6">
        <v>7</v>
      </c>
      <c r="Z1395" s="6" t="s">
        <v>11284</v>
      </c>
      <c r="AA1395" s="6" t="s">
        <v>13163</v>
      </c>
      <c r="AB1395" s="6">
        <v>0</v>
      </c>
      <c r="AC1395" s="6" t="s">
        <v>11287</v>
      </c>
      <c r="AD1395" s="6" t="s">
        <v>3</v>
      </c>
      <c r="AE1395" s="7" t="s">
        <v>47</v>
      </c>
      <c r="AF1395" s="7" t="s">
        <v>13164</v>
      </c>
      <c r="AG1395" s="7"/>
      <c r="AH1395" s="7" t="s">
        <v>29235</v>
      </c>
      <c r="AI1395" s="7" t="s">
        <v>13165</v>
      </c>
      <c r="AJ1395" s="8" t="s">
        <v>11289</v>
      </c>
      <c r="AK1395" s="8" t="s">
        <v>11290</v>
      </c>
      <c r="AL1395" s="8" t="s">
        <v>28938</v>
      </c>
      <c r="AM1395" s="8" t="s">
        <v>11287</v>
      </c>
      <c r="AN1395" s="72" t="s">
        <v>31567</v>
      </c>
    </row>
    <row r="1396" spans="2:40" ht="30" hidden="1">
      <c r="B1396" s="85" t="str">
        <f>IF(AND(OR(W1396='Haladó kereső'!$E$15,'Haladó kereső'!$E$15=""),OR(T1396='Haladó kereső'!$E$14,'Haladó kereső'!$E$14=""),OR(O1396&gt;='Haladó kereső'!$E$12,'Haladó kereső'!$E$12=""),OR(U1396='Haladó kereső'!$E$16,'Haladó kereső'!$E$16=""),OR(O1396&lt;='Haladó kereső'!$E$13,'Haladó kereső'!$E$13=""),OR(Y1396='Haladó kereső'!$E$17,'Haladó kereső'!$E$17=""),OR(S1396='Haladó kereső'!$E$10,'Haladó kereső'!$E$10=""),OR(Q1396='Haladó kereső'!$E$9,'Haladó kereső'!$E$9="",'Haladó kereső'!$E$9="összes"),OR(J1396='Haladó kereső'!$E$11,'Haladó kereső'!$E$11="")),"megfelel a választott feltételeknek","-")</f>
        <v>megfelel a választott feltételeknek</v>
      </c>
      <c r="D1396" s="5" t="s">
        <v>13166</v>
      </c>
      <c r="E1396" s="1">
        <v>20.723566666666667</v>
      </c>
      <c r="F1396" s="1">
        <v>47.21736666666667</v>
      </c>
      <c r="G1396" s="5"/>
      <c r="H1396" s="5" t="s">
        <v>13167</v>
      </c>
      <c r="I1396" s="5">
        <v>17145</v>
      </c>
      <c r="J1396" s="5" t="s">
        <v>2</v>
      </c>
      <c r="K1396" s="5" t="s">
        <v>3</v>
      </c>
      <c r="L1396" s="5" t="s">
        <v>3</v>
      </c>
      <c r="M1396" s="5" t="s">
        <v>3</v>
      </c>
      <c r="N1396" s="5">
        <v>4711</v>
      </c>
      <c r="O1396" s="5">
        <v>4666</v>
      </c>
      <c r="P1396" s="5">
        <v>11124</v>
      </c>
      <c r="Q1396" s="5" t="s">
        <v>17</v>
      </c>
      <c r="R1396" s="5" t="s">
        <v>3377</v>
      </c>
      <c r="S1396" s="5" t="s">
        <v>3378</v>
      </c>
      <c r="T1396" s="2" t="s">
        <v>31599</v>
      </c>
      <c r="U1396" s="6" t="s">
        <v>3</v>
      </c>
      <c r="V1396" s="6"/>
      <c r="W1396" s="6" t="s">
        <v>7</v>
      </c>
      <c r="X1396" s="6" t="s">
        <v>3</v>
      </c>
      <c r="Y1396" s="6" t="s">
        <v>3</v>
      </c>
      <c r="Z1396" s="6" t="s">
        <v>3</v>
      </c>
      <c r="AA1396" s="6" t="s">
        <v>13168</v>
      </c>
      <c r="AB1396" s="6" t="s">
        <v>3</v>
      </c>
      <c r="AC1396" s="6" t="s">
        <v>13169</v>
      </c>
      <c r="AD1396" s="6" t="s">
        <v>13170</v>
      </c>
      <c r="AE1396" s="7" t="s">
        <v>47</v>
      </c>
      <c r="AF1396" s="7" t="s">
        <v>13171</v>
      </c>
      <c r="AG1396" s="7"/>
      <c r="AH1396" s="7" t="s">
        <v>29236</v>
      </c>
      <c r="AI1396" s="7" t="s">
        <v>13169</v>
      </c>
      <c r="AJ1396" s="8" t="s">
        <v>13172</v>
      </c>
      <c r="AK1396" s="8" t="s">
        <v>13173</v>
      </c>
      <c r="AL1396" s="8" t="s">
        <v>29237</v>
      </c>
      <c r="AM1396" s="8" t="s">
        <v>13174</v>
      </c>
      <c r="AN1396" s="72" t="s">
        <v>31567</v>
      </c>
    </row>
    <row r="1397" spans="2:40" ht="30" hidden="1">
      <c r="B1397" s="85" t="str">
        <f>IF(AND(OR(W1397='Haladó kereső'!$E$15,'Haladó kereső'!$E$15=""),OR(T1397='Haladó kereső'!$E$14,'Haladó kereső'!$E$14=""),OR(O1397&gt;='Haladó kereső'!$E$12,'Haladó kereső'!$E$12=""),OR(U1397='Haladó kereső'!$E$16,'Haladó kereső'!$E$16=""),OR(O1397&lt;='Haladó kereső'!$E$13,'Haladó kereső'!$E$13=""),OR(Y1397='Haladó kereső'!$E$17,'Haladó kereső'!$E$17=""),OR(S1397='Haladó kereső'!$E$10,'Haladó kereső'!$E$10=""),OR(Q1397='Haladó kereső'!$E$9,'Haladó kereső'!$E$9="",'Haladó kereső'!$E$9="összes"),OR(J1397='Haladó kereső'!$E$11,'Haladó kereső'!$E$11="")),"megfelel a választott feltételeknek","-")</f>
        <v>megfelel a választott feltételeknek</v>
      </c>
      <c r="D1397" s="5" t="s">
        <v>13175</v>
      </c>
      <c r="E1397" s="1">
        <v>16.788633333333333</v>
      </c>
      <c r="F1397" s="1">
        <v>47.202000000000005</v>
      </c>
      <c r="G1397" s="5"/>
      <c r="H1397" s="5" t="s">
        <v>13176</v>
      </c>
      <c r="I1397" s="5">
        <v>2574</v>
      </c>
      <c r="J1397" s="5" t="s">
        <v>35</v>
      </c>
      <c r="K1397" s="5" t="s">
        <v>3</v>
      </c>
      <c r="L1397" s="5" t="s">
        <v>3</v>
      </c>
      <c r="M1397" s="5" t="s">
        <v>3</v>
      </c>
      <c r="N1397" s="5">
        <v>270</v>
      </c>
      <c r="O1397" s="5">
        <v>266</v>
      </c>
      <c r="P1397" s="5">
        <v>717</v>
      </c>
      <c r="Q1397" s="5" t="s">
        <v>218</v>
      </c>
      <c r="R1397" s="5" t="s">
        <v>3067</v>
      </c>
      <c r="S1397" s="5" t="s">
        <v>3068</v>
      </c>
      <c r="T1397" s="2" t="s">
        <v>31600</v>
      </c>
      <c r="U1397" s="6" t="s">
        <v>5870</v>
      </c>
      <c r="V1397" s="6"/>
      <c r="W1397" s="6" t="s">
        <v>40</v>
      </c>
      <c r="X1397" s="6" t="s">
        <v>5871</v>
      </c>
      <c r="Y1397" s="6">
        <v>5</v>
      </c>
      <c r="Z1397" s="6" t="s">
        <v>5872</v>
      </c>
      <c r="AA1397" s="6" t="s">
        <v>13177</v>
      </c>
      <c r="AB1397" s="6" t="s">
        <v>13178</v>
      </c>
      <c r="AC1397" s="6" t="s">
        <v>13179</v>
      </c>
      <c r="AD1397" s="6" t="s">
        <v>13180</v>
      </c>
      <c r="AE1397" s="7" t="s">
        <v>47</v>
      </c>
      <c r="AF1397" s="7" t="s">
        <v>13181</v>
      </c>
      <c r="AG1397" s="7"/>
      <c r="AH1397" s="7" t="s">
        <v>29238</v>
      </c>
      <c r="AI1397" s="7" t="s">
        <v>13179</v>
      </c>
      <c r="AJ1397" s="8" t="s">
        <v>5878</v>
      </c>
      <c r="AK1397" s="8" t="s">
        <v>5879</v>
      </c>
      <c r="AL1397" s="8" t="s">
        <v>29239</v>
      </c>
      <c r="AM1397" s="8" t="s">
        <v>5881</v>
      </c>
      <c r="AN1397" s="72" t="s">
        <v>31567</v>
      </c>
    </row>
    <row r="1398" spans="2:40" ht="30" hidden="1">
      <c r="B1398" s="85" t="str">
        <f>IF(AND(OR(W1398='Haladó kereső'!$E$15,'Haladó kereső'!$E$15=""),OR(T1398='Haladó kereső'!$E$14,'Haladó kereső'!$E$14=""),OR(O1398&gt;='Haladó kereső'!$E$12,'Haladó kereső'!$E$12=""),OR(U1398='Haladó kereső'!$E$16,'Haladó kereső'!$E$16=""),OR(O1398&lt;='Haladó kereső'!$E$13,'Haladó kereső'!$E$13=""),OR(Y1398='Haladó kereső'!$E$17,'Haladó kereső'!$E$17=""),OR(S1398='Haladó kereső'!$E$10,'Haladó kereső'!$E$10=""),OR(Q1398='Haladó kereső'!$E$9,'Haladó kereső'!$E$9="",'Haladó kereső'!$E$9="összes"),OR(J1398='Haladó kereső'!$E$11,'Haladó kereső'!$E$11="")),"megfelel a választott feltételeknek","-")</f>
        <v>megfelel a választott feltételeknek</v>
      </c>
      <c r="D1398" s="5" t="s">
        <v>10246</v>
      </c>
      <c r="E1398" s="1">
        <v>21.524866666666664</v>
      </c>
      <c r="F1398" s="1">
        <v>48.193033333333332</v>
      </c>
      <c r="G1398" s="5"/>
      <c r="H1398" s="5" t="s">
        <v>13182</v>
      </c>
      <c r="I1398" s="5">
        <v>5458</v>
      </c>
      <c r="J1398" s="5" t="s">
        <v>35</v>
      </c>
      <c r="K1398" s="5" t="s">
        <v>3</v>
      </c>
      <c r="L1398" s="5" t="s">
        <v>3</v>
      </c>
      <c r="M1398" s="5" t="s">
        <v>3</v>
      </c>
      <c r="N1398" s="5">
        <v>1287</v>
      </c>
      <c r="O1398" s="5">
        <v>1272</v>
      </c>
      <c r="P1398" s="5">
        <v>2296</v>
      </c>
      <c r="Q1398" s="5" t="s">
        <v>69</v>
      </c>
      <c r="R1398" s="5" t="s">
        <v>4007</v>
      </c>
      <c r="S1398" s="5" t="s">
        <v>4008</v>
      </c>
      <c r="T1398" s="2" t="s">
        <v>31600</v>
      </c>
      <c r="U1398" s="6" t="s">
        <v>10246</v>
      </c>
      <c r="V1398" s="6"/>
      <c r="W1398" s="6" t="s">
        <v>20</v>
      </c>
      <c r="X1398" s="6" t="s">
        <v>10247</v>
      </c>
      <c r="Y1398" s="6">
        <v>3</v>
      </c>
      <c r="Z1398" s="6" t="s">
        <v>10248</v>
      </c>
      <c r="AA1398" s="6" t="s">
        <v>10254</v>
      </c>
      <c r="AB1398" s="6" t="s">
        <v>10255</v>
      </c>
      <c r="AC1398" s="6" t="s">
        <v>13183</v>
      </c>
      <c r="AD1398" s="6" t="s">
        <v>13184</v>
      </c>
      <c r="AE1398" s="7" t="s">
        <v>47</v>
      </c>
      <c r="AF1398" s="7" t="s">
        <v>13185</v>
      </c>
      <c r="AG1398" s="7"/>
      <c r="AH1398" s="7" t="s">
        <v>29240</v>
      </c>
      <c r="AI1398" s="7" t="s">
        <v>13183</v>
      </c>
      <c r="AJ1398" s="8" t="s">
        <v>10253</v>
      </c>
      <c r="AK1398" s="8" t="s">
        <v>10254</v>
      </c>
      <c r="AL1398" s="8" t="s">
        <v>29241</v>
      </c>
      <c r="AM1398" s="8" t="s">
        <v>10256</v>
      </c>
      <c r="AN1398" s="72" t="s">
        <v>31567</v>
      </c>
    </row>
    <row r="1399" spans="2:40" ht="30" hidden="1">
      <c r="B1399" s="85" t="str">
        <f>IF(AND(OR(W1399='Haladó kereső'!$E$15,'Haladó kereső'!$E$15=""),OR(T1399='Haladó kereső'!$E$14,'Haladó kereső'!$E$14=""),OR(O1399&gt;='Haladó kereső'!$E$12,'Haladó kereső'!$E$12=""),OR(U1399='Haladó kereső'!$E$16,'Haladó kereső'!$E$16=""),OR(O1399&lt;='Haladó kereső'!$E$13,'Haladó kereső'!$E$13=""),OR(Y1399='Haladó kereső'!$E$17,'Haladó kereső'!$E$17=""),OR(S1399='Haladó kereső'!$E$10,'Haladó kereső'!$E$10=""),OR(Q1399='Haladó kereső'!$E$9,'Haladó kereső'!$E$9="",'Haladó kereső'!$E$9="összes"),OR(J1399='Haladó kereső'!$E$11,'Haladó kereső'!$E$11="")),"megfelel a választott feltételeknek","-")</f>
        <v>megfelel a választott feltételeknek</v>
      </c>
      <c r="D1399" s="5" t="s">
        <v>13186</v>
      </c>
      <c r="E1399" s="1">
        <v>20.337433333333333</v>
      </c>
      <c r="F1399" s="1">
        <v>47.091033333333336</v>
      </c>
      <c r="G1399" s="5"/>
      <c r="H1399" s="5" t="s">
        <v>13187</v>
      </c>
      <c r="I1399" s="5">
        <v>7418</v>
      </c>
      <c r="J1399" s="5" t="s">
        <v>35</v>
      </c>
      <c r="K1399" s="5" t="s">
        <v>3</v>
      </c>
      <c r="L1399" s="5" t="s">
        <v>3</v>
      </c>
      <c r="M1399" s="5" t="s">
        <v>3</v>
      </c>
      <c r="N1399" s="5">
        <v>3654</v>
      </c>
      <c r="O1399" s="5">
        <v>3644</v>
      </c>
      <c r="P1399" s="5">
        <v>7913</v>
      </c>
      <c r="Q1399" s="5" t="s">
        <v>17</v>
      </c>
      <c r="R1399" s="5" t="s">
        <v>8508</v>
      </c>
      <c r="S1399" s="5" t="s">
        <v>8509</v>
      </c>
      <c r="T1399" s="2" t="s">
        <v>31599</v>
      </c>
      <c r="U1399" s="6" t="s">
        <v>3</v>
      </c>
      <c r="V1399" s="6"/>
      <c r="W1399" s="6" t="s">
        <v>7</v>
      </c>
      <c r="X1399" s="6" t="s">
        <v>3</v>
      </c>
      <c r="Y1399" s="6" t="s">
        <v>3</v>
      </c>
      <c r="Z1399" s="6" t="s">
        <v>3</v>
      </c>
      <c r="AA1399" s="6" t="s">
        <v>13188</v>
      </c>
      <c r="AB1399" s="6" t="s">
        <v>3</v>
      </c>
      <c r="AC1399" s="6" t="s">
        <v>13189</v>
      </c>
      <c r="AD1399" s="6" t="s">
        <v>13190</v>
      </c>
      <c r="AE1399" s="7" t="s">
        <v>47</v>
      </c>
      <c r="AF1399" s="7" t="s">
        <v>13191</v>
      </c>
      <c r="AG1399" s="7"/>
      <c r="AH1399" s="7" t="s">
        <v>29242</v>
      </c>
      <c r="AI1399" s="7" t="s">
        <v>13192</v>
      </c>
      <c r="AJ1399" s="8" t="s">
        <v>13193</v>
      </c>
      <c r="AK1399" s="8" t="s">
        <v>13194</v>
      </c>
      <c r="AL1399" s="8" t="s">
        <v>29243</v>
      </c>
      <c r="AM1399" s="8" t="s">
        <v>13195</v>
      </c>
      <c r="AN1399" s="72" t="s">
        <v>31567</v>
      </c>
    </row>
    <row r="1400" spans="2:40" ht="30" hidden="1">
      <c r="B1400" s="85" t="str">
        <f>IF(AND(OR(W1400='Haladó kereső'!$E$15,'Haladó kereső'!$E$15=""),OR(T1400='Haladó kereső'!$E$14,'Haladó kereső'!$E$14=""),OR(O1400&gt;='Haladó kereső'!$E$12,'Haladó kereső'!$E$12=""),OR(U1400='Haladó kereső'!$E$16,'Haladó kereső'!$E$16=""),OR(O1400&lt;='Haladó kereső'!$E$13,'Haladó kereső'!$E$13=""),OR(Y1400='Haladó kereső'!$E$17,'Haladó kereső'!$E$17=""),OR(S1400='Haladó kereső'!$E$10,'Haladó kereső'!$E$10=""),OR(Q1400='Haladó kereső'!$E$9,'Haladó kereső'!$E$9="",'Haladó kereső'!$E$9="összes"),OR(J1400='Haladó kereső'!$E$11,'Haladó kereső'!$E$11="")),"megfelel a választott feltételeknek","-")</f>
        <v>megfelel a választott feltételeknek</v>
      </c>
      <c r="D1400" s="5" t="s">
        <v>6444</v>
      </c>
      <c r="E1400" s="1">
        <v>17.08863333333333</v>
      </c>
      <c r="F1400" s="1">
        <v>47.383933333333331</v>
      </c>
      <c r="G1400" s="5"/>
      <c r="H1400" s="5" t="s">
        <v>13196</v>
      </c>
      <c r="I1400" s="5">
        <v>9937</v>
      </c>
      <c r="J1400" s="5" t="s">
        <v>35</v>
      </c>
      <c r="K1400" s="5" t="s">
        <v>3</v>
      </c>
      <c r="L1400" s="5" t="s">
        <v>3</v>
      </c>
      <c r="M1400" s="5" t="s">
        <v>3</v>
      </c>
      <c r="N1400" s="5">
        <v>879</v>
      </c>
      <c r="O1400" s="5">
        <v>860</v>
      </c>
      <c r="P1400" s="5">
        <v>3396</v>
      </c>
      <c r="Q1400" s="5" t="s">
        <v>218</v>
      </c>
      <c r="R1400" s="5" t="s">
        <v>3796</v>
      </c>
      <c r="S1400" s="5" t="s">
        <v>3797</v>
      </c>
      <c r="T1400" s="2" t="s">
        <v>31600</v>
      </c>
      <c r="U1400" s="6" t="s">
        <v>6444</v>
      </c>
      <c r="V1400" s="6"/>
      <c r="W1400" s="6" t="s">
        <v>20</v>
      </c>
      <c r="X1400" s="6" t="s">
        <v>6445</v>
      </c>
      <c r="Y1400" s="6">
        <v>7</v>
      </c>
      <c r="Z1400" s="6" t="s">
        <v>6446</v>
      </c>
      <c r="AA1400" s="6" t="s">
        <v>6452</v>
      </c>
      <c r="AB1400" s="6">
        <v>95390003</v>
      </c>
      <c r="AC1400" s="6" t="s">
        <v>6453</v>
      </c>
      <c r="AD1400" s="6" t="s">
        <v>13197</v>
      </c>
      <c r="AE1400" s="7" t="s">
        <v>47</v>
      </c>
      <c r="AF1400" s="7" t="s">
        <v>13198</v>
      </c>
      <c r="AG1400" s="7"/>
      <c r="AH1400" s="7" t="s">
        <v>29244</v>
      </c>
      <c r="AI1400" s="7" t="s">
        <v>13199</v>
      </c>
      <c r="AJ1400" s="8" t="s">
        <v>13104</v>
      </c>
      <c r="AK1400" s="8" t="s">
        <v>6452</v>
      </c>
      <c r="AL1400" s="8">
        <v>95390003</v>
      </c>
      <c r="AM1400" s="8" t="s">
        <v>13200</v>
      </c>
      <c r="AN1400" s="72" t="s">
        <v>31567</v>
      </c>
    </row>
    <row r="1401" spans="2:40" ht="45" hidden="1">
      <c r="B1401" s="85" t="str">
        <f>IF(AND(OR(W1401='Haladó kereső'!$E$15,'Haladó kereső'!$E$15=""),OR(T1401='Haladó kereső'!$E$14,'Haladó kereső'!$E$14=""),OR(O1401&gt;='Haladó kereső'!$E$12,'Haladó kereső'!$E$12=""),OR(U1401='Haladó kereső'!$E$16,'Haladó kereső'!$E$16=""),OR(O1401&lt;='Haladó kereső'!$E$13,'Haladó kereső'!$E$13=""),OR(Y1401='Haladó kereső'!$E$17,'Haladó kereső'!$E$17=""),OR(S1401='Haladó kereső'!$E$10,'Haladó kereső'!$E$10=""),OR(Q1401='Haladó kereső'!$E$9,'Haladó kereső'!$E$9="",'Haladó kereső'!$E$9="összes"),OR(J1401='Haladó kereső'!$E$11,'Haladó kereső'!$E$11="")),"megfelel a választott feltételeknek","-")</f>
        <v>megfelel a választott feltételeknek</v>
      </c>
      <c r="D1401" s="5" t="s">
        <v>13201</v>
      </c>
      <c r="E1401" s="1">
        <v>16.351400000000002</v>
      </c>
      <c r="F1401" s="1">
        <v>46.787433333333333</v>
      </c>
      <c r="G1401" s="5"/>
      <c r="H1401" s="5" t="s">
        <v>13202</v>
      </c>
      <c r="I1401" s="5">
        <v>26596</v>
      </c>
      <c r="J1401" s="5" t="s">
        <v>35</v>
      </c>
      <c r="K1401" s="5" t="s">
        <v>3</v>
      </c>
      <c r="L1401" s="5" t="s">
        <v>3</v>
      </c>
      <c r="M1401" s="5" t="s">
        <v>3</v>
      </c>
      <c r="N1401" s="5">
        <v>240</v>
      </c>
      <c r="O1401" s="5">
        <v>237</v>
      </c>
      <c r="P1401" s="5">
        <v>1287</v>
      </c>
      <c r="Q1401" s="5" t="s">
        <v>218</v>
      </c>
      <c r="R1401" s="5" t="s">
        <v>1695</v>
      </c>
      <c r="S1401" s="5" t="s">
        <v>1696</v>
      </c>
      <c r="T1401" s="2" t="s">
        <v>31600</v>
      </c>
      <c r="U1401" s="6" t="s">
        <v>1697</v>
      </c>
      <c r="V1401" s="6"/>
      <c r="W1401" s="6" t="s">
        <v>40</v>
      </c>
      <c r="X1401" s="6" t="s">
        <v>1698</v>
      </c>
      <c r="Y1401" s="6">
        <v>13</v>
      </c>
      <c r="Z1401" s="6" t="s">
        <v>1699</v>
      </c>
      <c r="AA1401" s="6" t="s">
        <v>13203</v>
      </c>
      <c r="AB1401" s="6">
        <v>0</v>
      </c>
      <c r="AC1401" s="6" t="s">
        <v>13204</v>
      </c>
      <c r="AD1401" s="6" t="s">
        <v>3</v>
      </c>
      <c r="AE1401" s="7" t="s">
        <v>47</v>
      </c>
      <c r="AF1401" s="7" t="s">
        <v>13205</v>
      </c>
      <c r="AG1401" s="7"/>
      <c r="AH1401" s="7" t="s">
        <v>29245</v>
      </c>
      <c r="AI1401" s="7" t="s">
        <v>13204</v>
      </c>
      <c r="AJ1401" s="8" t="s">
        <v>1705</v>
      </c>
      <c r="AK1401" s="8" t="s">
        <v>1706</v>
      </c>
      <c r="AL1401" s="8" t="s">
        <v>28872</v>
      </c>
      <c r="AM1401" s="8" t="s">
        <v>1707</v>
      </c>
      <c r="AN1401" s="72" t="s">
        <v>31567</v>
      </c>
    </row>
    <row r="1402" spans="2:40" ht="15.75" hidden="1">
      <c r="B1402" s="85" t="str">
        <f>IF(AND(OR(W1402='Haladó kereső'!$E$15,'Haladó kereső'!$E$15=""),OR(T1402='Haladó kereső'!$E$14,'Haladó kereső'!$E$14=""),OR(O1402&gt;='Haladó kereső'!$E$12,'Haladó kereső'!$E$12=""),OR(U1402='Haladó kereső'!$E$16,'Haladó kereső'!$E$16=""),OR(O1402&lt;='Haladó kereső'!$E$13,'Haladó kereső'!$E$13=""),OR(Y1402='Haladó kereső'!$E$17,'Haladó kereső'!$E$17=""),OR(S1402='Haladó kereső'!$E$10,'Haladó kereső'!$E$10=""),OR(Q1402='Haladó kereső'!$E$9,'Haladó kereső'!$E$9="",'Haladó kereső'!$E$9="összes"),OR(J1402='Haladó kereső'!$E$11,'Haladó kereső'!$E$11="")),"megfelel a választott feltételeknek","-")</f>
        <v>megfelel a választott feltételeknek</v>
      </c>
      <c r="D1402" s="5" t="s">
        <v>13206</v>
      </c>
      <c r="E1402" s="1">
        <v>18.058</v>
      </c>
      <c r="F1402" s="1">
        <v>46.323066666666669</v>
      </c>
      <c r="G1402" s="5"/>
      <c r="H1402" s="5" t="s">
        <v>13207</v>
      </c>
      <c r="I1402" s="5">
        <v>14386</v>
      </c>
      <c r="J1402" s="5" t="s">
        <v>35</v>
      </c>
      <c r="K1402" s="5" t="s">
        <v>3</v>
      </c>
      <c r="L1402" s="5" t="s">
        <v>3</v>
      </c>
      <c r="M1402" s="5" t="s">
        <v>3</v>
      </c>
      <c r="N1402" s="5">
        <v>445</v>
      </c>
      <c r="O1402" s="5">
        <v>434</v>
      </c>
      <c r="P1402" s="5">
        <v>1946</v>
      </c>
      <c r="Q1402" s="5" t="s">
        <v>275</v>
      </c>
      <c r="R1402" s="5" t="s">
        <v>690</v>
      </c>
      <c r="S1402" s="5" t="s">
        <v>691</v>
      </c>
      <c r="T1402" s="2" t="s">
        <v>31600</v>
      </c>
      <c r="U1402" s="6" t="s">
        <v>6260</v>
      </c>
      <c r="V1402" s="6"/>
      <c r="W1402" s="6" t="s">
        <v>40</v>
      </c>
      <c r="X1402" s="6" t="s">
        <v>6261</v>
      </c>
      <c r="Y1402" s="6">
        <v>4</v>
      </c>
      <c r="Z1402" s="6" t="s">
        <v>6262</v>
      </c>
      <c r="AA1402" s="6" t="s">
        <v>13208</v>
      </c>
      <c r="AB1402" s="6">
        <v>0</v>
      </c>
      <c r="AC1402" s="6" t="s">
        <v>6264</v>
      </c>
      <c r="AD1402" s="6" t="s">
        <v>13209</v>
      </c>
      <c r="AE1402" s="7" t="s">
        <v>47</v>
      </c>
      <c r="AF1402" s="7" t="s">
        <v>13210</v>
      </c>
      <c r="AG1402" s="7"/>
      <c r="AH1402" s="7" t="s">
        <v>29246</v>
      </c>
      <c r="AI1402" s="7" t="s">
        <v>13211</v>
      </c>
      <c r="AJ1402" s="8" t="s">
        <v>6269</v>
      </c>
      <c r="AK1402" s="8" t="s">
        <v>6270</v>
      </c>
      <c r="AL1402" s="8" t="s">
        <v>29247</v>
      </c>
      <c r="AM1402" s="8" t="s">
        <v>6264</v>
      </c>
      <c r="AN1402" s="72" t="s">
        <v>31567</v>
      </c>
    </row>
    <row r="1403" spans="2:40" ht="30" hidden="1">
      <c r="B1403" s="85" t="str">
        <f>IF(AND(OR(W1403='Haladó kereső'!$E$15,'Haladó kereső'!$E$15=""),OR(T1403='Haladó kereső'!$E$14,'Haladó kereső'!$E$14=""),OR(O1403&gt;='Haladó kereső'!$E$12,'Haladó kereső'!$E$12=""),OR(U1403='Haladó kereső'!$E$16,'Haladó kereső'!$E$16=""),OR(O1403&lt;='Haladó kereső'!$E$13,'Haladó kereső'!$E$13=""),OR(Y1403='Haladó kereső'!$E$17,'Haladó kereső'!$E$17=""),OR(S1403='Haladó kereső'!$E$10,'Haladó kereső'!$E$10=""),OR(Q1403='Haladó kereső'!$E$9,'Haladó kereső'!$E$9="",'Haladó kereső'!$E$9="összes"),OR(J1403='Haladó kereső'!$E$11,'Haladó kereső'!$E$11="")),"megfelel a választott feltételeknek","-")</f>
        <v>megfelel a választott feltételeknek</v>
      </c>
      <c r="D1403" s="5" t="s">
        <v>6806</v>
      </c>
      <c r="E1403" s="1">
        <v>20.340233333333334</v>
      </c>
      <c r="F1403" s="1">
        <v>47.790233333333333</v>
      </c>
      <c r="G1403" s="5"/>
      <c r="H1403" s="5" t="s">
        <v>13212</v>
      </c>
      <c r="I1403" s="5">
        <v>28079</v>
      </c>
      <c r="J1403" s="5" t="s">
        <v>35</v>
      </c>
      <c r="K1403" s="5" t="s">
        <v>3</v>
      </c>
      <c r="L1403" s="5" t="s">
        <v>3</v>
      </c>
      <c r="M1403" s="5" t="s">
        <v>3</v>
      </c>
      <c r="N1403" s="5">
        <v>2417</v>
      </c>
      <c r="O1403" s="5">
        <v>2492</v>
      </c>
      <c r="P1403" s="5">
        <v>2458</v>
      </c>
      <c r="Q1403" s="5" t="s">
        <v>56</v>
      </c>
      <c r="R1403" s="5" t="s">
        <v>1041</v>
      </c>
      <c r="S1403" s="5" t="s">
        <v>1042</v>
      </c>
      <c r="T1403" s="2" t="s">
        <v>31600</v>
      </c>
      <c r="U1403" s="6" t="s">
        <v>6806</v>
      </c>
      <c r="V1403" s="6"/>
      <c r="W1403" s="6" t="s">
        <v>20</v>
      </c>
      <c r="X1403" s="6" t="s">
        <v>6807</v>
      </c>
      <c r="Y1403" s="6">
        <v>2</v>
      </c>
      <c r="Z1403" s="6" t="s">
        <v>6808</v>
      </c>
      <c r="AA1403" s="6" t="s">
        <v>6816</v>
      </c>
      <c r="AB1403" s="6" t="s">
        <v>6817</v>
      </c>
      <c r="AC1403" s="6" t="s">
        <v>6818</v>
      </c>
      <c r="AD1403" s="6" t="s">
        <v>13213</v>
      </c>
      <c r="AE1403" s="7" t="s">
        <v>47</v>
      </c>
      <c r="AF1403" s="7" t="s">
        <v>13214</v>
      </c>
      <c r="AG1403" s="7"/>
      <c r="AH1403" s="7" t="s">
        <v>29248</v>
      </c>
      <c r="AI1403" s="7" t="s">
        <v>13215</v>
      </c>
      <c r="AJ1403" s="8" t="s">
        <v>6815</v>
      </c>
      <c r="AK1403" s="8" t="s">
        <v>6816</v>
      </c>
      <c r="AL1403" s="8" t="s">
        <v>28281</v>
      </c>
      <c r="AM1403" s="8" t="s">
        <v>6818</v>
      </c>
      <c r="AN1403" s="72" t="s">
        <v>31567</v>
      </c>
    </row>
    <row r="1404" spans="2:40" ht="30" hidden="1">
      <c r="B1404" s="85" t="str">
        <f>IF(AND(OR(W1404='Haladó kereső'!$E$15,'Haladó kereső'!$E$15=""),OR(T1404='Haladó kereső'!$E$14,'Haladó kereső'!$E$14=""),OR(O1404&gt;='Haladó kereső'!$E$12,'Haladó kereső'!$E$12=""),OR(U1404='Haladó kereső'!$E$16,'Haladó kereső'!$E$16=""),OR(O1404&lt;='Haladó kereső'!$E$13,'Haladó kereső'!$E$13=""),OR(Y1404='Haladó kereső'!$E$17,'Haladó kereső'!$E$17=""),OR(S1404='Haladó kereső'!$E$10,'Haladó kereső'!$E$10=""),OR(Q1404='Haladó kereső'!$E$9,'Haladó kereső'!$E$9="",'Haladó kereső'!$E$9="összes"),OR(J1404='Haladó kereső'!$E$11,'Haladó kereső'!$E$11="")),"megfelel a választott feltételeknek","-")</f>
        <v>megfelel a választott feltételeknek</v>
      </c>
      <c r="D1404" s="5" t="s">
        <v>13216</v>
      </c>
      <c r="E1404" s="1">
        <v>17.042633333333335</v>
      </c>
      <c r="F1404" s="1">
        <v>46.620366666666669</v>
      </c>
      <c r="G1404" s="5"/>
      <c r="H1404" s="5" t="s">
        <v>13217</v>
      </c>
      <c r="I1404" s="5">
        <v>31529</v>
      </c>
      <c r="J1404" s="5" t="s">
        <v>35</v>
      </c>
      <c r="K1404" s="5" t="s">
        <v>3</v>
      </c>
      <c r="L1404" s="5" t="s">
        <v>3</v>
      </c>
      <c r="M1404" s="5" t="s">
        <v>3</v>
      </c>
      <c r="N1404" s="5">
        <v>266</v>
      </c>
      <c r="O1404" s="5">
        <v>269</v>
      </c>
      <c r="P1404" s="5">
        <v>1283</v>
      </c>
      <c r="Q1404" s="5" t="s">
        <v>569</v>
      </c>
      <c r="R1404" s="5" t="s">
        <v>844</v>
      </c>
      <c r="S1404" s="5" t="s">
        <v>845</v>
      </c>
      <c r="T1404" s="2" t="s">
        <v>31600</v>
      </c>
      <c r="U1404" s="6" t="s">
        <v>846</v>
      </c>
      <c r="V1404" s="6"/>
      <c r="W1404" s="6" t="s">
        <v>40</v>
      </c>
      <c r="X1404" s="6" t="s">
        <v>847</v>
      </c>
      <c r="Y1404" s="6">
        <v>5</v>
      </c>
      <c r="Z1404" s="6" t="s">
        <v>848</v>
      </c>
      <c r="AA1404" s="6" t="s">
        <v>13218</v>
      </c>
      <c r="AB1404" s="6" t="s">
        <v>13219</v>
      </c>
      <c r="AC1404" s="6" t="s">
        <v>13220</v>
      </c>
      <c r="AD1404" s="6" t="s">
        <v>13221</v>
      </c>
      <c r="AE1404" s="7" t="s">
        <v>47</v>
      </c>
      <c r="AF1404" s="7" t="s">
        <v>13222</v>
      </c>
      <c r="AG1404" s="7"/>
      <c r="AH1404" s="7" t="s">
        <v>29249</v>
      </c>
      <c r="AI1404" s="7" t="s">
        <v>13223</v>
      </c>
      <c r="AJ1404" s="8" t="s">
        <v>854</v>
      </c>
      <c r="AK1404" s="8" t="s">
        <v>855</v>
      </c>
      <c r="AL1404" s="8" t="s">
        <v>27470</v>
      </c>
      <c r="AM1404" s="8" t="s">
        <v>853</v>
      </c>
      <c r="AN1404" s="72" t="s">
        <v>31567</v>
      </c>
    </row>
    <row r="1405" spans="2:40" ht="30" hidden="1">
      <c r="B1405" s="85" t="str">
        <f>IF(AND(OR(W1405='Haladó kereső'!$E$15,'Haladó kereső'!$E$15=""),OR(T1405='Haladó kereső'!$E$14,'Haladó kereső'!$E$14=""),OR(O1405&gt;='Haladó kereső'!$E$12,'Haladó kereső'!$E$12=""),OR(U1405='Haladó kereső'!$E$16,'Haladó kereső'!$E$16=""),OR(O1405&lt;='Haladó kereső'!$E$13,'Haladó kereső'!$E$13=""),OR(Y1405='Haladó kereső'!$E$17,'Haladó kereső'!$E$17=""),OR(S1405='Haladó kereső'!$E$10,'Haladó kereső'!$E$10=""),OR(Q1405='Haladó kereső'!$E$9,'Haladó kereső'!$E$9="",'Haladó kereső'!$E$9="összes"),OR(J1405='Haladó kereső'!$E$11,'Haladó kereső'!$E$11="")),"megfelel a választott feltételeknek","-")</f>
        <v>megfelel a választott feltételeknek</v>
      </c>
      <c r="D1405" s="5" t="s">
        <v>9147</v>
      </c>
      <c r="E1405" s="1">
        <v>19.473866666666666</v>
      </c>
      <c r="F1405" s="1">
        <v>46.935833333333328</v>
      </c>
      <c r="G1405" s="5"/>
      <c r="H1405" s="5" t="s">
        <v>13224</v>
      </c>
      <c r="I1405" s="5">
        <v>22530</v>
      </c>
      <c r="J1405" s="5" t="s">
        <v>2</v>
      </c>
      <c r="K1405" s="5" t="s">
        <v>3</v>
      </c>
      <c r="L1405" s="5" t="s">
        <v>3</v>
      </c>
      <c r="M1405" s="5" t="s">
        <v>3</v>
      </c>
      <c r="N1405" s="5">
        <v>6579</v>
      </c>
      <c r="O1405" s="5">
        <v>6635</v>
      </c>
      <c r="P1405" s="5">
        <v>8132</v>
      </c>
      <c r="Q1405" s="5" t="s">
        <v>358</v>
      </c>
      <c r="R1405" s="5" t="s">
        <v>359</v>
      </c>
      <c r="S1405" s="5" t="s">
        <v>360</v>
      </c>
      <c r="T1405" s="2" t="s">
        <v>31600</v>
      </c>
      <c r="U1405" s="6" t="s">
        <v>9147</v>
      </c>
      <c r="V1405" s="6"/>
      <c r="W1405" s="6" t="s">
        <v>20</v>
      </c>
      <c r="X1405" s="6" t="s">
        <v>9148</v>
      </c>
      <c r="Y1405" s="6">
        <v>2</v>
      </c>
      <c r="Z1405" s="6" t="s">
        <v>9149</v>
      </c>
      <c r="AA1405" s="6" t="s">
        <v>13225</v>
      </c>
      <c r="AB1405" s="6" t="s">
        <v>9158</v>
      </c>
      <c r="AC1405" s="6" t="s">
        <v>9159</v>
      </c>
      <c r="AD1405" s="6" t="s">
        <v>13226</v>
      </c>
      <c r="AE1405" s="7" t="s">
        <v>47</v>
      </c>
      <c r="AF1405" s="7" t="s">
        <v>13227</v>
      </c>
      <c r="AG1405" s="7"/>
      <c r="AH1405" s="7" t="s">
        <v>29250</v>
      </c>
      <c r="AI1405" s="7" t="s">
        <v>13228</v>
      </c>
      <c r="AJ1405" s="8" t="s">
        <v>13229</v>
      </c>
      <c r="AK1405" s="8" t="s">
        <v>9157</v>
      </c>
      <c r="AL1405" s="8" t="s">
        <v>29251</v>
      </c>
      <c r="AM1405" s="8" t="s">
        <v>13230</v>
      </c>
      <c r="AN1405" s="72" t="s">
        <v>31567</v>
      </c>
    </row>
    <row r="1406" spans="2:40" ht="30" hidden="1">
      <c r="B1406" s="85" t="str">
        <f>IF(AND(OR(W1406='Haladó kereső'!$E$15,'Haladó kereső'!$E$15=""),OR(T1406='Haladó kereső'!$E$14,'Haladó kereső'!$E$14=""),OR(O1406&gt;='Haladó kereső'!$E$12,'Haladó kereső'!$E$12=""),OR(U1406='Haladó kereső'!$E$16,'Haladó kereső'!$E$16=""),OR(O1406&lt;='Haladó kereső'!$E$13,'Haladó kereső'!$E$13=""),OR(Y1406='Haladó kereső'!$E$17,'Haladó kereső'!$E$17=""),OR(S1406='Haladó kereső'!$E$10,'Haladó kereső'!$E$10=""),OR(Q1406='Haladó kereső'!$E$9,'Haladó kereső'!$E$9="",'Haladó kereső'!$E$9="összes"),OR(J1406='Haladó kereső'!$E$11,'Haladó kereső'!$E$11="")),"megfelel a választott feltételeknek","-")</f>
        <v>megfelel a választott feltételeknek</v>
      </c>
      <c r="D1406" s="5" t="s">
        <v>13231</v>
      </c>
      <c r="E1406" s="1">
        <v>19.6251</v>
      </c>
      <c r="F1406" s="1">
        <v>47.6629</v>
      </c>
      <c r="G1406" s="5"/>
      <c r="H1406" s="5" t="s">
        <v>13232</v>
      </c>
      <c r="I1406" s="5">
        <v>34379</v>
      </c>
      <c r="J1406" s="5" t="s">
        <v>35</v>
      </c>
      <c r="K1406" s="5" t="s">
        <v>3</v>
      </c>
      <c r="L1406" s="5" t="s">
        <v>3</v>
      </c>
      <c r="M1406" s="5" t="s">
        <v>3</v>
      </c>
      <c r="N1406" s="5">
        <v>1032</v>
      </c>
      <c r="O1406" s="5">
        <v>1027</v>
      </c>
      <c r="P1406" s="5">
        <v>1436</v>
      </c>
      <c r="Q1406" s="5" t="s">
        <v>56</v>
      </c>
      <c r="R1406" s="5" t="s">
        <v>1169</v>
      </c>
      <c r="S1406" s="5" t="s">
        <v>1170</v>
      </c>
      <c r="T1406" s="2" t="s">
        <v>31600</v>
      </c>
      <c r="U1406" s="6" t="s">
        <v>10773</v>
      </c>
      <c r="V1406" s="6"/>
      <c r="W1406" s="6" t="s">
        <v>40</v>
      </c>
      <c r="X1406" s="6" t="s">
        <v>10776</v>
      </c>
      <c r="Y1406" s="6">
        <v>2</v>
      </c>
      <c r="Z1406" s="6" t="s">
        <v>10777</v>
      </c>
      <c r="AA1406" s="6" t="s">
        <v>13233</v>
      </c>
      <c r="AB1406" s="6" t="s">
        <v>13234</v>
      </c>
      <c r="AC1406" s="6" t="s">
        <v>13235</v>
      </c>
      <c r="AD1406" s="6" t="s">
        <v>13236</v>
      </c>
      <c r="AE1406" s="7" t="s">
        <v>47</v>
      </c>
      <c r="AF1406" s="7" t="s">
        <v>13237</v>
      </c>
      <c r="AG1406" s="7"/>
      <c r="AH1406" s="7" t="s">
        <v>13234</v>
      </c>
      <c r="AI1406" s="7" t="s">
        <v>13238</v>
      </c>
      <c r="AJ1406" s="8" t="s">
        <v>13239</v>
      </c>
      <c r="AK1406" s="8" t="s">
        <v>10778</v>
      </c>
      <c r="AL1406" s="8" t="s">
        <v>28858</v>
      </c>
      <c r="AM1406" s="8" t="s">
        <v>10780</v>
      </c>
      <c r="AN1406" s="72" t="s">
        <v>31567</v>
      </c>
    </row>
    <row r="1407" spans="2:40" ht="30" hidden="1">
      <c r="B1407" s="85" t="str">
        <f>IF(AND(OR(W1407='Haladó kereső'!$E$15,'Haladó kereső'!$E$15=""),OR(T1407='Haladó kereső'!$E$14,'Haladó kereső'!$E$14=""),OR(O1407&gt;='Haladó kereső'!$E$12,'Haladó kereső'!$E$12=""),OR(U1407='Haladó kereső'!$E$16,'Haladó kereső'!$E$16=""),OR(O1407&lt;='Haladó kereső'!$E$13,'Haladó kereső'!$E$13=""),OR(Y1407='Haladó kereső'!$E$17,'Haladó kereső'!$E$17=""),OR(S1407='Haladó kereső'!$E$10,'Haladó kereső'!$E$10=""),OR(Q1407='Haladó kereső'!$E$9,'Haladó kereső'!$E$9="",'Haladó kereső'!$E$9="összes"),OR(J1407='Haladó kereső'!$E$11,'Haladó kereső'!$E$11="")),"megfelel a választott feltételeknek","-")</f>
        <v>megfelel a választott feltételeknek</v>
      </c>
      <c r="D1407" s="5" t="s">
        <v>13240</v>
      </c>
      <c r="E1407" s="1">
        <v>17.907899999999998</v>
      </c>
      <c r="F1407" s="1">
        <v>46.790533333333329</v>
      </c>
      <c r="G1407" s="5"/>
      <c r="H1407" s="5" t="s">
        <v>13241</v>
      </c>
      <c r="I1407" s="5">
        <v>4598</v>
      </c>
      <c r="J1407" s="5" t="s">
        <v>35</v>
      </c>
      <c r="K1407" s="5" t="s">
        <v>3</v>
      </c>
      <c r="L1407" s="5" t="s">
        <v>3</v>
      </c>
      <c r="M1407" s="5" t="s">
        <v>3</v>
      </c>
      <c r="N1407" s="5">
        <v>547</v>
      </c>
      <c r="O1407" s="5">
        <v>533</v>
      </c>
      <c r="P1407" s="5">
        <v>1442</v>
      </c>
      <c r="Q1407" s="5" t="s">
        <v>275</v>
      </c>
      <c r="R1407" s="5" t="s">
        <v>276</v>
      </c>
      <c r="S1407" s="5" t="s">
        <v>277</v>
      </c>
      <c r="T1407" s="2" t="s">
        <v>31600</v>
      </c>
      <c r="U1407" s="6" t="s">
        <v>2222</v>
      </c>
      <c r="V1407" s="6"/>
      <c r="W1407" s="6" t="s">
        <v>40</v>
      </c>
      <c r="X1407" s="6" t="s">
        <v>2224</v>
      </c>
      <c r="Y1407" s="6">
        <v>7</v>
      </c>
      <c r="Z1407" s="6" t="s">
        <v>2225</v>
      </c>
      <c r="AA1407" s="6" t="s">
        <v>13242</v>
      </c>
      <c r="AB1407" s="6">
        <v>684365016</v>
      </c>
      <c r="AC1407" s="6" t="s">
        <v>13243</v>
      </c>
      <c r="AD1407" s="6" t="s">
        <v>13244</v>
      </c>
      <c r="AE1407" s="7" t="s">
        <v>47</v>
      </c>
      <c r="AF1407" s="7" t="s">
        <v>13245</v>
      </c>
      <c r="AG1407" s="7"/>
      <c r="AH1407" s="7" t="s">
        <v>29252</v>
      </c>
      <c r="AI1407" s="7" t="s">
        <v>13243</v>
      </c>
      <c r="AJ1407" s="8" t="s">
        <v>2230</v>
      </c>
      <c r="AK1407" s="8" t="s">
        <v>2231</v>
      </c>
      <c r="AL1407" s="8" t="s">
        <v>29253</v>
      </c>
      <c r="AM1407" s="8" t="s">
        <v>2232</v>
      </c>
      <c r="AN1407" s="72" t="s">
        <v>31567</v>
      </c>
    </row>
    <row r="1408" spans="2:40" ht="15.75" hidden="1">
      <c r="B1408" s="85" t="str">
        <f>IF(AND(OR(W1408='Haladó kereső'!$E$15,'Haladó kereső'!$E$15=""),OR(T1408='Haladó kereső'!$E$14,'Haladó kereső'!$E$14=""),OR(O1408&gt;='Haladó kereső'!$E$12,'Haladó kereső'!$E$12=""),OR(U1408='Haladó kereső'!$E$16,'Haladó kereső'!$E$16=""),OR(O1408&lt;='Haladó kereső'!$E$13,'Haladó kereső'!$E$13=""),OR(Y1408='Haladó kereső'!$E$17,'Haladó kereső'!$E$17=""),OR(S1408='Haladó kereső'!$E$10,'Haladó kereső'!$E$10=""),OR(Q1408='Haladó kereső'!$E$9,'Haladó kereső'!$E$9="",'Haladó kereső'!$E$9="összes"),OR(J1408='Haladó kereső'!$E$11,'Haladó kereső'!$E$11="")),"megfelel a választott feltételeknek","-")</f>
        <v>megfelel a választott feltételeknek</v>
      </c>
      <c r="D1408" s="5" t="s">
        <v>13246</v>
      </c>
      <c r="E1408" s="1">
        <v>17.936633333333333</v>
      </c>
      <c r="F1408" s="1">
        <v>47.5075</v>
      </c>
      <c r="G1408" s="5"/>
      <c r="H1408" s="5" t="s">
        <v>13247</v>
      </c>
      <c r="I1408" s="5">
        <v>10995</v>
      </c>
      <c r="J1408" s="5" t="s">
        <v>35</v>
      </c>
      <c r="K1408" s="5" t="s">
        <v>3</v>
      </c>
      <c r="L1408" s="5" t="s">
        <v>3</v>
      </c>
      <c r="M1408" s="5" t="s">
        <v>3</v>
      </c>
      <c r="N1408" s="5">
        <v>712</v>
      </c>
      <c r="O1408" s="5">
        <v>720</v>
      </c>
      <c r="P1408" s="5">
        <v>2946</v>
      </c>
      <c r="Q1408" s="5" t="s">
        <v>193</v>
      </c>
      <c r="R1408" s="5" t="s">
        <v>252</v>
      </c>
      <c r="S1408" s="5" t="s">
        <v>253</v>
      </c>
      <c r="T1408" s="2" t="s">
        <v>31600</v>
      </c>
      <c r="U1408" s="6" t="s">
        <v>1347</v>
      </c>
      <c r="V1408" s="6"/>
      <c r="W1408" s="6" t="s">
        <v>40</v>
      </c>
      <c r="X1408" s="6" t="s">
        <v>1349</v>
      </c>
      <c r="Y1408" s="6">
        <v>2</v>
      </c>
      <c r="Z1408" s="6" t="s">
        <v>1350</v>
      </c>
      <c r="AA1408" s="6" t="s">
        <v>13248</v>
      </c>
      <c r="AB1408" s="6" t="s">
        <v>13249</v>
      </c>
      <c r="AC1408" s="6" t="s">
        <v>13250</v>
      </c>
      <c r="AD1408" s="6" t="s">
        <v>13251</v>
      </c>
      <c r="AE1408" s="7" t="s">
        <v>47</v>
      </c>
      <c r="AF1408" s="7" t="s">
        <v>13252</v>
      </c>
      <c r="AG1408" s="7"/>
      <c r="AH1408" s="7" t="s">
        <v>29254</v>
      </c>
      <c r="AI1408" s="7" t="s">
        <v>13250</v>
      </c>
      <c r="AJ1408" s="8" t="s">
        <v>1357</v>
      </c>
      <c r="AK1408" s="8" t="s">
        <v>1358</v>
      </c>
      <c r="AL1408" s="8" t="s">
        <v>27531</v>
      </c>
      <c r="AM1408" s="8" t="s">
        <v>1359</v>
      </c>
      <c r="AN1408" s="72" t="s">
        <v>31567</v>
      </c>
    </row>
    <row r="1409" spans="2:40" ht="30" hidden="1">
      <c r="B1409" s="85" t="str">
        <f>IF(AND(OR(W1409='Haladó kereső'!$E$15,'Haladó kereső'!$E$15=""),OR(T1409='Haladó kereső'!$E$14,'Haladó kereső'!$E$14=""),OR(O1409&gt;='Haladó kereső'!$E$12,'Haladó kereső'!$E$12=""),OR(U1409='Haladó kereső'!$E$16,'Haladó kereső'!$E$16=""),OR(O1409&lt;='Haladó kereső'!$E$13,'Haladó kereső'!$E$13=""),OR(Y1409='Haladó kereső'!$E$17,'Haladó kereső'!$E$17=""),OR(S1409='Haladó kereső'!$E$10,'Haladó kereső'!$E$10=""),OR(Q1409='Haladó kereső'!$E$9,'Haladó kereső'!$E$9="",'Haladó kereső'!$E$9="összes"),OR(J1409='Haladó kereső'!$E$11,'Haladó kereső'!$E$11="")),"megfelel a választott feltételeknek","-")</f>
        <v>megfelel a választott feltételeknek</v>
      </c>
      <c r="D1409" s="5" t="s">
        <v>13253</v>
      </c>
      <c r="E1409" s="1">
        <v>19.283533333333335</v>
      </c>
      <c r="F1409" s="1">
        <v>47.558999999999997</v>
      </c>
      <c r="G1409" s="5"/>
      <c r="H1409" s="5" t="s">
        <v>13254</v>
      </c>
      <c r="I1409" s="5">
        <v>34166</v>
      </c>
      <c r="J1409" s="5" t="s">
        <v>2</v>
      </c>
      <c r="K1409" s="5" t="s">
        <v>3</v>
      </c>
      <c r="L1409" s="5" t="s">
        <v>3</v>
      </c>
      <c r="M1409" s="5" t="s">
        <v>3</v>
      </c>
      <c r="N1409" s="5">
        <v>10343</v>
      </c>
      <c r="O1409" s="5">
        <v>10352</v>
      </c>
      <c r="P1409" s="5">
        <v>2407</v>
      </c>
      <c r="Q1409" s="5" t="s">
        <v>163</v>
      </c>
      <c r="R1409" s="5" t="s">
        <v>6433</v>
      </c>
      <c r="S1409" s="5" t="s">
        <v>6434</v>
      </c>
      <c r="T1409" s="2" t="s">
        <v>31599</v>
      </c>
      <c r="U1409" s="6" t="s">
        <v>3</v>
      </c>
      <c r="V1409" s="6"/>
      <c r="W1409" s="6" t="s">
        <v>7</v>
      </c>
      <c r="X1409" s="6" t="s">
        <v>3</v>
      </c>
      <c r="Y1409" s="6" t="s">
        <v>3</v>
      </c>
      <c r="Z1409" s="6" t="s">
        <v>3</v>
      </c>
      <c r="AA1409" s="6" t="s">
        <v>13255</v>
      </c>
      <c r="AB1409" s="6" t="s">
        <v>3</v>
      </c>
      <c r="AC1409" s="6" t="s">
        <v>13256</v>
      </c>
      <c r="AD1409" s="6" t="s">
        <v>13257</v>
      </c>
      <c r="AE1409" s="7" t="s">
        <v>47</v>
      </c>
      <c r="AF1409" s="7" t="s">
        <v>13258</v>
      </c>
      <c r="AG1409" s="7"/>
      <c r="AH1409" s="7" t="s">
        <v>29255</v>
      </c>
      <c r="AI1409" s="7" t="s">
        <v>13259</v>
      </c>
      <c r="AJ1409" s="8" t="s">
        <v>13260</v>
      </c>
      <c r="AK1409" s="8" t="s">
        <v>13255</v>
      </c>
      <c r="AL1409" s="8" t="s">
        <v>29256</v>
      </c>
      <c r="AM1409" s="8" t="s">
        <v>13261</v>
      </c>
      <c r="AN1409" s="72" t="s">
        <v>31567</v>
      </c>
    </row>
    <row r="1410" spans="2:40" ht="30" hidden="1">
      <c r="B1410" s="85" t="str">
        <f>IF(AND(OR(W1410='Haladó kereső'!$E$15,'Haladó kereső'!$E$15=""),OR(T1410='Haladó kereső'!$E$14,'Haladó kereső'!$E$14=""),OR(O1410&gt;='Haladó kereső'!$E$12,'Haladó kereső'!$E$12=""),OR(U1410='Haladó kereső'!$E$16,'Haladó kereső'!$E$16=""),OR(O1410&lt;='Haladó kereső'!$E$13,'Haladó kereső'!$E$13=""),OR(Y1410='Haladó kereső'!$E$17,'Haladó kereső'!$E$17=""),OR(S1410='Haladó kereső'!$E$10,'Haladó kereső'!$E$10=""),OR(Q1410='Haladó kereső'!$E$9,'Haladó kereső'!$E$9="",'Haladó kereső'!$E$9="összes"),OR(J1410='Haladó kereső'!$E$11,'Haladó kereső'!$E$11="")),"megfelel a választott feltételeknek","-")</f>
        <v>megfelel a választott feltételeknek</v>
      </c>
      <c r="D1410" s="5" t="s">
        <v>13262</v>
      </c>
      <c r="E1410" s="1">
        <v>20.950299999999999</v>
      </c>
      <c r="F1410" s="1">
        <v>48.500100000000003</v>
      </c>
      <c r="G1410" s="5"/>
      <c r="H1410" s="5" t="s">
        <v>13263</v>
      </c>
      <c r="I1410" s="5">
        <v>17066</v>
      </c>
      <c r="J1410" s="5" t="s">
        <v>35</v>
      </c>
      <c r="K1410" s="5" t="s">
        <v>3</v>
      </c>
      <c r="L1410" s="5" t="s">
        <v>3</v>
      </c>
      <c r="M1410" s="5" t="s">
        <v>3</v>
      </c>
      <c r="N1410" s="5">
        <v>56</v>
      </c>
      <c r="O1410" s="5">
        <v>55</v>
      </c>
      <c r="P1410" s="5">
        <v>397</v>
      </c>
      <c r="Q1410" s="5" t="s">
        <v>69</v>
      </c>
      <c r="R1410" s="5" t="s">
        <v>721</v>
      </c>
      <c r="S1410" s="5" t="s">
        <v>722</v>
      </c>
      <c r="T1410" s="2" t="s">
        <v>31600</v>
      </c>
      <c r="U1410" s="6" t="s">
        <v>5201</v>
      </c>
      <c r="V1410" s="6"/>
      <c r="W1410" s="6" t="s">
        <v>40</v>
      </c>
      <c r="X1410" s="6" t="s">
        <v>5202</v>
      </c>
      <c r="Y1410" s="6">
        <v>8</v>
      </c>
      <c r="Z1410" s="6" t="s">
        <v>5203</v>
      </c>
      <c r="AA1410" s="6" t="s">
        <v>13264</v>
      </c>
      <c r="AB1410" s="6">
        <v>0</v>
      </c>
      <c r="AC1410" s="6" t="s">
        <v>13265</v>
      </c>
      <c r="AD1410" s="6" t="s">
        <v>13266</v>
      </c>
      <c r="AE1410" s="7" t="s">
        <v>47</v>
      </c>
      <c r="AF1410" s="7" t="s">
        <v>13267</v>
      </c>
      <c r="AG1410" s="7"/>
      <c r="AH1410" s="7" t="s">
        <v>14859</v>
      </c>
      <c r="AI1410" s="7" t="s">
        <v>5207</v>
      </c>
      <c r="AJ1410" s="8" t="s">
        <v>5208</v>
      </c>
      <c r="AK1410" s="8" t="s">
        <v>5209</v>
      </c>
      <c r="AL1410" s="8" t="s">
        <v>12518</v>
      </c>
      <c r="AM1410" s="8" t="s">
        <v>5207</v>
      </c>
      <c r="AN1410" s="72" t="s">
        <v>31567</v>
      </c>
    </row>
    <row r="1411" spans="2:40" ht="30" hidden="1">
      <c r="B1411" s="85" t="str">
        <f>IF(AND(OR(W1411='Haladó kereső'!$E$15,'Haladó kereső'!$E$15=""),OR(T1411='Haladó kereső'!$E$14,'Haladó kereső'!$E$14=""),OR(O1411&gt;='Haladó kereső'!$E$12,'Haladó kereső'!$E$12=""),OR(U1411='Haladó kereső'!$E$16,'Haladó kereső'!$E$16=""),OR(O1411&lt;='Haladó kereső'!$E$13,'Haladó kereső'!$E$13=""),OR(Y1411='Haladó kereső'!$E$17,'Haladó kereső'!$E$17=""),OR(S1411='Haladó kereső'!$E$10,'Haladó kereső'!$E$10=""),OR(Q1411='Haladó kereső'!$E$9,'Haladó kereső'!$E$9="",'Haladó kereső'!$E$9="összes"),OR(J1411='Haladó kereső'!$E$11,'Haladó kereső'!$E$11="")),"megfelel a választott feltételeknek","-")</f>
        <v>megfelel a választott feltételeknek</v>
      </c>
      <c r="D1411" s="5" t="s">
        <v>13268</v>
      </c>
      <c r="E1411" s="1">
        <v>16.554500000000001</v>
      </c>
      <c r="F1411" s="1">
        <v>46.674266666666661</v>
      </c>
      <c r="G1411" s="5"/>
      <c r="H1411" s="5" t="s">
        <v>13269</v>
      </c>
      <c r="I1411" s="5">
        <v>29489</v>
      </c>
      <c r="J1411" s="5" t="s">
        <v>35</v>
      </c>
      <c r="K1411" s="5" t="s">
        <v>3</v>
      </c>
      <c r="L1411" s="5" t="s">
        <v>3</v>
      </c>
      <c r="M1411" s="5" t="s">
        <v>3</v>
      </c>
      <c r="N1411" s="5">
        <v>290</v>
      </c>
      <c r="O1411" s="5">
        <v>283</v>
      </c>
      <c r="P1411" s="5">
        <v>1029</v>
      </c>
      <c r="Q1411" s="5" t="s">
        <v>569</v>
      </c>
      <c r="R1411" s="5" t="s">
        <v>863</v>
      </c>
      <c r="S1411" s="5" t="s">
        <v>864</v>
      </c>
      <c r="T1411" s="2" t="s">
        <v>31600</v>
      </c>
      <c r="U1411" s="6" t="s">
        <v>12443</v>
      </c>
      <c r="V1411" s="6"/>
      <c r="W1411" s="6" t="s">
        <v>40</v>
      </c>
      <c r="X1411" s="6" t="s">
        <v>12444</v>
      </c>
      <c r="Y1411" s="6">
        <v>7</v>
      </c>
      <c r="Z1411" s="6" t="s">
        <v>12445</v>
      </c>
      <c r="AA1411" s="6" t="s">
        <v>13270</v>
      </c>
      <c r="AB1411" s="6" t="s">
        <v>13271</v>
      </c>
      <c r="AC1411" s="6" t="s">
        <v>13272</v>
      </c>
      <c r="AD1411" s="6" t="s">
        <v>13273</v>
      </c>
      <c r="AE1411" s="7" t="s">
        <v>47</v>
      </c>
      <c r="AF1411" s="7" t="s">
        <v>13274</v>
      </c>
      <c r="AG1411" s="7"/>
      <c r="AH1411" s="7" t="s">
        <v>29257</v>
      </c>
      <c r="AI1411" s="7" t="s">
        <v>13272</v>
      </c>
      <c r="AJ1411" s="8" t="s">
        <v>12451</v>
      </c>
      <c r="AK1411" s="8" t="s">
        <v>12452</v>
      </c>
      <c r="AL1411" s="8" t="s">
        <v>29124</v>
      </c>
      <c r="AM1411" s="8" t="s">
        <v>12453</v>
      </c>
      <c r="AN1411" s="72" t="s">
        <v>31567</v>
      </c>
    </row>
    <row r="1412" spans="2:40" ht="30" hidden="1">
      <c r="B1412" s="85" t="str">
        <f>IF(AND(OR(W1412='Haladó kereső'!$E$15,'Haladó kereső'!$E$15=""),OR(T1412='Haladó kereső'!$E$14,'Haladó kereső'!$E$14=""),OR(O1412&gt;='Haladó kereső'!$E$12,'Haladó kereső'!$E$12=""),OR(U1412='Haladó kereső'!$E$16,'Haladó kereső'!$E$16=""),OR(O1412&lt;='Haladó kereső'!$E$13,'Haladó kereső'!$E$13=""),OR(Y1412='Haladó kereső'!$E$17,'Haladó kereső'!$E$17=""),OR(S1412='Haladó kereső'!$E$10,'Haladó kereső'!$E$10=""),OR(Q1412='Haladó kereső'!$E$9,'Haladó kereső'!$E$9="",'Haladó kereső'!$E$9="összes"),OR(J1412='Haladó kereső'!$E$11,'Haladó kereső'!$E$11="")),"megfelel a választott feltételeknek","-")</f>
        <v>megfelel a választott feltételeknek</v>
      </c>
      <c r="D1412" s="5" t="s">
        <v>13275</v>
      </c>
      <c r="E1412" s="1">
        <v>16.486333333333334</v>
      </c>
      <c r="F1412" s="1">
        <v>46.768566666666665</v>
      </c>
      <c r="G1412" s="5"/>
      <c r="H1412" s="5" t="s">
        <v>13276</v>
      </c>
      <c r="I1412" s="5">
        <v>15112</v>
      </c>
      <c r="J1412" s="5" t="s">
        <v>35</v>
      </c>
      <c r="K1412" s="5" t="s">
        <v>3</v>
      </c>
      <c r="L1412" s="5" t="s">
        <v>3</v>
      </c>
      <c r="M1412" s="5" t="s">
        <v>3</v>
      </c>
      <c r="N1412" s="5">
        <v>112</v>
      </c>
      <c r="O1412" s="5">
        <v>112</v>
      </c>
      <c r="P1412" s="5">
        <v>1850</v>
      </c>
      <c r="Q1412" s="5" t="s">
        <v>569</v>
      </c>
      <c r="R1412" s="5" t="s">
        <v>863</v>
      </c>
      <c r="S1412" s="5" t="s">
        <v>864</v>
      </c>
      <c r="T1412" s="2" t="s">
        <v>31600</v>
      </c>
      <c r="U1412" s="6" t="s">
        <v>865</v>
      </c>
      <c r="V1412" s="6"/>
      <c r="W1412" s="6" t="s">
        <v>40</v>
      </c>
      <c r="X1412" s="6" t="s">
        <v>866</v>
      </c>
      <c r="Y1412" s="6">
        <v>10</v>
      </c>
      <c r="Z1412" s="6" t="s">
        <v>867</v>
      </c>
      <c r="AA1412" s="6" t="s">
        <v>13277</v>
      </c>
      <c r="AB1412" s="6">
        <v>0</v>
      </c>
      <c r="AC1412" s="6" t="s">
        <v>869</v>
      </c>
      <c r="AD1412" s="6" t="s">
        <v>870</v>
      </c>
      <c r="AE1412" s="7" t="s">
        <v>47</v>
      </c>
      <c r="AF1412" s="7" t="s">
        <v>13278</v>
      </c>
      <c r="AG1412" s="7"/>
      <c r="AH1412" s="7" t="s">
        <v>29258</v>
      </c>
      <c r="AI1412" s="7" t="s">
        <v>13279</v>
      </c>
      <c r="AJ1412" s="8" t="s">
        <v>874</v>
      </c>
      <c r="AK1412" s="8" t="s">
        <v>872</v>
      </c>
      <c r="AL1412" s="8" t="s">
        <v>27473</v>
      </c>
      <c r="AM1412" s="8" t="s">
        <v>875</v>
      </c>
      <c r="AN1412" s="72" t="s">
        <v>31567</v>
      </c>
    </row>
    <row r="1413" spans="2:40" ht="30" hidden="1">
      <c r="B1413" s="85" t="str">
        <f>IF(AND(OR(W1413='Haladó kereső'!$E$15,'Haladó kereső'!$E$15=""),OR(T1413='Haladó kereső'!$E$14,'Haladó kereső'!$E$14=""),OR(O1413&gt;='Haladó kereső'!$E$12,'Haladó kereső'!$E$12=""),OR(U1413='Haladó kereső'!$E$16,'Haladó kereső'!$E$16=""),OR(O1413&lt;='Haladó kereső'!$E$13,'Haladó kereső'!$E$13=""),OR(Y1413='Haladó kereső'!$E$17,'Haladó kereső'!$E$17=""),OR(S1413='Haladó kereső'!$E$10,'Haladó kereső'!$E$10=""),OR(Q1413='Haladó kereső'!$E$9,'Haladó kereső'!$E$9="",'Haladó kereső'!$E$9="összes"),OR(J1413='Haladó kereső'!$E$11,'Haladó kereső'!$E$11="")),"megfelel a választott feltételeknek","-")</f>
        <v>megfelel a választott feltételeknek</v>
      </c>
      <c r="D1413" s="5" t="s">
        <v>13280</v>
      </c>
      <c r="E1413" s="1">
        <v>16.503399999999999</v>
      </c>
      <c r="F1413" s="1">
        <v>46.756500000000003</v>
      </c>
      <c r="G1413" s="5"/>
      <c r="H1413" s="5" t="s">
        <v>13281</v>
      </c>
      <c r="I1413" s="5">
        <v>22080</v>
      </c>
      <c r="J1413" s="5" t="s">
        <v>35</v>
      </c>
      <c r="K1413" s="5" t="s">
        <v>3</v>
      </c>
      <c r="L1413" s="5" t="s">
        <v>3</v>
      </c>
      <c r="M1413" s="5" t="s">
        <v>3</v>
      </c>
      <c r="N1413" s="5">
        <v>129</v>
      </c>
      <c r="O1413" s="5">
        <v>129</v>
      </c>
      <c r="P1413" s="5">
        <v>2007</v>
      </c>
      <c r="Q1413" s="5" t="s">
        <v>569</v>
      </c>
      <c r="R1413" s="5" t="s">
        <v>863</v>
      </c>
      <c r="S1413" s="5" t="s">
        <v>864</v>
      </c>
      <c r="T1413" s="2" t="s">
        <v>31600</v>
      </c>
      <c r="U1413" s="6" t="s">
        <v>865</v>
      </c>
      <c r="V1413" s="6"/>
      <c r="W1413" s="6" t="s">
        <v>40</v>
      </c>
      <c r="X1413" s="6" t="s">
        <v>866</v>
      </c>
      <c r="Y1413" s="6">
        <v>10</v>
      </c>
      <c r="Z1413" s="6" t="s">
        <v>867</v>
      </c>
      <c r="AA1413" s="6" t="s">
        <v>13282</v>
      </c>
      <c r="AB1413" s="6">
        <v>0</v>
      </c>
      <c r="AC1413" s="6" t="s">
        <v>869</v>
      </c>
      <c r="AD1413" s="6" t="s">
        <v>870</v>
      </c>
      <c r="AE1413" s="7" t="s">
        <v>47</v>
      </c>
      <c r="AF1413" s="7" t="s">
        <v>13283</v>
      </c>
      <c r="AG1413" s="7"/>
      <c r="AH1413" s="7" t="s">
        <v>29259</v>
      </c>
      <c r="AI1413" s="7" t="s">
        <v>13284</v>
      </c>
      <c r="AJ1413" s="8" t="s">
        <v>874</v>
      </c>
      <c r="AK1413" s="8" t="s">
        <v>872</v>
      </c>
      <c r="AL1413" s="8" t="s">
        <v>27473</v>
      </c>
      <c r="AM1413" s="8" t="s">
        <v>875</v>
      </c>
      <c r="AN1413" s="72" t="s">
        <v>31567</v>
      </c>
    </row>
    <row r="1414" spans="2:40" ht="45" hidden="1">
      <c r="B1414" s="85" t="str">
        <f>IF(AND(OR(W1414='Haladó kereső'!$E$15,'Haladó kereső'!$E$15=""),OR(T1414='Haladó kereső'!$E$14,'Haladó kereső'!$E$14=""),OR(O1414&gt;='Haladó kereső'!$E$12,'Haladó kereső'!$E$12=""),OR(U1414='Haladó kereső'!$E$16,'Haladó kereső'!$E$16=""),OR(O1414&lt;='Haladó kereső'!$E$13,'Haladó kereső'!$E$13=""),OR(Y1414='Haladó kereső'!$E$17,'Haladó kereső'!$E$17=""),OR(S1414='Haladó kereső'!$E$10,'Haladó kereső'!$E$10=""),OR(Q1414='Haladó kereső'!$E$9,'Haladó kereső'!$E$9="",'Haladó kereső'!$E$9="összes"),OR(J1414='Haladó kereső'!$E$11,'Haladó kereső'!$E$11="")),"megfelel a választott feltételeknek","-")</f>
        <v>megfelel a választott feltételeknek</v>
      </c>
      <c r="D1414" s="5" t="s">
        <v>13285</v>
      </c>
      <c r="E1414" s="1">
        <v>16.488933333333335</v>
      </c>
      <c r="F1414" s="1">
        <v>46.8078</v>
      </c>
      <c r="G1414" s="5"/>
      <c r="H1414" s="5" t="s">
        <v>13286</v>
      </c>
      <c r="I1414" s="5">
        <v>19761</v>
      </c>
      <c r="J1414" s="5" t="s">
        <v>35</v>
      </c>
      <c r="K1414" s="5" t="s">
        <v>3</v>
      </c>
      <c r="L1414" s="5" t="s">
        <v>3</v>
      </c>
      <c r="M1414" s="5" t="s">
        <v>3</v>
      </c>
      <c r="N1414" s="5">
        <v>83</v>
      </c>
      <c r="O1414" s="5">
        <v>77</v>
      </c>
      <c r="P1414" s="5">
        <v>920</v>
      </c>
      <c r="Q1414" s="5" t="s">
        <v>218</v>
      </c>
      <c r="R1414" s="5" t="s">
        <v>1695</v>
      </c>
      <c r="S1414" s="5" t="s">
        <v>1696</v>
      </c>
      <c r="T1414" s="2" t="s">
        <v>31600</v>
      </c>
      <c r="U1414" s="6" t="s">
        <v>1697</v>
      </c>
      <c r="V1414" s="6"/>
      <c r="W1414" s="6" t="s">
        <v>40</v>
      </c>
      <c r="X1414" s="6" t="s">
        <v>1698</v>
      </c>
      <c r="Y1414" s="6">
        <v>13</v>
      </c>
      <c r="Z1414" s="6" t="s">
        <v>1699</v>
      </c>
      <c r="AA1414" s="6" t="s">
        <v>13287</v>
      </c>
      <c r="AB1414" s="6">
        <v>0</v>
      </c>
      <c r="AC1414" s="6" t="s">
        <v>13288</v>
      </c>
      <c r="AD1414" s="6" t="s">
        <v>13289</v>
      </c>
      <c r="AE1414" s="7" t="s">
        <v>47</v>
      </c>
      <c r="AF1414" s="7" t="s">
        <v>13290</v>
      </c>
      <c r="AG1414" s="7"/>
      <c r="AH1414" s="7" t="s">
        <v>29260</v>
      </c>
      <c r="AI1414" s="7" t="s">
        <v>13288</v>
      </c>
      <c r="AJ1414" s="8" t="s">
        <v>1705</v>
      </c>
      <c r="AK1414" s="8" t="s">
        <v>1706</v>
      </c>
      <c r="AL1414" s="8" t="s">
        <v>29261</v>
      </c>
      <c r="AM1414" s="8" t="s">
        <v>1707</v>
      </c>
      <c r="AN1414" s="72" t="s">
        <v>31567</v>
      </c>
    </row>
    <row r="1415" spans="2:40" ht="30" hidden="1">
      <c r="B1415" s="85" t="str">
        <f>IF(AND(OR(W1415='Haladó kereső'!$E$15,'Haladó kereső'!$E$15=""),OR(T1415='Haladó kereső'!$E$14,'Haladó kereső'!$E$14=""),OR(O1415&gt;='Haladó kereső'!$E$12,'Haladó kereső'!$E$12=""),OR(U1415='Haladó kereső'!$E$16,'Haladó kereső'!$E$16=""),OR(O1415&lt;='Haladó kereső'!$E$13,'Haladó kereső'!$E$13=""),OR(Y1415='Haladó kereső'!$E$17,'Haladó kereső'!$E$17=""),OR(S1415='Haladó kereső'!$E$10,'Haladó kereső'!$E$10=""),OR(Q1415='Haladó kereső'!$E$9,'Haladó kereső'!$E$9="",'Haladó kereső'!$E$9="összes"),OR(J1415='Haladó kereső'!$E$11,'Haladó kereső'!$E$11="")),"megfelel a választott feltételeknek","-")</f>
        <v>megfelel a választott feltételeknek</v>
      </c>
      <c r="D1415" s="5" t="s">
        <v>13291</v>
      </c>
      <c r="E1415" s="1">
        <v>16.574566666666666</v>
      </c>
      <c r="F1415" s="1">
        <v>46.500700000000002</v>
      </c>
      <c r="G1415" s="5"/>
      <c r="H1415" s="5" t="s">
        <v>13292</v>
      </c>
      <c r="I1415" s="5">
        <v>9575</v>
      </c>
      <c r="J1415" s="5" t="s">
        <v>35</v>
      </c>
      <c r="K1415" s="5" t="s">
        <v>3</v>
      </c>
      <c r="L1415" s="5" t="s">
        <v>3</v>
      </c>
      <c r="M1415" s="5" t="s">
        <v>3</v>
      </c>
      <c r="N1415" s="5">
        <v>244</v>
      </c>
      <c r="O1415" s="5">
        <v>237</v>
      </c>
      <c r="P1415" s="5">
        <v>812</v>
      </c>
      <c r="Q1415" s="5" t="s">
        <v>569</v>
      </c>
      <c r="R1415" s="5" t="s">
        <v>2597</v>
      </c>
      <c r="S1415" s="5" t="s">
        <v>2598</v>
      </c>
      <c r="T1415" s="2" t="s">
        <v>31600</v>
      </c>
      <c r="U1415" s="6" t="s">
        <v>2948</v>
      </c>
      <c r="V1415" s="6"/>
      <c r="W1415" s="6" t="s">
        <v>40</v>
      </c>
      <c r="X1415" s="6" t="s">
        <v>2950</v>
      </c>
      <c r="Y1415" s="6">
        <v>9</v>
      </c>
      <c r="Z1415" s="6" t="s">
        <v>2951</v>
      </c>
      <c r="AA1415" s="6" t="s">
        <v>13293</v>
      </c>
      <c r="AB1415" s="6">
        <v>0</v>
      </c>
      <c r="AC1415" s="6" t="s">
        <v>13294</v>
      </c>
      <c r="AD1415" s="6" t="s">
        <v>13295</v>
      </c>
      <c r="AE1415" s="7" t="s">
        <v>47</v>
      </c>
      <c r="AF1415" s="7" t="s">
        <v>13296</v>
      </c>
      <c r="AG1415" s="7"/>
      <c r="AH1415" s="7" t="s">
        <v>29262</v>
      </c>
      <c r="AI1415" s="7" t="s">
        <v>13294</v>
      </c>
      <c r="AJ1415" s="8" t="s">
        <v>13297</v>
      </c>
      <c r="AK1415" s="8" t="s">
        <v>13298</v>
      </c>
      <c r="AL1415" s="8" t="s">
        <v>29263</v>
      </c>
      <c r="AM1415" s="8" t="s">
        <v>13299</v>
      </c>
      <c r="AN1415" s="72" t="s">
        <v>31567</v>
      </c>
    </row>
    <row r="1416" spans="2:40" ht="30" hidden="1">
      <c r="B1416" s="85" t="str">
        <f>IF(AND(OR(W1416='Haladó kereső'!$E$15,'Haladó kereső'!$E$15=""),OR(T1416='Haladó kereső'!$E$14,'Haladó kereső'!$E$14=""),OR(O1416&gt;='Haladó kereső'!$E$12,'Haladó kereső'!$E$12=""),OR(U1416='Haladó kereső'!$E$16,'Haladó kereső'!$E$16=""),OR(O1416&lt;='Haladó kereső'!$E$13,'Haladó kereső'!$E$13=""),OR(Y1416='Haladó kereső'!$E$17,'Haladó kereső'!$E$17=""),OR(S1416='Haladó kereső'!$E$10,'Haladó kereső'!$E$10=""),OR(Q1416='Haladó kereső'!$E$9,'Haladó kereső'!$E$9="",'Haladó kereső'!$E$9="összes"),OR(J1416='Haladó kereső'!$E$11,'Haladó kereső'!$E$11="")),"megfelel a választott feltételeknek","-")</f>
        <v>megfelel a választott feltételeknek</v>
      </c>
      <c r="D1416" s="5" t="s">
        <v>13300</v>
      </c>
      <c r="E1416" s="1">
        <v>16.569766666666666</v>
      </c>
      <c r="F1416" s="1">
        <v>46.57136666666667</v>
      </c>
      <c r="G1416" s="5"/>
      <c r="H1416" s="5" t="s">
        <v>13301</v>
      </c>
      <c r="I1416" s="5">
        <v>32647</v>
      </c>
      <c r="J1416" s="5" t="s">
        <v>35</v>
      </c>
      <c r="K1416" s="5" t="s">
        <v>3</v>
      </c>
      <c r="L1416" s="5" t="s">
        <v>3</v>
      </c>
      <c r="M1416" s="5" t="s">
        <v>3</v>
      </c>
      <c r="N1416" s="5">
        <v>183</v>
      </c>
      <c r="O1416" s="5">
        <v>183</v>
      </c>
      <c r="P1416" s="5">
        <v>893</v>
      </c>
      <c r="Q1416" s="5" t="s">
        <v>569</v>
      </c>
      <c r="R1416" s="5" t="s">
        <v>863</v>
      </c>
      <c r="S1416" s="5" t="s">
        <v>864</v>
      </c>
      <c r="T1416" s="2" t="s">
        <v>31600</v>
      </c>
      <c r="U1416" s="6" t="s">
        <v>6978</v>
      </c>
      <c r="V1416" s="6"/>
      <c r="W1416" s="6" t="s">
        <v>40</v>
      </c>
      <c r="X1416" s="6" t="s">
        <v>6979</v>
      </c>
      <c r="Y1416" s="6">
        <v>6</v>
      </c>
      <c r="Z1416" s="6" t="s">
        <v>6980</v>
      </c>
      <c r="AA1416" s="6" t="s">
        <v>13302</v>
      </c>
      <c r="AB1416" s="6">
        <v>0</v>
      </c>
      <c r="AC1416" s="6" t="s">
        <v>13303</v>
      </c>
      <c r="AD1416" s="6" t="s">
        <v>13304</v>
      </c>
      <c r="AE1416" s="7" t="s">
        <v>47</v>
      </c>
      <c r="AF1416" s="7" t="s">
        <v>13305</v>
      </c>
      <c r="AG1416" s="7"/>
      <c r="AH1416" s="7" t="s">
        <v>29264</v>
      </c>
      <c r="AI1416" s="7" t="s">
        <v>13303</v>
      </c>
      <c r="AJ1416" s="8" t="s">
        <v>6986</v>
      </c>
      <c r="AK1416" s="8" t="s">
        <v>6987</v>
      </c>
      <c r="AL1416" s="8" t="s">
        <v>28305</v>
      </c>
      <c r="AM1416" s="8" t="s">
        <v>6988</v>
      </c>
      <c r="AN1416" s="72" t="s">
        <v>31567</v>
      </c>
    </row>
    <row r="1417" spans="2:40" ht="15.75" hidden="1">
      <c r="B1417" s="85" t="str">
        <f>IF(AND(OR(W1417='Haladó kereső'!$E$15,'Haladó kereső'!$E$15=""),OR(T1417='Haladó kereső'!$E$14,'Haladó kereső'!$E$14=""),OR(O1417&gt;='Haladó kereső'!$E$12,'Haladó kereső'!$E$12=""),OR(U1417='Haladó kereső'!$E$16,'Haladó kereső'!$E$16=""),OR(O1417&lt;='Haladó kereső'!$E$13,'Haladó kereső'!$E$13=""),OR(Y1417='Haladó kereső'!$E$17,'Haladó kereső'!$E$17=""),OR(S1417='Haladó kereső'!$E$10,'Haladó kereső'!$E$10=""),OR(Q1417='Haladó kereső'!$E$9,'Haladó kereső'!$E$9="",'Haladó kereső'!$E$9="összes"),OR(J1417='Haladó kereső'!$E$11,'Haladó kereső'!$E$11="")),"megfelel a választott feltételeknek","-")</f>
        <v>megfelel a választott feltételeknek</v>
      </c>
      <c r="D1417" s="5" t="s">
        <v>13306</v>
      </c>
      <c r="E1417" s="1">
        <v>22.243033333333333</v>
      </c>
      <c r="F1417" s="1">
        <v>47.968366666666668</v>
      </c>
      <c r="G1417" s="5"/>
      <c r="H1417" s="5" t="s">
        <v>13307</v>
      </c>
      <c r="I1417" s="5">
        <v>32869</v>
      </c>
      <c r="J1417" s="5" t="s">
        <v>35</v>
      </c>
      <c r="K1417" s="5" t="s">
        <v>3</v>
      </c>
      <c r="L1417" s="5" t="s">
        <v>3</v>
      </c>
      <c r="M1417" s="5" t="s">
        <v>3</v>
      </c>
      <c r="N1417" s="5">
        <v>325</v>
      </c>
      <c r="O1417" s="5">
        <v>318</v>
      </c>
      <c r="P1417" s="5">
        <v>708</v>
      </c>
      <c r="Q1417" s="5" t="s">
        <v>416</v>
      </c>
      <c r="R1417" s="5" t="s">
        <v>4432</v>
      </c>
      <c r="S1417" s="5" t="s">
        <v>4433</v>
      </c>
      <c r="T1417" s="2" t="s">
        <v>31600</v>
      </c>
      <c r="U1417" s="6" t="s">
        <v>13308</v>
      </c>
      <c r="V1417" s="6"/>
      <c r="W1417" s="6" t="s">
        <v>40</v>
      </c>
      <c r="X1417" s="6" t="s">
        <v>13309</v>
      </c>
      <c r="Y1417" s="6">
        <v>4</v>
      </c>
      <c r="Z1417" s="6" t="s">
        <v>13310</v>
      </c>
      <c r="AA1417" s="6" t="s">
        <v>13311</v>
      </c>
      <c r="AB1417" s="6" t="s">
        <v>13312</v>
      </c>
      <c r="AC1417" s="6" t="s">
        <v>13313</v>
      </c>
      <c r="AD1417" s="6" t="s">
        <v>3</v>
      </c>
      <c r="AE1417" s="7" t="s">
        <v>47</v>
      </c>
      <c r="AF1417" s="7" t="s">
        <v>13314</v>
      </c>
      <c r="AG1417" s="7"/>
      <c r="AH1417" s="7" t="s">
        <v>29265</v>
      </c>
      <c r="AI1417" s="7" t="s">
        <v>13313</v>
      </c>
      <c r="AJ1417" s="8" t="s">
        <v>13315</v>
      </c>
      <c r="AK1417" s="8" t="s">
        <v>13316</v>
      </c>
      <c r="AL1417" s="8" t="s">
        <v>29266</v>
      </c>
      <c r="AM1417" s="8" t="s">
        <v>13317</v>
      </c>
      <c r="AN1417" s="72" t="s">
        <v>31567</v>
      </c>
    </row>
    <row r="1418" spans="2:40" ht="30" hidden="1">
      <c r="B1418" s="85" t="str">
        <f>IF(AND(OR(W1418='Haladó kereső'!$E$15,'Haladó kereső'!$E$15=""),OR(T1418='Haladó kereső'!$E$14,'Haladó kereső'!$E$14=""),OR(O1418&gt;='Haladó kereső'!$E$12,'Haladó kereső'!$E$12=""),OR(U1418='Haladó kereső'!$E$16,'Haladó kereső'!$E$16=""),OR(O1418&lt;='Haladó kereső'!$E$13,'Haladó kereső'!$E$13=""),OR(Y1418='Haladó kereső'!$E$17,'Haladó kereső'!$E$17=""),OR(S1418='Haladó kereső'!$E$10,'Haladó kereső'!$E$10=""),OR(Q1418='Haladó kereső'!$E$9,'Haladó kereső'!$E$9="",'Haladó kereső'!$E$9="összes"),OR(J1418='Haladó kereső'!$E$11,'Haladó kereső'!$E$11="")),"megfelel a választott feltételeknek","-")</f>
        <v>megfelel a választott feltételeknek</v>
      </c>
      <c r="D1418" s="5" t="s">
        <v>13318</v>
      </c>
      <c r="E1418" s="1">
        <v>17.271566666666665</v>
      </c>
      <c r="F1418" s="1">
        <v>47.158999999999999</v>
      </c>
      <c r="G1418" s="5"/>
      <c r="H1418" s="5" t="s">
        <v>13319</v>
      </c>
      <c r="I1418" s="5">
        <v>25654</v>
      </c>
      <c r="J1418" s="5" t="s">
        <v>35</v>
      </c>
      <c r="K1418" s="5" t="s">
        <v>3</v>
      </c>
      <c r="L1418" s="5" t="s">
        <v>3</v>
      </c>
      <c r="M1418" s="5" t="s">
        <v>3</v>
      </c>
      <c r="N1418" s="5">
        <v>628</v>
      </c>
      <c r="O1418" s="5">
        <v>601</v>
      </c>
      <c r="P1418" s="5">
        <v>1546</v>
      </c>
      <c r="Q1418" s="5" t="s">
        <v>176</v>
      </c>
      <c r="R1418" s="5" t="s">
        <v>315</v>
      </c>
      <c r="S1418" s="5" t="s">
        <v>316</v>
      </c>
      <c r="T1418" s="2" t="s">
        <v>31600</v>
      </c>
      <c r="U1418" s="6" t="s">
        <v>317</v>
      </c>
      <c r="V1418" s="6"/>
      <c r="W1418" s="6" t="s">
        <v>40</v>
      </c>
      <c r="X1418" s="6" t="s">
        <v>318</v>
      </c>
      <c r="Y1418" s="6">
        <v>6</v>
      </c>
      <c r="Z1418" s="6" t="s">
        <v>319</v>
      </c>
      <c r="AA1418" s="6" t="s">
        <v>13320</v>
      </c>
      <c r="AB1418" s="6" t="s">
        <v>13321</v>
      </c>
      <c r="AC1418" s="6" t="s">
        <v>13322</v>
      </c>
      <c r="AD1418" s="6" t="s">
        <v>13323</v>
      </c>
      <c r="AE1418" s="7" t="s">
        <v>47</v>
      </c>
      <c r="AF1418" s="7" t="s">
        <v>13324</v>
      </c>
      <c r="AG1418" s="7"/>
      <c r="AH1418" s="7" t="s">
        <v>29267</v>
      </c>
      <c r="AI1418" s="7" t="s">
        <v>13325</v>
      </c>
      <c r="AJ1418" s="8" t="s">
        <v>324</v>
      </c>
      <c r="AK1418" s="8" t="s">
        <v>325</v>
      </c>
      <c r="AL1418" s="8" t="s">
        <v>27408</v>
      </c>
      <c r="AM1418" s="8" t="s">
        <v>321</v>
      </c>
      <c r="AN1418" s="72" t="s">
        <v>31567</v>
      </c>
    </row>
    <row r="1419" spans="2:40" ht="30" hidden="1">
      <c r="B1419" s="85" t="str">
        <f>IF(AND(OR(W1419='Haladó kereső'!$E$15,'Haladó kereső'!$E$15=""),OR(T1419='Haladó kereső'!$E$14,'Haladó kereső'!$E$14=""),OR(O1419&gt;='Haladó kereső'!$E$12,'Haladó kereső'!$E$12=""),OR(U1419='Haladó kereső'!$E$16,'Haladó kereső'!$E$16=""),OR(O1419&lt;='Haladó kereső'!$E$13,'Haladó kereső'!$E$13=""),OR(Y1419='Haladó kereső'!$E$17,'Haladó kereső'!$E$17=""),OR(S1419='Haladó kereső'!$E$10,'Haladó kereső'!$E$10=""),OR(Q1419='Haladó kereső'!$E$9,'Haladó kereső'!$E$9="",'Haladó kereső'!$E$9="összes"),OR(J1419='Haladó kereső'!$E$11,'Haladó kereső'!$E$11="")),"megfelel a választott feltételeknek","-")</f>
        <v>megfelel a választott feltételeknek</v>
      </c>
      <c r="D1419" s="5" t="s">
        <v>13326</v>
      </c>
      <c r="E1419" s="1">
        <v>21.057200000000002</v>
      </c>
      <c r="F1419" s="1">
        <v>47.153100000000002</v>
      </c>
      <c r="G1419" s="5"/>
      <c r="H1419" s="5" t="s">
        <v>13327</v>
      </c>
      <c r="I1419" s="5">
        <v>12618</v>
      </c>
      <c r="J1419" s="5" t="s">
        <v>35</v>
      </c>
      <c r="K1419" s="5" t="s">
        <v>3</v>
      </c>
      <c r="L1419" s="5" t="s">
        <v>3</v>
      </c>
      <c r="M1419" s="5" t="s">
        <v>3</v>
      </c>
      <c r="N1419" s="5">
        <v>398</v>
      </c>
      <c r="O1419" s="5">
        <v>400</v>
      </c>
      <c r="P1419" s="5">
        <v>3911</v>
      </c>
      <c r="Q1419" s="5" t="s">
        <v>628</v>
      </c>
      <c r="R1419" s="5" t="s">
        <v>4639</v>
      </c>
      <c r="S1419" s="5" t="s">
        <v>31602</v>
      </c>
      <c r="T1419" s="2" t="s">
        <v>31600</v>
      </c>
      <c r="U1419" s="6" t="s">
        <v>4637</v>
      </c>
      <c r="V1419" s="6"/>
      <c r="W1419" s="6" t="s">
        <v>40</v>
      </c>
      <c r="X1419" s="6" t="s">
        <v>4640</v>
      </c>
      <c r="Y1419" s="6">
        <v>2</v>
      </c>
      <c r="Z1419" s="6" t="s">
        <v>4641</v>
      </c>
      <c r="AA1419" s="6" t="s">
        <v>13328</v>
      </c>
      <c r="AB1419" s="6" t="s">
        <v>13329</v>
      </c>
      <c r="AC1419" s="6" t="s">
        <v>13330</v>
      </c>
      <c r="AD1419" s="6" t="s">
        <v>13331</v>
      </c>
      <c r="AE1419" s="7" t="s">
        <v>47</v>
      </c>
      <c r="AF1419" s="7" t="s">
        <v>13332</v>
      </c>
      <c r="AG1419" s="7"/>
      <c r="AH1419" s="7" t="s">
        <v>13329</v>
      </c>
      <c r="AI1419" s="7" t="s">
        <v>13333</v>
      </c>
      <c r="AJ1419" s="8" t="s">
        <v>4647</v>
      </c>
      <c r="AK1419" s="8" t="s">
        <v>4642</v>
      </c>
      <c r="AL1419" s="8" t="s">
        <v>4643</v>
      </c>
      <c r="AM1419" s="8" t="s">
        <v>4648</v>
      </c>
      <c r="AN1419" s="72" t="s">
        <v>31567</v>
      </c>
    </row>
    <row r="1420" spans="2:40" ht="15.75" hidden="1">
      <c r="B1420" s="85" t="str">
        <f>IF(AND(OR(W1420='Haladó kereső'!$E$15,'Haladó kereső'!$E$15=""),OR(T1420='Haladó kereső'!$E$14,'Haladó kereső'!$E$14=""),OR(O1420&gt;='Haladó kereső'!$E$12,'Haladó kereső'!$E$12=""),OR(U1420='Haladó kereső'!$E$16,'Haladó kereső'!$E$16=""),OR(O1420&lt;='Haladó kereső'!$E$13,'Haladó kereső'!$E$13=""),OR(Y1420='Haladó kereső'!$E$17,'Haladó kereső'!$E$17=""),OR(S1420='Haladó kereső'!$E$10,'Haladó kereső'!$E$10=""),OR(Q1420='Haladó kereső'!$E$9,'Haladó kereső'!$E$9="",'Haladó kereső'!$E$9="összes"),OR(J1420='Haladó kereső'!$E$11,'Haladó kereső'!$E$11="")),"megfelel a választott feltételeknek","-")</f>
        <v>megfelel a választott feltételeknek</v>
      </c>
      <c r="D1420" s="5" t="s">
        <v>13334</v>
      </c>
      <c r="E1420" s="1">
        <v>19.236433333333334</v>
      </c>
      <c r="F1420" s="1">
        <v>47.834933333333339</v>
      </c>
      <c r="G1420" s="5"/>
      <c r="H1420" s="5" t="s">
        <v>13335</v>
      </c>
      <c r="I1420" s="5">
        <v>31413</v>
      </c>
      <c r="J1420" s="5" t="s">
        <v>35</v>
      </c>
      <c r="K1420" s="5" t="s">
        <v>3</v>
      </c>
      <c r="L1420" s="5" t="s">
        <v>3</v>
      </c>
      <c r="M1420" s="5" t="s">
        <v>3</v>
      </c>
      <c r="N1420" s="5">
        <v>719</v>
      </c>
      <c r="O1420" s="5">
        <v>718</v>
      </c>
      <c r="P1420" s="5">
        <v>995</v>
      </c>
      <c r="Q1420" s="5" t="s">
        <v>827</v>
      </c>
      <c r="R1420" s="5" t="s">
        <v>828</v>
      </c>
      <c r="S1420" s="5" t="s">
        <v>829</v>
      </c>
      <c r="T1420" s="2" t="s">
        <v>31600</v>
      </c>
      <c r="U1420" s="6" t="s">
        <v>13336</v>
      </c>
      <c r="V1420" s="6"/>
      <c r="W1420" s="6" t="s">
        <v>40</v>
      </c>
      <c r="X1420" s="6" t="s">
        <v>13337</v>
      </c>
      <c r="Y1420" s="6">
        <v>2</v>
      </c>
      <c r="Z1420" s="6" t="s">
        <v>13338</v>
      </c>
      <c r="AA1420" s="6" t="s">
        <v>13339</v>
      </c>
      <c r="AB1420" s="6" t="s">
        <v>13340</v>
      </c>
      <c r="AC1420" s="6" t="s">
        <v>13341</v>
      </c>
      <c r="AD1420" s="6" t="s">
        <v>13342</v>
      </c>
      <c r="AE1420" s="7" t="s">
        <v>47</v>
      </c>
      <c r="AF1420" s="7" t="s">
        <v>13343</v>
      </c>
      <c r="AG1420" s="7"/>
      <c r="AH1420" s="7" t="s">
        <v>29268</v>
      </c>
      <c r="AI1420" s="7" t="s">
        <v>13344</v>
      </c>
      <c r="AJ1420" s="8" t="s">
        <v>13345</v>
      </c>
      <c r="AK1420" s="8" t="s">
        <v>13346</v>
      </c>
      <c r="AL1420" s="8" t="s">
        <v>13347</v>
      </c>
      <c r="AM1420" s="8" t="s">
        <v>13348</v>
      </c>
      <c r="AN1420" s="72" t="s">
        <v>31567</v>
      </c>
    </row>
    <row r="1421" spans="2:40" ht="30" hidden="1">
      <c r="B1421" s="85" t="str">
        <f>IF(AND(OR(W1421='Haladó kereső'!$E$15,'Haladó kereső'!$E$15=""),OR(T1421='Haladó kereső'!$E$14,'Haladó kereső'!$E$14=""),OR(O1421&gt;='Haladó kereső'!$E$12,'Haladó kereső'!$E$12=""),OR(U1421='Haladó kereső'!$E$16,'Haladó kereső'!$E$16=""),OR(O1421&lt;='Haladó kereső'!$E$13,'Haladó kereső'!$E$13=""),OR(Y1421='Haladó kereső'!$E$17,'Haladó kereső'!$E$17=""),OR(S1421='Haladó kereső'!$E$10,'Haladó kereső'!$E$10=""),OR(Q1421='Haladó kereső'!$E$9,'Haladó kereső'!$E$9="",'Haladó kereső'!$E$9="összes"),OR(J1421='Haladó kereső'!$E$11,'Haladó kereső'!$E$11="")),"megfelel a választott feltételeknek","-")</f>
        <v>megfelel a választott feltételeknek</v>
      </c>
      <c r="D1421" s="5" t="s">
        <v>9789</v>
      </c>
      <c r="E1421" s="1">
        <v>21.039333333333335</v>
      </c>
      <c r="F1421" s="1">
        <v>47.968766666666667</v>
      </c>
      <c r="G1421" s="5"/>
      <c r="H1421" s="5" t="s">
        <v>13349</v>
      </c>
      <c r="I1421" s="5">
        <v>29249</v>
      </c>
      <c r="J1421" s="5" t="s">
        <v>35</v>
      </c>
      <c r="K1421" s="5" t="s">
        <v>3</v>
      </c>
      <c r="L1421" s="5" t="s">
        <v>3</v>
      </c>
      <c r="M1421" s="5" t="s">
        <v>3</v>
      </c>
      <c r="N1421" s="5">
        <v>1866</v>
      </c>
      <c r="O1421" s="5">
        <v>1841</v>
      </c>
      <c r="P1421" s="5">
        <v>3640</v>
      </c>
      <c r="Q1421" s="5" t="s">
        <v>69</v>
      </c>
      <c r="R1421" s="5" t="s">
        <v>9787</v>
      </c>
      <c r="S1421" s="5" t="s">
        <v>9788</v>
      </c>
      <c r="T1421" s="2" t="s">
        <v>31600</v>
      </c>
      <c r="U1421" s="6" t="s">
        <v>9789</v>
      </c>
      <c r="V1421" s="6"/>
      <c r="W1421" s="6" t="s">
        <v>20</v>
      </c>
      <c r="X1421" s="6" t="s">
        <v>9790</v>
      </c>
      <c r="Y1421" s="6">
        <v>3</v>
      </c>
      <c r="Z1421" s="6" t="s">
        <v>9791</v>
      </c>
      <c r="AA1421" s="6" t="s">
        <v>9798</v>
      </c>
      <c r="AB1421" s="6" t="s">
        <v>13350</v>
      </c>
      <c r="AC1421" s="6" t="s">
        <v>13351</v>
      </c>
      <c r="AD1421" s="6" t="s">
        <v>13352</v>
      </c>
      <c r="AE1421" s="7" t="s">
        <v>169</v>
      </c>
      <c r="AF1421" s="7" t="s">
        <v>13353</v>
      </c>
      <c r="AG1421" s="7"/>
      <c r="AH1421" s="7" t="s">
        <v>29269</v>
      </c>
      <c r="AI1421" s="7" t="s">
        <v>13354</v>
      </c>
      <c r="AJ1421" s="8" t="s">
        <v>9797</v>
      </c>
      <c r="AK1421" s="8" t="s">
        <v>9798</v>
      </c>
      <c r="AL1421" s="8" t="s">
        <v>29270</v>
      </c>
      <c r="AM1421" s="8" t="s">
        <v>13351</v>
      </c>
      <c r="AN1421" s="72" t="s">
        <v>31567</v>
      </c>
    </row>
    <row r="1422" spans="2:40" ht="30" hidden="1">
      <c r="B1422" s="85" t="str">
        <f>IF(AND(OR(W1422='Haladó kereső'!$E$15,'Haladó kereső'!$E$15=""),OR(T1422='Haladó kereső'!$E$14,'Haladó kereső'!$E$14=""),OR(O1422&gt;='Haladó kereső'!$E$12,'Haladó kereső'!$E$12=""),OR(U1422='Haladó kereső'!$E$16,'Haladó kereső'!$E$16=""),OR(O1422&lt;='Haladó kereső'!$E$13,'Haladó kereső'!$E$13=""),OR(Y1422='Haladó kereső'!$E$17,'Haladó kereső'!$E$17=""),OR(S1422='Haladó kereső'!$E$10,'Haladó kereső'!$E$10=""),OR(Q1422='Haladó kereső'!$E$9,'Haladó kereső'!$E$9="",'Haladó kereső'!$E$9="összes"),OR(J1422='Haladó kereső'!$E$11,'Haladó kereső'!$E$11="")),"megfelel a választott feltételeknek","-")</f>
        <v>megfelel a választott feltételeknek</v>
      </c>
      <c r="D1422" s="5" t="s">
        <v>13355</v>
      </c>
      <c r="E1422" s="1">
        <v>18.422066666666669</v>
      </c>
      <c r="F1422" s="1">
        <v>46.607100000000003</v>
      </c>
      <c r="G1422" s="5"/>
      <c r="H1422" s="5" t="s">
        <v>13356</v>
      </c>
      <c r="I1422" s="5">
        <v>17640</v>
      </c>
      <c r="J1422" s="5" t="s">
        <v>35</v>
      </c>
      <c r="K1422" s="5" t="s">
        <v>3</v>
      </c>
      <c r="L1422" s="5" t="s">
        <v>3</v>
      </c>
      <c r="M1422" s="5" t="s">
        <v>3</v>
      </c>
      <c r="N1422" s="5">
        <v>212</v>
      </c>
      <c r="O1422" s="5">
        <v>214</v>
      </c>
      <c r="P1422" s="5">
        <v>1031</v>
      </c>
      <c r="Q1422" s="5" t="s">
        <v>750</v>
      </c>
      <c r="R1422" s="5" t="s">
        <v>3186</v>
      </c>
      <c r="S1422" s="5" t="s">
        <v>3187</v>
      </c>
      <c r="T1422" s="2" t="s">
        <v>31600</v>
      </c>
      <c r="U1422" s="6" t="s">
        <v>6913</v>
      </c>
      <c r="V1422" s="6"/>
      <c r="W1422" s="6" t="s">
        <v>40</v>
      </c>
      <c r="X1422" s="6" t="s">
        <v>6914</v>
      </c>
      <c r="Y1422" s="6">
        <v>4</v>
      </c>
      <c r="Z1422" s="6" t="s">
        <v>6915</v>
      </c>
      <c r="AA1422" s="6" t="s">
        <v>13357</v>
      </c>
      <c r="AB1422" s="6" t="s">
        <v>13358</v>
      </c>
      <c r="AC1422" s="6" t="s">
        <v>13359</v>
      </c>
      <c r="AD1422" s="6" t="s">
        <v>13360</v>
      </c>
      <c r="AE1422" s="7" t="s">
        <v>47</v>
      </c>
      <c r="AF1422" s="7" t="s">
        <v>13361</v>
      </c>
      <c r="AG1422" s="7"/>
      <c r="AH1422" s="7" t="s">
        <v>29271</v>
      </c>
      <c r="AI1422" s="7" t="s">
        <v>13359</v>
      </c>
      <c r="AJ1422" s="8" t="s">
        <v>6921</v>
      </c>
      <c r="AK1422" s="8" t="s">
        <v>6922</v>
      </c>
      <c r="AL1422" s="8" t="s">
        <v>28295</v>
      </c>
      <c r="AM1422" s="8" t="s">
        <v>6924</v>
      </c>
      <c r="AN1422" s="72" t="s">
        <v>31567</v>
      </c>
    </row>
    <row r="1423" spans="2:40" ht="15.75" hidden="1">
      <c r="B1423" s="85" t="str">
        <f>IF(AND(OR(W1423='Haladó kereső'!$E$15,'Haladó kereső'!$E$15=""),OR(T1423='Haladó kereső'!$E$14,'Haladó kereső'!$E$14=""),OR(O1423&gt;='Haladó kereső'!$E$12,'Haladó kereső'!$E$12=""),OR(U1423='Haladó kereső'!$E$16,'Haladó kereső'!$E$16=""),OR(O1423&lt;='Haladó kereső'!$E$13,'Haladó kereső'!$E$13=""),OR(Y1423='Haladó kereső'!$E$17,'Haladó kereső'!$E$17=""),OR(S1423='Haladó kereső'!$E$10,'Haladó kereső'!$E$10=""),OR(Q1423='Haladó kereső'!$E$9,'Haladó kereső'!$E$9="",'Haladó kereső'!$E$9="összes"),OR(J1423='Haladó kereső'!$E$11,'Haladó kereső'!$E$11="")),"megfelel a választott feltételeknek","-")</f>
        <v>megfelel a választott feltételeknek</v>
      </c>
      <c r="D1423" s="5" t="s">
        <v>13362</v>
      </c>
      <c r="E1423" s="1">
        <v>17.251999999999999</v>
      </c>
      <c r="F1423" s="1">
        <v>46.768966666666664</v>
      </c>
      <c r="G1423" s="5"/>
      <c r="H1423" s="5" t="s">
        <v>13363</v>
      </c>
      <c r="I1423" s="5">
        <v>18421</v>
      </c>
      <c r="J1423" s="5" t="s">
        <v>2</v>
      </c>
      <c r="K1423" s="5" t="s">
        <v>3</v>
      </c>
      <c r="L1423" s="5" t="s">
        <v>3</v>
      </c>
      <c r="M1423" s="5" t="s">
        <v>429</v>
      </c>
      <c r="N1423" s="5">
        <v>20076</v>
      </c>
      <c r="O1423" s="5">
        <v>19932</v>
      </c>
      <c r="P1423" s="5">
        <v>7598</v>
      </c>
      <c r="Q1423" s="5" t="s">
        <v>569</v>
      </c>
      <c r="R1423" s="5" t="s">
        <v>13364</v>
      </c>
      <c r="S1423" s="5" t="s">
        <v>815</v>
      </c>
      <c r="T1423" s="2" t="s">
        <v>31599</v>
      </c>
      <c r="U1423" s="6" t="s">
        <v>3</v>
      </c>
      <c r="V1423" s="6"/>
      <c r="W1423" s="6" t="s">
        <v>7</v>
      </c>
      <c r="X1423" s="6" t="s">
        <v>3</v>
      </c>
      <c r="Y1423" s="6" t="s">
        <v>3</v>
      </c>
      <c r="Z1423" s="6" t="s">
        <v>3</v>
      </c>
      <c r="AA1423" s="6" t="s">
        <v>13365</v>
      </c>
      <c r="AB1423" s="6" t="s">
        <v>3</v>
      </c>
      <c r="AC1423" s="6" t="s">
        <v>13366</v>
      </c>
      <c r="AD1423" s="6" t="s">
        <v>13367</v>
      </c>
      <c r="AE1423" s="7" t="s">
        <v>47</v>
      </c>
      <c r="AF1423" s="7" t="s">
        <v>13368</v>
      </c>
      <c r="AG1423" s="7"/>
      <c r="AH1423" s="7" t="s">
        <v>13369</v>
      </c>
      <c r="AI1423" s="7" t="s">
        <v>13370</v>
      </c>
      <c r="AJ1423" s="8" t="s">
        <v>13371</v>
      </c>
      <c r="AK1423" s="8" t="s">
        <v>13365</v>
      </c>
      <c r="AL1423" s="8" t="s">
        <v>13369</v>
      </c>
      <c r="AM1423" s="8" t="s">
        <v>13372</v>
      </c>
      <c r="AN1423" s="72" t="s">
        <v>31567</v>
      </c>
    </row>
    <row r="1424" spans="2:40" ht="30" hidden="1">
      <c r="B1424" s="85" t="str">
        <f>IF(AND(OR(W1424='Haladó kereső'!$E$15,'Haladó kereső'!$E$15=""),OR(T1424='Haladó kereső'!$E$14,'Haladó kereső'!$E$14=""),OR(O1424&gt;='Haladó kereső'!$E$12,'Haladó kereső'!$E$12=""),OR(U1424='Haladó kereső'!$E$16,'Haladó kereső'!$E$16=""),OR(O1424&lt;='Haladó kereső'!$E$13,'Haladó kereső'!$E$13=""),OR(Y1424='Haladó kereső'!$E$17,'Haladó kereső'!$E$17=""),OR(S1424='Haladó kereső'!$E$10,'Haladó kereső'!$E$10=""),OR(Q1424='Haladó kereső'!$E$9,'Haladó kereső'!$E$9="",'Haladó kereső'!$E$9="összes"),OR(J1424='Haladó kereső'!$E$11,'Haladó kereső'!$E$11="")),"megfelel a választott feltételeknek","-")</f>
        <v>megfelel a választott feltételeknek</v>
      </c>
      <c r="D1424" s="5" t="s">
        <v>13373</v>
      </c>
      <c r="E1424" s="1">
        <v>18.787533333333336</v>
      </c>
      <c r="F1424" s="1">
        <v>47.707500000000003</v>
      </c>
      <c r="G1424" s="5"/>
      <c r="H1424" s="5" t="s">
        <v>13374</v>
      </c>
      <c r="I1424" s="5">
        <v>29577</v>
      </c>
      <c r="J1424" s="5" t="s">
        <v>35</v>
      </c>
      <c r="K1424" s="5" t="s">
        <v>3</v>
      </c>
      <c r="L1424" s="5" t="s">
        <v>3</v>
      </c>
      <c r="M1424" s="5" t="s">
        <v>3</v>
      </c>
      <c r="N1424" s="5">
        <v>2709</v>
      </c>
      <c r="O1424" s="5">
        <v>2690</v>
      </c>
      <c r="P1424" s="5">
        <v>2199</v>
      </c>
      <c r="Q1424" s="5" t="s">
        <v>193</v>
      </c>
      <c r="R1424" s="5" t="s">
        <v>1059</v>
      </c>
      <c r="S1424" s="5" t="s">
        <v>1060</v>
      </c>
      <c r="T1424" s="2" t="s">
        <v>31599</v>
      </c>
      <c r="U1424" s="6" t="s">
        <v>3</v>
      </c>
      <c r="V1424" s="6"/>
      <c r="W1424" s="6" t="s">
        <v>7</v>
      </c>
      <c r="X1424" s="6" t="s">
        <v>3</v>
      </c>
      <c r="Y1424" s="6" t="s">
        <v>3</v>
      </c>
      <c r="Z1424" s="6" t="s">
        <v>3</v>
      </c>
      <c r="AA1424" s="6" t="s">
        <v>13375</v>
      </c>
      <c r="AB1424" s="6" t="s">
        <v>3</v>
      </c>
      <c r="AC1424" s="6" t="s">
        <v>13376</v>
      </c>
      <c r="AD1424" s="6" t="s">
        <v>13377</v>
      </c>
      <c r="AE1424" s="7" t="s">
        <v>47</v>
      </c>
      <c r="AF1424" s="7" t="s">
        <v>13378</v>
      </c>
      <c r="AG1424" s="7"/>
      <c r="AH1424" s="7" t="s">
        <v>29272</v>
      </c>
      <c r="AI1424" s="7" t="s">
        <v>13379</v>
      </c>
      <c r="AJ1424" s="8" t="s">
        <v>13380</v>
      </c>
      <c r="AK1424" s="8" t="s">
        <v>13375</v>
      </c>
      <c r="AL1424" s="8" t="s">
        <v>29273</v>
      </c>
      <c r="AM1424" s="8" t="s">
        <v>13381</v>
      </c>
      <c r="AN1424" s="72" t="s">
        <v>31567</v>
      </c>
    </row>
    <row r="1425" spans="2:40" ht="45" hidden="1">
      <c r="B1425" s="85" t="str">
        <f>IF(AND(OR(W1425='Haladó kereső'!$E$15,'Haladó kereső'!$E$15=""),OR(T1425='Haladó kereső'!$E$14,'Haladó kereső'!$E$14=""),OR(O1425&gt;='Haladó kereső'!$E$12,'Haladó kereső'!$E$12=""),OR(U1425='Haladó kereső'!$E$16,'Haladó kereső'!$E$16=""),OR(O1425&lt;='Haladó kereső'!$E$13,'Haladó kereső'!$E$13=""),OR(Y1425='Haladó kereső'!$E$17,'Haladó kereső'!$E$17=""),OR(S1425='Haladó kereső'!$E$10,'Haladó kereső'!$E$10=""),OR(Q1425='Haladó kereső'!$E$9,'Haladó kereső'!$E$9="",'Haladó kereső'!$E$9="összes"),OR(J1425='Haladó kereső'!$E$11,'Haladó kereső'!$E$11="")),"megfelel a választott feltételeknek","-")</f>
        <v>megfelel a választott feltételeknek</v>
      </c>
      <c r="D1425" s="5" t="s">
        <v>10080</v>
      </c>
      <c r="E1425" s="1">
        <v>18.189433333333334</v>
      </c>
      <c r="F1425" s="1">
        <v>46.008400000000002</v>
      </c>
      <c r="G1425" s="5"/>
      <c r="H1425" s="5" t="s">
        <v>13382</v>
      </c>
      <c r="I1425" s="5">
        <v>3832</v>
      </c>
      <c r="J1425" s="5" t="s">
        <v>35</v>
      </c>
      <c r="K1425" s="5" t="s">
        <v>3</v>
      </c>
      <c r="L1425" s="5" t="s">
        <v>3</v>
      </c>
      <c r="M1425" s="5" t="s">
        <v>3</v>
      </c>
      <c r="N1425" s="5">
        <v>1360</v>
      </c>
      <c r="O1425" s="5">
        <v>1374</v>
      </c>
      <c r="P1425" s="5">
        <v>731</v>
      </c>
      <c r="Q1425" s="5" t="s">
        <v>36</v>
      </c>
      <c r="R1425" s="5" t="s">
        <v>37</v>
      </c>
      <c r="S1425" s="5" t="s">
        <v>38</v>
      </c>
      <c r="T1425" s="2" t="s">
        <v>31600</v>
      </c>
      <c r="U1425" s="6" t="s">
        <v>10080</v>
      </c>
      <c r="V1425" s="6"/>
      <c r="W1425" s="6" t="s">
        <v>20</v>
      </c>
      <c r="X1425" s="6" t="s">
        <v>10081</v>
      </c>
      <c r="Y1425" s="6">
        <v>3</v>
      </c>
      <c r="Z1425" s="6" t="s">
        <v>10082</v>
      </c>
      <c r="AA1425" s="6" t="s">
        <v>10089</v>
      </c>
      <c r="AB1425" s="6">
        <v>672461063</v>
      </c>
      <c r="AC1425" s="6" t="s">
        <v>13383</v>
      </c>
      <c r="AD1425" s="6" t="s">
        <v>13384</v>
      </c>
      <c r="AE1425" s="7" t="s">
        <v>47</v>
      </c>
      <c r="AF1425" s="7" t="s">
        <v>13385</v>
      </c>
      <c r="AG1425" s="7"/>
      <c r="AH1425" s="7" t="s">
        <v>29274</v>
      </c>
      <c r="AI1425" s="7" t="s">
        <v>13386</v>
      </c>
      <c r="AJ1425" s="8" t="s">
        <v>13387</v>
      </c>
      <c r="AK1425" s="8" t="s">
        <v>13388</v>
      </c>
      <c r="AL1425" s="8" t="s">
        <v>29275</v>
      </c>
      <c r="AM1425" s="8" t="s">
        <v>13389</v>
      </c>
      <c r="AN1425" s="72" t="s">
        <v>31567</v>
      </c>
    </row>
    <row r="1426" spans="2:40" ht="15.75" hidden="1">
      <c r="B1426" s="85" t="str">
        <f>IF(AND(OR(W1426='Haladó kereső'!$E$15,'Haladó kereső'!$E$15=""),OR(T1426='Haladó kereső'!$E$14,'Haladó kereső'!$E$14=""),OR(O1426&gt;='Haladó kereső'!$E$12,'Haladó kereső'!$E$12=""),OR(U1426='Haladó kereső'!$E$16,'Haladó kereső'!$E$16=""),OR(O1426&lt;='Haladó kereső'!$E$13,'Haladó kereső'!$E$13=""),OR(Y1426='Haladó kereső'!$E$17,'Haladó kereső'!$E$17=""),OR(S1426='Haladó kereső'!$E$10,'Haladó kereső'!$E$10=""),OR(Q1426='Haladó kereső'!$E$9,'Haladó kereső'!$E$9="",'Haladó kereső'!$E$9="összes"),OR(J1426='Haladó kereső'!$E$11,'Haladó kereső'!$E$11="")),"megfelel a választott feltételeknek","-")</f>
        <v>megfelel a választott feltételeknek</v>
      </c>
      <c r="D1426" s="5" t="s">
        <v>13390</v>
      </c>
      <c r="E1426" s="1">
        <v>19.284633333333336</v>
      </c>
      <c r="F1426" s="1">
        <v>47.934733333333327</v>
      </c>
      <c r="G1426" s="5"/>
      <c r="H1426" s="5" t="s">
        <v>13391</v>
      </c>
      <c r="I1426" s="5">
        <v>11846</v>
      </c>
      <c r="J1426" s="5" t="s">
        <v>35</v>
      </c>
      <c r="K1426" s="5" t="s">
        <v>3</v>
      </c>
      <c r="L1426" s="5" t="s">
        <v>3</v>
      </c>
      <c r="M1426" s="5" t="s">
        <v>3</v>
      </c>
      <c r="N1426" s="5">
        <v>462</v>
      </c>
      <c r="O1426" s="5">
        <v>459</v>
      </c>
      <c r="P1426" s="5">
        <v>1305</v>
      </c>
      <c r="Q1426" s="5" t="s">
        <v>827</v>
      </c>
      <c r="R1426" s="5" t="s">
        <v>828</v>
      </c>
      <c r="S1426" s="5" t="s">
        <v>829</v>
      </c>
      <c r="T1426" s="2" t="s">
        <v>31600</v>
      </c>
      <c r="U1426" s="6" t="s">
        <v>13390</v>
      </c>
      <c r="V1426" s="6"/>
      <c r="W1426" s="6" t="s">
        <v>20</v>
      </c>
      <c r="X1426" s="6" t="s">
        <v>13392</v>
      </c>
      <c r="Y1426" s="6">
        <v>6</v>
      </c>
      <c r="Z1426" s="6" t="s">
        <v>13393</v>
      </c>
      <c r="AA1426" s="6" t="s">
        <v>13394</v>
      </c>
      <c r="AB1426" s="6" t="s">
        <v>13395</v>
      </c>
      <c r="AC1426" s="6" t="s">
        <v>13396</v>
      </c>
      <c r="AD1426" s="6" t="s">
        <v>13397</v>
      </c>
      <c r="AE1426" s="7" t="s">
        <v>47</v>
      </c>
      <c r="AF1426" s="7" t="s">
        <v>13398</v>
      </c>
      <c r="AG1426" s="7"/>
      <c r="AH1426" s="7" t="s">
        <v>13395</v>
      </c>
      <c r="AI1426" s="7" t="s">
        <v>13399</v>
      </c>
      <c r="AJ1426" s="8" t="s">
        <v>13400</v>
      </c>
      <c r="AK1426" s="8" t="s">
        <v>13401</v>
      </c>
      <c r="AL1426" s="8" t="s">
        <v>13395</v>
      </c>
      <c r="AM1426" s="8" t="s">
        <v>13396</v>
      </c>
      <c r="AN1426" s="72" t="s">
        <v>31567</v>
      </c>
    </row>
    <row r="1427" spans="2:40" ht="30" hidden="1">
      <c r="B1427" s="85" t="str">
        <f>IF(AND(OR(W1427='Haladó kereső'!$E$15,'Haladó kereső'!$E$15=""),OR(T1427='Haladó kereső'!$E$14,'Haladó kereső'!$E$14=""),OR(O1427&gt;='Haladó kereső'!$E$12,'Haladó kereső'!$E$12=""),OR(U1427='Haladó kereső'!$E$16,'Haladó kereső'!$E$16=""),OR(O1427&lt;='Haladó kereső'!$E$13,'Haladó kereső'!$E$13=""),OR(Y1427='Haladó kereső'!$E$17,'Haladó kereső'!$E$17=""),OR(S1427='Haladó kereső'!$E$10,'Haladó kereső'!$E$10=""),OR(Q1427='Haladó kereső'!$E$9,'Haladó kereső'!$E$9="",'Haladó kereső'!$E$9="összes"),OR(J1427='Haladó kereső'!$E$11,'Haladó kereső'!$E$11="")),"megfelel a választott feltételeknek","-")</f>
        <v>megfelel a választott feltételeknek</v>
      </c>
      <c r="D1427" s="5" t="s">
        <v>13402</v>
      </c>
      <c r="E1427" s="1">
        <v>21.184133333333335</v>
      </c>
      <c r="F1427" s="1">
        <v>46.539233333333328</v>
      </c>
      <c r="G1427" s="5"/>
      <c r="H1427" s="5" t="s">
        <v>13403</v>
      </c>
      <c r="I1427" s="5">
        <v>3461</v>
      </c>
      <c r="J1427" s="5" t="s">
        <v>35</v>
      </c>
      <c r="K1427" s="5" t="s">
        <v>555</v>
      </c>
      <c r="L1427" s="5" t="s">
        <v>3</v>
      </c>
      <c r="M1427" s="5" t="s">
        <v>3</v>
      </c>
      <c r="N1427" s="5">
        <v>3800</v>
      </c>
      <c r="O1427" s="5">
        <v>3742</v>
      </c>
      <c r="P1427" s="5">
        <v>5050</v>
      </c>
      <c r="Q1427" s="5" t="s">
        <v>628</v>
      </c>
      <c r="R1427" s="5" t="s">
        <v>7982</v>
      </c>
      <c r="S1427" s="5" t="s">
        <v>7983</v>
      </c>
      <c r="T1427" s="2" t="s">
        <v>31599</v>
      </c>
      <c r="U1427" s="6" t="s">
        <v>3</v>
      </c>
      <c r="V1427" s="6"/>
      <c r="W1427" s="6" t="s">
        <v>7</v>
      </c>
      <c r="X1427" s="6" t="s">
        <v>3</v>
      </c>
      <c r="Y1427" s="6" t="s">
        <v>3</v>
      </c>
      <c r="Z1427" s="6" t="s">
        <v>3</v>
      </c>
      <c r="AA1427" s="6" t="s">
        <v>13404</v>
      </c>
      <c r="AB1427" s="6" t="s">
        <v>3</v>
      </c>
      <c r="AC1427" s="6" t="s">
        <v>13405</v>
      </c>
      <c r="AD1427" s="6" t="s">
        <v>13406</v>
      </c>
      <c r="AE1427" s="7" t="s">
        <v>47</v>
      </c>
      <c r="AF1427" s="7" t="s">
        <v>13407</v>
      </c>
      <c r="AG1427" s="7"/>
      <c r="AH1427" s="7" t="s">
        <v>29276</v>
      </c>
      <c r="AI1427" s="7" t="s">
        <v>13408</v>
      </c>
      <c r="AJ1427" s="8" t="s">
        <v>13409</v>
      </c>
      <c r="AK1427" s="8" t="s">
        <v>13410</v>
      </c>
      <c r="AL1427" s="8" t="s">
        <v>29277</v>
      </c>
      <c r="AM1427" s="8" t="s">
        <v>13411</v>
      </c>
      <c r="AN1427" s="72" t="s">
        <v>31567</v>
      </c>
    </row>
    <row r="1428" spans="2:40" ht="30" hidden="1">
      <c r="B1428" s="85" t="str">
        <f>IF(AND(OR(W1428='Haladó kereső'!$E$15,'Haladó kereső'!$E$15=""),OR(T1428='Haladó kereső'!$E$14,'Haladó kereső'!$E$14=""),OR(O1428&gt;='Haladó kereső'!$E$12,'Haladó kereső'!$E$12=""),OR(U1428='Haladó kereső'!$E$16,'Haladó kereső'!$E$16=""),OR(O1428&lt;='Haladó kereső'!$E$13,'Haladó kereső'!$E$13=""),OR(Y1428='Haladó kereső'!$E$17,'Haladó kereső'!$E$17=""),OR(S1428='Haladó kereső'!$E$10,'Haladó kereső'!$E$10=""),OR(Q1428='Haladó kereső'!$E$9,'Haladó kereső'!$E$9="",'Haladó kereső'!$E$9="összes"),OR(J1428='Haladó kereső'!$E$11,'Haladó kereső'!$E$11="")),"megfelel a választott feltételeknek","-")</f>
        <v>megfelel a választott feltételeknek</v>
      </c>
      <c r="D1428" s="5" t="s">
        <v>2415</v>
      </c>
      <c r="E1428" s="1">
        <v>17.390333333333334</v>
      </c>
      <c r="F1428" s="1">
        <v>46.641333333333336</v>
      </c>
      <c r="G1428" s="5"/>
      <c r="H1428" s="5" t="s">
        <v>13412</v>
      </c>
      <c r="I1428" s="5">
        <v>11174</v>
      </c>
      <c r="J1428" s="5" t="s">
        <v>35</v>
      </c>
      <c r="K1428" s="5" t="s">
        <v>3</v>
      </c>
      <c r="L1428" s="5" t="s">
        <v>3</v>
      </c>
      <c r="M1428" s="5" t="s">
        <v>3</v>
      </c>
      <c r="N1428" s="5">
        <v>2338</v>
      </c>
      <c r="O1428" s="5">
        <v>2323</v>
      </c>
      <c r="P1428" s="5">
        <v>4906</v>
      </c>
      <c r="Q1428" s="5" t="s">
        <v>275</v>
      </c>
      <c r="R1428" s="5" t="s">
        <v>2141</v>
      </c>
      <c r="S1428" s="5" t="s">
        <v>2142</v>
      </c>
      <c r="T1428" s="2" t="s">
        <v>31600</v>
      </c>
      <c r="U1428" s="6" t="s">
        <v>2415</v>
      </c>
      <c r="V1428" s="6"/>
      <c r="W1428" s="6" t="s">
        <v>20</v>
      </c>
      <c r="X1428" s="6" t="s">
        <v>2416</v>
      </c>
      <c r="Y1428" s="6">
        <v>2</v>
      </c>
      <c r="Z1428" s="6" t="s">
        <v>2417</v>
      </c>
      <c r="AA1428" s="6" t="s">
        <v>13413</v>
      </c>
      <c r="AB1428" s="6" t="s">
        <v>2425</v>
      </c>
      <c r="AC1428" s="6" t="s">
        <v>13414</v>
      </c>
      <c r="AD1428" s="6" t="s">
        <v>13415</v>
      </c>
      <c r="AE1428" s="7" t="s">
        <v>47</v>
      </c>
      <c r="AF1428" s="7" t="s">
        <v>13416</v>
      </c>
      <c r="AG1428" s="7"/>
      <c r="AH1428" s="7" t="s">
        <v>29278</v>
      </c>
      <c r="AI1428" s="7" t="s">
        <v>13417</v>
      </c>
      <c r="AJ1428" s="8" t="s">
        <v>2423</v>
      </c>
      <c r="AK1428" s="8" t="s">
        <v>2424</v>
      </c>
      <c r="AL1428" s="8" t="s">
        <v>27684</v>
      </c>
      <c r="AM1428" s="8" t="s">
        <v>2426</v>
      </c>
      <c r="AN1428" s="72" t="s">
        <v>31567</v>
      </c>
    </row>
    <row r="1429" spans="2:40" ht="30" hidden="1">
      <c r="B1429" s="85" t="str">
        <f>IF(AND(OR(W1429='Haladó kereső'!$E$15,'Haladó kereső'!$E$15=""),OR(T1429='Haladó kereső'!$E$14,'Haladó kereső'!$E$14=""),OR(O1429&gt;='Haladó kereső'!$E$12,'Haladó kereső'!$E$12=""),OR(U1429='Haladó kereső'!$E$16,'Haladó kereső'!$E$16=""),OR(O1429&lt;='Haladó kereső'!$E$13,'Haladó kereső'!$E$13=""),OR(Y1429='Haladó kereső'!$E$17,'Haladó kereső'!$E$17=""),OR(S1429='Haladó kereső'!$E$10,'Haladó kereső'!$E$10=""),OR(Q1429='Haladó kereső'!$E$9,'Haladó kereső'!$E$9="",'Haladó kereső'!$E$9="összes"),OR(J1429='Haladó kereső'!$E$11,'Haladó kereső'!$E$11="")),"megfelel a választott feltételeknek","-")</f>
        <v>megfelel a választott feltételeknek</v>
      </c>
      <c r="D1429" s="5" t="s">
        <v>13418</v>
      </c>
      <c r="E1429" s="1">
        <v>20.476066666666664</v>
      </c>
      <c r="F1429" s="1">
        <v>47.071666666666673</v>
      </c>
      <c r="G1429" s="5"/>
      <c r="H1429" s="5" t="s">
        <v>13419</v>
      </c>
      <c r="I1429" s="5">
        <v>19813</v>
      </c>
      <c r="J1429" s="5" t="s">
        <v>35</v>
      </c>
      <c r="K1429" s="5" t="s">
        <v>3</v>
      </c>
      <c r="L1429" s="5" t="s">
        <v>3</v>
      </c>
      <c r="M1429" s="5" t="s">
        <v>3</v>
      </c>
      <c r="N1429" s="5">
        <v>697</v>
      </c>
      <c r="O1429" s="5">
        <v>674</v>
      </c>
      <c r="P1429" s="5">
        <v>6676</v>
      </c>
      <c r="Q1429" s="5" t="s">
        <v>17</v>
      </c>
      <c r="R1429" s="5" t="s">
        <v>13420</v>
      </c>
      <c r="S1429" s="5" t="s">
        <v>13421</v>
      </c>
      <c r="T1429" s="2" t="s">
        <v>31600</v>
      </c>
      <c r="U1429" s="6" t="s">
        <v>13422</v>
      </c>
      <c r="V1429" s="6"/>
      <c r="W1429" s="6" t="s">
        <v>40</v>
      </c>
      <c r="X1429" s="6" t="s">
        <v>13423</v>
      </c>
      <c r="Y1429" s="6">
        <v>4</v>
      </c>
      <c r="Z1429" s="6" t="s">
        <v>13424</v>
      </c>
      <c r="AA1429" s="6" t="s">
        <v>13425</v>
      </c>
      <c r="AB1429" s="6" t="s">
        <v>13426</v>
      </c>
      <c r="AC1429" s="6" t="s">
        <v>13427</v>
      </c>
      <c r="AD1429" s="6" t="s">
        <v>13428</v>
      </c>
      <c r="AE1429" s="7" t="s">
        <v>47</v>
      </c>
      <c r="AF1429" s="7" t="s">
        <v>13429</v>
      </c>
      <c r="AG1429" s="7"/>
      <c r="AH1429" s="7" t="s">
        <v>29279</v>
      </c>
      <c r="AI1429" s="7" t="s">
        <v>13427</v>
      </c>
      <c r="AJ1429" s="8" t="s">
        <v>576</v>
      </c>
      <c r="AK1429" s="8" t="s">
        <v>13430</v>
      </c>
      <c r="AL1429" s="8"/>
      <c r="AM1429" s="8" t="s">
        <v>13432</v>
      </c>
      <c r="AN1429" s="72" t="s">
        <v>31567</v>
      </c>
    </row>
    <row r="1430" spans="2:40" ht="30" hidden="1">
      <c r="B1430" s="85" t="str">
        <f>IF(AND(OR(W1430='Haladó kereső'!$E$15,'Haladó kereső'!$E$15=""),OR(T1430='Haladó kereső'!$E$14,'Haladó kereső'!$E$14=""),OR(O1430&gt;='Haladó kereső'!$E$12,'Haladó kereső'!$E$12=""),OR(U1430='Haladó kereső'!$E$16,'Haladó kereső'!$E$16=""),OR(O1430&lt;='Haladó kereső'!$E$13,'Haladó kereső'!$E$13=""),OR(Y1430='Haladó kereső'!$E$17,'Haladó kereső'!$E$17=""),OR(S1430='Haladó kereső'!$E$10,'Haladó kereső'!$E$10=""),OR(Q1430='Haladó kereső'!$E$9,'Haladó kereső'!$E$9="",'Haladó kereső'!$E$9="összes"),OR(J1430='Haladó kereső'!$E$11,'Haladó kereső'!$E$11="")),"megfelel a választott feltételeknek","-")</f>
        <v>megfelel a választott feltételeknek</v>
      </c>
      <c r="D1430" s="5" t="s">
        <v>9679</v>
      </c>
      <c r="E1430" s="1">
        <v>20.886633333333332</v>
      </c>
      <c r="F1430" s="1">
        <v>46.719166666666666</v>
      </c>
      <c r="G1430" s="5"/>
      <c r="H1430" s="5" t="s">
        <v>13433</v>
      </c>
      <c r="I1430" s="5">
        <v>3106</v>
      </c>
      <c r="J1430" s="5" t="s">
        <v>35</v>
      </c>
      <c r="K1430" s="5" t="s">
        <v>3</v>
      </c>
      <c r="L1430" s="5" t="s">
        <v>3</v>
      </c>
      <c r="M1430" s="5" t="s">
        <v>3</v>
      </c>
      <c r="N1430" s="5">
        <v>1418</v>
      </c>
      <c r="O1430" s="5">
        <v>1434</v>
      </c>
      <c r="P1430" s="5">
        <v>5124</v>
      </c>
      <c r="Q1430" s="5" t="s">
        <v>628</v>
      </c>
      <c r="R1430" s="5" t="s">
        <v>5382</v>
      </c>
      <c r="S1430" s="5" t="s">
        <v>3122</v>
      </c>
      <c r="T1430" s="2" t="s">
        <v>31600</v>
      </c>
      <c r="U1430" s="6" t="s">
        <v>9679</v>
      </c>
      <c r="V1430" s="6"/>
      <c r="W1430" s="6" t="s">
        <v>20</v>
      </c>
      <c r="X1430" s="6" t="s">
        <v>9680</v>
      </c>
      <c r="Y1430" s="6">
        <v>2</v>
      </c>
      <c r="Z1430" s="6" t="s">
        <v>9681</v>
      </c>
      <c r="AA1430" s="6" t="s">
        <v>9688</v>
      </c>
      <c r="AB1430" s="6" t="s">
        <v>13434</v>
      </c>
      <c r="AC1430" s="6" t="s">
        <v>9689</v>
      </c>
      <c r="AD1430" s="6" t="s">
        <v>13435</v>
      </c>
      <c r="AE1430" s="7" t="s">
        <v>47</v>
      </c>
      <c r="AF1430" s="7" t="s">
        <v>13436</v>
      </c>
      <c r="AG1430" s="7"/>
      <c r="AH1430" s="7" t="s">
        <v>29280</v>
      </c>
      <c r="AI1430" s="7" t="s">
        <v>13437</v>
      </c>
      <c r="AJ1430" s="8" t="s">
        <v>9687</v>
      </c>
      <c r="AK1430" s="8" t="s">
        <v>9688</v>
      </c>
      <c r="AL1430" s="8" t="s">
        <v>28692</v>
      </c>
      <c r="AM1430" s="8" t="s">
        <v>9689</v>
      </c>
      <c r="AN1430" s="72" t="s">
        <v>31567</v>
      </c>
    </row>
    <row r="1431" spans="2:40" ht="30" hidden="1">
      <c r="B1431" s="85" t="str">
        <f>IF(AND(OR(W1431='Haladó kereső'!$E$15,'Haladó kereső'!$E$15=""),OR(T1431='Haladó kereső'!$E$14,'Haladó kereső'!$E$14=""),OR(O1431&gt;='Haladó kereső'!$E$12,'Haladó kereső'!$E$12=""),OR(U1431='Haladó kereső'!$E$16,'Haladó kereső'!$E$16=""),OR(O1431&lt;='Haladó kereső'!$E$13,'Haladó kereső'!$E$13=""),OR(Y1431='Haladó kereső'!$E$17,'Haladó kereső'!$E$17=""),OR(S1431='Haladó kereső'!$E$10,'Haladó kereső'!$E$10=""),OR(Q1431='Haladó kereső'!$E$9,'Haladó kereső'!$E$9="",'Haladó kereső'!$E$9="összes"),OR(J1431='Haladó kereső'!$E$11,'Haladó kereső'!$E$11="")),"megfelel a választott feltételeknek","-")</f>
        <v>megfelel a választott feltételeknek</v>
      </c>
      <c r="D1431" s="5" t="s">
        <v>5176</v>
      </c>
      <c r="E1431" s="1">
        <v>17.718966666666667</v>
      </c>
      <c r="F1431" s="1">
        <v>45.959800000000001</v>
      </c>
      <c r="G1431" s="5"/>
      <c r="H1431" s="5" t="s">
        <v>13438</v>
      </c>
      <c r="I1431" s="5">
        <v>8572</v>
      </c>
      <c r="J1431" s="5" t="s">
        <v>35</v>
      </c>
      <c r="K1431" s="5" t="s">
        <v>3</v>
      </c>
      <c r="L1431" s="5" t="s">
        <v>3</v>
      </c>
      <c r="M1431" s="5" t="s">
        <v>3</v>
      </c>
      <c r="N1431" s="5">
        <v>710</v>
      </c>
      <c r="O1431" s="5">
        <v>684</v>
      </c>
      <c r="P1431" s="5">
        <v>1630</v>
      </c>
      <c r="Q1431" s="5" t="s">
        <v>36</v>
      </c>
      <c r="R1431" s="5" t="s">
        <v>588</v>
      </c>
      <c r="S1431" s="5" t="s">
        <v>589</v>
      </c>
      <c r="T1431" s="2" t="s">
        <v>31600</v>
      </c>
      <c r="U1431" s="6" t="s">
        <v>5176</v>
      </c>
      <c r="V1431" s="6"/>
      <c r="W1431" s="6" t="s">
        <v>20</v>
      </c>
      <c r="X1431" s="6" t="s">
        <v>5177</v>
      </c>
      <c r="Y1431" s="6">
        <v>9</v>
      </c>
      <c r="Z1431" s="6" t="s">
        <v>5178</v>
      </c>
      <c r="AA1431" s="6" t="s">
        <v>13439</v>
      </c>
      <c r="AB1431" s="6" t="s">
        <v>13440</v>
      </c>
      <c r="AC1431" s="6" t="s">
        <v>5180</v>
      </c>
      <c r="AD1431" s="6" t="s">
        <v>5181</v>
      </c>
      <c r="AE1431" s="7" t="s">
        <v>47</v>
      </c>
      <c r="AF1431" s="7" t="s">
        <v>13441</v>
      </c>
      <c r="AG1431" s="7"/>
      <c r="AH1431" s="7" t="s">
        <v>29281</v>
      </c>
      <c r="AI1431" s="7" t="s">
        <v>13442</v>
      </c>
      <c r="AJ1431" s="8" t="s">
        <v>5184</v>
      </c>
      <c r="AK1431" s="8" t="s">
        <v>5185</v>
      </c>
      <c r="AL1431" s="8" t="s">
        <v>28058</v>
      </c>
      <c r="AM1431" s="8" t="s">
        <v>5180</v>
      </c>
      <c r="AN1431" s="72" t="s">
        <v>31567</v>
      </c>
    </row>
    <row r="1432" spans="2:40" ht="30" hidden="1">
      <c r="B1432" s="85" t="str">
        <f>IF(AND(OR(W1432='Haladó kereső'!$E$15,'Haladó kereső'!$E$15=""),OR(T1432='Haladó kereső'!$E$14,'Haladó kereső'!$E$14=""),OR(O1432&gt;='Haladó kereső'!$E$12,'Haladó kereső'!$E$12=""),OR(U1432='Haladó kereső'!$E$16,'Haladó kereső'!$E$16=""),OR(O1432&lt;='Haladó kereső'!$E$13,'Haladó kereső'!$E$13=""),OR(Y1432='Haladó kereső'!$E$17,'Haladó kereső'!$E$17=""),OR(S1432='Haladó kereső'!$E$10,'Haladó kereső'!$E$10=""),OR(Q1432='Haladó kereső'!$E$9,'Haladó kereső'!$E$9="",'Haladó kereső'!$E$9="összes"),OR(J1432='Haladó kereső'!$E$11,'Haladó kereső'!$E$11="")),"megfelel a választott feltételeknek","-")</f>
        <v>megfelel a választott feltételeknek</v>
      </c>
      <c r="D1432" s="5" t="s">
        <v>13443</v>
      </c>
      <c r="E1432" s="1">
        <v>16.219766666666665</v>
      </c>
      <c r="F1432" s="1">
        <v>46.885133333333336</v>
      </c>
      <c r="G1432" s="5"/>
      <c r="H1432" s="5" t="s">
        <v>13444</v>
      </c>
      <c r="I1432" s="5">
        <v>19345</v>
      </c>
      <c r="J1432" s="5" t="s">
        <v>35</v>
      </c>
      <c r="K1432" s="5" t="s">
        <v>3</v>
      </c>
      <c r="L1432" s="5" t="s">
        <v>3</v>
      </c>
      <c r="M1432" s="5" t="s">
        <v>3</v>
      </c>
      <c r="N1432" s="5">
        <v>120</v>
      </c>
      <c r="O1432" s="5">
        <v>119</v>
      </c>
      <c r="P1432" s="5">
        <v>627</v>
      </c>
      <c r="Q1432" s="5" t="s">
        <v>218</v>
      </c>
      <c r="R1432" s="5" t="s">
        <v>901</v>
      </c>
      <c r="S1432" s="5" t="s">
        <v>902</v>
      </c>
      <c r="T1432" s="2" t="s">
        <v>31600</v>
      </c>
      <c r="U1432" s="6" t="s">
        <v>899</v>
      </c>
      <c r="V1432" s="6"/>
      <c r="W1432" s="6" t="s">
        <v>40</v>
      </c>
      <c r="X1432" s="6" t="s">
        <v>903</v>
      </c>
      <c r="Y1432" s="6">
        <v>5</v>
      </c>
      <c r="Z1432" s="6" t="s">
        <v>904</v>
      </c>
      <c r="AA1432" s="6" t="s">
        <v>13445</v>
      </c>
      <c r="AB1432" s="6">
        <v>0</v>
      </c>
      <c r="AC1432" s="6" t="s">
        <v>907</v>
      </c>
      <c r="AD1432" s="6" t="s">
        <v>13446</v>
      </c>
      <c r="AE1432" s="7" t="s">
        <v>47</v>
      </c>
      <c r="AF1432" s="7" t="s">
        <v>13447</v>
      </c>
      <c r="AG1432" s="7"/>
      <c r="AH1432" s="7" t="s">
        <v>29282</v>
      </c>
      <c r="AI1432" s="7" t="s">
        <v>13448</v>
      </c>
      <c r="AJ1432" s="8" t="s">
        <v>910</v>
      </c>
      <c r="AK1432" s="8" t="s">
        <v>905</v>
      </c>
      <c r="AL1432" s="8" t="s">
        <v>27477</v>
      </c>
      <c r="AM1432" s="8" t="s">
        <v>911</v>
      </c>
      <c r="AN1432" s="72" t="s">
        <v>31567</v>
      </c>
    </row>
    <row r="1433" spans="2:40" ht="30" hidden="1">
      <c r="B1433" s="85" t="str">
        <f>IF(AND(OR(W1433='Haladó kereső'!$E$15,'Haladó kereső'!$E$15=""),OR(T1433='Haladó kereső'!$E$14,'Haladó kereső'!$E$14=""),OR(O1433&gt;='Haladó kereső'!$E$12,'Haladó kereső'!$E$12=""),OR(U1433='Haladó kereső'!$E$16,'Haladó kereső'!$E$16=""),OR(O1433&lt;='Haladó kereső'!$E$13,'Haladó kereső'!$E$13=""),OR(Y1433='Haladó kereső'!$E$17,'Haladó kereső'!$E$17=""),OR(S1433='Haladó kereső'!$E$10,'Haladó kereső'!$E$10=""),OR(Q1433='Haladó kereső'!$E$9,'Haladó kereső'!$E$9="",'Haladó kereső'!$E$9="összes"),OR(J1433='Haladó kereső'!$E$11,'Haladó kereső'!$E$11="")),"megfelel a választott feltételeknek","-")</f>
        <v>megfelel a választott feltételeknek</v>
      </c>
      <c r="D1433" s="5" t="s">
        <v>13449</v>
      </c>
      <c r="E1433" s="1">
        <v>18.522266666666667</v>
      </c>
      <c r="F1433" s="1">
        <v>46.437333333333328</v>
      </c>
      <c r="G1433" s="5"/>
      <c r="H1433" s="5" t="s">
        <v>13450</v>
      </c>
      <c r="I1433" s="5">
        <v>21731</v>
      </c>
      <c r="J1433" s="5" t="s">
        <v>35</v>
      </c>
      <c r="K1433" s="5" t="s">
        <v>3</v>
      </c>
      <c r="L1433" s="5" t="s">
        <v>3</v>
      </c>
      <c r="M1433" s="5" t="s">
        <v>3</v>
      </c>
      <c r="N1433" s="5">
        <v>691</v>
      </c>
      <c r="O1433" s="5">
        <v>689</v>
      </c>
      <c r="P1433" s="5">
        <v>1652</v>
      </c>
      <c r="Q1433" s="5" t="s">
        <v>750</v>
      </c>
      <c r="R1433" s="5" t="s">
        <v>1117</v>
      </c>
      <c r="S1433" s="5" t="s">
        <v>1118</v>
      </c>
      <c r="T1433" s="2" t="s">
        <v>31600</v>
      </c>
      <c r="U1433" s="6" t="s">
        <v>8689</v>
      </c>
      <c r="V1433" s="6"/>
      <c r="W1433" s="6" t="s">
        <v>40</v>
      </c>
      <c r="X1433" s="6" t="s">
        <v>8690</v>
      </c>
      <c r="Y1433" s="6">
        <v>4</v>
      </c>
      <c r="Z1433" s="6" t="s">
        <v>8691</v>
      </c>
      <c r="AA1433" s="6" t="s">
        <v>13451</v>
      </c>
      <c r="AB1433" s="6" t="s">
        <v>13452</v>
      </c>
      <c r="AC1433" s="6" t="s">
        <v>13453</v>
      </c>
      <c r="AD1433" s="6" t="s">
        <v>13454</v>
      </c>
      <c r="AE1433" s="7" t="s">
        <v>47</v>
      </c>
      <c r="AF1433" s="7" t="s">
        <v>13455</v>
      </c>
      <c r="AG1433" s="7"/>
      <c r="AH1433" s="7" t="s">
        <v>29283</v>
      </c>
      <c r="AI1433" s="7" t="s">
        <v>13456</v>
      </c>
      <c r="AJ1433" s="8" t="s">
        <v>8697</v>
      </c>
      <c r="AK1433" s="8" t="s">
        <v>8698</v>
      </c>
      <c r="AL1433" s="8" t="s">
        <v>28546</v>
      </c>
      <c r="AM1433" s="8" t="s">
        <v>8699</v>
      </c>
      <c r="AN1433" s="72" t="s">
        <v>31567</v>
      </c>
    </row>
    <row r="1434" spans="2:40" ht="30" hidden="1">
      <c r="B1434" s="85" t="str">
        <f>IF(AND(OR(W1434='Haladó kereső'!$E$15,'Haladó kereső'!$E$15=""),OR(T1434='Haladó kereső'!$E$14,'Haladó kereső'!$E$14=""),OR(O1434&gt;='Haladó kereső'!$E$12,'Haladó kereső'!$E$12=""),OR(U1434='Haladó kereső'!$E$16,'Haladó kereső'!$E$16=""),OR(O1434&lt;='Haladó kereső'!$E$13,'Haladó kereső'!$E$13=""),OR(Y1434='Haladó kereső'!$E$17,'Haladó kereső'!$E$17=""),OR(S1434='Haladó kereső'!$E$10,'Haladó kereső'!$E$10=""),OR(Q1434='Haladó kereső'!$E$9,'Haladó kereső'!$E$9="",'Haladó kereső'!$E$9="összes"),OR(J1434='Haladó kereső'!$E$11,'Haladó kereső'!$E$11="")),"megfelel a választott feltételeknek","-")</f>
        <v>megfelel a választott feltételeknek</v>
      </c>
      <c r="D1434" s="5" t="s">
        <v>13457</v>
      </c>
      <c r="E1434" s="1">
        <v>21.175466666666669</v>
      </c>
      <c r="F1434" s="1">
        <v>46.417666666666662</v>
      </c>
      <c r="G1434" s="5"/>
      <c r="H1434" s="5" t="s">
        <v>13458</v>
      </c>
      <c r="I1434" s="5">
        <v>31574</v>
      </c>
      <c r="J1434" s="5" t="s">
        <v>35</v>
      </c>
      <c r="K1434" s="5" t="s">
        <v>555</v>
      </c>
      <c r="L1434" s="5" t="s">
        <v>3</v>
      </c>
      <c r="M1434" s="5" t="s">
        <v>3</v>
      </c>
      <c r="N1434" s="5">
        <v>2029</v>
      </c>
      <c r="O1434" s="5">
        <v>1986</v>
      </c>
      <c r="P1434" s="5">
        <v>4334</v>
      </c>
      <c r="Q1434" s="5" t="s">
        <v>628</v>
      </c>
      <c r="R1434" s="5" t="s">
        <v>629</v>
      </c>
      <c r="S1434" s="5" t="s">
        <v>630</v>
      </c>
      <c r="T1434" s="2" t="s">
        <v>31600</v>
      </c>
      <c r="U1434" s="6" t="s">
        <v>13457</v>
      </c>
      <c r="V1434" s="6"/>
      <c r="W1434" s="6" t="s">
        <v>20</v>
      </c>
      <c r="X1434" s="6" t="s">
        <v>13459</v>
      </c>
      <c r="Y1434" s="6">
        <v>3</v>
      </c>
      <c r="Z1434" s="6" t="s">
        <v>13460</v>
      </c>
      <c r="AA1434" s="6" t="s">
        <v>13461</v>
      </c>
      <c r="AB1434" s="6" t="s">
        <v>13462</v>
      </c>
      <c r="AC1434" s="6" t="s">
        <v>13463</v>
      </c>
      <c r="AD1434" s="6" t="s">
        <v>13464</v>
      </c>
      <c r="AE1434" s="7" t="s">
        <v>47</v>
      </c>
      <c r="AF1434" s="7" t="s">
        <v>13465</v>
      </c>
      <c r="AG1434" s="7"/>
      <c r="AH1434" s="7" t="s">
        <v>29284</v>
      </c>
      <c r="AI1434" s="7" t="s">
        <v>13466</v>
      </c>
      <c r="AJ1434" s="8" t="s">
        <v>13467</v>
      </c>
      <c r="AK1434" s="8" t="s">
        <v>13468</v>
      </c>
      <c r="AL1434" s="8" t="s">
        <v>29285</v>
      </c>
      <c r="AM1434" s="8" t="s">
        <v>13469</v>
      </c>
      <c r="AN1434" s="72" t="s">
        <v>31567</v>
      </c>
    </row>
    <row r="1435" spans="2:40" ht="30" hidden="1">
      <c r="B1435" s="85" t="str">
        <f>IF(AND(OR(W1435='Haladó kereső'!$E$15,'Haladó kereső'!$E$15=""),OR(T1435='Haladó kereső'!$E$14,'Haladó kereső'!$E$14=""),OR(O1435&gt;='Haladó kereső'!$E$12,'Haladó kereső'!$E$12=""),OR(U1435='Haladó kereső'!$E$16,'Haladó kereső'!$E$16=""),OR(O1435&lt;='Haladó kereső'!$E$13,'Haladó kereső'!$E$13=""),OR(Y1435='Haladó kereső'!$E$17,'Haladó kereső'!$E$17=""),OR(S1435='Haladó kereső'!$E$10,'Haladó kereső'!$E$10=""),OR(Q1435='Haladó kereső'!$E$9,'Haladó kereső'!$E$9="",'Haladó kereső'!$E$9="összes"),OR(J1435='Haladó kereső'!$E$11,'Haladó kereső'!$E$11="")),"megfelel a választott feltételeknek","-")</f>
        <v>megfelel a választott feltételeknek</v>
      </c>
      <c r="D1435" s="5" t="s">
        <v>13470</v>
      </c>
      <c r="E1435" s="1">
        <v>16.991633333333333</v>
      </c>
      <c r="F1435" s="1">
        <v>46.635133333333336</v>
      </c>
      <c r="G1435" s="5"/>
      <c r="H1435" s="5" t="s">
        <v>13471</v>
      </c>
      <c r="I1435" s="5">
        <v>32267</v>
      </c>
      <c r="J1435" s="5" t="s">
        <v>35</v>
      </c>
      <c r="K1435" s="5" t="s">
        <v>3</v>
      </c>
      <c r="L1435" s="5" t="s">
        <v>3</v>
      </c>
      <c r="M1435" s="5" t="s">
        <v>3</v>
      </c>
      <c r="N1435" s="5">
        <v>246</v>
      </c>
      <c r="O1435" s="5">
        <v>231</v>
      </c>
      <c r="P1435" s="5">
        <v>572</v>
      </c>
      <c r="Q1435" s="5" t="s">
        <v>569</v>
      </c>
      <c r="R1435" s="5" t="s">
        <v>844</v>
      </c>
      <c r="S1435" s="5" t="s">
        <v>845</v>
      </c>
      <c r="T1435" s="2" t="s">
        <v>31600</v>
      </c>
      <c r="U1435" s="6" t="s">
        <v>9461</v>
      </c>
      <c r="V1435" s="6"/>
      <c r="W1435" s="6" t="s">
        <v>40</v>
      </c>
      <c r="X1435" s="6" t="s">
        <v>9462</v>
      </c>
      <c r="Y1435" s="6">
        <v>6</v>
      </c>
      <c r="Z1435" s="6" t="s">
        <v>9463</v>
      </c>
      <c r="AA1435" s="6" t="s">
        <v>13472</v>
      </c>
      <c r="AB1435" s="6" t="s">
        <v>13473</v>
      </c>
      <c r="AC1435" s="6" t="s">
        <v>13474</v>
      </c>
      <c r="AD1435" s="6" t="s">
        <v>13475</v>
      </c>
      <c r="AE1435" s="7" t="s">
        <v>47</v>
      </c>
      <c r="AF1435" s="7" t="s">
        <v>13476</v>
      </c>
      <c r="AG1435" s="7"/>
      <c r="AH1435" s="7" t="s">
        <v>29286</v>
      </c>
      <c r="AI1435" s="7" t="s">
        <v>13474</v>
      </c>
      <c r="AJ1435" s="8" t="s">
        <v>9469</v>
      </c>
      <c r="AK1435" s="8" t="s">
        <v>9470</v>
      </c>
      <c r="AL1435" s="8" t="s">
        <v>28659</v>
      </c>
      <c r="AM1435" s="8" t="s">
        <v>9471</v>
      </c>
      <c r="AN1435" s="72" t="s">
        <v>31567</v>
      </c>
    </row>
    <row r="1436" spans="2:40" ht="30" hidden="1">
      <c r="B1436" s="85" t="str">
        <f>IF(AND(OR(W1436='Haladó kereső'!$E$15,'Haladó kereső'!$E$15=""),OR(T1436='Haladó kereső'!$E$14,'Haladó kereső'!$E$14=""),OR(O1436&gt;='Haladó kereső'!$E$12,'Haladó kereső'!$E$12=""),OR(U1436='Haladó kereső'!$E$16,'Haladó kereső'!$E$16=""),OR(O1436&lt;='Haladó kereső'!$E$13,'Haladó kereső'!$E$13=""),OR(Y1436='Haladó kereső'!$E$17,'Haladó kereső'!$E$17=""),OR(S1436='Haladó kereső'!$E$10,'Haladó kereső'!$E$10=""),OR(Q1436='Haladó kereső'!$E$9,'Haladó kereső'!$E$9="",'Haladó kereső'!$E$9="összes"),OR(J1436='Haladó kereső'!$E$11,'Haladó kereső'!$E$11="")),"megfelel a választott feltételeknek","-")</f>
        <v>megfelel a választott feltételeknek</v>
      </c>
      <c r="D1436" s="5" t="s">
        <v>1329</v>
      </c>
      <c r="E1436" s="1">
        <v>17.368666666666666</v>
      </c>
      <c r="F1436" s="1">
        <v>47.817466666666668</v>
      </c>
      <c r="G1436" s="5"/>
      <c r="H1436" s="5" t="s">
        <v>13477</v>
      </c>
      <c r="I1436" s="5">
        <v>14748</v>
      </c>
      <c r="J1436" s="5" t="s">
        <v>35</v>
      </c>
      <c r="K1436" s="5" t="s">
        <v>3</v>
      </c>
      <c r="L1436" s="5" t="s">
        <v>3</v>
      </c>
      <c r="M1436" s="5" t="s">
        <v>3</v>
      </c>
      <c r="N1436" s="5">
        <v>2322</v>
      </c>
      <c r="O1436" s="5">
        <v>2332</v>
      </c>
      <c r="P1436" s="5">
        <v>3726</v>
      </c>
      <c r="Q1436" s="5" t="s">
        <v>136</v>
      </c>
      <c r="R1436" s="5" t="s">
        <v>1327</v>
      </c>
      <c r="S1436" s="5" t="s">
        <v>1328</v>
      </c>
      <c r="T1436" s="2" t="s">
        <v>31600</v>
      </c>
      <c r="U1436" s="6" t="s">
        <v>1329</v>
      </c>
      <c r="V1436" s="6"/>
      <c r="W1436" s="6" t="s">
        <v>20</v>
      </c>
      <c r="X1436" s="6" t="s">
        <v>1330</v>
      </c>
      <c r="Y1436" s="6">
        <v>3</v>
      </c>
      <c r="Z1436" s="6" t="s">
        <v>1331</v>
      </c>
      <c r="AA1436" s="6" t="s">
        <v>1339</v>
      </c>
      <c r="AB1436" s="6" t="s">
        <v>12823</v>
      </c>
      <c r="AC1436" s="6" t="s">
        <v>13478</v>
      </c>
      <c r="AD1436" s="6" t="s">
        <v>13479</v>
      </c>
      <c r="AE1436" s="7" t="s">
        <v>47</v>
      </c>
      <c r="AF1436" s="7" t="s">
        <v>13480</v>
      </c>
      <c r="AG1436" s="7"/>
      <c r="AH1436" s="7" t="s">
        <v>29287</v>
      </c>
      <c r="AI1436" s="7" t="s">
        <v>13478</v>
      </c>
      <c r="AJ1436" s="8" t="s">
        <v>1338</v>
      </c>
      <c r="AK1436" s="8" t="s">
        <v>1339</v>
      </c>
      <c r="AL1436" s="8" t="s">
        <v>27529</v>
      </c>
      <c r="AM1436" s="8" t="s">
        <v>1340</v>
      </c>
      <c r="AN1436" s="72" t="s">
        <v>31567</v>
      </c>
    </row>
    <row r="1437" spans="2:40" ht="30" hidden="1">
      <c r="B1437" s="85" t="str">
        <f>IF(AND(OR(W1437='Haladó kereső'!$E$15,'Haladó kereső'!$E$15=""),OR(T1437='Haladó kereső'!$E$14,'Haladó kereső'!$E$14=""),OR(O1437&gt;='Haladó kereső'!$E$12,'Haladó kereső'!$E$12=""),OR(U1437='Haladó kereső'!$E$16,'Haladó kereső'!$E$16=""),OR(O1437&lt;='Haladó kereső'!$E$13,'Haladó kereső'!$E$13=""),OR(Y1437='Haladó kereső'!$E$17,'Haladó kereső'!$E$17=""),OR(S1437='Haladó kereső'!$E$10,'Haladó kereső'!$E$10=""),OR(Q1437='Haladó kereső'!$E$9,'Haladó kereső'!$E$9="",'Haladó kereső'!$E$9="összes"),OR(J1437='Haladó kereső'!$E$11,'Haladó kereső'!$E$11="")),"megfelel a választott feltételeknek","-")</f>
        <v>megfelel a választott feltételeknek</v>
      </c>
      <c r="D1437" s="5" t="s">
        <v>11824</v>
      </c>
      <c r="E1437" s="1">
        <v>18.271266666666666</v>
      </c>
      <c r="F1437" s="1">
        <v>47.258800000000001</v>
      </c>
      <c r="G1437" s="5"/>
      <c r="H1437" s="5" t="s">
        <v>13481</v>
      </c>
      <c r="I1437" s="5">
        <v>2343</v>
      </c>
      <c r="J1437" s="5" t="s">
        <v>35</v>
      </c>
      <c r="K1437" s="5" t="s">
        <v>3</v>
      </c>
      <c r="L1437" s="5" t="s">
        <v>3</v>
      </c>
      <c r="M1437" s="5" t="s">
        <v>3</v>
      </c>
      <c r="N1437" s="5">
        <v>1555</v>
      </c>
      <c r="O1437" s="5">
        <v>1551</v>
      </c>
      <c r="P1437" s="5">
        <v>1087</v>
      </c>
      <c r="Q1437" s="5" t="s">
        <v>4</v>
      </c>
      <c r="R1437" s="5" t="s">
        <v>1828</v>
      </c>
      <c r="S1437" s="5" t="s">
        <v>1829</v>
      </c>
      <c r="T1437" s="2" t="s">
        <v>31600</v>
      </c>
      <c r="U1437" s="6" t="s">
        <v>11824</v>
      </c>
      <c r="V1437" s="6"/>
      <c r="W1437" s="6" t="s">
        <v>20</v>
      </c>
      <c r="X1437" s="6" t="s">
        <v>11825</v>
      </c>
      <c r="Y1437" s="6">
        <v>2</v>
      </c>
      <c r="Z1437" s="6" t="s">
        <v>11826</v>
      </c>
      <c r="AA1437" s="6" t="s">
        <v>13482</v>
      </c>
      <c r="AB1437" s="6" t="s">
        <v>13483</v>
      </c>
      <c r="AC1437" s="6" t="s">
        <v>13484</v>
      </c>
      <c r="AD1437" s="6" t="s">
        <v>13485</v>
      </c>
      <c r="AE1437" s="7" t="s">
        <v>47</v>
      </c>
      <c r="AF1437" s="7" t="s">
        <v>13486</v>
      </c>
      <c r="AG1437" s="7"/>
      <c r="AH1437" s="7" t="s">
        <v>29288</v>
      </c>
      <c r="AI1437" s="7" t="s">
        <v>13487</v>
      </c>
      <c r="AJ1437" s="8" t="s">
        <v>11833</v>
      </c>
      <c r="AK1437" s="8" t="s">
        <v>11834</v>
      </c>
      <c r="AL1437" s="8" t="s">
        <v>29022</v>
      </c>
      <c r="AM1437" s="8" t="s">
        <v>11835</v>
      </c>
      <c r="AN1437" s="72" t="s">
        <v>31567</v>
      </c>
    </row>
    <row r="1438" spans="2:40" ht="30" hidden="1">
      <c r="B1438" s="85" t="str">
        <f>IF(AND(OR(W1438='Haladó kereső'!$E$15,'Haladó kereső'!$E$15=""),OR(T1438='Haladó kereső'!$E$14,'Haladó kereső'!$E$14=""),OR(O1438&gt;='Haladó kereső'!$E$12,'Haladó kereső'!$E$12=""),OR(U1438='Haladó kereső'!$E$16,'Haladó kereső'!$E$16=""),OR(O1438&lt;='Haladó kereső'!$E$13,'Haladó kereső'!$E$13=""),OR(Y1438='Haladó kereső'!$E$17,'Haladó kereső'!$E$17=""),OR(S1438='Haladó kereső'!$E$10,'Haladó kereső'!$E$10=""),OR(Q1438='Haladó kereső'!$E$9,'Haladó kereső'!$E$9="",'Haladó kereső'!$E$9="összes"),OR(J1438='Haladó kereső'!$E$11,'Haladó kereső'!$E$11="")),"megfelel a választott feltételeknek","-")</f>
        <v>megfelel a választott feltételeknek</v>
      </c>
      <c r="D1438" s="5" t="s">
        <v>13488</v>
      </c>
      <c r="E1438" s="1">
        <v>20.371466666666667</v>
      </c>
      <c r="F1438" s="1">
        <v>48.235433333333333</v>
      </c>
      <c r="G1438" s="5"/>
      <c r="H1438" s="5" t="s">
        <v>13489</v>
      </c>
      <c r="I1438" s="5">
        <v>32090</v>
      </c>
      <c r="J1438" s="5" t="s">
        <v>35</v>
      </c>
      <c r="K1438" s="5" t="s">
        <v>3</v>
      </c>
      <c r="L1438" s="5" t="s">
        <v>3</v>
      </c>
      <c r="M1438" s="5" t="s">
        <v>3</v>
      </c>
      <c r="N1438" s="5">
        <v>849</v>
      </c>
      <c r="O1438" s="5">
        <v>831</v>
      </c>
      <c r="P1438" s="5">
        <v>788</v>
      </c>
      <c r="Q1438" s="5" t="s">
        <v>69</v>
      </c>
      <c r="R1438" s="5" t="s">
        <v>387</v>
      </c>
      <c r="S1438" s="5" t="s">
        <v>388</v>
      </c>
      <c r="T1438" s="2" t="s">
        <v>31600</v>
      </c>
      <c r="U1438" s="6" t="s">
        <v>13488</v>
      </c>
      <c r="V1438" s="6"/>
      <c r="W1438" s="6" t="s">
        <v>20</v>
      </c>
      <c r="X1438" s="6" t="s">
        <v>13490</v>
      </c>
      <c r="Y1438" s="6">
        <v>4</v>
      </c>
      <c r="Z1438" s="6" t="s">
        <v>13491</v>
      </c>
      <c r="AA1438" s="6" t="s">
        <v>13492</v>
      </c>
      <c r="AB1438" s="6" t="s">
        <v>13493</v>
      </c>
      <c r="AC1438" s="6" t="s">
        <v>13494</v>
      </c>
      <c r="AD1438" s="6" t="s">
        <v>3</v>
      </c>
      <c r="AE1438" s="7" t="s">
        <v>47</v>
      </c>
      <c r="AF1438" s="7" t="s">
        <v>13495</v>
      </c>
      <c r="AG1438" s="7"/>
      <c r="AH1438" s="7" t="s">
        <v>29289</v>
      </c>
      <c r="AI1438" s="7" t="s">
        <v>13494</v>
      </c>
      <c r="AJ1438" s="8" t="s">
        <v>7076</v>
      </c>
      <c r="AK1438" s="8" t="s">
        <v>7070</v>
      </c>
      <c r="AL1438" s="8" t="s">
        <v>29290</v>
      </c>
      <c r="AM1438" s="8" t="s">
        <v>13496</v>
      </c>
      <c r="AN1438" s="72" t="s">
        <v>31567</v>
      </c>
    </row>
    <row r="1439" spans="2:40" ht="30" hidden="1">
      <c r="B1439" s="85" t="str">
        <f>IF(AND(OR(W1439='Haladó kereső'!$E$15,'Haladó kereső'!$E$15=""),OR(T1439='Haladó kereső'!$E$14,'Haladó kereső'!$E$14=""),OR(O1439&gt;='Haladó kereső'!$E$12,'Haladó kereső'!$E$12=""),OR(U1439='Haladó kereső'!$E$16,'Haladó kereső'!$E$16=""),OR(O1439&lt;='Haladó kereső'!$E$13,'Haladó kereső'!$E$13=""),OR(Y1439='Haladó kereső'!$E$17,'Haladó kereső'!$E$17=""),OR(S1439='Haladó kereső'!$E$10,'Haladó kereső'!$E$10=""),OR(Q1439='Haladó kereső'!$E$9,'Haladó kereső'!$E$9="",'Haladó kereső'!$E$9="összes"),OR(J1439='Haladó kereső'!$E$11,'Haladó kereső'!$E$11="")),"megfelel a választott feltételeknek","-")</f>
        <v>megfelel a választott feltételeknek</v>
      </c>
      <c r="D1439" s="5" t="s">
        <v>9666</v>
      </c>
      <c r="E1439" s="1">
        <v>17.969766666666665</v>
      </c>
      <c r="F1439" s="1">
        <v>45.991433333333333</v>
      </c>
      <c r="G1439" s="5"/>
      <c r="H1439" s="5" t="s">
        <v>13497</v>
      </c>
      <c r="I1439" s="5">
        <v>20552</v>
      </c>
      <c r="J1439" s="5" t="s">
        <v>35</v>
      </c>
      <c r="K1439" s="5" t="s">
        <v>3</v>
      </c>
      <c r="L1439" s="5" t="s">
        <v>3</v>
      </c>
      <c r="M1439" s="5" t="s">
        <v>3</v>
      </c>
      <c r="N1439" s="5">
        <v>983</v>
      </c>
      <c r="O1439" s="5">
        <v>960</v>
      </c>
      <c r="P1439" s="5">
        <v>2288</v>
      </c>
      <c r="Q1439" s="5" t="s">
        <v>36</v>
      </c>
      <c r="R1439" s="5" t="s">
        <v>3657</v>
      </c>
      <c r="S1439" s="5" t="s">
        <v>3658</v>
      </c>
      <c r="T1439" s="2" t="s">
        <v>31600</v>
      </c>
      <c r="U1439" s="6" t="s">
        <v>9666</v>
      </c>
      <c r="V1439" s="6"/>
      <c r="W1439" s="6" t="s">
        <v>20</v>
      </c>
      <c r="X1439" s="6" t="s">
        <v>9667</v>
      </c>
      <c r="Y1439" s="6">
        <v>8</v>
      </c>
      <c r="Z1439" s="6" t="s">
        <v>9668</v>
      </c>
      <c r="AA1439" s="6" t="s">
        <v>13498</v>
      </c>
      <c r="AB1439" s="6" t="s">
        <v>13499</v>
      </c>
      <c r="AC1439" s="6" t="s">
        <v>9676</v>
      </c>
      <c r="AD1439" s="6" t="s">
        <v>13500</v>
      </c>
      <c r="AE1439" s="7" t="s">
        <v>47</v>
      </c>
      <c r="AF1439" s="7" t="s">
        <v>13501</v>
      </c>
      <c r="AG1439" s="7"/>
      <c r="AH1439" s="7" t="s">
        <v>29291</v>
      </c>
      <c r="AI1439" s="7" t="s">
        <v>9676</v>
      </c>
      <c r="AJ1439" s="8" t="s">
        <v>9674</v>
      </c>
      <c r="AK1439" s="8" t="s">
        <v>9675</v>
      </c>
      <c r="AL1439" s="8" t="s">
        <v>28691</v>
      </c>
      <c r="AM1439" s="8" t="s">
        <v>9676</v>
      </c>
      <c r="AN1439" s="72" t="s">
        <v>31567</v>
      </c>
    </row>
    <row r="1440" spans="2:40" ht="15.75" hidden="1">
      <c r="B1440" s="85" t="str">
        <f>IF(AND(OR(W1440='Haladó kereső'!$E$15,'Haladó kereső'!$E$15=""),OR(T1440='Haladó kereső'!$E$14,'Haladó kereső'!$E$14=""),OR(O1440&gt;='Haladó kereső'!$E$12,'Haladó kereső'!$E$12=""),OR(U1440='Haladó kereső'!$E$16,'Haladó kereső'!$E$16=""),OR(O1440&lt;='Haladó kereső'!$E$13,'Haladó kereső'!$E$13=""),OR(Y1440='Haladó kereső'!$E$17,'Haladó kereső'!$E$17=""),OR(S1440='Haladó kereső'!$E$10,'Haladó kereső'!$E$10=""),OR(Q1440='Haladó kereső'!$E$9,'Haladó kereső'!$E$9="",'Haladó kereső'!$E$9="összes"),OR(J1440='Haladó kereső'!$E$11,'Haladó kereső'!$E$11="")),"megfelel a választott feltételeknek","-")</f>
        <v>megfelel a választott feltételeknek</v>
      </c>
      <c r="D1440" s="5" t="s">
        <v>13502</v>
      </c>
      <c r="E1440" s="1">
        <v>20.608000000000001</v>
      </c>
      <c r="F1440" s="1">
        <v>46.269666666666666</v>
      </c>
      <c r="G1440" s="5"/>
      <c r="H1440" s="5" t="s">
        <v>13503</v>
      </c>
      <c r="I1440" s="5">
        <v>13666</v>
      </c>
      <c r="J1440" s="5" t="s">
        <v>35</v>
      </c>
      <c r="K1440" s="5" t="s">
        <v>3</v>
      </c>
      <c r="L1440" s="5" t="s">
        <v>3</v>
      </c>
      <c r="M1440" s="5" t="s">
        <v>3</v>
      </c>
      <c r="N1440" s="5">
        <v>655</v>
      </c>
      <c r="O1440" s="5">
        <v>648</v>
      </c>
      <c r="P1440" s="5">
        <v>2976</v>
      </c>
      <c r="Q1440" s="5" t="s">
        <v>556</v>
      </c>
      <c r="R1440" s="5" t="s">
        <v>998</v>
      </c>
      <c r="S1440" s="5" t="s">
        <v>999</v>
      </c>
      <c r="T1440" s="2" t="s">
        <v>31600</v>
      </c>
      <c r="U1440" s="6" t="s">
        <v>5512</v>
      </c>
      <c r="V1440" s="6"/>
      <c r="W1440" s="6" t="s">
        <v>40</v>
      </c>
      <c r="X1440" s="6" t="s">
        <v>5514</v>
      </c>
      <c r="Y1440" s="6">
        <v>3</v>
      </c>
      <c r="Z1440" s="6" t="s">
        <v>5515</v>
      </c>
      <c r="AA1440" s="6" t="s">
        <v>13504</v>
      </c>
      <c r="AB1440" s="6" t="s">
        <v>13505</v>
      </c>
      <c r="AC1440" s="6" t="s">
        <v>13506</v>
      </c>
      <c r="AD1440" s="6" t="s">
        <v>13507</v>
      </c>
      <c r="AE1440" s="7" t="s">
        <v>47</v>
      </c>
      <c r="AF1440" s="7" t="s">
        <v>8596</v>
      </c>
      <c r="AG1440" s="7"/>
      <c r="AH1440" s="7" t="s">
        <v>14847</v>
      </c>
      <c r="AI1440" s="7" t="s">
        <v>13506</v>
      </c>
      <c r="AJ1440" s="8" t="s">
        <v>5521</v>
      </c>
      <c r="AK1440" s="8" t="s">
        <v>5516</v>
      </c>
      <c r="AL1440" s="8"/>
      <c r="AM1440" s="8" t="s">
        <v>13506</v>
      </c>
      <c r="AN1440" s="72" t="s">
        <v>31567</v>
      </c>
    </row>
    <row r="1441" spans="2:40" ht="30" hidden="1">
      <c r="B1441" s="85" t="str">
        <f>IF(AND(OR(W1441='Haladó kereső'!$E$15,'Haladó kereső'!$E$15=""),OR(T1441='Haladó kereső'!$E$14,'Haladó kereső'!$E$14=""),OR(O1441&gt;='Haladó kereső'!$E$12,'Haladó kereső'!$E$12=""),OR(U1441='Haladó kereső'!$E$16,'Haladó kereső'!$E$16=""),OR(O1441&lt;='Haladó kereső'!$E$13,'Haladó kereső'!$E$13=""),OR(Y1441='Haladó kereső'!$E$17,'Haladó kereső'!$E$17=""),OR(S1441='Haladó kereső'!$E$10,'Haladó kereső'!$E$10=""),OR(Q1441='Haladó kereső'!$E$9,'Haladó kereső'!$E$9="",'Haladó kereső'!$E$9="összes"),OR(J1441='Haladó kereső'!$E$11,'Haladó kereső'!$E$11="")),"megfelel a választott feltételeknek","-")</f>
        <v>megfelel a választott feltételeknek</v>
      </c>
      <c r="D1441" s="5" t="s">
        <v>13508</v>
      </c>
      <c r="E1441" s="1">
        <v>18.039833333333334</v>
      </c>
      <c r="F1441" s="1">
        <v>47.105200000000004</v>
      </c>
      <c r="G1441" s="5"/>
      <c r="H1441" s="5" t="s">
        <v>13509</v>
      </c>
      <c r="I1441" s="5">
        <v>5421</v>
      </c>
      <c r="J1441" s="5" t="s">
        <v>35</v>
      </c>
      <c r="K1441" s="5" t="s">
        <v>3</v>
      </c>
      <c r="L1441" s="5" t="s">
        <v>3</v>
      </c>
      <c r="M1441" s="5" t="s">
        <v>3</v>
      </c>
      <c r="N1441" s="5">
        <v>505</v>
      </c>
      <c r="O1441" s="5">
        <v>518</v>
      </c>
      <c r="P1441" s="5">
        <v>891</v>
      </c>
      <c r="Q1441" s="5" t="s">
        <v>176</v>
      </c>
      <c r="R1441" s="5" t="s">
        <v>2111</v>
      </c>
      <c r="S1441" s="5" t="s">
        <v>2112</v>
      </c>
      <c r="T1441" s="2" t="s">
        <v>31600</v>
      </c>
      <c r="U1441" s="6" t="s">
        <v>13510</v>
      </c>
      <c r="V1441" s="6"/>
      <c r="W1441" s="6" t="s">
        <v>40</v>
      </c>
      <c r="X1441" s="6" t="s">
        <v>13511</v>
      </c>
      <c r="Y1441" s="6">
        <v>2</v>
      </c>
      <c r="Z1441" s="6" t="s">
        <v>13512</v>
      </c>
      <c r="AA1441" s="6" t="s">
        <v>13513</v>
      </c>
      <c r="AB1441" s="6" t="s">
        <v>13514</v>
      </c>
      <c r="AC1441" s="6" t="s">
        <v>13515</v>
      </c>
      <c r="AD1441" s="6" t="s">
        <v>13516</v>
      </c>
      <c r="AE1441" s="7" t="s">
        <v>47</v>
      </c>
      <c r="AF1441" s="7" t="s">
        <v>13517</v>
      </c>
      <c r="AG1441" s="7"/>
      <c r="AH1441" s="7" t="s">
        <v>29292</v>
      </c>
      <c r="AI1441" s="7" t="s">
        <v>13518</v>
      </c>
      <c r="AJ1441" s="8" t="s">
        <v>13519</v>
      </c>
      <c r="AK1441" s="8" t="s">
        <v>13520</v>
      </c>
      <c r="AL1441" s="8" t="s">
        <v>29293</v>
      </c>
      <c r="AM1441" s="8" t="s">
        <v>13521</v>
      </c>
      <c r="AN1441" s="72" t="s">
        <v>31567</v>
      </c>
    </row>
    <row r="1442" spans="2:40" ht="30" hidden="1">
      <c r="B1442" s="85" t="str">
        <f>IF(AND(OR(W1442='Haladó kereső'!$E$15,'Haladó kereső'!$E$15=""),OR(T1442='Haladó kereső'!$E$14,'Haladó kereső'!$E$14=""),OR(O1442&gt;='Haladó kereső'!$E$12,'Haladó kereső'!$E$12=""),OR(U1442='Haladó kereső'!$E$16,'Haladó kereső'!$E$16=""),OR(O1442&lt;='Haladó kereső'!$E$13,'Haladó kereső'!$E$13=""),OR(Y1442='Haladó kereső'!$E$17,'Haladó kereső'!$E$17=""),OR(S1442='Haladó kereső'!$E$10,'Haladó kereső'!$E$10=""),OR(Q1442='Haladó kereső'!$E$9,'Haladó kereső'!$E$9="",'Haladó kereső'!$E$9="összes"),OR(J1442='Haladó kereső'!$E$11,'Haladó kereső'!$E$11="")),"megfelel a választott feltételeknek","-")</f>
        <v>megfelel a választott feltételeknek</v>
      </c>
      <c r="D1442" s="5" t="s">
        <v>13522</v>
      </c>
      <c r="E1442" s="1">
        <v>17.468366666666665</v>
      </c>
      <c r="F1442" s="1">
        <v>46.839833333333338</v>
      </c>
      <c r="G1442" s="5"/>
      <c r="H1442" s="5" t="s">
        <v>13523</v>
      </c>
      <c r="I1442" s="5">
        <v>7931</v>
      </c>
      <c r="J1442" s="5" t="s">
        <v>35</v>
      </c>
      <c r="K1442" s="5" t="s">
        <v>3</v>
      </c>
      <c r="L1442" s="5" t="s">
        <v>3</v>
      </c>
      <c r="M1442" s="5" t="s">
        <v>3</v>
      </c>
      <c r="N1442" s="5">
        <v>357</v>
      </c>
      <c r="O1442" s="5">
        <v>359</v>
      </c>
      <c r="P1442" s="5">
        <v>689</v>
      </c>
      <c r="Q1442" s="5" t="s">
        <v>176</v>
      </c>
      <c r="R1442" s="5" t="s">
        <v>177</v>
      </c>
      <c r="S1442" s="5" t="s">
        <v>178</v>
      </c>
      <c r="T1442" s="2" t="s">
        <v>31600</v>
      </c>
      <c r="U1442" s="6" t="s">
        <v>1602</v>
      </c>
      <c r="V1442" s="6"/>
      <c r="W1442" s="6" t="s">
        <v>40</v>
      </c>
      <c r="X1442" s="6" t="s">
        <v>1603</v>
      </c>
      <c r="Y1442" s="6">
        <v>6</v>
      </c>
      <c r="Z1442" s="6" t="s">
        <v>1604</v>
      </c>
      <c r="AA1442" s="6" t="s">
        <v>13524</v>
      </c>
      <c r="AB1442" s="6">
        <v>0</v>
      </c>
      <c r="AC1442" s="6" t="s">
        <v>13525</v>
      </c>
      <c r="AD1442" s="6" t="s">
        <v>13526</v>
      </c>
      <c r="AE1442" s="7" t="s">
        <v>47</v>
      </c>
      <c r="AF1442" s="7" t="s">
        <v>13527</v>
      </c>
      <c r="AG1442" s="7"/>
      <c r="AH1442" s="7" t="s">
        <v>29294</v>
      </c>
      <c r="AI1442" s="7" t="s">
        <v>13525</v>
      </c>
      <c r="AJ1442" s="8" t="s">
        <v>1611</v>
      </c>
      <c r="AK1442" s="8" t="s">
        <v>1612</v>
      </c>
      <c r="AL1442" s="8" t="s">
        <v>27561</v>
      </c>
      <c r="AM1442" s="8" t="s">
        <v>1614</v>
      </c>
      <c r="AN1442" s="72" t="s">
        <v>31567</v>
      </c>
    </row>
    <row r="1443" spans="2:40" ht="30" hidden="1">
      <c r="B1443" s="85" t="str">
        <f>IF(AND(OR(W1443='Haladó kereső'!$E$15,'Haladó kereső'!$E$15=""),OR(T1443='Haladó kereső'!$E$14,'Haladó kereső'!$E$14=""),OR(O1443&gt;='Haladó kereső'!$E$12,'Haladó kereső'!$E$12=""),OR(U1443='Haladó kereső'!$E$16,'Haladó kereső'!$E$16=""),OR(O1443&lt;='Haladó kereső'!$E$13,'Haladó kereső'!$E$13=""),OR(Y1443='Haladó kereső'!$E$17,'Haladó kereső'!$E$17=""),OR(S1443='Haladó kereső'!$E$10,'Haladó kereső'!$E$10=""),OR(Q1443='Haladó kereső'!$E$9,'Haladó kereső'!$E$9="",'Haladó kereső'!$E$9="összes"),OR(J1443='Haladó kereső'!$E$11,'Haladó kereső'!$E$11="")),"megfelel a választott feltételeknek","-")</f>
        <v>megfelel a választott feltételeknek</v>
      </c>
      <c r="D1443" s="5" t="s">
        <v>13528</v>
      </c>
      <c r="E1443" s="1">
        <v>18.933933333333332</v>
      </c>
      <c r="F1443" s="1">
        <v>46.891533333333335</v>
      </c>
      <c r="G1443" s="5"/>
      <c r="H1443" s="5" t="s">
        <v>13529</v>
      </c>
      <c r="I1443" s="5">
        <v>12636</v>
      </c>
      <c r="J1443" s="5" t="s">
        <v>35</v>
      </c>
      <c r="K1443" s="5" t="s">
        <v>3</v>
      </c>
      <c r="L1443" s="5" t="s">
        <v>3</v>
      </c>
      <c r="M1443" s="5" t="s">
        <v>3</v>
      </c>
      <c r="N1443" s="5">
        <v>1445</v>
      </c>
      <c r="O1443" s="5">
        <v>1427</v>
      </c>
      <c r="P1443" s="5">
        <v>959</v>
      </c>
      <c r="Q1443" s="5" t="s">
        <v>4</v>
      </c>
      <c r="R1443" s="5" t="s">
        <v>301</v>
      </c>
      <c r="S1443" s="5" t="s">
        <v>302</v>
      </c>
      <c r="T1443" s="2" t="s">
        <v>31600</v>
      </c>
      <c r="U1443" s="6" t="s">
        <v>2652</v>
      </c>
      <c r="V1443" s="6"/>
      <c r="W1443" s="6" t="s">
        <v>40</v>
      </c>
      <c r="X1443" s="6" t="s">
        <v>2654</v>
      </c>
      <c r="Y1443" s="6">
        <v>2</v>
      </c>
      <c r="Z1443" s="6" t="s">
        <v>2655</v>
      </c>
      <c r="AA1443" s="6" t="s">
        <v>13530</v>
      </c>
      <c r="AB1443" s="6" t="s">
        <v>13531</v>
      </c>
      <c r="AC1443" s="6" t="s">
        <v>13532</v>
      </c>
      <c r="AD1443" s="6" t="s">
        <v>13533</v>
      </c>
      <c r="AE1443" s="7" t="s">
        <v>47</v>
      </c>
      <c r="AF1443" s="7" t="s">
        <v>6079</v>
      </c>
      <c r="AG1443" s="7"/>
      <c r="AH1443" s="7" t="s">
        <v>29295</v>
      </c>
      <c r="AI1443" s="7" t="s">
        <v>13534</v>
      </c>
      <c r="AJ1443" s="8" t="s">
        <v>2661</v>
      </c>
      <c r="AK1443" s="8" t="s">
        <v>2662</v>
      </c>
      <c r="AL1443" s="8" t="s">
        <v>27713</v>
      </c>
      <c r="AM1443" s="8" t="s">
        <v>2663</v>
      </c>
      <c r="AN1443" s="72" t="s">
        <v>31567</v>
      </c>
    </row>
    <row r="1444" spans="2:40" ht="30" hidden="1">
      <c r="B1444" s="85" t="str">
        <f>IF(AND(OR(W1444='Haladó kereső'!$E$15,'Haladó kereső'!$E$15=""),OR(T1444='Haladó kereső'!$E$14,'Haladó kereső'!$E$14=""),OR(O1444&gt;='Haladó kereső'!$E$12,'Haladó kereső'!$E$12=""),OR(U1444='Haladó kereső'!$E$16,'Haladó kereső'!$E$16=""),OR(O1444&lt;='Haladó kereső'!$E$13,'Haladó kereső'!$E$13=""),OR(Y1444='Haladó kereső'!$E$17,'Haladó kereső'!$E$17=""),OR(S1444='Haladó kereső'!$E$10,'Haladó kereső'!$E$10=""),OR(Q1444='Haladó kereső'!$E$9,'Haladó kereső'!$E$9="",'Haladó kereső'!$E$9="összes"),OR(J1444='Haladó kereső'!$E$11,'Haladó kereső'!$E$11="")),"megfelel a választott feltételeknek","-")</f>
        <v>megfelel a választott feltételeknek</v>
      </c>
      <c r="D1444" s="5" t="s">
        <v>13535</v>
      </c>
      <c r="E1444" s="1">
        <v>22.293233333333333</v>
      </c>
      <c r="F1444" s="1">
        <v>48.141633333333331</v>
      </c>
      <c r="G1444" s="5"/>
      <c r="H1444" s="5" t="s">
        <v>13536</v>
      </c>
      <c r="I1444" s="5">
        <v>19424</v>
      </c>
      <c r="J1444" s="5" t="s">
        <v>35</v>
      </c>
      <c r="K1444" s="5" t="s">
        <v>3</v>
      </c>
      <c r="L1444" s="5" t="s">
        <v>3</v>
      </c>
      <c r="M1444" s="5" t="s">
        <v>3</v>
      </c>
      <c r="N1444" s="5">
        <v>1117</v>
      </c>
      <c r="O1444" s="5">
        <v>1137</v>
      </c>
      <c r="P1444" s="5">
        <v>1520</v>
      </c>
      <c r="Q1444" s="5" t="s">
        <v>416</v>
      </c>
      <c r="R1444" s="5" t="s">
        <v>4432</v>
      </c>
      <c r="S1444" s="5" t="s">
        <v>4433</v>
      </c>
      <c r="T1444" s="2" t="s">
        <v>31600</v>
      </c>
      <c r="U1444" s="6" t="s">
        <v>13535</v>
      </c>
      <c r="V1444" s="6"/>
      <c r="W1444" s="6" t="s">
        <v>20</v>
      </c>
      <c r="X1444" s="6" t="s">
        <v>13537</v>
      </c>
      <c r="Y1444" s="6">
        <v>3</v>
      </c>
      <c r="Z1444" s="6" t="s">
        <v>13538</v>
      </c>
      <c r="AA1444" s="6" t="s">
        <v>13539</v>
      </c>
      <c r="AB1444" s="6" t="s">
        <v>13540</v>
      </c>
      <c r="AC1444" s="6" t="s">
        <v>13541</v>
      </c>
      <c r="AD1444" s="6" t="s">
        <v>13542</v>
      </c>
      <c r="AE1444" s="7" t="s">
        <v>13543</v>
      </c>
      <c r="AF1444" s="7" t="s">
        <v>13544</v>
      </c>
      <c r="AG1444" s="7"/>
      <c r="AH1444" s="7" t="s">
        <v>29296</v>
      </c>
      <c r="AI1444" s="7" t="s">
        <v>13541</v>
      </c>
      <c r="AJ1444" s="8" t="s">
        <v>13545</v>
      </c>
      <c r="AK1444" s="8" t="s">
        <v>13539</v>
      </c>
      <c r="AL1444" s="8" t="s">
        <v>29297</v>
      </c>
      <c r="AM1444" s="8" t="s">
        <v>13546</v>
      </c>
      <c r="AN1444" s="72" t="s">
        <v>31567</v>
      </c>
    </row>
    <row r="1445" spans="2:40" ht="30" hidden="1">
      <c r="B1445" s="85" t="str">
        <f>IF(AND(OR(W1445='Haladó kereső'!$E$15,'Haladó kereső'!$E$15=""),OR(T1445='Haladó kereső'!$E$14,'Haladó kereső'!$E$14=""),OR(O1445&gt;='Haladó kereső'!$E$12,'Haladó kereső'!$E$12=""),OR(U1445='Haladó kereső'!$E$16,'Haladó kereső'!$E$16=""),OR(O1445&lt;='Haladó kereső'!$E$13,'Haladó kereső'!$E$13=""),OR(Y1445='Haladó kereső'!$E$17,'Haladó kereső'!$E$17=""),OR(S1445='Haladó kereső'!$E$10,'Haladó kereső'!$E$10=""),OR(Q1445='Haladó kereső'!$E$9,'Haladó kereső'!$E$9="",'Haladó kereső'!$E$9="összes"),OR(J1445='Haladó kereső'!$E$11,'Haladó kereső'!$E$11="")),"megfelel a választott feltételeknek","-")</f>
        <v>megfelel a választott feltételeknek</v>
      </c>
      <c r="D1445" s="5" t="s">
        <v>13547</v>
      </c>
      <c r="E1445" s="1">
        <v>17.637333333333334</v>
      </c>
      <c r="F1445" s="1">
        <v>46.326066666666669</v>
      </c>
      <c r="G1445" s="5"/>
      <c r="H1445" s="5" t="s">
        <v>13548</v>
      </c>
      <c r="I1445" s="5">
        <v>19053</v>
      </c>
      <c r="J1445" s="5" t="s">
        <v>35</v>
      </c>
      <c r="K1445" s="5" t="s">
        <v>3</v>
      </c>
      <c r="L1445" s="5" t="s">
        <v>3</v>
      </c>
      <c r="M1445" s="5" t="s">
        <v>3</v>
      </c>
      <c r="N1445" s="5">
        <v>189</v>
      </c>
      <c r="O1445" s="5">
        <v>186</v>
      </c>
      <c r="P1445" s="5">
        <v>784</v>
      </c>
      <c r="Q1445" s="5" t="s">
        <v>275</v>
      </c>
      <c r="R1445" s="5" t="s">
        <v>690</v>
      </c>
      <c r="S1445" s="5" t="s">
        <v>691</v>
      </c>
      <c r="T1445" s="2" t="s">
        <v>31600</v>
      </c>
      <c r="U1445" s="6" t="s">
        <v>12312</v>
      </c>
      <c r="V1445" s="6"/>
      <c r="W1445" s="6" t="s">
        <v>40</v>
      </c>
      <c r="X1445" s="6" t="s">
        <v>12314</v>
      </c>
      <c r="Y1445" s="6">
        <v>2</v>
      </c>
      <c r="Z1445" s="6" t="s">
        <v>12315</v>
      </c>
      <c r="AA1445" s="6" t="s">
        <v>13549</v>
      </c>
      <c r="AB1445" s="6">
        <v>0</v>
      </c>
      <c r="AC1445" s="6" t="s">
        <v>13550</v>
      </c>
      <c r="AD1445" s="6" t="s">
        <v>3</v>
      </c>
      <c r="AE1445" s="7" t="s">
        <v>47</v>
      </c>
      <c r="AF1445" s="7" t="s">
        <v>13551</v>
      </c>
      <c r="AG1445" s="7"/>
      <c r="AH1445" s="7" t="s">
        <v>29298</v>
      </c>
      <c r="AI1445" s="7" t="s">
        <v>13552</v>
      </c>
      <c r="AJ1445" s="8" t="s">
        <v>12321</v>
      </c>
      <c r="AK1445" s="8" t="s">
        <v>2662</v>
      </c>
      <c r="AL1445" s="8" t="s">
        <v>29103</v>
      </c>
      <c r="AM1445" s="8" t="s">
        <v>12322</v>
      </c>
      <c r="AN1445" s="72" t="s">
        <v>31567</v>
      </c>
    </row>
    <row r="1446" spans="2:40" ht="30" hidden="1">
      <c r="B1446" s="85" t="str">
        <f>IF(AND(OR(W1446='Haladó kereső'!$E$15,'Haladó kereső'!$E$15=""),OR(T1446='Haladó kereső'!$E$14,'Haladó kereső'!$E$14=""),OR(O1446&gt;='Haladó kereső'!$E$12,'Haladó kereső'!$E$12=""),OR(U1446='Haladó kereső'!$E$16,'Haladó kereső'!$E$16=""),OR(O1446&lt;='Haladó kereső'!$E$13,'Haladó kereső'!$E$13=""),OR(Y1446='Haladó kereső'!$E$17,'Haladó kereső'!$E$17=""),OR(S1446='Haladó kereső'!$E$10,'Haladó kereső'!$E$10=""),OR(Q1446='Haladó kereső'!$E$9,'Haladó kereső'!$E$9="",'Haladó kereső'!$E$9="összes"),OR(J1446='Haladó kereső'!$E$11,'Haladó kereső'!$E$11="")),"megfelel a választott feltételeknek","-")</f>
        <v>megfelel a választott feltételeknek</v>
      </c>
      <c r="D1446" s="5" t="s">
        <v>13553</v>
      </c>
      <c r="E1446" s="1">
        <v>18.004999999999999</v>
      </c>
      <c r="F1446" s="1">
        <v>45.941333333333333</v>
      </c>
      <c r="G1446" s="5"/>
      <c r="H1446" s="5" t="s">
        <v>13554</v>
      </c>
      <c r="I1446" s="5">
        <v>18908</v>
      </c>
      <c r="J1446" s="5" t="s">
        <v>35</v>
      </c>
      <c r="K1446" s="5" t="s">
        <v>3</v>
      </c>
      <c r="L1446" s="5" t="s">
        <v>3</v>
      </c>
      <c r="M1446" s="5" t="s">
        <v>3</v>
      </c>
      <c r="N1446" s="5">
        <v>230</v>
      </c>
      <c r="O1446" s="5">
        <v>230</v>
      </c>
      <c r="P1446" s="5">
        <v>887</v>
      </c>
      <c r="Q1446" s="5" t="s">
        <v>36</v>
      </c>
      <c r="R1446" s="5" t="s">
        <v>329</v>
      </c>
      <c r="S1446" s="5" t="s">
        <v>330</v>
      </c>
      <c r="T1446" s="2" t="s">
        <v>31600</v>
      </c>
      <c r="U1446" s="6" t="s">
        <v>3521</v>
      </c>
      <c r="V1446" s="6"/>
      <c r="W1446" s="6" t="s">
        <v>40</v>
      </c>
      <c r="X1446" s="6" t="s">
        <v>3522</v>
      </c>
      <c r="Y1446" s="6">
        <v>7</v>
      </c>
      <c r="Z1446" s="6" t="s">
        <v>3523</v>
      </c>
      <c r="AA1446" s="6" t="s">
        <v>13555</v>
      </c>
      <c r="AB1446" s="6">
        <v>0</v>
      </c>
      <c r="AC1446" s="6" t="s">
        <v>13556</v>
      </c>
      <c r="AD1446" s="6" t="s">
        <v>3</v>
      </c>
      <c r="AE1446" s="7" t="s">
        <v>47</v>
      </c>
      <c r="AF1446" s="7" t="s">
        <v>13557</v>
      </c>
      <c r="AG1446" s="7"/>
      <c r="AH1446" s="7" t="s">
        <v>29299</v>
      </c>
      <c r="AI1446" s="7" t="s">
        <v>13558</v>
      </c>
      <c r="AJ1446" s="8" t="s">
        <v>3528</v>
      </c>
      <c r="AK1446" s="8" t="s">
        <v>3529</v>
      </c>
      <c r="AL1446" s="8" t="s">
        <v>3527</v>
      </c>
      <c r="AM1446" s="8" t="s">
        <v>3530</v>
      </c>
      <c r="AN1446" s="72" t="s">
        <v>31567</v>
      </c>
    </row>
    <row r="1447" spans="2:40" ht="15.75" hidden="1">
      <c r="B1447" s="85" t="str">
        <f>IF(AND(OR(W1447='Haladó kereső'!$E$15,'Haladó kereső'!$E$15=""),OR(T1447='Haladó kereső'!$E$14,'Haladó kereső'!$E$14=""),OR(O1447&gt;='Haladó kereső'!$E$12,'Haladó kereső'!$E$12=""),OR(U1447='Haladó kereső'!$E$16,'Haladó kereső'!$E$16=""),OR(O1447&lt;='Haladó kereső'!$E$13,'Haladó kereső'!$E$13=""),OR(Y1447='Haladó kereső'!$E$17,'Haladó kereső'!$E$17=""),OR(S1447='Haladó kereső'!$E$10,'Haladó kereső'!$E$10=""),OR(Q1447='Haladó kereső'!$E$9,'Haladó kereső'!$E$9="",'Haladó kereső'!$E$9="összes"),OR(J1447='Haladó kereső'!$E$11,'Haladó kereső'!$E$11="")),"megfelel a választott feltételeknek","-")</f>
        <v>megfelel a választott feltételeknek</v>
      </c>
      <c r="D1447" s="5" t="s">
        <v>13559</v>
      </c>
      <c r="E1447" s="1">
        <v>17.409199999999998</v>
      </c>
      <c r="F1447" s="1">
        <v>47.5533</v>
      </c>
      <c r="G1447" s="5"/>
      <c r="H1447" s="5" t="s">
        <v>13560</v>
      </c>
      <c r="I1447" s="5">
        <v>2413</v>
      </c>
      <c r="J1447" s="5" t="s">
        <v>35</v>
      </c>
      <c r="K1447" s="5" t="s">
        <v>3</v>
      </c>
      <c r="L1447" s="5" t="s">
        <v>3</v>
      </c>
      <c r="M1447" s="5" t="s">
        <v>3</v>
      </c>
      <c r="N1447" s="5">
        <v>213</v>
      </c>
      <c r="O1447" s="5">
        <v>212</v>
      </c>
      <c r="P1447" s="5">
        <v>610</v>
      </c>
      <c r="Q1447" s="5" t="s">
        <v>136</v>
      </c>
      <c r="R1447" s="5" t="s">
        <v>1284</v>
      </c>
      <c r="S1447" s="5" t="s">
        <v>1285</v>
      </c>
      <c r="T1447" s="2" t="s">
        <v>31600</v>
      </c>
      <c r="U1447" s="6" t="s">
        <v>13561</v>
      </c>
      <c r="V1447" s="6"/>
      <c r="W1447" s="6" t="s">
        <v>40</v>
      </c>
      <c r="X1447" s="6" t="s">
        <v>13562</v>
      </c>
      <c r="Y1447" s="6">
        <v>5</v>
      </c>
      <c r="Z1447" s="6" t="s">
        <v>13563</v>
      </c>
      <c r="AA1447" s="6" t="s">
        <v>13564</v>
      </c>
      <c r="AB1447" s="6">
        <v>0</v>
      </c>
      <c r="AC1447" s="6" t="s">
        <v>13565</v>
      </c>
      <c r="AD1447" s="6" t="s">
        <v>3</v>
      </c>
      <c r="AE1447" s="7" t="s">
        <v>47</v>
      </c>
      <c r="AF1447" s="7" t="s">
        <v>13566</v>
      </c>
      <c r="AG1447" s="7"/>
      <c r="AH1447" s="7" t="s">
        <v>13567</v>
      </c>
      <c r="AI1447" s="7" t="s">
        <v>13565</v>
      </c>
      <c r="AJ1447" s="8" t="s">
        <v>13568</v>
      </c>
      <c r="AK1447" s="8" t="s">
        <v>13569</v>
      </c>
      <c r="AL1447" s="8" t="s">
        <v>13570</v>
      </c>
      <c r="AM1447" s="8" t="s">
        <v>13571</v>
      </c>
      <c r="AN1447" s="72" t="s">
        <v>31567</v>
      </c>
    </row>
    <row r="1448" spans="2:40" ht="30" hidden="1">
      <c r="B1448" s="85" t="str">
        <f>IF(AND(OR(W1448='Haladó kereső'!$E$15,'Haladó kereső'!$E$15=""),OR(T1448='Haladó kereső'!$E$14,'Haladó kereső'!$E$14=""),OR(O1448&gt;='Haladó kereső'!$E$12,'Haladó kereső'!$E$12=""),OR(U1448='Haladó kereső'!$E$16,'Haladó kereső'!$E$16=""),OR(O1448&lt;='Haladó kereső'!$E$13,'Haladó kereső'!$E$13=""),OR(Y1448='Haladó kereső'!$E$17,'Haladó kereső'!$E$17=""),OR(S1448='Haladó kereső'!$E$10,'Haladó kereső'!$E$10=""),OR(Q1448='Haladó kereső'!$E$9,'Haladó kereső'!$E$9="",'Haladó kereső'!$E$9="összes"),OR(J1448='Haladó kereső'!$E$11,'Haladó kereső'!$E$11="")),"megfelel a választott feltételeknek","-")</f>
        <v>megfelel a választott feltételeknek</v>
      </c>
      <c r="D1448" s="5" t="s">
        <v>13572</v>
      </c>
      <c r="E1448" s="1">
        <v>19.584533333333333</v>
      </c>
      <c r="F1448" s="1">
        <v>47.82136666666667</v>
      </c>
      <c r="G1448" s="5"/>
      <c r="H1448" s="5" t="s">
        <v>13573</v>
      </c>
      <c r="I1448" s="5">
        <v>27243</v>
      </c>
      <c r="J1448" s="5" t="s">
        <v>35</v>
      </c>
      <c r="K1448" s="5" t="s">
        <v>3</v>
      </c>
      <c r="L1448" s="5" t="s">
        <v>3</v>
      </c>
      <c r="M1448" s="5" t="s">
        <v>3</v>
      </c>
      <c r="N1448" s="5">
        <v>443</v>
      </c>
      <c r="O1448" s="5">
        <v>441</v>
      </c>
      <c r="P1448" s="5">
        <v>1024</v>
      </c>
      <c r="Q1448" s="5" t="s">
        <v>827</v>
      </c>
      <c r="R1448" s="5" t="s">
        <v>939</v>
      </c>
      <c r="S1448" s="5" t="s">
        <v>940</v>
      </c>
      <c r="T1448" s="2" t="s">
        <v>31600</v>
      </c>
      <c r="U1448" s="6" t="s">
        <v>13574</v>
      </c>
      <c r="V1448" s="6"/>
      <c r="W1448" s="6" t="s">
        <v>40</v>
      </c>
      <c r="X1448" s="6" t="s">
        <v>13575</v>
      </c>
      <c r="Y1448" s="6">
        <v>3</v>
      </c>
      <c r="Z1448" s="6" t="s">
        <v>13576</v>
      </c>
      <c r="AA1448" s="6" t="s">
        <v>13577</v>
      </c>
      <c r="AB1448" s="6" t="s">
        <v>13578</v>
      </c>
      <c r="AC1448" s="6" t="s">
        <v>13579</v>
      </c>
      <c r="AD1448" s="6" t="s">
        <v>13580</v>
      </c>
      <c r="AE1448" s="7" t="s">
        <v>47</v>
      </c>
      <c r="AF1448" s="7" t="s">
        <v>10132</v>
      </c>
      <c r="AG1448" s="7"/>
      <c r="AH1448" s="7" t="s">
        <v>29300</v>
      </c>
      <c r="AI1448" s="7" t="s">
        <v>13579</v>
      </c>
      <c r="AJ1448" s="8" t="s">
        <v>13581</v>
      </c>
      <c r="AK1448" s="8" t="s">
        <v>13582</v>
      </c>
      <c r="AL1448" s="8" t="s">
        <v>29301</v>
      </c>
      <c r="AM1448" s="8" t="s">
        <v>13584</v>
      </c>
      <c r="AN1448" s="72" t="s">
        <v>31567</v>
      </c>
    </row>
    <row r="1449" spans="2:40" ht="30" hidden="1">
      <c r="B1449" s="85" t="str">
        <f>IF(AND(OR(W1449='Haladó kereső'!$E$15,'Haladó kereső'!$E$15=""),OR(T1449='Haladó kereső'!$E$14,'Haladó kereső'!$E$14=""),OR(O1449&gt;='Haladó kereső'!$E$12,'Haladó kereső'!$E$12=""),OR(U1449='Haladó kereső'!$E$16,'Haladó kereső'!$E$16=""),OR(O1449&lt;='Haladó kereső'!$E$13,'Haladó kereső'!$E$13=""),OR(Y1449='Haladó kereső'!$E$17,'Haladó kereső'!$E$17=""),OR(S1449='Haladó kereső'!$E$10,'Haladó kereső'!$E$10=""),OR(Q1449='Haladó kereső'!$E$9,'Haladó kereső'!$E$9="",'Haladó kereső'!$E$9="összes"),OR(J1449='Haladó kereső'!$E$11,'Haladó kereső'!$E$11="")),"megfelel a választott feltételeknek","-")</f>
        <v>megfelel a választott feltételeknek</v>
      </c>
      <c r="D1449" s="5" t="s">
        <v>13585</v>
      </c>
      <c r="E1449" s="1">
        <v>17.67506666666667</v>
      </c>
      <c r="F1449" s="1">
        <v>47.740433333333335</v>
      </c>
      <c r="G1449" s="5"/>
      <c r="H1449" s="5" t="s">
        <v>13586</v>
      </c>
      <c r="I1449" s="5">
        <v>22886</v>
      </c>
      <c r="J1449" s="5" t="s">
        <v>35</v>
      </c>
      <c r="K1449" s="5" t="s">
        <v>3</v>
      </c>
      <c r="L1449" s="5" t="s">
        <v>3</v>
      </c>
      <c r="M1449" s="5" t="s">
        <v>3</v>
      </c>
      <c r="N1449" s="5">
        <v>870</v>
      </c>
      <c r="O1449" s="5">
        <v>867</v>
      </c>
      <c r="P1449" s="5">
        <v>875</v>
      </c>
      <c r="Q1449" s="5" t="s">
        <v>136</v>
      </c>
      <c r="R1449" s="5" t="s">
        <v>137</v>
      </c>
      <c r="S1449" s="5" t="s">
        <v>138</v>
      </c>
      <c r="T1449" s="2" t="s">
        <v>31600</v>
      </c>
      <c r="U1449" s="6" t="s">
        <v>13585</v>
      </c>
      <c r="V1449" s="6"/>
      <c r="W1449" s="6" t="s">
        <v>20</v>
      </c>
      <c r="X1449" s="6" t="s">
        <v>13587</v>
      </c>
      <c r="Y1449" s="6">
        <v>3</v>
      </c>
      <c r="Z1449" s="6" t="s">
        <v>13588</v>
      </c>
      <c r="AA1449" s="6" t="s">
        <v>13589</v>
      </c>
      <c r="AB1449" s="6" t="s">
        <v>13590</v>
      </c>
      <c r="AC1449" s="6" t="s">
        <v>13591</v>
      </c>
      <c r="AD1449" s="6" t="s">
        <v>13592</v>
      </c>
      <c r="AE1449" s="7" t="s">
        <v>47</v>
      </c>
      <c r="AF1449" s="7" t="s">
        <v>13593</v>
      </c>
      <c r="AG1449" s="7"/>
      <c r="AH1449" s="7" t="s">
        <v>29302</v>
      </c>
      <c r="AI1449" s="7" t="s">
        <v>13591</v>
      </c>
      <c r="AJ1449" s="8" t="s">
        <v>13594</v>
      </c>
      <c r="AK1449" s="8" t="s">
        <v>13589</v>
      </c>
      <c r="AL1449" s="8" t="s">
        <v>13590</v>
      </c>
      <c r="AM1449" s="8" t="s">
        <v>13595</v>
      </c>
      <c r="AN1449" s="72" t="s">
        <v>31567</v>
      </c>
    </row>
    <row r="1450" spans="2:40" ht="30" hidden="1">
      <c r="B1450" s="85" t="str">
        <f>IF(AND(OR(W1450='Haladó kereső'!$E$15,'Haladó kereső'!$E$15=""),OR(T1450='Haladó kereső'!$E$14,'Haladó kereső'!$E$14=""),OR(O1450&gt;='Haladó kereső'!$E$12,'Haladó kereső'!$E$12=""),OR(U1450='Haladó kereső'!$E$16,'Haladó kereső'!$E$16=""),OR(O1450&lt;='Haladó kereső'!$E$13,'Haladó kereső'!$E$13=""),OR(Y1450='Haladó kereső'!$E$17,'Haladó kereső'!$E$17=""),OR(S1450='Haladó kereső'!$E$10,'Haladó kereső'!$E$10=""),OR(Q1450='Haladó kereső'!$E$9,'Haladó kereső'!$E$9="",'Haladó kereső'!$E$9="összes"),OR(J1450='Haladó kereső'!$E$11,'Haladó kereső'!$E$11="")),"megfelel a választott feltételeknek","-")</f>
        <v>megfelel a választott feltételeknek</v>
      </c>
      <c r="D1450" s="5" t="s">
        <v>13596</v>
      </c>
      <c r="E1450" s="1">
        <v>17.485333333333333</v>
      </c>
      <c r="F1450" s="1">
        <v>46.3048</v>
      </c>
      <c r="G1450" s="5"/>
      <c r="H1450" s="5" t="s">
        <v>13597</v>
      </c>
      <c r="I1450" s="5">
        <v>24387</v>
      </c>
      <c r="J1450" s="5" t="s">
        <v>35</v>
      </c>
      <c r="K1450" s="5" t="s">
        <v>3</v>
      </c>
      <c r="L1450" s="5" t="s">
        <v>3</v>
      </c>
      <c r="M1450" s="5" t="s">
        <v>3</v>
      </c>
      <c r="N1450" s="5">
        <v>430</v>
      </c>
      <c r="O1450" s="5">
        <v>426</v>
      </c>
      <c r="P1450" s="5">
        <v>1367</v>
      </c>
      <c r="Q1450" s="5" t="s">
        <v>275</v>
      </c>
      <c r="R1450" s="5" t="s">
        <v>1745</v>
      </c>
      <c r="S1450" s="5" t="s">
        <v>1746</v>
      </c>
      <c r="T1450" s="2" t="s">
        <v>31600</v>
      </c>
      <c r="U1450" s="6" t="s">
        <v>1747</v>
      </c>
      <c r="V1450" s="6"/>
      <c r="W1450" s="6" t="s">
        <v>40</v>
      </c>
      <c r="X1450" s="6" t="s">
        <v>1748</v>
      </c>
      <c r="Y1450" s="6">
        <v>5</v>
      </c>
      <c r="Z1450" s="6" t="s">
        <v>1749</v>
      </c>
      <c r="AA1450" s="6" t="s">
        <v>13598</v>
      </c>
      <c r="AB1450" s="6" t="s">
        <v>13599</v>
      </c>
      <c r="AC1450" s="6" t="s">
        <v>13600</v>
      </c>
      <c r="AD1450" s="6" t="s">
        <v>13601</v>
      </c>
      <c r="AE1450" s="7" t="s">
        <v>47</v>
      </c>
      <c r="AF1450" s="7" t="s">
        <v>13602</v>
      </c>
      <c r="AG1450" s="7"/>
      <c r="AH1450" s="7" t="s">
        <v>29303</v>
      </c>
      <c r="AI1450" s="7" t="s">
        <v>13600</v>
      </c>
      <c r="AJ1450" s="8" t="s">
        <v>1754</v>
      </c>
      <c r="AK1450" s="8" t="s">
        <v>1755</v>
      </c>
      <c r="AL1450" s="8" t="s">
        <v>29304</v>
      </c>
      <c r="AM1450" s="8" t="s">
        <v>1757</v>
      </c>
      <c r="AN1450" s="72" t="s">
        <v>31567</v>
      </c>
    </row>
    <row r="1451" spans="2:40" ht="30" hidden="1">
      <c r="B1451" s="85" t="str">
        <f>IF(AND(OR(W1451='Haladó kereső'!$E$15,'Haladó kereső'!$E$15=""),OR(T1451='Haladó kereső'!$E$14,'Haladó kereső'!$E$14=""),OR(O1451&gt;='Haladó kereső'!$E$12,'Haladó kereső'!$E$12=""),OR(U1451='Haladó kereső'!$E$16,'Haladó kereső'!$E$16=""),OR(O1451&lt;='Haladó kereső'!$E$13,'Haladó kereső'!$E$13=""),OR(Y1451='Haladó kereső'!$E$17,'Haladó kereső'!$E$17=""),OR(S1451='Haladó kereső'!$E$10,'Haladó kereső'!$E$10=""),OR(Q1451='Haladó kereső'!$E$9,'Haladó kereső'!$E$9="",'Haladó kereső'!$E$9="összes"),OR(J1451='Haladó kereső'!$E$11,'Haladó kereső'!$E$11="")),"megfelel a választott feltételeknek","-")</f>
        <v>megfelel a választott feltételeknek</v>
      </c>
      <c r="D1451" s="5" t="s">
        <v>13603</v>
      </c>
      <c r="E1451" s="1">
        <v>17.8597</v>
      </c>
      <c r="F1451" s="1">
        <v>46.602400000000003</v>
      </c>
      <c r="G1451" s="5"/>
      <c r="H1451" s="5" t="s">
        <v>13604</v>
      </c>
      <c r="I1451" s="5">
        <v>24493</v>
      </c>
      <c r="J1451" s="5" t="s">
        <v>35</v>
      </c>
      <c r="K1451" s="5" t="s">
        <v>3</v>
      </c>
      <c r="L1451" s="5" t="s">
        <v>3</v>
      </c>
      <c r="M1451" s="5" t="s">
        <v>3</v>
      </c>
      <c r="N1451" s="5">
        <v>408</v>
      </c>
      <c r="O1451" s="5">
        <v>404</v>
      </c>
      <c r="P1451" s="5">
        <v>2871</v>
      </c>
      <c r="Q1451" s="5" t="s">
        <v>275</v>
      </c>
      <c r="R1451" s="5" t="s">
        <v>1028</v>
      </c>
      <c r="S1451" s="5" t="s">
        <v>1029</v>
      </c>
      <c r="T1451" s="2" t="s">
        <v>31600</v>
      </c>
      <c r="U1451" s="6" t="s">
        <v>1026</v>
      </c>
      <c r="V1451" s="6"/>
      <c r="W1451" s="6" t="s">
        <v>40</v>
      </c>
      <c r="X1451" s="6" t="s">
        <v>1030</v>
      </c>
      <c r="Y1451" s="6">
        <v>4</v>
      </c>
      <c r="Z1451" s="6" t="s">
        <v>1031</v>
      </c>
      <c r="AA1451" s="6" t="s">
        <v>13605</v>
      </c>
      <c r="AB1451" s="6" t="s">
        <v>13606</v>
      </c>
      <c r="AC1451" s="6" t="s">
        <v>13607</v>
      </c>
      <c r="AD1451" s="6" t="s">
        <v>13608</v>
      </c>
      <c r="AE1451" s="7" t="s">
        <v>47</v>
      </c>
      <c r="AF1451" s="7" t="s">
        <v>13609</v>
      </c>
      <c r="AG1451" s="7"/>
      <c r="AH1451" s="7" t="s">
        <v>13606</v>
      </c>
      <c r="AI1451" s="7" t="s">
        <v>13607</v>
      </c>
      <c r="AJ1451" s="8" t="s">
        <v>1037</v>
      </c>
      <c r="AK1451" s="8" t="s">
        <v>1032</v>
      </c>
      <c r="AL1451" s="8" t="s">
        <v>28583</v>
      </c>
      <c r="AM1451" s="8" t="s">
        <v>13610</v>
      </c>
      <c r="AN1451" s="72" t="s">
        <v>31567</v>
      </c>
    </row>
    <row r="1452" spans="2:40" ht="30" hidden="1">
      <c r="B1452" s="85" t="str">
        <f>IF(AND(OR(W1452='Haladó kereső'!$E$15,'Haladó kereső'!$E$15=""),OR(T1452='Haladó kereső'!$E$14,'Haladó kereső'!$E$14=""),OR(O1452&gt;='Haladó kereső'!$E$12,'Haladó kereső'!$E$12=""),OR(U1452='Haladó kereső'!$E$16,'Haladó kereső'!$E$16=""),OR(O1452&lt;='Haladó kereső'!$E$13,'Haladó kereső'!$E$13=""),OR(Y1452='Haladó kereső'!$E$17,'Haladó kereső'!$E$17=""),OR(S1452='Haladó kereső'!$E$10,'Haladó kereső'!$E$10=""),OR(Q1452='Haladó kereső'!$E$9,'Haladó kereső'!$E$9="",'Haladó kereső'!$E$9="összes"),OR(J1452='Haladó kereső'!$E$11,'Haladó kereső'!$E$11="")),"megfelel a választott feltételeknek","-")</f>
        <v>megfelel a választott feltételeknek</v>
      </c>
      <c r="D1452" s="5" t="s">
        <v>13611</v>
      </c>
      <c r="E1452" s="1">
        <v>19.685233333333333</v>
      </c>
      <c r="F1452" s="1">
        <v>48.016666666666666</v>
      </c>
      <c r="G1452" s="5"/>
      <c r="H1452" s="5" t="s">
        <v>13612</v>
      </c>
      <c r="I1452" s="5">
        <v>26295</v>
      </c>
      <c r="J1452" s="5" t="s">
        <v>35</v>
      </c>
      <c r="K1452" s="5" t="s">
        <v>3</v>
      </c>
      <c r="L1452" s="5" t="s">
        <v>3</v>
      </c>
      <c r="M1452" s="5" t="s">
        <v>3</v>
      </c>
      <c r="N1452" s="5">
        <v>174</v>
      </c>
      <c r="O1452" s="5">
        <v>172</v>
      </c>
      <c r="P1452" s="5">
        <v>803</v>
      </c>
      <c r="Q1452" s="5" t="s">
        <v>827</v>
      </c>
      <c r="R1452" s="5" t="s">
        <v>2766</v>
      </c>
      <c r="S1452" s="5" t="s">
        <v>2767</v>
      </c>
      <c r="T1452" s="2" t="s">
        <v>31600</v>
      </c>
      <c r="U1452" s="6" t="s">
        <v>13613</v>
      </c>
      <c r="V1452" s="6"/>
      <c r="W1452" s="6" t="s">
        <v>40</v>
      </c>
      <c r="X1452" s="6" t="s">
        <v>13614</v>
      </c>
      <c r="Y1452" s="6">
        <v>6</v>
      </c>
      <c r="Z1452" s="6" t="s">
        <v>13615</v>
      </c>
      <c r="AA1452" s="6" t="s">
        <v>13616</v>
      </c>
      <c r="AB1452" s="6" t="s">
        <v>13617</v>
      </c>
      <c r="AC1452" s="6" t="s">
        <v>13618</v>
      </c>
      <c r="AD1452" s="6" t="s">
        <v>13619</v>
      </c>
      <c r="AE1452" s="7" t="s">
        <v>47</v>
      </c>
      <c r="AF1452" s="7" t="s">
        <v>13620</v>
      </c>
      <c r="AG1452" s="7"/>
      <c r="AH1452" s="7" t="s">
        <v>29305</v>
      </c>
      <c r="AI1452" s="7" t="s">
        <v>13621</v>
      </c>
      <c r="AJ1452" s="8" t="s">
        <v>13622</v>
      </c>
      <c r="AK1452" s="8" t="s">
        <v>13623</v>
      </c>
      <c r="AL1452" s="8" t="s">
        <v>29306</v>
      </c>
      <c r="AM1452" s="8" t="s">
        <v>13625</v>
      </c>
      <c r="AN1452" s="72" t="s">
        <v>31567</v>
      </c>
    </row>
    <row r="1453" spans="2:40" ht="30" hidden="1">
      <c r="B1453" s="85" t="str">
        <f>IF(AND(OR(W1453='Haladó kereső'!$E$15,'Haladó kereső'!$E$15=""),OR(T1453='Haladó kereső'!$E$14,'Haladó kereső'!$E$14=""),OR(O1453&gt;='Haladó kereső'!$E$12,'Haladó kereső'!$E$12=""),OR(U1453='Haladó kereső'!$E$16,'Haladó kereső'!$E$16=""),OR(O1453&lt;='Haladó kereső'!$E$13,'Haladó kereső'!$E$13=""),OR(Y1453='Haladó kereső'!$E$17,'Haladó kereső'!$E$17=""),OR(S1453='Haladó kereső'!$E$10,'Haladó kereső'!$E$10=""),OR(Q1453='Haladó kereső'!$E$9,'Haladó kereső'!$E$9="",'Haladó kereső'!$E$9="összes"),OR(J1453='Haladó kereső'!$E$11,'Haladó kereső'!$E$11="")),"megfelel a választott feltételeknek","-")</f>
        <v>megfelel a választott feltételeknek</v>
      </c>
      <c r="D1453" s="5" t="s">
        <v>13626</v>
      </c>
      <c r="E1453" s="1">
        <v>18.035333333333334</v>
      </c>
      <c r="F1453" s="1">
        <v>47.490933333333331</v>
      </c>
      <c r="G1453" s="5"/>
      <c r="H1453" s="5" t="s">
        <v>13627</v>
      </c>
      <c r="I1453" s="5">
        <v>17330</v>
      </c>
      <c r="J1453" s="5" t="s">
        <v>2</v>
      </c>
      <c r="K1453" s="5" t="s">
        <v>3</v>
      </c>
      <c r="L1453" s="5" t="s">
        <v>3</v>
      </c>
      <c r="M1453" s="5" t="s">
        <v>429</v>
      </c>
      <c r="N1453" s="5">
        <v>5560</v>
      </c>
      <c r="O1453" s="5">
        <v>5564</v>
      </c>
      <c r="P1453" s="5">
        <v>5216</v>
      </c>
      <c r="Q1453" s="5" t="s">
        <v>193</v>
      </c>
      <c r="R1453" s="5" t="s">
        <v>13628</v>
      </c>
      <c r="S1453" s="5" t="s">
        <v>253</v>
      </c>
      <c r="T1453" s="2" t="s">
        <v>31599</v>
      </c>
      <c r="U1453" s="6" t="s">
        <v>3</v>
      </c>
      <c r="V1453" s="6"/>
      <c r="W1453" s="6" t="s">
        <v>7</v>
      </c>
      <c r="X1453" s="6" t="s">
        <v>3</v>
      </c>
      <c r="Y1453" s="6" t="s">
        <v>3</v>
      </c>
      <c r="Z1453" s="6" t="s">
        <v>3</v>
      </c>
      <c r="AA1453" s="6" t="s">
        <v>13629</v>
      </c>
      <c r="AB1453" s="6" t="s">
        <v>3</v>
      </c>
      <c r="AC1453" s="6" t="s">
        <v>13630</v>
      </c>
      <c r="AD1453" s="6" t="s">
        <v>13631</v>
      </c>
      <c r="AE1453" s="7" t="s">
        <v>47</v>
      </c>
      <c r="AF1453" s="7" t="s">
        <v>13632</v>
      </c>
      <c r="AG1453" s="7"/>
      <c r="AH1453" s="7" t="s">
        <v>29307</v>
      </c>
      <c r="AI1453" s="7" t="s">
        <v>13633</v>
      </c>
      <c r="AJ1453" s="8" t="s">
        <v>13634</v>
      </c>
      <c r="AK1453" s="8" t="s">
        <v>13635</v>
      </c>
      <c r="AL1453" s="8" t="s">
        <v>29308</v>
      </c>
      <c r="AM1453" s="8" t="s">
        <v>13636</v>
      </c>
      <c r="AN1453" s="72" t="s">
        <v>31567</v>
      </c>
    </row>
    <row r="1454" spans="2:40" ht="15.75" hidden="1">
      <c r="B1454" s="85" t="str">
        <f>IF(AND(OR(W1454='Haladó kereső'!$E$15,'Haladó kereső'!$E$15=""),OR(T1454='Haladó kereső'!$E$14,'Haladó kereső'!$E$14=""),OR(O1454&gt;='Haladó kereső'!$E$12,'Haladó kereső'!$E$12=""),OR(U1454='Haladó kereső'!$E$16,'Haladó kereső'!$E$16=""),OR(O1454&lt;='Haladó kereső'!$E$13,'Haladó kereső'!$E$13=""),OR(Y1454='Haladó kereső'!$E$17,'Haladó kereső'!$E$17=""),OR(S1454='Haladó kereső'!$E$10,'Haladó kereső'!$E$10=""),OR(Q1454='Haladó kereső'!$E$9,'Haladó kereső'!$E$9="",'Haladó kereső'!$E$9="összes"),OR(J1454='Haladó kereső'!$E$11,'Haladó kereső'!$E$11="")),"megfelel a választott feltételeknek","-")</f>
        <v>megfelel a választott feltételeknek</v>
      </c>
      <c r="D1454" s="5" t="s">
        <v>13637</v>
      </c>
      <c r="E1454" s="1">
        <v>17.657</v>
      </c>
      <c r="F1454" s="1">
        <v>46.636333333333333</v>
      </c>
      <c r="G1454" s="5"/>
      <c r="H1454" s="5" t="s">
        <v>13638</v>
      </c>
      <c r="I1454" s="5">
        <v>30827</v>
      </c>
      <c r="J1454" s="5" t="s">
        <v>35</v>
      </c>
      <c r="K1454" s="5" t="s">
        <v>3</v>
      </c>
      <c r="L1454" s="5" t="s">
        <v>3</v>
      </c>
      <c r="M1454" s="5" t="s">
        <v>3</v>
      </c>
      <c r="N1454" s="5">
        <v>215</v>
      </c>
      <c r="O1454" s="5">
        <v>205</v>
      </c>
      <c r="P1454" s="5">
        <v>746</v>
      </c>
      <c r="Q1454" s="5" t="s">
        <v>275</v>
      </c>
      <c r="R1454" s="5" t="s">
        <v>2156</v>
      </c>
      <c r="S1454" s="5" t="s">
        <v>2157</v>
      </c>
      <c r="T1454" s="2" t="s">
        <v>31600</v>
      </c>
      <c r="U1454" s="6" t="s">
        <v>10365</v>
      </c>
      <c r="V1454" s="6"/>
      <c r="W1454" s="6" t="s">
        <v>40</v>
      </c>
      <c r="X1454" s="6" t="s">
        <v>10366</v>
      </c>
      <c r="Y1454" s="6">
        <v>4</v>
      </c>
      <c r="Z1454" s="6" t="s">
        <v>10367</v>
      </c>
      <c r="AA1454" s="6" t="s">
        <v>13639</v>
      </c>
      <c r="AB1454" s="6">
        <v>0</v>
      </c>
      <c r="AC1454" s="6" t="s">
        <v>10369</v>
      </c>
      <c r="AD1454" s="6" t="s">
        <v>10461</v>
      </c>
      <c r="AE1454" s="7" t="s">
        <v>47</v>
      </c>
      <c r="AF1454" s="7" t="s">
        <v>13640</v>
      </c>
      <c r="AG1454" s="7"/>
      <c r="AH1454" s="7" t="s">
        <v>29309</v>
      </c>
      <c r="AI1454" s="7" t="s">
        <v>13641</v>
      </c>
      <c r="AJ1454" s="8" t="s">
        <v>10373</v>
      </c>
      <c r="AK1454" s="8" t="s">
        <v>10374</v>
      </c>
      <c r="AL1454" s="8" t="s">
        <v>10375</v>
      </c>
      <c r="AM1454" s="8" t="s">
        <v>10376</v>
      </c>
      <c r="AN1454" s="72" t="s">
        <v>31567</v>
      </c>
    </row>
    <row r="1455" spans="2:40" ht="30" hidden="1">
      <c r="B1455" s="85" t="str">
        <f>IF(AND(OR(W1455='Haladó kereső'!$E$15,'Haladó kereső'!$E$15=""),OR(T1455='Haladó kereső'!$E$14,'Haladó kereső'!$E$14=""),OR(O1455&gt;='Haladó kereső'!$E$12,'Haladó kereső'!$E$12=""),OR(U1455='Haladó kereső'!$E$16,'Haladó kereső'!$E$16=""),OR(O1455&lt;='Haladó kereső'!$E$13,'Haladó kereső'!$E$13=""),OR(Y1455='Haladó kereső'!$E$17,'Haladó kereső'!$E$17=""),OR(S1455='Haladó kereső'!$E$10,'Haladó kereső'!$E$10=""),OR(Q1455='Haladó kereső'!$E$9,'Haladó kereső'!$E$9="",'Haladó kereső'!$E$9="összes"),OR(J1455='Haladó kereső'!$E$11,'Haladó kereső'!$E$11="")),"megfelel a választott feltételeknek","-")</f>
        <v>megfelel a választott feltételeknek</v>
      </c>
      <c r="D1455" s="5" t="s">
        <v>13642</v>
      </c>
      <c r="E1455" s="1">
        <v>17.267066666666665</v>
      </c>
      <c r="F1455" s="1">
        <v>47.1038</v>
      </c>
      <c r="G1455" s="5"/>
      <c r="H1455" s="5" t="s">
        <v>13643</v>
      </c>
      <c r="I1455" s="5">
        <v>29072</v>
      </c>
      <c r="J1455" s="5" t="s">
        <v>35</v>
      </c>
      <c r="K1455" s="5" t="s">
        <v>3</v>
      </c>
      <c r="L1455" s="5" t="s">
        <v>3</v>
      </c>
      <c r="M1455" s="5" t="s">
        <v>3</v>
      </c>
      <c r="N1455" s="5">
        <v>99</v>
      </c>
      <c r="O1455" s="5">
        <v>95</v>
      </c>
      <c r="P1455" s="5">
        <v>529</v>
      </c>
      <c r="Q1455" s="5" t="s">
        <v>176</v>
      </c>
      <c r="R1455" s="5" t="s">
        <v>315</v>
      </c>
      <c r="S1455" s="5" t="s">
        <v>316</v>
      </c>
      <c r="T1455" s="2" t="s">
        <v>31600</v>
      </c>
      <c r="U1455" s="6" t="s">
        <v>1075</v>
      </c>
      <c r="V1455" s="6"/>
      <c r="W1455" s="6" t="s">
        <v>40</v>
      </c>
      <c r="X1455" s="6" t="s">
        <v>1076</v>
      </c>
      <c r="Y1455" s="6">
        <v>13</v>
      </c>
      <c r="Z1455" s="6" t="s">
        <v>1077</v>
      </c>
      <c r="AA1455" s="6" t="s">
        <v>13644</v>
      </c>
      <c r="AB1455" s="6" t="s">
        <v>13645</v>
      </c>
      <c r="AC1455" s="6" t="s">
        <v>13646</v>
      </c>
      <c r="AD1455" s="6" t="s">
        <v>1081</v>
      </c>
      <c r="AE1455" s="7" t="s">
        <v>47</v>
      </c>
      <c r="AF1455" s="7" t="s">
        <v>13647</v>
      </c>
      <c r="AG1455" s="7"/>
      <c r="AH1455" s="7" t="s">
        <v>29310</v>
      </c>
      <c r="AI1455" s="7" t="s">
        <v>13648</v>
      </c>
      <c r="AJ1455" s="8" t="s">
        <v>1083</v>
      </c>
      <c r="AK1455" s="8" t="s">
        <v>1084</v>
      </c>
      <c r="AL1455" s="8" t="s">
        <v>27501</v>
      </c>
      <c r="AM1455" s="8" t="s">
        <v>1086</v>
      </c>
      <c r="AN1455" s="72" t="s">
        <v>31567</v>
      </c>
    </row>
    <row r="1456" spans="2:40" ht="30" hidden="1">
      <c r="B1456" s="85" t="str">
        <f>IF(AND(OR(W1456='Haladó kereső'!$E$15,'Haladó kereső'!$E$15=""),OR(T1456='Haladó kereső'!$E$14,'Haladó kereső'!$E$14=""),OR(O1456&gt;='Haladó kereső'!$E$12,'Haladó kereső'!$E$12=""),OR(U1456='Haladó kereső'!$E$16,'Haladó kereső'!$E$16=""),OR(O1456&lt;='Haladó kereső'!$E$13,'Haladó kereső'!$E$13=""),OR(Y1456='Haladó kereső'!$E$17,'Haladó kereső'!$E$17=""),OR(S1456='Haladó kereső'!$E$10,'Haladó kereső'!$E$10=""),OR(Q1456='Haladó kereső'!$E$9,'Haladó kereső'!$E$9="",'Haladó kereső'!$E$9="összes"),OR(J1456='Haladó kereső'!$E$11,'Haladó kereső'!$E$11="")),"megfelel a választott feltételeknek","-")</f>
        <v>megfelel a választott feltételeknek</v>
      </c>
      <c r="D1456" s="5" t="s">
        <v>13649</v>
      </c>
      <c r="E1456" s="1">
        <v>18.024366666666666</v>
      </c>
      <c r="F1456" s="1">
        <v>46.203400000000002</v>
      </c>
      <c r="G1456" s="5"/>
      <c r="H1456" s="5" t="s">
        <v>13650</v>
      </c>
      <c r="I1456" s="5">
        <v>5722</v>
      </c>
      <c r="J1456" s="5" t="s">
        <v>35</v>
      </c>
      <c r="K1456" s="5" t="s">
        <v>3</v>
      </c>
      <c r="L1456" s="5" t="s">
        <v>3</v>
      </c>
      <c r="M1456" s="5" t="s">
        <v>3</v>
      </c>
      <c r="N1456" s="5">
        <v>91</v>
      </c>
      <c r="O1456" s="5">
        <v>90</v>
      </c>
      <c r="P1456" s="5">
        <v>747</v>
      </c>
      <c r="Q1456" s="5" t="s">
        <v>36</v>
      </c>
      <c r="R1456" s="5" t="s">
        <v>344</v>
      </c>
      <c r="S1456" s="5" t="s">
        <v>345</v>
      </c>
      <c r="T1456" s="2" t="s">
        <v>31600</v>
      </c>
      <c r="U1456" s="6" t="s">
        <v>1760</v>
      </c>
      <c r="V1456" s="6"/>
      <c r="W1456" s="6" t="s">
        <v>40</v>
      </c>
      <c r="X1456" s="6" t="s">
        <v>1761</v>
      </c>
      <c r="Y1456" s="6">
        <v>7</v>
      </c>
      <c r="Z1456" s="6" t="s">
        <v>1762</v>
      </c>
      <c r="AA1456" s="6" t="s">
        <v>13651</v>
      </c>
      <c r="AB1456" s="6">
        <v>0</v>
      </c>
      <c r="AC1456" s="6" t="s">
        <v>1764</v>
      </c>
      <c r="AD1456" s="6" t="s">
        <v>3</v>
      </c>
      <c r="AE1456" s="7" t="s">
        <v>47</v>
      </c>
      <c r="AF1456" s="7" t="s">
        <v>13652</v>
      </c>
      <c r="AG1456" s="7"/>
      <c r="AH1456" s="7" t="s">
        <v>29311</v>
      </c>
      <c r="AI1456" s="7" t="s">
        <v>13653</v>
      </c>
      <c r="AJ1456" s="8" t="s">
        <v>1767</v>
      </c>
      <c r="AK1456" s="8" t="s">
        <v>1768</v>
      </c>
      <c r="AL1456" s="8" t="s">
        <v>27586</v>
      </c>
      <c r="AM1456" s="8" t="s">
        <v>1764</v>
      </c>
      <c r="AN1456" s="72" t="s">
        <v>31567</v>
      </c>
    </row>
    <row r="1457" spans="2:40" ht="30" hidden="1">
      <c r="B1457" s="85" t="str">
        <f>IF(AND(OR(W1457='Haladó kereső'!$E$15,'Haladó kereső'!$E$15=""),OR(T1457='Haladó kereső'!$E$14,'Haladó kereső'!$E$14=""),OR(O1457&gt;='Haladó kereső'!$E$12,'Haladó kereső'!$E$12=""),OR(U1457='Haladó kereső'!$E$16,'Haladó kereső'!$E$16=""),OR(O1457&lt;='Haladó kereső'!$E$13,'Haladó kereső'!$E$13=""),OR(Y1457='Haladó kereső'!$E$17,'Haladó kereső'!$E$17=""),OR(S1457='Haladó kereső'!$E$10,'Haladó kereső'!$E$10=""),OR(Q1457='Haladó kereső'!$E$9,'Haladó kereső'!$E$9="",'Haladó kereső'!$E$9="összes"),OR(J1457='Haladó kereső'!$E$11,'Haladó kereső'!$E$11="")),"megfelel a választott feltételeknek","-")</f>
        <v>megfelel a választott feltételeknek</v>
      </c>
      <c r="D1457" s="5" t="s">
        <v>13654</v>
      </c>
      <c r="E1457" s="1">
        <v>17.418566666666667</v>
      </c>
      <c r="F1457" s="1">
        <v>47.891433333333332</v>
      </c>
      <c r="G1457" s="5"/>
      <c r="H1457" s="5" t="s">
        <v>13655</v>
      </c>
      <c r="I1457" s="5">
        <v>7816</v>
      </c>
      <c r="J1457" s="5" t="s">
        <v>35</v>
      </c>
      <c r="K1457" s="5" t="s">
        <v>3</v>
      </c>
      <c r="L1457" s="5" t="s">
        <v>3</v>
      </c>
      <c r="M1457" s="5" t="s">
        <v>3</v>
      </c>
      <c r="N1457" s="5">
        <v>372</v>
      </c>
      <c r="O1457" s="5">
        <v>368</v>
      </c>
      <c r="P1457" s="5">
        <v>909</v>
      </c>
      <c r="Q1457" s="5" t="s">
        <v>136</v>
      </c>
      <c r="R1457" s="5" t="s">
        <v>1327</v>
      </c>
      <c r="S1457" s="5" t="s">
        <v>1328</v>
      </c>
      <c r="T1457" s="2" t="s">
        <v>31600</v>
      </c>
      <c r="U1457" s="6" t="s">
        <v>6652</v>
      </c>
      <c r="V1457" s="6"/>
      <c r="W1457" s="6" t="s">
        <v>40</v>
      </c>
      <c r="X1457" s="6" t="s">
        <v>6654</v>
      </c>
      <c r="Y1457" s="6">
        <v>5</v>
      </c>
      <c r="Z1457" s="6" t="s">
        <v>6655</v>
      </c>
      <c r="AA1457" s="6" t="s">
        <v>13656</v>
      </c>
      <c r="AB1457" s="6" t="s">
        <v>13657</v>
      </c>
      <c r="AC1457" s="6" t="s">
        <v>13658</v>
      </c>
      <c r="AD1457" s="6" t="s">
        <v>13659</v>
      </c>
      <c r="AE1457" s="7" t="s">
        <v>3407</v>
      </c>
      <c r="AF1457" s="7" t="s">
        <v>13660</v>
      </c>
      <c r="AG1457" s="7"/>
      <c r="AH1457" s="7" t="s">
        <v>6657</v>
      </c>
      <c r="AI1457" s="7" t="s">
        <v>13658</v>
      </c>
      <c r="AJ1457" s="8" t="s">
        <v>6661</v>
      </c>
      <c r="AK1457" s="8" t="s">
        <v>6662</v>
      </c>
      <c r="AL1457" s="8" t="s">
        <v>28258</v>
      </c>
      <c r="AM1457" s="8" t="s">
        <v>6663</v>
      </c>
      <c r="AN1457" s="72" t="s">
        <v>31567</v>
      </c>
    </row>
    <row r="1458" spans="2:40" ht="30" hidden="1">
      <c r="B1458" s="85" t="str">
        <f>IF(AND(OR(W1458='Haladó kereső'!$E$15,'Haladó kereső'!$E$15=""),OR(T1458='Haladó kereső'!$E$14,'Haladó kereső'!$E$14=""),OR(O1458&gt;='Haladó kereső'!$E$12,'Haladó kereső'!$E$12=""),OR(U1458='Haladó kereső'!$E$16,'Haladó kereső'!$E$16=""),OR(O1458&lt;='Haladó kereső'!$E$13,'Haladó kereső'!$E$13=""),OR(Y1458='Haladó kereső'!$E$17,'Haladó kereső'!$E$17=""),OR(S1458='Haladó kereső'!$E$10,'Haladó kereső'!$E$10=""),OR(Q1458='Haladó kereső'!$E$9,'Haladó kereső'!$E$9="",'Haladó kereső'!$E$9="összes"),OR(J1458='Haladó kereső'!$E$11,'Haladó kereső'!$E$11="")),"megfelel a választott feltételeknek","-")</f>
        <v>megfelel a választott feltételeknek</v>
      </c>
      <c r="D1458" s="5" t="s">
        <v>13661</v>
      </c>
      <c r="E1458" s="1">
        <v>16.939133333333334</v>
      </c>
      <c r="F1458" s="1">
        <v>46.818266666666673</v>
      </c>
      <c r="G1458" s="5"/>
      <c r="H1458" s="5" t="s">
        <v>13662</v>
      </c>
      <c r="I1458" s="5">
        <v>21379</v>
      </c>
      <c r="J1458" s="5" t="s">
        <v>35</v>
      </c>
      <c r="K1458" s="5" t="s">
        <v>3</v>
      </c>
      <c r="L1458" s="5" t="s">
        <v>3</v>
      </c>
      <c r="M1458" s="5" t="s">
        <v>3</v>
      </c>
      <c r="N1458" s="5">
        <v>451</v>
      </c>
      <c r="O1458" s="5">
        <v>439</v>
      </c>
      <c r="P1458" s="5">
        <v>880</v>
      </c>
      <c r="Q1458" s="5" t="s">
        <v>569</v>
      </c>
      <c r="R1458" s="5" t="s">
        <v>570</v>
      </c>
      <c r="S1458" s="5" t="s">
        <v>571</v>
      </c>
      <c r="T1458" s="2" t="s">
        <v>31600</v>
      </c>
      <c r="U1458" s="6" t="s">
        <v>778</v>
      </c>
      <c r="V1458" s="6"/>
      <c r="W1458" s="6" t="s">
        <v>40</v>
      </c>
      <c r="X1458" s="6" t="s">
        <v>779</v>
      </c>
      <c r="Y1458" s="6">
        <v>9</v>
      </c>
      <c r="Z1458" s="6" t="s">
        <v>780</v>
      </c>
      <c r="AA1458" s="6" t="s">
        <v>13663</v>
      </c>
      <c r="AB1458" s="6" t="s">
        <v>13664</v>
      </c>
      <c r="AC1458" s="6" t="s">
        <v>13665</v>
      </c>
      <c r="AD1458" s="6" t="s">
        <v>13666</v>
      </c>
      <c r="AE1458" s="7" t="s">
        <v>47</v>
      </c>
      <c r="AF1458" s="7" t="s">
        <v>13667</v>
      </c>
      <c r="AG1458" s="7"/>
      <c r="AH1458" s="7" t="s">
        <v>29312</v>
      </c>
      <c r="AI1458" s="7" t="s">
        <v>13665</v>
      </c>
      <c r="AJ1458" s="8" t="s">
        <v>787</v>
      </c>
      <c r="AK1458" s="8" t="s">
        <v>788</v>
      </c>
      <c r="AL1458" s="8" t="s">
        <v>27461</v>
      </c>
      <c r="AM1458" s="8" t="s">
        <v>790</v>
      </c>
      <c r="AN1458" s="72" t="s">
        <v>31567</v>
      </c>
    </row>
    <row r="1459" spans="2:40" ht="30" hidden="1">
      <c r="B1459" s="85" t="str">
        <f>IF(AND(OR(W1459='Haladó kereső'!$E$15,'Haladó kereső'!$E$15=""),OR(T1459='Haladó kereső'!$E$14,'Haladó kereső'!$E$14=""),OR(O1459&gt;='Haladó kereső'!$E$12,'Haladó kereső'!$E$12=""),OR(U1459='Haladó kereső'!$E$16,'Haladó kereső'!$E$16=""),OR(O1459&lt;='Haladó kereső'!$E$13,'Haladó kereső'!$E$13=""),OR(Y1459='Haladó kereső'!$E$17,'Haladó kereső'!$E$17=""),OR(S1459='Haladó kereső'!$E$10,'Haladó kereső'!$E$10=""),OR(Q1459='Haladó kereső'!$E$9,'Haladó kereső'!$E$9="",'Haladó kereső'!$E$9="összes"),OR(J1459='Haladó kereső'!$E$11,'Haladó kereső'!$E$11="")),"megfelel a választott feltételeknek","-")</f>
        <v>megfelel a választott feltételeknek</v>
      </c>
      <c r="D1459" s="5" t="s">
        <v>13668</v>
      </c>
      <c r="E1459" s="1">
        <v>18.442933333333333</v>
      </c>
      <c r="F1459" s="1">
        <v>45.908200000000001</v>
      </c>
      <c r="G1459" s="5"/>
      <c r="H1459" s="5" t="s">
        <v>13669</v>
      </c>
      <c r="I1459" s="5">
        <v>22868</v>
      </c>
      <c r="J1459" s="5" t="s">
        <v>35</v>
      </c>
      <c r="K1459" s="5" t="s">
        <v>3</v>
      </c>
      <c r="L1459" s="5" t="s">
        <v>3</v>
      </c>
      <c r="M1459" s="5" t="s">
        <v>3</v>
      </c>
      <c r="N1459" s="5">
        <v>120</v>
      </c>
      <c r="O1459" s="5">
        <v>109</v>
      </c>
      <c r="P1459" s="5">
        <v>572</v>
      </c>
      <c r="Q1459" s="5" t="s">
        <v>36</v>
      </c>
      <c r="R1459" s="5" t="s">
        <v>1441</v>
      </c>
      <c r="S1459" s="5" t="s">
        <v>1442</v>
      </c>
      <c r="T1459" s="2" t="s">
        <v>31600</v>
      </c>
      <c r="U1459" s="6" t="s">
        <v>4212</v>
      </c>
      <c r="V1459" s="6"/>
      <c r="W1459" s="6" t="s">
        <v>40</v>
      </c>
      <c r="X1459" s="6" t="s">
        <v>4215</v>
      </c>
      <c r="Y1459" s="6">
        <v>7</v>
      </c>
      <c r="Z1459" s="6" t="s">
        <v>4216</v>
      </c>
      <c r="AA1459" s="6" t="s">
        <v>13670</v>
      </c>
      <c r="AB1459" s="6" t="s">
        <v>13671</v>
      </c>
      <c r="AC1459" s="6" t="s">
        <v>13672</v>
      </c>
      <c r="AD1459" s="6" t="s">
        <v>3</v>
      </c>
      <c r="AE1459" s="7" t="s">
        <v>47</v>
      </c>
      <c r="AF1459" s="7" t="s">
        <v>11889</v>
      </c>
      <c r="AG1459" s="7"/>
      <c r="AH1459" s="7" t="s">
        <v>29313</v>
      </c>
      <c r="AI1459" s="7" t="s">
        <v>13673</v>
      </c>
      <c r="AJ1459" s="8" t="s">
        <v>4222</v>
      </c>
      <c r="AK1459" s="8" t="s">
        <v>4223</v>
      </c>
      <c r="AL1459" s="8" t="s">
        <v>27924</v>
      </c>
      <c r="AM1459" s="8" t="s">
        <v>4224</v>
      </c>
      <c r="AN1459" s="72" t="s">
        <v>31567</v>
      </c>
    </row>
    <row r="1460" spans="2:40" ht="30" hidden="1">
      <c r="B1460" s="85" t="str">
        <f>IF(AND(OR(W1460='Haladó kereső'!$E$15,'Haladó kereső'!$E$15=""),OR(T1460='Haladó kereső'!$E$14,'Haladó kereső'!$E$14=""),OR(O1460&gt;='Haladó kereső'!$E$12,'Haladó kereső'!$E$12=""),OR(U1460='Haladó kereső'!$E$16,'Haladó kereső'!$E$16=""),OR(O1460&lt;='Haladó kereső'!$E$13,'Haladó kereső'!$E$13=""),OR(Y1460='Haladó kereső'!$E$17,'Haladó kereső'!$E$17=""),OR(S1460='Haladó kereső'!$E$10,'Haladó kereső'!$E$10=""),OR(Q1460='Haladó kereső'!$E$9,'Haladó kereső'!$E$9="",'Haladó kereső'!$E$9="összes"),OR(J1460='Haladó kereső'!$E$11,'Haladó kereső'!$E$11="")),"megfelel a választott feltételeknek","-")</f>
        <v>megfelel a választott feltételeknek</v>
      </c>
      <c r="D1460" s="5" t="s">
        <v>13674</v>
      </c>
      <c r="E1460" s="1">
        <v>21.0077</v>
      </c>
      <c r="F1460" s="1">
        <v>47.966666666666669</v>
      </c>
      <c r="G1460" s="5"/>
      <c r="H1460" s="5" t="s">
        <v>13675</v>
      </c>
      <c r="I1460" s="5">
        <v>17349</v>
      </c>
      <c r="J1460" s="5" t="s">
        <v>35</v>
      </c>
      <c r="K1460" s="5" t="s">
        <v>3</v>
      </c>
      <c r="L1460" s="5" t="s">
        <v>3</v>
      </c>
      <c r="M1460" s="5" t="s">
        <v>3</v>
      </c>
      <c r="N1460" s="5">
        <v>207</v>
      </c>
      <c r="O1460" s="5">
        <v>200</v>
      </c>
      <c r="P1460" s="5">
        <v>413</v>
      </c>
      <c r="Q1460" s="5" t="s">
        <v>69</v>
      </c>
      <c r="R1460" s="5" t="s">
        <v>9787</v>
      </c>
      <c r="S1460" s="5" t="s">
        <v>9788</v>
      </c>
      <c r="T1460" s="2" t="s">
        <v>31600</v>
      </c>
      <c r="U1460" s="6" t="s">
        <v>9789</v>
      </c>
      <c r="V1460" s="6"/>
      <c r="W1460" s="6" t="s">
        <v>40</v>
      </c>
      <c r="X1460" s="6" t="s">
        <v>9790</v>
      </c>
      <c r="Y1460" s="6">
        <v>3</v>
      </c>
      <c r="Z1460" s="6" t="s">
        <v>9791</v>
      </c>
      <c r="AA1460" s="6" t="s">
        <v>13676</v>
      </c>
      <c r="AB1460" s="6" t="s">
        <v>13677</v>
      </c>
      <c r="AC1460" s="6" t="s">
        <v>13351</v>
      </c>
      <c r="AD1460" s="6" t="s">
        <v>3</v>
      </c>
      <c r="AE1460" s="7" t="s">
        <v>47</v>
      </c>
      <c r="AF1460" s="7" t="s">
        <v>13678</v>
      </c>
      <c r="AG1460" s="7"/>
      <c r="AH1460" s="7" t="s">
        <v>29314</v>
      </c>
      <c r="AI1460" s="7" t="s">
        <v>13354</v>
      </c>
      <c r="AJ1460" s="8" t="s">
        <v>9797</v>
      </c>
      <c r="AK1460" s="8" t="s">
        <v>9798</v>
      </c>
      <c r="AL1460" s="8" t="s">
        <v>29270</v>
      </c>
      <c r="AM1460" s="8" t="s">
        <v>13351</v>
      </c>
      <c r="AN1460" s="72" t="s">
        <v>31567</v>
      </c>
    </row>
    <row r="1461" spans="2:40" ht="30" hidden="1">
      <c r="B1461" s="85" t="str">
        <f>IF(AND(OR(W1461='Haladó kereső'!$E$15,'Haladó kereső'!$E$15=""),OR(T1461='Haladó kereső'!$E$14,'Haladó kereső'!$E$14=""),OR(O1461&gt;='Haladó kereső'!$E$12,'Haladó kereső'!$E$12=""),OR(U1461='Haladó kereső'!$E$16,'Haladó kereső'!$E$16=""),OR(O1461&lt;='Haladó kereső'!$E$13,'Haladó kereső'!$E$13=""),OR(Y1461='Haladó kereső'!$E$17,'Haladó kereső'!$E$17=""),OR(S1461='Haladó kereső'!$E$10,'Haladó kereső'!$E$10=""),OR(Q1461='Haladó kereső'!$E$9,'Haladó kereső'!$E$9="",'Haladó kereső'!$E$9="összes"),OR(J1461='Haladó kereső'!$E$11,'Haladó kereső'!$E$11="")),"megfelel a választott feltételeknek","-")</f>
        <v>megfelel a választott feltételeknek</v>
      </c>
      <c r="D1461" s="5" t="s">
        <v>13679</v>
      </c>
      <c r="E1461" s="1">
        <v>16.672266666666669</v>
      </c>
      <c r="F1461" s="1">
        <v>46.518466666666669</v>
      </c>
      <c r="G1461" s="5"/>
      <c r="H1461" s="5" t="s">
        <v>13680</v>
      </c>
      <c r="I1461" s="5">
        <v>16249</v>
      </c>
      <c r="J1461" s="5" t="s">
        <v>35</v>
      </c>
      <c r="K1461" s="5" t="s">
        <v>3</v>
      </c>
      <c r="L1461" s="5" t="s">
        <v>3</v>
      </c>
      <c r="M1461" s="5" t="s">
        <v>3</v>
      </c>
      <c r="N1461" s="5">
        <v>173</v>
      </c>
      <c r="O1461" s="5">
        <v>181</v>
      </c>
      <c r="P1461" s="5">
        <v>1143</v>
      </c>
      <c r="Q1461" s="5" t="s">
        <v>569</v>
      </c>
      <c r="R1461" s="5" t="s">
        <v>2597</v>
      </c>
      <c r="S1461" s="5" t="s">
        <v>2598</v>
      </c>
      <c r="T1461" s="2" t="s">
        <v>31600</v>
      </c>
      <c r="U1461" s="6" t="s">
        <v>2948</v>
      </c>
      <c r="V1461" s="6"/>
      <c r="W1461" s="6" t="s">
        <v>40</v>
      </c>
      <c r="X1461" s="6" t="s">
        <v>2950</v>
      </c>
      <c r="Y1461" s="6">
        <v>9</v>
      </c>
      <c r="Z1461" s="6" t="s">
        <v>2951</v>
      </c>
      <c r="AA1461" s="6" t="s">
        <v>13681</v>
      </c>
      <c r="AB1461" s="6">
        <v>0</v>
      </c>
      <c r="AC1461" s="6" t="s">
        <v>2954</v>
      </c>
      <c r="AD1461" s="6" t="s">
        <v>13682</v>
      </c>
      <c r="AE1461" s="7" t="s">
        <v>47</v>
      </c>
      <c r="AF1461" s="7" t="s">
        <v>13683</v>
      </c>
      <c r="AG1461" s="7"/>
      <c r="AH1461" s="7" t="s">
        <v>29315</v>
      </c>
      <c r="AI1461" s="7" t="s">
        <v>2954</v>
      </c>
      <c r="AJ1461" s="8" t="s">
        <v>2958</v>
      </c>
      <c r="AK1461" s="8" t="s">
        <v>2952</v>
      </c>
      <c r="AL1461" s="8" t="s">
        <v>27756</v>
      </c>
      <c r="AM1461" s="8" t="s">
        <v>2959</v>
      </c>
      <c r="AN1461" s="72" t="s">
        <v>31567</v>
      </c>
    </row>
    <row r="1462" spans="2:40" ht="30" hidden="1">
      <c r="B1462" s="85" t="str">
        <f>IF(AND(OR(W1462='Haladó kereső'!$E$15,'Haladó kereső'!$E$15=""),OR(T1462='Haladó kereső'!$E$14,'Haladó kereső'!$E$14=""),OR(O1462&gt;='Haladó kereső'!$E$12,'Haladó kereső'!$E$12=""),OR(U1462='Haladó kereső'!$E$16,'Haladó kereső'!$E$16=""),OR(O1462&lt;='Haladó kereső'!$E$13,'Haladó kereső'!$E$13=""),OR(Y1462='Haladó kereső'!$E$17,'Haladó kereső'!$E$17=""),OR(S1462='Haladó kereső'!$E$10,'Haladó kereső'!$E$10=""),OR(Q1462='Haladó kereső'!$E$9,'Haladó kereső'!$E$9="",'Haladó kereső'!$E$9="összes"),OR(J1462='Haladó kereső'!$E$11,'Haladó kereső'!$E$11="")),"megfelel a választott feltételeknek","-")</f>
        <v>megfelel a választott feltételeknek</v>
      </c>
      <c r="D1462" s="5" t="s">
        <v>13684</v>
      </c>
      <c r="E1462" s="1">
        <v>17.274866666666664</v>
      </c>
      <c r="F1462" s="1">
        <v>47.191933333333331</v>
      </c>
      <c r="G1462" s="5"/>
      <c r="H1462" s="5" t="s">
        <v>13685</v>
      </c>
      <c r="I1462" s="5">
        <v>23700</v>
      </c>
      <c r="J1462" s="5" t="s">
        <v>35</v>
      </c>
      <c r="K1462" s="5" t="s">
        <v>3</v>
      </c>
      <c r="L1462" s="5" t="s">
        <v>3</v>
      </c>
      <c r="M1462" s="5" t="s">
        <v>3</v>
      </c>
      <c r="N1462" s="5">
        <v>143</v>
      </c>
      <c r="O1462" s="5">
        <v>131</v>
      </c>
      <c r="P1462" s="5">
        <v>904</v>
      </c>
      <c r="Q1462" s="5" t="s">
        <v>176</v>
      </c>
      <c r="R1462" s="5" t="s">
        <v>315</v>
      </c>
      <c r="S1462" s="5" t="s">
        <v>316</v>
      </c>
      <c r="T1462" s="2" t="s">
        <v>31600</v>
      </c>
      <c r="U1462" s="6" t="s">
        <v>1075</v>
      </c>
      <c r="V1462" s="6"/>
      <c r="W1462" s="6" t="s">
        <v>40</v>
      </c>
      <c r="X1462" s="6" t="s">
        <v>1076</v>
      </c>
      <c r="Y1462" s="6">
        <v>13</v>
      </c>
      <c r="Z1462" s="6" t="s">
        <v>1077</v>
      </c>
      <c r="AA1462" s="6" t="s">
        <v>13686</v>
      </c>
      <c r="AB1462" s="6" t="s">
        <v>11819</v>
      </c>
      <c r="AC1462" s="6" t="s">
        <v>13687</v>
      </c>
      <c r="AD1462" s="6" t="s">
        <v>1081</v>
      </c>
      <c r="AE1462" s="7" t="s">
        <v>47</v>
      </c>
      <c r="AF1462" s="7" t="s">
        <v>10740</v>
      </c>
      <c r="AG1462" s="7"/>
      <c r="AH1462" s="7" t="s">
        <v>29316</v>
      </c>
      <c r="AI1462" s="7" t="s">
        <v>11820</v>
      </c>
      <c r="AJ1462" s="8" t="s">
        <v>1083</v>
      </c>
      <c r="AK1462" s="8" t="s">
        <v>1084</v>
      </c>
      <c r="AL1462" s="8" t="s">
        <v>27501</v>
      </c>
      <c r="AM1462" s="8" t="s">
        <v>1086</v>
      </c>
      <c r="AN1462" s="72" t="s">
        <v>31567</v>
      </c>
    </row>
    <row r="1463" spans="2:40" ht="15.75" hidden="1">
      <c r="B1463" s="85" t="str">
        <f>IF(AND(OR(W1463='Haladó kereső'!$E$15,'Haladó kereső'!$E$15=""),OR(T1463='Haladó kereső'!$E$14,'Haladó kereső'!$E$14=""),OR(O1463&gt;='Haladó kereső'!$E$12,'Haladó kereső'!$E$12=""),OR(U1463='Haladó kereső'!$E$16,'Haladó kereső'!$E$16=""),OR(O1463&lt;='Haladó kereső'!$E$13,'Haladó kereső'!$E$13=""),OR(Y1463='Haladó kereső'!$E$17,'Haladó kereső'!$E$17=""),OR(S1463='Haladó kereső'!$E$10,'Haladó kereső'!$E$10=""),OR(Q1463='Haladó kereső'!$E$9,'Haladó kereső'!$E$9="",'Haladó kereső'!$E$9="összes"),OR(J1463='Haladó kereső'!$E$11,'Haladó kereső'!$E$11="")),"megfelel a választott feltételeknek","-")</f>
        <v>megfelel a választott feltételeknek</v>
      </c>
      <c r="D1463" s="5" t="s">
        <v>13688</v>
      </c>
      <c r="E1463" s="1">
        <v>18.124866666666666</v>
      </c>
      <c r="F1463" s="1">
        <v>45.937933333333334</v>
      </c>
      <c r="G1463" s="5"/>
      <c r="H1463" s="5" t="s">
        <v>13689</v>
      </c>
      <c r="I1463" s="5">
        <v>11183</v>
      </c>
      <c r="J1463" s="5" t="s">
        <v>35</v>
      </c>
      <c r="K1463" s="5" t="s">
        <v>3</v>
      </c>
      <c r="L1463" s="5" t="s">
        <v>3</v>
      </c>
      <c r="M1463" s="5" t="s">
        <v>3</v>
      </c>
      <c r="N1463" s="5">
        <v>131</v>
      </c>
      <c r="O1463" s="5">
        <v>132</v>
      </c>
      <c r="P1463" s="5">
        <v>437</v>
      </c>
      <c r="Q1463" s="5" t="s">
        <v>36</v>
      </c>
      <c r="R1463" s="5" t="s">
        <v>887</v>
      </c>
      <c r="S1463" s="5" t="s">
        <v>888</v>
      </c>
      <c r="T1463" s="2" t="s">
        <v>31600</v>
      </c>
      <c r="U1463" s="6" t="s">
        <v>1455</v>
      </c>
      <c r="V1463" s="6"/>
      <c r="W1463" s="6" t="s">
        <v>40</v>
      </c>
      <c r="X1463" s="6" t="s">
        <v>1456</v>
      </c>
      <c r="Y1463" s="6">
        <v>7</v>
      </c>
      <c r="Z1463" s="6" t="s">
        <v>1457</v>
      </c>
      <c r="AA1463" s="6" t="s">
        <v>13690</v>
      </c>
      <c r="AB1463" s="6">
        <v>0</v>
      </c>
      <c r="AC1463" s="6" t="s">
        <v>13691</v>
      </c>
      <c r="AD1463" s="6" t="s">
        <v>13692</v>
      </c>
      <c r="AE1463" s="7" t="s">
        <v>47</v>
      </c>
      <c r="AF1463" s="7" t="s">
        <v>13693</v>
      </c>
      <c r="AG1463" s="7"/>
      <c r="AH1463" s="7" t="s">
        <v>29317</v>
      </c>
      <c r="AI1463" s="7" t="s">
        <v>13691</v>
      </c>
      <c r="AJ1463" s="8" t="s">
        <v>1461</v>
      </c>
      <c r="AK1463" s="8" t="s">
        <v>1462</v>
      </c>
      <c r="AL1463" s="8" t="s">
        <v>1463</v>
      </c>
      <c r="AM1463" s="8" t="s">
        <v>1464</v>
      </c>
      <c r="AN1463" s="72" t="s">
        <v>31567</v>
      </c>
    </row>
    <row r="1464" spans="2:40" ht="30" hidden="1">
      <c r="B1464" s="85" t="str">
        <f>IF(AND(OR(W1464='Haladó kereső'!$E$15,'Haladó kereső'!$E$15=""),OR(T1464='Haladó kereső'!$E$14,'Haladó kereső'!$E$14=""),OR(O1464&gt;='Haladó kereső'!$E$12,'Haladó kereső'!$E$12=""),OR(U1464='Haladó kereső'!$E$16,'Haladó kereső'!$E$16=""),OR(O1464&lt;='Haladó kereső'!$E$13,'Haladó kereső'!$E$13=""),OR(Y1464='Haladó kereső'!$E$17,'Haladó kereső'!$E$17=""),OR(S1464='Haladó kereső'!$E$10,'Haladó kereső'!$E$10=""),OR(Q1464='Haladó kereső'!$E$9,'Haladó kereső'!$E$9="",'Haladó kereső'!$E$9="összes"),OR(J1464='Haladó kereső'!$E$11,'Haladó kereső'!$E$11="")),"megfelel a választott feltételeknek","-")</f>
        <v>megfelel a választott feltételeknek</v>
      </c>
      <c r="D1464" s="5" t="s">
        <v>13694</v>
      </c>
      <c r="E1464" s="1">
        <v>17.654299999999999</v>
      </c>
      <c r="F1464" s="1">
        <v>46.023366666666668</v>
      </c>
      <c r="G1464" s="5"/>
      <c r="H1464" s="5" t="s">
        <v>13695</v>
      </c>
      <c r="I1464" s="5">
        <v>33905</v>
      </c>
      <c r="J1464" s="5" t="s">
        <v>35</v>
      </c>
      <c r="K1464" s="5" t="s">
        <v>3</v>
      </c>
      <c r="L1464" s="5" t="s">
        <v>3</v>
      </c>
      <c r="M1464" s="5" t="s">
        <v>3</v>
      </c>
      <c r="N1464" s="5">
        <v>265</v>
      </c>
      <c r="O1464" s="5">
        <v>258</v>
      </c>
      <c r="P1464" s="5">
        <v>996</v>
      </c>
      <c r="Q1464" s="5" t="s">
        <v>36</v>
      </c>
      <c r="R1464" s="5" t="s">
        <v>588</v>
      </c>
      <c r="S1464" s="5" t="s">
        <v>589</v>
      </c>
      <c r="T1464" s="2" t="s">
        <v>31600</v>
      </c>
      <c r="U1464" s="6" t="s">
        <v>5176</v>
      </c>
      <c r="V1464" s="6"/>
      <c r="W1464" s="6" t="s">
        <v>40</v>
      </c>
      <c r="X1464" s="6" t="s">
        <v>5177</v>
      </c>
      <c r="Y1464" s="6">
        <v>9</v>
      </c>
      <c r="Z1464" s="6" t="s">
        <v>5178</v>
      </c>
      <c r="AA1464" s="6" t="s">
        <v>13696</v>
      </c>
      <c r="AB1464" s="6" t="s">
        <v>13697</v>
      </c>
      <c r="AC1464" s="6" t="s">
        <v>13698</v>
      </c>
      <c r="AD1464" s="6" t="s">
        <v>5181</v>
      </c>
      <c r="AE1464" s="7" t="s">
        <v>47</v>
      </c>
      <c r="AF1464" s="7" t="s">
        <v>13699</v>
      </c>
      <c r="AG1464" s="7"/>
      <c r="AH1464" s="7" t="s">
        <v>29318</v>
      </c>
      <c r="AI1464" s="7" t="s">
        <v>13700</v>
      </c>
      <c r="AJ1464" s="8" t="s">
        <v>5184</v>
      </c>
      <c r="AK1464" s="8" t="s">
        <v>5185</v>
      </c>
      <c r="AL1464" s="8" t="s">
        <v>28058</v>
      </c>
      <c r="AM1464" s="8" t="s">
        <v>5180</v>
      </c>
      <c r="AN1464" s="72" t="s">
        <v>31567</v>
      </c>
    </row>
    <row r="1465" spans="2:40" ht="30" hidden="1">
      <c r="B1465" s="85" t="str">
        <f>IF(AND(OR(W1465='Haladó kereső'!$E$15,'Haladó kereső'!$E$15=""),OR(T1465='Haladó kereső'!$E$14,'Haladó kereső'!$E$14=""),OR(O1465&gt;='Haladó kereső'!$E$12,'Haladó kereső'!$E$12=""),OR(U1465='Haladó kereső'!$E$16,'Haladó kereső'!$E$16=""),OR(O1465&lt;='Haladó kereső'!$E$13,'Haladó kereső'!$E$13=""),OR(Y1465='Haladó kereső'!$E$17,'Haladó kereső'!$E$17=""),OR(S1465='Haladó kereső'!$E$10,'Haladó kereső'!$E$10=""),OR(Q1465='Haladó kereső'!$E$9,'Haladó kereső'!$E$9="",'Haladó kereső'!$E$9="összes"),OR(J1465='Haladó kereső'!$E$11,'Haladó kereső'!$E$11="")),"megfelel a választott feltételeknek","-")</f>
        <v>megfelel a választott feltételeknek</v>
      </c>
      <c r="D1465" s="5" t="s">
        <v>13701</v>
      </c>
      <c r="E1465" s="1">
        <v>21.092433333333332</v>
      </c>
      <c r="F1465" s="1">
        <v>46.369566666666664</v>
      </c>
      <c r="G1465" s="5"/>
      <c r="H1465" s="5" t="s">
        <v>13702</v>
      </c>
      <c r="I1465" s="5">
        <v>18838</v>
      </c>
      <c r="J1465" s="5" t="s">
        <v>35</v>
      </c>
      <c r="K1465" s="5" t="s">
        <v>3</v>
      </c>
      <c r="L1465" s="5" t="s">
        <v>3</v>
      </c>
      <c r="M1465" s="5" t="s">
        <v>3</v>
      </c>
      <c r="N1465" s="5">
        <v>532</v>
      </c>
      <c r="O1465" s="5">
        <v>520</v>
      </c>
      <c r="P1465" s="5">
        <v>1261</v>
      </c>
      <c r="Q1465" s="5" t="s">
        <v>628</v>
      </c>
      <c r="R1465" s="5" t="s">
        <v>629</v>
      </c>
      <c r="S1465" s="5" t="s">
        <v>630</v>
      </c>
      <c r="T1465" s="2" t="s">
        <v>31600</v>
      </c>
      <c r="U1465" s="6" t="s">
        <v>13457</v>
      </c>
      <c r="V1465" s="6"/>
      <c r="W1465" s="6" t="s">
        <v>40</v>
      </c>
      <c r="X1465" s="6" t="s">
        <v>13459</v>
      </c>
      <c r="Y1465" s="6">
        <v>3</v>
      </c>
      <c r="Z1465" s="6" t="s">
        <v>13460</v>
      </c>
      <c r="AA1465" s="6" t="s">
        <v>13703</v>
      </c>
      <c r="AB1465" s="6" t="s">
        <v>13704</v>
      </c>
      <c r="AC1465" s="6" t="s">
        <v>13705</v>
      </c>
      <c r="AD1465" s="6" t="s">
        <v>13706</v>
      </c>
      <c r="AE1465" s="7" t="s">
        <v>47</v>
      </c>
      <c r="AF1465" s="7" t="s">
        <v>13707</v>
      </c>
      <c r="AG1465" s="7"/>
      <c r="AH1465" s="7" t="s">
        <v>13704</v>
      </c>
      <c r="AI1465" s="7" t="s">
        <v>13705</v>
      </c>
      <c r="AJ1465" s="8" t="s">
        <v>13467</v>
      </c>
      <c r="AK1465" s="8" t="s">
        <v>13468</v>
      </c>
      <c r="AL1465" s="8" t="s">
        <v>29319</v>
      </c>
      <c r="AM1465" s="8" t="s">
        <v>13708</v>
      </c>
      <c r="AN1465" s="72" t="s">
        <v>31567</v>
      </c>
    </row>
    <row r="1466" spans="2:40" ht="30" hidden="1">
      <c r="B1466" s="85" t="str">
        <f>IF(AND(OR(W1466='Haladó kereső'!$E$15,'Haladó kereső'!$E$15=""),OR(T1466='Haladó kereső'!$E$14,'Haladó kereső'!$E$14=""),OR(O1466&gt;='Haladó kereső'!$E$12,'Haladó kereső'!$E$12=""),OR(U1466='Haladó kereső'!$E$16,'Haladó kereső'!$E$16=""),OR(O1466&lt;='Haladó kereső'!$E$13,'Haladó kereső'!$E$13=""),OR(Y1466='Haladó kereső'!$E$17,'Haladó kereső'!$E$17=""),OR(S1466='Haladó kereső'!$E$10,'Haladó kereső'!$E$10=""),OR(Q1466='Haladó kereső'!$E$9,'Haladó kereső'!$E$9="",'Haladó kereső'!$E$9="összes"),OR(J1466='Haladó kereső'!$E$11,'Haladó kereső'!$E$11="")),"megfelel a választott feltételeknek","-")</f>
        <v>megfelel a választott feltételeknek</v>
      </c>
      <c r="D1466" s="5" t="s">
        <v>13709</v>
      </c>
      <c r="E1466" s="1">
        <v>18.491933333333336</v>
      </c>
      <c r="F1466" s="1">
        <v>46.386533333333333</v>
      </c>
      <c r="G1466" s="5"/>
      <c r="H1466" s="5" t="s">
        <v>13710</v>
      </c>
      <c r="I1466" s="5">
        <v>17710</v>
      </c>
      <c r="J1466" s="5" t="s">
        <v>35</v>
      </c>
      <c r="K1466" s="5" t="s">
        <v>3</v>
      </c>
      <c r="L1466" s="5" t="s">
        <v>3</v>
      </c>
      <c r="M1466" s="5" t="s">
        <v>3</v>
      </c>
      <c r="N1466" s="5">
        <v>739</v>
      </c>
      <c r="O1466" s="5">
        <v>728</v>
      </c>
      <c r="P1466" s="5">
        <v>2000</v>
      </c>
      <c r="Q1466" s="5" t="s">
        <v>750</v>
      </c>
      <c r="R1466" s="5" t="s">
        <v>1117</v>
      </c>
      <c r="S1466" s="5" t="s">
        <v>1118</v>
      </c>
      <c r="T1466" s="2" t="s">
        <v>31600</v>
      </c>
      <c r="U1466" s="6" t="s">
        <v>4234</v>
      </c>
      <c r="V1466" s="6"/>
      <c r="W1466" s="6" t="s">
        <v>40</v>
      </c>
      <c r="X1466" s="6" t="s">
        <v>4237</v>
      </c>
      <c r="Y1466" s="6">
        <v>9</v>
      </c>
      <c r="Z1466" s="6" t="s">
        <v>4238</v>
      </c>
      <c r="AA1466" s="6" t="s">
        <v>13711</v>
      </c>
      <c r="AB1466" s="6" t="s">
        <v>13712</v>
      </c>
      <c r="AC1466" s="6" t="s">
        <v>13713</v>
      </c>
      <c r="AD1466" s="6" t="s">
        <v>13714</v>
      </c>
      <c r="AE1466" s="7" t="s">
        <v>47</v>
      </c>
      <c r="AF1466" s="7" t="s">
        <v>13715</v>
      </c>
      <c r="AG1466" s="7"/>
      <c r="AH1466" s="7" t="s">
        <v>29320</v>
      </c>
      <c r="AI1466" s="7" t="s">
        <v>13713</v>
      </c>
      <c r="AJ1466" s="8" t="s">
        <v>4245</v>
      </c>
      <c r="AK1466" s="8" t="s">
        <v>4239</v>
      </c>
      <c r="AL1466" s="8" t="s">
        <v>29321</v>
      </c>
      <c r="AM1466" s="8" t="s">
        <v>4247</v>
      </c>
      <c r="AN1466" s="72" t="s">
        <v>31567</v>
      </c>
    </row>
    <row r="1467" spans="2:40" ht="30" hidden="1">
      <c r="B1467" s="85" t="str">
        <f>IF(AND(OR(W1467='Haladó kereső'!$E$15,'Haladó kereső'!$E$15=""),OR(T1467='Haladó kereső'!$E$14,'Haladó kereső'!$E$14=""),OR(O1467&gt;='Haladó kereső'!$E$12,'Haladó kereső'!$E$12=""),OR(U1467='Haladó kereső'!$E$16,'Haladó kereső'!$E$16=""),OR(O1467&lt;='Haladó kereső'!$E$13,'Haladó kereső'!$E$13=""),OR(Y1467='Haladó kereső'!$E$17,'Haladó kereső'!$E$17=""),OR(S1467='Haladó kereső'!$E$10,'Haladó kereső'!$E$10=""),OR(Q1467='Haladó kereső'!$E$9,'Haladó kereső'!$E$9="",'Haladó kereső'!$E$9="összes"),OR(J1467='Haladó kereső'!$E$11,'Haladó kereső'!$E$11="")),"megfelel a választott feltételeknek","-")</f>
        <v>megfelel a választott feltételeknek</v>
      </c>
      <c r="D1467" s="5" t="s">
        <v>13716</v>
      </c>
      <c r="E1467" s="1">
        <v>19.308600000000002</v>
      </c>
      <c r="F1467" s="1">
        <v>47.936133333333331</v>
      </c>
      <c r="G1467" s="5"/>
      <c r="H1467" s="5" t="s">
        <v>13717</v>
      </c>
      <c r="I1467" s="5">
        <v>33206</v>
      </c>
      <c r="J1467" s="5" t="s">
        <v>35</v>
      </c>
      <c r="K1467" s="5" t="s">
        <v>3</v>
      </c>
      <c r="L1467" s="5" t="s">
        <v>3</v>
      </c>
      <c r="M1467" s="5" t="s">
        <v>3</v>
      </c>
      <c r="N1467" s="5">
        <v>175</v>
      </c>
      <c r="O1467" s="5">
        <v>167</v>
      </c>
      <c r="P1467" s="5">
        <v>862</v>
      </c>
      <c r="Q1467" s="5" t="s">
        <v>827</v>
      </c>
      <c r="R1467" s="5" t="s">
        <v>828</v>
      </c>
      <c r="S1467" s="5" t="s">
        <v>829</v>
      </c>
      <c r="T1467" s="2" t="s">
        <v>31600</v>
      </c>
      <c r="U1467" s="6" t="s">
        <v>13390</v>
      </c>
      <c r="V1467" s="6"/>
      <c r="W1467" s="6" t="s">
        <v>40</v>
      </c>
      <c r="X1467" s="6" t="s">
        <v>13392</v>
      </c>
      <c r="Y1467" s="6">
        <v>6</v>
      </c>
      <c r="Z1467" s="6" t="s">
        <v>13393</v>
      </c>
      <c r="AA1467" s="6" t="s">
        <v>13718</v>
      </c>
      <c r="AB1467" s="6" t="s">
        <v>13719</v>
      </c>
      <c r="AC1467" s="6" t="s">
        <v>13720</v>
      </c>
      <c r="AD1467" s="6" t="s">
        <v>13721</v>
      </c>
      <c r="AE1467" s="7" t="s">
        <v>169</v>
      </c>
      <c r="AF1467" s="7" t="s">
        <v>13722</v>
      </c>
      <c r="AG1467" s="7"/>
      <c r="AH1467" s="7" t="s">
        <v>29322</v>
      </c>
      <c r="AI1467" s="7" t="s">
        <v>13720</v>
      </c>
      <c r="AJ1467" s="8" t="s">
        <v>13723</v>
      </c>
      <c r="AK1467" s="8" t="s">
        <v>13401</v>
      </c>
      <c r="AL1467" s="8" t="s">
        <v>29323</v>
      </c>
      <c r="AM1467" s="8" t="s">
        <v>13724</v>
      </c>
      <c r="AN1467" s="72" t="s">
        <v>31567</v>
      </c>
    </row>
    <row r="1468" spans="2:40" ht="30" hidden="1">
      <c r="B1468" s="85" t="str">
        <f>IF(AND(OR(W1468='Haladó kereső'!$E$15,'Haladó kereső'!$E$15=""),OR(T1468='Haladó kereső'!$E$14,'Haladó kereső'!$E$14=""),OR(O1468&gt;='Haladó kereső'!$E$12,'Haladó kereső'!$E$12=""),OR(U1468='Haladó kereső'!$E$16,'Haladó kereső'!$E$16=""),OR(O1468&lt;='Haladó kereső'!$E$13,'Haladó kereső'!$E$13=""),OR(Y1468='Haladó kereső'!$E$17,'Haladó kereső'!$E$17=""),OR(S1468='Haladó kereső'!$E$10,'Haladó kereső'!$E$10=""),OR(Q1468='Haladó kereső'!$E$9,'Haladó kereső'!$E$9="",'Haladó kereső'!$E$9="összes"),OR(J1468='Haladó kereső'!$E$11,'Haladó kereső'!$E$11="")),"megfelel a választott feltételeknek","-")</f>
        <v>megfelel a választott feltételeknek</v>
      </c>
      <c r="D1468" s="5" t="s">
        <v>13725</v>
      </c>
      <c r="E1468" s="1">
        <v>17.088333333333331</v>
      </c>
      <c r="F1468" s="1">
        <v>47.523966666666666</v>
      </c>
      <c r="G1468" s="5"/>
      <c r="H1468" s="5" t="s">
        <v>13726</v>
      </c>
      <c r="I1468" s="5">
        <v>33695</v>
      </c>
      <c r="J1468" s="5" t="s">
        <v>35</v>
      </c>
      <c r="K1468" s="5" t="s">
        <v>3</v>
      </c>
      <c r="L1468" s="5" t="s">
        <v>3</v>
      </c>
      <c r="M1468" s="5" t="s">
        <v>3</v>
      </c>
      <c r="N1468" s="5">
        <v>746</v>
      </c>
      <c r="O1468" s="5">
        <v>736</v>
      </c>
      <c r="P1468" s="5">
        <v>1510</v>
      </c>
      <c r="Q1468" s="5" t="s">
        <v>136</v>
      </c>
      <c r="R1468" s="5" t="s">
        <v>400</v>
      </c>
      <c r="S1468" s="5" t="s">
        <v>401</v>
      </c>
      <c r="T1468" s="2" t="s">
        <v>31600</v>
      </c>
      <c r="U1468" s="6" t="s">
        <v>5342</v>
      </c>
      <c r="V1468" s="6"/>
      <c r="W1468" s="6" t="s">
        <v>40</v>
      </c>
      <c r="X1468" s="6" t="s">
        <v>5343</v>
      </c>
      <c r="Y1468" s="6">
        <v>6</v>
      </c>
      <c r="Z1468" s="6" t="s">
        <v>5344</v>
      </c>
      <c r="AA1468" s="6" t="s">
        <v>13727</v>
      </c>
      <c r="AB1468" s="6" t="s">
        <v>13728</v>
      </c>
      <c r="AC1468" s="6" t="s">
        <v>13729</v>
      </c>
      <c r="AD1468" s="6" t="s">
        <v>13730</v>
      </c>
      <c r="AE1468" s="7" t="s">
        <v>47</v>
      </c>
      <c r="AF1468" s="7" t="s">
        <v>13731</v>
      </c>
      <c r="AG1468" s="7"/>
      <c r="AH1468" s="7" t="s">
        <v>29324</v>
      </c>
      <c r="AI1468" s="7" t="s">
        <v>13729</v>
      </c>
      <c r="AJ1468" s="8" t="s">
        <v>5350</v>
      </c>
      <c r="AK1468" s="8" t="s">
        <v>5351</v>
      </c>
      <c r="AL1468" s="8" t="s">
        <v>28080</v>
      </c>
      <c r="AM1468" s="8" t="s">
        <v>5353</v>
      </c>
      <c r="AN1468" s="72" t="s">
        <v>31567</v>
      </c>
    </row>
    <row r="1469" spans="2:40" ht="30" hidden="1">
      <c r="B1469" s="85" t="str">
        <f>IF(AND(OR(W1469='Haladó kereső'!$E$15,'Haladó kereső'!$E$15=""),OR(T1469='Haladó kereső'!$E$14,'Haladó kereső'!$E$14=""),OR(O1469&gt;='Haladó kereső'!$E$12,'Haladó kereső'!$E$12=""),OR(U1469='Haladó kereső'!$E$16,'Haladó kereső'!$E$16=""),OR(O1469&lt;='Haladó kereső'!$E$13,'Haladó kereső'!$E$13=""),OR(Y1469='Haladó kereső'!$E$17,'Haladó kereső'!$E$17=""),OR(S1469='Haladó kereső'!$E$10,'Haladó kereső'!$E$10=""),OR(Q1469='Haladó kereső'!$E$9,'Haladó kereső'!$E$9="",'Haladó kereső'!$E$9="összes"),OR(J1469='Haladó kereső'!$E$11,'Haladó kereső'!$E$11="")),"megfelel a választott feltételeknek","-")</f>
        <v>megfelel a választott feltételeknek</v>
      </c>
      <c r="D1469" s="5" t="s">
        <v>13732</v>
      </c>
      <c r="E1469" s="1">
        <v>20.123566666666669</v>
      </c>
      <c r="F1469" s="1">
        <v>47.986533333333334</v>
      </c>
      <c r="G1469" s="5"/>
      <c r="H1469" s="5" t="s">
        <v>13733</v>
      </c>
      <c r="I1469" s="5">
        <v>22460</v>
      </c>
      <c r="J1469" s="5" t="s">
        <v>35</v>
      </c>
      <c r="K1469" s="5" t="s">
        <v>3</v>
      </c>
      <c r="L1469" s="5" t="s">
        <v>3</v>
      </c>
      <c r="M1469" s="5" t="s">
        <v>3</v>
      </c>
      <c r="N1469" s="5">
        <v>145</v>
      </c>
      <c r="O1469" s="5">
        <v>140</v>
      </c>
      <c r="P1469" s="5">
        <v>481</v>
      </c>
      <c r="Q1469" s="5" t="s">
        <v>56</v>
      </c>
      <c r="R1469" s="5" t="s">
        <v>3919</v>
      </c>
      <c r="S1469" s="5" t="s">
        <v>3920</v>
      </c>
      <c r="T1469" s="2" t="s">
        <v>31600</v>
      </c>
      <c r="U1469" s="6" t="s">
        <v>11838</v>
      </c>
      <c r="V1469" s="6"/>
      <c r="W1469" s="6" t="s">
        <v>40</v>
      </c>
      <c r="X1469" s="6" t="s">
        <v>11839</v>
      </c>
      <c r="Y1469" s="6">
        <v>4</v>
      </c>
      <c r="Z1469" s="6" t="s">
        <v>11840</v>
      </c>
      <c r="AA1469" s="6" t="s">
        <v>13734</v>
      </c>
      <c r="AB1469" s="6">
        <v>0</v>
      </c>
      <c r="AC1469" s="6" t="s">
        <v>11843</v>
      </c>
      <c r="AD1469" s="6" t="s">
        <v>13735</v>
      </c>
      <c r="AE1469" s="7" t="s">
        <v>47</v>
      </c>
      <c r="AF1469" s="7" t="s">
        <v>13736</v>
      </c>
      <c r="AG1469" s="7"/>
      <c r="AH1469" s="7" t="s">
        <v>29325</v>
      </c>
      <c r="AI1469" s="7" t="s">
        <v>13737</v>
      </c>
      <c r="AJ1469" s="8" t="s">
        <v>11847</v>
      </c>
      <c r="AK1469" s="8" t="s">
        <v>11848</v>
      </c>
      <c r="AL1469" s="8" t="s">
        <v>29326</v>
      </c>
      <c r="AM1469" s="8" t="s">
        <v>11849</v>
      </c>
      <c r="AN1469" s="72" t="s">
        <v>31567</v>
      </c>
    </row>
    <row r="1470" spans="2:40" ht="30" hidden="1">
      <c r="B1470" s="85" t="str">
        <f>IF(AND(OR(W1470='Haladó kereső'!$E$15,'Haladó kereső'!$E$15=""),OR(T1470='Haladó kereső'!$E$14,'Haladó kereső'!$E$14=""),OR(O1470&gt;='Haladó kereső'!$E$12,'Haladó kereső'!$E$12=""),OR(U1470='Haladó kereső'!$E$16,'Haladó kereső'!$E$16=""),OR(O1470&lt;='Haladó kereső'!$E$13,'Haladó kereső'!$E$13=""),OR(Y1470='Haladó kereső'!$E$17,'Haladó kereső'!$E$17=""),OR(S1470='Haladó kereső'!$E$10,'Haladó kereső'!$E$10=""),OR(Q1470='Haladó kereső'!$E$9,'Haladó kereső'!$E$9="",'Haladó kereső'!$E$9="összes"),OR(J1470='Haladó kereső'!$E$11,'Haladó kereső'!$E$11="")),"megfelel a választott feltételeknek","-")</f>
        <v>megfelel a választott feltételeknek</v>
      </c>
      <c r="D1470" s="5" t="s">
        <v>13738</v>
      </c>
      <c r="E1470" s="1">
        <v>17.155199999999997</v>
      </c>
      <c r="F1470" s="1">
        <v>46.935333333333332</v>
      </c>
      <c r="G1470" s="5"/>
      <c r="H1470" s="5" t="s">
        <v>13739</v>
      </c>
      <c r="I1470" s="5">
        <v>9812</v>
      </c>
      <c r="J1470" s="5" t="s">
        <v>35</v>
      </c>
      <c r="K1470" s="5" t="s">
        <v>3</v>
      </c>
      <c r="L1470" s="5" t="s">
        <v>3</v>
      </c>
      <c r="M1470" s="5" t="s">
        <v>3</v>
      </c>
      <c r="N1470" s="5">
        <v>193</v>
      </c>
      <c r="O1470" s="5">
        <v>190</v>
      </c>
      <c r="P1470" s="5">
        <v>659</v>
      </c>
      <c r="Q1470" s="5" t="s">
        <v>569</v>
      </c>
      <c r="R1470" s="5" t="s">
        <v>2935</v>
      </c>
      <c r="S1470" s="5" t="s">
        <v>2936</v>
      </c>
      <c r="T1470" s="2" t="s">
        <v>31600</v>
      </c>
      <c r="U1470" s="6" t="s">
        <v>7166</v>
      </c>
      <c r="V1470" s="6"/>
      <c r="W1470" s="6" t="s">
        <v>40</v>
      </c>
      <c r="X1470" s="6" t="s">
        <v>7167</v>
      </c>
      <c r="Y1470" s="6">
        <v>9</v>
      </c>
      <c r="Z1470" s="6" t="s">
        <v>7168</v>
      </c>
      <c r="AA1470" s="6" t="s">
        <v>13740</v>
      </c>
      <c r="AB1470" s="6" t="s">
        <v>13741</v>
      </c>
      <c r="AC1470" s="6" t="s">
        <v>7171</v>
      </c>
      <c r="AD1470" s="6" t="s">
        <v>13742</v>
      </c>
      <c r="AE1470" s="7" t="s">
        <v>47</v>
      </c>
      <c r="AF1470" s="7" t="s">
        <v>10740</v>
      </c>
      <c r="AG1470" s="7"/>
      <c r="AH1470" s="7" t="s">
        <v>29327</v>
      </c>
      <c r="AI1470" s="7" t="s">
        <v>13743</v>
      </c>
      <c r="AJ1470" s="8" t="s">
        <v>7175</v>
      </c>
      <c r="AK1470" s="8" t="s">
        <v>7176</v>
      </c>
      <c r="AL1470" s="8" t="s">
        <v>28332</v>
      </c>
      <c r="AM1470" s="8" t="s">
        <v>7171</v>
      </c>
      <c r="AN1470" s="72" t="s">
        <v>31567</v>
      </c>
    </row>
    <row r="1471" spans="2:40" ht="15.75" hidden="1">
      <c r="B1471" s="85" t="str">
        <f>IF(AND(OR(W1471='Haladó kereső'!$E$15,'Haladó kereső'!$E$15=""),OR(T1471='Haladó kereső'!$E$14,'Haladó kereső'!$E$14=""),OR(O1471&gt;='Haladó kereső'!$E$12,'Haladó kereső'!$E$12=""),OR(U1471='Haladó kereső'!$E$16,'Haladó kereső'!$E$16=""),OR(O1471&lt;='Haladó kereső'!$E$13,'Haladó kereső'!$E$13=""),OR(Y1471='Haladó kereső'!$E$17,'Haladó kereső'!$E$17=""),OR(S1471='Haladó kereső'!$E$10,'Haladó kereső'!$E$10=""),OR(Q1471='Haladó kereső'!$E$9,'Haladó kereső'!$E$9="",'Haladó kereső'!$E$9="összes"),OR(J1471='Haladó kereső'!$E$11,'Haladó kereső'!$E$11="")),"megfelel a választott feltételeknek","-")</f>
        <v>megfelel a választott feltételeknek</v>
      </c>
      <c r="D1471" s="5" t="s">
        <v>13744</v>
      </c>
      <c r="E1471" s="1">
        <v>17.972666666666665</v>
      </c>
      <c r="F1471" s="1">
        <v>46.420566666666666</v>
      </c>
      <c r="G1471" s="5"/>
      <c r="H1471" s="5" t="s">
        <v>13745</v>
      </c>
      <c r="I1471" s="5">
        <v>4826</v>
      </c>
      <c r="J1471" s="5" t="s">
        <v>35</v>
      </c>
      <c r="K1471" s="5" t="s">
        <v>3</v>
      </c>
      <c r="L1471" s="5" t="s">
        <v>3</v>
      </c>
      <c r="M1471" s="5" t="s">
        <v>3</v>
      </c>
      <c r="N1471" s="5">
        <v>222</v>
      </c>
      <c r="O1471" s="5">
        <v>222</v>
      </c>
      <c r="P1471" s="5">
        <v>941</v>
      </c>
      <c r="Q1471" s="5" t="s">
        <v>275</v>
      </c>
      <c r="R1471" s="5" t="s">
        <v>690</v>
      </c>
      <c r="S1471" s="5" t="s">
        <v>691</v>
      </c>
      <c r="T1471" s="2" t="s">
        <v>31600</v>
      </c>
      <c r="U1471" s="6" t="s">
        <v>5188</v>
      </c>
      <c r="V1471" s="6"/>
      <c r="W1471" s="6" t="s">
        <v>40</v>
      </c>
      <c r="X1471" s="6" t="s">
        <v>5189</v>
      </c>
      <c r="Y1471" s="6">
        <v>4</v>
      </c>
      <c r="Z1471" s="6" t="s">
        <v>5190</v>
      </c>
      <c r="AA1471" s="6" t="s">
        <v>13746</v>
      </c>
      <c r="AB1471" s="6">
        <v>0</v>
      </c>
      <c r="AC1471" s="6" t="s">
        <v>13747</v>
      </c>
      <c r="AD1471" s="6" t="s">
        <v>13748</v>
      </c>
      <c r="AE1471" s="7" t="s">
        <v>47</v>
      </c>
      <c r="AF1471" s="7" t="s">
        <v>1609</v>
      </c>
      <c r="AG1471" s="7"/>
      <c r="AH1471" s="7" t="s">
        <v>29328</v>
      </c>
      <c r="AI1471" s="7" t="s">
        <v>13747</v>
      </c>
      <c r="AJ1471" s="8" t="s">
        <v>5195</v>
      </c>
      <c r="AK1471" s="8" t="s">
        <v>5196</v>
      </c>
      <c r="AL1471" s="8" t="s">
        <v>5197</v>
      </c>
      <c r="AM1471" s="8" t="s">
        <v>5198</v>
      </c>
      <c r="AN1471" s="72" t="s">
        <v>31567</v>
      </c>
    </row>
    <row r="1472" spans="2:40" ht="30" hidden="1">
      <c r="B1472" s="85" t="str">
        <f>IF(AND(OR(W1472='Haladó kereső'!$E$15,'Haladó kereső'!$E$15=""),OR(T1472='Haladó kereső'!$E$14,'Haladó kereső'!$E$14=""),OR(O1472&gt;='Haladó kereső'!$E$12,'Haladó kereső'!$E$12=""),OR(U1472='Haladó kereső'!$E$16,'Haladó kereső'!$E$16=""),OR(O1472&lt;='Haladó kereső'!$E$13,'Haladó kereső'!$E$13=""),OR(Y1472='Haladó kereső'!$E$17,'Haladó kereső'!$E$17=""),OR(S1472='Haladó kereső'!$E$10,'Haladó kereső'!$E$10=""),OR(Q1472='Haladó kereső'!$E$9,'Haladó kereső'!$E$9="",'Haladó kereső'!$E$9="összes"),OR(J1472='Haladó kereső'!$E$11,'Haladó kereső'!$E$11="")),"megfelel a választott feltételeknek","-")</f>
        <v>megfelel a választott feltételeknek</v>
      </c>
      <c r="D1472" s="5" t="s">
        <v>5084</v>
      </c>
      <c r="E1472" s="1">
        <v>20.686133333333334</v>
      </c>
      <c r="F1472" s="1">
        <v>48.006700000000002</v>
      </c>
      <c r="G1472" s="5"/>
      <c r="H1472" s="5" t="s">
        <v>13749</v>
      </c>
      <c r="I1472" s="5">
        <v>22840</v>
      </c>
      <c r="J1472" s="5" t="s">
        <v>35</v>
      </c>
      <c r="K1472" s="5" t="s">
        <v>3</v>
      </c>
      <c r="L1472" s="5" t="s">
        <v>3</v>
      </c>
      <c r="M1472" s="5" t="s">
        <v>3</v>
      </c>
      <c r="N1472" s="5">
        <v>1706</v>
      </c>
      <c r="O1472" s="5">
        <v>1706</v>
      </c>
      <c r="P1472" s="5">
        <v>7112</v>
      </c>
      <c r="Q1472" s="5" t="s">
        <v>69</v>
      </c>
      <c r="R1472" s="5" t="s">
        <v>988</v>
      </c>
      <c r="S1472" s="5" t="s">
        <v>989</v>
      </c>
      <c r="T1472" s="2" t="s">
        <v>31600</v>
      </c>
      <c r="U1472" s="6" t="s">
        <v>5084</v>
      </c>
      <c r="V1472" s="6"/>
      <c r="W1472" s="6" t="s">
        <v>20</v>
      </c>
      <c r="X1472" s="6" t="s">
        <v>5085</v>
      </c>
      <c r="Y1472" s="6">
        <v>2</v>
      </c>
      <c r="Z1472" s="6" t="s">
        <v>5086</v>
      </c>
      <c r="AA1472" s="6" t="s">
        <v>5093</v>
      </c>
      <c r="AB1472" s="6" t="s">
        <v>13750</v>
      </c>
      <c r="AC1472" s="6" t="s">
        <v>13751</v>
      </c>
      <c r="AD1472" s="6" t="s">
        <v>13752</v>
      </c>
      <c r="AE1472" s="7" t="s">
        <v>47</v>
      </c>
      <c r="AF1472" s="7" t="s">
        <v>13753</v>
      </c>
      <c r="AG1472" s="7"/>
      <c r="AH1472" s="7" t="s">
        <v>29329</v>
      </c>
      <c r="AI1472" s="7" t="s">
        <v>13754</v>
      </c>
      <c r="AJ1472" s="8" t="s">
        <v>5092</v>
      </c>
      <c r="AK1472" s="8" t="s">
        <v>5093</v>
      </c>
      <c r="AL1472" s="8" t="s">
        <v>28044</v>
      </c>
      <c r="AM1472" s="8" t="s">
        <v>5094</v>
      </c>
      <c r="AN1472" s="72" t="s">
        <v>31567</v>
      </c>
    </row>
    <row r="1473" spans="2:40" ht="30" hidden="1">
      <c r="B1473" s="85" t="str">
        <f>IF(AND(OR(W1473='Haladó kereső'!$E$15,'Haladó kereső'!$E$15=""),OR(T1473='Haladó kereső'!$E$14,'Haladó kereső'!$E$14=""),OR(O1473&gt;='Haladó kereső'!$E$12,'Haladó kereső'!$E$12=""),OR(U1473='Haladó kereső'!$E$16,'Haladó kereső'!$E$16=""),OR(O1473&lt;='Haladó kereső'!$E$13,'Haladó kereső'!$E$13=""),OR(Y1473='Haladó kereső'!$E$17,'Haladó kereső'!$E$17=""),OR(S1473='Haladó kereső'!$E$10,'Haladó kereső'!$E$10=""),OR(Q1473='Haladó kereső'!$E$9,'Haladó kereső'!$E$9="",'Haladó kereső'!$E$9="összes"),OR(J1473='Haladó kereső'!$E$11,'Haladó kereső'!$E$11="")),"megfelel a választott feltételeknek","-")</f>
        <v>megfelel a választott feltételeknek</v>
      </c>
      <c r="D1473" s="5" t="s">
        <v>13755</v>
      </c>
      <c r="E1473" s="1">
        <v>18.076466666666665</v>
      </c>
      <c r="F1473" s="1">
        <v>46.200900000000004</v>
      </c>
      <c r="G1473" s="5"/>
      <c r="H1473" s="5" t="s">
        <v>13756</v>
      </c>
      <c r="I1473" s="5">
        <v>6831</v>
      </c>
      <c r="J1473" s="5" t="s">
        <v>35</v>
      </c>
      <c r="K1473" s="5" t="s">
        <v>3</v>
      </c>
      <c r="L1473" s="5" t="s">
        <v>3</v>
      </c>
      <c r="M1473" s="5" t="s">
        <v>3</v>
      </c>
      <c r="N1473" s="5">
        <v>222</v>
      </c>
      <c r="O1473" s="5">
        <v>226</v>
      </c>
      <c r="P1473" s="5">
        <v>1176</v>
      </c>
      <c r="Q1473" s="5" t="s">
        <v>36</v>
      </c>
      <c r="R1473" s="5" t="s">
        <v>344</v>
      </c>
      <c r="S1473" s="5" t="s">
        <v>345</v>
      </c>
      <c r="T1473" s="2" t="s">
        <v>31600</v>
      </c>
      <c r="U1473" s="6" t="s">
        <v>1760</v>
      </c>
      <c r="V1473" s="6"/>
      <c r="W1473" s="6" t="s">
        <v>40</v>
      </c>
      <c r="X1473" s="6" t="s">
        <v>1761</v>
      </c>
      <c r="Y1473" s="6">
        <v>7</v>
      </c>
      <c r="Z1473" s="6" t="s">
        <v>1762</v>
      </c>
      <c r="AA1473" s="6" t="s">
        <v>13757</v>
      </c>
      <c r="AB1473" s="6">
        <v>0</v>
      </c>
      <c r="AC1473" s="6" t="s">
        <v>1764</v>
      </c>
      <c r="AD1473" s="6" t="s">
        <v>3</v>
      </c>
      <c r="AE1473" s="7" t="s">
        <v>13758</v>
      </c>
      <c r="AF1473" s="7" t="s">
        <v>13759</v>
      </c>
      <c r="AG1473" s="7"/>
      <c r="AH1473" s="7" t="s">
        <v>29330</v>
      </c>
      <c r="AI1473" s="7" t="s">
        <v>1764</v>
      </c>
      <c r="AJ1473" s="8" t="s">
        <v>1767</v>
      </c>
      <c r="AK1473" s="8" t="s">
        <v>1768</v>
      </c>
      <c r="AL1473" s="8" t="s">
        <v>27586</v>
      </c>
      <c r="AM1473" s="8" t="s">
        <v>1764</v>
      </c>
      <c r="AN1473" s="72" t="s">
        <v>31567</v>
      </c>
    </row>
    <row r="1474" spans="2:40" ht="30" hidden="1">
      <c r="B1474" s="85" t="str">
        <f>IF(AND(OR(W1474='Haladó kereső'!$E$15,'Haladó kereső'!$E$15=""),OR(T1474='Haladó kereső'!$E$14,'Haladó kereső'!$E$14=""),OR(O1474&gt;='Haladó kereső'!$E$12,'Haladó kereső'!$E$12=""),OR(U1474='Haladó kereső'!$E$16,'Haladó kereső'!$E$16=""),OR(O1474&lt;='Haladó kereső'!$E$13,'Haladó kereső'!$E$13=""),OR(Y1474='Haladó kereső'!$E$17,'Haladó kereső'!$E$17=""),OR(S1474='Haladó kereső'!$E$10,'Haladó kereső'!$E$10=""),OR(Q1474='Haladó kereső'!$E$9,'Haladó kereső'!$E$9="",'Haladó kereső'!$E$9="összes"),OR(J1474='Haladó kereső'!$E$11,'Haladó kereső'!$E$11="")),"megfelel a választott feltételeknek","-")</f>
        <v>megfelel a választott feltételeknek</v>
      </c>
      <c r="D1474" s="5" t="s">
        <v>13760</v>
      </c>
      <c r="E1474" s="1">
        <v>18.3596</v>
      </c>
      <c r="F1474" s="1">
        <v>45.855699999999999</v>
      </c>
      <c r="G1474" s="5"/>
      <c r="H1474" s="5" t="s">
        <v>13761</v>
      </c>
      <c r="I1474" s="5">
        <v>27021</v>
      </c>
      <c r="J1474" s="5" t="s">
        <v>35</v>
      </c>
      <c r="K1474" s="5" t="s">
        <v>3</v>
      </c>
      <c r="L1474" s="5" t="s">
        <v>3</v>
      </c>
      <c r="M1474" s="5" t="s">
        <v>3</v>
      </c>
      <c r="N1474" s="5">
        <v>524</v>
      </c>
      <c r="O1474" s="5">
        <v>521</v>
      </c>
      <c r="P1474" s="5">
        <v>1293</v>
      </c>
      <c r="Q1474" s="5" t="s">
        <v>36</v>
      </c>
      <c r="R1474" s="5" t="s">
        <v>887</v>
      </c>
      <c r="S1474" s="5" t="s">
        <v>888</v>
      </c>
      <c r="T1474" s="2" t="s">
        <v>31600</v>
      </c>
      <c r="U1474" s="6" t="s">
        <v>5609</v>
      </c>
      <c r="V1474" s="6"/>
      <c r="W1474" s="6" t="s">
        <v>40</v>
      </c>
      <c r="X1474" s="6" t="s">
        <v>5610</v>
      </c>
      <c r="Y1474" s="6">
        <v>12</v>
      </c>
      <c r="Z1474" s="6" t="s">
        <v>5611</v>
      </c>
      <c r="AA1474" s="6" t="s">
        <v>13762</v>
      </c>
      <c r="AB1474" s="6" t="s">
        <v>13763</v>
      </c>
      <c r="AC1474" s="6" t="s">
        <v>13764</v>
      </c>
      <c r="AD1474" s="6" t="s">
        <v>13765</v>
      </c>
      <c r="AE1474" s="7" t="s">
        <v>47</v>
      </c>
      <c r="AF1474" s="7" t="s">
        <v>13766</v>
      </c>
      <c r="AG1474" s="7"/>
      <c r="AH1474" s="7" t="s">
        <v>29331</v>
      </c>
      <c r="AI1474" s="7" t="s">
        <v>13764</v>
      </c>
      <c r="AJ1474" s="8" t="s">
        <v>5616</v>
      </c>
      <c r="AK1474" s="8" t="s">
        <v>5617</v>
      </c>
      <c r="AL1474" s="8" t="s">
        <v>28111</v>
      </c>
      <c r="AM1474" s="8" t="s">
        <v>5619</v>
      </c>
      <c r="AN1474" s="72" t="s">
        <v>31567</v>
      </c>
    </row>
    <row r="1475" spans="2:40" ht="15.75" hidden="1">
      <c r="B1475" s="85" t="str">
        <f>IF(AND(OR(W1475='Haladó kereső'!$E$15,'Haladó kereső'!$E$15=""),OR(T1475='Haladó kereső'!$E$14,'Haladó kereső'!$E$14=""),OR(O1475&gt;='Haladó kereső'!$E$12,'Haladó kereső'!$E$12=""),OR(U1475='Haladó kereső'!$E$16,'Haladó kereső'!$E$16=""),OR(O1475&lt;='Haladó kereső'!$E$13,'Haladó kereső'!$E$13=""),OR(Y1475='Haladó kereső'!$E$17,'Haladó kereső'!$E$17=""),OR(S1475='Haladó kereső'!$E$10,'Haladó kereső'!$E$10=""),OR(Q1475='Haladó kereső'!$E$9,'Haladó kereső'!$E$9="",'Haladó kereső'!$E$9="összes"),OR(J1475='Haladó kereső'!$E$11,'Haladó kereső'!$E$11="")),"megfelel a választott feltételeknek","-")</f>
        <v>megfelel a választott feltételeknek</v>
      </c>
      <c r="D1475" s="5" t="s">
        <v>13767</v>
      </c>
      <c r="E1475" s="1">
        <v>19.703499999999998</v>
      </c>
      <c r="F1475" s="1">
        <v>48.084133333333334</v>
      </c>
      <c r="G1475" s="5"/>
      <c r="H1475" s="5" t="s">
        <v>13768</v>
      </c>
      <c r="I1475" s="5">
        <v>33400</v>
      </c>
      <c r="J1475" s="5" t="s">
        <v>35</v>
      </c>
      <c r="K1475" s="5" t="s">
        <v>3</v>
      </c>
      <c r="L1475" s="5" t="s">
        <v>3</v>
      </c>
      <c r="M1475" s="5" t="s">
        <v>3</v>
      </c>
      <c r="N1475" s="5">
        <v>553</v>
      </c>
      <c r="O1475" s="5">
        <v>561</v>
      </c>
      <c r="P1475" s="5">
        <v>895</v>
      </c>
      <c r="Q1475" s="5" t="s">
        <v>827</v>
      </c>
      <c r="R1475" s="5" t="s">
        <v>2766</v>
      </c>
      <c r="S1475" s="5" t="s">
        <v>2767</v>
      </c>
      <c r="T1475" s="2" t="s">
        <v>31600</v>
      </c>
      <c r="U1475" s="6" t="s">
        <v>12744</v>
      </c>
      <c r="V1475" s="6"/>
      <c r="W1475" s="6" t="s">
        <v>40</v>
      </c>
      <c r="X1475" s="6" t="s">
        <v>12745</v>
      </c>
      <c r="Y1475" s="6">
        <v>3</v>
      </c>
      <c r="Z1475" s="6" t="s">
        <v>12746</v>
      </c>
      <c r="AA1475" s="6" t="s">
        <v>13769</v>
      </c>
      <c r="AB1475" s="6" t="s">
        <v>13770</v>
      </c>
      <c r="AC1475" s="6" t="s">
        <v>13771</v>
      </c>
      <c r="AD1475" s="6" t="s">
        <v>13772</v>
      </c>
      <c r="AE1475" s="7" t="s">
        <v>169</v>
      </c>
      <c r="AF1475" s="7" t="s">
        <v>13773</v>
      </c>
      <c r="AG1475" s="7"/>
      <c r="AH1475" s="7" t="s">
        <v>29332</v>
      </c>
      <c r="AI1475" s="7" t="s">
        <v>13771</v>
      </c>
      <c r="AJ1475" s="8" t="s">
        <v>12753</v>
      </c>
      <c r="AK1475" s="8" t="s">
        <v>12754</v>
      </c>
      <c r="AL1475" s="8"/>
      <c r="AM1475" s="8" t="s">
        <v>12755</v>
      </c>
      <c r="AN1475" s="72" t="s">
        <v>31567</v>
      </c>
    </row>
    <row r="1476" spans="2:40" ht="15.75" hidden="1">
      <c r="B1476" s="85" t="str">
        <f>IF(AND(OR(W1476='Haladó kereső'!$E$15,'Haladó kereső'!$E$15=""),OR(T1476='Haladó kereső'!$E$14,'Haladó kereső'!$E$14=""),OR(O1476&gt;='Haladó kereső'!$E$12,'Haladó kereső'!$E$12=""),OR(U1476='Haladó kereső'!$E$16,'Haladó kereső'!$E$16=""),OR(O1476&lt;='Haladó kereső'!$E$13,'Haladó kereső'!$E$13=""),OR(Y1476='Haladó kereső'!$E$17,'Haladó kereső'!$E$17=""),OR(S1476='Haladó kereső'!$E$10,'Haladó kereső'!$E$10=""),OR(Q1476='Haladó kereső'!$E$9,'Haladó kereső'!$E$9="",'Haladó kereső'!$E$9="összes"),OR(J1476='Haladó kereső'!$E$11,'Haladó kereső'!$E$11="")),"megfelel a választott feltételeknek","-")</f>
        <v>megfelel a választott feltételeknek</v>
      </c>
      <c r="D1476" s="5" t="s">
        <v>13774</v>
      </c>
      <c r="E1476" s="1">
        <v>18.333533333333332</v>
      </c>
      <c r="F1476" s="1">
        <v>45.9589</v>
      </c>
      <c r="G1476" s="5"/>
      <c r="H1476" s="5" t="s">
        <v>13775</v>
      </c>
      <c r="I1476" s="5">
        <v>16975</v>
      </c>
      <c r="J1476" s="5" t="s">
        <v>35</v>
      </c>
      <c r="K1476" s="5" t="s">
        <v>3</v>
      </c>
      <c r="L1476" s="5" t="s">
        <v>3</v>
      </c>
      <c r="M1476" s="5" t="s">
        <v>3</v>
      </c>
      <c r="N1476" s="5">
        <v>221</v>
      </c>
      <c r="O1476" s="5">
        <v>227</v>
      </c>
      <c r="P1476" s="5">
        <v>692</v>
      </c>
      <c r="Q1476" s="5" t="s">
        <v>36</v>
      </c>
      <c r="R1476" s="5" t="s">
        <v>37</v>
      </c>
      <c r="S1476" s="5" t="s">
        <v>38</v>
      </c>
      <c r="T1476" s="2" t="s">
        <v>31600</v>
      </c>
      <c r="U1476" s="6" t="s">
        <v>7774</v>
      </c>
      <c r="V1476" s="6"/>
      <c r="W1476" s="6" t="s">
        <v>40</v>
      </c>
      <c r="X1476" s="6" t="s">
        <v>7775</v>
      </c>
      <c r="Y1476" s="6">
        <v>3</v>
      </c>
      <c r="Z1476" s="6" t="s">
        <v>7776</v>
      </c>
      <c r="AA1476" s="6" t="s">
        <v>13776</v>
      </c>
      <c r="AB1476" s="6">
        <v>0</v>
      </c>
      <c r="AC1476" s="6" t="s">
        <v>13777</v>
      </c>
      <c r="AD1476" s="6" t="s">
        <v>3</v>
      </c>
      <c r="AE1476" s="7" t="s">
        <v>1344</v>
      </c>
      <c r="AF1476" s="7" t="s">
        <v>13778</v>
      </c>
      <c r="AG1476" s="7"/>
      <c r="AH1476" s="7" t="s">
        <v>29333</v>
      </c>
      <c r="AI1476" s="7" t="s">
        <v>13777</v>
      </c>
      <c r="AJ1476" s="8" t="s">
        <v>7783</v>
      </c>
      <c r="AK1476" s="8" t="s">
        <v>7784</v>
      </c>
      <c r="AL1476" s="8" t="s">
        <v>28419</v>
      </c>
      <c r="AM1476" s="8" t="s">
        <v>7785</v>
      </c>
      <c r="AN1476" s="72" t="s">
        <v>31567</v>
      </c>
    </row>
    <row r="1477" spans="2:40" ht="30" hidden="1">
      <c r="B1477" s="85" t="str">
        <f>IF(AND(OR(W1477='Haladó kereső'!$E$15,'Haladó kereső'!$E$15=""),OR(T1477='Haladó kereső'!$E$14,'Haladó kereső'!$E$14=""),OR(O1477&gt;='Haladó kereső'!$E$12,'Haladó kereső'!$E$12=""),OR(U1477='Haladó kereső'!$E$16,'Haladó kereső'!$E$16=""),OR(O1477&lt;='Haladó kereső'!$E$13,'Haladó kereső'!$E$13=""),OR(Y1477='Haladó kereső'!$E$17,'Haladó kereső'!$E$17=""),OR(S1477='Haladó kereső'!$E$10,'Haladó kereső'!$E$10=""),OR(Q1477='Haladó kereső'!$E$9,'Haladó kereső'!$E$9="",'Haladó kereső'!$E$9="összes"),OR(J1477='Haladó kereső'!$E$11,'Haladó kereső'!$E$11="")),"megfelel a választott feltételeknek","-")</f>
        <v>megfelel a választott feltételeknek</v>
      </c>
      <c r="D1477" s="5" t="s">
        <v>13779</v>
      </c>
      <c r="E1477" s="1">
        <v>22.834833333333332</v>
      </c>
      <c r="F1477" s="1">
        <v>47.969366666666666</v>
      </c>
      <c r="G1477" s="5"/>
      <c r="H1477" s="5" t="s">
        <v>13780</v>
      </c>
      <c r="I1477" s="5">
        <v>8509</v>
      </c>
      <c r="J1477" s="5" t="s">
        <v>35</v>
      </c>
      <c r="K1477" s="5" t="s">
        <v>3</v>
      </c>
      <c r="L1477" s="5" t="s">
        <v>3</v>
      </c>
      <c r="M1477" s="5" t="s">
        <v>3</v>
      </c>
      <c r="N1477" s="5">
        <v>77</v>
      </c>
      <c r="O1477" s="5">
        <v>80</v>
      </c>
      <c r="P1477" s="5">
        <v>892</v>
      </c>
      <c r="Q1477" s="5" t="s">
        <v>416</v>
      </c>
      <c r="R1477" s="5" t="s">
        <v>4432</v>
      </c>
      <c r="S1477" s="5" t="s">
        <v>4433</v>
      </c>
      <c r="T1477" s="2" t="s">
        <v>31600</v>
      </c>
      <c r="U1477" s="6" t="s">
        <v>9489</v>
      </c>
      <c r="V1477" s="6"/>
      <c r="W1477" s="6" t="s">
        <v>40</v>
      </c>
      <c r="X1477" s="6" t="s">
        <v>9490</v>
      </c>
      <c r="Y1477" s="6">
        <v>6</v>
      </c>
      <c r="Z1477" s="6" t="s">
        <v>9491</v>
      </c>
      <c r="AA1477" s="6" t="s">
        <v>13781</v>
      </c>
      <c r="AB1477" s="6" t="s">
        <v>13782</v>
      </c>
      <c r="AC1477" s="6" t="s">
        <v>13783</v>
      </c>
      <c r="AD1477" s="6" t="s">
        <v>3</v>
      </c>
      <c r="AE1477" s="7" t="s">
        <v>47</v>
      </c>
      <c r="AF1477" s="7" t="s">
        <v>13784</v>
      </c>
      <c r="AG1477" s="7"/>
      <c r="AH1477" s="7" t="s">
        <v>29334</v>
      </c>
      <c r="AI1477" s="7" t="s">
        <v>13783</v>
      </c>
      <c r="AJ1477" s="8" t="s">
        <v>9496</v>
      </c>
      <c r="AK1477" s="8" t="s">
        <v>9497</v>
      </c>
      <c r="AL1477" s="8" t="s">
        <v>28662</v>
      </c>
      <c r="AM1477" s="8" t="s">
        <v>9499</v>
      </c>
      <c r="AN1477" s="72" t="s">
        <v>31567</v>
      </c>
    </row>
    <row r="1478" spans="2:40" ht="30" hidden="1">
      <c r="B1478" s="85" t="str">
        <f>IF(AND(OR(W1478='Haladó kereső'!$E$15,'Haladó kereső'!$E$15=""),OR(T1478='Haladó kereső'!$E$14,'Haladó kereső'!$E$14=""),OR(O1478&gt;='Haladó kereső'!$E$12,'Haladó kereső'!$E$12=""),OR(U1478='Haladó kereső'!$E$16,'Haladó kereső'!$E$16=""),OR(O1478&lt;='Haladó kereső'!$E$13,'Haladó kereső'!$E$13=""),OR(Y1478='Haladó kereső'!$E$17,'Haladó kereső'!$E$17=""),OR(S1478='Haladó kereső'!$E$10,'Haladó kereső'!$E$10=""),OR(Q1478='Haladó kereső'!$E$9,'Haladó kereső'!$E$9="",'Haladó kereső'!$E$9="összes"),OR(J1478='Haladó kereső'!$E$11,'Haladó kereső'!$E$11="")),"megfelel a választott feltételeknek","-")</f>
        <v>megfelel a választott feltételeknek</v>
      </c>
      <c r="D1478" s="5" t="s">
        <v>8767</v>
      </c>
      <c r="E1478" s="1">
        <v>21.475866666666665</v>
      </c>
      <c r="F1478" s="1">
        <v>48.441533333333332</v>
      </c>
      <c r="G1478" s="5"/>
      <c r="H1478" s="5" t="s">
        <v>13785</v>
      </c>
      <c r="I1478" s="5">
        <v>28875</v>
      </c>
      <c r="J1478" s="5" t="s">
        <v>35</v>
      </c>
      <c r="K1478" s="5" t="s">
        <v>3</v>
      </c>
      <c r="L1478" s="5" t="s">
        <v>3</v>
      </c>
      <c r="M1478" s="5" t="s">
        <v>3</v>
      </c>
      <c r="N1478" s="5">
        <v>324</v>
      </c>
      <c r="O1478" s="5">
        <v>312</v>
      </c>
      <c r="P1478" s="5">
        <v>517</v>
      </c>
      <c r="Q1478" s="5" t="s">
        <v>69</v>
      </c>
      <c r="R1478" s="5" t="s">
        <v>674</v>
      </c>
      <c r="S1478" s="5" t="s">
        <v>675</v>
      </c>
      <c r="T1478" s="2" t="s">
        <v>31600</v>
      </c>
      <c r="U1478" s="6" t="s">
        <v>8767</v>
      </c>
      <c r="V1478" s="6"/>
      <c r="W1478" s="6" t="s">
        <v>20</v>
      </c>
      <c r="X1478" s="6" t="s">
        <v>8768</v>
      </c>
      <c r="Y1478" s="6">
        <v>8</v>
      </c>
      <c r="Z1478" s="6" t="s">
        <v>8769</v>
      </c>
      <c r="AA1478" s="6" t="s">
        <v>13786</v>
      </c>
      <c r="AB1478" s="6" t="s">
        <v>8776</v>
      </c>
      <c r="AC1478" s="6" t="s">
        <v>8772</v>
      </c>
      <c r="AD1478" s="6" t="s">
        <v>13787</v>
      </c>
      <c r="AE1478" s="7" t="s">
        <v>47</v>
      </c>
      <c r="AF1478" s="7" t="s">
        <v>13788</v>
      </c>
      <c r="AG1478" s="7"/>
      <c r="AH1478" s="7" t="s">
        <v>29335</v>
      </c>
      <c r="AI1478" s="7" t="s">
        <v>13789</v>
      </c>
      <c r="AJ1478" s="8" t="s">
        <v>8774</v>
      </c>
      <c r="AK1478" s="8" t="s">
        <v>8775</v>
      </c>
      <c r="AL1478" s="8" t="s">
        <v>28558</v>
      </c>
      <c r="AM1478" s="8" t="s">
        <v>8777</v>
      </c>
      <c r="AN1478" s="72" t="s">
        <v>31567</v>
      </c>
    </row>
    <row r="1479" spans="2:40" ht="15.75" hidden="1">
      <c r="B1479" s="85" t="str">
        <f>IF(AND(OR(W1479='Haladó kereső'!$E$15,'Haladó kereső'!$E$15=""),OR(T1479='Haladó kereső'!$E$14,'Haladó kereső'!$E$14=""),OR(O1479&gt;='Haladó kereső'!$E$12,'Haladó kereső'!$E$12=""),OR(U1479='Haladó kereső'!$E$16,'Haladó kereső'!$E$16=""),OR(O1479&lt;='Haladó kereső'!$E$13,'Haladó kereső'!$E$13=""),OR(Y1479='Haladó kereső'!$E$17,'Haladó kereső'!$E$17=""),OR(S1479='Haladó kereső'!$E$10,'Haladó kereső'!$E$10=""),OR(Q1479='Haladó kereső'!$E$9,'Haladó kereső'!$E$9="",'Haladó kereső'!$E$9="összes"),OR(J1479='Haladó kereső'!$E$11,'Haladó kereső'!$E$11="")),"megfelel a választott feltételeknek","-")</f>
        <v>megfelel a választott feltételeknek</v>
      </c>
      <c r="D1479" s="5" t="s">
        <v>13790</v>
      </c>
      <c r="E1479" s="1">
        <v>18.089033333333333</v>
      </c>
      <c r="F1479" s="1">
        <v>47.651600000000002</v>
      </c>
      <c r="G1479" s="5"/>
      <c r="H1479" s="5" t="s">
        <v>13791</v>
      </c>
      <c r="I1479" s="5">
        <v>20923</v>
      </c>
      <c r="J1479" s="5" t="s">
        <v>35</v>
      </c>
      <c r="K1479" s="5" t="s">
        <v>3</v>
      </c>
      <c r="L1479" s="5" t="s">
        <v>3</v>
      </c>
      <c r="M1479" s="5" t="s">
        <v>3</v>
      </c>
      <c r="N1479" s="5">
        <v>502</v>
      </c>
      <c r="O1479" s="5">
        <v>512</v>
      </c>
      <c r="P1479" s="5">
        <v>1314</v>
      </c>
      <c r="Q1479" s="5" t="s">
        <v>193</v>
      </c>
      <c r="R1479" s="5" t="s">
        <v>194</v>
      </c>
      <c r="S1479" s="5" t="s">
        <v>195</v>
      </c>
      <c r="T1479" s="2" t="s">
        <v>31600</v>
      </c>
      <c r="U1479" s="6" t="s">
        <v>13792</v>
      </c>
      <c r="V1479" s="6"/>
      <c r="W1479" s="6" t="s">
        <v>40</v>
      </c>
      <c r="X1479" s="6" t="s">
        <v>13793</v>
      </c>
      <c r="Y1479" s="6">
        <v>2</v>
      </c>
      <c r="Z1479" s="6" t="s">
        <v>13794</v>
      </c>
      <c r="AA1479" s="6" t="s">
        <v>13795</v>
      </c>
      <c r="AB1479" s="6" t="s">
        <v>13796</v>
      </c>
      <c r="AC1479" s="6" t="s">
        <v>13797</v>
      </c>
      <c r="AD1479" s="6" t="s">
        <v>13798</v>
      </c>
      <c r="AE1479" s="7" t="s">
        <v>47</v>
      </c>
      <c r="AF1479" s="7" t="s">
        <v>13799</v>
      </c>
      <c r="AG1479" s="7"/>
      <c r="AH1479" s="7" t="s">
        <v>29336</v>
      </c>
      <c r="AI1479" s="7" t="s">
        <v>13800</v>
      </c>
      <c r="AJ1479" s="8" t="s">
        <v>13801</v>
      </c>
      <c r="AK1479" s="8" t="s">
        <v>13802</v>
      </c>
      <c r="AL1479" s="8" t="s">
        <v>29337</v>
      </c>
      <c r="AM1479" s="8" t="s">
        <v>13803</v>
      </c>
      <c r="AN1479" s="72" t="s">
        <v>31567</v>
      </c>
    </row>
    <row r="1480" spans="2:40" ht="30" hidden="1">
      <c r="B1480" s="85" t="str">
        <f>IF(AND(OR(W1480='Haladó kereső'!$E$15,'Haladó kereső'!$E$15=""),OR(T1480='Haladó kereső'!$E$14,'Haladó kereső'!$E$14=""),OR(O1480&gt;='Haladó kereső'!$E$12,'Haladó kereső'!$E$12=""),OR(U1480='Haladó kereső'!$E$16,'Haladó kereső'!$E$16=""),OR(O1480&lt;='Haladó kereső'!$E$13,'Haladó kereső'!$E$13=""),OR(Y1480='Haladó kereső'!$E$17,'Haladó kereső'!$E$17=""),OR(S1480='Haladó kereső'!$E$10,'Haladó kereső'!$E$10=""),OR(Q1480='Haladó kereső'!$E$9,'Haladó kereső'!$E$9="",'Haladó kereső'!$E$9="összes"),OR(J1480='Haladó kereső'!$E$11,'Haladó kereső'!$E$11="")),"megfelel a választott feltételeknek","-")</f>
        <v>megfelel a választott feltételeknek</v>
      </c>
      <c r="D1480" s="5" t="s">
        <v>13804</v>
      </c>
      <c r="E1480" s="1">
        <v>18.435733333333335</v>
      </c>
      <c r="F1480" s="1">
        <v>45.890833333333333</v>
      </c>
      <c r="G1480" s="5"/>
      <c r="H1480" s="5" t="s">
        <v>13805</v>
      </c>
      <c r="I1480" s="5">
        <v>12849</v>
      </c>
      <c r="J1480" s="5" t="s">
        <v>35</v>
      </c>
      <c r="K1480" s="5" t="s">
        <v>3</v>
      </c>
      <c r="L1480" s="5" t="s">
        <v>3</v>
      </c>
      <c r="M1480" s="5" t="s">
        <v>3</v>
      </c>
      <c r="N1480" s="5">
        <v>160</v>
      </c>
      <c r="O1480" s="5">
        <v>152</v>
      </c>
      <c r="P1480" s="5">
        <v>662</v>
      </c>
      <c r="Q1480" s="5" t="s">
        <v>36</v>
      </c>
      <c r="R1480" s="5" t="s">
        <v>887</v>
      </c>
      <c r="S1480" s="5" t="s">
        <v>888</v>
      </c>
      <c r="T1480" s="2" t="s">
        <v>31600</v>
      </c>
      <c r="U1480" s="6" t="s">
        <v>13806</v>
      </c>
      <c r="V1480" s="6"/>
      <c r="W1480" s="6" t="s">
        <v>40</v>
      </c>
      <c r="X1480" s="6" t="s">
        <v>13807</v>
      </c>
      <c r="Y1480" s="6">
        <v>3</v>
      </c>
      <c r="Z1480" s="6" t="s">
        <v>13808</v>
      </c>
      <c r="AA1480" s="6" t="s">
        <v>13809</v>
      </c>
      <c r="AB1480" s="6">
        <v>0</v>
      </c>
      <c r="AC1480" s="6" t="s">
        <v>13810</v>
      </c>
      <c r="AD1480" s="6" t="s">
        <v>13811</v>
      </c>
      <c r="AE1480" s="7" t="s">
        <v>47</v>
      </c>
      <c r="AF1480" s="7" t="s">
        <v>13812</v>
      </c>
      <c r="AG1480" s="7"/>
      <c r="AH1480" s="7" t="s">
        <v>29338</v>
      </c>
      <c r="AI1480" s="7" t="s">
        <v>13810</v>
      </c>
      <c r="AJ1480" s="8" t="s">
        <v>13813</v>
      </c>
      <c r="AK1480" s="8" t="s">
        <v>13814</v>
      </c>
      <c r="AL1480" s="8" t="s">
        <v>29339</v>
      </c>
      <c r="AM1480" s="8" t="s">
        <v>13815</v>
      </c>
      <c r="AN1480" s="72" t="s">
        <v>31567</v>
      </c>
    </row>
    <row r="1481" spans="2:40" ht="30" hidden="1">
      <c r="B1481" s="85" t="str">
        <f>IF(AND(OR(W1481='Haladó kereső'!$E$15,'Haladó kereső'!$E$15=""),OR(T1481='Haladó kereső'!$E$14,'Haladó kereső'!$E$14=""),OR(O1481&gt;='Haladó kereső'!$E$12,'Haladó kereső'!$E$12=""),OR(U1481='Haladó kereső'!$E$16,'Haladó kereső'!$E$16=""),OR(O1481&lt;='Haladó kereső'!$E$13,'Haladó kereső'!$E$13=""),OR(Y1481='Haladó kereső'!$E$17,'Haladó kereső'!$E$17=""),OR(S1481='Haladó kereső'!$E$10,'Haladó kereső'!$E$10=""),OR(Q1481='Haladó kereső'!$E$9,'Haladó kereső'!$E$9="",'Haladó kereső'!$E$9="összes"),OR(J1481='Haladó kereső'!$E$11,'Haladó kereső'!$E$11="")),"megfelel a választott feltételeknek","-")</f>
        <v>megfelel a választott feltételeknek</v>
      </c>
      <c r="D1481" s="5" t="s">
        <v>13816</v>
      </c>
      <c r="E1481" s="1">
        <v>18.400599999999997</v>
      </c>
      <c r="F1481" s="1">
        <v>45.951700000000002</v>
      </c>
      <c r="G1481" s="5"/>
      <c r="H1481" s="5" t="s">
        <v>13817</v>
      </c>
      <c r="I1481" s="5">
        <v>19910</v>
      </c>
      <c r="J1481" s="5" t="s">
        <v>35</v>
      </c>
      <c r="K1481" s="5" t="s">
        <v>3</v>
      </c>
      <c r="L1481" s="5" t="s">
        <v>3</v>
      </c>
      <c r="M1481" s="5" t="s">
        <v>3</v>
      </c>
      <c r="N1481" s="5">
        <v>272</v>
      </c>
      <c r="O1481" s="5">
        <v>266</v>
      </c>
      <c r="P1481" s="5">
        <v>1333</v>
      </c>
      <c r="Q1481" s="5" t="s">
        <v>36</v>
      </c>
      <c r="R1481" s="5" t="s">
        <v>887</v>
      </c>
      <c r="S1481" s="5" t="s">
        <v>888</v>
      </c>
      <c r="T1481" s="2" t="s">
        <v>31600</v>
      </c>
      <c r="U1481" s="6" t="s">
        <v>11856</v>
      </c>
      <c r="V1481" s="6"/>
      <c r="W1481" s="6" t="s">
        <v>40</v>
      </c>
      <c r="X1481" s="6" t="s">
        <v>11857</v>
      </c>
      <c r="Y1481" s="6">
        <v>8</v>
      </c>
      <c r="Z1481" s="6" t="s">
        <v>11858</v>
      </c>
      <c r="AA1481" s="6" t="s">
        <v>13818</v>
      </c>
      <c r="AB1481" s="6">
        <v>0</v>
      </c>
      <c r="AC1481" s="6" t="s">
        <v>13819</v>
      </c>
      <c r="AD1481" s="6" t="s">
        <v>13820</v>
      </c>
      <c r="AE1481" s="7" t="s">
        <v>47</v>
      </c>
      <c r="AF1481" s="7" t="s">
        <v>13821</v>
      </c>
      <c r="AG1481" s="7"/>
      <c r="AH1481" s="7" t="s">
        <v>29340</v>
      </c>
      <c r="AI1481" s="7" t="s">
        <v>13822</v>
      </c>
      <c r="AJ1481" s="8" t="s">
        <v>11862</v>
      </c>
      <c r="AK1481" s="8" t="s">
        <v>11863</v>
      </c>
      <c r="AL1481" s="8" t="s">
        <v>29027</v>
      </c>
      <c r="AM1481" s="8" t="s">
        <v>11864</v>
      </c>
      <c r="AN1481" s="72" t="s">
        <v>31567</v>
      </c>
    </row>
    <row r="1482" spans="2:40" ht="15.75" hidden="1">
      <c r="B1482" s="85" t="str">
        <f>IF(AND(OR(W1482='Haladó kereső'!$E$15,'Haladó kereső'!$E$15=""),OR(T1482='Haladó kereső'!$E$14,'Haladó kereső'!$E$14=""),OR(O1482&gt;='Haladó kereső'!$E$12,'Haladó kereső'!$E$12=""),OR(U1482='Haladó kereső'!$E$16,'Haladó kereső'!$E$16=""),OR(O1482&lt;='Haladó kereső'!$E$13,'Haladó kereső'!$E$13=""),OR(Y1482='Haladó kereső'!$E$17,'Haladó kereső'!$E$17=""),OR(S1482='Haladó kereső'!$E$10,'Haladó kereső'!$E$10=""),OR(Q1482='Haladó kereső'!$E$9,'Haladó kereső'!$E$9="",'Haladó kereső'!$E$9="összes"),OR(J1482='Haladó kereső'!$E$11,'Haladó kereső'!$E$11="")),"megfelel a választott feltételeknek","-")</f>
        <v>megfelel a választott feltételeknek</v>
      </c>
      <c r="D1482" s="5" t="s">
        <v>13823</v>
      </c>
      <c r="E1482" s="1">
        <v>21.035733333333337</v>
      </c>
      <c r="F1482" s="1">
        <v>48.250999999999998</v>
      </c>
      <c r="G1482" s="5"/>
      <c r="H1482" s="5" t="s">
        <v>13824</v>
      </c>
      <c r="I1482" s="5">
        <v>3762</v>
      </c>
      <c r="J1482" s="5" t="s">
        <v>35</v>
      </c>
      <c r="K1482" s="5" t="s">
        <v>3</v>
      </c>
      <c r="L1482" s="5" t="s">
        <v>3</v>
      </c>
      <c r="M1482" s="5" t="s">
        <v>3</v>
      </c>
      <c r="N1482" s="5">
        <v>363</v>
      </c>
      <c r="O1482" s="5">
        <v>359</v>
      </c>
      <c r="P1482" s="5">
        <v>717</v>
      </c>
      <c r="Q1482" s="5" t="s">
        <v>69</v>
      </c>
      <c r="R1482" s="5" t="s">
        <v>94</v>
      </c>
      <c r="S1482" s="5" t="s">
        <v>95</v>
      </c>
      <c r="T1482" s="2" t="s">
        <v>31600</v>
      </c>
      <c r="U1482" s="6" t="s">
        <v>10615</v>
      </c>
      <c r="V1482" s="6"/>
      <c r="W1482" s="6" t="s">
        <v>40</v>
      </c>
      <c r="X1482" s="6" t="s">
        <v>10617</v>
      </c>
      <c r="Y1482" s="6">
        <v>2</v>
      </c>
      <c r="Z1482" s="6" t="s">
        <v>10618</v>
      </c>
      <c r="AA1482" s="6" t="s">
        <v>13825</v>
      </c>
      <c r="AB1482" s="6" t="s">
        <v>13826</v>
      </c>
      <c r="AC1482" s="6" t="s">
        <v>13827</v>
      </c>
      <c r="AD1482" s="6" t="s">
        <v>13828</v>
      </c>
      <c r="AE1482" s="7" t="s">
        <v>47</v>
      </c>
      <c r="AF1482" s="7" t="s">
        <v>13829</v>
      </c>
      <c r="AG1482" s="7"/>
      <c r="AH1482" s="7" t="s">
        <v>29341</v>
      </c>
      <c r="AI1482" s="7" t="s">
        <v>13827</v>
      </c>
      <c r="AJ1482" s="8" t="s">
        <v>10624</v>
      </c>
      <c r="AK1482" s="8" t="s">
        <v>10625</v>
      </c>
      <c r="AL1482" s="8" t="s">
        <v>29341</v>
      </c>
      <c r="AM1482" s="8" t="s">
        <v>10621</v>
      </c>
      <c r="AN1482" s="72" t="s">
        <v>31567</v>
      </c>
    </row>
    <row r="1483" spans="2:40" ht="30" hidden="1">
      <c r="B1483" s="85" t="str">
        <f>IF(AND(OR(W1483='Haladó kereső'!$E$15,'Haladó kereső'!$E$15=""),OR(T1483='Haladó kereső'!$E$14,'Haladó kereső'!$E$14=""),OR(O1483&gt;='Haladó kereső'!$E$12,'Haladó kereső'!$E$12=""),OR(U1483='Haladó kereső'!$E$16,'Haladó kereső'!$E$16=""),OR(O1483&lt;='Haladó kereső'!$E$13,'Haladó kereső'!$E$13=""),OR(Y1483='Haladó kereső'!$E$17,'Haladó kereső'!$E$17=""),OR(S1483='Haladó kereső'!$E$10,'Haladó kereső'!$E$10=""),OR(Q1483='Haladó kereső'!$E$9,'Haladó kereső'!$E$9="",'Haladó kereső'!$E$9="összes"),OR(J1483='Haladó kereső'!$E$11,'Haladó kereső'!$E$11="")),"megfelel a választott feltételeknek","-")</f>
        <v>megfelel a választott feltételeknek</v>
      </c>
      <c r="D1483" s="5" t="s">
        <v>13830</v>
      </c>
      <c r="E1483" s="1">
        <v>17.607100000000003</v>
      </c>
      <c r="F1483" s="1">
        <v>46.351800000000004</v>
      </c>
      <c r="G1483" s="5"/>
      <c r="H1483" s="5" t="s">
        <v>13831</v>
      </c>
      <c r="I1483" s="5">
        <v>13781</v>
      </c>
      <c r="J1483" s="5" t="s">
        <v>35</v>
      </c>
      <c r="K1483" s="5" t="s">
        <v>3</v>
      </c>
      <c r="L1483" s="5" t="s">
        <v>3</v>
      </c>
      <c r="M1483" s="5" t="s">
        <v>3</v>
      </c>
      <c r="N1483" s="5">
        <v>910</v>
      </c>
      <c r="O1483" s="5">
        <v>926</v>
      </c>
      <c r="P1483" s="5">
        <v>1695</v>
      </c>
      <c r="Q1483" s="5" t="s">
        <v>275</v>
      </c>
      <c r="R1483" s="5" t="s">
        <v>690</v>
      </c>
      <c r="S1483" s="5" t="s">
        <v>691</v>
      </c>
      <c r="T1483" s="2" t="s">
        <v>31600</v>
      </c>
      <c r="U1483" s="6" t="s">
        <v>11955</v>
      </c>
      <c r="V1483" s="6"/>
      <c r="W1483" s="6" t="s">
        <v>40</v>
      </c>
      <c r="X1483" s="6" t="s">
        <v>11956</v>
      </c>
      <c r="Y1483" s="6">
        <v>4</v>
      </c>
      <c r="Z1483" s="6" t="s">
        <v>11957</v>
      </c>
      <c r="AA1483" s="6" t="s">
        <v>13832</v>
      </c>
      <c r="AB1483" s="6" t="s">
        <v>576</v>
      </c>
      <c r="AC1483" s="6" t="s">
        <v>13833</v>
      </c>
      <c r="AD1483" s="6" t="s">
        <v>13834</v>
      </c>
      <c r="AE1483" s="7" t="s">
        <v>47</v>
      </c>
      <c r="AF1483" s="7" t="s">
        <v>13835</v>
      </c>
      <c r="AG1483" s="7"/>
      <c r="AH1483" s="7" t="s">
        <v>29342</v>
      </c>
      <c r="AI1483" s="7" t="s">
        <v>13833</v>
      </c>
      <c r="AJ1483" s="8" t="s">
        <v>13836</v>
      </c>
      <c r="AK1483" s="8" t="s">
        <v>11964</v>
      </c>
      <c r="AL1483" s="8" t="s">
        <v>29343</v>
      </c>
      <c r="AM1483" s="8" t="s">
        <v>11966</v>
      </c>
      <c r="AN1483" s="72" t="s">
        <v>31567</v>
      </c>
    </row>
    <row r="1484" spans="2:40" ht="30" hidden="1">
      <c r="B1484" s="85" t="str">
        <f>IF(AND(OR(W1484='Haladó kereső'!$E$15,'Haladó kereső'!$E$15=""),OR(T1484='Haladó kereső'!$E$14,'Haladó kereső'!$E$14=""),OR(O1484&gt;='Haladó kereső'!$E$12,'Haladó kereső'!$E$12=""),OR(U1484='Haladó kereső'!$E$16,'Haladó kereső'!$E$16=""),OR(O1484&lt;='Haladó kereső'!$E$13,'Haladó kereső'!$E$13=""),OR(Y1484='Haladó kereső'!$E$17,'Haladó kereső'!$E$17=""),OR(S1484='Haladó kereső'!$E$10,'Haladó kereső'!$E$10=""),OR(Q1484='Haladó kereső'!$E$9,'Haladó kereső'!$E$9="",'Haladó kereső'!$E$9="összes"),OR(J1484='Haladó kereső'!$E$11,'Haladó kereső'!$E$11="")),"megfelel a választott feltételeknek","-")</f>
        <v>megfelel a választott feltételeknek</v>
      </c>
      <c r="D1484" s="5" t="s">
        <v>13837</v>
      </c>
      <c r="E1484" s="1">
        <v>20.489433333333334</v>
      </c>
      <c r="F1484" s="1">
        <v>47.492333333333335</v>
      </c>
      <c r="G1484" s="5"/>
      <c r="H1484" s="5" t="s">
        <v>13838</v>
      </c>
      <c r="I1484" s="5">
        <v>18281</v>
      </c>
      <c r="J1484" s="5" t="s">
        <v>2</v>
      </c>
      <c r="K1484" s="5" t="s">
        <v>3</v>
      </c>
      <c r="L1484" s="5" t="s">
        <v>3</v>
      </c>
      <c r="M1484" s="5" t="s">
        <v>3</v>
      </c>
      <c r="N1484" s="5">
        <v>2881</v>
      </c>
      <c r="O1484" s="5">
        <v>2855</v>
      </c>
      <c r="P1484" s="5">
        <v>6839</v>
      </c>
      <c r="Q1484" s="5" t="s">
        <v>56</v>
      </c>
      <c r="R1484" s="5" t="s">
        <v>1400</v>
      </c>
      <c r="S1484" s="5" t="s">
        <v>1401</v>
      </c>
      <c r="T1484" s="2" t="s">
        <v>31599</v>
      </c>
      <c r="U1484" s="6" t="s">
        <v>3</v>
      </c>
      <c r="V1484" s="6"/>
      <c r="W1484" s="6" t="s">
        <v>7</v>
      </c>
      <c r="X1484" s="6" t="s">
        <v>3</v>
      </c>
      <c r="Y1484" s="6" t="s">
        <v>3</v>
      </c>
      <c r="Z1484" s="6" t="s">
        <v>3</v>
      </c>
      <c r="AA1484" s="6" t="s">
        <v>13839</v>
      </c>
      <c r="AB1484" s="6" t="s">
        <v>3</v>
      </c>
      <c r="AC1484" s="6" t="s">
        <v>13840</v>
      </c>
      <c r="AD1484" s="6" t="s">
        <v>13841</v>
      </c>
      <c r="AE1484" s="7" t="s">
        <v>47</v>
      </c>
      <c r="AF1484" s="7" t="s">
        <v>13842</v>
      </c>
      <c r="AG1484" s="7"/>
      <c r="AH1484" s="7" t="s">
        <v>29344</v>
      </c>
      <c r="AI1484" s="7" t="s">
        <v>13843</v>
      </c>
      <c r="AJ1484" s="8" t="s">
        <v>10875</v>
      </c>
      <c r="AK1484" s="8" t="s">
        <v>13839</v>
      </c>
      <c r="AL1484" s="8" t="s">
        <v>29345</v>
      </c>
      <c r="AM1484" s="8" t="s">
        <v>13844</v>
      </c>
      <c r="AN1484" s="72" t="s">
        <v>31567</v>
      </c>
    </row>
    <row r="1485" spans="2:40" ht="30" hidden="1">
      <c r="B1485" s="85" t="str">
        <f>IF(AND(OR(W1485='Haladó kereső'!$E$15,'Haladó kereső'!$E$15=""),OR(T1485='Haladó kereső'!$E$14,'Haladó kereső'!$E$14=""),OR(O1485&gt;='Haladó kereső'!$E$12,'Haladó kereső'!$E$12=""),OR(U1485='Haladó kereső'!$E$16,'Haladó kereső'!$E$16=""),OR(O1485&lt;='Haladó kereső'!$E$13,'Haladó kereső'!$E$13=""),OR(Y1485='Haladó kereső'!$E$17,'Haladó kereső'!$E$17=""),OR(S1485='Haladó kereső'!$E$10,'Haladó kereső'!$E$10=""),OR(Q1485='Haladó kereső'!$E$9,'Haladó kereső'!$E$9="",'Haladó kereső'!$E$9="összes"),OR(J1485='Haladó kereső'!$E$11,'Haladó kereső'!$E$11="")),"megfelel a választott feltételeknek","-")</f>
        <v>megfelel a választott feltételeknek</v>
      </c>
      <c r="D1485" s="5" t="s">
        <v>13845</v>
      </c>
      <c r="E1485" s="1">
        <v>19.172066666666669</v>
      </c>
      <c r="F1485" s="1">
        <v>46.504199999999997</v>
      </c>
      <c r="G1485" s="5"/>
      <c r="H1485" s="5" t="s">
        <v>13846</v>
      </c>
      <c r="I1485" s="5">
        <v>9344</v>
      </c>
      <c r="J1485" s="5" t="s">
        <v>2</v>
      </c>
      <c r="K1485" s="5" t="s">
        <v>3</v>
      </c>
      <c r="L1485" s="5" t="s">
        <v>3</v>
      </c>
      <c r="M1485" s="5" t="s">
        <v>429</v>
      </c>
      <c r="N1485" s="5">
        <v>14495</v>
      </c>
      <c r="O1485" s="5">
        <v>14479</v>
      </c>
      <c r="P1485" s="5">
        <v>10223</v>
      </c>
      <c r="Q1485" s="5" t="s">
        <v>358</v>
      </c>
      <c r="R1485" s="5" t="s">
        <v>13847</v>
      </c>
      <c r="S1485" s="5" t="s">
        <v>459</v>
      </c>
      <c r="T1485" s="2" t="s">
        <v>31599</v>
      </c>
      <c r="U1485" s="6" t="s">
        <v>3</v>
      </c>
      <c r="V1485" s="6"/>
      <c r="W1485" s="6" t="s">
        <v>7</v>
      </c>
      <c r="X1485" s="6" t="s">
        <v>3</v>
      </c>
      <c r="Y1485" s="6" t="s">
        <v>3</v>
      </c>
      <c r="Z1485" s="6" t="s">
        <v>3</v>
      </c>
      <c r="AA1485" s="6" t="s">
        <v>13848</v>
      </c>
      <c r="AB1485" s="6" t="s">
        <v>3</v>
      </c>
      <c r="AC1485" s="6" t="s">
        <v>13849</v>
      </c>
      <c r="AD1485" s="6" t="s">
        <v>13850</v>
      </c>
      <c r="AE1485" s="7" t="s">
        <v>47</v>
      </c>
      <c r="AF1485" s="7" t="s">
        <v>13851</v>
      </c>
      <c r="AG1485" s="7"/>
      <c r="AH1485" s="7" t="s">
        <v>29346</v>
      </c>
      <c r="AI1485" s="7" t="s">
        <v>13849</v>
      </c>
      <c r="AJ1485" s="8" t="s">
        <v>13852</v>
      </c>
      <c r="AK1485" s="8" t="s">
        <v>13848</v>
      </c>
      <c r="AL1485" s="8" t="s">
        <v>29347</v>
      </c>
      <c r="AM1485" s="8" t="s">
        <v>13853</v>
      </c>
      <c r="AN1485" s="72" t="s">
        <v>31567</v>
      </c>
    </row>
    <row r="1486" spans="2:40" ht="30" hidden="1">
      <c r="B1486" s="85" t="str">
        <f>IF(AND(OR(W1486='Haladó kereső'!$E$15,'Haladó kereső'!$E$15=""),OR(T1486='Haladó kereső'!$E$14,'Haladó kereső'!$E$14=""),OR(O1486&gt;='Haladó kereső'!$E$12,'Haladó kereső'!$E$12=""),OR(U1486='Haladó kereső'!$E$16,'Haladó kereső'!$E$16=""),OR(O1486&lt;='Haladó kereső'!$E$13,'Haladó kereső'!$E$13=""),OR(Y1486='Haladó kereső'!$E$17,'Haladó kereső'!$E$17=""),OR(S1486='Haladó kereső'!$E$10,'Haladó kereső'!$E$10=""),OR(Q1486='Haladó kereső'!$E$9,'Haladó kereső'!$E$9="",'Haladó kereső'!$E$9="összes"),OR(J1486='Haladó kereső'!$E$11,'Haladó kereső'!$E$11="")),"megfelel a választott feltételeknek","-")</f>
        <v>megfelel a választott feltételeknek</v>
      </c>
      <c r="D1486" s="5" t="s">
        <v>13854</v>
      </c>
      <c r="E1486" s="1">
        <v>19.840433333333333</v>
      </c>
      <c r="F1486" s="1">
        <v>46.7072</v>
      </c>
      <c r="G1486" s="5"/>
      <c r="H1486" s="5" t="s">
        <v>13855</v>
      </c>
      <c r="I1486" s="5">
        <v>20297</v>
      </c>
      <c r="J1486" s="5" t="s">
        <v>2</v>
      </c>
      <c r="K1486" s="5" t="s">
        <v>3</v>
      </c>
      <c r="L1486" s="5" t="s">
        <v>3</v>
      </c>
      <c r="M1486" s="5" t="s">
        <v>429</v>
      </c>
      <c r="N1486" s="5">
        <v>30407</v>
      </c>
      <c r="O1486" s="5">
        <v>30335</v>
      </c>
      <c r="P1486" s="5">
        <v>25627</v>
      </c>
      <c r="Q1486" s="5" t="s">
        <v>358</v>
      </c>
      <c r="R1486" s="5" t="s">
        <v>13856</v>
      </c>
      <c r="S1486" s="5" t="s">
        <v>31603</v>
      </c>
      <c r="T1486" s="2" t="s">
        <v>31599</v>
      </c>
      <c r="U1486" s="6" t="s">
        <v>3</v>
      </c>
      <c r="V1486" s="6"/>
      <c r="W1486" s="6" t="s">
        <v>7</v>
      </c>
      <c r="X1486" s="6" t="s">
        <v>3</v>
      </c>
      <c r="Y1486" s="6" t="s">
        <v>3</v>
      </c>
      <c r="Z1486" s="6" t="s">
        <v>3</v>
      </c>
      <c r="AA1486" s="6" t="s">
        <v>13857</v>
      </c>
      <c r="AB1486" s="6" t="s">
        <v>3</v>
      </c>
      <c r="AC1486" s="6" t="s">
        <v>13858</v>
      </c>
      <c r="AD1486" s="6" t="s">
        <v>13859</v>
      </c>
      <c r="AE1486" s="7" t="s">
        <v>47</v>
      </c>
      <c r="AF1486" s="7" t="s">
        <v>13860</v>
      </c>
      <c r="AG1486" s="7"/>
      <c r="AH1486" s="7" t="s">
        <v>29348</v>
      </c>
      <c r="AI1486" s="7" t="s">
        <v>13861</v>
      </c>
      <c r="AJ1486" s="8" t="s">
        <v>13862</v>
      </c>
      <c r="AK1486" s="8" t="s">
        <v>13857</v>
      </c>
      <c r="AL1486" s="8" t="s">
        <v>29349</v>
      </c>
      <c r="AM1486" s="8" t="s">
        <v>13858</v>
      </c>
      <c r="AN1486" s="72" t="s">
        <v>31567</v>
      </c>
    </row>
    <row r="1487" spans="2:40" ht="30" hidden="1">
      <c r="B1487" s="85" t="str">
        <f>IF(AND(OR(W1487='Haladó kereső'!$E$15,'Haladó kereső'!$E$15=""),OR(T1487='Haladó kereső'!$E$14,'Haladó kereső'!$E$14=""),OR(O1487&gt;='Haladó kereső'!$E$12,'Haladó kereső'!$E$12=""),OR(U1487='Haladó kereső'!$E$16,'Haladó kereső'!$E$16=""),OR(O1487&lt;='Haladó kereső'!$E$13,'Haladó kereső'!$E$13=""),OR(Y1487='Haladó kereső'!$E$17,'Haladó kereső'!$E$17=""),OR(S1487='Haladó kereső'!$E$10,'Haladó kereső'!$E$10=""),OR(Q1487='Haladó kereső'!$E$9,'Haladó kereső'!$E$9="",'Haladó kereső'!$E$9="összes"),OR(J1487='Haladó kereső'!$E$11,'Haladó kereső'!$E$11="")),"megfelel a választott feltételeknek","-")</f>
        <v>megfelel a választott feltételeknek</v>
      </c>
      <c r="D1487" s="5" t="s">
        <v>10703</v>
      </c>
      <c r="E1487" s="1">
        <v>19.483633333333334</v>
      </c>
      <c r="F1487" s="1">
        <v>46.433633333333333</v>
      </c>
      <c r="G1487" s="5"/>
      <c r="H1487" s="5" t="s">
        <v>13863</v>
      </c>
      <c r="I1487" s="5">
        <v>32434</v>
      </c>
      <c r="J1487" s="5" t="s">
        <v>2</v>
      </c>
      <c r="K1487" s="5" t="s">
        <v>3</v>
      </c>
      <c r="L1487" s="5" t="s">
        <v>3</v>
      </c>
      <c r="M1487" s="5" t="s">
        <v>429</v>
      </c>
      <c r="N1487" s="5">
        <v>29127</v>
      </c>
      <c r="O1487" s="5">
        <v>28933</v>
      </c>
      <c r="P1487" s="5">
        <v>22759</v>
      </c>
      <c r="Q1487" s="5" t="s">
        <v>358</v>
      </c>
      <c r="R1487" s="5" t="s">
        <v>13864</v>
      </c>
      <c r="S1487" s="5" t="s">
        <v>2497</v>
      </c>
      <c r="T1487" s="2" t="s">
        <v>31600</v>
      </c>
      <c r="U1487" s="6" t="s">
        <v>10703</v>
      </c>
      <c r="V1487" s="6"/>
      <c r="W1487" s="6" t="s">
        <v>20</v>
      </c>
      <c r="X1487" s="6" t="s">
        <v>10704</v>
      </c>
      <c r="Y1487" s="6">
        <v>3</v>
      </c>
      <c r="Z1487" s="6" t="s">
        <v>10705</v>
      </c>
      <c r="AA1487" s="6" t="s">
        <v>10713</v>
      </c>
      <c r="AB1487" s="6" t="s">
        <v>13865</v>
      </c>
      <c r="AC1487" s="6" t="s">
        <v>13866</v>
      </c>
      <c r="AD1487" s="6" t="s">
        <v>13867</v>
      </c>
      <c r="AE1487" s="7" t="s">
        <v>47</v>
      </c>
      <c r="AF1487" s="7" t="s">
        <v>13868</v>
      </c>
      <c r="AG1487" s="7"/>
      <c r="AH1487" s="7" t="s">
        <v>29350</v>
      </c>
      <c r="AI1487" s="7" t="s">
        <v>13869</v>
      </c>
      <c r="AJ1487" s="8" t="s">
        <v>13870</v>
      </c>
      <c r="AK1487" s="8" t="s">
        <v>10713</v>
      </c>
      <c r="AL1487" s="8" t="s">
        <v>29351</v>
      </c>
      <c r="AM1487" s="8" t="s">
        <v>10714</v>
      </c>
      <c r="AN1487" s="72" t="s">
        <v>31567</v>
      </c>
    </row>
    <row r="1488" spans="2:40" ht="30" hidden="1">
      <c r="B1488" s="85" t="str">
        <f>IF(AND(OR(W1488='Haladó kereső'!$E$15,'Haladó kereső'!$E$15=""),OR(T1488='Haladó kereső'!$E$14,'Haladó kereső'!$E$14=""),OR(O1488&gt;='Haladó kereső'!$E$12,'Haladó kereső'!$E$12=""),OR(U1488='Haladó kereső'!$E$16,'Haladó kereső'!$E$16=""),OR(O1488&lt;='Haladó kereső'!$E$13,'Haladó kereső'!$E$13=""),OR(Y1488='Haladó kereső'!$E$17,'Haladó kereső'!$E$17=""),OR(S1488='Haladó kereső'!$E$10,'Haladó kereső'!$E$10=""),OR(Q1488='Haladó kereső'!$E$9,'Haladó kereső'!$E$9="",'Haladó kereső'!$E$9="összes"),OR(J1488='Haladó kereső'!$E$11,'Haladó kereső'!$E$11="")),"megfelel a választott feltételeknek","-")</f>
        <v>megfelel a választott feltételeknek</v>
      </c>
      <c r="D1488" s="5" t="s">
        <v>13871</v>
      </c>
      <c r="E1488" s="1">
        <v>19.004300000000001</v>
      </c>
      <c r="F1488" s="1">
        <v>47.183833333333332</v>
      </c>
      <c r="G1488" s="5"/>
      <c r="H1488" s="5" t="s">
        <v>13872</v>
      </c>
      <c r="I1488" s="5">
        <v>10816</v>
      </c>
      <c r="J1488" s="5" t="s">
        <v>35</v>
      </c>
      <c r="K1488" s="5" t="s">
        <v>555</v>
      </c>
      <c r="L1488" s="5" t="s">
        <v>3</v>
      </c>
      <c r="M1488" s="5" t="s">
        <v>3</v>
      </c>
      <c r="N1488" s="5">
        <v>8934</v>
      </c>
      <c r="O1488" s="5">
        <v>8890</v>
      </c>
      <c r="P1488" s="5">
        <v>9351</v>
      </c>
      <c r="Q1488" s="5" t="s">
        <v>163</v>
      </c>
      <c r="R1488" s="5" t="s">
        <v>1102</v>
      </c>
      <c r="S1488" s="5" t="s">
        <v>1103</v>
      </c>
      <c r="T1488" s="2" t="s">
        <v>31599</v>
      </c>
      <c r="U1488" s="6" t="s">
        <v>3</v>
      </c>
      <c r="V1488" s="6"/>
      <c r="W1488" s="6" t="s">
        <v>7</v>
      </c>
      <c r="X1488" s="6" t="s">
        <v>3</v>
      </c>
      <c r="Y1488" s="6" t="s">
        <v>3</v>
      </c>
      <c r="Z1488" s="6" t="s">
        <v>3</v>
      </c>
      <c r="AA1488" s="6" t="s">
        <v>13873</v>
      </c>
      <c r="AB1488" s="6" t="s">
        <v>3</v>
      </c>
      <c r="AC1488" s="6" t="s">
        <v>13874</v>
      </c>
      <c r="AD1488" s="6" t="s">
        <v>13875</v>
      </c>
      <c r="AE1488" s="7" t="s">
        <v>47</v>
      </c>
      <c r="AF1488" s="7" t="s">
        <v>13876</v>
      </c>
      <c r="AG1488" s="7"/>
      <c r="AH1488" s="7" t="s">
        <v>29352</v>
      </c>
      <c r="AI1488" s="7" t="s">
        <v>13878</v>
      </c>
      <c r="AJ1488" s="8" t="s">
        <v>13879</v>
      </c>
      <c r="AK1488" s="8" t="s">
        <v>13877</v>
      </c>
      <c r="AL1488" s="8" t="s">
        <v>29353</v>
      </c>
      <c r="AM1488" s="8" t="s">
        <v>13880</v>
      </c>
      <c r="AN1488" s="72" t="s">
        <v>31567</v>
      </c>
    </row>
    <row r="1489" spans="2:40" ht="15.75" hidden="1">
      <c r="B1489" s="85" t="str">
        <f>IF(AND(OR(W1489='Haladó kereső'!$E$15,'Haladó kereső'!$E$15=""),OR(T1489='Haladó kereső'!$E$14,'Haladó kereső'!$E$14=""),OR(O1489&gt;='Haladó kereső'!$E$12,'Haladó kereső'!$E$12=""),OR(U1489='Haladó kereső'!$E$16,'Haladó kereső'!$E$16=""),OR(O1489&lt;='Haladó kereső'!$E$13,'Haladó kereső'!$E$13=""),OR(Y1489='Haladó kereső'!$E$17,'Haladó kereső'!$E$17=""),OR(S1489='Haladó kereső'!$E$10,'Haladó kereső'!$E$10=""),OR(Q1489='Haladó kereső'!$E$9,'Haladó kereső'!$E$9="",'Haladó kereső'!$E$9="összes"),OR(J1489='Haladó kereső'!$E$11,'Haladó kereső'!$E$11="")),"megfelel a választott feltételeknek","-")</f>
        <v>megfelel a választott feltételeknek</v>
      </c>
      <c r="D1489" s="5" t="s">
        <v>13881</v>
      </c>
      <c r="E1489" s="1">
        <v>19.735533333333333</v>
      </c>
      <c r="F1489" s="1">
        <v>46.489433333333338</v>
      </c>
      <c r="G1489" s="5"/>
      <c r="H1489" s="5" t="s">
        <v>13882</v>
      </c>
      <c r="I1489" s="5">
        <v>24396</v>
      </c>
      <c r="J1489" s="5" t="s">
        <v>2</v>
      </c>
      <c r="K1489" s="5" t="s">
        <v>3</v>
      </c>
      <c r="L1489" s="5" t="s">
        <v>3</v>
      </c>
      <c r="M1489" s="5" t="s">
        <v>429</v>
      </c>
      <c r="N1489" s="5">
        <v>11795</v>
      </c>
      <c r="O1489" s="5">
        <v>11714</v>
      </c>
      <c r="P1489" s="5">
        <v>22198</v>
      </c>
      <c r="Q1489" s="5" t="s">
        <v>358</v>
      </c>
      <c r="R1489" s="5" t="s">
        <v>13883</v>
      </c>
      <c r="S1489" s="5" t="s">
        <v>6246</v>
      </c>
      <c r="T1489" s="2" t="s">
        <v>31599</v>
      </c>
      <c r="U1489" s="6" t="s">
        <v>3</v>
      </c>
      <c r="V1489" s="6"/>
      <c r="W1489" s="6" t="s">
        <v>7</v>
      </c>
      <c r="X1489" s="6" t="s">
        <v>3</v>
      </c>
      <c r="Y1489" s="6" t="s">
        <v>3</v>
      </c>
      <c r="Z1489" s="6" t="s">
        <v>3</v>
      </c>
      <c r="AA1489" s="6" t="s">
        <v>13884</v>
      </c>
      <c r="AB1489" s="6" t="s">
        <v>3</v>
      </c>
      <c r="AC1489" s="6" t="s">
        <v>13885</v>
      </c>
      <c r="AD1489" s="6" t="s">
        <v>13886</v>
      </c>
      <c r="AE1489" s="7" t="s">
        <v>47</v>
      </c>
      <c r="AF1489" s="7" t="s">
        <v>13887</v>
      </c>
      <c r="AG1489" s="7"/>
      <c r="AH1489" s="7" t="s">
        <v>29354</v>
      </c>
      <c r="AI1489" s="7" t="s">
        <v>13889</v>
      </c>
      <c r="AJ1489" s="8" t="s">
        <v>13890</v>
      </c>
      <c r="AK1489" s="8" t="s">
        <v>13888</v>
      </c>
      <c r="AL1489" s="8" t="s">
        <v>29355</v>
      </c>
      <c r="AM1489" s="8" t="s">
        <v>13891</v>
      </c>
      <c r="AN1489" s="72" t="s">
        <v>31567</v>
      </c>
    </row>
    <row r="1490" spans="2:40" ht="15.75" hidden="1">
      <c r="B1490" s="85" t="str">
        <f>IF(AND(OR(W1490='Haladó kereső'!$E$15,'Haladó kereső'!$E$15=""),OR(T1490='Haladó kereső'!$E$14,'Haladó kereső'!$E$14=""),OR(O1490&gt;='Haladó kereső'!$E$12,'Haladó kereső'!$E$12=""),OR(U1490='Haladó kereső'!$E$16,'Haladó kereső'!$E$16=""),OR(O1490&lt;='Haladó kereső'!$E$13,'Haladó kereső'!$E$13=""),OR(Y1490='Haladó kereső'!$E$17,'Haladó kereső'!$E$17=""),OR(S1490='Haladó kereső'!$E$10,'Haladó kereső'!$E$10=""),OR(Q1490='Haladó kereső'!$E$9,'Haladó kereső'!$E$9="",'Haladó kereső'!$E$9="összes"),OR(J1490='Haladó kereső'!$E$11,'Haladó kereső'!$E$11="")),"megfelel a választott feltételeknek","-")</f>
        <v>megfelel a választott feltételeknek</v>
      </c>
      <c r="D1490" s="5" t="s">
        <v>13892</v>
      </c>
      <c r="E1490" s="1">
        <v>16.792733333333334</v>
      </c>
      <c r="F1490" s="1">
        <v>46.906700000000001</v>
      </c>
      <c r="G1490" s="5"/>
      <c r="H1490" s="5" t="s">
        <v>13893</v>
      </c>
      <c r="I1490" s="5">
        <v>20312</v>
      </c>
      <c r="J1490" s="5" t="s">
        <v>35</v>
      </c>
      <c r="K1490" s="5" t="s">
        <v>3</v>
      </c>
      <c r="L1490" s="5" t="s">
        <v>3</v>
      </c>
      <c r="M1490" s="5" t="s">
        <v>3</v>
      </c>
      <c r="N1490" s="5">
        <v>202</v>
      </c>
      <c r="O1490" s="5">
        <v>204</v>
      </c>
      <c r="P1490" s="5">
        <v>468</v>
      </c>
      <c r="Q1490" s="5" t="s">
        <v>569</v>
      </c>
      <c r="R1490" s="5" t="s">
        <v>570</v>
      </c>
      <c r="S1490" s="5" t="s">
        <v>571</v>
      </c>
      <c r="T1490" s="2" t="s">
        <v>31600</v>
      </c>
      <c r="U1490" s="6" t="s">
        <v>572</v>
      </c>
      <c r="V1490" s="6"/>
      <c r="W1490" s="6" t="s">
        <v>40</v>
      </c>
      <c r="X1490" s="6" t="s">
        <v>573</v>
      </c>
      <c r="Y1490" s="6">
        <v>5</v>
      </c>
      <c r="Z1490" s="6" t="s">
        <v>574</v>
      </c>
      <c r="AA1490" s="6" t="s">
        <v>13894</v>
      </c>
      <c r="AB1490" s="6">
        <v>0</v>
      </c>
      <c r="AC1490" s="6" t="s">
        <v>13895</v>
      </c>
      <c r="AD1490" s="6" t="s">
        <v>13896</v>
      </c>
      <c r="AE1490" s="7" t="s">
        <v>47</v>
      </c>
      <c r="AF1490" s="7" t="s">
        <v>13897</v>
      </c>
      <c r="AG1490" s="7"/>
      <c r="AH1490" s="7" t="s">
        <v>13899</v>
      </c>
      <c r="AI1490" s="7" t="s">
        <v>13900</v>
      </c>
      <c r="AJ1490" s="8" t="s">
        <v>583</v>
      </c>
      <c r="AK1490" s="8" t="s">
        <v>584</v>
      </c>
      <c r="AL1490" s="8" t="s">
        <v>581</v>
      </c>
      <c r="AM1490" s="8" t="s">
        <v>585</v>
      </c>
      <c r="AN1490" s="72" t="s">
        <v>31567</v>
      </c>
    </row>
    <row r="1491" spans="2:40" ht="15.75" hidden="1">
      <c r="B1491" s="85" t="str">
        <f>IF(AND(OR(W1491='Haladó kereső'!$E$15,'Haladó kereső'!$E$15=""),OR(T1491='Haladó kereső'!$E$14,'Haladó kereső'!$E$14=""),OR(O1491&gt;='Haladó kereső'!$E$12,'Haladó kereső'!$E$12=""),OR(U1491='Haladó kereső'!$E$16,'Haladó kereső'!$E$16=""),OR(O1491&lt;='Haladó kereső'!$E$13,'Haladó kereső'!$E$13=""),OR(Y1491='Haladó kereső'!$E$17,'Haladó kereső'!$E$17=""),OR(S1491='Haladó kereső'!$E$10,'Haladó kereső'!$E$10=""),OR(Q1491='Haladó kereső'!$E$9,'Haladó kereső'!$E$9="",'Haladó kereső'!$E$9="összes"),OR(J1491='Haladó kereső'!$E$11,'Haladó kereső'!$E$11="")),"megfelel a választott feltételeknek","-")</f>
        <v>megfelel a választott feltételeknek</v>
      </c>
      <c r="D1491" s="5" t="s">
        <v>13901</v>
      </c>
      <c r="E1491" s="1">
        <v>18.386533333333333</v>
      </c>
      <c r="F1491" s="1">
        <v>46.956900000000005</v>
      </c>
      <c r="G1491" s="5"/>
      <c r="H1491" s="5" t="s">
        <v>13902</v>
      </c>
      <c r="I1491" s="5">
        <v>28990</v>
      </c>
      <c r="J1491" s="5" t="s">
        <v>35</v>
      </c>
      <c r="K1491" s="5" t="s">
        <v>3</v>
      </c>
      <c r="L1491" s="5" t="s">
        <v>3</v>
      </c>
      <c r="M1491" s="5" t="s">
        <v>3</v>
      </c>
      <c r="N1491" s="5">
        <v>2576</v>
      </c>
      <c r="O1491" s="5">
        <v>2564</v>
      </c>
      <c r="P1491" s="5">
        <v>5306</v>
      </c>
      <c r="Q1491" s="5" t="s">
        <v>4</v>
      </c>
      <c r="R1491" s="5" t="s">
        <v>6757</v>
      </c>
      <c r="S1491" s="5" t="s">
        <v>6758</v>
      </c>
      <c r="T1491" s="2" t="s">
        <v>31600</v>
      </c>
      <c r="U1491" s="6" t="s">
        <v>13901</v>
      </c>
      <c r="V1491" s="6"/>
      <c r="W1491" s="6" t="s">
        <v>20</v>
      </c>
      <c r="X1491" s="6" t="s">
        <v>13903</v>
      </c>
      <c r="Y1491" s="6">
        <v>2</v>
      </c>
      <c r="Z1491" s="6" t="s">
        <v>13904</v>
      </c>
      <c r="AA1491" s="6" t="s">
        <v>13905</v>
      </c>
      <c r="AB1491" s="6" t="s">
        <v>13906</v>
      </c>
      <c r="AC1491" s="6" t="s">
        <v>13907</v>
      </c>
      <c r="AD1491" s="6" t="s">
        <v>13908</v>
      </c>
      <c r="AE1491" s="7" t="s">
        <v>47</v>
      </c>
      <c r="AF1491" s="7" t="s">
        <v>13909</v>
      </c>
      <c r="AG1491" s="7"/>
      <c r="AH1491" s="7" t="s">
        <v>13906</v>
      </c>
      <c r="AI1491" s="7" t="s">
        <v>13907</v>
      </c>
      <c r="AJ1491" s="8" t="s">
        <v>576</v>
      </c>
      <c r="AK1491" s="8" t="s">
        <v>13910</v>
      </c>
      <c r="AL1491" s="8"/>
      <c r="AM1491" s="8" t="s">
        <v>13907</v>
      </c>
      <c r="AN1491" s="72" t="s">
        <v>31567</v>
      </c>
    </row>
    <row r="1492" spans="2:40" ht="15.75" hidden="1">
      <c r="B1492" s="85" t="str">
        <f>IF(AND(OR(W1492='Haladó kereső'!$E$15,'Haladó kereső'!$E$15=""),OR(T1492='Haladó kereső'!$E$14,'Haladó kereső'!$E$14=""),OR(O1492&gt;='Haladó kereső'!$E$12,'Haladó kereső'!$E$12=""),OR(U1492='Haladó kereső'!$E$16,'Haladó kereső'!$E$16=""),OR(O1492&lt;='Haladó kereső'!$E$13,'Haladó kereső'!$E$13=""),OR(Y1492='Haladó kereső'!$E$17,'Haladó kereső'!$E$17=""),OR(S1492='Haladó kereső'!$E$10,'Haladó kereső'!$E$10=""),OR(Q1492='Haladó kereső'!$E$9,'Haladó kereső'!$E$9="",'Haladó kereső'!$E$9="összes"),OR(J1492='Haladó kereső'!$E$11,'Haladó kereső'!$E$11="")),"megfelel a választott feltételeknek","-")</f>
        <v>megfelel a választott feltételeknek</v>
      </c>
      <c r="D1492" s="5" t="s">
        <v>13911</v>
      </c>
      <c r="E1492" s="1">
        <v>22.0031</v>
      </c>
      <c r="F1492" s="1">
        <v>47.834033333333338</v>
      </c>
      <c r="G1492" s="5"/>
      <c r="H1492" s="5" t="s">
        <v>13912</v>
      </c>
      <c r="I1492" s="5">
        <v>28477</v>
      </c>
      <c r="J1492" s="5" t="s">
        <v>35</v>
      </c>
      <c r="K1492" s="5" t="s">
        <v>3</v>
      </c>
      <c r="L1492" s="5" t="s">
        <v>3</v>
      </c>
      <c r="M1492" s="5" t="s">
        <v>3</v>
      </c>
      <c r="N1492" s="5">
        <v>1832</v>
      </c>
      <c r="O1492" s="5">
        <v>1848</v>
      </c>
      <c r="P1492" s="5">
        <v>2200</v>
      </c>
      <c r="Q1492" s="5" t="s">
        <v>416</v>
      </c>
      <c r="R1492" s="5" t="s">
        <v>2902</v>
      </c>
      <c r="S1492" s="5" t="s">
        <v>2903</v>
      </c>
      <c r="T1492" s="2" t="s">
        <v>31600</v>
      </c>
      <c r="U1492" s="6" t="s">
        <v>13913</v>
      </c>
      <c r="V1492" s="6"/>
      <c r="W1492" s="6" t="s">
        <v>40</v>
      </c>
      <c r="X1492" s="6" t="s">
        <v>13914</v>
      </c>
      <c r="Y1492" s="6">
        <v>3</v>
      </c>
      <c r="Z1492" s="6" t="s">
        <v>13915</v>
      </c>
      <c r="AA1492" s="6" t="s">
        <v>13916</v>
      </c>
      <c r="AB1492" s="6" t="s">
        <v>13917</v>
      </c>
      <c r="AC1492" s="6" t="s">
        <v>13918</v>
      </c>
      <c r="AD1492" s="6" t="s">
        <v>13919</v>
      </c>
      <c r="AE1492" s="7" t="s">
        <v>13920</v>
      </c>
      <c r="AF1492" s="7" t="s">
        <v>13921</v>
      </c>
      <c r="AG1492" s="7"/>
      <c r="AH1492" s="7" t="s">
        <v>29356</v>
      </c>
      <c r="AI1492" s="7" t="s">
        <v>13922</v>
      </c>
      <c r="AJ1492" s="8" t="s">
        <v>13923</v>
      </c>
      <c r="AK1492" s="8" t="s">
        <v>13924</v>
      </c>
      <c r="AL1492" s="8" t="s">
        <v>29357</v>
      </c>
      <c r="AM1492" s="8" t="s">
        <v>13925</v>
      </c>
      <c r="AN1492" s="72" t="s">
        <v>31567</v>
      </c>
    </row>
    <row r="1493" spans="2:40" ht="30" hidden="1">
      <c r="B1493" s="85" t="str">
        <f>IF(AND(OR(W1493='Haladó kereső'!$E$15,'Haladó kereső'!$E$15=""),OR(T1493='Haladó kereső'!$E$14,'Haladó kereső'!$E$14=""),OR(O1493&gt;='Haladó kereső'!$E$12,'Haladó kereső'!$E$12=""),OR(U1493='Haladó kereső'!$E$16,'Haladó kereső'!$E$16=""),OR(O1493&lt;='Haladó kereső'!$E$13,'Haladó kereső'!$E$13=""),OR(Y1493='Haladó kereső'!$E$17,'Haladó kereső'!$E$17=""),OR(S1493='Haladó kereső'!$E$10,'Haladó kereső'!$E$10=""),OR(Q1493='Haladó kereső'!$E$9,'Haladó kereső'!$E$9="",'Haladó kereső'!$E$9="összes"),OR(J1493='Haladó kereső'!$E$11,'Haladó kereső'!$E$11="")),"megfelel a választott feltételeknek","-")</f>
        <v>megfelel a választott feltételeknek</v>
      </c>
      <c r="D1493" s="5" t="s">
        <v>13926</v>
      </c>
      <c r="E1493" s="1">
        <v>18.534233333333336</v>
      </c>
      <c r="F1493" s="1">
        <v>45.822966666666673</v>
      </c>
      <c r="G1493" s="5"/>
      <c r="H1493" s="5" t="s">
        <v>13927</v>
      </c>
      <c r="I1493" s="5">
        <v>21616</v>
      </c>
      <c r="J1493" s="5" t="s">
        <v>35</v>
      </c>
      <c r="K1493" s="5" t="s">
        <v>3</v>
      </c>
      <c r="L1493" s="5" t="s">
        <v>3</v>
      </c>
      <c r="M1493" s="5" t="s">
        <v>3</v>
      </c>
      <c r="N1493" s="5">
        <v>290</v>
      </c>
      <c r="O1493" s="5">
        <v>287</v>
      </c>
      <c r="P1493" s="5">
        <v>837</v>
      </c>
      <c r="Q1493" s="5" t="s">
        <v>36</v>
      </c>
      <c r="R1493" s="5" t="s">
        <v>887</v>
      </c>
      <c r="S1493" s="5" t="s">
        <v>888</v>
      </c>
      <c r="T1493" s="2" t="s">
        <v>31600</v>
      </c>
      <c r="U1493" s="6" t="s">
        <v>5609</v>
      </c>
      <c r="V1493" s="6"/>
      <c r="W1493" s="6" t="s">
        <v>40</v>
      </c>
      <c r="X1493" s="6" t="s">
        <v>5610</v>
      </c>
      <c r="Y1493" s="6">
        <v>12</v>
      </c>
      <c r="Z1493" s="6" t="s">
        <v>5611</v>
      </c>
      <c r="AA1493" s="6" t="s">
        <v>13928</v>
      </c>
      <c r="AB1493" s="6">
        <v>0</v>
      </c>
      <c r="AC1493" s="6" t="s">
        <v>11678</v>
      </c>
      <c r="AD1493" s="6" t="s">
        <v>3</v>
      </c>
      <c r="AE1493" s="7" t="s">
        <v>47</v>
      </c>
      <c r="AF1493" s="7" t="s">
        <v>13929</v>
      </c>
      <c r="AG1493" s="7"/>
      <c r="AH1493" s="7" t="s">
        <v>29358</v>
      </c>
      <c r="AI1493" s="7" t="s">
        <v>13930</v>
      </c>
      <c r="AJ1493" s="8" t="s">
        <v>5616</v>
      </c>
      <c r="AK1493" s="8" t="s">
        <v>5617</v>
      </c>
      <c r="AL1493" s="8" t="s">
        <v>28111</v>
      </c>
      <c r="AM1493" s="8" t="s">
        <v>5619</v>
      </c>
      <c r="AN1493" s="72" t="s">
        <v>31567</v>
      </c>
    </row>
    <row r="1494" spans="2:40" ht="30" hidden="1">
      <c r="B1494" s="85" t="str">
        <f>IF(AND(OR(W1494='Haladó kereső'!$E$15,'Haladó kereső'!$E$15=""),OR(T1494='Haladó kereső'!$E$14,'Haladó kereső'!$E$14=""),OR(O1494&gt;='Haladó kereső'!$E$12,'Haladó kereső'!$E$12=""),OR(U1494='Haladó kereső'!$E$16,'Haladó kereső'!$E$16=""),OR(O1494&lt;='Haladó kereső'!$E$13,'Haladó kereső'!$E$13=""),OR(Y1494='Haladó kereső'!$E$17,'Haladó kereső'!$E$17=""),OR(S1494='Haladó kereső'!$E$10,'Haladó kereső'!$E$10=""),OR(Q1494='Haladó kereső'!$E$9,'Haladó kereső'!$E$9="",'Haladó kereső'!$E$9="összes"),OR(J1494='Haladó kereső'!$E$11,'Haladó kereső'!$E$11="")),"megfelel a választott feltételeknek","-")</f>
        <v>megfelel a választott feltételeknek</v>
      </c>
      <c r="D1494" s="5" t="s">
        <v>13931</v>
      </c>
      <c r="E1494" s="1">
        <v>17.620466666666665</v>
      </c>
      <c r="F1494" s="1">
        <v>47.14073333333333</v>
      </c>
      <c r="G1494" s="5"/>
      <c r="H1494" s="5" t="s">
        <v>13932</v>
      </c>
      <c r="I1494" s="5">
        <v>30173</v>
      </c>
      <c r="J1494" s="5" t="s">
        <v>35</v>
      </c>
      <c r="K1494" s="5" t="s">
        <v>3</v>
      </c>
      <c r="L1494" s="5" t="s">
        <v>3</v>
      </c>
      <c r="M1494" s="5" t="s">
        <v>3</v>
      </c>
      <c r="N1494" s="5">
        <v>1290</v>
      </c>
      <c r="O1494" s="5">
        <v>1271</v>
      </c>
      <c r="P1494" s="5">
        <v>3818</v>
      </c>
      <c r="Q1494" s="5" t="s">
        <v>176</v>
      </c>
      <c r="R1494" s="5" t="s">
        <v>5756</v>
      </c>
      <c r="S1494" s="5" t="s">
        <v>431</v>
      </c>
      <c r="T1494" s="2" t="s">
        <v>31600</v>
      </c>
      <c r="U1494" s="6" t="s">
        <v>13933</v>
      </c>
      <c r="V1494" s="6"/>
      <c r="W1494" s="6" t="s">
        <v>40</v>
      </c>
      <c r="X1494" s="6" t="s">
        <v>13934</v>
      </c>
      <c r="Y1494" s="6">
        <v>2</v>
      </c>
      <c r="Z1494" s="6" t="s">
        <v>13935</v>
      </c>
      <c r="AA1494" s="6" t="s">
        <v>13936</v>
      </c>
      <c r="AB1494" s="6" t="s">
        <v>13937</v>
      </c>
      <c r="AC1494" s="6" t="s">
        <v>13938</v>
      </c>
      <c r="AD1494" s="6" t="s">
        <v>13939</v>
      </c>
      <c r="AE1494" s="7" t="s">
        <v>47</v>
      </c>
      <c r="AF1494" s="7" t="s">
        <v>13940</v>
      </c>
      <c r="AG1494" s="7"/>
      <c r="AH1494" s="7" t="s">
        <v>29359</v>
      </c>
      <c r="AI1494" s="7" t="s">
        <v>13941</v>
      </c>
      <c r="AJ1494" s="8" t="s">
        <v>13942</v>
      </c>
      <c r="AK1494" s="8" t="s">
        <v>13943</v>
      </c>
      <c r="AL1494" s="8" t="s">
        <v>29360</v>
      </c>
      <c r="AM1494" s="8" t="s">
        <v>13944</v>
      </c>
      <c r="AN1494" s="72" t="s">
        <v>31567</v>
      </c>
    </row>
    <row r="1495" spans="2:40" ht="30" hidden="1">
      <c r="B1495" s="85" t="str">
        <f>IF(AND(OR(W1495='Haladó kereső'!$E$15,'Haladó kereső'!$E$15=""),OR(T1495='Haladó kereső'!$E$14,'Haladó kereső'!$E$14=""),OR(O1495&gt;='Haladó kereső'!$E$12,'Haladó kereső'!$E$12=""),OR(U1495='Haladó kereső'!$E$16,'Haladó kereső'!$E$16=""),OR(O1495&lt;='Haladó kereső'!$E$13,'Haladó kereső'!$E$13=""),OR(Y1495='Haladó kereső'!$E$17,'Haladó kereső'!$E$17=""),OR(S1495='Haladó kereső'!$E$10,'Haladó kereső'!$E$10=""),OR(Q1495='Haladó kereső'!$E$9,'Haladó kereső'!$E$9="",'Haladó kereső'!$E$9="összes"),OR(J1495='Haladó kereső'!$E$11,'Haladó kereső'!$E$11="")),"megfelel a választott feltételeknek","-")</f>
        <v>megfelel a választott feltételeknek</v>
      </c>
      <c r="D1495" s="5" t="s">
        <v>13945</v>
      </c>
      <c r="E1495" s="1">
        <v>18.470666666666666</v>
      </c>
      <c r="F1495" s="1">
        <v>46.270466666666664</v>
      </c>
      <c r="G1495" s="5"/>
      <c r="H1495" s="5" t="s">
        <v>13946</v>
      </c>
      <c r="I1495" s="5">
        <v>6512</v>
      </c>
      <c r="J1495" s="5" t="s">
        <v>35</v>
      </c>
      <c r="K1495" s="5" t="s">
        <v>3</v>
      </c>
      <c r="L1495" s="5" t="s">
        <v>3</v>
      </c>
      <c r="M1495" s="5" t="s">
        <v>3</v>
      </c>
      <c r="N1495" s="5">
        <v>337</v>
      </c>
      <c r="O1495" s="5">
        <v>343</v>
      </c>
      <c r="P1495" s="5">
        <v>543</v>
      </c>
      <c r="Q1495" s="5" t="s">
        <v>750</v>
      </c>
      <c r="R1495" s="5" t="s">
        <v>1117</v>
      </c>
      <c r="S1495" s="5" t="s">
        <v>1118</v>
      </c>
      <c r="T1495" s="2" t="s">
        <v>31600</v>
      </c>
      <c r="U1495" s="6" t="s">
        <v>4234</v>
      </c>
      <c r="V1495" s="6"/>
      <c r="W1495" s="6" t="s">
        <v>40</v>
      </c>
      <c r="X1495" s="6" t="s">
        <v>4237</v>
      </c>
      <c r="Y1495" s="6">
        <v>9</v>
      </c>
      <c r="Z1495" s="6" t="s">
        <v>4238</v>
      </c>
      <c r="AA1495" s="6" t="s">
        <v>13947</v>
      </c>
      <c r="AB1495" s="6" t="s">
        <v>13948</v>
      </c>
      <c r="AC1495" s="6" t="s">
        <v>13949</v>
      </c>
      <c r="AD1495" s="6" t="s">
        <v>3</v>
      </c>
      <c r="AE1495" s="7" t="s">
        <v>47</v>
      </c>
      <c r="AF1495" s="7" t="s">
        <v>13950</v>
      </c>
      <c r="AG1495" s="7"/>
      <c r="AH1495" s="7" t="s">
        <v>29361</v>
      </c>
      <c r="AI1495" s="7" t="s">
        <v>13949</v>
      </c>
      <c r="AJ1495" s="8" t="s">
        <v>4245</v>
      </c>
      <c r="AK1495" s="8" t="s">
        <v>4239</v>
      </c>
      <c r="AL1495" s="8" t="s">
        <v>4246</v>
      </c>
      <c r="AM1495" s="8" t="s">
        <v>4247</v>
      </c>
      <c r="AN1495" s="72" t="s">
        <v>31567</v>
      </c>
    </row>
    <row r="1496" spans="2:40" ht="15.75" hidden="1">
      <c r="B1496" s="85" t="str">
        <f>IF(AND(OR(W1496='Haladó kereső'!$E$15,'Haladó kereső'!$E$15=""),OR(T1496='Haladó kereső'!$E$14,'Haladó kereső'!$E$14=""),OR(O1496&gt;='Haladó kereső'!$E$12,'Haladó kereső'!$E$12=""),OR(U1496='Haladó kereső'!$E$16,'Haladó kereső'!$E$16=""),OR(O1496&lt;='Haladó kereső'!$E$13,'Haladó kereső'!$E$13=""),OR(Y1496='Haladó kereső'!$E$17,'Haladó kereső'!$E$17=""),OR(S1496='Haladó kereső'!$E$10,'Haladó kereső'!$E$10=""),OR(Q1496='Haladó kereső'!$E$9,'Haladó kereső'!$E$9="",'Haladó kereső'!$E$9="összes"),OR(J1496='Haladó kereső'!$E$11,'Haladó kereső'!$E$11="")),"megfelel a választott feltételeknek","-")</f>
        <v>megfelel a választott feltételeknek</v>
      </c>
      <c r="D1496" s="5" t="s">
        <v>13951</v>
      </c>
      <c r="E1496" s="1">
        <v>21.819266666666667</v>
      </c>
      <c r="F1496" s="1">
        <v>47.241533333333336</v>
      </c>
      <c r="G1496" s="5"/>
      <c r="H1496" s="5" t="s">
        <v>13952</v>
      </c>
      <c r="I1496" s="5">
        <v>15477</v>
      </c>
      <c r="J1496" s="5" t="s">
        <v>35</v>
      </c>
      <c r="K1496" s="5" t="s">
        <v>3</v>
      </c>
      <c r="L1496" s="5" t="s">
        <v>3</v>
      </c>
      <c r="M1496" s="5" t="s">
        <v>3</v>
      </c>
      <c r="N1496" s="5">
        <v>1362</v>
      </c>
      <c r="O1496" s="5">
        <v>1380</v>
      </c>
      <c r="P1496" s="5">
        <v>4713</v>
      </c>
      <c r="Q1496" s="5" t="s">
        <v>658</v>
      </c>
      <c r="R1496" s="5" t="s">
        <v>8320</v>
      </c>
      <c r="S1496" s="5" t="s">
        <v>6835</v>
      </c>
      <c r="T1496" s="2" t="s">
        <v>31600</v>
      </c>
      <c r="U1496" s="6" t="s">
        <v>8318</v>
      </c>
      <c r="V1496" s="6"/>
      <c r="W1496" s="6" t="s">
        <v>40</v>
      </c>
      <c r="X1496" s="6" t="s">
        <v>8321</v>
      </c>
      <c r="Y1496" s="6">
        <v>2</v>
      </c>
      <c r="Z1496" s="6" t="s">
        <v>8322</v>
      </c>
      <c r="AA1496" s="6" t="s">
        <v>13953</v>
      </c>
      <c r="AB1496" s="6" t="s">
        <v>13954</v>
      </c>
      <c r="AC1496" s="6" t="s">
        <v>13955</v>
      </c>
      <c r="AD1496" s="6" t="s">
        <v>13956</v>
      </c>
      <c r="AE1496" s="7" t="s">
        <v>47</v>
      </c>
      <c r="AF1496" s="7" t="s">
        <v>13957</v>
      </c>
      <c r="AG1496" s="7"/>
      <c r="AH1496" s="7" t="s">
        <v>29362</v>
      </c>
      <c r="AI1496" s="7" t="s">
        <v>13958</v>
      </c>
      <c r="AJ1496" s="8" t="s">
        <v>8329</v>
      </c>
      <c r="AK1496" s="8" t="s">
        <v>8330</v>
      </c>
      <c r="AL1496" s="8" t="s">
        <v>8324</v>
      </c>
      <c r="AM1496" s="8" t="s">
        <v>8325</v>
      </c>
      <c r="AN1496" s="72" t="s">
        <v>31567</v>
      </c>
    </row>
    <row r="1497" spans="2:40" ht="15.75" hidden="1">
      <c r="B1497" s="85" t="str">
        <f>IF(AND(OR(W1497='Haladó kereső'!$E$15,'Haladó kereső'!$E$15=""),OR(T1497='Haladó kereső'!$E$14,'Haladó kereső'!$E$14=""),OR(O1497&gt;='Haladó kereső'!$E$12,'Haladó kereső'!$E$12=""),OR(U1497='Haladó kereső'!$E$16,'Haladó kereső'!$E$16=""),OR(O1497&lt;='Haladó kereső'!$E$13,'Haladó kereső'!$E$13=""),OR(Y1497='Haladó kereső'!$E$17,'Haladó kereső'!$E$17=""),OR(S1497='Haladó kereső'!$E$10,'Haladó kereső'!$E$10=""),OR(Q1497='Haladó kereső'!$E$9,'Haladó kereső'!$E$9="",'Haladó kereső'!$E$9="összes"),OR(J1497='Haladó kereső'!$E$11,'Haladó kereső'!$E$11="")),"megfelel a választott feltételeknek","-")</f>
        <v>megfelel a választott feltételeknek</v>
      </c>
      <c r="D1497" s="5" t="s">
        <v>13959</v>
      </c>
      <c r="E1497" s="1">
        <v>19.007999999999999</v>
      </c>
      <c r="F1497" s="1">
        <v>47.822466666666671</v>
      </c>
      <c r="G1497" s="5"/>
      <c r="H1497" s="5" t="s">
        <v>13960</v>
      </c>
      <c r="I1497" s="5">
        <v>33738</v>
      </c>
      <c r="J1497" s="5" t="s">
        <v>35</v>
      </c>
      <c r="K1497" s="5" t="s">
        <v>3</v>
      </c>
      <c r="L1497" s="5" t="s">
        <v>3</v>
      </c>
      <c r="M1497" s="5" t="s">
        <v>3</v>
      </c>
      <c r="N1497" s="5">
        <v>2238</v>
      </c>
      <c r="O1497" s="5">
        <v>2260</v>
      </c>
      <c r="P1497" s="5">
        <v>1196</v>
      </c>
      <c r="Q1497" s="5" t="s">
        <v>163</v>
      </c>
      <c r="R1497" s="5" t="s">
        <v>3481</v>
      </c>
      <c r="S1497" s="5" t="s">
        <v>3482</v>
      </c>
      <c r="T1497" s="2" t="s">
        <v>31600</v>
      </c>
      <c r="U1497" s="6" t="s">
        <v>13959</v>
      </c>
      <c r="V1497" s="6"/>
      <c r="W1497" s="6" t="s">
        <v>20</v>
      </c>
      <c r="X1497" s="6" t="s">
        <v>13961</v>
      </c>
      <c r="Y1497" s="6">
        <v>3</v>
      </c>
      <c r="Z1497" s="6" t="s">
        <v>13962</v>
      </c>
      <c r="AA1497" s="6" t="s">
        <v>13963</v>
      </c>
      <c r="AB1497" s="6" t="s">
        <v>13964</v>
      </c>
      <c r="AC1497" s="6" t="s">
        <v>13965</v>
      </c>
      <c r="AD1497" s="6" t="s">
        <v>13966</v>
      </c>
      <c r="AE1497" s="7" t="s">
        <v>47</v>
      </c>
      <c r="AF1497" s="7" t="s">
        <v>13967</v>
      </c>
      <c r="AG1497" s="7"/>
      <c r="AH1497" s="7" t="s">
        <v>29363</v>
      </c>
      <c r="AI1497" s="7" t="s">
        <v>13965</v>
      </c>
      <c r="AJ1497" s="8" t="s">
        <v>13969</v>
      </c>
      <c r="AK1497" s="8" t="s">
        <v>13970</v>
      </c>
      <c r="AL1497" s="8" t="s">
        <v>29364</v>
      </c>
      <c r="AM1497" s="8" t="s">
        <v>13971</v>
      </c>
      <c r="AN1497" s="72" t="s">
        <v>31567</v>
      </c>
    </row>
    <row r="1498" spans="2:40" ht="30" hidden="1">
      <c r="B1498" s="85" t="str">
        <f>IF(AND(OR(W1498='Haladó kereső'!$E$15,'Haladó kereső'!$E$15=""),OR(T1498='Haladó kereső'!$E$14,'Haladó kereső'!$E$14=""),OR(O1498&gt;='Haladó kereső'!$E$12,'Haladó kereső'!$E$12=""),OR(U1498='Haladó kereső'!$E$16,'Haladó kereső'!$E$16=""),OR(O1498&lt;='Haladó kereső'!$E$13,'Haladó kereső'!$E$13=""),OR(Y1498='Haladó kereső'!$E$17,'Haladó kereső'!$E$17=""),OR(S1498='Haladó kereső'!$E$10,'Haladó kereső'!$E$10=""),OR(Q1498='Haladó kereső'!$E$9,'Haladó kereső'!$E$9="",'Haladó kereső'!$E$9="összes"),OR(J1498='Haladó kereső'!$E$11,'Haladó kereső'!$E$11="")),"megfelel a választott feltételeknek","-")</f>
        <v>megfelel a választott feltételeknek</v>
      </c>
      <c r="D1498" s="5" t="s">
        <v>13972</v>
      </c>
      <c r="E1498" s="1">
        <v>22.775866666666666</v>
      </c>
      <c r="F1498" s="1">
        <v>48.102600000000002</v>
      </c>
      <c r="G1498" s="5"/>
      <c r="H1498" s="5" t="s">
        <v>13973</v>
      </c>
      <c r="I1498" s="5">
        <v>16036</v>
      </c>
      <c r="J1498" s="5" t="s">
        <v>35</v>
      </c>
      <c r="K1498" s="5" t="s">
        <v>3</v>
      </c>
      <c r="L1498" s="5" t="s">
        <v>3</v>
      </c>
      <c r="M1498" s="5" t="s">
        <v>3</v>
      </c>
      <c r="N1498" s="5">
        <v>337</v>
      </c>
      <c r="O1498" s="5">
        <v>336</v>
      </c>
      <c r="P1498" s="5">
        <v>1798</v>
      </c>
      <c r="Q1498" s="5" t="s">
        <v>416</v>
      </c>
      <c r="R1498" s="5" t="s">
        <v>4432</v>
      </c>
      <c r="S1498" s="5" t="s">
        <v>4433</v>
      </c>
      <c r="T1498" s="2" t="s">
        <v>31600</v>
      </c>
      <c r="U1498" s="6" t="s">
        <v>5427</v>
      </c>
      <c r="V1498" s="6"/>
      <c r="W1498" s="6" t="s">
        <v>40</v>
      </c>
      <c r="X1498" s="6" t="s">
        <v>5429</v>
      </c>
      <c r="Y1498" s="6">
        <v>4</v>
      </c>
      <c r="Z1498" s="6" t="s">
        <v>5430</v>
      </c>
      <c r="AA1498" s="6" t="s">
        <v>13974</v>
      </c>
      <c r="AB1498" s="6" t="s">
        <v>13975</v>
      </c>
      <c r="AC1498" s="6" t="s">
        <v>13976</v>
      </c>
      <c r="AD1498" s="6" t="s">
        <v>3</v>
      </c>
      <c r="AE1498" s="7" t="s">
        <v>3778</v>
      </c>
      <c r="AF1498" s="7" t="s">
        <v>13977</v>
      </c>
      <c r="AG1498" s="7"/>
      <c r="AH1498" s="7" t="s">
        <v>29365</v>
      </c>
      <c r="AI1498" s="7" t="s">
        <v>13976</v>
      </c>
      <c r="AJ1498" s="8" t="s">
        <v>5436</v>
      </c>
      <c r="AK1498" s="8" t="s">
        <v>5431</v>
      </c>
      <c r="AL1498" s="8" t="s">
        <v>28090</v>
      </c>
      <c r="AM1498" s="8" t="s">
        <v>5433</v>
      </c>
      <c r="AN1498" s="72" t="s">
        <v>31567</v>
      </c>
    </row>
    <row r="1499" spans="2:40" ht="30" hidden="1">
      <c r="B1499" s="85" t="str">
        <f>IF(AND(OR(W1499='Haladó kereső'!$E$15,'Haladó kereső'!$E$15=""),OR(T1499='Haladó kereső'!$E$14,'Haladó kereső'!$E$14=""),OR(O1499&gt;='Haladó kereső'!$E$12,'Haladó kereső'!$E$12=""),OR(U1499='Haladó kereső'!$E$16,'Haladó kereső'!$E$16=""),OR(O1499&lt;='Haladó kereső'!$E$13,'Haladó kereső'!$E$13=""),OR(Y1499='Haladó kereső'!$E$17,'Haladó kereső'!$E$17=""),OR(S1499='Haladó kereső'!$E$10,'Haladó kereső'!$E$10=""),OR(Q1499='Haladó kereső'!$E$9,'Haladó kereső'!$E$9="",'Haladó kereső'!$E$9="összes"),OR(J1499='Haladó kereső'!$E$11,'Haladó kereső'!$E$11="")),"megfelel a választott feltételeknek","-")</f>
        <v>megfelel a választott feltételeknek</v>
      </c>
      <c r="D1499" s="5" t="s">
        <v>13978</v>
      </c>
      <c r="E1499" s="1">
        <v>20.142533333333333</v>
      </c>
      <c r="F1499" s="1">
        <v>47.851399999999998</v>
      </c>
      <c r="G1499" s="5"/>
      <c r="H1499" s="5" t="s">
        <v>13979</v>
      </c>
      <c r="I1499" s="5">
        <v>12502</v>
      </c>
      <c r="J1499" s="5" t="s">
        <v>35</v>
      </c>
      <c r="K1499" s="5" t="s">
        <v>3</v>
      </c>
      <c r="L1499" s="5" t="s">
        <v>3</v>
      </c>
      <c r="M1499" s="5" t="s">
        <v>3</v>
      </c>
      <c r="N1499" s="5">
        <v>1017</v>
      </c>
      <c r="O1499" s="5">
        <v>1017</v>
      </c>
      <c r="P1499" s="5">
        <v>2261</v>
      </c>
      <c r="Q1499" s="5" t="s">
        <v>56</v>
      </c>
      <c r="R1499" s="5" t="s">
        <v>57</v>
      </c>
      <c r="S1499" s="5" t="s">
        <v>58</v>
      </c>
      <c r="T1499" s="2" t="s">
        <v>31600</v>
      </c>
      <c r="U1499" s="6" t="s">
        <v>7087</v>
      </c>
      <c r="V1499" s="6"/>
      <c r="W1499" s="6" t="s">
        <v>40</v>
      </c>
      <c r="X1499" s="6" t="s">
        <v>7089</v>
      </c>
      <c r="Y1499" s="6">
        <v>3</v>
      </c>
      <c r="Z1499" s="6" t="s">
        <v>7090</v>
      </c>
      <c r="AA1499" s="6" t="s">
        <v>13980</v>
      </c>
      <c r="AB1499" s="6" t="s">
        <v>13981</v>
      </c>
      <c r="AC1499" s="6" t="s">
        <v>13982</v>
      </c>
      <c r="AD1499" s="6" t="s">
        <v>13983</v>
      </c>
      <c r="AE1499" s="7" t="s">
        <v>47</v>
      </c>
      <c r="AF1499" s="7" t="s">
        <v>13984</v>
      </c>
      <c r="AG1499" s="7"/>
      <c r="AH1499" s="7" t="s">
        <v>29366</v>
      </c>
      <c r="AI1499" s="7" t="s">
        <v>13982</v>
      </c>
      <c r="AJ1499" s="8" t="s">
        <v>7097</v>
      </c>
      <c r="AK1499" s="8" t="s">
        <v>7091</v>
      </c>
      <c r="AL1499" s="8" t="s">
        <v>28320</v>
      </c>
      <c r="AM1499" s="8" t="s">
        <v>7098</v>
      </c>
      <c r="AN1499" s="72" t="s">
        <v>31567</v>
      </c>
    </row>
    <row r="1500" spans="2:40" ht="30" hidden="1">
      <c r="B1500" s="85" t="str">
        <f>IF(AND(OR(W1500='Haladó kereső'!$E$15,'Haladó kereső'!$E$15=""),OR(T1500='Haladó kereső'!$E$14,'Haladó kereső'!$E$14=""),OR(O1500&gt;='Haladó kereső'!$E$12,'Haladó kereső'!$E$12=""),OR(U1500='Haladó kereső'!$E$16,'Haladó kereső'!$E$16=""),OR(O1500&lt;='Haladó kereső'!$E$13,'Haladó kereső'!$E$13=""),OR(Y1500='Haladó kereső'!$E$17,'Haladó kereső'!$E$17=""),OR(S1500='Haladó kereső'!$E$10,'Haladó kereső'!$E$10=""),OR(Q1500='Haladó kereső'!$E$9,'Haladó kereső'!$E$9="",'Haladó kereső'!$E$9="összes"),OR(J1500='Haladó kereső'!$E$11,'Haladó kereső'!$E$11="")),"megfelel a választott feltételeknek","-")</f>
        <v>megfelel a választott feltételeknek</v>
      </c>
      <c r="D1500" s="5" t="s">
        <v>13985</v>
      </c>
      <c r="E1500" s="1">
        <v>19.286233333333335</v>
      </c>
      <c r="F1500" s="1">
        <v>47.737033333333336</v>
      </c>
      <c r="G1500" s="5"/>
      <c r="H1500" s="5" t="s">
        <v>13986</v>
      </c>
      <c r="I1500" s="5">
        <v>5227</v>
      </c>
      <c r="J1500" s="5" t="s">
        <v>35</v>
      </c>
      <c r="K1500" s="5" t="s">
        <v>3</v>
      </c>
      <c r="L1500" s="5" t="s">
        <v>3</v>
      </c>
      <c r="M1500" s="5" t="s">
        <v>3</v>
      </c>
      <c r="N1500" s="5">
        <v>691</v>
      </c>
      <c r="O1500" s="5">
        <v>707</v>
      </c>
      <c r="P1500" s="5">
        <v>1384</v>
      </c>
      <c r="Q1500" s="5" t="s">
        <v>163</v>
      </c>
      <c r="R1500" s="5" t="s">
        <v>206</v>
      </c>
      <c r="S1500" s="5" t="s">
        <v>207</v>
      </c>
      <c r="T1500" s="2" t="s">
        <v>31600</v>
      </c>
      <c r="U1500" s="6" t="s">
        <v>13987</v>
      </c>
      <c r="V1500" s="6"/>
      <c r="W1500" s="6" t="s">
        <v>40</v>
      </c>
      <c r="X1500" s="6" t="s">
        <v>13988</v>
      </c>
      <c r="Y1500" s="6">
        <v>2</v>
      </c>
      <c r="Z1500" s="6" t="s">
        <v>13989</v>
      </c>
      <c r="AA1500" s="6" t="s">
        <v>13990</v>
      </c>
      <c r="AB1500" s="6" t="s">
        <v>13991</v>
      </c>
      <c r="AC1500" s="6" t="s">
        <v>13992</v>
      </c>
      <c r="AD1500" s="6" t="s">
        <v>13993</v>
      </c>
      <c r="AE1500" s="7" t="s">
        <v>47</v>
      </c>
      <c r="AF1500" s="7" t="s">
        <v>13994</v>
      </c>
      <c r="AG1500" s="7"/>
      <c r="AH1500" s="7" t="s">
        <v>29367</v>
      </c>
      <c r="AI1500" s="7" t="s">
        <v>13995</v>
      </c>
      <c r="AJ1500" s="8" t="s">
        <v>13996</v>
      </c>
      <c r="AK1500" s="8" t="s">
        <v>13997</v>
      </c>
      <c r="AL1500" s="8" t="s">
        <v>29368</v>
      </c>
      <c r="AM1500" s="8" t="s">
        <v>13992</v>
      </c>
      <c r="AN1500" s="72" t="s">
        <v>31567</v>
      </c>
    </row>
    <row r="1501" spans="2:40" ht="15.75" hidden="1">
      <c r="B1501" s="85" t="str">
        <f>IF(AND(OR(W1501='Haladó kereső'!$E$15,'Haladó kereső'!$E$15=""),OR(T1501='Haladó kereső'!$E$14,'Haladó kereső'!$E$14=""),OR(O1501&gt;='Haladó kereső'!$E$12,'Haladó kereső'!$E$12=""),OR(U1501='Haladó kereső'!$E$16,'Haladó kereső'!$E$16=""),OR(O1501&lt;='Haladó kereső'!$E$13,'Haladó kereső'!$E$13=""),OR(Y1501='Haladó kereső'!$E$17,'Haladó kereső'!$E$17=""),OR(S1501='Haladó kereső'!$E$10,'Haladó kereső'!$E$10=""),OR(Q1501='Haladó kereső'!$E$9,'Haladó kereső'!$E$9="",'Haladó kereső'!$E$9="összes"),OR(J1501='Haladó kereső'!$E$11,'Haladó kereső'!$E$11="")),"megfelel a választott feltételeknek","-")</f>
        <v>megfelel a választott feltételeknek</v>
      </c>
      <c r="D1501" s="5" t="s">
        <v>13998</v>
      </c>
      <c r="E1501" s="1">
        <v>18.559899999999999</v>
      </c>
      <c r="F1501" s="1">
        <v>46.036133333333332</v>
      </c>
      <c r="G1501" s="5"/>
      <c r="H1501" s="5" t="s">
        <v>13999</v>
      </c>
      <c r="I1501" s="5">
        <v>33215</v>
      </c>
      <c r="J1501" s="5" t="s">
        <v>35</v>
      </c>
      <c r="K1501" s="5" t="s">
        <v>3</v>
      </c>
      <c r="L1501" s="5" t="s">
        <v>3</v>
      </c>
      <c r="M1501" s="5" t="s">
        <v>3</v>
      </c>
      <c r="N1501" s="5">
        <v>199</v>
      </c>
      <c r="O1501" s="5">
        <v>199</v>
      </c>
      <c r="P1501" s="5">
        <v>903</v>
      </c>
      <c r="Q1501" s="5" t="s">
        <v>36</v>
      </c>
      <c r="R1501" s="5" t="s">
        <v>2624</v>
      </c>
      <c r="S1501" s="5" t="s">
        <v>2625</v>
      </c>
      <c r="T1501" s="2" t="s">
        <v>31600</v>
      </c>
      <c r="U1501" s="6" t="s">
        <v>11381</v>
      </c>
      <c r="V1501" s="6"/>
      <c r="W1501" s="6" t="s">
        <v>40</v>
      </c>
      <c r="X1501" s="6" t="s">
        <v>11382</v>
      </c>
      <c r="Y1501" s="6">
        <v>5</v>
      </c>
      <c r="Z1501" s="6" t="s">
        <v>11383</v>
      </c>
      <c r="AA1501" s="6" t="s">
        <v>14000</v>
      </c>
      <c r="AB1501" s="6" t="s">
        <v>14001</v>
      </c>
      <c r="AC1501" s="6" t="s">
        <v>14002</v>
      </c>
      <c r="AD1501" s="6" t="s">
        <v>14003</v>
      </c>
      <c r="AE1501" s="7" t="s">
        <v>47</v>
      </c>
      <c r="AF1501" s="7" t="s">
        <v>14004</v>
      </c>
      <c r="AG1501" s="7"/>
      <c r="AH1501" s="7" t="s">
        <v>29369</v>
      </c>
      <c r="AI1501" s="7" t="s">
        <v>14002</v>
      </c>
      <c r="AJ1501" s="8" t="s">
        <v>11389</v>
      </c>
      <c r="AK1501" s="8" t="s">
        <v>11390</v>
      </c>
      <c r="AL1501" s="8" t="s">
        <v>28953</v>
      </c>
      <c r="AM1501" s="8" t="s">
        <v>11391</v>
      </c>
      <c r="AN1501" s="72" t="s">
        <v>31567</v>
      </c>
    </row>
    <row r="1502" spans="2:40" ht="15.75" hidden="1">
      <c r="B1502" s="85" t="str">
        <f>IF(AND(OR(W1502='Haladó kereső'!$E$15,'Haladó kereső'!$E$15=""),OR(T1502='Haladó kereső'!$E$14,'Haladó kereső'!$E$14=""),OR(O1502&gt;='Haladó kereső'!$E$12,'Haladó kereső'!$E$12=""),OR(U1502='Haladó kereső'!$E$16,'Haladó kereső'!$E$16=""),OR(O1502&lt;='Haladó kereső'!$E$13,'Haladó kereső'!$E$13=""),OR(Y1502='Haladó kereső'!$E$17,'Haladó kereső'!$E$17=""),OR(S1502='Haladó kereső'!$E$10,'Haladó kereső'!$E$10=""),OR(Q1502='Haladó kereső'!$E$9,'Haladó kereső'!$E$9="",'Haladó kereső'!$E$9="összes"),OR(J1502='Haladó kereső'!$E$11,'Haladó kereső'!$E$11="")),"megfelel a választott feltételeknek","-")</f>
        <v>megfelel a választott feltételeknek</v>
      </c>
      <c r="D1502" s="5" t="s">
        <v>14005</v>
      </c>
      <c r="E1502" s="1">
        <v>19.0059</v>
      </c>
      <c r="F1502" s="1">
        <v>47.805099999999996</v>
      </c>
      <c r="G1502" s="5"/>
      <c r="H1502" s="5" t="s">
        <v>14006</v>
      </c>
      <c r="I1502" s="5">
        <v>29850</v>
      </c>
      <c r="J1502" s="5" t="s">
        <v>35</v>
      </c>
      <c r="K1502" s="5" t="s">
        <v>3</v>
      </c>
      <c r="L1502" s="5" t="s">
        <v>3</v>
      </c>
      <c r="M1502" s="5" t="s">
        <v>3</v>
      </c>
      <c r="N1502" s="5">
        <v>1014</v>
      </c>
      <c r="O1502" s="5">
        <v>1001</v>
      </c>
      <c r="P1502" s="5">
        <v>1094</v>
      </c>
      <c r="Q1502" s="5" t="s">
        <v>163</v>
      </c>
      <c r="R1502" s="5" t="s">
        <v>4697</v>
      </c>
      <c r="S1502" s="5" t="s">
        <v>4698</v>
      </c>
      <c r="T1502" s="2" t="s">
        <v>31600</v>
      </c>
      <c r="U1502" s="6" t="s">
        <v>14007</v>
      </c>
      <c r="V1502" s="6"/>
      <c r="W1502" s="6" t="s">
        <v>40</v>
      </c>
      <c r="X1502" s="6" t="s">
        <v>14008</v>
      </c>
      <c r="Y1502" s="6">
        <v>2</v>
      </c>
      <c r="Z1502" s="6" t="s">
        <v>14009</v>
      </c>
      <c r="AA1502" s="6" t="s">
        <v>14010</v>
      </c>
      <c r="AB1502" s="6" t="s">
        <v>14011</v>
      </c>
      <c r="AC1502" s="6" t="s">
        <v>14012</v>
      </c>
      <c r="AD1502" s="6" t="s">
        <v>14013</v>
      </c>
      <c r="AE1502" s="7" t="s">
        <v>47</v>
      </c>
      <c r="AF1502" s="7" t="s">
        <v>14014</v>
      </c>
      <c r="AG1502" s="7"/>
      <c r="AH1502" s="7">
        <v>26392015</v>
      </c>
      <c r="AI1502" s="7" t="s">
        <v>14012</v>
      </c>
      <c r="AJ1502" s="8" t="s">
        <v>14015</v>
      </c>
      <c r="AK1502" s="8" t="s">
        <v>14016</v>
      </c>
      <c r="AL1502" s="8">
        <v>36302699524</v>
      </c>
      <c r="AM1502" s="8" t="s">
        <v>14017</v>
      </c>
      <c r="AN1502" s="72" t="s">
        <v>31567</v>
      </c>
    </row>
    <row r="1503" spans="2:40" ht="30" hidden="1">
      <c r="B1503" s="85" t="str">
        <f>IF(AND(OR(W1503='Haladó kereső'!$E$15,'Haladó kereső'!$E$15=""),OR(T1503='Haladó kereső'!$E$14,'Haladó kereső'!$E$14=""),OR(O1503&gt;='Haladó kereső'!$E$12,'Haladó kereső'!$E$12=""),OR(U1503='Haladó kereső'!$E$16,'Haladó kereső'!$E$16=""),OR(O1503&lt;='Haladó kereső'!$E$13,'Haladó kereső'!$E$13=""),OR(Y1503='Haladó kereső'!$E$17,'Haladó kereső'!$E$17=""),OR(S1503='Haladó kereső'!$E$10,'Haladó kereső'!$E$10=""),OR(Q1503='Haladó kereső'!$E$9,'Haladó kereső'!$E$9="",'Haladó kereső'!$E$9="összes"),OR(J1503='Haladó kereső'!$E$11,'Haladó kereső'!$E$11="")),"megfelel a választott feltételeknek","-")</f>
        <v>megfelel a választott feltételeknek</v>
      </c>
      <c r="D1503" s="5" t="s">
        <v>14018</v>
      </c>
      <c r="E1503" s="1">
        <v>22.836133333333333</v>
      </c>
      <c r="F1503" s="1">
        <v>48.019766666666669</v>
      </c>
      <c r="G1503" s="5"/>
      <c r="H1503" s="5" t="s">
        <v>14019</v>
      </c>
      <c r="I1503" s="5">
        <v>29300</v>
      </c>
      <c r="J1503" s="5" t="s">
        <v>35</v>
      </c>
      <c r="K1503" s="5" t="s">
        <v>3</v>
      </c>
      <c r="L1503" s="5" t="s">
        <v>3</v>
      </c>
      <c r="M1503" s="5" t="s">
        <v>3</v>
      </c>
      <c r="N1503" s="5">
        <v>1062</v>
      </c>
      <c r="O1503" s="5">
        <v>1328</v>
      </c>
      <c r="P1503" s="5">
        <v>1673</v>
      </c>
      <c r="Q1503" s="5" t="s">
        <v>416</v>
      </c>
      <c r="R1503" s="5" t="s">
        <v>4432</v>
      </c>
      <c r="S1503" s="5" t="s">
        <v>4433</v>
      </c>
      <c r="T1503" s="2" t="s">
        <v>31600</v>
      </c>
      <c r="U1503" s="6" t="s">
        <v>9489</v>
      </c>
      <c r="V1503" s="6"/>
      <c r="W1503" s="6" t="s">
        <v>40</v>
      </c>
      <c r="X1503" s="6" t="s">
        <v>9490</v>
      </c>
      <c r="Y1503" s="6">
        <v>6</v>
      </c>
      <c r="Z1503" s="6" t="s">
        <v>9491</v>
      </c>
      <c r="AA1503" s="6" t="s">
        <v>14020</v>
      </c>
      <c r="AB1503" s="6" t="s">
        <v>14021</v>
      </c>
      <c r="AC1503" s="6" t="s">
        <v>14022</v>
      </c>
      <c r="AD1503" s="6" t="s">
        <v>3</v>
      </c>
      <c r="AE1503" s="7" t="s">
        <v>47</v>
      </c>
      <c r="AF1503" s="7" t="s">
        <v>14023</v>
      </c>
      <c r="AG1503" s="7"/>
      <c r="AH1503" s="7" t="s">
        <v>29370</v>
      </c>
      <c r="AI1503" s="7" t="s">
        <v>14024</v>
      </c>
      <c r="AJ1503" s="8" t="s">
        <v>9496</v>
      </c>
      <c r="AK1503" s="8" t="s">
        <v>9497</v>
      </c>
      <c r="AL1503" s="8" t="s">
        <v>29371</v>
      </c>
      <c r="AM1503" s="8" t="s">
        <v>9499</v>
      </c>
      <c r="AN1503" s="72" t="s">
        <v>31567</v>
      </c>
    </row>
    <row r="1504" spans="2:40" ht="30" hidden="1">
      <c r="B1504" s="85" t="str">
        <f>IF(AND(OR(W1504='Haladó kereső'!$E$15,'Haladó kereső'!$E$15=""),OR(T1504='Haladó kereső'!$E$14,'Haladó kereső'!$E$14=""),OR(O1504&gt;='Haladó kereső'!$E$12,'Haladó kereső'!$E$12=""),OR(U1504='Haladó kereső'!$E$16,'Haladó kereső'!$E$16=""),OR(O1504&lt;='Haladó kereső'!$E$13,'Haladó kereső'!$E$13=""),OR(Y1504='Haladó kereső'!$E$17,'Haladó kereső'!$E$17=""),OR(S1504='Haladó kereső'!$E$10,'Haladó kereső'!$E$10=""),OR(Q1504='Haladó kereső'!$E$9,'Haladó kereső'!$E$9="",'Haladó kereső'!$E$9="összes"),OR(J1504='Haladó kereső'!$E$11,'Haladó kereső'!$E$11="")),"megfelel a választott feltételeknek","-")</f>
        <v>megfelel a választott feltételeknek</v>
      </c>
      <c r="D1504" s="5" t="s">
        <v>14025</v>
      </c>
      <c r="E1504" s="1">
        <v>16.824066666666667</v>
      </c>
      <c r="F1504" s="1">
        <v>46.906700000000001</v>
      </c>
      <c r="G1504" s="5"/>
      <c r="H1504" s="5" t="s">
        <v>14026</v>
      </c>
      <c r="I1504" s="5">
        <v>16081</v>
      </c>
      <c r="J1504" s="5" t="s">
        <v>35</v>
      </c>
      <c r="K1504" s="5" t="s">
        <v>3</v>
      </c>
      <c r="L1504" s="5" t="s">
        <v>3</v>
      </c>
      <c r="M1504" s="5" t="s">
        <v>3</v>
      </c>
      <c r="N1504" s="5">
        <v>280</v>
      </c>
      <c r="O1504" s="5">
        <v>278</v>
      </c>
      <c r="P1504" s="5">
        <v>451</v>
      </c>
      <c r="Q1504" s="5" t="s">
        <v>569</v>
      </c>
      <c r="R1504" s="5" t="s">
        <v>570</v>
      </c>
      <c r="S1504" s="5" t="s">
        <v>571</v>
      </c>
      <c r="T1504" s="2" t="s">
        <v>31600</v>
      </c>
      <c r="U1504" s="6" t="s">
        <v>778</v>
      </c>
      <c r="V1504" s="6"/>
      <c r="W1504" s="6" t="s">
        <v>40</v>
      </c>
      <c r="X1504" s="6" t="s">
        <v>779</v>
      </c>
      <c r="Y1504" s="6">
        <v>9</v>
      </c>
      <c r="Z1504" s="6" t="s">
        <v>780</v>
      </c>
      <c r="AA1504" s="6" t="s">
        <v>14027</v>
      </c>
      <c r="AB1504" s="6" t="s">
        <v>727</v>
      </c>
      <c r="AC1504" s="6" t="s">
        <v>14028</v>
      </c>
      <c r="AD1504" s="6" t="s">
        <v>14029</v>
      </c>
      <c r="AE1504" s="7" t="s">
        <v>47</v>
      </c>
      <c r="AF1504" s="7" t="s">
        <v>14030</v>
      </c>
      <c r="AG1504" s="7"/>
      <c r="AH1504" s="7" t="s">
        <v>29372</v>
      </c>
      <c r="AI1504" s="7" t="s">
        <v>14031</v>
      </c>
      <c r="AJ1504" s="8" t="s">
        <v>787</v>
      </c>
      <c r="AK1504" s="8" t="s">
        <v>788</v>
      </c>
      <c r="AL1504" s="8" t="s">
        <v>27461</v>
      </c>
      <c r="AM1504" s="8" t="s">
        <v>790</v>
      </c>
      <c r="AN1504" s="72" t="s">
        <v>31567</v>
      </c>
    </row>
    <row r="1505" spans="2:40" ht="30" hidden="1">
      <c r="B1505" s="85" t="str">
        <f>IF(AND(OR(W1505='Haladó kereső'!$E$15,'Haladó kereső'!$E$15=""),OR(T1505='Haladó kereső'!$E$14,'Haladó kereső'!$E$14=""),OR(O1505&gt;='Haladó kereső'!$E$12,'Haladó kereső'!$E$12=""),OR(U1505='Haladó kereső'!$E$16,'Haladó kereső'!$E$16=""),OR(O1505&lt;='Haladó kereső'!$E$13,'Haladó kereső'!$E$13=""),OR(Y1505='Haladó kereső'!$E$17,'Haladó kereső'!$E$17=""),OR(S1505='Haladó kereső'!$E$10,'Haladó kereső'!$E$10=""),OR(Q1505='Haladó kereső'!$E$9,'Haladó kereső'!$E$9="",'Haladó kereső'!$E$9="összes"),OR(J1505='Haladó kereső'!$E$11,'Haladó kereső'!$E$11="")),"megfelel a választott feltételeknek","-")</f>
        <v>megfelel a választott feltételeknek</v>
      </c>
      <c r="D1505" s="5" t="s">
        <v>14032</v>
      </c>
      <c r="E1505" s="1">
        <v>17.238733333333336</v>
      </c>
      <c r="F1505" s="1">
        <v>47.192233333333327</v>
      </c>
      <c r="G1505" s="5"/>
      <c r="H1505" s="5" t="s">
        <v>14033</v>
      </c>
      <c r="I1505" s="5">
        <v>4288</v>
      </c>
      <c r="J1505" s="5" t="s">
        <v>35</v>
      </c>
      <c r="K1505" s="5" t="s">
        <v>3</v>
      </c>
      <c r="L1505" s="5" t="s">
        <v>3</v>
      </c>
      <c r="M1505" s="5" t="s">
        <v>3</v>
      </c>
      <c r="N1505" s="5">
        <v>94</v>
      </c>
      <c r="O1505" s="5">
        <v>88</v>
      </c>
      <c r="P1505" s="5">
        <v>496</v>
      </c>
      <c r="Q1505" s="5" t="s">
        <v>176</v>
      </c>
      <c r="R1505" s="5" t="s">
        <v>315</v>
      </c>
      <c r="S1505" s="5" t="s">
        <v>316</v>
      </c>
      <c r="T1505" s="2" t="s">
        <v>31600</v>
      </c>
      <c r="U1505" s="6" t="s">
        <v>1075</v>
      </c>
      <c r="V1505" s="6"/>
      <c r="W1505" s="6" t="s">
        <v>40</v>
      </c>
      <c r="X1505" s="6" t="s">
        <v>1076</v>
      </c>
      <c r="Y1505" s="6">
        <v>13</v>
      </c>
      <c r="Z1505" s="6" t="s">
        <v>1077</v>
      </c>
      <c r="AA1505" s="6" t="s">
        <v>14034</v>
      </c>
      <c r="AB1505" s="6" t="s">
        <v>14035</v>
      </c>
      <c r="AC1505" s="6" t="s">
        <v>14036</v>
      </c>
      <c r="AD1505" s="6" t="s">
        <v>14037</v>
      </c>
      <c r="AE1505" s="7" t="s">
        <v>47</v>
      </c>
      <c r="AF1505" s="7" t="s">
        <v>14038</v>
      </c>
      <c r="AG1505" s="7"/>
      <c r="AH1505" s="7" t="s">
        <v>29373</v>
      </c>
      <c r="AI1505" s="7" t="s">
        <v>14036</v>
      </c>
      <c r="AJ1505" s="8" t="s">
        <v>1083</v>
      </c>
      <c r="AK1505" s="8" t="s">
        <v>1084</v>
      </c>
      <c r="AL1505" s="8" t="s">
        <v>27501</v>
      </c>
      <c r="AM1505" s="8" t="s">
        <v>1086</v>
      </c>
      <c r="AN1505" s="72" t="s">
        <v>31567</v>
      </c>
    </row>
    <row r="1506" spans="2:40" ht="30" hidden="1">
      <c r="B1506" s="85" t="str">
        <f>IF(AND(OR(W1506='Haladó kereső'!$E$15,'Haladó kereső'!$E$15=""),OR(T1506='Haladó kereső'!$E$14,'Haladó kereső'!$E$14=""),OR(O1506&gt;='Haladó kereső'!$E$12,'Haladó kereső'!$E$12=""),OR(U1506='Haladó kereső'!$E$16,'Haladó kereső'!$E$16=""),OR(O1506&lt;='Haladó kereső'!$E$13,'Haladó kereső'!$E$13=""),OR(Y1506='Haladó kereső'!$E$17,'Haladó kereső'!$E$17=""),OR(S1506='Haladó kereső'!$E$10,'Haladó kereső'!$E$10=""),OR(Q1506='Haladó kereső'!$E$9,'Haladó kereső'!$E$9="",'Haladó kereső'!$E$9="összes"),OR(J1506='Haladó kereső'!$E$11,'Haladó kereső'!$E$11="")),"megfelel a választott feltételeknek","-")</f>
        <v>megfelel a választott feltételeknek</v>
      </c>
      <c r="D1506" s="5" t="s">
        <v>14039</v>
      </c>
      <c r="E1506" s="1">
        <v>16.5016</v>
      </c>
      <c r="F1506" s="1">
        <v>46.854900000000001</v>
      </c>
      <c r="G1506" s="5"/>
      <c r="H1506" s="5" t="s">
        <v>14040</v>
      </c>
      <c r="I1506" s="5">
        <v>11147</v>
      </c>
      <c r="J1506" s="5" t="s">
        <v>35</v>
      </c>
      <c r="K1506" s="5" t="s">
        <v>3</v>
      </c>
      <c r="L1506" s="5" t="s">
        <v>3</v>
      </c>
      <c r="M1506" s="5" t="s">
        <v>3</v>
      </c>
      <c r="N1506" s="5">
        <v>201</v>
      </c>
      <c r="O1506" s="5">
        <v>195</v>
      </c>
      <c r="P1506" s="5">
        <v>1106</v>
      </c>
      <c r="Q1506" s="5" t="s">
        <v>218</v>
      </c>
      <c r="R1506" s="5" t="s">
        <v>1695</v>
      </c>
      <c r="S1506" s="5" t="s">
        <v>1696</v>
      </c>
      <c r="T1506" s="2" t="s">
        <v>31600</v>
      </c>
      <c r="U1506" s="6" t="s">
        <v>8668</v>
      </c>
      <c r="V1506" s="6"/>
      <c r="W1506" s="6" t="s">
        <v>40</v>
      </c>
      <c r="X1506" s="6" t="s">
        <v>8669</v>
      </c>
      <c r="Y1506" s="6">
        <v>7</v>
      </c>
      <c r="Z1506" s="6" t="s">
        <v>8670</v>
      </c>
      <c r="AA1506" s="6" t="s">
        <v>14041</v>
      </c>
      <c r="AB1506" s="6">
        <v>0</v>
      </c>
      <c r="AC1506" s="6" t="s">
        <v>14042</v>
      </c>
      <c r="AD1506" s="6" t="s">
        <v>14043</v>
      </c>
      <c r="AE1506" s="7" t="s">
        <v>47</v>
      </c>
      <c r="AF1506" s="7" t="s">
        <v>14044</v>
      </c>
      <c r="AG1506" s="7"/>
      <c r="AH1506" s="7" t="s">
        <v>29374</v>
      </c>
      <c r="AI1506" s="7" t="s">
        <v>14045</v>
      </c>
      <c r="AJ1506" s="8" t="s">
        <v>8676</v>
      </c>
      <c r="AK1506" s="8" t="s">
        <v>8677</v>
      </c>
      <c r="AL1506" s="8" t="s">
        <v>28543</v>
      </c>
      <c r="AM1506" s="8" t="s">
        <v>8679</v>
      </c>
      <c r="AN1506" s="72" t="s">
        <v>31567</v>
      </c>
    </row>
    <row r="1507" spans="2:40" ht="30" hidden="1">
      <c r="B1507" s="85" t="str">
        <f>IF(AND(OR(W1507='Haladó kereső'!$E$15,'Haladó kereső'!$E$15=""),OR(T1507='Haladó kereső'!$E$14,'Haladó kereső'!$E$14=""),OR(O1507&gt;='Haladó kereső'!$E$12,'Haladó kereső'!$E$12=""),OR(U1507='Haladó kereső'!$E$16,'Haladó kereső'!$E$16=""),OR(O1507&lt;='Haladó kereső'!$E$13,'Haladó kereső'!$E$13=""),OR(Y1507='Haladó kereső'!$E$17,'Haladó kereső'!$E$17=""),OR(S1507='Haladó kereső'!$E$10,'Haladó kereső'!$E$10=""),OR(Q1507='Haladó kereső'!$E$9,'Haladó kereső'!$E$9="",'Haladó kereső'!$E$9="összes"),OR(J1507='Haladó kereső'!$E$11,'Haladó kereső'!$E$11="")),"megfelel a választott feltételeknek","-")</f>
        <v>megfelel a választott feltételeknek</v>
      </c>
      <c r="D1507" s="5" t="s">
        <v>14046</v>
      </c>
      <c r="E1507" s="1">
        <v>17.058299999999999</v>
      </c>
      <c r="F1507" s="1">
        <v>46.500599999999999</v>
      </c>
      <c r="G1507" s="5"/>
      <c r="H1507" s="5" t="s">
        <v>14047</v>
      </c>
      <c r="I1507" s="5">
        <v>32726</v>
      </c>
      <c r="J1507" s="5" t="s">
        <v>35</v>
      </c>
      <c r="K1507" s="5" t="s">
        <v>3</v>
      </c>
      <c r="L1507" s="5" t="s">
        <v>3</v>
      </c>
      <c r="M1507" s="5" t="s">
        <v>3</v>
      </c>
      <c r="N1507" s="5">
        <v>212</v>
      </c>
      <c r="O1507" s="5">
        <v>205</v>
      </c>
      <c r="P1507" s="5">
        <v>342</v>
      </c>
      <c r="Q1507" s="5" t="s">
        <v>569</v>
      </c>
      <c r="R1507" s="5" t="s">
        <v>844</v>
      </c>
      <c r="S1507" s="5" t="s">
        <v>845</v>
      </c>
      <c r="T1507" s="2" t="s">
        <v>31600</v>
      </c>
      <c r="U1507" s="6" t="s">
        <v>2311</v>
      </c>
      <c r="V1507" s="6"/>
      <c r="W1507" s="6" t="s">
        <v>40</v>
      </c>
      <c r="X1507" s="6" t="s">
        <v>2312</v>
      </c>
      <c r="Y1507" s="6">
        <v>4</v>
      </c>
      <c r="Z1507" s="6" t="s">
        <v>2313</v>
      </c>
      <c r="AA1507" s="6" t="s">
        <v>14048</v>
      </c>
      <c r="AB1507" s="6" t="s">
        <v>14049</v>
      </c>
      <c r="AC1507" s="6" t="s">
        <v>14050</v>
      </c>
      <c r="AD1507" s="6" t="s">
        <v>14051</v>
      </c>
      <c r="AE1507" s="7" t="s">
        <v>8015</v>
      </c>
      <c r="AF1507" s="7" t="s">
        <v>14052</v>
      </c>
      <c r="AG1507" s="7"/>
      <c r="AH1507" s="7" t="s">
        <v>29375</v>
      </c>
      <c r="AI1507" s="7" t="s">
        <v>14053</v>
      </c>
      <c r="AJ1507" s="8" t="s">
        <v>2320</v>
      </c>
      <c r="AK1507" s="8" t="s">
        <v>2321</v>
      </c>
      <c r="AL1507" s="8" t="s">
        <v>27666</v>
      </c>
      <c r="AM1507" s="8" t="s">
        <v>2322</v>
      </c>
      <c r="AN1507" s="72" t="s">
        <v>31567</v>
      </c>
    </row>
    <row r="1508" spans="2:40" ht="15.75" hidden="1">
      <c r="B1508" s="85" t="str">
        <f>IF(AND(OR(W1508='Haladó kereső'!$E$15,'Haladó kereső'!$E$15=""),OR(T1508='Haladó kereső'!$E$14,'Haladó kereső'!$E$14=""),OR(O1508&gt;='Haladó kereső'!$E$12,'Haladó kereső'!$E$12=""),OR(U1508='Haladó kereső'!$E$16,'Haladó kereső'!$E$16=""),OR(O1508&lt;='Haladó kereső'!$E$13,'Haladó kereső'!$E$13=""),OR(Y1508='Haladó kereső'!$E$17,'Haladó kereső'!$E$17=""),OR(S1508='Haladó kereső'!$E$10,'Haladó kereső'!$E$10=""),OR(Q1508='Haladó kereső'!$E$9,'Haladó kereső'!$E$9="",'Haladó kereső'!$E$9="összes"),OR(J1508='Haladó kereső'!$E$11,'Haladó kereső'!$E$11="")),"megfelel a választott feltételeknek","-")</f>
        <v>megfelel a választott feltételeknek</v>
      </c>
      <c r="D1508" s="5" t="s">
        <v>14054</v>
      </c>
      <c r="E1508" s="1">
        <v>21.936833333333333</v>
      </c>
      <c r="F1508" s="1">
        <v>48.342133333333337</v>
      </c>
      <c r="G1508" s="5"/>
      <c r="H1508" s="5" t="s">
        <v>14055</v>
      </c>
      <c r="I1508" s="5">
        <v>11448</v>
      </c>
      <c r="J1508" s="5" t="s">
        <v>35</v>
      </c>
      <c r="K1508" s="5" t="s">
        <v>3</v>
      </c>
      <c r="L1508" s="5" t="s">
        <v>3</v>
      </c>
      <c r="M1508" s="5" t="s">
        <v>3</v>
      </c>
      <c r="N1508" s="5">
        <v>192</v>
      </c>
      <c r="O1508" s="5">
        <v>189</v>
      </c>
      <c r="P1508" s="5">
        <v>834</v>
      </c>
      <c r="Q1508" s="5" t="s">
        <v>69</v>
      </c>
      <c r="R1508" s="5" t="s">
        <v>3963</v>
      </c>
      <c r="S1508" s="5" t="s">
        <v>3964</v>
      </c>
      <c r="T1508" s="2" t="s">
        <v>31600</v>
      </c>
      <c r="U1508" s="6" t="s">
        <v>14056</v>
      </c>
      <c r="V1508" s="6"/>
      <c r="W1508" s="6" t="s">
        <v>40</v>
      </c>
      <c r="X1508" s="6" t="s">
        <v>14057</v>
      </c>
      <c r="Y1508" s="6">
        <v>4</v>
      </c>
      <c r="Z1508" s="6" t="s">
        <v>14058</v>
      </c>
      <c r="AA1508" s="6" t="s">
        <v>14059</v>
      </c>
      <c r="AB1508" s="6">
        <v>0</v>
      </c>
      <c r="AC1508" s="6" t="s">
        <v>14060</v>
      </c>
      <c r="AD1508" s="6" t="s">
        <v>3</v>
      </c>
      <c r="AE1508" s="7" t="s">
        <v>47</v>
      </c>
      <c r="AF1508" s="7" t="s">
        <v>14061</v>
      </c>
      <c r="AG1508" s="7"/>
      <c r="AH1508" s="7" t="s">
        <v>14062</v>
      </c>
      <c r="AI1508" s="7" t="s">
        <v>14060</v>
      </c>
      <c r="AJ1508" s="8" t="s">
        <v>14063</v>
      </c>
      <c r="AK1508" s="8" t="s">
        <v>14064</v>
      </c>
      <c r="AL1508" s="8" t="s">
        <v>14065</v>
      </c>
      <c r="AM1508" s="8" t="s">
        <v>14066</v>
      </c>
      <c r="AN1508" s="72" t="s">
        <v>31567</v>
      </c>
    </row>
    <row r="1509" spans="2:40" ht="30" hidden="1">
      <c r="B1509" s="85" t="str">
        <f>IF(AND(OR(W1509='Haladó kereső'!$E$15,'Haladó kereső'!$E$15=""),OR(T1509='Haladó kereső'!$E$14,'Haladó kereső'!$E$14=""),OR(O1509&gt;='Haladó kereső'!$E$12,'Haladó kereső'!$E$12=""),OR(U1509='Haladó kereső'!$E$16,'Haladó kereső'!$E$16=""),OR(O1509&lt;='Haladó kereső'!$E$13,'Haladó kereső'!$E$13=""),OR(Y1509='Haladó kereső'!$E$17,'Haladó kereső'!$E$17=""),OR(S1509='Haladó kereső'!$E$10,'Haladó kereső'!$E$10=""),OR(Q1509='Haladó kereső'!$E$9,'Haladó kereső'!$E$9="",'Haladó kereső'!$E$9="összes"),OR(J1509='Haladó kereső'!$E$11,'Haladó kereső'!$E$11="")),"megfelel a választott feltételeknek","-")</f>
        <v>megfelel a választott feltételeknek</v>
      </c>
      <c r="D1509" s="5" t="s">
        <v>14067</v>
      </c>
      <c r="E1509" s="1">
        <v>20.124866666666666</v>
      </c>
      <c r="F1509" s="1">
        <v>48.19083333333333</v>
      </c>
      <c r="G1509" s="5"/>
      <c r="H1509" s="5" t="s">
        <v>14068</v>
      </c>
      <c r="I1509" s="5">
        <v>14702</v>
      </c>
      <c r="J1509" s="5" t="s">
        <v>35</v>
      </c>
      <c r="K1509" s="5" t="s">
        <v>3</v>
      </c>
      <c r="L1509" s="5" t="s">
        <v>3</v>
      </c>
      <c r="M1509" s="5" t="s">
        <v>3</v>
      </c>
      <c r="N1509" s="5">
        <v>320</v>
      </c>
      <c r="O1509" s="5">
        <v>315</v>
      </c>
      <c r="P1509" s="5">
        <v>1038</v>
      </c>
      <c r="Q1509" s="5" t="s">
        <v>69</v>
      </c>
      <c r="R1509" s="5" t="s">
        <v>1234</v>
      </c>
      <c r="S1509" s="5" t="s">
        <v>1235</v>
      </c>
      <c r="T1509" s="2" t="s">
        <v>31600</v>
      </c>
      <c r="U1509" s="6" t="s">
        <v>7010</v>
      </c>
      <c r="V1509" s="6"/>
      <c r="W1509" s="6" t="s">
        <v>40</v>
      </c>
      <c r="X1509" s="6" t="s">
        <v>7011</v>
      </c>
      <c r="Y1509" s="6">
        <v>3</v>
      </c>
      <c r="Z1509" s="6" t="s">
        <v>7012</v>
      </c>
      <c r="AA1509" s="6" t="s">
        <v>14069</v>
      </c>
      <c r="AB1509" s="6" t="s">
        <v>14070</v>
      </c>
      <c r="AC1509" s="6" t="s">
        <v>14071</v>
      </c>
      <c r="AD1509" s="6" t="s">
        <v>14072</v>
      </c>
      <c r="AE1509" s="7" t="s">
        <v>47</v>
      </c>
      <c r="AF1509" s="7" t="s">
        <v>14073</v>
      </c>
      <c r="AG1509" s="7"/>
      <c r="AH1509" s="7" t="s">
        <v>14074</v>
      </c>
      <c r="AI1509" s="7" t="s">
        <v>14071</v>
      </c>
      <c r="AJ1509" s="8" t="s">
        <v>7018</v>
      </c>
      <c r="AK1509" s="8" t="s">
        <v>7019</v>
      </c>
      <c r="AL1509" s="8" t="s">
        <v>28308</v>
      </c>
      <c r="AM1509" s="8" t="s">
        <v>14071</v>
      </c>
      <c r="AN1509" s="72" t="s">
        <v>31567</v>
      </c>
    </row>
    <row r="1510" spans="2:40" ht="30" hidden="1">
      <c r="B1510" s="85" t="str">
        <f>IF(AND(OR(W1510='Haladó kereső'!$E$15,'Haladó kereső'!$E$15=""),OR(T1510='Haladó kereső'!$E$14,'Haladó kereső'!$E$14=""),OR(O1510&gt;='Haladó kereső'!$E$12,'Haladó kereső'!$E$12=""),OR(U1510='Haladó kereső'!$E$16,'Haladó kereső'!$E$16=""),OR(O1510&lt;='Haladó kereső'!$E$13,'Haladó kereső'!$E$13=""),OR(Y1510='Haladó kereső'!$E$17,'Haladó kereső'!$E$17=""),OR(S1510='Haladó kereső'!$E$10,'Haladó kereső'!$E$10=""),OR(Q1510='Haladó kereső'!$E$9,'Haladó kereső'!$E$9="",'Haladó kereső'!$E$9="összes"),OR(J1510='Haladó kereső'!$E$11,'Haladó kereső'!$E$11="")),"megfelel a választott feltételeknek","-")</f>
        <v>megfelel a választott feltételeknek</v>
      </c>
      <c r="D1510" s="5" t="s">
        <v>14075</v>
      </c>
      <c r="E1510" s="1">
        <v>17.102</v>
      </c>
      <c r="F1510" s="1">
        <v>47.140133333333331</v>
      </c>
      <c r="G1510" s="5"/>
      <c r="H1510" s="5" t="s">
        <v>14076</v>
      </c>
      <c r="I1510" s="5">
        <v>5953</v>
      </c>
      <c r="J1510" s="5" t="s">
        <v>35</v>
      </c>
      <c r="K1510" s="5" t="s">
        <v>3</v>
      </c>
      <c r="L1510" s="5" t="s">
        <v>3</v>
      </c>
      <c r="M1510" s="5" t="s">
        <v>3</v>
      </c>
      <c r="N1510" s="5">
        <v>255</v>
      </c>
      <c r="O1510" s="5">
        <v>248</v>
      </c>
      <c r="P1510" s="5">
        <v>858</v>
      </c>
      <c r="Q1510" s="5" t="s">
        <v>218</v>
      </c>
      <c r="R1510" s="5" t="s">
        <v>3796</v>
      </c>
      <c r="S1510" s="5" t="s">
        <v>3797</v>
      </c>
      <c r="T1510" s="2" t="s">
        <v>31600</v>
      </c>
      <c r="U1510" s="6" t="s">
        <v>3798</v>
      </c>
      <c r="V1510" s="6"/>
      <c r="W1510" s="6" t="s">
        <v>40</v>
      </c>
      <c r="X1510" s="6" t="s">
        <v>3799</v>
      </c>
      <c r="Y1510" s="6">
        <v>12</v>
      </c>
      <c r="Z1510" s="6" t="s">
        <v>3800</v>
      </c>
      <c r="AA1510" s="6" t="s">
        <v>14077</v>
      </c>
      <c r="AB1510" s="6">
        <v>0</v>
      </c>
      <c r="AC1510" s="6" t="s">
        <v>3803</v>
      </c>
      <c r="AD1510" s="6" t="s">
        <v>3</v>
      </c>
      <c r="AE1510" s="7" t="s">
        <v>47</v>
      </c>
      <c r="AF1510" s="7" t="s">
        <v>14078</v>
      </c>
      <c r="AG1510" s="7"/>
      <c r="AH1510" s="7" t="s">
        <v>29376</v>
      </c>
      <c r="AI1510" s="7" t="s">
        <v>14079</v>
      </c>
      <c r="AJ1510" s="8" t="s">
        <v>3806</v>
      </c>
      <c r="AK1510" s="8" t="s">
        <v>3807</v>
      </c>
      <c r="AL1510" s="8" t="s">
        <v>27866</v>
      </c>
      <c r="AM1510" s="8" t="s">
        <v>3808</v>
      </c>
      <c r="AN1510" s="72" t="s">
        <v>31567</v>
      </c>
    </row>
    <row r="1511" spans="2:40" ht="30" hidden="1">
      <c r="B1511" s="85" t="str">
        <f>IF(AND(OR(W1511='Haladó kereső'!$E$15,'Haladó kereső'!$E$15=""),OR(T1511='Haladó kereső'!$E$14,'Haladó kereső'!$E$14=""),OR(O1511&gt;='Haladó kereső'!$E$12,'Haladó kereső'!$E$12=""),OR(U1511='Haladó kereső'!$E$16,'Haladó kereső'!$E$16=""),OR(O1511&lt;='Haladó kereső'!$E$13,'Haladó kereső'!$E$13=""),OR(Y1511='Haladó kereső'!$E$17,'Haladó kereső'!$E$17=""),OR(S1511='Haladó kereső'!$E$10,'Haladó kereső'!$E$10=""),OR(Q1511='Haladó kereső'!$E$9,'Haladó kereső'!$E$9="",'Haladó kereső'!$E$9="összes"),OR(J1511='Haladó kereső'!$E$11,'Haladó kereső'!$E$11="")),"megfelel a választott feltételeknek","-")</f>
        <v>megfelel a választott feltételeknek</v>
      </c>
      <c r="D1511" s="5" t="s">
        <v>14080</v>
      </c>
      <c r="E1511" s="1">
        <v>17.720266666666664</v>
      </c>
      <c r="F1511" s="1">
        <v>46.007199999999997</v>
      </c>
      <c r="G1511" s="5"/>
      <c r="H1511" s="5" t="s">
        <v>14081</v>
      </c>
      <c r="I1511" s="5">
        <v>12353</v>
      </c>
      <c r="J1511" s="5" t="s">
        <v>35</v>
      </c>
      <c r="K1511" s="5" t="s">
        <v>3</v>
      </c>
      <c r="L1511" s="5" t="s">
        <v>3</v>
      </c>
      <c r="M1511" s="5" t="s">
        <v>3</v>
      </c>
      <c r="N1511" s="5">
        <v>138</v>
      </c>
      <c r="O1511" s="5">
        <v>139</v>
      </c>
      <c r="P1511" s="5">
        <v>439</v>
      </c>
      <c r="Q1511" s="5" t="s">
        <v>36</v>
      </c>
      <c r="R1511" s="5" t="s">
        <v>588</v>
      </c>
      <c r="S1511" s="5" t="s">
        <v>589</v>
      </c>
      <c r="T1511" s="2" t="s">
        <v>31600</v>
      </c>
      <c r="U1511" s="6" t="s">
        <v>14082</v>
      </c>
      <c r="V1511" s="6"/>
      <c r="W1511" s="6" t="s">
        <v>40</v>
      </c>
      <c r="X1511" s="6" t="s">
        <v>14083</v>
      </c>
      <c r="Y1511" s="6">
        <v>7</v>
      </c>
      <c r="Z1511" s="6" t="s">
        <v>14084</v>
      </c>
      <c r="AA1511" s="6" t="s">
        <v>14085</v>
      </c>
      <c r="AB1511" s="6">
        <v>0</v>
      </c>
      <c r="AC1511" s="6" t="s">
        <v>14086</v>
      </c>
      <c r="AD1511" s="6" t="s">
        <v>3</v>
      </c>
      <c r="AE1511" s="7" t="s">
        <v>47</v>
      </c>
      <c r="AF1511" s="7" t="s">
        <v>14087</v>
      </c>
      <c r="AG1511" s="7"/>
      <c r="AH1511" s="7" t="s">
        <v>29377</v>
      </c>
      <c r="AI1511" s="7" t="s">
        <v>14088</v>
      </c>
      <c r="AJ1511" s="8" t="s">
        <v>14089</v>
      </c>
      <c r="AK1511" s="8" t="s">
        <v>14090</v>
      </c>
      <c r="AL1511" s="8" t="s">
        <v>29378</v>
      </c>
      <c r="AM1511" s="8" t="s">
        <v>14091</v>
      </c>
      <c r="AN1511" s="72" t="s">
        <v>31567</v>
      </c>
    </row>
    <row r="1512" spans="2:40" ht="30" hidden="1">
      <c r="B1512" s="85" t="str">
        <f>IF(AND(OR(W1512='Haladó kereső'!$E$15,'Haladó kereső'!$E$15=""),OR(T1512='Haladó kereső'!$E$14,'Haladó kereső'!$E$14=""),OR(O1512&gt;='Haladó kereső'!$E$12,'Haladó kereső'!$E$12=""),OR(U1512='Haladó kereső'!$E$16,'Haladó kereső'!$E$16=""),OR(O1512&lt;='Haladó kereső'!$E$13,'Haladó kereső'!$E$13=""),OR(Y1512='Haladó kereső'!$E$17,'Haladó kereső'!$E$17=""),OR(S1512='Haladó kereső'!$E$10,'Haladó kereső'!$E$10=""),OR(Q1512='Haladó kereső'!$E$9,'Haladó kereső'!$E$9="",'Haladó kereső'!$E$9="összes"),OR(J1512='Haladó kereső'!$E$11,'Haladó kereső'!$E$11="")),"megfelel a választott feltételeknek","-")</f>
        <v>megfelel a választott feltételeknek</v>
      </c>
      <c r="D1512" s="5" t="s">
        <v>14092</v>
      </c>
      <c r="E1512" s="1">
        <v>18.384433333333334</v>
      </c>
      <c r="F1512" s="1">
        <v>45.819466666666671</v>
      </c>
      <c r="G1512" s="5"/>
      <c r="H1512" s="5" t="s">
        <v>14093</v>
      </c>
      <c r="I1512" s="5">
        <v>3151</v>
      </c>
      <c r="J1512" s="5" t="s">
        <v>35</v>
      </c>
      <c r="K1512" s="5" t="s">
        <v>3</v>
      </c>
      <c r="L1512" s="5" t="s">
        <v>3</v>
      </c>
      <c r="M1512" s="5" t="s">
        <v>3</v>
      </c>
      <c r="N1512" s="5">
        <v>210</v>
      </c>
      <c r="O1512" s="5">
        <v>210</v>
      </c>
      <c r="P1512" s="5">
        <v>357</v>
      </c>
      <c r="Q1512" s="5" t="s">
        <v>36</v>
      </c>
      <c r="R1512" s="5" t="s">
        <v>887</v>
      </c>
      <c r="S1512" s="5" t="s">
        <v>888</v>
      </c>
      <c r="T1512" s="2" t="s">
        <v>31600</v>
      </c>
      <c r="U1512" s="6" t="s">
        <v>3391</v>
      </c>
      <c r="V1512" s="6"/>
      <c r="W1512" s="6" t="s">
        <v>40</v>
      </c>
      <c r="X1512" s="6" t="s">
        <v>3393</v>
      </c>
      <c r="Y1512" s="6">
        <v>3</v>
      </c>
      <c r="Z1512" s="6" t="s">
        <v>3394</v>
      </c>
      <c r="AA1512" s="6" t="s">
        <v>14094</v>
      </c>
      <c r="AB1512" s="6" t="s">
        <v>14095</v>
      </c>
      <c r="AC1512" s="6" t="s">
        <v>727</v>
      </c>
      <c r="AD1512" s="6" t="s">
        <v>3</v>
      </c>
      <c r="AE1512" s="7" t="s">
        <v>47</v>
      </c>
      <c r="AF1512" s="7" t="s">
        <v>14096</v>
      </c>
      <c r="AG1512" s="7"/>
      <c r="AH1512" s="7" t="s">
        <v>29379</v>
      </c>
      <c r="AI1512" s="7" t="s">
        <v>14097</v>
      </c>
      <c r="AJ1512" s="8" t="s">
        <v>12849</v>
      </c>
      <c r="AK1512" s="8" t="s">
        <v>3395</v>
      </c>
      <c r="AL1512" s="8" t="s">
        <v>29183</v>
      </c>
      <c r="AM1512" s="8" t="s">
        <v>3403</v>
      </c>
      <c r="AN1512" s="72" t="s">
        <v>31567</v>
      </c>
    </row>
    <row r="1513" spans="2:40" ht="30" hidden="1">
      <c r="B1513" s="85" t="str">
        <f>IF(AND(OR(W1513='Haladó kereső'!$E$15,'Haladó kereső'!$E$15=""),OR(T1513='Haladó kereső'!$E$14,'Haladó kereső'!$E$14=""),OR(O1513&gt;='Haladó kereső'!$E$12,'Haladó kereső'!$E$12=""),OR(U1513='Haladó kereső'!$E$16,'Haladó kereső'!$E$16=""),OR(O1513&lt;='Haladó kereső'!$E$13,'Haladó kereső'!$E$13=""),OR(Y1513='Haladó kereső'!$E$17,'Haladó kereső'!$E$17=""),OR(S1513='Haladó kereső'!$E$10,'Haladó kereső'!$E$10=""),OR(Q1513='Haladó kereső'!$E$9,'Haladó kereső'!$E$9="",'Haladó kereső'!$E$9="összes"),OR(J1513='Haladó kereső'!$E$11,'Haladó kereső'!$E$11="")),"megfelel a választott feltételeknek","-")</f>
        <v>megfelel a választott feltételeknek</v>
      </c>
      <c r="D1513" s="5" t="s">
        <v>14098</v>
      </c>
      <c r="E1513" s="1">
        <v>19.258500000000002</v>
      </c>
      <c r="F1513" s="1">
        <v>47.541333333333334</v>
      </c>
      <c r="G1513" s="5"/>
      <c r="H1513" s="5" t="s">
        <v>14099</v>
      </c>
      <c r="I1513" s="5">
        <v>34157</v>
      </c>
      <c r="J1513" s="5" t="s">
        <v>2</v>
      </c>
      <c r="K1513" s="5" t="s">
        <v>3</v>
      </c>
      <c r="L1513" s="5" t="s">
        <v>3</v>
      </c>
      <c r="M1513" s="5" t="s">
        <v>3</v>
      </c>
      <c r="N1513" s="5">
        <v>12393</v>
      </c>
      <c r="O1513" s="5">
        <v>12579</v>
      </c>
      <c r="P1513" s="5">
        <v>1101</v>
      </c>
      <c r="Q1513" s="5" t="s">
        <v>163</v>
      </c>
      <c r="R1513" s="5" t="s">
        <v>6433</v>
      </c>
      <c r="S1513" s="5" t="s">
        <v>6434</v>
      </c>
      <c r="T1513" s="2" t="s">
        <v>31599</v>
      </c>
      <c r="U1513" s="6" t="s">
        <v>3</v>
      </c>
      <c r="V1513" s="6"/>
      <c r="W1513" s="6" t="s">
        <v>7</v>
      </c>
      <c r="X1513" s="6" t="s">
        <v>3</v>
      </c>
      <c r="Y1513" s="6" t="s">
        <v>3</v>
      </c>
      <c r="Z1513" s="6" t="s">
        <v>3</v>
      </c>
      <c r="AA1513" s="6" t="s">
        <v>14100</v>
      </c>
      <c r="AB1513" s="6" t="s">
        <v>3</v>
      </c>
      <c r="AC1513" s="6" t="s">
        <v>14101</v>
      </c>
      <c r="AD1513" s="6" t="s">
        <v>14102</v>
      </c>
      <c r="AE1513" s="7" t="s">
        <v>47</v>
      </c>
      <c r="AF1513" s="7" t="s">
        <v>14103</v>
      </c>
      <c r="AG1513" s="7"/>
      <c r="AH1513" s="7" t="s">
        <v>29380</v>
      </c>
      <c r="AI1513" s="7" t="s">
        <v>14104</v>
      </c>
      <c r="AJ1513" s="8" t="s">
        <v>14105</v>
      </c>
      <c r="AK1513" s="8" t="s">
        <v>14100</v>
      </c>
      <c r="AL1513" s="8" t="s">
        <v>29381</v>
      </c>
      <c r="AM1513" s="8" t="s">
        <v>14106</v>
      </c>
      <c r="AN1513" s="72" t="s">
        <v>31567</v>
      </c>
    </row>
    <row r="1514" spans="2:40" ht="15.75" hidden="1">
      <c r="B1514" s="85" t="str">
        <f>IF(AND(OR(W1514='Haladó kereső'!$E$15,'Haladó kereső'!$E$15=""),OR(T1514='Haladó kereső'!$E$14,'Haladó kereső'!$E$14=""),OR(O1514&gt;='Haladó kereső'!$E$12,'Haladó kereső'!$E$12=""),OR(U1514='Haladó kereső'!$E$16,'Haladó kereső'!$E$16=""),OR(O1514&lt;='Haladó kereső'!$E$13,'Haladó kereső'!$E$13=""),OR(Y1514='Haladó kereső'!$E$17,'Haladó kereső'!$E$17=""),OR(S1514='Haladó kereső'!$E$10,'Haladó kereső'!$E$10=""),OR(Q1514='Haladó kereső'!$E$9,'Haladó kereső'!$E$9="",'Haladó kereső'!$E$9="összes"),OR(J1514='Haladó kereső'!$E$11,'Haladó kereső'!$E$11="")),"megfelel a választott feltételeknek","-")</f>
        <v>megfelel a választott feltételeknek</v>
      </c>
      <c r="D1514" s="5" t="s">
        <v>14107</v>
      </c>
      <c r="E1514" s="1">
        <v>19.974666666666664</v>
      </c>
      <c r="F1514" s="1">
        <v>46.468366666666668</v>
      </c>
      <c r="G1514" s="5"/>
      <c r="H1514" s="5" t="s">
        <v>14108</v>
      </c>
      <c r="I1514" s="5">
        <v>31024</v>
      </c>
      <c r="J1514" s="5" t="s">
        <v>2</v>
      </c>
      <c r="K1514" s="5" t="s">
        <v>3</v>
      </c>
      <c r="L1514" s="5" t="s">
        <v>3</v>
      </c>
      <c r="M1514" s="5" t="s">
        <v>429</v>
      </c>
      <c r="N1514" s="5">
        <v>7304</v>
      </c>
      <c r="O1514" s="5">
        <v>7266</v>
      </c>
      <c r="P1514" s="5">
        <v>6916</v>
      </c>
      <c r="Q1514" s="5" t="s">
        <v>556</v>
      </c>
      <c r="R1514" s="5" t="s">
        <v>14109</v>
      </c>
      <c r="S1514" s="5" t="s">
        <v>2004</v>
      </c>
      <c r="T1514" s="2" t="s">
        <v>31599</v>
      </c>
      <c r="U1514" s="6" t="s">
        <v>3</v>
      </c>
      <c r="V1514" s="6"/>
      <c r="W1514" s="6" t="s">
        <v>7</v>
      </c>
      <c r="X1514" s="6" t="s">
        <v>3</v>
      </c>
      <c r="Y1514" s="6" t="s">
        <v>3</v>
      </c>
      <c r="Z1514" s="6" t="s">
        <v>3</v>
      </c>
      <c r="AA1514" s="6" t="s">
        <v>14110</v>
      </c>
      <c r="AB1514" s="6" t="s">
        <v>3</v>
      </c>
      <c r="AC1514" s="6" t="s">
        <v>14111</v>
      </c>
      <c r="AD1514" s="6" t="s">
        <v>14112</v>
      </c>
      <c r="AE1514" s="7" t="s">
        <v>47</v>
      </c>
      <c r="AF1514" s="7" t="s">
        <v>14113</v>
      </c>
      <c r="AG1514" s="7"/>
      <c r="AH1514" s="7" t="s">
        <v>29382</v>
      </c>
      <c r="AI1514" s="7" t="s">
        <v>14114</v>
      </c>
      <c r="AJ1514" s="8" t="s">
        <v>14115</v>
      </c>
      <c r="AK1514" s="8" t="s">
        <v>14110</v>
      </c>
      <c r="AL1514" s="8" t="s">
        <v>14116</v>
      </c>
      <c r="AM1514" s="8" t="s">
        <v>14117</v>
      </c>
      <c r="AN1514" s="72" t="s">
        <v>31567</v>
      </c>
    </row>
    <row r="1515" spans="2:40" ht="30" hidden="1">
      <c r="B1515" s="85" t="str">
        <f>IF(AND(OR(W1515='Haladó kereső'!$E$15,'Haladó kereső'!$E$15=""),OR(T1515='Haladó kereső'!$E$14,'Haladó kereső'!$E$14=""),OR(O1515&gt;='Haladó kereső'!$E$12,'Haladó kereső'!$E$12=""),OR(U1515='Haladó kereső'!$E$16,'Haladó kereső'!$E$16=""),OR(O1515&lt;='Haladó kereső'!$E$13,'Haladó kereső'!$E$13=""),OR(Y1515='Haladó kereső'!$E$17,'Haladó kereső'!$E$17=""),OR(S1515='Haladó kereső'!$E$10,'Haladó kereső'!$E$10=""),OR(Q1515='Haladó kereső'!$E$9,'Haladó kereső'!$E$9="",'Haladó kereső'!$E$9="összes"),OR(J1515='Haladó kereső'!$E$11,'Haladó kereső'!$E$11="")),"megfelel a választott feltételeknek","-")</f>
        <v>megfelel a választott feltételeknek</v>
      </c>
      <c r="D1515" s="5" t="s">
        <v>14118</v>
      </c>
      <c r="E1515" s="1">
        <v>20.837333333333333</v>
      </c>
      <c r="F1515" s="1">
        <v>48.037033333333333</v>
      </c>
      <c r="G1515" s="5"/>
      <c r="H1515" s="5" t="s">
        <v>14119</v>
      </c>
      <c r="I1515" s="5">
        <v>12399</v>
      </c>
      <c r="J1515" s="5" t="s">
        <v>35</v>
      </c>
      <c r="K1515" s="5" t="s">
        <v>3</v>
      </c>
      <c r="L1515" s="5" t="s">
        <v>3</v>
      </c>
      <c r="M1515" s="5" t="s">
        <v>3</v>
      </c>
      <c r="N1515" s="5">
        <v>2222</v>
      </c>
      <c r="O1515" s="5">
        <v>2212</v>
      </c>
      <c r="P1515" s="5">
        <v>976</v>
      </c>
      <c r="Q1515" s="5" t="s">
        <v>69</v>
      </c>
      <c r="R1515" s="5" t="s">
        <v>988</v>
      </c>
      <c r="S1515" s="5" t="s">
        <v>989</v>
      </c>
      <c r="T1515" s="2" t="s">
        <v>31600</v>
      </c>
      <c r="U1515" s="6" t="s">
        <v>14118</v>
      </c>
      <c r="V1515" s="6"/>
      <c r="W1515" s="6" t="s">
        <v>20</v>
      </c>
      <c r="X1515" s="6" t="s">
        <v>14120</v>
      </c>
      <c r="Y1515" s="6">
        <v>2</v>
      </c>
      <c r="Z1515" s="6" t="s">
        <v>14121</v>
      </c>
      <c r="AA1515" s="6" t="s">
        <v>14122</v>
      </c>
      <c r="AB1515" s="6">
        <v>0</v>
      </c>
      <c r="AC1515" s="6" t="s">
        <v>14123</v>
      </c>
      <c r="AD1515" s="6" t="s">
        <v>14124</v>
      </c>
      <c r="AE1515" s="7" t="s">
        <v>47</v>
      </c>
      <c r="AF1515" s="7" t="s">
        <v>14125</v>
      </c>
      <c r="AG1515" s="7"/>
      <c r="AH1515" s="7" t="s">
        <v>29383</v>
      </c>
      <c r="AI1515" s="7" t="s">
        <v>14127</v>
      </c>
      <c r="AJ1515" s="8" t="s">
        <v>14128</v>
      </c>
      <c r="AK1515" s="8" t="s">
        <v>14126</v>
      </c>
      <c r="AL1515" s="8" t="s">
        <v>29384</v>
      </c>
      <c r="AM1515" s="8" t="s">
        <v>14129</v>
      </c>
      <c r="AN1515" s="72" t="s">
        <v>31567</v>
      </c>
    </row>
    <row r="1516" spans="2:40" ht="30" hidden="1">
      <c r="B1516" s="85" t="str">
        <f>IF(AND(OR(W1516='Haladó kereső'!$E$15,'Haladó kereső'!$E$15=""),OR(T1516='Haladó kereső'!$E$14,'Haladó kereső'!$E$14=""),OR(O1516&gt;='Haladó kereső'!$E$12,'Haladó kereső'!$E$12=""),OR(U1516='Haladó kereső'!$E$16,'Haladó kereső'!$E$16=""),OR(O1516&lt;='Haladó kereső'!$E$13,'Haladó kereső'!$E$13=""),OR(Y1516='Haladó kereső'!$E$17,'Haladó kereső'!$E$17=""),OR(S1516='Haladó kereső'!$E$10,'Haladó kereső'!$E$10=""),OR(Q1516='Haladó kereső'!$E$9,'Haladó kereső'!$E$9="",'Haladó kereső'!$E$9="összes"),OR(J1516='Haladó kereső'!$E$11,'Haladó kereső'!$E$11="")),"megfelel a választott feltételeknek","-")</f>
        <v>megfelel a választott feltételeknek</v>
      </c>
      <c r="D1516" s="5" t="s">
        <v>14130</v>
      </c>
      <c r="E1516" s="1">
        <v>16.751200000000001</v>
      </c>
      <c r="F1516" s="1">
        <v>46.485633333333332</v>
      </c>
      <c r="G1516" s="5"/>
      <c r="H1516" s="5" t="s">
        <v>14131</v>
      </c>
      <c r="I1516" s="5">
        <v>20941</v>
      </c>
      <c r="J1516" s="5" t="s">
        <v>35</v>
      </c>
      <c r="K1516" s="5" t="s">
        <v>3</v>
      </c>
      <c r="L1516" s="5" t="s">
        <v>3</v>
      </c>
      <c r="M1516" s="5" t="s">
        <v>3</v>
      </c>
      <c r="N1516" s="5">
        <v>177</v>
      </c>
      <c r="O1516" s="5">
        <v>182</v>
      </c>
      <c r="P1516" s="5">
        <v>1220</v>
      </c>
      <c r="Q1516" s="5" t="s">
        <v>569</v>
      </c>
      <c r="R1516" s="5" t="s">
        <v>2597</v>
      </c>
      <c r="S1516" s="5" t="s">
        <v>2598</v>
      </c>
      <c r="T1516" s="2" t="s">
        <v>31600</v>
      </c>
      <c r="U1516" s="6" t="s">
        <v>14132</v>
      </c>
      <c r="V1516" s="6"/>
      <c r="W1516" s="6" t="s">
        <v>40</v>
      </c>
      <c r="X1516" s="6" t="s">
        <v>14133</v>
      </c>
      <c r="Y1516" s="6">
        <v>4</v>
      </c>
      <c r="Z1516" s="6" t="s">
        <v>14134</v>
      </c>
      <c r="AA1516" s="6" t="s">
        <v>14135</v>
      </c>
      <c r="AB1516" s="6">
        <v>0</v>
      </c>
      <c r="AC1516" s="6" t="s">
        <v>14136</v>
      </c>
      <c r="AD1516" s="6" t="s">
        <v>14137</v>
      </c>
      <c r="AE1516" s="7" t="s">
        <v>47</v>
      </c>
      <c r="AF1516" s="7" t="s">
        <v>14138</v>
      </c>
      <c r="AG1516" s="7"/>
      <c r="AH1516" s="7" t="s">
        <v>29385</v>
      </c>
      <c r="AI1516" s="7" t="s">
        <v>14139</v>
      </c>
      <c r="AJ1516" s="8" t="s">
        <v>14140</v>
      </c>
      <c r="AK1516" s="8" t="s">
        <v>14141</v>
      </c>
      <c r="AL1516" s="8" t="s">
        <v>29386</v>
      </c>
      <c r="AM1516" s="8" t="s">
        <v>14142</v>
      </c>
      <c r="AN1516" s="72" t="s">
        <v>31567</v>
      </c>
    </row>
    <row r="1517" spans="2:40" ht="15.75" hidden="1">
      <c r="B1517" s="85" t="str">
        <f>IF(AND(OR(W1517='Haladó kereső'!$E$15,'Haladó kereső'!$E$15=""),OR(T1517='Haladó kereső'!$E$14,'Haladó kereső'!$E$14=""),OR(O1517&gt;='Haladó kereső'!$E$12,'Haladó kereső'!$E$12=""),OR(U1517='Haladó kereső'!$E$16,'Haladó kereső'!$E$16=""),OR(O1517&lt;='Haladó kereső'!$E$13,'Haladó kereső'!$E$13=""),OR(Y1517='Haladó kereső'!$E$17,'Haladó kereső'!$E$17=""),OR(S1517='Haladó kereső'!$E$10,'Haladó kereső'!$E$10=""),OR(Q1517='Haladó kereső'!$E$9,'Haladó kereső'!$E$9="",'Haladó kereső'!$E$9="összes"),OR(J1517='Haladó kereső'!$E$11,'Haladó kereső'!$E$11="")),"megfelel a választott feltételeknek","-")</f>
        <v>megfelel a választott feltételeknek</v>
      </c>
      <c r="D1517" s="5" t="s">
        <v>14143</v>
      </c>
      <c r="E1517" s="1">
        <v>18.566766666666666</v>
      </c>
      <c r="F1517" s="1">
        <v>46.500799999999998</v>
      </c>
      <c r="G1517" s="5"/>
      <c r="H1517" s="5" t="s">
        <v>14144</v>
      </c>
      <c r="I1517" s="5">
        <v>3869</v>
      </c>
      <c r="J1517" s="5" t="s">
        <v>35</v>
      </c>
      <c r="K1517" s="5" t="s">
        <v>3</v>
      </c>
      <c r="L1517" s="5" t="s">
        <v>3</v>
      </c>
      <c r="M1517" s="5" t="s">
        <v>3</v>
      </c>
      <c r="N1517" s="5">
        <v>359</v>
      </c>
      <c r="O1517" s="5">
        <v>359</v>
      </c>
      <c r="P1517" s="5">
        <v>1135</v>
      </c>
      <c r="Q1517" s="5" t="s">
        <v>750</v>
      </c>
      <c r="R1517" s="5" t="s">
        <v>751</v>
      </c>
      <c r="S1517" s="5" t="s">
        <v>752</v>
      </c>
      <c r="T1517" s="2" t="s">
        <v>31600</v>
      </c>
      <c r="U1517" s="6" t="s">
        <v>10683</v>
      </c>
      <c r="V1517" s="6"/>
      <c r="W1517" s="6" t="s">
        <v>40</v>
      </c>
      <c r="X1517" s="6" t="s">
        <v>10684</v>
      </c>
      <c r="Y1517" s="6">
        <v>5</v>
      </c>
      <c r="Z1517" s="6" t="s">
        <v>10685</v>
      </c>
      <c r="AA1517" s="6" t="s">
        <v>14145</v>
      </c>
      <c r="AB1517" s="6" t="s">
        <v>14146</v>
      </c>
      <c r="AC1517" s="6" t="s">
        <v>14147</v>
      </c>
      <c r="AD1517" s="6" t="s">
        <v>3</v>
      </c>
      <c r="AE1517" s="7" t="s">
        <v>14148</v>
      </c>
      <c r="AF1517" s="7" t="s">
        <v>14149</v>
      </c>
      <c r="AG1517" s="7"/>
      <c r="AH1517" s="7" t="s">
        <v>29387</v>
      </c>
      <c r="AI1517" s="7" t="s">
        <v>14150</v>
      </c>
      <c r="AJ1517" s="8" t="s">
        <v>10690</v>
      </c>
      <c r="AK1517" s="8" t="s">
        <v>10691</v>
      </c>
      <c r="AL1517" s="8" t="s">
        <v>29388</v>
      </c>
      <c r="AM1517" s="8" t="s">
        <v>10692</v>
      </c>
      <c r="AN1517" s="72" t="s">
        <v>31567</v>
      </c>
    </row>
    <row r="1518" spans="2:40" ht="30" hidden="1">
      <c r="B1518" s="85" t="str">
        <f>IF(AND(OR(W1518='Haladó kereső'!$E$15,'Haladó kereső'!$E$15=""),OR(T1518='Haladó kereső'!$E$14,'Haladó kereső'!$E$14=""),OR(O1518&gt;='Haladó kereső'!$E$12,'Haladó kereső'!$E$12=""),OR(U1518='Haladó kereső'!$E$16,'Haladó kereső'!$E$16=""),OR(O1518&lt;='Haladó kereső'!$E$13,'Haladó kereső'!$E$13=""),OR(Y1518='Haladó kereső'!$E$17,'Haladó kereső'!$E$17=""),OR(S1518='Haladó kereső'!$E$10,'Haladó kereső'!$E$10=""),OR(Q1518='Haladó kereső'!$E$9,'Haladó kereső'!$E$9="",'Haladó kereső'!$E$9="összes"),OR(J1518='Haladó kereső'!$E$11,'Haladó kereső'!$E$11="")),"megfelel a választott feltételeknek","-")</f>
        <v>megfelel a választott feltételeknek</v>
      </c>
      <c r="D1518" s="5" t="s">
        <v>14151</v>
      </c>
      <c r="E1518" s="1">
        <v>18.307300000000001</v>
      </c>
      <c r="F1518" s="1">
        <v>45.905099999999997</v>
      </c>
      <c r="G1518" s="5"/>
      <c r="H1518" s="5" t="s">
        <v>14152</v>
      </c>
      <c r="I1518" s="5">
        <v>10746</v>
      </c>
      <c r="J1518" s="5" t="s">
        <v>35</v>
      </c>
      <c r="K1518" s="5" t="s">
        <v>3</v>
      </c>
      <c r="L1518" s="5" t="s">
        <v>3</v>
      </c>
      <c r="M1518" s="5" t="s">
        <v>3</v>
      </c>
      <c r="N1518" s="5">
        <v>337</v>
      </c>
      <c r="O1518" s="5">
        <v>315</v>
      </c>
      <c r="P1518" s="5">
        <v>1050</v>
      </c>
      <c r="Q1518" s="5" t="s">
        <v>36</v>
      </c>
      <c r="R1518" s="5" t="s">
        <v>887</v>
      </c>
      <c r="S1518" s="5" t="s">
        <v>888</v>
      </c>
      <c r="T1518" s="2" t="s">
        <v>31600</v>
      </c>
      <c r="U1518" s="6" t="s">
        <v>11856</v>
      </c>
      <c r="V1518" s="6"/>
      <c r="W1518" s="6" t="s">
        <v>40</v>
      </c>
      <c r="X1518" s="6" t="s">
        <v>11857</v>
      </c>
      <c r="Y1518" s="6">
        <v>8</v>
      </c>
      <c r="Z1518" s="6" t="s">
        <v>11858</v>
      </c>
      <c r="AA1518" s="6" t="s">
        <v>14153</v>
      </c>
      <c r="AB1518" s="6">
        <v>0</v>
      </c>
      <c r="AC1518" s="6" t="s">
        <v>14154</v>
      </c>
      <c r="AD1518" s="6" t="s">
        <v>14155</v>
      </c>
      <c r="AE1518" s="7" t="s">
        <v>47</v>
      </c>
      <c r="AF1518" s="7" t="s">
        <v>14156</v>
      </c>
      <c r="AG1518" s="7"/>
      <c r="AH1518" s="7" t="s">
        <v>29389</v>
      </c>
      <c r="AI1518" s="7" t="s">
        <v>14154</v>
      </c>
      <c r="AJ1518" s="8" t="s">
        <v>11862</v>
      </c>
      <c r="AK1518" s="8" t="s">
        <v>11863</v>
      </c>
      <c r="AL1518" s="8" t="s">
        <v>29027</v>
      </c>
      <c r="AM1518" s="8" t="s">
        <v>11864</v>
      </c>
      <c r="AN1518" s="72" t="s">
        <v>31567</v>
      </c>
    </row>
    <row r="1519" spans="2:40" ht="30" hidden="1">
      <c r="B1519" s="85" t="str">
        <f>IF(AND(OR(W1519='Haladó kereső'!$E$15,'Haladó kereső'!$E$15=""),OR(T1519='Haladó kereső'!$E$14,'Haladó kereső'!$E$14=""),OR(O1519&gt;='Haladó kereső'!$E$12,'Haladó kereső'!$E$12=""),OR(U1519='Haladó kereső'!$E$16,'Haladó kereső'!$E$16=""),OR(O1519&lt;='Haladó kereső'!$E$13,'Haladó kereső'!$E$13=""),OR(Y1519='Haladó kereső'!$E$17,'Haladó kereső'!$E$17=""),OR(S1519='Haladó kereső'!$E$10,'Haladó kereső'!$E$10=""),OR(Q1519='Haladó kereső'!$E$9,'Haladó kereső'!$E$9="",'Haladó kereső'!$E$9="összes"),OR(J1519='Haladó kereső'!$E$11,'Haladó kereső'!$E$11="")),"megfelel a választott feltételeknek","-")</f>
        <v>megfelel a választott feltételeknek</v>
      </c>
      <c r="D1519" s="5" t="s">
        <v>14158</v>
      </c>
      <c r="E1519" s="1">
        <v>20.8065</v>
      </c>
      <c r="F1519" s="1">
        <v>47.184533333333327</v>
      </c>
      <c r="G1519" s="5"/>
      <c r="H1519" s="5" t="s">
        <v>14159</v>
      </c>
      <c r="I1519" s="5">
        <v>25919</v>
      </c>
      <c r="J1519" s="5" t="s">
        <v>2</v>
      </c>
      <c r="K1519" s="5" t="s">
        <v>3</v>
      </c>
      <c r="L1519" s="5" t="s">
        <v>3</v>
      </c>
      <c r="M1519" s="5" t="s">
        <v>3</v>
      </c>
      <c r="N1519" s="5">
        <v>11493</v>
      </c>
      <c r="O1519" s="5">
        <v>11419</v>
      </c>
      <c r="P1519" s="5">
        <v>20527</v>
      </c>
      <c r="Q1519" s="5" t="s">
        <v>17</v>
      </c>
      <c r="R1519" s="5" t="s">
        <v>3377</v>
      </c>
      <c r="S1519" s="5" t="s">
        <v>3378</v>
      </c>
      <c r="T1519" s="2" t="s">
        <v>31599</v>
      </c>
      <c r="U1519" s="6" t="s">
        <v>3</v>
      </c>
      <c r="V1519" s="6"/>
      <c r="W1519" s="6" t="s">
        <v>7</v>
      </c>
      <c r="X1519" s="6" t="s">
        <v>3</v>
      </c>
      <c r="Y1519" s="6" t="s">
        <v>3</v>
      </c>
      <c r="Z1519" s="6" t="s">
        <v>3</v>
      </c>
      <c r="AA1519" s="6" t="s">
        <v>14160</v>
      </c>
      <c r="AB1519" s="6" t="s">
        <v>3</v>
      </c>
      <c r="AC1519" s="6" t="s">
        <v>14161</v>
      </c>
      <c r="AD1519" s="6" t="s">
        <v>14162</v>
      </c>
      <c r="AE1519" s="7" t="s">
        <v>47</v>
      </c>
      <c r="AF1519" s="7" t="s">
        <v>14163</v>
      </c>
      <c r="AG1519" s="7"/>
      <c r="AH1519" s="7" t="s">
        <v>29390</v>
      </c>
      <c r="AI1519" s="7" t="s">
        <v>14165</v>
      </c>
      <c r="AJ1519" s="8" t="s">
        <v>14166</v>
      </c>
      <c r="AK1519" s="8" t="s">
        <v>14164</v>
      </c>
      <c r="AL1519" s="8" t="s">
        <v>29391</v>
      </c>
      <c r="AM1519" s="8" t="s">
        <v>14167</v>
      </c>
      <c r="AN1519" s="72" t="s">
        <v>31567</v>
      </c>
    </row>
    <row r="1520" spans="2:40" ht="30" hidden="1">
      <c r="B1520" s="85" t="str">
        <f>IF(AND(OR(W1520='Haladó kereső'!$E$15,'Haladó kereső'!$E$15=""),OR(T1520='Haladó kereső'!$E$14,'Haladó kereső'!$E$14=""),OR(O1520&gt;='Haladó kereső'!$E$12,'Haladó kereső'!$E$12=""),OR(U1520='Haladó kereső'!$E$16,'Haladó kereső'!$E$16=""),OR(O1520&lt;='Haladó kereső'!$E$13,'Haladó kereső'!$E$13=""),OR(Y1520='Haladó kereső'!$E$17,'Haladó kereső'!$E$17=""),OR(S1520='Haladó kereső'!$E$10,'Haladó kereső'!$E$10=""),OR(Q1520='Haladó kereső'!$E$9,'Haladó kereső'!$E$9="",'Haladó kereső'!$E$9="összes"),OR(J1520='Haladó kereső'!$E$11,'Haladó kereső'!$E$11="")),"megfelel a választott feltételeknek","-")</f>
        <v>megfelel a választott feltételeknek</v>
      </c>
      <c r="D1520" s="5" t="s">
        <v>14168</v>
      </c>
      <c r="E1520" s="1">
        <v>16.637733333333333</v>
      </c>
      <c r="F1520" s="1">
        <v>47.14053333333333</v>
      </c>
      <c r="G1520" s="5"/>
      <c r="H1520" s="5" t="s">
        <v>14169</v>
      </c>
      <c r="I1520" s="5">
        <v>2501</v>
      </c>
      <c r="J1520" s="5" t="s">
        <v>35</v>
      </c>
      <c r="K1520" s="5" t="s">
        <v>3</v>
      </c>
      <c r="L1520" s="5" t="s">
        <v>3</v>
      </c>
      <c r="M1520" s="5" t="s">
        <v>3</v>
      </c>
      <c r="N1520" s="5">
        <v>447</v>
      </c>
      <c r="O1520" s="5">
        <v>440</v>
      </c>
      <c r="P1520" s="5">
        <v>1000</v>
      </c>
      <c r="Q1520" s="5" t="s">
        <v>218</v>
      </c>
      <c r="R1520" s="5" t="s">
        <v>219</v>
      </c>
      <c r="S1520" s="5" t="s">
        <v>220</v>
      </c>
      <c r="T1520" s="2" t="s">
        <v>31600</v>
      </c>
      <c r="U1520" s="6" t="s">
        <v>2483</v>
      </c>
      <c r="V1520" s="6"/>
      <c r="W1520" s="6" t="s">
        <v>40</v>
      </c>
      <c r="X1520" s="6" t="s">
        <v>2485</v>
      </c>
      <c r="Y1520" s="6">
        <v>7</v>
      </c>
      <c r="Z1520" s="6" t="s">
        <v>2486</v>
      </c>
      <c r="AA1520" s="6" t="s">
        <v>14170</v>
      </c>
      <c r="AB1520" s="6" t="s">
        <v>14171</v>
      </c>
      <c r="AC1520" s="6" t="s">
        <v>14172</v>
      </c>
      <c r="AD1520" s="6" t="s">
        <v>14173</v>
      </c>
      <c r="AE1520" s="7" t="s">
        <v>47</v>
      </c>
      <c r="AF1520" s="7" t="s">
        <v>14174</v>
      </c>
      <c r="AG1520" s="7"/>
      <c r="AH1520" s="7" t="s">
        <v>29392</v>
      </c>
      <c r="AI1520" s="7" t="s">
        <v>14175</v>
      </c>
      <c r="AJ1520" s="8" t="s">
        <v>2492</v>
      </c>
      <c r="AK1520" s="8" t="s">
        <v>2493</v>
      </c>
      <c r="AL1520" s="8" t="s">
        <v>27692</v>
      </c>
      <c r="AM1520" s="8" t="s">
        <v>2489</v>
      </c>
      <c r="AN1520" s="72" t="s">
        <v>31567</v>
      </c>
    </row>
    <row r="1521" spans="2:40" ht="30" hidden="1">
      <c r="B1521" s="85" t="str">
        <f>IF(AND(OR(W1521='Haladó kereső'!$E$15,'Haladó kereső'!$E$15=""),OR(T1521='Haladó kereső'!$E$14,'Haladó kereső'!$E$14=""),OR(O1521&gt;='Haladó kereső'!$E$12,'Haladó kereső'!$E$12=""),OR(U1521='Haladó kereső'!$E$16,'Haladó kereső'!$E$16=""),OR(O1521&lt;='Haladó kereső'!$E$13,'Haladó kereső'!$E$13=""),OR(Y1521='Haladó kereső'!$E$17,'Haladó kereső'!$E$17=""),OR(S1521='Haladó kereső'!$E$10,'Haladó kereső'!$E$10=""),OR(Q1521='Haladó kereső'!$E$9,'Haladó kereső'!$E$9="",'Haladó kereső'!$E$9="összes"),OR(J1521='Haladó kereső'!$E$11,'Haladó kereső'!$E$11="")),"megfelel a választott feltételeknek","-")</f>
        <v>megfelel a választott feltételeknek</v>
      </c>
      <c r="D1521" s="5" t="s">
        <v>12996</v>
      </c>
      <c r="E1521" s="1">
        <v>22.075066666666668</v>
      </c>
      <c r="F1521" s="1">
        <v>48.220266666666667</v>
      </c>
      <c r="G1521" s="5"/>
      <c r="H1521" s="5" t="s">
        <v>14176</v>
      </c>
      <c r="I1521" s="5">
        <v>9265</v>
      </c>
      <c r="J1521" s="5" t="s">
        <v>2</v>
      </c>
      <c r="K1521" s="5" t="s">
        <v>3</v>
      </c>
      <c r="L1521" s="5" t="s">
        <v>3</v>
      </c>
      <c r="M1521" s="5" t="s">
        <v>429</v>
      </c>
      <c r="N1521" s="5">
        <v>17526</v>
      </c>
      <c r="O1521" s="5">
        <v>17538</v>
      </c>
      <c r="P1521" s="5">
        <v>3590</v>
      </c>
      <c r="Q1521" s="5" t="s">
        <v>416</v>
      </c>
      <c r="R1521" s="5" t="s">
        <v>14177</v>
      </c>
      <c r="S1521" s="5" t="s">
        <v>418</v>
      </c>
      <c r="T1521" s="2" t="s">
        <v>31600</v>
      </c>
      <c r="U1521" s="6" t="s">
        <v>12996</v>
      </c>
      <c r="V1521" s="6"/>
      <c r="W1521" s="6" t="s">
        <v>20</v>
      </c>
      <c r="X1521" s="6" t="s">
        <v>12997</v>
      </c>
      <c r="Y1521" s="6">
        <v>2</v>
      </c>
      <c r="Z1521" s="6" t="s">
        <v>12998</v>
      </c>
      <c r="AA1521" s="6" t="s">
        <v>14178</v>
      </c>
      <c r="AB1521" s="6" t="s">
        <v>14179</v>
      </c>
      <c r="AC1521" s="6" t="s">
        <v>14180</v>
      </c>
      <c r="AD1521" s="6" t="s">
        <v>14181</v>
      </c>
      <c r="AE1521" s="7" t="s">
        <v>47</v>
      </c>
      <c r="AF1521" s="7" t="s">
        <v>14182</v>
      </c>
      <c r="AG1521" s="7"/>
      <c r="AH1521" s="7" t="s">
        <v>29393</v>
      </c>
      <c r="AI1521" s="7" t="s">
        <v>14183</v>
      </c>
      <c r="AJ1521" s="8" t="s">
        <v>13004</v>
      </c>
      <c r="AK1521" s="8" t="s">
        <v>13005</v>
      </c>
      <c r="AL1521" s="8" t="s">
        <v>29394</v>
      </c>
      <c r="AM1521" s="8" t="s">
        <v>14184</v>
      </c>
      <c r="AN1521" s="72" t="s">
        <v>31567</v>
      </c>
    </row>
    <row r="1522" spans="2:40" ht="30" hidden="1">
      <c r="B1522" s="85" t="str">
        <f>IF(AND(OR(W1522='Haladó kereső'!$E$15,'Haladó kereső'!$E$15=""),OR(T1522='Haladó kereső'!$E$14,'Haladó kereső'!$E$14=""),OR(O1522&gt;='Haladó kereső'!$E$12,'Haladó kereső'!$E$12=""),OR(U1522='Haladó kereső'!$E$16,'Haladó kereső'!$E$16=""),OR(O1522&lt;='Haladó kereső'!$E$13,'Haladó kereső'!$E$13=""),OR(Y1522='Haladó kereső'!$E$17,'Haladó kereső'!$E$17=""),OR(S1522='Haladó kereső'!$E$10,'Haladó kereső'!$E$10=""),OR(Q1522='Haladó kereső'!$E$9,'Haladó kereső'!$E$9="",'Haladó kereső'!$E$9="összes"),OR(J1522='Haladó kereső'!$E$11,'Haladó kereső'!$E$11="")),"megfelel a választott feltételeknek","-")</f>
        <v>megfelel a választott feltételeknek</v>
      </c>
      <c r="D1522" s="5" t="s">
        <v>14185</v>
      </c>
      <c r="E1522" s="1">
        <v>22.293233333333333</v>
      </c>
      <c r="F1522" s="1">
        <v>48.141633333333331</v>
      </c>
      <c r="G1522" s="5"/>
      <c r="H1522" s="5" t="s">
        <v>14186</v>
      </c>
      <c r="I1522" s="5">
        <v>12672</v>
      </c>
      <c r="J1522" s="5" t="s">
        <v>35</v>
      </c>
      <c r="K1522" s="5" t="s">
        <v>3</v>
      </c>
      <c r="L1522" s="5" t="s">
        <v>3</v>
      </c>
      <c r="M1522" s="5" t="s">
        <v>3</v>
      </c>
      <c r="N1522" s="5">
        <v>1084</v>
      </c>
      <c r="O1522" s="5">
        <v>1073</v>
      </c>
      <c r="P1522" s="5">
        <v>1284</v>
      </c>
      <c r="Q1522" s="5" t="s">
        <v>416</v>
      </c>
      <c r="R1522" s="5" t="s">
        <v>1201</v>
      </c>
      <c r="S1522" s="5" t="s">
        <v>1202</v>
      </c>
      <c r="T1522" s="2" t="s">
        <v>31600</v>
      </c>
      <c r="U1522" s="6" t="s">
        <v>9637</v>
      </c>
      <c r="V1522" s="6"/>
      <c r="W1522" s="6" t="s">
        <v>40</v>
      </c>
      <c r="X1522" s="6" t="s">
        <v>9638</v>
      </c>
      <c r="Y1522" s="6">
        <v>5</v>
      </c>
      <c r="Z1522" s="6" t="s">
        <v>9639</v>
      </c>
      <c r="AA1522" s="6" t="s">
        <v>14187</v>
      </c>
      <c r="AB1522" s="6" t="s">
        <v>14188</v>
      </c>
      <c r="AC1522" s="6" t="s">
        <v>14189</v>
      </c>
      <c r="AD1522" s="6" t="s">
        <v>14190</v>
      </c>
      <c r="AE1522" s="7" t="s">
        <v>3778</v>
      </c>
      <c r="AF1522" s="7" t="s">
        <v>14191</v>
      </c>
      <c r="AG1522" s="7"/>
      <c r="AH1522" s="7" t="s">
        <v>29395</v>
      </c>
      <c r="AI1522" s="7" t="s">
        <v>14189</v>
      </c>
      <c r="AJ1522" s="8" t="s">
        <v>9644</v>
      </c>
      <c r="AK1522" s="8" t="s">
        <v>9645</v>
      </c>
      <c r="AL1522" s="8" t="s">
        <v>28685</v>
      </c>
      <c r="AM1522" s="8" t="s">
        <v>9646</v>
      </c>
      <c r="AN1522" s="72" t="s">
        <v>31567</v>
      </c>
    </row>
    <row r="1523" spans="2:40" ht="30" hidden="1">
      <c r="B1523" s="85" t="str">
        <f>IF(AND(OR(W1523='Haladó kereső'!$E$15,'Haladó kereső'!$E$15=""),OR(T1523='Haladó kereső'!$E$14,'Haladó kereső'!$E$14=""),OR(O1523&gt;='Haladó kereső'!$E$12,'Haladó kereső'!$E$12=""),OR(U1523='Haladó kereső'!$E$16,'Haladó kereső'!$E$16=""),OR(O1523&lt;='Haladó kereső'!$E$13,'Haladó kereső'!$E$13=""),OR(Y1523='Haladó kereső'!$E$17,'Haladó kereső'!$E$17=""),OR(S1523='Haladó kereső'!$E$10,'Haladó kereső'!$E$10=""),OR(Q1523='Haladó kereső'!$E$9,'Haladó kereső'!$E$9="",'Haladó kereső'!$E$9="összes"),OR(J1523='Haladó kereső'!$E$11,'Haladó kereső'!$E$11="")),"megfelel a választott feltételeknek","-")</f>
        <v>megfelel a választott feltételeknek</v>
      </c>
      <c r="D1523" s="5" t="s">
        <v>14192</v>
      </c>
      <c r="E1523" s="1">
        <v>17.2</v>
      </c>
      <c r="F1523" s="1">
        <v>46.990833333333335</v>
      </c>
      <c r="G1523" s="5"/>
      <c r="H1523" s="5" t="s">
        <v>14193</v>
      </c>
      <c r="I1523" s="5">
        <v>16364</v>
      </c>
      <c r="J1523" s="5" t="s">
        <v>35</v>
      </c>
      <c r="K1523" s="5" t="s">
        <v>3</v>
      </c>
      <c r="L1523" s="5" t="s">
        <v>3</v>
      </c>
      <c r="M1523" s="5" t="s">
        <v>3</v>
      </c>
      <c r="N1523" s="5">
        <v>53</v>
      </c>
      <c r="O1523" s="5">
        <v>57</v>
      </c>
      <c r="P1523" s="5">
        <v>435</v>
      </c>
      <c r="Q1523" s="5" t="s">
        <v>569</v>
      </c>
      <c r="R1523" s="5" t="s">
        <v>2935</v>
      </c>
      <c r="S1523" s="5" t="s">
        <v>2936</v>
      </c>
      <c r="T1523" s="2" t="s">
        <v>31600</v>
      </c>
      <c r="U1523" s="6" t="s">
        <v>7166</v>
      </c>
      <c r="V1523" s="6"/>
      <c r="W1523" s="6" t="s">
        <v>40</v>
      </c>
      <c r="X1523" s="6" t="s">
        <v>7167</v>
      </c>
      <c r="Y1523" s="6">
        <v>9</v>
      </c>
      <c r="Z1523" s="6" t="s">
        <v>7168</v>
      </c>
      <c r="AA1523" s="6" t="s">
        <v>14194</v>
      </c>
      <c r="AB1523" s="6">
        <v>0</v>
      </c>
      <c r="AC1523" s="6" t="s">
        <v>7171</v>
      </c>
      <c r="AD1523" s="6" t="s">
        <v>14195</v>
      </c>
      <c r="AE1523" s="7" t="s">
        <v>47</v>
      </c>
      <c r="AF1523" s="7" t="s">
        <v>14196</v>
      </c>
      <c r="AG1523" s="7"/>
      <c r="AH1523" s="7" t="s">
        <v>29396</v>
      </c>
      <c r="AI1523" s="7" t="s">
        <v>14197</v>
      </c>
      <c r="AJ1523" s="8" t="s">
        <v>7175</v>
      </c>
      <c r="AK1523" s="8" t="s">
        <v>7176</v>
      </c>
      <c r="AL1523" s="8" t="s">
        <v>28332</v>
      </c>
      <c r="AM1523" s="8" t="s">
        <v>7171</v>
      </c>
      <c r="AN1523" s="72" t="s">
        <v>31567</v>
      </c>
    </row>
    <row r="1524" spans="2:40" ht="15.75" hidden="1">
      <c r="B1524" s="85" t="str">
        <f>IF(AND(OR(W1524='Haladó kereső'!$E$15,'Haladó kereső'!$E$15=""),OR(T1524='Haladó kereső'!$E$14,'Haladó kereső'!$E$14=""),OR(O1524&gt;='Haladó kereső'!$E$12,'Haladó kereső'!$E$12=""),OR(U1524='Haladó kereső'!$E$16,'Haladó kereső'!$E$16=""),OR(O1524&lt;='Haladó kereső'!$E$13,'Haladó kereső'!$E$13=""),OR(Y1524='Haladó kereső'!$E$17,'Haladó kereső'!$E$17=""),OR(S1524='Haladó kereső'!$E$10,'Haladó kereső'!$E$10=""),OR(Q1524='Haladó kereső'!$E$9,'Haladó kereső'!$E$9="",'Haladó kereső'!$E$9="összes"),OR(J1524='Haladó kereső'!$E$11,'Haladó kereső'!$E$11="")),"megfelel a választott feltételeknek","-")</f>
        <v>megfelel a választott feltételeknek</v>
      </c>
      <c r="D1524" s="5" t="s">
        <v>14198</v>
      </c>
      <c r="E1524" s="1">
        <v>18.208099999999998</v>
      </c>
      <c r="F1524" s="1">
        <v>46.272166666666664</v>
      </c>
      <c r="G1524" s="5"/>
      <c r="H1524" s="5" t="s">
        <v>14199</v>
      </c>
      <c r="I1524" s="5">
        <v>9548</v>
      </c>
      <c r="J1524" s="5" t="s">
        <v>35</v>
      </c>
      <c r="K1524" s="5" t="s">
        <v>3</v>
      </c>
      <c r="L1524" s="5" t="s">
        <v>3</v>
      </c>
      <c r="M1524" s="5" t="s">
        <v>3</v>
      </c>
      <c r="N1524" s="5">
        <v>367</v>
      </c>
      <c r="O1524" s="5">
        <v>364</v>
      </c>
      <c r="P1524" s="5">
        <v>2035</v>
      </c>
      <c r="Q1524" s="5" t="s">
        <v>36</v>
      </c>
      <c r="R1524" s="5" t="s">
        <v>344</v>
      </c>
      <c r="S1524" s="5" t="s">
        <v>345</v>
      </c>
      <c r="T1524" s="2" t="s">
        <v>31600</v>
      </c>
      <c r="U1524" s="6" t="s">
        <v>346</v>
      </c>
      <c r="V1524" s="6"/>
      <c r="W1524" s="6" t="s">
        <v>40</v>
      </c>
      <c r="X1524" s="6" t="s">
        <v>347</v>
      </c>
      <c r="Y1524" s="6">
        <v>6</v>
      </c>
      <c r="Z1524" s="6" t="s">
        <v>348</v>
      </c>
      <c r="AA1524" s="6" t="s">
        <v>14200</v>
      </c>
      <c r="AB1524" s="6">
        <v>0</v>
      </c>
      <c r="AC1524" s="6" t="s">
        <v>14201</v>
      </c>
      <c r="AD1524" s="6" t="s">
        <v>3</v>
      </c>
      <c r="AE1524" s="7" t="s">
        <v>47</v>
      </c>
      <c r="AF1524" s="7" t="s">
        <v>14202</v>
      </c>
      <c r="AG1524" s="7"/>
      <c r="AH1524" s="7" t="s">
        <v>29397</v>
      </c>
      <c r="AI1524" s="7" t="s">
        <v>14201</v>
      </c>
      <c r="AJ1524" s="8" t="s">
        <v>353</v>
      </c>
      <c r="AK1524" s="8" t="s">
        <v>354</v>
      </c>
      <c r="AL1524" s="8" t="s">
        <v>352</v>
      </c>
      <c r="AM1524" s="8" t="s">
        <v>355</v>
      </c>
      <c r="AN1524" s="72" t="s">
        <v>31567</v>
      </c>
    </row>
    <row r="1525" spans="2:40" ht="30" hidden="1">
      <c r="B1525" s="85" t="str">
        <f>IF(AND(OR(W1525='Haladó kereső'!$E$15,'Haladó kereső'!$E$15=""),OR(T1525='Haladó kereső'!$E$14,'Haladó kereső'!$E$14=""),OR(O1525&gt;='Haladó kereső'!$E$12,'Haladó kereső'!$E$12=""),OR(U1525='Haladó kereső'!$E$16,'Haladó kereső'!$E$16=""),OR(O1525&lt;='Haladó kereső'!$E$13,'Haladó kereső'!$E$13=""),OR(Y1525='Haladó kereső'!$E$17,'Haladó kereső'!$E$17=""),OR(S1525='Haladó kereső'!$E$10,'Haladó kereső'!$E$10=""),OR(Q1525='Haladó kereső'!$E$9,'Haladó kereső'!$E$9="",'Haladó kereső'!$E$9="összes"),OR(J1525='Haladó kereső'!$E$11,'Haladó kereső'!$E$11="")),"megfelel a választott feltételeknek","-")</f>
        <v>megfelel a választott feltételeknek</v>
      </c>
      <c r="D1525" s="5" t="s">
        <v>14203</v>
      </c>
      <c r="E1525" s="1">
        <v>18.4086</v>
      </c>
      <c r="F1525" s="1">
        <v>46.375866666666667</v>
      </c>
      <c r="G1525" s="5"/>
      <c r="H1525" s="5" t="s">
        <v>14204</v>
      </c>
      <c r="I1525" s="5">
        <v>31185</v>
      </c>
      <c r="J1525" s="5" t="s">
        <v>35</v>
      </c>
      <c r="K1525" s="5" t="s">
        <v>3</v>
      </c>
      <c r="L1525" s="5" t="s">
        <v>3</v>
      </c>
      <c r="M1525" s="5" t="s">
        <v>3</v>
      </c>
      <c r="N1525" s="5">
        <v>450</v>
      </c>
      <c r="O1525" s="5">
        <v>441</v>
      </c>
      <c r="P1525" s="5">
        <v>1133</v>
      </c>
      <c r="Q1525" s="5" t="s">
        <v>750</v>
      </c>
      <c r="R1525" s="5" t="s">
        <v>1117</v>
      </c>
      <c r="S1525" s="5" t="s">
        <v>1118</v>
      </c>
      <c r="T1525" s="2" t="s">
        <v>31600</v>
      </c>
      <c r="U1525" s="6" t="s">
        <v>4234</v>
      </c>
      <c r="V1525" s="6"/>
      <c r="W1525" s="6" t="s">
        <v>40</v>
      </c>
      <c r="X1525" s="6" t="s">
        <v>4237</v>
      </c>
      <c r="Y1525" s="6">
        <v>9</v>
      </c>
      <c r="Z1525" s="6" t="s">
        <v>4238</v>
      </c>
      <c r="AA1525" s="6" t="s">
        <v>14205</v>
      </c>
      <c r="AB1525" s="6" t="s">
        <v>14206</v>
      </c>
      <c r="AC1525" s="6" t="s">
        <v>14207</v>
      </c>
      <c r="AD1525" s="6" t="s">
        <v>3</v>
      </c>
      <c r="AE1525" s="7" t="s">
        <v>47</v>
      </c>
      <c r="AF1525" s="7" t="s">
        <v>14208</v>
      </c>
      <c r="AG1525" s="7"/>
      <c r="AH1525" s="7" t="s">
        <v>14206</v>
      </c>
      <c r="AI1525" s="7" t="s">
        <v>14209</v>
      </c>
      <c r="AJ1525" s="8" t="s">
        <v>9982</v>
      </c>
      <c r="AK1525" s="8" t="s">
        <v>4239</v>
      </c>
      <c r="AL1525" s="8" t="s">
        <v>4246</v>
      </c>
      <c r="AM1525" s="8" t="s">
        <v>4247</v>
      </c>
      <c r="AN1525" s="72" t="s">
        <v>31567</v>
      </c>
    </row>
    <row r="1526" spans="2:40" ht="15.75" hidden="1">
      <c r="B1526" s="85" t="str">
        <f>IF(AND(OR(W1526='Haladó kereső'!$E$15,'Haladó kereső'!$E$15=""),OR(T1526='Haladó kereső'!$E$14,'Haladó kereső'!$E$14=""),OR(O1526&gt;='Haladó kereső'!$E$12,'Haladó kereső'!$E$12=""),OR(U1526='Haladó kereső'!$E$16,'Haladó kereső'!$E$16=""),OR(O1526&lt;='Haladó kereső'!$E$13,'Haladó kereső'!$E$13=""),OR(Y1526='Haladó kereső'!$E$17,'Haladó kereső'!$E$17=""),OR(S1526='Haladó kereső'!$E$10,'Haladó kereső'!$E$10=""),OR(Q1526='Haladó kereső'!$E$9,'Haladó kereső'!$E$9="",'Haladó kereső'!$E$9="összes"),OR(J1526='Haladó kereső'!$E$11,'Haladó kereső'!$E$11="")),"megfelel a választott feltételeknek","-")</f>
        <v>megfelel a választott feltételeknek</v>
      </c>
      <c r="D1526" s="5" t="s">
        <v>14210</v>
      </c>
      <c r="E1526" s="1">
        <v>20.423366666666666</v>
      </c>
      <c r="F1526" s="1">
        <v>46.185133333333333</v>
      </c>
      <c r="G1526" s="5"/>
      <c r="H1526" s="5" t="s">
        <v>14211</v>
      </c>
      <c r="I1526" s="5">
        <v>26666</v>
      </c>
      <c r="J1526" s="5" t="s">
        <v>35</v>
      </c>
      <c r="K1526" s="5" t="s">
        <v>555</v>
      </c>
      <c r="L1526" s="5" t="s">
        <v>3</v>
      </c>
      <c r="M1526" s="5" t="s">
        <v>3</v>
      </c>
      <c r="N1526" s="5">
        <v>3991</v>
      </c>
      <c r="O1526" s="5">
        <v>3960</v>
      </c>
      <c r="P1526" s="5">
        <v>6581</v>
      </c>
      <c r="Q1526" s="5" t="s">
        <v>556</v>
      </c>
      <c r="R1526" s="5" t="s">
        <v>998</v>
      </c>
      <c r="S1526" s="5" t="s">
        <v>999</v>
      </c>
      <c r="T1526" s="2" t="s">
        <v>31599</v>
      </c>
      <c r="U1526" s="6" t="s">
        <v>3</v>
      </c>
      <c r="V1526" s="6"/>
      <c r="W1526" s="6" t="s">
        <v>7</v>
      </c>
      <c r="X1526" s="6" t="s">
        <v>3</v>
      </c>
      <c r="Y1526" s="6" t="s">
        <v>3</v>
      </c>
      <c r="Z1526" s="6" t="s">
        <v>3</v>
      </c>
      <c r="AA1526" s="6" t="s">
        <v>14212</v>
      </c>
      <c r="AB1526" s="6" t="s">
        <v>3</v>
      </c>
      <c r="AC1526" s="6" t="s">
        <v>14213</v>
      </c>
      <c r="AD1526" s="6" t="s">
        <v>14214</v>
      </c>
      <c r="AE1526" s="7" t="s">
        <v>47</v>
      </c>
      <c r="AF1526" s="7" t="s">
        <v>14215</v>
      </c>
      <c r="AG1526" s="7"/>
      <c r="AH1526" s="7" t="s">
        <v>14216</v>
      </c>
      <c r="AI1526" s="7" t="s">
        <v>14213</v>
      </c>
      <c r="AJ1526" s="8" t="s">
        <v>14217</v>
      </c>
      <c r="AK1526" s="8" t="s">
        <v>14212</v>
      </c>
      <c r="AL1526" s="8" t="s">
        <v>29398</v>
      </c>
      <c r="AM1526" s="8" t="s">
        <v>14213</v>
      </c>
      <c r="AN1526" s="72" t="s">
        <v>31567</v>
      </c>
    </row>
    <row r="1527" spans="2:40" ht="30" hidden="1">
      <c r="B1527" s="85" t="str">
        <f>IF(AND(OR(W1527='Haladó kereső'!$E$15,'Haladó kereső'!$E$15=""),OR(T1527='Haladó kereső'!$E$14,'Haladó kereső'!$E$14=""),OR(O1527&gt;='Haladó kereső'!$E$12,'Haladó kereső'!$E$12=""),OR(U1527='Haladó kereső'!$E$16,'Haladó kereső'!$E$16=""),OR(O1527&lt;='Haladó kereső'!$E$13,'Haladó kereső'!$E$13=""),OR(Y1527='Haladó kereső'!$E$17,'Haladó kereső'!$E$17=""),OR(S1527='Haladó kereső'!$E$10,'Haladó kereső'!$E$10=""),OR(Q1527='Haladó kereső'!$E$9,'Haladó kereső'!$E$9="",'Haladó kereső'!$E$9="összes"),OR(J1527='Haladó kereső'!$E$11,'Haladó kereső'!$E$11="")),"megfelel a választott feltételeknek","-")</f>
        <v>megfelel a választott feltételeknek</v>
      </c>
      <c r="D1527" s="5" t="s">
        <v>14218</v>
      </c>
      <c r="E1527" s="1">
        <v>16.637433333333334</v>
      </c>
      <c r="F1527" s="1">
        <v>47.406199999999998</v>
      </c>
      <c r="G1527" s="5"/>
      <c r="H1527" s="5" t="s">
        <v>14219</v>
      </c>
      <c r="I1527" s="5">
        <v>15486</v>
      </c>
      <c r="J1527" s="5" t="s">
        <v>35</v>
      </c>
      <c r="K1527" s="5" t="s">
        <v>3</v>
      </c>
      <c r="L1527" s="5" t="s">
        <v>3</v>
      </c>
      <c r="M1527" s="5" t="s">
        <v>3</v>
      </c>
      <c r="N1527" s="5">
        <v>94</v>
      </c>
      <c r="O1527" s="5">
        <v>90</v>
      </c>
      <c r="P1527" s="5">
        <v>491</v>
      </c>
      <c r="Q1527" s="5" t="s">
        <v>218</v>
      </c>
      <c r="R1527" s="5" t="s">
        <v>4466</v>
      </c>
      <c r="S1527" s="5" t="s">
        <v>4467</v>
      </c>
      <c r="T1527" s="2" t="s">
        <v>31600</v>
      </c>
      <c r="U1527" s="6" t="s">
        <v>11449</v>
      </c>
      <c r="V1527" s="6"/>
      <c r="W1527" s="6" t="s">
        <v>40</v>
      </c>
      <c r="X1527" s="6" t="s">
        <v>11451</v>
      </c>
      <c r="Y1527" s="6">
        <v>4</v>
      </c>
      <c r="Z1527" s="6" t="s">
        <v>11452</v>
      </c>
      <c r="AA1527" s="6" t="s">
        <v>14220</v>
      </c>
      <c r="AB1527" s="6">
        <v>0</v>
      </c>
      <c r="AC1527" s="6" t="s">
        <v>14221</v>
      </c>
      <c r="AD1527" s="6" t="s">
        <v>3</v>
      </c>
      <c r="AE1527" s="7" t="s">
        <v>47</v>
      </c>
      <c r="AF1527" s="7" t="s">
        <v>14222</v>
      </c>
      <c r="AG1527" s="7"/>
      <c r="AH1527" s="7" t="s">
        <v>29399</v>
      </c>
      <c r="AI1527" s="7" t="s">
        <v>14223</v>
      </c>
      <c r="AJ1527" s="8" t="s">
        <v>11457</v>
      </c>
      <c r="AK1527" s="8" t="s">
        <v>11453</v>
      </c>
      <c r="AL1527" s="8" t="s">
        <v>28964</v>
      </c>
      <c r="AM1527" s="8" t="s">
        <v>11458</v>
      </c>
      <c r="AN1527" s="72" t="s">
        <v>31567</v>
      </c>
    </row>
    <row r="1528" spans="2:40" ht="30" hidden="1">
      <c r="B1528" s="85" t="str">
        <f>IF(AND(OR(W1528='Haladó kereső'!$E$15,'Haladó kereső'!$E$15=""),OR(T1528='Haladó kereső'!$E$14,'Haladó kereső'!$E$14=""),OR(O1528&gt;='Haladó kereső'!$E$12,'Haladó kereső'!$E$12=""),OR(U1528='Haladó kereső'!$E$16,'Haladó kereső'!$E$16=""),OR(O1528&lt;='Haladó kereső'!$E$13,'Haladó kereső'!$E$13=""),OR(Y1528='Haladó kereső'!$E$17,'Haladó kereső'!$E$17=""),OR(S1528='Haladó kereső'!$E$10,'Haladó kereső'!$E$10=""),OR(Q1528='Haladó kereső'!$E$9,'Haladó kereső'!$E$9="",'Haladó kereső'!$E$9="összes"),OR(J1528='Haladó kereső'!$E$11,'Haladó kereső'!$E$11="")),"megfelel a választott feltételeknek","-")</f>
        <v>megfelel a választott feltételeknek</v>
      </c>
      <c r="D1528" s="5" t="s">
        <v>14224</v>
      </c>
      <c r="E1528" s="1">
        <v>19.488233333333334</v>
      </c>
      <c r="F1528" s="1">
        <v>46.274866666666668</v>
      </c>
      <c r="G1528" s="5"/>
      <c r="H1528" s="5" t="s">
        <v>14225</v>
      </c>
      <c r="I1528" s="5">
        <v>28158</v>
      </c>
      <c r="J1528" s="5" t="s">
        <v>35</v>
      </c>
      <c r="K1528" s="5" t="s">
        <v>3</v>
      </c>
      <c r="L1528" s="5" t="s">
        <v>3</v>
      </c>
      <c r="M1528" s="5" t="s">
        <v>3</v>
      </c>
      <c r="N1528" s="5">
        <v>2487</v>
      </c>
      <c r="O1528" s="5">
        <v>2493</v>
      </c>
      <c r="P1528" s="5">
        <v>9205</v>
      </c>
      <c r="Q1528" s="5" t="s">
        <v>358</v>
      </c>
      <c r="R1528" s="5" t="s">
        <v>2496</v>
      </c>
      <c r="S1528" s="5" t="s">
        <v>2497</v>
      </c>
      <c r="T1528" s="2" t="s">
        <v>31599</v>
      </c>
      <c r="U1528" s="6" t="s">
        <v>3</v>
      </c>
      <c r="V1528" s="6"/>
      <c r="W1528" s="6" t="s">
        <v>7</v>
      </c>
      <c r="X1528" s="6" t="s">
        <v>3</v>
      </c>
      <c r="Y1528" s="6" t="s">
        <v>3</v>
      </c>
      <c r="Z1528" s="6" t="s">
        <v>3</v>
      </c>
      <c r="AA1528" s="6" t="s">
        <v>14226</v>
      </c>
      <c r="AB1528" s="6" t="s">
        <v>3</v>
      </c>
      <c r="AC1528" s="6" t="s">
        <v>14227</v>
      </c>
      <c r="AD1528" s="6" t="s">
        <v>14228</v>
      </c>
      <c r="AE1528" s="7" t="s">
        <v>47</v>
      </c>
      <c r="AF1528" s="7" t="s">
        <v>14229</v>
      </c>
      <c r="AG1528" s="7"/>
      <c r="AH1528" s="7" t="s">
        <v>29400</v>
      </c>
      <c r="AI1528" s="7" t="s">
        <v>14230</v>
      </c>
      <c r="AJ1528" s="8" t="s">
        <v>14231</v>
      </c>
      <c r="AK1528" s="8" t="s">
        <v>14226</v>
      </c>
      <c r="AL1528" s="8" t="s">
        <v>29401</v>
      </c>
      <c r="AM1528" s="8" t="s">
        <v>14232</v>
      </c>
      <c r="AN1528" s="72" t="s">
        <v>31567</v>
      </c>
    </row>
    <row r="1529" spans="2:40" ht="15.75" hidden="1">
      <c r="B1529" s="85" t="str">
        <f>IF(AND(OR(W1529='Haladó kereső'!$E$15,'Haladó kereső'!$E$15=""),OR(T1529='Haladó kereső'!$E$14,'Haladó kereső'!$E$14=""),OR(O1529&gt;='Haladó kereső'!$E$12,'Haladó kereső'!$E$12=""),OR(U1529='Haladó kereső'!$E$16,'Haladó kereső'!$E$16=""),OR(O1529&lt;='Haladó kereső'!$E$13,'Haladó kereső'!$E$13=""),OR(Y1529='Haladó kereső'!$E$17,'Haladó kereső'!$E$17=""),OR(S1529='Haladó kereső'!$E$10,'Haladó kereső'!$E$10=""),OR(Q1529='Haladó kereső'!$E$9,'Haladó kereső'!$E$9="",'Haladó kereső'!$E$9="összes"),OR(J1529='Haladó kereső'!$E$11,'Haladó kereső'!$E$11="")),"megfelel a választott feltételeknek","-")</f>
        <v>megfelel a választott feltételeknek</v>
      </c>
      <c r="D1529" s="5" t="s">
        <v>14233</v>
      </c>
      <c r="E1529" s="1">
        <v>18.536933333333334</v>
      </c>
      <c r="F1529" s="1">
        <v>46.675766666666661</v>
      </c>
      <c r="G1529" s="5"/>
      <c r="H1529" s="5" t="s">
        <v>14234</v>
      </c>
      <c r="I1529" s="5">
        <v>27766</v>
      </c>
      <c r="J1529" s="5" t="s">
        <v>35</v>
      </c>
      <c r="K1529" s="5" t="s">
        <v>3</v>
      </c>
      <c r="L1529" s="5" t="s">
        <v>3</v>
      </c>
      <c r="M1529" s="5" t="s">
        <v>3</v>
      </c>
      <c r="N1529" s="5">
        <v>316</v>
      </c>
      <c r="O1529" s="5">
        <v>328</v>
      </c>
      <c r="P1529" s="5">
        <v>2830</v>
      </c>
      <c r="Q1529" s="5" t="s">
        <v>750</v>
      </c>
      <c r="R1529" s="5" t="s">
        <v>3186</v>
      </c>
      <c r="S1529" s="5" t="s">
        <v>3187</v>
      </c>
      <c r="T1529" s="2" t="s">
        <v>31600</v>
      </c>
      <c r="U1529" s="6" t="s">
        <v>3188</v>
      </c>
      <c r="V1529" s="6"/>
      <c r="W1529" s="6" t="s">
        <v>40</v>
      </c>
      <c r="X1529" s="6" t="s">
        <v>14235</v>
      </c>
      <c r="Y1529" s="6">
        <v>4</v>
      </c>
      <c r="Z1529" s="6" t="s">
        <v>3190</v>
      </c>
      <c r="AA1529" s="6" t="s">
        <v>14236</v>
      </c>
      <c r="AB1529" s="6" t="s">
        <v>14237</v>
      </c>
      <c r="AC1529" s="6" t="s">
        <v>14238</v>
      </c>
      <c r="AD1529" s="6" t="s">
        <v>3</v>
      </c>
      <c r="AE1529" s="7" t="s">
        <v>47</v>
      </c>
      <c r="AF1529" s="7" t="s">
        <v>14239</v>
      </c>
      <c r="AG1529" s="7"/>
      <c r="AH1529" s="7" t="s">
        <v>29402</v>
      </c>
      <c r="AI1529" s="7" t="s">
        <v>14238</v>
      </c>
      <c r="AJ1529" s="8" t="s">
        <v>3196</v>
      </c>
      <c r="AK1529" s="8" t="s">
        <v>3197</v>
      </c>
      <c r="AL1529" s="8" t="s">
        <v>3198</v>
      </c>
      <c r="AM1529" s="8" t="s">
        <v>3199</v>
      </c>
      <c r="AN1529" s="72" t="s">
        <v>31567</v>
      </c>
    </row>
    <row r="1530" spans="2:40" ht="30" hidden="1">
      <c r="B1530" s="85" t="str">
        <f>IF(AND(OR(W1530='Haladó kereső'!$E$15,'Haladó kereső'!$E$15=""),OR(T1530='Haladó kereső'!$E$14,'Haladó kereső'!$E$14=""),OR(O1530&gt;='Haladó kereső'!$E$12,'Haladó kereső'!$E$12=""),OR(U1530='Haladó kereső'!$E$16,'Haladó kereső'!$E$16=""),OR(O1530&lt;='Haladó kereső'!$E$13,'Haladó kereső'!$E$13=""),OR(Y1530='Haladó kereső'!$E$17,'Haladó kereső'!$E$17=""),OR(S1530='Haladó kereső'!$E$10,'Haladó kereső'!$E$10=""),OR(Q1530='Haladó kereső'!$E$9,'Haladó kereső'!$E$9="",'Haladó kereső'!$E$9="összes"),OR(J1530='Haladó kereső'!$E$11,'Haladó kereső'!$E$11="")),"megfelel a választott feltételeknek","-")</f>
        <v>megfelel a választott feltételeknek</v>
      </c>
      <c r="D1530" s="5" t="s">
        <v>14240</v>
      </c>
      <c r="E1530" s="1">
        <v>22.640733333333333</v>
      </c>
      <c r="F1530" s="1">
        <v>47.972666666666669</v>
      </c>
      <c r="G1530" s="5"/>
      <c r="H1530" s="5" t="s">
        <v>14241</v>
      </c>
      <c r="I1530" s="5">
        <v>9751</v>
      </c>
      <c r="J1530" s="5" t="s">
        <v>35</v>
      </c>
      <c r="K1530" s="5" t="s">
        <v>3</v>
      </c>
      <c r="L1530" s="5" t="s">
        <v>3</v>
      </c>
      <c r="M1530" s="5" t="s">
        <v>3</v>
      </c>
      <c r="N1530" s="5">
        <v>589</v>
      </c>
      <c r="O1530" s="5">
        <v>592</v>
      </c>
      <c r="P1530" s="5">
        <v>1465</v>
      </c>
      <c r="Q1530" s="5" t="s">
        <v>416</v>
      </c>
      <c r="R1530" s="5" t="s">
        <v>4432</v>
      </c>
      <c r="S1530" s="5" t="s">
        <v>4433</v>
      </c>
      <c r="T1530" s="2" t="s">
        <v>31600</v>
      </c>
      <c r="U1530" s="6" t="s">
        <v>14242</v>
      </c>
      <c r="V1530" s="6"/>
      <c r="W1530" s="6" t="s">
        <v>40</v>
      </c>
      <c r="X1530" s="6" t="s">
        <v>14243</v>
      </c>
      <c r="Y1530" s="6">
        <v>5</v>
      </c>
      <c r="Z1530" s="6" t="s">
        <v>14244</v>
      </c>
      <c r="AA1530" s="6" t="s">
        <v>14245</v>
      </c>
      <c r="AB1530" s="6">
        <v>0</v>
      </c>
      <c r="AC1530" s="6" t="s">
        <v>14246</v>
      </c>
      <c r="AD1530" s="6" t="s">
        <v>3</v>
      </c>
      <c r="AE1530" s="7" t="s">
        <v>14247</v>
      </c>
      <c r="AF1530" s="7" t="s">
        <v>14248</v>
      </c>
      <c r="AG1530" s="7"/>
      <c r="AH1530" s="7">
        <v>6204334367</v>
      </c>
      <c r="AI1530" s="7" t="s">
        <v>14250</v>
      </c>
      <c r="AJ1530" s="8" t="s">
        <v>14251</v>
      </c>
      <c r="AK1530" s="8" t="s">
        <v>14252</v>
      </c>
      <c r="AL1530" s="77">
        <v>4.4566116704593203E+44</v>
      </c>
      <c r="AM1530" s="8" t="s">
        <v>14253</v>
      </c>
      <c r="AN1530" s="72" t="s">
        <v>31567</v>
      </c>
    </row>
    <row r="1531" spans="2:40" ht="30" hidden="1">
      <c r="B1531" s="85" t="str">
        <f>IF(AND(OR(W1531='Haladó kereső'!$E$15,'Haladó kereső'!$E$15=""),OR(T1531='Haladó kereső'!$E$14,'Haladó kereső'!$E$14=""),OR(O1531&gt;='Haladó kereső'!$E$12,'Haladó kereső'!$E$12=""),OR(U1531='Haladó kereső'!$E$16,'Haladó kereső'!$E$16=""),OR(O1531&lt;='Haladó kereső'!$E$13,'Haladó kereső'!$E$13=""),OR(Y1531='Haladó kereső'!$E$17,'Haladó kereső'!$E$17=""),OR(S1531='Haladó kereső'!$E$10,'Haladó kereső'!$E$10=""),OR(Q1531='Haladó kereső'!$E$9,'Haladó kereső'!$E$9="",'Haladó kereső'!$E$9="összes"),OR(J1531='Haladó kereső'!$E$11,'Haladó kereső'!$E$11="")),"megfelel a választott feltételeknek","-")</f>
        <v>megfelel a választott feltételeknek</v>
      </c>
      <c r="D1531" s="5" t="s">
        <v>14254</v>
      </c>
      <c r="E1531" s="1">
        <v>18.021966666666664</v>
      </c>
      <c r="F1531" s="1">
        <v>45.82116666666667</v>
      </c>
      <c r="G1531" s="5"/>
      <c r="H1531" s="5" t="s">
        <v>14255</v>
      </c>
      <c r="I1531" s="5">
        <v>8651</v>
      </c>
      <c r="J1531" s="5" t="s">
        <v>35</v>
      </c>
      <c r="K1531" s="5" t="s">
        <v>3</v>
      </c>
      <c r="L1531" s="5" t="s">
        <v>3</v>
      </c>
      <c r="M1531" s="5" t="s">
        <v>3</v>
      </c>
      <c r="N1531" s="5">
        <v>268</v>
      </c>
      <c r="O1531" s="5">
        <v>275</v>
      </c>
      <c r="P1531" s="5">
        <v>1486</v>
      </c>
      <c r="Q1531" s="5" t="s">
        <v>36</v>
      </c>
      <c r="R1531" s="5" t="s">
        <v>329</v>
      </c>
      <c r="S1531" s="5" t="s">
        <v>330</v>
      </c>
      <c r="T1531" s="2" t="s">
        <v>31600</v>
      </c>
      <c r="U1531" s="6" t="s">
        <v>331</v>
      </c>
      <c r="V1531" s="6"/>
      <c r="W1531" s="6" t="s">
        <v>40</v>
      </c>
      <c r="X1531" s="6" t="s">
        <v>332</v>
      </c>
      <c r="Y1531" s="6">
        <v>10</v>
      </c>
      <c r="Z1531" s="6" t="s">
        <v>333</v>
      </c>
      <c r="AA1531" s="6" t="s">
        <v>14256</v>
      </c>
      <c r="AB1531" s="6">
        <v>0</v>
      </c>
      <c r="AC1531" s="6" t="s">
        <v>14257</v>
      </c>
      <c r="AD1531" s="6" t="s">
        <v>3</v>
      </c>
      <c r="AE1531" s="7" t="s">
        <v>47</v>
      </c>
      <c r="AF1531" s="7" t="s">
        <v>14258</v>
      </c>
      <c r="AG1531" s="7"/>
      <c r="AH1531" s="7" t="s">
        <v>29403</v>
      </c>
      <c r="AI1531" s="7" t="s">
        <v>14257</v>
      </c>
      <c r="AJ1531" s="8" t="s">
        <v>338</v>
      </c>
      <c r="AK1531" s="8" t="s">
        <v>339</v>
      </c>
      <c r="AL1531" s="8" t="s">
        <v>27409</v>
      </c>
      <c r="AM1531" s="8" t="s">
        <v>341</v>
      </c>
      <c r="AN1531" s="72" t="s">
        <v>31567</v>
      </c>
    </row>
    <row r="1532" spans="2:40" ht="30" hidden="1">
      <c r="B1532" s="85" t="str">
        <f>IF(AND(OR(W1532='Haladó kereső'!$E$15,'Haladó kereső'!$E$15=""),OR(T1532='Haladó kereső'!$E$14,'Haladó kereső'!$E$14=""),OR(O1532&gt;='Haladó kereső'!$E$12,'Haladó kereső'!$E$12=""),OR(U1532='Haladó kereső'!$E$16,'Haladó kereső'!$E$16=""),OR(O1532&lt;='Haladó kereső'!$E$13,'Haladó kereső'!$E$13=""),OR(Y1532='Haladó kereső'!$E$17,'Haladó kereső'!$E$17=""),OR(S1532='Haladó kereső'!$E$10,'Haladó kereső'!$E$10=""),OR(Q1532='Haladó kereső'!$E$9,'Haladó kereső'!$E$9="",'Haladó kereső'!$E$9="összes"),OR(J1532='Haladó kereső'!$E$11,'Haladó kereső'!$E$11="")),"megfelel a választott feltételeknek","-")</f>
        <v>megfelel a választott feltételeknek</v>
      </c>
      <c r="D1532" s="5" t="s">
        <v>14259</v>
      </c>
      <c r="E1532" s="1">
        <v>16.659399999999998</v>
      </c>
      <c r="F1532" s="1">
        <v>46.620666666666665</v>
      </c>
      <c r="G1532" s="5"/>
      <c r="H1532" s="5" t="s">
        <v>14260</v>
      </c>
      <c r="I1532" s="5">
        <v>13055</v>
      </c>
      <c r="J1532" s="5" t="s">
        <v>35</v>
      </c>
      <c r="K1532" s="5" t="s">
        <v>3</v>
      </c>
      <c r="L1532" s="5" t="s">
        <v>3</v>
      </c>
      <c r="M1532" s="5" t="s">
        <v>3</v>
      </c>
      <c r="N1532" s="5">
        <v>192</v>
      </c>
      <c r="O1532" s="5">
        <v>191</v>
      </c>
      <c r="P1532" s="5">
        <v>707</v>
      </c>
      <c r="Q1532" s="5" t="s">
        <v>569</v>
      </c>
      <c r="R1532" s="5" t="s">
        <v>863</v>
      </c>
      <c r="S1532" s="5" t="s">
        <v>864</v>
      </c>
      <c r="T1532" s="2" t="s">
        <v>31600</v>
      </c>
      <c r="U1532" s="6" t="s">
        <v>2753</v>
      </c>
      <c r="V1532" s="6"/>
      <c r="W1532" s="6" t="s">
        <v>40</v>
      </c>
      <c r="X1532" s="6" t="s">
        <v>6428</v>
      </c>
      <c r="Y1532" s="6">
        <v>7</v>
      </c>
      <c r="Z1532" s="6" t="s">
        <v>2755</v>
      </c>
      <c r="AA1532" s="6" t="s">
        <v>14261</v>
      </c>
      <c r="AB1532" s="6">
        <v>0</v>
      </c>
      <c r="AC1532" s="6" t="s">
        <v>2761</v>
      </c>
      <c r="AD1532" s="6" t="s">
        <v>2758</v>
      </c>
      <c r="AE1532" s="7" t="s">
        <v>47</v>
      </c>
      <c r="AF1532" s="7" t="s">
        <v>14262</v>
      </c>
      <c r="AG1532" s="7"/>
      <c r="AH1532" s="7" t="s">
        <v>29404</v>
      </c>
      <c r="AI1532" s="7" t="s">
        <v>2761</v>
      </c>
      <c r="AJ1532" s="8" t="s">
        <v>2762</v>
      </c>
      <c r="AK1532" s="8" t="s">
        <v>2763</v>
      </c>
      <c r="AL1532" s="8" t="s">
        <v>27728</v>
      </c>
      <c r="AM1532" s="8" t="s">
        <v>2761</v>
      </c>
      <c r="AN1532" s="72" t="s">
        <v>31567</v>
      </c>
    </row>
    <row r="1533" spans="2:40" ht="30" hidden="1">
      <c r="B1533" s="85" t="str">
        <f>IF(AND(OR(W1533='Haladó kereső'!$E$15,'Haladó kereső'!$E$15=""),OR(T1533='Haladó kereső'!$E$14,'Haladó kereső'!$E$14=""),OR(O1533&gt;='Haladó kereső'!$E$12,'Haladó kereső'!$E$12=""),OR(U1533='Haladó kereső'!$E$16,'Haladó kereső'!$E$16=""),OR(O1533&lt;='Haladó kereső'!$E$13,'Haladó kereső'!$E$13=""),OR(Y1533='Haladó kereső'!$E$17,'Haladó kereső'!$E$17=""),OR(S1533='Haladó kereső'!$E$10,'Haladó kereső'!$E$10=""),OR(Q1533='Haladó kereső'!$E$9,'Haladó kereső'!$E$9="",'Haladó kereső'!$E$9="összes"),OR(J1533='Haladó kereső'!$E$11,'Haladó kereső'!$E$11="")),"megfelel a választott feltételeknek","-")</f>
        <v>megfelel a választott feltételeknek</v>
      </c>
      <c r="D1533" s="5" t="s">
        <v>14263</v>
      </c>
      <c r="E1533" s="1">
        <v>17.325066666666668</v>
      </c>
      <c r="F1533" s="1">
        <v>47.19233333333333</v>
      </c>
      <c r="G1533" s="5"/>
      <c r="H1533" s="5" t="s">
        <v>14264</v>
      </c>
      <c r="I1533" s="5">
        <v>23001</v>
      </c>
      <c r="J1533" s="5" t="s">
        <v>35</v>
      </c>
      <c r="K1533" s="5" t="s">
        <v>3</v>
      </c>
      <c r="L1533" s="5" t="s">
        <v>3</v>
      </c>
      <c r="M1533" s="5" t="s">
        <v>3</v>
      </c>
      <c r="N1533" s="5">
        <v>166</v>
      </c>
      <c r="O1533" s="5">
        <v>173</v>
      </c>
      <c r="P1533" s="5">
        <v>649</v>
      </c>
      <c r="Q1533" s="5" t="s">
        <v>176</v>
      </c>
      <c r="R1533" s="5" t="s">
        <v>315</v>
      </c>
      <c r="S1533" s="5" t="s">
        <v>316</v>
      </c>
      <c r="T1533" s="2" t="s">
        <v>31600</v>
      </c>
      <c r="U1533" s="6" t="s">
        <v>4393</v>
      </c>
      <c r="V1533" s="6"/>
      <c r="W1533" s="6" t="s">
        <v>40</v>
      </c>
      <c r="X1533" s="6" t="s">
        <v>4394</v>
      </c>
      <c r="Y1533" s="6">
        <v>6</v>
      </c>
      <c r="Z1533" s="6" t="s">
        <v>4395</v>
      </c>
      <c r="AA1533" s="6" t="s">
        <v>14265</v>
      </c>
      <c r="AB1533" s="6">
        <v>0</v>
      </c>
      <c r="AC1533" s="6" t="s">
        <v>14266</v>
      </c>
      <c r="AD1533" s="6" t="s">
        <v>14267</v>
      </c>
      <c r="AE1533" s="7" t="s">
        <v>47</v>
      </c>
      <c r="AF1533" s="7" t="s">
        <v>14268</v>
      </c>
      <c r="AG1533" s="7"/>
      <c r="AH1533" s="7" t="s">
        <v>29405</v>
      </c>
      <c r="AI1533" s="7" t="s">
        <v>14266</v>
      </c>
      <c r="AJ1533" s="8" t="s">
        <v>4400</v>
      </c>
      <c r="AK1533" s="8" t="s">
        <v>4401</v>
      </c>
      <c r="AL1533" s="8" t="s">
        <v>27943</v>
      </c>
      <c r="AM1533" s="8" t="s">
        <v>4402</v>
      </c>
      <c r="AN1533" s="72" t="s">
        <v>31567</v>
      </c>
    </row>
    <row r="1534" spans="2:40" ht="30" hidden="1">
      <c r="B1534" s="85" t="str">
        <f>IF(AND(OR(W1534='Haladó kereső'!$E$15,'Haladó kereső'!$E$15=""),OR(T1534='Haladó kereső'!$E$14,'Haladó kereső'!$E$14=""),OR(O1534&gt;='Haladó kereső'!$E$12,'Haladó kereső'!$E$12=""),OR(U1534='Haladó kereső'!$E$16,'Haladó kereső'!$E$16=""),OR(O1534&lt;='Haladó kereső'!$E$13,'Haladó kereső'!$E$13=""),OR(Y1534='Haladó kereső'!$E$17,'Haladó kereső'!$E$17=""),OR(S1534='Haladó kereső'!$E$10,'Haladó kereső'!$E$10=""),OR(Q1534='Haladó kereső'!$E$9,'Haladó kereső'!$E$9="",'Haladó kereső'!$E$9="összes"),OR(J1534='Haladó kereső'!$E$11,'Haladó kereső'!$E$11="")),"megfelel a választott feltételeknek","-")</f>
        <v>megfelel a választott feltételeknek</v>
      </c>
      <c r="D1534" s="5" t="s">
        <v>14270</v>
      </c>
      <c r="E1534" s="1">
        <v>20.322066666666668</v>
      </c>
      <c r="F1534" s="1">
        <v>46.219466666666669</v>
      </c>
      <c r="G1534" s="5"/>
      <c r="H1534" s="5" t="s">
        <v>14271</v>
      </c>
      <c r="I1534" s="5">
        <v>8253</v>
      </c>
      <c r="J1534" s="5" t="s">
        <v>35</v>
      </c>
      <c r="K1534" s="5" t="s">
        <v>3</v>
      </c>
      <c r="L1534" s="5" t="s">
        <v>3</v>
      </c>
      <c r="M1534" s="5" t="s">
        <v>3</v>
      </c>
      <c r="N1534" s="5">
        <v>535</v>
      </c>
      <c r="O1534" s="5">
        <v>545</v>
      </c>
      <c r="P1534" s="5">
        <v>910</v>
      </c>
      <c r="Q1534" s="5" t="s">
        <v>556</v>
      </c>
      <c r="R1534" s="5" t="s">
        <v>557</v>
      </c>
      <c r="S1534" s="5" t="s">
        <v>558</v>
      </c>
      <c r="T1534" s="2" t="s">
        <v>31600</v>
      </c>
      <c r="U1534" s="6" t="s">
        <v>8866</v>
      </c>
      <c r="V1534" s="6"/>
      <c r="W1534" s="6" t="s">
        <v>40</v>
      </c>
      <c r="X1534" s="6" t="s">
        <v>8867</v>
      </c>
      <c r="Y1534" s="6">
        <v>4</v>
      </c>
      <c r="Z1534" s="6" t="s">
        <v>8868</v>
      </c>
      <c r="AA1534" s="6" t="s">
        <v>14272</v>
      </c>
      <c r="AB1534" s="6" t="s">
        <v>14273</v>
      </c>
      <c r="AC1534" s="6" t="s">
        <v>14274</v>
      </c>
      <c r="AD1534" s="6" t="s">
        <v>14275</v>
      </c>
      <c r="AE1534" s="7" t="s">
        <v>47</v>
      </c>
      <c r="AF1534" s="7" t="s">
        <v>14276</v>
      </c>
      <c r="AG1534" s="7"/>
      <c r="AH1534" s="7" t="s">
        <v>29406</v>
      </c>
      <c r="AI1534" s="7" t="s">
        <v>14274</v>
      </c>
      <c r="AJ1534" s="8" t="s">
        <v>8875</v>
      </c>
      <c r="AK1534" s="8" t="s">
        <v>8876</v>
      </c>
      <c r="AL1534" s="8"/>
      <c r="AM1534" s="8" t="s">
        <v>14274</v>
      </c>
      <c r="AN1534" s="72" t="s">
        <v>31567</v>
      </c>
    </row>
    <row r="1535" spans="2:40" ht="15.75" hidden="1">
      <c r="B1535" s="85" t="str">
        <f>IF(AND(OR(W1535='Haladó kereső'!$E$15,'Haladó kereső'!$E$15=""),OR(T1535='Haladó kereső'!$E$14,'Haladó kereső'!$E$14=""),OR(O1535&gt;='Haladó kereső'!$E$12,'Haladó kereső'!$E$12=""),OR(U1535='Haladó kereső'!$E$16,'Haladó kereső'!$E$16=""),OR(O1535&lt;='Haladó kereső'!$E$13,'Haladó kereső'!$E$13=""),OR(Y1535='Haladó kereső'!$E$17,'Haladó kereső'!$E$17=""),OR(S1535='Haladó kereső'!$E$10,'Haladó kereső'!$E$10=""),OR(Q1535='Haladó kereső'!$E$9,'Haladó kereső'!$E$9="",'Haladó kereső'!$E$9="összes"),OR(J1535='Haladó kereső'!$E$11,'Haladó kereső'!$E$11="")),"megfelel a választott feltételeknek","-")</f>
        <v>megfelel a választott feltételeknek</v>
      </c>
      <c r="D1535" s="5" t="s">
        <v>14277</v>
      </c>
      <c r="E1535" s="1">
        <v>18.208299999999998</v>
      </c>
      <c r="F1535" s="1">
        <v>47.604700000000001</v>
      </c>
      <c r="G1535" s="5"/>
      <c r="H1535" s="5" t="s">
        <v>14278</v>
      </c>
      <c r="I1535" s="5">
        <v>2510</v>
      </c>
      <c r="J1535" s="5" t="s">
        <v>35</v>
      </c>
      <c r="K1535" s="5" t="s">
        <v>3</v>
      </c>
      <c r="L1535" s="5" t="s">
        <v>3</v>
      </c>
      <c r="M1535" s="5" t="s">
        <v>3</v>
      </c>
      <c r="N1535" s="5">
        <v>2571</v>
      </c>
      <c r="O1535" s="5">
        <v>2571</v>
      </c>
      <c r="P1535" s="5">
        <v>5831</v>
      </c>
      <c r="Q1535" s="5" t="s">
        <v>193</v>
      </c>
      <c r="R1535" s="5" t="s">
        <v>1673</v>
      </c>
      <c r="S1535" s="5" t="s">
        <v>1674</v>
      </c>
      <c r="T1535" s="2" t="s">
        <v>31599</v>
      </c>
      <c r="U1535" s="6" t="s">
        <v>3</v>
      </c>
      <c r="V1535" s="6"/>
      <c r="W1535" s="6" t="s">
        <v>7</v>
      </c>
      <c r="X1535" s="6" t="s">
        <v>3</v>
      </c>
      <c r="Y1535" s="6" t="s">
        <v>3</v>
      </c>
      <c r="Z1535" s="6" t="s">
        <v>3</v>
      </c>
      <c r="AA1535" s="6" t="s">
        <v>14279</v>
      </c>
      <c r="AB1535" s="6" t="s">
        <v>3</v>
      </c>
      <c r="AC1535" s="6" t="s">
        <v>14280</v>
      </c>
      <c r="AD1535" s="6" t="s">
        <v>14281</v>
      </c>
      <c r="AE1535" s="7" t="s">
        <v>47</v>
      </c>
      <c r="AF1535" s="7" t="s">
        <v>13950</v>
      </c>
      <c r="AG1535" s="7"/>
      <c r="AH1535" s="7" t="s">
        <v>29407</v>
      </c>
      <c r="AI1535" s="7" t="s">
        <v>14282</v>
      </c>
      <c r="AJ1535" s="8" t="s">
        <v>14283</v>
      </c>
      <c r="AK1535" s="8" t="s">
        <v>14284</v>
      </c>
      <c r="AL1535" s="8" t="s">
        <v>29407</v>
      </c>
      <c r="AM1535" s="8" t="s">
        <v>14285</v>
      </c>
      <c r="AN1535" s="72" t="s">
        <v>31567</v>
      </c>
    </row>
    <row r="1536" spans="2:40" ht="45" hidden="1">
      <c r="B1536" s="85" t="str">
        <f>IF(AND(OR(W1536='Haladó kereső'!$E$15,'Haladó kereső'!$E$15=""),OR(T1536='Haladó kereső'!$E$14,'Haladó kereső'!$E$14=""),OR(O1536&gt;='Haladó kereső'!$E$12,'Haladó kereső'!$E$12=""),OR(U1536='Haladó kereső'!$E$16,'Haladó kereső'!$E$16=""),OR(O1536&lt;='Haladó kereső'!$E$13,'Haladó kereső'!$E$13=""),OR(Y1536='Haladó kereső'!$E$17,'Haladó kereső'!$E$17=""),OR(S1536='Haladó kereső'!$E$10,'Haladó kereső'!$E$10=""),OR(Q1536='Haladó kereső'!$E$9,'Haladó kereső'!$E$9="",'Haladó kereső'!$E$9="összes"),OR(J1536='Haladó kereső'!$E$11,'Haladó kereső'!$E$11="")),"megfelel a választott feltételeknek","-")</f>
        <v>megfelel a választott feltételeknek</v>
      </c>
      <c r="D1536" s="5" t="s">
        <v>14286</v>
      </c>
      <c r="E1536" s="1">
        <v>19.919866666666667</v>
      </c>
      <c r="F1536" s="1">
        <v>47.000900000000001</v>
      </c>
      <c r="G1536" s="5"/>
      <c r="H1536" s="5" t="s">
        <v>14287</v>
      </c>
      <c r="I1536" s="5">
        <v>32771</v>
      </c>
      <c r="J1536" s="5" t="s">
        <v>35</v>
      </c>
      <c r="K1536" s="5" t="s">
        <v>3</v>
      </c>
      <c r="L1536" s="5" t="s">
        <v>3</v>
      </c>
      <c r="M1536" s="5" t="s">
        <v>3</v>
      </c>
      <c r="N1536" s="5">
        <v>1809</v>
      </c>
      <c r="O1536" s="5">
        <v>1789</v>
      </c>
      <c r="P1536" s="5">
        <v>6728</v>
      </c>
      <c r="Q1536" s="5" t="s">
        <v>163</v>
      </c>
      <c r="R1536" s="5" t="s">
        <v>14288</v>
      </c>
      <c r="S1536" s="5" t="s">
        <v>14289</v>
      </c>
      <c r="T1536" s="2" t="s">
        <v>31600</v>
      </c>
      <c r="U1536" s="6" t="s">
        <v>14290</v>
      </c>
      <c r="V1536" s="6"/>
      <c r="W1536" s="6" t="s">
        <v>40</v>
      </c>
      <c r="X1536" s="6" t="s">
        <v>14291</v>
      </c>
      <c r="Y1536" s="6">
        <v>2</v>
      </c>
      <c r="Z1536" s="6" t="s">
        <v>14292</v>
      </c>
      <c r="AA1536" s="6" t="s">
        <v>14293</v>
      </c>
      <c r="AB1536" s="6" t="s">
        <v>14294</v>
      </c>
      <c r="AC1536" s="6" t="s">
        <v>14295</v>
      </c>
      <c r="AD1536" s="6" t="s">
        <v>14296</v>
      </c>
      <c r="AE1536" s="7" t="s">
        <v>47</v>
      </c>
      <c r="AF1536" s="7" t="s">
        <v>14297</v>
      </c>
      <c r="AG1536" s="7"/>
      <c r="AH1536" s="7" t="s">
        <v>29408</v>
      </c>
      <c r="AI1536" s="7" t="s">
        <v>14298</v>
      </c>
      <c r="AJ1536" s="8" t="s">
        <v>14299</v>
      </c>
      <c r="AK1536" s="8" t="s">
        <v>14300</v>
      </c>
      <c r="AL1536" s="8" t="s">
        <v>29409</v>
      </c>
      <c r="AM1536" s="8" t="s">
        <v>14301</v>
      </c>
      <c r="AN1536" s="72" t="s">
        <v>31567</v>
      </c>
    </row>
    <row r="1537" spans="2:40" ht="60" hidden="1">
      <c r="B1537" s="85" t="str">
        <f>IF(AND(OR(W1537='Haladó kereső'!$E$15,'Haladó kereső'!$E$15=""),OR(T1537='Haladó kereső'!$E$14,'Haladó kereső'!$E$14=""),OR(O1537&gt;='Haladó kereső'!$E$12,'Haladó kereső'!$E$12=""),OR(U1537='Haladó kereső'!$E$16,'Haladó kereső'!$E$16=""),OR(O1537&lt;='Haladó kereső'!$E$13,'Haladó kereső'!$E$13=""),OR(Y1537='Haladó kereső'!$E$17,'Haladó kereső'!$E$17=""),OR(S1537='Haladó kereső'!$E$10,'Haladó kereső'!$E$10=""),OR(Q1537='Haladó kereső'!$E$9,'Haladó kereső'!$E$9="",'Haladó kereső'!$E$9="összes"),OR(J1537='Haladó kereső'!$E$11,'Haladó kereső'!$E$11="")),"megfelel a választott feltételeknek","-")</f>
        <v>megfelel a választott feltételeknek</v>
      </c>
      <c r="D1537" s="5" t="s">
        <v>14302</v>
      </c>
      <c r="E1537" s="1">
        <v>18.175666666666668</v>
      </c>
      <c r="F1537" s="1">
        <v>46.523466666666664</v>
      </c>
      <c r="G1537" s="5"/>
      <c r="H1537" s="5" t="s">
        <v>14303</v>
      </c>
      <c r="I1537" s="5">
        <v>22433</v>
      </c>
      <c r="J1537" s="5" t="s">
        <v>35</v>
      </c>
      <c r="K1537" s="5" t="s">
        <v>3</v>
      </c>
      <c r="L1537" s="5" t="s">
        <v>3</v>
      </c>
      <c r="M1537" s="5" t="s">
        <v>3</v>
      </c>
      <c r="N1537" s="5">
        <v>1304</v>
      </c>
      <c r="O1537" s="5">
        <v>1286</v>
      </c>
      <c r="P1537" s="5">
        <v>3334</v>
      </c>
      <c r="Q1537" s="5" t="s">
        <v>750</v>
      </c>
      <c r="R1537" s="5" t="s">
        <v>1427</v>
      </c>
      <c r="S1537" s="5" t="s">
        <v>1428</v>
      </c>
      <c r="T1537" s="2" t="s">
        <v>31600</v>
      </c>
      <c r="U1537" s="6" t="s">
        <v>6119</v>
      </c>
      <c r="V1537" s="6"/>
      <c r="W1537" s="6" t="s">
        <v>40</v>
      </c>
      <c r="X1537" s="6" t="s">
        <v>6120</v>
      </c>
      <c r="Y1537" s="6">
        <v>3</v>
      </c>
      <c r="Z1537" s="6" t="s">
        <v>6121</v>
      </c>
      <c r="AA1537" s="6" t="s">
        <v>14304</v>
      </c>
      <c r="AB1537" s="6" t="s">
        <v>14305</v>
      </c>
      <c r="AC1537" s="6" t="s">
        <v>14306</v>
      </c>
      <c r="AD1537" s="6" t="s">
        <v>14307</v>
      </c>
      <c r="AE1537" s="7" t="s">
        <v>47</v>
      </c>
      <c r="AF1537" s="7" t="s">
        <v>1609</v>
      </c>
      <c r="AG1537" s="7"/>
      <c r="AH1537" s="7" t="s">
        <v>29410</v>
      </c>
      <c r="AI1537" s="7" t="s">
        <v>14308</v>
      </c>
      <c r="AJ1537" s="8" t="s">
        <v>6128</v>
      </c>
      <c r="AK1537" s="8" t="s">
        <v>6129</v>
      </c>
      <c r="AL1537" s="8" t="s">
        <v>28187</v>
      </c>
      <c r="AM1537" s="8" t="s">
        <v>14309</v>
      </c>
      <c r="AN1537" s="72" t="s">
        <v>31567</v>
      </c>
    </row>
    <row r="1538" spans="2:40" ht="30" hidden="1">
      <c r="B1538" s="85" t="str">
        <f>IF(AND(OR(W1538='Haladó kereső'!$E$15,'Haladó kereső'!$E$15=""),OR(T1538='Haladó kereső'!$E$14,'Haladó kereső'!$E$14=""),OR(O1538&gt;='Haladó kereső'!$E$12,'Haladó kereső'!$E$12=""),OR(U1538='Haladó kereső'!$E$16,'Haladó kereső'!$E$16=""),OR(O1538&lt;='Haladó kereső'!$E$13,'Haladó kereső'!$E$13=""),OR(Y1538='Haladó kereső'!$E$17,'Haladó kereső'!$E$17=""),OR(S1538='Haladó kereső'!$E$10,'Haladó kereső'!$E$10=""),OR(Q1538='Haladó kereső'!$E$9,'Haladó kereső'!$E$9="",'Haladó kereső'!$E$9="összes"),OR(J1538='Haladó kereső'!$E$11,'Haladó kereső'!$E$11="")),"megfelel a választott feltételeknek","-")</f>
        <v>megfelel a választott feltételeknek</v>
      </c>
      <c r="D1538" s="5" t="s">
        <v>14310</v>
      </c>
      <c r="E1538" s="1">
        <v>22.376366666666666</v>
      </c>
      <c r="F1538" s="1">
        <v>47.937333333333328</v>
      </c>
      <c r="G1538" s="5"/>
      <c r="H1538" s="5" t="s">
        <v>14311</v>
      </c>
      <c r="I1538" s="5">
        <v>7445</v>
      </c>
      <c r="J1538" s="5" t="s">
        <v>35</v>
      </c>
      <c r="K1538" s="5" t="s">
        <v>3</v>
      </c>
      <c r="L1538" s="5" t="s">
        <v>3</v>
      </c>
      <c r="M1538" s="5" t="s">
        <v>3</v>
      </c>
      <c r="N1538" s="5">
        <v>3018</v>
      </c>
      <c r="O1538" s="5">
        <v>3037</v>
      </c>
      <c r="P1538" s="5">
        <v>2543</v>
      </c>
      <c r="Q1538" s="5" t="s">
        <v>416</v>
      </c>
      <c r="R1538" s="5" t="s">
        <v>8391</v>
      </c>
      <c r="S1538" s="5" t="s">
        <v>8392</v>
      </c>
      <c r="T1538" s="2" t="s">
        <v>31599</v>
      </c>
      <c r="U1538" s="6" t="s">
        <v>3</v>
      </c>
      <c r="V1538" s="6"/>
      <c r="W1538" s="6" t="s">
        <v>7</v>
      </c>
      <c r="X1538" s="6" t="s">
        <v>3</v>
      </c>
      <c r="Y1538" s="6" t="s">
        <v>3</v>
      </c>
      <c r="Z1538" s="6" t="s">
        <v>3</v>
      </c>
      <c r="AA1538" s="6" t="s">
        <v>14312</v>
      </c>
      <c r="AB1538" s="6" t="s">
        <v>3</v>
      </c>
      <c r="AC1538" s="6" t="s">
        <v>14313</v>
      </c>
      <c r="AD1538" s="6" t="s">
        <v>14314</v>
      </c>
      <c r="AE1538" s="7" t="s">
        <v>27</v>
      </c>
      <c r="AF1538" s="7" t="s">
        <v>14315</v>
      </c>
      <c r="AG1538" s="7"/>
      <c r="AH1538" s="7" t="s">
        <v>29411</v>
      </c>
      <c r="AI1538" s="7" t="s">
        <v>14313</v>
      </c>
      <c r="AJ1538" s="8" t="s">
        <v>14317</v>
      </c>
      <c r="AK1538" s="8" t="s">
        <v>14316</v>
      </c>
      <c r="AL1538" s="8" t="s">
        <v>29412</v>
      </c>
      <c r="AM1538" s="8" t="s">
        <v>14318</v>
      </c>
      <c r="AN1538" s="72" t="s">
        <v>31567</v>
      </c>
    </row>
    <row r="1539" spans="2:40" ht="30" hidden="1">
      <c r="B1539" s="85" t="str">
        <f>IF(AND(OR(W1539='Haladó kereső'!$E$15,'Haladó kereső'!$E$15=""),OR(T1539='Haladó kereső'!$E$14,'Haladó kereső'!$E$14=""),OR(O1539&gt;='Haladó kereső'!$E$12,'Haladó kereső'!$E$12=""),OR(U1539='Haladó kereső'!$E$16,'Haladó kereső'!$E$16=""),OR(O1539&lt;='Haladó kereső'!$E$13,'Haladó kereső'!$E$13=""),OR(Y1539='Haladó kereső'!$E$17,'Haladó kereső'!$E$17=""),OR(S1539='Haladó kereső'!$E$10,'Haladó kereső'!$E$10=""),OR(Q1539='Haladó kereső'!$E$9,'Haladó kereső'!$E$9="",'Haladó kereső'!$E$9="összes"),OR(J1539='Haladó kereső'!$E$11,'Haladó kereső'!$E$11="")),"megfelel a választott feltételeknek","-")</f>
        <v>megfelel a választott feltételeknek</v>
      </c>
      <c r="D1539" s="5" t="s">
        <v>14319</v>
      </c>
      <c r="E1539" s="1">
        <v>19.575866666666666</v>
      </c>
      <c r="F1539" s="1">
        <v>47.484633333333335</v>
      </c>
      <c r="G1539" s="5"/>
      <c r="H1539" s="5" t="s">
        <v>14320</v>
      </c>
      <c r="I1539" s="5">
        <v>31361</v>
      </c>
      <c r="J1539" s="5" t="s">
        <v>35</v>
      </c>
      <c r="K1539" s="5" t="s">
        <v>3</v>
      </c>
      <c r="L1539" s="5" t="s">
        <v>3</v>
      </c>
      <c r="M1539" s="5" t="s">
        <v>3</v>
      </c>
      <c r="N1539" s="5">
        <v>4413</v>
      </c>
      <c r="O1539" s="5">
        <v>4455</v>
      </c>
      <c r="P1539" s="5">
        <v>4434</v>
      </c>
      <c r="Q1539" s="5" t="s">
        <v>163</v>
      </c>
      <c r="R1539" s="5" t="s">
        <v>8484</v>
      </c>
      <c r="S1539" s="5" t="s">
        <v>8485</v>
      </c>
      <c r="T1539" s="2" t="s">
        <v>31599</v>
      </c>
      <c r="U1539" s="6" t="s">
        <v>3</v>
      </c>
      <c r="V1539" s="6"/>
      <c r="W1539" s="6" t="s">
        <v>7</v>
      </c>
      <c r="X1539" s="6" t="s">
        <v>3</v>
      </c>
      <c r="Y1539" s="6" t="s">
        <v>3</v>
      </c>
      <c r="Z1539" s="6" t="s">
        <v>3</v>
      </c>
      <c r="AA1539" s="6" t="s">
        <v>14321</v>
      </c>
      <c r="AB1539" s="6" t="s">
        <v>3</v>
      </c>
      <c r="AC1539" s="6" t="s">
        <v>14322</v>
      </c>
      <c r="AD1539" s="6" t="s">
        <v>14323</v>
      </c>
      <c r="AE1539" s="7" t="s">
        <v>47</v>
      </c>
      <c r="AF1539" s="7" t="s">
        <v>14324</v>
      </c>
      <c r="AG1539" s="7"/>
      <c r="AH1539" s="7">
        <v>629428101</v>
      </c>
      <c r="AI1539" s="7" t="s">
        <v>14325</v>
      </c>
      <c r="AJ1539" s="8" t="s">
        <v>14326</v>
      </c>
      <c r="AK1539" s="8" t="s">
        <v>14327</v>
      </c>
      <c r="AL1539" s="8">
        <v>6203343787</v>
      </c>
      <c r="AM1539" s="8" t="s">
        <v>14328</v>
      </c>
      <c r="AN1539" s="72" t="s">
        <v>31567</v>
      </c>
    </row>
    <row r="1540" spans="2:40" ht="30" hidden="1">
      <c r="B1540" s="85" t="str">
        <f>IF(AND(OR(W1540='Haladó kereső'!$E$15,'Haladó kereső'!$E$15=""),OR(T1540='Haladó kereső'!$E$14,'Haladó kereső'!$E$14=""),OR(O1540&gt;='Haladó kereső'!$E$12,'Haladó kereső'!$E$12=""),OR(U1540='Haladó kereső'!$E$16,'Haladó kereső'!$E$16=""),OR(O1540&lt;='Haladó kereső'!$E$13,'Haladó kereső'!$E$13=""),OR(Y1540='Haladó kereső'!$E$17,'Haladó kereső'!$E$17=""),OR(S1540='Haladó kereső'!$E$10,'Haladó kereső'!$E$10=""),OR(Q1540='Haladó kereső'!$E$9,'Haladó kereső'!$E$9="",'Haladó kereső'!$E$9="összes"),OR(J1540='Haladó kereső'!$E$11,'Haladó kereső'!$E$11="")),"megfelel a választott feltételeknek","-")</f>
        <v>megfelel a választott feltételeknek</v>
      </c>
      <c r="D1540" s="5" t="s">
        <v>14329</v>
      </c>
      <c r="E1540" s="1">
        <v>21.933433333333333</v>
      </c>
      <c r="F1540" s="1">
        <v>47.4039</v>
      </c>
      <c r="G1540" s="5"/>
      <c r="H1540" s="5" t="s">
        <v>14330</v>
      </c>
      <c r="I1540" s="5">
        <v>17455</v>
      </c>
      <c r="J1540" s="5" t="s">
        <v>35</v>
      </c>
      <c r="K1540" s="5" t="s">
        <v>3</v>
      </c>
      <c r="L1540" s="5" t="s">
        <v>3</v>
      </c>
      <c r="M1540" s="5" t="s">
        <v>3</v>
      </c>
      <c r="N1540" s="5">
        <v>711</v>
      </c>
      <c r="O1540" s="5">
        <v>696</v>
      </c>
      <c r="P1540" s="5">
        <v>1610</v>
      </c>
      <c r="Q1540" s="5" t="s">
        <v>658</v>
      </c>
      <c r="R1540" s="5" t="s">
        <v>8320</v>
      </c>
      <c r="S1540" s="5" t="s">
        <v>6835</v>
      </c>
      <c r="T1540" s="2" t="s">
        <v>31600</v>
      </c>
      <c r="U1540" s="6" t="s">
        <v>14331</v>
      </c>
      <c r="V1540" s="6"/>
      <c r="W1540" s="6" t="s">
        <v>40</v>
      </c>
      <c r="X1540" s="6" t="s">
        <v>14332</v>
      </c>
      <c r="Y1540" s="6">
        <v>2</v>
      </c>
      <c r="Z1540" s="6" t="s">
        <v>14333</v>
      </c>
      <c r="AA1540" s="6" t="s">
        <v>14334</v>
      </c>
      <c r="AB1540" s="6" t="s">
        <v>14335</v>
      </c>
      <c r="AC1540" s="6" t="s">
        <v>14336</v>
      </c>
      <c r="AD1540" s="6" t="s">
        <v>14337</v>
      </c>
      <c r="AE1540" s="7" t="s">
        <v>47</v>
      </c>
      <c r="AF1540" s="7" t="s">
        <v>14338</v>
      </c>
      <c r="AG1540" s="7"/>
      <c r="AH1540" s="7" t="s">
        <v>29413</v>
      </c>
      <c r="AI1540" s="7" t="s">
        <v>14336</v>
      </c>
      <c r="AJ1540" s="8" t="s">
        <v>14339</v>
      </c>
      <c r="AK1540" s="8" t="s">
        <v>14340</v>
      </c>
      <c r="AL1540" s="8" t="s">
        <v>14335</v>
      </c>
      <c r="AM1540" s="8" t="s">
        <v>14336</v>
      </c>
      <c r="AN1540" s="72" t="s">
        <v>31567</v>
      </c>
    </row>
    <row r="1541" spans="2:40" ht="30" hidden="1">
      <c r="B1541" s="85" t="str">
        <f>IF(AND(OR(W1541='Haladó kereső'!$E$15,'Haladó kereső'!$E$15=""),OR(T1541='Haladó kereső'!$E$14,'Haladó kereső'!$E$14=""),OR(O1541&gt;='Haladó kereső'!$E$12,'Haladó kereső'!$E$12=""),OR(U1541='Haladó kereső'!$E$16,'Haladó kereső'!$E$16=""),OR(O1541&lt;='Haladó kereső'!$E$13,'Haladó kereső'!$E$13=""),OR(Y1541='Haladó kereső'!$E$17,'Haladó kereső'!$E$17=""),OR(S1541='Haladó kereső'!$E$10,'Haladó kereső'!$E$10=""),OR(Q1541='Haladó kereső'!$E$9,'Haladó kereső'!$E$9="",'Haladó kereső'!$E$9="összes"),OR(J1541='Haladó kereső'!$E$11,'Haladó kereső'!$E$11="")),"megfelel a választott feltételeknek","-")</f>
        <v>megfelel a választott feltételeknek</v>
      </c>
      <c r="D1541" s="5" t="s">
        <v>14342</v>
      </c>
      <c r="E1541" s="1">
        <v>17.472966666666665</v>
      </c>
      <c r="F1541" s="1">
        <v>47.085233333333335</v>
      </c>
      <c r="G1541" s="5"/>
      <c r="H1541" s="5" t="s">
        <v>14343</v>
      </c>
      <c r="I1541" s="5">
        <v>30182</v>
      </c>
      <c r="J1541" s="5" t="s">
        <v>35</v>
      </c>
      <c r="K1541" s="5" t="s">
        <v>3</v>
      </c>
      <c r="L1541" s="5" t="s">
        <v>3</v>
      </c>
      <c r="M1541" s="5" t="s">
        <v>3</v>
      </c>
      <c r="N1541" s="5">
        <v>741</v>
      </c>
      <c r="O1541" s="5">
        <v>753</v>
      </c>
      <c r="P1541" s="5">
        <v>2171</v>
      </c>
      <c r="Q1541" s="5" t="s">
        <v>176</v>
      </c>
      <c r="R1541" s="5" t="s">
        <v>315</v>
      </c>
      <c r="S1541" s="5" t="s">
        <v>316</v>
      </c>
      <c r="T1541" s="2" t="s">
        <v>31600</v>
      </c>
      <c r="U1541" s="6" t="s">
        <v>1075</v>
      </c>
      <c r="V1541" s="6"/>
      <c r="W1541" s="6" t="s">
        <v>40</v>
      </c>
      <c r="X1541" s="6" t="s">
        <v>1076</v>
      </c>
      <c r="Y1541" s="6">
        <v>13</v>
      </c>
      <c r="Z1541" s="6" t="s">
        <v>1077</v>
      </c>
      <c r="AA1541" s="6" t="s">
        <v>14344</v>
      </c>
      <c r="AB1541" s="6" t="s">
        <v>14345</v>
      </c>
      <c r="AC1541" s="6" t="s">
        <v>14346</v>
      </c>
      <c r="AD1541" s="6" t="s">
        <v>14347</v>
      </c>
      <c r="AE1541" s="7" t="s">
        <v>47</v>
      </c>
      <c r="AF1541" s="7" t="s">
        <v>14348</v>
      </c>
      <c r="AG1541" s="7"/>
      <c r="AH1541" s="7" t="s">
        <v>29414</v>
      </c>
      <c r="AI1541" s="7" t="s">
        <v>14346</v>
      </c>
      <c r="AJ1541" s="8" t="s">
        <v>1083</v>
      </c>
      <c r="AK1541" s="8" t="s">
        <v>1084</v>
      </c>
      <c r="AL1541" s="8" t="s">
        <v>27501</v>
      </c>
      <c r="AM1541" s="8" t="s">
        <v>1086</v>
      </c>
      <c r="AN1541" s="72" t="s">
        <v>31567</v>
      </c>
    </row>
    <row r="1542" spans="2:40" ht="30" hidden="1">
      <c r="B1542" s="85" t="str">
        <f>IF(AND(OR(W1542='Haladó kereső'!$E$15,'Haladó kereső'!$E$15=""),OR(T1542='Haladó kereső'!$E$14,'Haladó kereső'!$E$14=""),OR(O1542&gt;='Haladó kereső'!$E$12,'Haladó kereső'!$E$12=""),OR(U1542='Haladó kereső'!$E$16,'Haladó kereső'!$E$16=""),OR(O1542&lt;='Haladó kereső'!$E$13,'Haladó kereső'!$E$13=""),OR(Y1542='Haladó kereső'!$E$17,'Haladó kereső'!$E$17=""),OR(S1542='Haladó kereső'!$E$10,'Haladó kereső'!$E$10=""),OR(Q1542='Haladó kereső'!$E$9,'Haladó kereső'!$E$9="",'Haladó kereső'!$E$9="összes"),OR(J1542='Haladó kereső'!$E$11,'Haladó kereső'!$E$11="")),"megfelel a választott feltételeknek","-")</f>
        <v>megfelel a választott feltételeknek</v>
      </c>
      <c r="D1542" s="5" t="s">
        <v>14349</v>
      </c>
      <c r="E1542" s="1">
        <v>21.491633333333333</v>
      </c>
      <c r="F1542" s="1">
        <v>47.002600000000001</v>
      </c>
      <c r="G1542" s="5"/>
      <c r="H1542" s="5" t="s">
        <v>14350</v>
      </c>
      <c r="I1542" s="5">
        <v>2167</v>
      </c>
      <c r="J1542" s="5" t="s">
        <v>2</v>
      </c>
      <c r="K1542" s="5" t="s">
        <v>3</v>
      </c>
      <c r="L1542" s="5" t="s">
        <v>3</v>
      </c>
      <c r="M1542" s="5" t="s">
        <v>3</v>
      </c>
      <c r="N1542" s="5">
        <v>5756</v>
      </c>
      <c r="O1542" s="5">
        <v>5692</v>
      </c>
      <c r="P1542" s="5">
        <v>14458</v>
      </c>
      <c r="Q1542" s="5" t="s">
        <v>658</v>
      </c>
      <c r="R1542" s="5" t="s">
        <v>1301</v>
      </c>
      <c r="S1542" s="5" t="s">
        <v>1302</v>
      </c>
      <c r="T1542" s="2" t="s">
        <v>31600</v>
      </c>
      <c r="U1542" s="6" t="s">
        <v>14349</v>
      </c>
      <c r="V1542" s="6"/>
      <c r="W1542" s="6" t="s">
        <v>20</v>
      </c>
      <c r="X1542" s="6" t="s">
        <v>14351</v>
      </c>
      <c r="Y1542" s="6">
        <v>2</v>
      </c>
      <c r="Z1542" s="6" t="s">
        <v>14352</v>
      </c>
      <c r="AA1542" s="6" t="s">
        <v>14353</v>
      </c>
      <c r="AB1542" s="6" t="s">
        <v>14354</v>
      </c>
      <c r="AC1542" s="6" t="s">
        <v>14355</v>
      </c>
      <c r="AD1542" s="6" t="s">
        <v>14356</v>
      </c>
      <c r="AE1542" s="7" t="s">
        <v>47</v>
      </c>
      <c r="AF1542" s="7" t="s">
        <v>14357</v>
      </c>
      <c r="AG1542" s="7"/>
      <c r="AH1542" s="7" t="s">
        <v>29415</v>
      </c>
      <c r="AI1542" s="7" t="s">
        <v>14355</v>
      </c>
      <c r="AJ1542" s="8" t="s">
        <v>14358</v>
      </c>
      <c r="AK1542" s="8" t="s">
        <v>14353</v>
      </c>
      <c r="AL1542" s="8" t="s">
        <v>29416</v>
      </c>
      <c r="AM1542" s="8" t="s">
        <v>14355</v>
      </c>
      <c r="AN1542" s="72" t="s">
        <v>31567</v>
      </c>
    </row>
    <row r="1543" spans="2:40" ht="30" hidden="1">
      <c r="B1543" s="85" t="str">
        <f>IF(AND(OR(W1543='Haladó kereső'!$E$15,'Haladó kereső'!$E$15=""),OR(T1543='Haladó kereső'!$E$14,'Haladó kereső'!$E$14=""),OR(O1543&gt;='Haladó kereső'!$E$12,'Haladó kereső'!$E$12=""),OR(U1543='Haladó kereső'!$E$16,'Haladó kereső'!$E$16=""),OR(O1543&lt;='Haladó kereső'!$E$13,'Haladó kereső'!$E$13=""),OR(Y1543='Haladó kereső'!$E$17,'Haladó kereső'!$E$17=""),OR(S1543='Haladó kereső'!$E$10,'Haladó kereső'!$E$10=""),OR(Q1543='Haladó kereső'!$E$9,'Haladó kereső'!$E$9="",'Haladó kereső'!$E$9="összes"),OR(J1543='Haladó kereső'!$E$11,'Haladó kereső'!$E$11="")),"megfelel a választott feltételeknek","-")</f>
        <v>megfelel a választott feltételeknek</v>
      </c>
      <c r="D1543" s="5" t="s">
        <v>14359</v>
      </c>
      <c r="E1543" s="1">
        <v>18.119566666666667</v>
      </c>
      <c r="F1543" s="1">
        <v>47.737533333333332</v>
      </c>
      <c r="G1543" s="5"/>
      <c r="H1543" s="5" t="s">
        <v>14360</v>
      </c>
      <c r="I1543" s="5">
        <v>5449</v>
      </c>
      <c r="J1543" s="5" t="s">
        <v>2</v>
      </c>
      <c r="K1543" s="5" t="s">
        <v>3</v>
      </c>
      <c r="L1543" s="5" t="s">
        <v>3</v>
      </c>
      <c r="M1543" s="5" t="s">
        <v>429</v>
      </c>
      <c r="N1543" s="5">
        <v>19502</v>
      </c>
      <c r="O1543" s="5">
        <v>19432</v>
      </c>
      <c r="P1543" s="5">
        <v>6994</v>
      </c>
      <c r="Q1543" s="5" t="s">
        <v>193</v>
      </c>
      <c r="R1543" s="5" t="s">
        <v>14361</v>
      </c>
      <c r="S1543" s="5" t="s">
        <v>195</v>
      </c>
      <c r="T1543" s="2" t="s">
        <v>31599</v>
      </c>
      <c r="U1543" s="6" t="s">
        <v>3</v>
      </c>
      <c r="V1543" s="6"/>
      <c r="W1543" s="6" t="s">
        <v>7</v>
      </c>
      <c r="X1543" s="6" t="s">
        <v>3</v>
      </c>
      <c r="Y1543" s="6" t="s">
        <v>3</v>
      </c>
      <c r="Z1543" s="6" t="s">
        <v>3</v>
      </c>
      <c r="AA1543" s="6" t="s">
        <v>14362</v>
      </c>
      <c r="AB1543" s="6" t="s">
        <v>3</v>
      </c>
      <c r="AC1543" s="6" t="s">
        <v>14363</v>
      </c>
      <c r="AD1543" s="6" t="s">
        <v>14364</v>
      </c>
      <c r="AE1543" s="7" t="s">
        <v>47</v>
      </c>
      <c r="AF1543" s="7" t="s">
        <v>14365</v>
      </c>
      <c r="AG1543" s="7"/>
      <c r="AH1543" s="7" t="s">
        <v>29417</v>
      </c>
      <c r="AI1543" s="7" t="s">
        <v>14363</v>
      </c>
      <c r="AJ1543" s="8" t="s">
        <v>14366</v>
      </c>
      <c r="AK1543" s="8" t="s">
        <v>14367</v>
      </c>
      <c r="AL1543" s="8" t="s">
        <v>29418</v>
      </c>
      <c r="AM1543" s="8" t="s">
        <v>14368</v>
      </c>
      <c r="AN1543" s="72" t="s">
        <v>31567</v>
      </c>
    </row>
    <row r="1544" spans="2:40" ht="30" hidden="1">
      <c r="B1544" s="85" t="str">
        <f>IF(AND(OR(W1544='Haladó kereső'!$E$15,'Haladó kereső'!$E$15=""),OR(T1544='Haladó kereső'!$E$14,'Haladó kereső'!$E$14=""),OR(O1544&gt;='Haladó kereső'!$E$12,'Haladó kereső'!$E$12=""),OR(U1544='Haladó kereső'!$E$16,'Haladó kereső'!$E$16=""),OR(O1544&lt;='Haladó kereső'!$E$13,'Haladó kereső'!$E$13=""),OR(Y1544='Haladó kereső'!$E$17,'Haladó kereső'!$E$17=""),OR(S1544='Haladó kereső'!$E$10,'Haladó kereső'!$E$10=""),OR(Q1544='Haladó kereső'!$E$9,'Haladó kereső'!$E$9="",'Haladó kereső'!$E$9="összes"),OR(J1544='Haladó kereső'!$E$11,'Haladó kereső'!$E$11="")),"megfelel a választott feltételeknek","-")</f>
        <v>megfelel a választott feltételeknek</v>
      </c>
      <c r="D1544" s="5" t="s">
        <v>14369</v>
      </c>
      <c r="E1544" s="1">
        <v>20.7578</v>
      </c>
      <c r="F1544" s="1">
        <v>48.540633333333332</v>
      </c>
      <c r="G1544" s="5"/>
      <c r="H1544" s="5" t="s">
        <v>14370</v>
      </c>
      <c r="I1544" s="5">
        <v>10612</v>
      </c>
      <c r="J1544" s="5" t="s">
        <v>35</v>
      </c>
      <c r="K1544" s="5" t="s">
        <v>3</v>
      </c>
      <c r="L1544" s="5" t="s">
        <v>3</v>
      </c>
      <c r="M1544" s="5" t="s">
        <v>3</v>
      </c>
      <c r="N1544" s="5">
        <v>241</v>
      </c>
      <c r="O1544" s="5">
        <v>230</v>
      </c>
      <c r="P1544" s="5">
        <v>1108</v>
      </c>
      <c r="Q1544" s="5" t="s">
        <v>69</v>
      </c>
      <c r="R1544" s="5" t="s">
        <v>150</v>
      </c>
      <c r="S1544" s="5" t="s">
        <v>151</v>
      </c>
      <c r="T1544" s="2" t="s">
        <v>31600</v>
      </c>
      <c r="U1544" s="6" t="s">
        <v>3015</v>
      </c>
      <c r="V1544" s="6"/>
      <c r="W1544" s="6" t="s">
        <v>40</v>
      </c>
      <c r="X1544" s="6" t="s">
        <v>3016</v>
      </c>
      <c r="Y1544" s="6">
        <v>10</v>
      </c>
      <c r="Z1544" s="6" t="s">
        <v>3017</v>
      </c>
      <c r="AA1544" s="6" t="s">
        <v>14371</v>
      </c>
      <c r="AB1544" s="6">
        <v>0</v>
      </c>
      <c r="AC1544" s="6" t="s">
        <v>14372</v>
      </c>
      <c r="AD1544" s="6" t="s">
        <v>14373</v>
      </c>
      <c r="AE1544" s="7" t="s">
        <v>47</v>
      </c>
      <c r="AF1544" s="7" t="s">
        <v>14374</v>
      </c>
      <c r="AG1544" s="7"/>
      <c r="AH1544" s="7" t="s">
        <v>29419</v>
      </c>
      <c r="AI1544" s="7" t="s">
        <v>14372</v>
      </c>
      <c r="AJ1544" s="8" t="s">
        <v>3022</v>
      </c>
      <c r="AK1544" s="8" t="s">
        <v>3023</v>
      </c>
      <c r="AL1544" s="8" t="s">
        <v>27765</v>
      </c>
      <c r="AM1544" s="8" t="s">
        <v>3019</v>
      </c>
      <c r="AN1544" s="72" t="s">
        <v>31567</v>
      </c>
    </row>
    <row r="1545" spans="2:40" ht="30" hidden="1">
      <c r="B1545" s="85" t="str">
        <f>IF(AND(OR(W1545='Haladó kereső'!$E$15,'Haladó kereső'!$E$15=""),OR(T1545='Haladó kereső'!$E$14,'Haladó kereső'!$E$14=""),OR(O1545&gt;='Haladó kereső'!$E$12,'Haladó kereső'!$E$12=""),OR(U1545='Haladó kereső'!$E$16,'Haladó kereső'!$E$16=""),OR(O1545&lt;='Haladó kereső'!$E$13,'Haladó kereső'!$E$13=""),OR(Y1545='Haladó kereső'!$E$17,'Haladó kereső'!$E$17=""),OR(S1545='Haladó kereső'!$E$10,'Haladó kereső'!$E$10=""),OR(Q1545='Haladó kereső'!$E$9,'Haladó kereső'!$E$9="",'Haladó kereső'!$E$9="összes"),OR(J1545='Haladó kereső'!$E$11,'Haladó kereső'!$E$11="")),"megfelel a választott feltételeknek","-")</f>
        <v>megfelel a választott feltételeknek</v>
      </c>
      <c r="D1545" s="5" t="s">
        <v>14375</v>
      </c>
      <c r="E1545" s="1">
        <v>18.257200000000001</v>
      </c>
      <c r="F1545" s="1">
        <v>46.187733333333327</v>
      </c>
      <c r="G1545" s="5"/>
      <c r="H1545" s="5" t="s">
        <v>14376</v>
      </c>
      <c r="I1545" s="5">
        <v>26408</v>
      </c>
      <c r="J1545" s="5" t="s">
        <v>2</v>
      </c>
      <c r="K1545" s="5" t="s">
        <v>3</v>
      </c>
      <c r="L1545" s="5" t="s">
        <v>3</v>
      </c>
      <c r="M1545" s="5" t="s">
        <v>429</v>
      </c>
      <c r="N1545" s="5">
        <v>25522</v>
      </c>
      <c r="O1545" s="5">
        <v>25445</v>
      </c>
      <c r="P1545" s="5">
        <v>4655</v>
      </c>
      <c r="Q1545" s="5" t="s">
        <v>36</v>
      </c>
      <c r="R1545" s="5" t="s">
        <v>14377</v>
      </c>
      <c r="S1545" s="5" t="s">
        <v>3756</v>
      </c>
      <c r="T1545" s="2" t="s">
        <v>31600</v>
      </c>
      <c r="U1545" s="6" t="s">
        <v>14375</v>
      </c>
      <c r="V1545" s="6"/>
      <c r="W1545" s="6" t="s">
        <v>20</v>
      </c>
      <c r="X1545" s="6" t="s">
        <v>14378</v>
      </c>
      <c r="Y1545" s="6">
        <v>2</v>
      </c>
      <c r="Z1545" s="6" t="s">
        <v>14379</v>
      </c>
      <c r="AA1545" s="6" t="s">
        <v>14380</v>
      </c>
      <c r="AB1545" s="6" t="s">
        <v>14381</v>
      </c>
      <c r="AC1545" s="6" t="s">
        <v>14382</v>
      </c>
      <c r="AD1545" s="6" t="s">
        <v>14383</v>
      </c>
      <c r="AE1545" s="7" t="s">
        <v>47</v>
      </c>
      <c r="AF1545" s="7" t="s">
        <v>14384</v>
      </c>
      <c r="AG1545" s="7"/>
      <c r="AH1545" s="7" t="s">
        <v>29420</v>
      </c>
      <c r="AI1545" s="7" t="s">
        <v>14385</v>
      </c>
      <c r="AJ1545" s="8" t="s">
        <v>14386</v>
      </c>
      <c r="AK1545" s="8" t="s">
        <v>14387</v>
      </c>
      <c r="AL1545" s="8" t="s">
        <v>29421</v>
      </c>
      <c r="AM1545" s="8" t="s">
        <v>14388</v>
      </c>
      <c r="AN1545" s="72" t="s">
        <v>31567</v>
      </c>
    </row>
    <row r="1546" spans="2:40" ht="30" hidden="1">
      <c r="B1546" s="85" t="str">
        <f>IF(AND(OR(W1546='Haladó kereső'!$E$15,'Haladó kereső'!$E$15=""),OR(T1546='Haladó kereső'!$E$14,'Haladó kereső'!$E$14=""),OR(O1546&gt;='Haladó kereső'!$E$12,'Haladó kereső'!$E$12=""),OR(U1546='Haladó kereső'!$E$16,'Haladó kereső'!$E$16=""),OR(O1546&lt;='Haladó kereső'!$E$13,'Haladó kereső'!$E$13=""),OR(Y1546='Haladó kereső'!$E$17,'Haladó kereső'!$E$17=""),OR(S1546='Haladó kereső'!$E$10,'Haladó kereső'!$E$10=""),OR(Q1546='Haladó kereső'!$E$9,'Haladó kereső'!$E$9="",'Haladó kereső'!$E$9="összes"),OR(J1546='Haladó kereső'!$E$11,'Haladó kereső'!$E$11="")),"megfelel a választott feltételeknek","-")</f>
        <v>megfelel a választott feltételeknek</v>
      </c>
      <c r="D1546" s="5" t="s">
        <v>14389</v>
      </c>
      <c r="E1546" s="1">
        <v>22.702500000000001</v>
      </c>
      <c r="F1546" s="1">
        <v>47.839233333333333</v>
      </c>
      <c r="G1546" s="5"/>
      <c r="H1546" s="5" t="s">
        <v>14390</v>
      </c>
      <c r="I1546" s="5">
        <v>22336</v>
      </c>
      <c r="J1546" s="5" t="s">
        <v>35</v>
      </c>
      <c r="K1546" s="5" t="s">
        <v>3</v>
      </c>
      <c r="L1546" s="5" t="s">
        <v>3</v>
      </c>
      <c r="M1546" s="5" t="s">
        <v>3</v>
      </c>
      <c r="N1546" s="5">
        <v>140</v>
      </c>
      <c r="O1546" s="5">
        <v>139</v>
      </c>
      <c r="P1546" s="5">
        <v>696</v>
      </c>
      <c r="Q1546" s="5" t="s">
        <v>416</v>
      </c>
      <c r="R1546" s="5" t="s">
        <v>5846</v>
      </c>
      <c r="S1546" s="5" t="s">
        <v>5832</v>
      </c>
      <c r="T1546" s="2" t="s">
        <v>31600</v>
      </c>
      <c r="U1546" s="6" t="s">
        <v>5829</v>
      </c>
      <c r="V1546" s="6"/>
      <c r="W1546" s="6" t="s">
        <v>40</v>
      </c>
      <c r="X1546" s="6" t="s">
        <v>5833</v>
      </c>
      <c r="Y1546" s="6">
        <v>7</v>
      </c>
      <c r="Z1546" s="6" t="s">
        <v>5834</v>
      </c>
      <c r="AA1546" s="6" t="s">
        <v>14391</v>
      </c>
      <c r="AB1546" s="6" t="s">
        <v>14392</v>
      </c>
      <c r="AC1546" s="6" t="s">
        <v>14393</v>
      </c>
      <c r="AD1546" s="6" t="s">
        <v>14394</v>
      </c>
      <c r="AE1546" s="7" t="s">
        <v>47</v>
      </c>
      <c r="AF1546" s="7" t="s">
        <v>14395</v>
      </c>
      <c r="AG1546" s="7"/>
      <c r="AH1546" s="7" t="s">
        <v>14392</v>
      </c>
      <c r="AI1546" s="7" t="s">
        <v>14393</v>
      </c>
      <c r="AJ1546" s="8" t="s">
        <v>5841</v>
      </c>
      <c r="AK1546" s="8" t="s">
        <v>5842</v>
      </c>
      <c r="AL1546" s="8" t="s">
        <v>28142</v>
      </c>
      <c r="AM1546" s="8" t="s">
        <v>5843</v>
      </c>
      <c r="AN1546" s="72" t="s">
        <v>31567</v>
      </c>
    </row>
    <row r="1547" spans="2:40" ht="30" hidden="1">
      <c r="B1547" s="85" t="str">
        <f>IF(AND(OR(W1547='Haladó kereső'!$E$15,'Haladó kereső'!$E$15=""),OR(T1547='Haladó kereső'!$E$14,'Haladó kereső'!$E$14=""),OR(O1547&gt;='Haladó kereső'!$E$12,'Haladó kereső'!$E$12=""),OR(U1547='Haladó kereső'!$E$16,'Haladó kereső'!$E$16=""),OR(O1547&lt;='Haladó kereső'!$E$13,'Haladó kereső'!$E$13=""),OR(Y1547='Haladó kereső'!$E$17,'Haladó kereső'!$E$17=""),OR(S1547='Haladó kereső'!$E$10,'Haladó kereső'!$E$10=""),OR(Q1547='Haladó kereső'!$E$9,'Haladó kereső'!$E$9="",'Haladó kereső'!$E$9="összes"),OR(J1547='Haladó kereső'!$E$11,'Haladó kereső'!$E$11="")),"megfelel a választott feltételeknek","-")</f>
        <v>megfelel a választott feltételeknek</v>
      </c>
      <c r="D1547" s="5" t="s">
        <v>14396</v>
      </c>
      <c r="E1547" s="1">
        <v>17.385533333333331</v>
      </c>
      <c r="F1547" s="1">
        <v>46.017566666666667</v>
      </c>
      <c r="G1547" s="5"/>
      <c r="H1547" s="5" t="s">
        <v>14397</v>
      </c>
      <c r="I1547" s="5">
        <v>9858</v>
      </c>
      <c r="J1547" s="5" t="s">
        <v>35</v>
      </c>
      <c r="K1547" s="5" t="s">
        <v>3</v>
      </c>
      <c r="L1547" s="5" t="s">
        <v>3</v>
      </c>
      <c r="M1547" s="5" t="s">
        <v>3</v>
      </c>
      <c r="N1547" s="5">
        <v>175</v>
      </c>
      <c r="O1547" s="5">
        <v>171</v>
      </c>
      <c r="P1547" s="5">
        <v>746</v>
      </c>
      <c r="Q1547" s="5" t="s">
        <v>275</v>
      </c>
      <c r="R1547" s="5" t="s">
        <v>1467</v>
      </c>
      <c r="S1547" s="5" t="s">
        <v>1468</v>
      </c>
      <c r="T1547" s="2" t="s">
        <v>31600</v>
      </c>
      <c r="U1547" s="6" t="s">
        <v>1465</v>
      </c>
      <c r="V1547" s="6"/>
      <c r="W1547" s="6" t="s">
        <v>40</v>
      </c>
      <c r="X1547" s="6" t="s">
        <v>1469</v>
      </c>
      <c r="Y1547" s="6">
        <v>5</v>
      </c>
      <c r="Z1547" s="6" t="s">
        <v>1470</v>
      </c>
      <c r="AA1547" s="6" t="s">
        <v>14398</v>
      </c>
      <c r="AB1547" s="6" t="s">
        <v>727</v>
      </c>
      <c r="AC1547" s="6" t="s">
        <v>1473</v>
      </c>
      <c r="AD1547" s="6" t="s">
        <v>3</v>
      </c>
      <c r="AE1547" s="7" t="s">
        <v>47</v>
      </c>
      <c r="AF1547" s="7" t="s">
        <v>14399</v>
      </c>
      <c r="AG1547" s="7"/>
      <c r="AH1547" s="7" t="s">
        <v>29422</v>
      </c>
      <c r="AI1547" s="7" t="s">
        <v>1473</v>
      </c>
      <c r="AJ1547" s="8" t="s">
        <v>1477</v>
      </c>
      <c r="AK1547" s="8" t="s">
        <v>1471</v>
      </c>
      <c r="AL1547" s="8" t="s">
        <v>27546</v>
      </c>
      <c r="AM1547" s="8" t="s">
        <v>1478</v>
      </c>
      <c r="AN1547" s="72" t="s">
        <v>31567</v>
      </c>
    </row>
    <row r="1548" spans="2:40" ht="30" hidden="1">
      <c r="B1548" s="85" t="str">
        <f>IF(AND(OR(W1548='Haladó kereső'!$E$15,'Haladó kereső'!$E$15=""),OR(T1548='Haladó kereső'!$E$14,'Haladó kereső'!$E$14=""),OR(O1548&gt;='Haladó kereső'!$E$12,'Haladó kereső'!$E$12=""),OR(U1548='Haladó kereső'!$E$16,'Haladó kereső'!$E$16=""),OR(O1548&lt;='Haladó kereső'!$E$13,'Haladó kereső'!$E$13=""),OR(Y1548='Haladó kereső'!$E$17,'Haladó kereső'!$E$17=""),OR(S1548='Haladó kereső'!$E$10,'Haladó kereső'!$E$10=""),OR(Q1548='Haladó kereső'!$E$9,'Haladó kereső'!$E$9="",'Haladó kereső'!$E$9="összes"),OR(J1548='Haladó kereső'!$E$11,'Haladó kereső'!$E$11="")),"megfelel a választott feltételeknek","-")</f>
        <v>megfelel a választott feltételeknek</v>
      </c>
      <c r="D1548" s="5" t="s">
        <v>14400</v>
      </c>
      <c r="E1548" s="1">
        <v>21.458099999999998</v>
      </c>
      <c r="F1548" s="1">
        <v>48.339133333333336</v>
      </c>
      <c r="G1548" s="5"/>
      <c r="H1548" s="5" t="s">
        <v>14401</v>
      </c>
      <c r="I1548" s="5">
        <v>16559</v>
      </c>
      <c r="J1548" s="5" t="s">
        <v>35</v>
      </c>
      <c r="K1548" s="5" t="s">
        <v>3</v>
      </c>
      <c r="L1548" s="5" t="s">
        <v>3</v>
      </c>
      <c r="M1548" s="5" t="s">
        <v>3</v>
      </c>
      <c r="N1548" s="5">
        <v>281</v>
      </c>
      <c r="O1548" s="5">
        <v>283</v>
      </c>
      <c r="P1548" s="5">
        <v>2986</v>
      </c>
      <c r="Q1548" s="5" t="s">
        <v>69</v>
      </c>
      <c r="R1548" s="5" t="s">
        <v>4007</v>
      </c>
      <c r="S1548" s="5" t="s">
        <v>4008</v>
      </c>
      <c r="T1548" s="2" t="s">
        <v>31600</v>
      </c>
      <c r="U1548" s="6" t="s">
        <v>4005</v>
      </c>
      <c r="V1548" s="6"/>
      <c r="W1548" s="6" t="s">
        <v>40</v>
      </c>
      <c r="X1548" s="6" t="s">
        <v>4009</v>
      </c>
      <c r="Y1548" s="6">
        <v>5</v>
      </c>
      <c r="Z1548" s="6" t="s">
        <v>4010</v>
      </c>
      <c r="AA1548" s="6" t="s">
        <v>14402</v>
      </c>
      <c r="AB1548" s="6" t="s">
        <v>14403</v>
      </c>
      <c r="AC1548" s="6" t="s">
        <v>14404</v>
      </c>
      <c r="AD1548" s="6" t="s">
        <v>14405</v>
      </c>
      <c r="AE1548" s="7" t="s">
        <v>47</v>
      </c>
      <c r="AF1548" s="7" t="s">
        <v>14406</v>
      </c>
      <c r="AG1548" s="7"/>
      <c r="AH1548" s="7" t="s">
        <v>29423</v>
      </c>
      <c r="AI1548" s="7" t="s">
        <v>14404</v>
      </c>
      <c r="AJ1548" s="8" t="s">
        <v>4016</v>
      </c>
      <c r="AK1548" s="8" t="s">
        <v>4017</v>
      </c>
      <c r="AL1548" s="8" t="s">
        <v>27893</v>
      </c>
      <c r="AM1548" s="8" t="s">
        <v>4019</v>
      </c>
      <c r="AN1548" s="72" t="s">
        <v>31567</v>
      </c>
    </row>
    <row r="1549" spans="2:40" ht="30" hidden="1">
      <c r="B1549" s="85" t="str">
        <f>IF(AND(OR(W1549='Haladó kereső'!$E$15,'Haladó kereső'!$E$15=""),OR(T1549='Haladó kereső'!$E$14,'Haladó kereső'!$E$14=""),OR(O1549&gt;='Haladó kereső'!$E$12,'Haladó kereső'!$E$12=""),OR(U1549='Haladó kereső'!$E$16,'Haladó kereső'!$E$16=""),OR(O1549&lt;='Haladó kereső'!$E$13,'Haladó kereső'!$E$13=""),OR(Y1549='Haladó kereső'!$E$17,'Haladó kereső'!$E$17=""),OR(S1549='Haladó kereső'!$E$10,'Haladó kereső'!$E$10=""),OR(Q1549='Haladó kereső'!$E$9,'Haladó kereső'!$E$9="",'Haladó kereső'!$E$9="összes"),OR(J1549='Haladó kereső'!$E$11,'Haladó kereső'!$E$11="")),"megfelel a választott feltételeknek","-")</f>
        <v>megfelel a választott feltételeknek</v>
      </c>
      <c r="D1549" s="5" t="s">
        <v>14407</v>
      </c>
      <c r="E1549" s="1">
        <v>22.117066666666666</v>
      </c>
      <c r="F1549" s="1">
        <v>48.302399999999999</v>
      </c>
      <c r="G1549" s="5"/>
      <c r="H1549" s="5" t="s">
        <v>14408</v>
      </c>
      <c r="I1549" s="5">
        <v>27146</v>
      </c>
      <c r="J1549" s="5" t="s">
        <v>35</v>
      </c>
      <c r="K1549" s="5" t="s">
        <v>3</v>
      </c>
      <c r="L1549" s="5" t="s">
        <v>3</v>
      </c>
      <c r="M1549" s="5" t="s">
        <v>3</v>
      </c>
      <c r="N1549" s="5">
        <v>1340</v>
      </c>
      <c r="O1549" s="5">
        <v>1351</v>
      </c>
      <c r="P1549" s="5">
        <v>1168</v>
      </c>
      <c r="Q1549" s="5" t="s">
        <v>416</v>
      </c>
      <c r="R1549" s="5" t="s">
        <v>3282</v>
      </c>
      <c r="S1549" s="5" t="s">
        <v>3283</v>
      </c>
      <c r="T1549" s="2" t="s">
        <v>31600</v>
      </c>
      <c r="U1549" s="6" t="s">
        <v>14409</v>
      </c>
      <c r="V1549" s="6"/>
      <c r="W1549" s="6" t="s">
        <v>40</v>
      </c>
      <c r="X1549" s="6" t="s">
        <v>14410</v>
      </c>
      <c r="Y1549" s="6">
        <v>2</v>
      </c>
      <c r="Z1549" s="6" t="s">
        <v>14411</v>
      </c>
      <c r="AA1549" s="6" t="s">
        <v>14412</v>
      </c>
      <c r="AB1549" s="6">
        <v>0</v>
      </c>
      <c r="AC1549" s="6" t="s">
        <v>14413</v>
      </c>
      <c r="AD1549" s="6" t="s">
        <v>14414</v>
      </c>
      <c r="AE1549" s="7" t="s">
        <v>47</v>
      </c>
      <c r="AF1549" s="7" t="s">
        <v>14415</v>
      </c>
      <c r="AG1549" s="7"/>
      <c r="AH1549" s="7" t="s">
        <v>29424</v>
      </c>
      <c r="AI1549" s="7" t="s">
        <v>14413</v>
      </c>
      <c r="AJ1549" s="8" t="s">
        <v>14416</v>
      </c>
      <c r="AK1549" s="8" t="s">
        <v>14417</v>
      </c>
      <c r="AL1549" s="8" t="s">
        <v>29425</v>
      </c>
      <c r="AM1549" s="8" t="s">
        <v>14418</v>
      </c>
      <c r="AN1549" s="72" t="s">
        <v>31567</v>
      </c>
    </row>
    <row r="1550" spans="2:40" ht="30" hidden="1">
      <c r="B1550" s="85" t="str">
        <f>IF(AND(OR(W1550='Haladó kereső'!$E$15,'Haladó kereső'!$E$15=""),OR(T1550='Haladó kereső'!$E$14,'Haladó kereső'!$E$14=""),OR(O1550&gt;='Haladó kereső'!$E$12,'Haladó kereső'!$E$12=""),OR(U1550='Haladó kereső'!$E$16,'Haladó kereső'!$E$16=""),OR(O1550&lt;='Haladó kereső'!$E$13,'Haladó kereső'!$E$13=""),OR(Y1550='Haladó kereső'!$E$17,'Haladó kereső'!$E$17=""),OR(S1550='Haladó kereső'!$E$10,'Haladó kereső'!$E$10=""),OR(Q1550='Haladó kereső'!$E$9,'Haladó kereső'!$E$9="",'Haladó kereső'!$E$9="összes"),OR(J1550='Haladó kereső'!$E$11,'Haladó kereső'!$E$11="")),"megfelel a választott feltételeknek","-")</f>
        <v>megfelel a választott feltételeknek</v>
      </c>
      <c r="D1550" s="5" t="s">
        <v>14419</v>
      </c>
      <c r="E1550" s="1">
        <v>20.242533333333334</v>
      </c>
      <c r="F1550" s="1">
        <v>47.738933333333335</v>
      </c>
      <c r="G1550" s="5"/>
      <c r="H1550" s="5" t="s">
        <v>14420</v>
      </c>
      <c r="I1550" s="5">
        <v>23995</v>
      </c>
      <c r="J1550" s="5" t="s">
        <v>35</v>
      </c>
      <c r="K1550" s="5" t="s">
        <v>3</v>
      </c>
      <c r="L1550" s="5" t="s">
        <v>3</v>
      </c>
      <c r="M1550" s="5" t="s">
        <v>3</v>
      </c>
      <c r="N1550" s="5">
        <v>2084</v>
      </c>
      <c r="O1550" s="5">
        <v>2060</v>
      </c>
      <c r="P1550" s="5">
        <v>2273</v>
      </c>
      <c r="Q1550" s="5" t="s">
        <v>56</v>
      </c>
      <c r="R1550" s="5" t="s">
        <v>539</v>
      </c>
      <c r="S1550" s="5" t="s">
        <v>540</v>
      </c>
      <c r="T1550" s="2" t="s">
        <v>31600</v>
      </c>
      <c r="U1550" s="6" t="s">
        <v>14419</v>
      </c>
      <c r="V1550" s="6"/>
      <c r="W1550" s="6" t="s">
        <v>20</v>
      </c>
      <c r="X1550" s="6" t="s">
        <v>14421</v>
      </c>
      <c r="Y1550" s="6">
        <v>2</v>
      </c>
      <c r="Z1550" s="6" t="s">
        <v>14422</v>
      </c>
      <c r="AA1550" s="6" t="s">
        <v>14423</v>
      </c>
      <c r="AB1550" s="6" t="s">
        <v>14424</v>
      </c>
      <c r="AC1550" s="6" t="s">
        <v>14425</v>
      </c>
      <c r="AD1550" s="6" t="s">
        <v>14426</v>
      </c>
      <c r="AE1550" s="7" t="s">
        <v>47</v>
      </c>
      <c r="AF1550" s="7" t="s">
        <v>14427</v>
      </c>
      <c r="AG1550" s="7"/>
      <c r="AH1550" s="7" t="s">
        <v>29426</v>
      </c>
      <c r="AI1550" s="7" t="s">
        <v>14425</v>
      </c>
      <c r="AJ1550" s="8" t="s">
        <v>14428</v>
      </c>
      <c r="AK1550" s="8" t="s">
        <v>14423</v>
      </c>
      <c r="AL1550" s="8" t="s">
        <v>29427</v>
      </c>
      <c r="AM1550" s="8" t="s">
        <v>14425</v>
      </c>
      <c r="AN1550" s="72" t="s">
        <v>31567</v>
      </c>
    </row>
    <row r="1551" spans="2:40" ht="30" hidden="1">
      <c r="B1551" s="85" t="str">
        <f>IF(AND(OR(W1551='Haladó kereső'!$E$15,'Haladó kereső'!$E$15=""),OR(T1551='Haladó kereső'!$E$14,'Haladó kereső'!$E$14=""),OR(O1551&gt;='Haladó kereső'!$E$12,'Haladó kereső'!$E$12=""),OR(U1551='Haladó kereső'!$E$16,'Haladó kereső'!$E$16=""),OR(O1551&lt;='Haladó kereső'!$E$13,'Haladó kereső'!$E$13=""),OR(Y1551='Haladó kereső'!$E$17,'Haladó kereső'!$E$17=""),OR(S1551='Haladó kereső'!$E$10,'Haladó kereső'!$E$10=""),OR(Q1551='Haladó kereső'!$E$9,'Haladó kereső'!$E$9="",'Haladó kereső'!$E$9="összes"),OR(J1551='Haladó kereső'!$E$11,'Haladó kereső'!$E$11="")),"megfelel a választott feltételeknek","-")</f>
        <v>megfelel a választott feltételeknek</v>
      </c>
      <c r="D1551" s="5" t="s">
        <v>14429</v>
      </c>
      <c r="E1551" s="1">
        <v>20.640133333333331</v>
      </c>
      <c r="F1551" s="1">
        <v>48.186133333333331</v>
      </c>
      <c r="G1551" s="5"/>
      <c r="H1551" s="5" t="s">
        <v>14430</v>
      </c>
      <c r="I1551" s="5">
        <v>32498</v>
      </c>
      <c r="J1551" s="5" t="s">
        <v>35</v>
      </c>
      <c r="K1551" s="5" t="s">
        <v>3</v>
      </c>
      <c r="L1551" s="5" t="s">
        <v>3</v>
      </c>
      <c r="M1551" s="5" t="s">
        <v>3</v>
      </c>
      <c r="N1551" s="5">
        <v>612</v>
      </c>
      <c r="O1551" s="5">
        <v>609</v>
      </c>
      <c r="P1551" s="5">
        <v>1962</v>
      </c>
      <c r="Q1551" s="5" t="s">
        <v>69</v>
      </c>
      <c r="R1551" s="5" t="s">
        <v>988</v>
      </c>
      <c r="S1551" s="5" t="s">
        <v>989</v>
      </c>
      <c r="T1551" s="2" t="s">
        <v>31600</v>
      </c>
      <c r="U1551" s="6" t="s">
        <v>14431</v>
      </c>
      <c r="V1551" s="6"/>
      <c r="W1551" s="6" t="s">
        <v>40</v>
      </c>
      <c r="X1551" s="6" t="s">
        <v>14432</v>
      </c>
      <c r="Y1551" s="6">
        <v>3</v>
      </c>
      <c r="Z1551" s="6" t="s">
        <v>14433</v>
      </c>
      <c r="AA1551" s="6" t="s">
        <v>14434</v>
      </c>
      <c r="AB1551" s="6" t="s">
        <v>14435</v>
      </c>
      <c r="AC1551" s="6" t="s">
        <v>14436</v>
      </c>
      <c r="AD1551" s="6" t="s">
        <v>14437</v>
      </c>
      <c r="AE1551" s="7" t="s">
        <v>47</v>
      </c>
      <c r="AF1551" s="7" t="s">
        <v>14438</v>
      </c>
      <c r="AG1551" s="7"/>
      <c r="AH1551" s="7" t="s">
        <v>29428</v>
      </c>
      <c r="AI1551" s="7" t="s">
        <v>14436</v>
      </c>
      <c r="AJ1551" s="8" t="s">
        <v>14439</v>
      </c>
      <c r="AK1551" s="8" t="s">
        <v>14440</v>
      </c>
      <c r="AL1551" s="8" t="s">
        <v>29429</v>
      </c>
      <c r="AM1551" s="8" t="s">
        <v>14441</v>
      </c>
      <c r="AN1551" s="72" t="s">
        <v>31567</v>
      </c>
    </row>
    <row r="1552" spans="2:40" ht="30" hidden="1">
      <c r="B1552" s="85" t="str">
        <f>IF(AND(OR(W1552='Haladó kereső'!$E$15,'Haladó kereső'!$E$15=""),OR(T1552='Haladó kereső'!$E$14,'Haladó kereső'!$E$14=""),OR(O1552&gt;='Haladó kereső'!$E$12,'Haladó kereső'!$E$12=""),OR(U1552='Haladó kereső'!$E$16,'Haladó kereső'!$E$16=""),OR(O1552&lt;='Haladó kereső'!$E$13,'Haladó kereső'!$E$13=""),OR(Y1552='Haladó kereső'!$E$17,'Haladó kereső'!$E$17=""),OR(S1552='Haladó kereső'!$E$10,'Haladó kereső'!$E$10=""),OR(Q1552='Haladó kereső'!$E$9,'Haladó kereső'!$E$9="",'Haladó kereső'!$E$9="összes"),OR(J1552='Haladó kereső'!$E$11,'Haladó kereső'!$E$11="")),"megfelel a választott feltételeknek","-")</f>
        <v>megfelel a választott feltételeknek</v>
      </c>
      <c r="D1552" s="5" t="s">
        <v>14442</v>
      </c>
      <c r="E1552" s="1">
        <v>16.392033333333334</v>
      </c>
      <c r="F1552" s="1">
        <v>46.891433333333332</v>
      </c>
      <c r="G1552" s="5"/>
      <c r="H1552" s="5" t="s">
        <v>14443</v>
      </c>
      <c r="I1552" s="5">
        <v>13028</v>
      </c>
      <c r="J1552" s="5" t="s">
        <v>35</v>
      </c>
      <c r="K1552" s="5" t="s">
        <v>3</v>
      </c>
      <c r="L1552" s="5" t="s">
        <v>3</v>
      </c>
      <c r="M1552" s="5" t="s">
        <v>3</v>
      </c>
      <c r="N1552" s="5">
        <v>511</v>
      </c>
      <c r="O1552" s="5">
        <v>498</v>
      </c>
      <c r="P1552" s="5">
        <v>2161</v>
      </c>
      <c r="Q1552" s="5" t="s">
        <v>218</v>
      </c>
      <c r="R1552" s="5" t="s">
        <v>901</v>
      </c>
      <c r="S1552" s="5" t="s">
        <v>902</v>
      </c>
      <c r="T1552" s="2" t="s">
        <v>31600</v>
      </c>
      <c r="U1552" s="6" t="s">
        <v>6472</v>
      </c>
      <c r="V1552" s="6"/>
      <c r="W1552" s="6" t="s">
        <v>40</v>
      </c>
      <c r="X1552" s="6" t="s">
        <v>6474</v>
      </c>
      <c r="Y1552" s="6">
        <v>3</v>
      </c>
      <c r="Z1552" s="6" t="s">
        <v>6475</v>
      </c>
      <c r="AA1552" s="6" t="s">
        <v>14444</v>
      </c>
      <c r="AB1552" s="6" t="s">
        <v>14445</v>
      </c>
      <c r="AC1552" s="6" t="s">
        <v>14446</v>
      </c>
      <c r="AD1552" s="6" t="s">
        <v>14447</v>
      </c>
      <c r="AE1552" s="7" t="s">
        <v>47</v>
      </c>
      <c r="AF1552" s="7" t="s">
        <v>14448</v>
      </c>
      <c r="AG1552" s="7"/>
      <c r="AH1552" s="7" t="s">
        <v>29430</v>
      </c>
      <c r="AI1552" s="7" t="s">
        <v>14446</v>
      </c>
      <c r="AJ1552" s="8" t="s">
        <v>6481</v>
      </c>
      <c r="AK1552" s="8" t="s">
        <v>6476</v>
      </c>
      <c r="AL1552" s="8" t="s">
        <v>28230</v>
      </c>
      <c r="AM1552" s="8" t="s">
        <v>6482</v>
      </c>
      <c r="AN1552" s="72" t="s">
        <v>31567</v>
      </c>
    </row>
    <row r="1553" spans="2:40" ht="30" hidden="1">
      <c r="B1553" s="85" t="str">
        <f>IF(AND(OR(W1553='Haladó kereső'!$E$15,'Haladó kereső'!$E$15=""),OR(T1553='Haladó kereső'!$E$14,'Haladó kereső'!$E$14=""),OR(O1553&gt;='Haladó kereső'!$E$12,'Haladó kereső'!$E$12=""),OR(U1553='Haladó kereső'!$E$16,'Haladó kereső'!$E$16=""),OR(O1553&lt;='Haladó kereső'!$E$13,'Haladó kereső'!$E$13=""),OR(Y1553='Haladó kereső'!$E$17,'Haladó kereső'!$E$17=""),OR(S1553='Haladó kereső'!$E$10,'Haladó kereső'!$E$10=""),OR(Q1553='Haladó kereső'!$E$9,'Haladó kereső'!$E$9="",'Haladó kereső'!$E$9="összes"),OR(J1553='Haladó kereső'!$E$11,'Haladó kereső'!$E$11="")),"megfelel a választott feltételeknek","-")</f>
        <v>megfelel a választott feltételeknek</v>
      </c>
      <c r="D1553" s="5" t="s">
        <v>12783</v>
      </c>
      <c r="E1553" s="1">
        <v>20.792833333333334</v>
      </c>
      <c r="F1553" s="1">
        <v>46.7547</v>
      </c>
      <c r="G1553" s="5"/>
      <c r="H1553" s="5" t="s">
        <v>14449</v>
      </c>
      <c r="I1553" s="5">
        <v>10287</v>
      </c>
      <c r="J1553" s="5" t="s">
        <v>2</v>
      </c>
      <c r="K1553" s="5" t="s">
        <v>3</v>
      </c>
      <c r="L1553" s="5" t="s">
        <v>3</v>
      </c>
      <c r="M1553" s="5" t="s">
        <v>3</v>
      </c>
      <c r="N1553" s="5">
        <v>5193</v>
      </c>
      <c r="O1553" s="5">
        <v>5125</v>
      </c>
      <c r="P1553" s="5">
        <v>8184</v>
      </c>
      <c r="Q1553" s="5" t="s">
        <v>628</v>
      </c>
      <c r="R1553" s="5" t="s">
        <v>3141</v>
      </c>
      <c r="S1553" s="5" t="s">
        <v>3142</v>
      </c>
      <c r="T1553" s="2" t="s">
        <v>31600</v>
      </c>
      <c r="U1553" s="6" t="s">
        <v>12783</v>
      </c>
      <c r="V1553" s="6"/>
      <c r="W1553" s="6" t="s">
        <v>20</v>
      </c>
      <c r="X1553" s="6" t="s">
        <v>12784</v>
      </c>
      <c r="Y1553" s="6">
        <v>2</v>
      </c>
      <c r="Z1553" s="6" t="s">
        <v>12785</v>
      </c>
      <c r="AA1553" s="6" t="s">
        <v>14450</v>
      </c>
      <c r="AB1553" s="6" t="s">
        <v>12794</v>
      </c>
      <c r="AC1553" s="6" t="s">
        <v>14451</v>
      </c>
      <c r="AD1553" s="6" t="s">
        <v>14452</v>
      </c>
      <c r="AE1553" s="7" t="s">
        <v>47</v>
      </c>
      <c r="AF1553" s="7" t="s">
        <v>14453</v>
      </c>
      <c r="AG1553" s="7"/>
      <c r="AH1553" s="7" t="s">
        <v>14454</v>
      </c>
      <c r="AI1553" s="7" t="s">
        <v>14455</v>
      </c>
      <c r="AJ1553" s="8" t="s">
        <v>14456</v>
      </c>
      <c r="AK1553" s="8" t="s">
        <v>12793</v>
      </c>
      <c r="AL1553" s="8" t="s">
        <v>29173</v>
      </c>
      <c r="AM1553" s="8" t="s">
        <v>14457</v>
      </c>
      <c r="AN1553" s="72" t="s">
        <v>31567</v>
      </c>
    </row>
    <row r="1554" spans="2:40" ht="30" hidden="1">
      <c r="B1554" s="85" t="str">
        <f>IF(AND(OR(W1554='Haladó kereső'!$E$15,'Haladó kereső'!$E$15=""),OR(T1554='Haladó kereső'!$E$14,'Haladó kereső'!$E$14=""),OR(O1554&gt;='Haladó kereső'!$E$12,'Haladó kereső'!$E$12=""),OR(U1554='Haladó kereső'!$E$16,'Haladó kereső'!$E$16=""),OR(O1554&lt;='Haladó kereső'!$E$13,'Haladó kereső'!$E$13=""),OR(Y1554='Haladó kereső'!$E$17,'Haladó kereső'!$E$17=""),OR(S1554='Haladó kereső'!$E$10,'Haladó kereső'!$E$10=""),OR(Q1554='Haladó kereső'!$E$9,'Haladó kereső'!$E$9="",'Haladó kereső'!$E$9="összes"),OR(J1554='Haladó kereső'!$E$11,'Haladó kereső'!$E$11="")),"megfelel a választott feltételeknek","-")</f>
        <v>megfelel a választott feltételeknek</v>
      </c>
      <c r="D1554" s="5" t="s">
        <v>2717</v>
      </c>
      <c r="E1554" s="1">
        <v>17.3566</v>
      </c>
      <c r="F1554" s="1">
        <v>47.625866666666667</v>
      </c>
      <c r="G1554" s="5"/>
      <c r="H1554" s="5" t="s">
        <v>14458</v>
      </c>
      <c r="I1554" s="5">
        <v>11262</v>
      </c>
      <c r="J1554" s="5" t="s">
        <v>35</v>
      </c>
      <c r="K1554" s="5" t="s">
        <v>3</v>
      </c>
      <c r="L1554" s="5" t="s">
        <v>3</v>
      </c>
      <c r="M1554" s="5" t="s">
        <v>3</v>
      </c>
      <c r="N1554" s="5">
        <v>2678</v>
      </c>
      <c r="O1554" s="5">
        <v>2705</v>
      </c>
      <c r="P1554" s="5">
        <v>2886</v>
      </c>
      <c r="Q1554" s="5" t="s">
        <v>136</v>
      </c>
      <c r="R1554" s="5" t="s">
        <v>236</v>
      </c>
      <c r="S1554" s="5" t="s">
        <v>237</v>
      </c>
      <c r="T1554" s="2" t="s">
        <v>31600</v>
      </c>
      <c r="U1554" s="6" t="s">
        <v>2717</v>
      </c>
      <c r="V1554" s="6"/>
      <c r="W1554" s="6" t="s">
        <v>20</v>
      </c>
      <c r="X1554" s="6" t="s">
        <v>2718</v>
      </c>
      <c r="Y1554" s="6">
        <v>5</v>
      </c>
      <c r="Z1554" s="6" t="s">
        <v>2719</v>
      </c>
      <c r="AA1554" s="6" t="s">
        <v>2727</v>
      </c>
      <c r="AB1554" s="6" t="s">
        <v>2728</v>
      </c>
      <c r="AC1554" s="6" t="s">
        <v>2729</v>
      </c>
      <c r="AD1554" s="6" t="s">
        <v>14459</v>
      </c>
      <c r="AE1554" s="7" t="s">
        <v>47</v>
      </c>
      <c r="AF1554" s="7" t="s">
        <v>14460</v>
      </c>
      <c r="AG1554" s="7"/>
      <c r="AH1554" s="7" t="s">
        <v>29431</v>
      </c>
      <c r="AI1554" s="7" t="s">
        <v>2729</v>
      </c>
      <c r="AJ1554" s="8" t="s">
        <v>2726</v>
      </c>
      <c r="AK1554" s="8" t="s">
        <v>2727</v>
      </c>
      <c r="AL1554" s="8" t="s">
        <v>27722</v>
      </c>
      <c r="AM1554" s="8" t="s">
        <v>2729</v>
      </c>
      <c r="AN1554" s="72" t="s">
        <v>31567</v>
      </c>
    </row>
    <row r="1555" spans="2:40" ht="15.75" hidden="1">
      <c r="B1555" s="85" t="str">
        <f>IF(AND(OR(W1555='Haladó kereső'!$E$15,'Haladó kereső'!$E$15=""),OR(T1555='Haladó kereső'!$E$14,'Haladó kereső'!$E$14=""),OR(O1555&gt;='Haladó kereső'!$E$12,'Haladó kereső'!$E$12=""),OR(U1555='Haladó kereső'!$E$16,'Haladó kereső'!$E$16=""),OR(O1555&lt;='Haladó kereső'!$E$13,'Haladó kereső'!$E$13=""),OR(Y1555='Haladó kereső'!$E$17,'Haladó kereső'!$E$17=""),OR(S1555='Haladó kereső'!$E$10,'Haladó kereső'!$E$10=""),OR(Q1555='Haladó kereső'!$E$9,'Haladó kereső'!$E$9="",'Haladó kereső'!$E$9="összes"),OR(J1555='Haladó kereső'!$E$11,'Haladó kereső'!$E$11="")),"megfelel a választott feltételeknek","-")</f>
        <v>megfelel a választott feltételeknek</v>
      </c>
      <c r="D1555" s="5" t="s">
        <v>14461</v>
      </c>
      <c r="E1555" s="1">
        <v>21.669266666666669</v>
      </c>
      <c r="F1555" s="1">
        <v>47.31836666666667</v>
      </c>
      <c r="G1555" s="5"/>
      <c r="H1555" s="5" t="s">
        <v>14462</v>
      </c>
      <c r="I1555" s="5">
        <v>25964</v>
      </c>
      <c r="J1555" s="5" t="s">
        <v>35</v>
      </c>
      <c r="K1555" s="5" t="s">
        <v>3</v>
      </c>
      <c r="L1555" s="5" t="s">
        <v>3</v>
      </c>
      <c r="M1555" s="5" t="s">
        <v>3</v>
      </c>
      <c r="N1555" s="5">
        <v>2224</v>
      </c>
      <c r="O1555" s="5">
        <v>2221</v>
      </c>
      <c r="P1555" s="5">
        <v>4166</v>
      </c>
      <c r="Q1555" s="5" t="s">
        <v>658</v>
      </c>
      <c r="R1555" s="5" t="s">
        <v>8320</v>
      </c>
      <c r="S1555" s="5" t="s">
        <v>6835</v>
      </c>
      <c r="T1555" s="2" t="s">
        <v>31599</v>
      </c>
      <c r="U1555" s="6" t="s">
        <v>3</v>
      </c>
      <c r="V1555" s="6"/>
      <c r="W1555" s="6" t="s">
        <v>7</v>
      </c>
      <c r="X1555" s="6" t="s">
        <v>3</v>
      </c>
      <c r="Y1555" s="6" t="s">
        <v>3</v>
      </c>
      <c r="Z1555" s="6" t="s">
        <v>3</v>
      </c>
      <c r="AA1555" s="6" t="s">
        <v>14463</v>
      </c>
      <c r="AB1555" s="6" t="s">
        <v>3</v>
      </c>
      <c r="AC1555" s="6" t="s">
        <v>14464</v>
      </c>
      <c r="AD1555" s="6" t="s">
        <v>14465</v>
      </c>
      <c r="AE1555" s="7" t="s">
        <v>169</v>
      </c>
      <c r="AF1555" s="7" t="s">
        <v>14466</v>
      </c>
      <c r="AG1555" s="7"/>
      <c r="AH1555" s="7" t="s">
        <v>14467</v>
      </c>
      <c r="AI1555" s="7" t="s">
        <v>14464</v>
      </c>
      <c r="AJ1555" s="8" t="s">
        <v>14468</v>
      </c>
      <c r="AK1555" s="8" t="s">
        <v>14469</v>
      </c>
      <c r="AL1555" s="8" t="s">
        <v>29432</v>
      </c>
      <c r="AM1555" s="8" t="s">
        <v>14464</v>
      </c>
      <c r="AN1555" s="72" t="s">
        <v>31567</v>
      </c>
    </row>
    <row r="1556" spans="2:40" ht="30" hidden="1">
      <c r="B1556" s="85" t="str">
        <f>IF(AND(OR(W1556='Haladó kereső'!$E$15,'Haladó kereső'!$E$15=""),OR(T1556='Haladó kereső'!$E$14,'Haladó kereső'!$E$14=""),OR(O1556&gt;='Haladó kereső'!$E$12,'Haladó kereső'!$E$12=""),OR(U1556='Haladó kereső'!$E$16,'Haladó kereső'!$E$16=""),OR(O1556&lt;='Haladó kereső'!$E$13,'Haladó kereső'!$E$13=""),OR(Y1556='Haladó kereső'!$E$17,'Haladó kereső'!$E$17=""),OR(S1556='Haladó kereső'!$E$10,'Haladó kereső'!$E$10=""),OR(Q1556='Haladó kereső'!$E$9,'Haladó kereső'!$E$9="",'Haladó kereső'!$E$9="összes"),OR(J1556='Haladó kereső'!$E$11,'Haladó kereső'!$E$11="")),"megfelel a választott feltételeknek","-")</f>
        <v>megfelel a választott feltételeknek</v>
      </c>
      <c r="D1556" s="5" t="s">
        <v>14470</v>
      </c>
      <c r="E1556" s="1">
        <v>16.639933333333332</v>
      </c>
      <c r="F1556" s="1">
        <v>47.635133333333336</v>
      </c>
      <c r="G1556" s="5"/>
      <c r="H1556" s="5" t="s">
        <v>14471</v>
      </c>
      <c r="I1556" s="5">
        <v>6895</v>
      </c>
      <c r="J1556" s="5" t="s">
        <v>35</v>
      </c>
      <c r="K1556" s="5" t="s">
        <v>3</v>
      </c>
      <c r="L1556" s="5" t="s">
        <v>3</v>
      </c>
      <c r="M1556" s="5" t="s">
        <v>3</v>
      </c>
      <c r="N1556" s="5">
        <v>2092</v>
      </c>
      <c r="O1556" s="5">
        <v>2084</v>
      </c>
      <c r="P1556" s="5">
        <v>873</v>
      </c>
      <c r="Q1556" s="5" t="s">
        <v>136</v>
      </c>
      <c r="R1556" s="5" t="s">
        <v>371</v>
      </c>
      <c r="S1556" s="5" t="s">
        <v>372</v>
      </c>
      <c r="T1556" s="2" t="s">
        <v>31599</v>
      </c>
      <c r="U1556" s="6" t="s">
        <v>3</v>
      </c>
      <c r="V1556" s="6"/>
      <c r="W1556" s="6" t="s">
        <v>7</v>
      </c>
      <c r="X1556" s="6" t="s">
        <v>3</v>
      </c>
      <c r="Y1556" s="6" t="s">
        <v>3</v>
      </c>
      <c r="Z1556" s="6" t="s">
        <v>3</v>
      </c>
      <c r="AA1556" s="6" t="s">
        <v>14472</v>
      </c>
      <c r="AB1556" s="6" t="s">
        <v>3</v>
      </c>
      <c r="AC1556" s="6" t="s">
        <v>14473</v>
      </c>
      <c r="AD1556" s="6" t="s">
        <v>14474</v>
      </c>
      <c r="AE1556" s="7" t="s">
        <v>47</v>
      </c>
      <c r="AF1556" s="7" t="s">
        <v>14475</v>
      </c>
      <c r="AG1556" s="7"/>
      <c r="AH1556" s="7" t="s">
        <v>29433</v>
      </c>
      <c r="AI1556" s="7" t="s">
        <v>14473</v>
      </c>
      <c r="AJ1556" s="8" t="s">
        <v>14477</v>
      </c>
      <c r="AK1556" s="8" t="s">
        <v>14476</v>
      </c>
      <c r="AL1556" s="8" t="s">
        <v>29433</v>
      </c>
      <c r="AM1556" s="8" t="s">
        <v>14478</v>
      </c>
      <c r="AN1556" s="72" t="s">
        <v>31567</v>
      </c>
    </row>
    <row r="1557" spans="2:40" ht="30" hidden="1">
      <c r="B1557" s="85" t="str">
        <f>IF(AND(OR(W1557='Haladó kereső'!$E$15,'Haladó kereső'!$E$15=""),OR(T1557='Haladó kereső'!$E$14,'Haladó kereső'!$E$14=""),OR(O1557&gt;='Haladó kereső'!$E$12,'Haladó kereső'!$E$12=""),OR(U1557='Haladó kereső'!$E$16,'Haladó kereső'!$E$16=""),OR(O1557&lt;='Haladó kereső'!$E$13,'Haladó kereső'!$E$13=""),OR(Y1557='Haladó kereső'!$E$17,'Haladó kereső'!$E$17=""),OR(S1557='Haladó kereső'!$E$10,'Haladó kereső'!$E$10=""),OR(Q1557='Haladó kereső'!$E$9,'Haladó kereső'!$E$9="",'Haladó kereső'!$E$9="összes"),OR(J1557='Haladó kereső'!$E$11,'Haladó kereső'!$E$11="")),"megfelel a választott feltételeknek","-")</f>
        <v>megfelel a választott feltételeknek</v>
      </c>
      <c r="D1557" s="5" t="s">
        <v>14479</v>
      </c>
      <c r="E1557" s="1">
        <v>18.102700000000002</v>
      </c>
      <c r="F1557" s="1">
        <v>46.589833333333338</v>
      </c>
      <c r="G1557" s="5"/>
      <c r="H1557" s="5" t="s">
        <v>14480</v>
      </c>
      <c r="I1557" s="5">
        <v>21184</v>
      </c>
      <c r="J1557" s="5" t="s">
        <v>35</v>
      </c>
      <c r="K1557" s="5" t="s">
        <v>3</v>
      </c>
      <c r="L1557" s="5" t="s">
        <v>3</v>
      </c>
      <c r="M1557" s="5" t="s">
        <v>3</v>
      </c>
      <c r="N1557" s="5">
        <v>354</v>
      </c>
      <c r="O1557" s="5">
        <v>346</v>
      </c>
      <c r="P1557" s="5">
        <v>2255</v>
      </c>
      <c r="Q1557" s="5" t="s">
        <v>750</v>
      </c>
      <c r="R1557" s="5" t="s">
        <v>3186</v>
      </c>
      <c r="S1557" s="5" t="s">
        <v>3187</v>
      </c>
      <c r="T1557" s="2" t="s">
        <v>31600</v>
      </c>
      <c r="U1557" s="6" t="s">
        <v>8298</v>
      </c>
      <c r="V1557" s="6"/>
      <c r="W1557" s="6" t="s">
        <v>40</v>
      </c>
      <c r="X1557" s="6" t="s">
        <v>8299</v>
      </c>
      <c r="Y1557" s="6">
        <v>3</v>
      </c>
      <c r="Z1557" s="6" t="s">
        <v>8300</v>
      </c>
      <c r="AA1557" s="6" t="s">
        <v>14481</v>
      </c>
      <c r="AB1557" s="6" t="s">
        <v>14482</v>
      </c>
      <c r="AC1557" s="6" t="s">
        <v>14483</v>
      </c>
      <c r="AD1557" s="6" t="s">
        <v>14484</v>
      </c>
      <c r="AE1557" s="7" t="s">
        <v>47</v>
      </c>
      <c r="AF1557" s="7" t="s">
        <v>14485</v>
      </c>
      <c r="AG1557" s="7"/>
      <c r="AH1557" s="7" t="s">
        <v>29434</v>
      </c>
      <c r="AI1557" s="7" t="s">
        <v>14483</v>
      </c>
      <c r="AJ1557" s="8" t="s">
        <v>8305</v>
      </c>
      <c r="AK1557" s="8" t="s">
        <v>8306</v>
      </c>
      <c r="AL1557" s="8" t="s">
        <v>28493</v>
      </c>
      <c r="AM1557" s="8" t="s">
        <v>8308</v>
      </c>
      <c r="AN1557" s="72" t="s">
        <v>31567</v>
      </c>
    </row>
    <row r="1558" spans="2:40" ht="45" hidden="1">
      <c r="B1558" s="85" t="str">
        <f>IF(AND(OR(W1558='Haladó kereső'!$E$15,'Haladó kereső'!$E$15=""),OR(T1558='Haladó kereső'!$E$14,'Haladó kereső'!$E$14=""),OR(O1558&gt;='Haladó kereső'!$E$12,'Haladó kereső'!$E$12=""),OR(U1558='Haladó kereső'!$E$16,'Haladó kereső'!$E$16=""),OR(O1558&lt;='Haladó kereső'!$E$13,'Haladó kereső'!$E$13=""),OR(Y1558='Haladó kereső'!$E$17,'Haladó kereső'!$E$17=""),OR(S1558='Haladó kereső'!$E$10,'Haladó kereső'!$E$10=""),OR(Q1558='Haladó kereső'!$E$9,'Haladó kereső'!$E$9="",'Haladó kereső'!$E$9="összes"),OR(J1558='Haladó kereső'!$E$11,'Haladó kereső'!$E$11="")),"megfelel a választott feltételeknek","-")</f>
        <v>megfelel a választott feltételeknek</v>
      </c>
      <c r="D1558" s="5" t="s">
        <v>14486</v>
      </c>
      <c r="E1558" s="1">
        <v>21.240733333333335</v>
      </c>
      <c r="F1558" s="1">
        <v>48.373866666666665</v>
      </c>
      <c r="G1558" s="5"/>
      <c r="H1558" s="5" t="s">
        <v>14487</v>
      </c>
      <c r="I1558" s="5">
        <v>22956</v>
      </c>
      <c r="J1558" s="5" t="s">
        <v>35</v>
      </c>
      <c r="K1558" s="5" t="s">
        <v>3</v>
      </c>
      <c r="L1558" s="5" t="s">
        <v>3</v>
      </c>
      <c r="M1558" s="5" t="s">
        <v>3</v>
      </c>
      <c r="N1558" s="5">
        <v>328</v>
      </c>
      <c r="O1558" s="5">
        <v>320</v>
      </c>
      <c r="P1558" s="5">
        <v>791</v>
      </c>
      <c r="Q1558" s="5" t="s">
        <v>69</v>
      </c>
      <c r="R1558" s="5" t="s">
        <v>70</v>
      </c>
      <c r="S1558" s="5" t="s">
        <v>71</v>
      </c>
      <c r="T1558" s="2" t="s">
        <v>31600</v>
      </c>
      <c r="U1558" s="6" t="s">
        <v>72</v>
      </c>
      <c r="V1558" s="6"/>
      <c r="W1558" s="6" t="s">
        <v>40</v>
      </c>
      <c r="X1558" s="6" t="s">
        <v>73</v>
      </c>
      <c r="Y1558" s="6">
        <v>10</v>
      </c>
      <c r="Z1558" s="6" t="s">
        <v>74</v>
      </c>
      <c r="AA1558" s="6" t="s">
        <v>14488</v>
      </c>
      <c r="AB1558" s="6" t="s">
        <v>14489</v>
      </c>
      <c r="AC1558" s="6" t="s">
        <v>14490</v>
      </c>
      <c r="AD1558" s="6" t="s">
        <v>14491</v>
      </c>
      <c r="AE1558" s="7" t="s">
        <v>47</v>
      </c>
      <c r="AF1558" s="7" t="s">
        <v>14492</v>
      </c>
      <c r="AG1558" s="7"/>
      <c r="AH1558" s="7" t="s">
        <v>14493</v>
      </c>
      <c r="AI1558" s="7" t="s">
        <v>14490</v>
      </c>
      <c r="AJ1558" s="8" t="s">
        <v>80</v>
      </c>
      <c r="AK1558" s="8" t="s">
        <v>81</v>
      </c>
      <c r="AL1558" s="8" t="s">
        <v>27377</v>
      </c>
      <c r="AM1558" s="8" t="s">
        <v>82</v>
      </c>
      <c r="AN1558" s="72" t="s">
        <v>31567</v>
      </c>
    </row>
    <row r="1559" spans="2:40" ht="30" hidden="1">
      <c r="B1559" s="85" t="str">
        <f>IF(AND(OR(W1559='Haladó kereső'!$E$15,'Haladó kereső'!$E$15=""),OR(T1559='Haladó kereső'!$E$14,'Haladó kereső'!$E$14=""),OR(O1559&gt;='Haladó kereső'!$E$12,'Haladó kereső'!$E$12=""),OR(U1559='Haladó kereső'!$E$16,'Haladó kereső'!$E$16=""),OR(O1559&lt;='Haladó kereső'!$E$13,'Haladó kereső'!$E$13=""),OR(Y1559='Haladó kereső'!$E$17,'Haladó kereső'!$E$17=""),OR(S1559='Haladó kereső'!$E$10,'Haladó kereső'!$E$10=""),OR(Q1559='Haladó kereső'!$E$9,'Haladó kereső'!$E$9="",'Haladó kereső'!$E$9="összes"),OR(J1559='Haladó kereső'!$E$11,'Haladó kereső'!$E$11="")),"megfelel a választott feltételeknek","-")</f>
        <v>megfelel a választott feltételeknek</v>
      </c>
      <c r="D1559" s="5" t="s">
        <v>14494</v>
      </c>
      <c r="E1559" s="1">
        <v>17.523766666666667</v>
      </c>
      <c r="F1559" s="1">
        <v>47.600500000000004</v>
      </c>
      <c r="G1559" s="5"/>
      <c r="H1559" s="5" t="s">
        <v>14495</v>
      </c>
      <c r="I1559" s="5">
        <v>24633</v>
      </c>
      <c r="J1559" s="5" t="s">
        <v>35</v>
      </c>
      <c r="K1559" s="5" t="s">
        <v>3</v>
      </c>
      <c r="L1559" s="5" t="s">
        <v>3</v>
      </c>
      <c r="M1559" s="5" t="s">
        <v>3</v>
      </c>
      <c r="N1559" s="5">
        <v>2169</v>
      </c>
      <c r="O1559" s="5">
        <v>2218</v>
      </c>
      <c r="P1559" s="5">
        <v>2691</v>
      </c>
      <c r="Q1559" s="5" t="s">
        <v>136</v>
      </c>
      <c r="R1559" s="5" t="s">
        <v>137</v>
      </c>
      <c r="S1559" s="5" t="s">
        <v>138</v>
      </c>
      <c r="T1559" s="2" t="s">
        <v>31599</v>
      </c>
      <c r="U1559" s="6" t="s">
        <v>3</v>
      </c>
      <c r="V1559" s="6"/>
      <c r="W1559" s="6" t="s">
        <v>7</v>
      </c>
      <c r="X1559" s="6" t="s">
        <v>3</v>
      </c>
      <c r="Y1559" s="6" t="s">
        <v>3</v>
      </c>
      <c r="Z1559" s="6" t="s">
        <v>3</v>
      </c>
      <c r="AA1559" s="6" t="s">
        <v>14496</v>
      </c>
      <c r="AB1559" s="6" t="s">
        <v>3</v>
      </c>
      <c r="AC1559" s="6" t="s">
        <v>14497</v>
      </c>
      <c r="AD1559" s="6" t="s">
        <v>14498</v>
      </c>
      <c r="AE1559" s="7" t="s">
        <v>47</v>
      </c>
      <c r="AF1559" s="7" t="s">
        <v>14499</v>
      </c>
      <c r="AG1559" s="7"/>
      <c r="AH1559" s="7" t="s">
        <v>29435</v>
      </c>
      <c r="AI1559" s="7" t="s">
        <v>14500</v>
      </c>
      <c r="AJ1559" s="8" t="s">
        <v>14501</v>
      </c>
      <c r="AK1559" s="8" t="s">
        <v>14496</v>
      </c>
      <c r="AL1559" s="8" t="s">
        <v>29436</v>
      </c>
      <c r="AM1559" s="8" t="s">
        <v>14502</v>
      </c>
      <c r="AN1559" s="72" t="s">
        <v>31567</v>
      </c>
    </row>
    <row r="1560" spans="2:40" ht="30" hidden="1">
      <c r="B1560" s="85" t="str">
        <f>IF(AND(OR(W1560='Haladó kereső'!$E$15,'Haladó kereső'!$E$15=""),OR(T1560='Haladó kereső'!$E$14,'Haladó kereső'!$E$14=""),OR(O1560&gt;='Haladó kereső'!$E$12,'Haladó kereső'!$E$12=""),OR(U1560='Haladó kereső'!$E$16,'Haladó kereső'!$E$16=""),OR(O1560&lt;='Haladó kereső'!$E$13,'Haladó kereső'!$E$13=""),OR(Y1560='Haladó kereső'!$E$17,'Haladó kereső'!$E$17=""),OR(S1560='Haladó kereső'!$E$10,'Haladó kereső'!$E$10=""),OR(Q1560='Haladó kereső'!$E$9,'Haladó kereső'!$E$9="",'Haladó kereső'!$E$9="összes"),OR(J1560='Haladó kereső'!$E$11,'Haladó kereső'!$E$11="")),"megfelel a választott feltételeknek","-")</f>
        <v>megfelel a választott feltételeknek</v>
      </c>
      <c r="D1560" s="5" t="s">
        <v>14503</v>
      </c>
      <c r="E1560" s="1">
        <v>18.085033333333332</v>
      </c>
      <c r="F1560" s="1">
        <v>45.866866666666667</v>
      </c>
      <c r="G1560" s="5"/>
      <c r="H1560" s="5" t="s">
        <v>14504</v>
      </c>
      <c r="I1560" s="5">
        <v>8110</v>
      </c>
      <c r="J1560" s="5" t="s">
        <v>35</v>
      </c>
      <c r="K1560" s="5" t="s">
        <v>3</v>
      </c>
      <c r="L1560" s="5" t="s">
        <v>3</v>
      </c>
      <c r="M1560" s="5" t="s">
        <v>3</v>
      </c>
      <c r="N1560" s="5">
        <v>239</v>
      </c>
      <c r="O1560" s="5">
        <v>229</v>
      </c>
      <c r="P1560" s="5">
        <v>1512</v>
      </c>
      <c r="Q1560" s="5" t="s">
        <v>36</v>
      </c>
      <c r="R1560" s="5" t="s">
        <v>329</v>
      </c>
      <c r="S1560" s="5" t="s">
        <v>330</v>
      </c>
      <c r="T1560" s="2" t="s">
        <v>31600</v>
      </c>
      <c r="U1560" s="6" t="s">
        <v>11281</v>
      </c>
      <c r="V1560" s="6"/>
      <c r="W1560" s="6" t="s">
        <v>40</v>
      </c>
      <c r="X1560" s="6" t="s">
        <v>11283</v>
      </c>
      <c r="Y1560" s="6">
        <v>7</v>
      </c>
      <c r="Z1560" s="6" t="s">
        <v>11284</v>
      </c>
      <c r="AA1560" s="6" t="s">
        <v>14505</v>
      </c>
      <c r="AB1560" s="6">
        <v>0</v>
      </c>
      <c r="AC1560" s="6" t="s">
        <v>14506</v>
      </c>
      <c r="AD1560" s="6" t="s">
        <v>3</v>
      </c>
      <c r="AE1560" s="7" t="s">
        <v>47</v>
      </c>
      <c r="AF1560" s="7" t="s">
        <v>14507</v>
      </c>
      <c r="AG1560" s="7"/>
      <c r="AH1560" s="7" t="s">
        <v>29437</v>
      </c>
      <c r="AI1560" s="7" t="s">
        <v>14508</v>
      </c>
      <c r="AJ1560" s="8" t="s">
        <v>11289</v>
      </c>
      <c r="AK1560" s="8" t="s">
        <v>11290</v>
      </c>
      <c r="AL1560" s="8" t="s">
        <v>28938</v>
      </c>
      <c r="AM1560" s="8" t="s">
        <v>11287</v>
      </c>
      <c r="AN1560" s="72" t="s">
        <v>31567</v>
      </c>
    </row>
    <row r="1561" spans="2:40" ht="15.75" hidden="1">
      <c r="B1561" s="85" t="str">
        <f>IF(AND(OR(W1561='Haladó kereső'!$E$15,'Haladó kereső'!$E$15=""),OR(T1561='Haladó kereső'!$E$14,'Haladó kereső'!$E$14=""),OR(O1561&gt;='Haladó kereső'!$E$12,'Haladó kereső'!$E$12=""),OR(U1561='Haladó kereső'!$E$16,'Haladó kereső'!$E$16=""),OR(O1561&lt;='Haladó kereső'!$E$13,'Haladó kereső'!$E$13=""),OR(Y1561='Haladó kereső'!$E$17,'Haladó kereső'!$E$17=""),OR(S1561='Haladó kereső'!$E$10,'Haladó kereső'!$E$10=""),OR(Q1561='Haladó kereső'!$E$9,'Haladó kereső'!$E$9="",'Haladó kereső'!$E$9="összes"),OR(J1561='Haladó kereső'!$E$11,'Haladó kereső'!$E$11="")),"megfelel a választott feltételeknek","-")</f>
        <v>megfelel a választott feltételeknek</v>
      </c>
      <c r="D1561" s="5" t="s">
        <v>14509</v>
      </c>
      <c r="E1561" s="1">
        <v>19.174966666666666</v>
      </c>
      <c r="F1561" s="1">
        <v>47.802599999999998</v>
      </c>
      <c r="G1561" s="5"/>
      <c r="H1561" s="5" t="s">
        <v>14510</v>
      </c>
      <c r="I1561" s="5">
        <v>27687</v>
      </c>
      <c r="J1561" s="5" t="s">
        <v>35</v>
      </c>
      <c r="K1561" s="5" t="s">
        <v>3</v>
      </c>
      <c r="L1561" s="5" t="s">
        <v>3</v>
      </c>
      <c r="M1561" s="5" t="s">
        <v>3</v>
      </c>
      <c r="N1561" s="5">
        <v>2476</v>
      </c>
      <c r="O1561" s="5">
        <v>2456</v>
      </c>
      <c r="P1561" s="5">
        <v>3409</v>
      </c>
      <c r="Q1561" s="5" t="s">
        <v>163</v>
      </c>
      <c r="R1561" s="5" t="s">
        <v>206</v>
      </c>
      <c r="S1561" s="5" t="s">
        <v>207</v>
      </c>
      <c r="T1561" s="2" t="s">
        <v>31599</v>
      </c>
      <c r="U1561" s="6" t="s">
        <v>3</v>
      </c>
      <c r="V1561" s="6"/>
      <c r="W1561" s="6" t="s">
        <v>7</v>
      </c>
      <c r="X1561" s="6" t="s">
        <v>3</v>
      </c>
      <c r="Y1561" s="6" t="s">
        <v>3</v>
      </c>
      <c r="Z1561" s="6" t="s">
        <v>3</v>
      </c>
      <c r="AA1561" s="6" t="s">
        <v>14511</v>
      </c>
      <c r="AB1561" s="6" t="s">
        <v>3</v>
      </c>
      <c r="AC1561" s="6" t="s">
        <v>14512</v>
      </c>
      <c r="AD1561" s="6" t="s">
        <v>14513</v>
      </c>
      <c r="AE1561" s="7" t="s">
        <v>169</v>
      </c>
      <c r="AF1561" s="7" t="s">
        <v>14514</v>
      </c>
      <c r="AG1561" s="7"/>
      <c r="AH1561" s="7" t="s">
        <v>29438</v>
      </c>
      <c r="AI1561" s="7" t="s">
        <v>14515</v>
      </c>
      <c r="AJ1561" s="8" t="s">
        <v>14516</v>
      </c>
      <c r="AK1561" s="8" t="s">
        <v>14517</v>
      </c>
      <c r="AL1561" s="8" t="s">
        <v>29439</v>
      </c>
      <c r="AM1561" s="8" t="s">
        <v>14518</v>
      </c>
      <c r="AN1561" s="72" t="s">
        <v>31567</v>
      </c>
    </row>
    <row r="1562" spans="2:40" ht="30" hidden="1">
      <c r="B1562" s="85" t="str">
        <f>IF(AND(OR(W1562='Haladó kereső'!$E$15,'Haladó kereső'!$E$15=""),OR(T1562='Haladó kereső'!$E$14,'Haladó kereső'!$E$14=""),OR(O1562&gt;='Haladó kereső'!$E$12,'Haladó kereső'!$E$12=""),OR(U1562='Haladó kereső'!$E$16,'Haladó kereső'!$E$16=""),OR(O1562&lt;='Haladó kereső'!$E$13,'Haladó kereső'!$E$13=""),OR(Y1562='Haladó kereső'!$E$17,'Haladó kereső'!$E$17=""),OR(S1562='Haladó kereső'!$E$10,'Haladó kereső'!$E$10=""),OR(Q1562='Haladó kereső'!$E$9,'Haladó kereső'!$E$9="",'Haladó kereső'!$E$9="összes"),OR(J1562='Haladó kereső'!$E$11,'Haladó kereső'!$E$11="")),"megfelel a választott feltételeknek","-")</f>
        <v>megfelel a választott feltételeknek</v>
      </c>
      <c r="D1562" s="5" t="s">
        <v>14519</v>
      </c>
      <c r="E1562" s="1">
        <v>18.935033333333333</v>
      </c>
      <c r="F1562" s="1">
        <v>47.871266666666671</v>
      </c>
      <c r="G1562" s="5"/>
      <c r="H1562" s="5" t="s">
        <v>14520</v>
      </c>
      <c r="I1562" s="5">
        <v>24679</v>
      </c>
      <c r="J1562" s="5" t="s">
        <v>35</v>
      </c>
      <c r="K1562" s="5" t="s">
        <v>3</v>
      </c>
      <c r="L1562" s="5" t="s">
        <v>3</v>
      </c>
      <c r="M1562" s="5" t="s">
        <v>3</v>
      </c>
      <c r="N1562" s="5">
        <v>740</v>
      </c>
      <c r="O1562" s="5">
        <v>744</v>
      </c>
      <c r="P1562" s="5">
        <v>1278</v>
      </c>
      <c r="Q1562" s="5" t="s">
        <v>163</v>
      </c>
      <c r="R1562" s="5" t="s">
        <v>3481</v>
      </c>
      <c r="S1562" s="5" t="s">
        <v>3482</v>
      </c>
      <c r="T1562" s="2" t="s">
        <v>31600</v>
      </c>
      <c r="U1562" s="6" t="s">
        <v>13959</v>
      </c>
      <c r="V1562" s="6"/>
      <c r="W1562" s="6" t="s">
        <v>40</v>
      </c>
      <c r="X1562" s="6" t="s">
        <v>13961</v>
      </c>
      <c r="Y1562" s="6">
        <v>3</v>
      </c>
      <c r="Z1562" s="6" t="s">
        <v>13962</v>
      </c>
      <c r="AA1562" s="6" t="s">
        <v>14521</v>
      </c>
      <c r="AB1562" s="6" t="s">
        <v>14522</v>
      </c>
      <c r="AC1562" s="6" t="s">
        <v>14523</v>
      </c>
      <c r="AD1562" s="6" t="s">
        <v>14524</v>
      </c>
      <c r="AE1562" s="7" t="s">
        <v>2724</v>
      </c>
      <c r="AF1562" s="7" t="s">
        <v>14525</v>
      </c>
      <c r="AG1562" s="7"/>
      <c r="AH1562" s="7" t="s">
        <v>29440</v>
      </c>
      <c r="AI1562" s="7" t="s">
        <v>14526</v>
      </c>
      <c r="AJ1562" s="8" t="s">
        <v>13969</v>
      </c>
      <c r="AK1562" s="8" t="s">
        <v>13970</v>
      </c>
      <c r="AL1562" s="8" t="s">
        <v>29441</v>
      </c>
      <c r="AM1562" s="8" t="s">
        <v>13971</v>
      </c>
      <c r="AN1562" s="72" t="s">
        <v>31567</v>
      </c>
    </row>
    <row r="1563" spans="2:40" ht="30" hidden="1">
      <c r="B1563" s="85" t="str">
        <f>IF(AND(OR(W1563='Haladó kereső'!$E$15,'Haladó kereső'!$E$15=""),OR(T1563='Haladó kereső'!$E$14,'Haladó kereső'!$E$14=""),OR(O1563&gt;='Haladó kereső'!$E$12,'Haladó kereső'!$E$12=""),OR(U1563='Haladó kereső'!$E$16,'Haladó kereső'!$E$16=""),OR(O1563&lt;='Haladó kereső'!$E$13,'Haladó kereső'!$E$13=""),OR(Y1563='Haladó kereső'!$E$17,'Haladó kereső'!$E$17=""),OR(S1563='Haladó kereső'!$E$10,'Haladó kereső'!$E$10=""),OR(Q1563='Haladó kereső'!$E$9,'Haladó kereső'!$E$9="",'Haladó kereső'!$E$9="összes"),OR(J1563='Haladó kereső'!$E$11,'Haladó kereső'!$E$11="")),"megfelel a választott feltételeknek","-")</f>
        <v>megfelel a választott feltételeknek</v>
      </c>
      <c r="D1563" s="5" t="s">
        <v>14527</v>
      </c>
      <c r="E1563" s="1">
        <v>21.700099999999999</v>
      </c>
      <c r="F1563" s="1">
        <v>48.051399999999994</v>
      </c>
      <c r="G1563" s="5"/>
      <c r="H1563" s="5" t="s">
        <v>14528</v>
      </c>
      <c r="I1563" s="5">
        <v>23728</v>
      </c>
      <c r="J1563" s="5" t="s">
        <v>35</v>
      </c>
      <c r="K1563" s="5" t="s">
        <v>3</v>
      </c>
      <c r="L1563" s="5" t="s">
        <v>3</v>
      </c>
      <c r="M1563" s="5" t="s">
        <v>3</v>
      </c>
      <c r="N1563" s="5">
        <v>4523</v>
      </c>
      <c r="O1563" s="5">
        <v>4526</v>
      </c>
      <c r="P1563" s="5">
        <v>2593</v>
      </c>
      <c r="Q1563" s="5" t="s">
        <v>416</v>
      </c>
      <c r="R1563" s="5" t="s">
        <v>1089</v>
      </c>
      <c r="S1563" s="5" t="s">
        <v>1090</v>
      </c>
      <c r="T1563" s="2" t="s">
        <v>31599</v>
      </c>
      <c r="U1563" s="6" t="s">
        <v>3</v>
      </c>
      <c r="V1563" s="6"/>
      <c r="W1563" s="6" t="s">
        <v>7</v>
      </c>
      <c r="X1563" s="6" t="s">
        <v>3</v>
      </c>
      <c r="Y1563" s="6" t="s">
        <v>3</v>
      </c>
      <c r="Z1563" s="6" t="s">
        <v>3</v>
      </c>
      <c r="AA1563" s="6" t="s">
        <v>14529</v>
      </c>
      <c r="AB1563" s="6" t="s">
        <v>3</v>
      </c>
      <c r="AC1563" s="6" t="s">
        <v>14530</v>
      </c>
      <c r="AD1563" s="6" t="s">
        <v>14531</v>
      </c>
      <c r="AE1563" s="7" t="s">
        <v>47</v>
      </c>
      <c r="AF1563" s="7" t="s">
        <v>14532</v>
      </c>
      <c r="AG1563" s="7"/>
      <c r="AH1563" s="7" t="s">
        <v>29442</v>
      </c>
      <c r="AI1563" s="7" t="s">
        <v>14530</v>
      </c>
      <c r="AJ1563" s="8" t="s">
        <v>14533</v>
      </c>
      <c r="AK1563" s="8" t="s">
        <v>14534</v>
      </c>
      <c r="AL1563" s="8" t="s">
        <v>29443</v>
      </c>
      <c r="AM1563" s="8" t="s">
        <v>14530</v>
      </c>
      <c r="AN1563" s="72" t="s">
        <v>31567</v>
      </c>
    </row>
    <row r="1564" spans="2:40" ht="30" hidden="1">
      <c r="B1564" s="85" t="str">
        <f>IF(AND(OR(W1564='Haladó kereső'!$E$15,'Haladó kereső'!$E$15=""),OR(T1564='Haladó kereső'!$E$14,'Haladó kereső'!$E$14=""),OR(O1564&gt;='Haladó kereső'!$E$12,'Haladó kereső'!$E$12=""),OR(U1564='Haladó kereső'!$E$16,'Haladó kereső'!$E$16=""),OR(O1564&lt;='Haladó kereső'!$E$13,'Haladó kereső'!$E$13=""),OR(Y1564='Haladó kereső'!$E$17,'Haladó kereső'!$E$17=""),OR(S1564='Haladó kereső'!$E$10,'Haladó kereső'!$E$10=""),OR(Q1564='Haladó kereső'!$E$9,'Haladó kereső'!$E$9="",'Haladó kereső'!$E$9="összes"),OR(J1564='Haladó kereső'!$E$11,'Haladó kereső'!$E$11="")),"megfelel a választott feltételeknek","-")</f>
        <v>megfelel a választott feltételeknek</v>
      </c>
      <c r="D1564" s="5" t="s">
        <v>5356</v>
      </c>
      <c r="E1564" s="1">
        <v>18.185633333333335</v>
      </c>
      <c r="F1564" s="1">
        <v>45.835433333333334</v>
      </c>
      <c r="G1564" s="5"/>
      <c r="H1564" s="5" t="s">
        <v>14535</v>
      </c>
      <c r="I1564" s="5">
        <v>24226</v>
      </c>
      <c r="J1564" s="5" t="s">
        <v>35</v>
      </c>
      <c r="K1564" s="5" t="s">
        <v>3</v>
      </c>
      <c r="L1564" s="5" t="s">
        <v>3</v>
      </c>
      <c r="M1564" s="5" t="s">
        <v>3</v>
      </c>
      <c r="N1564" s="5">
        <v>283</v>
      </c>
      <c r="O1564" s="5">
        <v>287</v>
      </c>
      <c r="P1564" s="5">
        <v>809</v>
      </c>
      <c r="Q1564" s="5" t="s">
        <v>36</v>
      </c>
      <c r="R1564" s="5" t="s">
        <v>887</v>
      </c>
      <c r="S1564" s="5" t="s">
        <v>888</v>
      </c>
      <c r="T1564" s="2" t="s">
        <v>31600</v>
      </c>
      <c r="U1564" s="6" t="s">
        <v>5356</v>
      </c>
      <c r="V1564" s="6"/>
      <c r="W1564" s="6" t="s">
        <v>20</v>
      </c>
      <c r="X1564" s="6" t="s">
        <v>5357</v>
      </c>
      <c r="Y1564" s="6">
        <v>12</v>
      </c>
      <c r="Z1564" s="6" t="s">
        <v>5358</v>
      </c>
      <c r="AA1564" s="6" t="s">
        <v>14536</v>
      </c>
      <c r="AB1564" s="6" t="s">
        <v>5366</v>
      </c>
      <c r="AC1564" s="6" t="s">
        <v>7297</v>
      </c>
      <c r="AD1564" s="6" t="s">
        <v>3</v>
      </c>
      <c r="AE1564" s="7" t="s">
        <v>14247</v>
      </c>
      <c r="AF1564" s="7" t="s">
        <v>14537</v>
      </c>
      <c r="AG1564" s="7"/>
      <c r="AH1564" s="7" t="s">
        <v>29444</v>
      </c>
      <c r="AI1564" s="7" t="s">
        <v>14538</v>
      </c>
      <c r="AJ1564" s="8" t="s">
        <v>5364</v>
      </c>
      <c r="AK1564" s="8" t="s">
        <v>5365</v>
      </c>
      <c r="AL1564" s="8" t="s">
        <v>28082</v>
      </c>
      <c r="AM1564" s="8" t="s">
        <v>5367</v>
      </c>
      <c r="AN1564" s="72" t="s">
        <v>31567</v>
      </c>
    </row>
    <row r="1565" spans="2:40" ht="30" hidden="1">
      <c r="B1565" s="85" t="str">
        <f>IF(AND(OR(W1565='Haladó kereső'!$E$15,'Haladó kereső'!$E$15=""),OR(T1565='Haladó kereső'!$E$14,'Haladó kereső'!$E$14=""),OR(O1565&gt;='Haladó kereső'!$E$12,'Haladó kereső'!$E$12=""),OR(U1565='Haladó kereső'!$E$16,'Haladó kereső'!$E$16=""),OR(O1565&lt;='Haladó kereső'!$E$13,'Haladó kereső'!$E$13=""),OR(Y1565='Haladó kereső'!$E$17,'Haladó kereső'!$E$17=""),OR(S1565='Haladó kereső'!$E$10,'Haladó kereső'!$E$10=""),OR(Q1565='Haladó kereső'!$E$9,'Haladó kereső'!$E$9="",'Haladó kereső'!$E$9="összes"),OR(J1565='Haladó kereső'!$E$11,'Haladó kereső'!$E$11="")),"megfelel a választott feltételeknek","-")</f>
        <v>megfelel a választott feltételeknek</v>
      </c>
      <c r="D1565" s="5" t="s">
        <v>14539</v>
      </c>
      <c r="E1565" s="1">
        <v>18.1068</v>
      </c>
      <c r="F1565" s="1">
        <v>46.169966666666667</v>
      </c>
      <c r="G1565" s="5"/>
      <c r="H1565" s="5" t="s">
        <v>14540</v>
      </c>
      <c r="I1565" s="5">
        <v>14517</v>
      </c>
      <c r="J1565" s="5" t="s">
        <v>35</v>
      </c>
      <c r="K1565" s="5" t="s">
        <v>3</v>
      </c>
      <c r="L1565" s="5" t="s">
        <v>3</v>
      </c>
      <c r="M1565" s="5" t="s">
        <v>3</v>
      </c>
      <c r="N1565" s="5">
        <v>72</v>
      </c>
      <c r="O1565" s="5">
        <v>72</v>
      </c>
      <c r="P1565" s="5">
        <v>783</v>
      </c>
      <c r="Q1565" s="5" t="s">
        <v>36</v>
      </c>
      <c r="R1565" s="5" t="s">
        <v>37</v>
      </c>
      <c r="S1565" s="5" t="s">
        <v>38</v>
      </c>
      <c r="T1565" s="2" t="s">
        <v>31600</v>
      </c>
      <c r="U1565" s="6" t="s">
        <v>39</v>
      </c>
      <c r="V1565" s="6"/>
      <c r="W1565" s="6" t="s">
        <v>40</v>
      </c>
      <c r="X1565" s="6" t="s">
        <v>41</v>
      </c>
      <c r="Y1565" s="6">
        <v>5</v>
      </c>
      <c r="Z1565" s="6" t="s">
        <v>42</v>
      </c>
      <c r="AA1565" s="6" t="s">
        <v>14541</v>
      </c>
      <c r="AB1565" s="6" t="s">
        <v>14542</v>
      </c>
      <c r="AC1565" s="6" t="s">
        <v>3</v>
      </c>
      <c r="AD1565" s="6" t="s">
        <v>3</v>
      </c>
      <c r="AE1565" s="7" t="s">
        <v>47</v>
      </c>
      <c r="AF1565" s="7" t="s">
        <v>14543</v>
      </c>
      <c r="AG1565" s="7"/>
      <c r="AH1565" s="7" t="s">
        <v>29445</v>
      </c>
      <c r="AI1565" s="7" t="s">
        <v>14544</v>
      </c>
      <c r="AJ1565" s="8" t="s">
        <v>50</v>
      </c>
      <c r="AK1565" s="8" t="s">
        <v>51</v>
      </c>
      <c r="AL1565" s="8" t="s">
        <v>52</v>
      </c>
      <c r="AM1565" s="8" t="s">
        <v>53</v>
      </c>
      <c r="AN1565" s="72" t="s">
        <v>31567</v>
      </c>
    </row>
    <row r="1566" spans="2:40" ht="30" hidden="1">
      <c r="B1566" s="85" t="str">
        <f>IF(AND(OR(W1566='Haladó kereső'!$E$15,'Haladó kereső'!$E$15=""),OR(T1566='Haladó kereső'!$E$14,'Haladó kereső'!$E$14=""),OR(O1566&gt;='Haladó kereső'!$E$12,'Haladó kereső'!$E$12=""),OR(U1566='Haladó kereső'!$E$16,'Haladó kereső'!$E$16=""),OR(O1566&lt;='Haladó kereső'!$E$13,'Haladó kereső'!$E$13=""),OR(Y1566='Haladó kereső'!$E$17,'Haladó kereső'!$E$17=""),OR(S1566='Haladó kereső'!$E$10,'Haladó kereső'!$E$10=""),OR(Q1566='Haladó kereső'!$E$9,'Haladó kereső'!$E$9="",'Haladó kereső'!$E$9="összes"),OR(J1566='Haladó kereső'!$E$11,'Haladó kereső'!$E$11="")),"megfelel a választott feltételeknek","-")</f>
        <v>megfelel a választott feltételeknek</v>
      </c>
      <c r="D1566" s="5" t="s">
        <v>14545</v>
      </c>
      <c r="E1566" s="1">
        <v>21.523866666666667</v>
      </c>
      <c r="F1566" s="1">
        <v>48.4529</v>
      </c>
      <c r="G1566" s="5"/>
      <c r="H1566" s="5" t="s">
        <v>14546</v>
      </c>
      <c r="I1566" s="5">
        <v>28547</v>
      </c>
      <c r="J1566" s="5" t="s">
        <v>35</v>
      </c>
      <c r="K1566" s="5" t="s">
        <v>3</v>
      </c>
      <c r="L1566" s="5" t="s">
        <v>3</v>
      </c>
      <c r="M1566" s="5" t="s">
        <v>3</v>
      </c>
      <c r="N1566" s="5">
        <v>658</v>
      </c>
      <c r="O1566" s="5">
        <v>670</v>
      </c>
      <c r="P1566" s="5">
        <v>2108</v>
      </c>
      <c r="Q1566" s="5" t="s">
        <v>69</v>
      </c>
      <c r="R1566" s="5" t="s">
        <v>674</v>
      </c>
      <c r="S1566" s="5" t="s">
        <v>675</v>
      </c>
      <c r="T1566" s="2" t="s">
        <v>31600</v>
      </c>
      <c r="U1566" s="6" t="s">
        <v>8767</v>
      </c>
      <c r="V1566" s="6"/>
      <c r="W1566" s="6" t="s">
        <v>40</v>
      </c>
      <c r="X1566" s="6" t="s">
        <v>8768</v>
      </c>
      <c r="Y1566" s="6">
        <v>8</v>
      </c>
      <c r="Z1566" s="6" t="s">
        <v>8769</v>
      </c>
      <c r="AA1566" s="6" t="s">
        <v>14547</v>
      </c>
      <c r="AB1566" s="6" t="s">
        <v>14548</v>
      </c>
      <c r="AC1566" s="6" t="s">
        <v>8772</v>
      </c>
      <c r="AD1566" s="6" t="s">
        <v>3</v>
      </c>
      <c r="AE1566" s="7" t="s">
        <v>47</v>
      </c>
      <c r="AF1566" s="7" t="s">
        <v>14549</v>
      </c>
      <c r="AG1566" s="7"/>
      <c r="AH1566" s="7" t="s">
        <v>29446</v>
      </c>
      <c r="AI1566" s="7" t="s">
        <v>8772</v>
      </c>
      <c r="AJ1566" s="8" t="s">
        <v>8774</v>
      </c>
      <c r="AK1566" s="8" t="s">
        <v>8775</v>
      </c>
      <c r="AL1566" s="8" t="s">
        <v>28558</v>
      </c>
      <c r="AM1566" s="8" t="s">
        <v>8777</v>
      </c>
      <c r="AN1566" s="72" t="s">
        <v>31567</v>
      </c>
    </row>
    <row r="1567" spans="2:40" ht="15.75" hidden="1">
      <c r="B1567" s="85" t="str">
        <f>IF(AND(OR(W1567='Haladó kereső'!$E$15,'Haladó kereső'!$E$15=""),OR(T1567='Haladó kereső'!$E$14,'Haladó kereső'!$E$14=""),OR(O1567&gt;='Haladó kereső'!$E$12,'Haladó kereső'!$E$12=""),OR(U1567='Haladó kereső'!$E$16,'Haladó kereső'!$E$16=""),OR(O1567&lt;='Haladó kereső'!$E$13,'Haladó kereső'!$E$13=""),OR(Y1567='Haladó kereső'!$E$17,'Haladó kereső'!$E$17=""),OR(S1567='Haladó kereső'!$E$10,'Haladó kereső'!$E$10=""),OR(Q1567='Haladó kereső'!$E$9,'Haladó kereső'!$E$9="",'Haladó kereső'!$E$9="összes"),OR(J1567='Haladó kereső'!$E$11,'Haladó kereső'!$E$11="")),"megfelel a választott feltételeknek","-")</f>
        <v>megfelel a választott feltételeknek</v>
      </c>
      <c r="D1567" s="5" t="s">
        <v>14550</v>
      </c>
      <c r="E1567" s="1">
        <v>19.618266666666667</v>
      </c>
      <c r="F1567" s="1">
        <v>47.909099999999995</v>
      </c>
      <c r="G1567" s="5"/>
      <c r="H1567" s="5" t="s">
        <v>14551</v>
      </c>
      <c r="I1567" s="5">
        <v>13842</v>
      </c>
      <c r="J1567" s="5" t="s">
        <v>35</v>
      </c>
      <c r="K1567" s="5" t="s">
        <v>3</v>
      </c>
      <c r="L1567" s="5" t="s">
        <v>3</v>
      </c>
      <c r="M1567" s="5" t="s">
        <v>3</v>
      </c>
      <c r="N1567" s="5">
        <v>169</v>
      </c>
      <c r="O1567" s="5">
        <v>171</v>
      </c>
      <c r="P1567" s="5">
        <v>644</v>
      </c>
      <c r="Q1567" s="5" t="s">
        <v>827</v>
      </c>
      <c r="R1567" s="5" t="s">
        <v>939</v>
      </c>
      <c r="S1567" s="5" t="s">
        <v>940</v>
      </c>
      <c r="T1567" s="2" t="s">
        <v>31600</v>
      </c>
      <c r="U1567" s="6" t="s">
        <v>941</v>
      </c>
      <c r="V1567" s="6"/>
      <c r="W1567" s="6" t="s">
        <v>40</v>
      </c>
      <c r="X1567" s="6" t="s">
        <v>942</v>
      </c>
      <c r="Y1567" s="6">
        <v>4</v>
      </c>
      <c r="Z1567" s="6" t="s">
        <v>943</v>
      </c>
      <c r="AA1567" s="6" t="s">
        <v>14552</v>
      </c>
      <c r="AB1567" s="6">
        <v>0</v>
      </c>
      <c r="AC1567" s="6" t="s">
        <v>14553</v>
      </c>
      <c r="AD1567" s="6" t="s">
        <v>14554</v>
      </c>
      <c r="AE1567" s="7" t="s">
        <v>47</v>
      </c>
      <c r="AF1567" s="7" t="s">
        <v>14555</v>
      </c>
      <c r="AG1567" s="7"/>
      <c r="AH1567" s="7" t="s">
        <v>29447</v>
      </c>
      <c r="AI1567" s="7" t="s">
        <v>14553</v>
      </c>
      <c r="AJ1567" s="8" t="s">
        <v>951</v>
      </c>
      <c r="AK1567" s="8" t="s">
        <v>952</v>
      </c>
      <c r="AL1567" s="8" t="s">
        <v>27483</v>
      </c>
      <c r="AM1567" s="8" t="s">
        <v>954</v>
      </c>
      <c r="AN1567" s="72" t="s">
        <v>31567</v>
      </c>
    </row>
    <row r="1568" spans="2:40" ht="15.75" hidden="1">
      <c r="B1568" s="85" t="str">
        <f>IF(AND(OR(W1568='Haladó kereső'!$E$15,'Haladó kereső'!$E$15=""),OR(T1568='Haladó kereső'!$E$14,'Haladó kereső'!$E$14=""),OR(O1568&gt;='Haladó kereső'!$E$12,'Haladó kereső'!$E$12=""),OR(U1568='Haladó kereső'!$E$16,'Haladó kereső'!$E$16=""),OR(O1568&lt;='Haladó kereső'!$E$13,'Haladó kereső'!$E$13=""),OR(Y1568='Haladó kereső'!$E$17,'Haladó kereső'!$E$17=""),OR(S1568='Haladó kereső'!$E$10,'Haladó kereső'!$E$10=""),OR(Q1568='Haladó kereső'!$E$9,'Haladó kereső'!$E$9="",'Haladó kereső'!$E$9="összes"),OR(J1568='Haladó kereső'!$E$11,'Haladó kereső'!$E$11="")),"megfelel a választott feltételeknek","-")</f>
        <v>megfelel a választott feltételeknek</v>
      </c>
      <c r="D1568" s="5" t="s">
        <v>7774</v>
      </c>
      <c r="E1568" s="1">
        <v>18.287633333333336</v>
      </c>
      <c r="F1568" s="1">
        <v>46.03863333333333</v>
      </c>
      <c r="G1568" s="5"/>
      <c r="H1568" s="5" t="s">
        <v>14556</v>
      </c>
      <c r="I1568" s="5">
        <v>6336</v>
      </c>
      <c r="J1568" s="5" t="s">
        <v>2</v>
      </c>
      <c r="K1568" s="5" t="s">
        <v>3</v>
      </c>
      <c r="L1568" s="5" t="s">
        <v>3</v>
      </c>
      <c r="M1568" s="5" t="s">
        <v>3</v>
      </c>
      <c r="N1568" s="5">
        <v>6186</v>
      </c>
      <c r="O1568" s="5">
        <v>6185</v>
      </c>
      <c r="P1568" s="5">
        <v>1445</v>
      </c>
      <c r="Q1568" s="5" t="s">
        <v>36</v>
      </c>
      <c r="R1568" s="5" t="s">
        <v>37</v>
      </c>
      <c r="S1568" s="5" t="s">
        <v>38</v>
      </c>
      <c r="T1568" s="2" t="s">
        <v>31600</v>
      </c>
      <c r="U1568" s="6" t="s">
        <v>7774</v>
      </c>
      <c r="V1568" s="6"/>
      <c r="W1568" s="6" t="s">
        <v>20</v>
      </c>
      <c r="X1568" s="6" t="s">
        <v>7775</v>
      </c>
      <c r="Y1568" s="6">
        <v>3</v>
      </c>
      <c r="Z1568" s="6" t="s">
        <v>7776</v>
      </c>
      <c r="AA1568" s="6" t="s">
        <v>14557</v>
      </c>
      <c r="AB1568" s="6" t="s">
        <v>14558</v>
      </c>
      <c r="AC1568" s="6" t="s">
        <v>14559</v>
      </c>
      <c r="AD1568" s="6" t="s">
        <v>14560</v>
      </c>
      <c r="AE1568" s="7" t="s">
        <v>47</v>
      </c>
      <c r="AF1568" s="7" t="s">
        <v>14561</v>
      </c>
      <c r="AG1568" s="7"/>
      <c r="AH1568" s="7" t="s">
        <v>14562</v>
      </c>
      <c r="AI1568" s="7" t="s">
        <v>14563</v>
      </c>
      <c r="AJ1568" s="8" t="s">
        <v>7783</v>
      </c>
      <c r="AK1568" s="8" t="s">
        <v>7784</v>
      </c>
      <c r="AL1568" s="8" t="s">
        <v>28419</v>
      </c>
      <c r="AM1568" s="8" t="s">
        <v>7785</v>
      </c>
      <c r="AN1568" s="72" t="s">
        <v>31567</v>
      </c>
    </row>
    <row r="1569" spans="2:40" ht="30" hidden="1">
      <c r="B1569" s="85" t="str">
        <f>IF(AND(OR(W1569='Haladó kereső'!$E$15,'Haladó kereső'!$E$15=""),OR(T1569='Haladó kereső'!$E$14,'Haladó kereső'!$E$14=""),OR(O1569&gt;='Haladó kereső'!$E$12,'Haladó kereső'!$E$12=""),OR(U1569='Haladó kereső'!$E$16,'Haladó kereső'!$E$16=""),OR(O1569&lt;='Haladó kereső'!$E$13,'Haladó kereső'!$E$13=""),OR(Y1569='Haladó kereső'!$E$17,'Haladó kereső'!$E$17=""),OR(S1569='Haladó kereső'!$E$10,'Haladó kereső'!$E$10=""),OR(Q1569='Haladó kereső'!$E$9,'Haladó kereső'!$E$9="",'Haladó kereső'!$E$9="összes"),OR(J1569='Haladó kereső'!$E$11,'Haladó kereső'!$E$11="")),"megfelel a választott feltételeknek","-")</f>
        <v>megfelel a választott feltételeknek</v>
      </c>
      <c r="D1569" s="5" t="s">
        <v>14564</v>
      </c>
      <c r="E1569" s="1">
        <v>16.552600000000002</v>
      </c>
      <c r="F1569" s="1">
        <v>46.767066666666665</v>
      </c>
      <c r="G1569" s="5"/>
      <c r="H1569" s="5" t="s">
        <v>14565</v>
      </c>
      <c r="I1569" s="5">
        <v>13082</v>
      </c>
      <c r="J1569" s="5" t="s">
        <v>35</v>
      </c>
      <c r="K1569" s="5" t="s">
        <v>3</v>
      </c>
      <c r="L1569" s="5" t="s">
        <v>3</v>
      </c>
      <c r="M1569" s="5" t="s">
        <v>3</v>
      </c>
      <c r="N1569" s="5">
        <v>44</v>
      </c>
      <c r="O1569" s="5">
        <v>41</v>
      </c>
      <c r="P1569" s="5">
        <v>762</v>
      </c>
      <c r="Q1569" s="5" t="s">
        <v>569</v>
      </c>
      <c r="R1569" s="5" t="s">
        <v>863</v>
      </c>
      <c r="S1569" s="5" t="s">
        <v>864</v>
      </c>
      <c r="T1569" s="2" t="s">
        <v>31600</v>
      </c>
      <c r="U1569" s="6" t="s">
        <v>12443</v>
      </c>
      <c r="V1569" s="6"/>
      <c r="W1569" s="6" t="s">
        <v>40</v>
      </c>
      <c r="X1569" s="6" t="s">
        <v>12444</v>
      </c>
      <c r="Y1569" s="6">
        <v>7</v>
      </c>
      <c r="Z1569" s="6" t="s">
        <v>12445</v>
      </c>
      <c r="AA1569" s="6" t="s">
        <v>14566</v>
      </c>
      <c r="AB1569" s="6" t="s">
        <v>14567</v>
      </c>
      <c r="AC1569" s="6" t="s">
        <v>14568</v>
      </c>
      <c r="AD1569" s="6" t="s">
        <v>14569</v>
      </c>
      <c r="AE1569" s="7" t="s">
        <v>47</v>
      </c>
      <c r="AF1569" s="7" t="s">
        <v>14570</v>
      </c>
      <c r="AG1569" s="7"/>
      <c r="AH1569" s="7" t="s">
        <v>29448</v>
      </c>
      <c r="AI1569" s="7" t="s">
        <v>14568</v>
      </c>
      <c r="AJ1569" s="8" t="s">
        <v>12451</v>
      </c>
      <c r="AK1569" s="8" t="s">
        <v>12452</v>
      </c>
      <c r="AL1569" s="8" t="s">
        <v>29124</v>
      </c>
      <c r="AM1569" s="8" t="s">
        <v>12453</v>
      </c>
      <c r="AN1569" s="72" t="s">
        <v>31567</v>
      </c>
    </row>
    <row r="1570" spans="2:40" ht="30" hidden="1">
      <c r="B1570" s="85" t="str">
        <f>IF(AND(OR(W1570='Haladó kereső'!$E$15,'Haladó kereső'!$E$15=""),OR(T1570='Haladó kereső'!$E$14,'Haladó kereső'!$E$14=""),OR(O1570&gt;='Haladó kereső'!$E$12,'Haladó kereső'!$E$12=""),OR(U1570='Haladó kereső'!$E$16,'Haladó kereső'!$E$16=""),OR(O1570&lt;='Haladó kereső'!$E$13,'Haladó kereső'!$E$13=""),OR(Y1570='Haladó kereső'!$E$17,'Haladó kereső'!$E$17=""),OR(S1570='Haladó kereső'!$E$10,'Haladó kereső'!$E$10=""),OR(Q1570='Haladó kereső'!$E$9,'Haladó kereső'!$E$9="",'Haladó kereső'!$E$9="összes"),OR(J1570='Haladó kereső'!$E$11,'Haladó kereső'!$E$11="")),"megfelel a választott feltételeknek","-")</f>
        <v>megfelel a választott feltételeknek</v>
      </c>
      <c r="D1570" s="5" t="s">
        <v>14571</v>
      </c>
      <c r="E1570" s="1">
        <v>18.3034</v>
      </c>
      <c r="F1570" s="1">
        <v>46.290033333333334</v>
      </c>
      <c r="G1570" s="5"/>
      <c r="H1570" s="5" t="s">
        <v>14572</v>
      </c>
      <c r="I1570" s="5">
        <v>25247</v>
      </c>
      <c r="J1570" s="5" t="s">
        <v>35</v>
      </c>
      <c r="K1570" s="5" t="s">
        <v>3</v>
      </c>
      <c r="L1570" s="5" t="s">
        <v>3</v>
      </c>
      <c r="M1570" s="5" t="s">
        <v>3</v>
      </c>
      <c r="N1570" s="5">
        <v>233</v>
      </c>
      <c r="O1570" s="5">
        <v>226</v>
      </c>
      <c r="P1570" s="5">
        <v>804</v>
      </c>
      <c r="Q1570" s="5" t="s">
        <v>36</v>
      </c>
      <c r="R1570" s="5" t="s">
        <v>3755</v>
      </c>
      <c r="S1570" s="5" t="s">
        <v>3756</v>
      </c>
      <c r="T1570" s="2" t="s">
        <v>31600</v>
      </c>
      <c r="U1570" s="6" t="s">
        <v>3757</v>
      </c>
      <c r="V1570" s="6"/>
      <c r="W1570" s="6" t="s">
        <v>40</v>
      </c>
      <c r="X1570" s="6" t="s">
        <v>3758</v>
      </c>
      <c r="Y1570" s="6">
        <v>10</v>
      </c>
      <c r="Z1570" s="6" t="s">
        <v>3759</v>
      </c>
      <c r="AA1570" s="6" t="s">
        <v>14573</v>
      </c>
      <c r="AB1570" s="6">
        <v>0</v>
      </c>
      <c r="AC1570" s="6" t="s">
        <v>3</v>
      </c>
      <c r="AD1570" s="6" t="s">
        <v>3</v>
      </c>
      <c r="AE1570" s="7" t="s">
        <v>47</v>
      </c>
      <c r="AF1570" s="7" t="s">
        <v>14574</v>
      </c>
      <c r="AG1570" s="7"/>
      <c r="AH1570" s="7" t="s">
        <v>29449</v>
      </c>
      <c r="AI1570" s="7" t="s">
        <v>14575</v>
      </c>
      <c r="AJ1570" s="8" t="s">
        <v>3765</v>
      </c>
      <c r="AK1570" s="8" t="s">
        <v>3766</v>
      </c>
      <c r="AL1570" s="8" t="s">
        <v>27860</v>
      </c>
      <c r="AM1570" s="8" t="s">
        <v>3768</v>
      </c>
      <c r="AN1570" s="72" t="s">
        <v>31567</v>
      </c>
    </row>
    <row r="1571" spans="2:40" ht="30" hidden="1">
      <c r="B1571" s="85" t="str">
        <f>IF(AND(OR(W1571='Haladó kereső'!$E$15,'Haladó kereső'!$E$15=""),OR(T1571='Haladó kereső'!$E$14,'Haladó kereső'!$E$14=""),OR(O1571&gt;='Haladó kereső'!$E$12,'Haladó kereső'!$E$12=""),OR(U1571='Haladó kereső'!$E$16,'Haladó kereső'!$E$16=""),OR(O1571&lt;='Haladó kereső'!$E$13,'Haladó kereső'!$E$13=""),OR(Y1571='Haladó kereső'!$E$17,'Haladó kereső'!$E$17=""),OR(S1571='Haladó kereső'!$E$10,'Haladó kereső'!$E$10=""),OR(Q1571='Haladó kereső'!$E$9,'Haladó kereső'!$E$9="",'Haladó kereső'!$E$9="összes"),OR(J1571='Haladó kereső'!$E$11,'Haladó kereső'!$E$11="")),"megfelel a választott feltételeknek","-")</f>
        <v>megfelel a választott feltételeknek</v>
      </c>
      <c r="D1571" s="5" t="s">
        <v>14576</v>
      </c>
      <c r="E1571" s="1">
        <v>17.092533333333332</v>
      </c>
      <c r="F1571" s="1">
        <v>47.18803333333333</v>
      </c>
      <c r="G1571" s="5"/>
      <c r="H1571" s="5" t="s">
        <v>14577</v>
      </c>
      <c r="I1571" s="5">
        <v>4190</v>
      </c>
      <c r="J1571" s="5" t="s">
        <v>35</v>
      </c>
      <c r="K1571" s="5" t="s">
        <v>3</v>
      </c>
      <c r="L1571" s="5" t="s">
        <v>3</v>
      </c>
      <c r="M1571" s="5" t="s">
        <v>3</v>
      </c>
      <c r="N1571" s="5">
        <v>263</v>
      </c>
      <c r="O1571" s="5">
        <v>260</v>
      </c>
      <c r="P1571" s="5">
        <v>1258</v>
      </c>
      <c r="Q1571" s="5" t="s">
        <v>218</v>
      </c>
      <c r="R1571" s="5" t="s">
        <v>3796</v>
      </c>
      <c r="S1571" s="5" t="s">
        <v>3797</v>
      </c>
      <c r="T1571" s="2" t="s">
        <v>31600</v>
      </c>
      <c r="U1571" s="6" t="s">
        <v>3798</v>
      </c>
      <c r="V1571" s="6"/>
      <c r="W1571" s="6" t="s">
        <v>40</v>
      </c>
      <c r="X1571" s="6" t="s">
        <v>3799</v>
      </c>
      <c r="Y1571" s="6">
        <v>12</v>
      </c>
      <c r="Z1571" s="6" t="s">
        <v>3800</v>
      </c>
      <c r="AA1571" s="6" t="s">
        <v>14578</v>
      </c>
      <c r="AB1571" s="6">
        <v>0</v>
      </c>
      <c r="AC1571" s="6" t="s">
        <v>3803</v>
      </c>
      <c r="AD1571" s="6" t="s">
        <v>3</v>
      </c>
      <c r="AE1571" s="7" t="s">
        <v>47</v>
      </c>
      <c r="AF1571" s="7" t="s">
        <v>14579</v>
      </c>
      <c r="AG1571" s="7"/>
      <c r="AH1571" s="7" t="s">
        <v>29450</v>
      </c>
      <c r="AI1571" s="7" t="s">
        <v>14580</v>
      </c>
      <c r="AJ1571" s="8" t="s">
        <v>3806</v>
      </c>
      <c r="AK1571" s="8" t="s">
        <v>3807</v>
      </c>
      <c r="AL1571" s="8" t="s">
        <v>27866</v>
      </c>
      <c r="AM1571" s="8" t="s">
        <v>3808</v>
      </c>
      <c r="AN1571" s="72" t="s">
        <v>31567</v>
      </c>
    </row>
    <row r="1572" spans="2:40" ht="30" hidden="1">
      <c r="B1572" s="85" t="str">
        <f>IF(AND(OR(W1572='Haladó kereső'!$E$15,'Haladó kereső'!$E$15=""),OR(T1572='Haladó kereső'!$E$14,'Haladó kereső'!$E$14=""),OR(O1572&gt;='Haladó kereső'!$E$12,'Haladó kereső'!$E$12=""),OR(U1572='Haladó kereső'!$E$16,'Haladó kereső'!$E$16=""),OR(O1572&lt;='Haladó kereső'!$E$13,'Haladó kereső'!$E$13=""),OR(Y1572='Haladó kereső'!$E$17,'Haladó kereső'!$E$17=""),OR(S1572='Haladó kereső'!$E$10,'Haladó kereső'!$E$10=""),OR(Q1572='Haladó kereső'!$E$9,'Haladó kereső'!$E$9="",'Haladó kereső'!$E$9="összes"),OR(J1572='Haladó kereső'!$E$11,'Haladó kereső'!$E$11="")),"megfelel a választott feltételeknek","-")</f>
        <v>megfelel a választott feltételeknek</v>
      </c>
      <c r="D1572" s="5" t="s">
        <v>14581</v>
      </c>
      <c r="E1572" s="1">
        <v>18.2043</v>
      </c>
      <c r="F1572" s="1">
        <v>45.992333333333335</v>
      </c>
      <c r="G1572" s="5"/>
      <c r="H1572" s="5" t="s">
        <v>14582</v>
      </c>
      <c r="I1572" s="5">
        <v>3540</v>
      </c>
      <c r="J1572" s="5" t="s">
        <v>35</v>
      </c>
      <c r="K1572" s="5" t="s">
        <v>3</v>
      </c>
      <c r="L1572" s="5" t="s">
        <v>3</v>
      </c>
      <c r="M1572" s="5" t="s">
        <v>3</v>
      </c>
      <c r="N1572" s="5">
        <v>693</v>
      </c>
      <c r="O1572" s="5">
        <v>685</v>
      </c>
      <c r="P1572" s="5">
        <v>490</v>
      </c>
      <c r="Q1572" s="5" t="s">
        <v>36</v>
      </c>
      <c r="R1572" s="5" t="s">
        <v>37</v>
      </c>
      <c r="S1572" s="5" t="s">
        <v>38</v>
      </c>
      <c r="T1572" s="2" t="s">
        <v>31600</v>
      </c>
      <c r="U1572" s="6" t="s">
        <v>10080</v>
      </c>
      <c r="V1572" s="6"/>
      <c r="W1572" s="6" t="s">
        <v>40</v>
      </c>
      <c r="X1572" s="6" t="s">
        <v>10081</v>
      </c>
      <c r="Y1572" s="6">
        <v>3</v>
      </c>
      <c r="Z1572" s="6" t="s">
        <v>10082</v>
      </c>
      <c r="AA1572" s="6" t="s">
        <v>14583</v>
      </c>
      <c r="AB1572" s="6">
        <v>0</v>
      </c>
      <c r="AC1572" s="6" t="s">
        <v>3</v>
      </c>
      <c r="AD1572" s="6" t="s">
        <v>14584</v>
      </c>
      <c r="AE1572" s="7" t="s">
        <v>47</v>
      </c>
      <c r="AF1572" s="7" t="s">
        <v>14585</v>
      </c>
      <c r="AG1572" s="7"/>
      <c r="AH1572" s="7" t="s">
        <v>29451</v>
      </c>
      <c r="AI1572" s="7" t="s">
        <v>14586</v>
      </c>
      <c r="AJ1572" s="8" t="s">
        <v>10088</v>
      </c>
      <c r="AK1572" s="8" t="s">
        <v>10089</v>
      </c>
      <c r="AL1572" s="8" t="s">
        <v>28757</v>
      </c>
      <c r="AM1572" s="8" t="s">
        <v>10090</v>
      </c>
      <c r="AN1572" s="72" t="s">
        <v>31567</v>
      </c>
    </row>
    <row r="1573" spans="2:40" ht="15.75" hidden="1">
      <c r="B1573" s="85" t="str">
        <f>IF(AND(OR(W1573='Haladó kereső'!$E$15,'Haladó kereső'!$E$15=""),OR(T1573='Haladó kereső'!$E$14,'Haladó kereső'!$E$14=""),OR(O1573&gt;='Haladó kereső'!$E$12,'Haladó kereső'!$E$12=""),OR(U1573='Haladó kereső'!$E$16,'Haladó kereső'!$E$16=""),OR(O1573&lt;='Haladó kereső'!$E$13,'Haladó kereső'!$E$13=""),OR(Y1573='Haladó kereső'!$E$17,'Haladó kereső'!$E$17=""),OR(S1573='Haladó kereső'!$E$10,'Haladó kereső'!$E$10=""),OR(Q1573='Haladó kereső'!$E$9,'Haladó kereső'!$E$9="",'Haladó kereső'!$E$9="összes"),OR(J1573='Haladó kereső'!$E$11,'Haladó kereső'!$E$11="")),"megfelel a választott feltételeknek","-")</f>
        <v>megfelel a választott feltételeknek</v>
      </c>
      <c r="D1573" s="5" t="s">
        <v>14587</v>
      </c>
      <c r="E1573" s="1">
        <v>17.572566666666667</v>
      </c>
      <c r="F1573" s="1">
        <v>46.188733333333332</v>
      </c>
      <c r="G1573" s="5"/>
      <c r="H1573" s="5" t="s">
        <v>14588</v>
      </c>
      <c r="I1573" s="5">
        <v>13745</v>
      </c>
      <c r="J1573" s="5" t="s">
        <v>35</v>
      </c>
      <c r="K1573" s="5" t="s">
        <v>3</v>
      </c>
      <c r="L1573" s="5" t="s">
        <v>3</v>
      </c>
      <c r="M1573" s="5" t="s">
        <v>3</v>
      </c>
      <c r="N1573" s="5">
        <v>591</v>
      </c>
      <c r="O1573" s="5">
        <v>574</v>
      </c>
      <c r="P1573" s="5">
        <v>2023</v>
      </c>
      <c r="Q1573" s="5" t="s">
        <v>275</v>
      </c>
      <c r="R1573" s="5" t="s">
        <v>690</v>
      </c>
      <c r="S1573" s="5" t="s">
        <v>691</v>
      </c>
      <c r="T1573" s="2" t="s">
        <v>31600</v>
      </c>
      <c r="U1573" s="6" t="s">
        <v>10797</v>
      </c>
      <c r="V1573" s="6"/>
      <c r="W1573" s="6" t="s">
        <v>40</v>
      </c>
      <c r="X1573" s="6" t="s">
        <v>10798</v>
      </c>
      <c r="Y1573" s="6">
        <v>5</v>
      </c>
      <c r="Z1573" s="6" t="s">
        <v>10799</v>
      </c>
      <c r="AA1573" s="6" t="s">
        <v>14589</v>
      </c>
      <c r="AB1573" s="6">
        <v>0</v>
      </c>
      <c r="AC1573" s="6" t="s">
        <v>14590</v>
      </c>
      <c r="AD1573" s="6" t="s">
        <v>10802</v>
      </c>
      <c r="AE1573" s="7" t="s">
        <v>47</v>
      </c>
      <c r="AF1573" s="7" t="s">
        <v>14591</v>
      </c>
      <c r="AG1573" s="7"/>
      <c r="AH1573" s="7" t="s">
        <v>29452</v>
      </c>
      <c r="AI1573" s="7" t="s">
        <v>14592</v>
      </c>
      <c r="AJ1573" s="8" t="s">
        <v>10803</v>
      </c>
      <c r="AK1573" s="8" t="s">
        <v>10804</v>
      </c>
      <c r="AL1573" s="8" t="s">
        <v>28862</v>
      </c>
      <c r="AM1573" s="8" t="s">
        <v>10805</v>
      </c>
      <c r="AN1573" s="72" t="s">
        <v>31567</v>
      </c>
    </row>
    <row r="1574" spans="2:40" ht="30" hidden="1">
      <c r="B1574" s="85" t="str">
        <f>IF(AND(OR(W1574='Haladó kereső'!$E$15,'Haladó kereső'!$E$15=""),OR(T1574='Haladó kereső'!$E$14,'Haladó kereső'!$E$14=""),OR(O1574&gt;='Haladó kereső'!$E$12,'Haladó kereső'!$E$12=""),OR(U1574='Haladó kereső'!$E$16,'Haladó kereső'!$E$16=""),OR(O1574&lt;='Haladó kereső'!$E$13,'Haladó kereső'!$E$13=""),OR(Y1574='Haladó kereső'!$E$17,'Haladó kereső'!$E$17=""),OR(S1574='Haladó kereső'!$E$10,'Haladó kereső'!$E$10=""),OR(Q1574='Haladó kereső'!$E$9,'Haladó kereső'!$E$9="",'Haladó kereső'!$E$9="összes"),OR(J1574='Haladó kereső'!$E$11,'Haladó kereső'!$E$11="")),"megfelel a választott feltételeknek","-")</f>
        <v>megfelel a választott feltételeknek</v>
      </c>
      <c r="D1574" s="5" t="s">
        <v>9119</v>
      </c>
      <c r="E1574" s="1">
        <v>22.7073</v>
      </c>
      <c r="F1574" s="1">
        <v>48.050899999999999</v>
      </c>
      <c r="G1574" s="5"/>
      <c r="H1574" s="5" t="s">
        <v>14593</v>
      </c>
      <c r="I1574" s="5">
        <v>16665</v>
      </c>
      <c r="J1574" s="5" t="s">
        <v>35</v>
      </c>
      <c r="K1574" s="5" t="s">
        <v>555</v>
      </c>
      <c r="L1574" s="5" t="s">
        <v>3</v>
      </c>
      <c r="M1574" s="5" t="s">
        <v>3</v>
      </c>
      <c r="N1574" s="5">
        <v>1408</v>
      </c>
      <c r="O1574" s="5">
        <v>1439</v>
      </c>
      <c r="P1574" s="5">
        <v>2824</v>
      </c>
      <c r="Q1574" s="5" t="s">
        <v>416</v>
      </c>
      <c r="R1574" s="5" t="s">
        <v>4432</v>
      </c>
      <c r="S1574" s="5" t="s">
        <v>4433</v>
      </c>
      <c r="T1574" s="2" t="s">
        <v>31600</v>
      </c>
      <c r="U1574" s="6" t="s">
        <v>9119</v>
      </c>
      <c r="V1574" s="6"/>
      <c r="W1574" s="6" t="s">
        <v>20</v>
      </c>
      <c r="X1574" s="6" t="s">
        <v>9120</v>
      </c>
      <c r="Y1574" s="6">
        <v>3</v>
      </c>
      <c r="Z1574" s="6" t="s">
        <v>9121</v>
      </c>
      <c r="AA1574" s="6" t="s">
        <v>9127</v>
      </c>
      <c r="AB1574" s="6" t="s">
        <v>14594</v>
      </c>
      <c r="AC1574" s="6" t="s">
        <v>9128</v>
      </c>
      <c r="AD1574" s="6" t="s">
        <v>14595</v>
      </c>
      <c r="AE1574" s="7" t="s">
        <v>47</v>
      </c>
      <c r="AF1574" s="7" t="s">
        <v>14596</v>
      </c>
      <c r="AG1574" s="7"/>
      <c r="AH1574" s="7" t="s">
        <v>29453</v>
      </c>
      <c r="AI1574" s="7" t="s">
        <v>14597</v>
      </c>
      <c r="AJ1574" s="8" t="s">
        <v>6422</v>
      </c>
      <c r="AK1574" s="8" t="s">
        <v>9127</v>
      </c>
      <c r="AL1574" s="8" t="s">
        <v>29454</v>
      </c>
      <c r="AM1574" s="8" t="s">
        <v>9128</v>
      </c>
      <c r="AN1574" s="72" t="s">
        <v>31567</v>
      </c>
    </row>
    <row r="1575" spans="2:40" ht="15.75" hidden="1">
      <c r="B1575" s="85" t="str">
        <f>IF(AND(OR(W1575='Haladó kereső'!$E$15,'Haladó kereső'!$E$15=""),OR(T1575='Haladó kereső'!$E$14,'Haladó kereső'!$E$14=""),OR(O1575&gt;='Haladó kereső'!$E$12,'Haladó kereső'!$E$12=""),OR(U1575='Haladó kereső'!$E$16,'Haladó kereső'!$E$16=""),OR(O1575&lt;='Haladó kereső'!$E$13,'Haladó kereső'!$E$13=""),OR(Y1575='Haladó kereső'!$E$17,'Haladó kereső'!$E$17=""),OR(S1575='Haladó kereső'!$E$10,'Haladó kereső'!$E$10=""),OR(Q1575='Haladó kereső'!$E$9,'Haladó kereső'!$E$9="",'Haladó kereső'!$E$9="összes"),OR(J1575='Haladó kereső'!$E$11,'Haladó kereső'!$E$11="")),"megfelel a választott feltételeknek","-")</f>
        <v>megfelel a választott feltételeknek</v>
      </c>
      <c r="D1575" s="5" t="s">
        <v>10683</v>
      </c>
      <c r="E1575" s="1">
        <v>18.585233333333331</v>
      </c>
      <c r="F1575" s="1">
        <v>46.505800000000001</v>
      </c>
      <c r="G1575" s="5"/>
      <c r="H1575" s="5" t="s">
        <v>14598</v>
      </c>
      <c r="I1575" s="5">
        <v>10463</v>
      </c>
      <c r="J1575" s="5" t="s">
        <v>35</v>
      </c>
      <c r="K1575" s="5" t="s">
        <v>3</v>
      </c>
      <c r="L1575" s="5" t="s">
        <v>3</v>
      </c>
      <c r="M1575" s="5" t="s">
        <v>3</v>
      </c>
      <c r="N1575" s="5">
        <v>1511</v>
      </c>
      <c r="O1575" s="5">
        <v>1527</v>
      </c>
      <c r="P1575" s="5">
        <v>3811</v>
      </c>
      <c r="Q1575" s="5" t="s">
        <v>750</v>
      </c>
      <c r="R1575" s="5" t="s">
        <v>751</v>
      </c>
      <c r="S1575" s="5" t="s">
        <v>752</v>
      </c>
      <c r="T1575" s="2" t="s">
        <v>31600</v>
      </c>
      <c r="U1575" s="6" t="s">
        <v>10683</v>
      </c>
      <c r="V1575" s="6"/>
      <c r="W1575" s="6" t="s">
        <v>20</v>
      </c>
      <c r="X1575" s="6" t="s">
        <v>10684</v>
      </c>
      <c r="Y1575" s="6">
        <v>5</v>
      </c>
      <c r="Z1575" s="6" t="s">
        <v>10685</v>
      </c>
      <c r="AA1575" s="6" t="s">
        <v>10691</v>
      </c>
      <c r="AB1575" s="6" t="s">
        <v>14599</v>
      </c>
      <c r="AC1575" s="6" t="s">
        <v>14600</v>
      </c>
      <c r="AD1575" s="6" t="s">
        <v>14601</v>
      </c>
      <c r="AE1575" s="7" t="s">
        <v>47</v>
      </c>
      <c r="AF1575" s="7" t="s">
        <v>14602</v>
      </c>
      <c r="AG1575" s="7"/>
      <c r="AH1575" s="7" t="s">
        <v>29455</v>
      </c>
      <c r="AI1575" s="7" t="s">
        <v>14603</v>
      </c>
      <c r="AJ1575" s="8" t="s">
        <v>10690</v>
      </c>
      <c r="AK1575" s="8" t="s">
        <v>10691</v>
      </c>
      <c r="AL1575" s="8" t="s">
        <v>29388</v>
      </c>
      <c r="AM1575" s="8" t="s">
        <v>10692</v>
      </c>
      <c r="AN1575" s="72" t="s">
        <v>31567</v>
      </c>
    </row>
    <row r="1576" spans="2:40" ht="15.75" hidden="1">
      <c r="B1576" s="85" t="str">
        <f>IF(AND(OR(W1576='Haladó kereső'!$E$15,'Haladó kereső'!$E$15=""),OR(T1576='Haladó kereső'!$E$14,'Haladó kereső'!$E$14=""),OR(O1576&gt;='Haladó kereső'!$E$12,'Haladó kereső'!$E$12=""),OR(U1576='Haladó kereső'!$E$16,'Haladó kereső'!$E$16=""),OR(O1576&lt;='Haladó kereső'!$E$13,'Haladó kereső'!$E$13=""),OR(Y1576='Haladó kereső'!$E$17,'Haladó kereső'!$E$17=""),OR(S1576='Haladó kereső'!$E$10,'Haladó kereső'!$E$10=""),OR(Q1576='Haladó kereső'!$E$9,'Haladó kereső'!$E$9="",'Haladó kereső'!$E$9="összes"),OR(J1576='Haladó kereső'!$E$11,'Haladó kereső'!$E$11="")),"megfelel a választott feltételeknek","-")</f>
        <v>megfelel a választott feltételeknek</v>
      </c>
      <c r="D1576" s="5" t="s">
        <v>14604</v>
      </c>
      <c r="E1576" s="1">
        <v>18.704799999999999</v>
      </c>
      <c r="F1576" s="1">
        <v>45.942933333333329</v>
      </c>
      <c r="G1576" s="5"/>
      <c r="H1576" s="5" t="s">
        <v>14605</v>
      </c>
      <c r="I1576" s="5">
        <v>17899</v>
      </c>
      <c r="J1576" s="5" t="s">
        <v>35</v>
      </c>
      <c r="K1576" s="5" t="s">
        <v>3</v>
      </c>
      <c r="L1576" s="5" t="s">
        <v>3</v>
      </c>
      <c r="M1576" s="5" t="s">
        <v>3</v>
      </c>
      <c r="N1576" s="5">
        <v>1048</v>
      </c>
      <c r="O1576" s="5">
        <v>1044</v>
      </c>
      <c r="P1576" s="5">
        <v>6194</v>
      </c>
      <c r="Q1576" s="5" t="s">
        <v>36</v>
      </c>
      <c r="R1576" s="5" t="s">
        <v>2624</v>
      </c>
      <c r="S1576" s="5" t="s">
        <v>2625</v>
      </c>
      <c r="T1576" s="2" t="s">
        <v>31600</v>
      </c>
      <c r="U1576" s="6" t="s">
        <v>3599</v>
      </c>
      <c r="V1576" s="6"/>
      <c r="W1576" s="6" t="s">
        <v>40</v>
      </c>
      <c r="X1576" s="6" t="s">
        <v>3600</v>
      </c>
      <c r="Y1576" s="6">
        <v>7</v>
      </c>
      <c r="Z1576" s="6" t="s">
        <v>3601</v>
      </c>
      <c r="AA1576" s="6" t="s">
        <v>14606</v>
      </c>
      <c r="AB1576" s="6" t="s">
        <v>14607</v>
      </c>
      <c r="AC1576" s="6" t="s">
        <v>14608</v>
      </c>
      <c r="AD1576" s="6" t="s">
        <v>14609</v>
      </c>
      <c r="AE1576" s="7" t="s">
        <v>47</v>
      </c>
      <c r="AF1576" s="7" t="s">
        <v>14610</v>
      </c>
      <c r="AG1576" s="7"/>
      <c r="AH1576" s="7" t="s">
        <v>29456</v>
      </c>
      <c r="AI1576" s="7" t="s">
        <v>14611</v>
      </c>
      <c r="AJ1576" s="8" t="s">
        <v>3606</v>
      </c>
      <c r="AK1576" s="8" t="s">
        <v>3607</v>
      </c>
      <c r="AL1576" s="8" t="s">
        <v>3608</v>
      </c>
      <c r="AM1576" s="8" t="s">
        <v>3609</v>
      </c>
      <c r="AN1576" s="72" t="s">
        <v>31567</v>
      </c>
    </row>
    <row r="1577" spans="2:40" ht="15.75" hidden="1">
      <c r="B1577" s="85" t="str">
        <f>IF(AND(OR(W1577='Haladó kereső'!$E$15,'Haladó kereső'!$E$15=""),OR(T1577='Haladó kereső'!$E$14,'Haladó kereső'!$E$14=""),OR(O1577&gt;='Haladó kereső'!$E$12,'Haladó kereső'!$E$12=""),OR(U1577='Haladó kereső'!$E$16,'Haladó kereső'!$E$16=""),OR(O1577&lt;='Haladó kereső'!$E$13,'Haladó kereső'!$E$13=""),OR(Y1577='Haladó kereső'!$E$17,'Haladó kereső'!$E$17=""),OR(S1577='Haladó kereső'!$E$10,'Haladó kereső'!$E$10=""),OR(Q1577='Haladó kereső'!$E$9,'Haladó kereső'!$E$9="",'Haladó kereső'!$E$9="összes"),OR(J1577='Haladó kereső'!$E$11,'Haladó kereső'!$E$11="")),"megfelel a választott feltételeknek","-")</f>
        <v>megfelel a választott feltételeknek</v>
      </c>
      <c r="D1577" s="5" t="s">
        <v>14612</v>
      </c>
      <c r="E1577" s="1">
        <v>20.440433333333335</v>
      </c>
      <c r="F1577" s="1">
        <v>47.600300000000004</v>
      </c>
      <c r="G1577" s="5"/>
      <c r="H1577" s="5" t="s">
        <v>14613</v>
      </c>
      <c r="I1577" s="5">
        <v>14535</v>
      </c>
      <c r="J1577" s="5" t="s">
        <v>35</v>
      </c>
      <c r="K1577" s="5" t="s">
        <v>3</v>
      </c>
      <c r="L1577" s="5" t="s">
        <v>3</v>
      </c>
      <c r="M1577" s="5" t="s">
        <v>3</v>
      </c>
      <c r="N1577" s="5">
        <v>1919</v>
      </c>
      <c r="O1577" s="5">
        <v>1958</v>
      </c>
      <c r="P1577" s="5">
        <v>4922</v>
      </c>
      <c r="Q1577" s="5" t="s">
        <v>56</v>
      </c>
      <c r="R1577" s="5" t="s">
        <v>1400</v>
      </c>
      <c r="S1577" s="5" t="s">
        <v>1401</v>
      </c>
      <c r="T1577" s="2" t="s">
        <v>31600</v>
      </c>
      <c r="U1577" s="6" t="s">
        <v>14614</v>
      </c>
      <c r="V1577" s="6"/>
      <c r="W1577" s="6" t="s">
        <v>40</v>
      </c>
      <c r="X1577" s="6" t="s">
        <v>14615</v>
      </c>
      <c r="Y1577" s="6">
        <v>2</v>
      </c>
      <c r="Z1577" s="6" t="s">
        <v>14616</v>
      </c>
      <c r="AA1577" s="6" t="s">
        <v>14617</v>
      </c>
      <c r="AB1577" s="6" t="s">
        <v>14618</v>
      </c>
      <c r="AC1577" s="6" t="s">
        <v>14619</v>
      </c>
      <c r="AD1577" s="6" t="s">
        <v>14620</v>
      </c>
      <c r="AE1577" s="7" t="s">
        <v>47</v>
      </c>
      <c r="AF1577" s="7" t="s">
        <v>14621</v>
      </c>
      <c r="AG1577" s="7"/>
      <c r="AH1577" s="7" t="s">
        <v>29457</v>
      </c>
      <c r="AI1577" s="7" t="s">
        <v>14622</v>
      </c>
      <c r="AJ1577" s="8" t="s">
        <v>14623</v>
      </c>
      <c r="AK1577" s="8" t="s">
        <v>14624</v>
      </c>
      <c r="AL1577" s="8" t="s">
        <v>14625</v>
      </c>
      <c r="AM1577" s="8" t="s">
        <v>14626</v>
      </c>
      <c r="AN1577" s="72" t="s">
        <v>31567</v>
      </c>
    </row>
    <row r="1578" spans="2:40" ht="30" hidden="1">
      <c r="B1578" s="85" t="str">
        <f>IF(AND(OR(W1578='Haladó kereső'!$E$15,'Haladó kereső'!$E$15=""),OR(T1578='Haladó kereső'!$E$14,'Haladó kereső'!$E$14=""),OR(O1578&gt;='Haladó kereső'!$E$12,'Haladó kereső'!$E$12=""),OR(U1578='Haladó kereső'!$E$16,'Haladó kereső'!$E$16=""),OR(O1578&lt;='Haladó kereső'!$E$13,'Haladó kereső'!$E$13=""),OR(Y1578='Haladó kereső'!$E$17,'Haladó kereső'!$E$17=""),OR(S1578='Haladó kereső'!$E$10,'Haladó kereső'!$E$10=""),OR(Q1578='Haladó kereső'!$E$9,'Haladó kereső'!$E$9="",'Haladó kereső'!$E$9="összes"),OR(J1578='Haladó kereső'!$E$11,'Haladó kereső'!$E$11="")),"megfelel a választott feltételeknek","-")</f>
        <v>megfelel a választott feltételeknek</v>
      </c>
      <c r="D1578" s="5" t="s">
        <v>14627</v>
      </c>
      <c r="E1578" s="1">
        <v>18.257000000000001</v>
      </c>
      <c r="F1578" s="1">
        <v>47.541733333333333</v>
      </c>
      <c r="G1578" s="5"/>
      <c r="H1578" s="5" t="s">
        <v>14628</v>
      </c>
      <c r="I1578" s="5">
        <v>7630</v>
      </c>
      <c r="J1578" s="5" t="s">
        <v>35</v>
      </c>
      <c r="K1578" s="5" t="s">
        <v>3</v>
      </c>
      <c r="L1578" s="5" t="s">
        <v>3</v>
      </c>
      <c r="M1578" s="5" t="s">
        <v>3</v>
      </c>
      <c r="N1578" s="5">
        <v>1089</v>
      </c>
      <c r="O1578" s="5">
        <v>1080</v>
      </c>
      <c r="P1578" s="5">
        <v>2282</v>
      </c>
      <c r="Q1578" s="5" t="s">
        <v>193</v>
      </c>
      <c r="R1578" s="5" t="s">
        <v>4127</v>
      </c>
      <c r="S1578" s="5" t="s">
        <v>4128</v>
      </c>
      <c r="T1578" s="2" t="s">
        <v>31600</v>
      </c>
      <c r="U1578" s="6" t="s">
        <v>14629</v>
      </c>
      <c r="V1578" s="6"/>
      <c r="W1578" s="6" t="s">
        <v>40</v>
      </c>
      <c r="X1578" s="6" t="s">
        <v>14630</v>
      </c>
      <c r="Y1578" s="6">
        <v>2</v>
      </c>
      <c r="Z1578" s="6" t="s">
        <v>14631</v>
      </c>
      <c r="AA1578" s="6" t="s">
        <v>14632</v>
      </c>
      <c r="AB1578" s="6" t="s">
        <v>14633</v>
      </c>
      <c r="AC1578" s="6" t="s">
        <v>14634</v>
      </c>
      <c r="AD1578" s="6" t="s">
        <v>14635</v>
      </c>
      <c r="AE1578" s="7" t="s">
        <v>47</v>
      </c>
      <c r="AF1578" s="7" t="s">
        <v>14636</v>
      </c>
      <c r="AG1578" s="7"/>
      <c r="AH1578" s="7" t="s">
        <v>29458</v>
      </c>
      <c r="AI1578" s="7" t="s">
        <v>14637</v>
      </c>
      <c r="AJ1578" s="8" t="s">
        <v>14638</v>
      </c>
      <c r="AK1578" s="8" t="s">
        <v>14639</v>
      </c>
      <c r="AL1578" s="8" t="s">
        <v>29459</v>
      </c>
      <c r="AM1578" s="8" t="s">
        <v>14641</v>
      </c>
      <c r="AN1578" s="72" t="s">
        <v>31567</v>
      </c>
    </row>
    <row r="1579" spans="2:40" ht="30" hidden="1">
      <c r="B1579" s="85" t="str">
        <f>IF(AND(OR(W1579='Haladó kereső'!$E$15,'Haladó kereső'!$E$15=""),OR(T1579='Haladó kereső'!$E$14,'Haladó kereső'!$E$14=""),OR(O1579&gt;='Haladó kereső'!$E$12,'Haladó kereső'!$E$12=""),OR(U1579='Haladó kereső'!$E$16,'Haladó kereső'!$E$16=""),OR(O1579&lt;='Haladó kereső'!$E$13,'Haladó kereső'!$E$13=""),OR(Y1579='Haladó kereső'!$E$17,'Haladó kereső'!$E$17=""),OR(S1579='Haladó kereső'!$E$10,'Haladó kereső'!$E$10=""),OR(Q1579='Haladó kereső'!$E$9,'Haladó kereső'!$E$9="",'Haladó kereső'!$E$9="összes"),OR(J1579='Haladó kereső'!$E$11,'Haladó kereső'!$E$11="")),"megfelel a választott feltételeknek","-")</f>
        <v>megfelel a választott feltételeknek</v>
      </c>
      <c r="D1579" s="5" t="s">
        <v>14642</v>
      </c>
      <c r="E1579" s="1">
        <v>22.592333333333332</v>
      </c>
      <c r="F1579" s="1">
        <v>48.021366666666665</v>
      </c>
      <c r="G1579" s="5"/>
      <c r="H1579" s="5" t="s">
        <v>14643</v>
      </c>
      <c r="I1579" s="5">
        <v>23612</v>
      </c>
      <c r="J1579" s="5" t="s">
        <v>35</v>
      </c>
      <c r="K1579" s="5" t="s">
        <v>3</v>
      </c>
      <c r="L1579" s="5" t="s">
        <v>3</v>
      </c>
      <c r="M1579" s="5" t="s">
        <v>3</v>
      </c>
      <c r="N1579" s="5">
        <v>596</v>
      </c>
      <c r="O1579" s="5">
        <v>612</v>
      </c>
      <c r="P1579" s="5">
        <v>1634</v>
      </c>
      <c r="Q1579" s="5" t="s">
        <v>416</v>
      </c>
      <c r="R1579" s="5" t="s">
        <v>4432</v>
      </c>
      <c r="S1579" s="5" t="s">
        <v>4433</v>
      </c>
      <c r="T1579" s="2" t="s">
        <v>31600</v>
      </c>
      <c r="U1579" s="6" t="s">
        <v>14644</v>
      </c>
      <c r="V1579" s="6"/>
      <c r="W1579" s="6" t="s">
        <v>40</v>
      </c>
      <c r="X1579" s="6" t="s">
        <v>14645</v>
      </c>
      <c r="Y1579" s="6">
        <v>4</v>
      </c>
      <c r="Z1579" s="6" t="s">
        <v>14646</v>
      </c>
      <c r="AA1579" s="6" t="s">
        <v>14647</v>
      </c>
      <c r="AB1579" s="6" t="s">
        <v>14648</v>
      </c>
      <c r="AC1579" s="6" t="s">
        <v>14649</v>
      </c>
      <c r="AD1579" s="6" t="s">
        <v>14650</v>
      </c>
      <c r="AE1579" s="7" t="s">
        <v>47</v>
      </c>
      <c r="AF1579" s="7" t="s">
        <v>14651</v>
      </c>
      <c r="AG1579" s="7"/>
      <c r="AH1579" s="7" t="s">
        <v>29460</v>
      </c>
      <c r="AI1579" s="7" t="s">
        <v>14649</v>
      </c>
      <c r="AJ1579" s="8" t="s">
        <v>14652</v>
      </c>
      <c r="AK1579" s="8" t="s">
        <v>14653</v>
      </c>
      <c r="AL1579" s="8" t="s">
        <v>29461</v>
      </c>
      <c r="AM1579" s="8" t="s">
        <v>14649</v>
      </c>
      <c r="AN1579" s="72" t="s">
        <v>31567</v>
      </c>
    </row>
    <row r="1580" spans="2:40" ht="15.75" hidden="1">
      <c r="B1580" s="85" t="str">
        <f>IF(AND(OR(W1580='Haladó kereső'!$E$15,'Haladó kereső'!$E$15=""),OR(T1580='Haladó kereső'!$E$14,'Haladó kereső'!$E$14=""),OR(O1580&gt;='Haladó kereső'!$E$12,'Haladó kereső'!$E$12=""),OR(U1580='Haladó kereső'!$E$16,'Haladó kereső'!$E$16=""),OR(O1580&lt;='Haladó kereső'!$E$13,'Haladó kereső'!$E$13=""),OR(Y1580='Haladó kereső'!$E$17,'Haladó kereső'!$E$17=""),OR(S1580='Haladó kereső'!$E$10,'Haladó kereső'!$E$10=""),OR(Q1580='Haladó kereső'!$E$9,'Haladó kereső'!$E$9="",'Haladó kereső'!$E$9="összes"),OR(J1580='Haladó kereső'!$E$11,'Haladó kereső'!$E$11="")),"megfelel a választott feltételeknek","-")</f>
        <v>megfelel a választott feltételeknek</v>
      </c>
      <c r="D1580" s="5" t="s">
        <v>14654</v>
      </c>
      <c r="E1580" s="1">
        <v>19.867466666666669</v>
      </c>
      <c r="F1580" s="1">
        <v>46.4589</v>
      </c>
      <c r="G1580" s="5"/>
      <c r="H1580" s="5" t="s">
        <v>14655</v>
      </c>
      <c r="I1580" s="5">
        <v>13806</v>
      </c>
      <c r="J1580" s="5" t="s">
        <v>35</v>
      </c>
      <c r="K1580" s="5" t="s">
        <v>3</v>
      </c>
      <c r="L1580" s="5" t="s">
        <v>3</v>
      </c>
      <c r="M1580" s="5" t="s">
        <v>3</v>
      </c>
      <c r="N1580" s="5">
        <v>700</v>
      </c>
      <c r="O1580" s="5">
        <v>701</v>
      </c>
      <c r="P1580" s="5">
        <v>2998</v>
      </c>
      <c r="Q1580" s="5" t="s">
        <v>358</v>
      </c>
      <c r="R1580" s="5" t="s">
        <v>6245</v>
      </c>
      <c r="S1580" s="5" t="s">
        <v>6246</v>
      </c>
      <c r="T1580" s="2" t="s">
        <v>31600</v>
      </c>
      <c r="U1580" s="6" t="s">
        <v>6243</v>
      </c>
      <c r="V1580" s="6"/>
      <c r="W1580" s="6" t="s">
        <v>40</v>
      </c>
      <c r="X1580" s="6" t="s">
        <v>6247</v>
      </c>
      <c r="Y1580" s="6">
        <v>2</v>
      </c>
      <c r="Z1580" s="6" t="s">
        <v>6248</v>
      </c>
      <c r="AA1580" s="6" t="s">
        <v>14656</v>
      </c>
      <c r="AB1580" s="6" t="s">
        <v>14657</v>
      </c>
      <c r="AC1580" s="6" t="s">
        <v>14658</v>
      </c>
      <c r="AD1580" s="6" t="s">
        <v>3</v>
      </c>
      <c r="AE1580" s="7" t="s">
        <v>47</v>
      </c>
      <c r="AF1580" s="7" t="s">
        <v>14659</v>
      </c>
      <c r="AG1580" s="7"/>
      <c r="AH1580" s="7" t="s">
        <v>14657</v>
      </c>
      <c r="AI1580" s="7" t="s">
        <v>14660</v>
      </c>
      <c r="AJ1580" s="8" t="s">
        <v>6255</v>
      </c>
      <c r="AK1580" s="8" t="s">
        <v>6256</v>
      </c>
      <c r="AL1580" s="8" t="s">
        <v>29462</v>
      </c>
      <c r="AM1580" s="8" t="s">
        <v>14661</v>
      </c>
      <c r="AN1580" s="72" t="s">
        <v>31567</v>
      </c>
    </row>
    <row r="1581" spans="2:40" ht="30" hidden="1">
      <c r="B1581" s="85" t="str">
        <f>IF(AND(OR(W1581='Haladó kereső'!$E$15,'Haladó kereső'!$E$15=""),OR(T1581='Haladó kereső'!$E$14,'Haladó kereső'!$E$14=""),OR(O1581&gt;='Haladó kereső'!$E$12,'Haladó kereső'!$E$12=""),OR(U1581='Haladó kereső'!$E$16,'Haladó kereső'!$E$16=""),OR(O1581&lt;='Haladó kereső'!$E$13,'Haladó kereső'!$E$13=""),OR(Y1581='Haladó kereső'!$E$17,'Haladó kereső'!$E$17=""),OR(S1581='Haladó kereső'!$E$10,'Haladó kereső'!$E$10=""),OR(Q1581='Haladó kereső'!$E$9,'Haladó kereső'!$E$9="",'Haladó kereső'!$E$9="összes"),OR(J1581='Haladó kereső'!$E$11,'Haladó kereső'!$E$11="")),"megfelel a választott feltételeknek","-")</f>
        <v>megfelel a választott feltételeknek</v>
      </c>
      <c r="D1581" s="5" t="s">
        <v>5460</v>
      </c>
      <c r="E1581" s="1">
        <v>16.601100000000002</v>
      </c>
      <c r="F1581" s="1">
        <v>47.008400000000002</v>
      </c>
      <c r="G1581" s="5"/>
      <c r="H1581" s="5" t="s">
        <v>14662</v>
      </c>
      <c r="I1581" s="5">
        <v>13532</v>
      </c>
      <c r="J1581" s="5" t="s">
        <v>2</v>
      </c>
      <c r="K1581" s="5" t="s">
        <v>3</v>
      </c>
      <c r="L1581" s="5" t="s">
        <v>3</v>
      </c>
      <c r="M1581" s="5" t="s">
        <v>429</v>
      </c>
      <c r="N1581" s="5">
        <v>11441</v>
      </c>
      <c r="O1581" s="5">
        <v>11401</v>
      </c>
      <c r="P1581" s="5">
        <v>5279</v>
      </c>
      <c r="Q1581" s="5" t="s">
        <v>218</v>
      </c>
      <c r="R1581" s="5" t="s">
        <v>14663</v>
      </c>
      <c r="S1581" s="5" t="s">
        <v>1696</v>
      </c>
      <c r="T1581" s="2" t="s">
        <v>31600</v>
      </c>
      <c r="U1581" s="6" t="s">
        <v>5460</v>
      </c>
      <c r="V1581" s="6"/>
      <c r="W1581" s="6" t="s">
        <v>20</v>
      </c>
      <c r="X1581" s="6" t="s">
        <v>5461</v>
      </c>
      <c r="Y1581" s="6">
        <v>2</v>
      </c>
      <c r="Z1581" s="6" t="s">
        <v>5462</v>
      </c>
      <c r="AA1581" s="6" t="s">
        <v>14664</v>
      </c>
      <c r="AB1581" s="6" t="s">
        <v>14665</v>
      </c>
      <c r="AC1581" s="6" t="s">
        <v>14666</v>
      </c>
      <c r="AD1581" s="6" t="s">
        <v>14667</v>
      </c>
      <c r="AE1581" s="7" t="s">
        <v>47</v>
      </c>
      <c r="AF1581" s="7" t="s">
        <v>14668</v>
      </c>
      <c r="AG1581" s="7"/>
      <c r="AH1581" s="7" t="s">
        <v>29463</v>
      </c>
      <c r="AI1581" s="7" t="s">
        <v>14669</v>
      </c>
      <c r="AJ1581" s="8" t="s">
        <v>5469</v>
      </c>
      <c r="AK1581" s="8" t="s">
        <v>5470</v>
      </c>
      <c r="AL1581" s="8" t="s">
        <v>28095</v>
      </c>
      <c r="AM1581" s="8" t="s">
        <v>5471</v>
      </c>
      <c r="AN1581" s="72" t="s">
        <v>31567</v>
      </c>
    </row>
    <row r="1582" spans="2:40" ht="30" hidden="1">
      <c r="B1582" s="85" t="str">
        <f>IF(AND(OR(W1582='Haladó kereső'!$E$15,'Haladó kereső'!$E$15=""),OR(T1582='Haladó kereső'!$E$14,'Haladó kereső'!$E$14=""),OR(O1582&gt;='Haladó kereső'!$E$12,'Haladó kereső'!$E$12=""),OR(U1582='Haladó kereső'!$E$16,'Haladó kereső'!$E$16=""),OR(O1582&lt;='Haladó kereső'!$E$13,'Haladó kereső'!$E$13=""),OR(Y1582='Haladó kereső'!$E$17,'Haladó kereső'!$E$17=""),OR(S1582='Haladó kereső'!$E$10,'Haladó kereső'!$E$10=""),OR(Q1582='Haladó kereső'!$E$9,'Haladó kereső'!$E$9="",'Haladó kereső'!$E$9="összes"),OR(J1582='Haladó kereső'!$E$11,'Haladó kereső'!$E$11="")),"megfelel a választott feltételeknek","-")</f>
        <v>megfelel a választott feltételeknek</v>
      </c>
      <c r="D1582" s="5" t="s">
        <v>14670</v>
      </c>
      <c r="E1582" s="1">
        <v>18.333333333333332</v>
      </c>
      <c r="F1582" s="1">
        <v>47.541733333333333</v>
      </c>
      <c r="G1582" s="5"/>
      <c r="H1582" s="5" t="s">
        <v>14671</v>
      </c>
      <c r="I1582" s="5">
        <v>30553</v>
      </c>
      <c r="J1582" s="5" t="s">
        <v>35</v>
      </c>
      <c r="K1582" s="5" t="s">
        <v>3</v>
      </c>
      <c r="L1582" s="5" t="s">
        <v>3</v>
      </c>
      <c r="M1582" s="5" t="s">
        <v>3</v>
      </c>
      <c r="N1582" s="5">
        <v>4601</v>
      </c>
      <c r="O1582" s="5">
        <v>4595</v>
      </c>
      <c r="P1582" s="5">
        <v>4534</v>
      </c>
      <c r="Q1582" s="5" t="s">
        <v>193</v>
      </c>
      <c r="R1582" s="5" t="s">
        <v>10066</v>
      </c>
      <c r="S1582" s="5" t="s">
        <v>10067</v>
      </c>
      <c r="T1582" s="2" t="s">
        <v>31599</v>
      </c>
      <c r="U1582" s="6" t="s">
        <v>3</v>
      </c>
      <c r="V1582" s="6"/>
      <c r="W1582" s="6" t="s">
        <v>7</v>
      </c>
      <c r="X1582" s="6" t="s">
        <v>3</v>
      </c>
      <c r="Y1582" s="6" t="s">
        <v>3</v>
      </c>
      <c r="Z1582" s="6" t="s">
        <v>3</v>
      </c>
      <c r="AA1582" s="6" t="s">
        <v>14672</v>
      </c>
      <c r="AB1582" s="6" t="s">
        <v>3</v>
      </c>
      <c r="AC1582" s="6" t="s">
        <v>14673</v>
      </c>
      <c r="AD1582" s="6" t="s">
        <v>14674</v>
      </c>
      <c r="AE1582" s="7" t="s">
        <v>47</v>
      </c>
      <c r="AF1582" s="7" t="s">
        <v>14675</v>
      </c>
      <c r="AG1582" s="7"/>
      <c r="AH1582" s="7" t="s">
        <v>29464</v>
      </c>
      <c r="AI1582" s="7" t="s">
        <v>14676</v>
      </c>
      <c r="AJ1582" s="8" t="s">
        <v>14677</v>
      </c>
      <c r="AK1582" s="8" t="s">
        <v>14672</v>
      </c>
      <c r="AL1582" s="8" t="s">
        <v>29465</v>
      </c>
      <c r="AM1582" s="8" t="s">
        <v>14678</v>
      </c>
      <c r="AN1582" s="72" t="s">
        <v>31567</v>
      </c>
    </row>
    <row r="1583" spans="2:40" ht="30" hidden="1">
      <c r="B1583" s="85" t="str">
        <f>IF(AND(OR(W1583='Haladó kereső'!$E$15,'Haladó kereső'!$E$15=""),OR(T1583='Haladó kereső'!$E$14,'Haladó kereső'!$E$14=""),OR(O1583&gt;='Haladó kereső'!$E$12,'Haladó kereső'!$E$12=""),OR(U1583='Haladó kereső'!$E$16,'Haladó kereső'!$E$16=""),OR(O1583&lt;='Haladó kereső'!$E$13,'Haladó kereső'!$E$13=""),OR(Y1583='Haladó kereső'!$E$17,'Haladó kereső'!$E$17=""),OR(S1583='Haladó kereső'!$E$10,'Haladó kereső'!$E$10=""),OR(Q1583='Haladó kereső'!$E$9,'Haladó kereső'!$E$9="",'Haladó kereső'!$E$9="összes"),OR(J1583='Haladó kereső'!$E$11,'Haladó kereső'!$E$11="")),"megfelel a választott feltételeknek","-")</f>
        <v>megfelel a választott feltételeknek</v>
      </c>
      <c r="D1583" s="5" t="s">
        <v>14679</v>
      </c>
      <c r="E1583" s="1">
        <v>20.9513</v>
      </c>
      <c r="F1583" s="1">
        <v>47.983333333333334</v>
      </c>
      <c r="G1583" s="5"/>
      <c r="H1583" s="5" t="s">
        <v>14680</v>
      </c>
      <c r="I1583" s="5">
        <v>26602</v>
      </c>
      <c r="J1583" s="5" t="s">
        <v>35</v>
      </c>
      <c r="K1583" s="5" t="s">
        <v>3</v>
      </c>
      <c r="L1583" s="5" t="s">
        <v>3</v>
      </c>
      <c r="M1583" s="5" t="s">
        <v>3</v>
      </c>
      <c r="N1583" s="5">
        <v>1508</v>
      </c>
      <c r="O1583" s="5">
        <v>1565</v>
      </c>
      <c r="P1583" s="5">
        <v>834</v>
      </c>
      <c r="Q1583" s="5" t="s">
        <v>69</v>
      </c>
      <c r="R1583" s="5" t="s">
        <v>988</v>
      </c>
      <c r="S1583" s="5" t="s">
        <v>989</v>
      </c>
      <c r="T1583" s="2" t="s">
        <v>31600</v>
      </c>
      <c r="U1583" s="6" t="s">
        <v>3496</v>
      </c>
      <c r="V1583" s="6"/>
      <c r="W1583" s="6" t="s">
        <v>40</v>
      </c>
      <c r="X1583" s="6" t="s">
        <v>3497</v>
      </c>
      <c r="Y1583" s="6">
        <v>3</v>
      </c>
      <c r="Z1583" s="6" t="s">
        <v>3498</v>
      </c>
      <c r="AA1583" s="6" t="s">
        <v>14681</v>
      </c>
      <c r="AB1583" s="6" t="s">
        <v>14682</v>
      </c>
      <c r="AC1583" s="6" t="s">
        <v>14683</v>
      </c>
      <c r="AD1583" s="6" t="s">
        <v>14684</v>
      </c>
      <c r="AE1583" s="7" t="s">
        <v>47</v>
      </c>
      <c r="AF1583" s="7" t="s">
        <v>14685</v>
      </c>
      <c r="AG1583" s="7"/>
      <c r="AH1583" s="7" t="s">
        <v>29466</v>
      </c>
      <c r="AI1583" s="7" t="s">
        <v>14683</v>
      </c>
      <c r="AJ1583" s="8" t="s">
        <v>3505</v>
      </c>
      <c r="AK1583" s="8" t="s">
        <v>3506</v>
      </c>
      <c r="AL1583" s="8" t="s">
        <v>27824</v>
      </c>
      <c r="AM1583" s="8" t="s">
        <v>3507</v>
      </c>
      <c r="AN1583" s="72" t="s">
        <v>31567</v>
      </c>
    </row>
    <row r="1584" spans="2:40" ht="30" hidden="1">
      <c r="B1584" s="85" t="str">
        <f>IF(AND(OR(W1584='Haladó kereső'!$E$15,'Haladó kereső'!$E$15=""),OR(T1584='Haladó kereső'!$E$14,'Haladó kereső'!$E$14=""),OR(O1584&gt;='Haladó kereső'!$E$12,'Haladó kereső'!$E$12=""),OR(U1584='Haladó kereső'!$E$16,'Haladó kereső'!$E$16=""),OR(O1584&lt;='Haladó kereső'!$E$13,'Haladó kereső'!$E$13=""),OR(Y1584='Haladó kereső'!$E$17,'Haladó kereső'!$E$17=""),OR(S1584='Haladó kereső'!$E$10,'Haladó kereső'!$E$10=""),OR(Q1584='Haladó kereső'!$E$9,'Haladó kereső'!$E$9="",'Haladó kereső'!$E$9="összes"),OR(J1584='Haladó kereső'!$E$11,'Haladó kereső'!$E$11="")),"megfelel a választott feltételeknek","-")</f>
        <v>megfelel a választott feltételeknek</v>
      </c>
      <c r="D1584" s="5" t="s">
        <v>2197</v>
      </c>
      <c r="E1584" s="1">
        <v>17.892933333333332</v>
      </c>
      <c r="F1584" s="1">
        <v>46.825266666666671</v>
      </c>
      <c r="G1584" s="5"/>
      <c r="H1584" s="5" t="s">
        <v>14686</v>
      </c>
      <c r="I1584" s="5">
        <v>15510</v>
      </c>
      <c r="J1584" s="5" t="s">
        <v>35</v>
      </c>
      <c r="K1584" s="5" t="s">
        <v>3</v>
      </c>
      <c r="L1584" s="5" t="s">
        <v>3</v>
      </c>
      <c r="M1584" s="5" t="s">
        <v>3</v>
      </c>
      <c r="N1584" s="5">
        <v>1419</v>
      </c>
      <c r="O1584" s="5">
        <v>1452</v>
      </c>
      <c r="P1584" s="5">
        <v>2139</v>
      </c>
      <c r="Q1584" s="5" t="s">
        <v>275</v>
      </c>
      <c r="R1584" s="5" t="s">
        <v>276</v>
      </c>
      <c r="S1584" s="5" t="s">
        <v>277</v>
      </c>
      <c r="T1584" s="2" t="s">
        <v>31600</v>
      </c>
      <c r="U1584" s="6" t="s">
        <v>2197</v>
      </c>
      <c r="V1584" s="6"/>
      <c r="W1584" s="6" t="s">
        <v>20</v>
      </c>
      <c r="X1584" s="6" t="s">
        <v>2198</v>
      </c>
      <c r="Y1584" s="6">
        <v>2</v>
      </c>
      <c r="Z1584" s="6" t="s">
        <v>2199</v>
      </c>
      <c r="AA1584" s="6" t="s">
        <v>14687</v>
      </c>
      <c r="AB1584" s="6" t="s">
        <v>14688</v>
      </c>
      <c r="AC1584" s="6" t="s">
        <v>14689</v>
      </c>
      <c r="AD1584" s="6" t="s">
        <v>14690</v>
      </c>
      <c r="AE1584" s="7" t="s">
        <v>47</v>
      </c>
      <c r="AF1584" s="7" t="s">
        <v>14691</v>
      </c>
      <c r="AG1584" s="7"/>
      <c r="AH1584" s="7" t="s">
        <v>2207</v>
      </c>
      <c r="AI1584" s="7" t="s">
        <v>14689</v>
      </c>
      <c r="AJ1584" s="8" t="s">
        <v>2205</v>
      </c>
      <c r="AK1584" s="8" t="s">
        <v>2206</v>
      </c>
      <c r="AL1584" s="8" t="s">
        <v>29467</v>
      </c>
      <c r="AM1584" s="8" t="s">
        <v>2208</v>
      </c>
      <c r="AN1584" s="72" t="s">
        <v>31567</v>
      </c>
    </row>
    <row r="1585" spans="2:40" ht="30" hidden="1">
      <c r="B1585" s="85" t="str">
        <f>IF(AND(OR(W1585='Haladó kereső'!$E$15,'Haladó kereső'!$E$15=""),OR(T1585='Haladó kereső'!$E$14,'Haladó kereső'!$E$14=""),OR(O1585&gt;='Haladó kereső'!$E$12,'Haladó kereső'!$E$12=""),OR(U1585='Haladó kereső'!$E$16,'Haladó kereső'!$E$16=""),OR(O1585&lt;='Haladó kereső'!$E$13,'Haladó kereső'!$E$13=""),OR(Y1585='Haladó kereső'!$E$17,'Haladó kereső'!$E$17=""),OR(S1585='Haladó kereső'!$E$10,'Haladó kereső'!$E$10=""),OR(Q1585='Haladó kereső'!$E$9,'Haladó kereső'!$E$9="",'Haladó kereső'!$E$9="összes"),OR(J1585='Haladó kereső'!$E$11,'Haladó kereső'!$E$11="")),"megfelel a választott feltételeknek","-")</f>
        <v>megfelel a választott feltételeknek</v>
      </c>
      <c r="D1585" s="5" t="s">
        <v>14692</v>
      </c>
      <c r="E1585" s="1">
        <v>21.074566666666666</v>
      </c>
      <c r="F1585" s="1">
        <v>46.957500000000003</v>
      </c>
      <c r="G1585" s="5"/>
      <c r="H1585" s="5" t="s">
        <v>14693</v>
      </c>
      <c r="I1585" s="5">
        <v>11615</v>
      </c>
      <c r="J1585" s="5" t="s">
        <v>2</v>
      </c>
      <c r="K1585" s="5" t="s">
        <v>3</v>
      </c>
      <c r="L1585" s="5" t="s">
        <v>3</v>
      </c>
      <c r="M1585" s="5" t="s">
        <v>3</v>
      </c>
      <c r="N1585" s="5">
        <v>4694</v>
      </c>
      <c r="O1585" s="5">
        <v>4647</v>
      </c>
      <c r="P1585" s="5">
        <v>12379</v>
      </c>
      <c r="Q1585" s="5" t="s">
        <v>628</v>
      </c>
      <c r="R1585" s="5" t="s">
        <v>4639</v>
      </c>
      <c r="S1585" s="5" t="s">
        <v>31602</v>
      </c>
      <c r="T1585" s="2" t="s">
        <v>31599</v>
      </c>
      <c r="U1585" s="6" t="s">
        <v>3</v>
      </c>
      <c r="V1585" s="6"/>
      <c r="W1585" s="6" t="s">
        <v>7</v>
      </c>
      <c r="X1585" s="6" t="s">
        <v>3</v>
      </c>
      <c r="Y1585" s="6" t="s">
        <v>3</v>
      </c>
      <c r="Z1585" s="6" t="s">
        <v>3</v>
      </c>
      <c r="AA1585" s="6" t="s">
        <v>14694</v>
      </c>
      <c r="AB1585" s="6" t="s">
        <v>3</v>
      </c>
      <c r="AC1585" s="6" t="s">
        <v>14695</v>
      </c>
      <c r="AD1585" s="6" t="s">
        <v>14696</v>
      </c>
      <c r="AE1585" s="7" t="s">
        <v>47</v>
      </c>
      <c r="AF1585" s="7" t="s">
        <v>14697</v>
      </c>
      <c r="AG1585" s="7"/>
      <c r="AH1585" s="7" t="s">
        <v>29468</v>
      </c>
      <c r="AI1585" s="7" t="s">
        <v>14695</v>
      </c>
      <c r="AJ1585" s="8" t="s">
        <v>14698</v>
      </c>
      <c r="AK1585" s="8" t="s">
        <v>14694</v>
      </c>
      <c r="AL1585" s="8" t="s">
        <v>29469</v>
      </c>
      <c r="AM1585" s="8" t="s">
        <v>14699</v>
      </c>
      <c r="AN1585" s="72" t="s">
        <v>31567</v>
      </c>
    </row>
    <row r="1586" spans="2:40" ht="30" hidden="1">
      <c r="B1586" s="85" t="str">
        <f>IF(AND(OR(W1586='Haladó kereső'!$E$15,'Haladó kereső'!$E$15=""),OR(T1586='Haladó kereső'!$E$14,'Haladó kereső'!$E$14=""),OR(O1586&gt;='Haladó kereső'!$E$12,'Haladó kereső'!$E$12=""),OR(U1586='Haladó kereső'!$E$16,'Haladó kereső'!$E$16=""),OR(O1586&lt;='Haladó kereső'!$E$13,'Haladó kereső'!$E$13=""),OR(Y1586='Haladó kereső'!$E$17,'Haladó kereső'!$E$17=""),OR(S1586='Haladó kereső'!$E$10,'Haladó kereső'!$E$10=""),OR(Q1586='Haladó kereső'!$E$9,'Haladó kereső'!$E$9="",'Haladó kereső'!$E$9="összes"),OR(J1586='Haladó kereső'!$E$11,'Haladó kereső'!$E$11="")),"megfelel a választott feltételeknek","-")</f>
        <v>megfelel a választott feltételeknek</v>
      </c>
      <c r="D1586" s="5" t="s">
        <v>14700</v>
      </c>
      <c r="E1586" s="1">
        <v>21.639333333333333</v>
      </c>
      <c r="F1586" s="1">
        <v>47.005299999999998</v>
      </c>
      <c r="G1586" s="5"/>
      <c r="H1586" s="5" t="s">
        <v>14701</v>
      </c>
      <c r="I1586" s="5">
        <v>10764</v>
      </c>
      <c r="J1586" s="5" t="s">
        <v>35</v>
      </c>
      <c r="K1586" s="5" t="s">
        <v>3</v>
      </c>
      <c r="L1586" s="5" t="s">
        <v>3</v>
      </c>
      <c r="M1586" s="5" t="s">
        <v>3</v>
      </c>
      <c r="N1586" s="5">
        <v>654</v>
      </c>
      <c r="O1586" s="5">
        <v>656</v>
      </c>
      <c r="P1586" s="5">
        <v>1992</v>
      </c>
      <c r="Q1586" s="5" t="s">
        <v>628</v>
      </c>
      <c r="R1586" s="5" t="s">
        <v>3722</v>
      </c>
      <c r="S1586" s="5" t="s">
        <v>3723</v>
      </c>
      <c r="T1586" s="2" t="s">
        <v>31600</v>
      </c>
      <c r="U1586" s="6" t="s">
        <v>14702</v>
      </c>
      <c r="V1586" s="6"/>
      <c r="W1586" s="6" t="s">
        <v>40</v>
      </c>
      <c r="X1586" s="6" t="s">
        <v>14703</v>
      </c>
      <c r="Y1586" s="6">
        <v>2</v>
      </c>
      <c r="Z1586" s="6" t="s">
        <v>14704</v>
      </c>
      <c r="AA1586" s="6" t="s">
        <v>14705</v>
      </c>
      <c r="AB1586" s="6" t="s">
        <v>14706</v>
      </c>
      <c r="AC1586" s="6" t="s">
        <v>14707</v>
      </c>
      <c r="AD1586" s="6" t="s">
        <v>14708</v>
      </c>
      <c r="AE1586" s="7" t="s">
        <v>47</v>
      </c>
      <c r="AF1586" s="7" t="s">
        <v>14709</v>
      </c>
      <c r="AG1586" s="7"/>
      <c r="AH1586" s="7" t="s">
        <v>29470</v>
      </c>
      <c r="AI1586" s="7" t="s">
        <v>14707</v>
      </c>
      <c r="AJ1586" s="8" t="s">
        <v>14710</v>
      </c>
      <c r="AK1586" s="8" t="s">
        <v>5068</v>
      </c>
      <c r="AL1586" s="8" t="s">
        <v>29471</v>
      </c>
      <c r="AM1586" s="8" t="s">
        <v>14711</v>
      </c>
      <c r="AN1586" s="72" t="s">
        <v>31567</v>
      </c>
    </row>
    <row r="1587" spans="2:40" ht="15.75" hidden="1">
      <c r="B1587" s="85" t="str">
        <f>IF(AND(OR(W1587='Haladó kereső'!$E$15,'Haladó kereső'!$E$15=""),OR(T1587='Haladó kereső'!$E$14,'Haladó kereső'!$E$14=""),OR(O1587&gt;='Haladó kereső'!$E$12,'Haladó kereső'!$E$12=""),OR(U1587='Haladó kereső'!$E$16,'Haladó kereső'!$E$16=""),OR(O1587&lt;='Haladó kereső'!$E$13,'Haladó kereső'!$E$13=""),OR(Y1587='Haladó kereső'!$E$17,'Haladó kereső'!$E$17=""),OR(S1587='Haladó kereső'!$E$10,'Haladó kereső'!$E$10=""),OR(Q1587='Haladó kereső'!$E$9,'Haladó kereső'!$E$9="",'Haladó kereső'!$E$9="összes"),OR(J1587='Haladó kereső'!$E$11,'Haladó kereső'!$E$11="")),"megfelel a választott feltételeknek","-")</f>
        <v>megfelel a választott feltételeknek</v>
      </c>
      <c r="D1587" s="5" t="s">
        <v>14712</v>
      </c>
      <c r="E1587" s="1">
        <v>21.022066666666667</v>
      </c>
      <c r="F1587" s="1">
        <v>46.873666666666665</v>
      </c>
      <c r="G1587" s="5"/>
      <c r="H1587" s="5" t="s">
        <v>14713</v>
      </c>
      <c r="I1587" s="5">
        <v>12900</v>
      </c>
      <c r="J1587" s="5" t="s">
        <v>35</v>
      </c>
      <c r="K1587" s="5" t="s">
        <v>3</v>
      </c>
      <c r="L1587" s="5" t="s">
        <v>3</v>
      </c>
      <c r="M1587" s="5" t="s">
        <v>3</v>
      </c>
      <c r="N1587" s="5">
        <v>2665</v>
      </c>
      <c r="O1587" s="5">
        <v>2641</v>
      </c>
      <c r="P1587" s="5">
        <v>6280</v>
      </c>
      <c r="Q1587" s="5" t="s">
        <v>628</v>
      </c>
      <c r="R1587" s="5" t="s">
        <v>3242</v>
      </c>
      <c r="S1587" s="5" t="s">
        <v>3110</v>
      </c>
      <c r="T1587" s="2" t="s">
        <v>31599</v>
      </c>
      <c r="U1587" s="6" t="s">
        <v>3</v>
      </c>
      <c r="V1587" s="6"/>
      <c r="W1587" s="6" t="s">
        <v>7</v>
      </c>
      <c r="X1587" s="6" t="s">
        <v>3</v>
      </c>
      <c r="Y1587" s="6" t="s">
        <v>3</v>
      </c>
      <c r="Z1587" s="6" t="s">
        <v>3</v>
      </c>
      <c r="AA1587" s="6" t="s">
        <v>14714</v>
      </c>
      <c r="AB1587" s="6" t="s">
        <v>3</v>
      </c>
      <c r="AC1587" s="6" t="s">
        <v>14715</v>
      </c>
      <c r="AD1587" s="6" t="s">
        <v>14716</v>
      </c>
      <c r="AE1587" s="7" t="s">
        <v>47</v>
      </c>
      <c r="AF1587" s="7" t="s">
        <v>14717</v>
      </c>
      <c r="AG1587" s="7"/>
      <c r="AH1587" s="7" t="s">
        <v>29472</v>
      </c>
      <c r="AI1587" s="7" t="s">
        <v>14715</v>
      </c>
      <c r="AJ1587" s="8" t="s">
        <v>14718</v>
      </c>
      <c r="AK1587" s="8" t="s">
        <v>14714</v>
      </c>
      <c r="AL1587" s="8" t="s">
        <v>14719</v>
      </c>
      <c r="AM1587" s="8" t="s">
        <v>14720</v>
      </c>
      <c r="AN1587" s="72" t="s">
        <v>31567</v>
      </c>
    </row>
    <row r="1588" spans="2:40" ht="15.75" hidden="1">
      <c r="B1588" s="85" t="str">
        <f>IF(AND(OR(W1588='Haladó kereső'!$E$15,'Haladó kereső'!$E$15=""),OR(T1588='Haladó kereső'!$E$14,'Haladó kereső'!$E$14=""),OR(O1588&gt;='Haladó kereső'!$E$12,'Haladó kereső'!$E$12=""),OR(U1588='Haladó kereső'!$E$16,'Haladó kereső'!$E$16=""),OR(O1588&lt;='Haladó kereső'!$E$13,'Haladó kereső'!$E$13=""),OR(Y1588='Haladó kereső'!$E$17,'Haladó kereső'!$E$17=""),OR(S1588='Haladó kereső'!$E$10,'Haladó kereső'!$E$10=""),OR(Q1588='Haladó kereső'!$E$9,'Haladó kereső'!$E$9="",'Haladó kereső'!$E$9="összes"),OR(J1588='Haladó kereső'!$E$11,'Haladó kereső'!$E$11="")),"megfelel a választott feltételeknek","-")</f>
        <v>megfelel a választott feltételeknek</v>
      </c>
      <c r="D1588" s="5" t="s">
        <v>14721</v>
      </c>
      <c r="E1588" s="1">
        <v>20.021866666666664</v>
      </c>
      <c r="F1588" s="1">
        <v>47.101100000000002</v>
      </c>
      <c r="G1588" s="5"/>
      <c r="H1588" s="5" t="s">
        <v>14722</v>
      </c>
      <c r="I1588" s="5">
        <v>32975</v>
      </c>
      <c r="J1588" s="5" t="s">
        <v>35</v>
      </c>
      <c r="K1588" s="5" t="s">
        <v>3</v>
      </c>
      <c r="L1588" s="5" t="s">
        <v>3</v>
      </c>
      <c r="M1588" s="5" t="s">
        <v>3</v>
      </c>
      <c r="N1588" s="5">
        <v>839</v>
      </c>
      <c r="O1588" s="5">
        <v>810</v>
      </c>
      <c r="P1588" s="5">
        <v>3265</v>
      </c>
      <c r="Q1588" s="5" t="s">
        <v>163</v>
      </c>
      <c r="R1588" s="5" t="s">
        <v>164</v>
      </c>
      <c r="S1588" s="5" t="s">
        <v>165</v>
      </c>
      <c r="T1588" s="2" t="s">
        <v>31600</v>
      </c>
      <c r="U1588" s="6" t="s">
        <v>5254</v>
      </c>
      <c r="V1588" s="6"/>
      <c r="W1588" s="6" t="s">
        <v>40</v>
      </c>
      <c r="X1588" s="6" t="s">
        <v>5257</v>
      </c>
      <c r="Y1588" s="6">
        <v>2</v>
      </c>
      <c r="Z1588" s="6" t="s">
        <v>5258</v>
      </c>
      <c r="AA1588" s="6" t="s">
        <v>14723</v>
      </c>
      <c r="AB1588" s="6">
        <v>0</v>
      </c>
      <c r="AC1588" s="6" t="s">
        <v>14724</v>
      </c>
      <c r="AD1588" s="6" t="s">
        <v>3</v>
      </c>
      <c r="AE1588" s="7" t="s">
        <v>47</v>
      </c>
      <c r="AF1588" s="7" t="s">
        <v>14725</v>
      </c>
      <c r="AG1588" s="7"/>
      <c r="AH1588" s="7" t="s">
        <v>29473</v>
      </c>
      <c r="AI1588" s="7" t="s">
        <v>14724</v>
      </c>
      <c r="AJ1588" s="8" t="s">
        <v>5264</v>
      </c>
      <c r="AK1588" s="8" t="s">
        <v>5265</v>
      </c>
      <c r="AL1588" s="8" t="s">
        <v>28068</v>
      </c>
      <c r="AM1588" s="8" t="s">
        <v>5266</v>
      </c>
      <c r="AN1588" s="72" t="s">
        <v>31567</v>
      </c>
    </row>
    <row r="1589" spans="2:40" ht="30" hidden="1">
      <c r="B1589" s="85" t="str">
        <f>IF(AND(OR(W1589='Haladó kereső'!$E$15,'Haladó kereső'!$E$15=""),OR(T1589='Haladó kereső'!$E$14,'Haladó kereső'!$E$14=""),OR(O1589&gt;='Haladó kereső'!$E$12,'Haladó kereső'!$E$12=""),OR(U1589='Haladó kereső'!$E$16,'Haladó kereső'!$E$16=""),OR(O1589&lt;='Haladó kereső'!$E$13,'Haladó kereső'!$E$13=""),OR(Y1589='Haladó kereső'!$E$17,'Haladó kereső'!$E$17=""),OR(S1589='Haladó kereső'!$E$10,'Haladó kereső'!$E$10=""),OR(Q1589='Haladó kereső'!$E$9,'Haladó kereső'!$E$9="",'Haladó kereső'!$E$9="összes"),OR(J1589='Haladó kereső'!$E$11,'Haladó kereső'!$E$11="")),"megfelel a választott feltételeknek","-")</f>
        <v>megfelel a választott feltételeknek</v>
      </c>
      <c r="D1589" s="5" t="s">
        <v>14726</v>
      </c>
      <c r="E1589" s="1">
        <v>21.400299999999998</v>
      </c>
      <c r="F1589" s="1">
        <v>46.959800000000001</v>
      </c>
      <c r="G1589" s="5"/>
      <c r="H1589" s="5" t="s">
        <v>14727</v>
      </c>
      <c r="I1589" s="5">
        <v>30164</v>
      </c>
      <c r="J1589" s="5" t="s">
        <v>35</v>
      </c>
      <c r="K1589" s="5" t="s">
        <v>3</v>
      </c>
      <c r="L1589" s="5" t="s">
        <v>3</v>
      </c>
      <c r="M1589" s="5" t="s">
        <v>3</v>
      </c>
      <c r="N1589" s="5">
        <v>534</v>
      </c>
      <c r="O1589" s="5">
        <v>524</v>
      </c>
      <c r="P1589" s="5">
        <v>2530</v>
      </c>
      <c r="Q1589" s="5" t="s">
        <v>628</v>
      </c>
      <c r="R1589" s="5" t="s">
        <v>4639</v>
      </c>
      <c r="S1589" s="5" t="s">
        <v>31602</v>
      </c>
      <c r="T1589" s="2" t="s">
        <v>31600</v>
      </c>
      <c r="U1589" s="6" t="s">
        <v>14728</v>
      </c>
      <c r="V1589" s="6"/>
      <c r="W1589" s="6" t="s">
        <v>40</v>
      </c>
      <c r="X1589" s="6" t="s">
        <v>14729</v>
      </c>
      <c r="Y1589" s="6">
        <v>2</v>
      </c>
      <c r="Z1589" s="6" t="s">
        <v>14730</v>
      </c>
      <c r="AA1589" s="6" t="s">
        <v>14731</v>
      </c>
      <c r="AB1589" s="6" t="s">
        <v>14732</v>
      </c>
      <c r="AC1589" s="6" t="s">
        <v>14733</v>
      </c>
      <c r="AD1589" s="6" t="s">
        <v>14734</v>
      </c>
      <c r="AE1589" s="7" t="s">
        <v>47</v>
      </c>
      <c r="AF1589" s="7" t="s">
        <v>11342</v>
      </c>
      <c r="AG1589" s="7"/>
      <c r="AH1589" s="7" t="s">
        <v>29474</v>
      </c>
      <c r="AI1589" s="7" t="s">
        <v>14733</v>
      </c>
      <c r="AJ1589" s="8" t="s">
        <v>14735</v>
      </c>
      <c r="AK1589" s="8" t="s">
        <v>14736</v>
      </c>
      <c r="AL1589" s="8" t="s">
        <v>29475</v>
      </c>
      <c r="AM1589" s="8" t="s">
        <v>14737</v>
      </c>
      <c r="AN1589" s="72" t="s">
        <v>31567</v>
      </c>
    </row>
    <row r="1590" spans="2:40" ht="30" hidden="1">
      <c r="B1590" s="85" t="str">
        <f>IF(AND(OR(W1590='Haladó kereső'!$E$15,'Haladó kereső'!$E$15=""),OR(T1590='Haladó kereső'!$E$14,'Haladó kereső'!$E$14=""),OR(O1590&gt;='Haladó kereső'!$E$12,'Haladó kereső'!$E$12=""),OR(U1590='Haladó kereső'!$E$16,'Haladó kereső'!$E$16=""),OR(O1590&lt;='Haladó kereső'!$E$13,'Haladó kereső'!$E$13=""),OR(Y1590='Haladó kereső'!$E$17,'Haladó kereső'!$E$17=""),OR(S1590='Haladó kereső'!$E$10,'Haladó kereső'!$E$10=""),OR(Q1590='Haladó kereső'!$E$9,'Haladó kereső'!$E$9="",'Haladó kereső'!$E$9="összes"),OR(J1590='Haladó kereső'!$E$11,'Haladó kereső'!$E$11="")),"megfelel a választott feltételeknek","-")</f>
        <v>megfelel a választott feltételeknek</v>
      </c>
      <c r="D1590" s="5" t="s">
        <v>14738</v>
      </c>
      <c r="E1590" s="1">
        <v>21.589833333333331</v>
      </c>
      <c r="F1590" s="1">
        <v>47.018666666666668</v>
      </c>
      <c r="G1590" s="5"/>
      <c r="H1590" s="5" t="s">
        <v>14739</v>
      </c>
      <c r="I1590" s="5">
        <v>31130</v>
      </c>
      <c r="J1590" s="5" t="s">
        <v>35</v>
      </c>
      <c r="K1590" s="5" t="s">
        <v>3</v>
      </c>
      <c r="L1590" s="5" t="s">
        <v>3</v>
      </c>
      <c r="M1590" s="5" t="s">
        <v>3</v>
      </c>
      <c r="N1590" s="5">
        <v>875</v>
      </c>
      <c r="O1590" s="5">
        <v>871</v>
      </c>
      <c r="P1590" s="5">
        <v>1500</v>
      </c>
      <c r="Q1590" s="5" t="s">
        <v>658</v>
      </c>
      <c r="R1590" s="5" t="s">
        <v>1301</v>
      </c>
      <c r="S1590" s="5" t="s">
        <v>1302</v>
      </c>
      <c r="T1590" s="2" t="s">
        <v>31600</v>
      </c>
      <c r="U1590" s="6" t="s">
        <v>3053</v>
      </c>
      <c r="V1590" s="6"/>
      <c r="W1590" s="6" t="s">
        <v>40</v>
      </c>
      <c r="X1590" s="6" t="s">
        <v>3054</v>
      </c>
      <c r="Y1590" s="6">
        <v>3</v>
      </c>
      <c r="Z1590" s="6" t="s">
        <v>3055</v>
      </c>
      <c r="AA1590" s="6" t="s">
        <v>14740</v>
      </c>
      <c r="AB1590" s="6" t="s">
        <v>14741</v>
      </c>
      <c r="AC1590" s="6" t="s">
        <v>14742</v>
      </c>
      <c r="AD1590" s="6" t="s">
        <v>14743</v>
      </c>
      <c r="AE1590" s="7" t="s">
        <v>47</v>
      </c>
      <c r="AF1590" s="7" t="s">
        <v>14744</v>
      </c>
      <c r="AG1590" s="7"/>
      <c r="AH1590" s="7" t="s">
        <v>29476</v>
      </c>
      <c r="AI1590" s="7" t="s">
        <v>14745</v>
      </c>
      <c r="AJ1590" s="8" t="s">
        <v>3062</v>
      </c>
      <c r="AK1590" s="8" t="s">
        <v>3063</v>
      </c>
      <c r="AL1590" s="8" t="s">
        <v>27770</v>
      </c>
      <c r="AM1590" s="8" t="s">
        <v>3064</v>
      </c>
      <c r="AN1590" s="72" t="s">
        <v>31567</v>
      </c>
    </row>
    <row r="1591" spans="2:40" ht="30" hidden="1">
      <c r="B1591" s="85" t="str">
        <f>IF(AND(OR(W1591='Haladó kereső'!$E$15,'Haladó kereső'!$E$15=""),OR(T1591='Haladó kereső'!$E$14,'Haladó kereső'!$E$14=""),OR(O1591&gt;='Haladó kereső'!$E$12,'Haladó kereső'!$E$12=""),OR(U1591='Haladó kereső'!$E$16,'Haladó kereső'!$E$16=""),OR(O1591&lt;='Haladó kereső'!$E$13,'Haladó kereső'!$E$13=""),OR(Y1591='Haladó kereső'!$E$17,'Haladó kereső'!$E$17=""),OR(S1591='Haladó kereső'!$E$10,'Haladó kereső'!$E$10=""),OR(Q1591='Haladó kereső'!$E$9,'Haladó kereső'!$E$9="",'Haladó kereső'!$E$9="összes"),OR(J1591='Haladó kereső'!$E$11,'Haladó kereső'!$E$11="")),"megfelel a választott feltételeknek","-")</f>
        <v>megfelel a választott feltételeknek</v>
      </c>
      <c r="D1591" s="5" t="s">
        <v>14746</v>
      </c>
      <c r="E1591" s="1">
        <v>21.634633333333333</v>
      </c>
      <c r="F1591" s="1">
        <v>47.037733333333328</v>
      </c>
      <c r="G1591" s="5"/>
      <c r="H1591" s="5" t="s">
        <v>14747</v>
      </c>
      <c r="I1591" s="5">
        <v>8943</v>
      </c>
      <c r="J1591" s="5" t="s">
        <v>35</v>
      </c>
      <c r="K1591" s="5" t="s">
        <v>3</v>
      </c>
      <c r="L1591" s="5" t="s">
        <v>3</v>
      </c>
      <c r="M1591" s="5" t="s">
        <v>3</v>
      </c>
      <c r="N1591" s="5">
        <v>1077</v>
      </c>
      <c r="O1591" s="5">
        <v>1104</v>
      </c>
      <c r="P1591" s="5">
        <v>4584</v>
      </c>
      <c r="Q1591" s="5" t="s">
        <v>658</v>
      </c>
      <c r="R1591" s="5" t="s">
        <v>1301</v>
      </c>
      <c r="S1591" s="5" t="s">
        <v>1302</v>
      </c>
      <c r="T1591" s="2" t="s">
        <v>31600</v>
      </c>
      <c r="U1591" s="6" t="s">
        <v>14746</v>
      </c>
      <c r="V1591" s="6"/>
      <c r="W1591" s="6" t="s">
        <v>20</v>
      </c>
      <c r="X1591" s="6" t="s">
        <v>14748</v>
      </c>
      <c r="Y1591" s="6">
        <v>4</v>
      </c>
      <c r="Z1591" s="6" t="s">
        <v>14749</v>
      </c>
      <c r="AA1591" s="6" t="s">
        <v>14750</v>
      </c>
      <c r="AB1591" s="6">
        <v>0</v>
      </c>
      <c r="AC1591" s="6" t="s">
        <v>14751</v>
      </c>
      <c r="AD1591" s="6" t="s">
        <v>14752</v>
      </c>
      <c r="AE1591" s="7" t="s">
        <v>47</v>
      </c>
      <c r="AF1591" s="7" t="s">
        <v>14753</v>
      </c>
      <c r="AG1591" s="7"/>
      <c r="AH1591" s="7" t="s">
        <v>29477</v>
      </c>
      <c r="AI1591" s="7" t="s">
        <v>14755</v>
      </c>
      <c r="AJ1591" s="8" t="s">
        <v>14358</v>
      </c>
      <c r="AK1591" s="8" t="s">
        <v>14353</v>
      </c>
      <c r="AL1591" s="8" t="s">
        <v>14754</v>
      </c>
      <c r="AM1591" s="8" t="s">
        <v>14751</v>
      </c>
      <c r="AN1591" s="72" t="s">
        <v>31567</v>
      </c>
    </row>
    <row r="1592" spans="2:40" ht="30" hidden="1">
      <c r="B1592" s="85" t="str">
        <f>IF(AND(OR(W1592='Haladó kereső'!$E$15,'Haladó kereső'!$E$15=""),OR(T1592='Haladó kereső'!$E$14,'Haladó kereső'!$E$14=""),OR(O1592&gt;='Haladó kereső'!$E$12,'Haladó kereső'!$E$12=""),OR(U1592='Haladó kereső'!$E$16,'Haladó kereső'!$E$16=""),OR(O1592&lt;='Haladó kereső'!$E$13,'Haladó kereső'!$E$13=""),OR(Y1592='Haladó kereső'!$E$17,'Haladó kereső'!$E$17=""),OR(S1592='Haladó kereső'!$E$10,'Haladó kereső'!$E$10=""),OR(Q1592='Haladó kereső'!$E$9,'Haladó kereső'!$E$9="",'Haladó kereső'!$E$9="összes"),OR(J1592='Haladó kereső'!$E$11,'Haladó kereső'!$E$11="")),"megfelel a választott feltételeknek","-")</f>
        <v>megfelel a választott feltételeknek</v>
      </c>
      <c r="D1592" s="5" t="s">
        <v>14756</v>
      </c>
      <c r="E1592" s="1">
        <v>18.339533333333332</v>
      </c>
      <c r="F1592" s="1">
        <v>47.090433333333337</v>
      </c>
      <c r="G1592" s="5"/>
      <c r="H1592" s="5" t="s">
        <v>14757</v>
      </c>
      <c r="I1592" s="5">
        <v>30650</v>
      </c>
      <c r="J1592" s="5" t="s">
        <v>35</v>
      </c>
      <c r="K1592" s="5" t="s">
        <v>3</v>
      </c>
      <c r="L1592" s="5" t="s">
        <v>3</v>
      </c>
      <c r="M1592" s="5" t="s">
        <v>3</v>
      </c>
      <c r="N1592" s="5">
        <v>1607</v>
      </c>
      <c r="O1592" s="5">
        <v>1594</v>
      </c>
      <c r="P1592" s="5">
        <v>590</v>
      </c>
      <c r="Q1592" s="5" t="s">
        <v>4</v>
      </c>
      <c r="R1592" s="5" t="s">
        <v>5</v>
      </c>
      <c r="S1592" s="5" t="s">
        <v>6</v>
      </c>
      <c r="T1592" s="2" t="s">
        <v>31600</v>
      </c>
      <c r="U1592" s="6" t="s">
        <v>14758</v>
      </c>
      <c r="V1592" s="6"/>
      <c r="W1592" s="6" t="s">
        <v>40</v>
      </c>
      <c r="X1592" s="6" t="s">
        <v>14759</v>
      </c>
      <c r="Y1592" s="6">
        <v>4</v>
      </c>
      <c r="Z1592" s="6" t="s">
        <v>14760</v>
      </c>
      <c r="AA1592" s="6" t="s">
        <v>14761</v>
      </c>
      <c r="AB1592" s="6" t="s">
        <v>14762</v>
      </c>
      <c r="AC1592" s="6" t="s">
        <v>14763</v>
      </c>
      <c r="AD1592" s="6" t="s">
        <v>14764</v>
      </c>
      <c r="AE1592" s="7" t="s">
        <v>47</v>
      </c>
      <c r="AF1592" s="7" t="s">
        <v>14765</v>
      </c>
      <c r="AG1592" s="7"/>
      <c r="AH1592" s="7" t="s">
        <v>29478</v>
      </c>
      <c r="AI1592" s="7" t="s">
        <v>14763</v>
      </c>
      <c r="AJ1592" s="8" t="s">
        <v>14766</v>
      </c>
      <c r="AK1592" s="8" t="s">
        <v>14767</v>
      </c>
      <c r="AL1592" s="8" t="s">
        <v>29479</v>
      </c>
      <c r="AM1592" s="8" t="s">
        <v>14769</v>
      </c>
      <c r="AN1592" s="72" t="s">
        <v>31567</v>
      </c>
    </row>
    <row r="1593" spans="2:40" ht="30" hidden="1">
      <c r="B1593" s="85" t="str">
        <f>IF(AND(OR(W1593='Haladó kereső'!$E$15,'Haladó kereső'!$E$15=""),OR(T1593='Haladó kereső'!$E$14,'Haladó kereső'!$E$14=""),OR(O1593&gt;='Haladó kereső'!$E$12,'Haladó kereső'!$E$12=""),OR(U1593='Haladó kereső'!$E$16,'Haladó kereső'!$E$16=""),OR(O1593&lt;='Haladó kereső'!$E$13,'Haladó kereső'!$E$13=""),OR(Y1593='Haladó kereső'!$E$17,'Haladó kereső'!$E$17=""),OR(S1593='Haladó kereső'!$E$10,'Haladó kereső'!$E$10=""),OR(Q1593='Haladó kereső'!$E$9,'Haladó kereső'!$E$9="",'Haladó kereső'!$E$9="összes"),OR(J1593='Haladó kereső'!$E$11,'Haladó kereső'!$E$11="")),"megfelel a választott feltételeknek","-")</f>
        <v>megfelel a választott feltételeknek</v>
      </c>
      <c r="D1593" s="5" t="s">
        <v>4468</v>
      </c>
      <c r="E1593" s="1">
        <v>16.542433333333335</v>
      </c>
      <c r="F1593" s="1">
        <v>47.387633333333333</v>
      </c>
      <c r="G1593" s="5"/>
      <c r="H1593" s="5" t="s">
        <v>14770</v>
      </c>
      <c r="I1593" s="5">
        <v>16832</v>
      </c>
      <c r="J1593" s="5" t="s">
        <v>2</v>
      </c>
      <c r="K1593" s="5" t="s">
        <v>3</v>
      </c>
      <c r="L1593" s="5" t="s">
        <v>3</v>
      </c>
      <c r="M1593" s="5" t="s">
        <v>429</v>
      </c>
      <c r="N1593" s="5">
        <v>11449</v>
      </c>
      <c r="O1593" s="5">
        <v>11395</v>
      </c>
      <c r="P1593" s="5">
        <v>5466</v>
      </c>
      <c r="Q1593" s="5" t="s">
        <v>218</v>
      </c>
      <c r="R1593" s="5" t="s">
        <v>14771</v>
      </c>
      <c r="S1593" s="5" t="s">
        <v>4467</v>
      </c>
      <c r="T1593" s="2" t="s">
        <v>31600</v>
      </c>
      <c r="U1593" s="6" t="s">
        <v>4468</v>
      </c>
      <c r="V1593" s="6"/>
      <c r="W1593" s="6" t="s">
        <v>20</v>
      </c>
      <c r="X1593" s="6" t="s">
        <v>4469</v>
      </c>
      <c r="Y1593" s="6">
        <v>3</v>
      </c>
      <c r="Z1593" s="6" t="s">
        <v>4470</v>
      </c>
      <c r="AA1593" s="6" t="s">
        <v>14772</v>
      </c>
      <c r="AB1593" s="6" t="s">
        <v>14773</v>
      </c>
      <c r="AC1593" s="6" t="s">
        <v>14774</v>
      </c>
      <c r="AD1593" s="6" t="s">
        <v>14775</v>
      </c>
      <c r="AE1593" s="7" t="s">
        <v>47</v>
      </c>
      <c r="AF1593" s="7" t="s">
        <v>14776</v>
      </c>
      <c r="AG1593" s="7"/>
      <c r="AH1593" s="7" t="s">
        <v>29480</v>
      </c>
      <c r="AI1593" s="7" t="s">
        <v>14777</v>
      </c>
      <c r="AJ1593" s="8" t="s">
        <v>4477</v>
      </c>
      <c r="AK1593" s="8" t="s">
        <v>4478</v>
      </c>
      <c r="AL1593" s="8" t="s">
        <v>29481</v>
      </c>
      <c r="AM1593" s="8" t="s">
        <v>4479</v>
      </c>
      <c r="AN1593" s="72" t="s">
        <v>31567</v>
      </c>
    </row>
    <row r="1594" spans="2:40" ht="30" hidden="1">
      <c r="B1594" s="85" t="str">
        <f>IF(AND(OR(W1594='Haladó kereső'!$E$15,'Haladó kereső'!$E$15=""),OR(T1594='Haladó kereső'!$E$14,'Haladó kereső'!$E$14=""),OR(O1594&gt;='Haladó kereső'!$E$12,'Haladó kereső'!$E$12=""),OR(U1594='Haladó kereső'!$E$16,'Haladó kereső'!$E$16=""),OR(O1594&lt;='Haladó kereső'!$E$13,'Haladó kereső'!$E$13=""),OR(Y1594='Haladó kereső'!$E$17,'Haladó kereső'!$E$17=""),OR(S1594='Haladó kereső'!$E$10,'Haladó kereső'!$E$10=""),OR(Q1594='Haladó kereső'!$E$9,'Haladó kereső'!$E$9="",'Haladó kereső'!$E$9="összes"),OR(J1594='Haladó kereső'!$E$11,'Haladó kereső'!$E$11="")),"megfelel a választott feltételeknek","-")</f>
        <v>megfelel a választott feltételeknek</v>
      </c>
      <c r="D1594" s="5" t="s">
        <v>14778</v>
      </c>
      <c r="E1594" s="1">
        <v>16.539333333333335</v>
      </c>
      <c r="F1594" s="1">
        <v>47.340833333333336</v>
      </c>
      <c r="G1594" s="5"/>
      <c r="H1594" s="5" t="s">
        <v>14779</v>
      </c>
      <c r="I1594" s="5">
        <v>5740</v>
      </c>
      <c r="J1594" s="5" t="s">
        <v>35</v>
      </c>
      <c r="K1594" s="5" t="s">
        <v>3</v>
      </c>
      <c r="L1594" s="5" t="s">
        <v>3</v>
      </c>
      <c r="M1594" s="5" t="s">
        <v>3</v>
      </c>
      <c r="N1594" s="5">
        <v>246</v>
      </c>
      <c r="O1594" s="5">
        <v>238</v>
      </c>
      <c r="P1594" s="5">
        <v>961</v>
      </c>
      <c r="Q1594" s="5" t="s">
        <v>218</v>
      </c>
      <c r="R1594" s="5" t="s">
        <v>4466</v>
      </c>
      <c r="S1594" s="5" t="s">
        <v>4467</v>
      </c>
      <c r="T1594" s="2" t="s">
        <v>31600</v>
      </c>
      <c r="U1594" s="6" t="s">
        <v>5212</v>
      </c>
      <c r="V1594" s="6"/>
      <c r="W1594" s="6" t="s">
        <v>40</v>
      </c>
      <c r="X1594" s="6" t="s">
        <v>5213</v>
      </c>
      <c r="Y1594" s="6">
        <v>8</v>
      </c>
      <c r="Z1594" s="6" t="s">
        <v>5214</v>
      </c>
      <c r="AA1594" s="6" t="s">
        <v>14780</v>
      </c>
      <c r="AB1594" s="6">
        <v>0</v>
      </c>
      <c r="AC1594" s="6" t="s">
        <v>5216</v>
      </c>
      <c r="AD1594" s="6" t="s">
        <v>3</v>
      </c>
      <c r="AE1594" s="7" t="s">
        <v>47</v>
      </c>
      <c r="AF1594" s="7" t="s">
        <v>14781</v>
      </c>
      <c r="AG1594" s="7"/>
      <c r="AH1594" s="7" t="s">
        <v>29482</v>
      </c>
      <c r="AI1594" s="7" t="s">
        <v>14782</v>
      </c>
      <c r="AJ1594" s="8" t="s">
        <v>5219</v>
      </c>
      <c r="AK1594" s="8" t="s">
        <v>5220</v>
      </c>
      <c r="AL1594" s="8" t="s">
        <v>28061</v>
      </c>
      <c r="AM1594" s="8" t="s">
        <v>5221</v>
      </c>
      <c r="AN1594" s="72" t="s">
        <v>31567</v>
      </c>
    </row>
    <row r="1595" spans="2:40" ht="30" hidden="1">
      <c r="B1595" s="85" t="str">
        <f>IF(AND(OR(W1595='Haladó kereső'!$E$15,'Haladó kereső'!$E$15=""),OR(T1595='Haladó kereső'!$E$14,'Haladó kereső'!$E$14=""),OR(O1595&gt;='Haladó kereső'!$E$12,'Haladó kereső'!$E$12=""),OR(U1595='Haladó kereső'!$E$16,'Haladó kereső'!$E$16=""),OR(O1595&lt;='Haladó kereső'!$E$13,'Haladó kereső'!$E$13=""),OR(Y1595='Haladó kereső'!$E$17,'Haladó kereső'!$E$17=""),OR(S1595='Haladó kereső'!$E$10,'Haladó kereső'!$E$10=""),OR(Q1595='Haladó kereső'!$E$9,'Haladó kereső'!$E$9="",'Haladó kereső'!$E$9="összes"),OR(J1595='Haladó kereső'!$E$11,'Haladó kereső'!$E$11="")),"megfelel a választott feltételeknek","-")</f>
        <v>megfelel a választott feltételeknek</v>
      </c>
      <c r="D1595" s="5" t="s">
        <v>14783</v>
      </c>
      <c r="E1595" s="1">
        <v>16.650599999999997</v>
      </c>
      <c r="F1595" s="1">
        <v>47.323066666666669</v>
      </c>
      <c r="G1595" s="5"/>
      <c r="H1595" s="5" t="s">
        <v>14784</v>
      </c>
      <c r="I1595" s="5">
        <v>26046</v>
      </c>
      <c r="J1595" s="5" t="s">
        <v>35</v>
      </c>
      <c r="K1595" s="5" t="s">
        <v>3</v>
      </c>
      <c r="L1595" s="5" t="s">
        <v>3</v>
      </c>
      <c r="M1595" s="5" t="s">
        <v>3</v>
      </c>
      <c r="N1595" s="5">
        <v>215</v>
      </c>
      <c r="O1595" s="5">
        <v>209</v>
      </c>
      <c r="P1595" s="5">
        <v>1224</v>
      </c>
      <c r="Q1595" s="5" t="s">
        <v>218</v>
      </c>
      <c r="R1595" s="5" t="s">
        <v>4466</v>
      </c>
      <c r="S1595" s="5" t="s">
        <v>4467</v>
      </c>
      <c r="T1595" s="2" t="s">
        <v>31600</v>
      </c>
      <c r="U1595" s="6" t="s">
        <v>5212</v>
      </c>
      <c r="V1595" s="6"/>
      <c r="W1595" s="6" t="s">
        <v>40</v>
      </c>
      <c r="X1595" s="6" t="s">
        <v>5213</v>
      </c>
      <c r="Y1595" s="6">
        <v>8</v>
      </c>
      <c r="Z1595" s="6" t="s">
        <v>5214</v>
      </c>
      <c r="AA1595" s="6" t="s">
        <v>14785</v>
      </c>
      <c r="AB1595" s="6">
        <v>0</v>
      </c>
      <c r="AC1595" s="6" t="s">
        <v>5221</v>
      </c>
      <c r="AD1595" s="6" t="s">
        <v>14786</v>
      </c>
      <c r="AE1595" s="7" t="s">
        <v>47</v>
      </c>
      <c r="AF1595" s="7" t="s">
        <v>14787</v>
      </c>
      <c r="AG1595" s="7"/>
      <c r="AH1595" s="7" t="s">
        <v>29483</v>
      </c>
      <c r="AI1595" s="7" t="s">
        <v>14788</v>
      </c>
      <c r="AJ1595" s="8" t="s">
        <v>5219</v>
      </c>
      <c r="AK1595" s="8" t="s">
        <v>5220</v>
      </c>
      <c r="AL1595" s="8" t="s">
        <v>28061</v>
      </c>
      <c r="AM1595" s="8" t="s">
        <v>5221</v>
      </c>
      <c r="AN1595" s="72" t="s">
        <v>31567</v>
      </c>
    </row>
    <row r="1596" spans="2:40" ht="30" hidden="1">
      <c r="B1596" s="85" t="str">
        <f>IF(AND(OR(W1596='Haladó kereső'!$E$15,'Haladó kereső'!$E$15=""),OR(T1596='Haladó kereső'!$E$14,'Haladó kereső'!$E$14=""),OR(O1596&gt;='Haladó kereső'!$E$12,'Haladó kereső'!$E$12=""),OR(U1596='Haladó kereső'!$E$16,'Haladó kereső'!$E$16=""),OR(O1596&lt;='Haladó kereső'!$E$13,'Haladó kereső'!$E$13=""),OR(Y1596='Haladó kereső'!$E$17,'Haladó kereső'!$E$17=""),OR(S1596='Haladó kereső'!$E$10,'Haladó kereső'!$E$10=""),OR(Q1596='Haladó kereső'!$E$9,'Haladó kereső'!$E$9="",'Haladó kereső'!$E$9="összes"),OR(J1596='Haladó kereső'!$E$11,'Haladó kereső'!$E$11="")),"megfelel a választott feltételeknek","-")</f>
        <v>megfelel a választott feltételeknek</v>
      </c>
      <c r="D1596" s="5" t="s">
        <v>14789</v>
      </c>
      <c r="E1596" s="1">
        <v>16.517566666666667</v>
      </c>
      <c r="F1596" s="1">
        <v>47.338133333333339</v>
      </c>
      <c r="G1596" s="5"/>
      <c r="H1596" s="5" t="s">
        <v>14790</v>
      </c>
      <c r="I1596" s="5">
        <v>20109</v>
      </c>
      <c r="J1596" s="5" t="s">
        <v>35</v>
      </c>
      <c r="K1596" s="5" t="s">
        <v>3</v>
      </c>
      <c r="L1596" s="5" t="s">
        <v>3</v>
      </c>
      <c r="M1596" s="5" t="s">
        <v>3</v>
      </c>
      <c r="N1596" s="5">
        <v>505</v>
      </c>
      <c r="O1596" s="5">
        <v>499</v>
      </c>
      <c r="P1596" s="5">
        <v>737</v>
      </c>
      <c r="Q1596" s="5" t="s">
        <v>218</v>
      </c>
      <c r="R1596" s="5" t="s">
        <v>4466</v>
      </c>
      <c r="S1596" s="5" t="s">
        <v>4467</v>
      </c>
      <c r="T1596" s="2" t="s">
        <v>31600</v>
      </c>
      <c r="U1596" s="6" t="s">
        <v>5212</v>
      </c>
      <c r="V1596" s="6"/>
      <c r="W1596" s="6" t="s">
        <v>40</v>
      </c>
      <c r="X1596" s="6" t="s">
        <v>5213</v>
      </c>
      <c r="Y1596" s="6">
        <v>8</v>
      </c>
      <c r="Z1596" s="6" t="s">
        <v>5214</v>
      </c>
      <c r="AA1596" s="6" t="s">
        <v>14791</v>
      </c>
      <c r="AB1596" s="6" t="s">
        <v>14792</v>
      </c>
      <c r="AC1596" s="6" t="s">
        <v>5216</v>
      </c>
      <c r="AD1596" s="6" t="s">
        <v>14793</v>
      </c>
      <c r="AE1596" s="7" t="s">
        <v>47</v>
      </c>
      <c r="AF1596" s="7" t="s">
        <v>14794</v>
      </c>
      <c r="AG1596" s="7"/>
      <c r="AH1596" s="7" t="s">
        <v>29484</v>
      </c>
      <c r="AI1596" s="7" t="s">
        <v>14795</v>
      </c>
      <c r="AJ1596" s="8" t="s">
        <v>5219</v>
      </c>
      <c r="AK1596" s="8" t="s">
        <v>5220</v>
      </c>
      <c r="AL1596" s="8" t="s">
        <v>28061</v>
      </c>
      <c r="AM1596" s="8" t="s">
        <v>5221</v>
      </c>
      <c r="AN1596" s="72" t="s">
        <v>31567</v>
      </c>
    </row>
    <row r="1597" spans="2:40" ht="30" hidden="1">
      <c r="B1597" s="85" t="str">
        <f>IF(AND(OR(W1597='Haladó kereső'!$E$15,'Haladó kereső'!$E$15=""),OR(T1597='Haladó kereső'!$E$14,'Haladó kereső'!$E$14=""),OR(O1597&gt;='Haladó kereső'!$E$12,'Haladó kereső'!$E$12=""),OR(U1597='Haladó kereső'!$E$16,'Haladó kereső'!$E$16=""),OR(O1597&lt;='Haladó kereső'!$E$13,'Haladó kereső'!$E$13=""),OR(Y1597='Haladó kereső'!$E$17,'Haladó kereső'!$E$17=""),OR(S1597='Haladó kereső'!$E$10,'Haladó kereső'!$E$10=""),OR(Q1597='Haladó kereső'!$E$9,'Haladó kereső'!$E$9="",'Haladó kereső'!$E$9="összes"),OR(J1597='Haladó kereső'!$E$11,'Haladó kereső'!$E$11="")),"megfelel a választott feltételeknek","-")</f>
        <v>megfelel a választott feltételeknek</v>
      </c>
      <c r="D1597" s="5" t="s">
        <v>14796</v>
      </c>
      <c r="E1597" s="1">
        <v>17.170066666666667</v>
      </c>
      <c r="F1597" s="1">
        <v>46.250999999999998</v>
      </c>
      <c r="G1597" s="5"/>
      <c r="H1597" s="5" t="s">
        <v>14797</v>
      </c>
      <c r="I1597" s="5">
        <v>18148</v>
      </c>
      <c r="J1597" s="5" t="s">
        <v>35</v>
      </c>
      <c r="K1597" s="5" t="s">
        <v>3</v>
      </c>
      <c r="L1597" s="5" t="s">
        <v>3</v>
      </c>
      <c r="M1597" s="5" t="s">
        <v>3</v>
      </c>
      <c r="N1597" s="5">
        <v>533</v>
      </c>
      <c r="O1597" s="5">
        <v>549</v>
      </c>
      <c r="P1597" s="5">
        <v>1954</v>
      </c>
      <c r="Q1597" s="5" t="s">
        <v>275</v>
      </c>
      <c r="R1597" s="5" t="s">
        <v>276</v>
      </c>
      <c r="S1597" s="5" t="s">
        <v>277</v>
      </c>
      <c r="T1597" s="2" t="s">
        <v>31600</v>
      </c>
      <c r="U1597" s="6" t="s">
        <v>2361</v>
      </c>
      <c r="V1597" s="6"/>
      <c r="W1597" s="6" t="s">
        <v>40</v>
      </c>
      <c r="X1597" s="6" t="s">
        <v>2363</v>
      </c>
      <c r="Y1597" s="6">
        <v>3</v>
      </c>
      <c r="Z1597" s="6" t="s">
        <v>2364</v>
      </c>
      <c r="AA1597" s="6" t="s">
        <v>14798</v>
      </c>
      <c r="AB1597" s="6" t="s">
        <v>14799</v>
      </c>
      <c r="AC1597" s="6" t="s">
        <v>14800</v>
      </c>
      <c r="AD1597" s="6" t="s">
        <v>3</v>
      </c>
      <c r="AE1597" s="7" t="s">
        <v>47</v>
      </c>
      <c r="AF1597" s="7" t="s">
        <v>14801</v>
      </c>
      <c r="AG1597" s="7"/>
      <c r="AH1597" s="7" t="s">
        <v>29485</v>
      </c>
      <c r="AI1597" s="7" t="s">
        <v>14800</v>
      </c>
      <c r="AJ1597" s="8" t="s">
        <v>2371</v>
      </c>
      <c r="AK1597" s="8" t="s">
        <v>2365</v>
      </c>
      <c r="AL1597" s="8" t="s">
        <v>27674</v>
      </c>
      <c r="AM1597" s="8" t="s">
        <v>2372</v>
      </c>
      <c r="AN1597" s="72" t="s">
        <v>31567</v>
      </c>
    </row>
    <row r="1598" spans="2:40" ht="30" hidden="1">
      <c r="B1598" s="85" t="str">
        <f>IF(AND(OR(W1598='Haladó kereső'!$E$15,'Haladó kereső'!$E$15=""),OR(T1598='Haladó kereső'!$E$14,'Haladó kereső'!$E$14=""),OR(O1598&gt;='Haladó kereső'!$E$12,'Haladó kereső'!$E$12=""),OR(U1598='Haladó kereső'!$E$16,'Haladó kereső'!$E$16=""),OR(O1598&lt;='Haladó kereső'!$E$13,'Haladó kereső'!$E$13=""),OR(Y1598='Haladó kereső'!$E$17,'Haladó kereső'!$E$17=""),OR(S1598='Haladó kereső'!$E$10,'Haladó kereső'!$E$10=""),OR(Q1598='Haladó kereső'!$E$9,'Haladó kereső'!$E$9="",'Haladó kereső'!$E$9="összes"),OR(J1598='Haladó kereső'!$E$11,'Haladó kereső'!$E$11="")),"megfelel a választott feltételeknek","-")</f>
        <v>megfelel a választott feltételeknek</v>
      </c>
      <c r="D1598" s="5" t="s">
        <v>14802</v>
      </c>
      <c r="E1598" s="1">
        <v>21.472966666666665</v>
      </c>
      <c r="F1598" s="1">
        <v>46.737133333333333</v>
      </c>
      <c r="G1598" s="5"/>
      <c r="H1598" s="5" t="s">
        <v>14803</v>
      </c>
      <c r="I1598" s="5">
        <v>6804</v>
      </c>
      <c r="J1598" s="5" t="s">
        <v>35</v>
      </c>
      <c r="K1598" s="5" t="s">
        <v>3</v>
      </c>
      <c r="L1598" s="5" t="s">
        <v>3</v>
      </c>
      <c r="M1598" s="5" t="s">
        <v>3</v>
      </c>
      <c r="N1598" s="5">
        <v>1522</v>
      </c>
      <c r="O1598" s="5">
        <v>1518</v>
      </c>
      <c r="P1598" s="5">
        <v>4295</v>
      </c>
      <c r="Q1598" s="5" t="s">
        <v>628</v>
      </c>
      <c r="R1598" s="5" t="s">
        <v>3722</v>
      </c>
      <c r="S1598" s="5" t="s">
        <v>3723</v>
      </c>
      <c r="T1598" s="2" t="s">
        <v>31600</v>
      </c>
      <c r="U1598" s="6" t="s">
        <v>14804</v>
      </c>
      <c r="V1598" s="6"/>
      <c r="W1598" s="6" t="s">
        <v>40</v>
      </c>
      <c r="X1598" s="6" t="s">
        <v>14805</v>
      </c>
      <c r="Y1598" s="6">
        <v>2</v>
      </c>
      <c r="Z1598" s="6" t="s">
        <v>14806</v>
      </c>
      <c r="AA1598" s="6" t="s">
        <v>14807</v>
      </c>
      <c r="AB1598" s="6" t="s">
        <v>14808</v>
      </c>
      <c r="AC1598" s="6" t="s">
        <v>14809</v>
      </c>
      <c r="AD1598" s="6" t="s">
        <v>14810</v>
      </c>
      <c r="AE1598" s="7" t="s">
        <v>47</v>
      </c>
      <c r="AF1598" s="7" t="s">
        <v>14811</v>
      </c>
      <c r="AG1598" s="7"/>
      <c r="AH1598" s="7" t="s">
        <v>14808</v>
      </c>
      <c r="AI1598" s="7" t="s">
        <v>14812</v>
      </c>
      <c r="AJ1598" s="8" t="s">
        <v>14813</v>
      </c>
      <c r="AK1598" s="8" t="s">
        <v>14814</v>
      </c>
      <c r="AL1598" s="8" t="s">
        <v>29486</v>
      </c>
      <c r="AM1598" s="8" t="s">
        <v>14816</v>
      </c>
      <c r="AN1598" s="72" t="s">
        <v>31567</v>
      </c>
    </row>
    <row r="1599" spans="2:40" ht="30" hidden="1">
      <c r="B1599" s="85" t="str">
        <f>IF(AND(OR(W1599='Haladó kereső'!$E$15,'Haladó kereső'!$E$15=""),OR(T1599='Haladó kereső'!$E$14,'Haladó kereső'!$E$14=""),OR(O1599&gt;='Haladó kereső'!$E$12,'Haladó kereső'!$E$12=""),OR(U1599='Haladó kereső'!$E$16,'Haladó kereső'!$E$16=""),OR(O1599&lt;='Haladó kereső'!$E$13,'Haladó kereső'!$E$13=""),OR(Y1599='Haladó kereső'!$E$17,'Haladó kereső'!$E$17=""),OR(S1599='Haladó kereső'!$E$10,'Haladó kereső'!$E$10=""),OR(Q1599='Haladó kereső'!$E$9,'Haladó kereső'!$E$9="",'Haladó kereső'!$E$9="összes"),OR(J1599='Haladó kereső'!$E$11,'Haladó kereső'!$E$11="")),"megfelel a választott feltételeknek","-")</f>
        <v>megfelel a választott feltételeknek</v>
      </c>
      <c r="D1599" s="5" t="s">
        <v>14817</v>
      </c>
      <c r="E1599" s="1">
        <v>20.439733333333333</v>
      </c>
      <c r="F1599" s="1">
        <v>47.335233333333335</v>
      </c>
      <c r="G1599" s="5"/>
      <c r="H1599" s="5" t="s">
        <v>14818</v>
      </c>
      <c r="I1599" s="5">
        <v>11235</v>
      </c>
      <c r="J1599" s="5" t="s">
        <v>35</v>
      </c>
      <c r="K1599" s="5" t="s">
        <v>3</v>
      </c>
      <c r="L1599" s="5" t="s">
        <v>3</v>
      </c>
      <c r="M1599" s="5" t="s">
        <v>3</v>
      </c>
      <c r="N1599" s="5">
        <v>1603</v>
      </c>
      <c r="O1599" s="5">
        <v>1597</v>
      </c>
      <c r="P1599" s="5">
        <v>4514</v>
      </c>
      <c r="Q1599" s="5" t="s">
        <v>17</v>
      </c>
      <c r="R1599" s="5" t="s">
        <v>3557</v>
      </c>
      <c r="S1599" s="5" t="s">
        <v>3558</v>
      </c>
      <c r="T1599" s="2" t="s">
        <v>31600</v>
      </c>
      <c r="U1599" s="6" t="s">
        <v>14817</v>
      </c>
      <c r="V1599" s="6"/>
      <c r="W1599" s="6" t="s">
        <v>20</v>
      </c>
      <c r="X1599" s="6" t="s">
        <v>14819</v>
      </c>
      <c r="Y1599" s="6">
        <v>2</v>
      </c>
      <c r="Z1599" s="6" t="s">
        <v>14820</v>
      </c>
      <c r="AA1599" s="6" t="s">
        <v>14821</v>
      </c>
      <c r="AB1599" s="6">
        <v>0</v>
      </c>
      <c r="AC1599" s="6" t="s">
        <v>14822</v>
      </c>
      <c r="AD1599" s="6" t="s">
        <v>14823</v>
      </c>
      <c r="AE1599" s="7" t="s">
        <v>47</v>
      </c>
      <c r="AF1599" s="7" t="s">
        <v>14824</v>
      </c>
      <c r="AG1599" s="7"/>
      <c r="AH1599" s="7" t="s">
        <v>29487</v>
      </c>
      <c r="AI1599" s="7" t="s">
        <v>14822</v>
      </c>
      <c r="AJ1599" s="8" t="s">
        <v>14825</v>
      </c>
      <c r="AK1599" s="8" t="s">
        <v>14821</v>
      </c>
      <c r="AL1599" s="8" t="s">
        <v>29488</v>
      </c>
      <c r="AM1599" s="8" t="s">
        <v>14826</v>
      </c>
      <c r="AN1599" s="72" t="s">
        <v>31567</v>
      </c>
    </row>
    <row r="1600" spans="2:40" ht="30" hidden="1">
      <c r="B1600" s="85" t="str">
        <f>IF(AND(OR(W1600='Haladó kereső'!$E$15,'Haladó kereső'!$E$15=""),OR(T1600='Haladó kereső'!$E$14,'Haladó kereső'!$E$14=""),OR(O1600&gt;='Haladó kereső'!$E$12,'Haladó kereső'!$E$12=""),OR(U1600='Haladó kereső'!$E$16,'Haladó kereső'!$E$16=""),OR(O1600&lt;='Haladó kereső'!$E$13,'Haladó kereső'!$E$13=""),OR(Y1600='Haladó kereső'!$E$17,'Haladó kereső'!$E$17=""),OR(S1600='Haladó kereső'!$E$10,'Haladó kereső'!$E$10=""),OR(Q1600='Haladó kereső'!$E$9,'Haladó kereső'!$E$9="",'Haladó kereső'!$E$9="összes"),OR(J1600='Haladó kereső'!$E$11,'Haladó kereső'!$E$11="")),"megfelel a választott feltételeknek","-")</f>
        <v>megfelel a választott feltételeknek</v>
      </c>
      <c r="D1600" s="5" t="s">
        <v>2273</v>
      </c>
      <c r="E1600" s="1">
        <v>17.600800000000003</v>
      </c>
      <c r="F1600" s="1">
        <v>46.843133333333334</v>
      </c>
      <c r="G1600" s="5"/>
      <c r="H1600" s="5" t="s">
        <v>14827</v>
      </c>
      <c r="I1600" s="5">
        <v>23454</v>
      </c>
      <c r="J1600" s="5" t="s">
        <v>35</v>
      </c>
      <c r="K1600" s="5" t="s">
        <v>3</v>
      </c>
      <c r="L1600" s="5" t="s">
        <v>3</v>
      </c>
      <c r="M1600" s="5" t="s">
        <v>3</v>
      </c>
      <c r="N1600" s="5">
        <v>843</v>
      </c>
      <c r="O1600" s="5">
        <v>826</v>
      </c>
      <c r="P1600" s="5">
        <v>2208</v>
      </c>
      <c r="Q1600" s="5" t="s">
        <v>176</v>
      </c>
      <c r="R1600" s="5" t="s">
        <v>177</v>
      </c>
      <c r="S1600" s="5" t="s">
        <v>178</v>
      </c>
      <c r="T1600" s="2" t="s">
        <v>31600</v>
      </c>
      <c r="U1600" s="6" t="s">
        <v>2273</v>
      </c>
      <c r="V1600" s="6"/>
      <c r="W1600" s="6" t="s">
        <v>20</v>
      </c>
      <c r="X1600" s="6" t="s">
        <v>2274</v>
      </c>
      <c r="Y1600" s="6">
        <v>9</v>
      </c>
      <c r="Z1600" s="6" t="s">
        <v>2275</v>
      </c>
      <c r="AA1600" s="6" t="s">
        <v>14828</v>
      </c>
      <c r="AB1600" s="6" t="s">
        <v>14829</v>
      </c>
      <c r="AC1600" s="6" t="s">
        <v>14830</v>
      </c>
      <c r="AD1600" s="6" t="s">
        <v>14831</v>
      </c>
      <c r="AE1600" s="7" t="s">
        <v>47</v>
      </c>
      <c r="AF1600" s="7" t="s">
        <v>14832</v>
      </c>
      <c r="AG1600" s="7"/>
      <c r="AH1600" s="7" t="s">
        <v>29489</v>
      </c>
      <c r="AI1600" s="7" t="s">
        <v>14830</v>
      </c>
      <c r="AJ1600" s="8" t="s">
        <v>2282</v>
      </c>
      <c r="AK1600" s="8" t="s">
        <v>2283</v>
      </c>
      <c r="AL1600" s="8" t="s">
        <v>27659</v>
      </c>
      <c r="AM1600" s="8" t="s">
        <v>2284</v>
      </c>
      <c r="AN1600" s="72" t="s">
        <v>31567</v>
      </c>
    </row>
    <row r="1601" spans="2:40" ht="15.75" hidden="1">
      <c r="B1601" s="85" t="str">
        <f>IF(AND(OR(W1601='Haladó kereső'!$E$15,'Haladó kereső'!$E$15=""),OR(T1601='Haladó kereső'!$E$14,'Haladó kereső'!$E$14=""),OR(O1601&gt;='Haladó kereső'!$E$12,'Haladó kereső'!$E$12=""),OR(U1601='Haladó kereső'!$E$16,'Haladó kereső'!$E$16=""),OR(O1601&lt;='Haladó kereső'!$E$13,'Haladó kereső'!$E$13=""),OR(Y1601='Haladó kereső'!$E$17,'Haladó kereső'!$E$17=""),OR(S1601='Haladó kereső'!$E$10,'Haladó kereső'!$E$10=""),OR(Q1601='Haladó kereső'!$E$9,'Haladó kereső'!$E$9="",'Haladó kereső'!$E$9="összes"),OR(J1601='Haladó kereső'!$E$11,'Haladó kereső'!$E$11="")),"megfelel a választott feltételeknek","-")</f>
        <v>megfelel a választott feltételeknek</v>
      </c>
      <c r="D1601" s="5" t="s">
        <v>1786</v>
      </c>
      <c r="E1601" s="1">
        <v>18.122166666666669</v>
      </c>
      <c r="F1601" s="1">
        <v>46.083533333333335</v>
      </c>
      <c r="G1601" s="5"/>
      <c r="H1601" s="5" t="s">
        <v>14833</v>
      </c>
      <c r="I1601" s="5">
        <v>15538</v>
      </c>
      <c r="J1601" s="5" t="s">
        <v>35</v>
      </c>
      <c r="K1601" s="5" t="s">
        <v>3</v>
      </c>
      <c r="L1601" s="5" t="s">
        <v>3</v>
      </c>
      <c r="M1601" s="5" t="s">
        <v>3</v>
      </c>
      <c r="N1601" s="5">
        <v>1299</v>
      </c>
      <c r="O1601" s="5">
        <v>1314</v>
      </c>
      <c r="P1601" s="5">
        <v>1825</v>
      </c>
      <c r="Q1601" s="5" t="s">
        <v>36</v>
      </c>
      <c r="R1601" s="5" t="s">
        <v>37</v>
      </c>
      <c r="S1601" s="5" t="s">
        <v>38</v>
      </c>
      <c r="T1601" s="2" t="s">
        <v>31600</v>
      </c>
      <c r="U1601" s="6" t="s">
        <v>1786</v>
      </c>
      <c r="V1601" s="6"/>
      <c r="W1601" s="6" t="s">
        <v>20</v>
      </c>
      <c r="X1601" s="6" t="s">
        <v>1787</v>
      </c>
      <c r="Y1601" s="6">
        <v>3</v>
      </c>
      <c r="Z1601" s="6" t="s">
        <v>1788</v>
      </c>
      <c r="AA1601" s="6" t="s">
        <v>14834</v>
      </c>
      <c r="AB1601" s="6" t="s">
        <v>1795</v>
      </c>
      <c r="AC1601" s="6" t="s">
        <v>14835</v>
      </c>
      <c r="AD1601" s="6" t="s">
        <v>14836</v>
      </c>
      <c r="AE1601" s="7" t="s">
        <v>47</v>
      </c>
      <c r="AF1601" s="7" t="s">
        <v>14837</v>
      </c>
      <c r="AG1601" s="7"/>
      <c r="AH1601" s="7" t="s">
        <v>1795</v>
      </c>
      <c r="AI1601" s="7" t="s">
        <v>14835</v>
      </c>
      <c r="AJ1601" s="8" t="s">
        <v>1793</v>
      </c>
      <c r="AK1601" s="8" t="s">
        <v>1794</v>
      </c>
      <c r="AL1601" s="8" t="s">
        <v>1795</v>
      </c>
      <c r="AM1601" s="8" t="s">
        <v>1796</v>
      </c>
      <c r="AN1601" s="72" t="s">
        <v>31567</v>
      </c>
    </row>
    <row r="1602" spans="2:40" ht="30" hidden="1">
      <c r="B1602" s="85" t="str">
        <f>IF(AND(OR(W1602='Haladó kereső'!$E$15,'Haladó kereső'!$E$15=""),OR(T1602='Haladó kereső'!$E$14,'Haladó kereső'!$E$14=""),OR(O1602&gt;='Haladó kereső'!$E$12,'Haladó kereső'!$E$12=""),OR(U1602='Haladó kereső'!$E$16,'Haladó kereső'!$E$16=""),OR(O1602&lt;='Haladó kereső'!$E$13,'Haladó kereső'!$E$13=""),OR(Y1602='Haladó kereső'!$E$17,'Haladó kereső'!$E$17=""),OR(S1602='Haladó kereső'!$E$10,'Haladó kereső'!$E$10=""),OR(Q1602='Haladó kereső'!$E$9,'Haladó kereső'!$E$9="",'Haladó kereső'!$E$9="összes"),OR(J1602='Haladó kereső'!$E$11,'Haladó kereső'!$E$11="")),"megfelel a választott feltételeknek","-")</f>
        <v>megfelel a választott feltételeknek</v>
      </c>
      <c r="D1602" s="5" t="s">
        <v>14838</v>
      </c>
      <c r="E1602" s="1">
        <v>18.100300000000001</v>
      </c>
      <c r="F1602" s="1">
        <v>46.085299999999997</v>
      </c>
      <c r="G1602" s="5"/>
      <c r="H1602" s="5" t="s">
        <v>14839</v>
      </c>
      <c r="I1602" s="5">
        <v>6992</v>
      </c>
      <c r="J1602" s="5" t="s">
        <v>35</v>
      </c>
      <c r="K1602" s="5" t="s">
        <v>3</v>
      </c>
      <c r="L1602" s="5" t="s">
        <v>3</v>
      </c>
      <c r="M1602" s="5" t="s">
        <v>3</v>
      </c>
      <c r="N1602" s="5">
        <v>370</v>
      </c>
      <c r="O1602" s="5">
        <v>370</v>
      </c>
      <c r="P1602" s="5">
        <v>1394</v>
      </c>
      <c r="Q1602" s="5" t="s">
        <v>36</v>
      </c>
      <c r="R1602" s="5" t="s">
        <v>37</v>
      </c>
      <c r="S1602" s="5" t="s">
        <v>38</v>
      </c>
      <c r="T1602" s="2" t="s">
        <v>31600</v>
      </c>
      <c r="U1602" s="6" t="s">
        <v>39</v>
      </c>
      <c r="V1602" s="6"/>
      <c r="W1602" s="6" t="s">
        <v>40</v>
      </c>
      <c r="X1602" s="6" t="s">
        <v>41</v>
      </c>
      <c r="Y1602" s="6">
        <v>5</v>
      </c>
      <c r="Z1602" s="6" t="s">
        <v>42</v>
      </c>
      <c r="AA1602" s="6" t="s">
        <v>14840</v>
      </c>
      <c r="AB1602" s="6" t="s">
        <v>14841</v>
      </c>
      <c r="AC1602" s="6" t="s">
        <v>14842</v>
      </c>
      <c r="AD1602" s="6" t="s">
        <v>3</v>
      </c>
      <c r="AE1602" s="7" t="s">
        <v>47</v>
      </c>
      <c r="AF1602" s="7" t="s">
        <v>14843</v>
      </c>
      <c r="AG1602" s="7"/>
      <c r="AH1602" s="7" t="s">
        <v>29490</v>
      </c>
      <c r="AI1602" s="7" t="s">
        <v>14842</v>
      </c>
      <c r="AJ1602" s="8" t="s">
        <v>50</v>
      </c>
      <c r="AK1602" s="8" t="s">
        <v>51</v>
      </c>
      <c r="AL1602" s="8" t="s">
        <v>52</v>
      </c>
      <c r="AM1602" s="8" t="s">
        <v>53</v>
      </c>
      <c r="AN1602" s="72" t="s">
        <v>31567</v>
      </c>
    </row>
    <row r="1603" spans="2:40" ht="30" hidden="1">
      <c r="B1603" s="85" t="str">
        <f>IF(AND(OR(W1603='Haladó kereső'!$E$15,'Haladó kereső'!$E$15=""),OR(T1603='Haladó kereső'!$E$14,'Haladó kereső'!$E$14=""),OR(O1603&gt;='Haladó kereső'!$E$12,'Haladó kereső'!$E$12=""),OR(U1603='Haladó kereső'!$E$16,'Haladó kereső'!$E$16=""),OR(O1603&lt;='Haladó kereső'!$E$13,'Haladó kereső'!$E$13=""),OR(Y1603='Haladó kereső'!$E$17,'Haladó kereső'!$E$17=""),OR(S1603='Haladó kereső'!$E$10,'Haladó kereső'!$E$10=""),OR(Q1603='Haladó kereső'!$E$9,'Haladó kereső'!$E$9="",'Haladó kereső'!$E$9="összes"),OR(J1603='Haladó kereső'!$E$11,'Haladó kereső'!$E$11="")),"megfelel a választott feltételeknek","-")</f>
        <v>megfelel a választott feltételeknek</v>
      </c>
      <c r="D1603" s="5" t="s">
        <v>14844</v>
      </c>
      <c r="E1603" s="1">
        <v>20.685833333333335</v>
      </c>
      <c r="F1603" s="1">
        <v>46.221466666666672</v>
      </c>
      <c r="G1603" s="5"/>
      <c r="H1603" s="5" t="s">
        <v>14845</v>
      </c>
      <c r="I1603" s="5">
        <v>9955</v>
      </c>
      <c r="J1603" s="5" t="s">
        <v>35</v>
      </c>
      <c r="K1603" s="5" t="s">
        <v>3</v>
      </c>
      <c r="L1603" s="5" t="s">
        <v>3</v>
      </c>
      <c r="M1603" s="5" t="s">
        <v>3</v>
      </c>
      <c r="N1603" s="5">
        <v>404</v>
      </c>
      <c r="O1603" s="5">
        <v>401</v>
      </c>
      <c r="P1603" s="5">
        <v>970</v>
      </c>
      <c r="Q1603" s="5" t="s">
        <v>556</v>
      </c>
      <c r="R1603" s="5" t="s">
        <v>998</v>
      </c>
      <c r="S1603" s="5" t="s">
        <v>999</v>
      </c>
      <c r="T1603" s="2" t="s">
        <v>31600</v>
      </c>
      <c r="U1603" s="6" t="s">
        <v>5512</v>
      </c>
      <c r="V1603" s="6"/>
      <c r="W1603" s="6" t="s">
        <v>40</v>
      </c>
      <c r="X1603" s="6" t="s">
        <v>5514</v>
      </c>
      <c r="Y1603" s="6">
        <v>3</v>
      </c>
      <c r="Z1603" s="6" t="s">
        <v>5515</v>
      </c>
      <c r="AA1603" s="6" t="s">
        <v>14846</v>
      </c>
      <c r="AB1603" s="6" t="s">
        <v>14847</v>
      </c>
      <c r="AC1603" s="6" t="s">
        <v>14848</v>
      </c>
      <c r="AD1603" s="6" t="s">
        <v>14849</v>
      </c>
      <c r="AE1603" s="7" t="s">
        <v>47</v>
      </c>
      <c r="AF1603" s="7" t="s">
        <v>14850</v>
      </c>
      <c r="AG1603" s="7"/>
      <c r="AH1603" s="7" t="s">
        <v>13505</v>
      </c>
      <c r="AI1603" s="7" t="s">
        <v>14848</v>
      </c>
      <c r="AJ1603" s="8" t="s">
        <v>5521</v>
      </c>
      <c r="AK1603" s="8" t="s">
        <v>5516</v>
      </c>
      <c r="AL1603" s="8"/>
      <c r="AM1603" s="8" t="s">
        <v>14848</v>
      </c>
      <c r="AN1603" s="72" t="s">
        <v>31567</v>
      </c>
    </row>
    <row r="1604" spans="2:40" ht="30" hidden="1">
      <c r="B1604" s="85" t="str">
        <f>IF(AND(OR(W1604='Haladó kereső'!$E$15,'Haladó kereső'!$E$15=""),OR(T1604='Haladó kereső'!$E$14,'Haladó kereső'!$E$14=""),OR(O1604&gt;='Haladó kereső'!$E$12,'Haladó kereső'!$E$12=""),OR(U1604='Haladó kereső'!$E$16,'Haladó kereső'!$E$16=""),OR(O1604&lt;='Haladó kereső'!$E$13,'Haladó kereső'!$E$13=""),OR(Y1604='Haladó kereső'!$E$17,'Haladó kereső'!$E$17=""),OR(S1604='Haladó kereső'!$E$10,'Haladó kereső'!$E$10=""),OR(Q1604='Haladó kereső'!$E$9,'Haladó kereső'!$E$9="",'Haladó kereső'!$E$9="összes"),OR(J1604='Haladó kereső'!$E$11,'Haladó kereső'!$E$11="")),"megfelel a választott feltételeknek","-")</f>
        <v>megfelel a választott feltételeknek</v>
      </c>
      <c r="D1604" s="5" t="s">
        <v>14852</v>
      </c>
      <c r="E1604" s="1">
        <v>17.604300000000002</v>
      </c>
      <c r="F1604" s="1">
        <v>46.876566666666669</v>
      </c>
      <c r="G1604" s="5"/>
      <c r="H1604" s="5" t="s">
        <v>14853</v>
      </c>
      <c r="I1604" s="5">
        <v>25858</v>
      </c>
      <c r="J1604" s="5" t="s">
        <v>35</v>
      </c>
      <c r="K1604" s="5" t="s">
        <v>3</v>
      </c>
      <c r="L1604" s="5" t="s">
        <v>3</v>
      </c>
      <c r="M1604" s="5" t="s">
        <v>3</v>
      </c>
      <c r="N1604" s="5">
        <v>388</v>
      </c>
      <c r="O1604" s="5">
        <v>380</v>
      </c>
      <c r="P1604" s="5">
        <v>1445</v>
      </c>
      <c r="Q1604" s="5" t="s">
        <v>176</v>
      </c>
      <c r="R1604" s="5" t="s">
        <v>177</v>
      </c>
      <c r="S1604" s="5" t="s">
        <v>178</v>
      </c>
      <c r="T1604" s="2" t="s">
        <v>31600</v>
      </c>
      <c r="U1604" s="6" t="s">
        <v>2273</v>
      </c>
      <c r="V1604" s="6"/>
      <c r="W1604" s="6" t="s">
        <v>40</v>
      </c>
      <c r="X1604" s="6" t="s">
        <v>2274</v>
      </c>
      <c r="Y1604" s="6">
        <v>9</v>
      </c>
      <c r="Z1604" s="6" t="s">
        <v>2275</v>
      </c>
      <c r="AA1604" s="6" t="s">
        <v>14854</v>
      </c>
      <c r="AB1604" s="6">
        <v>0</v>
      </c>
      <c r="AC1604" s="6" t="s">
        <v>2278</v>
      </c>
      <c r="AD1604" s="6" t="s">
        <v>14855</v>
      </c>
      <c r="AE1604" s="7" t="s">
        <v>47</v>
      </c>
      <c r="AF1604" s="7" t="s">
        <v>14856</v>
      </c>
      <c r="AG1604" s="7"/>
      <c r="AH1604" s="7" t="s">
        <v>29491</v>
      </c>
      <c r="AI1604" s="7" t="s">
        <v>2284</v>
      </c>
      <c r="AJ1604" s="8" t="s">
        <v>2282</v>
      </c>
      <c r="AK1604" s="8" t="s">
        <v>2283</v>
      </c>
      <c r="AL1604" s="8" t="s">
        <v>27659</v>
      </c>
      <c r="AM1604" s="8" t="s">
        <v>2284</v>
      </c>
      <c r="AN1604" s="72" t="s">
        <v>31567</v>
      </c>
    </row>
    <row r="1605" spans="2:40" ht="30" hidden="1">
      <c r="B1605" s="85" t="str">
        <f>IF(AND(OR(W1605='Haladó kereső'!$E$15,'Haladó kereső'!$E$15=""),OR(T1605='Haladó kereső'!$E$14,'Haladó kereső'!$E$14=""),OR(O1605&gt;='Haladó kereső'!$E$12,'Haladó kereső'!$E$12=""),OR(U1605='Haladó kereső'!$E$16,'Haladó kereső'!$E$16=""),OR(O1605&lt;='Haladó kereső'!$E$13,'Haladó kereső'!$E$13=""),OR(Y1605='Haladó kereső'!$E$17,'Haladó kereső'!$E$17=""),OR(S1605='Haladó kereső'!$E$10,'Haladó kereső'!$E$10=""),OR(Q1605='Haladó kereső'!$E$9,'Haladó kereső'!$E$9="",'Haladó kereső'!$E$9="összes"),OR(J1605='Haladó kereső'!$E$11,'Haladó kereső'!$E$11="")),"megfelel a választott feltételeknek","-")</f>
        <v>megfelel a választott feltételeknek</v>
      </c>
      <c r="D1605" s="5" t="s">
        <v>5201</v>
      </c>
      <c r="E1605" s="1">
        <v>20.969766666666665</v>
      </c>
      <c r="F1605" s="1">
        <v>48.46906666666667</v>
      </c>
      <c r="G1605" s="5"/>
      <c r="H1605" s="5" t="s">
        <v>14857</v>
      </c>
      <c r="I1605" s="5">
        <v>19576</v>
      </c>
      <c r="J1605" s="5" t="s">
        <v>35</v>
      </c>
      <c r="K1605" s="5" t="s">
        <v>3</v>
      </c>
      <c r="L1605" s="5" t="s">
        <v>3</v>
      </c>
      <c r="M1605" s="5" t="s">
        <v>3</v>
      </c>
      <c r="N1605" s="5">
        <v>499</v>
      </c>
      <c r="O1605" s="5">
        <v>508</v>
      </c>
      <c r="P1605" s="5">
        <v>1144</v>
      </c>
      <c r="Q1605" s="5" t="s">
        <v>69</v>
      </c>
      <c r="R1605" s="5" t="s">
        <v>721</v>
      </c>
      <c r="S1605" s="5" t="s">
        <v>722</v>
      </c>
      <c r="T1605" s="2" t="s">
        <v>31600</v>
      </c>
      <c r="U1605" s="6" t="s">
        <v>5201</v>
      </c>
      <c r="V1605" s="6"/>
      <c r="W1605" s="6" t="s">
        <v>20</v>
      </c>
      <c r="X1605" s="6" t="s">
        <v>5202</v>
      </c>
      <c r="Y1605" s="6">
        <v>8</v>
      </c>
      <c r="Z1605" s="6" t="s">
        <v>5203</v>
      </c>
      <c r="AA1605" s="6" t="s">
        <v>14858</v>
      </c>
      <c r="AB1605" s="6" t="s">
        <v>14859</v>
      </c>
      <c r="AC1605" s="6" t="s">
        <v>14860</v>
      </c>
      <c r="AD1605" s="6" t="s">
        <v>14861</v>
      </c>
      <c r="AE1605" s="7" t="s">
        <v>47</v>
      </c>
      <c r="AF1605" s="7" t="s">
        <v>14862</v>
      </c>
      <c r="AG1605" s="7"/>
      <c r="AH1605" s="7" t="s">
        <v>14859</v>
      </c>
      <c r="AI1605" s="7" t="s">
        <v>5207</v>
      </c>
      <c r="AJ1605" s="8" t="s">
        <v>5208</v>
      </c>
      <c r="AK1605" s="8" t="s">
        <v>5209</v>
      </c>
      <c r="AL1605" s="8" t="s">
        <v>12518</v>
      </c>
      <c r="AM1605" s="8" t="s">
        <v>5207</v>
      </c>
      <c r="AN1605" s="72" t="s">
        <v>31567</v>
      </c>
    </row>
    <row r="1606" spans="2:40" ht="30" hidden="1">
      <c r="B1606" s="85" t="str">
        <f>IF(AND(OR(W1606='Haladó kereső'!$E$15,'Haladó kereső'!$E$15=""),OR(T1606='Haladó kereső'!$E$14,'Haladó kereső'!$E$14=""),OR(O1606&gt;='Haladó kereső'!$E$12,'Haladó kereső'!$E$12=""),OR(U1606='Haladó kereső'!$E$16,'Haladó kereső'!$E$16=""),OR(O1606&lt;='Haladó kereső'!$E$13,'Haladó kereső'!$E$13=""),OR(Y1606='Haladó kereső'!$E$17,'Haladó kereső'!$E$17=""),OR(S1606='Haladó kereső'!$E$10,'Haladó kereső'!$E$10=""),OR(Q1606='Haladó kereső'!$E$9,'Haladó kereső'!$E$9="",'Haladó kereső'!$E$9="összes"),OR(J1606='Haladó kereső'!$E$11,'Haladó kereső'!$E$11="")),"megfelel a választott feltételeknek","-")</f>
        <v>megfelel a választott feltételeknek</v>
      </c>
      <c r="D1606" s="5" t="s">
        <v>14863</v>
      </c>
      <c r="E1606" s="1">
        <v>18.9086</v>
      </c>
      <c r="F1606" s="1">
        <v>47.053999999999995</v>
      </c>
      <c r="G1606" s="5"/>
      <c r="H1606" s="5" t="s">
        <v>14864</v>
      </c>
      <c r="I1606" s="5">
        <v>34209</v>
      </c>
      <c r="J1606" s="5" t="s">
        <v>35</v>
      </c>
      <c r="K1606" s="5" t="s">
        <v>3</v>
      </c>
      <c r="L1606" s="5" t="s">
        <v>3</v>
      </c>
      <c r="M1606" s="5" t="s">
        <v>3</v>
      </c>
      <c r="N1606" s="5">
        <v>2929</v>
      </c>
      <c r="O1606" s="5">
        <v>2939</v>
      </c>
      <c r="P1606" s="5">
        <v>1671</v>
      </c>
      <c r="Q1606" s="5" t="s">
        <v>4</v>
      </c>
      <c r="R1606" s="5" t="s">
        <v>301</v>
      </c>
      <c r="S1606" s="5" t="s">
        <v>302</v>
      </c>
      <c r="T1606" s="2" t="s">
        <v>31599</v>
      </c>
      <c r="U1606" s="6" t="s">
        <v>3</v>
      </c>
      <c r="V1606" s="6"/>
      <c r="W1606" s="6" t="s">
        <v>7</v>
      </c>
      <c r="X1606" s="6" t="s">
        <v>3</v>
      </c>
      <c r="Y1606" s="6" t="s">
        <v>3</v>
      </c>
      <c r="Z1606" s="6" t="s">
        <v>3</v>
      </c>
      <c r="AA1606" s="6" t="s">
        <v>14865</v>
      </c>
      <c r="AB1606" s="6" t="s">
        <v>3</v>
      </c>
      <c r="AC1606" s="6" t="s">
        <v>14866</v>
      </c>
      <c r="AD1606" s="6" t="s">
        <v>14867</v>
      </c>
      <c r="AE1606" s="7" t="s">
        <v>47</v>
      </c>
      <c r="AF1606" s="7" t="s">
        <v>14868</v>
      </c>
      <c r="AG1606" s="7"/>
      <c r="AH1606" s="7" t="s">
        <v>29492</v>
      </c>
      <c r="AI1606" s="7" t="s">
        <v>14869</v>
      </c>
      <c r="AJ1606" s="8" t="s">
        <v>14870</v>
      </c>
      <c r="AK1606" s="8" t="s">
        <v>14865</v>
      </c>
      <c r="AL1606" s="8" t="s">
        <v>29493</v>
      </c>
      <c r="AM1606" s="8" t="s">
        <v>14866</v>
      </c>
      <c r="AN1606" s="72" t="s">
        <v>31567</v>
      </c>
    </row>
    <row r="1607" spans="2:40" ht="15.75" hidden="1">
      <c r="B1607" s="85" t="str">
        <f>IF(AND(OR(W1607='Haladó kereső'!$E$15,'Haladó kereső'!$E$15=""),OR(T1607='Haladó kereső'!$E$14,'Haladó kereső'!$E$14=""),OR(O1607&gt;='Haladó kereső'!$E$12,'Haladó kereső'!$E$12=""),OR(U1607='Haladó kereső'!$E$16,'Haladó kereső'!$E$16=""),OR(O1607&lt;='Haladó kereső'!$E$13,'Haladó kereső'!$E$13=""),OR(Y1607='Haladó kereső'!$E$17,'Haladó kereső'!$E$17=""),OR(S1607='Haladó kereső'!$E$10,'Haladó kereső'!$E$10=""),OR(Q1607='Haladó kereső'!$E$9,'Haladó kereső'!$E$9="",'Haladó kereső'!$E$9="összes"),OR(J1607='Haladó kereső'!$E$11,'Haladó kereső'!$E$11="")),"megfelel a választott feltételeknek","-")</f>
        <v>megfelel a választott feltételeknek</v>
      </c>
      <c r="D1607" s="5" t="s">
        <v>14871</v>
      </c>
      <c r="E1607" s="1">
        <v>19.286533333333335</v>
      </c>
      <c r="F1607" s="1">
        <v>46.953100000000006</v>
      </c>
      <c r="G1607" s="5"/>
      <c r="H1607" s="5" t="s">
        <v>14872</v>
      </c>
      <c r="I1607" s="5">
        <v>5856</v>
      </c>
      <c r="J1607" s="5" t="s">
        <v>35</v>
      </c>
      <c r="K1607" s="5" t="s">
        <v>3</v>
      </c>
      <c r="L1607" s="5" t="s">
        <v>3</v>
      </c>
      <c r="M1607" s="5" t="s">
        <v>3</v>
      </c>
      <c r="N1607" s="5">
        <v>1583</v>
      </c>
      <c r="O1607" s="5">
        <v>1547</v>
      </c>
      <c r="P1607" s="5">
        <v>8988</v>
      </c>
      <c r="Q1607" s="5" t="s">
        <v>358</v>
      </c>
      <c r="R1607" s="5" t="s">
        <v>1187</v>
      </c>
      <c r="S1607" s="5" t="s">
        <v>1188</v>
      </c>
      <c r="T1607" s="2" t="s">
        <v>31600</v>
      </c>
      <c r="U1607" s="6" t="s">
        <v>14871</v>
      </c>
      <c r="V1607" s="6"/>
      <c r="W1607" s="6" t="s">
        <v>20</v>
      </c>
      <c r="X1607" s="6" t="s">
        <v>14873</v>
      </c>
      <c r="Y1607" s="6">
        <v>2</v>
      </c>
      <c r="Z1607" s="6" t="s">
        <v>14874</v>
      </c>
      <c r="AA1607" s="6" t="s">
        <v>14875</v>
      </c>
      <c r="AB1607" s="6" t="s">
        <v>14876</v>
      </c>
      <c r="AC1607" s="6" t="s">
        <v>14877</v>
      </c>
      <c r="AD1607" s="6" t="s">
        <v>14878</v>
      </c>
      <c r="AE1607" s="7" t="s">
        <v>47</v>
      </c>
      <c r="AF1607" s="7" t="s">
        <v>14879</v>
      </c>
      <c r="AG1607" s="7"/>
      <c r="AH1607" s="7" t="s">
        <v>29494</v>
      </c>
      <c r="AI1607" s="7" t="s">
        <v>14881</v>
      </c>
      <c r="AJ1607" s="8" t="s">
        <v>14882</v>
      </c>
      <c r="AK1607" s="8" t="s">
        <v>14880</v>
      </c>
      <c r="AL1607" s="8" t="s">
        <v>14876</v>
      </c>
      <c r="AM1607" s="8" t="s">
        <v>14877</v>
      </c>
      <c r="AN1607" s="72" t="s">
        <v>31567</v>
      </c>
    </row>
    <row r="1608" spans="2:40" ht="30" hidden="1">
      <c r="B1608" s="85" t="str">
        <f>IF(AND(OR(W1608='Haladó kereső'!$E$15,'Haladó kereső'!$E$15=""),OR(T1608='Haladó kereső'!$E$14,'Haladó kereső'!$E$14=""),OR(O1608&gt;='Haladó kereső'!$E$12,'Haladó kereső'!$E$12=""),OR(U1608='Haladó kereső'!$E$16,'Haladó kereső'!$E$16=""),OR(O1608&lt;='Haladó kereső'!$E$13,'Haladó kereső'!$E$13=""),OR(Y1608='Haladó kereső'!$E$17,'Haladó kereső'!$E$17=""),OR(S1608='Haladó kereső'!$E$10,'Haladó kereső'!$E$10=""),OR(Q1608='Haladó kereső'!$E$9,'Haladó kereső'!$E$9="",'Haladó kereső'!$E$9="összes"),OR(J1608='Haladó kereső'!$E$11,'Haladó kereső'!$E$11="")),"megfelel a választott feltételeknek","-")</f>
        <v>megfelel a választott feltételeknek</v>
      </c>
      <c r="D1608" s="5" t="s">
        <v>631</v>
      </c>
      <c r="E1608" s="1">
        <v>21.042733333333334</v>
      </c>
      <c r="F1608" s="1">
        <v>46.421466666666667</v>
      </c>
      <c r="G1608" s="5"/>
      <c r="H1608" s="5" t="s">
        <v>14883</v>
      </c>
      <c r="I1608" s="5">
        <v>16045</v>
      </c>
      <c r="J1608" s="5" t="s">
        <v>35</v>
      </c>
      <c r="K1608" s="5" t="s">
        <v>3</v>
      </c>
      <c r="L1608" s="5" t="s">
        <v>3</v>
      </c>
      <c r="M1608" s="5" t="s">
        <v>3</v>
      </c>
      <c r="N1608" s="5">
        <v>2842</v>
      </c>
      <c r="O1608" s="5">
        <v>2855</v>
      </c>
      <c r="P1608" s="5">
        <v>6396</v>
      </c>
      <c r="Q1608" s="5" t="s">
        <v>628</v>
      </c>
      <c r="R1608" s="5" t="s">
        <v>629</v>
      </c>
      <c r="S1608" s="5" t="s">
        <v>630</v>
      </c>
      <c r="T1608" s="2" t="s">
        <v>31600</v>
      </c>
      <c r="U1608" s="6" t="s">
        <v>631</v>
      </c>
      <c r="V1608" s="6"/>
      <c r="W1608" s="6" t="s">
        <v>20</v>
      </c>
      <c r="X1608" s="6" t="s">
        <v>632</v>
      </c>
      <c r="Y1608" s="6">
        <v>3</v>
      </c>
      <c r="Z1608" s="6" t="s">
        <v>633</v>
      </c>
      <c r="AA1608" s="6" t="s">
        <v>14884</v>
      </c>
      <c r="AB1608" s="6" t="s">
        <v>642</v>
      </c>
      <c r="AC1608" s="6" t="s">
        <v>14885</v>
      </c>
      <c r="AD1608" s="6" t="s">
        <v>14886</v>
      </c>
      <c r="AE1608" s="7" t="s">
        <v>47</v>
      </c>
      <c r="AF1608" s="7" t="s">
        <v>14887</v>
      </c>
      <c r="AG1608" s="7"/>
      <c r="AH1608" s="7" t="s">
        <v>642</v>
      </c>
      <c r="AI1608" s="7" t="s">
        <v>14888</v>
      </c>
      <c r="AJ1608" s="8" t="s">
        <v>640</v>
      </c>
      <c r="AK1608" s="8" t="s">
        <v>641</v>
      </c>
      <c r="AL1608" s="8" t="s">
        <v>29495</v>
      </c>
      <c r="AM1608" s="8" t="s">
        <v>14885</v>
      </c>
      <c r="AN1608" s="72" t="s">
        <v>31567</v>
      </c>
    </row>
    <row r="1609" spans="2:40" ht="30" hidden="1">
      <c r="B1609" s="85" t="str">
        <f>IF(AND(OR(W1609='Haladó kereső'!$E$15,'Haladó kereső'!$E$15=""),OR(T1609='Haladó kereső'!$E$14,'Haladó kereső'!$E$14=""),OR(O1609&gt;='Haladó kereső'!$E$12,'Haladó kereső'!$E$12=""),OR(U1609='Haladó kereső'!$E$16,'Haladó kereső'!$E$16=""),OR(O1609&lt;='Haladó kereső'!$E$13,'Haladó kereső'!$E$13=""),OR(Y1609='Haladó kereső'!$E$17,'Haladó kereső'!$E$17=""),OR(S1609='Haladó kereső'!$E$10,'Haladó kereső'!$E$10=""),OR(Q1609='Haladó kereső'!$E$9,'Haladó kereső'!$E$9="",'Haladó kereső'!$E$9="összes"),OR(J1609='Haladó kereső'!$E$11,'Haladó kereső'!$E$11="")),"megfelel a választott feltételeknek","-")</f>
        <v>megfelel a választott feltételeknek</v>
      </c>
      <c r="D1609" s="5" t="s">
        <v>14889</v>
      </c>
      <c r="E1609" s="1">
        <v>19.420466666666666</v>
      </c>
      <c r="F1609" s="1">
        <v>46.085133333333339</v>
      </c>
      <c r="G1609" s="5"/>
      <c r="H1609" s="5" t="s">
        <v>14890</v>
      </c>
      <c r="I1609" s="5">
        <v>6044</v>
      </c>
      <c r="J1609" s="5" t="s">
        <v>35</v>
      </c>
      <c r="K1609" s="5" t="s">
        <v>3</v>
      </c>
      <c r="L1609" s="5" t="s">
        <v>3</v>
      </c>
      <c r="M1609" s="5" t="s">
        <v>3</v>
      </c>
      <c r="N1609" s="5">
        <v>1630</v>
      </c>
      <c r="O1609" s="5">
        <v>1603</v>
      </c>
      <c r="P1609" s="5">
        <v>3373</v>
      </c>
      <c r="Q1609" s="5" t="s">
        <v>358</v>
      </c>
      <c r="R1609" s="5" t="s">
        <v>1549</v>
      </c>
      <c r="S1609" s="5" t="s">
        <v>1535</v>
      </c>
      <c r="T1609" s="2" t="s">
        <v>31600</v>
      </c>
      <c r="U1609" s="6" t="s">
        <v>14889</v>
      </c>
      <c r="V1609" s="6"/>
      <c r="W1609" s="6" t="s">
        <v>20</v>
      </c>
      <c r="X1609" s="6" t="s">
        <v>14891</v>
      </c>
      <c r="Y1609" s="6">
        <v>2</v>
      </c>
      <c r="Z1609" s="6" t="s">
        <v>14892</v>
      </c>
      <c r="AA1609" s="6" t="s">
        <v>14893</v>
      </c>
      <c r="AB1609" s="6" t="s">
        <v>14894</v>
      </c>
      <c r="AC1609" s="6" t="s">
        <v>14895</v>
      </c>
      <c r="AD1609" s="6" t="s">
        <v>14896</v>
      </c>
      <c r="AE1609" s="7" t="s">
        <v>47</v>
      </c>
      <c r="AF1609" s="7" t="s">
        <v>14897</v>
      </c>
      <c r="AG1609" s="7"/>
      <c r="AH1609" s="7" t="s">
        <v>29496</v>
      </c>
      <c r="AI1609" s="7" t="s">
        <v>14898</v>
      </c>
      <c r="AJ1609" s="8" t="s">
        <v>14899</v>
      </c>
      <c r="AK1609" s="8" t="s">
        <v>14893</v>
      </c>
      <c r="AL1609" s="8" t="s">
        <v>29497</v>
      </c>
      <c r="AM1609" s="8" t="s">
        <v>14900</v>
      </c>
      <c r="AN1609" s="72" t="s">
        <v>31567</v>
      </c>
    </row>
    <row r="1610" spans="2:40" ht="30" hidden="1">
      <c r="B1610" s="85" t="str">
        <f>IF(AND(OR(W1610='Haladó kereső'!$E$15,'Haladó kereső'!$E$15=""),OR(T1610='Haladó kereső'!$E$14,'Haladó kereső'!$E$14=""),OR(O1610&gt;='Haladó kereső'!$E$12,'Haladó kereső'!$E$12=""),OR(U1610='Haladó kereső'!$E$16,'Haladó kereső'!$E$16=""),OR(O1610&lt;='Haladó kereső'!$E$13,'Haladó kereső'!$E$13=""),OR(Y1610='Haladó kereső'!$E$17,'Haladó kereső'!$E$17=""),OR(S1610='Haladó kereső'!$E$10,'Haladó kereső'!$E$10=""),OR(Q1610='Haladó kereső'!$E$9,'Haladó kereső'!$E$9="",'Haladó kereső'!$E$9="összes"),OR(J1610='Haladó kereső'!$E$11,'Haladó kereső'!$E$11="")),"megfelel a választott feltételeknek","-")</f>
        <v>megfelel a választott feltételeknek</v>
      </c>
      <c r="D1610" s="5" t="s">
        <v>14901</v>
      </c>
      <c r="E1610" s="1">
        <v>19.403099999999998</v>
      </c>
      <c r="F1610" s="1">
        <v>46.986633333333337</v>
      </c>
      <c r="G1610" s="5"/>
      <c r="H1610" s="5" t="s">
        <v>14902</v>
      </c>
      <c r="I1610" s="5">
        <v>7728</v>
      </c>
      <c r="J1610" s="5" t="s">
        <v>35</v>
      </c>
      <c r="K1610" s="5" t="s">
        <v>3</v>
      </c>
      <c r="L1610" s="5" t="s">
        <v>3</v>
      </c>
      <c r="M1610" s="5" t="s">
        <v>3</v>
      </c>
      <c r="N1610" s="5">
        <v>649</v>
      </c>
      <c r="O1610" s="5">
        <v>650</v>
      </c>
      <c r="P1610" s="5">
        <v>5510</v>
      </c>
      <c r="Q1610" s="5" t="s">
        <v>358</v>
      </c>
      <c r="R1610" s="5" t="s">
        <v>359</v>
      </c>
      <c r="S1610" s="5" t="s">
        <v>360</v>
      </c>
      <c r="T1610" s="2" t="s">
        <v>31600</v>
      </c>
      <c r="U1610" s="6" t="s">
        <v>14903</v>
      </c>
      <c r="V1610" s="6"/>
      <c r="W1610" s="6" t="s">
        <v>40</v>
      </c>
      <c r="X1610" s="6" t="s">
        <v>14904</v>
      </c>
      <c r="Y1610" s="6">
        <v>2</v>
      </c>
      <c r="Z1610" s="6" t="s">
        <v>14905</v>
      </c>
      <c r="AA1610" s="6" t="s">
        <v>14906</v>
      </c>
      <c r="AB1610" s="6" t="s">
        <v>14907</v>
      </c>
      <c r="AC1610" s="6" t="s">
        <v>14908</v>
      </c>
      <c r="AD1610" s="6" t="s">
        <v>14909</v>
      </c>
      <c r="AE1610" s="7" t="s">
        <v>47</v>
      </c>
      <c r="AF1610" s="7" t="s">
        <v>14910</v>
      </c>
      <c r="AG1610" s="7"/>
      <c r="AH1610" s="7" t="s">
        <v>29498</v>
      </c>
      <c r="AI1610" s="7" t="s">
        <v>14911</v>
      </c>
      <c r="AJ1610" s="8" t="s">
        <v>14912</v>
      </c>
      <c r="AK1610" s="8" t="s">
        <v>14913</v>
      </c>
      <c r="AL1610" s="8" t="s">
        <v>29499</v>
      </c>
      <c r="AM1610" s="8" t="s">
        <v>14908</v>
      </c>
      <c r="AN1610" s="72" t="s">
        <v>31567</v>
      </c>
    </row>
    <row r="1611" spans="2:40" ht="30" hidden="1">
      <c r="B1611" s="85" t="str">
        <f>IF(AND(OR(W1611='Haladó kereső'!$E$15,'Haladó kereső'!$E$15=""),OR(T1611='Haladó kereső'!$E$14,'Haladó kereső'!$E$14=""),OR(O1611&gt;='Haladó kereső'!$E$12,'Haladó kereső'!$E$12=""),OR(U1611='Haladó kereső'!$E$16,'Haladó kereső'!$E$16=""),OR(O1611&lt;='Haladó kereső'!$E$13,'Haladó kereső'!$E$13=""),OR(Y1611='Haladó kereső'!$E$17,'Haladó kereső'!$E$17=""),OR(S1611='Haladó kereső'!$E$10,'Haladó kereső'!$E$10=""),OR(Q1611='Haladó kereső'!$E$9,'Haladó kereső'!$E$9="",'Haladó kereső'!$E$9="összes"),OR(J1611='Haladó kereső'!$E$11,'Haladó kereső'!$E$11="")),"megfelel a választott feltételeknek","-")</f>
        <v>megfelel a választott feltételeknek</v>
      </c>
      <c r="D1611" s="5" t="s">
        <v>14914</v>
      </c>
      <c r="E1611" s="1">
        <v>20.554300000000001</v>
      </c>
      <c r="F1611" s="1">
        <v>47.122366666666665</v>
      </c>
      <c r="G1611" s="5"/>
      <c r="H1611" s="5" t="s">
        <v>14915</v>
      </c>
      <c r="I1611" s="5">
        <v>5254</v>
      </c>
      <c r="J1611" s="5" t="s">
        <v>35</v>
      </c>
      <c r="K1611" s="5" t="s">
        <v>3</v>
      </c>
      <c r="L1611" s="5" t="s">
        <v>3</v>
      </c>
      <c r="M1611" s="5" t="s">
        <v>3</v>
      </c>
      <c r="N1611" s="5">
        <v>656</v>
      </c>
      <c r="O1611" s="5">
        <v>657</v>
      </c>
      <c r="P1611" s="5">
        <v>3363</v>
      </c>
      <c r="Q1611" s="5" t="s">
        <v>17</v>
      </c>
      <c r="R1611" s="5" t="s">
        <v>8508</v>
      </c>
      <c r="S1611" s="5" t="s">
        <v>8509</v>
      </c>
      <c r="T1611" s="2" t="s">
        <v>31600</v>
      </c>
      <c r="U1611" s="6" t="s">
        <v>14916</v>
      </c>
      <c r="V1611" s="6"/>
      <c r="W1611" s="6" t="s">
        <v>40</v>
      </c>
      <c r="X1611" s="6" t="s">
        <v>14917</v>
      </c>
      <c r="Y1611" s="6">
        <v>3</v>
      </c>
      <c r="Z1611" s="6" t="s">
        <v>14918</v>
      </c>
      <c r="AA1611" s="6" t="s">
        <v>14919</v>
      </c>
      <c r="AB1611" s="6" t="s">
        <v>14920</v>
      </c>
      <c r="AC1611" s="6" t="s">
        <v>14921</v>
      </c>
      <c r="AD1611" s="6" t="s">
        <v>14922</v>
      </c>
      <c r="AE1611" s="7" t="s">
        <v>47</v>
      </c>
      <c r="AF1611" s="7" t="s">
        <v>14923</v>
      </c>
      <c r="AG1611" s="7"/>
      <c r="AH1611" s="7" t="s">
        <v>29500</v>
      </c>
      <c r="AI1611" s="7" t="s">
        <v>14921</v>
      </c>
      <c r="AJ1611" s="8" t="s">
        <v>3251</v>
      </c>
      <c r="AK1611" s="8" t="s">
        <v>3252</v>
      </c>
      <c r="AL1611" s="8" t="s">
        <v>29501</v>
      </c>
      <c r="AM1611" s="8" t="s">
        <v>14925</v>
      </c>
      <c r="AN1611" s="72" t="s">
        <v>31567</v>
      </c>
    </row>
    <row r="1612" spans="2:40" ht="30" hidden="1">
      <c r="B1612" s="85" t="str">
        <f>IF(AND(OR(W1612='Haladó kereső'!$E$15,'Haladó kereső'!$E$15=""),OR(T1612='Haladó kereső'!$E$14,'Haladó kereső'!$E$14=""),OR(O1612&gt;='Haladó kereső'!$E$12,'Haladó kereső'!$E$12=""),OR(U1612='Haladó kereső'!$E$16,'Haladó kereső'!$E$16=""),OR(O1612&lt;='Haladó kereső'!$E$13,'Haladó kereső'!$E$13=""),OR(Y1612='Haladó kereső'!$E$17,'Haladó kereső'!$E$17=""),OR(S1612='Haladó kereső'!$E$10,'Haladó kereső'!$E$10=""),OR(Q1612='Haladó kereső'!$E$9,'Haladó kereső'!$E$9="",'Haladó kereső'!$E$9="összes"),OR(J1612='Haladó kereső'!$E$11,'Haladó kereső'!$E$11="")),"megfelel a választott feltételeknek","-")</f>
        <v>megfelel a választott feltételeknek</v>
      </c>
      <c r="D1612" s="5" t="s">
        <v>14926</v>
      </c>
      <c r="E1612" s="1">
        <v>19.409299999999998</v>
      </c>
      <c r="F1612" s="1">
        <v>46.356400000000001</v>
      </c>
      <c r="G1612" s="5"/>
      <c r="H1612" s="5" t="s">
        <v>14927</v>
      </c>
      <c r="I1612" s="5">
        <v>29027</v>
      </c>
      <c r="J1612" s="5" t="s">
        <v>35</v>
      </c>
      <c r="K1612" s="5" t="s">
        <v>3</v>
      </c>
      <c r="L1612" s="5" t="s">
        <v>3</v>
      </c>
      <c r="M1612" s="5" t="s">
        <v>3</v>
      </c>
      <c r="N1612" s="5">
        <v>2186</v>
      </c>
      <c r="O1612" s="5">
        <v>2187</v>
      </c>
      <c r="P1612" s="5">
        <v>7837</v>
      </c>
      <c r="Q1612" s="5" t="s">
        <v>358</v>
      </c>
      <c r="R1612" s="5" t="s">
        <v>2496</v>
      </c>
      <c r="S1612" s="5" t="s">
        <v>2497</v>
      </c>
      <c r="T1612" s="2" t="s">
        <v>31599</v>
      </c>
      <c r="U1612" s="6" t="s">
        <v>3</v>
      </c>
      <c r="V1612" s="6"/>
      <c r="W1612" s="6" t="s">
        <v>7</v>
      </c>
      <c r="X1612" s="6" t="s">
        <v>3</v>
      </c>
      <c r="Y1612" s="6" t="s">
        <v>3</v>
      </c>
      <c r="Z1612" s="6" t="s">
        <v>3</v>
      </c>
      <c r="AA1612" s="6" t="s">
        <v>14928</v>
      </c>
      <c r="AB1612" s="6" t="s">
        <v>3</v>
      </c>
      <c r="AC1612" s="6" t="s">
        <v>14929</v>
      </c>
      <c r="AD1612" s="6" t="s">
        <v>14930</v>
      </c>
      <c r="AE1612" s="7" t="s">
        <v>47</v>
      </c>
      <c r="AF1612" s="7" t="s">
        <v>14931</v>
      </c>
      <c r="AG1612" s="7"/>
      <c r="AH1612" s="7" t="s">
        <v>29502</v>
      </c>
      <c r="AI1612" s="7" t="s">
        <v>14932</v>
      </c>
      <c r="AJ1612" s="8" t="s">
        <v>2506</v>
      </c>
      <c r="AK1612" s="8" t="s">
        <v>2500</v>
      </c>
      <c r="AL1612" s="8" t="s">
        <v>29503</v>
      </c>
      <c r="AM1612" s="8" t="s">
        <v>14933</v>
      </c>
      <c r="AN1612" s="72" t="s">
        <v>31567</v>
      </c>
    </row>
    <row r="1613" spans="2:40" ht="30" hidden="1">
      <c r="B1613" s="85" t="str">
        <f>IF(AND(OR(W1613='Haladó kereső'!$E$15,'Haladó kereső'!$E$15=""),OR(T1613='Haladó kereső'!$E$14,'Haladó kereső'!$E$14=""),OR(O1613&gt;='Haladó kereső'!$E$12,'Haladó kereső'!$E$12=""),OR(U1613='Haladó kereső'!$E$16,'Haladó kereső'!$E$16=""),OR(O1613&lt;='Haladó kereső'!$E$13,'Haladó kereső'!$E$13=""),OR(Y1613='Haladó kereső'!$E$17,'Haladó kereső'!$E$17=""),OR(S1613='Haladó kereső'!$E$10,'Haladó kereső'!$E$10=""),OR(Q1613='Haladó kereső'!$E$9,'Haladó kereső'!$E$9="",'Haladó kereső'!$E$9="összes"),OR(J1613='Haladó kereső'!$E$11,'Haladó kereső'!$E$11="")),"megfelel a választott feltételeknek","-")</f>
        <v>megfelel a választott feltételeknek</v>
      </c>
      <c r="D1613" s="5" t="s">
        <v>14934</v>
      </c>
      <c r="E1613" s="1">
        <v>20.625666666666667</v>
      </c>
      <c r="F1613" s="1">
        <v>47.36716666666667</v>
      </c>
      <c r="G1613" s="5"/>
      <c r="H1613" s="5" t="s">
        <v>14935</v>
      </c>
      <c r="I1613" s="5">
        <v>22567</v>
      </c>
      <c r="J1613" s="5" t="s">
        <v>2</v>
      </c>
      <c r="K1613" s="5" t="s">
        <v>3</v>
      </c>
      <c r="L1613" s="5" t="s">
        <v>3</v>
      </c>
      <c r="M1613" s="5" t="s">
        <v>429</v>
      </c>
      <c r="N1613" s="5">
        <v>8034</v>
      </c>
      <c r="O1613" s="5">
        <v>8078</v>
      </c>
      <c r="P1613" s="5">
        <v>14890</v>
      </c>
      <c r="Q1613" s="5" t="s">
        <v>17</v>
      </c>
      <c r="R1613" s="5" t="s">
        <v>14936</v>
      </c>
      <c r="S1613" s="5" t="s">
        <v>19</v>
      </c>
      <c r="T1613" s="2" t="s">
        <v>31599</v>
      </c>
      <c r="U1613" s="6" t="s">
        <v>3</v>
      </c>
      <c r="V1613" s="6"/>
      <c r="W1613" s="6" t="s">
        <v>7</v>
      </c>
      <c r="X1613" s="6" t="s">
        <v>3</v>
      </c>
      <c r="Y1613" s="6" t="s">
        <v>3</v>
      </c>
      <c r="Z1613" s="6" t="s">
        <v>3</v>
      </c>
      <c r="AA1613" s="6" t="s">
        <v>14937</v>
      </c>
      <c r="AB1613" s="6" t="s">
        <v>3</v>
      </c>
      <c r="AC1613" s="6" t="s">
        <v>14938</v>
      </c>
      <c r="AD1613" s="6" t="s">
        <v>14939</v>
      </c>
      <c r="AE1613" s="7" t="s">
        <v>47</v>
      </c>
      <c r="AF1613" s="7" t="s">
        <v>1292</v>
      </c>
      <c r="AG1613" s="7"/>
      <c r="AH1613" s="7" t="s">
        <v>29504</v>
      </c>
      <c r="AI1613" s="7" t="s">
        <v>14940</v>
      </c>
      <c r="AJ1613" s="8" t="s">
        <v>14941</v>
      </c>
      <c r="AK1613" s="8" t="s">
        <v>14942</v>
      </c>
      <c r="AL1613" s="8" t="s">
        <v>29505</v>
      </c>
      <c r="AM1613" s="8" t="s">
        <v>14943</v>
      </c>
      <c r="AN1613" s="72" t="s">
        <v>31567</v>
      </c>
    </row>
    <row r="1614" spans="2:40" ht="30" hidden="1">
      <c r="B1614" s="85" t="str">
        <f>IF(AND(OR(W1614='Haladó kereső'!$E$15,'Haladó kereső'!$E$15=""),OR(T1614='Haladó kereső'!$E$14,'Haladó kereső'!$E$14=""),OR(O1614&gt;='Haladó kereső'!$E$12,'Haladó kereső'!$E$12=""),OR(U1614='Haladó kereső'!$E$16,'Haladó kereső'!$E$16=""),OR(O1614&lt;='Haladó kereső'!$E$13,'Haladó kereső'!$E$13=""),OR(Y1614='Haladó kereső'!$E$17,'Haladó kereső'!$E$17=""),OR(S1614='Haladó kereső'!$E$10,'Haladó kereső'!$E$10=""),OR(Q1614='Haladó kereső'!$E$9,'Haladó kereső'!$E$9="",'Haladó kereső'!$E$9="összes"),OR(J1614='Haladó kereső'!$E$11,'Haladó kereső'!$E$11="")),"megfelel a választott feltételeknek","-")</f>
        <v>megfelel a választott feltételeknek</v>
      </c>
      <c r="D1614" s="5" t="s">
        <v>3379</v>
      </c>
      <c r="E1614" s="1">
        <v>20.792533333333335</v>
      </c>
      <c r="F1614" s="1">
        <v>47.422766666666668</v>
      </c>
      <c r="G1614" s="5"/>
      <c r="H1614" s="5" t="s">
        <v>14944</v>
      </c>
      <c r="I1614" s="5">
        <v>23171</v>
      </c>
      <c r="J1614" s="5" t="s">
        <v>35</v>
      </c>
      <c r="K1614" s="5" t="s">
        <v>555</v>
      </c>
      <c r="L1614" s="5" t="s">
        <v>3</v>
      </c>
      <c r="M1614" s="5" t="s">
        <v>3</v>
      </c>
      <c r="N1614" s="5">
        <v>5733</v>
      </c>
      <c r="O1614" s="5">
        <v>5739</v>
      </c>
      <c r="P1614" s="5">
        <v>15355</v>
      </c>
      <c r="Q1614" s="5" t="s">
        <v>17</v>
      </c>
      <c r="R1614" s="5" t="s">
        <v>3377</v>
      </c>
      <c r="S1614" s="5" t="s">
        <v>3378</v>
      </c>
      <c r="T1614" s="2" t="s">
        <v>31600</v>
      </c>
      <c r="U1614" s="6" t="s">
        <v>3379</v>
      </c>
      <c r="V1614" s="6"/>
      <c r="W1614" s="6" t="s">
        <v>20</v>
      </c>
      <c r="X1614" s="6" t="s">
        <v>3380</v>
      </c>
      <c r="Y1614" s="6">
        <v>2</v>
      </c>
      <c r="Z1614" s="6" t="s">
        <v>3381</v>
      </c>
      <c r="AA1614" s="6" t="s">
        <v>3388</v>
      </c>
      <c r="AB1614" s="6" t="s">
        <v>3389</v>
      </c>
      <c r="AC1614" s="6" t="s">
        <v>3390</v>
      </c>
      <c r="AD1614" s="6" t="s">
        <v>14945</v>
      </c>
      <c r="AE1614" s="7" t="s">
        <v>47</v>
      </c>
      <c r="AF1614" s="7" t="s">
        <v>14946</v>
      </c>
      <c r="AG1614" s="7"/>
      <c r="AH1614" s="7" t="s">
        <v>29506</v>
      </c>
      <c r="AI1614" s="7" t="s">
        <v>14947</v>
      </c>
      <c r="AJ1614" s="8" t="s">
        <v>14948</v>
      </c>
      <c r="AK1614" s="8" t="s">
        <v>3388</v>
      </c>
      <c r="AL1614" s="8" t="s">
        <v>27810</v>
      </c>
      <c r="AM1614" s="8" t="s">
        <v>3390</v>
      </c>
      <c r="AN1614" s="72" t="s">
        <v>31567</v>
      </c>
    </row>
    <row r="1615" spans="2:40" ht="15.75" hidden="1">
      <c r="B1615" s="85" t="str">
        <f>IF(AND(OR(W1615='Haladó kereső'!$E$15,'Haladó kereső'!$E$15=""),OR(T1615='Haladó kereső'!$E$14,'Haladó kereső'!$E$14=""),OR(O1615&gt;='Haladó kereső'!$E$12,'Haladó kereső'!$E$12=""),OR(U1615='Haladó kereső'!$E$16,'Haladó kereső'!$E$16=""),OR(O1615&lt;='Haladó kereső'!$E$13,'Haladó kereső'!$E$13=""),OR(Y1615='Haladó kereső'!$E$17,'Haladó kereső'!$E$17=""),OR(S1615='Haladó kereső'!$E$10,'Haladó kereső'!$E$10=""),OR(Q1615='Haladó kereső'!$E$9,'Haladó kereső'!$E$9="",'Haladó kereső'!$E$9="összes"),OR(J1615='Haladó kereső'!$E$11,'Haladó kereső'!$E$11="")),"megfelel a választott feltételeknek","-")</f>
        <v>megfelel a választott feltételeknek</v>
      </c>
      <c r="D1615" s="5" t="s">
        <v>14949</v>
      </c>
      <c r="E1615" s="1">
        <v>19.272666666666666</v>
      </c>
      <c r="F1615" s="1">
        <v>47.057099999999998</v>
      </c>
      <c r="G1615" s="5"/>
      <c r="H1615" s="5" t="s">
        <v>14950</v>
      </c>
      <c r="I1615" s="5">
        <v>31918</v>
      </c>
      <c r="J1615" s="5" t="s">
        <v>35</v>
      </c>
      <c r="K1615" s="5" t="s">
        <v>3</v>
      </c>
      <c r="L1615" s="5" t="s">
        <v>3</v>
      </c>
      <c r="M1615" s="5" t="s">
        <v>3</v>
      </c>
      <c r="N1615" s="5">
        <v>703</v>
      </c>
      <c r="O1615" s="5">
        <v>728</v>
      </c>
      <c r="P1615" s="5">
        <v>7753</v>
      </c>
      <c r="Q1615" s="5" t="s">
        <v>358</v>
      </c>
      <c r="R1615" s="5" t="s">
        <v>1187</v>
      </c>
      <c r="S1615" s="5" t="s">
        <v>1188</v>
      </c>
      <c r="T1615" s="2" t="s">
        <v>31600</v>
      </c>
      <c r="U1615" s="6" t="s">
        <v>14871</v>
      </c>
      <c r="V1615" s="6"/>
      <c r="W1615" s="6" t="s">
        <v>40</v>
      </c>
      <c r="X1615" s="6" t="s">
        <v>14951</v>
      </c>
      <c r="Y1615" s="6">
        <v>2</v>
      </c>
      <c r="Z1615" s="6" t="s">
        <v>14874</v>
      </c>
      <c r="AA1615" s="6" t="s">
        <v>14952</v>
      </c>
      <c r="AB1615" s="6" t="s">
        <v>14953</v>
      </c>
      <c r="AC1615" s="6" t="s">
        <v>14954</v>
      </c>
      <c r="AD1615" s="6" t="s">
        <v>14955</v>
      </c>
      <c r="AE1615" s="7" t="s">
        <v>47</v>
      </c>
      <c r="AF1615" s="7" t="s">
        <v>5306</v>
      </c>
      <c r="AG1615" s="7"/>
      <c r="AH1615" s="7" t="s">
        <v>29507</v>
      </c>
      <c r="AI1615" s="7" t="s">
        <v>14954</v>
      </c>
      <c r="AJ1615" s="8" t="s">
        <v>14956</v>
      </c>
      <c r="AK1615" s="8" t="s">
        <v>14880</v>
      </c>
      <c r="AL1615" s="8" t="s">
        <v>14876</v>
      </c>
      <c r="AM1615" s="8" t="s">
        <v>14877</v>
      </c>
      <c r="AN1615" s="72" t="s">
        <v>31567</v>
      </c>
    </row>
    <row r="1616" spans="2:40" ht="30" hidden="1">
      <c r="B1616" s="85" t="str">
        <f>IF(AND(OR(W1616='Haladó kereső'!$E$15,'Haladó kereső'!$E$15=""),OR(T1616='Haladó kereső'!$E$14,'Haladó kereső'!$E$14=""),OR(O1616&gt;='Haladó kereső'!$E$12,'Haladó kereső'!$E$12=""),OR(U1616='Haladó kereső'!$E$16,'Haladó kereső'!$E$16=""),OR(O1616&lt;='Haladó kereső'!$E$13,'Haladó kereső'!$E$13=""),OR(Y1616='Haladó kereső'!$E$17,'Haladó kereső'!$E$17=""),OR(S1616='Haladó kereső'!$E$10,'Haladó kereső'!$E$10=""),OR(Q1616='Haladó kereső'!$E$9,'Haladó kereső'!$E$9="",'Haladó kereső'!$E$9="összes"),OR(J1616='Haladó kereső'!$E$11,'Haladó kereső'!$E$11="")),"megfelel a választott feltételeknek","-")</f>
        <v>megfelel a választott feltételeknek</v>
      </c>
      <c r="D1616" s="5" t="s">
        <v>9162</v>
      </c>
      <c r="E1616" s="1">
        <v>19.753</v>
      </c>
      <c r="F1616" s="1">
        <v>46.758499999999998</v>
      </c>
      <c r="G1616" s="5"/>
      <c r="H1616" s="5" t="s">
        <v>14957</v>
      </c>
      <c r="I1616" s="5">
        <v>31893</v>
      </c>
      <c r="J1616" s="5" t="s">
        <v>35</v>
      </c>
      <c r="K1616" s="5" t="s">
        <v>3</v>
      </c>
      <c r="L1616" s="5" t="s">
        <v>3</v>
      </c>
      <c r="M1616" s="5" t="s">
        <v>3</v>
      </c>
      <c r="N1616" s="5">
        <v>1707</v>
      </c>
      <c r="O1616" s="5">
        <v>1719</v>
      </c>
      <c r="P1616" s="5">
        <v>2084</v>
      </c>
      <c r="Q1616" s="5" t="s">
        <v>358</v>
      </c>
      <c r="R1616" s="5" t="s">
        <v>359</v>
      </c>
      <c r="S1616" s="5" t="s">
        <v>360</v>
      </c>
      <c r="T1616" s="2" t="s">
        <v>31600</v>
      </c>
      <c r="U1616" s="6" t="s">
        <v>9162</v>
      </c>
      <c r="V1616" s="6"/>
      <c r="W1616" s="6" t="s">
        <v>20</v>
      </c>
      <c r="X1616" s="6" t="s">
        <v>9163</v>
      </c>
      <c r="Y1616" s="6">
        <v>2</v>
      </c>
      <c r="Z1616" s="6" t="s">
        <v>9164</v>
      </c>
      <c r="AA1616" s="6" t="s">
        <v>9172</v>
      </c>
      <c r="AB1616" s="6" t="s">
        <v>14958</v>
      </c>
      <c r="AC1616" s="6" t="s">
        <v>14959</v>
      </c>
      <c r="AD1616" s="6" t="s">
        <v>14960</v>
      </c>
      <c r="AE1616" s="7" t="s">
        <v>47</v>
      </c>
      <c r="AF1616" s="7" t="s">
        <v>14961</v>
      </c>
      <c r="AG1616" s="7"/>
      <c r="AH1616" s="7" t="s">
        <v>29508</v>
      </c>
      <c r="AI1616" s="7" t="s">
        <v>14962</v>
      </c>
      <c r="AJ1616" s="8" t="s">
        <v>14963</v>
      </c>
      <c r="AK1616" s="8" t="s">
        <v>14964</v>
      </c>
      <c r="AL1616" s="8" t="s">
        <v>29509</v>
      </c>
      <c r="AM1616" s="8" t="s">
        <v>9173</v>
      </c>
      <c r="AN1616" s="72" t="s">
        <v>31567</v>
      </c>
    </row>
    <row r="1617" spans="2:40" ht="30" hidden="1">
      <c r="B1617" s="85" t="str">
        <f>IF(AND(OR(W1617='Haladó kereső'!$E$15,'Haladó kereső'!$E$15=""),OR(T1617='Haladó kereső'!$E$14,'Haladó kereső'!$E$14=""),OR(O1617&gt;='Haladó kereső'!$E$12,'Haladó kereső'!$E$12=""),OR(U1617='Haladó kereső'!$E$16,'Haladó kereső'!$E$16=""),OR(O1617&lt;='Haladó kereső'!$E$13,'Haladó kereső'!$E$13=""),OR(Y1617='Haladó kereső'!$E$17,'Haladó kereső'!$E$17=""),OR(S1617='Haladó kereső'!$E$10,'Haladó kereső'!$E$10=""),OR(Q1617='Haladó kereső'!$E$9,'Haladó kereső'!$E$9="",'Haladó kereső'!$E$9="összes"),OR(J1617='Haladó kereső'!$E$11,'Haladó kereső'!$E$11="")),"megfelel a választott feltételeknek","-")</f>
        <v>megfelel a választott feltételeknek</v>
      </c>
      <c r="D1617" s="5" t="s">
        <v>5904</v>
      </c>
      <c r="E1617" s="1">
        <v>20.285333333333334</v>
      </c>
      <c r="F1617" s="1">
        <v>46.835533333333338</v>
      </c>
      <c r="G1617" s="5"/>
      <c r="H1617" s="5" t="s">
        <v>14965</v>
      </c>
      <c r="I1617" s="5">
        <v>32504</v>
      </c>
      <c r="J1617" s="5" t="s">
        <v>2</v>
      </c>
      <c r="K1617" s="5" t="s">
        <v>3</v>
      </c>
      <c r="L1617" s="5" t="s">
        <v>3</v>
      </c>
      <c r="M1617" s="5" t="s">
        <v>429</v>
      </c>
      <c r="N1617" s="5">
        <v>8546</v>
      </c>
      <c r="O1617" s="5">
        <v>8412</v>
      </c>
      <c r="P1617" s="5">
        <v>14366</v>
      </c>
      <c r="Q1617" s="5" t="s">
        <v>17</v>
      </c>
      <c r="R1617" s="5" t="s">
        <v>14966</v>
      </c>
      <c r="S1617" s="5" t="s">
        <v>5311</v>
      </c>
      <c r="T1617" s="2" t="s">
        <v>31600</v>
      </c>
      <c r="U1617" s="6" t="s">
        <v>5904</v>
      </c>
      <c r="V1617" s="6"/>
      <c r="W1617" s="6" t="s">
        <v>20</v>
      </c>
      <c r="X1617" s="6" t="s">
        <v>5905</v>
      </c>
      <c r="Y1617" s="6">
        <v>2</v>
      </c>
      <c r="Z1617" s="6" t="s">
        <v>5906</v>
      </c>
      <c r="AA1617" s="6" t="s">
        <v>5913</v>
      </c>
      <c r="AB1617" s="6" t="s">
        <v>14967</v>
      </c>
      <c r="AC1617" s="6" t="s">
        <v>14968</v>
      </c>
      <c r="AD1617" s="6" t="s">
        <v>14969</v>
      </c>
      <c r="AE1617" s="7" t="s">
        <v>47</v>
      </c>
      <c r="AF1617" s="7" t="s">
        <v>14970</v>
      </c>
      <c r="AG1617" s="7"/>
      <c r="AH1617" s="7" t="s">
        <v>29510</v>
      </c>
      <c r="AI1617" s="7" t="s">
        <v>14971</v>
      </c>
      <c r="AJ1617" s="8" t="s">
        <v>5912</v>
      </c>
      <c r="AK1617" s="8" t="s">
        <v>5913</v>
      </c>
      <c r="AL1617" s="8" t="s">
        <v>28153</v>
      </c>
      <c r="AM1617" s="8" t="s">
        <v>5914</v>
      </c>
      <c r="AN1617" s="72" t="s">
        <v>31567</v>
      </c>
    </row>
    <row r="1618" spans="2:40" ht="45" hidden="1">
      <c r="B1618" s="85" t="str">
        <f>IF(AND(OR(W1618='Haladó kereső'!$E$15,'Haladó kereső'!$E$15=""),OR(T1618='Haladó kereső'!$E$14,'Haladó kereső'!$E$14=""),OR(O1618&gt;='Haladó kereső'!$E$12,'Haladó kereső'!$E$12=""),OR(U1618='Haladó kereső'!$E$16,'Haladó kereső'!$E$16=""),OR(O1618&lt;='Haladó kereső'!$E$13,'Haladó kereső'!$E$13=""),OR(Y1618='Haladó kereső'!$E$17,'Haladó kereső'!$E$17=""),OR(S1618='Haladó kereső'!$E$10,'Haladó kereső'!$E$10=""),OR(Q1618='Haladó kereső'!$E$9,'Haladó kereső'!$E$9="",'Haladó kereső'!$E$9="összes"),OR(J1618='Haladó kereső'!$E$11,'Haladó kereső'!$E$11="")),"megfelel a választott feltételeknek","-")</f>
        <v>megfelel a választott feltételeknek</v>
      </c>
      <c r="D1618" s="5" t="s">
        <v>14972</v>
      </c>
      <c r="E1618" s="1">
        <v>19.121066666666668</v>
      </c>
      <c r="F1618" s="1">
        <v>47.022766666666669</v>
      </c>
      <c r="G1618" s="5"/>
      <c r="H1618" s="5" t="s">
        <v>14973</v>
      </c>
      <c r="I1618" s="5">
        <v>28130</v>
      </c>
      <c r="J1618" s="5" t="s">
        <v>2</v>
      </c>
      <c r="K1618" s="5" t="s">
        <v>3</v>
      </c>
      <c r="L1618" s="5" t="s">
        <v>3</v>
      </c>
      <c r="M1618" s="5" t="s">
        <v>429</v>
      </c>
      <c r="N1618" s="5">
        <v>8453</v>
      </c>
      <c r="O1618" s="5">
        <v>8458</v>
      </c>
      <c r="P1618" s="5">
        <v>17204</v>
      </c>
      <c r="Q1618" s="5" t="s">
        <v>358</v>
      </c>
      <c r="R1618" s="5" t="s">
        <v>14974</v>
      </c>
      <c r="S1618" s="5" t="s">
        <v>1188</v>
      </c>
      <c r="T1618" s="2" t="s">
        <v>31599</v>
      </c>
      <c r="U1618" s="6" t="s">
        <v>3</v>
      </c>
      <c r="V1618" s="6"/>
      <c r="W1618" s="6" t="s">
        <v>7</v>
      </c>
      <c r="X1618" s="6" t="s">
        <v>3</v>
      </c>
      <c r="Y1618" s="6" t="s">
        <v>3</v>
      </c>
      <c r="Z1618" s="6" t="s">
        <v>3</v>
      </c>
      <c r="AA1618" s="6" t="s">
        <v>14975</v>
      </c>
      <c r="AB1618" s="6" t="s">
        <v>3</v>
      </c>
      <c r="AC1618" s="6" t="s">
        <v>14976</v>
      </c>
      <c r="AD1618" s="6" t="s">
        <v>14977</v>
      </c>
      <c r="AE1618" s="7" t="s">
        <v>47</v>
      </c>
      <c r="AF1618" s="7" t="s">
        <v>14978</v>
      </c>
      <c r="AG1618" s="7"/>
      <c r="AH1618" s="7" t="s">
        <v>29511</v>
      </c>
      <c r="AI1618" s="7" t="s">
        <v>14979</v>
      </c>
      <c r="AJ1618" s="8" t="s">
        <v>14980</v>
      </c>
      <c r="AK1618" s="8" t="s">
        <v>14975</v>
      </c>
      <c r="AL1618" s="8" t="s">
        <v>29512</v>
      </c>
      <c r="AM1618" s="8" t="s">
        <v>14981</v>
      </c>
      <c r="AN1618" s="72" t="s">
        <v>31567</v>
      </c>
    </row>
    <row r="1619" spans="2:40" ht="30" hidden="1">
      <c r="B1619" s="85" t="str">
        <f>IF(AND(OR(W1619='Haladó kereső'!$E$15,'Haladó kereső'!$E$15=""),OR(T1619='Haladó kereső'!$E$14,'Haladó kereső'!$E$14=""),OR(O1619&gt;='Haladó kereső'!$E$12,'Haladó kereső'!$E$12=""),OR(U1619='Haladó kereső'!$E$16,'Haladó kereső'!$E$16=""),OR(O1619&lt;='Haladó kereső'!$E$13,'Haladó kereső'!$E$13=""),OR(Y1619='Haladó kereső'!$E$17,'Haladó kereső'!$E$17=""),OR(S1619='Haladó kereső'!$E$10,'Haladó kereső'!$E$10=""),OR(Q1619='Haladó kereső'!$E$9,'Haladó kereső'!$E$9="",'Haladó kereső'!$E$9="összes"),OR(J1619='Haladó kereső'!$E$11,'Haladó kereső'!$E$11="")),"megfelel a választott feltételeknek","-")</f>
        <v>megfelel a választott feltételeknek</v>
      </c>
      <c r="D1619" s="5" t="s">
        <v>14982</v>
      </c>
      <c r="E1619" s="1">
        <v>17.518566666666665</v>
      </c>
      <c r="F1619" s="1">
        <v>47.737533333333332</v>
      </c>
      <c r="G1619" s="5"/>
      <c r="H1619" s="5" t="s">
        <v>14983</v>
      </c>
      <c r="I1619" s="5">
        <v>31626</v>
      </c>
      <c r="J1619" s="5" t="s">
        <v>35</v>
      </c>
      <c r="K1619" s="5" t="s">
        <v>3</v>
      </c>
      <c r="L1619" s="5" t="s">
        <v>3</v>
      </c>
      <c r="M1619" s="5" t="s">
        <v>3</v>
      </c>
      <c r="N1619" s="5">
        <v>1249</v>
      </c>
      <c r="O1619" s="5">
        <v>1250</v>
      </c>
      <c r="P1619" s="5">
        <v>1787</v>
      </c>
      <c r="Q1619" s="5" t="s">
        <v>136</v>
      </c>
      <c r="R1619" s="5" t="s">
        <v>137</v>
      </c>
      <c r="S1619" s="5" t="s">
        <v>138</v>
      </c>
      <c r="T1619" s="2" t="s">
        <v>31600</v>
      </c>
      <c r="U1619" s="6" t="s">
        <v>7516</v>
      </c>
      <c r="V1619" s="6"/>
      <c r="W1619" s="6" t="s">
        <v>40</v>
      </c>
      <c r="X1619" s="6" t="s">
        <v>7570</v>
      </c>
      <c r="Y1619" s="6">
        <v>3</v>
      </c>
      <c r="Z1619" s="6" t="s">
        <v>7519</v>
      </c>
      <c r="AA1619" s="6" t="s">
        <v>14984</v>
      </c>
      <c r="AB1619" s="6" t="s">
        <v>14985</v>
      </c>
      <c r="AC1619" s="6" t="s">
        <v>14986</v>
      </c>
      <c r="AD1619" s="6" t="s">
        <v>14987</v>
      </c>
      <c r="AE1619" s="7" t="s">
        <v>47</v>
      </c>
      <c r="AF1619" s="7" t="s">
        <v>14988</v>
      </c>
      <c r="AG1619" s="7"/>
      <c r="AH1619" s="7" t="s">
        <v>29513</v>
      </c>
      <c r="AI1619" s="7" t="s">
        <v>14989</v>
      </c>
      <c r="AJ1619" s="8" t="s">
        <v>7526</v>
      </c>
      <c r="AK1619" s="8" t="s">
        <v>7520</v>
      </c>
      <c r="AL1619" s="8" t="s">
        <v>28382</v>
      </c>
      <c r="AM1619" s="8" t="s">
        <v>7527</v>
      </c>
      <c r="AN1619" s="72" t="s">
        <v>31567</v>
      </c>
    </row>
    <row r="1620" spans="2:40" ht="15.75" hidden="1">
      <c r="B1620" s="85" t="str">
        <f>IF(AND(OR(W1620='Haladó kereső'!$E$15,'Haladó kereső'!$E$15=""),OR(T1620='Haladó kereső'!$E$14,'Haladó kereső'!$E$14=""),OR(O1620&gt;='Haladó kereső'!$E$12,'Haladó kereső'!$E$12=""),OR(U1620='Haladó kereső'!$E$16,'Haladó kereső'!$E$16=""),OR(O1620&lt;='Haladó kereső'!$E$13,'Haladó kereső'!$E$13=""),OR(Y1620='Haladó kereső'!$E$17,'Haladó kereső'!$E$17=""),OR(S1620='Haladó kereső'!$E$10,'Haladó kereső'!$E$10=""),OR(Q1620='Haladó kereső'!$E$9,'Haladó kereső'!$E$9="",'Haladó kereső'!$E$9="összes"),OR(J1620='Haladó kereső'!$E$11,'Haladó kereső'!$E$11="")),"megfelel a választott feltételeknek","-")</f>
        <v>megfelel a választott feltételeknek</v>
      </c>
      <c r="D1620" s="5" t="s">
        <v>14990</v>
      </c>
      <c r="E1620" s="1">
        <v>17.459599999999998</v>
      </c>
      <c r="F1620" s="1">
        <v>47.242633333333337</v>
      </c>
      <c r="G1620" s="5"/>
      <c r="H1620" s="5" t="s">
        <v>14991</v>
      </c>
      <c r="I1620" s="5">
        <v>26541</v>
      </c>
      <c r="J1620" s="5" t="s">
        <v>35</v>
      </c>
      <c r="K1620" s="5" t="s">
        <v>3</v>
      </c>
      <c r="L1620" s="5" t="s">
        <v>3</v>
      </c>
      <c r="M1620" s="5" t="s">
        <v>3</v>
      </c>
      <c r="N1620" s="5">
        <v>487</v>
      </c>
      <c r="O1620" s="5">
        <v>493</v>
      </c>
      <c r="P1620" s="5">
        <v>2478</v>
      </c>
      <c r="Q1620" s="5" t="s">
        <v>176</v>
      </c>
      <c r="R1620" s="5" t="s">
        <v>289</v>
      </c>
      <c r="S1620" s="5" t="s">
        <v>290</v>
      </c>
      <c r="T1620" s="2" t="s">
        <v>31600</v>
      </c>
      <c r="U1620" s="6" t="s">
        <v>1920</v>
      </c>
      <c r="V1620" s="6"/>
      <c r="W1620" s="6" t="s">
        <v>40</v>
      </c>
      <c r="X1620" s="6" t="s">
        <v>1921</v>
      </c>
      <c r="Y1620" s="6">
        <v>6</v>
      </c>
      <c r="Z1620" s="6" t="s">
        <v>1922</v>
      </c>
      <c r="AA1620" s="6" t="s">
        <v>14992</v>
      </c>
      <c r="AB1620" s="6" t="s">
        <v>14993</v>
      </c>
      <c r="AC1620" s="6" t="s">
        <v>14994</v>
      </c>
      <c r="AD1620" s="6" t="s">
        <v>14995</v>
      </c>
      <c r="AE1620" s="7" t="s">
        <v>47</v>
      </c>
      <c r="AF1620" s="7" t="s">
        <v>14996</v>
      </c>
      <c r="AG1620" s="7"/>
      <c r="AH1620" s="7" t="s">
        <v>29514</v>
      </c>
      <c r="AI1620" s="7" t="s">
        <v>1928</v>
      </c>
      <c r="AJ1620" s="8" t="s">
        <v>1929</v>
      </c>
      <c r="AK1620" s="8" t="s">
        <v>1930</v>
      </c>
      <c r="AL1620" s="8" t="s">
        <v>29515</v>
      </c>
      <c r="AM1620" s="8" t="s">
        <v>1931</v>
      </c>
      <c r="AN1620" s="72" t="s">
        <v>31567</v>
      </c>
    </row>
    <row r="1621" spans="2:40" ht="15.75" hidden="1">
      <c r="B1621" s="85" t="str">
        <f>IF(AND(OR(W1621='Haladó kereső'!$E$15,'Haladó kereső'!$E$15=""),OR(T1621='Haladó kereső'!$E$14,'Haladó kereső'!$E$14=""),OR(O1621&gt;='Haladó kereső'!$E$12,'Haladó kereső'!$E$12=""),OR(U1621='Haladó kereső'!$E$16,'Haladó kereső'!$E$16=""),OR(O1621&lt;='Haladó kereső'!$E$13,'Haladó kereső'!$E$13=""),OR(Y1621='Haladó kereső'!$E$17,'Haladó kereső'!$E$17=""),OR(S1621='Haladó kereső'!$E$10,'Haladó kereső'!$E$10=""),OR(Q1621='Haladó kereső'!$E$9,'Haladó kereső'!$E$9="",'Haladó kereső'!$E$9="összes"),OR(J1621='Haladó kereső'!$E$11,'Haladó kereső'!$E$11="")),"megfelel a választott feltételeknek","-")</f>
        <v>megfelel a választott feltételeknek</v>
      </c>
      <c r="D1621" s="5" t="s">
        <v>14997</v>
      </c>
      <c r="E1621" s="1">
        <v>20.909399999999998</v>
      </c>
      <c r="F1621" s="1">
        <v>48.326166666666673</v>
      </c>
      <c r="G1621" s="5"/>
      <c r="H1621" s="5" t="s">
        <v>14998</v>
      </c>
      <c r="I1621" s="5">
        <v>18722</v>
      </c>
      <c r="J1621" s="5" t="s">
        <v>35</v>
      </c>
      <c r="K1621" s="5" t="s">
        <v>3</v>
      </c>
      <c r="L1621" s="5" t="s">
        <v>3</v>
      </c>
      <c r="M1621" s="5" t="s">
        <v>3</v>
      </c>
      <c r="N1621" s="5">
        <v>175</v>
      </c>
      <c r="O1621" s="5">
        <v>184</v>
      </c>
      <c r="P1621" s="5">
        <v>784</v>
      </c>
      <c r="Q1621" s="5" t="s">
        <v>69</v>
      </c>
      <c r="R1621" s="5" t="s">
        <v>94</v>
      </c>
      <c r="S1621" s="5" t="s">
        <v>95</v>
      </c>
      <c r="T1621" s="2" t="s">
        <v>31600</v>
      </c>
      <c r="U1621" s="6" t="s">
        <v>8831</v>
      </c>
      <c r="V1621" s="6"/>
      <c r="W1621" s="6" t="s">
        <v>40</v>
      </c>
      <c r="X1621" s="6" t="s">
        <v>8832</v>
      </c>
      <c r="Y1621" s="6">
        <v>6</v>
      </c>
      <c r="Z1621" s="6" t="s">
        <v>8833</v>
      </c>
      <c r="AA1621" s="6" t="s">
        <v>14999</v>
      </c>
      <c r="AB1621" s="6">
        <v>0</v>
      </c>
      <c r="AC1621" s="6" t="s">
        <v>15000</v>
      </c>
      <c r="AD1621" s="6" t="s">
        <v>3</v>
      </c>
      <c r="AE1621" s="7" t="s">
        <v>47</v>
      </c>
      <c r="AF1621" s="7" t="s">
        <v>15001</v>
      </c>
      <c r="AG1621" s="7"/>
      <c r="AH1621" s="7" t="s">
        <v>15002</v>
      </c>
      <c r="AI1621" s="7" t="s">
        <v>15000</v>
      </c>
      <c r="AJ1621" s="8" t="s">
        <v>8840</v>
      </c>
      <c r="AK1621" s="8" t="s">
        <v>8841</v>
      </c>
      <c r="AL1621" s="8" t="s">
        <v>8842</v>
      </c>
      <c r="AM1621" s="8" t="s">
        <v>8843</v>
      </c>
      <c r="AN1621" s="72" t="s">
        <v>31567</v>
      </c>
    </row>
    <row r="1622" spans="2:40" ht="45" hidden="1">
      <c r="B1622" s="85" t="str">
        <f>IF(AND(OR(W1622='Haladó kereső'!$E$15,'Haladó kereső'!$E$15=""),OR(T1622='Haladó kereső'!$E$14,'Haladó kereső'!$E$14=""),OR(O1622&gt;='Haladó kereső'!$E$12,'Haladó kereső'!$E$12=""),OR(U1622='Haladó kereső'!$E$16,'Haladó kereső'!$E$16=""),OR(O1622&lt;='Haladó kereső'!$E$13,'Haladó kereső'!$E$13=""),OR(Y1622='Haladó kereső'!$E$17,'Haladó kereső'!$E$17=""),OR(S1622='Haladó kereső'!$E$10,'Haladó kereső'!$E$10=""),OR(Q1622='Haladó kereső'!$E$9,'Haladó kereső'!$E$9="",'Haladó kereső'!$E$9="összes"),OR(J1622='Haladó kereső'!$E$11,'Haladó kereső'!$E$11="")),"megfelel a választott feltételeknek","-")</f>
        <v>megfelel a választott feltételeknek</v>
      </c>
      <c r="D1622" s="5" t="s">
        <v>6099</v>
      </c>
      <c r="E1622" s="1">
        <v>18.309699999999999</v>
      </c>
      <c r="F1622" s="1">
        <v>46.442133333333331</v>
      </c>
      <c r="G1622" s="5"/>
      <c r="H1622" s="5" t="s">
        <v>15003</v>
      </c>
      <c r="I1622" s="5">
        <v>20507</v>
      </c>
      <c r="J1622" s="5" t="s">
        <v>35</v>
      </c>
      <c r="K1622" s="5" t="s">
        <v>3</v>
      </c>
      <c r="L1622" s="5" t="s">
        <v>3</v>
      </c>
      <c r="M1622" s="5" t="s">
        <v>3</v>
      </c>
      <c r="N1622" s="5">
        <v>1220</v>
      </c>
      <c r="O1622" s="5">
        <v>1211</v>
      </c>
      <c r="P1622" s="5">
        <v>3119</v>
      </c>
      <c r="Q1622" s="5" t="s">
        <v>750</v>
      </c>
      <c r="R1622" s="5" t="s">
        <v>1427</v>
      </c>
      <c r="S1622" s="5" t="s">
        <v>1428</v>
      </c>
      <c r="T1622" s="2" t="s">
        <v>31600</v>
      </c>
      <c r="U1622" s="6" t="s">
        <v>6099</v>
      </c>
      <c r="V1622" s="6"/>
      <c r="W1622" s="6" t="s">
        <v>20</v>
      </c>
      <c r="X1622" s="6" t="s">
        <v>6100</v>
      </c>
      <c r="Y1622" s="6">
        <v>3</v>
      </c>
      <c r="Z1622" s="6" t="s">
        <v>6101</v>
      </c>
      <c r="AA1622" s="6" t="s">
        <v>15004</v>
      </c>
      <c r="AB1622" s="6" t="s">
        <v>15005</v>
      </c>
      <c r="AC1622" s="6" t="s">
        <v>6104</v>
      </c>
      <c r="AD1622" s="6" t="s">
        <v>15006</v>
      </c>
      <c r="AE1622" s="7" t="s">
        <v>47</v>
      </c>
      <c r="AF1622" s="7" t="s">
        <v>15007</v>
      </c>
      <c r="AG1622" s="7"/>
      <c r="AH1622" s="7" t="s">
        <v>29516</v>
      </c>
      <c r="AI1622" s="7" t="s">
        <v>15008</v>
      </c>
      <c r="AJ1622" s="8" t="s">
        <v>6108</v>
      </c>
      <c r="AK1622" s="8" t="s">
        <v>6109</v>
      </c>
      <c r="AL1622" s="8" t="s">
        <v>28184</v>
      </c>
      <c r="AM1622" s="8" t="s">
        <v>6104</v>
      </c>
      <c r="AN1622" s="72" t="s">
        <v>31567</v>
      </c>
    </row>
    <row r="1623" spans="2:40" ht="30" hidden="1">
      <c r="B1623" s="85" t="str">
        <f>IF(AND(OR(W1623='Haladó kereső'!$E$15,'Haladó kereső'!$E$15=""),OR(T1623='Haladó kereső'!$E$14,'Haladó kereső'!$E$14=""),OR(O1623&gt;='Haladó kereső'!$E$12,'Haladó kereső'!$E$12=""),OR(U1623='Haladó kereső'!$E$16,'Haladó kereső'!$E$16=""),OR(O1623&lt;='Haladó kereső'!$E$13,'Haladó kereső'!$E$13=""),OR(Y1623='Haladó kereső'!$E$17,'Haladó kereső'!$E$17=""),OR(S1623='Haladó kereső'!$E$10,'Haladó kereső'!$E$10=""),OR(Q1623='Haladó kereső'!$E$9,'Haladó kereső'!$E$9="",'Haladó kereső'!$E$9="összes"),OR(J1623='Haladó kereső'!$E$11,'Haladó kereső'!$E$11="")),"megfelel a választott feltételeknek","-")</f>
        <v>megfelel a választott feltételeknek</v>
      </c>
      <c r="D1623" s="5" t="s">
        <v>15009</v>
      </c>
      <c r="E1623" s="1">
        <v>20.623066666666666</v>
      </c>
      <c r="F1623" s="1">
        <v>48.3063</v>
      </c>
      <c r="G1623" s="5"/>
      <c r="H1623" s="5" t="s">
        <v>15010</v>
      </c>
      <c r="I1623" s="5">
        <v>11819</v>
      </c>
      <c r="J1623" s="5" t="s">
        <v>35</v>
      </c>
      <c r="K1623" s="5" t="s">
        <v>3</v>
      </c>
      <c r="L1623" s="5" t="s">
        <v>3</v>
      </c>
      <c r="M1623" s="5" t="s">
        <v>3</v>
      </c>
      <c r="N1623" s="5">
        <v>1653</v>
      </c>
      <c r="O1623" s="5">
        <v>1651</v>
      </c>
      <c r="P1623" s="5">
        <v>753</v>
      </c>
      <c r="Q1623" s="5" t="s">
        <v>69</v>
      </c>
      <c r="R1623" s="5" t="s">
        <v>468</v>
      </c>
      <c r="S1623" s="5" t="s">
        <v>469</v>
      </c>
      <c r="T1623" s="2" t="s">
        <v>31600</v>
      </c>
      <c r="U1623" s="6" t="s">
        <v>15009</v>
      </c>
      <c r="V1623" s="6"/>
      <c r="W1623" s="6" t="s">
        <v>20</v>
      </c>
      <c r="X1623" s="6" t="s">
        <v>15011</v>
      </c>
      <c r="Y1623" s="6">
        <v>2</v>
      </c>
      <c r="Z1623" s="6" t="s">
        <v>15012</v>
      </c>
      <c r="AA1623" s="6" t="s">
        <v>15013</v>
      </c>
      <c r="AB1623" s="6" t="s">
        <v>15014</v>
      </c>
      <c r="AC1623" s="6" t="s">
        <v>15015</v>
      </c>
      <c r="AD1623" s="6" t="s">
        <v>15016</v>
      </c>
      <c r="AE1623" s="7" t="s">
        <v>47</v>
      </c>
      <c r="AF1623" s="7" t="s">
        <v>15017</v>
      </c>
      <c r="AG1623" s="7"/>
      <c r="AH1623" s="7" t="s">
        <v>29517</v>
      </c>
      <c r="AI1623" s="7" t="s">
        <v>15018</v>
      </c>
      <c r="AJ1623" s="8" t="s">
        <v>15019</v>
      </c>
      <c r="AK1623" s="8" t="s">
        <v>15013</v>
      </c>
      <c r="AL1623" s="8" t="s">
        <v>29518</v>
      </c>
      <c r="AM1623" s="8" t="s">
        <v>15020</v>
      </c>
      <c r="AN1623" s="72" t="s">
        <v>31567</v>
      </c>
    </row>
    <row r="1624" spans="2:40" ht="15.75" hidden="1">
      <c r="B1624" s="85" t="str">
        <f>IF(AND(OR(W1624='Haladó kereső'!$E$15,'Haladó kereső'!$E$15=""),OR(T1624='Haladó kereső'!$E$14,'Haladó kereső'!$E$14=""),OR(O1624&gt;='Haladó kereső'!$E$12,'Haladó kereső'!$E$12=""),OR(U1624='Haladó kereső'!$E$16,'Haladó kereső'!$E$16=""),OR(O1624&lt;='Haladó kereső'!$E$13,'Haladó kereső'!$E$13=""),OR(Y1624='Haladó kereső'!$E$17,'Haladó kereső'!$E$17=""),OR(S1624='Haladó kereső'!$E$10,'Haladó kereső'!$E$10=""),OR(Q1624='Haladó kereső'!$E$9,'Haladó kereső'!$E$9="",'Haladó kereső'!$E$9="összes"),OR(J1624='Haladó kereső'!$E$11,'Haladó kereső'!$E$11="")),"megfelel a választott feltételeknek","-")</f>
        <v>megfelel a választott feltételeknek</v>
      </c>
      <c r="D1624" s="5" t="s">
        <v>15021</v>
      </c>
      <c r="E1624" s="1">
        <v>16.674966666666666</v>
      </c>
      <c r="F1624" s="1">
        <v>46.784333333333329</v>
      </c>
      <c r="G1624" s="5"/>
      <c r="H1624" s="5" t="s">
        <v>15022</v>
      </c>
      <c r="I1624" s="5">
        <v>19479</v>
      </c>
      <c r="J1624" s="5" t="s">
        <v>35</v>
      </c>
      <c r="K1624" s="5" t="s">
        <v>3</v>
      </c>
      <c r="L1624" s="5" t="s">
        <v>3</v>
      </c>
      <c r="M1624" s="5" t="s">
        <v>3</v>
      </c>
      <c r="N1624" s="5">
        <v>495</v>
      </c>
      <c r="O1624" s="5">
        <v>492</v>
      </c>
      <c r="P1624" s="5">
        <v>1142</v>
      </c>
      <c r="Q1624" s="5" t="s">
        <v>569</v>
      </c>
      <c r="R1624" s="5" t="s">
        <v>570</v>
      </c>
      <c r="S1624" s="5" t="s">
        <v>571</v>
      </c>
      <c r="T1624" s="2" t="s">
        <v>31600</v>
      </c>
      <c r="U1624" s="6" t="s">
        <v>3026</v>
      </c>
      <c r="V1624" s="6"/>
      <c r="W1624" s="6" t="s">
        <v>40</v>
      </c>
      <c r="X1624" s="6" t="s">
        <v>3027</v>
      </c>
      <c r="Y1624" s="6">
        <v>5</v>
      </c>
      <c r="Z1624" s="6" t="s">
        <v>3028</v>
      </c>
      <c r="AA1624" s="6" t="s">
        <v>15023</v>
      </c>
      <c r="AB1624" s="6" t="s">
        <v>15024</v>
      </c>
      <c r="AC1624" s="6" t="s">
        <v>15025</v>
      </c>
      <c r="AD1624" s="6" t="s">
        <v>15026</v>
      </c>
      <c r="AE1624" s="7" t="s">
        <v>47</v>
      </c>
      <c r="AF1624" s="7" t="s">
        <v>15027</v>
      </c>
      <c r="AG1624" s="7"/>
      <c r="AH1624" s="7" t="s">
        <v>29519</v>
      </c>
      <c r="AI1624" s="7" t="s">
        <v>15025</v>
      </c>
      <c r="AJ1624" s="8" t="s">
        <v>3036</v>
      </c>
      <c r="AK1624" s="8" t="s">
        <v>3037</v>
      </c>
      <c r="AL1624" s="8" t="s">
        <v>27926</v>
      </c>
      <c r="AM1624" s="8" t="s">
        <v>4233</v>
      </c>
      <c r="AN1624" s="72" t="s">
        <v>31567</v>
      </c>
    </row>
    <row r="1625" spans="2:40" ht="30" hidden="1">
      <c r="B1625" s="85" t="str">
        <f>IF(AND(OR(W1625='Haladó kereső'!$E$15,'Haladó kereső'!$E$15=""),OR(T1625='Haladó kereső'!$E$14,'Haladó kereső'!$E$14=""),OR(O1625&gt;='Haladó kereső'!$E$12,'Haladó kereső'!$E$12=""),OR(U1625='Haladó kereső'!$E$16,'Haladó kereső'!$E$16=""),OR(O1625&lt;='Haladó kereső'!$E$13,'Haladó kereső'!$E$13=""),OR(Y1625='Haladó kereső'!$E$17,'Haladó kereső'!$E$17=""),OR(S1625='Haladó kereső'!$E$10,'Haladó kereső'!$E$10=""),OR(Q1625='Haladó kereső'!$E$9,'Haladó kereső'!$E$9="",'Haladó kereső'!$E$9="összes"),OR(J1625='Haladó kereső'!$E$11,'Haladó kereső'!$E$11="")),"megfelel a választott feltételeknek","-")</f>
        <v>megfelel a választott feltételeknek</v>
      </c>
      <c r="D1625" s="5" t="s">
        <v>1747</v>
      </c>
      <c r="E1625" s="1">
        <v>17.4527</v>
      </c>
      <c r="F1625" s="1">
        <v>46.326266666666669</v>
      </c>
      <c r="G1625" s="5"/>
      <c r="H1625" s="5" t="s">
        <v>15028</v>
      </c>
      <c r="I1625" s="5">
        <v>28857</v>
      </c>
      <c r="J1625" s="5" t="s">
        <v>35</v>
      </c>
      <c r="K1625" s="5" t="s">
        <v>3</v>
      </c>
      <c r="L1625" s="5" t="s">
        <v>3</v>
      </c>
      <c r="M1625" s="5" t="s">
        <v>3</v>
      </c>
      <c r="N1625" s="5">
        <v>1491</v>
      </c>
      <c r="O1625" s="5">
        <v>1495</v>
      </c>
      <c r="P1625" s="5">
        <v>3655</v>
      </c>
      <c r="Q1625" s="5" t="s">
        <v>275</v>
      </c>
      <c r="R1625" s="5" t="s">
        <v>1745</v>
      </c>
      <c r="S1625" s="5" t="s">
        <v>1746</v>
      </c>
      <c r="T1625" s="2" t="s">
        <v>31600</v>
      </c>
      <c r="U1625" s="6" t="s">
        <v>1747</v>
      </c>
      <c r="V1625" s="6"/>
      <c r="W1625" s="6" t="s">
        <v>20</v>
      </c>
      <c r="X1625" s="6" t="s">
        <v>1748</v>
      </c>
      <c r="Y1625" s="6">
        <v>5</v>
      </c>
      <c r="Z1625" s="6" t="s">
        <v>1749</v>
      </c>
      <c r="AA1625" s="6" t="s">
        <v>15029</v>
      </c>
      <c r="AB1625" s="6" t="s">
        <v>1756</v>
      </c>
      <c r="AC1625" s="6" t="s">
        <v>1757</v>
      </c>
      <c r="AD1625" s="6" t="s">
        <v>15030</v>
      </c>
      <c r="AE1625" s="7" t="s">
        <v>47</v>
      </c>
      <c r="AF1625" s="7" t="s">
        <v>15031</v>
      </c>
      <c r="AG1625" s="7"/>
      <c r="AH1625" s="7" t="s">
        <v>29520</v>
      </c>
      <c r="AI1625" s="7" t="s">
        <v>1757</v>
      </c>
      <c r="AJ1625" s="8" t="s">
        <v>1754</v>
      </c>
      <c r="AK1625" s="8" t="s">
        <v>1755</v>
      </c>
      <c r="AL1625" s="8" t="s">
        <v>29521</v>
      </c>
      <c r="AM1625" s="8" t="s">
        <v>1757</v>
      </c>
      <c r="AN1625" s="72" t="s">
        <v>31567</v>
      </c>
    </row>
    <row r="1626" spans="2:40" ht="30" hidden="1">
      <c r="B1626" s="85" t="str">
        <f>IF(AND(OR(W1626='Haladó kereső'!$E$15,'Haladó kereső'!$E$15=""),OR(T1626='Haladó kereső'!$E$14,'Haladó kereső'!$E$14=""),OR(O1626&gt;='Haladó kereső'!$E$12,'Haladó kereső'!$E$12=""),OR(U1626='Haladó kereső'!$E$16,'Haladó kereső'!$E$16=""),OR(O1626&lt;='Haladó kereső'!$E$13,'Haladó kereső'!$E$13=""),OR(Y1626='Haladó kereső'!$E$17,'Haladó kereső'!$E$17=""),OR(S1626='Haladó kereső'!$E$10,'Haladó kereső'!$E$10=""),OR(Q1626='Haladó kereső'!$E$9,'Haladó kereső'!$E$9="",'Haladó kereső'!$E$9="összes"),OR(J1626='Haladó kereső'!$E$11,'Haladó kereső'!$E$11="")),"megfelel a választott feltételeknek","-")</f>
        <v>megfelel a választott feltételeknek</v>
      </c>
      <c r="D1626" s="5" t="s">
        <v>15032</v>
      </c>
      <c r="E1626" s="1">
        <v>19.539133333333336</v>
      </c>
      <c r="F1626" s="1">
        <v>47.941733333333332</v>
      </c>
      <c r="G1626" s="5"/>
      <c r="H1626" s="5" t="s">
        <v>15033</v>
      </c>
      <c r="I1626" s="5">
        <v>19451</v>
      </c>
      <c r="J1626" s="5" t="s">
        <v>35</v>
      </c>
      <c r="K1626" s="5" t="s">
        <v>3</v>
      </c>
      <c r="L1626" s="5" t="s">
        <v>3</v>
      </c>
      <c r="M1626" s="5" t="s">
        <v>3</v>
      </c>
      <c r="N1626" s="5">
        <v>111</v>
      </c>
      <c r="O1626" s="5">
        <v>109</v>
      </c>
      <c r="P1626" s="5">
        <v>605</v>
      </c>
      <c r="Q1626" s="5" t="s">
        <v>827</v>
      </c>
      <c r="R1626" s="5" t="s">
        <v>939</v>
      </c>
      <c r="S1626" s="5" t="s">
        <v>940</v>
      </c>
      <c r="T1626" s="2" t="s">
        <v>31600</v>
      </c>
      <c r="U1626" s="6" t="s">
        <v>4141</v>
      </c>
      <c r="V1626" s="6"/>
      <c r="W1626" s="6" t="s">
        <v>40</v>
      </c>
      <c r="X1626" s="6" t="s">
        <v>4142</v>
      </c>
      <c r="Y1626" s="6">
        <v>6</v>
      </c>
      <c r="Z1626" s="6" t="s">
        <v>4143</v>
      </c>
      <c r="AA1626" s="6" t="s">
        <v>15034</v>
      </c>
      <c r="AB1626" s="6" t="s">
        <v>4145</v>
      </c>
      <c r="AC1626" s="6" t="s">
        <v>4146</v>
      </c>
      <c r="AD1626" s="6" t="s">
        <v>15035</v>
      </c>
      <c r="AE1626" s="7" t="s">
        <v>7420</v>
      </c>
      <c r="AF1626" s="7" t="s">
        <v>15036</v>
      </c>
      <c r="AG1626" s="7"/>
      <c r="AH1626" s="7" t="s">
        <v>29522</v>
      </c>
      <c r="AI1626" s="7" t="s">
        <v>4146</v>
      </c>
      <c r="AJ1626" s="8" t="s">
        <v>4149</v>
      </c>
      <c r="AK1626" s="8" t="s">
        <v>4150</v>
      </c>
      <c r="AL1626" s="8" t="s">
        <v>27911</v>
      </c>
      <c r="AM1626" s="8" t="s">
        <v>4151</v>
      </c>
      <c r="AN1626" s="72" t="s">
        <v>31567</v>
      </c>
    </row>
    <row r="1627" spans="2:40" ht="15.75" hidden="1">
      <c r="B1627" s="85" t="str">
        <f>IF(AND(OR(W1627='Haladó kereső'!$E$15,'Haladó kereső'!$E$15=""),OR(T1627='Haladó kereső'!$E$14,'Haladó kereső'!$E$14=""),OR(O1627&gt;='Haladó kereső'!$E$12,'Haladó kereső'!$E$12=""),OR(U1627='Haladó kereső'!$E$16,'Haladó kereső'!$E$16=""),OR(O1627&lt;='Haladó kereső'!$E$13,'Haladó kereső'!$E$13=""),OR(Y1627='Haladó kereső'!$E$17,'Haladó kereső'!$E$17=""),OR(S1627='Haladó kereső'!$E$10,'Haladó kereső'!$E$10=""),OR(Q1627='Haladó kereső'!$E$9,'Haladó kereső'!$E$9="",'Haladó kereső'!$E$9="összes"),OR(J1627='Haladó kereső'!$E$11,'Haladó kereső'!$E$11="")),"megfelel a választott feltételeknek","-")</f>
        <v>megfelel a választott feltételeknek</v>
      </c>
      <c r="D1627" s="5" t="s">
        <v>8866</v>
      </c>
      <c r="E1627" s="1">
        <v>20.273366666666664</v>
      </c>
      <c r="F1627" s="1">
        <v>46.150399999999998</v>
      </c>
      <c r="G1627" s="5"/>
      <c r="H1627" s="5" t="s">
        <v>15037</v>
      </c>
      <c r="I1627" s="5">
        <v>14410</v>
      </c>
      <c r="J1627" s="5" t="s">
        <v>35</v>
      </c>
      <c r="K1627" s="5" t="s">
        <v>3</v>
      </c>
      <c r="L1627" s="5" t="s">
        <v>3</v>
      </c>
      <c r="M1627" s="5" t="s">
        <v>3</v>
      </c>
      <c r="N1627" s="5">
        <v>1561</v>
      </c>
      <c r="O1627" s="5">
        <v>1584</v>
      </c>
      <c r="P1627" s="5">
        <v>2731</v>
      </c>
      <c r="Q1627" s="5" t="s">
        <v>556</v>
      </c>
      <c r="R1627" s="5" t="s">
        <v>557</v>
      </c>
      <c r="S1627" s="5" t="s">
        <v>558</v>
      </c>
      <c r="T1627" s="2" t="s">
        <v>31600</v>
      </c>
      <c r="U1627" s="6" t="s">
        <v>8866</v>
      </c>
      <c r="V1627" s="6"/>
      <c r="W1627" s="6" t="s">
        <v>20</v>
      </c>
      <c r="X1627" s="6" t="s">
        <v>8867</v>
      </c>
      <c r="Y1627" s="6">
        <v>4</v>
      </c>
      <c r="Z1627" s="6" t="s">
        <v>8868</v>
      </c>
      <c r="AA1627" s="6" t="s">
        <v>8876</v>
      </c>
      <c r="AB1627" s="6" t="s">
        <v>15038</v>
      </c>
      <c r="AC1627" s="6" t="s">
        <v>15039</v>
      </c>
      <c r="AD1627" s="6" t="s">
        <v>15040</v>
      </c>
      <c r="AE1627" s="7" t="s">
        <v>47</v>
      </c>
      <c r="AF1627" s="7" t="s">
        <v>15041</v>
      </c>
      <c r="AG1627" s="7"/>
      <c r="AH1627" s="7" t="s">
        <v>15038</v>
      </c>
      <c r="AI1627" s="7" t="s">
        <v>15042</v>
      </c>
      <c r="AJ1627" s="8" t="s">
        <v>8875</v>
      </c>
      <c r="AK1627" s="8" t="s">
        <v>8876</v>
      </c>
      <c r="AL1627" s="8" t="s">
        <v>15038</v>
      </c>
      <c r="AM1627" s="8" t="s">
        <v>15039</v>
      </c>
      <c r="AN1627" s="72" t="s">
        <v>31567</v>
      </c>
    </row>
    <row r="1628" spans="2:40" ht="30" hidden="1">
      <c r="B1628" s="85" t="str">
        <f>IF(AND(OR(W1628='Haladó kereső'!$E$15,'Haladó kereső'!$E$15=""),OR(T1628='Haladó kereső'!$E$14,'Haladó kereső'!$E$14=""),OR(O1628&gt;='Haladó kereső'!$E$12,'Haladó kereső'!$E$12=""),OR(U1628='Haladó kereső'!$E$16,'Haladó kereső'!$E$16=""),OR(O1628&lt;='Haladó kereső'!$E$13,'Haladó kereső'!$E$13=""),OR(Y1628='Haladó kereső'!$E$17,'Haladó kereső'!$E$17=""),OR(S1628='Haladó kereső'!$E$10,'Haladó kereső'!$E$10=""),OR(Q1628='Haladó kereső'!$E$9,'Haladó kereső'!$E$9="",'Haladó kereső'!$E$9="összes"),OR(J1628='Haladó kereső'!$E$11,'Haladó kereső'!$E$11="")),"megfelel a választott feltételeknek","-")</f>
        <v>megfelel a választott feltételeknek</v>
      </c>
      <c r="D1628" s="5" t="s">
        <v>15043</v>
      </c>
      <c r="E1628" s="1">
        <v>16.484533333333335</v>
      </c>
      <c r="F1628" s="1">
        <v>46.623866666666665</v>
      </c>
      <c r="G1628" s="5"/>
      <c r="H1628" s="5" t="s">
        <v>15044</v>
      </c>
      <c r="I1628" s="5">
        <v>32221</v>
      </c>
      <c r="J1628" s="5" t="s">
        <v>35</v>
      </c>
      <c r="K1628" s="5" t="s">
        <v>3</v>
      </c>
      <c r="L1628" s="5" t="s">
        <v>3</v>
      </c>
      <c r="M1628" s="5" t="s">
        <v>3</v>
      </c>
      <c r="N1628" s="5">
        <v>74</v>
      </c>
      <c r="O1628" s="5">
        <v>68</v>
      </c>
      <c r="P1628" s="5">
        <v>152</v>
      </c>
      <c r="Q1628" s="5" t="s">
        <v>569</v>
      </c>
      <c r="R1628" s="5" t="s">
        <v>863</v>
      </c>
      <c r="S1628" s="5" t="s">
        <v>864</v>
      </c>
      <c r="T1628" s="2" t="s">
        <v>31600</v>
      </c>
      <c r="U1628" s="6" t="s">
        <v>1636</v>
      </c>
      <c r="V1628" s="6"/>
      <c r="W1628" s="6" t="s">
        <v>40</v>
      </c>
      <c r="X1628" s="6" t="s">
        <v>1637</v>
      </c>
      <c r="Y1628" s="6">
        <v>12</v>
      </c>
      <c r="Z1628" s="6" t="s">
        <v>1638</v>
      </c>
      <c r="AA1628" s="6" t="s">
        <v>15045</v>
      </c>
      <c r="AB1628" s="6">
        <v>0</v>
      </c>
      <c r="AC1628" s="6" t="s">
        <v>1640</v>
      </c>
      <c r="AD1628" s="6" t="s">
        <v>1641</v>
      </c>
      <c r="AE1628" s="7" t="s">
        <v>47</v>
      </c>
      <c r="AF1628" s="7" t="s">
        <v>15046</v>
      </c>
      <c r="AG1628" s="7"/>
      <c r="AH1628" s="7" t="s">
        <v>29523</v>
      </c>
      <c r="AI1628" s="7" t="s">
        <v>15047</v>
      </c>
      <c r="AJ1628" s="8" t="s">
        <v>1644</v>
      </c>
      <c r="AK1628" s="8" t="s">
        <v>1645</v>
      </c>
      <c r="AL1628" s="8" t="s">
        <v>27567</v>
      </c>
      <c r="AM1628" s="8" t="s">
        <v>1646</v>
      </c>
      <c r="AN1628" s="72" t="s">
        <v>31567</v>
      </c>
    </row>
    <row r="1629" spans="2:40" ht="15.75" hidden="1">
      <c r="B1629" s="85" t="str">
        <f>IF(AND(OR(W1629='Haladó kereső'!$E$15,'Haladó kereső'!$E$15=""),OR(T1629='Haladó kereső'!$E$14,'Haladó kereső'!$E$14=""),OR(O1629&gt;='Haladó kereső'!$E$12,'Haladó kereső'!$E$12=""),OR(U1629='Haladó kereső'!$E$16,'Haladó kereső'!$E$16=""),OR(O1629&lt;='Haladó kereső'!$E$13,'Haladó kereső'!$E$13=""),OR(Y1629='Haladó kereső'!$E$17,'Haladó kereső'!$E$17=""),OR(S1629='Haladó kereső'!$E$10,'Haladó kereső'!$E$10=""),OR(Q1629='Haladó kereső'!$E$9,'Haladó kereső'!$E$9="",'Haladó kereső'!$E$9="összes"),OR(J1629='Haladó kereső'!$E$11,'Haladó kereső'!$E$11="")),"megfelel a választott feltételeknek","-")</f>
        <v>megfelel a választott feltételeknek</v>
      </c>
      <c r="D1629" s="5" t="s">
        <v>15048</v>
      </c>
      <c r="E1629" s="1">
        <v>17.220766666666666</v>
      </c>
      <c r="F1629" s="1">
        <v>47.29163333333333</v>
      </c>
      <c r="G1629" s="5"/>
      <c r="H1629" s="5" t="s">
        <v>15049</v>
      </c>
      <c r="I1629" s="5">
        <v>16142</v>
      </c>
      <c r="J1629" s="5" t="s">
        <v>35</v>
      </c>
      <c r="K1629" s="5" t="s">
        <v>3</v>
      </c>
      <c r="L1629" s="5" t="s">
        <v>3</v>
      </c>
      <c r="M1629" s="5" t="s">
        <v>3</v>
      </c>
      <c r="N1629" s="5">
        <v>744</v>
      </c>
      <c r="O1629" s="5">
        <v>753</v>
      </c>
      <c r="P1629" s="5">
        <v>1931</v>
      </c>
      <c r="Q1629" s="5" t="s">
        <v>176</v>
      </c>
      <c r="R1629" s="5" t="s">
        <v>289</v>
      </c>
      <c r="S1629" s="5" t="s">
        <v>290</v>
      </c>
      <c r="T1629" s="2" t="s">
        <v>31600</v>
      </c>
      <c r="U1629" s="6" t="s">
        <v>15050</v>
      </c>
      <c r="V1629" s="6"/>
      <c r="W1629" s="6" t="s">
        <v>40</v>
      </c>
      <c r="X1629" s="6" t="s">
        <v>15051</v>
      </c>
      <c r="Y1629" s="6">
        <v>5</v>
      </c>
      <c r="Z1629" s="6" t="s">
        <v>15052</v>
      </c>
      <c r="AA1629" s="6" t="s">
        <v>15053</v>
      </c>
      <c r="AB1629" s="6" t="s">
        <v>15054</v>
      </c>
      <c r="AC1629" s="6" t="s">
        <v>15055</v>
      </c>
      <c r="AD1629" s="6" t="s">
        <v>15056</v>
      </c>
      <c r="AE1629" s="7" t="s">
        <v>47</v>
      </c>
      <c r="AF1629" s="7" t="s">
        <v>15057</v>
      </c>
      <c r="AG1629" s="7"/>
      <c r="AH1629" s="7" t="s">
        <v>29524</v>
      </c>
      <c r="AI1629" s="7" t="s">
        <v>15058</v>
      </c>
      <c r="AJ1629" s="8" t="s">
        <v>15059</v>
      </c>
      <c r="AK1629" s="8" t="s">
        <v>15060</v>
      </c>
      <c r="AL1629" s="8" t="s">
        <v>29525</v>
      </c>
      <c r="AM1629" s="8" t="s">
        <v>15061</v>
      </c>
      <c r="AN1629" s="72" t="s">
        <v>31567</v>
      </c>
    </row>
    <row r="1630" spans="2:40" ht="30" hidden="1">
      <c r="B1630" s="85" t="str">
        <f>IF(AND(OR(W1630='Haladó kereső'!$E$15,'Haladó kereső'!$E$15=""),OR(T1630='Haladó kereső'!$E$14,'Haladó kereső'!$E$14=""),OR(O1630&gt;='Haladó kereső'!$E$12,'Haladó kereső'!$E$12=""),OR(U1630='Haladó kereső'!$E$16,'Haladó kereső'!$E$16=""),OR(O1630&lt;='Haladó kereső'!$E$13,'Haladó kereső'!$E$13=""),OR(Y1630='Haladó kereső'!$E$17,'Haladó kereső'!$E$17=""),OR(S1630='Haladó kereső'!$E$10,'Haladó kereső'!$E$10=""),OR(Q1630='Haladó kereső'!$E$9,'Haladó kereső'!$E$9="",'Haladó kereső'!$E$9="összes"),OR(J1630='Haladó kereső'!$E$11,'Haladó kereső'!$E$11="")),"megfelel a választott feltételeknek","-")</f>
        <v>megfelel a választott feltételeknek</v>
      </c>
      <c r="D1630" s="5" t="s">
        <v>15062</v>
      </c>
      <c r="E1630" s="1">
        <v>18.170666666666669</v>
      </c>
      <c r="F1630" s="1">
        <v>47.059599999999996</v>
      </c>
      <c r="G1630" s="5"/>
      <c r="H1630" s="5" t="s">
        <v>15063</v>
      </c>
      <c r="I1630" s="5">
        <v>4066</v>
      </c>
      <c r="J1630" s="5" t="s">
        <v>35</v>
      </c>
      <c r="K1630" s="5" t="s">
        <v>3</v>
      </c>
      <c r="L1630" s="5" t="s">
        <v>3</v>
      </c>
      <c r="M1630" s="5" t="s">
        <v>3</v>
      </c>
      <c r="N1630" s="5">
        <v>529</v>
      </c>
      <c r="O1630" s="5">
        <v>539</v>
      </c>
      <c r="P1630" s="5">
        <v>948</v>
      </c>
      <c r="Q1630" s="5" t="s">
        <v>176</v>
      </c>
      <c r="R1630" s="5" t="s">
        <v>2111</v>
      </c>
      <c r="S1630" s="5" t="s">
        <v>2112</v>
      </c>
      <c r="T1630" s="2" t="s">
        <v>31600</v>
      </c>
      <c r="U1630" s="6" t="s">
        <v>2113</v>
      </c>
      <c r="V1630" s="6"/>
      <c r="W1630" s="6" t="s">
        <v>40</v>
      </c>
      <c r="X1630" s="6" t="s">
        <v>2114</v>
      </c>
      <c r="Y1630" s="6">
        <v>4</v>
      </c>
      <c r="Z1630" s="6" t="s">
        <v>2115</v>
      </c>
      <c r="AA1630" s="6" t="s">
        <v>15064</v>
      </c>
      <c r="AB1630" s="6" t="s">
        <v>15065</v>
      </c>
      <c r="AC1630" s="6" t="s">
        <v>15066</v>
      </c>
      <c r="AD1630" s="6" t="s">
        <v>15067</v>
      </c>
      <c r="AE1630" s="7" t="s">
        <v>47</v>
      </c>
      <c r="AF1630" s="7" t="s">
        <v>15068</v>
      </c>
      <c r="AG1630" s="7"/>
      <c r="AH1630" s="7" t="s">
        <v>29526</v>
      </c>
      <c r="AI1630" s="7" t="s">
        <v>15069</v>
      </c>
      <c r="AJ1630" s="8" t="s">
        <v>2122</v>
      </c>
      <c r="AK1630" s="8" t="s">
        <v>2123</v>
      </c>
      <c r="AL1630" s="8" t="s">
        <v>27634</v>
      </c>
      <c r="AM1630" s="8" t="s">
        <v>2125</v>
      </c>
      <c r="AN1630" s="72" t="s">
        <v>31567</v>
      </c>
    </row>
    <row r="1631" spans="2:40" ht="15.75" hidden="1">
      <c r="B1631" s="85" t="str">
        <f>IF(AND(OR(W1631='Haladó kereső'!$E$15,'Haladó kereső'!$E$15=""),OR(T1631='Haladó kereső'!$E$14,'Haladó kereső'!$E$14=""),OR(O1631&gt;='Haladó kereső'!$E$12,'Haladó kereső'!$E$12=""),OR(U1631='Haladó kereső'!$E$16,'Haladó kereső'!$E$16=""),OR(O1631&lt;='Haladó kereső'!$E$13,'Haladó kereső'!$E$13=""),OR(Y1631='Haladó kereső'!$E$17,'Haladó kereső'!$E$17=""),OR(S1631='Haladó kereső'!$E$10,'Haladó kereső'!$E$10=""),OR(Q1631='Haladó kereső'!$E$9,'Haladó kereső'!$E$9="",'Haladó kereső'!$E$9="összes"),OR(J1631='Haladó kereső'!$E$11,'Haladó kereső'!$E$11="")),"megfelel a választott feltételeknek","-")</f>
        <v>megfelel a választott feltételeknek</v>
      </c>
      <c r="D1631" s="5" t="s">
        <v>15070</v>
      </c>
      <c r="E1631" s="1">
        <v>18.489533333333334</v>
      </c>
      <c r="F1631" s="1">
        <v>47.739533333333334</v>
      </c>
      <c r="G1631" s="5"/>
      <c r="H1631" s="5" t="s">
        <v>15071</v>
      </c>
      <c r="I1631" s="5">
        <v>15255</v>
      </c>
      <c r="J1631" s="5" t="s">
        <v>2</v>
      </c>
      <c r="K1631" s="5" t="s">
        <v>3</v>
      </c>
      <c r="L1631" s="5" t="s">
        <v>3</v>
      </c>
      <c r="M1631" s="5" t="s">
        <v>3</v>
      </c>
      <c r="N1631" s="5">
        <v>5138</v>
      </c>
      <c r="O1631" s="5">
        <v>5097</v>
      </c>
      <c r="P1631" s="5">
        <v>2638</v>
      </c>
      <c r="Q1631" s="5" t="s">
        <v>193</v>
      </c>
      <c r="R1631" s="5" t="s">
        <v>1059</v>
      </c>
      <c r="S1631" s="5" t="s">
        <v>1060</v>
      </c>
      <c r="T1631" s="2" t="s">
        <v>31599</v>
      </c>
      <c r="U1631" s="6" t="s">
        <v>3</v>
      </c>
      <c r="V1631" s="6"/>
      <c r="W1631" s="6" t="s">
        <v>7</v>
      </c>
      <c r="X1631" s="6" t="s">
        <v>3</v>
      </c>
      <c r="Y1631" s="6" t="s">
        <v>3</v>
      </c>
      <c r="Z1631" s="6" t="s">
        <v>3</v>
      </c>
      <c r="AA1631" s="6" t="s">
        <v>15072</v>
      </c>
      <c r="AB1631" s="6" t="s">
        <v>3</v>
      </c>
      <c r="AC1631" s="6" t="s">
        <v>15073</v>
      </c>
      <c r="AD1631" s="6" t="s">
        <v>15074</v>
      </c>
      <c r="AE1631" s="7" t="s">
        <v>47</v>
      </c>
      <c r="AF1631" s="7" t="s">
        <v>15075</v>
      </c>
      <c r="AG1631" s="7"/>
      <c r="AH1631" s="7" t="s">
        <v>29527</v>
      </c>
      <c r="AI1631" s="7" t="s">
        <v>15076</v>
      </c>
      <c r="AJ1631" s="8" t="s">
        <v>15077</v>
      </c>
      <c r="AK1631" s="8" t="s">
        <v>15078</v>
      </c>
      <c r="AL1631" s="8" t="s">
        <v>29528</v>
      </c>
      <c r="AM1631" s="8" t="s">
        <v>15079</v>
      </c>
      <c r="AN1631" s="72" t="s">
        <v>31567</v>
      </c>
    </row>
    <row r="1632" spans="2:40" ht="30" hidden="1">
      <c r="B1632" s="85" t="str">
        <f>IF(AND(OR(W1632='Haladó kereső'!$E$15,'Haladó kereső'!$E$15=""),OR(T1632='Haladó kereső'!$E$14,'Haladó kereső'!$E$14=""),OR(O1632&gt;='Haladó kereső'!$E$12,'Haladó kereső'!$E$12=""),OR(U1632='Haladó kereső'!$E$16,'Haladó kereső'!$E$16=""),OR(O1632&lt;='Haladó kereső'!$E$13,'Haladó kereső'!$E$13=""),OR(Y1632='Haladó kereső'!$E$17,'Haladó kereső'!$E$17=""),OR(S1632='Haladó kereső'!$E$10,'Haladó kereső'!$E$10=""),OR(Q1632='Haladó kereső'!$E$9,'Haladó kereső'!$E$9="",'Haladó kereső'!$E$9="összes"),OR(J1632='Haladó kereső'!$E$11,'Haladó kereső'!$E$11="")),"megfelel a választott feltételeknek","-")</f>
        <v>megfelel a választott feltételeknek</v>
      </c>
      <c r="D1632" s="5" t="s">
        <v>9957</v>
      </c>
      <c r="E1632" s="1">
        <v>17.4528</v>
      </c>
      <c r="F1632" s="1">
        <v>46.203200000000002</v>
      </c>
      <c r="G1632" s="5"/>
      <c r="H1632" s="5" t="s">
        <v>15080</v>
      </c>
      <c r="I1632" s="5">
        <v>28291</v>
      </c>
      <c r="J1632" s="5" t="s">
        <v>35</v>
      </c>
      <c r="K1632" s="5" t="s">
        <v>3</v>
      </c>
      <c r="L1632" s="5" t="s">
        <v>3</v>
      </c>
      <c r="M1632" s="5" t="s">
        <v>3</v>
      </c>
      <c r="N1632" s="5">
        <v>1975</v>
      </c>
      <c r="O1632" s="5">
        <v>1948</v>
      </c>
      <c r="P1632" s="5">
        <v>6651</v>
      </c>
      <c r="Q1632" s="5" t="s">
        <v>275</v>
      </c>
      <c r="R1632" s="5" t="s">
        <v>1745</v>
      </c>
      <c r="S1632" s="5" t="s">
        <v>1746</v>
      </c>
      <c r="T1632" s="2" t="s">
        <v>31600</v>
      </c>
      <c r="U1632" s="6" t="s">
        <v>9957</v>
      </c>
      <c r="V1632" s="6"/>
      <c r="W1632" s="6" t="s">
        <v>20</v>
      </c>
      <c r="X1632" s="6" t="s">
        <v>9958</v>
      </c>
      <c r="Y1632" s="6">
        <v>6</v>
      </c>
      <c r="Z1632" s="6" t="s">
        <v>9959</v>
      </c>
      <c r="AA1632" s="6" t="s">
        <v>15081</v>
      </c>
      <c r="AB1632" s="6" t="s">
        <v>10729</v>
      </c>
      <c r="AC1632" s="6" t="s">
        <v>15082</v>
      </c>
      <c r="AD1632" s="6" t="s">
        <v>15083</v>
      </c>
      <c r="AE1632" s="7" t="s">
        <v>47</v>
      </c>
      <c r="AF1632" s="7" t="s">
        <v>15084</v>
      </c>
      <c r="AG1632" s="7"/>
      <c r="AH1632" s="7" t="s">
        <v>29529</v>
      </c>
      <c r="AI1632" s="7" t="s">
        <v>15085</v>
      </c>
      <c r="AJ1632" s="8" t="s">
        <v>9966</v>
      </c>
      <c r="AK1632" s="8" t="s">
        <v>9967</v>
      </c>
      <c r="AL1632" s="8" t="s">
        <v>29530</v>
      </c>
      <c r="AM1632" s="8" t="s">
        <v>9968</v>
      </c>
      <c r="AN1632" s="72" t="s">
        <v>31567</v>
      </c>
    </row>
    <row r="1633" spans="2:40" ht="30" hidden="1">
      <c r="B1633" s="85" t="str">
        <f>IF(AND(OR(W1633='Haladó kereső'!$E$15,'Haladó kereső'!$E$15=""),OR(T1633='Haladó kereső'!$E$14,'Haladó kereső'!$E$14=""),OR(O1633&gt;='Haladó kereső'!$E$12,'Haladó kereső'!$E$12=""),OR(U1633='Haladó kereső'!$E$16,'Haladó kereső'!$E$16=""),OR(O1633&lt;='Haladó kereső'!$E$13,'Haladó kereső'!$E$13=""),OR(Y1633='Haladó kereső'!$E$17,'Haladó kereső'!$E$17=""),OR(S1633='Haladó kereső'!$E$10,'Haladó kereső'!$E$10=""),OR(Q1633='Haladó kereső'!$E$9,'Haladó kereső'!$E$9="",'Haladó kereső'!$E$9="összes"),OR(J1633='Haladó kereső'!$E$11,'Haladó kereső'!$E$11="")),"megfelel a választott feltételeknek","-")</f>
        <v>megfelel a választott feltételeknek</v>
      </c>
      <c r="D1633" s="5" t="s">
        <v>15086</v>
      </c>
      <c r="E1633" s="1">
        <v>21.988233333333334</v>
      </c>
      <c r="F1633" s="1">
        <v>48.359700000000004</v>
      </c>
      <c r="G1633" s="5"/>
      <c r="H1633" s="5" t="s">
        <v>15087</v>
      </c>
      <c r="I1633" s="5">
        <v>20844</v>
      </c>
      <c r="J1633" s="5" t="s">
        <v>35</v>
      </c>
      <c r="K1633" s="5" t="s">
        <v>3</v>
      </c>
      <c r="L1633" s="5" t="s">
        <v>3</v>
      </c>
      <c r="M1633" s="5" t="s">
        <v>3</v>
      </c>
      <c r="N1633" s="5">
        <v>356</v>
      </c>
      <c r="O1633" s="5">
        <v>350</v>
      </c>
      <c r="P1633" s="5">
        <v>1624</v>
      </c>
      <c r="Q1633" s="5" t="s">
        <v>69</v>
      </c>
      <c r="R1633" s="5" t="s">
        <v>3963</v>
      </c>
      <c r="S1633" s="5" t="s">
        <v>3964</v>
      </c>
      <c r="T1633" s="2" t="s">
        <v>31600</v>
      </c>
      <c r="U1633" s="6" t="s">
        <v>6592</v>
      </c>
      <c r="V1633" s="6"/>
      <c r="W1633" s="6" t="s">
        <v>40</v>
      </c>
      <c r="X1633" s="6" t="s">
        <v>6593</v>
      </c>
      <c r="Y1633" s="6">
        <v>4</v>
      </c>
      <c r="Z1633" s="6" t="s">
        <v>6594</v>
      </c>
      <c r="AA1633" s="6" t="s">
        <v>15088</v>
      </c>
      <c r="AB1633" s="6" t="s">
        <v>15089</v>
      </c>
      <c r="AC1633" s="6" t="s">
        <v>15090</v>
      </c>
      <c r="AD1633" s="6" t="s">
        <v>15091</v>
      </c>
      <c r="AE1633" s="7" t="s">
        <v>47</v>
      </c>
      <c r="AF1633" s="7" t="s">
        <v>15092</v>
      </c>
      <c r="AG1633" s="7"/>
      <c r="AH1633" s="7" t="s">
        <v>29531</v>
      </c>
      <c r="AI1633" s="7" t="s">
        <v>15090</v>
      </c>
      <c r="AJ1633" s="8" t="s">
        <v>6599</v>
      </c>
      <c r="AK1633" s="8" t="s">
        <v>6600</v>
      </c>
      <c r="AL1633" s="8" t="s">
        <v>28248</v>
      </c>
      <c r="AM1633" s="8" t="s">
        <v>6601</v>
      </c>
      <c r="AN1633" s="72" t="s">
        <v>31567</v>
      </c>
    </row>
    <row r="1634" spans="2:40" ht="30" hidden="1">
      <c r="B1634" s="85" t="str">
        <f>IF(AND(OR(W1634='Haladó kereső'!$E$15,'Haladó kereső'!$E$15=""),OR(T1634='Haladó kereső'!$E$14,'Haladó kereső'!$E$14=""),OR(O1634&gt;='Haladó kereső'!$E$12,'Haladó kereső'!$E$12=""),OR(U1634='Haladó kereső'!$E$16,'Haladó kereső'!$E$16=""),OR(O1634&lt;='Haladó kereső'!$E$13,'Haladó kereső'!$E$13=""),OR(Y1634='Haladó kereső'!$E$17,'Haladó kereső'!$E$17=""),OR(S1634='Haladó kereső'!$E$10,'Haladó kereső'!$E$10=""),OR(Q1634='Haladó kereső'!$E$9,'Haladó kereső'!$E$9="",'Haladó kereső'!$E$9="összes"),OR(J1634='Haladó kereső'!$E$11,'Haladó kereső'!$E$11="")),"megfelel a választott feltételeknek","-")</f>
        <v>megfelel a választott feltételeknek</v>
      </c>
      <c r="D1634" s="5" t="s">
        <v>15093</v>
      </c>
      <c r="E1634" s="1">
        <v>17.642033333333334</v>
      </c>
      <c r="F1634" s="1">
        <v>46.140233333333335</v>
      </c>
      <c r="G1634" s="5"/>
      <c r="H1634" s="5" t="s">
        <v>15094</v>
      </c>
      <c r="I1634" s="5">
        <v>16258</v>
      </c>
      <c r="J1634" s="5" t="s">
        <v>35</v>
      </c>
      <c r="K1634" s="5" t="s">
        <v>3</v>
      </c>
      <c r="L1634" s="5" t="s">
        <v>3</v>
      </c>
      <c r="M1634" s="5" t="s">
        <v>3</v>
      </c>
      <c r="N1634" s="5">
        <v>611</v>
      </c>
      <c r="O1634" s="5">
        <v>595</v>
      </c>
      <c r="P1634" s="5">
        <v>2235</v>
      </c>
      <c r="Q1634" s="5" t="s">
        <v>275</v>
      </c>
      <c r="R1634" s="5" t="s">
        <v>1467</v>
      </c>
      <c r="S1634" s="5" t="s">
        <v>1468</v>
      </c>
      <c r="T1634" s="2" t="s">
        <v>31600</v>
      </c>
      <c r="U1634" s="6" t="s">
        <v>6218</v>
      </c>
      <c r="V1634" s="6"/>
      <c r="W1634" s="6" t="s">
        <v>40</v>
      </c>
      <c r="X1634" s="6" t="s">
        <v>6220</v>
      </c>
      <c r="Y1634" s="6">
        <v>4</v>
      </c>
      <c r="Z1634" s="6" t="s">
        <v>6221</v>
      </c>
      <c r="AA1634" s="6" t="s">
        <v>15095</v>
      </c>
      <c r="AB1634" s="6">
        <v>82719920</v>
      </c>
      <c r="AC1634" s="6" t="s">
        <v>15096</v>
      </c>
      <c r="AD1634" s="6" t="s">
        <v>15097</v>
      </c>
      <c r="AE1634" s="7" t="s">
        <v>15098</v>
      </c>
      <c r="AF1634" s="7" t="s">
        <v>15099</v>
      </c>
      <c r="AG1634" s="7"/>
      <c r="AH1634" s="7" t="s">
        <v>29532</v>
      </c>
      <c r="AI1634" s="7" t="s">
        <v>15096</v>
      </c>
      <c r="AJ1634" s="8" t="s">
        <v>6227</v>
      </c>
      <c r="AK1634" s="8" t="s">
        <v>6226</v>
      </c>
      <c r="AL1634" s="8" t="s">
        <v>29533</v>
      </c>
      <c r="AM1634" s="8" t="s">
        <v>6223</v>
      </c>
      <c r="AN1634" s="72" t="s">
        <v>31567</v>
      </c>
    </row>
    <row r="1635" spans="2:40" ht="30" hidden="1">
      <c r="B1635" s="85" t="str">
        <f>IF(AND(OR(W1635='Haladó kereső'!$E$15,'Haladó kereső'!$E$15=""),OR(T1635='Haladó kereső'!$E$14,'Haladó kereső'!$E$14=""),OR(O1635&gt;='Haladó kereső'!$E$12,'Haladó kereső'!$E$12=""),OR(U1635='Haladó kereső'!$E$16,'Haladó kereső'!$E$16=""),OR(O1635&lt;='Haladó kereső'!$E$13,'Haladó kereső'!$E$13=""),OR(Y1635='Haladó kereső'!$E$17,'Haladó kereső'!$E$17=""),OR(S1635='Haladó kereső'!$E$10,'Haladó kereső'!$E$10=""),OR(Q1635='Haladó kereső'!$E$9,'Haladó kereső'!$E$9="",'Haladó kereső'!$E$9="összes"),OR(J1635='Haladó kereső'!$E$11,'Haladó kereső'!$E$11="")),"megfelel a választott feltételeknek","-")</f>
        <v>megfelel a választott feltételeknek</v>
      </c>
      <c r="D1635" s="5" t="s">
        <v>14903</v>
      </c>
      <c r="E1635" s="1">
        <v>19.455199999999998</v>
      </c>
      <c r="F1635" s="1">
        <v>47.034733333333328</v>
      </c>
      <c r="G1635" s="5"/>
      <c r="H1635" s="5" t="s">
        <v>15100</v>
      </c>
      <c r="I1635" s="5">
        <v>5786</v>
      </c>
      <c r="J1635" s="5" t="s">
        <v>35</v>
      </c>
      <c r="K1635" s="5" t="s">
        <v>3</v>
      </c>
      <c r="L1635" s="5" t="s">
        <v>3</v>
      </c>
      <c r="M1635" s="5" t="s">
        <v>3</v>
      </c>
      <c r="N1635" s="5">
        <v>1713</v>
      </c>
      <c r="O1635" s="5">
        <v>1703</v>
      </c>
      <c r="P1635" s="5">
        <v>4072</v>
      </c>
      <c r="Q1635" s="5" t="s">
        <v>358</v>
      </c>
      <c r="R1635" s="5" t="s">
        <v>359</v>
      </c>
      <c r="S1635" s="5" t="s">
        <v>360</v>
      </c>
      <c r="T1635" s="2" t="s">
        <v>31600</v>
      </c>
      <c r="U1635" s="6" t="s">
        <v>14903</v>
      </c>
      <c r="V1635" s="6"/>
      <c r="W1635" s="6" t="s">
        <v>20</v>
      </c>
      <c r="X1635" s="6" t="s">
        <v>14904</v>
      </c>
      <c r="Y1635" s="6">
        <v>2</v>
      </c>
      <c r="Z1635" s="6" t="s">
        <v>14905</v>
      </c>
      <c r="AA1635" s="6" t="s">
        <v>14913</v>
      </c>
      <c r="AB1635" s="6">
        <v>0</v>
      </c>
      <c r="AC1635" s="6" t="s">
        <v>15101</v>
      </c>
      <c r="AD1635" s="6" t="s">
        <v>15102</v>
      </c>
      <c r="AE1635" s="7" t="s">
        <v>47</v>
      </c>
      <c r="AF1635" s="7" t="s">
        <v>15103</v>
      </c>
      <c r="AG1635" s="7"/>
      <c r="AH1635" s="7" t="s">
        <v>29534</v>
      </c>
      <c r="AI1635" s="7" t="s">
        <v>15104</v>
      </c>
      <c r="AJ1635" s="8" t="s">
        <v>14912</v>
      </c>
      <c r="AK1635" s="8" t="s">
        <v>14913</v>
      </c>
      <c r="AL1635" s="8" t="s">
        <v>29535</v>
      </c>
      <c r="AM1635" s="8" t="s">
        <v>14908</v>
      </c>
      <c r="AN1635" s="72" t="s">
        <v>31567</v>
      </c>
    </row>
    <row r="1636" spans="2:40" ht="30" hidden="1">
      <c r="B1636" s="85" t="str">
        <f>IF(AND(OR(W1636='Haladó kereső'!$E$15,'Haladó kereső'!$E$15=""),OR(T1636='Haladó kereső'!$E$14,'Haladó kereső'!$E$14=""),OR(O1636&gt;='Haladó kereső'!$E$12,'Haladó kereső'!$E$12=""),OR(U1636='Haladó kereső'!$E$16,'Haladó kereső'!$E$16=""),OR(O1636&lt;='Haladó kereső'!$E$13,'Haladó kereső'!$E$13=""),OR(Y1636='Haladó kereső'!$E$17,'Haladó kereső'!$E$17=""),OR(S1636='Haladó kereső'!$E$10,'Haladó kereső'!$E$10=""),OR(Q1636='Haladó kereső'!$E$9,'Haladó kereső'!$E$9="",'Haladó kereső'!$E$9="összes"),OR(J1636='Haladó kereső'!$E$11,'Haladó kereső'!$E$11="")),"megfelel a választott feltételeknek","-")</f>
        <v>megfelel a választott feltételeknek</v>
      </c>
      <c r="D1636" s="5" t="s">
        <v>15105</v>
      </c>
      <c r="E1636" s="1">
        <v>20.786233333333335</v>
      </c>
      <c r="F1636" s="1">
        <v>48.339833333333338</v>
      </c>
      <c r="G1636" s="5"/>
      <c r="H1636" s="5" t="s">
        <v>15106</v>
      </c>
      <c r="I1636" s="5">
        <v>26231</v>
      </c>
      <c r="J1636" s="5" t="s">
        <v>35</v>
      </c>
      <c r="K1636" s="5" t="s">
        <v>3</v>
      </c>
      <c r="L1636" s="5" t="s">
        <v>3</v>
      </c>
      <c r="M1636" s="5" t="s">
        <v>3</v>
      </c>
      <c r="N1636" s="5">
        <v>285</v>
      </c>
      <c r="O1636" s="5">
        <v>282</v>
      </c>
      <c r="P1636" s="5">
        <v>1040</v>
      </c>
      <c r="Q1636" s="5" t="s">
        <v>69</v>
      </c>
      <c r="R1636" s="5" t="s">
        <v>150</v>
      </c>
      <c r="S1636" s="5" t="s">
        <v>151</v>
      </c>
      <c r="T1636" s="2" t="s">
        <v>31600</v>
      </c>
      <c r="U1636" s="6" t="s">
        <v>2054</v>
      </c>
      <c r="V1636" s="6"/>
      <c r="W1636" s="6" t="s">
        <v>40</v>
      </c>
      <c r="X1636" s="6" t="s">
        <v>2055</v>
      </c>
      <c r="Y1636" s="6">
        <v>3</v>
      </c>
      <c r="Z1636" s="6" t="s">
        <v>2056</v>
      </c>
      <c r="AA1636" s="6" t="s">
        <v>15107</v>
      </c>
      <c r="AB1636" s="6" t="s">
        <v>15108</v>
      </c>
      <c r="AC1636" s="6" t="s">
        <v>15109</v>
      </c>
      <c r="AD1636" s="6" t="s">
        <v>15110</v>
      </c>
      <c r="AE1636" s="7" t="s">
        <v>47</v>
      </c>
      <c r="AF1636" s="7" t="s">
        <v>15111</v>
      </c>
      <c r="AG1636" s="7"/>
      <c r="AH1636" s="7" t="s">
        <v>29536</v>
      </c>
      <c r="AI1636" s="7" t="s">
        <v>15109</v>
      </c>
      <c r="AJ1636" s="8" t="s">
        <v>2062</v>
      </c>
      <c r="AK1636" s="8" t="s">
        <v>2063</v>
      </c>
      <c r="AL1636" s="8" t="s">
        <v>29537</v>
      </c>
      <c r="AM1636" s="8" t="s">
        <v>15109</v>
      </c>
      <c r="AN1636" s="72" t="s">
        <v>31567</v>
      </c>
    </row>
    <row r="1637" spans="2:40" ht="30" hidden="1">
      <c r="B1637" s="85" t="str">
        <f>IF(AND(OR(W1637='Haladó kereső'!$E$15,'Haladó kereső'!$E$15=""),OR(T1637='Haladó kereső'!$E$14,'Haladó kereső'!$E$14=""),OR(O1637&gt;='Haladó kereső'!$E$12,'Haladó kereső'!$E$12=""),OR(U1637='Haladó kereső'!$E$16,'Haladó kereső'!$E$16=""),OR(O1637&lt;='Haladó kereső'!$E$13,'Haladó kereső'!$E$13=""),OR(Y1637='Haladó kereső'!$E$17,'Haladó kereső'!$E$17=""),OR(S1637='Haladó kereső'!$E$10,'Haladó kereső'!$E$10=""),OR(Q1637='Haladó kereső'!$E$9,'Haladó kereső'!$E$9="",'Haladó kereső'!$E$9="összes"),OR(J1637='Haladó kereső'!$E$11,'Haladó kereső'!$E$11="")),"megfelel a választott feltételeknek","-")</f>
        <v>megfelel a választott feltételeknek</v>
      </c>
      <c r="D1637" s="5" t="s">
        <v>15112</v>
      </c>
      <c r="E1637" s="1">
        <v>18.337733333333333</v>
      </c>
      <c r="F1637" s="1">
        <v>46.839333333333336</v>
      </c>
      <c r="G1637" s="5"/>
      <c r="H1637" s="5" t="s">
        <v>15113</v>
      </c>
      <c r="I1637" s="5">
        <v>7506</v>
      </c>
      <c r="J1637" s="5" t="s">
        <v>35</v>
      </c>
      <c r="K1637" s="5" t="s">
        <v>555</v>
      </c>
      <c r="L1637" s="5" t="s">
        <v>3</v>
      </c>
      <c r="M1637" s="5" t="s">
        <v>3</v>
      </c>
      <c r="N1637" s="5">
        <v>2279</v>
      </c>
      <c r="O1637" s="5">
        <v>2276</v>
      </c>
      <c r="P1637" s="5">
        <v>7559</v>
      </c>
      <c r="Q1637" s="5" t="s">
        <v>4</v>
      </c>
      <c r="R1637" s="5" t="s">
        <v>6757</v>
      </c>
      <c r="S1637" s="5" t="s">
        <v>6758</v>
      </c>
      <c r="T1637" s="2" t="s">
        <v>31599</v>
      </c>
      <c r="U1637" s="6" t="s">
        <v>3</v>
      </c>
      <c r="V1637" s="6"/>
      <c r="W1637" s="6" t="s">
        <v>7</v>
      </c>
      <c r="X1637" s="6" t="s">
        <v>3</v>
      </c>
      <c r="Y1637" s="6" t="s">
        <v>3</v>
      </c>
      <c r="Z1637" s="6" t="s">
        <v>3</v>
      </c>
      <c r="AA1637" s="6" t="s">
        <v>15114</v>
      </c>
      <c r="AB1637" s="6" t="s">
        <v>3</v>
      </c>
      <c r="AC1637" s="6" t="s">
        <v>15115</v>
      </c>
      <c r="AD1637" s="6" t="s">
        <v>15116</v>
      </c>
      <c r="AE1637" s="7" t="s">
        <v>47</v>
      </c>
      <c r="AF1637" s="7" t="s">
        <v>15117</v>
      </c>
      <c r="AG1637" s="7"/>
      <c r="AH1637" s="7" t="s">
        <v>29538</v>
      </c>
      <c r="AI1637" s="7" t="s">
        <v>15119</v>
      </c>
      <c r="AJ1637" s="8" t="s">
        <v>15120</v>
      </c>
      <c r="AK1637" s="8" t="s">
        <v>15118</v>
      </c>
      <c r="AL1637" s="8" t="s">
        <v>29539</v>
      </c>
      <c r="AM1637" s="8" t="s">
        <v>15121</v>
      </c>
      <c r="AN1637" s="72" t="s">
        <v>31567</v>
      </c>
    </row>
    <row r="1638" spans="2:40" ht="15.75" hidden="1">
      <c r="B1638" s="85" t="str">
        <f>IF(AND(OR(W1638='Haladó kereső'!$E$15,'Haladó kereső'!$E$15=""),OR(T1638='Haladó kereső'!$E$14,'Haladó kereső'!$E$14=""),OR(O1638&gt;='Haladó kereső'!$E$12,'Haladó kereső'!$E$12=""),OR(U1638='Haladó kereső'!$E$16,'Haladó kereső'!$E$16=""),OR(O1638&lt;='Haladó kereső'!$E$13,'Haladó kereső'!$E$13=""),OR(Y1638='Haladó kereső'!$E$17,'Haladó kereső'!$E$17=""),OR(S1638='Haladó kereső'!$E$10,'Haladó kereső'!$E$10=""),OR(Q1638='Haladó kereső'!$E$9,'Haladó kereső'!$E$9="",'Haladó kereső'!$E$9="összes"),OR(J1638='Haladó kereső'!$E$11,'Haladó kereső'!$E$11="")),"megfelel a választott feltételeknek","-")</f>
        <v>megfelel a választott feltételeknek</v>
      </c>
      <c r="D1638" s="5" t="s">
        <v>8654</v>
      </c>
      <c r="E1638" s="1">
        <v>19.553900000000002</v>
      </c>
      <c r="F1638" s="1">
        <v>47.022766666666669</v>
      </c>
      <c r="G1638" s="5"/>
      <c r="H1638" s="5" t="s">
        <v>15122</v>
      </c>
      <c r="I1638" s="5">
        <v>17677</v>
      </c>
      <c r="J1638" s="5" t="s">
        <v>2</v>
      </c>
      <c r="K1638" s="5" t="s">
        <v>3</v>
      </c>
      <c r="L1638" s="5" t="s">
        <v>3</v>
      </c>
      <c r="M1638" s="5" t="s">
        <v>3</v>
      </c>
      <c r="N1638" s="5">
        <v>11842</v>
      </c>
      <c r="O1638" s="5">
        <v>11917</v>
      </c>
      <c r="P1638" s="5">
        <v>16463</v>
      </c>
      <c r="Q1638" s="5" t="s">
        <v>358</v>
      </c>
      <c r="R1638" s="5" t="s">
        <v>359</v>
      </c>
      <c r="S1638" s="5" t="s">
        <v>360</v>
      </c>
      <c r="T1638" s="2" t="s">
        <v>31600</v>
      </c>
      <c r="U1638" s="6" t="s">
        <v>8654</v>
      </c>
      <c r="V1638" s="6"/>
      <c r="W1638" s="6" t="s">
        <v>20</v>
      </c>
      <c r="X1638" s="6" t="s">
        <v>8655</v>
      </c>
      <c r="Y1638" s="6">
        <v>2</v>
      </c>
      <c r="Z1638" s="6" t="s">
        <v>8656</v>
      </c>
      <c r="AA1638" s="6" t="s">
        <v>8663</v>
      </c>
      <c r="AB1638" s="6" t="s">
        <v>8664</v>
      </c>
      <c r="AC1638" s="6" t="s">
        <v>8665</v>
      </c>
      <c r="AD1638" s="6" t="s">
        <v>15123</v>
      </c>
      <c r="AE1638" s="7" t="s">
        <v>47</v>
      </c>
      <c r="AF1638" s="7" t="s">
        <v>15124</v>
      </c>
      <c r="AG1638" s="7"/>
      <c r="AH1638" s="7" t="s">
        <v>8664</v>
      </c>
      <c r="AI1638" s="7" t="s">
        <v>8665</v>
      </c>
      <c r="AJ1638" s="8" t="s">
        <v>8662</v>
      </c>
      <c r="AK1638" s="8" t="s">
        <v>8663</v>
      </c>
      <c r="AL1638" s="8" t="s">
        <v>8664</v>
      </c>
      <c r="AM1638" s="8" t="s">
        <v>8665</v>
      </c>
      <c r="AN1638" s="72" t="s">
        <v>31567</v>
      </c>
    </row>
    <row r="1639" spans="2:40" ht="30" hidden="1">
      <c r="B1639" s="85" t="str">
        <f>IF(AND(OR(W1639='Haladó kereső'!$E$15,'Haladó kereső'!$E$15=""),OR(T1639='Haladó kereső'!$E$14,'Haladó kereső'!$E$14=""),OR(O1639&gt;='Haladó kereső'!$E$12,'Haladó kereső'!$E$12=""),OR(U1639='Haladó kereső'!$E$16,'Haladó kereső'!$E$16=""),OR(O1639&lt;='Haladó kereső'!$E$13,'Haladó kereső'!$E$13=""),OR(Y1639='Haladó kereső'!$E$17,'Haladó kereső'!$E$17=""),OR(S1639='Haladó kereső'!$E$10,'Haladó kereső'!$E$10=""),OR(Q1639='Haladó kereső'!$E$9,'Haladó kereső'!$E$9="",'Haladó kereső'!$E$9="összes"),OR(J1639='Haladó kereső'!$E$11,'Haladó kereső'!$E$11="")),"megfelel a választott feltételeknek","-")</f>
        <v>megfelel a választott feltételeknek</v>
      </c>
      <c r="D1639" s="5" t="s">
        <v>15125</v>
      </c>
      <c r="E1639" s="1">
        <v>20.868866666666666</v>
      </c>
      <c r="F1639" s="1">
        <v>48.342433333333332</v>
      </c>
      <c r="G1639" s="5"/>
      <c r="H1639" s="5" t="s">
        <v>15126</v>
      </c>
      <c r="I1639" s="5">
        <v>15857</v>
      </c>
      <c r="J1639" s="5" t="s">
        <v>35</v>
      </c>
      <c r="K1639" s="5" t="s">
        <v>3</v>
      </c>
      <c r="L1639" s="5" t="s">
        <v>3</v>
      </c>
      <c r="M1639" s="5" t="s">
        <v>3</v>
      </c>
      <c r="N1639" s="5">
        <v>685</v>
      </c>
      <c r="O1639" s="5">
        <v>678</v>
      </c>
      <c r="P1639" s="5">
        <v>1976</v>
      </c>
      <c r="Q1639" s="5" t="s">
        <v>69</v>
      </c>
      <c r="R1639" s="5" t="s">
        <v>150</v>
      </c>
      <c r="S1639" s="5" t="s">
        <v>151</v>
      </c>
      <c r="T1639" s="2" t="s">
        <v>31600</v>
      </c>
      <c r="U1639" s="6" t="s">
        <v>4373</v>
      </c>
      <c r="V1639" s="6"/>
      <c r="W1639" s="6" t="s">
        <v>40</v>
      </c>
      <c r="X1639" s="6" t="s">
        <v>4375</v>
      </c>
      <c r="Y1639" s="6">
        <v>8</v>
      </c>
      <c r="Z1639" s="6" t="s">
        <v>4376</v>
      </c>
      <c r="AA1639" s="6" t="s">
        <v>15127</v>
      </c>
      <c r="AB1639" s="6" t="s">
        <v>15128</v>
      </c>
      <c r="AC1639" s="6" t="s">
        <v>11778</v>
      </c>
      <c r="AD1639" s="6" t="s">
        <v>3</v>
      </c>
      <c r="AE1639" s="7" t="s">
        <v>47</v>
      </c>
      <c r="AF1639" s="7" t="s">
        <v>15129</v>
      </c>
      <c r="AG1639" s="7"/>
      <c r="AH1639" s="7" t="s">
        <v>29540</v>
      </c>
      <c r="AI1639" s="7" t="s">
        <v>11778</v>
      </c>
      <c r="AJ1639" s="8" t="s">
        <v>4383</v>
      </c>
      <c r="AK1639" s="8" t="s">
        <v>4377</v>
      </c>
      <c r="AL1639" s="8" t="s">
        <v>27939</v>
      </c>
      <c r="AM1639" s="8" t="s">
        <v>4379</v>
      </c>
      <c r="AN1639" s="72" t="s">
        <v>31567</v>
      </c>
    </row>
    <row r="1640" spans="2:40" ht="30" hidden="1">
      <c r="B1640" s="85" t="str">
        <f>IF(AND(OR(W1640='Haladó kereső'!$E$15,'Haladó kereső'!$E$15=""),OR(T1640='Haladó kereső'!$E$14,'Haladó kereső'!$E$14=""),OR(O1640&gt;='Haladó kereső'!$E$12,'Haladó kereső'!$E$12=""),OR(U1640='Haladó kereső'!$E$16,'Haladó kereső'!$E$16=""),OR(O1640&lt;='Haladó kereső'!$E$13,'Haladó kereső'!$E$13=""),OR(Y1640='Haladó kereső'!$E$17,'Haladó kereső'!$E$17=""),OR(S1640='Haladó kereső'!$E$10,'Haladó kereső'!$E$10=""),OR(Q1640='Haladó kereső'!$E$9,'Haladó kereső'!$E$9="",'Haladó kereső'!$E$9="összes"),OR(J1640='Haladó kereső'!$E$11,'Haladó kereső'!$E$11="")),"megfelel a választott feltételeknek","-")</f>
        <v>megfelel a választott feltételeknek</v>
      </c>
      <c r="D1640" s="5" t="s">
        <v>15130</v>
      </c>
      <c r="E1640" s="1">
        <v>16.826366666666665</v>
      </c>
      <c r="F1640" s="1">
        <v>46.953300000000006</v>
      </c>
      <c r="G1640" s="5"/>
      <c r="H1640" s="5" t="s">
        <v>15131</v>
      </c>
      <c r="I1640" s="5">
        <v>33792</v>
      </c>
      <c r="J1640" s="5" t="s">
        <v>35</v>
      </c>
      <c r="K1640" s="5" t="s">
        <v>3</v>
      </c>
      <c r="L1640" s="5" t="s">
        <v>3</v>
      </c>
      <c r="M1640" s="5" t="s">
        <v>3</v>
      </c>
      <c r="N1640" s="5">
        <v>476</v>
      </c>
      <c r="O1640" s="5">
        <v>457</v>
      </c>
      <c r="P1640" s="5">
        <v>858</v>
      </c>
      <c r="Q1640" s="5" t="s">
        <v>569</v>
      </c>
      <c r="R1640" s="5" t="s">
        <v>570</v>
      </c>
      <c r="S1640" s="5" t="s">
        <v>571</v>
      </c>
      <c r="T1640" s="2" t="s">
        <v>31600</v>
      </c>
      <c r="U1640" s="6" t="s">
        <v>5676</v>
      </c>
      <c r="V1640" s="6"/>
      <c r="W1640" s="6" t="s">
        <v>40</v>
      </c>
      <c r="X1640" s="6" t="s">
        <v>15132</v>
      </c>
      <c r="Y1640" s="6">
        <v>3</v>
      </c>
      <c r="Z1640" s="6" t="s">
        <v>5678</v>
      </c>
      <c r="AA1640" s="6" t="s">
        <v>15133</v>
      </c>
      <c r="AB1640" s="6" t="s">
        <v>15134</v>
      </c>
      <c r="AC1640" s="6" t="s">
        <v>15135</v>
      </c>
      <c r="AD1640" s="6" t="s">
        <v>15136</v>
      </c>
      <c r="AE1640" s="7" t="s">
        <v>47</v>
      </c>
      <c r="AF1640" s="7" t="s">
        <v>15137</v>
      </c>
      <c r="AG1640" s="7"/>
      <c r="AH1640" s="7" t="s">
        <v>29541</v>
      </c>
      <c r="AI1640" s="7" t="s">
        <v>15135</v>
      </c>
      <c r="AJ1640" s="8" t="s">
        <v>5684</v>
      </c>
      <c r="AK1640" s="8" t="s">
        <v>5685</v>
      </c>
      <c r="AL1640" s="8" t="s">
        <v>28121</v>
      </c>
      <c r="AM1640" s="8" t="s">
        <v>5686</v>
      </c>
      <c r="AN1640" s="72" t="s">
        <v>31567</v>
      </c>
    </row>
    <row r="1641" spans="2:40" ht="15.75" hidden="1">
      <c r="B1641" s="85" t="str">
        <f>IF(AND(OR(W1641='Haladó kereső'!$E$15,'Haladó kereső'!$E$15=""),OR(T1641='Haladó kereső'!$E$14,'Haladó kereső'!$E$14=""),OR(O1641&gt;='Haladó kereső'!$E$12,'Haladó kereső'!$E$12=""),OR(U1641='Haladó kereső'!$E$16,'Haladó kereső'!$E$16=""),OR(O1641&lt;='Haladó kereső'!$E$13,'Haladó kereső'!$E$13=""),OR(Y1641='Haladó kereső'!$E$17,'Haladó kereső'!$E$17=""),OR(S1641='Haladó kereső'!$E$10,'Haladó kereső'!$E$10=""),OR(Q1641='Haladó kereső'!$E$9,'Haladó kereső'!$E$9="",'Haladó kereső'!$E$9="összes"),OR(J1641='Haladó kereső'!$E$11,'Haladó kereső'!$E$11="")),"megfelel a választott feltételeknek","-")</f>
        <v>megfelel a választott feltételeknek</v>
      </c>
      <c r="D1641" s="5" t="s">
        <v>15138</v>
      </c>
      <c r="E1641" s="1">
        <v>19.990033333333333</v>
      </c>
      <c r="F1641" s="1">
        <v>46.872266666666668</v>
      </c>
      <c r="G1641" s="5"/>
      <c r="H1641" s="5" t="s">
        <v>15139</v>
      </c>
      <c r="I1641" s="5">
        <v>6202</v>
      </c>
      <c r="J1641" s="5" t="s">
        <v>35</v>
      </c>
      <c r="K1641" s="5" t="s">
        <v>555</v>
      </c>
      <c r="L1641" s="5" t="s">
        <v>3</v>
      </c>
      <c r="M1641" s="5" t="s">
        <v>3</v>
      </c>
      <c r="N1641" s="5">
        <v>4658</v>
      </c>
      <c r="O1641" s="5">
        <v>4675</v>
      </c>
      <c r="P1641" s="5">
        <v>5466</v>
      </c>
      <c r="Q1641" s="5" t="s">
        <v>358</v>
      </c>
      <c r="R1641" s="5" t="s">
        <v>15140</v>
      </c>
      <c r="S1641" s="5" t="s">
        <v>15141</v>
      </c>
      <c r="T1641" s="2" t="s">
        <v>31599</v>
      </c>
      <c r="U1641" s="6" t="s">
        <v>3</v>
      </c>
      <c r="V1641" s="6"/>
      <c r="W1641" s="6" t="s">
        <v>7</v>
      </c>
      <c r="X1641" s="6" t="s">
        <v>3</v>
      </c>
      <c r="Y1641" s="6" t="s">
        <v>3</v>
      </c>
      <c r="Z1641" s="6" t="s">
        <v>3</v>
      </c>
      <c r="AA1641" s="6" t="s">
        <v>15142</v>
      </c>
      <c r="AB1641" s="6" t="s">
        <v>3</v>
      </c>
      <c r="AC1641" s="6" t="s">
        <v>15143</v>
      </c>
      <c r="AD1641" s="6" t="s">
        <v>15144</v>
      </c>
      <c r="AE1641" s="7" t="s">
        <v>27</v>
      </c>
      <c r="AF1641" s="7" t="s">
        <v>15145</v>
      </c>
      <c r="AG1641" s="7"/>
      <c r="AH1641" s="7" t="s">
        <v>29542</v>
      </c>
      <c r="AI1641" s="7" t="s">
        <v>15147</v>
      </c>
      <c r="AJ1641" s="8" t="s">
        <v>15148</v>
      </c>
      <c r="AK1641" s="8" t="s">
        <v>15146</v>
      </c>
      <c r="AL1641" s="8" t="s">
        <v>29542</v>
      </c>
      <c r="AM1641" s="8" t="s">
        <v>15149</v>
      </c>
      <c r="AN1641" s="72" t="s">
        <v>31567</v>
      </c>
    </row>
    <row r="1642" spans="2:40" ht="30" hidden="1">
      <c r="B1642" s="85" t="str">
        <f>IF(AND(OR(W1642='Haladó kereső'!$E$15,'Haladó kereső'!$E$15=""),OR(T1642='Haladó kereső'!$E$14,'Haladó kereső'!$E$14=""),OR(O1642&gt;='Haladó kereső'!$E$12,'Haladó kereső'!$E$12=""),OR(U1642='Haladó kereső'!$E$16,'Haladó kereső'!$E$16=""),OR(O1642&lt;='Haladó kereső'!$E$13,'Haladó kereső'!$E$13=""),OR(Y1642='Haladó kereső'!$E$17,'Haladó kereső'!$E$17=""),OR(S1642='Haladó kereső'!$E$10,'Haladó kereső'!$E$10=""),OR(Q1642='Haladó kereső'!$E$9,'Haladó kereső'!$E$9="",'Haladó kereső'!$E$9="összes"),OR(J1642='Haladó kereső'!$E$11,'Haladó kereső'!$E$11="")),"megfelel a választott feltételeknek","-")</f>
        <v>megfelel a választott feltételeknek</v>
      </c>
      <c r="D1642" s="5" t="s">
        <v>15150</v>
      </c>
      <c r="E1642" s="1">
        <v>17.690233333333335</v>
      </c>
      <c r="F1642" s="1">
        <v>45.890133333333331</v>
      </c>
      <c r="G1642" s="5"/>
      <c r="H1642" s="5" t="s">
        <v>15151</v>
      </c>
      <c r="I1642" s="5">
        <v>11040</v>
      </c>
      <c r="J1642" s="5" t="s">
        <v>35</v>
      </c>
      <c r="K1642" s="5" t="s">
        <v>3</v>
      </c>
      <c r="L1642" s="5" t="s">
        <v>3</v>
      </c>
      <c r="M1642" s="5" t="s">
        <v>3</v>
      </c>
      <c r="N1642" s="5">
        <v>614</v>
      </c>
      <c r="O1642" s="5">
        <v>592</v>
      </c>
      <c r="P1642" s="5">
        <v>2532</v>
      </c>
      <c r="Q1642" s="5" t="s">
        <v>275</v>
      </c>
      <c r="R1642" s="5" t="s">
        <v>1467</v>
      </c>
      <c r="S1642" s="5" t="s">
        <v>1468</v>
      </c>
      <c r="T1642" s="2" t="s">
        <v>31600</v>
      </c>
      <c r="U1642" s="6" t="s">
        <v>6636</v>
      </c>
      <c r="V1642" s="6"/>
      <c r="W1642" s="6" t="s">
        <v>40</v>
      </c>
      <c r="X1642" s="6" t="s">
        <v>6638</v>
      </c>
      <c r="Y1642" s="6">
        <v>9</v>
      </c>
      <c r="Z1642" s="6" t="s">
        <v>6639</v>
      </c>
      <c r="AA1642" s="6" t="s">
        <v>15152</v>
      </c>
      <c r="AB1642" s="6" t="s">
        <v>15153</v>
      </c>
      <c r="AC1642" s="6" t="s">
        <v>15154</v>
      </c>
      <c r="AD1642" s="6" t="s">
        <v>15155</v>
      </c>
      <c r="AE1642" s="7" t="s">
        <v>47</v>
      </c>
      <c r="AF1642" s="7" t="s">
        <v>15156</v>
      </c>
      <c r="AG1642" s="7"/>
      <c r="AH1642" s="7" t="s">
        <v>29543</v>
      </c>
      <c r="AI1642" s="7" t="s">
        <v>15154</v>
      </c>
      <c r="AJ1642" s="8" t="s">
        <v>6646</v>
      </c>
      <c r="AK1642" s="8" t="s">
        <v>6644</v>
      </c>
      <c r="AL1642" s="8" t="s">
        <v>28348</v>
      </c>
      <c r="AM1642" s="8" t="s">
        <v>6641</v>
      </c>
      <c r="AN1642" s="72" t="s">
        <v>31567</v>
      </c>
    </row>
    <row r="1643" spans="2:40" ht="15.75" hidden="1">
      <c r="B1643" s="85" t="str">
        <f>IF(AND(OR(W1643='Haladó kereső'!$E$15,'Haladó kereső'!$E$15=""),OR(T1643='Haladó kereső'!$E$14,'Haladó kereső'!$E$14=""),OR(O1643&gt;='Haladó kereső'!$E$12,'Haladó kereső'!$E$12=""),OR(U1643='Haladó kereső'!$E$16,'Haladó kereső'!$E$16=""),OR(O1643&lt;='Haladó kereső'!$E$13,'Haladó kereső'!$E$13=""),OR(Y1643='Haladó kereső'!$E$17,'Haladó kereső'!$E$17=""),OR(S1643='Haladó kereső'!$E$10,'Haladó kereső'!$E$10=""),OR(Q1643='Haladó kereső'!$E$9,'Haladó kereső'!$E$9="",'Haladó kereső'!$E$9="összes"),OR(J1643='Haladó kereső'!$E$11,'Haladó kereső'!$E$11="")),"megfelel a választott feltételeknek","-")</f>
        <v>megfelel a választott feltételeknek</v>
      </c>
      <c r="D1643" s="5" t="s">
        <v>11381</v>
      </c>
      <c r="E1643" s="1">
        <v>18.622266666666668</v>
      </c>
      <c r="F1643" s="1">
        <v>46.004300000000001</v>
      </c>
      <c r="G1643" s="5"/>
      <c r="H1643" s="5" t="s">
        <v>15157</v>
      </c>
      <c r="I1643" s="5">
        <v>33330</v>
      </c>
      <c r="J1643" s="5" t="s">
        <v>35</v>
      </c>
      <c r="K1643" s="5" t="s">
        <v>3</v>
      </c>
      <c r="L1643" s="5" t="s">
        <v>3</v>
      </c>
      <c r="M1643" s="5" t="s">
        <v>3</v>
      </c>
      <c r="N1643" s="5">
        <v>2548</v>
      </c>
      <c r="O1643" s="5">
        <v>2522</v>
      </c>
      <c r="P1643" s="5">
        <v>2540</v>
      </c>
      <c r="Q1643" s="5" t="s">
        <v>36</v>
      </c>
      <c r="R1643" s="5" t="s">
        <v>2624</v>
      </c>
      <c r="S1643" s="5" t="s">
        <v>2625</v>
      </c>
      <c r="T1643" s="2" t="s">
        <v>31600</v>
      </c>
      <c r="U1643" s="6" t="s">
        <v>11381</v>
      </c>
      <c r="V1643" s="6"/>
      <c r="W1643" s="6" t="s">
        <v>20</v>
      </c>
      <c r="X1643" s="6" t="s">
        <v>11382</v>
      </c>
      <c r="Y1643" s="6">
        <v>5</v>
      </c>
      <c r="Z1643" s="6" t="s">
        <v>11383</v>
      </c>
      <c r="AA1643" s="6" t="s">
        <v>15158</v>
      </c>
      <c r="AB1643" s="6" t="s">
        <v>15159</v>
      </c>
      <c r="AC1643" s="6" t="s">
        <v>15160</v>
      </c>
      <c r="AD1643" s="6" t="s">
        <v>15161</v>
      </c>
      <c r="AE1643" s="7" t="s">
        <v>47</v>
      </c>
      <c r="AF1643" s="7" t="s">
        <v>15162</v>
      </c>
      <c r="AG1643" s="7"/>
      <c r="AH1643" s="7" t="s">
        <v>29544</v>
      </c>
      <c r="AI1643" s="7" t="s">
        <v>15163</v>
      </c>
      <c r="AJ1643" s="8" t="s">
        <v>11389</v>
      </c>
      <c r="AK1643" s="8" t="s">
        <v>11390</v>
      </c>
      <c r="AL1643" s="8" t="s">
        <v>28953</v>
      </c>
      <c r="AM1643" s="8" t="s">
        <v>15164</v>
      </c>
      <c r="AN1643" s="72" t="s">
        <v>31567</v>
      </c>
    </row>
    <row r="1644" spans="2:40" ht="75" hidden="1">
      <c r="B1644" s="85" t="str">
        <f>IF(AND(OR(W1644='Haladó kereső'!$E$15,'Haladó kereső'!$E$15=""),OR(T1644='Haladó kereső'!$E$14,'Haladó kereső'!$E$14=""),OR(O1644&gt;='Haladó kereső'!$E$12,'Haladó kereső'!$E$12=""),OR(U1644='Haladó kereső'!$E$16,'Haladó kereső'!$E$16=""),OR(O1644&lt;='Haladó kereső'!$E$13,'Haladó kereső'!$E$13=""),OR(Y1644='Haladó kereső'!$E$17,'Haladó kereső'!$E$17=""),OR(S1644='Haladó kereső'!$E$10,'Haladó kereső'!$E$10=""),OR(Q1644='Haladó kereső'!$E$9,'Haladó kereső'!$E$9="",'Haladó kereső'!$E$9="összes"),OR(J1644='Haladó kereső'!$E$11,'Haladó kereső'!$E$11="")),"megfelel a választott feltételeknek","-")</f>
        <v>megfelel a választott feltételeknek</v>
      </c>
      <c r="D1644" s="5" t="s">
        <v>15165</v>
      </c>
      <c r="E1644" s="1">
        <v>18.0565</v>
      </c>
      <c r="F1644" s="1">
        <v>46.509</v>
      </c>
      <c r="G1644" s="5"/>
      <c r="H1644" s="5" t="s">
        <v>15166</v>
      </c>
      <c r="I1644" s="5">
        <v>14605</v>
      </c>
      <c r="J1644" s="5" t="s">
        <v>35</v>
      </c>
      <c r="K1644" s="5" t="s">
        <v>3</v>
      </c>
      <c r="L1644" s="5" t="s">
        <v>3</v>
      </c>
      <c r="M1644" s="5" t="s">
        <v>3</v>
      </c>
      <c r="N1644" s="5">
        <v>175</v>
      </c>
      <c r="O1644" s="5">
        <v>181</v>
      </c>
      <c r="P1644" s="5">
        <v>930</v>
      </c>
      <c r="Q1644" s="5" t="s">
        <v>750</v>
      </c>
      <c r="R1644" s="5" t="s">
        <v>1427</v>
      </c>
      <c r="S1644" s="5" t="s">
        <v>1428</v>
      </c>
      <c r="T1644" s="2" t="s">
        <v>31600</v>
      </c>
      <c r="U1644" s="6" t="s">
        <v>7052</v>
      </c>
      <c r="V1644" s="6"/>
      <c r="W1644" s="6" t="s">
        <v>40</v>
      </c>
      <c r="X1644" s="6" t="s">
        <v>7055</v>
      </c>
      <c r="Y1644" s="6">
        <v>4</v>
      </c>
      <c r="Z1644" s="6" t="s">
        <v>7056</v>
      </c>
      <c r="AA1644" s="6" t="s">
        <v>15167</v>
      </c>
      <c r="AB1644" s="6" t="s">
        <v>15168</v>
      </c>
      <c r="AC1644" s="6" t="s">
        <v>15169</v>
      </c>
      <c r="AD1644" s="6" t="s">
        <v>15170</v>
      </c>
      <c r="AE1644" s="7" t="s">
        <v>15171</v>
      </c>
      <c r="AF1644" s="7" t="s">
        <v>15172</v>
      </c>
      <c r="AG1644" s="7"/>
      <c r="AH1644" s="7" t="s">
        <v>29545</v>
      </c>
      <c r="AI1644" s="7" t="s">
        <v>15173</v>
      </c>
      <c r="AJ1644" s="8" t="s">
        <v>7063</v>
      </c>
      <c r="AK1644" s="8" t="s">
        <v>7064</v>
      </c>
      <c r="AL1644" s="8" t="s">
        <v>28316</v>
      </c>
      <c r="AM1644" s="8" t="s">
        <v>7065</v>
      </c>
      <c r="AN1644" s="72" t="s">
        <v>31567</v>
      </c>
    </row>
    <row r="1645" spans="2:40" ht="30" hidden="1">
      <c r="B1645" s="85" t="str">
        <f>IF(AND(OR(W1645='Haladó kereső'!$E$15,'Haladó kereső'!$E$15=""),OR(T1645='Haladó kereső'!$E$14,'Haladó kereső'!$E$14=""),OR(O1645&gt;='Haladó kereső'!$E$12,'Haladó kereső'!$E$12=""),OR(U1645='Haladó kereső'!$E$16,'Haladó kereső'!$E$16=""),OR(O1645&lt;='Haladó kereső'!$E$13,'Haladó kereső'!$E$13=""),OR(Y1645='Haladó kereső'!$E$17,'Haladó kereső'!$E$17=""),OR(S1645='Haladó kereső'!$E$10,'Haladó kereső'!$E$10=""),OR(Q1645='Haladó kereső'!$E$9,'Haladó kereső'!$E$9="",'Haladó kereső'!$E$9="összes"),OR(J1645='Haladó kereső'!$E$11,'Haladó kereső'!$E$11="")),"megfelel a választott feltételeknek","-")</f>
        <v>megfelel a választott feltételeknek</v>
      </c>
      <c r="D1645" s="5" t="s">
        <v>15174</v>
      </c>
      <c r="E1645" s="1">
        <v>18.492733333333334</v>
      </c>
      <c r="F1645" s="1">
        <v>45.81816666666667</v>
      </c>
      <c r="G1645" s="5"/>
      <c r="H1645" s="5" t="s">
        <v>15175</v>
      </c>
      <c r="I1645" s="5">
        <v>6479</v>
      </c>
      <c r="J1645" s="5" t="s">
        <v>35</v>
      </c>
      <c r="K1645" s="5" t="s">
        <v>3</v>
      </c>
      <c r="L1645" s="5" t="s">
        <v>3</v>
      </c>
      <c r="M1645" s="5" t="s">
        <v>3</v>
      </c>
      <c r="N1645" s="5">
        <v>197</v>
      </c>
      <c r="O1645" s="5">
        <v>197</v>
      </c>
      <c r="P1645" s="5">
        <v>436</v>
      </c>
      <c r="Q1645" s="5" t="s">
        <v>36</v>
      </c>
      <c r="R1645" s="5" t="s">
        <v>887</v>
      </c>
      <c r="S1645" s="5" t="s">
        <v>888</v>
      </c>
      <c r="T1645" s="2" t="s">
        <v>31600</v>
      </c>
      <c r="U1645" s="6" t="s">
        <v>5609</v>
      </c>
      <c r="V1645" s="6"/>
      <c r="W1645" s="6" t="s">
        <v>40</v>
      </c>
      <c r="X1645" s="6" t="s">
        <v>5610</v>
      </c>
      <c r="Y1645" s="6">
        <v>12</v>
      </c>
      <c r="Z1645" s="6" t="s">
        <v>5611</v>
      </c>
      <c r="AA1645" s="6" t="s">
        <v>15176</v>
      </c>
      <c r="AB1645" s="6">
        <v>0</v>
      </c>
      <c r="AC1645" s="6" t="s">
        <v>11678</v>
      </c>
      <c r="AD1645" s="6" t="s">
        <v>3</v>
      </c>
      <c r="AE1645" s="7" t="s">
        <v>47</v>
      </c>
      <c r="AF1645" s="7" t="s">
        <v>15177</v>
      </c>
      <c r="AG1645" s="7"/>
      <c r="AH1645" s="7" t="s">
        <v>29546</v>
      </c>
      <c r="AI1645" s="7" t="s">
        <v>15178</v>
      </c>
      <c r="AJ1645" s="8" t="s">
        <v>5616</v>
      </c>
      <c r="AK1645" s="8" t="s">
        <v>5617</v>
      </c>
      <c r="AL1645" s="8" t="s">
        <v>28111</v>
      </c>
      <c r="AM1645" s="8" t="s">
        <v>5619</v>
      </c>
      <c r="AN1645" s="72" t="s">
        <v>31567</v>
      </c>
    </row>
    <row r="1646" spans="2:40" ht="15.75" hidden="1">
      <c r="B1646" s="85" t="str">
        <f>IF(AND(OR(W1646='Haladó kereső'!$E$15,'Haladó kereső'!$E$15=""),OR(T1646='Haladó kereső'!$E$14,'Haladó kereső'!$E$14=""),OR(O1646&gt;='Haladó kereső'!$E$12,'Haladó kereső'!$E$12=""),OR(U1646='Haladó kereső'!$E$16,'Haladó kereső'!$E$16=""),OR(O1646&lt;='Haladó kereső'!$E$13,'Haladó kereső'!$E$13=""),OR(Y1646='Haladó kereső'!$E$17,'Haladó kereső'!$E$17=""),OR(S1646='Haladó kereső'!$E$10,'Haladó kereső'!$E$10=""),OR(Q1646='Haladó kereső'!$E$9,'Haladó kereső'!$E$9="",'Haladó kereső'!$E$9="összes"),OR(J1646='Haladó kereső'!$E$11,'Haladó kereső'!$E$11="")),"megfelel a választott feltételeknek","-")</f>
        <v>megfelel a választott feltételeknek</v>
      </c>
      <c r="D1646" s="5" t="s">
        <v>15179</v>
      </c>
      <c r="E1646" s="1">
        <v>22.038533333333334</v>
      </c>
      <c r="F1646" s="1">
        <v>48.051499999999997</v>
      </c>
      <c r="G1646" s="5"/>
      <c r="H1646" s="5" t="s">
        <v>15180</v>
      </c>
      <c r="I1646" s="5">
        <v>21290</v>
      </c>
      <c r="J1646" s="5" t="s">
        <v>35</v>
      </c>
      <c r="K1646" s="5" t="s">
        <v>3</v>
      </c>
      <c r="L1646" s="5" t="s">
        <v>3</v>
      </c>
      <c r="M1646" s="5" t="s">
        <v>3</v>
      </c>
      <c r="N1646" s="5">
        <v>997</v>
      </c>
      <c r="O1646" s="5">
        <v>996</v>
      </c>
      <c r="P1646" s="5">
        <v>1359</v>
      </c>
      <c r="Q1646" s="5" t="s">
        <v>416</v>
      </c>
      <c r="R1646" s="5" t="s">
        <v>3533</v>
      </c>
      <c r="S1646" s="5" t="s">
        <v>2031</v>
      </c>
      <c r="T1646" s="2" t="s">
        <v>31600</v>
      </c>
      <c r="U1646" s="6" t="s">
        <v>2028</v>
      </c>
      <c r="V1646" s="6"/>
      <c r="W1646" s="6" t="s">
        <v>40</v>
      </c>
      <c r="X1646" s="6" t="s">
        <v>2032</v>
      </c>
      <c r="Y1646" s="6">
        <v>3</v>
      </c>
      <c r="Z1646" s="6" t="s">
        <v>2033</v>
      </c>
      <c r="AA1646" s="6" t="s">
        <v>15181</v>
      </c>
      <c r="AB1646" s="6" t="s">
        <v>15182</v>
      </c>
      <c r="AC1646" s="6" t="s">
        <v>15183</v>
      </c>
      <c r="AD1646" s="6" t="s">
        <v>15184</v>
      </c>
      <c r="AE1646" s="7" t="s">
        <v>47</v>
      </c>
      <c r="AF1646" s="7" t="s">
        <v>15185</v>
      </c>
      <c r="AG1646" s="7"/>
      <c r="AH1646" s="7" t="s">
        <v>29547</v>
      </c>
      <c r="AI1646" s="7" t="s">
        <v>15186</v>
      </c>
      <c r="AJ1646" s="8" t="s">
        <v>2040</v>
      </c>
      <c r="AK1646" s="8" t="s">
        <v>2039</v>
      </c>
      <c r="AL1646" s="8" t="s">
        <v>27621</v>
      </c>
      <c r="AM1646" s="8" t="s">
        <v>2041</v>
      </c>
      <c r="AN1646" s="72" t="s">
        <v>31567</v>
      </c>
    </row>
    <row r="1647" spans="2:40" ht="30" hidden="1">
      <c r="B1647" s="85" t="str">
        <f>IF(AND(OR(W1647='Haladó kereső'!$E$15,'Haladó kereső'!$E$15=""),OR(T1647='Haladó kereső'!$E$14,'Haladó kereső'!$E$14=""),OR(O1647&gt;='Haladó kereső'!$E$12,'Haladó kereső'!$E$12=""),OR(U1647='Haladó kereső'!$E$16,'Haladó kereső'!$E$16=""),OR(O1647&lt;='Haladó kereső'!$E$13,'Haladó kereső'!$E$13=""),OR(Y1647='Haladó kereső'!$E$17,'Haladó kereső'!$E$17=""),OR(S1647='Haladó kereső'!$E$10,'Haladó kereső'!$E$10=""),OR(Q1647='Haladó kereső'!$E$9,'Haladó kereső'!$E$9="",'Haladó kereső'!$E$9="összes"),OR(J1647='Haladó kereső'!$E$11,'Haladó kereső'!$E$11="")),"megfelel a választott feltételeknek","-")</f>
        <v>megfelel a választott feltételeknek</v>
      </c>
      <c r="D1647" s="5" t="s">
        <v>15187</v>
      </c>
      <c r="E1647" s="1">
        <v>16.717266666666664</v>
      </c>
      <c r="F1647" s="1">
        <v>46.554600000000001</v>
      </c>
      <c r="G1647" s="5"/>
      <c r="H1647" s="5" t="s">
        <v>15188</v>
      </c>
      <c r="I1647" s="5">
        <v>3434</v>
      </c>
      <c r="J1647" s="5" t="s">
        <v>35</v>
      </c>
      <c r="K1647" s="5" t="s">
        <v>3</v>
      </c>
      <c r="L1647" s="5" t="s">
        <v>3</v>
      </c>
      <c r="M1647" s="5" t="s">
        <v>3</v>
      </c>
      <c r="N1647" s="5">
        <v>96</v>
      </c>
      <c r="O1647" s="5">
        <v>95</v>
      </c>
      <c r="P1647" s="5">
        <v>877</v>
      </c>
      <c r="Q1647" s="5" t="s">
        <v>569</v>
      </c>
      <c r="R1647" s="5" t="s">
        <v>2597</v>
      </c>
      <c r="S1647" s="5" t="s">
        <v>2598</v>
      </c>
      <c r="T1647" s="2" t="s">
        <v>31600</v>
      </c>
      <c r="U1647" s="6" t="s">
        <v>2948</v>
      </c>
      <c r="V1647" s="6"/>
      <c r="W1647" s="6" t="s">
        <v>40</v>
      </c>
      <c r="X1647" s="6" t="s">
        <v>2950</v>
      </c>
      <c r="Y1647" s="6">
        <v>9</v>
      </c>
      <c r="Z1647" s="6" t="s">
        <v>2951</v>
      </c>
      <c r="AA1647" s="6" t="s">
        <v>15189</v>
      </c>
      <c r="AB1647" s="6">
        <v>0</v>
      </c>
      <c r="AC1647" s="6" t="s">
        <v>15190</v>
      </c>
      <c r="AD1647" s="6" t="s">
        <v>15191</v>
      </c>
      <c r="AE1647" s="7" t="s">
        <v>47</v>
      </c>
      <c r="AF1647" s="7" t="s">
        <v>15192</v>
      </c>
      <c r="AG1647" s="7"/>
      <c r="AH1647" s="7" t="s">
        <v>29548</v>
      </c>
      <c r="AI1647" s="7" t="s">
        <v>15193</v>
      </c>
      <c r="AJ1647" s="8" t="s">
        <v>2958</v>
      </c>
      <c r="AK1647" s="8" t="s">
        <v>2952</v>
      </c>
      <c r="AL1647" s="8" t="s">
        <v>27756</v>
      </c>
      <c r="AM1647" s="8" t="s">
        <v>2959</v>
      </c>
      <c r="AN1647" s="72" t="s">
        <v>31567</v>
      </c>
    </row>
    <row r="1648" spans="2:40" ht="30" hidden="1">
      <c r="B1648" s="85" t="str">
        <f>IF(AND(OR(W1648='Haladó kereső'!$E$15,'Haladó kereső'!$E$15=""),OR(T1648='Haladó kereső'!$E$14,'Haladó kereső'!$E$14=""),OR(O1648&gt;='Haladó kereső'!$E$12,'Haladó kereső'!$E$12=""),OR(U1648='Haladó kereső'!$E$16,'Haladó kereső'!$E$16=""),OR(O1648&lt;='Haladó kereső'!$E$13,'Haladó kereső'!$E$13=""),OR(Y1648='Haladó kereső'!$E$17,'Haladó kereső'!$E$17=""),OR(S1648='Haladó kereső'!$E$10,'Haladó kereső'!$E$10=""),OR(Q1648='Haladó kereső'!$E$9,'Haladó kereső'!$E$9="",'Haladó kereső'!$E$9="összes"),OR(J1648='Haladó kereső'!$E$11,'Haladó kereső'!$E$11="")),"megfelel a választott feltételeknek","-")</f>
        <v>megfelel a választott feltételeknek</v>
      </c>
      <c r="D1648" s="5" t="s">
        <v>9422</v>
      </c>
      <c r="E1648" s="1">
        <v>17.741733333333336</v>
      </c>
      <c r="F1648" s="1">
        <v>46.741633333333333</v>
      </c>
      <c r="G1648" s="5"/>
      <c r="H1648" s="5" t="s">
        <v>15194</v>
      </c>
      <c r="I1648" s="5">
        <v>14863</v>
      </c>
      <c r="J1648" s="5" t="s">
        <v>35</v>
      </c>
      <c r="K1648" s="5" t="s">
        <v>3</v>
      </c>
      <c r="L1648" s="5" t="s">
        <v>3</v>
      </c>
      <c r="M1648" s="5" t="s">
        <v>3</v>
      </c>
      <c r="N1648" s="5">
        <v>1391</v>
      </c>
      <c r="O1648" s="5">
        <v>1386</v>
      </c>
      <c r="P1648" s="5">
        <v>2230</v>
      </c>
      <c r="Q1648" s="5" t="s">
        <v>275</v>
      </c>
      <c r="R1648" s="5" t="s">
        <v>2156</v>
      </c>
      <c r="S1648" s="5" t="s">
        <v>2157</v>
      </c>
      <c r="T1648" s="2" t="s">
        <v>31600</v>
      </c>
      <c r="U1648" s="6" t="s">
        <v>9422</v>
      </c>
      <c r="V1648" s="6"/>
      <c r="W1648" s="6" t="s">
        <v>20</v>
      </c>
      <c r="X1648" s="6" t="s">
        <v>9423</v>
      </c>
      <c r="Y1648" s="6">
        <v>4</v>
      </c>
      <c r="Z1648" s="6" t="s">
        <v>9424</v>
      </c>
      <c r="AA1648" s="6" t="s">
        <v>15195</v>
      </c>
      <c r="AB1648" s="6" t="s">
        <v>9432</v>
      </c>
      <c r="AC1648" s="6" t="s">
        <v>15196</v>
      </c>
      <c r="AD1648" s="6" t="s">
        <v>15197</v>
      </c>
      <c r="AE1648" s="7" t="s">
        <v>47</v>
      </c>
      <c r="AF1648" s="7" t="s">
        <v>11889</v>
      </c>
      <c r="AG1648" s="7"/>
      <c r="AH1648" s="7" t="s">
        <v>29549</v>
      </c>
      <c r="AI1648" s="7" t="s">
        <v>15196</v>
      </c>
      <c r="AJ1648" s="8" t="s">
        <v>9430</v>
      </c>
      <c r="AK1648" s="8" t="s">
        <v>9431</v>
      </c>
      <c r="AL1648" s="8" t="s">
        <v>28651</v>
      </c>
      <c r="AM1648" s="8" t="s">
        <v>9433</v>
      </c>
      <c r="AN1648" s="72" t="s">
        <v>31567</v>
      </c>
    </row>
    <row r="1649" spans="2:40" ht="15.75" hidden="1">
      <c r="B1649" s="85" t="str">
        <f>IF(AND(OR(W1649='Haladó kereső'!$E$15,'Haladó kereső'!$E$15=""),OR(T1649='Haladó kereső'!$E$14,'Haladó kereső'!$E$14=""),OR(O1649&gt;='Haladó kereső'!$E$12,'Haladó kereső'!$E$12=""),OR(U1649='Haladó kereső'!$E$16,'Haladó kereső'!$E$16=""),OR(O1649&lt;='Haladó kereső'!$E$13,'Haladó kereső'!$E$13=""),OR(Y1649='Haladó kereső'!$E$17,'Haladó kereső'!$E$17=""),OR(S1649='Haladó kereső'!$E$10,'Haladó kereső'!$E$10=""),OR(Q1649='Haladó kereső'!$E$9,'Haladó kereső'!$E$9="",'Haladó kereső'!$E$9="összes"),OR(J1649='Haladó kereső'!$E$11,'Haladó kereső'!$E$11="")),"megfelel a választott feltételeknek","-")</f>
        <v>megfelel a választott feltételeknek</v>
      </c>
      <c r="D1649" s="5" t="s">
        <v>15198</v>
      </c>
      <c r="E1649" s="1">
        <v>17.834433333333333</v>
      </c>
      <c r="F1649" s="1">
        <v>47.4587</v>
      </c>
      <c r="G1649" s="5"/>
      <c r="H1649" s="5" t="s">
        <v>15199</v>
      </c>
      <c r="I1649" s="5">
        <v>4376</v>
      </c>
      <c r="J1649" s="5" t="s">
        <v>35</v>
      </c>
      <c r="K1649" s="5" t="s">
        <v>3</v>
      </c>
      <c r="L1649" s="5" t="s">
        <v>3</v>
      </c>
      <c r="M1649" s="5" t="s">
        <v>3</v>
      </c>
      <c r="N1649" s="5">
        <v>552</v>
      </c>
      <c r="O1649" s="5">
        <v>567</v>
      </c>
      <c r="P1649" s="5">
        <v>1678</v>
      </c>
      <c r="Q1649" s="5" t="s">
        <v>136</v>
      </c>
      <c r="R1649" s="5" t="s">
        <v>1841</v>
      </c>
      <c r="S1649" s="5" t="s">
        <v>31573</v>
      </c>
      <c r="T1649" s="2" t="s">
        <v>31600</v>
      </c>
      <c r="U1649" s="6" t="s">
        <v>7680</v>
      </c>
      <c r="V1649" s="6"/>
      <c r="W1649" s="6" t="s">
        <v>40</v>
      </c>
      <c r="X1649" s="6" t="s">
        <v>7682</v>
      </c>
      <c r="Y1649" s="6">
        <v>5</v>
      </c>
      <c r="Z1649" s="6" t="s">
        <v>7683</v>
      </c>
      <c r="AA1649" s="6" t="s">
        <v>15200</v>
      </c>
      <c r="AB1649" s="6" t="s">
        <v>15201</v>
      </c>
      <c r="AC1649" s="6" t="s">
        <v>15202</v>
      </c>
      <c r="AD1649" s="6" t="s">
        <v>15203</v>
      </c>
      <c r="AE1649" s="7" t="s">
        <v>47</v>
      </c>
      <c r="AF1649" s="7" t="s">
        <v>15204</v>
      </c>
      <c r="AG1649" s="7"/>
      <c r="AH1649" s="7" t="s">
        <v>29550</v>
      </c>
      <c r="AI1649" s="7" t="s">
        <v>15205</v>
      </c>
      <c r="AJ1649" s="8" t="s">
        <v>15206</v>
      </c>
      <c r="AK1649" s="8" t="s">
        <v>7692</v>
      </c>
      <c r="AL1649" s="8" t="s">
        <v>29551</v>
      </c>
      <c r="AM1649" s="8" t="s">
        <v>7693</v>
      </c>
      <c r="AN1649" s="72" t="s">
        <v>31567</v>
      </c>
    </row>
    <row r="1650" spans="2:40" ht="30" hidden="1">
      <c r="B1650" s="85" t="str">
        <f>IF(AND(OR(W1650='Haladó kereső'!$E$15,'Haladó kereső'!$E$15=""),OR(T1650='Haladó kereső'!$E$14,'Haladó kereső'!$E$14=""),OR(O1650&gt;='Haladó kereső'!$E$12,'Haladó kereső'!$E$12=""),OR(U1650='Haladó kereső'!$E$16,'Haladó kereső'!$E$16=""),OR(O1650&lt;='Haladó kereső'!$E$13,'Haladó kereső'!$E$13=""),OR(Y1650='Haladó kereső'!$E$17,'Haladó kereső'!$E$17=""),OR(S1650='Haladó kereső'!$E$10,'Haladó kereső'!$E$10=""),OR(Q1650='Haladó kereső'!$E$9,'Haladó kereső'!$E$9="",'Haladó kereső'!$E$9="összes"),OR(J1650='Haladó kereső'!$E$11,'Haladó kereső'!$E$11="")),"megfelel a választott feltételeknek","-")</f>
        <v>megfelel a választott feltételeknek</v>
      </c>
      <c r="D1650" s="5" t="s">
        <v>15207</v>
      </c>
      <c r="E1650" s="1">
        <v>19.084133333333334</v>
      </c>
      <c r="F1650" s="1">
        <v>47.716966666666671</v>
      </c>
      <c r="G1650" s="5"/>
      <c r="H1650" s="5" t="s">
        <v>15208</v>
      </c>
      <c r="I1650" s="5">
        <v>30809</v>
      </c>
      <c r="J1650" s="5" t="s">
        <v>35</v>
      </c>
      <c r="K1650" s="5" t="s">
        <v>555</v>
      </c>
      <c r="L1650" s="5" t="s">
        <v>3</v>
      </c>
      <c r="M1650" s="5" t="s">
        <v>3</v>
      </c>
      <c r="N1650" s="5">
        <v>3725</v>
      </c>
      <c r="O1650" s="5">
        <v>3772</v>
      </c>
      <c r="P1650" s="5">
        <v>1536</v>
      </c>
      <c r="Q1650" s="5" t="s">
        <v>163</v>
      </c>
      <c r="R1650" s="5" t="s">
        <v>4697</v>
      </c>
      <c r="S1650" s="5" t="s">
        <v>4698</v>
      </c>
      <c r="T1650" s="2" t="s">
        <v>31599</v>
      </c>
      <c r="U1650" s="6" t="s">
        <v>3</v>
      </c>
      <c r="V1650" s="6"/>
      <c r="W1650" s="6" t="s">
        <v>7</v>
      </c>
      <c r="X1650" s="6" t="s">
        <v>3</v>
      </c>
      <c r="Y1650" s="6" t="s">
        <v>3</v>
      </c>
      <c r="Z1650" s="6" t="s">
        <v>3</v>
      </c>
      <c r="AA1650" s="6" t="s">
        <v>15209</v>
      </c>
      <c r="AB1650" s="6" t="s">
        <v>3</v>
      </c>
      <c r="AC1650" s="6" t="s">
        <v>15210</v>
      </c>
      <c r="AD1650" s="6" t="s">
        <v>15211</v>
      </c>
      <c r="AE1650" s="7" t="s">
        <v>47</v>
      </c>
      <c r="AF1650" s="7" t="s">
        <v>15212</v>
      </c>
      <c r="AG1650" s="7"/>
      <c r="AH1650" s="7" t="s">
        <v>29552</v>
      </c>
      <c r="AI1650" s="7" t="s">
        <v>15213</v>
      </c>
      <c r="AJ1650" s="8" t="s">
        <v>15214</v>
      </c>
      <c r="AK1650" s="8" t="s">
        <v>15209</v>
      </c>
      <c r="AL1650" s="8" t="s">
        <v>29553</v>
      </c>
      <c r="AM1650" s="8" t="s">
        <v>15215</v>
      </c>
      <c r="AN1650" s="72" t="s">
        <v>31567</v>
      </c>
    </row>
    <row r="1651" spans="2:40" ht="30" hidden="1">
      <c r="B1651" s="85" t="str">
        <f>IF(AND(OR(W1651='Haladó kereső'!$E$15,'Haladó kereső'!$E$15=""),OR(T1651='Haladó kereső'!$E$14,'Haladó kereső'!$E$14=""),OR(O1651&gt;='Haladó kereső'!$E$12,'Haladó kereső'!$E$12=""),OR(U1651='Haladó kereső'!$E$16,'Haladó kereső'!$E$16=""),OR(O1651&lt;='Haladó kereső'!$E$13,'Haladó kereső'!$E$13=""),OR(Y1651='Haladó kereső'!$E$17,'Haladó kereső'!$E$17=""),OR(S1651='Haladó kereső'!$E$10,'Haladó kereső'!$E$10=""),OR(Q1651='Haladó kereső'!$E$9,'Haladó kereső'!$E$9="",'Haladó kereső'!$E$9="összes"),OR(J1651='Haladó kereső'!$E$11,'Haladó kereső'!$E$11="")),"megfelel a választott feltételeknek","-")</f>
        <v>megfelel a választott feltételeknek</v>
      </c>
      <c r="D1651" s="5" t="s">
        <v>15216</v>
      </c>
      <c r="E1651" s="1">
        <v>18.768466666666665</v>
      </c>
      <c r="F1651" s="1">
        <v>47.674966666666663</v>
      </c>
      <c r="G1651" s="5"/>
      <c r="H1651" s="5" t="s">
        <v>15217</v>
      </c>
      <c r="I1651" s="5">
        <v>25487</v>
      </c>
      <c r="J1651" s="5" t="s">
        <v>35</v>
      </c>
      <c r="K1651" s="5" t="s">
        <v>3</v>
      </c>
      <c r="L1651" s="5" t="s">
        <v>3</v>
      </c>
      <c r="M1651" s="5" t="s">
        <v>3</v>
      </c>
      <c r="N1651" s="5">
        <v>1782</v>
      </c>
      <c r="O1651" s="5">
        <v>1799</v>
      </c>
      <c r="P1651" s="5">
        <v>726</v>
      </c>
      <c r="Q1651" s="5" t="s">
        <v>193</v>
      </c>
      <c r="R1651" s="5" t="s">
        <v>1059</v>
      </c>
      <c r="S1651" s="5" t="s">
        <v>1060</v>
      </c>
      <c r="T1651" s="2" t="s">
        <v>31600</v>
      </c>
      <c r="U1651" s="6" t="s">
        <v>15218</v>
      </c>
      <c r="V1651" s="6"/>
      <c r="W1651" s="6" t="s">
        <v>40</v>
      </c>
      <c r="X1651" s="6" t="s">
        <v>15219</v>
      </c>
      <c r="Y1651" s="6">
        <v>2</v>
      </c>
      <c r="Z1651" s="6" t="s">
        <v>15220</v>
      </c>
      <c r="AA1651" s="6" t="s">
        <v>15221</v>
      </c>
      <c r="AB1651" s="6" t="s">
        <v>15222</v>
      </c>
      <c r="AC1651" s="6" t="s">
        <v>15223</v>
      </c>
      <c r="AD1651" s="6" t="s">
        <v>15224</v>
      </c>
      <c r="AE1651" s="7" t="s">
        <v>47</v>
      </c>
      <c r="AF1651" s="7" t="s">
        <v>15225</v>
      </c>
      <c r="AG1651" s="7"/>
      <c r="AH1651" s="7" t="s">
        <v>29554</v>
      </c>
      <c r="AI1651" s="7" t="s">
        <v>15226</v>
      </c>
      <c r="AJ1651" s="8" t="s">
        <v>15227</v>
      </c>
      <c r="AK1651" s="8" t="s">
        <v>15228</v>
      </c>
      <c r="AL1651" s="8" t="s">
        <v>29554</v>
      </c>
      <c r="AM1651" s="8" t="s">
        <v>15229</v>
      </c>
      <c r="AN1651" s="72" t="s">
        <v>31567</v>
      </c>
    </row>
    <row r="1652" spans="2:40" ht="30" hidden="1">
      <c r="B1652" s="85" t="str">
        <f>IF(AND(OR(W1652='Haladó kereső'!$E$15,'Haladó kereső'!$E$15=""),OR(T1652='Haladó kereső'!$E$14,'Haladó kereső'!$E$14=""),OR(O1652&gt;='Haladó kereső'!$E$12,'Haladó kereső'!$E$12=""),OR(U1652='Haladó kereső'!$E$16,'Haladó kereső'!$E$16=""),OR(O1652&lt;='Haladó kereső'!$E$13,'Haladó kereső'!$E$13=""),OR(Y1652='Haladó kereső'!$E$17,'Haladó kereső'!$E$17=""),OR(S1652='Haladó kereső'!$E$10,'Haladó kereső'!$E$10=""),OR(Q1652='Haladó kereső'!$E$9,'Haladó kereső'!$E$9="",'Haladó kereső'!$E$9="összes"),OR(J1652='Haladó kereső'!$E$11,'Haladó kereső'!$E$11="")),"megfelel a választott feltételeknek","-")</f>
        <v>megfelel a választott feltételeknek</v>
      </c>
      <c r="D1652" s="5" t="s">
        <v>15230</v>
      </c>
      <c r="E1652" s="1">
        <v>17.386133333333333</v>
      </c>
      <c r="F1652" s="1">
        <v>47.734133333333332</v>
      </c>
      <c r="G1652" s="5"/>
      <c r="H1652" s="5" t="s">
        <v>15231</v>
      </c>
      <c r="I1652" s="5">
        <v>33668</v>
      </c>
      <c r="J1652" s="5" t="s">
        <v>2</v>
      </c>
      <c r="K1652" s="5" t="s">
        <v>3</v>
      </c>
      <c r="L1652" s="5" t="s">
        <v>3</v>
      </c>
      <c r="M1652" s="5" t="s">
        <v>3</v>
      </c>
      <c r="N1652" s="5">
        <v>3229</v>
      </c>
      <c r="O1652" s="5">
        <v>3233</v>
      </c>
      <c r="P1652" s="5">
        <v>8136</v>
      </c>
      <c r="Q1652" s="5" t="s">
        <v>136</v>
      </c>
      <c r="R1652" s="5" t="s">
        <v>1327</v>
      </c>
      <c r="S1652" s="5" t="s">
        <v>1328</v>
      </c>
      <c r="T1652" s="2" t="s">
        <v>31600</v>
      </c>
      <c r="U1652" s="6" t="s">
        <v>15230</v>
      </c>
      <c r="V1652" s="6"/>
      <c r="W1652" s="6" t="s">
        <v>20</v>
      </c>
      <c r="X1652" s="6" t="s">
        <v>15232</v>
      </c>
      <c r="Y1652" s="6">
        <v>2</v>
      </c>
      <c r="Z1652" s="6" t="s">
        <v>15233</v>
      </c>
      <c r="AA1652" s="6" t="s">
        <v>15234</v>
      </c>
      <c r="AB1652" s="6" t="s">
        <v>15235</v>
      </c>
      <c r="AC1652" s="6" t="s">
        <v>15236</v>
      </c>
      <c r="AD1652" s="6" t="s">
        <v>15237</v>
      </c>
      <c r="AE1652" s="7" t="s">
        <v>47</v>
      </c>
      <c r="AF1652" s="7" t="s">
        <v>12025</v>
      </c>
      <c r="AG1652" s="7"/>
      <c r="AH1652" s="7" t="s">
        <v>29555</v>
      </c>
      <c r="AI1652" s="7" t="s">
        <v>15238</v>
      </c>
      <c r="AJ1652" s="8" t="s">
        <v>15239</v>
      </c>
      <c r="AK1652" s="8" t="s">
        <v>15240</v>
      </c>
      <c r="AL1652" s="8" t="s">
        <v>29556</v>
      </c>
      <c r="AM1652" s="8" t="s">
        <v>15241</v>
      </c>
      <c r="AN1652" s="72" t="s">
        <v>31567</v>
      </c>
    </row>
    <row r="1653" spans="2:40" ht="30" hidden="1">
      <c r="B1653" s="85" t="str">
        <f>IF(AND(OR(W1653='Haladó kereső'!$E$15,'Haladó kereső'!$E$15=""),OR(T1653='Haladó kereső'!$E$14,'Haladó kereső'!$E$14=""),OR(O1653&gt;='Haladó kereső'!$E$12,'Haladó kereső'!$E$12=""),OR(U1653='Haladó kereső'!$E$16,'Haladó kereső'!$E$16=""),OR(O1653&lt;='Haladó kereső'!$E$13,'Haladó kereső'!$E$13=""),OR(Y1653='Haladó kereső'!$E$17,'Haladó kereső'!$E$17=""),OR(S1653='Haladó kereső'!$E$10,'Haladó kereső'!$E$10=""),OR(Q1653='Haladó kereső'!$E$9,'Haladó kereső'!$E$9="",'Haladó kereső'!$E$9="összes"),OR(J1653='Haladó kereső'!$E$11,'Haladó kereső'!$E$11="")),"megfelel a választott feltételeknek","-")</f>
        <v>megfelel a választott feltételeknek</v>
      </c>
      <c r="D1653" s="5" t="s">
        <v>15242</v>
      </c>
      <c r="E1653" s="1">
        <v>19.308500000000002</v>
      </c>
      <c r="F1653" s="1">
        <v>47.87316666666667</v>
      </c>
      <c r="G1653" s="5"/>
      <c r="H1653" s="5" t="s">
        <v>15243</v>
      </c>
      <c r="I1653" s="5">
        <v>30395</v>
      </c>
      <c r="J1653" s="5" t="s">
        <v>35</v>
      </c>
      <c r="K1653" s="5" t="s">
        <v>3</v>
      </c>
      <c r="L1653" s="5" t="s">
        <v>3</v>
      </c>
      <c r="M1653" s="5" t="s">
        <v>3</v>
      </c>
      <c r="N1653" s="5">
        <v>486</v>
      </c>
      <c r="O1653" s="5">
        <v>484</v>
      </c>
      <c r="P1653" s="5">
        <v>1841</v>
      </c>
      <c r="Q1653" s="5" t="s">
        <v>827</v>
      </c>
      <c r="R1653" s="5" t="s">
        <v>828</v>
      </c>
      <c r="S1653" s="5" t="s">
        <v>829</v>
      </c>
      <c r="T1653" s="2" t="s">
        <v>31600</v>
      </c>
      <c r="U1653" s="6" t="s">
        <v>830</v>
      </c>
      <c r="V1653" s="6"/>
      <c r="W1653" s="6" t="s">
        <v>40</v>
      </c>
      <c r="X1653" s="6" t="s">
        <v>831</v>
      </c>
      <c r="Y1653" s="6">
        <v>3</v>
      </c>
      <c r="Z1653" s="6" t="s">
        <v>832</v>
      </c>
      <c r="AA1653" s="6" t="s">
        <v>15244</v>
      </c>
      <c r="AB1653" s="6" t="s">
        <v>15245</v>
      </c>
      <c r="AC1653" s="6" t="s">
        <v>15246</v>
      </c>
      <c r="AD1653" s="6" t="s">
        <v>15247</v>
      </c>
      <c r="AE1653" s="7" t="s">
        <v>47</v>
      </c>
      <c r="AF1653" s="7" t="s">
        <v>15248</v>
      </c>
      <c r="AG1653" s="7"/>
      <c r="AH1653" s="7" t="s">
        <v>29557</v>
      </c>
      <c r="AI1653" s="7" t="s">
        <v>15249</v>
      </c>
      <c r="AJ1653" s="8" t="s">
        <v>839</v>
      </c>
      <c r="AK1653" s="8" t="s">
        <v>840</v>
      </c>
      <c r="AL1653" s="8" t="s">
        <v>29558</v>
      </c>
      <c r="AM1653" s="8" t="s">
        <v>15250</v>
      </c>
      <c r="AN1653" s="72" t="s">
        <v>31567</v>
      </c>
    </row>
    <row r="1654" spans="2:40" ht="15.75" hidden="1">
      <c r="B1654" s="85" t="str">
        <f>IF(AND(OR(W1654='Haladó kereső'!$E$15,'Haladó kereső'!$E$15=""),OR(T1654='Haladó kereső'!$E$14,'Haladó kereső'!$E$14=""),OR(O1654&gt;='Haladó kereső'!$E$12,'Haladó kereső'!$E$12=""),OR(U1654='Haladó kereső'!$E$16,'Haladó kereső'!$E$16=""),OR(O1654&lt;='Haladó kereső'!$E$13,'Haladó kereső'!$E$13=""),OR(Y1654='Haladó kereső'!$E$17,'Haladó kereső'!$E$17=""),OR(S1654='Haladó kereső'!$E$10,'Haladó kereső'!$E$10=""),OR(Q1654='Haladó kereső'!$E$9,'Haladó kereső'!$E$9="",'Haladó kereső'!$E$9="összes"),OR(J1654='Haladó kereső'!$E$11,'Haladó kereső'!$E$11="")),"megfelel a választott feltételeknek","-")</f>
        <v>megfelel a választott feltételeknek</v>
      </c>
      <c r="D1654" s="5" t="s">
        <v>15251</v>
      </c>
      <c r="E1654" s="1">
        <v>21.152799999999999</v>
      </c>
      <c r="F1654" s="1">
        <v>48.154800000000002</v>
      </c>
      <c r="G1654" s="5"/>
      <c r="H1654" s="5" t="s">
        <v>15252</v>
      </c>
      <c r="I1654" s="5">
        <v>11660</v>
      </c>
      <c r="J1654" s="5" t="s">
        <v>35</v>
      </c>
      <c r="K1654" s="5" t="s">
        <v>3</v>
      </c>
      <c r="L1654" s="5" t="s">
        <v>3</v>
      </c>
      <c r="M1654" s="5" t="s">
        <v>3</v>
      </c>
      <c r="N1654" s="5">
        <v>1601</v>
      </c>
      <c r="O1654" s="5">
        <v>1558</v>
      </c>
      <c r="P1654" s="5">
        <v>2031</v>
      </c>
      <c r="Q1654" s="5" t="s">
        <v>69</v>
      </c>
      <c r="R1654" s="5" t="s">
        <v>705</v>
      </c>
      <c r="S1654" s="5" t="s">
        <v>706</v>
      </c>
      <c r="T1654" s="2" t="s">
        <v>31600</v>
      </c>
      <c r="U1654" s="6" t="s">
        <v>3096</v>
      </c>
      <c r="V1654" s="6"/>
      <c r="W1654" s="6" t="s">
        <v>40</v>
      </c>
      <c r="X1654" s="6" t="s">
        <v>3098</v>
      </c>
      <c r="Y1654" s="6">
        <v>2</v>
      </c>
      <c r="Z1654" s="6" t="s">
        <v>3099</v>
      </c>
      <c r="AA1654" s="6" t="s">
        <v>15253</v>
      </c>
      <c r="AB1654" s="6" t="s">
        <v>15254</v>
      </c>
      <c r="AC1654" s="6" t="s">
        <v>15255</v>
      </c>
      <c r="AD1654" s="6" t="s">
        <v>15256</v>
      </c>
      <c r="AE1654" s="7" t="s">
        <v>47</v>
      </c>
      <c r="AF1654" s="7" t="s">
        <v>15257</v>
      </c>
      <c r="AG1654" s="7"/>
      <c r="AH1654" s="7" t="s">
        <v>15254</v>
      </c>
      <c r="AI1654" s="7" t="s">
        <v>15255</v>
      </c>
      <c r="AJ1654" s="8" t="s">
        <v>3106</v>
      </c>
      <c r="AK1654" s="8" t="s">
        <v>3100</v>
      </c>
      <c r="AL1654" s="8" t="s">
        <v>15254</v>
      </c>
      <c r="AM1654" s="8" t="s">
        <v>3107</v>
      </c>
      <c r="AN1654" s="72" t="s">
        <v>31567</v>
      </c>
    </row>
    <row r="1655" spans="2:40" ht="30" hidden="1">
      <c r="B1655" s="85" t="str">
        <f>IF(AND(OR(W1655='Haladó kereső'!$E$15,'Haladó kereső'!$E$15=""),OR(T1655='Haladó kereső'!$E$14,'Haladó kereső'!$E$14=""),OR(O1655&gt;='Haladó kereső'!$E$12,'Haladó kereső'!$E$12=""),OR(U1655='Haladó kereső'!$E$16,'Haladó kereső'!$E$16=""),OR(O1655&lt;='Haladó kereső'!$E$13,'Haladó kereső'!$E$13=""),OR(Y1655='Haladó kereső'!$E$17,'Haladó kereső'!$E$17=""),OR(S1655='Haladó kereső'!$E$10,'Haladó kereső'!$E$10=""),OR(Q1655='Haladó kereső'!$E$9,'Haladó kereső'!$E$9="",'Haladó kereső'!$E$9="összes"),OR(J1655='Haladó kereső'!$E$11,'Haladó kereső'!$E$11="")),"megfelel a választott feltételeknek","-")</f>
        <v>megfelel a választott feltételeknek</v>
      </c>
      <c r="D1655" s="5" t="s">
        <v>15258</v>
      </c>
      <c r="E1655" s="1">
        <v>20.975666666666665</v>
      </c>
      <c r="F1655" s="1">
        <v>48.287833333333332</v>
      </c>
      <c r="G1655" s="5"/>
      <c r="H1655" s="5" t="s">
        <v>15259</v>
      </c>
      <c r="I1655" s="5">
        <v>3531</v>
      </c>
      <c r="J1655" s="5" t="s">
        <v>35</v>
      </c>
      <c r="K1655" s="5" t="s">
        <v>3</v>
      </c>
      <c r="L1655" s="5" t="s">
        <v>3</v>
      </c>
      <c r="M1655" s="5" t="s">
        <v>3</v>
      </c>
      <c r="N1655" s="5">
        <v>459</v>
      </c>
      <c r="O1655" s="5">
        <v>455</v>
      </c>
      <c r="P1655" s="5">
        <v>843</v>
      </c>
      <c r="Q1655" s="5" t="s">
        <v>69</v>
      </c>
      <c r="R1655" s="5" t="s">
        <v>94</v>
      </c>
      <c r="S1655" s="5" t="s">
        <v>95</v>
      </c>
      <c r="T1655" s="2" t="s">
        <v>31600</v>
      </c>
      <c r="U1655" s="6" t="s">
        <v>12947</v>
      </c>
      <c r="V1655" s="6"/>
      <c r="W1655" s="6" t="s">
        <v>40</v>
      </c>
      <c r="X1655" s="6" t="s">
        <v>15260</v>
      </c>
      <c r="Y1655" s="6">
        <v>3</v>
      </c>
      <c r="Z1655" s="6" t="s">
        <v>12950</v>
      </c>
      <c r="AA1655" s="6" t="s">
        <v>15261</v>
      </c>
      <c r="AB1655" s="6" t="s">
        <v>15262</v>
      </c>
      <c r="AC1655" s="6" t="s">
        <v>15263</v>
      </c>
      <c r="AD1655" s="6" t="s">
        <v>15264</v>
      </c>
      <c r="AE1655" s="7" t="s">
        <v>47</v>
      </c>
      <c r="AF1655" s="7" t="s">
        <v>15265</v>
      </c>
      <c r="AG1655" s="7"/>
      <c r="AH1655" s="7" t="s">
        <v>15266</v>
      </c>
      <c r="AI1655" s="7" t="s">
        <v>15263</v>
      </c>
      <c r="AJ1655" s="8" t="s">
        <v>12956</v>
      </c>
      <c r="AK1655" s="8" t="s">
        <v>12951</v>
      </c>
      <c r="AL1655" s="8" t="s">
        <v>29559</v>
      </c>
      <c r="AM1655" s="8" t="s">
        <v>12953</v>
      </c>
      <c r="AN1655" s="72" t="s">
        <v>31567</v>
      </c>
    </row>
    <row r="1656" spans="2:40" ht="30" hidden="1">
      <c r="B1656" s="85" t="str">
        <f>IF(AND(OR(W1656='Haladó kereső'!$E$15,'Haladó kereső'!$E$15=""),OR(T1656='Haladó kereső'!$E$14,'Haladó kereső'!$E$14=""),OR(O1656&gt;='Haladó kereső'!$E$12,'Haladó kereső'!$E$12=""),OR(U1656='Haladó kereső'!$E$16,'Haladó kereső'!$E$16=""),OR(O1656&lt;='Haladó kereső'!$E$13,'Haladó kereső'!$E$13=""),OR(Y1656='Haladó kereső'!$E$17,'Haladó kereső'!$E$17=""),OR(S1656='Haladó kereső'!$E$10,'Haladó kereső'!$E$10=""),OR(Q1656='Haladó kereső'!$E$9,'Haladó kereső'!$E$9="",'Haladó kereső'!$E$9="összes"),OR(J1656='Haladó kereső'!$E$11,'Haladó kereső'!$E$11="")),"megfelel a választott feltételeknek","-")</f>
        <v>megfelel a választott feltételeknek</v>
      </c>
      <c r="D1656" s="5" t="s">
        <v>15267</v>
      </c>
      <c r="E1656" s="1">
        <v>20.369766666666667</v>
      </c>
      <c r="F1656" s="1">
        <v>48.142133333333334</v>
      </c>
      <c r="G1656" s="5"/>
      <c r="H1656" s="5" t="s">
        <v>15268</v>
      </c>
      <c r="I1656" s="5">
        <v>7038</v>
      </c>
      <c r="J1656" s="5" t="s">
        <v>35</v>
      </c>
      <c r="K1656" s="5" t="s">
        <v>3</v>
      </c>
      <c r="L1656" s="5" t="s">
        <v>3</v>
      </c>
      <c r="M1656" s="5" t="s">
        <v>3</v>
      </c>
      <c r="N1656" s="5">
        <v>288</v>
      </c>
      <c r="O1656" s="5">
        <v>283</v>
      </c>
      <c r="P1656" s="5">
        <v>516</v>
      </c>
      <c r="Q1656" s="5" t="s">
        <v>69</v>
      </c>
      <c r="R1656" s="5" t="s">
        <v>1234</v>
      </c>
      <c r="S1656" s="5" t="s">
        <v>1235</v>
      </c>
      <c r="T1656" s="2" t="s">
        <v>31600</v>
      </c>
      <c r="U1656" s="6" t="s">
        <v>5097</v>
      </c>
      <c r="V1656" s="6"/>
      <c r="W1656" s="6" t="s">
        <v>40</v>
      </c>
      <c r="X1656" s="6" t="s">
        <v>5098</v>
      </c>
      <c r="Y1656" s="6">
        <v>5</v>
      </c>
      <c r="Z1656" s="6" t="s">
        <v>5099</v>
      </c>
      <c r="AA1656" s="6" t="s">
        <v>15269</v>
      </c>
      <c r="AB1656" s="6" t="s">
        <v>15270</v>
      </c>
      <c r="AC1656" s="6" t="s">
        <v>15271</v>
      </c>
      <c r="AD1656" s="6" t="s">
        <v>3</v>
      </c>
      <c r="AE1656" s="7" t="s">
        <v>47</v>
      </c>
      <c r="AF1656" s="7" t="s">
        <v>15272</v>
      </c>
      <c r="AG1656" s="7"/>
      <c r="AH1656" s="7" t="s">
        <v>29560</v>
      </c>
      <c r="AI1656" s="7" t="s">
        <v>15271</v>
      </c>
      <c r="AJ1656" s="8" t="s">
        <v>5104</v>
      </c>
      <c r="AK1656" s="8" t="s">
        <v>5105</v>
      </c>
      <c r="AL1656" s="8" t="s">
        <v>29561</v>
      </c>
      <c r="AM1656" s="8" t="s">
        <v>15271</v>
      </c>
      <c r="AN1656" s="72" t="s">
        <v>31567</v>
      </c>
    </row>
    <row r="1657" spans="2:40" ht="30" hidden="1">
      <c r="B1657" s="85" t="str">
        <f>IF(AND(OR(W1657='Haladó kereső'!$E$15,'Haladó kereső'!$E$15=""),OR(T1657='Haladó kereső'!$E$14,'Haladó kereső'!$E$14=""),OR(O1657&gt;='Haladó kereső'!$E$12,'Haladó kereső'!$E$12=""),OR(U1657='Haladó kereső'!$E$16,'Haladó kereső'!$E$16=""),OR(O1657&lt;='Haladó kereső'!$E$13,'Haladó kereső'!$E$13=""),OR(Y1657='Haladó kereső'!$E$17,'Haladó kereső'!$E$17=""),OR(S1657='Haladó kereső'!$E$10,'Haladó kereső'!$E$10=""),OR(Q1657='Haladó kereső'!$E$9,'Haladó kereső'!$E$9="",'Haladó kereső'!$E$9="összes"),OR(J1657='Haladó kereső'!$E$11,'Haladó kereső'!$E$11="")),"megfelel a választott feltételeknek","-")</f>
        <v>megfelel a választott feltételeknek</v>
      </c>
      <c r="D1657" s="5" t="s">
        <v>15273</v>
      </c>
      <c r="E1657" s="1">
        <v>16.505600000000001</v>
      </c>
      <c r="F1657" s="1">
        <v>46.575066666666672</v>
      </c>
      <c r="G1657" s="5"/>
      <c r="H1657" s="5" t="s">
        <v>15274</v>
      </c>
      <c r="I1657" s="5">
        <v>27483</v>
      </c>
      <c r="J1657" s="5" t="s">
        <v>35</v>
      </c>
      <c r="K1657" s="5" t="s">
        <v>3</v>
      </c>
      <c r="L1657" s="5" t="s">
        <v>3</v>
      </c>
      <c r="M1657" s="5" t="s">
        <v>3</v>
      </c>
      <c r="N1657" s="5">
        <v>33</v>
      </c>
      <c r="O1657" s="5">
        <v>31</v>
      </c>
      <c r="P1657" s="5">
        <v>402</v>
      </c>
      <c r="Q1657" s="5" t="s">
        <v>569</v>
      </c>
      <c r="R1657" s="5" t="s">
        <v>863</v>
      </c>
      <c r="S1657" s="5" t="s">
        <v>864</v>
      </c>
      <c r="T1657" s="2" t="s">
        <v>31600</v>
      </c>
      <c r="U1657" s="6" t="s">
        <v>1636</v>
      </c>
      <c r="V1657" s="6"/>
      <c r="W1657" s="6" t="s">
        <v>40</v>
      </c>
      <c r="X1657" s="6" t="s">
        <v>1637</v>
      </c>
      <c r="Y1657" s="6">
        <v>12</v>
      </c>
      <c r="Z1657" s="6" t="s">
        <v>1638</v>
      </c>
      <c r="AA1657" s="6" t="s">
        <v>15275</v>
      </c>
      <c r="AB1657" s="6">
        <v>0</v>
      </c>
      <c r="AC1657" s="6" t="s">
        <v>1640</v>
      </c>
      <c r="AD1657" s="6" t="s">
        <v>1641</v>
      </c>
      <c r="AE1657" s="7" t="s">
        <v>47</v>
      </c>
      <c r="AF1657" s="7" t="s">
        <v>15276</v>
      </c>
      <c r="AG1657" s="7"/>
      <c r="AH1657" s="7" t="s">
        <v>29562</v>
      </c>
      <c r="AI1657" s="7" t="s">
        <v>1640</v>
      </c>
      <c r="AJ1657" s="8" t="s">
        <v>1644</v>
      </c>
      <c r="AK1657" s="8" t="s">
        <v>1645</v>
      </c>
      <c r="AL1657" s="8" t="s">
        <v>27567</v>
      </c>
      <c r="AM1657" s="8" t="s">
        <v>1646</v>
      </c>
      <c r="AN1657" s="72" t="s">
        <v>31567</v>
      </c>
    </row>
    <row r="1658" spans="2:40" ht="30" hidden="1">
      <c r="B1658" s="85" t="str">
        <f>IF(AND(OR(W1658='Haladó kereső'!$E$15,'Haladó kereső'!$E$15=""),OR(T1658='Haladó kereső'!$E$14,'Haladó kereső'!$E$14=""),OR(O1658&gt;='Haladó kereső'!$E$12,'Haladó kereső'!$E$12=""),OR(U1658='Haladó kereső'!$E$16,'Haladó kereső'!$E$16=""),OR(O1658&lt;='Haladó kereső'!$E$13,'Haladó kereső'!$E$13=""),OR(Y1658='Haladó kereső'!$E$17,'Haladó kereső'!$E$17=""),OR(S1658='Haladó kereső'!$E$10,'Haladó kereső'!$E$10=""),OR(Q1658='Haladó kereső'!$E$9,'Haladó kereső'!$E$9="",'Haladó kereső'!$E$9="összes"),OR(J1658='Haladó kereső'!$E$11,'Haladó kereső'!$E$11="")),"megfelel a választott feltételeknek","-")</f>
        <v>megfelel a választott feltételeknek</v>
      </c>
      <c r="D1658" s="5" t="s">
        <v>15277</v>
      </c>
      <c r="E1658" s="1">
        <v>16.439033333333334</v>
      </c>
      <c r="F1658" s="1">
        <v>46.671866666666666</v>
      </c>
      <c r="G1658" s="5"/>
      <c r="H1658" s="5" t="s">
        <v>15278</v>
      </c>
      <c r="I1658" s="5">
        <v>11475</v>
      </c>
      <c r="J1658" s="5" t="s">
        <v>35</v>
      </c>
      <c r="K1658" s="5" t="s">
        <v>3</v>
      </c>
      <c r="L1658" s="5" t="s">
        <v>3</v>
      </c>
      <c r="M1658" s="5" t="s">
        <v>3</v>
      </c>
      <c r="N1658" s="5">
        <v>33</v>
      </c>
      <c r="O1658" s="5">
        <v>38</v>
      </c>
      <c r="P1658" s="5">
        <v>617</v>
      </c>
      <c r="Q1658" s="5" t="s">
        <v>569</v>
      </c>
      <c r="R1658" s="5" t="s">
        <v>863</v>
      </c>
      <c r="S1658" s="5" t="s">
        <v>864</v>
      </c>
      <c r="T1658" s="2" t="s">
        <v>31600</v>
      </c>
      <c r="U1658" s="6" t="s">
        <v>1636</v>
      </c>
      <c r="V1658" s="6"/>
      <c r="W1658" s="6" t="s">
        <v>40</v>
      </c>
      <c r="X1658" s="6" t="s">
        <v>1637</v>
      </c>
      <c r="Y1658" s="6">
        <v>12</v>
      </c>
      <c r="Z1658" s="6" t="s">
        <v>1638</v>
      </c>
      <c r="AA1658" s="6" t="s">
        <v>15279</v>
      </c>
      <c r="AB1658" s="6">
        <v>0</v>
      </c>
      <c r="AC1658" s="6" t="s">
        <v>1640</v>
      </c>
      <c r="AD1658" s="6" t="s">
        <v>1641</v>
      </c>
      <c r="AE1658" s="7" t="s">
        <v>47</v>
      </c>
      <c r="AF1658" s="7" t="s">
        <v>15280</v>
      </c>
      <c r="AG1658" s="7"/>
      <c r="AH1658" s="7" t="s">
        <v>29563</v>
      </c>
      <c r="AI1658" s="7" t="s">
        <v>1640</v>
      </c>
      <c r="AJ1658" s="8" t="s">
        <v>1644</v>
      </c>
      <c r="AK1658" s="8" t="s">
        <v>1645</v>
      </c>
      <c r="AL1658" s="8" t="s">
        <v>27567</v>
      </c>
      <c r="AM1658" s="8" t="s">
        <v>1646</v>
      </c>
      <c r="AN1658" s="72" t="s">
        <v>31567</v>
      </c>
    </row>
    <row r="1659" spans="2:40" ht="30" hidden="1">
      <c r="B1659" s="85" t="str">
        <f>IF(AND(OR(W1659='Haladó kereső'!$E$15,'Haladó kereső'!$E$15=""),OR(T1659='Haladó kereső'!$E$14,'Haladó kereső'!$E$14=""),OR(O1659&gt;='Haladó kereső'!$E$12,'Haladó kereső'!$E$12=""),OR(U1659='Haladó kereső'!$E$16,'Haladó kereső'!$E$16=""),OR(O1659&lt;='Haladó kereső'!$E$13,'Haladó kereső'!$E$13=""),OR(Y1659='Haladó kereső'!$E$17,'Haladó kereső'!$E$17=""),OR(S1659='Haladó kereső'!$E$10,'Haladó kereső'!$E$10=""),OR(Q1659='Haladó kereső'!$E$9,'Haladó kereső'!$E$9="",'Haladó kereső'!$E$9="összes"),OR(J1659='Haladó kereső'!$E$11,'Haladó kereső'!$E$11="")),"megfelel a választott feltételeknek","-")</f>
        <v>megfelel a választott feltételeknek</v>
      </c>
      <c r="D1659" s="5" t="s">
        <v>15281</v>
      </c>
      <c r="E1659" s="1">
        <v>18.367566666666669</v>
      </c>
      <c r="F1659" s="1">
        <v>46.373666666666665</v>
      </c>
      <c r="G1659" s="5"/>
      <c r="H1659" s="5" t="s">
        <v>15282</v>
      </c>
      <c r="I1659" s="5">
        <v>24411</v>
      </c>
      <c r="J1659" s="5" t="s">
        <v>35</v>
      </c>
      <c r="K1659" s="5" t="s">
        <v>3</v>
      </c>
      <c r="L1659" s="5" t="s">
        <v>3</v>
      </c>
      <c r="M1659" s="5" t="s">
        <v>3</v>
      </c>
      <c r="N1659" s="5">
        <v>581</v>
      </c>
      <c r="O1659" s="5">
        <v>569</v>
      </c>
      <c r="P1659" s="5">
        <v>2003</v>
      </c>
      <c r="Q1659" s="5" t="s">
        <v>750</v>
      </c>
      <c r="R1659" s="5" t="s">
        <v>1117</v>
      </c>
      <c r="S1659" s="5" t="s">
        <v>1118</v>
      </c>
      <c r="T1659" s="2" t="s">
        <v>31600</v>
      </c>
      <c r="U1659" s="6" t="s">
        <v>15283</v>
      </c>
      <c r="V1659" s="6"/>
      <c r="W1659" s="6" t="s">
        <v>40</v>
      </c>
      <c r="X1659" s="6" t="s">
        <v>15284</v>
      </c>
      <c r="Y1659" s="6">
        <v>3</v>
      </c>
      <c r="Z1659" s="6" t="s">
        <v>15285</v>
      </c>
      <c r="AA1659" s="6" t="s">
        <v>15286</v>
      </c>
      <c r="AB1659" s="6" t="s">
        <v>15287</v>
      </c>
      <c r="AC1659" s="6" t="s">
        <v>15288</v>
      </c>
      <c r="AD1659" s="6" t="s">
        <v>15289</v>
      </c>
      <c r="AE1659" s="7" t="s">
        <v>47</v>
      </c>
      <c r="AF1659" s="7" t="s">
        <v>15290</v>
      </c>
      <c r="AG1659" s="7"/>
      <c r="AH1659" s="7" t="s">
        <v>29564</v>
      </c>
      <c r="AI1659" s="7" t="s">
        <v>15288</v>
      </c>
      <c r="AJ1659" s="8" t="s">
        <v>15291</v>
      </c>
      <c r="AK1659" s="8" t="s">
        <v>15292</v>
      </c>
      <c r="AL1659" s="8" t="s">
        <v>29565</v>
      </c>
      <c r="AM1659" s="8" t="s">
        <v>15293</v>
      </c>
      <c r="AN1659" s="72" t="s">
        <v>31567</v>
      </c>
    </row>
    <row r="1660" spans="2:40" ht="30" hidden="1">
      <c r="B1660" s="85" t="str">
        <f>IF(AND(OR(W1660='Haladó kereső'!$E$15,'Haladó kereső'!$E$15=""),OR(T1660='Haladó kereső'!$E$14,'Haladó kereső'!$E$14=""),OR(O1660&gt;='Haladó kereső'!$E$12,'Haladó kereső'!$E$12=""),OR(U1660='Haladó kereső'!$E$16,'Haladó kereső'!$E$16=""),OR(O1660&lt;='Haladó kereső'!$E$13,'Haladó kereső'!$E$13=""),OR(Y1660='Haladó kereső'!$E$17,'Haladó kereső'!$E$17=""),OR(S1660='Haladó kereső'!$E$10,'Haladó kereső'!$E$10=""),OR(Q1660='Haladó kereső'!$E$9,'Haladó kereső'!$E$9="",'Haladó kereső'!$E$9="összes"),OR(J1660='Haladó kereső'!$E$11,'Haladó kereső'!$E$11="")),"megfelel a választott feltételeknek","-")</f>
        <v>megfelel a választott feltételeknek</v>
      </c>
      <c r="D1660" s="5" t="s">
        <v>10365</v>
      </c>
      <c r="E1660" s="1">
        <v>17.635633333333335</v>
      </c>
      <c r="F1660" s="1">
        <v>46.667266666666663</v>
      </c>
      <c r="G1660" s="5"/>
      <c r="H1660" s="5" t="s">
        <v>15294</v>
      </c>
      <c r="I1660" s="5">
        <v>26675</v>
      </c>
      <c r="J1660" s="5" t="s">
        <v>2</v>
      </c>
      <c r="K1660" s="5" t="s">
        <v>3</v>
      </c>
      <c r="L1660" s="5" t="s">
        <v>3</v>
      </c>
      <c r="M1660" s="5" t="s">
        <v>3</v>
      </c>
      <c r="N1660" s="5">
        <v>3140</v>
      </c>
      <c r="O1660" s="5">
        <v>3116</v>
      </c>
      <c r="P1660" s="5">
        <v>3957</v>
      </c>
      <c r="Q1660" s="5" t="s">
        <v>275</v>
      </c>
      <c r="R1660" s="5" t="s">
        <v>2156</v>
      </c>
      <c r="S1660" s="5" t="s">
        <v>2157</v>
      </c>
      <c r="T1660" s="2" t="s">
        <v>31600</v>
      </c>
      <c r="U1660" s="6" t="s">
        <v>10365</v>
      </c>
      <c r="V1660" s="6"/>
      <c r="W1660" s="6" t="s">
        <v>20</v>
      </c>
      <c r="X1660" s="6" t="s">
        <v>10366</v>
      </c>
      <c r="Y1660" s="6">
        <v>4</v>
      </c>
      <c r="Z1660" s="6" t="s">
        <v>10367</v>
      </c>
      <c r="AA1660" s="6" t="s">
        <v>15295</v>
      </c>
      <c r="AB1660" s="6" t="s">
        <v>15296</v>
      </c>
      <c r="AC1660" s="6" t="s">
        <v>15297</v>
      </c>
      <c r="AD1660" s="6" t="s">
        <v>15298</v>
      </c>
      <c r="AE1660" s="7" t="s">
        <v>15299</v>
      </c>
      <c r="AF1660" s="7" t="s">
        <v>15300</v>
      </c>
      <c r="AG1660" s="7"/>
      <c r="AH1660" s="7" t="s">
        <v>29566</v>
      </c>
      <c r="AI1660" s="7" t="s">
        <v>15301</v>
      </c>
      <c r="AJ1660" s="8" t="s">
        <v>15302</v>
      </c>
      <c r="AK1660" s="8" t="s">
        <v>10374</v>
      </c>
      <c r="AL1660" s="8" t="s">
        <v>29567</v>
      </c>
      <c r="AM1660" s="8" t="s">
        <v>10376</v>
      </c>
      <c r="AN1660" s="72" t="s">
        <v>31567</v>
      </c>
    </row>
    <row r="1661" spans="2:40" ht="30" hidden="1">
      <c r="B1661" s="85" t="str">
        <f>IF(AND(OR(W1661='Haladó kereső'!$E$15,'Haladó kereső'!$E$15=""),OR(T1661='Haladó kereső'!$E$14,'Haladó kereső'!$E$14=""),OR(O1661&gt;='Haladó kereső'!$E$12,'Haladó kereső'!$E$12=""),OR(U1661='Haladó kereső'!$E$16,'Haladó kereső'!$E$16=""),OR(O1661&lt;='Haladó kereső'!$E$13,'Haladó kereső'!$E$13=""),OR(Y1661='Haladó kereső'!$E$17,'Haladó kereső'!$E$17=""),OR(S1661='Haladó kereső'!$E$10,'Haladó kereső'!$E$10=""),OR(Q1661='Haladó kereső'!$E$9,'Haladó kereső'!$E$9="",'Haladó kereső'!$E$9="összes"),OR(J1661='Haladó kereső'!$E$11,'Haladó kereső'!$E$11="")),"megfelel a választott feltételeknek","-")</f>
        <v>megfelel a választott feltételeknek</v>
      </c>
      <c r="D1661" s="5" t="s">
        <v>15303</v>
      </c>
      <c r="E1661" s="1">
        <v>16.539033333333336</v>
      </c>
      <c r="F1661" s="1">
        <v>46.62146666666667</v>
      </c>
      <c r="G1661" s="5"/>
      <c r="H1661" s="5" t="s">
        <v>15304</v>
      </c>
      <c r="I1661" s="5">
        <v>12575</v>
      </c>
      <c r="J1661" s="5" t="s">
        <v>2</v>
      </c>
      <c r="K1661" s="5" t="s">
        <v>3</v>
      </c>
      <c r="L1661" s="5" t="s">
        <v>3</v>
      </c>
      <c r="M1661" s="5" t="s">
        <v>429</v>
      </c>
      <c r="N1661" s="5">
        <v>8256</v>
      </c>
      <c r="O1661" s="5">
        <v>8202</v>
      </c>
      <c r="P1661" s="5">
        <v>7379</v>
      </c>
      <c r="Q1661" s="5" t="s">
        <v>569</v>
      </c>
      <c r="R1661" s="5" t="s">
        <v>15305</v>
      </c>
      <c r="S1661" s="5" t="s">
        <v>864</v>
      </c>
      <c r="T1661" s="2" t="s">
        <v>31599</v>
      </c>
      <c r="U1661" s="6" t="s">
        <v>3</v>
      </c>
      <c r="V1661" s="6"/>
      <c r="W1661" s="6" t="s">
        <v>7</v>
      </c>
      <c r="X1661" s="6" t="s">
        <v>3</v>
      </c>
      <c r="Y1661" s="6" t="s">
        <v>3</v>
      </c>
      <c r="Z1661" s="6" t="s">
        <v>3</v>
      </c>
      <c r="AA1661" s="6" t="s">
        <v>15306</v>
      </c>
      <c r="AB1661" s="6" t="s">
        <v>3</v>
      </c>
      <c r="AC1661" s="6" t="s">
        <v>15307</v>
      </c>
      <c r="AD1661" s="6" t="s">
        <v>15308</v>
      </c>
      <c r="AE1661" s="7" t="s">
        <v>47</v>
      </c>
      <c r="AF1661" s="7" t="s">
        <v>871</v>
      </c>
      <c r="AG1661" s="7"/>
      <c r="AH1661" s="7" t="s">
        <v>29568</v>
      </c>
      <c r="AI1661" s="7" t="s">
        <v>15309</v>
      </c>
      <c r="AJ1661" s="8" t="s">
        <v>15310</v>
      </c>
      <c r="AK1661" s="8" t="s">
        <v>15306</v>
      </c>
      <c r="AL1661" s="8" t="s">
        <v>29569</v>
      </c>
      <c r="AM1661" s="8" t="s">
        <v>15311</v>
      </c>
      <c r="AN1661" s="72" t="s">
        <v>31567</v>
      </c>
    </row>
    <row r="1662" spans="2:40" ht="30" hidden="1">
      <c r="B1662" s="85" t="str">
        <f>IF(AND(OR(W1662='Haladó kereső'!$E$15,'Haladó kereső'!$E$15=""),OR(T1662='Haladó kereső'!$E$14,'Haladó kereső'!$E$14=""),OR(O1662&gt;='Haladó kereső'!$E$12,'Haladó kereső'!$E$12=""),OR(U1662='Haladó kereső'!$E$16,'Haladó kereső'!$E$16=""),OR(O1662&lt;='Haladó kereső'!$E$13,'Haladó kereső'!$E$13=""),OR(Y1662='Haladó kereső'!$E$17,'Haladó kereső'!$E$17=""),OR(S1662='Haladó kereső'!$E$10,'Haladó kereső'!$E$10=""),OR(Q1662='Haladó kereső'!$E$9,'Haladó kereső'!$E$9="",'Haladó kereső'!$E$9="összes"),OR(J1662='Haladó kereső'!$E$11,'Haladó kereső'!$E$11="")),"megfelel a választott feltételeknek","-")</f>
        <v>megfelel a választott feltételeknek</v>
      </c>
      <c r="D1662" s="5" t="s">
        <v>15312</v>
      </c>
      <c r="E1662" s="1">
        <v>18.237533333333335</v>
      </c>
      <c r="F1662" s="1">
        <v>46.987433333333335</v>
      </c>
      <c r="G1662" s="5"/>
      <c r="H1662" s="5" t="s">
        <v>15313</v>
      </c>
      <c r="I1662" s="5">
        <v>7269</v>
      </c>
      <c r="J1662" s="5" t="s">
        <v>35</v>
      </c>
      <c r="K1662" s="5" t="s">
        <v>555</v>
      </c>
      <c r="L1662" s="5" t="s">
        <v>3</v>
      </c>
      <c r="M1662" s="5" t="s">
        <v>3</v>
      </c>
      <c r="N1662" s="5">
        <v>3164</v>
      </c>
      <c r="O1662" s="5">
        <v>3185</v>
      </c>
      <c r="P1662" s="5">
        <v>3908</v>
      </c>
      <c r="Q1662" s="5" t="s">
        <v>4</v>
      </c>
      <c r="R1662" s="5" t="s">
        <v>6757</v>
      </c>
      <c r="S1662" s="5" t="s">
        <v>6758</v>
      </c>
      <c r="T1662" s="2" t="s">
        <v>31600</v>
      </c>
      <c r="U1662" s="6" t="s">
        <v>15312</v>
      </c>
      <c r="V1662" s="6"/>
      <c r="W1662" s="6" t="s">
        <v>20</v>
      </c>
      <c r="X1662" s="6" t="s">
        <v>15314</v>
      </c>
      <c r="Y1662" s="6">
        <v>3</v>
      </c>
      <c r="Z1662" s="6" t="s">
        <v>15315</v>
      </c>
      <c r="AA1662" s="6" t="s">
        <v>15316</v>
      </c>
      <c r="AB1662" s="6" t="s">
        <v>15317</v>
      </c>
      <c r="AC1662" s="6" t="s">
        <v>15318</v>
      </c>
      <c r="AD1662" s="6" t="s">
        <v>15319</v>
      </c>
      <c r="AE1662" s="7" t="s">
        <v>47</v>
      </c>
      <c r="AF1662" s="7" t="s">
        <v>15320</v>
      </c>
      <c r="AG1662" s="7"/>
      <c r="AH1662" s="7" t="s">
        <v>29570</v>
      </c>
      <c r="AI1662" s="7" t="s">
        <v>15318</v>
      </c>
      <c r="AJ1662" s="8" t="s">
        <v>15321</v>
      </c>
      <c r="AK1662" s="8" t="s">
        <v>15322</v>
      </c>
      <c r="AL1662" s="8" t="s">
        <v>29571</v>
      </c>
      <c r="AM1662" s="8" t="s">
        <v>15318</v>
      </c>
      <c r="AN1662" s="72" t="s">
        <v>31567</v>
      </c>
    </row>
    <row r="1663" spans="2:40" ht="30" hidden="1">
      <c r="B1663" s="85" t="str">
        <f>IF(AND(OR(W1663='Haladó kereső'!$E$15,'Haladó kereső'!$E$15=""),OR(T1663='Haladó kereső'!$E$14,'Haladó kereső'!$E$14=""),OR(O1663&gt;='Haladó kereső'!$E$12,'Haladó kereső'!$E$12=""),OR(U1663='Haladó kereső'!$E$16,'Haladó kereső'!$E$16=""),OR(O1663&lt;='Haladó kereső'!$E$13,'Haladó kereső'!$E$13=""),OR(Y1663='Haladó kereső'!$E$17,'Haladó kereső'!$E$17=""),OR(S1663='Haladó kereső'!$E$10,'Haladó kereső'!$E$10=""),OR(Q1663='Haladó kereső'!$E$9,'Haladó kereső'!$E$9="",'Haladó kereső'!$E$9="összes"),OR(J1663='Haladó kereső'!$E$11,'Haladó kereső'!$E$11="")),"megfelel a választott feltételeknek","-")</f>
        <v>megfelel a választott feltételeknek</v>
      </c>
      <c r="D1663" s="5" t="s">
        <v>15323</v>
      </c>
      <c r="E1663" s="1">
        <v>17.340433333333333</v>
      </c>
      <c r="F1663" s="1">
        <v>46.840333333333334</v>
      </c>
      <c r="G1663" s="5"/>
      <c r="H1663" s="5" t="s">
        <v>15324</v>
      </c>
      <c r="I1663" s="5">
        <v>17570</v>
      </c>
      <c r="J1663" s="5" t="s">
        <v>35</v>
      </c>
      <c r="K1663" s="5" t="s">
        <v>3</v>
      </c>
      <c r="L1663" s="5" t="s">
        <v>3</v>
      </c>
      <c r="M1663" s="5" t="s">
        <v>3</v>
      </c>
      <c r="N1663" s="5">
        <v>325</v>
      </c>
      <c r="O1663" s="5">
        <v>315</v>
      </c>
      <c r="P1663" s="5">
        <v>718</v>
      </c>
      <c r="Q1663" s="5" t="s">
        <v>176</v>
      </c>
      <c r="R1663" s="5" t="s">
        <v>177</v>
      </c>
      <c r="S1663" s="5" t="s">
        <v>178</v>
      </c>
      <c r="T1663" s="2" t="s">
        <v>31600</v>
      </c>
      <c r="U1663" s="6" t="s">
        <v>2184</v>
      </c>
      <c r="V1663" s="6"/>
      <c r="W1663" s="6" t="s">
        <v>40</v>
      </c>
      <c r="X1663" s="6" t="s">
        <v>2185</v>
      </c>
      <c r="Y1663" s="6">
        <v>4</v>
      </c>
      <c r="Z1663" s="6" t="s">
        <v>2186</v>
      </c>
      <c r="AA1663" s="6" t="s">
        <v>15325</v>
      </c>
      <c r="AB1663" s="6" t="s">
        <v>15326</v>
      </c>
      <c r="AC1663" s="6" t="s">
        <v>15327</v>
      </c>
      <c r="AD1663" s="6" t="s">
        <v>15328</v>
      </c>
      <c r="AE1663" s="7" t="s">
        <v>47</v>
      </c>
      <c r="AF1663" s="7" t="s">
        <v>15329</v>
      </c>
      <c r="AG1663" s="7"/>
      <c r="AH1663" s="7" t="s">
        <v>29572</v>
      </c>
      <c r="AI1663" s="7" t="s">
        <v>15327</v>
      </c>
      <c r="AJ1663" s="8" t="s">
        <v>2192</v>
      </c>
      <c r="AK1663" s="8" t="s">
        <v>2193</v>
      </c>
      <c r="AL1663" s="8" t="s">
        <v>27644</v>
      </c>
      <c r="AM1663" s="8" t="s">
        <v>2194</v>
      </c>
      <c r="AN1663" s="72" t="s">
        <v>31567</v>
      </c>
    </row>
    <row r="1664" spans="2:40" ht="30" hidden="1">
      <c r="B1664" s="85" t="str">
        <f>IF(AND(OR(W1664='Haladó kereső'!$E$15,'Haladó kereső'!$E$15=""),OR(T1664='Haladó kereső'!$E$14,'Haladó kereső'!$E$14=""),OR(O1664&gt;='Haladó kereső'!$E$12,'Haladó kereső'!$E$12=""),OR(U1664='Haladó kereső'!$E$16,'Haladó kereső'!$E$16=""),OR(O1664&lt;='Haladó kereső'!$E$13,'Haladó kereső'!$E$13=""),OR(Y1664='Haladó kereső'!$E$17,'Haladó kereső'!$E$17=""),OR(S1664='Haladó kereső'!$E$10,'Haladó kereső'!$E$10=""),OR(Q1664='Haladó kereső'!$E$9,'Haladó kereső'!$E$9="",'Haladó kereső'!$E$9="összes"),OR(J1664='Haladó kereső'!$E$11,'Haladó kereső'!$E$11="")),"megfelel a választott feltételeknek","-")</f>
        <v>megfelel a választott feltételeknek</v>
      </c>
      <c r="D1664" s="5" t="s">
        <v>15330</v>
      </c>
      <c r="E1664" s="1">
        <v>17.355900000000002</v>
      </c>
      <c r="F1664" s="1">
        <v>46.868966666666665</v>
      </c>
      <c r="G1664" s="5"/>
      <c r="H1664" s="5" t="s">
        <v>15331</v>
      </c>
      <c r="I1664" s="5">
        <v>21962</v>
      </c>
      <c r="J1664" s="5" t="s">
        <v>35</v>
      </c>
      <c r="K1664" s="5" t="s">
        <v>3</v>
      </c>
      <c r="L1664" s="5" t="s">
        <v>3</v>
      </c>
      <c r="M1664" s="5" t="s">
        <v>3</v>
      </c>
      <c r="N1664" s="5">
        <v>978</v>
      </c>
      <c r="O1664" s="5">
        <v>967</v>
      </c>
      <c r="P1664" s="5">
        <v>1738</v>
      </c>
      <c r="Q1664" s="5" t="s">
        <v>176</v>
      </c>
      <c r="R1664" s="5" t="s">
        <v>177</v>
      </c>
      <c r="S1664" s="5" t="s">
        <v>178</v>
      </c>
      <c r="T1664" s="2" t="s">
        <v>31600</v>
      </c>
      <c r="U1664" s="6" t="s">
        <v>15330</v>
      </c>
      <c r="V1664" s="6"/>
      <c r="W1664" s="6" t="s">
        <v>20</v>
      </c>
      <c r="X1664" s="6" t="s">
        <v>15332</v>
      </c>
      <c r="Y1664" s="6">
        <v>3</v>
      </c>
      <c r="Z1664" s="6" t="s">
        <v>15333</v>
      </c>
      <c r="AA1664" s="6" t="s">
        <v>15334</v>
      </c>
      <c r="AB1664" s="6" t="s">
        <v>15335</v>
      </c>
      <c r="AC1664" s="6" t="s">
        <v>15336</v>
      </c>
      <c r="AD1664" s="6" t="s">
        <v>15337</v>
      </c>
      <c r="AE1664" s="7" t="s">
        <v>47</v>
      </c>
      <c r="AF1664" s="7" t="s">
        <v>15338</v>
      </c>
      <c r="AG1664" s="7"/>
      <c r="AH1664" s="7" t="s">
        <v>29573</v>
      </c>
      <c r="AI1664" s="7" t="s">
        <v>15339</v>
      </c>
      <c r="AJ1664" s="8" t="s">
        <v>15340</v>
      </c>
      <c r="AK1664" s="8" t="s">
        <v>15341</v>
      </c>
      <c r="AL1664" s="8" t="s">
        <v>29574</v>
      </c>
      <c r="AM1664" s="8" t="s">
        <v>15336</v>
      </c>
      <c r="AN1664" s="72" t="s">
        <v>31567</v>
      </c>
    </row>
    <row r="1665" spans="2:40" ht="30" hidden="1">
      <c r="B1665" s="85" t="str">
        <f>IF(AND(OR(W1665='Haladó kereső'!$E$15,'Haladó kereső'!$E$15=""),OR(T1665='Haladó kereső'!$E$14,'Haladó kereső'!$E$14=""),OR(O1665&gt;='Haladó kereső'!$E$12,'Haladó kereső'!$E$12=""),OR(U1665='Haladó kereső'!$E$16,'Haladó kereső'!$E$16=""),OR(O1665&lt;='Haladó kereső'!$E$13,'Haladó kereső'!$E$13=""),OR(Y1665='Haladó kereső'!$E$17,'Haladó kereső'!$E$17=""),OR(S1665='Haladó kereső'!$E$10,'Haladó kereső'!$E$10=""),OR(Q1665='Haladó kereső'!$E$9,'Haladó kereső'!$E$9="",'Haladó kereső'!$E$9="összes"),OR(J1665='Haladó kereső'!$E$11,'Haladó kereső'!$E$11="")),"megfelel a választott feltételeknek","-")</f>
        <v>megfelel a választott feltételeknek</v>
      </c>
      <c r="D1665" s="5" t="s">
        <v>2184</v>
      </c>
      <c r="E1665" s="1">
        <v>17.359200000000001</v>
      </c>
      <c r="F1665" s="1">
        <v>46.854900000000001</v>
      </c>
      <c r="G1665" s="5"/>
      <c r="H1665" s="5" t="s">
        <v>15342</v>
      </c>
      <c r="I1665" s="5">
        <v>17871</v>
      </c>
      <c r="J1665" s="5" t="s">
        <v>35</v>
      </c>
      <c r="K1665" s="5" t="s">
        <v>3</v>
      </c>
      <c r="L1665" s="5" t="s">
        <v>3</v>
      </c>
      <c r="M1665" s="5" t="s">
        <v>3</v>
      </c>
      <c r="N1665" s="5">
        <v>1149</v>
      </c>
      <c r="O1665" s="5">
        <v>1146</v>
      </c>
      <c r="P1665" s="5">
        <v>2408</v>
      </c>
      <c r="Q1665" s="5" t="s">
        <v>176</v>
      </c>
      <c r="R1665" s="5" t="s">
        <v>177</v>
      </c>
      <c r="S1665" s="5" t="s">
        <v>178</v>
      </c>
      <c r="T1665" s="2" t="s">
        <v>31600</v>
      </c>
      <c r="U1665" s="6" t="s">
        <v>2184</v>
      </c>
      <c r="V1665" s="6"/>
      <c r="W1665" s="6" t="s">
        <v>20</v>
      </c>
      <c r="X1665" s="6" t="s">
        <v>2185</v>
      </c>
      <c r="Y1665" s="6">
        <v>4</v>
      </c>
      <c r="Z1665" s="6" t="s">
        <v>2186</v>
      </c>
      <c r="AA1665" s="6" t="s">
        <v>15343</v>
      </c>
      <c r="AB1665" s="6" t="s">
        <v>15344</v>
      </c>
      <c r="AC1665" s="6" t="s">
        <v>15345</v>
      </c>
      <c r="AD1665" s="6" t="s">
        <v>15346</v>
      </c>
      <c r="AE1665" s="7" t="s">
        <v>47</v>
      </c>
      <c r="AF1665" s="7" t="s">
        <v>15347</v>
      </c>
      <c r="AG1665" s="7"/>
      <c r="AH1665" s="7" t="s">
        <v>29575</v>
      </c>
      <c r="AI1665" s="7" t="s">
        <v>15345</v>
      </c>
      <c r="AJ1665" s="8" t="s">
        <v>2192</v>
      </c>
      <c r="AK1665" s="8" t="s">
        <v>2193</v>
      </c>
      <c r="AL1665" s="8" t="s">
        <v>27644</v>
      </c>
      <c r="AM1665" s="8" t="s">
        <v>2194</v>
      </c>
      <c r="AN1665" s="72" t="s">
        <v>31567</v>
      </c>
    </row>
    <row r="1666" spans="2:40" ht="30" hidden="1">
      <c r="B1666" s="85" t="str">
        <f>IF(AND(OR(W1666='Haladó kereső'!$E$15,'Haladó kereső'!$E$15=""),OR(T1666='Haladó kereső'!$E$14,'Haladó kereső'!$E$14=""),OR(O1666&gt;='Haladó kereső'!$E$12,'Haladó kereső'!$E$12=""),OR(U1666='Haladó kereső'!$E$16,'Haladó kereső'!$E$16=""),OR(O1666&lt;='Haladó kereső'!$E$13,'Haladó kereső'!$E$13=""),OR(Y1666='Haladó kereső'!$E$17,'Haladó kereső'!$E$17=""),OR(S1666='Haladó kereső'!$E$10,'Haladó kereső'!$E$10=""),OR(Q1666='Haladó kereső'!$E$9,'Haladó kereső'!$E$9="",'Haladó kereső'!$E$9="összes"),OR(J1666='Haladó kereső'!$E$11,'Haladó kereső'!$E$11="")),"megfelel a választott feltételeknek","-")</f>
        <v>megfelel a választott feltételeknek</v>
      </c>
      <c r="D1666" s="5" t="s">
        <v>14331</v>
      </c>
      <c r="E1666" s="1">
        <v>21.876366666666666</v>
      </c>
      <c r="F1666" s="1">
        <v>47.383333333333333</v>
      </c>
      <c r="G1666" s="5"/>
      <c r="H1666" s="5" t="s">
        <v>15348</v>
      </c>
      <c r="I1666" s="5">
        <v>5768</v>
      </c>
      <c r="J1666" s="5" t="s">
        <v>2</v>
      </c>
      <c r="K1666" s="5" t="s">
        <v>3</v>
      </c>
      <c r="L1666" s="5" t="s">
        <v>3</v>
      </c>
      <c r="M1666" s="5" t="s">
        <v>3</v>
      </c>
      <c r="N1666" s="5">
        <v>7478</v>
      </c>
      <c r="O1666" s="5">
        <v>7486</v>
      </c>
      <c r="P1666" s="5">
        <v>11654</v>
      </c>
      <c r="Q1666" s="5" t="s">
        <v>658</v>
      </c>
      <c r="R1666" s="5" t="s">
        <v>8320</v>
      </c>
      <c r="S1666" s="5" t="s">
        <v>6835</v>
      </c>
      <c r="T1666" s="2" t="s">
        <v>31600</v>
      </c>
      <c r="U1666" s="6" t="s">
        <v>14331</v>
      </c>
      <c r="V1666" s="6"/>
      <c r="W1666" s="6" t="s">
        <v>20</v>
      </c>
      <c r="X1666" s="6" t="s">
        <v>14332</v>
      </c>
      <c r="Y1666" s="6">
        <v>2</v>
      </c>
      <c r="Z1666" s="6" t="s">
        <v>14333</v>
      </c>
      <c r="AA1666" s="6" t="s">
        <v>14340</v>
      </c>
      <c r="AB1666" s="6" t="s">
        <v>14341</v>
      </c>
      <c r="AC1666" s="6" t="s">
        <v>15349</v>
      </c>
      <c r="AD1666" s="6" t="s">
        <v>15350</v>
      </c>
      <c r="AE1666" s="7" t="s">
        <v>47</v>
      </c>
      <c r="AF1666" s="7" t="s">
        <v>15351</v>
      </c>
      <c r="AG1666" s="7"/>
      <c r="AH1666" s="7" t="s">
        <v>29576</v>
      </c>
      <c r="AI1666" s="7" t="s">
        <v>15349</v>
      </c>
      <c r="AJ1666" s="8" t="s">
        <v>14339</v>
      </c>
      <c r="AK1666" s="8" t="s">
        <v>14340</v>
      </c>
      <c r="AL1666" s="8" t="s">
        <v>29577</v>
      </c>
      <c r="AM1666" s="8" t="s">
        <v>15349</v>
      </c>
      <c r="AN1666" s="72" t="s">
        <v>31567</v>
      </c>
    </row>
    <row r="1667" spans="2:40" ht="30" hidden="1">
      <c r="B1667" s="85" t="str">
        <f>IF(AND(OR(W1667='Haladó kereső'!$E$15,'Haladó kereső'!$E$15=""),OR(T1667='Haladó kereső'!$E$14,'Haladó kereső'!$E$14=""),OR(O1667&gt;='Haladó kereső'!$E$12,'Haladó kereső'!$E$12=""),OR(U1667='Haladó kereső'!$E$16,'Haladó kereső'!$E$16=""),OR(O1667&lt;='Haladó kereső'!$E$13,'Haladó kereső'!$E$13=""),OR(Y1667='Haladó kereső'!$E$17,'Haladó kereső'!$E$17=""),OR(S1667='Haladó kereső'!$E$10,'Haladó kereső'!$E$10=""),OR(Q1667='Haladó kereső'!$E$9,'Haladó kereső'!$E$9="",'Haladó kereső'!$E$9="összes"),OR(J1667='Haladó kereső'!$E$11,'Haladó kereső'!$E$11="")),"megfelel a választott feltételeknek","-")</f>
        <v>megfelel a választott feltételeknek</v>
      </c>
      <c r="D1667" s="5" t="s">
        <v>14132</v>
      </c>
      <c r="E1667" s="1">
        <v>16.722966666666665</v>
      </c>
      <c r="F1667" s="1">
        <v>46.424866666666667</v>
      </c>
      <c r="G1667" s="5"/>
      <c r="H1667" s="5" t="s">
        <v>15352</v>
      </c>
      <c r="I1667" s="5">
        <v>12122</v>
      </c>
      <c r="J1667" s="5" t="s">
        <v>2</v>
      </c>
      <c r="K1667" s="5" t="s">
        <v>3</v>
      </c>
      <c r="L1667" s="5" t="s">
        <v>3</v>
      </c>
      <c r="M1667" s="5" t="s">
        <v>429</v>
      </c>
      <c r="N1667" s="5">
        <v>4203</v>
      </c>
      <c r="O1667" s="5">
        <v>4153</v>
      </c>
      <c r="P1667" s="5">
        <v>4174</v>
      </c>
      <c r="Q1667" s="5" t="s">
        <v>569</v>
      </c>
      <c r="R1667" s="5" t="s">
        <v>15353</v>
      </c>
      <c r="S1667" s="5" t="s">
        <v>2598</v>
      </c>
      <c r="T1667" s="2" t="s">
        <v>31600</v>
      </c>
      <c r="U1667" s="6" t="s">
        <v>14132</v>
      </c>
      <c r="V1667" s="6"/>
      <c r="W1667" s="6" t="s">
        <v>20</v>
      </c>
      <c r="X1667" s="6" t="s">
        <v>14133</v>
      </c>
      <c r="Y1667" s="6">
        <v>4</v>
      </c>
      <c r="Z1667" s="6" t="s">
        <v>14134</v>
      </c>
      <c r="AA1667" s="6" t="s">
        <v>15354</v>
      </c>
      <c r="AB1667" s="6" t="s">
        <v>15355</v>
      </c>
      <c r="AC1667" s="6" t="s">
        <v>15356</v>
      </c>
      <c r="AD1667" s="6" t="s">
        <v>15357</v>
      </c>
      <c r="AE1667" s="7" t="s">
        <v>47</v>
      </c>
      <c r="AF1667" s="7" t="s">
        <v>15358</v>
      </c>
      <c r="AG1667" s="7"/>
      <c r="AH1667" s="7" t="s">
        <v>29578</v>
      </c>
      <c r="AI1667" s="7" t="s">
        <v>15359</v>
      </c>
      <c r="AJ1667" s="8" t="s">
        <v>14140</v>
      </c>
      <c r="AK1667" s="8" t="s">
        <v>14141</v>
      </c>
      <c r="AL1667" s="8" t="s">
        <v>29386</v>
      </c>
      <c r="AM1667" s="8" t="s">
        <v>14142</v>
      </c>
      <c r="AN1667" s="72" t="s">
        <v>31567</v>
      </c>
    </row>
    <row r="1668" spans="2:40" ht="15.75" hidden="1">
      <c r="B1668" s="85" t="str">
        <f>IF(AND(OR(W1668='Haladó kereső'!$E$15,'Haladó kereső'!$E$15=""),OR(T1668='Haladó kereső'!$E$14,'Haladó kereső'!$E$14=""),OR(O1668&gt;='Haladó kereső'!$E$12,'Haladó kereső'!$E$12=""),OR(U1668='Haladó kereső'!$E$16,'Haladó kereső'!$E$16=""),OR(O1668&lt;='Haladó kereső'!$E$13,'Haladó kereső'!$E$13=""),OR(Y1668='Haladó kereső'!$E$17,'Haladó kereső'!$E$17=""),OR(S1668='Haladó kereső'!$E$10,'Haladó kereső'!$E$10=""),OR(Q1668='Haladó kereső'!$E$9,'Haladó kereső'!$E$9="",'Haladó kereső'!$E$9="összes"),OR(J1668='Haladó kereső'!$E$11,'Haladó kereső'!$E$11="")),"megfelel a választott feltételeknek","-")</f>
        <v>megfelel a választott feltételeknek</v>
      </c>
      <c r="D1668" s="5" t="s">
        <v>15360</v>
      </c>
      <c r="E1668" s="1">
        <v>18.772366666666667</v>
      </c>
      <c r="F1668" s="1">
        <v>47.884433333333334</v>
      </c>
      <c r="G1668" s="5"/>
      <c r="H1668" s="5" t="s">
        <v>15361</v>
      </c>
      <c r="I1668" s="5">
        <v>22682</v>
      </c>
      <c r="J1668" s="5" t="s">
        <v>35</v>
      </c>
      <c r="K1668" s="5" t="s">
        <v>3</v>
      </c>
      <c r="L1668" s="5" t="s">
        <v>3</v>
      </c>
      <c r="M1668" s="5" t="s">
        <v>3</v>
      </c>
      <c r="N1668" s="5">
        <v>1170</v>
      </c>
      <c r="O1668" s="5">
        <v>1165</v>
      </c>
      <c r="P1668" s="5">
        <v>2455</v>
      </c>
      <c r="Q1668" s="5" t="s">
        <v>163</v>
      </c>
      <c r="R1668" s="5" t="s">
        <v>3481</v>
      </c>
      <c r="S1668" s="5" t="s">
        <v>3482</v>
      </c>
      <c r="T1668" s="2" t="s">
        <v>31600</v>
      </c>
      <c r="U1668" s="6" t="s">
        <v>11728</v>
      </c>
      <c r="V1668" s="6"/>
      <c r="W1668" s="6" t="s">
        <v>40</v>
      </c>
      <c r="X1668" s="6" t="s">
        <v>15362</v>
      </c>
      <c r="Y1668" s="6">
        <v>5</v>
      </c>
      <c r="Z1668" s="6" t="s">
        <v>11730</v>
      </c>
      <c r="AA1668" s="6" t="s">
        <v>15363</v>
      </c>
      <c r="AB1668" s="6" t="s">
        <v>15364</v>
      </c>
      <c r="AC1668" s="6" t="s">
        <v>15365</v>
      </c>
      <c r="AD1668" s="6" t="s">
        <v>15366</v>
      </c>
      <c r="AE1668" s="7" t="s">
        <v>15367</v>
      </c>
      <c r="AF1668" s="7" t="s">
        <v>3928</v>
      </c>
      <c r="AG1668" s="7"/>
      <c r="AH1668" s="7" t="s">
        <v>29579</v>
      </c>
      <c r="AI1668" s="7" t="s">
        <v>15365</v>
      </c>
      <c r="AJ1668" s="8" t="s">
        <v>11737</v>
      </c>
      <c r="AK1668" s="8" t="s">
        <v>11738</v>
      </c>
      <c r="AL1668" s="8">
        <v>6305154326</v>
      </c>
      <c r="AM1668" s="8" t="s">
        <v>11739</v>
      </c>
      <c r="AN1668" s="72" t="s">
        <v>31567</v>
      </c>
    </row>
    <row r="1669" spans="2:40" ht="30" hidden="1">
      <c r="B1669" s="85" t="str">
        <f>IF(AND(OR(W1669='Haladó kereső'!$E$15,'Haladó kereső'!$E$15=""),OR(T1669='Haladó kereső'!$E$14,'Haladó kereső'!$E$14=""),OR(O1669&gt;='Haladó kereső'!$E$12,'Haladó kereső'!$E$12=""),OR(U1669='Haladó kereső'!$E$16,'Haladó kereső'!$E$16=""),OR(O1669&lt;='Haladó kereső'!$E$13,'Haladó kereső'!$E$13=""),OR(Y1669='Haladó kereső'!$E$17,'Haladó kereső'!$E$17=""),OR(S1669='Haladó kereső'!$E$10,'Haladó kereső'!$E$10=""),OR(Q1669='Haladó kereső'!$E$9,'Haladó kereső'!$E$9="",'Haladó kereső'!$E$9="összes"),OR(J1669='Haladó kereső'!$E$11,'Haladó kereső'!$E$11="")),"megfelel a választott feltételeknek","-")</f>
        <v>megfelel a választott feltételeknek</v>
      </c>
      <c r="D1669" s="5" t="s">
        <v>15368</v>
      </c>
      <c r="E1669" s="1">
        <v>17.202099999999998</v>
      </c>
      <c r="F1669" s="1">
        <v>47.890033333333335</v>
      </c>
      <c r="G1669" s="5"/>
      <c r="H1669" s="5" t="s">
        <v>15369</v>
      </c>
      <c r="I1669" s="5">
        <v>19239</v>
      </c>
      <c r="J1669" s="5" t="s">
        <v>35</v>
      </c>
      <c r="K1669" s="5" t="s">
        <v>3</v>
      </c>
      <c r="L1669" s="5" t="s">
        <v>3</v>
      </c>
      <c r="M1669" s="5" t="s">
        <v>3</v>
      </c>
      <c r="N1669" s="5">
        <v>1897</v>
      </c>
      <c r="O1669" s="5">
        <v>1904</v>
      </c>
      <c r="P1669" s="5">
        <v>2492</v>
      </c>
      <c r="Q1669" s="5" t="s">
        <v>136</v>
      </c>
      <c r="R1669" s="5" t="s">
        <v>1327</v>
      </c>
      <c r="S1669" s="5" t="s">
        <v>1328</v>
      </c>
      <c r="T1669" s="2" t="s">
        <v>31600</v>
      </c>
      <c r="U1669" s="6" t="s">
        <v>3612</v>
      </c>
      <c r="V1669" s="6"/>
      <c r="W1669" s="6" t="s">
        <v>40</v>
      </c>
      <c r="X1669" s="6" t="s">
        <v>3613</v>
      </c>
      <c r="Y1669" s="6">
        <v>3</v>
      </c>
      <c r="Z1669" s="6" t="s">
        <v>3614</v>
      </c>
      <c r="AA1669" s="6" t="s">
        <v>15370</v>
      </c>
      <c r="AB1669" s="6" t="s">
        <v>15371</v>
      </c>
      <c r="AC1669" s="6" t="s">
        <v>15372</v>
      </c>
      <c r="AD1669" s="6" t="s">
        <v>15373</v>
      </c>
      <c r="AE1669" s="7" t="s">
        <v>47</v>
      </c>
      <c r="AF1669" s="7" t="s">
        <v>15374</v>
      </c>
      <c r="AG1669" s="7"/>
      <c r="AH1669" s="7" t="s">
        <v>29580</v>
      </c>
      <c r="AI1669" s="7" t="s">
        <v>15372</v>
      </c>
      <c r="AJ1669" s="8" t="s">
        <v>3621</v>
      </c>
      <c r="AK1669" s="8" t="s">
        <v>3622</v>
      </c>
      <c r="AL1669" s="8" t="s">
        <v>27839</v>
      </c>
      <c r="AM1669" s="8" t="s">
        <v>3623</v>
      </c>
      <c r="AN1669" s="72" t="s">
        <v>31567</v>
      </c>
    </row>
    <row r="1670" spans="2:40" ht="30" hidden="1">
      <c r="B1670" s="85" t="str">
        <f>IF(AND(OR(W1670='Haladó kereső'!$E$15,'Haladó kereső'!$E$15=""),OR(T1670='Haladó kereső'!$E$14,'Haladó kereső'!$E$14=""),OR(O1670&gt;='Haladó kereső'!$E$12,'Haladó kereső'!$E$12=""),OR(U1670='Haladó kereső'!$E$16,'Haladó kereső'!$E$16=""),OR(O1670&lt;='Haladó kereső'!$E$13,'Haladó kereső'!$E$13=""),OR(Y1670='Haladó kereső'!$E$17,'Haladó kereső'!$E$17=""),OR(S1670='Haladó kereső'!$E$10,'Haladó kereső'!$E$10=""),OR(Q1670='Haladó kereső'!$E$9,'Haladó kereső'!$E$9="",'Haladó kereső'!$E$9="összes"),OR(J1670='Haladó kereső'!$E$11,'Haladó kereső'!$E$11="")),"megfelel a választott feltételeknek","-")</f>
        <v>megfelel a választott feltételeknek</v>
      </c>
      <c r="D1670" s="5" t="s">
        <v>3534</v>
      </c>
      <c r="E1670" s="1">
        <v>21.985433333333333</v>
      </c>
      <c r="F1670" s="1">
        <v>47.966666666666669</v>
      </c>
      <c r="G1670" s="5"/>
      <c r="H1670" s="5" t="s">
        <v>15375</v>
      </c>
      <c r="I1670" s="5">
        <v>30979</v>
      </c>
      <c r="J1670" s="5" t="s">
        <v>35</v>
      </c>
      <c r="K1670" s="5" t="s">
        <v>555</v>
      </c>
      <c r="L1670" s="5" t="s">
        <v>3</v>
      </c>
      <c r="M1670" s="5" t="s">
        <v>3</v>
      </c>
      <c r="N1670" s="5">
        <v>2997</v>
      </c>
      <c r="O1670" s="5">
        <v>3002</v>
      </c>
      <c r="P1670" s="5">
        <v>2572</v>
      </c>
      <c r="Q1670" s="5" t="s">
        <v>416</v>
      </c>
      <c r="R1670" s="5" t="s">
        <v>3533</v>
      </c>
      <c r="S1670" s="5" t="s">
        <v>2031</v>
      </c>
      <c r="T1670" s="2" t="s">
        <v>31600</v>
      </c>
      <c r="U1670" s="6" t="s">
        <v>3534</v>
      </c>
      <c r="V1670" s="6"/>
      <c r="W1670" s="6" t="s">
        <v>20</v>
      </c>
      <c r="X1670" s="6" t="s">
        <v>3535</v>
      </c>
      <c r="Y1670" s="6">
        <v>2</v>
      </c>
      <c r="Z1670" s="6" t="s">
        <v>3536</v>
      </c>
      <c r="AA1670" s="6" t="s">
        <v>3544</v>
      </c>
      <c r="AB1670" s="6" t="s">
        <v>3538</v>
      </c>
      <c r="AC1670" s="6" t="s">
        <v>3545</v>
      </c>
      <c r="AD1670" s="6" t="s">
        <v>15376</v>
      </c>
      <c r="AE1670" s="7" t="s">
        <v>47</v>
      </c>
      <c r="AF1670" s="7" t="s">
        <v>6012</v>
      </c>
      <c r="AG1670" s="7"/>
      <c r="AH1670" s="7" t="s">
        <v>29581</v>
      </c>
      <c r="AI1670" s="7" t="s">
        <v>3545</v>
      </c>
      <c r="AJ1670" s="8" t="s">
        <v>3543</v>
      </c>
      <c r="AK1670" s="8" t="s">
        <v>3544</v>
      </c>
      <c r="AL1670" s="8" t="s">
        <v>27829</v>
      </c>
      <c r="AM1670" s="8" t="s">
        <v>3545</v>
      </c>
      <c r="AN1670" s="72" t="s">
        <v>31567</v>
      </c>
    </row>
    <row r="1671" spans="2:40" ht="30" hidden="1">
      <c r="B1671" s="85" t="str">
        <f>IF(AND(OR(W1671='Haladó kereső'!$E$15,'Haladó kereső'!$E$15=""),OR(T1671='Haladó kereső'!$E$14,'Haladó kereső'!$E$14=""),OR(O1671&gt;='Haladó kereső'!$E$12,'Haladó kereső'!$E$12=""),OR(U1671='Haladó kereső'!$E$16,'Haladó kereső'!$E$16=""),OR(O1671&lt;='Haladó kereső'!$E$13,'Haladó kereső'!$E$13=""),OR(Y1671='Haladó kereső'!$E$17,'Haladó kereső'!$E$17=""),OR(S1671='Haladó kereső'!$E$10,'Haladó kereső'!$E$10=""),OR(Q1671='Haladó kereső'!$E$9,'Haladó kereső'!$E$9="",'Haladó kereső'!$E$9="összes"),OR(J1671='Haladó kereső'!$E$11,'Haladó kereső'!$E$11="")),"megfelel a választott feltételeknek","-")</f>
        <v>megfelel a választott feltételeknek</v>
      </c>
      <c r="D1671" s="5" t="s">
        <v>15377</v>
      </c>
      <c r="E1671" s="1">
        <v>17.533933333333334</v>
      </c>
      <c r="F1671" s="1">
        <v>46.520566666666667</v>
      </c>
      <c r="G1671" s="5"/>
      <c r="H1671" s="5" t="s">
        <v>6591</v>
      </c>
      <c r="I1671" s="5">
        <v>32355</v>
      </c>
      <c r="J1671" s="5" t="s">
        <v>35</v>
      </c>
      <c r="K1671" s="5" t="s">
        <v>3</v>
      </c>
      <c r="L1671" s="5" t="s">
        <v>3</v>
      </c>
      <c r="M1671" s="5" t="s">
        <v>3</v>
      </c>
      <c r="N1671" s="5">
        <v>41</v>
      </c>
      <c r="O1671" s="5">
        <v>41</v>
      </c>
      <c r="P1671" s="5">
        <v>2297</v>
      </c>
      <c r="Q1671" s="5" t="s">
        <v>275</v>
      </c>
      <c r="R1671" s="5" t="s">
        <v>2141</v>
      </c>
      <c r="S1671" s="5" t="s">
        <v>2142</v>
      </c>
      <c r="T1671" s="2" t="s">
        <v>31600</v>
      </c>
      <c r="U1671" s="6" t="s">
        <v>15378</v>
      </c>
      <c r="V1671" s="6"/>
      <c r="W1671" s="6" t="s">
        <v>40</v>
      </c>
      <c r="X1671" s="6" t="s">
        <v>15379</v>
      </c>
      <c r="Y1671" s="6">
        <v>4</v>
      </c>
      <c r="Z1671" s="6" t="s">
        <v>15380</v>
      </c>
      <c r="AA1671" s="6" t="s">
        <v>15381</v>
      </c>
      <c r="AB1671" s="6">
        <v>0</v>
      </c>
      <c r="AC1671" s="6" t="s">
        <v>15382</v>
      </c>
      <c r="AD1671" s="6" t="s">
        <v>15383</v>
      </c>
      <c r="AE1671" s="7" t="s">
        <v>47</v>
      </c>
      <c r="AF1671" s="7" t="s">
        <v>10358</v>
      </c>
      <c r="AG1671" s="7"/>
      <c r="AH1671" s="7" t="s">
        <v>29582</v>
      </c>
      <c r="AI1671" s="7" t="s">
        <v>15384</v>
      </c>
      <c r="AJ1671" s="8" t="s">
        <v>15385</v>
      </c>
      <c r="AK1671" s="8" t="s">
        <v>15386</v>
      </c>
      <c r="AL1671" s="8" t="s">
        <v>29583</v>
      </c>
      <c r="AM1671" s="8" t="s">
        <v>15382</v>
      </c>
      <c r="AN1671" s="72" t="s">
        <v>31567</v>
      </c>
    </row>
    <row r="1672" spans="2:40" ht="30" hidden="1">
      <c r="B1672" s="85" t="str">
        <f>IF(AND(OR(W1672='Haladó kereső'!$E$15,'Haladó kereső'!$E$15=""),OR(T1672='Haladó kereső'!$E$14,'Haladó kereső'!$E$14=""),OR(O1672&gt;='Haladó kereső'!$E$12,'Haladó kereső'!$E$12=""),OR(U1672='Haladó kereső'!$E$16,'Haladó kereső'!$E$16=""),OR(O1672&lt;='Haladó kereső'!$E$13,'Haladó kereső'!$E$13=""),OR(Y1672='Haladó kereső'!$E$17,'Haladó kereső'!$E$17=""),OR(S1672='Haladó kereső'!$E$10,'Haladó kereső'!$E$10=""),OR(Q1672='Haladó kereső'!$E$9,'Haladó kereső'!$E$9="",'Haladó kereső'!$E$9="összes"),OR(J1672='Haladó kereső'!$E$11,'Haladó kereső'!$E$11="")),"megfelel a választott feltételeknek","-")</f>
        <v>megfelel a választott feltételeknek</v>
      </c>
      <c r="D1672" s="5" t="s">
        <v>15388</v>
      </c>
      <c r="E1672" s="1">
        <v>16.769566666666666</v>
      </c>
      <c r="F1672" s="1">
        <v>46.741233333333334</v>
      </c>
      <c r="G1672" s="5"/>
      <c r="H1672" s="5" t="s">
        <v>15389</v>
      </c>
      <c r="I1672" s="5">
        <v>3054</v>
      </c>
      <c r="J1672" s="5" t="s">
        <v>35</v>
      </c>
      <c r="K1672" s="5" t="s">
        <v>3</v>
      </c>
      <c r="L1672" s="5" t="s">
        <v>3</v>
      </c>
      <c r="M1672" s="5" t="s">
        <v>3</v>
      </c>
      <c r="N1672" s="5">
        <v>201</v>
      </c>
      <c r="O1672" s="5">
        <v>203</v>
      </c>
      <c r="P1672" s="5">
        <v>669</v>
      </c>
      <c r="Q1672" s="5" t="s">
        <v>569</v>
      </c>
      <c r="R1672" s="5" t="s">
        <v>570</v>
      </c>
      <c r="S1672" s="5" t="s">
        <v>571</v>
      </c>
      <c r="T1672" s="2" t="s">
        <v>31600</v>
      </c>
      <c r="U1672" s="6" t="s">
        <v>6304</v>
      </c>
      <c r="V1672" s="6"/>
      <c r="W1672" s="6" t="s">
        <v>40</v>
      </c>
      <c r="X1672" s="6" t="s">
        <v>6305</v>
      </c>
      <c r="Y1672" s="6">
        <v>12</v>
      </c>
      <c r="Z1672" s="6" t="s">
        <v>6306</v>
      </c>
      <c r="AA1672" s="6" t="s">
        <v>15390</v>
      </c>
      <c r="AB1672" s="6">
        <v>0</v>
      </c>
      <c r="AC1672" s="6" t="s">
        <v>15391</v>
      </c>
      <c r="AD1672" s="6" t="s">
        <v>15392</v>
      </c>
      <c r="AE1672" s="7" t="s">
        <v>47</v>
      </c>
      <c r="AF1672" s="7" t="s">
        <v>15393</v>
      </c>
      <c r="AG1672" s="7"/>
      <c r="AH1672" s="7" t="s">
        <v>19097</v>
      </c>
      <c r="AI1672" s="7" t="s">
        <v>3038</v>
      </c>
      <c r="AJ1672" s="8" t="s">
        <v>6995</v>
      </c>
      <c r="AK1672" s="8" t="s">
        <v>6312</v>
      </c>
      <c r="AL1672" s="8" t="s">
        <v>9621</v>
      </c>
      <c r="AM1672" s="8" t="s">
        <v>3038</v>
      </c>
      <c r="AN1672" s="72" t="s">
        <v>31567</v>
      </c>
    </row>
    <row r="1673" spans="2:40" ht="15.75" hidden="1">
      <c r="B1673" s="85" t="str">
        <f>IF(AND(OR(W1673='Haladó kereső'!$E$15,'Haladó kereső'!$E$15=""),OR(T1673='Haladó kereső'!$E$14,'Haladó kereső'!$E$14=""),OR(O1673&gt;='Haladó kereső'!$E$12,'Haladó kereső'!$E$12=""),OR(U1673='Haladó kereső'!$E$16,'Haladó kereső'!$E$16=""),OR(O1673&lt;='Haladó kereső'!$E$13,'Haladó kereső'!$E$13=""),OR(Y1673='Haladó kereső'!$E$17,'Haladó kereső'!$E$17=""),OR(S1673='Haladó kereső'!$E$10,'Haladó kereső'!$E$10=""),OR(Q1673='Haladó kereső'!$E$9,'Haladó kereső'!$E$9="",'Haladó kereső'!$E$9="összes"),OR(J1673='Haladó kereső'!$E$11,'Haladó kereső'!$E$11="")),"megfelel a választott feltételeknek","-")</f>
        <v>megfelel a választott feltételeknek</v>
      </c>
      <c r="D1673" s="5" t="s">
        <v>15394</v>
      </c>
      <c r="E1673" s="1">
        <v>18.188933333333335</v>
      </c>
      <c r="F1673" s="1">
        <v>46.234233333333336</v>
      </c>
      <c r="G1673" s="5"/>
      <c r="H1673" s="5" t="s">
        <v>15395</v>
      </c>
      <c r="I1673" s="5">
        <v>17604</v>
      </c>
      <c r="J1673" s="5" t="s">
        <v>35</v>
      </c>
      <c r="K1673" s="5" t="s">
        <v>3</v>
      </c>
      <c r="L1673" s="5" t="s">
        <v>3</v>
      </c>
      <c r="M1673" s="5" t="s">
        <v>3</v>
      </c>
      <c r="N1673" s="5">
        <v>416</v>
      </c>
      <c r="O1673" s="5">
        <v>421</v>
      </c>
      <c r="P1673" s="5">
        <v>1207</v>
      </c>
      <c r="Q1673" s="5" t="s">
        <v>36</v>
      </c>
      <c r="R1673" s="5" t="s">
        <v>3755</v>
      </c>
      <c r="S1673" s="5" t="s">
        <v>3756</v>
      </c>
      <c r="T1673" s="2" t="s">
        <v>31600</v>
      </c>
      <c r="U1673" s="6" t="s">
        <v>3899</v>
      </c>
      <c r="V1673" s="6"/>
      <c r="W1673" s="6" t="s">
        <v>40</v>
      </c>
      <c r="X1673" s="6" t="s">
        <v>3900</v>
      </c>
      <c r="Y1673" s="6">
        <v>6</v>
      </c>
      <c r="Z1673" s="6" t="s">
        <v>3901</v>
      </c>
      <c r="AA1673" s="6" t="s">
        <v>15396</v>
      </c>
      <c r="AB1673" s="6">
        <v>0</v>
      </c>
      <c r="AC1673" s="6" t="s">
        <v>15397</v>
      </c>
      <c r="AD1673" s="6" t="s">
        <v>15398</v>
      </c>
      <c r="AE1673" s="7" t="s">
        <v>47</v>
      </c>
      <c r="AF1673" s="7" t="s">
        <v>15399</v>
      </c>
      <c r="AG1673" s="7"/>
      <c r="AH1673" s="7" t="s">
        <v>29584</v>
      </c>
      <c r="AI1673" s="7" t="s">
        <v>15400</v>
      </c>
      <c r="AJ1673" s="8" t="s">
        <v>3906</v>
      </c>
      <c r="AK1673" s="8" t="s">
        <v>3907</v>
      </c>
      <c r="AL1673" s="8" t="s">
        <v>27879</v>
      </c>
      <c r="AM1673" s="8" t="s">
        <v>3909</v>
      </c>
      <c r="AN1673" s="72" t="s">
        <v>31567</v>
      </c>
    </row>
    <row r="1674" spans="2:40" ht="30" hidden="1">
      <c r="B1674" s="85" t="str">
        <f>IF(AND(OR(W1674='Haladó kereső'!$E$15,'Haladó kereső'!$E$15=""),OR(T1674='Haladó kereső'!$E$14,'Haladó kereső'!$E$14=""),OR(O1674&gt;='Haladó kereső'!$E$12,'Haladó kereső'!$E$12=""),OR(U1674='Haladó kereső'!$E$16,'Haladó kereső'!$E$16=""),OR(O1674&lt;='Haladó kereső'!$E$13,'Haladó kereső'!$E$13=""),OR(Y1674='Haladó kereső'!$E$17,'Haladó kereső'!$E$17=""),OR(S1674='Haladó kereső'!$E$10,'Haladó kereső'!$E$10=""),OR(Q1674='Haladó kereső'!$E$9,'Haladó kereső'!$E$9="",'Haladó kereső'!$E$9="összes"),OR(J1674='Haladó kereső'!$E$11,'Haladó kereső'!$E$11="")),"megfelel a választott feltételeknek","-")</f>
        <v>megfelel a választott feltételeknek</v>
      </c>
      <c r="D1674" s="5" t="s">
        <v>15401</v>
      </c>
      <c r="E1674" s="1">
        <v>17.057100000000002</v>
      </c>
      <c r="F1674" s="1">
        <v>46.821466666666673</v>
      </c>
      <c r="G1674" s="5"/>
      <c r="H1674" s="5" t="s">
        <v>15402</v>
      </c>
      <c r="I1674" s="5">
        <v>28200</v>
      </c>
      <c r="J1674" s="5" t="s">
        <v>35</v>
      </c>
      <c r="K1674" s="5" t="s">
        <v>3</v>
      </c>
      <c r="L1674" s="5" t="s">
        <v>3</v>
      </c>
      <c r="M1674" s="5" t="s">
        <v>3</v>
      </c>
      <c r="N1674" s="5">
        <v>60</v>
      </c>
      <c r="O1674" s="5">
        <v>59</v>
      </c>
      <c r="P1674" s="5">
        <v>472</v>
      </c>
      <c r="Q1674" s="5" t="s">
        <v>569</v>
      </c>
      <c r="R1674" s="5" t="s">
        <v>814</v>
      </c>
      <c r="S1674" s="5" t="s">
        <v>815</v>
      </c>
      <c r="T1674" s="2" t="s">
        <v>31600</v>
      </c>
      <c r="U1674" s="6" t="s">
        <v>8728</v>
      </c>
      <c r="V1674" s="6"/>
      <c r="W1674" s="6" t="s">
        <v>40</v>
      </c>
      <c r="X1674" s="6" t="s">
        <v>8729</v>
      </c>
      <c r="Y1674" s="6">
        <v>5</v>
      </c>
      <c r="Z1674" s="6" t="s">
        <v>8730</v>
      </c>
      <c r="AA1674" s="6" t="s">
        <v>15403</v>
      </c>
      <c r="AB1674" s="6">
        <v>0</v>
      </c>
      <c r="AC1674" s="6" t="s">
        <v>8738</v>
      </c>
      <c r="AD1674" s="6" t="s">
        <v>15404</v>
      </c>
      <c r="AE1674" s="7" t="s">
        <v>47</v>
      </c>
      <c r="AF1674" s="7" t="s">
        <v>15405</v>
      </c>
      <c r="AG1674" s="7"/>
      <c r="AH1674" s="7" t="s">
        <v>29585</v>
      </c>
      <c r="AI1674" s="7" t="s">
        <v>15407</v>
      </c>
      <c r="AJ1674" s="8" t="s">
        <v>8736</v>
      </c>
      <c r="AK1674" s="8" t="s">
        <v>8737</v>
      </c>
      <c r="AL1674" s="8" t="s">
        <v>29586</v>
      </c>
      <c r="AM1674" s="8" t="s">
        <v>15408</v>
      </c>
      <c r="AN1674" s="72" t="s">
        <v>31567</v>
      </c>
    </row>
    <row r="1675" spans="2:40" ht="30" hidden="1">
      <c r="B1675" s="85" t="str">
        <f>IF(AND(OR(W1675='Haladó kereső'!$E$15,'Haladó kereső'!$E$15=""),OR(T1675='Haladó kereső'!$E$14,'Haladó kereső'!$E$14=""),OR(O1675&gt;='Haladó kereső'!$E$12,'Haladó kereső'!$E$12=""),OR(U1675='Haladó kereső'!$E$16,'Haladó kereső'!$E$16=""),OR(O1675&lt;='Haladó kereső'!$E$13,'Haladó kereső'!$E$13=""),OR(Y1675='Haladó kereső'!$E$17,'Haladó kereső'!$E$17=""),OR(S1675='Haladó kereső'!$E$10,'Haladó kereső'!$E$10=""),OR(Q1675='Haladó kereső'!$E$9,'Haladó kereső'!$E$9="",'Haladó kereső'!$E$9="összes"),OR(J1675='Haladó kereső'!$E$11,'Haladó kereső'!$E$11="")),"megfelel a választott feltételeknek","-")</f>
        <v>megfelel a választott feltételeknek</v>
      </c>
      <c r="D1675" s="5" t="s">
        <v>15409</v>
      </c>
      <c r="E1675" s="1">
        <v>17.4589</v>
      </c>
      <c r="F1675" s="1">
        <v>47.857500000000002</v>
      </c>
      <c r="G1675" s="5"/>
      <c r="H1675" s="5" t="s">
        <v>15410</v>
      </c>
      <c r="I1675" s="5">
        <v>16221</v>
      </c>
      <c r="J1675" s="5" t="s">
        <v>35</v>
      </c>
      <c r="K1675" s="5" t="s">
        <v>3</v>
      </c>
      <c r="L1675" s="5" t="s">
        <v>3</v>
      </c>
      <c r="M1675" s="5" t="s">
        <v>3</v>
      </c>
      <c r="N1675" s="5">
        <v>744</v>
      </c>
      <c r="O1675" s="5">
        <v>747</v>
      </c>
      <c r="P1675" s="5">
        <v>1609</v>
      </c>
      <c r="Q1675" s="5" t="s">
        <v>136</v>
      </c>
      <c r="R1675" s="5" t="s">
        <v>1327</v>
      </c>
      <c r="S1675" s="5" t="s">
        <v>1328</v>
      </c>
      <c r="T1675" s="2" t="s">
        <v>31600</v>
      </c>
      <c r="U1675" s="6" t="s">
        <v>6652</v>
      </c>
      <c r="V1675" s="6"/>
      <c r="W1675" s="6" t="s">
        <v>40</v>
      </c>
      <c r="X1675" s="6" t="s">
        <v>6654</v>
      </c>
      <c r="Y1675" s="6">
        <v>5</v>
      </c>
      <c r="Z1675" s="6" t="s">
        <v>6655</v>
      </c>
      <c r="AA1675" s="6" t="s">
        <v>15411</v>
      </c>
      <c r="AB1675" s="6" t="s">
        <v>15412</v>
      </c>
      <c r="AC1675" s="6" t="s">
        <v>15413</v>
      </c>
      <c r="AD1675" s="6" t="s">
        <v>15414</v>
      </c>
      <c r="AE1675" s="7" t="s">
        <v>47</v>
      </c>
      <c r="AF1675" s="7" t="s">
        <v>15415</v>
      </c>
      <c r="AG1675" s="7"/>
      <c r="AH1675" s="7" t="s">
        <v>29587</v>
      </c>
      <c r="AI1675" s="7" t="s">
        <v>15413</v>
      </c>
      <c r="AJ1675" s="8" t="s">
        <v>6661</v>
      </c>
      <c r="AK1675" s="8" t="s">
        <v>6662</v>
      </c>
      <c r="AL1675" s="8" t="s">
        <v>29588</v>
      </c>
      <c r="AM1675" s="8" t="s">
        <v>6663</v>
      </c>
      <c r="AN1675" s="72" t="s">
        <v>31567</v>
      </c>
    </row>
    <row r="1676" spans="2:40" ht="15.75" hidden="1">
      <c r="B1676" s="85" t="str">
        <f>IF(AND(OR(W1676='Haladó kereső'!$E$15,'Haladó kereső'!$E$15=""),OR(T1676='Haladó kereső'!$E$14,'Haladó kereső'!$E$14=""),OR(O1676&gt;='Haladó kereső'!$E$12,'Haladó kereső'!$E$12=""),OR(U1676='Haladó kereső'!$E$16,'Haladó kereső'!$E$16=""),OR(O1676&lt;='Haladó kereső'!$E$13,'Haladó kereső'!$E$13=""),OR(Y1676='Haladó kereső'!$E$17,'Haladó kereső'!$E$17=""),OR(S1676='Haladó kereső'!$E$10,'Haladó kereső'!$E$10=""),OR(Q1676='Haladó kereső'!$E$9,'Haladó kereső'!$E$9="",'Haladó kereső'!$E$9="összes"),OR(J1676='Haladó kereső'!$E$11,'Haladó kereső'!$E$11="")),"megfelel a választott feltételeknek","-")</f>
        <v>megfelel a választott feltételeknek</v>
      </c>
      <c r="D1676" s="5" t="s">
        <v>15416</v>
      </c>
      <c r="E1676" s="1">
        <v>18.569466666666667</v>
      </c>
      <c r="F1676" s="1">
        <v>45.859400000000001</v>
      </c>
      <c r="G1676" s="5"/>
      <c r="H1676" s="5" t="s">
        <v>15417</v>
      </c>
      <c r="I1676" s="5">
        <v>22974</v>
      </c>
      <c r="J1676" s="5" t="s">
        <v>35</v>
      </c>
      <c r="K1676" s="5" t="s">
        <v>3</v>
      </c>
      <c r="L1676" s="5" t="s">
        <v>3</v>
      </c>
      <c r="M1676" s="5" t="s">
        <v>3</v>
      </c>
      <c r="N1676" s="5">
        <v>520</v>
      </c>
      <c r="O1676" s="5">
        <v>515</v>
      </c>
      <c r="P1676" s="5">
        <v>1453</v>
      </c>
      <c r="Q1676" s="5" t="s">
        <v>36</v>
      </c>
      <c r="R1676" s="5" t="s">
        <v>2624</v>
      </c>
      <c r="S1676" s="5" t="s">
        <v>2625</v>
      </c>
      <c r="T1676" s="2" t="s">
        <v>31600</v>
      </c>
      <c r="U1676" s="6" t="s">
        <v>3599</v>
      </c>
      <c r="V1676" s="6"/>
      <c r="W1676" s="6" t="s">
        <v>40</v>
      </c>
      <c r="X1676" s="6" t="s">
        <v>3600</v>
      </c>
      <c r="Y1676" s="6">
        <v>7</v>
      </c>
      <c r="Z1676" s="6" t="s">
        <v>3601</v>
      </c>
      <c r="AA1676" s="6" t="s">
        <v>15418</v>
      </c>
      <c r="AB1676" s="6" t="s">
        <v>15419</v>
      </c>
      <c r="AC1676" s="6" t="s">
        <v>15420</v>
      </c>
      <c r="AD1676" s="6" t="s">
        <v>15421</v>
      </c>
      <c r="AE1676" s="7" t="s">
        <v>47</v>
      </c>
      <c r="AF1676" s="7" t="s">
        <v>15422</v>
      </c>
      <c r="AG1676" s="7"/>
      <c r="AH1676" s="7" t="s">
        <v>29589</v>
      </c>
      <c r="AI1676" s="7" t="s">
        <v>15423</v>
      </c>
      <c r="AJ1676" s="8" t="s">
        <v>3606</v>
      </c>
      <c r="AK1676" s="8" t="s">
        <v>3607</v>
      </c>
      <c r="AL1676" s="8" t="s">
        <v>3608</v>
      </c>
      <c r="AM1676" s="8" t="s">
        <v>3609</v>
      </c>
      <c r="AN1676" s="72" t="s">
        <v>31567</v>
      </c>
    </row>
    <row r="1677" spans="2:40" ht="30" hidden="1">
      <c r="B1677" s="85" t="str">
        <f>IF(AND(OR(W1677='Haladó kereső'!$E$15,'Haladó kereső'!$E$15=""),OR(T1677='Haladó kereső'!$E$14,'Haladó kereső'!$E$14=""),OR(O1677&gt;='Haladó kereső'!$E$12,'Haladó kereső'!$E$12=""),OR(U1677='Haladó kereső'!$E$16,'Haladó kereső'!$E$16=""),OR(O1677&lt;='Haladó kereső'!$E$13,'Haladó kereső'!$E$13=""),OR(Y1677='Haladó kereső'!$E$17,'Haladó kereső'!$E$17=""),OR(S1677='Haladó kereső'!$E$10,'Haladó kereső'!$E$10=""),OR(Q1677='Haladó kereső'!$E$9,'Haladó kereső'!$E$9="",'Haladó kereső'!$E$9="összes"),OR(J1677='Haladó kereső'!$E$11,'Haladó kereső'!$E$11="")),"megfelel a választott feltételeknek","-")</f>
        <v>megfelel a választott feltételeknek</v>
      </c>
      <c r="D1677" s="5" t="s">
        <v>15424</v>
      </c>
      <c r="E1677" s="1">
        <v>18.517866666666666</v>
      </c>
      <c r="F1677" s="1">
        <v>46.040833333333332</v>
      </c>
      <c r="G1677" s="5"/>
      <c r="H1677" s="5" t="s">
        <v>15425</v>
      </c>
      <c r="I1677" s="5">
        <v>10038</v>
      </c>
      <c r="J1677" s="5" t="s">
        <v>35</v>
      </c>
      <c r="K1677" s="5" t="s">
        <v>3</v>
      </c>
      <c r="L1677" s="5" t="s">
        <v>3</v>
      </c>
      <c r="M1677" s="5" t="s">
        <v>3</v>
      </c>
      <c r="N1677" s="5">
        <v>229</v>
      </c>
      <c r="O1677" s="5">
        <v>230</v>
      </c>
      <c r="P1677" s="5">
        <v>1499</v>
      </c>
      <c r="Q1677" s="5" t="s">
        <v>36</v>
      </c>
      <c r="R1677" s="5" t="s">
        <v>1441</v>
      </c>
      <c r="S1677" s="5" t="s">
        <v>1442</v>
      </c>
      <c r="T1677" s="2" t="s">
        <v>31600</v>
      </c>
      <c r="U1677" s="6" t="s">
        <v>1439</v>
      </c>
      <c r="V1677" s="6"/>
      <c r="W1677" s="6" t="s">
        <v>40</v>
      </c>
      <c r="X1677" s="6" t="s">
        <v>1443</v>
      </c>
      <c r="Y1677" s="6">
        <v>3</v>
      </c>
      <c r="Z1677" s="6" t="s">
        <v>1444</v>
      </c>
      <c r="AA1677" s="6" t="s">
        <v>15426</v>
      </c>
      <c r="AB1677" s="6" t="s">
        <v>15427</v>
      </c>
      <c r="AC1677" s="6" t="s">
        <v>15428</v>
      </c>
      <c r="AD1677" s="6" t="s">
        <v>15429</v>
      </c>
      <c r="AE1677" s="7" t="s">
        <v>47</v>
      </c>
      <c r="AF1677" s="7" t="s">
        <v>15430</v>
      </c>
      <c r="AG1677" s="7"/>
      <c r="AH1677" s="7" t="s">
        <v>29590</v>
      </c>
      <c r="AI1677" s="7" t="s">
        <v>15428</v>
      </c>
      <c r="AJ1677" s="8" t="s">
        <v>15431</v>
      </c>
      <c r="AK1677" s="8" t="s">
        <v>1445</v>
      </c>
      <c r="AL1677" s="8" t="s">
        <v>27543</v>
      </c>
      <c r="AM1677" s="8" t="s">
        <v>1452</v>
      </c>
      <c r="AN1677" s="72" t="s">
        <v>31567</v>
      </c>
    </row>
    <row r="1678" spans="2:40" ht="30" hidden="1">
      <c r="B1678" s="85" t="str">
        <f>IF(AND(OR(W1678='Haladó kereső'!$E$15,'Haladó kereső'!$E$15=""),OR(T1678='Haladó kereső'!$E$14,'Haladó kereső'!$E$14=""),OR(O1678&gt;='Haladó kereső'!$E$12,'Haladó kereső'!$E$12=""),OR(U1678='Haladó kereső'!$E$16,'Haladó kereső'!$E$16=""),OR(O1678&lt;='Haladó kereső'!$E$13,'Haladó kereső'!$E$13=""),OR(Y1678='Haladó kereső'!$E$17,'Haladó kereső'!$E$17=""),OR(S1678='Haladó kereső'!$E$10,'Haladó kereső'!$E$10=""),OR(Q1678='Haladó kereső'!$E$9,'Haladó kereső'!$E$9="",'Haladó kereső'!$E$9="összes"),OR(J1678='Haladó kereső'!$E$11,'Haladó kereső'!$E$11="")),"megfelel a választott feltételeknek","-")</f>
        <v>megfelel a választott feltételeknek</v>
      </c>
      <c r="D1678" s="5" t="s">
        <v>15432</v>
      </c>
      <c r="E1678" s="1">
        <v>16.692033333333335</v>
      </c>
      <c r="F1678" s="1">
        <v>46.538933333333333</v>
      </c>
      <c r="G1678" s="5"/>
      <c r="H1678" s="5" t="s">
        <v>15433</v>
      </c>
      <c r="I1678" s="5">
        <v>10889</v>
      </c>
      <c r="J1678" s="5" t="s">
        <v>35</v>
      </c>
      <c r="K1678" s="5" t="s">
        <v>3</v>
      </c>
      <c r="L1678" s="5" t="s">
        <v>3</v>
      </c>
      <c r="M1678" s="5" t="s">
        <v>3</v>
      </c>
      <c r="N1678" s="5">
        <v>313</v>
      </c>
      <c r="O1678" s="5">
        <v>306</v>
      </c>
      <c r="P1678" s="5">
        <v>914</v>
      </c>
      <c r="Q1678" s="5" t="s">
        <v>569</v>
      </c>
      <c r="R1678" s="5" t="s">
        <v>2597</v>
      </c>
      <c r="S1678" s="5" t="s">
        <v>2598</v>
      </c>
      <c r="T1678" s="2" t="s">
        <v>31600</v>
      </c>
      <c r="U1678" s="6" t="s">
        <v>2948</v>
      </c>
      <c r="V1678" s="6"/>
      <c r="W1678" s="6" t="s">
        <v>40</v>
      </c>
      <c r="X1678" s="6" t="s">
        <v>2950</v>
      </c>
      <c r="Y1678" s="6">
        <v>9</v>
      </c>
      <c r="Z1678" s="6" t="s">
        <v>2951</v>
      </c>
      <c r="AA1678" s="6" t="s">
        <v>15434</v>
      </c>
      <c r="AB1678" s="6">
        <v>0</v>
      </c>
      <c r="AC1678" s="6" t="s">
        <v>2954</v>
      </c>
      <c r="AD1678" s="6" t="s">
        <v>15435</v>
      </c>
      <c r="AE1678" s="7" t="s">
        <v>6629</v>
      </c>
      <c r="AF1678" s="7" t="s">
        <v>15436</v>
      </c>
      <c r="AG1678" s="7"/>
      <c r="AH1678" s="7" t="s">
        <v>29591</v>
      </c>
      <c r="AI1678" s="7" t="s">
        <v>15437</v>
      </c>
      <c r="AJ1678" s="8" t="s">
        <v>2958</v>
      </c>
      <c r="AK1678" s="8" t="s">
        <v>2952</v>
      </c>
      <c r="AL1678" s="8" t="s">
        <v>27756</v>
      </c>
      <c r="AM1678" s="8" t="s">
        <v>2959</v>
      </c>
      <c r="AN1678" s="72" t="s">
        <v>31567</v>
      </c>
    </row>
    <row r="1679" spans="2:40" ht="15.75" hidden="1">
      <c r="B1679" s="85" t="str">
        <f>IF(AND(OR(W1679='Haladó kereső'!$E$15,'Haladó kereső'!$E$15=""),OR(T1679='Haladó kereső'!$E$14,'Haladó kereső'!$E$14=""),OR(O1679&gt;='Haladó kereső'!$E$12,'Haladó kereső'!$E$12=""),OR(U1679='Haladó kereső'!$E$16,'Haladó kereső'!$E$16=""),OR(O1679&lt;='Haladó kereső'!$E$13,'Haladó kereső'!$E$13=""),OR(Y1679='Haladó kereső'!$E$17,'Haladó kereső'!$E$17=""),OR(S1679='Haladó kereső'!$E$10,'Haladó kereső'!$E$10=""),OR(Q1679='Haladó kereső'!$E$9,'Haladó kereső'!$E$9="",'Haladó kereső'!$E$9="összes"),OR(J1679='Haladó kereső'!$E$11,'Haladó kereső'!$E$11="")),"megfelel a választott feltételeknek","-")</f>
        <v>megfelel a választott feltételeknek</v>
      </c>
      <c r="D1679" s="5" t="s">
        <v>15438</v>
      </c>
      <c r="E1679" s="1">
        <v>17.002400000000002</v>
      </c>
      <c r="F1679" s="1">
        <v>46.368766666666666</v>
      </c>
      <c r="G1679" s="5"/>
      <c r="H1679" s="5" t="s">
        <v>15439</v>
      </c>
      <c r="I1679" s="5">
        <v>25025</v>
      </c>
      <c r="J1679" s="5" t="s">
        <v>35</v>
      </c>
      <c r="K1679" s="5" t="s">
        <v>3</v>
      </c>
      <c r="L1679" s="5" t="s">
        <v>3</v>
      </c>
      <c r="M1679" s="5" t="s">
        <v>3</v>
      </c>
      <c r="N1679" s="5">
        <v>417</v>
      </c>
      <c r="O1679" s="5">
        <v>404</v>
      </c>
      <c r="P1679" s="5">
        <v>2591</v>
      </c>
      <c r="Q1679" s="5" t="s">
        <v>569</v>
      </c>
      <c r="R1679" s="5" t="s">
        <v>844</v>
      </c>
      <c r="S1679" s="5" t="s">
        <v>845</v>
      </c>
      <c r="T1679" s="2" t="s">
        <v>31600</v>
      </c>
      <c r="U1679" s="6" t="s">
        <v>3228</v>
      </c>
      <c r="V1679" s="6"/>
      <c r="W1679" s="6" t="s">
        <v>40</v>
      </c>
      <c r="X1679" s="6" t="s">
        <v>3229</v>
      </c>
      <c r="Y1679" s="6">
        <v>4</v>
      </c>
      <c r="Z1679" s="6" t="s">
        <v>3230</v>
      </c>
      <c r="AA1679" s="6" t="s">
        <v>15440</v>
      </c>
      <c r="AB1679" s="6" t="s">
        <v>15441</v>
      </c>
      <c r="AC1679" s="6" t="s">
        <v>15442</v>
      </c>
      <c r="AD1679" s="6" t="s">
        <v>15443</v>
      </c>
      <c r="AE1679" s="7" t="s">
        <v>47</v>
      </c>
      <c r="AF1679" s="7" t="s">
        <v>15444</v>
      </c>
      <c r="AG1679" s="7"/>
      <c r="AH1679" s="7" t="s">
        <v>15441</v>
      </c>
      <c r="AI1679" s="7" t="s">
        <v>15445</v>
      </c>
      <c r="AJ1679" s="8" t="s">
        <v>3236</v>
      </c>
      <c r="AK1679" s="8" t="s">
        <v>3237</v>
      </c>
      <c r="AL1679" s="8" t="s">
        <v>27794</v>
      </c>
      <c r="AM1679" s="8" t="s">
        <v>3239</v>
      </c>
      <c r="AN1679" s="72" t="s">
        <v>31567</v>
      </c>
    </row>
    <row r="1680" spans="2:40" ht="30" hidden="1">
      <c r="B1680" s="85" t="str">
        <f>IF(AND(OR(W1680='Haladó kereső'!$E$15,'Haladó kereső'!$E$15=""),OR(T1680='Haladó kereső'!$E$14,'Haladó kereső'!$E$14=""),OR(O1680&gt;='Haladó kereső'!$E$12,'Haladó kereső'!$E$12=""),OR(U1680='Haladó kereső'!$E$16,'Haladó kereső'!$E$16=""),OR(O1680&lt;='Haladó kereső'!$E$13,'Haladó kereső'!$E$13=""),OR(Y1680='Haladó kereső'!$E$17,'Haladó kereső'!$E$17=""),OR(S1680='Haladó kereső'!$E$10,'Haladó kereső'!$E$10=""),OR(Q1680='Haladó kereső'!$E$9,'Haladó kereső'!$E$9="",'Haladó kereső'!$E$9="összes"),OR(J1680='Haladó kereső'!$E$11,'Haladó kereső'!$E$11="")),"megfelel a választott feltételeknek","-")</f>
        <v>megfelel a választott feltételeknek</v>
      </c>
      <c r="D1680" s="5" t="s">
        <v>13510</v>
      </c>
      <c r="E1680" s="1">
        <v>18.004899999999999</v>
      </c>
      <c r="F1680" s="1">
        <v>47.092433333333332</v>
      </c>
      <c r="G1680" s="5"/>
      <c r="H1680" s="5" t="s">
        <v>15446</v>
      </c>
      <c r="I1680" s="5">
        <v>4552</v>
      </c>
      <c r="J1680" s="5" t="s">
        <v>35</v>
      </c>
      <c r="K1680" s="5" t="s">
        <v>3</v>
      </c>
      <c r="L1680" s="5" t="s">
        <v>3</v>
      </c>
      <c r="M1680" s="5" t="s">
        <v>3</v>
      </c>
      <c r="N1680" s="5">
        <v>2214</v>
      </c>
      <c r="O1680" s="5">
        <v>2246</v>
      </c>
      <c r="P1680" s="5">
        <v>1283</v>
      </c>
      <c r="Q1680" s="5" t="s">
        <v>176</v>
      </c>
      <c r="R1680" s="5" t="s">
        <v>2111</v>
      </c>
      <c r="S1680" s="5" t="s">
        <v>2112</v>
      </c>
      <c r="T1680" s="2" t="s">
        <v>31600</v>
      </c>
      <c r="U1680" s="6" t="s">
        <v>13510</v>
      </c>
      <c r="V1680" s="6"/>
      <c r="W1680" s="6" t="s">
        <v>20</v>
      </c>
      <c r="X1680" s="6" t="s">
        <v>13511</v>
      </c>
      <c r="Y1680" s="6">
        <v>2</v>
      </c>
      <c r="Z1680" s="6" t="s">
        <v>13512</v>
      </c>
      <c r="AA1680" s="6" t="s">
        <v>13520</v>
      </c>
      <c r="AB1680" s="6" t="s">
        <v>15447</v>
      </c>
      <c r="AC1680" s="6" t="s">
        <v>15448</v>
      </c>
      <c r="AD1680" s="6" t="s">
        <v>15449</v>
      </c>
      <c r="AE1680" s="7" t="s">
        <v>47</v>
      </c>
      <c r="AF1680" s="7" t="s">
        <v>15450</v>
      </c>
      <c r="AG1680" s="7"/>
      <c r="AH1680" s="7" t="s">
        <v>29592</v>
      </c>
      <c r="AI1680" s="7" t="s">
        <v>15451</v>
      </c>
      <c r="AJ1680" s="8" t="s">
        <v>13519</v>
      </c>
      <c r="AK1680" s="8" t="s">
        <v>13520</v>
      </c>
      <c r="AL1680" s="8" t="s">
        <v>29293</v>
      </c>
      <c r="AM1680" s="8" t="s">
        <v>13521</v>
      </c>
      <c r="AN1680" s="72" t="s">
        <v>31567</v>
      </c>
    </row>
    <row r="1681" spans="2:40" ht="30" hidden="1">
      <c r="B1681" s="85" t="str">
        <f>IF(AND(OR(W1681='Haladó kereső'!$E$15,'Haladó kereső'!$E$15=""),OR(T1681='Haladó kereső'!$E$14,'Haladó kereső'!$E$14=""),OR(O1681&gt;='Haladó kereső'!$E$12,'Haladó kereső'!$E$12=""),OR(U1681='Haladó kereső'!$E$16,'Haladó kereső'!$E$16=""),OR(O1681&lt;='Haladó kereső'!$E$13,'Haladó kereső'!$E$13=""),OR(Y1681='Haladó kereső'!$E$17,'Haladó kereső'!$E$17=""),OR(S1681='Haladó kereső'!$E$10,'Haladó kereső'!$E$10=""),OR(Q1681='Haladó kereső'!$E$9,'Haladó kereső'!$E$9="",'Haladó kereső'!$E$9="összes"),OR(J1681='Haladó kereső'!$E$11,'Haladó kereső'!$E$11="")),"megfelel a választott feltételeknek","-")</f>
        <v>megfelel a választott feltételeknek</v>
      </c>
      <c r="D1681" s="5" t="s">
        <v>15452</v>
      </c>
      <c r="E1681" s="1">
        <v>21.157299999999999</v>
      </c>
      <c r="F1681" s="1">
        <v>48.124766666666666</v>
      </c>
      <c r="G1681" s="5"/>
      <c r="H1681" s="5" t="s">
        <v>15453</v>
      </c>
      <c r="I1681" s="5">
        <v>28219</v>
      </c>
      <c r="J1681" s="5" t="s">
        <v>35</v>
      </c>
      <c r="K1681" s="5" t="s">
        <v>3</v>
      </c>
      <c r="L1681" s="5" t="s">
        <v>3</v>
      </c>
      <c r="M1681" s="5" t="s">
        <v>3</v>
      </c>
      <c r="N1681" s="5">
        <v>48</v>
      </c>
      <c r="O1681" s="5">
        <v>47</v>
      </c>
      <c r="P1681" s="5">
        <v>666</v>
      </c>
      <c r="Q1681" s="5" t="s">
        <v>69</v>
      </c>
      <c r="R1681" s="5" t="s">
        <v>721</v>
      </c>
      <c r="S1681" s="5" t="s">
        <v>722</v>
      </c>
      <c r="T1681" s="2" t="s">
        <v>31600</v>
      </c>
      <c r="U1681" s="6" t="s">
        <v>723</v>
      </c>
      <c r="V1681" s="6"/>
      <c r="W1681" s="6" t="s">
        <v>40</v>
      </c>
      <c r="X1681" s="6" t="s">
        <v>724</v>
      </c>
      <c r="Y1681" s="6">
        <v>8</v>
      </c>
      <c r="Z1681" s="6" t="s">
        <v>725</v>
      </c>
      <c r="AA1681" s="6" t="s">
        <v>15454</v>
      </c>
      <c r="AB1681" s="6" t="s">
        <v>15455</v>
      </c>
      <c r="AC1681" s="6" t="s">
        <v>15456</v>
      </c>
      <c r="AD1681" s="6" t="s">
        <v>3</v>
      </c>
      <c r="AE1681" s="7" t="s">
        <v>47</v>
      </c>
      <c r="AF1681" s="7" t="s">
        <v>15457</v>
      </c>
      <c r="AG1681" s="7"/>
      <c r="AH1681" s="7" t="s">
        <v>29593</v>
      </c>
      <c r="AI1681" s="7" t="s">
        <v>15458</v>
      </c>
      <c r="AJ1681" s="8" t="s">
        <v>731</v>
      </c>
      <c r="AK1681" s="8" t="s">
        <v>732</v>
      </c>
      <c r="AL1681" s="8" t="s">
        <v>27453</v>
      </c>
      <c r="AM1681" s="8" t="s">
        <v>15459</v>
      </c>
      <c r="AN1681" s="72" t="s">
        <v>31567</v>
      </c>
    </row>
    <row r="1682" spans="2:40" ht="15.75" hidden="1">
      <c r="B1682" s="85" t="str">
        <f>IF(AND(OR(W1682='Haladó kereső'!$E$15,'Haladó kereső'!$E$15=""),OR(T1682='Haladó kereső'!$E$14,'Haladó kereső'!$E$14=""),OR(O1682&gt;='Haladó kereső'!$E$12,'Haladó kereső'!$E$12=""),OR(U1682='Haladó kereső'!$E$16,'Haladó kereső'!$E$16=""),OR(O1682&lt;='Haladó kereső'!$E$13,'Haladó kereső'!$E$13=""),OR(Y1682='Haladó kereső'!$E$17,'Haladó kereső'!$E$17=""),OR(S1682='Haladó kereső'!$E$10,'Haladó kereső'!$E$10=""),OR(Q1682='Haladó kereső'!$E$9,'Haladó kereső'!$E$9="",'Haladó kereső'!$E$9="összes"),OR(J1682='Haladó kereső'!$E$11,'Haladó kereső'!$E$11="")),"megfelel a választott feltételeknek","-")</f>
        <v>megfelel a választott feltételeknek</v>
      </c>
      <c r="D1682" s="5" t="s">
        <v>15460</v>
      </c>
      <c r="E1682" s="1">
        <v>19.601500000000001</v>
      </c>
      <c r="F1682" s="1">
        <v>48.206300000000006</v>
      </c>
      <c r="G1682" s="5"/>
      <c r="H1682" s="5" t="s">
        <v>15461</v>
      </c>
      <c r="I1682" s="5">
        <v>4871</v>
      </c>
      <c r="J1682" s="5" t="s">
        <v>35</v>
      </c>
      <c r="K1682" s="5" t="s">
        <v>3</v>
      </c>
      <c r="L1682" s="5" t="s">
        <v>3</v>
      </c>
      <c r="M1682" s="5" t="s">
        <v>3</v>
      </c>
      <c r="N1682" s="5">
        <v>874</v>
      </c>
      <c r="O1682" s="5">
        <v>863</v>
      </c>
      <c r="P1682" s="5">
        <v>1814</v>
      </c>
      <c r="Q1682" s="5" t="s">
        <v>827</v>
      </c>
      <c r="R1682" s="5" t="s">
        <v>2766</v>
      </c>
      <c r="S1682" s="5" t="s">
        <v>2767</v>
      </c>
      <c r="T1682" s="2" t="s">
        <v>31600</v>
      </c>
      <c r="U1682" s="6" t="s">
        <v>7918</v>
      </c>
      <c r="V1682" s="6"/>
      <c r="W1682" s="6" t="s">
        <v>40</v>
      </c>
      <c r="X1682" s="6" t="s">
        <v>15462</v>
      </c>
      <c r="Y1682" s="6">
        <v>4</v>
      </c>
      <c r="Z1682" s="6" t="s">
        <v>7920</v>
      </c>
      <c r="AA1682" s="6" t="s">
        <v>15463</v>
      </c>
      <c r="AB1682" s="6" t="s">
        <v>15464</v>
      </c>
      <c r="AC1682" s="6" t="s">
        <v>15465</v>
      </c>
      <c r="AD1682" s="6" t="s">
        <v>15466</v>
      </c>
      <c r="AE1682" s="7" t="s">
        <v>47</v>
      </c>
      <c r="AF1682" s="7" t="s">
        <v>15467</v>
      </c>
      <c r="AG1682" s="7"/>
      <c r="AH1682" s="7" t="s">
        <v>29594</v>
      </c>
      <c r="AI1682" s="7" t="s">
        <v>15465</v>
      </c>
      <c r="AJ1682" s="8" t="s">
        <v>7927</v>
      </c>
      <c r="AK1682" s="8" t="s">
        <v>7928</v>
      </c>
      <c r="AL1682" s="8" t="s">
        <v>29594</v>
      </c>
      <c r="AM1682" s="8" t="s">
        <v>15465</v>
      </c>
      <c r="AN1682" s="72" t="s">
        <v>31567</v>
      </c>
    </row>
    <row r="1683" spans="2:40" ht="30" hidden="1">
      <c r="B1683" s="85" t="str">
        <f>IF(AND(OR(W1683='Haladó kereső'!$E$15,'Haladó kereső'!$E$15=""),OR(T1683='Haladó kereső'!$E$14,'Haladó kereső'!$E$14=""),OR(O1683&gt;='Haladó kereső'!$E$12,'Haladó kereső'!$E$12=""),OR(U1683='Haladó kereső'!$E$16,'Haladó kereső'!$E$16=""),OR(O1683&lt;='Haladó kereső'!$E$13,'Haladó kereső'!$E$13=""),OR(Y1683='Haladó kereső'!$E$17,'Haladó kereső'!$E$17=""),OR(S1683='Haladó kereső'!$E$10,'Haladó kereső'!$E$10=""),OR(Q1683='Haladó kereső'!$E$9,'Haladó kereső'!$E$9="",'Haladó kereső'!$E$9="összes"),OR(J1683='Haladó kereső'!$E$11,'Haladó kereső'!$E$11="")),"megfelel a választott feltételeknek","-")</f>
        <v>megfelel a választott feltételeknek</v>
      </c>
      <c r="D1683" s="5" t="s">
        <v>15468</v>
      </c>
      <c r="E1683" s="1">
        <v>16.807100000000002</v>
      </c>
      <c r="F1683" s="1">
        <v>47.402299999999997</v>
      </c>
      <c r="G1683" s="5"/>
      <c r="H1683" s="5" t="s">
        <v>15469</v>
      </c>
      <c r="I1683" s="5">
        <v>29081</v>
      </c>
      <c r="J1683" s="5" t="s">
        <v>35</v>
      </c>
      <c r="K1683" s="5" t="s">
        <v>3</v>
      </c>
      <c r="L1683" s="5" t="s">
        <v>3</v>
      </c>
      <c r="M1683" s="5" t="s">
        <v>3</v>
      </c>
      <c r="N1683" s="5">
        <v>129</v>
      </c>
      <c r="O1683" s="5">
        <v>139</v>
      </c>
      <c r="P1683" s="5">
        <v>513</v>
      </c>
      <c r="Q1683" s="5" t="s">
        <v>218</v>
      </c>
      <c r="R1683" s="5" t="s">
        <v>4466</v>
      </c>
      <c r="S1683" s="5" t="s">
        <v>4467</v>
      </c>
      <c r="T1683" s="2" t="s">
        <v>31600</v>
      </c>
      <c r="U1683" s="6" t="s">
        <v>5915</v>
      </c>
      <c r="V1683" s="6"/>
      <c r="W1683" s="6" t="s">
        <v>40</v>
      </c>
      <c r="X1683" s="6" t="s">
        <v>5917</v>
      </c>
      <c r="Y1683" s="6">
        <v>4</v>
      </c>
      <c r="Z1683" s="6" t="s">
        <v>5918</v>
      </c>
      <c r="AA1683" s="6" t="s">
        <v>15470</v>
      </c>
      <c r="AB1683" s="6">
        <v>0</v>
      </c>
      <c r="AC1683" s="6" t="s">
        <v>15471</v>
      </c>
      <c r="AD1683" s="6" t="s">
        <v>15472</v>
      </c>
      <c r="AE1683" s="7" t="s">
        <v>47</v>
      </c>
      <c r="AF1683" s="7" t="s">
        <v>5467</v>
      </c>
      <c r="AG1683" s="7"/>
      <c r="AH1683" s="7" t="s">
        <v>29595</v>
      </c>
      <c r="AI1683" s="7" t="s">
        <v>15473</v>
      </c>
      <c r="AJ1683" s="8" t="s">
        <v>5926</v>
      </c>
      <c r="AK1683" s="8" t="s">
        <v>5919</v>
      </c>
      <c r="AL1683" s="8" t="s">
        <v>28155</v>
      </c>
      <c r="AM1683" s="8" t="s">
        <v>5927</v>
      </c>
      <c r="AN1683" s="72" t="s">
        <v>31567</v>
      </c>
    </row>
    <row r="1684" spans="2:40" ht="30" hidden="1">
      <c r="B1684" s="85" t="str">
        <f>IF(AND(OR(W1684='Haladó kereső'!$E$15,'Haladó kereső'!$E$15=""),OR(T1684='Haladó kereső'!$E$14,'Haladó kereső'!$E$14=""),OR(O1684&gt;='Haladó kereső'!$E$12,'Haladó kereső'!$E$12=""),OR(U1684='Haladó kereső'!$E$16,'Haladó kereső'!$E$16=""),OR(O1684&lt;='Haladó kereső'!$E$13,'Haladó kereső'!$E$13=""),OR(Y1684='Haladó kereső'!$E$17,'Haladó kereső'!$E$17=""),OR(S1684='Haladó kereső'!$E$10,'Haladó kereső'!$E$10=""),OR(Q1684='Haladó kereső'!$E$9,'Haladó kereső'!$E$9="",'Haladó kereső'!$E$9="összes"),OR(J1684='Haladó kereső'!$E$11,'Haladó kereső'!$E$11="")),"megfelel a választott feltételeknek","-")</f>
        <v>megfelel a választott feltételeknek</v>
      </c>
      <c r="D1684" s="5" t="s">
        <v>15474</v>
      </c>
      <c r="E1684" s="1">
        <v>17.868666666666666</v>
      </c>
      <c r="F1684" s="1">
        <v>47.203400000000002</v>
      </c>
      <c r="G1684" s="5"/>
      <c r="H1684" s="5" t="s">
        <v>15475</v>
      </c>
      <c r="I1684" s="5">
        <v>18856</v>
      </c>
      <c r="J1684" s="5" t="s">
        <v>35</v>
      </c>
      <c r="K1684" s="5" t="s">
        <v>3</v>
      </c>
      <c r="L1684" s="5" t="s">
        <v>3</v>
      </c>
      <c r="M1684" s="5" t="s">
        <v>3</v>
      </c>
      <c r="N1684" s="5">
        <v>452</v>
      </c>
      <c r="O1684" s="5">
        <v>463</v>
      </c>
      <c r="P1684" s="5">
        <v>1811</v>
      </c>
      <c r="Q1684" s="5" t="s">
        <v>176</v>
      </c>
      <c r="R1684" s="5" t="s">
        <v>1813</v>
      </c>
      <c r="S1684" s="5" t="s">
        <v>1814</v>
      </c>
      <c r="T1684" s="2" t="s">
        <v>31600</v>
      </c>
      <c r="U1684" s="6" t="s">
        <v>4405</v>
      </c>
      <c r="V1684" s="6"/>
      <c r="W1684" s="6" t="s">
        <v>40</v>
      </c>
      <c r="X1684" s="6" t="s">
        <v>4406</v>
      </c>
      <c r="Y1684" s="6">
        <v>3</v>
      </c>
      <c r="Z1684" s="6" t="s">
        <v>4407</v>
      </c>
      <c r="AA1684" s="6" t="s">
        <v>15476</v>
      </c>
      <c r="AB1684" s="6" t="s">
        <v>15477</v>
      </c>
      <c r="AC1684" s="6" t="s">
        <v>15478</v>
      </c>
      <c r="AD1684" s="6" t="s">
        <v>15479</v>
      </c>
      <c r="AE1684" s="7" t="s">
        <v>47</v>
      </c>
      <c r="AF1684" s="7" t="s">
        <v>15480</v>
      </c>
      <c r="AG1684" s="7"/>
      <c r="AH1684" s="7" t="s">
        <v>29596</v>
      </c>
      <c r="AI1684" s="7" t="s">
        <v>15478</v>
      </c>
      <c r="AJ1684" s="8" t="s">
        <v>4414</v>
      </c>
      <c r="AK1684" s="8" t="s">
        <v>4415</v>
      </c>
      <c r="AL1684" s="8" t="s">
        <v>27945</v>
      </c>
      <c r="AM1684" s="8" t="s">
        <v>4416</v>
      </c>
      <c r="AN1684" s="72" t="s">
        <v>31567</v>
      </c>
    </row>
    <row r="1685" spans="2:40" ht="30" hidden="1">
      <c r="B1685" s="85" t="str">
        <f>IF(AND(OR(W1685='Haladó kereső'!$E$15,'Haladó kereső'!$E$15=""),OR(T1685='Haladó kereső'!$E$14,'Haladó kereső'!$E$14=""),OR(O1685&gt;='Haladó kereső'!$E$12,'Haladó kereső'!$E$12=""),OR(U1685='Haladó kereső'!$E$16,'Haladó kereső'!$E$16=""),OR(O1685&lt;='Haladó kereső'!$E$13,'Haladó kereső'!$E$13=""),OR(Y1685='Haladó kereső'!$E$17,'Haladó kereső'!$E$17=""),OR(S1685='Haladó kereső'!$E$10,'Haladó kereső'!$E$10=""),OR(Q1685='Haladó kereső'!$E$9,'Haladó kereső'!$E$9="",'Haladó kereső'!$E$9="összes"),OR(J1685='Haladó kereső'!$E$11,'Haladó kereső'!$E$11="")),"megfelel a választott feltételeknek","-")</f>
        <v>megfelel a választott feltételeknek</v>
      </c>
      <c r="D1685" s="5" t="s">
        <v>15481</v>
      </c>
      <c r="E1685" s="1">
        <v>22.266666666666666</v>
      </c>
      <c r="F1685" s="1">
        <v>48.322966666666673</v>
      </c>
      <c r="G1685" s="5"/>
      <c r="H1685" s="5" t="s">
        <v>15482</v>
      </c>
      <c r="I1685" s="5">
        <v>26091</v>
      </c>
      <c r="J1685" s="5" t="s">
        <v>35</v>
      </c>
      <c r="K1685" s="5" t="s">
        <v>3</v>
      </c>
      <c r="L1685" s="5" t="s">
        <v>3</v>
      </c>
      <c r="M1685" s="5" t="s">
        <v>3</v>
      </c>
      <c r="N1685" s="5">
        <v>985</v>
      </c>
      <c r="O1685" s="5">
        <v>1169</v>
      </c>
      <c r="P1685" s="5">
        <v>3544</v>
      </c>
      <c r="Q1685" s="5" t="s">
        <v>416</v>
      </c>
      <c r="R1685" s="5" t="s">
        <v>1201</v>
      </c>
      <c r="S1685" s="5" t="s">
        <v>1202</v>
      </c>
      <c r="T1685" s="2" t="s">
        <v>31600</v>
      </c>
      <c r="U1685" s="6" t="s">
        <v>2640</v>
      </c>
      <c r="V1685" s="6"/>
      <c r="W1685" s="6" t="s">
        <v>40</v>
      </c>
      <c r="X1685" s="6" t="s">
        <v>2641</v>
      </c>
      <c r="Y1685" s="6">
        <v>5</v>
      </c>
      <c r="Z1685" s="6" t="s">
        <v>2642</v>
      </c>
      <c r="AA1685" s="6" t="s">
        <v>15483</v>
      </c>
      <c r="AB1685" s="6" t="s">
        <v>15484</v>
      </c>
      <c r="AC1685" s="6" t="s">
        <v>15485</v>
      </c>
      <c r="AD1685" s="6" t="s">
        <v>15486</v>
      </c>
      <c r="AE1685" s="7" t="s">
        <v>169</v>
      </c>
      <c r="AF1685" s="7" t="s">
        <v>15487</v>
      </c>
      <c r="AG1685" s="7"/>
      <c r="AH1685" s="7" t="s">
        <v>29597</v>
      </c>
      <c r="AI1685" s="7" t="s">
        <v>15485</v>
      </c>
      <c r="AJ1685" s="8" t="s">
        <v>2649</v>
      </c>
      <c r="AK1685" s="8" t="s">
        <v>2650</v>
      </c>
      <c r="AL1685" s="8" t="s">
        <v>29598</v>
      </c>
      <c r="AM1685" s="8" t="s">
        <v>15488</v>
      </c>
      <c r="AN1685" s="72" t="s">
        <v>31567</v>
      </c>
    </row>
    <row r="1686" spans="2:40" ht="30" hidden="1">
      <c r="B1686" s="85" t="str">
        <f>IF(AND(OR(W1686='Haladó kereső'!$E$15,'Haladó kereső'!$E$15=""),OR(T1686='Haladó kereső'!$E$14,'Haladó kereső'!$E$14=""),OR(O1686&gt;='Haladó kereső'!$E$12,'Haladó kereső'!$E$12=""),OR(U1686='Haladó kereső'!$E$16,'Haladó kereső'!$E$16=""),OR(O1686&lt;='Haladó kereső'!$E$13,'Haladó kereső'!$E$13=""),OR(Y1686='Haladó kereső'!$E$17,'Haladó kereső'!$E$17=""),OR(S1686='Haladó kereső'!$E$10,'Haladó kereső'!$E$10=""),OR(Q1686='Haladó kereső'!$E$9,'Haladó kereső'!$E$9="",'Haladó kereső'!$E$9="összes"),OR(J1686='Haladó kereső'!$E$11,'Haladó kereső'!$E$11="")),"megfelel a választott feltételeknek","-")</f>
        <v>megfelel a választott feltételeknek</v>
      </c>
      <c r="D1686" s="5" t="s">
        <v>15489</v>
      </c>
      <c r="E1686" s="1">
        <v>18.893233333333331</v>
      </c>
      <c r="F1686" s="1">
        <v>47.1096</v>
      </c>
      <c r="G1686" s="5"/>
      <c r="H1686" s="5" t="s">
        <v>15490</v>
      </c>
      <c r="I1686" s="5">
        <v>9140</v>
      </c>
      <c r="J1686" s="5" t="s">
        <v>35</v>
      </c>
      <c r="K1686" s="5" t="s">
        <v>3</v>
      </c>
      <c r="L1686" s="5" t="s">
        <v>3</v>
      </c>
      <c r="M1686" s="5" t="s">
        <v>3</v>
      </c>
      <c r="N1686" s="5">
        <v>319</v>
      </c>
      <c r="O1686" s="5">
        <v>317</v>
      </c>
      <c r="P1686" s="5">
        <v>987</v>
      </c>
      <c r="Q1686" s="5" t="s">
        <v>163</v>
      </c>
      <c r="R1686" s="5" t="s">
        <v>1102</v>
      </c>
      <c r="S1686" s="5" t="s">
        <v>1103</v>
      </c>
      <c r="T1686" s="2" t="s">
        <v>31600</v>
      </c>
      <c r="U1686" s="6" t="s">
        <v>15491</v>
      </c>
      <c r="V1686" s="6"/>
      <c r="W1686" s="6" t="s">
        <v>40</v>
      </c>
      <c r="X1686" s="6" t="s">
        <v>15492</v>
      </c>
      <c r="Y1686" s="6">
        <v>3</v>
      </c>
      <c r="Z1686" s="6" t="s">
        <v>15493</v>
      </c>
      <c r="AA1686" s="6" t="s">
        <v>15494</v>
      </c>
      <c r="AB1686" s="6" t="s">
        <v>15495</v>
      </c>
      <c r="AC1686" s="6" t="s">
        <v>15496</v>
      </c>
      <c r="AD1686" s="6" t="s">
        <v>15497</v>
      </c>
      <c r="AE1686" s="7" t="s">
        <v>47</v>
      </c>
      <c r="AF1686" s="7" t="s">
        <v>15498</v>
      </c>
      <c r="AG1686" s="7"/>
      <c r="AH1686" s="7" t="s">
        <v>29599</v>
      </c>
      <c r="AI1686" s="7" t="s">
        <v>15496</v>
      </c>
      <c r="AJ1686" s="8" t="s">
        <v>15499</v>
      </c>
      <c r="AK1686" s="8" t="s">
        <v>15500</v>
      </c>
      <c r="AL1686" s="8" t="s">
        <v>29600</v>
      </c>
      <c r="AM1686" s="8" t="s">
        <v>15501</v>
      </c>
      <c r="AN1686" s="72" t="s">
        <v>31567</v>
      </c>
    </row>
    <row r="1687" spans="2:40" ht="30" hidden="1">
      <c r="B1687" s="85" t="str">
        <f>IF(AND(OR(W1687='Haladó kereső'!$E$15,'Haladó kereső'!$E$15=""),OR(T1687='Haladó kereső'!$E$14,'Haladó kereső'!$E$14=""),OR(O1687&gt;='Haladó kereső'!$E$12,'Haladó kereső'!$E$12=""),OR(U1687='Haladó kereső'!$E$16,'Haladó kereső'!$E$16=""),OR(O1687&lt;='Haladó kereső'!$E$13,'Haladó kereső'!$E$13=""),OR(Y1687='Haladó kereső'!$E$17,'Haladó kereső'!$E$17=""),OR(S1687='Haladó kereső'!$E$10,'Haladó kereső'!$E$10=""),OR(Q1687='Haladó kereső'!$E$9,'Haladó kereső'!$E$9="",'Haladó kereső'!$E$9="összes"),OR(J1687='Haladó kereső'!$E$11,'Haladó kereső'!$E$11="")),"megfelel a választott feltételeknek","-")</f>
        <v>megfelel a választott feltételeknek</v>
      </c>
      <c r="D1687" s="5" t="s">
        <v>15502</v>
      </c>
      <c r="E1687" s="1">
        <v>18.352500000000003</v>
      </c>
      <c r="F1687" s="1">
        <v>46.000399999999999</v>
      </c>
      <c r="G1687" s="5"/>
      <c r="H1687" s="5" t="s">
        <v>15503</v>
      </c>
      <c r="I1687" s="5">
        <v>31389</v>
      </c>
      <c r="J1687" s="5" t="s">
        <v>35</v>
      </c>
      <c r="K1687" s="5" t="s">
        <v>3</v>
      </c>
      <c r="L1687" s="5" t="s">
        <v>3</v>
      </c>
      <c r="M1687" s="5" t="s">
        <v>3</v>
      </c>
      <c r="N1687" s="5">
        <v>245</v>
      </c>
      <c r="O1687" s="5">
        <v>246</v>
      </c>
      <c r="P1687" s="5">
        <v>1046</v>
      </c>
      <c r="Q1687" s="5" t="s">
        <v>36</v>
      </c>
      <c r="R1687" s="5" t="s">
        <v>37</v>
      </c>
      <c r="S1687" s="5" t="s">
        <v>38</v>
      </c>
      <c r="T1687" s="2" t="s">
        <v>31600</v>
      </c>
      <c r="U1687" s="6" t="s">
        <v>1389</v>
      </c>
      <c r="V1687" s="6"/>
      <c r="W1687" s="6" t="s">
        <v>40</v>
      </c>
      <c r="X1687" s="6" t="s">
        <v>1390</v>
      </c>
      <c r="Y1687" s="6">
        <v>6</v>
      </c>
      <c r="Z1687" s="6" t="s">
        <v>1391</v>
      </c>
      <c r="AA1687" s="6" t="s">
        <v>15504</v>
      </c>
      <c r="AB1687" s="6">
        <v>0</v>
      </c>
      <c r="AC1687" s="6" t="s">
        <v>15505</v>
      </c>
      <c r="AD1687" s="6" t="s">
        <v>3</v>
      </c>
      <c r="AE1687" s="7" t="s">
        <v>47</v>
      </c>
      <c r="AF1687" s="7" t="s">
        <v>15506</v>
      </c>
      <c r="AG1687" s="7"/>
      <c r="AH1687" s="7" t="s">
        <v>29601</v>
      </c>
      <c r="AI1687" s="7" t="s">
        <v>15505</v>
      </c>
      <c r="AJ1687" s="8" t="s">
        <v>1395</v>
      </c>
      <c r="AK1687" s="8" t="s">
        <v>1396</v>
      </c>
      <c r="AL1687" s="8" t="s">
        <v>27537</v>
      </c>
      <c r="AM1687" s="8" t="s">
        <v>1397</v>
      </c>
      <c r="AN1687" s="72" t="s">
        <v>31567</v>
      </c>
    </row>
    <row r="1688" spans="2:40" ht="15.75" hidden="1">
      <c r="B1688" s="85" t="str">
        <f>IF(AND(OR(W1688='Haladó kereső'!$E$15,'Haladó kereső'!$E$15=""),OR(T1688='Haladó kereső'!$E$14,'Haladó kereső'!$E$14=""),OR(O1688&gt;='Haladó kereső'!$E$12,'Haladó kereső'!$E$12=""),OR(U1688='Haladó kereső'!$E$16,'Haladó kereső'!$E$16=""),OR(O1688&lt;='Haladó kereső'!$E$13,'Haladó kereső'!$E$13=""),OR(Y1688='Haladó kereső'!$E$17,'Haladó kereső'!$E$17=""),OR(S1688='Haladó kereső'!$E$10,'Haladó kereső'!$E$10=""),OR(Q1688='Haladó kereső'!$E$9,'Haladó kereső'!$E$9="",'Haladó kereső'!$E$9="összes"),OR(J1688='Haladó kereső'!$E$11,'Haladó kereső'!$E$11="")),"megfelel a választott feltételeknek","-")</f>
        <v>megfelel a választott feltételeknek</v>
      </c>
      <c r="D1688" s="5" t="s">
        <v>15507</v>
      </c>
      <c r="E1688" s="1">
        <v>17.956499999999998</v>
      </c>
      <c r="F1688" s="1">
        <v>46.989733333333334</v>
      </c>
      <c r="G1688" s="5"/>
      <c r="H1688" s="5" t="s">
        <v>15508</v>
      </c>
      <c r="I1688" s="5">
        <v>5564</v>
      </c>
      <c r="J1688" s="5" t="s">
        <v>35</v>
      </c>
      <c r="K1688" s="5" t="s">
        <v>3</v>
      </c>
      <c r="L1688" s="5" t="s">
        <v>3</v>
      </c>
      <c r="M1688" s="5" t="s">
        <v>3</v>
      </c>
      <c r="N1688" s="5">
        <v>472</v>
      </c>
      <c r="O1688" s="5">
        <v>490</v>
      </c>
      <c r="P1688" s="5">
        <v>595</v>
      </c>
      <c r="Q1688" s="5" t="s">
        <v>176</v>
      </c>
      <c r="R1688" s="5" t="s">
        <v>800</v>
      </c>
      <c r="S1688" s="5" t="s">
        <v>801</v>
      </c>
      <c r="T1688" s="2" t="s">
        <v>31600</v>
      </c>
      <c r="U1688" s="6" t="s">
        <v>798</v>
      </c>
      <c r="V1688" s="6"/>
      <c r="W1688" s="6" t="s">
        <v>40</v>
      </c>
      <c r="X1688" s="6" t="s">
        <v>802</v>
      </c>
      <c r="Y1688" s="6">
        <v>2</v>
      </c>
      <c r="Z1688" s="6" t="s">
        <v>803</v>
      </c>
      <c r="AA1688" s="6" t="s">
        <v>15509</v>
      </c>
      <c r="AB1688" s="6" t="s">
        <v>15510</v>
      </c>
      <c r="AC1688" s="6" t="s">
        <v>15511</v>
      </c>
      <c r="AD1688" s="6" t="s">
        <v>15512</v>
      </c>
      <c r="AE1688" s="7" t="s">
        <v>47</v>
      </c>
      <c r="AF1688" s="7" t="s">
        <v>15513</v>
      </c>
      <c r="AG1688" s="7"/>
      <c r="AH1688" s="7" t="s">
        <v>29602</v>
      </c>
      <c r="AI1688" s="7" t="s">
        <v>15514</v>
      </c>
      <c r="AJ1688" s="8" t="s">
        <v>810</v>
      </c>
      <c r="AK1688" s="8" t="s">
        <v>811</v>
      </c>
      <c r="AL1688" s="8" t="s">
        <v>29603</v>
      </c>
      <c r="AM1688" s="8" t="s">
        <v>806</v>
      </c>
      <c r="AN1688" s="72" t="s">
        <v>31567</v>
      </c>
    </row>
    <row r="1689" spans="2:40" ht="30" hidden="1">
      <c r="B1689" s="85" t="str">
        <f>IF(AND(OR(W1689='Haladó kereső'!$E$15,'Haladó kereső'!$E$15=""),OR(T1689='Haladó kereső'!$E$14,'Haladó kereső'!$E$14=""),OR(O1689&gt;='Haladó kereső'!$E$12,'Haladó kereső'!$E$12=""),OR(U1689='Haladó kereső'!$E$16,'Haladó kereső'!$E$16=""),OR(O1689&lt;='Haladó kereső'!$E$13,'Haladó kereső'!$E$13=""),OR(Y1689='Haladó kereső'!$E$17,'Haladó kereső'!$E$17=""),OR(S1689='Haladó kereső'!$E$10,'Haladó kereső'!$E$10=""),OR(Q1689='Haladó kereső'!$E$9,'Haladó kereső'!$E$9="",'Haladó kereső'!$E$9="összes"),OR(J1689='Haladó kereső'!$E$11,'Haladó kereső'!$E$11="")),"megfelel a választott feltételeknek","-")</f>
        <v>megfelel a választott feltételeknek</v>
      </c>
      <c r="D1689" s="5" t="s">
        <v>15515</v>
      </c>
      <c r="E1689" s="1">
        <v>18.366666666666667</v>
      </c>
      <c r="F1689" s="1">
        <v>47.116666666666667</v>
      </c>
      <c r="G1689" s="5"/>
      <c r="H1689" s="5" t="s">
        <v>15516</v>
      </c>
      <c r="I1689" s="5">
        <v>19114</v>
      </c>
      <c r="J1689" s="5" t="s">
        <v>35</v>
      </c>
      <c r="K1689" s="5" t="s">
        <v>3</v>
      </c>
      <c r="L1689" s="5" t="s">
        <v>3</v>
      </c>
      <c r="M1689" s="5" t="s">
        <v>3</v>
      </c>
      <c r="N1689" s="5">
        <v>2683</v>
      </c>
      <c r="O1689" s="5">
        <v>2677</v>
      </c>
      <c r="P1689" s="5">
        <v>6062</v>
      </c>
      <c r="Q1689" s="5" t="s">
        <v>4</v>
      </c>
      <c r="R1689" s="5" t="s">
        <v>5</v>
      </c>
      <c r="S1689" s="5" t="s">
        <v>6</v>
      </c>
      <c r="T1689" s="2" t="s">
        <v>31599</v>
      </c>
      <c r="U1689" s="6" t="s">
        <v>3</v>
      </c>
      <c r="V1689" s="6"/>
      <c r="W1689" s="6" t="s">
        <v>7</v>
      </c>
      <c r="X1689" s="6" t="s">
        <v>3</v>
      </c>
      <c r="Y1689" s="6" t="s">
        <v>3</v>
      </c>
      <c r="Z1689" s="6" t="s">
        <v>3</v>
      </c>
      <c r="AA1689" s="6" t="s">
        <v>15517</v>
      </c>
      <c r="AB1689" s="6" t="s">
        <v>3</v>
      </c>
      <c r="AC1689" s="6" t="s">
        <v>15518</v>
      </c>
      <c r="AD1689" s="6" t="s">
        <v>15519</v>
      </c>
      <c r="AE1689" s="7" t="s">
        <v>47</v>
      </c>
      <c r="AF1689" s="7" t="s">
        <v>15520</v>
      </c>
      <c r="AG1689" s="7"/>
      <c r="AH1689" s="7" t="s">
        <v>29604</v>
      </c>
      <c r="AI1689" s="7" t="s">
        <v>15521</v>
      </c>
      <c r="AJ1689" s="8" t="s">
        <v>15522</v>
      </c>
      <c r="AK1689" s="8" t="s">
        <v>15517</v>
      </c>
      <c r="AL1689" s="8" t="s">
        <v>29605</v>
      </c>
      <c r="AM1689" s="8" t="s">
        <v>15518</v>
      </c>
      <c r="AN1689" s="72" t="s">
        <v>31567</v>
      </c>
    </row>
    <row r="1690" spans="2:40" ht="30" hidden="1">
      <c r="B1690" s="85" t="str">
        <f>IF(AND(OR(W1690='Haladó kereső'!$E$15,'Haladó kereső'!$E$15=""),OR(T1690='Haladó kereső'!$E$14,'Haladó kereső'!$E$14=""),OR(O1690&gt;='Haladó kereső'!$E$12,'Haladó kereső'!$E$12=""),OR(U1690='Haladó kereső'!$E$16,'Haladó kereső'!$E$16=""),OR(O1690&lt;='Haladó kereső'!$E$13,'Haladó kereső'!$E$13=""),OR(Y1690='Haladó kereső'!$E$17,'Haladó kereső'!$E$17=""),OR(S1690='Haladó kereső'!$E$10,'Haladó kereső'!$E$10=""),OR(Q1690='Haladó kereső'!$E$9,'Haladó kereső'!$E$9="",'Haladó kereső'!$E$9="összes"),OR(J1690='Haladó kereső'!$E$11,'Haladó kereső'!$E$11="")),"megfelel a választott feltételeknek","-")</f>
        <v>megfelel a választott feltételeknek</v>
      </c>
      <c r="D1690" s="5" t="s">
        <v>15523</v>
      </c>
      <c r="E1690" s="1">
        <v>18.472366666666666</v>
      </c>
      <c r="F1690" s="1">
        <v>46.154600000000002</v>
      </c>
      <c r="G1690" s="5"/>
      <c r="H1690" s="5" t="s">
        <v>15524</v>
      </c>
      <c r="I1690" s="5">
        <v>24624</v>
      </c>
      <c r="J1690" s="5" t="s">
        <v>35</v>
      </c>
      <c r="K1690" s="5" t="s">
        <v>3</v>
      </c>
      <c r="L1690" s="5" t="s">
        <v>3</v>
      </c>
      <c r="M1690" s="5" t="s">
        <v>3</v>
      </c>
      <c r="N1690" s="5">
        <v>300</v>
      </c>
      <c r="O1690" s="5">
        <v>301</v>
      </c>
      <c r="P1690" s="5">
        <v>895</v>
      </c>
      <c r="Q1690" s="5" t="s">
        <v>36</v>
      </c>
      <c r="R1690" s="5" t="s">
        <v>1154</v>
      </c>
      <c r="S1690" s="5" t="s">
        <v>1155</v>
      </c>
      <c r="T1690" s="2" t="s">
        <v>31600</v>
      </c>
      <c r="U1690" s="6" t="s">
        <v>1156</v>
      </c>
      <c r="V1690" s="6"/>
      <c r="W1690" s="6" t="s">
        <v>40</v>
      </c>
      <c r="X1690" s="6" t="s">
        <v>1157</v>
      </c>
      <c r="Y1690" s="6">
        <v>5</v>
      </c>
      <c r="Z1690" s="6" t="s">
        <v>1158</v>
      </c>
      <c r="AA1690" s="6" t="s">
        <v>15525</v>
      </c>
      <c r="AB1690" s="6">
        <v>0</v>
      </c>
      <c r="AC1690" s="6" t="s">
        <v>1160</v>
      </c>
      <c r="AD1690" s="6" t="s">
        <v>15526</v>
      </c>
      <c r="AE1690" s="7" t="s">
        <v>47</v>
      </c>
      <c r="AF1690" s="7" t="s">
        <v>15527</v>
      </c>
      <c r="AG1690" s="7"/>
      <c r="AH1690" s="7" t="s">
        <v>15528</v>
      </c>
      <c r="AI1690" s="7" t="s">
        <v>15529</v>
      </c>
      <c r="AJ1690" s="8" t="s">
        <v>1164</v>
      </c>
      <c r="AK1690" s="8" t="s">
        <v>1165</v>
      </c>
      <c r="AL1690" s="8" t="s">
        <v>27509</v>
      </c>
      <c r="AM1690" s="8" t="s">
        <v>1166</v>
      </c>
      <c r="AN1690" s="72" t="s">
        <v>31567</v>
      </c>
    </row>
    <row r="1691" spans="2:40" ht="30" hidden="1">
      <c r="B1691" s="85" t="str">
        <f>IF(AND(OR(W1691='Haladó kereső'!$E$15,'Haladó kereső'!$E$15=""),OR(T1691='Haladó kereső'!$E$14,'Haladó kereső'!$E$14=""),OR(O1691&gt;='Haladó kereső'!$E$12,'Haladó kereső'!$E$12=""),OR(U1691='Haladó kereső'!$E$16,'Haladó kereső'!$E$16=""),OR(O1691&lt;='Haladó kereső'!$E$13,'Haladó kereső'!$E$13=""),OR(Y1691='Haladó kereső'!$E$17,'Haladó kereső'!$E$17=""),OR(S1691='Haladó kereső'!$E$10,'Haladó kereső'!$E$10=""),OR(Q1691='Haladó kereső'!$E$9,'Haladó kereső'!$E$9="",'Haladó kereső'!$E$9="összes"),OR(J1691='Haladó kereső'!$E$11,'Haladó kereső'!$E$11="")),"megfelel a választott feltételeknek","-")</f>
        <v>megfelel a választott feltételeknek</v>
      </c>
      <c r="D1691" s="5" t="s">
        <v>6978</v>
      </c>
      <c r="E1691" s="1">
        <v>16.554500000000001</v>
      </c>
      <c r="F1691" s="1">
        <v>46.551199999999994</v>
      </c>
      <c r="G1691" s="5"/>
      <c r="H1691" s="5" t="s">
        <v>15530</v>
      </c>
      <c r="I1691" s="5">
        <v>28167</v>
      </c>
      <c r="J1691" s="5" t="s">
        <v>35</v>
      </c>
      <c r="K1691" s="5" t="s">
        <v>3</v>
      </c>
      <c r="L1691" s="5" t="s">
        <v>3</v>
      </c>
      <c r="M1691" s="5" t="s">
        <v>3</v>
      </c>
      <c r="N1691" s="5">
        <v>1188</v>
      </c>
      <c r="O1691" s="5">
        <v>1178</v>
      </c>
      <c r="P1691" s="5">
        <v>967</v>
      </c>
      <c r="Q1691" s="5" t="s">
        <v>569</v>
      </c>
      <c r="R1691" s="5" t="s">
        <v>863</v>
      </c>
      <c r="S1691" s="5" t="s">
        <v>864</v>
      </c>
      <c r="T1691" s="2" t="s">
        <v>31600</v>
      </c>
      <c r="U1691" s="6" t="s">
        <v>6978</v>
      </c>
      <c r="V1691" s="6"/>
      <c r="W1691" s="6" t="s">
        <v>20</v>
      </c>
      <c r="X1691" s="6" t="s">
        <v>6979</v>
      </c>
      <c r="Y1691" s="6">
        <v>6</v>
      </c>
      <c r="Z1691" s="6" t="s">
        <v>6980</v>
      </c>
      <c r="AA1691" s="6" t="s">
        <v>6987</v>
      </c>
      <c r="AB1691" s="6" t="s">
        <v>15531</v>
      </c>
      <c r="AC1691" s="6" t="s">
        <v>15532</v>
      </c>
      <c r="AD1691" s="6" t="s">
        <v>15533</v>
      </c>
      <c r="AE1691" s="7" t="s">
        <v>47</v>
      </c>
      <c r="AF1691" s="7" t="s">
        <v>15534</v>
      </c>
      <c r="AG1691" s="7"/>
      <c r="AH1691" s="7" t="s">
        <v>29606</v>
      </c>
      <c r="AI1691" s="7" t="s">
        <v>15535</v>
      </c>
      <c r="AJ1691" s="8" t="s">
        <v>6986</v>
      </c>
      <c r="AK1691" s="8" t="s">
        <v>6987</v>
      </c>
      <c r="AL1691" s="8" t="s">
        <v>28305</v>
      </c>
      <c r="AM1691" s="8" t="s">
        <v>6988</v>
      </c>
      <c r="AN1691" s="72" t="s">
        <v>31567</v>
      </c>
    </row>
    <row r="1692" spans="2:40" ht="30" hidden="1">
      <c r="B1692" s="85" t="str">
        <f>IF(AND(OR(W1692='Haladó kereső'!$E$15,'Haladó kereső'!$E$15=""),OR(T1692='Haladó kereső'!$E$14,'Haladó kereső'!$E$14=""),OR(O1692&gt;='Haladó kereső'!$E$12,'Haladó kereső'!$E$12=""),OR(U1692='Haladó kereső'!$E$16,'Haladó kereső'!$E$16=""),OR(O1692&lt;='Haladó kereső'!$E$13,'Haladó kereső'!$E$13=""),OR(Y1692='Haladó kereső'!$E$17,'Haladó kereső'!$E$17=""),OR(S1692='Haladó kereső'!$E$10,'Haladó kereső'!$E$10=""),OR(Q1692='Haladó kereső'!$E$9,'Haladó kereső'!$E$9="",'Haladó kereső'!$E$9="összes"),OR(J1692='Haladó kereső'!$E$11,'Haladó kereső'!$E$11="")),"megfelel a választott feltételeknek","-")</f>
        <v>megfelel a választott feltételeknek</v>
      </c>
      <c r="D1692" s="5" t="s">
        <v>15536</v>
      </c>
      <c r="E1692" s="1">
        <v>17.622466666666668</v>
      </c>
      <c r="F1692" s="1">
        <v>47.434333333333328</v>
      </c>
      <c r="G1692" s="5"/>
      <c r="H1692" s="5" t="s">
        <v>15537</v>
      </c>
      <c r="I1692" s="5">
        <v>5087</v>
      </c>
      <c r="J1692" s="5" t="s">
        <v>35</v>
      </c>
      <c r="K1692" s="5" t="s">
        <v>3</v>
      </c>
      <c r="L1692" s="5" t="s">
        <v>3</v>
      </c>
      <c r="M1692" s="5" t="s">
        <v>3</v>
      </c>
      <c r="N1692" s="5">
        <v>1204</v>
      </c>
      <c r="O1692" s="5">
        <v>1181</v>
      </c>
      <c r="P1692" s="5">
        <v>4990</v>
      </c>
      <c r="Q1692" s="5" t="s">
        <v>176</v>
      </c>
      <c r="R1692" s="5" t="s">
        <v>289</v>
      </c>
      <c r="S1692" s="5" t="s">
        <v>290</v>
      </c>
      <c r="T1692" s="2" t="s">
        <v>31600</v>
      </c>
      <c r="U1692" s="6" t="s">
        <v>1862</v>
      </c>
      <c r="V1692" s="6"/>
      <c r="W1692" s="6" t="s">
        <v>40</v>
      </c>
      <c r="X1692" s="6" t="s">
        <v>1863</v>
      </c>
      <c r="Y1692" s="6">
        <v>7</v>
      </c>
      <c r="Z1692" s="6" t="s">
        <v>1864</v>
      </c>
      <c r="AA1692" s="6" t="s">
        <v>15538</v>
      </c>
      <c r="AB1692" s="6" t="s">
        <v>15539</v>
      </c>
      <c r="AC1692" s="6" t="s">
        <v>15540</v>
      </c>
      <c r="AD1692" s="6" t="s">
        <v>15541</v>
      </c>
      <c r="AE1692" s="7" t="s">
        <v>47</v>
      </c>
      <c r="AF1692" s="7" t="s">
        <v>15542</v>
      </c>
      <c r="AG1692" s="7"/>
      <c r="AH1692" s="7" t="s">
        <v>29607</v>
      </c>
      <c r="AI1692" s="7" t="s">
        <v>15543</v>
      </c>
      <c r="AJ1692" s="8" t="s">
        <v>1871</v>
      </c>
      <c r="AK1692" s="8" t="s">
        <v>1872</v>
      </c>
      <c r="AL1692" s="8" t="s">
        <v>27599</v>
      </c>
      <c r="AM1692" s="8" t="s">
        <v>1873</v>
      </c>
      <c r="AN1692" s="72" t="s">
        <v>31567</v>
      </c>
    </row>
    <row r="1693" spans="2:40" ht="15.75" hidden="1">
      <c r="B1693" s="85" t="str">
        <f>IF(AND(OR(W1693='Haladó kereső'!$E$15,'Haladó kereső'!$E$15=""),OR(T1693='Haladó kereső'!$E$14,'Haladó kereső'!$E$14=""),OR(O1693&gt;='Haladó kereső'!$E$12,'Haladó kereső'!$E$12=""),OR(U1693='Haladó kereső'!$E$16,'Haladó kereső'!$E$16=""),OR(O1693&lt;='Haladó kereső'!$E$13,'Haladó kereső'!$E$13=""),OR(Y1693='Haladó kereső'!$E$17,'Haladó kereső'!$E$17=""),OR(S1693='Haladó kereső'!$E$10,'Haladó kereső'!$E$10=""),OR(Q1693='Haladó kereső'!$E$9,'Haladó kereső'!$E$9="",'Haladó kereső'!$E$9="összes"),OR(J1693='Haladó kereső'!$E$11,'Haladó kereső'!$E$11="")),"megfelel a választott feltételeknek","-")</f>
        <v>megfelel a választott feltételeknek</v>
      </c>
      <c r="D1693" s="5" t="s">
        <v>15544</v>
      </c>
      <c r="E1693" s="1">
        <v>21.226166666666664</v>
      </c>
      <c r="F1693" s="1">
        <v>46.424766666666663</v>
      </c>
      <c r="G1693" s="5"/>
      <c r="H1693" s="5" t="s">
        <v>15545</v>
      </c>
      <c r="I1693" s="5">
        <v>21209</v>
      </c>
      <c r="J1693" s="5" t="s">
        <v>35</v>
      </c>
      <c r="K1693" s="5" t="s">
        <v>3</v>
      </c>
      <c r="L1693" s="5" t="s">
        <v>3</v>
      </c>
      <c r="M1693" s="5" t="s">
        <v>3</v>
      </c>
      <c r="N1693" s="5">
        <v>1914</v>
      </c>
      <c r="O1693" s="5">
        <v>1888</v>
      </c>
      <c r="P1693" s="5">
        <v>5202</v>
      </c>
      <c r="Q1693" s="5" t="s">
        <v>628</v>
      </c>
      <c r="R1693" s="5" t="s">
        <v>7982</v>
      </c>
      <c r="S1693" s="5" t="s">
        <v>7983</v>
      </c>
      <c r="T1693" s="2" t="s">
        <v>31600</v>
      </c>
      <c r="U1693" s="6" t="s">
        <v>7980</v>
      </c>
      <c r="V1693" s="6"/>
      <c r="W1693" s="6" t="s">
        <v>40</v>
      </c>
      <c r="X1693" s="6" t="s">
        <v>7984</v>
      </c>
      <c r="Y1693" s="6">
        <v>2</v>
      </c>
      <c r="Z1693" s="6" t="s">
        <v>7985</v>
      </c>
      <c r="AA1693" s="6" t="s">
        <v>15546</v>
      </c>
      <c r="AB1693" s="6" t="s">
        <v>15547</v>
      </c>
      <c r="AC1693" s="6" t="s">
        <v>15548</v>
      </c>
      <c r="AD1693" s="6" t="s">
        <v>15549</v>
      </c>
      <c r="AE1693" s="7" t="s">
        <v>47</v>
      </c>
      <c r="AF1693" s="7" t="s">
        <v>15550</v>
      </c>
      <c r="AG1693" s="7"/>
      <c r="AH1693" s="7" t="s">
        <v>15547</v>
      </c>
      <c r="AI1693" s="7" t="s">
        <v>15548</v>
      </c>
      <c r="AJ1693" s="8" t="s">
        <v>7992</v>
      </c>
      <c r="AK1693" s="8" t="s">
        <v>7986</v>
      </c>
      <c r="AL1693" s="8" t="s">
        <v>29608</v>
      </c>
      <c r="AM1693" s="8" t="s">
        <v>7987</v>
      </c>
      <c r="AN1693" s="72" t="s">
        <v>31567</v>
      </c>
    </row>
    <row r="1694" spans="2:40" ht="15.75" hidden="1">
      <c r="B1694" s="85" t="str">
        <f>IF(AND(OR(W1694='Haladó kereső'!$E$15,'Haladó kereső'!$E$15=""),OR(T1694='Haladó kereső'!$E$14,'Haladó kereső'!$E$14=""),OR(O1694&gt;='Haladó kereső'!$E$12,'Haladó kereső'!$E$12=""),OR(U1694='Haladó kereső'!$E$16,'Haladó kereső'!$E$16=""),OR(O1694&lt;='Haladó kereső'!$E$13,'Haladó kereső'!$E$13=""),OR(Y1694='Haladó kereső'!$E$17,'Haladó kereső'!$E$17=""),OR(S1694='Haladó kereső'!$E$10,'Haladó kereső'!$E$10=""),OR(Q1694='Haladó kereső'!$E$9,'Haladó kereső'!$E$9="",'Haladó kereső'!$E$9="összes"),OR(J1694='Haladó kereső'!$E$11,'Haladó kereső'!$E$11="")),"megfelel a választott feltételeknek","-")</f>
        <v>megfelel a választott feltételeknek</v>
      </c>
      <c r="D1694" s="5" t="s">
        <v>15551</v>
      </c>
      <c r="E1694" s="1">
        <v>19.674266666666668</v>
      </c>
      <c r="F1694" s="1">
        <v>47.742333333333335</v>
      </c>
      <c r="G1694" s="5"/>
      <c r="H1694" s="5" t="s">
        <v>15552</v>
      </c>
      <c r="I1694" s="5">
        <v>30401</v>
      </c>
      <c r="J1694" s="5" t="s">
        <v>2</v>
      </c>
      <c r="K1694" s="5" t="s">
        <v>3</v>
      </c>
      <c r="L1694" s="5" t="s">
        <v>3</v>
      </c>
      <c r="M1694" s="5" t="s">
        <v>3</v>
      </c>
      <c r="N1694" s="5">
        <v>5680</v>
      </c>
      <c r="O1694" s="5">
        <v>5632</v>
      </c>
      <c r="P1694" s="5">
        <v>2353</v>
      </c>
      <c r="Q1694" s="5" t="s">
        <v>56</v>
      </c>
      <c r="R1694" s="5" t="s">
        <v>1169</v>
      </c>
      <c r="S1694" s="5" t="s">
        <v>1170</v>
      </c>
      <c r="T1694" s="2" t="s">
        <v>31599</v>
      </c>
      <c r="U1694" s="6" t="s">
        <v>3</v>
      </c>
      <c r="V1694" s="6"/>
      <c r="W1694" s="6" t="s">
        <v>7</v>
      </c>
      <c r="X1694" s="6" t="s">
        <v>3</v>
      </c>
      <c r="Y1694" s="6" t="s">
        <v>3</v>
      </c>
      <c r="Z1694" s="6" t="s">
        <v>3</v>
      </c>
      <c r="AA1694" s="6" t="s">
        <v>15553</v>
      </c>
      <c r="AB1694" s="6" t="s">
        <v>3</v>
      </c>
      <c r="AC1694" s="6" t="s">
        <v>15554</v>
      </c>
      <c r="AD1694" s="6" t="s">
        <v>15555</v>
      </c>
      <c r="AE1694" s="7" t="s">
        <v>47</v>
      </c>
      <c r="AF1694" s="7" t="s">
        <v>15556</v>
      </c>
      <c r="AG1694" s="7"/>
      <c r="AH1694" s="7" t="s">
        <v>29609</v>
      </c>
      <c r="AI1694" s="7" t="s">
        <v>15558</v>
      </c>
      <c r="AJ1694" s="8" t="s">
        <v>15559</v>
      </c>
      <c r="AK1694" s="8" t="s">
        <v>15557</v>
      </c>
      <c r="AL1694" s="8" t="s">
        <v>29610</v>
      </c>
      <c r="AM1694" s="8" t="s">
        <v>15560</v>
      </c>
      <c r="AN1694" s="72" t="s">
        <v>31567</v>
      </c>
    </row>
    <row r="1695" spans="2:40" ht="30" hidden="1">
      <c r="B1695" s="85" t="str">
        <f>IF(AND(OR(W1695='Haladó kereső'!$E$15,'Haladó kereső'!$E$15=""),OR(T1695='Haladó kereső'!$E$14,'Haladó kereső'!$E$14=""),OR(O1695&gt;='Haladó kereső'!$E$12,'Haladó kereső'!$E$12=""),OR(U1695='Haladó kereső'!$E$16,'Haladó kereső'!$E$16=""),OR(O1695&lt;='Haladó kereső'!$E$13,'Haladó kereső'!$E$13=""),OR(Y1695='Haladó kereső'!$E$17,'Haladó kereső'!$E$17=""),OR(S1695='Haladó kereső'!$E$10,'Haladó kereső'!$E$10=""),OR(Q1695='Haladó kereső'!$E$9,'Haladó kereső'!$E$9="",'Haladó kereső'!$E$9="összes"),OR(J1695='Haladó kereső'!$E$11,'Haladó kereső'!$E$11="")),"megfelel a választott feltételeknek","-")</f>
        <v>megfelel a választott feltételeknek</v>
      </c>
      <c r="D1695" s="5" t="s">
        <v>15561</v>
      </c>
      <c r="E1695" s="1">
        <v>16.784633333333336</v>
      </c>
      <c r="F1695" s="1">
        <v>47.500100000000003</v>
      </c>
      <c r="G1695" s="5"/>
      <c r="H1695" s="5" t="s">
        <v>15562</v>
      </c>
      <c r="I1695" s="5">
        <v>31194</v>
      </c>
      <c r="J1695" s="5" t="s">
        <v>35</v>
      </c>
      <c r="K1695" s="5" t="s">
        <v>3</v>
      </c>
      <c r="L1695" s="5" t="s">
        <v>3</v>
      </c>
      <c r="M1695" s="5" t="s">
        <v>3</v>
      </c>
      <c r="N1695" s="5">
        <v>1411</v>
      </c>
      <c r="O1695" s="5">
        <v>1417</v>
      </c>
      <c r="P1695" s="5">
        <v>1751</v>
      </c>
      <c r="Q1695" s="5" t="s">
        <v>136</v>
      </c>
      <c r="R1695" s="5" t="s">
        <v>371</v>
      </c>
      <c r="S1695" s="5" t="s">
        <v>372</v>
      </c>
      <c r="T1695" s="2" t="s">
        <v>31600</v>
      </c>
      <c r="U1695" s="6" t="s">
        <v>15561</v>
      </c>
      <c r="V1695" s="6"/>
      <c r="W1695" s="6" t="s">
        <v>20</v>
      </c>
      <c r="X1695" s="6" t="s">
        <v>15563</v>
      </c>
      <c r="Y1695" s="6">
        <v>3</v>
      </c>
      <c r="Z1695" s="6" t="s">
        <v>15564</v>
      </c>
      <c r="AA1695" s="6" t="s">
        <v>15565</v>
      </c>
      <c r="AB1695" s="6" t="s">
        <v>15566</v>
      </c>
      <c r="AC1695" s="6" t="s">
        <v>15567</v>
      </c>
      <c r="AD1695" s="6" t="s">
        <v>15568</v>
      </c>
      <c r="AE1695" s="7" t="s">
        <v>47</v>
      </c>
      <c r="AF1695" s="7" t="s">
        <v>15569</v>
      </c>
      <c r="AG1695" s="7"/>
      <c r="AH1695" s="7" t="s">
        <v>29611</v>
      </c>
      <c r="AI1695" s="7" t="s">
        <v>15570</v>
      </c>
      <c r="AJ1695" s="8" t="s">
        <v>15571</v>
      </c>
      <c r="AK1695" s="8" t="s">
        <v>15572</v>
      </c>
      <c r="AL1695" s="8" t="s">
        <v>29612</v>
      </c>
      <c r="AM1695" s="8" t="s">
        <v>15567</v>
      </c>
      <c r="AN1695" s="72" t="s">
        <v>31567</v>
      </c>
    </row>
    <row r="1696" spans="2:40" ht="15.75" hidden="1">
      <c r="B1696" s="85" t="str">
        <f>IF(AND(OR(W1696='Haladó kereső'!$E$15,'Haladó kereső'!$E$15=""),OR(T1696='Haladó kereső'!$E$14,'Haladó kereső'!$E$14=""),OR(O1696&gt;='Haladó kereső'!$E$12,'Haladó kereső'!$E$12=""),OR(U1696='Haladó kereső'!$E$16,'Haladó kereső'!$E$16=""),OR(O1696&lt;='Haladó kereső'!$E$13,'Haladó kereső'!$E$13=""),OR(Y1696='Haladó kereső'!$E$17,'Haladó kereső'!$E$17=""),OR(S1696='Haladó kereső'!$E$10,'Haladó kereső'!$E$10=""),OR(Q1696='Haladó kereső'!$E$9,'Haladó kereső'!$E$9="",'Haladó kereső'!$E$9="összes"),OR(J1696='Haladó kereső'!$E$11,'Haladó kereső'!$E$11="")),"megfelel a választott feltételeknek","-")</f>
        <v>megfelel a választott feltételeknek</v>
      </c>
      <c r="D1696" s="5" t="s">
        <v>15573</v>
      </c>
      <c r="E1696" s="1">
        <v>22.187933333333334</v>
      </c>
      <c r="F1696" s="1">
        <v>48.174766666666663</v>
      </c>
      <c r="G1696" s="5"/>
      <c r="H1696" s="5" t="s">
        <v>15574</v>
      </c>
      <c r="I1696" s="5">
        <v>7995</v>
      </c>
      <c r="J1696" s="5" t="s">
        <v>35</v>
      </c>
      <c r="K1696" s="5" t="s">
        <v>3</v>
      </c>
      <c r="L1696" s="5" t="s">
        <v>3</v>
      </c>
      <c r="M1696" s="5" t="s">
        <v>3</v>
      </c>
      <c r="N1696" s="5">
        <v>515</v>
      </c>
      <c r="O1696" s="5">
        <v>510</v>
      </c>
      <c r="P1696" s="5">
        <v>926</v>
      </c>
      <c r="Q1696" s="5" t="s">
        <v>416</v>
      </c>
      <c r="R1696" s="5" t="s">
        <v>417</v>
      </c>
      <c r="S1696" s="5" t="s">
        <v>418</v>
      </c>
      <c r="T1696" s="2" t="s">
        <v>31600</v>
      </c>
      <c r="U1696" s="6" t="s">
        <v>15575</v>
      </c>
      <c r="V1696" s="6"/>
      <c r="W1696" s="6" t="s">
        <v>40</v>
      </c>
      <c r="X1696" s="6" t="s">
        <v>15576</v>
      </c>
      <c r="Y1696" s="6">
        <v>3</v>
      </c>
      <c r="Z1696" s="6" t="s">
        <v>15577</v>
      </c>
      <c r="AA1696" s="6" t="s">
        <v>15578</v>
      </c>
      <c r="AB1696" s="6" t="s">
        <v>15579</v>
      </c>
      <c r="AC1696" s="6" t="s">
        <v>15580</v>
      </c>
      <c r="AD1696" s="6" t="s">
        <v>15581</v>
      </c>
      <c r="AE1696" s="7" t="s">
        <v>47</v>
      </c>
      <c r="AF1696" s="7" t="s">
        <v>15582</v>
      </c>
      <c r="AG1696" s="7"/>
      <c r="AH1696" s="7" t="s">
        <v>15583</v>
      </c>
      <c r="AI1696" s="7" t="s">
        <v>15580</v>
      </c>
      <c r="AJ1696" s="8" t="s">
        <v>15584</v>
      </c>
      <c r="AK1696" s="8" t="s">
        <v>15585</v>
      </c>
      <c r="AL1696" s="8" t="s">
        <v>29613</v>
      </c>
      <c r="AM1696" s="8" t="s">
        <v>15586</v>
      </c>
      <c r="AN1696" s="72" t="s">
        <v>31567</v>
      </c>
    </row>
    <row r="1697" spans="2:40" ht="15.75" hidden="1">
      <c r="B1697" s="85" t="str">
        <f>IF(AND(OR(W1697='Haladó kereső'!$E$15,'Haladó kereső'!$E$15=""),OR(T1697='Haladó kereső'!$E$14,'Haladó kereső'!$E$14=""),OR(O1697&gt;='Haladó kereső'!$E$12,'Haladó kereső'!$E$12=""),OR(U1697='Haladó kereső'!$E$16,'Haladó kereső'!$E$16=""),OR(O1697&lt;='Haladó kereső'!$E$13,'Haladó kereső'!$E$13=""),OR(Y1697='Haladó kereső'!$E$17,'Haladó kereső'!$E$17=""),OR(S1697='Haladó kereső'!$E$10,'Haladó kereső'!$E$10=""),OR(Q1697='Haladó kereső'!$E$9,'Haladó kereső'!$E$9="",'Haladó kereső'!$E$9="összes"),OR(J1697='Haladó kereső'!$E$11,'Haladó kereső'!$E$11="")),"megfelel a választott feltételeknek","-")</f>
        <v>megfelel a választott feltételeknek</v>
      </c>
      <c r="D1697" s="5" t="s">
        <v>13613</v>
      </c>
      <c r="E1697" s="1">
        <v>19.688533333333332</v>
      </c>
      <c r="F1697" s="1">
        <v>48.025166666666664</v>
      </c>
      <c r="G1697" s="5"/>
      <c r="H1697" s="5" t="s">
        <v>15587</v>
      </c>
      <c r="I1697" s="5">
        <v>20190</v>
      </c>
      <c r="J1697" s="5" t="s">
        <v>35</v>
      </c>
      <c r="K1697" s="5" t="s">
        <v>3</v>
      </c>
      <c r="L1697" s="5" t="s">
        <v>3</v>
      </c>
      <c r="M1697" s="5" t="s">
        <v>3</v>
      </c>
      <c r="N1697" s="5">
        <v>644</v>
      </c>
      <c r="O1697" s="5">
        <v>634</v>
      </c>
      <c r="P1697" s="5">
        <v>1410</v>
      </c>
      <c r="Q1697" s="5" t="s">
        <v>827</v>
      </c>
      <c r="R1697" s="5" t="s">
        <v>2766</v>
      </c>
      <c r="S1697" s="5" t="s">
        <v>2767</v>
      </c>
      <c r="T1697" s="2" t="s">
        <v>31600</v>
      </c>
      <c r="U1697" s="6" t="s">
        <v>13613</v>
      </c>
      <c r="V1697" s="6"/>
      <c r="W1697" s="6" t="s">
        <v>20</v>
      </c>
      <c r="X1697" s="6" t="s">
        <v>13614</v>
      </c>
      <c r="Y1697" s="6">
        <v>6</v>
      </c>
      <c r="Z1697" s="6" t="s">
        <v>13615</v>
      </c>
      <c r="AA1697" s="6" t="s">
        <v>13623</v>
      </c>
      <c r="AB1697" s="6" t="s">
        <v>13624</v>
      </c>
      <c r="AC1697" s="6" t="s">
        <v>15588</v>
      </c>
      <c r="AD1697" s="6" t="s">
        <v>15589</v>
      </c>
      <c r="AE1697" s="7" t="s">
        <v>47</v>
      </c>
      <c r="AF1697" s="7" t="s">
        <v>15590</v>
      </c>
      <c r="AG1697" s="7"/>
      <c r="AH1697" s="7" t="s">
        <v>29614</v>
      </c>
      <c r="AI1697" s="7" t="s">
        <v>15588</v>
      </c>
      <c r="AJ1697" s="8" t="s">
        <v>13622</v>
      </c>
      <c r="AK1697" s="8" t="s">
        <v>13623</v>
      </c>
      <c r="AL1697" s="8" t="s">
        <v>29306</v>
      </c>
      <c r="AM1697" s="8" t="s">
        <v>13625</v>
      </c>
      <c r="AN1697" s="72" t="s">
        <v>31567</v>
      </c>
    </row>
    <row r="1698" spans="2:40" ht="30" hidden="1">
      <c r="B1698" s="85" t="str">
        <f>IF(AND(OR(W1698='Haladó kereső'!$E$15,'Haladó kereső'!$E$15=""),OR(T1698='Haladó kereső'!$E$14,'Haladó kereső'!$E$14=""),OR(O1698&gt;='Haladó kereső'!$E$12,'Haladó kereső'!$E$12=""),OR(U1698='Haladó kereső'!$E$16,'Haladó kereső'!$E$16=""),OR(O1698&lt;='Haladó kereső'!$E$13,'Haladó kereső'!$E$13=""),OR(Y1698='Haladó kereső'!$E$17,'Haladó kereső'!$E$17=""),OR(S1698='Haladó kereső'!$E$10,'Haladó kereső'!$E$10=""),OR(Q1698='Haladó kereső'!$E$9,'Haladó kereső'!$E$9="",'Haladó kereső'!$E$9="összes"),OR(J1698='Haladó kereső'!$E$11,'Haladó kereső'!$E$11="")),"megfelel a választott feltételeknek","-")</f>
        <v>megfelel a választott feltételeknek</v>
      </c>
      <c r="D1698" s="5" t="s">
        <v>15591</v>
      </c>
      <c r="E1698" s="1">
        <v>19.524266666666666</v>
      </c>
      <c r="F1698" s="1">
        <v>48.136433333333336</v>
      </c>
      <c r="G1698" s="5"/>
      <c r="H1698" s="5" t="s">
        <v>15592</v>
      </c>
      <c r="I1698" s="5">
        <v>2778</v>
      </c>
      <c r="J1698" s="5" t="s">
        <v>35</v>
      </c>
      <c r="K1698" s="5" t="s">
        <v>3</v>
      </c>
      <c r="L1698" s="5" t="s">
        <v>3</v>
      </c>
      <c r="M1698" s="5" t="s">
        <v>3</v>
      </c>
      <c r="N1698" s="5">
        <v>1521</v>
      </c>
      <c r="O1698" s="5">
        <v>1502</v>
      </c>
      <c r="P1698" s="5">
        <v>2114</v>
      </c>
      <c r="Q1698" s="5" t="s">
        <v>827</v>
      </c>
      <c r="R1698" s="5" t="s">
        <v>8045</v>
      </c>
      <c r="S1698" s="5" t="s">
        <v>8046</v>
      </c>
      <c r="T1698" s="2" t="s">
        <v>31600</v>
      </c>
      <c r="U1698" s="6" t="s">
        <v>15591</v>
      </c>
      <c r="V1698" s="6"/>
      <c r="W1698" s="6" t="s">
        <v>20</v>
      </c>
      <c r="X1698" s="6" t="s">
        <v>15593</v>
      </c>
      <c r="Y1698" s="6">
        <v>3</v>
      </c>
      <c r="Z1698" s="6" t="s">
        <v>15594</v>
      </c>
      <c r="AA1698" s="6" t="s">
        <v>15595</v>
      </c>
      <c r="AB1698" s="6" t="s">
        <v>15596</v>
      </c>
      <c r="AC1698" s="6" t="s">
        <v>15597</v>
      </c>
      <c r="AD1698" s="6" t="s">
        <v>15598</v>
      </c>
      <c r="AE1698" s="7" t="s">
        <v>11786</v>
      </c>
      <c r="AF1698" s="7" t="s">
        <v>14961</v>
      </c>
      <c r="AG1698" s="7"/>
      <c r="AH1698" s="7" t="s">
        <v>29615</v>
      </c>
      <c r="AI1698" s="7" t="s">
        <v>15599</v>
      </c>
      <c r="AJ1698" s="8" t="s">
        <v>15600</v>
      </c>
      <c r="AK1698" s="8" t="s">
        <v>15595</v>
      </c>
      <c r="AL1698" s="8" t="s">
        <v>29616</v>
      </c>
      <c r="AM1698" s="8" t="s">
        <v>15602</v>
      </c>
      <c r="AN1698" s="72" t="s">
        <v>31567</v>
      </c>
    </row>
    <row r="1699" spans="2:40" ht="30" hidden="1">
      <c r="B1699" s="85" t="str">
        <f>IF(AND(OR(W1699='Haladó kereső'!$E$15,'Haladó kereső'!$E$15=""),OR(T1699='Haladó kereső'!$E$14,'Haladó kereső'!$E$14=""),OR(O1699&gt;='Haladó kereső'!$E$12,'Haladó kereső'!$E$12=""),OR(U1699='Haladó kereső'!$E$16,'Haladó kereső'!$E$16=""),OR(O1699&lt;='Haladó kereső'!$E$13,'Haladó kereső'!$E$13=""),OR(Y1699='Haladó kereső'!$E$17,'Haladó kereső'!$E$17=""),OR(S1699='Haladó kereső'!$E$10,'Haladó kereső'!$E$10=""),OR(Q1699='Haladó kereső'!$E$9,'Haladó kereső'!$E$9="",'Haladó kereső'!$E$9="összes"),OR(J1699='Haladó kereső'!$E$11,'Haladó kereső'!$E$11="")),"megfelel a választott feltételeknek","-")</f>
        <v>megfelel a választott feltételeknek</v>
      </c>
      <c r="D1699" s="5" t="s">
        <v>15603</v>
      </c>
      <c r="E1699" s="1">
        <v>20.088133333333332</v>
      </c>
      <c r="F1699" s="1">
        <v>47.726266666666668</v>
      </c>
      <c r="G1699" s="5"/>
      <c r="H1699" s="5" t="s">
        <v>15604</v>
      </c>
      <c r="I1699" s="5">
        <v>15796</v>
      </c>
      <c r="J1699" s="5" t="s">
        <v>35</v>
      </c>
      <c r="K1699" s="5" t="s">
        <v>3</v>
      </c>
      <c r="L1699" s="5" t="s">
        <v>3</v>
      </c>
      <c r="M1699" s="5" t="s">
        <v>3</v>
      </c>
      <c r="N1699" s="5">
        <v>775</v>
      </c>
      <c r="O1699" s="5">
        <v>764</v>
      </c>
      <c r="P1699" s="5">
        <v>1079</v>
      </c>
      <c r="Q1699" s="5" t="s">
        <v>56</v>
      </c>
      <c r="R1699" s="5" t="s">
        <v>57</v>
      </c>
      <c r="S1699" s="5" t="s">
        <v>58</v>
      </c>
      <c r="T1699" s="2" t="s">
        <v>31600</v>
      </c>
      <c r="U1699" s="6" t="s">
        <v>15605</v>
      </c>
      <c r="V1699" s="6"/>
      <c r="W1699" s="6" t="s">
        <v>40</v>
      </c>
      <c r="X1699" s="6" t="s">
        <v>15606</v>
      </c>
      <c r="Y1699" s="6">
        <v>2</v>
      </c>
      <c r="Z1699" s="6" t="s">
        <v>15607</v>
      </c>
      <c r="AA1699" s="6" t="s">
        <v>15608</v>
      </c>
      <c r="AB1699" s="6" t="s">
        <v>15609</v>
      </c>
      <c r="AC1699" s="6" t="s">
        <v>15610</v>
      </c>
      <c r="AD1699" s="6" t="s">
        <v>15611</v>
      </c>
      <c r="AE1699" s="7" t="s">
        <v>47</v>
      </c>
      <c r="AF1699" s="7" t="s">
        <v>15612</v>
      </c>
      <c r="AG1699" s="7"/>
      <c r="AH1699" s="7" t="s">
        <v>29617</v>
      </c>
      <c r="AI1699" s="7" t="s">
        <v>15610</v>
      </c>
      <c r="AJ1699" s="8" t="s">
        <v>15613</v>
      </c>
      <c r="AK1699" s="8" t="s">
        <v>15614</v>
      </c>
      <c r="AL1699" s="8" t="s">
        <v>29618</v>
      </c>
      <c r="AM1699" s="8" t="s">
        <v>15615</v>
      </c>
      <c r="AN1699" s="72" t="s">
        <v>31567</v>
      </c>
    </row>
    <row r="1700" spans="2:40" ht="30" hidden="1">
      <c r="B1700" s="85" t="str">
        <f>IF(AND(OR(W1700='Haladó kereső'!$E$15,'Haladó kereső'!$E$15=""),OR(T1700='Haladó kereső'!$E$14,'Haladó kereső'!$E$14=""),OR(O1700&gt;='Haladó kereső'!$E$12,'Haladó kereső'!$E$12=""),OR(U1700='Haladó kereső'!$E$16,'Haladó kereső'!$E$16=""),OR(O1700&lt;='Haladó kereső'!$E$13,'Haladó kereső'!$E$13=""),OR(Y1700='Haladó kereső'!$E$17,'Haladó kereső'!$E$17=""),OR(S1700='Haladó kereső'!$E$10,'Haladó kereső'!$E$10=""),OR(Q1700='Haladó kereső'!$E$9,'Haladó kereső'!$E$9="",'Haladó kereső'!$E$9="összes"),OR(J1700='Haladó kereső'!$E$11,'Haladó kereső'!$E$11="")),"megfelel a választott feltételeknek","-")</f>
        <v>megfelel a választott feltételeknek</v>
      </c>
      <c r="D1700" s="5" t="s">
        <v>5212</v>
      </c>
      <c r="E1700" s="1">
        <v>16.575366666666667</v>
      </c>
      <c r="F1700" s="1">
        <v>47.335933333333337</v>
      </c>
      <c r="G1700" s="5"/>
      <c r="H1700" s="5" t="s">
        <v>15616</v>
      </c>
      <c r="I1700" s="5">
        <v>14021</v>
      </c>
      <c r="J1700" s="5" t="s">
        <v>35</v>
      </c>
      <c r="K1700" s="5" t="s">
        <v>3</v>
      </c>
      <c r="L1700" s="5" t="s">
        <v>3</v>
      </c>
      <c r="M1700" s="5" t="s">
        <v>3</v>
      </c>
      <c r="N1700" s="5">
        <v>1109</v>
      </c>
      <c r="O1700" s="5">
        <v>1114</v>
      </c>
      <c r="P1700" s="5">
        <v>937</v>
      </c>
      <c r="Q1700" s="5" t="s">
        <v>218</v>
      </c>
      <c r="R1700" s="5" t="s">
        <v>4466</v>
      </c>
      <c r="S1700" s="5" t="s">
        <v>4467</v>
      </c>
      <c r="T1700" s="2" t="s">
        <v>31600</v>
      </c>
      <c r="U1700" s="6" t="s">
        <v>5212</v>
      </c>
      <c r="V1700" s="6"/>
      <c r="W1700" s="6" t="s">
        <v>20</v>
      </c>
      <c r="X1700" s="6" t="s">
        <v>5213</v>
      </c>
      <c r="Y1700" s="6">
        <v>8</v>
      </c>
      <c r="Z1700" s="6" t="s">
        <v>5214</v>
      </c>
      <c r="AA1700" s="6" t="s">
        <v>15617</v>
      </c>
      <c r="AB1700" s="6">
        <v>0</v>
      </c>
      <c r="AC1700" s="6" t="s">
        <v>5221</v>
      </c>
      <c r="AD1700" s="6" t="s">
        <v>15618</v>
      </c>
      <c r="AE1700" s="7" t="s">
        <v>47</v>
      </c>
      <c r="AF1700" s="7" t="s">
        <v>15619</v>
      </c>
      <c r="AG1700" s="7"/>
      <c r="AH1700" s="7" t="s">
        <v>29619</v>
      </c>
      <c r="AI1700" s="7" t="s">
        <v>15620</v>
      </c>
      <c r="AJ1700" s="8" t="s">
        <v>5219</v>
      </c>
      <c r="AK1700" s="8" t="s">
        <v>5220</v>
      </c>
      <c r="AL1700" s="8" t="s">
        <v>28061</v>
      </c>
      <c r="AM1700" s="8" t="s">
        <v>5221</v>
      </c>
      <c r="AN1700" s="72" t="s">
        <v>31567</v>
      </c>
    </row>
    <row r="1701" spans="2:40" ht="15.75" hidden="1">
      <c r="B1701" s="85" t="str">
        <f>IF(AND(OR(W1701='Haladó kereső'!$E$15,'Haladó kereső'!$E$15=""),OR(T1701='Haladó kereső'!$E$14,'Haladó kereső'!$E$14=""),OR(O1701&gt;='Haladó kereső'!$E$12,'Haladó kereső'!$E$12=""),OR(U1701='Haladó kereső'!$E$16,'Haladó kereső'!$E$16=""),OR(O1701&lt;='Haladó kereső'!$E$13,'Haladó kereső'!$E$13=""),OR(Y1701='Haladó kereső'!$E$17,'Haladó kereső'!$E$17=""),OR(S1701='Haladó kereső'!$E$10,'Haladó kereső'!$E$10=""),OR(Q1701='Haladó kereső'!$E$9,'Haladó kereső'!$E$9="",'Haladó kereső'!$E$9="összes"),OR(J1701='Haladó kereső'!$E$11,'Haladó kereső'!$E$11="")),"megfelel a választott feltételeknek","-")</f>
        <v>megfelel a választott feltételeknek</v>
      </c>
      <c r="D1701" s="5" t="s">
        <v>15621</v>
      </c>
      <c r="E1701" s="1">
        <v>18.020866666666667</v>
      </c>
      <c r="F1701" s="1">
        <v>46.787533333333329</v>
      </c>
      <c r="G1701" s="5"/>
      <c r="H1701" s="5" t="s">
        <v>15622</v>
      </c>
      <c r="I1701" s="5">
        <v>10010</v>
      </c>
      <c r="J1701" s="5" t="s">
        <v>35</v>
      </c>
      <c r="K1701" s="5" t="s">
        <v>3</v>
      </c>
      <c r="L1701" s="5" t="s">
        <v>3</v>
      </c>
      <c r="M1701" s="5" t="s">
        <v>3</v>
      </c>
      <c r="N1701" s="5">
        <v>200</v>
      </c>
      <c r="O1701" s="5">
        <v>206</v>
      </c>
      <c r="P1701" s="5">
        <v>1039</v>
      </c>
      <c r="Q1701" s="5" t="s">
        <v>275</v>
      </c>
      <c r="R1701" s="5" t="s">
        <v>1028</v>
      </c>
      <c r="S1701" s="5" t="s">
        <v>1029</v>
      </c>
      <c r="T1701" s="2" t="s">
        <v>31600</v>
      </c>
      <c r="U1701" s="6" t="s">
        <v>1494</v>
      </c>
      <c r="V1701" s="6"/>
      <c r="W1701" s="6" t="s">
        <v>40</v>
      </c>
      <c r="X1701" s="6" t="s">
        <v>1495</v>
      </c>
      <c r="Y1701" s="6">
        <v>7</v>
      </c>
      <c r="Z1701" s="6" t="s">
        <v>1496</v>
      </c>
      <c r="AA1701" s="6" t="s">
        <v>15623</v>
      </c>
      <c r="AB1701" s="6">
        <v>0</v>
      </c>
      <c r="AC1701" s="6" t="s">
        <v>3</v>
      </c>
      <c r="AD1701" s="6" t="s">
        <v>3</v>
      </c>
      <c r="AE1701" s="7" t="s">
        <v>47</v>
      </c>
      <c r="AF1701" s="7" t="s">
        <v>15624</v>
      </c>
      <c r="AG1701" s="7"/>
      <c r="AH1701" s="7" t="s">
        <v>29620</v>
      </c>
      <c r="AI1701" s="7" t="s">
        <v>15625</v>
      </c>
      <c r="AJ1701" s="8" t="s">
        <v>1500</v>
      </c>
      <c r="AK1701" s="8" t="s">
        <v>1501</v>
      </c>
      <c r="AL1701" s="8" t="s">
        <v>1502</v>
      </c>
      <c r="AM1701" s="8" t="s">
        <v>1503</v>
      </c>
      <c r="AN1701" s="72" t="s">
        <v>31567</v>
      </c>
    </row>
    <row r="1702" spans="2:40" ht="30" hidden="1">
      <c r="B1702" s="85" t="str">
        <f>IF(AND(OR(W1702='Haladó kereső'!$E$15,'Haladó kereső'!$E$15=""),OR(T1702='Haladó kereső'!$E$14,'Haladó kereső'!$E$14=""),OR(O1702&gt;='Haladó kereső'!$E$12,'Haladó kereső'!$E$12=""),OR(U1702='Haladó kereső'!$E$16,'Haladó kereső'!$E$16=""),OR(O1702&lt;='Haladó kereső'!$E$13,'Haladó kereső'!$E$13=""),OR(Y1702='Haladó kereső'!$E$17,'Haladó kereső'!$E$17=""),OR(S1702='Haladó kereső'!$E$10,'Haladó kereső'!$E$10=""),OR(Q1702='Haladó kereső'!$E$9,'Haladó kereső'!$E$9="",'Haladó kereső'!$E$9="összes"),OR(J1702='Haladó kereső'!$E$11,'Haladó kereső'!$E$11="")),"megfelel a választott feltételeknek","-")</f>
        <v>megfelel a választott feltételeknek</v>
      </c>
      <c r="D1702" s="5" t="s">
        <v>15626</v>
      </c>
      <c r="E1702" s="1">
        <v>17.941433333333332</v>
      </c>
      <c r="F1702" s="1">
        <v>45.837133333333334</v>
      </c>
      <c r="G1702" s="5"/>
      <c r="H1702" s="5" t="s">
        <v>15627</v>
      </c>
      <c r="I1702" s="5">
        <v>18865</v>
      </c>
      <c r="J1702" s="5" t="s">
        <v>35</v>
      </c>
      <c r="K1702" s="5" t="s">
        <v>3</v>
      </c>
      <c r="L1702" s="5" t="s">
        <v>3</v>
      </c>
      <c r="M1702" s="5" t="s">
        <v>3</v>
      </c>
      <c r="N1702" s="5">
        <v>271</v>
      </c>
      <c r="O1702" s="5">
        <v>249</v>
      </c>
      <c r="P1702" s="5">
        <v>652</v>
      </c>
      <c r="Q1702" s="5" t="s">
        <v>36</v>
      </c>
      <c r="R1702" s="5" t="s">
        <v>329</v>
      </c>
      <c r="S1702" s="5" t="s">
        <v>330</v>
      </c>
      <c r="T1702" s="2" t="s">
        <v>31600</v>
      </c>
      <c r="U1702" s="6" t="s">
        <v>11281</v>
      </c>
      <c r="V1702" s="6"/>
      <c r="W1702" s="6" t="s">
        <v>40</v>
      </c>
      <c r="X1702" s="6" t="s">
        <v>11283</v>
      </c>
      <c r="Y1702" s="6">
        <v>7</v>
      </c>
      <c r="Z1702" s="6" t="s">
        <v>11284</v>
      </c>
      <c r="AA1702" s="6" t="s">
        <v>15628</v>
      </c>
      <c r="AB1702" s="6">
        <v>0</v>
      </c>
      <c r="AC1702" s="6" t="s">
        <v>11287</v>
      </c>
      <c r="AD1702" s="6" t="s">
        <v>3</v>
      </c>
      <c r="AE1702" s="7" t="s">
        <v>47</v>
      </c>
      <c r="AF1702" s="7" t="s">
        <v>15629</v>
      </c>
      <c r="AG1702" s="7"/>
      <c r="AH1702" s="7" t="s">
        <v>29621</v>
      </c>
      <c r="AI1702" s="7" t="s">
        <v>727</v>
      </c>
      <c r="AJ1702" s="8" t="s">
        <v>11289</v>
      </c>
      <c r="AK1702" s="8" t="s">
        <v>11290</v>
      </c>
      <c r="AL1702" s="8" t="s">
        <v>28938</v>
      </c>
      <c r="AM1702" s="8" t="s">
        <v>11287</v>
      </c>
      <c r="AN1702" s="72" t="s">
        <v>31567</v>
      </c>
    </row>
    <row r="1703" spans="2:40" ht="30" hidden="1">
      <c r="B1703" s="85" t="str">
        <f>IF(AND(OR(W1703='Haladó kereső'!$E$15,'Haladó kereső'!$E$15=""),OR(T1703='Haladó kereső'!$E$14,'Haladó kereső'!$E$14=""),OR(O1703&gt;='Haladó kereső'!$E$12,'Haladó kereső'!$E$12=""),OR(U1703='Haladó kereső'!$E$16,'Haladó kereső'!$E$16=""),OR(O1703&lt;='Haladó kereső'!$E$13,'Haladó kereső'!$E$13=""),OR(Y1703='Haladó kereső'!$E$17,'Haladó kereső'!$E$17=""),OR(S1703='Haladó kereső'!$E$10,'Haladó kereső'!$E$10=""),OR(Q1703='Haladó kereső'!$E$9,'Haladó kereső'!$E$9="",'Haladó kereső'!$E$9="összes"),OR(J1703='Haladó kereső'!$E$11,'Haladó kereső'!$E$11="")),"megfelel a választott feltételeknek","-")</f>
        <v>megfelel a választott feltételeknek</v>
      </c>
      <c r="D1703" s="5" t="s">
        <v>15630</v>
      </c>
      <c r="E1703" s="1">
        <v>21.273666666666667</v>
      </c>
      <c r="F1703" s="1">
        <v>48.188833333333328</v>
      </c>
      <c r="G1703" s="5"/>
      <c r="H1703" s="5" t="s">
        <v>15631</v>
      </c>
      <c r="I1703" s="5">
        <v>3902</v>
      </c>
      <c r="J1703" s="5" t="s">
        <v>35</v>
      </c>
      <c r="K1703" s="5" t="s">
        <v>3</v>
      </c>
      <c r="L1703" s="5" t="s">
        <v>3</v>
      </c>
      <c r="M1703" s="5" t="s">
        <v>3</v>
      </c>
      <c r="N1703" s="5">
        <v>2246</v>
      </c>
      <c r="O1703" s="5">
        <v>2219</v>
      </c>
      <c r="P1703" s="5">
        <v>3186</v>
      </c>
      <c r="Q1703" s="5" t="s">
        <v>69</v>
      </c>
      <c r="R1703" s="5" t="s">
        <v>705</v>
      </c>
      <c r="S1703" s="5" t="s">
        <v>706</v>
      </c>
      <c r="T1703" s="2" t="s">
        <v>31599</v>
      </c>
      <c r="U1703" s="6" t="s">
        <v>3</v>
      </c>
      <c r="V1703" s="6"/>
      <c r="W1703" s="6" t="s">
        <v>7</v>
      </c>
      <c r="X1703" s="6" t="s">
        <v>3</v>
      </c>
      <c r="Y1703" s="6" t="s">
        <v>3</v>
      </c>
      <c r="Z1703" s="6" t="s">
        <v>3</v>
      </c>
      <c r="AA1703" s="6" t="s">
        <v>15632</v>
      </c>
      <c r="AB1703" s="6" t="s">
        <v>3</v>
      </c>
      <c r="AC1703" s="6" t="s">
        <v>15633</v>
      </c>
      <c r="AD1703" s="6" t="s">
        <v>15634</v>
      </c>
      <c r="AE1703" s="7" t="s">
        <v>47</v>
      </c>
      <c r="AF1703" s="7" t="s">
        <v>15635</v>
      </c>
      <c r="AG1703" s="7"/>
      <c r="AH1703" s="7" t="s">
        <v>29622</v>
      </c>
      <c r="AI1703" s="7" t="s">
        <v>15636</v>
      </c>
      <c r="AJ1703" s="8" t="s">
        <v>8566</v>
      </c>
      <c r="AK1703" s="8" t="s">
        <v>15637</v>
      </c>
      <c r="AL1703" s="8" t="s">
        <v>29623</v>
      </c>
      <c r="AM1703" s="8" t="s">
        <v>15633</v>
      </c>
      <c r="AN1703" s="72" t="s">
        <v>31567</v>
      </c>
    </row>
    <row r="1704" spans="2:40" ht="15.75" hidden="1">
      <c r="B1704" s="85" t="str">
        <f>IF(AND(OR(W1704='Haladó kereső'!$E$15,'Haladó kereső'!$E$15=""),OR(T1704='Haladó kereső'!$E$14,'Haladó kereső'!$E$14=""),OR(O1704&gt;='Haladó kereső'!$E$12,'Haladó kereső'!$E$12=""),OR(U1704='Haladó kereső'!$E$16,'Haladó kereső'!$E$16=""),OR(O1704&lt;='Haladó kereső'!$E$13,'Haladó kereső'!$E$13=""),OR(Y1704='Haladó kereső'!$E$17,'Haladó kereső'!$E$17=""),OR(S1704='Haladó kereső'!$E$10,'Haladó kereső'!$E$10=""),OR(Q1704='Haladó kereső'!$E$9,'Haladó kereső'!$E$9="",'Haladó kereső'!$E$9="összes"),OR(J1704='Haladó kereső'!$E$11,'Haladó kereső'!$E$11="")),"megfelel a választott feltételeknek","-")</f>
        <v>megfelel a választott feltételeknek</v>
      </c>
      <c r="D1704" s="5" t="s">
        <v>15638</v>
      </c>
      <c r="E1704" s="1">
        <v>19.257899999999999</v>
      </c>
      <c r="F1704" s="1">
        <v>46.054600000000001</v>
      </c>
      <c r="G1704" s="5"/>
      <c r="H1704" s="5" t="s">
        <v>15639</v>
      </c>
      <c r="I1704" s="5">
        <v>23357</v>
      </c>
      <c r="J1704" s="5" t="s">
        <v>35</v>
      </c>
      <c r="K1704" s="5" t="s">
        <v>3</v>
      </c>
      <c r="L1704" s="5" t="s">
        <v>3</v>
      </c>
      <c r="M1704" s="5" t="s">
        <v>3</v>
      </c>
      <c r="N1704" s="5">
        <v>3000</v>
      </c>
      <c r="O1704" s="5">
        <v>2960</v>
      </c>
      <c r="P1704" s="5">
        <v>4931</v>
      </c>
      <c r="Q1704" s="5" t="s">
        <v>358</v>
      </c>
      <c r="R1704" s="5" t="s">
        <v>1549</v>
      </c>
      <c r="S1704" s="5" t="s">
        <v>1535</v>
      </c>
      <c r="T1704" s="2" t="s">
        <v>31599</v>
      </c>
      <c r="U1704" s="6" t="s">
        <v>3</v>
      </c>
      <c r="V1704" s="6"/>
      <c r="W1704" s="6" t="s">
        <v>7</v>
      </c>
      <c r="X1704" s="6" t="s">
        <v>3</v>
      </c>
      <c r="Y1704" s="6" t="s">
        <v>3</v>
      </c>
      <c r="Z1704" s="6" t="s">
        <v>3</v>
      </c>
      <c r="AA1704" s="6" t="s">
        <v>15640</v>
      </c>
      <c r="AB1704" s="6" t="s">
        <v>3</v>
      </c>
      <c r="AC1704" s="6" t="s">
        <v>15641</v>
      </c>
      <c r="AD1704" s="6" t="s">
        <v>15642</v>
      </c>
      <c r="AE1704" s="7" t="s">
        <v>47</v>
      </c>
      <c r="AF1704" s="7" t="s">
        <v>1174</v>
      </c>
      <c r="AG1704" s="7"/>
      <c r="AH1704" s="7" t="s">
        <v>15643</v>
      </c>
      <c r="AI1704" s="7" t="s">
        <v>15644</v>
      </c>
      <c r="AJ1704" s="8" t="s">
        <v>15645</v>
      </c>
      <c r="AK1704" s="8" t="s">
        <v>15640</v>
      </c>
      <c r="AL1704" s="8" t="s">
        <v>15646</v>
      </c>
      <c r="AM1704" s="8" t="s">
        <v>15641</v>
      </c>
      <c r="AN1704" s="72" t="s">
        <v>31567</v>
      </c>
    </row>
    <row r="1705" spans="2:40" ht="30" hidden="1">
      <c r="B1705" s="85" t="str">
        <f>IF(AND(OR(W1705='Haladó kereső'!$E$15,'Haladó kereső'!$E$15=""),OR(T1705='Haladó kereső'!$E$14,'Haladó kereső'!$E$14=""),OR(O1705&gt;='Haladó kereső'!$E$12,'Haladó kereső'!$E$12=""),OR(U1705='Haladó kereső'!$E$16,'Haladó kereső'!$E$16=""),OR(O1705&lt;='Haladó kereső'!$E$13,'Haladó kereső'!$E$13=""),OR(Y1705='Haladó kereső'!$E$17,'Haladó kereső'!$E$17=""),OR(S1705='Haladó kereső'!$E$10,'Haladó kereső'!$E$10=""),OR(Q1705='Haladó kereső'!$E$9,'Haladó kereső'!$E$9="",'Haladó kereső'!$E$9="összes"),OR(J1705='Haladó kereső'!$E$11,'Haladó kereső'!$E$11="")),"megfelel a választott feltételeknek","-")</f>
        <v>megfelel a választott feltételeknek</v>
      </c>
      <c r="D1705" s="5" t="s">
        <v>15647</v>
      </c>
      <c r="E1705" s="1">
        <v>18.951799999999999</v>
      </c>
      <c r="F1705" s="1">
        <v>46.685633333333328</v>
      </c>
      <c r="G1705" s="5"/>
      <c r="H1705" s="5" t="s">
        <v>15648</v>
      </c>
      <c r="I1705" s="5">
        <v>29337</v>
      </c>
      <c r="J1705" s="5" t="s">
        <v>35</v>
      </c>
      <c r="K1705" s="5" t="s">
        <v>3</v>
      </c>
      <c r="L1705" s="5" t="s">
        <v>3</v>
      </c>
      <c r="M1705" s="5" t="s">
        <v>3</v>
      </c>
      <c r="N1705" s="5">
        <v>1956</v>
      </c>
      <c r="O1705" s="5">
        <v>1954</v>
      </c>
      <c r="P1705" s="5">
        <v>4334</v>
      </c>
      <c r="Q1705" s="5" t="s">
        <v>750</v>
      </c>
      <c r="R1705" s="5" t="s">
        <v>3740</v>
      </c>
      <c r="S1705" s="5" t="s">
        <v>3741</v>
      </c>
      <c r="T1705" s="2" t="s">
        <v>31600</v>
      </c>
      <c r="U1705" s="6" t="s">
        <v>4572</v>
      </c>
      <c r="V1705" s="6"/>
      <c r="W1705" s="6" t="s">
        <v>40</v>
      </c>
      <c r="X1705" s="6" t="s">
        <v>4574</v>
      </c>
      <c r="Y1705" s="6">
        <v>2</v>
      </c>
      <c r="Z1705" s="6" t="s">
        <v>4575</v>
      </c>
      <c r="AA1705" s="6" t="s">
        <v>15649</v>
      </c>
      <c r="AB1705" s="6" t="s">
        <v>15650</v>
      </c>
      <c r="AC1705" s="6" t="s">
        <v>15651</v>
      </c>
      <c r="AD1705" s="6" t="s">
        <v>15652</v>
      </c>
      <c r="AE1705" s="7" t="s">
        <v>47</v>
      </c>
      <c r="AF1705" s="7" t="s">
        <v>15653</v>
      </c>
      <c r="AG1705" s="7"/>
      <c r="AH1705" s="7" t="s">
        <v>29624</v>
      </c>
      <c r="AI1705" s="7" t="s">
        <v>15651</v>
      </c>
      <c r="AJ1705" s="8" t="s">
        <v>4583</v>
      </c>
      <c r="AK1705" s="8" t="s">
        <v>4576</v>
      </c>
      <c r="AL1705" s="8" t="s">
        <v>27969</v>
      </c>
      <c r="AM1705" s="8" t="s">
        <v>4584</v>
      </c>
      <c r="AN1705" s="72" t="s">
        <v>31567</v>
      </c>
    </row>
    <row r="1706" spans="2:40" ht="15.75" hidden="1">
      <c r="B1706" s="85" t="str">
        <f>IF(AND(OR(W1706='Haladó kereső'!$E$15,'Haladó kereső'!$E$15=""),OR(T1706='Haladó kereső'!$E$14,'Haladó kereső'!$E$14=""),OR(O1706&gt;='Haladó kereső'!$E$12,'Haladó kereső'!$E$12=""),OR(U1706='Haladó kereső'!$E$16,'Haladó kereső'!$E$16=""),OR(O1706&lt;='Haladó kereső'!$E$13,'Haladó kereső'!$E$13=""),OR(Y1706='Haladó kereső'!$E$17,'Haladó kereső'!$E$17=""),OR(S1706='Haladó kereső'!$E$10,'Haladó kereső'!$E$10=""),OR(Q1706='Haladó kereső'!$E$9,'Haladó kereső'!$E$9="",'Haladó kereső'!$E$9="összes"),OR(J1706='Haladó kereső'!$E$11,'Haladó kereső'!$E$11="")),"megfelel a választott feltételeknek","-")</f>
        <v>megfelel a választott feltételeknek</v>
      </c>
      <c r="D1706" s="5" t="s">
        <v>15654</v>
      </c>
      <c r="E1706" s="1">
        <v>17.272666666666666</v>
      </c>
      <c r="F1706" s="1">
        <v>47.657499999999999</v>
      </c>
      <c r="G1706" s="5"/>
      <c r="H1706" s="5" t="s">
        <v>15655</v>
      </c>
      <c r="I1706" s="5">
        <v>26444</v>
      </c>
      <c r="J1706" s="5" t="s">
        <v>35</v>
      </c>
      <c r="K1706" s="5" t="s">
        <v>3</v>
      </c>
      <c r="L1706" s="5" t="s">
        <v>3</v>
      </c>
      <c r="M1706" s="5" t="s">
        <v>3</v>
      </c>
      <c r="N1706" s="5">
        <v>91</v>
      </c>
      <c r="O1706" s="5">
        <v>93</v>
      </c>
      <c r="P1706" s="5">
        <v>576</v>
      </c>
      <c r="Q1706" s="5" t="s">
        <v>136</v>
      </c>
      <c r="R1706" s="5" t="s">
        <v>236</v>
      </c>
      <c r="S1706" s="5" t="s">
        <v>237</v>
      </c>
      <c r="T1706" s="2" t="s">
        <v>31600</v>
      </c>
      <c r="U1706" s="6" t="s">
        <v>4611</v>
      </c>
      <c r="V1706" s="6"/>
      <c r="W1706" s="6" t="s">
        <v>40</v>
      </c>
      <c r="X1706" s="6" t="s">
        <v>4613</v>
      </c>
      <c r="Y1706" s="6">
        <v>3</v>
      </c>
      <c r="Z1706" s="6" t="s">
        <v>4614</v>
      </c>
      <c r="AA1706" s="6" t="s">
        <v>15656</v>
      </c>
      <c r="AB1706" s="6" t="s">
        <v>15657</v>
      </c>
      <c r="AC1706" s="6" t="s">
        <v>15658</v>
      </c>
      <c r="AD1706" s="6" t="s">
        <v>15659</v>
      </c>
      <c r="AE1706" s="7" t="s">
        <v>47</v>
      </c>
      <c r="AF1706" s="7" t="s">
        <v>15660</v>
      </c>
      <c r="AG1706" s="7"/>
      <c r="AH1706" s="7" t="s">
        <v>15657</v>
      </c>
      <c r="AI1706" s="7" t="s">
        <v>15661</v>
      </c>
      <c r="AJ1706" s="8" t="s">
        <v>4621</v>
      </c>
      <c r="AK1706" s="8" t="s">
        <v>4622</v>
      </c>
      <c r="AL1706" s="8" t="s">
        <v>4616</v>
      </c>
      <c r="AM1706" s="8" t="s">
        <v>4623</v>
      </c>
      <c r="AN1706" s="72" t="s">
        <v>31567</v>
      </c>
    </row>
    <row r="1707" spans="2:40" ht="30" hidden="1">
      <c r="B1707" s="85" t="str">
        <f>IF(AND(OR(W1707='Haladó kereső'!$E$15,'Haladó kereső'!$E$15=""),OR(T1707='Haladó kereső'!$E$14,'Haladó kereső'!$E$14=""),OR(O1707&gt;='Haladó kereső'!$E$12,'Haladó kereső'!$E$12=""),OR(U1707='Haladó kereső'!$E$16,'Haladó kereső'!$E$16=""),OR(O1707&lt;='Haladó kereső'!$E$13,'Haladó kereső'!$E$13=""),OR(Y1707='Haladó kereső'!$E$17,'Haladó kereső'!$E$17=""),OR(S1707='Haladó kereső'!$E$10,'Haladó kereső'!$E$10=""),OR(Q1707='Haladó kereső'!$E$9,'Haladó kereső'!$E$9="",'Haladó kereső'!$E$9="összes"),OR(J1707='Haladó kereső'!$E$11,'Haladó kereső'!$E$11="")),"megfelel a választott feltételeknek","-")</f>
        <v>megfelel a választott feltételeknek</v>
      </c>
      <c r="D1707" s="5" t="s">
        <v>15662</v>
      </c>
      <c r="E1707" s="1">
        <v>19.351200000000002</v>
      </c>
      <c r="F1707" s="1">
        <v>47.439933333333329</v>
      </c>
      <c r="G1707" s="5"/>
      <c r="H1707" s="5" t="s">
        <v>15663</v>
      </c>
      <c r="I1707" s="5">
        <v>10922</v>
      </c>
      <c r="J1707" s="5" t="s">
        <v>2</v>
      </c>
      <c r="K1707" s="5" t="s">
        <v>3</v>
      </c>
      <c r="L1707" s="5" t="s">
        <v>3</v>
      </c>
      <c r="M1707" s="5" t="s">
        <v>3</v>
      </c>
      <c r="N1707" s="5">
        <v>12214</v>
      </c>
      <c r="O1707" s="5">
        <v>12392</v>
      </c>
      <c r="P1707" s="5">
        <v>2236</v>
      </c>
      <c r="Q1707" s="5" t="s">
        <v>163</v>
      </c>
      <c r="R1707" s="5" t="s">
        <v>7732</v>
      </c>
      <c r="S1707" s="5" t="s">
        <v>7733</v>
      </c>
      <c r="T1707" s="2" t="s">
        <v>31599</v>
      </c>
      <c r="U1707" s="6" t="s">
        <v>3</v>
      </c>
      <c r="V1707" s="6"/>
      <c r="W1707" s="6" t="s">
        <v>7</v>
      </c>
      <c r="X1707" s="6" t="s">
        <v>3</v>
      </c>
      <c r="Y1707" s="6" t="s">
        <v>3</v>
      </c>
      <c r="Z1707" s="6" t="s">
        <v>3</v>
      </c>
      <c r="AA1707" s="6" t="s">
        <v>15664</v>
      </c>
      <c r="AB1707" s="6" t="s">
        <v>3</v>
      </c>
      <c r="AC1707" s="6" t="s">
        <v>15665</v>
      </c>
      <c r="AD1707" s="6" t="s">
        <v>15666</v>
      </c>
      <c r="AE1707" s="7" t="s">
        <v>47</v>
      </c>
      <c r="AF1707" s="7" t="s">
        <v>15667</v>
      </c>
      <c r="AG1707" s="7"/>
      <c r="AH1707" s="7" t="s">
        <v>29625</v>
      </c>
      <c r="AI1707" s="7" t="s">
        <v>15668</v>
      </c>
      <c r="AJ1707" s="8" t="s">
        <v>15669</v>
      </c>
      <c r="AK1707" s="8" t="s">
        <v>15670</v>
      </c>
      <c r="AL1707" s="8" t="s">
        <v>29626</v>
      </c>
      <c r="AM1707" s="8" t="s">
        <v>15671</v>
      </c>
      <c r="AN1707" s="72" t="s">
        <v>31567</v>
      </c>
    </row>
    <row r="1708" spans="2:40" ht="30" hidden="1">
      <c r="B1708" s="85" t="str">
        <f>IF(AND(OR(W1708='Haladó kereső'!$E$15,'Haladó kereső'!$E$15=""),OR(T1708='Haladó kereső'!$E$14,'Haladó kereső'!$E$14=""),OR(O1708&gt;='Haladó kereső'!$E$12,'Haladó kereső'!$E$12=""),OR(U1708='Haladó kereső'!$E$16,'Haladó kereső'!$E$16=""),OR(O1708&lt;='Haladó kereső'!$E$13,'Haladó kereső'!$E$13=""),OR(Y1708='Haladó kereső'!$E$17,'Haladó kereső'!$E$17=""),OR(S1708='Haladó kereső'!$E$10,'Haladó kereső'!$E$10=""),OR(Q1708='Haladó kereső'!$E$9,'Haladó kereső'!$E$9="",'Haladó kereső'!$E$9="összes"),OR(J1708='Haladó kereső'!$E$11,'Haladó kereső'!$E$11="")),"megfelel a választott feltételeknek","-")</f>
        <v>megfelel a választott feltételeknek</v>
      </c>
      <c r="D1708" s="5" t="s">
        <v>736</v>
      </c>
      <c r="E1708" s="1">
        <v>18.233333333333334</v>
      </c>
      <c r="F1708" s="1">
        <v>46.343133333333334</v>
      </c>
      <c r="G1708" s="5"/>
      <c r="H1708" s="5" t="s">
        <v>15672</v>
      </c>
      <c r="I1708" s="5">
        <v>6813</v>
      </c>
      <c r="J1708" s="5" t="s">
        <v>2</v>
      </c>
      <c r="K1708" s="5" t="s">
        <v>3</v>
      </c>
      <c r="L1708" s="5" t="s">
        <v>3</v>
      </c>
      <c r="M1708" s="5" t="s">
        <v>3</v>
      </c>
      <c r="N1708" s="5">
        <v>2407</v>
      </c>
      <c r="O1708" s="5">
        <v>2390</v>
      </c>
      <c r="P1708" s="5">
        <v>4254</v>
      </c>
      <c r="Q1708" s="5" t="s">
        <v>36</v>
      </c>
      <c r="R1708" s="5" t="s">
        <v>344</v>
      </c>
      <c r="S1708" s="5" t="s">
        <v>345</v>
      </c>
      <c r="T1708" s="2" t="s">
        <v>31600</v>
      </c>
      <c r="U1708" s="6" t="s">
        <v>736</v>
      </c>
      <c r="V1708" s="6"/>
      <c r="W1708" s="6" t="s">
        <v>20</v>
      </c>
      <c r="X1708" s="6" t="s">
        <v>737</v>
      </c>
      <c r="Y1708" s="6">
        <v>4</v>
      </c>
      <c r="Z1708" s="6" t="s">
        <v>738</v>
      </c>
      <c r="AA1708" s="6" t="s">
        <v>15673</v>
      </c>
      <c r="AB1708" s="6" t="s">
        <v>15674</v>
      </c>
      <c r="AC1708" s="6" t="s">
        <v>15675</v>
      </c>
      <c r="AD1708" s="6" t="s">
        <v>15676</v>
      </c>
      <c r="AE1708" s="7" t="s">
        <v>47</v>
      </c>
      <c r="AF1708" s="7" t="s">
        <v>15677</v>
      </c>
      <c r="AG1708" s="7"/>
      <c r="AH1708" s="7" t="s">
        <v>29627</v>
      </c>
      <c r="AI1708" s="7" t="s">
        <v>15678</v>
      </c>
      <c r="AJ1708" s="8" t="s">
        <v>745</v>
      </c>
      <c r="AK1708" s="8" t="s">
        <v>746</v>
      </c>
      <c r="AL1708" s="8" t="s">
        <v>27455</v>
      </c>
      <c r="AM1708" s="8" t="s">
        <v>747</v>
      </c>
      <c r="AN1708" s="72" t="s">
        <v>31567</v>
      </c>
    </row>
    <row r="1709" spans="2:40" ht="30" hidden="1">
      <c r="B1709" s="85" t="str">
        <f>IF(AND(OR(W1709='Haladó kereső'!$E$15,'Haladó kereső'!$E$15=""),OR(T1709='Haladó kereső'!$E$14,'Haladó kereső'!$E$14=""),OR(O1709&gt;='Haladó kereső'!$E$12,'Haladó kereső'!$E$12=""),OR(U1709='Haladó kereső'!$E$16,'Haladó kereső'!$E$16=""),OR(O1709&lt;='Haladó kereső'!$E$13,'Haladó kereső'!$E$13=""),OR(Y1709='Haladó kereső'!$E$17,'Haladó kereső'!$E$17=""),OR(S1709='Haladó kereső'!$E$10,'Haladó kereső'!$E$10=""),OR(Q1709='Haladó kereső'!$E$9,'Haladó kereső'!$E$9="",'Haladó kereső'!$E$9="összes"),OR(J1709='Haladó kereső'!$E$11,'Haladó kereső'!$E$11="")),"megfelel a választott feltételeknek","-")</f>
        <v>megfelel a választott feltételeknek</v>
      </c>
      <c r="D1709" s="5" t="s">
        <v>15679</v>
      </c>
      <c r="E1709" s="1">
        <v>22.868466666666666</v>
      </c>
      <c r="F1709" s="1">
        <v>48.050899999999999</v>
      </c>
      <c r="G1709" s="5"/>
      <c r="H1709" s="5" t="s">
        <v>15680</v>
      </c>
      <c r="I1709" s="5">
        <v>29984</v>
      </c>
      <c r="J1709" s="5" t="s">
        <v>35</v>
      </c>
      <c r="K1709" s="5" t="s">
        <v>3</v>
      </c>
      <c r="L1709" s="5" t="s">
        <v>3</v>
      </c>
      <c r="M1709" s="5" t="s">
        <v>3</v>
      </c>
      <c r="N1709" s="5">
        <v>318</v>
      </c>
      <c r="O1709" s="5">
        <v>343</v>
      </c>
      <c r="P1709" s="5">
        <v>518</v>
      </c>
      <c r="Q1709" s="5" t="s">
        <v>416</v>
      </c>
      <c r="R1709" s="5" t="s">
        <v>4432</v>
      </c>
      <c r="S1709" s="5" t="s">
        <v>4433</v>
      </c>
      <c r="T1709" s="2" t="s">
        <v>31600</v>
      </c>
      <c r="U1709" s="6" t="s">
        <v>9489</v>
      </c>
      <c r="V1709" s="6"/>
      <c r="W1709" s="6" t="s">
        <v>40</v>
      </c>
      <c r="X1709" s="6" t="s">
        <v>9490</v>
      </c>
      <c r="Y1709" s="6">
        <v>6</v>
      </c>
      <c r="Z1709" s="6" t="s">
        <v>9491</v>
      </c>
      <c r="AA1709" s="6" t="s">
        <v>15681</v>
      </c>
      <c r="AB1709" s="6" t="s">
        <v>15682</v>
      </c>
      <c r="AC1709" s="6" t="s">
        <v>15683</v>
      </c>
      <c r="AD1709" s="6" t="s">
        <v>3</v>
      </c>
      <c r="AE1709" s="7" t="s">
        <v>47</v>
      </c>
      <c r="AF1709" s="7" t="s">
        <v>15684</v>
      </c>
      <c r="AG1709" s="7"/>
      <c r="AH1709" s="7" t="s">
        <v>29628</v>
      </c>
      <c r="AI1709" s="7" t="s">
        <v>15683</v>
      </c>
      <c r="AJ1709" s="8" t="s">
        <v>9496</v>
      </c>
      <c r="AK1709" s="8" t="s">
        <v>9497</v>
      </c>
      <c r="AL1709" s="8" t="s">
        <v>28662</v>
      </c>
      <c r="AM1709" s="8" t="s">
        <v>9499</v>
      </c>
      <c r="AN1709" s="72" t="s">
        <v>31567</v>
      </c>
    </row>
    <row r="1710" spans="2:40" ht="30" hidden="1">
      <c r="B1710" s="85" t="str">
        <f>IF(AND(OR(W1710='Haladó kereső'!$E$15,'Haladó kereső'!$E$15=""),OR(T1710='Haladó kereső'!$E$14,'Haladó kereső'!$E$14=""),OR(O1710&gt;='Haladó kereső'!$E$12,'Haladó kereső'!$E$12=""),OR(U1710='Haladó kereső'!$E$16,'Haladó kereső'!$E$16=""),OR(O1710&lt;='Haladó kereső'!$E$13,'Haladó kereső'!$E$13=""),OR(Y1710='Haladó kereső'!$E$17,'Haladó kereső'!$E$17=""),OR(S1710='Haladó kereső'!$E$10,'Haladó kereső'!$E$10=""),OR(Q1710='Haladó kereső'!$E$9,'Haladó kereső'!$E$9="",'Haladó kereső'!$E$9="összes"),OR(J1710='Haladó kereső'!$E$11,'Haladó kereső'!$E$11="")),"megfelel a választott feltételeknek","-")</f>
        <v>megfelel a választott feltételeknek</v>
      </c>
      <c r="D1710" s="5" t="s">
        <v>15685</v>
      </c>
      <c r="E1710" s="1">
        <v>21.974866666666664</v>
      </c>
      <c r="F1710" s="1">
        <v>47.937333333333328</v>
      </c>
      <c r="G1710" s="5"/>
      <c r="H1710" s="5" t="s">
        <v>15686</v>
      </c>
      <c r="I1710" s="5">
        <v>16629</v>
      </c>
      <c r="J1710" s="5" t="s">
        <v>35</v>
      </c>
      <c r="K1710" s="5" t="s">
        <v>3</v>
      </c>
      <c r="L1710" s="5" t="s">
        <v>3</v>
      </c>
      <c r="M1710" s="5" t="s">
        <v>3</v>
      </c>
      <c r="N1710" s="5">
        <v>993</v>
      </c>
      <c r="O1710" s="5">
        <v>998</v>
      </c>
      <c r="P1710" s="5">
        <v>2071</v>
      </c>
      <c r="Q1710" s="5" t="s">
        <v>416</v>
      </c>
      <c r="R1710" s="5" t="s">
        <v>3533</v>
      </c>
      <c r="S1710" s="5" t="s">
        <v>2031</v>
      </c>
      <c r="T1710" s="2" t="s">
        <v>31600</v>
      </c>
      <c r="U1710" s="6" t="s">
        <v>15687</v>
      </c>
      <c r="V1710" s="6"/>
      <c r="W1710" s="6" t="s">
        <v>40</v>
      </c>
      <c r="X1710" s="6" t="s">
        <v>15688</v>
      </c>
      <c r="Y1710" s="6">
        <v>4</v>
      </c>
      <c r="Z1710" s="6" t="s">
        <v>15689</v>
      </c>
      <c r="AA1710" s="6" t="s">
        <v>15690</v>
      </c>
      <c r="AB1710" s="6" t="s">
        <v>15691</v>
      </c>
      <c r="AC1710" s="6" t="s">
        <v>15692</v>
      </c>
      <c r="AD1710" s="6" t="s">
        <v>15693</v>
      </c>
      <c r="AE1710" s="7" t="s">
        <v>47</v>
      </c>
      <c r="AF1710" s="7" t="s">
        <v>15694</v>
      </c>
      <c r="AG1710" s="7"/>
      <c r="AH1710" s="7" t="s">
        <v>29629</v>
      </c>
      <c r="AI1710" s="7" t="s">
        <v>15695</v>
      </c>
      <c r="AJ1710" s="8" t="s">
        <v>15696</v>
      </c>
      <c r="AK1710" s="8" t="s">
        <v>15697</v>
      </c>
      <c r="AL1710" s="8" t="s">
        <v>29630</v>
      </c>
      <c r="AM1710" s="8" t="s">
        <v>15698</v>
      </c>
      <c r="AN1710" s="72" t="s">
        <v>31567</v>
      </c>
    </row>
    <row r="1711" spans="2:40" ht="30" hidden="1">
      <c r="B1711" s="85" t="str">
        <f>IF(AND(OR(W1711='Haladó kereső'!$E$15,'Haladó kereső'!$E$15=""),OR(T1711='Haladó kereső'!$E$14,'Haladó kereső'!$E$14=""),OR(O1711&gt;='Haladó kereső'!$E$12,'Haladó kereső'!$E$12=""),OR(U1711='Haladó kereső'!$E$16,'Haladó kereső'!$E$16=""),OR(O1711&lt;='Haladó kereső'!$E$13,'Haladó kereső'!$E$13=""),OR(Y1711='Haladó kereső'!$E$17,'Haladó kereső'!$E$17=""),OR(S1711='Haladó kereső'!$E$10,'Haladó kereső'!$E$10=""),OR(Q1711='Haladó kereső'!$E$9,'Haladó kereső'!$E$9="",'Haladó kereső'!$E$9="összes"),OR(J1711='Haladó kereső'!$E$11,'Haladó kereső'!$E$11="")),"megfelel a választott feltételeknek","-")</f>
        <v>megfelel a választott feltételeknek</v>
      </c>
      <c r="D1711" s="5" t="s">
        <v>15699</v>
      </c>
      <c r="E1711" s="1">
        <v>18.322566666666667</v>
      </c>
      <c r="F1711" s="1">
        <v>47.287833333333332</v>
      </c>
      <c r="G1711" s="5"/>
      <c r="H1711" s="5" t="s">
        <v>15700</v>
      </c>
      <c r="I1711" s="5">
        <v>27678</v>
      </c>
      <c r="J1711" s="5" t="s">
        <v>35</v>
      </c>
      <c r="K1711" s="5" t="s">
        <v>3</v>
      </c>
      <c r="L1711" s="5" t="s">
        <v>3</v>
      </c>
      <c r="M1711" s="5" t="s">
        <v>3</v>
      </c>
      <c r="N1711" s="5">
        <v>1580</v>
      </c>
      <c r="O1711" s="5">
        <v>1577</v>
      </c>
      <c r="P1711" s="5">
        <v>2242</v>
      </c>
      <c r="Q1711" s="5" t="s">
        <v>4</v>
      </c>
      <c r="R1711" s="5" t="s">
        <v>1828</v>
      </c>
      <c r="S1711" s="5" t="s">
        <v>1829</v>
      </c>
      <c r="T1711" s="2" t="s">
        <v>31600</v>
      </c>
      <c r="U1711" s="6" t="s">
        <v>8535</v>
      </c>
      <c r="V1711" s="6"/>
      <c r="W1711" s="6" t="s">
        <v>40</v>
      </c>
      <c r="X1711" s="6" t="s">
        <v>8537</v>
      </c>
      <c r="Y1711" s="6">
        <v>2</v>
      </c>
      <c r="Z1711" s="6" t="s">
        <v>8538</v>
      </c>
      <c r="AA1711" s="6" t="s">
        <v>15701</v>
      </c>
      <c r="AB1711" s="6" t="s">
        <v>15702</v>
      </c>
      <c r="AC1711" s="6" t="s">
        <v>15703</v>
      </c>
      <c r="AD1711" s="6" t="s">
        <v>15704</v>
      </c>
      <c r="AE1711" s="7" t="s">
        <v>47</v>
      </c>
      <c r="AF1711" s="7" t="s">
        <v>15705</v>
      </c>
      <c r="AG1711" s="7"/>
      <c r="AH1711" s="7" t="s">
        <v>15706</v>
      </c>
      <c r="AI1711" s="7" t="s">
        <v>15707</v>
      </c>
      <c r="AJ1711" s="8" t="s">
        <v>8546</v>
      </c>
      <c r="AK1711" s="8" t="s">
        <v>8547</v>
      </c>
      <c r="AL1711" s="8" t="s">
        <v>8544</v>
      </c>
      <c r="AM1711" s="8" t="s">
        <v>15708</v>
      </c>
      <c r="AN1711" s="72" t="s">
        <v>31567</v>
      </c>
    </row>
    <row r="1712" spans="2:40" ht="15.75" hidden="1">
      <c r="B1712" s="85" t="str">
        <f>IF(AND(OR(W1712='Haladó kereső'!$E$15,'Haladó kereső'!$E$15=""),OR(T1712='Haladó kereső'!$E$14,'Haladó kereső'!$E$14=""),OR(O1712&gt;='Haladó kereső'!$E$12,'Haladó kereső'!$E$12=""),OR(U1712='Haladó kereső'!$E$16,'Haladó kereső'!$E$16=""),OR(O1712&lt;='Haladó kereső'!$E$13,'Haladó kereső'!$E$13=""),OR(Y1712='Haladó kereső'!$E$17,'Haladó kereső'!$E$17=""),OR(S1712='Haladó kereső'!$E$10,'Haladó kereső'!$E$10=""),OR(Q1712='Haladó kereső'!$E$9,'Haladó kereső'!$E$9="",'Haladó kereső'!$E$9="összes"),OR(J1712='Haladó kereső'!$E$11,'Haladó kereső'!$E$11="")),"megfelel a választott feltételeknek","-")</f>
        <v>megfelel a választott feltételeknek</v>
      </c>
      <c r="D1712" s="5" t="s">
        <v>15709</v>
      </c>
      <c r="E1712" s="1">
        <v>17.901699999999998</v>
      </c>
      <c r="F1712" s="1">
        <v>46.458200000000005</v>
      </c>
      <c r="G1712" s="5"/>
      <c r="H1712" s="5" t="s">
        <v>15710</v>
      </c>
      <c r="I1712" s="5">
        <v>10427</v>
      </c>
      <c r="J1712" s="5" t="s">
        <v>35</v>
      </c>
      <c r="K1712" s="5" t="s">
        <v>3</v>
      </c>
      <c r="L1712" s="5" t="s">
        <v>3</v>
      </c>
      <c r="M1712" s="5" t="s">
        <v>3</v>
      </c>
      <c r="N1712" s="5">
        <v>837</v>
      </c>
      <c r="O1712" s="5">
        <v>818</v>
      </c>
      <c r="P1712" s="5">
        <v>1882</v>
      </c>
      <c r="Q1712" s="5" t="s">
        <v>275</v>
      </c>
      <c r="R1712" s="5" t="s">
        <v>690</v>
      </c>
      <c r="S1712" s="5" t="s">
        <v>691</v>
      </c>
      <c r="T1712" s="2" t="s">
        <v>31600</v>
      </c>
      <c r="U1712" s="6" t="s">
        <v>15709</v>
      </c>
      <c r="V1712" s="6"/>
      <c r="W1712" s="6" t="s">
        <v>20</v>
      </c>
      <c r="X1712" s="6" t="s">
        <v>15711</v>
      </c>
      <c r="Y1712" s="6">
        <v>4</v>
      </c>
      <c r="Z1712" s="6" t="s">
        <v>15712</v>
      </c>
      <c r="AA1712" s="6" t="s">
        <v>15713</v>
      </c>
      <c r="AB1712" s="6">
        <v>82520004</v>
      </c>
      <c r="AC1712" s="6" t="s">
        <v>15714</v>
      </c>
      <c r="AD1712" s="6" t="s">
        <v>15715</v>
      </c>
      <c r="AE1712" s="7" t="s">
        <v>47</v>
      </c>
      <c r="AF1712" s="7" t="s">
        <v>15716</v>
      </c>
      <c r="AG1712" s="7"/>
      <c r="AH1712" s="7" t="s">
        <v>29631</v>
      </c>
      <c r="AI1712" s="7" t="s">
        <v>15718</v>
      </c>
      <c r="AJ1712" s="8" t="s">
        <v>15719</v>
      </c>
      <c r="AK1712" s="8" t="s">
        <v>15717</v>
      </c>
      <c r="AL1712" s="8" t="s">
        <v>29632</v>
      </c>
      <c r="AM1712" s="8" t="s">
        <v>15720</v>
      </c>
      <c r="AN1712" s="72" t="s">
        <v>31567</v>
      </c>
    </row>
    <row r="1713" spans="2:40" ht="30" hidden="1">
      <c r="B1713" s="85" t="str">
        <f>IF(AND(OR(W1713='Haladó kereső'!$E$15,'Haladó kereső'!$E$15=""),OR(T1713='Haladó kereső'!$E$14,'Haladó kereső'!$E$14=""),OR(O1713&gt;='Haladó kereső'!$E$12,'Haladó kereső'!$E$12=""),OR(U1713='Haladó kereső'!$E$16,'Haladó kereső'!$E$16=""),OR(O1713&lt;='Haladó kereső'!$E$13,'Haladó kereső'!$E$13=""),OR(Y1713='Haladó kereső'!$E$17,'Haladó kereső'!$E$17=""),OR(S1713='Haladó kereső'!$E$10,'Haladó kereső'!$E$10=""),OR(Q1713='Haladó kereső'!$E$9,'Haladó kereső'!$E$9="",'Haladó kereső'!$E$9="összes"),OR(J1713='Haladó kereső'!$E$11,'Haladó kereső'!$E$11="")),"megfelel a választott feltételeknek","-")</f>
        <v>megfelel a választott feltételeknek</v>
      </c>
      <c r="D1713" s="5" t="s">
        <v>15721</v>
      </c>
      <c r="E1713" s="1">
        <v>20.958099999999998</v>
      </c>
      <c r="F1713" s="1">
        <v>46.454300000000003</v>
      </c>
      <c r="G1713" s="5"/>
      <c r="H1713" s="5" t="s">
        <v>15722</v>
      </c>
      <c r="I1713" s="5">
        <v>27906</v>
      </c>
      <c r="J1713" s="5" t="s">
        <v>35</v>
      </c>
      <c r="K1713" s="5" t="s">
        <v>3</v>
      </c>
      <c r="L1713" s="5" t="s">
        <v>3</v>
      </c>
      <c r="M1713" s="5" t="s">
        <v>3</v>
      </c>
      <c r="N1713" s="5">
        <v>2341</v>
      </c>
      <c r="O1713" s="5">
        <v>2318</v>
      </c>
      <c r="P1713" s="5">
        <v>3656</v>
      </c>
      <c r="Q1713" s="5" t="s">
        <v>628</v>
      </c>
      <c r="R1713" s="5" t="s">
        <v>629</v>
      </c>
      <c r="S1713" s="5" t="s">
        <v>630</v>
      </c>
      <c r="T1713" s="2" t="s">
        <v>31599</v>
      </c>
      <c r="U1713" s="6" t="s">
        <v>3</v>
      </c>
      <c r="V1713" s="6"/>
      <c r="W1713" s="6" t="s">
        <v>7</v>
      </c>
      <c r="X1713" s="6" t="s">
        <v>3</v>
      </c>
      <c r="Y1713" s="6" t="s">
        <v>3</v>
      </c>
      <c r="Z1713" s="6" t="s">
        <v>3</v>
      </c>
      <c r="AA1713" s="6" t="s">
        <v>15723</v>
      </c>
      <c r="AB1713" s="6" t="s">
        <v>3</v>
      </c>
      <c r="AC1713" s="6" t="s">
        <v>15724</v>
      </c>
      <c r="AD1713" s="6" t="s">
        <v>15725</v>
      </c>
      <c r="AE1713" s="7" t="s">
        <v>47</v>
      </c>
      <c r="AF1713" s="7" t="s">
        <v>15726</v>
      </c>
      <c r="AG1713" s="7"/>
      <c r="AH1713" s="7" t="s">
        <v>29633</v>
      </c>
      <c r="AI1713" s="7" t="s">
        <v>15727</v>
      </c>
      <c r="AJ1713" s="8" t="s">
        <v>15728</v>
      </c>
      <c r="AK1713" s="8" t="s">
        <v>15723</v>
      </c>
      <c r="AL1713" s="8" t="s">
        <v>29634</v>
      </c>
      <c r="AM1713" s="8" t="s">
        <v>15729</v>
      </c>
      <c r="AN1713" s="72" t="s">
        <v>31567</v>
      </c>
    </row>
    <row r="1714" spans="2:40" ht="30" hidden="1">
      <c r="B1714" s="85" t="str">
        <f>IF(AND(OR(W1714='Haladó kereső'!$E$15,'Haladó kereső'!$E$15=""),OR(T1714='Haladó kereső'!$E$14,'Haladó kereső'!$E$14=""),OR(O1714&gt;='Haladó kereső'!$E$12,'Haladó kereső'!$E$12=""),OR(U1714='Haladó kereső'!$E$16,'Haladó kereső'!$E$16=""),OR(O1714&lt;='Haladó kereső'!$E$13,'Haladó kereső'!$E$13=""),OR(Y1714='Haladó kereső'!$E$17,'Haladó kereső'!$E$17=""),OR(S1714='Haladó kereső'!$E$10,'Haladó kereső'!$E$10=""),OR(Q1714='Haladó kereső'!$E$9,'Haladó kereső'!$E$9="",'Haladó kereső'!$E$9="összes"),OR(J1714='Haladó kereső'!$E$11,'Haladó kereső'!$E$11="")),"megfelel a választott feltételeknek","-")</f>
        <v>megfelel a választott feltételeknek</v>
      </c>
      <c r="D1714" s="5" t="s">
        <v>15730</v>
      </c>
      <c r="E1714" s="1">
        <v>18.490233333333336</v>
      </c>
      <c r="F1714" s="1">
        <v>45.838333333333338</v>
      </c>
      <c r="G1714" s="5"/>
      <c r="H1714" s="5" t="s">
        <v>15731</v>
      </c>
      <c r="I1714" s="5">
        <v>25177</v>
      </c>
      <c r="J1714" s="5" t="s">
        <v>35</v>
      </c>
      <c r="K1714" s="5" t="s">
        <v>3</v>
      </c>
      <c r="L1714" s="5" t="s">
        <v>3</v>
      </c>
      <c r="M1714" s="5" t="s">
        <v>3</v>
      </c>
      <c r="N1714" s="5">
        <v>988</v>
      </c>
      <c r="O1714" s="5">
        <v>993</v>
      </c>
      <c r="P1714" s="5">
        <v>1722</v>
      </c>
      <c r="Q1714" s="5" t="s">
        <v>36</v>
      </c>
      <c r="R1714" s="5" t="s">
        <v>887</v>
      </c>
      <c r="S1714" s="5" t="s">
        <v>888</v>
      </c>
      <c r="T1714" s="2" t="s">
        <v>31600</v>
      </c>
      <c r="U1714" s="6" t="s">
        <v>5609</v>
      </c>
      <c r="V1714" s="6"/>
      <c r="W1714" s="6" t="s">
        <v>40</v>
      </c>
      <c r="X1714" s="6" t="s">
        <v>5610</v>
      </c>
      <c r="Y1714" s="6">
        <v>12</v>
      </c>
      <c r="Z1714" s="6" t="s">
        <v>5611</v>
      </c>
      <c r="AA1714" s="6" t="s">
        <v>15732</v>
      </c>
      <c r="AB1714" s="6" t="s">
        <v>11680</v>
      </c>
      <c r="AC1714" s="6" t="s">
        <v>11678</v>
      </c>
      <c r="AD1714" s="6" t="s">
        <v>15733</v>
      </c>
      <c r="AE1714" s="7" t="s">
        <v>47</v>
      </c>
      <c r="AF1714" s="7" t="s">
        <v>15734</v>
      </c>
      <c r="AG1714" s="7"/>
      <c r="AH1714" s="7" t="s">
        <v>29635</v>
      </c>
      <c r="AI1714" s="7" t="s">
        <v>15735</v>
      </c>
      <c r="AJ1714" s="8" t="s">
        <v>5616</v>
      </c>
      <c r="AK1714" s="8" t="s">
        <v>5617</v>
      </c>
      <c r="AL1714" s="8" t="s">
        <v>28111</v>
      </c>
      <c r="AM1714" s="8" t="s">
        <v>5619</v>
      </c>
      <c r="AN1714" s="72" t="s">
        <v>31567</v>
      </c>
    </row>
    <row r="1715" spans="2:40" ht="15.75" hidden="1">
      <c r="B1715" s="85" t="str">
        <f>IF(AND(OR(W1715='Haladó kereső'!$E$15,'Haladó kereső'!$E$15=""),OR(T1715='Haladó kereső'!$E$14,'Haladó kereső'!$E$14=""),OR(O1715&gt;='Haladó kereső'!$E$12,'Haladó kereső'!$E$12=""),OR(U1715='Haladó kereső'!$E$16,'Haladó kereső'!$E$16=""),OR(O1715&lt;='Haladó kereső'!$E$13,'Haladó kereső'!$E$13=""),OR(Y1715='Haladó kereső'!$E$17,'Haladó kereső'!$E$17=""),OR(S1715='Haladó kereső'!$E$10,'Haladó kereső'!$E$10=""),OR(Q1715='Haladó kereső'!$E$9,'Haladó kereső'!$E$9="",'Haladó kereső'!$E$9="összes"),OR(J1715='Haladó kereső'!$E$11,'Haladó kereső'!$E$11="")),"megfelel a választott feltételeknek","-")</f>
        <v>megfelel a választott feltételeknek</v>
      </c>
      <c r="D1715" s="5" t="s">
        <v>15736</v>
      </c>
      <c r="E1715" s="1">
        <v>20.608700000000002</v>
      </c>
      <c r="F1715" s="1">
        <v>46.168766666666663</v>
      </c>
      <c r="G1715" s="5"/>
      <c r="H1715" s="5" t="s">
        <v>15737</v>
      </c>
      <c r="I1715" s="5">
        <v>5962</v>
      </c>
      <c r="J1715" s="5" t="s">
        <v>35</v>
      </c>
      <c r="K1715" s="5" t="s">
        <v>3</v>
      </c>
      <c r="L1715" s="5" t="s">
        <v>3</v>
      </c>
      <c r="M1715" s="5" t="s">
        <v>3</v>
      </c>
      <c r="N1715" s="5">
        <v>1517</v>
      </c>
      <c r="O1715" s="5">
        <v>1500</v>
      </c>
      <c r="P1715" s="5">
        <v>4800</v>
      </c>
      <c r="Q1715" s="5" t="s">
        <v>556</v>
      </c>
      <c r="R1715" s="5" t="s">
        <v>998</v>
      </c>
      <c r="S1715" s="5" t="s">
        <v>999</v>
      </c>
      <c r="T1715" s="2" t="s">
        <v>31600</v>
      </c>
      <c r="U1715" s="6" t="s">
        <v>15736</v>
      </c>
      <c r="V1715" s="6"/>
      <c r="W1715" s="6" t="s">
        <v>20</v>
      </c>
      <c r="X1715" s="6" t="s">
        <v>15738</v>
      </c>
      <c r="Y1715" s="6">
        <v>2</v>
      </c>
      <c r="Z1715" s="6" t="s">
        <v>15739</v>
      </c>
      <c r="AA1715" s="6" t="s">
        <v>15740</v>
      </c>
      <c r="AB1715" s="6" t="s">
        <v>15741</v>
      </c>
      <c r="AC1715" s="6" t="s">
        <v>15742</v>
      </c>
      <c r="AD1715" s="6" t="s">
        <v>15743</v>
      </c>
      <c r="AE1715" s="7" t="s">
        <v>47</v>
      </c>
      <c r="AF1715" s="7" t="s">
        <v>15744</v>
      </c>
      <c r="AG1715" s="7"/>
      <c r="AH1715" s="7" t="s">
        <v>29636</v>
      </c>
      <c r="AI1715" s="7" t="s">
        <v>15745</v>
      </c>
      <c r="AJ1715" s="8" t="s">
        <v>15746</v>
      </c>
      <c r="AK1715" s="8" t="s">
        <v>15740</v>
      </c>
      <c r="AL1715" s="8" t="s">
        <v>15741</v>
      </c>
      <c r="AM1715" s="8" t="s">
        <v>15747</v>
      </c>
      <c r="AN1715" s="72" t="s">
        <v>31567</v>
      </c>
    </row>
    <row r="1716" spans="2:40" ht="30" hidden="1">
      <c r="B1716" s="85" t="str">
        <f>IF(AND(OR(W1716='Haladó kereső'!$E$15,'Haladó kereső'!$E$15=""),OR(T1716='Haladó kereső'!$E$14,'Haladó kereső'!$E$14=""),OR(O1716&gt;='Haladó kereső'!$E$12,'Haladó kereső'!$E$12=""),OR(U1716='Haladó kereső'!$E$16,'Haladó kereső'!$E$16=""),OR(O1716&lt;='Haladó kereső'!$E$13,'Haladó kereső'!$E$13=""),OR(Y1716='Haladó kereső'!$E$17,'Haladó kereső'!$E$17=""),OR(S1716='Haladó kereső'!$E$10,'Haladó kereső'!$E$10=""),OR(Q1716='Haladó kereső'!$E$9,'Haladó kereső'!$E$9="",'Haladó kereső'!$E$9="összes"),OR(J1716='Haladó kereső'!$E$11,'Haladó kereső'!$E$11="")),"megfelel a választott feltételeknek","-")</f>
        <v>megfelel a választott feltételeknek</v>
      </c>
      <c r="D1716" s="5" t="s">
        <v>15748</v>
      </c>
      <c r="E1716" s="1">
        <v>20.957100000000001</v>
      </c>
      <c r="F1716" s="1">
        <v>46.517666666666663</v>
      </c>
      <c r="G1716" s="5"/>
      <c r="H1716" s="5" t="s">
        <v>15749</v>
      </c>
      <c r="I1716" s="5">
        <v>11536</v>
      </c>
      <c r="J1716" s="5" t="s">
        <v>35</v>
      </c>
      <c r="K1716" s="5" t="s">
        <v>3</v>
      </c>
      <c r="L1716" s="5" t="s">
        <v>3</v>
      </c>
      <c r="M1716" s="5" t="s">
        <v>3</v>
      </c>
      <c r="N1716" s="5">
        <v>280</v>
      </c>
      <c r="O1716" s="5">
        <v>276</v>
      </c>
      <c r="P1716" s="5">
        <v>765</v>
      </c>
      <c r="Q1716" s="5" t="s">
        <v>628</v>
      </c>
      <c r="R1716" s="5" t="s">
        <v>629</v>
      </c>
      <c r="S1716" s="5" t="s">
        <v>630</v>
      </c>
      <c r="T1716" s="2" t="s">
        <v>31600</v>
      </c>
      <c r="U1716" s="6" t="s">
        <v>13457</v>
      </c>
      <c r="V1716" s="6"/>
      <c r="W1716" s="6" t="s">
        <v>40</v>
      </c>
      <c r="X1716" s="6" t="s">
        <v>13459</v>
      </c>
      <c r="Y1716" s="6">
        <v>3</v>
      </c>
      <c r="Z1716" s="6" t="s">
        <v>13460</v>
      </c>
      <c r="AA1716" s="6" t="s">
        <v>15750</v>
      </c>
      <c r="AB1716" s="6" t="s">
        <v>15751</v>
      </c>
      <c r="AC1716" s="6" t="s">
        <v>15752</v>
      </c>
      <c r="AD1716" s="6" t="s">
        <v>15753</v>
      </c>
      <c r="AE1716" s="7" t="s">
        <v>47</v>
      </c>
      <c r="AF1716" s="7" t="s">
        <v>15754</v>
      </c>
      <c r="AG1716" s="7"/>
      <c r="AH1716" s="7" t="s">
        <v>15751</v>
      </c>
      <c r="AI1716" s="7" t="s">
        <v>15752</v>
      </c>
      <c r="AJ1716" s="8" t="s">
        <v>13467</v>
      </c>
      <c r="AK1716" s="8" t="s">
        <v>13468</v>
      </c>
      <c r="AL1716" s="8" t="s">
        <v>29637</v>
      </c>
      <c r="AM1716" s="8" t="s">
        <v>15755</v>
      </c>
      <c r="AN1716" s="72" t="s">
        <v>31567</v>
      </c>
    </row>
    <row r="1717" spans="2:40" ht="30" hidden="1">
      <c r="B1717" s="85" t="str">
        <f>IF(AND(OR(W1717='Haladó kereső'!$E$15,'Haladó kereső'!$E$15=""),OR(T1717='Haladó kereső'!$E$14,'Haladó kereső'!$E$14=""),OR(O1717&gt;='Haladó kereső'!$E$12,'Haladó kereső'!$E$12=""),OR(U1717='Haladó kereső'!$E$16,'Haladó kereső'!$E$16=""),OR(O1717&lt;='Haladó kereső'!$E$13,'Haladó kereső'!$E$13=""),OR(Y1717='Haladó kereső'!$E$17,'Haladó kereső'!$E$17=""),OR(S1717='Haladó kereső'!$E$10,'Haladó kereső'!$E$10=""),OR(Q1717='Haladó kereső'!$E$9,'Haladó kereső'!$E$9="",'Haladó kereső'!$E$9="összes"),OR(J1717='Haladó kereső'!$E$11,'Haladó kereső'!$E$11="")),"megfelel a választott feltételeknek","-")</f>
        <v>megfelel a választott feltételeknek</v>
      </c>
      <c r="D1717" s="5" t="s">
        <v>15756</v>
      </c>
      <c r="E1717" s="1">
        <v>18.305900000000001</v>
      </c>
      <c r="F1717" s="1">
        <v>46.243233333333336</v>
      </c>
      <c r="G1717" s="5"/>
      <c r="H1717" s="5" t="s">
        <v>15757</v>
      </c>
      <c r="I1717" s="5">
        <v>29753</v>
      </c>
      <c r="J1717" s="5" t="s">
        <v>35</v>
      </c>
      <c r="K1717" s="5" t="s">
        <v>3</v>
      </c>
      <c r="L1717" s="5" t="s">
        <v>3</v>
      </c>
      <c r="M1717" s="5" t="s">
        <v>3</v>
      </c>
      <c r="N1717" s="5">
        <v>763</v>
      </c>
      <c r="O1717" s="5">
        <v>748</v>
      </c>
      <c r="P1717" s="5">
        <v>2681</v>
      </c>
      <c r="Q1717" s="5" t="s">
        <v>36</v>
      </c>
      <c r="R1717" s="5" t="s">
        <v>3755</v>
      </c>
      <c r="S1717" s="5" t="s">
        <v>3756</v>
      </c>
      <c r="T1717" s="2" t="s">
        <v>31600</v>
      </c>
      <c r="U1717" s="6" t="s">
        <v>3757</v>
      </c>
      <c r="V1717" s="6"/>
      <c r="W1717" s="6" t="s">
        <v>40</v>
      </c>
      <c r="X1717" s="6" t="s">
        <v>3758</v>
      </c>
      <c r="Y1717" s="6">
        <v>10</v>
      </c>
      <c r="Z1717" s="6" t="s">
        <v>3759</v>
      </c>
      <c r="AA1717" s="6" t="s">
        <v>15758</v>
      </c>
      <c r="AB1717" s="6" t="s">
        <v>15759</v>
      </c>
      <c r="AC1717" s="6" t="s">
        <v>15760</v>
      </c>
      <c r="AD1717" s="6" t="s">
        <v>15761</v>
      </c>
      <c r="AE1717" s="7" t="s">
        <v>47</v>
      </c>
      <c r="AF1717" s="7" t="s">
        <v>15762</v>
      </c>
      <c r="AG1717" s="7"/>
      <c r="AH1717" s="7" t="s">
        <v>29638</v>
      </c>
      <c r="AI1717" s="7" t="s">
        <v>15763</v>
      </c>
      <c r="AJ1717" s="8" t="s">
        <v>3765</v>
      </c>
      <c r="AK1717" s="8" t="s">
        <v>3766</v>
      </c>
      <c r="AL1717" s="8" t="s">
        <v>27860</v>
      </c>
      <c r="AM1717" s="8" t="s">
        <v>3768</v>
      </c>
      <c r="AN1717" s="72" t="s">
        <v>31567</v>
      </c>
    </row>
    <row r="1718" spans="2:40" ht="30" hidden="1">
      <c r="B1718" s="85" t="str">
        <f>IF(AND(OR(W1718='Haladó kereső'!$E$15,'Haladó kereső'!$E$15=""),OR(T1718='Haladó kereső'!$E$14,'Haladó kereső'!$E$14=""),OR(O1718&gt;='Haladó kereső'!$E$12,'Haladó kereső'!$E$12=""),OR(U1718='Haladó kereső'!$E$16,'Haladó kereső'!$E$16=""),OR(O1718&lt;='Haladó kereső'!$E$13,'Haladó kereső'!$E$13=""),OR(Y1718='Haladó kereső'!$E$17,'Haladó kereső'!$E$17=""),OR(S1718='Haladó kereső'!$E$10,'Haladó kereső'!$E$10=""),OR(Q1718='Haladó kereső'!$E$9,'Haladó kereső'!$E$9="",'Haladó kereső'!$E$9="összes"),OR(J1718='Haladó kereső'!$E$11,'Haladó kereső'!$E$11="")),"megfelel a választott feltételeknek","-")</f>
        <v>megfelel a választott feltételeknek</v>
      </c>
      <c r="D1718" s="5" t="s">
        <v>15764</v>
      </c>
      <c r="E1718" s="1">
        <v>17.770366666666664</v>
      </c>
      <c r="F1718" s="1">
        <v>46.455500000000001</v>
      </c>
      <c r="G1718" s="5"/>
      <c r="H1718" s="5" t="s">
        <v>15765</v>
      </c>
      <c r="I1718" s="5">
        <v>25371</v>
      </c>
      <c r="J1718" s="5" t="s">
        <v>35</v>
      </c>
      <c r="K1718" s="5" t="s">
        <v>3</v>
      </c>
      <c r="L1718" s="5" t="s">
        <v>3</v>
      </c>
      <c r="M1718" s="5" t="s">
        <v>3</v>
      </c>
      <c r="N1718" s="5">
        <v>645</v>
      </c>
      <c r="O1718" s="5">
        <v>633</v>
      </c>
      <c r="P1718" s="5">
        <v>1440</v>
      </c>
      <c r="Q1718" s="5" t="s">
        <v>275</v>
      </c>
      <c r="R1718" s="5" t="s">
        <v>690</v>
      </c>
      <c r="S1718" s="5" t="s">
        <v>691</v>
      </c>
      <c r="T1718" s="2" t="s">
        <v>31600</v>
      </c>
      <c r="U1718" s="6" t="s">
        <v>12270</v>
      </c>
      <c r="V1718" s="6"/>
      <c r="W1718" s="6" t="s">
        <v>40</v>
      </c>
      <c r="X1718" s="6" t="s">
        <v>12272</v>
      </c>
      <c r="Y1718" s="6">
        <v>5</v>
      </c>
      <c r="Z1718" s="6" t="s">
        <v>12273</v>
      </c>
      <c r="AA1718" s="6" t="s">
        <v>15766</v>
      </c>
      <c r="AB1718" s="6" t="s">
        <v>15767</v>
      </c>
      <c r="AC1718" s="6" t="s">
        <v>15768</v>
      </c>
      <c r="AD1718" s="6" t="s">
        <v>15769</v>
      </c>
      <c r="AE1718" s="7" t="s">
        <v>47</v>
      </c>
      <c r="AF1718" s="7" t="s">
        <v>15770</v>
      </c>
      <c r="AG1718" s="7"/>
      <c r="AH1718" s="7" t="s">
        <v>29639</v>
      </c>
      <c r="AI1718" s="7" t="s">
        <v>15768</v>
      </c>
      <c r="AJ1718" s="8" t="s">
        <v>12279</v>
      </c>
      <c r="AK1718" s="8" t="s">
        <v>12280</v>
      </c>
      <c r="AL1718" s="8" t="s">
        <v>29096</v>
      </c>
      <c r="AM1718" s="8" t="s">
        <v>12276</v>
      </c>
      <c r="AN1718" s="72" t="s">
        <v>31567</v>
      </c>
    </row>
    <row r="1719" spans="2:40" ht="30" hidden="1">
      <c r="B1719" s="85" t="str">
        <f>IF(AND(OR(W1719='Haladó kereső'!$E$15,'Haladó kereső'!$E$15=""),OR(T1719='Haladó kereső'!$E$14,'Haladó kereső'!$E$14=""),OR(O1719&gt;='Haladó kereső'!$E$12,'Haladó kereső'!$E$12=""),OR(U1719='Haladó kereső'!$E$16,'Haladó kereső'!$E$16=""),OR(O1719&lt;='Haladó kereső'!$E$13,'Haladó kereső'!$E$13=""),OR(Y1719='Haladó kereső'!$E$17,'Haladó kereső'!$E$17=""),OR(S1719='Haladó kereső'!$E$10,'Haladó kereső'!$E$10=""),OR(Q1719='Haladó kereső'!$E$9,'Haladó kereső'!$E$9="",'Haladó kereső'!$E$9="összes"),OR(J1719='Haladó kereső'!$E$11,'Haladó kereső'!$E$11="")),"megfelel a választott feltételeknek","-")</f>
        <v>megfelel a választott feltételeknek</v>
      </c>
      <c r="D1719" s="5" t="s">
        <v>15771</v>
      </c>
      <c r="E1719" s="1">
        <v>16.418566666666667</v>
      </c>
      <c r="F1719" s="1">
        <v>46.772666666666666</v>
      </c>
      <c r="G1719" s="5"/>
      <c r="H1719" s="5" t="s">
        <v>15772</v>
      </c>
      <c r="I1719" s="5">
        <v>8916</v>
      </c>
      <c r="J1719" s="5" t="s">
        <v>35</v>
      </c>
      <c r="K1719" s="5" t="s">
        <v>3</v>
      </c>
      <c r="L1719" s="5" t="s">
        <v>3</v>
      </c>
      <c r="M1719" s="5" t="s">
        <v>3</v>
      </c>
      <c r="N1719" s="5">
        <v>56</v>
      </c>
      <c r="O1719" s="5">
        <v>52</v>
      </c>
      <c r="P1719" s="5">
        <v>889</v>
      </c>
      <c r="Q1719" s="5" t="s">
        <v>569</v>
      </c>
      <c r="R1719" s="5" t="s">
        <v>863</v>
      </c>
      <c r="S1719" s="5" t="s">
        <v>864</v>
      </c>
      <c r="T1719" s="2" t="s">
        <v>31600</v>
      </c>
      <c r="U1719" s="6" t="s">
        <v>865</v>
      </c>
      <c r="V1719" s="6"/>
      <c r="W1719" s="6" t="s">
        <v>40</v>
      </c>
      <c r="X1719" s="6" t="s">
        <v>866</v>
      </c>
      <c r="Y1719" s="6">
        <v>10</v>
      </c>
      <c r="Z1719" s="6" t="s">
        <v>867</v>
      </c>
      <c r="AA1719" s="6" t="s">
        <v>15773</v>
      </c>
      <c r="AB1719" s="6" t="s">
        <v>3</v>
      </c>
      <c r="AC1719" s="6" t="s">
        <v>869</v>
      </c>
      <c r="AD1719" s="6" t="s">
        <v>870</v>
      </c>
      <c r="AE1719" s="7" t="s">
        <v>47</v>
      </c>
      <c r="AF1719" s="7" t="s">
        <v>15774</v>
      </c>
      <c r="AG1719" s="7"/>
      <c r="AH1719" s="7" t="s">
        <v>29640</v>
      </c>
      <c r="AI1719" s="7" t="s">
        <v>15775</v>
      </c>
      <c r="AJ1719" s="8" t="s">
        <v>874</v>
      </c>
      <c r="AK1719" s="8" t="s">
        <v>872</v>
      </c>
      <c r="AL1719" s="8" t="s">
        <v>27473</v>
      </c>
      <c r="AM1719" s="8" t="s">
        <v>875</v>
      </c>
      <c r="AN1719" s="72" t="s">
        <v>31567</v>
      </c>
    </row>
    <row r="1720" spans="2:40" ht="45" hidden="1">
      <c r="B1720" s="85" t="str">
        <f>IF(AND(OR(W1720='Haladó kereső'!$E$15,'Haladó kereső'!$E$15=""),OR(T1720='Haladó kereső'!$E$14,'Haladó kereső'!$E$14=""),OR(O1720&gt;='Haladó kereső'!$E$12,'Haladó kereső'!$E$12=""),OR(U1720='Haladó kereső'!$E$16,'Haladó kereső'!$E$16=""),OR(O1720&lt;='Haladó kereső'!$E$13,'Haladó kereső'!$E$13=""),OR(Y1720='Haladó kereső'!$E$17,'Haladó kereső'!$E$17=""),OR(S1720='Haladó kereső'!$E$10,'Haladó kereső'!$E$10=""),OR(Q1720='Haladó kereső'!$E$9,'Haladó kereső'!$E$9="",'Haladó kereső'!$E$9="összes"),OR(J1720='Haladó kereső'!$E$11,'Haladó kereső'!$E$11="")),"megfelel a választott feltételeknek","-")</f>
        <v>megfelel a választott feltételeknek</v>
      </c>
      <c r="D1720" s="5" t="s">
        <v>15776</v>
      </c>
      <c r="E1720" s="1">
        <v>19.602500000000003</v>
      </c>
      <c r="F1720" s="1">
        <v>48.083433333333339</v>
      </c>
      <c r="G1720" s="5"/>
      <c r="H1720" s="5" t="s">
        <v>15777</v>
      </c>
      <c r="I1720" s="5">
        <v>26967</v>
      </c>
      <c r="J1720" s="5" t="s">
        <v>35</v>
      </c>
      <c r="K1720" s="5" t="s">
        <v>3</v>
      </c>
      <c r="L1720" s="5" t="s">
        <v>3</v>
      </c>
      <c r="M1720" s="5" t="s">
        <v>3</v>
      </c>
      <c r="N1720" s="5">
        <v>905</v>
      </c>
      <c r="O1720" s="5">
        <v>901</v>
      </c>
      <c r="P1720" s="5">
        <v>1235</v>
      </c>
      <c r="Q1720" s="5" t="s">
        <v>827</v>
      </c>
      <c r="R1720" s="5" t="s">
        <v>8045</v>
      </c>
      <c r="S1720" s="5" t="s">
        <v>8046</v>
      </c>
      <c r="T1720" s="2" t="s">
        <v>31600</v>
      </c>
      <c r="U1720" s="6" t="s">
        <v>15778</v>
      </c>
      <c r="V1720" s="6"/>
      <c r="W1720" s="6" t="s">
        <v>40</v>
      </c>
      <c r="X1720" s="6" t="s">
        <v>15779</v>
      </c>
      <c r="Y1720" s="6">
        <v>2</v>
      </c>
      <c r="Z1720" s="6" t="s">
        <v>15780</v>
      </c>
      <c r="AA1720" s="6" t="s">
        <v>15781</v>
      </c>
      <c r="AB1720" s="6" t="s">
        <v>15782</v>
      </c>
      <c r="AC1720" s="6" t="s">
        <v>15783</v>
      </c>
      <c r="AD1720" s="6" t="s">
        <v>15784</v>
      </c>
      <c r="AE1720" s="7" t="s">
        <v>47</v>
      </c>
      <c r="AF1720" s="7" t="s">
        <v>15785</v>
      </c>
      <c r="AG1720" s="7"/>
      <c r="AH1720" s="7" t="s">
        <v>29641</v>
      </c>
      <c r="AI1720" s="7" t="s">
        <v>15783</v>
      </c>
      <c r="AJ1720" s="8" t="s">
        <v>15786</v>
      </c>
      <c r="AK1720" s="8" t="s">
        <v>15787</v>
      </c>
      <c r="AL1720" s="8" t="s">
        <v>29642</v>
      </c>
      <c r="AM1720" s="8" t="s">
        <v>15788</v>
      </c>
      <c r="AN1720" s="72" t="s">
        <v>31567</v>
      </c>
    </row>
    <row r="1721" spans="2:40" ht="30" hidden="1">
      <c r="B1721" s="85" t="str">
        <f>IF(AND(OR(W1721='Haladó kereső'!$E$15,'Haladó kereső'!$E$15=""),OR(T1721='Haladó kereső'!$E$14,'Haladó kereső'!$E$14=""),OR(O1721&gt;='Haladó kereső'!$E$12,'Haladó kereső'!$E$12=""),OR(U1721='Haladó kereső'!$E$16,'Haladó kereső'!$E$16=""),OR(O1721&lt;='Haladó kereső'!$E$13,'Haladó kereső'!$E$13=""),OR(Y1721='Haladó kereső'!$E$17,'Haladó kereső'!$E$17=""),OR(S1721='Haladó kereső'!$E$10,'Haladó kereső'!$E$10=""),OR(Q1721='Haladó kereső'!$E$9,'Haladó kereső'!$E$9="",'Haladó kereső'!$E$9="összes"),OR(J1721='Haladó kereső'!$E$11,'Haladó kereső'!$E$11="")),"megfelel a választott feltételeknek","-")</f>
        <v>megfelel a választott feltételeknek</v>
      </c>
      <c r="D1721" s="5" t="s">
        <v>15789</v>
      </c>
      <c r="E1721" s="1">
        <v>17.289133333333336</v>
      </c>
      <c r="F1721" s="1">
        <v>47.371166666666667</v>
      </c>
      <c r="G1721" s="5"/>
      <c r="H1721" s="5" t="s">
        <v>15790</v>
      </c>
      <c r="I1721" s="5">
        <v>26374</v>
      </c>
      <c r="J1721" s="5" t="s">
        <v>35</v>
      </c>
      <c r="K1721" s="5" t="s">
        <v>3</v>
      </c>
      <c r="L1721" s="5" t="s">
        <v>3</v>
      </c>
      <c r="M1721" s="5" t="s">
        <v>3</v>
      </c>
      <c r="N1721" s="5">
        <v>521</v>
      </c>
      <c r="O1721" s="5">
        <v>518</v>
      </c>
      <c r="P1721" s="5">
        <v>3800</v>
      </c>
      <c r="Q1721" s="5" t="s">
        <v>176</v>
      </c>
      <c r="R1721" s="5" t="s">
        <v>289</v>
      </c>
      <c r="S1721" s="5" t="s">
        <v>290</v>
      </c>
      <c r="T1721" s="2" t="s">
        <v>31600</v>
      </c>
      <c r="U1721" s="6" t="s">
        <v>3084</v>
      </c>
      <c r="V1721" s="6"/>
      <c r="W1721" s="6" t="s">
        <v>40</v>
      </c>
      <c r="X1721" s="6" t="s">
        <v>3085</v>
      </c>
      <c r="Y1721" s="6">
        <v>7</v>
      </c>
      <c r="Z1721" s="6" t="s">
        <v>3086</v>
      </c>
      <c r="AA1721" s="6" t="s">
        <v>15791</v>
      </c>
      <c r="AB1721" s="6" t="s">
        <v>15792</v>
      </c>
      <c r="AC1721" s="6" t="s">
        <v>15793</v>
      </c>
      <c r="AD1721" s="6" t="s">
        <v>15794</v>
      </c>
      <c r="AE1721" s="7" t="s">
        <v>47</v>
      </c>
      <c r="AF1721" s="7" t="s">
        <v>15795</v>
      </c>
      <c r="AG1721" s="7"/>
      <c r="AH1721" s="7" t="s">
        <v>29643</v>
      </c>
      <c r="AI1721" s="7" t="s">
        <v>15796</v>
      </c>
      <c r="AJ1721" s="8" t="s">
        <v>3093</v>
      </c>
      <c r="AK1721" s="8" t="s">
        <v>3094</v>
      </c>
      <c r="AL1721" s="8" t="s">
        <v>27774</v>
      </c>
      <c r="AM1721" s="8" t="s">
        <v>3095</v>
      </c>
      <c r="AN1721" s="72" t="s">
        <v>31567</v>
      </c>
    </row>
    <row r="1722" spans="2:40" ht="15.75" hidden="1">
      <c r="B1722" s="85" t="str">
        <f>IF(AND(OR(W1722='Haladó kereső'!$E$15,'Haladó kereső'!$E$15=""),OR(T1722='Haladó kereső'!$E$14,'Haladó kereső'!$E$14=""),OR(O1722&gt;='Haladó kereső'!$E$12,'Haladó kereső'!$E$12=""),OR(U1722='Haladó kereső'!$E$16,'Haladó kereső'!$E$16=""),OR(O1722&lt;='Haladó kereső'!$E$13,'Haladó kereső'!$E$13=""),OR(Y1722='Haladó kereső'!$E$17,'Haladó kereső'!$E$17=""),OR(S1722='Haladó kereső'!$E$10,'Haladó kereső'!$E$10=""),OR(Q1722='Haladó kereső'!$E$9,'Haladó kereső'!$E$9="",'Haladó kereső'!$E$9="összes"),OR(J1722='Haladó kereső'!$E$11,'Haladó kereső'!$E$11="")),"megfelel a választott feltételeknek","-")</f>
        <v>megfelel a választott feltételeknek</v>
      </c>
      <c r="D1722" s="5" t="s">
        <v>15797</v>
      </c>
      <c r="E1722" s="1">
        <v>18.152199999999997</v>
      </c>
      <c r="F1722" s="1">
        <v>46.187233333333332</v>
      </c>
      <c r="G1722" s="5"/>
      <c r="H1722" s="5" t="s">
        <v>15798</v>
      </c>
      <c r="I1722" s="5">
        <v>5430</v>
      </c>
      <c r="J1722" s="5" t="s">
        <v>35</v>
      </c>
      <c r="K1722" s="5" t="s">
        <v>3</v>
      </c>
      <c r="L1722" s="5" t="s">
        <v>3</v>
      </c>
      <c r="M1722" s="5" t="s">
        <v>3</v>
      </c>
      <c r="N1722" s="5">
        <v>677</v>
      </c>
      <c r="O1722" s="5">
        <v>681</v>
      </c>
      <c r="P1722" s="5">
        <v>1616</v>
      </c>
      <c r="Q1722" s="5" t="s">
        <v>36</v>
      </c>
      <c r="R1722" s="5" t="s">
        <v>3755</v>
      </c>
      <c r="S1722" s="5" t="s">
        <v>3756</v>
      </c>
      <c r="T1722" s="2" t="s">
        <v>31600</v>
      </c>
      <c r="U1722" s="6" t="s">
        <v>3899</v>
      </c>
      <c r="V1722" s="6"/>
      <c r="W1722" s="6" t="s">
        <v>40</v>
      </c>
      <c r="X1722" s="6" t="s">
        <v>3900</v>
      </c>
      <c r="Y1722" s="6">
        <v>6</v>
      </c>
      <c r="Z1722" s="6" t="s">
        <v>3901</v>
      </c>
      <c r="AA1722" s="6" t="s">
        <v>15799</v>
      </c>
      <c r="AB1722" s="6" t="s">
        <v>15800</v>
      </c>
      <c r="AC1722" s="6" t="s">
        <v>15801</v>
      </c>
      <c r="AD1722" s="6" t="s">
        <v>15802</v>
      </c>
      <c r="AE1722" s="7" t="s">
        <v>47</v>
      </c>
      <c r="AF1722" s="7" t="s">
        <v>15803</v>
      </c>
      <c r="AG1722" s="7"/>
      <c r="AH1722" s="7" t="s">
        <v>29644</v>
      </c>
      <c r="AI1722" s="7" t="s">
        <v>15804</v>
      </c>
      <c r="AJ1722" s="8" t="s">
        <v>3906</v>
      </c>
      <c r="AK1722" s="8" t="s">
        <v>3907</v>
      </c>
      <c r="AL1722" s="8" t="s">
        <v>27879</v>
      </c>
      <c r="AM1722" s="8" t="s">
        <v>3909</v>
      </c>
      <c r="AN1722" s="72" t="s">
        <v>31567</v>
      </c>
    </row>
    <row r="1723" spans="2:40" ht="30" hidden="1">
      <c r="B1723" s="85" t="str">
        <f>IF(AND(OR(W1723='Haladó kereső'!$E$15,'Haladó kereső'!$E$15=""),OR(T1723='Haladó kereső'!$E$14,'Haladó kereső'!$E$14=""),OR(O1723&gt;='Haladó kereső'!$E$12,'Haladó kereső'!$E$12=""),OR(U1723='Haladó kereső'!$E$16,'Haladó kereső'!$E$16=""),OR(O1723&lt;='Haladó kereső'!$E$13,'Haladó kereső'!$E$13=""),OR(Y1723='Haladó kereső'!$E$17,'Haladó kereső'!$E$17=""),OR(S1723='Haladó kereső'!$E$10,'Haladó kereső'!$E$10=""),OR(Q1723='Haladó kereső'!$E$9,'Haladó kereső'!$E$9="",'Haladó kereső'!$E$9="összes"),OR(J1723='Haladó kereső'!$E$11,'Haladó kereső'!$E$11="")),"megfelel a választott feltételeknek","-")</f>
        <v>megfelel a választott feltételeknek</v>
      </c>
      <c r="D1723" s="5" t="s">
        <v>15805</v>
      </c>
      <c r="E1723" s="1">
        <v>21.540033333333334</v>
      </c>
      <c r="F1723" s="1">
        <v>47.021166666666666</v>
      </c>
      <c r="G1723" s="5"/>
      <c r="H1723" s="5" t="s">
        <v>15806</v>
      </c>
      <c r="I1723" s="5">
        <v>3683</v>
      </c>
      <c r="J1723" s="5" t="s">
        <v>35</v>
      </c>
      <c r="K1723" s="5" t="s">
        <v>3</v>
      </c>
      <c r="L1723" s="5" t="s">
        <v>3</v>
      </c>
      <c r="M1723" s="5" t="s">
        <v>3</v>
      </c>
      <c r="N1723" s="5">
        <v>943</v>
      </c>
      <c r="O1723" s="5">
        <v>936</v>
      </c>
      <c r="P1723" s="5">
        <v>3954</v>
      </c>
      <c r="Q1723" s="5" t="s">
        <v>658</v>
      </c>
      <c r="R1723" s="5" t="s">
        <v>1301</v>
      </c>
      <c r="S1723" s="5" t="s">
        <v>1302</v>
      </c>
      <c r="T1723" s="2" t="s">
        <v>31600</v>
      </c>
      <c r="U1723" s="6" t="s">
        <v>14746</v>
      </c>
      <c r="V1723" s="6"/>
      <c r="W1723" s="6" t="s">
        <v>40</v>
      </c>
      <c r="X1723" s="6" t="s">
        <v>14748</v>
      </c>
      <c r="Y1723" s="6">
        <v>4</v>
      </c>
      <c r="Z1723" s="6" t="s">
        <v>14749</v>
      </c>
      <c r="AA1723" s="6" t="s">
        <v>15807</v>
      </c>
      <c r="AB1723" s="6" t="s">
        <v>3</v>
      </c>
      <c r="AC1723" s="6" t="s">
        <v>15808</v>
      </c>
      <c r="AD1723" s="6" t="s">
        <v>15809</v>
      </c>
      <c r="AE1723" s="7" t="s">
        <v>47</v>
      </c>
      <c r="AF1723" s="7" t="s">
        <v>15810</v>
      </c>
      <c r="AG1723" s="7"/>
      <c r="AH1723" s="7" t="s">
        <v>29645</v>
      </c>
      <c r="AI1723" s="7" t="s">
        <v>15811</v>
      </c>
      <c r="AJ1723" s="8" t="s">
        <v>14358</v>
      </c>
      <c r="AK1723" s="8" t="s">
        <v>14353</v>
      </c>
      <c r="AL1723" s="8" t="s">
        <v>29646</v>
      </c>
      <c r="AM1723" s="8" t="s">
        <v>14751</v>
      </c>
      <c r="AN1723" s="72" t="s">
        <v>31567</v>
      </c>
    </row>
    <row r="1724" spans="2:40" ht="15.75" hidden="1">
      <c r="B1724" s="85" t="str">
        <f>IF(AND(OR(W1724='Haladó kereső'!$E$15,'Haladó kereső'!$E$15=""),OR(T1724='Haladó kereső'!$E$14,'Haladó kereső'!$E$14=""),OR(O1724&gt;='Haladó kereső'!$E$12,'Haladó kereső'!$E$12=""),OR(U1724='Haladó kereső'!$E$16,'Haladó kereső'!$E$16=""),OR(O1724&lt;='Haladó kereső'!$E$13,'Haladó kereső'!$E$13=""),OR(Y1724='Haladó kereső'!$E$17,'Haladó kereső'!$E$17=""),OR(S1724='Haladó kereső'!$E$10,'Haladó kereső'!$E$10=""),OR(Q1724='Haladó kereső'!$E$9,'Haladó kereső'!$E$9="",'Haladó kereső'!$E$9="összes"),OR(J1724='Haladó kereső'!$E$11,'Haladó kereső'!$E$11="")),"megfelel a választott feltételeknek","-")</f>
        <v>megfelel a választott feltételeknek</v>
      </c>
      <c r="D1724" s="5" t="s">
        <v>15812</v>
      </c>
      <c r="E1724" s="1">
        <v>17.159799999999997</v>
      </c>
      <c r="F1724" s="1">
        <v>47.519666666666666</v>
      </c>
      <c r="G1724" s="5"/>
      <c r="H1724" s="5" t="s">
        <v>15813</v>
      </c>
      <c r="I1724" s="5">
        <v>13912</v>
      </c>
      <c r="J1724" s="5" t="s">
        <v>35</v>
      </c>
      <c r="K1724" s="5" t="s">
        <v>3</v>
      </c>
      <c r="L1724" s="5" t="s">
        <v>3</v>
      </c>
      <c r="M1724" s="5" t="s">
        <v>3</v>
      </c>
      <c r="N1724" s="5">
        <v>472</v>
      </c>
      <c r="O1724" s="5">
        <v>473</v>
      </c>
      <c r="P1724" s="5">
        <v>1676</v>
      </c>
      <c r="Q1724" s="5" t="s">
        <v>136</v>
      </c>
      <c r="R1724" s="5" t="s">
        <v>236</v>
      </c>
      <c r="S1724" s="5" t="s">
        <v>237</v>
      </c>
      <c r="T1724" s="2" t="s">
        <v>31600</v>
      </c>
      <c r="U1724" s="6" t="s">
        <v>12243</v>
      </c>
      <c r="V1724" s="6"/>
      <c r="W1724" s="6" t="s">
        <v>40</v>
      </c>
      <c r="X1724" s="6" t="s">
        <v>12244</v>
      </c>
      <c r="Y1724" s="6">
        <v>3</v>
      </c>
      <c r="Z1724" s="6" t="s">
        <v>12245</v>
      </c>
      <c r="AA1724" s="6" t="s">
        <v>15814</v>
      </c>
      <c r="AB1724" s="6" t="s">
        <v>15815</v>
      </c>
      <c r="AC1724" s="6" t="s">
        <v>15816</v>
      </c>
      <c r="AD1724" s="6" t="s">
        <v>15817</v>
      </c>
      <c r="AE1724" s="7" t="s">
        <v>15818</v>
      </c>
      <c r="AF1724" s="7" t="s">
        <v>15819</v>
      </c>
      <c r="AG1724" s="7"/>
      <c r="AH1724" s="7" t="s">
        <v>29647</v>
      </c>
      <c r="AI1724" s="7" t="s">
        <v>15816</v>
      </c>
      <c r="AJ1724" s="8" t="s">
        <v>12251</v>
      </c>
      <c r="AK1724" s="8" t="s">
        <v>12252</v>
      </c>
      <c r="AL1724" s="8" t="s">
        <v>12253</v>
      </c>
      <c r="AM1724" s="8" t="s">
        <v>12254</v>
      </c>
      <c r="AN1724" s="72" t="s">
        <v>31567</v>
      </c>
    </row>
    <row r="1725" spans="2:40" ht="30" hidden="1">
      <c r="B1725" s="85" t="str">
        <f>IF(AND(OR(W1725='Haladó kereső'!$E$15,'Haladó kereső'!$E$15=""),OR(T1725='Haladó kereső'!$E$14,'Haladó kereső'!$E$14=""),OR(O1725&gt;='Haladó kereső'!$E$12,'Haladó kereső'!$E$12=""),OR(U1725='Haladó kereső'!$E$16,'Haladó kereső'!$E$16=""),OR(O1725&lt;='Haladó kereső'!$E$13,'Haladó kereső'!$E$13=""),OR(Y1725='Haladó kereső'!$E$17,'Haladó kereső'!$E$17=""),OR(S1725='Haladó kereső'!$E$10,'Haladó kereső'!$E$10=""),OR(Q1725='Haladó kereső'!$E$9,'Haladó kereső'!$E$9="",'Haladó kereső'!$E$9="összes"),OR(J1725='Haladó kereső'!$E$11,'Haladó kereső'!$E$11="")),"megfelel a választott feltételeknek","-")</f>
        <v>megfelel a választott feltételeknek</v>
      </c>
      <c r="D1725" s="5" t="s">
        <v>8706</v>
      </c>
      <c r="E1725" s="1">
        <v>18.235633333333336</v>
      </c>
      <c r="F1725" s="1">
        <v>46.750100000000003</v>
      </c>
      <c r="G1725" s="5"/>
      <c r="H1725" s="5" t="s">
        <v>15820</v>
      </c>
      <c r="I1725" s="5">
        <v>6017</v>
      </c>
      <c r="J1725" s="5" t="s">
        <v>35</v>
      </c>
      <c r="K1725" s="5" t="s">
        <v>3</v>
      </c>
      <c r="L1725" s="5" t="s">
        <v>3</v>
      </c>
      <c r="M1725" s="5" t="s">
        <v>3</v>
      </c>
      <c r="N1725" s="5">
        <v>1251</v>
      </c>
      <c r="O1725" s="5">
        <v>1253</v>
      </c>
      <c r="P1725" s="5">
        <v>3816</v>
      </c>
      <c r="Q1725" s="5" t="s">
        <v>750</v>
      </c>
      <c r="R1725" s="5" t="s">
        <v>3186</v>
      </c>
      <c r="S1725" s="5" t="s">
        <v>3187</v>
      </c>
      <c r="T1725" s="2" t="s">
        <v>31600</v>
      </c>
      <c r="U1725" s="6" t="s">
        <v>8706</v>
      </c>
      <c r="V1725" s="6"/>
      <c r="W1725" s="6" t="s">
        <v>20</v>
      </c>
      <c r="X1725" s="6" t="s">
        <v>8707</v>
      </c>
      <c r="Y1725" s="6">
        <v>2</v>
      </c>
      <c r="Z1725" s="6" t="s">
        <v>8708</v>
      </c>
      <c r="AA1725" s="6" t="s">
        <v>8715</v>
      </c>
      <c r="AB1725" s="6" t="s">
        <v>15821</v>
      </c>
      <c r="AC1725" s="6" t="s">
        <v>15822</v>
      </c>
      <c r="AD1725" s="6" t="s">
        <v>15823</v>
      </c>
      <c r="AE1725" s="7" t="s">
        <v>47</v>
      </c>
      <c r="AF1725" s="7" t="s">
        <v>15824</v>
      </c>
      <c r="AG1725" s="7"/>
      <c r="AH1725" s="7" t="s">
        <v>29648</v>
      </c>
      <c r="AI1725" s="7" t="s">
        <v>15825</v>
      </c>
      <c r="AJ1725" s="8" t="s">
        <v>8714</v>
      </c>
      <c r="AK1725" s="8" t="s">
        <v>8715</v>
      </c>
      <c r="AL1725" s="8" t="s">
        <v>29649</v>
      </c>
      <c r="AM1725" s="8" t="s">
        <v>15826</v>
      </c>
      <c r="AN1725" s="72" t="s">
        <v>31567</v>
      </c>
    </row>
    <row r="1726" spans="2:40" ht="30" hidden="1">
      <c r="B1726" s="85" t="str">
        <f>IF(AND(OR(W1726='Haladó kereső'!$E$15,'Haladó kereső'!$E$15=""),OR(T1726='Haladó kereső'!$E$14,'Haladó kereső'!$E$14=""),OR(O1726&gt;='Haladó kereső'!$E$12,'Haladó kereső'!$E$12=""),OR(U1726='Haladó kereső'!$E$16,'Haladó kereső'!$E$16=""),OR(O1726&lt;='Haladó kereső'!$E$13,'Haladó kereső'!$E$13=""),OR(Y1726='Haladó kereső'!$E$17,'Haladó kereső'!$E$17=""),OR(S1726='Haladó kereső'!$E$10,'Haladó kereső'!$E$10=""),OR(Q1726='Haladó kereső'!$E$9,'Haladó kereső'!$E$9="",'Haladó kereső'!$E$9="összes"),OR(J1726='Haladó kereső'!$E$11,'Haladó kereső'!$E$11="")),"megfelel a választott feltételeknek","-")</f>
        <v>megfelel a választott feltételeknek</v>
      </c>
      <c r="D1726" s="5" t="s">
        <v>15827</v>
      </c>
      <c r="E1726" s="1">
        <v>16.352500000000003</v>
      </c>
      <c r="F1726" s="1">
        <v>46.9512</v>
      </c>
      <c r="G1726" s="5"/>
      <c r="H1726" s="5" t="s">
        <v>15828</v>
      </c>
      <c r="I1726" s="5">
        <v>3221</v>
      </c>
      <c r="J1726" s="5" t="s">
        <v>35</v>
      </c>
      <c r="K1726" s="5" t="s">
        <v>3</v>
      </c>
      <c r="L1726" s="5" t="s">
        <v>3</v>
      </c>
      <c r="M1726" s="5" t="s">
        <v>3</v>
      </c>
      <c r="N1726" s="5">
        <v>739</v>
      </c>
      <c r="O1726" s="5">
        <v>742</v>
      </c>
      <c r="P1726" s="5">
        <v>762</v>
      </c>
      <c r="Q1726" s="5" t="s">
        <v>218</v>
      </c>
      <c r="R1726" s="5" t="s">
        <v>901</v>
      </c>
      <c r="S1726" s="5" t="s">
        <v>902</v>
      </c>
      <c r="T1726" s="2" t="s">
        <v>31600</v>
      </c>
      <c r="U1726" s="6" t="s">
        <v>6472</v>
      </c>
      <c r="V1726" s="6"/>
      <c r="W1726" s="6" t="s">
        <v>40</v>
      </c>
      <c r="X1726" s="6" t="s">
        <v>6474</v>
      </c>
      <c r="Y1726" s="6">
        <v>3</v>
      </c>
      <c r="Z1726" s="6" t="s">
        <v>6475</v>
      </c>
      <c r="AA1726" s="6" t="s">
        <v>15829</v>
      </c>
      <c r="AB1726" s="6" t="s">
        <v>15830</v>
      </c>
      <c r="AC1726" s="6" t="s">
        <v>15831</v>
      </c>
      <c r="AD1726" s="6" t="s">
        <v>15832</v>
      </c>
      <c r="AE1726" s="7" t="s">
        <v>47</v>
      </c>
      <c r="AF1726" s="7" t="s">
        <v>15833</v>
      </c>
      <c r="AG1726" s="7"/>
      <c r="AH1726" s="7" t="s">
        <v>29650</v>
      </c>
      <c r="AI1726" s="7" t="s">
        <v>15831</v>
      </c>
      <c r="AJ1726" s="8" t="s">
        <v>6481</v>
      </c>
      <c r="AK1726" s="8" t="s">
        <v>6476</v>
      </c>
      <c r="AL1726" s="8" t="s">
        <v>28230</v>
      </c>
      <c r="AM1726" s="8" t="s">
        <v>6482</v>
      </c>
      <c r="AN1726" s="72" t="s">
        <v>31567</v>
      </c>
    </row>
    <row r="1727" spans="2:40" ht="30" hidden="1">
      <c r="B1727" s="85" t="str">
        <f>IF(AND(OR(W1727='Haladó kereső'!$E$15,'Haladó kereső'!$E$15=""),OR(T1727='Haladó kereső'!$E$14,'Haladó kereső'!$E$14=""),OR(O1727&gt;='Haladó kereső'!$E$12,'Haladó kereső'!$E$12=""),OR(U1727='Haladó kereső'!$E$16,'Haladó kereső'!$E$16=""),OR(O1727&lt;='Haladó kereső'!$E$13,'Haladó kereső'!$E$13=""),OR(Y1727='Haladó kereső'!$E$17,'Haladó kereső'!$E$17=""),OR(S1727='Haladó kereső'!$E$10,'Haladó kereső'!$E$10=""),OR(Q1727='Haladó kereső'!$E$9,'Haladó kereső'!$E$9="",'Haladó kereső'!$E$9="összes"),OR(J1727='Haladó kereső'!$E$11,'Haladó kereső'!$E$11="")),"megfelel a választott feltételeknek","-")</f>
        <v>megfelel a választott feltételeknek</v>
      </c>
      <c r="D1727" s="5" t="s">
        <v>15834</v>
      </c>
      <c r="E1727" s="1">
        <v>17.754899999999999</v>
      </c>
      <c r="F1727" s="1">
        <v>46.168966666666662</v>
      </c>
      <c r="G1727" s="5"/>
      <c r="H1727" s="5" t="s">
        <v>15835</v>
      </c>
      <c r="I1727" s="5">
        <v>23542</v>
      </c>
      <c r="J1727" s="5" t="s">
        <v>35</v>
      </c>
      <c r="K1727" s="5" t="s">
        <v>3</v>
      </c>
      <c r="L1727" s="5" t="s">
        <v>3</v>
      </c>
      <c r="M1727" s="5" t="s">
        <v>3</v>
      </c>
      <c r="N1727" s="5">
        <v>98</v>
      </c>
      <c r="O1727" s="5">
        <v>97</v>
      </c>
      <c r="P1727" s="5">
        <v>1297</v>
      </c>
      <c r="Q1727" s="5" t="s">
        <v>36</v>
      </c>
      <c r="R1727" s="5" t="s">
        <v>588</v>
      </c>
      <c r="S1727" s="5" t="s">
        <v>589</v>
      </c>
      <c r="T1727" s="2" t="s">
        <v>31600</v>
      </c>
      <c r="U1727" s="6" t="s">
        <v>646</v>
      </c>
      <c r="V1727" s="6"/>
      <c r="W1727" s="6" t="s">
        <v>40</v>
      </c>
      <c r="X1727" s="6" t="s">
        <v>647</v>
      </c>
      <c r="Y1727" s="6">
        <v>7</v>
      </c>
      <c r="Z1727" s="6" t="s">
        <v>648</v>
      </c>
      <c r="AA1727" s="6" t="s">
        <v>15836</v>
      </c>
      <c r="AB1727" s="6">
        <v>0</v>
      </c>
      <c r="AC1727" s="6" t="s">
        <v>15837</v>
      </c>
      <c r="AD1727" s="6" t="s">
        <v>15838</v>
      </c>
      <c r="AE1727" s="7" t="s">
        <v>47</v>
      </c>
      <c r="AF1727" s="7" t="s">
        <v>15839</v>
      </c>
      <c r="AG1727" s="7"/>
      <c r="AH1727" s="7" t="s">
        <v>29651</v>
      </c>
      <c r="AI1727" s="7" t="s">
        <v>15837</v>
      </c>
      <c r="AJ1727" s="8" t="s">
        <v>653</v>
      </c>
      <c r="AK1727" s="8" t="s">
        <v>654</v>
      </c>
      <c r="AL1727" s="8" t="s">
        <v>27444</v>
      </c>
      <c r="AM1727" s="8" t="s">
        <v>655</v>
      </c>
      <c r="AN1727" s="72" t="s">
        <v>31567</v>
      </c>
    </row>
    <row r="1728" spans="2:40" ht="30" hidden="1">
      <c r="B1728" s="85" t="str">
        <f>IF(AND(OR(W1728='Haladó kereső'!$E$15,'Haladó kereső'!$E$15=""),OR(T1728='Haladó kereső'!$E$14,'Haladó kereső'!$E$14=""),OR(O1728&gt;='Haladó kereső'!$E$12,'Haladó kereső'!$E$12=""),OR(U1728='Haladó kereső'!$E$16,'Haladó kereső'!$E$16=""),OR(O1728&lt;='Haladó kereső'!$E$13,'Haladó kereső'!$E$13=""),OR(Y1728='Haladó kereső'!$E$17,'Haladó kereső'!$E$17=""),OR(S1728='Haladó kereső'!$E$10,'Haladó kereső'!$E$10=""),OR(Q1728='Haladó kereső'!$E$9,'Haladó kereső'!$E$9="",'Haladó kereső'!$E$9="összes"),OR(J1728='Haladó kereső'!$E$11,'Haladó kereső'!$E$11="")),"megfelel a választott feltételeknek","-")</f>
        <v>megfelel a választott feltételeknek</v>
      </c>
      <c r="D1728" s="5" t="s">
        <v>15840</v>
      </c>
      <c r="E1728" s="1">
        <v>17.959899999999998</v>
      </c>
      <c r="F1728" s="1">
        <v>45.939633333333333</v>
      </c>
      <c r="G1728" s="5"/>
      <c r="H1728" s="5" t="s">
        <v>15841</v>
      </c>
      <c r="I1728" s="5">
        <v>5412</v>
      </c>
      <c r="J1728" s="5" t="s">
        <v>35</v>
      </c>
      <c r="K1728" s="5" t="s">
        <v>3</v>
      </c>
      <c r="L1728" s="5" t="s">
        <v>3</v>
      </c>
      <c r="M1728" s="5" t="s">
        <v>3</v>
      </c>
      <c r="N1728" s="5">
        <v>352</v>
      </c>
      <c r="O1728" s="5">
        <v>356</v>
      </c>
      <c r="P1728" s="5">
        <v>1195</v>
      </c>
      <c r="Q1728" s="5" t="s">
        <v>36</v>
      </c>
      <c r="R1728" s="5" t="s">
        <v>329</v>
      </c>
      <c r="S1728" s="5" t="s">
        <v>330</v>
      </c>
      <c r="T1728" s="2" t="s">
        <v>31600</v>
      </c>
      <c r="U1728" s="6" t="s">
        <v>3521</v>
      </c>
      <c r="V1728" s="6"/>
      <c r="W1728" s="6" t="s">
        <v>40</v>
      </c>
      <c r="X1728" s="6" t="s">
        <v>3522</v>
      </c>
      <c r="Y1728" s="6">
        <v>7</v>
      </c>
      <c r="Z1728" s="6" t="s">
        <v>3523</v>
      </c>
      <c r="AA1728" s="6" t="s">
        <v>15842</v>
      </c>
      <c r="AB1728" s="6" t="s">
        <v>15843</v>
      </c>
      <c r="AC1728" s="6" t="s">
        <v>15844</v>
      </c>
      <c r="AD1728" s="6" t="s">
        <v>3</v>
      </c>
      <c r="AE1728" s="7" t="s">
        <v>47</v>
      </c>
      <c r="AF1728" s="7" t="s">
        <v>15845</v>
      </c>
      <c r="AG1728" s="7"/>
      <c r="AH1728" s="7" t="s">
        <v>29652</v>
      </c>
      <c r="AI1728" s="7" t="s">
        <v>15844</v>
      </c>
      <c r="AJ1728" s="8" t="s">
        <v>3528</v>
      </c>
      <c r="AK1728" s="8" t="s">
        <v>3529</v>
      </c>
      <c r="AL1728" s="8" t="s">
        <v>3527</v>
      </c>
      <c r="AM1728" s="8" t="s">
        <v>3530</v>
      </c>
      <c r="AN1728" s="72" t="s">
        <v>31567</v>
      </c>
    </row>
    <row r="1729" spans="2:40" ht="30" hidden="1">
      <c r="B1729" s="85" t="str">
        <f>IF(AND(OR(W1729='Haladó kereső'!$E$15,'Haladó kereső'!$E$15=""),OR(T1729='Haladó kereső'!$E$14,'Haladó kereső'!$E$14=""),OR(O1729&gt;='Haladó kereső'!$E$12,'Haladó kereső'!$E$12=""),OR(U1729='Haladó kereső'!$E$16,'Haladó kereső'!$E$16=""),OR(O1729&lt;='Haladó kereső'!$E$13,'Haladó kereső'!$E$13=""),OR(Y1729='Haladó kereső'!$E$17,'Haladó kereső'!$E$17=""),OR(S1729='Haladó kereső'!$E$10,'Haladó kereső'!$E$10=""),OR(Q1729='Haladó kereső'!$E$9,'Haladó kereső'!$E$9="",'Haladó kereső'!$E$9="összes"),OR(J1729='Haladó kereső'!$E$11,'Haladó kereső'!$E$11="")),"megfelel a választott feltételeknek","-")</f>
        <v>megfelel a választott feltételeknek</v>
      </c>
      <c r="D1729" s="5" t="s">
        <v>15846</v>
      </c>
      <c r="E1729" s="1">
        <v>16.533333333333335</v>
      </c>
      <c r="F1729" s="1">
        <v>47.009</v>
      </c>
      <c r="G1729" s="5"/>
      <c r="H1729" s="5" t="s">
        <v>15847</v>
      </c>
      <c r="I1729" s="5">
        <v>27289</v>
      </c>
      <c r="J1729" s="5" t="s">
        <v>35</v>
      </c>
      <c r="K1729" s="5" t="s">
        <v>3</v>
      </c>
      <c r="L1729" s="5" t="s">
        <v>3</v>
      </c>
      <c r="M1729" s="5" t="s">
        <v>3</v>
      </c>
      <c r="N1729" s="5">
        <v>220</v>
      </c>
      <c r="O1729" s="5">
        <v>218</v>
      </c>
      <c r="P1729" s="5">
        <v>385</v>
      </c>
      <c r="Q1729" s="5" t="s">
        <v>218</v>
      </c>
      <c r="R1729" s="5" t="s">
        <v>1695</v>
      </c>
      <c r="S1729" s="5" t="s">
        <v>1696</v>
      </c>
      <c r="T1729" s="2" t="s">
        <v>31600</v>
      </c>
      <c r="U1729" s="6" t="s">
        <v>10672</v>
      </c>
      <c r="V1729" s="6"/>
      <c r="W1729" s="6" t="s">
        <v>40</v>
      </c>
      <c r="X1729" s="6" t="s">
        <v>10673</v>
      </c>
      <c r="Y1729" s="6">
        <v>7</v>
      </c>
      <c r="Z1729" s="6" t="s">
        <v>10674</v>
      </c>
      <c r="AA1729" s="6" t="s">
        <v>15848</v>
      </c>
      <c r="AB1729" s="6">
        <v>0</v>
      </c>
      <c r="AC1729" s="6" t="s">
        <v>10680</v>
      </c>
      <c r="AD1729" s="6" t="s">
        <v>3</v>
      </c>
      <c r="AE1729" s="7" t="s">
        <v>47</v>
      </c>
      <c r="AF1729" s="7" t="s">
        <v>15849</v>
      </c>
      <c r="AG1729" s="7"/>
      <c r="AH1729" s="7" t="s">
        <v>29653</v>
      </c>
      <c r="AI1729" s="7" t="s">
        <v>15850</v>
      </c>
      <c r="AJ1729" s="8" t="s">
        <v>6815</v>
      </c>
      <c r="AK1729" s="8" t="s">
        <v>6816</v>
      </c>
      <c r="AL1729" s="8" t="s">
        <v>29654</v>
      </c>
      <c r="AM1729" s="8" t="s">
        <v>10680</v>
      </c>
      <c r="AN1729" s="72" t="s">
        <v>31567</v>
      </c>
    </row>
    <row r="1730" spans="2:40" ht="15.75" hidden="1">
      <c r="B1730" s="85" t="str">
        <f>IF(AND(OR(W1730='Haladó kereső'!$E$15,'Haladó kereső'!$E$15=""),OR(T1730='Haladó kereső'!$E$14,'Haladó kereső'!$E$14=""),OR(O1730&gt;='Haladó kereső'!$E$12,'Haladó kereső'!$E$12=""),OR(U1730='Haladó kereső'!$E$16,'Haladó kereső'!$E$16=""),OR(O1730&lt;='Haladó kereső'!$E$13,'Haladó kereső'!$E$13=""),OR(Y1730='Haladó kereső'!$E$17,'Haladó kereső'!$E$17=""),OR(S1730='Haladó kereső'!$E$10,'Haladó kereső'!$E$10=""),OR(Q1730='Haladó kereső'!$E$9,'Haladó kereső'!$E$9="",'Haladó kereső'!$E$9="összes"),OR(J1730='Haladó kereső'!$E$11,'Haladó kereső'!$E$11="")),"megfelel a választott feltételeknek","-")</f>
        <v>megfelel a választott feltételeknek</v>
      </c>
      <c r="D1730" s="5" t="s">
        <v>5961</v>
      </c>
      <c r="E1730" s="1">
        <v>19.351900000000001</v>
      </c>
      <c r="F1730" s="1">
        <v>47.966866666666668</v>
      </c>
      <c r="G1730" s="5"/>
      <c r="H1730" s="5" t="s">
        <v>15851</v>
      </c>
      <c r="I1730" s="5">
        <v>32407</v>
      </c>
      <c r="J1730" s="5" t="s">
        <v>35</v>
      </c>
      <c r="K1730" s="5" t="s">
        <v>3</v>
      </c>
      <c r="L1730" s="5" t="s">
        <v>3</v>
      </c>
      <c r="M1730" s="5" t="s">
        <v>3</v>
      </c>
      <c r="N1730" s="5">
        <v>1153</v>
      </c>
      <c r="O1730" s="5">
        <v>1152</v>
      </c>
      <c r="P1730" s="5">
        <v>1867</v>
      </c>
      <c r="Q1730" s="5" t="s">
        <v>827</v>
      </c>
      <c r="R1730" s="5" t="s">
        <v>2999</v>
      </c>
      <c r="S1730" s="5" t="s">
        <v>2067</v>
      </c>
      <c r="T1730" s="2" t="s">
        <v>31600</v>
      </c>
      <c r="U1730" s="6" t="s">
        <v>5961</v>
      </c>
      <c r="V1730" s="6"/>
      <c r="W1730" s="6" t="s">
        <v>20</v>
      </c>
      <c r="X1730" s="6" t="s">
        <v>5962</v>
      </c>
      <c r="Y1730" s="6">
        <v>5</v>
      </c>
      <c r="Z1730" s="6" t="s">
        <v>5963</v>
      </c>
      <c r="AA1730" s="6" t="s">
        <v>15852</v>
      </c>
      <c r="AB1730" s="6" t="s">
        <v>5965</v>
      </c>
      <c r="AC1730" s="6" t="s">
        <v>5966</v>
      </c>
      <c r="AD1730" s="6" t="s">
        <v>15853</v>
      </c>
      <c r="AE1730" s="7" t="s">
        <v>47</v>
      </c>
      <c r="AF1730" s="7" t="s">
        <v>15854</v>
      </c>
      <c r="AG1730" s="7"/>
      <c r="AH1730" s="7" t="s">
        <v>29655</v>
      </c>
      <c r="AI1730" s="7" t="s">
        <v>6705</v>
      </c>
      <c r="AJ1730" s="8" t="s">
        <v>5970</v>
      </c>
      <c r="AK1730" s="8" t="s">
        <v>5971</v>
      </c>
      <c r="AL1730" s="8" t="s">
        <v>28162</v>
      </c>
      <c r="AM1730" s="8" t="s">
        <v>5966</v>
      </c>
      <c r="AN1730" s="72" t="s">
        <v>31567</v>
      </c>
    </row>
    <row r="1731" spans="2:40" ht="30" hidden="1">
      <c r="B1731" s="85" t="str">
        <f>IF(AND(OR(W1731='Haladó kereső'!$E$15,'Haladó kereső'!$E$15=""),OR(T1731='Haladó kereső'!$E$14,'Haladó kereső'!$E$14=""),OR(O1731&gt;='Haladó kereső'!$E$12,'Haladó kereső'!$E$12=""),OR(U1731='Haladó kereső'!$E$16,'Haladó kereső'!$E$16=""),OR(O1731&lt;='Haladó kereső'!$E$13,'Haladó kereső'!$E$13=""),OR(Y1731='Haladó kereső'!$E$17,'Haladó kereső'!$E$17=""),OR(S1731='Haladó kereső'!$E$10,'Haladó kereső'!$E$10=""),OR(Q1731='Haladó kereső'!$E$9,'Haladó kereső'!$E$9="",'Haladó kereső'!$E$9="összes"),OR(J1731='Haladó kereső'!$E$11,'Haladó kereső'!$E$11="")),"megfelel a választott feltételeknek","-")</f>
        <v>megfelel a választott feltételeknek</v>
      </c>
      <c r="D1731" s="5" t="s">
        <v>13933</v>
      </c>
      <c r="E1731" s="1">
        <v>17.541433333333334</v>
      </c>
      <c r="F1731" s="1">
        <v>47.167666666666662</v>
      </c>
      <c r="G1731" s="5"/>
      <c r="H1731" s="5" t="s">
        <v>15855</v>
      </c>
      <c r="I1731" s="5">
        <v>20437</v>
      </c>
      <c r="J1731" s="5" t="s">
        <v>35</v>
      </c>
      <c r="K1731" s="5" t="s">
        <v>3</v>
      </c>
      <c r="L1731" s="5" t="s">
        <v>3</v>
      </c>
      <c r="M1731" s="5" t="s">
        <v>3</v>
      </c>
      <c r="N1731" s="5">
        <v>1287</v>
      </c>
      <c r="O1731" s="5">
        <v>1280</v>
      </c>
      <c r="P1731" s="5">
        <v>2696</v>
      </c>
      <c r="Q1731" s="5" t="s">
        <v>176</v>
      </c>
      <c r="R1731" s="5" t="s">
        <v>5756</v>
      </c>
      <c r="S1731" s="5" t="s">
        <v>431</v>
      </c>
      <c r="T1731" s="2" t="s">
        <v>31600</v>
      </c>
      <c r="U1731" s="6" t="s">
        <v>13933</v>
      </c>
      <c r="V1731" s="6"/>
      <c r="W1731" s="6" t="s">
        <v>20</v>
      </c>
      <c r="X1731" s="6" t="s">
        <v>13934</v>
      </c>
      <c r="Y1731" s="6">
        <v>2</v>
      </c>
      <c r="Z1731" s="6" t="s">
        <v>13935</v>
      </c>
      <c r="AA1731" s="6" t="s">
        <v>15856</v>
      </c>
      <c r="AB1731" s="6" t="s">
        <v>15857</v>
      </c>
      <c r="AC1731" s="6" t="s">
        <v>15858</v>
      </c>
      <c r="AD1731" s="6" t="s">
        <v>15859</v>
      </c>
      <c r="AE1731" s="7" t="s">
        <v>47</v>
      </c>
      <c r="AF1731" s="7" t="s">
        <v>15860</v>
      </c>
      <c r="AG1731" s="7"/>
      <c r="AH1731" s="7" t="s">
        <v>29656</v>
      </c>
      <c r="AI1731" s="7" t="s">
        <v>15861</v>
      </c>
      <c r="AJ1731" s="8" t="s">
        <v>13942</v>
      </c>
      <c r="AK1731" s="8" t="s">
        <v>13943</v>
      </c>
      <c r="AL1731" s="8" t="s">
        <v>29360</v>
      </c>
      <c r="AM1731" s="8" t="s">
        <v>13944</v>
      </c>
      <c r="AN1731" s="72" t="s">
        <v>31567</v>
      </c>
    </row>
    <row r="1732" spans="2:40" ht="30" hidden="1">
      <c r="B1732" s="85" t="str">
        <f>IF(AND(OR(W1732='Haladó kereső'!$E$15,'Haladó kereső'!$E$15=""),OR(T1732='Haladó kereső'!$E$14,'Haladó kereső'!$E$14=""),OR(O1732&gt;='Haladó kereső'!$E$12,'Haladó kereső'!$E$12=""),OR(U1732='Haladó kereső'!$E$16,'Haladó kereső'!$E$16=""),OR(O1732&lt;='Haladó kereső'!$E$13,'Haladó kereső'!$E$13=""),OR(Y1732='Haladó kereső'!$E$17,'Haladó kereső'!$E$17=""),OR(S1732='Haladó kereső'!$E$10,'Haladó kereső'!$E$10=""),OR(Q1732='Haladó kereső'!$E$9,'Haladó kereső'!$E$9="",'Haladó kereső'!$E$9="összes"),OR(J1732='Haladó kereső'!$E$11,'Haladó kereső'!$E$11="")),"megfelel a választott feltételeknek","-")</f>
        <v>megfelel a választott feltételeknek</v>
      </c>
      <c r="D1732" s="5" t="s">
        <v>15862</v>
      </c>
      <c r="E1732" s="1">
        <v>18.352400000000003</v>
      </c>
      <c r="F1732" s="1">
        <v>46.038033333333331</v>
      </c>
      <c r="G1732" s="5"/>
      <c r="H1732" s="5" t="s">
        <v>15863</v>
      </c>
      <c r="I1732" s="5">
        <v>27067</v>
      </c>
      <c r="J1732" s="5" t="s">
        <v>35</v>
      </c>
      <c r="K1732" s="5" t="s">
        <v>3</v>
      </c>
      <c r="L1732" s="5" t="s">
        <v>3</v>
      </c>
      <c r="M1732" s="5" t="s">
        <v>3</v>
      </c>
      <c r="N1732" s="5">
        <v>321</v>
      </c>
      <c r="O1732" s="5">
        <v>320</v>
      </c>
      <c r="P1732" s="5">
        <v>803</v>
      </c>
      <c r="Q1732" s="5" t="s">
        <v>36</v>
      </c>
      <c r="R1732" s="5" t="s">
        <v>37</v>
      </c>
      <c r="S1732" s="5" t="s">
        <v>38</v>
      </c>
      <c r="T1732" s="2" t="s">
        <v>31600</v>
      </c>
      <c r="U1732" s="6" t="s">
        <v>15864</v>
      </c>
      <c r="V1732" s="6"/>
      <c r="W1732" s="6" t="s">
        <v>40</v>
      </c>
      <c r="X1732" s="6" t="s">
        <v>15865</v>
      </c>
      <c r="Y1732" s="6">
        <v>2</v>
      </c>
      <c r="Z1732" s="6" t="s">
        <v>15866</v>
      </c>
      <c r="AA1732" s="6" t="s">
        <v>15867</v>
      </c>
      <c r="AB1732" s="6">
        <v>0</v>
      </c>
      <c r="AC1732" s="6" t="s">
        <v>15868</v>
      </c>
      <c r="AD1732" s="6" t="s">
        <v>15869</v>
      </c>
      <c r="AE1732" s="7" t="s">
        <v>47</v>
      </c>
      <c r="AF1732" s="7" t="s">
        <v>15870</v>
      </c>
      <c r="AG1732" s="7"/>
      <c r="AH1732" s="7" t="s">
        <v>29657</v>
      </c>
      <c r="AI1732" s="7" t="s">
        <v>15868</v>
      </c>
      <c r="AJ1732" s="8" t="s">
        <v>15871</v>
      </c>
      <c r="AK1732" s="8" t="s">
        <v>15872</v>
      </c>
      <c r="AL1732" s="8" t="s">
        <v>29658</v>
      </c>
      <c r="AM1732" s="8" t="s">
        <v>15873</v>
      </c>
      <c r="AN1732" s="72" t="s">
        <v>31567</v>
      </c>
    </row>
    <row r="1733" spans="2:40" ht="30" hidden="1">
      <c r="B1733" s="85" t="str">
        <f>IF(AND(OR(W1733='Haladó kereső'!$E$15,'Haladó kereső'!$E$15=""),OR(T1733='Haladó kereső'!$E$14,'Haladó kereső'!$E$14=""),OR(O1733&gt;='Haladó kereső'!$E$12,'Haladó kereső'!$E$12=""),OR(U1733='Haladó kereső'!$E$16,'Haladó kereső'!$E$16=""),OR(O1733&lt;='Haladó kereső'!$E$13,'Haladó kereső'!$E$13=""),OR(Y1733='Haladó kereső'!$E$17,'Haladó kereső'!$E$17=""),OR(S1733='Haladó kereső'!$E$10,'Haladó kereső'!$E$10=""),OR(Q1733='Haladó kereső'!$E$9,'Haladó kereső'!$E$9="",'Haladó kereső'!$E$9="összes"),OR(J1733='Haladó kereső'!$E$11,'Haladó kereső'!$E$11="")),"megfelel a választott feltételeknek","-")</f>
        <v>megfelel a választott feltételeknek</v>
      </c>
      <c r="D1733" s="5" t="s">
        <v>15874</v>
      </c>
      <c r="E1733" s="1">
        <v>16.643033333333332</v>
      </c>
      <c r="F1733" s="1">
        <v>47.035733333333333</v>
      </c>
      <c r="G1733" s="5"/>
      <c r="H1733" s="5" t="s">
        <v>15875</v>
      </c>
      <c r="I1733" s="5">
        <v>17288</v>
      </c>
      <c r="J1733" s="5" t="s">
        <v>35</v>
      </c>
      <c r="K1733" s="5" t="s">
        <v>3</v>
      </c>
      <c r="L1733" s="5" t="s">
        <v>3</v>
      </c>
      <c r="M1733" s="5" t="s">
        <v>3</v>
      </c>
      <c r="N1733" s="5">
        <v>456</v>
      </c>
      <c r="O1733" s="5">
        <v>457</v>
      </c>
      <c r="P1733" s="5">
        <v>1126</v>
      </c>
      <c r="Q1733" s="5" t="s">
        <v>218</v>
      </c>
      <c r="R1733" s="5" t="s">
        <v>1695</v>
      </c>
      <c r="S1733" s="5" t="s">
        <v>1696</v>
      </c>
      <c r="T1733" s="2" t="s">
        <v>31600</v>
      </c>
      <c r="U1733" s="6" t="s">
        <v>7154</v>
      </c>
      <c r="V1733" s="6"/>
      <c r="W1733" s="6" t="s">
        <v>40</v>
      </c>
      <c r="X1733" s="6" t="s">
        <v>7155</v>
      </c>
      <c r="Y1733" s="6">
        <v>7</v>
      </c>
      <c r="Z1733" s="6" t="s">
        <v>7156</v>
      </c>
      <c r="AA1733" s="6" t="s">
        <v>15876</v>
      </c>
      <c r="AB1733" s="6">
        <v>238223062381853</v>
      </c>
      <c r="AC1733" s="6" t="s">
        <v>15877</v>
      </c>
      <c r="AD1733" s="6" t="s">
        <v>15878</v>
      </c>
      <c r="AE1733" s="7" t="s">
        <v>15879</v>
      </c>
      <c r="AF1733" s="7" t="s">
        <v>15880</v>
      </c>
      <c r="AG1733" s="7"/>
      <c r="AH1733" s="7" t="s">
        <v>29659</v>
      </c>
      <c r="AI1733" s="7" t="s">
        <v>15877</v>
      </c>
      <c r="AJ1733" s="8" t="s">
        <v>7161</v>
      </c>
      <c r="AK1733" s="8" t="s">
        <v>7162</v>
      </c>
      <c r="AL1733" s="8" t="s">
        <v>28330</v>
      </c>
      <c r="AM1733" s="8" t="s">
        <v>7163</v>
      </c>
      <c r="AN1733" s="72" t="s">
        <v>31567</v>
      </c>
    </row>
    <row r="1734" spans="2:40" ht="15.75" hidden="1">
      <c r="B1734" s="85" t="str">
        <f>IF(AND(OR(W1734='Haladó kereső'!$E$15,'Haladó kereső'!$E$15=""),OR(T1734='Haladó kereső'!$E$14,'Haladó kereső'!$E$14=""),OR(O1734&gt;='Haladó kereső'!$E$12,'Haladó kereső'!$E$12=""),OR(U1734='Haladó kereső'!$E$16,'Haladó kereső'!$E$16=""),OR(O1734&lt;='Haladó kereső'!$E$13,'Haladó kereső'!$E$13=""),OR(Y1734='Haladó kereső'!$E$17,'Haladó kereső'!$E$17=""),OR(S1734='Haladó kereső'!$E$10,'Haladó kereső'!$E$10=""),OR(Q1734='Haladó kereső'!$E$9,'Haladó kereső'!$E$9="",'Haladó kereső'!$E$9="összes"),OR(J1734='Haladó kereső'!$E$11,'Haladó kereső'!$E$11="")),"megfelel a választott feltételeknek","-")</f>
        <v>megfelel a választott feltételeknek</v>
      </c>
      <c r="D1734" s="5" t="s">
        <v>3899</v>
      </c>
      <c r="E1734" s="1">
        <v>18.191933333333335</v>
      </c>
      <c r="F1734" s="1">
        <v>46.191633333333328</v>
      </c>
      <c r="G1734" s="5"/>
      <c r="H1734" s="5" t="s">
        <v>15881</v>
      </c>
      <c r="I1734" s="5">
        <v>22600</v>
      </c>
      <c r="J1734" s="5" t="s">
        <v>35</v>
      </c>
      <c r="K1734" s="5" t="s">
        <v>3</v>
      </c>
      <c r="L1734" s="5" t="s">
        <v>3</v>
      </c>
      <c r="M1734" s="5" t="s">
        <v>3</v>
      </c>
      <c r="N1734" s="5">
        <v>1072</v>
      </c>
      <c r="O1734" s="5">
        <v>1037</v>
      </c>
      <c r="P1734" s="5">
        <v>1386</v>
      </c>
      <c r="Q1734" s="5" t="s">
        <v>36</v>
      </c>
      <c r="R1734" s="5" t="s">
        <v>3755</v>
      </c>
      <c r="S1734" s="5" t="s">
        <v>3756</v>
      </c>
      <c r="T1734" s="2" t="s">
        <v>31600</v>
      </c>
      <c r="U1734" s="6" t="s">
        <v>3899</v>
      </c>
      <c r="V1734" s="6"/>
      <c r="W1734" s="6" t="s">
        <v>20</v>
      </c>
      <c r="X1734" s="6" t="s">
        <v>3900</v>
      </c>
      <c r="Y1734" s="6">
        <v>6</v>
      </c>
      <c r="Z1734" s="6" t="s">
        <v>3901</v>
      </c>
      <c r="AA1734" s="6" t="s">
        <v>15882</v>
      </c>
      <c r="AB1734" s="6" t="s">
        <v>3908</v>
      </c>
      <c r="AC1734" s="6" t="s">
        <v>3909</v>
      </c>
      <c r="AD1734" s="6" t="s">
        <v>15883</v>
      </c>
      <c r="AE1734" s="7" t="s">
        <v>47</v>
      </c>
      <c r="AF1734" s="7" t="s">
        <v>15884</v>
      </c>
      <c r="AG1734" s="7"/>
      <c r="AH1734" s="7" t="s">
        <v>29660</v>
      </c>
      <c r="AI1734" s="7" t="s">
        <v>15885</v>
      </c>
      <c r="AJ1734" s="8" t="s">
        <v>3906</v>
      </c>
      <c r="AK1734" s="8" t="s">
        <v>3907</v>
      </c>
      <c r="AL1734" s="8" t="s">
        <v>27879</v>
      </c>
      <c r="AM1734" s="8" t="s">
        <v>3909</v>
      </c>
      <c r="AN1734" s="72" t="s">
        <v>31567</v>
      </c>
    </row>
    <row r="1735" spans="2:40" ht="30" hidden="1">
      <c r="B1735" s="85" t="str">
        <f>IF(AND(OR(W1735='Haladó kereső'!$E$15,'Haladó kereső'!$E$15=""),OR(T1735='Haladó kereső'!$E$14,'Haladó kereső'!$E$14=""),OR(O1735&gt;='Haladó kereső'!$E$12,'Haladó kereső'!$E$12=""),OR(U1735='Haladó kereső'!$E$16,'Haladó kereső'!$E$16=""),OR(O1735&lt;='Haladó kereső'!$E$13,'Haladó kereső'!$E$13=""),OR(Y1735='Haladó kereső'!$E$17,'Haladó kereső'!$E$17=""),OR(S1735='Haladó kereső'!$E$10,'Haladó kereső'!$E$10=""),OR(Q1735='Haladó kereső'!$E$9,'Haladó kereső'!$E$9="",'Haladó kereső'!$E$9="összes"),OR(J1735='Haladó kereső'!$E$11,'Haladó kereső'!$E$11="")),"megfelel a választott feltételeknek","-")</f>
        <v>megfelel a választott feltételeknek</v>
      </c>
      <c r="D1735" s="5" t="s">
        <v>15886</v>
      </c>
      <c r="E1735" s="1">
        <v>16.934933333333333</v>
      </c>
      <c r="F1735" s="1">
        <v>46.535833333333329</v>
      </c>
      <c r="G1735" s="5"/>
      <c r="H1735" s="5" t="s">
        <v>15887</v>
      </c>
      <c r="I1735" s="5">
        <v>2909</v>
      </c>
      <c r="J1735" s="5" t="s">
        <v>35</v>
      </c>
      <c r="K1735" s="5" t="s">
        <v>3</v>
      </c>
      <c r="L1735" s="5" t="s">
        <v>3</v>
      </c>
      <c r="M1735" s="5" t="s">
        <v>3</v>
      </c>
      <c r="N1735" s="5">
        <v>267</v>
      </c>
      <c r="O1735" s="5">
        <v>265</v>
      </c>
      <c r="P1735" s="5">
        <v>419</v>
      </c>
      <c r="Q1735" s="5" t="s">
        <v>569</v>
      </c>
      <c r="R1735" s="5" t="s">
        <v>844</v>
      </c>
      <c r="S1735" s="5" t="s">
        <v>845</v>
      </c>
      <c r="T1735" s="2" t="s">
        <v>31600</v>
      </c>
      <c r="U1735" s="6" t="s">
        <v>15888</v>
      </c>
      <c r="V1735" s="6"/>
      <c r="W1735" s="6" t="s">
        <v>40</v>
      </c>
      <c r="X1735" s="6" t="s">
        <v>15889</v>
      </c>
      <c r="Y1735" s="6">
        <v>3</v>
      </c>
      <c r="Z1735" s="6" t="s">
        <v>15890</v>
      </c>
      <c r="AA1735" s="6" t="s">
        <v>15891</v>
      </c>
      <c r="AB1735" s="6" t="s">
        <v>15892</v>
      </c>
      <c r="AC1735" s="6" t="s">
        <v>15893</v>
      </c>
      <c r="AD1735" s="6" t="s">
        <v>15894</v>
      </c>
      <c r="AE1735" s="7" t="s">
        <v>15895</v>
      </c>
      <c r="AF1735" s="7" t="s">
        <v>8638</v>
      </c>
      <c r="AG1735" s="7"/>
      <c r="AH1735" s="7" t="s">
        <v>29661</v>
      </c>
      <c r="AI1735" s="7" t="s">
        <v>15896</v>
      </c>
      <c r="AJ1735" s="8" t="s">
        <v>15897</v>
      </c>
      <c r="AK1735" s="8" t="s">
        <v>15898</v>
      </c>
      <c r="AL1735" s="8" t="s">
        <v>15892</v>
      </c>
      <c r="AM1735" s="8" t="s">
        <v>15899</v>
      </c>
      <c r="AN1735" s="72" t="s">
        <v>31567</v>
      </c>
    </row>
    <row r="1736" spans="2:40" ht="30" hidden="1">
      <c r="B1736" s="85" t="str">
        <f>IF(AND(OR(W1736='Haladó kereső'!$E$15,'Haladó kereső'!$E$15=""),OR(T1736='Haladó kereső'!$E$14,'Haladó kereső'!$E$14=""),OR(O1736&gt;='Haladó kereső'!$E$12,'Haladó kereső'!$E$12=""),OR(U1736='Haladó kereső'!$E$16,'Haladó kereső'!$E$16=""),OR(O1736&lt;='Haladó kereső'!$E$13,'Haladó kereső'!$E$13=""),OR(Y1736='Haladó kereső'!$E$17,'Haladó kereső'!$E$17=""),OR(S1736='Haladó kereső'!$E$10,'Haladó kereső'!$E$10=""),OR(Q1736='Haladó kereső'!$E$9,'Haladó kereső'!$E$9="",'Haladó kereső'!$E$9="összes"),OR(J1736='Haladó kereső'!$E$11,'Haladó kereső'!$E$11="")),"megfelel a választott feltételeknek","-")</f>
        <v>megfelel a választott feltételeknek</v>
      </c>
      <c r="D1736" s="5" t="s">
        <v>15900</v>
      </c>
      <c r="E1736" s="1">
        <v>16.935633333333335</v>
      </c>
      <c r="F1736" s="1">
        <v>46.553199999999997</v>
      </c>
      <c r="G1736" s="5"/>
      <c r="H1736" s="5" t="s">
        <v>15901</v>
      </c>
      <c r="I1736" s="5">
        <v>13064</v>
      </c>
      <c r="J1736" s="5" t="s">
        <v>35</v>
      </c>
      <c r="K1736" s="5" t="s">
        <v>3</v>
      </c>
      <c r="L1736" s="5" t="s">
        <v>3</v>
      </c>
      <c r="M1736" s="5" t="s">
        <v>3</v>
      </c>
      <c r="N1736" s="5">
        <v>539</v>
      </c>
      <c r="O1736" s="5">
        <v>538</v>
      </c>
      <c r="P1736" s="5">
        <v>1622</v>
      </c>
      <c r="Q1736" s="5" t="s">
        <v>569</v>
      </c>
      <c r="R1736" s="5" t="s">
        <v>844</v>
      </c>
      <c r="S1736" s="5" t="s">
        <v>845</v>
      </c>
      <c r="T1736" s="2" t="s">
        <v>31600</v>
      </c>
      <c r="U1736" s="6" t="s">
        <v>3845</v>
      </c>
      <c r="V1736" s="6"/>
      <c r="W1736" s="6" t="s">
        <v>40</v>
      </c>
      <c r="X1736" s="6" t="s">
        <v>3846</v>
      </c>
      <c r="Y1736" s="6">
        <v>9</v>
      </c>
      <c r="Z1736" s="6" t="s">
        <v>3847</v>
      </c>
      <c r="AA1736" s="6" t="s">
        <v>15902</v>
      </c>
      <c r="AB1736" s="6" t="s">
        <v>15903</v>
      </c>
      <c r="AC1736" s="6" t="s">
        <v>15904</v>
      </c>
      <c r="AD1736" s="6" t="s">
        <v>15905</v>
      </c>
      <c r="AE1736" s="7" t="s">
        <v>47</v>
      </c>
      <c r="AF1736" s="7" t="s">
        <v>15906</v>
      </c>
      <c r="AG1736" s="7"/>
      <c r="AH1736" s="7" t="s">
        <v>15903</v>
      </c>
      <c r="AI1736" s="7" t="s">
        <v>15907</v>
      </c>
      <c r="AJ1736" s="8" t="s">
        <v>3853</v>
      </c>
      <c r="AK1736" s="8" t="s">
        <v>3854</v>
      </c>
      <c r="AL1736" s="8" t="s">
        <v>27873</v>
      </c>
      <c r="AM1736" s="8" t="s">
        <v>3855</v>
      </c>
      <c r="AN1736" s="72" t="s">
        <v>31567</v>
      </c>
    </row>
    <row r="1737" spans="2:40" ht="45" hidden="1">
      <c r="B1737" s="85" t="str">
        <f>IF(AND(OR(W1737='Haladó kereső'!$E$15,'Haladó kereső'!$E$15=""),OR(T1737='Haladó kereső'!$E$14,'Haladó kereső'!$E$14=""),OR(O1737&gt;='Haladó kereső'!$E$12,'Haladó kereső'!$E$12=""),OR(U1737='Haladó kereső'!$E$16,'Haladó kereső'!$E$16=""),OR(O1737&lt;='Haladó kereső'!$E$13,'Haladó kereső'!$E$13=""),OR(Y1737='Haladó kereső'!$E$17,'Haladó kereső'!$E$17=""),OR(S1737='Haladó kereső'!$E$10,'Haladó kereső'!$E$10=""),OR(Q1737='Haladó kereső'!$E$9,'Haladó kereső'!$E$9="",'Haladó kereső'!$E$9="összes"),OR(J1737='Haladó kereső'!$E$11,'Haladó kereső'!$E$11="")),"megfelel a választott feltételeknek","-")</f>
        <v>megfelel a választott feltételeknek</v>
      </c>
      <c r="D1737" s="5" t="s">
        <v>15908</v>
      </c>
      <c r="E1737" s="1">
        <v>16.33863333333333</v>
      </c>
      <c r="F1737" s="1">
        <v>46.7562</v>
      </c>
      <c r="G1737" s="5"/>
      <c r="H1737" s="5" t="s">
        <v>15909</v>
      </c>
      <c r="I1737" s="5">
        <v>25423</v>
      </c>
      <c r="J1737" s="5" t="s">
        <v>35</v>
      </c>
      <c r="K1737" s="5" t="s">
        <v>3</v>
      </c>
      <c r="L1737" s="5" t="s">
        <v>3</v>
      </c>
      <c r="M1737" s="5" t="s">
        <v>3</v>
      </c>
      <c r="N1737" s="5">
        <v>259</v>
      </c>
      <c r="O1737" s="5">
        <v>262</v>
      </c>
      <c r="P1737" s="5">
        <v>1594</v>
      </c>
      <c r="Q1737" s="5" t="s">
        <v>218</v>
      </c>
      <c r="R1737" s="5" t="s">
        <v>1695</v>
      </c>
      <c r="S1737" s="5" t="s">
        <v>1696</v>
      </c>
      <c r="T1737" s="2" t="s">
        <v>31600</v>
      </c>
      <c r="U1737" s="6" t="s">
        <v>1697</v>
      </c>
      <c r="V1737" s="6"/>
      <c r="W1737" s="6" t="s">
        <v>40</v>
      </c>
      <c r="X1737" s="6" t="s">
        <v>1698</v>
      </c>
      <c r="Y1737" s="6">
        <v>13</v>
      </c>
      <c r="Z1737" s="6" t="s">
        <v>1699</v>
      </c>
      <c r="AA1737" s="6" t="s">
        <v>15910</v>
      </c>
      <c r="AB1737" s="6">
        <v>0</v>
      </c>
      <c r="AC1737" s="6" t="s">
        <v>15911</v>
      </c>
      <c r="AD1737" s="6" t="s">
        <v>15912</v>
      </c>
      <c r="AE1737" s="7" t="s">
        <v>47</v>
      </c>
      <c r="AF1737" s="7" t="s">
        <v>15913</v>
      </c>
      <c r="AG1737" s="7"/>
      <c r="AH1737" s="7" t="s">
        <v>29662</v>
      </c>
      <c r="AI1737" s="7" t="s">
        <v>15911</v>
      </c>
      <c r="AJ1737" s="8" t="s">
        <v>1705</v>
      </c>
      <c r="AK1737" s="8" t="s">
        <v>1706</v>
      </c>
      <c r="AL1737" s="8" t="s">
        <v>29663</v>
      </c>
      <c r="AM1737" s="8" t="s">
        <v>1707</v>
      </c>
      <c r="AN1737" s="72" t="s">
        <v>31567</v>
      </c>
    </row>
    <row r="1738" spans="2:40" ht="30" hidden="1">
      <c r="B1738" s="85" t="str">
        <f>IF(AND(OR(W1738='Haladó kereső'!$E$15,'Haladó kereső'!$E$15=""),OR(T1738='Haladó kereső'!$E$14,'Haladó kereső'!$E$14=""),OR(O1738&gt;='Haladó kereső'!$E$12,'Haladó kereső'!$E$12=""),OR(U1738='Haladó kereső'!$E$16,'Haladó kereső'!$E$16=""),OR(O1738&lt;='Haladó kereső'!$E$13,'Haladó kereső'!$E$13=""),OR(Y1738='Haladó kereső'!$E$17,'Haladó kereső'!$E$17=""),OR(S1738='Haladó kereső'!$E$10,'Haladó kereső'!$E$10=""),OR(Q1738='Haladó kereső'!$E$9,'Haladó kereső'!$E$9="",'Haladó kereső'!$E$9="összes"),OR(J1738='Haladó kereső'!$E$11,'Haladó kereső'!$E$11="")),"megfelel a választott feltételeknek","-")</f>
        <v>megfelel a választott feltételeknek</v>
      </c>
      <c r="D1738" s="5" t="s">
        <v>15914</v>
      </c>
      <c r="E1738" s="1">
        <v>17.984233333333336</v>
      </c>
      <c r="F1738" s="1">
        <v>45.939733333333329</v>
      </c>
      <c r="G1738" s="5"/>
      <c r="H1738" s="5" t="s">
        <v>15915</v>
      </c>
      <c r="I1738" s="5">
        <v>4385</v>
      </c>
      <c r="J1738" s="5" t="s">
        <v>35</v>
      </c>
      <c r="K1738" s="5" t="s">
        <v>3</v>
      </c>
      <c r="L1738" s="5" t="s">
        <v>3</v>
      </c>
      <c r="M1738" s="5" t="s">
        <v>3</v>
      </c>
      <c r="N1738" s="5">
        <v>219</v>
      </c>
      <c r="O1738" s="5">
        <v>219</v>
      </c>
      <c r="P1738" s="5">
        <v>684</v>
      </c>
      <c r="Q1738" s="5" t="s">
        <v>36</v>
      </c>
      <c r="R1738" s="5" t="s">
        <v>329</v>
      </c>
      <c r="S1738" s="5" t="s">
        <v>330</v>
      </c>
      <c r="T1738" s="2" t="s">
        <v>31600</v>
      </c>
      <c r="U1738" s="6" t="s">
        <v>3521</v>
      </c>
      <c r="V1738" s="6"/>
      <c r="W1738" s="6" t="s">
        <v>40</v>
      </c>
      <c r="X1738" s="6" t="s">
        <v>3522</v>
      </c>
      <c r="Y1738" s="6">
        <v>7</v>
      </c>
      <c r="Z1738" s="6" t="s">
        <v>3523</v>
      </c>
      <c r="AA1738" s="6" t="s">
        <v>15916</v>
      </c>
      <c r="AB1738" s="6">
        <v>0</v>
      </c>
      <c r="AC1738" s="6" t="s">
        <v>15844</v>
      </c>
      <c r="AD1738" s="6" t="s">
        <v>3</v>
      </c>
      <c r="AE1738" s="7" t="s">
        <v>47</v>
      </c>
      <c r="AF1738" s="7" t="s">
        <v>15917</v>
      </c>
      <c r="AG1738" s="7"/>
      <c r="AH1738" s="7" t="s">
        <v>29664</v>
      </c>
      <c r="AI1738" s="7" t="s">
        <v>15918</v>
      </c>
      <c r="AJ1738" s="8" t="s">
        <v>3528</v>
      </c>
      <c r="AK1738" s="8" t="s">
        <v>3529</v>
      </c>
      <c r="AL1738" s="8" t="s">
        <v>3527</v>
      </c>
      <c r="AM1738" s="8" t="s">
        <v>3530</v>
      </c>
      <c r="AN1738" s="72" t="s">
        <v>31567</v>
      </c>
    </row>
    <row r="1739" spans="2:40" ht="15.75" hidden="1">
      <c r="B1739" s="85" t="str">
        <f>IF(AND(OR(W1739='Haladó kereső'!$E$15,'Haladó kereső'!$E$15=""),OR(T1739='Haladó kereső'!$E$14,'Haladó kereső'!$E$14=""),OR(O1739&gt;='Haladó kereső'!$E$12,'Haladó kereső'!$E$12=""),OR(U1739='Haladó kereső'!$E$16,'Haladó kereső'!$E$16=""),OR(O1739&lt;='Haladó kereső'!$E$13,'Haladó kereső'!$E$13=""),OR(Y1739='Haladó kereső'!$E$17,'Haladó kereső'!$E$17=""),OR(S1739='Haladó kereső'!$E$10,'Haladó kereső'!$E$10=""),OR(Q1739='Haladó kereső'!$E$9,'Haladó kereső'!$E$9="",'Haladó kereső'!$E$9="összes"),OR(J1739='Haladó kereső'!$E$11,'Haladó kereső'!$E$11="")),"megfelel a választott feltételeknek","-")</f>
        <v>megfelel a választott feltételeknek</v>
      </c>
      <c r="D1739" s="5" t="s">
        <v>15919</v>
      </c>
      <c r="E1739" s="1">
        <v>18.991033333333334</v>
      </c>
      <c r="F1739" s="1">
        <v>47.258200000000002</v>
      </c>
      <c r="G1739" s="5"/>
      <c r="H1739" s="5" t="s">
        <v>15920</v>
      </c>
      <c r="I1739" s="5">
        <v>10755</v>
      </c>
      <c r="J1739" s="5" t="s">
        <v>35</v>
      </c>
      <c r="K1739" s="5" t="s">
        <v>3</v>
      </c>
      <c r="L1739" s="5" t="s">
        <v>3</v>
      </c>
      <c r="M1739" s="5" t="s">
        <v>3</v>
      </c>
      <c r="N1739" s="5">
        <v>1601</v>
      </c>
      <c r="O1739" s="5">
        <v>1642</v>
      </c>
      <c r="P1739" s="5">
        <v>1141</v>
      </c>
      <c r="Q1739" s="5" t="s">
        <v>163</v>
      </c>
      <c r="R1739" s="5" t="s">
        <v>6785</v>
      </c>
      <c r="S1739" s="5" t="s">
        <v>6786</v>
      </c>
      <c r="T1739" s="2" t="s">
        <v>31600</v>
      </c>
      <c r="U1739" s="6" t="s">
        <v>7614</v>
      </c>
      <c r="V1739" s="6"/>
      <c r="W1739" s="6" t="s">
        <v>40</v>
      </c>
      <c r="X1739" s="6" t="s">
        <v>7616</v>
      </c>
      <c r="Y1739" s="6">
        <v>2</v>
      </c>
      <c r="Z1739" s="6" t="s">
        <v>7617</v>
      </c>
      <c r="AA1739" s="6" t="s">
        <v>15921</v>
      </c>
      <c r="AB1739" s="6" t="s">
        <v>15922</v>
      </c>
      <c r="AC1739" s="6" t="s">
        <v>15923</v>
      </c>
      <c r="AD1739" s="6" t="s">
        <v>15924</v>
      </c>
      <c r="AE1739" s="7" t="s">
        <v>169</v>
      </c>
      <c r="AF1739" s="7" t="s">
        <v>15925</v>
      </c>
      <c r="AG1739" s="7"/>
      <c r="AH1739" s="7" t="s">
        <v>29665</v>
      </c>
      <c r="AI1739" s="7" t="s">
        <v>15926</v>
      </c>
      <c r="AJ1739" s="8" t="s">
        <v>7625</v>
      </c>
      <c r="AK1739" s="8" t="s">
        <v>7623</v>
      </c>
      <c r="AL1739" s="8" t="s">
        <v>28396</v>
      </c>
      <c r="AM1739" s="8" t="s">
        <v>7626</v>
      </c>
      <c r="AN1739" s="72" t="s">
        <v>31567</v>
      </c>
    </row>
    <row r="1740" spans="2:40" ht="15.75" hidden="1">
      <c r="B1740" s="85" t="str">
        <f>IF(AND(OR(W1740='Haladó kereső'!$E$15,'Haladó kereső'!$E$15=""),OR(T1740='Haladó kereső'!$E$14,'Haladó kereső'!$E$14=""),OR(O1740&gt;='Haladó kereső'!$E$12,'Haladó kereső'!$E$12=""),OR(U1740='Haladó kereső'!$E$16,'Haladó kereső'!$E$16=""),OR(O1740&lt;='Haladó kereső'!$E$13,'Haladó kereső'!$E$13=""),OR(Y1740='Haladó kereső'!$E$17,'Haladó kereső'!$E$17=""),OR(S1740='Haladó kereső'!$E$10,'Haladó kereső'!$E$10=""),OR(Q1740='Haladó kereső'!$E$9,'Haladó kereső'!$E$9="",'Haladó kereső'!$E$9="összes"),OR(J1740='Haladó kereső'!$E$11,'Haladó kereső'!$E$11="")),"megfelel a választott feltételeknek","-")</f>
        <v>megfelel a választott feltételeknek</v>
      </c>
      <c r="D1740" s="5" t="s">
        <v>15927</v>
      </c>
      <c r="E1740" s="1">
        <v>18.600900000000003</v>
      </c>
      <c r="F1740" s="1">
        <v>45.904499999999999</v>
      </c>
      <c r="G1740" s="5"/>
      <c r="H1740" s="5" t="s">
        <v>15928</v>
      </c>
      <c r="I1740" s="5">
        <v>27863</v>
      </c>
      <c r="J1740" s="5" t="s">
        <v>35</v>
      </c>
      <c r="K1740" s="5" t="s">
        <v>3</v>
      </c>
      <c r="L1740" s="5" t="s">
        <v>3</v>
      </c>
      <c r="M1740" s="5" t="s">
        <v>3</v>
      </c>
      <c r="N1740" s="5">
        <v>1003</v>
      </c>
      <c r="O1740" s="5">
        <v>997</v>
      </c>
      <c r="P1740" s="5">
        <v>3206</v>
      </c>
      <c r="Q1740" s="5" t="s">
        <v>36</v>
      </c>
      <c r="R1740" s="5" t="s">
        <v>2624</v>
      </c>
      <c r="S1740" s="5" t="s">
        <v>2625</v>
      </c>
      <c r="T1740" s="2" t="s">
        <v>31600</v>
      </c>
      <c r="U1740" s="6" t="s">
        <v>11381</v>
      </c>
      <c r="V1740" s="6"/>
      <c r="W1740" s="6" t="s">
        <v>40</v>
      </c>
      <c r="X1740" s="6" t="s">
        <v>11382</v>
      </c>
      <c r="Y1740" s="6">
        <v>5</v>
      </c>
      <c r="Z1740" s="6" t="s">
        <v>11383</v>
      </c>
      <c r="AA1740" s="6" t="s">
        <v>15929</v>
      </c>
      <c r="AB1740" s="6" t="s">
        <v>15930</v>
      </c>
      <c r="AC1740" s="6" t="s">
        <v>15931</v>
      </c>
      <c r="AD1740" s="6" t="s">
        <v>15932</v>
      </c>
      <c r="AE1740" s="7" t="s">
        <v>7327</v>
      </c>
      <c r="AF1740" s="7" t="s">
        <v>15933</v>
      </c>
      <c r="AG1740" s="7"/>
      <c r="AH1740" s="7" t="s">
        <v>29666</v>
      </c>
      <c r="AI1740" s="7" t="s">
        <v>15934</v>
      </c>
      <c r="AJ1740" s="8" t="s">
        <v>11389</v>
      </c>
      <c r="AK1740" s="8" t="s">
        <v>11390</v>
      </c>
      <c r="AL1740" s="8" t="s">
        <v>28953</v>
      </c>
      <c r="AM1740" s="8" t="s">
        <v>11391</v>
      </c>
      <c r="AN1740" s="72" t="s">
        <v>31567</v>
      </c>
    </row>
    <row r="1741" spans="2:40" ht="30" hidden="1">
      <c r="B1741" s="85" t="str">
        <f>IF(AND(OR(W1741='Haladó kereső'!$E$15,'Haladó kereső'!$E$15=""),OR(T1741='Haladó kereső'!$E$14,'Haladó kereső'!$E$14=""),OR(O1741&gt;='Haladó kereső'!$E$12,'Haladó kereső'!$E$12=""),OR(U1741='Haladó kereső'!$E$16,'Haladó kereső'!$E$16=""),OR(O1741&lt;='Haladó kereső'!$E$13,'Haladó kereső'!$E$13=""),OR(Y1741='Haladó kereső'!$E$17,'Haladó kereső'!$E$17=""),OR(S1741='Haladó kereső'!$E$10,'Haladó kereső'!$E$10=""),OR(Q1741='Haladó kereső'!$E$9,'Haladó kereső'!$E$9="",'Haladó kereső'!$E$9="összes"),OR(J1741='Haladó kereső'!$E$11,'Haladó kereső'!$E$11="")),"megfelel a választott feltételeknek","-")</f>
        <v>megfelel a választott feltételeknek</v>
      </c>
      <c r="D1741" s="5" t="s">
        <v>15935</v>
      </c>
      <c r="E1741" s="1">
        <v>18.925766666666668</v>
      </c>
      <c r="F1741" s="1">
        <v>47.086433333333339</v>
      </c>
      <c r="G1741" s="5"/>
      <c r="H1741" s="5" t="s">
        <v>15936</v>
      </c>
      <c r="I1741" s="5">
        <v>4394</v>
      </c>
      <c r="J1741" s="5" t="s">
        <v>35</v>
      </c>
      <c r="K1741" s="5" t="s">
        <v>3</v>
      </c>
      <c r="L1741" s="5" t="s">
        <v>3</v>
      </c>
      <c r="M1741" s="5" t="s">
        <v>3</v>
      </c>
      <c r="N1741" s="5">
        <v>1212</v>
      </c>
      <c r="O1741" s="5">
        <v>1210</v>
      </c>
      <c r="P1741" s="5">
        <v>3177</v>
      </c>
      <c r="Q1741" s="5" t="s">
        <v>163</v>
      </c>
      <c r="R1741" s="5" t="s">
        <v>1102</v>
      </c>
      <c r="S1741" s="5" t="s">
        <v>1103</v>
      </c>
      <c r="T1741" s="2" t="s">
        <v>31600</v>
      </c>
      <c r="U1741" s="6" t="s">
        <v>15491</v>
      </c>
      <c r="V1741" s="6"/>
      <c r="W1741" s="6" t="s">
        <v>40</v>
      </c>
      <c r="X1741" s="6" t="s">
        <v>15492</v>
      </c>
      <c r="Y1741" s="6">
        <v>3</v>
      </c>
      <c r="Z1741" s="6" t="s">
        <v>15493</v>
      </c>
      <c r="AA1741" s="6" t="s">
        <v>15937</v>
      </c>
      <c r="AB1741" s="6" t="s">
        <v>15938</v>
      </c>
      <c r="AC1741" s="6" t="s">
        <v>15939</v>
      </c>
      <c r="AD1741" s="6" t="s">
        <v>15940</v>
      </c>
      <c r="AE1741" s="7" t="s">
        <v>47</v>
      </c>
      <c r="AF1741" s="7" t="s">
        <v>15941</v>
      </c>
      <c r="AG1741" s="7"/>
      <c r="AH1741" s="7" t="s">
        <v>29667</v>
      </c>
      <c r="AI1741" s="7" t="s">
        <v>15942</v>
      </c>
      <c r="AJ1741" s="8" t="s">
        <v>15499</v>
      </c>
      <c r="AK1741" s="8" t="s">
        <v>15500</v>
      </c>
      <c r="AL1741" s="8" t="s">
        <v>29668</v>
      </c>
      <c r="AM1741" s="8" t="s">
        <v>15943</v>
      </c>
      <c r="AN1741" s="72" t="s">
        <v>31567</v>
      </c>
    </row>
    <row r="1742" spans="2:40" ht="30" hidden="1">
      <c r="B1742" s="85" t="str">
        <f>IF(AND(OR(W1742='Haladó kereső'!$E$15,'Haladó kereső'!$E$15=""),OR(T1742='Haladó kereső'!$E$14,'Haladó kereső'!$E$14=""),OR(O1742&gt;='Haladó kereső'!$E$12,'Haladó kereső'!$E$12=""),OR(U1742='Haladó kereső'!$E$16,'Haladó kereső'!$E$16=""),OR(O1742&lt;='Haladó kereső'!$E$13,'Haladó kereső'!$E$13=""),OR(Y1742='Haladó kereső'!$E$17,'Haladó kereső'!$E$17=""),OR(S1742='Haladó kereső'!$E$10,'Haladó kereső'!$E$10=""),OR(Q1742='Haladó kereső'!$E$9,'Haladó kereső'!$E$9="",'Haladó kereső'!$E$9="összes"),OR(J1742='Haladó kereső'!$E$11,'Haladó kereső'!$E$11="")),"megfelel a választott feltételeknek","-")</f>
        <v>megfelel a választott feltételeknek</v>
      </c>
      <c r="D1742" s="5" t="s">
        <v>15944</v>
      </c>
      <c r="E1742" s="1">
        <v>21.518366666666665</v>
      </c>
      <c r="F1742" s="1">
        <v>48.355200000000004</v>
      </c>
      <c r="G1742" s="5"/>
      <c r="H1742" s="5" t="s">
        <v>15945</v>
      </c>
      <c r="I1742" s="5">
        <v>19600</v>
      </c>
      <c r="J1742" s="5" t="s">
        <v>35</v>
      </c>
      <c r="K1742" s="5" t="s">
        <v>3</v>
      </c>
      <c r="L1742" s="5" t="s">
        <v>3</v>
      </c>
      <c r="M1742" s="5" t="s">
        <v>3</v>
      </c>
      <c r="N1742" s="5">
        <v>924</v>
      </c>
      <c r="O1742" s="5">
        <v>910</v>
      </c>
      <c r="P1742" s="5">
        <v>1040</v>
      </c>
      <c r="Q1742" s="5" t="s">
        <v>69</v>
      </c>
      <c r="R1742" s="5" t="s">
        <v>4007</v>
      </c>
      <c r="S1742" s="5" t="s">
        <v>4008</v>
      </c>
      <c r="T1742" s="2" t="s">
        <v>31600</v>
      </c>
      <c r="U1742" s="6" t="s">
        <v>8150</v>
      </c>
      <c r="V1742" s="6"/>
      <c r="W1742" s="6" t="s">
        <v>40</v>
      </c>
      <c r="X1742" s="6" t="s">
        <v>8151</v>
      </c>
      <c r="Y1742" s="6">
        <v>4</v>
      </c>
      <c r="Z1742" s="6" t="s">
        <v>8152</v>
      </c>
      <c r="AA1742" s="6" t="s">
        <v>15946</v>
      </c>
      <c r="AB1742" s="6" t="s">
        <v>15947</v>
      </c>
      <c r="AC1742" s="6" t="s">
        <v>15948</v>
      </c>
      <c r="AD1742" s="6" t="s">
        <v>15949</v>
      </c>
      <c r="AE1742" s="7" t="s">
        <v>47</v>
      </c>
      <c r="AF1742" s="7" t="s">
        <v>15950</v>
      </c>
      <c r="AG1742" s="7"/>
      <c r="AH1742" s="7" t="s">
        <v>29669</v>
      </c>
      <c r="AI1742" s="7" t="s">
        <v>15951</v>
      </c>
      <c r="AJ1742" s="8" t="s">
        <v>8157</v>
      </c>
      <c r="AK1742" s="8" t="s">
        <v>8158</v>
      </c>
      <c r="AL1742" s="8" t="s">
        <v>28470</v>
      </c>
      <c r="AM1742" s="8" t="s">
        <v>8159</v>
      </c>
      <c r="AN1742" s="72" t="s">
        <v>31567</v>
      </c>
    </row>
    <row r="1743" spans="2:40" ht="30" hidden="1">
      <c r="B1743" s="85" t="str">
        <f>IF(AND(OR(W1743='Haladó kereső'!$E$15,'Haladó kereső'!$E$15=""),OR(T1743='Haladó kereső'!$E$14,'Haladó kereső'!$E$14=""),OR(O1743&gt;='Haladó kereső'!$E$12,'Haladó kereső'!$E$12=""),OR(U1743='Haladó kereső'!$E$16,'Haladó kereső'!$E$16=""),OR(O1743&lt;='Haladó kereső'!$E$13,'Haladó kereső'!$E$13=""),OR(Y1743='Haladó kereső'!$E$17,'Haladó kereső'!$E$17=""),OR(S1743='Haladó kereső'!$E$10,'Haladó kereső'!$E$10=""),OR(Q1743='Haladó kereső'!$E$9,'Haladó kereső'!$E$9="",'Haladó kereső'!$E$9="összes"),OR(J1743='Haladó kereső'!$E$11,'Haladó kereső'!$E$11="")),"megfelel a választott feltételeknek","-")</f>
        <v>megfelel a választott feltételeknek</v>
      </c>
      <c r="D1743" s="5" t="s">
        <v>15952</v>
      </c>
      <c r="E1743" s="1">
        <v>20.407999999999998</v>
      </c>
      <c r="F1743" s="1">
        <v>47.804699999999997</v>
      </c>
      <c r="G1743" s="5"/>
      <c r="H1743" s="5" t="s">
        <v>15953</v>
      </c>
      <c r="I1743" s="5">
        <v>27696</v>
      </c>
      <c r="J1743" s="5" t="s">
        <v>35</v>
      </c>
      <c r="K1743" s="5" t="s">
        <v>3</v>
      </c>
      <c r="L1743" s="5" t="s">
        <v>3</v>
      </c>
      <c r="M1743" s="5" t="s">
        <v>3</v>
      </c>
      <c r="N1743" s="5">
        <v>2452</v>
      </c>
      <c r="O1743" s="5">
        <v>2437</v>
      </c>
      <c r="P1743" s="5">
        <v>2801</v>
      </c>
      <c r="Q1743" s="5" t="s">
        <v>56</v>
      </c>
      <c r="R1743" s="5" t="s">
        <v>1041</v>
      </c>
      <c r="S1743" s="5" t="s">
        <v>1042</v>
      </c>
      <c r="T1743" s="2" t="s">
        <v>31600</v>
      </c>
      <c r="U1743" s="6" t="s">
        <v>15952</v>
      </c>
      <c r="V1743" s="6"/>
      <c r="W1743" s="6" t="s">
        <v>20</v>
      </c>
      <c r="X1743" s="6" t="s">
        <v>15954</v>
      </c>
      <c r="Y1743" s="6">
        <v>2</v>
      </c>
      <c r="Z1743" s="6" t="s">
        <v>15955</v>
      </c>
      <c r="AA1743" s="6" t="s">
        <v>15956</v>
      </c>
      <c r="AB1743" s="6" t="s">
        <v>15957</v>
      </c>
      <c r="AC1743" s="6" t="s">
        <v>15958</v>
      </c>
      <c r="AD1743" s="6" t="s">
        <v>15959</v>
      </c>
      <c r="AE1743" s="7" t="s">
        <v>1007</v>
      </c>
      <c r="AF1743" s="7" t="s">
        <v>15960</v>
      </c>
      <c r="AG1743" s="7"/>
      <c r="AH1743" s="7" t="s">
        <v>29670</v>
      </c>
      <c r="AI1743" s="7" t="s">
        <v>15961</v>
      </c>
      <c r="AJ1743" s="8" t="s">
        <v>15962</v>
      </c>
      <c r="AK1743" s="8" t="s">
        <v>15963</v>
      </c>
      <c r="AL1743" s="8" t="s">
        <v>29671</v>
      </c>
      <c r="AM1743" s="8" t="s">
        <v>15964</v>
      </c>
      <c r="AN1743" s="72" t="s">
        <v>31567</v>
      </c>
    </row>
    <row r="1744" spans="2:40" ht="30" hidden="1">
      <c r="B1744" s="85" t="str">
        <f>IF(AND(OR(W1744='Haladó kereső'!$E$15,'Haladó kereső'!$E$15=""),OR(T1744='Haladó kereső'!$E$14,'Haladó kereső'!$E$14=""),OR(O1744&gt;='Haladó kereső'!$E$12,'Haladó kereső'!$E$12=""),OR(U1744='Haladó kereső'!$E$16,'Haladó kereső'!$E$16=""),OR(O1744&lt;='Haladó kereső'!$E$13,'Haladó kereső'!$E$13=""),OR(Y1744='Haladó kereső'!$E$17,'Haladó kereső'!$E$17=""),OR(S1744='Haladó kereső'!$E$10,'Haladó kereső'!$E$10=""),OR(Q1744='Haladó kereső'!$E$9,'Haladó kereső'!$E$9="",'Haladó kereső'!$E$9="összes"),OR(J1744='Haladó kereső'!$E$11,'Haladó kereső'!$E$11="")),"megfelel a választott feltételeknek","-")</f>
        <v>megfelel a választott feltételeknek</v>
      </c>
      <c r="D1744" s="5" t="s">
        <v>15965</v>
      </c>
      <c r="E1744" s="1">
        <v>20.474766666666664</v>
      </c>
      <c r="F1744" s="1">
        <v>46.218966666666667</v>
      </c>
      <c r="G1744" s="5"/>
      <c r="H1744" s="5" t="s">
        <v>15966</v>
      </c>
      <c r="I1744" s="5">
        <v>7357</v>
      </c>
      <c r="J1744" s="5" t="s">
        <v>2</v>
      </c>
      <c r="K1744" s="5" t="s">
        <v>3</v>
      </c>
      <c r="L1744" s="5" t="s">
        <v>3</v>
      </c>
      <c r="M1744" s="5" t="s">
        <v>429</v>
      </c>
      <c r="N1744" s="5">
        <v>23974</v>
      </c>
      <c r="O1744" s="5">
        <v>23793</v>
      </c>
      <c r="P1744" s="5">
        <v>22919</v>
      </c>
      <c r="Q1744" s="5" t="s">
        <v>556</v>
      </c>
      <c r="R1744" s="5" t="s">
        <v>15967</v>
      </c>
      <c r="S1744" s="5" t="s">
        <v>999</v>
      </c>
      <c r="T1744" s="2" t="s">
        <v>31599</v>
      </c>
      <c r="U1744" s="6" t="s">
        <v>3</v>
      </c>
      <c r="V1744" s="6"/>
      <c r="W1744" s="6" t="s">
        <v>7</v>
      </c>
      <c r="X1744" s="6" t="s">
        <v>3</v>
      </c>
      <c r="Y1744" s="6" t="s">
        <v>3</v>
      </c>
      <c r="Z1744" s="6" t="s">
        <v>3</v>
      </c>
      <c r="AA1744" s="6" t="s">
        <v>15968</v>
      </c>
      <c r="AB1744" s="6" t="s">
        <v>3</v>
      </c>
      <c r="AC1744" s="6" t="s">
        <v>15969</v>
      </c>
      <c r="AD1744" s="6" t="s">
        <v>15970</v>
      </c>
      <c r="AE1744" s="7" t="s">
        <v>47</v>
      </c>
      <c r="AF1744" s="7" t="s">
        <v>15971</v>
      </c>
      <c r="AG1744" s="7"/>
      <c r="AH1744" s="7" t="s">
        <v>15972</v>
      </c>
      <c r="AI1744" s="7" t="s">
        <v>15973</v>
      </c>
      <c r="AJ1744" s="8" t="s">
        <v>15974</v>
      </c>
      <c r="AK1744" s="8" t="s">
        <v>15968</v>
      </c>
      <c r="AL1744" s="8" t="s">
        <v>15975</v>
      </c>
      <c r="AM1744" s="8" t="s">
        <v>15976</v>
      </c>
      <c r="AN1744" s="72" t="s">
        <v>31567</v>
      </c>
    </row>
    <row r="1745" spans="2:40" ht="30" hidden="1">
      <c r="B1745" s="85" t="str">
        <f>IF(AND(OR(W1745='Haladó kereső'!$E$15,'Haladó kereső'!$E$15=""),OR(T1745='Haladó kereső'!$E$14,'Haladó kereső'!$E$14=""),OR(O1745&gt;='Haladó kereső'!$E$12,'Haladó kereső'!$E$12=""),OR(U1745='Haladó kereső'!$E$16,'Haladó kereső'!$E$16=""),OR(O1745&lt;='Haladó kereső'!$E$13,'Haladó kereső'!$E$13=""),OR(Y1745='Haladó kereső'!$E$17,'Haladó kereső'!$E$17=""),OR(S1745='Haladó kereső'!$E$10,'Haladó kereső'!$E$10=""),OR(Q1745='Haladó kereső'!$E$9,'Haladó kereső'!$E$9="",'Haladó kereső'!$E$9="összes"),OR(J1745='Haladó kereső'!$E$11,'Haladó kereső'!$E$11="")),"megfelel a választott feltételeknek","-")</f>
        <v>megfelel a választott feltételeknek</v>
      </c>
      <c r="D1745" s="5" t="s">
        <v>15977</v>
      </c>
      <c r="E1745" s="1">
        <v>17.387333333333334</v>
      </c>
      <c r="F1745" s="1">
        <v>47.45</v>
      </c>
      <c r="G1745" s="5"/>
      <c r="H1745" s="5" t="s">
        <v>15978</v>
      </c>
      <c r="I1745" s="5">
        <v>3610</v>
      </c>
      <c r="J1745" s="5" t="s">
        <v>35</v>
      </c>
      <c r="K1745" s="5" t="s">
        <v>3</v>
      </c>
      <c r="L1745" s="5" t="s">
        <v>3</v>
      </c>
      <c r="M1745" s="5" t="s">
        <v>3</v>
      </c>
      <c r="N1745" s="5">
        <v>530</v>
      </c>
      <c r="O1745" s="5">
        <v>509</v>
      </c>
      <c r="P1745" s="5">
        <v>2574</v>
      </c>
      <c r="Q1745" s="5" t="s">
        <v>176</v>
      </c>
      <c r="R1745" s="5" t="s">
        <v>289</v>
      </c>
      <c r="S1745" s="5" t="s">
        <v>290</v>
      </c>
      <c r="T1745" s="2" t="s">
        <v>31600</v>
      </c>
      <c r="U1745" s="6" t="s">
        <v>7957</v>
      </c>
      <c r="V1745" s="6"/>
      <c r="W1745" s="6" t="s">
        <v>40</v>
      </c>
      <c r="X1745" s="6" t="s">
        <v>7958</v>
      </c>
      <c r="Y1745" s="6">
        <v>4</v>
      </c>
      <c r="Z1745" s="6" t="s">
        <v>7959</v>
      </c>
      <c r="AA1745" s="6" t="s">
        <v>15979</v>
      </c>
      <c r="AB1745" s="6" t="s">
        <v>15980</v>
      </c>
      <c r="AC1745" s="6" t="s">
        <v>15981</v>
      </c>
      <c r="AD1745" s="6" t="s">
        <v>15982</v>
      </c>
      <c r="AE1745" s="7" t="s">
        <v>47</v>
      </c>
      <c r="AF1745" s="7" t="s">
        <v>15983</v>
      </c>
      <c r="AG1745" s="7"/>
      <c r="AH1745" s="7" t="s">
        <v>29672</v>
      </c>
      <c r="AI1745" s="7" t="s">
        <v>15984</v>
      </c>
      <c r="AJ1745" s="8" t="s">
        <v>7966</v>
      </c>
      <c r="AK1745" s="8" t="s">
        <v>7967</v>
      </c>
      <c r="AL1745" s="8" t="s">
        <v>28446</v>
      </c>
      <c r="AM1745" s="8" t="s">
        <v>7968</v>
      </c>
      <c r="AN1745" s="72" t="s">
        <v>31567</v>
      </c>
    </row>
    <row r="1746" spans="2:40" ht="15.75" hidden="1">
      <c r="B1746" s="85" t="str">
        <f>IF(AND(OR(W1746='Haladó kereső'!$E$15,'Haladó kereső'!$E$15=""),OR(T1746='Haladó kereső'!$E$14,'Haladó kereső'!$E$14=""),OR(O1746&gt;='Haladó kereső'!$E$12,'Haladó kereső'!$E$12=""),OR(U1746='Haladó kereső'!$E$16,'Haladó kereső'!$E$16=""),OR(O1746&lt;='Haladó kereső'!$E$13,'Haladó kereső'!$E$13=""),OR(Y1746='Haladó kereső'!$E$17,'Haladó kereső'!$E$17=""),OR(S1746='Haladó kereső'!$E$10,'Haladó kereső'!$E$10=""),OR(Q1746='Haladó kereső'!$E$9,'Haladó kereső'!$E$9="",'Haladó kereső'!$E$9="összes"),OR(J1746='Haladó kereső'!$E$11,'Haladó kereső'!$E$11="")),"megfelel a választott feltételeknek","-")</f>
        <v>megfelel a választott feltételeknek</v>
      </c>
      <c r="D1746" s="5" t="s">
        <v>15985</v>
      </c>
      <c r="E1746" s="1">
        <v>20.821066666666667</v>
      </c>
      <c r="F1746" s="1">
        <v>48.009599999999999</v>
      </c>
      <c r="G1746" s="5"/>
      <c r="H1746" s="5" t="s">
        <v>15986</v>
      </c>
      <c r="I1746" s="5">
        <v>27395</v>
      </c>
      <c r="J1746" s="5" t="s">
        <v>35</v>
      </c>
      <c r="K1746" s="5" t="s">
        <v>3</v>
      </c>
      <c r="L1746" s="5" t="s">
        <v>3</v>
      </c>
      <c r="M1746" s="5" t="s">
        <v>3</v>
      </c>
      <c r="N1746" s="5">
        <v>4288</v>
      </c>
      <c r="O1746" s="5">
        <v>4267</v>
      </c>
      <c r="P1746" s="5">
        <v>1129</v>
      </c>
      <c r="Q1746" s="5" t="s">
        <v>69</v>
      </c>
      <c r="R1746" s="5" t="s">
        <v>988</v>
      </c>
      <c r="S1746" s="5" t="s">
        <v>989</v>
      </c>
      <c r="T1746" s="2" t="s">
        <v>31599</v>
      </c>
      <c r="U1746" s="6" t="s">
        <v>3</v>
      </c>
      <c r="V1746" s="6"/>
      <c r="W1746" s="6" t="s">
        <v>7</v>
      </c>
      <c r="X1746" s="6" t="s">
        <v>3</v>
      </c>
      <c r="Y1746" s="6" t="s">
        <v>3</v>
      </c>
      <c r="Z1746" s="6" t="s">
        <v>3</v>
      </c>
      <c r="AA1746" s="6" t="s">
        <v>15987</v>
      </c>
      <c r="AB1746" s="6" t="s">
        <v>3</v>
      </c>
      <c r="AC1746" s="6" t="s">
        <v>15988</v>
      </c>
      <c r="AD1746" s="6" t="s">
        <v>15989</v>
      </c>
      <c r="AE1746" s="7" t="s">
        <v>47</v>
      </c>
      <c r="AF1746" s="7" t="s">
        <v>15990</v>
      </c>
      <c r="AG1746" s="7"/>
      <c r="AH1746" s="7" t="s">
        <v>29673</v>
      </c>
      <c r="AI1746" s="7" t="s">
        <v>15991</v>
      </c>
      <c r="AJ1746" s="8" t="s">
        <v>15992</v>
      </c>
      <c r="AK1746" s="8" t="s">
        <v>15987</v>
      </c>
      <c r="AL1746" s="8" t="s">
        <v>29674</v>
      </c>
      <c r="AM1746" s="8" t="s">
        <v>15993</v>
      </c>
      <c r="AN1746" s="72" t="s">
        <v>31567</v>
      </c>
    </row>
    <row r="1747" spans="2:40" ht="30" hidden="1">
      <c r="B1747" s="85" t="str">
        <f>IF(AND(OR(W1747='Haladó kereső'!$E$15,'Haladó kereső'!$E$15=""),OR(T1747='Haladó kereső'!$E$14,'Haladó kereső'!$E$14=""),OR(O1747&gt;='Haladó kereső'!$E$12,'Haladó kereső'!$E$12=""),OR(U1747='Haladó kereső'!$E$16,'Haladó kereső'!$E$16=""),OR(O1747&lt;='Haladó kereső'!$E$13,'Haladó kereső'!$E$13=""),OR(Y1747='Haladó kereső'!$E$17,'Haladó kereső'!$E$17=""),OR(S1747='Haladó kereső'!$E$10,'Haladó kereső'!$E$10=""),OR(Q1747='Haladó kereső'!$E$9,'Haladó kereső'!$E$9="",'Haladó kereső'!$E$9="összes"),OR(J1747='Haladó kereső'!$E$11,'Haladó kereső'!$E$11="")),"megfelel a választott feltételeknek","-")</f>
        <v>megfelel a választott feltételeknek</v>
      </c>
      <c r="D1747" s="5" t="s">
        <v>15994</v>
      </c>
      <c r="E1747" s="1">
        <v>20.490433333333335</v>
      </c>
      <c r="F1747" s="1">
        <v>48.152899999999995</v>
      </c>
      <c r="G1747" s="5"/>
      <c r="H1747" s="5" t="s">
        <v>15995</v>
      </c>
      <c r="I1747" s="5">
        <v>14915</v>
      </c>
      <c r="J1747" s="5" t="s">
        <v>35</v>
      </c>
      <c r="K1747" s="5" t="s">
        <v>3</v>
      </c>
      <c r="L1747" s="5" t="s">
        <v>3</v>
      </c>
      <c r="M1747" s="5" t="s">
        <v>3</v>
      </c>
      <c r="N1747" s="5">
        <v>496</v>
      </c>
      <c r="O1747" s="5">
        <v>478</v>
      </c>
      <c r="P1747" s="5">
        <v>2420</v>
      </c>
      <c r="Q1747" s="5" t="s">
        <v>69</v>
      </c>
      <c r="R1747" s="5" t="s">
        <v>468</v>
      </c>
      <c r="S1747" s="5" t="s">
        <v>469</v>
      </c>
      <c r="T1747" s="2" t="s">
        <v>31600</v>
      </c>
      <c r="U1747" s="6" t="s">
        <v>2569</v>
      </c>
      <c r="V1747" s="6"/>
      <c r="W1747" s="6" t="s">
        <v>40</v>
      </c>
      <c r="X1747" s="6" t="s">
        <v>2571</v>
      </c>
      <c r="Y1747" s="6">
        <v>4</v>
      </c>
      <c r="Z1747" s="6" t="s">
        <v>2572</v>
      </c>
      <c r="AA1747" s="6" t="s">
        <v>15996</v>
      </c>
      <c r="AB1747" s="6" t="s">
        <v>15997</v>
      </c>
      <c r="AC1747" s="6" t="s">
        <v>15998</v>
      </c>
      <c r="AD1747" s="6" t="s">
        <v>15999</v>
      </c>
      <c r="AE1747" s="7" t="s">
        <v>47</v>
      </c>
      <c r="AF1747" s="7" t="s">
        <v>15111</v>
      </c>
      <c r="AG1747" s="7"/>
      <c r="AH1747" s="7" t="s">
        <v>29675</v>
      </c>
      <c r="AI1747" s="7" t="s">
        <v>16000</v>
      </c>
      <c r="AJ1747" s="8" t="s">
        <v>16001</v>
      </c>
      <c r="AK1747" s="8" t="s">
        <v>2573</v>
      </c>
      <c r="AL1747" s="8" t="s">
        <v>27702</v>
      </c>
      <c r="AM1747" s="8" t="s">
        <v>2580</v>
      </c>
      <c r="AN1747" s="72" t="s">
        <v>31567</v>
      </c>
    </row>
    <row r="1748" spans="2:40" ht="30" hidden="1">
      <c r="B1748" s="85" t="str">
        <f>IF(AND(OR(W1748='Haladó kereső'!$E$15,'Haladó kereső'!$E$15=""),OR(T1748='Haladó kereső'!$E$14,'Haladó kereső'!$E$14=""),OR(O1748&gt;='Haladó kereső'!$E$12,'Haladó kereső'!$E$12=""),OR(U1748='Haladó kereső'!$E$16,'Haladó kereső'!$E$16=""),OR(O1748&lt;='Haladó kereső'!$E$13,'Haladó kereső'!$E$13=""),OR(Y1748='Haladó kereső'!$E$17,'Haladó kereső'!$E$17=""),OR(S1748='Haladó kereső'!$E$10,'Haladó kereső'!$E$10=""),OR(Q1748='Haladó kereső'!$E$9,'Haladó kereső'!$E$9="",'Haladó kereső'!$E$9="összes"),OR(J1748='Haladó kereső'!$E$11,'Haladó kereső'!$E$11="")),"megfelel a választott feltételeknek","-")</f>
        <v>megfelel a választott feltételeknek</v>
      </c>
      <c r="D1748" s="5" t="s">
        <v>16002</v>
      </c>
      <c r="E1748" s="1">
        <v>22.6022</v>
      </c>
      <c r="F1748" s="1">
        <v>48.000500000000002</v>
      </c>
      <c r="G1748" s="5"/>
      <c r="H1748" s="5" t="s">
        <v>16003</v>
      </c>
      <c r="I1748" s="5">
        <v>2088</v>
      </c>
      <c r="J1748" s="5" t="s">
        <v>35</v>
      </c>
      <c r="K1748" s="5" t="s">
        <v>3</v>
      </c>
      <c r="L1748" s="5" t="s">
        <v>3</v>
      </c>
      <c r="M1748" s="5" t="s">
        <v>3</v>
      </c>
      <c r="N1748" s="5">
        <v>311</v>
      </c>
      <c r="O1748" s="5">
        <v>308</v>
      </c>
      <c r="P1748" s="5">
        <v>518</v>
      </c>
      <c r="Q1748" s="5" t="s">
        <v>416</v>
      </c>
      <c r="R1748" s="5" t="s">
        <v>4432</v>
      </c>
      <c r="S1748" s="5" t="s">
        <v>4433</v>
      </c>
      <c r="T1748" s="2" t="s">
        <v>31600</v>
      </c>
      <c r="U1748" s="6" t="s">
        <v>14242</v>
      </c>
      <c r="V1748" s="6"/>
      <c r="W1748" s="6" t="s">
        <v>40</v>
      </c>
      <c r="X1748" s="6" t="s">
        <v>14243</v>
      </c>
      <c r="Y1748" s="6">
        <v>5</v>
      </c>
      <c r="Z1748" s="6" t="s">
        <v>14244</v>
      </c>
      <c r="AA1748" s="6" t="s">
        <v>16004</v>
      </c>
      <c r="AB1748" s="6">
        <v>0</v>
      </c>
      <c r="AC1748" s="6" t="s">
        <v>16005</v>
      </c>
      <c r="AD1748" s="6" t="s">
        <v>3</v>
      </c>
      <c r="AE1748" s="7" t="s">
        <v>47</v>
      </c>
      <c r="AF1748" s="7" t="s">
        <v>16006</v>
      </c>
      <c r="AG1748" s="7"/>
      <c r="AH1748" s="78">
        <v>4.45661160670322E+46</v>
      </c>
      <c r="AI1748" s="7" t="s">
        <v>16005</v>
      </c>
      <c r="AJ1748" s="8" t="s">
        <v>14251</v>
      </c>
      <c r="AK1748" s="8" t="s">
        <v>14252</v>
      </c>
      <c r="AL1748" s="77">
        <v>4.4566116704593203E+44</v>
      </c>
      <c r="AM1748" s="8" t="s">
        <v>14253</v>
      </c>
      <c r="AN1748" s="72" t="s">
        <v>31567</v>
      </c>
    </row>
    <row r="1749" spans="2:40" ht="15.75" hidden="1">
      <c r="B1749" s="85" t="str">
        <f>IF(AND(OR(W1749='Haladó kereső'!$E$15,'Haladó kereső'!$E$15=""),OR(T1749='Haladó kereső'!$E$14,'Haladó kereső'!$E$14=""),OR(O1749&gt;='Haladó kereső'!$E$12,'Haladó kereső'!$E$12=""),OR(U1749='Haladó kereső'!$E$16,'Haladó kereső'!$E$16=""),OR(O1749&lt;='Haladó kereső'!$E$13,'Haladó kereső'!$E$13=""),OR(Y1749='Haladó kereső'!$E$17,'Haladó kereső'!$E$17=""),OR(S1749='Haladó kereső'!$E$10,'Haladó kereső'!$E$10=""),OR(Q1749='Haladó kereső'!$E$9,'Haladó kereső'!$E$9="",'Haladó kereső'!$E$9="összes"),OR(J1749='Haladó kereső'!$E$11,'Haladó kereső'!$E$11="")),"megfelel a választott feltételeknek","-")</f>
        <v>megfelel a választott feltételeknek</v>
      </c>
      <c r="D1749" s="5" t="s">
        <v>16007</v>
      </c>
      <c r="E1749" s="1">
        <v>22.183733333333333</v>
      </c>
      <c r="F1749" s="1">
        <v>48.318466666666673</v>
      </c>
      <c r="G1749" s="5"/>
      <c r="H1749" s="5" t="s">
        <v>16008</v>
      </c>
      <c r="I1749" s="5">
        <v>17826</v>
      </c>
      <c r="J1749" s="5" t="s">
        <v>2</v>
      </c>
      <c r="K1749" s="5" t="s">
        <v>3</v>
      </c>
      <c r="L1749" s="5" t="s">
        <v>3</v>
      </c>
      <c r="M1749" s="5" t="s">
        <v>3</v>
      </c>
      <c r="N1749" s="5">
        <v>4453</v>
      </c>
      <c r="O1749" s="5">
        <v>4432</v>
      </c>
      <c r="P1749" s="5">
        <v>2891</v>
      </c>
      <c r="Q1749" s="5" t="s">
        <v>416</v>
      </c>
      <c r="R1749" s="5" t="s">
        <v>3282</v>
      </c>
      <c r="S1749" s="5" t="s">
        <v>3283</v>
      </c>
      <c r="T1749" s="2" t="s">
        <v>31599</v>
      </c>
      <c r="U1749" s="6" t="s">
        <v>3</v>
      </c>
      <c r="V1749" s="6"/>
      <c r="W1749" s="6" t="s">
        <v>7</v>
      </c>
      <c r="X1749" s="6" t="s">
        <v>3</v>
      </c>
      <c r="Y1749" s="6" t="s">
        <v>3</v>
      </c>
      <c r="Z1749" s="6" t="s">
        <v>3</v>
      </c>
      <c r="AA1749" s="6" t="s">
        <v>16009</v>
      </c>
      <c r="AB1749" s="6" t="s">
        <v>3</v>
      </c>
      <c r="AC1749" s="6" t="s">
        <v>16010</v>
      </c>
      <c r="AD1749" s="6" t="s">
        <v>16011</v>
      </c>
      <c r="AE1749" s="7" t="s">
        <v>47</v>
      </c>
      <c r="AF1749" s="7" t="s">
        <v>16012</v>
      </c>
      <c r="AG1749" s="7"/>
      <c r="AH1749" s="7" t="s">
        <v>29676</v>
      </c>
      <c r="AI1749" s="7" t="s">
        <v>16013</v>
      </c>
      <c r="AJ1749" s="8" t="s">
        <v>16014</v>
      </c>
      <c r="AK1749" s="8" t="s">
        <v>16009</v>
      </c>
      <c r="AL1749" s="8" t="s">
        <v>29677</v>
      </c>
      <c r="AM1749" s="8" t="s">
        <v>16015</v>
      </c>
      <c r="AN1749" s="72" t="s">
        <v>31567</v>
      </c>
    </row>
    <row r="1750" spans="2:40" ht="30" hidden="1">
      <c r="B1750" s="85" t="str">
        <f>IF(AND(OR(W1750='Haladó kereső'!$E$15,'Haladó kereső'!$E$15=""),OR(T1750='Haladó kereső'!$E$14,'Haladó kereső'!$E$14=""),OR(O1750&gt;='Haladó kereső'!$E$12,'Haladó kereső'!$E$12=""),OR(U1750='Haladó kereső'!$E$16,'Haladó kereső'!$E$16=""),OR(O1750&lt;='Haladó kereső'!$E$13,'Haladó kereső'!$E$13=""),OR(Y1750='Haladó kereső'!$E$17,'Haladó kereső'!$E$17=""),OR(S1750='Haladó kereső'!$E$10,'Haladó kereső'!$E$10=""),OR(Q1750='Haladó kereső'!$E$9,'Haladó kereső'!$E$9="",'Haladó kereső'!$E$9="összes"),OR(J1750='Haladó kereső'!$E$11,'Haladó kereső'!$E$11="")),"megfelel a választott feltételeknek","-")</f>
        <v>megfelel a választott feltételeknek</v>
      </c>
      <c r="D1750" s="5" t="s">
        <v>16016</v>
      </c>
      <c r="E1750" s="1">
        <v>18.237833333333334</v>
      </c>
      <c r="F1750" s="1">
        <v>46.156500000000001</v>
      </c>
      <c r="G1750" s="5"/>
      <c r="H1750" s="5" t="s">
        <v>16017</v>
      </c>
      <c r="I1750" s="5">
        <v>33923</v>
      </c>
      <c r="J1750" s="5" t="s">
        <v>35</v>
      </c>
      <c r="K1750" s="5" t="s">
        <v>3</v>
      </c>
      <c r="L1750" s="5" t="s">
        <v>3</v>
      </c>
      <c r="M1750" s="5" t="s">
        <v>3</v>
      </c>
      <c r="N1750" s="5">
        <v>829</v>
      </c>
      <c r="O1750" s="5">
        <v>814</v>
      </c>
      <c r="P1750" s="5">
        <v>2770</v>
      </c>
      <c r="Q1750" s="5" t="s">
        <v>36</v>
      </c>
      <c r="R1750" s="5" t="s">
        <v>3755</v>
      </c>
      <c r="S1750" s="5" t="s">
        <v>3756</v>
      </c>
      <c r="T1750" s="2" t="s">
        <v>31600</v>
      </c>
      <c r="U1750" s="6" t="s">
        <v>14375</v>
      </c>
      <c r="V1750" s="6"/>
      <c r="W1750" s="6" t="s">
        <v>40</v>
      </c>
      <c r="X1750" s="6" t="s">
        <v>14378</v>
      </c>
      <c r="Y1750" s="6">
        <v>2</v>
      </c>
      <c r="Z1750" s="6" t="s">
        <v>14379</v>
      </c>
      <c r="AA1750" s="6" t="s">
        <v>16018</v>
      </c>
      <c r="AB1750" s="6" t="s">
        <v>16019</v>
      </c>
      <c r="AC1750" s="6" t="s">
        <v>16020</v>
      </c>
      <c r="AD1750" s="6" t="s">
        <v>16021</v>
      </c>
      <c r="AE1750" s="7" t="s">
        <v>47</v>
      </c>
      <c r="AF1750" s="7" t="s">
        <v>16022</v>
      </c>
      <c r="AG1750" s="7"/>
      <c r="AH1750" s="7" t="s">
        <v>29678</v>
      </c>
      <c r="AI1750" s="7" t="s">
        <v>16023</v>
      </c>
      <c r="AJ1750" s="8" t="s">
        <v>14386</v>
      </c>
      <c r="AK1750" s="8" t="s">
        <v>14387</v>
      </c>
      <c r="AL1750" s="8" t="s">
        <v>29421</v>
      </c>
      <c r="AM1750" s="8" t="s">
        <v>14388</v>
      </c>
      <c r="AN1750" s="72" t="s">
        <v>31567</v>
      </c>
    </row>
    <row r="1751" spans="2:40" ht="15.75" hidden="1">
      <c r="B1751" s="85" t="str">
        <f>IF(AND(OR(W1751='Haladó kereső'!$E$15,'Haladó kereső'!$E$15=""),OR(T1751='Haladó kereső'!$E$14,'Haladó kereső'!$E$14=""),OR(O1751&gt;='Haladó kereső'!$E$12,'Haladó kereső'!$E$12=""),OR(U1751='Haladó kereső'!$E$16,'Haladó kereső'!$E$16=""),OR(O1751&lt;='Haladó kereső'!$E$13,'Haladó kereső'!$E$13=""),OR(Y1751='Haladó kereső'!$E$17,'Haladó kereső'!$E$17=""),OR(S1751='Haladó kereső'!$E$10,'Haladó kereső'!$E$10=""),OR(Q1751='Haladó kereső'!$E$9,'Haladó kereső'!$E$9="",'Haladó kereső'!$E$9="összes"),OR(J1751='Haladó kereső'!$E$11,'Haladó kereső'!$E$11="")),"megfelel a választott feltételeknek","-")</f>
        <v>megfelel a választott feltételeknek</v>
      </c>
      <c r="D1751" s="5" t="s">
        <v>16024</v>
      </c>
      <c r="E1751" s="1">
        <v>18.655199999999997</v>
      </c>
      <c r="F1751" s="1">
        <v>47.526166666666668</v>
      </c>
      <c r="G1751" s="5"/>
      <c r="H1751" s="5" t="s">
        <v>16025</v>
      </c>
      <c r="I1751" s="5">
        <v>23490</v>
      </c>
      <c r="J1751" s="5" t="s">
        <v>35</v>
      </c>
      <c r="K1751" s="5" t="s">
        <v>3</v>
      </c>
      <c r="L1751" s="5" t="s">
        <v>3</v>
      </c>
      <c r="M1751" s="5" t="s">
        <v>3</v>
      </c>
      <c r="N1751" s="5">
        <v>2486</v>
      </c>
      <c r="O1751" s="5">
        <v>2516</v>
      </c>
      <c r="P1751" s="5">
        <v>4472</v>
      </c>
      <c r="Q1751" s="5" t="s">
        <v>4</v>
      </c>
      <c r="R1751" s="5" t="s">
        <v>522</v>
      </c>
      <c r="S1751" s="5" t="s">
        <v>523</v>
      </c>
      <c r="T1751" s="2" t="s">
        <v>31600</v>
      </c>
      <c r="U1751" s="6" t="s">
        <v>16024</v>
      </c>
      <c r="V1751" s="6"/>
      <c r="W1751" s="6" t="s">
        <v>20</v>
      </c>
      <c r="X1751" s="6" t="s">
        <v>16026</v>
      </c>
      <c r="Y1751" s="6">
        <v>2</v>
      </c>
      <c r="Z1751" s="6" t="s">
        <v>16027</v>
      </c>
      <c r="AA1751" s="6" t="s">
        <v>16028</v>
      </c>
      <c r="AB1751" s="6" t="s">
        <v>16029</v>
      </c>
      <c r="AC1751" s="6" t="s">
        <v>16030</v>
      </c>
      <c r="AD1751" s="6" t="s">
        <v>16031</v>
      </c>
      <c r="AE1751" s="7" t="s">
        <v>47</v>
      </c>
      <c r="AF1751" s="7" t="s">
        <v>1048</v>
      </c>
      <c r="AG1751" s="7"/>
      <c r="AH1751" s="7" t="s">
        <v>16029</v>
      </c>
      <c r="AI1751" s="7" t="s">
        <v>16032</v>
      </c>
      <c r="AJ1751" s="8" t="s">
        <v>16033</v>
      </c>
      <c r="AK1751" s="8" t="s">
        <v>16034</v>
      </c>
      <c r="AL1751" s="8" t="s">
        <v>29679</v>
      </c>
      <c r="AM1751" s="8" t="s">
        <v>16035</v>
      </c>
      <c r="AN1751" s="72" t="s">
        <v>31567</v>
      </c>
    </row>
    <row r="1752" spans="2:40" ht="15.75" hidden="1">
      <c r="B1752" s="85" t="str">
        <f>IF(AND(OR(W1752='Haladó kereső'!$E$15,'Haladó kereső'!$E$15=""),OR(T1752='Haladó kereső'!$E$14,'Haladó kereső'!$E$14=""),OR(O1752&gt;='Haladó kereső'!$E$12,'Haladó kereső'!$E$12=""),OR(U1752='Haladó kereső'!$E$16,'Haladó kereső'!$E$16=""),OR(O1752&lt;='Haladó kereső'!$E$13,'Haladó kereső'!$E$13=""),OR(Y1752='Haladó kereső'!$E$17,'Haladó kereső'!$E$17=""),OR(S1752='Haladó kereső'!$E$10,'Haladó kereső'!$E$10=""),OR(Q1752='Haladó kereső'!$E$9,'Haladó kereső'!$E$9="",'Haladó kereső'!$E$9="összes"),OR(J1752='Haladó kereső'!$E$11,'Haladó kereső'!$E$11="")),"megfelel a választott feltételeknek","-")</f>
        <v>megfelel a választott feltételeknek</v>
      </c>
      <c r="D1752" s="5" t="s">
        <v>16036</v>
      </c>
      <c r="E1752" s="1">
        <v>18.508800000000001</v>
      </c>
      <c r="F1752" s="1">
        <v>46.072566666666667</v>
      </c>
      <c r="G1752" s="5"/>
      <c r="H1752" s="5" t="s">
        <v>16037</v>
      </c>
      <c r="I1752" s="5">
        <v>29920</v>
      </c>
      <c r="J1752" s="5" t="s">
        <v>35</v>
      </c>
      <c r="K1752" s="5" t="s">
        <v>3</v>
      </c>
      <c r="L1752" s="5" t="s">
        <v>3</v>
      </c>
      <c r="M1752" s="5" t="s">
        <v>3</v>
      </c>
      <c r="N1752" s="5">
        <v>199</v>
      </c>
      <c r="O1752" s="5">
        <v>205</v>
      </c>
      <c r="P1752" s="5">
        <v>970</v>
      </c>
      <c r="Q1752" s="5" t="s">
        <v>36</v>
      </c>
      <c r="R1752" s="5" t="s">
        <v>2624</v>
      </c>
      <c r="S1752" s="5" t="s">
        <v>2625</v>
      </c>
      <c r="T1752" s="2" t="s">
        <v>31600</v>
      </c>
      <c r="U1752" s="6" t="s">
        <v>8195</v>
      </c>
      <c r="V1752" s="6"/>
      <c r="W1752" s="6" t="s">
        <v>40</v>
      </c>
      <c r="X1752" s="6" t="s">
        <v>8196</v>
      </c>
      <c r="Y1752" s="6">
        <v>5</v>
      </c>
      <c r="Z1752" s="6" t="s">
        <v>8197</v>
      </c>
      <c r="AA1752" s="6" t="s">
        <v>16038</v>
      </c>
      <c r="AB1752" s="6" t="s">
        <v>16039</v>
      </c>
      <c r="AC1752" s="6" t="s">
        <v>16040</v>
      </c>
      <c r="AD1752" s="6" t="s">
        <v>3</v>
      </c>
      <c r="AE1752" s="7" t="s">
        <v>47</v>
      </c>
      <c r="AF1752" s="7" t="s">
        <v>16041</v>
      </c>
      <c r="AG1752" s="7"/>
      <c r="AH1752" s="7" t="s">
        <v>16039</v>
      </c>
      <c r="AI1752" s="7" t="s">
        <v>16042</v>
      </c>
      <c r="AJ1752" s="8" t="s">
        <v>8202</v>
      </c>
      <c r="AK1752" s="8" t="s">
        <v>8203</v>
      </c>
      <c r="AL1752" s="8" t="s">
        <v>8204</v>
      </c>
      <c r="AM1752" s="8" t="s">
        <v>8205</v>
      </c>
      <c r="AN1752" s="72" t="s">
        <v>31567</v>
      </c>
    </row>
    <row r="1753" spans="2:40" ht="15.75" hidden="1">
      <c r="B1753" s="85" t="str">
        <f>IF(AND(OR(W1753='Haladó kereső'!$E$15,'Haladó kereső'!$E$15=""),OR(T1753='Haladó kereső'!$E$14,'Haladó kereső'!$E$14=""),OR(O1753&gt;='Haladó kereső'!$E$12,'Haladó kereső'!$E$12=""),OR(U1753='Haladó kereső'!$E$16,'Haladó kereső'!$E$16=""),OR(O1753&lt;='Haladó kereső'!$E$13,'Haladó kereső'!$E$13=""),OR(Y1753='Haladó kereső'!$E$17,'Haladó kereső'!$E$17=""),OR(S1753='Haladó kereső'!$E$10,'Haladó kereső'!$E$10=""),OR(Q1753='Haladó kereső'!$E$9,'Haladó kereső'!$E$9="",'Haladó kereső'!$E$9="összes"),OR(J1753='Haladó kereső'!$E$11,'Haladó kereső'!$E$11="")),"megfelel a választott feltételeknek","-")</f>
        <v>megfelel a választott feltételeknek</v>
      </c>
      <c r="D1753" s="5" t="s">
        <v>16043</v>
      </c>
      <c r="E1753" s="1">
        <v>17.268366666666665</v>
      </c>
      <c r="F1753" s="1">
        <v>47.307499999999997</v>
      </c>
      <c r="G1753" s="5"/>
      <c r="H1753" s="5" t="s">
        <v>16044</v>
      </c>
      <c r="I1753" s="5">
        <v>29294</v>
      </c>
      <c r="J1753" s="5" t="s">
        <v>35</v>
      </c>
      <c r="K1753" s="5" t="s">
        <v>3</v>
      </c>
      <c r="L1753" s="5" t="s">
        <v>3</v>
      </c>
      <c r="M1753" s="5" t="s">
        <v>3</v>
      </c>
      <c r="N1753" s="5">
        <v>409</v>
      </c>
      <c r="O1753" s="5">
        <v>406</v>
      </c>
      <c r="P1753" s="5">
        <v>776</v>
      </c>
      <c r="Q1753" s="5" t="s">
        <v>176</v>
      </c>
      <c r="R1753" s="5" t="s">
        <v>289</v>
      </c>
      <c r="S1753" s="5" t="s">
        <v>290</v>
      </c>
      <c r="T1753" s="2" t="s">
        <v>31600</v>
      </c>
      <c r="U1753" s="6" t="s">
        <v>15050</v>
      </c>
      <c r="V1753" s="6"/>
      <c r="W1753" s="6" t="s">
        <v>40</v>
      </c>
      <c r="X1753" s="6" t="s">
        <v>15051</v>
      </c>
      <c r="Y1753" s="6">
        <v>5</v>
      </c>
      <c r="Z1753" s="6" t="s">
        <v>15052</v>
      </c>
      <c r="AA1753" s="6" t="s">
        <v>16045</v>
      </c>
      <c r="AB1753" s="6">
        <v>0</v>
      </c>
      <c r="AC1753" s="6" t="s">
        <v>16046</v>
      </c>
      <c r="AD1753" s="6" t="s">
        <v>16047</v>
      </c>
      <c r="AE1753" s="7" t="s">
        <v>47</v>
      </c>
      <c r="AF1753" s="7" t="s">
        <v>8723</v>
      </c>
      <c r="AG1753" s="7"/>
      <c r="AH1753" s="7" t="s">
        <v>29680</v>
      </c>
      <c r="AI1753" s="7" t="s">
        <v>16046</v>
      </c>
      <c r="AJ1753" s="8" t="s">
        <v>15059</v>
      </c>
      <c r="AK1753" s="8" t="s">
        <v>15060</v>
      </c>
      <c r="AL1753" s="8" t="s">
        <v>29525</v>
      </c>
      <c r="AM1753" s="8" t="s">
        <v>15061</v>
      </c>
      <c r="AN1753" s="72" t="s">
        <v>31567</v>
      </c>
    </row>
    <row r="1754" spans="2:40" ht="30" hidden="1">
      <c r="B1754" s="85" t="str">
        <f>IF(AND(OR(W1754='Haladó kereső'!$E$15,'Haladó kereső'!$E$15=""),OR(T1754='Haladó kereső'!$E$14,'Haladó kereső'!$E$14=""),OR(O1754&gt;='Haladó kereső'!$E$12,'Haladó kereső'!$E$12=""),OR(U1754='Haladó kereső'!$E$16,'Haladó kereső'!$E$16=""),OR(O1754&lt;='Haladó kereső'!$E$13,'Haladó kereső'!$E$13=""),OR(Y1754='Haladó kereső'!$E$17,'Haladó kereső'!$E$17=""),OR(S1754='Haladó kereső'!$E$10,'Haladó kereső'!$E$10=""),OR(Q1754='Haladó kereső'!$E$9,'Haladó kereső'!$E$9="",'Haladó kereső'!$E$9="összes"),OR(J1754='Haladó kereső'!$E$11,'Haladó kereső'!$E$11="")),"megfelel a választott feltételeknek","-")</f>
        <v>megfelel a választott feltételeknek</v>
      </c>
      <c r="D1754" s="5" t="s">
        <v>16049</v>
      </c>
      <c r="E1754" s="1">
        <v>17.406499999999998</v>
      </c>
      <c r="F1754" s="1">
        <v>46.583433333333339</v>
      </c>
      <c r="G1754" s="5"/>
      <c r="H1754" s="5" t="s">
        <v>16050</v>
      </c>
      <c r="I1754" s="5">
        <v>18500</v>
      </c>
      <c r="J1754" s="5" t="s">
        <v>2</v>
      </c>
      <c r="K1754" s="5" t="s">
        <v>3</v>
      </c>
      <c r="L1754" s="5" t="s">
        <v>3</v>
      </c>
      <c r="M1754" s="5" t="s">
        <v>429</v>
      </c>
      <c r="N1754" s="5">
        <v>11745</v>
      </c>
      <c r="O1754" s="5">
        <v>11647</v>
      </c>
      <c r="P1754" s="5">
        <v>10440</v>
      </c>
      <c r="Q1754" s="5" t="s">
        <v>275</v>
      </c>
      <c r="R1754" s="5" t="s">
        <v>16051</v>
      </c>
      <c r="S1754" s="5" t="s">
        <v>2142</v>
      </c>
      <c r="T1754" s="2" t="s">
        <v>31600</v>
      </c>
      <c r="U1754" s="6" t="s">
        <v>16049</v>
      </c>
      <c r="V1754" s="6"/>
      <c r="W1754" s="6" t="s">
        <v>20</v>
      </c>
      <c r="X1754" s="6" t="s">
        <v>16052</v>
      </c>
      <c r="Y1754" s="6">
        <v>2</v>
      </c>
      <c r="Z1754" s="6" t="s">
        <v>16053</v>
      </c>
      <c r="AA1754" s="6" t="s">
        <v>16054</v>
      </c>
      <c r="AB1754" s="6" t="s">
        <v>16055</v>
      </c>
      <c r="AC1754" s="6" t="s">
        <v>16056</v>
      </c>
      <c r="AD1754" s="6" t="s">
        <v>16057</v>
      </c>
      <c r="AE1754" s="7" t="s">
        <v>47</v>
      </c>
      <c r="AF1754" s="7" t="s">
        <v>16058</v>
      </c>
      <c r="AG1754" s="7"/>
      <c r="AH1754" s="7" t="s">
        <v>29681</v>
      </c>
      <c r="AI1754" s="7" t="s">
        <v>16056</v>
      </c>
      <c r="AJ1754" s="8" t="s">
        <v>16060</v>
      </c>
      <c r="AK1754" s="8" t="s">
        <v>16059</v>
      </c>
      <c r="AL1754" s="8" t="s">
        <v>29682</v>
      </c>
      <c r="AM1754" s="8" t="s">
        <v>16061</v>
      </c>
      <c r="AN1754" s="72" t="s">
        <v>31567</v>
      </c>
    </row>
    <row r="1755" spans="2:40" ht="30" hidden="1">
      <c r="B1755" s="85" t="str">
        <f>IF(AND(OR(W1755='Haladó kereső'!$E$15,'Haladó kereső'!$E$15=""),OR(T1755='Haladó kereső'!$E$14,'Haladó kereső'!$E$14=""),OR(O1755&gt;='Haladó kereső'!$E$12,'Haladó kereső'!$E$12=""),OR(U1755='Haladó kereső'!$E$16,'Haladó kereső'!$E$16=""),OR(O1755&lt;='Haladó kereső'!$E$13,'Haladó kereső'!$E$13=""),OR(Y1755='Haladó kereső'!$E$17,'Haladó kereső'!$E$17=""),OR(S1755='Haladó kereső'!$E$10,'Haladó kereső'!$E$10=""),OR(Q1755='Haladó kereső'!$E$9,'Haladó kereső'!$E$9="",'Haladó kereső'!$E$9="összes"),OR(J1755='Haladó kereső'!$E$11,'Haladó kereső'!$E$11="")),"megfelel a választott feltételeknek","-")</f>
        <v>megfelel a választott feltételeknek</v>
      </c>
      <c r="D1755" s="5" t="s">
        <v>7957</v>
      </c>
      <c r="E1755" s="1">
        <v>17.3596</v>
      </c>
      <c r="F1755" s="1">
        <v>47.426466666666663</v>
      </c>
      <c r="G1755" s="5"/>
      <c r="H1755" s="5" t="s">
        <v>16062</v>
      </c>
      <c r="I1755" s="5">
        <v>22220</v>
      </c>
      <c r="J1755" s="5" t="s">
        <v>35</v>
      </c>
      <c r="K1755" s="5" t="s">
        <v>3</v>
      </c>
      <c r="L1755" s="5" t="s">
        <v>3</v>
      </c>
      <c r="M1755" s="5" t="s">
        <v>3</v>
      </c>
      <c r="N1755" s="5">
        <v>765</v>
      </c>
      <c r="O1755" s="5">
        <v>765</v>
      </c>
      <c r="P1755" s="5">
        <v>2208</v>
      </c>
      <c r="Q1755" s="5" t="s">
        <v>176</v>
      </c>
      <c r="R1755" s="5" t="s">
        <v>289</v>
      </c>
      <c r="S1755" s="5" t="s">
        <v>290</v>
      </c>
      <c r="T1755" s="2" t="s">
        <v>31600</v>
      </c>
      <c r="U1755" s="6" t="s">
        <v>7957</v>
      </c>
      <c r="V1755" s="6"/>
      <c r="W1755" s="6" t="s">
        <v>20</v>
      </c>
      <c r="X1755" s="6" t="s">
        <v>7958</v>
      </c>
      <c r="Y1755" s="6">
        <v>4</v>
      </c>
      <c r="Z1755" s="6" t="s">
        <v>7959</v>
      </c>
      <c r="AA1755" s="6" t="s">
        <v>16063</v>
      </c>
      <c r="AB1755" s="6" t="s">
        <v>16064</v>
      </c>
      <c r="AC1755" s="6" t="s">
        <v>7968</v>
      </c>
      <c r="AD1755" s="6" t="s">
        <v>16065</v>
      </c>
      <c r="AE1755" s="7" t="s">
        <v>47</v>
      </c>
      <c r="AF1755" s="7" t="s">
        <v>16066</v>
      </c>
      <c r="AG1755" s="7"/>
      <c r="AH1755" s="7" t="s">
        <v>29683</v>
      </c>
      <c r="AI1755" s="7" t="s">
        <v>16067</v>
      </c>
      <c r="AJ1755" s="8" t="s">
        <v>7966</v>
      </c>
      <c r="AK1755" s="8" t="s">
        <v>7967</v>
      </c>
      <c r="AL1755" s="8" t="s">
        <v>28446</v>
      </c>
      <c r="AM1755" s="8" t="s">
        <v>7968</v>
      </c>
      <c r="AN1755" s="72" t="s">
        <v>31567</v>
      </c>
    </row>
    <row r="1756" spans="2:40" ht="30" hidden="1">
      <c r="B1756" s="85" t="str">
        <f>IF(AND(OR(W1756='Haladó kereső'!$E$15,'Haladó kereső'!$E$15=""),OR(T1756='Haladó kereső'!$E$14,'Haladó kereső'!$E$14=""),OR(O1756&gt;='Haladó kereső'!$E$12,'Haladó kereső'!$E$12=""),OR(U1756='Haladó kereső'!$E$16,'Haladó kereső'!$E$16=""),OR(O1756&lt;='Haladó kereső'!$E$13,'Haladó kereső'!$E$13=""),OR(Y1756='Haladó kereső'!$E$17,'Haladó kereső'!$E$17=""),OR(S1756='Haladó kereső'!$E$10,'Haladó kereső'!$E$10=""),OR(Q1756='Haladó kereső'!$E$9,'Haladó kereső'!$E$9="",'Haladó kereső'!$E$9="összes"),OR(J1756='Haladó kereső'!$E$11,'Haladó kereső'!$E$11="")),"megfelel a választott feltételeknek","-")</f>
        <v>megfelel a választott feltételeknek</v>
      </c>
      <c r="D1756" s="5" t="s">
        <v>16068</v>
      </c>
      <c r="E1756" s="1">
        <v>18.185933333333335</v>
      </c>
      <c r="F1756" s="1">
        <v>45.855800000000002</v>
      </c>
      <c r="G1756" s="5"/>
      <c r="H1756" s="5" t="s">
        <v>16069</v>
      </c>
      <c r="I1756" s="5">
        <v>9450</v>
      </c>
      <c r="J1756" s="5" t="s">
        <v>35</v>
      </c>
      <c r="K1756" s="5" t="s">
        <v>3</v>
      </c>
      <c r="L1756" s="5" t="s">
        <v>3</v>
      </c>
      <c r="M1756" s="5" t="s">
        <v>3</v>
      </c>
      <c r="N1756" s="5">
        <v>225</v>
      </c>
      <c r="O1756" s="5">
        <v>218</v>
      </c>
      <c r="P1756" s="5">
        <v>409</v>
      </c>
      <c r="Q1756" s="5" t="s">
        <v>36</v>
      </c>
      <c r="R1756" s="5" t="s">
        <v>887</v>
      </c>
      <c r="S1756" s="5" t="s">
        <v>888</v>
      </c>
      <c r="T1756" s="2" t="s">
        <v>31600</v>
      </c>
      <c r="U1756" s="6" t="s">
        <v>7353</v>
      </c>
      <c r="V1756" s="6"/>
      <c r="W1756" s="6" t="s">
        <v>40</v>
      </c>
      <c r="X1756" s="6" t="s">
        <v>7354</v>
      </c>
      <c r="Y1756" s="6">
        <v>4</v>
      </c>
      <c r="Z1756" s="6" t="s">
        <v>7355</v>
      </c>
      <c r="AA1756" s="6" t="s">
        <v>16070</v>
      </c>
      <c r="AB1756" s="6" t="s">
        <v>16071</v>
      </c>
      <c r="AC1756" s="6" t="s">
        <v>16072</v>
      </c>
      <c r="AD1756" s="6" t="s">
        <v>3</v>
      </c>
      <c r="AE1756" s="7" t="s">
        <v>47</v>
      </c>
      <c r="AF1756" s="7" t="s">
        <v>16073</v>
      </c>
      <c r="AG1756" s="7"/>
      <c r="AH1756" s="7" t="s">
        <v>29684</v>
      </c>
      <c r="AI1756" s="7" t="s">
        <v>16072</v>
      </c>
      <c r="AJ1756" s="8" t="s">
        <v>7360</v>
      </c>
      <c r="AK1756" s="8" t="s">
        <v>7361</v>
      </c>
      <c r="AL1756" s="8" t="s">
        <v>28356</v>
      </c>
      <c r="AM1756" s="8" t="s">
        <v>7362</v>
      </c>
      <c r="AN1756" s="72" t="s">
        <v>31567</v>
      </c>
    </row>
    <row r="1757" spans="2:40" ht="15.75" hidden="1">
      <c r="B1757" s="85" t="str">
        <f>IF(AND(OR(W1757='Haladó kereső'!$E$15,'Haladó kereső'!$E$15=""),OR(T1757='Haladó kereső'!$E$14,'Haladó kereső'!$E$14=""),OR(O1757&gt;='Haladó kereső'!$E$12,'Haladó kereső'!$E$12=""),OR(U1757='Haladó kereső'!$E$16,'Haladó kereső'!$E$16=""),OR(O1757&lt;='Haladó kereső'!$E$13,'Haladó kereső'!$E$13=""),OR(Y1757='Haladó kereső'!$E$17,'Haladó kereső'!$E$17=""),OR(S1757='Haladó kereső'!$E$10,'Haladó kereső'!$E$10=""),OR(Q1757='Haladó kereső'!$E$9,'Haladó kereső'!$E$9="",'Haladó kereső'!$E$9="összes"),OR(J1757='Haladó kereső'!$E$11,'Haladó kereső'!$E$11="")),"megfelel a választott feltételeknek","-")</f>
        <v>megfelel a választott feltételeknek</v>
      </c>
      <c r="D1757" s="5" t="s">
        <v>16074</v>
      </c>
      <c r="E1757" s="1">
        <v>18.7058</v>
      </c>
      <c r="F1757" s="1">
        <v>47.62316666666667</v>
      </c>
      <c r="G1757" s="5"/>
      <c r="H1757" s="5" t="s">
        <v>16075</v>
      </c>
      <c r="I1757" s="5">
        <v>22637</v>
      </c>
      <c r="J1757" s="5" t="s">
        <v>35</v>
      </c>
      <c r="K1757" s="5" t="s">
        <v>3</v>
      </c>
      <c r="L1757" s="5" t="s">
        <v>3</v>
      </c>
      <c r="M1757" s="5" t="s">
        <v>3</v>
      </c>
      <c r="N1757" s="5">
        <v>685</v>
      </c>
      <c r="O1757" s="5">
        <v>669</v>
      </c>
      <c r="P1757" s="5">
        <v>1085</v>
      </c>
      <c r="Q1757" s="5" t="s">
        <v>193</v>
      </c>
      <c r="R1757" s="5" t="s">
        <v>1059</v>
      </c>
      <c r="S1757" s="5" t="s">
        <v>1060</v>
      </c>
      <c r="T1757" s="2" t="s">
        <v>31600</v>
      </c>
      <c r="U1757" s="6" t="s">
        <v>6553</v>
      </c>
      <c r="V1757" s="6"/>
      <c r="W1757" s="6" t="s">
        <v>40</v>
      </c>
      <c r="X1757" s="6" t="s">
        <v>6555</v>
      </c>
      <c r="Y1757" s="6">
        <v>3</v>
      </c>
      <c r="Z1757" s="6" t="s">
        <v>6556</v>
      </c>
      <c r="AA1757" s="6" t="s">
        <v>16076</v>
      </c>
      <c r="AB1757" s="6" t="s">
        <v>16077</v>
      </c>
      <c r="AC1757" s="6" t="s">
        <v>16078</v>
      </c>
      <c r="AD1757" s="6" t="s">
        <v>16079</v>
      </c>
      <c r="AE1757" s="7" t="s">
        <v>47</v>
      </c>
      <c r="AF1757" s="7" t="s">
        <v>16080</v>
      </c>
      <c r="AG1757" s="7"/>
      <c r="AH1757" s="7" t="s">
        <v>29685</v>
      </c>
      <c r="AI1757" s="7" t="s">
        <v>16081</v>
      </c>
      <c r="AJ1757" s="8" t="s">
        <v>6563</v>
      </c>
      <c r="AK1757" s="8" t="s">
        <v>6557</v>
      </c>
      <c r="AL1757" s="8" t="s">
        <v>28242</v>
      </c>
      <c r="AM1757" s="8" t="s">
        <v>6564</v>
      </c>
      <c r="AN1757" s="72" t="s">
        <v>31567</v>
      </c>
    </row>
    <row r="1758" spans="2:40" ht="30" hidden="1">
      <c r="B1758" s="85" t="str">
        <f>IF(AND(OR(W1758='Haladó kereső'!$E$15,'Haladó kereső'!$E$15=""),OR(T1758='Haladó kereső'!$E$14,'Haladó kereső'!$E$14=""),OR(O1758&gt;='Haladó kereső'!$E$12,'Haladó kereső'!$E$12=""),OR(U1758='Haladó kereső'!$E$16,'Haladó kereső'!$E$16=""),OR(O1758&lt;='Haladó kereső'!$E$13,'Haladó kereső'!$E$13=""),OR(Y1758='Haladó kereső'!$E$17,'Haladó kereső'!$E$17=""),OR(S1758='Haladó kereső'!$E$10,'Haladó kereső'!$E$10=""),OR(Q1758='Haladó kereső'!$E$9,'Haladó kereső'!$E$9="",'Haladó kereső'!$E$9="összes"),OR(J1758='Haladó kereső'!$E$11,'Haladó kereső'!$E$11="")),"megfelel a választott feltételeknek","-")</f>
        <v>megfelel a választott feltételeknek</v>
      </c>
      <c r="D1758" s="5" t="s">
        <v>16082</v>
      </c>
      <c r="E1758" s="1">
        <v>17.321066666666667</v>
      </c>
      <c r="F1758" s="1">
        <v>47.8553</v>
      </c>
      <c r="G1758" s="5"/>
      <c r="H1758" s="5" t="s">
        <v>16083</v>
      </c>
      <c r="I1758" s="5">
        <v>12283</v>
      </c>
      <c r="J1758" s="5" t="s">
        <v>35</v>
      </c>
      <c r="K1758" s="5" t="s">
        <v>3</v>
      </c>
      <c r="L1758" s="5" t="s">
        <v>3</v>
      </c>
      <c r="M1758" s="5" t="s">
        <v>3</v>
      </c>
      <c r="N1758" s="5">
        <v>1846</v>
      </c>
      <c r="O1758" s="5">
        <v>1893</v>
      </c>
      <c r="P1758" s="5">
        <v>1551</v>
      </c>
      <c r="Q1758" s="5" t="s">
        <v>136</v>
      </c>
      <c r="R1758" s="5" t="s">
        <v>1327</v>
      </c>
      <c r="S1758" s="5" t="s">
        <v>1328</v>
      </c>
      <c r="T1758" s="2" t="s">
        <v>31600</v>
      </c>
      <c r="U1758" s="6" t="s">
        <v>10586</v>
      </c>
      <c r="V1758" s="6"/>
      <c r="W1758" s="6" t="s">
        <v>40</v>
      </c>
      <c r="X1758" s="6" t="s">
        <v>10588</v>
      </c>
      <c r="Y1758" s="6">
        <v>3</v>
      </c>
      <c r="Z1758" s="6" t="s">
        <v>10589</v>
      </c>
      <c r="AA1758" s="6" t="s">
        <v>16084</v>
      </c>
      <c r="AB1758" s="6" t="s">
        <v>16085</v>
      </c>
      <c r="AC1758" s="6" t="s">
        <v>16086</v>
      </c>
      <c r="AD1758" s="6" t="s">
        <v>16087</v>
      </c>
      <c r="AE1758" s="7" t="s">
        <v>47</v>
      </c>
      <c r="AF1758" s="7" t="s">
        <v>16088</v>
      </c>
      <c r="AG1758" s="7"/>
      <c r="AH1758" s="7" t="s">
        <v>29686</v>
      </c>
      <c r="AI1758" s="7" t="s">
        <v>16089</v>
      </c>
      <c r="AJ1758" s="8" t="s">
        <v>10596</v>
      </c>
      <c r="AK1758" s="8" t="s">
        <v>10590</v>
      </c>
      <c r="AL1758" s="8" t="s">
        <v>28831</v>
      </c>
      <c r="AM1758" s="8" t="s">
        <v>10597</v>
      </c>
      <c r="AN1758" s="72" t="s">
        <v>31567</v>
      </c>
    </row>
    <row r="1759" spans="2:40" ht="30" hidden="1">
      <c r="B1759" s="85" t="str">
        <f>IF(AND(OR(W1759='Haladó kereső'!$E$15,'Haladó kereső'!$E$15=""),OR(T1759='Haladó kereső'!$E$14,'Haladó kereső'!$E$14=""),OR(O1759&gt;='Haladó kereső'!$E$12,'Haladó kereső'!$E$12=""),OR(U1759='Haladó kereső'!$E$16,'Haladó kereső'!$E$16=""),OR(O1759&lt;='Haladó kereső'!$E$13,'Haladó kereső'!$E$13=""),OR(Y1759='Haladó kereső'!$E$17,'Haladó kereső'!$E$17=""),OR(S1759='Haladó kereső'!$E$10,'Haladó kereső'!$E$10=""),OR(Q1759='Haladó kereső'!$E$9,'Haladó kereső'!$E$9="",'Haladó kereső'!$E$9="összes"),OR(J1759='Haladó kereső'!$E$11,'Haladó kereső'!$E$11="")),"megfelel a választott feltételeknek","-")</f>
        <v>megfelel a választott feltételeknek</v>
      </c>
      <c r="D1759" s="5" t="s">
        <v>16090</v>
      </c>
      <c r="E1759" s="1">
        <v>18.4587</v>
      </c>
      <c r="F1759" s="1">
        <v>46.022966666666669</v>
      </c>
      <c r="G1759" s="5"/>
      <c r="H1759" s="5" t="s">
        <v>16091</v>
      </c>
      <c r="I1759" s="5">
        <v>14483</v>
      </c>
      <c r="J1759" s="5" t="s">
        <v>35</v>
      </c>
      <c r="K1759" s="5" t="s">
        <v>3</v>
      </c>
      <c r="L1759" s="5" t="s">
        <v>3</v>
      </c>
      <c r="M1759" s="5" t="s">
        <v>3</v>
      </c>
      <c r="N1759" s="5">
        <v>524</v>
      </c>
      <c r="O1759" s="5">
        <v>521</v>
      </c>
      <c r="P1759" s="5">
        <v>1578</v>
      </c>
      <c r="Q1759" s="5" t="s">
        <v>36</v>
      </c>
      <c r="R1759" s="5" t="s">
        <v>1441</v>
      </c>
      <c r="S1759" s="5" t="s">
        <v>1442</v>
      </c>
      <c r="T1759" s="2" t="s">
        <v>31600</v>
      </c>
      <c r="U1759" s="6" t="s">
        <v>3270</v>
      </c>
      <c r="V1759" s="6"/>
      <c r="W1759" s="6" t="s">
        <v>40</v>
      </c>
      <c r="X1759" s="6" t="s">
        <v>3271</v>
      </c>
      <c r="Y1759" s="6">
        <v>6</v>
      </c>
      <c r="Z1759" s="6" t="s">
        <v>3272</v>
      </c>
      <c r="AA1759" s="6" t="s">
        <v>16092</v>
      </c>
      <c r="AB1759" s="6" t="s">
        <v>16093</v>
      </c>
      <c r="AC1759" s="6" t="s">
        <v>16094</v>
      </c>
      <c r="AD1759" s="6" t="s">
        <v>3</v>
      </c>
      <c r="AE1759" s="7" t="s">
        <v>47</v>
      </c>
      <c r="AF1759" s="7" t="s">
        <v>16095</v>
      </c>
      <c r="AG1759" s="7"/>
      <c r="AH1759" s="7" t="s">
        <v>29687</v>
      </c>
      <c r="AI1759" s="7" t="s">
        <v>16096</v>
      </c>
      <c r="AJ1759" s="8" t="s">
        <v>3277</v>
      </c>
      <c r="AK1759" s="8" t="s">
        <v>3278</v>
      </c>
      <c r="AL1759" s="8" t="s">
        <v>27798</v>
      </c>
      <c r="AM1759" s="8" t="s">
        <v>3279</v>
      </c>
      <c r="AN1759" s="72" t="s">
        <v>31567</v>
      </c>
    </row>
    <row r="1760" spans="2:40" ht="30" hidden="1">
      <c r="B1760" s="85" t="str">
        <f>IF(AND(OR(W1760='Haladó kereső'!$E$15,'Haladó kereső'!$E$15=""),OR(T1760='Haladó kereső'!$E$14,'Haladó kereső'!$E$14=""),OR(O1760&gt;='Haladó kereső'!$E$12,'Haladó kereső'!$E$12=""),OR(U1760='Haladó kereső'!$E$16,'Haladó kereső'!$E$16=""),OR(O1760&lt;='Haladó kereső'!$E$13,'Haladó kereső'!$E$13=""),OR(Y1760='Haladó kereső'!$E$17,'Haladó kereső'!$E$17=""),OR(S1760='Haladó kereső'!$E$10,'Haladó kereső'!$E$10=""),OR(Q1760='Haladó kereső'!$E$9,'Haladó kereső'!$E$9="",'Haladó kereső'!$E$9="összes"),OR(J1760='Haladó kereső'!$E$11,'Haladó kereső'!$E$11="")),"megfelel a választott feltételeknek","-")</f>
        <v>megfelel a választott feltételeknek</v>
      </c>
      <c r="D1760" s="5" t="s">
        <v>11728</v>
      </c>
      <c r="E1760" s="1">
        <v>18.871066666666668</v>
      </c>
      <c r="F1760" s="1">
        <v>47.859200000000001</v>
      </c>
      <c r="G1760" s="5"/>
      <c r="H1760" s="5" t="s">
        <v>16097</v>
      </c>
      <c r="I1760" s="5">
        <v>4570</v>
      </c>
      <c r="J1760" s="5" t="s">
        <v>35</v>
      </c>
      <c r="K1760" s="5" t="s">
        <v>3</v>
      </c>
      <c r="L1760" s="5" t="s">
        <v>3</v>
      </c>
      <c r="M1760" s="5" t="s">
        <v>3</v>
      </c>
      <c r="N1760" s="5">
        <v>828</v>
      </c>
      <c r="O1760" s="5">
        <v>818</v>
      </c>
      <c r="P1760" s="5">
        <v>2026</v>
      </c>
      <c r="Q1760" s="5" t="s">
        <v>163</v>
      </c>
      <c r="R1760" s="5" t="s">
        <v>3481</v>
      </c>
      <c r="S1760" s="5" t="s">
        <v>3482</v>
      </c>
      <c r="T1760" s="2" t="s">
        <v>31600</v>
      </c>
      <c r="U1760" s="6" t="s">
        <v>11728</v>
      </c>
      <c r="V1760" s="6"/>
      <c r="W1760" s="6" t="s">
        <v>20</v>
      </c>
      <c r="X1760" s="6" t="s">
        <v>15362</v>
      </c>
      <c r="Y1760" s="6">
        <v>5</v>
      </c>
      <c r="Z1760" s="6" t="s">
        <v>11730</v>
      </c>
      <c r="AA1760" s="6" t="s">
        <v>11738</v>
      </c>
      <c r="AB1760" s="6" t="s">
        <v>16098</v>
      </c>
      <c r="AC1760" s="6" t="s">
        <v>16099</v>
      </c>
      <c r="AD1760" s="6" t="s">
        <v>16100</v>
      </c>
      <c r="AE1760" s="7" t="s">
        <v>47</v>
      </c>
      <c r="AF1760" s="7" t="s">
        <v>11163</v>
      </c>
      <c r="AG1760" s="7"/>
      <c r="AH1760" s="7" t="s">
        <v>29688</v>
      </c>
      <c r="AI1760" s="7" t="s">
        <v>16099</v>
      </c>
      <c r="AJ1760" s="8" t="s">
        <v>11737</v>
      </c>
      <c r="AK1760" s="8" t="s">
        <v>11738</v>
      </c>
      <c r="AL1760" s="8">
        <v>6305154326</v>
      </c>
      <c r="AM1760" s="8" t="s">
        <v>16101</v>
      </c>
      <c r="AN1760" s="72" t="s">
        <v>31567</v>
      </c>
    </row>
    <row r="1761" spans="2:40" ht="30" hidden="1">
      <c r="B1761" s="85" t="str">
        <f>IF(AND(OR(W1761='Haladó kereső'!$E$15,'Haladó kereső'!$E$15=""),OR(T1761='Haladó kereső'!$E$14,'Haladó kereső'!$E$14=""),OR(O1761&gt;='Haladó kereső'!$E$12,'Haladó kereső'!$E$12=""),OR(U1761='Haladó kereső'!$E$16,'Haladó kereső'!$E$16=""),OR(O1761&lt;='Haladó kereső'!$E$13,'Haladó kereső'!$E$13=""),OR(Y1761='Haladó kereső'!$E$17,'Haladó kereső'!$E$17=""),OR(S1761='Haladó kereső'!$E$10,'Haladó kereső'!$E$10=""),OR(Q1761='Haladó kereső'!$E$9,'Haladó kereső'!$E$9="",'Haladó kereső'!$E$9="összes"),OR(J1761='Haladó kereső'!$E$11,'Haladó kereső'!$E$11="")),"megfelel a választott feltételeknek","-")</f>
        <v>megfelel a választott feltételeknek</v>
      </c>
      <c r="D1761" s="5" t="s">
        <v>16102</v>
      </c>
      <c r="E1761" s="1">
        <v>22.021266666666666</v>
      </c>
      <c r="F1761" s="1">
        <v>47.872066666666669</v>
      </c>
      <c r="G1761" s="5"/>
      <c r="H1761" s="5" t="s">
        <v>16103</v>
      </c>
      <c r="I1761" s="5">
        <v>19655</v>
      </c>
      <c r="J1761" s="5" t="s">
        <v>2</v>
      </c>
      <c r="K1761" s="5" t="s">
        <v>3</v>
      </c>
      <c r="L1761" s="5" t="s">
        <v>3</v>
      </c>
      <c r="M1761" s="5" t="s">
        <v>3</v>
      </c>
      <c r="N1761" s="5">
        <v>2196</v>
      </c>
      <c r="O1761" s="5">
        <v>2171</v>
      </c>
      <c r="P1761" s="5">
        <v>2208</v>
      </c>
      <c r="Q1761" s="5" t="s">
        <v>416</v>
      </c>
      <c r="R1761" s="5" t="s">
        <v>2902</v>
      </c>
      <c r="S1761" s="5" t="s">
        <v>2903</v>
      </c>
      <c r="T1761" s="2" t="s">
        <v>31600</v>
      </c>
      <c r="U1761" s="6" t="s">
        <v>16102</v>
      </c>
      <c r="V1761" s="6"/>
      <c r="W1761" s="6" t="s">
        <v>20</v>
      </c>
      <c r="X1761" s="6" t="s">
        <v>16104</v>
      </c>
      <c r="Y1761" s="6">
        <v>2</v>
      </c>
      <c r="Z1761" s="6" t="s">
        <v>16105</v>
      </c>
      <c r="AA1761" s="6" t="s">
        <v>16106</v>
      </c>
      <c r="AB1761" s="6">
        <v>0</v>
      </c>
      <c r="AC1761" s="6" t="s">
        <v>16107</v>
      </c>
      <c r="AD1761" s="6" t="s">
        <v>16108</v>
      </c>
      <c r="AE1761" s="7" t="s">
        <v>47</v>
      </c>
      <c r="AF1761" s="7" t="s">
        <v>16109</v>
      </c>
      <c r="AG1761" s="7"/>
      <c r="AH1761" s="7" t="s">
        <v>29689</v>
      </c>
      <c r="AI1761" s="7" t="s">
        <v>16110</v>
      </c>
      <c r="AJ1761" s="8" t="s">
        <v>16111</v>
      </c>
      <c r="AK1761" s="8" t="s">
        <v>16106</v>
      </c>
      <c r="AL1761" s="8" t="s">
        <v>29690</v>
      </c>
      <c r="AM1761" s="8" t="s">
        <v>16112</v>
      </c>
      <c r="AN1761" s="72" t="s">
        <v>31567</v>
      </c>
    </row>
    <row r="1762" spans="2:40" ht="15.75" hidden="1">
      <c r="B1762" s="85" t="str">
        <f>IF(AND(OR(W1762='Haladó kereső'!$E$15,'Haladó kereső'!$E$15=""),OR(T1762='Haladó kereső'!$E$14,'Haladó kereső'!$E$14=""),OR(O1762&gt;='Haladó kereső'!$E$12,'Haladó kereső'!$E$12=""),OR(U1762='Haladó kereső'!$E$16,'Haladó kereső'!$E$16=""),OR(O1762&lt;='Haladó kereső'!$E$13,'Haladó kereső'!$E$13=""),OR(Y1762='Haladó kereső'!$E$17,'Haladó kereső'!$E$17=""),OR(S1762='Haladó kereső'!$E$10,'Haladó kereső'!$E$10=""),OR(Q1762='Haladó kereső'!$E$9,'Haladó kereső'!$E$9="",'Haladó kereső'!$E$9="összes"),OR(J1762='Haladó kereső'!$E$11,'Haladó kereső'!$E$11="")),"megfelel a választott feltételeknek","-")</f>
        <v>megfelel a választott feltételeknek</v>
      </c>
      <c r="D1762" s="5" t="s">
        <v>10628</v>
      </c>
      <c r="E1762" s="1">
        <v>20.054300000000001</v>
      </c>
      <c r="F1762" s="1">
        <v>47.821766666666669</v>
      </c>
      <c r="G1762" s="5"/>
      <c r="H1762" s="5" t="s">
        <v>16113</v>
      </c>
      <c r="I1762" s="5">
        <v>16540</v>
      </c>
      <c r="J1762" s="5" t="s">
        <v>35</v>
      </c>
      <c r="K1762" s="5" t="s">
        <v>3</v>
      </c>
      <c r="L1762" s="5" t="s">
        <v>3</v>
      </c>
      <c r="M1762" s="5" t="s">
        <v>3</v>
      </c>
      <c r="N1762" s="5">
        <v>1753</v>
      </c>
      <c r="O1762" s="5">
        <v>1741</v>
      </c>
      <c r="P1762" s="5">
        <v>2561</v>
      </c>
      <c r="Q1762" s="5" t="s">
        <v>56</v>
      </c>
      <c r="R1762" s="5" t="s">
        <v>57</v>
      </c>
      <c r="S1762" s="5" t="s">
        <v>58</v>
      </c>
      <c r="T1762" s="2" t="s">
        <v>31600</v>
      </c>
      <c r="U1762" s="6" t="s">
        <v>10628</v>
      </c>
      <c r="V1762" s="6"/>
      <c r="W1762" s="6" t="s">
        <v>20</v>
      </c>
      <c r="X1762" s="6" t="s">
        <v>10629</v>
      </c>
      <c r="Y1762" s="6">
        <v>2</v>
      </c>
      <c r="Z1762" s="6" t="s">
        <v>10630</v>
      </c>
      <c r="AA1762" s="6" t="s">
        <v>16114</v>
      </c>
      <c r="AB1762" s="6" t="s">
        <v>16115</v>
      </c>
      <c r="AC1762" s="6" t="s">
        <v>16116</v>
      </c>
      <c r="AD1762" s="6" t="s">
        <v>16117</v>
      </c>
      <c r="AE1762" s="7" t="s">
        <v>47</v>
      </c>
      <c r="AF1762" s="7" t="s">
        <v>16118</v>
      </c>
      <c r="AG1762" s="7"/>
      <c r="AH1762" s="7" t="s">
        <v>29691</v>
      </c>
      <c r="AI1762" s="7" t="s">
        <v>16119</v>
      </c>
      <c r="AJ1762" s="8" t="s">
        <v>16120</v>
      </c>
      <c r="AK1762" s="8" t="s">
        <v>10638</v>
      </c>
      <c r="AL1762" s="8" t="s">
        <v>16121</v>
      </c>
      <c r="AM1762" s="8" t="s">
        <v>10639</v>
      </c>
      <c r="AN1762" s="72" t="s">
        <v>31567</v>
      </c>
    </row>
    <row r="1763" spans="2:40" ht="30" hidden="1">
      <c r="B1763" s="85" t="str">
        <f>IF(AND(OR(W1763='Haladó kereső'!$E$15,'Haladó kereső'!$E$15=""),OR(T1763='Haladó kereső'!$E$14,'Haladó kereső'!$E$14=""),OR(O1763&gt;='Haladó kereső'!$E$12,'Haladó kereső'!$E$12=""),OR(U1763='Haladó kereső'!$E$16,'Haladó kereső'!$E$16=""),OR(O1763&lt;='Haladó kereső'!$E$13,'Haladó kereső'!$E$13=""),OR(Y1763='Haladó kereső'!$E$17,'Haladó kereső'!$E$17=""),OR(S1763='Haladó kereső'!$E$10,'Haladó kereső'!$E$10=""),OR(Q1763='Haladó kereső'!$E$9,'Haladó kereső'!$E$9="",'Haladó kereső'!$E$9="összes"),OR(J1763='Haladó kereső'!$E$11,'Haladó kereső'!$E$11="")),"megfelel a választott feltételeknek","-")</f>
        <v>megfelel a választott feltételeknek</v>
      </c>
      <c r="D1763" s="5" t="s">
        <v>16122</v>
      </c>
      <c r="E1763" s="1">
        <v>19.718266666666665</v>
      </c>
      <c r="F1763" s="1">
        <v>48.009</v>
      </c>
      <c r="G1763" s="5"/>
      <c r="H1763" s="5" t="s">
        <v>16123</v>
      </c>
      <c r="I1763" s="5">
        <v>14641</v>
      </c>
      <c r="J1763" s="5" t="s">
        <v>35</v>
      </c>
      <c r="K1763" s="5" t="s">
        <v>3</v>
      </c>
      <c r="L1763" s="5" t="s">
        <v>3</v>
      </c>
      <c r="M1763" s="5" t="s">
        <v>3</v>
      </c>
      <c r="N1763" s="5">
        <v>255</v>
      </c>
      <c r="O1763" s="5">
        <v>267</v>
      </c>
      <c r="P1763" s="5">
        <v>631</v>
      </c>
      <c r="Q1763" s="5" t="s">
        <v>827</v>
      </c>
      <c r="R1763" s="5" t="s">
        <v>2766</v>
      </c>
      <c r="S1763" s="5" t="s">
        <v>2767</v>
      </c>
      <c r="T1763" s="2" t="s">
        <v>31600</v>
      </c>
      <c r="U1763" s="6" t="s">
        <v>13613</v>
      </c>
      <c r="V1763" s="6"/>
      <c r="W1763" s="6" t="s">
        <v>40</v>
      </c>
      <c r="X1763" s="6" t="s">
        <v>13614</v>
      </c>
      <c r="Y1763" s="6">
        <v>6</v>
      </c>
      <c r="Z1763" s="6" t="s">
        <v>13615</v>
      </c>
      <c r="AA1763" s="6" t="s">
        <v>16124</v>
      </c>
      <c r="AB1763" s="6" t="s">
        <v>16125</v>
      </c>
      <c r="AC1763" s="6" t="s">
        <v>16126</v>
      </c>
      <c r="AD1763" s="6" t="s">
        <v>16127</v>
      </c>
      <c r="AE1763" s="7" t="s">
        <v>47</v>
      </c>
      <c r="AF1763" s="7" t="s">
        <v>16128</v>
      </c>
      <c r="AG1763" s="7"/>
      <c r="AH1763" s="7" t="s">
        <v>29692</v>
      </c>
      <c r="AI1763" s="7" t="s">
        <v>16129</v>
      </c>
      <c r="AJ1763" s="8" t="s">
        <v>13622</v>
      </c>
      <c r="AK1763" s="8" t="s">
        <v>13623</v>
      </c>
      <c r="AL1763" s="8" t="s">
        <v>29306</v>
      </c>
      <c r="AM1763" s="8" t="s">
        <v>13625</v>
      </c>
      <c r="AN1763" s="72" t="s">
        <v>31567</v>
      </c>
    </row>
    <row r="1764" spans="2:40" ht="30" hidden="1">
      <c r="B1764" s="85" t="str">
        <f>IF(AND(OR(W1764='Haladó kereső'!$E$15,'Haladó kereső'!$E$15=""),OR(T1764='Haladó kereső'!$E$14,'Haladó kereső'!$E$14=""),OR(O1764&gt;='Haladó kereső'!$E$12,'Haladó kereső'!$E$12=""),OR(U1764='Haladó kereső'!$E$16,'Haladó kereső'!$E$16=""),OR(O1764&lt;='Haladó kereső'!$E$13,'Haladó kereső'!$E$13=""),OR(Y1764='Haladó kereső'!$E$17,'Haladó kereső'!$E$17=""),OR(S1764='Haladó kereső'!$E$10,'Haladó kereső'!$E$10=""),OR(Q1764='Haladó kereső'!$E$9,'Haladó kereső'!$E$9="",'Haladó kereső'!$E$9="összes"),OR(J1764='Haladó kereső'!$E$11,'Haladó kereső'!$E$11="")),"megfelel a választott feltételeknek","-")</f>
        <v>megfelel a választott feltételeknek</v>
      </c>
      <c r="D1764" s="5" t="s">
        <v>2543</v>
      </c>
      <c r="E1764" s="1">
        <v>17.808199999999999</v>
      </c>
      <c r="F1764" s="1">
        <v>47.12166666666667</v>
      </c>
      <c r="G1764" s="5"/>
      <c r="H1764" s="5" t="s">
        <v>16130</v>
      </c>
      <c r="I1764" s="5">
        <v>32212</v>
      </c>
      <c r="J1764" s="5" t="s">
        <v>35</v>
      </c>
      <c r="K1764" s="5" t="s">
        <v>3</v>
      </c>
      <c r="L1764" s="5" t="s">
        <v>3</v>
      </c>
      <c r="M1764" s="5" t="s">
        <v>3</v>
      </c>
      <c r="N1764" s="5">
        <v>1301</v>
      </c>
      <c r="O1764" s="5">
        <v>1351</v>
      </c>
      <c r="P1764" s="5">
        <v>3441</v>
      </c>
      <c r="Q1764" s="5" t="s">
        <v>176</v>
      </c>
      <c r="R1764" s="5" t="s">
        <v>2541</v>
      </c>
      <c r="S1764" s="5" t="s">
        <v>2542</v>
      </c>
      <c r="T1764" s="2" t="s">
        <v>31600</v>
      </c>
      <c r="U1764" s="6" t="s">
        <v>2543</v>
      </c>
      <c r="V1764" s="6"/>
      <c r="W1764" s="6" t="s">
        <v>20</v>
      </c>
      <c r="X1764" s="6" t="s">
        <v>2544</v>
      </c>
      <c r="Y1764" s="6">
        <v>3</v>
      </c>
      <c r="Z1764" s="6" t="s">
        <v>2545</v>
      </c>
      <c r="AA1764" s="6" t="s">
        <v>16131</v>
      </c>
      <c r="AB1764" s="6" t="s">
        <v>16132</v>
      </c>
      <c r="AC1764" s="6" t="s">
        <v>2551</v>
      </c>
      <c r="AD1764" s="6" t="s">
        <v>16133</v>
      </c>
      <c r="AE1764" s="7" t="s">
        <v>47</v>
      </c>
      <c r="AF1764" s="7" t="s">
        <v>16134</v>
      </c>
      <c r="AG1764" s="7"/>
      <c r="AH1764" s="7" t="s">
        <v>29693</v>
      </c>
      <c r="AI1764" s="7" t="s">
        <v>2551</v>
      </c>
      <c r="AJ1764" s="8" t="s">
        <v>2552</v>
      </c>
      <c r="AK1764" s="8" t="s">
        <v>2553</v>
      </c>
      <c r="AL1764" s="8" t="s">
        <v>27758</v>
      </c>
      <c r="AM1764" s="8" t="s">
        <v>2554</v>
      </c>
      <c r="AN1764" s="72" t="s">
        <v>31567</v>
      </c>
    </row>
    <row r="1765" spans="2:40" ht="30" hidden="1">
      <c r="B1765" s="85" t="str">
        <f>IF(AND(OR(W1765='Haladó kereső'!$E$15,'Haladó kereső'!$E$15=""),OR(T1765='Haladó kereső'!$E$14,'Haladó kereső'!$E$14=""),OR(O1765&gt;='Haladó kereső'!$E$12,'Haladó kereső'!$E$12=""),OR(U1765='Haladó kereső'!$E$16,'Haladó kereső'!$E$16=""),OR(O1765&lt;='Haladó kereső'!$E$13,'Haladó kereső'!$E$13=""),OR(Y1765='Haladó kereső'!$E$17,'Haladó kereső'!$E$17=""),OR(S1765='Haladó kereső'!$E$10,'Haladó kereső'!$E$10=""),OR(Q1765='Haladó kereső'!$E$9,'Haladó kereső'!$E$9="",'Haladó kereső'!$E$9="összes"),OR(J1765='Haladó kereső'!$E$11,'Haladó kereső'!$E$11="")),"megfelel a választott feltételeknek","-")</f>
        <v>megfelel a választott feltételeknek</v>
      </c>
      <c r="D1765" s="5" t="s">
        <v>16135</v>
      </c>
      <c r="E1765" s="1">
        <v>17.759499999999999</v>
      </c>
      <c r="F1765" s="1">
        <v>45.857900000000001</v>
      </c>
      <c r="G1765" s="5"/>
      <c r="H1765" s="5" t="s">
        <v>16136</v>
      </c>
      <c r="I1765" s="5">
        <v>16443</v>
      </c>
      <c r="J1765" s="5" t="s">
        <v>35</v>
      </c>
      <c r="K1765" s="5" t="s">
        <v>3</v>
      </c>
      <c r="L1765" s="5" t="s">
        <v>3</v>
      </c>
      <c r="M1765" s="5" t="s">
        <v>3</v>
      </c>
      <c r="N1765" s="5">
        <v>74</v>
      </c>
      <c r="O1765" s="5">
        <v>70</v>
      </c>
      <c r="P1765" s="5">
        <v>579</v>
      </c>
      <c r="Q1765" s="5" t="s">
        <v>36</v>
      </c>
      <c r="R1765" s="5" t="s">
        <v>329</v>
      </c>
      <c r="S1765" s="5" t="s">
        <v>330</v>
      </c>
      <c r="T1765" s="2" t="s">
        <v>31600</v>
      </c>
      <c r="U1765" s="6" t="s">
        <v>4067</v>
      </c>
      <c r="V1765" s="6"/>
      <c r="W1765" s="6" t="s">
        <v>40</v>
      </c>
      <c r="X1765" s="6" t="s">
        <v>4068</v>
      </c>
      <c r="Y1765" s="6">
        <v>9</v>
      </c>
      <c r="Z1765" s="6" t="s">
        <v>4069</v>
      </c>
      <c r="AA1765" s="6" t="s">
        <v>16137</v>
      </c>
      <c r="AB1765" s="6">
        <v>0</v>
      </c>
      <c r="AC1765" s="6" t="s">
        <v>7304</v>
      </c>
      <c r="AD1765" s="6" t="s">
        <v>3</v>
      </c>
      <c r="AE1765" s="7" t="s">
        <v>5614</v>
      </c>
      <c r="AF1765" s="7" t="s">
        <v>13699</v>
      </c>
      <c r="AG1765" s="7"/>
      <c r="AH1765" s="7" t="s">
        <v>29694</v>
      </c>
      <c r="AI1765" s="7" t="s">
        <v>16138</v>
      </c>
      <c r="AJ1765" s="8" t="s">
        <v>4073</v>
      </c>
      <c r="AK1765" s="8" t="s">
        <v>4074</v>
      </c>
      <c r="AL1765" s="8" t="s">
        <v>27903</v>
      </c>
      <c r="AM1765" s="8" t="s">
        <v>4075</v>
      </c>
      <c r="AN1765" s="72" t="s">
        <v>31567</v>
      </c>
    </row>
    <row r="1766" spans="2:40" ht="30" hidden="1">
      <c r="B1766" s="85" t="str">
        <f>IF(AND(OR(W1766='Haladó kereső'!$E$15,'Haladó kereső'!$E$15=""),OR(T1766='Haladó kereső'!$E$14,'Haladó kereső'!$E$14=""),OR(O1766&gt;='Haladó kereső'!$E$12,'Haladó kereső'!$E$12=""),OR(U1766='Haladó kereső'!$E$16,'Haladó kereső'!$E$16=""),OR(O1766&lt;='Haladó kereső'!$E$13,'Haladó kereső'!$E$13=""),OR(Y1766='Haladó kereső'!$E$17,'Haladó kereső'!$E$17=""),OR(S1766='Haladó kereső'!$E$10,'Haladó kereső'!$E$10=""),OR(Q1766='Haladó kereső'!$E$9,'Haladó kereső'!$E$9="",'Haladó kereső'!$E$9="összes"),OR(J1766='Haladó kereső'!$E$11,'Haladó kereső'!$E$11="")),"megfelel a választott feltételeknek","-")</f>
        <v>megfelel a választott feltételeknek</v>
      </c>
      <c r="D1766" s="5" t="s">
        <v>16139</v>
      </c>
      <c r="E1766" s="1">
        <v>17.307300000000001</v>
      </c>
      <c r="F1766" s="1">
        <v>47.676266666666663</v>
      </c>
      <c r="G1766" s="5"/>
      <c r="H1766" s="5" t="s">
        <v>16140</v>
      </c>
      <c r="I1766" s="5">
        <v>6770</v>
      </c>
      <c r="J1766" s="5" t="s">
        <v>35</v>
      </c>
      <c r="K1766" s="5" t="s">
        <v>3</v>
      </c>
      <c r="L1766" s="5" t="s">
        <v>3</v>
      </c>
      <c r="M1766" s="5" t="s">
        <v>3</v>
      </c>
      <c r="N1766" s="5">
        <v>500</v>
      </c>
      <c r="O1766" s="5">
        <v>492</v>
      </c>
      <c r="P1766" s="5">
        <v>1628</v>
      </c>
      <c r="Q1766" s="5" t="s">
        <v>136</v>
      </c>
      <c r="R1766" s="5" t="s">
        <v>236</v>
      </c>
      <c r="S1766" s="5" t="s">
        <v>237</v>
      </c>
      <c r="T1766" s="2" t="s">
        <v>31600</v>
      </c>
      <c r="U1766" s="6" t="s">
        <v>2717</v>
      </c>
      <c r="V1766" s="6"/>
      <c r="W1766" s="6" t="s">
        <v>40</v>
      </c>
      <c r="X1766" s="6" t="s">
        <v>2718</v>
      </c>
      <c r="Y1766" s="6">
        <v>5</v>
      </c>
      <c r="Z1766" s="6" t="s">
        <v>2719</v>
      </c>
      <c r="AA1766" s="6" t="s">
        <v>16141</v>
      </c>
      <c r="AB1766" s="6" t="s">
        <v>5225</v>
      </c>
      <c r="AC1766" s="6" t="s">
        <v>5226</v>
      </c>
      <c r="AD1766" s="6" t="s">
        <v>16142</v>
      </c>
      <c r="AE1766" s="7" t="s">
        <v>47</v>
      </c>
      <c r="AF1766" s="7" t="s">
        <v>10325</v>
      </c>
      <c r="AG1766" s="7"/>
      <c r="AH1766" s="7" t="s">
        <v>29695</v>
      </c>
      <c r="AI1766" s="7" t="s">
        <v>5226</v>
      </c>
      <c r="AJ1766" s="8" t="s">
        <v>2726</v>
      </c>
      <c r="AK1766" s="8" t="s">
        <v>2727</v>
      </c>
      <c r="AL1766" s="8" t="s">
        <v>27722</v>
      </c>
      <c r="AM1766" s="8" t="s">
        <v>2729</v>
      </c>
      <c r="AN1766" s="72" t="s">
        <v>31567</v>
      </c>
    </row>
    <row r="1767" spans="2:40" ht="30" hidden="1">
      <c r="B1767" s="85" t="str">
        <f>IF(AND(OR(W1767='Haladó kereső'!$E$15,'Haladó kereső'!$E$15=""),OR(T1767='Haladó kereső'!$E$14,'Haladó kereső'!$E$14=""),OR(O1767&gt;='Haladó kereső'!$E$12,'Haladó kereső'!$E$12=""),OR(U1767='Haladó kereső'!$E$16,'Haladó kereső'!$E$16=""),OR(O1767&lt;='Haladó kereső'!$E$13,'Haladó kereső'!$E$13=""),OR(Y1767='Haladó kereső'!$E$17,'Haladó kereső'!$E$17=""),OR(S1767='Haladó kereső'!$E$10,'Haladó kereső'!$E$10=""),OR(Q1767='Haladó kereső'!$E$9,'Haladó kereső'!$E$9="",'Haladó kereső'!$E$9="összes"),OR(J1767='Haladó kereső'!$E$11,'Haladó kereső'!$E$11="")),"megfelel a választott feltételeknek","-")</f>
        <v>megfelel a választott feltételeknek</v>
      </c>
      <c r="D1767" s="5" t="s">
        <v>16143</v>
      </c>
      <c r="E1767" s="1">
        <v>16.667266666666666</v>
      </c>
      <c r="F1767" s="1">
        <v>46.541833333333329</v>
      </c>
      <c r="G1767" s="5"/>
      <c r="H1767" s="5" t="s">
        <v>16144</v>
      </c>
      <c r="I1767" s="5">
        <v>2103</v>
      </c>
      <c r="J1767" s="5" t="s">
        <v>35</v>
      </c>
      <c r="K1767" s="5" t="s">
        <v>3</v>
      </c>
      <c r="L1767" s="5" t="s">
        <v>3</v>
      </c>
      <c r="M1767" s="5" t="s">
        <v>3</v>
      </c>
      <c r="N1767" s="5">
        <v>83</v>
      </c>
      <c r="O1767" s="5">
        <v>82</v>
      </c>
      <c r="P1767" s="5">
        <v>516</v>
      </c>
      <c r="Q1767" s="5" t="s">
        <v>569</v>
      </c>
      <c r="R1767" s="5" t="s">
        <v>2597</v>
      </c>
      <c r="S1767" s="5" t="s">
        <v>2598</v>
      </c>
      <c r="T1767" s="2" t="s">
        <v>31600</v>
      </c>
      <c r="U1767" s="6" t="s">
        <v>2948</v>
      </c>
      <c r="V1767" s="6"/>
      <c r="W1767" s="6" t="s">
        <v>40</v>
      </c>
      <c r="X1767" s="6" t="s">
        <v>6456</v>
      </c>
      <c r="Y1767" s="6">
        <v>9</v>
      </c>
      <c r="Z1767" s="6" t="s">
        <v>2951</v>
      </c>
      <c r="AA1767" s="6" t="s">
        <v>16145</v>
      </c>
      <c r="AB1767" s="6">
        <v>0</v>
      </c>
      <c r="AC1767" s="6" t="s">
        <v>2954</v>
      </c>
      <c r="AD1767" s="6" t="s">
        <v>16146</v>
      </c>
      <c r="AE1767" s="7" t="s">
        <v>47</v>
      </c>
      <c r="AF1767" s="7" t="s">
        <v>16147</v>
      </c>
      <c r="AG1767" s="7"/>
      <c r="AH1767" s="7" t="s">
        <v>29696</v>
      </c>
      <c r="AI1767" s="7" t="s">
        <v>16148</v>
      </c>
      <c r="AJ1767" s="8" t="s">
        <v>2958</v>
      </c>
      <c r="AK1767" s="8" t="s">
        <v>2952</v>
      </c>
      <c r="AL1767" s="8" t="s">
        <v>27756</v>
      </c>
      <c r="AM1767" s="8" t="s">
        <v>2959</v>
      </c>
      <c r="AN1767" s="72" t="s">
        <v>31567</v>
      </c>
    </row>
    <row r="1768" spans="2:40" ht="30" hidden="1">
      <c r="B1768" s="85" t="str">
        <f>IF(AND(OR(W1768='Haladó kereső'!$E$15,'Haladó kereső'!$E$15=""),OR(T1768='Haladó kereső'!$E$14,'Haladó kereső'!$E$14=""),OR(O1768&gt;='Haladó kereső'!$E$12,'Haladó kereső'!$E$12=""),OR(U1768='Haladó kereső'!$E$16,'Haladó kereső'!$E$16=""),OR(O1768&lt;='Haladó kereső'!$E$13,'Haladó kereső'!$E$13=""),OR(Y1768='Haladó kereső'!$E$17,'Haladó kereső'!$E$17=""),OR(S1768='Haladó kereső'!$E$10,'Haladó kereső'!$E$10=""),OR(Q1768='Haladó kereső'!$E$9,'Haladó kereső'!$E$9="",'Haladó kereső'!$E$9="összes"),OR(J1768='Haladó kereső'!$E$11,'Haladó kereső'!$E$11="")),"megfelel a választott feltételeknek","-")</f>
        <v>megfelel a választott feltételeknek</v>
      </c>
      <c r="D1768" s="5" t="s">
        <v>16149</v>
      </c>
      <c r="E1768" s="1">
        <v>17.809899999999999</v>
      </c>
      <c r="F1768" s="1">
        <v>45.908899999999996</v>
      </c>
      <c r="G1768" s="5"/>
      <c r="H1768" s="5" t="s">
        <v>16150</v>
      </c>
      <c r="I1768" s="5">
        <v>15219</v>
      </c>
      <c r="J1768" s="5" t="s">
        <v>35</v>
      </c>
      <c r="K1768" s="5" t="s">
        <v>3</v>
      </c>
      <c r="L1768" s="5" t="s">
        <v>3</v>
      </c>
      <c r="M1768" s="5" t="s">
        <v>3</v>
      </c>
      <c r="N1768" s="5">
        <v>96</v>
      </c>
      <c r="O1768" s="5">
        <v>89</v>
      </c>
      <c r="P1768" s="5">
        <v>1138</v>
      </c>
      <c r="Q1768" s="5" t="s">
        <v>36</v>
      </c>
      <c r="R1768" s="5" t="s">
        <v>329</v>
      </c>
      <c r="S1768" s="5" t="s">
        <v>330</v>
      </c>
      <c r="T1768" s="2" t="s">
        <v>31600</v>
      </c>
      <c r="U1768" s="6" t="s">
        <v>4067</v>
      </c>
      <c r="V1768" s="6"/>
      <c r="W1768" s="6" t="s">
        <v>40</v>
      </c>
      <c r="X1768" s="6" t="s">
        <v>4068</v>
      </c>
      <c r="Y1768" s="6">
        <v>9</v>
      </c>
      <c r="Z1768" s="6" t="s">
        <v>4069</v>
      </c>
      <c r="AA1768" s="6" t="s">
        <v>16151</v>
      </c>
      <c r="AB1768" s="6">
        <v>0</v>
      </c>
      <c r="AC1768" s="6" t="s">
        <v>16152</v>
      </c>
      <c r="AD1768" s="6" t="s">
        <v>3</v>
      </c>
      <c r="AE1768" s="7" t="s">
        <v>47</v>
      </c>
      <c r="AF1768" s="7" t="s">
        <v>16153</v>
      </c>
      <c r="AG1768" s="7"/>
      <c r="AH1768" s="7" t="s">
        <v>29697</v>
      </c>
      <c r="AI1768" s="7" t="s">
        <v>3</v>
      </c>
      <c r="AJ1768" s="8" t="s">
        <v>4073</v>
      </c>
      <c r="AK1768" s="8" t="s">
        <v>4074</v>
      </c>
      <c r="AL1768" s="8" t="s">
        <v>27903</v>
      </c>
      <c r="AM1768" s="8" t="s">
        <v>4075</v>
      </c>
      <c r="AN1768" s="72" t="s">
        <v>31567</v>
      </c>
    </row>
    <row r="1769" spans="2:40" ht="30" hidden="1">
      <c r="B1769" s="85" t="str">
        <f>IF(AND(OR(W1769='Haladó kereső'!$E$15,'Haladó kereső'!$E$15=""),OR(T1769='Haladó kereső'!$E$14,'Haladó kereső'!$E$14=""),OR(O1769&gt;='Haladó kereső'!$E$12,'Haladó kereső'!$E$12=""),OR(U1769='Haladó kereső'!$E$16,'Haladó kereső'!$E$16=""),OR(O1769&lt;='Haladó kereső'!$E$13,'Haladó kereső'!$E$13=""),OR(Y1769='Haladó kereső'!$E$17,'Haladó kereső'!$E$17=""),OR(S1769='Haladó kereső'!$E$10,'Haladó kereső'!$E$10=""),OR(Q1769='Haladó kereső'!$E$9,'Haladó kereső'!$E$9="",'Haladó kereső'!$E$9="összes"),OR(J1769='Haladó kereső'!$E$11,'Haladó kereső'!$E$11="")),"megfelel a választott feltételeknek","-")</f>
        <v>megfelel a választott feltételeknek</v>
      </c>
      <c r="D1769" s="5" t="s">
        <v>16154</v>
      </c>
      <c r="E1769" s="1">
        <v>18.5062</v>
      </c>
      <c r="F1769" s="1">
        <v>45.871266666666671</v>
      </c>
      <c r="G1769" s="5"/>
      <c r="H1769" s="5" t="s">
        <v>16155</v>
      </c>
      <c r="I1769" s="5">
        <v>20659</v>
      </c>
      <c r="J1769" s="5" t="s">
        <v>35</v>
      </c>
      <c r="K1769" s="5" t="s">
        <v>3</v>
      </c>
      <c r="L1769" s="5" t="s">
        <v>3</v>
      </c>
      <c r="M1769" s="5" t="s">
        <v>3</v>
      </c>
      <c r="N1769" s="5">
        <v>449</v>
      </c>
      <c r="O1769" s="5">
        <v>444</v>
      </c>
      <c r="P1769" s="5">
        <v>1593</v>
      </c>
      <c r="Q1769" s="5" t="s">
        <v>36</v>
      </c>
      <c r="R1769" s="5" t="s">
        <v>887</v>
      </c>
      <c r="S1769" s="5" t="s">
        <v>888</v>
      </c>
      <c r="T1769" s="2" t="s">
        <v>31600</v>
      </c>
      <c r="U1769" s="6" t="s">
        <v>5609</v>
      </c>
      <c r="V1769" s="6"/>
      <c r="W1769" s="6" t="s">
        <v>40</v>
      </c>
      <c r="X1769" s="6" t="s">
        <v>5610</v>
      </c>
      <c r="Y1769" s="6">
        <v>12</v>
      </c>
      <c r="Z1769" s="6" t="s">
        <v>5611</v>
      </c>
      <c r="AA1769" s="6" t="s">
        <v>16156</v>
      </c>
      <c r="AB1769" s="6">
        <v>0</v>
      </c>
      <c r="AC1769" s="6" t="s">
        <v>16157</v>
      </c>
      <c r="AD1769" s="6" t="s">
        <v>16158</v>
      </c>
      <c r="AE1769" s="7" t="s">
        <v>47</v>
      </c>
      <c r="AF1769" s="7" t="s">
        <v>16159</v>
      </c>
      <c r="AG1769" s="7"/>
      <c r="AH1769" s="7" t="s">
        <v>29698</v>
      </c>
      <c r="AI1769" s="7" t="s">
        <v>16160</v>
      </c>
      <c r="AJ1769" s="8" t="s">
        <v>5616</v>
      </c>
      <c r="AK1769" s="8" t="s">
        <v>5617</v>
      </c>
      <c r="AL1769" s="8" t="s">
        <v>28111</v>
      </c>
      <c r="AM1769" s="8" t="s">
        <v>5619</v>
      </c>
      <c r="AN1769" s="72" t="s">
        <v>31567</v>
      </c>
    </row>
    <row r="1770" spans="2:40" ht="30" hidden="1">
      <c r="B1770" s="85" t="str">
        <f>IF(AND(OR(W1770='Haladó kereső'!$E$15,'Haladó kereső'!$E$15=""),OR(T1770='Haladó kereső'!$E$14,'Haladó kereső'!$E$14=""),OR(O1770&gt;='Haladó kereső'!$E$12,'Haladó kereső'!$E$12=""),OR(U1770='Haladó kereső'!$E$16,'Haladó kereső'!$E$16=""),OR(O1770&lt;='Haladó kereső'!$E$13,'Haladó kereső'!$E$13=""),OR(Y1770='Haladó kereső'!$E$17,'Haladó kereső'!$E$17=""),OR(S1770='Haladó kereső'!$E$10,'Haladó kereső'!$E$10=""),OR(Q1770='Haladó kereső'!$E$9,'Haladó kereső'!$E$9="",'Haladó kereső'!$E$9="összes"),OR(J1770='Haladó kereső'!$E$11,'Haladó kereső'!$E$11="")),"megfelel a választott feltételeknek","-")</f>
        <v>megfelel a választott feltételeknek</v>
      </c>
      <c r="D1770" s="5" t="s">
        <v>16161</v>
      </c>
      <c r="E1770" s="1">
        <v>16.438733333333335</v>
      </c>
      <c r="F1770" s="1">
        <v>46.71736666666667</v>
      </c>
      <c r="G1770" s="5"/>
      <c r="H1770" s="5" t="s">
        <v>16162</v>
      </c>
      <c r="I1770" s="5">
        <v>31981</v>
      </c>
      <c r="J1770" s="5" t="s">
        <v>35</v>
      </c>
      <c r="K1770" s="5" t="s">
        <v>3</v>
      </c>
      <c r="L1770" s="5" t="s">
        <v>3</v>
      </c>
      <c r="M1770" s="5" t="s">
        <v>3</v>
      </c>
      <c r="N1770" s="5">
        <v>53</v>
      </c>
      <c r="O1770" s="5">
        <v>50</v>
      </c>
      <c r="P1770" s="5">
        <v>744</v>
      </c>
      <c r="Q1770" s="5" t="s">
        <v>569</v>
      </c>
      <c r="R1770" s="5" t="s">
        <v>863</v>
      </c>
      <c r="S1770" s="5" t="s">
        <v>864</v>
      </c>
      <c r="T1770" s="2" t="s">
        <v>31600</v>
      </c>
      <c r="U1770" s="6" t="s">
        <v>865</v>
      </c>
      <c r="V1770" s="6"/>
      <c r="W1770" s="6" t="s">
        <v>40</v>
      </c>
      <c r="X1770" s="6" t="s">
        <v>866</v>
      </c>
      <c r="Y1770" s="6">
        <v>10</v>
      </c>
      <c r="Z1770" s="6" t="s">
        <v>867</v>
      </c>
      <c r="AA1770" s="6" t="s">
        <v>16163</v>
      </c>
      <c r="AB1770" s="6">
        <v>0</v>
      </c>
      <c r="AC1770" s="6" t="s">
        <v>869</v>
      </c>
      <c r="AD1770" s="6" t="s">
        <v>16164</v>
      </c>
      <c r="AE1770" s="7" t="s">
        <v>47</v>
      </c>
      <c r="AF1770" s="7" t="s">
        <v>16165</v>
      </c>
      <c r="AG1770" s="7"/>
      <c r="AH1770" s="7" t="s">
        <v>29699</v>
      </c>
      <c r="AI1770" s="7" t="s">
        <v>16166</v>
      </c>
      <c r="AJ1770" s="8" t="s">
        <v>874</v>
      </c>
      <c r="AK1770" s="8" t="s">
        <v>872</v>
      </c>
      <c r="AL1770" s="8" t="s">
        <v>27473</v>
      </c>
      <c r="AM1770" s="8" t="s">
        <v>875</v>
      </c>
      <c r="AN1770" s="72" t="s">
        <v>31567</v>
      </c>
    </row>
    <row r="1771" spans="2:40" ht="15.75" hidden="1">
      <c r="B1771" s="85" t="str">
        <f>IF(AND(OR(W1771='Haladó kereső'!$E$15,'Haladó kereső'!$E$15=""),OR(T1771='Haladó kereső'!$E$14,'Haladó kereső'!$E$14=""),OR(O1771&gt;='Haladó kereső'!$E$12,'Haladó kereső'!$E$12=""),OR(U1771='Haladó kereső'!$E$16,'Haladó kereső'!$E$16=""),OR(O1771&lt;='Haladó kereső'!$E$13,'Haladó kereső'!$E$13=""),OR(Y1771='Haladó kereső'!$E$17,'Haladó kereső'!$E$17=""),OR(S1771='Haladó kereső'!$E$10,'Haladó kereső'!$E$10=""),OR(Q1771='Haladó kereső'!$E$9,'Haladó kereső'!$E$9="",'Haladó kereső'!$E$9="összes"),OR(J1771='Haladó kereső'!$E$11,'Haladó kereső'!$E$11="")),"megfelel a választott feltételeknek","-")</f>
        <v>megfelel a választott feltételeknek</v>
      </c>
      <c r="D1771" s="5" t="s">
        <v>16167</v>
      </c>
      <c r="E1771" s="1">
        <v>22.319366666666667</v>
      </c>
      <c r="F1771" s="1">
        <v>47.954000000000001</v>
      </c>
      <c r="G1771" s="5"/>
      <c r="H1771" s="5" t="s">
        <v>16168</v>
      </c>
      <c r="I1771" s="5">
        <v>33224</v>
      </c>
      <c r="J1771" s="5" t="s">
        <v>35</v>
      </c>
      <c r="K1771" s="5" t="s">
        <v>3</v>
      </c>
      <c r="L1771" s="5" t="s">
        <v>3</v>
      </c>
      <c r="M1771" s="5" t="s">
        <v>3</v>
      </c>
      <c r="N1771" s="5">
        <v>575</v>
      </c>
      <c r="O1771" s="5">
        <v>642</v>
      </c>
      <c r="P1771" s="5">
        <v>2118</v>
      </c>
      <c r="Q1771" s="5" t="s">
        <v>416</v>
      </c>
      <c r="R1771" s="5" t="s">
        <v>1201</v>
      </c>
      <c r="S1771" s="5" t="s">
        <v>1202</v>
      </c>
      <c r="T1771" s="2" t="s">
        <v>31600</v>
      </c>
      <c r="U1771" s="6" t="s">
        <v>3349</v>
      </c>
      <c r="V1771" s="6"/>
      <c r="W1771" s="6" t="s">
        <v>40</v>
      </c>
      <c r="X1771" s="6" t="s">
        <v>3350</v>
      </c>
      <c r="Y1771" s="6">
        <v>5</v>
      </c>
      <c r="Z1771" s="6" t="s">
        <v>3351</v>
      </c>
      <c r="AA1771" s="6" t="s">
        <v>16169</v>
      </c>
      <c r="AB1771" s="6" t="s">
        <v>16170</v>
      </c>
      <c r="AC1771" s="6" t="s">
        <v>16171</v>
      </c>
      <c r="AD1771" s="6" t="s">
        <v>3</v>
      </c>
      <c r="AE1771" s="7" t="s">
        <v>47</v>
      </c>
      <c r="AF1771" s="7" t="s">
        <v>16172</v>
      </c>
      <c r="AG1771" s="7"/>
      <c r="AH1771" s="7" t="s">
        <v>29700</v>
      </c>
      <c r="AI1771" s="7" t="s">
        <v>16171</v>
      </c>
      <c r="AJ1771" s="8" t="s">
        <v>3358</v>
      </c>
      <c r="AK1771" s="8" t="s">
        <v>3359</v>
      </c>
      <c r="AL1771" s="8" t="s">
        <v>27807</v>
      </c>
      <c r="AM1771" s="8" t="s">
        <v>3361</v>
      </c>
      <c r="AN1771" s="72" t="s">
        <v>31567</v>
      </c>
    </row>
    <row r="1772" spans="2:40" ht="15.75" hidden="1">
      <c r="B1772" s="85" t="str">
        <f>IF(AND(OR(W1772='Haladó kereső'!$E$15,'Haladó kereső'!$E$15=""),OR(T1772='Haladó kereső'!$E$14,'Haladó kereső'!$E$14=""),OR(O1772&gt;='Haladó kereső'!$E$12,'Haladó kereső'!$E$12=""),OR(U1772='Haladó kereső'!$E$16,'Haladó kereső'!$E$16=""),OR(O1772&lt;='Haladó kereső'!$E$13,'Haladó kereső'!$E$13=""),OR(Y1772='Haladó kereső'!$E$17,'Haladó kereső'!$E$17=""),OR(S1772='Haladó kereső'!$E$10,'Haladó kereső'!$E$10=""),OR(Q1772='Haladó kereső'!$E$9,'Haladó kereső'!$E$9="",'Haladó kereső'!$E$9="összes"),OR(J1772='Haladó kereső'!$E$11,'Haladó kereső'!$E$11="")),"megfelel a választott feltételeknek","-")</f>
        <v>megfelel a választott feltételeknek</v>
      </c>
      <c r="D1772" s="5" t="s">
        <v>16173</v>
      </c>
      <c r="E1772" s="1">
        <v>20.339333333333332</v>
      </c>
      <c r="F1772" s="1">
        <v>46.268266666666669</v>
      </c>
      <c r="G1772" s="5"/>
      <c r="H1772" s="5" t="s">
        <v>16174</v>
      </c>
      <c r="I1772" s="5">
        <v>10515</v>
      </c>
      <c r="J1772" s="5" t="s">
        <v>35</v>
      </c>
      <c r="K1772" s="5" t="s">
        <v>3</v>
      </c>
      <c r="L1772" s="5" t="s">
        <v>3</v>
      </c>
      <c r="M1772" s="5" t="s">
        <v>3</v>
      </c>
      <c r="N1772" s="5">
        <v>2087</v>
      </c>
      <c r="O1772" s="5">
        <v>2092</v>
      </c>
      <c r="P1772" s="5">
        <v>4654</v>
      </c>
      <c r="Q1772" s="5" t="s">
        <v>556</v>
      </c>
      <c r="R1772" s="5" t="s">
        <v>998</v>
      </c>
      <c r="S1772" s="5" t="s">
        <v>999</v>
      </c>
      <c r="T1772" s="2" t="s">
        <v>31599</v>
      </c>
      <c r="U1772" s="6" t="s">
        <v>3</v>
      </c>
      <c r="V1772" s="6"/>
      <c r="W1772" s="6" t="s">
        <v>7</v>
      </c>
      <c r="X1772" s="6" t="s">
        <v>3</v>
      </c>
      <c r="Y1772" s="6" t="s">
        <v>3</v>
      </c>
      <c r="Z1772" s="6" t="s">
        <v>3</v>
      </c>
      <c r="AA1772" s="6" t="s">
        <v>16175</v>
      </c>
      <c r="AB1772" s="6" t="s">
        <v>3</v>
      </c>
      <c r="AC1772" s="6" t="s">
        <v>16176</v>
      </c>
      <c r="AD1772" s="6" t="s">
        <v>16177</v>
      </c>
      <c r="AE1772" s="7" t="s">
        <v>47</v>
      </c>
      <c r="AF1772" s="7" t="s">
        <v>16178</v>
      </c>
      <c r="AG1772" s="7"/>
      <c r="AH1772" s="7" t="s">
        <v>16179</v>
      </c>
      <c r="AI1772" s="7" t="s">
        <v>16176</v>
      </c>
      <c r="AJ1772" s="8" t="s">
        <v>16180</v>
      </c>
      <c r="AK1772" s="8" t="s">
        <v>16175</v>
      </c>
      <c r="AL1772" s="8" t="s">
        <v>16179</v>
      </c>
      <c r="AM1772" s="8" t="s">
        <v>16176</v>
      </c>
      <c r="AN1772" s="72" t="s">
        <v>31567</v>
      </c>
    </row>
    <row r="1773" spans="2:40" ht="30" hidden="1">
      <c r="B1773" s="85" t="str">
        <f>IF(AND(OR(W1773='Haladó kereső'!$E$15,'Haladó kereső'!$E$15=""),OR(T1773='Haladó kereső'!$E$14,'Haladó kereső'!$E$14=""),OR(O1773&gt;='Haladó kereső'!$E$12,'Haladó kereső'!$E$12=""),OR(U1773='Haladó kereső'!$E$16,'Haladó kereső'!$E$16=""),OR(O1773&lt;='Haladó kereső'!$E$13,'Haladó kereső'!$E$13=""),OR(Y1773='Haladó kereső'!$E$17,'Haladó kereső'!$E$17=""),OR(S1773='Haladó kereső'!$E$10,'Haladó kereső'!$E$10=""),OR(Q1773='Haladó kereső'!$E$9,'Haladó kereső'!$E$9="",'Haladó kereső'!$E$9="összes"),OR(J1773='Haladó kereső'!$E$11,'Haladó kereső'!$E$11="")),"megfelel a választott feltételeknek","-")</f>
        <v>megfelel a választott feltételeknek</v>
      </c>
      <c r="D1773" s="5" t="s">
        <v>16181</v>
      </c>
      <c r="E1773" s="1">
        <v>20.237633333333335</v>
      </c>
      <c r="F1773" s="1">
        <v>46.467866666666666</v>
      </c>
      <c r="G1773" s="5"/>
      <c r="H1773" s="5" t="s">
        <v>16182</v>
      </c>
      <c r="I1773" s="5">
        <v>25733</v>
      </c>
      <c r="J1773" s="5" t="s">
        <v>35</v>
      </c>
      <c r="K1773" s="5" t="s">
        <v>3</v>
      </c>
      <c r="L1773" s="5" t="s">
        <v>3</v>
      </c>
      <c r="M1773" s="5" t="s">
        <v>3</v>
      </c>
      <c r="N1773" s="5">
        <v>1303</v>
      </c>
      <c r="O1773" s="5">
        <v>1298</v>
      </c>
      <c r="P1773" s="5">
        <v>3645</v>
      </c>
      <c r="Q1773" s="5" t="s">
        <v>556</v>
      </c>
      <c r="R1773" s="5" t="s">
        <v>16183</v>
      </c>
      <c r="S1773" s="5" t="s">
        <v>11308</v>
      </c>
      <c r="T1773" s="2" t="s">
        <v>31600</v>
      </c>
      <c r="U1773" s="6" t="s">
        <v>11305</v>
      </c>
      <c r="V1773" s="6"/>
      <c r="W1773" s="6" t="s">
        <v>40</v>
      </c>
      <c r="X1773" s="6" t="s">
        <v>11309</v>
      </c>
      <c r="Y1773" s="6">
        <v>2</v>
      </c>
      <c r="Z1773" s="6" t="s">
        <v>11310</v>
      </c>
      <c r="AA1773" s="6" t="s">
        <v>16184</v>
      </c>
      <c r="AB1773" s="6" t="s">
        <v>16185</v>
      </c>
      <c r="AC1773" s="6" t="s">
        <v>16186</v>
      </c>
      <c r="AD1773" s="6" t="s">
        <v>16187</v>
      </c>
      <c r="AE1773" s="7" t="s">
        <v>47</v>
      </c>
      <c r="AF1773" s="7" t="s">
        <v>16188</v>
      </c>
      <c r="AG1773" s="7"/>
      <c r="AH1773" s="7" t="s">
        <v>16185</v>
      </c>
      <c r="AI1773" s="7" t="s">
        <v>16186</v>
      </c>
      <c r="AJ1773" s="8" t="s">
        <v>11317</v>
      </c>
      <c r="AK1773" s="8" t="s">
        <v>11311</v>
      </c>
      <c r="AL1773" s="8" t="s">
        <v>16185</v>
      </c>
      <c r="AM1773" s="8" t="s">
        <v>16189</v>
      </c>
      <c r="AN1773" s="72" t="s">
        <v>31567</v>
      </c>
    </row>
    <row r="1774" spans="2:40" ht="45" hidden="1">
      <c r="B1774" s="85" t="str">
        <f>IF(AND(OR(W1774='Haladó kereső'!$E$15,'Haladó kereső'!$E$15=""),OR(T1774='Haladó kereső'!$E$14,'Haladó kereső'!$E$14=""),OR(O1774&gt;='Haladó kereső'!$E$12,'Haladó kereső'!$E$12=""),OR(U1774='Haladó kereső'!$E$16,'Haladó kereső'!$E$16=""),OR(O1774&lt;='Haladó kereső'!$E$13,'Haladó kereső'!$E$13=""),OR(Y1774='Haladó kereső'!$E$17,'Haladó kereső'!$E$17=""),OR(S1774='Haladó kereső'!$E$10,'Haladó kereső'!$E$10=""),OR(Q1774='Haladó kereső'!$E$9,'Haladó kereső'!$E$9="",'Haladó kereső'!$E$9="összes"),OR(J1774='Haladó kereső'!$E$11,'Haladó kereső'!$E$11="")),"megfelel a választott feltételeknek","-")</f>
        <v>megfelel a választott feltételeknek</v>
      </c>
      <c r="D1774" s="5" t="s">
        <v>16190</v>
      </c>
      <c r="E1774" s="1">
        <v>20.285733333333337</v>
      </c>
      <c r="F1774" s="1">
        <v>47.018566666666665</v>
      </c>
      <c r="G1774" s="5"/>
      <c r="H1774" s="5" t="s">
        <v>16191</v>
      </c>
      <c r="I1774" s="5">
        <v>2626</v>
      </c>
      <c r="J1774" s="5" t="s">
        <v>2</v>
      </c>
      <c r="K1774" s="5" t="s">
        <v>3</v>
      </c>
      <c r="L1774" s="5" t="s">
        <v>3</v>
      </c>
      <c r="M1774" s="5" t="s">
        <v>3</v>
      </c>
      <c r="N1774" s="5">
        <v>6653</v>
      </c>
      <c r="O1774" s="5">
        <v>6583</v>
      </c>
      <c r="P1774" s="5">
        <v>2308</v>
      </c>
      <c r="Q1774" s="5" t="s">
        <v>17</v>
      </c>
      <c r="R1774" s="5" t="s">
        <v>3557</v>
      </c>
      <c r="S1774" s="5" t="s">
        <v>3558</v>
      </c>
      <c r="T1774" s="2" t="s">
        <v>31599</v>
      </c>
      <c r="U1774" s="6" t="s">
        <v>3</v>
      </c>
      <c r="V1774" s="6"/>
      <c r="W1774" s="6" t="s">
        <v>7</v>
      </c>
      <c r="X1774" s="6" t="s">
        <v>3</v>
      </c>
      <c r="Y1774" s="6" t="s">
        <v>3</v>
      </c>
      <c r="Z1774" s="6" t="s">
        <v>3</v>
      </c>
      <c r="AA1774" s="6" t="s">
        <v>16192</v>
      </c>
      <c r="AB1774" s="6" t="s">
        <v>3</v>
      </c>
      <c r="AC1774" s="6" t="s">
        <v>16193</v>
      </c>
      <c r="AD1774" s="6" t="s">
        <v>16194</v>
      </c>
      <c r="AE1774" s="7" t="s">
        <v>47</v>
      </c>
      <c r="AF1774" s="7" t="s">
        <v>16195</v>
      </c>
      <c r="AG1774" s="7"/>
      <c r="AH1774" s="7" t="s">
        <v>29701</v>
      </c>
      <c r="AI1774" s="7" t="s">
        <v>16193</v>
      </c>
      <c r="AJ1774" s="8" t="s">
        <v>16196</v>
      </c>
      <c r="AK1774" s="8" t="s">
        <v>16192</v>
      </c>
      <c r="AL1774" s="8" t="s">
        <v>29702</v>
      </c>
      <c r="AM1774" s="8" t="s">
        <v>16197</v>
      </c>
      <c r="AN1774" s="72" t="s">
        <v>31567</v>
      </c>
    </row>
    <row r="1775" spans="2:40" ht="30" hidden="1">
      <c r="B1775" s="85" t="str">
        <f>IF(AND(OR(W1775='Haladó kereső'!$E$15,'Haladó kereső'!$E$15=""),OR(T1775='Haladó kereső'!$E$14,'Haladó kereső'!$E$14=""),OR(O1775&gt;='Haladó kereső'!$E$12,'Haladó kereső'!$E$12=""),OR(U1775='Haladó kereső'!$E$16,'Haladó kereső'!$E$16=""),OR(O1775&lt;='Haladó kereső'!$E$13,'Haladó kereső'!$E$13=""),OR(Y1775='Haladó kereső'!$E$17,'Haladó kereső'!$E$17=""),OR(S1775='Haladó kereső'!$E$10,'Haladó kereső'!$E$10=""),OR(Q1775='Haladó kereső'!$E$9,'Haladó kereső'!$E$9="",'Haladó kereső'!$E$9="összes"),OR(J1775='Haladó kereső'!$E$11,'Haladó kereső'!$E$11="")),"megfelel a választott feltételeknek","-")</f>
        <v>megfelel a választott feltételeknek</v>
      </c>
      <c r="D1775" s="5" t="s">
        <v>16198</v>
      </c>
      <c r="E1775" s="1">
        <v>18.371966666666665</v>
      </c>
      <c r="F1775" s="1">
        <v>46.109500000000004</v>
      </c>
      <c r="G1775" s="5"/>
      <c r="H1775" s="5" t="s">
        <v>16199</v>
      </c>
      <c r="I1775" s="5">
        <v>2228</v>
      </c>
      <c r="J1775" s="5" t="s">
        <v>35</v>
      </c>
      <c r="K1775" s="5" t="s">
        <v>3</v>
      </c>
      <c r="L1775" s="5" t="s">
        <v>3</v>
      </c>
      <c r="M1775" s="5" t="s">
        <v>3</v>
      </c>
      <c r="N1775" s="5">
        <v>222</v>
      </c>
      <c r="O1775" s="5">
        <v>221</v>
      </c>
      <c r="P1775" s="5">
        <v>569</v>
      </c>
      <c r="Q1775" s="5" t="s">
        <v>36</v>
      </c>
      <c r="R1775" s="5" t="s">
        <v>1154</v>
      </c>
      <c r="S1775" s="5" t="s">
        <v>1155</v>
      </c>
      <c r="T1775" s="2" t="s">
        <v>31600</v>
      </c>
      <c r="U1775" s="6" t="s">
        <v>1156</v>
      </c>
      <c r="V1775" s="6"/>
      <c r="W1775" s="6" t="s">
        <v>40</v>
      </c>
      <c r="X1775" s="6" t="s">
        <v>1157</v>
      </c>
      <c r="Y1775" s="6">
        <v>5</v>
      </c>
      <c r="Z1775" s="6" t="s">
        <v>1158</v>
      </c>
      <c r="AA1775" s="6" t="s">
        <v>16200</v>
      </c>
      <c r="AB1775" s="6">
        <v>0</v>
      </c>
      <c r="AC1775" s="6" t="s">
        <v>16201</v>
      </c>
      <c r="AD1775" s="6" t="s">
        <v>16202</v>
      </c>
      <c r="AE1775" s="7" t="s">
        <v>47</v>
      </c>
      <c r="AF1775" s="7" t="s">
        <v>16203</v>
      </c>
      <c r="AG1775" s="7"/>
      <c r="AH1775" s="7" t="s">
        <v>29703</v>
      </c>
      <c r="AI1775" s="7" t="s">
        <v>16204</v>
      </c>
      <c r="AJ1775" s="8" t="s">
        <v>1164</v>
      </c>
      <c r="AK1775" s="8" t="s">
        <v>1165</v>
      </c>
      <c r="AL1775" s="8" t="s">
        <v>27509</v>
      </c>
      <c r="AM1775" s="8" t="s">
        <v>1166</v>
      </c>
      <c r="AN1775" s="72" t="s">
        <v>31567</v>
      </c>
    </row>
    <row r="1776" spans="2:40" ht="30" hidden="1">
      <c r="B1776" s="85" t="str">
        <f>IF(AND(OR(W1776='Haladó kereső'!$E$15,'Haladó kereső'!$E$15=""),OR(T1776='Haladó kereső'!$E$14,'Haladó kereső'!$E$14=""),OR(O1776&gt;='Haladó kereső'!$E$12,'Haladó kereső'!$E$12=""),OR(U1776='Haladó kereső'!$E$16,'Haladó kereső'!$E$16=""),OR(O1776&lt;='Haladó kereső'!$E$13,'Haladó kereső'!$E$13=""),OR(Y1776='Haladó kereső'!$E$17,'Haladó kereső'!$E$17=""),OR(S1776='Haladó kereső'!$E$10,'Haladó kereső'!$E$10=""),OR(Q1776='Haladó kereső'!$E$9,'Haladó kereső'!$E$9="",'Haladó kereső'!$E$9="összes"),OR(J1776='Haladó kereső'!$E$11,'Haladó kereső'!$E$11="")),"megfelel a választott feltételeknek","-")</f>
        <v>megfelel a választott feltételeknek</v>
      </c>
      <c r="D1776" s="5" t="s">
        <v>16205</v>
      </c>
      <c r="E1776" s="1">
        <v>18.788833333333336</v>
      </c>
      <c r="F1776" s="1">
        <v>47.317566666666671</v>
      </c>
      <c r="G1776" s="5"/>
      <c r="H1776" s="5" t="s">
        <v>16206</v>
      </c>
      <c r="I1776" s="5">
        <v>4659</v>
      </c>
      <c r="J1776" s="5" t="s">
        <v>2</v>
      </c>
      <c r="K1776" s="5" t="s">
        <v>3</v>
      </c>
      <c r="L1776" s="5" t="s">
        <v>3</v>
      </c>
      <c r="M1776" s="5" t="s">
        <v>429</v>
      </c>
      <c r="N1776" s="5">
        <v>5635</v>
      </c>
      <c r="O1776" s="5">
        <v>5699</v>
      </c>
      <c r="P1776" s="5">
        <v>3125</v>
      </c>
      <c r="Q1776" s="5" t="s">
        <v>4</v>
      </c>
      <c r="R1776" s="5" t="s">
        <v>16207</v>
      </c>
      <c r="S1776" s="5" t="s">
        <v>2667</v>
      </c>
      <c r="T1776" s="2" t="s">
        <v>31599</v>
      </c>
      <c r="U1776" s="6" t="s">
        <v>3</v>
      </c>
      <c r="V1776" s="6"/>
      <c r="W1776" s="6" t="s">
        <v>7</v>
      </c>
      <c r="X1776" s="6" t="s">
        <v>3</v>
      </c>
      <c r="Y1776" s="6" t="s">
        <v>3</v>
      </c>
      <c r="Z1776" s="6" t="s">
        <v>3</v>
      </c>
      <c r="AA1776" s="6" t="s">
        <v>16208</v>
      </c>
      <c r="AB1776" s="6" t="s">
        <v>3</v>
      </c>
      <c r="AC1776" s="6" t="s">
        <v>16209</v>
      </c>
      <c r="AD1776" s="6" t="s">
        <v>16210</v>
      </c>
      <c r="AE1776" s="7" t="s">
        <v>47</v>
      </c>
      <c r="AF1776" s="7" t="s">
        <v>16211</v>
      </c>
      <c r="AG1776" s="7"/>
      <c r="AH1776" s="7" t="s">
        <v>16213</v>
      </c>
      <c r="AI1776" s="7" t="s">
        <v>16214</v>
      </c>
      <c r="AJ1776" s="8" t="s">
        <v>16215</v>
      </c>
      <c r="AK1776" s="8" t="s">
        <v>16212</v>
      </c>
      <c r="AL1776" s="8" t="s">
        <v>29704</v>
      </c>
      <c r="AM1776" s="8" t="s">
        <v>16209</v>
      </c>
      <c r="AN1776" s="72" t="s">
        <v>31567</v>
      </c>
    </row>
    <row r="1777" spans="2:40" ht="30" hidden="1">
      <c r="B1777" s="85" t="str">
        <f>IF(AND(OR(W1777='Haladó kereső'!$E$15,'Haladó kereső'!$E$15=""),OR(T1777='Haladó kereső'!$E$14,'Haladó kereső'!$E$14=""),OR(O1777&gt;='Haladó kereső'!$E$12,'Haladó kereső'!$E$12=""),OR(U1777='Haladó kereső'!$E$16,'Haladó kereső'!$E$16=""),OR(O1777&lt;='Haladó kereső'!$E$13,'Haladó kereső'!$E$13=""),OR(Y1777='Haladó kereső'!$E$17,'Haladó kereső'!$E$17=""),OR(S1777='Haladó kereső'!$E$10,'Haladó kereső'!$E$10=""),OR(Q1777='Haladó kereső'!$E$9,'Haladó kereső'!$E$9="",'Haladó kereső'!$E$9="összes"),OR(J1777='Haladó kereső'!$E$11,'Haladó kereső'!$E$11="")),"megfelel a választott feltételeknek","-")</f>
        <v>megfelel a választott feltételeknek</v>
      </c>
      <c r="D1777" s="5" t="s">
        <v>16216</v>
      </c>
      <c r="E1777" s="1">
        <v>20.768066666666666</v>
      </c>
      <c r="F1777" s="1">
        <v>48.467866666666666</v>
      </c>
      <c r="G1777" s="5"/>
      <c r="H1777" s="5" t="s">
        <v>16217</v>
      </c>
      <c r="I1777" s="5">
        <v>2024</v>
      </c>
      <c r="J1777" s="5" t="s">
        <v>35</v>
      </c>
      <c r="K1777" s="5" t="s">
        <v>3</v>
      </c>
      <c r="L1777" s="5" t="s">
        <v>3</v>
      </c>
      <c r="M1777" s="5" t="s">
        <v>3</v>
      </c>
      <c r="N1777" s="5">
        <v>462</v>
      </c>
      <c r="O1777" s="5">
        <v>449</v>
      </c>
      <c r="P1777" s="5">
        <v>1757</v>
      </c>
      <c r="Q1777" s="5" t="s">
        <v>69</v>
      </c>
      <c r="R1777" s="5" t="s">
        <v>150</v>
      </c>
      <c r="S1777" s="5" t="s">
        <v>151</v>
      </c>
      <c r="T1777" s="2" t="s">
        <v>31600</v>
      </c>
      <c r="U1777" s="6" t="s">
        <v>6721</v>
      </c>
      <c r="V1777" s="6"/>
      <c r="W1777" s="6" t="s">
        <v>40</v>
      </c>
      <c r="X1777" s="6" t="s">
        <v>6722</v>
      </c>
      <c r="Y1777" s="6">
        <v>7</v>
      </c>
      <c r="Z1777" s="6" t="s">
        <v>6723</v>
      </c>
      <c r="AA1777" s="6" t="s">
        <v>16218</v>
      </c>
      <c r="AB1777" s="6">
        <v>0</v>
      </c>
      <c r="AC1777" s="6" t="s">
        <v>16219</v>
      </c>
      <c r="AD1777" s="6" t="s">
        <v>16220</v>
      </c>
      <c r="AE1777" s="7" t="s">
        <v>47</v>
      </c>
      <c r="AF1777" s="7" t="s">
        <v>16221</v>
      </c>
      <c r="AG1777" s="7"/>
      <c r="AH1777" s="7" t="s">
        <v>29705</v>
      </c>
      <c r="AI1777" s="7" t="s">
        <v>16219</v>
      </c>
      <c r="AJ1777" s="8" t="s">
        <v>6729</v>
      </c>
      <c r="AK1777" s="8" t="s">
        <v>6730</v>
      </c>
      <c r="AL1777" s="8" t="s">
        <v>29706</v>
      </c>
      <c r="AM1777" s="8" t="s">
        <v>16222</v>
      </c>
      <c r="AN1777" s="72" t="s">
        <v>31567</v>
      </c>
    </row>
    <row r="1778" spans="2:40" ht="15.75" hidden="1">
      <c r="B1778" s="85" t="str">
        <f>IF(AND(OR(W1778='Haladó kereső'!$E$15,'Haladó kereső'!$E$15=""),OR(T1778='Haladó kereső'!$E$14,'Haladó kereső'!$E$14=""),OR(O1778&gt;='Haladó kereső'!$E$12,'Haladó kereső'!$E$12=""),OR(U1778='Haladó kereső'!$E$16,'Haladó kereső'!$E$16=""),OR(O1778&lt;='Haladó kereső'!$E$13,'Haladó kereső'!$E$13=""),OR(Y1778='Haladó kereső'!$E$17,'Haladó kereső'!$E$17=""),OR(S1778='Haladó kereső'!$E$10,'Haladó kereső'!$E$10=""),OR(Q1778='Haladó kereső'!$E$9,'Haladó kereső'!$E$9="",'Haladó kereső'!$E$9="összes"),OR(J1778='Haladó kereső'!$E$11,'Haladó kereső'!$E$11="")),"megfelel a választott feltételeknek","-")</f>
        <v>megfelel a választott feltételeknek</v>
      </c>
      <c r="D1778" s="5" t="s">
        <v>16223</v>
      </c>
      <c r="E1778" s="1">
        <v>22.319366666666667</v>
      </c>
      <c r="F1778" s="1">
        <v>47.954000000000001</v>
      </c>
      <c r="G1778" s="5"/>
      <c r="H1778" s="5" t="s">
        <v>16224</v>
      </c>
      <c r="I1778" s="5">
        <v>18874</v>
      </c>
      <c r="J1778" s="5" t="s">
        <v>2</v>
      </c>
      <c r="K1778" s="5" t="s">
        <v>3</v>
      </c>
      <c r="L1778" s="5" t="s">
        <v>3</v>
      </c>
      <c r="M1778" s="5" t="s">
        <v>429</v>
      </c>
      <c r="N1778" s="5">
        <v>17303</v>
      </c>
      <c r="O1778" s="5">
        <v>17338</v>
      </c>
      <c r="P1778" s="5">
        <v>4140</v>
      </c>
      <c r="Q1778" s="5" t="s">
        <v>416</v>
      </c>
      <c r="R1778" s="5" t="s">
        <v>16225</v>
      </c>
      <c r="S1778" s="5" t="s">
        <v>8392</v>
      </c>
      <c r="T1778" s="2" t="s">
        <v>31599</v>
      </c>
      <c r="U1778" s="6" t="s">
        <v>3</v>
      </c>
      <c r="V1778" s="6"/>
      <c r="W1778" s="6" t="s">
        <v>7</v>
      </c>
      <c r="X1778" s="6" t="s">
        <v>3</v>
      </c>
      <c r="Y1778" s="6" t="s">
        <v>3</v>
      </c>
      <c r="Z1778" s="6" t="s">
        <v>3</v>
      </c>
      <c r="AA1778" s="6" t="s">
        <v>16226</v>
      </c>
      <c r="AB1778" s="6" t="s">
        <v>3</v>
      </c>
      <c r="AC1778" s="6" t="s">
        <v>16227</v>
      </c>
      <c r="AD1778" s="6" t="s">
        <v>16228</v>
      </c>
      <c r="AE1778" s="7" t="s">
        <v>47</v>
      </c>
      <c r="AF1778" s="7" t="s">
        <v>16229</v>
      </c>
      <c r="AG1778" s="7"/>
      <c r="AH1778" s="7" t="s">
        <v>29707</v>
      </c>
      <c r="AI1778" s="7" t="s">
        <v>16230</v>
      </c>
      <c r="AJ1778" s="8" t="s">
        <v>16231</v>
      </c>
      <c r="AK1778" s="8" t="s">
        <v>16226</v>
      </c>
      <c r="AL1778" s="8" t="s">
        <v>29708</v>
      </c>
      <c r="AM1778" s="8" t="s">
        <v>16232</v>
      </c>
      <c r="AN1778" s="72" t="s">
        <v>31567</v>
      </c>
    </row>
    <row r="1779" spans="2:40" ht="30" hidden="1">
      <c r="B1779" s="85" t="str">
        <f>IF(AND(OR(W1779='Haladó kereső'!$E$15,'Haladó kereső'!$E$15=""),OR(T1779='Haladó kereső'!$E$14,'Haladó kereső'!$E$14=""),OR(O1779&gt;='Haladó kereső'!$E$12,'Haladó kereső'!$E$12=""),OR(U1779='Haladó kereső'!$E$16,'Haladó kereső'!$E$16=""),OR(O1779&lt;='Haladó kereső'!$E$13,'Haladó kereső'!$E$13=""),OR(Y1779='Haladó kereső'!$E$17,'Haladó kereső'!$E$17=""),OR(S1779='Haladó kereső'!$E$10,'Haladó kereső'!$E$10=""),OR(Q1779='Haladó kereső'!$E$9,'Haladó kereső'!$E$9="",'Haladó kereső'!$E$9="összes"),OR(J1779='Haladó kereső'!$E$11,'Haladó kereső'!$E$11="")),"megfelel a választott feltételeknek","-")</f>
        <v>megfelel a választott feltételeknek</v>
      </c>
      <c r="D1779" s="5" t="s">
        <v>16233</v>
      </c>
      <c r="E1779" s="1">
        <v>19.276066666666665</v>
      </c>
      <c r="F1779" s="1">
        <v>46.157599999999995</v>
      </c>
      <c r="G1779" s="5"/>
      <c r="H1779" s="5" t="s">
        <v>16234</v>
      </c>
      <c r="I1779" s="5">
        <v>27809</v>
      </c>
      <c r="J1779" s="5" t="s">
        <v>35</v>
      </c>
      <c r="K1779" s="5" t="s">
        <v>3</v>
      </c>
      <c r="L1779" s="5" t="s">
        <v>3</v>
      </c>
      <c r="M1779" s="5" t="s">
        <v>3</v>
      </c>
      <c r="N1779" s="5">
        <v>528</v>
      </c>
      <c r="O1779" s="5">
        <v>526</v>
      </c>
      <c r="P1779" s="5">
        <v>2792</v>
      </c>
      <c r="Q1779" s="5" t="s">
        <v>358</v>
      </c>
      <c r="R1779" s="5" t="s">
        <v>1549</v>
      </c>
      <c r="S1779" s="5" t="s">
        <v>1535</v>
      </c>
      <c r="T1779" s="2" t="s">
        <v>31600</v>
      </c>
      <c r="U1779" s="6" t="s">
        <v>1532</v>
      </c>
      <c r="V1779" s="6"/>
      <c r="W1779" s="6" t="s">
        <v>40</v>
      </c>
      <c r="X1779" s="6" t="s">
        <v>1536</v>
      </c>
      <c r="Y1779" s="6">
        <v>4</v>
      </c>
      <c r="Z1779" s="6" t="s">
        <v>1537</v>
      </c>
      <c r="AA1779" s="6" t="s">
        <v>16235</v>
      </c>
      <c r="AB1779" s="6" t="s">
        <v>16236</v>
      </c>
      <c r="AC1779" s="6" t="s">
        <v>16237</v>
      </c>
      <c r="AD1779" s="6" t="s">
        <v>16238</v>
      </c>
      <c r="AE1779" s="7" t="s">
        <v>47</v>
      </c>
      <c r="AF1779" s="7" t="s">
        <v>16239</v>
      </c>
      <c r="AG1779" s="7"/>
      <c r="AH1779" s="7" t="s">
        <v>29709</v>
      </c>
      <c r="AI1779" s="7" t="s">
        <v>16240</v>
      </c>
      <c r="AJ1779" s="8" t="s">
        <v>1544</v>
      </c>
      <c r="AK1779" s="8" t="s">
        <v>1545</v>
      </c>
      <c r="AL1779" s="8" t="s">
        <v>27559</v>
      </c>
      <c r="AM1779" s="8" t="s">
        <v>1546</v>
      </c>
      <c r="AN1779" s="72" t="s">
        <v>31567</v>
      </c>
    </row>
    <row r="1780" spans="2:40" ht="30" hidden="1">
      <c r="B1780" s="85" t="str">
        <f>IF(AND(OR(W1780='Haladó kereső'!$E$15,'Haladó kereső'!$E$15=""),OR(T1780='Haladó kereső'!$E$14,'Haladó kereső'!$E$14=""),OR(O1780&gt;='Haladó kereső'!$E$12,'Haladó kereső'!$E$12=""),OR(U1780='Haladó kereső'!$E$16,'Haladó kereső'!$E$16=""),OR(O1780&lt;='Haladó kereső'!$E$13,'Haladó kereső'!$E$13=""),OR(Y1780='Haladó kereső'!$E$17,'Haladó kereső'!$E$17=""),OR(S1780='Haladó kereső'!$E$10,'Haladó kereső'!$E$10=""),OR(Q1780='Haladó kereső'!$E$9,'Haladó kereső'!$E$9="",'Haladó kereső'!$E$9="összes"),OR(J1780='Haladó kereső'!$E$11,'Haladó kereső'!$E$11="")),"megfelel a választott feltételeknek","-")</f>
        <v>megfelel a választott feltételeknek</v>
      </c>
      <c r="D1780" s="5" t="s">
        <v>16241</v>
      </c>
      <c r="E1780" s="1">
        <v>20.020666666666667</v>
      </c>
      <c r="F1780" s="1">
        <v>47.97656666666667</v>
      </c>
      <c r="G1780" s="5"/>
      <c r="H1780" s="5" t="s">
        <v>16242</v>
      </c>
      <c r="I1780" s="5">
        <v>19965</v>
      </c>
      <c r="J1780" s="5" t="s">
        <v>35</v>
      </c>
      <c r="K1780" s="5" t="s">
        <v>3</v>
      </c>
      <c r="L1780" s="5" t="s">
        <v>3</v>
      </c>
      <c r="M1780" s="5" t="s">
        <v>3</v>
      </c>
      <c r="N1780" s="5">
        <v>741</v>
      </c>
      <c r="O1780" s="5">
        <v>753</v>
      </c>
      <c r="P1780" s="5">
        <v>2636</v>
      </c>
      <c r="Q1780" s="5" t="s">
        <v>56</v>
      </c>
      <c r="R1780" s="5" t="s">
        <v>3919</v>
      </c>
      <c r="S1780" s="5" t="s">
        <v>3920</v>
      </c>
      <c r="T1780" s="2" t="s">
        <v>31600</v>
      </c>
      <c r="U1780" s="6" t="s">
        <v>16243</v>
      </c>
      <c r="V1780" s="6"/>
      <c r="W1780" s="6" t="s">
        <v>40</v>
      </c>
      <c r="X1780" s="6" t="s">
        <v>16244</v>
      </c>
      <c r="Y1780" s="6">
        <v>2</v>
      </c>
      <c r="Z1780" s="6" t="s">
        <v>16245</v>
      </c>
      <c r="AA1780" s="6" t="s">
        <v>16246</v>
      </c>
      <c r="AB1780" s="6" t="s">
        <v>16247</v>
      </c>
      <c r="AC1780" s="6" t="s">
        <v>16248</v>
      </c>
      <c r="AD1780" s="6" t="s">
        <v>16249</v>
      </c>
      <c r="AE1780" s="7" t="s">
        <v>47</v>
      </c>
      <c r="AF1780" s="7" t="s">
        <v>16250</v>
      </c>
      <c r="AG1780" s="7"/>
      <c r="AH1780" s="7" t="s">
        <v>29710</v>
      </c>
      <c r="AI1780" s="7" t="s">
        <v>16248</v>
      </c>
      <c r="AJ1780" s="8" t="s">
        <v>16251</v>
      </c>
      <c r="AK1780" s="8" t="s">
        <v>16252</v>
      </c>
      <c r="AL1780" s="8" t="s">
        <v>29711</v>
      </c>
      <c r="AM1780" s="8" t="s">
        <v>16253</v>
      </c>
      <c r="AN1780" s="72" t="s">
        <v>31567</v>
      </c>
    </row>
    <row r="1781" spans="2:40" ht="30" hidden="1">
      <c r="B1781" s="85" t="str">
        <f>IF(AND(OR(W1781='Haladó kereső'!$E$15,'Haladó kereső'!$E$15=""),OR(T1781='Haladó kereső'!$E$14,'Haladó kereső'!$E$14=""),OR(O1781&gt;='Haladó kereső'!$E$12,'Haladó kereső'!$E$12=""),OR(U1781='Haladó kereső'!$E$16,'Haladó kereső'!$E$16=""),OR(O1781&lt;='Haladó kereső'!$E$13,'Haladó kereső'!$E$13=""),OR(Y1781='Haladó kereső'!$E$17,'Haladó kereső'!$E$17=""),OR(S1781='Haladó kereső'!$E$10,'Haladó kereső'!$E$10=""),OR(Q1781='Haladó kereső'!$E$9,'Haladó kereső'!$E$9="",'Haladó kereső'!$E$9="összes"),OR(J1781='Haladó kereső'!$E$11,'Haladó kereső'!$E$11="")),"megfelel a választott feltételeknek","-")</f>
        <v>megfelel a választott feltételeknek</v>
      </c>
      <c r="D1781" s="5" t="s">
        <v>16243</v>
      </c>
      <c r="E1781" s="1">
        <v>20.085333333333331</v>
      </c>
      <c r="F1781" s="1">
        <v>47.942133333333331</v>
      </c>
      <c r="G1781" s="5"/>
      <c r="H1781" s="5" t="s">
        <v>16254</v>
      </c>
      <c r="I1781" s="5">
        <v>14872</v>
      </c>
      <c r="J1781" s="5" t="s">
        <v>35</v>
      </c>
      <c r="K1781" s="5" t="s">
        <v>3</v>
      </c>
      <c r="L1781" s="5" t="s">
        <v>3</v>
      </c>
      <c r="M1781" s="5" t="s">
        <v>3</v>
      </c>
      <c r="N1781" s="5">
        <v>1893</v>
      </c>
      <c r="O1781" s="5">
        <v>1889</v>
      </c>
      <c r="P1781" s="5">
        <v>1399</v>
      </c>
      <c r="Q1781" s="5" t="s">
        <v>56</v>
      </c>
      <c r="R1781" s="5" t="s">
        <v>3919</v>
      </c>
      <c r="S1781" s="5" t="s">
        <v>3920</v>
      </c>
      <c r="T1781" s="2" t="s">
        <v>31600</v>
      </c>
      <c r="U1781" s="6" t="s">
        <v>16243</v>
      </c>
      <c r="V1781" s="6"/>
      <c r="W1781" s="6" t="s">
        <v>20</v>
      </c>
      <c r="X1781" s="6" t="s">
        <v>16244</v>
      </c>
      <c r="Y1781" s="6">
        <v>2</v>
      </c>
      <c r="Z1781" s="6" t="s">
        <v>16245</v>
      </c>
      <c r="AA1781" s="6" t="s">
        <v>16252</v>
      </c>
      <c r="AB1781" s="6" t="s">
        <v>16255</v>
      </c>
      <c r="AC1781" s="6" t="s">
        <v>16256</v>
      </c>
      <c r="AD1781" s="6" t="s">
        <v>16257</v>
      </c>
      <c r="AE1781" s="7" t="s">
        <v>3778</v>
      </c>
      <c r="AF1781" s="7" t="s">
        <v>16258</v>
      </c>
      <c r="AG1781" s="7"/>
      <c r="AH1781" s="7" t="s">
        <v>29712</v>
      </c>
      <c r="AI1781" s="7" t="s">
        <v>16256</v>
      </c>
      <c r="AJ1781" s="8" t="s">
        <v>16259</v>
      </c>
      <c r="AK1781" s="8" t="s">
        <v>16252</v>
      </c>
      <c r="AL1781" s="8" t="s">
        <v>29713</v>
      </c>
      <c r="AM1781" s="8" t="s">
        <v>16256</v>
      </c>
      <c r="AN1781" s="72" t="s">
        <v>31567</v>
      </c>
    </row>
    <row r="1782" spans="2:40" ht="30" hidden="1">
      <c r="B1782" s="85" t="str">
        <f>IF(AND(OR(W1782='Haladó kereső'!$E$15,'Haladó kereső'!$E$15=""),OR(T1782='Haladó kereső'!$E$14,'Haladó kereső'!$E$14=""),OR(O1782&gt;='Haladó kereső'!$E$12,'Haladó kereső'!$E$12=""),OR(U1782='Haladó kereső'!$E$16,'Haladó kereső'!$E$16=""),OR(O1782&lt;='Haladó kereső'!$E$13,'Haladó kereső'!$E$13=""),OR(Y1782='Haladó kereső'!$E$17,'Haladó kereső'!$E$17=""),OR(S1782='Haladó kereső'!$E$10,'Haladó kereső'!$E$10=""),OR(Q1782='Haladó kereső'!$E$9,'Haladó kereső'!$E$9="",'Haladó kereső'!$E$9="összes"),OR(J1782='Haladó kereső'!$E$11,'Haladó kereső'!$E$11="")),"megfelel a választott feltételeknek","-")</f>
        <v>megfelel a választott feltételeknek</v>
      </c>
      <c r="D1782" s="5" t="s">
        <v>7126</v>
      </c>
      <c r="E1782" s="1">
        <v>19.934633333333334</v>
      </c>
      <c r="F1782" s="1">
        <v>47.97526666666667</v>
      </c>
      <c r="G1782" s="5"/>
      <c r="H1782" s="5" t="s">
        <v>16260</v>
      </c>
      <c r="I1782" s="5">
        <v>20075</v>
      </c>
      <c r="J1782" s="5" t="s">
        <v>35</v>
      </c>
      <c r="K1782" s="5" t="s">
        <v>3</v>
      </c>
      <c r="L1782" s="5" t="s">
        <v>3</v>
      </c>
      <c r="M1782" s="5" t="s">
        <v>3</v>
      </c>
      <c r="N1782" s="5">
        <v>800</v>
      </c>
      <c r="O1782" s="5">
        <v>799</v>
      </c>
      <c r="P1782" s="5">
        <v>1673</v>
      </c>
      <c r="Q1782" s="5" t="s">
        <v>827</v>
      </c>
      <c r="R1782" s="5" t="s">
        <v>7125</v>
      </c>
      <c r="S1782" s="5" t="s">
        <v>2879</v>
      </c>
      <c r="T1782" s="2" t="s">
        <v>31600</v>
      </c>
      <c r="U1782" s="6" t="s">
        <v>7126</v>
      </c>
      <c r="V1782" s="6"/>
      <c r="W1782" s="6" t="s">
        <v>20</v>
      </c>
      <c r="X1782" s="6" t="s">
        <v>16261</v>
      </c>
      <c r="Y1782" s="6">
        <v>3</v>
      </c>
      <c r="Z1782" s="6" t="s">
        <v>7128</v>
      </c>
      <c r="AA1782" s="6" t="s">
        <v>7136</v>
      </c>
      <c r="AB1782" s="6" t="s">
        <v>16262</v>
      </c>
      <c r="AC1782" s="6" t="s">
        <v>16263</v>
      </c>
      <c r="AD1782" s="6" t="s">
        <v>16264</v>
      </c>
      <c r="AE1782" s="7" t="s">
        <v>47</v>
      </c>
      <c r="AF1782" s="7" t="s">
        <v>8314</v>
      </c>
      <c r="AG1782" s="7"/>
      <c r="AH1782" s="7" t="s">
        <v>29714</v>
      </c>
      <c r="AI1782" s="7" t="s">
        <v>16265</v>
      </c>
      <c r="AJ1782" s="8" t="s">
        <v>7135</v>
      </c>
      <c r="AK1782" s="8" t="s">
        <v>7136</v>
      </c>
      <c r="AL1782" s="8" t="s">
        <v>29715</v>
      </c>
      <c r="AM1782" s="8" t="s">
        <v>16266</v>
      </c>
      <c r="AN1782" s="72" t="s">
        <v>31567</v>
      </c>
    </row>
    <row r="1783" spans="2:40" ht="30" hidden="1">
      <c r="B1783" s="85" t="str">
        <f>IF(AND(OR(W1783='Haladó kereső'!$E$15,'Haladó kereső'!$E$15=""),OR(T1783='Haladó kereső'!$E$14,'Haladó kereső'!$E$14=""),OR(O1783&gt;='Haladó kereső'!$E$12,'Haladó kereső'!$E$12=""),OR(U1783='Haladó kereső'!$E$16,'Haladó kereső'!$E$16=""),OR(O1783&lt;='Haladó kereső'!$E$13,'Haladó kereső'!$E$13=""),OR(Y1783='Haladó kereső'!$E$17,'Haladó kereső'!$E$17=""),OR(S1783='Haladó kereső'!$E$10,'Haladó kereső'!$E$10=""),OR(Q1783='Haladó kereső'!$E$9,'Haladó kereső'!$E$9="",'Haladó kereső'!$E$9="összes"),OR(J1783='Haladó kereső'!$E$11,'Haladó kereső'!$E$11="")),"megfelel a választott feltételeknek","-")</f>
        <v>megfelel a választott feltételeknek</v>
      </c>
      <c r="D1783" s="5" t="s">
        <v>16267</v>
      </c>
      <c r="E1783" s="1">
        <v>19.976366666666664</v>
      </c>
      <c r="F1783" s="1">
        <v>48.036833333333334</v>
      </c>
      <c r="G1783" s="5"/>
      <c r="H1783" s="5" t="s">
        <v>16268</v>
      </c>
      <c r="I1783" s="5">
        <v>19372</v>
      </c>
      <c r="J1783" s="5" t="s">
        <v>35</v>
      </c>
      <c r="K1783" s="5" t="s">
        <v>3</v>
      </c>
      <c r="L1783" s="5" t="s">
        <v>3</v>
      </c>
      <c r="M1783" s="5" t="s">
        <v>3</v>
      </c>
      <c r="N1783" s="5">
        <v>1703</v>
      </c>
      <c r="O1783" s="5">
        <v>1685</v>
      </c>
      <c r="P1783" s="5">
        <v>2697</v>
      </c>
      <c r="Q1783" s="5" t="s">
        <v>827</v>
      </c>
      <c r="R1783" s="5" t="s">
        <v>7125</v>
      </c>
      <c r="S1783" s="5" t="s">
        <v>2879</v>
      </c>
      <c r="T1783" s="2" t="s">
        <v>31600</v>
      </c>
      <c r="U1783" s="6" t="s">
        <v>16269</v>
      </c>
      <c r="V1783" s="6"/>
      <c r="W1783" s="6" t="s">
        <v>40</v>
      </c>
      <c r="X1783" s="6" t="s">
        <v>16270</v>
      </c>
      <c r="Y1783" s="6">
        <v>2</v>
      </c>
      <c r="Z1783" s="6" t="s">
        <v>16271</v>
      </c>
      <c r="AA1783" s="6" t="s">
        <v>16272</v>
      </c>
      <c r="AB1783" s="6" t="s">
        <v>16273</v>
      </c>
      <c r="AC1783" s="6" t="s">
        <v>16274</v>
      </c>
      <c r="AD1783" s="6" t="s">
        <v>16275</v>
      </c>
      <c r="AE1783" s="7" t="s">
        <v>47</v>
      </c>
      <c r="AF1783" s="7" t="s">
        <v>16276</v>
      </c>
      <c r="AG1783" s="7"/>
      <c r="AH1783" s="7" t="s">
        <v>29716</v>
      </c>
      <c r="AI1783" s="7" t="s">
        <v>16277</v>
      </c>
      <c r="AJ1783" s="8" t="s">
        <v>16278</v>
      </c>
      <c r="AK1783" s="8" t="s">
        <v>16279</v>
      </c>
      <c r="AL1783" s="8" t="s">
        <v>29717</v>
      </c>
      <c r="AM1783" s="8" t="s">
        <v>16280</v>
      </c>
      <c r="AN1783" s="72" t="s">
        <v>31567</v>
      </c>
    </row>
    <row r="1784" spans="2:40" ht="15.75" hidden="1">
      <c r="B1784" s="85" t="str">
        <f>IF(AND(OR(W1784='Haladó kereső'!$E$15,'Haladó kereső'!$E$15=""),OR(T1784='Haladó kereső'!$E$14,'Haladó kereső'!$E$14=""),OR(O1784&gt;='Haladó kereső'!$E$12,'Haladó kereső'!$E$12=""),OR(U1784='Haladó kereső'!$E$16,'Haladó kereső'!$E$16=""),OR(O1784&lt;='Haladó kereső'!$E$13,'Haladó kereső'!$E$13=""),OR(Y1784='Haladó kereső'!$E$17,'Haladó kereső'!$E$17=""),OR(S1784='Haladó kereső'!$E$10,'Haladó kereső'!$E$10=""),OR(Q1784='Haladó kereső'!$E$9,'Haladó kereső'!$E$9="",'Haladó kereső'!$E$9="összes"),OR(J1784='Haladó kereső'!$E$11,'Haladó kereső'!$E$11="")),"megfelel a választott feltételeknek","-")</f>
        <v>megfelel a választott feltételeknek</v>
      </c>
      <c r="D1784" s="5" t="s">
        <v>2768</v>
      </c>
      <c r="E1784" s="1">
        <v>19.891433333333332</v>
      </c>
      <c r="F1784" s="1">
        <v>48.052899999999994</v>
      </c>
      <c r="G1784" s="5"/>
      <c r="H1784" s="5" t="s">
        <v>2769</v>
      </c>
      <c r="I1784" s="5">
        <v>24332</v>
      </c>
      <c r="J1784" s="5" t="s">
        <v>35</v>
      </c>
      <c r="K1784" s="5" t="s">
        <v>3</v>
      </c>
      <c r="L1784" s="5" t="s">
        <v>3</v>
      </c>
      <c r="M1784" s="5" t="s">
        <v>3</v>
      </c>
      <c r="N1784" s="5">
        <v>921</v>
      </c>
      <c r="O1784" s="5">
        <v>928</v>
      </c>
      <c r="P1784" s="5">
        <v>1697</v>
      </c>
      <c r="Q1784" s="5" t="s">
        <v>827</v>
      </c>
      <c r="R1784" s="5" t="s">
        <v>2766</v>
      </c>
      <c r="S1784" s="5" t="s">
        <v>2767</v>
      </c>
      <c r="T1784" s="2" t="s">
        <v>31600</v>
      </c>
      <c r="U1784" s="6" t="s">
        <v>2768</v>
      </c>
      <c r="V1784" s="6"/>
      <c r="W1784" s="6" t="s">
        <v>20</v>
      </c>
      <c r="X1784" s="6" t="s">
        <v>2769</v>
      </c>
      <c r="Y1784" s="6">
        <v>3</v>
      </c>
      <c r="Z1784" s="6" t="s">
        <v>2770</v>
      </c>
      <c r="AA1784" s="6" t="s">
        <v>16281</v>
      </c>
      <c r="AB1784" s="6" t="s">
        <v>16282</v>
      </c>
      <c r="AC1784" s="6" t="s">
        <v>16283</v>
      </c>
      <c r="AD1784" s="6" t="s">
        <v>16284</v>
      </c>
      <c r="AE1784" s="7" t="s">
        <v>47</v>
      </c>
      <c r="AF1784" s="7" t="s">
        <v>16285</v>
      </c>
      <c r="AG1784" s="7"/>
      <c r="AH1784" s="7" t="s">
        <v>16286</v>
      </c>
      <c r="AI1784" s="7" t="s">
        <v>16287</v>
      </c>
      <c r="AJ1784" s="8" t="s">
        <v>2777</v>
      </c>
      <c r="AK1784" s="8" t="s">
        <v>2778</v>
      </c>
      <c r="AL1784" s="8" t="s">
        <v>16286</v>
      </c>
      <c r="AM1784" s="8" t="s">
        <v>16288</v>
      </c>
      <c r="AN1784" s="72" t="s">
        <v>31567</v>
      </c>
    </row>
    <row r="1785" spans="2:40" ht="15.75" hidden="1">
      <c r="B1785" s="85" t="str">
        <f>IF(AND(OR(W1785='Haladó kereső'!$E$15,'Haladó kereső'!$E$15=""),OR(T1785='Haladó kereső'!$E$14,'Haladó kereső'!$E$14=""),OR(O1785&gt;='Haladó kereső'!$E$12,'Haladó kereső'!$E$12=""),OR(U1785='Haladó kereső'!$E$16,'Haladó kereső'!$E$16=""),OR(O1785&lt;='Haladó kereső'!$E$13,'Haladó kereső'!$E$13=""),OR(Y1785='Haladó kereső'!$E$17,'Haladó kereső'!$E$17=""),OR(S1785='Haladó kereső'!$E$10,'Haladó kereső'!$E$10=""),OR(Q1785='Haladó kereső'!$E$9,'Haladó kereső'!$E$9="",'Haladó kereső'!$E$9="összes"),OR(J1785='Haladó kereső'!$E$11,'Haladó kereső'!$E$11="")),"megfelel a választott feltételeknek","-")</f>
        <v>megfelel a választott feltételeknek</v>
      </c>
      <c r="D1785" s="5" t="s">
        <v>16289</v>
      </c>
      <c r="E1785" s="1">
        <v>19.875266666666668</v>
      </c>
      <c r="F1785" s="1">
        <v>47.905099999999997</v>
      </c>
      <c r="G1785" s="5"/>
      <c r="H1785" s="5" t="s">
        <v>16290</v>
      </c>
      <c r="I1785" s="5">
        <v>29045</v>
      </c>
      <c r="J1785" s="5" t="s">
        <v>35</v>
      </c>
      <c r="K1785" s="5" t="s">
        <v>3</v>
      </c>
      <c r="L1785" s="5" t="s">
        <v>3</v>
      </c>
      <c r="M1785" s="5" t="s">
        <v>3</v>
      </c>
      <c r="N1785" s="5">
        <v>490</v>
      </c>
      <c r="O1785" s="5">
        <v>483</v>
      </c>
      <c r="P1785" s="5">
        <v>2129</v>
      </c>
      <c r="Q1785" s="5" t="s">
        <v>56</v>
      </c>
      <c r="R1785" s="5" t="s">
        <v>57</v>
      </c>
      <c r="S1785" s="5" t="s">
        <v>58</v>
      </c>
      <c r="T1785" s="2" t="s">
        <v>31600</v>
      </c>
      <c r="U1785" s="6" t="s">
        <v>10189</v>
      </c>
      <c r="V1785" s="6"/>
      <c r="W1785" s="6" t="s">
        <v>40</v>
      </c>
      <c r="X1785" s="6" t="s">
        <v>16291</v>
      </c>
      <c r="Y1785" s="6">
        <v>2</v>
      </c>
      <c r="Z1785" s="6" t="s">
        <v>10192</v>
      </c>
      <c r="AA1785" s="6" t="s">
        <v>16292</v>
      </c>
      <c r="AB1785" s="6" t="s">
        <v>16293</v>
      </c>
      <c r="AC1785" s="6" t="s">
        <v>16294</v>
      </c>
      <c r="AD1785" s="6" t="s">
        <v>16295</v>
      </c>
      <c r="AE1785" s="7" t="s">
        <v>47</v>
      </c>
      <c r="AF1785" s="7" t="s">
        <v>16296</v>
      </c>
      <c r="AG1785" s="7"/>
      <c r="AH1785" s="7" t="s">
        <v>29718</v>
      </c>
      <c r="AI1785" s="7" t="s">
        <v>16294</v>
      </c>
      <c r="AJ1785" s="8" t="s">
        <v>10199</v>
      </c>
      <c r="AK1785" s="8" t="s">
        <v>10193</v>
      </c>
      <c r="AL1785" s="8" t="s">
        <v>28774</v>
      </c>
      <c r="AM1785" s="8" t="s">
        <v>10200</v>
      </c>
      <c r="AN1785" s="72" t="s">
        <v>31567</v>
      </c>
    </row>
    <row r="1786" spans="2:40" ht="30" hidden="1">
      <c r="B1786" s="85" t="str">
        <f>IF(AND(OR(W1786='Haladó kereső'!$E$15,'Haladó kereső'!$E$15=""),OR(T1786='Haladó kereső'!$E$14,'Haladó kereső'!$E$14=""),OR(O1786&gt;='Haladó kereső'!$E$12,'Haladó kereső'!$E$12=""),OR(U1786='Haladó kereső'!$E$16,'Haladó kereső'!$E$16=""),OR(O1786&lt;='Haladó kereső'!$E$13,'Haladó kereső'!$E$13=""),OR(Y1786='Haladó kereső'!$E$17,'Haladó kereső'!$E$17=""),OR(S1786='Haladó kereső'!$E$10,'Haladó kereső'!$E$10=""),OR(Q1786='Haladó kereső'!$E$9,'Haladó kereső'!$E$9="",'Haladó kereső'!$E$9="összes"),OR(J1786='Haladó kereső'!$E$11,'Haladó kereső'!$E$11="")),"megfelel a választott feltételeknek","-")</f>
        <v>megfelel a választott feltételeknek</v>
      </c>
      <c r="D1786" s="5" t="s">
        <v>4141</v>
      </c>
      <c r="E1786" s="1">
        <v>19.683333333333334</v>
      </c>
      <c r="F1786" s="1">
        <v>47.955400000000004</v>
      </c>
      <c r="G1786" s="5"/>
      <c r="H1786" s="5" t="s">
        <v>16297</v>
      </c>
      <c r="I1786" s="5">
        <v>4330</v>
      </c>
      <c r="J1786" s="5" t="s">
        <v>35</v>
      </c>
      <c r="K1786" s="5" t="s">
        <v>3</v>
      </c>
      <c r="L1786" s="5" t="s">
        <v>3</v>
      </c>
      <c r="M1786" s="5" t="s">
        <v>3</v>
      </c>
      <c r="N1786" s="5">
        <v>1561</v>
      </c>
      <c r="O1786" s="5">
        <v>1550</v>
      </c>
      <c r="P1786" s="5">
        <v>2916</v>
      </c>
      <c r="Q1786" s="5" t="s">
        <v>827</v>
      </c>
      <c r="R1786" s="5" t="s">
        <v>939</v>
      </c>
      <c r="S1786" s="5" t="s">
        <v>940</v>
      </c>
      <c r="T1786" s="2" t="s">
        <v>31600</v>
      </c>
      <c r="U1786" s="6" t="s">
        <v>4141</v>
      </c>
      <c r="V1786" s="6"/>
      <c r="W1786" s="6" t="s">
        <v>20</v>
      </c>
      <c r="X1786" s="6" t="s">
        <v>4142</v>
      </c>
      <c r="Y1786" s="6">
        <v>6</v>
      </c>
      <c r="Z1786" s="6" t="s">
        <v>4143</v>
      </c>
      <c r="AA1786" s="6" t="s">
        <v>16298</v>
      </c>
      <c r="AB1786" s="6" t="s">
        <v>16299</v>
      </c>
      <c r="AC1786" s="6" t="s">
        <v>16300</v>
      </c>
      <c r="AD1786" s="6" t="s">
        <v>3</v>
      </c>
      <c r="AE1786" s="7" t="s">
        <v>47</v>
      </c>
      <c r="AF1786" s="7" t="s">
        <v>16301</v>
      </c>
      <c r="AG1786" s="7"/>
      <c r="AH1786" s="7" t="s">
        <v>29719</v>
      </c>
      <c r="AI1786" s="7" t="s">
        <v>16300</v>
      </c>
      <c r="AJ1786" s="8" t="s">
        <v>4149</v>
      </c>
      <c r="AK1786" s="8" t="s">
        <v>4150</v>
      </c>
      <c r="AL1786" s="8" t="s">
        <v>27911</v>
      </c>
      <c r="AM1786" s="8" t="s">
        <v>4151</v>
      </c>
      <c r="AN1786" s="72" t="s">
        <v>31567</v>
      </c>
    </row>
    <row r="1787" spans="2:40" ht="30" hidden="1">
      <c r="B1787" s="85" t="str">
        <f>IF(AND(OR(W1787='Haladó kereső'!$E$15,'Haladó kereső'!$E$15=""),OR(T1787='Haladó kereső'!$E$14,'Haladó kereső'!$E$14=""),OR(O1787&gt;='Haladó kereső'!$E$12,'Haladó kereső'!$E$12=""),OR(U1787='Haladó kereső'!$E$16,'Haladó kereső'!$E$16=""),OR(O1787&lt;='Haladó kereső'!$E$13,'Haladó kereső'!$E$13=""),OR(Y1787='Haladó kereső'!$E$17,'Haladó kereső'!$E$17=""),OR(S1787='Haladó kereső'!$E$10,'Haladó kereső'!$E$10=""),OR(Q1787='Haladó kereső'!$E$9,'Haladó kereső'!$E$9="",'Haladó kereső'!$E$9="összes"),OR(J1787='Haladó kereső'!$E$11,'Haladó kereső'!$E$11="")),"megfelel a választott feltételeknek","-")</f>
        <v>megfelel a választott feltételeknek</v>
      </c>
      <c r="D1787" s="5" t="s">
        <v>16269</v>
      </c>
      <c r="E1787" s="1">
        <v>19.954699999999999</v>
      </c>
      <c r="F1787" s="1">
        <v>48.022566666666663</v>
      </c>
      <c r="G1787" s="5"/>
      <c r="H1787" s="5" t="s">
        <v>16302</v>
      </c>
      <c r="I1787" s="5">
        <v>33525</v>
      </c>
      <c r="J1787" s="5" t="s">
        <v>35</v>
      </c>
      <c r="K1787" s="5" t="s">
        <v>3</v>
      </c>
      <c r="L1787" s="5" t="s">
        <v>3</v>
      </c>
      <c r="M1787" s="5" t="s">
        <v>3</v>
      </c>
      <c r="N1787" s="5">
        <v>1858</v>
      </c>
      <c r="O1787" s="5">
        <v>1826</v>
      </c>
      <c r="P1787" s="5">
        <v>2813</v>
      </c>
      <c r="Q1787" s="5" t="s">
        <v>827</v>
      </c>
      <c r="R1787" s="5" t="s">
        <v>7125</v>
      </c>
      <c r="S1787" s="5" t="s">
        <v>2879</v>
      </c>
      <c r="T1787" s="2" t="s">
        <v>31600</v>
      </c>
      <c r="U1787" s="6" t="s">
        <v>16269</v>
      </c>
      <c r="V1787" s="6"/>
      <c r="W1787" s="6" t="s">
        <v>20</v>
      </c>
      <c r="X1787" s="6" t="s">
        <v>16270</v>
      </c>
      <c r="Y1787" s="6">
        <v>2</v>
      </c>
      <c r="Z1787" s="6" t="s">
        <v>16271</v>
      </c>
      <c r="AA1787" s="6" t="s">
        <v>16303</v>
      </c>
      <c r="AB1787" s="6">
        <v>0</v>
      </c>
      <c r="AC1787" s="6" t="s">
        <v>16304</v>
      </c>
      <c r="AD1787" s="6" t="s">
        <v>16305</v>
      </c>
      <c r="AE1787" s="7" t="s">
        <v>47</v>
      </c>
      <c r="AF1787" s="7" t="s">
        <v>16306</v>
      </c>
      <c r="AG1787" s="7"/>
      <c r="AH1787" s="7" t="s">
        <v>29720</v>
      </c>
      <c r="AI1787" s="7" t="s">
        <v>16304</v>
      </c>
      <c r="AJ1787" s="8" t="s">
        <v>16307</v>
      </c>
      <c r="AK1787" s="8" t="s">
        <v>16279</v>
      </c>
      <c r="AL1787" s="8" t="s">
        <v>29721</v>
      </c>
      <c r="AM1787" s="8" t="s">
        <v>16280</v>
      </c>
      <c r="AN1787" s="72" t="s">
        <v>31567</v>
      </c>
    </row>
    <row r="1788" spans="2:40" ht="30" hidden="1">
      <c r="B1788" s="85" t="str">
        <f>IF(AND(OR(W1788='Haladó kereső'!$E$15,'Haladó kereső'!$E$15=""),OR(T1788='Haladó kereső'!$E$14,'Haladó kereső'!$E$14=""),OR(O1788&gt;='Haladó kereső'!$E$12,'Haladó kereső'!$E$12=""),OR(U1788='Haladó kereső'!$E$16,'Haladó kereső'!$E$16=""),OR(O1788&lt;='Haladó kereső'!$E$13,'Haladó kereső'!$E$13=""),OR(Y1788='Haladó kereső'!$E$17,'Haladó kereső'!$E$17=""),OR(S1788='Haladó kereső'!$E$10,'Haladó kereső'!$E$10=""),OR(Q1788='Haladó kereső'!$E$9,'Haladó kereső'!$E$9="",'Haladó kereső'!$E$9="összes"),OR(J1788='Haladó kereső'!$E$11,'Haladó kereső'!$E$11="")),"megfelel a választott feltételeknek","-")</f>
        <v>megfelel a választott feltételeknek</v>
      </c>
      <c r="D1788" s="5" t="s">
        <v>16308</v>
      </c>
      <c r="E1788" s="1">
        <v>19.773666666666667</v>
      </c>
      <c r="F1788" s="1">
        <v>47.97076666666667</v>
      </c>
      <c r="G1788" s="5"/>
      <c r="H1788" s="5" t="s">
        <v>16309</v>
      </c>
      <c r="I1788" s="5">
        <v>30100</v>
      </c>
      <c r="J1788" s="5" t="s">
        <v>35</v>
      </c>
      <c r="K1788" s="5" t="s">
        <v>3</v>
      </c>
      <c r="L1788" s="5" t="s">
        <v>3</v>
      </c>
      <c r="M1788" s="5" t="s">
        <v>3</v>
      </c>
      <c r="N1788" s="5">
        <v>2002</v>
      </c>
      <c r="O1788" s="5">
        <v>1970</v>
      </c>
      <c r="P1788" s="5">
        <v>1840</v>
      </c>
      <c r="Q1788" s="5" t="s">
        <v>827</v>
      </c>
      <c r="R1788" s="5" t="s">
        <v>7125</v>
      </c>
      <c r="S1788" s="5" t="s">
        <v>2879</v>
      </c>
      <c r="T1788" s="2" t="s">
        <v>31600</v>
      </c>
      <c r="U1788" s="6" t="s">
        <v>16308</v>
      </c>
      <c r="V1788" s="6"/>
      <c r="W1788" s="6" t="s">
        <v>20</v>
      </c>
      <c r="X1788" s="6" t="s">
        <v>16310</v>
      </c>
      <c r="Y1788" s="6">
        <v>2</v>
      </c>
      <c r="Z1788" s="6" t="s">
        <v>16311</v>
      </c>
      <c r="AA1788" s="6" t="s">
        <v>16312</v>
      </c>
      <c r="AB1788" s="6">
        <v>0</v>
      </c>
      <c r="AC1788" s="6" t="s">
        <v>16313</v>
      </c>
      <c r="AD1788" s="6" t="s">
        <v>16314</v>
      </c>
      <c r="AE1788" s="7" t="s">
        <v>16315</v>
      </c>
      <c r="AF1788" s="7" t="s">
        <v>6079</v>
      </c>
      <c r="AG1788" s="7"/>
      <c r="AH1788" s="7" t="s">
        <v>29722</v>
      </c>
      <c r="AI1788" s="7" t="s">
        <v>16316</v>
      </c>
      <c r="AJ1788" s="8" t="s">
        <v>16317</v>
      </c>
      <c r="AK1788" s="8" t="s">
        <v>16312</v>
      </c>
      <c r="AL1788" s="8" t="s">
        <v>29723</v>
      </c>
      <c r="AM1788" s="8" t="s">
        <v>16318</v>
      </c>
      <c r="AN1788" s="72" t="s">
        <v>31567</v>
      </c>
    </row>
    <row r="1789" spans="2:40" ht="15.75" hidden="1">
      <c r="B1789" s="85" t="str">
        <f>IF(AND(OR(W1789='Haladó kereső'!$E$15,'Haladó kereső'!$E$15=""),OR(T1789='Haladó kereső'!$E$14,'Haladó kereső'!$E$14=""),OR(O1789&gt;='Haladó kereső'!$E$12,'Haladó kereső'!$E$12=""),OR(U1789='Haladó kereső'!$E$16,'Haladó kereső'!$E$16=""),OR(O1789&lt;='Haladó kereső'!$E$13,'Haladó kereső'!$E$13=""),OR(Y1789='Haladó kereső'!$E$17,'Haladó kereső'!$E$17=""),OR(S1789='Haladó kereső'!$E$10,'Haladó kereső'!$E$10=""),OR(Q1789='Haladó kereső'!$E$9,'Haladó kereső'!$E$9="",'Haladó kereső'!$E$9="összes"),OR(J1789='Haladó kereső'!$E$11,'Haladó kereső'!$E$11="")),"megfelel a választott feltételeknek","-")</f>
        <v>megfelel a választott feltételeknek</v>
      </c>
      <c r="D1789" s="5" t="s">
        <v>16319</v>
      </c>
      <c r="E1789" s="1">
        <v>18.342733333333332</v>
      </c>
      <c r="F1789" s="1">
        <v>46.920166666666667</v>
      </c>
      <c r="G1789" s="5"/>
      <c r="H1789" s="5" t="s">
        <v>16320</v>
      </c>
      <c r="I1789" s="5">
        <v>16948</v>
      </c>
      <c r="J1789" s="5" t="s">
        <v>35</v>
      </c>
      <c r="K1789" s="5" t="s">
        <v>3</v>
      </c>
      <c r="L1789" s="5" t="s">
        <v>3</v>
      </c>
      <c r="M1789" s="5" t="s">
        <v>3</v>
      </c>
      <c r="N1789" s="5">
        <v>768</v>
      </c>
      <c r="O1789" s="5">
        <v>753</v>
      </c>
      <c r="P1789" s="5">
        <v>3539</v>
      </c>
      <c r="Q1789" s="5" t="s">
        <v>4</v>
      </c>
      <c r="R1789" s="5" t="s">
        <v>6757</v>
      </c>
      <c r="S1789" s="5" t="s">
        <v>6758</v>
      </c>
      <c r="T1789" s="2" t="s">
        <v>31600</v>
      </c>
      <c r="U1789" s="6" t="s">
        <v>13901</v>
      </c>
      <c r="V1789" s="6"/>
      <c r="W1789" s="6" t="s">
        <v>40</v>
      </c>
      <c r="X1789" s="6" t="s">
        <v>13903</v>
      </c>
      <c r="Y1789" s="6">
        <v>2</v>
      </c>
      <c r="Z1789" s="6" t="s">
        <v>13904</v>
      </c>
      <c r="AA1789" s="6" t="s">
        <v>16321</v>
      </c>
      <c r="AB1789" s="6" t="s">
        <v>16322</v>
      </c>
      <c r="AC1789" s="6" t="s">
        <v>16323</v>
      </c>
      <c r="AD1789" s="6" t="s">
        <v>16324</v>
      </c>
      <c r="AE1789" s="7" t="s">
        <v>47</v>
      </c>
      <c r="AF1789" s="7" t="s">
        <v>16325</v>
      </c>
      <c r="AG1789" s="7"/>
      <c r="AH1789" s="7" t="s">
        <v>29724</v>
      </c>
      <c r="AI1789" s="7" t="s">
        <v>16323</v>
      </c>
      <c r="AJ1789" s="8" t="s">
        <v>576</v>
      </c>
      <c r="AK1789" s="8" t="s">
        <v>13910</v>
      </c>
      <c r="AL1789" s="8"/>
      <c r="AM1789" s="8" t="s">
        <v>13907</v>
      </c>
      <c r="AN1789" s="72" t="s">
        <v>31567</v>
      </c>
    </row>
    <row r="1790" spans="2:40" ht="30" hidden="1">
      <c r="B1790" s="85" t="str">
        <f>IF(AND(OR(W1790='Haladó kereső'!$E$15,'Haladó kereső'!$E$15=""),OR(T1790='Haladó kereső'!$E$14,'Haladó kereső'!$E$14=""),OR(O1790&gt;='Haladó kereső'!$E$12,'Haladó kereső'!$E$12=""),OR(U1790='Haladó kereső'!$E$16,'Haladó kereső'!$E$16=""),OR(O1790&lt;='Haladó kereső'!$E$13,'Haladó kereső'!$E$13=""),OR(Y1790='Haladó kereső'!$E$17,'Haladó kereső'!$E$17=""),OR(S1790='Haladó kereső'!$E$10,'Haladó kereső'!$E$10=""),OR(Q1790='Haladó kereső'!$E$9,'Haladó kereső'!$E$9="",'Haladó kereső'!$E$9="összes"),OR(J1790='Haladó kereső'!$E$11,'Haladó kereső'!$E$11="")),"megfelel a választott feltételeknek","-")</f>
        <v>megfelel a választott feltételeknek</v>
      </c>
      <c r="D1790" s="5" t="s">
        <v>16326</v>
      </c>
      <c r="E1790" s="1">
        <v>18.267366666666664</v>
      </c>
      <c r="F1790" s="1">
        <v>45.790833333333332</v>
      </c>
      <c r="G1790" s="5"/>
      <c r="H1790" s="5" t="s">
        <v>16327</v>
      </c>
      <c r="I1790" s="5">
        <v>15051</v>
      </c>
      <c r="J1790" s="5" t="s">
        <v>35</v>
      </c>
      <c r="K1790" s="5" t="s">
        <v>3</v>
      </c>
      <c r="L1790" s="5" t="s">
        <v>3</v>
      </c>
      <c r="M1790" s="5" t="s">
        <v>3</v>
      </c>
      <c r="N1790" s="5">
        <v>352</v>
      </c>
      <c r="O1790" s="5">
        <v>349</v>
      </c>
      <c r="P1790" s="5">
        <v>1690</v>
      </c>
      <c r="Q1790" s="5" t="s">
        <v>36</v>
      </c>
      <c r="R1790" s="5" t="s">
        <v>887</v>
      </c>
      <c r="S1790" s="5" t="s">
        <v>888</v>
      </c>
      <c r="T1790" s="2" t="s">
        <v>31600</v>
      </c>
      <c r="U1790" s="6" t="s">
        <v>16328</v>
      </c>
      <c r="V1790" s="6"/>
      <c r="W1790" s="6" t="s">
        <v>40</v>
      </c>
      <c r="X1790" s="6" t="s">
        <v>16329</v>
      </c>
      <c r="Y1790" s="6">
        <v>2</v>
      </c>
      <c r="Z1790" s="6" t="s">
        <v>16330</v>
      </c>
      <c r="AA1790" s="6" t="s">
        <v>16331</v>
      </c>
      <c r="AB1790" s="6" t="s">
        <v>16332</v>
      </c>
      <c r="AC1790" s="6" t="s">
        <v>16333</v>
      </c>
      <c r="AD1790" s="6" t="s">
        <v>16334</v>
      </c>
      <c r="AE1790" s="7" t="s">
        <v>47</v>
      </c>
      <c r="AF1790" s="7" t="s">
        <v>16335</v>
      </c>
      <c r="AG1790" s="7"/>
      <c r="AH1790" s="7" t="s">
        <v>29725</v>
      </c>
      <c r="AI1790" s="7" t="s">
        <v>16336</v>
      </c>
      <c r="AJ1790" s="8" t="s">
        <v>16337</v>
      </c>
      <c r="AK1790" s="8" t="s">
        <v>16338</v>
      </c>
      <c r="AL1790" s="8" t="s">
        <v>29726</v>
      </c>
      <c r="AM1790" s="8" t="s">
        <v>16339</v>
      </c>
      <c r="AN1790" s="72" t="s">
        <v>31567</v>
      </c>
    </row>
    <row r="1791" spans="2:40" ht="30" hidden="1">
      <c r="B1791" s="85" t="str">
        <f>IF(AND(OR(W1791='Haladó kereső'!$E$15,'Haladó kereső'!$E$15=""),OR(T1791='Haladó kereső'!$E$14,'Haladó kereső'!$E$14=""),OR(O1791&gt;='Haladó kereső'!$E$12,'Haladó kereső'!$E$12=""),OR(U1791='Haladó kereső'!$E$16,'Haladó kereső'!$E$16=""),OR(O1791&lt;='Haladó kereső'!$E$13,'Haladó kereső'!$E$13=""),OR(Y1791='Haladó kereső'!$E$17,'Haladó kereső'!$E$17=""),OR(S1791='Haladó kereső'!$E$10,'Haladó kereső'!$E$10=""),OR(Q1791='Haladó kereső'!$E$9,'Haladó kereső'!$E$9="",'Haladó kereső'!$E$9="összes"),OR(J1791='Haladó kereső'!$E$11,'Haladó kereső'!$E$11="")),"megfelel a választott feltételeknek","-")</f>
        <v>megfelel a választott feltételeknek</v>
      </c>
      <c r="D1791" s="5" t="s">
        <v>16340</v>
      </c>
      <c r="E1791" s="1">
        <v>22.284333333333336</v>
      </c>
      <c r="F1791" s="1">
        <v>48.283333333333331</v>
      </c>
      <c r="G1791" s="5"/>
      <c r="H1791" s="5" t="s">
        <v>16341</v>
      </c>
      <c r="I1791" s="5">
        <v>20668</v>
      </c>
      <c r="J1791" s="5" t="s">
        <v>35</v>
      </c>
      <c r="K1791" s="5" t="s">
        <v>3</v>
      </c>
      <c r="L1791" s="5" t="s">
        <v>3</v>
      </c>
      <c r="M1791" s="5" t="s">
        <v>3</v>
      </c>
      <c r="N1791" s="5">
        <v>302</v>
      </c>
      <c r="O1791" s="5">
        <v>322</v>
      </c>
      <c r="P1791" s="5">
        <v>1102</v>
      </c>
      <c r="Q1791" s="5" t="s">
        <v>416</v>
      </c>
      <c r="R1791" s="5" t="s">
        <v>1201</v>
      </c>
      <c r="S1791" s="5" t="s">
        <v>1202</v>
      </c>
      <c r="T1791" s="2" t="s">
        <v>31600</v>
      </c>
      <c r="U1791" s="6" t="s">
        <v>2640</v>
      </c>
      <c r="V1791" s="6"/>
      <c r="W1791" s="6" t="s">
        <v>40</v>
      </c>
      <c r="X1791" s="6" t="s">
        <v>2641</v>
      </c>
      <c r="Y1791" s="6">
        <v>5</v>
      </c>
      <c r="Z1791" s="6" t="s">
        <v>2642</v>
      </c>
      <c r="AA1791" s="6" t="s">
        <v>16342</v>
      </c>
      <c r="AB1791" s="6" t="s">
        <v>16343</v>
      </c>
      <c r="AC1791" s="6" t="s">
        <v>16344</v>
      </c>
      <c r="AD1791" s="6" t="s">
        <v>16345</v>
      </c>
      <c r="AE1791" s="7" t="s">
        <v>47</v>
      </c>
      <c r="AF1791" s="7" t="s">
        <v>16346</v>
      </c>
      <c r="AG1791" s="7"/>
      <c r="AH1791" s="7" t="s">
        <v>29727</v>
      </c>
      <c r="AI1791" s="7" t="s">
        <v>16344</v>
      </c>
      <c r="AJ1791" s="8" t="s">
        <v>2649</v>
      </c>
      <c r="AK1791" s="8" t="s">
        <v>2650</v>
      </c>
      <c r="AL1791" s="8" t="s">
        <v>29728</v>
      </c>
      <c r="AM1791" s="8" t="s">
        <v>15488</v>
      </c>
      <c r="AN1791" s="72" t="s">
        <v>31567</v>
      </c>
    </row>
    <row r="1792" spans="2:40" ht="30" hidden="1">
      <c r="B1792" s="85" t="str">
        <f>IF(AND(OR(W1792='Haladó kereső'!$E$15,'Haladó kereső'!$E$15=""),OR(T1792='Haladó kereső'!$E$14,'Haladó kereső'!$E$14=""),OR(O1792&gt;='Haladó kereső'!$E$12,'Haladó kereső'!$E$12=""),OR(U1792='Haladó kereső'!$E$16,'Haladó kereső'!$E$16=""),OR(O1792&lt;='Haladó kereső'!$E$13,'Haladó kereső'!$E$13=""),OR(Y1792='Haladó kereső'!$E$17,'Haladó kereső'!$E$17=""),OR(S1792='Haladó kereső'!$E$10,'Haladó kereső'!$E$10=""),OR(Q1792='Haladó kereső'!$E$9,'Haladó kereső'!$E$9="",'Haladó kereső'!$E$9="összes"),OR(J1792='Haladó kereső'!$E$11,'Haladó kereső'!$E$11="")),"megfelel a választott feltételeknek","-")</f>
        <v>megfelel a választott feltételeknek</v>
      </c>
      <c r="D1792" s="5" t="s">
        <v>16347</v>
      </c>
      <c r="E1792" s="1">
        <v>18.392533333333333</v>
      </c>
      <c r="F1792" s="1">
        <v>46.259599999999999</v>
      </c>
      <c r="G1792" s="5"/>
      <c r="H1792" s="5" t="s">
        <v>16348</v>
      </c>
      <c r="I1792" s="5">
        <v>33756</v>
      </c>
      <c r="J1792" s="5" t="s">
        <v>35</v>
      </c>
      <c r="K1792" s="5" t="s">
        <v>3</v>
      </c>
      <c r="L1792" s="5" t="s">
        <v>3</v>
      </c>
      <c r="M1792" s="5" t="s">
        <v>3</v>
      </c>
      <c r="N1792" s="5">
        <v>1259</v>
      </c>
      <c r="O1792" s="5">
        <v>1237</v>
      </c>
      <c r="P1792" s="5">
        <v>1069</v>
      </c>
      <c r="Q1792" s="5" t="s">
        <v>36</v>
      </c>
      <c r="R1792" s="5" t="s">
        <v>3755</v>
      </c>
      <c r="S1792" s="5" t="s">
        <v>3756</v>
      </c>
      <c r="T1792" s="2" t="s">
        <v>31600</v>
      </c>
      <c r="U1792" s="6" t="s">
        <v>3757</v>
      </c>
      <c r="V1792" s="6"/>
      <c r="W1792" s="6" t="s">
        <v>40</v>
      </c>
      <c r="X1792" s="6" t="s">
        <v>3758</v>
      </c>
      <c r="Y1792" s="6">
        <v>10</v>
      </c>
      <c r="Z1792" s="6" t="s">
        <v>3759</v>
      </c>
      <c r="AA1792" s="6" t="s">
        <v>16349</v>
      </c>
      <c r="AB1792" s="6" t="s">
        <v>16350</v>
      </c>
      <c r="AC1792" s="6" t="s">
        <v>16351</v>
      </c>
      <c r="AD1792" s="6" t="s">
        <v>16352</v>
      </c>
      <c r="AE1792" s="7" t="s">
        <v>47</v>
      </c>
      <c r="AF1792" s="7" t="s">
        <v>16353</v>
      </c>
      <c r="AG1792" s="7"/>
      <c r="AH1792" s="7" t="s">
        <v>29729</v>
      </c>
      <c r="AI1792" s="7" t="s">
        <v>16354</v>
      </c>
      <c r="AJ1792" s="8" t="s">
        <v>3765</v>
      </c>
      <c r="AK1792" s="8" t="s">
        <v>3766</v>
      </c>
      <c r="AL1792" s="8" t="s">
        <v>27860</v>
      </c>
      <c r="AM1792" s="8" t="s">
        <v>3768</v>
      </c>
      <c r="AN1792" s="72" t="s">
        <v>31567</v>
      </c>
    </row>
    <row r="1793" spans="2:40" ht="30" hidden="1">
      <c r="B1793" s="85" t="str">
        <f>IF(AND(OR(W1793='Haladó kereső'!$E$15,'Haladó kereső'!$E$15=""),OR(T1793='Haladó kereső'!$E$14,'Haladó kereső'!$E$14=""),OR(O1793&gt;='Haladó kereső'!$E$12,'Haladó kereső'!$E$12=""),OR(U1793='Haladó kereső'!$E$16,'Haladó kereső'!$E$16=""),OR(O1793&lt;='Haladó kereső'!$E$13,'Haladó kereső'!$E$13=""),OR(Y1793='Haladó kereső'!$E$17,'Haladó kereső'!$E$17=""),OR(S1793='Haladó kereső'!$E$10,'Haladó kereső'!$E$10=""),OR(Q1793='Haladó kereső'!$E$9,'Haladó kereső'!$E$9="",'Haladó kereső'!$E$9="összes"),OR(J1793='Haladó kereső'!$E$11,'Haladó kereső'!$E$11="")),"megfelel a választott feltételeknek","-")</f>
        <v>megfelel a választott feltételeknek</v>
      </c>
      <c r="D1793" s="5" t="s">
        <v>16355</v>
      </c>
      <c r="E1793" s="1">
        <v>18.467066666666664</v>
      </c>
      <c r="F1793" s="1">
        <v>46.221166666666669</v>
      </c>
      <c r="G1793" s="5"/>
      <c r="H1793" s="5" t="s">
        <v>16356</v>
      </c>
      <c r="I1793" s="5">
        <v>13444</v>
      </c>
      <c r="J1793" s="5" t="s">
        <v>35</v>
      </c>
      <c r="K1793" s="5" t="s">
        <v>3</v>
      </c>
      <c r="L1793" s="5" t="s">
        <v>3</v>
      </c>
      <c r="M1793" s="5" t="s">
        <v>3</v>
      </c>
      <c r="N1793" s="5">
        <v>1591</v>
      </c>
      <c r="O1793" s="5">
        <v>1588</v>
      </c>
      <c r="P1793" s="5">
        <v>3608</v>
      </c>
      <c r="Q1793" s="5" t="s">
        <v>36</v>
      </c>
      <c r="R1793" s="5" t="s">
        <v>1154</v>
      </c>
      <c r="S1793" s="5" t="s">
        <v>1155</v>
      </c>
      <c r="T1793" s="2" t="s">
        <v>31600</v>
      </c>
      <c r="U1793" s="6" t="s">
        <v>16355</v>
      </c>
      <c r="V1793" s="6"/>
      <c r="W1793" s="6" t="s">
        <v>20</v>
      </c>
      <c r="X1793" s="6" t="s">
        <v>16357</v>
      </c>
      <c r="Y1793" s="6">
        <v>3</v>
      </c>
      <c r="Z1793" s="6" t="s">
        <v>16358</v>
      </c>
      <c r="AA1793" s="6" t="s">
        <v>16359</v>
      </c>
      <c r="AB1793" s="6" t="s">
        <v>16360</v>
      </c>
      <c r="AC1793" s="6" t="s">
        <v>16361</v>
      </c>
      <c r="AD1793" s="6" t="s">
        <v>16362</v>
      </c>
      <c r="AE1793" s="7" t="s">
        <v>47</v>
      </c>
      <c r="AF1793" s="7" t="s">
        <v>16363</v>
      </c>
      <c r="AG1793" s="7"/>
      <c r="AH1793" s="7" t="s">
        <v>16360</v>
      </c>
      <c r="AI1793" s="7" t="s">
        <v>16361</v>
      </c>
      <c r="AJ1793" s="8" t="s">
        <v>16364</v>
      </c>
      <c r="AK1793" s="8" t="s">
        <v>16365</v>
      </c>
      <c r="AL1793" s="8" t="s">
        <v>29730</v>
      </c>
      <c r="AM1793" s="8" t="s">
        <v>16366</v>
      </c>
      <c r="AN1793" s="72" t="s">
        <v>31567</v>
      </c>
    </row>
    <row r="1794" spans="2:40" ht="15.75" hidden="1">
      <c r="B1794" s="85" t="str">
        <f>IF(AND(OR(W1794='Haladó kereső'!$E$15,'Haladó kereső'!$E$15=""),OR(T1794='Haladó kereső'!$E$14,'Haladó kereső'!$E$14=""),OR(O1794&gt;='Haladó kereső'!$E$12,'Haladó kereső'!$E$12=""),OR(U1794='Haladó kereső'!$E$16,'Haladó kereső'!$E$16=""),OR(O1794&lt;='Haladó kereső'!$E$13,'Haladó kereső'!$E$13=""),OR(Y1794='Haladó kereső'!$E$17,'Haladó kereső'!$E$17=""),OR(S1794='Haladó kereső'!$E$10,'Haladó kereső'!$E$10=""),OR(Q1794='Haladó kereső'!$E$9,'Haladó kereső'!$E$9="",'Haladó kereső'!$E$9="összes"),OR(J1794='Haladó kereső'!$E$11,'Haladó kereső'!$E$11="")),"megfelel a választott feltételeknek","-")</f>
        <v>megfelel a választott feltételeknek</v>
      </c>
      <c r="D1794" s="5" t="s">
        <v>16367</v>
      </c>
      <c r="E1794" s="1">
        <v>18.206799999999998</v>
      </c>
      <c r="F1794" s="1">
        <v>46.220166666666671</v>
      </c>
      <c r="G1794" s="5"/>
      <c r="H1794" s="5" t="s">
        <v>16368</v>
      </c>
      <c r="I1794" s="5">
        <v>11402</v>
      </c>
      <c r="J1794" s="5" t="s">
        <v>35</v>
      </c>
      <c r="K1794" s="5" t="s">
        <v>3</v>
      </c>
      <c r="L1794" s="5" t="s">
        <v>3</v>
      </c>
      <c r="M1794" s="5" t="s">
        <v>3</v>
      </c>
      <c r="N1794" s="5">
        <v>426</v>
      </c>
      <c r="O1794" s="5">
        <v>419</v>
      </c>
      <c r="P1794" s="5">
        <v>731</v>
      </c>
      <c r="Q1794" s="5" t="s">
        <v>36</v>
      </c>
      <c r="R1794" s="5" t="s">
        <v>3755</v>
      </c>
      <c r="S1794" s="5" t="s">
        <v>3756</v>
      </c>
      <c r="T1794" s="2" t="s">
        <v>31600</v>
      </c>
      <c r="U1794" s="6" t="s">
        <v>3899</v>
      </c>
      <c r="V1794" s="6"/>
      <c r="W1794" s="6" t="s">
        <v>40</v>
      </c>
      <c r="X1794" s="6" t="s">
        <v>3900</v>
      </c>
      <c r="Y1794" s="6">
        <v>6</v>
      </c>
      <c r="Z1794" s="6" t="s">
        <v>3901</v>
      </c>
      <c r="AA1794" s="6" t="s">
        <v>16369</v>
      </c>
      <c r="AB1794" s="6">
        <v>0</v>
      </c>
      <c r="AC1794" s="6" t="s">
        <v>16370</v>
      </c>
      <c r="AD1794" s="6" t="s">
        <v>16371</v>
      </c>
      <c r="AE1794" s="7" t="s">
        <v>47</v>
      </c>
      <c r="AF1794" s="7" t="s">
        <v>16372</v>
      </c>
      <c r="AG1794" s="7"/>
      <c r="AH1794" s="7" t="s">
        <v>29731</v>
      </c>
      <c r="AI1794" s="7" t="s">
        <v>16370</v>
      </c>
      <c r="AJ1794" s="8" t="s">
        <v>3906</v>
      </c>
      <c r="AK1794" s="8" t="s">
        <v>3907</v>
      </c>
      <c r="AL1794" s="8" t="s">
        <v>27879</v>
      </c>
      <c r="AM1794" s="8" t="s">
        <v>3909</v>
      </c>
      <c r="AN1794" s="72" t="s">
        <v>31567</v>
      </c>
    </row>
    <row r="1795" spans="2:40" ht="30" hidden="1">
      <c r="B1795" s="85" t="str">
        <f>IF(AND(OR(W1795='Haladó kereső'!$E$15,'Haladó kereső'!$E$15=""),OR(T1795='Haladó kereső'!$E$14,'Haladó kereső'!$E$14=""),OR(O1795&gt;='Haladó kereső'!$E$12,'Haladó kereső'!$E$12=""),OR(U1795='Haladó kereső'!$E$16,'Haladó kereső'!$E$16=""),OR(O1795&lt;='Haladó kereső'!$E$13,'Haladó kereső'!$E$13=""),OR(Y1795='Haladó kereső'!$E$17,'Haladó kereső'!$E$17=""),OR(S1795='Haladó kereső'!$E$10,'Haladó kereső'!$E$10=""),OR(Q1795='Haladó kereső'!$E$9,'Haladó kereső'!$E$9="",'Haladó kereső'!$E$9="összes"),OR(J1795='Haladó kereső'!$E$11,'Haladó kereső'!$E$11="")),"megfelel a választott feltételeknek","-")</f>
        <v>megfelel a választott feltételeknek</v>
      </c>
      <c r="D1795" s="5" t="s">
        <v>16373</v>
      </c>
      <c r="E1795" s="1">
        <v>17.472766666666665</v>
      </c>
      <c r="F1795" s="1">
        <v>47.790833333333332</v>
      </c>
      <c r="G1795" s="5"/>
      <c r="H1795" s="5" t="s">
        <v>16374</v>
      </c>
      <c r="I1795" s="5">
        <v>27359</v>
      </c>
      <c r="J1795" s="5" t="s">
        <v>35</v>
      </c>
      <c r="K1795" s="5" t="s">
        <v>3</v>
      </c>
      <c r="L1795" s="5" t="s">
        <v>3</v>
      </c>
      <c r="M1795" s="5" t="s">
        <v>3</v>
      </c>
      <c r="N1795" s="5">
        <v>609</v>
      </c>
      <c r="O1795" s="5">
        <v>617</v>
      </c>
      <c r="P1795" s="5">
        <v>2110</v>
      </c>
      <c r="Q1795" s="5" t="s">
        <v>136</v>
      </c>
      <c r="R1795" s="5" t="s">
        <v>1327</v>
      </c>
      <c r="S1795" s="5" t="s">
        <v>1328</v>
      </c>
      <c r="T1795" s="2" t="s">
        <v>31600</v>
      </c>
      <c r="U1795" s="6" t="s">
        <v>15230</v>
      </c>
      <c r="V1795" s="6"/>
      <c r="W1795" s="6" t="s">
        <v>40</v>
      </c>
      <c r="X1795" s="6" t="s">
        <v>15232</v>
      </c>
      <c r="Y1795" s="6">
        <v>2</v>
      </c>
      <c r="Z1795" s="6" t="s">
        <v>15233</v>
      </c>
      <c r="AA1795" s="6" t="s">
        <v>16375</v>
      </c>
      <c r="AB1795" s="6" t="s">
        <v>16376</v>
      </c>
      <c r="AC1795" s="6" t="s">
        <v>16377</v>
      </c>
      <c r="AD1795" s="6" t="s">
        <v>16378</v>
      </c>
      <c r="AE1795" s="7" t="s">
        <v>47</v>
      </c>
      <c r="AF1795" s="7" t="s">
        <v>16379</v>
      </c>
      <c r="AG1795" s="7"/>
      <c r="AH1795" s="7" t="s">
        <v>29732</v>
      </c>
      <c r="AI1795" s="7" t="s">
        <v>16380</v>
      </c>
      <c r="AJ1795" s="8" t="s">
        <v>15239</v>
      </c>
      <c r="AK1795" s="8" t="s">
        <v>15240</v>
      </c>
      <c r="AL1795" s="8" t="s">
        <v>29556</v>
      </c>
      <c r="AM1795" s="8" t="s">
        <v>15241</v>
      </c>
      <c r="AN1795" s="72" t="s">
        <v>31567</v>
      </c>
    </row>
    <row r="1796" spans="2:40" ht="30" hidden="1">
      <c r="B1796" s="85" t="str">
        <f>IF(AND(OR(W1796='Haladó kereső'!$E$15,'Haladó kereső'!$E$15=""),OR(T1796='Haladó kereső'!$E$14,'Haladó kereső'!$E$14=""),OR(O1796&gt;='Haladó kereső'!$E$12,'Haladó kereső'!$E$12=""),OR(U1796='Haladó kereső'!$E$16,'Haladó kereső'!$E$16=""),OR(O1796&lt;='Haladó kereső'!$E$13,'Haladó kereső'!$E$13=""),OR(Y1796='Haladó kereső'!$E$17,'Haladó kereső'!$E$17=""),OR(S1796='Haladó kereső'!$E$10,'Haladó kereső'!$E$10=""),OR(Q1796='Haladó kereső'!$E$9,'Haladó kereső'!$E$9="",'Haladó kereső'!$E$9="összes"),OR(J1796='Haladó kereső'!$E$11,'Haladó kereső'!$E$11="")),"megfelel a választott feltételeknek","-")</f>
        <v>megfelel a választott feltételeknek</v>
      </c>
      <c r="D1796" s="5" t="s">
        <v>16381</v>
      </c>
      <c r="E1796" s="1">
        <v>20.957100000000001</v>
      </c>
      <c r="F1796" s="1">
        <v>46.517666666666663</v>
      </c>
      <c r="G1796" s="5"/>
      <c r="H1796" s="5" t="s">
        <v>16382</v>
      </c>
      <c r="I1796" s="5">
        <v>20765</v>
      </c>
      <c r="J1796" s="5" t="s">
        <v>35</v>
      </c>
      <c r="K1796" s="5" t="s">
        <v>3</v>
      </c>
      <c r="L1796" s="5" t="s">
        <v>3</v>
      </c>
      <c r="M1796" s="5" t="s">
        <v>3</v>
      </c>
      <c r="N1796" s="5">
        <v>1103</v>
      </c>
      <c r="O1796" s="5">
        <v>1073</v>
      </c>
      <c r="P1796" s="5">
        <v>3167</v>
      </c>
      <c r="Q1796" s="5" t="s">
        <v>628</v>
      </c>
      <c r="R1796" s="5" t="s">
        <v>629</v>
      </c>
      <c r="S1796" s="5" t="s">
        <v>630</v>
      </c>
      <c r="T1796" s="2" t="s">
        <v>31600</v>
      </c>
      <c r="U1796" s="6" t="s">
        <v>7039</v>
      </c>
      <c r="V1796" s="6"/>
      <c r="W1796" s="6" t="s">
        <v>40</v>
      </c>
      <c r="X1796" s="6" t="s">
        <v>7040</v>
      </c>
      <c r="Y1796" s="6">
        <v>3</v>
      </c>
      <c r="Z1796" s="6" t="s">
        <v>7041</v>
      </c>
      <c r="AA1796" s="6" t="s">
        <v>16383</v>
      </c>
      <c r="AB1796" s="6" t="s">
        <v>16384</v>
      </c>
      <c r="AC1796" s="6" t="s">
        <v>16385</v>
      </c>
      <c r="AD1796" s="6" t="s">
        <v>16386</v>
      </c>
      <c r="AE1796" s="7" t="s">
        <v>47</v>
      </c>
      <c r="AF1796" s="7" t="s">
        <v>16387</v>
      </c>
      <c r="AG1796" s="7"/>
      <c r="AH1796" s="7" t="s">
        <v>29733</v>
      </c>
      <c r="AI1796" s="7" t="s">
        <v>16385</v>
      </c>
      <c r="AJ1796" s="8" t="s">
        <v>7048</v>
      </c>
      <c r="AK1796" s="8" t="s">
        <v>7049</v>
      </c>
      <c r="AL1796" s="8" t="s">
        <v>29734</v>
      </c>
      <c r="AM1796" s="8" t="s">
        <v>16388</v>
      </c>
      <c r="AN1796" s="72" t="s">
        <v>31567</v>
      </c>
    </row>
    <row r="1797" spans="2:40" ht="15.75" hidden="1">
      <c r="B1797" s="85" t="str">
        <f>IF(AND(OR(W1797='Haladó kereső'!$E$15,'Haladó kereső'!$E$15=""),OR(T1797='Haladó kereső'!$E$14,'Haladó kereső'!$E$14=""),OR(O1797&gt;='Haladó kereső'!$E$12,'Haladó kereső'!$E$12=""),OR(U1797='Haladó kereső'!$E$16,'Haladó kereső'!$E$16=""),OR(O1797&lt;='Haladó kereső'!$E$13,'Haladó kereső'!$E$13=""),OR(Y1797='Haladó kereső'!$E$17,'Haladó kereső'!$E$17=""),OR(S1797='Haladó kereső'!$E$10,'Haladó kereső'!$E$10=""),OR(Q1797='Haladó kereső'!$E$9,'Haladó kereső'!$E$9="",'Haladó kereső'!$E$9="összes"),OR(J1797='Haladó kereső'!$E$11,'Haladó kereső'!$E$11="")),"megfelel a választott feltételeknek","-")</f>
        <v>megfelel a választott feltételeknek</v>
      </c>
      <c r="D1797" s="5" t="s">
        <v>16389</v>
      </c>
      <c r="E1797" s="1">
        <v>21.024666666666665</v>
      </c>
      <c r="F1797" s="1">
        <v>46.491133333333337</v>
      </c>
      <c r="G1797" s="5"/>
      <c r="H1797" s="5" t="s">
        <v>16390</v>
      </c>
      <c r="I1797" s="5">
        <v>30128</v>
      </c>
      <c r="J1797" s="5" t="s">
        <v>2</v>
      </c>
      <c r="K1797" s="5" t="s">
        <v>3</v>
      </c>
      <c r="L1797" s="5" t="s">
        <v>3</v>
      </c>
      <c r="M1797" s="5" t="s">
        <v>3</v>
      </c>
      <c r="N1797" s="5">
        <v>3682</v>
      </c>
      <c r="O1797" s="5">
        <v>3659</v>
      </c>
      <c r="P1797" s="5">
        <v>6429</v>
      </c>
      <c r="Q1797" s="5" t="s">
        <v>628</v>
      </c>
      <c r="R1797" s="5" t="s">
        <v>629</v>
      </c>
      <c r="S1797" s="5" t="s">
        <v>630</v>
      </c>
      <c r="T1797" s="2" t="s">
        <v>31599</v>
      </c>
      <c r="U1797" s="6" t="s">
        <v>3</v>
      </c>
      <c r="V1797" s="6"/>
      <c r="W1797" s="6" t="s">
        <v>7</v>
      </c>
      <c r="X1797" s="6" t="s">
        <v>3</v>
      </c>
      <c r="Y1797" s="6" t="s">
        <v>3</v>
      </c>
      <c r="Z1797" s="6" t="s">
        <v>3</v>
      </c>
      <c r="AA1797" s="6" t="s">
        <v>16391</v>
      </c>
      <c r="AB1797" s="6" t="s">
        <v>3</v>
      </c>
      <c r="AC1797" s="6" t="s">
        <v>16392</v>
      </c>
      <c r="AD1797" s="6" t="s">
        <v>16393</v>
      </c>
      <c r="AE1797" s="7" t="s">
        <v>47</v>
      </c>
      <c r="AF1797" s="7" t="s">
        <v>16394</v>
      </c>
      <c r="AG1797" s="7"/>
      <c r="AH1797" s="7" t="s">
        <v>16397</v>
      </c>
      <c r="AI1797" s="7" t="s">
        <v>16395</v>
      </c>
      <c r="AJ1797" s="8" t="s">
        <v>16396</v>
      </c>
      <c r="AK1797" s="8" t="s">
        <v>16391</v>
      </c>
      <c r="AL1797" s="8" t="s">
        <v>29735</v>
      </c>
      <c r="AM1797" s="8" t="s">
        <v>16398</v>
      </c>
      <c r="AN1797" s="72" t="s">
        <v>31567</v>
      </c>
    </row>
    <row r="1798" spans="2:40" ht="15.75" hidden="1">
      <c r="B1798" s="85" t="str">
        <f>IF(AND(OR(W1798='Haladó kereső'!$E$15,'Haladó kereső'!$E$15=""),OR(T1798='Haladó kereső'!$E$14,'Haladó kereső'!$E$14=""),OR(O1798&gt;='Haladó kereső'!$E$12,'Haladó kereső'!$E$12=""),OR(U1798='Haladó kereső'!$E$16,'Haladó kereső'!$E$16=""),OR(O1798&lt;='Haladó kereső'!$E$13,'Haladó kereső'!$E$13=""),OR(Y1798='Haladó kereső'!$E$17,'Haladó kereső'!$E$17=""),OR(S1798='Haladó kereső'!$E$10,'Haladó kereső'!$E$10=""),OR(Q1798='Haladó kereső'!$E$9,'Haladó kereső'!$E$9="",'Haladó kereső'!$E$9="összes"),OR(J1798='Haladó kereső'!$E$11,'Haladó kereső'!$E$11="")),"megfelel a választott feltételeknek","-")</f>
        <v>megfelel a választott feltételeknek</v>
      </c>
      <c r="D1798" s="5" t="s">
        <v>16399</v>
      </c>
      <c r="E1798" s="1">
        <v>18.640333333333334</v>
      </c>
      <c r="F1798" s="1">
        <v>46.471566666666668</v>
      </c>
      <c r="G1798" s="5"/>
      <c r="H1798" s="5" t="s">
        <v>16400</v>
      </c>
      <c r="I1798" s="5">
        <v>30562</v>
      </c>
      <c r="J1798" s="5" t="s">
        <v>35</v>
      </c>
      <c r="K1798" s="5" t="s">
        <v>3</v>
      </c>
      <c r="L1798" s="5" t="s">
        <v>3</v>
      </c>
      <c r="M1798" s="5" t="s">
        <v>3</v>
      </c>
      <c r="N1798" s="5">
        <v>825</v>
      </c>
      <c r="O1798" s="5">
        <v>810</v>
      </c>
      <c r="P1798" s="5">
        <v>2225</v>
      </c>
      <c r="Q1798" s="5" t="s">
        <v>750</v>
      </c>
      <c r="R1798" s="5" t="s">
        <v>751</v>
      </c>
      <c r="S1798" s="5" t="s">
        <v>752</v>
      </c>
      <c r="T1798" s="2" t="s">
        <v>31600</v>
      </c>
      <c r="U1798" s="6" t="s">
        <v>10683</v>
      </c>
      <c r="V1798" s="6"/>
      <c r="W1798" s="6" t="s">
        <v>40</v>
      </c>
      <c r="X1798" s="6" t="s">
        <v>10684</v>
      </c>
      <c r="Y1798" s="6">
        <v>5</v>
      </c>
      <c r="Z1798" s="6" t="s">
        <v>10685</v>
      </c>
      <c r="AA1798" s="6" t="s">
        <v>16401</v>
      </c>
      <c r="AB1798" s="6" t="s">
        <v>16402</v>
      </c>
      <c r="AC1798" s="6" t="s">
        <v>16403</v>
      </c>
      <c r="AD1798" s="6" t="s">
        <v>16404</v>
      </c>
      <c r="AE1798" s="7" t="s">
        <v>47</v>
      </c>
      <c r="AF1798" s="7" t="s">
        <v>16405</v>
      </c>
      <c r="AG1798" s="7"/>
      <c r="AH1798" s="7" t="s">
        <v>29736</v>
      </c>
      <c r="AI1798" s="7" t="s">
        <v>16406</v>
      </c>
      <c r="AJ1798" s="8" t="s">
        <v>10690</v>
      </c>
      <c r="AK1798" s="8" t="s">
        <v>10691</v>
      </c>
      <c r="AL1798" s="8" t="s">
        <v>29737</v>
      </c>
      <c r="AM1798" s="8" t="s">
        <v>10692</v>
      </c>
      <c r="AN1798" s="72" t="s">
        <v>31567</v>
      </c>
    </row>
    <row r="1799" spans="2:40" ht="15.75" hidden="1">
      <c r="B1799" s="85" t="str">
        <f>IF(AND(OR(W1799='Haladó kereső'!$E$15,'Haladó kereső'!$E$15=""),OR(T1799='Haladó kereső'!$E$14,'Haladó kereső'!$E$14=""),OR(O1799&gt;='Haladó kereső'!$E$12,'Haladó kereső'!$E$12=""),OR(U1799='Haladó kereső'!$E$16,'Haladó kereső'!$E$16=""),OR(O1799&lt;='Haladó kereső'!$E$13,'Haladó kereső'!$E$13=""),OR(Y1799='Haladó kereső'!$E$17,'Haladó kereső'!$E$17=""),OR(S1799='Haladó kereső'!$E$10,'Haladó kereső'!$E$10=""),OR(Q1799='Haladó kereső'!$E$9,'Haladó kereső'!$E$9="",'Haladó kereső'!$E$9="összes"),OR(J1799='Haladó kereső'!$E$11,'Haladó kereső'!$E$11="")),"megfelel a választott feltételeknek","-")</f>
        <v>megfelel a választott feltételeknek</v>
      </c>
      <c r="D1799" s="5" t="s">
        <v>707</v>
      </c>
      <c r="E1799" s="1">
        <v>21.053699999999999</v>
      </c>
      <c r="F1799" s="1">
        <v>48.186233333333327</v>
      </c>
      <c r="G1799" s="5"/>
      <c r="H1799" s="5" t="s">
        <v>16407</v>
      </c>
      <c r="I1799" s="5">
        <v>21768</v>
      </c>
      <c r="J1799" s="5" t="s">
        <v>35</v>
      </c>
      <c r="K1799" s="5" t="s">
        <v>3</v>
      </c>
      <c r="L1799" s="5" t="s">
        <v>3</v>
      </c>
      <c r="M1799" s="5" t="s">
        <v>3</v>
      </c>
      <c r="N1799" s="5">
        <v>2813</v>
      </c>
      <c r="O1799" s="5">
        <v>2800</v>
      </c>
      <c r="P1799" s="5">
        <v>5342</v>
      </c>
      <c r="Q1799" s="5" t="s">
        <v>69</v>
      </c>
      <c r="R1799" s="5" t="s">
        <v>705</v>
      </c>
      <c r="S1799" s="5" t="s">
        <v>706</v>
      </c>
      <c r="T1799" s="2" t="s">
        <v>31600</v>
      </c>
      <c r="U1799" s="6" t="s">
        <v>707</v>
      </c>
      <c r="V1799" s="6"/>
      <c r="W1799" s="6" t="s">
        <v>20</v>
      </c>
      <c r="X1799" s="6" t="s">
        <v>708</v>
      </c>
      <c r="Y1799" s="6">
        <v>2</v>
      </c>
      <c r="Z1799" s="6" t="s">
        <v>709</v>
      </c>
      <c r="AA1799" s="6" t="s">
        <v>16408</v>
      </c>
      <c r="AB1799" s="6" t="s">
        <v>16409</v>
      </c>
      <c r="AC1799" s="6" t="s">
        <v>16410</v>
      </c>
      <c r="AD1799" s="6" t="s">
        <v>16411</v>
      </c>
      <c r="AE1799" s="7" t="s">
        <v>47</v>
      </c>
      <c r="AF1799" s="7" t="s">
        <v>16412</v>
      </c>
      <c r="AG1799" s="7"/>
      <c r="AH1799" s="7" t="s">
        <v>29738</v>
      </c>
      <c r="AI1799" s="7" t="s">
        <v>16410</v>
      </c>
      <c r="AJ1799" s="8" t="s">
        <v>716</v>
      </c>
      <c r="AK1799" s="8" t="s">
        <v>717</v>
      </c>
      <c r="AL1799" s="8" t="s">
        <v>16409</v>
      </c>
      <c r="AM1799" s="8" t="s">
        <v>16410</v>
      </c>
      <c r="AN1799" s="72" t="s">
        <v>31567</v>
      </c>
    </row>
    <row r="1800" spans="2:40" ht="30" hidden="1">
      <c r="B1800" s="85" t="str">
        <f>IF(AND(OR(W1800='Haladó kereső'!$E$15,'Haladó kereső'!$E$15=""),OR(T1800='Haladó kereső'!$E$14,'Haladó kereső'!$E$14=""),OR(O1800&gt;='Haladó kereső'!$E$12,'Haladó kereső'!$E$12=""),OR(U1800='Haladó kereső'!$E$16,'Haladó kereső'!$E$16=""),OR(O1800&lt;='Haladó kereső'!$E$13,'Haladó kereső'!$E$13=""),OR(Y1800='Haladó kereső'!$E$17,'Haladó kereső'!$E$17=""),OR(S1800='Haladó kereső'!$E$10,'Haladó kereső'!$E$10=""),OR(Q1800='Haladó kereső'!$E$9,'Haladó kereső'!$E$9="",'Haladó kereső'!$E$9="összes"),OR(J1800='Haladó kereső'!$E$11,'Haladó kereső'!$E$11="")),"megfelel a választott feltételeknek","-")</f>
        <v>megfelel a választott feltételeknek</v>
      </c>
      <c r="D1800" s="5" t="s">
        <v>16413</v>
      </c>
      <c r="E1800" s="1">
        <v>16.841200000000001</v>
      </c>
      <c r="F1800" s="1">
        <v>47.211599999999997</v>
      </c>
      <c r="G1800" s="5"/>
      <c r="H1800" s="5" t="s">
        <v>16414</v>
      </c>
      <c r="I1800" s="5">
        <v>30872</v>
      </c>
      <c r="J1800" s="5" t="s">
        <v>35</v>
      </c>
      <c r="K1800" s="5" t="s">
        <v>3</v>
      </c>
      <c r="L1800" s="5" t="s">
        <v>3</v>
      </c>
      <c r="M1800" s="5" t="s">
        <v>3</v>
      </c>
      <c r="N1800" s="5">
        <v>321</v>
      </c>
      <c r="O1800" s="5">
        <v>318</v>
      </c>
      <c r="P1800" s="5">
        <v>598</v>
      </c>
      <c r="Q1800" s="5" t="s">
        <v>218</v>
      </c>
      <c r="R1800" s="5" t="s">
        <v>3067</v>
      </c>
      <c r="S1800" s="5" t="s">
        <v>3068</v>
      </c>
      <c r="T1800" s="2" t="s">
        <v>31600</v>
      </c>
      <c r="U1800" s="6" t="s">
        <v>5870</v>
      </c>
      <c r="V1800" s="6"/>
      <c r="W1800" s="6" t="s">
        <v>40</v>
      </c>
      <c r="X1800" s="6" t="s">
        <v>5871</v>
      </c>
      <c r="Y1800" s="6">
        <v>5</v>
      </c>
      <c r="Z1800" s="6" t="s">
        <v>5872</v>
      </c>
      <c r="AA1800" s="6" t="s">
        <v>16415</v>
      </c>
      <c r="AB1800" s="6">
        <v>0</v>
      </c>
      <c r="AC1800" s="6" t="s">
        <v>16416</v>
      </c>
      <c r="AD1800" s="6" t="s">
        <v>16417</v>
      </c>
      <c r="AE1800" s="7" t="s">
        <v>47</v>
      </c>
      <c r="AF1800" s="7" t="s">
        <v>16418</v>
      </c>
      <c r="AG1800" s="7"/>
      <c r="AH1800" s="7" t="s">
        <v>29739</v>
      </c>
      <c r="AI1800" s="7" t="s">
        <v>16419</v>
      </c>
      <c r="AJ1800" s="8" t="s">
        <v>5878</v>
      </c>
      <c r="AK1800" s="8" t="s">
        <v>5879</v>
      </c>
      <c r="AL1800" s="8" t="s">
        <v>29239</v>
      </c>
      <c r="AM1800" s="8" t="s">
        <v>5881</v>
      </c>
      <c r="AN1800" s="72" t="s">
        <v>31567</v>
      </c>
    </row>
    <row r="1801" spans="2:40" ht="30" hidden="1">
      <c r="B1801" s="85" t="str">
        <f>IF(AND(OR(W1801='Haladó kereső'!$E$15,'Haladó kereső'!$E$15=""),OR(T1801='Haladó kereső'!$E$14,'Haladó kereső'!$E$14=""),OR(O1801&gt;='Haladó kereső'!$E$12,'Haladó kereső'!$E$12=""),OR(U1801='Haladó kereső'!$E$16,'Haladó kereső'!$E$16=""),OR(O1801&lt;='Haladó kereső'!$E$13,'Haladó kereső'!$E$13=""),OR(Y1801='Haladó kereső'!$E$17,'Haladó kereső'!$E$17=""),OR(S1801='Haladó kereső'!$E$10,'Haladó kereső'!$E$10=""),OR(Q1801='Haladó kereső'!$E$9,'Haladó kereső'!$E$9="",'Haladó kereső'!$E$9="összes"),OR(J1801='Haladó kereső'!$E$11,'Haladó kereső'!$E$11="")),"megfelel a választott feltételeknek","-")</f>
        <v>megfelel a választott feltételeknek</v>
      </c>
      <c r="D1801" s="5" t="s">
        <v>16420</v>
      </c>
      <c r="E1801" s="1">
        <v>17.189933333333332</v>
      </c>
      <c r="F1801" s="1">
        <v>47.057499999999997</v>
      </c>
      <c r="G1801" s="5"/>
      <c r="H1801" s="5" t="s">
        <v>16421</v>
      </c>
      <c r="I1801" s="5">
        <v>4987</v>
      </c>
      <c r="J1801" s="5" t="s">
        <v>35</v>
      </c>
      <c r="K1801" s="5" t="s">
        <v>3</v>
      </c>
      <c r="L1801" s="5" t="s">
        <v>3</v>
      </c>
      <c r="M1801" s="5" t="s">
        <v>3</v>
      </c>
      <c r="N1801" s="5">
        <v>35</v>
      </c>
      <c r="O1801" s="5">
        <v>31</v>
      </c>
      <c r="P1801" s="5">
        <v>426</v>
      </c>
      <c r="Q1801" s="5" t="s">
        <v>176</v>
      </c>
      <c r="R1801" s="5" t="s">
        <v>2962</v>
      </c>
      <c r="S1801" s="5" t="s">
        <v>2963</v>
      </c>
      <c r="T1801" s="2" t="s">
        <v>31600</v>
      </c>
      <c r="U1801" s="6" t="s">
        <v>2964</v>
      </c>
      <c r="V1801" s="6"/>
      <c r="W1801" s="6" t="s">
        <v>40</v>
      </c>
      <c r="X1801" s="6" t="s">
        <v>2965</v>
      </c>
      <c r="Y1801" s="6">
        <v>11</v>
      </c>
      <c r="Z1801" s="6" t="s">
        <v>2966</v>
      </c>
      <c r="AA1801" s="6" t="s">
        <v>16422</v>
      </c>
      <c r="AB1801" s="6">
        <v>0</v>
      </c>
      <c r="AC1801" s="6" t="s">
        <v>16423</v>
      </c>
      <c r="AD1801" s="6" t="s">
        <v>16424</v>
      </c>
      <c r="AE1801" s="7" t="s">
        <v>47</v>
      </c>
      <c r="AF1801" s="7" t="s">
        <v>16425</v>
      </c>
      <c r="AG1801" s="7"/>
      <c r="AH1801" s="7" t="s">
        <v>29740</v>
      </c>
      <c r="AI1801" s="7" t="s">
        <v>16423</v>
      </c>
      <c r="AJ1801" s="8" t="s">
        <v>2973</v>
      </c>
      <c r="AK1801" s="8" t="s">
        <v>2974</v>
      </c>
      <c r="AL1801" s="8" t="s">
        <v>28710</v>
      </c>
      <c r="AM1801" s="8" t="s">
        <v>2976</v>
      </c>
      <c r="AN1801" s="72" t="s">
        <v>31567</v>
      </c>
    </row>
    <row r="1802" spans="2:40" ht="30" hidden="1">
      <c r="B1802" s="85" t="str">
        <f>IF(AND(OR(W1802='Haladó kereső'!$E$15,'Haladó kereső'!$E$15=""),OR(T1802='Haladó kereső'!$E$14,'Haladó kereső'!$E$14=""),OR(O1802&gt;='Haladó kereső'!$E$12,'Haladó kereső'!$E$12=""),OR(U1802='Haladó kereső'!$E$16,'Haladó kereső'!$E$16=""),OR(O1802&lt;='Haladó kereső'!$E$13,'Haladó kereső'!$E$13=""),OR(Y1802='Haladó kereső'!$E$17,'Haladó kereső'!$E$17=""),OR(S1802='Haladó kereső'!$E$10,'Haladó kereső'!$E$10=""),OR(Q1802='Haladó kereső'!$E$9,'Haladó kereső'!$E$9="",'Haladó kereső'!$E$9="összes"),OR(J1802='Haladó kereső'!$E$11,'Haladó kereső'!$E$11="")),"megfelel a választott feltételeknek","-")</f>
        <v>megfelel a választott feltételeknek</v>
      </c>
      <c r="D1802" s="5" t="s">
        <v>16426</v>
      </c>
      <c r="E1802" s="1">
        <v>16.869266666666668</v>
      </c>
      <c r="F1802" s="1">
        <v>47.158899999999996</v>
      </c>
      <c r="G1802" s="5"/>
      <c r="H1802" s="5" t="s">
        <v>16427</v>
      </c>
      <c r="I1802" s="5">
        <v>25760</v>
      </c>
      <c r="J1802" s="5" t="s">
        <v>35</v>
      </c>
      <c r="K1802" s="5" t="s">
        <v>3</v>
      </c>
      <c r="L1802" s="5" t="s">
        <v>3</v>
      </c>
      <c r="M1802" s="5" t="s">
        <v>3</v>
      </c>
      <c r="N1802" s="5">
        <v>658</v>
      </c>
      <c r="O1802" s="5">
        <v>673</v>
      </c>
      <c r="P1802" s="5">
        <v>2465</v>
      </c>
      <c r="Q1802" s="5" t="s">
        <v>218</v>
      </c>
      <c r="R1802" s="5" t="s">
        <v>3067</v>
      </c>
      <c r="S1802" s="5" t="s">
        <v>3068</v>
      </c>
      <c r="T1802" s="2" t="s">
        <v>31600</v>
      </c>
      <c r="U1802" s="6" t="s">
        <v>3069</v>
      </c>
      <c r="V1802" s="6"/>
      <c r="W1802" s="6" t="s">
        <v>40</v>
      </c>
      <c r="X1802" s="6" t="s">
        <v>3070</v>
      </c>
      <c r="Y1802" s="6">
        <v>6</v>
      </c>
      <c r="Z1802" s="6" t="s">
        <v>3071</v>
      </c>
      <c r="AA1802" s="6" t="s">
        <v>16428</v>
      </c>
      <c r="AB1802" s="6" t="s">
        <v>16429</v>
      </c>
      <c r="AC1802" s="6" t="s">
        <v>16430</v>
      </c>
      <c r="AD1802" s="6" t="s">
        <v>16431</v>
      </c>
      <c r="AE1802" s="7" t="s">
        <v>47</v>
      </c>
      <c r="AF1802" s="7" t="s">
        <v>16432</v>
      </c>
      <c r="AG1802" s="7"/>
      <c r="AH1802" s="7" t="s">
        <v>29741</v>
      </c>
      <c r="AI1802" s="7" t="s">
        <v>16430</v>
      </c>
      <c r="AJ1802" s="8" t="s">
        <v>3078</v>
      </c>
      <c r="AK1802" s="8" t="s">
        <v>3079</v>
      </c>
      <c r="AL1802" s="8" t="s">
        <v>27772</v>
      </c>
      <c r="AM1802" s="8" t="s">
        <v>3081</v>
      </c>
      <c r="AN1802" s="72" t="s">
        <v>31567</v>
      </c>
    </row>
    <row r="1803" spans="2:40" ht="30" hidden="1">
      <c r="B1803" s="85" t="str">
        <f>IF(AND(OR(W1803='Haladó kereső'!$E$15,'Haladó kereső'!$E$15=""),OR(T1803='Haladó kereső'!$E$14,'Haladó kereső'!$E$14=""),OR(O1803&gt;='Haladó kereső'!$E$12,'Haladó kereső'!$E$12=""),OR(U1803='Haladó kereső'!$E$16,'Haladó kereső'!$E$16=""),OR(O1803&lt;='Haladó kereső'!$E$13,'Haladó kereső'!$E$13=""),OR(Y1803='Haladó kereső'!$E$17,'Haladó kereső'!$E$17=""),OR(S1803='Haladó kereső'!$E$10,'Haladó kereső'!$E$10=""),OR(Q1803='Haladó kereső'!$E$9,'Haladó kereső'!$E$9="",'Haladó kereső'!$E$9="összes"),OR(J1803='Haladó kereső'!$E$11,'Haladó kereső'!$E$11="")),"megfelel a választott feltételeknek","-")</f>
        <v>megfelel a választott feltételeknek</v>
      </c>
      <c r="D1803" s="5" t="s">
        <v>16433</v>
      </c>
      <c r="E1803" s="1">
        <v>21.441933333333335</v>
      </c>
      <c r="F1803" s="1">
        <v>46.772766666666669</v>
      </c>
      <c r="G1803" s="5"/>
      <c r="H1803" s="5" t="s">
        <v>16434</v>
      </c>
      <c r="I1803" s="5">
        <v>23931</v>
      </c>
      <c r="J1803" s="5" t="s">
        <v>35</v>
      </c>
      <c r="K1803" s="5" t="s">
        <v>3</v>
      </c>
      <c r="L1803" s="5" t="s">
        <v>3</v>
      </c>
      <c r="M1803" s="5" t="s">
        <v>3</v>
      </c>
      <c r="N1803" s="5">
        <v>2191</v>
      </c>
      <c r="O1803" s="5">
        <v>2184</v>
      </c>
      <c r="P1803" s="5">
        <v>2585</v>
      </c>
      <c r="Q1803" s="5" t="s">
        <v>628</v>
      </c>
      <c r="R1803" s="5" t="s">
        <v>3722</v>
      </c>
      <c r="S1803" s="5" t="s">
        <v>3723</v>
      </c>
      <c r="T1803" s="2" t="s">
        <v>31600</v>
      </c>
      <c r="U1803" s="6" t="s">
        <v>16433</v>
      </c>
      <c r="V1803" s="6"/>
      <c r="W1803" s="6" t="s">
        <v>20</v>
      </c>
      <c r="X1803" s="6" t="s">
        <v>16435</v>
      </c>
      <c r="Y1803" s="6">
        <v>2</v>
      </c>
      <c r="Z1803" s="6" t="s">
        <v>16436</v>
      </c>
      <c r="AA1803" s="6" t="s">
        <v>16437</v>
      </c>
      <c r="AB1803" s="6" t="s">
        <v>16438</v>
      </c>
      <c r="AC1803" s="6" t="s">
        <v>16439</v>
      </c>
      <c r="AD1803" s="6" t="s">
        <v>16440</v>
      </c>
      <c r="AE1803" s="7" t="s">
        <v>47</v>
      </c>
      <c r="AF1803" s="7" t="s">
        <v>16441</v>
      </c>
      <c r="AG1803" s="7"/>
      <c r="AH1803" s="7" t="s">
        <v>29742</v>
      </c>
      <c r="AI1803" s="7" t="s">
        <v>16442</v>
      </c>
      <c r="AJ1803" s="8" t="s">
        <v>16443</v>
      </c>
      <c r="AK1803" s="8" t="s">
        <v>16437</v>
      </c>
      <c r="AL1803" s="8" t="s">
        <v>29743</v>
      </c>
      <c r="AM1803" s="8" t="s">
        <v>16439</v>
      </c>
      <c r="AN1803" s="72" t="s">
        <v>31567</v>
      </c>
    </row>
    <row r="1804" spans="2:40" ht="30" hidden="1">
      <c r="B1804" s="85" t="str">
        <f>IF(AND(OR(W1804='Haladó kereső'!$E$15,'Haladó kereső'!$E$15=""),OR(T1804='Haladó kereső'!$E$14,'Haladó kereső'!$E$14=""),OR(O1804&gt;='Haladó kereső'!$E$12,'Haladó kereső'!$E$12=""),OR(U1804='Haladó kereső'!$E$16,'Haladó kereső'!$E$16=""),OR(O1804&lt;='Haladó kereső'!$E$13,'Haladó kereső'!$E$13=""),OR(Y1804='Haladó kereső'!$E$17,'Haladó kereső'!$E$17=""),OR(S1804='Haladó kereső'!$E$10,'Haladó kereső'!$E$10=""),OR(Q1804='Haladó kereső'!$E$9,'Haladó kereső'!$E$9="",'Haladó kereső'!$E$9="összes"),OR(J1804='Haladó kereső'!$E$11,'Haladó kereső'!$E$11="")),"megfelel a választott feltételeknek","-")</f>
        <v>megfelel a választott feltételeknek</v>
      </c>
      <c r="D1804" s="5" t="s">
        <v>9489</v>
      </c>
      <c r="E1804" s="1">
        <v>22.890033333333331</v>
      </c>
      <c r="F1804" s="1">
        <v>47.966866666666668</v>
      </c>
      <c r="G1804" s="5"/>
      <c r="H1804" s="5" t="s">
        <v>16444</v>
      </c>
      <c r="I1804" s="5">
        <v>29799</v>
      </c>
      <c r="J1804" s="5" t="s">
        <v>35</v>
      </c>
      <c r="K1804" s="5" t="s">
        <v>3</v>
      </c>
      <c r="L1804" s="5" t="s">
        <v>3</v>
      </c>
      <c r="M1804" s="5" t="s">
        <v>3</v>
      </c>
      <c r="N1804" s="5">
        <v>817</v>
      </c>
      <c r="O1804" s="5">
        <v>819</v>
      </c>
      <c r="P1804" s="5">
        <v>863</v>
      </c>
      <c r="Q1804" s="5" t="s">
        <v>416</v>
      </c>
      <c r="R1804" s="5" t="s">
        <v>4432</v>
      </c>
      <c r="S1804" s="5" t="s">
        <v>4433</v>
      </c>
      <c r="T1804" s="2" t="s">
        <v>31600</v>
      </c>
      <c r="U1804" s="6" t="s">
        <v>9489</v>
      </c>
      <c r="V1804" s="6"/>
      <c r="W1804" s="6" t="s">
        <v>20</v>
      </c>
      <c r="X1804" s="6" t="s">
        <v>9490</v>
      </c>
      <c r="Y1804" s="6">
        <v>6</v>
      </c>
      <c r="Z1804" s="6" t="s">
        <v>9491</v>
      </c>
      <c r="AA1804" s="6" t="s">
        <v>16445</v>
      </c>
      <c r="AB1804" s="6" t="s">
        <v>9498</v>
      </c>
      <c r="AC1804" s="6" t="s">
        <v>16446</v>
      </c>
      <c r="AD1804" s="6" t="s">
        <v>16447</v>
      </c>
      <c r="AE1804" s="7" t="s">
        <v>47</v>
      </c>
      <c r="AF1804" s="7" t="s">
        <v>16448</v>
      </c>
      <c r="AG1804" s="7"/>
      <c r="AH1804" s="7" t="s">
        <v>29334</v>
      </c>
      <c r="AI1804" s="7" t="s">
        <v>16446</v>
      </c>
      <c r="AJ1804" s="8" t="s">
        <v>9496</v>
      </c>
      <c r="AK1804" s="8" t="s">
        <v>9497</v>
      </c>
      <c r="AL1804" s="8" t="s">
        <v>28662</v>
      </c>
      <c r="AM1804" s="8" t="s">
        <v>9499</v>
      </c>
      <c r="AN1804" s="72" t="s">
        <v>31567</v>
      </c>
    </row>
    <row r="1805" spans="2:40" ht="30" hidden="1">
      <c r="B1805" s="85" t="str">
        <f>IF(AND(OR(W1805='Haladó kereső'!$E$15,'Haladó kereső'!$E$15=""),OR(T1805='Haladó kereső'!$E$14,'Haladó kereső'!$E$14=""),OR(O1805&gt;='Haladó kereső'!$E$12,'Haladó kereső'!$E$12=""),OR(U1805='Haladó kereső'!$E$16,'Haladó kereső'!$E$16=""),OR(O1805&lt;='Haladó kereső'!$E$13,'Haladó kereső'!$E$13=""),OR(Y1805='Haladó kereső'!$E$17,'Haladó kereső'!$E$17=""),OR(S1805='Haladó kereső'!$E$10,'Haladó kereső'!$E$10=""),OR(Q1805='Haladó kereső'!$E$9,'Haladó kereső'!$E$9="",'Haladó kereső'!$E$9="összes"),OR(J1805='Haladó kereső'!$E$11,'Haladó kereső'!$E$11="")),"megfelel a választott feltételeknek","-")</f>
        <v>megfelel a választott feltételeknek</v>
      </c>
      <c r="D1805" s="5" t="s">
        <v>16449</v>
      </c>
      <c r="E1805" s="1">
        <v>18.334533333333333</v>
      </c>
      <c r="F1805" s="1">
        <v>46.387133333333331</v>
      </c>
      <c r="G1805" s="5"/>
      <c r="H1805" s="5" t="s">
        <v>16450</v>
      </c>
      <c r="I1805" s="5">
        <v>30492</v>
      </c>
      <c r="J1805" s="5" t="s">
        <v>35</v>
      </c>
      <c r="K1805" s="5" t="s">
        <v>3</v>
      </c>
      <c r="L1805" s="5" t="s">
        <v>3</v>
      </c>
      <c r="M1805" s="5" t="s">
        <v>3</v>
      </c>
      <c r="N1805" s="5">
        <v>304</v>
      </c>
      <c r="O1805" s="5">
        <v>295</v>
      </c>
      <c r="P1805" s="5">
        <v>1777</v>
      </c>
      <c r="Q1805" s="5" t="s">
        <v>36</v>
      </c>
      <c r="R1805" s="5" t="s">
        <v>344</v>
      </c>
      <c r="S1805" s="5" t="s">
        <v>345</v>
      </c>
      <c r="T1805" s="2" t="s">
        <v>31600</v>
      </c>
      <c r="U1805" s="6" t="s">
        <v>736</v>
      </c>
      <c r="V1805" s="6"/>
      <c r="W1805" s="6" t="s">
        <v>40</v>
      </c>
      <c r="X1805" s="6" t="s">
        <v>737</v>
      </c>
      <c r="Y1805" s="6">
        <v>4</v>
      </c>
      <c r="Z1805" s="6" t="s">
        <v>738</v>
      </c>
      <c r="AA1805" s="6" t="s">
        <v>16451</v>
      </c>
      <c r="AB1805" s="6" t="s">
        <v>16452</v>
      </c>
      <c r="AC1805" s="6" t="s">
        <v>16453</v>
      </c>
      <c r="AD1805" s="6" t="s">
        <v>16454</v>
      </c>
      <c r="AE1805" s="7" t="s">
        <v>47</v>
      </c>
      <c r="AF1805" s="7" t="s">
        <v>16455</v>
      </c>
      <c r="AG1805" s="7"/>
      <c r="AH1805" s="7" t="s">
        <v>29744</v>
      </c>
      <c r="AI1805" s="7" t="s">
        <v>16453</v>
      </c>
      <c r="AJ1805" s="8" t="s">
        <v>745</v>
      </c>
      <c r="AK1805" s="8" t="s">
        <v>746</v>
      </c>
      <c r="AL1805" s="8" t="s">
        <v>27455</v>
      </c>
      <c r="AM1805" s="8" t="s">
        <v>747</v>
      </c>
      <c r="AN1805" s="72" t="s">
        <v>31567</v>
      </c>
    </row>
    <row r="1806" spans="2:40" ht="30" hidden="1">
      <c r="B1806" s="85" t="str">
        <f>IF(AND(OR(W1806='Haladó kereső'!$E$15,'Haladó kereső'!$E$15=""),OR(T1806='Haladó kereső'!$E$14,'Haladó kereső'!$E$14=""),OR(O1806&gt;='Haladó kereső'!$E$12,'Haladó kereső'!$E$12=""),OR(U1806='Haladó kereső'!$E$16,'Haladó kereső'!$E$16=""),OR(O1806&lt;='Haladó kereső'!$E$13,'Haladó kereső'!$E$13=""),OR(Y1806='Haladó kereső'!$E$17,'Haladó kereső'!$E$17=""),OR(S1806='Haladó kereső'!$E$10,'Haladó kereső'!$E$10=""),OR(Q1806='Haladó kereső'!$E$9,'Haladó kereső'!$E$9="",'Haladó kereső'!$E$9="összes"),OR(J1806='Haladó kereső'!$E$11,'Haladó kereső'!$E$11="")),"megfelel a választott feltételeknek","-")</f>
        <v>megfelel a választott feltételeknek</v>
      </c>
      <c r="D1806" s="5" t="s">
        <v>16456</v>
      </c>
      <c r="E1806" s="1">
        <v>19.374666666666666</v>
      </c>
      <c r="F1806" s="1">
        <v>46.208000000000006</v>
      </c>
      <c r="G1806" s="5"/>
      <c r="H1806" s="5" t="s">
        <v>16457</v>
      </c>
      <c r="I1806" s="5">
        <v>16018</v>
      </c>
      <c r="J1806" s="5" t="s">
        <v>2</v>
      </c>
      <c r="K1806" s="5" t="s">
        <v>3</v>
      </c>
      <c r="L1806" s="5" t="s">
        <v>3</v>
      </c>
      <c r="M1806" s="5" t="s">
        <v>3</v>
      </c>
      <c r="N1806" s="5">
        <v>5221</v>
      </c>
      <c r="O1806" s="5">
        <v>5177</v>
      </c>
      <c r="P1806" s="5">
        <v>12347</v>
      </c>
      <c r="Q1806" s="5" t="s">
        <v>358</v>
      </c>
      <c r="R1806" s="5" t="s">
        <v>4291</v>
      </c>
      <c r="S1806" s="5" t="s">
        <v>4292</v>
      </c>
      <c r="T1806" s="2" t="s">
        <v>31599</v>
      </c>
      <c r="U1806" s="6" t="s">
        <v>3</v>
      </c>
      <c r="V1806" s="6"/>
      <c r="W1806" s="6" t="s">
        <v>7</v>
      </c>
      <c r="X1806" s="6" t="s">
        <v>3</v>
      </c>
      <c r="Y1806" s="6" t="s">
        <v>3</v>
      </c>
      <c r="Z1806" s="6" t="s">
        <v>3</v>
      </c>
      <c r="AA1806" s="6" t="s">
        <v>16458</v>
      </c>
      <c r="AB1806" s="6" t="s">
        <v>3</v>
      </c>
      <c r="AC1806" s="6" t="s">
        <v>16459</v>
      </c>
      <c r="AD1806" s="6" t="s">
        <v>16460</v>
      </c>
      <c r="AE1806" s="7" t="s">
        <v>47</v>
      </c>
      <c r="AF1806" s="7" t="s">
        <v>16461</v>
      </c>
      <c r="AG1806" s="7"/>
      <c r="AH1806" s="7" t="s">
        <v>29745</v>
      </c>
      <c r="AI1806" s="7" t="s">
        <v>16459</v>
      </c>
      <c r="AJ1806" s="8" t="s">
        <v>16462</v>
      </c>
      <c r="AK1806" s="8" t="s">
        <v>16458</v>
      </c>
      <c r="AL1806" s="8" t="s">
        <v>29746</v>
      </c>
      <c r="AM1806" s="8" t="s">
        <v>16463</v>
      </c>
      <c r="AN1806" s="72" t="s">
        <v>31567</v>
      </c>
    </row>
    <row r="1807" spans="2:40" ht="15.75" hidden="1">
      <c r="B1807" s="85" t="str">
        <f>IF(AND(OR(W1807='Haladó kereső'!$E$15,'Haladó kereső'!$E$15=""),OR(T1807='Haladó kereső'!$E$14,'Haladó kereső'!$E$14=""),OR(O1807&gt;='Haladó kereső'!$E$12,'Haladó kereső'!$E$12=""),OR(U1807='Haladó kereső'!$E$16,'Haladó kereső'!$E$16=""),OR(O1807&lt;='Haladó kereső'!$E$13,'Haladó kereső'!$E$13=""),OR(Y1807='Haladó kereső'!$E$17,'Haladó kereső'!$E$17=""),OR(S1807='Haladó kereső'!$E$10,'Haladó kereső'!$E$10=""),OR(Q1807='Haladó kereső'!$E$9,'Haladó kereső'!$E$9="",'Haladó kereső'!$E$9="összes"),OR(J1807='Haladó kereső'!$E$11,'Haladó kereső'!$E$11="")),"megfelel a választott feltételeknek","-")</f>
        <v>megfelel a választott feltételeknek</v>
      </c>
      <c r="D1807" s="5" t="s">
        <v>16464</v>
      </c>
      <c r="E1807" s="1">
        <v>17.700499999999998</v>
      </c>
      <c r="F1807" s="1">
        <v>46.941133333333333</v>
      </c>
      <c r="G1807" s="5"/>
      <c r="H1807" s="5" t="s">
        <v>16465</v>
      </c>
      <c r="I1807" s="5">
        <v>27137</v>
      </c>
      <c r="J1807" s="5" t="s">
        <v>35</v>
      </c>
      <c r="K1807" s="5" t="s">
        <v>3</v>
      </c>
      <c r="L1807" s="5" t="s">
        <v>3</v>
      </c>
      <c r="M1807" s="5" t="s">
        <v>3</v>
      </c>
      <c r="N1807" s="5">
        <v>255</v>
      </c>
      <c r="O1807" s="5">
        <v>253</v>
      </c>
      <c r="P1807" s="5">
        <v>1261</v>
      </c>
      <c r="Q1807" s="5" t="s">
        <v>176</v>
      </c>
      <c r="R1807" s="5" t="s">
        <v>2541</v>
      </c>
      <c r="S1807" s="5" t="s">
        <v>2542</v>
      </c>
      <c r="T1807" s="2" t="s">
        <v>31600</v>
      </c>
      <c r="U1807" s="6" t="s">
        <v>16466</v>
      </c>
      <c r="V1807" s="6"/>
      <c r="W1807" s="6" t="s">
        <v>40</v>
      </c>
      <c r="X1807" s="6" t="s">
        <v>16467</v>
      </c>
      <c r="Y1807" s="6">
        <v>3</v>
      </c>
      <c r="Z1807" s="6" t="s">
        <v>16468</v>
      </c>
      <c r="AA1807" s="6" t="s">
        <v>16469</v>
      </c>
      <c r="AB1807" s="6" t="s">
        <v>16470</v>
      </c>
      <c r="AC1807" s="6" t="s">
        <v>16471</v>
      </c>
      <c r="AD1807" s="6" t="s">
        <v>16472</v>
      </c>
      <c r="AE1807" s="7" t="s">
        <v>47</v>
      </c>
      <c r="AF1807" s="7" t="s">
        <v>16473</v>
      </c>
      <c r="AG1807" s="7"/>
      <c r="AH1807" s="7" t="s">
        <v>29747</v>
      </c>
      <c r="AI1807" s="7" t="s">
        <v>16474</v>
      </c>
      <c r="AJ1807" s="8" t="s">
        <v>16475</v>
      </c>
      <c r="AK1807" s="8" t="s">
        <v>16476</v>
      </c>
      <c r="AL1807" s="8" t="s">
        <v>29748</v>
      </c>
      <c r="AM1807" s="8" t="s">
        <v>16477</v>
      </c>
      <c r="AN1807" s="72" t="s">
        <v>31567</v>
      </c>
    </row>
    <row r="1808" spans="2:40" ht="30" hidden="1">
      <c r="B1808" s="85" t="str">
        <f>IF(AND(OR(W1808='Haladó kereső'!$E$15,'Haladó kereső'!$E$15=""),OR(T1808='Haladó kereső'!$E$14,'Haladó kereső'!$E$14=""),OR(O1808&gt;='Haladó kereső'!$E$12,'Haladó kereső'!$E$12=""),OR(U1808='Haladó kereső'!$E$16,'Haladó kereső'!$E$16=""),OR(O1808&lt;='Haladó kereső'!$E$13,'Haladó kereső'!$E$13=""),OR(Y1808='Haladó kereső'!$E$17,'Haladó kereső'!$E$17=""),OR(S1808='Haladó kereső'!$E$10,'Haladó kereső'!$E$10=""),OR(Q1808='Haladó kereső'!$E$9,'Haladó kereső'!$E$9="",'Haladó kereső'!$E$9="összes"),OR(J1808='Haladó kereső'!$E$11,'Haladó kereső'!$E$11="")),"megfelel a választott feltételeknek","-")</f>
        <v>megfelel a választott feltételeknek</v>
      </c>
      <c r="D1808" s="5" t="s">
        <v>16478</v>
      </c>
      <c r="E1808" s="1">
        <v>19.456399999999999</v>
      </c>
      <c r="F1808" s="1">
        <v>47.43353333333333</v>
      </c>
      <c r="G1808" s="5"/>
      <c r="H1808" s="5" t="s">
        <v>16479</v>
      </c>
      <c r="I1808" s="5">
        <v>3692</v>
      </c>
      <c r="J1808" s="5" t="s">
        <v>35</v>
      </c>
      <c r="K1808" s="5" t="s">
        <v>3</v>
      </c>
      <c r="L1808" s="5" t="s">
        <v>3</v>
      </c>
      <c r="M1808" s="5" t="s">
        <v>3</v>
      </c>
      <c r="N1808" s="5">
        <v>4183</v>
      </c>
      <c r="O1808" s="5">
        <v>4225</v>
      </c>
      <c r="P1808" s="5">
        <v>2717</v>
      </c>
      <c r="Q1808" s="5" t="s">
        <v>163</v>
      </c>
      <c r="R1808" s="5" t="s">
        <v>8484</v>
      </c>
      <c r="S1808" s="5" t="s">
        <v>8485</v>
      </c>
      <c r="T1808" s="2" t="s">
        <v>31599</v>
      </c>
      <c r="U1808" s="6" t="s">
        <v>3</v>
      </c>
      <c r="V1808" s="6"/>
      <c r="W1808" s="6" t="s">
        <v>7</v>
      </c>
      <c r="X1808" s="6" t="s">
        <v>3</v>
      </c>
      <c r="Y1808" s="6" t="s">
        <v>3</v>
      </c>
      <c r="Z1808" s="6" t="s">
        <v>3</v>
      </c>
      <c r="AA1808" s="6" t="s">
        <v>16480</v>
      </c>
      <c r="AB1808" s="6" t="s">
        <v>3</v>
      </c>
      <c r="AC1808" s="6" t="s">
        <v>16481</v>
      </c>
      <c r="AD1808" s="6" t="s">
        <v>16482</v>
      </c>
      <c r="AE1808" s="7" t="s">
        <v>47</v>
      </c>
      <c r="AF1808" s="7" t="s">
        <v>16483</v>
      </c>
      <c r="AG1808" s="7"/>
      <c r="AH1808" s="7" t="s">
        <v>29749</v>
      </c>
      <c r="AI1808" s="7" t="s">
        <v>16485</v>
      </c>
      <c r="AJ1808" s="8" t="s">
        <v>16486</v>
      </c>
      <c r="AK1808" s="8" t="s">
        <v>16484</v>
      </c>
      <c r="AL1808" s="8" t="s">
        <v>29750</v>
      </c>
      <c r="AM1808" s="8" t="s">
        <v>16487</v>
      </c>
      <c r="AN1808" s="72" t="s">
        <v>31567</v>
      </c>
    </row>
    <row r="1809" spans="2:40" ht="30" hidden="1">
      <c r="B1809" s="85" t="str">
        <f>IF(AND(OR(W1809='Haladó kereső'!$E$15,'Haladó kereső'!$E$15=""),OR(T1809='Haladó kereső'!$E$14,'Haladó kereső'!$E$14=""),OR(O1809&gt;='Haladó kereső'!$E$12,'Haladó kereső'!$E$12=""),OR(U1809='Haladó kereső'!$E$16,'Haladó kereső'!$E$16=""),OR(O1809&lt;='Haladó kereső'!$E$13,'Haladó kereső'!$E$13=""),OR(Y1809='Haladó kereső'!$E$17,'Haladó kereső'!$E$17=""),OR(S1809='Haladó kereső'!$E$10,'Haladó kereső'!$E$10=""),OR(Q1809='Haladó kereső'!$E$9,'Haladó kereső'!$E$9="",'Haladó kereső'!$E$9="összes"),OR(J1809='Haladó kereső'!$E$11,'Haladó kereső'!$E$11="")),"megfelel a választott feltételeknek","-")</f>
        <v>megfelel a választott feltételeknek</v>
      </c>
      <c r="D1809" s="5" t="s">
        <v>9087</v>
      </c>
      <c r="E1809" s="1">
        <v>21.1523</v>
      </c>
      <c r="F1809" s="1">
        <v>48.355600000000003</v>
      </c>
      <c r="G1809" s="5"/>
      <c r="H1809" s="5" t="s">
        <v>16488</v>
      </c>
      <c r="I1809" s="5">
        <v>25618</v>
      </c>
      <c r="J1809" s="5" t="s">
        <v>35</v>
      </c>
      <c r="K1809" s="5" t="s">
        <v>3</v>
      </c>
      <c r="L1809" s="5" t="s">
        <v>3</v>
      </c>
      <c r="M1809" s="5" t="s">
        <v>3</v>
      </c>
      <c r="N1809" s="5">
        <v>1747</v>
      </c>
      <c r="O1809" s="5">
        <v>1760</v>
      </c>
      <c r="P1809" s="5">
        <v>1512</v>
      </c>
      <c r="Q1809" s="5" t="s">
        <v>69</v>
      </c>
      <c r="R1809" s="5" t="s">
        <v>721</v>
      </c>
      <c r="S1809" s="5" t="s">
        <v>722</v>
      </c>
      <c r="T1809" s="2" t="s">
        <v>31600</v>
      </c>
      <c r="U1809" s="6" t="s">
        <v>9087</v>
      </c>
      <c r="V1809" s="6"/>
      <c r="W1809" s="6" t="s">
        <v>20</v>
      </c>
      <c r="X1809" s="6" t="s">
        <v>9088</v>
      </c>
      <c r="Y1809" s="6">
        <v>2</v>
      </c>
      <c r="Z1809" s="6" t="s">
        <v>9089</v>
      </c>
      <c r="AA1809" s="6" t="s">
        <v>9095</v>
      </c>
      <c r="AB1809" s="6" t="s">
        <v>16489</v>
      </c>
      <c r="AC1809" s="6" t="s">
        <v>9096</v>
      </c>
      <c r="AD1809" s="6" t="s">
        <v>16490</v>
      </c>
      <c r="AE1809" s="7" t="s">
        <v>47</v>
      </c>
      <c r="AF1809" s="7" t="s">
        <v>16491</v>
      </c>
      <c r="AG1809" s="7"/>
      <c r="AH1809" s="7" t="s">
        <v>29751</v>
      </c>
      <c r="AI1809" s="7" t="s">
        <v>9096</v>
      </c>
      <c r="AJ1809" s="8" t="s">
        <v>9094</v>
      </c>
      <c r="AK1809" s="8" t="s">
        <v>9095</v>
      </c>
      <c r="AL1809" s="8" t="s">
        <v>28604</v>
      </c>
      <c r="AM1809" s="8" t="s">
        <v>9096</v>
      </c>
      <c r="AN1809" s="72" t="s">
        <v>31567</v>
      </c>
    </row>
    <row r="1810" spans="2:40" ht="30" hidden="1">
      <c r="B1810" s="85" t="str">
        <f>IF(AND(OR(W1810='Haladó kereső'!$E$15,'Haladó kereső'!$E$15=""),OR(T1810='Haladó kereső'!$E$14,'Haladó kereső'!$E$14=""),OR(O1810&gt;='Haladó kereső'!$E$12,'Haladó kereső'!$E$12=""),OR(U1810='Haladó kereső'!$E$16,'Haladó kereső'!$E$16=""),OR(O1810&lt;='Haladó kereső'!$E$13,'Haladó kereső'!$E$13=""),OR(Y1810='Haladó kereső'!$E$17,'Haladó kereső'!$E$17=""),OR(S1810='Haladó kereső'!$E$10,'Haladó kereső'!$E$10=""),OR(Q1810='Haladó kereső'!$E$9,'Haladó kereső'!$E$9="",'Haladó kereső'!$E$9="összes"),OR(J1810='Haladó kereső'!$E$11,'Haladó kereső'!$E$11="")),"megfelel a választott feltételeknek","-")</f>
        <v>megfelel a választott feltételeknek</v>
      </c>
      <c r="D1810" s="5" t="s">
        <v>16492</v>
      </c>
      <c r="E1810" s="1">
        <v>17.692733333333333</v>
      </c>
      <c r="F1810" s="1">
        <v>46.06816666666667</v>
      </c>
      <c r="G1810" s="5"/>
      <c r="H1810" s="5" t="s">
        <v>16493</v>
      </c>
      <c r="I1810" s="5">
        <v>7737</v>
      </c>
      <c r="J1810" s="5" t="s">
        <v>35</v>
      </c>
      <c r="K1810" s="5" t="s">
        <v>3</v>
      </c>
      <c r="L1810" s="5" t="s">
        <v>3</v>
      </c>
      <c r="M1810" s="5" t="s">
        <v>3</v>
      </c>
      <c r="N1810" s="5">
        <v>277</v>
      </c>
      <c r="O1810" s="5">
        <v>276</v>
      </c>
      <c r="P1810" s="5">
        <v>1447</v>
      </c>
      <c r="Q1810" s="5" t="s">
        <v>36</v>
      </c>
      <c r="R1810" s="5" t="s">
        <v>588</v>
      </c>
      <c r="S1810" s="5" t="s">
        <v>589</v>
      </c>
      <c r="T1810" s="2" t="s">
        <v>31600</v>
      </c>
      <c r="U1810" s="6" t="s">
        <v>14082</v>
      </c>
      <c r="V1810" s="6"/>
      <c r="W1810" s="6" t="s">
        <v>40</v>
      </c>
      <c r="X1810" s="6" t="s">
        <v>14083</v>
      </c>
      <c r="Y1810" s="6">
        <v>7</v>
      </c>
      <c r="Z1810" s="6" t="s">
        <v>14084</v>
      </c>
      <c r="AA1810" s="6" t="s">
        <v>16494</v>
      </c>
      <c r="AB1810" s="6">
        <v>0</v>
      </c>
      <c r="AC1810" s="6" t="s">
        <v>3</v>
      </c>
      <c r="AD1810" s="6" t="s">
        <v>16495</v>
      </c>
      <c r="AE1810" s="7" t="s">
        <v>47</v>
      </c>
      <c r="AF1810" s="7" t="s">
        <v>16496</v>
      </c>
      <c r="AG1810" s="7"/>
      <c r="AH1810" s="7" t="s">
        <v>29752</v>
      </c>
      <c r="AI1810" s="7" t="s">
        <v>16497</v>
      </c>
      <c r="AJ1810" s="8" t="s">
        <v>14089</v>
      </c>
      <c r="AK1810" s="8" t="s">
        <v>14090</v>
      </c>
      <c r="AL1810" s="8" t="s">
        <v>29378</v>
      </c>
      <c r="AM1810" s="8" t="s">
        <v>14091</v>
      </c>
      <c r="AN1810" s="72" t="s">
        <v>31567</v>
      </c>
    </row>
    <row r="1811" spans="2:40" ht="15.75" hidden="1">
      <c r="B1811" s="85" t="str">
        <f>IF(AND(OR(W1811='Haladó kereső'!$E$15,'Haladó kereső'!$E$15=""),OR(T1811='Haladó kereső'!$E$14,'Haladó kereső'!$E$14=""),OR(O1811&gt;='Haladó kereső'!$E$12,'Haladó kereső'!$E$12=""),OR(U1811='Haladó kereső'!$E$16,'Haladó kereső'!$E$16=""),OR(O1811&lt;='Haladó kereső'!$E$13,'Haladó kereső'!$E$13=""),OR(Y1811='Haladó kereső'!$E$17,'Haladó kereső'!$E$17=""),OR(S1811='Haladó kereső'!$E$10,'Haladó kereső'!$E$10=""),OR(Q1811='Haladó kereső'!$E$9,'Haladó kereső'!$E$9="",'Haladó kereső'!$E$9="összes"),OR(J1811='Haladó kereső'!$E$11,'Haladó kereső'!$E$11="")),"megfelel a választott feltételeknek","-")</f>
        <v>megfelel a választott feltételeknek</v>
      </c>
      <c r="D1811" s="5" t="s">
        <v>16498</v>
      </c>
      <c r="E1811" s="1">
        <v>17.440733333333334</v>
      </c>
      <c r="F1811" s="1">
        <v>47.6004</v>
      </c>
      <c r="G1811" s="5"/>
      <c r="H1811" s="5" t="s">
        <v>16499</v>
      </c>
      <c r="I1811" s="5">
        <v>20385</v>
      </c>
      <c r="J1811" s="5" t="s">
        <v>35</v>
      </c>
      <c r="K1811" s="5" t="s">
        <v>3</v>
      </c>
      <c r="L1811" s="5" t="s">
        <v>3</v>
      </c>
      <c r="M1811" s="5" t="s">
        <v>3</v>
      </c>
      <c r="N1811" s="5">
        <v>92</v>
      </c>
      <c r="O1811" s="5">
        <v>96</v>
      </c>
      <c r="P1811" s="5">
        <v>650</v>
      </c>
      <c r="Q1811" s="5" t="s">
        <v>136</v>
      </c>
      <c r="R1811" s="5" t="s">
        <v>1284</v>
      </c>
      <c r="S1811" s="5" t="s">
        <v>1285</v>
      </c>
      <c r="T1811" s="2" t="s">
        <v>31600</v>
      </c>
      <c r="U1811" s="6" t="s">
        <v>13561</v>
      </c>
      <c r="V1811" s="6"/>
      <c r="W1811" s="6" t="s">
        <v>40</v>
      </c>
      <c r="X1811" s="6" t="s">
        <v>13562</v>
      </c>
      <c r="Y1811" s="6">
        <v>5</v>
      </c>
      <c r="Z1811" s="6" t="s">
        <v>13563</v>
      </c>
      <c r="AA1811" s="6" t="s">
        <v>16500</v>
      </c>
      <c r="AB1811" s="6">
        <v>0</v>
      </c>
      <c r="AC1811" s="6" t="s">
        <v>16501</v>
      </c>
      <c r="AD1811" s="6" t="s">
        <v>3</v>
      </c>
      <c r="AE1811" s="7" t="s">
        <v>47</v>
      </c>
      <c r="AF1811" s="7" t="s">
        <v>16502</v>
      </c>
      <c r="AG1811" s="7"/>
      <c r="AH1811" s="7" t="s">
        <v>29753</v>
      </c>
      <c r="AI1811" s="7" t="s">
        <v>16501</v>
      </c>
      <c r="AJ1811" s="8" t="s">
        <v>13568</v>
      </c>
      <c r="AK1811" s="8" t="s">
        <v>13569</v>
      </c>
      <c r="AL1811" s="8" t="s">
        <v>13570</v>
      </c>
      <c r="AM1811" s="8" t="s">
        <v>13571</v>
      </c>
      <c r="AN1811" s="72" t="s">
        <v>31567</v>
      </c>
    </row>
    <row r="1812" spans="2:40" ht="30" hidden="1">
      <c r="B1812" s="85" t="str">
        <f>IF(AND(OR(W1812='Haladó kereső'!$E$15,'Haladó kereső'!$E$15=""),OR(T1812='Haladó kereső'!$E$14,'Haladó kereső'!$E$14=""),OR(O1812&gt;='Haladó kereső'!$E$12,'Haladó kereső'!$E$12=""),OR(U1812='Haladó kereső'!$E$16,'Haladó kereső'!$E$16=""),OR(O1812&lt;='Haladó kereső'!$E$13,'Haladó kereső'!$E$13=""),OR(Y1812='Haladó kereső'!$E$17,'Haladó kereső'!$E$17=""),OR(S1812='Haladó kereső'!$E$10,'Haladó kereső'!$E$10=""),OR(Q1812='Haladó kereső'!$E$9,'Haladó kereső'!$E$9="",'Haladó kereső'!$E$9="összes"),OR(J1812='Haladó kereső'!$E$11,'Haladó kereső'!$E$11="")),"megfelel a választott feltételeknek","-")</f>
        <v>megfelel a választott feltételeknek</v>
      </c>
      <c r="D1812" s="5" t="s">
        <v>16503</v>
      </c>
      <c r="E1812" s="1">
        <v>22.373066666666666</v>
      </c>
      <c r="F1812" s="1">
        <v>47.784733333333328</v>
      </c>
      <c r="G1812" s="5"/>
      <c r="H1812" s="5" t="s">
        <v>16504</v>
      </c>
      <c r="I1812" s="5">
        <v>7463</v>
      </c>
      <c r="J1812" s="5" t="s">
        <v>35</v>
      </c>
      <c r="K1812" s="5" t="s">
        <v>555</v>
      </c>
      <c r="L1812" s="5" t="s">
        <v>3</v>
      </c>
      <c r="M1812" s="5" t="s">
        <v>3</v>
      </c>
      <c r="N1812" s="5">
        <v>2260</v>
      </c>
      <c r="O1812" s="5">
        <v>2268</v>
      </c>
      <c r="P1812" s="5">
        <v>2504</v>
      </c>
      <c r="Q1812" s="5" t="s">
        <v>416</v>
      </c>
      <c r="R1812" s="5" t="s">
        <v>8391</v>
      </c>
      <c r="S1812" s="5" t="s">
        <v>8392</v>
      </c>
      <c r="T1812" s="2" t="s">
        <v>31600</v>
      </c>
      <c r="U1812" s="6" t="s">
        <v>16503</v>
      </c>
      <c r="V1812" s="6"/>
      <c r="W1812" s="6" t="s">
        <v>20</v>
      </c>
      <c r="X1812" s="6" t="s">
        <v>16505</v>
      </c>
      <c r="Y1812" s="6">
        <v>2</v>
      </c>
      <c r="Z1812" s="6" t="s">
        <v>16506</v>
      </c>
      <c r="AA1812" s="6" t="s">
        <v>16507</v>
      </c>
      <c r="AB1812" s="6" t="s">
        <v>16508</v>
      </c>
      <c r="AC1812" s="6" t="s">
        <v>16509</v>
      </c>
      <c r="AD1812" s="6" t="s">
        <v>16510</v>
      </c>
      <c r="AE1812" s="7" t="s">
        <v>47</v>
      </c>
      <c r="AF1812" s="7" t="s">
        <v>16511</v>
      </c>
      <c r="AG1812" s="7"/>
      <c r="AH1812" s="7" t="s">
        <v>29754</v>
      </c>
      <c r="AI1812" s="7" t="s">
        <v>16513</v>
      </c>
      <c r="AJ1812" s="8" t="s">
        <v>16514</v>
      </c>
      <c r="AK1812" s="8" t="s">
        <v>16512</v>
      </c>
      <c r="AL1812" s="8" t="s">
        <v>29755</v>
      </c>
      <c r="AM1812" s="8" t="s">
        <v>16515</v>
      </c>
      <c r="AN1812" s="72" t="s">
        <v>31567</v>
      </c>
    </row>
    <row r="1813" spans="2:40" ht="30" hidden="1">
      <c r="B1813" s="85" t="str">
        <f>IF(AND(OR(W1813='Haladó kereső'!$E$15,'Haladó kereső'!$E$15=""),OR(T1813='Haladó kereső'!$E$14,'Haladó kereső'!$E$14=""),OR(O1813&gt;='Haladó kereső'!$E$12,'Haladó kereső'!$E$12=""),OR(U1813='Haladó kereső'!$E$16,'Haladó kereső'!$E$16=""),OR(O1813&lt;='Haladó kereső'!$E$13,'Haladó kereső'!$E$13=""),OR(Y1813='Haladó kereső'!$E$17,'Haladó kereső'!$E$17=""),OR(S1813='Haladó kereső'!$E$10,'Haladó kereső'!$E$10=""),OR(Q1813='Haladó kereső'!$E$9,'Haladó kereső'!$E$9="",'Haladó kereső'!$E$9="összes"),OR(J1813='Haladó kereső'!$E$11,'Haladó kereső'!$E$11="")),"megfelel a választott feltételeknek","-")</f>
        <v>megfelel a választott feltételeknek</v>
      </c>
      <c r="D1813" s="5" t="s">
        <v>7720</v>
      </c>
      <c r="E1813" s="1">
        <v>17.821866666666665</v>
      </c>
      <c r="F1813" s="1">
        <v>46.504399999999997</v>
      </c>
      <c r="G1813" s="5"/>
      <c r="H1813" s="5" t="s">
        <v>16516</v>
      </c>
      <c r="I1813" s="5">
        <v>23630</v>
      </c>
      <c r="J1813" s="5" t="s">
        <v>35</v>
      </c>
      <c r="K1813" s="5" t="s">
        <v>3</v>
      </c>
      <c r="L1813" s="5" t="s">
        <v>3</v>
      </c>
      <c r="M1813" s="5" t="s">
        <v>3</v>
      </c>
      <c r="N1813" s="5">
        <v>1413</v>
      </c>
      <c r="O1813" s="5">
        <v>1381</v>
      </c>
      <c r="P1813" s="5">
        <v>2592</v>
      </c>
      <c r="Q1813" s="5" t="s">
        <v>275</v>
      </c>
      <c r="R1813" s="5" t="s">
        <v>690</v>
      </c>
      <c r="S1813" s="5" t="s">
        <v>691</v>
      </c>
      <c r="T1813" s="2" t="s">
        <v>31600</v>
      </c>
      <c r="U1813" s="6" t="s">
        <v>7720</v>
      </c>
      <c r="V1813" s="6"/>
      <c r="W1813" s="6" t="s">
        <v>20</v>
      </c>
      <c r="X1813" s="6" t="s">
        <v>7721</v>
      </c>
      <c r="Y1813" s="6">
        <v>5</v>
      </c>
      <c r="Z1813" s="6" t="s">
        <v>7722</v>
      </c>
      <c r="AA1813" s="6" t="s">
        <v>7728</v>
      </c>
      <c r="AB1813" s="6" t="s">
        <v>576</v>
      </c>
      <c r="AC1813" s="6" t="s">
        <v>16517</v>
      </c>
      <c r="AD1813" s="6" t="s">
        <v>16518</v>
      </c>
      <c r="AE1813" s="7" t="s">
        <v>47</v>
      </c>
      <c r="AF1813" s="7" t="s">
        <v>16519</v>
      </c>
      <c r="AG1813" s="7"/>
      <c r="AH1813" s="7" t="s">
        <v>29756</v>
      </c>
      <c r="AI1813" s="7" t="s">
        <v>16520</v>
      </c>
      <c r="AJ1813" s="8" t="s">
        <v>7727</v>
      </c>
      <c r="AK1813" s="8" t="s">
        <v>7728</v>
      </c>
      <c r="AL1813" s="8" t="s">
        <v>28411</v>
      </c>
      <c r="AM1813" s="8" t="s">
        <v>7729</v>
      </c>
      <c r="AN1813" s="72" t="s">
        <v>31567</v>
      </c>
    </row>
    <row r="1814" spans="2:40" ht="30" hidden="1">
      <c r="B1814" s="85" t="str">
        <f>IF(AND(OR(W1814='Haladó kereső'!$E$15,'Haladó kereső'!$E$15=""),OR(T1814='Haladó kereső'!$E$14,'Haladó kereső'!$E$14=""),OR(O1814&gt;='Haladó kereső'!$E$12,'Haladó kereső'!$E$12=""),OR(U1814='Haladó kereső'!$E$16,'Haladó kereső'!$E$16=""),OR(O1814&lt;='Haladó kereső'!$E$13,'Haladó kereső'!$E$13=""),OR(Y1814='Haladó kereső'!$E$17,'Haladó kereső'!$E$17=""),OR(S1814='Haladó kereső'!$E$10,'Haladó kereső'!$E$10=""),OR(Q1814='Haladó kereső'!$E$9,'Haladó kereső'!$E$9="",'Haladó kereső'!$E$9="összes"),OR(J1814='Haladó kereső'!$E$11,'Haladó kereső'!$E$11="")),"megfelel a választott feltételeknek","-")</f>
        <v>megfelel a választott feltételeknek</v>
      </c>
      <c r="D1814" s="5" t="s">
        <v>16521</v>
      </c>
      <c r="E1814" s="1">
        <v>17.202400000000001</v>
      </c>
      <c r="F1814" s="1">
        <v>47.287633333333332</v>
      </c>
      <c r="G1814" s="5"/>
      <c r="H1814" s="5" t="s">
        <v>16522</v>
      </c>
      <c r="I1814" s="5">
        <v>14809</v>
      </c>
      <c r="J1814" s="5" t="s">
        <v>35</v>
      </c>
      <c r="K1814" s="5" t="s">
        <v>3</v>
      </c>
      <c r="L1814" s="5" t="s">
        <v>3</v>
      </c>
      <c r="M1814" s="5" t="s">
        <v>3</v>
      </c>
      <c r="N1814" s="5">
        <v>601</v>
      </c>
      <c r="O1814" s="5">
        <v>594</v>
      </c>
      <c r="P1814" s="5">
        <v>1054</v>
      </c>
      <c r="Q1814" s="5" t="s">
        <v>218</v>
      </c>
      <c r="R1814" s="5" t="s">
        <v>3796</v>
      </c>
      <c r="S1814" s="5" t="s">
        <v>3797</v>
      </c>
      <c r="T1814" s="2" t="s">
        <v>31600</v>
      </c>
      <c r="U1814" s="6" t="s">
        <v>5277</v>
      </c>
      <c r="V1814" s="6"/>
      <c r="W1814" s="6" t="s">
        <v>40</v>
      </c>
      <c r="X1814" s="6" t="s">
        <v>5280</v>
      </c>
      <c r="Y1814" s="6">
        <v>5</v>
      </c>
      <c r="Z1814" s="6" t="s">
        <v>5281</v>
      </c>
      <c r="AA1814" s="6" t="s">
        <v>16523</v>
      </c>
      <c r="AB1814" s="6" t="s">
        <v>16524</v>
      </c>
      <c r="AC1814" s="6" t="s">
        <v>16525</v>
      </c>
      <c r="AD1814" s="6" t="s">
        <v>16526</v>
      </c>
      <c r="AE1814" s="7" t="s">
        <v>47</v>
      </c>
      <c r="AF1814" s="7" t="s">
        <v>16527</v>
      </c>
      <c r="AG1814" s="7"/>
      <c r="AH1814" s="7" t="s">
        <v>29757</v>
      </c>
      <c r="AI1814" s="7" t="s">
        <v>16528</v>
      </c>
      <c r="AJ1814" s="8" t="s">
        <v>5287</v>
      </c>
      <c r="AK1814" s="8" t="s">
        <v>5282</v>
      </c>
      <c r="AL1814" s="8" t="s">
        <v>28072</v>
      </c>
      <c r="AM1814" s="8" t="s">
        <v>5288</v>
      </c>
      <c r="AN1814" s="72" t="s">
        <v>31567</v>
      </c>
    </row>
    <row r="1815" spans="2:40" ht="30" hidden="1">
      <c r="B1815" s="85" t="str">
        <f>IF(AND(OR(W1815='Haladó kereső'!$E$15,'Haladó kereső'!$E$15=""),OR(T1815='Haladó kereső'!$E$14,'Haladó kereső'!$E$14=""),OR(O1815&gt;='Haladó kereső'!$E$12,'Haladó kereső'!$E$12=""),OR(U1815='Haladó kereső'!$E$16,'Haladó kereső'!$E$16=""),OR(O1815&lt;='Haladó kereső'!$E$13,'Haladó kereső'!$E$13=""),OR(Y1815='Haladó kereső'!$E$17,'Haladó kereső'!$E$17=""),OR(S1815='Haladó kereső'!$E$10,'Haladó kereső'!$E$10=""),OR(Q1815='Haladó kereső'!$E$9,'Haladó kereső'!$E$9="",'Haladó kereső'!$E$9="összes"),OR(J1815='Haladó kereső'!$E$11,'Haladó kereső'!$E$11="")),"megfelel a választott feltételeknek","-")</f>
        <v>megfelel a választott feltételeknek</v>
      </c>
      <c r="D1815" s="5" t="s">
        <v>16529</v>
      </c>
      <c r="E1815" s="1">
        <v>16.857500000000002</v>
      </c>
      <c r="F1815" s="1">
        <v>47.371066666666664</v>
      </c>
      <c r="G1815" s="5"/>
      <c r="H1815" s="5" t="s">
        <v>16530</v>
      </c>
      <c r="I1815" s="5">
        <v>31875</v>
      </c>
      <c r="J1815" s="5" t="s">
        <v>35</v>
      </c>
      <c r="K1815" s="5" t="s">
        <v>3</v>
      </c>
      <c r="L1815" s="5" t="s">
        <v>3</v>
      </c>
      <c r="M1815" s="5" t="s">
        <v>3</v>
      </c>
      <c r="N1815" s="5">
        <v>153</v>
      </c>
      <c r="O1815" s="5">
        <v>153</v>
      </c>
      <c r="P1815" s="5">
        <v>419</v>
      </c>
      <c r="Q1815" s="5" t="s">
        <v>218</v>
      </c>
      <c r="R1815" s="5" t="s">
        <v>3067</v>
      </c>
      <c r="S1815" s="5" t="s">
        <v>3068</v>
      </c>
      <c r="T1815" s="2" t="s">
        <v>31600</v>
      </c>
      <c r="U1815" s="6" t="s">
        <v>4493</v>
      </c>
      <c r="V1815" s="6"/>
      <c r="W1815" s="6" t="s">
        <v>40</v>
      </c>
      <c r="X1815" s="6" t="s">
        <v>4495</v>
      </c>
      <c r="Y1815" s="6">
        <v>10</v>
      </c>
      <c r="Z1815" s="6" t="s">
        <v>4496</v>
      </c>
      <c r="AA1815" s="6" t="s">
        <v>16531</v>
      </c>
      <c r="AB1815" s="6">
        <v>0</v>
      </c>
      <c r="AC1815" s="6" t="s">
        <v>16532</v>
      </c>
      <c r="AD1815" s="6" t="s">
        <v>3</v>
      </c>
      <c r="AE1815" s="7" t="s">
        <v>47</v>
      </c>
      <c r="AF1815" s="7" t="s">
        <v>16533</v>
      </c>
      <c r="AG1815" s="7"/>
      <c r="AH1815" s="7" t="s">
        <v>29758</v>
      </c>
      <c r="AI1815" s="7" t="s">
        <v>5307</v>
      </c>
      <c r="AJ1815" s="8" t="s">
        <v>4502</v>
      </c>
      <c r="AK1815" s="8" t="s">
        <v>4497</v>
      </c>
      <c r="AL1815" s="8" t="s">
        <v>27958</v>
      </c>
      <c r="AM1815" s="8" t="s">
        <v>5307</v>
      </c>
      <c r="AN1815" s="72" t="s">
        <v>31567</v>
      </c>
    </row>
    <row r="1816" spans="2:40" ht="30" hidden="1">
      <c r="B1816" s="85" t="str">
        <f>IF(AND(OR(W1816='Haladó kereső'!$E$15,'Haladó kereső'!$E$15=""),OR(T1816='Haladó kereső'!$E$14,'Haladó kereső'!$E$14=""),OR(O1816&gt;='Haladó kereső'!$E$12,'Haladó kereső'!$E$12=""),OR(U1816='Haladó kereső'!$E$16,'Haladó kereső'!$E$16=""),OR(O1816&lt;='Haladó kereső'!$E$13,'Haladó kereső'!$E$13=""),OR(Y1816='Haladó kereső'!$E$17,'Haladó kereső'!$E$17=""),OR(S1816='Haladó kereső'!$E$10,'Haladó kereső'!$E$10=""),OR(Q1816='Haladó kereső'!$E$9,'Haladó kereső'!$E$9="",'Haladó kereső'!$E$9="összes"),OR(J1816='Haladó kereső'!$E$11,'Haladó kereső'!$E$11="")),"megfelel a választott feltételeknek","-")</f>
        <v>megfelel a választott feltételeknek</v>
      </c>
      <c r="D1816" s="5" t="s">
        <v>16534</v>
      </c>
      <c r="E1816" s="1">
        <v>17.08713333333333</v>
      </c>
      <c r="F1816" s="1">
        <v>47.221966666666667</v>
      </c>
      <c r="G1816" s="5"/>
      <c r="H1816" s="5" t="s">
        <v>16535</v>
      </c>
      <c r="I1816" s="5">
        <v>15723</v>
      </c>
      <c r="J1816" s="5" t="s">
        <v>35</v>
      </c>
      <c r="K1816" s="5" t="s">
        <v>3</v>
      </c>
      <c r="L1816" s="5" t="s">
        <v>3</v>
      </c>
      <c r="M1816" s="5" t="s">
        <v>3</v>
      </c>
      <c r="N1816" s="5">
        <v>274</v>
      </c>
      <c r="O1816" s="5">
        <v>279</v>
      </c>
      <c r="P1816" s="5">
        <v>1169</v>
      </c>
      <c r="Q1816" s="5" t="s">
        <v>218</v>
      </c>
      <c r="R1816" s="5" t="s">
        <v>3796</v>
      </c>
      <c r="S1816" s="5" t="s">
        <v>3797</v>
      </c>
      <c r="T1816" s="2" t="s">
        <v>31600</v>
      </c>
      <c r="U1816" s="6" t="s">
        <v>5277</v>
      </c>
      <c r="V1816" s="6"/>
      <c r="W1816" s="6" t="s">
        <v>40</v>
      </c>
      <c r="X1816" s="6" t="s">
        <v>5280</v>
      </c>
      <c r="Y1816" s="6">
        <v>5</v>
      </c>
      <c r="Z1816" s="6" t="s">
        <v>5281</v>
      </c>
      <c r="AA1816" s="6" t="s">
        <v>16536</v>
      </c>
      <c r="AB1816" s="6" t="s">
        <v>16537</v>
      </c>
      <c r="AC1816" s="6" t="s">
        <v>16538</v>
      </c>
      <c r="AD1816" s="6" t="s">
        <v>16539</v>
      </c>
      <c r="AE1816" s="7" t="s">
        <v>47</v>
      </c>
      <c r="AF1816" s="7" t="s">
        <v>16540</v>
      </c>
      <c r="AG1816" s="7"/>
      <c r="AH1816" s="7" t="s">
        <v>29759</v>
      </c>
      <c r="AI1816" s="7" t="s">
        <v>16541</v>
      </c>
      <c r="AJ1816" s="8" t="s">
        <v>5287</v>
      </c>
      <c r="AK1816" s="8" t="s">
        <v>5282</v>
      </c>
      <c r="AL1816" s="8" t="s">
        <v>28072</v>
      </c>
      <c r="AM1816" s="8" t="s">
        <v>5288</v>
      </c>
      <c r="AN1816" s="72" t="s">
        <v>31567</v>
      </c>
    </row>
    <row r="1817" spans="2:40" ht="30" hidden="1">
      <c r="B1817" s="85" t="str">
        <f>IF(AND(OR(W1817='Haladó kereső'!$E$15,'Haladó kereső'!$E$15=""),OR(T1817='Haladó kereső'!$E$14,'Haladó kereső'!$E$14=""),OR(O1817&gt;='Haladó kereső'!$E$12,'Haladó kereső'!$E$12=""),OR(U1817='Haladó kereső'!$E$16,'Haladó kereső'!$E$16=""),OR(O1817&lt;='Haladó kereső'!$E$13,'Haladó kereső'!$E$13=""),OR(Y1817='Haladó kereső'!$E$17,'Haladó kereső'!$E$17=""),OR(S1817='Haladó kereső'!$E$10,'Haladó kereső'!$E$10=""),OR(Q1817='Haladó kereső'!$E$9,'Haladó kereső'!$E$9="",'Haladó kereső'!$E$9="összes"),OR(J1817='Haladó kereső'!$E$11,'Haladó kereső'!$E$11="")),"megfelel a választott feltételeknek","-")</f>
        <v>megfelel a választott feltételeknek</v>
      </c>
      <c r="D1817" s="5" t="s">
        <v>16542</v>
      </c>
      <c r="E1817" s="1">
        <v>20.425366666666669</v>
      </c>
      <c r="F1817" s="1">
        <v>46.953600000000002</v>
      </c>
      <c r="G1817" s="5"/>
      <c r="H1817" s="5" t="s">
        <v>16543</v>
      </c>
      <c r="I1817" s="5">
        <v>30234</v>
      </c>
      <c r="J1817" s="5" t="s">
        <v>35</v>
      </c>
      <c r="K1817" s="5" t="s">
        <v>3</v>
      </c>
      <c r="L1817" s="5" t="s">
        <v>3</v>
      </c>
      <c r="M1817" s="5" t="s">
        <v>3</v>
      </c>
      <c r="N1817" s="5">
        <v>750</v>
      </c>
      <c r="O1817" s="5">
        <v>724</v>
      </c>
      <c r="P1817" s="5">
        <v>4292</v>
      </c>
      <c r="Q1817" s="5" t="s">
        <v>17</v>
      </c>
      <c r="R1817" s="5" t="s">
        <v>13420</v>
      </c>
      <c r="S1817" s="5" t="s">
        <v>13421</v>
      </c>
      <c r="T1817" s="2" t="s">
        <v>31600</v>
      </c>
      <c r="U1817" s="6" t="s">
        <v>13422</v>
      </c>
      <c r="V1817" s="6"/>
      <c r="W1817" s="6" t="s">
        <v>40</v>
      </c>
      <c r="X1817" s="6" t="s">
        <v>13423</v>
      </c>
      <c r="Y1817" s="6">
        <v>4</v>
      </c>
      <c r="Z1817" s="6" t="s">
        <v>13424</v>
      </c>
      <c r="AA1817" s="6" t="s">
        <v>16544</v>
      </c>
      <c r="AB1817" s="6" t="s">
        <v>16545</v>
      </c>
      <c r="AC1817" s="6" t="s">
        <v>16546</v>
      </c>
      <c r="AD1817" s="6" t="s">
        <v>16547</v>
      </c>
      <c r="AE1817" s="7" t="s">
        <v>47</v>
      </c>
      <c r="AF1817" s="7" t="s">
        <v>16548</v>
      </c>
      <c r="AG1817" s="7"/>
      <c r="AH1817" s="7" t="s">
        <v>29760</v>
      </c>
      <c r="AI1817" s="7" t="s">
        <v>16549</v>
      </c>
      <c r="AJ1817" s="8" t="s">
        <v>16550</v>
      </c>
      <c r="AK1817" s="8" t="s">
        <v>13430</v>
      </c>
      <c r="AL1817" s="8" t="s">
        <v>13431</v>
      </c>
      <c r="AM1817" s="8" t="s">
        <v>13432</v>
      </c>
      <c r="AN1817" s="72" t="s">
        <v>31567</v>
      </c>
    </row>
    <row r="1818" spans="2:40" ht="30" hidden="1">
      <c r="B1818" s="85" t="str">
        <f>IF(AND(OR(W1818='Haladó kereső'!$E$15,'Haladó kereső'!$E$15=""),OR(T1818='Haladó kereső'!$E$14,'Haladó kereső'!$E$14=""),OR(O1818&gt;='Haladó kereső'!$E$12,'Haladó kereső'!$E$12=""),OR(U1818='Haladó kereső'!$E$16,'Haladó kereső'!$E$16=""),OR(O1818&lt;='Haladó kereső'!$E$13,'Haladó kereső'!$E$13=""),OR(Y1818='Haladó kereső'!$E$17,'Haladó kereső'!$E$17=""),OR(S1818='Haladó kereső'!$E$10,'Haladó kereső'!$E$10=""),OR(Q1818='Haladó kereső'!$E$9,'Haladó kereső'!$E$9="",'Haladó kereső'!$E$9="összes"),OR(J1818='Haladó kereső'!$E$11,'Haladó kereső'!$E$11="")),"megfelel a választott feltételeknek","-")</f>
        <v>megfelel a választott feltételeknek</v>
      </c>
      <c r="D1818" s="5" t="s">
        <v>16551</v>
      </c>
      <c r="E1818" s="1">
        <v>20.791433333333334</v>
      </c>
      <c r="F1818" s="1">
        <v>48.43633333333333</v>
      </c>
      <c r="G1818" s="5"/>
      <c r="H1818" s="5" t="s">
        <v>16552</v>
      </c>
      <c r="I1818" s="5">
        <v>11758</v>
      </c>
      <c r="J1818" s="5" t="s">
        <v>35</v>
      </c>
      <c r="K1818" s="5" t="s">
        <v>3</v>
      </c>
      <c r="L1818" s="5" t="s">
        <v>3</v>
      </c>
      <c r="M1818" s="5" t="s">
        <v>3</v>
      </c>
      <c r="N1818" s="5">
        <v>197</v>
      </c>
      <c r="O1818" s="5">
        <v>182</v>
      </c>
      <c r="P1818" s="5">
        <v>1140</v>
      </c>
      <c r="Q1818" s="5" t="s">
        <v>69</v>
      </c>
      <c r="R1818" s="5" t="s">
        <v>150</v>
      </c>
      <c r="S1818" s="5" t="s">
        <v>151</v>
      </c>
      <c r="T1818" s="2" t="s">
        <v>31600</v>
      </c>
      <c r="U1818" s="6" t="s">
        <v>6721</v>
      </c>
      <c r="V1818" s="6"/>
      <c r="W1818" s="6" t="s">
        <v>40</v>
      </c>
      <c r="X1818" s="6" t="s">
        <v>6722</v>
      </c>
      <c r="Y1818" s="6">
        <v>7</v>
      </c>
      <c r="Z1818" s="6" t="s">
        <v>6723</v>
      </c>
      <c r="AA1818" s="6" t="s">
        <v>16553</v>
      </c>
      <c r="AB1818" s="6">
        <v>0</v>
      </c>
      <c r="AC1818" s="6" t="s">
        <v>16554</v>
      </c>
      <c r="AD1818" s="6" t="s">
        <v>16555</v>
      </c>
      <c r="AE1818" s="7" t="s">
        <v>47</v>
      </c>
      <c r="AF1818" s="7" t="s">
        <v>16556</v>
      </c>
      <c r="AG1818" s="7"/>
      <c r="AH1818" s="7" t="s">
        <v>29761</v>
      </c>
      <c r="AI1818" s="7" t="s">
        <v>16554</v>
      </c>
      <c r="AJ1818" s="8" t="s">
        <v>6729</v>
      </c>
      <c r="AK1818" s="8" t="s">
        <v>6730</v>
      </c>
      <c r="AL1818" s="8" t="s">
        <v>29762</v>
      </c>
      <c r="AM1818" s="8" t="s">
        <v>16222</v>
      </c>
      <c r="AN1818" s="72" t="s">
        <v>31567</v>
      </c>
    </row>
    <row r="1819" spans="2:40" ht="30" hidden="1">
      <c r="B1819" s="85" t="str">
        <f>IF(AND(OR(W1819='Haladó kereső'!$E$15,'Haladó kereső'!$E$15=""),OR(T1819='Haladó kereső'!$E$14,'Haladó kereső'!$E$14=""),OR(O1819&gt;='Haladó kereső'!$E$12,'Haladó kereső'!$E$12=""),OR(U1819='Haladó kereső'!$E$16,'Haladó kereső'!$E$16=""),OR(O1819&lt;='Haladó kereső'!$E$13,'Haladó kereső'!$E$13=""),OR(Y1819='Haladó kereső'!$E$17,'Haladó kereső'!$E$17=""),OR(S1819='Haladó kereső'!$E$10,'Haladó kereső'!$E$10=""),OR(Q1819='Haladó kereső'!$E$9,'Haladó kereső'!$E$9="",'Haladó kereső'!$E$9="összes"),OR(J1819='Haladó kereső'!$E$11,'Haladó kereső'!$E$11="")),"megfelel a választott feltételeknek","-")</f>
        <v>megfelel a választott feltételeknek</v>
      </c>
      <c r="D1819" s="5" t="s">
        <v>16557</v>
      </c>
      <c r="E1819" s="1">
        <v>16.701000000000001</v>
      </c>
      <c r="F1819" s="1">
        <v>47.325366666666667</v>
      </c>
      <c r="G1819" s="5"/>
      <c r="H1819" s="5" t="s">
        <v>16558</v>
      </c>
      <c r="I1819" s="5">
        <v>32832</v>
      </c>
      <c r="J1819" s="5" t="s">
        <v>35</v>
      </c>
      <c r="K1819" s="5" t="s">
        <v>3</v>
      </c>
      <c r="L1819" s="5" t="s">
        <v>3</v>
      </c>
      <c r="M1819" s="5" t="s">
        <v>3</v>
      </c>
      <c r="N1819" s="5">
        <v>215</v>
      </c>
      <c r="O1819" s="5">
        <v>211</v>
      </c>
      <c r="P1819" s="5">
        <v>1202</v>
      </c>
      <c r="Q1819" s="5" t="s">
        <v>218</v>
      </c>
      <c r="R1819" s="5" t="s">
        <v>219</v>
      </c>
      <c r="S1819" s="5" t="s">
        <v>220</v>
      </c>
      <c r="T1819" s="2" t="s">
        <v>31600</v>
      </c>
      <c r="U1819" s="6" t="s">
        <v>221</v>
      </c>
      <c r="V1819" s="6"/>
      <c r="W1819" s="6" t="s">
        <v>40</v>
      </c>
      <c r="X1819" s="6" t="s">
        <v>222</v>
      </c>
      <c r="Y1819" s="6">
        <v>4</v>
      </c>
      <c r="Z1819" s="6" t="s">
        <v>223</v>
      </c>
      <c r="AA1819" s="6" t="s">
        <v>16559</v>
      </c>
      <c r="AB1819" s="6" t="s">
        <v>16560</v>
      </c>
      <c r="AC1819" s="6" t="s">
        <v>233</v>
      </c>
      <c r="AD1819" s="6" t="s">
        <v>16561</v>
      </c>
      <c r="AE1819" s="7" t="s">
        <v>47</v>
      </c>
      <c r="AF1819" s="7" t="s">
        <v>16562</v>
      </c>
      <c r="AG1819" s="7"/>
      <c r="AH1819" s="7" t="s">
        <v>29763</v>
      </c>
      <c r="AI1819" s="7" t="s">
        <v>233</v>
      </c>
      <c r="AJ1819" s="8" t="s">
        <v>230</v>
      </c>
      <c r="AK1819" s="8" t="s">
        <v>231</v>
      </c>
      <c r="AL1819" s="8" t="s">
        <v>27397</v>
      </c>
      <c r="AM1819" s="8" t="s">
        <v>233</v>
      </c>
      <c r="AN1819" s="72" t="s">
        <v>31567</v>
      </c>
    </row>
    <row r="1820" spans="2:40" ht="30" hidden="1">
      <c r="B1820" s="85" t="str">
        <f>IF(AND(OR(W1820='Haladó kereső'!$E$15,'Haladó kereső'!$E$15=""),OR(T1820='Haladó kereső'!$E$14,'Haladó kereső'!$E$14=""),OR(O1820&gt;='Haladó kereső'!$E$12,'Haladó kereső'!$E$12=""),OR(U1820='Haladó kereső'!$E$16,'Haladó kereső'!$E$16=""),OR(O1820&lt;='Haladó kereső'!$E$13,'Haladó kereső'!$E$13=""),OR(Y1820='Haladó kereső'!$E$17,'Haladó kereső'!$E$17=""),OR(S1820='Haladó kereső'!$E$10,'Haladó kereső'!$E$10=""),OR(Q1820='Haladó kereső'!$E$9,'Haladó kereső'!$E$9="",'Haladó kereső'!$E$9="összes"),OR(J1820='Haladó kereső'!$E$11,'Haladó kereső'!$E$11="")),"megfelel a választott feltételeknek","-")</f>
        <v>megfelel a választott feltételeknek</v>
      </c>
      <c r="D1820" s="5" t="s">
        <v>6416</v>
      </c>
      <c r="E1820" s="1">
        <v>17.420366666666666</v>
      </c>
      <c r="F1820" s="1">
        <v>46.491633333333333</v>
      </c>
      <c r="G1820" s="5"/>
      <c r="H1820" s="5" t="s">
        <v>16563</v>
      </c>
      <c r="I1820" s="5">
        <v>16106</v>
      </c>
      <c r="J1820" s="5" t="s">
        <v>35</v>
      </c>
      <c r="K1820" s="5" t="s">
        <v>3</v>
      </c>
      <c r="L1820" s="5" t="s">
        <v>3</v>
      </c>
      <c r="M1820" s="5" t="s">
        <v>3</v>
      </c>
      <c r="N1820" s="5">
        <v>1373</v>
      </c>
      <c r="O1820" s="5">
        <v>1337</v>
      </c>
      <c r="P1820" s="5">
        <v>4469</v>
      </c>
      <c r="Q1820" s="5" t="s">
        <v>275</v>
      </c>
      <c r="R1820" s="5" t="s">
        <v>2141</v>
      </c>
      <c r="S1820" s="5" t="s">
        <v>2142</v>
      </c>
      <c r="T1820" s="2" t="s">
        <v>31600</v>
      </c>
      <c r="U1820" s="6" t="s">
        <v>6416</v>
      </c>
      <c r="V1820" s="6"/>
      <c r="W1820" s="6" t="s">
        <v>20</v>
      </c>
      <c r="X1820" s="6" t="s">
        <v>6417</v>
      </c>
      <c r="Y1820" s="6">
        <v>7</v>
      </c>
      <c r="Z1820" s="6" t="s">
        <v>6418</v>
      </c>
      <c r="AA1820" s="6" t="s">
        <v>16564</v>
      </c>
      <c r="AB1820" s="6" t="s">
        <v>576</v>
      </c>
      <c r="AC1820" s="6" t="s">
        <v>16565</v>
      </c>
      <c r="AD1820" s="6" t="s">
        <v>16566</v>
      </c>
      <c r="AE1820" s="7" t="s">
        <v>47</v>
      </c>
      <c r="AF1820" s="7" t="s">
        <v>16567</v>
      </c>
      <c r="AG1820" s="7"/>
      <c r="AH1820" s="7" t="s">
        <v>6425</v>
      </c>
      <c r="AI1820" s="7" t="s">
        <v>16565</v>
      </c>
      <c r="AJ1820" s="8" t="s">
        <v>6423</v>
      </c>
      <c r="AK1820" s="8" t="s">
        <v>6424</v>
      </c>
      <c r="AL1820" s="8" t="s">
        <v>28223</v>
      </c>
      <c r="AM1820" s="8" t="s">
        <v>6426</v>
      </c>
      <c r="AN1820" s="72" t="s">
        <v>31567</v>
      </c>
    </row>
    <row r="1821" spans="2:40" ht="15.75" hidden="1">
      <c r="B1821" s="85" t="str">
        <f>IF(AND(OR(W1821='Haladó kereső'!$E$15,'Haladó kereső'!$E$15=""),OR(T1821='Haladó kereső'!$E$14,'Haladó kereső'!$E$14=""),OR(O1821&gt;='Haladó kereső'!$E$12,'Haladó kereső'!$E$12=""),OR(U1821='Haladó kereső'!$E$16,'Haladó kereső'!$E$16=""),OR(O1821&lt;='Haladó kereső'!$E$13,'Haladó kereső'!$E$13=""),OR(Y1821='Haladó kereső'!$E$17,'Haladó kereső'!$E$17=""),OR(S1821='Haladó kereső'!$E$10,'Haladó kereső'!$E$10=""),OR(Q1821='Haladó kereső'!$E$9,'Haladó kereső'!$E$9="",'Haladó kereső'!$E$9="összes"),OR(J1821='Haladó kereső'!$E$11,'Haladó kereső'!$E$11="")),"megfelel a választott feltételeknek","-")</f>
        <v>megfelel a választott feltételeknek</v>
      </c>
      <c r="D1821" s="5" t="s">
        <v>16568</v>
      </c>
      <c r="E1821" s="1">
        <v>21.024666666666665</v>
      </c>
      <c r="F1821" s="1">
        <v>46.82116666666667</v>
      </c>
      <c r="G1821" s="5"/>
      <c r="H1821" s="5" t="s">
        <v>16569</v>
      </c>
      <c r="I1821" s="5">
        <v>19628</v>
      </c>
      <c r="J1821" s="5" t="s">
        <v>2</v>
      </c>
      <c r="K1821" s="5" t="s">
        <v>3</v>
      </c>
      <c r="L1821" s="5" t="s">
        <v>3</v>
      </c>
      <c r="M1821" s="5" t="s">
        <v>3</v>
      </c>
      <c r="N1821" s="5">
        <v>10647</v>
      </c>
      <c r="O1821" s="5">
        <v>10541</v>
      </c>
      <c r="P1821" s="5">
        <v>11853</v>
      </c>
      <c r="Q1821" s="5" t="s">
        <v>628</v>
      </c>
      <c r="R1821" s="5" t="s">
        <v>3242</v>
      </c>
      <c r="S1821" s="5" t="s">
        <v>3110</v>
      </c>
      <c r="T1821" s="2" t="s">
        <v>31599</v>
      </c>
      <c r="U1821" s="6" t="s">
        <v>3</v>
      </c>
      <c r="V1821" s="6"/>
      <c r="W1821" s="6" t="s">
        <v>7</v>
      </c>
      <c r="X1821" s="6" t="s">
        <v>3</v>
      </c>
      <c r="Y1821" s="6" t="s">
        <v>3</v>
      </c>
      <c r="Z1821" s="6" t="s">
        <v>3</v>
      </c>
      <c r="AA1821" s="6" t="s">
        <v>16570</v>
      </c>
      <c r="AB1821" s="6" t="s">
        <v>3</v>
      </c>
      <c r="AC1821" s="6" t="s">
        <v>16571</v>
      </c>
      <c r="AD1821" s="6" t="s">
        <v>16572</v>
      </c>
      <c r="AE1821" s="7" t="s">
        <v>47</v>
      </c>
      <c r="AF1821" s="7" t="s">
        <v>16573</v>
      </c>
      <c r="AG1821" s="7"/>
      <c r="AH1821" s="7" t="s">
        <v>29764</v>
      </c>
      <c r="AI1821" s="7" t="s">
        <v>16574</v>
      </c>
      <c r="AJ1821" s="8" t="s">
        <v>16575</v>
      </c>
      <c r="AK1821" s="8" t="s">
        <v>16570</v>
      </c>
      <c r="AL1821" s="8" t="s">
        <v>16576</v>
      </c>
      <c r="AM1821" s="8" t="s">
        <v>16571</v>
      </c>
      <c r="AN1821" s="72" t="s">
        <v>31567</v>
      </c>
    </row>
    <row r="1822" spans="2:40" ht="30" hidden="1">
      <c r="B1822" s="85" t="str">
        <f>IF(AND(OR(W1822='Haladó kereső'!$E$15,'Haladó kereső'!$E$15=""),OR(T1822='Haladó kereső'!$E$14,'Haladó kereső'!$E$14=""),OR(O1822&gt;='Haladó kereső'!$E$12,'Haladó kereső'!$E$12=""),OR(U1822='Haladó kereső'!$E$16,'Haladó kereső'!$E$16=""),OR(O1822&lt;='Haladó kereső'!$E$13,'Haladó kereső'!$E$13=""),OR(Y1822='Haladó kereső'!$E$17,'Haladó kereső'!$E$17=""),OR(S1822='Haladó kereső'!$E$10,'Haladó kereső'!$E$10=""),OR(Q1822='Haladó kereső'!$E$9,'Haladó kereső'!$E$9="",'Haladó kereső'!$E$9="összes"),OR(J1822='Haladó kereső'!$E$11,'Haladó kereső'!$E$11="")),"megfelel a választott feltételeknek","-")</f>
        <v>megfelel a választott feltételeknek</v>
      </c>
      <c r="D1822" s="5" t="s">
        <v>1255</v>
      </c>
      <c r="E1822" s="1">
        <v>20.904999999999998</v>
      </c>
      <c r="F1822" s="1">
        <v>47.820566666666672</v>
      </c>
      <c r="G1822" s="5"/>
      <c r="H1822" s="5" t="s">
        <v>16577</v>
      </c>
      <c r="I1822" s="5">
        <v>13833</v>
      </c>
      <c r="J1822" s="5" t="s">
        <v>2</v>
      </c>
      <c r="K1822" s="5" t="s">
        <v>3</v>
      </c>
      <c r="L1822" s="5" t="s">
        <v>3</v>
      </c>
      <c r="M1822" s="5" t="s">
        <v>429</v>
      </c>
      <c r="N1822" s="5">
        <v>6141</v>
      </c>
      <c r="O1822" s="5">
        <v>6116</v>
      </c>
      <c r="P1822" s="5">
        <v>10309</v>
      </c>
      <c r="Q1822" s="5" t="s">
        <v>69</v>
      </c>
      <c r="R1822" s="5" t="s">
        <v>16578</v>
      </c>
      <c r="S1822" s="5" t="s">
        <v>1254</v>
      </c>
      <c r="T1822" s="2" t="s">
        <v>31600</v>
      </c>
      <c r="U1822" s="6" t="s">
        <v>1255</v>
      </c>
      <c r="V1822" s="6"/>
      <c r="W1822" s="6" t="s">
        <v>20</v>
      </c>
      <c r="X1822" s="6" t="s">
        <v>1256</v>
      </c>
      <c r="Y1822" s="6">
        <v>3</v>
      </c>
      <c r="Z1822" s="6" t="s">
        <v>1257</v>
      </c>
      <c r="AA1822" s="6" t="s">
        <v>16579</v>
      </c>
      <c r="AB1822" s="6">
        <v>0</v>
      </c>
      <c r="AC1822" s="6" t="s">
        <v>16580</v>
      </c>
      <c r="AD1822" s="6" t="s">
        <v>16581</v>
      </c>
      <c r="AE1822" s="7" t="s">
        <v>47</v>
      </c>
      <c r="AF1822" s="7" t="s">
        <v>16582</v>
      </c>
      <c r="AG1822" s="7"/>
      <c r="AH1822" s="7" t="s">
        <v>29765</v>
      </c>
      <c r="AI1822" s="7" t="s">
        <v>16583</v>
      </c>
      <c r="AJ1822" s="8" t="s">
        <v>1263</v>
      </c>
      <c r="AK1822" s="8" t="s">
        <v>1264</v>
      </c>
      <c r="AL1822" s="8" t="s">
        <v>27524</v>
      </c>
      <c r="AM1822" s="8" t="s">
        <v>1265</v>
      </c>
      <c r="AN1822" s="72" t="s">
        <v>31567</v>
      </c>
    </row>
    <row r="1823" spans="2:40" ht="30" hidden="1">
      <c r="B1823" s="85" t="str">
        <f>IF(AND(OR(W1823='Haladó kereső'!$E$15,'Haladó kereső'!$E$15=""),OR(T1823='Haladó kereső'!$E$14,'Haladó kereső'!$E$14=""),OR(O1823&gt;='Haladó kereső'!$E$12,'Haladó kereső'!$E$12=""),OR(U1823='Haladó kereső'!$E$16,'Haladó kereső'!$E$16=""),OR(O1823&lt;='Haladó kereső'!$E$13,'Haladó kereső'!$E$13=""),OR(Y1823='Haladó kereső'!$E$17,'Haladó kereső'!$E$17=""),OR(S1823='Haladó kereső'!$E$10,'Haladó kereső'!$E$10=""),OR(Q1823='Haladó kereső'!$E$9,'Haladó kereső'!$E$9="",'Haladó kereső'!$E$9="összes"),OR(J1823='Haladó kereső'!$E$11,'Haladó kereső'!$E$11="")),"megfelel a választott feltételeknek","-")</f>
        <v>megfelel a választott feltételeknek</v>
      </c>
      <c r="D1823" s="5" t="s">
        <v>16584</v>
      </c>
      <c r="E1823" s="1">
        <v>17.639633333333332</v>
      </c>
      <c r="F1823" s="1">
        <v>46.425966666666667</v>
      </c>
      <c r="G1823" s="5"/>
      <c r="H1823" s="5" t="s">
        <v>16585</v>
      </c>
      <c r="I1823" s="5">
        <v>30854</v>
      </c>
      <c r="J1823" s="5" t="s">
        <v>35</v>
      </c>
      <c r="K1823" s="5" t="s">
        <v>3</v>
      </c>
      <c r="L1823" s="5" t="s">
        <v>3</v>
      </c>
      <c r="M1823" s="5" t="s">
        <v>3</v>
      </c>
      <c r="N1823" s="5">
        <v>1241</v>
      </c>
      <c r="O1823" s="5">
        <v>1225</v>
      </c>
      <c r="P1823" s="5">
        <v>3077</v>
      </c>
      <c r="Q1823" s="5" t="s">
        <v>275</v>
      </c>
      <c r="R1823" s="5" t="s">
        <v>690</v>
      </c>
      <c r="S1823" s="5" t="s">
        <v>691</v>
      </c>
      <c r="T1823" s="2" t="s">
        <v>31600</v>
      </c>
      <c r="U1823" s="6" t="s">
        <v>16586</v>
      </c>
      <c r="V1823" s="6"/>
      <c r="W1823" s="6" t="s">
        <v>40</v>
      </c>
      <c r="X1823" s="6" t="s">
        <v>16587</v>
      </c>
      <c r="Y1823" s="6">
        <v>4</v>
      </c>
      <c r="Z1823" s="6" t="s">
        <v>16588</v>
      </c>
      <c r="AA1823" s="6" t="s">
        <v>16589</v>
      </c>
      <c r="AB1823" s="6" t="s">
        <v>16590</v>
      </c>
      <c r="AC1823" s="6" t="s">
        <v>16591</v>
      </c>
      <c r="AD1823" s="6" t="s">
        <v>16592</v>
      </c>
      <c r="AE1823" s="7" t="s">
        <v>47</v>
      </c>
      <c r="AF1823" s="7" t="s">
        <v>16593</v>
      </c>
      <c r="AG1823" s="7"/>
      <c r="AH1823" s="7" t="s">
        <v>29766</v>
      </c>
      <c r="AI1823" s="7" t="s">
        <v>16594</v>
      </c>
      <c r="AJ1823" s="8" t="s">
        <v>5877</v>
      </c>
      <c r="AK1823" s="8" t="s">
        <v>16595</v>
      </c>
      <c r="AL1823" s="8" t="s">
        <v>29767</v>
      </c>
      <c r="AM1823" s="8" t="s">
        <v>16596</v>
      </c>
      <c r="AN1823" s="72" t="s">
        <v>31567</v>
      </c>
    </row>
    <row r="1824" spans="2:40" ht="30" hidden="1">
      <c r="B1824" s="85" t="str">
        <f>IF(AND(OR(W1824='Haladó kereső'!$E$15,'Haladó kereső'!$E$15=""),OR(T1824='Haladó kereső'!$E$14,'Haladó kereső'!$E$14=""),OR(O1824&gt;='Haladó kereső'!$E$12,'Haladó kereső'!$E$12=""),OR(U1824='Haladó kereső'!$E$16,'Haladó kereső'!$E$16=""),OR(O1824&lt;='Haladó kereső'!$E$13,'Haladó kereső'!$E$13=""),OR(Y1824='Haladó kereső'!$E$17,'Haladó kereső'!$E$17=""),OR(S1824='Haladó kereső'!$E$10,'Haladó kereső'!$E$10=""),OR(Q1824='Haladó kereső'!$E$9,'Haladó kereső'!$E$9="",'Haladó kereső'!$E$9="összes"),OR(J1824='Haladó kereső'!$E$11,'Haladó kereső'!$E$11="")),"megfelel a választott feltételeknek","-")</f>
        <v>megfelel a választott feltételeknek</v>
      </c>
      <c r="D1824" s="5" t="s">
        <v>16597</v>
      </c>
      <c r="E1824" s="1">
        <v>18.1021</v>
      </c>
      <c r="F1824" s="1">
        <v>46.286733333333331</v>
      </c>
      <c r="G1824" s="5"/>
      <c r="H1824" s="5" t="s">
        <v>16598</v>
      </c>
      <c r="I1824" s="5">
        <v>3470</v>
      </c>
      <c r="J1824" s="5" t="s">
        <v>35</v>
      </c>
      <c r="K1824" s="5" t="s">
        <v>3</v>
      </c>
      <c r="L1824" s="5" t="s">
        <v>3</v>
      </c>
      <c r="M1824" s="5" t="s">
        <v>3</v>
      </c>
      <c r="N1824" s="5">
        <v>137</v>
      </c>
      <c r="O1824" s="5">
        <v>132</v>
      </c>
      <c r="P1824" s="5">
        <v>1041</v>
      </c>
      <c r="Q1824" s="5" t="s">
        <v>36</v>
      </c>
      <c r="R1824" s="5" t="s">
        <v>344</v>
      </c>
      <c r="S1824" s="5" t="s">
        <v>345</v>
      </c>
      <c r="T1824" s="2" t="s">
        <v>31600</v>
      </c>
      <c r="U1824" s="6" t="s">
        <v>2705</v>
      </c>
      <c r="V1824" s="6"/>
      <c r="W1824" s="6" t="s">
        <v>40</v>
      </c>
      <c r="X1824" s="6" t="s">
        <v>2706</v>
      </c>
      <c r="Y1824" s="6">
        <v>8</v>
      </c>
      <c r="Z1824" s="6" t="s">
        <v>2707</v>
      </c>
      <c r="AA1824" s="6" t="s">
        <v>16599</v>
      </c>
      <c r="AB1824" s="6" t="s">
        <v>16600</v>
      </c>
      <c r="AC1824" s="6" t="s">
        <v>3</v>
      </c>
      <c r="AD1824" s="6" t="s">
        <v>3</v>
      </c>
      <c r="AE1824" s="7" t="s">
        <v>47</v>
      </c>
      <c r="AF1824" s="7" t="s">
        <v>16601</v>
      </c>
      <c r="AG1824" s="7"/>
      <c r="AH1824" s="7" t="s">
        <v>29768</v>
      </c>
      <c r="AI1824" s="7" t="s">
        <v>16602</v>
      </c>
      <c r="AJ1824" s="8" t="s">
        <v>2712</v>
      </c>
      <c r="AK1824" s="8" t="s">
        <v>2713</v>
      </c>
      <c r="AL1824" s="8" t="s">
        <v>27721</v>
      </c>
      <c r="AM1824" s="8" t="s">
        <v>2714</v>
      </c>
      <c r="AN1824" s="72" t="s">
        <v>31567</v>
      </c>
    </row>
    <row r="1825" spans="2:40" ht="15.75" hidden="1">
      <c r="B1825" s="85" t="str">
        <f>IF(AND(OR(W1825='Haladó kereső'!$E$15,'Haladó kereső'!$E$15=""),OR(T1825='Haladó kereső'!$E$14,'Haladó kereső'!$E$14=""),OR(O1825&gt;='Haladó kereső'!$E$12,'Haladó kereső'!$E$12=""),OR(U1825='Haladó kereső'!$E$16,'Haladó kereső'!$E$16=""),OR(O1825&lt;='Haladó kereső'!$E$13,'Haladó kereső'!$E$13=""),OR(Y1825='Haladó kereső'!$E$17,'Haladó kereső'!$E$17=""),OR(S1825='Haladó kereső'!$E$10,'Haladó kereső'!$E$10=""),OR(Q1825='Haladó kereső'!$E$9,'Haladó kereső'!$E$9="",'Haladó kereső'!$E$9="összes"),OR(J1825='Haladó kereső'!$E$11,'Haladó kereső'!$E$11="")),"megfelel a választott feltételeknek","-")</f>
        <v>megfelel a választott feltételeknek</v>
      </c>
      <c r="D1825" s="5" t="s">
        <v>16603</v>
      </c>
      <c r="E1825" s="1">
        <v>18.775066666666667</v>
      </c>
      <c r="F1825" s="1">
        <v>46.926266666666663</v>
      </c>
      <c r="G1825" s="5"/>
      <c r="H1825" s="5" t="s">
        <v>16604</v>
      </c>
      <c r="I1825" s="5">
        <v>17552</v>
      </c>
      <c r="J1825" s="5" t="s">
        <v>35</v>
      </c>
      <c r="K1825" s="5" t="s">
        <v>555</v>
      </c>
      <c r="L1825" s="5" t="s">
        <v>3</v>
      </c>
      <c r="M1825" s="5" t="s">
        <v>3</v>
      </c>
      <c r="N1825" s="5">
        <v>4802</v>
      </c>
      <c r="O1825" s="5">
        <v>4800</v>
      </c>
      <c r="P1825" s="5">
        <v>8041</v>
      </c>
      <c r="Q1825" s="5" t="s">
        <v>4</v>
      </c>
      <c r="R1825" s="5" t="s">
        <v>301</v>
      </c>
      <c r="S1825" s="5" t="s">
        <v>302</v>
      </c>
      <c r="T1825" s="2" t="s">
        <v>31599</v>
      </c>
      <c r="U1825" s="6" t="s">
        <v>3</v>
      </c>
      <c r="V1825" s="6"/>
      <c r="W1825" s="6" t="s">
        <v>7</v>
      </c>
      <c r="X1825" s="6" t="s">
        <v>3</v>
      </c>
      <c r="Y1825" s="6" t="s">
        <v>3</v>
      </c>
      <c r="Z1825" s="6" t="s">
        <v>3</v>
      </c>
      <c r="AA1825" s="6" t="s">
        <v>16605</v>
      </c>
      <c r="AB1825" s="6" t="s">
        <v>3</v>
      </c>
      <c r="AC1825" s="6" t="s">
        <v>16606</v>
      </c>
      <c r="AD1825" s="6" t="s">
        <v>16607</v>
      </c>
      <c r="AE1825" s="7" t="s">
        <v>47</v>
      </c>
      <c r="AF1825" s="7" t="s">
        <v>16608</v>
      </c>
      <c r="AG1825" s="7"/>
      <c r="AH1825" s="7" t="s">
        <v>29769</v>
      </c>
      <c r="AI1825" s="7" t="s">
        <v>16609</v>
      </c>
      <c r="AJ1825" s="8" t="s">
        <v>16610</v>
      </c>
      <c r="AK1825" s="8" t="s">
        <v>16611</v>
      </c>
      <c r="AL1825" s="8" t="s">
        <v>16612</v>
      </c>
      <c r="AM1825" s="8" t="s">
        <v>16613</v>
      </c>
      <c r="AN1825" s="72" t="s">
        <v>31567</v>
      </c>
    </row>
    <row r="1826" spans="2:40" ht="30" hidden="1">
      <c r="B1826" s="85" t="str">
        <f>IF(AND(OR(W1826='Haladó kereső'!$E$15,'Haladó kereső'!$E$15=""),OR(T1826='Haladó kereső'!$E$14,'Haladó kereső'!$E$14=""),OR(O1826&gt;='Haladó kereső'!$E$12,'Haladó kereső'!$E$12=""),OR(U1826='Haladó kereső'!$E$16,'Haladó kereső'!$E$16=""),OR(O1826&lt;='Haladó kereső'!$E$13,'Haladó kereső'!$E$13=""),OR(Y1826='Haladó kereső'!$E$17,'Haladó kereső'!$E$17=""),OR(S1826='Haladó kereső'!$E$10,'Haladó kereső'!$E$10=""),OR(Q1826='Haladó kereső'!$E$9,'Haladó kereső'!$E$9="",'Haladó kereső'!$E$9="összes"),OR(J1826='Haladó kereső'!$E$11,'Haladó kereső'!$E$11="")),"megfelel a választott feltételeknek","-")</f>
        <v>megfelel a választott feltételeknek</v>
      </c>
      <c r="D1826" s="5" t="s">
        <v>16614</v>
      </c>
      <c r="E1826" s="1">
        <v>21.520566666666667</v>
      </c>
      <c r="F1826" s="1">
        <v>46.86846666666667</v>
      </c>
      <c r="G1826" s="5"/>
      <c r="H1826" s="5" t="s">
        <v>16615</v>
      </c>
      <c r="I1826" s="5">
        <v>4206</v>
      </c>
      <c r="J1826" s="5" t="s">
        <v>35</v>
      </c>
      <c r="K1826" s="5" t="s">
        <v>3</v>
      </c>
      <c r="L1826" s="5" t="s">
        <v>3</v>
      </c>
      <c r="M1826" s="5" t="s">
        <v>3</v>
      </c>
      <c r="N1826" s="5">
        <v>1138</v>
      </c>
      <c r="O1826" s="5">
        <v>1147</v>
      </c>
      <c r="P1826" s="5">
        <v>5986</v>
      </c>
      <c r="Q1826" s="5" t="s">
        <v>628</v>
      </c>
      <c r="R1826" s="5" t="s">
        <v>3722</v>
      </c>
      <c r="S1826" s="5" t="s">
        <v>3723</v>
      </c>
      <c r="T1826" s="2" t="s">
        <v>31600</v>
      </c>
      <c r="U1826" s="6" t="s">
        <v>9726</v>
      </c>
      <c r="V1826" s="6"/>
      <c r="W1826" s="6" t="s">
        <v>40</v>
      </c>
      <c r="X1826" s="6" t="s">
        <v>9728</v>
      </c>
      <c r="Y1826" s="6">
        <v>2</v>
      </c>
      <c r="Z1826" s="6" t="s">
        <v>9729</v>
      </c>
      <c r="AA1826" s="6" t="s">
        <v>16616</v>
      </c>
      <c r="AB1826" s="6" t="s">
        <v>9736</v>
      </c>
      <c r="AC1826" s="6" t="s">
        <v>16617</v>
      </c>
      <c r="AD1826" s="6" t="s">
        <v>16618</v>
      </c>
      <c r="AE1826" s="7" t="s">
        <v>47</v>
      </c>
      <c r="AF1826" s="7" t="s">
        <v>16619</v>
      </c>
      <c r="AG1826" s="7"/>
      <c r="AH1826" s="7" t="s">
        <v>9736</v>
      </c>
      <c r="AI1826" s="7" t="s">
        <v>16617</v>
      </c>
      <c r="AJ1826" s="8" t="s">
        <v>9735</v>
      </c>
      <c r="AK1826" s="8" t="s">
        <v>9730</v>
      </c>
      <c r="AL1826" s="8" t="s">
        <v>29770</v>
      </c>
      <c r="AM1826" s="8" t="s">
        <v>16620</v>
      </c>
      <c r="AN1826" s="72" t="s">
        <v>31567</v>
      </c>
    </row>
    <row r="1827" spans="2:40" ht="60" hidden="1">
      <c r="B1827" s="85" t="str">
        <f>IF(AND(OR(W1827='Haladó kereső'!$E$15,'Haladó kereső'!$E$15=""),OR(T1827='Haladó kereső'!$E$14,'Haladó kereső'!$E$14=""),OR(O1827&gt;='Haladó kereső'!$E$12,'Haladó kereső'!$E$12=""),OR(U1827='Haladó kereső'!$E$16,'Haladó kereső'!$E$16=""),OR(O1827&lt;='Haladó kereső'!$E$13,'Haladó kereső'!$E$13=""),OR(Y1827='Haladó kereső'!$E$17,'Haladó kereső'!$E$17=""),OR(S1827='Haladó kereső'!$E$10,'Haladó kereső'!$E$10=""),OR(Q1827='Haladó kereső'!$E$9,'Haladó kereső'!$E$9="",'Haladó kereső'!$E$9="összes"),OR(J1827='Haladó kereső'!$E$11,'Haladó kereső'!$E$11="")),"megfelel a választott feltételeknek","-")</f>
        <v>megfelel a választott feltételeknek</v>
      </c>
      <c r="D1827" s="5" t="s">
        <v>16621</v>
      </c>
      <c r="E1827" s="1">
        <v>20.818366666666666</v>
      </c>
      <c r="F1827" s="1">
        <v>46.3095</v>
      </c>
      <c r="G1827" s="5"/>
      <c r="H1827" s="5" t="s">
        <v>16622</v>
      </c>
      <c r="I1827" s="5">
        <v>11873</v>
      </c>
      <c r="J1827" s="5" t="s">
        <v>2</v>
      </c>
      <c r="K1827" s="5" t="s">
        <v>3</v>
      </c>
      <c r="L1827" s="5" t="s">
        <v>3</v>
      </c>
      <c r="M1827" s="5" t="s">
        <v>3</v>
      </c>
      <c r="N1827" s="5">
        <v>5410</v>
      </c>
      <c r="O1827" s="5">
        <v>5367</v>
      </c>
      <c r="P1827" s="5">
        <v>15544</v>
      </c>
      <c r="Q1827" s="5" t="s">
        <v>628</v>
      </c>
      <c r="R1827" s="5" t="s">
        <v>629</v>
      </c>
      <c r="S1827" s="5" t="s">
        <v>630</v>
      </c>
      <c r="T1827" s="2" t="s">
        <v>31599</v>
      </c>
      <c r="U1827" s="6" t="s">
        <v>3</v>
      </c>
      <c r="V1827" s="6"/>
      <c r="W1827" s="6" t="s">
        <v>7</v>
      </c>
      <c r="X1827" s="6" t="s">
        <v>3</v>
      </c>
      <c r="Y1827" s="6" t="s">
        <v>3</v>
      </c>
      <c r="Z1827" s="6" t="s">
        <v>3</v>
      </c>
      <c r="AA1827" s="6" t="s">
        <v>16623</v>
      </c>
      <c r="AB1827" s="6" t="s">
        <v>3</v>
      </c>
      <c r="AC1827" s="6" t="s">
        <v>16624</v>
      </c>
      <c r="AD1827" s="6" t="s">
        <v>16625</v>
      </c>
      <c r="AE1827" s="7" t="s">
        <v>47</v>
      </c>
      <c r="AF1827" s="7" t="s">
        <v>16626</v>
      </c>
      <c r="AG1827" s="7"/>
      <c r="AH1827" s="7" t="s">
        <v>16627</v>
      </c>
      <c r="AI1827" s="7" t="s">
        <v>16624</v>
      </c>
      <c r="AJ1827" s="8" t="s">
        <v>16628</v>
      </c>
      <c r="AK1827" s="8" t="s">
        <v>16623</v>
      </c>
      <c r="AL1827" s="8" t="s">
        <v>29771</v>
      </c>
      <c r="AM1827" s="8" t="s">
        <v>16629</v>
      </c>
      <c r="AN1827" s="72" t="s">
        <v>31567</v>
      </c>
    </row>
    <row r="1828" spans="2:40" ht="30" hidden="1">
      <c r="B1828" s="85" t="str">
        <f>IF(AND(OR(W1828='Haladó kereső'!$E$15,'Haladó kereső'!$E$15=""),OR(T1828='Haladó kereső'!$E$14,'Haladó kereső'!$E$14=""),OR(O1828&gt;='Haladó kereső'!$E$12,'Haladó kereső'!$E$12=""),OR(U1828='Haladó kereső'!$E$16,'Haladó kereső'!$E$16=""),OR(O1828&lt;='Haladó kereső'!$E$13,'Haladó kereső'!$E$13=""),OR(Y1828='Haladó kereső'!$E$17,'Haladó kereső'!$E$17=""),OR(S1828='Haladó kereső'!$E$10,'Haladó kereső'!$E$10=""),OR(Q1828='Haladó kereső'!$E$9,'Haladó kereső'!$E$9="",'Haladó kereső'!$E$9="összes"),OR(J1828='Haladó kereső'!$E$11,'Haladó kereső'!$E$11="")),"megfelel a választott feltételeknek","-")</f>
        <v>megfelel a választott feltételeknek</v>
      </c>
      <c r="D1828" s="5" t="s">
        <v>16630</v>
      </c>
      <c r="E1828" s="1">
        <v>20.386833333333332</v>
      </c>
      <c r="F1828" s="1">
        <v>46.991233333333334</v>
      </c>
      <c r="G1828" s="5"/>
      <c r="H1828" s="5" t="s">
        <v>16631</v>
      </c>
      <c r="I1828" s="5">
        <v>26286</v>
      </c>
      <c r="J1828" s="5" t="s">
        <v>35</v>
      </c>
      <c r="K1828" s="5" t="s">
        <v>3</v>
      </c>
      <c r="L1828" s="5" t="s">
        <v>3</v>
      </c>
      <c r="M1828" s="5" t="s">
        <v>3</v>
      </c>
      <c r="N1828" s="5">
        <v>356</v>
      </c>
      <c r="O1828" s="5">
        <v>362</v>
      </c>
      <c r="P1828" s="5">
        <v>8982</v>
      </c>
      <c r="Q1828" s="5" t="s">
        <v>17</v>
      </c>
      <c r="R1828" s="5" t="s">
        <v>13420</v>
      </c>
      <c r="S1828" s="5" t="s">
        <v>13421</v>
      </c>
      <c r="T1828" s="2" t="s">
        <v>31600</v>
      </c>
      <c r="U1828" s="6" t="s">
        <v>13422</v>
      </c>
      <c r="V1828" s="6"/>
      <c r="W1828" s="6" t="s">
        <v>40</v>
      </c>
      <c r="X1828" s="6" t="s">
        <v>13423</v>
      </c>
      <c r="Y1828" s="6">
        <v>4</v>
      </c>
      <c r="Z1828" s="6" t="s">
        <v>13424</v>
      </c>
      <c r="AA1828" s="6" t="s">
        <v>16632</v>
      </c>
      <c r="AB1828" s="6" t="s">
        <v>16633</v>
      </c>
      <c r="AC1828" s="6" t="s">
        <v>16634</v>
      </c>
      <c r="AD1828" s="6" t="s">
        <v>16635</v>
      </c>
      <c r="AE1828" s="7" t="s">
        <v>47</v>
      </c>
      <c r="AF1828" s="7" t="s">
        <v>16636</v>
      </c>
      <c r="AG1828" s="7"/>
      <c r="AH1828" s="7" t="s">
        <v>29772</v>
      </c>
      <c r="AI1828" s="7" t="s">
        <v>16634</v>
      </c>
      <c r="AJ1828" s="8" t="s">
        <v>16550</v>
      </c>
      <c r="AK1828" s="8" t="s">
        <v>13430</v>
      </c>
      <c r="AL1828" s="8" t="s">
        <v>13431</v>
      </c>
      <c r="AM1828" s="8" t="s">
        <v>13432</v>
      </c>
      <c r="AN1828" s="72" t="s">
        <v>31567</v>
      </c>
    </row>
    <row r="1829" spans="2:40" ht="30" hidden="1">
      <c r="B1829" s="85" t="str">
        <f>IF(AND(OR(W1829='Haladó kereső'!$E$15,'Haladó kereső'!$E$15=""),OR(T1829='Haladó kereső'!$E$14,'Haladó kereső'!$E$14=""),OR(O1829&gt;='Haladó kereső'!$E$12,'Haladó kereső'!$E$12=""),OR(U1829='Haladó kereső'!$E$16,'Haladó kereső'!$E$16=""),OR(O1829&lt;='Haladó kereső'!$E$13,'Haladó kereső'!$E$13=""),OR(Y1829='Haladó kereső'!$E$17,'Haladó kereső'!$E$17=""),OR(S1829='Haladó kereső'!$E$10,'Haladó kereső'!$E$10=""),OR(Q1829='Haladó kereső'!$E$9,'Haladó kereső'!$E$9="",'Haladó kereső'!$E$9="összes"),OR(J1829='Haladó kereső'!$E$11,'Haladó kereső'!$E$11="")),"megfelel a választott feltételeknek","-")</f>
        <v>megfelel a választott feltételeknek</v>
      </c>
      <c r="D1829" s="5" t="s">
        <v>16637</v>
      </c>
      <c r="E1829" s="1">
        <v>20.687333333333335</v>
      </c>
      <c r="F1829" s="1">
        <v>47.821966666666668</v>
      </c>
      <c r="G1829" s="5"/>
      <c r="H1829" s="5" t="s">
        <v>16638</v>
      </c>
      <c r="I1829" s="5">
        <v>11323</v>
      </c>
      <c r="J1829" s="5" t="s">
        <v>2</v>
      </c>
      <c r="K1829" s="5" t="s">
        <v>3</v>
      </c>
      <c r="L1829" s="5" t="s">
        <v>3</v>
      </c>
      <c r="M1829" s="5" t="s">
        <v>3</v>
      </c>
      <c r="N1829" s="5">
        <v>3972</v>
      </c>
      <c r="O1829" s="5">
        <v>3905</v>
      </c>
      <c r="P1829" s="5">
        <v>7426</v>
      </c>
      <c r="Q1829" s="5" t="s">
        <v>69</v>
      </c>
      <c r="R1829" s="5" t="s">
        <v>4043</v>
      </c>
      <c r="S1829" s="5" t="s">
        <v>4044</v>
      </c>
      <c r="T1829" s="2" t="s">
        <v>31599</v>
      </c>
      <c r="U1829" s="6" t="s">
        <v>3</v>
      </c>
      <c r="V1829" s="6"/>
      <c r="W1829" s="6" t="s">
        <v>7</v>
      </c>
      <c r="X1829" s="6" t="s">
        <v>3</v>
      </c>
      <c r="Y1829" s="6" t="s">
        <v>3</v>
      </c>
      <c r="Z1829" s="6" t="s">
        <v>3</v>
      </c>
      <c r="AA1829" s="6" t="s">
        <v>16639</v>
      </c>
      <c r="AB1829" s="6" t="s">
        <v>3</v>
      </c>
      <c r="AC1829" s="6" t="s">
        <v>16640</v>
      </c>
      <c r="AD1829" s="6" t="s">
        <v>16641</v>
      </c>
      <c r="AE1829" s="7" t="s">
        <v>47</v>
      </c>
      <c r="AF1829" s="7" t="s">
        <v>16642</v>
      </c>
      <c r="AG1829" s="7"/>
      <c r="AH1829" s="7" t="s">
        <v>29773</v>
      </c>
      <c r="AI1829" s="7" t="s">
        <v>16643</v>
      </c>
      <c r="AJ1829" s="8" t="s">
        <v>16644</v>
      </c>
      <c r="AK1829" s="8" t="s">
        <v>16639</v>
      </c>
      <c r="AL1829" s="8" t="s">
        <v>29774</v>
      </c>
      <c r="AM1829" s="8" t="s">
        <v>16645</v>
      </c>
      <c r="AN1829" s="72" t="s">
        <v>31567</v>
      </c>
    </row>
    <row r="1830" spans="2:40" ht="30" hidden="1">
      <c r="B1830" s="85" t="str">
        <f>IF(AND(OR(W1830='Haladó kereső'!$E$15,'Haladó kereső'!$E$15=""),OR(T1830='Haladó kereső'!$E$14,'Haladó kereső'!$E$14=""),OR(O1830&gt;='Haladó kereső'!$E$12,'Haladó kereső'!$E$12=""),OR(U1830='Haladó kereső'!$E$16,'Haladó kereső'!$E$16=""),OR(O1830&lt;='Haladó kereső'!$E$13,'Haladó kereső'!$E$13=""),OR(Y1830='Haladó kereső'!$E$17,'Haladó kereső'!$E$17=""),OR(S1830='Haladó kereső'!$E$10,'Haladó kereső'!$E$10=""),OR(Q1830='Haladó kereső'!$E$9,'Haladó kereső'!$E$9="",'Haladó kereső'!$E$9="összes"),OR(J1830='Haladó kereső'!$E$11,'Haladó kereső'!$E$11="")),"megfelel a választott feltételeknek","-")</f>
        <v>megfelel a választott feltételeknek</v>
      </c>
      <c r="D1830" s="5" t="s">
        <v>16646</v>
      </c>
      <c r="E1830" s="1">
        <v>18.289933333333334</v>
      </c>
      <c r="F1830" s="1">
        <v>46.823766666666671</v>
      </c>
      <c r="G1830" s="5"/>
      <c r="H1830" s="5" t="s">
        <v>16647</v>
      </c>
      <c r="I1830" s="5">
        <v>5689</v>
      </c>
      <c r="J1830" s="5" t="s">
        <v>35</v>
      </c>
      <c r="K1830" s="5" t="s">
        <v>3</v>
      </c>
      <c r="L1830" s="5" t="s">
        <v>3</v>
      </c>
      <c r="M1830" s="5" t="s">
        <v>3</v>
      </c>
      <c r="N1830" s="5">
        <v>986</v>
      </c>
      <c r="O1830" s="5">
        <v>969</v>
      </c>
      <c r="P1830" s="5">
        <v>2905</v>
      </c>
      <c r="Q1830" s="5" t="s">
        <v>4</v>
      </c>
      <c r="R1830" s="5" t="s">
        <v>6757</v>
      </c>
      <c r="S1830" s="5" t="s">
        <v>6758</v>
      </c>
      <c r="T1830" s="2" t="s">
        <v>31600</v>
      </c>
      <c r="U1830" s="6" t="s">
        <v>6755</v>
      </c>
      <c r="V1830" s="6"/>
      <c r="W1830" s="6" t="s">
        <v>40</v>
      </c>
      <c r="X1830" s="6" t="s">
        <v>6759</v>
      </c>
      <c r="Y1830" s="6">
        <v>2</v>
      </c>
      <c r="Z1830" s="6" t="s">
        <v>6760</v>
      </c>
      <c r="AA1830" s="6" t="s">
        <v>16648</v>
      </c>
      <c r="AB1830" s="6" t="s">
        <v>16649</v>
      </c>
      <c r="AC1830" s="6" t="s">
        <v>16650</v>
      </c>
      <c r="AD1830" s="6" t="s">
        <v>16651</v>
      </c>
      <c r="AE1830" s="7" t="s">
        <v>47</v>
      </c>
      <c r="AF1830" s="7" t="s">
        <v>16652</v>
      </c>
      <c r="AG1830" s="7"/>
      <c r="AH1830" s="7" t="s">
        <v>29775</v>
      </c>
      <c r="AI1830" s="7" t="s">
        <v>16650</v>
      </c>
      <c r="AJ1830" s="8" t="s">
        <v>6766</v>
      </c>
      <c r="AK1830" s="8" t="s">
        <v>6767</v>
      </c>
      <c r="AL1830" s="8" t="s">
        <v>28273</v>
      </c>
      <c r="AM1830" s="8" t="s">
        <v>6768</v>
      </c>
      <c r="AN1830" s="72" t="s">
        <v>31567</v>
      </c>
    </row>
    <row r="1831" spans="2:40" ht="30" hidden="1">
      <c r="B1831" s="85" t="str">
        <f>IF(AND(OR(W1831='Haladó kereső'!$E$15,'Haladó kereső'!$E$15=""),OR(T1831='Haladó kereső'!$E$14,'Haladó kereső'!$E$14=""),OR(O1831&gt;='Haladó kereső'!$E$12,'Haladó kereső'!$E$12=""),OR(U1831='Haladó kereső'!$E$16,'Haladó kereső'!$E$16=""),OR(O1831&lt;='Haladó kereső'!$E$13,'Haladó kereső'!$E$13=""),OR(Y1831='Haladó kereső'!$E$17,'Haladó kereső'!$E$17=""),OR(S1831='Haladó kereső'!$E$10,'Haladó kereső'!$E$10=""),OR(Q1831='Haladó kereső'!$E$9,'Haladó kereső'!$E$9="",'Haladó kereső'!$E$9="összes"),OR(J1831='Haladó kereső'!$E$11,'Haladó kereső'!$E$11="")),"megfelel a választott feltételeknek","-")</f>
        <v>megfelel a választott feltételeknek</v>
      </c>
      <c r="D1831" s="5" t="s">
        <v>16653</v>
      </c>
      <c r="E1831" s="1">
        <v>20.907799999999998</v>
      </c>
      <c r="F1831" s="1">
        <v>46.407599999999995</v>
      </c>
      <c r="G1831" s="5"/>
      <c r="H1831" s="5" t="s">
        <v>16654</v>
      </c>
      <c r="I1831" s="5">
        <v>30322</v>
      </c>
      <c r="J1831" s="5" t="s">
        <v>2</v>
      </c>
      <c r="K1831" s="5" t="s">
        <v>3</v>
      </c>
      <c r="L1831" s="5" t="s">
        <v>3</v>
      </c>
      <c r="M1831" s="5" t="s">
        <v>429</v>
      </c>
      <c r="N1831" s="5">
        <v>6176</v>
      </c>
      <c r="O1831" s="5">
        <v>6127</v>
      </c>
      <c r="P1831" s="5">
        <v>6259</v>
      </c>
      <c r="Q1831" s="5" t="s">
        <v>628</v>
      </c>
      <c r="R1831" s="5" t="s">
        <v>16655</v>
      </c>
      <c r="S1831" s="5" t="s">
        <v>630</v>
      </c>
      <c r="T1831" s="2" t="s">
        <v>31599</v>
      </c>
      <c r="U1831" s="6" t="s">
        <v>3</v>
      </c>
      <c r="V1831" s="6"/>
      <c r="W1831" s="6" t="s">
        <v>7</v>
      </c>
      <c r="X1831" s="6" t="s">
        <v>3</v>
      </c>
      <c r="Y1831" s="6" t="s">
        <v>3</v>
      </c>
      <c r="Z1831" s="6" t="s">
        <v>3</v>
      </c>
      <c r="AA1831" s="6" t="s">
        <v>16656</v>
      </c>
      <c r="AB1831" s="6" t="s">
        <v>3</v>
      </c>
      <c r="AC1831" s="6" t="s">
        <v>16657</v>
      </c>
      <c r="AD1831" s="6" t="s">
        <v>16658</v>
      </c>
      <c r="AE1831" s="7" t="s">
        <v>47</v>
      </c>
      <c r="AF1831" s="7" t="s">
        <v>16659</v>
      </c>
      <c r="AG1831" s="7"/>
      <c r="AH1831" s="7" t="s">
        <v>16660</v>
      </c>
      <c r="AI1831" s="7" t="s">
        <v>16657</v>
      </c>
      <c r="AJ1831" s="8" t="s">
        <v>16661</v>
      </c>
      <c r="AK1831" s="8" t="s">
        <v>16656</v>
      </c>
      <c r="AL1831" s="8" t="s">
        <v>29776</v>
      </c>
      <c r="AM1831" s="8" t="s">
        <v>16662</v>
      </c>
      <c r="AN1831" s="72" t="s">
        <v>31567</v>
      </c>
    </row>
    <row r="1832" spans="2:40" ht="30" hidden="1">
      <c r="B1832" s="85" t="str">
        <f>IF(AND(OR(W1832='Haladó kereső'!$E$15,'Haladó kereső'!$E$15=""),OR(T1832='Haladó kereső'!$E$14,'Haladó kereső'!$E$14=""),OR(O1832&gt;='Haladó kereső'!$E$12,'Haladó kereső'!$E$12=""),OR(U1832='Haladó kereső'!$E$16,'Haladó kereső'!$E$16=""),OR(O1832&lt;='Haladó kereső'!$E$13,'Haladó kereső'!$E$13=""),OR(Y1832='Haladó kereső'!$E$17,'Haladó kereső'!$E$17=""),OR(S1832='Haladó kereső'!$E$10,'Haladó kereső'!$E$10=""),OR(Q1832='Haladó kereső'!$E$9,'Haladó kereső'!$E$9="",'Haladó kereső'!$E$9="összes"),OR(J1832='Haladó kereső'!$E$11,'Haladó kereső'!$E$11="")),"megfelel a választott feltételeknek","-")</f>
        <v>megfelel a választott feltételeknek</v>
      </c>
      <c r="D1832" s="5" t="s">
        <v>4338</v>
      </c>
      <c r="E1832" s="1">
        <v>20.571866666666665</v>
      </c>
      <c r="F1832" s="1">
        <v>47.804299999999998</v>
      </c>
      <c r="G1832" s="5"/>
      <c r="H1832" s="5" t="s">
        <v>16663</v>
      </c>
      <c r="I1832" s="5">
        <v>19433</v>
      </c>
      <c r="J1832" s="5" t="s">
        <v>2</v>
      </c>
      <c r="K1832" s="5" t="s">
        <v>3</v>
      </c>
      <c r="L1832" s="5" t="s">
        <v>3</v>
      </c>
      <c r="M1832" s="5" t="s">
        <v>429</v>
      </c>
      <c r="N1832" s="5">
        <v>16613</v>
      </c>
      <c r="O1832" s="5">
        <v>16593</v>
      </c>
      <c r="P1832" s="5">
        <v>10049</v>
      </c>
      <c r="Q1832" s="5" t="s">
        <v>69</v>
      </c>
      <c r="R1832" s="5" t="s">
        <v>16664</v>
      </c>
      <c r="S1832" s="5" t="s">
        <v>4044</v>
      </c>
      <c r="T1832" s="2" t="s">
        <v>31600</v>
      </c>
      <c r="U1832" s="6" t="s">
        <v>4338</v>
      </c>
      <c r="V1832" s="6"/>
      <c r="W1832" s="6" t="s">
        <v>20</v>
      </c>
      <c r="X1832" s="6" t="s">
        <v>4339</v>
      </c>
      <c r="Y1832" s="6">
        <v>8</v>
      </c>
      <c r="Z1832" s="6" t="s">
        <v>4340</v>
      </c>
      <c r="AA1832" s="6" t="s">
        <v>16665</v>
      </c>
      <c r="AB1832" s="6" t="s">
        <v>16666</v>
      </c>
      <c r="AC1832" s="6" t="s">
        <v>16667</v>
      </c>
      <c r="AD1832" s="6" t="s">
        <v>16668</v>
      </c>
      <c r="AE1832" s="7" t="s">
        <v>47</v>
      </c>
      <c r="AF1832" s="7" t="s">
        <v>16669</v>
      </c>
      <c r="AG1832" s="7"/>
      <c r="AH1832" s="7" t="s">
        <v>16670</v>
      </c>
      <c r="AI1832" s="7" t="s">
        <v>16667</v>
      </c>
      <c r="AJ1832" s="8" t="s">
        <v>4346</v>
      </c>
      <c r="AK1832" s="8" t="s">
        <v>4347</v>
      </c>
      <c r="AL1832" s="8" t="s">
        <v>4348</v>
      </c>
      <c r="AM1832" s="8" t="s">
        <v>4349</v>
      </c>
      <c r="AN1832" s="72" t="s">
        <v>31567</v>
      </c>
    </row>
    <row r="1833" spans="2:40" ht="30" hidden="1">
      <c r="B1833" s="85" t="str">
        <f>IF(AND(OR(W1833='Haladó kereső'!$E$15,'Haladó kereső'!$E$15=""),OR(T1833='Haladó kereső'!$E$14,'Haladó kereső'!$E$14=""),OR(O1833&gt;='Haladó kereső'!$E$12,'Haladó kereső'!$E$12=""),OR(U1833='Haladó kereső'!$E$16,'Haladó kereső'!$E$16=""),OR(O1833&lt;='Haladó kereső'!$E$13,'Haladó kereső'!$E$13=""),OR(Y1833='Haladó kereső'!$E$17,'Haladó kereső'!$E$17=""),OR(S1833='Haladó kereső'!$E$10,'Haladó kereső'!$E$10=""),OR(Q1833='Haladó kereső'!$E$9,'Haladó kereső'!$E$9="",'Haladó kereső'!$E$9="összes"),OR(J1833='Haladó kereső'!$E$11,'Haladó kereső'!$E$11="")),"megfelel a választott feltételeknek","-")</f>
        <v>megfelel a választott feltételeknek</v>
      </c>
      <c r="D1833" s="5" t="s">
        <v>16671</v>
      </c>
      <c r="E1833" s="1">
        <v>22.219866666666665</v>
      </c>
      <c r="F1833" s="1">
        <v>48.270566666666667</v>
      </c>
      <c r="G1833" s="5"/>
      <c r="H1833" s="5" t="s">
        <v>16672</v>
      </c>
      <c r="I1833" s="5">
        <v>32656</v>
      </c>
      <c r="J1833" s="5" t="s">
        <v>35</v>
      </c>
      <c r="K1833" s="5" t="s">
        <v>3</v>
      </c>
      <c r="L1833" s="5" t="s">
        <v>3</v>
      </c>
      <c r="M1833" s="5" t="s">
        <v>3</v>
      </c>
      <c r="N1833" s="5">
        <v>1147</v>
      </c>
      <c r="O1833" s="5">
        <v>1159</v>
      </c>
      <c r="P1833" s="5">
        <v>1405</v>
      </c>
      <c r="Q1833" s="5" t="s">
        <v>416</v>
      </c>
      <c r="R1833" s="5" t="s">
        <v>417</v>
      </c>
      <c r="S1833" s="5" t="s">
        <v>418</v>
      </c>
      <c r="T1833" s="2" t="s">
        <v>31600</v>
      </c>
      <c r="U1833" s="6" t="s">
        <v>16671</v>
      </c>
      <c r="V1833" s="6"/>
      <c r="W1833" s="6" t="s">
        <v>20</v>
      </c>
      <c r="X1833" s="6" t="s">
        <v>16673</v>
      </c>
      <c r="Y1833" s="6">
        <v>2</v>
      </c>
      <c r="Z1833" s="6" t="s">
        <v>16674</v>
      </c>
      <c r="AA1833" s="6" t="s">
        <v>16675</v>
      </c>
      <c r="AB1833" s="6" t="s">
        <v>16676</v>
      </c>
      <c r="AC1833" s="6" t="s">
        <v>16677</v>
      </c>
      <c r="AD1833" s="6" t="s">
        <v>16678</v>
      </c>
      <c r="AE1833" s="7" t="s">
        <v>47</v>
      </c>
      <c r="AF1833" s="7" t="s">
        <v>16679</v>
      </c>
      <c r="AG1833" s="7"/>
      <c r="AH1833" s="7" t="s">
        <v>29777</v>
      </c>
      <c r="AI1833" s="7" t="s">
        <v>16680</v>
      </c>
      <c r="AJ1833" s="8" t="s">
        <v>16681</v>
      </c>
      <c r="AK1833" s="8" t="s">
        <v>16682</v>
      </c>
      <c r="AL1833" s="8" t="s">
        <v>29778</v>
      </c>
      <c r="AM1833" s="8" t="s">
        <v>16677</v>
      </c>
      <c r="AN1833" s="72" t="s">
        <v>31567</v>
      </c>
    </row>
    <row r="1834" spans="2:40" ht="30" hidden="1">
      <c r="B1834" s="85" t="str">
        <f>IF(AND(OR(W1834='Haladó kereső'!$E$15,'Haladó kereső'!$E$15=""),OR(T1834='Haladó kereső'!$E$14,'Haladó kereső'!$E$14=""),OR(O1834&gt;='Haladó kereső'!$E$12,'Haladó kereső'!$E$12=""),OR(U1834='Haladó kereső'!$E$16,'Haladó kereső'!$E$16=""),OR(O1834&lt;='Haladó kereső'!$E$13,'Haladó kereső'!$E$13=""),OR(Y1834='Haladó kereső'!$E$17,'Haladó kereső'!$E$17=""),OR(S1834='Haladó kereső'!$E$10,'Haladó kereső'!$E$10=""),OR(Q1834='Haladó kereső'!$E$9,'Haladó kereső'!$E$9="",'Haladó kereső'!$E$9="összes"),OR(J1834='Haladó kereső'!$E$11,'Haladó kereső'!$E$11="")),"megfelel a választott feltételeknek","-")</f>
        <v>megfelel a választott feltételeknek</v>
      </c>
      <c r="D1834" s="5" t="s">
        <v>16683</v>
      </c>
      <c r="E1834" s="1">
        <v>17.369066666666669</v>
      </c>
      <c r="F1834" s="1">
        <v>47.325366666666667</v>
      </c>
      <c r="G1834" s="5"/>
      <c r="H1834" s="5" t="s">
        <v>16684</v>
      </c>
      <c r="I1834" s="5">
        <v>23560</v>
      </c>
      <c r="J1834" s="5" t="s">
        <v>35</v>
      </c>
      <c r="K1834" s="5" t="s">
        <v>3</v>
      </c>
      <c r="L1834" s="5" t="s">
        <v>3</v>
      </c>
      <c r="M1834" s="5" t="s">
        <v>3</v>
      </c>
      <c r="N1834" s="5">
        <v>1019</v>
      </c>
      <c r="O1834" s="5">
        <v>1005</v>
      </c>
      <c r="P1834" s="5">
        <v>2157</v>
      </c>
      <c r="Q1834" s="5" t="s">
        <v>176</v>
      </c>
      <c r="R1834" s="5" t="s">
        <v>289</v>
      </c>
      <c r="S1834" s="5" t="s">
        <v>290</v>
      </c>
      <c r="T1834" s="2" t="s">
        <v>31600</v>
      </c>
      <c r="U1834" s="6" t="s">
        <v>3084</v>
      </c>
      <c r="V1834" s="6"/>
      <c r="W1834" s="6" t="s">
        <v>40</v>
      </c>
      <c r="X1834" s="6" t="s">
        <v>3085</v>
      </c>
      <c r="Y1834" s="6">
        <v>7</v>
      </c>
      <c r="Z1834" s="6" t="s">
        <v>3086</v>
      </c>
      <c r="AA1834" s="6" t="s">
        <v>16685</v>
      </c>
      <c r="AB1834" s="6" t="s">
        <v>3088</v>
      </c>
      <c r="AC1834" s="6" t="s">
        <v>3092</v>
      </c>
      <c r="AD1834" s="6" t="s">
        <v>16686</v>
      </c>
      <c r="AE1834" s="7" t="s">
        <v>47</v>
      </c>
      <c r="AF1834" s="7" t="s">
        <v>16687</v>
      </c>
      <c r="AG1834" s="7"/>
      <c r="AH1834" s="7" t="s">
        <v>29779</v>
      </c>
      <c r="AI1834" s="7" t="s">
        <v>3092</v>
      </c>
      <c r="AJ1834" s="8" t="s">
        <v>3093</v>
      </c>
      <c r="AK1834" s="8" t="s">
        <v>3094</v>
      </c>
      <c r="AL1834" s="8" t="s">
        <v>27774</v>
      </c>
      <c r="AM1834" s="8" t="s">
        <v>3095</v>
      </c>
      <c r="AN1834" s="72" t="s">
        <v>31567</v>
      </c>
    </row>
    <row r="1835" spans="2:40" ht="15.75" hidden="1">
      <c r="B1835" s="85" t="str">
        <f>IF(AND(OR(W1835='Haladó kereső'!$E$15,'Haladó kereső'!$E$15=""),OR(T1835='Haladó kereső'!$E$14,'Haladó kereső'!$E$14=""),OR(O1835&gt;='Haladó kereső'!$E$12,'Haladó kereső'!$E$12=""),OR(U1835='Haladó kereső'!$E$16,'Haladó kereső'!$E$16=""),OR(O1835&lt;='Haladó kereső'!$E$13,'Haladó kereső'!$E$13=""),OR(Y1835='Haladó kereső'!$E$17,'Haladó kereső'!$E$17=""),OR(S1835='Haladó kereső'!$E$10,'Haladó kereső'!$E$10=""),OR(Q1835='Haladó kereső'!$E$9,'Haladó kereső'!$E$9="",'Haladó kereső'!$E$9="összes"),OR(J1835='Haladó kereső'!$E$11,'Haladó kereső'!$E$11="")),"megfelel a választott feltételeknek","-")</f>
        <v>megfelel a választott feltételeknek</v>
      </c>
      <c r="D1835" s="5" t="s">
        <v>16688</v>
      </c>
      <c r="E1835" s="1">
        <v>20.725266666666666</v>
      </c>
      <c r="F1835" s="1">
        <v>47.803999999999995</v>
      </c>
      <c r="G1835" s="5"/>
      <c r="H1835" s="5" t="s">
        <v>16689</v>
      </c>
      <c r="I1835" s="5">
        <v>18379</v>
      </c>
      <c r="J1835" s="5" t="s">
        <v>35</v>
      </c>
      <c r="K1835" s="5" t="s">
        <v>3</v>
      </c>
      <c r="L1835" s="5" t="s">
        <v>3</v>
      </c>
      <c r="M1835" s="5" t="s">
        <v>3</v>
      </c>
      <c r="N1835" s="5">
        <v>1063</v>
      </c>
      <c r="O1835" s="5">
        <v>1052</v>
      </c>
      <c r="P1835" s="5">
        <v>6186</v>
      </c>
      <c r="Q1835" s="5" t="s">
        <v>69</v>
      </c>
      <c r="R1835" s="5" t="s">
        <v>4043</v>
      </c>
      <c r="S1835" s="5" t="s">
        <v>4044</v>
      </c>
      <c r="T1835" s="2" t="s">
        <v>31600</v>
      </c>
      <c r="U1835" s="6" t="s">
        <v>16690</v>
      </c>
      <c r="V1835" s="6"/>
      <c r="W1835" s="6" t="s">
        <v>40</v>
      </c>
      <c r="X1835" s="6" t="s">
        <v>16691</v>
      </c>
      <c r="Y1835" s="6">
        <v>2</v>
      </c>
      <c r="Z1835" s="6" t="s">
        <v>16692</v>
      </c>
      <c r="AA1835" s="6" t="s">
        <v>16693</v>
      </c>
      <c r="AB1835" s="6" t="s">
        <v>16694</v>
      </c>
      <c r="AC1835" s="6" t="s">
        <v>16695</v>
      </c>
      <c r="AD1835" s="6" t="s">
        <v>16696</v>
      </c>
      <c r="AE1835" s="7" t="s">
        <v>47</v>
      </c>
      <c r="AF1835" s="7" t="s">
        <v>16697</v>
      </c>
      <c r="AG1835" s="7"/>
      <c r="AH1835" s="7" t="s">
        <v>29780</v>
      </c>
      <c r="AI1835" s="7" t="s">
        <v>16698</v>
      </c>
      <c r="AJ1835" s="8" t="s">
        <v>16699</v>
      </c>
      <c r="AK1835" s="8" t="s">
        <v>16700</v>
      </c>
      <c r="AL1835" s="8" t="s">
        <v>23318</v>
      </c>
      <c r="AM1835" s="8" t="s">
        <v>16701</v>
      </c>
      <c r="AN1835" s="72" t="s">
        <v>31567</v>
      </c>
    </row>
    <row r="1836" spans="2:40" ht="30" hidden="1">
      <c r="B1836" s="85" t="str">
        <f>IF(AND(OR(W1836='Haladó kereső'!$E$15,'Haladó kereső'!$E$15=""),OR(T1836='Haladó kereső'!$E$14,'Haladó kereső'!$E$14=""),OR(O1836&gt;='Haladó kereső'!$E$12,'Haladó kereső'!$E$12=""),OR(U1836='Haladó kereső'!$E$16,'Haladó kereső'!$E$16=""),OR(O1836&lt;='Haladó kereső'!$E$13,'Haladó kereső'!$E$13=""),OR(Y1836='Haladó kereső'!$E$17,'Haladó kereső'!$E$17=""),OR(S1836='Haladó kereső'!$E$10,'Haladó kereső'!$E$10=""),OR(Q1836='Haladó kereső'!$E$9,'Haladó kereső'!$E$9="",'Haladó kereső'!$E$9="összes"),OR(J1836='Haladó kereső'!$E$11,'Haladó kereső'!$E$11="")),"megfelel a választott feltételeknek","-")</f>
        <v>megfelel a választott feltételeknek</v>
      </c>
      <c r="D1836" s="5" t="s">
        <v>6141</v>
      </c>
      <c r="E1836" s="1">
        <v>20.674366666666668</v>
      </c>
      <c r="F1836" s="1">
        <v>47.856900000000003</v>
      </c>
      <c r="G1836" s="5"/>
      <c r="H1836" s="5" t="s">
        <v>16702</v>
      </c>
      <c r="I1836" s="5">
        <v>11749</v>
      </c>
      <c r="J1836" s="5" t="s">
        <v>35</v>
      </c>
      <c r="K1836" s="5" t="s">
        <v>3</v>
      </c>
      <c r="L1836" s="5" t="s">
        <v>3</v>
      </c>
      <c r="M1836" s="5" t="s">
        <v>3</v>
      </c>
      <c r="N1836" s="5">
        <v>1628</v>
      </c>
      <c r="O1836" s="5">
        <v>1632</v>
      </c>
      <c r="P1836" s="5">
        <v>1406</v>
      </c>
      <c r="Q1836" s="5" t="s">
        <v>69</v>
      </c>
      <c r="R1836" s="5" t="s">
        <v>4043</v>
      </c>
      <c r="S1836" s="5" t="s">
        <v>4044</v>
      </c>
      <c r="T1836" s="2" t="s">
        <v>31600</v>
      </c>
      <c r="U1836" s="6" t="s">
        <v>6141</v>
      </c>
      <c r="V1836" s="6"/>
      <c r="W1836" s="6" t="s">
        <v>20</v>
      </c>
      <c r="X1836" s="6" t="s">
        <v>6142</v>
      </c>
      <c r="Y1836" s="6">
        <v>2</v>
      </c>
      <c r="Z1836" s="6" t="s">
        <v>6143</v>
      </c>
      <c r="AA1836" s="6" t="s">
        <v>6151</v>
      </c>
      <c r="AB1836" s="6" t="s">
        <v>6152</v>
      </c>
      <c r="AC1836" s="6" t="s">
        <v>16703</v>
      </c>
      <c r="AD1836" s="6" t="s">
        <v>16704</v>
      </c>
      <c r="AE1836" s="7" t="s">
        <v>1126</v>
      </c>
      <c r="AF1836" s="7" t="s">
        <v>16705</v>
      </c>
      <c r="AG1836" s="7"/>
      <c r="AH1836" s="7" t="s">
        <v>29781</v>
      </c>
      <c r="AI1836" s="7" t="s">
        <v>16706</v>
      </c>
      <c r="AJ1836" s="8" t="s">
        <v>6150</v>
      </c>
      <c r="AK1836" s="8" t="s">
        <v>6151</v>
      </c>
      <c r="AL1836" s="8" t="s">
        <v>6152</v>
      </c>
      <c r="AM1836" s="8" t="s">
        <v>6153</v>
      </c>
      <c r="AN1836" s="72" t="s">
        <v>31567</v>
      </c>
    </row>
    <row r="1837" spans="2:40" ht="30" hidden="1">
      <c r="B1837" s="85" t="str">
        <f>IF(AND(OR(W1837='Haladó kereső'!$E$15,'Haladó kereső'!$E$15=""),OR(T1837='Haladó kereső'!$E$14,'Haladó kereső'!$E$14=""),OR(O1837&gt;='Haladó kereső'!$E$12,'Haladó kereső'!$E$12=""),OR(U1837='Haladó kereső'!$E$16,'Haladó kereső'!$E$16=""),OR(O1837&lt;='Haladó kereső'!$E$13,'Haladó kereső'!$E$13=""),OR(Y1837='Haladó kereső'!$E$17,'Haladó kereső'!$E$17=""),OR(S1837='Haladó kereső'!$E$10,'Haladó kereső'!$E$10=""),OR(Q1837='Haladó kereső'!$E$9,'Haladó kereső'!$E$9="",'Haladó kereső'!$E$9="összes"),OR(J1837='Haladó kereső'!$E$11,'Haladó kereső'!$E$11="")),"megfelel a választott feltételeknek","-")</f>
        <v>megfelel a választott feltételeknek</v>
      </c>
      <c r="D1837" s="5" t="s">
        <v>16707</v>
      </c>
      <c r="E1837" s="1">
        <v>17.883333333333333</v>
      </c>
      <c r="F1837" s="1">
        <v>47.568266666666673</v>
      </c>
      <c r="G1837" s="5"/>
      <c r="H1837" s="5" t="s">
        <v>16708</v>
      </c>
      <c r="I1837" s="5">
        <v>12812</v>
      </c>
      <c r="J1837" s="5" t="s">
        <v>35</v>
      </c>
      <c r="K1837" s="5" t="s">
        <v>3</v>
      </c>
      <c r="L1837" s="5" t="s">
        <v>3</v>
      </c>
      <c r="M1837" s="5" t="s">
        <v>3</v>
      </c>
      <c r="N1837" s="5">
        <v>969</v>
      </c>
      <c r="O1837" s="5">
        <v>978</v>
      </c>
      <c r="P1837" s="5">
        <v>4847</v>
      </c>
      <c r="Q1837" s="5" t="s">
        <v>136</v>
      </c>
      <c r="R1837" s="5" t="s">
        <v>137</v>
      </c>
      <c r="S1837" s="5" t="s">
        <v>138</v>
      </c>
      <c r="T1837" s="2" t="s">
        <v>31600</v>
      </c>
      <c r="U1837" s="6" t="s">
        <v>16709</v>
      </c>
      <c r="V1837" s="6"/>
      <c r="W1837" s="6" t="s">
        <v>40</v>
      </c>
      <c r="X1837" s="6" t="s">
        <v>16710</v>
      </c>
      <c r="Y1837" s="6">
        <v>2</v>
      </c>
      <c r="Z1837" s="6" t="s">
        <v>16711</v>
      </c>
      <c r="AA1837" s="6" t="s">
        <v>16712</v>
      </c>
      <c r="AB1837" s="6" t="s">
        <v>16713</v>
      </c>
      <c r="AC1837" s="6" t="s">
        <v>16714</v>
      </c>
      <c r="AD1837" s="6" t="s">
        <v>16715</v>
      </c>
      <c r="AE1837" s="7" t="s">
        <v>47</v>
      </c>
      <c r="AF1837" s="7" t="s">
        <v>16716</v>
      </c>
      <c r="AG1837" s="7"/>
      <c r="AH1837" s="7" t="s">
        <v>29782</v>
      </c>
      <c r="AI1837" s="7" t="s">
        <v>16714</v>
      </c>
      <c r="AJ1837" s="8" t="s">
        <v>16717</v>
      </c>
      <c r="AK1837" s="8" t="s">
        <v>16718</v>
      </c>
      <c r="AL1837" s="8" t="s">
        <v>29783</v>
      </c>
      <c r="AM1837" s="8" t="s">
        <v>16719</v>
      </c>
      <c r="AN1837" s="72" t="s">
        <v>31567</v>
      </c>
    </row>
    <row r="1838" spans="2:40" ht="30" hidden="1">
      <c r="B1838" s="85" t="str">
        <f>IF(AND(OR(W1838='Haladó kereső'!$E$15,'Haladó kereső'!$E$15=""),OR(T1838='Haladó kereső'!$E$14,'Haladó kereső'!$E$14=""),OR(O1838&gt;='Haladó kereső'!$E$12,'Haladó kereső'!$E$12=""),OR(U1838='Haladó kereső'!$E$16,'Haladó kereső'!$E$16=""),OR(O1838&lt;='Haladó kereső'!$E$13,'Haladó kereső'!$E$13=""),OR(Y1838='Haladó kereső'!$E$17,'Haladó kereső'!$E$17=""),OR(S1838='Haladó kereső'!$E$10,'Haladó kereső'!$E$10=""),OR(Q1838='Haladó kereső'!$E$9,'Haladó kereső'!$E$9="",'Haladó kereső'!$E$9="összes"),OR(J1838='Haladó kereső'!$E$11,'Haladó kereső'!$E$11="")),"megfelel a választott feltételeknek","-")</f>
        <v>megfelel a választott feltételeknek</v>
      </c>
      <c r="D1838" s="5" t="s">
        <v>16720</v>
      </c>
      <c r="E1838" s="1">
        <v>21.619166666666668</v>
      </c>
      <c r="F1838" s="1">
        <v>47.159300000000002</v>
      </c>
      <c r="G1838" s="5"/>
      <c r="H1838" s="5" t="s">
        <v>16721</v>
      </c>
      <c r="I1838" s="5">
        <v>31033</v>
      </c>
      <c r="J1838" s="5" t="s">
        <v>35</v>
      </c>
      <c r="K1838" s="5" t="s">
        <v>3</v>
      </c>
      <c r="L1838" s="5" t="s">
        <v>3</v>
      </c>
      <c r="M1838" s="5" t="s">
        <v>3</v>
      </c>
      <c r="N1838" s="5">
        <v>651</v>
      </c>
      <c r="O1838" s="5">
        <v>640</v>
      </c>
      <c r="P1838" s="5">
        <v>1823</v>
      </c>
      <c r="Q1838" s="5" t="s">
        <v>658</v>
      </c>
      <c r="R1838" s="5" t="s">
        <v>1301</v>
      </c>
      <c r="S1838" s="5" t="s">
        <v>1302</v>
      </c>
      <c r="T1838" s="2" t="s">
        <v>31600</v>
      </c>
      <c r="U1838" s="6" t="s">
        <v>14746</v>
      </c>
      <c r="V1838" s="6"/>
      <c r="W1838" s="6" t="s">
        <v>40</v>
      </c>
      <c r="X1838" s="6" t="s">
        <v>14748</v>
      </c>
      <c r="Y1838" s="6">
        <v>4</v>
      </c>
      <c r="Z1838" s="6" t="s">
        <v>14749</v>
      </c>
      <c r="AA1838" s="6" t="s">
        <v>16722</v>
      </c>
      <c r="AB1838" s="6">
        <v>0</v>
      </c>
      <c r="AC1838" s="6" t="s">
        <v>16723</v>
      </c>
      <c r="AD1838" s="6" t="s">
        <v>16724</v>
      </c>
      <c r="AE1838" s="7" t="s">
        <v>47</v>
      </c>
      <c r="AF1838" s="7" t="s">
        <v>16725</v>
      </c>
      <c r="AG1838" s="7"/>
      <c r="AH1838" s="7" t="s">
        <v>29784</v>
      </c>
      <c r="AI1838" s="7" t="s">
        <v>16723</v>
      </c>
      <c r="AJ1838" s="8" t="s">
        <v>14358</v>
      </c>
      <c r="AK1838" s="8" t="s">
        <v>14353</v>
      </c>
      <c r="AL1838" s="8" t="s">
        <v>29785</v>
      </c>
      <c r="AM1838" s="8" t="s">
        <v>14751</v>
      </c>
      <c r="AN1838" s="72" t="s">
        <v>31567</v>
      </c>
    </row>
    <row r="1839" spans="2:40" ht="30" hidden="1">
      <c r="B1839" s="85" t="str">
        <f>IF(AND(OR(W1839='Haladó kereső'!$E$15,'Haladó kereső'!$E$15=""),OR(T1839='Haladó kereső'!$E$14,'Haladó kereső'!$E$14=""),OR(O1839&gt;='Haladó kereső'!$E$12,'Haladó kereső'!$E$12=""),OR(U1839='Haladó kereső'!$E$16,'Haladó kereső'!$E$16=""),OR(O1839&lt;='Haladó kereső'!$E$13,'Haladó kereső'!$E$13=""),OR(Y1839='Haladó kereső'!$E$17,'Haladó kereső'!$E$17=""),OR(S1839='Haladó kereső'!$E$10,'Haladó kereső'!$E$10=""),OR(Q1839='Haladó kereső'!$E$9,'Haladó kereső'!$E$9="",'Haladó kereső'!$E$9="összes"),OR(J1839='Haladó kereső'!$E$11,'Haladó kereső'!$E$11="")),"megfelel a választott feltételeknek","-")</f>
        <v>megfelel a választott feltételeknek</v>
      </c>
      <c r="D1839" s="5" t="s">
        <v>16726</v>
      </c>
      <c r="E1839" s="1">
        <v>21.567866666666667</v>
      </c>
      <c r="F1839" s="1">
        <v>47.106100000000005</v>
      </c>
      <c r="G1839" s="5"/>
      <c r="H1839" s="5" t="s">
        <v>16727</v>
      </c>
      <c r="I1839" s="5">
        <v>18847</v>
      </c>
      <c r="J1839" s="5" t="s">
        <v>35</v>
      </c>
      <c r="K1839" s="5" t="s">
        <v>3</v>
      </c>
      <c r="L1839" s="5" t="s">
        <v>3</v>
      </c>
      <c r="M1839" s="5" t="s">
        <v>3</v>
      </c>
      <c r="N1839" s="5">
        <v>699</v>
      </c>
      <c r="O1839" s="5">
        <v>689</v>
      </c>
      <c r="P1839" s="5">
        <v>2639</v>
      </c>
      <c r="Q1839" s="5" t="s">
        <v>658</v>
      </c>
      <c r="R1839" s="5" t="s">
        <v>1301</v>
      </c>
      <c r="S1839" s="5" t="s">
        <v>1302</v>
      </c>
      <c r="T1839" s="2" t="s">
        <v>31600</v>
      </c>
      <c r="U1839" s="6" t="s">
        <v>14746</v>
      </c>
      <c r="V1839" s="6"/>
      <c r="W1839" s="6" t="s">
        <v>40</v>
      </c>
      <c r="X1839" s="6" t="s">
        <v>14748</v>
      </c>
      <c r="Y1839" s="6">
        <v>4</v>
      </c>
      <c r="Z1839" s="6" t="s">
        <v>14749</v>
      </c>
      <c r="AA1839" s="6" t="s">
        <v>16728</v>
      </c>
      <c r="AB1839" s="6">
        <v>0</v>
      </c>
      <c r="AC1839" s="6" t="s">
        <v>16729</v>
      </c>
      <c r="AD1839" s="6" t="s">
        <v>16730</v>
      </c>
      <c r="AE1839" s="7" t="s">
        <v>47</v>
      </c>
      <c r="AF1839" s="7" t="s">
        <v>16731</v>
      </c>
      <c r="AG1839" s="7"/>
      <c r="AH1839" s="7" t="s">
        <v>16732</v>
      </c>
      <c r="AI1839" s="7" t="s">
        <v>16729</v>
      </c>
      <c r="AJ1839" s="8" t="s">
        <v>14358</v>
      </c>
      <c r="AK1839" s="8" t="s">
        <v>14353</v>
      </c>
      <c r="AL1839" s="8" t="s">
        <v>29786</v>
      </c>
      <c r="AM1839" s="8" t="s">
        <v>14751</v>
      </c>
      <c r="AN1839" s="72" t="s">
        <v>31567</v>
      </c>
    </row>
    <row r="1840" spans="2:40" ht="30" hidden="1">
      <c r="B1840" s="85" t="str">
        <f>IF(AND(OR(W1840='Haladó kereső'!$E$15,'Haladó kereső'!$E$15=""),OR(T1840='Haladó kereső'!$E$14,'Haladó kereső'!$E$14=""),OR(O1840&gt;='Haladó kereső'!$E$12,'Haladó kereső'!$E$12=""),OR(U1840='Haladó kereső'!$E$16,'Haladó kereső'!$E$16=""),OR(O1840&lt;='Haladó kereső'!$E$13,'Haladó kereső'!$E$13=""),OR(Y1840='Haladó kereső'!$E$17,'Haladó kereső'!$E$17=""),OR(S1840='Haladó kereső'!$E$10,'Haladó kereső'!$E$10=""),OR(Q1840='Haladó kereső'!$E$9,'Haladó kereső'!$E$9="",'Haladó kereső'!$E$9="összes"),OR(J1840='Haladó kereső'!$E$11,'Haladó kereső'!$E$11="")),"megfelel a választott feltételeknek","-")</f>
        <v>megfelel a választott feltételeknek</v>
      </c>
      <c r="D1840" s="5" t="s">
        <v>16733</v>
      </c>
      <c r="E1840" s="1">
        <v>20.518366666666665</v>
      </c>
      <c r="F1840" s="1">
        <v>47.741533333333336</v>
      </c>
      <c r="G1840" s="5"/>
      <c r="H1840" s="5" t="s">
        <v>16734</v>
      </c>
      <c r="I1840" s="5">
        <v>25089</v>
      </c>
      <c r="J1840" s="5" t="s">
        <v>35</v>
      </c>
      <c r="K1840" s="5" t="s">
        <v>3</v>
      </c>
      <c r="L1840" s="5" t="s">
        <v>3</v>
      </c>
      <c r="M1840" s="5" t="s">
        <v>3</v>
      </c>
      <c r="N1840" s="5">
        <v>1228</v>
      </c>
      <c r="O1840" s="5">
        <v>1207</v>
      </c>
      <c r="P1840" s="5">
        <v>2148</v>
      </c>
      <c r="Q1840" s="5" t="s">
        <v>56</v>
      </c>
      <c r="R1840" s="5" t="s">
        <v>539</v>
      </c>
      <c r="S1840" s="5" t="s">
        <v>540</v>
      </c>
      <c r="T1840" s="2" t="s">
        <v>31600</v>
      </c>
      <c r="U1840" s="6" t="s">
        <v>7101</v>
      </c>
      <c r="V1840" s="6"/>
      <c r="W1840" s="6" t="s">
        <v>40</v>
      </c>
      <c r="X1840" s="6" t="s">
        <v>7102</v>
      </c>
      <c r="Y1840" s="6">
        <v>4</v>
      </c>
      <c r="Z1840" s="6" t="s">
        <v>7103</v>
      </c>
      <c r="AA1840" s="6" t="s">
        <v>16735</v>
      </c>
      <c r="AB1840" s="6" t="s">
        <v>16736</v>
      </c>
      <c r="AC1840" s="6" t="s">
        <v>16737</v>
      </c>
      <c r="AD1840" s="6" t="s">
        <v>3</v>
      </c>
      <c r="AE1840" s="7" t="s">
        <v>47</v>
      </c>
      <c r="AF1840" s="7" t="s">
        <v>16738</v>
      </c>
      <c r="AG1840" s="7"/>
      <c r="AH1840" s="7" t="s">
        <v>29787</v>
      </c>
      <c r="AI1840" s="7" t="s">
        <v>16737</v>
      </c>
      <c r="AJ1840" s="8" t="s">
        <v>7110</v>
      </c>
      <c r="AK1840" s="8" t="s">
        <v>7111</v>
      </c>
      <c r="AL1840" s="8" t="s">
        <v>29788</v>
      </c>
      <c r="AM1840" s="8" t="s">
        <v>7113</v>
      </c>
      <c r="AN1840" s="72" t="s">
        <v>31567</v>
      </c>
    </row>
    <row r="1841" spans="2:40" ht="30" hidden="1">
      <c r="B1841" s="85" t="str">
        <f>IF(AND(OR(W1841='Haladó kereső'!$E$15,'Haladó kereső'!$E$15=""),OR(T1841='Haladó kereső'!$E$14,'Haladó kereső'!$E$14=""),OR(O1841&gt;='Haladó kereső'!$E$12,'Haladó kereső'!$E$12=""),OR(U1841='Haladó kereső'!$E$16,'Haladó kereső'!$E$16=""),OR(O1841&lt;='Haladó kereső'!$E$13,'Haladó kereső'!$E$13=""),OR(Y1841='Haladó kereső'!$E$17,'Haladó kereső'!$E$17=""),OR(S1841='Haladó kereső'!$E$10,'Haladó kereső'!$E$10=""),OR(Q1841='Haladó kereső'!$E$9,'Haladó kereső'!$E$9="",'Haladó kereső'!$E$9="összes"),OR(J1841='Haladó kereső'!$E$11,'Haladó kereső'!$E$11="")),"megfelel a választott feltételeknek","-")</f>
        <v>megfelel a választott feltételeknek</v>
      </c>
      <c r="D1841" s="5" t="s">
        <v>16739</v>
      </c>
      <c r="E1841" s="1">
        <v>18.276566666666664</v>
      </c>
      <c r="F1841" s="1">
        <v>46.988933333333335</v>
      </c>
      <c r="G1841" s="5"/>
      <c r="H1841" s="5" t="s">
        <v>16740</v>
      </c>
      <c r="I1841" s="5">
        <v>6576</v>
      </c>
      <c r="J1841" s="5" t="s">
        <v>35</v>
      </c>
      <c r="K1841" s="5" t="s">
        <v>3</v>
      </c>
      <c r="L1841" s="5" t="s">
        <v>3</v>
      </c>
      <c r="M1841" s="5" t="s">
        <v>3</v>
      </c>
      <c r="N1841" s="5">
        <v>1382</v>
      </c>
      <c r="O1841" s="5">
        <v>1374</v>
      </c>
      <c r="P1841" s="5">
        <v>2712</v>
      </c>
      <c r="Q1841" s="5" t="s">
        <v>4</v>
      </c>
      <c r="R1841" s="5" t="s">
        <v>6757</v>
      </c>
      <c r="S1841" s="5" t="s">
        <v>6758</v>
      </c>
      <c r="T1841" s="2" t="s">
        <v>31600</v>
      </c>
      <c r="U1841" s="6" t="s">
        <v>15312</v>
      </c>
      <c r="V1841" s="6"/>
      <c r="W1841" s="6" t="s">
        <v>40</v>
      </c>
      <c r="X1841" s="6" t="s">
        <v>15314</v>
      </c>
      <c r="Y1841" s="6">
        <v>3</v>
      </c>
      <c r="Z1841" s="6" t="s">
        <v>15315</v>
      </c>
      <c r="AA1841" s="6" t="s">
        <v>16741</v>
      </c>
      <c r="AB1841" s="6">
        <v>3622585095</v>
      </c>
      <c r="AC1841" s="6" t="s">
        <v>16742</v>
      </c>
      <c r="AD1841" s="6" t="s">
        <v>16743</v>
      </c>
      <c r="AE1841" s="7" t="s">
        <v>47</v>
      </c>
      <c r="AF1841" s="7" t="s">
        <v>16744</v>
      </c>
      <c r="AG1841" s="7"/>
      <c r="AH1841" s="7" t="s">
        <v>29789</v>
      </c>
      <c r="AI1841" s="7" t="s">
        <v>16742</v>
      </c>
      <c r="AJ1841" s="8" t="s">
        <v>15321</v>
      </c>
      <c r="AK1841" s="8" t="s">
        <v>15322</v>
      </c>
      <c r="AL1841" s="8" t="s">
        <v>29571</v>
      </c>
      <c r="AM1841" s="8" t="s">
        <v>15318</v>
      </c>
      <c r="AN1841" s="72" t="s">
        <v>31567</v>
      </c>
    </row>
    <row r="1842" spans="2:40" ht="45" hidden="1">
      <c r="B1842" s="85" t="str">
        <f>IF(AND(OR(W1842='Haladó kereső'!$E$15,'Haladó kereső'!$E$15=""),OR(T1842='Haladó kereső'!$E$14,'Haladó kereső'!$E$14=""),OR(O1842&gt;='Haladó kereső'!$E$12,'Haladó kereső'!$E$12=""),OR(U1842='Haladó kereső'!$E$16,'Haladó kereső'!$E$16=""),OR(O1842&lt;='Haladó kereső'!$E$13,'Haladó kereső'!$E$13=""),OR(Y1842='Haladó kereső'!$E$17,'Haladó kereső'!$E$17=""),OR(S1842='Haladó kereső'!$E$10,'Haladó kereső'!$E$10=""),OR(Q1842='Haladó kereső'!$E$9,'Haladó kereső'!$E$9="",'Haladó kereső'!$E$9="összes"),OR(J1842='Haladó kereső'!$E$11,'Haladó kereső'!$E$11="")),"megfelel a választott feltételeknek","-")</f>
        <v>megfelel a választott feltételeknek</v>
      </c>
      <c r="D1842" s="5" t="s">
        <v>11594</v>
      </c>
      <c r="E1842" s="1">
        <v>18.474466666666665</v>
      </c>
      <c r="F1842" s="1">
        <v>46.8065</v>
      </c>
      <c r="G1842" s="5"/>
      <c r="H1842" s="5" t="s">
        <v>16745</v>
      </c>
      <c r="I1842" s="5">
        <v>29036</v>
      </c>
      <c r="J1842" s="5" t="s">
        <v>35</v>
      </c>
      <c r="K1842" s="5" t="s">
        <v>3</v>
      </c>
      <c r="L1842" s="5" t="s">
        <v>3</v>
      </c>
      <c r="M1842" s="5" t="s">
        <v>3</v>
      </c>
      <c r="N1842" s="5">
        <v>2199</v>
      </c>
      <c r="O1842" s="5">
        <v>2172</v>
      </c>
      <c r="P1842" s="5">
        <v>6497</v>
      </c>
      <c r="Q1842" s="5" t="s">
        <v>4</v>
      </c>
      <c r="R1842" s="5" t="s">
        <v>483</v>
      </c>
      <c r="S1842" s="5" t="s">
        <v>484</v>
      </c>
      <c r="T1842" s="2" t="s">
        <v>31600</v>
      </c>
      <c r="U1842" s="6" t="s">
        <v>11594</v>
      </c>
      <c r="V1842" s="6"/>
      <c r="W1842" s="6" t="s">
        <v>20</v>
      </c>
      <c r="X1842" s="6" t="s">
        <v>11595</v>
      </c>
      <c r="Y1842" s="6">
        <v>3</v>
      </c>
      <c r="Z1842" s="6" t="s">
        <v>11596</v>
      </c>
      <c r="AA1842" s="6" t="s">
        <v>16746</v>
      </c>
      <c r="AB1842" s="6" t="s">
        <v>16747</v>
      </c>
      <c r="AC1842" s="6" t="s">
        <v>16748</v>
      </c>
      <c r="AD1842" s="6" t="s">
        <v>16749</v>
      </c>
      <c r="AE1842" s="7" t="s">
        <v>47</v>
      </c>
      <c r="AF1842" s="7" t="s">
        <v>16750</v>
      </c>
      <c r="AG1842" s="7"/>
      <c r="AH1842" s="7" t="s">
        <v>29790</v>
      </c>
      <c r="AI1842" s="7" t="s">
        <v>16751</v>
      </c>
      <c r="AJ1842" s="8" t="s">
        <v>16752</v>
      </c>
      <c r="AK1842" s="8" t="s">
        <v>11603</v>
      </c>
      <c r="AL1842" s="8" t="s">
        <v>29791</v>
      </c>
      <c r="AM1842" s="8" t="s">
        <v>11604</v>
      </c>
      <c r="AN1842" s="72" t="s">
        <v>31567</v>
      </c>
    </row>
    <row r="1843" spans="2:40" ht="30" hidden="1">
      <c r="B1843" s="85" t="str">
        <f>IF(AND(OR(W1843='Haladó kereső'!$E$15,'Haladó kereső'!$E$15=""),OR(T1843='Haladó kereső'!$E$14,'Haladó kereső'!$E$14=""),OR(O1843&gt;='Haladó kereső'!$E$12,'Haladó kereső'!$E$12=""),OR(U1843='Haladó kereső'!$E$16,'Haladó kereső'!$E$16=""),OR(O1843&lt;='Haladó kereső'!$E$13,'Haladó kereső'!$E$13=""),OR(Y1843='Haladó kereső'!$E$17,'Haladó kereső'!$E$17=""),OR(S1843='Haladó kereső'!$E$10,'Haladó kereső'!$E$10=""),OR(Q1843='Haladó kereső'!$E$9,'Haladó kereső'!$E$9="",'Haladó kereső'!$E$9="összes"),OR(J1843='Haladó kereső'!$E$11,'Haladó kereső'!$E$11="")),"megfelel a választott feltételeknek","-")</f>
        <v>megfelel a választott feltételeknek</v>
      </c>
      <c r="D1843" s="5" t="s">
        <v>7101</v>
      </c>
      <c r="E1843" s="1">
        <v>20.473366666666664</v>
      </c>
      <c r="F1843" s="1">
        <v>47.718966666666667</v>
      </c>
      <c r="G1843" s="5"/>
      <c r="H1843" s="5" t="s">
        <v>16753</v>
      </c>
      <c r="I1843" s="5">
        <v>31662</v>
      </c>
      <c r="J1843" s="5" t="s">
        <v>35</v>
      </c>
      <c r="K1843" s="5" t="s">
        <v>3</v>
      </c>
      <c r="L1843" s="5" t="s">
        <v>3</v>
      </c>
      <c r="M1843" s="5" t="s">
        <v>3</v>
      </c>
      <c r="N1843" s="5">
        <v>1662</v>
      </c>
      <c r="O1843" s="5">
        <v>1606</v>
      </c>
      <c r="P1843" s="5">
        <v>4060</v>
      </c>
      <c r="Q1843" s="5" t="s">
        <v>56</v>
      </c>
      <c r="R1843" s="5" t="s">
        <v>539</v>
      </c>
      <c r="S1843" s="5" t="s">
        <v>540</v>
      </c>
      <c r="T1843" s="2" t="s">
        <v>31600</v>
      </c>
      <c r="U1843" s="6" t="s">
        <v>7101</v>
      </c>
      <c r="V1843" s="6"/>
      <c r="W1843" s="6" t="s">
        <v>20</v>
      </c>
      <c r="X1843" s="6" t="s">
        <v>16754</v>
      </c>
      <c r="Y1843" s="6">
        <v>4</v>
      </c>
      <c r="Z1843" s="6" t="s">
        <v>7103</v>
      </c>
      <c r="AA1843" s="6" t="s">
        <v>7111</v>
      </c>
      <c r="AB1843" s="6" t="s">
        <v>7112</v>
      </c>
      <c r="AC1843" s="6" t="s">
        <v>16755</v>
      </c>
      <c r="AD1843" s="6" t="s">
        <v>16756</v>
      </c>
      <c r="AE1843" s="7" t="s">
        <v>47</v>
      </c>
      <c r="AF1843" s="7" t="s">
        <v>16757</v>
      </c>
      <c r="AG1843" s="7"/>
      <c r="AH1843" s="7" t="s">
        <v>29792</v>
      </c>
      <c r="AI1843" s="7" t="s">
        <v>16758</v>
      </c>
      <c r="AJ1843" s="8" t="s">
        <v>7110</v>
      </c>
      <c r="AK1843" s="8" t="s">
        <v>7111</v>
      </c>
      <c r="AL1843" s="8" t="s">
        <v>28322</v>
      </c>
      <c r="AM1843" s="8" t="s">
        <v>7113</v>
      </c>
      <c r="AN1843" s="72" t="s">
        <v>31567</v>
      </c>
    </row>
    <row r="1844" spans="2:40" ht="30" hidden="1">
      <c r="B1844" s="85" t="str">
        <f>IF(AND(OR(W1844='Haladó kereső'!$E$15,'Haladó kereső'!$E$15=""),OR(T1844='Haladó kereső'!$E$14,'Haladó kereső'!$E$14=""),OR(O1844&gt;='Haladó kereső'!$E$12,'Haladó kereső'!$E$12=""),OR(U1844='Haladó kereső'!$E$16,'Haladó kereső'!$E$16=""),OR(O1844&lt;='Haladó kereső'!$E$13,'Haladó kereső'!$E$13=""),OR(Y1844='Haladó kereső'!$E$17,'Haladó kereső'!$E$17=""),OR(S1844='Haladó kereső'!$E$10,'Haladó kereső'!$E$10=""),OR(Q1844='Haladó kereső'!$E$9,'Haladó kereső'!$E$9="",'Haladó kereső'!$E$9="összes"),OR(J1844='Haladó kereső'!$E$11,'Haladó kereső'!$E$11="")),"megfelel a választott feltételeknek","-")</f>
        <v>megfelel a választott feltételeknek</v>
      </c>
      <c r="D1844" s="5" t="s">
        <v>13422</v>
      </c>
      <c r="E1844" s="1">
        <v>20.622166666666669</v>
      </c>
      <c r="F1844" s="1">
        <v>47.002499999999998</v>
      </c>
      <c r="G1844" s="5"/>
      <c r="H1844" s="5" t="s">
        <v>13423</v>
      </c>
      <c r="I1844" s="5">
        <v>4260</v>
      </c>
      <c r="J1844" s="5" t="s">
        <v>2</v>
      </c>
      <c r="K1844" s="5" t="s">
        <v>3</v>
      </c>
      <c r="L1844" s="5" t="s">
        <v>3</v>
      </c>
      <c r="M1844" s="5" t="s">
        <v>429</v>
      </c>
      <c r="N1844" s="5">
        <v>17572</v>
      </c>
      <c r="O1844" s="5">
        <v>17428</v>
      </c>
      <c r="P1844" s="5">
        <v>28972</v>
      </c>
      <c r="Q1844" s="5" t="s">
        <v>17</v>
      </c>
      <c r="R1844" s="5" t="s">
        <v>16759</v>
      </c>
      <c r="S1844" s="5" t="s">
        <v>13421</v>
      </c>
      <c r="T1844" s="2" t="s">
        <v>31600</v>
      </c>
      <c r="U1844" s="6" t="s">
        <v>13422</v>
      </c>
      <c r="V1844" s="6"/>
      <c r="W1844" s="6" t="s">
        <v>20</v>
      </c>
      <c r="X1844" s="6" t="s">
        <v>13423</v>
      </c>
      <c r="Y1844" s="6">
        <v>4</v>
      </c>
      <c r="Z1844" s="6" t="s">
        <v>13424</v>
      </c>
      <c r="AA1844" s="6" t="s">
        <v>13430</v>
      </c>
      <c r="AB1844" s="6" t="s">
        <v>16760</v>
      </c>
      <c r="AC1844" s="6" t="s">
        <v>16761</v>
      </c>
      <c r="AD1844" s="6" t="s">
        <v>16762</v>
      </c>
      <c r="AE1844" s="7" t="s">
        <v>47</v>
      </c>
      <c r="AF1844" s="7" t="s">
        <v>16763</v>
      </c>
      <c r="AG1844" s="7"/>
      <c r="AH1844" s="7" t="s">
        <v>29793</v>
      </c>
      <c r="AI1844" s="7" t="s">
        <v>16761</v>
      </c>
      <c r="AJ1844" s="8" t="s">
        <v>16550</v>
      </c>
      <c r="AK1844" s="8" t="s">
        <v>13430</v>
      </c>
      <c r="AL1844" s="8" t="s">
        <v>29794</v>
      </c>
      <c r="AM1844" s="8" t="s">
        <v>13432</v>
      </c>
      <c r="AN1844" s="72" t="s">
        <v>31567</v>
      </c>
    </row>
    <row r="1845" spans="2:40" ht="30" hidden="1">
      <c r="B1845" s="85" t="str">
        <f>IF(AND(OR(W1845='Haladó kereső'!$E$15,'Haladó kereső'!$E$15=""),OR(T1845='Haladó kereső'!$E$14,'Haladó kereső'!$E$14=""),OR(O1845&gt;='Haladó kereső'!$E$12,'Haladó kereső'!$E$12=""),OR(U1845='Haladó kereső'!$E$16,'Haladó kereső'!$E$16=""),OR(O1845&lt;='Haladó kereső'!$E$13,'Haladó kereső'!$E$13=""),OR(Y1845='Haladó kereső'!$E$17,'Haladó kereső'!$E$17=""),OR(S1845='Haladó kereső'!$E$10,'Haladó kereső'!$E$10=""),OR(Q1845='Haladó kereső'!$E$9,'Haladó kereső'!$E$9="",'Haladó kereső'!$E$9="összes"),OR(J1845='Haladó kereső'!$E$11,'Haladó kereső'!$E$11="")),"megfelel a választott feltételeknek","-")</f>
        <v>megfelel a választott feltételeknek</v>
      </c>
      <c r="D1845" s="5" t="s">
        <v>16764</v>
      </c>
      <c r="E1845" s="1">
        <v>21.257000000000001</v>
      </c>
      <c r="F1845" s="1">
        <v>48.150199999999998</v>
      </c>
      <c r="G1845" s="5"/>
      <c r="H1845" s="5" t="s">
        <v>16765</v>
      </c>
      <c r="I1845" s="5">
        <v>3443</v>
      </c>
      <c r="J1845" s="5" t="s">
        <v>35</v>
      </c>
      <c r="K1845" s="5" t="s">
        <v>3</v>
      </c>
      <c r="L1845" s="5" t="s">
        <v>3</v>
      </c>
      <c r="M1845" s="5" t="s">
        <v>3</v>
      </c>
      <c r="N1845" s="5">
        <v>2490</v>
      </c>
      <c r="O1845" s="5">
        <v>2516</v>
      </c>
      <c r="P1845" s="5">
        <v>3878</v>
      </c>
      <c r="Q1845" s="5" t="s">
        <v>69</v>
      </c>
      <c r="R1845" s="5" t="s">
        <v>705</v>
      </c>
      <c r="S1845" s="5" t="s">
        <v>706</v>
      </c>
      <c r="T1845" s="2" t="s">
        <v>31599</v>
      </c>
      <c r="U1845" s="6" t="s">
        <v>3</v>
      </c>
      <c r="V1845" s="6"/>
      <c r="W1845" s="6" t="s">
        <v>7</v>
      </c>
      <c r="X1845" s="6" t="s">
        <v>3</v>
      </c>
      <c r="Y1845" s="6" t="s">
        <v>3</v>
      </c>
      <c r="Z1845" s="6" t="s">
        <v>3</v>
      </c>
      <c r="AA1845" s="6" t="s">
        <v>16766</v>
      </c>
      <c r="AB1845" s="6" t="s">
        <v>3</v>
      </c>
      <c r="AC1845" s="6" t="s">
        <v>16767</v>
      </c>
      <c r="AD1845" s="6" t="s">
        <v>16768</v>
      </c>
      <c r="AE1845" s="7" t="s">
        <v>47</v>
      </c>
      <c r="AF1845" s="7" t="s">
        <v>16769</v>
      </c>
      <c r="AG1845" s="7"/>
      <c r="AH1845" s="7" t="s">
        <v>29795</v>
      </c>
      <c r="AI1845" s="7" t="s">
        <v>16770</v>
      </c>
      <c r="AJ1845" s="8" t="s">
        <v>16771</v>
      </c>
      <c r="AK1845" s="8" t="s">
        <v>16772</v>
      </c>
      <c r="AL1845" s="8" t="s">
        <v>29796</v>
      </c>
      <c r="AM1845" s="8" t="s">
        <v>16773</v>
      </c>
      <c r="AN1845" s="72" t="s">
        <v>31567</v>
      </c>
    </row>
    <row r="1846" spans="2:40" ht="30" hidden="1">
      <c r="B1846" s="85" t="str">
        <f>IF(AND(OR(W1846='Haladó kereső'!$E$15,'Haladó kereső'!$E$15=""),OR(T1846='Haladó kereső'!$E$14,'Haladó kereső'!$E$14=""),OR(O1846&gt;='Haladó kereső'!$E$12,'Haladó kereső'!$E$12=""),OR(U1846='Haladó kereső'!$E$16,'Haladó kereső'!$E$16=""),OR(O1846&lt;='Haladó kereső'!$E$13,'Haladó kereső'!$E$13=""),OR(Y1846='Haladó kereső'!$E$17,'Haladó kereső'!$E$17=""),OR(S1846='Haladó kereső'!$E$10,'Haladó kereső'!$E$10=""),OR(Q1846='Haladó kereső'!$E$9,'Haladó kereső'!$E$9="",'Haladó kereső'!$E$9="összes"),OR(J1846='Haladó kereső'!$E$11,'Haladó kereső'!$E$11="")),"megfelel a választott feltételeknek","-")</f>
        <v>megfelel a választott feltételeknek</v>
      </c>
      <c r="D1846" s="5" t="s">
        <v>16774</v>
      </c>
      <c r="E1846" s="1">
        <v>17.121766666666666</v>
      </c>
      <c r="F1846" s="1">
        <v>46.451000000000001</v>
      </c>
      <c r="G1846" s="5"/>
      <c r="H1846" s="5" t="s">
        <v>16775</v>
      </c>
      <c r="I1846" s="5">
        <v>27526</v>
      </c>
      <c r="J1846" s="5" t="s">
        <v>35</v>
      </c>
      <c r="K1846" s="5" t="s">
        <v>3</v>
      </c>
      <c r="L1846" s="5" t="s">
        <v>3</v>
      </c>
      <c r="M1846" s="5" t="s">
        <v>3</v>
      </c>
      <c r="N1846" s="5">
        <v>826</v>
      </c>
      <c r="O1846" s="5">
        <v>810</v>
      </c>
      <c r="P1846" s="5">
        <v>2164</v>
      </c>
      <c r="Q1846" s="5" t="s">
        <v>569</v>
      </c>
      <c r="R1846" s="5" t="s">
        <v>844</v>
      </c>
      <c r="S1846" s="5" t="s">
        <v>845</v>
      </c>
      <c r="T1846" s="2" t="s">
        <v>31600</v>
      </c>
      <c r="U1846" s="6" t="s">
        <v>5564</v>
      </c>
      <c r="V1846" s="6"/>
      <c r="W1846" s="6" t="s">
        <v>40</v>
      </c>
      <c r="X1846" s="6" t="s">
        <v>16776</v>
      </c>
      <c r="Y1846" s="6">
        <v>5</v>
      </c>
      <c r="Z1846" s="6" t="s">
        <v>5566</v>
      </c>
      <c r="AA1846" s="6" t="s">
        <v>16777</v>
      </c>
      <c r="AB1846" s="6" t="s">
        <v>16778</v>
      </c>
      <c r="AC1846" s="6" t="s">
        <v>16779</v>
      </c>
      <c r="AD1846" s="6" t="s">
        <v>16780</v>
      </c>
      <c r="AE1846" s="7" t="s">
        <v>47</v>
      </c>
      <c r="AF1846" s="7" t="s">
        <v>16781</v>
      </c>
      <c r="AG1846" s="7"/>
      <c r="AH1846" s="7" t="s">
        <v>29797</v>
      </c>
      <c r="AI1846" s="7" t="s">
        <v>16779</v>
      </c>
      <c r="AJ1846" s="8" t="s">
        <v>5573</v>
      </c>
      <c r="AK1846" s="8" t="s">
        <v>5574</v>
      </c>
      <c r="AL1846" s="8" t="s">
        <v>29798</v>
      </c>
      <c r="AM1846" s="8" t="s">
        <v>5576</v>
      </c>
      <c r="AN1846" s="72" t="s">
        <v>31567</v>
      </c>
    </row>
    <row r="1847" spans="2:40" ht="30" hidden="1">
      <c r="B1847" s="85" t="str">
        <f>IF(AND(OR(W1847='Haladó kereső'!$E$15,'Haladó kereső'!$E$15=""),OR(T1847='Haladó kereső'!$E$14,'Haladó kereső'!$E$14=""),OR(O1847&gt;='Haladó kereső'!$E$12,'Haladó kereső'!$E$12=""),OR(U1847='Haladó kereső'!$E$16,'Haladó kereső'!$E$16=""),OR(O1847&lt;='Haladó kereső'!$E$13,'Haladó kereső'!$E$13=""),OR(Y1847='Haladó kereső'!$E$17,'Haladó kereső'!$E$17=""),OR(S1847='Haladó kereső'!$E$10,'Haladó kereső'!$E$10=""),OR(Q1847='Haladó kereső'!$E$9,'Haladó kereső'!$E$9="",'Haladó kereső'!$E$9="összes"),OR(J1847='Haladó kereső'!$E$11,'Haladó kereső'!$E$11="")),"megfelel a választott feltételeknek","-")</f>
        <v>megfelel a választott feltételeknek</v>
      </c>
      <c r="D1847" s="5" t="s">
        <v>16782</v>
      </c>
      <c r="E1847" s="1">
        <v>17.185733333333335</v>
      </c>
      <c r="F1847" s="1">
        <v>46.974966666666667</v>
      </c>
      <c r="G1847" s="5"/>
      <c r="H1847" s="5" t="s">
        <v>16783</v>
      </c>
      <c r="I1847" s="5">
        <v>2130</v>
      </c>
      <c r="J1847" s="5" t="s">
        <v>35</v>
      </c>
      <c r="K1847" s="5" t="s">
        <v>3</v>
      </c>
      <c r="L1847" s="5" t="s">
        <v>3</v>
      </c>
      <c r="M1847" s="5" t="s">
        <v>3</v>
      </c>
      <c r="N1847" s="5">
        <v>366</v>
      </c>
      <c r="O1847" s="5">
        <v>371</v>
      </c>
      <c r="P1847" s="5">
        <v>1207</v>
      </c>
      <c r="Q1847" s="5" t="s">
        <v>569</v>
      </c>
      <c r="R1847" s="5" t="s">
        <v>2935</v>
      </c>
      <c r="S1847" s="5" t="s">
        <v>2936</v>
      </c>
      <c r="T1847" s="2" t="s">
        <v>31600</v>
      </c>
      <c r="U1847" s="6" t="s">
        <v>7166</v>
      </c>
      <c r="V1847" s="6"/>
      <c r="W1847" s="6" t="s">
        <v>40</v>
      </c>
      <c r="X1847" s="6" t="s">
        <v>7167</v>
      </c>
      <c r="Y1847" s="6">
        <v>9</v>
      </c>
      <c r="Z1847" s="6" t="s">
        <v>7168</v>
      </c>
      <c r="AA1847" s="6" t="s">
        <v>16784</v>
      </c>
      <c r="AB1847" s="6" t="s">
        <v>16785</v>
      </c>
      <c r="AC1847" s="6" t="s">
        <v>7171</v>
      </c>
      <c r="AD1847" s="6" t="s">
        <v>16786</v>
      </c>
      <c r="AE1847" s="7" t="s">
        <v>47</v>
      </c>
      <c r="AF1847" s="7" t="s">
        <v>16787</v>
      </c>
      <c r="AG1847" s="7"/>
      <c r="AH1847" s="7" t="s">
        <v>29799</v>
      </c>
      <c r="AI1847" s="7" t="s">
        <v>16788</v>
      </c>
      <c r="AJ1847" s="8" t="s">
        <v>7175</v>
      </c>
      <c r="AK1847" s="8" t="s">
        <v>7176</v>
      </c>
      <c r="AL1847" s="8" t="s">
        <v>28332</v>
      </c>
      <c r="AM1847" s="8" t="s">
        <v>7171</v>
      </c>
      <c r="AN1847" s="72" t="s">
        <v>31567</v>
      </c>
    </row>
    <row r="1848" spans="2:40" ht="30" hidden="1">
      <c r="B1848" s="85" t="str">
        <f>IF(AND(OR(W1848='Haladó kereső'!$E$15,'Haladó kereső'!$E$15=""),OR(T1848='Haladó kereső'!$E$14,'Haladó kereső'!$E$14=""),OR(O1848&gt;='Haladó kereső'!$E$12,'Haladó kereső'!$E$12=""),OR(U1848='Haladó kereső'!$E$16,'Haladó kereső'!$E$16=""),OR(O1848&lt;='Haladó kereső'!$E$13,'Haladó kereső'!$E$13=""),OR(Y1848='Haladó kereső'!$E$17,'Haladó kereső'!$E$17=""),OR(S1848='Haladó kereső'!$E$10,'Haladó kereső'!$E$10=""),OR(Q1848='Haladó kereső'!$E$9,'Haladó kereső'!$E$9="",'Haladó kereső'!$E$9="összes"),OR(J1848='Haladó kereső'!$E$11,'Haladó kereső'!$E$11="")),"megfelel a választott feltételeknek","-")</f>
        <v>megfelel a választott feltételeknek</v>
      </c>
      <c r="D1848" s="5" t="s">
        <v>7918</v>
      </c>
      <c r="E1848" s="1">
        <v>19.634233333333334</v>
      </c>
      <c r="F1848" s="1">
        <v>48.191233333333329</v>
      </c>
      <c r="G1848" s="5"/>
      <c r="H1848" s="5" t="s">
        <v>16789</v>
      </c>
      <c r="I1848" s="5">
        <v>13222</v>
      </c>
      <c r="J1848" s="5" t="s">
        <v>35</v>
      </c>
      <c r="K1848" s="5" t="s">
        <v>3</v>
      </c>
      <c r="L1848" s="5" t="s">
        <v>3</v>
      </c>
      <c r="M1848" s="5" t="s">
        <v>3</v>
      </c>
      <c r="N1848" s="5">
        <v>573</v>
      </c>
      <c r="O1848" s="5">
        <v>565</v>
      </c>
      <c r="P1848" s="5">
        <v>1106</v>
      </c>
      <c r="Q1848" s="5" t="s">
        <v>827</v>
      </c>
      <c r="R1848" s="5" t="s">
        <v>2766</v>
      </c>
      <c r="S1848" s="5" t="s">
        <v>2767</v>
      </c>
      <c r="T1848" s="2" t="s">
        <v>31600</v>
      </c>
      <c r="U1848" s="6" t="s">
        <v>7918</v>
      </c>
      <c r="V1848" s="6"/>
      <c r="W1848" s="6" t="s">
        <v>20</v>
      </c>
      <c r="X1848" s="6" t="s">
        <v>15462</v>
      </c>
      <c r="Y1848" s="6">
        <v>4</v>
      </c>
      <c r="Z1848" s="6" t="s">
        <v>7920</v>
      </c>
      <c r="AA1848" s="6" t="s">
        <v>16790</v>
      </c>
      <c r="AB1848" s="6" t="s">
        <v>16791</v>
      </c>
      <c r="AC1848" s="6" t="s">
        <v>16792</v>
      </c>
      <c r="AD1848" s="6" t="s">
        <v>16793</v>
      </c>
      <c r="AE1848" s="7" t="s">
        <v>47</v>
      </c>
      <c r="AF1848" s="7" t="s">
        <v>16794</v>
      </c>
      <c r="AG1848" s="7"/>
      <c r="AH1848" s="7" t="s">
        <v>29800</v>
      </c>
      <c r="AI1848" s="7" t="s">
        <v>16795</v>
      </c>
      <c r="AJ1848" s="8" t="s">
        <v>7927</v>
      </c>
      <c r="AK1848" s="8" t="s">
        <v>7928</v>
      </c>
      <c r="AL1848" s="8" t="s">
        <v>29801</v>
      </c>
      <c r="AM1848" s="8" t="s">
        <v>16792</v>
      </c>
      <c r="AN1848" s="72" t="s">
        <v>31567</v>
      </c>
    </row>
    <row r="1849" spans="2:40" ht="15.75" hidden="1">
      <c r="B1849" s="85" t="str">
        <f>IF(AND(OR(W1849='Haladó kereső'!$E$15,'Haladó kereső'!$E$15=""),OR(T1849='Haladó kereső'!$E$14,'Haladó kereső'!$E$14=""),OR(O1849&gt;='Haladó kereső'!$E$12,'Haladó kereső'!$E$12=""),OR(U1849='Haladó kereső'!$E$16,'Haladó kereső'!$E$16=""),OR(O1849&lt;='Haladó kereső'!$E$13,'Haladó kereső'!$E$13=""),OR(Y1849='Haladó kereső'!$E$17,'Haladó kereső'!$E$17=""),OR(S1849='Haladó kereső'!$E$10,'Haladó kereső'!$E$10=""),OR(Q1849='Haladó kereső'!$E$9,'Haladó kereső'!$E$9="",'Haladó kereső'!$E$9="összes"),OR(J1849='Haladó kereső'!$E$11,'Haladó kereső'!$E$11="")),"megfelel a választott feltételeknek","-")</f>
        <v>megfelel a választott feltételeknek</v>
      </c>
      <c r="D1849" s="5" t="s">
        <v>16796</v>
      </c>
      <c r="E1849" s="1">
        <v>17.336733333333331</v>
      </c>
      <c r="F1849" s="1">
        <v>47.3048</v>
      </c>
      <c r="G1849" s="5"/>
      <c r="H1849" s="5" t="s">
        <v>16797</v>
      </c>
      <c r="I1849" s="5">
        <v>4668</v>
      </c>
      <c r="J1849" s="5" t="s">
        <v>35</v>
      </c>
      <c r="K1849" s="5" t="s">
        <v>3</v>
      </c>
      <c r="L1849" s="5" t="s">
        <v>3</v>
      </c>
      <c r="M1849" s="5" t="s">
        <v>3</v>
      </c>
      <c r="N1849" s="5">
        <v>758</v>
      </c>
      <c r="O1849" s="5">
        <v>755</v>
      </c>
      <c r="P1849" s="5">
        <v>2152</v>
      </c>
      <c r="Q1849" s="5" t="s">
        <v>176</v>
      </c>
      <c r="R1849" s="5" t="s">
        <v>289</v>
      </c>
      <c r="S1849" s="5" t="s">
        <v>290</v>
      </c>
      <c r="T1849" s="2" t="s">
        <v>31600</v>
      </c>
      <c r="U1849" s="6" t="s">
        <v>15050</v>
      </c>
      <c r="V1849" s="6"/>
      <c r="W1849" s="6" t="s">
        <v>40</v>
      </c>
      <c r="X1849" s="6" t="s">
        <v>15051</v>
      </c>
      <c r="Y1849" s="6">
        <v>5</v>
      </c>
      <c r="Z1849" s="6" t="s">
        <v>15052</v>
      </c>
      <c r="AA1849" s="6" t="s">
        <v>16798</v>
      </c>
      <c r="AB1849" s="6" t="s">
        <v>16799</v>
      </c>
      <c r="AC1849" s="6" t="s">
        <v>16800</v>
      </c>
      <c r="AD1849" s="6" t="s">
        <v>16801</v>
      </c>
      <c r="AE1849" s="7" t="s">
        <v>47</v>
      </c>
      <c r="AF1849" s="7" t="s">
        <v>16802</v>
      </c>
      <c r="AG1849" s="7"/>
      <c r="AH1849" s="7" t="s">
        <v>29802</v>
      </c>
      <c r="AI1849" s="7" t="s">
        <v>16800</v>
      </c>
      <c r="AJ1849" s="8" t="s">
        <v>15059</v>
      </c>
      <c r="AK1849" s="8" t="s">
        <v>15060</v>
      </c>
      <c r="AL1849" s="8" t="s">
        <v>29525</v>
      </c>
      <c r="AM1849" s="8" t="s">
        <v>15061</v>
      </c>
      <c r="AN1849" s="72" t="s">
        <v>31567</v>
      </c>
    </row>
    <row r="1850" spans="2:40" ht="30" hidden="1">
      <c r="B1850" s="85" t="str">
        <f>IF(AND(OR(W1850='Haladó kereső'!$E$15,'Haladó kereső'!$E$15=""),OR(T1850='Haladó kereső'!$E$14,'Haladó kereső'!$E$14=""),OR(O1850&gt;='Haladó kereső'!$E$12,'Haladó kereső'!$E$12=""),OR(U1850='Haladó kereső'!$E$16,'Haladó kereső'!$E$16=""),OR(O1850&lt;='Haladó kereső'!$E$13,'Haladó kereső'!$E$13=""),OR(Y1850='Haladó kereső'!$E$17,'Haladó kereső'!$E$17=""),OR(S1850='Haladó kereső'!$E$10,'Haladó kereső'!$E$10=""),OR(Q1850='Haladó kereső'!$E$9,'Haladó kereső'!$E$9="",'Haladó kereső'!$E$9="összes"),OR(J1850='Haladó kereső'!$E$11,'Haladó kereső'!$E$11="")),"megfelel a választott feltételeknek","-")</f>
        <v>megfelel a választott feltételeknek</v>
      </c>
      <c r="D1850" s="5" t="s">
        <v>5342</v>
      </c>
      <c r="E1850" s="1">
        <v>17.089633333333332</v>
      </c>
      <c r="F1850" s="1">
        <v>47.520466666666664</v>
      </c>
      <c r="G1850" s="5"/>
      <c r="H1850" s="5" t="s">
        <v>16803</v>
      </c>
      <c r="I1850" s="5">
        <v>21980</v>
      </c>
      <c r="J1850" s="5" t="s">
        <v>35</v>
      </c>
      <c r="K1850" s="5" t="s">
        <v>3</v>
      </c>
      <c r="L1850" s="5" t="s">
        <v>3</v>
      </c>
      <c r="M1850" s="5" t="s">
        <v>3</v>
      </c>
      <c r="N1850" s="5">
        <v>1095</v>
      </c>
      <c r="O1850" s="5">
        <v>1101</v>
      </c>
      <c r="P1850" s="5">
        <v>1628</v>
      </c>
      <c r="Q1850" s="5" t="s">
        <v>136</v>
      </c>
      <c r="R1850" s="5" t="s">
        <v>400</v>
      </c>
      <c r="S1850" s="5" t="s">
        <v>401</v>
      </c>
      <c r="T1850" s="2" t="s">
        <v>31600</v>
      </c>
      <c r="U1850" s="6" t="s">
        <v>5342</v>
      </c>
      <c r="V1850" s="6"/>
      <c r="W1850" s="6" t="s">
        <v>20</v>
      </c>
      <c r="X1850" s="6" t="s">
        <v>5343</v>
      </c>
      <c r="Y1850" s="6">
        <v>6</v>
      </c>
      <c r="Z1850" s="6" t="s">
        <v>5344</v>
      </c>
      <c r="AA1850" s="6" t="s">
        <v>16804</v>
      </c>
      <c r="AB1850" s="6" t="s">
        <v>5352</v>
      </c>
      <c r="AC1850" s="6" t="s">
        <v>5353</v>
      </c>
      <c r="AD1850" s="6" t="s">
        <v>16805</v>
      </c>
      <c r="AE1850" s="7" t="s">
        <v>47</v>
      </c>
      <c r="AF1850" s="7" t="s">
        <v>16806</v>
      </c>
      <c r="AG1850" s="7"/>
      <c r="AH1850" s="7" t="s">
        <v>29803</v>
      </c>
      <c r="AI1850" s="7" t="s">
        <v>16807</v>
      </c>
      <c r="AJ1850" s="8" t="s">
        <v>5350</v>
      </c>
      <c r="AK1850" s="8" t="s">
        <v>5351</v>
      </c>
      <c r="AL1850" s="8" t="s">
        <v>28080</v>
      </c>
      <c r="AM1850" s="8" t="s">
        <v>5353</v>
      </c>
      <c r="AN1850" s="72" t="s">
        <v>31567</v>
      </c>
    </row>
    <row r="1851" spans="2:40" ht="15.75" hidden="1">
      <c r="B1851" s="85" t="str">
        <f>IF(AND(OR(W1851='Haladó kereső'!$E$15,'Haladó kereső'!$E$15=""),OR(T1851='Haladó kereső'!$E$14,'Haladó kereső'!$E$14=""),OR(O1851&gt;='Haladó kereső'!$E$12,'Haladó kereső'!$E$12=""),OR(U1851='Haladó kereső'!$E$16,'Haladó kereső'!$E$16=""),OR(O1851&lt;='Haladó kereső'!$E$13,'Haladó kereső'!$E$13=""),OR(Y1851='Haladó kereső'!$E$17,'Haladó kereső'!$E$17=""),OR(S1851='Haladó kereső'!$E$10,'Haladó kereső'!$E$10=""),OR(Q1851='Haladó kereső'!$E$9,'Haladó kereső'!$E$9="",'Haladó kereső'!$E$9="összes"),OR(J1851='Haladó kereső'!$E$11,'Haladó kereső'!$E$11="")),"megfelel a választott feltételeknek","-")</f>
        <v>megfelel a választott feltételeknek</v>
      </c>
      <c r="D1851" s="5" t="s">
        <v>10797</v>
      </c>
      <c r="E1851" s="1">
        <v>17.525766666666666</v>
      </c>
      <c r="F1851" s="1">
        <v>46.238033333333334</v>
      </c>
      <c r="G1851" s="5"/>
      <c r="H1851" s="5" t="s">
        <v>16808</v>
      </c>
      <c r="I1851" s="5">
        <v>20905</v>
      </c>
      <c r="J1851" s="5" t="s">
        <v>35</v>
      </c>
      <c r="K1851" s="5" t="s">
        <v>3</v>
      </c>
      <c r="L1851" s="5" t="s">
        <v>3</v>
      </c>
      <c r="M1851" s="5" t="s">
        <v>3</v>
      </c>
      <c r="N1851" s="5">
        <v>665</v>
      </c>
      <c r="O1851" s="5">
        <v>665</v>
      </c>
      <c r="P1851" s="5">
        <v>3241</v>
      </c>
      <c r="Q1851" s="5" t="s">
        <v>275</v>
      </c>
      <c r="R1851" s="5" t="s">
        <v>690</v>
      </c>
      <c r="S1851" s="5" t="s">
        <v>691</v>
      </c>
      <c r="T1851" s="2" t="s">
        <v>31600</v>
      </c>
      <c r="U1851" s="6" t="s">
        <v>10797</v>
      </c>
      <c r="V1851" s="6"/>
      <c r="W1851" s="6" t="s">
        <v>20</v>
      </c>
      <c r="X1851" s="6" t="s">
        <v>10798</v>
      </c>
      <c r="Y1851" s="6">
        <v>5</v>
      </c>
      <c r="Z1851" s="6" t="s">
        <v>10799</v>
      </c>
      <c r="AA1851" s="6" t="s">
        <v>10804</v>
      </c>
      <c r="AB1851" s="6">
        <v>0</v>
      </c>
      <c r="AC1851" s="6" t="s">
        <v>14590</v>
      </c>
      <c r="AD1851" s="6" t="s">
        <v>10802</v>
      </c>
      <c r="AE1851" s="7" t="s">
        <v>6629</v>
      </c>
      <c r="AF1851" s="7" t="s">
        <v>16809</v>
      </c>
      <c r="AG1851" s="7"/>
      <c r="AH1851" s="7" t="s">
        <v>29804</v>
      </c>
      <c r="AI1851" s="7" t="s">
        <v>14590</v>
      </c>
      <c r="AJ1851" s="8" t="s">
        <v>10803</v>
      </c>
      <c r="AK1851" s="8" t="s">
        <v>10804</v>
      </c>
      <c r="AL1851" s="8" t="s">
        <v>28862</v>
      </c>
      <c r="AM1851" s="8" t="s">
        <v>10805</v>
      </c>
      <c r="AN1851" s="72" t="s">
        <v>31567</v>
      </c>
    </row>
    <row r="1852" spans="2:40" ht="30" hidden="1">
      <c r="B1852" s="85" t="str">
        <f>IF(AND(OR(W1852='Haladó kereső'!$E$15,'Haladó kereső'!$E$15=""),OR(T1852='Haladó kereső'!$E$14,'Haladó kereső'!$E$14=""),OR(O1852&gt;='Haladó kereső'!$E$12,'Haladó kereső'!$E$12=""),OR(U1852='Haladó kereső'!$E$16,'Haladó kereső'!$E$16=""),OR(O1852&lt;='Haladó kereső'!$E$13,'Haladó kereső'!$E$13=""),OR(Y1852='Haladó kereső'!$E$17,'Haladó kereső'!$E$17=""),OR(S1852='Haladó kereső'!$E$10,'Haladó kereső'!$E$10=""),OR(Q1852='Haladó kereső'!$E$9,'Haladó kereső'!$E$9="",'Haladó kereső'!$E$9="összes"),OR(J1852='Haladó kereső'!$E$11,'Haladó kereső'!$E$11="")),"megfelel a választott feltételeknek","-")</f>
        <v>megfelel a választott feltételeknek</v>
      </c>
      <c r="D1852" s="5" t="s">
        <v>16810</v>
      </c>
      <c r="E1852" s="1">
        <v>19.6099</v>
      </c>
      <c r="F1852" s="1">
        <v>47.155099999999997</v>
      </c>
      <c r="G1852" s="5"/>
      <c r="H1852" s="5" t="s">
        <v>16811</v>
      </c>
      <c r="I1852" s="5">
        <v>24466</v>
      </c>
      <c r="J1852" s="5" t="s">
        <v>35</v>
      </c>
      <c r="K1852" s="5" t="s">
        <v>3</v>
      </c>
      <c r="L1852" s="5" t="s">
        <v>3</v>
      </c>
      <c r="M1852" s="5" t="s">
        <v>3</v>
      </c>
      <c r="N1852" s="5">
        <v>734</v>
      </c>
      <c r="O1852" s="5">
        <v>732</v>
      </c>
      <c r="P1852" s="5">
        <v>4216</v>
      </c>
      <c r="Q1852" s="5" t="s">
        <v>163</v>
      </c>
      <c r="R1852" s="5" t="s">
        <v>164</v>
      </c>
      <c r="S1852" s="5" t="s">
        <v>165</v>
      </c>
      <c r="T1852" s="2" t="s">
        <v>31600</v>
      </c>
      <c r="U1852" s="6" t="s">
        <v>507</v>
      </c>
      <c r="V1852" s="6"/>
      <c r="W1852" s="6" t="s">
        <v>40</v>
      </c>
      <c r="X1852" s="6" t="s">
        <v>509</v>
      </c>
      <c r="Y1852" s="6">
        <v>2</v>
      </c>
      <c r="Z1852" s="6" t="s">
        <v>510</v>
      </c>
      <c r="AA1852" s="6" t="s">
        <v>16812</v>
      </c>
      <c r="AB1852" s="6" t="s">
        <v>16813</v>
      </c>
      <c r="AC1852" s="6" t="s">
        <v>16814</v>
      </c>
      <c r="AD1852" s="6" t="s">
        <v>16815</v>
      </c>
      <c r="AE1852" s="7" t="s">
        <v>16816</v>
      </c>
      <c r="AF1852" s="7" t="s">
        <v>16817</v>
      </c>
      <c r="AG1852" s="7"/>
      <c r="AH1852" s="7" t="s">
        <v>29805</v>
      </c>
      <c r="AI1852" s="7" t="s">
        <v>16814</v>
      </c>
      <c r="AJ1852" s="8" t="s">
        <v>517</v>
      </c>
      <c r="AK1852" s="8" t="s">
        <v>518</v>
      </c>
      <c r="AL1852" s="8" t="s">
        <v>29806</v>
      </c>
      <c r="AM1852" s="8" t="s">
        <v>519</v>
      </c>
      <c r="AN1852" s="72" t="s">
        <v>31567</v>
      </c>
    </row>
    <row r="1853" spans="2:40" ht="30" hidden="1">
      <c r="B1853" s="85" t="str">
        <f>IF(AND(OR(W1853='Haladó kereső'!$E$15,'Haladó kereső'!$E$15=""),OR(T1853='Haladó kereső'!$E$14,'Haladó kereső'!$E$14=""),OR(O1853&gt;='Haladó kereső'!$E$12,'Haladó kereső'!$E$12=""),OR(U1853='Haladó kereső'!$E$16,'Haladó kereső'!$E$16=""),OR(O1853&lt;='Haladó kereső'!$E$13,'Haladó kereső'!$E$13=""),OR(Y1853='Haladó kereső'!$E$17,'Haladó kereső'!$E$17=""),OR(S1853='Haladó kereső'!$E$10,'Haladó kereső'!$E$10=""),OR(Q1853='Haladó kereső'!$E$9,'Haladó kereső'!$E$9="",'Haladó kereső'!$E$9="összes"),OR(J1853='Haladó kereső'!$E$11,'Haladó kereső'!$E$11="")),"megfelel a választott feltételeknek","-")</f>
        <v>megfelel a választott feltételeknek</v>
      </c>
      <c r="D1853" s="5" t="s">
        <v>16818</v>
      </c>
      <c r="E1853" s="1">
        <v>16.7029</v>
      </c>
      <c r="F1853" s="1">
        <v>46.655699999999996</v>
      </c>
      <c r="G1853" s="5"/>
      <c r="H1853" s="5" t="s">
        <v>16819</v>
      </c>
      <c r="I1853" s="5">
        <v>22141</v>
      </c>
      <c r="J1853" s="5" t="s">
        <v>35</v>
      </c>
      <c r="K1853" s="5" t="s">
        <v>3</v>
      </c>
      <c r="L1853" s="5" t="s">
        <v>3</v>
      </c>
      <c r="M1853" s="5" t="s">
        <v>3</v>
      </c>
      <c r="N1853" s="5">
        <v>305</v>
      </c>
      <c r="O1853" s="5">
        <v>319</v>
      </c>
      <c r="P1853" s="5">
        <v>849</v>
      </c>
      <c r="Q1853" s="5" t="s">
        <v>569</v>
      </c>
      <c r="R1853" s="5" t="s">
        <v>863</v>
      </c>
      <c r="S1853" s="5" t="s">
        <v>864</v>
      </c>
      <c r="T1853" s="2" t="s">
        <v>31600</v>
      </c>
      <c r="U1853" s="6" t="s">
        <v>2753</v>
      </c>
      <c r="V1853" s="6"/>
      <c r="W1853" s="6" t="s">
        <v>40</v>
      </c>
      <c r="X1853" s="6" t="s">
        <v>6428</v>
      </c>
      <c r="Y1853" s="6">
        <v>7</v>
      </c>
      <c r="Z1853" s="6" t="s">
        <v>2755</v>
      </c>
      <c r="AA1853" s="6" t="s">
        <v>16820</v>
      </c>
      <c r="AB1853" s="6">
        <v>0</v>
      </c>
      <c r="AC1853" s="6" t="s">
        <v>16821</v>
      </c>
      <c r="AD1853" s="6" t="s">
        <v>2758</v>
      </c>
      <c r="AE1853" s="7" t="s">
        <v>47</v>
      </c>
      <c r="AF1853" s="7" t="s">
        <v>16822</v>
      </c>
      <c r="AG1853" s="7"/>
      <c r="AH1853" s="7" t="s">
        <v>29807</v>
      </c>
      <c r="AI1853" s="7" t="s">
        <v>2761</v>
      </c>
      <c r="AJ1853" s="8" t="s">
        <v>2762</v>
      </c>
      <c r="AK1853" s="8" t="s">
        <v>2763</v>
      </c>
      <c r="AL1853" s="8" t="s">
        <v>27728</v>
      </c>
      <c r="AM1853" s="8" t="s">
        <v>2761</v>
      </c>
      <c r="AN1853" s="72" t="s">
        <v>31567</v>
      </c>
    </row>
    <row r="1854" spans="2:40" ht="15.75" hidden="1">
      <c r="B1854" s="85" t="str">
        <f>IF(AND(OR(W1854='Haladó kereső'!$E$15,'Haladó kereső'!$E$15=""),OR(T1854='Haladó kereső'!$E$14,'Haladó kereső'!$E$14=""),OR(O1854&gt;='Haladó kereső'!$E$12,'Haladó kereső'!$E$12=""),OR(U1854='Haladó kereső'!$E$16,'Haladó kereső'!$E$16=""),OR(O1854&lt;='Haladó kereső'!$E$13,'Haladó kereső'!$E$13=""),OR(Y1854='Haladó kereső'!$E$17,'Haladó kereső'!$E$17=""),OR(S1854='Haladó kereső'!$E$10,'Haladó kereső'!$E$10=""),OR(Q1854='Haladó kereső'!$E$9,'Haladó kereső'!$E$9="",'Haladó kereső'!$E$9="összes"),OR(J1854='Haladó kereső'!$E$11,'Haladó kereső'!$E$11="")),"megfelel a választott feltételeknek","-")</f>
        <v>megfelel a választott feltételeknek</v>
      </c>
      <c r="D1854" s="5" t="s">
        <v>16823</v>
      </c>
      <c r="E1854" s="1">
        <v>21.635733333333334</v>
      </c>
      <c r="F1854" s="1">
        <v>47.43783333333333</v>
      </c>
      <c r="G1854" s="5"/>
      <c r="H1854" s="5" t="s">
        <v>16824</v>
      </c>
      <c r="I1854" s="5">
        <v>24217</v>
      </c>
      <c r="J1854" s="5" t="s">
        <v>35</v>
      </c>
      <c r="K1854" s="5" t="s">
        <v>3</v>
      </c>
      <c r="L1854" s="5" t="s">
        <v>3</v>
      </c>
      <c r="M1854" s="5" t="s">
        <v>3</v>
      </c>
      <c r="N1854" s="5">
        <v>4685</v>
      </c>
      <c r="O1854" s="5">
        <v>4777</v>
      </c>
      <c r="P1854" s="5">
        <v>3693</v>
      </c>
      <c r="Q1854" s="5" t="s">
        <v>658</v>
      </c>
      <c r="R1854" s="5" t="s">
        <v>8320</v>
      </c>
      <c r="S1854" s="5" t="s">
        <v>6835</v>
      </c>
      <c r="T1854" s="2" t="s">
        <v>31599</v>
      </c>
      <c r="U1854" s="6" t="s">
        <v>3</v>
      </c>
      <c r="V1854" s="6"/>
      <c r="W1854" s="6" t="s">
        <v>7</v>
      </c>
      <c r="X1854" s="6" t="s">
        <v>3</v>
      </c>
      <c r="Y1854" s="6" t="s">
        <v>3</v>
      </c>
      <c r="Z1854" s="6" t="s">
        <v>3</v>
      </c>
      <c r="AA1854" s="6" t="s">
        <v>16825</v>
      </c>
      <c r="AB1854" s="6" t="s">
        <v>3</v>
      </c>
      <c r="AC1854" s="6" t="s">
        <v>16826</v>
      </c>
      <c r="AD1854" s="6" t="s">
        <v>16827</v>
      </c>
      <c r="AE1854" s="7" t="s">
        <v>47</v>
      </c>
      <c r="AF1854" s="7" t="s">
        <v>16828</v>
      </c>
      <c r="AG1854" s="7"/>
      <c r="AH1854" s="7" t="s">
        <v>29808</v>
      </c>
      <c r="AI1854" s="7" t="s">
        <v>16829</v>
      </c>
      <c r="AJ1854" s="8" t="s">
        <v>16830</v>
      </c>
      <c r="AK1854" s="8" t="s">
        <v>16825</v>
      </c>
      <c r="AL1854" s="8" t="s">
        <v>29808</v>
      </c>
      <c r="AM1854" s="8" t="s">
        <v>16831</v>
      </c>
      <c r="AN1854" s="72" t="s">
        <v>31567</v>
      </c>
    </row>
    <row r="1855" spans="2:40" ht="15.75" hidden="1">
      <c r="B1855" s="85" t="str">
        <f>IF(AND(OR(W1855='Haladó kereső'!$E$15,'Haladó kereső'!$E$15=""),OR(T1855='Haladó kereső'!$E$14,'Haladó kereső'!$E$14=""),OR(O1855&gt;='Haladó kereső'!$E$12,'Haladó kereső'!$E$12=""),OR(U1855='Haladó kereső'!$E$16,'Haladó kereső'!$E$16=""),OR(O1855&lt;='Haladó kereső'!$E$13,'Haladó kereső'!$E$13=""),OR(Y1855='Haladó kereső'!$E$17,'Haladó kereső'!$E$17=""),OR(S1855='Haladó kereső'!$E$10,'Haladó kereső'!$E$10=""),OR(Q1855='Haladó kereső'!$E$9,'Haladó kereső'!$E$9="",'Haladó kereső'!$E$9="összes"),OR(J1855='Haladó kereső'!$E$11,'Haladó kereső'!$E$11="")),"megfelel a választott feltételeknek","-")</f>
        <v>megfelel a választott feltételeknek</v>
      </c>
      <c r="D1855" s="5" t="s">
        <v>16832</v>
      </c>
      <c r="E1855" s="1">
        <v>17.992733333333334</v>
      </c>
      <c r="F1855" s="1">
        <v>46.64223333333333</v>
      </c>
      <c r="G1855" s="5"/>
      <c r="H1855" s="5" t="s">
        <v>16833</v>
      </c>
      <c r="I1855" s="5">
        <v>33376</v>
      </c>
      <c r="J1855" s="5" t="s">
        <v>35</v>
      </c>
      <c r="K1855" s="5" t="s">
        <v>3</v>
      </c>
      <c r="L1855" s="5" t="s">
        <v>3</v>
      </c>
      <c r="M1855" s="5" t="s">
        <v>3</v>
      </c>
      <c r="N1855" s="5">
        <v>243</v>
      </c>
      <c r="O1855" s="5">
        <v>229</v>
      </c>
      <c r="P1855" s="5">
        <v>1047</v>
      </c>
      <c r="Q1855" s="5" t="s">
        <v>275</v>
      </c>
      <c r="R1855" s="5" t="s">
        <v>1028</v>
      </c>
      <c r="S1855" s="5" t="s">
        <v>1029</v>
      </c>
      <c r="T1855" s="2" t="s">
        <v>31600</v>
      </c>
      <c r="U1855" s="6" t="s">
        <v>4256</v>
      </c>
      <c r="V1855" s="6"/>
      <c r="W1855" s="6" t="s">
        <v>40</v>
      </c>
      <c r="X1855" s="6" t="s">
        <v>4257</v>
      </c>
      <c r="Y1855" s="6">
        <v>7</v>
      </c>
      <c r="Z1855" s="6" t="s">
        <v>4258</v>
      </c>
      <c r="AA1855" s="6" t="s">
        <v>16834</v>
      </c>
      <c r="AB1855" s="6">
        <v>0</v>
      </c>
      <c r="AC1855" s="6" t="s">
        <v>12670</v>
      </c>
      <c r="AD1855" s="6" t="s">
        <v>16835</v>
      </c>
      <c r="AE1855" s="7" t="s">
        <v>47</v>
      </c>
      <c r="AF1855" s="7" t="s">
        <v>16836</v>
      </c>
      <c r="AG1855" s="7"/>
      <c r="AH1855" s="7" t="s">
        <v>29809</v>
      </c>
      <c r="AI1855" s="7" t="s">
        <v>16837</v>
      </c>
      <c r="AJ1855" s="8" t="s">
        <v>4263</v>
      </c>
      <c r="AK1855" s="8" t="s">
        <v>4264</v>
      </c>
      <c r="AL1855" s="8" t="s">
        <v>4262</v>
      </c>
      <c r="AM1855" s="8" t="s">
        <v>4265</v>
      </c>
      <c r="AN1855" s="72" t="s">
        <v>31567</v>
      </c>
    </row>
    <row r="1856" spans="2:40" ht="45" hidden="1">
      <c r="B1856" s="85" t="str">
        <f>IF(AND(OR(W1856='Haladó kereső'!$E$15,'Haladó kereső'!$E$15=""),OR(T1856='Haladó kereső'!$E$14,'Haladó kereső'!$E$14=""),OR(O1856&gt;='Haladó kereső'!$E$12,'Haladó kereső'!$E$12=""),OR(U1856='Haladó kereső'!$E$16,'Haladó kereső'!$E$16=""),OR(O1856&lt;='Haladó kereső'!$E$13,'Haladó kereső'!$E$13=""),OR(Y1856='Haladó kereső'!$E$17,'Haladó kereső'!$E$17=""),OR(S1856='Haladó kereső'!$E$10,'Haladó kereső'!$E$10=""),OR(Q1856='Haladó kereső'!$E$9,'Haladó kereső'!$E$9="",'Haladó kereső'!$E$9="összes"),OR(J1856='Haladó kereső'!$E$11,'Haladó kereső'!$E$11="")),"megfelel a választott feltételeknek","-")</f>
        <v>megfelel a választott feltételeknek</v>
      </c>
      <c r="D1856" s="5" t="s">
        <v>16838</v>
      </c>
      <c r="E1856" s="1">
        <v>20.318266666666666</v>
      </c>
      <c r="F1856" s="1">
        <v>48.053699999999999</v>
      </c>
      <c r="G1856" s="5"/>
      <c r="H1856" s="5" t="s">
        <v>16839</v>
      </c>
      <c r="I1856" s="5">
        <v>31282</v>
      </c>
      <c r="J1856" s="5" t="s">
        <v>35</v>
      </c>
      <c r="K1856" s="5" t="s">
        <v>3</v>
      </c>
      <c r="L1856" s="5" t="s">
        <v>3</v>
      </c>
      <c r="M1856" s="5" t="s">
        <v>3</v>
      </c>
      <c r="N1856" s="5">
        <v>695</v>
      </c>
      <c r="O1856" s="5">
        <v>699</v>
      </c>
      <c r="P1856" s="5">
        <v>1441</v>
      </c>
      <c r="Q1856" s="5" t="s">
        <v>56</v>
      </c>
      <c r="R1856" s="5" t="s">
        <v>2089</v>
      </c>
      <c r="S1856" s="5" t="s">
        <v>2090</v>
      </c>
      <c r="T1856" s="2" t="s">
        <v>31600</v>
      </c>
      <c r="U1856" s="6" t="s">
        <v>2087</v>
      </c>
      <c r="V1856" s="6"/>
      <c r="W1856" s="6" t="s">
        <v>40</v>
      </c>
      <c r="X1856" s="6" t="s">
        <v>2091</v>
      </c>
      <c r="Y1856" s="6">
        <v>3</v>
      </c>
      <c r="Z1856" s="6" t="s">
        <v>2092</v>
      </c>
      <c r="AA1856" s="6" t="s">
        <v>16840</v>
      </c>
      <c r="AB1856" s="6" t="s">
        <v>16841</v>
      </c>
      <c r="AC1856" s="6" t="s">
        <v>16842</v>
      </c>
      <c r="AD1856" s="6" t="s">
        <v>16843</v>
      </c>
      <c r="AE1856" s="7" t="s">
        <v>47</v>
      </c>
      <c r="AF1856" s="7" t="s">
        <v>16844</v>
      </c>
      <c r="AG1856" s="7"/>
      <c r="AH1856" s="7" t="s">
        <v>29810</v>
      </c>
      <c r="AI1856" s="7" t="s">
        <v>16845</v>
      </c>
      <c r="AJ1856" s="8" t="s">
        <v>2099</v>
      </c>
      <c r="AK1856" s="8" t="s">
        <v>2093</v>
      </c>
      <c r="AL1856" s="8" t="s">
        <v>29811</v>
      </c>
      <c r="AM1856" s="8" t="s">
        <v>2100</v>
      </c>
      <c r="AN1856" s="72" t="s">
        <v>31567</v>
      </c>
    </row>
    <row r="1857" spans="2:40" ht="30" hidden="1">
      <c r="B1857" s="85" t="str">
        <f>IF(AND(OR(W1857='Haladó kereső'!$E$15,'Haladó kereső'!$E$15=""),OR(T1857='Haladó kereső'!$E$14,'Haladó kereső'!$E$14=""),OR(O1857&gt;='Haladó kereső'!$E$12,'Haladó kereső'!$E$12=""),OR(U1857='Haladó kereső'!$E$16,'Haladó kereső'!$E$16=""),OR(O1857&lt;='Haladó kereső'!$E$13,'Haladó kereső'!$E$13=""),OR(Y1857='Haladó kereső'!$E$17,'Haladó kereső'!$E$17=""),OR(S1857='Haladó kereső'!$E$10,'Haladó kereső'!$E$10=""),OR(Q1857='Haladó kereső'!$E$9,'Haladó kereső'!$E$9="",'Haladó kereső'!$E$9="összes"),OR(J1857='Haladó kereső'!$E$11,'Haladó kereső'!$E$11="")),"megfelel a választott feltételeknek","-")</f>
        <v>megfelel a választott feltételeknek</v>
      </c>
      <c r="D1857" s="5" t="s">
        <v>676</v>
      </c>
      <c r="E1857" s="1">
        <v>21.588133333333332</v>
      </c>
      <c r="F1857" s="1">
        <v>48.456600000000002</v>
      </c>
      <c r="G1857" s="5"/>
      <c r="H1857" s="5" t="s">
        <v>16846</v>
      </c>
      <c r="I1857" s="5">
        <v>24253</v>
      </c>
      <c r="J1857" s="5" t="s">
        <v>35</v>
      </c>
      <c r="K1857" s="5" t="s">
        <v>3</v>
      </c>
      <c r="L1857" s="5" t="s">
        <v>3</v>
      </c>
      <c r="M1857" s="5" t="s">
        <v>3</v>
      </c>
      <c r="N1857" s="5">
        <v>557</v>
      </c>
      <c r="O1857" s="5">
        <v>552</v>
      </c>
      <c r="P1857" s="5">
        <v>1690</v>
      </c>
      <c r="Q1857" s="5" t="s">
        <v>69</v>
      </c>
      <c r="R1857" s="5" t="s">
        <v>674</v>
      </c>
      <c r="S1857" s="5" t="s">
        <v>675</v>
      </c>
      <c r="T1857" s="2" t="s">
        <v>31600</v>
      </c>
      <c r="U1857" s="6" t="s">
        <v>676</v>
      </c>
      <c r="V1857" s="6"/>
      <c r="W1857" s="6" t="s">
        <v>20</v>
      </c>
      <c r="X1857" s="6" t="s">
        <v>677</v>
      </c>
      <c r="Y1857" s="6">
        <v>8</v>
      </c>
      <c r="Z1857" s="6" t="s">
        <v>678</v>
      </c>
      <c r="AA1857" s="6" t="s">
        <v>16847</v>
      </c>
      <c r="AB1857" s="6" t="s">
        <v>686</v>
      </c>
      <c r="AC1857" s="6" t="s">
        <v>687</v>
      </c>
      <c r="AD1857" s="6" t="s">
        <v>16848</v>
      </c>
      <c r="AE1857" s="7" t="s">
        <v>47</v>
      </c>
      <c r="AF1857" s="7" t="s">
        <v>16849</v>
      </c>
      <c r="AG1857" s="7"/>
      <c r="AH1857" s="7" t="s">
        <v>29812</v>
      </c>
      <c r="AI1857" s="7" t="s">
        <v>687</v>
      </c>
      <c r="AJ1857" s="8" t="s">
        <v>684</v>
      </c>
      <c r="AK1857" s="8" t="s">
        <v>685</v>
      </c>
      <c r="AL1857" s="8" t="s">
        <v>27448</v>
      </c>
      <c r="AM1857" s="8" t="s">
        <v>687</v>
      </c>
      <c r="AN1857" s="72" t="s">
        <v>31567</v>
      </c>
    </row>
    <row r="1858" spans="2:40" ht="30" hidden="1">
      <c r="B1858" s="85" t="str">
        <f>IF(AND(OR(W1858='Haladó kereső'!$E$15,'Haladó kereső'!$E$15=""),OR(T1858='Haladó kereső'!$E$14,'Haladó kereső'!$E$14=""),OR(O1858&gt;='Haladó kereső'!$E$12,'Haladó kereső'!$E$12=""),OR(U1858='Haladó kereső'!$E$16,'Haladó kereső'!$E$16=""),OR(O1858&lt;='Haladó kereső'!$E$13,'Haladó kereső'!$E$13=""),OR(Y1858='Haladó kereső'!$E$17,'Haladó kereső'!$E$17=""),OR(S1858='Haladó kereső'!$E$10,'Haladó kereső'!$E$10=""),OR(Q1858='Haladó kereső'!$E$9,'Haladó kereső'!$E$9="",'Haladó kereső'!$E$9="összes"),OR(J1858='Haladó kereső'!$E$11,'Haladó kereső'!$E$11="")),"megfelel a választott feltételeknek","-")</f>
        <v>megfelel a választott feltételeknek</v>
      </c>
      <c r="D1858" s="5" t="s">
        <v>16850</v>
      </c>
      <c r="E1858" s="1">
        <v>16.972866666666665</v>
      </c>
      <c r="F1858" s="1">
        <v>47.025966666666669</v>
      </c>
      <c r="G1858" s="5"/>
      <c r="H1858" s="5" t="s">
        <v>16851</v>
      </c>
      <c r="I1858" s="5">
        <v>30599</v>
      </c>
      <c r="J1858" s="5" t="s">
        <v>35</v>
      </c>
      <c r="K1858" s="5" t="s">
        <v>3</v>
      </c>
      <c r="L1858" s="5" t="s">
        <v>3</v>
      </c>
      <c r="M1858" s="5" t="s">
        <v>3</v>
      </c>
      <c r="N1858" s="5">
        <v>359</v>
      </c>
      <c r="O1858" s="5">
        <v>348</v>
      </c>
      <c r="P1858" s="5">
        <v>1865</v>
      </c>
      <c r="Q1858" s="5" t="s">
        <v>218</v>
      </c>
      <c r="R1858" s="5" t="s">
        <v>957</v>
      </c>
      <c r="S1858" s="5" t="s">
        <v>958</v>
      </c>
      <c r="T1858" s="2" t="s">
        <v>31600</v>
      </c>
      <c r="U1858" s="6" t="s">
        <v>3330</v>
      </c>
      <c r="V1858" s="6"/>
      <c r="W1858" s="6" t="s">
        <v>40</v>
      </c>
      <c r="X1858" s="6" t="s">
        <v>3331</v>
      </c>
      <c r="Y1858" s="6">
        <v>6</v>
      </c>
      <c r="Z1858" s="6" t="s">
        <v>3332</v>
      </c>
      <c r="AA1858" s="6" t="s">
        <v>16852</v>
      </c>
      <c r="AB1858" s="6" t="s">
        <v>16853</v>
      </c>
      <c r="AC1858" s="6" t="s">
        <v>16854</v>
      </c>
      <c r="AD1858" s="6">
        <v>0</v>
      </c>
      <c r="AE1858" s="7" t="s">
        <v>47</v>
      </c>
      <c r="AF1858" s="7" t="s">
        <v>16855</v>
      </c>
      <c r="AG1858" s="7"/>
      <c r="AH1858" s="7" t="s">
        <v>29813</v>
      </c>
      <c r="AI1858" s="7" t="s">
        <v>16854</v>
      </c>
      <c r="AJ1858" s="8" t="s">
        <v>3338</v>
      </c>
      <c r="AK1858" s="8" t="s">
        <v>3339</v>
      </c>
      <c r="AL1858" s="8" t="s">
        <v>27804</v>
      </c>
      <c r="AM1858" s="8" t="s">
        <v>3340</v>
      </c>
      <c r="AN1858" s="72" t="s">
        <v>31567</v>
      </c>
    </row>
    <row r="1859" spans="2:40" ht="30" hidden="1">
      <c r="B1859" s="85" t="str">
        <f>IF(AND(OR(W1859='Haladó kereső'!$E$15,'Haladó kereső'!$E$15=""),OR(T1859='Haladó kereső'!$E$14,'Haladó kereső'!$E$14=""),OR(O1859&gt;='Haladó kereső'!$E$12,'Haladó kereső'!$E$12=""),OR(U1859='Haladó kereső'!$E$16,'Haladó kereső'!$E$16=""),OR(O1859&lt;='Haladó kereső'!$E$13,'Haladó kereső'!$E$13=""),OR(Y1859='Haladó kereső'!$E$17,'Haladó kereső'!$E$17=""),OR(S1859='Haladó kereső'!$E$10,'Haladó kereső'!$E$10=""),OR(Q1859='Haladó kereső'!$E$9,'Haladó kereső'!$E$9="",'Haladó kereső'!$E$9="összes"),OR(J1859='Haladó kereső'!$E$11,'Haladó kereső'!$E$11="")),"megfelel a választott feltételeknek","-")</f>
        <v>megfelel a választott feltételeknek</v>
      </c>
      <c r="D1859" s="5" t="s">
        <v>16856</v>
      </c>
      <c r="E1859" s="1">
        <v>16.736733333333333</v>
      </c>
      <c r="F1859" s="1">
        <v>46.787533333333329</v>
      </c>
      <c r="G1859" s="5"/>
      <c r="H1859" s="5" t="s">
        <v>16857</v>
      </c>
      <c r="I1859" s="5">
        <v>2662</v>
      </c>
      <c r="J1859" s="5" t="s">
        <v>35</v>
      </c>
      <c r="K1859" s="5" t="s">
        <v>3</v>
      </c>
      <c r="L1859" s="5" t="s">
        <v>3</v>
      </c>
      <c r="M1859" s="5" t="s">
        <v>3</v>
      </c>
      <c r="N1859" s="5">
        <v>321</v>
      </c>
      <c r="O1859" s="5">
        <v>326</v>
      </c>
      <c r="P1859" s="5">
        <v>907</v>
      </c>
      <c r="Q1859" s="5" t="s">
        <v>569</v>
      </c>
      <c r="R1859" s="5" t="s">
        <v>570</v>
      </c>
      <c r="S1859" s="5" t="s">
        <v>571</v>
      </c>
      <c r="T1859" s="2" t="s">
        <v>31600</v>
      </c>
      <c r="U1859" s="6" t="s">
        <v>6304</v>
      </c>
      <c r="V1859" s="6"/>
      <c r="W1859" s="6" t="s">
        <v>40</v>
      </c>
      <c r="X1859" s="6" t="s">
        <v>6305</v>
      </c>
      <c r="Y1859" s="6">
        <v>12</v>
      </c>
      <c r="Z1859" s="6" t="s">
        <v>6306</v>
      </c>
      <c r="AA1859" s="6" t="s">
        <v>16858</v>
      </c>
      <c r="AB1859" s="6">
        <v>0</v>
      </c>
      <c r="AC1859" s="6" t="s">
        <v>6308</v>
      </c>
      <c r="AD1859" s="6" t="s">
        <v>16859</v>
      </c>
      <c r="AE1859" s="7" t="s">
        <v>47</v>
      </c>
      <c r="AF1859" s="7" t="s">
        <v>16860</v>
      </c>
      <c r="AG1859" s="7"/>
      <c r="AH1859" s="7" t="s">
        <v>29814</v>
      </c>
      <c r="AI1859" s="7" t="s">
        <v>16861</v>
      </c>
      <c r="AJ1859" s="8" t="s">
        <v>6995</v>
      </c>
      <c r="AK1859" s="8" t="s">
        <v>6312</v>
      </c>
      <c r="AL1859" s="8" t="s">
        <v>9621</v>
      </c>
      <c r="AM1859" s="8" t="s">
        <v>3038</v>
      </c>
      <c r="AN1859" s="72" t="s">
        <v>31567</v>
      </c>
    </row>
    <row r="1860" spans="2:40" ht="30" hidden="1">
      <c r="B1860" s="85" t="str">
        <f>IF(AND(OR(W1860='Haladó kereső'!$E$15,'Haladó kereső'!$E$15=""),OR(T1860='Haladó kereső'!$E$14,'Haladó kereső'!$E$14=""),OR(O1860&gt;='Haladó kereső'!$E$12,'Haladó kereső'!$E$12=""),OR(U1860='Haladó kereső'!$E$16,'Haladó kereső'!$E$16=""),OR(O1860&lt;='Haladó kereső'!$E$13,'Haladó kereső'!$E$13=""),OR(Y1860='Haladó kereső'!$E$17,'Haladó kereső'!$E$17=""),OR(S1860='Haladó kereső'!$E$10,'Haladó kereső'!$E$10=""),OR(Q1860='Haladó kereső'!$E$9,'Haladó kereső'!$E$9="",'Haladó kereső'!$E$9="összes"),OR(J1860='Haladó kereső'!$E$11,'Haladó kereső'!$E$11="")),"megfelel a választott feltételeknek","-")</f>
        <v>megfelel a választott feltételeknek</v>
      </c>
      <c r="D1860" s="5" t="s">
        <v>16862</v>
      </c>
      <c r="E1860" s="1">
        <v>22.775866666666666</v>
      </c>
      <c r="F1860" s="1">
        <v>48.102600000000002</v>
      </c>
      <c r="G1860" s="5"/>
      <c r="H1860" s="5" t="s">
        <v>16863</v>
      </c>
      <c r="I1860" s="5">
        <v>31750</v>
      </c>
      <c r="J1860" s="5" t="s">
        <v>35</v>
      </c>
      <c r="K1860" s="5" t="s">
        <v>3</v>
      </c>
      <c r="L1860" s="5" t="s">
        <v>3</v>
      </c>
      <c r="M1860" s="5" t="s">
        <v>3</v>
      </c>
      <c r="N1860" s="5">
        <v>958</v>
      </c>
      <c r="O1860" s="5">
        <v>1007</v>
      </c>
      <c r="P1860" s="5">
        <v>1540</v>
      </c>
      <c r="Q1860" s="5" t="s">
        <v>416</v>
      </c>
      <c r="R1860" s="5" t="s">
        <v>4432</v>
      </c>
      <c r="S1860" s="5" t="s">
        <v>4433</v>
      </c>
      <c r="T1860" s="2" t="s">
        <v>31600</v>
      </c>
      <c r="U1860" s="6" t="s">
        <v>16864</v>
      </c>
      <c r="V1860" s="6"/>
      <c r="W1860" s="6" t="s">
        <v>40</v>
      </c>
      <c r="X1860" s="6" t="s">
        <v>16865</v>
      </c>
      <c r="Y1860" s="6">
        <v>3</v>
      </c>
      <c r="Z1860" s="6" t="s">
        <v>16866</v>
      </c>
      <c r="AA1860" s="6" t="s">
        <v>16867</v>
      </c>
      <c r="AB1860" s="6" t="s">
        <v>16868</v>
      </c>
      <c r="AC1860" s="6" t="s">
        <v>16869</v>
      </c>
      <c r="AD1860" s="6" t="s">
        <v>16870</v>
      </c>
      <c r="AE1860" s="7" t="s">
        <v>47</v>
      </c>
      <c r="AF1860" s="7" t="s">
        <v>16871</v>
      </c>
      <c r="AG1860" s="7"/>
      <c r="AH1860" s="7" t="s">
        <v>29815</v>
      </c>
      <c r="AI1860" s="7" t="s">
        <v>16869</v>
      </c>
      <c r="AJ1860" s="8" t="s">
        <v>16872</v>
      </c>
      <c r="AK1860" s="8" t="s">
        <v>16873</v>
      </c>
      <c r="AL1860" s="8" t="s">
        <v>29816</v>
      </c>
      <c r="AM1860" s="8" t="s">
        <v>16874</v>
      </c>
      <c r="AN1860" s="72" t="s">
        <v>31567</v>
      </c>
    </row>
    <row r="1861" spans="2:40" ht="15.75" hidden="1">
      <c r="B1861" s="85" t="str">
        <f>IF(AND(OR(W1861='Haladó kereső'!$E$15,'Haladó kereső'!$E$15=""),OR(T1861='Haladó kereső'!$E$14,'Haladó kereső'!$E$14=""),OR(O1861&gt;='Haladó kereső'!$E$12,'Haladó kereső'!$E$12=""),OR(U1861='Haladó kereső'!$E$16,'Haladó kereső'!$E$16=""),OR(O1861&lt;='Haladó kereső'!$E$13,'Haladó kereső'!$E$13=""),OR(Y1861='Haladó kereső'!$E$17,'Haladó kereső'!$E$17=""),OR(S1861='Haladó kereső'!$E$10,'Haladó kereső'!$E$10=""),OR(Q1861='Haladó kereső'!$E$9,'Haladó kereső'!$E$9="",'Haladó kereső'!$E$9="összes"),OR(J1861='Haladó kereső'!$E$11,'Haladó kereső'!$E$11="")),"megfelel a választott feltételeknek","-")</f>
        <v>megfelel a választott feltételeknek</v>
      </c>
      <c r="D1861" s="5" t="s">
        <v>16875</v>
      </c>
      <c r="E1861" s="1">
        <v>20.187033333333332</v>
      </c>
      <c r="F1861" s="1">
        <v>46.520966666666666</v>
      </c>
      <c r="G1861" s="5"/>
      <c r="H1861" s="5" t="s">
        <v>16876</v>
      </c>
      <c r="I1861" s="5">
        <v>21555</v>
      </c>
      <c r="J1861" s="5" t="s">
        <v>2</v>
      </c>
      <c r="K1861" s="5" t="s">
        <v>3</v>
      </c>
      <c r="L1861" s="5" t="s">
        <v>3</v>
      </c>
      <c r="M1861" s="5" t="s">
        <v>3</v>
      </c>
      <c r="N1861" s="5">
        <v>6990</v>
      </c>
      <c r="O1861" s="5">
        <v>6937</v>
      </c>
      <c r="P1861" s="5">
        <v>5932</v>
      </c>
      <c r="Q1861" s="5" t="s">
        <v>556</v>
      </c>
      <c r="R1861" s="5" t="s">
        <v>16183</v>
      </c>
      <c r="S1861" s="5" t="s">
        <v>11308</v>
      </c>
      <c r="T1861" s="2" t="s">
        <v>31599</v>
      </c>
      <c r="U1861" s="6" t="s">
        <v>3</v>
      </c>
      <c r="V1861" s="6"/>
      <c r="W1861" s="6" t="s">
        <v>7</v>
      </c>
      <c r="X1861" s="6" t="s">
        <v>3</v>
      </c>
      <c r="Y1861" s="6" t="s">
        <v>3</v>
      </c>
      <c r="Z1861" s="6" t="s">
        <v>3</v>
      </c>
      <c r="AA1861" s="6" t="s">
        <v>16877</v>
      </c>
      <c r="AB1861" s="6" t="s">
        <v>3</v>
      </c>
      <c r="AC1861" s="6" t="s">
        <v>16878</v>
      </c>
      <c r="AD1861" s="6" t="s">
        <v>16879</v>
      </c>
      <c r="AE1861" s="7" t="s">
        <v>47</v>
      </c>
      <c r="AF1861" s="7" t="s">
        <v>16880</v>
      </c>
      <c r="AG1861" s="7"/>
      <c r="AH1861" s="7" t="s">
        <v>29817</v>
      </c>
      <c r="AI1861" s="7" t="s">
        <v>16878</v>
      </c>
      <c r="AJ1861" s="8" t="s">
        <v>16881</v>
      </c>
      <c r="AK1861" s="8" t="s">
        <v>16877</v>
      </c>
      <c r="AL1861" s="8" t="s">
        <v>16882</v>
      </c>
      <c r="AM1861" s="8" t="s">
        <v>16883</v>
      </c>
      <c r="AN1861" s="72" t="s">
        <v>31567</v>
      </c>
    </row>
    <row r="1862" spans="2:40" ht="30" hidden="1">
      <c r="B1862" s="85" t="str">
        <f>IF(AND(OR(W1862='Haladó kereső'!$E$15,'Haladó kereső'!$E$15=""),OR(T1862='Haladó kereső'!$E$14,'Haladó kereső'!$E$14=""),OR(O1862&gt;='Haladó kereső'!$E$12,'Haladó kereső'!$E$12=""),OR(U1862='Haladó kereső'!$E$16,'Haladó kereső'!$E$16=""),OR(O1862&lt;='Haladó kereső'!$E$13,'Haladó kereső'!$E$13=""),OR(Y1862='Haladó kereső'!$E$17,'Haladó kereső'!$E$17=""),OR(S1862='Haladó kereső'!$E$10,'Haladó kereső'!$E$10=""),OR(Q1862='Haladó kereső'!$E$9,'Haladó kereső'!$E$9="",'Haladó kereső'!$E$9="összes"),OR(J1862='Haladó kereső'!$E$11,'Haladó kereső'!$E$11="")),"megfelel a választott feltételeknek","-")</f>
        <v>megfelel a választott feltételeknek</v>
      </c>
      <c r="D1862" s="5" t="s">
        <v>1760</v>
      </c>
      <c r="E1862" s="1">
        <v>18.058800000000002</v>
      </c>
      <c r="F1862" s="1">
        <v>46.223966666666669</v>
      </c>
      <c r="G1862" s="5"/>
      <c r="H1862" s="5" t="s">
        <v>16884</v>
      </c>
      <c r="I1862" s="5">
        <v>16285</v>
      </c>
      <c r="J1862" s="5" t="s">
        <v>35</v>
      </c>
      <c r="K1862" s="5" t="s">
        <v>3</v>
      </c>
      <c r="L1862" s="5" t="s">
        <v>3</v>
      </c>
      <c r="M1862" s="5" t="s">
        <v>3</v>
      </c>
      <c r="N1862" s="5">
        <v>882</v>
      </c>
      <c r="O1862" s="5">
        <v>875</v>
      </c>
      <c r="P1862" s="5">
        <v>2297</v>
      </c>
      <c r="Q1862" s="5" t="s">
        <v>36</v>
      </c>
      <c r="R1862" s="5" t="s">
        <v>344</v>
      </c>
      <c r="S1862" s="5" t="s">
        <v>345</v>
      </c>
      <c r="T1862" s="2" t="s">
        <v>31600</v>
      </c>
      <c r="U1862" s="6" t="s">
        <v>1760</v>
      </c>
      <c r="V1862" s="6"/>
      <c r="W1862" s="6" t="s">
        <v>20</v>
      </c>
      <c r="X1862" s="6" t="s">
        <v>1761</v>
      </c>
      <c r="Y1862" s="6">
        <v>7</v>
      </c>
      <c r="Z1862" s="6" t="s">
        <v>1762</v>
      </c>
      <c r="AA1862" s="6" t="s">
        <v>16885</v>
      </c>
      <c r="AB1862" s="6" t="s">
        <v>1769</v>
      </c>
      <c r="AC1862" s="6" t="s">
        <v>1764</v>
      </c>
      <c r="AD1862" s="6" t="s">
        <v>3</v>
      </c>
      <c r="AE1862" s="7" t="s">
        <v>47</v>
      </c>
      <c r="AF1862" s="7" t="s">
        <v>16886</v>
      </c>
      <c r="AG1862" s="7"/>
      <c r="AH1862" s="7" t="s">
        <v>29818</v>
      </c>
      <c r="AI1862" s="7" t="s">
        <v>1764</v>
      </c>
      <c r="AJ1862" s="8" t="s">
        <v>1767</v>
      </c>
      <c r="AK1862" s="8" t="s">
        <v>1768</v>
      </c>
      <c r="AL1862" s="8" t="s">
        <v>27586</v>
      </c>
      <c r="AM1862" s="8" t="s">
        <v>1764</v>
      </c>
      <c r="AN1862" s="72" t="s">
        <v>31567</v>
      </c>
    </row>
    <row r="1863" spans="2:40" ht="30" hidden="1">
      <c r="B1863" s="85" t="str">
        <f>IF(AND(OR(W1863='Haladó kereső'!$E$15,'Haladó kereső'!$E$15=""),OR(T1863='Haladó kereső'!$E$14,'Haladó kereső'!$E$14=""),OR(O1863&gt;='Haladó kereső'!$E$12,'Haladó kereső'!$E$12=""),OR(U1863='Haladó kereső'!$E$16,'Haladó kereső'!$E$16=""),OR(O1863&lt;='Haladó kereső'!$E$13,'Haladó kereső'!$E$13=""),OR(Y1863='Haladó kereső'!$E$17,'Haladó kereső'!$E$17=""),OR(S1863='Haladó kereső'!$E$10,'Haladó kereső'!$E$10=""),OR(Q1863='Haladó kereső'!$E$9,'Haladó kereső'!$E$9="",'Haladó kereső'!$E$9="összes"),OR(J1863='Haladó kereső'!$E$11,'Haladó kereső'!$E$11="")),"megfelel a választott feltételeknek","-")</f>
        <v>megfelel a választott feltételeknek</v>
      </c>
      <c r="D1863" s="5" t="s">
        <v>16887</v>
      </c>
      <c r="E1863" s="1">
        <v>17.551300000000001</v>
      </c>
      <c r="F1863" s="1">
        <v>46.870966666666668</v>
      </c>
      <c r="G1863" s="5"/>
      <c r="H1863" s="5" t="s">
        <v>16888</v>
      </c>
      <c r="I1863" s="5">
        <v>4534</v>
      </c>
      <c r="J1863" s="5" t="s">
        <v>35</v>
      </c>
      <c r="K1863" s="5" t="s">
        <v>3</v>
      </c>
      <c r="L1863" s="5" t="s">
        <v>3</v>
      </c>
      <c r="M1863" s="5" t="s">
        <v>3</v>
      </c>
      <c r="N1863" s="5">
        <v>270</v>
      </c>
      <c r="O1863" s="5">
        <v>260</v>
      </c>
      <c r="P1863" s="5">
        <v>1084</v>
      </c>
      <c r="Q1863" s="5" t="s">
        <v>176</v>
      </c>
      <c r="R1863" s="5" t="s">
        <v>177</v>
      </c>
      <c r="S1863" s="5" t="s">
        <v>178</v>
      </c>
      <c r="T1863" s="2" t="s">
        <v>31600</v>
      </c>
      <c r="U1863" s="6" t="s">
        <v>2273</v>
      </c>
      <c r="V1863" s="6"/>
      <c r="W1863" s="6" t="s">
        <v>40</v>
      </c>
      <c r="X1863" s="6" t="s">
        <v>2274</v>
      </c>
      <c r="Y1863" s="6">
        <v>9</v>
      </c>
      <c r="Z1863" s="6" t="s">
        <v>2275</v>
      </c>
      <c r="AA1863" s="6" t="s">
        <v>16889</v>
      </c>
      <c r="AB1863" s="6" t="s">
        <v>16890</v>
      </c>
      <c r="AC1863" s="6" t="s">
        <v>2284</v>
      </c>
      <c r="AD1863" s="6" t="s">
        <v>16891</v>
      </c>
      <c r="AE1863" s="7" t="s">
        <v>47</v>
      </c>
      <c r="AF1863" s="7" t="s">
        <v>16892</v>
      </c>
      <c r="AG1863" s="7"/>
      <c r="AH1863" s="7" t="s">
        <v>29819</v>
      </c>
      <c r="AI1863" s="7" t="s">
        <v>16893</v>
      </c>
      <c r="AJ1863" s="8" t="s">
        <v>2282</v>
      </c>
      <c r="AK1863" s="8" t="s">
        <v>2283</v>
      </c>
      <c r="AL1863" s="8" t="s">
        <v>27659</v>
      </c>
      <c r="AM1863" s="8" t="s">
        <v>2284</v>
      </c>
      <c r="AN1863" s="72" t="s">
        <v>31567</v>
      </c>
    </row>
    <row r="1864" spans="2:40" ht="30" hidden="1">
      <c r="B1864" s="85" t="str">
        <f>IF(AND(OR(W1864='Haladó kereső'!$E$15,'Haladó kereső'!$E$15=""),OR(T1864='Haladó kereső'!$E$14,'Haladó kereső'!$E$14=""),OR(O1864&gt;='Haladó kereső'!$E$12,'Haladó kereső'!$E$12=""),OR(U1864='Haladó kereső'!$E$16,'Haladó kereső'!$E$16=""),OR(O1864&lt;='Haladó kereső'!$E$13,'Haladó kereső'!$E$13=""),OR(Y1864='Haladó kereső'!$E$17,'Haladó kereső'!$E$17=""),OR(S1864='Haladó kereső'!$E$10,'Haladó kereső'!$E$10=""),OR(Q1864='Haladó kereső'!$E$9,'Haladó kereső'!$E$9="",'Haladó kereső'!$E$9="összes"),OR(J1864='Haladó kereső'!$E$11,'Haladó kereső'!$E$11="")),"megfelel a választott feltételeknek","-")</f>
        <v>megfelel a választott feltételeknek</v>
      </c>
      <c r="D1864" s="5" t="s">
        <v>16894</v>
      </c>
      <c r="E1864" s="1">
        <v>16.985633333333336</v>
      </c>
      <c r="F1864" s="1">
        <v>46.802999999999997</v>
      </c>
      <c r="G1864" s="5"/>
      <c r="H1864" s="5" t="s">
        <v>16895</v>
      </c>
      <c r="I1864" s="5">
        <v>4756</v>
      </c>
      <c r="J1864" s="5" t="s">
        <v>35</v>
      </c>
      <c r="K1864" s="5" t="s">
        <v>3</v>
      </c>
      <c r="L1864" s="5" t="s">
        <v>3</v>
      </c>
      <c r="M1864" s="5" t="s">
        <v>3</v>
      </c>
      <c r="N1864" s="5">
        <v>294</v>
      </c>
      <c r="O1864" s="5">
        <v>296</v>
      </c>
      <c r="P1864" s="5">
        <v>651</v>
      </c>
      <c r="Q1864" s="5" t="s">
        <v>569</v>
      </c>
      <c r="R1864" s="5" t="s">
        <v>570</v>
      </c>
      <c r="S1864" s="5" t="s">
        <v>571</v>
      </c>
      <c r="T1864" s="2" t="s">
        <v>31600</v>
      </c>
      <c r="U1864" s="6" t="s">
        <v>614</v>
      </c>
      <c r="V1864" s="6"/>
      <c r="W1864" s="6" t="s">
        <v>40</v>
      </c>
      <c r="X1864" s="6" t="s">
        <v>3626</v>
      </c>
      <c r="Y1864" s="6">
        <v>8</v>
      </c>
      <c r="Z1864" s="6" t="s">
        <v>616</v>
      </c>
      <c r="AA1864" s="6" t="s">
        <v>16896</v>
      </c>
      <c r="AB1864" s="6">
        <v>0</v>
      </c>
      <c r="AC1864" s="6" t="s">
        <v>618</v>
      </c>
      <c r="AD1864" s="6" t="s">
        <v>16897</v>
      </c>
      <c r="AE1864" s="7" t="s">
        <v>47</v>
      </c>
      <c r="AF1864" s="7" t="s">
        <v>16898</v>
      </c>
      <c r="AG1864" s="7"/>
      <c r="AH1864" s="7" t="s">
        <v>29820</v>
      </c>
      <c r="AI1864" s="7" t="s">
        <v>16899</v>
      </c>
      <c r="AJ1864" s="8" t="s">
        <v>623</v>
      </c>
      <c r="AK1864" s="8" t="s">
        <v>624</v>
      </c>
      <c r="AL1864" s="8" t="s">
        <v>27440</v>
      </c>
      <c r="AM1864" s="8" t="s">
        <v>625</v>
      </c>
      <c r="AN1864" s="72" t="s">
        <v>31567</v>
      </c>
    </row>
    <row r="1865" spans="2:40" ht="30" hidden="1">
      <c r="B1865" s="85" t="str">
        <f>IF(AND(OR(W1865='Haladó kereső'!$E$15,'Haladó kereső'!$E$15=""),OR(T1865='Haladó kereső'!$E$14,'Haladó kereső'!$E$14=""),OR(O1865&gt;='Haladó kereső'!$E$12,'Haladó kereső'!$E$12=""),OR(U1865='Haladó kereső'!$E$16,'Haladó kereső'!$E$16=""),OR(O1865&lt;='Haladó kereső'!$E$13,'Haladó kereső'!$E$13=""),OR(Y1865='Haladó kereső'!$E$17,'Haladó kereső'!$E$17=""),OR(S1865='Haladó kereső'!$E$10,'Haladó kereső'!$E$10=""),OR(Q1865='Haladó kereső'!$E$9,'Haladó kereső'!$E$9="",'Haladó kereső'!$E$9="összes"),OR(J1865='Haladó kereső'!$E$11,'Haladó kereső'!$E$11="")),"megfelel a választott feltételeknek","-")</f>
        <v>megfelel a választott feltételeknek</v>
      </c>
      <c r="D1865" s="5" t="s">
        <v>7278</v>
      </c>
      <c r="E1865" s="1">
        <v>19.033633333333334</v>
      </c>
      <c r="F1865" s="1">
        <v>46.439933333333329</v>
      </c>
      <c r="G1865" s="5"/>
      <c r="H1865" s="5" t="s">
        <v>16900</v>
      </c>
      <c r="I1865" s="5">
        <v>30632</v>
      </c>
      <c r="J1865" s="5" t="s">
        <v>35</v>
      </c>
      <c r="K1865" s="5" t="s">
        <v>3</v>
      </c>
      <c r="L1865" s="5" t="s">
        <v>3</v>
      </c>
      <c r="M1865" s="5" t="s">
        <v>3</v>
      </c>
      <c r="N1865" s="5">
        <v>1780</v>
      </c>
      <c r="O1865" s="5">
        <v>1767</v>
      </c>
      <c r="P1865" s="5">
        <v>4230</v>
      </c>
      <c r="Q1865" s="5" t="s">
        <v>358</v>
      </c>
      <c r="R1865" s="5" t="s">
        <v>2924</v>
      </c>
      <c r="S1865" s="5" t="s">
        <v>2925</v>
      </c>
      <c r="T1865" s="2" t="s">
        <v>31600</v>
      </c>
      <c r="U1865" s="6" t="s">
        <v>7278</v>
      </c>
      <c r="V1865" s="6"/>
      <c r="W1865" s="6" t="s">
        <v>20</v>
      </c>
      <c r="X1865" s="6" t="s">
        <v>7279</v>
      </c>
      <c r="Y1865" s="6">
        <v>2</v>
      </c>
      <c r="Z1865" s="6" t="s">
        <v>7280</v>
      </c>
      <c r="AA1865" s="6" t="s">
        <v>7287</v>
      </c>
      <c r="AB1865" s="6" t="s">
        <v>16901</v>
      </c>
      <c r="AC1865" s="6" t="s">
        <v>7288</v>
      </c>
      <c r="AD1865" s="6" t="s">
        <v>16902</v>
      </c>
      <c r="AE1865" s="7" t="s">
        <v>47</v>
      </c>
      <c r="AF1865" s="7" t="s">
        <v>16903</v>
      </c>
      <c r="AG1865" s="7"/>
      <c r="AH1865" s="7" t="s">
        <v>29821</v>
      </c>
      <c r="AI1865" s="7" t="s">
        <v>7288</v>
      </c>
      <c r="AJ1865" s="8" t="s">
        <v>7286</v>
      </c>
      <c r="AK1865" s="8" t="s">
        <v>7287</v>
      </c>
      <c r="AL1865" s="8" t="s">
        <v>29822</v>
      </c>
      <c r="AM1865" s="8" t="s">
        <v>7288</v>
      </c>
      <c r="AN1865" s="72" t="s">
        <v>31567</v>
      </c>
    </row>
    <row r="1866" spans="2:40" ht="15.75" hidden="1">
      <c r="B1866" s="85" t="str">
        <f>IF(AND(OR(W1866='Haladó kereső'!$E$15,'Haladó kereső'!$E$15=""),OR(T1866='Haladó kereső'!$E$14,'Haladó kereső'!$E$14=""),OR(O1866&gt;='Haladó kereső'!$E$12,'Haladó kereső'!$E$12=""),OR(U1866='Haladó kereső'!$E$16,'Haladó kereső'!$E$16=""),OR(O1866&lt;='Haladó kereső'!$E$13,'Haladó kereső'!$E$13=""),OR(Y1866='Haladó kereső'!$E$17,'Haladó kereső'!$E$17=""),OR(S1866='Haladó kereső'!$E$10,'Haladó kereső'!$E$10=""),OR(Q1866='Haladó kereső'!$E$9,'Haladó kereső'!$E$9="",'Haladó kereső'!$E$9="összes"),OR(J1866='Haladó kereső'!$E$11,'Haladó kereső'!$E$11="")),"megfelel a választott feltételeknek","-")</f>
        <v>megfelel a választott feltételeknek</v>
      </c>
      <c r="D1866" s="5" t="s">
        <v>16904</v>
      </c>
      <c r="E1866" s="1">
        <v>20.792933333333334</v>
      </c>
      <c r="F1866" s="1">
        <v>48.102200000000003</v>
      </c>
      <c r="G1866" s="5"/>
      <c r="H1866" s="5" t="s">
        <v>16905</v>
      </c>
      <c r="I1866" s="5">
        <v>30456</v>
      </c>
      <c r="J1866" s="5" t="s">
        <v>3119</v>
      </c>
      <c r="K1866" s="5" t="s">
        <v>3</v>
      </c>
      <c r="L1866" s="5" t="s">
        <v>3120</v>
      </c>
      <c r="M1866" s="5" t="s">
        <v>429</v>
      </c>
      <c r="N1866" s="5">
        <v>163376</v>
      </c>
      <c r="O1866" s="5">
        <v>162251</v>
      </c>
      <c r="P1866" s="5">
        <v>23667</v>
      </c>
      <c r="Q1866" s="5" t="s">
        <v>69</v>
      </c>
      <c r="R1866" s="5" t="s">
        <v>16906</v>
      </c>
      <c r="S1866" s="5" t="s">
        <v>989</v>
      </c>
      <c r="T1866" s="2" t="s">
        <v>31599</v>
      </c>
      <c r="U1866" s="6" t="s">
        <v>3</v>
      </c>
      <c r="V1866" s="6"/>
      <c r="W1866" s="6" t="s">
        <v>7</v>
      </c>
      <c r="X1866" s="6" t="s">
        <v>3</v>
      </c>
      <c r="Y1866" s="6" t="s">
        <v>3</v>
      </c>
      <c r="Z1866" s="6" t="s">
        <v>3</v>
      </c>
      <c r="AA1866" s="6" t="s">
        <v>16907</v>
      </c>
      <c r="AB1866" s="6" t="s">
        <v>3</v>
      </c>
      <c r="AC1866" s="6" t="s">
        <v>16908</v>
      </c>
      <c r="AD1866" s="6" t="s">
        <v>16909</v>
      </c>
      <c r="AE1866" s="7" t="s">
        <v>47</v>
      </c>
      <c r="AF1866" s="7" t="s">
        <v>16910</v>
      </c>
      <c r="AG1866" s="7"/>
      <c r="AH1866" s="7" t="s">
        <v>29823</v>
      </c>
      <c r="AI1866" s="7" t="s">
        <v>16911</v>
      </c>
      <c r="AJ1866" s="8" t="s">
        <v>16912</v>
      </c>
      <c r="AK1866" s="8" t="s">
        <v>16907</v>
      </c>
      <c r="AL1866" s="8" t="s">
        <v>29824</v>
      </c>
      <c r="AM1866" s="8" t="s">
        <v>16913</v>
      </c>
      <c r="AN1866" s="72" t="s">
        <v>31567</v>
      </c>
    </row>
    <row r="1867" spans="2:40" ht="30" hidden="1">
      <c r="B1867" s="85" t="str">
        <f>IF(AND(OR(W1867='Haladó kereső'!$E$15,'Haladó kereső'!$E$15=""),OR(T1867='Haladó kereső'!$E$14,'Haladó kereső'!$E$14=""),OR(O1867&gt;='Haladó kereső'!$E$12,'Haladó kereső'!$E$12=""),OR(U1867='Haladó kereső'!$E$16,'Haladó kereső'!$E$16=""),OR(O1867&lt;='Haladó kereső'!$E$13,'Haladó kereső'!$E$13=""),OR(Y1867='Haladó kereső'!$E$17,'Haladó kereső'!$E$17=""),OR(S1867='Haladó kereső'!$E$10,'Haladó kereső'!$E$10=""),OR(Q1867='Haladó kereső'!$E$9,'Haladó kereső'!$E$9="",'Haladó kereső'!$E$9="összes"),OR(J1867='Haladó kereső'!$E$11,'Haladó kereső'!$E$11="")),"megfelel a választott feltételeknek","-")</f>
        <v>megfelel a választott feltételeknek</v>
      </c>
      <c r="D1867" s="5" t="s">
        <v>16914</v>
      </c>
      <c r="E1867" s="1">
        <v>18.475366666666666</v>
      </c>
      <c r="F1867" s="1">
        <v>46.625666666666667</v>
      </c>
      <c r="G1867" s="5"/>
      <c r="H1867" s="5" t="s">
        <v>16915</v>
      </c>
      <c r="I1867" s="5">
        <v>2811</v>
      </c>
      <c r="J1867" s="5" t="s">
        <v>35</v>
      </c>
      <c r="K1867" s="5" t="s">
        <v>3</v>
      </c>
      <c r="L1867" s="5" t="s">
        <v>3</v>
      </c>
      <c r="M1867" s="5" t="s">
        <v>3</v>
      </c>
      <c r="N1867" s="5">
        <v>302</v>
      </c>
      <c r="O1867" s="5">
        <v>301</v>
      </c>
      <c r="P1867" s="5">
        <v>3471</v>
      </c>
      <c r="Q1867" s="5" t="s">
        <v>750</v>
      </c>
      <c r="R1867" s="5" t="s">
        <v>3186</v>
      </c>
      <c r="S1867" s="5" t="s">
        <v>3187</v>
      </c>
      <c r="T1867" s="2" t="s">
        <v>31600</v>
      </c>
      <c r="U1867" s="6" t="s">
        <v>10204</v>
      </c>
      <c r="V1867" s="6"/>
      <c r="W1867" s="6" t="s">
        <v>40</v>
      </c>
      <c r="X1867" s="6" t="s">
        <v>10206</v>
      </c>
      <c r="Y1867" s="6">
        <v>6</v>
      </c>
      <c r="Z1867" s="6" t="s">
        <v>10207</v>
      </c>
      <c r="AA1867" s="6" t="s">
        <v>16916</v>
      </c>
      <c r="AB1867" s="6">
        <v>74408559</v>
      </c>
      <c r="AC1867" s="6" t="s">
        <v>16917</v>
      </c>
      <c r="AD1867" s="6" t="s">
        <v>16918</v>
      </c>
      <c r="AE1867" s="7" t="s">
        <v>47</v>
      </c>
      <c r="AF1867" s="7" t="s">
        <v>16919</v>
      </c>
      <c r="AG1867" s="7"/>
      <c r="AH1867" s="7" t="s">
        <v>29825</v>
      </c>
      <c r="AI1867" s="7" t="s">
        <v>16917</v>
      </c>
      <c r="AJ1867" s="8" t="s">
        <v>10212</v>
      </c>
      <c r="AK1867" s="8" t="s">
        <v>10208</v>
      </c>
      <c r="AL1867" s="8" t="s">
        <v>28777</v>
      </c>
      <c r="AM1867" s="8" t="s">
        <v>10213</v>
      </c>
      <c r="AN1867" s="72" t="s">
        <v>31567</v>
      </c>
    </row>
    <row r="1868" spans="2:40" ht="15.75" hidden="1">
      <c r="B1868" s="85" t="str">
        <f>IF(AND(OR(W1868='Haladó kereső'!$E$15,'Haladó kereső'!$E$15=""),OR(T1868='Haladó kereső'!$E$14,'Haladó kereső'!$E$14=""),OR(O1868&gt;='Haladó kereső'!$E$12,'Haladó kereső'!$E$12=""),OR(U1868='Haladó kereső'!$E$16,'Haladó kereső'!$E$16=""),OR(O1868&lt;='Haladó kereső'!$E$13,'Haladó kereső'!$E$13=""),OR(Y1868='Haladó kereső'!$E$17,'Haladó kereső'!$E$17=""),OR(S1868='Haladó kereső'!$E$10,'Haladó kereső'!$E$10=""),OR(Q1868='Haladó kereső'!$E$9,'Haladó kereső'!$E$9="",'Haladó kereső'!$E$9="összes"),OR(J1868='Haladó kereső'!$E$11,'Haladó kereső'!$E$11="")),"megfelel a választott feltételeknek","-")</f>
        <v>megfelel a választott feltételeknek</v>
      </c>
      <c r="D1868" s="5" t="s">
        <v>13792</v>
      </c>
      <c r="E1868" s="1">
        <v>18.174866666666667</v>
      </c>
      <c r="F1868" s="1">
        <v>47.667266666666663</v>
      </c>
      <c r="G1868" s="5"/>
      <c r="H1868" s="5" t="s">
        <v>16920</v>
      </c>
      <c r="I1868" s="5">
        <v>26930</v>
      </c>
      <c r="J1868" s="5" t="s">
        <v>35</v>
      </c>
      <c r="K1868" s="5" t="s">
        <v>3</v>
      </c>
      <c r="L1868" s="5" t="s">
        <v>3</v>
      </c>
      <c r="M1868" s="5" t="s">
        <v>3</v>
      </c>
      <c r="N1868" s="5">
        <v>2210</v>
      </c>
      <c r="O1868" s="5">
        <v>2169</v>
      </c>
      <c r="P1868" s="5">
        <v>6721</v>
      </c>
      <c r="Q1868" s="5" t="s">
        <v>193</v>
      </c>
      <c r="R1868" s="5" t="s">
        <v>194</v>
      </c>
      <c r="S1868" s="5" t="s">
        <v>195</v>
      </c>
      <c r="T1868" s="2" t="s">
        <v>31600</v>
      </c>
      <c r="U1868" s="6" t="s">
        <v>13792</v>
      </c>
      <c r="V1868" s="6"/>
      <c r="W1868" s="6" t="s">
        <v>20</v>
      </c>
      <c r="X1868" s="6" t="s">
        <v>13793</v>
      </c>
      <c r="Y1868" s="6">
        <v>2</v>
      </c>
      <c r="Z1868" s="6" t="s">
        <v>13794</v>
      </c>
      <c r="AA1868" s="6" t="s">
        <v>16921</v>
      </c>
      <c r="AB1868" s="6" t="s">
        <v>16922</v>
      </c>
      <c r="AC1868" s="6" t="s">
        <v>16923</v>
      </c>
      <c r="AD1868" s="6" t="s">
        <v>16924</v>
      </c>
      <c r="AE1868" s="7" t="s">
        <v>47</v>
      </c>
      <c r="AF1868" s="7" t="s">
        <v>16925</v>
      </c>
      <c r="AG1868" s="7"/>
      <c r="AH1868" s="7" t="s">
        <v>29685</v>
      </c>
      <c r="AI1868" s="7" t="s">
        <v>16081</v>
      </c>
      <c r="AJ1868" s="8" t="s">
        <v>13801</v>
      </c>
      <c r="AK1868" s="8" t="s">
        <v>13802</v>
      </c>
      <c r="AL1868" s="8" t="s">
        <v>29337</v>
      </c>
      <c r="AM1868" s="8" t="s">
        <v>13803</v>
      </c>
      <c r="AN1868" s="72" t="s">
        <v>31567</v>
      </c>
    </row>
    <row r="1869" spans="2:40" ht="30" hidden="1">
      <c r="B1869" s="85" t="str">
        <f>IF(AND(OR(W1869='Haladó kereső'!$E$15,'Haladó kereső'!$E$15=""),OR(T1869='Haladó kereső'!$E$14,'Haladó kereső'!$E$14=""),OR(O1869&gt;='Haladó kereső'!$E$12,'Haladó kereső'!$E$12=""),OR(U1869='Haladó kereső'!$E$16,'Haladó kereső'!$E$16=""),OR(O1869&lt;='Haladó kereső'!$E$13,'Haladó kereső'!$E$13=""),OR(Y1869='Haladó kereső'!$E$17,'Haladó kereső'!$E$17=""),OR(S1869='Haladó kereső'!$E$10,'Haladó kereső'!$E$10=""),OR(Q1869='Haladó kereső'!$E$9,'Haladó kereső'!$E$9="",'Haladó kereső'!$E$9="összes"),OR(J1869='Haladó kereső'!$E$11,'Haladó kereső'!$E$11="")),"megfelel a választott feltételeknek","-")</f>
        <v>megfelel a választott feltételeknek</v>
      </c>
      <c r="D1869" s="5" t="s">
        <v>16926</v>
      </c>
      <c r="E1869" s="1">
        <v>19.238733333333336</v>
      </c>
      <c r="F1869" s="1">
        <v>47.593133333333334</v>
      </c>
      <c r="G1869" s="5"/>
      <c r="H1869" s="5" t="s">
        <v>16927</v>
      </c>
      <c r="I1869" s="5">
        <v>17783</v>
      </c>
      <c r="J1869" s="5" t="s">
        <v>35</v>
      </c>
      <c r="K1869" s="5" t="s">
        <v>555</v>
      </c>
      <c r="L1869" s="5" t="s">
        <v>3</v>
      </c>
      <c r="M1869" s="5" t="s">
        <v>3</v>
      </c>
      <c r="N1869" s="5">
        <v>6491</v>
      </c>
      <c r="O1869" s="5">
        <v>6617</v>
      </c>
      <c r="P1869" s="5">
        <v>3448</v>
      </c>
      <c r="Q1869" s="5" t="s">
        <v>163</v>
      </c>
      <c r="R1869" s="5" t="s">
        <v>6433</v>
      </c>
      <c r="S1869" s="5" t="s">
        <v>6434</v>
      </c>
      <c r="T1869" s="2" t="s">
        <v>31599</v>
      </c>
      <c r="U1869" s="6" t="s">
        <v>3</v>
      </c>
      <c r="V1869" s="6"/>
      <c r="W1869" s="6" t="s">
        <v>7</v>
      </c>
      <c r="X1869" s="6" t="s">
        <v>3</v>
      </c>
      <c r="Y1869" s="6" t="s">
        <v>3</v>
      </c>
      <c r="Z1869" s="6" t="s">
        <v>3</v>
      </c>
      <c r="AA1869" s="6" t="s">
        <v>16928</v>
      </c>
      <c r="AB1869" s="6" t="s">
        <v>3</v>
      </c>
      <c r="AC1869" s="6" t="s">
        <v>16929</v>
      </c>
      <c r="AD1869" s="6" t="s">
        <v>16930</v>
      </c>
      <c r="AE1869" s="7" t="s">
        <v>16931</v>
      </c>
      <c r="AF1869" s="7" t="s">
        <v>16932</v>
      </c>
      <c r="AG1869" s="7"/>
      <c r="AH1869" s="7" t="s">
        <v>29826</v>
      </c>
      <c r="AI1869" s="7" t="s">
        <v>16933</v>
      </c>
      <c r="AJ1869" s="8" t="s">
        <v>16934</v>
      </c>
      <c r="AK1869" s="8" t="s">
        <v>16928</v>
      </c>
      <c r="AL1869" s="8" t="s">
        <v>29827</v>
      </c>
      <c r="AM1869" s="8" t="s">
        <v>16935</v>
      </c>
      <c r="AN1869" s="72" t="s">
        <v>31567</v>
      </c>
    </row>
    <row r="1870" spans="2:40" ht="30" hidden="1">
      <c r="B1870" s="85" t="str">
        <f>IF(AND(OR(W1870='Haladó kereső'!$E$15,'Haladó kereső'!$E$15=""),OR(T1870='Haladó kereső'!$E$14,'Haladó kereső'!$E$14=""),OR(O1870&gt;='Haladó kereső'!$E$12,'Haladó kereső'!$E$12=""),OR(U1870='Haladó kereső'!$E$16,'Haladó kereső'!$E$16=""),OR(O1870&lt;='Haladó kereső'!$E$13,'Haladó kereső'!$E$13=""),OR(Y1870='Haladó kereső'!$E$17,'Haladó kereső'!$E$17=""),OR(S1870='Haladó kereső'!$E$10,'Haladó kereső'!$E$10=""),OR(Q1870='Haladó kereső'!$E$9,'Haladó kereső'!$E$9="",'Haladó kereső'!$E$9="összes"),OR(J1870='Haladó kereső'!$E$11,'Haladó kereső'!$E$11="")),"megfelel a választott feltételeknek","-")</f>
        <v>megfelel a választott feltételeknek</v>
      </c>
      <c r="D1870" s="5" t="s">
        <v>16936</v>
      </c>
      <c r="E1870" s="1">
        <v>18.591733333333334</v>
      </c>
      <c r="F1870" s="1">
        <v>47.72076666666667</v>
      </c>
      <c r="G1870" s="5"/>
      <c r="H1870" s="5" t="s">
        <v>16937</v>
      </c>
      <c r="I1870" s="5">
        <v>28255</v>
      </c>
      <c r="J1870" s="5" t="s">
        <v>35</v>
      </c>
      <c r="K1870" s="5" t="s">
        <v>3</v>
      </c>
      <c r="L1870" s="5" t="s">
        <v>3</v>
      </c>
      <c r="M1870" s="5" t="s">
        <v>3</v>
      </c>
      <c r="N1870" s="5">
        <v>879</v>
      </c>
      <c r="O1870" s="5">
        <v>898</v>
      </c>
      <c r="P1870" s="5">
        <v>732</v>
      </c>
      <c r="Q1870" s="5" t="s">
        <v>193</v>
      </c>
      <c r="R1870" s="5" t="s">
        <v>1059</v>
      </c>
      <c r="S1870" s="5" t="s">
        <v>1060</v>
      </c>
      <c r="T1870" s="2" t="s">
        <v>31600</v>
      </c>
      <c r="U1870" s="6" t="s">
        <v>16938</v>
      </c>
      <c r="V1870" s="6"/>
      <c r="W1870" s="6" t="s">
        <v>40</v>
      </c>
      <c r="X1870" s="6" t="s">
        <v>16939</v>
      </c>
      <c r="Y1870" s="6">
        <v>2</v>
      </c>
      <c r="Z1870" s="6" t="s">
        <v>16940</v>
      </c>
      <c r="AA1870" s="6" t="s">
        <v>16941</v>
      </c>
      <c r="AB1870" s="6" t="s">
        <v>16942</v>
      </c>
      <c r="AC1870" s="6" t="s">
        <v>16943</v>
      </c>
      <c r="AD1870" s="6" t="s">
        <v>16944</v>
      </c>
      <c r="AE1870" s="7" t="s">
        <v>47</v>
      </c>
      <c r="AF1870" s="7" t="s">
        <v>16945</v>
      </c>
      <c r="AG1870" s="7"/>
      <c r="AH1870" s="7" t="s">
        <v>29828</v>
      </c>
      <c r="AI1870" s="7" t="s">
        <v>16946</v>
      </c>
      <c r="AJ1870" s="8" t="s">
        <v>16947</v>
      </c>
      <c r="AK1870" s="8" t="s">
        <v>16948</v>
      </c>
      <c r="AL1870" s="8" t="s">
        <v>29829</v>
      </c>
      <c r="AM1870" s="8" t="s">
        <v>16949</v>
      </c>
      <c r="AN1870" s="72" t="s">
        <v>31567</v>
      </c>
    </row>
    <row r="1871" spans="2:40" ht="30" hidden="1">
      <c r="B1871" s="85" t="str">
        <f>IF(AND(OR(W1871='Haladó kereső'!$E$15,'Haladó kereső'!$E$15=""),OR(T1871='Haladó kereső'!$E$14,'Haladó kereső'!$E$14=""),OR(O1871&gt;='Haladó kereső'!$E$12,'Haladó kereső'!$E$12=""),OR(U1871='Haladó kereső'!$E$16,'Haladó kereső'!$E$16=""),OR(O1871&lt;='Haladó kereső'!$E$13,'Haladó kereső'!$E$13=""),OR(Y1871='Haladó kereső'!$E$17,'Haladó kereső'!$E$17=""),OR(S1871='Haladó kereső'!$E$10,'Haladó kereső'!$E$10=""),OR(Q1871='Haladó kereső'!$E$9,'Haladó kereső'!$E$9="",'Haladó kereső'!$E$9="összes"),OR(J1871='Haladó kereső'!$E$11,'Haladó kereső'!$E$11="")),"megfelel a választott feltételeknek","-")</f>
        <v>megfelel a választott feltételeknek</v>
      </c>
      <c r="D1871" s="5" t="s">
        <v>16950</v>
      </c>
      <c r="E1871" s="1">
        <v>21.322066666666668</v>
      </c>
      <c r="F1871" s="1">
        <v>48.373366666666669</v>
      </c>
      <c r="G1871" s="5"/>
      <c r="H1871" s="5" t="s">
        <v>16951</v>
      </c>
      <c r="I1871" s="5">
        <v>10968</v>
      </c>
      <c r="J1871" s="5" t="s">
        <v>35</v>
      </c>
      <c r="K1871" s="5" t="s">
        <v>3</v>
      </c>
      <c r="L1871" s="5" t="s">
        <v>3</v>
      </c>
      <c r="M1871" s="5" t="s">
        <v>3</v>
      </c>
      <c r="N1871" s="5">
        <v>84</v>
      </c>
      <c r="O1871" s="5">
        <v>81</v>
      </c>
      <c r="P1871" s="5">
        <v>1917</v>
      </c>
      <c r="Q1871" s="5" t="s">
        <v>69</v>
      </c>
      <c r="R1871" s="5" t="s">
        <v>70</v>
      </c>
      <c r="S1871" s="5" t="s">
        <v>71</v>
      </c>
      <c r="T1871" s="2" t="s">
        <v>31600</v>
      </c>
      <c r="U1871" s="6" t="s">
        <v>9017</v>
      </c>
      <c r="V1871" s="6"/>
      <c r="W1871" s="6" t="s">
        <v>40</v>
      </c>
      <c r="X1871" s="6" t="s">
        <v>9018</v>
      </c>
      <c r="Y1871" s="6">
        <v>7</v>
      </c>
      <c r="Z1871" s="6" t="s">
        <v>9019</v>
      </c>
      <c r="AA1871" s="6" t="s">
        <v>16952</v>
      </c>
      <c r="AB1871" s="6" t="s">
        <v>16953</v>
      </c>
      <c r="AC1871" s="6" t="s">
        <v>16954</v>
      </c>
      <c r="AD1871" s="6" t="s">
        <v>16955</v>
      </c>
      <c r="AE1871" s="7" t="s">
        <v>47</v>
      </c>
      <c r="AF1871" s="7" t="s">
        <v>16956</v>
      </c>
      <c r="AG1871" s="7"/>
      <c r="AH1871" s="7" t="s">
        <v>29830</v>
      </c>
      <c r="AI1871" s="7" t="s">
        <v>16954</v>
      </c>
      <c r="AJ1871" s="8" t="s">
        <v>9025</v>
      </c>
      <c r="AK1871" s="8" t="s">
        <v>9026</v>
      </c>
      <c r="AL1871" s="8" t="s">
        <v>28593</v>
      </c>
      <c r="AM1871" s="8" t="s">
        <v>9028</v>
      </c>
      <c r="AN1871" s="72" t="s">
        <v>31567</v>
      </c>
    </row>
    <row r="1872" spans="2:40" ht="45" hidden="1">
      <c r="B1872" s="85" t="str">
        <f>IF(AND(OR(W1872='Haladó kereső'!$E$15,'Haladó kereső'!$E$15=""),OR(T1872='Haladó kereső'!$E$14,'Haladó kereső'!$E$14=""),OR(O1872&gt;='Haladó kereső'!$E$12,'Haladó kereső'!$E$12=""),OR(U1872='Haladó kereső'!$E$16,'Haladó kereső'!$E$16=""),OR(O1872&lt;='Haladó kereső'!$E$13,'Haladó kereső'!$E$13=""),OR(Y1872='Haladó kereső'!$E$17,'Haladó kereső'!$E$17=""),OR(S1872='Haladó kereső'!$E$10,'Haladó kereső'!$E$10=""),OR(Q1872='Haladó kereső'!$E$9,'Haladó kereső'!$E$9="",'Haladó kereső'!$E$9="összes"),OR(J1872='Haladó kereső'!$E$11,'Haladó kereső'!$E$11="")),"megfelel a választott feltételeknek","-")</f>
        <v>megfelel a választott feltételeknek</v>
      </c>
      <c r="D1872" s="5" t="s">
        <v>16957</v>
      </c>
      <c r="E1872" s="1">
        <v>18.333833333333331</v>
      </c>
      <c r="F1872" s="1">
        <v>47.239533333333334</v>
      </c>
      <c r="G1872" s="5"/>
      <c r="H1872" s="5" t="s">
        <v>16958</v>
      </c>
      <c r="I1872" s="5">
        <v>25715</v>
      </c>
      <c r="J1872" s="5" t="s">
        <v>35</v>
      </c>
      <c r="K1872" s="5" t="s">
        <v>3</v>
      </c>
      <c r="L1872" s="5" t="s">
        <v>3</v>
      </c>
      <c r="M1872" s="5" t="s">
        <v>3</v>
      </c>
      <c r="N1872" s="5">
        <v>564</v>
      </c>
      <c r="O1872" s="5">
        <v>568</v>
      </c>
      <c r="P1872" s="5">
        <v>988</v>
      </c>
      <c r="Q1872" s="5" t="s">
        <v>4</v>
      </c>
      <c r="R1872" s="5" t="s">
        <v>5</v>
      </c>
      <c r="S1872" s="5" t="s">
        <v>6</v>
      </c>
      <c r="T1872" s="2" t="s">
        <v>31600</v>
      </c>
      <c r="U1872" s="6" t="s">
        <v>16959</v>
      </c>
      <c r="V1872" s="6"/>
      <c r="W1872" s="6" t="s">
        <v>40</v>
      </c>
      <c r="X1872" s="6" t="s">
        <v>16960</v>
      </c>
      <c r="Y1872" s="6">
        <v>2</v>
      </c>
      <c r="Z1872" s="6" t="s">
        <v>16961</v>
      </c>
      <c r="AA1872" s="6" t="s">
        <v>16962</v>
      </c>
      <c r="AB1872" s="6" t="s">
        <v>16963</v>
      </c>
      <c r="AC1872" s="6" t="s">
        <v>16964</v>
      </c>
      <c r="AD1872" s="6" t="s">
        <v>16965</v>
      </c>
      <c r="AE1872" s="7" t="s">
        <v>47</v>
      </c>
      <c r="AF1872" s="7" t="s">
        <v>16966</v>
      </c>
      <c r="AG1872" s="7"/>
      <c r="AH1872" s="7" t="s">
        <v>16967</v>
      </c>
      <c r="AI1872" s="7" t="s">
        <v>16964</v>
      </c>
      <c r="AJ1872" s="8" t="s">
        <v>16968</v>
      </c>
      <c r="AK1872" s="8" t="s">
        <v>16969</v>
      </c>
      <c r="AL1872" s="8" t="s">
        <v>29831</v>
      </c>
      <c r="AM1872" s="8" t="s">
        <v>16971</v>
      </c>
      <c r="AN1872" s="72" t="s">
        <v>31567</v>
      </c>
    </row>
    <row r="1873" spans="2:40" ht="30" hidden="1">
      <c r="B1873" s="85" t="str">
        <f>IF(AND(OR(W1873='Haladó kereső'!$E$15,'Haladó kereső'!$E$15=""),OR(T1873='Haladó kereső'!$E$14,'Haladó kereső'!$E$14=""),OR(O1873&gt;='Haladó kereső'!$E$12,'Haladó kereső'!$E$12=""),OR(U1873='Haladó kereső'!$E$16,'Haladó kereső'!$E$16=""),OR(O1873&lt;='Haladó kereső'!$E$13,'Haladó kereső'!$E$13=""),OR(Y1873='Haladó kereső'!$E$17,'Haladó kereső'!$E$17=""),OR(S1873='Haladó kereső'!$E$10,'Haladó kereső'!$E$10=""),OR(Q1873='Haladó kereső'!$E$9,'Haladó kereső'!$E$9="",'Haladó kereső'!$E$9="összes"),OR(J1873='Haladó kereső'!$E$11,'Haladó kereső'!$E$11="")),"megfelel a választott feltételeknek","-")</f>
        <v>megfelel a választott feltételeknek</v>
      </c>
      <c r="D1873" s="5" t="s">
        <v>16972</v>
      </c>
      <c r="E1873" s="1">
        <v>18.685633333333335</v>
      </c>
      <c r="F1873" s="1">
        <v>45.988733333333336</v>
      </c>
      <c r="G1873" s="5"/>
      <c r="H1873" s="5" t="s">
        <v>16973</v>
      </c>
      <c r="I1873" s="5">
        <v>23959</v>
      </c>
      <c r="J1873" s="5" t="s">
        <v>2</v>
      </c>
      <c r="K1873" s="5" t="s">
        <v>3</v>
      </c>
      <c r="L1873" s="5" t="s">
        <v>3</v>
      </c>
      <c r="M1873" s="5" t="s">
        <v>429</v>
      </c>
      <c r="N1873" s="5">
        <v>19272</v>
      </c>
      <c r="O1873" s="5">
        <v>19177</v>
      </c>
      <c r="P1873" s="5">
        <v>11223</v>
      </c>
      <c r="Q1873" s="5" t="s">
        <v>36</v>
      </c>
      <c r="R1873" s="5" t="s">
        <v>16974</v>
      </c>
      <c r="S1873" s="5" t="s">
        <v>2625</v>
      </c>
      <c r="T1873" s="2" t="s">
        <v>31599</v>
      </c>
      <c r="U1873" s="6" t="s">
        <v>3</v>
      </c>
      <c r="V1873" s="6"/>
      <c r="W1873" s="6" t="s">
        <v>7</v>
      </c>
      <c r="X1873" s="6" t="s">
        <v>3</v>
      </c>
      <c r="Y1873" s="6" t="s">
        <v>3</v>
      </c>
      <c r="Z1873" s="6" t="s">
        <v>3</v>
      </c>
      <c r="AA1873" s="6" t="s">
        <v>16975</v>
      </c>
      <c r="AB1873" s="6" t="s">
        <v>3</v>
      </c>
      <c r="AC1873" s="6" t="s">
        <v>16976</v>
      </c>
      <c r="AD1873" s="6" t="s">
        <v>16977</v>
      </c>
      <c r="AE1873" s="7" t="s">
        <v>47</v>
      </c>
      <c r="AF1873" s="7" t="s">
        <v>16978</v>
      </c>
      <c r="AG1873" s="7"/>
      <c r="AH1873" s="7" t="s">
        <v>29832</v>
      </c>
      <c r="AI1873" s="7" t="s">
        <v>16979</v>
      </c>
      <c r="AJ1873" s="8" t="s">
        <v>16980</v>
      </c>
      <c r="AK1873" s="8" t="s">
        <v>16975</v>
      </c>
      <c r="AL1873" s="8" t="s">
        <v>29833</v>
      </c>
      <c r="AM1873" s="8" t="s">
        <v>16981</v>
      </c>
      <c r="AN1873" s="72" t="s">
        <v>31567</v>
      </c>
    </row>
    <row r="1874" spans="2:40" ht="30" hidden="1">
      <c r="B1874" s="85" t="str">
        <f>IF(AND(OR(W1874='Haladó kereső'!$E$15,'Haladó kereső'!$E$15=""),OR(T1874='Haladó kereső'!$E$14,'Haladó kereső'!$E$14=""),OR(O1874&gt;='Haladó kereső'!$E$12,'Haladó kereső'!$E$12=""),OR(U1874='Haladó kereső'!$E$16,'Haladó kereső'!$E$16=""),OR(O1874&lt;='Haladó kereső'!$E$13,'Haladó kereső'!$E$13=""),OR(Y1874='Haladó kereső'!$E$17,'Haladó kereső'!$E$17=""),OR(S1874='Haladó kereső'!$E$10,'Haladó kereső'!$E$10=""),OR(Q1874='Haladó kereső'!$E$9,'Haladó kereső'!$E$9="",'Haladó kereső'!$E$9="összes"),OR(J1874='Haladó kereső'!$E$11,'Haladó kereső'!$E$11="")),"megfelel a választott feltételeknek","-")</f>
        <v>megfelel a választott feltételeknek</v>
      </c>
      <c r="D1874" s="5" t="s">
        <v>16982</v>
      </c>
      <c r="E1874" s="1">
        <v>19.338733333333334</v>
      </c>
      <c r="F1874" s="1">
        <v>47.989333333333335</v>
      </c>
      <c r="G1874" s="5"/>
      <c r="H1874" s="5" t="s">
        <v>16983</v>
      </c>
      <c r="I1874" s="5">
        <v>27915</v>
      </c>
      <c r="J1874" s="5" t="s">
        <v>35</v>
      </c>
      <c r="K1874" s="5" t="s">
        <v>3</v>
      </c>
      <c r="L1874" s="5" t="s">
        <v>3</v>
      </c>
      <c r="M1874" s="5" t="s">
        <v>3</v>
      </c>
      <c r="N1874" s="5">
        <v>986</v>
      </c>
      <c r="O1874" s="5">
        <v>994</v>
      </c>
      <c r="P1874" s="5">
        <v>1595</v>
      </c>
      <c r="Q1874" s="5" t="s">
        <v>827</v>
      </c>
      <c r="R1874" s="5" t="s">
        <v>2999</v>
      </c>
      <c r="S1874" s="5" t="s">
        <v>2067</v>
      </c>
      <c r="T1874" s="2" t="s">
        <v>31600</v>
      </c>
      <c r="U1874" s="6" t="s">
        <v>5972</v>
      </c>
      <c r="V1874" s="6"/>
      <c r="W1874" s="6" t="s">
        <v>40</v>
      </c>
      <c r="X1874" s="6" t="s">
        <v>5974</v>
      </c>
      <c r="Y1874" s="6">
        <v>3</v>
      </c>
      <c r="Z1874" s="6" t="s">
        <v>5975</v>
      </c>
      <c r="AA1874" s="6" t="s">
        <v>16984</v>
      </c>
      <c r="AB1874" s="6" t="s">
        <v>16985</v>
      </c>
      <c r="AC1874" s="6" t="s">
        <v>16986</v>
      </c>
      <c r="AD1874" s="6" t="s">
        <v>16987</v>
      </c>
      <c r="AE1874" s="7" t="s">
        <v>47</v>
      </c>
      <c r="AF1874" s="7" t="s">
        <v>16988</v>
      </c>
      <c r="AG1874" s="7"/>
      <c r="AH1874" s="7" t="s">
        <v>16985</v>
      </c>
      <c r="AI1874" s="7" t="s">
        <v>16989</v>
      </c>
      <c r="AJ1874" s="8" t="s">
        <v>5981</v>
      </c>
      <c r="AK1874" s="8" t="s">
        <v>5976</v>
      </c>
      <c r="AL1874" s="8" t="s">
        <v>29834</v>
      </c>
      <c r="AM1874" s="8" t="s">
        <v>16986</v>
      </c>
      <c r="AN1874" s="72" t="s">
        <v>31567</v>
      </c>
    </row>
    <row r="1875" spans="2:40" ht="30" hidden="1">
      <c r="B1875" s="85" t="str">
        <f>IF(AND(OR(W1875='Haladó kereső'!$E$15,'Haladó kereső'!$E$15=""),OR(T1875='Haladó kereső'!$E$14,'Haladó kereső'!$E$14=""),OR(O1875&gt;='Haladó kereső'!$E$12,'Haladó kereső'!$E$12=""),OR(U1875='Haladó kereső'!$E$16,'Haladó kereső'!$E$16=""),OR(O1875&lt;='Haladó kereső'!$E$13,'Haladó kereső'!$E$13=""),OR(Y1875='Haladó kereső'!$E$17,'Haladó kereső'!$E$17=""),OR(S1875='Haladó kereső'!$E$10,'Haladó kereső'!$E$10=""),OR(Q1875='Haladó kereső'!$E$9,'Haladó kereső'!$E$9="",'Haladó kereső'!$E$9="összes"),OR(J1875='Haladó kereső'!$E$11,'Haladó kereső'!$E$11="")),"megfelel a választott feltételeknek","-")</f>
        <v>megfelel a választott feltételeknek</v>
      </c>
      <c r="D1875" s="5" t="s">
        <v>16990</v>
      </c>
      <c r="E1875" s="1">
        <v>16.833533333333332</v>
      </c>
      <c r="F1875" s="1">
        <v>46.384433333333334</v>
      </c>
      <c r="G1875" s="5"/>
      <c r="H1875" s="5" t="s">
        <v>16991</v>
      </c>
      <c r="I1875" s="5">
        <v>21014</v>
      </c>
      <c r="J1875" s="5" t="s">
        <v>35</v>
      </c>
      <c r="K1875" s="5" t="s">
        <v>3</v>
      </c>
      <c r="L1875" s="5" t="s">
        <v>3</v>
      </c>
      <c r="M1875" s="5" t="s">
        <v>3</v>
      </c>
      <c r="N1875" s="5">
        <v>703</v>
      </c>
      <c r="O1875" s="5">
        <v>691</v>
      </c>
      <c r="P1875" s="5">
        <v>1286</v>
      </c>
      <c r="Q1875" s="5" t="s">
        <v>569</v>
      </c>
      <c r="R1875" s="5" t="s">
        <v>2597</v>
      </c>
      <c r="S1875" s="5" t="s">
        <v>2598</v>
      </c>
      <c r="T1875" s="2" t="s">
        <v>31600</v>
      </c>
      <c r="U1875" s="6" t="s">
        <v>16992</v>
      </c>
      <c r="V1875" s="6"/>
      <c r="W1875" s="6" t="s">
        <v>40</v>
      </c>
      <c r="X1875" s="6" t="s">
        <v>16993</v>
      </c>
      <c r="Y1875" s="6">
        <v>3</v>
      </c>
      <c r="Z1875" s="6" t="s">
        <v>16994</v>
      </c>
      <c r="AA1875" s="6" t="s">
        <v>16995</v>
      </c>
      <c r="AB1875" s="6" t="s">
        <v>16996</v>
      </c>
      <c r="AC1875" s="6" t="s">
        <v>16997</v>
      </c>
      <c r="AD1875" s="6" t="s">
        <v>16998</v>
      </c>
      <c r="AE1875" s="7" t="s">
        <v>47</v>
      </c>
      <c r="AF1875" s="7" t="s">
        <v>16999</v>
      </c>
      <c r="AG1875" s="7"/>
      <c r="AH1875" s="7" t="s">
        <v>29835</v>
      </c>
      <c r="AI1875" s="7" t="s">
        <v>17000</v>
      </c>
      <c r="AJ1875" s="8" t="s">
        <v>17001</v>
      </c>
      <c r="AK1875" s="8" t="s">
        <v>17002</v>
      </c>
      <c r="AL1875" s="8" t="s">
        <v>29836</v>
      </c>
      <c r="AM1875" s="8" t="s">
        <v>17004</v>
      </c>
      <c r="AN1875" s="72" t="s">
        <v>31567</v>
      </c>
    </row>
    <row r="1876" spans="2:40" ht="30" hidden="1">
      <c r="B1876" s="85" t="str">
        <f>IF(AND(OR(W1876='Haladó kereső'!$E$15,'Haladó kereső'!$E$15=""),OR(T1876='Haladó kereső'!$E$14,'Haladó kereső'!$E$14=""),OR(O1876&gt;='Haladó kereső'!$E$12,'Haladó kereső'!$E$12=""),OR(U1876='Haladó kereső'!$E$16,'Haladó kereső'!$E$16=""),OR(O1876&lt;='Haladó kereső'!$E$13,'Haladó kereső'!$E$13=""),OR(Y1876='Haladó kereső'!$E$17,'Haladó kereső'!$E$17=""),OR(S1876='Haladó kereső'!$E$10,'Haladó kereső'!$E$10=""),OR(Q1876='Haladó kereső'!$E$9,'Haladó kereső'!$E$9="",'Haladó kereső'!$E$9="összes"),OR(J1876='Haladó kereső'!$E$11,'Haladó kereső'!$E$11="")),"megfelel a választott feltételeknek","-")</f>
        <v>megfelel a választott feltételeknek</v>
      </c>
      <c r="D1876" s="5" t="s">
        <v>7154</v>
      </c>
      <c r="E1876" s="1">
        <v>16.674266666666668</v>
      </c>
      <c r="F1876" s="1">
        <v>47.04013333333333</v>
      </c>
      <c r="G1876" s="5"/>
      <c r="H1876" s="5" t="s">
        <v>17005</v>
      </c>
      <c r="I1876" s="5">
        <v>3294</v>
      </c>
      <c r="J1876" s="5" t="s">
        <v>35</v>
      </c>
      <c r="K1876" s="5" t="s">
        <v>3</v>
      </c>
      <c r="L1876" s="5" t="s">
        <v>3</v>
      </c>
      <c r="M1876" s="5" t="s">
        <v>3</v>
      </c>
      <c r="N1876" s="5">
        <v>428</v>
      </c>
      <c r="O1876" s="5">
        <v>422</v>
      </c>
      <c r="P1876" s="5">
        <v>1170</v>
      </c>
      <c r="Q1876" s="5" t="s">
        <v>218</v>
      </c>
      <c r="R1876" s="5" t="s">
        <v>1695</v>
      </c>
      <c r="S1876" s="5" t="s">
        <v>1696</v>
      </c>
      <c r="T1876" s="2" t="s">
        <v>31600</v>
      </c>
      <c r="U1876" s="6" t="s">
        <v>7154</v>
      </c>
      <c r="V1876" s="6"/>
      <c r="W1876" s="6" t="s">
        <v>20</v>
      </c>
      <c r="X1876" s="6" t="s">
        <v>7155</v>
      </c>
      <c r="Y1876" s="6">
        <v>7</v>
      </c>
      <c r="Z1876" s="6" t="s">
        <v>7156</v>
      </c>
      <c r="AA1876" s="6" t="s">
        <v>17006</v>
      </c>
      <c r="AB1876" s="6">
        <v>782230623818526</v>
      </c>
      <c r="AC1876" s="6" t="s">
        <v>17007</v>
      </c>
      <c r="AD1876" s="6" t="s">
        <v>17008</v>
      </c>
      <c r="AE1876" s="7" t="s">
        <v>47</v>
      </c>
      <c r="AF1876" s="7" t="s">
        <v>17009</v>
      </c>
      <c r="AG1876" s="7"/>
      <c r="AH1876" s="7" t="s">
        <v>29837</v>
      </c>
      <c r="AI1876" s="7" t="s">
        <v>17010</v>
      </c>
      <c r="AJ1876" s="8" t="s">
        <v>7161</v>
      </c>
      <c r="AK1876" s="8" t="s">
        <v>7162</v>
      </c>
      <c r="AL1876" s="8" t="s">
        <v>28330</v>
      </c>
      <c r="AM1876" s="8" t="s">
        <v>7163</v>
      </c>
      <c r="AN1876" s="72" t="s">
        <v>31567</v>
      </c>
    </row>
    <row r="1877" spans="2:40" ht="30" hidden="1">
      <c r="B1877" s="85" t="str">
        <f>IF(AND(OR(W1877='Haladó kereső'!$E$15,'Haladó kereső'!$E$15=""),OR(T1877='Haladó kereső'!$E$14,'Haladó kereső'!$E$14=""),OR(O1877&gt;='Haladó kereső'!$E$12,'Haladó kereső'!$E$12=""),OR(U1877='Haladó kereső'!$E$16,'Haladó kereső'!$E$16=""),OR(O1877&lt;='Haladó kereső'!$E$13,'Haladó kereső'!$E$13=""),OR(Y1877='Haladó kereső'!$E$17,'Haladó kereső'!$E$17=""),OR(S1877='Haladó kereső'!$E$10,'Haladó kereső'!$E$10=""),OR(Q1877='Haladó kereső'!$E$9,'Haladó kereső'!$E$9="",'Haladó kereső'!$E$9="összes"),OR(J1877='Haladó kereső'!$E$11,'Haladó kereső'!$E$11="")),"megfelel a választott feltételeknek","-")</f>
        <v>megfelel a választott feltételeknek</v>
      </c>
      <c r="D1877" s="5" t="s">
        <v>17011</v>
      </c>
      <c r="E1877" s="1">
        <v>17.741033333333334</v>
      </c>
      <c r="F1877" s="1">
        <v>46.024766666666665</v>
      </c>
      <c r="G1877" s="5"/>
      <c r="H1877" s="5" t="s">
        <v>17012</v>
      </c>
      <c r="I1877" s="5">
        <v>29522</v>
      </c>
      <c r="J1877" s="5" t="s">
        <v>35</v>
      </c>
      <c r="K1877" s="5" t="s">
        <v>3</v>
      </c>
      <c r="L1877" s="5" t="s">
        <v>3</v>
      </c>
      <c r="M1877" s="5" t="s">
        <v>3</v>
      </c>
      <c r="N1877" s="5">
        <v>186</v>
      </c>
      <c r="O1877" s="5">
        <v>183</v>
      </c>
      <c r="P1877" s="5">
        <v>1376</v>
      </c>
      <c r="Q1877" s="5" t="s">
        <v>36</v>
      </c>
      <c r="R1877" s="5" t="s">
        <v>588</v>
      </c>
      <c r="S1877" s="5" t="s">
        <v>589</v>
      </c>
      <c r="T1877" s="2" t="s">
        <v>31600</v>
      </c>
      <c r="U1877" s="6" t="s">
        <v>14082</v>
      </c>
      <c r="V1877" s="6"/>
      <c r="W1877" s="6" t="s">
        <v>40</v>
      </c>
      <c r="X1877" s="6" t="s">
        <v>14083</v>
      </c>
      <c r="Y1877" s="6">
        <v>7</v>
      </c>
      <c r="Z1877" s="6" t="s">
        <v>14084</v>
      </c>
      <c r="AA1877" s="6" t="s">
        <v>17013</v>
      </c>
      <c r="AB1877" s="6">
        <v>0</v>
      </c>
      <c r="AC1877" s="6" t="s">
        <v>14086</v>
      </c>
      <c r="AD1877" s="6" t="s">
        <v>3</v>
      </c>
      <c r="AE1877" s="7" t="s">
        <v>47</v>
      </c>
      <c r="AF1877" s="7" t="s">
        <v>8596</v>
      </c>
      <c r="AG1877" s="7"/>
      <c r="AH1877" s="7" t="s">
        <v>29838</v>
      </c>
      <c r="AI1877" s="7" t="s">
        <v>17014</v>
      </c>
      <c r="AJ1877" s="8" t="s">
        <v>14089</v>
      </c>
      <c r="AK1877" s="8" t="s">
        <v>14090</v>
      </c>
      <c r="AL1877" s="8" t="s">
        <v>29378</v>
      </c>
      <c r="AM1877" s="8" t="s">
        <v>14091</v>
      </c>
      <c r="AN1877" s="72" t="s">
        <v>31567</v>
      </c>
    </row>
    <row r="1878" spans="2:40" ht="15.75" hidden="1">
      <c r="B1878" s="85" t="str">
        <f>IF(AND(OR(W1878='Haladó kereső'!$E$15,'Haladó kereső'!$E$15=""),OR(T1878='Haladó kereső'!$E$14,'Haladó kereső'!$E$14=""),OR(O1878&gt;='Haladó kereső'!$E$12,'Haladó kereső'!$E$12=""),OR(U1878='Haladó kereső'!$E$16,'Haladó kereső'!$E$16=""),OR(O1878&lt;='Haladó kereső'!$E$13,'Haladó kereső'!$E$13=""),OR(Y1878='Haladó kereső'!$E$17,'Haladó kereső'!$E$17=""),OR(S1878='Haladó kereső'!$E$10,'Haladó kereső'!$E$10=""),OR(Q1878='Haladó kereső'!$E$9,'Haladó kereső'!$E$9="",'Haladó kereső'!$E$9="összes"),OR(J1878='Haladó kereső'!$E$11,'Haladó kereső'!$E$11="")),"megfelel a választott feltételeknek","-")</f>
        <v>megfelel a választott feltételeknek</v>
      </c>
      <c r="D1878" s="5" t="s">
        <v>17015</v>
      </c>
      <c r="E1878" s="1">
        <v>20.936133333333334</v>
      </c>
      <c r="F1878" s="1">
        <v>48.304299999999998</v>
      </c>
      <c r="G1878" s="5"/>
      <c r="H1878" s="5" t="s">
        <v>17016</v>
      </c>
      <c r="I1878" s="5">
        <v>9016</v>
      </c>
      <c r="J1878" s="5" t="s">
        <v>35</v>
      </c>
      <c r="K1878" s="5" t="s">
        <v>3</v>
      </c>
      <c r="L1878" s="5" t="s">
        <v>3</v>
      </c>
      <c r="M1878" s="5" t="s">
        <v>3</v>
      </c>
      <c r="N1878" s="5">
        <v>257</v>
      </c>
      <c r="O1878" s="5">
        <v>262</v>
      </c>
      <c r="P1878" s="5">
        <v>1153</v>
      </c>
      <c r="Q1878" s="5" t="s">
        <v>69</v>
      </c>
      <c r="R1878" s="5" t="s">
        <v>94</v>
      </c>
      <c r="S1878" s="5" t="s">
        <v>95</v>
      </c>
      <c r="T1878" s="2" t="s">
        <v>31600</v>
      </c>
      <c r="U1878" s="6" t="s">
        <v>8831</v>
      </c>
      <c r="V1878" s="6"/>
      <c r="W1878" s="6" t="s">
        <v>40</v>
      </c>
      <c r="X1878" s="6" t="s">
        <v>8832</v>
      </c>
      <c r="Y1878" s="6">
        <v>6</v>
      </c>
      <c r="Z1878" s="6" t="s">
        <v>8833</v>
      </c>
      <c r="AA1878" s="6" t="s">
        <v>17017</v>
      </c>
      <c r="AB1878" s="6">
        <v>0</v>
      </c>
      <c r="AC1878" s="6" t="s">
        <v>17018</v>
      </c>
      <c r="AD1878" s="6" t="s">
        <v>3</v>
      </c>
      <c r="AE1878" s="7" t="s">
        <v>47</v>
      </c>
      <c r="AF1878" s="7" t="s">
        <v>17019</v>
      </c>
      <c r="AG1878" s="7"/>
      <c r="AH1878" s="7" t="s">
        <v>17020</v>
      </c>
      <c r="AI1878" s="7" t="s">
        <v>17018</v>
      </c>
      <c r="AJ1878" s="8" t="s">
        <v>8840</v>
      </c>
      <c r="AK1878" s="8" t="s">
        <v>8841</v>
      </c>
      <c r="AL1878" s="8" t="s">
        <v>8842</v>
      </c>
      <c r="AM1878" s="8" t="s">
        <v>8843</v>
      </c>
      <c r="AN1878" s="72" t="s">
        <v>31567</v>
      </c>
    </row>
    <row r="1879" spans="2:40" ht="30" hidden="1">
      <c r="B1879" s="85" t="str">
        <f>IF(AND(OR(W1879='Haladó kereső'!$E$15,'Haladó kereső'!$E$15=""),OR(T1879='Haladó kereső'!$E$14,'Haladó kereső'!$E$14=""),OR(O1879&gt;='Haladó kereső'!$E$12,'Haladó kereső'!$E$12=""),OR(U1879='Haladó kereső'!$E$16,'Haladó kereső'!$E$16=""),OR(O1879&lt;='Haladó kereső'!$E$13,'Haladó kereső'!$E$13=""),OR(Y1879='Haladó kereső'!$E$17,'Haladó kereső'!$E$17=""),OR(S1879='Haladó kereső'!$E$10,'Haladó kereső'!$E$10=""),OR(Q1879='Haladó kereső'!$E$9,'Haladó kereső'!$E$9="",'Haladó kereső'!$E$9="összes"),OR(J1879='Haladó kereső'!$E$11,'Haladó kereső'!$E$11="")),"megfelel a választott feltételeknek","-")</f>
        <v>megfelel a választott feltételeknek</v>
      </c>
      <c r="D1879" s="5" t="s">
        <v>17021</v>
      </c>
      <c r="E1879" s="1">
        <v>21.1508</v>
      </c>
      <c r="F1879" s="1">
        <v>48.2074</v>
      </c>
      <c r="G1879" s="5"/>
      <c r="H1879" s="5" t="s">
        <v>17022</v>
      </c>
      <c r="I1879" s="5">
        <v>7825</v>
      </c>
      <c r="J1879" s="5" t="s">
        <v>35</v>
      </c>
      <c r="K1879" s="5" t="s">
        <v>3</v>
      </c>
      <c r="L1879" s="5" t="s">
        <v>3</v>
      </c>
      <c r="M1879" s="5" t="s">
        <v>3</v>
      </c>
      <c r="N1879" s="5">
        <v>1641</v>
      </c>
      <c r="O1879" s="5">
        <v>1605</v>
      </c>
      <c r="P1879" s="5">
        <v>4196</v>
      </c>
      <c r="Q1879" s="5" t="s">
        <v>69</v>
      </c>
      <c r="R1879" s="5" t="s">
        <v>705</v>
      </c>
      <c r="S1879" s="5" t="s">
        <v>706</v>
      </c>
      <c r="T1879" s="2" t="s">
        <v>31600</v>
      </c>
      <c r="U1879" s="6" t="s">
        <v>17023</v>
      </c>
      <c r="V1879" s="6"/>
      <c r="W1879" s="6" t="s">
        <v>40</v>
      </c>
      <c r="X1879" s="6" t="s">
        <v>17024</v>
      </c>
      <c r="Y1879" s="6">
        <v>2</v>
      </c>
      <c r="Z1879" s="6" t="s">
        <v>17025</v>
      </c>
      <c r="AA1879" s="6" t="s">
        <v>17026</v>
      </c>
      <c r="AB1879" s="6" t="s">
        <v>17027</v>
      </c>
      <c r="AC1879" s="6" t="s">
        <v>17028</v>
      </c>
      <c r="AD1879" s="6" t="s">
        <v>17029</v>
      </c>
      <c r="AE1879" s="7" t="s">
        <v>47</v>
      </c>
      <c r="AF1879" s="7" t="s">
        <v>17030</v>
      </c>
      <c r="AG1879" s="7"/>
      <c r="AH1879" s="7" t="s">
        <v>29839</v>
      </c>
      <c r="AI1879" s="7" t="s">
        <v>17031</v>
      </c>
      <c r="AJ1879" s="8" t="s">
        <v>17032</v>
      </c>
      <c r="AK1879" s="8" t="s">
        <v>17033</v>
      </c>
      <c r="AL1879" s="8" t="s">
        <v>29840</v>
      </c>
      <c r="AM1879" s="8" t="s">
        <v>17034</v>
      </c>
      <c r="AN1879" s="72" t="s">
        <v>31567</v>
      </c>
    </row>
    <row r="1880" spans="2:40" ht="15.75" hidden="1">
      <c r="B1880" s="85" t="str">
        <f>IF(AND(OR(W1880='Haladó kereső'!$E$15,'Haladó kereső'!$E$15=""),OR(T1880='Haladó kereső'!$E$14,'Haladó kereső'!$E$14=""),OR(O1880&gt;='Haladó kereső'!$E$12,'Haladó kereső'!$E$12=""),OR(U1880='Haladó kereső'!$E$16,'Haladó kereső'!$E$16=""),OR(O1880&lt;='Haladó kereső'!$E$13,'Haladó kereső'!$E$13=""),OR(Y1880='Haladó kereső'!$E$17,'Haladó kereső'!$E$17=""),OR(S1880='Haladó kereső'!$E$10,'Haladó kereső'!$E$10=""),OR(Q1880='Haladó kereső'!$E$9,'Haladó kereső'!$E$9="",'Haladó kereső'!$E$9="összes"),OR(J1880='Haladó kereső'!$E$11,'Haladó kereső'!$E$11="")),"megfelel a választott feltételeknek","-")</f>
        <v>megfelel a választott feltételeknek</v>
      </c>
      <c r="D1880" s="5" t="s">
        <v>17035</v>
      </c>
      <c r="E1880" s="1">
        <v>19.441933333333335</v>
      </c>
      <c r="F1880" s="1">
        <v>47.35</v>
      </c>
      <c r="G1880" s="5"/>
      <c r="H1880" s="5" t="s">
        <v>17036</v>
      </c>
      <c r="I1880" s="5">
        <v>10551</v>
      </c>
      <c r="J1880" s="5" t="s">
        <v>2</v>
      </c>
      <c r="K1880" s="5" t="s">
        <v>3</v>
      </c>
      <c r="L1880" s="5" t="s">
        <v>3</v>
      </c>
      <c r="M1880" s="5" t="s">
        <v>429</v>
      </c>
      <c r="N1880" s="5">
        <v>18203</v>
      </c>
      <c r="O1880" s="5">
        <v>18291</v>
      </c>
      <c r="P1880" s="5">
        <v>4678</v>
      </c>
      <c r="Q1880" s="5" t="s">
        <v>163</v>
      </c>
      <c r="R1880" s="5" t="s">
        <v>17037</v>
      </c>
      <c r="S1880" s="5" t="s">
        <v>3299</v>
      </c>
      <c r="T1880" s="2" t="s">
        <v>31599</v>
      </c>
      <c r="U1880" s="6" t="s">
        <v>3</v>
      </c>
      <c r="V1880" s="6"/>
      <c r="W1880" s="6" t="s">
        <v>7</v>
      </c>
      <c r="X1880" s="6" t="s">
        <v>3</v>
      </c>
      <c r="Y1880" s="6" t="s">
        <v>3</v>
      </c>
      <c r="Z1880" s="6" t="s">
        <v>3</v>
      </c>
      <c r="AA1880" s="6" t="s">
        <v>17038</v>
      </c>
      <c r="AB1880" s="6" t="s">
        <v>3</v>
      </c>
      <c r="AC1880" s="6" t="s">
        <v>17039</v>
      </c>
      <c r="AD1880" s="6" t="s">
        <v>17040</v>
      </c>
      <c r="AE1880" s="7" t="s">
        <v>47</v>
      </c>
      <c r="AF1880" s="7" t="s">
        <v>17041</v>
      </c>
      <c r="AG1880" s="7"/>
      <c r="AH1880" s="7" t="s">
        <v>29841</v>
      </c>
      <c r="AI1880" s="7" t="s">
        <v>17042</v>
      </c>
      <c r="AJ1880" s="8" t="s">
        <v>17043</v>
      </c>
      <c r="AK1880" s="8" t="s">
        <v>17038</v>
      </c>
      <c r="AL1880" s="8" t="s">
        <v>29841</v>
      </c>
      <c r="AM1880" s="8" t="s">
        <v>17044</v>
      </c>
      <c r="AN1880" s="72" t="s">
        <v>31567</v>
      </c>
    </row>
    <row r="1881" spans="2:40" ht="30" hidden="1">
      <c r="B1881" s="85" t="str">
        <f>IF(AND(OR(W1881='Haladó kereső'!$E$15,'Haladó kereső'!$E$15=""),OR(T1881='Haladó kereső'!$E$14,'Haladó kereső'!$E$14=""),OR(O1881&gt;='Haladó kereső'!$E$12,'Haladó kereső'!$E$12=""),OR(U1881='Haladó kereső'!$E$16,'Haladó kereső'!$E$16=""),OR(O1881&lt;='Haladó kereső'!$E$13,'Haladó kereső'!$E$13=""),OR(Y1881='Haladó kereső'!$E$17,'Haladó kereső'!$E$17=""),OR(S1881='Haladó kereső'!$E$10,'Haladó kereső'!$E$10=""),OR(Q1881='Haladó kereső'!$E$9,'Haladó kereső'!$E$9="",'Haladó kereső'!$E$9="összes"),OR(J1881='Haladó kereső'!$E$11,'Haladó kereső'!$E$11="")),"megfelel a választott feltételeknek","-")</f>
        <v>megfelel a választott feltételeknek</v>
      </c>
      <c r="D1881" s="5" t="s">
        <v>17045</v>
      </c>
      <c r="E1881" s="1">
        <v>19.497499999999999</v>
      </c>
      <c r="F1881" s="1">
        <v>47.311</v>
      </c>
      <c r="G1881" s="5"/>
      <c r="H1881" s="5" t="s">
        <v>17046</v>
      </c>
      <c r="I1881" s="5">
        <v>34397</v>
      </c>
      <c r="J1881" s="5" t="s">
        <v>35</v>
      </c>
      <c r="K1881" s="5" t="s">
        <v>3</v>
      </c>
      <c r="L1881" s="5" t="s">
        <v>3</v>
      </c>
      <c r="M1881" s="5" t="s">
        <v>3</v>
      </c>
      <c r="N1881" s="5">
        <v>4505</v>
      </c>
      <c r="O1881" s="5">
        <v>4538</v>
      </c>
      <c r="P1881" s="5">
        <v>1505</v>
      </c>
      <c r="Q1881" s="5" t="s">
        <v>163</v>
      </c>
      <c r="R1881" s="5" t="s">
        <v>3298</v>
      </c>
      <c r="S1881" s="5" t="s">
        <v>3299</v>
      </c>
      <c r="T1881" s="2" t="s">
        <v>31599</v>
      </c>
      <c r="U1881" s="6" t="s">
        <v>3</v>
      </c>
      <c r="V1881" s="6"/>
      <c r="W1881" s="6" t="s">
        <v>7</v>
      </c>
      <c r="X1881" s="6" t="s">
        <v>3</v>
      </c>
      <c r="Y1881" s="6" t="s">
        <v>3</v>
      </c>
      <c r="Z1881" s="6" t="s">
        <v>3</v>
      </c>
      <c r="AA1881" s="6" t="s">
        <v>17047</v>
      </c>
      <c r="AB1881" s="6" t="s">
        <v>3</v>
      </c>
      <c r="AC1881" s="6" t="s">
        <v>17048</v>
      </c>
      <c r="AD1881" s="6" t="s">
        <v>17049</v>
      </c>
      <c r="AE1881" s="7" t="s">
        <v>47</v>
      </c>
      <c r="AF1881" s="7" t="s">
        <v>17050</v>
      </c>
      <c r="AG1881" s="7"/>
      <c r="AH1881" s="7" t="s">
        <v>29842</v>
      </c>
      <c r="AI1881" s="7" t="s">
        <v>17051</v>
      </c>
      <c r="AJ1881" s="8" t="s">
        <v>17052</v>
      </c>
      <c r="AK1881" s="8" t="s">
        <v>17047</v>
      </c>
      <c r="AL1881" s="8" t="s">
        <v>29843</v>
      </c>
      <c r="AM1881" s="8" t="s">
        <v>17053</v>
      </c>
      <c r="AN1881" s="72" t="s">
        <v>31567</v>
      </c>
    </row>
    <row r="1882" spans="2:40" ht="30" hidden="1">
      <c r="B1882" s="85" t="str">
        <f>IF(AND(OR(W1882='Haladó kereső'!$E$15,'Haladó kereső'!$E$15=""),OR(T1882='Haladó kereső'!$E$14,'Haladó kereső'!$E$14=""),OR(O1882&gt;='Haladó kereső'!$E$12,'Haladó kereső'!$E$12=""),OR(U1882='Haladó kereső'!$E$16,'Haladó kereső'!$E$16=""),OR(O1882&lt;='Haladó kereső'!$E$13,'Haladó kereső'!$E$13=""),OR(Y1882='Haladó kereső'!$E$17,'Haladó kereső'!$E$17=""),OR(S1882='Haladó kereső'!$E$10,'Haladó kereső'!$E$10=""),OR(Q1882='Haladó kereső'!$E$9,'Haladó kereső'!$E$9="",'Haladó kereső'!$E$9="összes"),OR(J1882='Haladó kereső'!$E$11,'Haladó kereső'!$E$11="")),"megfelel a választott feltételeknek","-")</f>
        <v>megfelel a választott feltételeknek</v>
      </c>
      <c r="D1882" s="5" t="s">
        <v>17054</v>
      </c>
      <c r="E1882" s="1">
        <v>20.335533333333331</v>
      </c>
      <c r="F1882" s="1">
        <v>48.035033333333331</v>
      </c>
      <c r="G1882" s="5"/>
      <c r="H1882" s="5" t="s">
        <v>17055</v>
      </c>
      <c r="I1882" s="5">
        <v>31565</v>
      </c>
      <c r="J1882" s="5" t="s">
        <v>35</v>
      </c>
      <c r="K1882" s="5" t="s">
        <v>3</v>
      </c>
      <c r="L1882" s="5" t="s">
        <v>3</v>
      </c>
      <c r="M1882" s="5" t="s">
        <v>3</v>
      </c>
      <c r="N1882" s="5">
        <v>390</v>
      </c>
      <c r="O1882" s="5">
        <v>383</v>
      </c>
      <c r="P1882" s="5">
        <v>1378</v>
      </c>
      <c r="Q1882" s="5" t="s">
        <v>56</v>
      </c>
      <c r="R1882" s="5" t="s">
        <v>2089</v>
      </c>
      <c r="S1882" s="5" t="s">
        <v>2090</v>
      </c>
      <c r="T1882" s="2" t="s">
        <v>31600</v>
      </c>
      <c r="U1882" s="6" t="s">
        <v>3158</v>
      </c>
      <c r="V1882" s="6"/>
      <c r="W1882" s="6" t="s">
        <v>40</v>
      </c>
      <c r="X1882" s="6" t="s">
        <v>3161</v>
      </c>
      <c r="Y1882" s="6">
        <v>3</v>
      </c>
      <c r="Z1882" s="6" t="s">
        <v>3162</v>
      </c>
      <c r="AA1882" s="6" t="s">
        <v>17056</v>
      </c>
      <c r="AB1882" s="6" t="s">
        <v>17057</v>
      </c>
      <c r="AC1882" s="6" t="s">
        <v>17058</v>
      </c>
      <c r="AD1882" s="6" t="s">
        <v>17059</v>
      </c>
      <c r="AE1882" s="7" t="s">
        <v>47</v>
      </c>
      <c r="AF1882" s="7" t="s">
        <v>17060</v>
      </c>
      <c r="AG1882" s="7"/>
      <c r="AH1882" s="7" t="s">
        <v>29844</v>
      </c>
      <c r="AI1882" s="7" t="s">
        <v>17058</v>
      </c>
      <c r="AJ1882" s="8" t="s">
        <v>3169</v>
      </c>
      <c r="AK1882" s="8" t="s">
        <v>3163</v>
      </c>
      <c r="AL1882" s="8" t="s">
        <v>27787</v>
      </c>
      <c r="AM1882" s="8" t="s">
        <v>3170</v>
      </c>
      <c r="AN1882" s="72" t="s">
        <v>31567</v>
      </c>
    </row>
    <row r="1883" spans="2:40" ht="30" hidden="1">
      <c r="B1883" s="85" t="str">
        <f>IF(AND(OR(W1883='Haladó kereső'!$E$15,'Haladó kereső'!$E$15=""),OR(T1883='Haladó kereső'!$E$14,'Haladó kereső'!$E$14=""),OR(O1883&gt;='Haladó kereső'!$E$12,'Haladó kereső'!$E$12=""),OR(U1883='Haladó kereső'!$E$16,'Haladó kereső'!$E$16=""),OR(O1883&lt;='Haladó kereső'!$E$13,'Haladó kereső'!$E$13=""),OR(Y1883='Haladó kereső'!$E$17,'Haladó kereső'!$E$17=""),OR(S1883='Haladó kereső'!$E$10,'Haladó kereső'!$E$10=""),OR(Q1883='Haladó kereső'!$E$9,'Haladó kereső'!$E$9="",'Haladó kereső'!$E$9="összes"),OR(J1883='Haladó kereső'!$E$11,'Haladó kereső'!$E$11="")),"megfelel a választott feltételeknek","-")</f>
        <v>megfelel a választott feltételeknek</v>
      </c>
      <c r="D1883" s="5" t="s">
        <v>10808</v>
      </c>
      <c r="E1883" s="1">
        <v>17.5563</v>
      </c>
      <c r="F1883" s="1">
        <v>46.922766666666668</v>
      </c>
      <c r="G1883" s="5"/>
      <c r="H1883" s="5" t="s">
        <v>17061</v>
      </c>
      <c r="I1883" s="5">
        <v>24040</v>
      </c>
      <c r="J1883" s="5" t="s">
        <v>35</v>
      </c>
      <c r="K1883" s="5" t="s">
        <v>3</v>
      </c>
      <c r="L1883" s="5" t="s">
        <v>3</v>
      </c>
      <c r="M1883" s="5" t="s">
        <v>3</v>
      </c>
      <c r="N1883" s="5">
        <v>1154</v>
      </c>
      <c r="O1883" s="5">
        <v>1166</v>
      </c>
      <c r="P1883" s="5">
        <v>2554</v>
      </c>
      <c r="Q1883" s="5" t="s">
        <v>176</v>
      </c>
      <c r="R1883" s="5" t="s">
        <v>177</v>
      </c>
      <c r="S1883" s="5" t="s">
        <v>178</v>
      </c>
      <c r="T1883" s="2" t="s">
        <v>31600</v>
      </c>
      <c r="U1883" s="6" t="s">
        <v>10808</v>
      </c>
      <c r="V1883" s="6"/>
      <c r="W1883" s="6" t="s">
        <v>20</v>
      </c>
      <c r="X1883" s="6" t="s">
        <v>10809</v>
      </c>
      <c r="Y1883" s="6">
        <v>6</v>
      </c>
      <c r="Z1883" s="6" t="s">
        <v>10810</v>
      </c>
      <c r="AA1883" s="6" t="s">
        <v>17062</v>
      </c>
      <c r="AB1883" s="6" t="s">
        <v>17063</v>
      </c>
      <c r="AC1883" s="6" t="s">
        <v>17064</v>
      </c>
      <c r="AD1883" s="6" t="s">
        <v>17065</v>
      </c>
      <c r="AE1883" s="7" t="s">
        <v>47</v>
      </c>
      <c r="AF1883" s="7" t="s">
        <v>14794</v>
      </c>
      <c r="AG1883" s="7"/>
      <c r="AH1883" s="7" t="s">
        <v>28864</v>
      </c>
      <c r="AI1883" s="7" t="s">
        <v>10816</v>
      </c>
      <c r="AJ1883" s="8" t="s">
        <v>2944</v>
      </c>
      <c r="AK1883" s="8" t="s">
        <v>2945</v>
      </c>
      <c r="AL1883" s="8" t="s">
        <v>28864</v>
      </c>
      <c r="AM1883" s="8" t="s">
        <v>10813</v>
      </c>
      <c r="AN1883" s="72" t="s">
        <v>31567</v>
      </c>
    </row>
    <row r="1884" spans="2:40" ht="30" hidden="1">
      <c r="B1884" s="85" t="str">
        <f>IF(AND(OR(W1884='Haladó kereső'!$E$15,'Haladó kereső'!$E$15=""),OR(T1884='Haladó kereső'!$E$14,'Haladó kereső'!$E$14=""),OR(O1884&gt;='Haladó kereső'!$E$12,'Haladó kereső'!$E$12=""),OR(U1884='Haladó kereső'!$E$16,'Haladó kereső'!$E$16=""),OR(O1884&lt;='Haladó kereső'!$E$13,'Haladó kereső'!$E$13=""),OR(Y1884='Haladó kereső'!$E$17,'Haladó kereső'!$E$17=""),OR(S1884='Haladó kereső'!$E$10,'Haladó kereső'!$E$10=""),OR(Q1884='Haladó kereső'!$E$9,'Haladó kereső'!$E$9="",'Haladó kereső'!$E$9="összes"),OR(J1884='Haladó kereső'!$E$11,'Haladó kereső'!$E$11="")),"megfelel a választott feltételeknek","-")</f>
        <v>megfelel a választott feltételeknek</v>
      </c>
      <c r="D1884" s="5" t="s">
        <v>17066</v>
      </c>
      <c r="E1884" s="1">
        <v>21.772766666666666</v>
      </c>
      <c r="F1884" s="1">
        <v>47.391833333333331</v>
      </c>
      <c r="G1884" s="5"/>
      <c r="H1884" s="5" t="s">
        <v>17067</v>
      </c>
      <c r="I1884" s="5">
        <v>25894</v>
      </c>
      <c r="J1884" s="5" t="s">
        <v>35</v>
      </c>
      <c r="K1884" s="5" t="s">
        <v>3</v>
      </c>
      <c r="L1884" s="5" t="s">
        <v>3</v>
      </c>
      <c r="M1884" s="5" t="s">
        <v>3</v>
      </c>
      <c r="N1884" s="5">
        <v>2192</v>
      </c>
      <c r="O1884" s="5">
        <v>2162</v>
      </c>
      <c r="P1884" s="5">
        <v>4440</v>
      </c>
      <c r="Q1884" s="5" t="s">
        <v>658</v>
      </c>
      <c r="R1884" s="5" t="s">
        <v>8320</v>
      </c>
      <c r="S1884" s="5" t="s">
        <v>6835</v>
      </c>
      <c r="T1884" s="2" t="s">
        <v>31599</v>
      </c>
      <c r="U1884" s="6" t="s">
        <v>3</v>
      </c>
      <c r="V1884" s="6"/>
      <c r="W1884" s="6" t="s">
        <v>7</v>
      </c>
      <c r="X1884" s="6" t="s">
        <v>3</v>
      </c>
      <c r="Y1884" s="6" t="s">
        <v>3</v>
      </c>
      <c r="Z1884" s="6" t="s">
        <v>3</v>
      </c>
      <c r="AA1884" s="6" t="s">
        <v>17068</v>
      </c>
      <c r="AB1884" s="6" t="s">
        <v>3</v>
      </c>
      <c r="AC1884" s="6" t="s">
        <v>17069</v>
      </c>
      <c r="AD1884" s="6" t="s">
        <v>17070</v>
      </c>
      <c r="AE1884" s="7" t="s">
        <v>47</v>
      </c>
      <c r="AF1884" s="7" t="s">
        <v>9753</v>
      </c>
      <c r="AG1884" s="7"/>
      <c r="AH1884" s="7" t="s">
        <v>29845</v>
      </c>
      <c r="AI1884" s="7" t="s">
        <v>17071</v>
      </c>
      <c r="AJ1884" s="8" t="s">
        <v>8271</v>
      </c>
      <c r="AK1884" s="8" t="s">
        <v>17068</v>
      </c>
      <c r="AL1884" s="8" t="s">
        <v>29846</v>
      </c>
      <c r="AM1884" s="8" t="s">
        <v>17072</v>
      </c>
      <c r="AN1884" s="72" t="s">
        <v>31567</v>
      </c>
    </row>
    <row r="1885" spans="2:40" ht="30" hidden="1">
      <c r="B1885" s="85" t="str">
        <f>IF(AND(OR(W1885='Haladó kereső'!$E$15,'Haladó kereső'!$E$15=""),OR(T1885='Haladó kereső'!$E$14,'Haladó kereső'!$E$14=""),OR(O1885&gt;='Haladó kereső'!$E$12,'Haladó kereső'!$E$12=""),OR(U1885='Haladó kereső'!$E$16,'Haladó kereső'!$E$16=""),OR(O1885&lt;='Haladó kereső'!$E$13,'Haladó kereső'!$E$13=""),OR(Y1885='Haladó kereső'!$E$17,'Haladó kereső'!$E$17=""),OR(S1885='Haladó kereső'!$E$10,'Haladó kereső'!$E$10=""),OR(Q1885='Haladó kereső'!$E$9,'Haladó kereső'!$E$9="",'Haladó kereső'!$E$9="összes"),OR(J1885='Haladó kereső'!$E$11,'Haladó kereső'!$E$11="")),"megfelel a választott feltételeknek","-")</f>
        <v>megfelel a választott feltételeknek</v>
      </c>
      <c r="D1885" s="5" t="s">
        <v>17073</v>
      </c>
      <c r="E1885" s="1">
        <v>17.637833333333333</v>
      </c>
      <c r="F1885" s="1">
        <v>46.901499999999999</v>
      </c>
      <c r="G1885" s="5"/>
      <c r="H1885" s="5" t="s">
        <v>17074</v>
      </c>
      <c r="I1885" s="5">
        <v>22512</v>
      </c>
      <c r="J1885" s="5" t="s">
        <v>35</v>
      </c>
      <c r="K1885" s="5" t="s">
        <v>3</v>
      </c>
      <c r="L1885" s="5" t="s">
        <v>3</v>
      </c>
      <c r="M1885" s="5" t="s">
        <v>3</v>
      </c>
      <c r="N1885" s="5">
        <v>135</v>
      </c>
      <c r="O1885" s="5">
        <v>134</v>
      </c>
      <c r="P1885" s="5">
        <v>746</v>
      </c>
      <c r="Q1885" s="5" t="s">
        <v>176</v>
      </c>
      <c r="R1885" s="5" t="s">
        <v>800</v>
      </c>
      <c r="S1885" s="5" t="s">
        <v>801</v>
      </c>
      <c r="T1885" s="2" t="s">
        <v>31600</v>
      </c>
      <c r="U1885" s="6" t="s">
        <v>2170</v>
      </c>
      <c r="V1885" s="6"/>
      <c r="W1885" s="6" t="s">
        <v>40</v>
      </c>
      <c r="X1885" s="6" t="s">
        <v>2171</v>
      </c>
      <c r="Y1885" s="6">
        <v>8</v>
      </c>
      <c r="Z1885" s="6" t="s">
        <v>2172</v>
      </c>
      <c r="AA1885" s="6" t="s">
        <v>17075</v>
      </c>
      <c r="AB1885" s="6" t="s">
        <v>17076</v>
      </c>
      <c r="AC1885" s="6" t="s">
        <v>2181</v>
      </c>
      <c r="AD1885" s="6" t="s">
        <v>17077</v>
      </c>
      <c r="AE1885" s="7" t="s">
        <v>47</v>
      </c>
      <c r="AF1885" s="7" t="s">
        <v>17078</v>
      </c>
      <c r="AG1885" s="7"/>
      <c r="AH1885" s="7" t="s">
        <v>29847</v>
      </c>
      <c r="AI1885" s="7" t="s">
        <v>17079</v>
      </c>
      <c r="AJ1885" s="8" t="s">
        <v>2179</v>
      </c>
      <c r="AK1885" s="8" t="s">
        <v>2180</v>
      </c>
      <c r="AL1885" s="8" t="s">
        <v>27642</v>
      </c>
      <c r="AM1885" s="8" t="s">
        <v>2181</v>
      </c>
      <c r="AN1885" s="72" t="s">
        <v>31567</v>
      </c>
    </row>
    <row r="1886" spans="2:40" ht="30" hidden="1">
      <c r="B1886" s="85" t="str">
        <f>IF(AND(OR(W1886='Haladó kereső'!$E$15,'Haladó kereső'!$E$15=""),OR(T1886='Haladó kereső'!$E$14,'Haladó kereső'!$E$14=""),OR(O1886&gt;='Haladó kereső'!$E$12,'Haladó kereső'!$E$12=""),OR(U1886='Haladó kereső'!$E$16,'Haladó kereső'!$E$16=""),OR(O1886&lt;='Haladó kereső'!$E$13,'Haladó kereső'!$E$13=""),OR(Y1886='Haladó kereső'!$E$17,'Haladó kereső'!$E$17=""),OR(S1886='Haladó kereső'!$E$10,'Haladó kereső'!$E$10=""),OR(Q1886='Haladó kereső'!$E$9,'Haladó kereső'!$E$9="",'Haladó kereső'!$E$9="összes"),OR(J1886='Haladó kereső'!$E$11,'Haladó kereső'!$E$11="")),"megfelel a választott feltételeknek","-")</f>
        <v>megfelel a választott feltételeknek</v>
      </c>
      <c r="D1886" s="5" t="s">
        <v>17080</v>
      </c>
      <c r="E1886" s="1">
        <v>18.475166666666667</v>
      </c>
      <c r="F1886" s="1">
        <v>46.006100000000004</v>
      </c>
      <c r="G1886" s="5"/>
      <c r="H1886" s="5" t="s">
        <v>17081</v>
      </c>
      <c r="I1886" s="5">
        <v>16027</v>
      </c>
      <c r="J1886" s="5" t="s">
        <v>35</v>
      </c>
      <c r="K1886" s="5" t="s">
        <v>3</v>
      </c>
      <c r="L1886" s="5" t="s">
        <v>3</v>
      </c>
      <c r="M1886" s="5" t="s">
        <v>3</v>
      </c>
      <c r="N1886" s="5">
        <v>179</v>
      </c>
      <c r="O1886" s="5">
        <v>176</v>
      </c>
      <c r="P1886" s="5">
        <v>712</v>
      </c>
      <c r="Q1886" s="5" t="s">
        <v>36</v>
      </c>
      <c r="R1886" s="5" t="s">
        <v>1441</v>
      </c>
      <c r="S1886" s="5" t="s">
        <v>1442</v>
      </c>
      <c r="T1886" s="2" t="s">
        <v>31600</v>
      </c>
      <c r="U1886" s="6" t="s">
        <v>3270</v>
      </c>
      <c r="V1886" s="6"/>
      <c r="W1886" s="6" t="s">
        <v>40</v>
      </c>
      <c r="X1886" s="6" t="s">
        <v>3271</v>
      </c>
      <c r="Y1886" s="6">
        <v>6</v>
      </c>
      <c r="Z1886" s="6" t="s">
        <v>3272</v>
      </c>
      <c r="AA1886" s="6" t="s">
        <v>17082</v>
      </c>
      <c r="AB1886" s="6">
        <v>0</v>
      </c>
      <c r="AC1886" s="6" t="s">
        <v>17083</v>
      </c>
      <c r="AD1886" s="6" t="s">
        <v>3</v>
      </c>
      <c r="AE1886" s="7" t="s">
        <v>47</v>
      </c>
      <c r="AF1886" s="7" t="s">
        <v>17084</v>
      </c>
      <c r="AG1886" s="7"/>
      <c r="AH1886" s="7" t="s">
        <v>29848</v>
      </c>
      <c r="AI1886" s="7" t="s">
        <v>17085</v>
      </c>
      <c r="AJ1886" s="8" t="s">
        <v>3277</v>
      </c>
      <c r="AK1886" s="8" t="s">
        <v>3278</v>
      </c>
      <c r="AL1886" s="8" t="s">
        <v>27798</v>
      </c>
      <c r="AM1886" s="8" t="s">
        <v>3279</v>
      </c>
      <c r="AN1886" s="72" t="s">
        <v>31567</v>
      </c>
    </row>
    <row r="1887" spans="2:40" ht="30" hidden="1">
      <c r="B1887" s="85" t="str">
        <f>IF(AND(OR(W1887='Haladó kereső'!$E$15,'Haladó kereső'!$E$15=""),OR(T1887='Haladó kereső'!$E$14,'Haladó kereső'!$E$14=""),OR(O1887&gt;='Haladó kereső'!$E$12,'Haladó kereső'!$E$12=""),OR(U1887='Haladó kereső'!$E$16,'Haladó kereső'!$E$16=""),OR(O1887&lt;='Haladó kereső'!$E$13,'Haladó kereső'!$E$13=""),OR(Y1887='Haladó kereső'!$E$17,'Haladó kereső'!$E$17=""),OR(S1887='Haladó kereső'!$E$10,'Haladó kereső'!$E$10=""),OR(Q1887='Haladó kereső'!$E$9,'Haladó kereső'!$E$9="",'Haladó kereső'!$E$9="összes"),OR(J1887='Haladó kereső'!$E$11,'Haladó kereső'!$E$11="")),"megfelel a választott feltételeknek","-")</f>
        <v>megfelel a választott feltételeknek</v>
      </c>
      <c r="D1887" s="5" t="s">
        <v>17086</v>
      </c>
      <c r="E1887" s="1">
        <v>18.207100000000001</v>
      </c>
      <c r="F1887" s="1">
        <v>47.37166666666667</v>
      </c>
      <c r="G1887" s="5"/>
      <c r="H1887" s="5" t="s">
        <v>17087</v>
      </c>
      <c r="I1887" s="5">
        <v>18485</v>
      </c>
      <c r="J1887" s="5" t="s">
        <v>2</v>
      </c>
      <c r="K1887" s="5" t="s">
        <v>3</v>
      </c>
      <c r="L1887" s="5" t="s">
        <v>3</v>
      </c>
      <c r="M1887" s="5" t="s">
        <v>429</v>
      </c>
      <c r="N1887" s="5">
        <v>14540</v>
      </c>
      <c r="O1887" s="5">
        <v>14415</v>
      </c>
      <c r="P1887" s="5">
        <v>10859</v>
      </c>
      <c r="Q1887" s="5" t="s">
        <v>4</v>
      </c>
      <c r="R1887" s="5" t="s">
        <v>17088</v>
      </c>
      <c r="S1887" s="5" t="s">
        <v>1829</v>
      </c>
      <c r="T1887" s="2" t="s">
        <v>31599</v>
      </c>
      <c r="U1887" s="6" t="s">
        <v>3</v>
      </c>
      <c r="V1887" s="6"/>
      <c r="W1887" s="6" t="s">
        <v>7</v>
      </c>
      <c r="X1887" s="6" t="s">
        <v>3</v>
      </c>
      <c r="Y1887" s="6" t="s">
        <v>3</v>
      </c>
      <c r="Z1887" s="6" t="s">
        <v>3</v>
      </c>
      <c r="AA1887" s="6" t="s">
        <v>17089</v>
      </c>
      <c r="AB1887" s="6" t="s">
        <v>3</v>
      </c>
      <c r="AC1887" s="6" t="s">
        <v>17090</v>
      </c>
      <c r="AD1887" s="6" t="s">
        <v>17091</v>
      </c>
      <c r="AE1887" s="7" t="s">
        <v>47</v>
      </c>
      <c r="AF1887" s="7" t="s">
        <v>17092</v>
      </c>
      <c r="AG1887" s="7"/>
      <c r="AH1887" s="7" t="s">
        <v>29849</v>
      </c>
      <c r="AI1887" s="7" t="s">
        <v>17094</v>
      </c>
      <c r="AJ1887" s="8" t="s">
        <v>17095</v>
      </c>
      <c r="AK1887" s="8" t="s">
        <v>17093</v>
      </c>
      <c r="AL1887" s="8" t="s">
        <v>29850</v>
      </c>
      <c r="AM1887" s="8" t="s">
        <v>17090</v>
      </c>
      <c r="AN1887" s="72" t="s">
        <v>31567</v>
      </c>
    </row>
    <row r="1888" spans="2:40" ht="30" hidden="1">
      <c r="B1888" s="85" t="str">
        <f>IF(AND(OR(W1888='Haladó kereső'!$E$15,'Haladó kereső'!$E$15=""),OR(T1888='Haladó kereső'!$E$14,'Haladó kereső'!$E$14=""),OR(O1888&gt;='Haladó kereső'!$E$12,'Haladó kereső'!$E$12=""),OR(U1888='Haladó kereső'!$E$16,'Haladó kereső'!$E$16=""),OR(O1888&lt;='Haladó kereső'!$E$13,'Haladó kereső'!$E$13=""),OR(Y1888='Haladó kereső'!$E$17,'Haladó kereső'!$E$17=""),OR(S1888='Haladó kereső'!$E$10,'Haladó kereső'!$E$10=""),OR(Q1888='Haladó kereső'!$E$9,'Haladó kereső'!$E$9="",'Haladó kereső'!$E$9="összes"),OR(J1888='Haladó kereső'!$E$11,'Haladó kereső'!$E$11="")),"megfelel a választott feltételeknek","-")</f>
        <v>megfelel a választott feltételeknek</v>
      </c>
      <c r="D1888" s="5" t="s">
        <v>17096</v>
      </c>
      <c r="E1888" s="1">
        <v>18.640133333333331</v>
      </c>
      <c r="F1888" s="1">
        <v>46.209700000000005</v>
      </c>
      <c r="G1888" s="5"/>
      <c r="H1888" s="5" t="s">
        <v>17097</v>
      </c>
      <c r="I1888" s="5">
        <v>20701</v>
      </c>
      <c r="J1888" s="5" t="s">
        <v>35</v>
      </c>
      <c r="K1888" s="5" t="s">
        <v>3</v>
      </c>
      <c r="L1888" s="5" t="s">
        <v>3</v>
      </c>
      <c r="M1888" s="5" t="s">
        <v>3</v>
      </c>
      <c r="N1888" s="5">
        <v>783</v>
      </c>
      <c r="O1888" s="5">
        <v>767</v>
      </c>
      <c r="P1888" s="5">
        <v>1762</v>
      </c>
      <c r="Q1888" s="5" t="s">
        <v>750</v>
      </c>
      <c r="R1888" s="5" t="s">
        <v>1117</v>
      </c>
      <c r="S1888" s="5" t="s">
        <v>1118</v>
      </c>
      <c r="T1888" s="2" t="s">
        <v>31600</v>
      </c>
      <c r="U1888" s="6" t="s">
        <v>2833</v>
      </c>
      <c r="V1888" s="6"/>
      <c r="W1888" s="6" t="s">
        <v>40</v>
      </c>
      <c r="X1888" s="6" t="s">
        <v>2835</v>
      </c>
      <c r="Y1888" s="6">
        <v>3</v>
      </c>
      <c r="Z1888" s="6" t="s">
        <v>2836</v>
      </c>
      <c r="AA1888" s="6" t="s">
        <v>17098</v>
      </c>
      <c r="AB1888" s="6" t="s">
        <v>17099</v>
      </c>
      <c r="AC1888" s="6" t="s">
        <v>17100</v>
      </c>
      <c r="AD1888" s="6" t="s">
        <v>17101</v>
      </c>
      <c r="AE1888" s="7" t="s">
        <v>47</v>
      </c>
      <c r="AF1888" s="7" t="s">
        <v>17102</v>
      </c>
      <c r="AG1888" s="7"/>
      <c r="AH1888" s="7" t="s">
        <v>29851</v>
      </c>
      <c r="AI1888" s="7" t="s">
        <v>17100</v>
      </c>
      <c r="AJ1888" s="8" t="s">
        <v>2842</v>
      </c>
      <c r="AK1888" s="8" t="s">
        <v>2837</v>
      </c>
      <c r="AL1888" s="8" t="s">
        <v>27738</v>
      </c>
      <c r="AM1888" s="8" t="s">
        <v>2843</v>
      </c>
      <c r="AN1888" s="72" t="s">
        <v>31567</v>
      </c>
    </row>
    <row r="1889" spans="2:40" ht="15.75" hidden="1">
      <c r="B1889" s="85" t="str">
        <f>IF(AND(OR(W1889='Haladó kereső'!$E$15,'Haladó kereső'!$E$15=""),OR(T1889='Haladó kereső'!$E$14,'Haladó kereső'!$E$14=""),OR(O1889&gt;='Haladó kereső'!$E$12,'Haladó kereső'!$E$12=""),OR(U1889='Haladó kereső'!$E$16,'Haladó kereső'!$E$16=""),OR(O1889&lt;='Haladó kereső'!$E$13,'Haladó kereső'!$E$13=""),OR(Y1889='Haladó kereső'!$E$17,'Haladó kereső'!$E$17=""),OR(S1889='Haladó kereső'!$E$10,'Haladó kereső'!$E$10=""),OR(Q1889='Haladó kereső'!$E$9,'Haladó kereső'!$E$9="",'Haladó kereső'!$E$9="összes"),OR(J1889='Haladó kereső'!$E$11,'Haladó kereső'!$E$11="")),"megfelel a választott feltételeknek","-")</f>
        <v>megfelel a választott feltételeknek</v>
      </c>
      <c r="D1889" s="5" t="s">
        <v>17103</v>
      </c>
      <c r="E1889" s="1">
        <v>19.884733333333333</v>
      </c>
      <c r="F1889" s="1">
        <v>46.21736666666667</v>
      </c>
      <c r="G1889" s="5"/>
      <c r="H1889" s="5" t="s">
        <v>17104</v>
      </c>
      <c r="I1889" s="5">
        <v>4349</v>
      </c>
      <c r="J1889" s="5" t="s">
        <v>2</v>
      </c>
      <c r="K1889" s="5" t="s">
        <v>3</v>
      </c>
      <c r="L1889" s="5" t="s">
        <v>3</v>
      </c>
      <c r="M1889" s="5" t="s">
        <v>429</v>
      </c>
      <c r="N1889" s="5">
        <v>6182</v>
      </c>
      <c r="O1889" s="5">
        <v>6247</v>
      </c>
      <c r="P1889" s="5">
        <v>8311</v>
      </c>
      <c r="Q1889" s="5" t="s">
        <v>556</v>
      </c>
      <c r="R1889" s="5" t="s">
        <v>17105</v>
      </c>
      <c r="S1889" s="5" t="s">
        <v>31570</v>
      </c>
      <c r="T1889" s="2" t="s">
        <v>31599</v>
      </c>
      <c r="U1889" s="6" t="s">
        <v>3</v>
      </c>
      <c r="V1889" s="6"/>
      <c r="W1889" s="6" t="s">
        <v>7</v>
      </c>
      <c r="X1889" s="6" t="s">
        <v>3</v>
      </c>
      <c r="Y1889" s="6" t="s">
        <v>3</v>
      </c>
      <c r="Z1889" s="6" t="s">
        <v>3</v>
      </c>
      <c r="AA1889" s="6" t="s">
        <v>17106</v>
      </c>
      <c r="AB1889" s="6" t="s">
        <v>3</v>
      </c>
      <c r="AC1889" s="6" t="s">
        <v>17107</v>
      </c>
      <c r="AD1889" s="6" t="s">
        <v>17108</v>
      </c>
      <c r="AE1889" s="7" t="s">
        <v>47</v>
      </c>
      <c r="AF1889" s="7" t="s">
        <v>17109</v>
      </c>
      <c r="AG1889" s="7"/>
      <c r="AH1889" s="7" t="s">
        <v>17110</v>
      </c>
      <c r="AI1889" s="7" t="s">
        <v>17111</v>
      </c>
      <c r="AJ1889" s="8" t="s">
        <v>17112</v>
      </c>
      <c r="AK1889" s="8" t="s">
        <v>17106</v>
      </c>
      <c r="AL1889" s="8" t="s">
        <v>17110</v>
      </c>
      <c r="AM1889" s="8" t="s">
        <v>17113</v>
      </c>
      <c r="AN1889" s="72" t="s">
        <v>31567</v>
      </c>
    </row>
    <row r="1890" spans="2:40" ht="45" hidden="1">
      <c r="B1890" s="85" t="str">
        <f>IF(AND(OR(W1890='Haladó kereső'!$E$15,'Haladó kereső'!$E$15=""),OR(T1890='Haladó kereső'!$E$14,'Haladó kereső'!$E$14=""),OR(O1890&gt;='Haladó kereső'!$E$12,'Haladó kereső'!$E$12=""),OR(U1890='Haladó kereső'!$E$16,'Haladó kereső'!$E$16=""),OR(O1890&lt;='Haladó kereső'!$E$13,'Haladó kereső'!$E$13=""),OR(Y1890='Haladó kereső'!$E$17,'Haladó kereső'!$E$17=""),OR(S1890='Haladó kereső'!$E$10,'Haladó kereső'!$E$10=""),OR(Q1890='Haladó kereső'!$E$9,'Haladó kereső'!$E$9="",'Haladó kereső'!$E$9="összes"),OR(J1890='Haladó kereső'!$E$11,'Haladó kereső'!$E$11="")),"megfelel a választott feltételeknek","-")</f>
        <v>megfelel a választott feltételeknek</v>
      </c>
      <c r="D1890" s="5" t="s">
        <v>17114</v>
      </c>
      <c r="E1890" s="1">
        <v>19.669066666666669</v>
      </c>
      <c r="F1890" s="1">
        <v>46.633433333333336</v>
      </c>
      <c r="G1890" s="5"/>
      <c r="H1890" s="5" t="s">
        <v>17115</v>
      </c>
      <c r="I1890" s="5">
        <v>34096</v>
      </c>
      <c r="J1890" s="5" t="s">
        <v>35</v>
      </c>
      <c r="K1890" s="5" t="s">
        <v>3</v>
      </c>
      <c r="L1890" s="5" t="s">
        <v>3</v>
      </c>
      <c r="M1890" s="5" t="s">
        <v>3</v>
      </c>
      <c r="N1890" s="5">
        <v>498</v>
      </c>
      <c r="O1890" s="5">
        <v>491</v>
      </c>
      <c r="P1890" s="5">
        <v>3290</v>
      </c>
      <c r="Q1890" s="5" t="s">
        <v>358</v>
      </c>
      <c r="R1890" s="5" t="s">
        <v>6245</v>
      </c>
      <c r="S1890" s="5" t="s">
        <v>6246</v>
      </c>
      <c r="T1890" s="2" t="s">
        <v>31600</v>
      </c>
      <c r="U1890" s="6" t="s">
        <v>12200</v>
      </c>
      <c r="V1890" s="6"/>
      <c r="W1890" s="6" t="s">
        <v>40</v>
      </c>
      <c r="X1890" s="6" t="s">
        <v>12202</v>
      </c>
      <c r="Y1890" s="6">
        <v>2</v>
      </c>
      <c r="Z1890" s="6" t="s">
        <v>12203</v>
      </c>
      <c r="AA1890" s="6" t="s">
        <v>17116</v>
      </c>
      <c r="AB1890" s="6" t="s">
        <v>17117</v>
      </c>
      <c r="AC1890" s="6" t="s">
        <v>12206</v>
      </c>
      <c r="AD1890" s="6" t="s">
        <v>17118</v>
      </c>
      <c r="AE1890" s="7" t="s">
        <v>47</v>
      </c>
      <c r="AF1890" s="7" t="s">
        <v>17119</v>
      </c>
      <c r="AG1890" s="7"/>
      <c r="AH1890" s="7" t="s">
        <v>17120</v>
      </c>
      <c r="AI1890" s="7" t="s">
        <v>17121</v>
      </c>
      <c r="AJ1890" s="8" t="s">
        <v>12210</v>
      </c>
      <c r="AK1890" s="8" t="s">
        <v>12211</v>
      </c>
      <c r="AL1890" s="8" t="s">
        <v>29852</v>
      </c>
      <c r="AM1890" s="8" t="s">
        <v>12212</v>
      </c>
      <c r="AN1890" s="72" t="s">
        <v>31567</v>
      </c>
    </row>
    <row r="1891" spans="2:40" ht="30" hidden="1">
      <c r="B1891" s="85" t="str">
        <f>IF(AND(OR(W1891='Haladó kereső'!$E$15,'Haladó kereső'!$E$15=""),OR(T1891='Haladó kereső'!$E$14,'Haladó kereső'!$E$14=""),OR(O1891&gt;='Haladó kereső'!$E$12,'Haladó kereső'!$E$12=""),OR(U1891='Haladó kereső'!$E$16,'Haladó kereső'!$E$16=""),OR(O1891&lt;='Haladó kereső'!$E$13,'Haladó kereső'!$E$13=""),OR(Y1891='Haladó kereső'!$E$17,'Haladó kereső'!$E$17=""),OR(S1891='Haladó kereső'!$E$10,'Haladó kereső'!$E$10=""),OR(Q1891='Haladó kereső'!$E$9,'Haladó kereső'!$E$9="",'Haladó kereső'!$E$9="összes"),OR(J1891='Haladó kereső'!$E$11,'Haladó kereső'!$E$11="")),"megfelel a választott feltételeknek","-")</f>
        <v>megfelel a választott feltételeknek</v>
      </c>
      <c r="D1891" s="5" t="s">
        <v>17122</v>
      </c>
      <c r="E1891" s="1">
        <v>17.417866666666669</v>
      </c>
      <c r="F1891" s="1">
        <v>47.509</v>
      </c>
      <c r="G1891" s="5"/>
      <c r="H1891" s="5" t="s">
        <v>17123</v>
      </c>
      <c r="I1891" s="5">
        <v>2556</v>
      </c>
      <c r="J1891" s="5" t="s">
        <v>35</v>
      </c>
      <c r="K1891" s="5" t="s">
        <v>3</v>
      </c>
      <c r="L1891" s="5" t="s">
        <v>3</v>
      </c>
      <c r="M1891" s="5" t="s">
        <v>3</v>
      </c>
      <c r="N1891" s="5">
        <v>815</v>
      </c>
      <c r="O1891" s="5">
        <v>815</v>
      </c>
      <c r="P1891" s="5">
        <v>3230</v>
      </c>
      <c r="Q1891" s="5" t="s">
        <v>136</v>
      </c>
      <c r="R1891" s="5" t="s">
        <v>1284</v>
      </c>
      <c r="S1891" s="5" t="s">
        <v>1285</v>
      </c>
      <c r="T1891" s="2" t="s">
        <v>31600</v>
      </c>
      <c r="U1891" s="6" t="s">
        <v>1286</v>
      </c>
      <c r="V1891" s="6"/>
      <c r="W1891" s="6" t="s">
        <v>40</v>
      </c>
      <c r="X1891" s="6" t="s">
        <v>1287</v>
      </c>
      <c r="Y1891" s="6">
        <v>6</v>
      </c>
      <c r="Z1891" s="6" t="s">
        <v>1288</v>
      </c>
      <c r="AA1891" s="6" t="s">
        <v>17124</v>
      </c>
      <c r="AB1891" s="6">
        <v>0</v>
      </c>
      <c r="AC1891" s="6" t="s">
        <v>17125</v>
      </c>
      <c r="AD1891" s="6" t="s">
        <v>17126</v>
      </c>
      <c r="AE1891" s="7" t="s">
        <v>47</v>
      </c>
      <c r="AF1891" s="7" t="s">
        <v>17127</v>
      </c>
      <c r="AG1891" s="7"/>
      <c r="AH1891" s="7" t="s">
        <v>17128</v>
      </c>
      <c r="AI1891" s="7" t="s">
        <v>17129</v>
      </c>
      <c r="AJ1891" s="8" t="s">
        <v>1295</v>
      </c>
      <c r="AK1891" s="8" t="s">
        <v>1296</v>
      </c>
      <c r="AL1891" s="8" t="s">
        <v>27525</v>
      </c>
      <c r="AM1891" s="8" t="s">
        <v>1298</v>
      </c>
      <c r="AN1891" s="72" t="s">
        <v>31567</v>
      </c>
    </row>
    <row r="1892" spans="2:40" ht="30" hidden="1">
      <c r="B1892" s="85" t="str">
        <f>IF(AND(OR(W1892='Haladó kereső'!$E$15,'Haladó kereső'!$E$15=""),OR(T1892='Haladó kereső'!$E$14,'Haladó kereső'!$E$14=""),OR(O1892&gt;='Haladó kereső'!$E$12,'Haladó kereső'!$E$12=""),OR(U1892='Haladó kereső'!$E$16,'Haladó kereső'!$E$16=""),OR(O1892&lt;='Haladó kereső'!$E$13,'Haladó kereső'!$E$13=""),OR(Y1892='Haladó kereső'!$E$17,'Haladó kereső'!$E$17=""),OR(S1892='Haladó kereső'!$E$10,'Haladó kereső'!$E$10=""),OR(Q1892='Haladó kereső'!$E$9,'Haladó kereső'!$E$9="",'Haladó kereső'!$E$9="összes"),OR(J1892='Haladó kereső'!$E$11,'Haladó kereső'!$E$11="")),"megfelel a választott feltételeknek","-")</f>
        <v>megfelel a választott feltételeknek</v>
      </c>
      <c r="D1892" s="5" t="s">
        <v>17130</v>
      </c>
      <c r="E1892" s="1">
        <v>17.987433333333335</v>
      </c>
      <c r="F1892" s="1">
        <v>46.352600000000002</v>
      </c>
      <c r="G1892" s="5"/>
      <c r="H1892" s="5" t="s">
        <v>17131</v>
      </c>
      <c r="I1892" s="5">
        <v>31343</v>
      </c>
      <c r="J1892" s="5" t="s">
        <v>35</v>
      </c>
      <c r="K1892" s="5" t="s">
        <v>3</v>
      </c>
      <c r="L1892" s="5" t="s">
        <v>3</v>
      </c>
      <c r="M1892" s="5" t="s">
        <v>3</v>
      </c>
      <c r="N1892" s="5">
        <v>941</v>
      </c>
      <c r="O1892" s="5">
        <v>945</v>
      </c>
      <c r="P1892" s="5">
        <v>1695</v>
      </c>
      <c r="Q1892" s="5" t="s">
        <v>275</v>
      </c>
      <c r="R1892" s="5" t="s">
        <v>690</v>
      </c>
      <c r="S1892" s="5" t="s">
        <v>691</v>
      </c>
      <c r="T1892" s="2" t="s">
        <v>31600</v>
      </c>
      <c r="U1892" s="6" t="s">
        <v>2850</v>
      </c>
      <c r="V1892" s="6"/>
      <c r="W1892" s="6" t="s">
        <v>40</v>
      </c>
      <c r="X1892" s="6" t="s">
        <v>2852</v>
      </c>
      <c r="Y1892" s="6">
        <v>10</v>
      </c>
      <c r="Z1892" s="6" t="s">
        <v>2853</v>
      </c>
      <c r="AA1892" s="6" t="s">
        <v>17132</v>
      </c>
      <c r="AB1892" s="6" t="s">
        <v>17133</v>
      </c>
      <c r="AC1892" s="6" t="s">
        <v>17134</v>
      </c>
      <c r="AD1892" s="6" t="s">
        <v>17135</v>
      </c>
      <c r="AE1892" s="7" t="s">
        <v>47</v>
      </c>
      <c r="AF1892" s="7" t="s">
        <v>17136</v>
      </c>
      <c r="AG1892" s="7"/>
      <c r="AH1892" s="7" t="s">
        <v>29853</v>
      </c>
      <c r="AI1892" s="7" t="s">
        <v>17137</v>
      </c>
      <c r="AJ1892" s="8" t="s">
        <v>2860</v>
      </c>
      <c r="AK1892" s="8" t="s">
        <v>2854</v>
      </c>
      <c r="AL1892" s="8" t="s">
        <v>28647</v>
      </c>
      <c r="AM1892" s="8" t="s">
        <v>2861</v>
      </c>
      <c r="AN1892" s="72" t="s">
        <v>31567</v>
      </c>
    </row>
    <row r="1893" spans="2:40" ht="45" hidden="1">
      <c r="B1893" s="85" t="str">
        <f>IF(AND(OR(W1893='Haladó kereső'!$E$15,'Haladó kereső'!$E$15=""),OR(T1893='Haladó kereső'!$E$14,'Haladó kereső'!$E$14=""),OR(O1893&gt;='Haladó kereső'!$E$12,'Haladó kereső'!$E$12=""),OR(U1893='Haladó kereső'!$E$16,'Haladó kereső'!$E$16=""),OR(O1893&lt;='Haladó kereső'!$E$13,'Haladó kereső'!$E$13=""),OR(Y1893='Haladó kereső'!$E$17,'Haladó kereső'!$E$17=""),OR(S1893='Haladó kereső'!$E$10,'Haladó kereső'!$E$10=""),OR(Q1893='Haladó kereső'!$E$9,'Haladó kereső'!$E$9="",'Haladó kereső'!$E$9="összes"),OR(J1893='Haladó kereső'!$E$11,'Haladó kereső'!$E$11="")),"megfelel a választott feltételeknek","-")</f>
        <v>megfelel a választott feltételeknek</v>
      </c>
      <c r="D1893" s="5" t="s">
        <v>17138</v>
      </c>
      <c r="E1893" s="1">
        <v>17.267366666666664</v>
      </c>
      <c r="F1893" s="1">
        <v>47.869666666666667</v>
      </c>
      <c r="G1893" s="5"/>
      <c r="H1893" s="5" t="s">
        <v>17139</v>
      </c>
      <c r="I1893" s="5">
        <v>4783</v>
      </c>
      <c r="J1893" s="5" t="s">
        <v>2</v>
      </c>
      <c r="K1893" s="5" t="s">
        <v>3</v>
      </c>
      <c r="L1893" s="5" t="s">
        <v>3</v>
      </c>
      <c r="M1893" s="5" t="s">
        <v>429</v>
      </c>
      <c r="N1893" s="5">
        <v>32723</v>
      </c>
      <c r="O1893" s="5">
        <v>32675</v>
      </c>
      <c r="P1893" s="5">
        <v>8378</v>
      </c>
      <c r="Q1893" s="5" t="s">
        <v>136</v>
      </c>
      <c r="R1893" s="5" t="s">
        <v>17140</v>
      </c>
      <c r="S1893" s="5" t="s">
        <v>1328</v>
      </c>
      <c r="T1893" s="2" t="s">
        <v>31599</v>
      </c>
      <c r="U1893" s="6" t="s">
        <v>3</v>
      </c>
      <c r="V1893" s="6"/>
      <c r="W1893" s="6" t="s">
        <v>7</v>
      </c>
      <c r="X1893" s="6" t="s">
        <v>3</v>
      </c>
      <c r="Y1893" s="6" t="s">
        <v>3</v>
      </c>
      <c r="Z1893" s="6" t="s">
        <v>3</v>
      </c>
      <c r="AA1893" s="6" t="s">
        <v>17141</v>
      </c>
      <c r="AB1893" s="6" t="s">
        <v>3</v>
      </c>
      <c r="AC1893" s="6" t="s">
        <v>3</v>
      </c>
      <c r="AD1893" s="6" t="s">
        <v>17142</v>
      </c>
      <c r="AE1893" s="7" t="s">
        <v>47</v>
      </c>
      <c r="AF1893" s="7" t="s">
        <v>17143</v>
      </c>
      <c r="AG1893" s="7"/>
      <c r="AH1893" s="7" t="s">
        <v>29854</v>
      </c>
      <c r="AI1893" s="7" t="s">
        <v>17144</v>
      </c>
      <c r="AJ1893" s="8" t="s">
        <v>17145</v>
      </c>
      <c r="AK1893" s="8" t="s">
        <v>17141</v>
      </c>
      <c r="AL1893" s="8" t="s">
        <v>29855</v>
      </c>
      <c r="AM1893" s="8" t="s">
        <v>17146</v>
      </c>
      <c r="AN1893" s="72" t="s">
        <v>31567</v>
      </c>
    </row>
    <row r="1894" spans="2:40" ht="15.75" hidden="1">
      <c r="B1894" s="85" t="str">
        <f>IF(AND(OR(W1894='Haladó kereső'!$E$15,'Haladó kereső'!$E$15=""),OR(T1894='Haladó kereső'!$E$14,'Haladó kereső'!$E$14=""),OR(O1894&gt;='Haladó kereső'!$E$12,'Haladó kereső'!$E$12=""),OR(U1894='Haladó kereső'!$E$16,'Haladó kereső'!$E$16=""),OR(O1894&lt;='Haladó kereső'!$E$13,'Haladó kereső'!$E$13=""),OR(Y1894='Haladó kereső'!$E$17,'Haladó kereső'!$E$17=""),OR(S1894='Haladó kereső'!$E$10,'Haladó kereső'!$E$10=""),OR(Q1894='Haladó kereső'!$E$9,'Haladó kereső'!$E$9="",'Haladó kereső'!$E$9="összes"),OR(J1894='Haladó kereső'!$E$11,'Haladó kereső'!$E$11="")),"megfelel a választott feltételeknek","-")</f>
        <v>megfelel a választott feltételeknek</v>
      </c>
      <c r="D1894" s="5" t="s">
        <v>17147</v>
      </c>
      <c r="E1894" s="1">
        <v>17.423066666666667</v>
      </c>
      <c r="F1894" s="1">
        <v>47.72376666666667</v>
      </c>
      <c r="G1894" s="5"/>
      <c r="H1894" s="5" t="s">
        <v>17148</v>
      </c>
      <c r="I1894" s="5">
        <v>33677</v>
      </c>
      <c r="J1894" s="5" t="s">
        <v>35</v>
      </c>
      <c r="K1894" s="5" t="s">
        <v>3</v>
      </c>
      <c r="L1894" s="5" t="s">
        <v>3</v>
      </c>
      <c r="M1894" s="5" t="s">
        <v>3</v>
      </c>
      <c r="N1894" s="5">
        <v>2448</v>
      </c>
      <c r="O1894" s="5">
        <v>2459</v>
      </c>
      <c r="P1894" s="5">
        <v>3070</v>
      </c>
      <c r="Q1894" s="5" t="s">
        <v>136</v>
      </c>
      <c r="R1894" s="5" t="s">
        <v>137</v>
      </c>
      <c r="S1894" s="5" t="s">
        <v>138</v>
      </c>
      <c r="T1894" s="2" t="s">
        <v>31599</v>
      </c>
      <c r="U1894" s="6" t="s">
        <v>3</v>
      </c>
      <c r="V1894" s="6"/>
      <c r="W1894" s="6" t="s">
        <v>7</v>
      </c>
      <c r="X1894" s="6" t="s">
        <v>3</v>
      </c>
      <c r="Y1894" s="6" t="s">
        <v>3</v>
      </c>
      <c r="Z1894" s="6" t="s">
        <v>3</v>
      </c>
      <c r="AA1894" s="6" t="s">
        <v>17149</v>
      </c>
      <c r="AB1894" s="6" t="s">
        <v>3</v>
      </c>
      <c r="AC1894" s="6" t="s">
        <v>17150</v>
      </c>
      <c r="AD1894" s="6" t="s">
        <v>17151</v>
      </c>
      <c r="AE1894" s="7" t="s">
        <v>47</v>
      </c>
      <c r="AF1894" s="7" t="s">
        <v>17152</v>
      </c>
      <c r="AG1894" s="7"/>
      <c r="AH1894" s="7" t="s">
        <v>29856</v>
      </c>
      <c r="AI1894" s="7" t="s">
        <v>17154</v>
      </c>
      <c r="AJ1894" s="8" t="s">
        <v>17155</v>
      </c>
      <c r="AK1894" s="8" t="s">
        <v>17153</v>
      </c>
      <c r="AL1894" s="8" t="s">
        <v>29856</v>
      </c>
      <c r="AM1894" s="8" t="s">
        <v>17156</v>
      </c>
      <c r="AN1894" s="72" t="s">
        <v>31567</v>
      </c>
    </row>
    <row r="1895" spans="2:40" ht="30" hidden="1">
      <c r="B1895" s="85" t="str">
        <f>IF(AND(OR(W1895='Haladó kereső'!$E$15,'Haladó kereső'!$E$15=""),OR(T1895='Haladó kereső'!$E$14,'Haladó kereső'!$E$14=""),OR(O1895&gt;='Haladó kereső'!$E$12,'Haladó kereső'!$E$12=""),OR(U1895='Haladó kereső'!$E$16,'Haladó kereső'!$E$16=""),OR(O1895&lt;='Haladó kereső'!$E$13,'Haladó kereső'!$E$13=""),OR(Y1895='Haladó kereső'!$E$17,'Haladó kereső'!$E$17=""),OR(S1895='Haladó kereső'!$E$10,'Haladó kereső'!$E$10=""),OR(Q1895='Haladó kereső'!$E$9,'Haladó kereső'!$E$9="",'Haladó kereső'!$E$9="összes"),OR(J1895='Haladó kereső'!$E$11,'Haladó kereső'!$E$11="")),"megfelel a választott feltételeknek","-")</f>
        <v>megfelel a választott feltételeknek</v>
      </c>
      <c r="D1895" s="5" t="s">
        <v>17157</v>
      </c>
      <c r="E1895" s="1">
        <v>17.171866666666666</v>
      </c>
      <c r="F1895" s="1">
        <v>47.851199999999999</v>
      </c>
      <c r="G1895" s="5"/>
      <c r="H1895" s="5" t="s">
        <v>17158</v>
      </c>
      <c r="I1895" s="5">
        <v>28149</v>
      </c>
      <c r="J1895" s="5" t="s">
        <v>35</v>
      </c>
      <c r="K1895" s="5" t="s">
        <v>3</v>
      </c>
      <c r="L1895" s="5" t="s">
        <v>3</v>
      </c>
      <c r="M1895" s="5" t="s">
        <v>3</v>
      </c>
      <c r="N1895" s="5">
        <v>1776</v>
      </c>
      <c r="O1895" s="5">
        <v>1778</v>
      </c>
      <c r="P1895" s="5">
        <v>4392</v>
      </c>
      <c r="Q1895" s="5" t="s">
        <v>136</v>
      </c>
      <c r="R1895" s="5" t="s">
        <v>1327</v>
      </c>
      <c r="S1895" s="5" t="s">
        <v>1328</v>
      </c>
      <c r="T1895" s="2" t="s">
        <v>31600</v>
      </c>
      <c r="U1895" s="6" t="s">
        <v>17157</v>
      </c>
      <c r="V1895" s="6"/>
      <c r="W1895" s="6" t="s">
        <v>20</v>
      </c>
      <c r="X1895" s="6" t="s">
        <v>17159</v>
      </c>
      <c r="Y1895" s="6">
        <v>2</v>
      </c>
      <c r="Z1895" s="6" t="s">
        <v>17160</v>
      </c>
      <c r="AA1895" s="6" t="s">
        <v>17161</v>
      </c>
      <c r="AB1895" s="6" t="s">
        <v>17162</v>
      </c>
      <c r="AC1895" s="6" t="s">
        <v>17163</v>
      </c>
      <c r="AD1895" s="6" t="s">
        <v>17164</v>
      </c>
      <c r="AE1895" s="7" t="s">
        <v>47</v>
      </c>
      <c r="AF1895" s="7" t="s">
        <v>10554</v>
      </c>
      <c r="AG1895" s="7"/>
      <c r="AH1895" s="7" t="s">
        <v>29857</v>
      </c>
      <c r="AI1895" s="7" t="s">
        <v>17165</v>
      </c>
      <c r="AJ1895" s="8" t="s">
        <v>17166</v>
      </c>
      <c r="AK1895" s="8" t="s">
        <v>17161</v>
      </c>
      <c r="AL1895" s="8" t="s">
        <v>29858</v>
      </c>
      <c r="AM1895" s="8" t="s">
        <v>17167</v>
      </c>
      <c r="AN1895" s="72" t="s">
        <v>31567</v>
      </c>
    </row>
    <row r="1896" spans="2:40" ht="30" hidden="1">
      <c r="B1896" s="85" t="str">
        <f>IF(AND(OR(W1896='Haladó kereső'!$E$15,'Haladó kereső'!$E$15=""),OR(T1896='Haladó kereső'!$E$14,'Haladó kereső'!$E$14=""),OR(O1896&gt;='Haladó kereső'!$E$12,'Haladó kereső'!$E$12=""),OR(U1896='Haladó kereső'!$E$16,'Haladó kereső'!$E$16=""),OR(O1896&lt;='Haladó kereső'!$E$13,'Haladó kereső'!$E$13=""),OR(Y1896='Haladó kereső'!$E$17,'Haladó kereső'!$E$17=""),OR(S1896='Haladó kereső'!$E$10,'Haladó kereső'!$E$10=""),OR(Q1896='Haladó kereső'!$E$9,'Haladó kereső'!$E$9="",'Haladó kereső'!$E$9="összes"),OR(J1896='Haladó kereső'!$E$11,'Haladó kereső'!$E$11="")),"megfelel a választott feltételeknek","-")</f>
        <v>megfelel a választott feltételeknek</v>
      </c>
      <c r="D1896" s="5" t="s">
        <v>17168</v>
      </c>
      <c r="E1896" s="1">
        <v>17.224</v>
      </c>
      <c r="F1896" s="1">
        <v>47.843299999999999</v>
      </c>
      <c r="G1896" s="5"/>
      <c r="H1896" s="5" t="s">
        <v>17169</v>
      </c>
      <c r="I1896" s="5">
        <v>34412</v>
      </c>
      <c r="J1896" s="5" t="s">
        <v>35</v>
      </c>
      <c r="K1896" s="5" t="s">
        <v>3</v>
      </c>
      <c r="L1896" s="5" t="s">
        <v>3</v>
      </c>
      <c r="M1896" s="5" t="s">
        <v>3</v>
      </c>
      <c r="N1896" s="5">
        <v>450</v>
      </c>
      <c r="O1896" s="5">
        <v>436</v>
      </c>
      <c r="P1896" s="5">
        <v>157</v>
      </c>
      <c r="Q1896" s="5" t="s">
        <v>136</v>
      </c>
      <c r="R1896" s="5" t="s">
        <v>1327</v>
      </c>
      <c r="S1896" s="5" t="s">
        <v>1328</v>
      </c>
      <c r="T1896" s="2" t="s">
        <v>31600</v>
      </c>
      <c r="U1896" s="6" t="s">
        <v>17157</v>
      </c>
      <c r="V1896" s="6"/>
      <c r="W1896" s="6" t="s">
        <v>40</v>
      </c>
      <c r="X1896" s="6" t="s">
        <v>17159</v>
      </c>
      <c r="Y1896" s="6">
        <v>2</v>
      </c>
      <c r="Z1896" s="6" t="s">
        <v>17160</v>
      </c>
      <c r="AA1896" s="6" t="s">
        <v>17170</v>
      </c>
      <c r="AB1896" s="6" t="s">
        <v>17171</v>
      </c>
      <c r="AC1896" s="6" t="s">
        <v>17172</v>
      </c>
      <c r="AD1896" s="6" t="s">
        <v>17173</v>
      </c>
      <c r="AE1896" s="7" t="s">
        <v>47</v>
      </c>
      <c r="AF1896" s="7" t="s">
        <v>17174</v>
      </c>
      <c r="AG1896" s="7"/>
      <c r="AH1896" s="7" t="s">
        <v>29859</v>
      </c>
      <c r="AI1896" s="7" t="s">
        <v>17175</v>
      </c>
      <c r="AJ1896" s="8" t="s">
        <v>17166</v>
      </c>
      <c r="AK1896" s="8" t="s">
        <v>17161</v>
      </c>
      <c r="AL1896" s="8" t="s">
        <v>29858</v>
      </c>
      <c r="AM1896" s="8" t="s">
        <v>17167</v>
      </c>
      <c r="AN1896" s="72" t="s">
        <v>31567</v>
      </c>
    </row>
    <row r="1897" spans="2:40" ht="30" hidden="1">
      <c r="B1897" s="85" t="str">
        <f>IF(AND(OR(W1897='Haladó kereső'!$E$15,'Haladó kereső'!$E$15=""),OR(T1897='Haladó kereső'!$E$14,'Haladó kereső'!$E$14=""),OR(O1897&gt;='Haladó kereső'!$E$12,'Haladó kereső'!$E$12=""),OR(U1897='Haladó kereső'!$E$16,'Haladó kereső'!$E$16=""),OR(O1897&lt;='Haladó kereső'!$E$13,'Haladó kereső'!$E$13=""),OR(Y1897='Haladó kereső'!$E$17,'Haladó kereső'!$E$17=""),OR(S1897='Haladó kereső'!$E$10,'Haladó kereső'!$E$10=""),OR(Q1897='Haladó kereső'!$E$9,'Haladó kereső'!$E$9="",'Haladó kereső'!$E$9="összes"),OR(J1897='Haladó kereső'!$E$11,'Haladó kereső'!$E$11="")),"megfelel a választott feltételeknek","-")</f>
        <v>megfelel a választott feltételeknek</v>
      </c>
      <c r="D1897" s="5" t="s">
        <v>646</v>
      </c>
      <c r="E1897" s="1">
        <v>17.841033333333332</v>
      </c>
      <c r="F1897" s="1">
        <v>46.109099999999998</v>
      </c>
      <c r="G1897" s="5"/>
      <c r="H1897" s="5" t="s">
        <v>17176</v>
      </c>
      <c r="I1897" s="5">
        <v>29540</v>
      </c>
      <c r="J1897" s="5" t="s">
        <v>35</v>
      </c>
      <c r="K1897" s="5" t="s">
        <v>3</v>
      </c>
      <c r="L1897" s="5" t="s">
        <v>3</v>
      </c>
      <c r="M1897" s="5" t="s">
        <v>3</v>
      </c>
      <c r="N1897" s="5">
        <v>987</v>
      </c>
      <c r="O1897" s="5">
        <v>973</v>
      </c>
      <c r="P1897" s="5">
        <v>2176</v>
      </c>
      <c r="Q1897" s="5" t="s">
        <v>36</v>
      </c>
      <c r="R1897" s="5" t="s">
        <v>588</v>
      </c>
      <c r="S1897" s="5" t="s">
        <v>589</v>
      </c>
      <c r="T1897" s="2" t="s">
        <v>31600</v>
      </c>
      <c r="U1897" s="6" t="s">
        <v>646</v>
      </c>
      <c r="V1897" s="6"/>
      <c r="W1897" s="6" t="s">
        <v>20</v>
      </c>
      <c r="X1897" s="6" t="s">
        <v>647</v>
      </c>
      <c r="Y1897" s="6">
        <v>7</v>
      </c>
      <c r="Z1897" s="6" t="s">
        <v>648</v>
      </c>
      <c r="AA1897" s="6" t="s">
        <v>17177</v>
      </c>
      <c r="AB1897" s="6" t="s">
        <v>17178</v>
      </c>
      <c r="AC1897" s="6" t="s">
        <v>650</v>
      </c>
      <c r="AD1897" s="6" t="s">
        <v>17179</v>
      </c>
      <c r="AE1897" s="7" t="s">
        <v>47</v>
      </c>
      <c r="AF1897" s="7" t="s">
        <v>17180</v>
      </c>
      <c r="AG1897" s="7"/>
      <c r="AH1897" s="7" t="s">
        <v>29860</v>
      </c>
      <c r="AI1897" s="7" t="s">
        <v>650</v>
      </c>
      <c r="AJ1897" s="8" t="s">
        <v>653</v>
      </c>
      <c r="AK1897" s="8" t="s">
        <v>654</v>
      </c>
      <c r="AL1897" s="8" t="s">
        <v>27444</v>
      </c>
      <c r="AM1897" s="8" t="s">
        <v>655</v>
      </c>
      <c r="AN1897" s="72" t="s">
        <v>31567</v>
      </c>
    </row>
    <row r="1898" spans="2:40" ht="30" hidden="1">
      <c r="B1898" s="85" t="str">
        <f>IF(AND(OR(W1898='Haladó kereső'!$E$15,'Haladó kereső'!$E$15=""),OR(T1898='Haladó kereső'!$E$14,'Haladó kereső'!$E$14=""),OR(O1898&gt;='Haladó kereső'!$E$12,'Haladó kereső'!$E$12=""),OR(U1898='Haladó kereső'!$E$16,'Haladó kereső'!$E$16=""),OR(O1898&lt;='Haladó kereső'!$E$13,'Haladó kereső'!$E$13=""),OR(Y1898='Haladó kereső'!$E$17,'Haladó kereső'!$E$17=""),OR(S1898='Haladó kereső'!$E$10,'Haladó kereső'!$E$10=""),OR(Q1898='Haladó kereső'!$E$9,'Haladó kereső'!$E$9="",'Haladó kereső'!$E$9="összes"),OR(J1898='Haladó kereső'!$E$11,'Haladó kereső'!$E$11="")),"megfelel a választott feltételeknek","-")</f>
        <v>megfelel a választott feltételeknek</v>
      </c>
      <c r="D1898" s="5" t="s">
        <v>17181</v>
      </c>
      <c r="E1898" s="1">
        <v>18.588433333333331</v>
      </c>
      <c r="F1898" s="1">
        <v>46.255899999999997</v>
      </c>
      <c r="G1898" s="5"/>
      <c r="H1898" s="5" t="s">
        <v>17182</v>
      </c>
      <c r="I1898" s="5">
        <v>33349</v>
      </c>
      <c r="J1898" s="5" t="s">
        <v>35</v>
      </c>
      <c r="K1898" s="5" t="s">
        <v>3</v>
      </c>
      <c r="L1898" s="5" t="s">
        <v>3</v>
      </c>
      <c r="M1898" s="5" t="s">
        <v>3</v>
      </c>
      <c r="N1898" s="5">
        <v>345</v>
      </c>
      <c r="O1898" s="5">
        <v>346</v>
      </c>
      <c r="P1898" s="5">
        <v>1215</v>
      </c>
      <c r="Q1898" s="5" t="s">
        <v>750</v>
      </c>
      <c r="R1898" s="5" t="s">
        <v>1117</v>
      </c>
      <c r="S1898" s="5" t="s">
        <v>1118</v>
      </c>
      <c r="T1898" s="2" t="s">
        <v>31600</v>
      </c>
      <c r="U1898" s="6" t="s">
        <v>4234</v>
      </c>
      <c r="V1898" s="6"/>
      <c r="W1898" s="6" t="s">
        <v>40</v>
      </c>
      <c r="X1898" s="6" t="s">
        <v>4237</v>
      </c>
      <c r="Y1898" s="6">
        <v>9</v>
      </c>
      <c r="Z1898" s="6" t="s">
        <v>4238</v>
      </c>
      <c r="AA1898" s="6" t="s">
        <v>17183</v>
      </c>
      <c r="AB1898" s="6" t="s">
        <v>17184</v>
      </c>
      <c r="AC1898" s="6" t="s">
        <v>17185</v>
      </c>
      <c r="AD1898" s="6" t="s">
        <v>3</v>
      </c>
      <c r="AE1898" s="7" t="s">
        <v>47</v>
      </c>
      <c r="AF1898" s="7" t="s">
        <v>17186</v>
      </c>
      <c r="AG1898" s="7"/>
      <c r="AH1898" s="7" t="s">
        <v>29861</v>
      </c>
      <c r="AI1898" s="7" t="s">
        <v>17185</v>
      </c>
      <c r="AJ1898" s="8" t="s">
        <v>4245</v>
      </c>
      <c r="AK1898" s="8" t="s">
        <v>4239</v>
      </c>
      <c r="AL1898" s="8" t="s">
        <v>28740</v>
      </c>
      <c r="AM1898" s="8" t="s">
        <v>4247</v>
      </c>
      <c r="AN1898" s="72" t="s">
        <v>31567</v>
      </c>
    </row>
    <row r="1899" spans="2:40" ht="30" hidden="1">
      <c r="B1899" s="85" t="str">
        <f>IF(AND(OR(W1899='Haladó kereső'!$E$15,'Haladó kereső'!$E$15=""),OR(T1899='Haladó kereső'!$E$14,'Haladó kereső'!$E$14=""),OR(O1899&gt;='Haladó kereső'!$E$12,'Haladó kereső'!$E$12=""),OR(U1899='Haladó kereső'!$E$16,'Haladó kereső'!$E$16=""),OR(O1899&lt;='Haladó kereső'!$E$13,'Haladó kereső'!$E$13=""),OR(Y1899='Haladó kereső'!$E$17,'Haladó kereső'!$E$17=""),OR(S1899='Haladó kereső'!$E$10,'Haladó kereső'!$E$10=""),OR(Q1899='Haladó kereső'!$E$9,'Haladó kereső'!$E$9="",'Haladó kereső'!$E$9="összes"),OR(J1899='Haladó kereső'!$E$11,'Haladó kereső'!$E$11="")),"megfelel a választott feltételeknek","-")</f>
        <v>megfelel a választott feltételeknek</v>
      </c>
      <c r="D1899" s="5" t="s">
        <v>17187</v>
      </c>
      <c r="E1899" s="1">
        <v>18.41896666666667</v>
      </c>
      <c r="F1899" s="1">
        <v>46.3536</v>
      </c>
      <c r="G1899" s="5"/>
      <c r="H1899" s="5" t="s">
        <v>17188</v>
      </c>
      <c r="I1899" s="5">
        <v>13620</v>
      </c>
      <c r="J1899" s="5" t="s">
        <v>35</v>
      </c>
      <c r="K1899" s="5" t="s">
        <v>3</v>
      </c>
      <c r="L1899" s="5" t="s">
        <v>3</v>
      </c>
      <c r="M1899" s="5" t="s">
        <v>3</v>
      </c>
      <c r="N1899" s="5">
        <v>394</v>
      </c>
      <c r="O1899" s="5">
        <v>399</v>
      </c>
      <c r="P1899" s="5">
        <v>1275</v>
      </c>
      <c r="Q1899" s="5" t="s">
        <v>750</v>
      </c>
      <c r="R1899" s="5" t="s">
        <v>1117</v>
      </c>
      <c r="S1899" s="5" t="s">
        <v>1118</v>
      </c>
      <c r="T1899" s="2" t="s">
        <v>31600</v>
      </c>
      <c r="U1899" s="6" t="s">
        <v>1119</v>
      </c>
      <c r="V1899" s="6"/>
      <c r="W1899" s="6" t="s">
        <v>40</v>
      </c>
      <c r="X1899" s="6" t="s">
        <v>1120</v>
      </c>
      <c r="Y1899" s="6">
        <v>5</v>
      </c>
      <c r="Z1899" s="6" t="s">
        <v>1121</v>
      </c>
      <c r="AA1899" s="6" t="s">
        <v>17189</v>
      </c>
      <c r="AB1899" s="6" t="s">
        <v>17190</v>
      </c>
      <c r="AC1899" s="6" t="s">
        <v>17191</v>
      </c>
      <c r="AD1899" s="6" t="s">
        <v>3</v>
      </c>
      <c r="AE1899" s="7" t="s">
        <v>47</v>
      </c>
      <c r="AF1899" s="7" t="s">
        <v>17192</v>
      </c>
      <c r="AG1899" s="7"/>
      <c r="AH1899" s="7" t="s">
        <v>29862</v>
      </c>
      <c r="AI1899" s="7" t="s">
        <v>17193</v>
      </c>
      <c r="AJ1899" s="8" t="s">
        <v>1128</v>
      </c>
      <c r="AK1899" s="8" t="s">
        <v>1129</v>
      </c>
      <c r="AL1899" s="8" t="s">
        <v>27505</v>
      </c>
      <c r="AM1899" s="8" t="s">
        <v>1130</v>
      </c>
      <c r="AN1899" s="72" t="s">
        <v>31567</v>
      </c>
    </row>
    <row r="1900" spans="2:40" ht="15.75" hidden="1">
      <c r="B1900" s="85" t="str">
        <f>IF(AND(OR(W1900='Haladó kereső'!$E$15,'Haladó kereső'!$E$15=""),OR(T1900='Haladó kereső'!$E$14,'Haladó kereső'!$E$14=""),OR(O1900&gt;='Haladó kereső'!$E$12,'Haladó kereső'!$E$12=""),OR(U1900='Haladó kereső'!$E$16,'Haladó kereső'!$E$16=""),OR(O1900&lt;='Haladó kereső'!$E$13,'Haladó kereső'!$E$13=""),OR(Y1900='Haladó kereső'!$E$17,'Haladó kereső'!$E$17=""),OR(S1900='Haladó kereső'!$E$10,'Haladó kereső'!$E$10=""),OR(Q1900='Haladó kereső'!$E$9,'Haladó kereső'!$E$9="",'Haladó kereső'!$E$9="összes"),OR(J1900='Haladó kereső'!$E$11,'Haladó kereső'!$E$11="")),"megfelel a választott feltételeknek","-")</f>
        <v>megfelel a választott feltételeknek</v>
      </c>
      <c r="D1900" s="5" t="s">
        <v>17194</v>
      </c>
      <c r="E1900" s="1">
        <v>18.389633333333332</v>
      </c>
      <c r="F1900" s="1">
        <v>46.424066666666661</v>
      </c>
      <c r="G1900" s="5"/>
      <c r="H1900" s="5" t="s">
        <v>17195</v>
      </c>
      <c r="I1900" s="5">
        <v>7029</v>
      </c>
      <c r="J1900" s="5" t="s">
        <v>35</v>
      </c>
      <c r="K1900" s="5" t="s">
        <v>3</v>
      </c>
      <c r="L1900" s="5" t="s">
        <v>3</v>
      </c>
      <c r="M1900" s="5" t="s">
        <v>3</v>
      </c>
      <c r="N1900" s="5">
        <v>486</v>
      </c>
      <c r="O1900" s="5">
        <v>485</v>
      </c>
      <c r="P1900" s="5">
        <v>2476</v>
      </c>
      <c r="Q1900" s="5" t="s">
        <v>750</v>
      </c>
      <c r="R1900" s="5" t="s">
        <v>3186</v>
      </c>
      <c r="S1900" s="5" t="s">
        <v>3187</v>
      </c>
      <c r="T1900" s="2" t="s">
        <v>31600</v>
      </c>
      <c r="U1900" s="6" t="s">
        <v>7646</v>
      </c>
      <c r="V1900" s="6"/>
      <c r="W1900" s="6" t="s">
        <v>40</v>
      </c>
      <c r="X1900" s="6" t="s">
        <v>7647</v>
      </c>
      <c r="Y1900" s="6">
        <v>3</v>
      </c>
      <c r="Z1900" s="6" t="s">
        <v>7648</v>
      </c>
      <c r="AA1900" s="6" t="s">
        <v>17196</v>
      </c>
      <c r="AB1900" s="6" t="s">
        <v>17197</v>
      </c>
      <c r="AC1900" s="6" t="s">
        <v>17198</v>
      </c>
      <c r="AD1900" s="6" t="s">
        <v>3</v>
      </c>
      <c r="AE1900" s="7" t="s">
        <v>47</v>
      </c>
      <c r="AF1900" s="7" t="s">
        <v>17199</v>
      </c>
      <c r="AG1900" s="7"/>
      <c r="AH1900" s="7" t="s">
        <v>29863</v>
      </c>
      <c r="AI1900" s="7" t="s">
        <v>17198</v>
      </c>
      <c r="AJ1900" s="8" t="s">
        <v>17200</v>
      </c>
      <c r="AK1900" s="8" t="s">
        <v>7654</v>
      </c>
      <c r="AL1900" s="8" t="s">
        <v>22623</v>
      </c>
      <c r="AM1900" s="8" t="s">
        <v>17201</v>
      </c>
      <c r="AN1900" s="72" t="s">
        <v>31567</v>
      </c>
    </row>
    <row r="1901" spans="2:40" ht="15.75" hidden="1">
      <c r="B1901" s="85" t="str">
        <f>IF(AND(OR(W1901='Haladó kereső'!$E$15,'Haladó kereső'!$E$15=""),OR(T1901='Haladó kereső'!$E$14,'Haladó kereső'!$E$14=""),OR(O1901&gt;='Haladó kereső'!$E$12,'Haladó kereső'!$E$12=""),OR(U1901='Haladó kereső'!$E$16,'Haladó kereső'!$E$16=""),OR(O1901&lt;='Haladó kereső'!$E$13,'Haladó kereső'!$E$13=""),OR(Y1901='Haladó kereső'!$E$17,'Haladó kereső'!$E$17=""),OR(S1901='Haladó kereső'!$E$10,'Haladó kereső'!$E$10=""),OR(Q1901='Haladó kereső'!$E$9,'Haladó kereső'!$E$9="",'Haladó kereső'!$E$9="összes"),OR(J1901='Haladó kereső'!$E$11,'Haladó kereső'!$E$11="")),"megfelel a választott feltételeknek","-")</f>
        <v>megfelel a választott feltételeknek</v>
      </c>
      <c r="D1901" s="5" t="s">
        <v>17202</v>
      </c>
      <c r="E1901" s="1">
        <v>20.675966666666667</v>
      </c>
      <c r="F1901" s="1">
        <v>48.269166666666663</v>
      </c>
      <c r="G1901" s="5"/>
      <c r="H1901" s="5" t="s">
        <v>17203</v>
      </c>
      <c r="I1901" s="5">
        <v>21546</v>
      </c>
      <c r="J1901" s="5" t="s">
        <v>35</v>
      </c>
      <c r="K1901" s="5" t="s">
        <v>555</v>
      </c>
      <c r="L1901" s="5" t="s">
        <v>3</v>
      </c>
      <c r="M1901" s="5" t="s">
        <v>3</v>
      </c>
      <c r="N1901" s="5">
        <v>3141</v>
      </c>
      <c r="O1901" s="5">
        <v>3092</v>
      </c>
      <c r="P1901" s="5">
        <v>1755</v>
      </c>
      <c r="Q1901" s="5" t="s">
        <v>69</v>
      </c>
      <c r="R1901" s="5" t="s">
        <v>468</v>
      </c>
      <c r="S1901" s="5" t="s">
        <v>469</v>
      </c>
      <c r="T1901" s="2" t="s">
        <v>31599</v>
      </c>
      <c r="U1901" s="6" t="s">
        <v>3</v>
      </c>
      <c r="V1901" s="6"/>
      <c r="W1901" s="6" t="s">
        <v>7</v>
      </c>
      <c r="X1901" s="6" t="s">
        <v>3</v>
      </c>
      <c r="Y1901" s="6" t="s">
        <v>3</v>
      </c>
      <c r="Z1901" s="6" t="s">
        <v>3</v>
      </c>
      <c r="AA1901" s="6" t="s">
        <v>17204</v>
      </c>
      <c r="AB1901" s="6" t="s">
        <v>3</v>
      </c>
      <c r="AC1901" s="6" t="s">
        <v>17205</v>
      </c>
      <c r="AD1901" s="6" t="s">
        <v>17206</v>
      </c>
      <c r="AE1901" s="7" t="s">
        <v>47</v>
      </c>
      <c r="AF1901" s="7" t="s">
        <v>17207</v>
      </c>
      <c r="AG1901" s="7"/>
      <c r="AH1901" s="7" t="s">
        <v>29864</v>
      </c>
      <c r="AI1901" s="7" t="s">
        <v>17208</v>
      </c>
      <c r="AJ1901" s="8" t="s">
        <v>17209</v>
      </c>
      <c r="AK1901" s="8" t="s">
        <v>17210</v>
      </c>
      <c r="AL1901" s="8" t="s">
        <v>29865</v>
      </c>
      <c r="AM1901" s="8" t="s">
        <v>17211</v>
      </c>
      <c r="AN1901" s="72" t="s">
        <v>31567</v>
      </c>
    </row>
    <row r="1902" spans="2:40" ht="30" hidden="1">
      <c r="B1902" s="85" t="str">
        <f>IF(AND(OR(W1902='Haladó kereső'!$E$15,'Haladó kereső'!$E$15=""),OR(T1902='Haladó kereső'!$E$14,'Haladó kereső'!$E$14=""),OR(O1902&gt;='Haladó kereső'!$E$12,'Haladó kereső'!$E$12=""),OR(U1902='Haladó kereső'!$E$16,'Haladó kereső'!$E$16=""),OR(O1902&lt;='Haladó kereső'!$E$13,'Haladó kereső'!$E$13=""),OR(Y1902='Haladó kereső'!$E$17,'Haladó kereső'!$E$17=""),OR(S1902='Haladó kereső'!$E$10,'Haladó kereső'!$E$10=""),OR(Q1902='Haladó kereső'!$E$9,'Haladó kereső'!$E$9="",'Haladó kereső'!$E$9="összes"),OR(J1902='Haladó kereső'!$E$11,'Haladó kereső'!$E$11="")),"megfelel a választott feltételeknek","-")</f>
        <v>megfelel a választott feltételeknek</v>
      </c>
      <c r="D1902" s="5" t="s">
        <v>17212</v>
      </c>
      <c r="E1902" s="1">
        <v>20.925266666666669</v>
      </c>
      <c r="F1902" s="1">
        <v>47.974966666666667</v>
      </c>
      <c r="G1902" s="5"/>
      <c r="H1902" s="5" t="s">
        <v>17213</v>
      </c>
      <c r="I1902" s="5">
        <v>2158</v>
      </c>
      <c r="J1902" s="5" t="s">
        <v>35</v>
      </c>
      <c r="K1902" s="5" t="s">
        <v>3</v>
      </c>
      <c r="L1902" s="5" t="s">
        <v>3</v>
      </c>
      <c r="M1902" s="5" t="s">
        <v>3</v>
      </c>
      <c r="N1902" s="5">
        <v>518</v>
      </c>
      <c r="O1902" s="5">
        <v>497</v>
      </c>
      <c r="P1902" s="5">
        <v>962</v>
      </c>
      <c r="Q1902" s="5" t="s">
        <v>69</v>
      </c>
      <c r="R1902" s="5" t="s">
        <v>9787</v>
      </c>
      <c r="S1902" s="5" t="s">
        <v>9788</v>
      </c>
      <c r="T1902" s="2" t="s">
        <v>31600</v>
      </c>
      <c r="U1902" s="6" t="s">
        <v>17214</v>
      </c>
      <c r="V1902" s="6"/>
      <c r="W1902" s="6" t="s">
        <v>40</v>
      </c>
      <c r="X1902" s="6" t="s">
        <v>17215</v>
      </c>
      <c r="Y1902" s="6">
        <v>3</v>
      </c>
      <c r="Z1902" s="6" t="s">
        <v>17216</v>
      </c>
      <c r="AA1902" s="6" t="s">
        <v>17217</v>
      </c>
      <c r="AB1902" s="6" t="s">
        <v>17218</v>
      </c>
      <c r="AC1902" s="6" t="s">
        <v>17219</v>
      </c>
      <c r="AD1902" s="6" t="s">
        <v>17220</v>
      </c>
      <c r="AE1902" s="7" t="s">
        <v>47</v>
      </c>
      <c r="AF1902" s="7" t="s">
        <v>17221</v>
      </c>
      <c r="AG1902" s="7"/>
      <c r="AH1902" s="7" t="s">
        <v>29866</v>
      </c>
      <c r="AI1902" s="7" t="s">
        <v>17219</v>
      </c>
      <c r="AJ1902" s="8" t="s">
        <v>1489</v>
      </c>
      <c r="AK1902" s="8" t="s">
        <v>1490</v>
      </c>
      <c r="AL1902" s="8" t="s">
        <v>29867</v>
      </c>
      <c r="AM1902" s="8" t="s">
        <v>17222</v>
      </c>
      <c r="AN1902" s="72" t="s">
        <v>31567</v>
      </c>
    </row>
    <row r="1903" spans="2:40" ht="30" hidden="1">
      <c r="B1903" s="85" t="str">
        <f>IF(AND(OR(W1903='Haladó kereső'!$E$15,'Haladó kereső'!$E$15=""),OR(T1903='Haladó kereső'!$E$14,'Haladó kereső'!$E$14=""),OR(O1903&gt;='Haladó kereső'!$E$12,'Haladó kereső'!$E$12=""),OR(U1903='Haladó kereső'!$E$16,'Haladó kereső'!$E$16=""),OR(O1903&lt;='Haladó kereső'!$E$13,'Haladó kereső'!$E$13=""),OR(Y1903='Haladó kereső'!$E$17,'Haladó kereső'!$E$17=""),OR(S1903='Haladó kereső'!$E$10,'Haladó kereső'!$E$10=""),OR(Q1903='Haladó kereső'!$E$9,'Haladó kereső'!$E$9="",'Haladó kereső'!$E$9="összes"),OR(J1903='Haladó kereső'!$E$11,'Haladó kereső'!$E$11="")),"megfelel a választott feltételeknek","-")</f>
        <v>megfelel a választott feltételeknek</v>
      </c>
      <c r="D1903" s="5" t="s">
        <v>8970</v>
      </c>
      <c r="E1903" s="1">
        <v>16.873966666666668</v>
      </c>
      <c r="F1903" s="1">
        <v>46.356500000000004</v>
      </c>
      <c r="G1903" s="5"/>
      <c r="H1903" s="5" t="s">
        <v>17223</v>
      </c>
      <c r="I1903" s="5">
        <v>25210</v>
      </c>
      <c r="J1903" s="5" t="s">
        <v>35</v>
      </c>
      <c r="K1903" s="5" t="s">
        <v>3</v>
      </c>
      <c r="L1903" s="5" t="s">
        <v>3</v>
      </c>
      <c r="M1903" s="5" t="s">
        <v>3</v>
      </c>
      <c r="N1903" s="5">
        <v>1763</v>
      </c>
      <c r="O1903" s="5">
        <v>1745</v>
      </c>
      <c r="P1903" s="5">
        <v>1172</v>
      </c>
      <c r="Q1903" s="5" t="s">
        <v>569</v>
      </c>
      <c r="R1903" s="5" t="s">
        <v>844</v>
      </c>
      <c r="S1903" s="5" t="s">
        <v>845</v>
      </c>
      <c r="T1903" s="2" t="s">
        <v>31600</v>
      </c>
      <c r="U1903" s="6" t="s">
        <v>8970</v>
      </c>
      <c r="V1903" s="6"/>
      <c r="W1903" s="6" t="s">
        <v>20</v>
      </c>
      <c r="X1903" s="6" t="s">
        <v>8971</v>
      </c>
      <c r="Y1903" s="6">
        <v>2</v>
      </c>
      <c r="Z1903" s="6" t="s">
        <v>8972</v>
      </c>
      <c r="AA1903" s="6" t="s">
        <v>8980</v>
      </c>
      <c r="AB1903" s="6" t="s">
        <v>8981</v>
      </c>
      <c r="AC1903" s="6" t="s">
        <v>8982</v>
      </c>
      <c r="AD1903" s="6" t="s">
        <v>17224</v>
      </c>
      <c r="AE1903" s="7" t="s">
        <v>47</v>
      </c>
      <c r="AF1903" s="7" t="s">
        <v>17225</v>
      </c>
      <c r="AG1903" s="7"/>
      <c r="AH1903" s="7" t="s">
        <v>29868</v>
      </c>
      <c r="AI1903" s="7" t="s">
        <v>8982</v>
      </c>
      <c r="AJ1903" s="8" t="s">
        <v>8979</v>
      </c>
      <c r="AK1903" s="8" t="s">
        <v>8980</v>
      </c>
      <c r="AL1903" s="8" t="s">
        <v>28586</v>
      </c>
      <c r="AM1903" s="8" t="s">
        <v>8982</v>
      </c>
      <c r="AN1903" s="72" t="s">
        <v>31567</v>
      </c>
    </row>
    <row r="1904" spans="2:40" ht="30" hidden="1">
      <c r="B1904" s="85" t="str">
        <f>IF(AND(OR(W1904='Haladó kereső'!$E$15,'Haladó kereső'!$E$15=""),OR(T1904='Haladó kereső'!$E$14,'Haladó kereső'!$E$14=""),OR(O1904&gt;='Haladó kereső'!$E$12,'Haladó kereső'!$E$12=""),OR(U1904='Haladó kereső'!$E$16,'Haladó kereső'!$E$16=""),OR(O1904&lt;='Haladó kereső'!$E$13,'Haladó kereső'!$E$13=""),OR(Y1904='Haladó kereső'!$E$17,'Haladó kereső'!$E$17=""),OR(S1904='Haladó kereső'!$E$10,'Haladó kereső'!$E$10=""),OR(Q1904='Haladó kereső'!$E$9,'Haladó kereső'!$E$9="",'Haladó kereső'!$E$9="összes"),OR(J1904='Haladó kereső'!$E$11,'Haladó kereső'!$E$11="")),"megfelel a választott feltételeknek","-")</f>
        <v>megfelel a választott feltételeknek</v>
      </c>
      <c r="D1904" s="5" t="s">
        <v>17226</v>
      </c>
      <c r="E1904" s="1">
        <v>16.672266666666669</v>
      </c>
      <c r="F1904" s="1">
        <v>46.454900000000002</v>
      </c>
      <c r="G1904" s="5"/>
      <c r="H1904" s="5" t="s">
        <v>17227</v>
      </c>
      <c r="I1904" s="5">
        <v>7968</v>
      </c>
      <c r="J1904" s="5" t="s">
        <v>35</v>
      </c>
      <c r="K1904" s="5" t="s">
        <v>3</v>
      </c>
      <c r="L1904" s="5" t="s">
        <v>3</v>
      </c>
      <c r="M1904" s="5" t="s">
        <v>3</v>
      </c>
      <c r="N1904" s="5">
        <v>251</v>
      </c>
      <c r="O1904" s="5">
        <v>256</v>
      </c>
      <c r="P1904" s="5">
        <v>1204</v>
      </c>
      <c r="Q1904" s="5" t="s">
        <v>569</v>
      </c>
      <c r="R1904" s="5" t="s">
        <v>2597</v>
      </c>
      <c r="S1904" s="5" t="s">
        <v>2598</v>
      </c>
      <c r="T1904" s="2" t="s">
        <v>31600</v>
      </c>
      <c r="U1904" s="6" t="s">
        <v>14132</v>
      </c>
      <c r="V1904" s="6"/>
      <c r="W1904" s="6" t="s">
        <v>40</v>
      </c>
      <c r="X1904" s="6" t="s">
        <v>14133</v>
      </c>
      <c r="Y1904" s="6">
        <v>4</v>
      </c>
      <c r="Z1904" s="6" t="s">
        <v>14134</v>
      </c>
      <c r="AA1904" s="6" t="s">
        <v>17228</v>
      </c>
      <c r="AB1904" s="6">
        <v>0</v>
      </c>
      <c r="AC1904" s="6" t="s">
        <v>17229</v>
      </c>
      <c r="AD1904" s="6" t="s">
        <v>17230</v>
      </c>
      <c r="AE1904" s="7" t="s">
        <v>47</v>
      </c>
      <c r="AF1904" s="7" t="s">
        <v>17231</v>
      </c>
      <c r="AG1904" s="7"/>
      <c r="AH1904" s="7" t="s">
        <v>29869</v>
      </c>
      <c r="AI1904" s="7" t="s">
        <v>17229</v>
      </c>
      <c r="AJ1904" s="8" t="s">
        <v>14140</v>
      </c>
      <c r="AK1904" s="8" t="s">
        <v>14141</v>
      </c>
      <c r="AL1904" s="8" t="s">
        <v>29386</v>
      </c>
      <c r="AM1904" s="8" t="s">
        <v>14142</v>
      </c>
      <c r="AN1904" s="72" t="s">
        <v>31567</v>
      </c>
    </row>
    <row r="1905" spans="2:40" ht="30" hidden="1">
      <c r="B1905" s="85" t="str">
        <f>IF(AND(OR(W1905='Haladó kereső'!$E$15,'Haladó kereső'!$E$15=""),OR(T1905='Haladó kereső'!$E$14,'Haladó kereső'!$E$14=""),OR(O1905&gt;='Haladó kereső'!$E$12,'Haladó kereső'!$E$12=""),OR(U1905='Haladó kereső'!$E$16,'Haladó kereső'!$E$16=""),OR(O1905&lt;='Haladó kereső'!$E$13,'Haladó kereső'!$E$13=""),OR(Y1905='Haladó kereső'!$E$17,'Haladó kereső'!$E$17=""),OR(S1905='Haladó kereső'!$E$10,'Haladó kereső'!$E$10=""),OR(Q1905='Haladó kereső'!$E$9,'Haladó kereső'!$E$9="",'Haladó kereső'!$E$9="összes"),OR(J1905='Haladó kereső'!$E$11,'Haladó kereső'!$E$11="")),"megfelel a választott feltételeknek","-")</f>
        <v>megfelel a választott feltételeknek</v>
      </c>
      <c r="D1905" s="5" t="s">
        <v>17232</v>
      </c>
      <c r="E1905" s="1">
        <v>16.633433333333333</v>
      </c>
      <c r="F1905" s="1">
        <v>46.472966666666672</v>
      </c>
      <c r="G1905" s="5"/>
      <c r="H1905" s="5" t="s">
        <v>17233</v>
      </c>
      <c r="I1905" s="5">
        <v>33987</v>
      </c>
      <c r="J1905" s="5" t="s">
        <v>35</v>
      </c>
      <c r="K1905" s="5" t="s">
        <v>3</v>
      </c>
      <c r="L1905" s="5" t="s">
        <v>3</v>
      </c>
      <c r="M1905" s="5" t="s">
        <v>3</v>
      </c>
      <c r="N1905" s="5">
        <v>555</v>
      </c>
      <c r="O1905" s="5">
        <v>549</v>
      </c>
      <c r="P1905" s="5">
        <v>1616</v>
      </c>
      <c r="Q1905" s="5" t="s">
        <v>569</v>
      </c>
      <c r="R1905" s="5" t="s">
        <v>2597</v>
      </c>
      <c r="S1905" s="5" t="s">
        <v>2598</v>
      </c>
      <c r="T1905" s="2" t="s">
        <v>31600</v>
      </c>
      <c r="U1905" s="6" t="s">
        <v>2948</v>
      </c>
      <c r="V1905" s="6"/>
      <c r="W1905" s="6" t="s">
        <v>40</v>
      </c>
      <c r="X1905" s="6" t="s">
        <v>6456</v>
      </c>
      <c r="Y1905" s="6">
        <v>9</v>
      </c>
      <c r="Z1905" s="6" t="s">
        <v>2951</v>
      </c>
      <c r="AA1905" s="6" t="s">
        <v>17234</v>
      </c>
      <c r="AB1905" s="6">
        <v>0</v>
      </c>
      <c r="AC1905" s="6" t="s">
        <v>17235</v>
      </c>
      <c r="AD1905" s="6" t="s">
        <v>17236</v>
      </c>
      <c r="AE1905" s="7" t="s">
        <v>47</v>
      </c>
      <c r="AF1905" s="7" t="s">
        <v>17237</v>
      </c>
      <c r="AG1905" s="7"/>
      <c r="AH1905" s="7" t="s">
        <v>29870</v>
      </c>
      <c r="AI1905" s="7" t="s">
        <v>17235</v>
      </c>
      <c r="AJ1905" s="8" t="s">
        <v>2958</v>
      </c>
      <c r="AK1905" s="8" t="s">
        <v>2952</v>
      </c>
      <c r="AL1905" s="8" t="s">
        <v>27756</v>
      </c>
      <c r="AM1905" s="8" t="s">
        <v>2959</v>
      </c>
      <c r="AN1905" s="72" t="s">
        <v>31567</v>
      </c>
    </row>
    <row r="1906" spans="2:40" ht="30" hidden="1">
      <c r="B1906" s="85" t="str">
        <f>IF(AND(OR(W1906='Haladó kereső'!$E$15,'Haladó kereső'!$E$15=""),OR(T1906='Haladó kereső'!$E$14,'Haladó kereső'!$E$14=""),OR(O1906&gt;='Haladó kereső'!$E$12,'Haladó kereső'!$E$12=""),OR(U1906='Haladó kereső'!$E$16,'Haladó kereső'!$E$16=""),OR(O1906&lt;='Haladó kereső'!$E$13,'Haladó kereső'!$E$13=""),OR(Y1906='Haladó kereső'!$E$17,'Haladó kereső'!$E$17=""),OR(S1906='Haladó kereső'!$E$10,'Haladó kereső'!$E$10=""),OR(Q1906='Haladó kereső'!$E$9,'Haladó kereső'!$E$9="",'Haladó kereső'!$E$9="összes"),OR(J1906='Haladó kereső'!$E$11,'Haladó kereső'!$E$11="")),"megfelel a választott feltételeknek","-")</f>
        <v>megfelel a választott feltételeknek</v>
      </c>
      <c r="D1906" s="5" t="s">
        <v>17238</v>
      </c>
      <c r="E1906" s="1">
        <v>18.486333333333334</v>
      </c>
      <c r="F1906" s="1">
        <v>46.456500000000005</v>
      </c>
      <c r="G1906" s="5"/>
      <c r="H1906" s="5" t="s">
        <v>17239</v>
      </c>
      <c r="I1906" s="5">
        <v>18917</v>
      </c>
      <c r="J1906" s="5" t="s">
        <v>35</v>
      </c>
      <c r="K1906" s="5" t="s">
        <v>3</v>
      </c>
      <c r="L1906" s="5" t="s">
        <v>3</v>
      </c>
      <c r="M1906" s="5" t="s">
        <v>3</v>
      </c>
      <c r="N1906" s="5">
        <v>70</v>
      </c>
      <c r="O1906" s="5">
        <v>68</v>
      </c>
      <c r="P1906" s="5">
        <v>658</v>
      </c>
      <c r="Q1906" s="5" t="s">
        <v>750</v>
      </c>
      <c r="R1906" s="5" t="s">
        <v>1117</v>
      </c>
      <c r="S1906" s="5" t="s">
        <v>1118</v>
      </c>
      <c r="T1906" s="2" t="s">
        <v>31600</v>
      </c>
      <c r="U1906" s="6" t="s">
        <v>8689</v>
      </c>
      <c r="V1906" s="6"/>
      <c r="W1906" s="6" t="s">
        <v>40</v>
      </c>
      <c r="X1906" s="6" t="s">
        <v>8690</v>
      </c>
      <c r="Y1906" s="6">
        <v>4</v>
      </c>
      <c r="Z1906" s="6" t="s">
        <v>8691</v>
      </c>
      <c r="AA1906" s="6" t="s">
        <v>17240</v>
      </c>
      <c r="AB1906" s="6">
        <v>0</v>
      </c>
      <c r="AC1906" s="6" t="s">
        <v>13453</v>
      </c>
      <c r="AD1906" s="6" t="s">
        <v>17241</v>
      </c>
      <c r="AE1906" s="7" t="s">
        <v>47</v>
      </c>
      <c r="AF1906" s="7" t="s">
        <v>17242</v>
      </c>
      <c r="AG1906" s="7"/>
      <c r="AH1906" s="7" t="s">
        <v>29871</v>
      </c>
      <c r="AI1906" s="7" t="s">
        <v>17243</v>
      </c>
      <c r="AJ1906" s="8" t="s">
        <v>8697</v>
      </c>
      <c r="AK1906" s="8" t="s">
        <v>8698</v>
      </c>
      <c r="AL1906" s="8" t="s">
        <v>28546</v>
      </c>
      <c r="AM1906" s="8" t="s">
        <v>8699</v>
      </c>
      <c r="AN1906" s="72" t="s">
        <v>31567</v>
      </c>
    </row>
    <row r="1907" spans="2:40" ht="15.75" hidden="1">
      <c r="B1907" s="85" t="str">
        <f>IF(AND(OR(W1907='Haladó kereső'!$E$15,'Haladó kereső'!$E$15=""),OR(T1907='Haladó kereső'!$E$14,'Haladó kereső'!$E$14=""),OR(O1907&gt;='Haladó kereső'!$E$12,'Haladó kereső'!$E$12=""),OR(U1907='Haladó kereső'!$E$16,'Haladó kereső'!$E$16=""),OR(O1907&lt;='Haladó kereső'!$E$13,'Haladó kereső'!$E$13=""),OR(Y1907='Haladó kereső'!$E$17,'Haladó kereső'!$E$17=""),OR(S1907='Haladó kereső'!$E$10,'Haladó kereső'!$E$10=""),OR(Q1907='Haladó kereső'!$E$9,'Haladó kereső'!$E$9="",'Haladó kereső'!$E$9="összes"),OR(J1907='Haladó kereső'!$E$11,'Haladó kereső'!$E$11="")),"megfelel a választott feltételeknek","-")</f>
        <v>megfelel a választott feltételeknek</v>
      </c>
      <c r="D1907" s="5" t="s">
        <v>17244</v>
      </c>
      <c r="E1907" s="1">
        <v>21.038833333333336</v>
      </c>
      <c r="F1907" s="1">
        <v>46.757199999999997</v>
      </c>
      <c r="G1907" s="5"/>
      <c r="H1907" s="5" t="s">
        <v>17245</v>
      </c>
      <c r="I1907" s="5">
        <v>11989</v>
      </c>
      <c r="J1907" s="5" t="s">
        <v>35</v>
      </c>
      <c r="K1907" s="5" t="s">
        <v>3</v>
      </c>
      <c r="L1907" s="5" t="s">
        <v>3</v>
      </c>
      <c r="M1907" s="5" t="s">
        <v>3</v>
      </c>
      <c r="N1907" s="5">
        <v>1314</v>
      </c>
      <c r="O1907" s="5">
        <v>1283</v>
      </c>
      <c r="P1907" s="5">
        <v>3568</v>
      </c>
      <c r="Q1907" s="5" t="s">
        <v>628</v>
      </c>
      <c r="R1907" s="5" t="s">
        <v>3242</v>
      </c>
      <c r="S1907" s="5" t="s">
        <v>3110</v>
      </c>
      <c r="T1907" s="2" t="s">
        <v>31600</v>
      </c>
      <c r="U1907" s="6" t="s">
        <v>17244</v>
      </c>
      <c r="V1907" s="6"/>
      <c r="W1907" s="6" t="s">
        <v>20</v>
      </c>
      <c r="X1907" s="6" t="s">
        <v>17246</v>
      </c>
      <c r="Y1907" s="6">
        <v>2</v>
      </c>
      <c r="Z1907" s="6" t="s">
        <v>17247</v>
      </c>
      <c r="AA1907" s="6" t="s">
        <v>17248</v>
      </c>
      <c r="AB1907" s="6" t="s">
        <v>17249</v>
      </c>
      <c r="AC1907" s="6" t="s">
        <v>17250</v>
      </c>
      <c r="AD1907" s="6" t="s">
        <v>17251</v>
      </c>
      <c r="AE1907" s="7" t="s">
        <v>47</v>
      </c>
      <c r="AF1907" s="7" t="s">
        <v>17252</v>
      </c>
      <c r="AG1907" s="7"/>
      <c r="AH1907" s="7" t="s">
        <v>17249</v>
      </c>
      <c r="AI1907" s="7" t="s">
        <v>17250</v>
      </c>
      <c r="AJ1907" s="8" t="s">
        <v>17253</v>
      </c>
      <c r="AK1907" s="8" t="s">
        <v>17248</v>
      </c>
      <c r="AL1907" s="8" t="s">
        <v>29872</v>
      </c>
      <c r="AM1907" s="8" t="s">
        <v>17250</v>
      </c>
      <c r="AN1907" s="72" t="s">
        <v>31567</v>
      </c>
    </row>
    <row r="1908" spans="2:40" ht="15.75" hidden="1">
      <c r="B1908" s="85" t="str">
        <f>IF(AND(OR(W1908='Haladó kereső'!$E$15,'Haladó kereső'!$E$15=""),OR(T1908='Haladó kereső'!$E$14,'Haladó kereső'!$E$14=""),OR(O1908&gt;='Haladó kereső'!$E$12,'Haladó kereső'!$E$12=""),OR(U1908='Haladó kereső'!$E$16,'Haladó kereső'!$E$16=""),OR(O1908&lt;='Haladó kereső'!$E$13,'Haladó kereső'!$E$13=""),OR(Y1908='Haladó kereső'!$E$17,'Haladó kereső'!$E$17=""),OR(S1908='Haladó kereső'!$E$10,'Haladó kereső'!$E$10=""),OR(Q1908='Haladó kereső'!$E$9,'Haladó kereső'!$E$9="",'Haladó kereső'!$E$9="összes"),OR(J1908='Haladó kereső'!$E$11,'Haladó kereső'!$E$11="")),"megfelel a választott feltételeknek","-")</f>
        <v>megfelel a választott feltételeknek</v>
      </c>
      <c r="D1908" s="5" t="s">
        <v>13308</v>
      </c>
      <c r="E1908" s="1">
        <v>22.441233333333333</v>
      </c>
      <c r="F1908" s="1">
        <v>48.003999999999998</v>
      </c>
      <c r="G1908" s="5"/>
      <c r="H1908" s="5" t="s">
        <v>17254</v>
      </c>
      <c r="I1908" s="5">
        <v>19211</v>
      </c>
      <c r="J1908" s="5" t="s">
        <v>35</v>
      </c>
      <c r="K1908" s="5" t="s">
        <v>3</v>
      </c>
      <c r="L1908" s="5" t="s">
        <v>3</v>
      </c>
      <c r="M1908" s="5" t="s">
        <v>3</v>
      </c>
      <c r="N1908" s="5">
        <v>930</v>
      </c>
      <c r="O1908" s="5">
        <v>944</v>
      </c>
      <c r="P1908" s="5">
        <v>1767</v>
      </c>
      <c r="Q1908" s="5" t="s">
        <v>416</v>
      </c>
      <c r="R1908" s="5" t="s">
        <v>4432</v>
      </c>
      <c r="S1908" s="5" t="s">
        <v>4433</v>
      </c>
      <c r="T1908" s="2" t="s">
        <v>31600</v>
      </c>
      <c r="U1908" s="6" t="s">
        <v>13308</v>
      </c>
      <c r="V1908" s="6"/>
      <c r="W1908" s="6" t="s">
        <v>20</v>
      </c>
      <c r="X1908" s="6" t="s">
        <v>13309</v>
      </c>
      <c r="Y1908" s="6">
        <v>4</v>
      </c>
      <c r="Z1908" s="6" t="s">
        <v>13310</v>
      </c>
      <c r="AA1908" s="6" t="s">
        <v>17255</v>
      </c>
      <c r="AB1908" s="6" t="s">
        <v>17256</v>
      </c>
      <c r="AC1908" s="6" t="s">
        <v>13317</v>
      </c>
      <c r="AD1908" s="6" t="s">
        <v>17257</v>
      </c>
      <c r="AE1908" s="7" t="s">
        <v>47</v>
      </c>
      <c r="AF1908" s="7" t="s">
        <v>17258</v>
      </c>
      <c r="AG1908" s="7"/>
      <c r="AH1908" s="7" t="s">
        <v>29873</v>
      </c>
      <c r="AI1908" s="7" t="s">
        <v>13317</v>
      </c>
      <c r="AJ1908" s="8" t="s">
        <v>13315</v>
      </c>
      <c r="AK1908" s="8" t="s">
        <v>13316</v>
      </c>
      <c r="AL1908" s="8" t="s">
        <v>29266</v>
      </c>
      <c r="AM1908" s="8" t="s">
        <v>13317</v>
      </c>
      <c r="AN1908" s="72" t="s">
        <v>31567</v>
      </c>
    </row>
    <row r="1909" spans="2:40" ht="30" hidden="1">
      <c r="B1909" s="85" t="str">
        <f>IF(AND(OR(W1909='Haladó kereső'!$E$15,'Haladó kereső'!$E$15=""),OR(T1909='Haladó kereső'!$E$14,'Haladó kereső'!$E$14=""),OR(O1909&gt;='Haladó kereső'!$E$12,'Haladó kereső'!$E$12=""),OR(U1909='Haladó kereső'!$E$16,'Haladó kereső'!$E$16=""),OR(O1909&lt;='Haladó kereső'!$E$13,'Haladó kereső'!$E$13=""),OR(Y1909='Haladó kereső'!$E$17,'Haladó kereső'!$E$17=""),OR(S1909='Haladó kereső'!$E$10,'Haladó kereső'!$E$10=""),OR(Q1909='Haladó kereső'!$E$9,'Haladó kereső'!$E$9="",'Haladó kereső'!$E$9="összes"),OR(J1909='Haladó kereső'!$E$11,'Haladó kereső'!$E$11="")),"megfelel a választott feltételeknek","-")</f>
        <v>megfelel a választott feltételeknek</v>
      </c>
      <c r="D1909" s="5" t="s">
        <v>17259</v>
      </c>
      <c r="E1909" s="1">
        <v>18.618366666666667</v>
      </c>
      <c r="F1909" s="1">
        <v>47.254399999999997</v>
      </c>
      <c r="G1909" s="5"/>
      <c r="H1909" s="5" t="s">
        <v>17260</v>
      </c>
      <c r="I1909" s="5">
        <v>27599</v>
      </c>
      <c r="J1909" s="5" t="s">
        <v>35</v>
      </c>
      <c r="K1909" s="5" t="s">
        <v>3</v>
      </c>
      <c r="L1909" s="5" t="s">
        <v>3</v>
      </c>
      <c r="M1909" s="5" t="s">
        <v>3</v>
      </c>
      <c r="N1909" s="5">
        <v>550</v>
      </c>
      <c r="O1909" s="5">
        <v>571</v>
      </c>
      <c r="P1909" s="5">
        <v>693</v>
      </c>
      <c r="Q1909" s="5" t="s">
        <v>4</v>
      </c>
      <c r="R1909" s="5" t="s">
        <v>12551</v>
      </c>
      <c r="S1909" s="5" t="s">
        <v>9503</v>
      </c>
      <c r="T1909" s="2" t="s">
        <v>31600</v>
      </c>
      <c r="U1909" s="6" t="s">
        <v>12549</v>
      </c>
      <c r="V1909" s="6"/>
      <c r="W1909" s="6" t="s">
        <v>40</v>
      </c>
      <c r="X1909" s="6" t="s">
        <v>12552</v>
      </c>
      <c r="Y1909" s="6">
        <v>3</v>
      </c>
      <c r="Z1909" s="6" t="s">
        <v>12553</v>
      </c>
      <c r="AA1909" s="6" t="s">
        <v>17261</v>
      </c>
      <c r="AB1909" s="6" t="s">
        <v>17262</v>
      </c>
      <c r="AC1909" s="6" t="s">
        <v>17263</v>
      </c>
      <c r="AD1909" s="6" t="s">
        <v>17264</v>
      </c>
      <c r="AE1909" s="7" t="s">
        <v>47</v>
      </c>
      <c r="AF1909" s="7" t="s">
        <v>17265</v>
      </c>
      <c r="AG1909" s="7"/>
      <c r="AH1909" s="7" t="s">
        <v>29874</v>
      </c>
      <c r="AI1909" s="7" t="s">
        <v>17263</v>
      </c>
      <c r="AJ1909" s="8" t="s">
        <v>12559</v>
      </c>
      <c r="AK1909" s="8" t="s">
        <v>12560</v>
      </c>
      <c r="AL1909" s="8" t="s">
        <v>29139</v>
      </c>
      <c r="AM1909" s="8" t="s">
        <v>12556</v>
      </c>
      <c r="AN1909" s="72" t="s">
        <v>31567</v>
      </c>
    </row>
    <row r="1910" spans="2:40" ht="45" hidden="1">
      <c r="B1910" s="85" t="str">
        <f>IF(AND(OR(W1910='Haladó kereső'!$E$15,'Haladó kereső'!$E$15=""),OR(T1910='Haladó kereső'!$E$14,'Haladó kereső'!$E$14=""),OR(O1910&gt;='Haladó kereső'!$E$12,'Haladó kereső'!$E$12=""),OR(U1910='Haladó kereső'!$E$16,'Haladó kereső'!$E$16=""),OR(O1910&lt;='Haladó kereső'!$E$13,'Haladó kereső'!$E$13=""),OR(Y1910='Haladó kereső'!$E$17,'Haladó kereső'!$E$17=""),OR(S1910='Haladó kereső'!$E$10,'Haladó kereső'!$E$10=""),OR(Q1910='Haladó kereső'!$E$9,'Haladó kereső'!$E$9="",'Haladó kereső'!$E$9="összes"),OR(J1910='Haladó kereső'!$E$11,'Haladó kereső'!$E$11="")),"megfelel a választott feltételeknek","-")</f>
        <v>megfelel a választott feltételeknek</v>
      </c>
      <c r="D1910" s="5" t="s">
        <v>6623</v>
      </c>
      <c r="E1910" s="1">
        <v>16.609200000000001</v>
      </c>
      <c r="F1910" s="1">
        <v>46.9587</v>
      </c>
      <c r="G1910" s="5"/>
      <c r="H1910" s="5" t="s">
        <v>17266</v>
      </c>
      <c r="I1910" s="5">
        <v>6716</v>
      </c>
      <c r="J1910" s="5" t="s">
        <v>35</v>
      </c>
      <c r="K1910" s="5" t="s">
        <v>3</v>
      </c>
      <c r="L1910" s="5" t="s">
        <v>3</v>
      </c>
      <c r="M1910" s="5" t="s">
        <v>3</v>
      </c>
      <c r="N1910" s="5">
        <v>1327</v>
      </c>
      <c r="O1910" s="5">
        <v>1314</v>
      </c>
      <c r="P1910" s="5">
        <v>3560</v>
      </c>
      <c r="Q1910" s="5" t="s">
        <v>218</v>
      </c>
      <c r="R1910" s="5" t="s">
        <v>1695</v>
      </c>
      <c r="S1910" s="5" t="s">
        <v>1696</v>
      </c>
      <c r="T1910" s="2" t="s">
        <v>31600</v>
      </c>
      <c r="U1910" s="6" t="s">
        <v>6623</v>
      </c>
      <c r="V1910" s="6"/>
      <c r="W1910" s="6" t="s">
        <v>20</v>
      </c>
      <c r="X1910" s="6" t="s">
        <v>6624</v>
      </c>
      <c r="Y1910" s="6">
        <v>7</v>
      </c>
      <c r="Z1910" s="6" t="s">
        <v>6625</v>
      </c>
      <c r="AA1910" s="6" t="s">
        <v>6634</v>
      </c>
      <c r="AB1910" s="6" t="s">
        <v>6631</v>
      </c>
      <c r="AC1910" s="6" t="s">
        <v>6627</v>
      </c>
      <c r="AD1910" s="6" t="s">
        <v>17267</v>
      </c>
      <c r="AE1910" s="7" t="s">
        <v>47</v>
      </c>
      <c r="AF1910" s="7" t="s">
        <v>17268</v>
      </c>
      <c r="AG1910" s="7"/>
      <c r="AH1910" s="7" t="s">
        <v>29875</v>
      </c>
      <c r="AI1910" s="7" t="s">
        <v>17269</v>
      </c>
      <c r="AJ1910" s="8" t="s">
        <v>6633</v>
      </c>
      <c r="AK1910" s="8" t="s">
        <v>6634</v>
      </c>
      <c r="AL1910" s="8" t="s">
        <v>28254</v>
      </c>
      <c r="AM1910" s="8" t="s">
        <v>6635</v>
      </c>
      <c r="AN1910" s="72" t="s">
        <v>31567</v>
      </c>
    </row>
    <row r="1911" spans="2:40" ht="30" hidden="1">
      <c r="B1911" s="85" t="str">
        <f>IF(AND(OR(W1911='Haladó kereső'!$E$15,'Haladó kereső'!$E$15=""),OR(T1911='Haladó kereső'!$E$14,'Haladó kereső'!$E$14=""),OR(O1911&gt;='Haladó kereső'!$E$12,'Haladó kereső'!$E$12=""),OR(U1911='Haladó kereső'!$E$16,'Haladó kereső'!$E$16=""),OR(O1911&lt;='Haladó kereső'!$E$13,'Haladó kereső'!$E$13=""),OR(Y1911='Haladó kereső'!$E$17,'Haladó kereső'!$E$17=""),OR(S1911='Haladó kereső'!$E$10,'Haladó kereső'!$E$10=""),OR(Q1911='Haladó kereső'!$E$9,'Haladó kereső'!$E$9="",'Haladó kereső'!$E$9="összes"),OR(J1911='Haladó kereső'!$E$11,'Haladó kereső'!$E$11="")),"megfelel a választott feltételeknek","-")</f>
        <v>megfelel a választott feltételeknek</v>
      </c>
      <c r="D1911" s="5" t="s">
        <v>17270</v>
      </c>
      <c r="E1911" s="1">
        <v>18.236333333333334</v>
      </c>
      <c r="F1911" s="1">
        <v>47.137133333333331</v>
      </c>
      <c r="G1911" s="5"/>
      <c r="H1911" s="5" t="s">
        <v>17271</v>
      </c>
      <c r="I1911" s="5">
        <v>13903</v>
      </c>
      <c r="J1911" s="5" t="s">
        <v>35</v>
      </c>
      <c r="K1911" s="5" t="s">
        <v>3</v>
      </c>
      <c r="L1911" s="5" t="s">
        <v>3</v>
      </c>
      <c r="M1911" s="5" t="s">
        <v>3</v>
      </c>
      <c r="N1911" s="5">
        <v>1815</v>
      </c>
      <c r="O1911" s="5">
        <v>1809</v>
      </c>
      <c r="P1911" s="5">
        <v>2635</v>
      </c>
      <c r="Q1911" s="5" t="s">
        <v>4</v>
      </c>
      <c r="R1911" s="5" t="s">
        <v>5</v>
      </c>
      <c r="S1911" s="5" t="s">
        <v>6</v>
      </c>
      <c r="T1911" s="2" t="s">
        <v>31600</v>
      </c>
      <c r="U1911" s="6" t="s">
        <v>14758</v>
      </c>
      <c r="V1911" s="6"/>
      <c r="W1911" s="6" t="s">
        <v>40</v>
      </c>
      <c r="X1911" s="6" t="s">
        <v>14759</v>
      </c>
      <c r="Y1911" s="6">
        <v>4</v>
      </c>
      <c r="Z1911" s="6" t="s">
        <v>14760</v>
      </c>
      <c r="AA1911" s="6" t="s">
        <v>17272</v>
      </c>
      <c r="AB1911" s="6" t="s">
        <v>17273</v>
      </c>
      <c r="AC1911" s="6" t="s">
        <v>17274</v>
      </c>
      <c r="AD1911" s="6" t="s">
        <v>17275</v>
      </c>
      <c r="AE1911" s="7" t="s">
        <v>47</v>
      </c>
      <c r="AF1911" s="7" t="s">
        <v>17276</v>
      </c>
      <c r="AG1911" s="7"/>
      <c r="AH1911" s="7" t="s">
        <v>17273</v>
      </c>
      <c r="AI1911" s="7" t="s">
        <v>17277</v>
      </c>
      <c r="AJ1911" s="8" t="s">
        <v>14766</v>
      </c>
      <c r="AK1911" s="8" t="s">
        <v>14767</v>
      </c>
      <c r="AL1911" s="8" t="s">
        <v>29479</v>
      </c>
      <c r="AM1911" s="8" t="s">
        <v>14769</v>
      </c>
      <c r="AN1911" s="72" t="s">
        <v>31567</v>
      </c>
    </row>
    <row r="1912" spans="2:40" ht="30" hidden="1">
      <c r="B1912" s="85" t="str">
        <f>IF(AND(OR(W1912='Haladó kereső'!$E$15,'Haladó kereső'!$E$15=""),OR(T1912='Haladó kereső'!$E$14,'Haladó kereső'!$E$14=""),OR(O1912&gt;='Haladó kereső'!$E$12,'Haladó kereső'!$E$12=""),OR(U1912='Haladó kereső'!$E$16,'Haladó kereső'!$E$16=""),OR(O1912&lt;='Haladó kereső'!$E$13,'Haladó kereső'!$E$13=""),OR(Y1912='Haladó kereső'!$E$17,'Haladó kereső'!$E$17=""),OR(S1912='Haladó kereső'!$E$10,'Haladó kereső'!$E$10=""),OR(Q1912='Haladó kereső'!$E$9,'Haladó kereső'!$E$9="",'Haladó kereső'!$E$9="összes"),OR(J1912='Haladó kereső'!$E$11,'Haladó kereső'!$E$11="")),"megfelel a választott feltételeknek","-")</f>
        <v>megfelel a választott feltételeknek</v>
      </c>
      <c r="D1912" s="5" t="s">
        <v>17278</v>
      </c>
      <c r="E1912" s="1">
        <v>21.1585</v>
      </c>
      <c r="F1912" s="1">
        <v>47.422866666666664</v>
      </c>
      <c r="G1912" s="5"/>
      <c r="H1912" s="5" t="s">
        <v>17279</v>
      </c>
      <c r="I1912" s="5">
        <v>28103</v>
      </c>
      <c r="J1912" s="5" t="s">
        <v>2</v>
      </c>
      <c r="K1912" s="5" t="s">
        <v>3</v>
      </c>
      <c r="L1912" s="5" t="s">
        <v>3</v>
      </c>
      <c r="M1912" s="5" t="s">
        <v>3</v>
      </c>
      <c r="N1912" s="5">
        <v>8966</v>
      </c>
      <c r="O1912" s="5">
        <v>8963</v>
      </c>
      <c r="P1912" s="5">
        <v>22577</v>
      </c>
      <c r="Q1912" s="5" t="s">
        <v>658</v>
      </c>
      <c r="R1912" s="5" t="s">
        <v>7672</v>
      </c>
      <c r="S1912" s="5" t="s">
        <v>7673</v>
      </c>
      <c r="T1912" s="2" t="s">
        <v>31599</v>
      </c>
      <c r="U1912" s="6" t="s">
        <v>3</v>
      </c>
      <c r="V1912" s="6"/>
      <c r="W1912" s="6" t="s">
        <v>7</v>
      </c>
      <c r="X1912" s="6" t="s">
        <v>3</v>
      </c>
      <c r="Y1912" s="6" t="s">
        <v>3</v>
      </c>
      <c r="Z1912" s="6" t="s">
        <v>3</v>
      </c>
      <c r="AA1912" s="6" t="s">
        <v>17280</v>
      </c>
      <c r="AB1912" s="6" t="s">
        <v>3</v>
      </c>
      <c r="AC1912" s="6" t="s">
        <v>17281</v>
      </c>
      <c r="AD1912" s="6" t="s">
        <v>17282</v>
      </c>
      <c r="AE1912" s="7" t="s">
        <v>47</v>
      </c>
      <c r="AF1912" s="7" t="s">
        <v>17283</v>
      </c>
      <c r="AG1912" s="7"/>
      <c r="AH1912" s="7" t="s">
        <v>29876</v>
      </c>
      <c r="AI1912" s="7" t="s">
        <v>17284</v>
      </c>
      <c r="AJ1912" s="8" t="s">
        <v>17285</v>
      </c>
      <c r="AK1912" s="8" t="s">
        <v>17280</v>
      </c>
      <c r="AL1912" s="8" t="s">
        <v>29877</v>
      </c>
      <c r="AM1912" s="8" t="s">
        <v>17286</v>
      </c>
      <c r="AN1912" s="72" t="s">
        <v>31567</v>
      </c>
    </row>
    <row r="1913" spans="2:40" ht="30" hidden="1">
      <c r="B1913" s="85" t="str">
        <f>IF(AND(OR(W1913='Haladó kereső'!$E$15,'Haladó kereső'!$E$15=""),OR(T1913='Haladó kereső'!$E$14,'Haladó kereső'!$E$14=""),OR(O1913&gt;='Haladó kereső'!$E$12,'Haladó kereső'!$E$12=""),OR(U1913='Haladó kereső'!$E$16,'Haladó kereső'!$E$16=""),OR(O1913&lt;='Haladó kereső'!$E$13,'Haladó kereső'!$E$13=""),OR(Y1913='Haladó kereső'!$E$17,'Haladó kereső'!$E$17=""),OR(S1913='Haladó kereső'!$E$10,'Haladó kereső'!$E$10=""),OR(Q1913='Haladó kereső'!$E$9,'Haladó kereső'!$E$9="",'Haladó kereső'!$E$9="összes"),OR(J1913='Haladó kereső'!$E$11,'Haladó kereső'!$E$11="")),"megfelel a választott feltételeknek","-")</f>
        <v>megfelel a választott feltételeknek</v>
      </c>
      <c r="D1913" s="5" t="s">
        <v>17287</v>
      </c>
      <c r="E1913" s="1">
        <v>17.9559</v>
      </c>
      <c r="F1913" s="1">
        <v>46.658000000000001</v>
      </c>
      <c r="G1913" s="5"/>
      <c r="H1913" s="5" t="s">
        <v>17288</v>
      </c>
      <c r="I1913" s="5">
        <v>15909</v>
      </c>
      <c r="J1913" s="5" t="s">
        <v>35</v>
      </c>
      <c r="K1913" s="5" t="s">
        <v>3</v>
      </c>
      <c r="L1913" s="5" t="s">
        <v>3</v>
      </c>
      <c r="M1913" s="5" t="s">
        <v>3</v>
      </c>
      <c r="N1913" s="5">
        <v>655</v>
      </c>
      <c r="O1913" s="5">
        <v>613</v>
      </c>
      <c r="P1913" s="5">
        <v>2225</v>
      </c>
      <c r="Q1913" s="5" t="s">
        <v>275</v>
      </c>
      <c r="R1913" s="5" t="s">
        <v>1028</v>
      </c>
      <c r="S1913" s="5" t="s">
        <v>1029</v>
      </c>
      <c r="T1913" s="2" t="s">
        <v>31600</v>
      </c>
      <c r="U1913" s="6" t="s">
        <v>1026</v>
      </c>
      <c r="V1913" s="6"/>
      <c r="W1913" s="6" t="s">
        <v>40</v>
      </c>
      <c r="X1913" s="6" t="s">
        <v>1030</v>
      </c>
      <c r="Y1913" s="6">
        <v>4</v>
      </c>
      <c r="Z1913" s="6" t="s">
        <v>1031</v>
      </c>
      <c r="AA1913" s="6" t="s">
        <v>17289</v>
      </c>
      <c r="AB1913" s="6" t="s">
        <v>17290</v>
      </c>
      <c r="AC1913" s="6" t="s">
        <v>17291</v>
      </c>
      <c r="AD1913" s="6" t="s">
        <v>3</v>
      </c>
      <c r="AE1913" s="7" t="s">
        <v>47</v>
      </c>
      <c r="AF1913" s="7" t="s">
        <v>17292</v>
      </c>
      <c r="AG1913" s="7"/>
      <c r="AH1913" s="7" t="s">
        <v>29878</v>
      </c>
      <c r="AI1913" s="7" t="s">
        <v>17293</v>
      </c>
      <c r="AJ1913" s="8" t="s">
        <v>1037</v>
      </c>
      <c r="AK1913" s="8" t="s">
        <v>1032</v>
      </c>
      <c r="AL1913" s="8" t="s">
        <v>27493</v>
      </c>
      <c r="AM1913" s="8" t="s">
        <v>13610</v>
      </c>
      <c r="AN1913" s="72" t="s">
        <v>31567</v>
      </c>
    </row>
    <row r="1914" spans="2:40" ht="30" hidden="1">
      <c r="B1914" s="85" t="str">
        <f>IF(AND(OR(W1914='Haladó kereső'!$E$15,'Haladó kereső'!$E$15=""),OR(T1914='Haladó kereső'!$E$14,'Haladó kereső'!$E$14=""),OR(O1914&gt;='Haladó kereső'!$E$12,'Haladó kereső'!$E$12=""),OR(U1914='Haladó kereső'!$E$16,'Haladó kereső'!$E$16=""),OR(O1914&lt;='Haladó kereső'!$E$13,'Haladó kereső'!$E$13=""),OR(Y1914='Haladó kereső'!$E$17,'Haladó kereső'!$E$17=""),OR(S1914='Haladó kereső'!$E$10,'Haladó kereső'!$E$10=""),OR(Q1914='Haladó kereső'!$E$9,'Haladó kereső'!$E$9="",'Haladó kereső'!$E$9="összes"),OR(J1914='Haladó kereső'!$E$11,'Haladó kereső'!$E$11="")),"megfelel a választott feltételeknek","-")</f>
        <v>megfelel a választott feltételeknek</v>
      </c>
      <c r="D1914" s="5" t="s">
        <v>17294</v>
      </c>
      <c r="E1914" s="1">
        <v>17.370066666666666</v>
      </c>
      <c r="F1914" s="1">
        <v>47.359500000000004</v>
      </c>
      <c r="G1914" s="5"/>
      <c r="H1914" s="5" t="s">
        <v>17295</v>
      </c>
      <c r="I1914" s="5">
        <v>23551</v>
      </c>
      <c r="J1914" s="5" t="s">
        <v>35</v>
      </c>
      <c r="K1914" s="5" t="s">
        <v>3</v>
      </c>
      <c r="L1914" s="5" t="s">
        <v>3</v>
      </c>
      <c r="M1914" s="5" t="s">
        <v>3</v>
      </c>
      <c r="N1914" s="5">
        <v>646</v>
      </c>
      <c r="O1914" s="5">
        <v>630</v>
      </c>
      <c r="P1914" s="5">
        <v>1395</v>
      </c>
      <c r="Q1914" s="5" t="s">
        <v>176</v>
      </c>
      <c r="R1914" s="5" t="s">
        <v>289</v>
      </c>
      <c r="S1914" s="5" t="s">
        <v>290</v>
      </c>
      <c r="T1914" s="2" t="s">
        <v>31600</v>
      </c>
      <c r="U1914" s="6" t="s">
        <v>3084</v>
      </c>
      <c r="V1914" s="6"/>
      <c r="W1914" s="6" t="s">
        <v>40</v>
      </c>
      <c r="X1914" s="6" t="s">
        <v>3085</v>
      </c>
      <c r="Y1914" s="6">
        <v>7</v>
      </c>
      <c r="Z1914" s="6" t="s">
        <v>3086</v>
      </c>
      <c r="AA1914" s="6" t="s">
        <v>17296</v>
      </c>
      <c r="AB1914" s="6" t="s">
        <v>17297</v>
      </c>
      <c r="AC1914" s="6" t="s">
        <v>17298</v>
      </c>
      <c r="AD1914" s="6" t="s">
        <v>17299</v>
      </c>
      <c r="AE1914" s="7" t="s">
        <v>47</v>
      </c>
      <c r="AF1914" s="7" t="s">
        <v>17300</v>
      </c>
      <c r="AG1914" s="7"/>
      <c r="AH1914" s="7" t="s">
        <v>29879</v>
      </c>
      <c r="AI1914" s="7" t="s">
        <v>17301</v>
      </c>
      <c r="AJ1914" s="8" t="s">
        <v>3093</v>
      </c>
      <c r="AK1914" s="8" t="s">
        <v>3094</v>
      </c>
      <c r="AL1914" s="8" t="s">
        <v>27774</v>
      </c>
      <c r="AM1914" s="8" t="s">
        <v>3095</v>
      </c>
      <c r="AN1914" s="72" t="s">
        <v>31567</v>
      </c>
    </row>
    <row r="1915" spans="2:40" ht="30" hidden="1">
      <c r="B1915" s="85" t="str">
        <f>IF(AND(OR(W1915='Haladó kereső'!$E$15,'Haladó kereső'!$E$15=""),OR(T1915='Haladó kereső'!$E$14,'Haladó kereső'!$E$14=""),OR(O1915&gt;='Haladó kereső'!$E$12,'Haladó kereső'!$E$12=""),OR(U1915='Haladó kereső'!$E$16,'Haladó kereső'!$E$16=""),OR(O1915&lt;='Haladó kereső'!$E$13,'Haladó kereső'!$E$13=""),OR(Y1915='Haladó kereső'!$E$17,'Haladó kereső'!$E$17=""),OR(S1915='Haladó kereső'!$E$10,'Haladó kereső'!$E$10=""),OR(Q1915='Haladó kereső'!$E$9,'Haladó kereső'!$E$9="",'Haladó kereső'!$E$9="összes"),OR(J1915='Haladó kereső'!$E$11,'Haladó kereső'!$E$11="")),"megfelel a választott feltételeknek","-")</f>
        <v>megfelel a választott feltételeknek</v>
      </c>
      <c r="D1915" s="5" t="s">
        <v>17302</v>
      </c>
      <c r="E1915" s="1">
        <v>17.354100000000003</v>
      </c>
      <c r="F1915" s="1">
        <v>47.226066666666668</v>
      </c>
      <c r="G1915" s="5"/>
      <c r="H1915" s="5" t="s">
        <v>17303</v>
      </c>
      <c r="I1915" s="5">
        <v>27979</v>
      </c>
      <c r="J1915" s="5" t="s">
        <v>35</v>
      </c>
      <c r="K1915" s="5" t="s">
        <v>3</v>
      </c>
      <c r="L1915" s="5" t="s">
        <v>3</v>
      </c>
      <c r="M1915" s="5" t="s">
        <v>3</v>
      </c>
      <c r="N1915" s="5">
        <v>499</v>
      </c>
      <c r="O1915" s="5">
        <v>506</v>
      </c>
      <c r="P1915" s="5">
        <v>1401</v>
      </c>
      <c r="Q1915" s="5" t="s">
        <v>176</v>
      </c>
      <c r="R1915" s="5" t="s">
        <v>315</v>
      </c>
      <c r="S1915" s="5" t="s">
        <v>316</v>
      </c>
      <c r="T1915" s="2" t="s">
        <v>31600</v>
      </c>
      <c r="U1915" s="6" t="s">
        <v>1075</v>
      </c>
      <c r="V1915" s="6"/>
      <c r="W1915" s="6" t="s">
        <v>40</v>
      </c>
      <c r="X1915" s="6" t="s">
        <v>1076</v>
      </c>
      <c r="Y1915" s="6">
        <v>13</v>
      </c>
      <c r="Z1915" s="6" t="s">
        <v>1077</v>
      </c>
      <c r="AA1915" s="6" t="s">
        <v>17304</v>
      </c>
      <c r="AB1915" s="6" t="s">
        <v>6541</v>
      </c>
      <c r="AC1915" s="6" t="s">
        <v>17305</v>
      </c>
      <c r="AD1915" s="6" t="s">
        <v>17306</v>
      </c>
      <c r="AE1915" s="7" t="s">
        <v>47</v>
      </c>
      <c r="AF1915" s="7" t="s">
        <v>17307</v>
      </c>
      <c r="AG1915" s="7"/>
      <c r="AH1915" s="7" t="s">
        <v>29880</v>
      </c>
      <c r="AI1915" s="7" t="s">
        <v>17308</v>
      </c>
      <c r="AJ1915" s="8" t="s">
        <v>1083</v>
      </c>
      <c r="AK1915" s="8" t="s">
        <v>1084</v>
      </c>
      <c r="AL1915" s="8" t="s">
        <v>27501</v>
      </c>
      <c r="AM1915" s="8" t="s">
        <v>1086</v>
      </c>
      <c r="AN1915" s="72" t="s">
        <v>31567</v>
      </c>
    </row>
    <row r="1916" spans="2:40" ht="30" hidden="1">
      <c r="B1916" s="85" t="str">
        <f>IF(AND(OR(W1916='Haladó kereső'!$E$15,'Haladó kereső'!$E$15=""),OR(T1916='Haladó kereső'!$E$14,'Haladó kereső'!$E$14=""),OR(O1916&gt;='Haladó kereső'!$E$12,'Haladó kereső'!$E$12=""),OR(U1916='Haladó kereső'!$E$16,'Haladó kereső'!$E$16=""),OR(O1916&lt;='Haladó kereső'!$E$13,'Haladó kereső'!$E$13=""),OR(Y1916='Haladó kereső'!$E$17,'Haladó kereső'!$E$17=""),OR(S1916='Haladó kereső'!$E$10,'Haladó kereső'!$E$10=""),OR(Q1916='Haladó kereső'!$E$9,'Haladó kereső'!$E$9="",'Haladó kereső'!$E$9="összes"),OR(J1916='Haladó kereső'!$E$11,'Haladó kereső'!$E$11="")),"megfelel a választott feltételeknek","-")</f>
        <v>megfelel a választott feltételeknek</v>
      </c>
      <c r="D1916" s="5" t="s">
        <v>17309</v>
      </c>
      <c r="E1916" s="1">
        <v>22.551500000000001</v>
      </c>
      <c r="F1916" s="1">
        <v>48.056100000000001</v>
      </c>
      <c r="G1916" s="5"/>
      <c r="H1916" s="5" t="s">
        <v>17310</v>
      </c>
      <c r="I1916" s="5">
        <v>4710</v>
      </c>
      <c r="J1916" s="5" t="s">
        <v>35</v>
      </c>
      <c r="K1916" s="5" t="s">
        <v>3</v>
      </c>
      <c r="L1916" s="5" t="s">
        <v>3</v>
      </c>
      <c r="M1916" s="5" t="s">
        <v>3</v>
      </c>
      <c r="N1916" s="5">
        <v>712</v>
      </c>
      <c r="O1916" s="5">
        <v>723</v>
      </c>
      <c r="P1916" s="5">
        <v>1599</v>
      </c>
      <c r="Q1916" s="5" t="s">
        <v>416</v>
      </c>
      <c r="R1916" s="5" t="s">
        <v>4432</v>
      </c>
      <c r="S1916" s="5" t="s">
        <v>4433</v>
      </c>
      <c r="T1916" s="2" t="s">
        <v>31600</v>
      </c>
      <c r="U1916" s="6" t="s">
        <v>14644</v>
      </c>
      <c r="V1916" s="6"/>
      <c r="W1916" s="6" t="s">
        <v>40</v>
      </c>
      <c r="X1916" s="6" t="s">
        <v>14645</v>
      </c>
      <c r="Y1916" s="6">
        <v>4</v>
      </c>
      <c r="Z1916" s="6" t="s">
        <v>14646</v>
      </c>
      <c r="AA1916" s="6" t="s">
        <v>17311</v>
      </c>
      <c r="AB1916" s="6" t="s">
        <v>17312</v>
      </c>
      <c r="AC1916" s="6" t="s">
        <v>17313</v>
      </c>
      <c r="AD1916" s="6" t="s">
        <v>3</v>
      </c>
      <c r="AE1916" s="7" t="s">
        <v>47</v>
      </c>
      <c r="AF1916" s="7" t="s">
        <v>17314</v>
      </c>
      <c r="AG1916" s="7"/>
      <c r="AH1916" s="7" t="s">
        <v>29881</v>
      </c>
      <c r="AI1916" s="7" t="s">
        <v>17313</v>
      </c>
      <c r="AJ1916" s="8" t="s">
        <v>14652</v>
      </c>
      <c r="AK1916" s="8" t="s">
        <v>14653</v>
      </c>
      <c r="AL1916" s="8" t="s">
        <v>29882</v>
      </c>
      <c r="AM1916" s="8" t="s">
        <v>17315</v>
      </c>
      <c r="AN1916" s="72" t="s">
        <v>31567</v>
      </c>
    </row>
    <row r="1917" spans="2:40" ht="30" hidden="1">
      <c r="B1917" s="85" t="str">
        <f>IF(AND(OR(W1917='Haladó kereső'!$E$15,'Haladó kereső'!$E$15=""),OR(T1917='Haladó kereső'!$E$14,'Haladó kereső'!$E$14=""),OR(O1917&gt;='Haladó kereső'!$E$12,'Haladó kereső'!$E$12=""),OR(U1917='Haladó kereső'!$E$16,'Haladó kereső'!$E$16=""),OR(O1917&lt;='Haladó kereső'!$E$13,'Haladó kereső'!$E$13=""),OR(Y1917='Haladó kereső'!$E$17,'Haladó kereső'!$E$17=""),OR(S1917='Haladó kereső'!$E$10,'Haladó kereső'!$E$10=""),OR(Q1917='Haladó kereső'!$E$9,'Haladó kereső'!$E$9="",'Haladó kereső'!$E$9="összes"),OR(J1917='Haladó kereső'!$E$11,'Haladó kereső'!$E$11="")),"megfelel a választott feltételeknek","-")</f>
        <v>megfelel a választott feltételeknek</v>
      </c>
      <c r="D1917" s="5" t="s">
        <v>17316</v>
      </c>
      <c r="E1917" s="1">
        <v>17.358000000000001</v>
      </c>
      <c r="F1917" s="1">
        <v>46.22356666666667</v>
      </c>
      <c r="G1917" s="5"/>
      <c r="H1917" s="5" t="s">
        <v>17317</v>
      </c>
      <c r="I1917" s="5">
        <v>17941</v>
      </c>
      <c r="J1917" s="5" t="s">
        <v>2</v>
      </c>
      <c r="K1917" s="5" t="s">
        <v>3</v>
      </c>
      <c r="L1917" s="5" t="s">
        <v>3</v>
      </c>
      <c r="M1917" s="5" t="s">
        <v>429</v>
      </c>
      <c r="N1917" s="5">
        <v>10954</v>
      </c>
      <c r="O1917" s="5">
        <v>10866</v>
      </c>
      <c r="P1917" s="5">
        <v>7060</v>
      </c>
      <c r="Q1917" s="5" t="s">
        <v>275</v>
      </c>
      <c r="R1917" s="5" t="s">
        <v>17318</v>
      </c>
      <c r="S1917" s="5" t="s">
        <v>1746</v>
      </c>
      <c r="T1917" s="2" t="s">
        <v>31599</v>
      </c>
      <c r="U1917" s="6" t="s">
        <v>3</v>
      </c>
      <c r="V1917" s="6"/>
      <c r="W1917" s="6" t="s">
        <v>7</v>
      </c>
      <c r="X1917" s="6" t="s">
        <v>3</v>
      </c>
      <c r="Y1917" s="6" t="s">
        <v>3</v>
      </c>
      <c r="Z1917" s="6" t="s">
        <v>3</v>
      </c>
      <c r="AA1917" s="6" t="s">
        <v>17319</v>
      </c>
      <c r="AB1917" s="6" t="s">
        <v>3</v>
      </c>
      <c r="AC1917" s="6" t="s">
        <v>17320</v>
      </c>
      <c r="AD1917" s="6" t="s">
        <v>17321</v>
      </c>
      <c r="AE1917" s="7" t="s">
        <v>47</v>
      </c>
      <c r="AF1917" s="7" t="s">
        <v>17322</v>
      </c>
      <c r="AG1917" s="7"/>
      <c r="AH1917" s="7" t="s">
        <v>29883</v>
      </c>
      <c r="AI1917" s="7" t="s">
        <v>17320</v>
      </c>
      <c r="AJ1917" s="8" t="s">
        <v>7186</v>
      </c>
      <c r="AK1917" s="8" t="s">
        <v>7187</v>
      </c>
      <c r="AL1917" s="8" t="s">
        <v>29884</v>
      </c>
      <c r="AM1917" s="8" t="s">
        <v>17323</v>
      </c>
      <c r="AN1917" s="72" t="s">
        <v>31567</v>
      </c>
    </row>
    <row r="1918" spans="2:40" ht="30" hidden="1">
      <c r="B1918" s="85" t="str">
        <f>IF(AND(OR(W1918='Haladó kereső'!$E$15,'Haladó kereső'!$E$15=""),OR(T1918='Haladó kereső'!$E$14,'Haladó kereső'!$E$14=""),OR(O1918&gt;='Haladó kereső'!$E$12,'Haladó kereső'!$E$12=""),OR(U1918='Haladó kereső'!$E$16,'Haladó kereső'!$E$16=""),OR(O1918&lt;='Haladó kereső'!$E$13,'Haladó kereső'!$E$13=""),OR(Y1918='Haladó kereső'!$E$17,'Haladó kereső'!$E$17=""),OR(S1918='Haladó kereső'!$E$10,'Haladó kereső'!$E$10=""),OR(Q1918='Haladó kereső'!$E$9,'Haladó kereső'!$E$9="",'Haladó kereső'!$E$9="összes"),OR(J1918='Haladó kereső'!$E$11,'Haladó kereső'!$E$11="")),"megfelel a választott feltételeknek","-")</f>
        <v>megfelel a választott feltételeknek</v>
      </c>
      <c r="D1918" s="5" t="s">
        <v>17324</v>
      </c>
      <c r="E1918" s="1">
        <v>17.686033333333334</v>
      </c>
      <c r="F1918" s="1">
        <v>47.759099999999997</v>
      </c>
      <c r="G1918" s="5"/>
      <c r="H1918" s="5" t="s">
        <v>17325</v>
      </c>
      <c r="I1918" s="5">
        <v>2361</v>
      </c>
      <c r="J1918" s="5" t="s">
        <v>35</v>
      </c>
      <c r="K1918" s="5" t="s">
        <v>3</v>
      </c>
      <c r="L1918" s="5" t="s">
        <v>3</v>
      </c>
      <c r="M1918" s="5" t="s">
        <v>3</v>
      </c>
      <c r="N1918" s="5">
        <v>957</v>
      </c>
      <c r="O1918" s="5">
        <v>970</v>
      </c>
      <c r="P1918" s="5">
        <v>774</v>
      </c>
      <c r="Q1918" s="5" t="s">
        <v>136</v>
      </c>
      <c r="R1918" s="5" t="s">
        <v>137</v>
      </c>
      <c r="S1918" s="5" t="s">
        <v>138</v>
      </c>
      <c r="T1918" s="2" t="s">
        <v>31600</v>
      </c>
      <c r="U1918" s="6" t="s">
        <v>13585</v>
      </c>
      <c r="V1918" s="6"/>
      <c r="W1918" s="6" t="s">
        <v>40</v>
      </c>
      <c r="X1918" s="6" t="s">
        <v>13587</v>
      </c>
      <c r="Y1918" s="6">
        <v>3</v>
      </c>
      <c r="Z1918" s="6" t="s">
        <v>13588</v>
      </c>
      <c r="AA1918" s="6" t="s">
        <v>17326</v>
      </c>
      <c r="AB1918" s="6" t="s">
        <v>17327</v>
      </c>
      <c r="AC1918" s="6" t="s">
        <v>17328</v>
      </c>
      <c r="AD1918" s="6" t="s">
        <v>17329</v>
      </c>
      <c r="AE1918" s="7" t="s">
        <v>17330</v>
      </c>
      <c r="AF1918" s="7" t="s">
        <v>17331</v>
      </c>
      <c r="AG1918" s="7"/>
      <c r="AH1918" s="7" t="s">
        <v>17327</v>
      </c>
      <c r="AI1918" s="7" t="s">
        <v>17328</v>
      </c>
      <c r="AJ1918" s="8" t="s">
        <v>13594</v>
      </c>
      <c r="AK1918" s="8" t="s">
        <v>13589</v>
      </c>
      <c r="AL1918" s="8" t="s">
        <v>13590</v>
      </c>
      <c r="AM1918" s="8" t="s">
        <v>13595</v>
      </c>
      <c r="AN1918" s="72" t="s">
        <v>31567</v>
      </c>
    </row>
    <row r="1919" spans="2:40" ht="30" hidden="1">
      <c r="B1919" s="85" t="str">
        <f>IF(AND(OR(W1919='Haladó kereső'!$E$15,'Haladó kereső'!$E$15=""),OR(T1919='Haladó kereső'!$E$14,'Haladó kereső'!$E$14=""),OR(O1919&gt;='Haladó kereső'!$E$12,'Haladó kereső'!$E$12=""),OR(U1919='Haladó kereső'!$E$16,'Haladó kereső'!$E$16=""),OR(O1919&lt;='Haladó kereső'!$E$13,'Haladó kereső'!$E$13=""),OR(Y1919='Haladó kereső'!$E$17,'Haladó kereső'!$E$17=""),OR(S1919='Haladó kereső'!$E$10,'Haladó kereső'!$E$10=""),OR(Q1919='Haladó kereső'!$E$9,'Haladó kereső'!$E$9="",'Haladó kereső'!$E$9="összes"),OR(J1919='Haladó kereső'!$E$11,'Haladó kereső'!$E$11="")),"megfelel a választott feltételeknek","-")</f>
        <v>megfelel a választott feltételeknek</v>
      </c>
      <c r="D1919" s="5" t="s">
        <v>11955</v>
      </c>
      <c r="E1919" s="1">
        <v>17.506499999999999</v>
      </c>
      <c r="F1919" s="1">
        <v>46.390333333333331</v>
      </c>
      <c r="G1919" s="5"/>
      <c r="H1919" s="5" t="s">
        <v>17332</v>
      </c>
      <c r="I1919" s="5">
        <v>21652</v>
      </c>
      <c r="J1919" s="5" t="s">
        <v>2</v>
      </c>
      <c r="K1919" s="5" t="s">
        <v>3</v>
      </c>
      <c r="L1919" s="5" t="s">
        <v>3</v>
      </c>
      <c r="M1919" s="5" t="s">
        <v>3</v>
      </c>
      <c r="N1919" s="5">
        <v>3218</v>
      </c>
      <c r="O1919" s="5">
        <v>3186</v>
      </c>
      <c r="P1919" s="5">
        <v>10808</v>
      </c>
      <c r="Q1919" s="5" t="s">
        <v>275</v>
      </c>
      <c r="R1919" s="5" t="s">
        <v>690</v>
      </c>
      <c r="S1919" s="5" t="s">
        <v>691</v>
      </c>
      <c r="T1919" s="2" t="s">
        <v>31600</v>
      </c>
      <c r="U1919" s="6" t="s">
        <v>11955</v>
      </c>
      <c r="V1919" s="6"/>
      <c r="W1919" s="6" t="s">
        <v>20</v>
      </c>
      <c r="X1919" s="6" t="s">
        <v>11956</v>
      </c>
      <c r="Y1919" s="6">
        <v>4</v>
      </c>
      <c r="Z1919" s="6" t="s">
        <v>11957</v>
      </c>
      <c r="AA1919" s="6" t="s">
        <v>11964</v>
      </c>
      <c r="AB1919" s="6" t="s">
        <v>17333</v>
      </c>
      <c r="AC1919" s="6" t="s">
        <v>17334</v>
      </c>
      <c r="AD1919" s="6" t="s">
        <v>17335</v>
      </c>
      <c r="AE1919" s="7" t="s">
        <v>47</v>
      </c>
      <c r="AF1919" s="7" t="s">
        <v>17336</v>
      </c>
      <c r="AG1919" s="7"/>
      <c r="AH1919" s="7" t="s">
        <v>11965</v>
      </c>
      <c r="AI1919" s="7" t="s">
        <v>17334</v>
      </c>
      <c r="AJ1919" s="8" t="s">
        <v>11963</v>
      </c>
      <c r="AK1919" s="8" t="s">
        <v>11964</v>
      </c>
      <c r="AL1919" s="8" t="s">
        <v>29045</v>
      </c>
      <c r="AM1919" s="8" t="s">
        <v>11966</v>
      </c>
      <c r="AN1919" s="72" t="s">
        <v>31567</v>
      </c>
    </row>
    <row r="1920" spans="2:40" ht="30" hidden="1">
      <c r="B1920" s="85" t="str">
        <f>IF(AND(OR(W1920='Haladó kereső'!$E$15,'Haladó kereső'!$E$15=""),OR(T1920='Haladó kereső'!$E$14,'Haladó kereső'!$E$14=""),OR(O1920&gt;='Haladó kereső'!$E$12,'Haladó kereső'!$E$12=""),OR(U1920='Haladó kereső'!$E$16,'Haladó kereső'!$E$16=""),OR(O1920&lt;='Haladó kereső'!$E$13,'Haladó kereső'!$E$13=""),OR(Y1920='Haladó kereső'!$E$17,'Haladó kereső'!$E$17=""),OR(S1920='Haladó kereső'!$E$10,'Haladó kereső'!$E$10=""),OR(Q1920='Haladó kereső'!$E$9,'Haladó kereső'!$E$9="",'Haladó kereső'!$E$9="összes"),OR(J1920='Haladó kereső'!$E$11,'Haladó kereső'!$E$11="")),"megfelel a választott feltételeknek","-")</f>
        <v>megfelel a választott feltételeknek</v>
      </c>
      <c r="D1920" s="5" t="s">
        <v>17337</v>
      </c>
      <c r="E1920" s="1">
        <v>17.039433333333335</v>
      </c>
      <c r="F1920" s="1">
        <v>46.552199999999999</v>
      </c>
      <c r="G1920" s="5"/>
      <c r="H1920" s="5" t="s">
        <v>17338</v>
      </c>
      <c r="I1920" s="5">
        <v>12760</v>
      </c>
      <c r="J1920" s="5" t="s">
        <v>35</v>
      </c>
      <c r="K1920" s="5" t="s">
        <v>3</v>
      </c>
      <c r="L1920" s="5" t="s">
        <v>3</v>
      </c>
      <c r="M1920" s="5" t="s">
        <v>3</v>
      </c>
      <c r="N1920" s="5">
        <v>423</v>
      </c>
      <c r="O1920" s="5">
        <v>427</v>
      </c>
      <c r="P1920" s="5">
        <v>1794</v>
      </c>
      <c r="Q1920" s="5" t="s">
        <v>569</v>
      </c>
      <c r="R1920" s="5" t="s">
        <v>844</v>
      </c>
      <c r="S1920" s="5" t="s">
        <v>845</v>
      </c>
      <c r="T1920" s="2" t="s">
        <v>31600</v>
      </c>
      <c r="U1920" s="6" t="s">
        <v>5564</v>
      </c>
      <c r="V1920" s="6"/>
      <c r="W1920" s="6" t="s">
        <v>40</v>
      </c>
      <c r="X1920" s="6" t="s">
        <v>16776</v>
      </c>
      <c r="Y1920" s="6">
        <v>5</v>
      </c>
      <c r="Z1920" s="6" t="s">
        <v>5566</v>
      </c>
      <c r="AA1920" s="6" t="s">
        <v>17339</v>
      </c>
      <c r="AB1920" s="6" t="s">
        <v>17340</v>
      </c>
      <c r="AC1920" s="6" t="s">
        <v>17341</v>
      </c>
      <c r="AD1920" s="6" t="s">
        <v>17342</v>
      </c>
      <c r="AE1920" s="7" t="s">
        <v>47</v>
      </c>
      <c r="AF1920" s="7" t="s">
        <v>17343</v>
      </c>
      <c r="AG1920" s="7"/>
      <c r="AH1920" s="7" t="s">
        <v>29885</v>
      </c>
      <c r="AI1920" s="7" t="s">
        <v>17341</v>
      </c>
      <c r="AJ1920" s="8" t="s">
        <v>5573</v>
      </c>
      <c r="AK1920" s="8" t="s">
        <v>5574</v>
      </c>
      <c r="AL1920" s="8" t="s">
        <v>29886</v>
      </c>
      <c r="AM1920" s="8" t="s">
        <v>5576</v>
      </c>
      <c r="AN1920" s="72" t="s">
        <v>31567</v>
      </c>
    </row>
    <row r="1921" spans="2:40" ht="30" hidden="1">
      <c r="B1921" s="85" t="str">
        <f>IF(AND(OR(W1921='Haladó kereső'!$E$15,'Haladó kereső'!$E$15=""),OR(T1921='Haladó kereső'!$E$14,'Haladó kereső'!$E$14=""),OR(O1921&gt;='Haladó kereső'!$E$12,'Haladó kereső'!$E$12=""),OR(U1921='Haladó kereső'!$E$16,'Haladó kereső'!$E$16=""),OR(O1921&lt;='Haladó kereső'!$E$13,'Haladó kereső'!$E$13=""),OR(Y1921='Haladó kereső'!$E$17,'Haladó kereső'!$E$17=""),OR(S1921='Haladó kereső'!$E$10,'Haladó kereső'!$E$10=""),OR(Q1921='Haladó kereső'!$E$9,'Haladó kereső'!$E$9="",'Haladó kereső'!$E$9="összes"),OR(J1921='Haladó kereső'!$E$11,'Haladó kereső'!$E$11="")),"megfelel a választott feltételeknek","-")</f>
        <v>megfelel a választott feltételeknek</v>
      </c>
      <c r="D1921" s="5" t="s">
        <v>17344</v>
      </c>
      <c r="E1921" s="1">
        <v>20.901799999999998</v>
      </c>
      <c r="F1921" s="1">
        <v>46.4559</v>
      </c>
      <c r="G1921" s="5"/>
      <c r="H1921" s="5" t="s">
        <v>17345</v>
      </c>
      <c r="I1921" s="5">
        <v>26028</v>
      </c>
      <c r="J1921" s="5" t="s">
        <v>35</v>
      </c>
      <c r="K1921" s="5" t="s">
        <v>3</v>
      </c>
      <c r="L1921" s="5" t="s">
        <v>3</v>
      </c>
      <c r="M1921" s="5" t="s">
        <v>3</v>
      </c>
      <c r="N1921" s="5">
        <v>1332</v>
      </c>
      <c r="O1921" s="5">
        <v>1322</v>
      </c>
      <c r="P1921" s="5">
        <v>4225</v>
      </c>
      <c r="Q1921" s="5" t="s">
        <v>628</v>
      </c>
      <c r="R1921" s="5" t="s">
        <v>629</v>
      </c>
      <c r="S1921" s="5" t="s">
        <v>630</v>
      </c>
      <c r="T1921" s="2" t="s">
        <v>31600</v>
      </c>
      <c r="U1921" s="6" t="s">
        <v>12869</v>
      </c>
      <c r="V1921" s="6"/>
      <c r="W1921" s="6" t="s">
        <v>40</v>
      </c>
      <c r="X1921" s="6" t="s">
        <v>12871</v>
      </c>
      <c r="Y1921" s="6">
        <v>3</v>
      </c>
      <c r="Z1921" s="6" t="s">
        <v>12872</v>
      </c>
      <c r="AA1921" s="6" t="s">
        <v>17346</v>
      </c>
      <c r="AB1921" s="6" t="s">
        <v>17347</v>
      </c>
      <c r="AC1921" s="6" t="s">
        <v>17348</v>
      </c>
      <c r="AD1921" s="6" t="s">
        <v>17349</v>
      </c>
      <c r="AE1921" s="7" t="s">
        <v>47</v>
      </c>
      <c r="AF1921" s="7" t="s">
        <v>17350</v>
      </c>
      <c r="AG1921" s="7"/>
      <c r="AH1921" s="7" t="s">
        <v>17351</v>
      </c>
      <c r="AI1921" s="7" t="s">
        <v>17352</v>
      </c>
      <c r="AJ1921" s="8" t="s">
        <v>12879</v>
      </c>
      <c r="AK1921" s="8" t="s">
        <v>12873</v>
      </c>
      <c r="AL1921" s="8" t="s">
        <v>29887</v>
      </c>
      <c r="AM1921" s="8" t="s">
        <v>12880</v>
      </c>
      <c r="AN1921" s="72" t="s">
        <v>31567</v>
      </c>
    </row>
    <row r="1922" spans="2:40" ht="30" hidden="1">
      <c r="B1922" s="85" t="str">
        <f>IF(AND(OR(W1922='Haladó kereső'!$E$15,'Haladó kereső'!$E$15=""),OR(T1922='Haladó kereső'!$E$14,'Haladó kereső'!$E$14=""),OR(O1922&gt;='Haladó kereső'!$E$12,'Haladó kereső'!$E$12=""),OR(U1922='Haladó kereső'!$E$16,'Haladó kereső'!$E$16=""),OR(O1922&lt;='Haladó kereső'!$E$13,'Haladó kereső'!$E$13=""),OR(Y1922='Haladó kereső'!$E$17,'Haladó kereső'!$E$17=""),OR(S1922='Haladó kereső'!$E$10,'Haladó kereső'!$E$10=""),OR(Q1922='Haladó kereső'!$E$9,'Haladó kereső'!$E$9="",'Haladó kereső'!$E$9="összes"),OR(J1922='Haladó kereső'!$E$11,'Haladó kereső'!$E$11="")),"megfelel a választott feltételeknek","-")</f>
        <v>megfelel a választott feltételeknek</v>
      </c>
      <c r="D1922" s="5" t="s">
        <v>5661</v>
      </c>
      <c r="E1922" s="1">
        <v>18.903799999999997</v>
      </c>
      <c r="F1922" s="1">
        <v>46.040833333333332</v>
      </c>
      <c r="G1922" s="5"/>
      <c r="H1922" s="5" t="s">
        <v>17353</v>
      </c>
      <c r="I1922" s="5">
        <v>25955</v>
      </c>
      <c r="J1922" s="5" t="s">
        <v>35</v>
      </c>
      <c r="K1922" s="5" t="s">
        <v>3</v>
      </c>
      <c r="L1922" s="5" t="s">
        <v>3</v>
      </c>
      <c r="M1922" s="5" t="s">
        <v>3</v>
      </c>
      <c r="N1922" s="5">
        <v>2380</v>
      </c>
      <c r="O1922" s="5">
        <v>2380</v>
      </c>
      <c r="P1922" s="5">
        <v>3795</v>
      </c>
      <c r="Q1922" s="5" t="s">
        <v>358</v>
      </c>
      <c r="R1922" s="5" t="s">
        <v>1572</v>
      </c>
      <c r="S1922" s="5" t="s">
        <v>1573</v>
      </c>
      <c r="T1922" s="2" t="s">
        <v>31600</v>
      </c>
      <c r="U1922" s="6" t="s">
        <v>5661</v>
      </c>
      <c r="V1922" s="6"/>
      <c r="W1922" s="6" t="s">
        <v>20</v>
      </c>
      <c r="X1922" s="6" t="s">
        <v>5662</v>
      </c>
      <c r="Y1922" s="6">
        <v>2</v>
      </c>
      <c r="Z1922" s="6" t="s">
        <v>5663</v>
      </c>
      <c r="AA1922" s="6" t="s">
        <v>5671</v>
      </c>
      <c r="AB1922" s="6" t="s">
        <v>5672</v>
      </c>
      <c r="AC1922" s="6" t="s">
        <v>17354</v>
      </c>
      <c r="AD1922" s="6" t="s">
        <v>17355</v>
      </c>
      <c r="AE1922" s="7" t="s">
        <v>47</v>
      </c>
      <c r="AF1922" s="7" t="s">
        <v>17356</v>
      </c>
      <c r="AG1922" s="7"/>
      <c r="AH1922" s="7" t="s">
        <v>29888</v>
      </c>
      <c r="AI1922" s="7" t="s">
        <v>17354</v>
      </c>
      <c r="AJ1922" s="8" t="s">
        <v>5670</v>
      </c>
      <c r="AK1922" s="8" t="s">
        <v>5671</v>
      </c>
      <c r="AL1922" s="8" t="s">
        <v>28119</v>
      </c>
      <c r="AM1922" s="8" t="s">
        <v>5673</v>
      </c>
      <c r="AN1922" s="72" t="s">
        <v>31567</v>
      </c>
    </row>
    <row r="1923" spans="2:40" ht="30" hidden="1">
      <c r="B1923" s="85" t="str">
        <f>IF(AND(OR(W1923='Haladó kereső'!$E$15,'Haladó kereső'!$E$15=""),OR(T1923='Haladó kereső'!$E$14,'Haladó kereső'!$E$14=""),OR(O1923&gt;='Haladó kereső'!$E$12,'Haladó kereső'!$E$12=""),OR(U1923='Haladó kereső'!$E$16,'Haladó kereső'!$E$16=""),OR(O1923&lt;='Haladó kereső'!$E$13,'Haladó kereső'!$E$13=""),OR(Y1923='Haladó kereső'!$E$17,'Haladó kereső'!$E$17=""),OR(S1923='Haladó kereső'!$E$10,'Haladó kereső'!$E$10=""),OR(Q1923='Haladó kereső'!$E$9,'Haladó kereső'!$E$9="",'Haladó kereső'!$E$9="összes"),OR(J1923='Haladó kereső'!$E$11,'Haladó kereső'!$E$11="")),"megfelel a választott feltételeknek","-")</f>
        <v>megfelel a választott feltételeknek</v>
      </c>
      <c r="D1923" s="5" t="s">
        <v>17357</v>
      </c>
      <c r="E1923" s="1">
        <v>20.525066666666667</v>
      </c>
      <c r="F1923" s="1">
        <v>48.242233333333331</v>
      </c>
      <c r="G1923" s="5"/>
      <c r="H1923" s="5" t="s">
        <v>17358</v>
      </c>
      <c r="I1923" s="5">
        <v>29188</v>
      </c>
      <c r="J1923" s="5" t="s">
        <v>35</v>
      </c>
      <c r="K1923" s="5" t="s">
        <v>3</v>
      </c>
      <c r="L1923" s="5" t="s">
        <v>3</v>
      </c>
      <c r="M1923" s="5" t="s">
        <v>3</v>
      </c>
      <c r="N1923" s="5">
        <v>871</v>
      </c>
      <c r="O1923" s="5">
        <v>868</v>
      </c>
      <c r="P1923" s="5">
        <v>1439</v>
      </c>
      <c r="Q1923" s="5" t="s">
        <v>69</v>
      </c>
      <c r="R1923" s="5" t="s">
        <v>468</v>
      </c>
      <c r="S1923" s="5" t="s">
        <v>469</v>
      </c>
      <c r="T1923" s="2" t="s">
        <v>31600</v>
      </c>
      <c r="U1923" s="6" t="s">
        <v>2569</v>
      </c>
      <c r="V1923" s="6"/>
      <c r="W1923" s="6" t="s">
        <v>40</v>
      </c>
      <c r="X1923" s="6" t="s">
        <v>2571</v>
      </c>
      <c r="Y1923" s="6">
        <v>4</v>
      </c>
      <c r="Z1923" s="6" t="s">
        <v>2572</v>
      </c>
      <c r="AA1923" s="6" t="s">
        <v>17359</v>
      </c>
      <c r="AB1923" s="6" t="s">
        <v>17360</v>
      </c>
      <c r="AC1923" s="6" t="s">
        <v>17361</v>
      </c>
      <c r="AD1923" s="6" t="s">
        <v>17362</v>
      </c>
      <c r="AE1923" s="7" t="s">
        <v>47</v>
      </c>
      <c r="AF1923" s="7" t="s">
        <v>17363</v>
      </c>
      <c r="AG1923" s="7"/>
      <c r="AH1923" s="7" t="s">
        <v>29889</v>
      </c>
      <c r="AI1923" s="7" t="s">
        <v>17364</v>
      </c>
      <c r="AJ1923" s="8" t="s">
        <v>16001</v>
      </c>
      <c r="AK1923" s="8" t="s">
        <v>2573</v>
      </c>
      <c r="AL1923" s="8" t="s">
        <v>29890</v>
      </c>
      <c r="AM1923" s="8" t="s">
        <v>2580</v>
      </c>
      <c r="AN1923" s="72" t="s">
        <v>31567</v>
      </c>
    </row>
    <row r="1924" spans="2:40" ht="15.75" hidden="1">
      <c r="B1924" s="85" t="str">
        <f>IF(AND(OR(W1924='Haladó kereső'!$E$15,'Haladó kereső'!$E$15=""),OR(T1924='Haladó kereső'!$E$14,'Haladó kereső'!$E$14=""),OR(O1924&gt;='Haladó kereső'!$E$12,'Haladó kereső'!$E$12=""),OR(U1924='Haladó kereső'!$E$16,'Haladó kereső'!$E$16=""),OR(O1924&lt;='Haladó kereső'!$E$13,'Haladó kereső'!$E$13=""),OR(Y1924='Haladó kereső'!$E$17,'Haladó kereső'!$E$17=""),OR(S1924='Haladó kereső'!$E$10,'Haladó kereső'!$E$10=""),OR(Q1924='Haladó kereső'!$E$9,'Haladó kereső'!$E$9="",'Haladó kereső'!$E$9="összes"),OR(J1924='Haladó kereső'!$E$11,'Haladó kereső'!$E$11="")),"megfelel a választott feltételeknek","-")</f>
        <v>megfelel a választott feltételeknek</v>
      </c>
      <c r="D1924" s="5" t="s">
        <v>17365</v>
      </c>
      <c r="E1924" s="1">
        <v>19.701899999999998</v>
      </c>
      <c r="F1924" s="1">
        <v>47.991833333333332</v>
      </c>
      <c r="G1924" s="5"/>
      <c r="H1924" s="5" t="s">
        <v>17366</v>
      </c>
      <c r="I1924" s="5">
        <v>16391</v>
      </c>
      <c r="J1924" s="5" t="s">
        <v>35</v>
      </c>
      <c r="K1924" s="5" t="s">
        <v>3</v>
      </c>
      <c r="L1924" s="5" t="s">
        <v>3</v>
      </c>
      <c r="M1924" s="5" t="s">
        <v>3</v>
      </c>
      <c r="N1924" s="5">
        <v>698</v>
      </c>
      <c r="O1924" s="5">
        <v>702</v>
      </c>
      <c r="P1924" s="5">
        <v>884</v>
      </c>
      <c r="Q1924" s="5" t="s">
        <v>827</v>
      </c>
      <c r="R1924" s="5" t="s">
        <v>2766</v>
      </c>
      <c r="S1924" s="5" t="s">
        <v>2767</v>
      </c>
      <c r="T1924" s="2" t="s">
        <v>31600</v>
      </c>
      <c r="U1924" s="6" t="s">
        <v>13613</v>
      </c>
      <c r="V1924" s="6"/>
      <c r="W1924" s="6" t="s">
        <v>40</v>
      </c>
      <c r="X1924" s="6" t="s">
        <v>13614</v>
      </c>
      <c r="Y1924" s="6">
        <v>6</v>
      </c>
      <c r="Z1924" s="6" t="s">
        <v>13615</v>
      </c>
      <c r="AA1924" s="6" t="s">
        <v>17367</v>
      </c>
      <c r="AB1924" s="6" t="s">
        <v>17368</v>
      </c>
      <c r="AC1924" s="6" t="s">
        <v>17369</v>
      </c>
      <c r="AD1924" s="6" t="s">
        <v>17370</v>
      </c>
      <c r="AE1924" s="7" t="s">
        <v>47</v>
      </c>
      <c r="AF1924" s="7" t="s">
        <v>17371</v>
      </c>
      <c r="AG1924" s="7"/>
      <c r="AH1924" s="7" t="s">
        <v>29891</v>
      </c>
      <c r="AI1924" s="7" t="s">
        <v>17369</v>
      </c>
      <c r="AJ1924" s="8" t="s">
        <v>13622</v>
      </c>
      <c r="AK1924" s="8" t="s">
        <v>13623</v>
      </c>
      <c r="AL1924" s="8" t="s">
        <v>29306</v>
      </c>
      <c r="AM1924" s="8" t="s">
        <v>13625</v>
      </c>
      <c r="AN1924" s="72" t="s">
        <v>31567</v>
      </c>
    </row>
    <row r="1925" spans="2:40" ht="15.75" hidden="1">
      <c r="B1925" s="85" t="str">
        <f>IF(AND(OR(W1925='Haladó kereső'!$E$15,'Haladó kereső'!$E$15=""),OR(T1925='Haladó kereső'!$E$14,'Haladó kereső'!$E$14=""),OR(O1925&gt;='Haladó kereső'!$E$12,'Haladó kereső'!$E$12=""),OR(U1925='Haladó kereső'!$E$16,'Haladó kereső'!$E$16=""),OR(O1925&lt;='Haladó kereső'!$E$13,'Haladó kereső'!$E$13=""),OR(Y1925='Haladó kereső'!$E$17,'Haladó kereső'!$E$17=""),OR(S1925='Haladó kereső'!$E$10,'Haladó kereső'!$E$10=""),OR(Q1925='Haladó kereső'!$E$9,'Haladó kereső'!$E$9="",'Haladó kereső'!$E$9="összes"),OR(J1925='Haladó kereső'!$E$11,'Haladó kereső'!$E$11="")),"megfelel a választott feltételeknek","-")</f>
        <v>megfelel a választott feltételeknek</v>
      </c>
      <c r="D1925" s="5" t="s">
        <v>17372</v>
      </c>
      <c r="E1925" s="1">
        <v>18.170566666666669</v>
      </c>
      <c r="F1925" s="1">
        <v>46.791933333333333</v>
      </c>
      <c r="G1925" s="5"/>
      <c r="H1925" s="5" t="s">
        <v>17373</v>
      </c>
      <c r="I1925" s="5">
        <v>29063</v>
      </c>
      <c r="J1925" s="5" t="s">
        <v>35</v>
      </c>
      <c r="K1925" s="5" t="s">
        <v>3</v>
      </c>
      <c r="L1925" s="5" t="s">
        <v>3</v>
      </c>
      <c r="M1925" s="5" t="s">
        <v>3</v>
      </c>
      <c r="N1925" s="5">
        <v>1374</v>
      </c>
      <c r="O1925" s="5">
        <v>1361</v>
      </c>
      <c r="P1925" s="5">
        <v>2314</v>
      </c>
      <c r="Q1925" s="5" t="s">
        <v>275</v>
      </c>
      <c r="R1925" s="5" t="s">
        <v>276</v>
      </c>
      <c r="S1925" s="5" t="s">
        <v>277</v>
      </c>
      <c r="T1925" s="2" t="s">
        <v>31600</v>
      </c>
      <c r="U1925" s="6" t="s">
        <v>273</v>
      </c>
      <c r="V1925" s="6"/>
      <c r="W1925" s="6" t="s">
        <v>40</v>
      </c>
      <c r="X1925" s="6" t="s">
        <v>278</v>
      </c>
      <c r="Y1925" s="6">
        <v>2</v>
      </c>
      <c r="Z1925" s="6" t="s">
        <v>279</v>
      </c>
      <c r="AA1925" s="6" t="s">
        <v>17374</v>
      </c>
      <c r="AB1925" s="6" t="s">
        <v>17375</v>
      </c>
      <c r="AC1925" s="6" t="s">
        <v>17376</v>
      </c>
      <c r="AD1925" s="6" t="s">
        <v>17377</v>
      </c>
      <c r="AE1925" s="7" t="s">
        <v>47</v>
      </c>
      <c r="AF1925" s="7" t="s">
        <v>17378</v>
      </c>
      <c r="AG1925" s="7"/>
      <c r="AH1925" s="7" t="s">
        <v>29892</v>
      </c>
      <c r="AI1925" s="7" t="s">
        <v>17379</v>
      </c>
      <c r="AJ1925" s="8" t="s">
        <v>285</v>
      </c>
      <c r="AK1925" s="8" t="s">
        <v>280</v>
      </c>
      <c r="AL1925" s="8" t="s">
        <v>281</v>
      </c>
      <c r="AM1925" s="8" t="s">
        <v>286</v>
      </c>
      <c r="AN1925" s="72" t="s">
        <v>31567</v>
      </c>
    </row>
    <row r="1926" spans="2:40" ht="15.75" hidden="1">
      <c r="B1926" s="85" t="str">
        <f>IF(AND(OR(W1926='Haladó kereső'!$E$15,'Haladó kereső'!$E$15=""),OR(T1926='Haladó kereső'!$E$14,'Haladó kereső'!$E$14=""),OR(O1926&gt;='Haladó kereső'!$E$12,'Haladó kereső'!$E$12=""),OR(U1926='Haladó kereső'!$E$16,'Haladó kereső'!$E$16=""),OR(O1926&lt;='Haladó kereső'!$E$13,'Haladó kereső'!$E$13=""),OR(Y1926='Haladó kereső'!$E$17,'Haladó kereső'!$E$17=""),OR(S1926='Haladó kereső'!$E$10,'Haladó kereső'!$E$10=""),OR(Q1926='Haladó kereső'!$E$9,'Haladó kereső'!$E$9="",'Haladó kereső'!$E$9="összes"),OR(J1926='Haladó kereső'!$E$11,'Haladó kereső'!$E$11="")),"megfelel a választott feltételeknek","-")</f>
        <v>megfelel a választott feltételeknek</v>
      </c>
      <c r="D1926" s="5" t="s">
        <v>6260</v>
      </c>
      <c r="E1926" s="1">
        <v>18.005299999999998</v>
      </c>
      <c r="F1926" s="1">
        <v>46.354600000000005</v>
      </c>
      <c r="G1926" s="5"/>
      <c r="H1926" s="5" t="s">
        <v>17380</v>
      </c>
      <c r="I1926" s="5">
        <v>21449</v>
      </c>
      <c r="J1926" s="5" t="s">
        <v>35</v>
      </c>
      <c r="K1926" s="5" t="s">
        <v>3</v>
      </c>
      <c r="L1926" s="5" t="s">
        <v>3</v>
      </c>
      <c r="M1926" s="5" t="s">
        <v>3</v>
      </c>
      <c r="N1926" s="5">
        <v>1471</v>
      </c>
      <c r="O1926" s="5">
        <v>1441</v>
      </c>
      <c r="P1926" s="5">
        <v>2174</v>
      </c>
      <c r="Q1926" s="5" t="s">
        <v>275</v>
      </c>
      <c r="R1926" s="5" t="s">
        <v>690</v>
      </c>
      <c r="S1926" s="5" t="s">
        <v>691</v>
      </c>
      <c r="T1926" s="2" t="s">
        <v>31600</v>
      </c>
      <c r="U1926" s="6" t="s">
        <v>6260</v>
      </c>
      <c r="V1926" s="6"/>
      <c r="W1926" s="6" t="s">
        <v>20</v>
      </c>
      <c r="X1926" s="6" t="s">
        <v>6261</v>
      </c>
      <c r="Y1926" s="6">
        <v>4</v>
      </c>
      <c r="Z1926" s="6" t="s">
        <v>6262</v>
      </c>
      <c r="AA1926" s="6" t="s">
        <v>6270</v>
      </c>
      <c r="AB1926" s="6" t="s">
        <v>6267</v>
      </c>
      <c r="AC1926" s="6" t="s">
        <v>6264</v>
      </c>
      <c r="AD1926" s="6" t="s">
        <v>17381</v>
      </c>
      <c r="AE1926" s="7" t="s">
        <v>47</v>
      </c>
      <c r="AF1926" s="7" t="s">
        <v>17382</v>
      </c>
      <c r="AG1926" s="7"/>
      <c r="AH1926" s="7" t="s">
        <v>29893</v>
      </c>
      <c r="AI1926" s="7" t="s">
        <v>17383</v>
      </c>
      <c r="AJ1926" s="8" t="s">
        <v>6269</v>
      </c>
      <c r="AK1926" s="8" t="s">
        <v>6270</v>
      </c>
      <c r="AL1926" s="8" t="s">
        <v>29894</v>
      </c>
      <c r="AM1926" s="8" t="s">
        <v>6264</v>
      </c>
      <c r="AN1926" s="72" t="s">
        <v>31567</v>
      </c>
    </row>
    <row r="1927" spans="2:40" ht="30" hidden="1">
      <c r="B1927" s="85" t="str">
        <f>IF(AND(OR(W1927='Haladó kereső'!$E$15,'Haladó kereső'!$E$15=""),OR(T1927='Haladó kereső'!$E$14,'Haladó kereső'!$E$14=""),OR(O1927&gt;='Haladó kereső'!$E$12,'Haladó kereső'!$E$12=""),OR(U1927='Haladó kereső'!$E$16,'Haladó kereső'!$E$16=""),OR(O1927&lt;='Haladó kereső'!$E$13,'Haladó kereső'!$E$13=""),OR(Y1927='Haladó kereső'!$E$17,'Haladó kereső'!$E$17=""),OR(S1927='Haladó kereső'!$E$10,'Haladó kereső'!$E$10=""),OR(Q1927='Haladó kereső'!$E$9,'Haladó kereső'!$E$9="",'Haladó kereső'!$E$9="összes"),OR(J1927='Haladó kereső'!$E$11,'Haladó kereső'!$E$11="")),"megfelel a választott feltételeknek","-")</f>
        <v>megfelel a választott feltételeknek</v>
      </c>
      <c r="D1927" s="5" t="s">
        <v>17384</v>
      </c>
      <c r="E1927" s="1">
        <v>18.826266666666665</v>
      </c>
      <c r="F1927" s="1">
        <v>47.935633333333328</v>
      </c>
      <c r="G1927" s="5"/>
      <c r="H1927" s="5" t="s">
        <v>17385</v>
      </c>
      <c r="I1927" s="5">
        <v>14775</v>
      </c>
      <c r="J1927" s="5" t="s">
        <v>35</v>
      </c>
      <c r="K1927" s="5" t="s">
        <v>3</v>
      </c>
      <c r="L1927" s="5" t="s">
        <v>3</v>
      </c>
      <c r="M1927" s="5" t="s">
        <v>3</v>
      </c>
      <c r="N1927" s="5">
        <v>740</v>
      </c>
      <c r="O1927" s="5">
        <v>724</v>
      </c>
      <c r="P1927" s="5">
        <v>5070</v>
      </c>
      <c r="Q1927" s="5" t="s">
        <v>163</v>
      </c>
      <c r="R1927" s="5" t="s">
        <v>3481</v>
      </c>
      <c r="S1927" s="5" t="s">
        <v>3482</v>
      </c>
      <c r="T1927" s="2" t="s">
        <v>31600</v>
      </c>
      <c r="U1927" s="6" t="s">
        <v>3483</v>
      </c>
      <c r="V1927" s="6"/>
      <c r="W1927" s="6" t="s">
        <v>40</v>
      </c>
      <c r="X1927" s="6" t="s">
        <v>3484</v>
      </c>
      <c r="Y1927" s="6">
        <v>6</v>
      </c>
      <c r="Z1927" s="6" t="s">
        <v>3485</v>
      </c>
      <c r="AA1927" s="6" t="s">
        <v>17386</v>
      </c>
      <c r="AB1927" s="6" t="s">
        <v>17387</v>
      </c>
      <c r="AC1927" s="6" t="s">
        <v>17388</v>
      </c>
      <c r="AD1927" s="6" t="s">
        <v>17389</v>
      </c>
      <c r="AE1927" s="7" t="s">
        <v>47</v>
      </c>
      <c r="AF1927" s="7" t="s">
        <v>17390</v>
      </c>
      <c r="AG1927" s="7"/>
      <c r="AH1927" s="7" t="s">
        <v>29895</v>
      </c>
      <c r="AI1927" s="7" t="s">
        <v>17391</v>
      </c>
      <c r="AJ1927" s="8" t="s">
        <v>3491</v>
      </c>
      <c r="AK1927" s="8" t="s">
        <v>3492</v>
      </c>
      <c r="AL1927" s="8" t="s">
        <v>27822</v>
      </c>
      <c r="AM1927" s="8" t="s">
        <v>3493</v>
      </c>
      <c r="AN1927" s="72" t="s">
        <v>31567</v>
      </c>
    </row>
    <row r="1928" spans="2:40" ht="30" hidden="1">
      <c r="B1928" s="85" t="str">
        <f>IF(AND(OR(W1928='Haladó kereső'!$E$15,'Haladó kereső'!$E$15=""),OR(T1928='Haladó kereső'!$E$14,'Haladó kereső'!$E$14=""),OR(O1928&gt;='Haladó kereső'!$E$12,'Haladó kereső'!$E$12=""),OR(U1928='Haladó kereső'!$E$16,'Haladó kereső'!$E$16=""),OR(O1928&lt;='Haladó kereső'!$E$13,'Haladó kereső'!$E$13=""),OR(Y1928='Haladó kereső'!$E$17,'Haladó kereső'!$E$17=""),OR(S1928='Haladó kereső'!$E$10,'Haladó kereső'!$E$10=""),OR(Q1928='Haladó kereső'!$E$9,'Haladó kereső'!$E$9="",'Haladó kereső'!$E$9="összes"),OR(J1928='Haladó kereső'!$E$11,'Haladó kereső'!$E$11="")),"megfelel a választott feltételeknek","-")</f>
        <v>megfelel a választott feltételeknek</v>
      </c>
      <c r="D1928" s="5" t="s">
        <v>17392</v>
      </c>
      <c r="E1928" s="1">
        <v>18.441433333333332</v>
      </c>
      <c r="F1928" s="1">
        <v>45.935333333333332</v>
      </c>
      <c r="G1928" s="5"/>
      <c r="H1928" s="5" t="s">
        <v>17393</v>
      </c>
      <c r="I1928" s="5">
        <v>3984</v>
      </c>
      <c r="J1928" s="5" t="s">
        <v>35</v>
      </c>
      <c r="K1928" s="5" t="s">
        <v>3</v>
      </c>
      <c r="L1928" s="5" t="s">
        <v>3</v>
      </c>
      <c r="M1928" s="5" t="s">
        <v>3</v>
      </c>
      <c r="N1928" s="5">
        <v>204</v>
      </c>
      <c r="O1928" s="5">
        <v>190</v>
      </c>
      <c r="P1928" s="5">
        <v>1022</v>
      </c>
      <c r="Q1928" s="5" t="s">
        <v>36</v>
      </c>
      <c r="R1928" s="5" t="s">
        <v>1441</v>
      </c>
      <c r="S1928" s="5" t="s">
        <v>1442</v>
      </c>
      <c r="T1928" s="2" t="s">
        <v>31600</v>
      </c>
      <c r="U1928" s="6" t="s">
        <v>4212</v>
      </c>
      <c r="V1928" s="6"/>
      <c r="W1928" s="6" t="s">
        <v>40</v>
      </c>
      <c r="X1928" s="6" t="s">
        <v>4215</v>
      </c>
      <c r="Y1928" s="6">
        <v>7</v>
      </c>
      <c r="Z1928" s="6" t="s">
        <v>4216</v>
      </c>
      <c r="AA1928" s="6" t="s">
        <v>17394</v>
      </c>
      <c r="AB1928" s="6" t="s">
        <v>17395</v>
      </c>
      <c r="AC1928" s="6" t="s">
        <v>17396</v>
      </c>
      <c r="AD1928" s="6" t="s">
        <v>3</v>
      </c>
      <c r="AE1928" s="7" t="s">
        <v>47</v>
      </c>
      <c r="AF1928" s="7" t="s">
        <v>17397</v>
      </c>
      <c r="AG1928" s="7"/>
      <c r="AH1928" s="7" t="s">
        <v>29896</v>
      </c>
      <c r="AI1928" s="7" t="s">
        <v>17398</v>
      </c>
      <c r="AJ1928" s="8" t="s">
        <v>4222</v>
      </c>
      <c r="AK1928" s="8" t="s">
        <v>4223</v>
      </c>
      <c r="AL1928" s="8" t="s">
        <v>27924</v>
      </c>
      <c r="AM1928" s="8" t="s">
        <v>4224</v>
      </c>
      <c r="AN1928" s="72" t="s">
        <v>31567</v>
      </c>
    </row>
    <row r="1929" spans="2:40" ht="30" hidden="1">
      <c r="B1929" s="85" t="str">
        <f>IF(AND(OR(W1929='Haladó kereső'!$E$15,'Haladó kereső'!$E$15=""),OR(T1929='Haladó kereső'!$E$14,'Haladó kereső'!$E$14=""),OR(O1929&gt;='Haladó kereső'!$E$12,'Haladó kereső'!$E$12=""),OR(U1929='Haladó kereső'!$E$16,'Haladó kereső'!$E$16=""),OR(O1929&lt;='Haladó kereső'!$E$13,'Haladó kereső'!$E$13=""),OR(Y1929='Haladó kereső'!$E$17,'Haladó kereső'!$E$17=""),OR(S1929='Haladó kereső'!$E$10,'Haladó kereső'!$E$10=""),OR(Q1929='Haladó kereső'!$E$9,'Haladó kereső'!$E$9="",'Haladó kereső'!$E$9="összes"),OR(J1929='Haladó kereső'!$E$11,'Haladó kereső'!$E$11="")),"megfelel a választott feltételeknek","-")</f>
        <v>megfelel a választott feltételeknek</v>
      </c>
      <c r="D1929" s="5" t="s">
        <v>8879</v>
      </c>
      <c r="E1929" s="1">
        <v>16.691433333333332</v>
      </c>
      <c r="F1929" s="1">
        <v>47.604100000000003</v>
      </c>
      <c r="G1929" s="5"/>
      <c r="H1929" s="5" t="s">
        <v>17399</v>
      </c>
      <c r="I1929" s="5">
        <v>2495</v>
      </c>
      <c r="J1929" s="5" t="s">
        <v>35</v>
      </c>
      <c r="K1929" s="5" t="s">
        <v>555</v>
      </c>
      <c r="L1929" s="5" t="s">
        <v>3</v>
      </c>
      <c r="M1929" s="5" t="s">
        <v>3</v>
      </c>
      <c r="N1929" s="5">
        <v>1970</v>
      </c>
      <c r="O1929" s="5">
        <v>2013</v>
      </c>
      <c r="P1929" s="5">
        <v>1946</v>
      </c>
      <c r="Q1929" s="5" t="s">
        <v>136</v>
      </c>
      <c r="R1929" s="5" t="s">
        <v>371</v>
      </c>
      <c r="S1929" s="5" t="s">
        <v>372</v>
      </c>
      <c r="T1929" s="2" t="s">
        <v>31600</v>
      </c>
      <c r="U1929" s="6" t="s">
        <v>8879</v>
      </c>
      <c r="V1929" s="6"/>
      <c r="W1929" s="6" t="s">
        <v>20</v>
      </c>
      <c r="X1929" s="6" t="s">
        <v>8880</v>
      </c>
      <c r="Y1929" s="6">
        <v>3</v>
      </c>
      <c r="Z1929" s="6" t="s">
        <v>8881</v>
      </c>
      <c r="AA1929" s="6" t="s">
        <v>8888</v>
      </c>
      <c r="AB1929" s="6" t="s">
        <v>17400</v>
      </c>
      <c r="AC1929" s="6" t="s">
        <v>17401</v>
      </c>
      <c r="AD1929" s="6" t="s">
        <v>17402</v>
      </c>
      <c r="AE1929" s="7" t="s">
        <v>47</v>
      </c>
      <c r="AF1929" s="7" t="s">
        <v>17403</v>
      </c>
      <c r="AG1929" s="7"/>
      <c r="AH1929" s="7" t="s">
        <v>29897</v>
      </c>
      <c r="AI1929" s="7" t="s">
        <v>17401</v>
      </c>
      <c r="AJ1929" s="8" t="s">
        <v>8887</v>
      </c>
      <c r="AK1929" s="8" t="s">
        <v>8888</v>
      </c>
      <c r="AL1929" s="8" t="s">
        <v>28574</v>
      </c>
      <c r="AM1929" s="8" t="s">
        <v>8889</v>
      </c>
      <c r="AN1929" s="72" t="s">
        <v>31567</v>
      </c>
    </row>
    <row r="1930" spans="2:40" ht="30" hidden="1">
      <c r="B1930" s="85" t="str">
        <f>IF(AND(OR(W1930='Haladó kereső'!$E$15,'Haladó kereső'!$E$15=""),OR(T1930='Haladó kereső'!$E$14,'Haladó kereső'!$E$14=""),OR(O1930&gt;='Haladó kereső'!$E$12,'Haladó kereső'!$E$12=""),OR(U1930='Haladó kereső'!$E$16,'Haladó kereső'!$E$16=""),OR(O1930&lt;='Haladó kereső'!$E$13,'Haladó kereső'!$E$13=""),OR(Y1930='Haladó kereső'!$E$17,'Haladó kereső'!$E$17=""),OR(S1930='Haladó kereső'!$E$10,'Haladó kereső'!$E$10=""),OR(Q1930='Haladó kereső'!$E$9,'Haladó kereső'!$E$9="",'Haladó kereső'!$E$9="összes"),OR(J1930='Haladó kereső'!$E$11,'Haladó kereső'!$E$11="")),"megfelel a választott feltételeknek","-")</f>
        <v>megfelel a választott feltételeknek</v>
      </c>
      <c r="D1930" s="5" t="s">
        <v>17404</v>
      </c>
      <c r="E1930" s="1">
        <v>17.941433333333332</v>
      </c>
      <c r="F1930" s="1">
        <v>45.87016666666667</v>
      </c>
      <c r="G1930" s="5"/>
      <c r="H1930" s="5" t="s">
        <v>17405</v>
      </c>
      <c r="I1930" s="5">
        <v>18111</v>
      </c>
      <c r="J1930" s="5" t="s">
        <v>35</v>
      </c>
      <c r="K1930" s="5" t="s">
        <v>3</v>
      </c>
      <c r="L1930" s="5" t="s">
        <v>3</v>
      </c>
      <c r="M1930" s="5" t="s">
        <v>3</v>
      </c>
      <c r="N1930" s="5">
        <v>159</v>
      </c>
      <c r="O1930" s="5">
        <v>155</v>
      </c>
      <c r="P1930" s="5">
        <v>565</v>
      </c>
      <c r="Q1930" s="5" t="s">
        <v>36</v>
      </c>
      <c r="R1930" s="5" t="s">
        <v>329</v>
      </c>
      <c r="S1930" s="5" t="s">
        <v>330</v>
      </c>
      <c r="T1930" s="2" t="s">
        <v>31600</v>
      </c>
      <c r="U1930" s="6" t="s">
        <v>3521</v>
      </c>
      <c r="V1930" s="6"/>
      <c r="W1930" s="6" t="s">
        <v>40</v>
      </c>
      <c r="X1930" s="6" t="s">
        <v>3522</v>
      </c>
      <c r="Y1930" s="6">
        <v>7</v>
      </c>
      <c r="Z1930" s="6" t="s">
        <v>3523</v>
      </c>
      <c r="AA1930" s="6" t="s">
        <v>17406</v>
      </c>
      <c r="AB1930" s="6">
        <v>0</v>
      </c>
      <c r="AC1930" s="6" t="s">
        <v>3530</v>
      </c>
      <c r="AD1930" s="6" t="s">
        <v>3</v>
      </c>
      <c r="AE1930" s="7" t="s">
        <v>47</v>
      </c>
      <c r="AF1930" s="7" t="s">
        <v>17407</v>
      </c>
      <c r="AG1930" s="7"/>
      <c r="AH1930" s="7" t="s">
        <v>29898</v>
      </c>
      <c r="AI1930" s="7" t="s">
        <v>3530</v>
      </c>
      <c r="AJ1930" s="8" t="s">
        <v>3528</v>
      </c>
      <c r="AK1930" s="8" t="s">
        <v>3529</v>
      </c>
      <c r="AL1930" s="8" t="s">
        <v>3527</v>
      </c>
      <c r="AM1930" s="8" t="s">
        <v>3530</v>
      </c>
      <c r="AN1930" s="72" t="s">
        <v>31567</v>
      </c>
    </row>
    <row r="1931" spans="2:40" ht="30" hidden="1">
      <c r="B1931" s="85" t="str">
        <f>IF(AND(OR(W1931='Haladó kereső'!$E$15,'Haladó kereső'!$E$15=""),OR(T1931='Haladó kereső'!$E$14,'Haladó kereső'!$E$14=""),OR(O1931&gt;='Haladó kereső'!$E$12,'Haladó kereső'!$E$12=""),OR(U1931='Haladó kereső'!$E$16,'Haladó kereső'!$E$16=""),OR(O1931&lt;='Haladó kereső'!$E$13,'Haladó kereső'!$E$13=""),OR(Y1931='Haladó kereső'!$E$17,'Haladó kereső'!$E$17=""),OR(S1931='Haladó kereső'!$E$10,'Haladó kereső'!$E$10=""),OR(Q1931='Haladó kereső'!$E$9,'Haladó kereső'!$E$9="",'Haladó kereső'!$E$9="összes"),OR(J1931='Haladó kereső'!$E$11,'Haladó kereső'!$E$11="")),"megfelel a választott feltételeknek","-")</f>
        <v>megfelel a választott feltételeknek</v>
      </c>
      <c r="D1931" s="5" t="s">
        <v>17408</v>
      </c>
      <c r="E1931" s="1">
        <v>20.951899999999998</v>
      </c>
      <c r="F1931" s="1">
        <v>47.956300000000006</v>
      </c>
      <c r="G1931" s="5"/>
      <c r="H1931" s="5" t="s">
        <v>17409</v>
      </c>
      <c r="I1931" s="5">
        <v>5582</v>
      </c>
      <c r="J1931" s="5" t="s">
        <v>35</v>
      </c>
      <c r="K1931" s="5" t="s">
        <v>3</v>
      </c>
      <c r="L1931" s="5" t="s">
        <v>3</v>
      </c>
      <c r="M1931" s="5" t="s">
        <v>3</v>
      </c>
      <c r="N1931" s="5">
        <v>836</v>
      </c>
      <c r="O1931" s="5">
        <v>837</v>
      </c>
      <c r="P1931" s="5">
        <v>983</v>
      </c>
      <c r="Q1931" s="5" t="s">
        <v>69</v>
      </c>
      <c r="R1931" s="5" t="s">
        <v>9787</v>
      </c>
      <c r="S1931" s="5" t="s">
        <v>9788</v>
      </c>
      <c r="T1931" s="2" t="s">
        <v>31600</v>
      </c>
      <c r="U1931" s="6" t="s">
        <v>17214</v>
      </c>
      <c r="V1931" s="6"/>
      <c r="W1931" s="6" t="s">
        <v>40</v>
      </c>
      <c r="X1931" s="6" t="s">
        <v>17215</v>
      </c>
      <c r="Y1931" s="6">
        <v>3</v>
      </c>
      <c r="Z1931" s="6" t="s">
        <v>17216</v>
      </c>
      <c r="AA1931" s="6" t="s">
        <v>17410</v>
      </c>
      <c r="AB1931" s="6" t="s">
        <v>17411</v>
      </c>
      <c r="AC1931" s="6" t="s">
        <v>17412</v>
      </c>
      <c r="AD1931" s="6" t="s">
        <v>17413</v>
      </c>
      <c r="AE1931" s="7" t="s">
        <v>47</v>
      </c>
      <c r="AF1931" s="7" t="s">
        <v>17414</v>
      </c>
      <c r="AG1931" s="7"/>
      <c r="AH1931" s="7" t="s">
        <v>29899</v>
      </c>
      <c r="AI1931" s="7" t="s">
        <v>17412</v>
      </c>
      <c r="AJ1931" s="8" t="s">
        <v>1489</v>
      </c>
      <c r="AK1931" s="8" t="s">
        <v>1490</v>
      </c>
      <c r="AL1931" s="8" t="s">
        <v>29900</v>
      </c>
      <c r="AM1931" s="8" t="s">
        <v>17222</v>
      </c>
      <c r="AN1931" s="72" t="s">
        <v>31567</v>
      </c>
    </row>
    <row r="1932" spans="2:40" ht="30" hidden="1">
      <c r="B1932" s="85" t="str">
        <f>IF(AND(OR(W1932='Haladó kereső'!$E$15,'Haladó kereső'!$E$15=""),OR(T1932='Haladó kereső'!$E$14,'Haladó kereső'!$E$14=""),OR(O1932&gt;='Haladó kereső'!$E$12,'Haladó kereső'!$E$12=""),OR(U1932='Haladó kereső'!$E$16,'Haladó kereső'!$E$16=""),OR(O1932&lt;='Haladó kereső'!$E$13,'Haladó kereső'!$E$13=""),OR(Y1932='Haladó kereső'!$E$17,'Haladó kereső'!$E$17=""),OR(S1932='Haladó kereső'!$E$10,'Haladó kereső'!$E$10=""),OR(Q1932='Haladó kereső'!$E$9,'Haladó kereső'!$E$9="",'Haladó kereső'!$E$9="összes"),OR(J1932='Haladó kereső'!$E$11,'Haladó kereső'!$E$11="")),"megfelel a választott feltételeknek","-")</f>
        <v>megfelel a választott feltételeknek</v>
      </c>
      <c r="D1932" s="5" t="s">
        <v>17415</v>
      </c>
      <c r="E1932" s="1">
        <v>17.835633333333334</v>
      </c>
      <c r="F1932" s="1">
        <v>46.7502</v>
      </c>
      <c r="G1932" s="5"/>
      <c r="H1932" s="5" t="s">
        <v>17416</v>
      </c>
      <c r="I1932" s="5">
        <v>20598</v>
      </c>
      <c r="J1932" s="5" t="s">
        <v>35</v>
      </c>
      <c r="K1932" s="5" t="s">
        <v>3</v>
      </c>
      <c r="L1932" s="5" t="s">
        <v>3</v>
      </c>
      <c r="M1932" s="5" t="s">
        <v>3</v>
      </c>
      <c r="N1932" s="5">
        <v>405</v>
      </c>
      <c r="O1932" s="5">
        <v>412</v>
      </c>
      <c r="P1932" s="5">
        <v>1980</v>
      </c>
      <c r="Q1932" s="5" t="s">
        <v>275</v>
      </c>
      <c r="R1932" s="5" t="s">
        <v>276</v>
      </c>
      <c r="S1932" s="5" t="s">
        <v>277</v>
      </c>
      <c r="T1932" s="2" t="s">
        <v>31600</v>
      </c>
      <c r="U1932" s="6" t="s">
        <v>2361</v>
      </c>
      <c r="V1932" s="6"/>
      <c r="W1932" s="6" t="s">
        <v>40</v>
      </c>
      <c r="X1932" s="6" t="s">
        <v>2363</v>
      </c>
      <c r="Y1932" s="6">
        <v>3</v>
      </c>
      <c r="Z1932" s="6" t="s">
        <v>2364</v>
      </c>
      <c r="AA1932" s="6" t="s">
        <v>17417</v>
      </c>
      <c r="AB1932" s="6" t="s">
        <v>17418</v>
      </c>
      <c r="AC1932" s="6" t="s">
        <v>17419</v>
      </c>
      <c r="AD1932" s="6" t="s">
        <v>3</v>
      </c>
      <c r="AE1932" s="7" t="s">
        <v>47</v>
      </c>
      <c r="AF1932" s="7" t="s">
        <v>17420</v>
      </c>
      <c r="AG1932" s="7"/>
      <c r="AH1932" s="7" t="s">
        <v>29901</v>
      </c>
      <c r="AI1932" s="7" t="s">
        <v>17419</v>
      </c>
      <c r="AJ1932" s="8" t="s">
        <v>2371</v>
      </c>
      <c r="AK1932" s="8" t="s">
        <v>2365</v>
      </c>
      <c r="AL1932" s="8" t="s">
        <v>27674</v>
      </c>
      <c r="AM1932" s="8" t="s">
        <v>2372</v>
      </c>
      <c r="AN1932" s="72" t="s">
        <v>31567</v>
      </c>
    </row>
    <row r="1933" spans="2:40" ht="30" hidden="1">
      <c r="B1933" s="85" t="str">
        <f>IF(AND(OR(W1933='Haladó kereső'!$E$15,'Haladó kereső'!$E$15=""),OR(T1933='Haladó kereső'!$E$14,'Haladó kereső'!$E$14=""),OR(O1933&gt;='Haladó kereső'!$E$12,'Haladó kereső'!$E$12=""),OR(U1933='Haladó kereső'!$E$16,'Haladó kereső'!$E$16=""),OR(O1933&lt;='Haladó kereső'!$E$13,'Haladó kereső'!$E$13=""),OR(Y1933='Haladó kereső'!$E$17,'Haladó kereső'!$E$17=""),OR(S1933='Haladó kereső'!$E$10,'Haladó kereső'!$E$10=""),OR(Q1933='Haladó kereső'!$E$9,'Haladó kereső'!$E$9="",'Haladó kereső'!$E$9="összes"),OR(J1933='Haladó kereső'!$E$11,'Haladó kereső'!$E$11="")),"megfelel a választott feltételeknek","-")</f>
        <v>megfelel a választott feltételeknek</v>
      </c>
      <c r="D1933" s="5" t="s">
        <v>17421</v>
      </c>
      <c r="E1933" s="1">
        <v>21.552400000000002</v>
      </c>
      <c r="F1933" s="1">
        <v>47.958800000000004</v>
      </c>
      <c r="G1933" s="5"/>
      <c r="H1933" s="5" t="s">
        <v>17422</v>
      </c>
      <c r="I1933" s="5">
        <v>22743</v>
      </c>
      <c r="J1933" s="5" t="s">
        <v>35</v>
      </c>
      <c r="K1933" s="5" t="s">
        <v>3</v>
      </c>
      <c r="L1933" s="5" t="s">
        <v>3</v>
      </c>
      <c r="M1933" s="5" t="s">
        <v>3</v>
      </c>
      <c r="N1933" s="5">
        <v>1835</v>
      </c>
      <c r="O1933" s="5">
        <v>1840</v>
      </c>
      <c r="P1933" s="5">
        <v>4150</v>
      </c>
      <c r="Q1933" s="5" t="s">
        <v>416</v>
      </c>
      <c r="R1933" s="5" t="s">
        <v>1089</v>
      </c>
      <c r="S1933" s="5" t="s">
        <v>1090</v>
      </c>
      <c r="T1933" s="2" t="s">
        <v>31600</v>
      </c>
      <c r="U1933" s="6" t="s">
        <v>12429</v>
      </c>
      <c r="V1933" s="6"/>
      <c r="W1933" s="6" t="s">
        <v>40</v>
      </c>
      <c r="X1933" s="6" t="s">
        <v>12431</v>
      </c>
      <c r="Y1933" s="6">
        <v>2</v>
      </c>
      <c r="Z1933" s="6" t="s">
        <v>12432</v>
      </c>
      <c r="AA1933" s="6" t="s">
        <v>17423</v>
      </c>
      <c r="AB1933" s="6" t="s">
        <v>17424</v>
      </c>
      <c r="AC1933" s="6" t="s">
        <v>17425</v>
      </c>
      <c r="AD1933" s="6" t="s">
        <v>17426</v>
      </c>
      <c r="AE1933" s="7" t="s">
        <v>47</v>
      </c>
      <c r="AF1933" s="7" t="s">
        <v>17427</v>
      </c>
      <c r="AG1933" s="7"/>
      <c r="AH1933" s="7" t="s">
        <v>29902</v>
      </c>
      <c r="AI1933" s="7" t="s">
        <v>17425</v>
      </c>
      <c r="AJ1933" s="8" t="s">
        <v>12439</v>
      </c>
      <c r="AK1933" s="8" t="s">
        <v>12440</v>
      </c>
      <c r="AL1933" s="8" t="s">
        <v>29903</v>
      </c>
      <c r="AM1933" s="8" t="s">
        <v>17428</v>
      </c>
      <c r="AN1933" s="72" t="s">
        <v>31567</v>
      </c>
    </row>
    <row r="1934" spans="2:40" ht="30" hidden="1">
      <c r="B1934" s="85" t="str">
        <f>IF(AND(OR(W1934='Haladó kereső'!$E$15,'Haladó kereső'!$E$15=""),OR(T1934='Haladó kereső'!$E$14,'Haladó kereső'!$E$14=""),OR(O1934&gt;='Haladó kereső'!$E$12,'Haladó kereső'!$E$12=""),OR(U1934='Haladó kereső'!$E$16,'Haladó kereső'!$E$16=""),OR(O1934&lt;='Haladó kereső'!$E$13,'Haladó kereső'!$E$13=""),OR(Y1934='Haladó kereső'!$E$17,'Haladó kereső'!$E$17=""),OR(S1934='Haladó kereső'!$E$10,'Haladó kereső'!$E$10=""),OR(Q1934='Haladó kereső'!$E$9,'Haladó kereső'!$E$9="",'Haladó kereső'!$E$9="összes"),OR(J1934='Haladó kereső'!$E$11,'Haladó kereső'!$E$11="")),"megfelel a választott feltételeknek","-")</f>
        <v>megfelel a választott feltételeknek</v>
      </c>
      <c r="D1934" s="5" t="s">
        <v>17429</v>
      </c>
      <c r="E1934" s="1">
        <v>17.671066666666668</v>
      </c>
      <c r="F1934" s="1">
        <v>47.437233333333332</v>
      </c>
      <c r="G1934" s="5"/>
      <c r="H1934" s="5" t="s">
        <v>17430</v>
      </c>
      <c r="I1934" s="5">
        <v>10001</v>
      </c>
      <c r="J1934" s="5" t="s">
        <v>35</v>
      </c>
      <c r="K1934" s="5" t="s">
        <v>3</v>
      </c>
      <c r="L1934" s="5" t="s">
        <v>3</v>
      </c>
      <c r="M1934" s="5" t="s">
        <v>3</v>
      </c>
      <c r="N1934" s="5">
        <v>383</v>
      </c>
      <c r="O1934" s="5">
        <v>385</v>
      </c>
      <c r="P1934" s="5">
        <v>1332</v>
      </c>
      <c r="Q1934" s="5" t="s">
        <v>176</v>
      </c>
      <c r="R1934" s="5" t="s">
        <v>289</v>
      </c>
      <c r="S1934" s="5" t="s">
        <v>290</v>
      </c>
      <c r="T1934" s="2" t="s">
        <v>31600</v>
      </c>
      <c r="U1934" s="6" t="s">
        <v>1990</v>
      </c>
      <c r="V1934" s="6"/>
      <c r="W1934" s="6" t="s">
        <v>40</v>
      </c>
      <c r="X1934" s="6" t="s">
        <v>1991</v>
      </c>
      <c r="Y1934" s="6">
        <v>4</v>
      </c>
      <c r="Z1934" s="6" t="s">
        <v>1992</v>
      </c>
      <c r="AA1934" s="6" t="s">
        <v>17431</v>
      </c>
      <c r="AB1934" s="6" t="s">
        <v>17432</v>
      </c>
      <c r="AC1934" s="6" t="s">
        <v>17433</v>
      </c>
      <c r="AD1934" s="6" t="s">
        <v>17434</v>
      </c>
      <c r="AE1934" s="7" t="s">
        <v>47</v>
      </c>
      <c r="AF1934" s="7" t="s">
        <v>17435</v>
      </c>
      <c r="AG1934" s="7"/>
      <c r="AH1934" s="7" t="s">
        <v>29904</v>
      </c>
      <c r="AI1934" s="7" t="s">
        <v>17433</v>
      </c>
      <c r="AJ1934" s="8" t="s">
        <v>1998</v>
      </c>
      <c r="AK1934" s="8" t="s">
        <v>1999</v>
      </c>
      <c r="AL1934" s="8" t="s">
        <v>27617</v>
      </c>
      <c r="AM1934" s="8" t="s">
        <v>2000</v>
      </c>
      <c r="AN1934" s="72" t="s">
        <v>31567</v>
      </c>
    </row>
    <row r="1935" spans="2:40" ht="30" hidden="1">
      <c r="B1935" s="85" t="str">
        <f>IF(AND(OR(W1935='Haladó kereső'!$E$15,'Haladó kereső'!$E$15=""),OR(T1935='Haladó kereső'!$E$14,'Haladó kereső'!$E$14=""),OR(O1935&gt;='Haladó kereső'!$E$12,'Haladó kereső'!$E$12=""),OR(U1935='Haladó kereső'!$E$16,'Haladó kereső'!$E$16=""),OR(O1935&lt;='Haladó kereső'!$E$13,'Haladó kereső'!$E$13=""),OR(Y1935='Haladó kereső'!$E$17,'Haladó kereső'!$E$17=""),OR(S1935='Haladó kereső'!$E$10,'Haladó kereső'!$E$10=""),OR(Q1935='Haladó kereső'!$E$9,'Haladó kereső'!$E$9="",'Haladó kereső'!$E$9="összes"),OR(J1935='Haladó kereső'!$E$11,'Haladó kereső'!$E$11="")),"megfelel a választott feltételeknek","-")</f>
        <v>megfelel a választott feltételeknek</v>
      </c>
      <c r="D1935" s="5" t="s">
        <v>17436</v>
      </c>
      <c r="E1935" s="1">
        <v>22.307500000000001</v>
      </c>
      <c r="F1935" s="1">
        <v>48.052399999999999</v>
      </c>
      <c r="G1935" s="5"/>
      <c r="H1935" s="5" t="s">
        <v>17437</v>
      </c>
      <c r="I1935" s="5">
        <v>21485</v>
      </c>
      <c r="J1935" s="5" t="s">
        <v>35</v>
      </c>
      <c r="K1935" s="5" t="s">
        <v>3</v>
      </c>
      <c r="L1935" s="5" t="s">
        <v>3</v>
      </c>
      <c r="M1935" s="5" t="s">
        <v>3</v>
      </c>
      <c r="N1935" s="5">
        <v>2225</v>
      </c>
      <c r="O1935" s="5">
        <v>2260</v>
      </c>
      <c r="P1935" s="5">
        <v>2693</v>
      </c>
      <c r="Q1935" s="5" t="s">
        <v>416</v>
      </c>
      <c r="R1935" s="5" t="s">
        <v>8391</v>
      </c>
      <c r="S1935" s="5" t="s">
        <v>8392</v>
      </c>
      <c r="T1935" s="2" t="s">
        <v>31599</v>
      </c>
      <c r="U1935" s="6" t="s">
        <v>3</v>
      </c>
      <c r="V1935" s="6"/>
      <c r="W1935" s="6" t="s">
        <v>7</v>
      </c>
      <c r="X1935" s="6" t="s">
        <v>3</v>
      </c>
      <c r="Y1935" s="6" t="s">
        <v>3</v>
      </c>
      <c r="Z1935" s="6" t="s">
        <v>3</v>
      </c>
      <c r="AA1935" s="6" t="s">
        <v>17438</v>
      </c>
      <c r="AB1935" s="6" t="s">
        <v>3</v>
      </c>
      <c r="AC1935" s="6" t="s">
        <v>17439</v>
      </c>
      <c r="AD1935" s="6" t="s">
        <v>17440</v>
      </c>
      <c r="AE1935" s="7" t="s">
        <v>47</v>
      </c>
      <c r="AF1935" s="7" t="s">
        <v>12025</v>
      </c>
      <c r="AG1935" s="7"/>
      <c r="AH1935" s="7" t="s">
        <v>29905</v>
      </c>
      <c r="AI1935" s="7" t="s">
        <v>17441</v>
      </c>
      <c r="AJ1935" s="8" t="s">
        <v>4634</v>
      </c>
      <c r="AK1935" s="8" t="s">
        <v>4635</v>
      </c>
      <c r="AL1935" s="8" t="s">
        <v>29906</v>
      </c>
      <c r="AM1935" s="8" t="s">
        <v>17442</v>
      </c>
      <c r="AN1935" s="72" t="s">
        <v>31567</v>
      </c>
    </row>
    <row r="1936" spans="2:40" ht="30" hidden="1">
      <c r="B1936" s="85" t="str">
        <f>IF(AND(OR(W1936='Haladó kereső'!$E$15,'Haladó kereső'!$E$15=""),OR(T1936='Haladó kereső'!$E$14,'Haladó kereső'!$E$14=""),OR(O1936&gt;='Haladó kereső'!$E$12,'Haladó kereső'!$E$12=""),OR(U1936='Haladó kereső'!$E$16,'Haladó kereső'!$E$16=""),OR(O1936&lt;='Haladó kereső'!$E$13,'Haladó kereső'!$E$13=""),OR(Y1936='Haladó kereső'!$E$17,'Haladó kereső'!$E$17=""),OR(S1936='Haladó kereső'!$E$10,'Haladó kereső'!$E$10=""),OR(Q1936='Haladó kereső'!$E$9,'Haladó kereső'!$E$9="",'Haladó kereső'!$E$9="összes"),OR(J1936='Haladó kereső'!$E$11,'Haladó kereső'!$E$11="")),"megfelel a választott feltételeknek","-")</f>
        <v>megfelel a választott feltételeknek</v>
      </c>
      <c r="D1936" s="5" t="s">
        <v>14082</v>
      </c>
      <c r="E1936" s="1">
        <v>17.659299999999998</v>
      </c>
      <c r="F1936" s="1">
        <v>46.034433333333332</v>
      </c>
      <c r="G1936" s="5"/>
      <c r="H1936" s="5" t="s">
        <v>17443</v>
      </c>
      <c r="I1936" s="5">
        <v>33899</v>
      </c>
      <c r="J1936" s="5" t="s">
        <v>35</v>
      </c>
      <c r="K1936" s="5" t="s">
        <v>3</v>
      </c>
      <c r="L1936" s="5" t="s">
        <v>3</v>
      </c>
      <c r="M1936" s="5" t="s">
        <v>3</v>
      </c>
      <c r="N1936" s="5">
        <v>649</v>
      </c>
      <c r="O1936" s="5">
        <v>649</v>
      </c>
      <c r="P1936" s="5">
        <v>1324</v>
      </c>
      <c r="Q1936" s="5" t="s">
        <v>36</v>
      </c>
      <c r="R1936" s="5" t="s">
        <v>588</v>
      </c>
      <c r="S1936" s="5" t="s">
        <v>589</v>
      </c>
      <c r="T1936" s="2" t="s">
        <v>31600</v>
      </c>
      <c r="U1936" s="6" t="s">
        <v>14082</v>
      </c>
      <c r="V1936" s="6"/>
      <c r="W1936" s="6" t="s">
        <v>20</v>
      </c>
      <c r="X1936" s="6" t="s">
        <v>14083</v>
      </c>
      <c r="Y1936" s="6">
        <v>7</v>
      </c>
      <c r="Z1936" s="6" t="s">
        <v>14084</v>
      </c>
      <c r="AA1936" s="6" t="s">
        <v>17444</v>
      </c>
      <c r="AB1936" s="6" t="s">
        <v>17445</v>
      </c>
      <c r="AC1936" s="6" t="s">
        <v>17446</v>
      </c>
      <c r="AD1936" s="6" t="s">
        <v>17447</v>
      </c>
      <c r="AE1936" s="7" t="s">
        <v>47</v>
      </c>
      <c r="AF1936" s="7" t="s">
        <v>17448</v>
      </c>
      <c r="AG1936" s="7"/>
      <c r="AH1936" s="7" t="s">
        <v>29907</v>
      </c>
      <c r="AI1936" s="7" t="s">
        <v>17449</v>
      </c>
      <c r="AJ1936" s="8" t="s">
        <v>17450</v>
      </c>
      <c r="AK1936" s="8" t="s">
        <v>14090</v>
      </c>
      <c r="AL1936" s="8" t="s">
        <v>29378</v>
      </c>
      <c r="AM1936" s="8" t="s">
        <v>17451</v>
      </c>
      <c r="AN1936" s="72" t="s">
        <v>31567</v>
      </c>
    </row>
    <row r="1937" spans="2:40" ht="30" hidden="1">
      <c r="B1937" s="85" t="str">
        <f>IF(AND(OR(W1937='Haladó kereső'!$E$15,'Haladó kereső'!$E$15=""),OR(T1937='Haladó kereső'!$E$14,'Haladó kereső'!$E$14=""),OR(O1937&gt;='Haladó kereső'!$E$12,'Haladó kereső'!$E$12=""),OR(U1937='Haladó kereső'!$E$16,'Haladó kereső'!$E$16=""),OR(O1937&lt;='Haladó kereső'!$E$13,'Haladó kereső'!$E$13=""),OR(Y1937='Haladó kereső'!$E$17,'Haladó kereső'!$E$17=""),OR(S1937='Haladó kereső'!$E$10,'Haladó kereső'!$E$10=""),OR(Q1937='Haladó kereső'!$E$9,'Haladó kereső'!$E$9="",'Haladó kereső'!$E$9="összes"),OR(J1937='Haladó kereső'!$E$11,'Haladó kereső'!$E$11="")),"megfelel a választott feltételeknek","-")</f>
        <v>megfelel a választott feltételeknek</v>
      </c>
      <c r="D1937" s="5" t="s">
        <v>3742</v>
      </c>
      <c r="E1937" s="1">
        <v>18.655799999999999</v>
      </c>
      <c r="F1937" s="1">
        <v>46.619566666666664</v>
      </c>
      <c r="G1937" s="5"/>
      <c r="H1937" s="5" t="s">
        <v>17452</v>
      </c>
      <c r="I1937" s="5">
        <v>18388</v>
      </c>
      <c r="J1937" s="5" t="s">
        <v>35</v>
      </c>
      <c r="K1937" s="5" t="s">
        <v>555</v>
      </c>
      <c r="L1937" s="5" t="s">
        <v>3</v>
      </c>
      <c r="M1937" s="5" t="s">
        <v>3</v>
      </c>
      <c r="N1937" s="5">
        <v>2691</v>
      </c>
      <c r="O1937" s="5">
        <v>2677</v>
      </c>
      <c r="P1937" s="5">
        <v>4143</v>
      </c>
      <c r="Q1937" s="5" t="s">
        <v>750</v>
      </c>
      <c r="R1937" s="5" t="s">
        <v>3740</v>
      </c>
      <c r="S1937" s="5" t="s">
        <v>3741</v>
      </c>
      <c r="T1937" s="2" t="s">
        <v>31600</v>
      </c>
      <c r="U1937" s="6" t="s">
        <v>3742</v>
      </c>
      <c r="V1937" s="6"/>
      <c r="W1937" s="6" t="s">
        <v>20</v>
      </c>
      <c r="X1937" s="6" t="s">
        <v>3743</v>
      </c>
      <c r="Y1937" s="6">
        <v>5</v>
      </c>
      <c r="Z1937" s="6" t="s">
        <v>3744</v>
      </c>
      <c r="AA1937" s="6" t="s">
        <v>3751</v>
      </c>
      <c r="AB1937" s="6" t="s">
        <v>12351</v>
      </c>
      <c r="AC1937" s="6" t="s">
        <v>17453</v>
      </c>
      <c r="AD1937" s="6" t="s">
        <v>17454</v>
      </c>
      <c r="AE1937" s="7" t="s">
        <v>47</v>
      </c>
      <c r="AF1937" s="7" t="s">
        <v>17455</v>
      </c>
      <c r="AG1937" s="7"/>
      <c r="AH1937" s="7" t="s">
        <v>29908</v>
      </c>
      <c r="AI1937" s="7" t="s">
        <v>17456</v>
      </c>
      <c r="AJ1937" s="8" t="s">
        <v>3750</v>
      </c>
      <c r="AK1937" s="8" t="s">
        <v>3751</v>
      </c>
      <c r="AL1937" s="8" t="s">
        <v>27858</v>
      </c>
      <c r="AM1937" s="8" t="s">
        <v>3752</v>
      </c>
      <c r="AN1937" s="72" t="s">
        <v>31567</v>
      </c>
    </row>
    <row r="1938" spans="2:40" ht="30" hidden="1">
      <c r="B1938" s="85" t="str">
        <f>IF(AND(OR(W1938='Haladó kereső'!$E$15,'Haladó kereső'!$E$15=""),OR(T1938='Haladó kereső'!$E$14,'Haladó kereső'!$E$14=""),OR(O1938&gt;='Haladó kereső'!$E$12,'Haladó kereső'!$E$12=""),OR(U1938='Haladó kereső'!$E$16,'Haladó kereső'!$E$16=""),OR(O1938&lt;='Haladó kereső'!$E$13,'Haladó kereső'!$E$13=""),OR(Y1938='Haladó kereső'!$E$17,'Haladó kereső'!$E$17=""),OR(S1938='Haladó kereső'!$E$10,'Haladó kereső'!$E$10=""),OR(Q1938='Haladó kereső'!$E$9,'Haladó kereső'!$E$9="",'Haladó kereső'!$E$9="összes"),OR(J1938='Haladó kereső'!$E$11,'Haladó kereső'!$E$11="")),"megfelel a választott feltételeknek","-")</f>
        <v>megfelel a választott feltételeknek</v>
      </c>
      <c r="D1938" s="5" t="s">
        <v>17457</v>
      </c>
      <c r="E1938" s="1">
        <v>22.387133333333331</v>
      </c>
      <c r="F1938" s="1">
        <v>47.859500000000004</v>
      </c>
      <c r="G1938" s="5"/>
      <c r="H1938" s="5" t="s">
        <v>17458</v>
      </c>
      <c r="I1938" s="5">
        <v>6488</v>
      </c>
      <c r="J1938" s="5" t="s">
        <v>2</v>
      </c>
      <c r="K1938" s="5" t="s">
        <v>3</v>
      </c>
      <c r="L1938" s="5" t="s">
        <v>3</v>
      </c>
      <c r="M1938" s="5" t="s">
        <v>3</v>
      </c>
      <c r="N1938" s="5">
        <v>6665</v>
      </c>
      <c r="O1938" s="5">
        <v>6653</v>
      </c>
      <c r="P1938" s="5">
        <v>4383</v>
      </c>
      <c r="Q1938" s="5" t="s">
        <v>416</v>
      </c>
      <c r="R1938" s="5" t="s">
        <v>8391</v>
      </c>
      <c r="S1938" s="5" t="s">
        <v>8392</v>
      </c>
      <c r="T1938" s="2" t="s">
        <v>31599</v>
      </c>
      <c r="U1938" s="6" t="s">
        <v>3</v>
      </c>
      <c r="V1938" s="6"/>
      <c r="W1938" s="6" t="s">
        <v>7</v>
      </c>
      <c r="X1938" s="6" t="s">
        <v>3</v>
      </c>
      <c r="Y1938" s="6" t="s">
        <v>3</v>
      </c>
      <c r="Z1938" s="6" t="s">
        <v>3</v>
      </c>
      <c r="AA1938" s="6" t="s">
        <v>17459</v>
      </c>
      <c r="AB1938" s="6" t="s">
        <v>3</v>
      </c>
      <c r="AC1938" s="6" t="s">
        <v>17460</v>
      </c>
      <c r="AD1938" s="6" t="s">
        <v>17461</v>
      </c>
      <c r="AE1938" s="7" t="s">
        <v>47</v>
      </c>
      <c r="AF1938" s="7" t="s">
        <v>17462</v>
      </c>
      <c r="AG1938" s="7"/>
      <c r="AH1938" s="7" t="s">
        <v>29909</v>
      </c>
      <c r="AI1938" s="7" t="s">
        <v>17463</v>
      </c>
      <c r="AJ1938" s="8" t="s">
        <v>17464</v>
      </c>
      <c r="AK1938" s="8" t="s">
        <v>17459</v>
      </c>
      <c r="AL1938" s="8" t="s">
        <v>29910</v>
      </c>
      <c r="AM1938" s="8" t="s">
        <v>17465</v>
      </c>
      <c r="AN1938" s="72" t="s">
        <v>31567</v>
      </c>
    </row>
    <row r="1939" spans="2:40" ht="30" hidden="1">
      <c r="B1939" s="85" t="str">
        <f>IF(AND(OR(W1939='Haladó kereső'!$E$15,'Haladó kereső'!$E$15=""),OR(T1939='Haladó kereső'!$E$14,'Haladó kereső'!$E$14=""),OR(O1939&gt;='Haladó kereső'!$E$12,'Haladó kereső'!$E$12=""),OR(U1939='Haladó kereső'!$E$16,'Haladó kereső'!$E$16=""),OR(O1939&lt;='Haladó kereső'!$E$13,'Haladó kereső'!$E$13=""),OR(Y1939='Haladó kereső'!$E$17,'Haladó kereső'!$E$17=""),OR(S1939='Haladó kereső'!$E$10,'Haladó kereső'!$E$10=""),OR(Q1939='Haladó kereső'!$E$9,'Haladó kereső'!$E$9="",'Haladó kereső'!$E$9="összes"),OR(J1939='Haladó kereső'!$E$11,'Haladó kereső'!$E$11="")),"megfelel a választott feltételeknek","-")</f>
        <v>megfelel a választott feltételeknek</v>
      </c>
      <c r="D1939" s="5" t="s">
        <v>17466</v>
      </c>
      <c r="E1939" s="1">
        <v>20.725166666666667</v>
      </c>
      <c r="F1939" s="1">
        <v>46.368566666666666</v>
      </c>
      <c r="G1939" s="5"/>
      <c r="H1939" s="5" t="s">
        <v>17467</v>
      </c>
      <c r="I1939" s="5">
        <v>20914</v>
      </c>
      <c r="J1939" s="5" t="s">
        <v>35</v>
      </c>
      <c r="K1939" s="5" t="s">
        <v>3</v>
      </c>
      <c r="L1939" s="5" t="s">
        <v>3</v>
      </c>
      <c r="M1939" s="5" t="s">
        <v>3</v>
      </c>
      <c r="N1939" s="5">
        <v>571</v>
      </c>
      <c r="O1939" s="5">
        <v>570</v>
      </c>
      <c r="P1939" s="5">
        <v>1227</v>
      </c>
      <c r="Q1939" s="5" t="s">
        <v>556</v>
      </c>
      <c r="R1939" s="5" t="s">
        <v>998</v>
      </c>
      <c r="S1939" s="5" t="s">
        <v>999</v>
      </c>
      <c r="T1939" s="2" t="s">
        <v>31600</v>
      </c>
      <c r="U1939" s="6" t="s">
        <v>1000</v>
      </c>
      <c r="V1939" s="6"/>
      <c r="W1939" s="6" t="s">
        <v>40</v>
      </c>
      <c r="X1939" s="6" t="s">
        <v>1001</v>
      </c>
      <c r="Y1939" s="6">
        <v>4</v>
      </c>
      <c r="Z1939" s="6" t="s">
        <v>1002</v>
      </c>
      <c r="AA1939" s="6" t="s">
        <v>17468</v>
      </c>
      <c r="AB1939" s="6" t="s">
        <v>17469</v>
      </c>
      <c r="AC1939" s="6" t="s">
        <v>17470</v>
      </c>
      <c r="AD1939" s="6" t="s">
        <v>17471</v>
      </c>
      <c r="AE1939" s="7" t="s">
        <v>47</v>
      </c>
      <c r="AF1939" s="7" t="s">
        <v>17472</v>
      </c>
      <c r="AG1939" s="7"/>
      <c r="AH1939" s="7" t="s">
        <v>29911</v>
      </c>
      <c r="AI1939" s="7" t="s">
        <v>17473</v>
      </c>
      <c r="AJ1939" s="8" t="s">
        <v>1010</v>
      </c>
      <c r="AK1939" s="8" t="s">
        <v>1011</v>
      </c>
      <c r="AL1939" s="8"/>
      <c r="AM1939" s="8" t="s">
        <v>17474</v>
      </c>
      <c r="AN1939" s="72" t="s">
        <v>31567</v>
      </c>
    </row>
    <row r="1940" spans="2:40" ht="30" hidden="1">
      <c r="B1940" s="85" t="str">
        <f>IF(AND(OR(W1940='Haladó kereső'!$E$15,'Haladó kereső'!$E$15=""),OR(T1940='Haladó kereső'!$E$14,'Haladó kereső'!$E$14=""),OR(O1940&gt;='Haladó kereső'!$E$12,'Haladó kereső'!$E$12=""),OR(U1940='Haladó kereső'!$E$16,'Haladó kereső'!$E$16=""),OR(O1940&lt;='Haladó kereső'!$E$13,'Haladó kereső'!$E$13=""),OR(Y1940='Haladó kereső'!$E$17,'Haladó kereső'!$E$17=""),OR(S1940='Haladó kereső'!$E$10,'Haladó kereső'!$E$10=""),OR(Q1940='Haladó kereső'!$E$9,'Haladó kereső'!$E$9="",'Haladó kereső'!$E$9="összes"),OR(J1940='Haladó kereső'!$E$11,'Haladó kereső'!$E$11="")),"megfelel a választott feltételeknek","-")</f>
        <v>megfelel a választott feltételeknek</v>
      </c>
      <c r="D1940" s="5" t="s">
        <v>17475</v>
      </c>
      <c r="E1940" s="1">
        <v>17.904299999999999</v>
      </c>
      <c r="F1940" s="1">
        <v>47.272866666666665</v>
      </c>
      <c r="G1940" s="5"/>
      <c r="H1940" s="5" t="s">
        <v>17476</v>
      </c>
      <c r="I1940" s="5">
        <v>23180</v>
      </c>
      <c r="J1940" s="5" t="s">
        <v>35</v>
      </c>
      <c r="K1940" s="5" t="s">
        <v>3</v>
      </c>
      <c r="L1940" s="5" t="s">
        <v>3</v>
      </c>
      <c r="M1940" s="5" t="s">
        <v>3</v>
      </c>
      <c r="N1940" s="5">
        <v>1207</v>
      </c>
      <c r="O1940" s="5">
        <v>1195</v>
      </c>
      <c r="P1940" s="5">
        <v>1828</v>
      </c>
      <c r="Q1940" s="5" t="s">
        <v>176</v>
      </c>
      <c r="R1940" s="5" t="s">
        <v>1813</v>
      </c>
      <c r="S1940" s="5" t="s">
        <v>1814</v>
      </c>
      <c r="T1940" s="2" t="s">
        <v>31600</v>
      </c>
      <c r="U1940" s="6" t="s">
        <v>7393</v>
      </c>
      <c r="V1940" s="6"/>
      <c r="W1940" s="6" t="s">
        <v>40</v>
      </c>
      <c r="X1940" s="6" t="s">
        <v>7395</v>
      </c>
      <c r="Y1940" s="6">
        <v>2</v>
      </c>
      <c r="Z1940" s="6" t="s">
        <v>7396</v>
      </c>
      <c r="AA1940" s="6" t="s">
        <v>17477</v>
      </c>
      <c r="AB1940" s="6" t="s">
        <v>17478</v>
      </c>
      <c r="AC1940" s="6" t="s">
        <v>17479</v>
      </c>
      <c r="AD1940" s="6" t="s">
        <v>17480</v>
      </c>
      <c r="AE1940" s="7" t="s">
        <v>47</v>
      </c>
      <c r="AF1940" s="7" t="s">
        <v>17481</v>
      </c>
      <c r="AG1940" s="7"/>
      <c r="AH1940" s="7" t="s">
        <v>29912</v>
      </c>
      <c r="AI1940" s="7" t="s">
        <v>17482</v>
      </c>
      <c r="AJ1940" s="8" t="s">
        <v>7403</v>
      </c>
      <c r="AK1940" s="8" t="s">
        <v>7404</v>
      </c>
      <c r="AL1940" s="8" t="s">
        <v>28364</v>
      </c>
      <c r="AM1940" s="8" t="s">
        <v>7405</v>
      </c>
      <c r="AN1940" s="72" t="s">
        <v>31567</v>
      </c>
    </row>
    <row r="1941" spans="2:40" ht="30" hidden="1">
      <c r="B1941" s="85" t="str">
        <f>IF(AND(OR(W1941='Haladó kereső'!$E$15,'Haladó kereső'!$E$15=""),OR(T1941='Haladó kereső'!$E$14,'Haladó kereső'!$E$14=""),OR(O1941&gt;='Haladó kereső'!$E$12,'Haladó kereső'!$E$12=""),OR(U1941='Haladó kereső'!$E$16,'Haladó kereső'!$E$16=""),OR(O1941&lt;='Haladó kereső'!$E$13,'Haladó kereső'!$E$13=""),OR(Y1941='Haladó kereső'!$E$17,'Haladó kereső'!$E$17=""),OR(S1941='Haladó kereső'!$E$10,'Haladó kereső'!$E$10=""),OR(Q1941='Haladó kereső'!$E$9,'Haladó kereső'!$E$9="",'Haladó kereső'!$E$9="összes"),OR(J1941='Haladó kereső'!$E$11,'Haladó kereső'!$E$11="")),"megfelel a választott feltételeknek","-")</f>
        <v>megfelel a választott feltételeknek</v>
      </c>
      <c r="D1941" s="5" t="s">
        <v>15605</v>
      </c>
      <c r="E1941" s="1">
        <v>20.1036</v>
      </c>
      <c r="F1941" s="1">
        <v>47.675966666666667</v>
      </c>
      <c r="G1941" s="5"/>
      <c r="H1941" s="5" t="s">
        <v>17483</v>
      </c>
      <c r="I1941" s="5">
        <v>26879</v>
      </c>
      <c r="J1941" s="5" t="s">
        <v>35</v>
      </c>
      <c r="K1941" s="5" t="s">
        <v>3</v>
      </c>
      <c r="L1941" s="5" t="s">
        <v>3</v>
      </c>
      <c r="M1941" s="5" t="s">
        <v>3</v>
      </c>
      <c r="N1941" s="5">
        <v>1748</v>
      </c>
      <c r="O1941" s="5">
        <v>1766</v>
      </c>
      <c r="P1941" s="5">
        <v>2750</v>
      </c>
      <c r="Q1941" s="5" t="s">
        <v>56</v>
      </c>
      <c r="R1941" s="5" t="s">
        <v>57</v>
      </c>
      <c r="S1941" s="5" t="s">
        <v>58</v>
      </c>
      <c r="T1941" s="2" t="s">
        <v>31600</v>
      </c>
      <c r="U1941" s="6" t="s">
        <v>15605</v>
      </c>
      <c r="V1941" s="6"/>
      <c r="W1941" s="6" t="s">
        <v>20</v>
      </c>
      <c r="X1941" s="6" t="s">
        <v>15606</v>
      </c>
      <c r="Y1941" s="6">
        <v>2</v>
      </c>
      <c r="Z1941" s="6" t="s">
        <v>15607</v>
      </c>
      <c r="AA1941" s="6" t="s">
        <v>15614</v>
      </c>
      <c r="AB1941" s="6" t="s">
        <v>17484</v>
      </c>
      <c r="AC1941" s="6" t="s">
        <v>17485</v>
      </c>
      <c r="AD1941" s="6" t="s">
        <v>17486</v>
      </c>
      <c r="AE1941" s="7" t="s">
        <v>47</v>
      </c>
      <c r="AF1941" s="7" t="s">
        <v>17487</v>
      </c>
      <c r="AG1941" s="7"/>
      <c r="AH1941" s="7" t="s">
        <v>29913</v>
      </c>
      <c r="AI1941" s="7" t="s">
        <v>17488</v>
      </c>
      <c r="AJ1941" s="8" t="s">
        <v>15613</v>
      </c>
      <c r="AK1941" s="8" t="s">
        <v>15614</v>
      </c>
      <c r="AL1941" s="8" t="s">
        <v>29914</v>
      </c>
      <c r="AM1941" s="8" t="s">
        <v>17489</v>
      </c>
      <c r="AN1941" s="72" t="s">
        <v>31567</v>
      </c>
    </row>
    <row r="1942" spans="2:40" ht="30" hidden="1">
      <c r="B1942" s="85" t="str">
        <f>IF(AND(OR(W1942='Haladó kereső'!$E$15,'Haladó kereső'!$E$15=""),OR(T1942='Haladó kereső'!$E$14,'Haladó kereső'!$E$14=""),OR(O1942&gt;='Haladó kereső'!$E$12,'Haladó kereső'!$E$12=""),OR(U1942='Haladó kereső'!$E$16,'Haladó kereső'!$E$16=""),OR(O1942&lt;='Haladó kereső'!$E$13,'Haladó kereső'!$E$13=""),OR(Y1942='Haladó kereső'!$E$17,'Haladó kereső'!$E$17=""),OR(S1942='Haladó kereső'!$E$10,'Haladó kereső'!$E$10=""),OR(Q1942='Haladó kereső'!$E$9,'Haladó kereső'!$E$9="",'Haladó kereső'!$E$9="összes"),OR(J1942='Haladó kereső'!$E$11,'Haladó kereső'!$E$11="")),"megfelel a választott feltételeknek","-")</f>
        <v>megfelel a választott feltételeknek</v>
      </c>
      <c r="D1942" s="5" t="s">
        <v>17490</v>
      </c>
      <c r="E1942" s="1">
        <v>16.923966666666669</v>
      </c>
      <c r="F1942" s="1">
        <v>47.390133333333331</v>
      </c>
      <c r="G1942" s="5"/>
      <c r="H1942" s="5" t="s">
        <v>17491</v>
      </c>
      <c r="I1942" s="5">
        <v>9283</v>
      </c>
      <c r="J1942" s="5" t="s">
        <v>35</v>
      </c>
      <c r="K1942" s="5" t="s">
        <v>3</v>
      </c>
      <c r="L1942" s="5" t="s">
        <v>3</v>
      </c>
      <c r="M1942" s="5" t="s">
        <v>3</v>
      </c>
      <c r="N1942" s="5">
        <v>295</v>
      </c>
      <c r="O1942" s="5">
        <v>282</v>
      </c>
      <c r="P1942" s="5">
        <v>940</v>
      </c>
      <c r="Q1942" s="5" t="s">
        <v>218</v>
      </c>
      <c r="R1942" s="5" t="s">
        <v>3067</v>
      </c>
      <c r="S1942" s="5" t="s">
        <v>3068</v>
      </c>
      <c r="T1942" s="2" t="s">
        <v>31600</v>
      </c>
      <c r="U1942" s="6" t="s">
        <v>17492</v>
      </c>
      <c r="V1942" s="6"/>
      <c r="W1942" s="6" t="s">
        <v>40</v>
      </c>
      <c r="X1942" s="6" t="s">
        <v>17493</v>
      </c>
      <c r="Y1942" s="6">
        <v>6</v>
      </c>
      <c r="Z1942" s="6" t="s">
        <v>17494</v>
      </c>
      <c r="AA1942" s="6" t="s">
        <v>17495</v>
      </c>
      <c r="AB1942" s="6">
        <v>0</v>
      </c>
      <c r="AC1942" s="6" t="s">
        <v>17496</v>
      </c>
      <c r="AD1942" s="6" t="s">
        <v>17497</v>
      </c>
      <c r="AE1942" s="7" t="s">
        <v>47</v>
      </c>
      <c r="AF1942" s="7" t="s">
        <v>17498</v>
      </c>
      <c r="AG1942" s="7"/>
      <c r="AH1942" s="7" t="s">
        <v>29915</v>
      </c>
      <c r="AI1942" s="7" t="s">
        <v>17496</v>
      </c>
      <c r="AJ1942" s="8" t="s">
        <v>17500</v>
      </c>
      <c r="AK1942" s="8" t="s">
        <v>17501</v>
      </c>
      <c r="AL1942" s="8" t="s">
        <v>29916</v>
      </c>
      <c r="AM1942" s="8" t="s">
        <v>17502</v>
      </c>
      <c r="AN1942" s="72" t="s">
        <v>31567</v>
      </c>
    </row>
    <row r="1943" spans="2:40" ht="30" hidden="1">
      <c r="B1943" s="85" t="str">
        <f>IF(AND(OR(W1943='Haladó kereső'!$E$15,'Haladó kereső'!$E$15=""),OR(T1943='Haladó kereső'!$E$14,'Haladó kereső'!$E$14=""),OR(O1943&gt;='Haladó kereső'!$E$12,'Haladó kereső'!$E$12=""),OR(U1943='Haladó kereső'!$E$16,'Haladó kereső'!$E$16=""),OR(O1943&lt;='Haladó kereső'!$E$13,'Haladó kereső'!$E$13=""),OR(Y1943='Haladó kereső'!$E$17,'Haladó kereső'!$E$17=""),OR(S1943='Haladó kereső'!$E$10,'Haladó kereső'!$E$10=""),OR(Q1943='Haladó kereső'!$E$9,'Haladó kereső'!$E$9="",'Haladó kereső'!$E$9="összes"),OR(J1943='Haladó kereső'!$E$11,'Haladó kereső'!$E$11="")),"megfelel a választott feltételeknek","-")</f>
        <v>megfelel a választott feltételeknek</v>
      </c>
      <c r="D1943" s="5" t="s">
        <v>17503</v>
      </c>
      <c r="E1943" s="1">
        <v>17.173766666666669</v>
      </c>
      <c r="F1943" s="1">
        <v>46.924066666666661</v>
      </c>
      <c r="G1943" s="5"/>
      <c r="H1943" s="5" t="s">
        <v>17504</v>
      </c>
      <c r="I1943" s="5">
        <v>5218</v>
      </c>
      <c r="J1943" s="5" t="s">
        <v>35</v>
      </c>
      <c r="K1943" s="5" t="s">
        <v>3</v>
      </c>
      <c r="L1943" s="5" t="s">
        <v>3</v>
      </c>
      <c r="M1943" s="5" t="s">
        <v>3</v>
      </c>
      <c r="N1943" s="5">
        <v>176</v>
      </c>
      <c r="O1943" s="5">
        <v>166</v>
      </c>
      <c r="P1943" s="5">
        <v>745</v>
      </c>
      <c r="Q1943" s="5" t="s">
        <v>569</v>
      </c>
      <c r="R1943" s="5" t="s">
        <v>2935</v>
      </c>
      <c r="S1943" s="5" t="s">
        <v>2936</v>
      </c>
      <c r="T1943" s="2" t="s">
        <v>31600</v>
      </c>
      <c r="U1943" s="6" t="s">
        <v>7166</v>
      </c>
      <c r="V1943" s="6"/>
      <c r="W1943" s="6" t="s">
        <v>40</v>
      </c>
      <c r="X1943" s="6" t="s">
        <v>7167</v>
      </c>
      <c r="Y1943" s="6">
        <v>9</v>
      </c>
      <c r="Z1943" s="6" t="s">
        <v>7168</v>
      </c>
      <c r="AA1943" s="6" t="s">
        <v>17505</v>
      </c>
      <c r="AB1943" s="6" t="s">
        <v>17506</v>
      </c>
      <c r="AC1943" s="6" t="s">
        <v>7171</v>
      </c>
      <c r="AD1943" s="6" t="s">
        <v>17507</v>
      </c>
      <c r="AE1943" s="7" t="s">
        <v>47</v>
      </c>
      <c r="AF1943" s="7" t="s">
        <v>17508</v>
      </c>
      <c r="AG1943" s="7"/>
      <c r="AH1943" s="7" t="s">
        <v>29917</v>
      </c>
      <c r="AI1943" s="7" t="s">
        <v>17509</v>
      </c>
      <c r="AJ1943" s="8" t="s">
        <v>7175</v>
      </c>
      <c r="AK1943" s="8" t="s">
        <v>7176</v>
      </c>
      <c r="AL1943" s="8" t="s">
        <v>28332</v>
      </c>
      <c r="AM1943" s="8" t="s">
        <v>7171</v>
      </c>
      <c r="AN1943" s="72" t="s">
        <v>31567</v>
      </c>
    </row>
    <row r="1944" spans="2:40" ht="30" hidden="1">
      <c r="B1944" s="85" t="str">
        <f>IF(AND(OR(W1944='Haladó kereső'!$E$15,'Haladó kereső'!$E$15=""),OR(T1944='Haladó kereső'!$E$14,'Haladó kereső'!$E$14=""),OR(O1944&gt;='Haladó kereső'!$E$12,'Haladó kereső'!$E$12=""),OR(U1944='Haladó kereső'!$E$16,'Haladó kereső'!$E$16=""),OR(O1944&lt;='Haladó kereső'!$E$13,'Haladó kereső'!$E$13=""),OR(Y1944='Haladó kereső'!$E$17,'Haladó kereső'!$E$17=""),OR(S1944='Haladó kereső'!$E$10,'Haladó kereső'!$E$10=""),OR(Q1944='Haladó kereső'!$E$9,'Haladó kereső'!$E$9="",'Haladó kereső'!$E$9="összes"),OR(J1944='Haladó kereső'!$E$11,'Haladó kereső'!$E$11="")),"megfelel a választott feltételeknek","-")</f>
        <v>megfelel a választott feltételeknek</v>
      </c>
      <c r="D1944" s="5" t="s">
        <v>17510</v>
      </c>
      <c r="E1944" s="1">
        <v>17.5504</v>
      </c>
      <c r="F1944" s="1">
        <v>47.337633333333336</v>
      </c>
      <c r="G1944" s="5"/>
      <c r="H1944" s="5" t="s">
        <v>17511</v>
      </c>
      <c r="I1944" s="5">
        <v>8262</v>
      </c>
      <c r="J1944" s="5" t="s">
        <v>35</v>
      </c>
      <c r="K1944" s="5" t="s">
        <v>3</v>
      </c>
      <c r="L1944" s="5" t="s">
        <v>3</v>
      </c>
      <c r="M1944" s="5" t="s">
        <v>3</v>
      </c>
      <c r="N1944" s="5">
        <v>581</v>
      </c>
      <c r="O1944" s="5">
        <v>578</v>
      </c>
      <c r="P1944" s="5">
        <v>2343</v>
      </c>
      <c r="Q1944" s="5" t="s">
        <v>176</v>
      </c>
      <c r="R1944" s="5" t="s">
        <v>289</v>
      </c>
      <c r="S1944" s="5" t="s">
        <v>290</v>
      </c>
      <c r="T1944" s="2" t="s">
        <v>31600</v>
      </c>
      <c r="U1944" s="6" t="s">
        <v>1990</v>
      </c>
      <c r="V1944" s="6"/>
      <c r="W1944" s="6" t="s">
        <v>40</v>
      </c>
      <c r="X1944" s="6" t="s">
        <v>1991</v>
      </c>
      <c r="Y1944" s="6">
        <v>4</v>
      </c>
      <c r="Z1944" s="6" t="s">
        <v>1992</v>
      </c>
      <c r="AA1944" s="6" t="s">
        <v>17512</v>
      </c>
      <c r="AB1944" s="6" t="s">
        <v>17513</v>
      </c>
      <c r="AC1944" s="6" t="s">
        <v>17514</v>
      </c>
      <c r="AD1944" s="6" t="s">
        <v>17515</v>
      </c>
      <c r="AE1944" s="7" t="s">
        <v>47</v>
      </c>
      <c r="AF1944" s="7" t="s">
        <v>17516</v>
      </c>
      <c r="AG1944" s="7"/>
      <c r="AH1944" s="7" t="s">
        <v>29918</v>
      </c>
      <c r="AI1944" s="7" t="s">
        <v>17517</v>
      </c>
      <c r="AJ1944" s="8" t="s">
        <v>1998</v>
      </c>
      <c r="AK1944" s="8" t="s">
        <v>1999</v>
      </c>
      <c r="AL1944" s="8" t="s">
        <v>27617</v>
      </c>
      <c r="AM1944" s="8" t="s">
        <v>2000</v>
      </c>
      <c r="AN1944" s="72" t="s">
        <v>31567</v>
      </c>
    </row>
    <row r="1945" spans="2:40" ht="30" hidden="1">
      <c r="B1945" s="85" t="str">
        <f>IF(AND(OR(W1945='Haladó kereső'!$E$15,'Haladó kereső'!$E$15=""),OR(T1945='Haladó kereső'!$E$14,'Haladó kereső'!$E$14=""),OR(O1945&gt;='Haladó kereső'!$E$12,'Haladó kereső'!$E$12=""),OR(U1945='Haladó kereső'!$E$16,'Haladó kereső'!$E$16=""),OR(O1945&lt;='Haladó kereső'!$E$13,'Haladó kereső'!$E$13=""),OR(Y1945='Haladó kereső'!$E$17,'Haladó kereső'!$E$17=""),OR(S1945='Haladó kereső'!$E$10,'Haladó kereső'!$E$10=""),OR(Q1945='Haladó kereső'!$E$9,'Haladó kereső'!$E$9="",'Haladó kereső'!$E$9="összes"),OR(J1945='Haladó kereső'!$E$11,'Haladó kereső'!$E$11="")),"megfelel a választott feltételeknek","-")</f>
        <v>megfelel a választott feltételeknek</v>
      </c>
      <c r="D1945" s="5" t="s">
        <v>17518</v>
      </c>
      <c r="E1945" s="1">
        <v>18.288333333333334</v>
      </c>
      <c r="F1945" s="1">
        <v>46.368866666666669</v>
      </c>
      <c r="G1945" s="5"/>
      <c r="H1945" s="5" t="s">
        <v>17519</v>
      </c>
      <c r="I1945" s="5">
        <v>12858</v>
      </c>
      <c r="J1945" s="5" t="s">
        <v>35</v>
      </c>
      <c r="K1945" s="5" t="s">
        <v>3</v>
      </c>
      <c r="L1945" s="5" t="s">
        <v>3</v>
      </c>
      <c r="M1945" s="5" t="s">
        <v>3</v>
      </c>
      <c r="N1945" s="5">
        <v>363</v>
      </c>
      <c r="O1945" s="5">
        <v>363</v>
      </c>
      <c r="P1945" s="5">
        <v>1801</v>
      </c>
      <c r="Q1945" s="5" t="s">
        <v>36</v>
      </c>
      <c r="R1945" s="5" t="s">
        <v>344</v>
      </c>
      <c r="S1945" s="5" t="s">
        <v>345</v>
      </c>
      <c r="T1945" s="2" t="s">
        <v>31600</v>
      </c>
      <c r="U1945" s="6" t="s">
        <v>736</v>
      </c>
      <c r="V1945" s="6"/>
      <c r="W1945" s="6" t="s">
        <v>40</v>
      </c>
      <c r="X1945" s="6" t="s">
        <v>737</v>
      </c>
      <c r="Y1945" s="6">
        <v>4</v>
      </c>
      <c r="Z1945" s="6" t="s">
        <v>738</v>
      </c>
      <c r="AA1945" s="6" t="s">
        <v>17520</v>
      </c>
      <c r="AB1945" s="6" t="s">
        <v>17521</v>
      </c>
      <c r="AC1945" s="6" t="s">
        <v>17522</v>
      </c>
      <c r="AD1945" s="6" t="s">
        <v>17523</v>
      </c>
      <c r="AE1945" s="7" t="s">
        <v>47</v>
      </c>
      <c r="AF1945" s="7" t="s">
        <v>17524</v>
      </c>
      <c r="AG1945" s="7"/>
      <c r="AH1945" s="7" t="s">
        <v>29919</v>
      </c>
      <c r="AI1945" s="7" t="s">
        <v>17525</v>
      </c>
      <c r="AJ1945" s="8" t="s">
        <v>745</v>
      </c>
      <c r="AK1945" s="8" t="s">
        <v>746</v>
      </c>
      <c r="AL1945" s="8" t="s">
        <v>27455</v>
      </c>
      <c r="AM1945" s="8" t="s">
        <v>747</v>
      </c>
      <c r="AN1945" s="72" t="s">
        <v>31567</v>
      </c>
    </row>
    <row r="1946" spans="2:40" ht="30" hidden="1">
      <c r="B1946" s="85" t="str">
        <f>IF(AND(OR(W1946='Haladó kereső'!$E$15,'Haladó kereső'!$E$15=""),OR(T1946='Haladó kereső'!$E$14,'Haladó kereső'!$E$14=""),OR(O1946&gt;='Haladó kereső'!$E$12,'Haladó kereső'!$E$12=""),OR(U1946='Haladó kereső'!$E$16,'Haladó kereső'!$E$16=""),OR(O1946&lt;='Haladó kereső'!$E$13,'Haladó kereső'!$E$13=""),OR(Y1946='Haladó kereső'!$E$17,'Haladó kereső'!$E$17=""),OR(S1946='Haladó kereső'!$E$10,'Haladó kereső'!$E$10=""),OR(Q1946='Haladó kereső'!$E$9,'Haladó kereső'!$E$9="",'Haladó kereső'!$E$9="összes"),OR(J1946='Haladó kereső'!$E$11,'Haladó kereső'!$E$11="")),"megfelel a választott feltételeknek","-")</f>
        <v>megfelel a választott feltételeknek</v>
      </c>
      <c r="D1946" s="5" t="s">
        <v>17526</v>
      </c>
      <c r="E1946" s="1">
        <v>21.752600000000001</v>
      </c>
      <c r="F1946" s="1">
        <v>48.13623333333333</v>
      </c>
      <c r="G1946" s="5"/>
      <c r="H1946" s="5" t="s">
        <v>17527</v>
      </c>
      <c r="I1946" s="5">
        <v>27155</v>
      </c>
      <c r="J1946" s="5" t="s">
        <v>2</v>
      </c>
      <c r="K1946" s="5" t="s">
        <v>3</v>
      </c>
      <c r="L1946" s="5" t="s">
        <v>3</v>
      </c>
      <c r="M1946" s="5" t="s">
        <v>3</v>
      </c>
      <c r="N1946" s="5">
        <v>5855</v>
      </c>
      <c r="O1946" s="5">
        <v>5875</v>
      </c>
      <c r="P1946" s="5">
        <v>4430</v>
      </c>
      <c r="Q1946" s="5" t="s">
        <v>416</v>
      </c>
      <c r="R1946" s="5" t="s">
        <v>2510</v>
      </c>
      <c r="S1946" s="5" t="s">
        <v>2511</v>
      </c>
      <c r="T1946" s="2" t="s">
        <v>31599</v>
      </c>
      <c r="U1946" s="6" t="s">
        <v>3</v>
      </c>
      <c r="V1946" s="6"/>
      <c r="W1946" s="6" t="s">
        <v>7</v>
      </c>
      <c r="X1946" s="6" t="s">
        <v>3</v>
      </c>
      <c r="Y1946" s="6" t="s">
        <v>3</v>
      </c>
      <c r="Z1946" s="6" t="s">
        <v>3</v>
      </c>
      <c r="AA1946" s="6" t="s">
        <v>17528</v>
      </c>
      <c r="AB1946" s="6" t="s">
        <v>3</v>
      </c>
      <c r="AC1946" s="6" t="s">
        <v>17529</v>
      </c>
      <c r="AD1946" s="6" t="s">
        <v>17530</v>
      </c>
      <c r="AE1946" s="7" t="s">
        <v>17531</v>
      </c>
      <c r="AF1946" s="7" t="s">
        <v>17532</v>
      </c>
      <c r="AG1946" s="7"/>
      <c r="AH1946" s="7" t="s">
        <v>29920</v>
      </c>
      <c r="AI1946" s="7" t="s">
        <v>17533</v>
      </c>
      <c r="AJ1946" s="8" t="s">
        <v>17534</v>
      </c>
      <c r="AK1946" s="8" t="s">
        <v>17528</v>
      </c>
      <c r="AL1946" s="8" t="s">
        <v>29921</v>
      </c>
      <c r="AM1946" s="8" t="s">
        <v>17535</v>
      </c>
      <c r="AN1946" s="72" t="s">
        <v>31567</v>
      </c>
    </row>
    <row r="1947" spans="2:40" ht="30" hidden="1">
      <c r="B1947" s="85" t="str">
        <f>IF(AND(OR(W1947='Haladó kereső'!$E$15,'Haladó kereső'!$E$15=""),OR(T1947='Haladó kereső'!$E$14,'Haladó kereső'!$E$14=""),OR(O1947&gt;='Haladó kereső'!$E$12,'Haladó kereső'!$E$12=""),OR(U1947='Haladó kereső'!$E$16,'Haladó kereső'!$E$16=""),OR(O1947&lt;='Haladó kereső'!$E$13,'Haladó kereső'!$E$13=""),OR(Y1947='Haladó kereső'!$E$17,'Haladó kereső'!$E$17=""),OR(S1947='Haladó kereső'!$E$10,'Haladó kereső'!$E$10=""),OR(Q1947='Haladó kereső'!$E$9,'Haladó kereső'!$E$9="",'Haladó kereső'!$E$9="összes"),OR(J1947='Haladó kereső'!$E$11,'Haladó kereső'!$E$11="")),"megfelel a választott feltételeknek","-")</f>
        <v>megfelel a választott feltételeknek</v>
      </c>
      <c r="D1947" s="5" t="s">
        <v>5609</v>
      </c>
      <c r="E1947" s="1">
        <v>18.391333333333332</v>
      </c>
      <c r="F1947" s="1">
        <v>45.841433333333335</v>
      </c>
      <c r="G1947" s="5"/>
      <c r="H1947" s="5" t="s">
        <v>17536</v>
      </c>
      <c r="I1947" s="5">
        <v>2653</v>
      </c>
      <c r="J1947" s="5" t="s">
        <v>35</v>
      </c>
      <c r="K1947" s="5" t="s">
        <v>3</v>
      </c>
      <c r="L1947" s="5" t="s">
        <v>3</v>
      </c>
      <c r="M1947" s="5" t="s">
        <v>3</v>
      </c>
      <c r="N1947" s="5">
        <v>1539</v>
      </c>
      <c r="O1947" s="5">
        <v>1498</v>
      </c>
      <c r="P1947" s="5">
        <v>2601</v>
      </c>
      <c r="Q1947" s="5" t="s">
        <v>36</v>
      </c>
      <c r="R1947" s="5" t="s">
        <v>887</v>
      </c>
      <c r="S1947" s="5" t="s">
        <v>888</v>
      </c>
      <c r="T1947" s="2" t="s">
        <v>31600</v>
      </c>
      <c r="U1947" s="6" t="s">
        <v>5609</v>
      </c>
      <c r="V1947" s="6"/>
      <c r="W1947" s="6" t="s">
        <v>20</v>
      </c>
      <c r="X1947" s="6" t="s">
        <v>5610</v>
      </c>
      <c r="Y1947" s="6">
        <v>12</v>
      </c>
      <c r="Z1947" s="6" t="s">
        <v>5611</v>
      </c>
      <c r="AA1947" s="6" t="s">
        <v>17537</v>
      </c>
      <c r="AB1947" s="6" t="s">
        <v>5618</v>
      </c>
      <c r="AC1947" s="6" t="s">
        <v>5619</v>
      </c>
      <c r="AD1947" s="6" t="s">
        <v>13765</v>
      </c>
      <c r="AE1947" s="7" t="s">
        <v>47</v>
      </c>
      <c r="AF1947" s="7" t="s">
        <v>17538</v>
      </c>
      <c r="AG1947" s="7"/>
      <c r="AH1947" s="7" t="s">
        <v>29922</v>
      </c>
      <c r="AI1947" s="7" t="s">
        <v>17539</v>
      </c>
      <c r="AJ1947" s="8" t="s">
        <v>5616</v>
      </c>
      <c r="AK1947" s="8" t="s">
        <v>5617</v>
      </c>
      <c r="AL1947" s="8" t="s">
        <v>28111</v>
      </c>
      <c r="AM1947" s="8" t="s">
        <v>5619</v>
      </c>
      <c r="AN1947" s="72" t="s">
        <v>31567</v>
      </c>
    </row>
    <row r="1948" spans="2:40" ht="30" hidden="1">
      <c r="B1948" s="85" t="str">
        <f>IF(AND(OR(W1948='Haladó kereső'!$E$15,'Haladó kereső'!$E$15=""),OR(T1948='Haladó kereső'!$E$14,'Haladó kereső'!$E$14=""),OR(O1948&gt;='Haladó kereső'!$E$12,'Haladó kereső'!$E$12=""),OR(U1948='Haladó kereső'!$E$16,'Haladó kereső'!$E$16=""),OR(O1948&lt;='Haladó kereső'!$E$13,'Haladó kereső'!$E$13=""),OR(Y1948='Haladó kereső'!$E$17,'Haladó kereső'!$E$17=""),OR(S1948='Haladó kereső'!$E$10,'Haladó kereső'!$E$10=""),OR(Q1948='Haladó kereső'!$E$9,'Haladó kereső'!$E$9="",'Haladó kereső'!$E$9="összes"),OR(J1948='Haladó kereső'!$E$11,'Haladó kereső'!$E$11="")),"megfelel a választott feltételeknek","-")</f>
        <v>megfelel a választott feltételeknek</v>
      </c>
      <c r="D1948" s="5" t="s">
        <v>17540</v>
      </c>
      <c r="E1948" s="1">
        <v>21.350300000000001</v>
      </c>
      <c r="F1948" s="1">
        <v>47.536733333333331</v>
      </c>
      <c r="G1948" s="5"/>
      <c r="H1948" s="5" t="s">
        <v>17541</v>
      </c>
      <c r="I1948" s="5">
        <v>9478</v>
      </c>
      <c r="J1948" s="5" t="s">
        <v>35</v>
      </c>
      <c r="K1948" s="5" t="s">
        <v>3</v>
      </c>
      <c r="L1948" s="5" t="s">
        <v>3</v>
      </c>
      <c r="M1948" s="5" t="s">
        <v>3</v>
      </c>
      <c r="N1948" s="5">
        <v>2816</v>
      </c>
      <c r="O1948" s="5">
        <v>2820</v>
      </c>
      <c r="P1948" s="5">
        <v>13277</v>
      </c>
      <c r="Q1948" s="5" t="s">
        <v>658</v>
      </c>
      <c r="R1948" s="5" t="s">
        <v>7672</v>
      </c>
      <c r="S1948" s="5" t="s">
        <v>7673</v>
      </c>
      <c r="T1948" s="2" t="s">
        <v>31599</v>
      </c>
      <c r="U1948" s="6" t="s">
        <v>3</v>
      </c>
      <c r="V1948" s="6"/>
      <c r="W1948" s="6" t="s">
        <v>7</v>
      </c>
      <c r="X1948" s="6" t="s">
        <v>3</v>
      </c>
      <c r="Y1948" s="6" t="s">
        <v>3</v>
      </c>
      <c r="Z1948" s="6" t="s">
        <v>3</v>
      </c>
      <c r="AA1948" s="6" t="s">
        <v>17542</v>
      </c>
      <c r="AB1948" s="6" t="s">
        <v>3</v>
      </c>
      <c r="AC1948" s="6" t="s">
        <v>17543</v>
      </c>
      <c r="AD1948" s="6" t="s">
        <v>17544</v>
      </c>
      <c r="AE1948" s="7" t="s">
        <v>47</v>
      </c>
      <c r="AF1948" s="7" t="s">
        <v>17545</v>
      </c>
      <c r="AG1948" s="7"/>
      <c r="AH1948" s="7" t="s">
        <v>29923</v>
      </c>
      <c r="AI1948" s="7" t="s">
        <v>17547</v>
      </c>
      <c r="AJ1948" s="8" t="s">
        <v>17548</v>
      </c>
      <c r="AK1948" s="8" t="s">
        <v>17546</v>
      </c>
      <c r="AL1948" s="8" t="s">
        <v>29924</v>
      </c>
      <c r="AM1948" s="8" t="s">
        <v>17549</v>
      </c>
      <c r="AN1948" s="72" t="s">
        <v>31567</v>
      </c>
    </row>
    <row r="1949" spans="2:40" ht="30" hidden="1">
      <c r="B1949" s="85" t="str">
        <f>IF(AND(OR(W1949='Haladó kereső'!$E$15,'Haladó kereső'!$E$15=""),OR(T1949='Haladó kereső'!$E$14,'Haladó kereső'!$E$14=""),OR(O1949&gt;='Haladó kereső'!$E$12,'Haladó kereső'!$E$12=""),OR(U1949='Haladó kereső'!$E$16,'Haladó kereső'!$E$16=""),OR(O1949&lt;='Haladó kereső'!$E$13,'Haladó kereső'!$E$13=""),OR(Y1949='Haladó kereső'!$E$17,'Haladó kereső'!$E$17=""),OR(S1949='Haladó kereső'!$E$10,'Haladó kereső'!$E$10=""),OR(Q1949='Haladó kereső'!$E$9,'Haladó kereső'!$E$9="",'Haladó kereső'!$E$9="összes"),OR(J1949='Haladó kereső'!$E$11,'Haladó kereső'!$E$11="")),"megfelel a választott feltételeknek","-")</f>
        <v>megfelel a választott feltételeknek</v>
      </c>
      <c r="D1949" s="5" t="s">
        <v>17550</v>
      </c>
      <c r="E1949" s="1">
        <v>22.8522</v>
      </c>
      <c r="F1949" s="1">
        <v>47.957900000000002</v>
      </c>
      <c r="G1949" s="5"/>
      <c r="H1949" s="5" t="s">
        <v>17551</v>
      </c>
      <c r="I1949" s="5">
        <v>26976</v>
      </c>
      <c r="J1949" s="5" t="s">
        <v>35</v>
      </c>
      <c r="K1949" s="5" t="s">
        <v>3</v>
      </c>
      <c r="L1949" s="5" t="s">
        <v>3</v>
      </c>
      <c r="M1949" s="5" t="s">
        <v>3</v>
      </c>
      <c r="N1949" s="5">
        <v>129</v>
      </c>
      <c r="O1949" s="5">
        <v>140</v>
      </c>
      <c r="P1949" s="5">
        <v>765</v>
      </c>
      <c r="Q1949" s="5" t="s">
        <v>416</v>
      </c>
      <c r="R1949" s="5" t="s">
        <v>4432</v>
      </c>
      <c r="S1949" s="5" t="s">
        <v>4433</v>
      </c>
      <c r="T1949" s="2" t="s">
        <v>31600</v>
      </c>
      <c r="U1949" s="6" t="s">
        <v>9489</v>
      </c>
      <c r="V1949" s="6"/>
      <c r="W1949" s="6" t="s">
        <v>40</v>
      </c>
      <c r="X1949" s="6" t="s">
        <v>9490</v>
      </c>
      <c r="Y1949" s="6">
        <v>6</v>
      </c>
      <c r="Z1949" s="6" t="s">
        <v>9491</v>
      </c>
      <c r="AA1949" s="6" t="s">
        <v>17552</v>
      </c>
      <c r="AB1949" s="6" t="s">
        <v>17553</v>
      </c>
      <c r="AC1949" s="6" t="s">
        <v>16446</v>
      </c>
      <c r="AD1949" s="6" t="s">
        <v>17554</v>
      </c>
      <c r="AE1949" s="7" t="s">
        <v>47</v>
      </c>
      <c r="AF1949" s="7" t="s">
        <v>17555</v>
      </c>
      <c r="AG1949" s="7"/>
      <c r="AH1949" s="7" t="s">
        <v>29334</v>
      </c>
      <c r="AI1949" s="7" t="s">
        <v>16446</v>
      </c>
      <c r="AJ1949" s="8" t="s">
        <v>9496</v>
      </c>
      <c r="AK1949" s="8" t="s">
        <v>9497</v>
      </c>
      <c r="AL1949" s="8" t="s">
        <v>28662</v>
      </c>
      <c r="AM1949" s="8" t="s">
        <v>9499</v>
      </c>
      <c r="AN1949" s="72" t="s">
        <v>31567</v>
      </c>
    </row>
    <row r="1950" spans="2:40" ht="30" hidden="1">
      <c r="B1950" s="85" t="str">
        <f>IF(AND(OR(W1950='Haladó kereső'!$E$15,'Haladó kereső'!$E$15=""),OR(T1950='Haladó kereső'!$E$14,'Haladó kereső'!$E$14=""),OR(O1950&gt;='Haladó kereső'!$E$12,'Haladó kereső'!$E$12=""),OR(U1950='Haladó kereső'!$E$16,'Haladó kereső'!$E$16=""),OR(O1950&lt;='Haladó kereső'!$E$13,'Haladó kereső'!$E$13=""),OR(Y1950='Haladó kereső'!$E$17,'Haladó kereső'!$E$17=""),OR(S1950='Haladó kereső'!$E$10,'Haladó kereső'!$E$10=""),OR(Q1950='Haladó kereső'!$E$9,'Haladó kereső'!$E$9="",'Haladó kereső'!$E$9="összes"),OR(J1950='Haladó kereső'!$E$11,'Haladó kereső'!$E$11="")),"megfelel a választott feltételeknek","-")</f>
        <v>megfelel a választott feltételeknek</v>
      </c>
      <c r="D1950" s="5" t="s">
        <v>17556</v>
      </c>
      <c r="E1950" s="1">
        <v>21.489333333333335</v>
      </c>
      <c r="F1950" s="1">
        <v>48.425166666666662</v>
      </c>
      <c r="G1950" s="5"/>
      <c r="H1950" s="5" t="s">
        <v>17557</v>
      </c>
      <c r="I1950" s="5">
        <v>15468</v>
      </c>
      <c r="J1950" s="5" t="s">
        <v>35</v>
      </c>
      <c r="K1950" s="5" t="s">
        <v>3</v>
      </c>
      <c r="L1950" s="5" t="s">
        <v>3</v>
      </c>
      <c r="M1950" s="5" t="s">
        <v>3</v>
      </c>
      <c r="N1950" s="5">
        <v>73</v>
      </c>
      <c r="O1950" s="5">
        <v>66</v>
      </c>
      <c r="P1950" s="5">
        <v>3504</v>
      </c>
      <c r="Q1950" s="5" t="s">
        <v>69</v>
      </c>
      <c r="R1950" s="5" t="s">
        <v>674</v>
      </c>
      <c r="S1950" s="5" t="s">
        <v>675</v>
      </c>
      <c r="T1950" s="2" t="s">
        <v>31600</v>
      </c>
      <c r="U1950" s="6" t="s">
        <v>8767</v>
      </c>
      <c r="V1950" s="6"/>
      <c r="W1950" s="6" t="s">
        <v>40</v>
      </c>
      <c r="X1950" s="6" t="s">
        <v>8768</v>
      </c>
      <c r="Y1950" s="6">
        <v>8</v>
      </c>
      <c r="Z1950" s="6" t="s">
        <v>8769</v>
      </c>
      <c r="AA1950" s="6" t="s">
        <v>17558</v>
      </c>
      <c r="AB1950" s="6" t="s">
        <v>17559</v>
      </c>
      <c r="AC1950" s="6" t="s">
        <v>8772</v>
      </c>
      <c r="AD1950" s="6" t="s">
        <v>17560</v>
      </c>
      <c r="AE1950" s="7" t="s">
        <v>47</v>
      </c>
      <c r="AF1950" s="7" t="s">
        <v>17561</v>
      </c>
      <c r="AG1950" s="7"/>
      <c r="AH1950" s="7" t="s">
        <v>29925</v>
      </c>
      <c r="AI1950" s="7" t="s">
        <v>17562</v>
      </c>
      <c r="AJ1950" s="8" t="s">
        <v>8774</v>
      </c>
      <c r="AK1950" s="8" t="s">
        <v>8775</v>
      </c>
      <c r="AL1950" s="8" t="s">
        <v>28558</v>
      </c>
      <c r="AM1950" s="8" t="s">
        <v>8777</v>
      </c>
      <c r="AN1950" s="72" t="s">
        <v>31567</v>
      </c>
    </row>
    <row r="1951" spans="2:40" ht="15.75" hidden="1">
      <c r="B1951" s="85" t="str">
        <f>IF(AND(OR(W1951='Haladó kereső'!$E$15,'Haladó kereső'!$E$15=""),OR(T1951='Haladó kereső'!$E$14,'Haladó kereső'!$E$14=""),OR(O1951&gt;='Haladó kereső'!$E$12,'Haladó kereső'!$E$12=""),OR(U1951='Haladó kereső'!$E$16,'Haladó kereső'!$E$16=""),OR(O1951&lt;='Haladó kereső'!$E$13,'Haladó kereső'!$E$13=""),OR(Y1951='Haladó kereső'!$E$17,'Haladó kereső'!$E$17=""),OR(S1951='Haladó kereső'!$E$10,'Haladó kereső'!$E$10=""),OR(Q1951='Haladó kereső'!$E$9,'Haladó kereső'!$E$9="",'Haladó kereső'!$E$9="összes"),OR(J1951='Haladó kereső'!$E$11,'Haladó kereső'!$E$11="")),"megfelel a választott feltételeknek","-")</f>
        <v>megfelel a választott feltételeknek</v>
      </c>
      <c r="D1951" s="5" t="s">
        <v>5783</v>
      </c>
      <c r="E1951" s="1">
        <v>18.071966666666665</v>
      </c>
      <c r="F1951" s="1">
        <v>47.636633333333336</v>
      </c>
      <c r="G1951" s="5"/>
      <c r="H1951" s="5" t="s">
        <v>17563</v>
      </c>
      <c r="I1951" s="5">
        <v>22372</v>
      </c>
      <c r="J1951" s="5" t="s">
        <v>35</v>
      </c>
      <c r="K1951" s="5" t="s">
        <v>555</v>
      </c>
      <c r="L1951" s="5" t="s">
        <v>3</v>
      </c>
      <c r="M1951" s="5" t="s">
        <v>3</v>
      </c>
      <c r="N1951" s="5">
        <v>2928</v>
      </c>
      <c r="O1951" s="5">
        <v>2878</v>
      </c>
      <c r="P1951" s="5">
        <v>5137</v>
      </c>
      <c r="Q1951" s="5" t="s">
        <v>193</v>
      </c>
      <c r="R1951" s="5" t="s">
        <v>194</v>
      </c>
      <c r="S1951" s="5" t="s">
        <v>195</v>
      </c>
      <c r="T1951" s="2" t="s">
        <v>31600</v>
      </c>
      <c r="U1951" s="6" t="s">
        <v>5783</v>
      </c>
      <c r="V1951" s="6"/>
      <c r="W1951" s="6" t="s">
        <v>20</v>
      </c>
      <c r="X1951" s="6" t="s">
        <v>5784</v>
      </c>
      <c r="Y1951" s="6">
        <v>2</v>
      </c>
      <c r="Z1951" s="6" t="s">
        <v>5785</v>
      </c>
      <c r="AA1951" s="6" t="s">
        <v>17564</v>
      </c>
      <c r="AB1951" s="6" t="s">
        <v>17565</v>
      </c>
      <c r="AC1951" s="6" t="s">
        <v>17566</v>
      </c>
      <c r="AD1951" s="6" t="s">
        <v>17567</v>
      </c>
      <c r="AE1951" s="7" t="s">
        <v>47</v>
      </c>
      <c r="AF1951" s="7" t="s">
        <v>17568</v>
      </c>
      <c r="AG1951" s="7"/>
      <c r="AH1951" s="7" t="s">
        <v>29926</v>
      </c>
      <c r="AI1951" s="7" t="s">
        <v>17569</v>
      </c>
      <c r="AJ1951" s="8" t="s">
        <v>5792</v>
      </c>
      <c r="AK1951" s="8" t="s">
        <v>5793</v>
      </c>
      <c r="AL1951" s="8" t="s">
        <v>28136</v>
      </c>
      <c r="AM1951" s="8" t="s">
        <v>5794</v>
      </c>
      <c r="AN1951" s="72" t="s">
        <v>31567</v>
      </c>
    </row>
    <row r="1952" spans="2:40" ht="30" hidden="1">
      <c r="B1952" s="85" t="str">
        <f>IF(AND(OR(W1952='Haladó kereső'!$E$15,'Haladó kereső'!$E$15=""),OR(T1952='Haladó kereső'!$E$14,'Haladó kereső'!$E$14=""),OR(O1952&gt;='Haladó kereső'!$E$12,'Haladó kereső'!$E$12=""),OR(U1952='Haladó kereső'!$E$16,'Haladó kereső'!$E$16=""),OR(O1952&lt;='Haladó kereső'!$E$13,'Haladó kereső'!$E$13=""),OR(Y1952='Haladó kereső'!$E$17,'Haladó kereső'!$E$17=""),OR(S1952='Haladó kereső'!$E$10,'Haladó kereső'!$E$10=""),OR(Q1952='Haladó kereső'!$E$9,'Haladó kereső'!$E$9="",'Haladó kereső'!$E$9="összes"),OR(J1952='Haladó kereső'!$E$11,'Haladó kereső'!$E$11="")),"megfelel a választott feltételeknek","-")</f>
        <v>megfelel a választott feltételeknek</v>
      </c>
      <c r="D1952" s="5" t="s">
        <v>17570</v>
      </c>
      <c r="E1952" s="1">
        <v>20.924966666666666</v>
      </c>
      <c r="F1952" s="1">
        <v>47.484933333333338</v>
      </c>
      <c r="G1952" s="5"/>
      <c r="H1952" s="5" t="s">
        <v>17571</v>
      </c>
      <c r="I1952" s="5">
        <v>21689</v>
      </c>
      <c r="J1952" s="5" t="s">
        <v>35</v>
      </c>
      <c r="K1952" s="5" t="s">
        <v>3</v>
      </c>
      <c r="L1952" s="5" t="s">
        <v>3</v>
      </c>
      <c r="M1952" s="5" t="s">
        <v>3</v>
      </c>
      <c r="N1952" s="5">
        <v>1172</v>
      </c>
      <c r="O1952" s="5">
        <v>1169</v>
      </c>
      <c r="P1952" s="5">
        <v>4313</v>
      </c>
      <c r="Q1952" s="5" t="s">
        <v>17</v>
      </c>
      <c r="R1952" s="5" t="s">
        <v>17572</v>
      </c>
      <c r="S1952" s="5" t="s">
        <v>17573</v>
      </c>
      <c r="T1952" s="2" t="s">
        <v>31600</v>
      </c>
      <c r="U1952" s="6" t="s">
        <v>17574</v>
      </c>
      <c r="V1952" s="6"/>
      <c r="W1952" s="6" t="s">
        <v>40</v>
      </c>
      <c r="X1952" s="6" t="s">
        <v>17575</v>
      </c>
      <c r="Y1952" s="6">
        <v>2</v>
      </c>
      <c r="Z1952" s="6" t="s">
        <v>17576</v>
      </c>
      <c r="AA1952" s="6" t="s">
        <v>17577</v>
      </c>
      <c r="AB1952" s="6" t="s">
        <v>17578</v>
      </c>
      <c r="AC1952" s="6" t="s">
        <v>17579</v>
      </c>
      <c r="AD1952" s="6" t="s">
        <v>17580</v>
      </c>
      <c r="AE1952" s="7" t="s">
        <v>47</v>
      </c>
      <c r="AF1952" s="7" t="s">
        <v>17581</v>
      </c>
      <c r="AG1952" s="7"/>
      <c r="AH1952" s="7" t="s">
        <v>29927</v>
      </c>
      <c r="AI1952" s="7" t="s">
        <v>17579</v>
      </c>
      <c r="AJ1952" s="8" t="s">
        <v>17582</v>
      </c>
      <c r="AK1952" s="8" t="s">
        <v>17583</v>
      </c>
      <c r="AL1952" s="8" t="s">
        <v>29928</v>
      </c>
      <c r="AM1952" s="8" t="s">
        <v>17584</v>
      </c>
      <c r="AN1952" s="72" t="s">
        <v>31567</v>
      </c>
    </row>
    <row r="1953" spans="2:40" ht="15.75" hidden="1">
      <c r="B1953" s="85" t="str">
        <f>IF(AND(OR(W1953='Haladó kereső'!$E$15,'Haladó kereső'!$E$15=""),OR(T1953='Haladó kereső'!$E$14,'Haladó kereső'!$E$14=""),OR(O1953&gt;='Haladó kereső'!$E$12,'Haladó kereső'!$E$12=""),OR(U1953='Haladó kereső'!$E$16,'Haladó kereső'!$E$16=""),OR(O1953&lt;='Haladó kereső'!$E$13,'Haladó kereső'!$E$13=""),OR(Y1953='Haladó kereső'!$E$17,'Haladó kereső'!$E$17=""),OR(S1953='Haladó kereső'!$E$10,'Haladó kereső'!$E$10=""),OR(Q1953='Haladó kereső'!$E$9,'Haladó kereső'!$E$9="",'Haladó kereső'!$E$9="összes"),OR(J1953='Haladó kereső'!$E$11,'Haladó kereső'!$E$11="")),"megfelel a választott feltételeknek","-")</f>
        <v>megfelel a választott feltételeknek</v>
      </c>
      <c r="D1953" s="5" t="s">
        <v>17585</v>
      </c>
      <c r="E1953" s="1">
        <v>21.767966666666666</v>
      </c>
      <c r="F1953" s="1">
        <v>47.7072</v>
      </c>
      <c r="G1953" s="5"/>
      <c r="H1953" s="5" t="s">
        <v>17586</v>
      </c>
      <c r="I1953" s="5">
        <v>24785</v>
      </c>
      <c r="J1953" s="5" t="s">
        <v>2</v>
      </c>
      <c r="K1953" s="5" t="s">
        <v>3</v>
      </c>
      <c r="L1953" s="5" t="s">
        <v>3</v>
      </c>
      <c r="M1953" s="5" t="s">
        <v>429</v>
      </c>
      <c r="N1953" s="5">
        <v>9820</v>
      </c>
      <c r="O1953" s="5">
        <v>9739</v>
      </c>
      <c r="P1953" s="5">
        <v>6856</v>
      </c>
      <c r="Q1953" s="5" t="s">
        <v>416</v>
      </c>
      <c r="R1953" s="5" t="s">
        <v>17587</v>
      </c>
      <c r="S1953" s="5" t="s">
        <v>2452</v>
      </c>
      <c r="T1953" s="2" t="s">
        <v>31599</v>
      </c>
      <c r="U1953" s="6" t="s">
        <v>3</v>
      </c>
      <c r="V1953" s="6"/>
      <c r="W1953" s="6" t="s">
        <v>7</v>
      </c>
      <c r="X1953" s="6" t="s">
        <v>3</v>
      </c>
      <c r="Y1953" s="6" t="s">
        <v>3</v>
      </c>
      <c r="Z1953" s="6" t="s">
        <v>3</v>
      </c>
      <c r="AA1953" s="6" t="s">
        <v>17588</v>
      </c>
      <c r="AB1953" s="6" t="s">
        <v>3</v>
      </c>
      <c r="AC1953" s="6" t="s">
        <v>3</v>
      </c>
      <c r="AD1953" s="6" t="s">
        <v>17589</v>
      </c>
      <c r="AE1953" s="7" t="s">
        <v>47</v>
      </c>
      <c r="AF1953" s="7" t="s">
        <v>17590</v>
      </c>
      <c r="AG1953" s="7"/>
      <c r="AH1953" s="7" t="s">
        <v>29929</v>
      </c>
      <c r="AI1953" s="7" t="s">
        <v>17591</v>
      </c>
      <c r="AJ1953" s="8" t="s">
        <v>17592</v>
      </c>
      <c r="AK1953" s="8" t="s">
        <v>17588</v>
      </c>
      <c r="AL1953" s="8" t="s">
        <v>29929</v>
      </c>
      <c r="AM1953" s="8" t="s">
        <v>17593</v>
      </c>
      <c r="AN1953" s="72" t="s">
        <v>31567</v>
      </c>
    </row>
    <row r="1954" spans="2:40" ht="30" hidden="1">
      <c r="B1954" s="85" t="str">
        <f>IF(AND(OR(W1954='Haladó kereső'!$E$15,'Haladó kereső'!$E$15=""),OR(T1954='Haladó kereső'!$E$14,'Haladó kereső'!$E$14=""),OR(O1954&gt;='Haladó kereső'!$E$12,'Haladó kereső'!$E$12=""),OR(U1954='Haladó kereső'!$E$16,'Haladó kereső'!$E$16=""),OR(O1954&lt;='Haladó kereső'!$E$13,'Haladó kereső'!$E$13=""),OR(Y1954='Haladó kereső'!$E$17,'Haladó kereső'!$E$17=""),OR(S1954='Haladó kereső'!$E$10,'Haladó kereső'!$E$10=""),OR(Q1954='Haladó kereső'!$E$9,'Haladó kereső'!$E$9="",'Haladó kereső'!$E$9="összes"),OR(J1954='Haladó kereső'!$E$11,'Haladó kereső'!$E$11="")),"megfelel a választott feltételeknek","-")</f>
        <v>megfelel a választott feltételeknek</v>
      </c>
      <c r="D1954" s="5" t="s">
        <v>7039</v>
      </c>
      <c r="E1954" s="1">
        <v>21.117566666666669</v>
      </c>
      <c r="F1954" s="1">
        <v>46.470066666666668</v>
      </c>
      <c r="G1954" s="5"/>
      <c r="H1954" s="5" t="s">
        <v>17594</v>
      </c>
      <c r="I1954" s="5">
        <v>4242</v>
      </c>
      <c r="J1954" s="5" t="s">
        <v>35</v>
      </c>
      <c r="K1954" s="5" t="s">
        <v>3</v>
      </c>
      <c r="L1954" s="5" t="s">
        <v>3</v>
      </c>
      <c r="M1954" s="5" t="s">
        <v>3</v>
      </c>
      <c r="N1954" s="5">
        <v>1424</v>
      </c>
      <c r="O1954" s="5">
        <v>1393</v>
      </c>
      <c r="P1954" s="5">
        <v>4310</v>
      </c>
      <c r="Q1954" s="5" t="s">
        <v>628</v>
      </c>
      <c r="R1954" s="5" t="s">
        <v>629</v>
      </c>
      <c r="S1954" s="5" t="s">
        <v>630</v>
      </c>
      <c r="T1954" s="2" t="s">
        <v>31600</v>
      </c>
      <c r="U1954" s="6" t="s">
        <v>7039</v>
      </c>
      <c r="V1954" s="6"/>
      <c r="W1954" s="6" t="s">
        <v>20</v>
      </c>
      <c r="X1954" s="6" t="s">
        <v>7040</v>
      </c>
      <c r="Y1954" s="6">
        <v>3</v>
      </c>
      <c r="Z1954" s="6" t="s">
        <v>7041</v>
      </c>
      <c r="AA1954" s="6" t="s">
        <v>7049</v>
      </c>
      <c r="AB1954" s="6" t="s">
        <v>17595</v>
      </c>
      <c r="AC1954" s="6" t="s">
        <v>7051</v>
      </c>
      <c r="AD1954" s="6" t="s">
        <v>17596</v>
      </c>
      <c r="AE1954" s="7" t="s">
        <v>47</v>
      </c>
      <c r="AF1954" s="7" t="s">
        <v>17597</v>
      </c>
      <c r="AG1954" s="7"/>
      <c r="AH1954" s="7" t="s">
        <v>7050</v>
      </c>
      <c r="AI1954" s="7" t="s">
        <v>7051</v>
      </c>
      <c r="AJ1954" s="8" t="s">
        <v>7048</v>
      </c>
      <c r="AK1954" s="8" t="s">
        <v>7049</v>
      </c>
      <c r="AL1954" s="8" t="s">
        <v>29930</v>
      </c>
      <c r="AM1954" s="8" t="s">
        <v>7051</v>
      </c>
      <c r="AN1954" s="72" t="s">
        <v>31567</v>
      </c>
    </row>
    <row r="1955" spans="2:40" ht="30" hidden="1">
      <c r="B1955" s="85" t="str">
        <f>IF(AND(OR(W1955='Haladó kereső'!$E$15,'Haladó kereső'!$E$15=""),OR(T1955='Haladó kereső'!$E$14,'Haladó kereső'!$E$14=""),OR(O1955&gt;='Haladó kereső'!$E$12,'Haladó kereső'!$E$12=""),OR(U1955='Haladó kereső'!$E$16,'Haladó kereső'!$E$16=""),OR(O1955&lt;='Haladó kereső'!$E$13,'Haladó kereső'!$E$13=""),OR(Y1955='Haladó kereső'!$E$17,'Haladó kereső'!$E$17=""),OR(S1955='Haladó kereső'!$E$10,'Haladó kereső'!$E$10=""),OR(Q1955='Haladó kereső'!$E$9,'Haladó kereső'!$E$9="",'Haladó kereső'!$E$9="összes"),OR(J1955='Haladó kereső'!$E$11,'Haladó kereső'!$E$11="")),"megfelel a választott feltételeknek","-")</f>
        <v>megfelel a választott feltételeknek</v>
      </c>
      <c r="D1955" s="5" t="s">
        <v>17598</v>
      </c>
      <c r="E1955" s="1">
        <v>16.988533333333333</v>
      </c>
      <c r="F1955" s="1">
        <v>46.45</v>
      </c>
      <c r="G1955" s="5"/>
      <c r="H1955" s="5" t="s">
        <v>17599</v>
      </c>
      <c r="I1955" s="5">
        <v>30933</v>
      </c>
      <c r="J1955" s="5" t="s">
        <v>3119</v>
      </c>
      <c r="K1955" s="5" t="s">
        <v>3</v>
      </c>
      <c r="L1955" s="5" t="s">
        <v>3</v>
      </c>
      <c r="M1955" s="5" t="s">
        <v>429</v>
      </c>
      <c r="N1955" s="5">
        <v>48620</v>
      </c>
      <c r="O1955" s="5">
        <v>48293</v>
      </c>
      <c r="P1955" s="5">
        <v>14840</v>
      </c>
      <c r="Q1955" s="5" t="s">
        <v>569</v>
      </c>
      <c r="R1955" s="5" t="s">
        <v>17600</v>
      </c>
      <c r="S1955" s="5" t="s">
        <v>845</v>
      </c>
      <c r="T1955" s="2" t="s">
        <v>31599</v>
      </c>
      <c r="U1955" s="6" t="s">
        <v>3</v>
      </c>
      <c r="V1955" s="6"/>
      <c r="W1955" s="6" t="s">
        <v>7</v>
      </c>
      <c r="X1955" s="6" t="s">
        <v>3</v>
      </c>
      <c r="Y1955" s="6" t="s">
        <v>3</v>
      </c>
      <c r="Z1955" s="6" t="s">
        <v>3</v>
      </c>
      <c r="AA1955" s="6" t="s">
        <v>17601</v>
      </c>
      <c r="AB1955" s="6" t="s">
        <v>3</v>
      </c>
      <c r="AC1955" s="6" t="s">
        <v>17602</v>
      </c>
      <c r="AD1955" s="6" t="s">
        <v>17603</v>
      </c>
      <c r="AE1955" s="7" t="s">
        <v>47</v>
      </c>
      <c r="AF1955" s="7" t="s">
        <v>17604</v>
      </c>
      <c r="AG1955" s="7"/>
      <c r="AH1955" s="7" t="s">
        <v>29931</v>
      </c>
      <c r="AI1955" s="7" t="s">
        <v>17605</v>
      </c>
      <c r="AJ1955" s="8" t="s">
        <v>17606</v>
      </c>
      <c r="AK1955" s="8" t="s">
        <v>17601</v>
      </c>
      <c r="AL1955" s="8" t="s">
        <v>29932</v>
      </c>
      <c r="AM1955" s="8" t="s">
        <v>17607</v>
      </c>
      <c r="AN1955" s="72" t="s">
        <v>31567</v>
      </c>
    </row>
    <row r="1956" spans="2:40" ht="30" hidden="1">
      <c r="B1956" s="85" t="str">
        <f>IF(AND(OR(W1956='Haladó kereső'!$E$15,'Haladó kereső'!$E$15=""),OR(T1956='Haladó kereső'!$E$14,'Haladó kereső'!$E$14=""),OR(O1956&gt;='Haladó kereső'!$E$12,'Haladó kereső'!$E$12=""),OR(U1956='Haladó kereső'!$E$16,'Haladó kereső'!$E$16=""),OR(O1956&lt;='Haladó kereső'!$E$13,'Haladó kereső'!$E$13=""),OR(Y1956='Haladó kereső'!$E$17,'Haladó kereső'!$E$17=""),OR(S1956='Haladó kereső'!$E$10,'Haladó kereső'!$E$10=""),OR(Q1956='Haladó kereső'!$E$9,'Haladó kereső'!$E$9="",'Haladó kereső'!$E$9="összes"),OR(J1956='Haladó kereső'!$E$11,'Haladó kereső'!$E$11="")),"megfelel a választott feltételeknek","-")</f>
        <v>megfelel a választott feltételeknek</v>
      </c>
      <c r="D1956" s="5" t="s">
        <v>614</v>
      </c>
      <c r="E1956" s="1">
        <v>16.990033333333333</v>
      </c>
      <c r="F1956" s="1">
        <v>46.818866666666672</v>
      </c>
      <c r="G1956" s="5"/>
      <c r="H1956" s="5" t="s">
        <v>17608</v>
      </c>
      <c r="I1956" s="5">
        <v>20589</v>
      </c>
      <c r="J1956" s="5" t="s">
        <v>35</v>
      </c>
      <c r="K1956" s="5" t="s">
        <v>3</v>
      </c>
      <c r="L1956" s="5" t="s">
        <v>3</v>
      </c>
      <c r="M1956" s="5" t="s">
        <v>3</v>
      </c>
      <c r="N1956" s="5">
        <v>926</v>
      </c>
      <c r="O1956" s="5">
        <v>913</v>
      </c>
      <c r="P1956" s="5">
        <v>2441</v>
      </c>
      <c r="Q1956" s="5" t="s">
        <v>569</v>
      </c>
      <c r="R1956" s="5" t="s">
        <v>570</v>
      </c>
      <c r="S1956" s="5" t="s">
        <v>571</v>
      </c>
      <c r="T1956" s="2" t="s">
        <v>31600</v>
      </c>
      <c r="U1956" s="6" t="s">
        <v>614</v>
      </c>
      <c r="V1956" s="6"/>
      <c r="W1956" s="6" t="s">
        <v>20</v>
      </c>
      <c r="X1956" s="6" t="s">
        <v>3626</v>
      </c>
      <c r="Y1956" s="6">
        <v>8</v>
      </c>
      <c r="Z1956" s="6" t="s">
        <v>616</v>
      </c>
      <c r="AA1956" s="6" t="s">
        <v>17609</v>
      </c>
      <c r="AB1956" s="6" t="s">
        <v>621</v>
      </c>
      <c r="AC1956" s="6" t="s">
        <v>618</v>
      </c>
      <c r="AD1956" s="6" t="s">
        <v>17610</v>
      </c>
      <c r="AE1956" s="7" t="s">
        <v>47</v>
      </c>
      <c r="AF1956" s="7" t="s">
        <v>17611</v>
      </c>
      <c r="AG1956" s="7"/>
      <c r="AH1956" s="7" t="s">
        <v>29933</v>
      </c>
      <c r="AI1956" s="7" t="s">
        <v>618</v>
      </c>
      <c r="AJ1956" s="8" t="s">
        <v>623</v>
      </c>
      <c r="AK1956" s="8" t="s">
        <v>624</v>
      </c>
      <c r="AL1956" s="8" t="s">
        <v>29934</v>
      </c>
      <c r="AM1956" s="8" t="s">
        <v>625</v>
      </c>
      <c r="AN1956" s="72" t="s">
        <v>31567</v>
      </c>
    </row>
    <row r="1957" spans="2:40" ht="45" hidden="1">
      <c r="B1957" s="85" t="str">
        <f>IF(AND(OR(W1957='Haladó kereső'!$E$15,'Haladó kereső'!$E$15=""),OR(T1957='Haladó kereső'!$E$14,'Haladó kereső'!$E$14=""),OR(O1957&gt;='Haladó kereső'!$E$12,'Haladó kereső'!$E$12=""),OR(U1957='Haladó kereső'!$E$16,'Haladó kereső'!$E$16=""),OR(O1957&lt;='Haladó kereső'!$E$13,'Haladó kereső'!$E$13=""),OR(Y1957='Haladó kereső'!$E$17,'Haladó kereső'!$E$17=""),OR(S1957='Haladó kereső'!$E$10,'Haladó kereső'!$E$10=""),OR(Q1957='Haladó kereső'!$E$9,'Haladó kereső'!$E$9="",'Haladó kereső'!$E$9="összes"),OR(J1957='Haladó kereső'!$E$11,'Haladó kereső'!$E$11="")),"megfelel a választott feltételeknek","-")</f>
        <v>megfelel a választott feltételeknek</v>
      </c>
      <c r="D1957" s="5" t="s">
        <v>6666</v>
      </c>
      <c r="E1957" s="1">
        <v>18.771366666666665</v>
      </c>
      <c r="F1957" s="1">
        <v>46.86846666666667</v>
      </c>
      <c r="G1957" s="5"/>
      <c r="H1957" s="5" t="s">
        <v>17612</v>
      </c>
      <c r="I1957" s="5">
        <v>7001</v>
      </c>
      <c r="J1957" s="5" t="s">
        <v>35</v>
      </c>
      <c r="K1957" s="5" t="s">
        <v>3</v>
      </c>
      <c r="L1957" s="5" t="s">
        <v>3</v>
      </c>
      <c r="M1957" s="5" t="s">
        <v>3</v>
      </c>
      <c r="N1957" s="5">
        <v>1397</v>
      </c>
      <c r="O1957" s="5">
        <v>1392</v>
      </c>
      <c r="P1957" s="5">
        <v>3045</v>
      </c>
      <c r="Q1957" s="5" t="s">
        <v>4</v>
      </c>
      <c r="R1957" s="5" t="s">
        <v>301</v>
      </c>
      <c r="S1957" s="5" t="s">
        <v>302</v>
      </c>
      <c r="T1957" s="2" t="s">
        <v>31600</v>
      </c>
      <c r="U1957" s="6" t="s">
        <v>6666</v>
      </c>
      <c r="V1957" s="6"/>
      <c r="W1957" s="6" t="s">
        <v>20</v>
      </c>
      <c r="X1957" s="6" t="s">
        <v>6667</v>
      </c>
      <c r="Y1957" s="6">
        <v>2</v>
      </c>
      <c r="Z1957" s="6" t="s">
        <v>6668</v>
      </c>
      <c r="AA1957" s="6" t="s">
        <v>17613</v>
      </c>
      <c r="AB1957" s="6" t="s">
        <v>17614</v>
      </c>
      <c r="AC1957" s="6" t="s">
        <v>6676</v>
      </c>
      <c r="AD1957" s="6" t="s">
        <v>17615</v>
      </c>
      <c r="AE1957" s="7" t="s">
        <v>47</v>
      </c>
      <c r="AF1957" s="7" t="s">
        <v>17616</v>
      </c>
      <c r="AG1957" s="7"/>
      <c r="AH1957" s="7" t="s">
        <v>29935</v>
      </c>
      <c r="AI1957" s="7" t="s">
        <v>17617</v>
      </c>
      <c r="AJ1957" s="8" t="s">
        <v>6674</v>
      </c>
      <c r="AK1957" s="8" t="s">
        <v>6675</v>
      </c>
      <c r="AL1957" s="8" t="s">
        <v>28260</v>
      </c>
      <c r="AM1957" s="8" t="s">
        <v>6676</v>
      </c>
      <c r="AN1957" s="72" t="s">
        <v>31567</v>
      </c>
    </row>
    <row r="1958" spans="2:40" ht="30" hidden="1">
      <c r="B1958" s="85" t="str">
        <f>IF(AND(OR(W1958='Haladó kereső'!$E$15,'Haladó kereső'!$E$15=""),OR(T1958='Haladó kereső'!$E$14,'Haladó kereső'!$E$14=""),OR(O1958&gt;='Haladó kereső'!$E$12,'Haladó kereső'!$E$12=""),OR(U1958='Haladó kereső'!$E$16,'Haladó kereső'!$E$16=""),OR(O1958&lt;='Haladó kereső'!$E$13,'Haladó kereső'!$E$13=""),OR(Y1958='Haladó kereső'!$E$17,'Haladó kereső'!$E$17=""),OR(S1958='Haladó kereső'!$E$10,'Haladó kereső'!$E$10=""),OR(Q1958='Haladó kereső'!$E$9,'Haladó kereső'!$E$9="",'Haladó kereső'!$E$9="összes"),OR(J1958='Haladó kereső'!$E$11,'Haladó kereső'!$E$11="")),"megfelel a választott feltételeknek","-")</f>
        <v>megfelel a választott feltételeknek</v>
      </c>
      <c r="D1958" s="5" t="s">
        <v>17618</v>
      </c>
      <c r="E1958" s="1">
        <v>19.738733333333336</v>
      </c>
      <c r="F1958" s="1">
        <v>47.407800000000002</v>
      </c>
      <c r="G1958" s="5"/>
      <c r="H1958" s="5" t="s">
        <v>17619</v>
      </c>
      <c r="I1958" s="5">
        <v>13435</v>
      </c>
      <c r="J1958" s="5" t="s">
        <v>2</v>
      </c>
      <c r="K1958" s="5" t="s">
        <v>3</v>
      </c>
      <c r="L1958" s="5" t="s">
        <v>3</v>
      </c>
      <c r="M1958" s="5" t="s">
        <v>429</v>
      </c>
      <c r="N1958" s="5">
        <v>12713</v>
      </c>
      <c r="O1958" s="5">
        <v>12678</v>
      </c>
      <c r="P1958" s="5">
        <v>8157</v>
      </c>
      <c r="Q1958" s="5" t="s">
        <v>163</v>
      </c>
      <c r="R1958" s="5" t="s">
        <v>17620</v>
      </c>
      <c r="S1958" s="5" t="s">
        <v>8485</v>
      </c>
      <c r="T1958" s="2" t="s">
        <v>31599</v>
      </c>
      <c r="U1958" s="6" t="s">
        <v>3</v>
      </c>
      <c r="V1958" s="6"/>
      <c r="W1958" s="6" t="s">
        <v>7</v>
      </c>
      <c r="X1958" s="6" t="s">
        <v>3</v>
      </c>
      <c r="Y1958" s="6" t="s">
        <v>3</v>
      </c>
      <c r="Z1958" s="6" t="s">
        <v>3</v>
      </c>
      <c r="AA1958" s="6" t="s">
        <v>17621</v>
      </c>
      <c r="AB1958" s="6" t="s">
        <v>3</v>
      </c>
      <c r="AC1958" s="6" t="s">
        <v>17622</v>
      </c>
      <c r="AD1958" s="6" t="s">
        <v>17623</v>
      </c>
      <c r="AE1958" s="7" t="s">
        <v>47</v>
      </c>
      <c r="AF1958" s="7" t="s">
        <v>17624</v>
      </c>
      <c r="AG1958" s="7"/>
      <c r="AH1958" s="7" t="s">
        <v>29936</v>
      </c>
      <c r="AI1958" s="7" t="s">
        <v>17625</v>
      </c>
      <c r="AJ1958" s="8" t="s">
        <v>17626</v>
      </c>
      <c r="AK1958" s="8" t="s">
        <v>17621</v>
      </c>
      <c r="AL1958" s="8" t="s">
        <v>29937</v>
      </c>
      <c r="AM1958" s="8" t="s">
        <v>17627</v>
      </c>
      <c r="AN1958" s="72" t="s">
        <v>31567</v>
      </c>
    </row>
    <row r="1959" spans="2:40" ht="30" hidden="1">
      <c r="B1959" s="85" t="str">
        <f>IF(AND(OR(W1959='Haladó kereső'!$E$15,'Haladó kereső'!$E$15=""),OR(T1959='Haladó kereső'!$E$14,'Haladó kereső'!$E$14=""),OR(O1959&gt;='Haladó kereső'!$E$12,'Haladó kereső'!$E$12=""),OR(U1959='Haladó kereső'!$E$16,'Haladó kereső'!$E$16=""),OR(O1959&lt;='Haladó kereső'!$E$13,'Haladó kereső'!$E$13=""),OR(Y1959='Haladó kereső'!$E$17,'Haladó kereső'!$E$17=""),OR(S1959='Haladó kereső'!$E$10,'Haladó kereső'!$E$10=""),OR(Q1959='Haladó kereső'!$E$9,'Haladó kereső'!$E$9="",'Haladó kereső'!$E$9="összes"),OR(J1959='Haladó kereső'!$E$11,'Haladó kereső'!$E$11="")),"megfelel a választott feltételeknek","-")</f>
        <v>megfelel a választott feltételeknek</v>
      </c>
      <c r="D1959" s="5" t="s">
        <v>17628</v>
      </c>
      <c r="E1959" s="1">
        <v>21.791633333333333</v>
      </c>
      <c r="F1959" s="1">
        <v>47.185233333333329</v>
      </c>
      <c r="G1959" s="5"/>
      <c r="H1959" s="5" t="s">
        <v>17629</v>
      </c>
      <c r="I1959" s="5">
        <v>8907</v>
      </c>
      <c r="J1959" s="5" t="s">
        <v>35</v>
      </c>
      <c r="K1959" s="5" t="s">
        <v>3</v>
      </c>
      <c r="L1959" s="5" t="s">
        <v>3</v>
      </c>
      <c r="M1959" s="5" t="s">
        <v>3</v>
      </c>
      <c r="N1959" s="5">
        <v>1378</v>
      </c>
      <c r="O1959" s="5">
        <v>1378</v>
      </c>
      <c r="P1959" s="5">
        <v>3724</v>
      </c>
      <c r="Q1959" s="5" t="s">
        <v>658</v>
      </c>
      <c r="R1959" s="5" t="s">
        <v>1301</v>
      </c>
      <c r="S1959" s="5" t="s">
        <v>1302</v>
      </c>
      <c r="T1959" s="2" t="s">
        <v>31600</v>
      </c>
      <c r="U1959" s="6" t="s">
        <v>1303</v>
      </c>
      <c r="V1959" s="6"/>
      <c r="W1959" s="6" t="s">
        <v>40</v>
      </c>
      <c r="X1959" s="6" t="s">
        <v>1304</v>
      </c>
      <c r="Y1959" s="6">
        <v>5</v>
      </c>
      <c r="Z1959" s="6" t="s">
        <v>1305</v>
      </c>
      <c r="AA1959" s="6" t="s">
        <v>17630</v>
      </c>
      <c r="AB1959" s="6" t="s">
        <v>17631</v>
      </c>
      <c r="AC1959" s="6" t="s">
        <v>17632</v>
      </c>
      <c r="AD1959" s="6" t="s">
        <v>17633</v>
      </c>
      <c r="AE1959" s="7" t="s">
        <v>47</v>
      </c>
      <c r="AF1959" s="7" t="s">
        <v>17634</v>
      </c>
      <c r="AG1959" s="7"/>
      <c r="AH1959" s="7" t="s">
        <v>29938</v>
      </c>
      <c r="AI1959" s="7" t="s">
        <v>17632</v>
      </c>
      <c r="AJ1959" s="8" t="s">
        <v>1312</v>
      </c>
      <c r="AK1959" s="8" t="s">
        <v>1313</v>
      </c>
      <c r="AL1959" s="8" t="s">
        <v>27851</v>
      </c>
      <c r="AM1959" s="8" t="s">
        <v>1314</v>
      </c>
      <c r="AN1959" s="72" t="s">
        <v>31567</v>
      </c>
    </row>
    <row r="1960" spans="2:40" ht="15.75" hidden="1">
      <c r="B1960" s="85" t="str">
        <f>IF(AND(OR(W1960='Haladó kereső'!$E$15,'Haladó kereső'!$E$15=""),OR(T1960='Haladó kereső'!$E$14,'Haladó kereső'!$E$14=""),OR(O1960&gt;='Haladó kereső'!$E$12,'Haladó kereső'!$E$12=""),OR(U1960='Haladó kereső'!$E$16,'Haladó kereső'!$E$16=""),OR(O1960&lt;='Haladó kereső'!$E$13,'Haladó kereső'!$E$13=""),OR(Y1960='Haladó kereső'!$E$17,'Haladó kereső'!$E$17=""),OR(S1960='Haladó kereső'!$E$10,'Haladó kereső'!$E$10=""),OR(Q1960='Haladó kereső'!$E$9,'Haladó kereső'!$E$9="",'Haladó kereső'!$E$9="összes"),OR(J1960='Haladó kereső'!$E$11,'Haladó kereső'!$E$11="")),"megfelel a választott feltételeknek","-")</f>
        <v>megfelel a választott feltételeknek</v>
      </c>
      <c r="D1960" s="5" t="s">
        <v>17635</v>
      </c>
      <c r="E1960" s="1">
        <v>19.709</v>
      </c>
      <c r="F1960" s="1">
        <v>48.037333333333329</v>
      </c>
      <c r="G1960" s="5"/>
      <c r="H1960" s="5" t="s">
        <v>17636</v>
      </c>
      <c r="I1960" s="5">
        <v>34281</v>
      </c>
      <c r="J1960" s="5" t="s">
        <v>35</v>
      </c>
      <c r="K1960" s="5" t="s">
        <v>3</v>
      </c>
      <c r="L1960" s="5" t="s">
        <v>3</v>
      </c>
      <c r="M1960" s="5" t="s">
        <v>3</v>
      </c>
      <c r="N1960" s="5">
        <v>269</v>
      </c>
      <c r="O1960" s="5">
        <v>268</v>
      </c>
      <c r="P1960" s="5">
        <v>820</v>
      </c>
      <c r="Q1960" s="5" t="s">
        <v>827</v>
      </c>
      <c r="R1960" s="5" t="s">
        <v>2766</v>
      </c>
      <c r="S1960" s="5" t="s">
        <v>2767</v>
      </c>
      <c r="T1960" s="2" t="s">
        <v>31600</v>
      </c>
      <c r="U1960" s="6" t="s">
        <v>13613</v>
      </c>
      <c r="V1960" s="6"/>
      <c r="W1960" s="6" t="s">
        <v>40</v>
      </c>
      <c r="X1960" s="6" t="s">
        <v>13614</v>
      </c>
      <c r="Y1960" s="6">
        <v>6</v>
      </c>
      <c r="Z1960" s="6" t="s">
        <v>13615</v>
      </c>
      <c r="AA1960" s="6" t="s">
        <v>17637</v>
      </c>
      <c r="AB1960" s="6" t="s">
        <v>17638</v>
      </c>
      <c r="AC1960" s="6" t="s">
        <v>17639</v>
      </c>
      <c r="AD1960" s="6" t="s">
        <v>17640</v>
      </c>
      <c r="AE1960" s="7" t="s">
        <v>47</v>
      </c>
      <c r="AF1960" s="7" t="s">
        <v>17641</v>
      </c>
      <c r="AG1960" s="7"/>
      <c r="AH1960" s="7" t="s">
        <v>29939</v>
      </c>
      <c r="AI1960" s="7" t="s">
        <v>17639</v>
      </c>
      <c r="AJ1960" s="8" t="s">
        <v>13622</v>
      </c>
      <c r="AK1960" s="8" t="s">
        <v>13623</v>
      </c>
      <c r="AL1960" s="8" t="s">
        <v>29306</v>
      </c>
      <c r="AM1960" s="8" t="s">
        <v>13625</v>
      </c>
      <c r="AN1960" s="72" t="s">
        <v>31567</v>
      </c>
    </row>
    <row r="1961" spans="2:40" ht="30" hidden="1">
      <c r="B1961" s="85" t="str">
        <f>IF(AND(OR(W1961='Haladó kereső'!$E$15,'Haladó kereső'!$E$15=""),OR(T1961='Haladó kereső'!$E$14,'Haladó kereső'!$E$14=""),OR(O1961&gt;='Haladó kereső'!$E$12,'Haladó kereső'!$E$12=""),OR(U1961='Haladó kereső'!$E$16,'Haladó kereső'!$E$16=""),OR(O1961&lt;='Haladó kereső'!$E$13,'Haladó kereső'!$E$13=""),OR(Y1961='Haladó kereső'!$E$17,'Haladó kereső'!$E$17=""),OR(S1961='Haladó kereső'!$E$10,'Haladó kereső'!$E$10=""),OR(Q1961='Haladó kereső'!$E$9,'Haladó kereső'!$E$9="",'Haladó kereső'!$E$9="összes"),OR(J1961='Haladó kereső'!$E$11,'Haladó kereső'!$E$11="")),"megfelel a választott feltételeknek","-")</f>
        <v>megfelel a választott feltételeknek</v>
      </c>
      <c r="D1961" s="5" t="s">
        <v>17642</v>
      </c>
      <c r="E1961" s="1">
        <v>21.034333333333336</v>
      </c>
      <c r="F1961" s="1">
        <v>48.234433333333335</v>
      </c>
      <c r="G1961" s="5"/>
      <c r="H1961" s="5" t="s">
        <v>17643</v>
      </c>
      <c r="I1961" s="5">
        <v>26505</v>
      </c>
      <c r="J1961" s="5" t="s">
        <v>35</v>
      </c>
      <c r="K1961" s="5" t="s">
        <v>3</v>
      </c>
      <c r="L1961" s="5" t="s">
        <v>3</v>
      </c>
      <c r="M1961" s="5" t="s">
        <v>3</v>
      </c>
      <c r="N1961" s="5">
        <v>370</v>
      </c>
      <c r="O1961" s="5">
        <v>361</v>
      </c>
      <c r="P1961" s="5">
        <v>657</v>
      </c>
      <c r="Q1961" s="5" t="s">
        <v>69</v>
      </c>
      <c r="R1961" s="5" t="s">
        <v>94</v>
      </c>
      <c r="S1961" s="5" t="s">
        <v>95</v>
      </c>
      <c r="T1961" s="2" t="s">
        <v>31600</v>
      </c>
      <c r="U1961" s="6" t="s">
        <v>11093</v>
      </c>
      <c r="V1961" s="6"/>
      <c r="W1961" s="6" t="s">
        <v>40</v>
      </c>
      <c r="X1961" s="6" t="s">
        <v>11094</v>
      </c>
      <c r="Y1961" s="6">
        <v>4</v>
      </c>
      <c r="Z1961" s="6" t="s">
        <v>11095</v>
      </c>
      <c r="AA1961" s="6" t="s">
        <v>17644</v>
      </c>
      <c r="AB1961" s="6">
        <v>0</v>
      </c>
      <c r="AC1961" s="6" t="s">
        <v>17645</v>
      </c>
      <c r="AD1961" s="6" t="s">
        <v>3</v>
      </c>
      <c r="AE1961" s="7" t="s">
        <v>17646</v>
      </c>
      <c r="AF1961" s="7" t="s">
        <v>17647</v>
      </c>
      <c r="AG1961" s="7"/>
      <c r="AH1961" s="7" t="s">
        <v>29940</v>
      </c>
      <c r="AI1961" s="7" t="s">
        <v>17645</v>
      </c>
      <c r="AJ1961" s="8" t="s">
        <v>11100</v>
      </c>
      <c r="AK1961" s="8" t="s">
        <v>11101</v>
      </c>
      <c r="AL1961" s="8" t="s">
        <v>28909</v>
      </c>
      <c r="AM1961" s="8" t="s">
        <v>11102</v>
      </c>
      <c r="AN1961" s="72" t="s">
        <v>31567</v>
      </c>
    </row>
    <row r="1962" spans="2:40" ht="30" hidden="1">
      <c r="B1962" s="85" t="str">
        <f>IF(AND(OR(W1962='Haladó kereső'!$E$15,'Haladó kereső'!$E$15=""),OR(T1962='Haladó kereső'!$E$14,'Haladó kereső'!$E$14=""),OR(O1962&gt;='Haladó kereső'!$E$12,'Haladó kereső'!$E$12=""),OR(U1962='Haladó kereső'!$E$16,'Haladó kereső'!$E$16=""),OR(O1962&lt;='Haladó kereső'!$E$13,'Haladó kereső'!$E$13=""),OR(Y1962='Haladó kereső'!$E$17,'Haladó kereső'!$E$17=""),OR(S1962='Haladó kereső'!$E$10,'Haladó kereső'!$E$10=""),OR(Q1962='Haladó kereső'!$E$9,'Haladó kereső'!$E$9="",'Haladó kereső'!$E$9="összes"),OR(J1962='Haladó kereső'!$E$11,'Haladó kereső'!$E$11="")),"megfelel a választott feltételeknek","-")</f>
        <v>megfelel a választott feltételeknek</v>
      </c>
      <c r="D1962" s="5" t="s">
        <v>17648</v>
      </c>
      <c r="E1962" s="1">
        <v>18.200699999999998</v>
      </c>
      <c r="F1962" s="1">
        <v>46.590733333333333</v>
      </c>
      <c r="G1962" s="5"/>
      <c r="H1962" s="5" t="s">
        <v>17649</v>
      </c>
      <c r="I1962" s="5">
        <v>27182</v>
      </c>
      <c r="J1962" s="5" t="s">
        <v>35</v>
      </c>
      <c r="K1962" s="5" t="s">
        <v>3</v>
      </c>
      <c r="L1962" s="5" t="s">
        <v>3</v>
      </c>
      <c r="M1962" s="5" t="s">
        <v>3</v>
      </c>
      <c r="N1962" s="5">
        <v>1130</v>
      </c>
      <c r="O1962" s="5">
        <v>1110</v>
      </c>
      <c r="P1962" s="5">
        <v>4788</v>
      </c>
      <c r="Q1962" s="5" t="s">
        <v>750</v>
      </c>
      <c r="R1962" s="5" t="s">
        <v>3186</v>
      </c>
      <c r="S1962" s="5" t="s">
        <v>3187</v>
      </c>
      <c r="T1962" s="2" t="s">
        <v>31600</v>
      </c>
      <c r="U1962" s="6" t="s">
        <v>17648</v>
      </c>
      <c r="V1962" s="6"/>
      <c r="W1962" s="6" t="s">
        <v>20</v>
      </c>
      <c r="X1962" s="6" t="s">
        <v>17650</v>
      </c>
      <c r="Y1962" s="6">
        <v>3</v>
      </c>
      <c r="Z1962" s="6" t="s">
        <v>17651</v>
      </c>
      <c r="AA1962" s="6" t="s">
        <v>17652</v>
      </c>
      <c r="AB1962" s="6" t="s">
        <v>17653</v>
      </c>
      <c r="AC1962" s="6" t="s">
        <v>17654</v>
      </c>
      <c r="AD1962" s="6" t="s">
        <v>17655</v>
      </c>
      <c r="AE1962" s="7" t="s">
        <v>47</v>
      </c>
      <c r="AF1962" s="7" t="s">
        <v>17656</v>
      </c>
      <c r="AG1962" s="7"/>
      <c r="AH1962" s="7" t="s">
        <v>29941</v>
      </c>
      <c r="AI1962" s="7" t="s">
        <v>17657</v>
      </c>
      <c r="AJ1962" s="8" t="s">
        <v>17658</v>
      </c>
      <c r="AK1962" s="8" t="s">
        <v>17652</v>
      </c>
      <c r="AL1962" s="8" t="s">
        <v>29942</v>
      </c>
      <c r="AM1962" s="8" t="s">
        <v>17659</v>
      </c>
      <c r="AN1962" s="72" t="s">
        <v>31567</v>
      </c>
    </row>
    <row r="1963" spans="2:40" ht="15.75" hidden="1">
      <c r="B1963" s="85" t="str">
        <f>IF(AND(OR(W1963='Haladó kereső'!$E$15,'Haladó kereső'!$E$15=""),OR(T1963='Haladó kereső'!$E$14,'Haladó kereső'!$E$14=""),OR(O1963&gt;='Haladó kereső'!$E$12,'Haladó kereső'!$E$12=""),OR(U1963='Haladó kereső'!$E$16,'Haladó kereső'!$E$16=""),OR(O1963&lt;='Haladó kereső'!$E$13,'Haladó kereső'!$E$13=""),OR(Y1963='Haladó kereső'!$E$17,'Haladó kereső'!$E$17=""),OR(S1963='Haladó kereső'!$E$10,'Haladó kereső'!$E$10=""),OR(Q1963='Haladó kereső'!$E$9,'Haladó kereső'!$E$9="",'Haladó kereső'!$E$9="összes"),OR(J1963='Haladó kereső'!$E$11,'Haladó kereső'!$E$11="")),"megfelel a választott feltételeknek","-")</f>
        <v>megfelel a választott feltételeknek</v>
      </c>
      <c r="D1963" s="5" t="s">
        <v>17660</v>
      </c>
      <c r="E1963" s="1">
        <v>17.4543</v>
      </c>
      <c r="F1963" s="1">
        <v>46.255400000000002</v>
      </c>
      <c r="G1963" s="5"/>
      <c r="H1963" s="5" t="s">
        <v>17661</v>
      </c>
      <c r="I1963" s="5">
        <v>32805</v>
      </c>
      <c r="J1963" s="5" t="s">
        <v>35</v>
      </c>
      <c r="K1963" s="5" t="s">
        <v>3</v>
      </c>
      <c r="L1963" s="5" t="s">
        <v>3</v>
      </c>
      <c r="M1963" s="5" t="s">
        <v>3</v>
      </c>
      <c r="N1963" s="5">
        <v>611</v>
      </c>
      <c r="O1963" s="5">
        <v>604</v>
      </c>
      <c r="P1963" s="5">
        <v>3342</v>
      </c>
      <c r="Q1963" s="5" t="s">
        <v>275</v>
      </c>
      <c r="R1963" s="5" t="s">
        <v>1745</v>
      </c>
      <c r="S1963" s="5" t="s">
        <v>1746</v>
      </c>
      <c r="T1963" s="2" t="s">
        <v>31600</v>
      </c>
      <c r="U1963" s="6" t="s">
        <v>9957</v>
      </c>
      <c r="V1963" s="6"/>
      <c r="W1963" s="6" t="s">
        <v>40</v>
      </c>
      <c r="X1963" s="6" t="s">
        <v>9958</v>
      </c>
      <c r="Y1963" s="6">
        <v>6</v>
      </c>
      <c r="Z1963" s="6" t="s">
        <v>9959</v>
      </c>
      <c r="AA1963" s="6" t="s">
        <v>17662</v>
      </c>
      <c r="AB1963" s="6" t="s">
        <v>17663</v>
      </c>
      <c r="AC1963" s="6" t="s">
        <v>17664</v>
      </c>
      <c r="AD1963" s="6" t="s">
        <v>17665</v>
      </c>
      <c r="AE1963" s="7" t="s">
        <v>47</v>
      </c>
      <c r="AF1963" s="7" t="s">
        <v>1048</v>
      </c>
      <c r="AG1963" s="7"/>
      <c r="AH1963" s="7" t="s">
        <v>17666</v>
      </c>
      <c r="AI1963" s="7" t="s">
        <v>17664</v>
      </c>
      <c r="AJ1963" s="8" t="s">
        <v>9966</v>
      </c>
      <c r="AK1963" s="8" t="s">
        <v>9967</v>
      </c>
      <c r="AL1963" s="8" t="s">
        <v>10729</v>
      </c>
      <c r="AM1963" s="8" t="s">
        <v>9968</v>
      </c>
      <c r="AN1963" s="72" t="s">
        <v>31567</v>
      </c>
    </row>
    <row r="1964" spans="2:40" ht="15.75" hidden="1">
      <c r="B1964" s="85" t="str">
        <f>IF(AND(OR(W1964='Haladó kereső'!$E$15,'Haladó kereső'!$E$15=""),OR(T1964='Haladó kereső'!$E$14,'Haladó kereső'!$E$14=""),OR(O1964&gt;='Haladó kereső'!$E$12,'Haladó kereső'!$E$12=""),OR(U1964='Haladó kereső'!$E$16,'Haladó kereső'!$E$16=""),OR(O1964&lt;='Haladó kereső'!$E$13,'Haladó kereső'!$E$13=""),OR(Y1964='Haladó kereső'!$E$17,'Haladó kereső'!$E$17=""),OR(S1964='Haladó kereső'!$E$10,'Haladó kereső'!$E$10=""),OR(Q1964='Haladó kereső'!$E$9,'Haladó kereső'!$E$9="",'Haladó kereső'!$E$9="összes"),OR(J1964='Haladó kereső'!$E$11,'Haladó kereső'!$E$11="")),"megfelel a választott feltételeknek","-")</f>
        <v>megfelel a választott feltételeknek</v>
      </c>
      <c r="D1964" s="5" t="s">
        <v>17667</v>
      </c>
      <c r="E1964" s="1">
        <v>18.875166666666669</v>
      </c>
      <c r="F1964" s="1">
        <v>47.571966666666668</v>
      </c>
      <c r="G1964" s="5"/>
      <c r="H1964" s="5" t="s">
        <v>17668</v>
      </c>
      <c r="I1964" s="5">
        <v>9991</v>
      </c>
      <c r="J1964" s="5" t="s">
        <v>35</v>
      </c>
      <c r="K1964" s="5" t="s">
        <v>555</v>
      </c>
      <c r="L1964" s="5" t="s">
        <v>3</v>
      </c>
      <c r="M1964" s="5" t="s">
        <v>3</v>
      </c>
      <c r="N1964" s="5">
        <v>7698</v>
      </c>
      <c r="O1964" s="5">
        <v>7922</v>
      </c>
      <c r="P1964" s="5">
        <v>2767</v>
      </c>
      <c r="Q1964" s="5" t="s">
        <v>163</v>
      </c>
      <c r="R1964" s="5" t="s">
        <v>3646</v>
      </c>
      <c r="S1964" s="5" t="s">
        <v>3647</v>
      </c>
      <c r="T1964" s="2" t="s">
        <v>31599</v>
      </c>
      <c r="U1964" s="6" t="s">
        <v>3</v>
      </c>
      <c r="V1964" s="6"/>
      <c r="W1964" s="6" t="s">
        <v>7</v>
      </c>
      <c r="X1964" s="6" t="s">
        <v>3</v>
      </c>
      <c r="Y1964" s="6" t="s">
        <v>3</v>
      </c>
      <c r="Z1964" s="6" t="s">
        <v>3</v>
      </c>
      <c r="AA1964" s="6" t="s">
        <v>17669</v>
      </c>
      <c r="AB1964" s="6" t="s">
        <v>3</v>
      </c>
      <c r="AC1964" s="6" t="s">
        <v>17670</v>
      </c>
      <c r="AD1964" s="6" t="s">
        <v>17671</v>
      </c>
      <c r="AE1964" s="7" t="s">
        <v>47</v>
      </c>
      <c r="AF1964" s="7" t="s">
        <v>17672</v>
      </c>
      <c r="AG1964" s="7"/>
      <c r="AH1964" s="7" t="s">
        <v>29943</v>
      </c>
      <c r="AI1964" s="7" t="s">
        <v>17674</v>
      </c>
      <c r="AJ1964" s="8" t="s">
        <v>16372</v>
      </c>
      <c r="AK1964" s="8" t="s">
        <v>17673</v>
      </c>
      <c r="AL1964" s="8" t="s">
        <v>29944</v>
      </c>
      <c r="AM1964" s="8" t="s">
        <v>17675</v>
      </c>
      <c r="AN1964" s="72" t="s">
        <v>31567</v>
      </c>
    </row>
    <row r="1965" spans="2:40" ht="30" hidden="1">
      <c r="B1965" s="85" t="str">
        <f>IF(AND(OR(W1965='Haladó kereső'!$E$15,'Haladó kereső'!$E$15=""),OR(T1965='Haladó kereső'!$E$14,'Haladó kereső'!$E$14=""),OR(O1965&gt;='Haladó kereső'!$E$12,'Haladó kereső'!$E$12=""),OR(U1965='Haladó kereső'!$E$16,'Haladó kereső'!$E$16=""),OR(O1965&lt;='Haladó kereső'!$E$13,'Haladó kereső'!$E$13=""),OR(Y1965='Haladó kereső'!$E$17,'Haladó kereső'!$E$17=""),OR(S1965='Haladó kereső'!$E$10,'Haladó kereső'!$E$10=""),OR(Q1965='Haladó kereső'!$E$9,'Haladó kereső'!$E$9="",'Haladó kereső'!$E$9="összes"),OR(J1965='Haladó kereső'!$E$11,'Haladó kereső'!$E$11="")),"megfelel a választott feltételeknek","-")</f>
        <v>megfelel a választott feltételeknek</v>
      </c>
      <c r="D1965" s="5" t="s">
        <v>15864</v>
      </c>
      <c r="E1965" s="1">
        <v>18.319566666666667</v>
      </c>
      <c r="F1965" s="1">
        <v>46.059899999999999</v>
      </c>
      <c r="G1965" s="5"/>
      <c r="H1965" s="5" t="s">
        <v>17676</v>
      </c>
      <c r="I1965" s="5">
        <v>10940</v>
      </c>
      <c r="J1965" s="5" t="s">
        <v>35</v>
      </c>
      <c r="K1965" s="5" t="s">
        <v>3</v>
      </c>
      <c r="L1965" s="5" t="s">
        <v>3</v>
      </c>
      <c r="M1965" s="5" t="s">
        <v>3</v>
      </c>
      <c r="N1965" s="5">
        <v>2019</v>
      </c>
      <c r="O1965" s="5">
        <v>1993</v>
      </c>
      <c r="P1965" s="5">
        <v>1146</v>
      </c>
      <c r="Q1965" s="5" t="s">
        <v>36</v>
      </c>
      <c r="R1965" s="5" t="s">
        <v>37</v>
      </c>
      <c r="S1965" s="5" t="s">
        <v>38</v>
      </c>
      <c r="T1965" s="2" t="s">
        <v>31600</v>
      </c>
      <c r="U1965" s="6" t="s">
        <v>15864</v>
      </c>
      <c r="V1965" s="6"/>
      <c r="W1965" s="6" t="s">
        <v>20</v>
      </c>
      <c r="X1965" s="6" t="s">
        <v>15865</v>
      </c>
      <c r="Y1965" s="6">
        <v>2</v>
      </c>
      <c r="Z1965" s="6" t="s">
        <v>15866</v>
      </c>
      <c r="AA1965" s="6" t="s">
        <v>17677</v>
      </c>
      <c r="AB1965" s="6" t="s">
        <v>17678</v>
      </c>
      <c r="AC1965" s="6" t="s">
        <v>15873</v>
      </c>
      <c r="AD1965" s="6" t="s">
        <v>17679</v>
      </c>
      <c r="AE1965" s="7" t="s">
        <v>47</v>
      </c>
      <c r="AF1965" s="7" t="s">
        <v>17680</v>
      </c>
      <c r="AG1965" s="7"/>
      <c r="AH1965" s="7" t="s">
        <v>29945</v>
      </c>
      <c r="AI1965" s="7" t="s">
        <v>17681</v>
      </c>
      <c r="AJ1965" s="8" t="s">
        <v>15871</v>
      </c>
      <c r="AK1965" s="8" t="s">
        <v>15872</v>
      </c>
      <c r="AL1965" s="8" t="s">
        <v>29658</v>
      </c>
      <c r="AM1965" s="8" t="s">
        <v>15873</v>
      </c>
      <c r="AN1965" s="72" t="s">
        <v>31567</v>
      </c>
    </row>
    <row r="1966" spans="2:40" ht="45" hidden="1">
      <c r="B1966" s="85" t="str">
        <f>IF(AND(OR(W1966='Haladó kereső'!$E$15,'Haladó kereső'!$E$15=""),OR(T1966='Haladó kereső'!$E$14,'Haladó kereső'!$E$14=""),OR(O1966&gt;='Haladó kereső'!$E$12,'Haladó kereső'!$E$12=""),OR(U1966='Haladó kereső'!$E$16,'Haladó kereső'!$E$16=""),OR(O1966&lt;='Haladó kereső'!$E$13,'Haladó kereső'!$E$13=""),OR(Y1966='Haladó kereső'!$E$17,'Haladó kereső'!$E$17=""),OR(S1966='Haladó kereső'!$E$10,'Haladó kereső'!$E$10=""),OR(Q1966='Haladó kereső'!$E$9,'Haladó kereső'!$E$9="",'Haladó kereső'!$E$9="összes"),OR(J1966='Haladó kereső'!$E$11,'Haladó kereső'!$E$11="")),"megfelel a választott feltételeknek","-")</f>
        <v>megfelel a választott feltételeknek</v>
      </c>
      <c r="D1966" s="5" t="s">
        <v>17682</v>
      </c>
      <c r="E1966" s="1">
        <v>19.600200000000001</v>
      </c>
      <c r="F1966" s="1">
        <v>47.733933333333333</v>
      </c>
      <c r="G1966" s="5"/>
      <c r="H1966" s="5" t="s">
        <v>17683</v>
      </c>
      <c r="I1966" s="5">
        <v>24943</v>
      </c>
      <c r="J1966" s="5" t="s">
        <v>35</v>
      </c>
      <c r="K1966" s="5" t="s">
        <v>3</v>
      </c>
      <c r="L1966" s="5" t="s">
        <v>3</v>
      </c>
      <c r="M1966" s="5" t="s">
        <v>3</v>
      </c>
      <c r="N1966" s="5">
        <v>579</v>
      </c>
      <c r="O1966" s="5">
        <v>577</v>
      </c>
      <c r="P1966" s="5">
        <v>1729</v>
      </c>
      <c r="Q1966" s="5" t="s">
        <v>56</v>
      </c>
      <c r="R1966" s="5" t="s">
        <v>1169</v>
      </c>
      <c r="S1966" s="5" t="s">
        <v>1170</v>
      </c>
      <c r="T1966" s="2" t="s">
        <v>31600</v>
      </c>
      <c r="U1966" s="6" t="s">
        <v>11008</v>
      </c>
      <c r="V1966" s="6"/>
      <c r="W1966" s="6" t="s">
        <v>40</v>
      </c>
      <c r="X1966" s="6" t="s">
        <v>17684</v>
      </c>
      <c r="Y1966" s="6">
        <v>2</v>
      </c>
      <c r="Z1966" s="6" t="s">
        <v>11011</v>
      </c>
      <c r="AA1966" s="6" t="s">
        <v>17685</v>
      </c>
      <c r="AB1966" s="6" t="s">
        <v>17686</v>
      </c>
      <c r="AC1966" s="6" t="s">
        <v>17687</v>
      </c>
      <c r="AD1966" s="6" t="s">
        <v>17688</v>
      </c>
      <c r="AE1966" s="7" t="s">
        <v>47</v>
      </c>
      <c r="AF1966" s="7" t="s">
        <v>17689</v>
      </c>
      <c r="AG1966" s="7"/>
      <c r="AH1966" s="7" t="s">
        <v>29946</v>
      </c>
      <c r="AI1966" s="7" t="s">
        <v>17690</v>
      </c>
      <c r="AJ1966" s="8" t="s">
        <v>11017</v>
      </c>
      <c r="AK1966" s="8" t="s">
        <v>11012</v>
      </c>
      <c r="AL1966" s="8" t="s">
        <v>29947</v>
      </c>
      <c r="AM1966" s="8" t="s">
        <v>11018</v>
      </c>
      <c r="AN1966" s="72" t="s">
        <v>31567</v>
      </c>
    </row>
    <row r="1967" spans="2:40" ht="30" hidden="1">
      <c r="B1967" s="85" t="str">
        <f>IF(AND(OR(W1967='Haladó kereső'!$E$15,'Haladó kereső'!$E$15=""),OR(T1967='Haladó kereső'!$E$14,'Haladó kereső'!$E$14=""),OR(O1967&gt;='Haladó kereső'!$E$12,'Haladó kereső'!$E$12=""),OR(U1967='Haladó kereső'!$E$16,'Haladó kereső'!$E$16=""),OR(O1967&lt;='Haladó kereső'!$E$13,'Haladó kereső'!$E$13=""),OR(Y1967='Haladó kereső'!$E$17,'Haladó kereső'!$E$17=""),OR(S1967='Haladó kereső'!$E$10,'Haladó kereső'!$E$10=""),OR(Q1967='Haladó kereső'!$E$9,'Haladó kereső'!$E$9="",'Haladó kereső'!$E$9="összes"),OR(J1967='Haladó kereső'!$E$11,'Haladó kereső'!$E$11="")),"megfelel a választott feltételeknek","-")</f>
        <v>megfelel a választott feltételeknek</v>
      </c>
      <c r="D1967" s="5" t="s">
        <v>17691</v>
      </c>
      <c r="E1967" s="1">
        <v>16.552700000000002</v>
      </c>
      <c r="F1967" s="1">
        <v>47.067566666666671</v>
      </c>
      <c r="G1967" s="5"/>
      <c r="H1967" s="5" t="s">
        <v>17692</v>
      </c>
      <c r="I1967" s="5">
        <v>32920</v>
      </c>
      <c r="J1967" s="5" t="s">
        <v>35</v>
      </c>
      <c r="K1967" s="5" t="s">
        <v>3</v>
      </c>
      <c r="L1967" s="5" t="s">
        <v>3</v>
      </c>
      <c r="M1967" s="5" t="s">
        <v>3</v>
      </c>
      <c r="N1967" s="5">
        <v>157</v>
      </c>
      <c r="O1967" s="5">
        <v>166</v>
      </c>
      <c r="P1967" s="5">
        <v>978</v>
      </c>
      <c r="Q1967" s="5" t="s">
        <v>218</v>
      </c>
      <c r="R1967" s="5" t="s">
        <v>1695</v>
      </c>
      <c r="S1967" s="5" t="s">
        <v>1696</v>
      </c>
      <c r="T1967" s="2" t="s">
        <v>31600</v>
      </c>
      <c r="U1967" s="6" t="s">
        <v>10672</v>
      </c>
      <c r="V1967" s="6"/>
      <c r="W1967" s="6" t="s">
        <v>40</v>
      </c>
      <c r="X1967" s="6" t="s">
        <v>10673</v>
      </c>
      <c r="Y1967" s="6">
        <v>7</v>
      </c>
      <c r="Z1967" s="6" t="s">
        <v>10674</v>
      </c>
      <c r="AA1967" s="6" t="s">
        <v>17693</v>
      </c>
      <c r="AB1967" s="6">
        <v>0</v>
      </c>
      <c r="AC1967" s="6" t="s">
        <v>10676</v>
      </c>
      <c r="AD1967" s="6" t="s">
        <v>17694</v>
      </c>
      <c r="AE1967" s="7" t="s">
        <v>47</v>
      </c>
      <c r="AF1967" s="7" t="s">
        <v>17695</v>
      </c>
      <c r="AG1967" s="7"/>
      <c r="AH1967" s="7" t="s">
        <v>29948</v>
      </c>
      <c r="AI1967" s="7" t="s">
        <v>10676</v>
      </c>
      <c r="AJ1967" s="8" t="s">
        <v>6815</v>
      </c>
      <c r="AK1967" s="8" t="s">
        <v>6816</v>
      </c>
      <c r="AL1967" s="8" t="s">
        <v>29949</v>
      </c>
      <c r="AM1967" s="8" t="s">
        <v>10680</v>
      </c>
      <c r="AN1967" s="72" t="s">
        <v>31567</v>
      </c>
    </row>
    <row r="1968" spans="2:40" ht="15.75" hidden="1">
      <c r="B1968" s="85" t="str">
        <f>IF(AND(OR(W1968='Haladó kereső'!$E$15,'Haladó kereső'!$E$15=""),OR(T1968='Haladó kereső'!$E$14,'Haladó kereső'!$E$14=""),OR(O1968&gt;='Haladó kereső'!$E$12,'Haladó kereső'!$E$12=""),OR(U1968='Haladó kereső'!$E$16,'Haladó kereső'!$E$16=""),OR(O1968&lt;='Haladó kereső'!$E$13,'Haladó kereső'!$E$13=""),OR(Y1968='Haladó kereső'!$E$17,'Haladó kereső'!$E$17=""),OR(S1968='Haladó kereső'!$E$10,'Haladó kereső'!$E$10=""),OR(Q1968='Haladó kereső'!$E$9,'Haladó kereső'!$E$9="",'Haladó kereső'!$E$9="összes"),OR(J1968='Haladó kereső'!$E$11,'Haladó kereső'!$E$11="")),"megfelel a választott feltételeknek","-")</f>
        <v>megfelel a választott feltételeknek</v>
      </c>
      <c r="D1968" s="5" t="s">
        <v>17696</v>
      </c>
      <c r="E1968" s="1">
        <v>19.776266666666665</v>
      </c>
      <c r="F1968" s="1">
        <v>47.025466666666667</v>
      </c>
      <c r="G1968" s="5"/>
      <c r="H1968" s="5" t="s">
        <v>17697</v>
      </c>
      <c r="I1968" s="5">
        <v>19716</v>
      </c>
      <c r="J1968" s="5" t="s">
        <v>2</v>
      </c>
      <c r="K1968" s="5" t="s">
        <v>3</v>
      </c>
      <c r="L1968" s="5" t="s">
        <v>3</v>
      </c>
      <c r="M1968" s="5" t="s">
        <v>429</v>
      </c>
      <c r="N1968" s="5">
        <v>23999</v>
      </c>
      <c r="O1968" s="5">
        <v>23926</v>
      </c>
      <c r="P1968" s="5">
        <v>22795</v>
      </c>
      <c r="Q1968" s="5" t="s">
        <v>163</v>
      </c>
      <c r="R1968" s="5" t="s">
        <v>17698</v>
      </c>
      <c r="S1968" s="5" t="s">
        <v>14289</v>
      </c>
      <c r="T1968" s="2" t="s">
        <v>31599</v>
      </c>
      <c r="U1968" s="6" t="s">
        <v>3</v>
      </c>
      <c r="V1968" s="6"/>
      <c r="W1968" s="6" t="s">
        <v>7</v>
      </c>
      <c r="X1968" s="6" t="s">
        <v>3</v>
      </c>
      <c r="Y1968" s="6" t="s">
        <v>3</v>
      </c>
      <c r="Z1968" s="6" t="s">
        <v>3</v>
      </c>
      <c r="AA1968" s="6" t="s">
        <v>17699</v>
      </c>
      <c r="AB1968" s="6" t="s">
        <v>3</v>
      </c>
      <c r="AC1968" s="6" t="s">
        <v>17700</v>
      </c>
      <c r="AD1968" s="6" t="s">
        <v>17701</v>
      </c>
      <c r="AE1968" s="7" t="s">
        <v>47</v>
      </c>
      <c r="AF1968" s="7" t="s">
        <v>17702</v>
      </c>
      <c r="AG1968" s="7"/>
      <c r="AH1968" s="7" t="s">
        <v>29950</v>
      </c>
      <c r="AI1968" s="7" t="s">
        <v>17703</v>
      </c>
      <c r="AJ1968" s="8" t="s">
        <v>17704</v>
      </c>
      <c r="AK1968" s="8" t="s">
        <v>17699</v>
      </c>
      <c r="AL1968" s="8" t="s">
        <v>29951</v>
      </c>
      <c r="AM1968" s="8" t="s">
        <v>17705</v>
      </c>
      <c r="AN1968" s="72" t="s">
        <v>31567</v>
      </c>
    </row>
    <row r="1969" spans="2:40" ht="15.75" hidden="1">
      <c r="B1969" s="85" t="str">
        <f>IF(AND(OR(W1969='Haladó kereső'!$E$15,'Haladó kereső'!$E$15=""),OR(T1969='Haladó kereső'!$E$14,'Haladó kereső'!$E$14=""),OR(O1969&gt;='Haladó kereső'!$E$12,'Haladó kereső'!$E$12=""),OR(U1969='Haladó kereső'!$E$16,'Haladó kereső'!$E$16=""),OR(O1969&lt;='Haladó kereső'!$E$13,'Haladó kereső'!$E$13=""),OR(Y1969='Haladó kereső'!$E$17,'Haladó kereső'!$E$17=""),OR(S1969='Haladó kereső'!$E$10,'Haladó kereső'!$E$10=""),OR(Q1969='Haladó kereső'!$E$9,'Haladó kereső'!$E$9="",'Haladó kereső'!$E$9="összes"),OR(J1969='Haladó kereső'!$E$11,'Haladó kereső'!$E$11="")),"megfelel a választott feltételeknek","-")</f>
        <v>megfelel a választott feltételeknek</v>
      </c>
      <c r="D1969" s="5" t="s">
        <v>5689</v>
      </c>
      <c r="E1969" s="1">
        <v>20.4513</v>
      </c>
      <c r="F1969" s="1">
        <v>47.272966666666669</v>
      </c>
      <c r="G1969" s="5"/>
      <c r="H1969" s="5" t="s">
        <v>17706</v>
      </c>
      <c r="I1969" s="5">
        <v>15574</v>
      </c>
      <c r="J1969" s="5" t="s">
        <v>35</v>
      </c>
      <c r="K1969" s="5" t="s">
        <v>3</v>
      </c>
      <c r="L1969" s="5" t="s">
        <v>3</v>
      </c>
      <c r="M1969" s="5" t="s">
        <v>3</v>
      </c>
      <c r="N1969" s="5">
        <v>1702</v>
      </c>
      <c r="O1969" s="5">
        <v>1683</v>
      </c>
      <c r="P1969" s="5">
        <v>4281</v>
      </c>
      <c r="Q1969" s="5" t="s">
        <v>17</v>
      </c>
      <c r="R1969" s="5" t="s">
        <v>3557</v>
      </c>
      <c r="S1969" s="5" t="s">
        <v>3558</v>
      </c>
      <c r="T1969" s="2" t="s">
        <v>31600</v>
      </c>
      <c r="U1969" s="6" t="s">
        <v>5689</v>
      </c>
      <c r="V1969" s="6"/>
      <c r="W1969" s="6" t="s">
        <v>20</v>
      </c>
      <c r="X1969" s="6" t="s">
        <v>5690</v>
      </c>
      <c r="Y1969" s="6">
        <v>3</v>
      </c>
      <c r="Z1969" s="6" t="s">
        <v>5691</v>
      </c>
      <c r="AA1969" s="6" t="s">
        <v>17707</v>
      </c>
      <c r="AB1969" s="6" t="s">
        <v>11559</v>
      </c>
      <c r="AC1969" s="6" t="s">
        <v>17708</v>
      </c>
      <c r="AD1969" s="6" t="s">
        <v>17709</v>
      </c>
      <c r="AE1969" s="7" t="s">
        <v>47</v>
      </c>
      <c r="AF1969" s="7" t="s">
        <v>17710</v>
      </c>
      <c r="AG1969" s="7"/>
      <c r="AH1969" s="7" t="s">
        <v>29952</v>
      </c>
      <c r="AI1969" s="7" t="s">
        <v>17711</v>
      </c>
      <c r="AJ1969" s="8" t="s">
        <v>5697</v>
      </c>
      <c r="AK1969" s="8" t="s">
        <v>5698</v>
      </c>
      <c r="AL1969" s="8" t="s">
        <v>28123</v>
      </c>
      <c r="AM1969" s="8" t="s">
        <v>11560</v>
      </c>
      <c r="AN1969" s="72" t="s">
        <v>31567</v>
      </c>
    </row>
    <row r="1970" spans="2:40" ht="15.75" hidden="1">
      <c r="B1970" s="85" t="str">
        <f>IF(AND(OR(W1970='Haladó kereső'!$E$15,'Haladó kereső'!$E$15=""),OR(T1970='Haladó kereső'!$E$14,'Haladó kereső'!$E$14=""),OR(O1970&gt;='Haladó kereső'!$E$12,'Haladó kereső'!$E$12=""),OR(U1970='Haladó kereső'!$E$16,'Haladó kereső'!$E$16=""),OR(O1970&lt;='Haladó kereső'!$E$13,'Haladó kereső'!$E$13=""),OR(Y1970='Haladó kereső'!$E$17,'Haladó kereső'!$E$17=""),OR(S1970='Haladó kereső'!$E$10,'Haladó kereső'!$E$10=""),OR(Q1970='Haladó kereső'!$E$9,'Haladó kereső'!$E$9="",'Haladó kereső'!$E$9="összes"),OR(J1970='Haladó kereső'!$E$11,'Haladó kereső'!$E$11="")),"megfelel a választott feltételeknek","-")</f>
        <v>megfelel a választott feltételeknek</v>
      </c>
      <c r="D1970" s="5" t="s">
        <v>17712</v>
      </c>
      <c r="E1970" s="1">
        <v>16.803799999999999</v>
      </c>
      <c r="F1970" s="1">
        <v>46.922766666666668</v>
      </c>
      <c r="G1970" s="5"/>
      <c r="H1970" s="5" t="s">
        <v>17713</v>
      </c>
      <c r="I1970" s="5">
        <v>22178</v>
      </c>
      <c r="J1970" s="5" t="s">
        <v>35</v>
      </c>
      <c r="K1970" s="5" t="s">
        <v>3</v>
      </c>
      <c r="L1970" s="5" t="s">
        <v>3</v>
      </c>
      <c r="M1970" s="5" t="s">
        <v>3</v>
      </c>
      <c r="N1970" s="5">
        <v>477</v>
      </c>
      <c r="O1970" s="5">
        <v>468</v>
      </c>
      <c r="P1970" s="5">
        <v>845</v>
      </c>
      <c r="Q1970" s="5" t="s">
        <v>569</v>
      </c>
      <c r="R1970" s="5" t="s">
        <v>570</v>
      </c>
      <c r="S1970" s="5" t="s">
        <v>571</v>
      </c>
      <c r="T1970" s="2" t="s">
        <v>31600</v>
      </c>
      <c r="U1970" s="6" t="s">
        <v>572</v>
      </c>
      <c r="V1970" s="6"/>
      <c r="W1970" s="6" t="s">
        <v>40</v>
      </c>
      <c r="X1970" s="6" t="s">
        <v>573</v>
      </c>
      <c r="Y1970" s="6">
        <v>5</v>
      </c>
      <c r="Z1970" s="6" t="s">
        <v>574</v>
      </c>
      <c r="AA1970" s="6" t="s">
        <v>13898</v>
      </c>
      <c r="AB1970" s="6" t="s">
        <v>17714</v>
      </c>
      <c r="AC1970" s="6" t="s">
        <v>13895</v>
      </c>
      <c r="AD1970" s="6" t="s">
        <v>17715</v>
      </c>
      <c r="AE1970" s="7" t="s">
        <v>47</v>
      </c>
      <c r="AF1970" s="7" t="s">
        <v>17716</v>
      </c>
      <c r="AG1970" s="7"/>
      <c r="AH1970" s="7" t="s">
        <v>13899</v>
      </c>
      <c r="AI1970" s="7" t="s">
        <v>17717</v>
      </c>
      <c r="AJ1970" s="8" t="s">
        <v>583</v>
      </c>
      <c r="AK1970" s="8" t="s">
        <v>584</v>
      </c>
      <c r="AL1970" s="8" t="s">
        <v>581</v>
      </c>
      <c r="AM1970" s="8" t="s">
        <v>585</v>
      </c>
      <c r="AN1970" s="72" t="s">
        <v>31567</v>
      </c>
    </row>
    <row r="1971" spans="2:40" ht="15.75" hidden="1">
      <c r="B1971" s="85" t="str">
        <f>IF(AND(OR(W1971='Haladó kereső'!$E$15,'Haladó kereső'!$E$15=""),OR(T1971='Haladó kereső'!$E$14,'Haladó kereső'!$E$14=""),OR(O1971&gt;='Haladó kereső'!$E$12,'Haladó kereső'!$E$12=""),OR(U1971='Haladó kereső'!$E$16,'Haladó kereső'!$E$16=""),OR(O1971&lt;='Haladó kereső'!$E$13,'Haladó kereső'!$E$13=""),OR(Y1971='Haladó kereső'!$E$17,'Haladó kereső'!$E$17=""),OR(S1971='Haladó kereső'!$E$10,'Haladó kereső'!$E$10=""),OR(Q1971='Haladó kereső'!$E$9,'Haladó kereső'!$E$9="",'Haladó kereső'!$E$9="összes"),OR(J1971='Haladó kereső'!$E$11,'Haladó kereső'!$E$11="")),"megfelel a választott feltételeknek","-")</f>
        <v>megfelel a választott feltételeknek</v>
      </c>
      <c r="D1971" s="5" t="s">
        <v>17718</v>
      </c>
      <c r="E1971" s="1">
        <v>20.707100000000001</v>
      </c>
      <c r="F1971" s="1">
        <v>46.169766666666668</v>
      </c>
      <c r="G1971" s="5"/>
      <c r="H1971" s="5" t="s">
        <v>17719</v>
      </c>
      <c r="I1971" s="5">
        <v>12779</v>
      </c>
      <c r="J1971" s="5" t="s">
        <v>35</v>
      </c>
      <c r="K1971" s="5" t="s">
        <v>3</v>
      </c>
      <c r="L1971" s="5" t="s">
        <v>3</v>
      </c>
      <c r="M1971" s="5" t="s">
        <v>3</v>
      </c>
      <c r="N1971" s="5">
        <v>547</v>
      </c>
      <c r="O1971" s="5">
        <v>512</v>
      </c>
      <c r="P1971" s="5">
        <v>469</v>
      </c>
      <c r="Q1971" s="5" t="s">
        <v>556</v>
      </c>
      <c r="R1971" s="5" t="s">
        <v>998</v>
      </c>
      <c r="S1971" s="5" t="s">
        <v>999</v>
      </c>
      <c r="T1971" s="2" t="s">
        <v>31600</v>
      </c>
      <c r="U1971" s="6" t="s">
        <v>15736</v>
      </c>
      <c r="V1971" s="6"/>
      <c r="W1971" s="6" t="s">
        <v>40</v>
      </c>
      <c r="X1971" s="6" t="s">
        <v>15738</v>
      </c>
      <c r="Y1971" s="6">
        <v>2</v>
      </c>
      <c r="Z1971" s="6" t="s">
        <v>15739</v>
      </c>
      <c r="AA1971" s="6" t="s">
        <v>17720</v>
      </c>
      <c r="AB1971" s="6" t="s">
        <v>17721</v>
      </c>
      <c r="AC1971" s="6" t="s">
        <v>17722</v>
      </c>
      <c r="AD1971" s="6" t="s">
        <v>17723</v>
      </c>
      <c r="AE1971" s="7" t="s">
        <v>47</v>
      </c>
      <c r="AF1971" s="7" t="s">
        <v>17724</v>
      </c>
      <c r="AG1971" s="7"/>
      <c r="AH1971" s="7" t="s">
        <v>17721</v>
      </c>
      <c r="AI1971" s="7" t="s">
        <v>17725</v>
      </c>
      <c r="AJ1971" s="8" t="s">
        <v>15746</v>
      </c>
      <c r="AK1971" s="8" t="s">
        <v>15740</v>
      </c>
      <c r="AL1971" s="8"/>
      <c r="AM1971" s="8" t="s">
        <v>17722</v>
      </c>
      <c r="AN1971" s="72" t="s">
        <v>31567</v>
      </c>
    </row>
    <row r="1972" spans="2:40" ht="30" hidden="1">
      <c r="B1972" s="85" t="str">
        <f>IF(AND(OR(W1972='Haladó kereső'!$E$15,'Haladó kereső'!$E$15=""),OR(T1972='Haladó kereső'!$E$14,'Haladó kereső'!$E$14=""),OR(O1972&gt;='Haladó kereső'!$E$12,'Haladó kereső'!$E$12=""),OR(U1972='Haladó kereső'!$E$16,'Haladó kereső'!$E$16=""),OR(O1972&lt;='Haladó kereső'!$E$13,'Haladó kereső'!$E$13=""),OR(Y1972='Haladó kereső'!$E$17,'Haladó kereső'!$E$17=""),OR(S1972='Haladó kereső'!$E$10,'Haladó kereső'!$E$10=""),OR(Q1972='Haladó kereső'!$E$9,'Haladó kereső'!$E$9="",'Haladó kereső'!$E$9="összes"),OR(J1972='Haladó kereső'!$E$11,'Haladó kereső'!$E$11="")),"megfelel a választott feltételeknek","-")</f>
        <v>megfelel a választott feltételeknek</v>
      </c>
      <c r="D1972" s="5" t="s">
        <v>17726</v>
      </c>
      <c r="E1972" s="1">
        <v>16.766666666666666</v>
      </c>
      <c r="F1972" s="1">
        <v>46.775766666666662</v>
      </c>
      <c r="G1972" s="5"/>
      <c r="H1972" s="5" t="s">
        <v>17727</v>
      </c>
      <c r="I1972" s="5">
        <v>4455</v>
      </c>
      <c r="J1972" s="5" t="s">
        <v>35</v>
      </c>
      <c r="K1972" s="5" t="s">
        <v>3</v>
      </c>
      <c r="L1972" s="5" t="s">
        <v>3</v>
      </c>
      <c r="M1972" s="5" t="s">
        <v>3</v>
      </c>
      <c r="N1972" s="5">
        <v>524</v>
      </c>
      <c r="O1972" s="5">
        <v>508</v>
      </c>
      <c r="P1972" s="5">
        <v>1024</v>
      </c>
      <c r="Q1972" s="5" t="s">
        <v>569</v>
      </c>
      <c r="R1972" s="5" t="s">
        <v>570</v>
      </c>
      <c r="S1972" s="5" t="s">
        <v>571</v>
      </c>
      <c r="T1972" s="2" t="s">
        <v>31600</v>
      </c>
      <c r="U1972" s="6" t="s">
        <v>6304</v>
      </c>
      <c r="V1972" s="6"/>
      <c r="W1972" s="6" t="s">
        <v>40</v>
      </c>
      <c r="X1972" s="6" t="s">
        <v>6305</v>
      </c>
      <c r="Y1972" s="6">
        <v>12</v>
      </c>
      <c r="Z1972" s="6" t="s">
        <v>6306</v>
      </c>
      <c r="AA1972" s="6" t="s">
        <v>17728</v>
      </c>
      <c r="AB1972" s="6">
        <v>0</v>
      </c>
      <c r="AC1972" s="6" t="s">
        <v>11576</v>
      </c>
      <c r="AD1972" s="6" t="s">
        <v>17729</v>
      </c>
      <c r="AE1972" s="7" t="s">
        <v>47</v>
      </c>
      <c r="AF1972" s="7" t="s">
        <v>17730</v>
      </c>
      <c r="AG1972" s="7"/>
      <c r="AH1972" s="7" t="s">
        <v>19097</v>
      </c>
      <c r="AI1972" s="7" t="s">
        <v>3038</v>
      </c>
      <c r="AJ1972" s="8" t="s">
        <v>6995</v>
      </c>
      <c r="AK1972" s="8" t="s">
        <v>6312</v>
      </c>
      <c r="AL1972" s="8" t="s">
        <v>9621</v>
      </c>
      <c r="AM1972" s="8" t="s">
        <v>3038</v>
      </c>
      <c r="AN1972" s="72" t="s">
        <v>31567</v>
      </c>
    </row>
    <row r="1973" spans="2:40" ht="30" hidden="1">
      <c r="B1973" s="85" t="str">
        <f>IF(AND(OR(W1973='Haladó kereső'!$E$15,'Haladó kereső'!$E$15=""),OR(T1973='Haladó kereső'!$E$14,'Haladó kereső'!$E$14=""),OR(O1973&gt;='Haladó kereső'!$E$12,'Haladó kereső'!$E$12=""),OR(U1973='Haladó kereső'!$E$16,'Haladó kereső'!$E$16=""),OR(O1973&lt;='Haladó kereső'!$E$13,'Haladó kereső'!$E$13=""),OR(Y1973='Haladó kereső'!$E$17,'Haladó kereső'!$E$17=""),OR(S1973='Haladó kereső'!$E$10,'Haladó kereső'!$E$10=""),OR(Q1973='Haladó kereső'!$E$9,'Haladó kereső'!$E$9="",'Haladó kereső'!$E$9="összes"),OR(J1973='Haladó kereső'!$E$11,'Haladó kereső'!$E$11="")),"megfelel a választott feltételeknek","-")</f>
        <v>megfelel a választott feltételeknek</v>
      </c>
      <c r="D1973" s="5" t="s">
        <v>15778</v>
      </c>
      <c r="E1973" s="1">
        <v>19.572366666666667</v>
      </c>
      <c r="F1973" s="1">
        <v>48.034033333333333</v>
      </c>
      <c r="G1973" s="5"/>
      <c r="H1973" s="5" t="s">
        <v>17731</v>
      </c>
      <c r="I1973" s="5">
        <v>21102</v>
      </c>
      <c r="J1973" s="5" t="s">
        <v>35</v>
      </c>
      <c r="K1973" s="5" t="s">
        <v>3</v>
      </c>
      <c r="L1973" s="5" t="s">
        <v>3</v>
      </c>
      <c r="M1973" s="5" t="s">
        <v>3</v>
      </c>
      <c r="N1973" s="5">
        <v>1523</v>
      </c>
      <c r="O1973" s="5">
        <v>1510</v>
      </c>
      <c r="P1973" s="5">
        <v>3912</v>
      </c>
      <c r="Q1973" s="5" t="s">
        <v>827</v>
      </c>
      <c r="R1973" s="5" t="s">
        <v>8045</v>
      </c>
      <c r="S1973" s="5" t="s">
        <v>8046</v>
      </c>
      <c r="T1973" s="2" t="s">
        <v>31600</v>
      </c>
      <c r="U1973" s="6" t="s">
        <v>15778</v>
      </c>
      <c r="V1973" s="6"/>
      <c r="W1973" s="6" t="s">
        <v>20</v>
      </c>
      <c r="X1973" s="6" t="s">
        <v>15779</v>
      </c>
      <c r="Y1973" s="6">
        <v>2</v>
      </c>
      <c r="Z1973" s="6" t="s">
        <v>15780</v>
      </c>
      <c r="AA1973" s="6" t="s">
        <v>15787</v>
      </c>
      <c r="AB1973" s="6" t="s">
        <v>17732</v>
      </c>
      <c r="AC1973" s="6" t="s">
        <v>17733</v>
      </c>
      <c r="AD1973" s="6" t="s">
        <v>17734</v>
      </c>
      <c r="AE1973" s="7" t="s">
        <v>47</v>
      </c>
      <c r="AF1973" s="7" t="s">
        <v>17735</v>
      </c>
      <c r="AG1973" s="7"/>
      <c r="AH1973" s="7" t="s">
        <v>17736</v>
      </c>
      <c r="AI1973" s="7" t="s">
        <v>17733</v>
      </c>
      <c r="AJ1973" s="8" t="s">
        <v>17737</v>
      </c>
      <c r="AK1973" s="8" t="s">
        <v>17738</v>
      </c>
      <c r="AL1973" s="8" t="s">
        <v>29953</v>
      </c>
      <c r="AM1973" s="8" t="s">
        <v>17733</v>
      </c>
      <c r="AN1973" s="72" t="s">
        <v>31567</v>
      </c>
    </row>
    <row r="1974" spans="2:40" ht="30" hidden="1">
      <c r="B1974" s="85" t="str">
        <f>IF(AND(OR(W1974='Haladó kereső'!$E$15,'Haladó kereső'!$E$15=""),OR(T1974='Haladó kereső'!$E$14,'Haladó kereső'!$E$14=""),OR(O1974&gt;='Haladó kereső'!$E$12,'Haladó kereső'!$E$12=""),OR(U1974='Haladó kereső'!$E$16,'Haladó kereső'!$E$16=""),OR(O1974&lt;='Haladó kereső'!$E$13,'Haladó kereső'!$E$13=""),OR(Y1974='Haladó kereső'!$E$17,'Haladó kereső'!$E$17=""),OR(S1974='Haladó kereső'!$E$10,'Haladó kereső'!$E$10=""),OR(Q1974='Haladó kereső'!$E$9,'Haladó kereső'!$E$9="",'Haladó kereső'!$E$9="összes"),OR(J1974='Haladó kereső'!$E$11,'Haladó kereső'!$E$11="")),"megfelel a választott feltételeknek","-")</f>
        <v>megfelel a választott feltételeknek</v>
      </c>
      <c r="D1974" s="5" t="s">
        <v>10659</v>
      </c>
      <c r="E1974" s="1">
        <v>18.635533333333331</v>
      </c>
      <c r="F1974" s="1">
        <v>46.973166666666671</v>
      </c>
      <c r="G1974" s="5"/>
      <c r="H1974" s="5" t="s">
        <v>17739</v>
      </c>
      <c r="I1974" s="5">
        <v>32364</v>
      </c>
      <c r="J1974" s="5" t="s">
        <v>35</v>
      </c>
      <c r="K1974" s="5" t="s">
        <v>3</v>
      </c>
      <c r="L1974" s="5" t="s">
        <v>3</v>
      </c>
      <c r="M1974" s="5" t="s">
        <v>3</v>
      </c>
      <c r="N1974" s="5">
        <v>1069</v>
      </c>
      <c r="O1974" s="5">
        <v>1071</v>
      </c>
      <c r="P1974" s="5">
        <v>3245</v>
      </c>
      <c r="Q1974" s="5" t="s">
        <v>4</v>
      </c>
      <c r="R1974" s="5" t="s">
        <v>483</v>
      </c>
      <c r="S1974" s="5" t="s">
        <v>484</v>
      </c>
      <c r="T1974" s="2" t="s">
        <v>31600</v>
      </c>
      <c r="U1974" s="6" t="s">
        <v>10659</v>
      </c>
      <c r="V1974" s="6"/>
      <c r="W1974" s="6" t="s">
        <v>20</v>
      </c>
      <c r="X1974" s="6" t="s">
        <v>10660</v>
      </c>
      <c r="Y1974" s="6">
        <v>2</v>
      </c>
      <c r="Z1974" s="6" t="s">
        <v>10661</v>
      </c>
      <c r="AA1974" s="6" t="s">
        <v>17740</v>
      </c>
      <c r="AB1974" s="6" t="s">
        <v>17741</v>
      </c>
      <c r="AC1974" s="6" t="s">
        <v>17742</v>
      </c>
      <c r="AD1974" s="6" t="s">
        <v>17743</v>
      </c>
      <c r="AE1974" s="7" t="s">
        <v>47</v>
      </c>
      <c r="AF1974" s="7" t="s">
        <v>10623</v>
      </c>
      <c r="AG1974" s="7"/>
      <c r="AH1974" s="7" t="s">
        <v>29954</v>
      </c>
      <c r="AI1974" s="7" t="s">
        <v>17744</v>
      </c>
      <c r="AJ1974" s="8" t="s">
        <v>10667</v>
      </c>
      <c r="AK1974" s="8" t="s">
        <v>10668</v>
      </c>
      <c r="AL1974" s="8" t="s">
        <v>28843</v>
      </c>
      <c r="AM1974" s="8" t="s">
        <v>10669</v>
      </c>
      <c r="AN1974" s="72" t="s">
        <v>31567</v>
      </c>
    </row>
    <row r="1975" spans="2:40" ht="30" hidden="1">
      <c r="B1975" s="85" t="str">
        <f>IF(AND(OR(W1975='Haladó kereső'!$E$15,'Haladó kereső'!$E$15=""),OR(T1975='Haladó kereső'!$E$14,'Haladó kereső'!$E$14=""),OR(O1975&gt;='Haladó kereső'!$E$12,'Haladó kereső'!$E$12=""),OR(U1975='Haladó kereső'!$E$16,'Haladó kereső'!$E$16=""),OR(O1975&lt;='Haladó kereső'!$E$13,'Haladó kereső'!$E$13=""),OR(Y1975='Haladó kereső'!$E$17,'Haladó kereső'!$E$17=""),OR(S1975='Haladó kereső'!$E$10,'Haladó kereső'!$E$10=""),OR(Q1975='Haladó kereső'!$E$9,'Haladó kereső'!$E$9="",'Haladó kereső'!$E$9="összes"),OR(J1975='Haladó kereső'!$E$11,'Haladó kereső'!$E$11="")),"megfelel a választott feltételeknek","-")</f>
        <v>megfelel a választott feltételeknek</v>
      </c>
      <c r="D1975" s="5" t="s">
        <v>17745</v>
      </c>
      <c r="E1975" s="1">
        <v>16.770166666666665</v>
      </c>
      <c r="F1975" s="1">
        <v>47.5595</v>
      </c>
      <c r="G1975" s="5"/>
      <c r="H1975" s="5" t="s">
        <v>17746</v>
      </c>
      <c r="I1975" s="5">
        <v>32939</v>
      </c>
      <c r="J1975" s="5" t="s">
        <v>35</v>
      </c>
      <c r="K1975" s="5" t="s">
        <v>3</v>
      </c>
      <c r="L1975" s="5" t="s">
        <v>3</v>
      </c>
      <c r="M1975" s="5" t="s">
        <v>3</v>
      </c>
      <c r="N1975" s="5">
        <v>1032</v>
      </c>
      <c r="O1975" s="5">
        <v>1037</v>
      </c>
      <c r="P1975" s="5">
        <v>1924</v>
      </c>
      <c r="Q1975" s="5" t="s">
        <v>136</v>
      </c>
      <c r="R1975" s="5" t="s">
        <v>371</v>
      </c>
      <c r="S1975" s="5" t="s">
        <v>372</v>
      </c>
      <c r="T1975" s="2" t="s">
        <v>31600</v>
      </c>
      <c r="U1975" s="6" t="s">
        <v>7658</v>
      </c>
      <c r="V1975" s="6"/>
      <c r="W1975" s="6" t="s">
        <v>40</v>
      </c>
      <c r="X1975" s="6" t="s">
        <v>7659</v>
      </c>
      <c r="Y1975" s="6">
        <v>5</v>
      </c>
      <c r="Z1975" s="6" t="s">
        <v>7660</v>
      </c>
      <c r="AA1975" s="6" t="s">
        <v>17747</v>
      </c>
      <c r="AB1975" s="6" t="s">
        <v>17748</v>
      </c>
      <c r="AC1975" s="6" t="s">
        <v>17749</v>
      </c>
      <c r="AD1975" s="6" t="s">
        <v>17750</v>
      </c>
      <c r="AE1975" s="7" t="s">
        <v>47</v>
      </c>
      <c r="AF1975" s="7" t="s">
        <v>17751</v>
      </c>
      <c r="AG1975" s="7"/>
      <c r="AH1975" s="7" t="s">
        <v>29955</v>
      </c>
      <c r="AI1975" s="7" t="s">
        <v>17749</v>
      </c>
      <c r="AJ1975" s="8" t="s">
        <v>7667</v>
      </c>
      <c r="AK1975" s="8" t="s">
        <v>7668</v>
      </c>
      <c r="AL1975" s="8" t="s">
        <v>28402</v>
      </c>
      <c r="AM1975" s="8" t="s">
        <v>7669</v>
      </c>
      <c r="AN1975" s="72" t="s">
        <v>31567</v>
      </c>
    </row>
    <row r="1976" spans="2:40" ht="15.75" hidden="1">
      <c r="B1976" s="85" t="str">
        <f>IF(AND(OR(W1976='Haladó kereső'!$E$15,'Haladó kereső'!$E$15=""),OR(T1976='Haladó kereső'!$E$14,'Haladó kereső'!$E$14=""),OR(O1976&gt;='Haladó kereső'!$E$12,'Haladó kereső'!$E$12=""),OR(U1976='Haladó kereső'!$E$16,'Haladó kereső'!$E$16=""),OR(O1976&lt;='Haladó kereső'!$E$13,'Haladó kereső'!$E$13=""),OR(Y1976='Haladó kereső'!$E$17,'Haladó kereső'!$E$17=""),OR(S1976='Haladó kereső'!$E$10,'Haladó kereső'!$E$10=""),OR(Q1976='Haladó kereső'!$E$9,'Haladó kereső'!$E$9="",'Haladó kereső'!$E$9="összes"),OR(J1976='Haladó kereső'!$E$11,'Haladó kereső'!$E$11="")),"megfelel a választott feltételeknek","-")</f>
        <v>megfelel a választott feltételeknek</v>
      </c>
      <c r="D1976" s="5" t="s">
        <v>1270</v>
      </c>
      <c r="E1976" s="1">
        <v>20.487033333333333</v>
      </c>
      <c r="F1976" s="1">
        <v>46.583833333333338</v>
      </c>
      <c r="G1976" s="5"/>
      <c r="H1976" s="5" t="s">
        <v>17753</v>
      </c>
      <c r="I1976" s="5">
        <v>17233</v>
      </c>
      <c r="J1976" s="5" t="s">
        <v>35</v>
      </c>
      <c r="K1976" s="5" t="s">
        <v>555</v>
      </c>
      <c r="L1976" s="5" t="s">
        <v>3</v>
      </c>
      <c r="M1976" s="5" t="s">
        <v>3</v>
      </c>
      <c r="N1976" s="5">
        <v>3078</v>
      </c>
      <c r="O1976" s="5">
        <v>3048</v>
      </c>
      <c r="P1976" s="5">
        <v>7508</v>
      </c>
      <c r="Q1976" s="5" t="s">
        <v>556</v>
      </c>
      <c r="R1976" s="5" t="s">
        <v>1268</v>
      </c>
      <c r="S1976" s="5" t="s">
        <v>1269</v>
      </c>
      <c r="T1976" s="2" t="s">
        <v>31600</v>
      </c>
      <c r="U1976" s="6" t="s">
        <v>1270</v>
      </c>
      <c r="V1976" s="6"/>
      <c r="W1976" s="6" t="s">
        <v>20</v>
      </c>
      <c r="X1976" s="6" t="s">
        <v>1271</v>
      </c>
      <c r="Y1976" s="6">
        <v>2</v>
      </c>
      <c r="Z1976" s="6" t="s">
        <v>1272</v>
      </c>
      <c r="AA1976" s="6" t="s">
        <v>1280</v>
      </c>
      <c r="AB1976" s="6" t="s">
        <v>17754</v>
      </c>
      <c r="AC1976" s="6" t="s">
        <v>17755</v>
      </c>
      <c r="AD1976" s="6" t="s">
        <v>17756</v>
      </c>
      <c r="AE1976" s="7" t="s">
        <v>47</v>
      </c>
      <c r="AF1976" s="7" t="s">
        <v>17757</v>
      </c>
      <c r="AG1976" s="7"/>
      <c r="AH1976" s="7" t="s">
        <v>29956</v>
      </c>
      <c r="AI1976" s="7" t="s">
        <v>17755</v>
      </c>
      <c r="AJ1976" s="8" t="s">
        <v>1279</v>
      </c>
      <c r="AK1976" s="8" t="s">
        <v>1280</v>
      </c>
      <c r="AL1976" s="8" t="s">
        <v>29957</v>
      </c>
      <c r="AM1976" s="8" t="s">
        <v>17758</v>
      </c>
      <c r="AN1976" s="72" t="s">
        <v>31567</v>
      </c>
    </row>
    <row r="1977" spans="2:40" ht="15.75" hidden="1">
      <c r="B1977" s="85" t="str">
        <f>IF(AND(OR(W1977='Haladó kereső'!$E$15,'Haladó kereső'!$E$15=""),OR(T1977='Haladó kereső'!$E$14,'Haladó kereső'!$E$14=""),OR(O1977&gt;='Haladó kereső'!$E$12,'Haladó kereső'!$E$12=""),OR(U1977='Haladó kereső'!$E$16,'Haladó kereső'!$E$16=""),OR(O1977&lt;='Haladó kereső'!$E$13,'Haladó kereső'!$E$13=""),OR(Y1977='Haladó kereső'!$E$17,'Haladó kereső'!$E$17=""),OR(S1977='Haladó kereső'!$E$10,'Haladó kereső'!$E$10=""),OR(Q1977='Haladó kereső'!$E$9,'Haladó kereső'!$E$9="",'Haladó kereső'!$E$9="összes"),OR(J1977='Haladó kereső'!$E$11,'Haladó kereső'!$E$11="")),"megfelel a választott feltételeknek","-")</f>
        <v>megfelel a választott feltételeknek</v>
      </c>
      <c r="D1977" s="5" t="s">
        <v>17759</v>
      </c>
      <c r="E1977" s="1">
        <v>18.4559</v>
      </c>
      <c r="F1977" s="1">
        <v>46.284333333333329</v>
      </c>
      <c r="G1977" s="5"/>
      <c r="H1977" s="5" t="s">
        <v>17760</v>
      </c>
      <c r="I1977" s="5">
        <v>14030</v>
      </c>
      <c r="J1977" s="5" t="s">
        <v>2</v>
      </c>
      <c r="K1977" s="5" t="s">
        <v>3</v>
      </c>
      <c r="L1977" s="5" t="s">
        <v>3</v>
      </c>
      <c r="M1977" s="5" t="s">
        <v>3</v>
      </c>
      <c r="N1977" s="5">
        <v>2364</v>
      </c>
      <c r="O1977" s="5">
        <v>2369</v>
      </c>
      <c r="P1977" s="5">
        <v>1067</v>
      </c>
      <c r="Q1977" s="5" t="s">
        <v>750</v>
      </c>
      <c r="R1977" s="5" t="s">
        <v>1117</v>
      </c>
      <c r="S1977" s="5" t="s">
        <v>1118</v>
      </c>
      <c r="T1977" s="2" t="s">
        <v>31599</v>
      </c>
      <c r="U1977" s="6" t="s">
        <v>3</v>
      </c>
      <c r="V1977" s="6"/>
      <c r="W1977" s="6" t="s">
        <v>7</v>
      </c>
      <c r="X1977" s="6" t="s">
        <v>3</v>
      </c>
      <c r="Y1977" s="6" t="s">
        <v>3</v>
      </c>
      <c r="Z1977" s="6" t="s">
        <v>3</v>
      </c>
      <c r="AA1977" s="6" t="s">
        <v>17761</v>
      </c>
      <c r="AB1977" s="6" t="s">
        <v>3</v>
      </c>
      <c r="AC1977" s="6" t="s">
        <v>17762</v>
      </c>
      <c r="AD1977" s="6" t="s">
        <v>17763</v>
      </c>
      <c r="AE1977" s="7" t="s">
        <v>47</v>
      </c>
      <c r="AF1977" s="7" t="s">
        <v>17764</v>
      </c>
      <c r="AG1977" s="7"/>
      <c r="AH1977" s="7" t="s">
        <v>29958</v>
      </c>
      <c r="AI1977" s="7" t="s">
        <v>17765</v>
      </c>
      <c r="AJ1977" s="8" t="s">
        <v>17766</v>
      </c>
      <c r="AK1977" s="8" t="s">
        <v>17767</v>
      </c>
      <c r="AL1977" s="8" t="s">
        <v>29959</v>
      </c>
      <c r="AM1977" s="8" t="s">
        <v>17768</v>
      </c>
      <c r="AN1977" s="72" t="s">
        <v>31567</v>
      </c>
    </row>
    <row r="1978" spans="2:40" ht="15.75" hidden="1">
      <c r="B1978" s="85" t="str">
        <f>IF(AND(OR(W1978='Haladó kereső'!$E$15,'Haladó kereső'!$E$15=""),OR(T1978='Haladó kereső'!$E$14,'Haladó kereső'!$E$14=""),OR(O1978&gt;='Haladó kereső'!$E$12,'Haladó kereső'!$E$12=""),OR(U1978='Haladó kereső'!$E$16,'Haladó kereső'!$E$16=""),OR(O1978&lt;='Haladó kereső'!$E$13,'Haladó kereső'!$E$13=""),OR(Y1978='Haladó kereső'!$E$17,'Haladó kereső'!$E$17=""),OR(S1978='Haladó kereső'!$E$10,'Haladó kereső'!$E$10=""),OR(Q1978='Haladó kereső'!$E$9,'Haladó kereső'!$E$9="",'Haladó kereső'!$E$9="összes"),OR(J1978='Haladó kereső'!$E$11,'Haladó kereső'!$E$11="")),"megfelel a választott feltételeknek","-")</f>
        <v>megfelel a választott feltételeknek</v>
      </c>
      <c r="D1978" s="5" t="s">
        <v>17769</v>
      </c>
      <c r="E1978" s="1">
        <v>18.956</v>
      </c>
      <c r="F1978" s="1">
        <v>47.787733333333328</v>
      </c>
      <c r="G1978" s="5"/>
      <c r="H1978" s="5" t="s">
        <v>17770</v>
      </c>
      <c r="I1978" s="5">
        <v>31732</v>
      </c>
      <c r="J1978" s="5" t="s">
        <v>2</v>
      </c>
      <c r="K1978" s="5" t="s">
        <v>3</v>
      </c>
      <c r="L1978" s="5" t="s">
        <v>3</v>
      </c>
      <c r="M1978" s="5" t="s">
        <v>3</v>
      </c>
      <c r="N1978" s="5">
        <v>4898</v>
      </c>
      <c r="O1978" s="5">
        <v>4876</v>
      </c>
      <c r="P1978" s="5">
        <v>3432</v>
      </c>
      <c r="Q1978" s="5" t="s">
        <v>163</v>
      </c>
      <c r="R1978" s="5" t="s">
        <v>3481</v>
      </c>
      <c r="S1978" s="5" t="s">
        <v>3482</v>
      </c>
      <c r="T1978" s="2" t="s">
        <v>31599</v>
      </c>
      <c r="U1978" s="6" t="s">
        <v>3</v>
      </c>
      <c r="V1978" s="6"/>
      <c r="W1978" s="6" t="s">
        <v>7</v>
      </c>
      <c r="X1978" s="6" t="s">
        <v>3</v>
      </c>
      <c r="Y1978" s="6" t="s">
        <v>3</v>
      </c>
      <c r="Z1978" s="6" t="s">
        <v>3</v>
      </c>
      <c r="AA1978" s="6" t="s">
        <v>17771</v>
      </c>
      <c r="AB1978" s="6" t="s">
        <v>3</v>
      </c>
      <c r="AC1978" s="6" t="s">
        <v>3</v>
      </c>
      <c r="AD1978" s="6" t="s">
        <v>17772</v>
      </c>
      <c r="AE1978" s="7" t="s">
        <v>47</v>
      </c>
      <c r="AF1978" s="7" t="s">
        <v>17773</v>
      </c>
      <c r="AG1978" s="7"/>
      <c r="AH1978" s="7" t="s">
        <v>29960</v>
      </c>
      <c r="AI1978" s="7" t="s">
        <v>17774</v>
      </c>
      <c r="AJ1978" s="8" t="s">
        <v>17775</v>
      </c>
      <c r="AK1978" s="8" t="s">
        <v>17771</v>
      </c>
      <c r="AL1978" s="8" t="s">
        <v>29961</v>
      </c>
      <c r="AM1978" s="8" t="s">
        <v>17776</v>
      </c>
      <c r="AN1978" s="72" t="s">
        <v>31567</v>
      </c>
    </row>
    <row r="1979" spans="2:40" ht="30" hidden="1">
      <c r="B1979" s="85" t="str">
        <f>IF(AND(OR(W1979='Haladó kereső'!$E$15,'Haladó kereső'!$E$15=""),OR(T1979='Haladó kereső'!$E$14,'Haladó kereső'!$E$14=""),OR(O1979&gt;='Haladó kereső'!$E$12,'Haladó kereső'!$E$12=""),OR(U1979='Haladó kereső'!$E$16,'Haladó kereső'!$E$16=""),OR(O1979&lt;='Haladó kereső'!$E$13,'Haladó kereső'!$E$13=""),OR(Y1979='Haladó kereső'!$E$17,'Haladó kereső'!$E$17=""),OR(S1979='Haladó kereső'!$E$10,'Haladó kereső'!$E$10=""),OR(Q1979='Haladó kereső'!$E$9,'Haladó kereső'!$E$9="",'Haladó kereső'!$E$9="összes"),OR(J1979='Haladó kereső'!$E$11,'Haladó kereső'!$E$11="")),"megfelel a választott feltételeknek","-")</f>
        <v>megfelel a választott feltételeknek</v>
      </c>
      <c r="D1979" s="5" t="s">
        <v>17777</v>
      </c>
      <c r="E1979" s="1">
        <v>16.6539</v>
      </c>
      <c r="F1979" s="1">
        <v>46.988033333333334</v>
      </c>
      <c r="G1979" s="5"/>
      <c r="H1979" s="5" t="s">
        <v>17778</v>
      </c>
      <c r="I1979" s="5">
        <v>15060</v>
      </c>
      <c r="J1979" s="5" t="s">
        <v>35</v>
      </c>
      <c r="K1979" s="5" t="s">
        <v>3</v>
      </c>
      <c r="L1979" s="5" t="s">
        <v>3</v>
      </c>
      <c r="M1979" s="5" t="s">
        <v>3</v>
      </c>
      <c r="N1979" s="5">
        <v>126</v>
      </c>
      <c r="O1979" s="5">
        <v>128</v>
      </c>
      <c r="P1979" s="5">
        <v>676</v>
      </c>
      <c r="Q1979" s="5" t="s">
        <v>218</v>
      </c>
      <c r="R1979" s="5" t="s">
        <v>1695</v>
      </c>
      <c r="S1979" s="5" t="s">
        <v>1696</v>
      </c>
      <c r="T1979" s="2" t="s">
        <v>31600</v>
      </c>
      <c r="U1979" s="6" t="s">
        <v>7154</v>
      </c>
      <c r="V1979" s="6"/>
      <c r="W1979" s="6" t="s">
        <v>40</v>
      </c>
      <c r="X1979" s="6" t="s">
        <v>7155</v>
      </c>
      <c r="Y1979" s="6">
        <v>7</v>
      </c>
      <c r="Z1979" s="6" t="s">
        <v>7156</v>
      </c>
      <c r="AA1979" s="6" t="s">
        <v>17779</v>
      </c>
      <c r="AB1979" s="6">
        <v>0</v>
      </c>
      <c r="AC1979" s="6" t="s">
        <v>17780</v>
      </c>
      <c r="AD1979" s="6" t="s">
        <v>17781</v>
      </c>
      <c r="AE1979" s="7" t="s">
        <v>47</v>
      </c>
      <c r="AF1979" s="7" t="s">
        <v>17782</v>
      </c>
      <c r="AG1979" s="7"/>
      <c r="AH1979" s="7" t="s">
        <v>29962</v>
      </c>
      <c r="AI1979" s="7" t="s">
        <v>17783</v>
      </c>
      <c r="AJ1979" s="8" t="s">
        <v>7161</v>
      </c>
      <c r="AK1979" s="8" t="s">
        <v>7162</v>
      </c>
      <c r="AL1979" s="8" t="s">
        <v>28330</v>
      </c>
      <c r="AM1979" s="8" t="s">
        <v>7163</v>
      </c>
      <c r="AN1979" s="72" t="s">
        <v>31567</v>
      </c>
    </row>
    <row r="1980" spans="2:40" ht="15.75" hidden="1">
      <c r="B1980" s="85" t="str">
        <f>IF(AND(OR(W1980='Haladó kereső'!$E$15,'Haladó kereső'!$E$15=""),OR(T1980='Haladó kereső'!$E$14,'Haladó kereső'!$E$14=""),OR(O1980&gt;='Haladó kereső'!$E$12,'Haladó kereső'!$E$12=""),OR(U1980='Haladó kereső'!$E$16,'Haladó kereső'!$E$16=""),OR(O1980&lt;='Haladó kereső'!$E$13,'Haladó kereső'!$E$13=""),OR(Y1980='Haladó kereső'!$E$17,'Haladó kereső'!$E$17=""),OR(S1980='Haladó kereső'!$E$10,'Haladó kereső'!$E$10=""),OR(Q1980='Haladó kereső'!$E$9,'Haladó kereső'!$E$9="",'Haladó kereső'!$E$9="összes"),OR(J1980='Haladó kereső'!$E$11,'Haladó kereső'!$E$11="")),"megfelel a választott feltételeknek","-")</f>
        <v>megfelel a választott feltételeknek</v>
      </c>
      <c r="D1980" s="5" t="s">
        <v>3599</v>
      </c>
      <c r="E1980" s="1">
        <v>18.575866666666666</v>
      </c>
      <c r="F1980" s="1">
        <v>45.940133333333328</v>
      </c>
      <c r="G1980" s="5"/>
      <c r="H1980" s="5" t="s">
        <v>17784</v>
      </c>
      <c r="I1980" s="5">
        <v>14650</v>
      </c>
      <c r="J1980" s="5" t="s">
        <v>35</v>
      </c>
      <c r="K1980" s="5" t="s">
        <v>3</v>
      </c>
      <c r="L1980" s="5" t="s">
        <v>3</v>
      </c>
      <c r="M1980" s="5" t="s">
        <v>3</v>
      </c>
      <c r="N1980" s="5">
        <v>713</v>
      </c>
      <c r="O1980" s="5">
        <v>706</v>
      </c>
      <c r="P1980" s="5">
        <v>2434</v>
      </c>
      <c r="Q1980" s="5" t="s">
        <v>36</v>
      </c>
      <c r="R1980" s="5" t="s">
        <v>2624</v>
      </c>
      <c r="S1980" s="5" t="s">
        <v>2625</v>
      </c>
      <c r="T1980" s="2" t="s">
        <v>31600</v>
      </c>
      <c r="U1980" s="6" t="s">
        <v>3599</v>
      </c>
      <c r="V1980" s="6"/>
      <c r="W1980" s="6" t="s">
        <v>20</v>
      </c>
      <c r="X1980" s="6" t="s">
        <v>3600</v>
      </c>
      <c r="Y1980" s="6">
        <v>7</v>
      </c>
      <c r="Z1980" s="6" t="s">
        <v>3601</v>
      </c>
      <c r="AA1980" s="6" t="s">
        <v>3607</v>
      </c>
      <c r="AB1980" s="6" t="s">
        <v>3608</v>
      </c>
      <c r="AC1980" s="6" t="s">
        <v>17785</v>
      </c>
      <c r="AD1980" s="6" t="s">
        <v>17786</v>
      </c>
      <c r="AE1980" s="7" t="s">
        <v>47</v>
      </c>
      <c r="AF1980" s="7" t="s">
        <v>17787</v>
      </c>
      <c r="AG1980" s="7"/>
      <c r="AH1980" s="7" t="s">
        <v>3608</v>
      </c>
      <c r="AI1980" s="7" t="s">
        <v>17785</v>
      </c>
      <c r="AJ1980" s="8" t="s">
        <v>3606</v>
      </c>
      <c r="AK1980" s="8" t="s">
        <v>3607</v>
      </c>
      <c r="AL1980" s="8" t="s">
        <v>3608</v>
      </c>
      <c r="AM1980" s="8" t="s">
        <v>3609</v>
      </c>
      <c r="AN1980" s="72" t="s">
        <v>31567</v>
      </c>
    </row>
    <row r="1981" spans="2:40" ht="30" hidden="1">
      <c r="B1981" s="85" t="str">
        <f>IF(AND(OR(W1981='Haladó kereső'!$E$15,'Haladó kereső'!$E$15=""),OR(T1981='Haladó kereső'!$E$14,'Haladó kereső'!$E$14=""),OR(O1981&gt;='Haladó kereső'!$E$12,'Haladó kereső'!$E$12=""),OR(U1981='Haladó kereső'!$E$16,'Haladó kereső'!$E$16=""),OR(O1981&lt;='Haladó kereső'!$E$13,'Haladó kereső'!$E$13=""),OR(Y1981='Haladó kereső'!$E$17,'Haladó kereső'!$E$17=""),OR(S1981='Haladó kereső'!$E$10,'Haladó kereső'!$E$10=""),OR(Q1981='Haladó kereső'!$E$9,'Haladó kereső'!$E$9="",'Haladó kereső'!$E$9="összes"),OR(J1981='Haladó kereső'!$E$11,'Haladó kereső'!$E$11="")),"megfelel a választott feltételeknek","-")</f>
        <v>megfelel a választott feltételeknek</v>
      </c>
      <c r="D1981" s="5" t="s">
        <v>11405</v>
      </c>
      <c r="E1981" s="1">
        <v>19.089033333333333</v>
      </c>
      <c r="F1981" s="1">
        <v>48.004199999999997</v>
      </c>
      <c r="G1981" s="5"/>
      <c r="H1981" s="5" t="s">
        <v>17788</v>
      </c>
      <c r="I1981" s="5">
        <v>23986</v>
      </c>
      <c r="J1981" s="5" t="s">
        <v>35</v>
      </c>
      <c r="K1981" s="5" t="s">
        <v>3</v>
      </c>
      <c r="L1981" s="5" t="s">
        <v>3</v>
      </c>
      <c r="M1981" s="5" t="s">
        <v>3</v>
      </c>
      <c r="N1981" s="5">
        <v>2137</v>
      </c>
      <c r="O1981" s="5">
        <v>2112</v>
      </c>
      <c r="P1981" s="5">
        <v>4003</v>
      </c>
      <c r="Q1981" s="5" t="s">
        <v>827</v>
      </c>
      <c r="R1981" s="5" t="s">
        <v>828</v>
      </c>
      <c r="S1981" s="5" t="s">
        <v>829</v>
      </c>
      <c r="T1981" s="2" t="s">
        <v>31600</v>
      </c>
      <c r="U1981" s="6" t="s">
        <v>11405</v>
      </c>
      <c r="V1981" s="6"/>
      <c r="W1981" s="6" t="s">
        <v>20</v>
      </c>
      <c r="X1981" s="6" t="s">
        <v>11406</v>
      </c>
      <c r="Y1981" s="6">
        <v>3</v>
      </c>
      <c r="Z1981" s="6" t="s">
        <v>11407</v>
      </c>
      <c r="AA1981" s="6" t="s">
        <v>11413</v>
      </c>
      <c r="AB1981" s="6" t="s">
        <v>17789</v>
      </c>
      <c r="AC1981" s="6" t="s">
        <v>17790</v>
      </c>
      <c r="AD1981" s="6" t="s">
        <v>17791</v>
      </c>
      <c r="AE1981" s="7" t="s">
        <v>4580</v>
      </c>
      <c r="AF1981" s="7" t="s">
        <v>17792</v>
      </c>
      <c r="AG1981" s="7"/>
      <c r="AH1981" s="7" t="s">
        <v>29963</v>
      </c>
      <c r="AI1981" s="7" t="s">
        <v>17790</v>
      </c>
      <c r="AJ1981" s="8" t="s">
        <v>11412</v>
      </c>
      <c r="AK1981" s="8" t="s">
        <v>11413</v>
      </c>
      <c r="AL1981" s="8" t="s">
        <v>28957</v>
      </c>
      <c r="AM1981" s="8" t="s">
        <v>11414</v>
      </c>
      <c r="AN1981" s="72" t="s">
        <v>31567</v>
      </c>
    </row>
    <row r="1982" spans="2:40" ht="30" hidden="1">
      <c r="B1982" s="85" t="str">
        <f>IF(AND(OR(W1982='Haladó kereső'!$E$15,'Haladó kereső'!$E$15=""),OR(T1982='Haladó kereső'!$E$14,'Haladó kereső'!$E$14=""),OR(O1982&gt;='Haladó kereső'!$E$12,'Haladó kereső'!$E$12=""),OR(U1982='Haladó kereső'!$E$16,'Haladó kereső'!$E$16=""),OR(O1982&lt;='Haladó kereső'!$E$13,'Haladó kereső'!$E$13=""),OR(Y1982='Haladó kereső'!$E$17,'Haladó kereső'!$E$17=""),OR(S1982='Haladó kereső'!$E$10,'Haladó kereső'!$E$10=""),OR(Q1982='Haladó kereső'!$E$9,'Haladó kereső'!$E$9="",'Haladó kereső'!$E$9="összes"),OR(J1982='Haladó kereső'!$E$11,'Haladó kereső'!$E$11="")),"megfelel a választott feltételeknek","-")</f>
        <v>megfelel a választott feltételeknek</v>
      </c>
      <c r="D1982" s="5" t="s">
        <v>778</v>
      </c>
      <c r="E1982" s="1">
        <v>16.840633333333333</v>
      </c>
      <c r="F1982" s="1">
        <v>46.906199999999998</v>
      </c>
      <c r="G1982" s="5"/>
      <c r="H1982" s="5" t="s">
        <v>17793</v>
      </c>
      <c r="I1982" s="5">
        <v>28468</v>
      </c>
      <c r="J1982" s="5" t="s">
        <v>35</v>
      </c>
      <c r="K1982" s="5" t="s">
        <v>3</v>
      </c>
      <c r="L1982" s="5" t="s">
        <v>3</v>
      </c>
      <c r="M1982" s="5" t="s">
        <v>3</v>
      </c>
      <c r="N1982" s="5">
        <v>509</v>
      </c>
      <c r="O1982" s="5">
        <v>508</v>
      </c>
      <c r="P1982" s="5">
        <v>634</v>
      </c>
      <c r="Q1982" s="5" t="s">
        <v>569</v>
      </c>
      <c r="R1982" s="5" t="s">
        <v>570</v>
      </c>
      <c r="S1982" s="5" t="s">
        <v>571</v>
      </c>
      <c r="T1982" s="2" t="s">
        <v>31600</v>
      </c>
      <c r="U1982" s="6" t="s">
        <v>778</v>
      </c>
      <c r="V1982" s="6"/>
      <c r="W1982" s="6" t="s">
        <v>20</v>
      </c>
      <c r="X1982" s="6" t="s">
        <v>779</v>
      </c>
      <c r="Y1982" s="6">
        <v>9</v>
      </c>
      <c r="Z1982" s="6" t="s">
        <v>780</v>
      </c>
      <c r="AA1982" s="6" t="s">
        <v>17794</v>
      </c>
      <c r="AB1982" s="6" t="s">
        <v>789</v>
      </c>
      <c r="AC1982" s="6" t="s">
        <v>17795</v>
      </c>
      <c r="AD1982" s="6" t="s">
        <v>17796</v>
      </c>
      <c r="AE1982" s="7" t="s">
        <v>47</v>
      </c>
      <c r="AF1982" s="7" t="s">
        <v>17797</v>
      </c>
      <c r="AG1982" s="7"/>
      <c r="AH1982" s="7" t="s">
        <v>29964</v>
      </c>
      <c r="AI1982" s="7" t="s">
        <v>17798</v>
      </c>
      <c r="AJ1982" s="8" t="s">
        <v>787</v>
      </c>
      <c r="AK1982" s="8" t="s">
        <v>788</v>
      </c>
      <c r="AL1982" s="8" t="s">
        <v>27461</v>
      </c>
      <c r="AM1982" s="8" t="s">
        <v>790</v>
      </c>
      <c r="AN1982" s="72" t="s">
        <v>31567</v>
      </c>
    </row>
    <row r="1983" spans="2:40" ht="30" hidden="1">
      <c r="B1983" s="85" t="str">
        <f>IF(AND(OR(W1983='Haladó kereső'!$E$15,'Haladó kereső'!$E$15=""),OR(T1983='Haladó kereső'!$E$14,'Haladó kereső'!$E$14=""),OR(O1983&gt;='Haladó kereső'!$E$12,'Haladó kereső'!$E$12=""),OR(U1983='Haladó kereső'!$E$16,'Haladó kereső'!$E$16=""),OR(O1983&lt;='Haladó kereső'!$E$13,'Haladó kereső'!$E$13=""),OR(Y1983='Haladó kereső'!$E$17,'Haladó kereső'!$E$17=""),OR(S1983='Haladó kereső'!$E$10,'Haladó kereső'!$E$10=""),OR(Q1983='Haladó kereső'!$E$9,'Haladó kereső'!$E$9="",'Haladó kereső'!$E$9="összes"),OR(J1983='Haladó kereső'!$E$11,'Haladó kereső'!$E$11="")),"megfelel a választott feltételeknek","-")</f>
        <v>megfelel a választott feltételeknek</v>
      </c>
      <c r="D1983" s="5" t="s">
        <v>17799</v>
      </c>
      <c r="E1983" s="1">
        <v>18.454699999999999</v>
      </c>
      <c r="F1983" s="1">
        <v>46.140833333333333</v>
      </c>
      <c r="G1983" s="5"/>
      <c r="H1983" s="5" t="s">
        <v>17800</v>
      </c>
      <c r="I1983" s="5">
        <v>19877</v>
      </c>
      <c r="J1983" s="5" t="s">
        <v>35</v>
      </c>
      <c r="K1983" s="5" t="s">
        <v>3</v>
      </c>
      <c r="L1983" s="5" t="s">
        <v>3</v>
      </c>
      <c r="M1983" s="5" t="s">
        <v>3</v>
      </c>
      <c r="N1983" s="5">
        <v>422</v>
      </c>
      <c r="O1983" s="5">
        <v>411</v>
      </c>
      <c r="P1983" s="5">
        <v>713</v>
      </c>
      <c r="Q1983" s="5" t="s">
        <v>36</v>
      </c>
      <c r="R1983" s="5" t="s">
        <v>1154</v>
      </c>
      <c r="S1983" s="5" t="s">
        <v>1155</v>
      </c>
      <c r="T1983" s="2" t="s">
        <v>31600</v>
      </c>
      <c r="U1983" s="6" t="s">
        <v>8208</v>
      </c>
      <c r="V1983" s="6"/>
      <c r="W1983" s="6" t="s">
        <v>40</v>
      </c>
      <c r="X1983" s="6" t="s">
        <v>8209</v>
      </c>
      <c r="Y1983" s="6">
        <v>8</v>
      </c>
      <c r="Z1983" s="6" t="s">
        <v>8210</v>
      </c>
      <c r="AA1983" s="6" t="s">
        <v>17801</v>
      </c>
      <c r="AB1983" s="6" t="s">
        <v>17802</v>
      </c>
      <c r="AC1983" s="6" t="s">
        <v>17803</v>
      </c>
      <c r="AD1983" s="6" t="s">
        <v>17804</v>
      </c>
      <c r="AE1983" s="7" t="s">
        <v>47</v>
      </c>
      <c r="AF1983" s="7" t="s">
        <v>17805</v>
      </c>
      <c r="AG1983" s="7"/>
      <c r="AH1983" s="7" t="s">
        <v>29965</v>
      </c>
      <c r="AI1983" s="7" t="s">
        <v>17803</v>
      </c>
      <c r="AJ1983" s="8" t="s">
        <v>8217</v>
      </c>
      <c r="AK1983" s="8" t="s">
        <v>8218</v>
      </c>
      <c r="AL1983" s="8" t="s">
        <v>8316</v>
      </c>
      <c r="AM1983" s="8" t="s">
        <v>8219</v>
      </c>
      <c r="AN1983" s="72" t="s">
        <v>31567</v>
      </c>
    </row>
    <row r="1984" spans="2:40" ht="30" hidden="1">
      <c r="B1984" s="85" t="str">
        <f>IF(AND(OR(W1984='Haladó kereső'!$E$15,'Haladó kereső'!$E$15=""),OR(T1984='Haladó kereső'!$E$14,'Haladó kereső'!$E$14=""),OR(O1984&gt;='Haladó kereső'!$E$12,'Haladó kereső'!$E$12=""),OR(U1984='Haladó kereső'!$E$16,'Haladó kereső'!$E$16=""),OR(O1984&lt;='Haladó kereső'!$E$13,'Haladó kereső'!$E$13=""),OR(Y1984='Haladó kereső'!$E$17,'Haladó kereső'!$E$17=""),OR(S1984='Haladó kereső'!$E$10,'Haladó kereső'!$E$10=""),OR(Q1984='Haladó kereső'!$E$9,'Haladó kereső'!$E$9="",'Haladó kereső'!$E$9="összes"),OR(J1984='Haladó kereső'!$E$11,'Haladó kereső'!$E$11="")),"megfelel a választott feltételeknek","-")</f>
        <v>megfelel a választott feltételeknek</v>
      </c>
      <c r="D1984" s="5" t="s">
        <v>2802</v>
      </c>
      <c r="E1984" s="1">
        <v>17.900199999999998</v>
      </c>
      <c r="F1984" s="1">
        <v>46.041133333333335</v>
      </c>
      <c r="G1984" s="5"/>
      <c r="H1984" s="5" t="s">
        <v>17806</v>
      </c>
      <c r="I1984" s="5">
        <v>27164</v>
      </c>
      <c r="J1984" s="5" t="s">
        <v>35</v>
      </c>
      <c r="K1984" s="5" t="s">
        <v>3</v>
      </c>
      <c r="L1984" s="5" t="s">
        <v>3</v>
      </c>
      <c r="M1984" s="5" t="s">
        <v>3</v>
      </c>
      <c r="N1984" s="5">
        <v>648</v>
      </c>
      <c r="O1984" s="5">
        <v>667</v>
      </c>
      <c r="P1984" s="5">
        <v>1163</v>
      </c>
      <c r="Q1984" s="5" t="s">
        <v>36</v>
      </c>
      <c r="R1984" s="5" t="s">
        <v>588</v>
      </c>
      <c r="S1984" s="5" t="s">
        <v>589</v>
      </c>
      <c r="T1984" s="2" t="s">
        <v>31600</v>
      </c>
      <c r="U1984" s="6" t="s">
        <v>2802</v>
      </c>
      <c r="V1984" s="6"/>
      <c r="W1984" s="6" t="s">
        <v>20</v>
      </c>
      <c r="X1984" s="6" t="s">
        <v>2803</v>
      </c>
      <c r="Y1984" s="6">
        <v>10</v>
      </c>
      <c r="Z1984" s="6" t="s">
        <v>2804</v>
      </c>
      <c r="AA1984" s="6" t="s">
        <v>17807</v>
      </c>
      <c r="AB1984" s="6" t="s">
        <v>4012</v>
      </c>
      <c r="AC1984" s="6" t="s">
        <v>2812</v>
      </c>
      <c r="AD1984" s="6" t="s">
        <v>17808</v>
      </c>
      <c r="AE1984" s="7" t="s">
        <v>47</v>
      </c>
      <c r="AF1984" s="7" t="s">
        <v>17809</v>
      </c>
      <c r="AG1984" s="7"/>
      <c r="AH1984" s="7" t="s">
        <v>29966</v>
      </c>
      <c r="AI1984" s="7" t="s">
        <v>2812</v>
      </c>
      <c r="AJ1984" s="8" t="s">
        <v>2810</v>
      </c>
      <c r="AK1984" s="8" t="s">
        <v>2811</v>
      </c>
      <c r="AL1984" s="8" t="s">
        <v>4450</v>
      </c>
      <c r="AM1984" s="8" t="s">
        <v>2812</v>
      </c>
      <c r="AN1984" s="72" t="s">
        <v>31567</v>
      </c>
    </row>
    <row r="1985" spans="2:40" ht="30" hidden="1">
      <c r="B1985" s="85" t="str">
        <f>IF(AND(OR(W1985='Haladó kereső'!$E$15,'Haladó kereső'!$E$15=""),OR(T1985='Haladó kereső'!$E$14,'Haladó kereső'!$E$14=""),OR(O1985&gt;='Haladó kereső'!$E$12,'Haladó kereső'!$E$12=""),OR(U1985='Haladó kereső'!$E$16,'Haladó kereső'!$E$16=""),OR(O1985&lt;='Haladó kereső'!$E$13,'Haladó kereső'!$E$13=""),OR(Y1985='Haladó kereső'!$E$17,'Haladó kereső'!$E$17=""),OR(S1985='Haladó kereső'!$E$10,'Haladó kereső'!$E$10=""),OR(Q1985='Haladó kereső'!$E$9,'Haladó kereső'!$E$9="",'Haladó kereső'!$E$9="összes"),OR(J1985='Haladó kereső'!$E$11,'Haladó kereső'!$E$11="")),"megfelel a választott feltételeknek","-")</f>
        <v>megfelel a választott feltételeknek</v>
      </c>
      <c r="D1985" s="5" t="s">
        <v>17810</v>
      </c>
      <c r="E1985" s="1">
        <v>17.222666666666665</v>
      </c>
      <c r="F1985" s="1">
        <v>47.192733333333329</v>
      </c>
      <c r="G1985" s="5"/>
      <c r="H1985" s="5" t="s">
        <v>17811</v>
      </c>
      <c r="I1985" s="5">
        <v>21403</v>
      </c>
      <c r="J1985" s="5" t="s">
        <v>35</v>
      </c>
      <c r="K1985" s="5" t="s">
        <v>3</v>
      </c>
      <c r="L1985" s="5" t="s">
        <v>3</v>
      </c>
      <c r="M1985" s="5" t="s">
        <v>3</v>
      </c>
      <c r="N1985" s="5">
        <v>279</v>
      </c>
      <c r="O1985" s="5">
        <v>282</v>
      </c>
      <c r="P1985" s="5">
        <v>1016</v>
      </c>
      <c r="Q1985" s="5" t="s">
        <v>176</v>
      </c>
      <c r="R1985" s="5" t="s">
        <v>315</v>
      </c>
      <c r="S1985" s="5" t="s">
        <v>316</v>
      </c>
      <c r="T1985" s="2" t="s">
        <v>31600</v>
      </c>
      <c r="U1985" s="6" t="s">
        <v>1075</v>
      </c>
      <c r="V1985" s="6"/>
      <c r="W1985" s="6" t="s">
        <v>40</v>
      </c>
      <c r="X1985" s="6" t="s">
        <v>1076</v>
      </c>
      <c r="Y1985" s="6">
        <v>13</v>
      </c>
      <c r="Z1985" s="6" t="s">
        <v>1077</v>
      </c>
      <c r="AA1985" s="6" t="s">
        <v>17812</v>
      </c>
      <c r="AB1985" s="6" t="s">
        <v>14035</v>
      </c>
      <c r="AC1985" s="6" t="s">
        <v>17813</v>
      </c>
      <c r="AD1985" s="6" t="s">
        <v>1081</v>
      </c>
      <c r="AE1985" s="7" t="s">
        <v>47</v>
      </c>
      <c r="AF1985" s="7" t="s">
        <v>17814</v>
      </c>
      <c r="AG1985" s="7"/>
      <c r="AH1985" s="7" t="s">
        <v>29967</v>
      </c>
      <c r="AI1985" s="7" t="s">
        <v>17813</v>
      </c>
      <c r="AJ1985" s="8" t="s">
        <v>1083</v>
      </c>
      <c r="AK1985" s="8" t="s">
        <v>1084</v>
      </c>
      <c r="AL1985" s="8" t="s">
        <v>27501</v>
      </c>
      <c r="AM1985" s="8" t="s">
        <v>1086</v>
      </c>
      <c r="AN1985" s="72" t="s">
        <v>31567</v>
      </c>
    </row>
    <row r="1986" spans="2:40" ht="30" hidden="1">
      <c r="B1986" s="85" t="str">
        <f>IF(AND(OR(W1986='Haladó kereső'!$E$15,'Haladó kereső'!$E$15=""),OR(T1986='Haladó kereső'!$E$14,'Haladó kereső'!$E$14=""),OR(O1986&gt;='Haladó kereső'!$E$12,'Haladó kereső'!$E$12=""),OR(U1986='Haladó kereső'!$E$16,'Haladó kereső'!$E$16=""),OR(O1986&lt;='Haladó kereső'!$E$13,'Haladó kereső'!$E$13=""),OR(Y1986='Haladó kereső'!$E$17,'Haladó kereső'!$E$17=""),OR(S1986='Haladó kereső'!$E$10,'Haladó kereső'!$E$10=""),OR(Q1986='Haladó kereső'!$E$9,'Haladó kereső'!$E$9="",'Haladó kereső'!$E$9="összes"),OR(J1986='Haladó kereső'!$E$11,'Haladó kereső'!$E$11="")),"megfelel a választott feltételeknek","-")</f>
        <v>megfelel a választott feltételeknek</v>
      </c>
      <c r="D1986" s="5" t="s">
        <v>3681</v>
      </c>
      <c r="E1986" s="1">
        <v>21.326566666666665</v>
      </c>
      <c r="F1986" s="1">
        <v>47.2027</v>
      </c>
      <c r="G1986" s="5"/>
      <c r="H1986" s="5" t="s">
        <v>17815</v>
      </c>
      <c r="I1986" s="5">
        <v>6309</v>
      </c>
      <c r="J1986" s="5" t="s">
        <v>35</v>
      </c>
      <c r="K1986" s="5" t="s">
        <v>555</v>
      </c>
      <c r="L1986" s="5" t="s">
        <v>3</v>
      </c>
      <c r="M1986" s="5" t="s">
        <v>3</v>
      </c>
      <c r="N1986" s="5">
        <v>2221</v>
      </c>
      <c r="O1986" s="5">
        <v>2237</v>
      </c>
      <c r="P1986" s="5">
        <v>8538</v>
      </c>
      <c r="Q1986" s="5" t="s">
        <v>658</v>
      </c>
      <c r="R1986" s="5" t="s">
        <v>2678</v>
      </c>
      <c r="S1986" s="5" t="s">
        <v>2679</v>
      </c>
      <c r="T1986" s="2" t="s">
        <v>31600</v>
      </c>
      <c r="U1986" s="6" t="s">
        <v>3681</v>
      </c>
      <c r="V1986" s="6"/>
      <c r="W1986" s="6" t="s">
        <v>20</v>
      </c>
      <c r="X1986" s="6" t="s">
        <v>3682</v>
      </c>
      <c r="Y1986" s="6">
        <v>2</v>
      </c>
      <c r="Z1986" s="6" t="s">
        <v>3683</v>
      </c>
      <c r="AA1986" s="6" t="s">
        <v>17816</v>
      </c>
      <c r="AB1986" s="6" t="s">
        <v>17817</v>
      </c>
      <c r="AC1986" s="6" t="s">
        <v>17818</v>
      </c>
      <c r="AD1986" s="6" t="s">
        <v>17819</v>
      </c>
      <c r="AE1986" s="7" t="s">
        <v>47</v>
      </c>
      <c r="AF1986" s="7" t="s">
        <v>17820</v>
      </c>
      <c r="AG1986" s="7"/>
      <c r="AH1986" s="7" t="s">
        <v>29968</v>
      </c>
      <c r="AI1986" s="7" t="s">
        <v>17821</v>
      </c>
      <c r="AJ1986" s="8" t="s">
        <v>3689</v>
      </c>
      <c r="AK1986" s="8" t="s">
        <v>3690</v>
      </c>
      <c r="AL1986" s="8" t="s">
        <v>27849</v>
      </c>
      <c r="AM1986" s="8" t="s">
        <v>3691</v>
      </c>
      <c r="AN1986" s="72" t="s">
        <v>31567</v>
      </c>
    </row>
    <row r="1987" spans="2:40" ht="30" hidden="1">
      <c r="B1987" s="85" t="str">
        <f>IF(AND(OR(W1987='Haladó kereső'!$E$15,'Haladó kereső'!$E$15=""),OR(T1987='Haladó kereső'!$E$14,'Haladó kereső'!$E$14=""),OR(O1987&gt;='Haladó kereső'!$E$12,'Haladó kereső'!$E$12=""),OR(U1987='Haladó kereső'!$E$16,'Haladó kereső'!$E$16=""),OR(O1987&lt;='Haladó kereső'!$E$13,'Haladó kereső'!$E$13=""),OR(Y1987='Haladó kereső'!$E$17,'Haladó kereső'!$E$17=""),OR(S1987='Haladó kereső'!$E$10,'Haladó kereső'!$E$10=""),OR(Q1987='Haladó kereső'!$E$9,'Haladó kereső'!$E$9="",'Haladó kereső'!$E$9="összes"),OR(J1987='Haladó kereső'!$E$11,'Haladó kereső'!$E$11="")),"megfelel a választott feltételeknek","-")</f>
        <v>megfelel a választott feltételeknek</v>
      </c>
      <c r="D1987" s="5" t="s">
        <v>17822</v>
      </c>
      <c r="E1987" s="1">
        <v>17.109100000000002</v>
      </c>
      <c r="F1987" s="1">
        <v>46.61846666666667</v>
      </c>
      <c r="G1987" s="5"/>
      <c r="H1987" s="5" t="s">
        <v>17823</v>
      </c>
      <c r="I1987" s="5">
        <v>16513</v>
      </c>
      <c r="J1987" s="5" t="s">
        <v>35</v>
      </c>
      <c r="K1987" s="5" t="s">
        <v>3</v>
      </c>
      <c r="L1987" s="5" t="s">
        <v>3</v>
      </c>
      <c r="M1987" s="5" t="s">
        <v>3</v>
      </c>
      <c r="N1987" s="5">
        <v>518</v>
      </c>
      <c r="O1987" s="5">
        <v>517</v>
      </c>
      <c r="P1987" s="5">
        <v>1285</v>
      </c>
      <c r="Q1987" s="5" t="s">
        <v>569</v>
      </c>
      <c r="R1987" s="5" t="s">
        <v>844</v>
      </c>
      <c r="S1987" s="5" t="s">
        <v>845</v>
      </c>
      <c r="T1987" s="2" t="s">
        <v>31600</v>
      </c>
      <c r="U1987" s="6" t="s">
        <v>9461</v>
      </c>
      <c r="V1987" s="6"/>
      <c r="W1987" s="6" t="s">
        <v>40</v>
      </c>
      <c r="X1987" s="6" t="s">
        <v>9462</v>
      </c>
      <c r="Y1987" s="6">
        <v>6</v>
      </c>
      <c r="Z1987" s="6" t="s">
        <v>9463</v>
      </c>
      <c r="AA1987" s="6" t="s">
        <v>17824</v>
      </c>
      <c r="AB1987" s="6" t="s">
        <v>17825</v>
      </c>
      <c r="AC1987" s="6" t="s">
        <v>17826</v>
      </c>
      <c r="AD1987" s="6" t="s">
        <v>17827</v>
      </c>
      <c r="AE1987" s="7" t="s">
        <v>47</v>
      </c>
      <c r="AF1987" s="7" t="s">
        <v>17828</v>
      </c>
      <c r="AG1987" s="7"/>
      <c r="AH1987" s="7" t="s">
        <v>29969</v>
      </c>
      <c r="AI1987" s="7" t="s">
        <v>9466</v>
      </c>
      <c r="AJ1987" s="8" t="s">
        <v>9469</v>
      </c>
      <c r="AK1987" s="8" t="s">
        <v>9470</v>
      </c>
      <c r="AL1987" s="8" t="s">
        <v>28659</v>
      </c>
      <c r="AM1987" s="8" t="s">
        <v>9471</v>
      </c>
      <c r="AN1987" s="72" t="s">
        <v>31567</v>
      </c>
    </row>
    <row r="1988" spans="2:40" ht="45" hidden="1">
      <c r="B1988" s="85" t="str">
        <f>IF(AND(OR(W1988='Haladó kereső'!$E$15,'Haladó kereső'!$E$15=""),OR(T1988='Haladó kereső'!$E$14,'Haladó kereső'!$E$14=""),OR(O1988&gt;='Haladó kereső'!$E$12,'Haladó kereső'!$E$12=""),OR(U1988='Haladó kereső'!$E$16,'Haladó kereső'!$E$16=""),OR(O1988&lt;='Haladó kereső'!$E$13,'Haladó kereső'!$E$13=""),OR(Y1988='Haladó kereső'!$E$17,'Haladó kereső'!$E$17=""),OR(S1988='Haladó kereső'!$E$10,'Haladó kereső'!$E$10=""),OR(Q1988='Haladó kereső'!$E$9,'Haladó kereső'!$E$9="",'Haladó kereső'!$E$9="összes"),OR(J1988='Haladó kereső'!$E$11,'Haladó kereső'!$E$11="")),"megfelel a választott feltételeknek","-")</f>
        <v>megfelel a választott feltételeknek</v>
      </c>
      <c r="D1988" s="5" t="s">
        <v>17829</v>
      </c>
      <c r="E1988" s="1">
        <v>16.456099999999999</v>
      </c>
      <c r="F1988" s="1">
        <v>46.826466666666668</v>
      </c>
      <c r="G1988" s="5"/>
      <c r="H1988" s="5" t="s">
        <v>17830</v>
      </c>
      <c r="I1988" s="5">
        <v>29869</v>
      </c>
      <c r="J1988" s="5" t="s">
        <v>35</v>
      </c>
      <c r="K1988" s="5" t="s">
        <v>3</v>
      </c>
      <c r="L1988" s="5" t="s">
        <v>3</v>
      </c>
      <c r="M1988" s="5" t="s">
        <v>3</v>
      </c>
      <c r="N1988" s="5">
        <v>302</v>
      </c>
      <c r="O1988" s="5">
        <v>293</v>
      </c>
      <c r="P1988" s="5">
        <v>1611</v>
      </c>
      <c r="Q1988" s="5" t="s">
        <v>218</v>
      </c>
      <c r="R1988" s="5" t="s">
        <v>1695</v>
      </c>
      <c r="S1988" s="5" t="s">
        <v>1696</v>
      </c>
      <c r="T1988" s="2" t="s">
        <v>31600</v>
      </c>
      <c r="U1988" s="6" t="s">
        <v>1697</v>
      </c>
      <c r="V1988" s="6"/>
      <c r="W1988" s="6" t="s">
        <v>40</v>
      </c>
      <c r="X1988" s="6" t="s">
        <v>1698</v>
      </c>
      <c r="Y1988" s="6">
        <v>13</v>
      </c>
      <c r="Z1988" s="6" t="s">
        <v>1699</v>
      </c>
      <c r="AA1988" s="6" t="s">
        <v>17831</v>
      </c>
      <c r="AB1988" s="6">
        <v>0</v>
      </c>
      <c r="AC1988" s="6" t="s">
        <v>3</v>
      </c>
      <c r="AD1988" s="6" t="s">
        <v>3</v>
      </c>
      <c r="AE1988" s="7" t="s">
        <v>47</v>
      </c>
      <c r="AF1988" s="7" t="s">
        <v>17832</v>
      </c>
      <c r="AG1988" s="7"/>
      <c r="AH1988" s="7" t="s">
        <v>29970</v>
      </c>
      <c r="AI1988" s="7" t="s">
        <v>17833</v>
      </c>
      <c r="AJ1988" s="8" t="s">
        <v>1705</v>
      </c>
      <c r="AK1988" s="8" t="s">
        <v>1706</v>
      </c>
      <c r="AL1988" s="8" t="s">
        <v>28872</v>
      </c>
      <c r="AM1988" s="8" t="s">
        <v>1707</v>
      </c>
      <c r="AN1988" s="72" t="s">
        <v>31567</v>
      </c>
    </row>
    <row r="1989" spans="2:40" ht="30" hidden="1">
      <c r="B1989" s="85" t="str">
        <f>IF(AND(OR(W1989='Haladó kereső'!$E$15,'Haladó kereső'!$E$15=""),OR(T1989='Haladó kereső'!$E$14,'Haladó kereső'!$E$14=""),OR(O1989&gt;='Haladó kereső'!$E$12,'Haladó kereső'!$E$12=""),OR(U1989='Haladó kereső'!$E$16,'Haladó kereső'!$E$16=""),OR(O1989&lt;='Haladó kereső'!$E$13,'Haladó kereső'!$E$13=""),OR(Y1989='Haladó kereső'!$E$17,'Haladó kereső'!$E$17=""),OR(S1989='Haladó kereső'!$E$10,'Haladó kereső'!$E$10=""),OR(Q1989='Haladó kereső'!$E$9,'Haladó kereső'!$E$9="",'Haladó kereső'!$E$9="összes"),OR(J1989='Haladó kereső'!$E$11,'Haladó kereső'!$E$11="")),"megfelel a választott feltételeknek","-")</f>
        <v>megfelel a választott feltételeknek</v>
      </c>
      <c r="D1989" s="5" t="s">
        <v>5564</v>
      </c>
      <c r="E1989" s="1">
        <v>17.053000000000001</v>
      </c>
      <c r="F1989" s="1">
        <v>46.486733333333333</v>
      </c>
      <c r="G1989" s="5"/>
      <c r="H1989" s="5" t="s">
        <v>17834</v>
      </c>
      <c r="I1989" s="5">
        <v>14979</v>
      </c>
      <c r="J1989" s="5" t="s">
        <v>35</v>
      </c>
      <c r="K1989" s="5" t="s">
        <v>3</v>
      </c>
      <c r="L1989" s="5" t="s">
        <v>3</v>
      </c>
      <c r="M1989" s="5" t="s">
        <v>3</v>
      </c>
      <c r="N1989" s="5">
        <v>1139</v>
      </c>
      <c r="O1989" s="5">
        <v>1126</v>
      </c>
      <c r="P1989" s="5">
        <v>2699</v>
      </c>
      <c r="Q1989" s="5" t="s">
        <v>569</v>
      </c>
      <c r="R1989" s="5" t="s">
        <v>844</v>
      </c>
      <c r="S1989" s="5" t="s">
        <v>845</v>
      </c>
      <c r="T1989" s="2" t="s">
        <v>31600</v>
      </c>
      <c r="U1989" s="6" t="s">
        <v>5564</v>
      </c>
      <c r="V1989" s="6"/>
      <c r="W1989" s="6" t="s">
        <v>20</v>
      </c>
      <c r="X1989" s="6" t="s">
        <v>16776</v>
      </c>
      <c r="Y1989" s="6">
        <v>5</v>
      </c>
      <c r="Z1989" s="6" t="s">
        <v>5566</v>
      </c>
      <c r="AA1989" s="6" t="s">
        <v>17835</v>
      </c>
      <c r="AB1989" s="6" t="s">
        <v>5575</v>
      </c>
      <c r="AC1989" s="6" t="s">
        <v>17836</v>
      </c>
      <c r="AD1989" s="6" t="s">
        <v>17837</v>
      </c>
      <c r="AE1989" s="7" t="s">
        <v>47</v>
      </c>
      <c r="AF1989" s="7" t="s">
        <v>17838</v>
      </c>
      <c r="AG1989" s="7"/>
      <c r="AH1989" s="7" t="s">
        <v>29971</v>
      </c>
      <c r="AI1989" s="7" t="s">
        <v>17836</v>
      </c>
      <c r="AJ1989" s="8" t="s">
        <v>5573</v>
      </c>
      <c r="AK1989" s="8" t="s">
        <v>5574</v>
      </c>
      <c r="AL1989" s="8" t="s">
        <v>29972</v>
      </c>
      <c r="AM1989" s="8" t="s">
        <v>5576</v>
      </c>
      <c r="AN1989" s="72" t="s">
        <v>31567</v>
      </c>
    </row>
    <row r="1990" spans="2:40" ht="15.75" hidden="1">
      <c r="B1990" s="85" t="str">
        <f>IF(AND(OR(W1990='Haladó kereső'!$E$15,'Haladó kereső'!$E$15=""),OR(T1990='Haladó kereső'!$E$14,'Haladó kereső'!$E$14=""),OR(O1990&gt;='Haladó kereső'!$E$12,'Haladó kereső'!$E$12=""),OR(U1990='Haladó kereső'!$E$16,'Haladó kereső'!$E$16=""),OR(O1990&lt;='Haladó kereső'!$E$13,'Haladó kereső'!$E$13=""),OR(Y1990='Haladó kereső'!$E$17,'Haladó kereső'!$E$17=""),OR(S1990='Haladó kereső'!$E$10,'Haladó kereső'!$E$10=""),OR(Q1990='Haladó kereső'!$E$9,'Haladó kereső'!$E$9="",'Haladó kereső'!$E$9="összes"),OR(J1990='Haladó kereső'!$E$11,'Haladó kereső'!$E$11="")),"megfelel a választott feltételeknek","-")</f>
        <v>megfelel a választott feltételeknek</v>
      </c>
      <c r="D1990" s="5" t="s">
        <v>17839</v>
      </c>
      <c r="E1990" s="1">
        <v>19.851100000000002</v>
      </c>
      <c r="F1990" s="1">
        <v>47.759599999999999</v>
      </c>
      <c r="G1990" s="5"/>
      <c r="H1990" s="5" t="s">
        <v>17840</v>
      </c>
      <c r="I1990" s="5">
        <v>31486</v>
      </c>
      <c r="J1990" s="5" t="s">
        <v>35</v>
      </c>
      <c r="K1990" s="5" t="s">
        <v>3</v>
      </c>
      <c r="L1990" s="5" t="s">
        <v>3</v>
      </c>
      <c r="M1990" s="5" t="s">
        <v>3</v>
      </c>
      <c r="N1990" s="5">
        <v>3277</v>
      </c>
      <c r="O1990" s="5">
        <v>3271</v>
      </c>
      <c r="P1990" s="5">
        <v>3433</v>
      </c>
      <c r="Q1990" s="5" t="s">
        <v>56</v>
      </c>
      <c r="R1990" s="5" t="s">
        <v>57</v>
      </c>
      <c r="S1990" s="5" t="s">
        <v>58</v>
      </c>
      <c r="T1990" s="2" t="s">
        <v>31600</v>
      </c>
      <c r="U1990" s="6" t="s">
        <v>17839</v>
      </c>
      <c r="V1990" s="6"/>
      <c r="W1990" s="6" t="s">
        <v>20</v>
      </c>
      <c r="X1990" s="6" t="s">
        <v>17841</v>
      </c>
      <c r="Y1990" s="6">
        <v>2</v>
      </c>
      <c r="Z1990" s="6" t="s">
        <v>17842</v>
      </c>
      <c r="AA1990" s="6" t="s">
        <v>17843</v>
      </c>
      <c r="AB1990" s="6" t="s">
        <v>17844</v>
      </c>
      <c r="AC1990" s="6" t="s">
        <v>17845</v>
      </c>
      <c r="AD1990" s="6" t="s">
        <v>17846</v>
      </c>
      <c r="AE1990" s="7" t="s">
        <v>47</v>
      </c>
      <c r="AF1990" s="7" t="s">
        <v>17847</v>
      </c>
      <c r="AG1990" s="7"/>
      <c r="AH1990" s="7" t="s">
        <v>29973</v>
      </c>
      <c r="AI1990" s="7" t="s">
        <v>17845</v>
      </c>
      <c r="AJ1990" s="8" t="s">
        <v>17848</v>
      </c>
      <c r="AK1990" s="8" t="s">
        <v>17849</v>
      </c>
      <c r="AL1990" s="8" t="s">
        <v>29974</v>
      </c>
      <c r="AM1990" s="8" t="s">
        <v>17850</v>
      </c>
      <c r="AN1990" s="72" t="s">
        <v>31567</v>
      </c>
    </row>
    <row r="1991" spans="2:40" ht="30" hidden="1">
      <c r="B1991" s="85" t="str">
        <f>IF(AND(OR(W1991='Haladó kereső'!$E$15,'Haladó kereső'!$E$15=""),OR(T1991='Haladó kereső'!$E$14,'Haladó kereső'!$E$14=""),OR(O1991&gt;='Haladó kereső'!$E$12,'Haladó kereső'!$E$12=""),OR(U1991='Haladó kereső'!$E$16,'Haladó kereső'!$E$16=""),OR(O1991&lt;='Haladó kereső'!$E$13,'Haladó kereső'!$E$13=""),OR(Y1991='Haladó kereső'!$E$17,'Haladó kereső'!$E$17=""),OR(S1991='Haladó kereső'!$E$10,'Haladó kereső'!$E$10=""),OR(Q1991='Haladó kereső'!$E$9,'Haladó kereső'!$E$9="",'Haladó kereső'!$E$9="összes"),OR(J1991='Haladó kereső'!$E$11,'Haladó kereső'!$E$11="")),"megfelel a választott feltételeknek","-")</f>
        <v>megfelel a választott feltételeknek</v>
      </c>
      <c r="D1991" s="5" t="s">
        <v>17851</v>
      </c>
      <c r="E1991" s="1">
        <v>20.142333333333333</v>
      </c>
      <c r="F1991" s="1">
        <v>46.939133333333331</v>
      </c>
      <c r="G1991" s="5"/>
      <c r="H1991" s="5" t="s">
        <v>17852</v>
      </c>
      <c r="I1991" s="5">
        <v>6318</v>
      </c>
      <c r="J1991" s="5" t="s">
        <v>35</v>
      </c>
      <c r="K1991" s="5" t="s">
        <v>3</v>
      </c>
      <c r="L1991" s="5" t="s">
        <v>3</v>
      </c>
      <c r="M1991" s="5" t="s">
        <v>3</v>
      </c>
      <c r="N1991" s="5">
        <v>687</v>
      </c>
      <c r="O1991" s="5">
        <v>675</v>
      </c>
      <c r="P1991" s="5">
        <v>2979</v>
      </c>
      <c r="Q1991" s="5" t="s">
        <v>17</v>
      </c>
      <c r="R1991" s="5" t="s">
        <v>5310</v>
      </c>
      <c r="S1991" s="5" t="s">
        <v>5311</v>
      </c>
      <c r="T1991" s="2" t="s">
        <v>31600</v>
      </c>
      <c r="U1991" s="6" t="s">
        <v>17853</v>
      </c>
      <c r="V1991" s="6"/>
      <c r="W1991" s="6" t="s">
        <v>40</v>
      </c>
      <c r="X1991" s="6" t="s">
        <v>17854</v>
      </c>
      <c r="Y1991" s="6">
        <v>2</v>
      </c>
      <c r="Z1991" s="6" t="s">
        <v>17855</v>
      </c>
      <c r="AA1991" s="6" t="s">
        <v>17856</v>
      </c>
      <c r="AB1991" s="6" t="s">
        <v>17857</v>
      </c>
      <c r="AC1991" s="6" t="s">
        <v>17858</v>
      </c>
      <c r="AD1991" s="6" t="s">
        <v>17859</v>
      </c>
      <c r="AE1991" s="7" t="s">
        <v>47</v>
      </c>
      <c r="AF1991" s="7" t="s">
        <v>17860</v>
      </c>
      <c r="AG1991" s="7"/>
      <c r="AH1991" s="7" t="s">
        <v>29975</v>
      </c>
      <c r="AI1991" s="7" t="s">
        <v>17861</v>
      </c>
      <c r="AJ1991" s="8" t="s">
        <v>17862</v>
      </c>
      <c r="AK1991" s="8" t="s">
        <v>17863</v>
      </c>
      <c r="AL1991" s="8" t="s">
        <v>29976</v>
      </c>
      <c r="AM1991" s="8" t="s">
        <v>17864</v>
      </c>
      <c r="AN1991" s="72" t="s">
        <v>31567</v>
      </c>
    </row>
    <row r="1992" spans="2:40" ht="15.75" hidden="1">
      <c r="B1992" s="85" t="str">
        <f>IF(AND(OR(W1992='Haladó kereső'!$E$15,'Haladó kereső'!$E$15=""),OR(T1992='Haladó kereső'!$E$14,'Haladó kereső'!$E$14=""),OR(O1992&gt;='Haladó kereső'!$E$12,'Haladó kereső'!$E$12=""),OR(U1992='Haladó kereső'!$E$16,'Haladó kereső'!$E$16=""),OR(O1992&lt;='Haladó kereső'!$E$13,'Haladó kereső'!$E$13=""),OR(Y1992='Haladó kereső'!$E$17,'Haladó kereső'!$E$17=""),OR(S1992='Haladó kereső'!$E$10,'Haladó kereső'!$E$10=""),OR(Q1992='Haladó kereső'!$E$9,'Haladó kereső'!$E$9="",'Haladó kereső'!$E$9="összes"),OR(J1992='Haladó kereső'!$E$11,'Haladó kereső'!$E$11="")),"megfelel a választott feltételeknek","-")</f>
        <v>megfelel a választott feltételeknek</v>
      </c>
      <c r="D1992" s="5" t="s">
        <v>17865</v>
      </c>
      <c r="E1992" s="1">
        <v>21.923866666666669</v>
      </c>
      <c r="F1992" s="1">
        <v>48.336033333333333</v>
      </c>
      <c r="G1992" s="5"/>
      <c r="H1992" s="5" t="s">
        <v>17866</v>
      </c>
      <c r="I1992" s="5">
        <v>33181</v>
      </c>
      <c r="J1992" s="5" t="s">
        <v>35</v>
      </c>
      <c r="K1992" s="5" t="s">
        <v>3</v>
      </c>
      <c r="L1992" s="5" t="s">
        <v>3</v>
      </c>
      <c r="M1992" s="5" t="s">
        <v>3</v>
      </c>
      <c r="N1992" s="5">
        <v>723</v>
      </c>
      <c r="O1992" s="5">
        <v>709</v>
      </c>
      <c r="P1992" s="5">
        <v>2681</v>
      </c>
      <c r="Q1992" s="5" t="s">
        <v>69</v>
      </c>
      <c r="R1992" s="5" t="s">
        <v>3963</v>
      </c>
      <c r="S1992" s="5" t="s">
        <v>3964</v>
      </c>
      <c r="T1992" s="2" t="s">
        <v>31600</v>
      </c>
      <c r="U1992" s="6" t="s">
        <v>14056</v>
      </c>
      <c r="V1992" s="6"/>
      <c r="W1992" s="6" t="s">
        <v>40</v>
      </c>
      <c r="X1992" s="6" t="s">
        <v>14057</v>
      </c>
      <c r="Y1992" s="6">
        <v>4</v>
      </c>
      <c r="Z1992" s="6" t="s">
        <v>14058</v>
      </c>
      <c r="AA1992" s="6" t="s">
        <v>17867</v>
      </c>
      <c r="AB1992" s="6" t="s">
        <v>17868</v>
      </c>
      <c r="AC1992" s="6" t="s">
        <v>14060</v>
      </c>
      <c r="AD1992" s="6" t="s">
        <v>17869</v>
      </c>
      <c r="AE1992" s="7" t="s">
        <v>47</v>
      </c>
      <c r="AF1992" s="7" t="s">
        <v>17870</v>
      </c>
      <c r="AG1992" s="7"/>
      <c r="AH1992" s="7" t="s">
        <v>14062</v>
      </c>
      <c r="AI1992" s="7" t="s">
        <v>14060</v>
      </c>
      <c r="AJ1992" s="8" t="s">
        <v>14063</v>
      </c>
      <c r="AK1992" s="8" t="s">
        <v>14064</v>
      </c>
      <c r="AL1992" s="8" t="s">
        <v>14065</v>
      </c>
      <c r="AM1992" s="8" t="s">
        <v>14066</v>
      </c>
      <c r="AN1992" s="72" t="s">
        <v>31567</v>
      </c>
    </row>
    <row r="1993" spans="2:40" ht="30" hidden="1">
      <c r="B1993" s="85" t="str">
        <f>IF(AND(OR(W1993='Haladó kereső'!$E$15,'Haladó kereső'!$E$15=""),OR(T1993='Haladó kereső'!$E$14,'Haladó kereső'!$E$14=""),OR(O1993&gt;='Haladó kereső'!$E$12,'Haladó kereső'!$E$12=""),OR(U1993='Haladó kereső'!$E$16,'Haladó kereső'!$E$16=""),OR(O1993&lt;='Haladó kereső'!$E$13,'Haladó kereső'!$E$13=""),OR(Y1993='Haladó kereső'!$E$17,'Haladó kereső'!$E$17=""),OR(S1993='Haladó kereső'!$E$10,'Haladó kereső'!$E$10=""),OR(Q1993='Haladó kereső'!$E$9,'Haladó kereső'!$E$9="",'Haladó kereső'!$E$9="összes"),OR(J1993='Haladó kereső'!$E$11,'Haladó kereső'!$E$11="")),"megfelel a választott feltételeknek","-")</f>
        <v>megfelel a választott feltételeknek</v>
      </c>
      <c r="D1993" s="5" t="s">
        <v>17871</v>
      </c>
      <c r="E1993" s="1">
        <v>18.591133333333332</v>
      </c>
      <c r="F1993" s="1">
        <v>47.675266666666666</v>
      </c>
      <c r="G1993" s="5"/>
      <c r="H1993" s="5" t="s">
        <v>17872</v>
      </c>
      <c r="I1993" s="5">
        <v>27076</v>
      </c>
      <c r="J1993" s="5" t="s">
        <v>35</v>
      </c>
      <c r="K1993" s="5" t="s">
        <v>3</v>
      </c>
      <c r="L1993" s="5" t="s">
        <v>3</v>
      </c>
      <c r="M1993" s="5" t="s">
        <v>3</v>
      </c>
      <c r="N1993" s="5">
        <v>1526</v>
      </c>
      <c r="O1993" s="5">
        <v>1503</v>
      </c>
      <c r="P1993" s="5">
        <v>2478</v>
      </c>
      <c r="Q1993" s="5" t="s">
        <v>193</v>
      </c>
      <c r="R1993" s="5" t="s">
        <v>1059</v>
      </c>
      <c r="S1993" s="5" t="s">
        <v>1060</v>
      </c>
      <c r="T1993" s="2" t="s">
        <v>31600</v>
      </c>
      <c r="U1993" s="6" t="s">
        <v>1720</v>
      </c>
      <c r="V1993" s="6"/>
      <c r="W1993" s="6" t="s">
        <v>40</v>
      </c>
      <c r="X1993" s="6" t="s">
        <v>1722</v>
      </c>
      <c r="Y1993" s="6">
        <v>2</v>
      </c>
      <c r="Z1993" s="6" t="s">
        <v>1723</v>
      </c>
      <c r="AA1993" s="6" t="s">
        <v>17873</v>
      </c>
      <c r="AB1993" s="6" t="s">
        <v>17874</v>
      </c>
      <c r="AC1993" s="6" t="s">
        <v>17875</v>
      </c>
      <c r="AD1993" s="6" t="s">
        <v>17876</v>
      </c>
      <c r="AE1993" s="7" t="s">
        <v>47</v>
      </c>
      <c r="AF1993" s="7" t="s">
        <v>17877</v>
      </c>
      <c r="AG1993" s="7"/>
      <c r="AH1993" s="7" t="s">
        <v>29977</v>
      </c>
      <c r="AI1993" s="7" t="s">
        <v>17878</v>
      </c>
      <c r="AJ1993" s="8" t="s">
        <v>17879</v>
      </c>
      <c r="AK1993" s="8" t="s">
        <v>17880</v>
      </c>
      <c r="AL1993" s="8" t="s">
        <v>29978</v>
      </c>
      <c r="AM1993" s="8" t="s">
        <v>1732</v>
      </c>
      <c r="AN1993" s="72" t="s">
        <v>31567</v>
      </c>
    </row>
    <row r="1994" spans="2:40" ht="30" hidden="1">
      <c r="B1994" s="85" t="str">
        <f>IF(AND(OR(W1994='Haladó kereső'!$E$15,'Haladó kereső'!$E$15=""),OR(T1994='Haladó kereső'!$E$14,'Haladó kereső'!$E$14=""),OR(O1994&gt;='Haladó kereső'!$E$12,'Haladó kereső'!$E$12=""),OR(U1994='Haladó kereső'!$E$16,'Haladó kereső'!$E$16=""),OR(O1994&lt;='Haladó kereső'!$E$13,'Haladó kereső'!$E$13=""),OR(Y1994='Haladó kereső'!$E$17,'Haladó kereső'!$E$17=""),OR(S1994='Haladó kereső'!$E$10,'Haladó kereső'!$E$10=""),OR(Q1994='Haladó kereső'!$E$9,'Haladó kereső'!$E$9="",'Haladó kereső'!$E$9="összes"),OR(J1994='Haladó kereső'!$E$11,'Haladó kereső'!$E$11="")),"megfelel a választott feltételeknek","-")</f>
        <v>megfelel a választott feltételeknek</v>
      </c>
      <c r="D1994" s="5" t="s">
        <v>13107</v>
      </c>
      <c r="E1994" s="1">
        <v>17.059899999999999</v>
      </c>
      <c r="F1994" s="1">
        <v>47.258800000000001</v>
      </c>
      <c r="G1994" s="5"/>
      <c r="H1994" s="5" t="s">
        <v>17881</v>
      </c>
      <c r="I1994" s="5">
        <v>26143</v>
      </c>
      <c r="J1994" s="5" t="s">
        <v>35</v>
      </c>
      <c r="K1994" s="5" t="s">
        <v>3</v>
      </c>
      <c r="L1994" s="5" t="s">
        <v>3</v>
      </c>
      <c r="M1994" s="5" t="s">
        <v>3</v>
      </c>
      <c r="N1994" s="5">
        <v>984</v>
      </c>
      <c r="O1994" s="5">
        <v>980</v>
      </c>
      <c r="P1994" s="5">
        <v>1567</v>
      </c>
      <c r="Q1994" s="5" t="s">
        <v>218</v>
      </c>
      <c r="R1994" s="5" t="s">
        <v>3796</v>
      </c>
      <c r="S1994" s="5" t="s">
        <v>3797</v>
      </c>
      <c r="T1994" s="2" t="s">
        <v>31600</v>
      </c>
      <c r="U1994" s="6" t="s">
        <v>13107</v>
      </c>
      <c r="V1994" s="6"/>
      <c r="W1994" s="6" t="s">
        <v>20</v>
      </c>
      <c r="X1994" s="6" t="s">
        <v>13108</v>
      </c>
      <c r="Y1994" s="6">
        <v>4</v>
      </c>
      <c r="Z1994" s="6" t="s">
        <v>13109</v>
      </c>
      <c r="AA1994" s="6" t="s">
        <v>13117</v>
      </c>
      <c r="AB1994" s="6" t="s">
        <v>17882</v>
      </c>
      <c r="AC1994" s="6" t="s">
        <v>17883</v>
      </c>
      <c r="AD1994" s="6" t="s">
        <v>17884</v>
      </c>
      <c r="AE1994" s="7" t="s">
        <v>47</v>
      </c>
      <c r="AF1994" s="7" t="s">
        <v>17885</v>
      </c>
      <c r="AG1994" s="7"/>
      <c r="AH1994" s="7" t="s">
        <v>29979</v>
      </c>
      <c r="AI1994" s="7" t="s">
        <v>13118</v>
      </c>
      <c r="AJ1994" s="8" t="s">
        <v>13116</v>
      </c>
      <c r="AK1994" s="8" t="s">
        <v>13117</v>
      </c>
      <c r="AL1994" s="8" t="s">
        <v>29226</v>
      </c>
      <c r="AM1994" s="8" t="s">
        <v>13118</v>
      </c>
      <c r="AN1994" s="72" t="s">
        <v>31567</v>
      </c>
    </row>
    <row r="1995" spans="2:40" ht="30" hidden="1">
      <c r="B1995" s="85" t="str">
        <f>IF(AND(OR(W1995='Haladó kereső'!$E$15,'Haladó kereső'!$E$15=""),OR(T1995='Haladó kereső'!$E$14,'Haladó kereső'!$E$14=""),OR(O1995&gt;='Haladó kereső'!$E$12,'Haladó kereső'!$E$12=""),OR(U1995='Haladó kereső'!$E$16,'Haladó kereső'!$E$16=""),OR(O1995&lt;='Haladó kereső'!$E$13,'Haladó kereső'!$E$13=""),OR(Y1995='Haladó kereső'!$E$17,'Haladó kereső'!$E$17=""),OR(S1995='Haladó kereső'!$E$10,'Haladó kereső'!$E$10=""),OR(Q1995='Haladó kereső'!$E$9,'Haladó kereső'!$E$9="",'Haladó kereső'!$E$9="összes"),OR(J1995='Haladó kereső'!$E$11,'Haladó kereső'!$E$11="")),"megfelel a választott feltételeknek","-")</f>
        <v>megfelel a választott feltételeknek</v>
      </c>
      <c r="D1995" s="5" t="s">
        <v>17886</v>
      </c>
      <c r="E1995" s="1">
        <v>17.319166666666668</v>
      </c>
      <c r="F1995" s="1">
        <v>46.487533333333332</v>
      </c>
      <c r="G1995" s="5"/>
      <c r="H1995" s="5" t="s">
        <v>17887</v>
      </c>
      <c r="I1995" s="5">
        <v>25520</v>
      </c>
      <c r="J1995" s="5" t="s">
        <v>35</v>
      </c>
      <c r="K1995" s="5" t="s">
        <v>3</v>
      </c>
      <c r="L1995" s="5" t="s">
        <v>3</v>
      </c>
      <c r="M1995" s="5" t="s">
        <v>3</v>
      </c>
      <c r="N1995" s="5">
        <v>489</v>
      </c>
      <c r="O1995" s="5">
        <v>479</v>
      </c>
      <c r="P1995" s="5">
        <v>2137</v>
      </c>
      <c r="Q1995" s="5" t="s">
        <v>275</v>
      </c>
      <c r="R1995" s="5" t="s">
        <v>2141</v>
      </c>
      <c r="S1995" s="5" t="s">
        <v>2142</v>
      </c>
      <c r="T1995" s="2" t="s">
        <v>31600</v>
      </c>
      <c r="U1995" s="6" t="s">
        <v>17886</v>
      </c>
      <c r="V1995" s="6"/>
      <c r="W1995" s="6" t="s">
        <v>20</v>
      </c>
      <c r="X1995" s="6" t="s">
        <v>17888</v>
      </c>
      <c r="Y1995" s="6">
        <v>4</v>
      </c>
      <c r="Z1995" s="6" t="s">
        <v>17889</v>
      </c>
      <c r="AA1995" s="6" t="s">
        <v>17890</v>
      </c>
      <c r="AB1995" s="6" t="s">
        <v>17891</v>
      </c>
      <c r="AC1995" s="6" t="s">
        <v>17892</v>
      </c>
      <c r="AD1995" s="6" t="s">
        <v>17893</v>
      </c>
      <c r="AE1995" s="7" t="s">
        <v>47</v>
      </c>
      <c r="AF1995" s="7" t="s">
        <v>17894</v>
      </c>
      <c r="AG1995" s="7"/>
      <c r="AH1995" s="7" t="s">
        <v>29980</v>
      </c>
      <c r="AI1995" s="7" t="s">
        <v>17892</v>
      </c>
      <c r="AJ1995" s="8" t="s">
        <v>17895</v>
      </c>
      <c r="AK1995" s="8" t="s">
        <v>17896</v>
      </c>
      <c r="AL1995" s="8" t="s">
        <v>29981</v>
      </c>
      <c r="AM1995" s="8" t="s">
        <v>17892</v>
      </c>
      <c r="AN1995" s="72" t="s">
        <v>31567</v>
      </c>
    </row>
    <row r="1996" spans="2:40" ht="30" hidden="1">
      <c r="B1996" s="85" t="str">
        <f>IF(AND(OR(W1996='Haladó kereső'!$E$15,'Haladó kereső'!$E$15=""),OR(T1996='Haladó kereső'!$E$14,'Haladó kereső'!$E$14=""),OR(O1996&gt;='Haladó kereső'!$E$12,'Haladó kereső'!$E$12=""),OR(U1996='Haladó kereső'!$E$16,'Haladó kereső'!$E$16=""),OR(O1996&lt;='Haladó kereső'!$E$13,'Haladó kereső'!$E$13=""),OR(Y1996='Haladó kereső'!$E$17,'Haladó kereső'!$E$17=""),OR(S1996='Haladó kereső'!$E$10,'Haladó kereső'!$E$10=""),OR(Q1996='Haladó kereső'!$E$9,'Haladó kereső'!$E$9="",'Haladó kereső'!$E$9="összes"),OR(J1996='Haladó kereső'!$E$11,'Haladó kereső'!$E$11="")),"megfelel a választott feltételeknek","-")</f>
        <v>megfelel a választott feltételeknek</v>
      </c>
      <c r="D1996" s="5" t="s">
        <v>17897</v>
      </c>
      <c r="E1996" s="1">
        <v>18.524966666666664</v>
      </c>
      <c r="F1996" s="1">
        <v>46.642833333333336</v>
      </c>
      <c r="G1996" s="5"/>
      <c r="H1996" s="5" t="s">
        <v>17898</v>
      </c>
      <c r="I1996" s="5">
        <v>6761</v>
      </c>
      <c r="J1996" s="5" t="s">
        <v>35</v>
      </c>
      <c r="K1996" s="5" t="s">
        <v>3</v>
      </c>
      <c r="L1996" s="5" t="s">
        <v>3</v>
      </c>
      <c r="M1996" s="5" t="s">
        <v>3</v>
      </c>
      <c r="N1996" s="5">
        <v>457</v>
      </c>
      <c r="O1996" s="5">
        <v>445</v>
      </c>
      <c r="P1996" s="5">
        <v>3670</v>
      </c>
      <c r="Q1996" s="5" t="s">
        <v>750</v>
      </c>
      <c r="R1996" s="5" t="s">
        <v>3186</v>
      </c>
      <c r="S1996" s="5" t="s">
        <v>3187</v>
      </c>
      <c r="T1996" s="2" t="s">
        <v>31600</v>
      </c>
      <c r="U1996" s="6" t="s">
        <v>3188</v>
      </c>
      <c r="V1996" s="6"/>
      <c r="W1996" s="6" t="s">
        <v>40</v>
      </c>
      <c r="X1996" s="6" t="s">
        <v>14235</v>
      </c>
      <c r="Y1996" s="6">
        <v>4</v>
      </c>
      <c r="Z1996" s="6" t="s">
        <v>3190</v>
      </c>
      <c r="AA1996" s="6" t="s">
        <v>17899</v>
      </c>
      <c r="AB1996" s="6" t="s">
        <v>17900</v>
      </c>
      <c r="AC1996" s="6" t="s">
        <v>17901</v>
      </c>
      <c r="AD1996" s="6" t="s">
        <v>17902</v>
      </c>
      <c r="AE1996" s="7" t="s">
        <v>47</v>
      </c>
      <c r="AF1996" s="7" t="s">
        <v>17903</v>
      </c>
      <c r="AG1996" s="7"/>
      <c r="AH1996" s="7" t="s">
        <v>29982</v>
      </c>
      <c r="AI1996" s="7" t="s">
        <v>17904</v>
      </c>
      <c r="AJ1996" s="8" t="s">
        <v>3196</v>
      </c>
      <c r="AK1996" s="8" t="s">
        <v>3197</v>
      </c>
      <c r="AL1996" s="8" t="s">
        <v>29983</v>
      </c>
      <c r="AM1996" s="8" t="s">
        <v>3199</v>
      </c>
      <c r="AN1996" s="72" t="s">
        <v>31567</v>
      </c>
    </row>
    <row r="1997" spans="2:40" ht="30" hidden="1">
      <c r="B1997" s="85" t="str">
        <f>IF(AND(OR(W1997='Haladó kereső'!$E$15,'Haladó kereső'!$E$15=""),OR(T1997='Haladó kereső'!$E$14,'Haladó kereső'!$E$14=""),OR(O1997&gt;='Haladó kereső'!$E$12,'Haladó kereső'!$E$12=""),OR(U1997='Haladó kereső'!$E$16,'Haladó kereső'!$E$16=""),OR(O1997&lt;='Haladó kereső'!$E$13,'Haladó kereső'!$E$13=""),OR(Y1997='Haladó kereső'!$E$17,'Haladó kereső'!$E$17=""),OR(S1997='Haladó kereső'!$E$10,'Haladó kereső'!$E$10=""),OR(Q1997='Haladó kereső'!$E$9,'Haladó kereső'!$E$9="",'Haladó kereső'!$E$9="összes"),OR(J1997='Haladó kereső'!$E$11,'Haladó kereső'!$E$11="")),"megfelel a választott feltételeknek","-")</f>
        <v>megfelel a választott feltételeknek</v>
      </c>
      <c r="D1997" s="5" t="s">
        <v>14242</v>
      </c>
      <c r="E1997" s="1">
        <v>22.592333333333332</v>
      </c>
      <c r="F1997" s="1">
        <v>48.021366666666665</v>
      </c>
      <c r="G1997" s="5"/>
      <c r="H1997" s="5" t="s">
        <v>17905</v>
      </c>
      <c r="I1997" s="5">
        <v>27988</v>
      </c>
      <c r="J1997" s="5" t="s">
        <v>35</v>
      </c>
      <c r="K1997" s="5" t="s">
        <v>3</v>
      </c>
      <c r="L1997" s="5" t="s">
        <v>3</v>
      </c>
      <c r="M1997" s="5" t="s">
        <v>3</v>
      </c>
      <c r="N1997" s="5">
        <v>575</v>
      </c>
      <c r="O1997" s="5">
        <v>583</v>
      </c>
      <c r="P1997" s="5">
        <v>1051</v>
      </c>
      <c r="Q1997" s="5" t="s">
        <v>416</v>
      </c>
      <c r="R1997" s="5" t="s">
        <v>4432</v>
      </c>
      <c r="S1997" s="5" t="s">
        <v>4433</v>
      </c>
      <c r="T1997" s="2" t="s">
        <v>31600</v>
      </c>
      <c r="U1997" s="6" t="s">
        <v>14242</v>
      </c>
      <c r="V1997" s="6"/>
      <c r="W1997" s="6" t="s">
        <v>20</v>
      </c>
      <c r="X1997" s="6" t="s">
        <v>14243</v>
      </c>
      <c r="Y1997" s="6">
        <v>5</v>
      </c>
      <c r="Z1997" s="6" t="s">
        <v>14244</v>
      </c>
      <c r="AA1997" s="6" t="s">
        <v>17906</v>
      </c>
      <c r="AB1997" s="6" t="s">
        <v>14249</v>
      </c>
      <c r="AC1997" s="6" t="s">
        <v>14253</v>
      </c>
      <c r="AD1997" s="6" t="s">
        <v>3</v>
      </c>
      <c r="AE1997" s="7" t="s">
        <v>47</v>
      </c>
      <c r="AF1997" s="7" t="s">
        <v>17907</v>
      </c>
      <c r="AG1997" s="7"/>
      <c r="AH1997" s="7" t="s">
        <v>29984</v>
      </c>
      <c r="AI1997" s="7" t="s">
        <v>14253</v>
      </c>
      <c r="AJ1997" s="8" t="s">
        <v>14251</v>
      </c>
      <c r="AK1997" s="8" t="s">
        <v>14252</v>
      </c>
      <c r="AL1997" s="8" t="s">
        <v>29985</v>
      </c>
      <c r="AM1997" s="8" t="s">
        <v>14253</v>
      </c>
      <c r="AN1997" s="72" t="s">
        <v>31567</v>
      </c>
    </row>
    <row r="1998" spans="2:40" ht="15.75" hidden="1">
      <c r="B1998" s="85" t="str">
        <f>IF(AND(OR(W1998='Haladó kereső'!$E$15,'Haladó kereső'!$E$15=""),OR(T1998='Haladó kereső'!$E$14,'Haladó kereső'!$E$14=""),OR(O1998&gt;='Haladó kereső'!$E$12,'Haladó kereső'!$E$12=""),OR(U1998='Haladó kereső'!$E$16,'Haladó kereső'!$E$16=""),OR(O1998&lt;='Haladó kereső'!$E$13,'Haladó kereső'!$E$13=""),OR(Y1998='Haladó kereső'!$E$17,'Haladó kereső'!$E$17=""),OR(S1998='Haladó kereső'!$E$10,'Haladó kereső'!$E$10=""),OR(Q1998='Haladó kereső'!$E$9,'Haladó kereső'!$E$9="",'Haladó kereső'!$E$9="összes"),OR(J1998='Haladó kereső'!$E$11,'Haladó kereső'!$E$11="")),"megfelel a választott feltételeknek","-")</f>
        <v>megfelel a választott feltételeknek</v>
      </c>
      <c r="D1998" s="5" t="s">
        <v>17908</v>
      </c>
      <c r="E1998" s="1">
        <v>20.671566666666667</v>
      </c>
      <c r="F1998" s="1">
        <v>46.669766666666668</v>
      </c>
      <c r="G1998" s="5"/>
      <c r="H1998" s="5" t="s">
        <v>17909</v>
      </c>
      <c r="I1998" s="5">
        <v>8244</v>
      </c>
      <c r="J1998" s="5" t="s">
        <v>35</v>
      </c>
      <c r="K1998" s="5" t="s">
        <v>555</v>
      </c>
      <c r="L1998" s="5" t="s">
        <v>3</v>
      </c>
      <c r="M1998" s="5" t="s">
        <v>3</v>
      </c>
      <c r="N1998" s="5">
        <v>5135</v>
      </c>
      <c r="O1998" s="5">
        <v>5083</v>
      </c>
      <c r="P1998" s="5">
        <v>9556</v>
      </c>
      <c r="Q1998" s="5" t="s">
        <v>628</v>
      </c>
      <c r="R1998" s="5" t="s">
        <v>3131</v>
      </c>
      <c r="S1998" s="5" t="s">
        <v>31601</v>
      </c>
      <c r="T1998" s="2" t="s">
        <v>31599</v>
      </c>
      <c r="U1998" s="6" t="s">
        <v>3</v>
      </c>
      <c r="V1998" s="6"/>
      <c r="W1998" s="6" t="s">
        <v>7</v>
      </c>
      <c r="X1998" s="6" t="s">
        <v>3</v>
      </c>
      <c r="Y1998" s="6" t="s">
        <v>3</v>
      </c>
      <c r="Z1998" s="6" t="s">
        <v>3</v>
      </c>
      <c r="AA1998" s="6" t="s">
        <v>17910</v>
      </c>
      <c r="AB1998" s="6" t="s">
        <v>3</v>
      </c>
      <c r="AC1998" s="6" t="s">
        <v>17911</v>
      </c>
      <c r="AD1998" s="6" t="s">
        <v>17912</v>
      </c>
      <c r="AE1998" s="7" t="s">
        <v>47</v>
      </c>
      <c r="AF1998" s="7" t="s">
        <v>17913</v>
      </c>
      <c r="AG1998" s="7"/>
      <c r="AH1998" s="7" t="s">
        <v>29986</v>
      </c>
      <c r="AI1998" s="7" t="s">
        <v>17911</v>
      </c>
      <c r="AJ1998" s="8" t="s">
        <v>17914</v>
      </c>
      <c r="AK1998" s="8" t="s">
        <v>17910</v>
      </c>
      <c r="AL1998" s="8" t="s">
        <v>17915</v>
      </c>
      <c r="AM1998" s="8" t="s">
        <v>17916</v>
      </c>
      <c r="AN1998" s="72" t="s">
        <v>31567</v>
      </c>
    </row>
    <row r="1999" spans="2:40" ht="30" hidden="1">
      <c r="B1999" s="85" t="str">
        <f>IF(AND(OR(W1999='Haladó kereső'!$E$15,'Haladó kereső'!$E$15=""),OR(T1999='Haladó kereső'!$E$14,'Haladó kereső'!$E$14=""),OR(O1999&gt;='Haladó kereső'!$E$12,'Haladó kereső'!$E$12=""),OR(U1999='Haladó kereső'!$E$16,'Haladó kereső'!$E$16=""),OR(O1999&lt;='Haladó kereső'!$E$13,'Haladó kereső'!$E$13=""),OR(Y1999='Haladó kereső'!$E$17,'Haladó kereső'!$E$17=""),OR(S1999='Haladó kereső'!$E$10,'Haladó kereső'!$E$10=""),OR(Q1999='Haladó kereső'!$E$9,'Haladó kereső'!$E$9="",'Haladó kereső'!$E$9="összes"),OR(J1999='Haladó kereső'!$E$11,'Haladó kereső'!$E$11="")),"megfelel a választott feltételeknek","-")</f>
        <v>megfelel a választott feltételeknek</v>
      </c>
      <c r="D1999" s="5" t="s">
        <v>17917</v>
      </c>
      <c r="E1999" s="1">
        <v>17.868166666666667</v>
      </c>
      <c r="F1999" s="1">
        <v>47.7057</v>
      </c>
      <c r="G1999" s="5"/>
      <c r="H1999" s="5" t="s">
        <v>17918</v>
      </c>
      <c r="I1999" s="5">
        <v>33543</v>
      </c>
      <c r="J1999" s="5" t="s">
        <v>35</v>
      </c>
      <c r="K1999" s="5" t="s">
        <v>3</v>
      </c>
      <c r="L1999" s="5" t="s">
        <v>3</v>
      </c>
      <c r="M1999" s="5" t="s">
        <v>3</v>
      </c>
      <c r="N1999" s="5">
        <v>1872</v>
      </c>
      <c r="O1999" s="5">
        <v>1858</v>
      </c>
      <c r="P1999" s="5">
        <v>3034</v>
      </c>
      <c r="Q1999" s="5" t="s">
        <v>136</v>
      </c>
      <c r="R1999" s="5" t="s">
        <v>137</v>
      </c>
      <c r="S1999" s="5" t="s">
        <v>138</v>
      </c>
      <c r="T1999" s="2" t="s">
        <v>31600</v>
      </c>
      <c r="U1999" s="6" t="s">
        <v>17917</v>
      </c>
      <c r="V1999" s="6"/>
      <c r="W1999" s="6" t="s">
        <v>20</v>
      </c>
      <c r="X1999" s="6" t="s">
        <v>17919</v>
      </c>
      <c r="Y1999" s="6">
        <v>2</v>
      </c>
      <c r="Z1999" s="6" t="s">
        <v>17920</v>
      </c>
      <c r="AA1999" s="6" t="s">
        <v>17921</v>
      </c>
      <c r="AB1999" s="6" t="s">
        <v>17922</v>
      </c>
      <c r="AC1999" s="6" t="s">
        <v>17923</v>
      </c>
      <c r="AD1999" s="6" t="s">
        <v>17924</v>
      </c>
      <c r="AE1999" s="7" t="s">
        <v>47</v>
      </c>
      <c r="AF1999" s="7" t="s">
        <v>17925</v>
      </c>
      <c r="AG1999" s="7"/>
      <c r="AH1999" s="7" t="s">
        <v>29987</v>
      </c>
      <c r="AI1999" s="7" t="s">
        <v>17923</v>
      </c>
      <c r="AJ1999" s="8" t="s">
        <v>17926</v>
      </c>
      <c r="AK1999" s="8" t="s">
        <v>17921</v>
      </c>
      <c r="AL1999" s="8" t="s">
        <v>29988</v>
      </c>
      <c r="AM1999" s="8" t="s">
        <v>17927</v>
      </c>
      <c r="AN1999" s="72" t="s">
        <v>31567</v>
      </c>
    </row>
    <row r="2000" spans="2:40" ht="30" hidden="1">
      <c r="B2000" s="85" t="str">
        <f>IF(AND(OR(W2000='Haladó kereső'!$E$15,'Haladó kereső'!$E$15=""),OR(T2000='Haladó kereső'!$E$14,'Haladó kereső'!$E$14=""),OR(O2000&gt;='Haladó kereső'!$E$12,'Haladó kereső'!$E$12=""),OR(U2000='Haladó kereső'!$E$16,'Haladó kereső'!$E$16=""),OR(O2000&lt;='Haladó kereső'!$E$13,'Haladó kereső'!$E$13=""),OR(Y2000='Haladó kereső'!$E$17,'Haladó kereső'!$E$17=""),OR(S2000='Haladó kereső'!$E$10,'Haladó kereső'!$E$10=""),OR(Q2000='Haladó kereső'!$E$9,'Haladó kereső'!$E$9="",'Haladó kereső'!$E$9="összes"),OR(J2000='Haladó kereső'!$E$11,'Haladó kereső'!$E$11="")),"megfelel a választott feltételeknek","-")</f>
        <v>megfelel a választott feltételeknek</v>
      </c>
      <c r="D2000" s="5" t="s">
        <v>17928</v>
      </c>
      <c r="E2000" s="1">
        <v>18.206299999999999</v>
      </c>
      <c r="F2000" s="1">
        <v>46.719766666666672</v>
      </c>
      <c r="G2000" s="5"/>
      <c r="H2000" s="5" t="s">
        <v>17929</v>
      </c>
      <c r="I2000" s="5">
        <v>13709</v>
      </c>
      <c r="J2000" s="5" t="s">
        <v>35</v>
      </c>
      <c r="K2000" s="5" t="s">
        <v>3</v>
      </c>
      <c r="L2000" s="5" t="s">
        <v>3</v>
      </c>
      <c r="M2000" s="5" t="s">
        <v>3</v>
      </c>
      <c r="N2000" s="5">
        <v>892</v>
      </c>
      <c r="O2000" s="5">
        <v>899</v>
      </c>
      <c r="P2000" s="5">
        <v>2799</v>
      </c>
      <c r="Q2000" s="5" t="s">
        <v>750</v>
      </c>
      <c r="R2000" s="5" t="s">
        <v>3186</v>
      </c>
      <c r="S2000" s="5" t="s">
        <v>3187</v>
      </c>
      <c r="T2000" s="2" t="s">
        <v>31600</v>
      </c>
      <c r="U2000" s="6" t="s">
        <v>17648</v>
      </c>
      <c r="V2000" s="6"/>
      <c r="W2000" s="6" t="s">
        <v>40</v>
      </c>
      <c r="X2000" s="6" t="s">
        <v>17650</v>
      </c>
      <c r="Y2000" s="6">
        <v>3</v>
      </c>
      <c r="Z2000" s="6" t="s">
        <v>17651</v>
      </c>
      <c r="AA2000" s="6" t="s">
        <v>17930</v>
      </c>
      <c r="AB2000" s="6" t="s">
        <v>17931</v>
      </c>
      <c r="AC2000" s="6" t="s">
        <v>17932</v>
      </c>
      <c r="AD2000" s="6" t="s">
        <v>17933</v>
      </c>
      <c r="AE2000" s="7" t="s">
        <v>47</v>
      </c>
      <c r="AF2000" s="7" t="s">
        <v>17934</v>
      </c>
      <c r="AG2000" s="7"/>
      <c r="AH2000" s="7" t="s">
        <v>29989</v>
      </c>
      <c r="AI2000" s="7" t="s">
        <v>17935</v>
      </c>
      <c r="AJ2000" s="8" t="s">
        <v>17658</v>
      </c>
      <c r="AK2000" s="8" t="s">
        <v>17652</v>
      </c>
      <c r="AL2000" s="8" t="s">
        <v>29942</v>
      </c>
      <c r="AM2000" s="8" t="s">
        <v>17659</v>
      </c>
      <c r="AN2000" s="72" t="s">
        <v>31567</v>
      </c>
    </row>
    <row r="2001" spans="2:40" ht="30" hidden="1">
      <c r="B2001" s="85" t="str">
        <f>IF(AND(OR(W2001='Haladó kereső'!$E$15,'Haladó kereső'!$E$15=""),OR(T2001='Haladó kereső'!$E$14,'Haladó kereső'!$E$14=""),OR(O2001&gt;='Haladó kereső'!$E$12,'Haladó kereső'!$E$12=""),OR(U2001='Haladó kereső'!$E$16,'Haladó kereső'!$E$16=""),OR(O2001&lt;='Haladó kereső'!$E$13,'Haladó kereső'!$E$13=""),OR(Y2001='Haladó kereső'!$E$17,'Haladó kereső'!$E$17=""),OR(S2001='Haladó kereső'!$E$10,'Haladó kereső'!$E$10=""),OR(Q2001='Haladó kereső'!$E$9,'Haladó kereső'!$E$9="",'Haladó kereső'!$E$9="összes"),OR(J2001='Haladó kereső'!$E$11,'Haladó kereső'!$E$11="")),"megfelel a választott feltételeknek","-")</f>
        <v>megfelel a választott feltételeknek</v>
      </c>
      <c r="D2001" s="5" t="s">
        <v>17936</v>
      </c>
      <c r="E2001" s="1">
        <v>20.4069</v>
      </c>
      <c r="F2001" s="1">
        <v>47.809899999999999</v>
      </c>
      <c r="G2001" s="5"/>
      <c r="H2001" s="5" t="s">
        <v>17937</v>
      </c>
      <c r="I2001" s="5">
        <v>27605</v>
      </c>
      <c r="J2001" s="5" t="s">
        <v>35</v>
      </c>
      <c r="K2001" s="5" t="s">
        <v>3</v>
      </c>
      <c r="L2001" s="5" t="s">
        <v>3</v>
      </c>
      <c r="M2001" s="5" t="s">
        <v>3</v>
      </c>
      <c r="N2001" s="5">
        <v>860</v>
      </c>
      <c r="O2001" s="5">
        <v>846</v>
      </c>
      <c r="P2001" s="5">
        <v>1319</v>
      </c>
      <c r="Q2001" s="5" t="s">
        <v>56</v>
      </c>
      <c r="R2001" s="5" t="s">
        <v>1041</v>
      </c>
      <c r="S2001" s="5" t="s">
        <v>1042</v>
      </c>
      <c r="T2001" s="2" t="s">
        <v>31600</v>
      </c>
      <c r="U2001" s="6" t="s">
        <v>15952</v>
      </c>
      <c r="V2001" s="6"/>
      <c r="W2001" s="6" t="s">
        <v>40</v>
      </c>
      <c r="X2001" s="6" t="s">
        <v>15954</v>
      </c>
      <c r="Y2001" s="6">
        <v>2</v>
      </c>
      <c r="Z2001" s="6" t="s">
        <v>15955</v>
      </c>
      <c r="AA2001" s="6" t="s">
        <v>17938</v>
      </c>
      <c r="AB2001" s="6" t="s">
        <v>17939</v>
      </c>
      <c r="AC2001" s="6" t="s">
        <v>17940</v>
      </c>
      <c r="AD2001" s="6" t="s">
        <v>17941</v>
      </c>
      <c r="AE2001" s="7" t="s">
        <v>47</v>
      </c>
      <c r="AF2001" s="7" t="s">
        <v>17942</v>
      </c>
      <c r="AG2001" s="7"/>
      <c r="AH2001" s="7" t="s">
        <v>29990</v>
      </c>
      <c r="AI2001" s="7" t="s">
        <v>17940</v>
      </c>
      <c r="AJ2001" s="8" t="s">
        <v>15962</v>
      </c>
      <c r="AK2001" s="8" t="s">
        <v>15963</v>
      </c>
      <c r="AL2001" s="8" t="s">
        <v>29991</v>
      </c>
      <c r="AM2001" s="8" t="s">
        <v>15964</v>
      </c>
      <c r="AN2001" s="72" t="s">
        <v>31567</v>
      </c>
    </row>
    <row r="2002" spans="2:40" ht="30" hidden="1">
      <c r="B2002" s="85" t="str">
        <f>IF(AND(OR(W2002='Haladó kereső'!$E$15,'Haladó kereső'!$E$15=""),OR(T2002='Haladó kereső'!$E$14,'Haladó kereső'!$E$14=""),OR(O2002&gt;='Haladó kereső'!$E$12,'Haladó kereső'!$E$12=""),OR(U2002='Haladó kereső'!$E$16,'Haladó kereső'!$E$16=""),OR(O2002&lt;='Haladó kereső'!$E$13,'Haladó kereső'!$E$13=""),OR(Y2002='Haladó kereső'!$E$17,'Haladó kereső'!$E$17=""),OR(S2002='Haladó kereső'!$E$10,'Haladó kereső'!$E$10=""),OR(Q2002='Haladó kereső'!$E$9,'Haladó kereső'!$E$9="",'Haladó kereső'!$E$9="összes"),OR(J2002='Haladó kereső'!$E$11,'Haladó kereső'!$E$11="")),"megfelel a választott feltételeknek","-")</f>
        <v>megfelel a választott feltételeknek</v>
      </c>
      <c r="D2002" s="5" t="s">
        <v>17943</v>
      </c>
      <c r="E2002" s="1">
        <v>19.270566666666667</v>
      </c>
      <c r="F2002" s="1">
        <v>47.474166666666669</v>
      </c>
      <c r="G2002" s="5"/>
      <c r="H2002" s="5" t="s">
        <v>17944</v>
      </c>
      <c r="I2002" s="5">
        <v>23409</v>
      </c>
      <c r="J2002" s="5" t="s">
        <v>35</v>
      </c>
      <c r="K2002" s="5" t="s">
        <v>3</v>
      </c>
      <c r="L2002" s="5" t="s">
        <v>3</v>
      </c>
      <c r="M2002" s="5" t="s">
        <v>3</v>
      </c>
      <c r="N2002" s="5">
        <v>3903</v>
      </c>
      <c r="O2002" s="5">
        <v>4000</v>
      </c>
      <c r="P2002" s="5">
        <v>1214</v>
      </c>
      <c r="Q2002" s="5" t="s">
        <v>163</v>
      </c>
      <c r="R2002" s="5" t="s">
        <v>6433</v>
      </c>
      <c r="S2002" s="5" t="s">
        <v>6434</v>
      </c>
      <c r="T2002" s="2" t="s">
        <v>31599</v>
      </c>
      <c r="U2002" s="6" t="s">
        <v>3</v>
      </c>
      <c r="V2002" s="6"/>
      <c r="W2002" s="6" t="s">
        <v>7</v>
      </c>
      <c r="X2002" s="6" t="s">
        <v>3</v>
      </c>
      <c r="Y2002" s="6" t="s">
        <v>3</v>
      </c>
      <c r="Z2002" s="6" t="s">
        <v>3</v>
      </c>
      <c r="AA2002" s="6" t="s">
        <v>17945</v>
      </c>
      <c r="AB2002" s="6" t="s">
        <v>3</v>
      </c>
      <c r="AC2002" s="6" t="s">
        <v>3</v>
      </c>
      <c r="AD2002" s="6" t="s">
        <v>17946</v>
      </c>
      <c r="AE2002" s="7" t="s">
        <v>169</v>
      </c>
      <c r="AF2002" s="7" t="s">
        <v>17947</v>
      </c>
      <c r="AG2002" s="7"/>
      <c r="AH2002" s="7" t="s">
        <v>29992</v>
      </c>
      <c r="AI2002" s="7" t="s">
        <v>17948</v>
      </c>
      <c r="AJ2002" s="8" t="s">
        <v>17949</v>
      </c>
      <c r="AK2002" s="8" t="s">
        <v>17950</v>
      </c>
      <c r="AL2002" s="8" t="s">
        <v>29993</v>
      </c>
      <c r="AM2002" s="8" t="s">
        <v>17951</v>
      </c>
      <c r="AN2002" s="72" t="s">
        <v>31567</v>
      </c>
    </row>
    <row r="2003" spans="2:40" ht="30" hidden="1">
      <c r="B2003" s="85" t="str">
        <f>IF(AND(OR(W2003='Haladó kereső'!$E$15,'Haladó kereső'!$E$15=""),OR(T2003='Haladó kereső'!$E$14,'Haladó kereső'!$E$14=""),OR(O2003&gt;='Haladó kereső'!$E$12,'Haladó kereső'!$E$12=""),OR(U2003='Haladó kereső'!$E$16,'Haladó kereső'!$E$16=""),OR(O2003&lt;='Haladó kereső'!$E$13,'Haladó kereső'!$E$13=""),OR(Y2003='Haladó kereső'!$E$17,'Haladó kereső'!$E$17=""),OR(S2003='Haladó kereső'!$E$10,'Haladó kereső'!$E$10=""),OR(Q2003='Haladó kereső'!$E$9,'Haladó kereső'!$E$9="",'Haladó kereső'!$E$9="összes"),OR(J2003='Haladó kereső'!$E$11,'Haladó kereső'!$E$11="")),"megfelel a választott feltételeknek","-")</f>
        <v>megfelel a választott feltételeknek</v>
      </c>
      <c r="D2003" s="5" t="s">
        <v>17952</v>
      </c>
      <c r="E2003" s="1">
        <v>17.569866666666666</v>
      </c>
      <c r="F2003" s="1">
        <v>47.290433333333333</v>
      </c>
      <c r="G2003" s="5"/>
      <c r="H2003" s="5" t="s">
        <v>17953</v>
      </c>
      <c r="I2003" s="5">
        <v>25201</v>
      </c>
      <c r="J2003" s="5" t="s">
        <v>35</v>
      </c>
      <c r="K2003" s="5" t="s">
        <v>3</v>
      </c>
      <c r="L2003" s="5" t="s">
        <v>3</v>
      </c>
      <c r="M2003" s="5" t="s">
        <v>3</v>
      </c>
      <c r="N2003" s="5">
        <v>580</v>
      </c>
      <c r="O2003" s="5">
        <v>586</v>
      </c>
      <c r="P2003" s="5">
        <v>1441</v>
      </c>
      <c r="Q2003" s="5" t="s">
        <v>176</v>
      </c>
      <c r="R2003" s="5" t="s">
        <v>289</v>
      </c>
      <c r="S2003" s="5" t="s">
        <v>290</v>
      </c>
      <c r="T2003" s="2" t="s">
        <v>31600</v>
      </c>
      <c r="U2003" s="6" t="s">
        <v>1862</v>
      </c>
      <c r="V2003" s="6"/>
      <c r="W2003" s="6" t="s">
        <v>40</v>
      </c>
      <c r="X2003" s="6" t="s">
        <v>1863</v>
      </c>
      <c r="Y2003" s="6">
        <v>7</v>
      </c>
      <c r="Z2003" s="6" t="s">
        <v>1864</v>
      </c>
      <c r="AA2003" s="6" t="s">
        <v>17954</v>
      </c>
      <c r="AB2003" s="6" t="s">
        <v>17955</v>
      </c>
      <c r="AC2003" s="6" t="s">
        <v>17956</v>
      </c>
      <c r="AD2003" s="6" t="s">
        <v>17957</v>
      </c>
      <c r="AE2003" s="7" t="s">
        <v>47</v>
      </c>
      <c r="AF2003" s="7" t="s">
        <v>17958</v>
      </c>
      <c r="AG2003" s="7"/>
      <c r="AH2003" s="7" t="s">
        <v>29994</v>
      </c>
      <c r="AI2003" s="7" t="s">
        <v>17959</v>
      </c>
      <c r="AJ2003" s="8" t="s">
        <v>1871</v>
      </c>
      <c r="AK2003" s="8" t="s">
        <v>1872</v>
      </c>
      <c r="AL2003" s="8" t="s">
        <v>27599</v>
      </c>
      <c r="AM2003" s="8" t="s">
        <v>1873</v>
      </c>
      <c r="AN2003" s="72" t="s">
        <v>31567</v>
      </c>
    </row>
    <row r="2004" spans="2:40" ht="15.75" hidden="1">
      <c r="B2004" s="85" t="str">
        <f>IF(AND(OR(W2004='Haladó kereső'!$E$15,'Haladó kereső'!$E$15=""),OR(T2004='Haladó kereső'!$E$14,'Haladó kereső'!$E$14=""),OR(O2004&gt;='Haladó kereső'!$E$12,'Haladó kereső'!$E$12=""),OR(U2004='Haladó kereső'!$E$16,'Haladó kereső'!$E$16=""),OR(O2004&lt;='Haladó kereső'!$E$13,'Haladó kereső'!$E$13=""),OR(Y2004='Haladó kereső'!$E$17,'Haladó kereső'!$E$17=""),OR(S2004='Haladó kereső'!$E$10,'Haladó kereső'!$E$10=""),OR(Q2004='Haladó kereső'!$E$9,'Haladó kereső'!$E$9="",'Haladó kereső'!$E$9="összes"),OR(J2004='Haladó kereső'!$E$11,'Haladó kereső'!$E$11="")),"megfelel a választott feltételeknek","-")</f>
        <v>megfelel a választott feltételeknek</v>
      </c>
      <c r="D2004" s="5" t="s">
        <v>17960</v>
      </c>
      <c r="E2004" s="1">
        <v>16.958400000000001</v>
      </c>
      <c r="F2004" s="1">
        <v>46.974466666666672</v>
      </c>
      <c r="G2004" s="5"/>
      <c r="H2004" s="5" t="s">
        <v>17961</v>
      </c>
      <c r="I2004" s="5">
        <v>24837</v>
      </c>
      <c r="J2004" s="5" t="s">
        <v>35</v>
      </c>
      <c r="K2004" s="5" t="s">
        <v>3</v>
      </c>
      <c r="L2004" s="5" t="s">
        <v>3</v>
      </c>
      <c r="M2004" s="5" t="s">
        <v>3</v>
      </c>
      <c r="N2004" s="5">
        <v>140</v>
      </c>
      <c r="O2004" s="5">
        <v>136</v>
      </c>
      <c r="P2004" s="5">
        <v>1566</v>
      </c>
      <c r="Q2004" s="5" t="s">
        <v>218</v>
      </c>
      <c r="R2004" s="5" t="s">
        <v>957</v>
      </c>
      <c r="S2004" s="5" t="s">
        <v>958</v>
      </c>
      <c r="T2004" s="2" t="s">
        <v>31600</v>
      </c>
      <c r="U2004" s="6" t="s">
        <v>3330</v>
      </c>
      <c r="V2004" s="6"/>
      <c r="W2004" s="6" t="s">
        <v>40</v>
      </c>
      <c r="X2004" s="6" t="s">
        <v>3331</v>
      </c>
      <c r="Y2004" s="6">
        <v>6</v>
      </c>
      <c r="Z2004" s="6" t="s">
        <v>3332</v>
      </c>
      <c r="AA2004" s="6" t="s">
        <v>17962</v>
      </c>
      <c r="AB2004" s="6" t="s">
        <v>17963</v>
      </c>
      <c r="AC2004" s="6" t="s">
        <v>17964</v>
      </c>
      <c r="AD2004" s="6" t="s">
        <v>3</v>
      </c>
      <c r="AE2004" s="7" t="s">
        <v>47</v>
      </c>
      <c r="AF2004" s="7" t="s">
        <v>17965</v>
      </c>
      <c r="AG2004" s="7"/>
      <c r="AH2004" s="7" t="s">
        <v>29995</v>
      </c>
      <c r="AI2004" s="7" t="s">
        <v>3337</v>
      </c>
      <c r="AJ2004" s="8" t="s">
        <v>3338</v>
      </c>
      <c r="AK2004" s="8" t="s">
        <v>3339</v>
      </c>
      <c r="AL2004" s="8" t="s">
        <v>27804</v>
      </c>
      <c r="AM2004" s="8" t="s">
        <v>3340</v>
      </c>
      <c r="AN2004" s="72" t="s">
        <v>31567</v>
      </c>
    </row>
    <row r="2005" spans="2:40" ht="30" hidden="1">
      <c r="B2005" s="85" t="str">
        <f>IF(AND(OR(W2005='Haladó kereső'!$E$15,'Haladó kereső'!$E$15=""),OR(T2005='Haladó kereső'!$E$14,'Haladó kereső'!$E$14=""),OR(O2005&gt;='Haladó kereső'!$E$12,'Haladó kereső'!$E$12=""),OR(U2005='Haladó kereső'!$E$16,'Haladó kereső'!$E$16=""),OR(O2005&lt;='Haladó kereső'!$E$13,'Haladó kereső'!$E$13=""),OR(Y2005='Haladó kereső'!$E$17,'Haladó kereső'!$E$17=""),OR(S2005='Haladó kereső'!$E$10,'Haladó kereső'!$E$10=""),OR(Q2005='Haladó kereső'!$E$9,'Haladó kereső'!$E$9="",'Haladó kereső'!$E$9="összes"),OR(J2005='Haladó kereső'!$E$11,'Haladó kereső'!$E$11="")),"megfelel a választott feltételeknek","-")</f>
        <v>megfelel a választott feltételeknek</v>
      </c>
      <c r="D2005" s="5" t="s">
        <v>17966</v>
      </c>
      <c r="E2005" s="1">
        <v>18.341233333333332</v>
      </c>
      <c r="F2005" s="1">
        <v>45.858600000000003</v>
      </c>
      <c r="G2005" s="5"/>
      <c r="H2005" s="5" t="s">
        <v>17967</v>
      </c>
      <c r="I2005" s="5">
        <v>28927</v>
      </c>
      <c r="J2005" s="5" t="s">
        <v>35</v>
      </c>
      <c r="K2005" s="5" t="s">
        <v>3</v>
      </c>
      <c r="L2005" s="5" t="s">
        <v>3</v>
      </c>
      <c r="M2005" s="5" t="s">
        <v>3</v>
      </c>
      <c r="N2005" s="5">
        <v>385</v>
      </c>
      <c r="O2005" s="5">
        <v>379</v>
      </c>
      <c r="P2005" s="5">
        <v>1116</v>
      </c>
      <c r="Q2005" s="5" t="s">
        <v>36</v>
      </c>
      <c r="R2005" s="5" t="s">
        <v>887</v>
      </c>
      <c r="S2005" s="5" t="s">
        <v>888</v>
      </c>
      <c r="T2005" s="2" t="s">
        <v>31600</v>
      </c>
      <c r="U2005" s="6" t="s">
        <v>5609</v>
      </c>
      <c r="V2005" s="6"/>
      <c r="W2005" s="6" t="s">
        <v>40</v>
      </c>
      <c r="X2005" s="6" t="s">
        <v>5610</v>
      </c>
      <c r="Y2005" s="6">
        <v>12</v>
      </c>
      <c r="Z2005" s="6" t="s">
        <v>5611</v>
      </c>
      <c r="AA2005" s="6" t="s">
        <v>17968</v>
      </c>
      <c r="AB2005" s="6">
        <v>0</v>
      </c>
      <c r="AC2005" s="6" t="s">
        <v>17969</v>
      </c>
      <c r="AD2005" s="6" t="s">
        <v>13765</v>
      </c>
      <c r="AE2005" s="7" t="s">
        <v>47</v>
      </c>
      <c r="AF2005" s="7" t="s">
        <v>17970</v>
      </c>
      <c r="AG2005" s="7"/>
      <c r="AH2005" s="7" t="s">
        <v>17971</v>
      </c>
      <c r="AI2005" s="7" t="s">
        <v>17969</v>
      </c>
      <c r="AJ2005" s="8" t="s">
        <v>5616</v>
      </c>
      <c r="AK2005" s="8" t="s">
        <v>5617</v>
      </c>
      <c r="AL2005" s="8" t="s">
        <v>28111</v>
      </c>
      <c r="AM2005" s="8" t="s">
        <v>5619</v>
      </c>
      <c r="AN2005" s="72" t="s">
        <v>31567</v>
      </c>
    </row>
    <row r="2006" spans="2:40" ht="15.75" hidden="1">
      <c r="B2006" s="85" t="str">
        <f>IF(AND(OR(W2006='Haladó kereső'!$E$15,'Haladó kereső'!$E$15=""),OR(T2006='Haladó kereső'!$E$14,'Haladó kereső'!$E$14=""),OR(O2006&gt;='Haladó kereső'!$E$12,'Haladó kereső'!$E$12=""),OR(U2006='Haladó kereső'!$E$16,'Haladó kereső'!$E$16=""),OR(O2006&lt;='Haladó kereső'!$E$13,'Haladó kereső'!$E$13=""),OR(Y2006='Haladó kereső'!$E$17,'Haladó kereső'!$E$17=""),OR(S2006='Haladó kereső'!$E$10,'Haladó kereső'!$E$10=""),OR(Q2006='Haladó kereső'!$E$9,'Haladó kereső'!$E$9="",'Haladó kereső'!$E$9="összes"),OR(J2006='Haladó kereső'!$E$11,'Haladó kereső'!$E$11="")),"megfelel a választott feltételeknek","-")</f>
        <v>megfelel a választott feltételeknek</v>
      </c>
      <c r="D2006" s="5" t="s">
        <v>17972</v>
      </c>
      <c r="E2006" s="1">
        <v>20.285933333333336</v>
      </c>
      <c r="F2006" s="1">
        <v>46.754300000000001</v>
      </c>
      <c r="G2006" s="5"/>
      <c r="H2006" s="5" t="s">
        <v>17973</v>
      </c>
      <c r="I2006" s="5">
        <v>29179</v>
      </c>
      <c r="J2006" s="5" t="s">
        <v>35</v>
      </c>
      <c r="K2006" s="5" t="s">
        <v>3</v>
      </c>
      <c r="L2006" s="5" t="s">
        <v>3</v>
      </c>
      <c r="M2006" s="5" t="s">
        <v>3</v>
      </c>
      <c r="N2006" s="5">
        <v>455</v>
      </c>
      <c r="O2006" s="5">
        <v>445</v>
      </c>
      <c r="P2006" s="5">
        <v>5468</v>
      </c>
      <c r="Q2006" s="5" t="s">
        <v>556</v>
      </c>
      <c r="R2006" s="5" t="s">
        <v>1268</v>
      </c>
      <c r="S2006" s="5" t="s">
        <v>1269</v>
      </c>
      <c r="T2006" s="2" t="s">
        <v>31600</v>
      </c>
      <c r="U2006" s="6" t="s">
        <v>17974</v>
      </c>
      <c r="V2006" s="6"/>
      <c r="W2006" s="6" t="s">
        <v>40</v>
      </c>
      <c r="X2006" s="6" t="s">
        <v>17975</v>
      </c>
      <c r="Y2006" s="6">
        <v>2</v>
      </c>
      <c r="Z2006" s="6" t="s">
        <v>17976</v>
      </c>
      <c r="AA2006" s="6" t="s">
        <v>17977</v>
      </c>
      <c r="AB2006" s="6" t="s">
        <v>17978</v>
      </c>
      <c r="AC2006" s="6" t="s">
        <v>17979</v>
      </c>
      <c r="AD2006" s="6" t="s">
        <v>17980</v>
      </c>
      <c r="AE2006" s="7" t="s">
        <v>17330</v>
      </c>
      <c r="AF2006" s="7" t="s">
        <v>17981</v>
      </c>
      <c r="AG2006" s="7"/>
      <c r="AH2006" s="7" t="s">
        <v>17978</v>
      </c>
      <c r="AI2006" s="7" t="s">
        <v>17979</v>
      </c>
      <c r="AJ2006" s="8" t="s">
        <v>17982</v>
      </c>
      <c r="AK2006" s="8" t="s">
        <v>17983</v>
      </c>
      <c r="AL2006" s="8"/>
      <c r="AM2006" s="8" t="s">
        <v>17979</v>
      </c>
      <c r="AN2006" s="72" t="s">
        <v>31567</v>
      </c>
    </row>
    <row r="2007" spans="2:40" ht="30" hidden="1">
      <c r="B2007" s="85" t="str">
        <f>IF(AND(OR(W2007='Haladó kereső'!$E$15,'Haladó kereső'!$E$15=""),OR(T2007='Haladó kereső'!$E$14,'Haladó kereső'!$E$14=""),OR(O2007&gt;='Haladó kereső'!$E$12,'Haladó kereső'!$E$12=""),OR(U2007='Haladó kereső'!$E$16,'Haladó kereső'!$E$16=""),OR(O2007&lt;='Haladó kereső'!$E$13,'Haladó kereső'!$E$13=""),OR(Y2007='Haladó kereső'!$E$17,'Haladó kereső'!$E$17=""),OR(S2007='Haladó kereső'!$E$10,'Haladó kereső'!$E$10=""),OR(Q2007='Haladó kereső'!$E$9,'Haladó kereső'!$E$9="",'Haladó kereső'!$E$9="összes"),OR(J2007='Haladó kereső'!$E$11,'Haladó kereső'!$E$11="")),"megfelel a választott feltételeknek","-")</f>
        <v>megfelel a választott feltételeknek</v>
      </c>
      <c r="D2007" s="5" t="s">
        <v>17984</v>
      </c>
      <c r="E2007" s="1">
        <v>20.171466666666667</v>
      </c>
      <c r="F2007" s="1">
        <v>47.719366666666666</v>
      </c>
      <c r="G2007" s="5"/>
      <c r="H2007" s="5" t="s">
        <v>17985</v>
      </c>
      <c r="I2007" s="5">
        <v>10418</v>
      </c>
      <c r="J2007" s="5" t="s">
        <v>35</v>
      </c>
      <c r="K2007" s="5" t="s">
        <v>3</v>
      </c>
      <c r="L2007" s="5" t="s">
        <v>3</v>
      </c>
      <c r="M2007" s="5" t="s">
        <v>3</v>
      </c>
      <c r="N2007" s="5">
        <v>703</v>
      </c>
      <c r="O2007" s="5">
        <v>697</v>
      </c>
      <c r="P2007" s="5">
        <v>1894</v>
      </c>
      <c r="Q2007" s="5" t="s">
        <v>56</v>
      </c>
      <c r="R2007" s="5" t="s">
        <v>539</v>
      </c>
      <c r="S2007" s="5" t="s">
        <v>540</v>
      </c>
      <c r="T2007" s="2" t="s">
        <v>31600</v>
      </c>
      <c r="U2007" s="6" t="s">
        <v>14419</v>
      </c>
      <c r="V2007" s="6"/>
      <c r="W2007" s="6" t="s">
        <v>40</v>
      </c>
      <c r="X2007" s="6" t="s">
        <v>14421</v>
      </c>
      <c r="Y2007" s="6">
        <v>2</v>
      </c>
      <c r="Z2007" s="6" t="s">
        <v>14422</v>
      </c>
      <c r="AA2007" s="6" t="s">
        <v>17986</v>
      </c>
      <c r="AB2007" s="6" t="s">
        <v>17987</v>
      </c>
      <c r="AC2007" s="6" t="s">
        <v>17988</v>
      </c>
      <c r="AD2007" s="6" t="s">
        <v>17989</v>
      </c>
      <c r="AE2007" s="7" t="s">
        <v>47</v>
      </c>
      <c r="AF2007" s="7" t="s">
        <v>17990</v>
      </c>
      <c r="AG2007" s="7"/>
      <c r="AH2007" s="7" t="s">
        <v>17987</v>
      </c>
      <c r="AI2007" s="7" t="s">
        <v>17988</v>
      </c>
      <c r="AJ2007" s="8" t="s">
        <v>14428</v>
      </c>
      <c r="AK2007" s="8" t="s">
        <v>14423</v>
      </c>
      <c r="AL2007" s="8" t="s">
        <v>29427</v>
      </c>
      <c r="AM2007" s="8" t="s">
        <v>14425</v>
      </c>
      <c r="AN2007" s="72" t="s">
        <v>31567</v>
      </c>
    </row>
    <row r="2008" spans="2:40" ht="30" hidden="1">
      <c r="B2008" s="85" t="str">
        <f>IF(AND(OR(W2008='Haladó kereső'!$E$15,'Haladó kereső'!$E$15=""),OR(T2008='Haladó kereső'!$E$14,'Haladó kereső'!$E$14=""),OR(O2008&gt;='Haladó kereső'!$E$12,'Haladó kereső'!$E$12=""),OR(U2008='Haladó kereső'!$E$16,'Haladó kereső'!$E$16=""),OR(O2008&lt;='Haladó kereső'!$E$13,'Haladó kereső'!$E$13=""),OR(Y2008='Haladó kereső'!$E$17,'Haladó kereső'!$E$17=""),OR(S2008='Haladó kereső'!$E$10,'Haladó kereső'!$E$10=""),OR(Q2008='Haladó kereső'!$E$9,'Haladó kereső'!$E$9="",'Haladó kereső'!$E$9="összes"),OR(J2008='Haladó kereső'!$E$11,'Haladó kereső'!$E$11="")),"megfelel a választott feltételeknek","-")</f>
        <v>megfelel a választott feltételeknek</v>
      </c>
      <c r="D2008" s="5" t="s">
        <v>17991</v>
      </c>
      <c r="E2008" s="1">
        <v>22.284833333333335</v>
      </c>
      <c r="F2008" s="1">
        <v>48.158099999999997</v>
      </c>
      <c r="G2008" s="5"/>
      <c r="H2008" s="5" t="s">
        <v>17992</v>
      </c>
      <c r="I2008" s="5">
        <v>33783</v>
      </c>
      <c r="J2008" s="5" t="s">
        <v>35</v>
      </c>
      <c r="K2008" s="5" t="s">
        <v>3</v>
      </c>
      <c r="L2008" s="5" t="s">
        <v>3</v>
      </c>
      <c r="M2008" s="5" t="s">
        <v>3</v>
      </c>
      <c r="N2008" s="5">
        <v>1473</v>
      </c>
      <c r="O2008" s="5">
        <v>1474</v>
      </c>
      <c r="P2008" s="5">
        <v>1254</v>
      </c>
      <c r="Q2008" s="5" t="s">
        <v>416</v>
      </c>
      <c r="R2008" s="5" t="s">
        <v>1201</v>
      </c>
      <c r="S2008" s="5" t="s">
        <v>1202</v>
      </c>
      <c r="T2008" s="2" t="s">
        <v>31600</v>
      </c>
      <c r="U2008" s="6" t="s">
        <v>9637</v>
      </c>
      <c r="V2008" s="6"/>
      <c r="W2008" s="6" t="s">
        <v>40</v>
      </c>
      <c r="X2008" s="6" t="s">
        <v>17993</v>
      </c>
      <c r="Y2008" s="6">
        <v>5</v>
      </c>
      <c r="Z2008" s="6" t="s">
        <v>9639</v>
      </c>
      <c r="AA2008" s="6" t="s">
        <v>17994</v>
      </c>
      <c r="AB2008" s="6" t="s">
        <v>17995</v>
      </c>
      <c r="AC2008" s="6" t="s">
        <v>17996</v>
      </c>
      <c r="AD2008" s="6" t="s">
        <v>3</v>
      </c>
      <c r="AE2008" s="7" t="s">
        <v>47</v>
      </c>
      <c r="AF2008" s="7" t="s">
        <v>17997</v>
      </c>
      <c r="AG2008" s="7"/>
      <c r="AH2008" s="7" t="s">
        <v>29996</v>
      </c>
      <c r="AI2008" s="7" t="s">
        <v>17996</v>
      </c>
      <c r="AJ2008" s="8" t="s">
        <v>9644</v>
      </c>
      <c r="AK2008" s="8" t="s">
        <v>9645</v>
      </c>
      <c r="AL2008" s="8" t="s">
        <v>28685</v>
      </c>
      <c r="AM2008" s="8" t="s">
        <v>9646</v>
      </c>
      <c r="AN2008" s="72" t="s">
        <v>31567</v>
      </c>
    </row>
    <row r="2009" spans="2:40" ht="30" hidden="1">
      <c r="B2009" s="85" t="str">
        <f>IF(AND(OR(W2009='Haladó kereső'!$E$15,'Haladó kereső'!$E$15=""),OR(T2009='Haladó kereső'!$E$14,'Haladó kereső'!$E$14=""),OR(O2009&gt;='Haladó kereső'!$E$12,'Haladó kereső'!$E$12=""),OR(U2009='Haladó kereső'!$E$16,'Haladó kereső'!$E$16=""),OR(O2009&lt;='Haladó kereső'!$E$13,'Haladó kereső'!$E$13=""),OR(Y2009='Haladó kereső'!$E$17,'Haladó kereső'!$E$17=""),OR(S2009='Haladó kereső'!$E$10,'Haladó kereső'!$E$10=""),OR(Q2009='Haladó kereső'!$E$9,'Haladó kereső'!$E$9="",'Haladó kereső'!$E$9="összes"),OR(J2009='Haladó kereső'!$E$11,'Haladó kereső'!$E$11="")),"megfelel a választott feltételeknek","-")</f>
        <v>megfelel a választott feltételeknek</v>
      </c>
      <c r="D2009" s="5" t="s">
        <v>17998</v>
      </c>
      <c r="E2009" s="1">
        <v>17.933433333333333</v>
      </c>
      <c r="F2009" s="1">
        <v>46.057299999999998</v>
      </c>
      <c r="G2009" s="5"/>
      <c r="H2009" s="5" t="s">
        <v>17999</v>
      </c>
      <c r="I2009" s="5">
        <v>14191</v>
      </c>
      <c r="J2009" s="5" t="s">
        <v>35</v>
      </c>
      <c r="K2009" s="5" t="s">
        <v>3</v>
      </c>
      <c r="L2009" s="5" t="s">
        <v>3</v>
      </c>
      <c r="M2009" s="5" t="s">
        <v>3</v>
      </c>
      <c r="N2009" s="5">
        <v>354</v>
      </c>
      <c r="O2009" s="5">
        <v>346</v>
      </c>
      <c r="P2009" s="5">
        <v>1267</v>
      </c>
      <c r="Q2009" s="5" t="s">
        <v>36</v>
      </c>
      <c r="R2009" s="5" t="s">
        <v>588</v>
      </c>
      <c r="S2009" s="5" t="s">
        <v>589</v>
      </c>
      <c r="T2009" s="2" t="s">
        <v>31600</v>
      </c>
      <c r="U2009" s="6" t="s">
        <v>2802</v>
      </c>
      <c r="V2009" s="6"/>
      <c r="W2009" s="6" t="s">
        <v>40</v>
      </c>
      <c r="X2009" s="6" t="s">
        <v>2803</v>
      </c>
      <c r="Y2009" s="6">
        <v>10</v>
      </c>
      <c r="Z2009" s="6" t="s">
        <v>2804</v>
      </c>
      <c r="AA2009" s="6" t="s">
        <v>18000</v>
      </c>
      <c r="AB2009" s="6">
        <v>0</v>
      </c>
      <c r="AC2009" s="6" t="s">
        <v>2812</v>
      </c>
      <c r="AD2009" s="6" t="s">
        <v>18001</v>
      </c>
      <c r="AE2009" s="7" t="s">
        <v>47</v>
      </c>
      <c r="AF2009" s="7" t="s">
        <v>18002</v>
      </c>
      <c r="AG2009" s="7"/>
      <c r="AH2009" s="7" t="s">
        <v>29997</v>
      </c>
      <c r="AI2009" s="7" t="s">
        <v>2812</v>
      </c>
      <c r="AJ2009" s="8" t="s">
        <v>2810</v>
      </c>
      <c r="AK2009" s="8" t="s">
        <v>2811</v>
      </c>
      <c r="AL2009" s="8" t="s">
        <v>4450</v>
      </c>
      <c r="AM2009" s="8" t="s">
        <v>2812</v>
      </c>
      <c r="AN2009" s="72" t="s">
        <v>31567</v>
      </c>
    </row>
    <row r="2010" spans="2:40" ht="15.75" hidden="1">
      <c r="B2010" s="85" t="str">
        <f>IF(AND(OR(W2010='Haladó kereső'!$E$15,'Haladó kereső'!$E$15=""),OR(T2010='Haladó kereső'!$E$14,'Haladó kereső'!$E$14=""),OR(O2010&gt;='Haladó kereső'!$E$12,'Haladó kereső'!$E$12=""),OR(U2010='Haladó kereső'!$E$16,'Haladó kereső'!$E$16=""),OR(O2010&lt;='Haladó kereső'!$E$13,'Haladó kereső'!$E$13=""),OR(Y2010='Haladó kereső'!$E$17,'Haladó kereső'!$E$17=""),OR(S2010='Haladó kereső'!$E$10,'Haladó kereső'!$E$10=""),OR(Q2010='Haladó kereső'!$E$9,'Haladó kereső'!$E$9="",'Haladó kereső'!$E$9="összes"),OR(J2010='Haladó kereső'!$E$11,'Haladó kereső'!$E$11="")),"megfelel a választott feltételeknek","-")</f>
        <v>megfelel a választott feltételeknek</v>
      </c>
      <c r="D2010" s="5" t="s">
        <v>16466</v>
      </c>
      <c r="E2010" s="1">
        <v>17.692133333333334</v>
      </c>
      <c r="F2010" s="1">
        <v>46.976466666666667</v>
      </c>
      <c r="G2010" s="5"/>
      <c r="H2010" s="5" t="s">
        <v>18003</v>
      </c>
      <c r="I2010" s="5">
        <v>19196</v>
      </c>
      <c r="J2010" s="5" t="s">
        <v>35</v>
      </c>
      <c r="K2010" s="5" t="s">
        <v>3</v>
      </c>
      <c r="L2010" s="5" t="s">
        <v>3</v>
      </c>
      <c r="M2010" s="5" t="s">
        <v>3</v>
      </c>
      <c r="N2010" s="5">
        <v>1788</v>
      </c>
      <c r="O2010" s="5">
        <v>1774</v>
      </c>
      <c r="P2010" s="5">
        <v>7628</v>
      </c>
      <c r="Q2010" s="5" t="s">
        <v>176</v>
      </c>
      <c r="R2010" s="5" t="s">
        <v>2541</v>
      </c>
      <c r="S2010" s="5" t="s">
        <v>2542</v>
      </c>
      <c r="T2010" s="2" t="s">
        <v>31600</v>
      </c>
      <c r="U2010" s="6" t="s">
        <v>16466</v>
      </c>
      <c r="V2010" s="6"/>
      <c r="W2010" s="6" t="s">
        <v>20</v>
      </c>
      <c r="X2010" s="6" t="s">
        <v>16467</v>
      </c>
      <c r="Y2010" s="6">
        <v>3</v>
      </c>
      <c r="Z2010" s="6" t="s">
        <v>16468</v>
      </c>
      <c r="AA2010" s="6" t="s">
        <v>18004</v>
      </c>
      <c r="AB2010" s="6" t="s">
        <v>18005</v>
      </c>
      <c r="AC2010" s="6" t="s">
        <v>16477</v>
      </c>
      <c r="AD2010" s="6" t="s">
        <v>18006</v>
      </c>
      <c r="AE2010" s="7" t="s">
        <v>47</v>
      </c>
      <c r="AF2010" s="7" t="s">
        <v>18007</v>
      </c>
      <c r="AG2010" s="7"/>
      <c r="AH2010" s="7" t="s">
        <v>29998</v>
      </c>
      <c r="AI2010" s="7" t="s">
        <v>16477</v>
      </c>
      <c r="AJ2010" s="8" t="s">
        <v>16475</v>
      </c>
      <c r="AK2010" s="8" t="s">
        <v>16476</v>
      </c>
      <c r="AL2010" s="8" t="s">
        <v>29748</v>
      </c>
      <c r="AM2010" s="8" t="s">
        <v>16477</v>
      </c>
      <c r="AN2010" s="72" t="s">
        <v>31567</v>
      </c>
    </row>
    <row r="2011" spans="2:40" ht="30" hidden="1">
      <c r="B2011" s="85" t="str">
        <f>IF(AND(OR(W2011='Haladó kereső'!$E$15,'Haladó kereső'!$E$15=""),OR(T2011='Haladó kereső'!$E$14,'Haladó kereső'!$E$14=""),OR(O2011&gt;='Haladó kereső'!$E$12,'Haladó kereső'!$E$12=""),OR(U2011='Haladó kereső'!$E$16,'Haladó kereső'!$E$16=""),OR(O2011&lt;='Haladó kereső'!$E$13,'Haladó kereső'!$E$13=""),OR(Y2011='Haladó kereső'!$E$17,'Haladó kereső'!$E$17=""),OR(S2011='Haladó kereső'!$E$10,'Haladó kereső'!$E$10=""),OR(Q2011='Haladó kereső'!$E$9,'Haladó kereső'!$E$9="",'Haladó kereső'!$E$9="összes"),OR(J2011='Haladó kereső'!$E$11,'Haladó kereső'!$E$11="")),"megfelel a választott feltételeknek","-")</f>
        <v>megfelel a választott feltételeknek</v>
      </c>
      <c r="D2011" s="5" t="s">
        <v>18008</v>
      </c>
      <c r="E2011" s="1">
        <v>18.442033333333335</v>
      </c>
      <c r="F2011" s="1">
        <v>46.374066666666664</v>
      </c>
      <c r="G2011" s="5"/>
      <c r="H2011" s="5" t="s">
        <v>18009</v>
      </c>
      <c r="I2011" s="5">
        <v>16452</v>
      </c>
      <c r="J2011" s="5" t="s">
        <v>35</v>
      </c>
      <c r="K2011" s="5" t="s">
        <v>3</v>
      </c>
      <c r="L2011" s="5" t="s">
        <v>3</v>
      </c>
      <c r="M2011" s="5" t="s">
        <v>3</v>
      </c>
      <c r="N2011" s="5">
        <v>164</v>
      </c>
      <c r="O2011" s="5">
        <v>162</v>
      </c>
      <c r="P2011" s="5">
        <v>777</v>
      </c>
      <c r="Q2011" s="5" t="s">
        <v>750</v>
      </c>
      <c r="R2011" s="5" t="s">
        <v>1117</v>
      </c>
      <c r="S2011" s="5" t="s">
        <v>1118</v>
      </c>
      <c r="T2011" s="2" t="s">
        <v>31600</v>
      </c>
      <c r="U2011" s="6" t="s">
        <v>1119</v>
      </c>
      <c r="V2011" s="6"/>
      <c r="W2011" s="6" t="s">
        <v>40</v>
      </c>
      <c r="X2011" s="6" t="s">
        <v>1120</v>
      </c>
      <c r="Y2011" s="6">
        <v>5</v>
      </c>
      <c r="Z2011" s="6" t="s">
        <v>1121</v>
      </c>
      <c r="AA2011" s="6" t="s">
        <v>18010</v>
      </c>
      <c r="AB2011" s="6">
        <v>0</v>
      </c>
      <c r="AC2011" s="6" t="s">
        <v>18011</v>
      </c>
      <c r="AD2011" s="6" t="s">
        <v>18012</v>
      </c>
      <c r="AE2011" s="7" t="s">
        <v>47</v>
      </c>
      <c r="AF2011" s="7" t="s">
        <v>9347</v>
      </c>
      <c r="AG2011" s="7"/>
      <c r="AH2011" s="7" t="s">
        <v>29999</v>
      </c>
      <c r="AI2011" s="7" t="s">
        <v>18011</v>
      </c>
      <c r="AJ2011" s="8" t="s">
        <v>1128</v>
      </c>
      <c r="AK2011" s="8" t="s">
        <v>1129</v>
      </c>
      <c r="AL2011" s="8" t="s">
        <v>27505</v>
      </c>
      <c r="AM2011" s="8" t="s">
        <v>1130</v>
      </c>
      <c r="AN2011" s="72" t="s">
        <v>31567</v>
      </c>
    </row>
    <row r="2012" spans="2:40" ht="30" hidden="1">
      <c r="B2012" s="85" t="str">
        <f>IF(AND(OR(W2012='Haladó kereső'!$E$15,'Haladó kereső'!$E$15=""),OR(T2012='Haladó kereső'!$E$14,'Haladó kereső'!$E$14=""),OR(O2012&gt;='Haladó kereső'!$E$12,'Haladó kereső'!$E$12=""),OR(U2012='Haladó kereső'!$E$16,'Haladó kereső'!$E$16=""),OR(O2012&lt;='Haladó kereső'!$E$13,'Haladó kereső'!$E$13=""),OR(Y2012='Haladó kereső'!$E$17,'Haladó kereső'!$E$17=""),OR(S2012='Haladó kereső'!$E$10,'Haladó kereső'!$E$10=""),OR(Q2012='Haladó kereső'!$E$9,'Haladó kereső'!$E$9="",'Haladó kereső'!$E$9="összes"),OR(J2012='Haladó kereső'!$E$11,'Haladó kereső'!$E$11="")),"megfelel a választott feltételeknek","-")</f>
        <v>megfelel a választott feltételeknek</v>
      </c>
      <c r="D2012" s="5" t="s">
        <v>18013</v>
      </c>
      <c r="E2012" s="1">
        <v>18.106200000000001</v>
      </c>
      <c r="F2012" s="1">
        <v>47.3568</v>
      </c>
      <c r="G2012" s="5"/>
      <c r="H2012" s="5" t="s">
        <v>18014</v>
      </c>
      <c r="I2012" s="5">
        <v>23588</v>
      </c>
      <c r="J2012" s="5" t="s">
        <v>35</v>
      </c>
      <c r="K2012" s="5" t="s">
        <v>3</v>
      </c>
      <c r="L2012" s="5" t="s">
        <v>3</v>
      </c>
      <c r="M2012" s="5" t="s">
        <v>3</v>
      </c>
      <c r="N2012" s="5">
        <v>636</v>
      </c>
      <c r="O2012" s="5">
        <v>629</v>
      </c>
      <c r="P2012" s="5">
        <v>1320</v>
      </c>
      <c r="Q2012" s="5" t="s">
        <v>4</v>
      </c>
      <c r="R2012" s="5" t="s">
        <v>1828</v>
      </c>
      <c r="S2012" s="5" t="s">
        <v>1829</v>
      </c>
      <c r="T2012" s="2" t="s">
        <v>31600</v>
      </c>
      <c r="U2012" s="6" t="s">
        <v>1826</v>
      </c>
      <c r="V2012" s="6"/>
      <c r="W2012" s="6" t="s">
        <v>40</v>
      </c>
      <c r="X2012" s="6" t="s">
        <v>1830</v>
      </c>
      <c r="Y2012" s="6">
        <v>3</v>
      </c>
      <c r="Z2012" s="6" t="s">
        <v>1831</v>
      </c>
      <c r="AA2012" s="6" t="s">
        <v>18015</v>
      </c>
      <c r="AB2012" s="6" t="s">
        <v>18016</v>
      </c>
      <c r="AC2012" s="6" t="s">
        <v>18017</v>
      </c>
      <c r="AD2012" s="6" t="s">
        <v>18018</v>
      </c>
      <c r="AE2012" s="7" t="s">
        <v>47</v>
      </c>
      <c r="AF2012" s="7" t="s">
        <v>18019</v>
      </c>
      <c r="AG2012" s="7"/>
      <c r="AH2012" s="7" t="s">
        <v>18020</v>
      </c>
      <c r="AI2012" s="7" t="s">
        <v>18021</v>
      </c>
      <c r="AJ2012" s="8" t="s">
        <v>1837</v>
      </c>
      <c r="AK2012" s="8" t="s">
        <v>1838</v>
      </c>
      <c r="AL2012" s="8" t="s">
        <v>27594</v>
      </c>
      <c r="AM2012" s="8" t="s">
        <v>1834</v>
      </c>
      <c r="AN2012" s="72" t="s">
        <v>31567</v>
      </c>
    </row>
    <row r="2013" spans="2:40" ht="30" hidden="1">
      <c r="B2013" s="85" t="str">
        <f>IF(AND(OR(W2013='Haladó kereső'!$E$15,'Haladó kereső'!$E$15=""),OR(T2013='Haladó kereső'!$E$14,'Haladó kereső'!$E$14=""),OR(O2013&gt;='Haladó kereső'!$E$12,'Haladó kereső'!$E$12=""),OR(U2013='Haladó kereső'!$E$16,'Haladó kereső'!$E$16=""),OR(O2013&lt;='Haladó kereső'!$E$13,'Haladó kereső'!$E$13=""),OR(Y2013='Haladó kereső'!$E$17,'Haladó kereső'!$E$17=""),OR(S2013='Haladó kereső'!$E$10,'Haladó kereső'!$E$10=""),OR(Q2013='Haladó kereső'!$E$9,'Haladó kereső'!$E$9="",'Haladó kereső'!$E$9="összes"),OR(J2013='Haladó kereső'!$E$11,'Haladó kereső'!$E$11="")),"megfelel a választott feltételeknek","-")</f>
        <v>megfelel a választott feltételeknek</v>
      </c>
      <c r="D2013" s="5" t="s">
        <v>18022</v>
      </c>
      <c r="E2013" s="1">
        <v>18.906499999999998</v>
      </c>
      <c r="F2013" s="1">
        <v>46.851199999999999</v>
      </c>
      <c r="G2013" s="5"/>
      <c r="H2013" s="5" t="s">
        <v>18023</v>
      </c>
      <c r="I2013" s="5">
        <v>26134</v>
      </c>
      <c r="J2013" s="5" t="s">
        <v>35</v>
      </c>
      <c r="K2013" s="5" t="s">
        <v>3</v>
      </c>
      <c r="L2013" s="5" t="s">
        <v>3</v>
      </c>
      <c r="M2013" s="5" t="s">
        <v>3</v>
      </c>
      <c r="N2013" s="5">
        <v>4101</v>
      </c>
      <c r="O2013" s="5">
        <v>4113</v>
      </c>
      <c r="P2013" s="5">
        <v>4365</v>
      </c>
      <c r="Q2013" s="5" t="s">
        <v>4</v>
      </c>
      <c r="R2013" s="5" t="s">
        <v>301</v>
      </c>
      <c r="S2013" s="5" t="s">
        <v>302</v>
      </c>
      <c r="T2013" s="2" t="s">
        <v>31599</v>
      </c>
      <c r="U2013" s="6" t="s">
        <v>3</v>
      </c>
      <c r="V2013" s="6"/>
      <c r="W2013" s="6" t="s">
        <v>7</v>
      </c>
      <c r="X2013" s="6" t="s">
        <v>3</v>
      </c>
      <c r="Y2013" s="6" t="s">
        <v>3</v>
      </c>
      <c r="Z2013" s="6" t="s">
        <v>3</v>
      </c>
      <c r="AA2013" s="6" t="s">
        <v>18024</v>
      </c>
      <c r="AB2013" s="6" t="s">
        <v>3</v>
      </c>
      <c r="AC2013" s="6" t="s">
        <v>18025</v>
      </c>
      <c r="AD2013" s="6" t="s">
        <v>18026</v>
      </c>
      <c r="AE2013" s="7" t="s">
        <v>47</v>
      </c>
      <c r="AF2013" s="7" t="s">
        <v>18027</v>
      </c>
      <c r="AG2013" s="7"/>
      <c r="AH2013" s="7" t="s">
        <v>30000</v>
      </c>
      <c r="AI2013" s="7" t="s">
        <v>18028</v>
      </c>
      <c r="AJ2013" s="8" t="s">
        <v>18029</v>
      </c>
      <c r="AK2013" s="8" t="s">
        <v>18030</v>
      </c>
      <c r="AL2013" s="8" t="s">
        <v>30001</v>
      </c>
      <c r="AM2013" s="8" t="s">
        <v>18025</v>
      </c>
      <c r="AN2013" s="72" t="s">
        <v>31567</v>
      </c>
    </row>
    <row r="2014" spans="2:40" ht="15.75" hidden="1">
      <c r="B2014" s="85" t="str">
        <f>IF(AND(OR(W2014='Haladó kereső'!$E$15,'Haladó kereső'!$E$15=""),OR(T2014='Haladó kereső'!$E$14,'Haladó kereső'!$E$14=""),OR(O2014&gt;='Haladó kereső'!$E$12,'Haladó kereső'!$E$12=""),OR(U2014='Haladó kereső'!$E$16,'Haladó kereső'!$E$16=""),OR(O2014&lt;='Haladó kereső'!$E$13,'Haladó kereső'!$E$13=""),OR(Y2014='Haladó kereső'!$E$17,'Haladó kereső'!$E$17=""),OR(S2014='Haladó kereső'!$E$10,'Haladó kereső'!$E$10=""),OR(Q2014='Haladó kereső'!$E$9,'Haladó kereső'!$E$9="",'Haladó kereső'!$E$9="összes"),OR(J2014='Haladó kereső'!$E$11,'Haladó kereső'!$E$11="")),"megfelel a választott feltételeknek","-")</f>
        <v>megfelel a választott feltételeknek</v>
      </c>
      <c r="D2014" s="5" t="s">
        <v>18031</v>
      </c>
      <c r="E2014" s="1">
        <v>20.422866666666668</v>
      </c>
      <c r="F2014" s="1">
        <v>48.138033333333333</v>
      </c>
      <c r="G2014" s="5"/>
      <c r="H2014" s="5" t="s">
        <v>18032</v>
      </c>
      <c r="I2014" s="5">
        <v>28282</v>
      </c>
      <c r="J2014" s="5" t="s">
        <v>35</v>
      </c>
      <c r="K2014" s="5" t="s">
        <v>3</v>
      </c>
      <c r="L2014" s="5" t="s">
        <v>3</v>
      </c>
      <c r="M2014" s="5" t="s">
        <v>3</v>
      </c>
      <c r="N2014" s="5">
        <v>944</v>
      </c>
      <c r="O2014" s="5">
        <v>934</v>
      </c>
      <c r="P2014" s="5">
        <v>4302</v>
      </c>
      <c r="Q2014" s="5" t="s">
        <v>56</v>
      </c>
      <c r="R2014" s="5" t="s">
        <v>2089</v>
      </c>
      <c r="S2014" s="5" t="s">
        <v>2090</v>
      </c>
      <c r="T2014" s="2" t="s">
        <v>31600</v>
      </c>
      <c r="U2014" s="6" t="s">
        <v>18033</v>
      </c>
      <c r="V2014" s="6"/>
      <c r="W2014" s="6" t="s">
        <v>40</v>
      </c>
      <c r="X2014" s="6" t="s">
        <v>18034</v>
      </c>
      <c r="Y2014" s="6">
        <v>2</v>
      </c>
      <c r="Z2014" s="6" t="s">
        <v>18035</v>
      </c>
      <c r="AA2014" s="6" t="s">
        <v>18036</v>
      </c>
      <c r="AB2014" s="6" t="s">
        <v>18037</v>
      </c>
      <c r="AC2014" s="6" t="s">
        <v>18038</v>
      </c>
      <c r="AD2014" s="6" t="s">
        <v>18039</v>
      </c>
      <c r="AE2014" s="7" t="s">
        <v>47</v>
      </c>
      <c r="AF2014" s="7" t="s">
        <v>18040</v>
      </c>
      <c r="AG2014" s="7"/>
      <c r="AH2014" s="7" t="s">
        <v>18037</v>
      </c>
      <c r="AI2014" s="7" t="s">
        <v>18041</v>
      </c>
      <c r="AJ2014" s="8" t="s">
        <v>18042</v>
      </c>
      <c r="AK2014" s="8" t="s">
        <v>18043</v>
      </c>
      <c r="AL2014" s="8" t="s">
        <v>18044</v>
      </c>
      <c r="AM2014" s="8" t="s">
        <v>18045</v>
      </c>
      <c r="AN2014" s="72" t="s">
        <v>31567</v>
      </c>
    </row>
    <row r="2015" spans="2:40" ht="15.75" hidden="1">
      <c r="B2015" s="85" t="str">
        <f>IF(AND(OR(W2015='Haladó kereső'!$E$15,'Haladó kereső'!$E$15=""),OR(T2015='Haladó kereső'!$E$14,'Haladó kereső'!$E$14=""),OR(O2015&gt;='Haladó kereső'!$E$12,'Haladó kereső'!$E$12=""),OR(U2015='Haladó kereső'!$E$16,'Haladó kereső'!$E$16=""),OR(O2015&lt;='Haladó kereső'!$E$13,'Haladó kereső'!$E$13=""),OR(Y2015='Haladó kereső'!$E$17,'Haladó kereső'!$E$17=""),OR(S2015='Haladó kereső'!$E$10,'Haladó kereső'!$E$10=""),OR(Q2015='Haladó kereső'!$E$9,'Haladó kereső'!$E$9="",'Haladó kereső'!$E$9="összes"),OR(J2015='Haladó kereső'!$E$11,'Haladó kereső'!$E$11="")),"megfelel a választott feltételeknek","-")</f>
        <v>megfelel a választott feltételeknek</v>
      </c>
      <c r="D2015" s="5" t="s">
        <v>18046</v>
      </c>
      <c r="E2015" s="1">
        <v>18.052900000000001</v>
      </c>
      <c r="F2015" s="1">
        <v>46.483533333333334</v>
      </c>
      <c r="G2015" s="5"/>
      <c r="H2015" s="5" t="s">
        <v>18047</v>
      </c>
      <c r="I2015" s="5">
        <v>2796</v>
      </c>
      <c r="J2015" s="5" t="s">
        <v>35</v>
      </c>
      <c r="K2015" s="5" t="s">
        <v>3</v>
      </c>
      <c r="L2015" s="5" t="s">
        <v>3</v>
      </c>
      <c r="M2015" s="5" t="s">
        <v>3</v>
      </c>
      <c r="N2015" s="5">
        <v>585</v>
      </c>
      <c r="O2015" s="5">
        <v>583</v>
      </c>
      <c r="P2015" s="5">
        <v>2778</v>
      </c>
      <c r="Q2015" s="5" t="s">
        <v>750</v>
      </c>
      <c r="R2015" s="5" t="s">
        <v>1427</v>
      </c>
      <c r="S2015" s="5" t="s">
        <v>1428</v>
      </c>
      <c r="T2015" s="2" t="s">
        <v>31600</v>
      </c>
      <c r="U2015" s="6" t="s">
        <v>1425</v>
      </c>
      <c r="V2015" s="6"/>
      <c r="W2015" s="6" t="s">
        <v>40</v>
      </c>
      <c r="X2015" s="6" t="s">
        <v>1429</v>
      </c>
      <c r="Y2015" s="6">
        <v>3</v>
      </c>
      <c r="Z2015" s="6" t="s">
        <v>1430</v>
      </c>
      <c r="AA2015" s="6" t="s">
        <v>18048</v>
      </c>
      <c r="AB2015" s="6" t="s">
        <v>18049</v>
      </c>
      <c r="AC2015" s="6" t="s">
        <v>18050</v>
      </c>
      <c r="AD2015" s="6" t="s">
        <v>18051</v>
      </c>
      <c r="AE2015" s="7" t="s">
        <v>47</v>
      </c>
      <c r="AF2015" s="7" t="s">
        <v>4601</v>
      </c>
      <c r="AG2015" s="7"/>
      <c r="AH2015" s="7" t="s">
        <v>18049</v>
      </c>
      <c r="AI2015" s="7" t="s">
        <v>18050</v>
      </c>
      <c r="AJ2015" s="8" t="s">
        <v>1436</v>
      </c>
      <c r="AK2015" s="8" t="s">
        <v>1431</v>
      </c>
      <c r="AL2015" s="8" t="s">
        <v>1437</v>
      </c>
      <c r="AM2015" s="8" t="s">
        <v>1438</v>
      </c>
      <c r="AN2015" s="72" t="s">
        <v>31567</v>
      </c>
    </row>
    <row r="2016" spans="2:40" ht="30" hidden="1">
      <c r="B2016" s="85" t="str">
        <f>IF(AND(OR(W2016='Haladó kereső'!$E$15,'Haladó kereső'!$E$15=""),OR(T2016='Haladó kereső'!$E$14,'Haladó kereső'!$E$14=""),OR(O2016&gt;='Haladó kereső'!$E$12,'Haladó kereső'!$E$12=""),OR(U2016='Haladó kereső'!$E$16,'Haladó kereső'!$E$16=""),OR(O2016&lt;='Haladó kereső'!$E$13,'Haladó kereső'!$E$13=""),OR(Y2016='Haladó kereső'!$E$17,'Haladó kereső'!$E$17=""),OR(S2016='Haladó kereső'!$E$10,'Haladó kereső'!$E$10=""),OR(Q2016='Haladó kereső'!$E$9,'Haladó kereső'!$E$9="",'Haladó kereső'!$E$9="összes"),OR(J2016='Haladó kereső'!$E$11,'Haladó kereső'!$E$11="")),"megfelel a választott feltételeknek","-")</f>
        <v>megfelel a választott feltételeknek</v>
      </c>
      <c r="D2016" s="5" t="s">
        <v>18052</v>
      </c>
      <c r="E2016" s="1">
        <v>21.868466666666666</v>
      </c>
      <c r="F2016" s="1">
        <v>47.939033333333327</v>
      </c>
      <c r="G2016" s="5"/>
      <c r="H2016" s="5" t="s">
        <v>18053</v>
      </c>
      <c r="I2016" s="5">
        <v>8420</v>
      </c>
      <c r="J2016" s="5" t="s">
        <v>35</v>
      </c>
      <c r="K2016" s="5" t="s">
        <v>3</v>
      </c>
      <c r="L2016" s="5" t="s">
        <v>3</v>
      </c>
      <c r="M2016" s="5" t="s">
        <v>3</v>
      </c>
      <c r="N2016" s="5">
        <v>3822</v>
      </c>
      <c r="O2016" s="5">
        <v>3830</v>
      </c>
      <c r="P2016" s="5">
        <v>3735</v>
      </c>
      <c r="Q2016" s="5" t="s">
        <v>416</v>
      </c>
      <c r="R2016" s="5" t="s">
        <v>1089</v>
      </c>
      <c r="S2016" s="5" t="s">
        <v>1090</v>
      </c>
      <c r="T2016" s="2" t="s">
        <v>31599</v>
      </c>
      <c r="U2016" s="6" t="s">
        <v>3</v>
      </c>
      <c r="V2016" s="6"/>
      <c r="W2016" s="6" t="s">
        <v>7</v>
      </c>
      <c r="X2016" s="6" t="s">
        <v>3</v>
      </c>
      <c r="Y2016" s="6" t="s">
        <v>3</v>
      </c>
      <c r="Z2016" s="6" t="s">
        <v>3</v>
      </c>
      <c r="AA2016" s="6" t="s">
        <v>18054</v>
      </c>
      <c r="AB2016" s="6" t="s">
        <v>3</v>
      </c>
      <c r="AC2016" s="6" t="s">
        <v>18055</v>
      </c>
      <c r="AD2016" s="6" t="s">
        <v>18056</v>
      </c>
      <c r="AE2016" s="7" t="s">
        <v>47</v>
      </c>
      <c r="AF2016" s="7" t="s">
        <v>18057</v>
      </c>
      <c r="AG2016" s="7"/>
      <c r="AH2016" s="7" t="s">
        <v>30002</v>
      </c>
      <c r="AI2016" s="7" t="s">
        <v>18055</v>
      </c>
      <c r="AJ2016" s="8" t="s">
        <v>18058</v>
      </c>
      <c r="AK2016" s="8" t="s">
        <v>18054</v>
      </c>
      <c r="AL2016" s="8" t="s">
        <v>30003</v>
      </c>
      <c r="AM2016" s="8" t="s">
        <v>18059</v>
      </c>
      <c r="AN2016" s="72" t="s">
        <v>31567</v>
      </c>
    </row>
    <row r="2017" spans="2:40" ht="30" hidden="1">
      <c r="B2017" s="85" t="str">
        <f>IF(AND(OR(W2017='Haladó kereső'!$E$15,'Haladó kereső'!$E$15=""),OR(T2017='Haladó kereső'!$E$14,'Haladó kereső'!$E$14=""),OR(O2017&gt;='Haladó kereső'!$E$12,'Haladó kereső'!$E$12=""),OR(U2017='Haladó kereső'!$E$16,'Haladó kereső'!$E$16=""),OR(O2017&lt;='Haladó kereső'!$E$13,'Haladó kereső'!$E$13=""),OR(Y2017='Haladó kereső'!$E$17,'Haladó kereső'!$E$17=""),OR(S2017='Haladó kereső'!$E$10,'Haladó kereső'!$E$10=""),OR(Q2017='Haladó kereső'!$E$9,'Haladó kereső'!$E$9="",'Haladó kereső'!$E$9="összes"),OR(J2017='Haladó kereső'!$E$11,'Haladó kereső'!$E$11="")),"megfelel a választott feltételeknek","-")</f>
        <v>megfelel a választott feltételeknek</v>
      </c>
      <c r="D2017" s="5" t="s">
        <v>18060</v>
      </c>
      <c r="E2017" s="1">
        <v>16.552500000000002</v>
      </c>
      <c r="F2017" s="1">
        <v>47.18933333333333</v>
      </c>
      <c r="G2017" s="5"/>
      <c r="H2017" s="5" t="s">
        <v>18061</v>
      </c>
      <c r="I2017" s="5">
        <v>17367</v>
      </c>
      <c r="J2017" s="5" t="s">
        <v>35</v>
      </c>
      <c r="K2017" s="5" t="s">
        <v>3</v>
      </c>
      <c r="L2017" s="5" t="s">
        <v>3</v>
      </c>
      <c r="M2017" s="5" t="s">
        <v>3</v>
      </c>
      <c r="N2017" s="5">
        <v>1290</v>
      </c>
      <c r="O2017" s="5">
        <v>1307</v>
      </c>
      <c r="P2017" s="5">
        <v>1599</v>
      </c>
      <c r="Q2017" s="5" t="s">
        <v>218</v>
      </c>
      <c r="R2017" s="5" t="s">
        <v>219</v>
      </c>
      <c r="S2017" s="5" t="s">
        <v>220</v>
      </c>
      <c r="T2017" s="2" t="s">
        <v>31600</v>
      </c>
      <c r="U2017" s="6" t="s">
        <v>11915</v>
      </c>
      <c r="V2017" s="6"/>
      <c r="W2017" s="6" t="s">
        <v>40</v>
      </c>
      <c r="X2017" s="6" t="s">
        <v>11917</v>
      </c>
      <c r="Y2017" s="6">
        <v>2</v>
      </c>
      <c r="Z2017" s="6" t="s">
        <v>11918</v>
      </c>
      <c r="AA2017" s="6" t="s">
        <v>18062</v>
      </c>
      <c r="AB2017" s="6" t="s">
        <v>18063</v>
      </c>
      <c r="AC2017" s="6" t="s">
        <v>18064</v>
      </c>
      <c r="AD2017" s="6" t="s">
        <v>18065</v>
      </c>
      <c r="AE2017" s="7" t="s">
        <v>47</v>
      </c>
      <c r="AF2017" s="7" t="s">
        <v>7293</v>
      </c>
      <c r="AG2017" s="7"/>
      <c r="AH2017" s="7" t="s">
        <v>30004</v>
      </c>
      <c r="AI2017" s="7" t="s">
        <v>18066</v>
      </c>
      <c r="AJ2017" s="8" t="s">
        <v>11924</v>
      </c>
      <c r="AK2017" s="8" t="s">
        <v>11919</v>
      </c>
      <c r="AL2017" s="8" t="s">
        <v>29039</v>
      </c>
      <c r="AM2017" s="8" t="s">
        <v>11925</v>
      </c>
      <c r="AN2017" s="72" t="s">
        <v>31567</v>
      </c>
    </row>
    <row r="2018" spans="2:40" ht="30" hidden="1">
      <c r="B2018" s="85" t="str">
        <f>IF(AND(OR(W2018='Haladó kereső'!$E$15,'Haladó kereső'!$E$15=""),OR(T2018='Haladó kereső'!$E$14,'Haladó kereső'!$E$14=""),OR(O2018&gt;='Haladó kereső'!$E$12,'Haladó kereső'!$E$12=""),OR(U2018='Haladó kereső'!$E$16,'Haladó kereső'!$E$16=""),OR(O2018&lt;='Haladó kereső'!$E$13,'Haladó kereső'!$E$13=""),OR(Y2018='Haladó kereső'!$E$17,'Haladó kereső'!$E$17=""),OR(S2018='Haladó kereső'!$E$10,'Haladó kereső'!$E$10=""),OR(Q2018='Haladó kereső'!$E$9,'Haladó kereső'!$E$9="",'Haladó kereső'!$E$9="összes"),OR(J2018='Haladó kereső'!$E$11,'Haladó kereső'!$E$11="")),"megfelel a választott feltételeknek","-")</f>
        <v>megfelel a választott feltételeknek</v>
      </c>
      <c r="D2018" s="5" t="s">
        <v>18067</v>
      </c>
      <c r="E2018" s="1">
        <v>16.457000000000001</v>
      </c>
      <c r="F2018" s="1">
        <v>47.235033333333334</v>
      </c>
      <c r="G2018" s="5"/>
      <c r="H2018" s="5" t="s">
        <v>18068</v>
      </c>
      <c r="I2018" s="5">
        <v>2042</v>
      </c>
      <c r="J2018" s="5" t="s">
        <v>35</v>
      </c>
      <c r="K2018" s="5" t="s">
        <v>3</v>
      </c>
      <c r="L2018" s="5" t="s">
        <v>3</v>
      </c>
      <c r="M2018" s="5" t="s">
        <v>3</v>
      </c>
      <c r="N2018" s="5">
        <v>462</v>
      </c>
      <c r="O2018" s="5">
        <v>459</v>
      </c>
      <c r="P2018" s="5">
        <v>1035</v>
      </c>
      <c r="Q2018" s="5" t="s">
        <v>218</v>
      </c>
      <c r="R2018" s="5" t="s">
        <v>219</v>
      </c>
      <c r="S2018" s="5" t="s">
        <v>220</v>
      </c>
      <c r="T2018" s="2" t="s">
        <v>31600</v>
      </c>
      <c r="U2018" s="6" t="s">
        <v>4651</v>
      </c>
      <c r="V2018" s="6"/>
      <c r="W2018" s="6" t="s">
        <v>40</v>
      </c>
      <c r="X2018" s="6" t="s">
        <v>4652</v>
      </c>
      <c r="Y2018" s="6">
        <v>4</v>
      </c>
      <c r="Z2018" s="6" t="s">
        <v>4653</v>
      </c>
      <c r="AA2018" s="6" t="s">
        <v>18069</v>
      </c>
      <c r="AB2018" s="6" t="s">
        <v>18070</v>
      </c>
      <c r="AC2018" s="6" t="s">
        <v>18071</v>
      </c>
      <c r="AD2018" s="6" t="s">
        <v>3</v>
      </c>
      <c r="AE2018" s="7" t="s">
        <v>47</v>
      </c>
      <c r="AF2018" s="7" t="s">
        <v>18072</v>
      </c>
      <c r="AG2018" s="7"/>
      <c r="AH2018" s="7" t="s">
        <v>30005</v>
      </c>
      <c r="AI2018" s="7" t="s">
        <v>18073</v>
      </c>
      <c r="AJ2018" s="8" t="s">
        <v>4660</v>
      </c>
      <c r="AK2018" s="8" t="s">
        <v>4661</v>
      </c>
      <c r="AL2018" s="8" t="s">
        <v>27978</v>
      </c>
      <c r="AM2018" s="8" t="s">
        <v>4656</v>
      </c>
      <c r="AN2018" s="72" t="s">
        <v>31567</v>
      </c>
    </row>
    <row r="2019" spans="2:40" ht="15.75" hidden="1">
      <c r="B2019" s="85" t="str">
        <f>IF(AND(OR(W2019='Haladó kereső'!$E$15,'Haladó kereső'!$E$15=""),OR(T2019='Haladó kereső'!$E$14,'Haladó kereső'!$E$14=""),OR(O2019&gt;='Haladó kereső'!$E$12,'Haladó kereső'!$E$12=""),OR(U2019='Haladó kereső'!$E$16,'Haladó kereső'!$E$16=""),OR(O2019&lt;='Haladó kereső'!$E$13,'Haladó kereső'!$E$13=""),OR(Y2019='Haladó kereső'!$E$17,'Haladó kereső'!$E$17=""),OR(S2019='Haladó kereső'!$E$10,'Haladó kereső'!$E$10=""),OR(Q2019='Haladó kereső'!$E$9,'Haladó kereső'!$E$9="",'Haladó kereső'!$E$9="összes"),OR(J2019='Haladó kereső'!$E$11,'Haladó kereső'!$E$11="")),"megfelel a választott feltételeknek","-")</f>
        <v>megfelel a választott feltételeknek</v>
      </c>
      <c r="D2019" s="5" t="s">
        <v>18074</v>
      </c>
      <c r="E2019" s="1">
        <v>18.254300000000001</v>
      </c>
      <c r="F2019" s="1">
        <v>47.692033333333328</v>
      </c>
      <c r="G2019" s="5"/>
      <c r="H2019" s="5" t="s">
        <v>18075</v>
      </c>
      <c r="I2019" s="5">
        <v>20163</v>
      </c>
      <c r="J2019" s="5" t="s">
        <v>35</v>
      </c>
      <c r="K2019" s="5" t="s">
        <v>3</v>
      </c>
      <c r="L2019" s="5" t="s">
        <v>3</v>
      </c>
      <c r="M2019" s="5" t="s">
        <v>3</v>
      </c>
      <c r="N2019" s="5">
        <v>2425</v>
      </c>
      <c r="O2019" s="5">
        <v>2414</v>
      </c>
      <c r="P2019" s="5">
        <v>3023</v>
      </c>
      <c r="Q2019" s="5" t="s">
        <v>193</v>
      </c>
      <c r="R2019" s="5" t="s">
        <v>1673</v>
      </c>
      <c r="S2019" s="5" t="s">
        <v>1674</v>
      </c>
      <c r="T2019" s="2" t="s">
        <v>31599</v>
      </c>
      <c r="U2019" s="6" t="s">
        <v>3</v>
      </c>
      <c r="V2019" s="6"/>
      <c r="W2019" s="6" t="s">
        <v>7</v>
      </c>
      <c r="X2019" s="6" t="s">
        <v>3</v>
      </c>
      <c r="Y2019" s="6" t="s">
        <v>3</v>
      </c>
      <c r="Z2019" s="6" t="s">
        <v>3</v>
      </c>
      <c r="AA2019" s="6" t="s">
        <v>18076</v>
      </c>
      <c r="AB2019" s="6" t="s">
        <v>3</v>
      </c>
      <c r="AC2019" s="6" t="s">
        <v>18077</v>
      </c>
      <c r="AD2019" s="6" t="s">
        <v>18078</v>
      </c>
      <c r="AE2019" s="7" t="s">
        <v>2355</v>
      </c>
      <c r="AF2019" s="7" t="s">
        <v>18079</v>
      </c>
      <c r="AG2019" s="7"/>
      <c r="AH2019" s="7" t="s">
        <v>30006</v>
      </c>
      <c r="AI2019" s="7" t="s">
        <v>18080</v>
      </c>
      <c r="AJ2019" s="8" t="s">
        <v>18081</v>
      </c>
      <c r="AK2019" s="8" t="s">
        <v>18076</v>
      </c>
      <c r="AL2019" s="8" t="s">
        <v>30006</v>
      </c>
      <c r="AM2019" s="8" t="s">
        <v>18082</v>
      </c>
      <c r="AN2019" s="72" t="s">
        <v>31567</v>
      </c>
    </row>
    <row r="2020" spans="2:40" ht="30" hidden="1">
      <c r="B2020" s="85" t="str">
        <f>IF(AND(OR(W2020='Haladó kereső'!$E$15,'Haladó kereső'!$E$15=""),OR(T2020='Haladó kereső'!$E$14,'Haladó kereső'!$E$14=""),OR(O2020&gt;='Haladó kereső'!$E$12,'Haladó kereső'!$E$12=""),OR(U2020='Haladó kereső'!$E$16,'Haladó kereső'!$E$16=""),OR(O2020&lt;='Haladó kereső'!$E$13,'Haladó kereső'!$E$13=""),OR(Y2020='Haladó kereső'!$E$17,'Haladó kereső'!$E$17=""),OR(S2020='Haladó kereső'!$E$10,'Haladó kereső'!$E$10=""),OR(Q2020='Haladó kereső'!$E$9,'Haladó kereső'!$E$9="",'Haladó kereső'!$E$9="összes"),OR(J2020='Haladó kereső'!$E$11,'Haladó kereső'!$E$11="")),"megfelel a választott feltételeknek","-")</f>
        <v>megfelel a választott feltételeknek</v>
      </c>
      <c r="D2020" s="5" t="s">
        <v>18083</v>
      </c>
      <c r="E2020" s="1">
        <v>20.684433333333335</v>
      </c>
      <c r="F2020" s="1">
        <v>47.7014</v>
      </c>
      <c r="G2020" s="5"/>
      <c r="H2020" s="5" t="s">
        <v>18084</v>
      </c>
      <c r="I2020" s="5">
        <v>24156</v>
      </c>
      <c r="J2020" s="5" t="s">
        <v>35</v>
      </c>
      <c r="K2020" s="5" t="s">
        <v>3</v>
      </c>
      <c r="L2020" s="5" t="s">
        <v>3</v>
      </c>
      <c r="M2020" s="5" t="s">
        <v>3</v>
      </c>
      <c r="N2020" s="5">
        <v>282</v>
      </c>
      <c r="O2020" s="5">
        <v>283</v>
      </c>
      <c r="P2020" s="5">
        <v>1733</v>
      </c>
      <c r="Q2020" s="5" t="s">
        <v>69</v>
      </c>
      <c r="R2020" s="5" t="s">
        <v>4043</v>
      </c>
      <c r="S2020" s="5" t="s">
        <v>4044</v>
      </c>
      <c r="T2020" s="2" t="s">
        <v>31600</v>
      </c>
      <c r="U2020" s="6" t="s">
        <v>4338</v>
      </c>
      <c r="V2020" s="6"/>
      <c r="W2020" s="6" t="s">
        <v>40</v>
      </c>
      <c r="X2020" s="6" t="s">
        <v>4339</v>
      </c>
      <c r="Y2020" s="6">
        <v>8</v>
      </c>
      <c r="Z2020" s="6" t="s">
        <v>4340</v>
      </c>
      <c r="AA2020" s="6" t="s">
        <v>18085</v>
      </c>
      <c r="AB2020" s="6" t="s">
        <v>18086</v>
      </c>
      <c r="AC2020" s="6" t="s">
        <v>18087</v>
      </c>
      <c r="AD2020" s="6" t="s">
        <v>18088</v>
      </c>
      <c r="AE2020" s="7" t="s">
        <v>47</v>
      </c>
      <c r="AF2020" s="7" t="s">
        <v>18089</v>
      </c>
      <c r="AG2020" s="7"/>
      <c r="AH2020" s="7" t="s">
        <v>18086</v>
      </c>
      <c r="AI2020" s="7" t="s">
        <v>18087</v>
      </c>
      <c r="AJ2020" s="8" t="s">
        <v>4346</v>
      </c>
      <c r="AK2020" s="8" t="s">
        <v>4347</v>
      </c>
      <c r="AL2020" s="8" t="s">
        <v>4348</v>
      </c>
      <c r="AM2020" s="8" t="s">
        <v>4349</v>
      </c>
      <c r="AN2020" s="72" t="s">
        <v>31567</v>
      </c>
    </row>
    <row r="2021" spans="2:40" ht="30" hidden="1">
      <c r="B2021" s="85" t="str">
        <f>IF(AND(OR(W2021='Haladó kereső'!$E$15,'Haladó kereső'!$E$15=""),OR(T2021='Haladó kereső'!$E$14,'Haladó kereső'!$E$14=""),OR(O2021&gt;='Haladó kereső'!$E$12,'Haladó kereső'!$E$12=""),OR(U2021='Haladó kereső'!$E$16,'Haladó kereső'!$E$16=""),OR(O2021&lt;='Haladó kereső'!$E$13,'Haladó kereső'!$E$13=""),OR(Y2021='Haladó kereső'!$E$17,'Haladó kereső'!$E$17=""),OR(S2021='Haladó kereső'!$E$10,'Haladó kereső'!$E$10=""),OR(Q2021='Haladó kereső'!$E$9,'Haladó kereső'!$E$9="",'Haladó kereső'!$E$9="összes"),OR(J2021='Haladó kereső'!$E$11,'Haladó kereső'!$E$11="")),"megfelel a választott feltételeknek","-")</f>
        <v>megfelel a választott feltételeknek</v>
      </c>
      <c r="D2021" s="5" t="s">
        <v>5097</v>
      </c>
      <c r="E2021" s="1">
        <v>20.424066666666668</v>
      </c>
      <c r="F2021" s="1">
        <v>48.168466666666667</v>
      </c>
      <c r="G2021" s="5"/>
      <c r="H2021" s="5" t="s">
        <v>18090</v>
      </c>
      <c r="I2021" s="5">
        <v>28033</v>
      </c>
      <c r="J2021" s="5" t="s">
        <v>35</v>
      </c>
      <c r="K2021" s="5" t="s">
        <v>3</v>
      </c>
      <c r="L2021" s="5" t="s">
        <v>3</v>
      </c>
      <c r="M2021" s="5" t="s">
        <v>3</v>
      </c>
      <c r="N2021" s="5">
        <v>747</v>
      </c>
      <c r="O2021" s="5">
        <v>717</v>
      </c>
      <c r="P2021" s="5">
        <v>1410</v>
      </c>
      <c r="Q2021" s="5" t="s">
        <v>69</v>
      </c>
      <c r="R2021" s="5" t="s">
        <v>1234</v>
      </c>
      <c r="S2021" s="5" t="s">
        <v>1235</v>
      </c>
      <c r="T2021" s="2" t="s">
        <v>31600</v>
      </c>
      <c r="U2021" s="6" t="s">
        <v>5097</v>
      </c>
      <c r="V2021" s="6"/>
      <c r="W2021" s="6" t="s">
        <v>20</v>
      </c>
      <c r="X2021" s="6" t="s">
        <v>5098</v>
      </c>
      <c r="Y2021" s="6">
        <v>5</v>
      </c>
      <c r="Z2021" s="6" t="s">
        <v>5099</v>
      </c>
      <c r="AA2021" s="6" t="s">
        <v>18091</v>
      </c>
      <c r="AB2021" s="6" t="s">
        <v>18092</v>
      </c>
      <c r="AC2021" s="6" t="s">
        <v>6013</v>
      </c>
      <c r="AD2021" s="6" t="s">
        <v>18093</v>
      </c>
      <c r="AE2021" s="7" t="s">
        <v>47</v>
      </c>
      <c r="AF2021" s="7" t="s">
        <v>18094</v>
      </c>
      <c r="AG2021" s="7"/>
      <c r="AH2021" s="7" t="s">
        <v>30007</v>
      </c>
      <c r="AI2021" s="7" t="s">
        <v>6013</v>
      </c>
      <c r="AJ2021" s="8" t="s">
        <v>5104</v>
      </c>
      <c r="AK2021" s="8" t="s">
        <v>5105</v>
      </c>
      <c r="AL2021" s="8" t="s">
        <v>30008</v>
      </c>
      <c r="AM2021" s="8" t="s">
        <v>6013</v>
      </c>
      <c r="AN2021" s="72" t="s">
        <v>31567</v>
      </c>
    </row>
    <row r="2022" spans="2:40" ht="30" hidden="1">
      <c r="B2022" s="85" t="str">
        <f>IF(AND(OR(W2022='Haladó kereső'!$E$15,'Haladó kereső'!$E$15=""),OR(T2022='Haladó kereső'!$E$14,'Haladó kereső'!$E$14=""),OR(O2022&gt;='Haladó kereső'!$E$12,'Haladó kereső'!$E$12=""),OR(U2022='Haladó kereső'!$E$16,'Haladó kereső'!$E$16=""),OR(O2022&lt;='Haladó kereső'!$E$13,'Haladó kereső'!$E$13=""),OR(Y2022='Haladó kereső'!$E$17,'Haladó kereső'!$E$17=""),OR(S2022='Haladó kereső'!$E$10,'Haladó kereső'!$E$10=""),OR(Q2022='Haladó kereső'!$E$9,'Haladó kereső'!$E$9="",'Haladó kereső'!$E$9="összes"),OR(J2022='Haladó kereső'!$E$11,'Haladó kereső'!$E$11="")),"megfelel a választott feltételeknek","-")</f>
        <v>megfelel a választott feltételeknek</v>
      </c>
      <c r="D2022" s="5" t="s">
        <v>18095</v>
      </c>
      <c r="E2022" s="1">
        <v>16.950499999999998</v>
      </c>
      <c r="F2022" s="1">
        <v>46.867766666666668</v>
      </c>
      <c r="G2022" s="5"/>
      <c r="H2022" s="5" t="s">
        <v>18096</v>
      </c>
      <c r="I2022" s="5">
        <v>6169</v>
      </c>
      <c r="J2022" s="5" t="s">
        <v>35</v>
      </c>
      <c r="K2022" s="5" t="s">
        <v>3</v>
      </c>
      <c r="L2022" s="5" t="s">
        <v>3</v>
      </c>
      <c r="M2022" s="5" t="s">
        <v>3</v>
      </c>
      <c r="N2022" s="5">
        <v>519</v>
      </c>
      <c r="O2022" s="5">
        <v>515</v>
      </c>
      <c r="P2022" s="5">
        <v>1037</v>
      </c>
      <c r="Q2022" s="5" t="s">
        <v>569</v>
      </c>
      <c r="R2022" s="5" t="s">
        <v>570</v>
      </c>
      <c r="S2022" s="5" t="s">
        <v>571</v>
      </c>
      <c r="T2022" s="2" t="s">
        <v>31600</v>
      </c>
      <c r="U2022" s="6" t="s">
        <v>778</v>
      </c>
      <c r="V2022" s="6"/>
      <c r="W2022" s="6" t="s">
        <v>40</v>
      </c>
      <c r="X2022" s="6" t="s">
        <v>779</v>
      </c>
      <c r="Y2022" s="6">
        <v>9</v>
      </c>
      <c r="Z2022" s="6" t="s">
        <v>780</v>
      </c>
      <c r="AA2022" s="6" t="s">
        <v>18097</v>
      </c>
      <c r="AB2022" s="6" t="s">
        <v>18098</v>
      </c>
      <c r="AC2022" s="6" t="s">
        <v>18099</v>
      </c>
      <c r="AD2022" s="6" t="s">
        <v>18100</v>
      </c>
      <c r="AE2022" s="7" t="s">
        <v>47</v>
      </c>
      <c r="AF2022" s="7" t="s">
        <v>18101</v>
      </c>
      <c r="AG2022" s="7"/>
      <c r="AH2022" s="7" t="s">
        <v>30009</v>
      </c>
      <c r="AI2022" s="7" t="s">
        <v>18099</v>
      </c>
      <c r="AJ2022" s="8" t="s">
        <v>787</v>
      </c>
      <c r="AK2022" s="8" t="s">
        <v>788</v>
      </c>
      <c r="AL2022" s="8" t="s">
        <v>27461</v>
      </c>
      <c r="AM2022" s="8" t="s">
        <v>790</v>
      </c>
      <c r="AN2022" s="72" t="s">
        <v>31567</v>
      </c>
    </row>
    <row r="2023" spans="2:40" ht="30" hidden="1">
      <c r="B2023" s="85" t="str">
        <f>IF(AND(OR(W2023='Haladó kereső'!$E$15,'Haladó kereső'!$E$15=""),OR(T2023='Haladó kereső'!$E$14,'Haladó kereső'!$E$14=""),OR(O2023&gt;='Haladó kereső'!$E$12,'Haladó kereső'!$E$12=""),OR(U2023='Haladó kereső'!$E$16,'Haladó kereső'!$E$16=""),OR(O2023&lt;='Haladó kereső'!$E$13,'Haladó kereső'!$E$13=""),OR(Y2023='Haladó kereső'!$E$17,'Haladó kereső'!$E$17=""),OR(S2023='Haladó kereső'!$E$10,'Haladó kereső'!$E$10=""),OR(Q2023='Haladó kereső'!$E$9,'Haladó kereső'!$E$9="",'Haladó kereső'!$E$9="összes"),OR(J2023='Haladó kereső'!$E$11,'Haladó kereső'!$E$11="")),"megfelel a választott feltételeknek","-")</f>
        <v>megfelel a választott feltételeknek</v>
      </c>
      <c r="D2023" s="5" t="s">
        <v>10940</v>
      </c>
      <c r="E2023" s="1">
        <v>20.968066666666665</v>
      </c>
      <c r="F2023" s="1">
        <v>47.886533333333333</v>
      </c>
      <c r="G2023" s="5"/>
      <c r="H2023" s="5" t="s">
        <v>18102</v>
      </c>
      <c r="I2023" s="5">
        <v>5245</v>
      </c>
      <c r="J2023" s="5" t="s">
        <v>35</v>
      </c>
      <c r="K2023" s="5" t="s">
        <v>3</v>
      </c>
      <c r="L2023" s="5" t="s">
        <v>3</v>
      </c>
      <c r="M2023" s="5" t="s">
        <v>3</v>
      </c>
      <c r="N2023" s="5">
        <v>951</v>
      </c>
      <c r="O2023" s="5">
        <v>952</v>
      </c>
      <c r="P2023" s="5">
        <v>2410</v>
      </c>
      <c r="Q2023" s="5" t="s">
        <v>69</v>
      </c>
      <c r="R2023" s="5" t="s">
        <v>9787</v>
      </c>
      <c r="S2023" s="5" t="s">
        <v>9788</v>
      </c>
      <c r="T2023" s="2" t="s">
        <v>31600</v>
      </c>
      <c r="U2023" s="6" t="s">
        <v>10940</v>
      </c>
      <c r="V2023" s="6"/>
      <c r="W2023" s="6" t="s">
        <v>20</v>
      </c>
      <c r="X2023" s="6" t="s">
        <v>10941</v>
      </c>
      <c r="Y2023" s="6">
        <v>3</v>
      </c>
      <c r="Z2023" s="6" t="s">
        <v>10942</v>
      </c>
      <c r="AA2023" s="6" t="s">
        <v>10949</v>
      </c>
      <c r="AB2023" s="6" t="s">
        <v>10950</v>
      </c>
      <c r="AC2023" s="6" t="s">
        <v>18103</v>
      </c>
      <c r="AD2023" s="6" t="s">
        <v>18104</v>
      </c>
      <c r="AE2023" s="7" t="s">
        <v>47</v>
      </c>
      <c r="AF2023" s="7" t="s">
        <v>18105</v>
      </c>
      <c r="AG2023" s="7"/>
      <c r="AH2023" s="7" t="s">
        <v>10950</v>
      </c>
      <c r="AI2023" s="7" t="s">
        <v>18103</v>
      </c>
      <c r="AJ2023" s="8" t="s">
        <v>10948</v>
      </c>
      <c r="AK2023" s="8" t="s">
        <v>10949</v>
      </c>
      <c r="AL2023" s="8" t="s">
        <v>30010</v>
      </c>
      <c r="AM2023" s="8" t="s">
        <v>18103</v>
      </c>
      <c r="AN2023" s="72" t="s">
        <v>31567</v>
      </c>
    </row>
    <row r="2024" spans="2:40" ht="30" hidden="1">
      <c r="B2024" s="85" t="str">
        <f>IF(AND(OR(W2024='Haladó kereső'!$E$15,'Haladó kereső'!$E$15=""),OR(T2024='Haladó kereső'!$E$14,'Haladó kereső'!$E$14=""),OR(O2024&gt;='Haladó kereső'!$E$12,'Haladó kereső'!$E$12=""),OR(U2024='Haladó kereső'!$E$16,'Haladó kereső'!$E$16=""),OR(O2024&lt;='Haladó kereső'!$E$13,'Haladó kereső'!$E$13=""),OR(Y2024='Haladó kereső'!$E$17,'Haladó kereső'!$E$17=""),OR(S2024='Haladó kereső'!$E$10,'Haladó kereső'!$E$10=""),OR(Q2024='Haladó kereső'!$E$9,'Haladó kereső'!$E$9="",'Haladó kereső'!$E$9="összes"),OR(J2024='Haladó kereső'!$E$11,'Haladó kereső'!$E$11="")),"megfelel a választott feltételeknek","-")</f>
        <v>megfelel a választott feltételeknek</v>
      </c>
      <c r="D2024" s="5" t="s">
        <v>18106</v>
      </c>
      <c r="E2024" s="1">
        <v>22.8522</v>
      </c>
      <c r="F2024" s="1">
        <v>47.957900000000002</v>
      </c>
      <c r="G2024" s="5"/>
      <c r="H2024" s="5" t="s">
        <v>18107</v>
      </c>
      <c r="I2024" s="5">
        <v>27119</v>
      </c>
      <c r="J2024" s="5" t="s">
        <v>35</v>
      </c>
      <c r="K2024" s="5" t="s">
        <v>3</v>
      </c>
      <c r="L2024" s="5" t="s">
        <v>3</v>
      </c>
      <c r="M2024" s="5" t="s">
        <v>3</v>
      </c>
      <c r="N2024" s="5">
        <v>113</v>
      </c>
      <c r="O2024" s="5">
        <v>116</v>
      </c>
      <c r="P2024" s="5">
        <v>221</v>
      </c>
      <c r="Q2024" s="5" t="s">
        <v>416</v>
      </c>
      <c r="R2024" s="5" t="s">
        <v>4432</v>
      </c>
      <c r="S2024" s="5" t="s">
        <v>4433</v>
      </c>
      <c r="T2024" s="2" t="s">
        <v>31600</v>
      </c>
      <c r="U2024" s="6" t="s">
        <v>14242</v>
      </c>
      <c r="V2024" s="6"/>
      <c r="W2024" s="6" t="s">
        <v>40</v>
      </c>
      <c r="X2024" s="6" t="s">
        <v>14243</v>
      </c>
      <c r="Y2024" s="6">
        <v>5</v>
      </c>
      <c r="Z2024" s="6" t="s">
        <v>14244</v>
      </c>
      <c r="AA2024" s="6" t="s">
        <v>18108</v>
      </c>
      <c r="AB2024" s="6">
        <v>0</v>
      </c>
      <c r="AC2024" s="6" t="s">
        <v>14253</v>
      </c>
      <c r="AD2024" s="6" t="s">
        <v>18109</v>
      </c>
      <c r="AE2024" s="7" t="s">
        <v>47</v>
      </c>
      <c r="AF2024" s="7" t="s">
        <v>18110</v>
      </c>
      <c r="AG2024" s="7"/>
      <c r="AH2024" s="7" t="s">
        <v>30011</v>
      </c>
      <c r="AI2024" s="7" t="s">
        <v>14253</v>
      </c>
      <c r="AJ2024" s="8" t="s">
        <v>14251</v>
      </c>
      <c r="AK2024" s="8" t="s">
        <v>14252</v>
      </c>
      <c r="AL2024" s="77">
        <v>4.4566116704593203E+44</v>
      </c>
      <c r="AM2024" s="8" t="s">
        <v>14253</v>
      </c>
      <c r="AN2024" s="72" t="s">
        <v>31567</v>
      </c>
    </row>
    <row r="2025" spans="2:40" ht="30" hidden="1">
      <c r="B2025" s="85" t="str">
        <f>IF(AND(OR(W2025='Haladó kereső'!$E$15,'Haladó kereső'!$E$15=""),OR(T2025='Haladó kereső'!$E$14,'Haladó kereső'!$E$14=""),OR(O2025&gt;='Haladó kereső'!$E$12,'Haladó kereső'!$E$12=""),OR(U2025='Haladó kereső'!$E$16,'Haladó kereső'!$E$16=""),OR(O2025&lt;='Haladó kereső'!$E$13,'Haladó kereső'!$E$13=""),OR(Y2025='Haladó kereső'!$E$17,'Haladó kereső'!$E$17=""),OR(S2025='Haladó kereső'!$E$10,'Haladó kereső'!$E$10=""),OR(Q2025='Haladó kereső'!$E$9,'Haladó kereső'!$E$9="",'Haladó kereső'!$E$9="összes"),OR(J2025='Haladó kereső'!$E$11,'Haladó kereső'!$E$11="")),"megfelel a választott feltételeknek","-")</f>
        <v>megfelel a választott feltételeknek</v>
      </c>
      <c r="D2025" s="5" t="s">
        <v>221</v>
      </c>
      <c r="E2025" s="1">
        <v>16.734733333333335</v>
      </c>
      <c r="F2025" s="1">
        <v>47.268166666666666</v>
      </c>
      <c r="G2025" s="5"/>
      <c r="H2025" s="5" t="s">
        <v>18111</v>
      </c>
      <c r="I2025" s="5">
        <v>24509</v>
      </c>
      <c r="J2025" s="5" t="s">
        <v>35</v>
      </c>
      <c r="K2025" s="5" t="s">
        <v>3</v>
      </c>
      <c r="L2025" s="5" t="s">
        <v>3</v>
      </c>
      <c r="M2025" s="5" t="s">
        <v>3</v>
      </c>
      <c r="N2025" s="5">
        <v>635</v>
      </c>
      <c r="O2025" s="5">
        <v>640</v>
      </c>
      <c r="P2025" s="5">
        <v>914</v>
      </c>
      <c r="Q2025" s="5" t="s">
        <v>218</v>
      </c>
      <c r="R2025" s="5" t="s">
        <v>219</v>
      </c>
      <c r="S2025" s="5" t="s">
        <v>220</v>
      </c>
      <c r="T2025" s="2" t="s">
        <v>31600</v>
      </c>
      <c r="U2025" s="6" t="s">
        <v>221</v>
      </c>
      <c r="V2025" s="6"/>
      <c r="W2025" s="6" t="s">
        <v>20</v>
      </c>
      <c r="X2025" s="6" t="s">
        <v>222</v>
      </c>
      <c r="Y2025" s="6">
        <v>4</v>
      </c>
      <c r="Z2025" s="6" t="s">
        <v>223</v>
      </c>
      <c r="AA2025" s="6" t="s">
        <v>231</v>
      </c>
      <c r="AB2025" s="6" t="s">
        <v>232</v>
      </c>
      <c r="AC2025" s="6" t="s">
        <v>233</v>
      </c>
      <c r="AD2025" s="6" t="s">
        <v>18112</v>
      </c>
      <c r="AE2025" s="7" t="s">
        <v>47</v>
      </c>
      <c r="AF2025" s="7" t="s">
        <v>18113</v>
      </c>
      <c r="AG2025" s="7"/>
      <c r="AH2025" s="7" t="s">
        <v>30012</v>
      </c>
      <c r="AI2025" s="7" t="s">
        <v>18114</v>
      </c>
      <c r="AJ2025" s="8" t="s">
        <v>230</v>
      </c>
      <c r="AK2025" s="8" t="s">
        <v>231</v>
      </c>
      <c r="AL2025" s="8" t="s">
        <v>27397</v>
      </c>
      <c r="AM2025" s="8" t="s">
        <v>233</v>
      </c>
      <c r="AN2025" s="72" t="s">
        <v>31567</v>
      </c>
    </row>
    <row r="2026" spans="2:40" ht="30" hidden="1">
      <c r="B2026" s="85" t="str">
        <f>IF(AND(OR(W2026='Haladó kereső'!$E$15,'Haladó kereső'!$E$15=""),OR(T2026='Haladó kereső'!$E$14,'Haladó kereső'!$E$14=""),OR(O2026&gt;='Haladó kereső'!$E$12,'Haladó kereső'!$E$12=""),OR(U2026='Haladó kereső'!$E$16,'Haladó kereső'!$E$16=""),OR(O2026&lt;='Haladó kereső'!$E$13,'Haladó kereső'!$E$13=""),OR(Y2026='Haladó kereső'!$E$17,'Haladó kereső'!$E$17=""),OR(S2026='Haladó kereső'!$E$10,'Haladó kereső'!$E$10=""),OR(Q2026='Haladó kereső'!$E$9,'Haladó kereső'!$E$9="",'Haladó kereső'!$E$9="összes"),OR(J2026='Haladó kereső'!$E$11,'Haladó kereső'!$E$11="")),"megfelel a választott feltételeknek","-")</f>
        <v>megfelel a választott feltételeknek</v>
      </c>
      <c r="D2026" s="5" t="s">
        <v>18115</v>
      </c>
      <c r="E2026" s="1">
        <v>17.140533333333334</v>
      </c>
      <c r="F2026" s="1">
        <v>46.821766666666669</v>
      </c>
      <c r="G2026" s="5"/>
      <c r="H2026" s="5" t="s">
        <v>18116</v>
      </c>
      <c r="I2026" s="5">
        <v>32948</v>
      </c>
      <c r="J2026" s="5" t="s">
        <v>35</v>
      </c>
      <c r="K2026" s="5" t="s">
        <v>3</v>
      </c>
      <c r="L2026" s="5" t="s">
        <v>3</v>
      </c>
      <c r="M2026" s="5" t="s">
        <v>3</v>
      </c>
      <c r="N2026" s="5">
        <v>733</v>
      </c>
      <c r="O2026" s="5">
        <v>748</v>
      </c>
      <c r="P2026" s="5">
        <v>998</v>
      </c>
      <c r="Q2026" s="5" t="s">
        <v>569</v>
      </c>
      <c r="R2026" s="5" t="s">
        <v>814</v>
      </c>
      <c r="S2026" s="5" t="s">
        <v>815</v>
      </c>
      <c r="T2026" s="2" t="s">
        <v>31600</v>
      </c>
      <c r="U2026" s="6" t="s">
        <v>8728</v>
      </c>
      <c r="V2026" s="6"/>
      <c r="W2026" s="6" t="s">
        <v>40</v>
      </c>
      <c r="X2026" s="6" t="s">
        <v>8729</v>
      </c>
      <c r="Y2026" s="6">
        <v>5</v>
      </c>
      <c r="Z2026" s="6" t="s">
        <v>8730</v>
      </c>
      <c r="AA2026" s="6" t="s">
        <v>18117</v>
      </c>
      <c r="AB2026" s="6" t="s">
        <v>18118</v>
      </c>
      <c r="AC2026" s="6" t="s">
        <v>18119</v>
      </c>
      <c r="AD2026" s="6" t="s">
        <v>18120</v>
      </c>
      <c r="AE2026" s="7" t="s">
        <v>47</v>
      </c>
      <c r="AF2026" s="7" t="s">
        <v>18121</v>
      </c>
      <c r="AG2026" s="7"/>
      <c r="AH2026" s="7" t="s">
        <v>30013</v>
      </c>
      <c r="AI2026" s="7" t="s">
        <v>18122</v>
      </c>
      <c r="AJ2026" s="8" t="s">
        <v>8736</v>
      </c>
      <c r="AK2026" s="8" t="s">
        <v>8737</v>
      </c>
      <c r="AL2026" s="8" t="s">
        <v>29586</v>
      </c>
      <c r="AM2026" s="8" t="s">
        <v>15408</v>
      </c>
      <c r="AN2026" s="72" t="s">
        <v>31567</v>
      </c>
    </row>
    <row r="2027" spans="2:40" ht="30" hidden="1">
      <c r="B2027" s="85" t="str">
        <f>IF(AND(OR(W2027='Haladó kereső'!$E$15,'Haladó kereső'!$E$15=""),OR(T2027='Haladó kereső'!$E$14,'Haladó kereső'!$E$14=""),OR(O2027&gt;='Haladó kereső'!$E$12,'Haladó kereső'!$E$12=""),OR(U2027='Haladó kereső'!$E$16,'Haladó kereső'!$E$16=""),OR(O2027&lt;='Haladó kereső'!$E$13,'Haladó kereső'!$E$13=""),OR(Y2027='Haladó kereső'!$E$17,'Haladó kereső'!$E$17=""),OR(S2027='Haladó kereső'!$E$10,'Haladó kereső'!$E$10=""),OR(Q2027='Haladó kereső'!$E$9,'Haladó kereső'!$E$9="",'Haladó kereső'!$E$9="összes"),OR(J2027='Haladó kereső'!$E$11,'Haladó kereső'!$E$11="")),"megfelel a választott feltételeknek","-")</f>
        <v>megfelel a választott feltételeknek</v>
      </c>
      <c r="D2027" s="5" t="s">
        <v>18123</v>
      </c>
      <c r="E2027" s="1">
        <v>16.616966666666666</v>
      </c>
      <c r="F2027" s="1">
        <v>47.350200000000001</v>
      </c>
      <c r="G2027" s="5"/>
      <c r="H2027" s="5" t="s">
        <v>18124</v>
      </c>
      <c r="I2027" s="5">
        <v>23320</v>
      </c>
      <c r="J2027" s="5" t="s">
        <v>35</v>
      </c>
      <c r="K2027" s="5" t="s">
        <v>3</v>
      </c>
      <c r="L2027" s="5" t="s">
        <v>3</v>
      </c>
      <c r="M2027" s="5" t="s">
        <v>3</v>
      </c>
      <c r="N2027" s="5">
        <v>302</v>
      </c>
      <c r="O2027" s="5">
        <v>303</v>
      </c>
      <c r="P2027" s="5">
        <v>738</v>
      </c>
      <c r="Q2027" s="5" t="s">
        <v>218</v>
      </c>
      <c r="R2027" s="5" t="s">
        <v>4466</v>
      </c>
      <c r="S2027" s="5" t="s">
        <v>4467</v>
      </c>
      <c r="T2027" s="2" t="s">
        <v>31600</v>
      </c>
      <c r="U2027" s="6" t="s">
        <v>5212</v>
      </c>
      <c r="V2027" s="6"/>
      <c r="W2027" s="6" t="s">
        <v>40</v>
      </c>
      <c r="X2027" s="6" t="s">
        <v>5213</v>
      </c>
      <c r="Y2027" s="6">
        <v>8</v>
      </c>
      <c r="Z2027" s="6" t="s">
        <v>5214</v>
      </c>
      <c r="AA2027" s="6" t="s">
        <v>18125</v>
      </c>
      <c r="AB2027" s="6">
        <v>0</v>
      </c>
      <c r="AC2027" s="6" t="s">
        <v>5221</v>
      </c>
      <c r="AD2027" s="6" t="s">
        <v>3</v>
      </c>
      <c r="AE2027" s="7" t="s">
        <v>47</v>
      </c>
      <c r="AF2027" s="7" t="s">
        <v>18126</v>
      </c>
      <c r="AG2027" s="7"/>
      <c r="AH2027" s="7" t="s">
        <v>30014</v>
      </c>
      <c r="AI2027" s="7" t="s">
        <v>18127</v>
      </c>
      <c r="AJ2027" s="8" t="s">
        <v>5219</v>
      </c>
      <c r="AK2027" s="8" t="s">
        <v>5220</v>
      </c>
      <c r="AL2027" s="8" t="s">
        <v>28061</v>
      </c>
      <c r="AM2027" s="8" t="s">
        <v>5221</v>
      </c>
      <c r="AN2027" s="72" t="s">
        <v>31567</v>
      </c>
    </row>
    <row r="2028" spans="2:40" ht="30" hidden="1">
      <c r="B2028" s="85" t="str">
        <f>IF(AND(OR(W2028='Haladó kereső'!$E$15,'Haladó kereső'!$E$15=""),OR(T2028='Haladó kereső'!$E$14,'Haladó kereső'!$E$14=""),OR(O2028&gt;='Haladó kereső'!$E$12,'Haladó kereső'!$E$12=""),OR(U2028='Haladó kereső'!$E$16,'Haladó kereső'!$E$16=""),OR(O2028&lt;='Haladó kereső'!$E$13,'Haladó kereső'!$E$13=""),OR(Y2028='Haladó kereső'!$E$17,'Haladó kereső'!$E$17=""),OR(S2028='Haladó kereső'!$E$10,'Haladó kereső'!$E$10=""),OR(Q2028='Haladó kereső'!$E$9,'Haladó kereső'!$E$9="",'Haladó kereső'!$E$9="összes"),OR(J2028='Haladó kereső'!$E$11,'Haladó kereső'!$E$11="")),"megfelel a választott feltételeknek","-")</f>
        <v>megfelel a választott feltételeknek</v>
      </c>
      <c r="D2028" s="5" t="s">
        <v>18128</v>
      </c>
      <c r="E2028" s="1">
        <v>17.239233333333335</v>
      </c>
      <c r="F2028" s="1">
        <v>46.434033333333332</v>
      </c>
      <c r="G2028" s="5"/>
      <c r="H2028" s="5" t="s">
        <v>18129</v>
      </c>
      <c r="I2028" s="5">
        <v>7913</v>
      </c>
      <c r="J2028" s="5" t="s">
        <v>35</v>
      </c>
      <c r="K2028" s="5" t="s">
        <v>3</v>
      </c>
      <c r="L2028" s="5" t="s">
        <v>3</v>
      </c>
      <c r="M2028" s="5" t="s">
        <v>3</v>
      </c>
      <c r="N2028" s="5">
        <v>786</v>
      </c>
      <c r="O2028" s="5">
        <v>772</v>
      </c>
      <c r="P2028" s="5">
        <v>2660</v>
      </c>
      <c r="Q2028" s="5" t="s">
        <v>275</v>
      </c>
      <c r="R2028" s="5" t="s">
        <v>2141</v>
      </c>
      <c r="S2028" s="5" t="s">
        <v>2142</v>
      </c>
      <c r="T2028" s="2" t="s">
        <v>31600</v>
      </c>
      <c r="U2028" s="6" t="s">
        <v>17886</v>
      </c>
      <c r="V2028" s="6"/>
      <c r="W2028" s="6" t="s">
        <v>40</v>
      </c>
      <c r="X2028" s="6" t="s">
        <v>18130</v>
      </c>
      <c r="Y2028" s="6">
        <v>4</v>
      </c>
      <c r="Z2028" s="6" t="s">
        <v>17889</v>
      </c>
      <c r="AA2028" s="6" t="s">
        <v>18131</v>
      </c>
      <c r="AB2028" s="6" t="s">
        <v>18132</v>
      </c>
      <c r="AC2028" s="6" t="s">
        <v>18133</v>
      </c>
      <c r="AD2028" s="6" t="s">
        <v>18134</v>
      </c>
      <c r="AE2028" s="7" t="s">
        <v>47</v>
      </c>
      <c r="AF2028" s="7" t="s">
        <v>18135</v>
      </c>
      <c r="AG2028" s="7"/>
      <c r="AH2028" s="7" t="s">
        <v>30015</v>
      </c>
      <c r="AI2028" s="7" t="s">
        <v>18136</v>
      </c>
      <c r="AJ2028" s="8" t="s">
        <v>17895</v>
      </c>
      <c r="AK2028" s="8" t="s">
        <v>17896</v>
      </c>
      <c r="AL2028" s="8" t="s">
        <v>29981</v>
      </c>
      <c r="AM2028" s="8" t="s">
        <v>17892</v>
      </c>
      <c r="AN2028" s="72" t="s">
        <v>31567</v>
      </c>
    </row>
    <row r="2029" spans="2:40" ht="30" hidden="1">
      <c r="B2029" s="85" t="str">
        <f>IF(AND(OR(W2029='Haladó kereső'!$E$15,'Haladó kereső'!$E$15=""),OR(T2029='Haladó kereső'!$E$14,'Haladó kereső'!$E$14=""),OR(O2029&gt;='Haladó kereső'!$E$12,'Haladó kereső'!$E$12=""),OR(U2029='Haladó kereső'!$E$16,'Haladó kereső'!$E$16=""),OR(O2029&lt;='Haladó kereső'!$E$13,'Haladó kereső'!$E$13=""),OR(Y2029='Haladó kereső'!$E$17,'Haladó kereső'!$E$17=""),OR(S2029='Haladó kereső'!$E$10,'Haladó kereső'!$E$10=""),OR(Q2029='Haladó kereső'!$E$9,'Haladó kereső'!$E$9="",'Haladó kereső'!$E$9="összes"),OR(J2029='Haladó kereső'!$E$11,'Haladó kereső'!$E$11="")),"megfelel a választott feltételeknek","-")</f>
        <v>megfelel a választott feltételeknek</v>
      </c>
      <c r="D2029" s="5" t="s">
        <v>3084</v>
      </c>
      <c r="E2029" s="1">
        <v>17.3582</v>
      </c>
      <c r="F2029" s="1">
        <v>47.391333333333336</v>
      </c>
      <c r="G2029" s="5"/>
      <c r="H2029" s="5" t="s">
        <v>18137</v>
      </c>
      <c r="I2029" s="5">
        <v>5652</v>
      </c>
      <c r="J2029" s="5" t="s">
        <v>35</v>
      </c>
      <c r="K2029" s="5" t="s">
        <v>3</v>
      </c>
      <c r="L2029" s="5" t="s">
        <v>3</v>
      </c>
      <c r="M2029" s="5" t="s">
        <v>3</v>
      </c>
      <c r="N2029" s="5">
        <v>713</v>
      </c>
      <c r="O2029" s="5">
        <v>711</v>
      </c>
      <c r="P2029" s="5">
        <v>1925</v>
      </c>
      <c r="Q2029" s="5" t="s">
        <v>176</v>
      </c>
      <c r="R2029" s="5" t="s">
        <v>289</v>
      </c>
      <c r="S2029" s="5" t="s">
        <v>290</v>
      </c>
      <c r="T2029" s="2" t="s">
        <v>31600</v>
      </c>
      <c r="U2029" s="6" t="s">
        <v>3084</v>
      </c>
      <c r="V2029" s="6"/>
      <c r="W2029" s="6" t="s">
        <v>20</v>
      </c>
      <c r="X2029" s="6" t="s">
        <v>3085</v>
      </c>
      <c r="Y2029" s="6">
        <v>7</v>
      </c>
      <c r="Z2029" s="6" t="s">
        <v>3086</v>
      </c>
      <c r="AA2029" s="6" t="s">
        <v>18138</v>
      </c>
      <c r="AB2029" s="6" t="s">
        <v>18139</v>
      </c>
      <c r="AC2029" s="6" t="s">
        <v>18140</v>
      </c>
      <c r="AD2029" s="6" t="s">
        <v>18141</v>
      </c>
      <c r="AE2029" s="7" t="s">
        <v>47</v>
      </c>
      <c r="AF2029" s="7" t="s">
        <v>18142</v>
      </c>
      <c r="AG2029" s="7"/>
      <c r="AH2029" s="7" t="s">
        <v>30016</v>
      </c>
      <c r="AI2029" s="7" t="s">
        <v>18140</v>
      </c>
      <c r="AJ2029" s="8" t="s">
        <v>3093</v>
      </c>
      <c r="AK2029" s="8" t="s">
        <v>3094</v>
      </c>
      <c r="AL2029" s="8" t="s">
        <v>27774</v>
      </c>
      <c r="AM2029" s="8" t="s">
        <v>18143</v>
      </c>
      <c r="AN2029" s="72" t="s">
        <v>31567</v>
      </c>
    </row>
    <row r="2030" spans="2:40" ht="30" hidden="1">
      <c r="B2030" s="85" t="str">
        <f>IF(AND(OR(W2030='Haladó kereső'!$E$15,'Haladó kereső'!$E$15=""),OR(T2030='Haladó kereső'!$E$14,'Haladó kereső'!$E$14=""),OR(O2030&gt;='Haladó kereső'!$E$12,'Haladó kereső'!$E$12=""),OR(U2030='Haladó kereső'!$E$16,'Haladó kereső'!$E$16=""),OR(O2030&lt;='Haladó kereső'!$E$13,'Haladó kereső'!$E$13=""),OR(Y2030='Haladó kereső'!$E$17,'Haladó kereső'!$E$17=""),OR(S2030='Haladó kereső'!$E$10,'Haladó kereső'!$E$10=""),OR(Q2030='Haladó kereső'!$E$9,'Haladó kereső'!$E$9="",'Haladó kereső'!$E$9="összes"),OR(J2030='Haladó kereső'!$E$11,'Haladó kereső'!$E$11="")),"megfelel a választott feltételeknek","-")</f>
        <v>megfelel a választott feltételeknek</v>
      </c>
      <c r="D2030" s="5" t="s">
        <v>18144</v>
      </c>
      <c r="E2030" s="1">
        <v>17.484133333333336</v>
      </c>
      <c r="F2030" s="1">
        <v>46.834533333333333</v>
      </c>
      <c r="G2030" s="5"/>
      <c r="H2030" s="5" t="s">
        <v>18145</v>
      </c>
      <c r="I2030" s="5">
        <v>2787</v>
      </c>
      <c r="J2030" s="5" t="s">
        <v>35</v>
      </c>
      <c r="K2030" s="5" t="s">
        <v>3</v>
      </c>
      <c r="L2030" s="5" t="s">
        <v>3</v>
      </c>
      <c r="M2030" s="5" t="s">
        <v>3</v>
      </c>
      <c r="N2030" s="5">
        <v>973</v>
      </c>
      <c r="O2030" s="5">
        <v>980</v>
      </c>
      <c r="P2030" s="5">
        <v>835</v>
      </c>
      <c r="Q2030" s="5" t="s">
        <v>176</v>
      </c>
      <c r="R2030" s="5" t="s">
        <v>177</v>
      </c>
      <c r="S2030" s="5" t="s">
        <v>178</v>
      </c>
      <c r="T2030" s="2" t="s">
        <v>31600</v>
      </c>
      <c r="U2030" s="6" t="s">
        <v>1602</v>
      </c>
      <c r="V2030" s="6"/>
      <c r="W2030" s="6" t="s">
        <v>40</v>
      </c>
      <c r="X2030" s="6" t="s">
        <v>1603</v>
      </c>
      <c r="Y2030" s="6">
        <v>6</v>
      </c>
      <c r="Z2030" s="6" t="s">
        <v>1604</v>
      </c>
      <c r="AA2030" s="6" t="s">
        <v>18146</v>
      </c>
      <c r="AB2030" s="6" t="s">
        <v>18147</v>
      </c>
      <c r="AC2030" s="6" t="s">
        <v>12653</v>
      </c>
      <c r="AD2030" s="6" t="s">
        <v>18148</v>
      </c>
      <c r="AE2030" s="7" t="s">
        <v>47</v>
      </c>
      <c r="AF2030" s="7" t="s">
        <v>18149</v>
      </c>
      <c r="AG2030" s="7"/>
      <c r="AH2030" s="7" t="s">
        <v>30017</v>
      </c>
      <c r="AI2030" s="7" t="s">
        <v>18150</v>
      </c>
      <c r="AJ2030" s="8" t="s">
        <v>1611</v>
      </c>
      <c r="AK2030" s="8" t="s">
        <v>1612</v>
      </c>
      <c r="AL2030" s="8" t="s">
        <v>27561</v>
      </c>
      <c r="AM2030" s="8" t="s">
        <v>1614</v>
      </c>
      <c r="AN2030" s="72" t="s">
        <v>31567</v>
      </c>
    </row>
    <row r="2031" spans="2:40" ht="30" hidden="1">
      <c r="B2031" s="85" t="str">
        <f>IF(AND(OR(W2031='Haladó kereső'!$E$15,'Haladó kereső'!$E$15=""),OR(T2031='Haladó kereső'!$E$14,'Haladó kereső'!$E$14=""),OR(O2031&gt;='Haladó kereső'!$E$12,'Haladó kereső'!$E$12=""),OR(U2031='Haladó kereső'!$E$16,'Haladó kereső'!$E$16=""),OR(O2031&lt;='Haladó kereső'!$E$13,'Haladó kereső'!$E$13=""),OR(Y2031='Haladó kereső'!$E$17,'Haladó kereső'!$E$17=""),OR(S2031='Haladó kereső'!$E$10,'Haladó kereső'!$E$10=""),OR(Q2031='Haladó kereső'!$E$9,'Haladó kereső'!$E$9="",'Haladó kereső'!$E$9="összes"),OR(J2031='Haladó kereső'!$E$11,'Haladó kereső'!$E$11="")),"megfelel a választott feltételeknek","-")</f>
        <v>megfelel a választott feltételeknek</v>
      </c>
      <c r="D2031" s="5" t="s">
        <v>18151</v>
      </c>
      <c r="E2031" s="1">
        <v>17.368066666666667</v>
      </c>
      <c r="F2031" s="1">
        <v>47.068766666666669</v>
      </c>
      <c r="G2031" s="5"/>
      <c r="H2031" s="5" t="s">
        <v>18152</v>
      </c>
      <c r="I2031" s="5">
        <v>5555</v>
      </c>
      <c r="J2031" s="5" t="s">
        <v>35</v>
      </c>
      <c r="K2031" s="5" t="s">
        <v>3</v>
      </c>
      <c r="L2031" s="5" t="s">
        <v>3</v>
      </c>
      <c r="M2031" s="5" t="s">
        <v>3</v>
      </c>
      <c r="N2031" s="5">
        <v>422</v>
      </c>
      <c r="O2031" s="5">
        <v>425</v>
      </c>
      <c r="P2031" s="5">
        <v>1049</v>
      </c>
      <c r="Q2031" s="5" t="s">
        <v>176</v>
      </c>
      <c r="R2031" s="5" t="s">
        <v>2962</v>
      </c>
      <c r="S2031" s="5" t="s">
        <v>2963</v>
      </c>
      <c r="T2031" s="2" t="s">
        <v>31600</v>
      </c>
      <c r="U2031" s="6" t="s">
        <v>3935</v>
      </c>
      <c r="V2031" s="6"/>
      <c r="W2031" s="6" t="s">
        <v>40</v>
      </c>
      <c r="X2031" s="6" t="s">
        <v>3936</v>
      </c>
      <c r="Y2031" s="6">
        <v>5</v>
      </c>
      <c r="Z2031" s="6" t="s">
        <v>3937</v>
      </c>
      <c r="AA2031" s="6" t="s">
        <v>18153</v>
      </c>
      <c r="AB2031" s="6">
        <v>0</v>
      </c>
      <c r="AC2031" s="6" t="s">
        <v>18154</v>
      </c>
      <c r="AD2031" s="6" t="s">
        <v>18155</v>
      </c>
      <c r="AE2031" s="7" t="s">
        <v>47</v>
      </c>
      <c r="AF2031" s="7" t="s">
        <v>18156</v>
      </c>
      <c r="AG2031" s="7"/>
      <c r="AH2031" s="7" t="s">
        <v>30018</v>
      </c>
      <c r="AI2031" s="7" t="s">
        <v>18154</v>
      </c>
      <c r="AJ2031" s="8" t="s">
        <v>3942</v>
      </c>
      <c r="AK2031" s="8" t="s">
        <v>3943</v>
      </c>
      <c r="AL2031" s="8" t="s">
        <v>27884</v>
      </c>
      <c r="AM2031" s="8" t="s">
        <v>3945</v>
      </c>
      <c r="AN2031" s="72" t="s">
        <v>31567</v>
      </c>
    </row>
    <row r="2032" spans="2:40" ht="30" hidden="1">
      <c r="B2032" s="85" t="str">
        <f>IF(AND(OR(W2032='Haladó kereső'!$E$15,'Haladó kereső'!$E$15=""),OR(T2032='Haladó kereső'!$E$14,'Haladó kereső'!$E$14=""),OR(O2032&gt;='Haladó kereső'!$E$12,'Haladó kereső'!$E$12=""),OR(U2032='Haladó kereső'!$E$16,'Haladó kereső'!$E$16=""),OR(O2032&lt;='Haladó kereső'!$E$13,'Haladó kereső'!$E$13=""),OR(Y2032='Haladó kereső'!$E$17,'Haladó kereső'!$E$17=""),OR(S2032='Haladó kereső'!$E$10,'Haladó kereső'!$E$10=""),OR(Q2032='Haladó kereső'!$E$9,'Haladó kereső'!$E$9="",'Haladó kereső'!$E$9="összes"),OR(J2032='Haladó kereső'!$E$11,'Haladó kereső'!$E$11="")),"megfelel a választott feltételeknek","-")</f>
        <v>megfelel a választott feltételeknek</v>
      </c>
      <c r="D2032" s="5" t="s">
        <v>18157</v>
      </c>
      <c r="E2032" s="1">
        <v>16.9084</v>
      </c>
      <c r="F2032" s="1">
        <v>46.8003</v>
      </c>
      <c r="G2032" s="5"/>
      <c r="H2032" s="5" t="s">
        <v>18158</v>
      </c>
      <c r="I2032" s="5">
        <v>7658</v>
      </c>
      <c r="J2032" s="5" t="s">
        <v>35</v>
      </c>
      <c r="K2032" s="5" t="s">
        <v>3</v>
      </c>
      <c r="L2032" s="5" t="s">
        <v>3</v>
      </c>
      <c r="M2032" s="5" t="s">
        <v>3</v>
      </c>
      <c r="N2032" s="5">
        <v>274</v>
      </c>
      <c r="O2032" s="5">
        <v>279</v>
      </c>
      <c r="P2032" s="5">
        <v>660</v>
      </c>
      <c r="Q2032" s="5" t="s">
        <v>569</v>
      </c>
      <c r="R2032" s="5" t="s">
        <v>570</v>
      </c>
      <c r="S2032" s="5" t="s">
        <v>571</v>
      </c>
      <c r="T2032" s="2" t="s">
        <v>31600</v>
      </c>
      <c r="U2032" s="6" t="s">
        <v>778</v>
      </c>
      <c r="V2032" s="6"/>
      <c r="W2032" s="6" t="s">
        <v>40</v>
      </c>
      <c r="X2032" s="6" t="s">
        <v>779</v>
      </c>
      <c r="Y2032" s="6">
        <v>9</v>
      </c>
      <c r="Z2032" s="6" t="s">
        <v>780</v>
      </c>
      <c r="AA2032" s="6" t="s">
        <v>18159</v>
      </c>
      <c r="AB2032" s="6" t="s">
        <v>18160</v>
      </c>
      <c r="AC2032" s="6" t="s">
        <v>18161</v>
      </c>
      <c r="AD2032" s="6" t="s">
        <v>18162</v>
      </c>
      <c r="AE2032" s="7" t="s">
        <v>47</v>
      </c>
      <c r="AF2032" s="7" t="s">
        <v>18163</v>
      </c>
      <c r="AG2032" s="7"/>
      <c r="AH2032" s="7" t="s">
        <v>30019</v>
      </c>
      <c r="AI2032" s="7" t="s">
        <v>18161</v>
      </c>
      <c r="AJ2032" s="8" t="s">
        <v>787</v>
      </c>
      <c r="AK2032" s="8" t="s">
        <v>788</v>
      </c>
      <c r="AL2032" s="8" t="s">
        <v>27461</v>
      </c>
      <c r="AM2032" s="8" t="s">
        <v>790</v>
      </c>
      <c r="AN2032" s="72" t="s">
        <v>31567</v>
      </c>
    </row>
    <row r="2033" spans="2:40" ht="30" hidden="1">
      <c r="B2033" s="85" t="str">
        <f>IF(AND(OR(W2033='Haladó kereső'!$E$15,'Haladó kereső'!$E$15=""),OR(T2033='Haladó kereső'!$E$14,'Haladó kereső'!$E$14=""),OR(O2033&gt;='Haladó kereső'!$E$12,'Haladó kereső'!$E$12=""),OR(U2033='Haladó kereső'!$E$16,'Haladó kereső'!$E$16=""),OR(O2033&lt;='Haladó kereső'!$E$13,'Haladó kereső'!$E$13=""),OR(Y2033='Haladó kereső'!$E$17,'Haladó kereső'!$E$17=""),OR(S2033='Haladó kereső'!$E$10,'Haladó kereső'!$E$10=""),OR(Q2033='Haladó kereső'!$E$9,'Haladó kereső'!$E$9="",'Haladó kereső'!$E$9="összes"),OR(J2033='Haladó kereső'!$E$11,'Haladó kereső'!$E$11="")),"megfelel a választott feltételeknek","-")</f>
        <v>megfelel a választott feltételeknek</v>
      </c>
      <c r="D2033" s="5" t="s">
        <v>18164</v>
      </c>
      <c r="E2033" s="1">
        <v>17.709799999999998</v>
      </c>
      <c r="F2033" s="1">
        <v>46.019266666666667</v>
      </c>
      <c r="G2033" s="5"/>
      <c r="H2033" s="5" t="s">
        <v>18165</v>
      </c>
      <c r="I2033" s="5">
        <v>18236</v>
      </c>
      <c r="J2033" s="5" t="s">
        <v>35</v>
      </c>
      <c r="K2033" s="5" t="s">
        <v>3</v>
      </c>
      <c r="L2033" s="5" t="s">
        <v>3</v>
      </c>
      <c r="M2033" s="5" t="s">
        <v>3</v>
      </c>
      <c r="N2033" s="5">
        <v>252</v>
      </c>
      <c r="O2033" s="5">
        <v>248</v>
      </c>
      <c r="P2033" s="5">
        <v>1058</v>
      </c>
      <c r="Q2033" s="5" t="s">
        <v>36</v>
      </c>
      <c r="R2033" s="5" t="s">
        <v>588</v>
      </c>
      <c r="S2033" s="5" t="s">
        <v>589</v>
      </c>
      <c r="T2033" s="2" t="s">
        <v>31600</v>
      </c>
      <c r="U2033" s="6" t="s">
        <v>14082</v>
      </c>
      <c r="V2033" s="6"/>
      <c r="W2033" s="6" t="s">
        <v>40</v>
      </c>
      <c r="X2033" s="6" t="s">
        <v>14083</v>
      </c>
      <c r="Y2033" s="6">
        <v>7</v>
      </c>
      <c r="Z2033" s="6" t="s">
        <v>14084</v>
      </c>
      <c r="AA2033" s="6" t="s">
        <v>18166</v>
      </c>
      <c r="AB2033" s="6">
        <v>0</v>
      </c>
      <c r="AC2033" s="6" t="s">
        <v>14086</v>
      </c>
      <c r="AD2033" s="6" t="s">
        <v>3</v>
      </c>
      <c r="AE2033" s="7" t="s">
        <v>47</v>
      </c>
      <c r="AF2033" s="7" t="s">
        <v>18167</v>
      </c>
      <c r="AG2033" s="7"/>
      <c r="AH2033" s="7" t="s">
        <v>30020</v>
      </c>
      <c r="AI2033" s="7" t="s">
        <v>14088</v>
      </c>
      <c r="AJ2033" s="8" t="s">
        <v>14089</v>
      </c>
      <c r="AK2033" s="8" t="s">
        <v>14090</v>
      </c>
      <c r="AL2033" s="8" t="s">
        <v>29378</v>
      </c>
      <c r="AM2033" s="8" t="s">
        <v>14091</v>
      </c>
      <c r="AN2033" s="72" t="s">
        <v>31567</v>
      </c>
    </row>
    <row r="2034" spans="2:40" ht="30" hidden="1">
      <c r="B2034" s="85" t="str">
        <f>IF(AND(OR(W2034='Haladó kereső'!$E$15,'Haladó kereső'!$E$15=""),OR(T2034='Haladó kereső'!$E$14,'Haladó kereső'!$E$14=""),OR(O2034&gt;='Haladó kereső'!$E$12,'Haladó kereső'!$E$12=""),OR(U2034='Haladó kereső'!$E$16,'Haladó kereső'!$E$16=""),OR(O2034&lt;='Haladó kereső'!$E$13,'Haladó kereső'!$E$13=""),OR(Y2034='Haladó kereső'!$E$17,'Haladó kereső'!$E$17=""),OR(S2034='Haladó kereső'!$E$10,'Haladó kereső'!$E$10=""),OR(Q2034='Haladó kereső'!$E$9,'Haladó kereső'!$E$9="",'Haladó kereső'!$E$9="összes"),OR(J2034='Haladó kereső'!$E$11,'Haladó kereső'!$E$11="")),"megfelel a választott feltételeknek","-")</f>
        <v>megfelel a választott feltételeknek</v>
      </c>
      <c r="D2034" s="5" t="s">
        <v>18168</v>
      </c>
      <c r="E2034" s="1">
        <v>16.802600000000002</v>
      </c>
      <c r="F2034" s="1">
        <v>47.483833333333337</v>
      </c>
      <c r="G2034" s="5"/>
      <c r="H2034" s="5" t="s">
        <v>18169</v>
      </c>
      <c r="I2034" s="5">
        <v>29328</v>
      </c>
      <c r="J2034" s="5" t="s">
        <v>35</v>
      </c>
      <c r="K2034" s="5" t="s">
        <v>3</v>
      </c>
      <c r="L2034" s="5" t="s">
        <v>3</v>
      </c>
      <c r="M2034" s="5" t="s">
        <v>3</v>
      </c>
      <c r="N2034" s="5">
        <v>217</v>
      </c>
      <c r="O2034" s="5">
        <v>211</v>
      </c>
      <c r="P2034" s="5">
        <v>642</v>
      </c>
      <c r="Q2034" s="5" t="s">
        <v>136</v>
      </c>
      <c r="R2034" s="5" t="s">
        <v>371</v>
      </c>
      <c r="S2034" s="5" t="s">
        <v>372</v>
      </c>
      <c r="T2034" s="2" t="s">
        <v>31600</v>
      </c>
      <c r="U2034" s="6" t="s">
        <v>15561</v>
      </c>
      <c r="V2034" s="6"/>
      <c r="W2034" s="6" t="s">
        <v>40</v>
      </c>
      <c r="X2034" s="6" t="s">
        <v>15563</v>
      </c>
      <c r="Y2034" s="6">
        <v>3</v>
      </c>
      <c r="Z2034" s="6" t="s">
        <v>15564</v>
      </c>
      <c r="AA2034" s="6" t="s">
        <v>18170</v>
      </c>
      <c r="AB2034" s="6" t="s">
        <v>18171</v>
      </c>
      <c r="AC2034" s="6" t="s">
        <v>15567</v>
      </c>
      <c r="AD2034" s="6" t="s">
        <v>15568</v>
      </c>
      <c r="AE2034" s="7" t="s">
        <v>47</v>
      </c>
      <c r="AF2034" s="7" t="s">
        <v>18172</v>
      </c>
      <c r="AG2034" s="7"/>
      <c r="AH2034" s="7" t="s">
        <v>30021</v>
      </c>
      <c r="AI2034" s="7" t="s">
        <v>18173</v>
      </c>
      <c r="AJ2034" s="8" t="s">
        <v>15571</v>
      </c>
      <c r="AK2034" s="8" t="s">
        <v>15572</v>
      </c>
      <c r="AL2034" s="8" t="s">
        <v>29612</v>
      </c>
      <c r="AM2034" s="8" t="s">
        <v>15567</v>
      </c>
      <c r="AN2034" s="72" t="s">
        <v>31567</v>
      </c>
    </row>
    <row r="2035" spans="2:40" ht="30" hidden="1">
      <c r="B2035" s="85" t="str">
        <f>IF(AND(OR(W2035='Haladó kereső'!$E$15,'Haladó kereső'!$E$15=""),OR(T2035='Haladó kereső'!$E$14,'Haladó kereső'!$E$14=""),OR(O2035&gt;='Haladó kereső'!$E$12,'Haladó kereső'!$E$12=""),OR(U2035='Haladó kereső'!$E$16,'Haladó kereső'!$E$16=""),OR(O2035&lt;='Haladó kereső'!$E$13,'Haladó kereső'!$E$13=""),OR(Y2035='Haladó kereső'!$E$17,'Haladó kereső'!$E$17=""),OR(S2035='Haladó kereső'!$E$10,'Haladó kereső'!$E$10=""),OR(Q2035='Haladó kereső'!$E$9,'Haladó kereső'!$E$9="",'Haladó kereső'!$E$9="összes"),OR(J2035='Haladó kereső'!$E$11,'Haladó kereső'!$E$11="")),"megfelel a választott feltételeknek","-")</f>
        <v>megfelel a választott feltételeknek</v>
      </c>
      <c r="D2035" s="5" t="s">
        <v>18174</v>
      </c>
      <c r="E2035" s="1">
        <v>17.189633333333333</v>
      </c>
      <c r="F2035" s="1">
        <v>47.088733333333337</v>
      </c>
      <c r="G2035" s="5"/>
      <c r="H2035" s="5" t="s">
        <v>18175</v>
      </c>
      <c r="I2035" s="5">
        <v>3674</v>
      </c>
      <c r="J2035" s="5" t="s">
        <v>35</v>
      </c>
      <c r="K2035" s="5" t="s">
        <v>3</v>
      </c>
      <c r="L2035" s="5" t="s">
        <v>3</v>
      </c>
      <c r="M2035" s="5" t="s">
        <v>3</v>
      </c>
      <c r="N2035" s="5">
        <v>289</v>
      </c>
      <c r="O2035" s="5">
        <v>291</v>
      </c>
      <c r="P2035" s="5">
        <v>1217</v>
      </c>
      <c r="Q2035" s="5" t="s">
        <v>218</v>
      </c>
      <c r="R2035" s="5" t="s">
        <v>3796</v>
      </c>
      <c r="S2035" s="5" t="s">
        <v>3797</v>
      </c>
      <c r="T2035" s="2" t="s">
        <v>31600</v>
      </c>
      <c r="U2035" s="6" t="s">
        <v>3798</v>
      </c>
      <c r="V2035" s="6"/>
      <c r="W2035" s="6" t="s">
        <v>40</v>
      </c>
      <c r="X2035" s="6" t="s">
        <v>3799</v>
      </c>
      <c r="Y2035" s="6">
        <v>12</v>
      </c>
      <c r="Z2035" s="6" t="s">
        <v>3800</v>
      </c>
      <c r="AA2035" s="6" t="s">
        <v>18176</v>
      </c>
      <c r="AB2035" s="6">
        <v>0</v>
      </c>
      <c r="AC2035" s="6" t="s">
        <v>3803</v>
      </c>
      <c r="AD2035" s="6" t="s">
        <v>3</v>
      </c>
      <c r="AE2035" s="7" t="s">
        <v>47</v>
      </c>
      <c r="AF2035" s="7" t="s">
        <v>18177</v>
      </c>
      <c r="AG2035" s="7"/>
      <c r="AH2035" s="7" t="s">
        <v>30022</v>
      </c>
      <c r="AI2035" s="7" t="s">
        <v>18178</v>
      </c>
      <c r="AJ2035" s="8" t="s">
        <v>3806</v>
      </c>
      <c r="AK2035" s="8" t="s">
        <v>3807</v>
      </c>
      <c r="AL2035" s="8" t="s">
        <v>27866</v>
      </c>
      <c r="AM2035" s="8" t="s">
        <v>3808</v>
      </c>
      <c r="AN2035" s="72" t="s">
        <v>31567</v>
      </c>
    </row>
    <row r="2036" spans="2:40" ht="15.75" hidden="1">
      <c r="B2036" s="85" t="str">
        <f>IF(AND(OR(W2036='Haladó kereső'!$E$15,'Haladó kereső'!$E$15=""),OR(T2036='Haladó kereső'!$E$14,'Haladó kereső'!$E$14=""),OR(O2036&gt;='Haladó kereső'!$E$12,'Haladó kereső'!$E$12=""),OR(U2036='Haladó kereső'!$E$16,'Haladó kereső'!$E$16=""),OR(O2036&lt;='Haladó kereső'!$E$13,'Haladó kereső'!$E$13=""),OR(Y2036='Haladó kereső'!$E$17,'Haladó kereső'!$E$17=""),OR(S2036='Haladó kereső'!$E$10,'Haladó kereső'!$E$10=""),OR(Q2036='Haladó kereső'!$E$9,'Haladó kereső'!$E$9="",'Haladó kereső'!$E$9="összes"),OR(J2036='Haladó kereső'!$E$11,'Haladó kereső'!$E$11="")),"megfelel a választott feltételeknek","-")</f>
        <v>megfelel a választott feltételeknek</v>
      </c>
      <c r="D2036" s="5" t="s">
        <v>18179</v>
      </c>
      <c r="E2036" s="1">
        <v>17.366866666666667</v>
      </c>
      <c r="F2036" s="1">
        <v>46.437633333333331</v>
      </c>
      <c r="G2036" s="5"/>
      <c r="H2036" s="5" t="s">
        <v>18180</v>
      </c>
      <c r="I2036" s="5">
        <v>25511</v>
      </c>
      <c r="J2036" s="5" t="s">
        <v>35</v>
      </c>
      <c r="K2036" s="5" t="s">
        <v>3</v>
      </c>
      <c r="L2036" s="5" t="s">
        <v>3</v>
      </c>
      <c r="M2036" s="5" t="s">
        <v>3</v>
      </c>
      <c r="N2036" s="5">
        <v>145</v>
      </c>
      <c r="O2036" s="5">
        <v>135</v>
      </c>
      <c r="P2036" s="5">
        <v>282</v>
      </c>
      <c r="Q2036" s="5" t="s">
        <v>275</v>
      </c>
      <c r="R2036" s="5" t="s">
        <v>2141</v>
      </c>
      <c r="S2036" s="5" t="s">
        <v>2142</v>
      </c>
      <c r="T2036" s="2" t="s">
        <v>31600</v>
      </c>
      <c r="U2036" s="6" t="s">
        <v>4546</v>
      </c>
      <c r="V2036" s="6"/>
      <c r="W2036" s="6" t="s">
        <v>40</v>
      </c>
      <c r="X2036" s="6" t="s">
        <v>4548</v>
      </c>
      <c r="Y2036" s="6">
        <v>3</v>
      </c>
      <c r="Z2036" s="6" t="s">
        <v>4549</v>
      </c>
      <c r="AA2036" s="6" t="s">
        <v>18181</v>
      </c>
      <c r="AB2036" s="6">
        <v>0</v>
      </c>
      <c r="AC2036" s="6" t="s">
        <v>18182</v>
      </c>
      <c r="AD2036" s="6" t="s">
        <v>18183</v>
      </c>
      <c r="AE2036" s="7" t="s">
        <v>47</v>
      </c>
      <c r="AF2036" s="7" t="s">
        <v>18184</v>
      </c>
      <c r="AG2036" s="7"/>
      <c r="AH2036" s="7" t="s">
        <v>30023</v>
      </c>
      <c r="AI2036" s="7" t="s">
        <v>18182</v>
      </c>
      <c r="AJ2036" s="8" t="s">
        <v>4557</v>
      </c>
      <c r="AK2036" s="8" t="s">
        <v>4558</v>
      </c>
      <c r="AL2036" s="8" t="s">
        <v>30024</v>
      </c>
      <c r="AM2036" s="8" t="s">
        <v>4559</v>
      </c>
      <c r="AN2036" s="72" t="s">
        <v>31567</v>
      </c>
    </row>
    <row r="2037" spans="2:40" ht="30" hidden="1">
      <c r="B2037" s="85" t="str">
        <f>IF(AND(OR(W2037='Haladó kereső'!$E$15,'Haladó kereső'!$E$15=""),OR(T2037='Haladó kereső'!$E$14,'Haladó kereső'!$E$14=""),OR(O2037&gt;='Haladó kereső'!$E$12,'Haladó kereső'!$E$12=""),OR(U2037='Haladó kereső'!$E$16,'Haladó kereső'!$E$16=""),OR(O2037&lt;='Haladó kereső'!$E$13,'Haladó kereső'!$E$13=""),OR(Y2037='Haladó kereső'!$E$17,'Haladó kereső'!$E$17=""),OR(S2037='Haladó kereső'!$E$10,'Haladó kereső'!$E$10=""),OR(Q2037='Haladó kereső'!$E$9,'Haladó kereső'!$E$9="",'Haladó kereső'!$E$9="összes"),OR(J2037='Haladó kereső'!$E$11,'Haladó kereső'!$E$11="")),"megfelel a választott feltételeknek","-")</f>
        <v>megfelel a választott feltételeknek</v>
      </c>
      <c r="D2037" s="5" t="s">
        <v>18185</v>
      </c>
      <c r="E2037" s="1">
        <v>17.186633333333333</v>
      </c>
      <c r="F2037" s="1">
        <v>47.200900000000004</v>
      </c>
      <c r="G2037" s="5"/>
      <c r="H2037" s="5" t="s">
        <v>18186</v>
      </c>
      <c r="I2037" s="5">
        <v>2839</v>
      </c>
      <c r="J2037" s="5" t="s">
        <v>35</v>
      </c>
      <c r="K2037" s="5" t="s">
        <v>3</v>
      </c>
      <c r="L2037" s="5" t="s">
        <v>3</v>
      </c>
      <c r="M2037" s="5" t="s">
        <v>3</v>
      </c>
      <c r="N2037" s="5">
        <v>321</v>
      </c>
      <c r="O2037" s="5">
        <v>327</v>
      </c>
      <c r="P2037" s="5">
        <v>793</v>
      </c>
      <c r="Q2037" s="5" t="s">
        <v>218</v>
      </c>
      <c r="R2037" s="5" t="s">
        <v>3796</v>
      </c>
      <c r="S2037" s="5" t="s">
        <v>3797</v>
      </c>
      <c r="T2037" s="2" t="s">
        <v>31600</v>
      </c>
      <c r="U2037" s="6" t="s">
        <v>5277</v>
      </c>
      <c r="V2037" s="6"/>
      <c r="W2037" s="6" t="s">
        <v>40</v>
      </c>
      <c r="X2037" s="6" t="s">
        <v>5280</v>
      </c>
      <c r="Y2037" s="6">
        <v>5</v>
      </c>
      <c r="Z2037" s="6" t="s">
        <v>5281</v>
      </c>
      <c r="AA2037" s="6" t="s">
        <v>18187</v>
      </c>
      <c r="AB2037" s="6" t="s">
        <v>18188</v>
      </c>
      <c r="AC2037" s="6" t="s">
        <v>18189</v>
      </c>
      <c r="AD2037" s="6" t="s">
        <v>3</v>
      </c>
      <c r="AE2037" s="7" t="s">
        <v>47</v>
      </c>
      <c r="AF2037" s="7" t="s">
        <v>18190</v>
      </c>
      <c r="AG2037" s="7"/>
      <c r="AH2037" s="7" t="s">
        <v>30025</v>
      </c>
      <c r="AI2037" s="7" t="s">
        <v>18191</v>
      </c>
      <c r="AJ2037" s="8" t="s">
        <v>5287</v>
      </c>
      <c r="AK2037" s="8" t="s">
        <v>5282</v>
      </c>
      <c r="AL2037" s="8" t="s">
        <v>28072</v>
      </c>
      <c r="AM2037" s="8" t="s">
        <v>5288</v>
      </c>
      <c r="AN2037" s="72" t="s">
        <v>31567</v>
      </c>
    </row>
    <row r="2038" spans="2:40" ht="30" hidden="1">
      <c r="B2038" s="85" t="str">
        <f>IF(AND(OR(W2038='Haladó kereső'!$E$15,'Haladó kereső'!$E$15=""),OR(T2038='Haladó kereső'!$E$14,'Haladó kereső'!$E$14=""),OR(O2038&gt;='Haladó kereső'!$E$12,'Haladó kereső'!$E$12=""),OR(U2038='Haladó kereső'!$E$16,'Haladó kereső'!$E$16=""),OR(O2038&lt;='Haladó kereső'!$E$13,'Haladó kereső'!$E$13=""),OR(Y2038='Haladó kereső'!$E$17,'Haladó kereső'!$E$17=""),OR(S2038='Haladó kereső'!$E$10,'Haladó kereső'!$E$10=""),OR(Q2038='Haladó kereső'!$E$9,'Haladó kereső'!$E$9="",'Haladó kereső'!$E$9="összes"),OR(J2038='Haladó kereső'!$E$11,'Haladó kereső'!$E$11="")),"megfelel a választott feltételeknek","-")</f>
        <v>megfelel a választott feltételeknek</v>
      </c>
      <c r="D2038" s="5" t="s">
        <v>18192</v>
      </c>
      <c r="E2038" s="1">
        <v>16.636333333333333</v>
      </c>
      <c r="F2038" s="1">
        <v>47.072466666666671</v>
      </c>
      <c r="G2038" s="5"/>
      <c r="H2038" s="5" t="s">
        <v>18193</v>
      </c>
      <c r="I2038" s="5">
        <v>24059</v>
      </c>
      <c r="J2038" s="5" t="s">
        <v>35</v>
      </c>
      <c r="K2038" s="5" t="s">
        <v>3</v>
      </c>
      <c r="L2038" s="5" t="s">
        <v>3</v>
      </c>
      <c r="M2038" s="5" t="s">
        <v>3</v>
      </c>
      <c r="N2038" s="5">
        <v>372</v>
      </c>
      <c r="O2038" s="5">
        <v>372</v>
      </c>
      <c r="P2038" s="5">
        <v>734</v>
      </c>
      <c r="Q2038" s="5" t="s">
        <v>218</v>
      </c>
      <c r="R2038" s="5" t="s">
        <v>219</v>
      </c>
      <c r="S2038" s="5" t="s">
        <v>220</v>
      </c>
      <c r="T2038" s="2" t="s">
        <v>31600</v>
      </c>
      <c r="U2038" s="6" t="s">
        <v>2483</v>
      </c>
      <c r="V2038" s="6"/>
      <c r="W2038" s="6" t="s">
        <v>40</v>
      </c>
      <c r="X2038" s="6" t="s">
        <v>2485</v>
      </c>
      <c r="Y2038" s="6">
        <v>7</v>
      </c>
      <c r="Z2038" s="6" t="s">
        <v>2486</v>
      </c>
      <c r="AA2038" s="6" t="s">
        <v>18194</v>
      </c>
      <c r="AB2038" s="6" t="s">
        <v>18195</v>
      </c>
      <c r="AC2038" s="6" t="s">
        <v>10026</v>
      </c>
      <c r="AD2038" s="6" t="s">
        <v>18196</v>
      </c>
      <c r="AE2038" s="7" t="s">
        <v>47</v>
      </c>
      <c r="AF2038" s="7" t="s">
        <v>8005</v>
      </c>
      <c r="AG2038" s="7"/>
      <c r="AH2038" s="7" t="s">
        <v>30026</v>
      </c>
      <c r="AI2038" s="7" t="s">
        <v>18197</v>
      </c>
      <c r="AJ2038" s="8" t="s">
        <v>2492</v>
      </c>
      <c r="AK2038" s="8" t="s">
        <v>2493</v>
      </c>
      <c r="AL2038" s="8" t="s">
        <v>30027</v>
      </c>
      <c r="AM2038" s="8" t="s">
        <v>2489</v>
      </c>
      <c r="AN2038" s="72" t="s">
        <v>31567</v>
      </c>
    </row>
    <row r="2039" spans="2:40" ht="30" hidden="1">
      <c r="B2039" s="85" t="str">
        <f>IF(AND(OR(W2039='Haladó kereső'!$E$15,'Haladó kereső'!$E$15=""),OR(T2039='Haladó kereső'!$E$14,'Haladó kereső'!$E$14=""),OR(O2039&gt;='Haladó kereső'!$E$12,'Haladó kereső'!$E$12=""),OR(U2039='Haladó kereső'!$E$16,'Haladó kereső'!$E$16=""),OR(O2039&lt;='Haladó kereső'!$E$13,'Haladó kereső'!$E$13=""),OR(Y2039='Haladó kereső'!$E$17,'Haladó kereső'!$E$17=""),OR(S2039='Haladó kereső'!$E$10,'Haladó kereső'!$E$10=""),OR(Q2039='Haladó kereső'!$E$9,'Haladó kereső'!$E$9="",'Haladó kereső'!$E$9="összes"),OR(J2039='Haladó kereső'!$E$11,'Haladó kereső'!$E$11="")),"megfelel a választott feltételeknek","-")</f>
        <v>megfelel a választott feltételeknek</v>
      </c>
      <c r="D2039" s="5" t="s">
        <v>18198</v>
      </c>
      <c r="E2039" s="1">
        <v>16.886533333333333</v>
      </c>
      <c r="F2039" s="1">
        <v>47.400999999999996</v>
      </c>
      <c r="G2039" s="5"/>
      <c r="H2039" s="5" t="s">
        <v>18199</v>
      </c>
      <c r="I2039" s="5">
        <v>26240</v>
      </c>
      <c r="J2039" s="5" t="s">
        <v>35</v>
      </c>
      <c r="K2039" s="5" t="s">
        <v>3</v>
      </c>
      <c r="L2039" s="5" t="s">
        <v>3</v>
      </c>
      <c r="M2039" s="5" t="s">
        <v>3</v>
      </c>
      <c r="N2039" s="5">
        <v>143</v>
      </c>
      <c r="O2039" s="5">
        <v>140</v>
      </c>
      <c r="P2039" s="5">
        <v>567</v>
      </c>
      <c r="Q2039" s="5" t="s">
        <v>218</v>
      </c>
      <c r="R2039" s="5" t="s">
        <v>3067</v>
      </c>
      <c r="S2039" s="5" t="s">
        <v>3068</v>
      </c>
      <c r="T2039" s="2" t="s">
        <v>31600</v>
      </c>
      <c r="U2039" s="6" t="s">
        <v>17492</v>
      </c>
      <c r="V2039" s="6"/>
      <c r="W2039" s="6" t="s">
        <v>40</v>
      </c>
      <c r="X2039" s="6" t="s">
        <v>17493</v>
      </c>
      <c r="Y2039" s="6">
        <v>6</v>
      </c>
      <c r="Z2039" s="6" t="s">
        <v>17494</v>
      </c>
      <c r="AA2039" s="6" t="s">
        <v>18200</v>
      </c>
      <c r="AB2039" s="6">
        <v>0</v>
      </c>
      <c r="AC2039" s="6" t="s">
        <v>18201</v>
      </c>
      <c r="AD2039" s="6" t="s">
        <v>18202</v>
      </c>
      <c r="AE2039" s="7" t="s">
        <v>47</v>
      </c>
      <c r="AF2039" s="7" t="s">
        <v>18203</v>
      </c>
      <c r="AG2039" s="7"/>
      <c r="AH2039" s="7" t="s">
        <v>30028</v>
      </c>
      <c r="AI2039" s="7" t="s">
        <v>18201</v>
      </c>
      <c r="AJ2039" s="8" t="s">
        <v>17500</v>
      </c>
      <c r="AK2039" s="8" t="s">
        <v>17501</v>
      </c>
      <c r="AL2039" s="8" t="s">
        <v>29916</v>
      </c>
      <c r="AM2039" s="8" t="s">
        <v>17502</v>
      </c>
      <c r="AN2039" s="72" t="s">
        <v>31567</v>
      </c>
    </row>
    <row r="2040" spans="2:40" ht="30" hidden="1">
      <c r="B2040" s="85" t="str">
        <f>IF(AND(OR(W2040='Haladó kereső'!$E$15,'Haladó kereső'!$E$15=""),OR(T2040='Haladó kereső'!$E$14,'Haladó kereső'!$E$14=""),OR(O2040&gt;='Haladó kereső'!$E$12,'Haladó kereső'!$E$12=""),OR(U2040='Haladó kereső'!$E$16,'Haladó kereső'!$E$16=""),OR(O2040&lt;='Haladó kereső'!$E$13,'Haladó kereső'!$E$13=""),OR(Y2040='Haladó kereső'!$E$17,'Haladó kereső'!$E$17=""),OR(S2040='Haladó kereső'!$E$10,'Haladó kereső'!$E$10=""),OR(Q2040='Haladó kereső'!$E$9,'Haladó kereső'!$E$9="",'Haladó kereső'!$E$9="összes"),OR(J2040='Haladó kereső'!$E$11,'Haladó kereső'!$E$11="")),"megfelel a választott feltételeknek","-")</f>
        <v>megfelel a választott feltételeknek</v>
      </c>
      <c r="D2040" s="5" t="s">
        <v>18204</v>
      </c>
      <c r="E2040" s="1">
        <v>16.401499999999999</v>
      </c>
      <c r="F2040" s="1">
        <v>46.991533333333336</v>
      </c>
      <c r="G2040" s="5"/>
      <c r="H2040" s="5" t="s">
        <v>18205</v>
      </c>
      <c r="I2040" s="5">
        <v>31556</v>
      </c>
      <c r="J2040" s="5" t="s">
        <v>35</v>
      </c>
      <c r="K2040" s="5" t="s">
        <v>3</v>
      </c>
      <c r="L2040" s="5" t="s">
        <v>3</v>
      </c>
      <c r="M2040" s="5" t="s">
        <v>3</v>
      </c>
      <c r="N2040" s="5">
        <v>30</v>
      </c>
      <c r="O2040" s="5">
        <v>26</v>
      </c>
      <c r="P2040" s="5">
        <v>474</v>
      </c>
      <c r="Q2040" s="5" t="s">
        <v>218</v>
      </c>
      <c r="R2040" s="5" t="s">
        <v>901</v>
      </c>
      <c r="S2040" s="5" t="s">
        <v>902</v>
      </c>
      <c r="T2040" s="2" t="s">
        <v>31600</v>
      </c>
      <c r="U2040" s="6" t="s">
        <v>9520</v>
      </c>
      <c r="V2040" s="6"/>
      <c r="W2040" s="6" t="s">
        <v>40</v>
      </c>
      <c r="X2040" s="6" t="s">
        <v>9521</v>
      </c>
      <c r="Y2040" s="6">
        <v>6</v>
      </c>
      <c r="Z2040" s="6" t="s">
        <v>9522</v>
      </c>
      <c r="AA2040" s="6" t="s">
        <v>18206</v>
      </c>
      <c r="AB2040" s="6">
        <v>0</v>
      </c>
      <c r="AC2040" s="6" t="s">
        <v>9530</v>
      </c>
      <c r="AD2040" s="6" t="s">
        <v>18207</v>
      </c>
      <c r="AE2040" s="7" t="s">
        <v>47</v>
      </c>
      <c r="AF2040" s="7" t="s">
        <v>18208</v>
      </c>
      <c r="AG2040" s="7"/>
      <c r="AH2040" s="7" t="s">
        <v>30029</v>
      </c>
      <c r="AI2040" s="7" t="s">
        <v>9530</v>
      </c>
      <c r="AJ2040" s="8" t="s">
        <v>9528</v>
      </c>
      <c r="AK2040" s="8" t="s">
        <v>9529</v>
      </c>
      <c r="AL2040" s="8" t="s">
        <v>30030</v>
      </c>
      <c r="AM2040" s="8" t="s">
        <v>9530</v>
      </c>
      <c r="AN2040" s="72" t="s">
        <v>31567</v>
      </c>
    </row>
    <row r="2041" spans="2:40" ht="30" hidden="1">
      <c r="B2041" s="85" t="str">
        <f>IF(AND(OR(W2041='Haladó kereső'!$E$15,'Haladó kereső'!$E$15=""),OR(T2041='Haladó kereső'!$E$14,'Haladó kereső'!$E$14=""),OR(O2041&gt;='Haladó kereső'!$E$12,'Haladó kereső'!$E$12=""),OR(U2041='Haladó kereső'!$E$16,'Haladó kereső'!$E$16=""),OR(O2041&lt;='Haladó kereső'!$E$13,'Haladó kereső'!$E$13=""),OR(Y2041='Haladó kereső'!$E$17,'Haladó kereső'!$E$17=""),OR(S2041='Haladó kereső'!$E$10,'Haladó kereső'!$E$10=""),OR(Q2041='Haladó kereső'!$E$9,'Haladó kereső'!$E$9="",'Haladó kereső'!$E$9="összes"),OR(J2041='Haladó kereső'!$E$11,'Haladó kereső'!$E$11="")),"megfelel a választott feltételeknek","-")</f>
        <v>megfelel a választott feltételeknek</v>
      </c>
      <c r="D2041" s="5" t="s">
        <v>8275</v>
      </c>
      <c r="E2041" s="1">
        <v>19.0518</v>
      </c>
      <c r="F2041" s="1">
        <v>46.337433333333337</v>
      </c>
      <c r="G2041" s="5"/>
      <c r="H2041" s="5" t="s">
        <v>18209</v>
      </c>
      <c r="I2041" s="5">
        <v>32540</v>
      </c>
      <c r="J2041" s="5" t="s">
        <v>35</v>
      </c>
      <c r="K2041" s="5" t="s">
        <v>3</v>
      </c>
      <c r="L2041" s="5" t="s">
        <v>3</v>
      </c>
      <c r="M2041" s="5" t="s">
        <v>3</v>
      </c>
      <c r="N2041" s="5">
        <v>1882</v>
      </c>
      <c r="O2041" s="5">
        <v>1877</v>
      </c>
      <c r="P2041" s="5">
        <v>5878</v>
      </c>
      <c r="Q2041" s="5" t="s">
        <v>358</v>
      </c>
      <c r="R2041" s="5" t="s">
        <v>1572</v>
      </c>
      <c r="S2041" s="5" t="s">
        <v>1573</v>
      </c>
      <c r="T2041" s="2" t="s">
        <v>31600</v>
      </c>
      <c r="U2041" s="6" t="s">
        <v>8275</v>
      </c>
      <c r="V2041" s="6"/>
      <c r="W2041" s="6" t="s">
        <v>20</v>
      </c>
      <c r="X2041" s="6" t="s">
        <v>18210</v>
      </c>
      <c r="Y2041" s="6">
        <v>2</v>
      </c>
      <c r="Z2041" s="6" t="s">
        <v>8277</v>
      </c>
      <c r="AA2041" s="6" t="s">
        <v>18211</v>
      </c>
      <c r="AB2041" s="6" t="s">
        <v>18212</v>
      </c>
      <c r="AC2041" s="6" t="s">
        <v>18213</v>
      </c>
      <c r="AD2041" s="6" t="s">
        <v>18214</v>
      </c>
      <c r="AE2041" s="7" t="s">
        <v>47</v>
      </c>
      <c r="AF2041" s="7" t="s">
        <v>18215</v>
      </c>
      <c r="AG2041" s="7"/>
      <c r="AH2041" s="7" t="s">
        <v>30031</v>
      </c>
      <c r="AI2041" s="7" t="s">
        <v>18213</v>
      </c>
      <c r="AJ2041" s="8" t="s">
        <v>8284</v>
      </c>
      <c r="AK2041" s="8" t="s">
        <v>8285</v>
      </c>
      <c r="AL2041" s="8" t="s">
        <v>30032</v>
      </c>
      <c r="AM2041" s="8" t="s">
        <v>8286</v>
      </c>
      <c r="AN2041" s="72" t="s">
        <v>31567</v>
      </c>
    </row>
    <row r="2042" spans="2:40" ht="30" hidden="1">
      <c r="B2042" s="85" t="str">
        <f>IF(AND(OR(W2042='Haladó kereső'!$E$15,'Haladó kereső'!$E$15=""),OR(T2042='Haladó kereső'!$E$14,'Haladó kereső'!$E$14=""),OR(O2042&gt;='Haladó kereső'!$E$12,'Haladó kereső'!$E$12=""),OR(U2042='Haladó kereső'!$E$16,'Haladó kereső'!$E$16=""),OR(O2042&lt;='Haladó kereső'!$E$13,'Haladó kereső'!$E$13=""),OR(Y2042='Haladó kereső'!$E$17,'Haladó kereső'!$E$17=""),OR(S2042='Haladó kereső'!$E$10,'Haladó kereső'!$E$10=""),OR(Q2042='Haladó kereső'!$E$9,'Haladó kereső'!$E$9="",'Haladó kereső'!$E$9="összes"),OR(J2042='Haladó kereső'!$E$11,'Haladó kereső'!$E$11="")),"megfelel a választott feltételeknek","-")</f>
        <v>megfelel a választott feltételeknek</v>
      </c>
      <c r="D2042" s="5" t="s">
        <v>18216</v>
      </c>
      <c r="E2042" s="1">
        <v>16.4557</v>
      </c>
      <c r="F2042" s="1">
        <v>46.700800000000001</v>
      </c>
      <c r="G2042" s="5"/>
      <c r="H2042" s="5" t="s">
        <v>18217</v>
      </c>
      <c r="I2042" s="5">
        <v>32665</v>
      </c>
      <c r="J2042" s="5" t="s">
        <v>35</v>
      </c>
      <c r="K2042" s="5" t="s">
        <v>3</v>
      </c>
      <c r="L2042" s="5" t="s">
        <v>3</v>
      </c>
      <c r="M2042" s="5" t="s">
        <v>3</v>
      </c>
      <c r="N2042" s="5">
        <v>129</v>
      </c>
      <c r="O2042" s="5">
        <v>129</v>
      </c>
      <c r="P2042" s="5">
        <v>972</v>
      </c>
      <c r="Q2042" s="5" t="s">
        <v>569</v>
      </c>
      <c r="R2042" s="5" t="s">
        <v>863</v>
      </c>
      <c r="S2042" s="5" t="s">
        <v>864</v>
      </c>
      <c r="T2042" s="2" t="s">
        <v>31600</v>
      </c>
      <c r="U2042" s="6" t="s">
        <v>865</v>
      </c>
      <c r="V2042" s="6"/>
      <c r="W2042" s="6" t="s">
        <v>40</v>
      </c>
      <c r="X2042" s="6" t="s">
        <v>866</v>
      </c>
      <c r="Y2042" s="6">
        <v>10</v>
      </c>
      <c r="Z2042" s="6" t="s">
        <v>867</v>
      </c>
      <c r="AA2042" s="6" t="s">
        <v>18218</v>
      </c>
      <c r="AB2042" s="6">
        <v>0</v>
      </c>
      <c r="AC2042" s="6" t="s">
        <v>869</v>
      </c>
      <c r="AD2042" s="6" t="s">
        <v>870</v>
      </c>
      <c r="AE2042" s="7" t="s">
        <v>47</v>
      </c>
      <c r="AF2042" s="7" t="s">
        <v>18219</v>
      </c>
      <c r="AG2042" s="7"/>
      <c r="AH2042" s="7" t="s">
        <v>30033</v>
      </c>
      <c r="AI2042" s="7" t="s">
        <v>18220</v>
      </c>
      <c r="AJ2042" s="8" t="s">
        <v>874</v>
      </c>
      <c r="AK2042" s="8" t="s">
        <v>872</v>
      </c>
      <c r="AL2042" s="8" t="s">
        <v>27473</v>
      </c>
      <c r="AM2042" s="8" t="s">
        <v>875</v>
      </c>
      <c r="AN2042" s="72" t="s">
        <v>31567</v>
      </c>
    </row>
    <row r="2043" spans="2:40" ht="15.75" hidden="1">
      <c r="B2043" s="85" t="str">
        <f>IF(AND(OR(W2043='Haladó kereső'!$E$15,'Haladó kereső'!$E$15=""),OR(T2043='Haladó kereső'!$E$14,'Haladó kereső'!$E$14=""),OR(O2043&gt;='Haladó kereső'!$E$12,'Haladó kereső'!$E$12=""),OR(U2043='Haladó kereső'!$E$16,'Haladó kereső'!$E$16=""),OR(O2043&lt;='Haladó kereső'!$E$13,'Haladó kereső'!$E$13=""),OR(Y2043='Haladó kereső'!$E$17,'Haladó kereső'!$E$17=""),OR(S2043='Haladó kereső'!$E$10,'Haladó kereső'!$E$10=""),OR(Q2043='Haladó kereső'!$E$9,'Haladó kereső'!$E$9="",'Haladó kereső'!$E$9="összes"),OR(J2043='Haladó kereső'!$E$11,'Haladó kereső'!$E$11="")),"megfelel a választott feltételeknek","-")</f>
        <v>megfelel a választott feltételeknek</v>
      </c>
      <c r="D2043" s="5" t="s">
        <v>18221</v>
      </c>
      <c r="E2043" s="1">
        <v>17.002800000000001</v>
      </c>
      <c r="F2043" s="1">
        <v>46.321766666666669</v>
      </c>
      <c r="G2043" s="5"/>
      <c r="H2043" s="5" t="s">
        <v>18222</v>
      </c>
      <c r="I2043" s="5">
        <v>19859</v>
      </c>
      <c r="J2043" s="5" t="s">
        <v>35</v>
      </c>
      <c r="K2043" s="5" t="s">
        <v>3</v>
      </c>
      <c r="L2043" s="5" t="s">
        <v>3</v>
      </c>
      <c r="M2043" s="5" t="s">
        <v>3</v>
      </c>
      <c r="N2043" s="5">
        <v>295</v>
      </c>
      <c r="O2043" s="5">
        <v>296</v>
      </c>
      <c r="P2043" s="5">
        <v>1225</v>
      </c>
      <c r="Q2043" s="5" t="s">
        <v>569</v>
      </c>
      <c r="R2043" s="5" t="s">
        <v>844</v>
      </c>
      <c r="S2043" s="5" t="s">
        <v>845</v>
      </c>
      <c r="T2043" s="2" t="s">
        <v>31600</v>
      </c>
      <c r="U2043" s="6" t="s">
        <v>3228</v>
      </c>
      <c r="V2043" s="6"/>
      <c r="W2043" s="6" t="s">
        <v>40</v>
      </c>
      <c r="X2043" s="6" t="s">
        <v>3229</v>
      </c>
      <c r="Y2043" s="6">
        <v>4</v>
      </c>
      <c r="Z2043" s="6" t="s">
        <v>3230</v>
      </c>
      <c r="AA2043" s="6" t="s">
        <v>18223</v>
      </c>
      <c r="AB2043" s="6" t="s">
        <v>18224</v>
      </c>
      <c r="AC2043" s="6" t="s">
        <v>18225</v>
      </c>
      <c r="AD2043" s="6" t="s">
        <v>18226</v>
      </c>
      <c r="AE2043" s="7" t="s">
        <v>47</v>
      </c>
      <c r="AF2043" s="7" t="s">
        <v>18227</v>
      </c>
      <c r="AG2043" s="7"/>
      <c r="AH2043" s="7" t="s">
        <v>18224</v>
      </c>
      <c r="AI2043" s="7" t="s">
        <v>18228</v>
      </c>
      <c r="AJ2043" s="8" t="s">
        <v>3236</v>
      </c>
      <c r="AK2043" s="8" t="s">
        <v>3237</v>
      </c>
      <c r="AL2043" s="8" t="s">
        <v>27794</v>
      </c>
      <c r="AM2043" s="8" t="s">
        <v>3239</v>
      </c>
      <c r="AN2043" s="72" t="s">
        <v>31567</v>
      </c>
    </row>
    <row r="2044" spans="2:40" ht="30" hidden="1">
      <c r="B2044" s="85" t="str">
        <f>IF(AND(OR(W2044='Haladó kereső'!$E$15,'Haladó kereső'!$E$15=""),OR(T2044='Haladó kereső'!$E$14,'Haladó kereső'!$E$14=""),OR(O2044&gt;='Haladó kereső'!$E$12,'Haladó kereső'!$E$12=""),OR(U2044='Haladó kereső'!$E$16,'Haladó kereső'!$E$16=""),OR(O2044&lt;='Haladó kereső'!$E$13,'Haladó kereső'!$E$13=""),OR(Y2044='Haladó kereső'!$E$17,'Haladó kereső'!$E$17=""),OR(S2044='Haladó kereső'!$E$10,'Haladó kereső'!$E$10=""),OR(Q2044='Haladó kereső'!$E$9,'Haladó kereső'!$E$9="",'Haladó kereső'!$E$9="összes"),OR(J2044='Haladó kereső'!$E$11,'Haladó kereső'!$E$11="")),"megfelel a választott feltételeknek","-")</f>
        <v>megfelel a választott feltételeknek</v>
      </c>
      <c r="D2044" s="5" t="s">
        <v>18229</v>
      </c>
      <c r="E2044" s="1">
        <v>16.991133333333334</v>
      </c>
      <c r="F2044" s="1">
        <v>46.773766666666667</v>
      </c>
      <c r="G2044" s="5"/>
      <c r="H2044" s="5" t="s">
        <v>18230</v>
      </c>
      <c r="I2044" s="5">
        <v>18023</v>
      </c>
      <c r="J2044" s="5" t="s">
        <v>35</v>
      </c>
      <c r="K2044" s="5" t="s">
        <v>3</v>
      </c>
      <c r="L2044" s="5" t="s">
        <v>3</v>
      </c>
      <c r="M2044" s="5" t="s">
        <v>3</v>
      </c>
      <c r="N2044" s="5">
        <v>311</v>
      </c>
      <c r="O2044" s="5">
        <v>307</v>
      </c>
      <c r="P2044" s="5">
        <v>1402</v>
      </c>
      <c r="Q2044" s="5" t="s">
        <v>569</v>
      </c>
      <c r="R2044" s="5" t="s">
        <v>570</v>
      </c>
      <c r="S2044" s="5" t="s">
        <v>571</v>
      </c>
      <c r="T2044" s="2" t="s">
        <v>31600</v>
      </c>
      <c r="U2044" s="6" t="s">
        <v>614</v>
      </c>
      <c r="V2044" s="6"/>
      <c r="W2044" s="6" t="s">
        <v>40</v>
      </c>
      <c r="X2044" s="6" t="s">
        <v>3626</v>
      </c>
      <c r="Y2044" s="6">
        <v>8</v>
      </c>
      <c r="Z2044" s="6" t="s">
        <v>616</v>
      </c>
      <c r="AA2044" s="6" t="s">
        <v>18231</v>
      </c>
      <c r="AB2044" s="6">
        <v>0</v>
      </c>
      <c r="AC2044" s="6" t="s">
        <v>618</v>
      </c>
      <c r="AD2044" s="6" t="s">
        <v>18232</v>
      </c>
      <c r="AE2044" s="7" t="s">
        <v>47</v>
      </c>
      <c r="AF2044" s="7" t="s">
        <v>18233</v>
      </c>
      <c r="AG2044" s="7"/>
      <c r="AH2044" s="7" t="s">
        <v>30034</v>
      </c>
      <c r="AI2044" s="7" t="s">
        <v>18234</v>
      </c>
      <c r="AJ2044" s="8" t="s">
        <v>623</v>
      </c>
      <c r="AK2044" s="8" t="s">
        <v>624</v>
      </c>
      <c r="AL2044" s="8" t="s">
        <v>27440</v>
      </c>
      <c r="AM2044" s="8" t="s">
        <v>625</v>
      </c>
      <c r="AN2044" s="72" t="s">
        <v>31567</v>
      </c>
    </row>
    <row r="2045" spans="2:40" ht="30" hidden="1">
      <c r="B2045" s="85" t="str">
        <f>IF(AND(OR(W2045='Haladó kereső'!$E$15,'Haladó kereső'!$E$15=""),OR(T2045='Haladó kereső'!$E$14,'Haladó kereső'!$E$14=""),OR(O2045&gt;='Haladó kereső'!$E$12,'Haladó kereső'!$E$12=""),OR(U2045='Haladó kereső'!$E$16,'Haladó kereső'!$E$16=""),OR(O2045&lt;='Haladó kereső'!$E$13,'Haladó kereső'!$E$13=""),OR(Y2045='Haladó kereső'!$E$17,'Haladó kereső'!$E$17=""),OR(S2045='Haladó kereső'!$E$10,'Haladó kereső'!$E$10=""),OR(Q2045='Haladó kereső'!$E$9,'Haladó kereső'!$E$9="",'Haladó kereső'!$E$9="összes"),OR(J2045='Haladó kereső'!$E$11,'Haladó kereső'!$E$11="")),"megfelel a választott feltételeknek","-")</f>
        <v>megfelel a választott feltételeknek</v>
      </c>
      <c r="D2045" s="5" t="s">
        <v>18235</v>
      </c>
      <c r="E2045" s="1">
        <v>16.683633333333333</v>
      </c>
      <c r="F2045" s="1">
        <v>47.089933333333335</v>
      </c>
      <c r="G2045" s="5"/>
      <c r="H2045" s="5" t="s">
        <v>18236</v>
      </c>
      <c r="I2045" s="5">
        <v>9672</v>
      </c>
      <c r="J2045" s="5" t="s">
        <v>35</v>
      </c>
      <c r="K2045" s="5" t="s">
        <v>3</v>
      </c>
      <c r="L2045" s="5" t="s">
        <v>3</v>
      </c>
      <c r="M2045" s="5" t="s">
        <v>3</v>
      </c>
      <c r="N2045" s="5">
        <v>280</v>
      </c>
      <c r="O2045" s="5">
        <v>279</v>
      </c>
      <c r="P2045" s="5">
        <v>1205</v>
      </c>
      <c r="Q2045" s="5" t="s">
        <v>218</v>
      </c>
      <c r="R2045" s="5" t="s">
        <v>1695</v>
      </c>
      <c r="S2045" s="5" t="s">
        <v>1696</v>
      </c>
      <c r="T2045" s="2" t="s">
        <v>31600</v>
      </c>
      <c r="U2045" s="6" t="s">
        <v>7944</v>
      </c>
      <c r="V2045" s="6"/>
      <c r="W2045" s="6" t="s">
        <v>40</v>
      </c>
      <c r="X2045" s="6" t="s">
        <v>7945</v>
      </c>
      <c r="Y2045" s="6">
        <v>3</v>
      </c>
      <c r="Z2045" s="6" t="s">
        <v>7946</v>
      </c>
      <c r="AA2045" s="6" t="s">
        <v>18237</v>
      </c>
      <c r="AB2045" s="6" t="s">
        <v>18238</v>
      </c>
      <c r="AC2045" s="6" t="s">
        <v>7954</v>
      </c>
      <c r="AD2045" s="6" t="s">
        <v>7950</v>
      </c>
      <c r="AE2045" s="7" t="s">
        <v>47</v>
      </c>
      <c r="AF2045" s="7" t="s">
        <v>18239</v>
      </c>
      <c r="AG2045" s="7"/>
      <c r="AH2045" s="7" t="s">
        <v>30035</v>
      </c>
      <c r="AI2045" s="7" t="s">
        <v>18240</v>
      </c>
      <c r="AJ2045" s="8" t="s">
        <v>7952</v>
      </c>
      <c r="AK2045" s="8" t="s">
        <v>7953</v>
      </c>
      <c r="AL2045" s="8" t="s">
        <v>28444</v>
      </c>
      <c r="AM2045" s="8" t="s">
        <v>7954</v>
      </c>
      <c r="AN2045" s="72" t="s">
        <v>31567</v>
      </c>
    </row>
    <row r="2046" spans="2:40" ht="30" hidden="1">
      <c r="B2046" s="85" t="str">
        <f>IF(AND(OR(W2046='Haladó kereső'!$E$15,'Haladó kereső'!$E$15=""),OR(T2046='Haladó kereső'!$E$14,'Haladó kereső'!$E$14=""),OR(O2046&gt;='Haladó kereső'!$E$12,'Haladó kereső'!$E$12=""),OR(U2046='Haladó kereső'!$E$16,'Haladó kereső'!$E$16=""),OR(O2046&lt;='Haladó kereső'!$E$13,'Haladó kereső'!$E$13=""),OR(Y2046='Haladó kereső'!$E$17,'Haladó kereső'!$E$17=""),OR(S2046='Haladó kereső'!$E$10,'Haladó kereső'!$E$10=""),OR(Q2046='Haladó kereső'!$E$9,'Haladó kereső'!$E$9="",'Haladó kereső'!$E$9="összes"),OR(J2046='Haladó kereső'!$E$11,'Haladó kereső'!$E$11="")),"megfelel a választott feltételeknek","-")</f>
        <v>megfelel a választott feltételeknek</v>
      </c>
      <c r="D2046" s="5" t="s">
        <v>18241</v>
      </c>
      <c r="E2046" s="1">
        <v>16.9511</v>
      </c>
      <c r="F2046" s="1">
        <v>46.785133333333334</v>
      </c>
      <c r="G2046" s="5"/>
      <c r="H2046" s="5" t="s">
        <v>18242</v>
      </c>
      <c r="I2046" s="5">
        <v>25609</v>
      </c>
      <c r="J2046" s="5" t="s">
        <v>35</v>
      </c>
      <c r="K2046" s="5" t="s">
        <v>3</v>
      </c>
      <c r="L2046" s="5" t="s">
        <v>3</v>
      </c>
      <c r="M2046" s="5" t="s">
        <v>3</v>
      </c>
      <c r="N2046" s="5">
        <v>331</v>
      </c>
      <c r="O2046" s="5">
        <v>338</v>
      </c>
      <c r="P2046" s="5">
        <v>1115</v>
      </c>
      <c r="Q2046" s="5" t="s">
        <v>569</v>
      </c>
      <c r="R2046" s="5" t="s">
        <v>570</v>
      </c>
      <c r="S2046" s="5" t="s">
        <v>571</v>
      </c>
      <c r="T2046" s="2" t="s">
        <v>31600</v>
      </c>
      <c r="U2046" s="6" t="s">
        <v>4664</v>
      </c>
      <c r="V2046" s="6"/>
      <c r="W2046" s="6" t="s">
        <v>40</v>
      </c>
      <c r="X2046" s="6" t="s">
        <v>4665</v>
      </c>
      <c r="Y2046" s="6">
        <v>6</v>
      </c>
      <c r="Z2046" s="6" t="s">
        <v>4666</v>
      </c>
      <c r="AA2046" s="6" t="s">
        <v>18243</v>
      </c>
      <c r="AB2046" s="6">
        <v>0</v>
      </c>
      <c r="AC2046" s="6" t="s">
        <v>4669</v>
      </c>
      <c r="AD2046" s="6" t="s">
        <v>18244</v>
      </c>
      <c r="AE2046" s="7" t="s">
        <v>47</v>
      </c>
      <c r="AF2046" s="7" t="s">
        <v>18245</v>
      </c>
      <c r="AG2046" s="7"/>
      <c r="AH2046" s="7" t="s">
        <v>30036</v>
      </c>
      <c r="AI2046" s="7" t="s">
        <v>4669</v>
      </c>
      <c r="AJ2046" s="8" t="s">
        <v>4672</v>
      </c>
      <c r="AK2046" s="8" t="s">
        <v>4673</v>
      </c>
      <c r="AL2046" s="8" t="s">
        <v>27980</v>
      </c>
      <c r="AM2046" s="8" t="s">
        <v>4674</v>
      </c>
      <c r="AN2046" s="72" t="s">
        <v>31567</v>
      </c>
    </row>
    <row r="2047" spans="2:40" ht="15.75" hidden="1">
      <c r="B2047" s="85" t="str">
        <f>IF(AND(OR(W2047='Haladó kereső'!$E$15,'Haladó kereső'!$E$15=""),OR(T2047='Haladó kereső'!$E$14,'Haladó kereső'!$E$14=""),OR(O2047&gt;='Haladó kereső'!$E$12,'Haladó kereső'!$E$12=""),OR(U2047='Haladó kereső'!$E$16,'Haladó kereső'!$E$16=""),OR(O2047&lt;='Haladó kereső'!$E$13,'Haladó kereső'!$E$13=""),OR(Y2047='Haladó kereső'!$E$17,'Haladó kereső'!$E$17=""),OR(S2047='Haladó kereső'!$E$10,'Haladó kereső'!$E$10=""),OR(Q2047='Haladó kereső'!$E$9,'Haladó kereső'!$E$9="",'Haladó kereső'!$E$9="összes"),OR(J2047='Haladó kereső'!$E$11,'Haladó kereső'!$E$11="")),"megfelel a választott feltételeknek","-")</f>
        <v>megfelel a választott feltételeknek</v>
      </c>
      <c r="D2047" s="5" t="s">
        <v>18246</v>
      </c>
      <c r="E2047" s="1">
        <v>17.870066666666666</v>
      </c>
      <c r="F2047" s="1">
        <v>47.052299999999995</v>
      </c>
      <c r="G2047" s="5"/>
      <c r="H2047" s="5" t="s">
        <v>18247</v>
      </c>
      <c r="I2047" s="5">
        <v>2194</v>
      </c>
      <c r="J2047" s="5" t="s">
        <v>35</v>
      </c>
      <c r="K2047" s="5" t="s">
        <v>3</v>
      </c>
      <c r="L2047" s="5" t="s">
        <v>3</v>
      </c>
      <c r="M2047" s="5" t="s">
        <v>3</v>
      </c>
      <c r="N2047" s="5">
        <v>2808</v>
      </c>
      <c r="O2047" s="5">
        <v>2814</v>
      </c>
      <c r="P2047" s="5">
        <v>4078</v>
      </c>
      <c r="Q2047" s="5" t="s">
        <v>176</v>
      </c>
      <c r="R2047" s="5" t="s">
        <v>2541</v>
      </c>
      <c r="S2047" s="5" t="s">
        <v>2542</v>
      </c>
      <c r="T2047" s="2" t="s">
        <v>31600</v>
      </c>
      <c r="U2047" s="6" t="s">
        <v>18246</v>
      </c>
      <c r="V2047" s="6"/>
      <c r="W2047" s="6" t="s">
        <v>20</v>
      </c>
      <c r="X2047" s="6" t="s">
        <v>18248</v>
      </c>
      <c r="Y2047" s="6">
        <v>2</v>
      </c>
      <c r="Z2047" s="6" t="s">
        <v>18249</v>
      </c>
      <c r="AA2047" s="6" t="s">
        <v>18250</v>
      </c>
      <c r="AB2047" s="6" t="s">
        <v>18251</v>
      </c>
      <c r="AC2047" s="6" t="s">
        <v>18252</v>
      </c>
      <c r="AD2047" s="6" t="s">
        <v>18253</v>
      </c>
      <c r="AE2047" s="7" t="s">
        <v>47</v>
      </c>
      <c r="AF2047" s="7" t="s">
        <v>18254</v>
      </c>
      <c r="AG2047" s="7"/>
      <c r="AH2047" s="7" t="s">
        <v>30037</v>
      </c>
      <c r="AI2047" s="7" t="s">
        <v>18252</v>
      </c>
      <c r="AJ2047" s="8" t="s">
        <v>18255</v>
      </c>
      <c r="AK2047" s="8" t="s">
        <v>18256</v>
      </c>
      <c r="AL2047" s="8" t="s">
        <v>30038</v>
      </c>
      <c r="AM2047" s="8" t="s">
        <v>18252</v>
      </c>
      <c r="AN2047" s="72" t="s">
        <v>31567</v>
      </c>
    </row>
    <row r="2048" spans="2:40" ht="30" hidden="1">
      <c r="B2048" s="85" t="str">
        <f>IF(AND(OR(W2048='Haladó kereső'!$E$15,'Haladó kereső'!$E$15=""),OR(T2048='Haladó kereső'!$E$14,'Haladó kereső'!$E$14=""),OR(O2048&gt;='Haladó kereső'!$E$12,'Haladó kereső'!$E$12=""),OR(U2048='Haladó kereső'!$E$16,'Haladó kereső'!$E$16=""),OR(O2048&lt;='Haladó kereső'!$E$13,'Haladó kereső'!$E$13=""),OR(Y2048='Haladó kereső'!$E$17,'Haladó kereső'!$E$17=""),OR(S2048='Haladó kereső'!$E$10,'Haladó kereső'!$E$10=""),OR(Q2048='Haladó kereső'!$E$9,'Haladó kereső'!$E$9="",'Haladó kereső'!$E$9="összes"),OR(J2048='Haladó kereső'!$E$11,'Haladó kereső'!$E$11="")),"megfelel a választott feltételeknek","-")</f>
        <v>megfelel a választott feltételeknek</v>
      </c>
      <c r="D2048" s="5" t="s">
        <v>18257</v>
      </c>
      <c r="E2048" s="1">
        <v>17.251799999999999</v>
      </c>
      <c r="F2048" s="1">
        <v>46.487533333333332</v>
      </c>
      <c r="G2048" s="5"/>
      <c r="H2048" s="5" t="s">
        <v>18258</v>
      </c>
      <c r="I2048" s="5">
        <v>17561</v>
      </c>
      <c r="J2048" s="5" t="s">
        <v>35</v>
      </c>
      <c r="K2048" s="5" t="s">
        <v>3</v>
      </c>
      <c r="L2048" s="5" t="s">
        <v>3</v>
      </c>
      <c r="M2048" s="5" t="s">
        <v>3</v>
      </c>
      <c r="N2048" s="5">
        <v>798</v>
      </c>
      <c r="O2048" s="5">
        <v>799</v>
      </c>
      <c r="P2048" s="5">
        <v>1837</v>
      </c>
      <c r="Q2048" s="5" t="s">
        <v>275</v>
      </c>
      <c r="R2048" s="5" t="s">
        <v>2141</v>
      </c>
      <c r="S2048" s="5" t="s">
        <v>2142</v>
      </c>
      <c r="T2048" s="2" t="s">
        <v>31600</v>
      </c>
      <c r="U2048" s="6" t="s">
        <v>5447</v>
      </c>
      <c r="V2048" s="6"/>
      <c r="W2048" s="6" t="s">
        <v>40</v>
      </c>
      <c r="X2048" s="6" t="s">
        <v>5448</v>
      </c>
      <c r="Y2048" s="6">
        <v>6</v>
      </c>
      <c r="Z2048" s="6" t="s">
        <v>5449</v>
      </c>
      <c r="AA2048" s="6" t="s">
        <v>18259</v>
      </c>
      <c r="AB2048" s="6">
        <v>0</v>
      </c>
      <c r="AC2048" s="6" t="s">
        <v>18260</v>
      </c>
      <c r="AD2048" s="6" t="s">
        <v>18261</v>
      </c>
      <c r="AE2048" s="7" t="s">
        <v>47</v>
      </c>
      <c r="AF2048" s="7" t="s">
        <v>13699</v>
      </c>
      <c r="AG2048" s="7"/>
      <c r="AH2048" s="7" t="s">
        <v>30039</v>
      </c>
      <c r="AI2048" s="7" t="s">
        <v>18262</v>
      </c>
      <c r="AJ2048" s="8" t="s">
        <v>5456</v>
      </c>
      <c r="AK2048" s="8" t="s">
        <v>5454</v>
      </c>
      <c r="AL2048" s="8" t="s">
        <v>28093</v>
      </c>
      <c r="AM2048" s="8" t="s">
        <v>5457</v>
      </c>
      <c r="AN2048" s="72" t="s">
        <v>31567</v>
      </c>
    </row>
    <row r="2049" spans="2:40" ht="30" hidden="1">
      <c r="B2049" s="85" t="str">
        <f>IF(AND(OR(W2049='Haladó kereső'!$E$15,'Haladó kereső'!$E$15=""),OR(T2049='Haladó kereső'!$E$14,'Haladó kereső'!$E$14=""),OR(O2049&gt;='Haladó kereső'!$E$12,'Haladó kereső'!$E$12=""),OR(U2049='Haladó kereső'!$E$16,'Haladó kereső'!$E$16=""),OR(O2049&lt;='Haladó kereső'!$E$13,'Haladó kereső'!$E$13=""),OR(Y2049='Haladó kereső'!$E$17,'Haladó kereső'!$E$17=""),OR(S2049='Haladó kereső'!$E$10,'Haladó kereső'!$E$10=""),OR(Q2049='Haladó kereső'!$E$9,'Haladó kereső'!$E$9="",'Haladó kereső'!$E$9="összes"),OR(J2049='Haladó kereső'!$E$11,'Haladó kereső'!$E$11="")),"megfelel a választott feltételeknek","-")</f>
        <v>megfelel a választott feltételeknek</v>
      </c>
      <c r="D2049" s="5" t="s">
        <v>18263</v>
      </c>
      <c r="E2049" s="1">
        <v>17.367666666666668</v>
      </c>
      <c r="F2049" s="1">
        <v>46.820566666666672</v>
      </c>
      <c r="G2049" s="5"/>
      <c r="H2049" s="5" t="s">
        <v>18264</v>
      </c>
      <c r="I2049" s="5">
        <v>28422</v>
      </c>
      <c r="J2049" s="5" t="s">
        <v>35</v>
      </c>
      <c r="K2049" s="5" t="s">
        <v>3</v>
      </c>
      <c r="L2049" s="5" t="s">
        <v>3</v>
      </c>
      <c r="M2049" s="5" t="s">
        <v>3</v>
      </c>
      <c r="N2049" s="5">
        <v>367</v>
      </c>
      <c r="O2049" s="5">
        <v>363</v>
      </c>
      <c r="P2049" s="5">
        <v>925</v>
      </c>
      <c r="Q2049" s="5" t="s">
        <v>176</v>
      </c>
      <c r="R2049" s="5" t="s">
        <v>177</v>
      </c>
      <c r="S2049" s="5" t="s">
        <v>178</v>
      </c>
      <c r="T2049" s="2" t="s">
        <v>31600</v>
      </c>
      <c r="U2049" s="6" t="s">
        <v>2184</v>
      </c>
      <c r="V2049" s="6"/>
      <c r="W2049" s="6" t="s">
        <v>40</v>
      </c>
      <c r="X2049" s="6" t="s">
        <v>2185</v>
      </c>
      <c r="Y2049" s="6">
        <v>4</v>
      </c>
      <c r="Z2049" s="6" t="s">
        <v>2186</v>
      </c>
      <c r="AA2049" s="6" t="s">
        <v>18265</v>
      </c>
      <c r="AB2049" s="6" t="s">
        <v>18266</v>
      </c>
      <c r="AC2049" s="6" t="s">
        <v>18267</v>
      </c>
      <c r="AD2049" s="6" t="s">
        <v>18268</v>
      </c>
      <c r="AE2049" s="7" t="s">
        <v>6629</v>
      </c>
      <c r="AF2049" s="7" t="s">
        <v>18269</v>
      </c>
      <c r="AG2049" s="7"/>
      <c r="AH2049" s="7" t="s">
        <v>30040</v>
      </c>
      <c r="AI2049" s="7" t="s">
        <v>18270</v>
      </c>
      <c r="AJ2049" s="8" t="s">
        <v>2192</v>
      </c>
      <c r="AK2049" s="8" t="s">
        <v>2193</v>
      </c>
      <c r="AL2049" s="8" t="s">
        <v>27644</v>
      </c>
      <c r="AM2049" s="8" t="s">
        <v>2194</v>
      </c>
      <c r="AN2049" s="72" t="s">
        <v>31567</v>
      </c>
    </row>
    <row r="2050" spans="2:40" ht="15.75" hidden="1">
      <c r="B2050" s="85" t="str">
        <f>IF(AND(OR(W2050='Haladó kereső'!$E$15,'Haladó kereső'!$E$15=""),OR(T2050='Haladó kereső'!$E$14,'Haladó kereső'!$E$14=""),OR(O2050&gt;='Haladó kereső'!$E$12,'Haladó kereső'!$E$12=""),OR(U2050='Haladó kereső'!$E$16,'Haladó kereső'!$E$16=""),OR(O2050&lt;='Haladó kereső'!$E$13,'Haladó kereső'!$E$13=""),OR(Y2050='Haladó kereső'!$E$17,'Haladó kereső'!$E$17=""),OR(S2050='Haladó kereső'!$E$10,'Haladó kereső'!$E$10=""),OR(Q2050='Haladó kereső'!$E$9,'Haladó kereső'!$E$9="",'Haladó kereső'!$E$9="összes"),OR(J2050='Haladó kereső'!$E$11,'Haladó kereső'!$E$11="")),"megfelel a választott feltételeknek","-")</f>
        <v>megfelel a választott feltételeknek</v>
      </c>
      <c r="D2050" s="5" t="s">
        <v>15050</v>
      </c>
      <c r="E2050" s="1">
        <v>17.3001</v>
      </c>
      <c r="F2050" s="1">
        <v>47.272866666666665</v>
      </c>
      <c r="G2050" s="5"/>
      <c r="H2050" s="5" t="s">
        <v>18271</v>
      </c>
      <c r="I2050" s="5">
        <v>21759</v>
      </c>
      <c r="J2050" s="5" t="s">
        <v>35</v>
      </c>
      <c r="K2050" s="5" t="s">
        <v>3</v>
      </c>
      <c r="L2050" s="5" t="s">
        <v>3</v>
      </c>
      <c r="M2050" s="5" t="s">
        <v>3</v>
      </c>
      <c r="N2050" s="5">
        <v>915</v>
      </c>
      <c r="O2050" s="5">
        <v>905</v>
      </c>
      <c r="P2050" s="5">
        <v>2056</v>
      </c>
      <c r="Q2050" s="5" t="s">
        <v>176</v>
      </c>
      <c r="R2050" s="5" t="s">
        <v>289</v>
      </c>
      <c r="S2050" s="5" t="s">
        <v>290</v>
      </c>
      <c r="T2050" s="2" t="s">
        <v>31600</v>
      </c>
      <c r="U2050" s="6" t="s">
        <v>15050</v>
      </c>
      <c r="V2050" s="6"/>
      <c r="W2050" s="6" t="s">
        <v>20</v>
      </c>
      <c r="X2050" s="6" t="s">
        <v>15051</v>
      </c>
      <c r="Y2050" s="6">
        <v>5</v>
      </c>
      <c r="Z2050" s="6" t="s">
        <v>15052</v>
      </c>
      <c r="AA2050" s="6" t="s">
        <v>18272</v>
      </c>
      <c r="AB2050" s="6" t="s">
        <v>16048</v>
      </c>
      <c r="AC2050" s="6" t="s">
        <v>18273</v>
      </c>
      <c r="AD2050" s="6" t="s">
        <v>18274</v>
      </c>
      <c r="AE2050" s="7" t="s">
        <v>47</v>
      </c>
      <c r="AF2050" s="7" t="s">
        <v>18275</v>
      </c>
      <c r="AG2050" s="7"/>
      <c r="AH2050" s="7" t="s">
        <v>30041</v>
      </c>
      <c r="AI2050" s="7" t="s">
        <v>18276</v>
      </c>
      <c r="AJ2050" s="8" t="s">
        <v>15059</v>
      </c>
      <c r="AK2050" s="8" t="s">
        <v>15060</v>
      </c>
      <c r="AL2050" s="8" t="s">
        <v>16048</v>
      </c>
      <c r="AM2050" s="8" t="s">
        <v>15061</v>
      </c>
      <c r="AN2050" s="72" t="s">
        <v>31567</v>
      </c>
    </row>
    <row r="2051" spans="2:40" ht="30" hidden="1">
      <c r="B2051" s="85" t="str">
        <f>IF(AND(OR(W2051='Haladó kereső'!$E$15,'Haladó kereső'!$E$15=""),OR(T2051='Haladó kereső'!$E$14,'Haladó kereső'!$E$14=""),OR(O2051&gt;='Haladó kereső'!$E$12,'Haladó kereső'!$E$12=""),OR(U2051='Haladó kereső'!$E$16,'Haladó kereső'!$E$16=""),OR(O2051&lt;='Haladó kereső'!$E$13,'Haladó kereső'!$E$13=""),OR(Y2051='Haladó kereső'!$E$17,'Haladó kereső'!$E$17=""),OR(S2051='Haladó kereső'!$E$10,'Haladó kereső'!$E$10=""),OR(Q2051='Haladó kereső'!$E$9,'Haladó kereső'!$E$9="",'Haladó kereső'!$E$9="összes"),OR(J2051='Haladó kereső'!$E$11,'Haladó kereső'!$E$11="")),"megfelel a választott feltételeknek","-")</f>
        <v>megfelel a választott feltételeknek</v>
      </c>
      <c r="D2051" s="5" t="s">
        <v>18277</v>
      </c>
      <c r="E2051" s="1">
        <v>16.940633333333334</v>
      </c>
      <c r="F2051" s="1">
        <v>46.771566666666665</v>
      </c>
      <c r="G2051" s="5"/>
      <c r="H2051" s="5" t="s">
        <v>18278</v>
      </c>
      <c r="I2051" s="5">
        <v>8059</v>
      </c>
      <c r="J2051" s="5" t="s">
        <v>35</v>
      </c>
      <c r="K2051" s="5" t="s">
        <v>3</v>
      </c>
      <c r="L2051" s="5" t="s">
        <v>3</v>
      </c>
      <c r="M2051" s="5" t="s">
        <v>3</v>
      </c>
      <c r="N2051" s="5">
        <v>280</v>
      </c>
      <c r="O2051" s="5">
        <v>277</v>
      </c>
      <c r="P2051" s="5">
        <v>546</v>
      </c>
      <c r="Q2051" s="5" t="s">
        <v>569</v>
      </c>
      <c r="R2051" s="5" t="s">
        <v>570</v>
      </c>
      <c r="S2051" s="5" t="s">
        <v>571</v>
      </c>
      <c r="T2051" s="2" t="s">
        <v>31600</v>
      </c>
      <c r="U2051" s="6" t="s">
        <v>4664</v>
      </c>
      <c r="V2051" s="6"/>
      <c r="W2051" s="6" t="s">
        <v>40</v>
      </c>
      <c r="X2051" s="6" t="s">
        <v>4665</v>
      </c>
      <c r="Y2051" s="6">
        <v>6</v>
      </c>
      <c r="Z2051" s="6" t="s">
        <v>4666</v>
      </c>
      <c r="AA2051" s="6" t="s">
        <v>18279</v>
      </c>
      <c r="AB2051" s="6">
        <v>0</v>
      </c>
      <c r="AC2051" s="6" t="s">
        <v>4669</v>
      </c>
      <c r="AD2051" s="6" t="s">
        <v>18280</v>
      </c>
      <c r="AE2051" s="7" t="s">
        <v>47</v>
      </c>
      <c r="AF2051" s="7" t="s">
        <v>18281</v>
      </c>
      <c r="AG2051" s="7"/>
      <c r="AH2051" s="7" t="s">
        <v>30042</v>
      </c>
      <c r="AI2051" s="7" t="s">
        <v>4669</v>
      </c>
      <c r="AJ2051" s="8" t="s">
        <v>4672</v>
      </c>
      <c r="AK2051" s="8" t="s">
        <v>4673</v>
      </c>
      <c r="AL2051" s="8" t="s">
        <v>27980</v>
      </c>
      <c r="AM2051" s="8" t="s">
        <v>4674</v>
      </c>
      <c r="AN2051" s="72" t="s">
        <v>31567</v>
      </c>
    </row>
    <row r="2052" spans="2:40" ht="15.75" hidden="1">
      <c r="B2052" s="85" t="str">
        <f>IF(AND(OR(W2052='Haladó kereső'!$E$15,'Haladó kereső'!$E$15=""),OR(T2052='Haladó kereső'!$E$14,'Haladó kereső'!$E$14=""),OR(O2052&gt;='Haladó kereső'!$E$12,'Haladó kereső'!$E$12=""),OR(U2052='Haladó kereső'!$E$16,'Haladó kereső'!$E$16=""),OR(O2052&lt;='Haladó kereső'!$E$13,'Haladó kereső'!$E$13=""),OR(Y2052='Haladó kereső'!$E$17,'Haladó kereső'!$E$17=""),OR(S2052='Haladó kereső'!$E$10,'Haladó kereső'!$E$10=""),OR(Q2052='Haladó kereső'!$E$9,'Haladó kereső'!$E$9="",'Haladó kereső'!$E$9="összes"),OR(J2052='Haladó kereső'!$E$11,'Haladó kereső'!$E$11="")),"megfelel a választott feltételeknek","-")</f>
        <v>megfelel a választott feltételeknek</v>
      </c>
      <c r="D2052" s="5" t="s">
        <v>18282</v>
      </c>
      <c r="E2052" s="1">
        <v>17.640433333333334</v>
      </c>
      <c r="F2052" s="1">
        <v>47.217166666666671</v>
      </c>
      <c r="G2052" s="5"/>
      <c r="H2052" s="5" t="s">
        <v>18283</v>
      </c>
      <c r="I2052" s="5">
        <v>10409</v>
      </c>
      <c r="J2052" s="5" t="s">
        <v>35</v>
      </c>
      <c r="K2052" s="5" t="s">
        <v>3</v>
      </c>
      <c r="L2052" s="5" t="s">
        <v>3</v>
      </c>
      <c r="M2052" s="5" t="s">
        <v>3</v>
      </c>
      <c r="N2052" s="5">
        <v>108</v>
      </c>
      <c r="O2052" s="5">
        <v>110</v>
      </c>
      <c r="P2052" s="5">
        <v>1219</v>
      </c>
      <c r="Q2052" s="5" t="s">
        <v>176</v>
      </c>
      <c r="R2052" s="5" t="s">
        <v>289</v>
      </c>
      <c r="S2052" s="5" t="s">
        <v>290</v>
      </c>
      <c r="T2052" s="2" t="s">
        <v>31600</v>
      </c>
      <c r="U2052" s="6" t="s">
        <v>287</v>
      </c>
      <c r="V2052" s="6"/>
      <c r="W2052" s="6" t="s">
        <v>40</v>
      </c>
      <c r="X2052" s="6" t="s">
        <v>291</v>
      </c>
      <c r="Y2052" s="6">
        <v>4</v>
      </c>
      <c r="Z2052" s="6" t="s">
        <v>292</v>
      </c>
      <c r="AA2052" s="6" t="s">
        <v>18284</v>
      </c>
      <c r="AB2052" s="6" t="s">
        <v>18285</v>
      </c>
      <c r="AC2052" s="6" t="s">
        <v>18286</v>
      </c>
      <c r="AD2052" s="6" t="s">
        <v>18287</v>
      </c>
      <c r="AE2052" s="7" t="s">
        <v>47</v>
      </c>
      <c r="AF2052" s="7" t="s">
        <v>18288</v>
      </c>
      <c r="AG2052" s="7"/>
      <c r="AH2052" s="7"/>
      <c r="AI2052" s="7" t="s">
        <v>18286</v>
      </c>
      <c r="AJ2052" s="8" t="s">
        <v>298</v>
      </c>
      <c r="AK2052" s="8" t="s">
        <v>293</v>
      </c>
      <c r="AL2052" s="8" t="s">
        <v>27405</v>
      </c>
      <c r="AM2052" s="8" t="s">
        <v>295</v>
      </c>
      <c r="AN2052" s="72" t="s">
        <v>31567</v>
      </c>
    </row>
    <row r="2053" spans="2:40" ht="30" hidden="1">
      <c r="B2053" s="85" t="str">
        <f>IF(AND(OR(W2053='Haladó kereső'!$E$15,'Haladó kereső'!$E$15=""),OR(T2053='Haladó kereső'!$E$14,'Haladó kereső'!$E$14=""),OR(O2053&gt;='Haladó kereső'!$E$12,'Haladó kereső'!$E$12=""),OR(U2053='Haladó kereső'!$E$16,'Haladó kereső'!$E$16=""),OR(O2053&lt;='Haladó kereső'!$E$13,'Haladó kereső'!$E$13=""),OR(Y2053='Haladó kereső'!$E$17,'Haladó kereső'!$E$17=""),OR(S2053='Haladó kereső'!$E$10,'Haladó kereső'!$E$10=""),OR(Q2053='Haladó kereső'!$E$9,'Haladó kereső'!$E$9="",'Haladó kereső'!$E$9="összes"),OR(J2053='Haladó kereső'!$E$11,'Haladó kereső'!$E$11="")),"megfelel a választott feltételeknek","-")</f>
        <v>megfelel a választott feltételeknek</v>
      </c>
      <c r="D2053" s="5" t="s">
        <v>18289</v>
      </c>
      <c r="E2053" s="1">
        <v>16.686233333333334</v>
      </c>
      <c r="F2053" s="1">
        <v>46.809899999999999</v>
      </c>
      <c r="G2053" s="5"/>
      <c r="H2053" s="5" t="s">
        <v>18290</v>
      </c>
      <c r="I2053" s="5">
        <v>25414</v>
      </c>
      <c r="J2053" s="5" t="s">
        <v>35</v>
      </c>
      <c r="K2053" s="5" t="s">
        <v>3</v>
      </c>
      <c r="L2053" s="5" t="s">
        <v>3</v>
      </c>
      <c r="M2053" s="5" t="s">
        <v>3</v>
      </c>
      <c r="N2053" s="5">
        <v>181</v>
      </c>
      <c r="O2053" s="5">
        <v>182</v>
      </c>
      <c r="P2053" s="5">
        <v>866</v>
      </c>
      <c r="Q2053" s="5" t="s">
        <v>569</v>
      </c>
      <c r="R2053" s="5" t="s">
        <v>570</v>
      </c>
      <c r="S2053" s="5" t="s">
        <v>571</v>
      </c>
      <c r="T2053" s="2" t="s">
        <v>31600</v>
      </c>
      <c r="U2053" s="6" t="s">
        <v>6304</v>
      </c>
      <c r="V2053" s="6"/>
      <c r="W2053" s="6" t="s">
        <v>40</v>
      </c>
      <c r="X2053" s="6" t="s">
        <v>6305</v>
      </c>
      <c r="Y2053" s="6">
        <v>12</v>
      </c>
      <c r="Z2053" s="6" t="s">
        <v>6306</v>
      </c>
      <c r="AA2053" s="6" t="s">
        <v>18291</v>
      </c>
      <c r="AB2053" s="6">
        <v>0</v>
      </c>
      <c r="AC2053" s="6" t="s">
        <v>6308</v>
      </c>
      <c r="AD2053" s="6" t="s">
        <v>18292</v>
      </c>
      <c r="AE2053" s="7" t="s">
        <v>47</v>
      </c>
      <c r="AF2053" s="7" t="s">
        <v>18293</v>
      </c>
      <c r="AG2053" s="7"/>
      <c r="AH2053" s="7" t="s">
        <v>30043</v>
      </c>
      <c r="AI2053" s="7" t="s">
        <v>6308</v>
      </c>
      <c r="AJ2053" s="8" t="s">
        <v>6995</v>
      </c>
      <c r="AK2053" s="8" t="s">
        <v>6312</v>
      </c>
      <c r="AL2053" s="8" t="s">
        <v>9621</v>
      </c>
      <c r="AM2053" s="8" t="s">
        <v>3038</v>
      </c>
      <c r="AN2053" s="72" t="s">
        <v>31567</v>
      </c>
    </row>
    <row r="2054" spans="2:40" ht="30" hidden="1">
      <c r="B2054" s="85" t="str">
        <f>IF(AND(OR(W2054='Haladó kereső'!$E$15,'Haladó kereső'!$E$15=""),OR(T2054='Haladó kereső'!$E$14,'Haladó kereső'!$E$14=""),OR(O2054&gt;='Haladó kereső'!$E$12,'Haladó kereső'!$E$12=""),OR(U2054='Haladó kereső'!$E$16,'Haladó kereső'!$E$16=""),OR(O2054&lt;='Haladó kereső'!$E$13,'Haladó kereső'!$E$13=""),OR(Y2054='Haladó kereső'!$E$17,'Haladó kereső'!$E$17=""),OR(S2054='Haladó kereső'!$E$10,'Haladó kereső'!$E$10=""),OR(Q2054='Haladó kereső'!$E$9,'Haladó kereső'!$E$9="",'Haladó kereső'!$E$9="összes"),OR(J2054='Haladó kereső'!$E$11,'Haladó kereső'!$E$11="")),"megfelel a választott feltételeknek","-")</f>
        <v>megfelel a választott feltételeknek</v>
      </c>
      <c r="D2054" s="5" t="s">
        <v>18294</v>
      </c>
      <c r="E2054" s="1">
        <v>18.758700000000001</v>
      </c>
      <c r="F2054" s="1">
        <v>46.717666666666666</v>
      </c>
      <c r="G2054" s="5"/>
      <c r="H2054" s="5" t="s">
        <v>18295</v>
      </c>
      <c r="I2054" s="5">
        <v>15006</v>
      </c>
      <c r="J2054" s="5" t="s">
        <v>35</v>
      </c>
      <c r="K2054" s="5" t="s">
        <v>3</v>
      </c>
      <c r="L2054" s="5" t="s">
        <v>3</v>
      </c>
      <c r="M2054" s="5" t="s">
        <v>3</v>
      </c>
      <c r="N2054" s="5">
        <v>1730</v>
      </c>
      <c r="O2054" s="5">
        <v>1731</v>
      </c>
      <c r="P2054" s="5">
        <v>6498</v>
      </c>
      <c r="Q2054" s="5" t="s">
        <v>750</v>
      </c>
      <c r="R2054" s="5" t="s">
        <v>3740</v>
      </c>
      <c r="S2054" s="5" t="s">
        <v>3741</v>
      </c>
      <c r="T2054" s="2" t="s">
        <v>31600</v>
      </c>
      <c r="U2054" s="6" t="s">
        <v>7548</v>
      </c>
      <c r="V2054" s="6"/>
      <c r="W2054" s="6" t="s">
        <v>40</v>
      </c>
      <c r="X2054" s="6" t="s">
        <v>7550</v>
      </c>
      <c r="Y2054" s="6">
        <v>3</v>
      </c>
      <c r="Z2054" s="6" t="s">
        <v>7551</v>
      </c>
      <c r="AA2054" s="6" t="s">
        <v>18296</v>
      </c>
      <c r="AB2054" s="6" t="s">
        <v>18297</v>
      </c>
      <c r="AC2054" s="6" t="s">
        <v>18298</v>
      </c>
      <c r="AD2054" s="6" t="s">
        <v>18299</v>
      </c>
      <c r="AE2054" s="7" t="s">
        <v>47</v>
      </c>
      <c r="AF2054" s="7" t="s">
        <v>18300</v>
      </c>
      <c r="AG2054" s="7"/>
      <c r="AH2054" s="7" t="s">
        <v>30044</v>
      </c>
      <c r="AI2054" s="7" t="s">
        <v>18301</v>
      </c>
      <c r="AJ2054" s="8" t="s">
        <v>7557</v>
      </c>
      <c r="AK2054" s="8" t="s">
        <v>7558</v>
      </c>
      <c r="AL2054" s="8" t="s">
        <v>30045</v>
      </c>
      <c r="AM2054" s="8" t="s">
        <v>9712</v>
      </c>
      <c r="AN2054" s="72" t="s">
        <v>31567</v>
      </c>
    </row>
    <row r="2055" spans="2:40" ht="15.75" hidden="1">
      <c r="B2055" s="85" t="str">
        <f>IF(AND(OR(W2055='Haladó kereső'!$E$15,'Haladó kereső'!$E$15=""),OR(T2055='Haladó kereső'!$E$14,'Haladó kereső'!$E$14=""),OR(O2055&gt;='Haladó kereső'!$E$12,'Haladó kereső'!$E$12=""),OR(U2055='Haladó kereső'!$E$16,'Haladó kereső'!$E$16=""),OR(O2055&lt;='Haladó kereső'!$E$13,'Haladó kereső'!$E$13=""),OR(Y2055='Haladó kereső'!$E$17,'Haladó kereső'!$E$17=""),OR(S2055='Haladó kereső'!$E$10,'Haladó kereső'!$E$10=""),OR(Q2055='Haladó kereső'!$E$9,'Haladó kereső'!$E$9="",'Haladó kereső'!$E$9="összes"),OR(J2055='Haladó kereső'!$E$11,'Haladó kereső'!$E$11="")),"megfelel a választott feltételeknek","-")</f>
        <v>megfelel a választott feltételeknek</v>
      </c>
      <c r="D2055" s="5" t="s">
        <v>18302</v>
      </c>
      <c r="E2055" s="1">
        <v>19.893233333333331</v>
      </c>
      <c r="F2055" s="1">
        <v>48.0045</v>
      </c>
      <c r="G2055" s="5"/>
      <c r="H2055" s="5" t="s">
        <v>6591</v>
      </c>
      <c r="I2055" s="5">
        <v>27580</v>
      </c>
      <c r="J2055" s="5" t="s">
        <v>35</v>
      </c>
      <c r="K2055" s="5" t="s">
        <v>3</v>
      </c>
      <c r="L2055" s="5" t="s">
        <v>3</v>
      </c>
      <c r="M2055" s="5" t="s">
        <v>3</v>
      </c>
      <c r="N2055" s="5">
        <v>741</v>
      </c>
      <c r="O2055" s="5">
        <v>730</v>
      </c>
      <c r="P2055" s="5">
        <v>1106</v>
      </c>
      <c r="Q2055" s="5" t="s">
        <v>827</v>
      </c>
      <c r="R2055" s="5" t="s">
        <v>7125</v>
      </c>
      <c r="S2055" s="5" t="s">
        <v>2879</v>
      </c>
      <c r="T2055" s="2" t="s">
        <v>31600</v>
      </c>
      <c r="U2055" s="6" t="s">
        <v>16308</v>
      </c>
      <c r="V2055" s="6"/>
      <c r="W2055" s="6" t="s">
        <v>40</v>
      </c>
      <c r="X2055" s="6" t="s">
        <v>16310</v>
      </c>
      <c r="Y2055" s="6">
        <v>2</v>
      </c>
      <c r="Z2055" s="6" t="s">
        <v>16311</v>
      </c>
      <c r="AA2055" s="6" t="s">
        <v>18303</v>
      </c>
      <c r="AB2055" s="6" t="s">
        <v>18304</v>
      </c>
      <c r="AC2055" s="6" t="s">
        <v>18305</v>
      </c>
      <c r="AD2055" s="6" t="s">
        <v>18306</v>
      </c>
      <c r="AE2055" s="7" t="s">
        <v>47</v>
      </c>
      <c r="AF2055" s="7" t="s">
        <v>18307</v>
      </c>
      <c r="AG2055" s="7"/>
      <c r="AH2055" s="7" t="s">
        <v>30046</v>
      </c>
      <c r="AI2055" s="7" t="s">
        <v>18308</v>
      </c>
      <c r="AJ2055" s="8" t="s">
        <v>16317</v>
      </c>
      <c r="AK2055" s="8" t="s">
        <v>16312</v>
      </c>
      <c r="AL2055" s="8" t="s">
        <v>30047</v>
      </c>
      <c r="AM2055" s="8" t="s">
        <v>16318</v>
      </c>
      <c r="AN2055" s="72" t="s">
        <v>31567</v>
      </c>
    </row>
    <row r="2056" spans="2:40" ht="15.75" hidden="1">
      <c r="B2056" s="85" t="str">
        <f>IF(AND(OR(W2056='Haladó kereső'!$E$15,'Haladó kereső'!$E$15=""),OR(T2056='Haladó kereső'!$E$14,'Haladó kereső'!$E$14=""),OR(O2056&gt;='Haladó kereső'!$E$12,'Haladó kereső'!$E$12=""),OR(U2056='Haladó kereső'!$E$16,'Haladó kereső'!$E$16=""),OR(O2056&lt;='Haladó kereső'!$E$13,'Haladó kereső'!$E$13=""),OR(Y2056='Haladó kereső'!$E$17,'Haladó kereső'!$E$17=""),OR(S2056='Haladó kereső'!$E$10,'Haladó kereső'!$E$10=""),OR(Q2056='Haladó kereső'!$E$9,'Haladó kereső'!$E$9="",'Haladó kereső'!$E$9="összes"),OR(J2056='Haladó kereső'!$E$11,'Haladó kereső'!$E$11="")),"megfelel a választott feltételeknek","-")</f>
        <v>megfelel a választott feltételeknek</v>
      </c>
      <c r="D2056" s="5" t="s">
        <v>18309</v>
      </c>
      <c r="E2056" s="1">
        <v>18.3552</v>
      </c>
      <c r="F2056" s="1">
        <v>47.734833333333334</v>
      </c>
      <c r="G2056" s="5"/>
      <c r="H2056" s="5" t="s">
        <v>18310</v>
      </c>
      <c r="I2056" s="5">
        <v>33826</v>
      </c>
      <c r="J2056" s="5" t="s">
        <v>35</v>
      </c>
      <c r="K2056" s="5" t="s">
        <v>3</v>
      </c>
      <c r="L2056" s="5" t="s">
        <v>3</v>
      </c>
      <c r="M2056" s="5" t="s">
        <v>3</v>
      </c>
      <c r="N2056" s="5">
        <v>1314</v>
      </c>
      <c r="O2056" s="5">
        <v>1329</v>
      </c>
      <c r="P2056" s="5">
        <v>2772</v>
      </c>
      <c r="Q2056" s="5" t="s">
        <v>193</v>
      </c>
      <c r="R2056" s="5" t="s">
        <v>1673</v>
      </c>
      <c r="S2056" s="5" t="s">
        <v>1674</v>
      </c>
      <c r="T2056" s="2" t="s">
        <v>31600</v>
      </c>
      <c r="U2056" s="6" t="s">
        <v>7413</v>
      </c>
      <c r="V2056" s="6"/>
      <c r="W2056" s="6" t="s">
        <v>40</v>
      </c>
      <c r="X2056" s="6" t="s">
        <v>7414</v>
      </c>
      <c r="Y2056" s="6">
        <v>4</v>
      </c>
      <c r="Z2056" s="6" t="s">
        <v>7415</v>
      </c>
      <c r="AA2056" s="6" t="s">
        <v>18311</v>
      </c>
      <c r="AB2056" s="6" t="s">
        <v>18312</v>
      </c>
      <c r="AC2056" s="6" t="s">
        <v>18313</v>
      </c>
      <c r="AD2056" s="6" t="s">
        <v>18314</v>
      </c>
      <c r="AE2056" s="7" t="s">
        <v>47</v>
      </c>
      <c r="AF2056" s="7" t="s">
        <v>18315</v>
      </c>
      <c r="AG2056" s="7"/>
      <c r="AH2056" s="7" t="s">
        <v>30048</v>
      </c>
      <c r="AI2056" s="7" t="s">
        <v>18316</v>
      </c>
      <c r="AJ2056" s="8" t="s">
        <v>18317</v>
      </c>
      <c r="AK2056" s="8" t="s">
        <v>7424</v>
      </c>
      <c r="AL2056" s="8" t="s">
        <v>28367</v>
      </c>
      <c r="AM2056" s="8" t="s">
        <v>7425</v>
      </c>
      <c r="AN2056" s="72" t="s">
        <v>31567</v>
      </c>
    </row>
    <row r="2057" spans="2:40" ht="15.75" hidden="1">
      <c r="B2057" s="85" t="str">
        <f>IF(AND(OR(W2057='Haladó kereső'!$E$15,'Haladó kereső'!$E$15=""),OR(T2057='Haladó kereső'!$E$14,'Haladó kereső'!$E$14=""),OR(O2057&gt;='Haladó kereső'!$E$12,'Haladó kereső'!$E$12=""),OR(U2057='Haladó kereső'!$E$16,'Haladó kereső'!$E$16=""),OR(O2057&lt;='Haladó kereső'!$E$13,'Haladó kereső'!$E$13=""),OR(Y2057='Haladó kereső'!$E$17,'Haladó kereső'!$E$17=""),OR(S2057='Haladó kereső'!$E$10,'Haladó kereső'!$E$10=""),OR(Q2057='Haladó kereső'!$E$9,'Haladó kereső'!$E$9="",'Haladó kereső'!$E$9="összes"),OR(J2057='Haladó kereső'!$E$11,'Haladó kereső'!$E$11="")),"megfelel a választott feltételeknek","-")</f>
        <v>megfelel a választott feltételeknek</v>
      </c>
      <c r="D2057" s="5" t="s">
        <v>830</v>
      </c>
      <c r="E2057" s="1">
        <v>19.291133333333335</v>
      </c>
      <c r="F2057" s="1">
        <v>47.840533333333333</v>
      </c>
      <c r="G2057" s="5"/>
      <c r="H2057" s="5" t="s">
        <v>18318</v>
      </c>
      <c r="I2057" s="5">
        <v>9797</v>
      </c>
      <c r="J2057" s="5" t="s">
        <v>35</v>
      </c>
      <c r="K2057" s="5" t="s">
        <v>3</v>
      </c>
      <c r="L2057" s="5" t="s">
        <v>3</v>
      </c>
      <c r="M2057" s="5" t="s">
        <v>3</v>
      </c>
      <c r="N2057" s="5">
        <v>1146</v>
      </c>
      <c r="O2057" s="5">
        <v>1158</v>
      </c>
      <c r="P2057" s="5">
        <v>1867</v>
      </c>
      <c r="Q2057" s="5" t="s">
        <v>827</v>
      </c>
      <c r="R2057" s="5" t="s">
        <v>828</v>
      </c>
      <c r="S2057" s="5" t="s">
        <v>829</v>
      </c>
      <c r="T2057" s="2" t="s">
        <v>31600</v>
      </c>
      <c r="U2057" s="6" t="s">
        <v>830</v>
      </c>
      <c r="V2057" s="6"/>
      <c r="W2057" s="6" t="s">
        <v>20</v>
      </c>
      <c r="X2057" s="6" t="s">
        <v>831</v>
      </c>
      <c r="Y2057" s="6">
        <v>3</v>
      </c>
      <c r="Z2057" s="6" t="s">
        <v>832</v>
      </c>
      <c r="AA2057" s="6" t="s">
        <v>18319</v>
      </c>
      <c r="AB2057" s="6" t="s">
        <v>18320</v>
      </c>
      <c r="AC2057" s="6" t="s">
        <v>18321</v>
      </c>
      <c r="AD2057" s="6" t="s">
        <v>18322</v>
      </c>
      <c r="AE2057" s="7" t="s">
        <v>47</v>
      </c>
      <c r="AF2057" s="7" t="s">
        <v>18323</v>
      </c>
      <c r="AG2057" s="7"/>
      <c r="AH2057" s="7" t="s">
        <v>30049</v>
      </c>
      <c r="AI2057" s="7" t="s">
        <v>18324</v>
      </c>
      <c r="AJ2057" s="8" t="s">
        <v>839</v>
      </c>
      <c r="AK2057" s="8" t="s">
        <v>840</v>
      </c>
      <c r="AL2057" s="8"/>
      <c r="AM2057" s="8" t="s">
        <v>18321</v>
      </c>
      <c r="AN2057" s="72" t="s">
        <v>31567</v>
      </c>
    </row>
    <row r="2058" spans="2:40" ht="30" hidden="1">
      <c r="B2058" s="85" t="str">
        <f>IF(AND(OR(W2058='Haladó kereső'!$E$15,'Haladó kereső'!$E$15=""),OR(T2058='Haladó kereső'!$E$14,'Haladó kereső'!$E$14=""),OR(O2058&gt;='Haladó kereső'!$E$12,'Haladó kereső'!$E$12=""),OR(U2058='Haladó kereső'!$E$16,'Haladó kereső'!$E$16=""),OR(O2058&lt;='Haladó kereső'!$E$13,'Haladó kereső'!$E$13=""),OR(Y2058='Haladó kereső'!$E$17,'Haladó kereső'!$E$17=""),OR(S2058='Haladó kereső'!$E$10,'Haladó kereső'!$E$10=""),OR(Q2058='Haladó kereső'!$E$9,'Haladó kereső'!$E$9="",'Haladó kereső'!$E$9="összes"),OR(J2058='Haladó kereső'!$E$11,'Haladó kereső'!$E$11="")),"megfelel a választott feltételeknek","-")</f>
        <v>megfelel a választott feltételeknek</v>
      </c>
      <c r="D2058" s="5" t="s">
        <v>18325</v>
      </c>
      <c r="E2058" s="1">
        <v>17.018666666666665</v>
      </c>
      <c r="F2058" s="1">
        <v>47.401600000000002</v>
      </c>
      <c r="G2058" s="5"/>
      <c r="H2058" s="5" t="s">
        <v>18326</v>
      </c>
      <c r="I2058" s="5">
        <v>10843</v>
      </c>
      <c r="J2058" s="5" t="s">
        <v>35</v>
      </c>
      <c r="K2058" s="5" t="s">
        <v>3</v>
      </c>
      <c r="L2058" s="5" t="s">
        <v>3</v>
      </c>
      <c r="M2058" s="5" t="s">
        <v>3</v>
      </c>
      <c r="N2058" s="5">
        <v>520</v>
      </c>
      <c r="O2058" s="5">
        <v>515</v>
      </c>
      <c r="P2058" s="5">
        <v>1140</v>
      </c>
      <c r="Q2058" s="5" t="s">
        <v>218</v>
      </c>
      <c r="R2058" s="5" t="s">
        <v>3067</v>
      </c>
      <c r="S2058" s="5" t="s">
        <v>3068</v>
      </c>
      <c r="T2058" s="2" t="s">
        <v>31600</v>
      </c>
      <c r="U2058" s="6" t="s">
        <v>5524</v>
      </c>
      <c r="V2058" s="6"/>
      <c r="W2058" s="6" t="s">
        <v>40</v>
      </c>
      <c r="X2058" s="6" t="s">
        <v>5525</v>
      </c>
      <c r="Y2058" s="6">
        <v>3</v>
      </c>
      <c r="Z2058" s="6" t="s">
        <v>5526</v>
      </c>
      <c r="AA2058" s="6" t="s">
        <v>18327</v>
      </c>
      <c r="AB2058" s="6" t="s">
        <v>18328</v>
      </c>
      <c r="AC2058" s="6" t="s">
        <v>18329</v>
      </c>
      <c r="AD2058" s="6" t="s">
        <v>18330</v>
      </c>
      <c r="AE2058" s="7" t="s">
        <v>47</v>
      </c>
      <c r="AF2058" s="7" t="s">
        <v>18331</v>
      </c>
      <c r="AG2058" s="7"/>
      <c r="AH2058" s="7" t="s">
        <v>30050</v>
      </c>
      <c r="AI2058" s="7" t="s">
        <v>18332</v>
      </c>
      <c r="AJ2058" s="8" t="s">
        <v>5533</v>
      </c>
      <c r="AK2058" s="8" t="s">
        <v>5534</v>
      </c>
      <c r="AL2058" s="8" t="s">
        <v>28100</v>
      </c>
      <c r="AM2058" s="8" t="s">
        <v>5535</v>
      </c>
      <c r="AN2058" s="72" t="s">
        <v>31567</v>
      </c>
    </row>
    <row r="2059" spans="2:40" ht="30" hidden="1">
      <c r="B2059" s="85" t="str">
        <f>IF(AND(OR(W2059='Haladó kereső'!$E$15,'Haladó kereső'!$E$15=""),OR(T2059='Haladó kereső'!$E$14,'Haladó kereső'!$E$14=""),OR(O2059&gt;='Haladó kereső'!$E$12,'Haladó kereső'!$E$12=""),OR(U2059='Haladó kereső'!$E$16,'Haladó kereső'!$E$16=""),OR(O2059&lt;='Haladó kereső'!$E$13,'Haladó kereső'!$E$13=""),OR(Y2059='Haladó kereső'!$E$17,'Haladó kereső'!$E$17=""),OR(S2059='Haladó kereső'!$E$10,'Haladó kereső'!$E$10=""),OR(Q2059='Haladó kereső'!$E$9,'Haladó kereső'!$E$9="",'Haladó kereső'!$E$9="összes"),OR(J2059='Haladó kereső'!$E$11,'Haladó kereső'!$E$11="")),"megfelel a választott feltételeknek","-")</f>
        <v>megfelel a választott feltételeknek</v>
      </c>
      <c r="D2059" s="5" t="s">
        <v>18333</v>
      </c>
      <c r="E2059" s="1">
        <v>17.508700000000001</v>
      </c>
      <c r="F2059" s="1">
        <v>46.574966666666668</v>
      </c>
      <c r="G2059" s="5"/>
      <c r="H2059" s="5" t="s">
        <v>18334</v>
      </c>
      <c r="I2059" s="5">
        <v>10959</v>
      </c>
      <c r="J2059" s="5" t="s">
        <v>35</v>
      </c>
      <c r="K2059" s="5" t="s">
        <v>3</v>
      </c>
      <c r="L2059" s="5" t="s">
        <v>3</v>
      </c>
      <c r="M2059" s="5" t="s">
        <v>3</v>
      </c>
      <c r="N2059" s="5">
        <v>769</v>
      </c>
      <c r="O2059" s="5">
        <v>777</v>
      </c>
      <c r="P2059" s="5">
        <v>2335</v>
      </c>
      <c r="Q2059" s="5" t="s">
        <v>275</v>
      </c>
      <c r="R2059" s="5" t="s">
        <v>2141</v>
      </c>
      <c r="S2059" s="5" t="s">
        <v>2142</v>
      </c>
      <c r="T2059" s="2" t="s">
        <v>31600</v>
      </c>
      <c r="U2059" s="6" t="s">
        <v>6416</v>
      </c>
      <c r="V2059" s="6"/>
      <c r="W2059" s="6" t="s">
        <v>40</v>
      </c>
      <c r="X2059" s="6" t="s">
        <v>6417</v>
      </c>
      <c r="Y2059" s="6">
        <v>7</v>
      </c>
      <c r="Z2059" s="6" t="s">
        <v>6418</v>
      </c>
      <c r="AA2059" s="6" t="s">
        <v>18335</v>
      </c>
      <c r="AB2059" s="6" t="s">
        <v>18336</v>
      </c>
      <c r="AC2059" s="6" t="s">
        <v>18337</v>
      </c>
      <c r="AD2059" s="6" t="s">
        <v>18338</v>
      </c>
      <c r="AE2059" s="7" t="s">
        <v>47</v>
      </c>
      <c r="AF2059" s="7" t="s">
        <v>18339</v>
      </c>
      <c r="AG2059" s="7"/>
      <c r="AH2059" s="7" t="s">
        <v>18336</v>
      </c>
      <c r="AI2059" s="7" t="s">
        <v>18337</v>
      </c>
      <c r="AJ2059" s="8" t="s">
        <v>6423</v>
      </c>
      <c r="AK2059" s="8" t="s">
        <v>6424</v>
      </c>
      <c r="AL2059" s="8" t="s">
        <v>28223</v>
      </c>
      <c r="AM2059" s="8" t="s">
        <v>6426</v>
      </c>
      <c r="AN2059" s="72" t="s">
        <v>31567</v>
      </c>
    </row>
    <row r="2060" spans="2:40" ht="30" hidden="1">
      <c r="B2060" s="85" t="str">
        <f>IF(AND(OR(W2060='Haladó kereső'!$E$15,'Haladó kereső'!$E$15=""),OR(T2060='Haladó kereső'!$E$14,'Haladó kereső'!$E$14=""),OR(O2060&gt;='Haladó kereső'!$E$12,'Haladó kereső'!$E$12=""),OR(U2060='Haladó kereső'!$E$16,'Haladó kereső'!$E$16=""),OR(O2060&lt;='Haladó kereső'!$E$13,'Haladó kereső'!$E$13=""),OR(Y2060='Haladó kereső'!$E$17,'Haladó kereső'!$E$17=""),OR(S2060='Haladó kereső'!$E$10,'Haladó kereső'!$E$10=""),OR(Q2060='Haladó kereső'!$E$9,'Haladó kereső'!$E$9="",'Haladó kereső'!$E$9="összes"),OR(J2060='Haladó kereső'!$E$11,'Haladó kereső'!$E$11="")),"megfelel a választott feltételeknek","-")</f>
        <v>megfelel a választott feltételeknek</v>
      </c>
      <c r="D2060" s="5" t="s">
        <v>827</v>
      </c>
      <c r="E2060" s="1">
        <v>19.050599999999999</v>
      </c>
      <c r="F2060" s="1">
        <v>47.902999999999999</v>
      </c>
      <c r="G2060" s="5"/>
      <c r="H2060" s="5" t="s">
        <v>18340</v>
      </c>
      <c r="I2060" s="5">
        <v>4358</v>
      </c>
      <c r="J2060" s="5" t="s">
        <v>35</v>
      </c>
      <c r="K2060" s="5" t="s">
        <v>3</v>
      </c>
      <c r="L2060" s="5" t="s">
        <v>3</v>
      </c>
      <c r="M2060" s="5" t="s">
        <v>3</v>
      </c>
      <c r="N2060" s="5">
        <v>1494</v>
      </c>
      <c r="O2060" s="5">
        <v>1507</v>
      </c>
      <c r="P2060" s="5">
        <v>2953</v>
      </c>
      <c r="Q2060" s="5" t="s">
        <v>827</v>
      </c>
      <c r="R2060" s="5" t="s">
        <v>828</v>
      </c>
      <c r="S2060" s="5" t="s">
        <v>829</v>
      </c>
      <c r="T2060" s="2" t="s">
        <v>31600</v>
      </c>
      <c r="U2060" s="6" t="s">
        <v>3441</v>
      </c>
      <c r="V2060" s="6"/>
      <c r="W2060" s="6" t="s">
        <v>40</v>
      </c>
      <c r="X2060" s="6" t="s">
        <v>3443</v>
      </c>
      <c r="Y2060" s="6">
        <v>2</v>
      </c>
      <c r="Z2060" s="6" t="s">
        <v>3444</v>
      </c>
      <c r="AA2060" s="6" t="s">
        <v>18341</v>
      </c>
      <c r="AB2060" s="6" t="s">
        <v>18342</v>
      </c>
      <c r="AC2060" s="6" t="s">
        <v>18343</v>
      </c>
      <c r="AD2060" s="6" t="s">
        <v>18344</v>
      </c>
      <c r="AE2060" s="7" t="s">
        <v>47</v>
      </c>
      <c r="AF2060" s="7" t="s">
        <v>18345</v>
      </c>
      <c r="AG2060" s="7"/>
      <c r="AH2060" s="7" t="s">
        <v>30051</v>
      </c>
      <c r="AI2060" s="7" t="s">
        <v>18346</v>
      </c>
      <c r="AJ2060" s="8" t="s">
        <v>18347</v>
      </c>
      <c r="AK2060" s="8" t="s">
        <v>3445</v>
      </c>
      <c r="AL2060" s="8" t="s">
        <v>30052</v>
      </c>
      <c r="AM2060" s="8" t="s">
        <v>18348</v>
      </c>
      <c r="AN2060" s="72" t="s">
        <v>31567</v>
      </c>
    </row>
    <row r="2061" spans="2:40" ht="30" hidden="1">
      <c r="B2061" s="85" t="str">
        <f>IF(AND(OR(W2061='Haladó kereső'!$E$15,'Haladó kereső'!$E$15=""),OR(T2061='Haladó kereső'!$E$14,'Haladó kereső'!$E$14=""),OR(O2061&gt;='Haladó kereső'!$E$12,'Haladó kereső'!$E$12=""),OR(U2061='Haladó kereső'!$E$16,'Haladó kereső'!$E$16=""),OR(O2061&lt;='Haladó kereső'!$E$13,'Haladó kereső'!$E$13=""),OR(Y2061='Haladó kereső'!$E$17,'Haladó kereső'!$E$17=""),OR(S2061='Haladó kereső'!$E$10,'Haladó kereső'!$E$10=""),OR(Q2061='Haladó kereső'!$E$9,'Haladó kereső'!$E$9="",'Haladó kereső'!$E$9="összes"),OR(J2061='Haladó kereső'!$E$11,'Haladó kereső'!$E$11="")),"megfelel a választott feltételeknek","-")</f>
        <v>megfelel a választott feltételeknek</v>
      </c>
      <c r="D2061" s="5" t="s">
        <v>18349</v>
      </c>
      <c r="E2061" s="1">
        <v>19.370466666666665</v>
      </c>
      <c r="F2061" s="1">
        <v>47.874066666666664</v>
      </c>
      <c r="G2061" s="5"/>
      <c r="H2061" s="5" t="s">
        <v>18350</v>
      </c>
      <c r="I2061" s="5">
        <v>32300</v>
      </c>
      <c r="J2061" s="5" t="s">
        <v>35</v>
      </c>
      <c r="K2061" s="5" t="s">
        <v>3</v>
      </c>
      <c r="L2061" s="5" t="s">
        <v>3</v>
      </c>
      <c r="M2061" s="5" t="s">
        <v>3</v>
      </c>
      <c r="N2061" s="5">
        <v>662</v>
      </c>
      <c r="O2061" s="5">
        <v>657</v>
      </c>
      <c r="P2061" s="5">
        <v>880</v>
      </c>
      <c r="Q2061" s="5" t="s">
        <v>827</v>
      </c>
      <c r="R2061" s="5" t="s">
        <v>2999</v>
      </c>
      <c r="S2061" s="5" t="s">
        <v>2067</v>
      </c>
      <c r="T2061" s="2" t="s">
        <v>31600</v>
      </c>
      <c r="U2061" s="6" t="s">
        <v>3000</v>
      </c>
      <c r="V2061" s="6"/>
      <c r="W2061" s="6" t="s">
        <v>40</v>
      </c>
      <c r="X2061" s="6" t="s">
        <v>3001</v>
      </c>
      <c r="Y2061" s="6">
        <v>5</v>
      </c>
      <c r="Z2061" s="6" t="s">
        <v>3002</v>
      </c>
      <c r="AA2061" s="6" t="s">
        <v>18351</v>
      </c>
      <c r="AB2061" s="6" t="s">
        <v>18352</v>
      </c>
      <c r="AC2061" s="6" t="s">
        <v>18353</v>
      </c>
      <c r="AD2061" s="6" t="s">
        <v>18354</v>
      </c>
      <c r="AE2061" s="7" t="s">
        <v>47</v>
      </c>
      <c r="AF2061" s="7" t="s">
        <v>18355</v>
      </c>
      <c r="AG2061" s="7"/>
      <c r="AH2061" s="7" t="s">
        <v>30053</v>
      </c>
      <c r="AI2061" s="7" t="s">
        <v>18356</v>
      </c>
      <c r="AJ2061" s="8" t="s">
        <v>3009</v>
      </c>
      <c r="AK2061" s="8" t="s">
        <v>3010</v>
      </c>
      <c r="AL2061" s="8" t="s">
        <v>30054</v>
      </c>
      <c r="AM2061" s="8" t="s">
        <v>3012</v>
      </c>
      <c r="AN2061" s="72" t="s">
        <v>31567</v>
      </c>
    </row>
    <row r="2062" spans="2:40" ht="30" hidden="1">
      <c r="B2062" s="85" t="str">
        <f>IF(AND(OR(W2062='Haladó kereső'!$E$15,'Haladó kereső'!$E$15=""),OR(T2062='Haladó kereső'!$E$14,'Haladó kereső'!$E$14=""),OR(O2062&gt;='Haladó kereső'!$E$12,'Haladó kereső'!$E$12=""),OR(U2062='Haladó kereső'!$E$16,'Haladó kereső'!$E$16=""),OR(O2062&lt;='Haladó kereső'!$E$13,'Haladó kereső'!$E$13=""),OR(Y2062='Haladó kereső'!$E$17,'Haladó kereső'!$E$17=""),OR(S2062='Haladó kereső'!$E$10,'Haladó kereső'!$E$10=""),OR(Q2062='Haladó kereső'!$E$9,'Haladó kereső'!$E$9="",'Haladó kereső'!$E$9="összes"),OR(J2062='Haladó kereső'!$E$11,'Haladó kereső'!$E$11="")),"megfelel a választott feltételeknek","-")</f>
        <v>megfelel a választott feltételeknek</v>
      </c>
      <c r="D2062" s="5" t="s">
        <v>18357</v>
      </c>
      <c r="E2062" s="1">
        <v>19.386133333333333</v>
      </c>
      <c r="F2062" s="1">
        <v>48.022766666666669</v>
      </c>
      <c r="G2062" s="5"/>
      <c r="H2062" s="5" t="s">
        <v>18358</v>
      </c>
      <c r="I2062" s="5">
        <v>29832</v>
      </c>
      <c r="J2062" s="5" t="s">
        <v>35</v>
      </c>
      <c r="K2062" s="5" t="s">
        <v>3</v>
      </c>
      <c r="L2062" s="5" t="s">
        <v>3</v>
      </c>
      <c r="M2062" s="5" t="s">
        <v>3</v>
      </c>
      <c r="N2062" s="5">
        <v>502</v>
      </c>
      <c r="O2062" s="5">
        <v>484</v>
      </c>
      <c r="P2062" s="5">
        <v>1994</v>
      </c>
      <c r="Q2062" s="5" t="s">
        <v>827</v>
      </c>
      <c r="R2062" s="5" t="s">
        <v>2999</v>
      </c>
      <c r="S2062" s="5" t="s">
        <v>2067</v>
      </c>
      <c r="T2062" s="2" t="s">
        <v>31600</v>
      </c>
      <c r="U2062" s="6" t="s">
        <v>6060</v>
      </c>
      <c r="V2062" s="6"/>
      <c r="W2062" s="6" t="s">
        <v>40</v>
      </c>
      <c r="X2062" s="6" t="s">
        <v>6061</v>
      </c>
      <c r="Y2062" s="6">
        <v>3</v>
      </c>
      <c r="Z2062" s="6" t="s">
        <v>6062</v>
      </c>
      <c r="AA2062" s="6" t="s">
        <v>18359</v>
      </c>
      <c r="AB2062" s="6" t="s">
        <v>18360</v>
      </c>
      <c r="AC2062" s="6" t="s">
        <v>18361</v>
      </c>
      <c r="AD2062" s="6" t="s">
        <v>18362</v>
      </c>
      <c r="AE2062" s="7" t="s">
        <v>47</v>
      </c>
      <c r="AF2062" s="7" t="s">
        <v>18363</v>
      </c>
      <c r="AG2062" s="7"/>
      <c r="AH2062" s="7" t="s">
        <v>30055</v>
      </c>
      <c r="AI2062" s="7" t="s">
        <v>18364</v>
      </c>
      <c r="AJ2062" s="8" t="s">
        <v>6068</v>
      </c>
      <c r="AK2062" s="8" t="s">
        <v>6069</v>
      </c>
      <c r="AL2062" s="8" t="s">
        <v>28178</v>
      </c>
      <c r="AM2062" s="8" t="s">
        <v>6070</v>
      </c>
      <c r="AN2062" s="72" t="s">
        <v>31567</v>
      </c>
    </row>
    <row r="2063" spans="2:40" ht="15.75" hidden="1">
      <c r="B2063" s="85" t="str">
        <f>IF(AND(OR(W2063='Haladó kereső'!$E$15,'Haladó kereső'!$E$15=""),OR(T2063='Haladó kereső'!$E$14,'Haladó kereső'!$E$14=""),OR(O2063&gt;='Haladó kereső'!$E$12,'Haladó kereső'!$E$12=""),OR(U2063='Haladó kereső'!$E$16,'Haladó kereső'!$E$16=""),OR(O2063&lt;='Haladó kereső'!$E$13,'Haladó kereső'!$E$13=""),OR(Y2063='Haladó kereső'!$E$17,'Haladó kereső'!$E$17=""),OR(S2063='Haladó kereső'!$E$10,'Haladó kereső'!$E$10=""),OR(Q2063='Haladó kereső'!$E$9,'Haladó kereső'!$E$9="",'Haladó kereső'!$E$9="összes"),OR(J2063='Haladó kereső'!$E$11,'Haladó kereső'!$E$11="")),"megfelel a választott feltételeknek","-")</f>
        <v>megfelel a választott feltételeknek</v>
      </c>
      <c r="D2063" s="5" t="s">
        <v>18365</v>
      </c>
      <c r="E2063" s="1">
        <v>19.622566666666668</v>
      </c>
      <c r="F2063" s="1">
        <v>48.067866666666667</v>
      </c>
      <c r="G2063" s="5"/>
      <c r="H2063" s="5" t="s">
        <v>18366</v>
      </c>
      <c r="I2063" s="5">
        <v>12131</v>
      </c>
      <c r="J2063" s="5" t="s">
        <v>35</v>
      </c>
      <c r="K2063" s="5" t="s">
        <v>3</v>
      </c>
      <c r="L2063" s="5" t="s">
        <v>3</v>
      </c>
      <c r="M2063" s="5" t="s">
        <v>3</v>
      </c>
      <c r="N2063" s="5">
        <v>1704</v>
      </c>
      <c r="O2063" s="5">
        <v>1677</v>
      </c>
      <c r="P2063" s="5">
        <v>2277</v>
      </c>
      <c r="Q2063" s="5" t="s">
        <v>827</v>
      </c>
      <c r="R2063" s="5" t="s">
        <v>8045</v>
      </c>
      <c r="S2063" s="5" t="s">
        <v>8046</v>
      </c>
      <c r="T2063" s="2" t="s">
        <v>31600</v>
      </c>
      <c r="U2063" s="6" t="s">
        <v>18367</v>
      </c>
      <c r="V2063" s="6"/>
      <c r="W2063" s="6" t="s">
        <v>40</v>
      </c>
      <c r="X2063" s="6" t="s">
        <v>18368</v>
      </c>
      <c r="Y2063" s="6">
        <v>2</v>
      </c>
      <c r="Z2063" s="6" t="s">
        <v>18369</v>
      </c>
      <c r="AA2063" s="6" t="s">
        <v>18370</v>
      </c>
      <c r="AB2063" s="6" t="s">
        <v>18371</v>
      </c>
      <c r="AC2063" s="6" t="s">
        <v>18372</v>
      </c>
      <c r="AD2063" s="6" t="s">
        <v>18373</v>
      </c>
      <c r="AE2063" s="7" t="s">
        <v>47</v>
      </c>
      <c r="AF2063" s="7" t="s">
        <v>18374</v>
      </c>
      <c r="AG2063" s="7"/>
      <c r="AH2063" s="7" t="s">
        <v>30056</v>
      </c>
      <c r="AI2063" s="7" t="s">
        <v>18372</v>
      </c>
      <c r="AJ2063" s="8" t="s">
        <v>18375</v>
      </c>
      <c r="AK2063" s="8" t="s">
        <v>18376</v>
      </c>
      <c r="AL2063" s="8" t="s">
        <v>30057</v>
      </c>
      <c r="AM2063" s="8" t="s">
        <v>18377</v>
      </c>
      <c r="AN2063" s="72" t="s">
        <v>31567</v>
      </c>
    </row>
    <row r="2064" spans="2:40" ht="30" hidden="1">
      <c r="B2064" s="85" t="str">
        <f>IF(AND(OR(W2064='Haladó kereső'!$E$15,'Haladó kereső'!$E$15=""),OR(T2064='Haladó kereső'!$E$14,'Haladó kereső'!$E$14=""),OR(O2064&gt;='Haladó kereső'!$E$12,'Haladó kereső'!$E$12=""),OR(U2064='Haladó kereső'!$E$16,'Haladó kereső'!$E$16=""),OR(O2064&lt;='Haladó kereső'!$E$13,'Haladó kereső'!$E$13=""),OR(Y2064='Haladó kereső'!$E$17,'Haladó kereső'!$E$17=""),OR(S2064='Haladó kereső'!$E$10,'Haladó kereső'!$E$10=""),OR(Q2064='Haladó kereső'!$E$9,'Haladó kereső'!$E$9="",'Haladó kereső'!$E$9="összes"),OR(J2064='Haladó kereső'!$E$11,'Haladó kereső'!$E$11="")),"megfelel a választott feltételeknek","-")</f>
        <v>megfelel a választott feltételeknek</v>
      </c>
      <c r="D2064" s="5" t="s">
        <v>18378</v>
      </c>
      <c r="E2064" s="1">
        <v>19.3535</v>
      </c>
      <c r="F2064" s="1">
        <v>47.837333333333333</v>
      </c>
      <c r="G2064" s="5"/>
      <c r="H2064" s="5" t="s">
        <v>18379</v>
      </c>
      <c r="I2064" s="5">
        <v>8387</v>
      </c>
      <c r="J2064" s="5" t="s">
        <v>35</v>
      </c>
      <c r="K2064" s="5" t="s">
        <v>3</v>
      </c>
      <c r="L2064" s="5" t="s">
        <v>3</v>
      </c>
      <c r="M2064" s="5" t="s">
        <v>3</v>
      </c>
      <c r="N2064" s="5">
        <v>880</v>
      </c>
      <c r="O2064" s="5">
        <v>871</v>
      </c>
      <c r="P2064" s="5">
        <v>1546</v>
      </c>
      <c r="Q2064" s="5" t="s">
        <v>827</v>
      </c>
      <c r="R2064" s="5" t="s">
        <v>828</v>
      </c>
      <c r="S2064" s="5" t="s">
        <v>829</v>
      </c>
      <c r="T2064" s="2" t="s">
        <v>31600</v>
      </c>
      <c r="U2064" s="6" t="s">
        <v>13390</v>
      </c>
      <c r="V2064" s="6"/>
      <c r="W2064" s="6" t="s">
        <v>40</v>
      </c>
      <c r="X2064" s="6" t="s">
        <v>13392</v>
      </c>
      <c r="Y2064" s="6">
        <v>6</v>
      </c>
      <c r="Z2064" s="6" t="s">
        <v>13393</v>
      </c>
      <c r="AA2064" s="6" t="s">
        <v>18380</v>
      </c>
      <c r="AB2064" s="6" t="s">
        <v>18381</v>
      </c>
      <c r="AC2064" s="6" t="s">
        <v>18382</v>
      </c>
      <c r="AD2064" s="6" t="s">
        <v>18383</v>
      </c>
      <c r="AE2064" s="7" t="s">
        <v>47</v>
      </c>
      <c r="AF2064" s="7" t="s">
        <v>18384</v>
      </c>
      <c r="AG2064" s="7"/>
      <c r="AH2064" s="7" t="s">
        <v>30058</v>
      </c>
      <c r="AI2064" s="7" t="s">
        <v>18385</v>
      </c>
      <c r="AJ2064" s="8" t="s">
        <v>13723</v>
      </c>
      <c r="AK2064" s="8" t="s">
        <v>13401</v>
      </c>
      <c r="AL2064" s="8" t="s">
        <v>30059</v>
      </c>
      <c r="AM2064" s="8" t="s">
        <v>13724</v>
      </c>
      <c r="AN2064" s="72" t="s">
        <v>31567</v>
      </c>
    </row>
    <row r="2065" spans="2:40" ht="15.75" hidden="1">
      <c r="B2065" s="85" t="str">
        <f>IF(AND(OR(W2065='Haladó kereső'!$E$15,'Haladó kereső'!$E$15=""),OR(T2065='Haladó kereső'!$E$14,'Haladó kereső'!$E$14=""),OR(O2065&gt;='Haladó kereső'!$E$12,'Haladó kereső'!$E$12=""),OR(U2065='Haladó kereső'!$E$16,'Haladó kereső'!$E$16=""),OR(O2065&lt;='Haladó kereső'!$E$13,'Haladó kereső'!$E$13=""),OR(Y2065='Haladó kereső'!$E$17,'Haladó kereső'!$E$17=""),OR(S2065='Haladó kereső'!$E$10,'Haladó kereső'!$E$10=""),OR(Q2065='Haladó kereső'!$E$9,'Haladó kereső'!$E$9="",'Haladó kereső'!$E$9="összes"),OR(J2065='Haladó kereső'!$E$11,'Haladó kereső'!$E$11="")),"megfelel a választott feltételeknek","-")</f>
        <v>megfelel a választott feltételeknek</v>
      </c>
      <c r="D2065" s="5" t="s">
        <v>18386</v>
      </c>
      <c r="E2065" s="1">
        <v>19.5017</v>
      </c>
      <c r="F2065" s="1">
        <v>48.005000000000003</v>
      </c>
      <c r="G2065" s="5"/>
      <c r="H2065" s="5" t="s">
        <v>18387</v>
      </c>
      <c r="I2065" s="5">
        <v>19497</v>
      </c>
      <c r="J2065" s="5" t="s">
        <v>35</v>
      </c>
      <c r="K2065" s="5" t="s">
        <v>3</v>
      </c>
      <c r="L2065" s="5" t="s">
        <v>3</v>
      </c>
      <c r="M2065" s="5" t="s">
        <v>3</v>
      </c>
      <c r="N2065" s="5">
        <v>721</v>
      </c>
      <c r="O2065" s="5">
        <v>714</v>
      </c>
      <c r="P2065" s="5">
        <v>2012</v>
      </c>
      <c r="Q2065" s="5" t="s">
        <v>827</v>
      </c>
      <c r="R2065" s="5" t="s">
        <v>8045</v>
      </c>
      <c r="S2065" s="5" t="s">
        <v>8046</v>
      </c>
      <c r="T2065" s="2" t="s">
        <v>31600</v>
      </c>
      <c r="U2065" s="6" t="s">
        <v>18388</v>
      </c>
      <c r="V2065" s="6"/>
      <c r="W2065" s="6" t="s">
        <v>40</v>
      </c>
      <c r="X2065" s="6" t="s">
        <v>18389</v>
      </c>
      <c r="Y2065" s="6">
        <v>2</v>
      </c>
      <c r="Z2065" s="6" t="s">
        <v>18390</v>
      </c>
      <c r="AA2065" s="6" t="s">
        <v>18391</v>
      </c>
      <c r="AB2065" s="6" t="s">
        <v>18392</v>
      </c>
      <c r="AC2065" s="6" t="s">
        <v>18393</v>
      </c>
      <c r="AD2065" s="6" t="s">
        <v>18394</v>
      </c>
      <c r="AE2065" s="7" t="s">
        <v>47</v>
      </c>
      <c r="AF2065" s="7" t="s">
        <v>18395</v>
      </c>
      <c r="AG2065" s="7"/>
      <c r="AH2065" s="7">
        <v>3632589010</v>
      </c>
      <c r="AI2065" s="7" t="s">
        <v>18396</v>
      </c>
      <c r="AJ2065" s="8" t="s">
        <v>18397</v>
      </c>
      <c r="AK2065" s="8" t="s">
        <v>18398</v>
      </c>
      <c r="AL2065" s="8" t="s">
        <v>30060</v>
      </c>
      <c r="AM2065" s="8" t="s">
        <v>18393</v>
      </c>
      <c r="AN2065" s="72" t="s">
        <v>31567</v>
      </c>
    </row>
    <row r="2066" spans="2:40" ht="15.75" hidden="1">
      <c r="B2066" s="85" t="str">
        <f>IF(AND(OR(W2066='Haladó kereső'!$E$15,'Haladó kereső'!$E$15=""),OR(T2066='Haladó kereső'!$E$14,'Haladó kereső'!$E$14=""),OR(O2066&gt;='Haladó kereső'!$E$12,'Haladó kereső'!$E$12=""),OR(U2066='Haladó kereső'!$E$16,'Haladó kereső'!$E$16=""),OR(O2066&lt;='Haladó kereső'!$E$13,'Haladó kereső'!$E$13=""),OR(Y2066='Haladó kereső'!$E$17,'Haladó kereső'!$E$17=""),OR(S2066='Haladó kereső'!$E$10,'Haladó kereső'!$E$10=""),OR(Q2066='Haladó kereső'!$E$9,'Haladó kereső'!$E$9="",'Haladó kereső'!$E$9="összes"),OR(J2066='Haladó kereső'!$E$11,'Haladó kereső'!$E$11="")),"megfelel a választott feltételeknek","-")</f>
        <v>megfelel a választott feltételeknek</v>
      </c>
      <c r="D2066" s="5" t="s">
        <v>18399</v>
      </c>
      <c r="E2066" s="1">
        <v>19.523466666666664</v>
      </c>
      <c r="F2066" s="1">
        <v>48.176366666666667</v>
      </c>
      <c r="G2066" s="5"/>
      <c r="H2066" s="5" t="s">
        <v>18400</v>
      </c>
      <c r="I2066" s="5">
        <v>27340</v>
      </c>
      <c r="J2066" s="5" t="s">
        <v>35</v>
      </c>
      <c r="K2066" s="5" t="s">
        <v>3</v>
      </c>
      <c r="L2066" s="5" t="s">
        <v>3</v>
      </c>
      <c r="M2066" s="5" t="s">
        <v>3</v>
      </c>
      <c r="N2066" s="5">
        <v>660</v>
      </c>
      <c r="O2066" s="5">
        <v>661</v>
      </c>
      <c r="P2066" s="5">
        <v>1872</v>
      </c>
      <c r="Q2066" s="5" t="s">
        <v>827</v>
      </c>
      <c r="R2066" s="5" t="s">
        <v>8045</v>
      </c>
      <c r="S2066" s="5" t="s">
        <v>8046</v>
      </c>
      <c r="T2066" s="2" t="s">
        <v>31600</v>
      </c>
      <c r="U2066" s="6" t="s">
        <v>15591</v>
      </c>
      <c r="V2066" s="6"/>
      <c r="W2066" s="6" t="s">
        <v>40</v>
      </c>
      <c r="X2066" s="6" t="s">
        <v>15593</v>
      </c>
      <c r="Y2066" s="6">
        <v>3</v>
      </c>
      <c r="Z2066" s="6" t="s">
        <v>15594</v>
      </c>
      <c r="AA2066" s="6" t="s">
        <v>18401</v>
      </c>
      <c r="AB2066" s="6" t="s">
        <v>18402</v>
      </c>
      <c r="AC2066" s="6" t="s">
        <v>18403</v>
      </c>
      <c r="AD2066" s="6" t="s">
        <v>18404</v>
      </c>
      <c r="AE2066" s="7" t="s">
        <v>18405</v>
      </c>
      <c r="AF2066" s="7" t="s">
        <v>18406</v>
      </c>
      <c r="AG2066" s="7"/>
      <c r="AH2066" s="7" t="s">
        <v>18407</v>
      </c>
      <c r="AI2066" s="7" t="s">
        <v>18403</v>
      </c>
      <c r="AJ2066" s="8" t="s">
        <v>15600</v>
      </c>
      <c r="AK2066" s="8" t="s">
        <v>15595</v>
      </c>
      <c r="AL2066" s="8" t="s">
        <v>15601</v>
      </c>
      <c r="AM2066" s="8" t="s">
        <v>15602</v>
      </c>
      <c r="AN2066" s="72" t="s">
        <v>31567</v>
      </c>
    </row>
    <row r="2067" spans="2:40" ht="15.75" hidden="1">
      <c r="B2067" s="85" t="str">
        <f>IF(AND(OR(W2067='Haladó kereső'!$E$15,'Haladó kereső'!$E$15=""),OR(T2067='Haladó kereső'!$E$14,'Haladó kereső'!$E$14=""),OR(O2067&gt;='Haladó kereső'!$E$12,'Haladó kereső'!$E$12=""),OR(U2067='Haladó kereső'!$E$16,'Haladó kereső'!$E$16=""),OR(O2067&lt;='Haladó kereső'!$E$13,'Haladó kereső'!$E$13=""),OR(Y2067='Haladó kereső'!$E$17,'Haladó kereső'!$E$17=""),OR(S2067='Haladó kereső'!$E$10,'Haladó kereső'!$E$10=""),OR(Q2067='Haladó kereső'!$E$9,'Haladó kereső'!$E$9="",'Haladó kereső'!$E$9="összes"),OR(J2067='Haladó kereső'!$E$11,'Haladó kereső'!$E$11="")),"megfelel a választott feltételeknek","-")</f>
        <v>megfelel a választott feltételeknek</v>
      </c>
      <c r="D2067" s="5" t="s">
        <v>18408</v>
      </c>
      <c r="E2067" s="1">
        <v>17.456099999999999</v>
      </c>
      <c r="F2067" s="1">
        <v>47.269966666666669</v>
      </c>
      <c r="G2067" s="5"/>
      <c r="H2067" s="5" t="s">
        <v>18409</v>
      </c>
      <c r="I2067" s="5">
        <v>26523</v>
      </c>
      <c r="J2067" s="5" t="s">
        <v>35</v>
      </c>
      <c r="K2067" s="5" t="s">
        <v>3</v>
      </c>
      <c r="L2067" s="5" t="s">
        <v>3</v>
      </c>
      <c r="M2067" s="5" t="s">
        <v>3</v>
      </c>
      <c r="N2067" s="5">
        <v>217</v>
      </c>
      <c r="O2067" s="5">
        <v>225</v>
      </c>
      <c r="P2067" s="5">
        <v>758</v>
      </c>
      <c r="Q2067" s="5" t="s">
        <v>176</v>
      </c>
      <c r="R2067" s="5" t="s">
        <v>289</v>
      </c>
      <c r="S2067" s="5" t="s">
        <v>290</v>
      </c>
      <c r="T2067" s="2" t="s">
        <v>31600</v>
      </c>
      <c r="U2067" s="6" t="s">
        <v>1920</v>
      </c>
      <c r="V2067" s="6"/>
      <c r="W2067" s="6" t="s">
        <v>40</v>
      </c>
      <c r="X2067" s="6" t="s">
        <v>1921</v>
      </c>
      <c r="Y2067" s="6">
        <v>6</v>
      </c>
      <c r="Z2067" s="6" t="s">
        <v>1922</v>
      </c>
      <c r="AA2067" s="6" t="s">
        <v>18410</v>
      </c>
      <c r="AB2067" s="6" t="s">
        <v>18411</v>
      </c>
      <c r="AC2067" s="6" t="s">
        <v>1931</v>
      </c>
      <c r="AD2067" s="6" t="s">
        <v>18412</v>
      </c>
      <c r="AE2067" s="7" t="s">
        <v>47</v>
      </c>
      <c r="AF2067" s="7" t="s">
        <v>18413</v>
      </c>
      <c r="AG2067" s="7"/>
      <c r="AH2067" s="7" t="s">
        <v>30061</v>
      </c>
      <c r="AI2067" s="7" t="s">
        <v>1928</v>
      </c>
      <c r="AJ2067" s="8" t="s">
        <v>1929</v>
      </c>
      <c r="AK2067" s="8" t="s">
        <v>1930</v>
      </c>
      <c r="AL2067" s="8" t="s">
        <v>29515</v>
      </c>
      <c r="AM2067" s="8" t="s">
        <v>1931</v>
      </c>
      <c r="AN2067" s="72" t="s">
        <v>31567</v>
      </c>
    </row>
    <row r="2068" spans="2:40" ht="30" hidden="1">
      <c r="B2068" s="85" t="str">
        <f>IF(AND(OR(W2068='Haladó kereső'!$E$15,'Haladó kereső'!$E$15=""),OR(T2068='Haladó kereső'!$E$14,'Haladó kereső'!$E$14=""),OR(O2068&gt;='Haladó kereső'!$E$12,'Haladó kereső'!$E$12=""),OR(U2068='Haladó kereső'!$E$16,'Haladó kereső'!$E$16=""),OR(O2068&lt;='Haladó kereső'!$E$13,'Haladó kereső'!$E$13=""),OR(Y2068='Haladó kereső'!$E$17,'Haladó kereső'!$E$17=""),OR(S2068='Haladó kereső'!$E$10,'Haladó kereső'!$E$10=""),OR(Q2068='Haladó kereső'!$E$9,'Haladó kereső'!$E$9="",'Haladó kereső'!$E$9="összes"),OR(J2068='Haladó kereső'!$E$11,'Haladó kereső'!$E$11="")),"megfelel a választott feltételeknek","-")</f>
        <v>megfelel a választott feltételeknek</v>
      </c>
      <c r="D2068" s="5" t="s">
        <v>18414</v>
      </c>
      <c r="E2068" s="1">
        <v>17.4557</v>
      </c>
      <c r="F2068" s="1">
        <v>47.176166666666667</v>
      </c>
      <c r="G2068" s="5"/>
      <c r="H2068" s="5" t="s">
        <v>18415</v>
      </c>
      <c r="I2068" s="5">
        <v>14757</v>
      </c>
      <c r="J2068" s="5" t="s">
        <v>35</v>
      </c>
      <c r="K2068" s="5" t="s">
        <v>3</v>
      </c>
      <c r="L2068" s="5" t="s">
        <v>3</v>
      </c>
      <c r="M2068" s="5" t="s">
        <v>3</v>
      </c>
      <c r="N2068" s="5">
        <v>1032</v>
      </c>
      <c r="O2068" s="5">
        <v>1027</v>
      </c>
      <c r="P2068" s="5">
        <v>3405</v>
      </c>
      <c r="Q2068" s="5" t="s">
        <v>176</v>
      </c>
      <c r="R2068" s="5" t="s">
        <v>315</v>
      </c>
      <c r="S2068" s="5" t="s">
        <v>316</v>
      </c>
      <c r="T2068" s="2" t="s">
        <v>31600</v>
      </c>
      <c r="U2068" s="6" t="s">
        <v>6891</v>
      </c>
      <c r="V2068" s="6"/>
      <c r="W2068" s="6" t="s">
        <v>40</v>
      </c>
      <c r="X2068" s="6" t="s">
        <v>6894</v>
      </c>
      <c r="Y2068" s="6">
        <v>3</v>
      </c>
      <c r="Z2068" s="6" t="s">
        <v>6895</v>
      </c>
      <c r="AA2068" s="6" t="s">
        <v>18416</v>
      </c>
      <c r="AB2068" s="6" t="s">
        <v>18417</v>
      </c>
      <c r="AC2068" s="6" t="s">
        <v>18418</v>
      </c>
      <c r="AD2068" s="6" t="s">
        <v>18419</v>
      </c>
      <c r="AE2068" s="7" t="s">
        <v>47</v>
      </c>
      <c r="AF2068" s="7" t="s">
        <v>18420</v>
      </c>
      <c r="AG2068" s="7"/>
      <c r="AH2068" s="7" t="s">
        <v>30062</v>
      </c>
      <c r="AI2068" s="7" t="s">
        <v>18418</v>
      </c>
      <c r="AJ2068" s="8" t="s">
        <v>6902</v>
      </c>
      <c r="AK2068" s="8" t="s">
        <v>6903</v>
      </c>
      <c r="AL2068" s="8" t="s">
        <v>28292</v>
      </c>
      <c r="AM2068" s="8" t="s">
        <v>6904</v>
      </c>
      <c r="AN2068" s="72" t="s">
        <v>31567</v>
      </c>
    </row>
    <row r="2069" spans="2:40" ht="15.75" hidden="1">
      <c r="B2069" s="85" t="str">
        <f>IF(AND(OR(W2069='Haladó kereső'!$E$15,'Haladó kereső'!$E$15=""),OR(T2069='Haladó kereső'!$E$14,'Haladó kereső'!$E$14=""),OR(O2069&gt;='Haladó kereső'!$E$12,'Haladó kereső'!$E$12=""),OR(U2069='Haladó kereső'!$E$16,'Haladó kereső'!$E$16=""),OR(O2069&lt;='Haladó kereső'!$E$13,'Haladó kereső'!$E$13=""),OR(Y2069='Haladó kereső'!$E$17,'Haladó kereső'!$E$17=""),OR(S2069='Haladó kereső'!$E$10,'Haladó kereső'!$E$10=""),OR(Q2069='Haladó kereső'!$E$9,'Haladó kereső'!$E$9="",'Haladó kereső'!$E$9="összes"),OR(J2069='Haladó kereső'!$E$11,'Haladó kereső'!$E$11="")),"megfelel a választott feltételeknek","-")</f>
        <v>megfelel a választott feltételeknek</v>
      </c>
      <c r="D2069" s="5" t="s">
        <v>18421</v>
      </c>
      <c r="E2069" s="1">
        <v>20.472866666666665</v>
      </c>
      <c r="F2069" s="1">
        <v>47.935133333333333</v>
      </c>
      <c r="G2069" s="5"/>
      <c r="H2069" s="5" t="s">
        <v>18422</v>
      </c>
      <c r="I2069" s="5">
        <v>18810</v>
      </c>
      <c r="J2069" s="5" t="s">
        <v>35</v>
      </c>
      <c r="K2069" s="5" t="s">
        <v>3</v>
      </c>
      <c r="L2069" s="5" t="s">
        <v>3</v>
      </c>
      <c r="M2069" s="5" t="s">
        <v>3</v>
      </c>
      <c r="N2069" s="5">
        <v>1826</v>
      </c>
      <c r="O2069" s="5">
        <v>1854</v>
      </c>
      <c r="P2069" s="5">
        <v>1884</v>
      </c>
      <c r="Q2069" s="5" t="s">
        <v>56</v>
      </c>
      <c r="R2069" s="5" t="s">
        <v>1041</v>
      </c>
      <c r="S2069" s="5" t="s">
        <v>1042</v>
      </c>
      <c r="T2069" s="2" t="s">
        <v>31600</v>
      </c>
      <c r="U2069" s="6" t="s">
        <v>8799</v>
      </c>
      <c r="V2069" s="6"/>
      <c r="W2069" s="6" t="s">
        <v>40</v>
      </c>
      <c r="X2069" s="6" t="s">
        <v>8801</v>
      </c>
      <c r="Y2069" s="6">
        <v>2</v>
      </c>
      <c r="Z2069" s="6" t="s">
        <v>8802</v>
      </c>
      <c r="AA2069" s="6" t="s">
        <v>18423</v>
      </c>
      <c r="AB2069" s="6" t="s">
        <v>18424</v>
      </c>
      <c r="AC2069" s="6" t="s">
        <v>18425</v>
      </c>
      <c r="AD2069" s="6" t="s">
        <v>18426</v>
      </c>
      <c r="AE2069" s="7" t="s">
        <v>47</v>
      </c>
      <c r="AF2069" s="7" t="s">
        <v>18427</v>
      </c>
      <c r="AG2069" s="7"/>
      <c r="AH2069" s="7" t="s">
        <v>30063</v>
      </c>
      <c r="AI2069" s="7" t="s">
        <v>18428</v>
      </c>
      <c r="AJ2069" s="8" t="s">
        <v>8809</v>
      </c>
      <c r="AK2069" s="8" t="s">
        <v>8803</v>
      </c>
      <c r="AL2069" s="8" t="s">
        <v>8804</v>
      </c>
      <c r="AM2069" s="8" t="s">
        <v>8810</v>
      </c>
      <c r="AN2069" s="72" t="s">
        <v>31567</v>
      </c>
    </row>
    <row r="2070" spans="2:40" ht="30" hidden="1">
      <c r="B2070" s="85" t="str">
        <f>IF(AND(OR(W2070='Haladó kereső'!$E$15,'Haladó kereső'!$E$15=""),OR(T2070='Haladó kereső'!$E$14,'Haladó kereső'!$E$14=""),OR(O2070&gt;='Haladó kereső'!$E$12,'Haladó kereső'!$E$12=""),OR(U2070='Haladó kereső'!$E$16,'Haladó kereső'!$E$16=""),OR(O2070&lt;='Haladó kereső'!$E$13,'Haladó kereső'!$E$13=""),OR(Y2070='Haladó kereső'!$E$17,'Haladó kereső'!$E$17=""),OR(S2070='Haladó kereső'!$E$10,'Haladó kereső'!$E$10=""),OR(Q2070='Haladó kereső'!$E$9,'Haladó kereső'!$E$9="",'Haladó kereső'!$E$9="összes"),OR(J2070='Haladó kereső'!$E$11,'Haladó kereső'!$E$11="")),"megfelel a választott feltételeknek","-")</f>
        <v>megfelel a választott feltételeknek</v>
      </c>
      <c r="D2070" s="5" t="s">
        <v>18429</v>
      </c>
      <c r="E2070" s="1">
        <v>16.674766666666667</v>
      </c>
      <c r="F2070" s="1">
        <v>46.685733333333332</v>
      </c>
      <c r="G2070" s="5"/>
      <c r="H2070" s="5" t="s">
        <v>18430</v>
      </c>
      <c r="I2070" s="5">
        <v>3355</v>
      </c>
      <c r="J2070" s="5" t="s">
        <v>35</v>
      </c>
      <c r="K2070" s="5" t="s">
        <v>3</v>
      </c>
      <c r="L2070" s="5" t="s">
        <v>3</v>
      </c>
      <c r="M2070" s="5" t="s">
        <v>3</v>
      </c>
      <c r="N2070" s="5">
        <v>798</v>
      </c>
      <c r="O2070" s="5">
        <v>789</v>
      </c>
      <c r="P2070" s="5">
        <v>3935</v>
      </c>
      <c r="Q2070" s="5" t="s">
        <v>569</v>
      </c>
      <c r="R2070" s="5" t="s">
        <v>863</v>
      </c>
      <c r="S2070" s="5" t="s">
        <v>864</v>
      </c>
      <c r="T2070" s="2" t="s">
        <v>31600</v>
      </c>
      <c r="U2070" s="6" t="s">
        <v>12528</v>
      </c>
      <c r="V2070" s="6"/>
      <c r="W2070" s="6" t="s">
        <v>40</v>
      </c>
      <c r="X2070" s="6" t="s">
        <v>12529</v>
      </c>
      <c r="Y2070" s="6">
        <v>5</v>
      </c>
      <c r="Z2070" s="6" t="s">
        <v>12530</v>
      </c>
      <c r="AA2070" s="6" t="s">
        <v>18431</v>
      </c>
      <c r="AB2070" s="6" t="s">
        <v>18432</v>
      </c>
      <c r="AC2070" s="6" t="s">
        <v>18433</v>
      </c>
      <c r="AD2070" s="6" t="s">
        <v>18434</v>
      </c>
      <c r="AE2070" s="7" t="s">
        <v>47</v>
      </c>
      <c r="AF2070" s="7" t="s">
        <v>18435</v>
      </c>
      <c r="AG2070" s="7"/>
      <c r="AH2070" s="7" t="s">
        <v>30064</v>
      </c>
      <c r="AI2070" s="7" t="s">
        <v>18433</v>
      </c>
      <c r="AJ2070" s="8" t="s">
        <v>12534</v>
      </c>
      <c r="AK2070" s="8" t="s">
        <v>12535</v>
      </c>
      <c r="AL2070" s="8" t="s">
        <v>29135</v>
      </c>
      <c r="AM2070" s="8" t="s">
        <v>12536</v>
      </c>
      <c r="AN2070" s="72" t="s">
        <v>31567</v>
      </c>
    </row>
    <row r="2071" spans="2:40" ht="15.75" hidden="1">
      <c r="B2071" s="85" t="str">
        <f>IF(AND(OR(W2071='Haladó kereső'!$E$15,'Haladó kereső'!$E$15=""),OR(T2071='Haladó kereső'!$E$14,'Haladó kereső'!$E$14=""),OR(O2071&gt;='Haladó kereső'!$E$12,'Haladó kereső'!$E$12=""),OR(U2071='Haladó kereső'!$E$16,'Haladó kereső'!$E$16=""),OR(O2071&lt;='Haladó kereső'!$E$13,'Haladó kereső'!$E$13=""),OR(Y2071='Haladó kereső'!$E$17,'Haladó kereső'!$E$17=""),OR(S2071='Haladó kereső'!$E$10,'Haladó kereső'!$E$10=""),OR(Q2071='Haladó kereső'!$E$9,'Haladó kereső'!$E$9="",'Haladó kereső'!$E$9="összes"),OR(J2071='Haladó kereső'!$E$11,'Haladó kereső'!$E$11="")),"megfelel a választott feltételeknek","-")</f>
        <v>megfelel a választott feltételeknek</v>
      </c>
      <c r="D2071" s="5" t="s">
        <v>18436</v>
      </c>
      <c r="E2071" s="1">
        <v>20.483333333333334</v>
      </c>
      <c r="F2071" s="1">
        <v>47.854500000000002</v>
      </c>
      <c r="G2071" s="5"/>
      <c r="H2071" s="5" t="s">
        <v>18437</v>
      </c>
      <c r="I2071" s="5">
        <v>29276</v>
      </c>
      <c r="J2071" s="5" t="s">
        <v>35</v>
      </c>
      <c r="K2071" s="5" t="s">
        <v>3</v>
      </c>
      <c r="L2071" s="5" t="s">
        <v>3</v>
      </c>
      <c r="M2071" s="5" t="s">
        <v>3</v>
      </c>
      <c r="N2071" s="5">
        <v>1379</v>
      </c>
      <c r="O2071" s="5">
        <v>1362</v>
      </c>
      <c r="P2071" s="5">
        <v>1852</v>
      </c>
      <c r="Q2071" s="5" t="s">
        <v>56</v>
      </c>
      <c r="R2071" s="5" t="s">
        <v>1041</v>
      </c>
      <c r="S2071" s="5" t="s">
        <v>1042</v>
      </c>
      <c r="T2071" s="2" t="s">
        <v>31600</v>
      </c>
      <c r="U2071" s="6" t="s">
        <v>18438</v>
      </c>
      <c r="V2071" s="6"/>
      <c r="W2071" s="6" t="s">
        <v>40</v>
      </c>
      <c r="X2071" s="6" t="s">
        <v>18439</v>
      </c>
      <c r="Y2071" s="6">
        <v>2</v>
      </c>
      <c r="Z2071" s="6" t="s">
        <v>18440</v>
      </c>
      <c r="AA2071" s="6" t="s">
        <v>18441</v>
      </c>
      <c r="AB2071" s="6" t="s">
        <v>18442</v>
      </c>
      <c r="AC2071" s="6" t="s">
        <v>18443</v>
      </c>
      <c r="AD2071" s="6" t="s">
        <v>18444</v>
      </c>
      <c r="AE2071" s="7" t="s">
        <v>47</v>
      </c>
      <c r="AF2071" s="7" t="s">
        <v>18445</v>
      </c>
      <c r="AG2071" s="7"/>
      <c r="AH2071" s="7" t="s">
        <v>30065</v>
      </c>
      <c r="AI2071" s="7" t="s">
        <v>18446</v>
      </c>
      <c r="AJ2071" s="8" t="s">
        <v>18447</v>
      </c>
      <c r="AK2071" s="8" t="s">
        <v>18448</v>
      </c>
      <c r="AL2071" s="8" t="s">
        <v>19163</v>
      </c>
      <c r="AM2071" s="8" t="s">
        <v>18449</v>
      </c>
      <c r="AN2071" s="72" t="s">
        <v>31567</v>
      </c>
    </row>
    <row r="2072" spans="2:40" ht="30" hidden="1">
      <c r="B2072" s="85" t="str">
        <f>IF(AND(OR(W2072='Haladó kereső'!$E$15,'Haladó kereső'!$E$15=""),OR(T2072='Haladó kereső'!$E$14,'Haladó kereső'!$E$14=""),OR(O2072&gt;='Haladó kereső'!$E$12,'Haladó kereső'!$E$12=""),OR(U2072='Haladó kereső'!$E$16,'Haladó kereső'!$E$16=""),OR(O2072&lt;='Haladó kereső'!$E$13,'Haladó kereső'!$E$13=""),OR(Y2072='Haladó kereső'!$E$17,'Haladó kereső'!$E$17=""),OR(S2072='Haladó kereső'!$E$10,'Haladó kereső'!$E$10=""),OR(Q2072='Haladó kereső'!$E$9,'Haladó kereső'!$E$9="",'Haladó kereső'!$E$9="összes"),OR(J2072='Haladó kereső'!$E$11,'Haladó kereső'!$E$11="")),"megfelel a választott feltételeknek","-")</f>
        <v>megfelel a választott feltételeknek</v>
      </c>
      <c r="D2072" s="5" t="s">
        <v>9474</v>
      </c>
      <c r="E2072" s="1">
        <v>21.167366666666666</v>
      </c>
      <c r="F2072" s="1">
        <v>48.391433333333332</v>
      </c>
      <c r="G2072" s="5"/>
      <c r="H2072" s="5" t="s">
        <v>18450</v>
      </c>
      <c r="I2072" s="5">
        <v>27191</v>
      </c>
      <c r="J2072" s="5" t="s">
        <v>35</v>
      </c>
      <c r="K2072" s="5" t="s">
        <v>3</v>
      </c>
      <c r="L2072" s="5" t="s">
        <v>3</v>
      </c>
      <c r="M2072" s="5" t="s">
        <v>3</v>
      </c>
      <c r="N2072" s="5">
        <v>1453</v>
      </c>
      <c r="O2072" s="5">
        <v>1433</v>
      </c>
      <c r="P2072" s="5">
        <v>1431</v>
      </c>
      <c r="Q2072" s="5" t="s">
        <v>69</v>
      </c>
      <c r="R2072" s="5" t="s">
        <v>721</v>
      </c>
      <c r="S2072" s="5" t="s">
        <v>722</v>
      </c>
      <c r="T2072" s="2" t="s">
        <v>31600</v>
      </c>
      <c r="U2072" s="6" t="s">
        <v>9474</v>
      </c>
      <c r="V2072" s="6"/>
      <c r="W2072" s="6" t="s">
        <v>20</v>
      </c>
      <c r="X2072" s="6" t="s">
        <v>18451</v>
      </c>
      <c r="Y2072" s="6">
        <v>5</v>
      </c>
      <c r="Z2072" s="6" t="s">
        <v>9476</v>
      </c>
      <c r="AA2072" s="6" t="s">
        <v>9484</v>
      </c>
      <c r="AB2072" s="6" t="s">
        <v>18452</v>
      </c>
      <c r="AC2072" s="6" t="s">
        <v>18453</v>
      </c>
      <c r="AD2072" s="6" t="s">
        <v>3</v>
      </c>
      <c r="AE2072" s="7" t="s">
        <v>47</v>
      </c>
      <c r="AF2072" s="7" t="s">
        <v>18454</v>
      </c>
      <c r="AG2072" s="7"/>
      <c r="AH2072" s="7" t="s">
        <v>9485</v>
      </c>
      <c r="AI2072" s="7" t="s">
        <v>18453</v>
      </c>
      <c r="AJ2072" s="8" t="s">
        <v>9483</v>
      </c>
      <c r="AK2072" s="8" t="s">
        <v>9484</v>
      </c>
      <c r="AL2072" s="8" t="s">
        <v>28660</v>
      </c>
      <c r="AM2072" s="8" t="s">
        <v>9486</v>
      </c>
      <c r="AN2072" s="72" t="s">
        <v>31567</v>
      </c>
    </row>
    <row r="2073" spans="2:40" ht="30" hidden="1">
      <c r="B2073" s="85" t="str">
        <f>IF(AND(OR(W2073='Haladó kereső'!$E$15,'Haladó kereső'!$E$15=""),OR(T2073='Haladó kereső'!$E$14,'Haladó kereső'!$E$14=""),OR(O2073&gt;='Haladó kereső'!$E$12,'Haladó kereső'!$E$12=""),OR(U2073='Haladó kereső'!$E$16,'Haladó kereső'!$E$16=""),OR(O2073&lt;='Haladó kereső'!$E$13,'Haladó kereső'!$E$13=""),OR(Y2073='Haladó kereső'!$E$17,'Haladó kereső'!$E$17=""),OR(S2073='Haladó kereső'!$E$10,'Haladó kereső'!$E$10=""),OR(Q2073='Haladó kereső'!$E$9,'Haladó kereső'!$E$9="",'Haladó kereső'!$E$9="összes"),OR(J2073='Haladó kereső'!$E$11,'Haladó kereső'!$E$11="")),"megfelel a választott feltételeknek","-")</f>
        <v>megfelel a választott feltételeknek</v>
      </c>
      <c r="D2073" s="5" t="s">
        <v>8749</v>
      </c>
      <c r="E2073" s="1">
        <v>19.137233333333334</v>
      </c>
      <c r="F2073" s="1">
        <v>47.883433333333336</v>
      </c>
      <c r="G2073" s="5"/>
      <c r="H2073" s="5" t="s">
        <v>18455</v>
      </c>
      <c r="I2073" s="5">
        <v>29425</v>
      </c>
      <c r="J2073" s="5" t="s">
        <v>35</v>
      </c>
      <c r="K2073" s="5" t="s">
        <v>3</v>
      </c>
      <c r="L2073" s="5" t="s">
        <v>3</v>
      </c>
      <c r="M2073" s="5" t="s">
        <v>3</v>
      </c>
      <c r="N2073" s="5">
        <v>1157</v>
      </c>
      <c r="O2073" s="5">
        <v>1151</v>
      </c>
      <c r="P2073" s="5">
        <v>2047</v>
      </c>
      <c r="Q2073" s="5" t="s">
        <v>827</v>
      </c>
      <c r="R2073" s="5" t="s">
        <v>828</v>
      </c>
      <c r="S2073" s="5" t="s">
        <v>829</v>
      </c>
      <c r="T2073" s="2" t="s">
        <v>31600</v>
      </c>
      <c r="U2073" s="6" t="s">
        <v>8749</v>
      </c>
      <c r="V2073" s="6"/>
      <c r="W2073" s="6" t="s">
        <v>20</v>
      </c>
      <c r="X2073" s="6" t="s">
        <v>8750</v>
      </c>
      <c r="Y2073" s="6">
        <v>3</v>
      </c>
      <c r="Z2073" s="6" t="s">
        <v>8751</v>
      </c>
      <c r="AA2073" s="6" t="s">
        <v>8759</v>
      </c>
      <c r="AB2073" s="6" t="s">
        <v>18456</v>
      </c>
      <c r="AC2073" s="6" t="s">
        <v>8754</v>
      </c>
      <c r="AD2073" s="6" t="s">
        <v>18457</v>
      </c>
      <c r="AE2073" s="7" t="s">
        <v>47</v>
      </c>
      <c r="AF2073" s="7" t="s">
        <v>18458</v>
      </c>
      <c r="AG2073" s="7"/>
      <c r="AH2073" s="7" t="s">
        <v>30066</v>
      </c>
      <c r="AI2073" s="7" t="s">
        <v>18459</v>
      </c>
      <c r="AJ2073" s="8" t="s">
        <v>8758</v>
      </c>
      <c r="AK2073" s="8" t="s">
        <v>8759</v>
      </c>
      <c r="AL2073" s="8" t="s">
        <v>28554</v>
      </c>
      <c r="AM2073" s="8" t="s">
        <v>8760</v>
      </c>
      <c r="AN2073" s="72" t="s">
        <v>31567</v>
      </c>
    </row>
    <row r="2074" spans="2:40" ht="15.75" hidden="1">
      <c r="B2074" s="85" t="str">
        <f>IF(AND(OR(W2074='Haladó kereső'!$E$15,'Haladó kereső'!$E$15=""),OR(T2074='Haladó kereső'!$E$14,'Haladó kereső'!$E$14=""),OR(O2074&gt;='Haladó kereső'!$E$12,'Haladó kereső'!$E$12=""),OR(U2074='Haladó kereső'!$E$16,'Haladó kereső'!$E$16=""),OR(O2074&lt;='Haladó kereső'!$E$13,'Haladó kereső'!$E$13=""),OR(Y2074='Haladó kereső'!$E$17,'Haladó kereső'!$E$17=""),OR(S2074='Haladó kereső'!$E$10,'Haladó kereső'!$E$10=""),OR(Q2074='Haladó kereső'!$E$9,'Haladó kereső'!$E$9="",'Haladó kereső'!$E$9="összes"),OR(J2074='Haladó kereső'!$E$11,'Haladó kereső'!$E$11="")),"megfelel a választott feltételeknek","-")</f>
        <v>megfelel a választott feltételeknek</v>
      </c>
      <c r="D2074" s="5" t="s">
        <v>18460</v>
      </c>
      <c r="E2074" s="1">
        <v>17.806100000000001</v>
      </c>
      <c r="F2074" s="1">
        <v>47.538833333333329</v>
      </c>
      <c r="G2074" s="5"/>
      <c r="H2074" s="5" t="s">
        <v>18461</v>
      </c>
      <c r="I2074" s="5">
        <v>19752</v>
      </c>
      <c r="J2074" s="5" t="s">
        <v>35</v>
      </c>
      <c r="K2074" s="5" t="s">
        <v>3</v>
      </c>
      <c r="L2074" s="5" t="s">
        <v>3</v>
      </c>
      <c r="M2074" s="5" t="s">
        <v>3</v>
      </c>
      <c r="N2074" s="5">
        <v>484</v>
      </c>
      <c r="O2074" s="5">
        <v>466</v>
      </c>
      <c r="P2074" s="5">
        <v>1286</v>
      </c>
      <c r="Q2074" s="5" t="s">
        <v>136</v>
      </c>
      <c r="R2074" s="5" t="s">
        <v>1841</v>
      </c>
      <c r="S2074" s="5" t="s">
        <v>31573</v>
      </c>
      <c r="T2074" s="2" t="s">
        <v>31600</v>
      </c>
      <c r="U2074" s="6" t="s">
        <v>18462</v>
      </c>
      <c r="V2074" s="6"/>
      <c r="W2074" s="6" t="s">
        <v>40</v>
      </c>
      <c r="X2074" s="6" t="s">
        <v>18463</v>
      </c>
      <c r="Y2074" s="6">
        <v>3</v>
      </c>
      <c r="Z2074" s="6" t="s">
        <v>18464</v>
      </c>
      <c r="AA2074" s="6" t="s">
        <v>18465</v>
      </c>
      <c r="AB2074" s="6" t="s">
        <v>18466</v>
      </c>
      <c r="AC2074" s="6" t="s">
        <v>18467</v>
      </c>
      <c r="AD2074" s="6" t="s">
        <v>18468</v>
      </c>
      <c r="AE2074" s="7" t="s">
        <v>47</v>
      </c>
      <c r="AF2074" s="7" t="s">
        <v>18469</v>
      </c>
      <c r="AG2074" s="7"/>
      <c r="AH2074" s="7" t="s">
        <v>30067</v>
      </c>
      <c r="AI2074" s="7" t="s">
        <v>18471</v>
      </c>
      <c r="AJ2074" s="8" t="s">
        <v>18472</v>
      </c>
      <c r="AK2074" s="8" t="s">
        <v>18473</v>
      </c>
      <c r="AL2074" s="8" t="s">
        <v>18470</v>
      </c>
      <c r="AM2074" s="8" t="s">
        <v>18475</v>
      </c>
      <c r="AN2074" s="72" t="s">
        <v>31567</v>
      </c>
    </row>
    <row r="2075" spans="2:40" ht="15.75" hidden="1">
      <c r="B2075" s="85" t="str">
        <f>IF(AND(OR(W2075='Haladó kereső'!$E$15,'Haladó kereső'!$E$15=""),OR(T2075='Haladó kereső'!$E$14,'Haladó kereső'!$E$14=""),OR(O2075&gt;='Haladó kereső'!$E$12,'Haladó kereső'!$E$12=""),OR(U2075='Haladó kereső'!$E$16,'Haladó kereső'!$E$16=""),OR(O2075&lt;='Haladó kereső'!$E$13,'Haladó kereső'!$E$13=""),OR(Y2075='Haladó kereső'!$E$17,'Haladó kereső'!$E$17=""),OR(S2075='Haladó kereső'!$E$10,'Haladó kereső'!$E$10=""),OR(Q2075='Haladó kereső'!$E$9,'Haladó kereső'!$E$9="",'Haladó kereső'!$E$9="összes"),OR(J2075='Haladó kereső'!$E$11,'Haladó kereső'!$E$11="")),"megfelel a választott feltételeknek","-")</f>
        <v>megfelel a választott feltételeknek</v>
      </c>
      <c r="D2075" s="5" t="s">
        <v>6567</v>
      </c>
      <c r="E2075" s="1">
        <v>17.357900000000001</v>
      </c>
      <c r="F2075" s="1">
        <v>47.276566666666668</v>
      </c>
      <c r="G2075" s="5"/>
      <c r="H2075" s="5" t="s">
        <v>18476</v>
      </c>
      <c r="I2075" s="5">
        <v>29009</v>
      </c>
      <c r="J2075" s="5" t="s">
        <v>35</v>
      </c>
      <c r="K2075" s="5" t="s">
        <v>3</v>
      </c>
      <c r="L2075" s="5" t="s">
        <v>3</v>
      </c>
      <c r="M2075" s="5" t="s">
        <v>3</v>
      </c>
      <c r="N2075" s="5">
        <v>975</v>
      </c>
      <c r="O2075" s="5">
        <v>981</v>
      </c>
      <c r="P2075" s="5">
        <v>1979</v>
      </c>
      <c r="Q2075" s="5" t="s">
        <v>176</v>
      </c>
      <c r="R2075" s="5" t="s">
        <v>289</v>
      </c>
      <c r="S2075" s="5" t="s">
        <v>290</v>
      </c>
      <c r="T2075" s="2" t="s">
        <v>31600</v>
      </c>
      <c r="U2075" s="6" t="s">
        <v>6567</v>
      </c>
      <c r="V2075" s="6"/>
      <c r="W2075" s="6" t="s">
        <v>20</v>
      </c>
      <c r="X2075" s="6" t="s">
        <v>6568</v>
      </c>
      <c r="Y2075" s="6">
        <v>4</v>
      </c>
      <c r="Z2075" s="6" t="s">
        <v>6569</v>
      </c>
      <c r="AA2075" s="6" t="s">
        <v>18477</v>
      </c>
      <c r="AB2075" s="6" t="s">
        <v>6576</v>
      </c>
      <c r="AC2075" s="6" t="s">
        <v>18478</v>
      </c>
      <c r="AD2075" s="6" t="s">
        <v>18479</v>
      </c>
      <c r="AE2075" s="7" t="s">
        <v>47</v>
      </c>
      <c r="AF2075" s="7" t="s">
        <v>18480</v>
      </c>
      <c r="AG2075" s="7"/>
      <c r="AH2075" s="7" t="s">
        <v>30068</v>
      </c>
      <c r="AI2075" s="7" t="s">
        <v>6577</v>
      </c>
      <c r="AJ2075" s="8" t="s">
        <v>3308</v>
      </c>
      <c r="AK2075" s="8" t="s">
        <v>6575</v>
      </c>
      <c r="AL2075" s="8" t="s">
        <v>28244</v>
      </c>
      <c r="AM2075" s="8" t="s">
        <v>6577</v>
      </c>
      <c r="AN2075" s="72" t="s">
        <v>31567</v>
      </c>
    </row>
    <row r="2076" spans="2:40" ht="30" hidden="1">
      <c r="B2076" s="85" t="str">
        <f>IF(AND(OR(W2076='Haladó kereső'!$E$15,'Haladó kereső'!$E$15=""),OR(T2076='Haladó kereső'!$E$14,'Haladó kereső'!$E$14=""),OR(O2076&gt;='Haladó kereső'!$E$12,'Haladó kereső'!$E$12=""),OR(U2076='Haladó kereső'!$E$16,'Haladó kereső'!$E$16=""),OR(O2076&lt;='Haladó kereső'!$E$13,'Haladó kereső'!$E$13=""),OR(Y2076='Haladó kereső'!$E$17,'Haladó kereső'!$E$17=""),OR(S2076='Haladó kereső'!$E$10,'Haladó kereső'!$E$10=""),OR(Q2076='Haladó kereső'!$E$9,'Haladó kereső'!$E$9="",'Haladó kereső'!$E$9="összes"),OR(J2076='Haladó kereső'!$E$11,'Haladó kereső'!$E$11="")),"megfelel a választott feltételeknek","-")</f>
        <v>megfelel a választott feltételeknek</v>
      </c>
      <c r="D2076" s="5" t="s">
        <v>18481</v>
      </c>
      <c r="E2076" s="1">
        <v>19.501200000000001</v>
      </c>
      <c r="F2076" s="1">
        <v>47.256799999999998</v>
      </c>
      <c r="G2076" s="5"/>
      <c r="H2076" s="5" t="s">
        <v>18482</v>
      </c>
      <c r="I2076" s="5">
        <v>23038</v>
      </c>
      <c r="J2076" s="5" t="s">
        <v>35</v>
      </c>
      <c r="K2076" s="5" t="s">
        <v>3</v>
      </c>
      <c r="L2076" s="5" t="s">
        <v>3</v>
      </c>
      <c r="M2076" s="5" t="s">
        <v>3</v>
      </c>
      <c r="N2076" s="5">
        <v>3725</v>
      </c>
      <c r="O2076" s="5">
        <v>3725</v>
      </c>
      <c r="P2076" s="5">
        <v>3212</v>
      </c>
      <c r="Q2076" s="5" t="s">
        <v>163</v>
      </c>
      <c r="R2076" s="5" t="s">
        <v>3298</v>
      </c>
      <c r="S2076" s="5" t="s">
        <v>3299</v>
      </c>
      <c r="T2076" s="2" t="s">
        <v>31599</v>
      </c>
      <c r="U2076" s="6" t="s">
        <v>3</v>
      </c>
      <c r="V2076" s="6"/>
      <c r="W2076" s="6" t="s">
        <v>7</v>
      </c>
      <c r="X2076" s="6" t="s">
        <v>3</v>
      </c>
      <c r="Y2076" s="6" t="s">
        <v>3</v>
      </c>
      <c r="Z2076" s="6" t="s">
        <v>3</v>
      </c>
      <c r="AA2076" s="6" t="s">
        <v>18483</v>
      </c>
      <c r="AB2076" s="6" t="s">
        <v>3</v>
      </c>
      <c r="AC2076" s="6" t="s">
        <v>18484</v>
      </c>
      <c r="AD2076" s="6" t="s">
        <v>18485</v>
      </c>
      <c r="AE2076" s="7" t="s">
        <v>47</v>
      </c>
      <c r="AF2076" s="7" t="s">
        <v>18486</v>
      </c>
      <c r="AG2076" s="7"/>
      <c r="AH2076" s="7" t="s">
        <v>30069</v>
      </c>
      <c r="AI2076" s="7" t="s">
        <v>18487</v>
      </c>
      <c r="AJ2076" s="8" t="s">
        <v>18488</v>
      </c>
      <c r="AK2076" s="8" t="s">
        <v>18489</v>
      </c>
      <c r="AL2076" s="8" t="s">
        <v>30070</v>
      </c>
      <c r="AM2076" s="8" t="s">
        <v>18490</v>
      </c>
      <c r="AN2076" s="72" t="s">
        <v>31567</v>
      </c>
    </row>
    <row r="2077" spans="2:40" ht="30" hidden="1">
      <c r="B2077" s="85" t="str">
        <f>IF(AND(OR(W2077='Haladó kereső'!$E$15,'Haladó kereső'!$E$15=""),OR(T2077='Haladó kereső'!$E$14,'Haladó kereső'!$E$14=""),OR(O2077&gt;='Haladó kereső'!$E$12,'Haladó kereső'!$E$12=""),OR(U2077='Haladó kereső'!$E$16,'Haladó kereső'!$E$16=""),OR(O2077&lt;='Haladó kereső'!$E$13,'Haladó kereső'!$E$13=""),OR(Y2077='Haladó kereső'!$E$17,'Haladó kereső'!$E$17=""),OR(S2077='Haladó kereső'!$E$10,'Haladó kereső'!$E$10=""),OR(Q2077='Haladó kereső'!$E$9,'Haladó kereső'!$E$9="",'Haladó kereső'!$E$9="összes"),OR(J2077='Haladó kereső'!$E$11,'Haladó kereső'!$E$11="")),"megfelel a választott feltételeknek","-")</f>
        <v>megfelel a választott feltételeknek</v>
      </c>
      <c r="D2077" s="5" t="s">
        <v>18491</v>
      </c>
      <c r="E2077" s="1">
        <v>19.872566666666668</v>
      </c>
      <c r="F2077" s="1">
        <v>46.855800000000002</v>
      </c>
      <c r="G2077" s="5"/>
      <c r="H2077" s="5" t="s">
        <v>18492</v>
      </c>
      <c r="I2077" s="5">
        <v>23056</v>
      </c>
      <c r="J2077" s="5" t="s">
        <v>35</v>
      </c>
      <c r="K2077" s="5" t="s">
        <v>3</v>
      </c>
      <c r="L2077" s="5" t="s">
        <v>3</v>
      </c>
      <c r="M2077" s="5" t="s">
        <v>3</v>
      </c>
      <c r="N2077" s="5">
        <v>2304</v>
      </c>
      <c r="O2077" s="5">
        <v>2320</v>
      </c>
      <c r="P2077" s="5">
        <v>6636</v>
      </c>
      <c r="Q2077" s="5" t="s">
        <v>358</v>
      </c>
      <c r="R2077" s="5" t="s">
        <v>359</v>
      </c>
      <c r="S2077" s="5" t="s">
        <v>360</v>
      </c>
      <c r="T2077" s="2" t="s">
        <v>31599</v>
      </c>
      <c r="U2077" s="6" t="s">
        <v>3</v>
      </c>
      <c r="V2077" s="6"/>
      <c r="W2077" s="6" t="s">
        <v>7</v>
      </c>
      <c r="X2077" s="6" t="s">
        <v>3</v>
      </c>
      <c r="Y2077" s="6" t="s">
        <v>3</v>
      </c>
      <c r="Z2077" s="6" t="s">
        <v>3</v>
      </c>
      <c r="AA2077" s="6" t="s">
        <v>18493</v>
      </c>
      <c r="AB2077" s="6" t="s">
        <v>3</v>
      </c>
      <c r="AC2077" s="6" t="s">
        <v>18494</v>
      </c>
      <c r="AD2077" s="6" t="s">
        <v>18495</v>
      </c>
      <c r="AE2077" s="7" t="s">
        <v>47</v>
      </c>
      <c r="AF2077" s="7" t="s">
        <v>18496</v>
      </c>
      <c r="AG2077" s="7"/>
      <c r="AH2077" s="7" t="s">
        <v>30071</v>
      </c>
      <c r="AI2077" s="7" t="s">
        <v>18497</v>
      </c>
      <c r="AJ2077" s="8" t="s">
        <v>18498</v>
      </c>
      <c r="AK2077" s="8" t="s">
        <v>18499</v>
      </c>
      <c r="AL2077" s="8" t="s">
        <v>30072</v>
      </c>
      <c r="AM2077" s="8" t="s">
        <v>18500</v>
      </c>
      <c r="AN2077" s="72" t="s">
        <v>31567</v>
      </c>
    </row>
    <row r="2078" spans="2:40" ht="30" hidden="1">
      <c r="B2078" s="85" t="str">
        <f>IF(AND(OR(W2078='Haladó kereső'!$E$15,'Haladó kereső'!$E$15=""),OR(T2078='Haladó kereső'!$E$14,'Haladó kereső'!$E$14=""),OR(O2078&gt;='Haladó kereső'!$E$12,'Haladó kereső'!$E$12=""),OR(U2078='Haladó kereső'!$E$16,'Haladó kereső'!$E$16=""),OR(O2078&lt;='Haladó kereső'!$E$13,'Haladó kereső'!$E$13=""),OR(Y2078='Haladó kereső'!$E$17,'Haladó kereső'!$E$17=""),OR(S2078='Haladó kereső'!$E$10,'Haladó kereső'!$E$10=""),OR(Q2078='Haladó kereső'!$E$9,'Haladó kereső'!$E$9="",'Haladó kereső'!$E$9="összes"),OR(J2078='Haladó kereső'!$E$11,'Haladó kereső'!$E$11="")),"megfelel a választott feltételeknek","-")</f>
        <v>megfelel a választott feltételeknek</v>
      </c>
      <c r="D2078" s="5" t="s">
        <v>14290</v>
      </c>
      <c r="E2078" s="1">
        <v>19.801100000000002</v>
      </c>
      <c r="F2078" s="1">
        <v>47.100200000000001</v>
      </c>
      <c r="G2078" s="5"/>
      <c r="H2078" s="5" t="s">
        <v>18501</v>
      </c>
      <c r="I2078" s="5">
        <v>20066</v>
      </c>
      <c r="J2078" s="5" t="s">
        <v>35</v>
      </c>
      <c r="K2078" s="5" t="s">
        <v>3</v>
      </c>
      <c r="L2078" s="5" t="s">
        <v>3</v>
      </c>
      <c r="M2078" s="5" t="s">
        <v>3</v>
      </c>
      <c r="N2078" s="5">
        <v>2140</v>
      </c>
      <c r="O2078" s="5">
        <v>2149</v>
      </c>
      <c r="P2078" s="5">
        <v>5404</v>
      </c>
      <c r="Q2078" s="5" t="s">
        <v>163</v>
      </c>
      <c r="R2078" s="5" t="s">
        <v>14288</v>
      </c>
      <c r="S2078" s="5" t="s">
        <v>14289</v>
      </c>
      <c r="T2078" s="2" t="s">
        <v>31600</v>
      </c>
      <c r="U2078" s="6" t="s">
        <v>14290</v>
      </c>
      <c r="V2078" s="6"/>
      <c r="W2078" s="6" t="s">
        <v>20</v>
      </c>
      <c r="X2078" s="6" t="s">
        <v>14291</v>
      </c>
      <c r="Y2078" s="6">
        <v>2</v>
      </c>
      <c r="Z2078" s="6" t="s">
        <v>14292</v>
      </c>
      <c r="AA2078" s="6" t="s">
        <v>18502</v>
      </c>
      <c r="AB2078" s="6" t="s">
        <v>18503</v>
      </c>
      <c r="AC2078" s="6" t="s">
        <v>18504</v>
      </c>
      <c r="AD2078" s="6" t="s">
        <v>18505</v>
      </c>
      <c r="AE2078" s="7" t="s">
        <v>47</v>
      </c>
      <c r="AF2078" s="7" t="s">
        <v>18506</v>
      </c>
      <c r="AG2078" s="7"/>
      <c r="AH2078" s="7" t="s">
        <v>30073</v>
      </c>
      <c r="AI2078" s="7" t="s">
        <v>18507</v>
      </c>
      <c r="AJ2078" s="8" t="s">
        <v>14299</v>
      </c>
      <c r="AK2078" s="8" t="s">
        <v>14300</v>
      </c>
      <c r="AL2078" s="8" t="s">
        <v>30074</v>
      </c>
      <c r="AM2078" s="8" t="s">
        <v>14295</v>
      </c>
      <c r="AN2078" s="72" t="s">
        <v>31567</v>
      </c>
    </row>
    <row r="2079" spans="2:40" ht="30" hidden="1">
      <c r="B2079" s="85" t="str">
        <f>IF(AND(OR(W2079='Haladó kereső'!$E$15,'Haladó kereső'!$E$15=""),OR(T2079='Haladó kereső'!$E$14,'Haladó kereső'!$E$14=""),OR(O2079&gt;='Haladó kereső'!$E$12,'Haladó kereső'!$E$12=""),OR(U2079='Haladó kereső'!$E$16,'Haladó kereső'!$E$16=""),OR(O2079&lt;='Haladó kereső'!$E$13,'Haladó kereső'!$E$13=""),OR(Y2079='Haladó kereső'!$E$17,'Haladó kereső'!$E$17=""),OR(S2079='Haladó kereső'!$E$10,'Haladó kereső'!$E$10=""),OR(Q2079='Haladó kereső'!$E$9,'Haladó kereső'!$E$9="",'Haladó kereső'!$E$9="összes"),OR(J2079='Haladó kereső'!$E$11,'Haladó kereső'!$E$11="")),"megfelel a választott feltételeknek","-")</f>
        <v>megfelel a választott feltételeknek</v>
      </c>
      <c r="D2079" s="5" t="s">
        <v>18508</v>
      </c>
      <c r="E2079" s="1">
        <v>20.838033333333332</v>
      </c>
      <c r="F2079" s="1">
        <v>47.989833333333337</v>
      </c>
      <c r="G2079" s="5"/>
      <c r="H2079" s="5" t="s">
        <v>18509</v>
      </c>
      <c r="I2079" s="5">
        <v>12885</v>
      </c>
      <c r="J2079" s="5" t="s">
        <v>2</v>
      </c>
      <c r="K2079" s="5" t="s">
        <v>3</v>
      </c>
      <c r="L2079" s="5" t="s">
        <v>3</v>
      </c>
      <c r="M2079" s="5" t="s">
        <v>3</v>
      </c>
      <c r="N2079" s="5">
        <v>5102</v>
      </c>
      <c r="O2079" s="5">
        <v>5112</v>
      </c>
      <c r="P2079" s="5">
        <v>2467</v>
      </c>
      <c r="Q2079" s="5" t="s">
        <v>69</v>
      </c>
      <c r="R2079" s="5" t="s">
        <v>988</v>
      </c>
      <c r="S2079" s="5" t="s">
        <v>989</v>
      </c>
      <c r="T2079" s="2" t="s">
        <v>31599</v>
      </c>
      <c r="U2079" s="6" t="s">
        <v>3</v>
      </c>
      <c r="V2079" s="6"/>
      <c r="W2079" s="6" t="s">
        <v>7</v>
      </c>
      <c r="X2079" s="6" t="s">
        <v>3</v>
      </c>
      <c r="Y2079" s="6" t="s">
        <v>3</v>
      </c>
      <c r="Z2079" s="6" t="s">
        <v>3</v>
      </c>
      <c r="AA2079" s="6" t="s">
        <v>18510</v>
      </c>
      <c r="AB2079" s="6" t="s">
        <v>3</v>
      </c>
      <c r="AC2079" s="6" t="s">
        <v>18511</v>
      </c>
      <c r="AD2079" s="6" t="s">
        <v>18512</v>
      </c>
      <c r="AE2079" s="7" t="s">
        <v>47</v>
      </c>
      <c r="AF2079" s="7" t="s">
        <v>18513</v>
      </c>
      <c r="AG2079" s="7"/>
      <c r="AH2079" s="7" t="s">
        <v>30075</v>
      </c>
      <c r="AI2079" s="7" t="s">
        <v>18511</v>
      </c>
      <c r="AJ2079" s="8" t="s">
        <v>18514</v>
      </c>
      <c r="AK2079" s="8" t="s">
        <v>18510</v>
      </c>
      <c r="AL2079" s="8" t="s">
        <v>30076</v>
      </c>
      <c r="AM2079" s="8" t="s">
        <v>18511</v>
      </c>
      <c r="AN2079" s="72" t="s">
        <v>31567</v>
      </c>
    </row>
    <row r="2080" spans="2:40" ht="30" hidden="1">
      <c r="B2080" s="85" t="str">
        <f>IF(AND(OR(W2080='Haladó kereső'!$E$15,'Haladó kereső'!$E$15=""),OR(T2080='Haladó kereső'!$E$14,'Haladó kereső'!$E$14=""),OR(O2080&gt;='Haladó kereső'!$E$12,'Haladó kereső'!$E$12=""),OR(U2080='Haladó kereső'!$E$16,'Haladó kereső'!$E$16=""),OR(O2080&lt;='Haladó kereső'!$E$13,'Haladó kereső'!$E$13=""),OR(Y2080='Haladó kereső'!$E$17,'Haladó kereső'!$E$17=""),OR(S2080='Haladó kereső'!$E$10,'Haladó kereső'!$E$10=""),OR(Q2080='Haladó kereső'!$E$9,'Haladó kereső'!$E$9="",'Haladó kereső'!$E$9="összes"),OR(J2080='Haladó kereső'!$E$11,'Haladó kereső'!$E$11="")),"megfelel a választott feltételeknek","-")</f>
        <v>megfelel a választott feltételeknek</v>
      </c>
      <c r="D2080" s="5" t="s">
        <v>18515</v>
      </c>
      <c r="E2080" s="1">
        <v>18.540733333333336</v>
      </c>
      <c r="F2080" s="1">
        <v>47.753900000000002</v>
      </c>
      <c r="G2080" s="5"/>
      <c r="H2080" s="5" t="s">
        <v>18516</v>
      </c>
      <c r="I2080" s="5">
        <v>15352</v>
      </c>
      <c r="J2080" s="5" t="s">
        <v>2</v>
      </c>
      <c r="K2080" s="5" t="s">
        <v>3</v>
      </c>
      <c r="L2080" s="5" t="s">
        <v>3</v>
      </c>
      <c r="M2080" s="5" t="s">
        <v>3</v>
      </c>
      <c r="N2080" s="5">
        <v>7672</v>
      </c>
      <c r="O2080" s="5">
        <v>7622</v>
      </c>
      <c r="P2080" s="5">
        <v>3963</v>
      </c>
      <c r="Q2080" s="5" t="s">
        <v>193</v>
      </c>
      <c r="R2080" s="5" t="s">
        <v>1059</v>
      </c>
      <c r="S2080" s="5" t="s">
        <v>1060</v>
      </c>
      <c r="T2080" s="2" t="s">
        <v>31599</v>
      </c>
      <c r="U2080" s="6" t="s">
        <v>3</v>
      </c>
      <c r="V2080" s="6"/>
      <c r="W2080" s="6" t="s">
        <v>7</v>
      </c>
      <c r="X2080" s="6" t="s">
        <v>3</v>
      </c>
      <c r="Y2080" s="6" t="s">
        <v>3</v>
      </c>
      <c r="Z2080" s="6" t="s">
        <v>3</v>
      </c>
      <c r="AA2080" s="6" t="s">
        <v>18517</v>
      </c>
      <c r="AB2080" s="6" t="s">
        <v>3</v>
      </c>
      <c r="AC2080" s="6" t="s">
        <v>18518</v>
      </c>
      <c r="AD2080" s="6" t="s">
        <v>18519</v>
      </c>
      <c r="AE2080" s="7" t="s">
        <v>47</v>
      </c>
      <c r="AF2080" s="7" t="s">
        <v>18520</v>
      </c>
      <c r="AG2080" s="7"/>
      <c r="AH2080" s="7" t="s">
        <v>30077</v>
      </c>
      <c r="AI2080" s="7" t="s">
        <v>18521</v>
      </c>
      <c r="AJ2080" s="8" t="s">
        <v>18522</v>
      </c>
      <c r="AK2080" s="8" t="s">
        <v>18523</v>
      </c>
      <c r="AL2080" s="8" t="s">
        <v>30078</v>
      </c>
      <c r="AM2080" s="8" t="s">
        <v>18524</v>
      </c>
      <c r="AN2080" s="72" t="s">
        <v>31567</v>
      </c>
    </row>
    <row r="2081" spans="2:40" ht="15.75" hidden="1">
      <c r="B2081" s="85" t="str">
        <f>IF(AND(OR(W2081='Haladó kereső'!$E$15,'Haladó kereső'!$E$15=""),OR(T2081='Haladó kereső'!$E$14,'Haladó kereső'!$E$14=""),OR(O2081&gt;='Haladó kereső'!$E$12,'Haladó kereső'!$E$12=""),OR(U2081='Haladó kereső'!$E$16,'Haladó kereső'!$E$16=""),OR(O2081&lt;='Haladó kereső'!$E$13,'Haladó kereső'!$E$13=""),OR(Y2081='Haladó kereső'!$E$17,'Haladó kereső'!$E$17=""),OR(S2081='Haladó kereső'!$E$10,'Haladó kereső'!$E$10=""),OR(Q2081='Haladó kereső'!$E$9,'Haladó kereső'!$E$9="",'Haladó kereső'!$E$9="összes"),OR(J2081='Haladó kereső'!$E$11,'Haladó kereső'!$E$11="")),"megfelel a választott feltételeknek","-")</f>
        <v>megfelel a választott feltételeknek</v>
      </c>
      <c r="D2081" s="5" t="s">
        <v>18525</v>
      </c>
      <c r="E2081" s="1">
        <v>20.9512</v>
      </c>
      <c r="F2081" s="1">
        <v>48.369766666666671</v>
      </c>
      <c r="G2081" s="5"/>
      <c r="H2081" s="5" t="s">
        <v>18526</v>
      </c>
      <c r="I2081" s="5">
        <v>4419</v>
      </c>
      <c r="J2081" s="5" t="s">
        <v>35</v>
      </c>
      <c r="K2081" s="5" t="s">
        <v>3</v>
      </c>
      <c r="L2081" s="5" t="s">
        <v>3</v>
      </c>
      <c r="M2081" s="5" t="s">
        <v>3</v>
      </c>
      <c r="N2081" s="5">
        <v>48</v>
      </c>
      <c r="O2081" s="5">
        <v>50</v>
      </c>
      <c r="P2081" s="5">
        <v>689</v>
      </c>
      <c r="Q2081" s="5" t="s">
        <v>69</v>
      </c>
      <c r="R2081" s="5" t="s">
        <v>94</v>
      </c>
      <c r="S2081" s="5" t="s">
        <v>95</v>
      </c>
      <c r="T2081" s="2" t="s">
        <v>31600</v>
      </c>
      <c r="U2081" s="6" t="s">
        <v>8831</v>
      </c>
      <c r="V2081" s="6"/>
      <c r="W2081" s="6" t="s">
        <v>40</v>
      </c>
      <c r="X2081" s="6" t="s">
        <v>8832</v>
      </c>
      <c r="Y2081" s="6">
        <v>6</v>
      </c>
      <c r="Z2081" s="6" t="s">
        <v>8833</v>
      </c>
      <c r="AA2081" s="6" t="s">
        <v>18527</v>
      </c>
      <c r="AB2081" s="6">
        <v>0</v>
      </c>
      <c r="AC2081" s="6" t="s">
        <v>8843</v>
      </c>
      <c r="AD2081" s="6" t="s">
        <v>3</v>
      </c>
      <c r="AE2081" s="7" t="s">
        <v>47</v>
      </c>
      <c r="AF2081" s="7" t="s">
        <v>18528</v>
      </c>
      <c r="AG2081" s="7"/>
      <c r="AH2081" s="7" t="s">
        <v>8842</v>
      </c>
      <c r="AI2081" s="7" t="s">
        <v>18529</v>
      </c>
      <c r="AJ2081" s="8" t="s">
        <v>8840</v>
      </c>
      <c r="AK2081" s="8" t="s">
        <v>8841</v>
      </c>
      <c r="AL2081" s="8" t="s">
        <v>8842</v>
      </c>
      <c r="AM2081" s="8" t="s">
        <v>8843</v>
      </c>
      <c r="AN2081" s="72" t="s">
        <v>31567</v>
      </c>
    </row>
    <row r="2082" spans="2:40" ht="30" hidden="1">
      <c r="B2082" s="85" t="str">
        <f>IF(AND(OR(W2082='Haladó kereső'!$E$15,'Haladó kereső'!$E$15=""),OR(T2082='Haladó kereső'!$E$14,'Haladó kereső'!$E$14=""),OR(O2082&gt;='Haladó kereső'!$E$12,'Haladó kereső'!$E$12=""),OR(U2082='Haladó kereső'!$E$16,'Haladó kereső'!$E$16=""),OR(O2082&lt;='Haladó kereső'!$E$13,'Haladó kereső'!$E$13=""),OR(Y2082='Haladó kereső'!$E$17,'Haladó kereső'!$E$17=""),OR(S2082='Haladó kereső'!$E$10,'Haladó kereső'!$E$10=""),OR(Q2082='Haladó kereső'!$E$9,'Haladó kereső'!$E$9="",'Haladó kereső'!$E$9="összes"),OR(J2082='Haladó kereső'!$E$11,'Haladó kereső'!$E$11="")),"megfelel a választott feltételeknek","-")</f>
        <v>megfelel a választott feltételeknek</v>
      </c>
      <c r="D2082" s="5" t="s">
        <v>18530</v>
      </c>
      <c r="E2082" s="1">
        <v>18.104600000000001</v>
      </c>
      <c r="F2082" s="1">
        <v>46.801499999999997</v>
      </c>
      <c r="G2082" s="5"/>
      <c r="H2082" s="5" t="s">
        <v>18531</v>
      </c>
      <c r="I2082" s="5">
        <v>3203</v>
      </c>
      <c r="J2082" s="5" t="s">
        <v>35</v>
      </c>
      <c r="K2082" s="5" t="s">
        <v>3</v>
      </c>
      <c r="L2082" s="5" t="s">
        <v>3</v>
      </c>
      <c r="M2082" s="5" t="s">
        <v>3</v>
      </c>
      <c r="N2082" s="5">
        <v>318</v>
      </c>
      <c r="O2082" s="5">
        <v>314</v>
      </c>
      <c r="P2082" s="5">
        <v>976</v>
      </c>
      <c r="Q2082" s="5" t="s">
        <v>275</v>
      </c>
      <c r="R2082" s="5" t="s">
        <v>276</v>
      </c>
      <c r="S2082" s="5" t="s">
        <v>277</v>
      </c>
      <c r="T2082" s="2" t="s">
        <v>31600</v>
      </c>
      <c r="U2082" s="6" t="s">
        <v>18532</v>
      </c>
      <c r="V2082" s="6"/>
      <c r="W2082" s="6" t="s">
        <v>40</v>
      </c>
      <c r="X2082" s="6" t="s">
        <v>18533</v>
      </c>
      <c r="Y2082" s="6">
        <v>3</v>
      </c>
      <c r="Z2082" s="6" t="s">
        <v>18534</v>
      </c>
      <c r="AA2082" s="6" t="s">
        <v>18535</v>
      </c>
      <c r="AB2082" s="6" t="s">
        <v>18536</v>
      </c>
      <c r="AC2082" s="6" t="s">
        <v>18537</v>
      </c>
      <c r="AD2082" s="6" t="s">
        <v>18538</v>
      </c>
      <c r="AE2082" s="7" t="s">
        <v>47</v>
      </c>
      <c r="AF2082" s="7" t="s">
        <v>18539</v>
      </c>
      <c r="AG2082" s="7"/>
      <c r="AH2082" s="7" t="s">
        <v>30079</v>
      </c>
      <c r="AI2082" s="7" t="s">
        <v>18537</v>
      </c>
      <c r="AJ2082" s="8" t="s">
        <v>18540</v>
      </c>
      <c r="AK2082" s="8" t="s">
        <v>18541</v>
      </c>
      <c r="AL2082" s="8" t="s">
        <v>30080</v>
      </c>
      <c r="AM2082" s="8" t="s">
        <v>18542</v>
      </c>
      <c r="AN2082" s="72" t="s">
        <v>31567</v>
      </c>
    </row>
    <row r="2083" spans="2:40" ht="30" hidden="1">
      <c r="B2083" s="85" t="str">
        <f>IF(AND(OR(W2083='Haladó kereső'!$E$15,'Haladó kereső'!$E$15=""),OR(T2083='Haladó kereső'!$E$14,'Haladó kereső'!$E$14=""),OR(O2083&gt;='Haladó kereső'!$E$12,'Haladó kereső'!$E$12=""),OR(U2083='Haladó kereső'!$E$16,'Haladó kereső'!$E$16=""),OR(O2083&lt;='Haladó kereső'!$E$13,'Haladó kereső'!$E$13=""),OR(Y2083='Haladó kereső'!$E$17,'Haladó kereső'!$E$17=""),OR(S2083='Haladó kereső'!$E$10,'Haladó kereső'!$E$10=""),OR(Q2083='Haladó kereső'!$E$9,'Haladó kereső'!$E$9="",'Haladó kereső'!$E$9="összes"),OR(J2083='Haladó kereső'!$E$11,'Haladó kereső'!$E$11="")),"megfelel a választott feltételeknek","-")</f>
        <v>megfelel a választott feltételeknek</v>
      </c>
      <c r="D2083" s="5" t="s">
        <v>9131</v>
      </c>
      <c r="E2083" s="1">
        <v>22.017366666666664</v>
      </c>
      <c r="F2083" s="1">
        <v>47.541533333333334</v>
      </c>
      <c r="G2083" s="5"/>
      <c r="H2083" s="5" t="s">
        <v>18543</v>
      </c>
      <c r="I2083" s="5">
        <v>32294</v>
      </c>
      <c r="J2083" s="5" t="s">
        <v>35</v>
      </c>
      <c r="K2083" s="5" t="s">
        <v>555</v>
      </c>
      <c r="L2083" s="5" t="s">
        <v>3</v>
      </c>
      <c r="M2083" s="5" t="s">
        <v>3</v>
      </c>
      <c r="N2083" s="5">
        <v>3951</v>
      </c>
      <c r="O2083" s="5">
        <v>3945</v>
      </c>
      <c r="P2083" s="5">
        <v>5559</v>
      </c>
      <c r="Q2083" s="5" t="s">
        <v>658</v>
      </c>
      <c r="R2083" s="5" t="s">
        <v>659</v>
      </c>
      <c r="S2083" s="5" t="s">
        <v>660</v>
      </c>
      <c r="T2083" s="2" t="s">
        <v>31600</v>
      </c>
      <c r="U2083" s="6" t="s">
        <v>9131</v>
      </c>
      <c r="V2083" s="6"/>
      <c r="W2083" s="6" t="s">
        <v>20</v>
      </c>
      <c r="X2083" s="6" t="s">
        <v>9132</v>
      </c>
      <c r="Y2083" s="6">
        <v>2</v>
      </c>
      <c r="Z2083" s="6" t="s">
        <v>9133</v>
      </c>
      <c r="AA2083" s="6" t="s">
        <v>9142</v>
      </c>
      <c r="AB2083" s="6" t="s">
        <v>9143</v>
      </c>
      <c r="AC2083" s="6" t="s">
        <v>18544</v>
      </c>
      <c r="AD2083" s="6" t="s">
        <v>18545</v>
      </c>
      <c r="AE2083" s="7" t="s">
        <v>47</v>
      </c>
      <c r="AF2083" s="7" t="s">
        <v>18546</v>
      </c>
      <c r="AG2083" s="7"/>
      <c r="AH2083" s="7" t="s">
        <v>30081</v>
      </c>
      <c r="AI2083" s="7" t="s">
        <v>18547</v>
      </c>
      <c r="AJ2083" s="8" t="s">
        <v>9141</v>
      </c>
      <c r="AK2083" s="8" t="s">
        <v>9142</v>
      </c>
      <c r="AL2083" s="8" t="s">
        <v>30082</v>
      </c>
      <c r="AM2083" s="8" t="s">
        <v>9144</v>
      </c>
      <c r="AN2083" s="72" t="s">
        <v>31567</v>
      </c>
    </row>
    <row r="2084" spans="2:40" ht="30" hidden="1">
      <c r="B2084" s="85" t="str">
        <f>IF(AND(OR(W2084='Haladó kereső'!$E$15,'Haladó kereső'!$E$15=""),OR(T2084='Haladó kereső'!$E$14,'Haladó kereső'!$E$14=""),OR(O2084&gt;='Haladó kereső'!$E$12,'Haladó kereső'!$E$12=""),OR(U2084='Haladó kereső'!$E$16,'Haladó kereső'!$E$16=""),OR(O2084&lt;='Haladó kereső'!$E$13,'Haladó kereső'!$E$13=""),OR(Y2084='Haladó kereső'!$E$17,'Haladó kereső'!$E$17=""),OR(S2084='Haladó kereső'!$E$10,'Haladó kereső'!$E$10=""),OR(Q2084='Haladó kereső'!$E$9,'Haladó kereső'!$E$9="",'Haladó kereső'!$E$9="összes"),OR(J2084='Haladó kereső'!$E$11,'Haladó kereső'!$E$11="")),"megfelel a választott feltételeknek","-")</f>
        <v>megfelel a választott feltételeknek</v>
      </c>
      <c r="D2084" s="5" t="s">
        <v>18548</v>
      </c>
      <c r="E2084" s="1">
        <v>21.971366666666665</v>
      </c>
      <c r="F2084" s="1">
        <v>47.601100000000002</v>
      </c>
      <c r="G2084" s="5"/>
      <c r="H2084" s="5" t="s">
        <v>18549</v>
      </c>
      <c r="I2084" s="5">
        <v>14003</v>
      </c>
      <c r="J2084" s="5" t="s">
        <v>35</v>
      </c>
      <c r="K2084" s="5" t="s">
        <v>3</v>
      </c>
      <c r="L2084" s="5" t="s">
        <v>3</v>
      </c>
      <c r="M2084" s="5" t="s">
        <v>3</v>
      </c>
      <c r="N2084" s="5">
        <v>3888</v>
      </c>
      <c r="O2084" s="5">
        <v>3880</v>
      </c>
      <c r="P2084" s="5">
        <v>7494</v>
      </c>
      <c r="Q2084" s="5" t="s">
        <v>658</v>
      </c>
      <c r="R2084" s="5" t="s">
        <v>659</v>
      </c>
      <c r="S2084" s="5" t="s">
        <v>660</v>
      </c>
      <c r="T2084" s="2" t="s">
        <v>31599</v>
      </c>
      <c r="U2084" s="6" t="s">
        <v>3</v>
      </c>
      <c r="V2084" s="6"/>
      <c r="W2084" s="6" t="s">
        <v>7</v>
      </c>
      <c r="X2084" s="6" t="s">
        <v>3</v>
      </c>
      <c r="Y2084" s="6" t="s">
        <v>3</v>
      </c>
      <c r="Z2084" s="6" t="s">
        <v>3</v>
      </c>
      <c r="AA2084" s="6" t="s">
        <v>18550</v>
      </c>
      <c r="AB2084" s="6" t="s">
        <v>3</v>
      </c>
      <c r="AC2084" s="6" t="s">
        <v>18551</v>
      </c>
      <c r="AD2084" s="6" t="s">
        <v>18552</v>
      </c>
      <c r="AE2084" s="7" t="s">
        <v>47</v>
      </c>
      <c r="AF2084" s="7" t="s">
        <v>18553</v>
      </c>
      <c r="AG2084" s="7"/>
      <c r="AH2084" s="7" t="s">
        <v>30083</v>
      </c>
      <c r="AI2084" s="7" t="s">
        <v>18551</v>
      </c>
      <c r="AJ2084" s="8" t="s">
        <v>18554</v>
      </c>
      <c r="AK2084" s="8" t="s">
        <v>18550</v>
      </c>
      <c r="AL2084" s="8" t="s">
        <v>30084</v>
      </c>
      <c r="AM2084" s="8" t="s">
        <v>18551</v>
      </c>
      <c r="AN2084" s="72" t="s">
        <v>31567</v>
      </c>
    </row>
    <row r="2085" spans="2:40" ht="30" hidden="1">
      <c r="B2085" s="85" t="str">
        <f>IF(AND(OR(W2085='Haladó kereső'!$E$15,'Haladó kereső'!$E$15=""),OR(T2085='Haladó kereső'!$E$14,'Haladó kereső'!$E$14=""),OR(O2085&gt;='Haladó kereső'!$E$12,'Haladó kereső'!$E$12=""),OR(U2085='Haladó kereső'!$E$16,'Haladó kereső'!$E$16=""),OR(O2085&lt;='Haladó kereső'!$E$13,'Haladó kereső'!$E$13=""),OR(Y2085='Haladó kereső'!$E$17,'Haladó kereső'!$E$17=""),OR(S2085='Haladó kereső'!$E$10,'Haladó kereső'!$E$10=""),OR(Q2085='Haladó kereső'!$E$9,'Haladó kereső'!$E$9="",'Haladó kereső'!$E$9="összes"),OR(J2085='Haladó kereső'!$E$11,'Haladó kereső'!$E$11="")),"megfelel a választott feltételeknek","-")</f>
        <v>megfelel a választott feltételeknek</v>
      </c>
      <c r="D2085" s="5" t="s">
        <v>18555</v>
      </c>
      <c r="E2085" s="1">
        <v>17.450599999999998</v>
      </c>
      <c r="F2085" s="1">
        <v>47.002499999999998</v>
      </c>
      <c r="G2085" s="5"/>
      <c r="H2085" s="5" t="s">
        <v>18556</v>
      </c>
      <c r="I2085" s="5">
        <v>24004</v>
      </c>
      <c r="J2085" s="5" t="s">
        <v>35</v>
      </c>
      <c r="K2085" s="5" t="s">
        <v>3</v>
      </c>
      <c r="L2085" s="5" t="s">
        <v>3</v>
      </c>
      <c r="M2085" s="5" t="s">
        <v>3</v>
      </c>
      <c r="N2085" s="5">
        <v>1973</v>
      </c>
      <c r="O2085" s="5">
        <v>1922</v>
      </c>
      <c r="P2085" s="5">
        <v>6135</v>
      </c>
      <c r="Q2085" s="5" t="s">
        <v>176</v>
      </c>
      <c r="R2085" s="5" t="s">
        <v>5756</v>
      </c>
      <c r="S2085" s="5" t="s">
        <v>431</v>
      </c>
      <c r="T2085" s="2" t="s">
        <v>31600</v>
      </c>
      <c r="U2085" s="6" t="s">
        <v>18555</v>
      </c>
      <c r="V2085" s="6"/>
      <c r="W2085" s="6" t="s">
        <v>20</v>
      </c>
      <c r="X2085" s="6" t="s">
        <v>18557</v>
      </c>
      <c r="Y2085" s="6">
        <v>2</v>
      </c>
      <c r="Z2085" s="6" t="s">
        <v>18558</v>
      </c>
      <c r="AA2085" s="6" t="s">
        <v>18559</v>
      </c>
      <c r="AB2085" s="6" t="s">
        <v>18560</v>
      </c>
      <c r="AC2085" s="6" t="s">
        <v>18561</v>
      </c>
      <c r="AD2085" s="6" t="s">
        <v>18562</v>
      </c>
      <c r="AE2085" s="7" t="s">
        <v>2700</v>
      </c>
      <c r="AF2085" s="7" t="s">
        <v>16687</v>
      </c>
      <c r="AG2085" s="7"/>
      <c r="AH2085" s="7" t="s">
        <v>30085</v>
      </c>
      <c r="AI2085" s="7" t="s">
        <v>18561</v>
      </c>
      <c r="AJ2085" s="8" t="s">
        <v>18563</v>
      </c>
      <c r="AK2085" s="8" t="s">
        <v>18559</v>
      </c>
      <c r="AL2085" s="8" t="s">
        <v>30086</v>
      </c>
      <c r="AM2085" s="8" t="s">
        <v>18561</v>
      </c>
      <c r="AN2085" s="72" t="s">
        <v>31567</v>
      </c>
    </row>
    <row r="2086" spans="2:40" ht="15.75" hidden="1">
      <c r="B2086" s="85" t="str">
        <f>IF(AND(OR(W2086='Haladó kereső'!$E$15,'Haladó kereső'!$E$15=""),OR(T2086='Haladó kereső'!$E$14,'Haladó kereső'!$E$14=""),OR(O2086&gt;='Haladó kereső'!$E$12,'Haladó kereső'!$E$12=""),OR(U2086='Haladó kereső'!$E$16,'Haladó kereső'!$E$16=""),OR(O2086&lt;='Haladó kereső'!$E$13,'Haladó kereső'!$E$13=""),OR(Y2086='Haladó kereső'!$E$17,'Haladó kereső'!$E$17=""),OR(S2086='Haladó kereső'!$E$10,'Haladó kereső'!$E$10=""),OR(Q2086='Haladó kereső'!$E$9,'Haladó kereső'!$E$9="",'Haladó kereső'!$E$9="összes"),OR(J2086='Haladó kereső'!$E$11,'Haladó kereső'!$E$11="")),"megfelel a választott feltételeknek","-")</f>
        <v>megfelel a választott feltételeknek</v>
      </c>
      <c r="D2086" s="5" t="s">
        <v>18564</v>
      </c>
      <c r="E2086" s="1">
        <v>21.904299999999999</v>
      </c>
      <c r="F2086" s="1">
        <v>47.688133333333333</v>
      </c>
      <c r="G2086" s="5"/>
      <c r="H2086" s="5" t="s">
        <v>18565</v>
      </c>
      <c r="I2086" s="5">
        <v>6187</v>
      </c>
      <c r="J2086" s="5" t="s">
        <v>2</v>
      </c>
      <c r="K2086" s="5" t="s">
        <v>3</v>
      </c>
      <c r="L2086" s="5" t="s">
        <v>3</v>
      </c>
      <c r="M2086" s="5" t="s">
        <v>429</v>
      </c>
      <c r="N2086" s="5">
        <v>7957</v>
      </c>
      <c r="O2086" s="5">
        <v>7951</v>
      </c>
      <c r="P2086" s="5">
        <v>9654</v>
      </c>
      <c r="Q2086" s="5" t="s">
        <v>658</v>
      </c>
      <c r="R2086" s="5" t="s">
        <v>18566</v>
      </c>
      <c r="S2086" s="5" t="s">
        <v>660</v>
      </c>
      <c r="T2086" s="2" t="s">
        <v>31599</v>
      </c>
      <c r="U2086" s="6" t="s">
        <v>3</v>
      </c>
      <c r="V2086" s="6"/>
      <c r="W2086" s="6" t="s">
        <v>7</v>
      </c>
      <c r="X2086" s="6" t="s">
        <v>3</v>
      </c>
      <c r="Y2086" s="6" t="s">
        <v>3</v>
      </c>
      <c r="Z2086" s="6" t="s">
        <v>3</v>
      </c>
      <c r="AA2086" s="6" t="s">
        <v>18567</v>
      </c>
      <c r="AB2086" s="6" t="s">
        <v>3</v>
      </c>
      <c r="AC2086" s="6" t="s">
        <v>18568</v>
      </c>
      <c r="AD2086" s="6" t="s">
        <v>18569</v>
      </c>
      <c r="AE2086" s="7" t="s">
        <v>47</v>
      </c>
      <c r="AF2086" s="7" t="s">
        <v>18570</v>
      </c>
      <c r="AG2086" s="7"/>
      <c r="AH2086" s="7" t="s">
        <v>18571</v>
      </c>
      <c r="AI2086" s="7" t="s">
        <v>18572</v>
      </c>
      <c r="AJ2086" s="8" t="s">
        <v>18573</v>
      </c>
      <c r="AK2086" s="8" t="s">
        <v>18574</v>
      </c>
      <c r="AL2086" s="8" t="s">
        <v>18571</v>
      </c>
      <c r="AM2086" s="8" t="s">
        <v>18575</v>
      </c>
      <c r="AN2086" s="72" t="s">
        <v>31567</v>
      </c>
    </row>
    <row r="2087" spans="2:40" ht="30" hidden="1">
      <c r="B2087" s="85" t="str">
        <f>IF(AND(OR(W2087='Haladó kereső'!$E$15,'Haladó kereső'!$E$15=""),OR(T2087='Haladó kereső'!$E$14,'Haladó kereső'!$E$14=""),OR(O2087&gt;='Haladó kereső'!$E$12,'Haladó kereső'!$E$12=""),OR(U2087='Haladó kereső'!$E$16,'Haladó kereső'!$E$16=""),OR(O2087&lt;='Haladó kereső'!$E$13,'Haladó kereső'!$E$13=""),OR(Y2087='Haladó kereső'!$E$17,'Haladó kereső'!$E$17=""),OR(S2087='Haladó kereső'!$E$10,'Haladó kereső'!$E$10=""),OR(Q2087='Haladó kereső'!$E$9,'Haladó kereső'!$E$9="",'Haladó kereső'!$E$9="összes"),OR(J2087='Haladó kereső'!$E$11,'Haladó kereső'!$E$11="")),"megfelel a választott feltételeknek","-")</f>
        <v>megfelel a választott feltételeknek</v>
      </c>
      <c r="D2087" s="5" t="s">
        <v>18576</v>
      </c>
      <c r="E2087" s="1">
        <v>22.124366666666667</v>
      </c>
      <c r="F2087" s="1">
        <v>47.835633333333334</v>
      </c>
      <c r="G2087" s="5"/>
      <c r="H2087" s="5" t="s">
        <v>18577</v>
      </c>
      <c r="I2087" s="5">
        <v>14845</v>
      </c>
      <c r="J2087" s="5" t="s">
        <v>2</v>
      </c>
      <c r="K2087" s="5" t="s">
        <v>3</v>
      </c>
      <c r="L2087" s="5" t="s">
        <v>3</v>
      </c>
      <c r="M2087" s="5" t="s">
        <v>429</v>
      </c>
      <c r="N2087" s="5">
        <v>12540</v>
      </c>
      <c r="O2087" s="5">
        <v>12487</v>
      </c>
      <c r="P2087" s="5">
        <v>6672</v>
      </c>
      <c r="Q2087" s="5" t="s">
        <v>416</v>
      </c>
      <c r="R2087" s="5" t="s">
        <v>18578</v>
      </c>
      <c r="S2087" s="5" t="s">
        <v>2903</v>
      </c>
      <c r="T2087" s="2" t="s">
        <v>31599</v>
      </c>
      <c r="U2087" s="6" t="s">
        <v>3</v>
      </c>
      <c r="V2087" s="6"/>
      <c r="W2087" s="6" t="s">
        <v>7</v>
      </c>
      <c r="X2087" s="6" t="s">
        <v>3</v>
      </c>
      <c r="Y2087" s="6" t="s">
        <v>3</v>
      </c>
      <c r="Z2087" s="6" t="s">
        <v>3</v>
      </c>
      <c r="AA2087" s="6" t="s">
        <v>18579</v>
      </c>
      <c r="AB2087" s="6" t="s">
        <v>3</v>
      </c>
      <c r="AC2087" s="6" t="s">
        <v>18580</v>
      </c>
      <c r="AD2087" s="6" t="s">
        <v>18581</v>
      </c>
      <c r="AE2087" s="7" t="s">
        <v>47</v>
      </c>
      <c r="AF2087" s="7" t="s">
        <v>18582</v>
      </c>
      <c r="AG2087" s="7"/>
      <c r="AH2087" s="7" t="s">
        <v>30087</v>
      </c>
      <c r="AI2087" s="7" t="s">
        <v>18583</v>
      </c>
      <c r="AJ2087" s="8" t="s">
        <v>18584</v>
      </c>
      <c r="AK2087" s="8" t="s">
        <v>18585</v>
      </c>
      <c r="AL2087" s="8" t="s">
        <v>30088</v>
      </c>
      <c r="AM2087" s="8" t="s">
        <v>18586</v>
      </c>
      <c r="AN2087" s="72" t="s">
        <v>31567</v>
      </c>
    </row>
    <row r="2088" spans="2:40" ht="15.75" hidden="1">
      <c r="B2088" s="85" t="str">
        <f>IF(AND(OR(W2088='Haladó kereső'!$E$15,'Haladó kereső'!$E$15=""),OR(T2088='Haladó kereső'!$E$14,'Haladó kereső'!$E$14=""),OR(O2088&gt;='Haladó kereső'!$E$12,'Haladó kereső'!$E$12=""),OR(U2088='Haladó kereső'!$E$16,'Haladó kereső'!$E$16=""),OR(O2088&lt;='Haladó kereső'!$E$13,'Haladó kereső'!$E$13=""),OR(Y2088='Haladó kereső'!$E$17,'Haladó kereső'!$E$17=""),OR(S2088='Haladó kereső'!$E$10,'Haladó kereső'!$E$10=""),OR(Q2088='Haladó kereső'!$E$9,'Haladó kereső'!$E$9="",'Haladó kereső'!$E$9="összes"),OR(J2088='Haladó kereső'!$E$11,'Haladó kereső'!$E$11="")),"megfelel a választott feltételeknek","-")</f>
        <v>megfelel a választott feltételeknek</v>
      </c>
      <c r="D2088" s="5" t="s">
        <v>18587</v>
      </c>
      <c r="E2088" s="1">
        <v>22.123766666666668</v>
      </c>
      <c r="F2088" s="1">
        <v>47.692233333333327</v>
      </c>
      <c r="G2088" s="5"/>
      <c r="H2088" s="5" t="s">
        <v>18588</v>
      </c>
      <c r="I2088" s="5">
        <v>15802</v>
      </c>
      <c r="J2088" s="5" t="s">
        <v>35</v>
      </c>
      <c r="K2088" s="5" t="s">
        <v>555</v>
      </c>
      <c r="L2088" s="5" t="s">
        <v>3</v>
      </c>
      <c r="M2088" s="5" t="s">
        <v>3</v>
      </c>
      <c r="N2088" s="5">
        <v>2975</v>
      </c>
      <c r="O2088" s="5">
        <v>2925</v>
      </c>
      <c r="P2088" s="5">
        <v>6213</v>
      </c>
      <c r="Q2088" s="5" t="s">
        <v>416</v>
      </c>
      <c r="R2088" s="5" t="s">
        <v>2902</v>
      </c>
      <c r="S2088" s="5" t="s">
        <v>2903</v>
      </c>
      <c r="T2088" s="2" t="s">
        <v>31599</v>
      </c>
      <c r="U2088" s="6" t="s">
        <v>3</v>
      </c>
      <c r="V2088" s="6"/>
      <c r="W2088" s="6" t="s">
        <v>7</v>
      </c>
      <c r="X2088" s="6" t="s">
        <v>3</v>
      </c>
      <c r="Y2088" s="6" t="s">
        <v>3</v>
      </c>
      <c r="Z2088" s="6" t="s">
        <v>3</v>
      </c>
      <c r="AA2088" s="6" t="s">
        <v>18589</v>
      </c>
      <c r="AB2088" s="6" t="s">
        <v>3</v>
      </c>
      <c r="AC2088" s="6" t="s">
        <v>18590</v>
      </c>
      <c r="AD2088" s="6" t="s">
        <v>18591</v>
      </c>
      <c r="AE2088" s="7" t="s">
        <v>47</v>
      </c>
      <c r="AF2088" s="7" t="s">
        <v>18592</v>
      </c>
      <c r="AG2088" s="7"/>
      <c r="AH2088" s="7" t="s">
        <v>30089</v>
      </c>
      <c r="AI2088" s="7" t="s">
        <v>18590</v>
      </c>
      <c r="AJ2088" s="8" t="s">
        <v>18593</v>
      </c>
      <c r="AK2088" s="8" t="s">
        <v>18594</v>
      </c>
      <c r="AL2088" s="8" t="s">
        <v>30090</v>
      </c>
      <c r="AM2088" s="8" t="s">
        <v>18595</v>
      </c>
      <c r="AN2088" s="72" t="s">
        <v>31567</v>
      </c>
    </row>
    <row r="2089" spans="2:40" ht="15.75" hidden="1">
      <c r="B2089" s="85" t="str">
        <f>IF(AND(OR(W2089='Haladó kereső'!$E$15,'Haladó kereső'!$E$15=""),OR(T2089='Haladó kereső'!$E$14,'Haladó kereső'!$E$14=""),OR(O2089&gt;='Haladó kereső'!$E$12,'Haladó kereső'!$E$12=""),OR(U2089='Haladó kereső'!$E$16,'Haladó kereső'!$E$16=""),OR(O2089&lt;='Haladó kereső'!$E$13,'Haladó kereső'!$E$13=""),OR(Y2089='Haladó kereső'!$E$17,'Haladó kereső'!$E$17=""),OR(S2089='Haladó kereső'!$E$10,'Haladó kereső'!$E$10=""),OR(Q2089='Haladó kereső'!$E$9,'Haladó kereső'!$E$9="",'Haladó kereső'!$E$9="összes"),OR(J2089='Haladó kereső'!$E$11,'Haladó kereső'!$E$11="")),"megfelel a választott feltételeknek","-")</f>
        <v>megfelel a választott feltételeknek</v>
      </c>
      <c r="D2089" s="5" t="s">
        <v>13913</v>
      </c>
      <c r="E2089" s="1">
        <v>22.058</v>
      </c>
      <c r="F2089" s="1">
        <v>47.801099999999998</v>
      </c>
      <c r="G2089" s="5"/>
      <c r="H2089" s="5" t="s">
        <v>18596</v>
      </c>
      <c r="I2089" s="5">
        <v>31158</v>
      </c>
      <c r="J2089" s="5" t="s">
        <v>35</v>
      </c>
      <c r="K2089" s="5" t="s">
        <v>555</v>
      </c>
      <c r="L2089" s="5" t="s">
        <v>3</v>
      </c>
      <c r="M2089" s="5" t="s">
        <v>3</v>
      </c>
      <c r="N2089" s="5">
        <v>3159</v>
      </c>
      <c r="O2089" s="5">
        <v>3133</v>
      </c>
      <c r="P2089" s="5">
        <v>5535</v>
      </c>
      <c r="Q2089" s="5" t="s">
        <v>416</v>
      </c>
      <c r="R2089" s="5" t="s">
        <v>2902</v>
      </c>
      <c r="S2089" s="5" t="s">
        <v>2903</v>
      </c>
      <c r="T2089" s="2" t="s">
        <v>31600</v>
      </c>
      <c r="U2089" s="6" t="s">
        <v>13913</v>
      </c>
      <c r="V2089" s="6"/>
      <c r="W2089" s="6" t="s">
        <v>20</v>
      </c>
      <c r="X2089" s="6" t="s">
        <v>18597</v>
      </c>
      <c r="Y2089" s="6">
        <v>3</v>
      </c>
      <c r="Z2089" s="6" t="s">
        <v>13915</v>
      </c>
      <c r="AA2089" s="6" t="s">
        <v>18598</v>
      </c>
      <c r="AB2089" s="6" t="s">
        <v>18599</v>
      </c>
      <c r="AC2089" s="6" t="s">
        <v>13925</v>
      </c>
      <c r="AD2089" s="6" t="s">
        <v>18600</v>
      </c>
      <c r="AE2089" s="7" t="s">
        <v>47</v>
      </c>
      <c r="AF2089" s="7" t="s">
        <v>18601</v>
      </c>
      <c r="AG2089" s="7"/>
      <c r="AH2089" s="7" t="s">
        <v>30091</v>
      </c>
      <c r="AI2089" s="7" t="s">
        <v>18602</v>
      </c>
      <c r="AJ2089" s="8" t="s">
        <v>13923</v>
      </c>
      <c r="AK2089" s="8" t="s">
        <v>13924</v>
      </c>
      <c r="AL2089" s="8" t="s">
        <v>29357</v>
      </c>
      <c r="AM2089" s="8" t="s">
        <v>13925</v>
      </c>
      <c r="AN2089" s="72" t="s">
        <v>31567</v>
      </c>
    </row>
    <row r="2090" spans="2:40" ht="30" hidden="1">
      <c r="B2090" s="85" t="str">
        <f>IF(AND(OR(W2090='Haladó kereső'!$E$15,'Haladó kereső'!$E$15=""),OR(T2090='Haladó kereső'!$E$14,'Haladó kereső'!$E$14=""),OR(O2090&gt;='Haladó kereső'!$E$12,'Haladó kereső'!$E$12=""),OR(U2090='Haladó kereső'!$E$16,'Haladó kereső'!$E$16=""),OR(O2090&lt;='Haladó kereső'!$E$13,'Haladó kereső'!$E$13=""),OR(Y2090='Haladó kereső'!$E$17,'Haladó kereső'!$E$17=""),OR(S2090='Haladó kereső'!$E$10,'Haladó kereső'!$E$10=""),OR(Q2090='Haladó kereső'!$E$9,'Haladó kereső'!$E$9="",'Haladó kereső'!$E$9="összes"),OR(J2090='Haladó kereső'!$E$11,'Haladó kereső'!$E$11="")),"megfelel a választott feltételeknek","-")</f>
        <v>megfelel a választott feltételeknek</v>
      </c>
      <c r="D2090" s="5" t="s">
        <v>18603</v>
      </c>
      <c r="E2090" s="1">
        <v>21.870166666666666</v>
      </c>
      <c r="F2090" s="1">
        <v>48.054299999999998</v>
      </c>
      <c r="G2090" s="5"/>
      <c r="H2090" s="5" t="s">
        <v>18604</v>
      </c>
      <c r="I2090" s="5">
        <v>28802</v>
      </c>
      <c r="J2090" s="5" t="s">
        <v>35</v>
      </c>
      <c r="K2090" s="5" t="s">
        <v>3</v>
      </c>
      <c r="L2090" s="5" t="s">
        <v>3</v>
      </c>
      <c r="M2090" s="5" t="s">
        <v>3</v>
      </c>
      <c r="N2090" s="5">
        <v>3000</v>
      </c>
      <c r="O2090" s="5">
        <v>3003</v>
      </c>
      <c r="P2090" s="5">
        <v>3502</v>
      </c>
      <c r="Q2090" s="5" t="s">
        <v>416</v>
      </c>
      <c r="R2090" s="5" t="s">
        <v>3468</v>
      </c>
      <c r="S2090" s="5" t="s">
        <v>3469</v>
      </c>
      <c r="T2090" s="2" t="s">
        <v>31599</v>
      </c>
      <c r="U2090" s="6" t="s">
        <v>3</v>
      </c>
      <c r="V2090" s="6"/>
      <c r="W2090" s="6" t="s">
        <v>7</v>
      </c>
      <c r="X2090" s="6" t="s">
        <v>3</v>
      </c>
      <c r="Y2090" s="6" t="s">
        <v>3</v>
      </c>
      <c r="Z2090" s="6" t="s">
        <v>3</v>
      </c>
      <c r="AA2090" s="6" t="s">
        <v>18605</v>
      </c>
      <c r="AB2090" s="6" t="s">
        <v>3</v>
      </c>
      <c r="AC2090" s="6" t="s">
        <v>18606</v>
      </c>
      <c r="AD2090" s="6" t="s">
        <v>18607</v>
      </c>
      <c r="AE2090" s="7" t="s">
        <v>47</v>
      </c>
      <c r="AF2090" s="7" t="s">
        <v>18608</v>
      </c>
      <c r="AG2090" s="7"/>
      <c r="AH2090" s="7" t="s">
        <v>30092</v>
      </c>
      <c r="AI2090" s="7" t="s">
        <v>18609</v>
      </c>
      <c r="AJ2090" s="8" t="s">
        <v>18610</v>
      </c>
      <c r="AK2090" s="8" t="s">
        <v>18605</v>
      </c>
      <c r="AL2090" s="8" t="s">
        <v>30093</v>
      </c>
      <c r="AM2090" s="8" t="s">
        <v>18611</v>
      </c>
      <c r="AN2090" s="72" t="s">
        <v>31567</v>
      </c>
    </row>
    <row r="2091" spans="2:40" ht="15.75" hidden="1">
      <c r="B2091" s="85" t="str">
        <f>IF(AND(OR(W2091='Haladó kereső'!$E$15,'Haladó kereső'!$E$15=""),OR(T2091='Haladó kereső'!$E$14,'Haladó kereső'!$E$14=""),OR(O2091&gt;='Haladó kereső'!$E$12,'Haladó kereső'!$E$12=""),OR(U2091='Haladó kereső'!$E$16,'Haladó kereső'!$E$16=""),OR(O2091&lt;='Haladó kereső'!$E$13,'Haladó kereső'!$E$13=""),OR(Y2091='Haladó kereső'!$E$17,'Haladó kereső'!$E$17=""),OR(S2091='Haladó kereső'!$E$10,'Haladó kereső'!$E$10=""),OR(Q2091='Haladó kereső'!$E$9,'Haladó kereső'!$E$9="",'Haladó kereső'!$E$9="összes"),OR(J2091='Haladó kereső'!$E$11,'Haladó kereső'!$E$11="")),"megfelel a választott feltételeknek","-")</f>
        <v>megfelel a választott feltételeknek</v>
      </c>
      <c r="D2091" s="5" t="s">
        <v>18612</v>
      </c>
      <c r="E2091" s="1">
        <v>22.335733333333334</v>
      </c>
      <c r="F2091" s="1">
        <v>47.9024</v>
      </c>
      <c r="G2091" s="5"/>
      <c r="H2091" s="5" t="s">
        <v>18613</v>
      </c>
      <c r="I2091" s="5">
        <v>7904</v>
      </c>
      <c r="J2091" s="5" t="s">
        <v>35</v>
      </c>
      <c r="K2091" s="5" t="s">
        <v>3</v>
      </c>
      <c r="L2091" s="5" t="s">
        <v>3</v>
      </c>
      <c r="M2091" s="5" t="s">
        <v>3</v>
      </c>
      <c r="N2091" s="5">
        <v>2324</v>
      </c>
      <c r="O2091" s="5">
        <v>2359</v>
      </c>
      <c r="P2091" s="5">
        <v>3433</v>
      </c>
      <c r="Q2091" s="5" t="s">
        <v>416</v>
      </c>
      <c r="R2091" s="5" t="s">
        <v>8391</v>
      </c>
      <c r="S2091" s="5" t="s">
        <v>8392</v>
      </c>
      <c r="T2091" s="2" t="s">
        <v>31599</v>
      </c>
      <c r="U2091" s="6" t="s">
        <v>3</v>
      </c>
      <c r="V2091" s="6"/>
      <c r="W2091" s="6" t="s">
        <v>7</v>
      </c>
      <c r="X2091" s="6" t="s">
        <v>3</v>
      </c>
      <c r="Y2091" s="6" t="s">
        <v>3</v>
      </c>
      <c r="Z2091" s="6" t="s">
        <v>3</v>
      </c>
      <c r="AA2091" s="6" t="s">
        <v>18614</v>
      </c>
      <c r="AB2091" s="6" t="s">
        <v>3</v>
      </c>
      <c r="AC2091" s="6" t="s">
        <v>18615</v>
      </c>
      <c r="AD2091" s="6" t="s">
        <v>18616</v>
      </c>
      <c r="AE2091" s="7" t="s">
        <v>1344</v>
      </c>
      <c r="AF2091" s="7" t="s">
        <v>18617</v>
      </c>
      <c r="AG2091" s="7"/>
      <c r="AH2091" s="7" t="s">
        <v>30094</v>
      </c>
      <c r="AI2091" s="7" t="s">
        <v>18618</v>
      </c>
      <c r="AJ2091" s="8" t="s">
        <v>18619</v>
      </c>
      <c r="AK2091" s="8" t="s">
        <v>18620</v>
      </c>
      <c r="AL2091" s="8" t="s">
        <v>30095</v>
      </c>
      <c r="AM2091" s="8" t="s">
        <v>18615</v>
      </c>
      <c r="AN2091" s="72" t="s">
        <v>31567</v>
      </c>
    </row>
    <row r="2092" spans="2:40" ht="30" hidden="1">
      <c r="B2092" s="85" t="str">
        <f>IF(AND(OR(W2092='Haladó kereső'!$E$15,'Haladó kereső'!$E$15=""),OR(T2092='Haladó kereső'!$E$14,'Haladó kereső'!$E$14=""),OR(O2092&gt;='Haladó kereső'!$E$12,'Haladó kereső'!$E$12=""),OR(U2092='Haladó kereső'!$E$16,'Haladó kereső'!$E$16=""),OR(O2092&lt;='Haladó kereső'!$E$13,'Haladó kereső'!$E$13=""),OR(Y2092='Haladó kereső'!$E$17,'Haladó kereső'!$E$17=""),OR(S2092='Haladó kereső'!$E$10,'Haladó kereső'!$E$10=""),OR(Q2092='Haladó kereső'!$E$9,'Haladó kereső'!$E$9="",'Haladó kereső'!$E$9="összes"),OR(J2092='Haladó kereső'!$E$11,'Haladó kereső'!$E$11="")),"megfelel a választott feltételeknek","-")</f>
        <v>megfelel a választott feltételeknek</v>
      </c>
      <c r="D2092" s="5" t="s">
        <v>2904</v>
      </c>
      <c r="E2092" s="1">
        <v>22.171366666666668</v>
      </c>
      <c r="F2092" s="1">
        <v>47.867766666666668</v>
      </c>
      <c r="G2092" s="5"/>
      <c r="H2092" s="5" t="s">
        <v>18621</v>
      </c>
      <c r="I2092" s="5">
        <v>25973</v>
      </c>
      <c r="J2092" s="5" t="s">
        <v>35</v>
      </c>
      <c r="K2092" s="5" t="s">
        <v>3</v>
      </c>
      <c r="L2092" s="5" t="s">
        <v>3</v>
      </c>
      <c r="M2092" s="5" t="s">
        <v>3</v>
      </c>
      <c r="N2092" s="5">
        <v>1278</v>
      </c>
      <c r="O2092" s="5">
        <v>1295</v>
      </c>
      <c r="P2092" s="5">
        <v>1323</v>
      </c>
      <c r="Q2092" s="5" t="s">
        <v>416</v>
      </c>
      <c r="R2092" s="5" t="s">
        <v>2902</v>
      </c>
      <c r="S2092" s="5" t="s">
        <v>2903</v>
      </c>
      <c r="T2092" s="2" t="s">
        <v>31600</v>
      </c>
      <c r="U2092" s="6" t="s">
        <v>2904</v>
      </c>
      <c r="V2092" s="6"/>
      <c r="W2092" s="6" t="s">
        <v>20</v>
      </c>
      <c r="X2092" s="6" t="s">
        <v>2905</v>
      </c>
      <c r="Y2092" s="6">
        <v>4</v>
      </c>
      <c r="Z2092" s="6" t="s">
        <v>2906</v>
      </c>
      <c r="AA2092" s="6" t="s">
        <v>2913</v>
      </c>
      <c r="AB2092" s="6" t="s">
        <v>18622</v>
      </c>
      <c r="AC2092" s="6" t="s">
        <v>2914</v>
      </c>
      <c r="AD2092" s="6" t="s">
        <v>18623</v>
      </c>
      <c r="AE2092" s="7" t="s">
        <v>47</v>
      </c>
      <c r="AF2092" s="7" t="s">
        <v>18624</v>
      </c>
      <c r="AG2092" s="7"/>
      <c r="AH2092" s="7" t="s">
        <v>30096</v>
      </c>
      <c r="AI2092" s="7" t="s">
        <v>18625</v>
      </c>
      <c r="AJ2092" s="8" t="s">
        <v>2912</v>
      </c>
      <c r="AK2092" s="8" t="s">
        <v>2913</v>
      </c>
      <c r="AL2092" s="8" t="s">
        <v>18622</v>
      </c>
      <c r="AM2092" s="8" t="s">
        <v>2914</v>
      </c>
      <c r="AN2092" s="72" t="s">
        <v>31567</v>
      </c>
    </row>
    <row r="2093" spans="2:40" ht="15.75" hidden="1">
      <c r="B2093" s="85" t="str">
        <f>IF(AND(OR(W2093='Haladó kereső'!$E$15,'Haladó kereső'!$E$15=""),OR(T2093='Haladó kereső'!$E$14,'Haladó kereső'!$E$14=""),OR(O2093&gt;='Haladó kereső'!$E$12,'Haladó kereső'!$E$12=""),OR(U2093='Haladó kereső'!$E$16,'Haladó kereső'!$E$16=""),OR(O2093&lt;='Haladó kereső'!$E$13,'Haladó kereső'!$E$13=""),OR(Y2093='Haladó kereső'!$E$17,'Haladó kereső'!$E$17=""),OR(S2093='Haladó kereső'!$E$10,'Haladó kereső'!$E$10=""),OR(Q2093='Haladó kereső'!$E$9,'Haladó kereső'!$E$9="",'Haladó kereső'!$E$9="összes"),OR(J2093='Haladó kereső'!$E$11,'Haladó kereső'!$E$11="")),"megfelel a választott feltételeknek","-")</f>
        <v>megfelel a választott feltételeknek</v>
      </c>
      <c r="D2093" s="5" t="s">
        <v>18626</v>
      </c>
      <c r="E2093" s="1">
        <v>22.157699999999998</v>
      </c>
      <c r="F2093" s="1">
        <v>47.892533333333333</v>
      </c>
      <c r="G2093" s="5"/>
      <c r="H2093" s="5" t="s">
        <v>18627</v>
      </c>
      <c r="I2093" s="5">
        <v>5041</v>
      </c>
      <c r="J2093" s="5" t="s">
        <v>35</v>
      </c>
      <c r="K2093" s="5" t="s">
        <v>3</v>
      </c>
      <c r="L2093" s="5" t="s">
        <v>3</v>
      </c>
      <c r="M2093" s="5" t="s">
        <v>3</v>
      </c>
      <c r="N2093" s="5">
        <v>627</v>
      </c>
      <c r="O2093" s="5">
        <v>628</v>
      </c>
      <c r="P2093" s="5">
        <v>1701</v>
      </c>
      <c r="Q2093" s="5" t="s">
        <v>416</v>
      </c>
      <c r="R2093" s="5" t="s">
        <v>2902</v>
      </c>
      <c r="S2093" s="5" t="s">
        <v>2903</v>
      </c>
      <c r="T2093" s="2" t="s">
        <v>31600</v>
      </c>
      <c r="U2093" s="6" t="s">
        <v>13913</v>
      </c>
      <c r="V2093" s="6"/>
      <c r="W2093" s="6" t="s">
        <v>40</v>
      </c>
      <c r="X2093" s="6" t="s">
        <v>13914</v>
      </c>
      <c r="Y2093" s="6">
        <v>3</v>
      </c>
      <c r="Z2093" s="6" t="s">
        <v>13915</v>
      </c>
      <c r="AA2093" s="6" t="s">
        <v>18628</v>
      </c>
      <c r="AB2093" s="6" t="s">
        <v>18629</v>
      </c>
      <c r="AC2093" s="6" t="s">
        <v>18630</v>
      </c>
      <c r="AD2093" s="6" t="s">
        <v>18631</v>
      </c>
      <c r="AE2093" s="7" t="s">
        <v>6932</v>
      </c>
      <c r="AF2093" s="7" t="s">
        <v>18632</v>
      </c>
      <c r="AG2093" s="7"/>
      <c r="AH2093" s="7" t="s">
        <v>30097</v>
      </c>
      <c r="AI2093" s="7" t="s">
        <v>18630</v>
      </c>
      <c r="AJ2093" s="8" t="s">
        <v>13923</v>
      </c>
      <c r="AK2093" s="8" t="s">
        <v>13924</v>
      </c>
      <c r="AL2093" s="8" t="s">
        <v>29357</v>
      </c>
      <c r="AM2093" s="8" t="s">
        <v>13925</v>
      </c>
      <c r="AN2093" s="72" t="s">
        <v>31567</v>
      </c>
    </row>
    <row r="2094" spans="2:40" ht="30" hidden="1">
      <c r="B2094" s="85" t="str">
        <f>IF(AND(OR(W2094='Haladó kereső'!$E$15,'Haladó kereső'!$E$15=""),OR(T2094='Haladó kereső'!$E$14,'Haladó kereső'!$E$14=""),OR(O2094&gt;='Haladó kereső'!$E$12,'Haladó kereső'!$E$12=""),OR(U2094='Haladó kereső'!$E$16,'Haladó kereső'!$E$16=""),OR(O2094&lt;='Haladó kereső'!$E$13,'Haladó kereső'!$E$13=""),OR(Y2094='Haladó kereső'!$E$17,'Haladó kereső'!$E$17=""),OR(S2094='Haladó kereső'!$E$10,'Haladó kereső'!$E$10=""),OR(Q2094='Haladó kereső'!$E$9,'Haladó kereső'!$E$9="",'Haladó kereső'!$E$9="összes"),OR(J2094='Haladó kereső'!$E$11,'Haladó kereső'!$E$11="")),"megfelel a választott feltételeknek","-")</f>
        <v>megfelel a választott feltételeknek</v>
      </c>
      <c r="D2094" s="5" t="s">
        <v>18633</v>
      </c>
      <c r="E2094" s="1">
        <v>21.470066666666664</v>
      </c>
      <c r="F2094" s="1">
        <v>48.121166666666667</v>
      </c>
      <c r="G2094" s="5"/>
      <c r="H2094" s="5" t="s">
        <v>18634</v>
      </c>
      <c r="I2094" s="5">
        <v>17206</v>
      </c>
      <c r="J2094" s="5" t="s">
        <v>3119</v>
      </c>
      <c r="K2094" s="5" t="s">
        <v>3</v>
      </c>
      <c r="L2094" s="5" t="s">
        <v>3120</v>
      </c>
      <c r="M2094" s="5" t="s">
        <v>429</v>
      </c>
      <c r="N2094" s="5">
        <v>119635</v>
      </c>
      <c r="O2094" s="5">
        <v>119969</v>
      </c>
      <c r="P2094" s="5">
        <v>27453</v>
      </c>
      <c r="Q2094" s="5" t="s">
        <v>416</v>
      </c>
      <c r="R2094" s="5" t="s">
        <v>18635</v>
      </c>
      <c r="S2094" s="5" t="s">
        <v>1090</v>
      </c>
      <c r="T2094" s="2" t="s">
        <v>31599</v>
      </c>
      <c r="U2094" s="6" t="s">
        <v>3</v>
      </c>
      <c r="V2094" s="6"/>
      <c r="W2094" s="6" t="s">
        <v>7</v>
      </c>
      <c r="X2094" s="6" t="s">
        <v>3</v>
      </c>
      <c r="Y2094" s="6" t="s">
        <v>3</v>
      </c>
      <c r="Z2094" s="6" t="s">
        <v>3</v>
      </c>
      <c r="AA2094" s="6" t="s">
        <v>18636</v>
      </c>
      <c r="AB2094" s="6" t="s">
        <v>3</v>
      </c>
      <c r="AC2094" s="6" t="s">
        <v>18637</v>
      </c>
      <c r="AD2094" s="6" t="s">
        <v>18638</v>
      </c>
      <c r="AE2094" s="7" t="s">
        <v>47</v>
      </c>
      <c r="AF2094" s="7" t="s">
        <v>18639</v>
      </c>
      <c r="AG2094" s="7"/>
      <c r="AH2094" s="7" t="s">
        <v>30098</v>
      </c>
      <c r="AI2094" s="7" t="s">
        <v>18641</v>
      </c>
      <c r="AJ2094" s="8" t="s">
        <v>18642</v>
      </c>
      <c r="AK2094" s="8" t="s">
        <v>18640</v>
      </c>
      <c r="AL2094" s="8" t="s">
        <v>30099</v>
      </c>
      <c r="AM2094" s="8" t="s">
        <v>18643</v>
      </c>
      <c r="AN2094" s="72" t="s">
        <v>31567</v>
      </c>
    </row>
    <row r="2095" spans="2:40" ht="30" hidden="1">
      <c r="B2095" s="85" t="str">
        <f>IF(AND(OR(W2095='Haladó kereső'!$E$15,'Haladó kereső'!$E$15=""),OR(T2095='Haladó kereső'!$E$14,'Haladó kereső'!$E$14=""),OR(O2095&gt;='Haladó kereső'!$E$12,'Haladó kereső'!$E$12=""),OR(U2095='Haladó kereső'!$E$16,'Haladó kereső'!$E$16=""),OR(O2095&lt;='Haladó kereső'!$E$13,'Haladó kereső'!$E$13=""),OR(Y2095='Haladó kereső'!$E$17,'Haladó kereső'!$E$17=""),OR(S2095='Haladó kereső'!$E$10,'Haladó kereső'!$E$10=""),OR(Q2095='Haladó kereső'!$E$9,'Haladó kereső'!$E$9="",'Haladó kereső'!$E$9="összes"),OR(J2095='Haladó kereső'!$E$11,'Haladó kereső'!$E$11="")),"megfelel a választott feltételeknek","-")</f>
        <v>megfelel a választott feltételeknek</v>
      </c>
      <c r="D2095" s="5" t="s">
        <v>18644</v>
      </c>
      <c r="E2095" s="1">
        <v>21.973466666666663</v>
      </c>
      <c r="F2095" s="1">
        <v>47.757800000000003</v>
      </c>
      <c r="G2095" s="5"/>
      <c r="H2095" s="5" t="s">
        <v>18645</v>
      </c>
      <c r="I2095" s="5">
        <v>28440</v>
      </c>
      <c r="J2095" s="5" t="s">
        <v>35</v>
      </c>
      <c r="K2095" s="5" t="s">
        <v>3</v>
      </c>
      <c r="L2095" s="5" t="s">
        <v>3</v>
      </c>
      <c r="M2095" s="5" t="s">
        <v>3</v>
      </c>
      <c r="N2095" s="5">
        <v>1144</v>
      </c>
      <c r="O2095" s="5">
        <v>1144</v>
      </c>
      <c r="P2095" s="5">
        <v>2762</v>
      </c>
      <c r="Q2095" s="5" t="s">
        <v>416</v>
      </c>
      <c r="R2095" s="5" t="s">
        <v>2902</v>
      </c>
      <c r="S2095" s="5" t="s">
        <v>2903</v>
      </c>
      <c r="T2095" s="2" t="s">
        <v>31600</v>
      </c>
      <c r="U2095" s="6" t="s">
        <v>8032</v>
      </c>
      <c r="V2095" s="6"/>
      <c r="W2095" s="6" t="s">
        <v>40</v>
      </c>
      <c r="X2095" s="6" t="s">
        <v>8034</v>
      </c>
      <c r="Y2095" s="6">
        <v>3</v>
      </c>
      <c r="Z2095" s="6" t="s">
        <v>8035</v>
      </c>
      <c r="AA2095" s="6" t="s">
        <v>18646</v>
      </c>
      <c r="AB2095" s="6" t="s">
        <v>18647</v>
      </c>
      <c r="AC2095" s="6" t="s">
        <v>18648</v>
      </c>
      <c r="AD2095" s="6" t="s">
        <v>18649</v>
      </c>
      <c r="AE2095" s="7" t="s">
        <v>18650</v>
      </c>
      <c r="AF2095" s="7" t="s">
        <v>18651</v>
      </c>
      <c r="AG2095" s="7"/>
      <c r="AH2095" s="7" t="s">
        <v>30100</v>
      </c>
      <c r="AI2095" s="7" t="s">
        <v>18648</v>
      </c>
      <c r="AJ2095" s="8" t="s">
        <v>4509</v>
      </c>
      <c r="AK2095" s="8" t="s">
        <v>8042</v>
      </c>
      <c r="AL2095" s="8" t="s">
        <v>30101</v>
      </c>
      <c r="AM2095" s="8" t="s">
        <v>18652</v>
      </c>
      <c r="AN2095" s="72" t="s">
        <v>31567</v>
      </c>
    </row>
    <row r="2096" spans="2:40" ht="15.75" hidden="1">
      <c r="B2096" s="85" t="str">
        <f>IF(AND(OR(W2096='Haladó kereső'!$E$15,'Haladó kereső'!$E$15=""),OR(T2096='Haladó kereső'!$E$14,'Haladó kereső'!$E$14=""),OR(O2096&gt;='Haladó kereső'!$E$12,'Haladó kereső'!$E$12=""),OR(U2096='Haladó kereső'!$E$16,'Haladó kereső'!$E$16=""),OR(O2096&lt;='Haladó kereső'!$E$13,'Haladó kereső'!$E$13=""),OR(Y2096='Haladó kereső'!$E$17,'Haladó kereső'!$E$17=""),OR(S2096='Haladó kereső'!$E$10,'Haladó kereső'!$E$10=""),OR(Q2096='Haladó kereső'!$E$9,'Haladó kereső'!$E$9="",'Haladó kereső'!$E$9="összes"),OR(J2096='Haladó kereső'!$E$11,'Haladó kereső'!$E$11="")),"megfelel a választott feltételeknek","-")</f>
        <v>megfelel a választott feltételeknek</v>
      </c>
      <c r="D2096" s="5" t="s">
        <v>18653</v>
      </c>
      <c r="E2096" s="1">
        <v>22.088233333333331</v>
      </c>
      <c r="F2096" s="1">
        <v>47.885033333333332</v>
      </c>
      <c r="G2096" s="5"/>
      <c r="H2096" s="5" t="s">
        <v>18654</v>
      </c>
      <c r="I2096" s="5">
        <v>9238</v>
      </c>
      <c r="J2096" s="5" t="s">
        <v>35</v>
      </c>
      <c r="K2096" s="5" t="s">
        <v>3</v>
      </c>
      <c r="L2096" s="5" t="s">
        <v>3</v>
      </c>
      <c r="M2096" s="5" t="s">
        <v>3</v>
      </c>
      <c r="N2096" s="5">
        <v>2029</v>
      </c>
      <c r="O2096" s="5">
        <v>2041</v>
      </c>
      <c r="P2096" s="5">
        <v>3576</v>
      </c>
      <c r="Q2096" s="5" t="s">
        <v>416</v>
      </c>
      <c r="R2096" s="5" t="s">
        <v>2902</v>
      </c>
      <c r="S2096" s="5" t="s">
        <v>2903</v>
      </c>
      <c r="T2096" s="2" t="s">
        <v>31599</v>
      </c>
      <c r="U2096" s="6" t="s">
        <v>3</v>
      </c>
      <c r="V2096" s="6"/>
      <c r="W2096" s="6" t="s">
        <v>7</v>
      </c>
      <c r="X2096" s="6" t="s">
        <v>3</v>
      </c>
      <c r="Y2096" s="6" t="s">
        <v>3</v>
      </c>
      <c r="Z2096" s="6" t="s">
        <v>3</v>
      </c>
      <c r="AA2096" s="6" t="s">
        <v>18655</v>
      </c>
      <c r="AB2096" s="6" t="s">
        <v>3</v>
      </c>
      <c r="AC2096" s="6" t="s">
        <v>18656</v>
      </c>
      <c r="AD2096" s="6" t="s">
        <v>18657</v>
      </c>
      <c r="AE2096" s="7" t="s">
        <v>47</v>
      </c>
      <c r="AF2096" s="7" t="s">
        <v>18658</v>
      </c>
      <c r="AG2096" s="7"/>
      <c r="AH2096" s="7">
        <v>42385522</v>
      </c>
      <c r="AI2096" s="7" t="s">
        <v>18659</v>
      </c>
      <c r="AJ2096" s="8" t="s">
        <v>18660</v>
      </c>
      <c r="AK2096" s="8" t="s">
        <v>18661</v>
      </c>
      <c r="AL2096" s="8">
        <v>42385522</v>
      </c>
      <c r="AM2096" s="8" t="s">
        <v>18656</v>
      </c>
      <c r="AN2096" s="72" t="s">
        <v>31567</v>
      </c>
    </row>
    <row r="2097" spans="2:40" ht="15.75" hidden="1">
      <c r="B2097" s="85" t="str">
        <f>IF(AND(OR(W2097='Haladó kereső'!$E$15,'Haladó kereső'!$E$15=""),OR(T2097='Haladó kereső'!$E$14,'Haladó kereső'!$E$14=""),OR(O2097&gt;='Haladó kereső'!$E$12,'Haladó kereső'!$E$12=""),OR(U2097='Haladó kereső'!$E$16,'Haladó kereső'!$E$16=""),OR(O2097&lt;='Haladó kereső'!$E$13,'Haladó kereső'!$E$13=""),OR(Y2097='Haladó kereső'!$E$17,'Haladó kereső'!$E$17=""),OR(S2097='Haladó kereső'!$E$10,'Haladó kereső'!$E$10=""),OR(Q2097='Haladó kereső'!$E$9,'Haladó kereső'!$E$9="",'Haladó kereső'!$E$9="összes"),OR(J2097='Haladó kereső'!$E$11,'Haladó kereső'!$E$11="")),"megfelel a választott feltételeknek","-")</f>
        <v>megfelel a választott feltételeknek</v>
      </c>
      <c r="D2097" s="5" t="s">
        <v>18662</v>
      </c>
      <c r="E2097" s="1">
        <v>21.440033333333332</v>
      </c>
      <c r="F2097" s="1">
        <v>48.492733333333334</v>
      </c>
      <c r="G2097" s="5"/>
      <c r="H2097" s="5" t="s">
        <v>18663</v>
      </c>
      <c r="I2097" s="5">
        <v>26435</v>
      </c>
      <c r="J2097" s="5" t="s">
        <v>35</v>
      </c>
      <c r="K2097" s="5" t="s">
        <v>3</v>
      </c>
      <c r="L2097" s="5" t="s">
        <v>3</v>
      </c>
      <c r="M2097" s="5" t="s">
        <v>3</v>
      </c>
      <c r="N2097" s="5">
        <v>430</v>
      </c>
      <c r="O2097" s="5">
        <v>423</v>
      </c>
      <c r="P2097" s="5">
        <v>1647</v>
      </c>
      <c r="Q2097" s="5" t="s">
        <v>69</v>
      </c>
      <c r="R2097" s="5" t="s">
        <v>674</v>
      </c>
      <c r="S2097" s="5" t="s">
        <v>675</v>
      </c>
      <c r="T2097" s="2" t="s">
        <v>31600</v>
      </c>
      <c r="U2097" s="6" t="s">
        <v>4482</v>
      </c>
      <c r="V2097" s="6"/>
      <c r="W2097" s="6" t="s">
        <v>40</v>
      </c>
      <c r="X2097" s="6" t="s">
        <v>4483</v>
      </c>
      <c r="Y2097" s="6">
        <v>4</v>
      </c>
      <c r="Z2097" s="6" t="s">
        <v>4484</v>
      </c>
      <c r="AA2097" s="6" t="s">
        <v>18664</v>
      </c>
      <c r="AB2097" s="6">
        <v>0</v>
      </c>
      <c r="AC2097" s="6" t="s">
        <v>18665</v>
      </c>
      <c r="AD2097" s="6" t="s">
        <v>18666</v>
      </c>
      <c r="AE2097" s="7" t="s">
        <v>47</v>
      </c>
      <c r="AF2097" s="7" t="s">
        <v>18667</v>
      </c>
      <c r="AG2097" s="7"/>
      <c r="AH2097" s="7" t="s">
        <v>30102</v>
      </c>
      <c r="AI2097" s="7" t="s">
        <v>18665</v>
      </c>
      <c r="AJ2097" s="8" t="s">
        <v>4490</v>
      </c>
      <c r="AK2097" s="8" t="s">
        <v>4491</v>
      </c>
      <c r="AL2097" s="8" t="s">
        <v>27956</v>
      </c>
      <c r="AM2097" s="8" t="s">
        <v>4492</v>
      </c>
      <c r="AN2097" s="72" t="s">
        <v>31567</v>
      </c>
    </row>
    <row r="2098" spans="2:40" ht="30" hidden="1">
      <c r="B2098" s="85" t="str">
        <f>IF(AND(OR(W2098='Haladó kereső'!$E$15,'Haladó kereső'!$E$15=""),OR(T2098='Haladó kereső'!$E$14,'Haladó kereső'!$E$14=""),OR(O2098&gt;='Haladó kereső'!$E$12,'Haladó kereső'!$E$12=""),OR(U2098='Haladó kereső'!$E$16,'Haladó kereső'!$E$16=""),OR(O2098&lt;='Haladó kereső'!$E$13,'Haladó kereső'!$E$13=""),OR(Y2098='Haladó kereső'!$E$17,'Haladó kereső'!$E$17=""),OR(S2098='Haladó kereső'!$E$10,'Haladó kereső'!$E$10=""),OR(Q2098='Haladó kereső'!$E$9,'Haladó kereső'!$E$9="",'Haladó kereső'!$E$9="összes"),OR(J2098='Haladó kereső'!$E$11,'Haladó kereső'!$E$11="")),"megfelel a választott feltételeknek","-")</f>
        <v>megfelel a választott feltételeknek</v>
      </c>
      <c r="D2098" s="5" t="s">
        <v>18668</v>
      </c>
      <c r="E2098" s="1">
        <v>21.958299999999998</v>
      </c>
      <c r="F2098" s="1">
        <v>48.016966666666669</v>
      </c>
      <c r="G2098" s="5"/>
      <c r="H2098" s="5" t="s">
        <v>18669</v>
      </c>
      <c r="I2098" s="5">
        <v>14696</v>
      </c>
      <c r="J2098" s="5" t="s">
        <v>35</v>
      </c>
      <c r="K2098" s="5" t="s">
        <v>3</v>
      </c>
      <c r="L2098" s="5" t="s">
        <v>3</v>
      </c>
      <c r="M2098" s="5" t="s">
        <v>3</v>
      </c>
      <c r="N2098" s="5">
        <v>1148</v>
      </c>
      <c r="O2098" s="5">
        <v>1144</v>
      </c>
      <c r="P2098" s="5">
        <v>2009</v>
      </c>
      <c r="Q2098" s="5" t="s">
        <v>416</v>
      </c>
      <c r="R2098" s="5" t="s">
        <v>3533</v>
      </c>
      <c r="S2098" s="5" t="s">
        <v>2031</v>
      </c>
      <c r="T2098" s="2" t="s">
        <v>31600</v>
      </c>
      <c r="U2098" s="6" t="s">
        <v>15687</v>
      </c>
      <c r="V2098" s="6"/>
      <c r="W2098" s="6" t="s">
        <v>40</v>
      </c>
      <c r="X2098" s="6" t="s">
        <v>15688</v>
      </c>
      <c r="Y2098" s="6">
        <v>4</v>
      </c>
      <c r="Z2098" s="6" t="s">
        <v>15689</v>
      </c>
      <c r="AA2098" s="6" t="s">
        <v>18670</v>
      </c>
      <c r="AB2098" s="6" t="s">
        <v>18671</v>
      </c>
      <c r="AC2098" s="6" t="s">
        <v>18672</v>
      </c>
      <c r="AD2098" s="6" t="s">
        <v>18673</v>
      </c>
      <c r="AE2098" s="7" t="s">
        <v>47</v>
      </c>
      <c r="AF2098" s="7" t="s">
        <v>18674</v>
      </c>
      <c r="AG2098" s="7"/>
      <c r="AH2098" s="7" t="s">
        <v>30103</v>
      </c>
      <c r="AI2098" s="7" t="s">
        <v>18675</v>
      </c>
      <c r="AJ2098" s="8" t="s">
        <v>15696</v>
      </c>
      <c r="AK2098" s="8" t="s">
        <v>15697</v>
      </c>
      <c r="AL2098" s="8" t="s">
        <v>29630</v>
      </c>
      <c r="AM2098" s="8" t="s">
        <v>15698</v>
      </c>
      <c r="AN2098" s="72" t="s">
        <v>31567</v>
      </c>
    </row>
    <row r="2099" spans="2:40" ht="15.75" hidden="1">
      <c r="B2099" s="85" t="str">
        <f>IF(AND(OR(W2099='Haladó kereső'!$E$15,'Haladó kereső'!$E$15=""),OR(T2099='Haladó kereső'!$E$14,'Haladó kereső'!$E$14=""),OR(O2099&gt;='Haladó kereső'!$E$12,'Haladó kereső'!$E$12=""),OR(U2099='Haladó kereső'!$E$16,'Haladó kereső'!$E$16=""),OR(O2099&lt;='Haladó kereső'!$E$13,'Haladó kereső'!$E$13=""),OR(Y2099='Haladó kereső'!$E$17,'Haladó kereső'!$E$17=""),OR(S2099='Haladó kereső'!$E$10,'Haladó kereső'!$E$10=""),OR(Q2099='Haladó kereső'!$E$9,'Haladó kereső'!$E$9="",'Haladó kereső'!$E$9="összes"),OR(J2099='Haladó kereső'!$E$11,'Haladó kereső'!$E$11="")),"megfelel a választott feltételeknek","-")</f>
        <v>megfelel a választott feltételeknek</v>
      </c>
      <c r="D2099" s="5" t="s">
        <v>18676</v>
      </c>
      <c r="E2099" s="1">
        <v>22.072566666666667</v>
      </c>
      <c r="F2099" s="1">
        <v>48.025466666666667</v>
      </c>
      <c r="G2099" s="5"/>
      <c r="H2099" s="5" t="s">
        <v>18677</v>
      </c>
      <c r="I2099" s="5">
        <v>31477</v>
      </c>
      <c r="J2099" s="5" t="s">
        <v>35</v>
      </c>
      <c r="K2099" s="5" t="s">
        <v>3</v>
      </c>
      <c r="L2099" s="5" t="s">
        <v>3</v>
      </c>
      <c r="M2099" s="5" t="s">
        <v>3</v>
      </c>
      <c r="N2099" s="5">
        <v>866</v>
      </c>
      <c r="O2099" s="5">
        <v>862</v>
      </c>
      <c r="P2099" s="5">
        <v>1034</v>
      </c>
      <c r="Q2099" s="5" t="s">
        <v>416</v>
      </c>
      <c r="R2099" s="5" t="s">
        <v>3533</v>
      </c>
      <c r="S2099" s="5" t="s">
        <v>2031</v>
      </c>
      <c r="T2099" s="2" t="s">
        <v>31600</v>
      </c>
      <c r="U2099" s="6" t="s">
        <v>2028</v>
      </c>
      <c r="V2099" s="6"/>
      <c r="W2099" s="6" t="s">
        <v>40</v>
      </c>
      <c r="X2099" s="6" t="s">
        <v>2032</v>
      </c>
      <c r="Y2099" s="6">
        <v>3</v>
      </c>
      <c r="Z2099" s="6" t="s">
        <v>2033</v>
      </c>
      <c r="AA2099" s="6" t="s">
        <v>18678</v>
      </c>
      <c r="AB2099" s="6" t="s">
        <v>18679</v>
      </c>
      <c r="AC2099" s="6" t="s">
        <v>18680</v>
      </c>
      <c r="AD2099" s="6" t="s">
        <v>18681</v>
      </c>
      <c r="AE2099" s="7" t="s">
        <v>47</v>
      </c>
      <c r="AF2099" s="7" t="s">
        <v>18682</v>
      </c>
      <c r="AG2099" s="7"/>
      <c r="AH2099" s="7" t="s">
        <v>30104</v>
      </c>
      <c r="AI2099" s="7" t="s">
        <v>18680</v>
      </c>
      <c r="AJ2099" s="8" t="s">
        <v>2040</v>
      </c>
      <c r="AK2099" s="8" t="s">
        <v>2039</v>
      </c>
      <c r="AL2099" s="8" t="s">
        <v>27621</v>
      </c>
      <c r="AM2099" s="8" t="s">
        <v>2041</v>
      </c>
      <c r="AN2099" s="72" t="s">
        <v>31567</v>
      </c>
    </row>
    <row r="2100" spans="2:40" ht="30" hidden="1">
      <c r="B2100" s="85" t="str">
        <f>IF(AND(OR(W2100='Haladó kereső'!$E$15,'Haladó kereső'!$E$15=""),OR(T2100='Haladó kereső'!$E$14,'Haladó kereső'!$E$14=""),OR(O2100&gt;='Haladó kereső'!$E$12,'Haladó kereső'!$E$12=""),OR(U2100='Haladó kereső'!$E$16,'Haladó kereső'!$E$16=""),OR(O2100&lt;='Haladó kereső'!$E$13,'Haladó kereső'!$E$13=""),OR(Y2100='Haladó kereső'!$E$17,'Haladó kereső'!$E$17=""),OR(S2100='Haladó kereső'!$E$10,'Haladó kereső'!$E$10=""),OR(Q2100='Haladó kereső'!$E$9,'Haladó kereső'!$E$9="",'Haladó kereső'!$E$9="összes"),OR(J2100='Haladó kereső'!$E$11,'Haladó kereső'!$E$11="")),"megfelel a választott feltételeknek","-")</f>
        <v>megfelel a választott feltételeknek</v>
      </c>
      <c r="D2100" s="5" t="s">
        <v>18683</v>
      </c>
      <c r="E2100" s="1">
        <v>22.092633333333332</v>
      </c>
      <c r="F2100" s="1">
        <v>48.091433333333335</v>
      </c>
      <c r="G2100" s="5"/>
      <c r="H2100" s="5" t="s">
        <v>18684</v>
      </c>
      <c r="I2100" s="5">
        <v>18290</v>
      </c>
      <c r="J2100" s="5" t="s">
        <v>35</v>
      </c>
      <c r="K2100" s="5" t="s">
        <v>3</v>
      </c>
      <c r="L2100" s="5" t="s">
        <v>3</v>
      </c>
      <c r="M2100" s="5" t="s">
        <v>3</v>
      </c>
      <c r="N2100" s="5">
        <v>2393</v>
      </c>
      <c r="O2100" s="5">
        <v>2352</v>
      </c>
      <c r="P2100" s="5">
        <v>4140</v>
      </c>
      <c r="Q2100" s="5" t="s">
        <v>416</v>
      </c>
      <c r="R2100" s="5" t="s">
        <v>417</v>
      </c>
      <c r="S2100" s="5" t="s">
        <v>418</v>
      </c>
      <c r="T2100" s="2" t="s">
        <v>31599</v>
      </c>
      <c r="U2100" s="6" t="s">
        <v>3</v>
      </c>
      <c r="V2100" s="6"/>
      <c r="W2100" s="6" t="s">
        <v>7</v>
      </c>
      <c r="X2100" s="6" t="s">
        <v>3</v>
      </c>
      <c r="Y2100" s="6" t="s">
        <v>3</v>
      </c>
      <c r="Z2100" s="6" t="s">
        <v>3</v>
      </c>
      <c r="AA2100" s="6" t="s">
        <v>18685</v>
      </c>
      <c r="AB2100" s="6" t="s">
        <v>3</v>
      </c>
      <c r="AC2100" s="6" t="s">
        <v>18686</v>
      </c>
      <c r="AD2100" s="6" t="s">
        <v>18687</v>
      </c>
      <c r="AE2100" s="7" t="s">
        <v>47</v>
      </c>
      <c r="AF2100" s="7" t="s">
        <v>18688</v>
      </c>
      <c r="AG2100" s="7"/>
      <c r="AH2100" s="7" t="s">
        <v>30105</v>
      </c>
      <c r="AI2100" s="7" t="s">
        <v>18689</v>
      </c>
      <c r="AJ2100" s="8" t="s">
        <v>18690</v>
      </c>
      <c r="AK2100" s="8" t="s">
        <v>18691</v>
      </c>
      <c r="AL2100" s="8" t="s">
        <v>30106</v>
      </c>
      <c r="AM2100" s="8" t="s">
        <v>18692</v>
      </c>
      <c r="AN2100" s="72" t="s">
        <v>31567</v>
      </c>
    </row>
    <row r="2101" spans="2:40" ht="30" hidden="1">
      <c r="B2101" s="85" t="str">
        <f>IF(AND(OR(W2101='Haladó kereső'!$E$15,'Haladó kereső'!$E$15=""),OR(T2101='Haladó kereső'!$E$14,'Haladó kereső'!$E$14=""),OR(O2101&gt;='Haladó kereső'!$E$12,'Haladó kereső'!$E$12=""),OR(U2101='Haladó kereső'!$E$16,'Haladó kereső'!$E$16=""),OR(O2101&lt;='Haladó kereső'!$E$13,'Haladó kereső'!$E$13=""),OR(Y2101='Haladó kereső'!$E$17,'Haladó kereső'!$E$17=""),OR(S2101='Haladó kereső'!$E$10,'Haladó kereső'!$E$10=""),OR(Q2101='Haladó kereső'!$E$9,'Haladó kereső'!$E$9="",'Haladó kereső'!$E$9="összes"),OR(J2101='Haladó kereső'!$E$11,'Haladó kereső'!$E$11="")),"megfelel a választott feltételeknek","-")</f>
        <v>megfelel a választott feltételeknek</v>
      </c>
      <c r="D2101" s="5" t="s">
        <v>18693</v>
      </c>
      <c r="E2101" s="1">
        <v>22.240133333333333</v>
      </c>
      <c r="F2101" s="1">
        <v>47.859300000000005</v>
      </c>
      <c r="G2101" s="5"/>
      <c r="H2101" s="5" t="s">
        <v>18694</v>
      </c>
      <c r="I2101" s="5">
        <v>32452</v>
      </c>
      <c r="J2101" s="5" t="s">
        <v>35</v>
      </c>
      <c r="K2101" s="5" t="s">
        <v>3</v>
      </c>
      <c r="L2101" s="5" t="s">
        <v>3</v>
      </c>
      <c r="M2101" s="5" t="s">
        <v>3</v>
      </c>
      <c r="N2101" s="5">
        <v>2105</v>
      </c>
      <c r="O2101" s="5">
        <v>2100</v>
      </c>
      <c r="P2101" s="5">
        <v>3863</v>
      </c>
      <c r="Q2101" s="5" t="s">
        <v>416</v>
      </c>
      <c r="R2101" s="5" t="s">
        <v>8391</v>
      </c>
      <c r="S2101" s="5" t="s">
        <v>8392</v>
      </c>
      <c r="T2101" s="2" t="s">
        <v>31599</v>
      </c>
      <c r="U2101" s="6" t="s">
        <v>3</v>
      </c>
      <c r="V2101" s="6"/>
      <c r="W2101" s="6" t="s">
        <v>7</v>
      </c>
      <c r="X2101" s="6" t="s">
        <v>3</v>
      </c>
      <c r="Y2101" s="6" t="s">
        <v>3</v>
      </c>
      <c r="Z2101" s="6" t="s">
        <v>3</v>
      </c>
      <c r="AA2101" s="6" t="s">
        <v>18695</v>
      </c>
      <c r="AB2101" s="6" t="s">
        <v>3</v>
      </c>
      <c r="AC2101" s="6" t="s">
        <v>18696</v>
      </c>
      <c r="AD2101" s="6" t="s">
        <v>18697</v>
      </c>
      <c r="AE2101" s="7" t="s">
        <v>18698</v>
      </c>
      <c r="AF2101" s="7" t="s">
        <v>18699</v>
      </c>
      <c r="AG2101" s="7"/>
      <c r="AH2101" s="7" t="s">
        <v>30107</v>
      </c>
      <c r="AI2101" s="7" t="s">
        <v>18700</v>
      </c>
      <c r="AJ2101" s="8" t="s">
        <v>18701</v>
      </c>
      <c r="AK2101" s="8" t="s">
        <v>18695</v>
      </c>
      <c r="AL2101" s="8" t="s">
        <v>30108</v>
      </c>
      <c r="AM2101" s="8" t="s">
        <v>18702</v>
      </c>
      <c r="AN2101" s="72" t="s">
        <v>31567</v>
      </c>
    </row>
    <row r="2102" spans="2:40" ht="30" hidden="1">
      <c r="B2102" s="85" t="str">
        <f>IF(AND(OR(W2102='Haladó kereső'!$E$15,'Haladó kereső'!$E$15=""),OR(T2102='Haladó kereső'!$E$14,'Haladó kereső'!$E$14=""),OR(O2102&gt;='Haladó kereső'!$E$12,'Haladó kereső'!$E$12=""),OR(U2102='Haladó kereső'!$E$16,'Haladó kereső'!$E$16=""),OR(O2102&lt;='Haladó kereső'!$E$13,'Haladó kereső'!$E$13=""),OR(Y2102='Haladó kereső'!$E$17,'Haladó kereső'!$E$17=""),OR(S2102='Haladó kereső'!$E$10,'Haladó kereső'!$E$10=""),OR(Q2102='Haladó kereső'!$E$9,'Haladó kereső'!$E$9="",'Haladó kereső'!$E$9="összes"),OR(J2102='Haladó kereső'!$E$11,'Haladó kereső'!$E$11="")),"megfelel a választott feltételeknek","-")</f>
        <v>megfelel a választott feltételeknek</v>
      </c>
      <c r="D2102" s="5" t="s">
        <v>18703</v>
      </c>
      <c r="E2102" s="1">
        <v>22.042133333333336</v>
      </c>
      <c r="F2102" s="1">
        <v>48.008400000000002</v>
      </c>
      <c r="G2102" s="5"/>
      <c r="H2102" s="5" t="s">
        <v>18704</v>
      </c>
      <c r="I2102" s="5">
        <v>25928</v>
      </c>
      <c r="J2102" s="5" t="s">
        <v>35</v>
      </c>
      <c r="K2102" s="5" t="s">
        <v>3</v>
      </c>
      <c r="L2102" s="5" t="s">
        <v>3</v>
      </c>
      <c r="M2102" s="5" t="s">
        <v>3</v>
      </c>
      <c r="N2102" s="5">
        <v>790</v>
      </c>
      <c r="O2102" s="5">
        <v>782</v>
      </c>
      <c r="P2102" s="5">
        <v>1428</v>
      </c>
      <c r="Q2102" s="5" t="s">
        <v>416</v>
      </c>
      <c r="R2102" s="5" t="s">
        <v>3533</v>
      </c>
      <c r="S2102" s="5" t="s">
        <v>2031</v>
      </c>
      <c r="T2102" s="2" t="s">
        <v>31600</v>
      </c>
      <c r="U2102" s="6" t="s">
        <v>15687</v>
      </c>
      <c r="V2102" s="6"/>
      <c r="W2102" s="6" t="s">
        <v>40</v>
      </c>
      <c r="X2102" s="6" t="s">
        <v>15688</v>
      </c>
      <c r="Y2102" s="6">
        <v>4</v>
      </c>
      <c r="Z2102" s="6" t="s">
        <v>15689</v>
      </c>
      <c r="AA2102" s="6" t="s">
        <v>18705</v>
      </c>
      <c r="AB2102" s="6" t="s">
        <v>18706</v>
      </c>
      <c r="AC2102" s="6" t="s">
        <v>18707</v>
      </c>
      <c r="AD2102" s="6" t="s">
        <v>18708</v>
      </c>
      <c r="AE2102" s="7" t="s">
        <v>47</v>
      </c>
      <c r="AF2102" s="7" t="s">
        <v>18709</v>
      </c>
      <c r="AG2102" s="7"/>
      <c r="AH2102" s="7" t="s">
        <v>30109</v>
      </c>
      <c r="AI2102" s="7" t="s">
        <v>18707</v>
      </c>
      <c r="AJ2102" s="8" t="s">
        <v>15696</v>
      </c>
      <c r="AK2102" s="8" t="s">
        <v>15697</v>
      </c>
      <c r="AL2102" s="8" t="s">
        <v>29630</v>
      </c>
      <c r="AM2102" s="8" t="s">
        <v>15698</v>
      </c>
      <c r="AN2102" s="72" t="s">
        <v>31567</v>
      </c>
    </row>
    <row r="2103" spans="2:40" ht="30" hidden="1">
      <c r="B2103" s="85" t="str">
        <f>IF(AND(OR(W2103='Haladó kereső'!$E$15,'Haladó kereső'!$E$15=""),OR(T2103='Haladó kereső'!$E$14,'Haladó kereső'!$E$14=""),OR(O2103&gt;='Haladó kereső'!$E$12,'Haladó kereső'!$E$12=""),OR(U2103='Haladó kereső'!$E$16,'Haladó kereső'!$E$16=""),OR(O2103&lt;='Haladó kereső'!$E$13,'Haladó kereső'!$E$13=""),OR(Y2103='Haladó kereső'!$E$17,'Haladó kereső'!$E$17=""),OR(S2103='Haladó kereső'!$E$10,'Haladó kereső'!$E$10=""),OR(Q2103='Haladó kereső'!$E$9,'Haladó kereső'!$E$9="",'Haladó kereső'!$E$9="összes"),OR(J2103='Haladó kereső'!$E$11,'Haladó kereső'!$E$11="")),"megfelel a választott feltételeknek","-")</f>
        <v>megfelel a választott feltételeknek</v>
      </c>
      <c r="D2103" s="5" t="s">
        <v>18711</v>
      </c>
      <c r="E2103" s="1">
        <v>22.186633333333333</v>
      </c>
      <c r="F2103" s="1">
        <v>48.202500000000001</v>
      </c>
      <c r="G2103" s="5"/>
      <c r="H2103" s="5" t="s">
        <v>18712</v>
      </c>
      <c r="I2103" s="5">
        <v>11095</v>
      </c>
      <c r="J2103" s="5" t="s">
        <v>35</v>
      </c>
      <c r="K2103" s="5" t="s">
        <v>3</v>
      </c>
      <c r="L2103" s="5" t="s">
        <v>3</v>
      </c>
      <c r="M2103" s="5" t="s">
        <v>3</v>
      </c>
      <c r="N2103" s="5">
        <v>708</v>
      </c>
      <c r="O2103" s="5">
        <v>735</v>
      </c>
      <c r="P2103" s="5">
        <v>791</v>
      </c>
      <c r="Q2103" s="5" t="s">
        <v>416</v>
      </c>
      <c r="R2103" s="5" t="s">
        <v>417</v>
      </c>
      <c r="S2103" s="5" t="s">
        <v>418</v>
      </c>
      <c r="T2103" s="2" t="s">
        <v>31600</v>
      </c>
      <c r="U2103" s="6" t="s">
        <v>15575</v>
      </c>
      <c r="V2103" s="6"/>
      <c r="W2103" s="6" t="s">
        <v>40</v>
      </c>
      <c r="X2103" s="6" t="s">
        <v>15576</v>
      </c>
      <c r="Y2103" s="6">
        <v>3</v>
      </c>
      <c r="Z2103" s="6" t="s">
        <v>15577</v>
      </c>
      <c r="AA2103" s="6" t="s">
        <v>18713</v>
      </c>
      <c r="AB2103" s="6" t="s">
        <v>15583</v>
      </c>
      <c r="AC2103" s="6" t="s">
        <v>18714</v>
      </c>
      <c r="AD2103" s="6" t="s">
        <v>18715</v>
      </c>
      <c r="AE2103" s="7" t="s">
        <v>47</v>
      </c>
      <c r="AF2103" s="7" t="s">
        <v>18716</v>
      </c>
      <c r="AG2103" s="7"/>
      <c r="AH2103" s="7" t="s">
        <v>30110</v>
      </c>
      <c r="AI2103" s="7" t="s">
        <v>18714</v>
      </c>
      <c r="AJ2103" s="8" t="s">
        <v>15584</v>
      </c>
      <c r="AK2103" s="8" t="s">
        <v>15585</v>
      </c>
      <c r="AL2103" s="8" t="s">
        <v>30111</v>
      </c>
      <c r="AM2103" s="8" t="s">
        <v>15586</v>
      </c>
      <c r="AN2103" s="72" t="s">
        <v>31567</v>
      </c>
    </row>
    <row r="2104" spans="2:40" ht="30" hidden="1">
      <c r="B2104" s="85" t="str">
        <f>IF(AND(OR(W2104='Haladó kereső'!$E$15,'Haladó kereső'!$E$15=""),OR(T2104='Haladó kereső'!$E$14,'Haladó kereső'!$E$14=""),OR(O2104&gt;='Haladó kereső'!$E$12,'Haladó kereső'!$E$12=""),OR(U2104='Haladó kereső'!$E$16,'Haladó kereső'!$E$16=""),OR(O2104&lt;='Haladó kereső'!$E$13,'Haladó kereső'!$E$13=""),OR(Y2104='Haladó kereső'!$E$17,'Haladó kereső'!$E$17=""),OR(S2104='Haladó kereső'!$E$10,'Haladó kereső'!$E$10=""),OR(Q2104='Haladó kereső'!$E$9,'Haladó kereső'!$E$9="",'Haladó kereső'!$E$9="összes"),OR(J2104='Haladó kereső'!$E$11,'Haladó kereső'!$E$11="")),"megfelel a választott feltételeknek","-")</f>
        <v>megfelel a választott feltételeknek</v>
      </c>
      <c r="D2104" s="5" t="s">
        <v>18717</v>
      </c>
      <c r="E2104" s="1">
        <v>22.037833333333335</v>
      </c>
      <c r="F2104" s="1">
        <v>47.690033333333332</v>
      </c>
      <c r="G2104" s="5"/>
      <c r="H2104" s="5" t="s">
        <v>18718</v>
      </c>
      <c r="I2104" s="5">
        <v>11271</v>
      </c>
      <c r="J2104" s="5" t="s">
        <v>2</v>
      </c>
      <c r="K2104" s="5" t="s">
        <v>3</v>
      </c>
      <c r="L2104" s="5" t="s">
        <v>3</v>
      </c>
      <c r="M2104" s="5" t="s">
        <v>3</v>
      </c>
      <c r="N2104" s="5">
        <v>2837</v>
      </c>
      <c r="O2104" s="5">
        <v>2844</v>
      </c>
      <c r="P2104" s="5">
        <v>5834</v>
      </c>
      <c r="Q2104" s="5" t="s">
        <v>416</v>
      </c>
      <c r="R2104" s="5" t="s">
        <v>2902</v>
      </c>
      <c r="S2104" s="5" t="s">
        <v>2903</v>
      </c>
      <c r="T2104" s="2" t="s">
        <v>31599</v>
      </c>
      <c r="U2104" s="6" t="s">
        <v>3</v>
      </c>
      <c r="V2104" s="6"/>
      <c r="W2104" s="6" t="s">
        <v>7</v>
      </c>
      <c r="X2104" s="6" t="s">
        <v>3</v>
      </c>
      <c r="Y2104" s="6" t="s">
        <v>3</v>
      </c>
      <c r="Z2104" s="6" t="s">
        <v>3</v>
      </c>
      <c r="AA2104" s="6" t="s">
        <v>18719</v>
      </c>
      <c r="AB2104" s="6" t="s">
        <v>3</v>
      </c>
      <c r="AC2104" s="6" t="s">
        <v>18720</v>
      </c>
      <c r="AD2104" s="6" t="s">
        <v>18721</v>
      </c>
      <c r="AE2104" s="7" t="s">
        <v>47</v>
      </c>
      <c r="AF2104" s="7" t="s">
        <v>18722</v>
      </c>
      <c r="AG2104" s="7"/>
      <c r="AH2104" s="7" t="s">
        <v>30112</v>
      </c>
      <c r="AI2104" s="7" t="s">
        <v>18720</v>
      </c>
      <c r="AJ2104" s="8" t="s">
        <v>18723</v>
      </c>
      <c r="AK2104" s="8" t="s">
        <v>18719</v>
      </c>
      <c r="AL2104" s="8" t="s">
        <v>30113</v>
      </c>
      <c r="AM2104" s="8" t="s">
        <v>18724</v>
      </c>
      <c r="AN2104" s="72" t="s">
        <v>31567</v>
      </c>
    </row>
    <row r="2105" spans="2:40" ht="30" hidden="1">
      <c r="B2105" s="85" t="str">
        <f>IF(AND(OR(W2105='Haladó kereső'!$E$15,'Haladó kereső'!$E$15=""),OR(T2105='Haladó kereső'!$E$14,'Haladó kereső'!$E$14=""),OR(O2105&gt;='Haladó kereső'!$E$12,'Haladó kereső'!$E$12=""),OR(U2105='Haladó kereső'!$E$16,'Haladó kereső'!$E$16=""),OR(O2105&lt;='Haladó kereső'!$E$13,'Haladó kereső'!$E$13=""),OR(Y2105='Haladó kereső'!$E$17,'Haladó kereső'!$E$17=""),OR(S2105='Haladó kereső'!$E$10,'Haladó kereső'!$E$10=""),OR(Q2105='Haladó kereső'!$E$9,'Haladó kereső'!$E$9="",'Haladó kereső'!$E$9="összes"),OR(J2105='Haladó kereső'!$E$11,'Haladó kereső'!$E$11="")),"megfelel a választott feltételeknek","-")</f>
        <v>megfelel a választott feltételeknek</v>
      </c>
      <c r="D2105" s="5" t="s">
        <v>18725</v>
      </c>
      <c r="E2105" s="1">
        <v>22.192733333333333</v>
      </c>
      <c r="F2105" s="1">
        <v>48.058299999999996</v>
      </c>
      <c r="G2105" s="5"/>
      <c r="H2105" s="5" t="s">
        <v>18726</v>
      </c>
      <c r="I2105" s="5">
        <v>12274</v>
      </c>
      <c r="J2105" s="5" t="s">
        <v>2</v>
      </c>
      <c r="K2105" s="5" t="s">
        <v>3</v>
      </c>
      <c r="L2105" s="5" t="s">
        <v>3</v>
      </c>
      <c r="M2105" s="5" t="s">
        <v>3</v>
      </c>
      <c r="N2105" s="5">
        <v>5072</v>
      </c>
      <c r="O2105" s="5">
        <v>5071</v>
      </c>
      <c r="P2105" s="5">
        <v>3881</v>
      </c>
      <c r="Q2105" s="5" t="s">
        <v>416</v>
      </c>
      <c r="R2105" s="5" t="s">
        <v>1201</v>
      </c>
      <c r="S2105" s="5" t="s">
        <v>1202</v>
      </c>
      <c r="T2105" s="2" t="s">
        <v>31599</v>
      </c>
      <c r="U2105" s="6" t="s">
        <v>3</v>
      </c>
      <c r="V2105" s="6"/>
      <c r="W2105" s="6" t="s">
        <v>7</v>
      </c>
      <c r="X2105" s="6" t="s">
        <v>3</v>
      </c>
      <c r="Y2105" s="6" t="s">
        <v>3</v>
      </c>
      <c r="Z2105" s="6" t="s">
        <v>3</v>
      </c>
      <c r="AA2105" s="6" t="s">
        <v>18727</v>
      </c>
      <c r="AB2105" s="6" t="s">
        <v>3</v>
      </c>
      <c r="AC2105" s="6" t="s">
        <v>18728</v>
      </c>
      <c r="AD2105" s="6" t="s">
        <v>18729</v>
      </c>
      <c r="AE2105" s="7" t="s">
        <v>47</v>
      </c>
      <c r="AF2105" s="7" t="s">
        <v>18730</v>
      </c>
      <c r="AG2105" s="7"/>
      <c r="AH2105" s="7" t="s">
        <v>30114</v>
      </c>
      <c r="AI2105" s="7" t="s">
        <v>18732</v>
      </c>
      <c r="AJ2105" s="8" t="s">
        <v>18733</v>
      </c>
      <c r="AK2105" s="8" t="s">
        <v>18731</v>
      </c>
      <c r="AL2105" s="8" t="s">
        <v>30115</v>
      </c>
      <c r="AM2105" s="8" t="s">
        <v>18734</v>
      </c>
      <c r="AN2105" s="72" t="s">
        <v>31567</v>
      </c>
    </row>
    <row r="2106" spans="2:40" ht="30" hidden="1">
      <c r="B2106" s="85" t="str">
        <f>IF(AND(OR(W2106='Haladó kereső'!$E$15,'Haladó kereső'!$E$15=""),OR(T2106='Haladó kereső'!$E$14,'Haladó kereső'!$E$14=""),OR(O2106&gt;='Haladó kereső'!$E$12,'Haladó kereső'!$E$12=""),OR(U2106='Haladó kereső'!$E$16,'Haladó kereső'!$E$16=""),OR(O2106&lt;='Haladó kereső'!$E$13,'Haladó kereső'!$E$13=""),OR(Y2106='Haladó kereső'!$E$17,'Haladó kereső'!$E$17=""),OR(S2106='Haladó kereső'!$E$10,'Haladó kereső'!$E$10=""),OR(Q2106='Haladó kereső'!$E$9,'Haladó kereső'!$E$9="",'Haladó kereső'!$E$9="összes"),OR(J2106='Haladó kereső'!$E$11,'Haladó kereső'!$E$11="")),"megfelel a választott feltételeknek","-")</f>
        <v>megfelel a választott feltételeknek</v>
      </c>
      <c r="D2106" s="5" t="s">
        <v>18735</v>
      </c>
      <c r="E2106" s="1">
        <v>21.903099999999998</v>
      </c>
      <c r="F2106" s="1">
        <v>47.585133333333339</v>
      </c>
      <c r="G2106" s="5"/>
      <c r="H2106" s="5" t="s">
        <v>18736</v>
      </c>
      <c r="I2106" s="5">
        <v>32382</v>
      </c>
      <c r="J2106" s="5" t="s">
        <v>35</v>
      </c>
      <c r="K2106" s="5" t="s">
        <v>3</v>
      </c>
      <c r="L2106" s="5" t="s">
        <v>3</v>
      </c>
      <c r="M2106" s="5" t="s">
        <v>3</v>
      </c>
      <c r="N2106" s="5">
        <v>2048</v>
      </c>
      <c r="O2106" s="5">
        <v>2064</v>
      </c>
      <c r="P2106" s="5">
        <v>5745</v>
      </c>
      <c r="Q2106" s="5" t="s">
        <v>658</v>
      </c>
      <c r="R2106" s="5" t="s">
        <v>659</v>
      </c>
      <c r="S2106" s="5" t="s">
        <v>660</v>
      </c>
      <c r="T2106" s="2" t="s">
        <v>31599</v>
      </c>
      <c r="U2106" s="6" t="s">
        <v>3</v>
      </c>
      <c r="V2106" s="6"/>
      <c r="W2106" s="6" t="s">
        <v>7</v>
      </c>
      <c r="X2106" s="6" t="s">
        <v>3</v>
      </c>
      <c r="Y2106" s="6" t="s">
        <v>3</v>
      </c>
      <c r="Z2106" s="6" t="s">
        <v>3</v>
      </c>
      <c r="AA2106" s="6" t="s">
        <v>18737</v>
      </c>
      <c r="AB2106" s="6" t="s">
        <v>3</v>
      </c>
      <c r="AC2106" s="6" t="s">
        <v>18738</v>
      </c>
      <c r="AD2106" s="6" t="s">
        <v>18739</v>
      </c>
      <c r="AE2106" s="7" t="s">
        <v>47</v>
      </c>
      <c r="AF2106" s="7" t="s">
        <v>18740</v>
      </c>
      <c r="AG2106" s="7"/>
      <c r="AH2106" s="7" t="s">
        <v>30116</v>
      </c>
      <c r="AI2106" s="7" t="s">
        <v>18738</v>
      </c>
      <c r="AJ2106" s="8" t="s">
        <v>18742</v>
      </c>
      <c r="AK2106" s="8" t="s">
        <v>18737</v>
      </c>
      <c r="AL2106" s="8" t="s">
        <v>18741</v>
      </c>
      <c r="AM2106" s="8" t="s">
        <v>18738</v>
      </c>
      <c r="AN2106" s="72" t="s">
        <v>31567</v>
      </c>
    </row>
    <row r="2107" spans="2:40" ht="15.75" hidden="1">
      <c r="B2107" s="85" t="str">
        <f>IF(AND(OR(W2107='Haladó kereső'!$E$15,'Haladó kereső'!$E$15=""),OR(T2107='Haladó kereső'!$E$14,'Haladó kereső'!$E$14=""),OR(O2107&gt;='Haladó kereső'!$E$12,'Haladó kereső'!$E$12=""),OR(U2107='Haladó kereső'!$E$16,'Haladó kereső'!$E$16=""),OR(O2107&lt;='Haladó kereső'!$E$13,'Haladó kereső'!$E$13=""),OR(Y2107='Haladó kereső'!$E$17,'Haladó kereső'!$E$17=""),OR(S2107='Haladó kereső'!$E$10,'Haladó kereső'!$E$10=""),OR(Q2107='Haladó kereső'!$E$9,'Haladó kereső'!$E$9="",'Haladó kereső'!$E$9="összes"),OR(J2107='Haladó kereső'!$E$11,'Haladó kereső'!$E$11="")),"megfelel a választott feltételeknek","-")</f>
        <v>megfelel a választott feltételeknek</v>
      </c>
      <c r="D2107" s="5" t="s">
        <v>18743</v>
      </c>
      <c r="E2107" s="1">
        <v>22.2591</v>
      </c>
      <c r="F2107" s="1">
        <v>47.908299999999997</v>
      </c>
      <c r="G2107" s="5"/>
      <c r="H2107" s="5" t="s">
        <v>18744</v>
      </c>
      <c r="I2107" s="5">
        <v>23269</v>
      </c>
      <c r="J2107" s="5" t="s">
        <v>35</v>
      </c>
      <c r="K2107" s="5" t="s">
        <v>3</v>
      </c>
      <c r="L2107" s="5" t="s">
        <v>3</v>
      </c>
      <c r="M2107" s="5" t="s">
        <v>3</v>
      </c>
      <c r="N2107" s="5">
        <v>2707</v>
      </c>
      <c r="O2107" s="5">
        <v>2766</v>
      </c>
      <c r="P2107" s="5">
        <v>2880</v>
      </c>
      <c r="Q2107" s="5" t="s">
        <v>416</v>
      </c>
      <c r="R2107" s="5" t="s">
        <v>8391</v>
      </c>
      <c r="S2107" s="5" t="s">
        <v>8392</v>
      </c>
      <c r="T2107" s="2" t="s">
        <v>31599</v>
      </c>
      <c r="U2107" s="6" t="s">
        <v>3</v>
      </c>
      <c r="V2107" s="6"/>
      <c r="W2107" s="6" t="s">
        <v>7</v>
      </c>
      <c r="X2107" s="6" t="s">
        <v>3</v>
      </c>
      <c r="Y2107" s="6" t="s">
        <v>3</v>
      </c>
      <c r="Z2107" s="6" t="s">
        <v>3</v>
      </c>
      <c r="AA2107" s="6" t="s">
        <v>18745</v>
      </c>
      <c r="AB2107" s="6" t="s">
        <v>3</v>
      </c>
      <c r="AC2107" s="6" t="s">
        <v>18746</v>
      </c>
      <c r="AD2107" s="6" t="s">
        <v>18747</v>
      </c>
      <c r="AE2107" s="7" t="s">
        <v>47</v>
      </c>
      <c r="AF2107" s="7" t="s">
        <v>18748</v>
      </c>
      <c r="AG2107" s="7"/>
      <c r="AH2107" s="7">
        <v>6306270637</v>
      </c>
      <c r="AI2107" s="7" t="s">
        <v>18749</v>
      </c>
      <c r="AJ2107" s="8" t="s">
        <v>18750</v>
      </c>
      <c r="AK2107" s="8" t="s">
        <v>18751</v>
      </c>
      <c r="AL2107" s="8">
        <v>6305696635</v>
      </c>
      <c r="AM2107" s="8" t="s">
        <v>18752</v>
      </c>
      <c r="AN2107" s="72" t="s">
        <v>31567</v>
      </c>
    </row>
    <row r="2108" spans="2:40" ht="30" hidden="1">
      <c r="B2108" s="85" t="str">
        <f>IF(AND(OR(W2108='Haladó kereső'!$E$15,'Haladó kereső'!$E$15=""),OR(T2108='Haladó kereső'!$E$14,'Haladó kereső'!$E$14=""),OR(O2108&gt;='Haladó kereső'!$E$12,'Haladó kereső'!$E$12=""),OR(U2108='Haladó kereső'!$E$16,'Haladó kereső'!$E$16=""),OR(O2108&lt;='Haladó kereső'!$E$13,'Haladó kereső'!$E$13=""),OR(Y2108='Haladó kereső'!$E$17,'Haladó kereső'!$E$17=""),OR(S2108='Haladó kereső'!$E$10,'Haladó kereső'!$E$10=""),OR(Q2108='Haladó kereső'!$E$9,'Haladó kereső'!$E$9="",'Haladó kereső'!$E$9="összes"),OR(J2108='Haladó kereső'!$E$11,'Haladó kereső'!$E$11="")),"megfelel a választott feltételeknek","-")</f>
        <v>megfelel a választott feltételeknek</v>
      </c>
      <c r="D2108" s="5" t="s">
        <v>18753</v>
      </c>
      <c r="E2108" s="1">
        <v>21.967266666666664</v>
      </c>
      <c r="F2108" s="1">
        <v>47.733833333333337</v>
      </c>
      <c r="G2108" s="5"/>
      <c r="H2108" s="5" t="s">
        <v>18754</v>
      </c>
      <c r="I2108" s="5">
        <v>26365</v>
      </c>
      <c r="J2108" s="5" t="s">
        <v>35</v>
      </c>
      <c r="K2108" s="5" t="s">
        <v>3</v>
      </c>
      <c r="L2108" s="5" t="s">
        <v>3</v>
      </c>
      <c r="M2108" s="5" t="s">
        <v>3</v>
      </c>
      <c r="N2108" s="5">
        <v>2232</v>
      </c>
      <c r="O2108" s="5">
        <v>2250</v>
      </c>
      <c r="P2108" s="5">
        <v>2547</v>
      </c>
      <c r="Q2108" s="5" t="s">
        <v>416</v>
      </c>
      <c r="R2108" s="5" t="s">
        <v>2902</v>
      </c>
      <c r="S2108" s="5" t="s">
        <v>2903</v>
      </c>
      <c r="T2108" s="2" t="s">
        <v>31599</v>
      </c>
      <c r="U2108" s="6" t="s">
        <v>3</v>
      </c>
      <c r="V2108" s="6"/>
      <c r="W2108" s="6" t="s">
        <v>7</v>
      </c>
      <c r="X2108" s="6" t="s">
        <v>3</v>
      </c>
      <c r="Y2108" s="6" t="s">
        <v>3</v>
      </c>
      <c r="Z2108" s="6" t="s">
        <v>3</v>
      </c>
      <c r="AA2108" s="6" t="s">
        <v>18755</v>
      </c>
      <c r="AB2108" s="6" t="s">
        <v>3</v>
      </c>
      <c r="AC2108" s="6" t="s">
        <v>18756</v>
      </c>
      <c r="AD2108" s="6" t="s">
        <v>18757</v>
      </c>
      <c r="AE2108" s="7" t="s">
        <v>47</v>
      </c>
      <c r="AF2108" s="7" t="s">
        <v>18758</v>
      </c>
      <c r="AG2108" s="7"/>
      <c r="AH2108" s="7" t="s">
        <v>30117</v>
      </c>
      <c r="AI2108" s="7" t="s">
        <v>18756</v>
      </c>
      <c r="AJ2108" s="8" t="s">
        <v>18759</v>
      </c>
      <c r="AK2108" s="8" t="s">
        <v>18760</v>
      </c>
      <c r="AL2108" s="8" t="s">
        <v>30118</v>
      </c>
      <c r="AM2108" s="8" t="s">
        <v>18756</v>
      </c>
      <c r="AN2108" s="72" t="s">
        <v>31567</v>
      </c>
    </row>
    <row r="2109" spans="2:40" ht="15.75" hidden="1">
      <c r="B2109" s="85" t="str">
        <f>IF(AND(OR(W2109='Haladó kereső'!$E$15,'Haladó kereső'!$E$15=""),OR(T2109='Haladó kereső'!$E$14,'Haladó kereső'!$E$14=""),OR(O2109&gt;='Haladó kereső'!$E$12,'Haladó kereső'!$E$12=""),OR(U2109='Haladó kereső'!$E$16,'Haladó kereső'!$E$16=""),OR(O2109&lt;='Haladó kereső'!$E$13,'Haladó kereső'!$E$13=""),OR(Y2109='Haladó kereső'!$E$17,'Haladó kereső'!$E$17=""),OR(S2109='Haladó kereső'!$E$10,'Haladó kereső'!$E$10=""),OR(Q2109='Haladó kereső'!$E$9,'Haladó kereső'!$E$9="",'Haladó kereső'!$E$9="összes"),OR(J2109='Haladó kereső'!$E$11,'Haladó kereső'!$E$11="")),"megfelel a választott feltételeknek","-")</f>
        <v>megfelel a választott feltételeknek</v>
      </c>
      <c r="D2109" s="5" t="s">
        <v>18761</v>
      </c>
      <c r="E2109" s="1">
        <v>22.267166666666665</v>
      </c>
      <c r="F2109" s="1">
        <v>48.020766666666667</v>
      </c>
      <c r="G2109" s="5"/>
      <c r="H2109" s="5" t="s">
        <v>18762</v>
      </c>
      <c r="I2109" s="5">
        <v>10807</v>
      </c>
      <c r="J2109" s="5" t="s">
        <v>35</v>
      </c>
      <c r="K2109" s="5" t="s">
        <v>3</v>
      </c>
      <c r="L2109" s="5" t="s">
        <v>3</v>
      </c>
      <c r="M2109" s="5" t="s">
        <v>3</v>
      </c>
      <c r="N2109" s="5">
        <v>988</v>
      </c>
      <c r="O2109" s="5">
        <v>995</v>
      </c>
      <c r="P2109" s="5">
        <v>1476</v>
      </c>
      <c r="Q2109" s="5" t="s">
        <v>416</v>
      </c>
      <c r="R2109" s="5" t="s">
        <v>8391</v>
      </c>
      <c r="S2109" s="5" t="s">
        <v>8392</v>
      </c>
      <c r="T2109" s="2" t="s">
        <v>31600</v>
      </c>
      <c r="U2109" s="6" t="s">
        <v>18763</v>
      </c>
      <c r="V2109" s="6"/>
      <c r="W2109" s="6" t="s">
        <v>40</v>
      </c>
      <c r="X2109" s="6" t="s">
        <v>18764</v>
      </c>
      <c r="Y2109" s="6">
        <v>2</v>
      </c>
      <c r="Z2109" s="6" t="s">
        <v>18765</v>
      </c>
      <c r="AA2109" s="6" t="s">
        <v>18766</v>
      </c>
      <c r="AB2109" s="6" t="s">
        <v>18767</v>
      </c>
      <c r="AC2109" s="6" t="s">
        <v>18768</v>
      </c>
      <c r="AD2109" s="6" t="s">
        <v>18769</v>
      </c>
      <c r="AE2109" s="7" t="s">
        <v>47</v>
      </c>
      <c r="AF2109" s="7" t="s">
        <v>18770</v>
      </c>
      <c r="AG2109" s="7"/>
      <c r="AH2109" s="7" t="s">
        <v>30119</v>
      </c>
      <c r="AI2109" s="7" t="s">
        <v>18771</v>
      </c>
      <c r="AJ2109" s="8" t="s">
        <v>18772</v>
      </c>
      <c r="AK2109" s="8" t="s">
        <v>18773</v>
      </c>
      <c r="AL2109" s="8" t="s">
        <v>30119</v>
      </c>
      <c r="AM2109" s="8" t="s">
        <v>18771</v>
      </c>
      <c r="AN2109" s="72" t="s">
        <v>31567</v>
      </c>
    </row>
    <row r="2110" spans="2:40" ht="30" hidden="1">
      <c r="B2110" s="85" t="str">
        <f>IF(AND(OR(W2110='Haladó kereső'!$E$15,'Haladó kereső'!$E$15=""),OR(T2110='Haladó kereső'!$E$14,'Haladó kereső'!$E$14=""),OR(O2110&gt;='Haladó kereső'!$E$12,'Haladó kereső'!$E$12=""),OR(U2110='Haladó kereső'!$E$16,'Haladó kereső'!$E$16=""),OR(O2110&lt;='Haladó kereső'!$E$13,'Haladó kereső'!$E$13=""),OR(Y2110='Haladó kereső'!$E$17,'Haladó kereső'!$E$17=""),OR(S2110='Haladó kereső'!$E$10,'Haladó kereső'!$E$10=""),OR(Q2110='Haladó kereső'!$E$9,'Haladó kereső'!$E$9="",'Haladó kereső'!$E$9="összes"),OR(J2110='Haladó kereső'!$E$11,'Haladó kereső'!$E$11="")),"megfelel a választott feltételeknek","-")</f>
        <v>megfelel a választott feltételeknek</v>
      </c>
      <c r="D2110" s="5" t="s">
        <v>18774</v>
      </c>
      <c r="E2110" s="1">
        <v>21.792333333333335</v>
      </c>
      <c r="F2110" s="1">
        <v>47.975366666666666</v>
      </c>
      <c r="G2110" s="5"/>
      <c r="H2110" s="5" t="s">
        <v>34170</v>
      </c>
      <c r="I2110" s="5">
        <v>33145</v>
      </c>
      <c r="J2110" s="5" t="s">
        <v>35</v>
      </c>
      <c r="K2110" s="5" t="s">
        <v>555</v>
      </c>
      <c r="L2110" s="5" t="s">
        <v>3</v>
      </c>
      <c r="M2110" s="5" t="s">
        <v>3</v>
      </c>
      <c r="N2110" s="5">
        <v>3559</v>
      </c>
      <c r="O2110" s="5">
        <v>3612</v>
      </c>
      <c r="P2110" s="5">
        <v>1505</v>
      </c>
      <c r="Q2110" s="5" t="s">
        <v>416</v>
      </c>
      <c r="R2110" s="5" t="s">
        <v>1089</v>
      </c>
      <c r="S2110" s="5" t="s">
        <v>1090</v>
      </c>
      <c r="T2110" s="2" t="s">
        <v>31599</v>
      </c>
      <c r="U2110" s="6" t="s">
        <v>3</v>
      </c>
      <c r="V2110" s="6"/>
      <c r="W2110" s="6" t="s">
        <v>7</v>
      </c>
      <c r="X2110" s="6" t="s">
        <v>3</v>
      </c>
      <c r="Y2110" s="6" t="s">
        <v>3</v>
      </c>
      <c r="Z2110" s="6" t="s">
        <v>3</v>
      </c>
      <c r="AA2110" s="6" t="s">
        <v>18775</v>
      </c>
      <c r="AB2110" s="6" t="s">
        <v>3</v>
      </c>
      <c r="AC2110" s="6" t="s">
        <v>18776</v>
      </c>
      <c r="AD2110" s="6" t="s">
        <v>18777</v>
      </c>
      <c r="AE2110" s="7" t="s">
        <v>3778</v>
      </c>
      <c r="AF2110" s="7" t="s">
        <v>18778</v>
      </c>
      <c r="AG2110" s="7"/>
      <c r="AH2110" s="7" t="s">
        <v>30120</v>
      </c>
      <c r="AI2110" s="7" t="s">
        <v>18779</v>
      </c>
      <c r="AJ2110" s="8" t="s">
        <v>18780</v>
      </c>
      <c r="AK2110" s="8" t="s">
        <v>18781</v>
      </c>
      <c r="AL2110" s="8" t="s">
        <v>30121</v>
      </c>
      <c r="AM2110" s="8" t="s">
        <v>18782</v>
      </c>
      <c r="AN2110" s="72" t="s">
        <v>31567</v>
      </c>
    </row>
    <row r="2111" spans="2:40" ht="30" hidden="1">
      <c r="B2111" s="85" t="str">
        <f>IF(AND(OR(W2111='Haladó kereső'!$E$15,'Haladó kereső'!$E$15=""),OR(T2111='Haladó kereső'!$E$14,'Haladó kereső'!$E$14=""),OR(O2111&gt;='Haladó kereső'!$E$12,'Haladó kereső'!$E$12=""),OR(U2111='Haladó kereső'!$E$16,'Haladó kereső'!$E$16=""),OR(O2111&lt;='Haladó kereső'!$E$13,'Haladó kereső'!$E$13=""),OR(Y2111='Haladó kereső'!$E$17,'Haladó kereső'!$E$17=""),OR(S2111='Haladó kereső'!$E$10,'Haladó kereső'!$E$10=""),OR(Q2111='Haladó kereső'!$E$9,'Haladó kereső'!$E$9="",'Haladó kereső'!$E$9="összes"),OR(J2111='Haladó kereső'!$E$11,'Haladó kereső'!$E$11="")),"megfelel a választott feltételeknek","-")</f>
        <v>megfelel a választott feltételeknek</v>
      </c>
      <c r="D2111" s="5" t="s">
        <v>18783</v>
      </c>
      <c r="E2111" s="1">
        <v>22.188233333333333</v>
      </c>
      <c r="F2111" s="1">
        <v>47.776366666666668</v>
      </c>
      <c r="G2111" s="5"/>
      <c r="H2111" s="5" t="s">
        <v>18784</v>
      </c>
      <c r="I2111" s="5">
        <v>3878</v>
      </c>
      <c r="J2111" s="5" t="s">
        <v>35</v>
      </c>
      <c r="K2111" s="5" t="s">
        <v>3</v>
      </c>
      <c r="L2111" s="5" t="s">
        <v>3</v>
      </c>
      <c r="M2111" s="5" t="s">
        <v>3</v>
      </c>
      <c r="N2111" s="5">
        <v>947</v>
      </c>
      <c r="O2111" s="5">
        <v>947</v>
      </c>
      <c r="P2111" s="5">
        <v>1634</v>
      </c>
      <c r="Q2111" s="5" t="s">
        <v>416</v>
      </c>
      <c r="R2111" s="5" t="s">
        <v>2902</v>
      </c>
      <c r="S2111" s="5" t="s">
        <v>2903</v>
      </c>
      <c r="T2111" s="2" t="s">
        <v>31600</v>
      </c>
      <c r="U2111" s="6" t="s">
        <v>2904</v>
      </c>
      <c r="V2111" s="6"/>
      <c r="W2111" s="6" t="s">
        <v>40</v>
      </c>
      <c r="X2111" s="6" t="s">
        <v>2905</v>
      </c>
      <c r="Y2111" s="6">
        <v>4</v>
      </c>
      <c r="Z2111" s="6" t="s">
        <v>2906</v>
      </c>
      <c r="AA2111" s="6" t="s">
        <v>18785</v>
      </c>
      <c r="AB2111" s="6" t="s">
        <v>18786</v>
      </c>
      <c r="AC2111" s="6" t="s">
        <v>18787</v>
      </c>
      <c r="AD2111" s="6" t="s">
        <v>3</v>
      </c>
      <c r="AE2111" s="7" t="s">
        <v>47</v>
      </c>
      <c r="AF2111" s="7" t="s">
        <v>18788</v>
      </c>
      <c r="AG2111" s="7"/>
      <c r="AH2111" s="7" t="s">
        <v>30122</v>
      </c>
      <c r="AI2111" s="7" t="s">
        <v>18789</v>
      </c>
      <c r="AJ2111" s="8" t="s">
        <v>2912</v>
      </c>
      <c r="AK2111" s="8" t="s">
        <v>2913</v>
      </c>
      <c r="AL2111" s="8" t="s">
        <v>30123</v>
      </c>
      <c r="AM2111" s="8" t="s">
        <v>18790</v>
      </c>
      <c r="AN2111" s="72" t="s">
        <v>31567</v>
      </c>
    </row>
    <row r="2112" spans="2:40" ht="30" hidden="1">
      <c r="B2112" s="85" t="str">
        <f>IF(AND(OR(W2112='Haladó kereső'!$E$15,'Haladó kereső'!$E$15=""),OR(T2112='Haladó kereső'!$E$14,'Haladó kereső'!$E$14=""),OR(O2112&gt;='Haladó kereső'!$E$12,'Haladó kereső'!$E$12=""),OR(U2112='Haladó kereső'!$E$16,'Haladó kereső'!$E$16=""),OR(O2112&lt;='Haladó kereső'!$E$13,'Haladó kereső'!$E$13=""),OR(Y2112='Haladó kereső'!$E$17,'Haladó kereső'!$E$17=""),OR(S2112='Haladó kereső'!$E$10,'Haladó kereső'!$E$10=""),OR(Q2112='Haladó kereső'!$E$9,'Haladó kereső'!$E$9="",'Haladó kereső'!$E$9="összes"),OR(J2112='Haladó kereső'!$E$11,'Haladó kereső'!$E$11="")),"megfelel a választott feltételeknek","-")</f>
        <v>megfelel a választott feltételeknek</v>
      </c>
      <c r="D2112" s="5" t="s">
        <v>18791</v>
      </c>
      <c r="E2112" s="1">
        <v>22.022166666666667</v>
      </c>
      <c r="F2112" s="1">
        <v>48.108800000000002</v>
      </c>
      <c r="G2112" s="5"/>
      <c r="H2112" s="5" t="s">
        <v>18792</v>
      </c>
      <c r="I2112" s="5">
        <v>28060</v>
      </c>
      <c r="J2112" s="5" t="s">
        <v>35</v>
      </c>
      <c r="K2112" s="5" t="s">
        <v>3</v>
      </c>
      <c r="L2112" s="5" t="s">
        <v>3</v>
      </c>
      <c r="M2112" s="5" t="s">
        <v>3</v>
      </c>
      <c r="N2112" s="5">
        <v>2057</v>
      </c>
      <c r="O2112" s="5">
        <v>2067</v>
      </c>
      <c r="P2112" s="5">
        <v>3793</v>
      </c>
      <c r="Q2112" s="5" t="s">
        <v>416</v>
      </c>
      <c r="R2112" s="5" t="s">
        <v>417</v>
      </c>
      <c r="S2112" s="5" t="s">
        <v>418</v>
      </c>
      <c r="T2112" s="2" t="s">
        <v>31599</v>
      </c>
      <c r="U2112" s="6" t="s">
        <v>3</v>
      </c>
      <c r="V2112" s="6"/>
      <c r="W2112" s="6" t="s">
        <v>7</v>
      </c>
      <c r="X2112" s="6" t="s">
        <v>3</v>
      </c>
      <c r="Y2112" s="6" t="s">
        <v>3</v>
      </c>
      <c r="Z2112" s="6" t="s">
        <v>3</v>
      </c>
      <c r="AA2112" s="6" t="s">
        <v>18793</v>
      </c>
      <c r="AB2112" s="6" t="s">
        <v>3</v>
      </c>
      <c r="AC2112" s="6" t="s">
        <v>18794</v>
      </c>
      <c r="AD2112" s="6" t="s">
        <v>18795</v>
      </c>
      <c r="AE2112" s="7" t="s">
        <v>47</v>
      </c>
      <c r="AF2112" s="7" t="s">
        <v>18796</v>
      </c>
      <c r="AG2112" s="7"/>
      <c r="AH2112" s="7" t="s">
        <v>30124</v>
      </c>
      <c r="AI2112" s="7" t="s">
        <v>18794</v>
      </c>
      <c r="AJ2112" s="8" t="s">
        <v>18797</v>
      </c>
      <c r="AK2112" s="8" t="s">
        <v>18793</v>
      </c>
      <c r="AL2112" s="8" t="s">
        <v>30125</v>
      </c>
      <c r="AM2112" s="8" t="s">
        <v>18798</v>
      </c>
      <c r="AN2112" s="72" t="s">
        <v>31567</v>
      </c>
    </row>
    <row r="2113" spans="2:40" ht="30" hidden="1">
      <c r="B2113" s="85" t="str">
        <f>IF(AND(OR(W2113='Haladó kereső'!$E$15,'Haladó kereső'!$E$15=""),OR(T2113='Haladó kereső'!$E$14,'Haladó kereső'!$E$14=""),OR(O2113&gt;='Haladó kereső'!$E$12,'Haladó kereső'!$E$12=""),OR(U2113='Haladó kereső'!$E$16,'Haladó kereső'!$E$16=""),OR(O2113&lt;='Haladó kereső'!$E$13,'Haladó kereső'!$E$13=""),OR(Y2113='Haladó kereső'!$E$17,'Haladó kereső'!$E$17=""),OR(S2113='Haladó kereső'!$E$10,'Haladó kereső'!$E$10=""),OR(Q2113='Haladó kereső'!$E$9,'Haladó kereső'!$E$9="",'Haladó kereső'!$E$9="összes"),OR(J2113='Haladó kereső'!$E$11,'Haladó kereső'!$E$11="")),"megfelel a választott feltételeknek","-")</f>
        <v>megfelel a választott feltételeknek</v>
      </c>
      <c r="D2113" s="5" t="s">
        <v>18799</v>
      </c>
      <c r="E2113" s="1">
        <v>21.350200000000001</v>
      </c>
      <c r="F2113" s="1">
        <v>48.038833333333329</v>
      </c>
      <c r="G2113" s="5"/>
      <c r="H2113" s="5" t="s">
        <v>18800</v>
      </c>
      <c r="I2113" s="5">
        <v>13550</v>
      </c>
      <c r="J2113" s="5" t="s">
        <v>2</v>
      </c>
      <c r="K2113" s="5" t="s">
        <v>3</v>
      </c>
      <c r="L2113" s="5" t="s">
        <v>3</v>
      </c>
      <c r="M2113" s="5" t="s">
        <v>3</v>
      </c>
      <c r="N2113" s="5">
        <v>7076</v>
      </c>
      <c r="O2113" s="5">
        <v>7068</v>
      </c>
      <c r="P2113" s="5">
        <v>6792</v>
      </c>
      <c r="Q2113" s="5" t="s">
        <v>416</v>
      </c>
      <c r="R2113" s="5" t="s">
        <v>1089</v>
      </c>
      <c r="S2113" s="5" t="s">
        <v>1090</v>
      </c>
      <c r="T2113" s="2" t="s">
        <v>31599</v>
      </c>
      <c r="U2113" s="6" t="s">
        <v>3</v>
      </c>
      <c r="V2113" s="6"/>
      <c r="W2113" s="6" t="s">
        <v>7</v>
      </c>
      <c r="X2113" s="6" t="s">
        <v>3</v>
      </c>
      <c r="Y2113" s="6" t="s">
        <v>3</v>
      </c>
      <c r="Z2113" s="6" t="s">
        <v>3</v>
      </c>
      <c r="AA2113" s="6" t="s">
        <v>18801</v>
      </c>
      <c r="AB2113" s="6" t="s">
        <v>3</v>
      </c>
      <c r="AC2113" s="6" t="s">
        <v>18802</v>
      </c>
      <c r="AD2113" s="6" t="s">
        <v>18803</v>
      </c>
      <c r="AE2113" s="7" t="s">
        <v>18804</v>
      </c>
      <c r="AF2113" s="7" t="s">
        <v>18805</v>
      </c>
      <c r="AG2113" s="7"/>
      <c r="AH2113" s="7" t="s">
        <v>18807</v>
      </c>
      <c r="AI2113" s="7" t="s">
        <v>18802</v>
      </c>
      <c r="AJ2113" s="8" t="s">
        <v>18808</v>
      </c>
      <c r="AK2113" s="8" t="s">
        <v>18806</v>
      </c>
      <c r="AL2113" s="8" t="s">
        <v>30126</v>
      </c>
      <c r="AM2113" s="8" t="s">
        <v>18809</v>
      </c>
      <c r="AN2113" s="72" t="s">
        <v>31567</v>
      </c>
    </row>
    <row r="2114" spans="2:40" ht="15.75" hidden="1">
      <c r="B2114" s="85" t="str">
        <f>IF(AND(OR(W2114='Haladó kereső'!$E$15,'Haladó kereső'!$E$15=""),OR(T2114='Haladó kereső'!$E$14,'Haladó kereső'!$E$14=""),OR(O2114&gt;='Haladó kereső'!$E$12,'Haladó kereső'!$E$12=""),OR(U2114='Haladó kereső'!$E$16,'Haladó kereső'!$E$16=""),OR(O2114&lt;='Haladó kereső'!$E$13,'Haladó kereső'!$E$13=""),OR(Y2114='Haladó kereső'!$E$17,'Haladó kereső'!$E$17=""),OR(S2114='Haladó kereső'!$E$10,'Haladó kereső'!$E$10=""),OR(Q2114='Haladó kereső'!$E$9,'Haladó kereső'!$E$9="",'Haladó kereső'!$E$9="összes"),OR(J2114='Haladó kereső'!$E$11,'Haladó kereső'!$E$11="")),"megfelel a választott feltételeknek","-")</f>
        <v>megfelel a választott feltételeknek</v>
      </c>
      <c r="D2114" s="5" t="s">
        <v>3470</v>
      </c>
      <c r="E2114" s="1">
        <v>21.921366666666668</v>
      </c>
      <c r="F2114" s="1">
        <v>48.002699999999997</v>
      </c>
      <c r="G2114" s="5"/>
      <c r="H2114" s="5" t="s">
        <v>18810</v>
      </c>
      <c r="I2114" s="5">
        <v>9256</v>
      </c>
      <c r="J2114" s="5" t="s">
        <v>35</v>
      </c>
      <c r="K2114" s="5" t="s">
        <v>3</v>
      </c>
      <c r="L2114" s="5" t="s">
        <v>3</v>
      </c>
      <c r="M2114" s="5" t="s">
        <v>3</v>
      </c>
      <c r="N2114" s="5">
        <v>1102</v>
      </c>
      <c r="O2114" s="5">
        <v>1093</v>
      </c>
      <c r="P2114" s="5">
        <v>1718</v>
      </c>
      <c r="Q2114" s="5" t="s">
        <v>416</v>
      </c>
      <c r="R2114" s="5" t="s">
        <v>3468</v>
      </c>
      <c r="S2114" s="5" t="s">
        <v>3469</v>
      </c>
      <c r="T2114" s="2" t="s">
        <v>31600</v>
      </c>
      <c r="U2114" s="6" t="s">
        <v>3470</v>
      </c>
      <c r="V2114" s="6"/>
      <c r="W2114" s="6" t="s">
        <v>20</v>
      </c>
      <c r="X2114" s="6" t="s">
        <v>3471</v>
      </c>
      <c r="Y2114" s="6">
        <v>3</v>
      </c>
      <c r="Z2114" s="6" t="s">
        <v>3472</v>
      </c>
      <c r="AA2114" s="6" t="s">
        <v>18811</v>
      </c>
      <c r="AB2114" s="6" t="s">
        <v>18812</v>
      </c>
      <c r="AC2114" s="6" t="s">
        <v>18813</v>
      </c>
      <c r="AD2114" s="6" t="s">
        <v>18814</v>
      </c>
      <c r="AE2114" s="7" t="s">
        <v>3476</v>
      </c>
      <c r="AF2114" s="7" t="s">
        <v>18815</v>
      </c>
      <c r="AG2114" s="7"/>
      <c r="AH2114" s="7" t="s">
        <v>27820</v>
      </c>
      <c r="AI2114" s="7" t="s">
        <v>18817</v>
      </c>
      <c r="AJ2114" s="8" t="s">
        <v>3478</v>
      </c>
      <c r="AK2114" s="8" t="s">
        <v>18811</v>
      </c>
      <c r="AL2114" s="8" t="s">
        <v>18812</v>
      </c>
      <c r="AM2114" s="8" t="s">
        <v>18813</v>
      </c>
      <c r="AN2114" s="72" t="s">
        <v>31567</v>
      </c>
    </row>
    <row r="2115" spans="2:40" ht="15.75" hidden="1">
      <c r="B2115" s="85" t="str">
        <f>IF(AND(OR(W2115='Haladó kereső'!$E$15,'Haladó kereső'!$E$15=""),OR(T2115='Haladó kereső'!$E$14,'Haladó kereső'!$E$14=""),OR(O2115&gt;='Haladó kereső'!$E$12,'Haladó kereső'!$E$12=""),OR(U2115='Haladó kereső'!$E$16,'Haladó kereső'!$E$16=""),OR(O2115&lt;='Haladó kereső'!$E$13,'Haladó kereső'!$E$13=""),OR(Y2115='Haladó kereső'!$E$17,'Haladó kereső'!$E$17=""),OR(S2115='Haladó kereső'!$E$10,'Haladó kereső'!$E$10=""),OR(Q2115='Haladó kereső'!$E$9,'Haladó kereső'!$E$9="",'Haladó kereső'!$E$9="összes"),OR(J2115='Haladó kereső'!$E$11,'Haladó kereső'!$E$11="")),"megfelel a választott feltételeknek","-")</f>
        <v>megfelel a választott feltételeknek</v>
      </c>
      <c r="D2115" s="5" t="s">
        <v>18818</v>
      </c>
      <c r="E2115" s="1">
        <v>21.825266666666668</v>
      </c>
      <c r="F2115" s="1">
        <v>48.009</v>
      </c>
      <c r="G2115" s="5"/>
      <c r="H2115" s="5" t="s">
        <v>18819</v>
      </c>
      <c r="I2115" s="5">
        <v>12098</v>
      </c>
      <c r="J2115" s="5" t="s">
        <v>35</v>
      </c>
      <c r="K2115" s="5" t="s">
        <v>3</v>
      </c>
      <c r="L2115" s="5" t="s">
        <v>3</v>
      </c>
      <c r="M2115" s="5" t="s">
        <v>3</v>
      </c>
      <c r="N2115" s="5">
        <v>1878</v>
      </c>
      <c r="O2115" s="5">
        <v>1911</v>
      </c>
      <c r="P2115" s="5">
        <v>2149</v>
      </c>
      <c r="Q2115" s="5" t="s">
        <v>416</v>
      </c>
      <c r="R2115" s="5" t="s">
        <v>1089</v>
      </c>
      <c r="S2115" s="5" t="s">
        <v>1090</v>
      </c>
      <c r="T2115" s="2" t="s">
        <v>31600</v>
      </c>
      <c r="U2115" s="6" t="s">
        <v>18818</v>
      </c>
      <c r="V2115" s="6"/>
      <c r="W2115" s="6" t="s">
        <v>20</v>
      </c>
      <c r="X2115" s="6" t="s">
        <v>18820</v>
      </c>
      <c r="Y2115" s="6">
        <v>2</v>
      </c>
      <c r="Z2115" s="6" t="s">
        <v>18821</v>
      </c>
      <c r="AA2115" s="6" t="s">
        <v>18822</v>
      </c>
      <c r="AB2115" s="6" t="s">
        <v>18823</v>
      </c>
      <c r="AC2115" s="6" t="s">
        <v>18824</v>
      </c>
      <c r="AD2115" s="6" t="s">
        <v>18825</v>
      </c>
      <c r="AE2115" s="7" t="s">
        <v>3778</v>
      </c>
      <c r="AF2115" s="7" t="s">
        <v>18826</v>
      </c>
      <c r="AG2115" s="7"/>
      <c r="AH2115" s="7" t="s">
        <v>18823</v>
      </c>
      <c r="AI2115" s="7" t="s">
        <v>18824</v>
      </c>
      <c r="AJ2115" s="8" t="s">
        <v>18827</v>
      </c>
      <c r="AK2115" s="8" t="s">
        <v>18828</v>
      </c>
      <c r="AL2115" s="8" t="s">
        <v>18823</v>
      </c>
      <c r="AM2115" s="8" t="s">
        <v>18824</v>
      </c>
      <c r="AN2115" s="72" t="s">
        <v>31567</v>
      </c>
    </row>
    <row r="2116" spans="2:40" ht="30" hidden="1">
      <c r="B2116" s="85" t="str">
        <f>IF(AND(OR(W2116='Haladó kereső'!$E$15,'Haladó kereső'!$E$15=""),OR(T2116='Haladó kereső'!$E$14,'Haladó kereső'!$E$14=""),OR(O2116&gt;='Haladó kereső'!$E$12,'Haladó kereső'!$E$12=""),OR(U2116='Haladó kereső'!$E$16,'Haladó kereső'!$E$16=""),OR(O2116&lt;='Haladó kereső'!$E$13,'Haladó kereső'!$E$13=""),OR(Y2116='Haladó kereső'!$E$17,'Haladó kereső'!$E$17=""),OR(S2116='Haladó kereső'!$E$10,'Haladó kereső'!$E$10=""),OR(Q2116='Haladó kereső'!$E$9,'Haladó kereső'!$E$9="",'Haladó kereső'!$E$9="összes"),OR(J2116='Haladó kereső'!$E$11,'Haladó kereső'!$E$11="")),"megfelel a választott feltételeknek","-")</f>
        <v>megfelel a választott feltételeknek</v>
      </c>
      <c r="D2116" s="5" t="s">
        <v>18829</v>
      </c>
      <c r="E2116" s="1">
        <v>22.185833333333335</v>
      </c>
      <c r="F2116" s="1">
        <v>47.819266666666671</v>
      </c>
      <c r="G2116" s="5"/>
      <c r="H2116" s="5" t="s">
        <v>18830</v>
      </c>
      <c r="I2116" s="5">
        <v>16522</v>
      </c>
      <c r="J2116" s="5" t="s">
        <v>35</v>
      </c>
      <c r="K2116" s="5" t="s">
        <v>3</v>
      </c>
      <c r="L2116" s="5" t="s">
        <v>3</v>
      </c>
      <c r="M2116" s="5" t="s">
        <v>3</v>
      </c>
      <c r="N2116" s="5">
        <v>2075</v>
      </c>
      <c r="O2116" s="5">
        <v>2086</v>
      </c>
      <c r="P2116" s="5">
        <v>2841</v>
      </c>
      <c r="Q2116" s="5" t="s">
        <v>416</v>
      </c>
      <c r="R2116" s="5" t="s">
        <v>2902</v>
      </c>
      <c r="S2116" s="5" t="s">
        <v>2903</v>
      </c>
      <c r="T2116" s="2" t="s">
        <v>31599</v>
      </c>
      <c r="U2116" s="6" t="s">
        <v>3</v>
      </c>
      <c r="V2116" s="6"/>
      <c r="W2116" s="6" t="s">
        <v>7</v>
      </c>
      <c r="X2116" s="6" t="s">
        <v>3</v>
      </c>
      <c r="Y2116" s="6" t="s">
        <v>3</v>
      </c>
      <c r="Z2116" s="6" t="s">
        <v>3</v>
      </c>
      <c r="AA2116" s="6" t="s">
        <v>18831</v>
      </c>
      <c r="AB2116" s="6" t="s">
        <v>3</v>
      </c>
      <c r="AC2116" s="6" t="s">
        <v>18832</v>
      </c>
      <c r="AD2116" s="6" t="s">
        <v>18833</v>
      </c>
      <c r="AE2116" s="7" t="s">
        <v>169</v>
      </c>
      <c r="AF2116" s="7" t="s">
        <v>18834</v>
      </c>
      <c r="AG2116" s="7"/>
      <c r="AH2116" s="7" t="s">
        <v>30127</v>
      </c>
      <c r="AI2116" s="7" t="s">
        <v>18836</v>
      </c>
      <c r="AJ2116" s="8" t="s">
        <v>18837</v>
      </c>
      <c r="AK2116" s="8" t="s">
        <v>18835</v>
      </c>
      <c r="AL2116" s="8" t="s">
        <v>30128</v>
      </c>
      <c r="AM2116" s="8" t="s">
        <v>18838</v>
      </c>
      <c r="AN2116" s="72" t="s">
        <v>31567</v>
      </c>
    </row>
    <row r="2117" spans="2:40" ht="30" hidden="1">
      <c r="B2117" s="85" t="str">
        <f>IF(AND(OR(W2117='Haladó kereső'!$E$15,'Haladó kereső'!$E$15=""),OR(T2117='Haladó kereső'!$E$14,'Haladó kereső'!$E$14=""),OR(O2117&gt;='Haladó kereső'!$E$12,'Haladó kereső'!$E$12=""),OR(U2117='Haladó kereső'!$E$16,'Haladó kereső'!$E$16=""),OR(O2117&lt;='Haladó kereső'!$E$13,'Haladó kereső'!$E$13=""),OR(Y2117='Haladó kereső'!$E$17,'Haladó kereső'!$E$17=""),OR(S2117='Haladó kereső'!$E$10,'Haladó kereső'!$E$10=""),OR(Q2117='Haladó kereső'!$E$9,'Haladó kereső'!$E$9="",'Haladó kereső'!$E$9="összes"),OR(J2117='Haladó kereső'!$E$11,'Haladó kereső'!$E$11="")),"megfelel a választott feltételeknek","-")</f>
        <v>megfelel a választott feltételeknek</v>
      </c>
      <c r="D2117" s="5" t="s">
        <v>18839</v>
      </c>
      <c r="E2117" s="1">
        <v>20.819466666666667</v>
      </c>
      <c r="F2117" s="1">
        <v>48.272466666666666</v>
      </c>
      <c r="G2117" s="5"/>
      <c r="H2117" s="5" t="s">
        <v>18840</v>
      </c>
      <c r="I2117" s="5">
        <v>4215</v>
      </c>
      <c r="J2117" s="5" t="s">
        <v>35</v>
      </c>
      <c r="K2117" s="5" t="s">
        <v>3</v>
      </c>
      <c r="L2117" s="5" t="s">
        <v>3</v>
      </c>
      <c r="M2117" s="5" t="s">
        <v>3</v>
      </c>
      <c r="N2117" s="5">
        <v>332</v>
      </c>
      <c r="O2117" s="5">
        <v>333</v>
      </c>
      <c r="P2117" s="5">
        <v>1047</v>
      </c>
      <c r="Q2117" s="5" t="s">
        <v>69</v>
      </c>
      <c r="R2117" s="5" t="s">
        <v>150</v>
      </c>
      <c r="S2117" s="5" t="s">
        <v>151</v>
      </c>
      <c r="T2117" s="2" t="s">
        <v>31600</v>
      </c>
      <c r="U2117" s="6" t="s">
        <v>4373</v>
      </c>
      <c r="V2117" s="6"/>
      <c r="W2117" s="6" t="s">
        <v>40</v>
      </c>
      <c r="X2117" s="6" t="s">
        <v>4375</v>
      </c>
      <c r="Y2117" s="6">
        <v>8</v>
      </c>
      <c r="Z2117" s="6" t="s">
        <v>4376</v>
      </c>
      <c r="AA2117" s="6" t="s">
        <v>18841</v>
      </c>
      <c r="AB2117" s="6" t="s">
        <v>18842</v>
      </c>
      <c r="AC2117" s="6" t="s">
        <v>18843</v>
      </c>
      <c r="AD2117" s="6" t="s">
        <v>3</v>
      </c>
      <c r="AE2117" s="7" t="s">
        <v>47</v>
      </c>
      <c r="AF2117" s="7" t="s">
        <v>18844</v>
      </c>
      <c r="AG2117" s="7"/>
      <c r="AH2117" s="7" t="s">
        <v>18845</v>
      </c>
      <c r="AI2117" s="7" t="s">
        <v>18843</v>
      </c>
      <c r="AJ2117" s="8" t="s">
        <v>4383</v>
      </c>
      <c r="AK2117" s="8" t="s">
        <v>4377</v>
      </c>
      <c r="AL2117" s="8" t="s">
        <v>27939</v>
      </c>
      <c r="AM2117" s="8" t="s">
        <v>4379</v>
      </c>
      <c r="AN2117" s="72" t="s">
        <v>31567</v>
      </c>
    </row>
    <row r="2118" spans="2:40" ht="30" hidden="1">
      <c r="B2118" s="85" t="str">
        <f>IF(AND(OR(W2118='Haladó kereső'!$E$15,'Haladó kereső'!$E$15=""),OR(T2118='Haladó kereső'!$E$14,'Haladó kereső'!$E$14=""),OR(O2118&gt;='Haladó kereső'!$E$12,'Haladó kereső'!$E$12=""),OR(U2118='Haladó kereső'!$E$16,'Haladó kereső'!$E$16=""),OR(O2118&lt;='Haladó kereső'!$E$13,'Haladó kereső'!$E$13=""),OR(Y2118='Haladó kereső'!$E$17,'Haladó kereső'!$E$17=""),OR(S2118='Haladó kereső'!$E$10,'Haladó kereső'!$E$10=""),OR(Q2118='Haladó kereső'!$E$9,'Haladó kereső'!$E$9="",'Haladó kereső'!$E$9="összes"),OR(J2118='Haladó kereső'!$E$11,'Haladó kereső'!$E$11="")),"megfelel a választott feltételeknek","-")</f>
        <v>megfelel a választott feltételeknek</v>
      </c>
      <c r="D2118" s="5" t="s">
        <v>3069</v>
      </c>
      <c r="E2118" s="1">
        <v>16.935833333333335</v>
      </c>
      <c r="F2118" s="1">
        <v>47.175766666666661</v>
      </c>
      <c r="G2118" s="5"/>
      <c r="H2118" s="5" t="s">
        <v>18846</v>
      </c>
      <c r="I2118" s="5">
        <v>22318</v>
      </c>
      <c r="J2118" s="5" t="s">
        <v>35</v>
      </c>
      <c r="K2118" s="5" t="s">
        <v>3</v>
      </c>
      <c r="L2118" s="5" t="s">
        <v>3</v>
      </c>
      <c r="M2118" s="5" t="s">
        <v>3</v>
      </c>
      <c r="N2118" s="5">
        <v>328</v>
      </c>
      <c r="O2118" s="5">
        <v>328</v>
      </c>
      <c r="P2118" s="5">
        <v>1073</v>
      </c>
      <c r="Q2118" s="5" t="s">
        <v>218</v>
      </c>
      <c r="R2118" s="5" t="s">
        <v>3067</v>
      </c>
      <c r="S2118" s="5" t="s">
        <v>3068</v>
      </c>
      <c r="T2118" s="2" t="s">
        <v>31600</v>
      </c>
      <c r="U2118" s="6" t="s">
        <v>3069</v>
      </c>
      <c r="V2118" s="6"/>
      <c r="W2118" s="6" t="s">
        <v>20</v>
      </c>
      <c r="X2118" s="6" t="s">
        <v>3070</v>
      </c>
      <c r="Y2118" s="6">
        <v>6</v>
      </c>
      <c r="Z2118" s="6" t="s">
        <v>3071</v>
      </c>
      <c r="AA2118" s="6" t="s">
        <v>3079</v>
      </c>
      <c r="AB2118" s="6" t="s">
        <v>3080</v>
      </c>
      <c r="AC2118" s="6" t="s">
        <v>18847</v>
      </c>
      <c r="AD2118" s="6" t="s">
        <v>18848</v>
      </c>
      <c r="AE2118" s="7" t="s">
        <v>47</v>
      </c>
      <c r="AF2118" s="7" t="s">
        <v>920</v>
      </c>
      <c r="AG2118" s="7"/>
      <c r="AH2118" s="7" t="s">
        <v>30129</v>
      </c>
      <c r="AI2118" s="7" t="s">
        <v>18847</v>
      </c>
      <c r="AJ2118" s="8" t="s">
        <v>3078</v>
      </c>
      <c r="AK2118" s="8" t="s">
        <v>3079</v>
      </c>
      <c r="AL2118" s="8" t="s">
        <v>27772</v>
      </c>
      <c r="AM2118" s="8" t="s">
        <v>3081</v>
      </c>
      <c r="AN2118" s="72" t="s">
        <v>31567</v>
      </c>
    </row>
    <row r="2119" spans="2:40" ht="30" hidden="1">
      <c r="B2119" s="85" t="str">
        <f>IF(AND(OR(W2119='Haladó kereső'!$E$15,'Haladó kereső'!$E$15=""),OR(T2119='Haladó kereső'!$E$14,'Haladó kereső'!$E$14=""),OR(O2119&gt;='Haladó kereső'!$E$12,'Haladó kereső'!$E$12=""),OR(U2119='Haladó kereső'!$E$16,'Haladó kereső'!$E$16=""),OR(O2119&lt;='Haladó kereső'!$E$13,'Haladó kereső'!$E$13=""),OR(Y2119='Haladó kereső'!$E$17,'Haladó kereső'!$E$17=""),OR(S2119='Haladó kereső'!$E$10,'Haladó kereső'!$E$10=""),OR(Q2119='Haladó kereső'!$E$9,'Haladó kereső'!$E$9="",'Haladó kereső'!$E$9="összes"),OR(J2119='Haladó kereső'!$E$11,'Haladó kereső'!$E$11="")),"megfelel a választott feltételeknek","-")</f>
        <v>megfelel a választott feltételeknek</v>
      </c>
      <c r="D2119" s="5" t="s">
        <v>18849</v>
      </c>
      <c r="E2119" s="1">
        <v>17.906499999999998</v>
      </c>
      <c r="F2119" s="1">
        <v>46.072366666666667</v>
      </c>
      <c r="G2119" s="5"/>
      <c r="H2119" s="5" t="s">
        <v>18850</v>
      </c>
      <c r="I2119" s="5">
        <v>26329</v>
      </c>
      <c r="J2119" s="5" t="s">
        <v>35</v>
      </c>
      <c r="K2119" s="5" t="s">
        <v>3</v>
      </c>
      <c r="L2119" s="5" t="s">
        <v>3</v>
      </c>
      <c r="M2119" s="5" t="s">
        <v>3</v>
      </c>
      <c r="N2119" s="5">
        <v>270</v>
      </c>
      <c r="O2119" s="5">
        <v>258</v>
      </c>
      <c r="P2119" s="5">
        <v>923</v>
      </c>
      <c r="Q2119" s="5" t="s">
        <v>36</v>
      </c>
      <c r="R2119" s="5" t="s">
        <v>588</v>
      </c>
      <c r="S2119" s="5" t="s">
        <v>589</v>
      </c>
      <c r="T2119" s="2" t="s">
        <v>31600</v>
      </c>
      <c r="U2119" s="6" t="s">
        <v>2802</v>
      </c>
      <c r="V2119" s="6"/>
      <c r="W2119" s="6" t="s">
        <v>40</v>
      </c>
      <c r="X2119" s="6" t="s">
        <v>2803</v>
      </c>
      <c r="Y2119" s="6">
        <v>10</v>
      </c>
      <c r="Z2119" s="6" t="s">
        <v>2804</v>
      </c>
      <c r="AA2119" s="6" t="s">
        <v>18851</v>
      </c>
      <c r="AB2119" s="6">
        <v>0</v>
      </c>
      <c r="AC2119" s="6" t="s">
        <v>2812</v>
      </c>
      <c r="AD2119" s="6" t="s">
        <v>18852</v>
      </c>
      <c r="AE2119" s="7" t="s">
        <v>47</v>
      </c>
      <c r="AF2119" s="7" t="s">
        <v>18853</v>
      </c>
      <c r="AG2119" s="7"/>
      <c r="AH2119" s="7" t="s">
        <v>30130</v>
      </c>
      <c r="AI2119" s="7" t="s">
        <v>2812</v>
      </c>
      <c r="AJ2119" s="8" t="s">
        <v>2810</v>
      </c>
      <c r="AK2119" s="8" t="s">
        <v>2811</v>
      </c>
      <c r="AL2119" s="8" t="s">
        <v>4450</v>
      </c>
      <c r="AM2119" s="8" t="s">
        <v>2812</v>
      </c>
      <c r="AN2119" s="72" t="s">
        <v>31567</v>
      </c>
    </row>
    <row r="2120" spans="2:40" ht="30" hidden="1">
      <c r="B2120" s="85" t="str">
        <f>IF(AND(OR(W2120='Haladó kereső'!$E$15,'Haladó kereső'!$E$15=""),OR(T2120='Haladó kereső'!$E$14,'Haladó kereső'!$E$14=""),OR(O2120&gt;='Haladó kereső'!$E$12,'Haladó kereső'!$E$12=""),OR(U2120='Haladó kereső'!$E$16,'Haladó kereső'!$E$16=""),OR(O2120&lt;='Haladó kereső'!$E$13,'Haladó kereső'!$E$13=""),OR(Y2120='Haladó kereső'!$E$17,'Haladó kereső'!$E$17=""),OR(S2120='Haladó kereső'!$E$10,'Haladó kereső'!$E$10=""),OR(Q2120='Haladó kereső'!$E$9,'Haladó kereső'!$E$9="",'Haladó kereső'!$E$9="összes"),OR(J2120='Haladó kereső'!$E$11,'Haladó kereső'!$E$11="")),"megfelel a választott feltételeknek","-")</f>
        <v>megfelel a választott feltételeknek</v>
      </c>
      <c r="D2120" s="5" t="s">
        <v>18854</v>
      </c>
      <c r="E2120" s="1">
        <v>17.686233333333334</v>
      </c>
      <c r="F2120" s="1">
        <v>47.584333333333333</v>
      </c>
      <c r="G2120" s="5"/>
      <c r="H2120" s="5" t="s">
        <v>18855</v>
      </c>
      <c r="I2120" s="5">
        <v>12955</v>
      </c>
      <c r="J2120" s="5" t="s">
        <v>35</v>
      </c>
      <c r="K2120" s="5" t="s">
        <v>3</v>
      </c>
      <c r="L2120" s="5" t="s">
        <v>3</v>
      </c>
      <c r="M2120" s="5" t="s">
        <v>3</v>
      </c>
      <c r="N2120" s="5">
        <v>4254</v>
      </c>
      <c r="O2120" s="5">
        <v>4318</v>
      </c>
      <c r="P2120" s="5">
        <v>2514</v>
      </c>
      <c r="Q2120" s="5" t="s">
        <v>136</v>
      </c>
      <c r="R2120" s="5" t="s">
        <v>137</v>
      </c>
      <c r="S2120" s="5" t="s">
        <v>138</v>
      </c>
      <c r="T2120" s="2" t="s">
        <v>31599</v>
      </c>
      <c r="U2120" s="6" t="s">
        <v>3</v>
      </c>
      <c r="V2120" s="6"/>
      <c r="W2120" s="6" t="s">
        <v>7</v>
      </c>
      <c r="X2120" s="6" t="s">
        <v>3</v>
      </c>
      <c r="Y2120" s="6" t="s">
        <v>3</v>
      </c>
      <c r="Z2120" s="6" t="s">
        <v>3</v>
      </c>
      <c r="AA2120" s="6" t="s">
        <v>18856</v>
      </c>
      <c r="AB2120" s="6" t="s">
        <v>3</v>
      </c>
      <c r="AC2120" s="6" t="s">
        <v>18857</v>
      </c>
      <c r="AD2120" s="6" t="s">
        <v>18858</v>
      </c>
      <c r="AE2120" s="7" t="s">
        <v>47</v>
      </c>
      <c r="AF2120" s="7" t="s">
        <v>18859</v>
      </c>
      <c r="AG2120" s="7"/>
      <c r="AH2120" s="7" t="s">
        <v>30131</v>
      </c>
      <c r="AI2120" s="7" t="s">
        <v>18861</v>
      </c>
      <c r="AJ2120" s="8" t="s">
        <v>18862</v>
      </c>
      <c r="AK2120" s="8" t="s">
        <v>18860</v>
      </c>
      <c r="AL2120" s="8" t="s">
        <v>30132</v>
      </c>
      <c r="AM2120" s="8" t="s">
        <v>18863</v>
      </c>
      <c r="AN2120" s="72" t="s">
        <v>31567</v>
      </c>
    </row>
    <row r="2121" spans="2:40" ht="30" hidden="1">
      <c r="B2121" s="85" t="str">
        <f>IF(AND(OR(W2121='Haladó kereső'!$E$15,'Haladó kereső'!$E$15=""),OR(T2121='Haladó kereső'!$E$14,'Haladó kereső'!$E$14=""),OR(O2121&gt;='Haladó kereső'!$E$12,'Haladó kereső'!$E$12=""),OR(U2121='Haladó kereső'!$E$16,'Haladó kereső'!$E$16=""),OR(O2121&lt;='Haladó kereső'!$E$13,'Haladó kereső'!$E$13=""),OR(Y2121='Haladó kereső'!$E$17,'Haladó kereső'!$E$17=""),OR(S2121='Haladó kereső'!$E$10,'Haladó kereső'!$E$10=""),OR(Q2121='Haladó kereső'!$E$9,'Haladó kereső'!$E$9="",'Haladó kereső'!$E$9="összes"),OR(J2121='Haladó kereső'!$E$11,'Haladó kereső'!$E$11="")),"megfelel a választott feltételeknek","-")</f>
        <v>megfelel a választott feltételeknek</v>
      </c>
      <c r="D2121" s="5" t="s">
        <v>18864</v>
      </c>
      <c r="E2121" s="1">
        <v>18.404799999999998</v>
      </c>
      <c r="F2121" s="1">
        <v>46.219866666666668</v>
      </c>
      <c r="G2121" s="5"/>
      <c r="H2121" s="5" t="s">
        <v>18865</v>
      </c>
      <c r="I2121" s="5">
        <v>12645</v>
      </c>
      <c r="J2121" s="5" t="s">
        <v>35</v>
      </c>
      <c r="K2121" s="5" t="s">
        <v>3</v>
      </c>
      <c r="L2121" s="5" t="s">
        <v>3</v>
      </c>
      <c r="M2121" s="5" t="s">
        <v>3</v>
      </c>
      <c r="N2121" s="5">
        <v>160</v>
      </c>
      <c r="O2121" s="5">
        <v>160</v>
      </c>
      <c r="P2121" s="5">
        <v>749</v>
      </c>
      <c r="Q2121" s="5" t="s">
        <v>36</v>
      </c>
      <c r="R2121" s="5" t="s">
        <v>1154</v>
      </c>
      <c r="S2121" s="5" t="s">
        <v>1155</v>
      </c>
      <c r="T2121" s="2" t="s">
        <v>31600</v>
      </c>
      <c r="U2121" s="6" t="s">
        <v>16355</v>
      </c>
      <c r="V2121" s="6"/>
      <c r="W2121" s="6" t="s">
        <v>40</v>
      </c>
      <c r="X2121" s="6" t="s">
        <v>16357</v>
      </c>
      <c r="Y2121" s="6">
        <v>3</v>
      </c>
      <c r="Z2121" s="6" t="s">
        <v>16358</v>
      </c>
      <c r="AA2121" s="6" t="s">
        <v>18866</v>
      </c>
      <c r="AB2121" s="6" t="s">
        <v>18867</v>
      </c>
      <c r="AC2121" s="6" t="s">
        <v>18868</v>
      </c>
      <c r="AD2121" s="6" t="s">
        <v>18869</v>
      </c>
      <c r="AE2121" s="7" t="s">
        <v>47</v>
      </c>
      <c r="AF2121" s="7" t="s">
        <v>18870</v>
      </c>
      <c r="AG2121" s="7"/>
      <c r="AH2121" s="7" t="s">
        <v>30133</v>
      </c>
      <c r="AI2121" s="7" t="s">
        <v>18868</v>
      </c>
      <c r="AJ2121" s="8" t="s">
        <v>16364</v>
      </c>
      <c r="AK2121" s="8" t="s">
        <v>16365</v>
      </c>
      <c r="AL2121" s="8" t="s">
        <v>29730</v>
      </c>
      <c r="AM2121" s="8" t="s">
        <v>16366</v>
      </c>
      <c r="AN2121" s="72" t="s">
        <v>31567</v>
      </c>
    </row>
    <row r="2122" spans="2:40" ht="15.75" hidden="1">
      <c r="B2122" s="85" t="str">
        <f>IF(AND(OR(W2122='Haladó kereső'!$E$15,'Haladó kereső'!$E$15=""),OR(T2122='Haladó kereső'!$E$14,'Haladó kereső'!$E$14=""),OR(O2122&gt;='Haladó kereső'!$E$12,'Haladó kereső'!$E$12=""),OR(U2122='Haladó kereső'!$E$16,'Haladó kereső'!$E$16=""),OR(O2122&lt;='Haladó kereső'!$E$13,'Haladó kereső'!$E$13=""),OR(Y2122='Haladó kereső'!$E$17,'Haladó kereső'!$E$17=""),OR(S2122='Haladó kereső'!$E$10,'Haladó kereső'!$E$10=""),OR(Q2122='Haladó kereső'!$E$9,'Haladó kereső'!$E$9="",'Haladó kereső'!$E$9="összes"),OR(J2122='Haladó kereső'!$E$11,'Haladó kereső'!$E$11="")),"megfelel a választott feltételeknek","-")</f>
        <v>megfelel a választott feltételeknek</v>
      </c>
      <c r="D2122" s="5" t="s">
        <v>18871</v>
      </c>
      <c r="E2122" s="1">
        <v>18.559899999999999</v>
      </c>
      <c r="F2122" s="1">
        <v>47.490233333333336</v>
      </c>
      <c r="G2122" s="5"/>
      <c r="H2122" s="5" t="s">
        <v>18872</v>
      </c>
      <c r="I2122" s="5">
        <v>34306</v>
      </c>
      <c r="J2122" s="5" t="s">
        <v>35</v>
      </c>
      <c r="K2122" s="5" t="s">
        <v>3</v>
      </c>
      <c r="L2122" s="5" t="s">
        <v>3</v>
      </c>
      <c r="M2122" s="5" t="s">
        <v>3</v>
      </c>
      <c r="N2122" s="5">
        <v>818</v>
      </c>
      <c r="O2122" s="5">
        <v>829</v>
      </c>
      <c r="P2122" s="5">
        <v>1926</v>
      </c>
      <c r="Q2122" s="5" t="s">
        <v>4</v>
      </c>
      <c r="R2122" s="5" t="s">
        <v>522</v>
      </c>
      <c r="S2122" s="5" t="s">
        <v>523</v>
      </c>
      <c r="T2122" s="2" t="s">
        <v>31600</v>
      </c>
      <c r="U2122" s="6" t="s">
        <v>16024</v>
      </c>
      <c r="V2122" s="6"/>
      <c r="W2122" s="6" t="s">
        <v>40</v>
      </c>
      <c r="X2122" s="6" t="s">
        <v>16026</v>
      </c>
      <c r="Y2122" s="6">
        <v>2</v>
      </c>
      <c r="Z2122" s="6" t="s">
        <v>16027</v>
      </c>
      <c r="AA2122" s="6" t="s">
        <v>18873</v>
      </c>
      <c r="AB2122" s="6" t="s">
        <v>18874</v>
      </c>
      <c r="AC2122" s="6" t="s">
        <v>18875</v>
      </c>
      <c r="AD2122" s="6" t="s">
        <v>18876</v>
      </c>
      <c r="AE2122" s="7" t="s">
        <v>47</v>
      </c>
      <c r="AF2122" s="7" t="s">
        <v>18877</v>
      </c>
      <c r="AG2122" s="7"/>
      <c r="AH2122" s="7" t="s">
        <v>30134</v>
      </c>
      <c r="AI2122" s="7" t="s">
        <v>18878</v>
      </c>
      <c r="AJ2122" s="8" t="s">
        <v>16033</v>
      </c>
      <c r="AK2122" s="8" t="s">
        <v>16034</v>
      </c>
      <c r="AL2122" s="8" t="s">
        <v>29679</v>
      </c>
      <c r="AM2122" s="8" t="s">
        <v>16035</v>
      </c>
      <c r="AN2122" s="72" t="s">
        <v>31567</v>
      </c>
    </row>
    <row r="2123" spans="2:40" ht="45" hidden="1">
      <c r="B2123" s="85" t="str">
        <f>IF(AND(OR(W2123='Haladó kereső'!$E$15,'Haladó kereső'!$E$15=""),OR(T2123='Haladó kereső'!$E$14,'Haladó kereső'!$E$14=""),OR(O2123&gt;='Haladó kereső'!$E$12,'Haladó kereső'!$E$12=""),OR(U2123='Haladó kereső'!$E$16,'Haladó kereső'!$E$16=""),OR(O2123&lt;='Haladó kereső'!$E$13,'Haladó kereső'!$E$13=""),OR(Y2123='Haladó kereső'!$E$17,'Haladó kereső'!$E$17=""),OR(S2123='Haladó kereső'!$E$10,'Haladó kereső'!$E$10=""),OR(Q2123='Haladó kereső'!$E$9,'Haladó kereső'!$E$9="",'Haladó kereső'!$E$9="összes"),OR(J2123='Haladó kereső'!$E$11,'Haladó kereső'!$E$11="")),"megfelel a választott feltételeknek","-")</f>
        <v>megfelel a választott feltételeknek</v>
      </c>
      <c r="D2123" s="5" t="s">
        <v>18879</v>
      </c>
      <c r="E2123" s="1">
        <v>17.688333333333333</v>
      </c>
      <c r="F2123" s="1">
        <v>46.936133333333331</v>
      </c>
      <c r="G2123" s="5"/>
      <c r="H2123" s="5" t="s">
        <v>18880</v>
      </c>
      <c r="I2123" s="5">
        <v>23913</v>
      </c>
      <c r="J2123" s="5" t="s">
        <v>35</v>
      </c>
      <c r="K2123" s="5" t="s">
        <v>3</v>
      </c>
      <c r="L2123" s="5" t="s">
        <v>3</v>
      </c>
      <c r="M2123" s="5" t="s">
        <v>3</v>
      </c>
      <c r="N2123" s="5">
        <v>66</v>
      </c>
      <c r="O2123" s="5">
        <v>67</v>
      </c>
      <c r="P2123" s="5">
        <v>323</v>
      </c>
      <c r="Q2123" s="5" t="s">
        <v>176</v>
      </c>
      <c r="R2123" s="5" t="s">
        <v>800</v>
      </c>
      <c r="S2123" s="5" t="s">
        <v>801</v>
      </c>
      <c r="T2123" s="2" t="s">
        <v>31600</v>
      </c>
      <c r="U2123" s="6" t="s">
        <v>2170</v>
      </c>
      <c r="V2123" s="6"/>
      <c r="W2123" s="6" t="s">
        <v>40</v>
      </c>
      <c r="X2123" s="6" t="s">
        <v>2171</v>
      </c>
      <c r="Y2123" s="6">
        <v>8</v>
      </c>
      <c r="Z2123" s="6" t="s">
        <v>2172</v>
      </c>
      <c r="AA2123" s="6" t="s">
        <v>18881</v>
      </c>
      <c r="AB2123" s="6" t="s">
        <v>18882</v>
      </c>
      <c r="AC2123" s="6" t="s">
        <v>18883</v>
      </c>
      <c r="AD2123" s="6" t="s">
        <v>18884</v>
      </c>
      <c r="AE2123" s="7" t="s">
        <v>18885</v>
      </c>
      <c r="AF2123" s="7" t="s">
        <v>18886</v>
      </c>
      <c r="AG2123" s="7"/>
      <c r="AH2123" s="7" t="s">
        <v>27641</v>
      </c>
      <c r="AI2123" s="7" t="s">
        <v>18887</v>
      </c>
      <c r="AJ2123" s="8" t="s">
        <v>2179</v>
      </c>
      <c r="AK2123" s="8" t="s">
        <v>2180</v>
      </c>
      <c r="AL2123" s="8" t="s">
        <v>27642</v>
      </c>
      <c r="AM2123" s="8" t="s">
        <v>2181</v>
      </c>
      <c r="AN2123" s="72" t="s">
        <v>31567</v>
      </c>
    </row>
    <row r="2124" spans="2:40" ht="15.75" hidden="1">
      <c r="B2124" s="85" t="str">
        <f>IF(AND(OR(W2124='Haladó kereső'!$E$15,'Haladó kereső'!$E$15=""),OR(T2124='Haladó kereső'!$E$14,'Haladó kereső'!$E$14=""),OR(O2124&gt;='Haladó kereső'!$E$12,'Haladó kereső'!$E$12=""),OR(U2124='Haladó kereső'!$E$16,'Haladó kereső'!$E$16=""),OR(O2124&lt;='Haladó kereső'!$E$13,'Haladó kereső'!$E$13=""),OR(Y2124='Haladó kereső'!$E$17,'Haladó kereső'!$E$17=""),OR(S2124='Haladó kereső'!$E$10,'Haladó kereső'!$E$10=""),OR(Q2124='Haladó kereső'!$E$9,'Haladó kereső'!$E$9="",'Haladó kereső'!$E$9="összes"),OR(J2124='Haladó kereső'!$E$11,'Haladó kereső'!$E$11="")),"megfelel a választott feltételeknek","-")</f>
        <v>megfelel a választott feltételeknek</v>
      </c>
      <c r="D2124" s="5" t="s">
        <v>18888</v>
      </c>
      <c r="E2124" s="1">
        <v>19.226166666666664</v>
      </c>
      <c r="F2124" s="1">
        <v>47.291733333333333</v>
      </c>
      <c r="G2124" s="5"/>
      <c r="H2124" s="5" t="s">
        <v>18889</v>
      </c>
      <c r="I2124" s="5">
        <v>4075</v>
      </c>
      <c r="J2124" s="5" t="s">
        <v>2</v>
      </c>
      <c r="K2124" s="5" t="s">
        <v>3</v>
      </c>
      <c r="L2124" s="5" t="s">
        <v>3</v>
      </c>
      <c r="M2124" s="5" t="s">
        <v>3</v>
      </c>
      <c r="N2124" s="5">
        <v>9528</v>
      </c>
      <c r="O2124" s="5">
        <v>9513</v>
      </c>
      <c r="P2124" s="5">
        <v>8162</v>
      </c>
      <c r="Q2124" s="5" t="s">
        <v>163</v>
      </c>
      <c r="R2124" s="5" t="s">
        <v>766</v>
      </c>
      <c r="S2124" s="5" t="s">
        <v>767</v>
      </c>
      <c r="T2124" s="2" t="s">
        <v>31599</v>
      </c>
      <c r="U2124" s="6" t="s">
        <v>3</v>
      </c>
      <c r="V2124" s="6"/>
      <c r="W2124" s="6" t="s">
        <v>7</v>
      </c>
      <c r="X2124" s="6" t="s">
        <v>3</v>
      </c>
      <c r="Y2124" s="6" t="s">
        <v>3</v>
      </c>
      <c r="Z2124" s="6" t="s">
        <v>3</v>
      </c>
      <c r="AA2124" s="6" t="s">
        <v>18890</v>
      </c>
      <c r="AB2124" s="6" t="s">
        <v>3</v>
      </c>
      <c r="AC2124" s="6" t="s">
        <v>18891</v>
      </c>
      <c r="AD2124" s="6" t="s">
        <v>18892</v>
      </c>
      <c r="AE2124" s="7" t="s">
        <v>47</v>
      </c>
      <c r="AF2124" s="7" t="s">
        <v>18893</v>
      </c>
      <c r="AG2124" s="7"/>
      <c r="AH2124" s="7" t="s">
        <v>30135</v>
      </c>
      <c r="AI2124" s="7" t="s">
        <v>18894</v>
      </c>
      <c r="AJ2124" s="8" t="s">
        <v>18895</v>
      </c>
      <c r="AK2124" s="8" t="s">
        <v>18890</v>
      </c>
      <c r="AL2124" s="8" t="s">
        <v>30135</v>
      </c>
      <c r="AM2124" s="8" t="s">
        <v>18896</v>
      </c>
      <c r="AN2124" s="72" t="s">
        <v>31567</v>
      </c>
    </row>
    <row r="2125" spans="2:40" ht="30" hidden="1">
      <c r="B2125" s="85" t="str">
        <f>IF(AND(OR(W2125='Haladó kereső'!$E$15,'Haladó kereső'!$E$15=""),OR(T2125='Haladó kereső'!$E$14,'Haladó kereső'!$E$14=""),OR(O2125&gt;='Haladó kereső'!$E$12,'Haladó kereső'!$E$12=""),OR(U2125='Haladó kereső'!$E$16,'Haladó kereső'!$E$16=""),OR(O2125&lt;='Haladó kereső'!$E$13,'Haladó kereső'!$E$13=""),OR(Y2125='Haladó kereső'!$E$17,'Haladó kereső'!$E$17=""),OR(S2125='Haladó kereső'!$E$10,'Haladó kereső'!$E$10=""),OR(Q2125='Haladó kereső'!$E$9,'Haladó kereső'!$E$9="",'Haladó kereső'!$E$9="összes"),OR(J2125='Haladó kereső'!$E$11,'Haladó kereső'!$E$11="")),"megfelel a választott feltételeknek","-")</f>
        <v>megfelel a választott feltételeknek</v>
      </c>
      <c r="D2125" s="5" t="s">
        <v>18897</v>
      </c>
      <c r="E2125" s="1">
        <v>18.152899999999999</v>
      </c>
      <c r="F2125" s="1">
        <v>45.926366666666667</v>
      </c>
      <c r="G2125" s="5"/>
      <c r="H2125" s="5" t="s">
        <v>18898</v>
      </c>
      <c r="I2125" s="5">
        <v>3780</v>
      </c>
      <c r="J2125" s="5" t="s">
        <v>35</v>
      </c>
      <c r="K2125" s="5" t="s">
        <v>3</v>
      </c>
      <c r="L2125" s="5" t="s">
        <v>3</v>
      </c>
      <c r="M2125" s="5" t="s">
        <v>3</v>
      </c>
      <c r="N2125" s="5">
        <v>443</v>
      </c>
      <c r="O2125" s="5">
        <v>435</v>
      </c>
      <c r="P2125" s="5">
        <v>1266</v>
      </c>
      <c r="Q2125" s="5" t="s">
        <v>36</v>
      </c>
      <c r="R2125" s="5" t="s">
        <v>37</v>
      </c>
      <c r="S2125" s="5" t="s">
        <v>38</v>
      </c>
      <c r="T2125" s="2" t="s">
        <v>31600</v>
      </c>
      <c r="U2125" s="6" t="s">
        <v>9929</v>
      </c>
      <c r="V2125" s="6"/>
      <c r="W2125" s="6" t="s">
        <v>40</v>
      </c>
      <c r="X2125" s="6" t="s">
        <v>9931</v>
      </c>
      <c r="Y2125" s="6">
        <v>4</v>
      </c>
      <c r="Z2125" s="6" t="s">
        <v>9932</v>
      </c>
      <c r="AA2125" s="6" t="s">
        <v>18899</v>
      </c>
      <c r="AB2125" s="6">
        <v>0</v>
      </c>
      <c r="AC2125" s="6" t="s">
        <v>18900</v>
      </c>
      <c r="AD2125" s="6" t="s">
        <v>18901</v>
      </c>
      <c r="AE2125" s="7" t="s">
        <v>47</v>
      </c>
      <c r="AF2125" s="7" t="s">
        <v>18902</v>
      </c>
      <c r="AG2125" s="7"/>
      <c r="AH2125" s="7" t="s">
        <v>30136</v>
      </c>
      <c r="AI2125" s="7" t="s">
        <v>18903</v>
      </c>
      <c r="AJ2125" s="8" t="s">
        <v>9938</v>
      </c>
      <c r="AK2125" s="8" t="s">
        <v>9939</v>
      </c>
      <c r="AL2125" s="8" t="s">
        <v>28733</v>
      </c>
      <c r="AM2125" s="8" t="s">
        <v>9940</v>
      </c>
      <c r="AN2125" s="72" t="s">
        <v>31567</v>
      </c>
    </row>
    <row r="2126" spans="2:40" ht="30" hidden="1">
      <c r="B2126" s="85" t="str">
        <f>IF(AND(OR(W2126='Haladó kereső'!$E$15,'Haladó kereső'!$E$15=""),OR(T2126='Haladó kereső'!$E$14,'Haladó kereső'!$E$14=""),OR(O2126&gt;='Haladó kereső'!$E$12,'Haladó kereső'!$E$12=""),OR(U2126='Haladó kereső'!$E$16,'Haladó kereső'!$E$16=""),OR(O2126&lt;='Haladó kereső'!$E$13,'Haladó kereső'!$E$13=""),OR(Y2126='Haladó kereső'!$E$17,'Haladó kereső'!$E$17=""),OR(S2126='Haladó kereső'!$E$10,'Haladó kereső'!$E$10=""),OR(Q2126='Haladó kereső'!$E$9,'Haladó kereső'!$E$9="",'Haladó kereső'!$E$9="összes"),OR(J2126='Haladó kereső'!$E$11,'Haladó kereső'!$E$11="")),"megfelel a választott feltételeknek","-")</f>
        <v>megfelel a választott feltételeknek</v>
      </c>
      <c r="D2126" s="5" t="s">
        <v>18904</v>
      </c>
      <c r="E2126" s="1">
        <v>18.533633333333334</v>
      </c>
      <c r="F2126" s="1">
        <v>46.218866666666671</v>
      </c>
      <c r="G2126" s="5"/>
      <c r="H2126" s="5" t="s">
        <v>18905</v>
      </c>
      <c r="I2126" s="5">
        <v>19646</v>
      </c>
      <c r="J2126" s="5" t="s">
        <v>35</v>
      </c>
      <c r="K2126" s="5" t="s">
        <v>3</v>
      </c>
      <c r="L2126" s="5" t="s">
        <v>3</v>
      </c>
      <c r="M2126" s="5" t="s">
        <v>3</v>
      </c>
      <c r="N2126" s="5">
        <v>326</v>
      </c>
      <c r="O2126" s="5">
        <v>333</v>
      </c>
      <c r="P2126" s="5">
        <v>985</v>
      </c>
      <c r="Q2126" s="5" t="s">
        <v>36</v>
      </c>
      <c r="R2126" s="5" t="s">
        <v>1154</v>
      </c>
      <c r="S2126" s="5" t="s">
        <v>1155</v>
      </c>
      <c r="T2126" s="2" t="s">
        <v>31600</v>
      </c>
      <c r="U2126" s="6" t="s">
        <v>16355</v>
      </c>
      <c r="V2126" s="6"/>
      <c r="W2126" s="6" t="s">
        <v>40</v>
      </c>
      <c r="X2126" s="6" t="s">
        <v>16357</v>
      </c>
      <c r="Y2126" s="6">
        <v>3</v>
      </c>
      <c r="Z2126" s="6" t="s">
        <v>16358</v>
      </c>
      <c r="AA2126" s="6" t="s">
        <v>18906</v>
      </c>
      <c r="AB2126" s="6" t="s">
        <v>18907</v>
      </c>
      <c r="AC2126" s="6" t="s">
        <v>18908</v>
      </c>
      <c r="AD2126" s="6" t="s">
        <v>18909</v>
      </c>
      <c r="AE2126" s="7" t="s">
        <v>47</v>
      </c>
      <c r="AF2126" s="7" t="s">
        <v>18910</v>
      </c>
      <c r="AG2126" s="7"/>
      <c r="AH2126" s="7" t="s">
        <v>18907</v>
      </c>
      <c r="AI2126" s="7" t="s">
        <v>18908</v>
      </c>
      <c r="AJ2126" s="8" t="s">
        <v>16364</v>
      </c>
      <c r="AK2126" s="8" t="s">
        <v>16365</v>
      </c>
      <c r="AL2126" s="8" t="s">
        <v>29730</v>
      </c>
      <c r="AM2126" s="8" t="s">
        <v>16366</v>
      </c>
      <c r="AN2126" s="72" t="s">
        <v>31567</v>
      </c>
    </row>
    <row r="2127" spans="2:40" ht="30" hidden="1">
      <c r="B2127" s="85" t="str">
        <f>IF(AND(OR(W2127='Haladó kereső'!$E$15,'Haladó kereső'!$E$15=""),OR(T2127='Haladó kereső'!$E$14,'Haladó kereső'!$E$14=""),OR(O2127&gt;='Haladó kereső'!$E$12,'Haladó kereső'!$E$12=""),OR(U2127='Haladó kereső'!$E$16,'Haladó kereső'!$E$16=""),OR(O2127&lt;='Haladó kereső'!$E$13,'Haladó kereső'!$E$13=""),OR(Y2127='Haladó kereső'!$E$17,'Haladó kereső'!$E$17=""),OR(S2127='Haladó kereső'!$E$10,'Haladó kereső'!$E$10=""),OR(Q2127='Haladó kereső'!$E$9,'Haladó kereső'!$E$9="",'Haladó kereső'!$E$9="összes"),OR(J2127='Haladó kereső'!$E$11,'Haladó kereső'!$E$11="")),"megfelel a választott feltételeknek","-")</f>
        <v>megfelel a választott feltételeknek</v>
      </c>
      <c r="D2127" s="5" t="s">
        <v>18911</v>
      </c>
      <c r="E2127" s="1">
        <v>22.041533333333334</v>
      </c>
      <c r="F2127" s="1">
        <v>47.933833333333332</v>
      </c>
      <c r="G2127" s="5"/>
      <c r="H2127" s="5" t="s">
        <v>18912</v>
      </c>
      <c r="I2127" s="5">
        <v>22284</v>
      </c>
      <c r="J2127" s="5" t="s">
        <v>35</v>
      </c>
      <c r="K2127" s="5" t="s">
        <v>3</v>
      </c>
      <c r="L2127" s="5" t="s">
        <v>3</v>
      </c>
      <c r="M2127" s="5" t="s">
        <v>3</v>
      </c>
      <c r="N2127" s="5">
        <v>2582</v>
      </c>
      <c r="O2127" s="5">
        <v>2579</v>
      </c>
      <c r="P2127" s="5">
        <v>4317</v>
      </c>
      <c r="Q2127" s="5" t="s">
        <v>416</v>
      </c>
      <c r="R2127" s="5" t="s">
        <v>3533</v>
      </c>
      <c r="S2127" s="5" t="s">
        <v>2031</v>
      </c>
      <c r="T2127" s="2" t="s">
        <v>31599</v>
      </c>
      <c r="U2127" s="6" t="s">
        <v>3</v>
      </c>
      <c r="V2127" s="6"/>
      <c r="W2127" s="6" t="s">
        <v>7</v>
      </c>
      <c r="X2127" s="6" t="s">
        <v>3</v>
      </c>
      <c r="Y2127" s="6" t="s">
        <v>3</v>
      </c>
      <c r="Z2127" s="6" t="s">
        <v>3</v>
      </c>
      <c r="AA2127" s="6" t="s">
        <v>18913</v>
      </c>
      <c r="AB2127" s="6" t="s">
        <v>3</v>
      </c>
      <c r="AC2127" s="6" t="s">
        <v>18914</v>
      </c>
      <c r="AD2127" s="6" t="s">
        <v>18915</v>
      </c>
      <c r="AE2127" s="7" t="s">
        <v>47</v>
      </c>
      <c r="AF2127" s="7" t="s">
        <v>18916</v>
      </c>
      <c r="AG2127" s="7"/>
      <c r="AH2127" s="7" t="s">
        <v>30137</v>
      </c>
      <c r="AI2127" s="7" t="s">
        <v>18917</v>
      </c>
      <c r="AJ2127" s="8" t="s">
        <v>18918</v>
      </c>
      <c r="AK2127" s="8" t="s">
        <v>18913</v>
      </c>
      <c r="AL2127" s="8" t="s">
        <v>30138</v>
      </c>
      <c r="AM2127" s="8" t="s">
        <v>18919</v>
      </c>
      <c r="AN2127" s="72" t="s">
        <v>31567</v>
      </c>
    </row>
    <row r="2128" spans="2:40" ht="15.75" hidden="1">
      <c r="B2128" s="85" t="str">
        <f>IF(AND(OR(W2128='Haladó kereső'!$E$15,'Haladó kereső'!$E$15=""),OR(T2128='Haladó kereső'!$E$14,'Haladó kereső'!$E$14=""),OR(O2128&gt;='Haladó kereső'!$E$12,'Haladó kereső'!$E$12=""),OR(U2128='Haladó kereső'!$E$16,'Haladó kereső'!$E$16=""),OR(O2128&lt;='Haladó kereső'!$E$13,'Haladó kereső'!$E$13=""),OR(Y2128='Haladó kereső'!$E$17,'Haladó kereső'!$E$17=""),OR(S2128='Haladó kereső'!$E$10,'Haladó kereső'!$E$10=""),OR(Q2128='Haladó kereső'!$E$9,'Haladó kereső'!$E$9="",'Haladó kereső'!$E$9="összes"),OR(J2128='Haladó kereső'!$E$11,'Haladó kereső'!$E$11="")),"megfelel a választott feltételeknek","-")</f>
        <v>megfelel a választott feltételeknek</v>
      </c>
      <c r="D2128" s="5" t="s">
        <v>18920</v>
      </c>
      <c r="E2128" s="1">
        <v>20.436633333333333</v>
      </c>
      <c r="F2128" s="1">
        <v>46.292533333333331</v>
      </c>
      <c r="G2128" s="5"/>
      <c r="H2128" s="5" t="s">
        <v>18921</v>
      </c>
      <c r="I2128" s="5">
        <v>7755</v>
      </c>
      <c r="J2128" s="5" t="s">
        <v>35</v>
      </c>
      <c r="K2128" s="5" t="s">
        <v>3</v>
      </c>
      <c r="L2128" s="5" t="s">
        <v>3</v>
      </c>
      <c r="M2128" s="5" t="s">
        <v>3</v>
      </c>
      <c r="N2128" s="5">
        <v>465</v>
      </c>
      <c r="O2128" s="5">
        <v>464</v>
      </c>
      <c r="P2128" s="5">
        <v>3509</v>
      </c>
      <c r="Q2128" s="5" t="s">
        <v>556</v>
      </c>
      <c r="R2128" s="5" t="s">
        <v>998</v>
      </c>
      <c r="S2128" s="5" t="s">
        <v>999</v>
      </c>
      <c r="T2128" s="2" t="s">
        <v>31600</v>
      </c>
      <c r="U2128" s="6" t="s">
        <v>9059</v>
      </c>
      <c r="V2128" s="6"/>
      <c r="W2128" s="6" t="s">
        <v>40</v>
      </c>
      <c r="X2128" s="6" t="s">
        <v>9061</v>
      </c>
      <c r="Y2128" s="6">
        <v>2</v>
      </c>
      <c r="Z2128" s="6" t="s">
        <v>9062</v>
      </c>
      <c r="AA2128" s="6" t="s">
        <v>18922</v>
      </c>
      <c r="AB2128" s="6" t="s">
        <v>18923</v>
      </c>
      <c r="AC2128" s="6" t="s">
        <v>18924</v>
      </c>
      <c r="AD2128" s="6" t="s">
        <v>18925</v>
      </c>
      <c r="AE2128" s="7" t="s">
        <v>47</v>
      </c>
      <c r="AF2128" s="7" t="s">
        <v>18926</v>
      </c>
      <c r="AG2128" s="7"/>
      <c r="AH2128" s="7" t="s">
        <v>18923</v>
      </c>
      <c r="AI2128" s="7" t="s">
        <v>18924</v>
      </c>
      <c r="AJ2128" s="8" t="s">
        <v>9069</v>
      </c>
      <c r="AK2128" s="8" t="s">
        <v>9063</v>
      </c>
      <c r="AL2128" s="8"/>
      <c r="AM2128" s="8" t="s">
        <v>18924</v>
      </c>
      <c r="AN2128" s="72" t="s">
        <v>31567</v>
      </c>
    </row>
    <row r="2129" spans="2:40" ht="30" hidden="1">
      <c r="B2129" s="85" t="str">
        <f>IF(AND(OR(W2129='Haladó kereső'!$E$15,'Haladó kereső'!$E$15=""),OR(T2129='Haladó kereső'!$E$14,'Haladó kereső'!$E$14=""),OR(O2129&gt;='Haladó kereső'!$E$12,'Haladó kereső'!$E$12=""),OR(U2129='Haladó kereső'!$E$16,'Haladó kereső'!$E$16=""),OR(O2129&lt;='Haladó kereső'!$E$13,'Haladó kereső'!$E$13=""),OR(Y2129='Haladó kereső'!$E$17,'Haladó kereső'!$E$17=""),OR(S2129='Haladó kereső'!$E$10,'Haladó kereső'!$E$10=""),OR(Q2129='Haladó kereső'!$E$9,'Haladó kereső'!$E$9="",'Haladó kereső'!$E$9="összes"),OR(J2129='Haladó kereső'!$E$11,'Haladó kereső'!$E$11="")),"megfelel a választott feltételeknek","-")</f>
        <v>megfelel a választott feltételeknek</v>
      </c>
      <c r="D2129" s="5" t="s">
        <v>7166</v>
      </c>
      <c r="E2129" s="1">
        <v>17.165800000000001</v>
      </c>
      <c r="F2129" s="1">
        <v>46.960599999999999</v>
      </c>
      <c r="G2129" s="5"/>
      <c r="H2129" s="5" t="s">
        <v>18927</v>
      </c>
      <c r="I2129" s="5">
        <v>27775</v>
      </c>
      <c r="J2129" s="5" t="s">
        <v>35</v>
      </c>
      <c r="K2129" s="5" t="s">
        <v>3</v>
      </c>
      <c r="L2129" s="5" t="s">
        <v>3</v>
      </c>
      <c r="M2129" s="5" t="s">
        <v>3</v>
      </c>
      <c r="N2129" s="5">
        <v>591</v>
      </c>
      <c r="O2129" s="5">
        <v>597</v>
      </c>
      <c r="P2129" s="5">
        <v>1247</v>
      </c>
      <c r="Q2129" s="5" t="s">
        <v>569</v>
      </c>
      <c r="R2129" s="5" t="s">
        <v>2935</v>
      </c>
      <c r="S2129" s="5" t="s">
        <v>2936</v>
      </c>
      <c r="T2129" s="2" t="s">
        <v>31600</v>
      </c>
      <c r="U2129" s="6" t="s">
        <v>7166</v>
      </c>
      <c r="V2129" s="6"/>
      <c r="W2129" s="6" t="s">
        <v>20</v>
      </c>
      <c r="X2129" s="6" t="s">
        <v>7167</v>
      </c>
      <c r="Y2129" s="6">
        <v>9</v>
      </c>
      <c r="Z2129" s="6" t="s">
        <v>7168</v>
      </c>
      <c r="AA2129" s="6" t="s">
        <v>7176</v>
      </c>
      <c r="AB2129" s="6" t="s">
        <v>7174</v>
      </c>
      <c r="AC2129" s="6" t="s">
        <v>7171</v>
      </c>
      <c r="AD2129" s="6" t="s">
        <v>18928</v>
      </c>
      <c r="AE2129" s="7" t="s">
        <v>47</v>
      </c>
      <c r="AF2129" s="7" t="s">
        <v>18929</v>
      </c>
      <c r="AG2129" s="7"/>
      <c r="AH2129" s="7" t="s">
        <v>30139</v>
      </c>
      <c r="AI2129" s="7" t="s">
        <v>7171</v>
      </c>
      <c r="AJ2129" s="8" t="s">
        <v>7175</v>
      </c>
      <c r="AK2129" s="8" t="s">
        <v>7176</v>
      </c>
      <c r="AL2129" s="8" t="s">
        <v>28332</v>
      </c>
      <c r="AM2129" s="8" t="s">
        <v>7171</v>
      </c>
      <c r="AN2129" s="72" t="s">
        <v>31567</v>
      </c>
    </row>
    <row r="2130" spans="2:40" ht="30" hidden="1">
      <c r="B2130" s="85" t="str">
        <f>IF(AND(OR(W2130='Haladó kereső'!$E$15,'Haladó kereső'!$E$15=""),OR(T2130='Haladó kereső'!$E$14,'Haladó kereső'!$E$14=""),OR(O2130&gt;='Haladó kereső'!$E$12,'Haladó kereső'!$E$12=""),OR(U2130='Haladó kereső'!$E$16,'Haladó kereső'!$E$16=""),OR(O2130&lt;='Haladó kereső'!$E$13,'Haladó kereső'!$E$13=""),OR(Y2130='Haladó kereső'!$E$17,'Haladó kereső'!$E$17=""),OR(S2130='Haladó kereső'!$E$10,'Haladó kereső'!$E$10=""),OR(Q2130='Haladó kereső'!$E$9,'Haladó kereső'!$E$9="",'Haladó kereső'!$E$9="összes"),OR(J2130='Haladó kereső'!$E$11,'Haladó kereső'!$E$11="")),"megfelel a választott feltételeknek","-")</f>
        <v>megfelel a választott feltételeknek</v>
      </c>
      <c r="D2130" s="5" t="s">
        <v>3724</v>
      </c>
      <c r="E2130" s="1">
        <v>21.350100000000001</v>
      </c>
      <c r="F2130" s="1">
        <v>46.892833333333336</v>
      </c>
      <c r="G2130" s="5"/>
      <c r="H2130" s="5" t="s">
        <v>18930</v>
      </c>
      <c r="I2130" s="5">
        <v>19257</v>
      </c>
      <c r="J2130" s="5" t="s">
        <v>35</v>
      </c>
      <c r="K2130" s="5" t="s">
        <v>3</v>
      </c>
      <c r="L2130" s="5" t="s">
        <v>3</v>
      </c>
      <c r="M2130" s="5" t="s">
        <v>3</v>
      </c>
      <c r="N2130" s="5">
        <v>2641</v>
      </c>
      <c r="O2130" s="5">
        <v>2593</v>
      </c>
      <c r="P2130" s="5">
        <v>7062</v>
      </c>
      <c r="Q2130" s="5" t="s">
        <v>628</v>
      </c>
      <c r="R2130" s="5" t="s">
        <v>3722</v>
      </c>
      <c r="S2130" s="5" t="s">
        <v>3723</v>
      </c>
      <c r="T2130" s="2" t="s">
        <v>31600</v>
      </c>
      <c r="U2130" s="6" t="s">
        <v>3724</v>
      </c>
      <c r="V2130" s="6"/>
      <c r="W2130" s="6" t="s">
        <v>20</v>
      </c>
      <c r="X2130" s="6" t="s">
        <v>3725</v>
      </c>
      <c r="Y2130" s="6">
        <v>2</v>
      </c>
      <c r="Z2130" s="6" t="s">
        <v>3726</v>
      </c>
      <c r="AA2130" s="6" t="s">
        <v>3736</v>
      </c>
      <c r="AB2130" s="6" t="s">
        <v>18931</v>
      </c>
      <c r="AC2130" s="6" t="s">
        <v>18932</v>
      </c>
      <c r="AD2130" s="6" t="s">
        <v>18933</v>
      </c>
      <c r="AE2130" s="7" t="s">
        <v>47</v>
      </c>
      <c r="AF2130" s="7" t="s">
        <v>18934</v>
      </c>
      <c r="AG2130" s="7"/>
      <c r="AH2130" s="7" t="s">
        <v>30140</v>
      </c>
      <c r="AI2130" s="7" t="s">
        <v>18935</v>
      </c>
      <c r="AJ2130" s="8" t="s">
        <v>3735</v>
      </c>
      <c r="AK2130" s="8" t="s">
        <v>3736</v>
      </c>
      <c r="AL2130" s="8" t="s">
        <v>27856</v>
      </c>
      <c r="AM2130" s="8" t="s">
        <v>18936</v>
      </c>
      <c r="AN2130" s="72" t="s">
        <v>31567</v>
      </c>
    </row>
    <row r="2131" spans="2:40" ht="30" hidden="1">
      <c r="B2131" s="85" t="str">
        <f>IF(AND(OR(W2131='Haladó kereső'!$E$15,'Haladó kereső'!$E$15=""),OR(T2131='Haladó kereső'!$E$14,'Haladó kereső'!$E$14=""),OR(O2131&gt;='Haladó kereső'!$E$12,'Haladó kereső'!$E$12=""),OR(U2131='Haladó kereső'!$E$16,'Haladó kereső'!$E$16=""),OR(O2131&lt;='Haladó kereső'!$E$13,'Haladó kereső'!$E$13=""),OR(Y2131='Haladó kereső'!$E$17,'Haladó kereső'!$E$17=""),OR(S2131='Haladó kereső'!$E$10,'Haladó kereső'!$E$10=""),OR(Q2131='Haladó kereső'!$E$9,'Haladó kereső'!$E$9="",'Haladó kereső'!$E$9="összes"),OR(J2131='Haladó kereső'!$E$11,'Haladó kereső'!$E$11="")),"megfelel a választott feltételeknek","-")</f>
        <v>megfelel a választott feltételeknek</v>
      </c>
      <c r="D2131" s="5" t="s">
        <v>18937</v>
      </c>
      <c r="E2131" s="1">
        <v>17.873366666666666</v>
      </c>
      <c r="F2131" s="1">
        <v>45.922566666666661</v>
      </c>
      <c r="G2131" s="5"/>
      <c r="H2131" s="5" t="s">
        <v>18938</v>
      </c>
      <c r="I2131" s="5">
        <v>20686</v>
      </c>
      <c r="J2131" s="5" t="s">
        <v>35</v>
      </c>
      <c r="K2131" s="5" t="s">
        <v>3</v>
      </c>
      <c r="L2131" s="5" t="s">
        <v>3</v>
      </c>
      <c r="M2131" s="5" t="s">
        <v>3</v>
      </c>
      <c r="N2131" s="5">
        <v>187</v>
      </c>
      <c r="O2131" s="5">
        <v>184</v>
      </c>
      <c r="P2131" s="5">
        <v>1185</v>
      </c>
      <c r="Q2131" s="5" t="s">
        <v>36</v>
      </c>
      <c r="R2131" s="5" t="s">
        <v>329</v>
      </c>
      <c r="S2131" s="5" t="s">
        <v>330</v>
      </c>
      <c r="T2131" s="2" t="s">
        <v>31600</v>
      </c>
      <c r="U2131" s="6" t="s">
        <v>4067</v>
      </c>
      <c r="V2131" s="6"/>
      <c r="W2131" s="6" t="s">
        <v>40</v>
      </c>
      <c r="X2131" s="6" t="s">
        <v>4068</v>
      </c>
      <c r="Y2131" s="6">
        <v>9</v>
      </c>
      <c r="Z2131" s="6" t="s">
        <v>4069</v>
      </c>
      <c r="AA2131" s="6" t="s">
        <v>18939</v>
      </c>
      <c r="AB2131" s="6">
        <v>0</v>
      </c>
      <c r="AC2131" s="6" t="s">
        <v>18940</v>
      </c>
      <c r="AD2131" s="6" t="s">
        <v>3</v>
      </c>
      <c r="AE2131" s="7" t="s">
        <v>47</v>
      </c>
      <c r="AF2131" s="7" t="s">
        <v>18941</v>
      </c>
      <c r="AG2131" s="7"/>
      <c r="AH2131" s="7" t="s">
        <v>30141</v>
      </c>
      <c r="AI2131" s="7" t="s">
        <v>3</v>
      </c>
      <c r="AJ2131" s="8" t="s">
        <v>4073</v>
      </c>
      <c r="AK2131" s="8" t="s">
        <v>4074</v>
      </c>
      <c r="AL2131" s="8" t="s">
        <v>27903</v>
      </c>
      <c r="AM2131" s="8" t="s">
        <v>4075</v>
      </c>
      <c r="AN2131" s="72" t="s">
        <v>31567</v>
      </c>
    </row>
    <row r="2132" spans="2:40" ht="30" hidden="1">
      <c r="B2132" s="85" t="str">
        <f>IF(AND(OR(W2132='Haladó kereső'!$E$15,'Haladó kereső'!$E$15=""),OR(T2132='Haladó kereső'!$E$14,'Haladó kereső'!$E$14=""),OR(O2132&gt;='Haladó kereső'!$E$12,'Haladó kereső'!$E$12=""),OR(U2132='Haladó kereső'!$E$16,'Haladó kereső'!$E$16=""),OR(O2132&lt;='Haladó kereső'!$E$13,'Haladó kereső'!$E$13=""),OR(Y2132='Haladó kereső'!$E$17,'Haladó kereső'!$E$17=""),OR(S2132='Haladó kereső'!$E$10,'Haladó kereső'!$E$10=""),OR(Q2132='Haladó kereső'!$E$9,'Haladó kereső'!$E$9="",'Haladó kereső'!$E$9="összes"),OR(J2132='Haladó kereső'!$E$11,'Haladó kereső'!$E$11="")),"megfelel a választott feltételeknek","-")</f>
        <v>megfelel a választott feltételeknek</v>
      </c>
      <c r="D2132" s="5" t="s">
        <v>18942</v>
      </c>
      <c r="E2132" s="1">
        <v>18.057300000000001</v>
      </c>
      <c r="F2132" s="1">
        <v>46.150999999999996</v>
      </c>
      <c r="G2132" s="5"/>
      <c r="H2132" s="5" t="s">
        <v>18943</v>
      </c>
      <c r="I2132" s="5">
        <v>8341</v>
      </c>
      <c r="J2132" s="5" t="s">
        <v>35</v>
      </c>
      <c r="K2132" s="5" t="s">
        <v>3</v>
      </c>
      <c r="L2132" s="5" t="s">
        <v>3</v>
      </c>
      <c r="M2132" s="5" t="s">
        <v>3</v>
      </c>
      <c r="N2132" s="5">
        <v>86</v>
      </c>
      <c r="O2132" s="5">
        <v>85</v>
      </c>
      <c r="P2132" s="5">
        <v>311</v>
      </c>
      <c r="Q2132" s="5" t="s">
        <v>36</v>
      </c>
      <c r="R2132" s="5" t="s">
        <v>3657</v>
      </c>
      <c r="S2132" s="5" t="s">
        <v>3658</v>
      </c>
      <c r="T2132" s="2" t="s">
        <v>31600</v>
      </c>
      <c r="U2132" s="6" t="s">
        <v>6315</v>
      </c>
      <c r="V2132" s="6"/>
      <c r="W2132" s="6" t="s">
        <v>40</v>
      </c>
      <c r="X2132" s="6" t="s">
        <v>6316</v>
      </c>
      <c r="Y2132" s="6">
        <v>7</v>
      </c>
      <c r="Z2132" s="6" t="s">
        <v>6317</v>
      </c>
      <c r="AA2132" s="6" t="s">
        <v>18944</v>
      </c>
      <c r="AB2132" s="6">
        <v>0</v>
      </c>
      <c r="AC2132" s="6" t="s">
        <v>3</v>
      </c>
      <c r="AD2132" s="6" t="s">
        <v>3</v>
      </c>
      <c r="AE2132" s="7" t="s">
        <v>47</v>
      </c>
      <c r="AF2132" s="7" t="s">
        <v>18945</v>
      </c>
      <c r="AG2132" s="7"/>
      <c r="AH2132" s="7">
        <v>305050488</v>
      </c>
      <c r="AI2132" s="7" t="s">
        <v>18946</v>
      </c>
      <c r="AJ2132" s="8" t="s">
        <v>6321</v>
      </c>
      <c r="AK2132" s="8" t="s">
        <v>6322</v>
      </c>
      <c r="AL2132" s="8" t="s">
        <v>6323</v>
      </c>
      <c r="AM2132" s="8" t="s">
        <v>6324</v>
      </c>
      <c r="AN2132" s="72" t="s">
        <v>31567</v>
      </c>
    </row>
    <row r="2133" spans="2:40" ht="30" hidden="1">
      <c r="B2133" s="85" t="str">
        <f>IF(AND(OR(W2133='Haladó kereső'!$E$15,'Haladó kereső'!$E$15=""),OR(T2133='Haladó kereső'!$E$14,'Haladó kereső'!$E$14=""),OR(O2133&gt;='Haladó kereső'!$E$12,'Haladó kereső'!$E$12=""),OR(U2133='Haladó kereső'!$E$16,'Haladó kereső'!$E$16=""),OR(O2133&lt;='Haladó kereső'!$E$13,'Haladó kereső'!$E$13=""),OR(Y2133='Haladó kereső'!$E$17,'Haladó kereső'!$E$17=""),OR(S2133='Haladó kereső'!$E$10,'Haladó kereső'!$E$10=""),OR(Q2133='Haladó kereső'!$E$9,'Haladó kereső'!$E$9="",'Haladó kereső'!$E$9="összes"),OR(J2133='Haladó kereső'!$E$11,'Haladó kereső'!$E$11="")),"megfelel a választott feltételeknek","-")</f>
        <v>megfelel a választott feltételeknek</v>
      </c>
      <c r="D2133" s="5" t="s">
        <v>18947</v>
      </c>
      <c r="E2133" s="1">
        <v>18.409499999999998</v>
      </c>
      <c r="F2133" s="1">
        <v>46.006500000000003</v>
      </c>
      <c r="G2133" s="5"/>
      <c r="H2133" s="5" t="s">
        <v>18948</v>
      </c>
      <c r="I2133" s="5">
        <v>18555</v>
      </c>
      <c r="J2133" s="5" t="s">
        <v>35</v>
      </c>
      <c r="K2133" s="5" t="s">
        <v>3</v>
      </c>
      <c r="L2133" s="5" t="s">
        <v>3</v>
      </c>
      <c r="M2133" s="5" t="s">
        <v>3</v>
      </c>
      <c r="N2133" s="5">
        <v>620</v>
      </c>
      <c r="O2133" s="5">
        <v>616</v>
      </c>
      <c r="P2133" s="5">
        <v>1029</v>
      </c>
      <c r="Q2133" s="5" t="s">
        <v>36</v>
      </c>
      <c r="R2133" s="5" t="s">
        <v>1441</v>
      </c>
      <c r="S2133" s="5" t="s">
        <v>1442</v>
      </c>
      <c r="T2133" s="2" t="s">
        <v>31600</v>
      </c>
      <c r="U2133" s="6" t="s">
        <v>3270</v>
      </c>
      <c r="V2133" s="6"/>
      <c r="W2133" s="6" t="s">
        <v>40</v>
      </c>
      <c r="X2133" s="6" t="s">
        <v>3271</v>
      </c>
      <c r="Y2133" s="6">
        <v>6</v>
      </c>
      <c r="Z2133" s="6" t="s">
        <v>3272</v>
      </c>
      <c r="AA2133" s="6" t="s">
        <v>18949</v>
      </c>
      <c r="AB2133" s="6" t="s">
        <v>18950</v>
      </c>
      <c r="AC2133" s="6" t="s">
        <v>18951</v>
      </c>
      <c r="AD2133" s="6" t="s">
        <v>18952</v>
      </c>
      <c r="AE2133" s="7" t="s">
        <v>47</v>
      </c>
      <c r="AF2133" s="7" t="s">
        <v>18953</v>
      </c>
      <c r="AG2133" s="7"/>
      <c r="AH2133" s="7" t="s">
        <v>30142</v>
      </c>
      <c r="AI2133" s="7" t="s">
        <v>18951</v>
      </c>
      <c r="AJ2133" s="8" t="s">
        <v>3277</v>
      </c>
      <c r="AK2133" s="8" t="s">
        <v>3278</v>
      </c>
      <c r="AL2133" s="8" t="s">
        <v>27798</v>
      </c>
      <c r="AM2133" s="8" t="s">
        <v>3279</v>
      </c>
      <c r="AN2133" s="72" t="s">
        <v>31567</v>
      </c>
    </row>
    <row r="2134" spans="2:40" ht="15.75" hidden="1">
      <c r="B2134" s="85" t="str">
        <f>IF(AND(OR(W2134='Haladó kereső'!$E$15,'Haladó kereső'!$E$15=""),OR(T2134='Haladó kereső'!$E$14,'Haladó kereső'!$E$14=""),OR(O2134&gt;='Haladó kereső'!$E$12,'Haladó kereső'!$E$12=""),OR(U2134='Haladó kereső'!$E$16,'Haladó kereső'!$E$16=""),OR(O2134&lt;='Haladó kereső'!$E$13,'Haladó kereső'!$E$13=""),OR(Y2134='Haladó kereső'!$E$17,'Haladó kereső'!$E$17=""),OR(S2134='Haladó kereső'!$E$10,'Haladó kereső'!$E$10=""),OR(Q2134='Haladó kereső'!$E$9,'Haladó kereső'!$E$9="",'Haladó kereső'!$E$9="összes"),OR(J2134='Haladó kereső'!$E$11,'Haladó kereső'!$E$11="")),"megfelel a választott feltételeknek","-")</f>
        <v>megfelel a választott feltételeknek</v>
      </c>
      <c r="D2134" s="5" t="s">
        <v>18954</v>
      </c>
      <c r="E2134" s="1">
        <v>16.884533333333334</v>
      </c>
      <c r="F2134" s="1">
        <v>47.009399999999999</v>
      </c>
      <c r="G2134" s="5"/>
      <c r="H2134" s="5" t="s">
        <v>18955</v>
      </c>
      <c r="I2134" s="5">
        <v>19743</v>
      </c>
      <c r="J2134" s="5" t="s">
        <v>35</v>
      </c>
      <c r="K2134" s="5" t="s">
        <v>3</v>
      </c>
      <c r="L2134" s="5" t="s">
        <v>3</v>
      </c>
      <c r="M2134" s="5" t="s">
        <v>3</v>
      </c>
      <c r="N2134" s="5">
        <v>390</v>
      </c>
      <c r="O2134" s="5">
        <v>394</v>
      </c>
      <c r="P2134" s="5">
        <v>1653</v>
      </c>
      <c r="Q2134" s="5" t="s">
        <v>218</v>
      </c>
      <c r="R2134" s="5" t="s">
        <v>957</v>
      </c>
      <c r="S2134" s="5" t="s">
        <v>958</v>
      </c>
      <c r="T2134" s="2" t="s">
        <v>31600</v>
      </c>
      <c r="U2134" s="6" t="s">
        <v>3330</v>
      </c>
      <c r="V2134" s="6"/>
      <c r="W2134" s="6" t="s">
        <v>40</v>
      </c>
      <c r="X2134" s="6" t="s">
        <v>3331</v>
      </c>
      <c r="Y2134" s="6">
        <v>6</v>
      </c>
      <c r="Z2134" s="6" t="s">
        <v>3332</v>
      </c>
      <c r="AA2134" s="6" t="s">
        <v>18956</v>
      </c>
      <c r="AB2134" s="6" t="s">
        <v>18957</v>
      </c>
      <c r="AC2134" s="6" t="s">
        <v>18958</v>
      </c>
      <c r="AD2134" s="6" t="s">
        <v>18959</v>
      </c>
      <c r="AE2134" s="7" t="s">
        <v>47</v>
      </c>
      <c r="AF2134" s="7" t="s">
        <v>18960</v>
      </c>
      <c r="AG2134" s="7"/>
      <c r="AH2134" s="7" t="s">
        <v>30143</v>
      </c>
      <c r="AI2134" s="7" t="s">
        <v>18961</v>
      </c>
      <c r="AJ2134" s="8" t="s">
        <v>3338</v>
      </c>
      <c r="AK2134" s="8" t="s">
        <v>3339</v>
      </c>
      <c r="AL2134" s="8" t="s">
        <v>27804</v>
      </c>
      <c r="AM2134" s="8" t="s">
        <v>3340</v>
      </c>
      <c r="AN2134" s="72" t="s">
        <v>31567</v>
      </c>
    </row>
    <row r="2135" spans="2:40" ht="30" hidden="1">
      <c r="B2135" s="85" t="str">
        <f>IF(AND(OR(W2135='Haladó kereső'!$E$15,'Haladó kereső'!$E$15=""),OR(T2135='Haladó kereső'!$E$14,'Haladó kereső'!$E$14=""),OR(O2135&gt;='Haladó kereső'!$E$12,'Haladó kereső'!$E$12=""),OR(U2135='Haladó kereső'!$E$16,'Haladó kereső'!$E$16=""),OR(O2135&lt;='Haladó kereső'!$E$13,'Haladó kereső'!$E$13=""),OR(Y2135='Haladó kereső'!$E$17,'Haladó kereső'!$E$17=""),OR(S2135='Haladó kereső'!$E$10,'Haladó kereső'!$E$10=""),OR(Q2135='Haladó kereső'!$E$9,'Haladó kereső'!$E$9="",'Haladó kereső'!$E$9="összes"),OR(J2135='Haladó kereső'!$E$11,'Haladó kereső'!$E$11="")),"megfelel a választott feltételeknek","-")</f>
        <v>megfelel a választott feltételeknek</v>
      </c>
      <c r="D2135" s="5" t="s">
        <v>18962</v>
      </c>
      <c r="E2135" s="1">
        <v>17.9071</v>
      </c>
      <c r="F2135" s="1">
        <v>47.239233333333331</v>
      </c>
      <c r="G2135" s="5"/>
      <c r="H2135" s="5" t="s">
        <v>18963</v>
      </c>
      <c r="I2135" s="5">
        <v>26514</v>
      </c>
      <c r="J2135" s="5" t="s">
        <v>35</v>
      </c>
      <c r="K2135" s="5" t="s">
        <v>3</v>
      </c>
      <c r="L2135" s="5" t="s">
        <v>3</v>
      </c>
      <c r="M2135" s="5" t="s">
        <v>3</v>
      </c>
      <c r="N2135" s="5">
        <v>1061</v>
      </c>
      <c r="O2135" s="5">
        <v>1061</v>
      </c>
      <c r="P2135" s="5">
        <v>4279</v>
      </c>
      <c r="Q2135" s="5" t="s">
        <v>176</v>
      </c>
      <c r="R2135" s="5" t="s">
        <v>1813</v>
      </c>
      <c r="S2135" s="5" t="s">
        <v>1814</v>
      </c>
      <c r="T2135" s="2" t="s">
        <v>31600</v>
      </c>
      <c r="U2135" s="6" t="s">
        <v>1811</v>
      </c>
      <c r="V2135" s="6"/>
      <c r="W2135" s="6" t="s">
        <v>40</v>
      </c>
      <c r="X2135" s="6" t="s">
        <v>1815</v>
      </c>
      <c r="Y2135" s="6">
        <v>3</v>
      </c>
      <c r="Z2135" s="6" t="s">
        <v>1816</v>
      </c>
      <c r="AA2135" s="6" t="s">
        <v>18964</v>
      </c>
      <c r="AB2135" s="6" t="s">
        <v>18965</v>
      </c>
      <c r="AC2135" s="6" t="s">
        <v>18966</v>
      </c>
      <c r="AD2135" s="6" t="s">
        <v>18967</v>
      </c>
      <c r="AE2135" s="7" t="s">
        <v>47</v>
      </c>
      <c r="AF2135" s="7" t="s">
        <v>18968</v>
      </c>
      <c r="AG2135" s="7"/>
      <c r="AH2135" s="7" t="s">
        <v>30144</v>
      </c>
      <c r="AI2135" s="7" t="s">
        <v>18969</v>
      </c>
      <c r="AJ2135" s="8" t="s">
        <v>1823</v>
      </c>
      <c r="AK2135" s="8" t="s">
        <v>1824</v>
      </c>
      <c r="AL2135" s="8" t="s">
        <v>27593</v>
      </c>
      <c r="AM2135" s="8" t="s">
        <v>1825</v>
      </c>
      <c r="AN2135" s="72" t="s">
        <v>31567</v>
      </c>
    </row>
    <row r="2136" spans="2:40" ht="30" hidden="1">
      <c r="B2136" s="85" t="str">
        <f>IF(AND(OR(W2136='Haladó kereső'!$E$15,'Haladó kereső'!$E$15=""),OR(T2136='Haladó kereső'!$E$14,'Haladó kereső'!$E$14=""),OR(O2136&gt;='Haladó kereső'!$E$12,'Haladó kereső'!$E$12=""),OR(U2136='Haladó kereső'!$E$16,'Haladó kereső'!$E$16=""),OR(O2136&lt;='Haladó kereső'!$E$13,'Haladó kereső'!$E$13=""),OR(Y2136='Haladó kereső'!$E$17,'Haladó kereső'!$E$17=""),OR(S2136='Haladó kereső'!$E$10,'Haladó kereső'!$E$10=""),OR(Q2136='Haladó kereső'!$E$9,'Haladó kereső'!$E$9="",'Haladó kereső'!$E$9="összes"),OR(J2136='Haladó kereső'!$E$11,'Haladó kereső'!$E$11="")),"megfelel a választott feltételeknek","-")</f>
        <v>megfelel a választott feltételeknek</v>
      </c>
      <c r="D2136" s="5" t="s">
        <v>18970</v>
      </c>
      <c r="E2136" s="1">
        <v>21.42506666666667</v>
      </c>
      <c r="F2136" s="1">
        <v>48.239333333333335</v>
      </c>
      <c r="G2136" s="5"/>
      <c r="H2136" s="5" t="s">
        <v>18971</v>
      </c>
      <c r="I2136" s="5">
        <v>31778</v>
      </c>
      <c r="J2136" s="5" t="s">
        <v>35</v>
      </c>
      <c r="K2136" s="5" t="s">
        <v>3</v>
      </c>
      <c r="L2136" s="5" t="s">
        <v>3</v>
      </c>
      <c r="M2136" s="5" t="s">
        <v>3</v>
      </c>
      <c r="N2136" s="5">
        <v>1709</v>
      </c>
      <c r="O2136" s="5">
        <v>1725</v>
      </c>
      <c r="P2136" s="5">
        <v>3948</v>
      </c>
      <c r="Q2136" s="5" t="s">
        <v>69</v>
      </c>
      <c r="R2136" s="5" t="s">
        <v>4007</v>
      </c>
      <c r="S2136" s="5" t="s">
        <v>4008</v>
      </c>
      <c r="T2136" s="2" t="s">
        <v>31600</v>
      </c>
      <c r="U2136" s="6" t="s">
        <v>4005</v>
      </c>
      <c r="V2136" s="6"/>
      <c r="W2136" s="6" t="s">
        <v>40</v>
      </c>
      <c r="X2136" s="6" t="s">
        <v>4009</v>
      </c>
      <c r="Y2136" s="6">
        <v>5</v>
      </c>
      <c r="Z2136" s="6" t="s">
        <v>4010</v>
      </c>
      <c r="AA2136" s="6" t="s">
        <v>18972</v>
      </c>
      <c r="AB2136" s="6" t="s">
        <v>18973</v>
      </c>
      <c r="AC2136" s="6" t="s">
        <v>18974</v>
      </c>
      <c r="AD2136" s="6" t="s">
        <v>3</v>
      </c>
      <c r="AE2136" s="7" t="s">
        <v>47</v>
      </c>
      <c r="AF2136" s="7" t="s">
        <v>18975</v>
      </c>
      <c r="AG2136" s="7"/>
      <c r="AH2136" s="7" t="s">
        <v>18976</v>
      </c>
      <c r="AI2136" s="7" t="s">
        <v>18974</v>
      </c>
      <c r="AJ2136" s="8" t="s">
        <v>4016</v>
      </c>
      <c r="AK2136" s="8" t="s">
        <v>4017</v>
      </c>
      <c r="AL2136" s="8" t="s">
        <v>27893</v>
      </c>
      <c r="AM2136" s="8" t="s">
        <v>4019</v>
      </c>
      <c r="AN2136" s="72" t="s">
        <v>31567</v>
      </c>
    </row>
    <row r="2137" spans="2:40" ht="30" hidden="1">
      <c r="B2137" s="85" t="str">
        <f>IF(AND(OR(W2137='Haladó kereső'!$E$15,'Haladó kereső'!$E$15=""),OR(T2137='Haladó kereső'!$E$14,'Haladó kereső'!$E$14=""),OR(O2137&gt;='Haladó kereső'!$E$12,'Haladó kereső'!$E$12=""),OR(U2137='Haladó kereső'!$E$16,'Haladó kereső'!$E$16=""),OR(O2137&lt;='Haladó kereső'!$E$13,'Haladó kereső'!$E$13=""),OR(Y2137='Haladó kereső'!$E$17,'Haladó kereső'!$E$17=""),OR(S2137='Haladó kereső'!$E$10,'Haladó kereső'!$E$10=""),OR(Q2137='Haladó kereső'!$E$9,'Haladó kereső'!$E$9="",'Haladó kereső'!$E$9="összes"),OR(J2137='Haladó kereső'!$E$11,'Haladó kereső'!$E$11="")),"megfelel a választott feltételeknek","-")</f>
        <v>megfelel a választott feltételeknek</v>
      </c>
      <c r="D2137" s="5" t="s">
        <v>18977</v>
      </c>
      <c r="E2137" s="1">
        <v>22.324866666666665</v>
      </c>
      <c r="F2137" s="1">
        <v>48.085933333333337</v>
      </c>
      <c r="G2137" s="5"/>
      <c r="H2137" s="5" t="s">
        <v>18978</v>
      </c>
      <c r="I2137" s="5">
        <v>11129</v>
      </c>
      <c r="J2137" s="5" t="s">
        <v>35</v>
      </c>
      <c r="K2137" s="5" t="s">
        <v>3</v>
      </c>
      <c r="L2137" s="5" t="s">
        <v>3</v>
      </c>
      <c r="M2137" s="5" t="s">
        <v>3</v>
      </c>
      <c r="N2137" s="5">
        <v>726</v>
      </c>
      <c r="O2137" s="5">
        <v>744</v>
      </c>
      <c r="P2137" s="5">
        <v>996</v>
      </c>
      <c r="Q2137" s="5" t="s">
        <v>416</v>
      </c>
      <c r="R2137" s="5" t="s">
        <v>1201</v>
      </c>
      <c r="S2137" s="5" t="s">
        <v>1202</v>
      </c>
      <c r="T2137" s="2" t="s">
        <v>31600</v>
      </c>
      <c r="U2137" s="6" t="s">
        <v>11969</v>
      </c>
      <c r="V2137" s="6"/>
      <c r="W2137" s="6" t="s">
        <v>40</v>
      </c>
      <c r="X2137" s="6" t="s">
        <v>11970</v>
      </c>
      <c r="Y2137" s="6">
        <v>3</v>
      </c>
      <c r="Z2137" s="6" t="s">
        <v>11971</v>
      </c>
      <c r="AA2137" s="6" t="s">
        <v>18979</v>
      </c>
      <c r="AB2137" s="6" t="s">
        <v>18980</v>
      </c>
      <c r="AC2137" s="6" t="s">
        <v>18981</v>
      </c>
      <c r="AD2137" s="6" t="s">
        <v>18982</v>
      </c>
      <c r="AE2137" s="7" t="s">
        <v>47</v>
      </c>
      <c r="AF2137" s="7" t="s">
        <v>18983</v>
      </c>
      <c r="AG2137" s="7"/>
      <c r="AH2137" s="7" t="s">
        <v>30145</v>
      </c>
      <c r="AI2137" s="7" t="s">
        <v>18981</v>
      </c>
      <c r="AJ2137" s="8" t="s">
        <v>18984</v>
      </c>
      <c r="AK2137" s="8" t="s">
        <v>5631</v>
      </c>
      <c r="AL2137" s="8" t="s">
        <v>30146</v>
      </c>
      <c r="AM2137" s="8" t="s">
        <v>11978</v>
      </c>
      <c r="AN2137" s="72" t="s">
        <v>31567</v>
      </c>
    </row>
    <row r="2138" spans="2:40" ht="15.75" hidden="1">
      <c r="B2138" s="85" t="str">
        <f>IF(AND(OR(W2138='Haladó kereső'!$E$15,'Haladó kereső'!$E$15=""),OR(T2138='Haladó kereső'!$E$14,'Haladó kereső'!$E$14=""),OR(O2138&gt;='Haladó kereső'!$E$12,'Haladó kereső'!$E$12=""),OR(U2138='Haladó kereső'!$E$16,'Haladó kereső'!$E$16=""),OR(O2138&lt;='Haladó kereső'!$E$13,'Haladó kereső'!$E$13=""),OR(Y2138='Haladó kereső'!$E$17,'Haladó kereső'!$E$17=""),OR(S2138='Haladó kereső'!$E$10,'Haladó kereső'!$E$10=""),OR(Q2138='Haladó kereső'!$E$9,'Haladó kereső'!$E$9="",'Haladó kereső'!$E$9="összes"),OR(J2138='Haladó kereső'!$E$11,'Haladó kereső'!$E$11="")),"megfelel a választott feltételeknek","-")</f>
        <v>megfelel a választott feltételeknek</v>
      </c>
      <c r="D2138" s="5" t="s">
        <v>18985</v>
      </c>
      <c r="E2138" s="1">
        <v>22.350800000000003</v>
      </c>
      <c r="F2138" s="1">
        <v>48.086733333333335</v>
      </c>
      <c r="G2138" s="5"/>
      <c r="H2138" s="5" t="s">
        <v>18986</v>
      </c>
      <c r="I2138" s="5">
        <v>10834</v>
      </c>
      <c r="J2138" s="5" t="s">
        <v>35</v>
      </c>
      <c r="K2138" s="5" t="s">
        <v>3</v>
      </c>
      <c r="L2138" s="5" t="s">
        <v>3</v>
      </c>
      <c r="M2138" s="5" t="s">
        <v>3</v>
      </c>
      <c r="N2138" s="5">
        <v>331</v>
      </c>
      <c r="O2138" s="5">
        <v>329</v>
      </c>
      <c r="P2138" s="5">
        <v>1092</v>
      </c>
      <c r="Q2138" s="5" t="s">
        <v>416</v>
      </c>
      <c r="R2138" s="5" t="s">
        <v>4432</v>
      </c>
      <c r="S2138" s="5" t="s">
        <v>4433</v>
      </c>
      <c r="T2138" s="2" t="s">
        <v>31600</v>
      </c>
      <c r="U2138" s="6" t="s">
        <v>13308</v>
      </c>
      <c r="V2138" s="6"/>
      <c r="W2138" s="6" t="s">
        <v>40</v>
      </c>
      <c r="X2138" s="6" t="s">
        <v>13309</v>
      </c>
      <c r="Y2138" s="6">
        <v>4</v>
      </c>
      <c r="Z2138" s="6" t="s">
        <v>13310</v>
      </c>
      <c r="AA2138" s="6" t="s">
        <v>18987</v>
      </c>
      <c r="AB2138" s="6" t="s">
        <v>18988</v>
      </c>
      <c r="AC2138" s="6" t="s">
        <v>18989</v>
      </c>
      <c r="AD2138" s="6" t="s">
        <v>3</v>
      </c>
      <c r="AE2138" s="7" t="s">
        <v>47</v>
      </c>
      <c r="AF2138" s="7" t="s">
        <v>18990</v>
      </c>
      <c r="AG2138" s="7"/>
      <c r="AH2138" s="7" t="s">
        <v>30147</v>
      </c>
      <c r="AI2138" s="7" t="s">
        <v>18989</v>
      </c>
      <c r="AJ2138" s="8" t="s">
        <v>13315</v>
      </c>
      <c r="AK2138" s="8" t="s">
        <v>13316</v>
      </c>
      <c r="AL2138" s="8" t="s">
        <v>29266</v>
      </c>
      <c r="AM2138" s="8" t="s">
        <v>13317</v>
      </c>
      <c r="AN2138" s="72" t="s">
        <v>31567</v>
      </c>
    </row>
    <row r="2139" spans="2:40" ht="30" hidden="1">
      <c r="B2139" s="85" t="str">
        <f>IF(AND(OR(W2139='Haladó kereső'!$E$15,'Haladó kereső'!$E$15=""),OR(T2139='Haladó kereső'!$E$14,'Haladó kereső'!$E$14=""),OR(O2139&gt;='Haladó kereső'!$E$12,'Haladó kereső'!$E$12=""),OR(U2139='Haladó kereső'!$E$16,'Haladó kereső'!$E$16=""),OR(O2139&lt;='Haladó kereső'!$E$13,'Haladó kereső'!$E$13=""),OR(Y2139='Haladó kereső'!$E$17,'Haladó kereső'!$E$17=""),OR(S2139='Haladó kereső'!$E$10,'Haladó kereső'!$E$10=""),OR(Q2139='Haladó kereső'!$E$9,'Haladó kereső'!$E$9="",'Haladó kereső'!$E$9="összes"),OR(J2139='Haladó kereső'!$E$11,'Haladó kereső'!$E$11="")),"megfelel a választott feltételeknek","-")</f>
        <v>megfelel a választott feltételeknek</v>
      </c>
      <c r="D2139" s="5" t="s">
        <v>18991</v>
      </c>
      <c r="E2139" s="1">
        <v>18.353100000000001</v>
      </c>
      <c r="F2139" s="1">
        <v>45.78693333333333</v>
      </c>
      <c r="G2139" s="5"/>
      <c r="H2139" s="5" t="s">
        <v>18992</v>
      </c>
      <c r="I2139" s="5">
        <v>21704</v>
      </c>
      <c r="J2139" s="5" t="s">
        <v>35</v>
      </c>
      <c r="K2139" s="5" t="s">
        <v>3</v>
      </c>
      <c r="L2139" s="5" t="s">
        <v>3</v>
      </c>
      <c r="M2139" s="5" t="s">
        <v>3</v>
      </c>
      <c r="N2139" s="5">
        <v>359</v>
      </c>
      <c r="O2139" s="5">
        <v>360</v>
      </c>
      <c r="P2139" s="5">
        <v>1407</v>
      </c>
      <c r="Q2139" s="5" t="s">
        <v>36</v>
      </c>
      <c r="R2139" s="5" t="s">
        <v>887</v>
      </c>
      <c r="S2139" s="5" t="s">
        <v>888</v>
      </c>
      <c r="T2139" s="2" t="s">
        <v>31600</v>
      </c>
      <c r="U2139" s="6" t="s">
        <v>5609</v>
      </c>
      <c r="V2139" s="6"/>
      <c r="W2139" s="6" t="s">
        <v>40</v>
      </c>
      <c r="X2139" s="6" t="s">
        <v>5610</v>
      </c>
      <c r="Y2139" s="6">
        <v>12</v>
      </c>
      <c r="Z2139" s="6" t="s">
        <v>5611</v>
      </c>
      <c r="AA2139" s="6" t="s">
        <v>18993</v>
      </c>
      <c r="AB2139" s="6">
        <v>0</v>
      </c>
      <c r="AC2139" s="6" t="s">
        <v>18994</v>
      </c>
      <c r="AD2139" s="6" t="s">
        <v>18995</v>
      </c>
      <c r="AE2139" s="7" t="s">
        <v>47</v>
      </c>
      <c r="AF2139" s="7" t="s">
        <v>18996</v>
      </c>
      <c r="AG2139" s="7"/>
      <c r="AH2139" s="7" t="s">
        <v>30148</v>
      </c>
      <c r="AI2139" s="7" t="s">
        <v>18994</v>
      </c>
      <c r="AJ2139" s="8" t="s">
        <v>5616</v>
      </c>
      <c r="AK2139" s="8" t="s">
        <v>5617</v>
      </c>
      <c r="AL2139" s="8" t="s">
        <v>28111</v>
      </c>
      <c r="AM2139" s="8" t="s">
        <v>5619</v>
      </c>
      <c r="AN2139" s="72" t="s">
        <v>31567</v>
      </c>
    </row>
    <row r="2140" spans="2:40" ht="30" hidden="1">
      <c r="B2140" s="85" t="str">
        <f>IF(AND(OR(W2140='Haladó kereső'!$E$15,'Haladó kereső'!$E$15=""),OR(T2140='Haladó kereső'!$E$14,'Haladó kereső'!$E$14=""),OR(O2140&gt;='Haladó kereső'!$E$12,'Haladó kereső'!$E$12=""),OR(U2140='Haladó kereső'!$E$16,'Haladó kereső'!$E$16=""),OR(O2140&lt;='Haladó kereső'!$E$13,'Haladó kereső'!$E$13=""),OR(Y2140='Haladó kereső'!$E$17,'Haladó kereső'!$E$17=""),OR(S2140='Haladó kereső'!$E$10,'Haladó kereső'!$E$10=""),OR(Q2140='Haladó kereső'!$E$9,'Haladó kereső'!$E$9="",'Haladó kereső'!$E$9="összes"),OR(J2140='Haladó kereső'!$E$11,'Haladó kereső'!$E$11="")),"megfelel a választott feltételeknek","-")</f>
        <v>megfelel a választott feltételeknek</v>
      </c>
      <c r="D2140" s="5" t="s">
        <v>18997</v>
      </c>
      <c r="E2140" s="1">
        <v>16.587333333333333</v>
      </c>
      <c r="F2140" s="1">
        <v>47.4086</v>
      </c>
      <c r="G2140" s="5"/>
      <c r="H2140" s="5" t="s">
        <v>18998</v>
      </c>
      <c r="I2140" s="5">
        <v>22044</v>
      </c>
      <c r="J2140" s="5" t="s">
        <v>35</v>
      </c>
      <c r="K2140" s="5" t="s">
        <v>3</v>
      </c>
      <c r="L2140" s="5" t="s">
        <v>3</v>
      </c>
      <c r="M2140" s="5" t="s">
        <v>3</v>
      </c>
      <c r="N2140" s="5">
        <v>120</v>
      </c>
      <c r="O2140" s="5">
        <v>112</v>
      </c>
      <c r="P2140" s="5">
        <v>366</v>
      </c>
      <c r="Q2140" s="5" t="s">
        <v>218</v>
      </c>
      <c r="R2140" s="5" t="s">
        <v>4466</v>
      </c>
      <c r="S2140" s="5" t="s">
        <v>4467</v>
      </c>
      <c r="T2140" s="2" t="s">
        <v>31600</v>
      </c>
      <c r="U2140" s="6" t="s">
        <v>11449</v>
      </c>
      <c r="V2140" s="6"/>
      <c r="W2140" s="6" t="s">
        <v>40</v>
      </c>
      <c r="X2140" s="6" t="s">
        <v>11451</v>
      </c>
      <c r="Y2140" s="6">
        <v>4</v>
      </c>
      <c r="Z2140" s="6" t="s">
        <v>11452</v>
      </c>
      <c r="AA2140" s="6" t="s">
        <v>18999</v>
      </c>
      <c r="AB2140" s="6">
        <v>0</v>
      </c>
      <c r="AC2140" s="6" t="s">
        <v>14221</v>
      </c>
      <c r="AD2140" s="6" t="s">
        <v>3</v>
      </c>
      <c r="AE2140" s="7" t="s">
        <v>47</v>
      </c>
      <c r="AF2140" s="7" t="s">
        <v>19000</v>
      </c>
      <c r="AG2140" s="7"/>
      <c r="AH2140" s="7" t="s">
        <v>30149</v>
      </c>
      <c r="AI2140" s="7" t="s">
        <v>19001</v>
      </c>
      <c r="AJ2140" s="8" t="s">
        <v>11457</v>
      </c>
      <c r="AK2140" s="8" t="s">
        <v>11453</v>
      </c>
      <c r="AL2140" s="8" t="s">
        <v>28964</v>
      </c>
      <c r="AM2140" s="8" t="s">
        <v>11458</v>
      </c>
      <c r="AN2140" s="72" t="s">
        <v>31567</v>
      </c>
    </row>
    <row r="2141" spans="2:40" ht="30" hidden="1">
      <c r="B2141" s="85" t="str">
        <f>IF(AND(OR(W2141='Haladó kereső'!$E$15,'Haladó kereső'!$E$15=""),OR(T2141='Haladó kereső'!$E$14,'Haladó kereső'!$E$14=""),OR(O2141&gt;='Haladó kereső'!$E$12,'Haladó kereső'!$E$12=""),OR(U2141='Haladó kereső'!$E$16,'Haladó kereső'!$E$16=""),OR(O2141&lt;='Haladó kereső'!$E$13,'Haladó kereső'!$E$13=""),OR(Y2141='Haladó kereső'!$E$17,'Haladó kereső'!$E$17=""),OR(S2141='Haladó kereső'!$E$10,'Haladó kereső'!$E$10=""),OR(Q2141='Haladó kereső'!$E$9,'Haladó kereső'!$E$9="",'Haladó kereső'!$E$9="összes"),OR(J2141='Haladó kereső'!$E$11,'Haladó kereső'!$E$11="")),"megfelel a választott feltételeknek","-")</f>
        <v>megfelel a választott feltételeknek</v>
      </c>
      <c r="D2141" s="5" t="s">
        <v>19002</v>
      </c>
      <c r="E2141" s="1">
        <v>16.834333333333333</v>
      </c>
      <c r="F2141" s="1">
        <v>46.524666666666668</v>
      </c>
      <c r="G2141" s="5"/>
      <c r="H2141" s="5" t="s">
        <v>19003</v>
      </c>
      <c r="I2141" s="5">
        <v>25478</v>
      </c>
      <c r="J2141" s="5" t="s">
        <v>35</v>
      </c>
      <c r="K2141" s="5" t="s">
        <v>3</v>
      </c>
      <c r="L2141" s="5" t="s">
        <v>3</v>
      </c>
      <c r="M2141" s="5" t="s">
        <v>3</v>
      </c>
      <c r="N2141" s="5">
        <v>292</v>
      </c>
      <c r="O2141" s="5">
        <v>277</v>
      </c>
      <c r="P2141" s="5">
        <v>2953</v>
      </c>
      <c r="Q2141" s="5" t="s">
        <v>569</v>
      </c>
      <c r="R2141" s="5" t="s">
        <v>2597</v>
      </c>
      <c r="S2141" s="5" t="s">
        <v>2598</v>
      </c>
      <c r="T2141" s="2" t="s">
        <v>31600</v>
      </c>
      <c r="U2141" s="6" t="s">
        <v>2595</v>
      </c>
      <c r="V2141" s="6"/>
      <c r="W2141" s="6" t="s">
        <v>40</v>
      </c>
      <c r="X2141" s="6" t="s">
        <v>2599</v>
      </c>
      <c r="Y2141" s="6">
        <v>6</v>
      </c>
      <c r="Z2141" s="6" t="s">
        <v>2600</v>
      </c>
      <c r="AA2141" s="6" t="s">
        <v>19004</v>
      </c>
      <c r="AB2141" s="6" t="s">
        <v>19005</v>
      </c>
      <c r="AC2141" s="6" t="s">
        <v>19006</v>
      </c>
      <c r="AD2141" s="6" t="s">
        <v>19007</v>
      </c>
      <c r="AE2141" s="7" t="s">
        <v>47</v>
      </c>
      <c r="AF2141" s="7" t="s">
        <v>19008</v>
      </c>
      <c r="AG2141" s="7"/>
      <c r="AH2141" s="7" t="s">
        <v>30150</v>
      </c>
      <c r="AI2141" s="7" t="s">
        <v>19006</v>
      </c>
      <c r="AJ2141" s="8" t="s">
        <v>2606</v>
      </c>
      <c r="AK2141" s="8" t="s">
        <v>2607</v>
      </c>
      <c r="AL2141" s="8" t="s">
        <v>27706</v>
      </c>
      <c r="AM2141" s="8" t="s">
        <v>2608</v>
      </c>
      <c r="AN2141" s="72" t="s">
        <v>31567</v>
      </c>
    </row>
    <row r="2142" spans="2:40" ht="30" hidden="1">
      <c r="B2142" s="85" t="str">
        <f>IF(AND(OR(W2142='Haladó kereső'!$E$15,'Haladó kereső'!$E$15=""),OR(T2142='Haladó kereső'!$E$14,'Haladó kereső'!$E$14=""),OR(O2142&gt;='Haladó kereső'!$E$12,'Haladó kereső'!$E$12=""),OR(U2142='Haladó kereső'!$E$16,'Haladó kereső'!$E$16=""),OR(O2142&lt;='Haladó kereső'!$E$13,'Haladó kereső'!$E$13=""),OR(Y2142='Haladó kereső'!$E$17,'Haladó kereső'!$E$17=""),OR(S2142='Haladó kereső'!$E$10,'Haladó kereső'!$E$10=""),OR(Q2142='Haladó kereső'!$E$9,'Haladó kereső'!$E$9="",'Haladó kereső'!$E$9="összes"),OR(J2142='Haladó kereső'!$E$11,'Haladó kereső'!$E$11="")),"megfelel a választott feltételeknek","-")</f>
        <v>megfelel a választott feltételeknek</v>
      </c>
      <c r="D2142" s="5" t="s">
        <v>19009</v>
      </c>
      <c r="E2142" s="1">
        <v>20.905299999999997</v>
      </c>
      <c r="F2142" s="1">
        <v>48.119266666666668</v>
      </c>
      <c r="G2142" s="5"/>
      <c r="H2142" s="5" t="s">
        <v>19010</v>
      </c>
      <c r="I2142" s="5">
        <v>22558</v>
      </c>
      <c r="J2142" s="5" t="s">
        <v>2</v>
      </c>
      <c r="K2142" s="5" t="s">
        <v>3</v>
      </c>
      <c r="L2142" s="5" t="s">
        <v>3</v>
      </c>
      <c r="M2142" s="5" t="s">
        <v>3</v>
      </c>
      <c r="N2142" s="5">
        <v>4898</v>
      </c>
      <c r="O2142" s="5">
        <v>4906</v>
      </c>
      <c r="P2142" s="5">
        <v>3148</v>
      </c>
      <c r="Q2142" s="5" t="s">
        <v>69</v>
      </c>
      <c r="R2142" s="5" t="s">
        <v>988</v>
      </c>
      <c r="S2142" s="5" t="s">
        <v>989</v>
      </c>
      <c r="T2142" s="2" t="s">
        <v>31599</v>
      </c>
      <c r="U2142" s="6" t="s">
        <v>3</v>
      </c>
      <c r="V2142" s="6"/>
      <c r="W2142" s="6" t="s">
        <v>7</v>
      </c>
      <c r="X2142" s="6" t="s">
        <v>3</v>
      </c>
      <c r="Y2142" s="6" t="s">
        <v>3</v>
      </c>
      <c r="Z2142" s="6" t="s">
        <v>3</v>
      </c>
      <c r="AA2142" s="6" t="s">
        <v>19011</v>
      </c>
      <c r="AB2142" s="6" t="s">
        <v>3</v>
      </c>
      <c r="AC2142" s="6" t="s">
        <v>19012</v>
      </c>
      <c r="AD2142" s="6" t="s">
        <v>19013</v>
      </c>
      <c r="AE2142" s="7" t="s">
        <v>47</v>
      </c>
      <c r="AF2142" s="7" t="s">
        <v>19014</v>
      </c>
      <c r="AG2142" s="7"/>
      <c r="AH2142" s="7" t="s">
        <v>30151</v>
      </c>
      <c r="AI2142" s="7" t="s">
        <v>19012</v>
      </c>
      <c r="AJ2142" s="8" t="s">
        <v>19015</v>
      </c>
      <c r="AK2142" s="8" t="s">
        <v>19011</v>
      </c>
      <c r="AL2142" s="8" t="s">
        <v>30152</v>
      </c>
      <c r="AM2142" s="8" t="s">
        <v>19012</v>
      </c>
      <c r="AN2142" s="72" t="s">
        <v>31567</v>
      </c>
    </row>
    <row r="2143" spans="2:40" ht="30" hidden="1">
      <c r="B2143" s="85" t="str">
        <f>IF(AND(OR(W2143='Haladó kereső'!$E$15,'Haladó kereső'!$E$15=""),OR(T2143='Haladó kereső'!$E$14,'Haladó kereső'!$E$14=""),OR(O2143&gt;='Haladó kereső'!$E$12,'Haladó kereső'!$E$12=""),OR(U2143='Haladó kereső'!$E$16,'Haladó kereső'!$E$16=""),OR(O2143&lt;='Haladó kereső'!$E$13,'Haladó kereső'!$E$13=""),OR(Y2143='Haladó kereső'!$E$17,'Haladó kereső'!$E$17=""),OR(S2143='Haladó kereső'!$E$10,'Haladó kereső'!$E$10=""),OR(Q2143='Haladó kereső'!$E$9,'Haladó kereső'!$E$9="",'Haladó kereső'!$E$9="összes"),OR(J2143='Haladó kereső'!$E$11,'Haladó kereső'!$E$11="")),"megfelel a választott feltételeknek","-")</f>
        <v>megfelel a választott feltételeknek</v>
      </c>
      <c r="D2143" s="5" t="s">
        <v>19016</v>
      </c>
      <c r="E2143" s="1">
        <v>20.909799999999997</v>
      </c>
      <c r="F2143" s="1">
        <v>48.001399999999997</v>
      </c>
      <c r="G2143" s="5"/>
      <c r="H2143" s="5" t="s">
        <v>19017</v>
      </c>
      <c r="I2143" s="5">
        <v>22628</v>
      </c>
      <c r="J2143" s="5" t="s">
        <v>35</v>
      </c>
      <c r="K2143" s="5" t="s">
        <v>3</v>
      </c>
      <c r="L2143" s="5" t="s">
        <v>3</v>
      </c>
      <c r="M2143" s="5" t="s">
        <v>3</v>
      </c>
      <c r="N2143" s="5">
        <v>2441</v>
      </c>
      <c r="O2143" s="5">
        <v>2422</v>
      </c>
      <c r="P2143" s="5">
        <v>1774</v>
      </c>
      <c r="Q2143" s="5" t="s">
        <v>69</v>
      </c>
      <c r="R2143" s="5" t="s">
        <v>988</v>
      </c>
      <c r="S2143" s="5" t="s">
        <v>989</v>
      </c>
      <c r="T2143" s="2" t="s">
        <v>31599</v>
      </c>
      <c r="U2143" s="6" t="s">
        <v>3</v>
      </c>
      <c r="V2143" s="6"/>
      <c r="W2143" s="6" t="s">
        <v>7</v>
      </c>
      <c r="X2143" s="6" t="s">
        <v>3</v>
      </c>
      <c r="Y2143" s="6" t="s">
        <v>3</v>
      </c>
      <c r="Z2143" s="6" t="s">
        <v>3</v>
      </c>
      <c r="AA2143" s="6" t="s">
        <v>19018</v>
      </c>
      <c r="AB2143" s="6" t="s">
        <v>3</v>
      </c>
      <c r="AC2143" s="6" t="s">
        <v>19019</v>
      </c>
      <c r="AD2143" s="6" t="s">
        <v>19020</v>
      </c>
      <c r="AE2143" s="7" t="s">
        <v>47</v>
      </c>
      <c r="AF2143" s="7" t="s">
        <v>19021</v>
      </c>
      <c r="AG2143" s="7"/>
      <c r="AH2143" s="7" t="s">
        <v>30153</v>
      </c>
      <c r="AI2143" s="7" t="s">
        <v>19019</v>
      </c>
      <c r="AJ2143" s="8" t="s">
        <v>19022</v>
      </c>
      <c r="AK2143" s="8" t="s">
        <v>19018</v>
      </c>
      <c r="AL2143" s="8" t="s">
        <v>30154</v>
      </c>
      <c r="AM2143" s="8" t="s">
        <v>19023</v>
      </c>
      <c r="AN2143" s="72" t="s">
        <v>31567</v>
      </c>
    </row>
    <row r="2144" spans="2:40" ht="30" hidden="1">
      <c r="B2144" s="85" t="str">
        <f>IF(AND(OR(W2144='Haladó kereső'!$E$15,'Haladó kereső'!$E$15=""),OR(T2144='Haladó kereső'!$E$14,'Haladó kereső'!$E$14=""),OR(O2144&gt;='Haladó kereső'!$E$12,'Haladó kereső'!$E$12=""),OR(U2144='Haladó kereső'!$E$16,'Haladó kereső'!$E$16=""),OR(O2144&lt;='Haladó kereső'!$E$13,'Haladó kereső'!$E$13=""),OR(Y2144='Haladó kereső'!$E$17,'Haladó kereső'!$E$17=""),OR(S2144='Haladó kereső'!$E$10,'Haladó kereső'!$E$10=""),OR(Q2144='Haladó kereső'!$E$9,'Haladó kereső'!$E$9="",'Haladó kereső'!$E$9="összes"),OR(J2144='Haladó kereső'!$E$11,'Haladó kereső'!$E$11="")),"megfelel a választott feltételeknek","-")</f>
        <v>megfelel a választott feltételeknek</v>
      </c>
      <c r="D2144" s="5" t="s">
        <v>19024</v>
      </c>
      <c r="E2144" s="1">
        <v>22.318966666666668</v>
      </c>
      <c r="F2144" s="1">
        <v>47.991433333333333</v>
      </c>
      <c r="G2144" s="5"/>
      <c r="H2144" s="5" t="s">
        <v>19025</v>
      </c>
      <c r="I2144" s="5">
        <v>27924</v>
      </c>
      <c r="J2144" s="5" t="s">
        <v>35</v>
      </c>
      <c r="K2144" s="5" t="s">
        <v>3</v>
      </c>
      <c r="L2144" s="5" t="s">
        <v>3</v>
      </c>
      <c r="M2144" s="5" t="s">
        <v>3</v>
      </c>
      <c r="N2144" s="5">
        <v>3163</v>
      </c>
      <c r="O2144" s="5">
        <v>3176</v>
      </c>
      <c r="P2144" s="5">
        <v>2672</v>
      </c>
      <c r="Q2144" s="5" t="s">
        <v>416</v>
      </c>
      <c r="R2144" s="5" t="s">
        <v>8391</v>
      </c>
      <c r="S2144" s="5" t="s">
        <v>8392</v>
      </c>
      <c r="T2144" s="2" t="s">
        <v>31599</v>
      </c>
      <c r="U2144" s="6" t="s">
        <v>3</v>
      </c>
      <c r="V2144" s="6"/>
      <c r="W2144" s="6" t="s">
        <v>7</v>
      </c>
      <c r="X2144" s="6" t="s">
        <v>3</v>
      </c>
      <c r="Y2144" s="6" t="s">
        <v>3</v>
      </c>
      <c r="Z2144" s="6" t="s">
        <v>3</v>
      </c>
      <c r="AA2144" s="6" t="s">
        <v>19026</v>
      </c>
      <c r="AB2144" s="6" t="s">
        <v>3</v>
      </c>
      <c r="AC2144" s="6" t="s">
        <v>19027</v>
      </c>
      <c r="AD2144" s="6" t="s">
        <v>19028</v>
      </c>
      <c r="AE2144" s="7" t="s">
        <v>4580</v>
      </c>
      <c r="AF2144" s="7" t="s">
        <v>19029</v>
      </c>
      <c r="AG2144" s="7"/>
      <c r="AH2144" s="7" t="s">
        <v>30155</v>
      </c>
      <c r="AI2144" s="7" t="s">
        <v>19030</v>
      </c>
      <c r="AJ2144" s="8" t="s">
        <v>19031</v>
      </c>
      <c r="AK2144" s="8" t="s">
        <v>19032</v>
      </c>
      <c r="AL2144" s="8" t="s">
        <v>30156</v>
      </c>
      <c r="AM2144" s="8" t="s">
        <v>19033</v>
      </c>
      <c r="AN2144" s="72" t="s">
        <v>31567</v>
      </c>
    </row>
    <row r="2145" spans="2:40" ht="15.75" hidden="1">
      <c r="B2145" s="85" t="str">
        <f>IF(AND(OR(W2145='Haladó kereső'!$E$15,'Haladó kereső'!$E$15=""),OR(T2145='Haladó kereső'!$E$14,'Haladó kereső'!$E$14=""),OR(O2145&gt;='Haladó kereső'!$E$12,'Haladó kereső'!$E$12=""),OR(U2145='Haladó kereső'!$E$16,'Haladó kereső'!$E$16=""),OR(O2145&lt;='Haladó kereső'!$E$13,'Haladó kereső'!$E$13=""),OR(Y2145='Haladó kereső'!$E$17,'Haladó kereső'!$E$17=""),OR(S2145='Haladó kereső'!$E$10,'Haladó kereső'!$E$10=""),OR(Q2145='Haladó kereső'!$E$9,'Haladó kereső'!$E$9="",'Haladó kereső'!$E$9="összes"),OR(J2145='Haladó kereső'!$E$11,'Haladó kereső'!$E$11="")),"megfelel a választott feltételeknek","-")</f>
        <v>megfelel a választott feltételeknek</v>
      </c>
      <c r="D2145" s="5" t="s">
        <v>19034</v>
      </c>
      <c r="E2145" s="1">
        <v>20.059799999999999</v>
      </c>
      <c r="F2145" s="1">
        <v>46.491533333333336</v>
      </c>
      <c r="G2145" s="5"/>
      <c r="H2145" s="5" t="s">
        <v>19035</v>
      </c>
      <c r="I2145" s="5">
        <v>12797</v>
      </c>
      <c r="J2145" s="5" t="s">
        <v>35</v>
      </c>
      <c r="K2145" s="5" t="s">
        <v>3</v>
      </c>
      <c r="L2145" s="5" t="s">
        <v>3</v>
      </c>
      <c r="M2145" s="5" t="s">
        <v>3</v>
      </c>
      <c r="N2145" s="5">
        <v>2229</v>
      </c>
      <c r="O2145" s="5">
        <v>2228</v>
      </c>
      <c r="P2145" s="5">
        <v>5950</v>
      </c>
      <c r="Q2145" s="5" t="s">
        <v>556</v>
      </c>
      <c r="R2145" s="5" t="s">
        <v>2003</v>
      </c>
      <c r="S2145" s="5" t="s">
        <v>2004</v>
      </c>
      <c r="T2145" s="2" t="s">
        <v>31599</v>
      </c>
      <c r="U2145" s="6" t="s">
        <v>3</v>
      </c>
      <c r="V2145" s="6"/>
      <c r="W2145" s="6" t="s">
        <v>7</v>
      </c>
      <c r="X2145" s="6" t="s">
        <v>3</v>
      </c>
      <c r="Y2145" s="6" t="s">
        <v>3</v>
      </c>
      <c r="Z2145" s="6" t="s">
        <v>3</v>
      </c>
      <c r="AA2145" s="6" t="s">
        <v>19036</v>
      </c>
      <c r="AB2145" s="6" t="s">
        <v>3</v>
      </c>
      <c r="AC2145" s="6" t="s">
        <v>19037</v>
      </c>
      <c r="AD2145" s="6" t="s">
        <v>19038</v>
      </c>
      <c r="AE2145" s="7" t="s">
        <v>47</v>
      </c>
      <c r="AF2145" s="7" t="s">
        <v>19039</v>
      </c>
      <c r="AG2145" s="7"/>
      <c r="AH2145" s="7" t="s">
        <v>30157</v>
      </c>
      <c r="AI2145" s="7" t="s">
        <v>19037</v>
      </c>
      <c r="AJ2145" s="8" t="s">
        <v>19041</v>
      </c>
      <c r="AK2145" s="8" t="s">
        <v>19036</v>
      </c>
      <c r="AL2145" s="8" t="s">
        <v>19040</v>
      </c>
      <c r="AM2145" s="8" t="s">
        <v>19042</v>
      </c>
      <c r="AN2145" s="72" t="s">
        <v>31567</v>
      </c>
    </row>
    <row r="2146" spans="2:40" ht="30" hidden="1">
      <c r="B2146" s="85" t="str">
        <f>IF(AND(OR(W2146='Haladó kereső'!$E$15,'Haladó kereső'!$E$15=""),OR(T2146='Haladó kereső'!$E$14,'Haladó kereső'!$E$14=""),OR(O2146&gt;='Haladó kereső'!$E$12,'Haladó kereső'!$E$12=""),OR(U2146='Haladó kereső'!$E$16,'Haladó kereső'!$E$16=""),OR(O2146&lt;='Haladó kereső'!$E$13,'Haladó kereső'!$E$13=""),OR(Y2146='Haladó kereső'!$E$17,'Haladó kereső'!$E$17=""),OR(S2146='Haladó kereső'!$E$10,'Haladó kereső'!$E$10=""),OR(Q2146='Haladó kereső'!$E$9,'Haladó kereső'!$E$9="",'Haladó kereső'!$E$9="összes"),OR(J2146='Haladó kereső'!$E$11,'Haladó kereső'!$E$11="")),"megfelel a választott feltételeknek","-")</f>
        <v>megfelel a választott feltételeknek</v>
      </c>
      <c r="D2146" s="5" t="s">
        <v>19043</v>
      </c>
      <c r="E2146" s="1">
        <v>16.983533333333334</v>
      </c>
      <c r="F2146" s="1">
        <v>46.851199999999999</v>
      </c>
      <c r="G2146" s="5"/>
      <c r="H2146" s="5" t="s">
        <v>19044</v>
      </c>
      <c r="I2146" s="5">
        <v>20835</v>
      </c>
      <c r="J2146" s="5" t="s">
        <v>35</v>
      </c>
      <c r="K2146" s="5" t="s">
        <v>3</v>
      </c>
      <c r="L2146" s="5" t="s">
        <v>3</v>
      </c>
      <c r="M2146" s="5" t="s">
        <v>3</v>
      </c>
      <c r="N2146" s="5">
        <v>136</v>
      </c>
      <c r="O2146" s="5">
        <v>130</v>
      </c>
      <c r="P2146" s="5">
        <v>568</v>
      </c>
      <c r="Q2146" s="5" t="s">
        <v>569</v>
      </c>
      <c r="R2146" s="5" t="s">
        <v>570</v>
      </c>
      <c r="S2146" s="5" t="s">
        <v>571</v>
      </c>
      <c r="T2146" s="2" t="s">
        <v>31600</v>
      </c>
      <c r="U2146" s="6" t="s">
        <v>614</v>
      </c>
      <c r="V2146" s="6"/>
      <c r="W2146" s="6" t="s">
        <v>40</v>
      </c>
      <c r="X2146" s="6" t="s">
        <v>3626</v>
      </c>
      <c r="Y2146" s="6">
        <v>8</v>
      </c>
      <c r="Z2146" s="6" t="s">
        <v>616</v>
      </c>
      <c r="AA2146" s="6" t="s">
        <v>19045</v>
      </c>
      <c r="AB2146" s="6">
        <v>0</v>
      </c>
      <c r="AC2146" s="6" t="s">
        <v>618</v>
      </c>
      <c r="AD2146" s="6" t="s">
        <v>19046</v>
      </c>
      <c r="AE2146" s="7" t="s">
        <v>47</v>
      </c>
      <c r="AF2146" s="7" t="s">
        <v>19047</v>
      </c>
      <c r="AG2146" s="7"/>
      <c r="AH2146" s="7" t="s">
        <v>30158</v>
      </c>
      <c r="AI2146" s="7" t="s">
        <v>19048</v>
      </c>
      <c r="AJ2146" s="8" t="s">
        <v>623</v>
      </c>
      <c r="AK2146" s="8" t="s">
        <v>624</v>
      </c>
      <c r="AL2146" s="8" t="s">
        <v>27440</v>
      </c>
      <c r="AM2146" s="8" t="s">
        <v>625</v>
      </c>
      <c r="AN2146" s="72" t="s">
        <v>31567</v>
      </c>
    </row>
    <row r="2147" spans="2:40" ht="15.75" hidden="1">
      <c r="B2147" s="85" t="str">
        <f>IF(AND(OR(W2147='Haladó kereső'!$E$15,'Haladó kereső'!$E$15=""),OR(T2147='Haladó kereső'!$E$14,'Haladó kereső'!$E$14=""),OR(O2147&gt;='Haladó kereső'!$E$12,'Haladó kereső'!$E$12=""),OR(U2147='Haladó kereső'!$E$16,'Haladó kereső'!$E$16=""),OR(O2147&lt;='Haladó kereső'!$E$13,'Haladó kereső'!$E$13=""),OR(Y2147='Haladó kereső'!$E$17,'Haladó kereső'!$E$17=""),OR(S2147='Haladó kereső'!$E$10,'Haladó kereső'!$E$10=""),OR(Q2147='Haladó kereső'!$E$9,'Haladó kereső'!$E$9="",'Haladó kereső'!$E$9="összes"),OR(J2147='Haladó kereső'!$E$11,'Haladó kereső'!$E$11="")),"megfelel a választott feltételeknek","-")</f>
        <v>megfelel a választott feltételeknek</v>
      </c>
      <c r="D2147" s="5" t="s">
        <v>19049</v>
      </c>
      <c r="E2147" s="1">
        <v>17.871266666666667</v>
      </c>
      <c r="F2147" s="1">
        <v>46.403599999999997</v>
      </c>
      <c r="G2147" s="5"/>
      <c r="H2147" s="5" t="s">
        <v>19050</v>
      </c>
      <c r="I2147" s="5">
        <v>24536</v>
      </c>
      <c r="J2147" s="5" t="s">
        <v>35</v>
      </c>
      <c r="K2147" s="5" t="s">
        <v>3</v>
      </c>
      <c r="L2147" s="5" t="s">
        <v>3</v>
      </c>
      <c r="M2147" s="5" t="s">
        <v>3</v>
      </c>
      <c r="N2147" s="5">
        <v>573</v>
      </c>
      <c r="O2147" s="5">
        <v>572</v>
      </c>
      <c r="P2147" s="5">
        <v>997</v>
      </c>
      <c r="Q2147" s="5" t="s">
        <v>275</v>
      </c>
      <c r="R2147" s="5" t="s">
        <v>690</v>
      </c>
      <c r="S2147" s="5" t="s">
        <v>691</v>
      </c>
      <c r="T2147" s="2" t="s">
        <v>31600</v>
      </c>
      <c r="U2147" s="6" t="s">
        <v>15709</v>
      </c>
      <c r="V2147" s="6"/>
      <c r="W2147" s="6" t="s">
        <v>40</v>
      </c>
      <c r="X2147" s="6" t="s">
        <v>15711</v>
      </c>
      <c r="Y2147" s="6">
        <v>4</v>
      </c>
      <c r="Z2147" s="6" t="s">
        <v>15712</v>
      </c>
      <c r="AA2147" s="6" t="s">
        <v>19051</v>
      </c>
      <c r="AB2147" s="6">
        <v>82317708</v>
      </c>
      <c r="AC2147" s="6" t="s">
        <v>19052</v>
      </c>
      <c r="AD2147" s="6" t="s">
        <v>19053</v>
      </c>
      <c r="AE2147" s="7" t="s">
        <v>47</v>
      </c>
      <c r="AF2147" s="7" t="s">
        <v>19054</v>
      </c>
      <c r="AG2147" s="7"/>
      <c r="AH2147" s="7" t="s">
        <v>30159</v>
      </c>
      <c r="AI2147" s="7" t="s">
        <v>19055</v>
      </c>
      <c r="AJ2147" s="8" t="s">
        <v>15719</v>
      </c>
      <c r="AK2147" s="8" t="s">
        <v>15717</v>
      </c>
      <c r="AL2147" s="8" t="s">
        <v>29632</v>
      </c>
      <c r="AM2147" s="8" t="s">
        <v>15720</v>
      </c>
      <c r="AN2147" s="72" t="s">
        <v>31567</v>
      </c>
    </row>
    <row r="2148" spans="2:40" ht="30" hidden="1">
      <c r="B2148" s="85" t="str">
        <f>IF(AND(OR(W2148='Haladó kereső'!$E$15,'Haladó kereső'!$E$15=""),OR(T2148='Haladó kereső'!$E$14,'Haladó kereső'!$E$14=""),OR(O2148&gt;='Haladó kereső'!$E$12,'Haladó kereső'!$E$12=""),OR(U2148='Haladó kereső'!$E$16,'Haladó kereső'!$E$16=""),OR(O2148&lt;='Haladó kereső'!$E$13,'Haladó kereső'!$E$13=""),OR(Y2148='Haladó kereső'!$E$17,'Haladó kereső'!$E$17=""),OR(S2148='Haladó kereső'!$E$10,'Haladó kereső'!$E$10=""),OR(Q2148='Haladó kereső'!$E$9,'Haladó kereső'!$E$9="",'Haladó kereső'!$E$9="összes"),OR(J2148='Haladó kereső'!$E$11,'Haladó kereső'!$E$11="")),"megfelel a választott feltételeknek","-")</f>
        <v>megfelel a választott feltételeknek</v>
      </c>
      <c r="D2148" s="5" t="s">
        <v>19056</v>
      </c>
      <c r="E2148" s="1">
        <v>17.620666666666668</v>
      </c>
      <c r="F2148" s="1">
        <v>46.737933333333338</v>
      </c>
      <c r="G2148" s="5"/>
      <c r="H2148" s="5" t="s">
        <v>19057</v>
      </c>
      <c r="I2148" s="5">
        <v>16823</v>
      </c>
      <c r="J2148" s="5" t="s">
        <v>35</v>
      </c>
      <c r="K2148" s="5" t="s">
        <v>3</v>
      </c>
      <c r="L2148" s="5" t="s">
        <v>3</v>
      </c>
      <c r="M2148" s="5" t="s">
        <v>3</v>
      </c>
      <c r="N2148" s="5">
        <v>829</v>
      </c>
      <c r="O2148" s="5">
        <v>823</v>
      </c>
      <c r="P2148" s="5">
        <v>2256</v>
      </c>
      <c r="Q2148" s="5" t="s">
        <v>275</v>
      </c>
      <c r="R2148" s="5" t="s">
        <v>2156</v>
      </c>
      <c r="S2148" s="5" t="s">
        <v>2157</v>
      </c>
      <c r="T2148" s="2" t="s">
        <v>31600</v>
      </c>
      <c r="U2148" s="6" t="s">
        <v>2154</v>
      </c>
      <c r="V2148" s="6"/>
      <c r="W2148" s="6" t="s">
        <v>40</v>
      </c>
      <c r="X2148" s="6" t="s">
        <v>2158</v>
      </c>
      <c r="Y2148" s="6">
        <v>2</v>
      </c>
      <c r="Z2148" s="6" t="s">
        <v>2159</v>
      </c>
      <c r="AA2148" s="6" t="s">
        <v>19058</v>
      </c>
      <c r="AB2148" s="6" t="s">
        <v>2161</v>
      </c>
      <c r="AC2148" s="6" t="s">
        <v>19059</v>
      </c>
      <c r="AD2148" s="6" t="s">
        <v>19060</v>
      </c>
      <c r="AE2148" s="7" t="s">
        <v>47</v>
      </c>
      <c r="AF2148" s="7" t="s">
        <v>19061</v>
      </c>
      <c r="AG2148" s="7"/>
      <c r="AH2148" s="7" t="s">
        <v>30160</v>
      </c>
      <c r="AI2148" s="7" t="s">
        <v>19062</v>
      </c>
      <c r="AJ2148" s="8" t="s">
        <v>2166</v>
      </c>
      <c r="AK2148" s="8" t="s">
        <v>2160</v>
      </c>
      <c r="AL2148" s="8" t="s">
        <v>30161</v>
      </c>
      <c r="AM2148" s="8" t="s">
        <v>19063</v>
      </c>
      <c r="AN2148" s="72" t="s">
        <v>31567</v>
      </c>
    </row>
    <row r="2149" spans="2:40" ht="30" hidden="1">
      <c r="B2149" s="85" t="str">
        <f>IF(AND(OR(W2149='Haladó kereső'!$E$15,'Haladó kereső'!$E$15=""),OR(T2149='Haladó kereső'!$E$14,'Haladó kereső'!$E$14=""),OR(O2149&gt;='Haladó kereső'!$E$12,'Haladó kereső'!$E$12=""),OR(U2149='Haladó kereső'!$E$16,'Haladó kereső'!$E$16=""),OR(O2149&lt;='Haladó kereső'!$E$13,'Haladó kereső'!$E$13=""),OR(Y2149='Haladó kereső'!$E$17,'Haladó kereső'!$E$17=""),OR(S2149='Haladó kereső'!$E$10,'Haladó kereső'!$E$10=""),OR(Q2149='Haladó kereső'!$E$9,'Haladó kereső'!$E$9="",'Haladó kereső'!$E$9="összes"),OR(J2149='Haladó kereső'!$E$11,'Haladó kereső'!$E$11="")),"megfelel a választott feltételeknek","-")</f>
        <v>megfelel a választott feltételeknek</v>
      </c>
      <c r="D2149" s="5" t="s">
        <v>19064</v>
      </c>
      <c r="E2149" s="1">
        <v>18.942133333333334</v>
      </c>
      <c r="F2149" s="1">
        <v>46.635633333333331</v>
      </c>
      <c r="G2149" s="5"/>
      <c r="H2149" s="5" t="s">
        <v>19065</v>
      </c>
      <c r="I2149" s="5">
        <v>16276</v>
      </c>
      <c r="J2149" s="5" t="s">
        <v>35</v>
      </c>
      <c r="K2149" s="5" t="s">
        <v>3</v>
      </c>
      <c r="L2149" s="5" t="s">
        <v>3</v>
      </c>
      <c r="M2149" s="5" t="s">
        <v>3</v>
      </c>
      <c r="N2149" s="5">
        <v>453</v>
      </c>
      <c r="O2149" s="5">
        <v>447</v>
      </c>
      <c r="P2149" s="5">
        <v>1652</v>
      </c>
      <c r="Q2149" s="5" t="s">
        <v>358</v>
      </c>
      <c r="R2149" s="5" t="s">
        <v>2924</v>
      </c>
      <c r="S2149" s="5" t="s">
        <v>2925</v>
      </c>
      <c r="T2149" s="2" t="s">
        <v>31600</v>
      </c>
      <c r="U2149" s="6" t="s">
        <v>7537</v>
      </c>
      <c r="V2149" s="6"/>
      <c r="W2149" s="6" t="s">
        <v>40</v>
      </c>
      <c r="X2149" s="6" t="s">
        <v>7538</v>
      </c>
      <c r="Y2149" s="6">
        <v>4</v>
      </c>
      <c r="Z2149" s="6" t="s">
        <v>7539</v>
      </c>
      <c r="AA2149" s="6" t="s">
        <v>19066</v>
      </c>
      <c r="AB2149" s="6" t="s">
        <v>19067</v>
      </c>
      <c r="AC2149" s="6" t="s">
        <v>19068</v>
      </c>
      <c r="AD2149" s="6" t="s">
        <v>19069</v>
      </c>
      <c r="AE2149" s="7" t="s">
        <v>47</v>
      </c>
      <c r="AF2149" s="7" t="s">
        <v>145</v>
      </c>
      <c r="AG2149" s="7"/>
      <c r="AH2149" s="7" t="s">
        <v>30162</v>
      </c>
      <c r="AI2149" s="7" t="s">
        <v>19068</v>
      </c>
      <c r="AJ2149" s="8" t="s">
        <v>7545</v>
      </c>
      <c r="AK2149" s="8" t="s">
        <v>7546</v>
      </c>
      <c r="AL2149" s="8" t="s">
        <v>28386</v>
      </c>
      <c r="AM2149" s="8" t="s">
        <v>7547</v>
      </c>
      <c r="AN2149" s="72" t="s">
        <v>31567</v>
      </c>
    </row>
    <row r="2150" spans="2:40" ht="30" hidden="1">
      <c r="B2150" s="85" t="str">
        <f>IF(AND(OR(W2150='Haladó kereső'!$E$15,'Haladó kereső'!$E$15=""),OR(T2150='Haladó kereső'!$E$14,'Haladó kereső'!$E$14=""),OR(O2150&gt;='Haladó kereső'!$E$12,'Haladó kereső'!$E$12=""),OR(U2150='Haladó kereső'!$E$16,'Haladó kereső'!$E$16=""),OR(O2150&lt;='Haladó kereső'!$E$13,'Haladó kereső'!$E$13=""),OR(Y2150='Haladó kereső'!$E$17,'Haladó kereső'!$E$17=""),OR(S2150='Haladó kereső'!$E$10,'Haladó kereső'!$E$10=""),OR(Q2150='Haladó kereső'!$E$9,'Haladó kereső'!$E$9="",'Haladó kereső'!$E$9="összes"),OR(J2150='Haladó kereső'!$E$11,'Haladó kereső'!$E$11="")),"megfelel a választott feltételeknek","-")</f>
        <v>megfelel a választott feltételeknek</v>
      </c>
      <c r="D2150" s="5" t="s">
        <v>19070</v>
      </c>
      <c r="E2150" s="1">
        <v>16.268266666666666</v>
      </c>
      <c r="F2150" s="1">
        <v>46.874766666666666</v>
      </c>
      <c r="G2150" s="5"/>
      <c r="H2150" s="5" t="s">
        <v>19071</v>
      </c>
      <c r="I2150" s="5">
        <v>17093</v>
      </c>
      <c r="J2150" s="5" t="s">
        <v>35</v>
      </c>
      <c r="K2150" s="5" t="s">
        <v>3</v>
      </c>
      <c r="L2150" s="5" t="s">
        <v>3</v>
      </c>
      <c r="M2150" s="5" t="s">
        <v>3</v>
      </c>
      <c r="N2150" s="5">
        <v>72</v>
      </c>
      <c r="O2150" s="5">
        <v>69</v>
      </c>
      <c r="P2150" s="5">
        <v>694</v>
      </c>
      <c r="Q2150" s="5" t="s">
        <v>218</v>
      </c>
      <c r="R2150" s="5" t="s">
        <v>901</v>
      </c>
      <c r="S2150" s="5" t="s">
        <v>902</v>
      </c>
      <c r="T2150" s="2" t="s">
        <v>31600</v>
      </c>
      <c r="U2150" s="6" t="s">
        <v>899</v>
      </c>
      <c r="V2150" s="6"/>
      <c r="W2150" s="6" t="s">
        <v>40</v>
      </c>
      <c r="X2150" s="6" t="s">
        <v>903</v>
      </c>
      <c r="Y2150" s="6">
        <v>5</v>
      </c>
      <c r="Z2150" s="6" t="s">
        <v>904</v>
      </c>
      <c r="AA2150" s="6" t="s">
        <v>19072</v>
      </c>
      <c r="AB2150" s="6">
        <v>0</v>
      </c>
      <c r="AC2150" s="6" t="s">
        <v>907</v>
      </c>
      <c r="AD2150" s="6" t="s">
        <v>19073</v>
      </c>
      <c r="AE2150" s="7" t="s">
        <v>47</v>
      </c>
      <c r="AF2150" s="7" t="s">
        <v>19074</v>
      </c>
      <c r="AG2150" s="7"/>
      <c r="AH2150" s="7" t="s">
        <v>30163</v>
      </c>
      <c r="AI2150" s="7" t="s">
        <v>19075</v>
      </c>
      <c r="AJ2150" s="8" t="s">
        <v>910</v>
      </c>
      <c r="AK2150" s="8" t="s">
        <v>905</v>
      </c>
      <c r="AL2150" s="8" t="s">
        <v>27477</v>
      </c>
      <c r="AM2150" s="8" t="s">
        <v>911</v>
      </c>
      <c r="AN2150" s="72" t="s">
        <v>31567</v>
      </c>
    </row>
    <row r="2151" spans="2:40" ht="30" hidden="1">
      <c r="B2151" s="85" t="str">
        <f>IF(AND(OR(W2151='Haladó kereső'!$E$15,'Haladó kereső'!$E$15=""),OR(T2151='Haladó kereső'!$E$14,'Haladó kereső'!$E$14=""),OR(O2151&gt;='Haladó kereső'!$E$12,'Haladó kereső'!$E$12=""),OR(U2151='Haladó kereső'!$E$16,'Haladó kereső'!$E$16=""),OR(O2151&lt;='Haladó kereső'!$E$13,'Haladó kereső'!$E$13=""),OR(Y2151='Haladó kereső'!$E$17,'Haladó kereső'!$E$17=""),OR(S2151='Haladó kereső'!$E$10,'Haladó kereső'!$E$10=""),OR(Q2151='Haladó kereső'!$E$9,'Haladó kereső'!$E$9="",'Haladó kereső'!$E$9="összes"),OR(J2151='Haladó kereső'!$E$11,'Haladó kereső'!$E$11="")),"megfelel a választott feltételeknek","-")</f>
        <v>megfelel a választott feltételeknek</v>
      </c>
      <c r="D2151" s="5" t="s">
        <v>39</v>
      </c>
      <c r="E2151" s="1">
        <v>18.154199999999999</v>
      </c>
      <c r="F2151" s="1">
        <v>46.135533333333335</v>
      </c>
      <c r="G2151" s="5"/>
      <c r="H2151" s="5" t="s">
        <v>19076</v>
      </c>
      <c r="I2151" s="5">
        <v>11730</v>
      </c>
      <c r="J2151" s="5" t="s">
        <v>35</v>
      </c>
      <c r="K2151" s="5" t="s">
        <v>3</v>
      </c>
      <c r="L2151" s="5" t="s">
        <v>3</v>
      </c>
      <c r="M2151" s="5" t="s">
        <v>3</v>
      </c>
      <c r="N2151" s="5">
        <v>1056</v>
      </c>
      <c r="O2151" s="5">
        <v>1053</v>
      </c>
      <c r="P2151" s="5">
        <v>3215</v>
      </c>
      <c r="Q2151" s="5" t="s">
        <v>36</v>
      </c>
      <c r="R2151" s="5" t="s">
        <v>37</v>
      </c>
      <c r="S2151" s="5" t="s">
        <v>38</v>
      </c>
      <c r="T2151" s="2" t="s">
        <v>31600</v>
      </c>
      <c r="U2151" s="6" t="s">
        <v>39</v>
      </c>
      <c r="V2151" s="6"/>
      <c r="W2151" s="6" t="s">
        <v>20</v>
      </c>
      <c r="X2151" s="6" t="s">
        <v>41</v>
      </c>
      <c r="Y2151" s="6">
        <v>5</v>
      </c>
      <c r="Z2151" s="6" t="s">
        <v>42</v>
      </c>
      <c r="AA2151" s="6" t="s">
        <v>19077</v>
      </c>
      <c r="AB2151" s="6" t="s">
        <v>19078</v>
      </c>
      <c r="AC2151" s="6" t="s">
        <v>3</v>
      </c>
      <c r="AD2151" s="6" t="s">
        <v>19079</v>
      </c>
      <c r="AE2151" s="7" t="s">
        <v>47</v>
      </c>
      <c r="AF2151" s="7" t="s">
        <v>19080</v>
      </c>
      <c r="AG2151" s="7"/>
      <c r="AH2151" s="7" t="s">
        <v>30164</v>
      </c>
      <c r="AI2151" s="7" t="s">
        <v>19081</v>
      </c>
      <c r="AJ2151" s="8" t="s">
        <v>50</v>
      </c>
      <c r="AK2151" s="8" t="s">
        <v>51</v>
      </c>
      <c r="AL2151" s="8" t="s">
        <v>52</v>
      </c>
      <c r="AM2151" s="8" t="s">
        <v>53</v>
      </c>
      <c r="AN2151" s="72" t="s">
        <v>31567</v>
      </c>
    </row>
    <row r="2152" spans="2:40" ht="15.75" hidden="1">
      <c r="B2152" s="85" t="str">
        <f>IF(AND(OR(W2152='Haladó kereső'!$E$15,'Haladó kereső'!$E$15=""),OR(T2152='Haladó kereső'!$E$14,'Haladó kereső'!$E$14=""),OR(O2152&gt;='Haladó kereső'!$E$12,'Haladó kereső'!$E$12=""),OR(U2152='Haladó kereső'!$E$16,'Haladó kereső'!$E$16=""),OR(O2152&lt;='Haladó kereső'!$E$13,'Haladó kereső'!$E$13=""),OR(Y2152='Haladó kereső'!$E$17,'Haladó kereső'!$E$17=""),OR(S2152='Haladó kereső'!$E$10,'Haladó kereső'!$E$10=""),OR(Q2152='Haladó kereső'!$E$9,'Haladó kereső'!$E$9="",'Haladó kereső'!$E$9="összes"),OR(J2152='Haladó kereső'!$E$11,'Haladó kereső'!$E$11="")),"megfelel a választott feltételeknek","-")</f>
        <v>megfelel a választott feltételeknek</v>
      </c>
      <c r="D2152" s="5" t="s">
        <v>19082</v>
      </c>
      <c r="E2152" s="1">
        <v>19.471866666666664</v>
      </c>
      <c r="F2152" s="1">
        <v>46.750500000000002</v>
      </c>
      <c r="G2152" s="5"/>
      <c r="H2152" s="5" t="s">
        <v>19083</v>
      </c>
      <c r="I2152" s="5">
        <v>16939</v>
      </c>
      <c r="J2152" s="5" t="s">
        <v>35</v>
      </c>
      <c r="K2152" s="5" t="s">
        <v>3</v>
      </c>
      <c r="L2152" s="5" t="s">
        <v>3</v>
      </c>
      <c r="M2152" s="5" t="s">
        <v>3</v>
      </c>
      <c r="N2152" s="5">
        <v>3407</v>
      </c>
      <c r="O2152" s="5">
        <v>3423</v>
      </c>
      <c r="P2152" s="5">
        <v>9916</v>
      </c>
      <c r="Q2152" s="5" t="s">
        <v>358</v>
      </c>
      <c r="R2152" s="5" t="s">
        <v>359</v>
      </c>
      <c r="S2152" s="5" t="s">
        <v>360</v>
      </c>
      <c r="T2152" s="2" t="s">
        <v>31599</v>
      </c>
      <c r="U2152" s="6" t="s">
        <v>3</v>
      </c>
      <c r="V2152" s="6"/>
      <c r="W2152" s="6" t="s">
        <v>7</v>
      </c>
      <c r="X2152" s="6" t="s">
        <v>3</v>
      </c>
      <c r="Y2152" s="6" t="s">
        <v>3</v>
      </c>
      <c r="Z2152" s="6" t="s">
        <v>3</v>
      </c>
      <c r="AA2152" s="6" t="s">
        <v>19084</v>
      </c>
      <c r="AB2152" s="6" t="s">
        <v>3</v>
      </c>
      <c r="AC2152" s="6" t="s">
        <v>19085</v>
      </c>
      <c r="AD2152" s="6" t="s">
        <v>19086</v>
      </c>
      <c r="AE2152" s="7" t="s">
        <v>47</v>
      </c>
      <c r="AF2152" s="7" t="s">
        <v>19087</v>
      </c>
      <c r="AG2152" s="7"/>
      <c r="AH2152" s="7" t="s">
        <v>30165</v>
      </c>
      <c r="AI2152" s="7" t="s">
        <v>19088</v>
      </c>
      <c r="AJ2152" s="8" t="s">
        <v>19089</v>
      </c>
      <c r="AK2152" s="8" t="s">
        <v>19090</v>
      </c>
      <c r="AL2152" s="8" t="s">
        <v>30166</v>
      </c>
      <c r="AM2152" s="8" t="s">
        <v>19091</v>
      </c>
      <c r="AN2152" s="72" t="s">
        <v>31567</v>
      </c>
    </row>
    <row r="2153" spans="2:40" ht="30" hidden="1">
      <c r="B2153" s="85" t="str">
        <f>IF(AND(OR(W2153='Haladó kereső'!$E$15,'Haladó kereső'!$E$15=""),OR(T2153='Haladó kereső'!$E$14,'Haladó kereső'!$E$14=""),OR(O2153&gt;='Haladó kereső'!$E$12,'Haladó kereső'!$E$12=""),OR(U2153='Haladó kereső'!$E$16,'Haladó kereső'!$E$16=""),OR(O2153&lt;='Haladó kereső'!$E$13,'Haladó kereső'!$E$13=""),OR(Y2153='Haladó kereső'!$E$17,'Haladó kereső'!$E$17=""),OR(S2153='Haladó kereső'!$E$10,'Haladó kereső'!$E$10=""),OR(Q2153='Haladó kereső'!$E$9,'Haladó kereső'!$E$9="",'Haladó kereső'!$E$9="összes"),OR(J2153='Haladó kereső'!$E$11,'Haladó kereső'!$E$11="")),"megfelel a választott feltételeknek","-")</f>
        <v>megfelel a választott feltételeknek</v>
      </c>
      <c r="D2153" s="5" t="s">
        <v>19092</v>
      </c>
      <c r="E2153" s="1">
        <v>16.752400000000002</v>
      </c>
      <c r="F2153" s="1">
        <v>46.756</v>
      </c>
      <c r="G2153" s="5"/>
      <c r="H2153" s="5" t="s">
        <v>19093</v>
      </c>
      <c r="I2153" s="5">
        <v>22497</v>
      </c>
      <c r="J2153" s="5" t="s">
        <v>35</v>
      </c>
      <c r="K2153" s="5" t="s">
        <v>3</v>
      </c>
      <c r="L2153" s="5" t="s">
        <v>3</v>
      </c>
      <c r="M2153" s="5" t="s">
        <v>3</v>
      </c>
      <c r="N2153" s="5">
        <v>118</v>
      </c>
      <c r="O2153" s="5">
        <v>113</v>
      </c>
      <c r="P2153" s="5">
        <v>575</v>
      </c>
      <c r="Q2153" s="5" t="s">
        <v>569</v>
      </c>
      <c r="R2153" s="5" t="s">
        <v>570</v>
      </c>
      <c r="S2153" s="5" t="s">
        <v>571</v>
      </c>
      <c r="T2153" s="2" t="s">
        <v>31600</v>
      </c>
      <c r="U2153" s="6" t="s">
        <v>6304</v>
      </c>
      <c r="V2153" s="6"/>
      <c r="W2153" s="6" t="s">
        <v>40</v>
      </c>
      <c r="X2153" s="6" t="s">
        <v>6305</v>
      </c>
      <c r="Y2153" s="6">
        <v>12</v>
      </c>
      <c r="Z2153" s="6" t="s">
        <v>6306</v>
      </c>
      <c r="AA2153" s="6" t="s">
        <v>19094</v>
      </c>
      <c r="AB2153" s="6">
        <v>0</v>
      </c>
      <c r="AC2153" s="6" t="s">
        <v>11576</v>
      </c>
      <c r="AD2153" s="6" t="s">
        <v>19095</v>
      </c>
      <c r="AE2153" s="7" t="s">
        <v>47</v>
      </c>
      <c r="AF2153" s="7" t="s">
        <v>19096</v>
      </c>
      <c r="AG2153" s="7"/>
      <c r="AH2153" s="7" t="s">
        <v>19097</v>
      </c>
      <c r="AI2153" s="7" t="s">
        <v>3038</v>
      </c>
      <c r="AJ2153" s="8" t="s">
        <v>6995</v>
      </c>
      <c r="AK2153" s="8" t="s">
        <v>6312</v>
      </c>
      <c r="AL2153" s="8" t="s">
        <v>9621</v>
      </c>
      <c r="AM2153" s="8" t="s">
        <v>3038</v>
      </c>
      <c r="AN2153" s="72" t="s">
        <v>31567</v>
      </c>
    </row>
    <row r="2154" spans="2:40" ht="30" hidden="1">
      <c r="B2154" s="85" t="str">
        <f>IF(AND(OR(W2154='Haladó kereső'!$E$15,'Haladó kereső'!$E$15=""),OR(T2154='Haladó kereső'!$E$14,'Haladó kereső'!$E$14=""),OR(O2154&gt;='Haladó kereső'!$E$12,'Haladó kereső'!$E$12=""),OR(U2154='Haladó kereső'!$E$16,'Haladó kereső'!$E$16=""),OR(O2154&lt;='Haladó kereső'!$E$13,'Haladó kereső'!$E$13=""),OR(Y2154='Haladó kereső'!$E$17,'Haladó kereső'!$E$17=""),OR(S2154='Haladó kereső'!$E$10,'Haladó kereső'!$E$10=""),OR(Q2154='Haladó kereső'!$E$9,'Haladó kereső'!$E$9="",'Haladó kereső'!$E$9="összes"),OR(J2154='Haladó kereső'!$E$11,'Haladó kereső'!$E$11="")),"megfelel a választott feltételeknek","-")</f>
        <v>megfelel a választott feltételeknek</v>
      </c>
      <c r="D2154" s="5" t="s">
        <v>8813</v>
      </c>
      <c r="E2154" s="1">
        <v>20.650699999999997</v>
      </c>
      <c r="F2154" s="1">
        <v>48.326166666666673</v>
      </c>
      <c r="G2154" s="5"/>
      <c r="H2154" s="5" t="s">
        <v>19098</v>
      </c>
      <c r="I2154" s="5">
        <v>34069</v>
      </c>
      <c r="J2154" s="5" t="s">
        <v>35</v>
      </c>
      <c r="K2154" s="5" t="s">
        <v>3</v>
      </c>
      <c r="L2154" s="5" t="s">
        <v>3</v>
      </c>
      <c r="M2154" s="5" t="s">
        <v>3</v>
      </c>
      <c r="N2154" s="5">
        <v>1651</v>
      </c>
      <c r="O2154" s="5">
        <v>1643</v>
      </c>
      <c r="P2154" s="5">
        <v>754</v>
      </c>
      <c r="Q2154" s="5" t="s">
        <v>69</v>
      </c>
      <c r="R2154" s="5" t="s">
        <v>468</v>
      </c>
      <c r="S2154" s="5" t="s">
        <v>469</v>
      </c>
      <c r="T2154" s="2" t="s">
        <v>31600</v>
      </c>
      <c r="U2154" s="6" t="s">
        <v>8813</v>
      </c>
      <c r="V2154" s="6"/>
      <c r="W2154" s="6" t="s">
        <v>20</v>
      </c>
      <c r="X2154" s="6" t="s">
        <v>8814</v>
      </c>
      <c r="Y2154" s="6">
        <v>2</v>
      </c>
      <c r="Z2154" s="6" t="s">
        <v>8815</v>
      </c>
      <c r="AA2154" s="6" t="s">
        <v>19099</v>
      </c>
      <c r="AB2154" s="6" t="s">
        <v>19100</v>
      </c>
      <c r="AC2154" s="6" t="s">
        <v>8823</v>
      </c>
      <c r="AD2154" s="6" t="s">
        <v>19101</v>
      </c>
      <c r="AE2154" s="7" t="s">
        <v>47</v>
      </c>
      <c r="AF2154" s="7" t="s">
        <v>19102</v>
      </c>
      <c r="AG2154" s="7"/>
      <c r="AH2154" s="7" t="s">
        <v>30167</v>
      </c>
      <c r="AI2154" s="7" t="s">
        <v>8823</v>
      </c>
      <c r="AJ2154" s="8" t="s">
        <v>19103</v>
      </c>
      <c r="AK2154" s="8" t="s">
        <v>8822</v>
      </c>
      <c r="AL2154" s="8" t="s">
        <v>30168</v>
      </c>
      <c r="AM2154" s="8" t="s">
        <v>8823</v>
      </c>
      <c r="AN2154" s="72" t="s">
        <v>31567</v>
      </c>
    </row>
    <row r="2155" spans="2:40" ht="30" hidden="1">
      <c r="B2155" s="85" t="str">
        <f>IF(AND(OR(W2155='Haladó kereső'!$E$15,'Haladó kereső'!$E$15=""),OR(T2155='Haladó kereső'!$E$14,'Haladó kereső'!$E$14=""),OR(O2155&gt;='Haladó kereső'!$E$12,'Haladó kereső'!$E$12=""),OR(U2155='Haladó kereső'!$E$16,'Haladó kereső'!$E$16=""),OR(O2155&lt;='Haladó kereső'!$E$13,'Haladó kereső'!$E$13=""),OR(Y2155='Haladó kereső'!$E$17,'Haladó kereső'!$E$17=""),OR(S2155='Haladó kereső'!$E$10,'Haladó kereső'!$E$10=""),OR(Q2155='Haladó kereső'!$E$9,'Haladó kereső'!$E$9="",'Haladó kereső'!$E$9="összes"),OR(J2155='Haladó kereső'!$E$11,'Haladó kereső'!$E$11="")),"megfelel a választott feltételeknek","-")</f>
        <v>megfelel a választott feltételeknek</v>
      </c>
      <c r="D2155" s="5" t="s">
        <v>19104</v>
      </c>
      <c r="E2155" s="1">
        <v>20.670066666666667</v>
      </c>
      <c r="F2155" s="1">
        <v>46.558599999999998</v>
      </c>
      <c r="G2155" s="5"/>
      <c r="H2155" s="5" t="s">
        <v>19105</v>
      </c>
      <c r="I2155" s="5">
        <v>23065</v>
      </c>
      <c r="J2155" s="5" t="s">
        <v>2</v>
      </c>
      <c r="K2155" s="5" t="s">
        <v>3</v>
      </c>
      <c r="L2155" s="5" t="s">
        <v>3</v>
      </c>
      <c r="M2155" s="5" t="s">
        <v>429</v>
      </c>
      <c r="N2155" s="5">
        <v>29394</v>
      </c>
      <c r="O2155" s="5">
        <v>29228</v>
      </c>
      <c r="P2155" s="5">
        <v>20222</v>
      </c>
      <c r="Q2155" s="5" t="s">
        <v>628</v>
      </c>
      <c r="R2155" s="5" t="s">
        <v>19106</v>
      </c>
      <c r="S2155" s="5" t="s">
        <v>31601</v>
      </c>
      <c r="T2155" s="2" t="s">
        <v>31599</v>
      </c>
      <c r="U2155" s="6" t="s">
        <v>3</v>
      </c>
      <c r="V2155" s="6"/>
      <c r="W2155" s="6" t="s">
        <v>7</v>
      </c>
      <c r="X2155" s="6" t="s">
        <v>3</v>
      </c>
      <c r="Y2155" s="6" t="s">
        <v>3</v>
      </c>
      <c r="Z2155" s="6" t="s">
        <v>3</v>
      </c>
      <c r="AA2155" s="6" t="s">
        <v>19107</v>
      </c>
      <c r="AB2155" s="6" t="s">
        <v>3</v>
      </c>
      <c r="AC2155" s="6" t="s">
        <v>19108</v>
      </c>
      <c r="AD2155" s="6" t="s">
        <v>19109</v>
      </c>
      <c r="AE2155" s="7" t="s">
        <v>47</v>
      </c>
      <c r="AF2155" s="7" t="s">
        <v>5958</v>
      </c>
      <c r="AG2155" s="7"/>
      <c r="AH2155" s="7" t="s">
        <v>19111</v>
      </c>
      <c r="AI2155" s="7" t="s">
        <v>19108</v>
      </c>
      <c r="AJ2155" s="8" t="s">
        <v>19112</v>
      </c>
      <c r="AK2155" s="8" t="s">
        <v>19110</v>
      </c>
      <c r="AL2155" s="8" t="s">
        <v>30169</v>
      </c>
      <c r="AM2155" s="8" t="s">
        <v>3</v>
      </c>
      <c r="AN2155" s="72" t="s">
        <v>31567</v>
      </c>
    </row>
    <row r="2156" spans="2:40" ht="30" hidden="1">
      <c r="B2156" s="85" t="str">
        <f>IF(AND(OR(W2156='Haladó kereső'!$E$15,'Haladó kereső'!$E$15=""),OR(T2156='Haladó kereső'!$E$14,'Haladó kereső'!$E$14=""),OR(O2156&gt;='Haladó kereső'!$E$12,'Haladó kereső'!$E$12=""),OR(U2156='Haladó kereső'!$E$16,'Haladó kereső'!$E$16=""),OR(O2156&lt;='Haladó kereső'!$E$13,'Haladó kereső'!$E$13=""),OR(Y2156='Haladó kereső'!$E$17,'Haladó kereső'!$E$17=""),OR(S2156='Haladó kereső'!$E$10,'Haladó kereső'!$E$10=""),OR(Q2156='Haladó kereső'!$E$9,'Haladó kereső'!$E$9="",'Haladó kereső'!$E$9="összes"),OR(J2156='Haladó kereső'!$E$11,'Haladó kereső'!$E$11="")),"megfelel a választott feltételeknek","-")</f>
        <v>megfelel a választott feltételeknek</v>
      </c>
      <c r="D2156" s="5" t="s">
        <v>19113</v>
      </c>
      <c r="E2156" s="1">
        <v>17.416866666666667</v>
      </c>
      <c r="F2156" s="1">
        <v>47.153199999999998</v>
      </c>
      <c r="G2156" s="5"/>
      <c r="H2156" s="5" t="s">
        <v>19114</v>
      </c>
      <c r="I2156" s="5">
        <v>16595</v>
      </c>
      <c r="J2156" s="5" t="s">
        <v>35</v>
      </c>
      <c r="K2156" s="5" t="s">
        <v>3</v>
      </c>
      <c r="L2156" s="5" t="s">
        <v>3</v>
      </c>
      <c r="M2156" s="5" t="s">
        <v>3</v>
      </c>
      <c r="N2156" s="5">
        <v>144</v>
      </c>
      <c r="O2156" s="5">
        <v>141</v>
      </c>
      <c r="P2156" s="5">
        <v>474</v>
      </c>
      <c r="Q2156" s="5" t="s">
        <v>176</v>
      </c>
      <c r="R2156" s="5" t="s">
        <v>315</v>
      </c>
      <c r="S2156" s="5" t="s">
        <v>316</v>
      </c>
      <c r="T2156" s="2" t="s">
        <v>31600</v>
      </c>
      <c r="U2156" s="6" t="s">
        <v>6891</v>
      </c>
      <c r="V2156" s="6"/>
      <c r="W2156" s="6" t="s">
        <v>40</v>
      </c>
      <c r="X2156" s="6" t="s">
        <v>6894</v>
      </c>
      <c r="Y2156" s="6">
        <v>3</v>
      </c>
      <c r="Z2156" s="6" t="s">
        <v>6895</v>
      </c>
      <c r="AA2156" s="6" t="s">
        <v>19115</v>
      </c>
      <c r="AB2156" s="6">
        <v>0</v>
      </c>
      <c r="AC2156" s="6" t="s">
        <v>19116</v>
      </c>
      <c r="AD2156" s="6" t="s">
        <v>19117</v>
      </c>
      <c r="AE2156" s="7" t="s">
        <v>47</v>
      </c>
      <c r="AF2156" s="7" t="s">
        <v>19118</v>
      </c>
      <c r="AG2156" s="7"/>
      <c r="AH2156" s="7" t="s">
        <v>30170</v>
      </c>
      <c r="AI2156" s="7" t="s">
        <v>19116</v>
      </c>
      <c r="AJ2156" s="8" t="s">
        <v>6902</v>
      </c>
      <c r="AK2156" s="8" t="s">
        <v>6903</v>
      </c>
      <c r="AL2156" s="8" t="s">
        <v>28292</v>
      </c>
      <c r="AM2156" s="8" t="s">
        <v>6904</v>
      </c>
      <c r="AN2156" s="72" t="s">
        <v>31567</v>
      </c>
    </row>
    <row r="2157" spans="2:40" ht="30" hidden="1">
      <c r="B2157" s="85" t="str">
        <f>IF(AND(OR(W2157='Haladó kereső'!$E$15,'Haladó kereső'!$E$15=""),OR(T2157='Haladó kereső'!$E$14,'Haladó kereső'!$E$14=""),OR(O2157&gt;='Haladó kereső'!$E$12,'Haladó kereső'!$E$12=""),OR(U2157='Haladó kereső'!$E$16,'Haladó kereső'!$E$16=""),OR(O2157&lt;='Haladó kereső'!$E$13,'Haladó kereső'!$E$13=""),OR(Y2157='Haladó kereső'!$E$17,'Haladó kereső'!$E$17=""),OR(S2157='Haladó kereső'!$E$10,'Haladó kereső'!$E$10=""),OR(Q2157='Haladó kereső'!$E$9,'Haladó kereső'!$E$9="",'Haladó kereső'!$E$9="összes"),OR(J2157='Haladó kereső'!$E$11,'Haladó kereső'!$E$11="")),"megfelel a választott feltételeknek","-")</f>
        <v>megfelel a választott feltételeknek</v>
      </c>
      <c r="D2157" s="5" t="s">
        <v>19119</v>
      </c>
      <c r="E2157" s="1">
        <v>18.309200000000001</v>
      </c>
      <c r="F2157" s="1">
        <v>47.485333333333337</v>
      </c>
      <c r="G2157" s="5"/>
      <c r="H2157" s="5" t="s">
        <v>19120</v>
      </c>
      <c r="I2157" s="5">
        <v>30766</v>
      </c>
      <c r="J2157" s="5" t="s">
        <v>2</v>
      </c>
      <c r="K2157" s="5" t="s">
        <v>3</v>
      </c>
      <c r="L2157" s="5" t="s">
        <v>3</v>
      </c>
      <c r="M2157" s="5" t="s">
        <v>429</v>
      </c>
      <c r="N2157" s="5">
        <v>19148</v>
      </c>
      <c r="O2157" s="5">
        <v>19057</v>
      </c>
      <c r="P2157" s="5">
        <v>7586</v>
      </c>
      <c r="Q2157" s="5" t="s">
        <v>193</v>
      </c>
      <c r="R2157" s="5" t="s">
        <v>19121</v>
      </c>
      <c r="S2157" s="5" t="s">
        <v>4128</v>
      </c>
      <c r="T2157" s="2" t="s">
        <v>31599</v>
      </c>
      <c r="U2157" s="6" t="s">
        <v>3</v>
      </c>
      <c r="V2157" s="6"/>
      <c r="W2157" s="6" t="s">
        <v>7</v>
      </c>
      <c r="X2157" s="6" t="s">
        <v>3</v>
      </c>
      <c r="Y2157" s="6" t="s">
        <v>3</v>
      </c>
      <c r="Z2157" s="6" t="s">
        <v>3</v>
      </c>
      <c r="AA2157" s="6" t="s">
        <v>19122</v>
      </c>
      <c r="AB2157" s="6" t="s">
        <v>3</v>
      </c>
      <c r="AC2157" s="6" t="s">
        <v>19123</v>
      </c>
      <c r="AD2157" s="6" t="s">
        <v>19124</v>
      </c>
      <c r="AE2157" s="7" t="s">
        <v>47</v>
      </c>
      <c r="AF2157" s="7" t="s">
        <v>19125</v>
      </c>
      <c r="AG2157" s="7"/>
      <c r="AH2157" s="7" t="s">
        <v>30171</v>
      </c>
      <c r="AI2157" s="7" t="s">
        <v>19126</v>
      </c>
      <c r="AJ2157" s="8" t="s">
        <v>19127</v>
      </c>
      <c r="AK2157" s="8" t="s">
        <v>19122</v>
      </c>
      <c r="AL2157" s="8" t="s">
        <v>30172</v>
      </c>
      <c r="AM2157" s="8" t="s">
        <v>19128</v>
      </c>
      <c r="AN2157" s="72" t="s">
        <v>31567</v>
      </c>
    </row>
    <row r="2158" spans="2:40" ht="15.75" hidden="1">
      <c r="B2158" s="85" t="str">
        <f>IF(AND(OR(W2158='Haladó kereső'!$E$15,'Haladó kereső'!$E$15=""),OR(T2158='Haladó kereső'!$E$14,'Haladó kereső'!$E$14=""),OR(O2158&gt;='Haladó kereső'!$E$12,'Haladó kereső'!$E$12=""),OR(U2158='Haladó kereső'!$E$16,'Haladó kereső'!$E$16=""),OR(O2158&lt;='Haladó kereső'!$E$13,'Haladó kereső'!$E$13=""),OR(Y2158='Haladó kereső'!$E$17,'Haladó kereső'!$E$17=""),OR(S2158='Haladó kereső'!$E$10,'Haladó kereső'!$E$10=""),OR(Q2158='Haladó kereső'!$E$9,'Haladó kereső'!$E$9="",'Haladó kereső'!$E$9="összes"),OR(J2158='Haladó kereső'!$E$11,'Haladó kereső'!$E$11="")),"megfelel a választott feltételeknek","-")</f>
        <v>megfelel a választott feltételeknek</v>
      </c>
      <c r="D2158" s="5" t="s">
        <v>19129</v>
      </c>
      <c r="E2158" s="1">
        <v>18.120966666666668</v>
      </c>
      <c r="F2158" s="1">
        <v>46.218066666666665</v>
      </c>
      <c r="G2158" s="5"/>
      <c r="H2158" s="5" t="s">
        <v>19130</v>
      </c>
      <c r="I2158" s="5">
        <v>4482</v>
      </c>
      <c r="J2158" s="5" t="s">
        <v>35</v>
      </c>
      <c r="K2158" s="5" t="s">
        <v>3</v>
      </c>
      <c r="L2158" s="5" t="s">
        <v>3</v>
      </c>
      <c r="M2158" s="5" t="s">
        <v>3</v>
      </c>
      <c r="N2158" s="5">
        <v>323</v>
      </c>
      <c r="O2158" s="5">
        <v>322</v>
      </c>
      <c r="P2158" s="5">
        <v>612</v>
      </c>
      <c r="Q2158" s="5" t="s">
        <v>36</v>
      </c>
      <c r="R2158" s="5" t="s">
        <v>3755</v>
      </c>
      <c r="S2158" s="5" t="s">
        <v>3756</v>
      </c>
      <c r="T2158" s="2" t="s">
        <v>31600</v>
      </c>
      <c r="U2158" s="6" t="s">
        <v>3899</v>
      </c>
      <c r="V2158" s="6"/>
      <c r="W2158" s="6" t="s">
        <v>40</v>
      </c>
      <c r="X2158" s="6" t="s">
        <v>3900</v>
      </c>
      <c r="Y2158" s="6">
        <v>6</v>
      </c>
      <c r="Z2158" s="6" t="s">
        <v>3901</v>
      </c>
      <c r="AA2158" s="6" t="s">
        <v>19131</v>
      </c>
      <c r="AB2158" s="6">
        <v>0</v>
      </c>
      <c r="AC2158" s="6" t="s">
        <v>19132</v>
      </c>
      <c r="AD2158" s="6" t="s">
        <v>3</v>
      </c>
      <c r="AE2158" s="7" t="s">
        <v>47</v>
      </c>
      <c r="AF2158" s="7" t="s">
        <v>19133</v>
      </c>
      <c r="AG2158" s="7"/>
      <c r="AH2158" s="7" t="s">
        <v>30173</v>
      </c>
      <c r="AI2158" s="7" t="s">
        <v>19132</v>
      </c>
      <c r="AJ2158" s="8" t="s">
        <v>3906</v>
      </c>
      <c r="AK2158" s="8" t="s">
        <v>3907</v>
      </c>
      <c r="AL2158" s="8" t="s">
        <v>27879</v>
      </c>
      <c r="AM2158" s="8" t="s">
        <v>3909</v>
      </c>
      <c r="AN2158" s="72" t="s">
        <v>31567</v>
      </c>
    </row>
    <row r="2159" spans="2:40" ht="30" hidden="1">
      <c r="B2159" s="85" t="str">
        <f>IF(AND(OR(W2159='Haladó kereső'!$E$15,'Haladó kereső'!$E$15=""),OR(T2159='Haladó kereső'!$E$14,'Haladó kereső'!$E$14=""),OR(O2159&gt;='Haladó kereső'!$E$12,'Haladó kereső'!$E$12=""),OR(U2159='Haladó kereső'!$E$16,'Haladó kereső'!$E$16=""),OR(O2159&lt;='Haladó kereső'!$E$13,'Haladó kereső'!$E$13=""),OR(Y2159='Haladó kereső'!$E$17,'Haladó kereső'!$E$17=""),OR(S2159='Haladó kereső'!$E$10,'Haladó kereső'!$E$10=""),OR(Q2159='Haladó kereső'!$E$9,'Haladó kereső'!$E$9="",'Haladó kereső'!$E$9="összes"),OR(J2159='Haladó kereső'!$E$11,'Haladó kereső'!$E$11="")),"megfelel a választott feltételeknek","-")</f>
        <v>megfelel a választott feltételeknek</v>
      </c>
      <c r="D2159" s="5" t="s">
        <v>19134</v>
      </c>
      <c r="E2159" s="1">
        <v>17.056799999999999</v>
      </c>
      <c r="F2159" s="1">
        <v>46.621866666666669</v>
      </c>
      <c r="G2159" s="5"/>
      <c r="H2159" s="5" t="s">
        <v>19135</v>
      </c>
      <c r="I2159" s="5">
        <v>25052</v>
      </c>
      <c r="J2159" s="5" t="s">
        <v>35</v>
      </c>
      <c r="K2159" s="5" t="s">
        <v>3</v>
      </c>
      <c r="L2159" s="5" t="s">
        <v>3</v>
      </c>
      <c r="M2159" s="5" t="s">
        <v>3</v>
      </c>
      <c r="N2159" s="5">
        <v>474</v>
      </c>
      <c r="O2159" s="5">
        <v>469</v>
      </c>
      <c r="P2159" s="5">
        <v>1845</v>
      </c>
      <c r="Q2159" s="5" t="s">
        <v>569</v>
      </c>
      <c r="R2159" s="5" t="s">
        <v>844</v>
      </c>
      <c r="S2159" s="5" t="s">
        <v>845</v>
      </c>
      <c r="T2159" s="2" t="s">
        <v>31600</v>
      </c>
      <c r="U2159" s="6" t="s">
        <v>846</v>
      </c>
      <c r="V2159" s="6"/>
      <c r="W2159" s="6" t="s">
        <v>40</v>
      </c>
      <c r="X2159" s="6" t="s">
        <v>847</v>
      </c>
      <c r="Y2159" s="6">
        <v>5</v>
      </c>
      <c r="Z2159" s="6" t="s">
        <v>848</v>
      </c>
      <c r="AA2159" s="6" t="s">
        <v>19136</v>
      </c>
      <c r="AB2159" s="6" t="s">
        <v>19137</v>
      </c>
      <c r="AC2159" s="6" t="s">
        <v>19138</v>
      </c>
      <c r="AD2159" s="6" t="s">
        <v>19139</v>
      </c>
      <c r="AE2159" s="7" t="s">
        <v>47</v>
      </c>
      <c r="AF2159" s="7" t="s">
        <v>19140</v>
      </c>
      <c r="AG2159" s="7"/>
      <c r="AH2159" s="7" t="s">
        <v>30174</v>
      </c>
      <c r="AI2159" s="7" t="s">
        <v>19141</v>
      </c>
      <c r="AJ2159" s="8" t="s">
        <v>854</v>
      </c>
      <c r="AK2159" s="8" t="s">
        <v>855</v>
      </c>
      <c r="AL2159" s="8" t="s">
        <v>27470</v>
      </c>
      <c r="AM2159" s="8" t="s">
        <v>853</v>
      </c>
      <c r="AN2159" s="72" t="s">
        <v>31567</v>
      </c>
    </row>
    <row r="2160" spans="2:40" ht="30" hidden="1">
      <c r="B2160" s="85" t="str">
        <f>IF(AND(OR(W2160='Haladó kereső'!$E$15,'Haladó kereső'!$E$15=""),OR(T2160='Haladó kereső'!$E$14,'Haladó kereső'!$E$14=""),OR(O2160&gt;='Haladó kereső'!$E$12,'Haladó kereső'!$E$12=""),OR(U2160='Haladó kereső'!$E$16,'Haladó kereső'!$E$16=""),OR(O2160&lt;='Haladó kereső'!$E$13,'Haladó kereső'!$E$13=""),OR(Y2160='Haladó kereső'!$E$17,'Haladó kereső'!$E$17=""),OR(S2160='Haladó kereső'!$E$10,'Haladó kereső'!$E$10=""),OR(Q2160='Haladó kereső'!$E$9,'Haladó kereső'!$E$9="",'Haladó kereső'!$E$9="összes"),OR(J2160='Haladó kereső'!$E$11,'Haladó kereső'!$E$11="")),"megfelel a választott feltételeknek","-")</f>
        <v>megfelel a választott feltételeknek</v>
      </c>
      <c r="D2160" s="5" t="s">
        <v>19142</v>
      </c>
      <c r="E2160" s="1">
        <v>16.675966666666667</v>
      </c>
      <c r="F2160" s="1">
        <v>46.620566666666669</v>
      </c>
      <c r="G2160" s="5"/>
      <c r="H2160" s="5" t="s">
        <v>19143</v>
      </c>
      <c r="I2160" s="5">
        <v>4950</v>
      </c>
      <c r="J2160" s="5" t="s">
        <v>35</v>
      </c>
      <c r="K2160" s="5" t="s">
        <v>3</v>
      </c>
      <c r="L2160" s="5" t="s">
        <v>3</v>
      </c>
      <c r="M2160" s="5" t="s">
        <v>3</v>
      </c>
      <c r="N2160" s="5">
        <v>112</v>
      </c>
      <c r="O2160" s="5">
        <v>113</v>
      </c>
      <c r="P2160" s="5">
        <v>703</v>
      </c>
      <c r="Q2160" s="5" t="s">
        <v>569</v>
      </c>
      <c r="R2160" s="5" t="s">
        <v>863</v>
      </c>
      <c r="S2160" s="5" t="s">
        <v>864</v>
      </c>
      <c r="T2160" s="2" t="s">
        <v>31600</v>
      </c>
      <c r="U2160" s="6" t="s">
        <v>12528</v>
      </c>
      <c r="V2160" s="6"/>
      <c r="W2160" s="6" t="s">
        <v>40</v>
      </c>
      <c r="X2160" s="6" t="s">
        <v>12529</v>
      </c>
      <c r="Y2160" s="6">
        <v>5</v>
      </c>
      <c r="Z2160" s="6" t="s">
        <v>12530</v>
      </c>
      <c r="AA2160" s="6" t="s">
        <v>19144</v>
      </c>
      <c r="AB2160" s="6">
        <v>0</v>
      </c>
      <c r="AC2160" s="6" t="s">
        <v>19145</v>
      </c>
      <c r="AD2160" s="6" t="s">
        <v>19146</v>
      </c>
      <c r="AE2160" s="7" t="s">
        <v>47</v>
      </c>
      <c r="AF2160" s="7" t="s">
        <v>19147</v>
      </c>
      <c r="AG2160" s="7"/>
      <c r="AH2160" s="7" t="s">
        <v>30175</v>
      </c>
      <c r="AI2160" s="7" t="s">
        <v>19148</v>
      </c>
      <c r="AJ2160" s="8" t="s">
        <v>12534</v>
      </c>
      <c r="AK2160" s="8" t="s">
        <v>12535</v>
      </c>
      <c r="AL2160" s="8" t="s">
        <v>29135</v>
      </c>
      <c r="AM2160" s="8" t="s">
        <v>12536</v>
      </c>
      <c r="AN2160" s="72" t="s">
        <v>31567</v>
      </c>
    </row>
    <row r="2161" spans="2:40" ht="15.75" hidden="1">
      <c r="B2161" s="85" t="str">
        <f>IF(AND(OR(W2161='Haladó kereső'!$E$15,'Haladó kereső'!$E$15=""),OR(T2161='Haladó kereső'!$E$14,'Haladó kereső'!$E$14=""),OR(O2161&gt;='Haladó kereső'!$E$12,'Haladó kereső'!$E$12=""),OR(U2161='Haladó kereső'!$E$16,'Haladó kereső'!$E$16=""),OR(O2161&lt;='Haladó kereső'!$E$13,'Haladó kereső'!$E$13=""),OR(Y2161='Haladó kereső'!$E$17,'Haladó kereső'!$E$17=""),OR(S2161='Haladó kereső'!$E$10,'Haladó kereső'!$E$10=""),OR(Q2161='Haladó kereső'!$E$9,'Haladó kereső'!$E$9="",'Haladó kereső'!$E$9="összes"),OR(J2161='Haladó kereső'!$E$11,'Haladó kereső'!$E$11="")),"megfelel a választott feltételeknek","-")</f>
        <v>megfelel a választott feltételeknek</v>
      </c>
      <c r="D2161" s="5" t="s">
        <v>11525</v>
      </c>
      <c r="E2161" s="1">
        <v>17.071566666666666</v>
      </c>
      <c r="F2161" s="1">
        <v>47.637633333333333</v>
      </c>
      <c r="G2161" s="5"/>
      <c r="H2161" s="5" t="s">
        <v>19149</v>
      </c>
      <c r="I2161" s="5">
        <v>15121</v>
      </c>
      <c r="J2161" s="5" t="s">
        <v>35</v>
      </c>
      <c r="K2161" s="5" t="s">
        <v>3</v>
      </c>
      <c r="L2161" s="5" t="s">
        <v>3</v>
      </c>
      <c r="M2161" s="5" t="s">
        <v>3</v>
      </c>
      <c r="N2161" s="5">
        <v>888</v>
      </c>
      <c r="O2161" s="5">
        <v>876</v>
      </c>
      <c r="P2161" s="5">
        <v>1880</v>
      </c>
      <c r="Q2161" s="5" t="s">
        <v>136</v>
      </c>
      <c r="R2161" s="5" t="s">
        <v>400</v>
      </c>
      <c r="S2161" s="5" t="s">
        <v>401</v>
      </c>
      <c r="T2161" s="2" t="s">
        <v>31600</v>
      </c>
      <c r="U2161" s="6" t="s">
        <v>11525</v>
      </c>
      <c r="V2161" s="6"/>
      <c r="W2161" s="6" t="s">
        <v>20</v>
      </c>
      <c r="X2161" s="6" t="s">
        <v>11526</v>
      </c>
      <c r="Y2161" s="6">
        <v>3</v>
      </c>
      <c r="Z2161" s="6" t="s">
        <v>11527</v>
      </c>
      <c r="AA2161" s="6" t="s">
        <v>11535</v>
      </c>
      <c r="AB2161" s="6" t="s">
        <v>11533</v>
      </c>
      <c r="AC2161" s="6" t="s">
        <v>19150</v>
      </c>
      <c r="AD2161" s="6" t="s">
        <v>19151</v>
      </c>
      <c r="AE2161" s="7" t="s">
        <v>47</v>
      </c>
      <c r="AF2161" s="7" t="s">
        <v>19152</v>
      </c>
      <c r="AG2161" s="7"/>
      <c r="AH2161" s="7" t="s">
        <v>11529</v>
      </c>
      <c r="AI2161" s="7" t="s">
        <v>19153</v>
      </c>
      <c r="AJ2161" s="8" t="s">
        <v>11534</v>
      </c>
      <c r="AK2161" s="8" t="s">
        <v>11535</v>
      </c>
      <c r="AL2161" s="8" t="s">
        <v>11529</v>
      </c>
      <c r="AM2161" s="8" t="s">
        <v>19150</v>
      </c>
      <c r="AN2161" s="72" t="s">
        <v>31567</v>
      </c>
    </row>
    <row r="2162" spans="2:40" ht="30" hidden="1">
      <c r="B2162" s="85" t="str">
        <f>IF(AND(OR(W2162='Haladó kereső'!$E$15,'Haladó kereső'!$E$15=""),OR(T2162='Haladó kereső'!$E$14,'Haladó kereső'!$E$14=""),OR(O2162&gt;='Haladó kereső'!$E$12,'Haladó kereső'!$E$12=""),OR(U2162='Haladó kereső'!$E$16,'Haladó kereső'!$E$16=""),OR(O2162&lt;='Haladó kereső'!$E$13,'Haladó kereső'!$E$13=""),OR(Y2162='Haladó kereső'!$E$17,'Haladó kereső'!$E$17=""),OR(S2162='Haladó kereső'!$E$10,'Haladó kereső'!$E$10=""),OR(Q2162='Haladó kereső'!$E$9,'Haladó kereső'!$E$9="",'Haladó kereső'!$E$9="összes"),OR(J2162='Haladó kereső'!$E$11,'Haladó kereső'!$E$11="")),"megfelel a választott feltételeknek","-")</f>
        <v>megfelel a választott feltételeknek</v>
      </c>
      <c r="D2162" s="5" t="s">
        <v>19155</v>
      </c>
      <c r="E2162" s="1">
        <v>17.039733333333334</v>
      </c>
      <c r="F2162" s="1">
        <v>47.323866666666667</v>
      </c>
      <c r="G2162" s="5"/>
      <c r="H2162" s="5" t="s">
        <v>19156</v>
      </c>
      <c r="I2162" s="5">
        <v>32629</v>
      </c>
      <c r="J2162" s="5" t="s">
        <v>35</v>
      </c>
      <c r="K2162" s="5" t="s">
        <v>3</v>
      </c>
      <c r="L2162" s="5" t="s">
        <v>3</v>
      </c>
      <c r="M2162" s="5" t="s">
        <v>3</v>
      </c>
      <c r="N2162" s="5">
        <v>823</v>
      </c>
      <c r="O2162" s="5">
        <v>809</v>
      </c>
      <c r="P2162" s="5">
        <v>3431</v>
      </c>
      <c r="Q2162" s="5" t="s">
        <v>218</v>
      </c>
      <c r="R2162" s="5" t="s">
        <v>3796</v>
      </c>
      <c r="S2162" s="5" t="s">
        <v>3797</v>
      </c>
      <c r="T2162" s="2" t="s">
        <v>31600</v>
      </c>
      <c r="U2162" s="6" t="s">
        <v>5277</v>
      </c>
      <c r="V2162" s="6"/>
      <c r="W2162" s="6" t="s">
        <v>40</v>
      </c>
      <c r="X2162" s="6" t="s">
        <v>5280</v>
      </c>
      <c r="Y2162" s="6">
        <v>5</v>
      </c>
      <c r="Z2162" s="6" t="s">
        <v>5281</v>
      </c>
      <c r="AA2162" s="6" t="s">
        <v>19157</v>
      </c>
      <c r="AB2162" s="6" t="s">
        <v>19158</v>
      </c>
      <c r="AC2162" s="6" t="s">
        <v>19159</v>
      </c>
      <c r="AD2162" s="6" t="s">
        <v>19160</v>
      </c>
      <c r="AE2162" s="7" t="s">
        <v>47</v>
      </c>
      <c r="AF2162" s="7" t="s">
        <v>19161</v>
      </c>
      <c r="AG2162" s="7"/>
      <c r="AH2162" s="7" t="s">
        <v>30176</v>
      </c>
      <c r="AI2162" s="7" t="s">
        <v>19159</v>
      </c>
      <c r="AJ2162" s="8" t="s">
        <v>5287</v>
      </c>
      <c r="AK2162" s="8" t="s">
        <v>5282</v>
      </c>
      <c r="AL2162" s="8" t="s">
        <v>28072</v>
      </c>
      <c r="AM2162" s="8" t="s">
        <v>5288</v>
      </c>
      <c r="AN2162" s="72" t="s">
        <v>31567</v>
      </c>
    </row>
    <row r="2163" spans="2:40" ht="30" hidden="1">
      <c r="B2163" s="85" t="str">
        <f>IF(AND(OR(W2163='Haladó kereső'!$E$15,'Haladó kereső'!$E$15=""),OR(T2163='Haladó kereső'!$E$14,'Haladó kereső'!$E$14=""),OR(O2163&gt;='Haladó kereső'!$E$12,'Haladó kereső'!$E$12=""),OR(U2163='Haladó kereső'!$E$16,'Haladó kereső'!$E$16=""),OR(O2163&lt;='Haladó kereső'!$E$13,'Haladó kereső'!$E$13=""),OR(Y2163='Haladó kereső'!$E$17,'Haladó kereső'!$E$17=""),OR(S2163='Haladó kereső'!$E$10,'Haladó kereső'!$E$10=""),OR(Q2163='Haladó kereső'!$E$9,'Haladó kereső'!$E$9="",'Haladó kereső'!$E$9="összes"),OR(J2163='Haladó kereső'!$E$11,'Haladó kereső'!$E$11="")),"megfelel a választott feltételeknek","-")</f>
        <v>megfelel a választott feltételeknek</v>
      </c>
      <c r="D2163" s="5" t="s">
        <v>18438</v>
      </c>
      <c r="E2163" s="1">
        <v>20.433533333333333</v>
      </c>
      <c r="F2163" s="1">
        <v>47.859099999999998</v>
      </c>
      <c r="G2163" s="5"/>
      <c r="H2163" s="5" t="s">
        <v>19162</v>
      </c>
      <c r="I2163" s="5">
        <v>27216</v>
      </c>
      <c r="J2163" s="5" t="s">
        <v>35</v>
      </c>
      <c r="K2163" s="5" t="s">
        <v>3</v>
      </c>
      <c r="L2163" s="5" t="s">
        <v>3</v>
      </c>
      <c r="M2163" s="5" t="s">
        <v>3</v>
      </c>
      <c r="N2163" s="5">
        <v>2651</v>
      </c>
      <c r="O2163" s="5">
        <v>2655</v>
      </c>
      <c r="P2163" s="5">
        <v>2352</v>
      </c>
      <c r="Q2163" s="5" t="s">
        <v>56</v>
      </c>
      <c r="R2163" s="5" t="s">
        <v>1041</v>
      </c>
      <c r="S2163" s="5" t="s">
        <v>1042</v>
      </c>
      <c r="T2163" s="2" t="s">
        <v>31600</v>
      </c>
      <c r="U2163" s="6" t="s">
        <v>18438</v>
      </c>
      <c r="V2163" s="6"/>
      <c r="W2163" s="6" t="s">
        <v>20</v>
      </c>
      <c r="X2163" s="6" t="s">
        <v>18439</v>
      </c>
      <c r="Y2163" s="6">
        <v>2</v>
      </c>
      <c r="Z2163" s="6" t="s">
        <v>18440</v>
      </c>
      <c r="AA2163" s="6" t="s">
        <v>18448</v>
      </c>
      <c r="AB2163" s="6" t="s">
        <v>19163</v>
      </c>
      <c r="AC2163" s="6" t="s">
        <v>19164</v>
      </c>
      <c r="AD2163" s="6" t="s">
        <v>19165</v>
      </c>
      <c r="AE2163" s="7" t="s">
        <v>2724</v>
      </c>
      <c r="AF2163" s="7" t="s">
        <v>19166</v>
      </c>
      <c r="AG2163" s="7"/>
      <c r="AH2163" s="7" t="s">
        <v>30177</v>
      </c>
      <c r="AI2163" s="7" t="s">
        <v>19167</v>
      </c>
      <c r="AJ2163" s="8" t="s">
        <v>19168</v>
      </c>
      <c r="AK2163" s="8" t="s">
        <v>18448</v>
      </c>
      <c r="AL2163" s="8" t="s">
        <v>30178</v>
      </c>
      <c r="AM2163" s="8" t="s">
        <v>18449</v>
      </c>
      <c r="AN2163" s="72" t="s">
        <v>31567</v>
      </c>
    </row>
    <row r="2164" spans="2:40" ht="15.75" hidden="1">
      <c r="B2164" s="85" t="str">
        <f>IF(AND(OR(W2164='Haladó kereső'!$E$15,'Haladó kereső'!$E$15=""),OR(T2164='Haladó kereső'!$E$14,'Haladó kereső'!$E$14=""),OR(O2164&gt;='Haladó kereső'!$E$12,'Haladó kereső'!$E$12=""),OR(U2164='Haladó kereső'!$E$16,'Haladó kereső'!$E$16=""),OR(O2164&lt;='Haladó kereső'!$E$13,'Haladó kereső'!$E$13=""),OR(Y2164='Haladó kereső'!$E$17,'Haladó kereső'!$E$17=""),OR(S2164='Haladó kereső'!$E$10,'Haladó kereső'!$E$10=""),OR(Q2164='Haladó kereső'!$E$9,'Haladó kereső'!$E$9="",'Haladó kereső'!$E$9="összes"),OR(J2164='Haladó kereső'!$E$11,'Haladó kereső'!$E$11="")),"megfelel a választott feltételeknek","-")</f>
        <v>megfelel a választott feltételeknek</v>
      </c>
      <c r="D2164" s="5" t="s">
        <v>3330</v>
      </c>
      <c r="E2164" s="1">
        <v>16.872266666666668</v>
      </c>
      <c r="F2164" s="1">
        <v>47.041333333333334</v>
      </c>
      <c r="G2164" s="5"/>
      <c r="H2164" s="5" t="s">
        <v>19169</v>
      </c>
      <c r="I2164" s="5">
        <v>7667</v>
      </c>
      <c r="J2164" s="5" t="s">
        <v>35</v>
      </c>
      <c r="K2164" s="5" t="s">
        <v>3</v>
      </c>
      <c r="L2164" s="5" t="s">
        <v>3</v>
      </c>
      <c r="M2164" s="5" t="s">
        <v>3</v>
      </c>
      <c r="N2164" s="5">
        <v>626</v>
      </c>
      <c r="O2164" s="5">
        <v>620</v>
      </c>
      <c r="P2164" s="5">
        <v>2031</v>
      </c>
      <c r="Q2164" s="5" t="s">
        <v>218</v>
      </c>
      <c r="R2164" s="5" t="s">
        <v>957</v>
      </c>
      <c r="S2164" s="5" t="s">
        <v>958</v>
      </c>
      <c r="T2164" s="2" t="s">
        <v>31600</v>
      </c>
      <c r="U2164" s="6" t="s">
        <v>3330</v>
      </c>
      <c r="V2164" s="6"/>
      <c r="W2164" s="6" t="s">
        <v>20</v>
      </c>
      <c r="X2164" s="6" t="s">
        <v>3331</v>
      </c>
      <c r="Y2164" s="6">
        <v>6</v>
      </c>
      <c r="Z2164" s="6" t="s">
        <v>3332</v>
      </c>
      <c r="AA2164" s="6" t="s">
        <v>19170</v>
      </c>
      <c r="AB2164" s="6" t="s">
        <v>19171</v>
      </c>
      <c r="AC2164" s="6" t="s">
        <v>19172</v>
      </c>
      <c r="AD2164" s="6" t="s">
        <v>19173</v>
      </c>
      <c r="AE2164" s="7" t="s">
        <v>47</v>
      </c>
      <c r="AF2164" s="7" t="s">
        <v>19174</v>
      </c>
      <c r="AG2164" s="7"/>
      <c r="AH2164" s="7" t="s">
        <v>30179</v>
      </c>
      <c r="AI2164" s="7" t="s">
        <v>19175</v>
      </c>
      <c r="AJ2164" s="8" t="s">
        <v>3338</v>
      </c>
      <c r="AK2164" s="8" t="s">
        <v>3339</v>
      </c>
      <c r="AL2164" s="8" t="s">
        <v>27804</v>
      </c>
      <c r="AM2164" s="8" t="s">
        <v>3340</v>
      </c>
      <c r="AN2164" s="72" t="s">
        <v>31567</v>
      </c>
    </row>
    <row r="2165" spans="2:40" ht="15.75" hidden="1">
      <c r="B2165" s="85" t="str">
        <f>IF(AND(OR(W2165='Haladó kereső'!$E$15,'Haladó kereső'!$E$15=""),OR(T2165='Haladó kereső'!$E$14,'Haladó kereső'!$E$14=""),OR(O2165&gt;='Haladó kereső'!$E$12,'Haladó kereső'!$E$12=""),OR(U2165='Haladó kereső'!$E$16,'Haladó kereső'!$E$16=""),OR(O2165&lt;='Haladó kereső'!$E$13,'Haladó kereső'!$E$13=""),OR(Y2165='Haladó kereső'!$E$17,'Haladó kereső'!$E$17=""),OR(S2165='Haladó kereső'!$E$10,'Haladó kereső'!$E$10=""),OR(Q2165='Haladó kereső'!$E$9,'Haladó kereső'!$E$9="",'Haladó kereső'!$E$9="összes"),OR(J2165='Haladó kereső'!$E$11,'Haladó kereső'!$E$11="")),"megfelel a választott feltételeknek","-")</f>
        <v>megfelel a választott feltételeknek</v>
      </c>
      <c r="D2165" s="5" t="s">
        <v>19176</v>
      </c>
      <c r="E2165" s="1">
        <v>21.033733333333334</v>
      </c>
      <c r="F2165" s="1">
        <v>47.871366666666667</v>
      </c>
      <c r="G2165" s="5"/>
      <c r="H2165" s="5" t="s">
        <v>19177</v>
      </c>
      <c r="I2165" s="5">
        <v>2866</v>
      </c>
      <c r="J2165" s="5" t="s">
        <v>35</v>
      </c>
      <c r="K2165" s="5" t="s">
        <v>3</v>
      </c>
      <c r="L2165" s="5" t="s">
        <v>3</v>
      </c>
      <c r="M2165" s="5" t="s">
        <v>3</v>
      </c>
      <c r="N2165" s="5">
        <v>417</v>
      </c>
      <c r="O2165" s="5">
        <v>400</v>
      </c>
      <c r="P2165" s="5">
        <v>571</v>
      </c>
      <c r="Q2165" s="5" t="s">
        <v>69</v>
      </c>
      <c r="R2165" s="5" t="s">
        <v>9787</v>
      </c>
      <c r="S2165" s="5" t="s">
        <v>9788</v>
      </c>
      <c r="T2165" s="2" t="s">
        <v>31600</v>
      </c>
      <c r="U2165" s="6" t="s">
        <v>10917</v>
      </c>
      <c r="V2165" s="6"/>
      <c r="W2165" s="6" t="s">
        <v>40</v>
      </c>
      <c r="X2165" s="6" t="s">
        <v>10918</v>
      </c>
      <c r="Y2165" s="6">
        <v>3</v>
      </c>
      <c r="Z2165" s="6" t="s">
        <v>10919</v>
      </c>
      <c r="AA2165" s="6" t="s">
        <v>19178</v>
      </c>
      <c r="AB2165" s="6" t="s">
        <v>19179</v>
      </c>
      <c r="AC2165" s="6" t="s">
        <v>19180</v>
      </c>
      <c r="AD2165" s="6" t="s">
        <v>19181</v>
      </c>
      <c r="AE2165" s="7" t="s">
        <v>47</v>
      </c>
      <c r="AF2165" s="7" t="s">
        <v>1728</v>
      </c>
      <c r="AG2165" s="7"/>
      <c r="AH2165" s="7" t="s">
        <v>30180</v>
      </c>
      <c r="AI2165" s="7" t="s">
        <v>19180</v>
      </c>
      <c r="AJ2165" s="8" t="s">
        <v>10926</v>
      </c>
      <c r="AK2165" s="8" t="s">
        <v>10927</v>
      </c>
      <c r="AL2165" s="8" t="s">
        <v>10928</v>
      </c>
      <c r="AM2165" s="8" t="s">
        <v>10929</v>
      </c>
      <c r="AN2165" s="72" t="s">
        <v>31567</v>
      </c>
    </row>
    <row r="2166" spans="2:40" ht="30" hidden="1">
      <c r="B2166" s="85" t="str">
        <f>IF(AND(OR(W2166='Haladó kereső'!$E$15,'Haladó kereső'!$E$15=""),OR(T2166='Haladó kereső'!$E$14,'Haladó kereső'!$E$14=""),OR(O2166&gt;='Haladó kereső'!$E$12,'Haladó kereső'!$E$12=""),OR(U2166='Haladó kereső'!$E$16,'Haladó kereső'!$E$16=""),OR(O2166&lt;='Haladó kereső'!$E$13,'Haladó kereső'!$E$13=""),OR(Y2166='Haladó kereső'!$E$17,'Haladó kereső'!$E$17=""),OR(S2166='Haladó kereső'!$E$10,'Haladó kereső'!$E$10=""),OR(Q2166='Haladó kereső'!$E$9,'Haladó kereső'!$E$9="",'Haladó kereső'!$E$9="összes"),OR(J2166='Haladó kereső'!$E$11,'Haladó kereső'!$E$11="")),"megfelel a választott feltételeknek","-")</f>
        <v>megfelel a választott feltételeknek</v>
      </c>
      <c r="D2166" s="5" t="s">
        <v>19182</v>
      </c>
      <c r="E2166" s="1">
        <v>17.669266666666669</v>
      </c>
      <c r="F2166" s="1">
        <v>46.518666666666668</v>
      </c>
      <c r="G2166" s="5"/>
      <c r="H2166" s="5" t="s">
        <v>19183</v>
      </c>
      <c r="I2166" s="5">
        <v>19770</v>
      </c>
      <c r="J2166" s="5" t="s">
        <v>35</v>
      </c>
      <c r="K2166" s="5" t="s">
        <v>3</v>
      </c>
      <c r="L2166" s="5" t="s">
        <v>3</v>
      </c>
      <c r="M2166" s="5" t="s">
        <v>3</v>
      </c>
      <c r="N2166" s="5">
        <v>825</v>
      </c>
      <c r="O2166" s="5">
        <v>815</v>
      </c>
      <c r="P2166" s="5">
        <v>2282</v>
      </c>
      <c r="Q2166" s="5" t="s">
        <v>275</v>
      </c>
      <c r="R2166" s="5" t="s">
        <v>690</v>
      </c>
      <c r="S2166" s="5" t="s">
        <v>691</v>
      </c>
      <c r="T2166" s="2" t="s">
        <v>31600</v>
      </c>
      <c r="U2166" s="6" t="s">
        <v>692</v>
      </c>
      <c r="V2166" s="6"/>
      <c r="W2166" s="6" t="s">
        <v>40</v>
      </c>
      <c r="X2166" s="6" t="s">
        <v>693</v>
      </c>
      <c r="Y2166" s="6">
        <v>4</v>
      </c>
      <c r="Z2166" s="6" t="s">
        <v>694</v>
      </c>
      <c r="AA2166" s="6" t="s">
        <v>19184</v>
      </c>
      <c r="AB2166" s="6" t="s">
        <v>19185</v>
      </c>
      <c r="AC2166" s="6" t="s">
        <v>19186</v>
      </c>
      <c r="AD2166" s="6" t="s">
        <v>19187</v>
      </c>
      <c r="AE2166" s="7" t="s">
        <v>47</v>
      </c>
      <c r="AF2166" s="7" t="s">
        <v>19188</v>
      </c>
      <c r="AG2166" s="7"/>
      <c r="AH2166" s="7" t="s">
        <v>30181</v>
      </c>
      <c r="AI2166" s="7" t="s">
        <v>19186</v>
      </c>
      <c r="AJ2166" s="8" t="s">
        <v>700</v>
      </c>
      <c r="AK2166" s="8" t="s">
        <v>701</v>
      </c>
      <c r="AL2166" s="8" t="s">
        <v>27450</v>
      </c>
      <c r="AM2166" s="8" t="s">
        <v>702</v>
      </c>
      <c r="AN2166" s="72" t="s">
        <v>31567</v>
      </c>
    </row>
    <row r="2167" spans="2:40" ht="30" hidden="1">
      <c r="B2167" s="85" t="str">
        <f>IF(AND(OR(W2167='Haladó kereső'!$E$15,'Haladó kereső'!$E$15=""),OR(T2167='Haladó kereső'!$E$14,'Haladó kereső'!$E$14=""),OR(O2167&gt;='Haladó kereső'!$E$12,'Haladó kereső'!$E$12=""),OR(U2167='Haladó kereső'!$E$16,'Haladó kereső'!$E$16=""),OR(O2167&lt;='Haladó kereső'!$E$13,'Haladó kereső'!$E$13=""),OR(Y2167='Haladó kereső'!$E$17,'Haladó kereső'!$E$17=""),OR(S2167='Haladó kereső'!$E$10,'Haladó kereső'!$E$10=""),OR(Q2167='Haladó kereső'!$E$9,'Haladó kereső'!$E$9="",'Haladó kereső'!$E$9="összes"),OR(J2167='Haladó kereső'!$E$11,'Haladó kereső'!$E$11="")),"megfelel a választott feltételeknek","-")</f>
        <v>megfelel a választott feltételeknek</v>
      </c>
      <c r="D2167" s="5" t="s">
        <v>19189</v>
      </c>
      <c r="E2167" s="1">
        <v>20.289933333333334</v>
      </c>
      <c r="F2167" s="1">
        <v>48.219666666666669</v>
      </c>
      <c r="G2167" s="5"/>
      <c r="H2167" s="5" t="s">
        <v>19190</v>
      </c>
      <c r="I2167" s="5">
        <v>14492</v>
      </c>
      <c r="J2167" s="5" t="s">
        <v>2</v>
      </c>
      <c r="K2167" s="5" t="s">
        <v>3</v>
      </c>
      <c r="L2167" s="5" t="s">
        <v>3</v>
      </c>
      <c r="M2167" s="5" t="s">
        <v>429</v>
      </c>
      <c r="N2167" s="5">
        <v>36223</v>
      </c>
      <c r="O2167" s="5">
        <v>35989</v>
      </c>
      <c r="P2167" s="5">
        <v>9177</v>
      </c>
      <c r="Q2167" s="5" t="s">
        <v>69</v>
      </c>
      <c r="R2167" s="5" t="s">
        <v>19191</v>
      </c>
      <c r="S2167" s="5" t="s">
        <v>1235</v>
      </c>
      <c r="T2167" s="2" t="s">
        <v>31599</v>
      </c>
      <c r="U2167" s="6" t="s">
        <v>3</v>
      </c>
      <c r="V2167" s="6"/>
      <c r="W2167" s="6" t="s">
        <v>7</v>
      </c>
      <c r="X2167" s="6" t="s">
        <v>3</v>
      </c>
      <c r="Y2167" s="6" t="s">
        <v>3</v>
      </c>
      <c r="Z2167" s="6" t="s">
        <v>3</v>
      </c>
      <c r="AA2167" s="6" t="s">
        <v>19192</v>
      </c>
      <c r="AB2167" s="6" t="s">
        <v>3</v>
      </c>
      <c r="AC2167" s="6" t="s">
        <v>19193</v>
      </c>
      <c r="AD2167" s="6" t="s">
        <v>19194</v>
      </c>
      <c r="AE2167" s="7" t="s">
        <v>19195</v>
      </c>
      <c r="AF2167" s="7" t="s">
        <v>19196</v>
      </c>
      <c r="AG2167" s="7"/>
      <c r="AH2167" s="7" t="s">
        <v>30182</v>
      </c>
      <c r="AI2167" s="7" t="s">
        <v>19197</v>
      </c>
      <c r="AJ2167" s="8" t="s">
        <v>19198</v>
      </c>
      <c r="AK2167" s="8" t="s">
        <v>19192</v>
      </c>
      <c r="AL2167" s="8" t="s">
        <v>30183</v>
      </c>
      <c r="AM2167" s="8" t="s">
        <v>19199</v>
      </c>
      <c r="AN2167" s="72" t="s">
        <v>31567</v>
      </c>
    </row>
    <row r="2168" spans="2:40" ht="30" hidden="1">
      <c r="B2168" s="85" t="str">
        <f>IF(AND(OR(W2168='Haladó kereső'!$E$15,'Haladó kereső'!$E$15=""),OR(T2168='Haladó kereső'!$E$14,'Haladó kereső'!$E$14=""),OR(O2168&gt;='Haladó kereső'!$E$12,'Haladó kereső'!$E$12=""),OR(U2168='Haladó kereső'!$E$16,'Haladó kereső'!$E$16=""),OR(O2168&lt;='Haladó kereső'!$E$13,'Haladó kereső'!$E$13=""),OR(Y2168='Haladó kereső'!$E$17,'Haladó kereső'!$E$17=""),OR(S2168='Haladó kereső'!$E$10,'Haladó kereső'!$E$10=""),OR(Q2168='Haladó kereső'!$E$9,'Haladó kereső'!$E$9="",'Haladó kereső'!$E$9="összes"),OR(J2168='Haladó kereső'!$E$11,'Haladó kereső'!$E$11="")),"megfelel a választott feltételeknek","-")</f>
        <v>megfelel a választott feltételeknek</v>
      </c>
      <c r="D2168" s="5" t="s">
        <v>19200</v>
      </c>
      <c r="E2168" s="1">
        <v>18.020966666666666</v>
      </c>
      <c r="F2168" s="1">
        <v>45.924366666666664</v>
      </c>
      <c r="G2168" s="5"/>
      <c r="H2168" s="5" t="s">
        <v>19201</v>
      </c>
      <c r="I2168" s="5">
        <v>18661</v>
      </c>
      <c r="J2168" s="5" t="s">
        <v>35</v>
      </c>
      <c r="K2168" s="5" t="s">
        <v>3</v>
      </c>
      <c r="L2168" s="5" t="s">
        <v>3</v>
      </c>
      <c r="M2168" s="5" t="s">
        <v>3</v>
      </c>
      <c r="N2168" s="5">
        <v>168</v>
      </c>
      <c r="O2168" s="5">
        <v>164</v>
      </c>
      <c r="P2168" s="5">
        <v>800</v>
      </c>
      <c r="Q2168" s="5" t="s">
        <v>36</v>
      </c>
      <c r="R2168" s="5" t="s">
        <v>329</v>
      </c>
      <c r="S2168" s="5" t="s">
        <v>330</v>
      </c>
      <c r="T2168" s="2" t="s">
        <v>31600</v>
      </c>
      <c r="U2168" s="6" t="s">
        <v>331</v>
      </c>
      <c r="V2168" s="6"/>
      <c r="W2168" s="6" t="s">
        <v>40</v>
      </c>
      <c r="X2168" s="6" t="s">
        <v>332</v>
      </c>
      <c r="Y2168" s="6">
        <v>10</v>
      </c>
      <c r="Z2168" s="6" t="s">
        <v>333</v>
      </c>
      <c r="AA2168" s="6" t="s">
        <v>19202</v>
      </c>
      <c r="AB2168" s="6">
        <v>0</v>
      </c>
      <c r="AC2168" s="6" t="s">
        <v>19203</v>
      </c>
      <c r="AD2168" s="6" t="s">
        <v>3</v>
      </c>
      <c r="AE2168" s="7" t="s">
        <v>47</v>
      </c>
      <c r="AF2168" s="7" t="s">
        <v>19204</v>
      </c>
      <c r="AG2168" s="7"/>
      <c r="AH2168" s="7" t="s">
        <v>30184</v>
      </c>
      <c r="AI2168" s="7" t="s">
        <v>19203</v>
      </c>
      <c r="AJ2168" s="8" t="s">
        <v>338</v>
      </c>
      <c r="AK2168" s="8" t="s">
        <v>339</v>
      </c>
      <c r="AL2168" s="8" t="s">
        <v>27409</v>
      </c>
      <c r="AM2168" s="8" t="s">
        <v>341</v>
      </c>
      <c r="AN2168" s="72" t="s">
        <v>31567</v>
      </c>
    </row>
    <row r="2169" spans="2:40" ht="30" hidden="1">
      <c r="B2169" s="85" t="str">
        <f>IF(AND(OR(W2169='Haladó kereső'!$E$15,'Haladó kereső'!$E$15=""),OR(T2169='Haladó kereső'!$E$14,'Haladó kereső'!$E$14=""),OR(O2169&gt;='Haladó kereső'!$E$12,'Haladó kereső'!$E$12=""),OR(U2169='Haladó kereső'!$E$16,'Haladó kereső'!$E$16=""),OR(O2169&lt;='Haladó kereső'!$E$13,'Haladó kereső'!$E$13=""),OR(Y2169='Haladó kereső'!$E$17,'Haladó kereső'!$E$17=""),OR(S2169='Haladó kereső'!$E$10,'Haladó kereső'!$E$10=""),OR(Q2169='Haladó kereső'!$E$9,'Haladó kereső'!$E$9="",'Haladó kereső'!$E$9="összes"),OR(J2169='Haladó kereső'!$E$11,'Haladó kereső'!$E$11="")),"megfelel a választott feltételeknek","-")</f>
        <v>megfelel a választott feltételeknek</v>
      </c>
      <c r="D2169" s="5" t="s">
        <v>19205</v>
      </c>
      <c r="E2169" s="1">
        <v>16.671866666666666</v>
      </c>
      <c r="F2169" s="1">
        <v>46.919566666666661</v>
      </c>
      <c r="G2169" s="5"/>
      <c r="H2169" s="5" t="s">
        <v>19206</v>
      </c>
      <c r="I2169" s="5">
        <v>18953</v>
      </c>
      <c r="J2169" s="5" t="s">
        <v>35</v>
      </c>
      <c r="K2169" s="5" t="s">
        <v>3</v>
      </c>
      <c r="L2169" s="5" t="s">
        <v>3</v>
      </c>
      <c r="M2169" s="5" t="s">
        <v>3</v>
      </c>
      <c r="N2169" s="5">
        <v>203</v>
      </c>
      <c r="O2169" s="5">
        <v>202</v>
      </c>
      <c r="P2169" s="5">
        <v>669</v>
      </c>
      <c r="Q2169" s="5" t="s">
        <v>569</v>
      </c>
      <c r="R2169" s="5" t="s">
        <v>570</v>
      </c>
      <c r="S2169" s="5" t="s">
        <v>571</v>
      </c>
      <c r="T2169" s="2" t="s">
        <v>31600</v>
      </c>
      <c r="U2169" s="6" t="s">
        <v>1647</v>
      </c>
      <c r="V2169" s="6"/>
      <c r="W2169" s="6" t="s">
        <v>40</v>
      </c>
      <c r="X2169" s="6" t="s">
        <v>1649</v>
      </c>
      <c r="Y2169" s="6">
        <v>4</v>
      </c>
      <c r="Z2169" s="6" t="s">
        <v>1650</v>
      </c>
      <c r="AA2169" s="6" t="s">
        <v>19207</v>
      </c>
      <c r="AB2169" s="6" t="s">
        <v>1652</v>
      </c>
      <c r="AC2169" s="6" t="s">
        <v>1653</v>
      </c>
      <c r="AD2169" s="6" t="s">
        <v>19208</v>
      </c>
      <c r="AE2169" s="7" t="s">
        <v>47</v>
      </c>
      <c r="AF2169" s="7" t="s">
        <v>19209</v>
      </c>
      <c r="AG2169" s="7"/>
      <c r="AH2169" s="7" t="s">
        <v>30185</v>
      </c>
      <c r="AI2169" s="7" t="s">
        <v>19211</v>
      </c>
      <c r="AJ2169" s="8" t="s">
        <v>1658</v>
      </c>
      <c r="AK2169" s="8" t="s">
        <v>1656</v>
      </c>
      <c r="AL2169" s="8" t="s">
        <v>27569</v>
      </c>
      <c r="AM2169" s="8" t="s">
        <v>1659</v>
      </c>
      <c r="AN2169" s="72" t="s">
        <v>31567</v>
      </c>
    </row>
    <row r="2170" spans="2:40" ht="30" hidden="1">
      <c r="B2170" s="85" t="str">
        <f>IF(AND(OR(W2170='Haladó kereső'!$E$15,'Haladó kereső'!$E$15=""),OR(T2170='Haladó kereső'!$E$14,'Haladó kereső'!$E$14=""),OR(O2170&gt;='Haladó kereső'!$E$12,'Haladó kereső'!$E$12=""),OR(U2170='Haladó kereső'!$E$16,'Haladó kereső'!$E$16=""),OR(O2170&lt;='Haladó kereső'!$E$13,'Haladó kereső'!$E$13=""),OR(Y2170='Haladó kereső'!$E$17,'Haladó kereső'!$E$17=""),OR(S2170='Haladó kereső'!$E$10,'Haladó kereső'!$E$10=""),OR(Q2170='Haladó kereső'!$E$9,'Haladó kereső'!$E$9="",'Haladó kereső'!$E$9="összes"),OR(J2170='Haladó kereső'!$E$11,'Haladó kereső'!$E$11="")),"megfelel a választott feltételeknek","-")</f>
        <v>megfelel a választott feltételeknek</v>
      </c>
      <c r="D2170" s="5" t="s">
        <v>9200</v>
      </c>
      <c r="E2170" s="1">
        <v>18.399999999999999</v>
      </c>
      <c r="F2170" s="1">
        <v>46.751100000000001</v>
      </c>
      <c r="G2170" s="5"/>
      <c r="H2170" s="5" t="s">
        <v>19212</v>
      </c>
      <c r="I2170" s="5">
        <v>5661</v>
      </c>
      <c r="J2170" s="5" t="s">
        <v>35</v>
      </c>
      <c r="K2170" s="5" t="s">
        <v>3</v>
      </c>
      <c r="L2170" s="5" t="s">
        <v>3</v>
      </c>
      <c r="M2170" s="5" t="s">
        <v>3</v>
      </c>
      <c r="N2170" s="5">
        <v>1685</v>
      </c>
      <c r="O2170" s="5">
        <v>1708</v>
      </c>
      <c r="P2170" s="5">
        <v>5958</v>
      </c>
      <c r="Q2170" s="5" t="s">
        <v>750</v>
      </c>
      <c r="R2170" s="5" t="s">
        <v>3186</v>
      </c>
      <c r="S2170" s="5" t="s">
        <v>3187</v>
      </c>
      <c r="T2170" s="2" t="s">
        <v>31600</v>
      </c>
      <c r="U2170" s="6" t="s">
        <v>9200</v>
      </c>
      <c r="V2170" s="6"/>
      <c r="W2170" s="6" t="s">
        <v>20</v>
      </c>
      <c r="X2170" s="6" t="s">
        <v>9201</v>
      </c>
      <c r="Y2170" s="6">
        <v>2</v>
      </c>
      <c r="Z2170" s="6" t="s">
        <v>9202</v>
      </c>
      <c r="AA2170" s="6" t="s">
        <v>9210</v>
      </c>
      <c r="AB2170" s="6" t="s">
        <v>19213</v>
      </c>
      <c r="AC2170" s="6" t="s">
        <v>19214</v>
      </c>
      <c r="AD2170" s="6" t="s">
        <v>19215</v>
      </c>
      <c r="AE2170" s="7" t="s">
        <v>47</v>
      </c>
      <c r="AF2170" s="7" t="s">
        <v>19216</v>
      </c>
      <c r="AG2170" s="7"/>
      <c r="AH2170" s="7" t="s">
        <v>30186</v>
      </c>
      <c r="AI2170" s="7" t="s">
        <v>19217</v>
      </c>
      <c r="AJ2170" s="8" t="s">
        <v>9209</v>
      </c>
      <c r="AK2170" s="8" t="s">
        <v>9210</v>
      </c>
      <c r="AL2170" s="8" t="s">
        <v>28619</v>
      </c>
      <c r="AM2170" s="8" t="s">
        <v>9211</v>
      </c>
      <c r="AN2170" s="72" t="s">
        <v>31567</v>
      </c>
    </row>
    <row r="2171" spans="2:40" ht="30" hidden="1">
      <c r="B2171" s="85" t="str">
        <f>IF(AND(OR(W2171='Haladó kereső'!$E$15,'Haladó kereső'!$E$15=""),OR(T2171='Haladó kereső'!$E$14,'Haladó kereső'!$E$14=""),OR(O2171&gt;='Haladó kereső'!$E$12,'Haladó kereső'!$E$12=""),OR(U2171='Haladó kereső'!$E$16,'Haladó kereső'!$E$16=""),OR(O2171&lt;='Haladó kereső'!$E$13,'Haladó kereső'!$E$13=""),OR(Y2171='Haladó kereső'!$E$17,'Haladó kereső'!$E$17=""),OR(S2171='Haladó kereső'!$E$10,'Haladó kereső'!$E$10=""),OR(Q2171='Haladó kereső'!$E$9,'Haladó kereső'!$E$9="",'Haladó kereső'!$E$9="összes"),OR(J2171='Haladó kereső'!$E$11,'Haladó kereső'!$E$11="")),"megfelel a választott feltételeknek","-")</f>
        <v>megfelel a választott feltételeknek</v>
      </c>
      <c r="D2171" s="5" t="s">
        <v>19218</v>
      </c>
      <c r="E2171" s="1">
        <v>17.607900000000001</v>
      </c>
      <c r="F2171" s="1">
        <v>47.000700000000002</v>
      </c>
      <c r="G2171" s="5"/>
      <c r="H2171" s="5" t="s">
        <v>19219</v>
      </c>
      <c r="I2171" s="5">
        <v>28112</v>
      </c>
      <c r="J2171" s="5" t="s">
        <v>35</v>
      </c>
      <c r="K2171" s="5" t="s">
        <v>3</v>
      </c>
      <c r="L2171" s="5" t="s">
        <v>3</v>
      </c>
      <c r="M2171" s="5" t="s">
        <v>3</v>
      </c>
      <c r="N2171" s="5">
        <v>211</v>
      </c>
      <c r="O2171" s="5">
        <v>206</v>
      </c>
      <c r="P2171" s="5">
        <v>1370</v>
      </c>
      <c r="Q2171" s="5" t="s">
        <v>176</v>
      </c>
      <c r="R2171" s="5" t="s">
        <v>5756</v>
      </c>
      <c r="S2171" s="5" t="s">
        <v>431</v>
      </c>
      <c r="T2171" s="2" t="s">
        <v>31600</v>
      </c>
      <c r="U2171" s="6" t="s">
        <v>427</v>
      </c>
      <c r="V2171" s="6"/>
      <c r="W2171" s="6" t="s">
        <v>40</v>
      </c>
      <c r="X2171" s="6" t="s">
        <v>432</v>
      </c>
      <c r="Y2171" s="6">
        <v>3</v>
      </c>
      <c r="Z2171" s="6" t="s">
        <v>433</v>
      </c>
      <c r="AA2171" s="6" t="s">
        <v>19220</v>
      </c>
      <c r="AB2171" s="6">
        <v>0</v>
      </c>
      <c r="AC2171" s="6" t="s">
        <v>19221</v>
      </c>
      <c r="AD2171" s="6" t="s">
        <v>19222</v>
      </c>
      <c r="AE2171" s="7" t="s">
        <v>47</v>
      </c>
      <c r="AF2171" s="7" t="s">
        <v>19223</v>
      </c>
      <c r="AG2171" s="7"/>
      <c r="AH2171" s="7" t="s">
        <v>30187</v>
      </c>
      <c r="AI2171" s="7" t="s">
        <v>19221</v>
      </c>
      <c r="AJ2171" s="8" t="s">
        <v>11042</v>
      </c>
      <c r="AK2171" s="8" t="s">
        <v>439</v>
      </c>
      <c r="AL2171" s="8" t="s">
        <v>28835</v>
      </c>
      <c r="AM2171" s="8" t="s">
        <v>436</v>
      </c>
      <c r="AN2171" s="72" t="s">
        <v>31567</v>
      </c>
    </row>
    <row r="2172" spans="2:40" ht="15.75" hidden="1">
      <c r="B2172" s="85" t="str">
        <f>IF(AND(OR(W2172='Haladó kereső'!$E$15,'Haladó kereső'!$E$15=""),OR(T2172='Haladó kereső'!$E$14,'Haladó kereső'!$E$14=""),OR(O2172&gt;='Haladó kereső'!$E$12,'Haladó kereső'!$E$12=""),OR(U2172='Haladó kereső'!$E$16,'Haladó kereső'!$E$16=""),OR(O2172&lt;='Haladó kereső'!$E$13,'Haladó kereső'!$E$13=""),OR(Y2172='Haladó kereső'!$E$17,'Haladó kereső'!$E$17=""),OR(S2172='Haladó kereső'!$E$10,'Haladó kereső'!$E$10=""),OR(Q2172='Haladó kereső'!$E$9,'Haladó kereső'!$E$9="",'Haladó kereső'!$E$9="összes"),OR(J2172='Haladó kereső'!$E$11,'Haladó kereső'!$E$11="")),"megfelel a választott feltételeknek","-")</f>
        <v>megfelel a választott feltételeknek</v>
      </c>
      <c r="D2172" s="5" t="s">
        <v>19224</v>
      </c>
      <c r="E2172" s="1">
        <v>18.755299999999998</v>
      </c>
      <c r="F2172" s="1">
        <v>46.308499999999995</v>
      </c>
      <c r="G2172" s="5"/>
      <c r="H2172" s="5" t="s">
        <v>19225</v>
      </c>
      <c r="I2172" s="5">
        <v>8961</v>
      </c>
      <c r="J2172" s="5" t="s">
        <v>35</v>
      </c>
      <c r="K2172" s="5" t="s">
        <v>3</v>
      </c>
      <c r="L2172" s="5" t="s">
        <v>3</v>
      </c>
      <c r="M2172" s="5" t="s">
        <v>3</v>
      </c>
      <c r="N2172" s="5">
        <v>2491</v>
      </c>
      <c r="O2172" s="5">
        <v>2460</v>
      </c>
      <c r="P2172" s="5">
        <v>7258</v>
      </c>
      <c r="Q2172" s="5" t="s">
        <v>750</v>
      </c>
      <c r="R2172" s="5" t="s">
        <v>751</v>
      </c>
      <c r="S2172" s="5" t="s">
        <v>752</v>
      </c>
      <c r="T2172" s="2" t="s">
        <v>31600</v>
      </c>
      <c r="U2172" s="6" t="s">
        <v>19224</v>
      </c>
      <c r="V2172" s="6"/>
      <c r="W2172" s="6" t="s">
        <v>20</v>
      </c>
      <c r="X2172" s="6" t="s">
        <v>19226</v>
      </c>
      <c r="Y2172" s="6">
        <v>3</v>
      </c>
      <c r="Z2172" s="6" t="s">
        <v>19227</v>
      </c>
      <c r="AA2172" s="6" t="s">
        <v>19228</v>
      </c>
      <c r="AB2172" s="6" t="s">
        <v>19229</v>
      </c>
      <c r="AC2172" s="6" t="s">
        <v>19230</v>
      </c>
      <c r="AD2172" s="6" t="s">
        <v>19231</v>
      </c>
      <c r="AE2172" s="7" t="s">
        <v>47</v>
      </c>
      <c r="AF2172" s="7" t="s">
        <v>8419</v>
      </c>
      <c r="AG2172" s="7"/>
      <c r="AH2172" s="7" t="s">
        <v>30188</v>
      </c>
      <c r="AI2172" s="7" t="s">
        <v>19232</v>
      </c>
      <c r="AJ2172" s="8" t="s">
        <v>19233</v>
      </c>
      <c r="AK2172" s="8" t="s">
        <v>19228</v>
      </c>
      <c r="AL2172" s="8" t="s">
        <v>30189</v>
      </c>
      <c r="AM2172" s="8" t="s">
        <v>19234</v>
      </c>
      <c r="AN2172" s="72" t="s">
        <v>31567</v>
      </c>
    </row>
    <row r="2173" spans="2:40" ht="15.75" hidden="1">
      <c r="B2173" s="85" t="str">
        <f>IF(AND(OR(W2173='Haladó kereső'!$E$15,'Haladó kereső'!$E$15=""),OR(T2173='Haladó kereső'!$E$14,'Haladó kereső'!$E$14=""),OR(O2173&gt;='Haladó kereső'!$E$12,'Haladó kereső'!$E$12=""),OR(U2173='Haladó kereső'!$E$16,'Haladó kereső'!$E$16=""),OR(O2173&lt;='Haladó kereső'!$E$13,'Haladó kereső'!$E$13=""),OR(Y2173='Haladó kereső'!$E$17,'Haladó kereső'!$E$17=""),OR(S2173='Haladó kereső'!$E$10,'Haladó kereső'!$E$10=""),OR(Q2173='Haladó kereső'!$E$9,'Haladó kereső'!$E$9="",'Haladó kereső'!$E$9="összes"),OR(J2173='Haladó kereső'!$E$11,'Haladó kereső'!$E$11="")),"megfelel a választott feltételeknek","-")</f>
        <v>megfelel a választott feltételeknek</v>
      </c>
      <c r="D2173" s="5" t="s">
        <v>19235</v>
      </c>
      <c r="E2173" s="1">
        <v>20.388733333333334</v>
      </c>
      <c r="F2173" s="1">
        <v>46.901600000000002</v>
      </c>
      <c r="G2173" s="5"/>
      <c r="H2173" s="5" t="s">
        <v>19236</v>
      </c>
      <c r="I2173" s="5">
        <v>28006</v>
      </c>
      <c r="J2173" s="5" t="s">
        <v>35</v>
      </c>
      <c r="K2173" s="5" t="s">
        <v>555</v>
      </c>
      <c r="L2173" s="5" t="s">
        <v>3</v>
      </c>
      <c r="M2173" s="5" t="s">
        <v>3</v>
      </c>
      <c r="N2173" s="5">
        <v>3456</v>
      </c>
      <c r="O2173" s="5">
        <v>3389</v>
      </c>
      <c r="P2173" s="5">
        <v>10366</v>
      </c>
      <c r="Q2173" s="5" t="s">
        <v>17</v>
      </c>
      <c r="R2173" s="5" t="s">
        <v>5310</v>
      </c>
      <c r="S2173" s="5" t="s">
        <v>5311</v>
      </c>
      <c r="T2173" s="2" t="s">
        <v>31599</v>
      </c>
      <c r="U2173" s="6" t="s">
        <v>3</v>
      </c>
      <c r="V2173" s="6"/>
      <c r="W2173" s="6" t="s">
        <v>7</v>
      </c>
      <c r="X2173" s="6" t="s">
        <v>3</v>
      </c>
      <c r="Y2173" s="6" t="s">
        <v>3</v>
      </c>
      <c r="Z2173" s="6" t="s">
        <v>3</v>
      </c>
      <c r="AA2173" s="6" t="s">
        <v>19237</v>
      </c>
      <c r="AB2173" s="6" t="s">
        <v>3</v>
      </c>
      <c r="AC2173" s="6" t="s">
        <v>19238</v>
      </c>
      <c r="AD2173" s="6" t="s">
        <v>19239</v>
      </c>
      <c r="AE2173" s="7" t="s">
        <v>47</v>
      </c>
      <c r="AF2173" s="7" t="s">
        <v>19240</v>
      </c>
      <c r="AG2173" s="7"/>
      <c r="AH2173" s="7" t="s">
        <v>30190</v>
      </c>
      <c r="AI2173" s="7" t="s">
        <v>19238</v>
      </c>
      <c r="AJ2173" s="8" t="s">
        <v>19241</v>
      </c>
      <c r="AK2173" s="8" t="s">
        <v>19237</v>
      </c>
      <c r="AL2173" s="8" t="s">
        <v>30191</v>
      </c>
      <c r="AM2173" s="8" t="s">
        <v>19238</v>
      </c>
      <c r="AN2173" s="72" t="s">
        <v>31567</v>
      </c>
    </row>
    <row r="2174" spans="2:40" ht="15.75" hidden="1">
      <c r="B2174" s="85" t="str">
        <f>IF(AND(OR(W2174='Haladó kereső'!$E$15,'Haladó kereső'!$E$15=""),OR(T2174='Haladó kereső'!$E$14,'Haladó kereső'!$E$14=""),OR(O2174&gt;='Haladó kereső'!$E$12,'Haladó kereső'!$E$12=""),OR(U2174='Haladó kereső'!$E$16,'Haladó kereső'!$E$16=""),OR(O2174&lt;='Haladó kereső'!$E$13,'Haladó kereső'!$E$13=""),OR(Y2174='Haladó kereső'!$E$17,'Haladó kereső'!$E$17=""),OR(S2174='Haladó kereső'!$E$10,'Haladó kereső'!$E$10=""),OR(Q2174='Haladó kereső'!$E$9,'Haladó kereső'!$E$9="",'Haladó kereső'!$E$9="összes"),OR(J2174='Haladó kereső'!$E$11,'Haladó kereső'!$E$11="")),"megfelel a választott feltételeknek","-")</f>
        <v>megfelel a választott feltételeknek</v>
      </c>
      <c r="D2174" s="5" t="s">
        <v>9556</v>
      </c>
      <c r="E2174" s="1">
        <v>22.505700000000001</v>
      </c>
      <c r="F2174" s="1">
        <v>47.917966666666665</v>
      </c>
      <c r="G2174" s="5"/>
      <c r="H2174" s="5" t="s">
        <v>19242</v>
      </c>
      <c r="I2174" s="5">
        <v>31769</v>
      </c>
      <c r="J2174" s="5" t="s">
        <v>35</v>
      </c>
      <c r="K2174" s="5" t="s">
        <v>555</v>
      </c>
      <c r="L2174" s="5" t="s">
        <v>3</v>
      </c>
      <c r="M2174" s="5" t="s">
        <v>3</v>
      </c>
      <c r="N2174" s="5">
        <v>1881</v>
      </c>
      <c r="O2174" s="5">
        <v>1857</v>
      </c>
      <c r="P2174" s="5">
        <v>3340</v>
      </c>
      <c r="Q2174" s="5" t="s">
        <v>416</v>
      </c>
      <c r="R2174" s="5" t="s">
        <v>8391</v>
      </c>
      <c r="S2174" s="5" t="s">
        <v>8392</v>
      </c>
      <c r="T2174" s="2" t="s">
        <v>31600</v>
      </c>
      <c r="U2174" s="6" t="s">
        <v>9556</v>
      </c>
      <c r="V2174" s="6"/>
      <c r="W2174" s="6" t="s">
        <v>20</v>
      </c>
      <c r="X2174" s="6" t="s">
        <v>9557</v>
      </c>
      <c r="Y2174" s="6">
        <v>3</v>
      </c>
      <c r="Z2174" s="6" t="s">
        <v>9558</v>
      </c>
      <c r="AA2174" s="6" t="s">
        <v>19243</v>
      </c>
      <c r="AB2174" s="6" t="s">
        <v>19244</v>
      </c>
      <c r="AC2174" s="6" t="s">
        <v>9567</v>
      </c>
      <c r="AD2174" s="6" t="s">
        <v>19245</v>
      </c>
      <c r="AE2174" s="7" t="s">
        <v>3778</v>
      </c>
      <c r="AF2174" s="7" t="s">
        <v>19246</v>
      </c>
      <c r="AG2174" s="7"/>
      <c r="AH2174" s="7" t="s">
        <v>30192</v>
      </c>
      <c r="AI2174" s="7" t="s">
        <v>9567</v>
      </c>
      <c r="AJ2174" s="8" t="s">
        <v>9565</v>
      </c>
      <c r="AK2174" s="8" t="s">
        <v>9566</v>
      </c>
      <c r="AL2174" s="8" t="s">
        <v>28673</v>
      </c>
      <c r="AM2174" s="8" t="s">
        <v>9567</v>
      </c>
      <c r="AN2174" s="72" t="s">
        <v>31567</v>
      </c>
    </row>
    <row r="2175" spans="2:40" ht="15.75" hidden="1">
      <c r="B2175" s="85" t="str">
        <f>IF(AND(OR(W2175='Haladó kereső'!$E$15,'Haladó kereső'!$E$15=""),OR(T2175='Haladó kereső'!$E$14,'Haladó kereső'!$E$14=""),OR(O2175&gt;='Haladó kereső'!$E$12,'Haladó kereső'!$E$12=""),OR(U2175='Haladó kereső'!$E$16,'Haladó kereső'!$E$16=""),OR(O2175&lt;='Haladó kereső'!$E$13,'Haladó kereső'!$E$13=""),OR(Y2175='Haladó kereső'!$E$17,'Haladó kereső'!$E$17=""),OR(S2175='Haladó kereső'!$E$10,'Haladó kereső'!$E$10=""),OR(Q2175='Haladó kereső'!$E$9,'Haladó kereső'!$E$9="",'Haladó kereső'!$E$9="összes"),OR(J2175='Haladó kereső'!$E$11,'Haladó kereső'!$E$11="")),"megfelel a választott feltételeknek","-")</f>
        <v>megfelel a választott feltételeknek</v>
      </c>
      <c r="D2175" s="5" t="s">
        <v>19247</v>
      </c>
      <c r="E2175" s="1">
        <v>16.857900000000001</v>
      </c>
      <c r="F2175" s="1">
        <v>47.3001</v>
      </c>
      <c r="G2175" s="5"/>
      <c r="H2175" s="5" t="s">
        <v>19248</v>
      </c>
      <c r="I2175" s="5">
        <v>12043</v>
      </c>
      <c r="J2175" s="5" t="s">
        <v>35</v>
      </c>
      <c r="K2175" s="5" t="s">
        <v>3</v>
      </c>
      <c r="L2175" s="5" t="s">
        <v>3</v>
      </c>
      <c r="M2175" s="5" t="s">
        <v>3</v>
      </c>
      <c r="N2175" s="5">
        <v>773</v>
      </c>
      <c r="O2175" s="5">
        <v>775</v>
      </c>
      <c r="P2175" s="5">
        <v>2353</v>
      </c>
      <c r="Q2175" s="5" t="s">
        <v>218</v>
      </c>
      <c r="R2175" s="5" t="s">
        <v>3067</v>
      </c>
      <c r="S2175" s="5" t="s">
        <v>3068</v>
      </c>
      <c r="T2175" s="2" t="s">
        <v>31600</v>
      </c>
      <c r="U2175" s="6" t="s">
        <v>11937</v>
      </c>
      <c r="V2175" s="6"/>
      <c r="W2175" s="6" t="s">
        <v>40</v>
      </c>
      <c r="X2175" s="6" t="s">
        <v>11938</v>
      </c>
      <c r="Y2175" s="6">
        <v>4</v>
      </c>
      <c r="Z2175" s="6" t="s">
        <v>11939</v>
      </c>
      <c r="AA2175" s="6" t="s">
        <v>19249</v>
      </c>
      <c r="AB2175" s="6" t="s">
        <v>19250</v>
      </c>
      <c r="AC2175" s="6" t="s">
        <v>19251</v>
      </c>
      <c r="AD2175" s="6" t="s">
        <v>3</v>
      </c>
      <c r="AE2175" s="7" t="s">
        <v>47</v>
      </c>
      <c r="AF2175" s="7" t="s">
        <v>19252</v>
      </c>
      <c r="AG2175" s="7"/>
      <c r="AH2175" s="7" t="s">
        <v>30193</v>
      </c>
      <c r="AI2175" s="7" t="s">
        <v>19251</v>
      </c>
      <c r="AJ2175" s="8" t="s">
        <v>11945</v>
      </c>
      <c r="AK2175" s="8" t="s">
        <v>11946</v>
      </c>
      <c r="AL2175" s="8" t="s">
        <v>29043</v>
      </c>
      <c r="AM2175" s="8" t="s">
        <v>11947</v>
      </c>
      <c r="AN2175" s="72" t="s">
        <v>31567</v>
      </c>
    </row>
    <row r="2176" spans="2:40" ht="30" hidden="1">
      <c r="B2176" s="85" t="str">
        <f>IF(AND(OR(W2176='Haladó kereső'!$E$15,'Haladó kereső'!$E$15=""),OR(T2176='Haladó kereső'!$E$14,'Haladó kereső'!$E$14=""),OR(O2176&gt;='Haladó kereső'!$E$12,'Haladó kereső'!$E$12=""),OR(U2176='Haladó kereső'!$E$16,'Haladó kereső'!$E$16=""),OR(O2176&lt;='Haladó kereső'!$E$13,'Haladó kereső'!$E$13=""),OR(Y2176='Haladó kereső'!$E$17,'Haladó kereső'!$E$17=""),OR(S2176='Haladó kereső'!$E$10,'Haladó kereső'!$E$10=""),OR(Q2176='Haladó kereső'!$E$9,'Haladó kereső'!$E$9="",'Haladó kereső'!$E$9="összes"),OR(J2176='Haladó kereső'!$E$11,'Haladó kereső'!$E$11="")),"megfelel a választott feltételeknek","-")</f>
        <v>megfelel a választott feltételeknek</v>
      </c>
      <c r="D2176" s="5" t="s">
        <v>19253</v>
      </c>
      <c r="E2176" s="1">
        <v>22.188233333333333</v>
      </c>
      <c r="F2176" s="1">
        <v>47.776366666666668</v>
      </c>
      <c r="G2176" s="5"/>
      <c r="H2176" s="5" t="s">
        <v>19254</v>
      </c>
      <c r="I2176" s="5">
        <v>26550</v>
      </c>
      <c r="J2176" s="5" t="s">
        <v>35</v>
      </c>
      <c r="K2176" s="5" t="s">
        <v>3</v>
      </c>
      <c r="L2176" s="5" t="s">
        <v>3</v>
      </c>
      <c r="M2176" s="5" t="s">
        <v>3</v>
      </c>
      <c r="N2176" s="5">
        <v>509</v>
      </c>
      <c r="O2176" s="5">
        <v>515</v>
      </c>
      <c r="P2176" s="5">
        <v>3034</v>
      </c>
      <c r="Q2176" s="5" t="s">
        <v>416</v>
      </c>
      <c r="R2176" s="5" t="s">
        <v>2902</v>
      </c>
      <c r="S2176" s="5" t="s">
        <v>2903</v>
      </c>
      <c r="T2176" s="2" t="s">
        <v>31600</v>
      </c>
      <c r="U2176" s="6" t="s">
        <v>19255</v>
      </c>
      <c r="V2176" s="6"/>
      <c r="W2176" s="6" t="s">
        <v>40</v>
      </c>
      <c r="X2176" s="6" t="s">
        <v>19256</v>
      </c>
      <c r="Y2176" s="6">
        <v>2</v>
      </c>
      <c r="Z2176" s="6" t="s">
        <v>19257</v>
      </c>
      <c r="AA2176" s="6" t="s">
        <v>19258</v>
      </c>
      <c r="AB2176" s="6" t="s">
        <v>19259</v>
      </c>
      <c r="AC2176" s="6" t="s">
        <v>19260</v>
      </c>
      <c r="AD2176" s="6" t="s">
        <v>19261</v>
      </c>
      <c r="AE2176" s="7" t="s">
        <v>47</v>
      </c>
      <c r="AF2176" s="7" t="s">
        <v>19262</v>
      </c>
      <c r="AG2176" s="7"/>
      <c r="AH2176" s="7" t="s">
        <v>30194</v>
      </c>
      <c r="AI2176" s="7" t="s">
        <v>19260</v>
      </c>
      <c r="AJ2176" s="8" t="s">
        <v>19263</v>
      </c>
      <c r="AK2176" s="8" t="s">
        <v>19264</v>
      </c>
      <c r="AL2176" s="8" t="s">
        <v>30194</v>
      </c>
      <c r="AM2176" s="8" t="s">
        <v>19266</v>
      </c>
      <c r="AN2176" s="72" t="s">
        <v>31567</v>
      </c>
    </row>
    <row r="2177" spans="2:40" ht="15.75" hidden="1">
      <c r="B2177" s="85" t="str">
        <f>IF(AND(OR(W2177='Haladó kereső'!$E$15,'Haladó kereső'!$E$15=""),OR(T2177='Haladó kereső'!$E$14,'Haladó kereső'!$E$14=""),OR(O2177&gt;='Haladó kereső'!$E$12,'Haladó kereső'!$E$12=""),OR(U2177='Haladó kereső'!$E$16,'Haladó kereső'!$E$16=""),OR(O2177&lt;='Haladó kereső'!$E$13,'Haladó kereső'!$E$13=""),OR(Y2177='Haladó kereső'!$E$17,'Haladó kereső'!$E$17=""),OR(S2177='Haladó kereső'!$E$10,'Haladó kereső'!$E$10=""),OR(Q2177='Haladó kereső'!$E$9,'Haladó kereső'!$E$9="",'Haladó kereső'!$E$9="összes"),OR(J2177='Haladó kereső'!$E$11,'Haladó kereső'!$E$11="")),"megfelel a választott feltételeknek","-")</f>
        <v>megfelel a választott feltételeknek</v>
      </c>
      <c r="D2177" s="5" t="s">
        <v>18763</v>
      </c>
      <c r="E2177" s="1">
        <v>22.185833333333335</v>
      </c>
      <c r="F2177" s="1">
        <v>47.971466666666672</v>
      </c>
      <c r="G2177" s="5"/>
      <c r="H2177" s="5" t="s">
        <v>19267</v>
      </c>
      <c r="I2177" s="5">
        <v>9025</v>
      </c>
      <c r="J2177" s="5" t="s">
        <v>35</v>
      </c>
      <c r="K2177" s="5" t="s">
        <v>3</v>
      </c>
      <c r="L2177" s="5" t="s">
        <v>3</v>
      </c>
      <c r="M2177" s="5" t="s">
        <v>3</v>
      </c>
      <c r="N2177" s="5">
        <v>1482</v>
      </c>
      <c r="O2177" s="5">
        <v>1544</v>
      </c>
      <c r="P2177" s="5">
        <v>1778</v>
      </c>
      <c r="Q2177" s="5" t="s">
        <v>416</v>
      </c>
      <c r="R2177" s="5" t="s">
        <v>8391</v>
      </c>
      <c r="S2177" s="5" t="s">
        <v>8392</v>
      </c>
      <c r="T2177" s="2" t="s">
        <v>31600</v>
      </c>
      <c r="U2177" s="6" t="s">
        <v>18763</v>
      </c>
      <c r="V2177" s="6"/>
      <c r="W2177" s="6" t="s">
        <v>20</v>
      </c>
      <c r="X2177" s="6" t="s">
        <v>18764</v>
      </c>
      <c r="Y2177" s="6">
        <v>2</v>
      </c>
      <c r="Z2177" s="6" t="s">
        <v>18765</v>
      </c>
      <c r="AA2177" s="6" t="s">
        <v>19268</v>
      </c>
      <c r="AB2177" s="6" t="s">
        <v>19269</v>
      </c>
      <c r="AC2177" s="6" t="s">
        <v>19270</v>
      </c>
      <c r="AD2177" s="6" t="s">
        <v>19271</v>
      </c>
      <c r="AE2177" s="7" t="s">
        <v>47</v>
      </c>
      <c r="AF2177" s="7" t="s">
        <v>19272</v>
      </c>
      <c r="AG2177" s="7"/>
      <c r="AH2177" s="7" t="s">
        <v>30195</v>
      </c>
      <c r="AI2177" s="7" t="s">
        <v>19270</v>
      </c>
      <c r="AJ2177" s="8" t="s">
        <v>18772</v>
      </c>
      <c r="AK2177" s="8" t="s">
        <v>18773</v>
      </c>
      <c r="AL2177" s="8" t="s">
        <v>30195</v>
      </c>
      <c r="AM2177" s="8" t="s">
        <v>19273</v>
      </c>
      <c r="AN2177" s="72" t="s">
        <v>31567</v>
      </c>
    </row>
    <row r="2178" spans="2:40" ht="30" hidden="1">
      <c r="B2178" s="85" t="str">
        <f>IF(AND(OR(W2178='Haladó kereső'!$E$15,'Haladó kereső'!$E$15=""),OR(T2178='Haladó kereső'!$E$14,'Haladó kereső'!$E$14=""),OR(O2178&gt;='Haladó kereső'!$E$12,'Haladó kereső'!$E$12=""),OR(U2178='Haladó kereső'!$E$16,'Haladó kereső'!$E$16=""),OR(O2178&lt;='Haladó kereső'!$E$13,'Haladó kereső'!$E$13=""),OR(Y2178='Haladó kereső'!$E$17,'Haladó kereső'!$E$17=""),OR(S2178='Haladó kereső'!$E$10,'Haladó kereső'!$E$10=""),OR(Q2178='Haladó kereső'!$E$9,'Haladó kereső'!$E$9="",'Haladó kereső'!$E$9="összes"),OR(J2178='Haladó kereső'!$E$11,'Haladó kereső'!$E$11="")),"megfelel a választott feltételeknek","-")</f>
        <v>megfelel a választott feltételeknek</v>
      </c>
      <c r="D2178" s="5" t="s">
        <v>19274</v>
      </c>
      <c r="E2178" s="1">
        <v>19.284433333333336</v>
      </c>
      <c r="F2178" s="1">
        <v>47.685433333333329</v>
      </c>
      <c r="G2178" s="5"/>
      <c r="H2178" s="5" t="s">
        <v>19275</v>
      </c>
      <c r="I2178" s="5">
        <v>8545</v>
      </c>
      <c r="J2178" s="5" t="s">
        <v>2</v>
      </c>
      <c r="K2178" s="5" t="s">
        <v>3</v>
      </c>
      <c r="L2178" s="5" t="s">
        <v>3</v>
      </c>
      <c r="M2178" s="5" t="s">
        <v>3</v>
      </c>
      <c r="N2178" s="5">
        <v>7205</v>
      </c>
      <c r="O2178" s="5">
        <v>7222</v>
      </c>
      <c r="P2178" s="5">
        <v>2735</v>
      </c>
      <c r="Q2178" s="5" t="s">
        <v>163</v>
      </c>
      <c r="R2178" s="5" t="s">
        <v>206</v>
      </c>
      <c r="S2178" s="5" t="s">
        <v>207</v>
      </c>
      <c r="T2178" s="2" t="s">
        <v>31599</v>
      </c>
      <c r="U2178" s="6" t="s">
        <v>3</v>
      </c>
      <c r="V2178" s="6"/>
      <c r="W2178" s="6" t="s">
        <v>7</v>
      </c>
      <c r="X2178" s="6" t="s">
        <v>3</v>
      </c>
      <c r="Y2178" s="6" t="s">
        <v>3</v>
      </c>
      <c r="Z2178" s="6" t="s">
        <v>3</v>
      </c>
      <c r="AA2178" s="6" t="s">
        <v>19276</v>
      </c>
      <c r="AB2178" s="6" t="s">
        <v>3</v>
      </c>
      <c r="AC2178" s="6" t="s">
        <v>19277</v>
      </c>
      <c r="AD2178" s="6" t="s">
        <v>19278</v>
      </c>
      <c r="AE2178" s="7" t="s">
        <v>47</v>
      </c>
      <c r="AF2178" s="7" t="s">
        <v>19279</v>
      </c>
      <c r="AG2178" s="7"/>
      <c r="AH2178" s="7" t="s">
        <v>30196</v>
      </c>
      <c r="AI2178" s="7" t="s">
        <v>19280</v>
      </c>
      <c r="AJ2178" s="8" t="s">
        <v>19281</v>
      </c>
      <c r="AK2178" s="8" t="s">
        <v>19276</v>
      </c>
      <c r="AL2178" s="8" t="s">
        <v>30197</v>
      </c>
      <c r="AM2178" s="8" t="s">
        <v>19282</v>
      </c>
      <c r="AN2178" s="72" t="s">
        <v>31567</v>
      </c>
    </row>
    <row r="2179" spans="2:40" ht="30" hidden="1">
      <c r="B2179" s="85" t="str">
        <f>IF(AND(OR(W2179='Haladó kereső'!$E$15,'Haladó kereső'!$E$15=""),OR(T2179='Haladó kereső'!$E$14,'Haladó kereső'!$E$14=""),OR(O2179&gt;='Haladó kereső'!$E$12,'Haladó kereső'!$E$12=""),OR(U2179='Haladó kereső'!$E$16,'Haladó kereső'!$E$16=""),OR(O2179&lt;='Haladó kereső'!$E$13,'Haladó kereső'!$E$13=""),OR(Y2179='Haladó kereső'!$E$17,'Haladó kereső'!$E$17=""),OR(S2179='Haladó kereső'!$E$10,'Haladó kereső'!$E$10=""),OR(Q2179='Haladó kereső'!$E$9,'Haladó kereső'!$E$9="",'Haladó kereső'!$E$9="összes"),OR(J2179='Haladó kereső'!$E$11,'Haladó kereső'!$E$11="")),"megfelel a választott feltételeknek","-")</f>
        <v>megfelel a választott feltételeknek</v>
      </c>
      <c r="D2179" s="5" t="s">
        <v>19283</v>
      </c>
      <c r="E2179" s="1">
        <v>19.107200000000002</v>
      </c>
      <c r="F2179" s="1">
        <v>46.5092</v>
      </c>
      <c r="G2179" s="5"/>
      <c r="H2179" s="5" t="s">
        <v>19284</v>
      </c>
      <c r="I2179" s="5">
        <v>8679</v>
      </c>
      <c r="J2179" s="5" t="s">
        <v>35</v>
      </c>
      <c r="K2179" s="5" t="s">
        <v>3</v>
      </c>
      <c r="L2179" s="5" t="s">
        <v>3</v>
      </c>
      <c r="M2179" s="5" t="s">
        <v>3</v>
      </c>
      <c r="N2179" s="5">
        <v>813</v>
      </c>
      <c r="O2179" s="5">
        <v>805</v>
      </c>
      <c r="P2179" s="5">
        <v>4302</v>
      </c>
      <c r="Q2179" s="5" t="s">
        <v>358</v>
      </c>
      <c r="R2179" s="5" t="s">
        <v>2924</v>
      </c>
      <c r="S2179" s="5" t="s">
        <v>2925</v>
      </c>
      <c r="T2179" s="2" t="s">
        <v>31600</v>
      </c>
      <c r="U2179" s="6" t="s">
        <v>19285</v>
      </c>
      <c r="V2179" s="6"/>
      <c r="W2179" s="6" t="s">
        <v>40</v>
      </c>
      <c r="X2179" s="6" t="s">
        <v>19286</v>
      </c>
      <c r="Y2179" s="6">
        <v>3</v>
      </c>
      <c r="Z2179" s="6" t="s">
        <v>19287</v>
      </c>
      <c r="AA2179" s="6" t="s">
        <v>19288</v>
      </c>
      <c r="AB2179" s="6" t="s">
        <v>19289</v>
      </c>
      <c r="AC2179" s="6" t="s">
        <v>19290</v>
      </c>
      <c r="AD2179" s="6" t="s">
        <v>19291</v>
      </c>
      <c r="AE2179" s="7" t="s">
        <v>47</v>
      </c>
      <c r="AF2179" s="7" t="s">
        <v>19292</v>
      </c>
      <c r="AG2179" s="7"/>
      <c r="AH2179" s="7" t="s">
        <v>30198</v>
      </c>
      <c r="AI2179" s="7" t="s">
        <v>19290</v>
      </c>
      <c r="AJ2179" s="8" t="s">
        <v>19293</v>
      </c>
      <c r="AK2179" s="8" t="s">
        <v>19294</v>
      </c>
      <c r="AL2179" s="8" t="s">
        <v>30199</v>
      </c>
      <c r="AM2179" s="8" t="s">
        <v>19295</v>
      </c>
      <c r="AN2179" s="72" t="s">
        <v>31567</v>
      </c>
    </row>
    <row r="2180" spans="2:40" ht="30" hidden="1">
      <c r="B2180" s="85" t="str">
        <f>IF(AND(OR(W2180='Haladó kereső'!$E$15,'Haladó kereső'!$E$15=""),OR(T2180='Haladó kereső'!$E$14,'Haladó kereső'!$E$14=""),OR(O2180&gt;='Haladó kereső'!$E$12,'Haladó kereső'!$E$12=""),OR(U2180='Haladó kereső'!$E$16,'Haladó kereső'!$E$16=""),OR(O2180&lt;='Haladó kereső'!$E$13,'Haladó kereső'!$E$13=""),OR(Y2180='Haladó kereső'!$E$17,'Haladó kereső'!$E$17=""),OR(S2180='Haladó kereső'!$E$10,'Haladó kereső'!$E$10=""),OR(Q2180='Haladó kereső'!$E$9,'Haladó kereső'!$E$9="",'Haladó kereső'!$E$9="összes"),OR(J2180='Haladó kereső'!$E$11,'Haladó kereső'!$E$11="")),"megfelel a választott feltételeknek","-")</f>
        <v>megfelel a választott feltételeknek</v>
      </c>
      <c r="D2180" s="5" t="s">
        <v>19296</v>
      </c>
      <c r="E2180" s="1">
        <v>17.624466666666667</v>
      </c>
      <c r="F2180" s="1">
        <v>46.603900000000003</v>
      </c>
      <c r="G2180" s="5"/>
      <c r="H2180" s="5" t="s">
        <v>19297</v>
      </c>
      <c r="I2180" s="5">
        <v>7056</v>
      </c>
      <c r="J2180" s="5" t="s">
        <v>35</v>
      </c>
      <c r="K2180" s="5" t="s">
        <v>3</v>
      </c>
      <c r="L2180" s="5" t="s">
        <v>3</v>
      </c>
      <c r="M2180" s="5" t="s">
        <v>3</v>
      </c>
      <c r="N2180" s="5">
        <v>1587</v>
      </c>
      <c r="O2180" s="5">
        <v>1559</v>
      </c>
      <c r="P2180" s="5">
        <v>2072</v>
      </c>
      <c r="Q2180" s="5" t="s">
        <v>275</v>
      </c>
      <c r="R2180" s="5" t="s">
        <v>2156</v>
      </c>
      <c r="S2180" s="5" t="s">
        <v>2157</v>
      </c>
      <c r="T2180" s="2" t="s">
        <v>31600</v>
      </c>
      <c r="U2180" s="6" t="s">
        <v>19296</v>
      </c>
      <c r="V2180" s="6"/>
      <c r="W2180" s="6" t="s">
        <v>20</v>
      </c>
      <c r="X2180" s="6" t="s">
        <v>19298</v>
      </c>
      <c r="Y2180" s="6">
        <v>2</v>
      </c>
      <c r="Z2180" s="6" t="s">
        <v>19299</v>
      </c>
      <c r="AA2180" s="6" t="s">
        <v>19300</v>
      </c>
      <c r="AB2180" s="6" t="s">
        <v>19301</v>
      </c>
      <c r="AC2180" s="6" t="s">
        <v>19302</v>
      </c>
      <c r="AD2180" s="6" t="s">
        <v>19303</v>
      </c>
      <c r="AE2180" s="7" t="s">
        <v>1475</v>
      </c>
      <c r="AF2180" s="7" t="s">
        <v>19304</v>
      </c>
      <c r="AG2180" s="7"/>
      <c r="AH2180" s="7" t="s">
        <v>30200</v>
      </c>
      <c r="AI2180" s="7" t="s">
        <v>19305</v>
      </c>
      <c r="AJ2180" s="8" t="s">
        <v>19306</v>
      </c>
      <c r="AK2180" s="8" t="s">
        <v>19307</v>
      </c>
      <c r="AL2180" s="8" t="s">
        <v>30201</v>
      </c>
      <c r="AM2180" s="8" t="s">
        <v>19308</v>
      </c>
      <c r="AN2180" s="72" t="s">
        <v>31567</v>
      </c>
    </row>
    <row r="2181" spans="2:40" ht="15.75" hidden="1">
      <c r="B2181" s="85" t="str">
        <f>IF(AND(OR(W2181='Haladó kereső'!$E$15,'Haladó kereső'!$E$15=""),OR(T2181='Haladó kereső'!$E$14,'Haladó kereső'!$E$14=""),OR(O2181&gt;='Haladó kereső'!$E$12,'Haladó kereső'!$E$12=""),OR(U2181='Haladó kereső'!$E$16,'Haladó kereső'!$E$16=""),OR(O2181&lt;='Haladó kereső'!$E$13,'Haladó kereső'!$E$13=""),OR(Y2181='Haladó kereső'!$E$17,'Haladó kereső'!$E$17=""),OR(S2181='Haladó kereső'!$E$10,'Haladó kereső'!$E$10=""),OR(Q2181='Haladó kereső'!$E$9,'Haladó kereső'!$E$9="",'Haladó kereső'!$E$9="összes"),OR(J2181='Haladó kereső'!$E$11,'Haladó kereső'!$E$11="")),"megfelel a választott feltételeknek","-")</f>
        <v>megfelel a választott feltételeknek</v>
      </c>
      <c r="D2181" s="5" t="s">
        <v>6163</v>
      </c>
      <c r="E2181" s="1">
        <v>19.403099999999998</v>
      </c>
      <c r="F2181" s="1">
        <v>48.072466666666671</v>
      </c>
      <c r="G2181" s="5"/>
      <c r="H2181" s="5" t="s">
        <v>19309</v>
      </c>
      <c r="I2181" s="5">
        <v>3249</v>
      </c>
      <c r="J2181" s="5" t="s">
        <v>35</v>
      </c>
      <c r="K2181" s="5" t="s">
        <v>3</v>
      </c>
      <c r="L2181" s="5" t="s">
        <v>3</v>
      </c>
      <c r="M2181" s="5" t="s">
        <v>3</v>
      </c>
      <c r="N2181" s="5">
        <v>1078</v>
      </c>
      <c r="O2181" s="5">
        <v>1055</v>
      </c>
      <c r="P2181" s="5">
        <v>1746</v>
      </c>
      <c r="Q2181" s="5" t="s">
        <v>827</v>
      </c>
      <c r="R2181" s="5" t="s">
        <v>2999</v>
      </c>
      <c r="S2181" s="5" t="s">
        <v>2067</v>
      </c>
      <c r="T2181" s="2" t="s">
        <v>31600</v>
      </c>
      <c r="U2181" s="6" t="s">
        <v>6163</v>
      </c>
      <c r="V2181" s="6"/>
      <c r="W2181" s="6" t="s">
        <v>20</v>
      </c>
      <c r="X2181" s="6" t="s">
        <v>6164</v>
      </c>
      <c r="Y2181" s="6">
        <v>4</v>
      </c>
      <c r="Z2181" s="6" t="s">
        <v>6165</v>
      </c>
      <c r="AA2181" s="6" t="s">
        <v>6173</v>
      </c>
      <c r="AB2181" s="6" t="s">
        <v>6170</v>
      </c>
      <c r="AC2181" s="6" t="s">
        <v>11665</v>
      </c>
      <c r="AD2181" s="6" t="s">
        <v>19310</v>
      </c>
      <c r="AE2181" s="7" t="s">
        <v>169</v>
      </c>
      <c r="AF2181" s="7" t="s">
        <v>19311</v>
      </c>
      <c r="AG2181" s="7"/>
      <c r="AH2181" s="7" t="s">
        <v>30202</v>
      </c>
      <c r="AI2181" s="7" t="s">
        <v>19312</v>
      </c>
      <c r="AJ2181" s="8" t="s">
        <v>6172</v>
      </c>
      <c r="AK2181" s="8" t="s">
        <v>6173</v>
      </c>
      <c r="AL2181" s="8" t="s">
        <v>28193</v>
      </c>
      <c r="AM2181" s="8" t="s">
        <v>6174</v>
      </c>
      <c r="AN2181" s="72" t="s">
        <v>31567</v>
      </c>
    </row>
    <row r="2182" spans="2:40" ht="45" hidden="1">
      <c r="B2182" s="85" t="str">
        <f>IF(AND(OR(W2182='Haladó kereső'!$E$15,'Haladó kereső'!$E$15=""),OR(T2182='Haladó kereső'!$E$14,'Haladó kereső'!$E$14=""),OR(O2182&gt;='Haladó kereső'!$E$12,'Haladó kereső'!$E$12=""),OR(U2182='Haladó kereső'!$E$16,'Haladó kereső'!$E$16=""),OR(O2182&lt;='Haladó kereső'!$E$13,'Haladó kereső'!$E$13=""),OR(Y2182='Haladó kereső'!$E$17,'Haladó kereső'!$E$17=""),OR(S2182='Haladó kereső'!$E$10,'Haladó kereső'!$E$10=""),OR(Q2182='Haladó kereső'!$E$9,'Haladó kereső'!$E$9="",'Haladó kereső'!$E$9="összes"),OR(J2182='Haladó kereső'!$E$11,'Haladó kereső'!$E$11="")),"megfelel a választott feltételeknek","-")</f>
        <v>megfelel a választott feltételeknek</v>
      </c>
      <c r="D2182" s="5" t="s">
        <v>19313</v>
      </c>
      <c r="E2182" s="1">
        <v>16.535533333333333</v>
      </c>
      <c r="F2182" s="1">
        <v>46.886733333333332</v>
      </c>
      <c r="G2182" s="5"/>
      <c r="H2182" s="5" t="s">
        <v>19314</v>
      </c>
      <c r="I2182" s="5">
        <v>13453</v>
      </c>
      <c r="J2182" s="5" t="s">
        <v>35</v>
      </c>
      <c r="K2182" s="5" t="s">
        <v>3</v>
      </c>
      <c r="L2182" s="5" t="s">
        <v>3</v>
      </c>
      <c r="M2182" s="5" t="s">
        <v>3</v>
      </c>
      <c r="N2182" s="5">
        <v>231</v>
      </c>
      <c r="O2182" s="5">
        <v>231</v>
      </c>
      <c r="P2182" s="5">
        <v>1229</v>
      </c>
      <c r="Q2182" s="5" t="s">
        <v>218</v>
      </c>
      <c r="R2182" s="5" t="s">
        <v>1695</v>
      </c>
      <c r="S2182" s="5" t="s">
        <v>1696</v>
      </c>
      <c r="T2182" s="2" t="s">
        <v>31600</v>
      </c>
      <c r="U2182" s="6" t="s">
        <v>1697</v>
      </c>
      <c r="V2182" s="6"/>
      <c r="W2182" s="6" t="s">
        <v>40</v>
      </c>
      <c r="X2182" s="6" t="s">
        <v>1698</v>
      </c>
      <c r="Y2182" s="6">
        <v>13</v>
      </c>
      <c r="Z2182" s="6" t="s">
        <v>1699</v>
      </c>
      <c r="AA2182" s="6" t="s">
        <v>19315</v>
      </c>
      <c r="AB2182" s="6">
        <v>0</v>
      </c>
      <c r="AC2182" s="6" t="s">
        <v>8642</v>
      </c>
      <c r="AD2182" s="6" t="s">
        <v>19316</v>
      </c>
      <c r="AE2182" s="7" t="s">
        <v>47</v>
      </c>
      <c r="AF2182" s="7" t="s">
        <v>19317</v>
      </c>
      <c r="AG2182" s="7"/>
      <c r="AH2182" s="7" t="s">
        <v>30203</v>
      </c>
      <c r="AI2182" s="7" t="s">
        <v>19318</v>
      </c>
      <c r="AJ2182" s="8" t="s">
        <v>1705</v>
      </c>
      <c r="AK2182" s="8" t="s">
        <v>1706</v>
      </c>
      <c r="AL2182" s="8" t="s">
        <v>28872</v>
      </c>
      <c r="AM2182" s="8" t="s">
        <v>1707</v>
      </c>
      <c r="AN2182" s="72" t="s">
        <v>31567</v>
      </c>
    </row>
    <row r="2183" spans="2:40" ht="45" hidden="1">
      <c r="B2183" s="85" t="str">
        <f>IF(AND(OR(W2183='Haladó kereső'!$E$15,'Haladó kereső'!$E$15=""),OR(T2183='Haladó kereső'!$E$14,'Haladó kereső'!$E$14=""),OR(O2183&gt;='Haladó kereső'!$E$12,'Haladó kereső'!$E$12=""),OR(U2183='Haladó kereső'!$E$16,'Haladó kereső'!$E$16=""),OR(O2183&lt;='Haladó kereső'!$E$13,'Haladó kereső'!$E$13=""),OR(Y2183='Haladó kereső'!$E$17,'Haladó kereső'!$E$17=""),OR(S2183='Haladó kereső'!$E$10,'Haladó kereső'!$E$10=""),OR(Q2183='Haladó kereső'!$E$9,'Haladó kereső'!$E$9="",'Haladó kereső'!$E$9="összes"),OR(J2183='Haladó kereső'!$E$11,'Haladó kereső'!$E$11="")),"megfelel a választott feltételeknek","-")</f>
        <v>megfelel a választott feltételeknek</v>
      </c>
      <c r="D2183" s="5" t="s">
        <v>1697</v>
      </c>
      <c r="E2183" s="1">
        <v>16.419966666666667</v>
      </c>
      <c r="F2183" s="1">
        <v>46.840333333333334</v>
      </c>
      <c r="G2183" s="5"/>
      <c r="H2183" s="5" t="s">
        <v>19319</v>
      </c>
      <c r="I2183" s="5">
        <v>10630</v>
      </c>
      <c r="J2183" s="5" t="s">
        <v>2</v>
      </c>
      <c r="K2183" s="5" t="s">
        <v>3</v>
      </c>
      <c r="L2183" s="5" t="s">
        <v>3</v>
      </c>
      <c r="M2183" s="5" t="s">
        <v>3</v>
      </c>
      <c r="N2183" s="5">
        <v>1190</v>
      </c>
      <c r="O2183" s="5">
        <v>1191</v>
      </c>
      <c r="P2183" s="5">
        <v>3357</v>
      </c>
      <c r="Q2183" s="5" t="s">
        <v>218</v>
      </c>
      <c r="R2183" s="5" t="s">
        <v>1695</v>
      </c>
      <c r="S2183" s="5" t="s">
        <v>1696</v>
      </c>
      <c r="T2183" s="2" t="s">
        <v>31600</v>
      </c>
      <c r="U2183" s="6" t="s">
        <v>1697</v>
      </c>
      <c r="V2183" s="6"/>
      <c r="W2183" s="6" t="s">
        <v>20</v>
      </c>
      <c r="X2183" s="6" t="s">
        <v>1698</v>
      </c>
      <c r="Y2183" s="6">
        <v>13</v>
      </c>
      <c r="Z2183" s="6" t="s">
        <v>1699</v>
      </c>
      <c r="AA2183" s="6" t="s">
        <v>1706</v>
      </c>
      <c r="AB2183" s="6" t="s">
        <v>8646</v>
      </c>
      <c r="AC2183" s="6" t="s">
        <v>19320</v>
      </c>
      <c r="AD2183" s="6" t="s">
        <v>19321</v>
      </c>
      <c r="AE2183" s="7" t="s">
        <v>47</v>
      </c>
      <c r="AF2183" s="7" t="s">
        <v>19322</v>
      </c>
      <c r="AG2183" s="7"/>
      <c r="AH2183" s="7" t="s">
        <v>30204</v>
      </c>
      <c r="AI2183" s="7" t="s">
        <v>19320</v>
      </c>
      <c r="AJ2183" s="8" t="s">
        <v>1705</v>
      </c>
      <c r="AK2183" s="8" t="s">
        <v>1706</v>
      </c>
      <c r="AL2183" s="8" t="s">
        <v>28872</v>
      </c>
      <c r="AM2183" s="8" t="s">
        <v>1707</v>
      </c>
      <c r="AN2183" s="72" t="s">
        <v>31567</v>
      </c>
    </row>
    <row r="2184" spans="2:40" ht="30" hidden="1">
      <c r="B2184" s="85" t="str">
        <f>IF(AND(OR(W2184='Haladó kereső'!$E$15,'Haladó kereső'!$E$15=""),OR(T2184='Haladó kereső'!$E$14,'Haladó kereső'!$E$14=""),OR(O2184&gt;='Haladó kereső'!$E$12,'Haladó kereső'!$E$12=""),OR(U2184='Haladó kereső'!$E$16,'Haladó kereső'!$E$16=""),OR(O2184&lt;='Haladó kereső'!$E$13,'Haladó kereső'!$E$13=""),OR(Y2184='Haladó kereső'!$E$17,'Haladó kereső'!$E$17=""),OR(S2184='Haladó kereső'!$E$10,'Haladó kereső'!$E$10=""),OR(Q2184='Haladó kereső'!$E$9,'Haladó kereső'!$E$9="",'Haladó kereső'!$E$9="összes"),OR(J2184='Haladó kereső'!$E$11,'Haladó kereső'!$E$11="")),"megfelel a választott feltételeknek","-")</f>
        <v>megfelel a választott feltételeknek</v>
      </c>
      <c r="D2184" s="5" t="s">
        <v>19323</v>
      </c>
      <c r="E2184" s="1">
        <v>19.426066666666667</v>
      </c>
      <c r="F2184" s="1">
        <v>47.124166666666667</v>
      </c>
      <c r="G2184" s="5"/>
      <c r="H2184" s="5" t="s">
        <v>19324</v>
      </c>
      <c r="I2184" s="5">
        <v>5281</v>
      </c>
      <c r="J2184" s="5" t="s">
        <v>2</v>
      </c>
      <c r="K2184" s="5" t="s">
        <v>3</v>
      </c>
      <c r="L2184" s="5" t="s">
        <v>3</v>
      </c>
      <c r="M2184" s="5" t="s">
        <v>3</v>
      </c>
      <c r="N2184" s="5">
        <v>4878</v>
      </c>
      <c r="O2184" s="5">
        <v>4862</v>
      </c>
      <c r="P2184" s="5">
        <v>3644</v>
      </c>
      <c r="Q2184" s="5" t="s">
        <v>163</v>
      </c>
      <c r="R2184" s="5" t="s">
        <v>5024</v>
      </c>
      <c r="S2184" s="5" t="s">
        <v>5025</v>
      </c>
      <c r="T2184" s="2" t="s">
        <v>31599</v>
      </c>
      <c r="U2184" s="6" t="s">
        <v>3</v>
      </c>
      <c r="V2184" s="6"/>
      <c r="W2184" s="6" t="s">
        <v>7</v>
      </c>
      <c r="X2184" s="6" t="s">
        <v>3</v>
      </c>
      <c r="Y2184" s="6" t="s">
        <v>3</v>
      </c>
      <c r="Z2184" s="6" t="s">
        <v>3</v>
      </c>
      <c r="AA2184" s="6" t="s">
        <v>19325</v>
      </c>
      <c r="AB2184" s="6" t="s">
        <v>3</v>
      </c>
      <c r="AC2184" s="6" t="s">
        <v>3</v>
      </c>
      <c r="AD2184" s="6" t="s">
        <v>19326</v>
      </c>
      <c r="AE2184" s="7" t="s">
        <v>47</v>
      </c>
      <c r="AF2184" s="7" t="s">
        <v>3928</v>
      </c>
      <c r="AG2184" s="7"/>
      <c r="AH2184" s="7" t="s">
        <v>30205</v>
      </c>
      <c r="AI2184" s="7" t="s">
        <v>19327</v>
      </c>
      <c r="AJ2184" s="8" t="s">
        <v>19328</v>
      </c>
      <c r="AK2184" s="8" t="s">
        <v>19325</v>
      </c>
      <c r="AL2184" s="8" t="s">
        <v>30206</v>
      </c>
      <c r="AM2184" s="8" t="s">
        <v>19329</v>
      </c>
      <c r="AN2184" s="72" t="s">
        <v>31567</v>
      </c>
    </row>
    <row r="2185" spans="2:40" ht="30" hidden="1">
      <c r="B2185" s="85" t="str">
        <f>IF(AND(OR(W2185='Haladó kereső'!$E$15,'Haladó kereső'!$E$15=""),OR(T2185='Haladó kereső'!$E$14,'Haladó kereső'!$E$14=""),OR(O2185&gt;='Haladó kereső'!$E$12,'Haladó kereső'!$E$12=""),OR(U2185='Haladó kereső'!$E$16,'Haladó kereső'!$E$16=""),OR(O2185&lt;='Haladó kereső'!$E$13,'Haladó kereső'!$E$13=""),OR(Y2185='Haladó kereső'!$E$17,'Haladó kereső'!$E$17=""),OR(S2185='Haladó kereső'!$E$10,'Haladó kereső'!$E$10=""),OR(Q2185='Haladó kereső'!$E$9,'Haladó kereső'!$E$9="",'Haladó kereső'!$E$9="összes"),OR(J2185='Haladó kereső'!$E$11,'Haladó kereső'!$E$11="")),"megfelel a választott feltételeknek","-")</f>
        <v>megfelel a választott feltételeknek</v>
      </c>
      <c r="D2185" s="5" t="s">
        <v>19330</v>
      </c>
      <c r="E2185" s="1">
        <v>20.575066666666668</v>
      </c>
      <c r="F2185" s="1">
        <v>47.189233333333327</v>
      </c>
      <c r="G2185" s="5"/>
      <c r="H2185" s="5" t="s">
        <v>19331</v>
      </c>
      <c r="I2185" s="5">
        <v>29382</v>
      </c>
      <c r="J2185" s="5" t="s">
        <v>35</v>
      </c>
      <c r="K2185" s="5" t="s">
        <v>3</v>
      </c>
      <c r="L2185" s="5" t="s">
        <v>3</v>
      </c>
      <c r="M2185" s="5" t="s">
        <v>3</v>
      </c>
      <c r="N2185" s="5">
        <v>1079</v>
      </c>
      <c r="O2185" s="5">
        <v>1064</v>
      </c>
      <c r="P2185" s="5">
        <v>3413</v>
      </c>
      <c r="Q2185" s="5" t="s">
        <v>17</v>
      </c>
      <c r="R2185" s="5" t="s">
        <v>8508</v>
      </c>
      <c r="S2185" s="5" t="s">
        <v>8509</v>
      </c>
      <c r="T2185" s="2" t="s">
        <v>31600</v>
      </c>
      <c r="U2185" s="6" t="s">
        <v>14916</v>
      </c>
      <c r="V2185" s="6"/>
      <c r="W2185" s="6" t="s">
        <v>40</v>
      </c>
      <c r="X2185" s="6" t="s">
        <v>14917</v>
      </c>
      <c r="Y2185" s="6">
        <v>3</v>
      </c>
      <c r="Z2185" s="6" t="s">
        <v>14918</v>
      </c>
      <c r="AA2185" s="6" t="s">
        <v>19332</v>
      </c>
      <c r="AB2185" s="6" t="s">
        <v>19333</v>
      </c>
      <c r="AC2185" s="6" t="s">
        <v>19334</v>
      </c>
      <c r="AD2185" s="6" t="s">
        <v>19335</v>
      </c>
      <c r="AE2185" s="7" t="s">
        <v>47</v>
      </c>
      <c r="AF2185" s="7" t="s">
        <v>19336</v>
      </c>
      <c r="AG2185" s="7"/>
      <c r="AH2185" s="7" t="s">
        <v>30207</v>
      </c>
      <c r="AI2185" s="7" t="s">
        <v>19334</v>
      </c>
      <c r="AJ2185" s="8" t="s">
        <v>3251</v>
      </c>
      <c r="AK2185" s="8" t="s">
        <v>3252</v>
      </c>
      <c r="AL2185" s="8" t="s">
        <v>30208</v>
      </c>
      <c r="AM2185" s="8" t="s">
        <v>14925</v>
      </c>
      <c r="AN2185" s="72" t="s">
        <v>31567</v>
      </c>
    </row>
    <row r="2186" spans="2:40" ht="30" hidden="1">
      <c r="B2186" s="85" t="str">
        <f>IF(AND(OR(W2186='Haladó kereső'!$E$15,'Haladó kereső'!$E$15=""),OR(T2186='Haladó kereső'!$E$14,'Haladó kereső'!$E$14=""),OR(O2186&gt;='Haladó kereső'!$E$12,'Haladó kereső'!$E$12=""),OR(U2186='Haladó kereső'!$E$16,'Haladó kereső'!$E$16=""),OR(O2186&lt;='Haladó kereső'!$E$13,'Haladó kereső'!$E$13=""),OR(Y2186='Haladó kereső'!$E$17,'Haladó kereső'!$E$17=""),OR(S2186='Haladó kereső'!$E$10,'Haladó kereső'!$E$10=""),OR(Q2186='Haladó kereső'!$E$9,'Haladó kereső'!$E$9="",'Haladó kereső'!$E$9="összes"),OR(J2186='Haladó kereső'!$E$11,'Haladó kereső'!$E$11="")),"megfelel a választott feltételeknek","-")</f>
        <v>megfelel a választott feltételeknek</v>
      </c>
      <c r="D2186" s="5" t="s">
        <v>19337</v>
      </c>
      <c r="E2186" s="1">
        <v>20.736233333333335</v>
      </c>
      <c r="F2186" s="1">
        <v>46.825366666666667</v>
      </c>
      <c r="G2186" s="5"/>
      <c r="H2186" s="5" t="s">
        <v>19338</v>
      </c>
      <c r="I2186" s="5">
        <v>27438</v>
      </c>
      <c r="J2186" s="5" t="s">
        <v>35</v>
      </c>
      <c r="K2186" s="5" t="s">
        <v>3</v>
      </c>
      <c r="L2186" s="5" t="s">
        <v>3</v>
      </c>
      <c r="M2186" s="5" t="s">
        <v>3</v>
      </c>
      <c r="N2186" s="5">
        <v>397</v>
      </c>
      <c r="O2186" s="5">
        <v>392</v>
      </c>
      <c r="P2186" s="5">
        <v>5456</v>
      </c>
      <c r="Q2186" s="5" t="s">
        <v>628</v>
      </c>
      <c r="R2186" s="5" t="s">
        <v>3141</v>
      </c>
      <c r="S2186" s="5" t="s">
        <v>3142</v>
      </c>
      <c r="T2186" s="2" t="s">
        <v>31600</v>
      </c>
      <c r="U2186" s="6" t="s">
        <v>5368</v>
      </c>
      <c r="V2186" s="6"/>
      <c r="W2186" s="6" t="s">
        <v>40</v>
      </c>
      <c r="X2186" s="6" t="s">
        <v>5370</v>
      </c>
      <c r="Y2186" s="6">
        <v>2</v>
      </c>
      <c r="Z2186" s="6" t="s">
        <v>5371</v>
      </c>
      <c r="AA2186" s="6" t="s">
        <v>19339</v>
      </c>
      <c r="AB2186" s="6" t="s">
        <v>19340</v>
      </c>
      <c r="AC2186" s="6" t="s">
        <v>19341</v>
      </c>
      <c r="AD2186" s="6" t="s">
        <v>19342</v>
      </c>
      <c r="AE2186" s="7" t="s">
        <v>47</v>
      </c>
      <c r="AF2186" s="7" t="s">
        <v>19343</v>
      </c>
      <c r="AG2186" s="7"/>
      <c r="AH2186" s="7" t="s">
        <v>30209</v>
      </c>
      <c r="AI2186" s="7" t="s">
        <v>19341</v>
      </c>
      <c r="AJ2186" s="8" t="s">
        <v>5378</v>
      </c>
      <c r="AK2186" s="8" t="s">
        <v>5372</v>
      </c>
      <c r="AL2186" s="8" t="s">
        <v>30210</v>
      </c>
      <c r="AM2186" s="8" t="s">
        <v>19344</v>
      </c>
      <c r="AN2186" s="72" t="s">
        <v>31567</v>
      </c>
    </row>
    <row r="2187" spans="2:40" ht="30" hidden="1">
      <c r="B2187" s="85" t="str">
        <f>IF(AND(OR(W2187='Haladó kereső'!$E$15,'Haladó kereső'!$E$15=""),OR(T2187='Haladó kereső'!$E$14,'Haladó kereső'!$E$14=""),OR(O2187&gt;='Haladó kereső'!$E$12,'Haladó kereső'!$E$12=""),OR(U2187='Haladó kereső'!$E$16,'Haladó kereső'!$E$16=""),OR(O2187&lt;='Haladó kereső'!$E$13,'Haladó kereső'!$E$13=""),OR(Y2187='Haladó kereső'!$E$17,'Haladó kereső'!$E$17=""),OR(S2187='Haladó kereső'!$E$10,'Haladó kereső'!$E$10=""),OR(Q2187='Haladó kereső'!$E$9,'Haladó kereső'!$E$9="",'Haladó kereső'!$E$9="összes"),OR(J2187='Haladó kereső'!$E$11,'Haladó kereső'!$E$11="")),"megfelel a választott feltételeknek","-")</f>
        <v>megfelel a választott feltételeknek</v>
      </c>
      <c r="D2187" s="5" t="s">
        <v>19345</v>
      </c>
      <c r="E2187" s="1">
        <v>16.922866666666668</v>
      </c>
      <c r="F2187" s="1">
        <v>46.275966666666669</v>
      </c>
      <c r="G2187" s="5"/>
      <c r="H2187" s="5" t="s">
        <v>19346</v>
      </c>
      <c r="I2187" s="5">
        <v>14012</v>
      </c>
      <c r="J2187" s="5" t="s">
        <v>35</v>
      </c>
      <c r="K2187" s="5" t="s">
        <v>3</v>
      </c>
      <c r="L2187" s="5" t="s">
        <v>3</v>
      </c>
      <c r="M2187" s="5" t="s">
        <v>3</v>
      </c>
      <c r="N2187" s="5">
        <v>536</v>
      </c>
      <c r="O2187" s="5">
        <v>518</v>
      </c>
      <c r="P2187" s="5">
        <v>2112</v>
      </c>
      <c r="Q2187" s="5" t="s">
        <v>275</v>
      </c>
      <c r="R2187" s="5" t="s">
        <v>3510</v>
      </c>
      <c r="S2187" s="5" t="s">
        <v>3511</v>
      </c>
      <c r="T2187" s="2" t="s">
        <v>31600</v>
      </c>
      <c r="U2187" s="6" t="s">
        <v>19347</v>
      </c>
      <c r="V2187" s="6"/>
      <c r="W2187" s="6" t="s">
        <v>40</v>
      </c>
      <c r="X2187" s="6" t="s">
        <v>19348</v>
      </c>
      <c r="Y2187" s="6">
        <v>3</v>
      </c>
      <c r="Z2187" s="6" t="s">
        <v>19349</v>
      </c>
      <c r="AA2187" s="6" t="s">
        <v>19350</v>
      </c>
      <c r="AB2187" s="6">
        <v>82596019</v>
      </c>
      <c r="AC2187" s="6" t="s">
        <v>19351</v>
      </c>
      <c r="AD2187" s="6" t="s">
        <v>19352</v>
      </c>
      <c r="AE2187" s="7" t="s">
        <v>1475</v>
      </c>
      <c r="AF2187" s="7" t="s">
        <v>19353</v>
      </c>
      <c r="AG2187" s="7"/>
      <c r="AH2187" s="7">
        <v>82596063</v>
      </c>
      <c r="AI2187" s="7" t="s">
        <v>19351</v>
      </c>
      <c r="AJ2187" s="8" t="s">
        <v>19354</v>
      </c>
      <c r="AK2187" s="8" t="s">
        <v>19355</v>
      </c>
      <c r="AL2187" s="8" t="s">
        <v>30211</v>
      </c>
      <c r="AM2187" s="8" t="s">
        <v>19356</v>
      </c>
      <c r="AN2187" s="72" t="s">
        <v>31567</v>
      </c>
    </row>
    <row r="2188" spans="2:40" ht="30" hidden="1">
      <c r="B2188" s="85" t="str">
        <f>IF(AND(OR(W2188='Haladó kereső'!$E$15,'Haladó kereső'!$E$15=""),OR(T2188='Haladó kereső'!$E$14,'Haladó kereső'!$E$14=""),OR(O2188&gt;='Haladó kereső'!$E$12,'Haladó kereső'!$E$12=""),OR(U2188='Haladó kereső'!$E$16,'Haladó kereső'!$E$16=""),OR(O2188&lt;='Haladó kereső'!$E$13,'Haladó kereső'!$E$13=""),OR(Y2188='Haladó kereső'!$E$17,'Haladó kereső'!$E$17=""),OR(S2188='Haladó kereső'!$E$10,'Haladó kereső'!$E$10=""),OR(Q2188='Haladó kereső'!$E$9,'Haladó kereső'!$E$9="",'Haladó kereső'!$E$9="összes"),OR(J2188='Haladó kereső'!$E$11,'Haladó kereső'!$E$11="")),"megfelel a választott feltételeknek","-")</f>
        <v>megfelel a választott feltételeknek</v>
      </c>
      <c r="D2188" s="5" t="s">
        <v>19357</v>
      </c>
      <c r="E2188" s="1">
        <v>17.8093</v>
      </c>
      <c r="F2188" s="1">
        <v>46.908699999999996</v>
      </c>
      <c r="G2188" s="5"/>
      <c r="H2188" s="5" t="s">
        <v>19358</v>
      </c>
      <c r="I2188" s="5">
        <v>10092</v>
      </c>
      <c r="J2188" s="5" t="s">
        <v>35</v>
      </c>
      <c r="K2188" s="5" t="s">
        <v>3</v>
      </c>
      <c r="L2188" s="5" t="s">
        <v>3</v>
      </c>
      <c r="M2188" s="5" t="s">
        <v>3</v>
      </c>
      <c r="N2188" s="5">
        <v>161</v>
      </c>
      <c r="O2188" s="5">
        <v>155</v>
      </c>
      <c r="P2188" s="5">
        <v>446</v>
      </c>
      <c r="Q2188" s="5" t="s">
        <v>176</v>
      </c>
      <c r="R2188" s="5" t="s">
        <v>800</v>
      </c>
      <c r="S2188" s="5" t="s">
        <v>801</v>
      </c>
      <c r="T2188" s="2" t="s">
        <v>31600</v>
      </c>
      <c r="U2188" s="6" t="s">
        <v>1375</v>
      </c>
      <c r="V2188" s="6"/>
      <c r="W2188" s="6" t="s">
        <v>40</v>
      </c>
      <c r="X2188" s="6" t="s">
        <v>1376</v>
      </c>
      <c r="Y2188" s="6">
        <v>5</v>
      </c>
      <c r="Z2188" s="6" t="s">
        <v>1377</v>
      </c>
      <c r="AA2188" s="6" t="s">
        <v>19359</v>
      </c>
      <c r="AB2188" s="6" t="s">
        <v>19360</v>
      </c>
      <c r="AC2188" s="6" t="s">
        <v>19361</v>
      </c>
      <c r="AD2188" s="6" t="s">
        <v>19362</v>
      </c>
      <c r="AE2188" s="7" t="s">
        <v>47</v>
      </c>
      <c r="AF2188" s="7" t="s">
        <v>14931</v>
      </c>
      <c r="AG2188" s="7"/>
      <c r="AH2188" s="7" t="s">
        <v>30212</v>
      </c>
      <c r="AI2188" s="7" t="s">
        <v>19361</v>
      </c>
      <c r="AJ2188" s="8" t="s">
        <v>1383</v>
      </c>
      <c r="AK2188" s="8" t="s">
        <v>1384</v>
      </c>
      <c r="AL2188" s="8" t="s">
        <v>27535</v>
      </c>
      <c r="AM2188" s="8" t="s">
        <v>1386</v>
      </c>
      <c r="AN2188" s="72" t="s">
        <v>31567</v>
      </c>
    </row>
    <row r="2189" spans="2:40" ht="30" hidden="1">
      <c r="B2189" s="85" t="str">
        <f>IF(AND(OR(W2189='Haladó kereső'!$E$15,'Haladó kereső'!$E$15=""),OR(T2189='Haladó kereső'!$E$14,'Haladó kereső'!$E$14=""),OR(O2189&gt;='Haladó kereső'!$E$12,'Haladó kereső'!$E$12=""),OR(U2189='Haladó kereső'!$E$16,'Haladó kereső'!$E$16=""),OR(O2189&lt;='Haladó kereső'!$E$13,'Haladó kereső'!$E$13=""),OR(Y2189='Haladó kereső'!$E$17,'Haladó kereső'!$E$17=""),OR(S2189='Haladó kereső'!$E$10,'Haladó kereső'!$E$10=""),OR(Q2189='Haladó kereső'!$E$9,'Haladó kereső'!$E$9="",'Haladó kereső'!$E$9="összes"),OR(J2189='Haladó kereső'!$E$11,'Haladó kereső'!$E$11="")),"megfelel a választott feltételeknek","-")</f>
        <v>megfelel a választott feltételeknek</v>
      </c>
      <c r="D2189" s="5" t="s">
        <v>19363</v>
      </c>
      <c r="E2189" s="1">
        <v>19.189433333333334</v>
      </c>
      <c r="F2189" s="1">
        <v>47.855400000000003</v>
      </c>
      <c r="G2189" s="5"/>
      <c r="H2189" s="5" t="s">
        <v>19364</v>
      </c>
      <c r="I2189" s="5">
        <v>19318</v>
      </c>
      <c r="J2189" s="5" t="s">
        <v>35</v>
      </c>
      <c r="K2189" s="5" t="s">
        <v>3</v>
      </c>
      <c r="L2189" s="5" t="s">
        <v>3</v>
      </c>
      <c r="M2189" s="5" t="s">
        <v>3</v>
      </c>
      <c r="N2189" s="5">
        <v>337</v>
      </c>
      <c r="O2189" s="5">
        <v>332</v>
      </c>
      <c r="P2189" s="5">
        <v>1092</v>
      </c>
      <c r="Q2189" s="5" t="s">
        <v>827</v>
      </c>
      <c r="R2189" s="5" t="s">
        <v>828</v>
      </c>
      <c r="S2189" s="5" t="s">
        <v>829</v>
      </c>
      <c r="T2189" s="2" t="s">
        <v>31600</v>
      </c>
      <c r="U2189" s="6" t="s">
        <v>8749</v>
      </c>
      <c r="V2189" s="6"/>
      <c r="W2189" s="6" t="s">
        <v>40</v>
      </c>
      <c r="X2189" s="6" t="s">
        <v>8750</v>
      </c>
      <c r="Y2189" s="6">
        <v>3</v>
      </c>
      <c r="Z2189" s="6" t="s">
        <v>8751</v>
      </c>
      <c r="AA2189" s="6" t="s">
        <v>19365</v>
      </c>
      <c r="AB2189" s="6" t="s">
        <v>19366</v>
      </c>
      <c r="AC2189" s="6" t="s">
        <v>8754</v>
      </c>
      <c r="AD2189" s="6" t="s">
        <v>19367</v>
      </c>
      <c r="AE2189" s="7" t="s">
        <v>47</v>
      </c>
      <c r="AF2189" s="7" t="s">
        <v>19368</v>
      </c>
      <c r="AG2189" s="7"/>
      <c r="AH2189" s="7" t="s">
        <v>30213</v>
      </c>
      <c r="AI2189" s="7" t="s">
        <v>19369</v>
      </c>
      <c r="AJ2189" s="8" t="s">
        <v>8758</v>
      </c>
      <c r="AK2189" s="8" t="s">
        <v>8759</v>
      </c>
      <c r="AL2189" s="8" t="s">
        <v>28554</v>
      </c>
      <c r="AM2189" s="8" t="s">
        <v>8760</v>
      </c>
      <c r="AN2189" s="72" t="s">
        <v>31567</v>
      </c>
    </row>
    <row r="2190" spans="2:40" ht="15.75" hidden="1">
      <c r="B2190" s="85" t="str">
        <f>IF(AND(OR(W2190='Haladó kereső'!$E$15,'Haladó kereső'!$E$15=""),OR(T2190='Haladó kereső'!$E$14,'Haladó kereső'!$E$14=""),OR(O2190&gt;='Haladó kereső'!$E$12,'Haladó kereső'!$E$12=""),OR(U2190='Haladó kereső'!$E$16,'Haladó kereső'!$E$16=""),OR(O2190&lt;='Haladó kereső'!$E$13,'Haladó kereső'!$E$13=""),OR(Y2190='Haladó kereső'!$E$17,'Haladó kereső'!$E$17=""),OR(S2190='Haladó kereső'!$E$10,'Haladó kereső'!$E$10=""),OR(Q2190='Haladó kereső'!$E$9,'Haladó kereső'!$E$9="",'Haladó kereső'!$E$9="összes"),OR(J2190='Haladó kereső'!$E$11,'Haladó kereső'!$E$11="")),"megfelel a választott feltételeknek","-")</f>
        <v>megfelel a választott feltételeknek</v>
      </c>
      <c r="D2190" s="5" t="s">
        <v>19370</v>
      </c>
      <c r="E2190" s="1">
        <v>18.187533333333334</v>
      </c>
      <c r="F2190" s="1">
        <v>47.1524</v>
      </c>
      <c r="G2190" s="5"/>
      <c r="H2190" s="5" t="s">
        <v>19371</v>
      </c>
      <c r="I2190" s="5">
        <v>24068</v>
      </c>
      <c r="J2190" s="5" t="s">
        <v>35</v>
      </c>
      <c r="K2190" s="5" t="s">
        <v>3</v>
      </c>
      <c r="L2190" s="5" t="s">
        <v>3</v>
      </c>
      <c r="M2190" s="5" t="s">
        <v>3</v>
      </c>
      <c r="N2190" s="5">
        <v>2089</v>
      </c>
      <c r="O2190" s="5">
        <v>2083</v>
      </c>
      <c r="P2190" s="5">
        <v>3586</v>
      </c>
      <c r="Q2190" s="5" t="s">
        <v>176</v>
      </c>
      <c r="R2190" s="5" t="s">
        <v>3428</v>
      </c>
      <c r="S2190" s="5" t="s">
        <v>3429</v>
      </c>
      <c r="T2190" s="2" t="s">
        <v>31599</v>
      </c>
      <c r="U2190" s="6" t="s">
        <v>3</v>
      </c>
      <c r="V2190" s="6"/>
      <c r="W2190" s="6" t="s">
        <v>7</v>
      </c>
      <c r="X2190" s="6" t="s">
        <v>3</v>
      </c>
      <c r="Y2190" s="6" t="s">
        <v>3</v>
      </c>
      <c r="Z2190" s="6" t="s">
        <v>3</v>
      </c>
      <c r="AA2190" s="6" t="s">
        <v>19372</v>
      </c>
      <c r="AB2190" s="6" t="s">
        <v>3</v>
      </c>
      <c r="AC2190" s="6" t="s">
        <v>19373</v>
      </c>
      <c r="AD2190" s="6" t="s">
        <v>19374</v>
      </c>
      <c r="AE2190" s="7" t="s">
        <v>47</v>
      </c>
      <c r="AF2190" s="7" t="s">
        <v>19375</v>
      </c>
      <c r="AG2190" s="7"/>
      <c r="AH2190" s="7" t="s">
        <v>30214</v>
      </c>
      <c r="AI2190" s="7" t="s">
        <v>19373</v>
      </c>
      <c r="AJ2190" s="8" t="s">
        <v>19376</v>
      </c>
      <c r="AK2190" s="8" t="s">
        <v>19372</v>
      </c>
      <c r="AL2190" s="8" t="s">
        <v>30215</v>
      </c>
      <c r="AM2190" s="8" t="s">
        <v>19373</v>
      </c>
      <c r="AN2190" s="72" t="s">
        <v>31567</v>
      </c>
    </row>
    <row r="2191" spans="2:40" ht="30" hidden="1">
      <c r="B2191" s="85" t="str">
        <f>IF(AND(OR(W2191='Haladó kereső'!$E$15,'Haladó kereső'!$E$15=""),OR(T2191='Haladó kereső'!$E$14,'Haladó kereső'!$E$14=""),OR(O2191&gt;='Haladó kereső'!$E$12,'Haladó kereső'!$E$12=""),OR(U2191='Haladó kereső'!$E$16,'Haladó kereső'!$E$16=""),OR(O2191&lt;='Haladó kereső'!$E$13,'Haladó kereső'!$E$13=""),OR(Y2191='Haladó kereső'!$E$17,'Haladó kereső'!$E$17=""),OR(S2191='Haladó kereső'!$E$10,'Haladó kereső'!$E$10=""),OR(Q2191='Haladó kereső'!$E$9,'Haladó kereső'!$E$9="",'Haladó kereső'!$E$9="összes"),OR(J2191='Haladó kereső'!$E$11,'Haladó kereső'!$E$11="")),"megfelel a választott feltételeknek","-")</f>
        <v>megfelel a választott feltételeknek</v>
      </c>
      <c r="D2191" s="5" t="s">
        <v>12041</v>
      </c>
      <c r="E2191" s="1">
        <v>18.072366666666667</v>
      </c>
      <c r="F2191" s="1">
        <v>47.159700000000001</v>
      </c>
      <c r="G2191" s="5"/>
      <c r="H2191" s="5" t="s">
        <v>19377</v>
      </c>
      <c r="I2191" s="5">
        <v>25450</v>
      </c>
      <c r="J2191" s="5" t="s">
        <v>35</v>
      </c>
      <c r="K2191" s="5" t="s">
        <v>3</v>
      </c>
      <c r="L2191" s="5" t="s">
        <v>3</v>
      </c>
      <c r="M2191" s="5" t="s">
        <v>3</v>
      </c>
      <c r="N2191" s="5">
        <v>2263</v>
      </c>
      <c r="O2191" s="5">
        <v>2256</v>
      </c>
      <c r="P2191" s="5">
        <v>4830</v>
      </c>
      <c r="Q2191" s="5" t="s">
        <v>176</v>
      </c>
      <c r="R2191" s="5" t="s">
        <v>3428</v>
      </c>
      <c r="S2191" s="5" t="s">
        <v>3429</v>
      </c>
      <c r="T2191" s="2" t="s">
        <v>31600</v>
      </c>
      <c r="U2191" s="6" t="s">
        <v>12041</v>
      </c>
      <c r="V2191" s="6"/>
      <c r="W2191" s="6" t="s">
        <v>20</v>
      </c>
      <c r="X2191" s="6" t="s">
        <v>12042</v>
      </c>
      <c r="Y2191" s="6">
        <v>3</v>
      </c>
      <c r="Z2191" s="6" t="s">
        <v>12043</v>
      </c>
      <c r="AA2191" s="6" t="s">
        <v>19378</v>
      </c>
      <c r="AB2191" s="6" t="s">
        <v>19379</v>
      </c>
      <c r="AC2191" s="6" t="s">
        <v>19380</v>
      </c>
      <c r="AD2191" s="6" t="s">
        <v>19381</v>
      </c>
      <c r="AE2191" s="7" t="s">
        <v>47</v>
      </c>
      <c r="AF2191" s="7" t="s">
        <v>19382</v>
      </c>
      <c r="AG2191" s="7"/>
      <c r="AH2191" s="7" t="s">
        <v>30216</v>
      </c>
      <c r="AI2191" s="7" t="s">
        <v>19383</v>
      </c>
      <c r="AJ2191" s="8" t="s">
        <v>12050</v>
      </c>
      <c r="AK2191" s="8" t="s">
        <v>12051</v>
      </c>
      <c r="AL2191" s="8" t="s">
        <v>29059</v>
      </c>
      <c r="AM2191" s="8" t="s">
        <v>12052</v>
      </c>
      <c r="AN2191" s="72" t="s">
        <v>31567</v>
      </c>
    </row>
    <row r="2192" spans="2:40" ht="30" hidden="1">
      <c r="B2192" s="85" t="str">
        <f>IF(AND(OR(W2192='Haladó kereső'!$E$15,'Haladó kereső'!$E$15=""),OR(T2192='Haladó kereső'!$E$14,'Haladó kereső'!$E$14=""),OR(O2192&gt;='Haladó kereső'!$E$12,'Haladó kereső'!$E$12=""),OR(U2192='Haladó kereső'!$E$16,'Haladó kereső'!$E$16=""),OR(O2192&lt;='Haladó kereső'!$E$13,'Haladó kereső'!$E$13=""),OR(Y2192='Haladó kereső'!$E$17,'Haladó kereső'!$E$17=""),OR(S2192='Haladó kereső'!$E$10,'Haladó kereső'!$E$10=""),OR(Q2192='Haladó kereső'!$E$9,'Haladó kereső'!$E$9="",'Haladó kereső'!$E$9="összes"),OR(J2192='Haladó kereső'!$E$11,'Haladó kereső'!$E$11="")),"megfelel a választott feltételeknek","-")</f>
        <v>megfelel a választott feltételeknek</v>
      </c>
      <c r="D2192" s="5" t="s">
        <v>19384</v>
      </c>
      <c r="E2192" s="1">
        <v>17.487633333333335</v>
      </c>
      <c r="F2192" s="1">
        <v>47.721766666666667</v>
      </c>
      <c r="G2192" s="5"/>
      <c r="H2192" s="5" t="s">
        <v>19385</v>
      </c>
      <c r="I2192" s="5">
        <v>2635</v>
      </c>
      <c r="J2192" s="5" t="s">
        <v>35</v>
      </c>
      <c r="K2192" s="5" t="s">
        <v>3</v>
      </c>
      <c r="L2192" s="5" t="s">
        <v>3</v>
      </c>
      <c r="M2192" s="5" t="s">
        <v>3</v>
      </c>
      <c r="N2192" s="5">
        <v>3036</v>
      </c>
      <c r="O2192" s="5">
        <v>3059</v>
      </c>
      <c r="P2192" s="5">
        <v>2366</v>
      </c>
      <c r="Q2192" s="5" t="s">
        <v>136</v>
      </c>
      <c r="R2192" s="5" t="s">
        <v>137</v>
      </c>
      <c r="S2192" s="5" t="s">
        <v>138</v>
      </c>
      <c r="T2192" s="2" t="s">
        <v>31599</v>
      </c>
      <c r="U2192" s="6" t="s">
        <v>3</v>
      </c>
      <c r="V2192" s="6"/>
      <c r="W2192" s="6" t="s">
        <v>7</v>
      </c>
      <c r="X2192" s="6" t="s">
        <v>3</v>
      </c>
      <c r="Y2192" s="6" t="s">
        <v>3</v>
      </c>
      <c r="Z2192" s="6" t="s">
        <v>3</v>
      </c>
      <c r="AA2192" s="6" t="s">
        <v>19386</v>
      </c>
      <c r="AB2192" s="6" t="s">
        <v>3</v>
      </c>
      <c r="AC2192" s="6" t="s">
        <v>19387</v>
      </c>
      <c r="AD2192" s="6" t="s">
        <v>19388</v>
      </c>
      <c r="AE2192" s="7" t="s">
        <v>47</v>
      </c>
      <c r="AF2192" s="7" t="s">
        <v>19389</v>
      </c>
      <c r="AG2192" s="7"/>
      <c r="AH2192" s="7" t="s">
        <v>30217</v>
      </c>
      <c r="AI2192" s="7" t="s">
        <v>19390</v>
      </c>
      <c r="AJ2192" s="8" t="s">
        <v>19391</v>
      </c>
      <c r="AK2192" s="8" t="s">
        <v>19392</v>
      </c>
      <c r="AL2192" s="8" t="s">
        <v>19393</v>
      </c>
      <c r="AM2192" s="8" t="s">
        <v>19394</v>
      </c>
      <c r="AN2192" s="72" t="s">
        <v>31567</v>
      </c>
    </row>
    <row r="2193" spans="2:40" ht="15.75" hidden="1">
      <c r="B2193" s="85" t="str">
        <f>IF(AND(OR(W2193='Haladó kereső'!$E$15,'Haladó kereső'!$E$15=""),OR(T2193='Haladó kereső'!$E$14,'Haladó kereső'!$E$14=""),OR(O2193&gt;='Haladó kereső'!$E$12,'Haladó kereső'!$E$12=""),OR(U2193='Haladó kereső'!$E$16,'Haladó kereső'!$E$16=""),OR(O2193&lt;='Haladó kereső'!$E$13,'Haladó kereső'!$E$13=""),OR(Y2193='Haladó kereső'!$E$17,'Haladó kereső'!$E$17=""),OR(S2193='Haladó kereső'!$E$10,'Haladó kereső'!$E$10=""),OR(Q2193='Haladó kereső'!$E$9,'Haladó kereső'!$E$9="",'Haladó kereső'!$E$9="összes"),OR(J2193='Haladó kereső'!$E$11,'Haladó kereső'!$E$11="")),"megfelel a választott feltételeknek","-")</f>
        <v>megfelel a választott feltételeknek</v>
      </c>
      <c r="D2193" s="5" t="s">
        <v>19395</v>
      </c>
      <c r="E2193" s="1">
        <v>19.676266666666667</v>
      </c>
      <c r="F2193" s="1">
        <v>46.275466666666667</v>
      </c>
      <c r="G2193" s="5"/>
      <c r="H2193" s="5" t="s">
        <v>19396</v>
      </c>
      <c r="I2193" s="5">
        <v>31079</v>
      </c>
      <c r="J2193" s="5" t="s">
        <v>35</v>
      </c>
      <c r="K2193" s="5" t="s">
        <v>3</v>
      </c>
      <c r="L2193" s="5" t="s">
        <v>3</v>
      </c>
      <c r="M2193" s="5" t="s">
        <v>3</v>
      </c>
      <c r="N2193" s="5">
        <v>741</v>
      </c>
      <c r="O2193" s="5">
        <v>735</v>
      </c>
      <c r="P2193" s="5">
        <v>3092</v>
      </c>
      <c r="Q2193" s="5" t="s">
        <v>556</v>
      </c>
      <c r="R2193" s="5" t="s">
        <v>1317</v>
      </c>
      <c r="S2193" s="5" t="s">
        <v>31570</v>
      </c>
      <c r="T2193" s="2" t="s">
        <v>31600</v>
      </c>
      <c r="U2193" s="6" t="s">
        <v>19397</v>
      </c>
      <c r="V2193" s="6"/>
      <c r="W2193" s="6" t="s">
        <v>40</v>
      </c>
      <c r="X2193" s="6" t="s">
        <v>19398</v>
      </c>
      <c r="Y2193" s="6">
        <v>3</v>
      </c>
      <c r="Z2193" s="6" t="s">
        <v>19399</v>
      </c>
      <c r="AA2193" s="6" t="s">
        <v>19400</v>
      </c>
      <c r="AB2193" s="6" t="s">
        <v>19401</v>
      </c>
      <c r="AC2193" s="6" t="s">
        <v>19402</v>
      </c>
      <c r="AD2193" s="6" t="s">
        <v>19403</v>
      </c>
      <c r="AE2193" s="7" t="s">
        <v>47</v>
      </c>
      <c r="AF2193" s="7" t="s">
        <v>19404</v>
      </c>
      <c r="AG2193" s="7"/>
      <c r="AH2193" s="7" t="s">
        <v>30218</v>
      </c>
      <c r="AI2193" s="7" t="s">
        <v>19402</v>
      </c>
      <c r="AJ2193" s="8" t="s">
        <v>19405</v>
      </c>
      <c r="AK2193" s="8" t="s">
        <v>19406</v>
      </c>
      <c r="AL2193" s="8" t="s">
        <v>30218</v>
      </c>
      <c r="AM2193" s="8" t="s">
        <v>19408</v>
      </c>
      <c r="AN2193" s="72" t="s">
        <v>31567</v>
      </c>
    </row>
    <row r="2194" spans="2:40" ht="30" hidden="1">
      <c r="B2194" s="85" t="str">
        <f>IF(AND(OR(W2194='Haladó kereső'!$E$15,'Haladó kereső'!$E$15=""),OR(T2194='Haladó kereső'!$E$14,'Haladó kereső'!$E$14=""),OR(O2194&gt;='Haladó kereső'!$E$12,'Haladó kereső'!$E$12=""),OR(U2194='Haladó kereső'!$E$16,'Haladó kereső'!$E$16=""),OR(O2194&lt;='Haladó kereső'!$E$13,'Haladó kereső'!$E$13=""),OR(Y2194='Haladó kereső'!$E$17,'Haladó kereső'!$E$17=""),OR(S2194='Haladó kereső'!$E$10,'Haladó kereső'!$E$10=""),OR(Q2194='Haladó kereső'!$E$9,'Haladó kereső'!$E$9="",'Haladó kereső'!$E$9="összes"),OR(J2194='Haladó kereső'!$E$11,'Haladó kereső'!$E$11="")),"megfelel a választott feltételeknek","-")</f>
        <v>megfelel a választott feltételeknek</v>
      </c>
      <c r="D2194" s="5" t="s">
        <v>19409</v>
      </c>
      <c r="E2194" s="1">
        <v>17.357600000000001</v>
      </c>
      <c r="F2194" s="1">
        <v>46.285533333333333</v>
      </c>
      <c r="G2194" s="5"/>
      <c r="H2194" s="5" t="s">
        <v>19410</v>
      </c>
      <c r="I2194" s="5">
        <v>32115</v>
      </c>
      <c r="J2194" s="5" t="s">
        <v>35</v>
      </c>
      <c r="K2194" s="5" t="s">
        <v>3</v>
      </c>
      <c r="L2194" s="5" t="s">
        <v>3</v>
      </c>
      <c r="M2194" s="5" t="s">
        <v>3</v>
      </c>
      <c r="N2194" s="5">
        <v>939</v>
      </c>
      <c r="O2194" s="5">
        <v>942</v>
      </c>
      <c r="P2194" s="5">
        <v>2771</v>
      </c>
      <c r="Q2194" s="5" t="s">
        <v>275</v>
      </c>
      <c r="R2194" s="5" t="s">
        <v>1745</v>
      </c>
      <c r="S2194" s="5" t="s">
        <v>1746</v>
      </c>
      <c r="T2194" s="2" t="s">
        <v>31600</v>
      </c>
      <c r="U2194" s="6" t="s">
        <v>3214</v>
      </c>
      <c r="V2194" s="6"/>
      <c r="W2194" s="6" t="s">
        <v>40</v>
      </c>
      <c r="X2194" s="6" t="s">
        <v>3215</v>
      </c>
      <c r="Y2194" s="6">
        <v>3</v>
      </c>
      <c r="Z2194" s="6" t="s">
        <v>3216</v>
      </c>
      <c r="AA2194" s="6" t="s">
        <v>19411</v>
      </c>
      <c r="AB2194" s="6" t="s">
        <v>19412</v>
      </c>
      <c r="AC2194" s="6" t="s">
        <v>19413</v>
      </c>
      <c r="AD2194" s="6" t="s">
        <v>19414</v>
      </c>
      <c r="AE2194" s="7" t="s">
        <v>47</v>
      </c>
      <c r="AF2194" s="7" t="s">
        <v>17656</v>
      </c>
      <c r="AG2194" s="7"/>
      <c r="AH2194" s="7" t="s">
        <v>30219</v>
      </c>
      <c r="AI2194" s="7" t="s">
        <v>19413</v>
      </c>
      <c r="AJ2194" s="8" t="s">
        <v>3222</v>
      </c>
      <c r="AK2194" s="8" t="s">
        <v>3223</v>
      </c>
      <c r="AL2194" s="8" t="s">
        <v>30220</v>
      </c>
      <c r="AM2194" s="8" t="s">
        <v>19415</v>
      </c>
      <c r="AN2194" s="72" t="s">
        <v>31567</v>
      </c>
    </row>
    <row r="2195" spans="2:40" ht="30" hidden="1">
      <c r="B2195" s="85" t="str">
        <f>IF(AND(OR(W2195='Haladó kereső'!$E$15,'Haladó kereső'!$E$15=""),OR(T2195='Haladó kereső'!$E$14,'Haladó kereső'!$E$14=""),OR(O2195&gt;='Haladó kereső'!$E$12,'Haladó kereső'!$E$12=""),OR(U2195='Haladó kereső'!$E$16,'Haladó kereső'!$E$16=""),OR(O2195&lt;='Haladó kereső'!$E$13,'Haladó kereső'!$E$13=""),OR(Y2195='Haladó kereső'!$E$17,'Haladó kereső'!$E$17=""),OR(S2195='Haladó kereső'!$E$10,'Haladó kereső'!$E$10=""),OR(Q2195='Haladó kereső'!$E$9,'Haladó kereső'!$E$9="",'Haladó kereső'!$E$9="összes"),OR(J2195='Haladó kereső'!$E$11,'Haladó kereső'!$E$11="")),"megfelel a választott feltételeknek","-")</f>
        <v>megfelel a választott feltételeknek</v>
      </c>
      <c r="D2195" s="5" t="s">
        <v>3965</v>
      </c>
      <c r="E2195" s="1">
        <v>21.834833333333332</v>
      </c>
      <c r="F2195" s="1">
        <v>48.324066666666667</v>
      </c>
      <c r="G2195" s="5"/>
      <c r="H2195" s="5" t="s">
        <v>19416</v>
      </c>
      <c r="I2195" s="5">
        <v>15893</v>
      </c>
      <c r="J2195" s="5" t="s">
        <v>35</v>
      </c>
      <c r="K2195" s="5" t="s">
        <v>3</v>
      </c>
      <c r="L2195" s="5" t="s">
        <v>3</v>
      </c>
      <c r="M2195" s="5" t="s">
        <v>3</v>
      </c>
      <c r="N2195" s="5">
        <v>1501</v>
      </c>
      <c r="O2195" s="5">
        <v>1482</v>
      </c>
      <c r="P2195" s="5">
        <v>3393</v>
      </c>
      <c r="Q2195" s="5" t="s">
        <v>69</v>
      </c>
      <c r="R2195" s="5" t="s">
        <v>3963</v>
      </c>
      <c r="S2195" s="5" t="s">
        <v>3964</v>
      </c>
      <c r="T2195" s="2" t="s">
        <v>31600</v>
      </c>
      <c r="U2195" s="6" t="s">
        <v>3965</v>
      </c>
      <c r="V2195" s="6"/>
      <c r="W2195" s="6" t="s">
        <v>20</v>
      </c>
      <c r="X2195" s="6" t="s">
        <v>3966</v>
      </c>
      <c r="Y2195" s="6">
        <v>2</v>
      </c>
      <c r="Z2195" s="6" t="s">
        <v>3967</v>
      </c>
      <c r="AA2195" s="6" t="s">
        <v>3974</v>
      </c>
      <c r="AB2195" s="6" t="s">
        <v>3975</v>
      </c>
      <c r="AC2195" s="6" t="s">
        <v>3976</v>
      </c>
      <c r="AD2195" s="6" t="s">
        <v>19417</v>
      </c>
      <c r="AE2195" s="7" t="s">
        <v>47</v>
      </c>
      <c r="AF2195" s="7" t="s">
        <v>19418</v>
      </c>
      <c r="AG2195" s="7"/>
      <c r="AH2195" s="7" t="s">
        <v>30221</v>
      </c>
      <c r="AI2195" s="7" t="s">
        <v>19419</v>
      </c>
      <c r="AJ2195" s="8" t="s">
        <v>3973</v>
      </c>
      <c r="AK2195" s="8" t="s">
        <v>3974</v>
      </c>
      <c r="AL2195" s="8" t="s">
        <v>27888</v>
      </c>
      <c r="AM2195" s="8" t="s">
        <v>3976</v>
      </c>
      <c r="AN2195" s="72" t="s">
        <v>31567</v>
      </c>
    </row>
    <row r="2196" spans="2:40" ht="30" hidden="1">
      <c r="B2196" s="85" t="str">
        <f>IF(AND(OR(W2196='Haladó kereső'!$E$15,'Haladó kereső'!$E$15=""),OR(T2196='Haladó kereső'!$E$14,'Haladó kereső'!$E$14=""),OR(O2196&gt;='Haladó kereső'!$E$12,'Haladó kereső'!$E$12=""),OR(U2196='Haladó kereső'!$E$16,'Haladó kereső'!$E$16=""),OR(O2196&lt;='Haladó kereső'!$E$13,'Haladó kereső'!$E$13=""),OR(Y2196='Haladó kereső'!$E$17,'Haladó kereső'!$E$17=""),OR(S2196='Haladó kereső'!$E$10,'Haladó kereső'!$E$10=""),OR(Q2196='Haladó kereső'!$E$9,'Haladó kereső'!$E$9="",'Haladó kereső'!$E$9="összes"),OR(J2196='Haladó kereső'!$E$11,'Haladó kereső'!$E$11="")),"megfelel a választott feltételeknek","-")</f>
        <v>megfelel a választott feltételeknek</v>
      </c>
      <c r="D2196" s="5" t="s">
        <v>19420</v>
      </c>
      <c r="E2196" s="1">
        <v>17.007899999999999</v>
      </c>
      <c r="F2196" s="1">
        <v>46.718466666666671</v>
      </c>
      <c r="G2196" s="5"/>
      <c r="H2196" s="5" t="s">
        <v>19421</v>
      </c>
      <c r="I2196" s="5">
        <v>31741</v>
      </c>
      <c r="J2196" s="5" t="s">
        <v>2</v>
      </c>
      <c r="K2196" s="5" t="s">
        <v>3</v>
      </c>
      <c r="L2196" s="5" t="s">
        <v>3</v>
      </c>
      <c r="M2196" s="5" t="s">
        <v>3</v>
      </c>
      <c r="N2196" s="5">
        <v>1733</v>
      </c>
      <c r="O2196" s="5">
        <v>1725</v>
      </c>
      <c r="P2196" s="5">
        <v>2271</v>
      </c>
      <c r="Q2196" s="5" t="s">
        <v>569</v>
      </c>
      <c r="R2196" s="5" t="s">
        <v>570</v>
      </c>
      <c r="S2196" s="5" t="s">
        <v>571</v>
      </c>
      <c r="T2196" s="2" t="s">
        <v>31600</v>
      </c>
      <c r="U2196" s="6" t="s">
        <v>19420</v>
      </c>
      <c r="V2196" s="6"/>
      <c r="W2196" s="6" t="s">
        <v>20</v>
      </c>
      <c r="X2196" s="6" t="s">
        <v>19422</v>
      </c>
      <c r="Y2196" s="6">
        <v>2</v>
      </c>
      <c r="Z2196" s="6" t="s">
        <v>19423</v>
      </c>
      <c r="AA2196" s="6" t="s">
        <v>19424</v>
      </c>
      <c r="AB2196" s="6" t="s">
        <v>19425</v>
      </c>
      <c r="AC2196" s="6" t="s">
        <v>19426</v>
      </c>
      <c r="AD2196" s="6" t="s">
        <v>19427</v>
      </c>
      <c r="AE2196" s="7" t="s">
        <v>47</v>
      </c>
      <c r="AF2196" s="7" t="s">
        <v>19428</v>
      </c>
      <c r="AG2196" s="7"/>
      <c r="AH2196" s="7" t="s">
        <v>30222</v>
      </c>
      <c r="AI2196" s="7" t="s">
        <v>19429</v>
      </c>
      <c r="AJ2196" s="8" t="s">
        <v>19430</v>
      </c>
      <c r="AK2196" s="8" t="s">
        <v>19431</v>
      </c>
      <c r="AL2196" s="8" t="s">
        <v>30223</v>
      </c>
      <c r="AM2196" s="8" t="s">
        <v>19432</v>
      </c>
      <c r="AN2196" s="72" t="s">
        <v>31567</v>
      </c>
    </row>
    <row r="2197" spans="2:40" ht="30" hidden="1">
      <c r="B2197" s="85" t="str">
        <f>IF(AND(OR(W2197='Haladó kereső'!$E$15,'Haladó kereső'!$E$15=""),OR(T2197='Haladó kereső'!$E$14,'Haladó kereső'!$E$14=""),OR(O2197&gt;='Haladó kereső'!$E$12,'Haladó kereső'!$E$12=""),OR(U2197='Haladó kereső'!$E$16,'Haladó kereső'!$E$16=""),OR(O2197&lt;='Haladó kereső'!$E$13,'Haladó kereső'!$E$13=""),OR(Y2197='Haladó kereső'!$E$17,'Haladó kereső'!$E$17=""),OR(S2197='Haladó kereső'!$E$10,'Haladó kereső'!$E$10=""),OR(Q2197='Haladó kereső'!$E$9,'Haladó kereső'!$E$9="",'Haladó kereső'!$E$9="összes"),OR(J2197='Haladó kereső'!$E$11,'Haladó kereső'!$E$11="")),"megfelel a választott feltételeknek","-")</f>
        <v>megfelel a választott feltételeknek</v>
      </c>
      <c r="D2197" s="5" t="s">
        <v>19433</v>
      </c>
      <c r="E2197" s="1">
        <v>16.854400000000002</v>
      </c>
      <c r="F2197" s="1">
        <v>47.016766666666669</v>
      </c>
      <c r="G2197" s="5"/>
      <c r="H2197" s="5" t="s">
        <v>19434</v>
      </c>
      <c r="I2197" s="5">
        <v>7162</v>
      </c>
      <c r="J2197" s="5" t="s">
        <v>35</v>
      </c>
      <c r="K2197" s="5" t="s">
        <v>3</v>
      </c>
      <c r="L2197" s="5" t="s">
        <v>3</v>
      </c>
      <c r="M2197" s="5" t="s">
        <v>3</v>
      </c>
      <c r="N2197" s="5">
        <v>308</v>
      </c>
      <c r="O2197" s="5">
        <v>305</v>
      </c>
      <c r="P2197" s="5">
        <v>1001</v>
      </c>
      <c r="Q2197" s="5" t="s">
        <v>218</v>
      </c>
      <c r="R2197" s="5" t="s">
        <v>957</v>
      </c>
      <c r="S2197" s="5" t="s">
        <v>958</v>
      </c>
      <c r="T2197" s="2" t="s">
        <v>31600</v>
      </c>
      <c r="U2197" s="6" t="s">
        <v>959</v>
      </c>
      <c r="V2197" s="6"/>
      <c r="W2197" s="6" t="s">
        <v>40</v>
      </c>
      <c r="X2197" s="6" t="s">
        <v>960</v>
      </c>
      <c r="Y2197" s="6">
        <v>11</v>
      </c>
      <c r="Z2197" s="6" t="s">
        <v>961</v>
      </c>
      <c r="AA2197" s="6" t="s">
        <v>19435</v>
      </c>
      <c r="AB2197" s="6" t="s">
        <v>19436</v>
      </c>
      <c r="AC2197" s="6" t="s">
        <v>1054</v>
      </c>
      <c r="AD2197" s="6" t="s">
        <v>19437</v>
      </c>
      <c r="AE2197" s="7" t="s">
        <v>47</v>
      </c>
      <c r="AF2197" s="7" t="s">
        <v>19438</v>
      </c>
      <c r="AG2197" s="7"/>
      <c r="AH2197" s="7" t="s">
        <v>30224</v>
      </c>
      <c r="AI2197" s="7" t="s">
        <v>1054</v>
      </c>
      <c r="AJ2197" s="8" t="s">
        <v>967</v>
      </c>
      <c r="AK2197" s="8" t="s">
        <v>968</v>
      </c>
      <c r="AL2197" s="8">
        <v>694575027062052</v>
      </c>
      <c r="AM2197" s="8" t="s">
        <v>970</v>
      </c>
      <c r="AN2197" s="72" t="s">
        <v>31567</v>
      </c>
    </row>
    <row r="2198" spans="2:40" ht="30" hidden="1">
      <c r="B2198" s="85" t="str">
        <f>IF(AND(OR(W2198='Haladó kereső'!$E$15,'Haladó kereső'!$E$15=""),OR(T2198='Haladó kereső'!$E$14,'Haladó kereső'!$E$14=""),OR(O2198&gt;='Haladó kereső'!$E$12,'Haladó kereső'!$E$12=""),OR(U2198='Haladó kereső'!$E$16,'Haladó kereső'!$E$16=""),OR(O2198&lt;='Haladó kereső'!$E$13,'Haladó kereső'!$E$13=""),OR(Y2198='Haladó kereső'!$E$17,'Haladó kereső'!$E$17=""),OR(S2198='Haladó kereső'!$E$10,'Haladó kereső'!$E$10=""),OR(Q2198='Haladó kereső'!$E$9,'Haladó kereső'!$E$9="",'Haladó kereső'!$E$9="összes"),OR(J2198='Haladó kereső'!$E$11,'Haladó kereső'!$E$11="")),"megfelel a választott feltételeknek","-")</f>
        <v>megfelel a választott feltételeknek</v>
      </c>
      <c r="D2198" s="5" t="s">
        <v>19439</v>
      </c>
      <c r="E2198" s="1">
        <v>17.017066666666665</v>
      </c>
      <c r="F2198" s="1">
        <v>46.851399999999998</v>
      </c>
      <c r="G2198" s="5"/>
      <c r="H2198" s="5" t="s">
        <v>19440</v>
      </c>
      <c r="I2198" s="5">
        <v>24776</v>
      </c>
      <c r="J2198" s="5" t="s">
        <v>35</v>
      </c>
      <c r="K2198" s="5" t="s">
        <v>3</v>
      </c>
      <c r="L2198" s="5" t="s">
        <v>3</v>
      </c>
      <c r="M2198" s="5" t="s">
        <v>3</v>
      </c>
      <c r="N2198" s="5">
        <v>130</v>
      </c>
      <c r="O2198" s="5">
        <v>128</v>
      </c>
      <c r="P2198" s="5">
        <v>1068</v>
      </c>
      <c r="Q2198" s="5" t="s">
        <v>569</v>
      </c>
      <c r="R2198" s="5" t="s">
        <v>570</v>
      </c>
      <c r="S2198" s="5" t="s">
        <v>571</v>
      </c>
      <c r="T2198" s="2" t="s">
        <v>31600</v>
      </c>
      <c r="U2198" s="6" t="s">
        <v>614</v>
      </c>
      <c r="V2198" s="6"/>
      <c r="W2198" s="6" t="s">
        <v>40</v>
      </c>
      <c r="X2198" s="6" t="s">
        <v>3626</v>
      </c>
      <c r="Y2198" s="6">
        <v>8</v>
      </c>
      <c r="Z2198" s="6" t="s">
        <v>616</v>
      </c>
      <c r="AA2198" s="6" t="s">
        <v>19441</v>
      </c>
      <c r="AB2198" s="6">
        <v>0</v>
      </c>
      <c r="AC2198" s="6" t="s">
        <v>618</v>
      </c>
      <c r="AD2198" s="6" t="s">
        <v>19442</v>
      </c>
      <c r="AE2198" s="7" t="s">
        <v>10122</v>
      </c>
      <c r="AF2198" s="7" t="s">
        <v>19443</v>
      </c>
      <c r="AG2198" s="7"/>
      <c r="AH2198" s="7" t="s">
        <v>30225</v>
      </c>
      <c r="AI2198" s="7" t="s">
        <v>19444</v>
      </c>
      <c r="AJ2198" s="8" t="s">
        <v>623</v>
      </c>
      <c r="AK2198" s="8" t="s">
        <v>624</v>
      </c>
      <c r="AL2198" s="8" t="s">
        <v>27440</v>
      </c>
      <c r="AM2198" s="8" t="s">
        <v>625</v>
      </c>
      <c r="AN2198" s="72" t="s">
        <v>31567</v>
      </c>
    </row>
    <row r="2199" spans="2:40" ht="30" hidden="1">
      <c r="B2199" s="85" t="str">
        <f>IF(AND(OR(W2199='Haladó kereső'!$E$15,'Haladó kereső'!$E$15=""),OR(T2199='Haladó kereső'!$E$14,'Haladó kereső'!$E$14=""),OR(O2199&gt;='Haladó kereső'!$E$12,'Haladó kereső'!$E$12=""),OR(U2199='Haladó kereső'!$E$16,'Haladó kereső'!$E$16=""),OR(O2199&lt;='Haladó kereső'!$E$13,'Haladó kereső'!$E$13=""),OR(Y2199='Haladó kereső'!$E$17,'Haladó kereső'!$E$17=""),OR(S2199='Haladó kereső'!$E$10,'Haladó kereső'!$E$10=""),OR(Q2199='Haladó kereső'!$E$9,'Haladó kereső'!$E$9="",'Haladó kereső'!$E$9="összes"),OR(J2199='Haladó kereső'!$E$11,'Haladó kereső'!$E$11="")),"megfelel a választott feltételeknek","-")</f>
        <v>megfelel a választott feltételeknek</v>
      </c>
      <c r="D2199" s="5" t="s">
        <v>19445</v>
      </c>
      <c r="E2199" s="1">
        <v>19.386933333333332</v>
      </c>
      <c r="F2199" s="1">
        <v>46.707900000000002</v>
      </c>
      <c r="G2199" s="5"/>
      <c r="H2199" s="5" t="s">
        <v>19446</v>
      </c>
      <c r="I2199" s="5">
        <v>18670</v>
      </c>
      <c r="J2199" s="5" t="s">
        <v>35</v>
      </c>
      <c r="K2199" s="5" t="s">
        <v>3</v>
      </c>
      <c r="L2199" s="5" t="s">
        <v>3</v>
      </c>
      <c r="M2199" s="5" t="s">
        <v>3</v>
      </c>
      <c r="N2199" s="5">
        <v>1240</v>
      </c>
      <c r="O2199" s="5">
        <v>1237</v>
      </c>
      <c r="P2199" s="5">
        <v>3896</v>
      </c>
      <c r="Q2199" s="5" t="s">
        <v>358</v>
      </c>
      <c r="R2199" s="5" t="s">
        <v>458</v>
      </c>
      <c r="S2199" s="5" t="s">
        <v>459</v>
      </c>
      <c r="T2199" s="2" t="s">
        <v>31600</v>
      </c>
      <c r="U2199" s="6" t="s">
        <v>19445</v>
      </c>
      <c r="V2199" s="6"/>
      <c r="W2199" s="6" t="s">
        <v>20</v>
      </c>
      <c r="X2199" s="6" t="s">
        <v>19447</v>
      </c>
      <c r="Y2199" s="6">
        <v>2</v>
      </c>
      <c r="Z2199" s="6" t="s">
        <v>19448</v>
      </c>
      <c r="AA2199" s="6" t="s">
        <v>19449</v>
      </c>
      <c r="AB2199" s="6" t="s">
        <v>19450</v>
      </c>
      <c r="AC2199" s="6" t="s">
        <v>19451</v>
      </c>
      <c r="AD2199" s="6" t="s">
        <v>19452</v>
      </c>
      <c r="AE2199" s="7" t="s">
        <v>47</v>
      </c>
      <c r="AF2199" s="7" t="s">
        <v>19453</v>
      </c>
      <c r="AG2199" s="7"/>
      <c r="AH2199" s="7" t="s">
        <v>30226</v>
      </c>
      <c r="AI2199" s="7" t="s">
        <v>19451</v>
      </c>
      <c r="AJ2199" s="8" t="s">
        <v>19454</v>
      </c>
      <c r="AK2199" s="8" t="s">
        <v>19449</v>
      </c>
      <c r="AL2199" s="8" t="s">
        <v>30227</v>
      </c>
      <c r="AM2199" s="8" t="s">
        <v>19451</v>
      </c>
      <c r="AN2199" s="72" t="s">
        <v>31567</v>
      </c>
    </row>
    <row r="2200" spans="2:40" ht="30" hidden="1">
      <c r="B2200" s="85" t="str">
        <f>IF(AND(OR(W2200='Haladó kereső'!$E$15,'Haladó kereső'!$E$15=""),OR(T2200='Haladó kereső'!$E$14,'Haladó kereső'!$E$14=""),OR(O2200&gt;='Haladó kereső'!$E$12,'Haladó kereső'!$E$12=""),OR(U2200='Haladó kereső'!$E$16,'Haladó kereső'!$E$16=""),OR(O2200&lt;='Haladó kereső'!$E$13,'Haladó kereső'!$E$13=""),OR(Y2200='Haladó kereső'!$E$17,'Haladó kereső'!$E$17=""),OR(S2200='Haladó kereső'!$E$10,'Haladó kereső'!$E$10=""),OR(Q2200='Haladó kereső'!$E$9,'Haladó kereső'!$E$9="",'Haladó kereső'!$E$9="összes"),OR(J2200='Haladó kereső'!$E$11,'Haladó kereső'!$E$11="")),"megfelel a választott feltételeknek","-")</f>
        <v>megfelel a választott feltételeknek</v>
      </c>
      <c r="D2200" s="5" t="s">
        <v>12528</v>
      </c>
      <c r="E2200" s="1">
        <v>16.649999999999999</v>
      </c>
      <c r="F2200" s="1">
        <v>46.588233333333335</v>
      </c>
      <c r="G2200" s="5"/>
      <c r="H2200" s="5" t="s">
        <v>19455</v>
      </c>
      <c r="I2200" s="5">
        <v>29160</v>
      </c>
      <c r="J2200" s="5" t="s">
        <v>35</v>
      </c>
      <c r="K2200" s="5" t="s">
        <v>3</v>
      </c>
      <c r="L2200" s="5" t="s">
        <v>3</v>
      </c>
      <c r="M2200" s="5" t="s">
        <v>3</v>
      </c>
      <c r="N2200" s="5">
        <v>1150</v>
      </c>
      <c r="O2200" s="5">
        <v>1136</v>
      </c>
      <c r="P2200" s="5">
        <v>2318</v>
      </c>
      <c r="Q2200" s="5" t="s">
        <v>569</v>
      </c>
      <c r="R2200" s="5" t="s">
        <v>863</v>
      </c>
      <c r="S2200" s="5" t="s">
        <v>864</v>
      </c>
      <c r="T2200" s="2" t="s">
        <v>31600</v>
      </c>
      <c r="U2200" s="6" t="s">
        <v>12528</v>
      </c>
      <c r="V2200" s="6"/>
      <c r="W2200" s="6" t="s">
        <v>20</v>
      </c>
      <c r="X2200" s="6" t="s">
        <v>19456</v>
      </c>
      <c r="Y2200" s="6">
        <v>5</v>
      </c>
      <c r="Z2200" s="6" t="s">
        <v>12530</v>
      </c>
      <c r="AA2200" s="6" t="s">
        <v>19457</v>
      </c>
      <c r="AB2200" s="6" t="s">
        <v>19458</v>
      </c>
      <c r="AC2200" s="6" t="s">
        <v>19145</v>
      </c>
      <c r="AD2200" s="6" t="s">
        <v>19459</v>
      </c>
      <c r="AE2200" s="7" t="s">
        <v>47</v>
      </c>
      <c r="AF2200" s="7" t="s">
        <v>19460</v>
      </c>
      <c r="AG2200" s="7"/>
      <c r="AH2200" s="7" t="s">
        <v>30228</v>
      </c>
      <c r="AI2200" s="7" t="s">
        <v>19461</v>
      </c>
      <c r="AJ2200" s="8" t="s">
        <v>12534</v>
      </c>
      <c r="AK2200" s="8" t="s">
        <v>12535</v>
      </c>
      <c r="AL2200" s="8" t="s">
        <v>29135</v>
      </c>
      <c r="AM2200" s="8" t="s">
        <v>12536</v>
      </c>
      <c r="AN2200" s="72" t="s">
        <v>31567</v>
      </c>
    </row>
    <row r="2201" spans="2:40" ht="15.75" hidden="1">
      <c r="B2201" s="85" t="str">
        <f>IF(AND(OR(W2201='Haladó kereső'!$E$15,'Haladó kereső'!$E$15=""),OR(T2201='Haladó kereső'!$E$14,'Haladó kereső'!$E$14=""),OR(O2201&gt;='Haladó kereső'!$E$12,'Haladó kereső'!$E$12=""),OR(U2201='Haladó kereső'!$E$16,'Haladó kereső'!$E$16=""),OR(O2201&lt;='Haladó kereső'!$E$13,'Haladó kereső'!$E$13=""),OR(Y2201='Haladó kereső'!$E$17,'Haladó kereső'!$E$17=""),OR(S2201='Haladó kereső'!$E$10,'Haladó kereső'!$E$10=""),OR(Q2201='Haladó kereső'!$E$9,'Haladó kereső'!$E$9="",'Haladó kereső'!$E$9="összes"),OR(J2201='Haladó kereső'!$E$11,'Haladó kereső'!$E$11="")),"megfelel a választott feltételeknek","-")</f>
        <v>megfelel a választott feltételeknek</v>
      </c>
      <c r="D2201" s="5" t="s">
        <v>19462</v>
      </c>
      <c r="E2201" s="1">
        <v>17.002700000000001</v>
      </c>
      <c r="F2201" s="1">
        <v>46.955000000000005</v>
      </c>
      <c r="G2201" s="5"/>
      <c r="H2201" s="5" t="s">
        <v>19463</v>
      </c>
      <c r="I2201" s="5">
        <v>24271</v>
      </c>
      <c r="J2201" s="5" t="s">
        <v>35</v>
      </c>
      <c r="K2201" s="5" t="s">
        <v>3</v>
      </c>
      <c r="L2201" s="5" t="s">
        <v>3</v>
      </c>
      <c r="M2201" s="5" t="s">
        <v>3</v>
      </c>
      <c r="N2201" s="5">
        <v>898</v>
      </c>
      <c r="O2201" s="5">
        <v>895</v>
      </c>
      <c r="P2201" s="5">
        <v>1255</v>
      </c>
      <c r="Q2201" s="5" t="s">
        <v>569</v>
      </c>
      <c r="R2201" s="5" t="s">
        <v>2935</v>
      </c>
      <c r="S2201" s="5" t="s">
        <v>2936</v>
      </c>
      <c r="T2201" s="2" t="s">
        <v>31600</v>
      </c>
      <c r="U2201" s="6" t="s">
        <v>7253</v>
      </c>
      <c r="V2201" s="6"/>
      <c r="W2201" s="6" t="s">
        <v>40</v>
      </c>
      <c r="X2201" s="6" t="s">
        <v>7254</v>
      </c>
      <c r="Y2201" s="6">
        <v>4</v>
      </c>
      <c r="Z2201" s="6" t="s">
        <v>7255</v>
      </c>
      <c r="AA2201" s="6" t="s">
        <v>7260</v>
      </c>
      <c r="AB2201" s="6" t="s">
        <v>19464</v>
      </c>
      <c r="AC2201" s="6" t="s">
        <v>7257</v>
      </c>
      <c r="AD2201" s="6" t="s">
        <v>7258</v>
      </c>
      <c r="AE2201" s="7" t="s">
        <v>47</v>
      </c>
      <c r="AF2201" s="7" t="s">
        <v>19465</v>
      </c>
      <c r="AG2201" s="7"/>
      <c r="AH2201" s="7" t="s">
        <v>19464</v>
      </c>
      <c r="AI2201" s="7" t="s">
        <v>7257</v>
      </c>
      <c r="AJ2201" s="8" t="s">
        <v>7261</v>
      </c>
      <c r="AK2201" s="8" t="s">
        <v>7262</v>
      </c>
      <c r="AL2201" s="8" t="s">
        <v>12409</v>
      </c>
      <c r="AM2201" s="8" t="s">
        <v>7263</v>
      </c>
      <c r="AN2201" s="72" t="s">
        <v>31567</v>
      </c>
    </row>
    <row r="2202" spans="2:40" ht="30" hidden="1">
      <c r="B2202" s="85" t="str">
        <f>IF(AND(OR(W2202='Haladó kereső'!$E$15,'Haladó kereső'!$E$15=""),OR(T2202='Haladó kereső'!$E$14,'Haladó kereső'!$E$14=""),OR(O2202&gt;='Haladó kereső'!$E$12,'Haladó kereső'!$E$12=""),OR(U2202='Haladó kereső'!$E$16,'Haladó kereső'!$E$16=""),OR(O2202&lt;='Haladó kereső'!$E$13,'Haladó kereső'!$E$13=""),OR(Y2202='Haladó kereső'!$E$17,'Haladó kereső'!$E$17=""),OR(S2202='Haladó kereső'!$E$10,'Haladó kereső'!$E$10=""),OR(Q2202='Haladó kereső'!$E$9,'Haladó kereső'!$E$9="",'Haladó kereső'!$E$9="összes"),OR(J2202='Haladó kereső'!$E$11,'Haladó kereső'!$E$11="")),"megfelel a választott feltételeknek","-")</f>
        <v>megfelel a választott feltételeknek</v>
      </c>
      <c r="D2202" s="5" t="s">
        <v>19466</v>
      </c>
      <c r="E2202" s="1">
        <v>18.539733333333334</v>
      </c>
      <c r="F2202" s="1">
        <v>47.209800000000001</v>
      </c>
      <c r="G2202" s="5"/>
      <c r="H2202" s="5" t="s">
        <v>19467</v>
      </c>
      <c r="I2202" s="5">
        <v>25751</v>
      </c>
      <c r="J2202" s="5" t="s">
        <v>35</v>
      </c>
      <c r="K2202" s="5" t="s">
        <v>555</v>
      </c>
      <c r="L2202" s="5" t="s">
        <v>3</v>
      </c>
      <c r="M2202" s="5" t="s">
        <v>3</v>
      </c>
      <c r="N2202" s="5">
        <v>3257</v>
      </c>
      <c r="O2202" s="5">
        <v>3245</v>
      </c>
      <c r="P2202" s="5">
        <v>4332</v>
      </c>
      <c r="Q2202" s="5" t="s">
        <v>4</v>
      </c>
      <c r="R2202" s="5" t="s">
        <v>12551</v>
      </c>
      <c r="S2202" s="5" t="s">
        <v>9503</v>
      </c>
      <c r="T2202" s="2" t="s">
        <v>31599</v>
      </c>
      <c r="U2202" s="6" t="s">
        <v>3</v>
      </c>
      <c r="V2202" s="6"/>
      <c r="W2202" s="6" t="s">
        <v>7</v>
      </c>
      <c r="X2202" s="6" t="s">
        <v>3</v>
      </c>
      <c r="Y2202" s="6" t="s">
        <v>3</v>
      </c>
      <c r="Z2202" s="6" t="s">
        <v>3</v>
      </c>
      <c r="AA2202" s="6" t="s">
        <v>19468</v>
      </c>
      <c r="AB2202" s="6" t="s">
        <v>3</v>
      </c>
      <c r="AC2202" s="6" t="s">
        <v>19469</v>
      </c>
      <c r="AD2202" s="6" t="s">
        <v>19470</v>
      </c>
      <c r="AE2202" s="7" t="s">
        <v>47</v>
      </c>
      <c r="AF2202" s="7" t="s">
        <v>12697</v>
      </c>
      <c r="AG2202" s="7"/>
      <c r="AH2202" s="7" t="s">
        <v>30229</v>
      </c>
      <c r="AI2202" s="7" t="s">
        <v>19469</v>
      </c>
      <c r="AJ2202" s="8" t="s">
        <v>19472</v>
      </c>
      <c r="AK2202" s="8" t="s">
        <v>19471</v>
      </c>
      <c r="AL2202" s="8" t="s">
        <v>30230</v>
      </c>
      <c r="AM2202" s="8" t="s">
        <v>19473</v>
      </c>
      <c r="AN2202" s="72" t="s">
        <v>31567</v>
      </c>
    </row>
    <row r="2203" spans="2:40" ht="30" hidden="1">
      <c r="B2203" s="85" t="str">
        <f>IF(AND(OR(W2203='Haladó kereső'!$E$15,'Haladó kereső'!$E$15=""),OR(T2203='Haladó kereső'!$E$14,'Haladó kereső'!$E$14=""),OR(O2203&gt;='Haladó kereső'!$E$12,'Haladó kereső'!$E$12=""),OR(U2203='Haladó kereső'!$E$16,'Haladó kereső'!$E$16=""),OR(O2203&lt;='Haladó kereső'!$E$13,'Haladó kereső'!$E$13=""),OR(Y2203='Haladó kereső'!$E$17,'Haladó kereső'!$E$17=""),OR(S2203='Haladó kereső'!$E$10,'Haladó kereső'!$E$10=""),OR(Q2203='Haladó kereső'!$E$9,'Haladó kereső'!$E$9="",'Haladó kereső'!$E$9="összes"),OR(J2203='Haladó kereső'!$E$11,'Haladó kereső'!$E$11="")),"megfelel a választott feltételeknek","-")</f>
        <v>megfelel a választott feltételeknek</v>
      </c>
      <c r="D2203" s="5" t="s">
        <v>19474</v>
      </c>
      <c r="E2203" s="1">
        <v>18.853300000000001</v>
      </c>
      <c r="F2203" s="1">
        <v>46.623466666666666</v>
      </c>
      <c r="G2203" s="5"/>
      <c r="H2203" s="5" t="s">
        <v>19475</v>
      </c>
      <c r="I2203" s="5">
        <v>4862</v>
      </c>
      <c r="J2203" s="5" t="s">
        <v>2</v>
      </c>
      <c r="K2203" s="5" t="s">
        <v>3</v>
      </c>
      <c r="L2203" s="5" t="s">
        <v>3</v>
      </c>
      <c r="M2203" s="5" t="s">
        <v>429</v>
      </c>
      <c r="N2203" s="5">
        <v>19369</v>
      </c>
      <c r="O2203" s="5">
        <v>19270</v>
      </c>
      <c r="P2203" s="5">
        <v>15408</v>
      </c>
      <c r="Q2203" s="5" t="s">
        <v>750</v>
      </c>
      <c r="R2203" s="5" t="s">
        <v>19476</v>
      </c>
      <c r="S2203" s="5" t="s">
        <v>3741</v>
      </c>
      <c r="T2203" s="2" t="s">
        <v>31599</v>
      </c>
      <c r="U2203" s="6" t="s">
        <v>3</v>
      </c>
      <c r="V2203" s="6"/>
      <c r="W2203" s="6" t="s">
        <v>7</v>
      </c>
      <c r="X2203" s="6" t="s">
        <v>3</v>
      </c>
      <c r="Y2203" s="6" t="s">
        <v>3</v>
      </c>
      <c r="Z2203" s="6" t="s">
        <v>3</v>
      </c>
      <c r="AA2203" s="6" t="s">
        <v>19477</v>
      </c>
      <c r="AB2203" s="6" t="s">
        <v>3</v>
      </c>
      <c r="AC2203" s="6" t="s">
        <v>19478</v>
      </c>
      <c r="AD2203" s="6" t="s">
        <v>19479</v>
      </c>
      <c r="AE2203" s="7" t="s">
        <v>47</v>
      </c>
      <c r="AF2203" s="7" t="s">
        <v>19480</v>
      </c>
      <c r="AG2203" s="7"/>
      <c r="AH2203" s="7" t="s">
        <v>30231</v>
      </c>
      <c r="AI2203" s="7" t="s">
        <v>19481</v>
      </c>
      <c r="AJ2203" s="8" t="s">
        <v>19482</v>
      </c>
      <c r="AK2203" s="8" t="s">
        <v>19477</v>
      </c>
      <c r="AL2203" s="8" t="s">
        <v>30232</v>
      </c>
      <c r="AM2203" s="8" t="s">
        <v>19483</v>
      </c>
      <c r="AN2203" s="72" t="s">
        <v>31567</v>
      </c>
    </row>
    <row r="2204" spans="2:40" ht="30" hidden="1">
      <c r="B2204" s="85" t="str">
        <f>IF(AND(OR(W2204='Haladó kereső'!$E$15,'Haladó kereső'!$E$15=""),OR(T2204='Haladó kereső'!$E$14,'Haladó kereső'!$E$14=""),OR(O2204&gt;='Haladó kereső'!$E$12,'Haladó kereső'!$E$12=""),OR(U2204='Haladó kereső'!$E$16,'Haladó kereső'!$E$16=""),OR(O2204&lt;='Haladó kereső'!$E$13,'Haladó kereső'!$E$13=""),OR(Y2204='Haladó kereső'!$E$17,'Haladó kereső'!$E$17=""),OR(S2204='Haladó kereső'!$E$10,'Haladó kereső'!$E$10=""),OR(Q2204='Haladó kereső'!$E$9,'Haladó kereső'!$E$9="",'Haladó kereső'!$E$9="összes"),OR(J2204='Haladó kereső'!$E$11,'Haladó kereső'!$E$11="")),"megfelel a választott feltételeknek","-")</f>
        <v>megfelel a választott feltételeknek</v>
      </c>
      <c r="D2204" s="5" t="s">
        <v>19484</v>
      </c>
      <c r="E2204" s="1">
        <v>18.058900000000001</v>
      </c>
      <c r="F2204" s="1">
        <v>46.256799999999998</v>
      </c>
      <c r="G2204" s="5"/>
      <c r="H2204" s="5" t="s">
        <v>19485</v>
      </c>
      <c r="I2204" s="5">
        <v>23764</v>
      </c>
      <c r="J2204" s="5" t="s">
        <v>35</v>
      </c>
      <c r="K2204" s="5" t="s">
        <v>3</v>
      </c>
      <c r="L2204" s="5" t="s">
        <v>3</v>
      </c>
      <c r="M2204" s="5" t="s">
        <v>3</v>
      </c>
      <c r="N2204" s="5">
        <v>115</v>
      </c>
      <c r="O2204" s="5">
        <v>112</v>
      </c>
      <c r="P2204" s="5">
        <v>215</v>
      </c>
      <c r="Q2204" s="5" t="s">
        <v>36</v>
      </c>
      <c r="R2204" s="5" t="s">
        <v>344</v>
      </c>
      <c r="S2204" s="5" t="s">
        <v>345</v>
      </c>
      <c r="T2204" s="2" t="s">
        <v>31600</v>
      </c>
      <c r="U2204" s="6" t="s">
        <v>2705</v>
      </c>
      <c r="V2204" s="6"/>
      <c r="W2204" s="6" t="s">
        <v>40</v>
      </c>
      <c r="X2204" s="6" t="s">
        <v>2706</v>
      </c>
      <c r="Y2204" s="6">
        <v>8</v>
      </c>
      <c r="Z2204" s="6" t="s">
        <v>2707</v>
      </c>
      <c r="AA2204" s="6" t="s">
        <v>19486</v>
      </c>
      <c r="AB2204" s="6" t="s">
        <v>19487</v>
      </c>
      <c r="AC2204" s="6" t="s">
        <v>3</v>
      </c>
      <c r="AD2204" s="6" t="s">
        <v>3</v>
      </c>
      <c r="AE2204" s="7" t="s">
        <v>27</v>
      </c>
      <c r="AF2204" s="7" t="s">
        <v>19488</v>
      </c>
      <c r="AG2204" s="7"/>
      <c r="AH2204" s="7" t="s">
        <v>30233</v>
      </c>
      <c r="AI2204" s="7" t="s">
        <v>19489</v>
      </c>
      <c r="AJ2204" s="8" t="s">
        <v>2712</v>
      </c>
      <c r="AK2204" s="8" t="s">
        <v>2713</v>
      </c>
      <c r="AL2204" s="8" t="s">
        <v>27721</v>
      </c>
      <c r="AM2204" s="8" t="s">
        <v>2714</v>
      </c>
      <c r="AN2204" s="72" t="s">
        <v>31567</v>
      </c>
    </row>
    <row r="2205" spans="2:40" ht="30" hidden="1">
      <c r="B2205" s="85" t="str">
        <f>IF(AND(OR(W2205='Haladó kereső'!$E$15,'Haladó kereső'!$E$15=""),OR(T2205='Haladó kereső'!$E$14,'Haladó kereső'!$E$14=""),OR(O2205&gt;='Haladó kereső'!$E$12,'Haladó kereső'!$E$12=""),OR(U2205='Haladó kereső'!$E$16,'Haladó kereső'!$E$16=""),OR(O2205&lt;='Haladó kereső'!$E$13,'Haladó kereső'!$E$13=""),OR(Y2205='Haladó kereső'!$E$17,'Haladó kereső'!$E$17=""),OR(S2205='Haladó kereső'!$E$10,'Haladó kereső'!$E$10=""),OR(Q2205='Haladó kereső'!$E$9,'Haladó kereső'!$E$9="",'Haladó kereső'!$E$9="összes"),OR(J2205='Haladó kereső'!$E$11,'Haladó kereső'!$E$11="")),"megfelel a választott feltételeknek","-")</f>
        <v>megfelel a választott feltételeknek</v>
      </c>
      <c r="D2205" s="5" t="s">
        <v>19490</v>
      </c>
      <c r="E2205" s="1">
        <v>18.6053</v>
      </c>
      <c r="F2205" s="1">
        <v>46.708300000000001</v>
      </c>
      <c r="G2205" s="5"/>
      <c r="H2205" s="5" t="s">
        <v>3743</v>
      </c>
      <c r="I2205" s="5">
        <v>9371</v>
      </c>
      <c r="J2205" s="5" t="s">
        <v>35</v>
      </c>
      <c r="K2205" s="5" t="s">
        <v>3</v>
      </c>
      <c r="L2205" s="5" t="s">
        <v>3</v>
      </c>
      <c r="M2205" s="5" t="s">
        <v>3</v>
      </c>
      <c r="N2205" s="5">
        <v>1586</v>
      </c>
      <c r="O2205" s="5">
        <v>1584</v>
      </c>
      <c r="P2205" s="5">
        <v>3475</v>
      </c>
      <c r="Q2205" s="5" t="s">
        <v>750</v>
      </c>
      <c r="R2205" s="5" t="s">
        <v>3740</v>
      </c>
      <c r="S2205" s="5" t="s">
        <v>3741</v>
      </c>
      <c r="T2205" s="2" t="s">
        <v>31600</v>
      </c>
      <c r="U2205" s="6" t="s">
        <v>3742</v>
      </c>
      <c r="V2205" s="6"/>
      <c r="W2205" s="6" t="s">
        <v>40</v>
      </c>
      <c r="X2205" s="6" t="s">
        <v>3743</v>
      </c>
      <c r="Y2205" s="6">
        <v>5</v>
      </c>
      <c r="Z2205" s="6" t="s">
        <v>3744</v>
      </c>
      <c r="AA2205" s="6" t="s">
        <v>19491</v>
      </c>
      <c r="AB2205" s="6" t="s">
        <v>19492</v>
      </c>
      <c r="AC2205" s="6" t="s">
        <v>19493</v>
      </c>
      <c r="AD2205" s="6" t="s">
        <v>19494</v>
      </c>
      <c r="AE2205" s="7" t="s">
        <v>47</v>
      </c>
      <c r="AF2205" s="7" t="s">
        <v>19495</v>
      </c>
      <c r="AG2205" s="7"/>
      <c r="AH2205" s="7" t="s">
        <v>30234</v>
      </c>
      <c r="AI2205" s="7" t="s">
        <v>19496</v>
      </c>
      <c r="AJ2205" s="8" t="s">
        <v>3750</v>
      </c>
      <c r="AK2205" s="8" t="s">
        <v>3751</v>
      </c>
      <c r="AL2205" s="8">
        <v>706365628</v>
      </c>
      <c r="AM2205" s="8" t="s">
        <v>19497</v>
      </c>
      <c r="AN2205" s="72" t="s">
        <v>31567</v>
      </c>
    </row>
    <row r="2206" spans="2:40" ht="30" hidden="1">
      <c r="B2206" s="85" t="str">
        <f>IF(AND(OR(W2206='Haladó kereső'!$E$15,'Haladó kereső'!$E$15=""),OR(T2206='Haladó kereső'!$E$14,'Haladó kereső'!$E$14=""),OR(O2206&gt;='Haladó kereső'!$E$12,'Haladó kereső'!$E$12=""),OR(U2206='Haladó kereső'!$E$16,'Haladó kereső'!$E$16=""),OR(O2206&lt;='Haladó kereső'!$E$13,'Haladó kereső'!$E$13=""),OR(Y2206='Haladó kereső'!$E$17,'Haladó kereső'!$E$17=""),OR(S2206='Haladó kereső'!$E$10,'Haladó kereső'!$E$10=""),OR(Q2206='Haladó kereső'!$E$9,'Haladó kereső'!$E$9="",'Haladó kereső'!$E$9="összes"),OR(J2206='Haladó kereső'!$E$11,'Haladó kereső'!$E$11="")),"megfelel a választott feltételeknek","-")</f>
        <v>megfelel a választott feltételeknek</v>
      </c>
      <c r="D2206" s="5" t="s">
        <v>19498</v>
      </c>
      <c r="E2206" s="1">
        <v>16.725066666666667</v>
      </c>
      <c r="F2206" s="1">
        <v>46.775566666666663</v>
      </c>
      <c r="G2206" s="5"/>
      <c r="H2206" s="5" t="s">
        <v>19499</v>
      </c>
      <c r="I2206" s="5">
        <v>14720</v>
      </c>
      <c r="J2206" s="5" t="s">
        <v>35</v>
      </c>
      <c r="K2206" s="5" t="s">
        <v>3</v>
      </c>
      <c r="L2206" s="5" t="s">
        <v>3</v>
      </c>
      <c r="M2206" s="5" t="s">
        <v>3</v>
      </c>
      <c r="N2206" s="5">
        <v>175</v>
      </c>
      <c r="O2206" s="5">
        <v>173</v>
      </c>
      <c r="P2206" s="5">
        <v>559</v>
      </c>
      <c r="Q2206" s="5" t="s">
        <v>569</v>
      </c>
      <c r="R2206" s="5" t="s">
        <v>570</v>
      </c>
      <c r="S2206" s="5" t="s">
        <v>571</v>
      </c>
      <c r="T2206" s="2" t="s">
        <v>31600</v>
      </c>
      <c r="U2206" s="6" t="s">
        <v>6304</v>
      </c>
      <c r="V2206" s="6"/>
      <c r="W2206" s="6" t="s">
        <v>40</v>
      </c>
      <c r="X2206" s="6" t="s">
        <v>6305</v>
      </c>
      <c r="Y2206" s="6">
        <v>12</v>
      </c>
      <c r="Z2206" s="6" t="s">
        <v>6306</v>
      </c>
      <c r="AA2206" s="6" t="s">
        <v>19500</v>
      </c>
      <c r="AB2206" s="6">
        <v>0</v>
      </c>
      <c r="AC2206" s="6" t="s">
        <v>6308</v>
      </c>
      <c r="AD2206" s="6" t="s">
        <v>19501</v>
      </c>
      <c r="AE2206" s="7" t="s">
        <v>47</v>
      </c>
      <c r="AF2206" s="7" t="s">
        <v>19502</v>
      </c>
      <c r="AG2206" s="7"/>
      <c r="AH2206" s="7" t="s">
        <v>30235</v>
      </c>
      <c r="AI2206" s="7" t="s">
        <v>6308</v>
      </c>
      <c r="AJ2206" s="8" t="s">
        <v>6995</v>
      </c>
      <c r="AK2206" s="8" t="s">
        <v>6312</v>
      </c>
      <c r="AL2206" s="8" t="s">
        <v>9621</v>
      </c>
      <c r="AM2206" s="8" t="s">
        <v>3038</v>
      </c>
      <c r="AN2206" s="72" t="s">
        <v>31567</v>
      </c>
    </row>
    <row r="2207" spans="2:40" ht="30" hidden="1">
      <c r="B2207" s="85" t="str">
        <f>IF(AND(OR(W2207='Haladó kereső'!$E$15,'Haladó kereső'!$E$15=""),OR(T2207='Haladó kereső'!$E$14,'Haladó kereső'!$E$14=""),OR(O2207&gt;='Haladó kereső'!$E$12,'Haladó kereső'!$E$12=""),OR(U2207='Haladó kereső'!$E$16,'Haladó kereső'!$E$16=""),OR(O2207&lt;='Haladó kereső'!$E$13,'Haladó kereső'!$E$13=""),OR(Y2207='Haladó kereső'!$E$17,'Haladó kereső'!$E$17=""),OR(S2207='Haladó kereső'!$E$10,'Haladó kereső'!$E$10=""),OR(Q2207='Haladó kereső'!$E$9,'Haladó kereső'!$E$9="",'Haladó kereső'!$E$9="összes"),OR(J2207='Haladó kereső'!$E$11,'Haladó kereső'!$E$11="")),"megfelel a választott feltételeknek","-")</f>
        <v>megfelel a választott feltételeknek</v>
      </c>
      <c r="D2207" s="5" t="s">
        <v>4482</v>
      </c>
      <c r="E2207" s="1">
        <v>21.506799999999998</v>
      </c>
      <c r="F2207" s="1">
        <v>48.469766666666672</v>
      </c>
      <c r="G2207" s="5"/>
      <c r="H2207" s="5" t="s">
        <v>19503</v>
      </c>
      <c r="I2207" s="5">
        <v>12362</v>
      </c>
      <c r="J2207" s="5" t="s">
        <v>2</v>
      </c>
      <c r="K2207" s="5" t="s">
        <v>3</v>
      </c>
      <c r="L2207" s="5" t="s">
        <v>3</v>
      </c>
      <c r="M2207" s="5" t="s">
        <v>3</v>
      </c>
      <c r="N2207" s="5">
        <v>1103</v>
      </c>
      <c r="O2207" s="5">
        <v>1100</v>
      </c>
      <c r="P2207" s="5">
        <v>675</v>
      </c>
      <c r="Q2207" s="5" t="s">
        <v>69</v>
      </c>
      <c r="R2207" s="5" t="s">
        <v>674</v>
      </c>
      <c r="S2207" s="5" t="s">
        <v>675</v>
      </c>
      <c r="T2207" s="2" t="s">
        <v>31600</v>
      </c>
      <c r="U2207" s="6" t="s">
        <v>4482</v>
      </c>
      <c r="V2207" s="6"/>
      <c r="W2207" s="6" t="s">
        <v>20</v>
      </c>
      <c r="X2207" s="6" t="s">
        <v>4483</v>
      </c>
      <c r="Y2207" s="6">
        <v>4</v>
      </c>
      <c r="Z2207" s="6" t="s">
        <v>4484</v>
      </c>
      <c r="AA2207" s="6" t="s">
        <v>19504</v>
      </c>
      <c r="AB2207" s="6" t="s">
        <v>19505</v>
      </c>
      <c r="AC2207" s="6" t="s">
        <v>19506</v>
      </c>
      <c r="AD2207" s="6" t="s">
        <v>19507</v>
      </c>
      <c r="AE2207" s="7" t="s">
        <v>47</v>
      </c>
      <c r="AF2207" s="7" t="s">
        <v>19508</v>
      </c>
      <c r="AG2207" s="7"/>
      <c r="AH2207" s="7" t="s">
        <v>30236</v>
      </c>
      <c r="AI2207" s="7" t="s">
        <v>19509</v>
      </c>
      <c r="AJ2207" s="8" t="s">
        <v>4490</v>
      </c>
      <c r="AK2207" s="8" t="s">
        <v>4491</v>
      </c>
      <c r="AL2207" s="8" t="s">
        <v>27956</v>
      </c>
      <c r="AM2207" s="8" t="s">
        <v>4492</v>
      </c>
      <c r="AN2207" s="72" t="s">
        <v>31567</v>
      </c>
    </row>
    <row r="2208" spans="2:40" ht="15.75" hidden="1">
      <c r="B2208" s="85" t="str">
        <f>IF(AND(OR(W2208='Haladó kereső'!$E$15,'Haladó kereső'!$E$15=""),OR(T2208='Haladó kereső'!$E$14,'Haladó kereső'!$E$14=""),OR(O2208&gt;='Haladó kereső'!$E$12,'Haladó kereső'!$E$12=""),OR(U2208='Haladó kereső'!$E$16,'Haladó kereső'!$E$16=""),OR(O2208&lt;='Haladó kereső'!$E$13,'Haladó kereső'!$E$13=""),OR(Y2208='Haladó kereső'!$E$17,'Haladó kereső'!$E$17=""),OR(S2208='Haladó kereső'!$E$10,'Haladó kereső'!$E$10=""),OR(Q2208='Haladó kereső'!$E$9,'Haladó kereső'!$E$9="",'Haladó kereső'!$E$9="összes"),OR(J2208='Haladó kereső'!$E$11,'Haladó kereső'!$E$11="")),"megfelel a választott feltételeknek","-")</f>
        <v>megfelel a választott feltételeknek</v>
      </c>
      <c r="D2208" s="5" t="s">
        <v>19510</v>
      </c>
      <c r="E2208" s="1">
        <v>17.168266666666668</v>
      </c>
      <c r="F2208" s="1">
        <v>47.47206666666667</v>
      </c>
      <c r="G2208" s="5"/>
      <c r="H2208" s="5" t="s">
        <v>19511</v>
      </c>
      <c r="I2208" s="5">
        <v>19637</v>
      </c>
      <c r="J2208" s="5" t="s">
        <v>35</v>
      </c>
      <c r="K2208" s="5" t="s">
        <v>3</v>
      </c>
      <c r="L2208" s="5" t="s">
        <v>3</v>
      </c>
      <c r="M2208" s="5" t="s">
        <v>3</v>
      </c>
      <c r="N2208" s="5">
        <v>473</v>
      </c>
      <c r="O2208" s="5">
        <v>470</v>
      </c>
      <c r="P2208" s="5">
        <v>1956</v>
      </c>
      <c r="Q2208" s="5" t="s">
        <v>136</v>
      </c>
      <c r="R2208" s="5" t="s">
        <v>236</v>
      </c>
      <c r="S2208" s="5" t="s">
        <v>237</v>
      </c>
      <c r="T2208" s="2" t="s">
        <v>31600</v>
      </c>
      <c r="U2208" s="6" t="s">
        <v>19512</v>
      </c>
      <c r="V2208" s="6"/>
      <c r="W2208" s="6" t="s">
        <v>40</v>
      </c>
      <c r="X2208" s="6" t="s">
        <v>19513</v>
      </c>
      <c r="Y2208" s="6">
        <v>6</v>
      </c>
      <c r="Z2208" s="6" t="s">
        <v>19514</v>
      </c>
      <c r="AA2208" s="6" t="s">
        <v>19515</v>
      </c>
      <c r="AB2208" s="6" t="s">
        <v>19516</v>
      </c>
      <c r="AC2208" s="6" t="s">
        <v>19517</v>
      </c>
      <c r="AD2208" s="6" t="s">
        <v>19518</v>
      </c>
      <c r="AE2208" s="7" t="s">
        <v>47</v>
      </c>
      <c r="AF2208" s="7" t="s">
        <v>19519</v>
      </c>
      <c r="AG2208" s="7"/>
      <c r="AH2208" s="7" t="s">
        <v>19516</v>
      </c>
      <c r="AI2208" s="7" t="s">
        <v>19517</v>
      </c>
      <c r="AJ2208" s="8" t="s">
        <v>19520</v>
      </c>
      <c r="AK2208" s="8" t="s">
        <v>19521</v>
      </c>
      <c r="AL2208" s="8" t="s">
        <v>19522</v>
      </c>
      <c r="AM2208" s="8" t="s">
        <v>19523</v>
      </c>
      <c r="AN2208" s="72" t="s">
        <v>31567</v>
      </c>
    </row>
    <row r="2209" spans="2:40" ht="30" hidden="1">
      <c r="B2209" s="85" t="str">
        <f>IF(AND(OR(W2209='Haladó kereső'!$E$15,'Haladó kereső'!$E$15=""),OR(T2209='Haladó kereső'!$E$14,'Haladó kereső'!$E$14=""),OR(O2209&gt;='Haladó kereső'!$E$12,'Haladó kereső'!$E$12=""),OR(U2209='Haladó kereső'!$E$16,'Haladó kereső'!$E$16=""),OR(O2209&lt;='Haladó kereső'!$E$13,'Haladó kereső'!$E$13=""),OR(Y2209='Haladó kereső'!$E$17,'Haladó kereső'!$E$17=""),OR(S2209='Haladó kereső'!$E$10,'Haladó kereső'!$E$10=""),OR(Q2209='Haladó kereső'!$E$9,'Haladó kereső'!$E$9="",'Haladó kereső'!$E$9="összes"),OR(J2209='Haladó kereső'!$E$11,'Haladó kereső'!$E$11="")),"megfelel a választott feltételeknek","-")</f>
        <v>megfelel a választott feltételeknek</v>
      </c>
      <c r="D2209" s="5" t="s">
        <v>19524</v>
      </c>
      <c r="E2209" s="1">
        <v>18.388933333333334</v>
      </c>
      <c r="F2209" s="1">
        <v>45.890933333333329</v>
      </c>
      <c r="G2209" s="5"/>
      <c r="H2209" s="5" t="s">
        <v>19525</v>
      </c>
      <c r="I2209" s="5">
        <v>7153</v>
      </c>
      <c r="J2209" s="5" t="s">
        <v>35</v>
      </c>
      <c r="K2209" s="5" t="s">
        <v>3</v>
      </c>
      <c r="L2209" s="5" t="s">
        <v>3</v>
      </c>
      <c r="M2209" s="5" t="s">
        <v>3</v>
      </c>
      <c r="N2209" s="5">
        <v>323</v>
      </c>
      <c r="O2209" s="5">
        <v>320</v>
      </c>
      <c r="P2209" s="5">
        <v>1000</v>
      </c>
      <c r="Q2209" s="5" t="s">
        <v>36</v>
      </c>
      <c r="R2209" s="5" t="s">
        <v>887</v>
      </c>
      <c r="S2209" s="5" t="s">
        <v>888</v>
      </c>
      <c r="T2209" s="2" t="s">
        <v>31600</v>
      </c>
      <c r="U2209" s="6" t="s">
        <v>11856</v>
      </c>
      <c r="V2209" s="6"/>
      <c r="W2209" s="6" t="s">
        <v>40</v>
      </c>
      <c r="X2209" s="6" t="s">
        <v>11857</v>
      </c>
      <c r="Y2209" s="6">
        <v>8</v>
      </c>
      <c r="Z2209" s="6" t="s">
        <v>11858</v>
      </c>
      <c r="AA2209" s="6" t="s">
        <v>19526</v>
      </c>
      <c r="AB2209" s="6">
        <v>0</v>
      </c>
      <c r="AC2209" s="6" t="s">
        <v>19527</v>
      </c>
      <c r="AD2209" s="6" t="s">
        <v>19528</v>
      </c>
      <c r="AE2209" s="7" t="s">
        <v>47</v>
      </c>
      <c r="AF2209" s="7" t="s">
        <v>19529</v>
      </c>
      <c r="AG2209" s="7"/>
      <c r="AH2209" s="7" t="s">
        <v>30237</v>
      </c>
      <c r="AI2209" s="7" t="s">
        <v>19530</v>
      </c>
      <c r="AJ2209" s="8" t="s">
        <v>11862</v>
      </c>
      <c r="AK2209" s="8" t="s">
        <v>11863</v>
      </c>
      <c r="AL2209" s="8" t="s">
        <v>29027</v>
      </c>
      <c r="AM2209" s="8" t="s">
        <v>11864</v>
      </c>
      <c r="AN2209" s="72" t="s">
        <v>31567</v>
      </c>
    </row>
    <row r="2210" spans="2:40" ht="30" hidden="1">
      <c r="B2210" s="85" t="str">
        <f>IF(AND(OR(W2210='Haladó kereső'!$E$15,'Haladó kereső'!$E$15=""),OR(T2210='Haladó kereső'!$E$14,'Haladó kereső'!$E$14=""),OR(O2210&gt;='Haladó kereső'!$E$12,'Haladó kereső'!$E$12=""),OR(U2210='Haladó kereső'!$E$16,'Haladó kereső'!$E$16=""),OR(O2210&lt;='Haladó kereső'!$E$13,'Haladó kereső'!$E$13=""),OR(Y2210='Haladó kereső'!$E$17,'Haladó kereső'!$E$17=""),OR(S2210='Haladó kereső'!$E$10,'Haladó kereső'!$E$10=""),OR(Q2210='Haladó kereső'!$E$9,'Haladó kereső'!$E$9="",'Haladó kereső'!$E$9="összes"),OR(J2210='Haladó kereső'!$E$11,'Haladó kereső'!$E$11="")),"megfelel a választott feltételeknek","-")</f>
        <v>megfelel a választott feltételeknek</v>
      </c>
      <c r="D2210" s="5" t="s">
        <v>19531</v>
      </c>
      <c r="E2210" s="1">
        <v>17.568966666666668</v>
      </c>
      <c r="F2210" s="1">
        <v>46.37596666666667</v>
      </c>
      <c r="G2210" s="5"/>
      <c r="H2210" s="5" t="s">
        <v>19532</v>
      </c>
      <c r="I2210" s="5">
        <v>34041</v>
      </c>
      <c r="J2210" s="5" t="s">
        <v>35</v>
      </c>
      <c r="K2210" s="5" t="s">
        <v>3</v>
      </c>
      <c r="L2210" s="5" t="s">
        <v>3</v>
      </c>
      <c r="M2210" s="5" t="s">
        <v>3</v>
      </c>
      <c r="N2210" s="5">
        <v>382</v>
      </c>
      <c r="O2210" s="5">
        <v>390</v>
      </c>
      <c r="P2210" s="5">
        <v>624</v>
      </c>
      <c r="Q2210" s="5" t="s">
        <v>275</v>
      </c>
      <c r="R2210" s="5" t="s">
        <v>690</v>
      </c>
      <c r="S2210" s="5" t="s">
        <v>691</v>
      </c>
      <c r="T2210" s="2" t="s">
        <v>31600</v>
      </c>
      <c r="U2210" s="6" t="s">
        <v>11955</v>
      </c>
      <c r="V2210" s="6"/>
      <c r="W2210" s="6" t="s">
        <v>40</v>
      </c>
      <c r="X2210" s="6" t="s">
        <v>11956</v>
      </c>
      <c r="Y2210" s="6">
        <v>4</v>
      </c>
      <c r="Z2210" s="6" t="s">
        <v>11957</v>
      </c>
      <c r="AA2210" s="6" t="s">
        <v>19533</v>
      </c>
      <c r="AB2210" s="6" t="s">
        <v>576</v>
      </c>
      <c r="AC2210" s="6" t="s">
        <v>3</v>
      </c>
      <c r="AD2210" s="6" t="s">
        <v>3</v>
      </c>
      <c r="AE2210" s="7" t="s">
        <v>47</v>
      </c>
      <c r="AF2210" s="7" t="s">
        <v>19534</v>
      </c>
      <c r="AG2210" s="7"/>
      <c r="AH2210" s="7" t="s">
        <v>30238</v>
      </c>
      <c r="AI2210" s="7" t="s">
        <v>19535</v>
      </c>
      <c r="AJ2210" s="8" t="s">
        <v>11963</v>
      </c>
      <c r="AK2210" s="8" t="s">
        <v>11964</v>
      </c>
      <c r="AL2210" s="8" t="s">
        <v>29045</v>
      </c>
      <c r="AM2210" s="8" t="s">
        <v>11966</v>
      </c>
      <c r="AN2210" s="72" t="s">
        <v>31567</v>
      </c>
    </row>
    <row r="2211" spans="2:40" ht="30" hidden="1">
      <c r="B2211" s="85" t="str">
        <f>IF(AND(OR(W2211='Haladó kereső'!$E$15,'Haladó kereső'!$E$15=""),OR(T2211='Haladó kereső'!$E$14,'Haladó kereső'!$E$14=""),OR(O2211&gt;='Haladó kereső'!$E$12,'Haladó kereső'!$E$12=""),OR(U2211='Haladó kereső'!$E$16,'Haladó kereső'!$E$16=""),OR(O2211&lt;='Haladó kereső'!$E$13,'Haladó kereső'!$E$13=""),OR(Y2211='Haladó kereső'!$E$17,'Haladó kereső'!$E$17=""),OR(S2211='Haladó kereső'!$E$10,'Haladó kereső'!$E$10=""),OR(Q2211='Haladó kereső'!$E$9,'Haladó kereső'!$E$9="",'Haladó kereső'!$E$9="összes"),OR(J2211='Haladó kereső'!$E$11,'Haladó kereső'!$E$11="")),"megfelel a választott feltételeknek","-")</f>
        <v>megfelel a választott feltételeknek</v>
      </c>
      <c r="D2211" s="5" t="s">
        <v>19536</v>
      </c>
      <c r="E2211" s="1">
        <v>19.940733333333334</v>
      </c>
      <c r="F2211" s="1">
        <v>46.623066666666666</v>
      </c>
      <c r="G2211" s="5"/>
      <c r="H2211" s="5" t="s">
        <v>19537</v>
      </c>
      <c r="I2211" s="5">
        <v>2705</v>
      </c>
      <c r="J2211" s="5" t="s">
        <v>35</v>
      </c>
      <c r="K2211" s="5" t="s">
        <v>3</v>
      </c>
      <c r="L2211" s="5" t="s">
        <v>3</v>
      </c>
      <c r="M2211" s="5" t="s">
        <v>3</v>
      </c>
      <c r="N2211" s="5">
        <v>1856</v>
      </c>
      <c r="O2211" s="5">
        <v>1855</v>
      </c>
      <c r="P2211" s="5">
        <v>5328</v>
      </c>
      <c r="Q2211" s="5" t="s">
        <v>358</v>
      </c>
      <c r="R2211" s="5" t="s">
        <v>5005</v>
      </c>
      <c r="S2211" s="5" t="s">
        <v>31603</v>
      </c>
      <c r="T2211" s="2" t="s">
        <v>31600</v>
      </c>
      <c r="U2211" s="6" t="s">
        <v>9533</v>
      </c>
      <c r="V2211" s="6"/>
      <c r="W2211" s="6" t="s">
        <v>40</v>
      </c>
      <c r="X2211" s="6" t="s">
        <v>9534</v>
      </c>
      <c r="Y2211" s="6">
        <v>3</v>
      </c>
      <c r="Z2211" s="6" t="s">
        <v>9535</v>
      </c>
      <c r="AA2211" s="6" t="s">
        <v>19538</v>
      </c>
      <c r="AB2211" s="6" t="s">
        <v>19539</v>
      </c>
      <c r="AC2211" s="6" t="s">
        <v>19540</v>
      </c>
      <c r="AD2211" s="6" t="s">
        <v>19541</v>
      </c>
      <c r="AE2211" s="7" t="s">
        <v>47</v>
      </c>
      <c r="AF2211" s="7" t="s">
        <v>19542</v>
      </c>
      <c r="AG2211" s="7"/>
      <c r="AH2211" s="7" t="s">
        <v>30239</v>
      </c>
      <c r="AI2211" s="7" t="s">
        <v>19540</v>
      </c>
      <c r="AJ2211" s="8" t="s">
        <v>9541</v>
      </c>
      <c r="AK2211" s="8" t="s">
        <v>9542</v>
      </c>
      <c r="AL2211" s="8" t="s">
        <v>28669</v>
      </c>
      <c r="AM2211" s="8" t="s">
        <v>9543</v>
      </c>
      <c r="AN2211" s="72" t="s">
        <v>31567</v>
      </c>
    </row>
    <row r="2212" spans="2:40" ht="30" hidden="1">
      <c r="B2212" s="85" t="str">
        <f>IF(AND(OR(W2212='Haladó kereső'!$E$15,'Haladó kereső'!$E$15=""),OR(T2212='Haladó kereső'!$E$14,'Haladó kereső'!$E$14=""),OR(O2212&gt;='Haladó kereső'!$E$12,'Haladó kereső'!$E$12=""),OR(U2212='Haladó kereső'!$E$16,'Haladó kereső'!$E$16=""),OR(O2212&lt;='Haladó kereső'!$E$13,'Haladó kereső'!$E$13=""),OR(Y2212='Haladó kereső'!$E$17,'Haladó kereső'!$E$17=""),OR(S2212='Haladó kereső'!$E$10,'Haladó kereső'!$E$10=""),OR(Q2212='Haladó kereső'!$E$9,'Haladó kereső'!$E$9="",'Haladó kereső'!$E$9="összes"),OR(J2212='Haladó kereső'!$E$11,'Haladó kereső'!$E$11="")),"megfelel a választott feltételeknek","-")</f>
        <v>megfelel a választott feltételeknek</v>
      </c>
      <c r="D2212" s="5" t="s">
        <v>19543</v>
      </c>
      <c r="E2212" s="1">
        <v>19.9969</v>
      </c>
      <c r="F2212" s="1">
        <v>47.814300000000003</v>
      </c>
      <c r="G2212" s="5"/>
      <c r="H2212" s="5" t="s">
        <v>19544</v>
      </c>
      <c r="I2212" s="5">
        <v>34324</v>
      </c>
      <c r="J2212" s="5" t="s">
        <v>35</v>
      </c>
      <c r="K2212" s="5" t="s">
        <v>3</v>
      </c>
      <c r="L2212" s="5" t="s">
        <v>3</v>
      </c>
      <c r="M2212" s="5" t="s">
        <v>3</v>
      </c>
      <c r="N2212" s="5">
        <v>679</v>
      </c>
      <c r="O2212" s="5">
        <v>665</v>
      </c>
      <c r="P2212" s="5">
        <v>584</v>
      </c>
      <c r="Q2212" s="5" t="s">
        <v>56</v>
      </c>
      <c r="R2212" s="5" t="s">
        <v>57</v>
      </c>
      <c r="S2212" s="5" t="s">
        <v>58</v>
      </c>
      <c r="T2212" s="2" t="s">
        <v>31600</v>
      </c>
      <c r="U2212" s="6" t="s">
        <v>1413</v>
      </c>
      <c r="V2212" s="6"/>
      <c r="W2212" s="6" t="s">
        <v>40</v>
      </c>
      <c r="X2212" s="6" t="s">
        <v>6873</v>
      </c>
      <c r="Y2212" s="6">
        <v>4</v>
      </c>
      <c r="Z2212" s="6" t="s">
        <v>1415</v>
      </c>
      <c r="AA2212" s="6" t="s">
        <v>19545</v>
      </c>
      <c r="AB2212" s="6" t="s">
        <v>19546</v>
      </c>
      <c r="AC2212" s="6" t="s">
        <v>19547</v>
      </c>
      <c r="AD2212" s="6" t="s">
        <v>19548</v>
      </c>
      <c r="AE2212" s="7" t="s">
        <v>5614</v>
      </c>
      <c r="AF2212" s="7" t="s">
        <v>19549</v>
      </c>
      <c r="AG2212" s="7"/>
      <c r="AH2212" s="7" t="s">
        <v>19546</v>
      </c>
      <c r="AI2212" s="7" t="s">
        <v>19550</v>
      </c>
      <c r="AJ2212" s="8" t="s">
        <v>1421</v>
      </c>
      <c r="AK2212" s="8" t="s">
        <v>1422</v>
      </c>
      <c r="AL2212" s="8" t="s">
        <v>19546</v>
      </c>
      <c r="AM2212" s="8" t="s">
        <v>19551</v>
      </c>
      <c r="AN2212" s="72" t="s">
        <v>31567</v>
      </c>
    </row>
    <row r="2213" spans="2:40" ht="30" hidden="1">
      <c r="B2213" s="85" t="str">
        <f>IF(AND(OR(W2213='Haladó kereső'!$E$15,'Haladó kereső'!$E$15=""),OR(T2213='Haladó kereső'!$E$14,'Haladó kereső'!$E$14=""),OR(O2213&gt;='Haladó kereső'!$E$12,'Haladó kereső'!$E$12=""),OR(U2213='Haladó kereső'!$E$16,'Haladó kereső'!$E$16=""),OR(O2213&lt;='Haladó kereső'!$E$13,'Haladó kereső'!$E$13=""),OR(Y2213='Haladó kereső'!$E$17,'Haladó kereső'!$E$17=""),OR(S2213='Haladó kereső'!$E$10,'Haladó kereső'!$E$10=""),OR(Q2213='Haladó kereső'!$E$9,'Haladó kereső'!$E$9="",'Haladó kereső'!$E$9="összes"),OR(J2213='Haladó kereső'!$E$11,'Haladó kereső'!$E$11="")),"megfelel a választott feltételeknek","-")</f>
        <v>megfelel a választott feltételeknek</v>
      </c>
      <c r="D2213" s="5" t="s">
        <v>8550</v>
      </c>
      <c r="E2213" s="1">
        <v>18.639733333333332</v>
      </c>
      <c r="F2213" s="1">
        <v>46.123066666666666</v>
      </c>
      <c r="G2213" s="5"/>
      <c r="H2213" s="5" t="s">
        <v>19552</v>
      </c>
      <c r="I2213" s="5">
        <v>10135</v>
      </c>
      <c r="J2213" s="5" t="s">
        <v>35</v>
      </c>
      <c r="K2213" s="5" t="s">
        <v>3</v>
      </c>
      <c r="L2213" s="5" t="s">
        <v>3</v>
      </c>
      <c r="M2213" s="5" t="s">
        <v>3</v>
      </c>
      <c r="N2213" s="5">
        <v>897</v>
      </c>
      <c r="O2213" s="5">
        <v>889</v>
      </c>
      <c r="P2213" s="5">
        <v>2019</v>
      </c>
      <c r="Q2213" s="5" t="s">
        <v>36</v>
      </c>
      <c r="R2213" s="5" t="s">
        <v>2624</v>
      </c>
      <c r="S2213" s="5" t="s">
        <v>2625</v>
      </c>
      <c r="T2213" s="2" t="s">
        <v>31600</v>
      </c>
      <c r="U2213" s="6" t="s">
        <v>8550</v>
      </c>
      <c r="V2213" s="6"/>
      <c r="W2213" s="6" t="s">
        <v>20</v>
      </c>
      <c r="X2213" s="6" t="s">
        <v>8551</v>
      </c>
      <c r="Y2213" s="6">
        <v>4</v>
      </c>
      <c r="Z2213" s="6" t="s">
        <v>8552</v>
      </c>
      <c r="AA2213" s="6" t="s">
        <v>19553</v>
      </c>
      <c r="AB2213" s="6" t="s">
        <v>19554</v>
      </c>
      <c r="AC2213" s="6" t="s">
        <v>19555</v>
      </c>
      <c r="AD2213" s="6" t="s">
        <v>19556</v>
      </c>
      <c r="AE2213" s="7" t="s">
        <v>47</v>
      </c>
      <c r="AF2213" s="7" t="s">
        <v>19557</v>
      </c>
      <c r="AG2213" s="7"/>
      <c r="AH2213" s="7" t="s">
        <v>30240</v>
      </c>
      <c r="AI2213" s="7" t="s">
        <v>19558</v>
      </c>
      <c r="AJ2213" s="8" t="s">
        <v>8559</v>
      </c>
      <c r="AK2213" s="8" t="s">
        <v>8560</v>
      </c>
      <c r="AL2213" s="8" t="s">
        <v>28531</v>
      </c>
      <c r="AM2213" s="8" t="s">
        <v>8561</v>
      </c>
      <c r="AN2213" s="72" t="s">
        <v>31567</v>
      </c>
    </row>
    <row r="2214" spans="2:40" ht="30" hidden="1">
      <c r="B2214" s="85" t="str">
        <f>IF(AND(OR(W2214='Haladó kereső'!$E$15,'Haladó kereső'!$E$15=""),OR(T2214='Haladó kereső'!$E$14,'Haladó kereső'!$E$14=""),OR(O2214&gt;='Haladó kereső'!$E$12,'Haladó kereső'!$E$12=""),OR(U2214='Haladó kereső'!$E$16,'Haladó kereső'!$E$16=""),OR(O2214&lt;='Haladó kereső'!$E$13,'Haladó kereső'!$E$13=""),OR(Y2214='Haladó kereső'!$E$17,'Haladó kereső'!$E$17=""),OR(S2214='Haladó kereső'!$E$10,'Haladó kereső'!$E$10=""),OR(Q2214='Haladó kereső'!$E$9,'Haladó kereső'!$E$9="",'Haladó kereső'!$E$9="összes"),OR(J2214='Haladó kereső'!$E$11,'Haladó kereső'!$E$11="")),"megfelel a választott feltételeknek","-")</f>
        <v>megfelel a választott feltételeknek</v>
      </c>
      <c r="D2214" s="5" t="s">
        <v>13574</v>
      </c>
      <c r="E2214" s="1">
        <v>19.591633333333331</v>
      </c>
      <c r="F2214" s="1">
        <v>47.790633333333332</v>
      </c>
      <c r="G2214" s="5"/>
      <c r="H2214" s="5" t="s">
        <v>19559</v>
      </c>
      <c r="I2214" s="5">
        <v>5883</v>
      </c>
      <c r="J2214" s="5" t="s">
        <v>35</v>
      </c>
      <c r="K2214" s="5" t="s">
        <v>3</v>
      </c>
      <c r="L2214" s="5" t="s">
        <v>3</v>
      </c>
      <c r="M2214" s="5" t="s">
        <v>3</v>
      </c>
      <c r="N2214" s="5">
        <v>1619</v>
      </c>
      <c r="O2214" s="5">
        <v>1606</v>
      </c>
      <c r="P2214" s="5">
        <v>1707</v>
      </c>
      <c r="Q2214" s="5" t="s">
        <v>827</v>
      </c>
      <c r="R2214" s="5" t="s">
        <v>939</v>
      </c>
      <c r="S2214" s="5" t="s">
        <v>940</v>
      </c>
      <c r="T2214" s="2" t="s">
        <v>31600</v>
      </c>
      <c r="U2214" s="6" t="s">
        <v>13574</v>
      </c>
      <c r="V2214" s="6"/>
      <c r="W2214" s="6" t="s">
        <v>20</v>
      </c>
      <c r="X2214" s="6" t="s">
        <v>13575</v>
      </c>
      <c r="Y2214" s="6">
        <v>3</v>
      </c>
      <c r="Z2214" s="6" t="s">
        <v>13576</v>
      </c>
      <c r="AA2214" s="6" t="s">
        <v>13582</v>
      </c>
      <c r="AB2214" s="6" t="s">
        <v>13583</v>
      </c>
      <c r="AC2214" s="6" t="s">
        <v>19560</v>
      </c>
      <c r="AD2214" s="6" t="s">
        <v>19561</v>
      </c>
      <c r="AE2214" s="7" t="s">
        <v>47</v>
      </c>
      <c r="AF2214" s="7" t="s">
        <v>19562</v>
      </c>
      <c r="AG2214" s="7"/>
      <c r="AH2214" s="7" t="s">
        <v>30241</v>
      </c>
      <c r="AI2214" s="7" t="s">
        <v>19563</v>
      </c>
      <c r="AJ2214" s="8" t="s">
        <v>19564</v>
      </c>
      <c r="AK2214" s="8" t="s">
        <v>13582</v>
      </c>
      <c r="AL2214" s="8" t="s">
        <v>30242</v>
      </c>
      <c r="AM2214" s="8" t="s">
        <v>13584</v>
      </c>
      <c r="AN2214" s="72" t="s">
        <v>31567</v>
      </c>
    </row>
    <row r="2215" spans="2:40" ht="30" hidden="1">
      <c r="B2215" s="85" t="str">
        <f>IF(AND(OR(W2215='Haladó kereső'!$E$15,'Haladó kereső'!$E$15=""),OR(T2215='Haladó kereső'!$E$14,'Haladó kereső'!$E$14=""),OR(O2215&gt;='Haladó kereső'!$E$12,'Haladó kereső'!$E$12=""),OR(U2215='Haladó kereső'!$E$16,'Haladó kereső'!$E$16=""),OR(O2215&lt;='Haladó kereső'!$E$13,'Haladó kereső'!$E$13=""),OR(Y2215='Haladó kereső'!$E$17,'Haladó kereső'!$E$17=""),OR(S2215='Haladó kereső'!$E$10,'Haladó kereső'!$E$10=""),OR(Q2215='Haladó kereső'!$E$9,'Haladó kereső'!$E$9="",'Haladó kereső'!$E$9="összes"),OR(J2215='Haladó kereső'!$E$11,'Haladó kereső'!$E$11="")),"megfelel a választott feltételeknek","-")</f>
        <v>megfelel a választott feltételeknek</v>
      </c>
      <c r="D2215" s="5" t="s">
        <v>19565</v>
      </c>
      <c r="E2215" s="1">
        <v>17.937933333333334</v>
      </c>
      <c r="F2215" s="1">
        <v>46.983833333333337</v>
      </c>
      <c r="G2215" s="5"/>
      <c r="H2215" s="5" t="s">
        <v>19566</v>
      </c>
      <c r="I2215" s="5">
        <v>17011</v>
      </c>
      <c r="J2215" s="5" t="s">
        <v>35</v>
      </c>
      <c r="K2215" s="5" t="s">
        <v>3</v>
      </c>
      <c r="L2215" s="5" t="s">
        <v>3</v>
      </c>
      <c r="M2215" s="5" t="s">
        <v>3</v>
      </c>
      <c r="N2215" s="5">
        <v>510</v>
      </c>
      <c r="O2215" s="5">
        <v>513</v>
      </c>
      <c r="P2215" s="5">
        <v>880</v>
      </c>
      <c r="Q2215" s="5" t="s">
        <v>176</v>
      </c>
      <c r="R2215" s="5" t="s">
        <v>800</v>
      </c>
      <c r="S2215" s="5" t="s">
        <v>801</v>
      </c>
      <c r="T2215" s="2" t="s">
        <v>31600</v>
      </c>
      <c r="U2215" s="6" t="s">
        <v>6325</v>
      </c>
      <c r="V2215" s="6"/>
      <c r="W2215" s="6" t="s">
        <v>40</v>
      </c>
      <c r="X2215" s="6" t="s">
        <v>6327</v>
      </c>
      <c r="Y2215" s="6">
        <v>2</v>
      </c>
      <c r="Z2215" s="6" t="s">
        <v>6328</v>
      </c>
      <c r="AA2215" s="6" t="s">
        <v>19567</v>
      </c>
      <c r="AB2215" s="6" t="s">
        <v>19568</v>
      </c>
      <c r="AC2215" s="6" t="s">
        <v>19569</v>
      </c>
      <c r="AD2215" s="6" t="s">
        <v>19570</v>
      </c>
      <c r="AE2215" s="7" t="s">
        <v>47</v>
      </c>
      <c r="AF2215" s="7" t="s">
        <v>19571</v>
      </c>
      <c r="AG2215" s="7"/>
      <c r="AH2215" s="7" t="s">
        <v>30243</v>
      </c>
      <c r="AI2215" s="7" t="s">
        <v>19572</v>
      </c>
      <c r="AJ2215" s="8" t="s">
        <v>6335</v>
      </c>
      <c r="AK2215" s="8" t="s">
        <v>6336</v>
      </c>
      <c r="AL2215" s="8" t="s">
        <v>28211</v>
      </c>
      <c r="AM2215" s="8" t="s">
        <v>6337</v>
      </c>
      <c r="AN2215" s="72" t="s">
        <v>31567</v>
      </c>
    </row>
    <row r="2216" spans="2:40" ht="30" hidden="1">
      <c r="B2216" s="85" t="str">
        <f>IF(AND(OR(W2216='Haladó kereső'!$E$15,'Haladó kereső'!$E$15=""),OR(T2216='Haladó kereső'!$E$14,'Haladó kereső'!$E$14=""),OR(O2216&gt;='Haladó kereső'!$E$12,'Haladó kereső'!$E$12=""),OR(U2216='Haladó kereső'!$E$16,'Haladó kereső'!$E$16=""),OR(O2216&lt;='Haladó kereső'!$E$13,'Haladó kereső'!$E$13=""),OR(Y2216='Haladó kereső'!$E$17,'Haladó kereső'!$E$17=""),OR(S2216='Haladó kereső'!$E$10,'Haladó kereső'!$E$10=""),OR(Q2216='Haladó kereső'!$E$9,'Haladó kereső'!$E$9="",'Haladó kereső'!$E$9="összes"),OR(J2216='Haladó kereső'!$E$11,'Haladó kereső'!$E$11="")),"megfelel a választott feltételeknek","-")</f>
        <v>megfelel a választott feltételeknek</v>
      </c>
      <c r="D2216" s="5" t="s">
        <v>19573</v>
      </c>
      <c r="E2216" s="1">
        <v>20.92506666666667</v>
      </c>
      <c r="F2216" s="1">
        <v>48.489633333333337</v>
      </c>
      <c r="G2216" s="5"/>
      <c r="H2216" s="5" t="s">
        <v>19574</v>
      </c>
      <c r="I2216" s="5">
        <v>12371</v>
      </c>
      <c r="J2216" s="5" t="s">
        <v>35</v>
      </c>
      <c r="K2216" s="5" t="s">
        <v>3</v>
      </c>
      <c r="L2216" s="5" t="s">
        <v>3</v>
      </c>
      <c r="M2216" s="5" t="s">
        <v>3</v>
      </c>
      <c r="N2216" s="5">
        <v>51</v>
      </c>
      <c r="O2216" s="5">
        <v>48</v>
      </c>
      <c r="P2216" s="5">
        <v>1240</v>
      </c>
      <c r="Q2216" s="5" t="s">
        <v>69</v>
      </c>
      <c r="R2216" s="5" t="s">
        <v>94</v>
      </c>
      <c r="S2216" s="5" t="s">
        <v>95</v>
      </c>
      <c r="T2216" s="2" t="s">
        <v>31600</v>
      </c>
      <c r="U2216" s="6" t="s">
        <v>96</v>
      </c>
      <c r="V2216" s="6"/>
      <c r="W2216" s="6" t="s">
        <v>40</v>
      </c>
      <c r="X2216" s="6" t="s">
        <v>97</v>
      </c>
      <c r="Y2216" s="6">
        <v>7</v>
      </c>
      <c r="Z2216" s="6" t="s">
        <v>98</v>
      </c>
      <c r="AA2216" s="6" t="s">
        <v>19575</v>
      </c>
      <c r="AB2216" s="6" t="s">
        <v>19576</v>
      </c>
      <c r="AC2216" s="6" t="s">
        <v>19577</v>
      </c>
      <c r="AD2216" s="6" t="s">
        <v>3</v>
      </c>
      <c r="AE2216" s="7" t="s">
        <v>47</v>
      </c>
      <c r="AF2216" s="7" t="s">
        <v>19578</v>
      </c>
      <c r="AG2216" s="7"/>
      <c r="AH2216" s="7" t="s">
        <v>30244</v>
      </c>
      <c r="AI2216" s="7" t="s">
        <v>9345</v>
      </c>
      <c r="AJ2216" s="8" t="s">
        <v>103</v>
      </c>
      <c r="AK2216" s="8" t="s">
        <v>104</v>
      </c>
      <c r="AL2216" s="8" t="s">
        <v>27379</v>
      </c>
      <c r="AM2216" s="8" t="s">
        <v>105</v>
      </c>
      <c r="AN2216" s="72" t="s">
        <v>31567</v>
      </c>
    </row>
    <row r="2217" spans="2:40" ht="30" hidden="1">
      <c r="B2217" s="85" t="str">
        <f>IF(AND(OR(W2217='Haladó kereső'!$E$15,'Haladó kereső'!$E$15=""),OR(T2217='Haladó kereső'!$E$14,'Haladó kereső'!$E$14=""),OR(O2217&gt;='Haladó kereső'!$E$12,'Haladó kereső'!$E$12=""),OR(U2217='Haladó kereső'!$E$16,'Haladó kereső'!$E$16=""),OR(O2217&lt;='Haladó kereső'!$E$13,'Haladó kereső'!$E$13=""),OR(Y2217='Haladó kereső'!$E$17,'Haladó kereső'!$E$17=""),OR(S2217='Haladó kereső'!$E$10,'Haladó kereső'!$E$10=""),OR(Q2217='Haladó kereső'!$E$9,'Haladó kereső'!$E$9="",'Haladó kereső'!$E$9="összes"),OR(J2217='Haladó kereső'!$E$11,'Haladó kereső'!$E$11="")),"megfelel a választott feltételeknek","-")</f>
        <v>megfelel a választott feltételeknek</v>
      </c>
      <c r="D2217" s="5" t="s">
        <v>19579</v>
      </c>
      <c r="E2217" s="1">
        <v>17.637033333333331</v>
      </c>
      <c r="F2217" s="1">
        <v>46.551099999999998</v>
      </c>
      <c r="G2217" s="5"/>
      <c r="H2217" s="5" t="s">
        <v>19580</v>
      </c>
      <c r="I2217" s="5">
        <v>26392</v>
      </c>
      <c r="J2217" s="5" t="s">
        <v>35</v>
      </c>
      <c r="K2217" s="5" t="s">
        <v>3</v>
      </c>
      <c r="L2217" s="5" t="s">
        <v>3</v>
      </c>
      <c r="M2217" s="5" t="s">
        <v>3</v>
      </c>
      <c r="N2217" s="5">
        <v>279</v>
      </c>
      <c r="O2217" s="5">
        <v>285</v>
      </c>
      <c r="P2217" s="5">
        <v>1196</v>
      </c>
      <c r="Q2217" s="5" t="s">
        <v>275</v>
      </c>
      <c r="R2217" s="5" t="s">
        <v>2156</v>
      </c>
      <c r="S2217" s="5" t="s">
        <v>2157</v>
      </c>
      <c r="T2217" s="2" t="s">
        <v>31600</v>
      </c>
      <c r="U2217" s="6" t="s">
        <v>19581</v>
      </c>
      <c r="V2217" s="6"/>
      <c r="W2217" s="6" t="s">
        <v>40</v>
      </c>
      <c r="X2217" s="6" t="s">
        <v>19582</v>
      </c>
      <c r="Y2217" s="6">
        <v>2</v>
      </c>
      <c r="Z2217" s="6" t="s">
        <v>19583</v>
      </c>
      <c r="AA2217" s="6" t="s">
        <v>19584</v>
      </c>
      <c r="AB2217" s="6" t="s">
        <v>19585</v>
      </c>
      <c r="AC2217" s="6" t="s">
        <v>19586</v>
      </c>
      <c r="AD2217" s="6" t="s">
        <v>19587</v>
      </c>
      <c r="AE2217" s="7" t="s">
        <v>47</v>
      </c>
      <c r="AF2217" s="7" t="s">
        <v>15338</v>
      </c>
      <c r="AG2217" s="7"/>
      <c r="AH2217" s="7" t="s">
        <v>30245</v>
      </c>
      <c r="AI2217" s="7" t="s">
        <v>19586</v>
      </c>
      <c r="AJ2217" s="8" t="s">
        <v>19588</v>
      </c>
      <c r="AK2217" s="8" t="s">
        <v>19589</v>
      </c>
      <c r="AL2217" s="8" t="s">
        <v>30246</v>
      </c>
      <c r="AM2217" s="8" t="s">
        <v>19590</v>
      </c>
      <c r="AN2217" s="72" t="s">
        <v>31567</v>
      </c>
    </row>
    <row r="2218" spans="2:40" ht="30" hidden="1">
      <c r="B2218" s="85" t="str">
        <f>IF(AND(OR(W2218='Haladó kereső'!$E$15,'Haladó kereső'!$E$15=""),OR(T2218='Haladó kereső'!$E$14,'Haladó kereső'!$E$14=""),OR(O2218&gt;='Haladó kereső'!$E$12,'Haladó kereső'!$E$12=""),OR(U2218='Haladó kereső'!$E$16,'Haladó kereső'!$E$16=""),OR(O2218&lt;='Haladó kereső'!$E$13,'Haladó kereső'!$E$13=""),OR(Y2218='Haladó kereső'!$E$17,'Haladó kereső'!$E$17=""),OR(S2218='Haladó kereső'!$E$10,'Haladó kereső'!$E$10=""),OR(Q2218='Haladó kereső'!$E$9,'Haladó kereső'!$E$9="",'Haladó kereső'!$E$9="összes"),OR(J2218='Haladó kereső'!$E$11,'Haladó kereső'!$E$11="")),"megfelel a választott feltételeknek","-")</f>
        <v>megfelel a választott feltételeknek</v>
      </c>
      <c r="D2218" s="5" t="s">
        <v>19591</v>
      </c>
      <c r="E2218" s="1">
        <v>19.635633333333335</v>
      </c>
      <c r="F2218" s="1">
        <v>47.350700000000003</v>
      </c>
      <c r="G2218" s="5"/>
      <c r="H2218" s="5" t="s">
        <v>19592</v>
      </c>
      <c r="I2218" s="5">
        <v>22248</v>
      </c>
      <c r="J2218" s="5" t="s">
        <v>35</v>
      </c>
      <c r="K2218" s="5" t="s">
        <v>3</v>
      </c>
      <c r="L2218" s="5" t="s">
        <v>3</v>
      </c>
      <c r="M2218" s="5" t="s">
        <v>3</v>
      </c>
      <c r="N2218" s="5">
        <v>2024</v>
      </c>
      <c r="O2218" s="5">
        <v>2001</v>
      </c>
      <c r="P2218" s="5">
        <v>2220</v>
      </c>
      <c r="Q2218" s="5" t="s">
        <v>163</v>
      </c>
      <c r="R2218" s="5" t="s">
        <v>3298</v>
      </c>
      <c r="S2218" s="5" t="s">
        <v>3299</v>
      </c>
      <c r="T2218" s="2" t="s">
        <v>31599</v>
      </c>
      <c r="U2218" s="6" t="s">
        <v>3</v>
      </c>
      <c r="V2218" s="6"/>
      <c r="W2218" s="6" t="s">
        <v>7</v>
      </c>
      <c r="X2218" s="6" t="s">
        <v>3</v>
      </c>
      <c r="Y2218" s="6" t="s">
        <v>3</v>
      </c>
      <c r="Z2218" s="6" t="s">
        <v>3</v>
      </c>
      <c r="AA2218" s="6" t="s">
        <v>19593</v>
      </c>
      <c r="AB2218" s="6" t="s">
        <v>3</v>
      </c>
      <c r="AC2218" s="6" t="s">
        <v>19594</v>
      </c>
      <c r="AD2218" s="6" t="s">
        <v>19595</v>
      </c>
      <c r="AE2218" s="7" t="s">
        <v>47</v>
      </c>
      <c r="AF2218" s="7" t="s">
        <v>19596</v>
      </c>
      <c r="AG2218" s="7"/>
      <c r="AH2218" s="7" t="s">
        <v>30247</v>
      </c>
      <c r="AI2218" s="7" t="s">
        <v>19597</v>
      </c>
      <c r="AJ2218" s="8" t="s">
        <v>19598</v>
      </c>
      <c r="AK2218" s="8" t="s">
        <v>19593</v>
      </c>
      <c r="AL2218" s="8" t="s">
        <v>30248</v>
      </c>
      <c r="AM2218" s="8" t="s">
        <v>19599</v>
      </c>
      <c r="AN2218" s="72" t="s">
        <v>31567</v>
      </c>
    </row>
    <row r="2219" spans="2:40" ht="30" hidden="1">
      <c r="B2219" s="85" t="str">
        <f>IF(AND(OR(W2219='Haladó kereső'!$E$15,'Haladó kereső'!$E$15=""),OR(T2219='Haladó kereső'!$E$14,'Haladó kereső'!$E$14=""),OR(O2219&gt;='Haladó kereső'!$E$12,'Haladó kereső'!$E$12=""),OR(U2219='Haladó kereső'!$E$16,'Haladó kereső'!$E$16=""),OR(O2219&lt;='Haladó kereső'!$E$13,'Haladó kereső'!$E$13=""),OR(Y2219='Haladó kereső'!$E$17,'Haladó kereső'!$E$17=""),OR(S2219='Haladó kereső'!$E$10,'Haladó kereső'!$E$10=""),OR(Q2219='Haladó kereső'!$E$9,'Haladó kereső'!$E$9="",'Haladó kereső'!$E$9="összes"),OR(J2219='Haladó kereső'!$E$11,'Haladó kereső'!$E$11="")),"megfelel a választott feltételeknek","-")</f>
        <v>megfelel a választott feltételeknek</v>
      </c>
      <c r="D2219" s="5" t="s">
        <v>19600</v>
      </c>
      <c r="E2219" s="1">
        <v>16.500800000000002</v>
      </c>
      <c r="F2219" s="1">
        <v>46.836933333333334</v>
      </c>
      <c r="G2219" s="5"/>
      <c r="H2219" s="5" t="s">
        <v>19601</v>
      </c>
      <c r="I2219" s="5">
        <v>23108</v>
      </c>
      <c r="J2219" s="5" t="s">
        <v>35</v>
      </c>
      <c r="K2219" s="5" t="s">
        <v>3</v>
      </c>
      <c r="L2219" s="5" t="s">
        <v>3</v>
      </c>
      <c r="M2219" s="5" t="s">
        <v>3</v>
      </c>
      <c r="N2219" s="5">
        <v>455</v>
      </c>
      <c r="O2219" s="5">
        <v>463</v>
      </c>
      <c r="P2219" s="5">
        <v>927</v>
      </c>
      <c r="Q2219" s="5" t="s">
        <v>218</v>
      </c>
      <c r="R2219" s="5" t="s">
        <v>1695</v>
      </c>
      <c r="S2219" s="5" t="s">
        <v>1696</v>
      </c>
      <c r="T2219" s="2" t="s">
        <v>31600</v>
      </c>
      <c r="U2219" s="6" t="s">
        <v>8668</v>
      </c>
      <c r="V2219" s="6"/>
      <c r="W2219" s="6" t="s">
        <v>40</v>
      </c>
      <c r="X2219" s="6" t="s">
        <v>8669</v>
      </c>
      <c r="Y2219" s="6">
        <v>7</v>
      </c>
      <c r="Z2219" s="6" t="s">
        <v>8670</v>
      </c>
      <c r="AA2219" s="6" t="s">
        <v>19602</v>
      </c>
      <c r="AB2219" s="6" t="s">
        <v>19603</v>
      </c>
      <c r="AC2219" s="6" t="s">
        <v>14042</v>
      </c>
      <c r="AD2219" s="6" t="s">
        <v>19604</v>
      </c>
      <c r="AE2219" s="7" t="s">
        <v>47</v>
      </c>
      <c r="AF2219" s="7" t="s">
        <v>19605</v>
      </c>
      <c r="AG2219" s="7"/>
      <c r="AH2219" s="7" t="s">
        <v>30249</v>
      </c>
      <c r="AI2219" s="7" t="s">
        <v>19606</v>
      </c>
      <c r="AJ2219" s="8" t="s">
        <v>8676</v>
      </c>
      <c r="AK2219" s="8" t="s">
        <v>8677</v>
      </c>
      <c r="AL2219" s="8" t="s">
        <v>28543</v>
      </c>
      <c r="AM2219" s="8" t="s">
        <v>8679</v>
      </c>
      <c r="AN2219" s="72" t="s">
        <v>31567</v>
      </c>
    </row>
    <row r="2220" spans="2:40" ht="30" hidden="1">
      <c r="B2220" s="85" t="str">
        <f>IF(AND(OR(W2220='Haladó kereső'!$E$15,'Haladó kereső'!$E$15=""),OR(T2220='Haladó kereső'!$E$14,'Haladó kereső'!$E$14=""),OR(O2220&gt;='Haladó kereső'!$E$12,'Haladó kereső'!$E$12=""),OR(U2220='Haladó kereső'!$E$16,'Haladó kereső'!$E$16=""),OR(O2220&lt;='Haladó kereső'!$E$13,'Haladó kereső'!$E$13=""),OR(Y2220='Haladó kereső'!$E$17,'Haladó kereső'!$E$17=""),OR(S2220='Haladó kereső'!$E$10,'Haladó kereső'!$E$10=""),OR(Q2220='Haladó kereső'!$E$9,'Haladó kereső'!$E$9="",'Haladó kereső'!$E$9="összes"),OR(J2220='Haladó kereső'!$E$11,'Haladó kereső'!$E$11="")),"megfelel a választott feltételeknek","-")</f>
        <v>megfelel a választott feltételeknek</v>
      </c>
      <c r="D2220" s="5" t="s">
        <v>19607</v>
      </c>
      <c r="E2220" s="1">
        <v>17.750800000000002</v>
      </c>
      <c r="F2220" s="1">
        <v>47.550199999999997</v>
      </c>
      <c r="G2220" s="5"/>
      <c r="H2220" s="5" t="s">
        <v>19608</v>
      </c>
      <c r="I2220" s="5">
        <v>24305</v>
      </c>
      <c r="J2220" s="5" t="s">
        <v>2</v>
      </c>
      <c r="K2220" s="5" t="s">
        <v>3</v>
      </c>
      <c r="L2220" s="5" t="s">
        <v>3</v>
      </c>
      <c r="M2220" s="5" t="s">
        <v>429</v>
      </c>
      <c r="N2220" s="5">
        <v>3472</v>
      </c>
      <c r="O2220" s="5">
        <v>3459</v>
      </c>
      <c r="P2220" s="5">
        <v>2958</v>
      </c>
      <c r="Q2220" s="5" t="s">
        <v>136</v>
      </c>
      <c r="R2220" s="5" t="s">
        <v>19609</v>
      </c>
      <c r="S2220" s="5" t="s">
        <v>31573</v>
      </c>
      <c r="T2220" s="2" t="s">
        <v>31599</v>
      </c>
      <c r="U2220" s="6" t="s">
        <v>3</v>
      </c>
      <c r="V2220" s="6"/>
      <c r="W2220" s="6" t="s">
        <v>7</v>
      </c>
      <c r="X2220" s="6" t="s">
        <v>3</v>
      </c>
      <c r="Y2220" s="6" t="s">
        <v>3</v>
      </c>
      <c r="Z2220" s="6" t="s">
        <v>3</v>
      </c>
      <c r="AA2220" s="6" t="s">
        <v>19610</v>
      </c>
      <c r="AB2220" s="6" t="s">
        <v>3</v>
      </c>
      <c r="AC2220" s="6" t="s">
        <v>19611</v>
      </c>
      <c r="AD2220" s="6" t="s">
        <v>19612</v>
      </c>
      <c r="AE2220" s="7" t="s">
        <v>47</v>
      </c>
      <c r="AF2220" s="7" t="s">
        <v>19613</v>
      </c>
      <c r="AG2220" s="7"/>
      <c r="AH2220" s="7" t="s">
        <v>30250</v>
      </c>
      <c r="AI2220" s="7" t="s">
        <v>19614</v>
      </c>
      <c r="AJ2220" s="8" t="s">
        <v>19615</v>
      </c>
      <c r="AK2220" s="8" t="s">
        <v>19616</v>
      </c>
      <c r="AL2220" s="8" t="s">
        <v>30251</v>
      </c>
      <c r="AM2220" s="8" t="s">
        <v>19617</v>
      </c>
      <c r="AN2220" s="72" t="s">
        <v>31567</v>
      </c>
    </row>
    <row r="2221" spans="2:40" ht="30" hidden="1">
      <c r="B2221" s="85" t="str">
        <f>IF(AND(OR(W2221='Haladó kereső'!$E$15,'Haladó kereső'!$E$15=""),OR(T2221='Haladó kereső'!$E$14,'Haladó kereső'!$E$14=""),OR(O2221&gt;='Haladó kereső'!$E$12,'Haladó kereső'!$E$12=""),OR(U2221='Haladó kereső'!$E$16,'Haladó kereső'!$E$16=""),OR(O2221&lt;='Haladó kereső'!$E$13,'Haladó kereső'!$E$13=""),OR(Y2221='Haladó kereső'!$E$17,'Haladó kereső'!$E$17=""),OR(S2221='Haladó kereső'!$E$10,'Haladó kereső'!$E$10=""),OR(Q2221='Haladó kereső'!$E$9,'Haladó kereső'!$E$9="",'Haladó kereső'!$E$9="összes"),OR(J2221='Haladó kereső'!$E$11,'Haladó kereső'!$E$11="")),"megfelel a választott feltételeknek","-")</f>
        <v>megfelel a választott feltételeknek</v>
      </c>
      <c r="D2221" s="5" t="s">
        <v>19618</v>
      </c>
      <c r="E2221" s="1">
        <v>21.350200000000001</v>
      </c>
      <c r="F2221" s="1">
        <v>48.524066666666663</v>
      </c>
      <c r="G2221" s="5"/>
      <c r="H2221" s="5" t="s">
        <v>19619</v>
      </c>
      <c r="I2221" s="5">
        <v>24730</v>
      </c>
      <c r="J2221" s="5" t="s">
        <v>35</v>
      </c>
      <c r="K2221" s="5" t="s">
        <v>3</v>
      </c>
      <c r="L2221" s="5" t="s">
        <v>3</v>
      </c>
      <c r="M2221" s="5" t="s">
        <v>3</v>
      </c>
      <c r="N2221" s="5">
        <v>66</v>
      </c>
      <c r="O2221" s="5">
        <v>63</v>
      </c>
      <c r="P2221" s="5">
        <v>846</v>
      </c>
      <c r="Q2221" s="5" t="s">
        <v>69</v>
      </c>
      <c r="R2221" s="5" t="s">
        <v>70</v>
      </c>
      <c r="S2221" s="5" t="s">
        <v>71</v>
      </c>
      <c r="T2221" s="2" t="s">
        <v>31600</v>
      </c>
      <c r="U2221" s="6" t="s">
        <v>9017</v>
      </c>
      <c r="V2221" s="6"/>
      <c r="W2221" s="6" t="s">
        <v>40</v>
      </c>
      <c r="X2221" s="6" t="s">
        <v>9018</v>
      </c>
      <c r="Y2221" s="6">
        <v>7</v>
      </c>
      <c r="Z2221" s="6" t="s">
        <v>9019</v>
      </c>
      <c r="AA2221" s="6" t="s">
        <v>19620</v>
      </c>
      <c r="AB2221" s="6" t="s">
        <v>19621</v>
      </c>
      <c r="AC2221" s="6" t="s">
        <v>19622</v>
      </c>
      <c r="AD2221" s="6" t="s">
        <v>19623</v>
      </c>
      <c r="AE2221" s="7" t="s">
        <v>47</v>
      </c>
      <c r="AF2221" s="7" t="s">
        <v>19624</v>
      </c>
      <c r="AG2221" s="7"/>
      <c r="AH2221" s="7" t="s">
        <v>30252</v>
      </c>
      <c r="AI2221" s="7" t="s">
        <v>19622</v>
      </c>
      <c r="AJ2221" s="8" t="s">
        <v>9025</v>
      </c>
      <c r="AK2221" s="8" t="s">
        <v>9026</v>
      </c>
      <c r="AL2221" s="8" t="s">
        <v>28593</v>
      </c>
      <c r="AM2221" s="8" t="s">
        <v>9028</v>
      </c>
      <c r="AN2221" s="72" t="s">
        <v>31567</v>
      </c>
    </row>
    <row r="2222" spans="2:40" ht="15.75" hidden="1">
      <c r="B2222" s="85" t="str">
        <f>IF(AND(OR(W2222='Haladó kereső'!$E$15,'Haladó kereső'!$E$15=""),OR(T2222='Haladó kereső'!$E$14,'Haladó kereső'!$E$14=""),OR(O2222&gt;='Haladó kereső'!$E$12,'Haladó kereső'!$E$12=""),OR(U2222='Haladó kereső'!$E$16,'Haladó kereső'!$E$16=""),OR(O2222&lt;='Haladó kereső'!$E$13,'Haladó kereső'!$E$13=""),OR(Y2222='Haladó kereső'!$E$17,'Haladó kereső'!$E$17=""),OR(S2222='Haladó kereső'!$E$10,'Haladó kereső'!$E$10=""),OR(Q2222='Haladó kereső'!$E$9,'Haladó kereső'!$E$9="",'Haladó kereső'!$E$9="összes"),OR(J2222='Haladó kereső'!$E$11,'Haladó kereső'!$E$11="")),"megfelel a választott feltételeknek","-")</f>
        <v>megfelel a választott feltételeknek</v>
      </c>
      <c r="D2222" s="5" t="s">
        <v>19625</v>
      </c>
      <c r="E2222" s="1">
        <v>22.391733333333335</v>
      </c>
      <c r="F2222" s="1">
        <v>48.039433333333335</v>
      </c>
      <c r="G2222" s="5"/>
      <c r="H2222" s="5" t="s">
        <v>19626</v>
      </c>
      <c r="I2222" s="5">
        <v>29559</v>
      </c>
      <c r="J2222" s="5" t="s">
        <v>35</v>
      </c>
      <c r="K2222" s="5" t="s">
        <v>3</v>
      </c>
      <c r="L2222" s="5" t="s">
        <v>3</v>
      </c>
      <c r="M2222" s="5" t="s">
        <v>3</v>
      </c>
      <c r="N2222" s="5">
        <v>605</v>
      </c>
      <c r="O2222" s="5">
        <v>597</v>
      </c>
      <c r="P2222" s="5">
        <v>1219</v>
      </c>
      <c r="Q2222" s="5" t="s">
        <v>416</v>
      </c>
      <c r="R2222" s="5" t="s">
        <v>4432</v>
      </c>
      <c r="S2222" s="5" t="s">
        <v>4433</v>
      </c>
      <c r="T2222" s="2" t="s">
        <v>31600</v>
      </c>
      <c r="U2222" s="6" t="s">
        <v>13308</v>
      </c>
      <c r="V2222" s="6"/>
      <c r="W2222" s="6" t="s">
        <v>40</v>
      </c>
      <c r="X2222" s="6" t="s">
        <v>13309</v>
      </c>
      <c r="Y2222" s="6">
        <v>4</v>
      </c>
      <c r="Z2222" s="6" t="s">
        <v>13310</v>
      </c>
      <c r="AA2222" s="6" t="s">
        <v>19627</v>
      </c>
      <c r="AB2222" s="6" t="s">
        <v>19628</v>
      </c>
      <c r="AC2222" s="6" t="s">
        <v>19629</v>
      </c>
      <c r="AD2222" s="6" t="s">
        <v>19630</v>
      </c>
      <c r="AE2222" s="7" t="s">
        <v>47</v>
      </c>
      <c r="AF2222" s="7" t="s">
        <v>19631</v>
      </c>
      <c r="AG2222" s="7"/>
      <c r="AH2222" s="7" t="s">
        <v>30253</v>
      </c>
      <c r="AI2222" s="7" t="s">
        <v>19629</v>
      </c>
      <c r="AJ2222" s="8" t="s">
        <v>13315</v>
      </c>
      <c r="AK2222" s="8" t="s">
        <v>13316</v>
      </c>
      <c r="AL2222" s="8" t="s">
        <v>29266</v>
      </c>
      <c r="AM2222" s="8" t="s">
        <v>13317</v>
      </c>
      <c r="AN2222" s="72" t="s">
        <v>31567</v>
      </c>
    </row>
    <row r="2223" spans="2:40" ht="30" hidden="1">
      <c r="B2223" s="85" t="str">
        <f>IF(AND(OR(W2223='Haladó kereső'!$E$15,'Haladó kereső'!$E$15=""),OR(T2223='Haladó kereső'!$E$14,'Haladó kereső'!$E$14=""),OR(O2223&gt;='Haladó kereső'!$E$12,'Haladó kereső'!$E$12=""),OR(U2223='Haladó kereső'!$E$16,'Haladó kereső'!$E$16=""),OR(O2223&lt;='Haladó kereső'!$E$13,'Haladó kereső'!$E$13=""),OR(Y2223='Haladó kereső'!$E$17,'Haladó kereső'!$E$17=""),OR(S2223='Haladó kereső'!$E$10,'Haladó kereső'!$E$10=""),OR(Q2223='Haladó kereső'!$E$9,'Haladó kereső'!$E$9="",'Haladó kereső'!$E$9="összes"),OR(J2223='Haladó kereső'!$E$11,'Haladó kereső'!$E$11="")),"megfelel a választott feltételeknek","-")</f>
        <v>megfelel a választott feltételeknek</v>
      </c>
      <c r="D2223" s="5" t="s">
        <v>15575</v>
      </c>
      <c r="E2223" s="1">
        <v>22.139333333333333</v>
      </c>
      <c r="F2223" s="1">
        <v>48.217466666666667</v>
      </c>
      <c r="G2223" s="5"/>
      <c r="H2223" s="5" t="s">
        <v>19632</v>
      </c>
      <c r="I2223" s="5">
        <v>27748</v>
      </c>
      <c r="J2223" s="5" t="s">
        <v>35</v>
      </c>
      <c r="K2223" s="5" t="s">
        <v>3</v>
      </c>
      <c r="L2223" s="5" t="s">
        <v>3</v>
      </c>
      <c r="M2223" s="5" t="s">
        <v>3</v>
      </c>
      <c r="N2223" s="5">
        <v>1963</v>
      </c>
      <c r="O2223" s="5">
        <v>1949</v>
      </c>
      <c r="P2223" s="5">
        <v>1714</v>
      </c>
      <c r="Q2223" s="5" t="s">
        <v>416</v>
      </c>
      <c r="R2223" s="5" t="s">
        <v>417</v>
      </c>
      <c r="S2223" s="5" t="s">
        <v>418</v>
      </c>
      <c r="T2223" s="2" t="s">
        <v>31600</v>
      </c>
      <c r="U2223" s="6" t="s">
        <v>15575</v>
      </c>
      <c r="V2223" s="6"/>
      <c r="W2223" s="6" t="s">
        <v>20</v>
      </c>
      <c r="X2223" s="6" t="s">
        <v>15576</v>
      </c>
      <c r="Y2223" s="6">
        <v>3</v>
      </c>
      <c r="Z2223" s="6" t="s">
        <v>15577</v>
      </c>
      <c r="AA2223" s="6" t="s">
        <v>15585</v>
      </c>
      <c r="AB2223" s="6" t="s">
        <v>19633</v>
      </c>
      <c r="AC2223" s="6" t="s">
        <v>19634</v>
      </c>
      <c r="AD2223" s="6" t="s">
        <v>19635</v>
      </c>
      <c r="AE2223" s="7" t="s">
        <v>47</v>
      </c>
      <c r="AF2223" s="7" t="s">
        <v>19636</v>
      </c>
      <c r="AG2223" s="7"/>
      <c r="AH2223" s="7" t="s">
        <v>19633</v>
      </c>
      <c r="AI2223" s="7" t="s">
        <v>19637</v>
      </c>
      <c r="AJ2223" s="8" t="s">
        <v>15584</v>
      </c>
      <c r="AK2223" s="8" t="s">
        <v>15585</v>
      </c>
      <c r="AL2223" s="8" t="s">
        <v>30111</v>
      </c>
      <c r="AM2223" s="8" t="s">
        <v>15586</v>
      </c>
      <c r="AN2223" s="72" t="s">
        <v>31567</v>
      </c>
    </row>
    <row r="2224" spans="2:40" ht="15.75" hidden="1">
      <c r="B2224" s="85" t="str">
        <f>IF(AND(OR(W2224='Haladó kereső'!$E$15,'Haladó kereső'!$E$15=""),OR(T2224='Haladó kereső'!$E$14,'Haladó kereső'!$E$14=""),OR(O2224&gt;='Haladó kereső'!$E$12,'Haladó kereső'!$E$12=""),OR(U2224='Haladó kereső'!$E$16,'Haladó kereső'!$E$16=""),OR(O2224&lt;='Haladó kereső'!$E$13,'Haladó kereső'!$E$13=""),OR(Y2224='Haladó kereső'!$E$17,'Haladó kereső'!$E$17=""),OR(S2224='Haladó kereső'!$E$10,'Haladó kereső'!$E$10=""),OR(Q2224='Haladó kereső'!$E$9,'Haladó kereső'!$E$9="",'Haladó kereső'!$E$9="összes"),OR(J2224='Haladó kereső'!$E$11,'Haladó kereső'!$E$11="")),"megfelel a választott feltételeknek","-")</f>
        <v>megfelel a választott feltételeknek</v>
      </c>
      <c r="D2224" s="5" t="s">
        <v>19638</v>
      </c>
      <c r="E2224" s="1">
        <v>17.468866666666663</v>
      </c>
      <c r="F2224" s="1">
        <v>47.323566666666672</v>
      </c>
      <c r="G2224" s="5"/>
      <c r="H2224" s="5" t="s">
        <v>19639</v>
      </c>
      <c r="I2224" s="5">
        <v>31945</v>
      </c>
      <c r="J2224" s="5" t="s">
        <v>2</v>
      </c>
      <c r="K2224" s="5" t="s">
        <v>3</v>
      </c>
      <c r="L2224" s="5" t="s">
        <v>3</v>
      </c>
      <c r="M2224" s="5" t="s">
        <v>429</v>
      </c>
      <c r="N2224" s="5">
        <v>31163</v>
      </c>
      <c r="O2224" s="5">
        <v>30969</v>
      </c>
      <c r="P2224" s="5">
        <v>9161</v>
      </c>
      <c r="Q2224" s="5" t="s">
        <v>176</v>
      </c>
      <c r="R2224" s="5" t="s">
        <v>19640</v>
      </c>
      <c r="S2224" s="5" t="s">
        <v>290</v>
      </c>
      <c r="T2224" s="2" t="s">
        <v>31599</v>
      </c>
      <c r="U2224" s="6" t="s">
        <v>3</v>
      </c>
      <c r="V2224" s="6"/>
      <c r="W2224" s="6" t="s">
        <v>7</v>
      </c>
      <c r="X2224" s="6" t="s">
        <v>3</v>
      </c>
      <c r="Y2224" s="6" t="s">
        <v>3</v>
      </c>
      <c r="Z2224" s="6" t="s">
        <v>3</v>
      </c>
      <c r="AA2224" s="6" t="s">
        <v>19641</v>
      </c>
      <c r="AB2224" s="6" t="s">
        <v>3</v>
      </c>
      <c r="AC2224" s="6" t="s">
        <v>19642</v>
      </c>
      <c r="AD2224" s="6" t="s">
        <v>19643</v>
      </c>
      <c r="AE2224" s="7" t="s">
        <v>47</v>
      </c>
      <c r="AF2224" s="7" t="s">
        <v>19644</v>
      </c>
      <c r="AG2224" s="7"/>
      <c r="AH2224" s="7" t="s">
        <v>30254</v>
      </c>
      <c r="AI2224" s="7" t="s">
        <v>19645</v>
      </c>
      <c r="AJ2224" s="8" t="s">
        <v>19646</v>
      </c>
      <c r="AK2224" s="8" t="s">
        <v>19641</v>
      </c>
      <c r="AL2224" s="8" t="s">
        <v>30255</v>
      </c>
      <c r="AM2224" s="8" t="s">
        <v>19647</v>
      </c>
      <c r="AN2224" s="72" t="s">
        <v>31567</v>
      </c>
    </row>
    <row r="2225" spans="2:40" ht="15.75" hidden="1">
      <c r="B2225" s="85" t="str">
        <f>IF(AND(OR(W2225='Haladó kereső'!$E$15,'Haladó kereső'!$E$15=""),OR(T2225='Haladó kereső'!$E$14,'Haladó kereső'!$E$14=""),OR(O2225&gt;='Haladó kereső'!$E$12,'Haladó kereső'!$E$12=""),OR(U2225='Haladó kereső'!$E$16,'Haladó kereső'!$E$16=""),OR(O2225&lt;='Haladó kereső'!$E$13,'Haladó kereső'!$E$13=""),OR(Y2225='Haladó kereső'!$E$17,'Haladó kereső'!$E$17=""),OR(S2225='Haladó kereső'!$E$10,'Haladó kereső'!$E$10=""),OR(Q2225='Haladó kereső'!$E$9,'Haladó kereső'!$E$9="",'Haladó kereső'!$E$9="összes"),OR(J2225='Haladó kereső'!$E$11,'Haladó kereső'!$E$11="")),"megfelel a választott feltételeknek","-")</f>
        <v>megfelel a választott feltételeknek</v>
      </c>
      <c r="D2225" s="5" t="s">
        <v>19648</v>
      </c>
      <c r="E2225" s="1">
        <v>17.4008</v>
      </c>
      <c r="F2225" s="1">
        <v>47.289533333333331</v>
      </c>
      <c r="G2225" s="5"/>
      <c r="H2225" s="5" t="s">
        <v>19649</v>
      </c>
      <c r="I2225" s="5">
        <v>19868</v>
      </c>
      <c r="J2225" s="5" t="s">
        <v>35</v>
      </c>
      <c r="K2225" s="5" t="s">
        <v>3</v>
      </c>
      <c r="L2225" s="5" t="s">
        <v>3</v>
      </c>
      <c r="M2225" s="5" t="s">
        <v>3</v>
      </c>
      <c r="N2225" s="5">
        <v>281</v>
      </c>
      <c r="O2225" s="5">
        <v>276</v>
      </c>
      <c r="P2225" s="5">
        <v>575</v>
      </c>
      <c r="Q2225" s="5" t="s">
        <v>176</v>
      </c>
      <c r="R2225" s="5" t="s">
        <v>289</v>
      </c>
      <c r="S2225" s="5" t="s">
        <v>290</v>
      </c>
      <c r="T2225" s="2" t="s">
        <v>31600</v>
      </c>
      <c r="U2225" s="6" t="s">
        <v>6567</v>
      </c>
      <c r="V2225" s="6"/>
      <c r="W2225" s="6" t="s">
        <v>40</v>
      </c>
      <c r="X2225" s="6" t="s">
        <v>6568</v>
      </c>
      <c r="Y2225" s="6">
        <v>4</v>
      </c>
      <c r="Z2225" s="6" t="s">
        <v>6569</v>
      </c>
      <c r="AA2225" s="6" t="s">
        <v>19650</v>
      </c>
      <c r="AB2225" s="6">
        <v>0</v>
      </c>
      <c r="AC2225" s="6" t="s">
        <v>19651</v>
      </c>
      <c r="AD2225" s="6" t="s">
        <v>19652</v>
      </c>
      <c r="AE2225" s="7" t="s">
        <v>47</v>
      </c>
      <c r="AF2225" s="7" t="s">
        <v>966</v>
      </c>
      <c r="AG2225" s="7"/>
      <c r="AH2225" s="7" t="s">
        <v>30256</v>
      </c>
      <c r="AI2225" s="7" t="s">
        <v>19651</v>
      </c>
      <c r="AJ2225" s="8" t="s">
        <v>3308</v>
      </c>
      <c r="AK2225" s="8" t="s">
        <v>6575</v>
      </c>
      <c r="AL2225" s="8" t="s">
        <v>28244</v>
      </c>
      <c r="AM2225" s="8" t="s">
        <v>6577</v>
      </c>
      <c r="AN2225" s="72" t="s">
        <v>31567</v>
      </c>
    </row>
    <row r="2226" spans="2:40" ht="15.75" hidden="1">
      <c r="B2226" s="85" t="str">
        <f>IF(AND(OR(W2226='Haladó kereső'!$E$15,'Haladó kereső'!$E$15=""),OR(T2226='Haladó kereső'!$E$14,'Haladó kereső'!$E$14=""),OR(O2226&gt;='Haladó kereső'!$E$12,'Haladó kereső'!$E$12=""),OR(U2226='Haladó kereső'!$E$16,'Haladó kereső'!$E$16=""),OR(O2226&lt;='Haladó kereső'!$E$13,'Haladó kereső'!$E$13=""),OR(Y2226='Haladó kereső'!$E$17,'Haladó kereső'!$E$17=""),OR(S2226='Haladó kereső'!$E$10,'Haladó kereső'!$E$10=""),OR(Q2226='Haladó kereső'!$E$9,'Haladó kereső'!$E$9="",'Haladó kereső'!$E$9="összes"),OR(J2226='Haladó kereső'!$E$11,'Haladó kereső'!$E$11="")),"megfelel a választott feltételeknek","-")</f>
        <v>megfelel a választott feltételeknek</v>
      </c>
      <c r="D2226" s="5" t="s">
        <v>1920</v>
      </c>
      <c r="E2226" s="1">
        <v>17.487033333333333</v>
      </c>
      <c r="F2226" s="1">
        <v>47.259</v>
      </c>
      <c r="G2226" s="5"/>
      <c r="H2226" s="5" t="s">
        <v>19653</v>
      </c>
      <c r="I2226" s="5">
        <v>11855</v>
      </c>
      <c r="J2226" s="5" t="s">
        <v>35</v>
      </c>
      <c r="K2226" s="5" t="s">
        <v>3</v>
      </c>
      <c r="L2226" s="5" t="s">
        <v>3</v>
      </c>
      <c r="M2226" s="5" t="s">
        <v>3</v>
      </c>
      <c r="N2226" s="5">
        <v>593</v>
      </c>
      <c r="O2226" s="5">
        <v>599</v>
      </c>
      <c r="P2226" s="5">
        <v>1392</v>
      </c>
      <c r="Q2226" s="5" t="s">
        <v>176</v>
      </c>
      <c r="R2226" s="5" t="s">
        <v>289</v>
      </c>
      <c r="S2226" s="5" t="s">
        <v>290</v>
      </c>
      <c r="T2226" s="2" t="s">
        <v>31600</v>
      </c>
      <c r="U2226" s="6" t="s">
        <v>1920</v>
      </c>
      <c r="V2226" s="6"/>
      <c r="W2226" s="6" t="s">
        <v>20</v>
      </c>
      <c r="X2226" s="6" t="s">
        <v>1921</v>
      </c>
      <c r="Y2226" s="6">
        <v>6</v>
      </c>
      <c r="Z2226" s="6" t="s">
        <v>1922</v>
      </c>
      <c r="AA2226" s="6" t="s">
        <v>1930</v>
      </c>
      <c r="AB2226" s="6" t="s">
        <v>19654</v>
      </c>
      <c r="AC2226" s="6" t="s">
        <v>1931</v>
      </c>
      <c r="AD2226" s="6" t="s">
        <v>19655</v>
      </c>
      <c r="AE2226" s="7" t="s">
        <v>47</v>
      </c>
      <c r="AF2226" s="7" t="s">
        <v>19656</v>
      </c>
      <c r="AG2226" s="7"/>
      <c r="AH2226" s="7" t="s">
        <v>30257</v>
      </c>
      <c r="AI2226" s="7" t="s">
        <v>1928</v>
      </c>
      <c r="AJ2226" s="8" t="s">
        <v>1929</v>
      </c>
      <c r="AK2226" s="8" t="s">
        <v>1930</v>
      </c>
      <c r="AL2226" s="8" t="s">
        <v>29515</v>
      </c>
      <c r="AM2226" s="8" t="s">
        <v>1931</v>
      </c>
      <c r="AN2226" s="72" t="s">
        <v>31567</v>
      </c>
    </row>
    <row r="2227" spans="2:40" ht="15.75" hidden="1">
      <c r="B2227" s="85" t="str">
        <f>IF(AND(OR(W2227='Haladó kereső'!$E$15,'Haladó kereső'!$E$15=""),OR(T2227='Haladó kereső'!$E$14,'Haladó kereső'!$E$14=""),OR(O2227&gt;='Haladó kereső'!$E$12,'Haladó kereső'!$E$12=""),OR(U2227='Haladó kereső'!$E$16,'Haladó kereső'!$E$16=""),OR(O2227&lt;='Haladó kereső'!$E$13,'Haladó kereső'!$E$13=""),OR(Y2227='Haladó kereső'!$E$17,'Haladó kereső'!$E$17=""),OR(S2227='Haladó kereső'!$E$10,'Haladó kereső'!$E$10=""),OR(Q2227='Haladó kereső'!$E$9,'Haladó kereső'!$E$9="",'Haladó kereső'!$E$9="összes"),OR(J2227='Haladó kereső'!$E$11,'Haladó kereső'!$E$11="")),"megfelel a választott feltételeknek","-")</f>
        <v>megfelel a választott feltételeknek</v>
      </c>
      <c r="D2227" s="5" t="s">
        <v>19657</v>
      </c>
      <c r="E2227" s="1">
        <v>17.420166666666667</v>
      </c>
      <c r="F2227" s="1">
        <v>47.224966666666667</v>
      </c>
      <c r="G2227" s="5"/>
      <c r="H2227" s="5" t="s">
        <v>19658</v>
      </c>
      <c r="I2227" s="5">
        <v>21607</v>
      </c>
      <c r="J2227" s="5" t="s">
        <v>35</v>
      </c>
      <c r="K2227" s="5" t="s">
        <v>3</v>
      </c>
      <c r="L2227" s="5" t="s">
        <v>3</v>
      </c>
      <c r="M2227" s="5" t="s">
        <v>3</v>
      </c>
      <c r="N2227" s="5">
        <v>369</v>
      </c>
      <c r="O2227" s="5">
        <v>362</v>
      </c>
      <c r="P2227" s="5">
        <v>1395</v>
      </c>
      <c r="Q2227" s="5" t="s">
        <v>176</v>
      </c>
      <c r="R2227" s="5" t="s">
        <v>289</v>
      </c>
      <c r="S2227" s="5" t="s">
        <v>290</v>
      </c>
      <c r="T2227" s="2" t="s">
        <v>31600</v>
      </c>
      <c r="U2227" s="6" t="s">
        <v>6567</v>
      </c>
      <c r="V2227" s="6"/>
      <c r="W2227" s="6" t="s">
        <v>40</v>
      </c>
      <c r="X2227" s="6" t="s">
        <v>6568</v>
      </c>
      <c r="Y2227" s="6">
        <v>4</v>
      </c>
      <c r="Z2227" s="6" t="s">
        <v>6569</v>
      </c>
      <c r="AA2227" s="6" t="s">
        <v>19659</v>
      </c>
      <c r="AB2227" s="6">
        <v>0</v>
      </c>
      <c r="AC2227" s="6" t="s">
        <v>19660</v>
      </c>
      <c r="AD2227" s="6" t="s">
        <v>19661</v>
      </c>
      <c r="AE2227" s="7" t="s">
        <v>47</v>
      </c>
      <c r="AF2227" s="7" t="s">
        <v>19662</v>
      </c>
      <c r="AG2227" s="7"/>
      <c r="AH2227" s="7" t="s">
        <v>30258</v>
      </c>
      <c r="AI2227" s="7" t="s">
        <v>19663</v>
      </c>
      <c r="AJ2227" s="8" t="s">
        <v>3308</v>
      </c>
      <c r="AK2227" s="8" t="s">
        <v>6575</v>
      </c>
      <c r="AL2227" s="8" t="s">
        <v>28244</v>
      </c>
      <c r="AM2227" s="8" t="s">
        <v>6577</v>
      </c>
      <c r="AN2227" s="72" t="s">
        <v>31567</v>
      </c>
    </row>
    <row r="2228" spans="2:40" ht="30" hidden="1">
      <c r="B2228" s="85" t="str">
        <f>IF(AND(OR(W2228='Haladó kereső'!$E$15,'Haladó kereső'!$E$15=""),OR(T2228='Haladó kereső'!$E$14,'Haladó kereső'!$E$14=""),OR(O2228&gt;='Haladó kereső'!$E$12,'Haladó kereső'!$E$12=""),OR(U2228='Haladó kereső'!$E$16,'Haladó kereső'!$E$16=""),OR(O2228&lt;='Haladó kereső'!$E$13,'Haladó kereső'!$E$13=""),OR(Y2228='Haladó kereső'!$E$17,'Haladó kereső'!$E$17=""),OR(S2228='Haladó kereső'!$E$10,'Haladó kereső'!$E$10=""),OR(Q2228='Haladó kereső'!$E$9,'Haladó kereső'!$E$9="",'Haladó kereső'!$E$9="összes"),OR(J2228='Haladó kereső'!$E$11,'Haladó kereső'!$E$11="")),"megfelel a választott feltételeknek","-")</f>
        <v>megfelel a választott feltételeknek</v>
      </c>
      <c r="D2228" s="5" t="s">
        <v>1948</v>
      </c>
      <c r="E2228" s="1">
        <v>17.700900000000001</v>
      </c>
      <c r="F2228" s="1">
        <v>47.375866666666667</v>
      </c>
      <c r="G2228" s="5"/>
      <c r="H2228" s="5" t="s">
        <v>19664</v>
      </c>
      <c r="I2228" s="5">
        <v>31255</v>
      </c>
      <c r="J2228" s="5" t="s">
        <v>35</v>
      </c>
      <c r="K2228" s="5" t="s">
        <v>3</v>
      </c>
      <c r="L2228" s="5" t="s">
        <v>3</v>
      </c>
      <c r="M2228" s="5" t="s">
        <v>3</v>
      </c>
      <c r="N2228" s="5">
        <v>1232</v>
      </c>
      <c r="O2228" s="5">
        <v>1228</v>
      </c>
      <c r="P2228" s="5">
        <v>3074</v>
      </c>
      <c r="Q2228" s="5" t="s">
        <v>176</v>
      </c>
      <c r="R2228" s="5" t="s">
        <v>289</v>
      </c>
      <c r="S2228" s="5" t="s">
        <v>290</v>
      </c>
      <c r="T2228" s="2" t="s">
        <v>31600</v>
      </c>
      <c r="U2228" s="6" t="s">
        <v>1948</v>
      </c>
      <c r="V2228" s="6"/>
      <c r="W2228" s="6" t="s">
        <v>20</v>
      </c>
      <c r="X2228" s="6" t="s">
        <v>1949</v>
      </c>
      <c r="Y2228" s="6">
        <v>4</v>
      </c>
      <c r="Z2228" s="6" t="s">
        <v>1950</v>
      </c>
      <c r="AA2228" s="6" t="s">
        <v>19665</v>
      </c>
      <c r="AB2228" s="6" t="s">
        <v>19666</v>
      </c>
      <c r="AC2228" s="6" t="s">
        <v>1953</v>
      </c>
      <c r="AD2228" s="6" t="s">
        <v>19667</v>
      </c>
      <c r="AE2228" s="7" t="s">
        <v>47</v>
      </c>
      <c r="AF2228" s="7" t="s">
        <v>19668</v>
      </c>
      <c r="AG2228" s="7"/>
      <c r="AH2228" s="7" t="s">
        <v>30259</v>
      </c>
      <c r="AI2228" s="7" t="s">
        <v>19669</v>
      </c>
      <c r="AJ2228" s="8" t="s">
        <v>1957</v>
      </c>
      <c r="AK2228" s="8" t="s">
        <v>1958</v>
      </c>
      <c r="AL2228" s="8" t="s">
        <v>27610</v>
      </c>
      <c r="AM2228" s="8" t="s">
        <v>1959</v>
      </c>
      <c r="AN2228" s="72" t="s">
        <v>31567</v>
      </c>
    </row>
    <row r="2229" spans="2:40" ht="30" hidden="1">
      <c r="B2229" s="85" t="str">
        <f>IF(AND(OR(W2229='Haladó kereső'!$E$15,'Haladó kereső'!$E$15=""),OR(T2229='Haladó kereső'!$E$14,'Haladó kereső'!$E$14=""),OR(O2229&gt;='Haladó kereső'!$E$12,'Haladó kereső'!$E$12=""),OR(U2229='Haladó kereső'!$E$16,'Haladó kereső'!$E$16=""),OR(O2229&lt;='Haladó kereső'!$E$13,'Haladó kereső'!$E$13=""),OR(Y2229='Haladó kereső'!$E$17,'Haladó kereső'!$E$17=""),OR(S2229='Haladó kereső'!$E$10,'Haladó kereső'!$E$10=""),OR(Q2229='Haladó kereső'!$E$9,'Haladó kereső'!$E$9="",'Haladó kereső'!$E$9="összes"),OR(J2229='Haladó kereső'!$E$11,'Haladó kereső'!$E$11="")),"megfelel a választott feltételeknek","-")</f>
        <v>megfelel a választott feltételeknek</v>
      </c>
      <c r="D2229" s="5" t="s">
        <v>19670</v>
      </c>
      <c r="E2229" s="1">
        <v>18.084033333333331</v>
      </c>
      <c r="F2229" s="1">
        <v>47.087133333333334</v>
      </c>
      <c r="G2229" s="5"/>
      <c r="H2229" s="5" t="s">
        <v>19671</v>
      </c>
      <c r="I2229" s="5">
        <v>7348</v>
      </c>
      <c r="J2229" s="5" t="s">
        <v>35</v>
      </c>
      <c r="K2229" s="5" t="s">
        <v>3</v>
      </c>
      <c r="L2229" s="5" t="s">
        <v>3</v>
      </c>
      <c r="M2229" s="5" t="s">
        <v>3</v>
      </c>
      <c r="N2229" s="5">
        <v>1640</v>
      </c>
      <c r="O2229" s="5">
        <v>1635</v>
      </c>
      <c r="P2229" s="5">
        <v>2239</v>
      </c>
      <c r="Q2229" s="5" t="s">
        <v>176</v>
      </c>
      <c r="R2229" s="5" t="s">
        <v>2111</v>
      </c>
      <c r="S2229" s="5" t="s">
        <v>2112</v>
      </c>
      <c r="T2229" s="2" t="s">
        <v>31600</v>
      </c>
      <c r="U2229" s="6" t="s">
        <v>2245</v>
      </c>
      <c r="V2229" s="6"/>
      <c r="W2229" s="6" t="s">
        <v>40</v>
      </c>
      <c r="X2229" s="6" t="s">
        <v>2247</v>
      </c>
      <c r="Y2229" s="6">
        <v>2</v>
      </c>
      <c r="Z2229" s="6" t="s">
        <v>2248</v>
      </c>
      <c r="AA2229" s="6" t="s">
        <v>19672</v>
      </c>
      <c r="AB2229" s="6" t="s">
        <v>19673</v>
      </c>
      <c r="AC2229" s="6" t="s">
        <v>19674</v>
      </c>
      <c r="AD2229" s="6" t="s">
        <v>19675</v>
      </c>
      <c r="AE2229" s="7" t="s">
        <v>47</v>
      </c>
      <c r="AF2229" s="7" t="s">
        <v>19676</v>
      </c>
      <c r="AG2229" s="7"/>
      <c r="AH2229" s="7" t="s">
        <v>30260</v>
      </c>
      <c r="AI2229" s="7" t="s">
        <v>19677</v>
      </c>
      <c r="AJ2229" s="8" t="s">
        <v>2255</v>
      </c>
      <c r="AK2229" s="8" t="s">
        <v>2249</v>
      </c>
      <c r="AL2229" s="8" t="s">
        <v>30261</v>
      </c>
      <c r="AM2229" s="8" t="s">
        <v>2256</v>
      </c>
      <c r="AN2229" s="72" t="s">
        <v>31567</v>
      </c>
    </row>
    <row r="2230" spans="2:40" ht="30" hidden="1">
      <c r="B2230" s="85" t="str">
        <f>IF(AND(OR(W2230='Haladó kereső'!$E$15,'Haladó kereső'!$E$15=""),OR(T2230='Haladó kereső'!$E$14,'Haladó kereső'!$E$14=""),OR(O2230&gt;='Haladó kereső'!$E$12,'Haladó kereső'!$E$12=""),OR(U2230='Haladó kereső'!$E$16,'Haladó kereső'!$E$16=""),OR(O2230&lt;='Haladó kereső'!$E$13,'Haladó kereső'!$E$13=""),OR(Y2230='Haladó kereső'!$E$17,'Haladó kereső'!$E$17=""),OR(S2230='Haladó kereső'!$E$10,'Haladó kereső'!$E$10=""),OR(Q2230='Haladó kereső'!$E$9,'Haladó kereső'!$E$9="",'Haladó kereső'!$E$9="összes"),OR(J2230='Haladó kereső'!$E$11,'Haladó kereső'!$E$11="")),"megfelel a választott feltételeknek","-")</f>
        <v>megfelel a választott feltételeknek</v>
      </c>
      <c r="D2230" s="5" t="s">
        <v>19678</v>
      </c>
      <c r="E2230" s="1">
        <v>17.134433333333334</v>
      </c>
      <c r="F2230" s="1">
        <v>47.408000000000001</v>
      </c>
      <c r="G2230" s="5"/>
      <c r="H2230" s="5" t="s">
        <v>19679</v>
      </c>
      <c r="I2230" s="5">
        <v>14067</v>
      </c>
      <c r="J2230" s="5" t="s">
        <v>35</v>
      </c>
      <c r="K2230" s="5" t="s">
        <v>3</v>
      </c>
      <c r="L2230" s="5" t="s">
        <v>3</v>
      </c>
      <c r="M2230" s="5" t="s">
        <v>3</v>
      </c>
      <c r="N2230" s="5">
        <v>320</v>
      </c>
      <c r="O2230" s="5">
        <v>315</v>
      </c>
      <c r="P2230" s="5">
        <v>3132</v>
      </c>
      <c r="Q2230" s="5" t="s">
        <v>218</v>
      </c>
      <c r="R2230" s="5" t="s">
        <v>3796</v>
      </c>
      <c r="S2230" s="5" t="s">
        <v>3797</v>
      </c>
      <c r="T2230" s="2" t="s">
        <v>31600</v>
      </c>
      <c r="U2230" s="6" t="s">
        <v>6444</v>
      </c>
      <c r="V2230" s="6"/>
      <c r="W2230" s="6" t="s">
        <v>40</v>
      </c>
      <c r="X2230" s="6" t="s">
        <v>6445</v>
      </c>
      <c r="Y2230" s="6">
        <v>7</v>
      </c>
      <c r="Z2230" s="6" t="s">
        <v>6446</v>
      </c>
      <c r="AA2230" s="6" t="s">
        <v>19680</v>
      </c>
      <c r="AB2230" s="6">
        <v>95392001</v>
      </c>
      <c r="AC2230" s="6" t="s">
        <v>19681</v>
      </c>
      <c r="AD2230" s="6" t="s">
        <v>19682</v>
      </c>
      <c r="AE2230" s="7" t="s">
        <v>1126</v>
      </c>
      <c r="AF2230" s="7" t="s">
        <v>19683</v>
      </c>
      <c r="AG2230" s="7"/>
      <c r="AH2230" s="7" t="s">
        <v>30262</v>
      </c>
      <c r="AI2230" s="7" t="s">
        <v>19681</v>
      </c>
      <c r="AJ2230" s="8" t="s">
        <v>13104</v>
      </c>
      <c r="AK2230" s="8" t="s">
        <v>6452</v>
      </c>
      <c r="AL2230" s="8">
        <v>95390003</v>
      </c>
      <c r="AM2230" s="8" t="s">
        <v>6453</v>
      </c>
      <c r="AN2230" s="72" t="s">
        <v>31567</v>
      </c>
    </row>
    <row r="2231" spans="2:40" ht="30" hidden="1">
      <c r="B2231" s="85" t="str">
        <f>IF(AND(OR(W2231='Haladó kereső'!$E$15,'Haladó kereső'!$E$15=""),OR(T2231='Haladó kereső'!$E$14,'Haladó kereső'!$E$14=""),OR(O2231&gt;='Haladó kereső'!$E$12,'Haladó kereső'!$E$12=""),OR(U2231='Haladó kereső'!$E$16,'Haladó kereső'!$E$16=""),OR(O2231&lt;='Haladó kereső'!$E$13,'Haladó kereső'!$E$13=""),OR(Y2231='Haladó kereső'!$E$17,'Haladó kereső'!$E$17=""),OR(S2231='Haladó kereső'!$E$10,'Haladó kereső'!$E$10=""),OR(Q2231='Haladó kereső'!$E$9,'Haladó kereső'!$E$9="",'Haladó kereső'!$E$9="összes"),OR(J2231='Haladó kereső'!$E$11,'Haladó kereső'!$E$11="")),"megfelel a választott feltételeknek","-")</f>
        <v>megfelel a választott feltételeknek</v>
      </c>
      <c r="D2231" s="5" t="s">
        <v>19684</v>
      </c>
      <c r="E2231" s="1">
        <v>22.243033333333333</v>
      </c>
      <c r="F2231" s="1">
        <v>47.984333333333332</v>
      </c>
      <c r="G2231" s="5"/>
      <c r="H2231" s="5" t="s">
        <v>19685</v>
      </c>
      <c r="I2231" s="5">
        <v>32577</v>
      </c>
      <c r="J2231" s="5" t="s">
        <v>35</v>
      </c>
      <c r="K2231" s="5" t="s">
        <v>3</v>
      </c>
      <c r="L2231" s="5" t="s">
        <v>3</v>
      </c>
      <c r="M2231" s="5" t="s">
        <v>3</v>
      </c>
      <c r="N2231" s="5">
        <v>861</v>
      </c>
      <c r="O2231" s="5">
        <v>873</v>
      </c>
      <c r="P2231" s="5">
        <v>1067</v>
      </c>
      <c r="Q2231" s="5" t="s">
        <v>416</v>
      </c>
      <c r="R2231" s="5" t="s">
        <v>8391</v>
      </c>
      <c r="S2231" s="5" t="s">
        <v>8392</v>
      </c>
      <c r="T2231" s="2" t="s">
        <v>31600</v>
      </c>
      <c r="U2231" s="6" t="s">
        <v>12027</v>
      </c>
      <c r="V2231" s="6"/>
      <c r="W2231" s="6" t="s">
        <v>40</v>
      </c>
      <c r="X2231" s="6" t="s">
        <v>12029</v>
      </c>
      <c r="Y2231" s="6">
        <v>2</v>
      </c>
      <c r="Z2231" s="6" t="s">
        <v>12030</v>
      </c>
      <c r="AA2231" s="6" t="s">
        <v>19686</v>
      </c>
      <c r="AB2231" s="6" t="s">
        <v>19687</v>
      </c>
      <c r="AC2231" s="6" t="s">
        <v>19688</v>
      </c>
      <c r="AD2231" s="6" t="s">
        <v>19689</v>
      </c>
      <c r="AE2231" s="7" t="s">
        <v>47</v>
      </c>
      <c r="AF2231" s="7" t="s">
        <v>19690</v>
      </c>
      <c r="AG2231" s="7"/>
      <c r="AH2231" s="7" t="s">
        <v>30263</v>
      </c>
      <c r="AI2231" s="7" t="s">
        <v>19691</v>
      </c>
      <c r="AJ2231" s="8" t="s">
        <v>12038</v>
      </c>
      <c r="AK2231" s="8" t="s">
        <v>12036</v>
      </c>
      <c r="AL2231" s="8" t="s">
        <v>29057</v>
      </c>
      <c r="AM2231" s="8" t="s">
        <v>12033</v>
      </c>
      <c r="AN2231" s="72" t="s">
        <v>31567</v>
      </c>
    </row>
    <row r="2232" spans="2:40" ht="30" hidden="1">
      <c r="B2232" s="85" t="str">
        <f>IF(AND(OR(W2232='Haladó kereső'!$E$15,'Haladó kereső'!$E$15=""),OR(T2232='Haladó kereső'!$E$14,'Haladó kereső'!$E$14=""),OR(O2232&gt;='Haladó kereső'!$E$12,'Haladó kereső'!$E$12=""),OR(U2232='Haladó kereső'!$E$16,'Haladó kereső'!$E$16=""),OR(O2232&lt;='Haladó kereső'!$E$13,'Haladó kereső'!$E$13=""),OR(Y2232='Haladó kereső'!$E$17,'Haladó kereső'!$E$17=""),OR(S2232='Haladó kereső'!$E$10,'Haladó kereső'!$E$10=""),OR(Q2232='Haladó kereső'!$E$9,'Haladó kereső'!$E$9="",'Haladó kereső'!$E$9="összes"),OR(J2232='Haladó kereső'!$E$11,'Haladó kereső'!$E$11="")),"megfelel a választott feltételeknek","-")</f>
        <v>megfelel a választott feltételeknek</v>
      </c>
      <c r="D2232" s="5" t="s">
        <v>19692</v>
      </c>
      <c r="E2232" s="1">
        <v>18.007000000000001</v>
      </c>
      <c r="F2232" s="1">
        <v>45.889533333333333</v>
      </c>
      <c r="G2232" s="5"/>
      <c r="H2232" s="5" t="s">
        <v>19693</v>
      </c>
      <c r="I2232" s="5">
        <v>7010</v>
      </c>
      <c r="J2232" s="5" t="s">
        <v>35</v>
      </c>
      <c r="K2232" s="5" t="s">
        <v>3</v>
      </c>
      <c r="L2232" s="5" t="s">
        <v>3</v>
      </c>
      <c r="M2232" s="5" t="s">
        <v>3</v>
      </c>
      <c r="N2232" s="5">
        <v>165</v>
      </c>
      <c r="O2232" s="5">
        <v>160</v>
      </c>
      <c r="P2232" s="5">
        <v>1212</v>
      </c>
      <c r="Q2232" s="5" t="s">
        <v>36</v>
      </c>
      <c r="R2232" s="5" t="s">
        <v>329</v>
      </c>
      <c r="S2232" s="5" t="s">
        <v>330</v>
      </c>
      <c r="T2232" s="2" t="s">
        <v>31600</v>
      </c>
      <c r="U2232" s="6" t="s">
        <v>11281</v>
      </c>
      <c r="V2232" s="6"/>
      <c r="W2232" s="6" t="s">
        <v>40</v>
      </c>
      <c r="X2232" s="6" t="s">
        <v>11283</v>
      </c>
      <c r="Y2232" s="6">
        <v>7</v>
      </c>
      <c r="Z2232" s="6" t="s">
        <v>11284</v>
      </c>
      <c r="AA2232" s="6" t="s">
        <v>19694</v>
      </c>
      <c r="AB2232" s="6">
        <v>0</v>
      </c>
      <c r="AC2232" s="6" t="s">
        <v>11287</v>
      </c>
      <c r="AD2232" s="6" t="s">
        <v>3</v>
      </c>
      <c r="AE2232" s="7" t="s">
        <v>47</v>
      </c>
      <c r="AF2232" s="7" t="s">
        <v>19695</v>
      </c>
      <c r="AG2232" s="7"/>
      <c r="AH2232" s="7" t="s">
        <v>30264</v>
      </c>
      <c r="AI2232" s="7" t="s">
        <v>19696</v>
      </c>
      <c r="AJ2232" s="8" t="s">
        <v>11289</v>
      </c>
      <c r="AK2232" s="8" t="s">
        <v>11290</v>
      </c>
      <c r="AL2232" s="8" t="s">
        <v>28938</v>
      </c>
      <c r="AM2232" s="8" t="s">
        <v>11287</v>
      </c>
      <c r="AN2232" s="72" t="s">
        <v>31567</v>
      </c>
    </row>
    <row r="2233" spans="2:40" ht="30" hidden="1">
      <c r="B2233" s="85" t="str">
        <f>IF(AND(OR(W2233='Haladó kereső'!$E$15,'Haladó kereső'!$E$15=""),OR(T2233='Haladó kereső'!$E$14,'Haladó kereső'!$E$14=""),OR(O2233&gt;='Haladó kereső'!$E$12,'Haladó kereső'!$E$12=""),OR(U2233='Haladó kereső'!$E$16,'Haladó kereső'!$E$16=""),OR(O2233&lt;='Haladó kereső'!$E$13,'Haladó kereső'!$E$13=""),OR(Y2233='Haladó kereső'!$E$17,'Haladó kereső'!$E$17=""),OR(S2233='Haladó kereső'!$E$10,'Haladó kereső'!$E$10=""),OR(Q2233='Haladó kereső'!$E$9,'Haladó kereső'!$E$9="",'Haladó kereső'!$E$9="összes"),OR(J2233='Haladó kereső'!$E$11,'Haladó kereső'!$E$11="")),"megfelel a választott feltételeknek","-")</f>
        <v>megfelel a választott feltételeknek</v>
      </c>
      <c r="D2233" s="5" t="s">
        <v>3921</v>
      </c>
      <c r="E2233" s="1">
        <v>20.025666666666666</v>
      </c>
      <c r="F2233" s="1">
        <v>47.920866666666662</v>
      </c>
      <c r="G2233" s="5"/>
      <c r="H2233" s="5" t="s">
        <v>19697</v>
      </c>
      <c r="I2233" s="5">
        <v>7436</v>
      </c>
      <c r="J2233" s="5" t="s">
        <v>35</v>
      </c>
      <c r="K2233" s="5" t="s">
        <v>555</v>
      </c>
      <c r="L2233" s="5" t="s">
        <v>3</v>
      </c>
      <c r="M2233" s="5" t="s">
        <v>3</v>
      </c>
      <c r="N2233" s="5">
        <v>2071</v>
      </c>
      <c r="O2233" s="5">
        <v>2056</v>
      </c>
      <c r="P2233" s="5">
        <v>3720</v>
      </c>
      <c r="Q2233" s="5" t="s">
        <v>56</v>
      </c>
      <c r="R2233" s="5" t="s">
        <v>3919</v>
      </c>
      <c r="S2233" s="5" t="s">
        <v>3920</v>
      </c>
      <c r="T2233" s="2" t="s">
        <v>31600</v>
      </c>
      <c r="U2233" s="6" t="s">
        <v>3921</v>
      </c>
      <c r="V2233" s="6"/>
      <c r="W2233" s="6" t="s">
        <v>20</v>
      </c>
      <c r="X2233" s="6" t="s">
        <v>19698</v>
      </c>
      <c r="Y2233" s="6">
        <v>2</v>
      </c>
      <c r="Z2233" s="6" t="s">
        <v>3923</v>
      </c>
      <c r="AA2233" s="6" t="s">
        <v>19699</v>
      </c>
      <c r="AB2233" s="6">
        <v>0</v>
      </c>
      <c r="AC2233" s="6" t="s">
        <v>19700</v>
      </c>
      <c r="AD2233" s="6" t="s">
        <v>19701</v>
      </c>
      <c r="AE2233" s="7" t="s">
        <v>14148</v>
      </c>
      <c r="AF2233" s="7" t="s">
        <v>19702</v>
      </c>
      <c r="AG2233" s="7"/>
      <c r="AH2233" s="7" t="s">
        <v>30265</v>
      </c>
      <c r="AI2233" s="7" t="s">
        <v>19703</v>
      </c>
      <c r="AJ2233" s="8" t="s">
        <v>3930</v>
      </c>
      <c r="AK2233" s="8" t="s">
        <v>3931</v>
      </c>
      <c r="AL2233" s="8" t="s">
        <v>27882</v>
      </c>
      <c r="AM2233" s="8" t="s">
        <v>3932</v>
      </c>
      <c r="AN2233" s="72" t="s">
        <v>31567</v>
      </c>
    </row>
    <row r="2234" spans="2:40" ht="30" hidden="1">
      <c r="B2234" s="85" t="str">
        <f>IF(AND(OR(W2234='Haladó kereső'!$E$15,'Haladó kereső'!$E$15=""),OR(T2234='Haladó kereső'!$E$14,'Haladó kereső'!$E$14=""),OR(O2234&gt;='Haladó kereső'!$E$12,'Haladó kereső'!$E$12=""),OR(U2234='Haladó kereső'!$E$16,'Haladó kereső'!$E$16=""),OR(O2234&lt;='Haladó kereső'!$E$13,'Haladó kereső'!$E$13=""),OR(Y2234='Haladó kereső'!$E$17,'Haladó kereső'!$E$17=""),OR(S2234='Haladó kereső'!$E$10,'Haladó kereső'!$E$10=""),OR(Q2234='Haladó kereső'!$E$9,'Haladó kereső'!$E$9="",'Haladó kereső'!$E$9="összes"),OR(J2234='Haladó kereső'!$E$11,'Haladó kereső'!$E$11="")),"megfelel a választott feltételeknek","-")</f>
        <v>megfelel a választott feltételeknek</v>
      </c>
      <c r="D2234" s="5" t="s">
        <v>19704</v>
      </c>
      <c r="E2234" s="1">
        <v>19.974166666666665</v>
      </c>
      <c r="F2234" s="1">
        <v>47.907299999999999</v>
      </c>
      <c r="G2234" s="5"/>
      <c r="H2234" s="5" t="s">
        <v>19705</v>
      </c>
      <c r="I2234" s="5">
        <v>20215</v>
      </c>
      <c r="J2234" s="5" t="s">
        <v>35</v>
      </c>
      <c r="K2234" s="5" t="s">
        <v>3</v>
      </c>
      <c r="L2234" s="5" t="s">
        <v>3</v>
      </c>
      <c r="M2234" s="5" t="s">
        <v>3</v>
      </c>
      <c r="N2234" s="5">
        <v>466</v>
      </c>
      <c r="O2234" s="5">
        <v>445</v>
      </c>
      <c r="P2234" s="5">
        <v>1694</v>
      </c>
      <c r="Q2234" s="5" t="s">
        <v>56</v>
      </c>
      <c r="R2234" s="5" t="s">
        <v>3919</v>
      </c>
      <c r="S2234" s="5" t="s">
        <v>3920</v>
      </c>
      <c r="T2234" s="2" t="s">
        <v>31600</v>
      </c>
      <c r="U2234" s="6" t="s">
        <v>19706</v>
      </c>
      <c r="V2234" s="6"/>
      <c r="W2234" s="6" t="s">
        <v>40</v>
      </c>
      <c r="X2234" s="6" t="s">
        <v>19707</v>
      </c>
      <c r="Y2234" s="6">
        <v>2</v>
      </c>
      <c r="Z2234" s="6" t="s">
        <v>19708</v>
      </c>
      <c r="AA2234" s="6" t="s">
        <v>19709</v>
      </c>
      <c r="AB2234" s="6" t="s">
        <v>19710</v>
      </c>
      <c r="AC2234" s="6" t="s">
        <v>19711</v>
      </c>
      <c r="AD2234" s="6" t="s">
        <v>19712</v>
      </c>
      <c r="AE2234" s="7" t="s">
        <v>47</v>
      </c>
      <c r="AF2234" s="7" t="s">
        <v>19713</v>
      </c>
      <c r="AG2234" s="7"/>
      <c r="AH2234" s="7" t="s">
        <v>19710</v>
      </c>
      <c r="AI2234" s="7" t="s">
        <v>19714</v>
      </c>
      <c r="AJ2234" s="8" t="s">
        <v>19715</v>
      </c>
      <c r="AK2234" s="8" t="s">
        <v>19716</v>
      </c>
      <c r="AL2234" s="8" t="s">
        <v>30266</v>
      </c>
      <c r="AM2234" s="8" t="s">
        <v>19717</v>
      </c>
      <c r="AN2234" s="72" t="s">
        <v>31567</v>
      </c>
    </row>
    <row r="2235" spans="2:40" ht="30" hidden="1">
      <c r="B2235" s="85" t="str">
        <f>IF(AND(OR(W2235='Haladó kereső'!$E$15,'Haladó kereső'!$E$15=""),OR(T2235='Haladó kereső'!$E$14,'Haladó kereső'!$E$14=""),OR(O2235&gt;='Haladó kereső'!$E$12,'Haladó kereső'!$E$12=""),OR(U2235='Haladó kereső'!$E$16,'Haladó kereső'!$E$16=""),OR(O2235&lt;='Haladó kereső'!$E$13,'Haladó kereső'!$E$13=""),OR(Y2235='Haladó kereső'!$E$17,'Haladó kereső'!$E$17=""),OR(S2235='Haladó kereső'!$E$10,'Haladó kereső'!$E$10=""),OR(Q2235='Haladó kereső'!$E$9,'Haladó kereső'!$E$9="",'Haladó kereső'!$E$9="összes"),OR(J2235='Haladó kereső'!$E$11,'Haladó kereső'!$E$11="")),"megfelel a választott feltételeknek","-")</f>
        <v>megfelel a választott feltételeknek</v>
      </c>
      <c r="D2235" s="5" t="s">
        <v>19718</v>
      </c>
      <c r="E2235" s="1">
        <v>20.639033333333334</v>
      </c>
      <c r="F2235" s="1">
        <v>48.167966666666665</v>
      </c>
      <c r="G2235" s="5"/>
      <c r="H2235" s="5" t="s">
        <v>19719</v>
      </c>
      <c r="I2235" s="5">
        <v>26745</v>
      </c>
      <c r="J2235" s="5" t="s">
        <v>35</v>
      </c>
      <c r="K2235" s="5" t="s">
        <v>3</v>
      </c>
      <c r="L2235" s="5" t="s">
        <v>3</v>
      </c>
      <c r="M2235" s="5" t="s">
        <v>3</v>
      </c>
      <c r="N2235" s="5">
        <v>1186</v>
      </c>
      <c r="O2235" s="5">
        <v>1183</v>
      </c>
      <c r="P2235" s="5">
        <v>1676</v>
      </c>
      <c r="Q2235" s="5" t="s">
        <v>69</v>
      </c>
      <c r="R2235" s="5" t="s">
        <v>988</v>
      </c>
      <c r="S2235" s="5" t="s">
        <v>989</v>
      </c>
      <c r="T2235" s="2" t="s">
        <v>31600</v>
      </c>
      <c r="U2235" s="6" t="s">
        <v>19718</v>
      </c>
      <c r="V2235" s="6"/>
      <c r="W2235" s="6" t="s">
        <v>20</v>
      </c>
      <c r="X2235" s="6" t="s">
        <v>19720</v>
      </c>
      <c r="Y2235" s="6">
        <v>3</v>
      </c>
      <c r="Z2235" s="6" t="s">
        <v>19721</v>
      </c>
      <c r="AA2235" s="6" t="s">
        <v>19722</v>
      </c>
      <c r="AB2235" s="6" t="s">
        <v>19723</v>
      </c>
      <c r="AC2235" s="6" t="s">
        <v>19724</v>
      </c>
      <c r="AD2235" s="6" t="s">
        <v>19725</v>
      </c>
      <c r="AE2235" s="7" t="s">
        <v>47</v>
      </c>
      <c r="AF2235" s="7" t="s">
        <v>19726</v>
      </c>
      <c r="AG2235" s="7"/>
      <c r="AH2235" s="7" t="s">
        <v>30267</v>
      </c>
      <c r="AI2235" s="7" t="s">
        <v>19724</v>
      </c>
      <c r="AJ2235" s="8" t="s">
        <v>19727</v>
      </c>
      <c r="AK2235" s="8" t="s">
        <v>19728</v>
      </c>
      <c r="AL2235" s="8" t="s">
        <v>30268</v>
      </c>
      <c r="AM2235" s="8" t="s">
        <v>19724</v>
      </c>
      <c r="AN2235" s="72" t="s">
        <v>31567</v>
      </c>
    </row>
    <row r="2236" spans="2:40" ht="30" hidden="1">
      <c r="B2236" s="85" t="str">
        <f>IF(AND(OR(W2236='Haladó kereső'!$E$15,'Haladó kereső'!$E$15=""),OR(T2236='Haladó kereső'!$E$14,'Haladó kereső'!$E$14=""),OR(O2236&gt;='Haladó kereső'!$E$12,'Haladó kereső'!$E$12=""),OR(U2236='Haladó kereső'!$E$16,'Haladó kereső'!$E$16=""),OR(O2236&lt;='Haladó kereső'!$E$13,'Haladó kereső'!$E$13=""),OR(Y2236='Haladó kereső'!$E$17,'Haladó kereső'!$E$17=""),OR(S2236='Haladó kereső'!$E$10,'Haladó kereső'!$E$10=""),OR(Q2236='Haladó kereső'!$E$9,'Haladó kereső'!$E$9="",'Haladó kereső'!$E$9="összes"),OR(J2236='Haladó kereső'!$E$11,'Haladó kereső'!$E$11="")),"megfelel a választott feltételeknek","-")</f>
        <v>megfelel a választott feltételeknek</v>
      </c>
      <c r="D2236" s="5" t="s">
        <v>19729</v>
      </c>
      <c r="E2236" s="1">
        <v>18.257200000000001</v>
      </c>
      <c r="F2236" s="1">
        <v>46.577599999999997</v>
      </c>
      <c r="G2236" s="5"/>
      <c r="H2236" s="5" t="s">
        <v>19730</v>
      </c>
      <c r="I2236" s="5">
        <v>9618</v>
      </c>
      <c r="J2236" s="5" t="s">
        <v>35</v>
      </c>
      <c r="K2236" s="5" t="s">
        <v>3</v>
      </c>
      <c r="L2236" s="5" t="s">
        <v>3</v>
      </c>
      <c r="M2236" s="5" t="s">
        <v>3</v>
      </c>
      <c r="N2236" s="5">
        <v>684</v>
      </c>
      <c r="O2236" s="5">
        <v>692</v>
      </c>
      <c r="P2236" s="5">
        <v>1305</v>
      </c>
      <c r="Q2236" s="5" t="s">
        <v>750</v>
      </c>
      <c r="R2236" s="5" t="s">
        <v>3186</v>
      </c>
      <c r="S2236" s="5" t="s">
        <v>3187</v>
      </c>
      <c r="T2236" s="2" t="s">
        <v>31600</v>
      </c>
      <c r="U2236" s="6" t="s">
        <v>6913</v>
      </c>
      <c r="V2236" s="6"/>
      <c r="W2236" s="6" t="s">
        <v>40</v>
      </c>
      <c r="X2236" s="6" t="s">
        <v>6914</v>
      </c>
      <c r="Y2236" s="6">
        <v>4</v>
      </c>
      <c r="Z2236" s="6" t="s">
        <v>6915</v>
      </c>
      <c r="AA2236" s="6" t="s">
        <v>19731</v>
      </c>
      <c r="AB2236" s="6" t="s">
        <v>19732</v>
      </c>
      <c r="AC2236" s="6" t="s">
        <v>19733</v>
      </c>
      <c r="AD2236" s="6" t="s">
        <v>19734</v>
      </c>
      <c r="AE2236" s="7" t="s">
        <v>47</v>
      </c>
      <c r="AF2236" s="7" t="s">
        <v>19735</v>
      </c>
      <c r="AG2236" s="7"/>
      <c r="AH2236" s="7" t="s">
        <v>30269</v>
      </c>
      <c r="AI2236" s="7" t="s">
        <v>19736</v>
      </c>
      <c r="AJ2236" s="8" t="s">
        <v>6921</v>
      </c>
      <c r="AK2236" s="8" t="s">
        <v>6922</v>
      </c>
      <c r="AL2236" s="8" t="s">
        <v>28295</v>
      </c>
      <c r="AM2236" s="8" t="s">
        <v>6924</v>
      </c>
      <c r="AN2236" s="72" t="s">
        <v>31567</v>
      </c>
    </row>
    <row r="2237" spans="2:40" ht="30" hidden="1">
      <c r="B2237" s="85" t="str">
        <f>IF(AND(OR(W2237='Haladó kereső'!$E$15,'Haladó kereső'!$E$15=""),OR(T2237='Haladó kereső'!$E$14,'Haladó kereső'!$E$14=""),OR(O2237&gt;='Haladó kereső'!$E$12,'Haladó kereső'!$E$12=""),OR(U2237='Haladó kereső'!$E$16,'Haladó kereső'!$E$16=""),OR(O2237&lt;='Haladó kereső'!$E$13,'Haladó kereső'!$E$13=""),OR(Y2237='Haladó kereső'!$E$17,'Haladó kereső'!$E$17=""),OR(S2237='Haladó kereső'!$E$10,'Haladó kereső'!$E$10=""),OR(Q2237='Haladó kereső'!$E$9,'Haladó kereső'!$E$9="",'Haladó kereső'!$E$9="összes"),OR(J2237='Haladó kereső'!$E$11,'Haladó kereső'!$E$11="")),"megfelel a választott feltételeknek","-")</f>
        <v>megfelel a választott feltételeknek</v>
      </c>
      <c r="D2237" s="5" t="s">
        <v>19737</v>
      </c>
      <c r="E2237" s="1">
        <v>21.491233333333334</v>
      </c>
      <c r="F2237" s="1">
        <v>48.171266666666668</v>
      </c>
      <c r="G2237" s="5"/>
      <c r="H2237" s="5" t="s">
        <v>19738</v>
      </c>
      <c r="I2237" s="5">
        <v>31972</v>
      </c>
      <c r="J2237" s="5" t="s">
        <v>35</v>
      </c>
      <c r="K2237" s="5" t="s">
        <v>3</v>
      </c>
      <c r="L2237" s="5" t="s">
        <v>3</v>
      </c>
      <c r="M2237" s="5" t="s">
        <v>3</v>
      </c>
      <c r="N2237" s="5">
        <v>1341</v>
      </c>
      <c r="O2237" s="5">
        <v>1349</v>
      </c>
      <c r="P2237" s="5">
        <v>1296</v>
      </c>
      <c r="Q2237" s="5" t="s">
        <v>416</v>
      </c>
      <c r="R2237" s="5" t="s">
        <v>2510</v>
      </c>
      <c r="S2237" s="5" t="s">
        <v>2511</v>
      </c>
      <c r="T2237" s="2" t="s">
        <v>31600</v>
      </c>
      <c r="U2237" s="6" t="s">
        <v>19739</v>
      </c>
      <c r="V2237" s="6"/>
      <c r="W2237" s="6" t="s">
        <v>40</v>
      </c>
      <c r="X2237" s="6" t="s">
        <v>19740</v>
      </c>
      <c r="Y2237" s="6">
        <v>2</v>
      </c>
      <c r="Z2237" s="6" t="s">
        <v>19741</v>
      </c>
      <c r="AA2237" s="6" t="s">
        <v>19742</v>
      </c>
      <c r="AB2237" s="6" t="s">
        <v>19743</v>
      </c>
      <c r="AC2237" s="6" t="s">
        <v>19744</v>
      </c>
      <c r="AD2237" s="6" t="s">
        <v>19745</v>
      </c>
      <c r="AE2237" s="7" t="s">
        <v>47</v>
      </c>
      <c r="AF2237" s="7" t="s">
        <v>19746</v>
      </c>
      <c r="AG2237" s="7"/>
      <c r="AH2237" s="7" t="s">
        <v>30270</v>
      </c>
      <c r="AI2237" s="7" t="s">
        <v>19744</v>
      </c>
      <c r="AJ2237" s="8" t="s">
        <v>1048</v>
      </c>
      <c r="AK2237" s="8" t="s">
        <v>1049</v>
      </c>
      <c r="AL2237" s="8" t="s">
        <v>30271</v>
      </c>
      <c r="AM2237" s="8" t="s">
        <v>19747</v>
      </c>
      <c r="AN2237" s="72" t="s">
        <v>31567</v>
      </c>
    </row>
    <row r="2238" spans="2:40" ht="30" hidden="1">
      <c r="B2238" s="85" t="str">
        <f>IF(AND(OR(W2238='Haladó kereső'!$E$15,'Haladó kereső'!$E$15=""),OR(T2238='Haladó kereső'!$E$14,'Haladó kereső'!$E$14=""),OR(O2238&gt;='Haladó kereső'!$E$12,'Haladó kereső'!$E$12=""),OR(U2238='Haladó kereső'!$E$16,'Haladó kereső'!$E$16=""),OR(O2238&lt;='Haladó kereső'!$E$13,'Haladó kereső'!$E$13=""),OR(Y2238='Haladó kereső'!$E$17,'Haladó kereső'!$E$17=""),OR(S2238='Haladó kereső'!$E$10,'Haladó kereső'!$E$10=""),OR(Q2238='Haladó kereső'!$E$9,'Haladó kereső'!$E$9="",'Haladó kereső'!$E$9="összes"),OR(J2238='Haladó kereső'!$E$11,'Haladó kereső'!$E$11="")),"megfelel a választott feltételeknek","-")</f>
        <v>megfelel a választott feltételeknek</v>
      </c>
      <c r="D2238" s="5" t="s">
        <v>19748</v>
      </c>
      <c r="E2238" s="1">
        <v>19.691633333333332</v>
      </c>
      <c r="F2238" s="1">
        <v>47.918666666666667</v>
      </c>
      <c r="G2238" s="5"/>
      <c r="H2238" s="5" t="s">
        <v>19749</v>
      </c>
      <c r="I2238" s="5">
        <v>7409</v>
      </c>
      <c r="J2238" s="5" t="s">
        <v>2</v>
      </c>
      <c r="K2238" s="5" t="s">
        <v>3</v>
      </c>
      <c r="L2238" s="5" t="s">
        <v>3</v>
      </c>
      <c r="M2238" s="5" t="s">
        <v>429</v>
      </c>
      <c r="N2238" s="5">
        <v>9275</v>
      </c>
      <c r="O2238" s="5">
        <v>9199</v>
      </c>
      <c r="P2238" s="5">
        <v>7260</v>
      </c>
      <c r="Q2238" s="5" t="s">
        <v>827</v>
      </c>
      <c r="R2238" s="5" t="s">
        <v>19750</v>
      </c>
      <c r="S2238" s="5" t="s">
        <v>940</v>
      </c>
      <c r="T2238" s="2" t="s">
        <v>31599</v>
      </c>
      <c r="U2238" s="6" t="s">
        <v>3</v>
      </c>
      <c r="V2238" s="6"/>
      <c r="W2238" s="6" t="s">
        <v>7</v>
      </c>
      <c r="X2238" s="6" t="s">
        <v>3</v>
      </c>
      <c r="Y2238" s="6" t="s">
        <v>3</v>
      </c>
      <c r="Z2238" s="6" t="s">
        <v>3</v>
      </c>
      <c r="AA2238" s="6" t="s">
        <v>19751</v>
      </c>
      <c r="AB2238" s="6" t="s">
        <v>3</v>
      </c>
      <c r="AC2238" s="6" t="s">
        <v>19752</v>
      </c>
      <c r="AD2238" s="6" t="s">
        <v>19753</v>
      </c>
      <c r="AE2238" s="7" t="s">
        <v>47</v>
      </c>
      <c r="AF2238" s="7" t="s">
        <v>19754</v>
      </c>
      <c r="AG2238" s="7"/>
      <c r="AH2238" s="7" t="s">
        <v>30272</v>
      </c>
      <c r="AI2238" s="7" t="s">
        <v>19755</v>
      </c>
      <c r="AJ2238" s="8" t="s">
        <v>19756</v>
      </c>
      <c r="AK2238" s="8" t="s">
        <v>19751</v>
      </c>
      <c r="AL2238" s="8" t="s">
        <v>30273</v>
      </c>
      <c r="AM2238" s="8" t="s">
        <v>19757</v>
      </c>
      <c r="AN2238" s="72" t="s">
        <v>31567</v>
      </c>
    </row>
    <row r="2239" spans="2:40" ht="30" hidden="1">
      <c r="B2239" s="85" t="str">
        <f>IF(AND(OR(W2239='Haladó kereső'!$E$15,'Haladó kereső'!$E$15=""),OR(T2239='Haladó kereső'!$E$14,'Haladó kereső'!$E$14=""),OR(O2239&gt;='Haladó kereső'!$E$12,'Haladó kereső'!$E$12=""),OR(U2239='Haladó kereső'!$E$16,'Haladó kereső'!$E$16=""),OR(O2239&lt;='Haladó kereső'!$E$13,'Haladó kereső'!$E$13=""),OR(Y2239='Haladó kereső'!$E$17,'Haladó kereső'!$E$17=""),OR(S2239='Haladó kereső'!$E$10,'Haladó kereső'!$E$10=""),OR(Q2239='Haladó kereső'!$E$9,'Haladó kereső'!$E$9="",'Haladó kereső'!$E$9="összes"),OR(J2239='Haladó kereső'!$E$11,'Haladó kereső'!$E$11="")),"megfelel a választott feltételeknek","-")</f>
        <v>megfelel a választott feltételeknek</v>
      </c>
      <c r="D2239" s="5" t="s">
        <v>19758</v>
      </c>
      <c r="E2239" s="1">
        <v>17.270866666666667</v>
      </c>
      <c r="F2239" s="1">
        <v>47.553599999999996</v>
      </c>
      <c r="G2239" s="5"/>
      <c r="H2239" s="5" t="s">
        <v>19759</v>
      </c>
      <c r="I2239" s="5">
        <v>23481</v>
      </c>
      <c r="J2239" s="5" t="s">
        <v>35</v>
      </c>
      <c r="K2239" s="5" t="s">
        <v>3</v>
      </c>
      <c r="L2239" s="5" t="s">
        <v>3</v>
      </c>
      <c r="M2239" s="5" t="s">
        <v>3</v>
      </c>
      <c r="N2239" s="5">
        <v>385</v>
      </c>
      <c r="O2239" s="5">
        <v>394</v>
      </c>
      <c r="P2239" s="5">
        <v>851</v>
      </c>
      <c r="Q2239" s="5" t="s">
        <v>136</v>
      </c>
      <c r="R2239" s="5" t="s">
        <v>236</v>
      </c>
      <c r="S2239" s="5" t="s">
        <v>237</v>
      </c>
      <c r="T2239" s="2" t="s">
        <v>31600</v>
      </c>
      <c r="U2239" s="6" t="s">
        <v>1660</v>
      </c>
      <c r="V2239" s="6"/>
      <c r="W2239" s="6" t="s">
        <v>40</v>
      </c>
      <c r="X2239" s="6" t="s">
        <v>1662</v>
      </c>
      <c r="Y2239" s="6">
        <v>5</v>
      </c>
      <c r="Z2239" s="6" t="s">
        <v>1663</v>
      </c>
      <c r="AA2239" s="6" t="s">
        <v>19760</v>
      </c>
      <c r="AB2239" s="6" t="s">
        <v>19761</v>
      </c>
      <c r="AC2239" s="6" t="s">
        <v>19762</v>
      </c>
      <c r="AD2239" s="6" t="s">
        <v>19763</v>
      </c>
      <c r="AE2239" s="7" t="s">
        <v>47</v>
      </c>
      <c r="AF2239" s="7" t="s">
        <v>19764</v>
      </c>
      <c r="AG2239" s="7"/>
      <c r="AH2239" s="7" t="s">
        <v>19765</v>
      </c>
      <c r="AI2239" s="7" t="s">
        <v>19766</v>
      </c>
      <c r="AJ2239" s="8" t="s">
        <v>1669</v>
      </c>
      <c r="AK2239" s="8" t="s">
        <v>1664</v>
      </c>
      <c r="AL2239" s="8" t="s">
        <v>27571</v>
      </c>
      <c r="AM2239" s="8" t="s">
        <v>1670</v>
      </c>
      <c r="AN2239" s="72" t="s">
        <v>31567</v>
      </c>
    </row>
    <row r="2240" spans="2:40" ht="30" hidden="1">
      <c r="B2240" s="85" t="str">
        <f>IF(AND(OR(W2240='Haladó kereső'!$E$15,'Haladó kereső'!$E$15=""),OR(T2240='Haladó kereső'!$E$14,'Haladó kereső'!$E$14=""),OR(O2240&gt;='Haladó kereső'!$E$12,'Haladó kereső'!$E$12=""),OR(U2240='Haladó kereső'!$E$16,'Haladó kereső'!$E$16=""),OR(O2240&lt;='Haladó kereső'!$E$13,'Haladó kereső'!$E$13=""),OR(Y2240='Haladó kereső'!$E$17,'Haladó kereső'!$E$17=""),OR(S2240='Haladó kereső'!$E$10,'Haladó kereső'!$E$10=""),OR(Q2240='Haladó kereső'!$E$9,'Haladó kereső'!$E$9="",'Haladó kereső'!$E$9="összes"),OR(J2240='Haladó kereső'!$E$11,'Haladó kereső'!$E$11="")),"megfelel a választott feltételeknek","-")</f>
        <v>megfelel a választott feltételeknek</v>
      </c>
      <c r="D2240" s="5" t="s">
        <v>19767</v>
      </c>
      <c r="E2240" s="1">
        <v>17.184133333333335</v>
      </c>
      <c r="F2240" s="1">
        <v>46.43633333333333</v>
      </c>
      <c r="G2240" s="5"/>
      <c r="H2240" s="5" t="s">
        <v>19768</v>
      </c>
      <c r="I2240" s="5">
        <v>29656</v>
      </c>
      <c r="J2240" s="5" t="s">
        <v>35</v>
      </c>
      <c r="K2240" s="5" t="s">
        <v>3</v>
      </c>
      <c r="L2240" s="5" t="s">
        <v>3</v>
      </c>
      <c r="M2240" s="5" t="s">
        <v>3</v>
      </c>
      <c r="N2240" s="5">
        <v>196</v>
      </c>
      <c r="O2240" s="5">
        <v>199</v>
      </c>
      <c r="P2240" s="5">
        <v>832</v>
      </c>
      <c r="Q2240" s="5" t="s">
        <v>569</v>
      </c>
      <c r="R2240" s="5" t="s">
        <v>844</v>
      </c>
      <c r="S2240" s="5" t="s">
        <v>845</v>
      </c>
      <c r="T2240" s="2" t="s">
        <v>31600</v>
      </c>
      <c r="U2240" s="6" t="s">
        <v>9348</v>
      </c>
      <c r="V2240" s="6"/>
      <c r="W2240" s="6" t="s">
        <v>40</v>
      </c>
      <c r="X2240" s="6" t="s">
        <v>9350</v>
      </c>
      <c r="Y2240" s="6">
        <v>4</v>
      </c>
      <c r="Z2240" s="6" t="s">
        <v>9351</v>
      </c>
      <c r="AA2240" s="6" t="s">
        <v>19769</v>
      </c>
      <c r="AB2240" s="6">
        <v>93367005</v>
      </c>
      <c r="AC2240" s="6" t="s">
        <v>19770</v>
      </c>
      <c r="AD2240" s="6" t="s">
        <v>19771</v>
      </c>
      <c r="AE2240" s="7" t="s">
        <v>47</v>
      </c>
      <c r="AF2240" s="7" t="s">
        <v>19772</v>
      </c>
      <c r="AG2240" s="7"/>
      <c r="AH2240" s="7" t="s">
        <v>30274</v>
      </c>
      <c r="AI2240" s="7" t="s">
        <v>19770</v>
      </c>
      <c r="AJ2240" s="8" t="s">
        <v>9357</v>
      </c>
      <c r="AK2240" s="8" t="s">
        <v>9358</v>
      </c>
      <c r="AL2240" s="8" t="s">
        <v>28639</v>
      </c>
      <c r="AM2240" s="8" t="s">
        <v>9359</v>
      </c>
      <c r="AN2240" s="72" t="s">
        <v>31567</v>
      </c>
    </row>
    <row r="2241" spans="2:40" ht="30" hidden="1">
      <c r="B2241" s="85" t="str">
        <f>IF(AND(OR(W2241='Haladó kereső'!$E$15,'Haladó kereső'!$E$15=""),OR(T2241='Haladó kereső'!$E$14,'Haladó kereső'!$E$14=""),OR(O2241&gt;='Haladó kereső'!$E$12,'Haladó kereső'!$E$12=""),OR(U2241='Haladó kereső'!$E$16,'Haladó kereső'!$E$16=""),OR(O2241&lt;='Haladó kereső'!$E$13,'Haladó kereső'!$E$13=""),OR(Y2241='Haladó kereső'!$E$17,'Haladó kereső'!$E$17=""),OR(S2241='Haladó kereső'!$E$10,'Haladó kereső'!$E$10=""),OR(Q2241='Haladó kereső'!$E$9,'Haladó kereső'!$E$9="",'Haladó kereső'!$E$9="összes"),OR(J2241='Haladó kereső'!$E$11,'Haladó kereső'!$E$11="")),"megfelel a választott feltételeknek","-")</f>
        <v>megfelel a választott feltételeknek</v>
      </c>
      <c r="D2241" s="5" t="s">
        <v>19773</v>
      </c>
      <c r="E2241" s="1">
        <v>19.143233333333331</v>
      </c>
      <c r="F2241" s="1">
        <v>48.019266666666667</v>
      </c>
      <c r="G2241" s="5"/>
      <c r="H2241" s="5" t="s">
        <v>19774</v>
      </c>
      <c r="I2241" s="5">
        <v>7199</v>
      </c>
      <c r="J2241" s="5" t="s">
        <v>35</v>
      </c>
      <c r="K2241" s="5" t="s">
        <v>3</v>
      </c>
      <c r="L2241" s="5" t="s">
        <v>3</v>
      </c>
      <c r="M2241" s="5" t="s">
        <v>3</v>
      </c>
      <c r="N2241" s="5">
        <v>864</v>
      </c>
      <c r="O2241" s="5">
        <v>873</v>
      </c>
      <c r="P2241" s="5">
        <v>1615</v>
      </c>
      <c r="Q2241" s="5" t="s">
        <v>827</v>
      </c>
      <c r="R2241" s="5" t="s">
        <v>2999</v>
      </c>
      <c r="S2241" s="5" t="s">
        <v>2067</v>
      </c>
      <c r="T2241" s="2" t="s">
        <v>31600</v>
      </c>
      <c r="U2241" s="6" t="s">
        <v>6771</v>
      </c>
      <c r="V2241" s="6"/>
      <c r="W2241" s="6" t="s">
        <v>40</v>
      </c>
      <c r="X2241" s="6" t="s">
        <v>6772</v>
      </c>
      <c r="Y2241" s="6">
        <v>5</v>
      </c>
      <c r="Z2241" s="6" t="s">
        <v>6773</v>
      </c>
      <c r="AA2241" s="6" t="s">
        <v>19775</v>
      </c>
      <c r="AB2241" s="6" t="s">
        <v>19776</v>
      </c>
      <c r="AC2241" s="6" t="s">
        <v>19777</v>
      </c>
      <c r="AD2241" s="6" t="s">
        <v>19778</v>
      </c>
      <c r="AE2241" s="7" t="s">
        <v>47</v>
      </c>
      <c r="AF2241" s="7" t="s">
        <v>8016</v>
      </c>
      <c r="AG2241" s="7"/>
      <c r="AH2241" s="7" t="s">
        <v>30275</v>
      </c>
      <c r="AI2241" s="7" t="s">
        <v>19777</v>
      </c>
      <c r="AJ2241" s="8" t="s">
        <v>6779</v>
      </c>
      <c r="AK2241" s="8" t="s">
        <v>6780</v>
      </c>
      <c r="AL2241" s="8" t="s">
        <v>30276</v>
      </c>
      <c r="AM2241" s="8" t="s">
        <v>19779</v>
      </c>
      <c r="AN2241" s="72" t="s">
        <v>31567</v>
      </c>
    </row>
    <row r="2242" spans="2:40" ht="15.75" hidden="1">
      <c r="B2242" s="85" t="str">
        <f>IF(AND(OR(W2242='Haladó kereső'!$E$15,'Haladó kereső'!$E$15=""),OR(T2242='Haladó kereső'!$E$14,'Haladó kereső'!$E$14=""),OR(O2242&gt;='Haladó kereső'!$E$12,'Haladó kereső'!$E$12=""),OR(U2242='Haladó kereső'!$E$16,'Haladó kereső'!$E$16=""),OR(O2242&lt;='Haladó kereső'!$E$13,'Haladó kereső'!$E$13=""),OR(Y2242='Haladó kereső'!$E$17,'Haladó kereső'!$E$17=""),OR(S2242='Haladó kereső'!$E$10,'Haladó kereső'!$E$10=""),OR(Q2242='Haladó kereső'!$E$9,'Haladó kereső'!$E$9="",'Haladó kereső'!$E$9="összes"),OR(J2242='Haladó kereső'!$E$11,'Haladó kereső'!$E$11="")),"megfelel a választott feltételeknek","-")</f>
        <v>megfelel a választott feltételeknek</v>
      </c>
      <c r="D2242" s="5" t="s">
        <v>19780</v>
      </c>
      <c r="E2242" s="1">
        <v>17.919866666666667</v>
      </c>
      <c r="F2242" s="1">
        <v>46.442933333333329</v>
      </c>
      <c r="G2242" s="5"/>
      <c r="H2242" s="5" t="s">
        <v>19781</v>
      </c>
      <c r="I2242" s="5">
        <v>6141</v>
      </c>
      <c r="J2242" s="5" t="s">
        <v>35</v>
      </c>
      <c r="K2242" s="5" t="s">
        <v>3</v>
      </c>
      <c r="L2242" s="5" t="s">
        <v>3</v>
      </c>
      <c r="M2242" s="5" t="s">
        <v>3</v>
      </c>
      <c r="N2242" s="5">
        <v>339</v>
      </c>
      <c r="O2242" s="5">
        <v>351</v>
      </c>
      <c r="P2242" s="5">
        <v>668</v>
      </c>
      <c r="Q2242" s="5" t="s">
        <v>275</v>
      </c>
      <c r="R2242" s="5" t="s">
        <v>690</v>
      </c>
      <c r="S2242" s="5" t="s">
        <v>691</v>
      </c>
      <c r="T2242" s="2" t="s">
        <v>31600</v>
      </c>
      <c r="U2242" s="6" t="s">
        <v>15709</v>
      </c>
      <c r="V2242" s="6"/>
      <c r="W2242" s="6" t="s">
        <v>40</v>
      </c>
      <c r="X2242" s="6" t="s">
        <v>15711</v>
      </c>
      <c r="Y2242" s="6">
        <v>4</v>
      </c>
      <c r="Z2242" s="6" t="s">
        <v>15712</v>
      </c>
      <c r="AA2242" s="6" t="s">
        <v>19782</v>
      </c>
      <c r="AB2242" s="6">
        <v>82371103</v>
      </c>
      <c r="AC2242" s="6" t="s">
        <v>19783</v>
      </c>
      <c r="AD2242" s="6" t="s">
        <v>19784</v>
      </c>
      <c r="AE2242" s="7" t="s">
        <v>47</v>
      </c>
      <c r="AF2242" s="7" t="s">
        <v>19785</v>
      </c>
      <c r="AG2242" s="7"/>
      <c r="AH2242" s="7" t="s">
        <v>30277</v>
      </c>
      <c r="AI2242" s="7" t="s">
        <v>19786</v>
      </c>
      <c r="AJ2242" s="8" t="s">
        <v>15719</v>
      </c>
      <c r="AK2242" s="8" t="s">
        <v>15717</v>
      </c>
      <c r="AL2242" s="8" t="s">
        <v>29632</v>
      </c>
      <c r="AM2242" s="8" t="s">
        <v>15720</v>
      </c>
      <c r="AN2242" s="72" t="s">
        <v>31567</v>
      </c>
    </row>
    <row r="2243" spans="2:40" ht="30" hidden="1">
      <c r="B2243" s="85" t="str">
        <f>IF(AND(OR(W2243='Haladó kereső'!$E$15,'Haladó kereső'!$E$15=""),OR(T2243='Haladó kereső'!$E$14,'Haladó kereső'!$E$14=""),OR(O2243&gt;='Haladó kereső'!$E$12,'Haladó kereső'!$E$12=""),OR(U2243='Haladó kereső'!$E$16,'Haladó kereső'!$E$16=""),OR(O2243&lt;='Haladó kereső'!$E$13,'Haladó kereső'!$E$13=""),OR(Y2243='Haladó kereső'!$E$17,'Haladó kereső'!$E$17=""),OR(S2243='Haladó kereső'!$E$10,'Haladó kereső'!$E$10=""),OR(Q2243='Haladó kereső'!$E$9,'Haladó kereső'!$E$9="",'Haladó kereső'!$E$9="összes"),OR(J2243='Haladó kereső'!$E$11,'Haladó kereső'!$E$11="")),"megfelel a választott feltételeknek","-")</f>
        <v>megfelel a választott feltételeknek</v>
      </c>
      <c r="D2243" s="5" t="s">
        <v>19787</v>
      </c>
      <c r="E2243" s="1">
        <v>17.751200000000001</v>
      </c>
      <c r="F2243" s="1">
        <v>46.070966666666671</v>
      </c>
      <c r="G2243" s="5"/>
      <c r="H2243" s="5" t="s">
        <v>19788</v>
      </c>
      <c r="I2243" s="5">
        <v>17792</v>
      </c>
      <c r="J2243" s="5" t="s">
        <v>35</v>
      </c>
      <c r="K2243" s="5" t="s">
        <v>3</v>
      </c>
      <c r="L2243" s="5" t="s">
        <v>3</v>
      </c>
      <c r="M2243" s="5" t="s">
        <v>3</v>
      </c>
      <c r="N2243" s="5">
        <v>411</v>
      </c>
      <c r="O2243" s="5">
        <v>406</v>
      </c>
      <c r="P2243" s="5">
        <v>1266</v>
      </c>
      <c r="Q2243" s="5" t="s">
        <v>36</v>
      </c>
      <c r="R2243" s="5" t="s">
        <v>588</v>
      </c>
      <c r="S2243" s="5" t="s">
        <v>589</v>
      </c>
      <c r="T2243" s="2" t="s">
        <v>31600</v>
      </c>
      <c r="U2243" s="6" t="s">
        <v>2802</v>
      </c>
      <c r="V2243" s="6"/>
      <c r="W2243" s="6" t="s">
        <v>40</v>
      </c>
      <c r="X2243" s="6" t="s">
        <v>2803</v>
      </c>
      <c r="Y2243" s="6">
        <v>10</v>
      </c>
      <c r="Z2243" s="6" t="s">
        <v>2804</v>
      </c>
      <c r="AA2243" s="6" t="s">
        <v>19789</v>
      </c>
      <c r="AB2243" s="6">
        <v>0</v>
      </c>
      <c r="AC2243" s="6" t="s">
        <v>19790</v>
      </c>
      <c r="AD2243" s="6" t="s">
        <v>19791</v>
      </c>
      <c r="AE2243" s="7" t="s">
        <v>47</v>
      </c>
      <c r="AF2243" s="7" t="s">
        <v>19792</v>
      </c>
      <c r="AG2243" s="7"/>
      <c r="AH2243" s="7" t="s">
        <v>30278</v>
      </c>
      <c r="AI2243" s="7" t="s">
        <v>19793</v>
      </c>
      <c r="AJ2243" s="8" t="s">
        <v>2810</v>
      </c>
      <c r="AK2243" s="8" t="s">
        <v>2811</v>
      </c>
      <c r="AL2243" s="8" t="s">
        <v>4450</v>
      </c>
      <c r="AM2243" s="8" t="s">
        <v>2812</v>
      </c>
      <c r="AN2243" s="72" t="s">
        <v>31567</v>
      </c>
    </row>
    <row r="2244" spans="2:40" ht="30" hidden="1">
      <c r="B2244" s="85" t="str">
        <f>IF(AND(OR(W2244='Haladó kereső'!$E$15,'Haladó kereső'!$E$15=""),OR(T2244='Haladó kereső'!$E$14,'Haladó kereső'!$E$14=""),OR(O2244&gt;='Haladó kereső'!$E$12,'Haladó kereső'!$E$12=""),OR(U2244='Haladó kereső'!$E$16,'Haladó kereső'!$E$16=""),OR(O2244&lt;='Haladó kereső'!$E$13,'Haladó kereső'!$E$13=""),OR(Y2244='Haladó kereső'!$E$17,'Haladó kereső'!$E$17=""),OR(S2244='Haladó kereső'!$E$10,'Haladó kereső'!$E$10=""),OR(Q2244='Haladó kereső'!$E$9,'Haladó kereső'!$E$9="",'Haladó kereső'!$E$9="összes"),OR(J2244='Haladó kereső'!$E$11,'Haladó kereső'!$E$11="")),"megfelel a választott feltételeknek","-")</f>
        <v>megfelel a választott feltételeknek</v>
      </c>
      <c r="D2244" s="5" t="s">
        <v>19794</v>
      </c>
      <c r="E2244" s="1">
        <v>17.721866666666664</v>
      </c>
      <c r="F2244" s="1">
        <v>46.284033333333333</v>
      </c>
      <c r="G2244" s="5"/>
      <c r="H2244" s="5" t="s">
        <v>19795</v>
      </c>
      <c r="I2244" s="5">
        <v>12168</v>
      </c>
      <c r="J2244" s="5" t="s">
        <v>35</v>
      </c>
      <c r="K2244" s="5" t="s">
        <v>3</v>
      </c>
      <c r="L2244" s="5" t="s">
        <v>3</v>
      </c>
      <c r="M2244" s="5" t="s">
        <v>3</v>
      </c>
      <c r="N2244" s="5">
        <v>58</v>
      </c>
      <c r="O2244" s="5">
        <v>58</v>
      </c>
      <c r="P2244" s="5">
        <v>496</v>
      </c>
      <c r="Q2244" s="5" t="s">
        <v>275</v>
      </c>
      <c r="R2244" s="5" t="s">
        <v>690</v>
      </c>
      <c r="S2244" s="5" t="s">
        <v>691</v>
      </c>
      <c r="T2244" s="2" t="s">
        <v>31600</v>
      </c>
      <c r="U2244" s="6" t="s">
        <v>4626</v>
      </c>
      <c r="V2244" s="6"/>
      <c r="W2244" s="6" t="s">
        <v>40</v>
      </c>
      <c r="X2244" s="6" t="s">
        <v>4627</v>
      </c>
      <c r="Y2244" s="6">
        <v>9</v>
      </c>
      <c r="Z2244" s="6" t="s">
        <v>4628</v>
      </c>
      <c r="AA2244" s="6" t="s">
        <v>19796</v>
      </c>
      <c r="AB2244" s="6">
        <v>0</v>
      </c>
      <c r="AC2244" s="6" t="s">
        <v>19797</v>
      </c>
      <c r="AD2244" s="6" t="s">
        <v>19798</v>
      </c>
      <c r="AE2244" s="7" t="s">
        <v>47</v>
      </c>
      <c r="AF2244" s="7" t="s">
        <v>19799</v>
      </c>
      <c r="AG2244" s="7"/>
      <c r="AH2244" s="7" t="s">
        <v>30279</v>
      </c>
      <c r="AI2244" s="7" t="s">
        <v>19801</v>
      </c>
      <c r="AJ2244" s="8" t="s">
        <v>4634</v>
      </c>
      <c r="AK2244" s="8" t="s">
        <v>4635</v>
      </c>
      <c r="AL2244" s="8" t="s">
        <v>4633</v>
      </c>
      <c r="AM2244" s="8" t="s">
        <v>4636</v>
      </c>
      <c r="AN2244" s="72" t="s">
        <v>31567</v>
      </c>
    </row>
    <row r="2245" spans="2:40" ht="30" hidden="1">
      <c r="B2245" s="85" t="str">
        <f>IF(AND(OR(W2245='Haladó kereső'!$E$15,'Haladó kereső'!$E$15=""),OR(T2245='Haladó kereső'!$E$14,'Haladó kereső'!$E$14=""),OR(O2245&gt;='Haladó kereső'!$E$12,'Haladó kereső'!$E$12=""),OR(U2245='Haladó kereső'!$E$16,'Haladó kereső'!$E$16=""),OR(O2245&lt;='Haladó kereső'!$E$13,'Haladó kereső'!$E$13=""),OR(Y2245='Haladó kereső'!$E$17,'Haladó kereső'!$E$17=""),OR(S2245='Haladó kereső'!$E$10,'Haladó kereső'!$E$10=""),OR(Q2245='Haladó kereső'!$E$9,'Haladó kereső'!$E$9="",'Haladó kereső'!$E$9="összes"),OR(J2245='Haladó kereső'!$E$11,'Haladó kereső'!$E$11="")),"megfelel a választott feltételeknek","-")</f>
        <v>megfelel a választott feltételeknek</v>
      </c>
      <c r="D2245" s="5" t="s">
        <v>19802</v>
      </c>
      <c r="E2245" s="1">
        <v>18.489633333333334</v>
      </c>
      <c r="F2245" s="1">
        <v>47.272966666666669</v>
      </c>
      <c r="G2245" s="5"/>
      <c r="H2245" s="5" t="s">
        <v>19803</v>
      </c>
      <c r="I2245" s="5">
        <v>28848</v>
      </c>
      <c r="J2245" s="5" t="s">
        <v>35</v>
      </c>
      <c r="K2245" s="5" t="s">
        <v>3</v>
      </c>
      <c r="L2245" s="5" t="s">
        <v>3</v>
      </c>
      <c r="M2245" s="5" t="s">
        <v>3</v>
      </c>
      <c r="N2245" s="5">
        <v>1668</v>
      </c>
      <c r="O2245" s="5">
        <v>1663</v>
      </c>
      <c r="P2245" s="5">
        <v>4038</v>
      </c>
      <c r="Q2245" s="5" t="s">
        <v>4</v>
      </c>
      <c r="R2245" s="5" t="s">
        <v>5</v>
      </c>
      <c r="S2245" s="5" t="s">
        <v>6</v>
      </c>
      <c r="T2245" s="2" t="s">
        <v>31600</v>
      </c>
      <c r="U2245" s="6" t="s">
        <v>19804</v>
      </c>
      <c r="V2245" s="6"/>
      <c r="W2245" s="6" t="s">
        <v>40</v>
      </c>
      <c r="X2245" s="6" t="s">
        <v>19805</v>
      </c>
      <c r="Y2245" s="6">
        <v>2</v>
      </c>
      <c r="Z2245" s="6" t="s">
        <v>19806</v>
      </c>
      <c r="AA2245" s="6" t="s">
        <v>19807</v>
      </c>
      <c r="AB2245" s="6" t="s">
        <v>19808</v>
      </c>
      <c r="AC2245" s="6" t="s">
        <v>19809</v>
      </c>
      <c r="AD2245" s="6" t="s">
        <v>19810</v>
      </c>
      <c r="AE2245" s="7" t="s">
        <v>47</v>
      </c>
      <c r="AF2245" s="7" t="s">
        <v>19811</v>
      </c>
      <c r="AG2245" s="7"/>
      <c r="AH2245" s="7" t="s">
        <v>30280</v>
      </c>
      <c r="AI2245" s="7" t="s">
        <v>19812</v>
      </c>
      <c r="AJ2245" s="8" t="s">
        <v>19813</v>
      </c>
      <c r="AK2245" s="8" t="s">
        <v>19814</v>
      </c>
      <c r="AL2245" s="8" t="s">
        <v>30281</v>
      </c>
      <c r="AM2245" s="8" t="s">
        <v>19816</v>
      </c>
      <c r="AN2245" s="72" t="s">
        <v>31567</v>
      </c>
    </row>
    <row r="2246" spans="2:40" ht="30" hidden="1">
      <c r="B2246" s="85" t="str">
        <f>IF(AND(OR(W2246='Haladó kereső'!$E$15,'Haladó kereső'!$E$15=""),OR(T2246='Haladó kereső'!$E$14,'Haladó kereső'!$E$14=""),OR(O2246&gt;='Haladó kereső'!$E$12,'Haladó kereső'!$E$12=""),OR(U2246='Haladó kereső'!$E$16,'Haladó kereső'!$E$16=""),OR(O2246&lt;='Haladó kereső'!$E$13,'Haladó kereső'!$E$13=""),OR(Y2246='Haladó kereső'!$E$17,'Haladó kereső'!$E$17=""),OR(S2246='Haladó kereső'!$E$10,'Haladó kereső'!$E$10=""),OR(Q2246='Haladó kereső'!$E$9,'Haladó kereső'!$E$9="",'Haladó kereső'!$E$9="összes"),OR(J2246='Haladó kereső'!$E$11,'Haladó kereső'!$E$11="")),"megfelel a választott feltételeknek","-")</f>
        <v>megfelel a választott feltételeknek</v>
      </c>
      <c r="D2246" s="5" t="s">
        <v>19817</v>
      </c>
      <c r="E2246" s="1">
        <v>17.667566666666669</v>
      </c>
      <c r="F2246" s="1">
        <v>46.123666666666665</v>
      </c>
      <c r="G2246" s="5"/>
      <c r="H2246" s="5" t="s">
        <v>19818</v>
      </c>
      <c r="I2246" s="5">
        <v>15592</v>
      </c>
      <c r="J2246" s="5" t="s">
        <v>35</v>
      </c>
      <c r="K2246" s="5" t="s">
        <v>3</v>
      </c>
      <c r="L2246" s="5" t="s">
        <v>3</v>
      </c>
      <c r="M2246" s="5" t="s">
        <v>3</v>
      </c>
      <c r="N2246" s="5">
        <v>252</v>
      </c>
      <c r="O2246" s="5">
        <v>252</v>
      </c>
      <c r="P2246" s="5">
        <v>1508</v>
      </c>
      <c r="Q2246" s="5" t="s">
        <v>275</v>
      </c>
      <c r="R2246" s="5" t="s">
        <v>1467</v>
      </c>
      <c r="S2246" s="5" t="s">
        <v>1468</v>
      </c>
      <c r="T2246" s="2" t="s">
        <v>31600</v>
      </c>
      <c r="U2246" s="6" t="s">
        <v>6218</v>
      </c>
      <c r="V2246" s="6"/>
      <c r="W2246" s="6" t="s">
        <v>40</v>
      </c>
      <c r="X2246" s="6" t="s">
        <v>6220</v>
      </c>
      <c r="Y2246" s="6">
        <v>4</v>
      </c>
      <c r="Z2246" s="6" t="s">
        <v>6221</v>
      </c>
      <c r="AA2246" s="6" t="s">
        <v>19819</v>
      </c>
      <c r="AB2246" s="6">
        <v>82719946</v>
      </c>
      <c r="AC2246" s="6" t="s">
        <v>19820</v>
      </c>
      <c r="AD2246" s="6" t="s">
        <v>19821</v>
      </c>
      <c r="AE2246" s="7" t="s">
        <v>47</v>
      </c>
      <c r="AF2246" s="7" t="s">
        <v>19822</v>
      </c>
      <c r="AG2246" s="7"/>
      <c r="AH2246" s="7" t="s">
        <v>30282</v>
      </c>
      <c r="AI2246" s="7" t="s">
        <v>19820</v>
      </c>
      <c r="AJ2246" s="8" t="s">
        <v>6227</v>
      </c>
      <c r="AK2246" s="8" t="s">
        <v>6226</v>
      </c>
      <c r="AL2246" s="8" t="s">
        <v>29533</v>
      </c>
      <c r="AM2246" s="8" t="s">
        <v>6223</v>
      </c>
      <c r="AN2246" s="72" t="s">
        <v>31567</v>
      </c>
    </row>
    <row r="2247" spans="2:40" ht="15.75" hidden="1">
      <c r="B2247" s="85" t="str">
        <f>IF(AND(OR(W2247='Haladó kereső'!$E$15,'Haladó kereső'!$E$15=""),OR(T2247='Haladó kereső'!$E$14,'Haladó kereső'!$E$14=""),OR(O2247&gt;='Haladó kereső'!$E$12,'Haladó kereső'!$E$12=""),OR(U2247='Haladó kereső'!$E$16,'Haladó kereső'!$E$16=""),OR(O2247&lt;='Haladó kereső'!$E$13,'Haladó kereső'!$E$13=""),OR(Y2247='Haladó kereső'!$E$17,'Haladó kereső'!$E$17=""),OR(S2247='Haladó kereső'!$E$10,'Haladó kereső'!$E$10=""),OR(Q2247='Haladó kereső'!$E$9,'Haladó kereső'!$E$9="",'Haladó kereső'!$E$9="összes"),OR(J2247='Haladó kereső'!$E$11,'Haladó kereső'!$E$11="")),"megfelel a választott feltételeknek","-")</f>
        <v>megfelel a választott feltételeknek</v>
      </c>
      <c r="D2247" s="5" t="s">
        <v>19823</v>
      </c>
      <c r="E2247" s="1">
        <v>21.991733333333336</v>
      </c>
      <c r="F2247" s="1">
        <v>48.172466666666665</v>
      </c>
      <c r="G2247" s="5"/>
      <c r="H2247" s="5" t="s">
        <v>19824</v>
      </c>
      <c r="I2247" s="5">
        <v>12186</v>
      </c>
      <c r="J2247" s="5" t="s">
        <v>35</v>
      </c>
      <c r="K2247" s="5" t="s">
        <v>3</v>
      </c>
      <c r="L2247" s="5" t="s">
        <v>3</v>
      </c>
      <c r="M2247" s="5" t="s">
        <v>3</v>
      </c>
      <c r="N2247" s="5">
        <v>3096</v>
      </c>
      <c r="O2247" s="5">
        <v>3128</v>
      </c>
      <c r="P2247" s="5">
        <v>3922</v>
      </c>
      <c r="Q2247" s="5" t="s">
        <v>416</v>
      </c>
      <c r="R2247" s="5" t="s">
        <v>417</v>
      </c>
      <c r="S2247" s="5" t="s">
        <v>418</v>
      </c>
      <c r="T2247" s="2" t="s">
        <v>31599</v>
      </c>
      <c r="U2247" s="6" t="s">
        <v>3</v>
      </c>
      <c r="V2247" s="6"/>
      <c r="W2247" s="6" t="s">
        <v>7</v>
      </c>
      <c r="X2247" s="6" t="s">
        <v>3</v>
      </c>
      <c r="Y2247" s="6" t="s">
        <v>3</v>
      </c>
      <c r="Z2247" s="6" t="s">
        <v>3</v>
      </c>
      <c r="AA2247" s="6" t="s">
        <v>19825</v>
      </c>
      <c r="AB2247" s="6" t="s">
        <v>3</v>
      </c>
      <c r="AC2247" s="6" t="s">
        <v>19826</v>
      </c>
      <c r="AD2247" s="6" t="s">
        <v>19827</v>
      </c>
      <c r="AE2247" s="7" t="s">
        <v>19828</v>
      </c>
      <c r="AF2247" s="7" t="s">
        <v>17997</v>
      </c>
      <c r="AG2247" s="7"/>
      <c r="AH2247" s="7">
        <v>45460010</v>
      </c>
      <c r="AI2247" s="7" t="s">
        <v>19826</v>
      </c>
      <c r="AJ2247" s="8" t="s">
        <v>19829</v>
      </c>
      <c r="AK2247" s="8" t="s">
        <v>19825</v>
      </c>
      <c r="AL2247" s="8">
        <v>6703322820</v>
      </c>
      <c r="AM2247" s="8" t="s">
        <v>19830</v>
      </c>
      <c r="AN2247" s="72" t="s">
        <v>31567</v>
      </c>
    </row>
    <row r="2248" spans="2:40" ht="30" hidden="1">
      <c r="B2248" s="85" t="str">
        <f>IF(AND(OR(W2248='Haladó kereső'!$E$15,'Haladó kereső'!$E$15=""),OR(T2248='Haladó kereső'!$E$14,'Haladó kereső'!$E$14=""),OR(O2248&gt;='Haladó kereső'!$E$12,'Haladó kereső'!$E$12=""),OR(U2248='Haladó kereső'!$E$16,'Haladó kereső'!$E$16=""),OR(O2248&lt;='Haladó kereső'!$E$13,'Haladó kereső'!$E$13=""),OR(Y2248='Haladó kereső'!$E$17,'Haladó kereső'!$E$17=""),OR(S2248='Haladó kereső'!$E$10,'Haladó kereső'!$E$10=""),OR(Q2248='Haladó kereső'!$E$9,'Haladó kereső'!$E$9="",'Haladó kereső'!$E$9="összes"),OR(J2248='Haladó kereső'!$E$11,'Haladó kereső'!$E$11="")),"megfelel a választott feltételeknek","-")</f>
        <v>megfelel a választott feltételeknek</v>
      </c>
      <c r="D2248" s="5" t="s">
        <v>19831</v>
      </c>
      <c r="E2248" s="1">
        <v>19.341533333333331</v>
      </c>
      <c r="F2248" s="1">
        <v>48.06686666666667</v>
      </c>
      <c r="G2248" s="5"/>
      <c r="H2248" s="5" t="s">
        <v>19832</v>
      </c>
      <c r="I2248" s="5">
        <v>33880</v>
      </c>
      <c r="J2248" s="5" t="s">
        <v>35</v>
      </c>
      <c r="K2248" s="5" t="s">
        <v>3</v>
      </c>
      <c r="L2248" s="5" t="s">
        <v>3</v>
      </c>
      <c r="M2248" s="5" t="s">
        <v>3</v>
      </c>
      <c r="N2248" s="5">
        <v>747</v>
      </c>
      <c r="O2248" s="5">
        <v>744</v>
      </c>
      <c r="P2248" s="5">
        <v>784</v>
      </c>
      <c r="Q2248" s="5" t="s">
        <v>827</v>
      </c>
      <c r="R2248" s="5" t="s">
        <v>2999</v>
      </c>
      <c r="S2248" s="5" t="s">
        <v>2067</v>
      </c>
      <c r="T2248" s="2" t="s">
        <v>31600</v>
      </c>
      <c r="U2248" s="6" t="s">
        <v>2064</v>
      </c>
      <c r="V2248" s="6"/>
      <c r="W2248" s="6" t="s">
        <v>40</v>
      </c>
      <c r="X2248" s="6" t="s">
        <v>2068</v>
      </c>
      <c r="Y2248" s="6">
        <v>3</v>
      </c>
      <c r="Z2248" s="6" t="s">
        <v>2069</v>
      </c>
      <c r="AA2248" s="6" t="s">
        <v>19833</v>
      </c>
      <c r="AB2248" s="6" t="s">
        <v>19834</v>
      </c>
      <c r="AC2248" s="6" t="s">
        <v>19835</v>
      </c>
      <c r="AD2248" s="6" t="s">
        <v>19836</v>
      </c>
      <c r="AE2248" s="7" t="s">
        <v>169</v>
      </c>
      <c r="AF2248" s="7" t="s">
        <v>19837</v>
      </c>
      <c r="AG2248" s="7"/>
      <c r="AH2248" s="7" t="s">
        <v>30283</v>
      </c>
      <c r="AI2248" s="7" t="s">
        <v>19835</v>
      </c>
      <c r="AJ2248" s="8" t="s">
        <v>2076</v>
      </c>
      <c r="AK2248" s="8" t="s">
        <v>2070</v>
      </c>
      <c r="AL2248" s="8" t="s">
        <v>27627</v>
      </c>
      <c r="AM2248" s="8" t="s">
        <v>2077</v>
      </c>
      <c r="AN2248" s="72" t="s">
        <v>31567</v>
      </c>
    </row>
    <row r="2249" spans="2:40" ht="15.75" hidden="1">
      <c r="B2249" s="85" t="str">
        <f>IF(AND(OR(W2249='Haladó kereső'!$E$15,'Haladó kereső'!$E$15=""),OR(T2249='Haladó kereső'!$E$14,'Haladó kereső'!$E$14=""),OR(O2249&gt;='Haladó kereső'!$E$12,'Haladó kereső'!$E$12=""),OR(U2249='Haladó kereső'!$E$16,'Haladó kereső'!$E$16=""),OR(O2249&lt;='Haladó kereső'!$E$13,'Haladó kereső'!$E$13=""),OR(Y2249='Haladó kereső'!$E$17,'Haladó kereső'!$E$17=""),OR(S2249='Haladó kereső'!$E$10,'Haladó kereső'!$E$10=""),OR(Q2249='Haladó kereső'!$E$9,'Haladó kereső'!$E$9="",'Haladó kereső'!$E$9="összes"),OR(J2249='Haladó kereső'!$E$11,'Haladó kereső'!$E$11="")),"megfelel a választott feltételeknek","-")</f>
        <v>megfelel a választott feltételeknek</v>
      </c>
      <c r="D2249" s="5" t="s">
        <v>19838</v>
      </c>
      <c r="E2249" s="1">
        <v>18.823566666666668</v>
      </c>
      <c r="F2249" s="1">
        <v>47.509900000000002</v>
      </c>
      <c r="G2249" s="5"/>
      <c r="H2249" s="5" t="s">
        <v>19839</v>
      </c>
      <c r="I2249" s="5">
        <v>15024</v>
      </c>
      <c r="J2249" s="5" t="s">
        <v>35</v>
      </c>
      <c r="K2249" s="5" t="s">
        <v>3</v>
      </c>
      <c r="L2249" s="5" t="s">
        <v>3</v>
      </c>
      <c r="M2249" s="5" t="s">
        <v>3</v>
      </c>
      <c r="N2249" s="5">
        <v>7296</v>
      </c>
      <c r="O2249" s="5">
        <v>7437</v>
      </c>
      <c r="P2249" s="5">
        <v>3930</v>
      </c>
      <c r="Q2249" s="5" t="s">
        <v>163</v>
      </c>
      <c r="R2249" s="5" t="s">
        <v>3646</v>
      </c>
      <c r="S2249" s="5" t="s">
        <v>3647</v>
      </c>
      <c r="T2249" s="2" t="s">
        <v>31599</v>
      </c>
      <c r="U2249" s="6" t="s">
        <v>3</v>
      </c>
      <c r="V2249" s="6"/>
      <c r="W2249" s="6" t="s">
        <v>7</v>
      </c>
      <c r="X2249" s="6" t="s">
        <v>3</v>
      </c>
      <c r="Y2249" s="6" t="s">
        <v>3</v>
      </c>
      <c r="Z2249" s="6" t="s">
        <v>3</v>
      </c>
      <c r="AA2249" s="6" t="s">
        <v>19840</v>
      </c>
      <c r="AB2249" s="6" t="s">
        <v>3</v>
      </c>
      <c r="AC2249" s="6" t="s">
        <v>19841</v>
      </c>
      <c r="AD2249" s="6" t="s">
        <v>19842</v>
      </c>
      <c r="AE2249" s="7" t="s">
        <v>47</v>
      </c>
      <c r="AF2249" s="7" t="s">
        <v>19843</v>
      </c>
      <c r="AG2249" s="7"/>
      <c r="AH2249" s="7" t="s">
        <v>30284</v>
      </c>
      <c r="AI2249" s="7" t="s">
        <v>19844</v>
      </c>
      <c r="AJ2249" s="8" t="s">
        <v>14710</v>
      </c>
      <c r="AK2249" s="8" t="s">
        <v>19845</v>
      </c>
      <c r="AL2249" s="8" t="s">
        <v>30285</v>
      </c>
      <c r="AM2249" s="8" t="s">
        <v>19846</v>
      </c>
      <c r="AN2249" s="72" t="s">
        <v>31567</v>
      </c>
    </row>
    <row r="2250" spans="2:40" ht="15.75" hidden="1">
      <c r="B2250" s="85" t="str">
        <f>IF(AND(OR(W2250='Haladó kereső'!$E$15,'Haladó kereső'!$E$15=""),OR(T2250='Haladó kereső'!$E$14,'Haladó kereső'!$E$14=""),OR(O2250&gt;='Haladó kereső'!$E$12,'Haladó kereső'!$E$12=""),OR(U2250='Haladó kereső'!$E$16,'Haladó kereső'!$E$16=""),OR(O2250&lt;='Haladó kereső'!$E$13,'Haladó kereső'!$E$13=""),OR(Y2250='Haladó kereső'!$E$17,'Haladó kereső'!$E$17=""),OR(S2250='Haladó kereső'!$E$10,'Haladó kereső'!$E$10=""),OR(Q2250='Haladó kereső'!$E$9,'Haladó kereső'!$E$9="",'Haladó kereső'!$E$9="összes"),OR(J2250='Haladó kereső'!$E$11,'Haladó kereső'!$E$11="")),"megfelel a választott feltételeknek","-")</f>
        <v>megfelel a választott feltételeknek</v>
      </c>
      <c r="D2250" s="5" t="s">
        <v>19847</v>
      </c>
      <c r="E2250" s="1">
        <v>22.607400000000002</v>
      </c>
      <c r="F2250" s="1">
        <v>47.868266666666671</v>
      </c>
      <c r="G2250" s="5"/>
      <c r="H2250" s="5" t="s">
        <v>19848</v>
      </c>
      <c r="I2250" s="5">
        <v>23685</v>
      </c>
      <c r="J2250" s="5" t="s">
        <v>35</v>
      </c>
      <c r="K2250" s="5" t="s">
        <v>3</v>
      </c>
      <c r="L2250" s="5" t="s">
        <v>3</v>
      </c>
      <c r="M2250" s="5" t="s">
        <v>3</v>
      </c>
      <c r="N2250" s="5">
        <v>715</v>
      </c>
      <c r="O2250" s="5">
        <v>702</v>
      </c>
      <c r="P2250" s="5">
        <v>909</v>
      </c>
      <c r="Q2250" s="5" t="s">
        <v>416</v>
      </c>
      <c r="R2250" s="5" t="s">
        <v>5846</v>
      </c>
      <c r="S2250" s="5" t="s">
        <v>5832</v>
      </c>
      <c r="T2250" s="2" t="s">
        <v>31600</v>
      </c>
      <c r="U2250" s="6" t="s">
        <v>19849</v>
      </c>
      <c r="V2250" s="6"/>
      <c r="W2250" s="6" t="s">
        <v>40</v>
      </c>
      <c r="X2250" s="6" t="s">
        <v>19850</v>
      </c>
      <c r="Y2250" s="6">
        <v>2</v>
      </c>
      <c r="Z2250" s="6" t="s">
        <v>19851</v>
      </c>
      <c r="AA2250" s="6" t="s">
        <v>19852</v>
      </c>
      <c r="AB2250" s="6" t="s">
        <v>19853</v>
      </c>
      <c r="AC2250" s="6" t="s">
        <v>19854</v>
      </c>
      <c r="AD2250" s="6" t="s">
        <v>19855</v>
      </c>
      <c r="AE2250" s="7" t="s">
        <v>47</v>
      </c>
      <c r="AF2250" s="7" t="s">
        <v>19856</v>
      </c>
      <c r="AG2250" s="7"/>
      <c r="AH2250" s="7" t="s">
        <v>30286</v>
      </c>
      <c r="AI2250" s="7" t="s">
        <v>19854</v>
      </c>
      <c r="AJ2250" s="8" t="s">
        <v>19857</v>
      </c>
      <c r="AK2250" s="8" t="s">
        <v>19858</v>
      </c>
      <c r="AL2250" s="8" t="s">
        <v>19859</v>
      </c>
      <c r="AM2250" s="8" t="s">
        <v>19860</v>
      </c>
      <c r="AN2250" s="72" t="s">
        <v>31567</v>
      </c>
    </row>
    <row r="2251" spans="2:40" ht="30" hidden="1">
      <c r="B2251" s="85" t="str">
        <f>IF(AND(OR(W2251='Haladó kereső'!$E$15,'Haladó kereső'!$E$15=""),OR(T2251='Haladó kereső'!$E$14,'Haladó kereső'!$E$14=""),OR(O2251&gt;='Haladó kereső'!$E$12,'Haladó kereső'!$E$12=""),OR(U2251='Haladó kereső'!$E$16,'Haladó kereső'!$E$16=""),OR(O2251&lt;='Haladó kereső'!$E$13,'Haladó kereső'!$E$13=""),OR(Y2251='Haladó kereső'!$E$17,'Haladó kereső'!$E$17=""),OR(S2251='Haladó kereső'!$E$10,'Haladó kereső'!$E$10=""),OR(Q2251='Haladó kereső'!$E$9,'Haladó kereső'!$E$9="",'Haladó kereső'!$E$9="összes"),OR(J2251='Haladó kereső'!$E$11,'Haladó kereső'!$E$11="")),"megfelel a választott feltételeknek","-")</f>
        <v>megfelel a választott feltételeknek</v>
      </c>
      <c r="D2251" s="5" t="s">
        <v>19861</v>
      </c>
      <c r="E2251" s="1">
        <v>18.6523</v>
      </c>
      <c r="F2251" s="1">
        <v>47.286733333333331</v>
      </c>
      <c r="G2251" s="5"/>
      <c r="H2251" s="5" t="s">
        <v>19862</v>
      </c>
      <c r="I2251" s="5">
        <v>21786</v>
      </c>
      <c r="J2251" s="5" t="s">
        <v>35</v>
      </c>
      <c r="K2251" s="5" t="s">
        <v>3</v>
      </c>
      <c r="L2251" s="5" t="s">
        <v>3</v>
      </c>
      <c r="M2251" s="5" t="s">
        <v>3</v>
      </c>
      <c r="N2251" s="5">
        <v>2132</v>
      </c>
      <c r="O2251" s="5">
        <v>2135</v>
      </c>
      <c r="P2251" s="5">
        <v>2714</v>
      </c>
      <c r="Q2251" s="5" t="s">
        <v>4</v>
      </c>
      <c r="R2251" s="5" t="s">
        <v>12551</v>
      </c>
      <c r="S2251" s="5" t="s">
        <v>9503</v>
      </c>
      <c r="T2251" s="2" t="s">
        <v>31599</v>
      </c>
      <c r="U2251" s="6" t="s">
        <v>3</v>
      </c>
      <c r="V2251" s="6"/>
      <c r="W2251" s="6" t="s">
        <v>7</v>
      </c>
      <c r="X2251" s="6" t="s">
        <v>3</v>
      </c>
      <c r="Y2251" s="6" t="s">
        <v>3</v>
      </c>
      <c r="Z2251" s="6" t="s">
        <v>3</v>
      </c>
      <c r="AA2251" s="6" t="s">
        <v>19863</v>
      </c>
      <c r="AB2251" s="6" t="s">
        <v>3</v>
      </c>
      <c r="AC2251" s="6" t="s">
        <v>19864</v>
      </c>
      <c r="AD2251" s="6" t="s">
        <v>19865</v>
      </c>
      <c r="AE2251" s="7" t="s">
        <v>47</v>
      </c>
      <c r="AF2251" s="7" t="s">
        <v>19866</v>
      </c>
      <c r="AG2251" s="7"/>
      <c r="AH2251" s="7" t="s">
        <v>30287</v>
      </c>
      <c r="AI2251" s="7" t="s">
        <v>19864</v>
      </c>
      <c r="AJ2251" s="8" t="s">
        <v>19868</v>
      </c>
      <c r="AK2251" s="8" t="s">
        <v>19867</v>
      </c>
      <c r="AL2251" s="8" t="s">
        <v>30288</v>
      </c>
      <c r="AM2251" s="8" t="s">
        <v>19869</v>
      </c>
      <c r="AN2251" s="72" t="s">
        <v>31567</v>
      </c>
    </row>
    <row r="2252" spans="2:40" ht="15.75" hidden="1">
      <c r="B2252" s="85" t="str">
        <f>IF(AND(OR(W2252='Haladó kereső'!$E$15,'Haladó kereső'!$E$15=""),OR(T2252='Haladó kereső'!$E$14,'Haladó kereső'!$E$14=""),OR(O2252&gt;='Haladó kereső'!$E$12,'Haladó kereső'!$E$12=""),OR(U2252='Haladó kereső'!$E$16,'Haladó kereső'!$E$16=""),OR(O2252&lt;='Haladó kereső'!$E$13,'Haladó kereső'!$E$13=""),OR(Y2252='Haladó kereső'!$E$17,'Haladó kereső'!$E$17=""),OR(S2252='Haladó kereső'!$E$10,'Haladó kereső'!$E$10=""),OR(Q2252='Haladó kereső'!$E$9,'Haladó kereső'!$E$9="",'Haladó kereső'!$E$9="összes"),OR(J2252='Haladó kereső'!$E$11,'Haladó kereső'!$E$11="")),"megfelel a választott feltételeknek","-")</f>
        <v>megfelel a választott feltételeknek</v>
      </c>
      <c r="D2252" s="5" t="s">
        <v>18462</v>
      </c>
      <c r="E2252" s="1">
        <v>17.785033333333335</v>
      </c>
      <c r="F2252" s="1">
        <v>47.56836666666667</v>
      </c>
      <c r="G2252" s="5"/>
      <c r="H2252" s="5" t="s">
        <v>19870</v>
      </c>
      <c r="I2252" s="5">
        <v>12715</v>
      </c>
      <c r="J2252" s="5" t="s">
        <v>35</v>
      </c>
      <c r="K2252" s="5" t="s">
        <v>3</v>
      </c>
      <c r="L2252" s="5" t="s">
        <v>3</v>
      </c>
      <c r="M2252" s="5" t="s">
        <v>3</v>
      </c>
      <c r="N2252" s="5">
        <v>1027</v>
      </c>
      <c r="O2252" s="5">
        <v>1051</v>
      </c>
      <c r="P2252" s="5">
        <v>1939</v>
      </c>
      <c r="Q2252" s="5" t="s">
        <v>136</v>
      </c>
      <c r="R2252" s="5" t="s">
        <v>1841</v>
      </c>
      <c r="S2252" s="5" t="s">
        <v>31573</v>
      </c>
      <c r="T2252" s="2" t="s">
        <v>31600</v>
      </c>
      <c r="U2252" s="6" t="s">
        <v>18462</v>
      </c>
      <c r="V2252" s="6"/>
      <c r="W2252" s="6" t="s">
        <v>20</v>
      </c>
      <c r="X2252" s="6" t="s">
        <v>18463</v>
      </c>
      <c r="Y2252" s="6">
        <v>3</v>
      </c>
      <c r="Z2252" s="6" t="s">
        <v>18464</v>
      </c>
      <c r="AA2252" s="6" t="s">
        <v>19871</v>
      </c>
      <c r="AB2252" s="6" t="s">
        <v>19872</v>
      </c>
      <c r="AC2252" s="6" t="s">
        <v>19873</v>
      </c>
      <c r="AD2252" s="6" t="s">
        <v>19874</v>
      </c>
      <c r="AE2252" s="7" t="s">
        <v>47</v>
      </c>
      <c r="AF2252" s="7" t="s">
        <v>19875</v>
      </c>
      <c r="AG2252" s="7"/>
      <c r="AH2252" s="7" t="s">
        <v>30289</v>
      </c>
      <c r="AI2252" s="7" t="s">
        <v>19876</v>
      </c>
      <c r="AJ2252" s="8" t="s">
        <v>18472</v>
      </c>
      <c r="AK2252" s="8" t="s">
        <v>18473</v>
      </c>
      <c r="AL2252" s="8" t="s">
        <v>18474</v>
      </c>
      <c r="AM2252" s="8" t="s">
        <v>18475</v>
      </c>
      <c r="AN2252" s="72" t="s">
        <v>31567</v>
      </c>
    </row>
    <row r="2253" spans="2:40" ht="30" hidden="1">
      <c r="B2253" s="85" t="str">
        <f>IF(AND(OR(W2253='Haladó kereső'!$E$15,'Haladó kereső'!$E$15=""),OR(T2253='Haladó kereső'!$E$14,'Haladó kereső'!$E$14=""),OR(O2253&gt;='Haladó kereső'!$E$12,'Haladó kereső'!$E$12=""),OR(U2253='Haladó kereső'!$E$16,'Haladó kereső'!$E$16=""),OR(O2253&lt;='Haladó kereső'!$E$13,'Haladó kereső'!$E$13=""),OR(Y2253='Haladó kereső'!$E$17,'Haladó kereső'!$E$17=""),OR(S2253='Haladó kereső'!$E$10,'Haladó kereső'!$E$10=""),OR(Q2253='Haladó kereső'!$E$9,'Haladó kereső'!$E$9="",'Haladó kereső'!$E$9="összes"),OR(J2253='Haladó kereső'!$E$11,'Haladó kereső'!$E$11="")),"megfelel a választott feltételeknek","-")</f>
        <v>megfelel a választott feltételeknek</v>
      </c>
      <c r="D2253" s="5" t="s">
        <v>19877</v>
      </c>
      <c r="E2253" s="1">
        <v>19.339933333333331</v>
      </c>
      <c r="F2253" s="1">
        <v>47.485933333333335</v>
      </c>
      <c r="G2253" s="5"/>
      <c r="H2253" s="5" t="s">
        <v>19878</v>
      </c>
      <c r="I2253" s="5">
        <v>4057</v>
      </c>
      <c r="J2253" s="5" t="s">
        <v>2</v>
      </c>
      <c r="K2253" s="5" t="s">
        <v>3</v>
      </c>
      <c r="L2253" s="5" t="s">
        <v>3</v>
      </c>
      <c r="M2253" s="5" t="s">
        <v>3</v>
      </c>
      <c r="N2253" s="5">
        <v>15778</v>
      </c>
      <c r="O2253" s="5">
        <v>15892</v>
      </c>
      <c r="P2253" s="5">
        <v>4362</v>
      </c>
      <c r="Q2253" s="5" t="s">
        <v>163</v>
      </c>
      <c r="R2253" s="5" t="s">
        <v>6433</v>
      </c>
      <c r="S2253" s="5" t="s">
        <v>6434</v>
      </c>
      <c r="T2253" s="2" t="s">
        <v>31599</v>
      </c>
      <c r="U2253" s="6" t="s">
        <v>3</v>
      </c>
      <c r="V2253" s="6"/>
      <c r="W2253" s="6" t="s">
        <v>7</v>
      </c>
      <c r="X2253" s="6" t="s">
        <v>3</v>
      </c>
      <c r="Y2253" s="6" t="s">
        <v>3</v>
      </c>
      <c r="Z2253" s="6" t="s">
        <v>3</v>
      </c>
      <c r="AA2253" s="6" t="s">
        <v>19879</v>
      </c>
      <c r="AB2253" s="6" t="s">
        <v>3</v>
      </c>
      <c r="AC2253" s="6" t="s">
        <v>3</v>
      </c>
      <c r="AD2253" s="6" t="s">
        <v>19880</v>
      </c>
      <c r="AE2253" s="7" t="s">
        <v>47</v>
      </c>
      <c r="AF2253" s="7" t="s">
        <v>19881</v>
      </c>
      <c r="AG2253" s="7"/>
      <c r="AH2253" s="7" t="s">
        <v>30290</v>
      </c>
      <c r="AI2253" s="7" t="s">
        <v>19882</v>
      </c>
      <c r="AJ2253" s="8" t="s">
        <v>3528</v>
      </c>
      <c r="AK2253" s="8" t="s">
        <v>3529</v>
      </c>
      <c r="AL2253" s="8" t="s">
        <v>30291</v>
      </c>
      <c r="AM2253" s="8" t="s">
        <v>19883</v>
      </c>
      <c r="AN2253" s="72" t="s">
        <v>31567</v>
      </c>
    </row>
    <row r="2254" spans="2:40" ht="30" hidden="1">
      <c r="B2254" s="85" t="str">
        <f>IF(AND(OR(W2254='Haladó kereső'!$E$15,'Haladó kereső'!$E$15=""),OR(T2254='Haladó kereső'!$E$14,'Haladó kereső'!$E$14=""),OR(O2254&gt;='Haladó kereső'!$E$12,'Haladó kereső'!$E$12=""),OR(U2254='Haladó kereső'!$E$16,'Haladó kereső'!$E$16=""),OR(O2254&lt;='Haladó kereső'!$E$13,'Haladó kereső'!$E$13=""),OR(Y2254='Haladó kereső'!$E$17,'Haladó kereső'!$E$17=""),OR(S2254='Haladó kereső'!$E$10,'Haladó kereső'!$E$10=""),OR(Q2254='Haladó kereső'!$E$9,'Haladó kereső'!$E$9="",'Haladó kereső'!$E$9="összes"),OR(J2254='Haladó kereső'!$E$11,'Haladó kereső'!$E$11="")),"megfelel a választott feltételeknek","-")</f>
        <v>megfelel a választott feltételeknek</v>
      </c>
      <c r="D2254" s="5" t="s">
        <v>19884</v>
      </c>
      <c r="E2254" s="1">
        <v>16.819966666666666</v>
      </c>
      <c r="F2254" s="1">
        <v>47.202100000000002</v>
      </c>
      <c r="G2254" s="5"/>
      <c r="H2254" s="5" t="s">
        <v>19885</v>
      </c>
      <c r="I2254" s="5">
        <v>14988</v>
      </c>
      <c r="J2254" s="5" t="s">
        <v>35</v>
      </c>
      <c r="K2254" s="5" t="s">
        <v>3</v>
      </c>
      <c r="L2254" s="5" t="s">
        <v>3</v>
      </c>
      <c r="M2254" s="5" t="s">
        <v>3</v>
      </c>
      <c r="N2254" s="5">
        <v>810</v>
      </c>
      <c r="O2254" s="5">
        <v>798</v>
      </c>
      <c r="P2254" s="5">
        <v>1731</v>
      </c>
      <c r="Q2254" s="5" t="s">
        <v>218</v>
      </c>
      <c r="R2254" s="5" t="s">
        <v>3067</v>
      </c>
      <c r="S2254" s="5" t="s">
        <v>3068</v>
      </c>
      <c r="T2254" s="2" t="s">
        <v>31600</v>
      </c>
      <c r="U2254" s="6" t="s">
        <v>5870</v>
      </c>
      <c r="V2254" s="6"/>
      <c r="W2254" s="6" t="s">
        <v>40</v>
      </c>
      <c r="X2254" s="6" t="s">
        <v>5871</v>
      </c>
      <c r="Y2254" s="6">
        <v>5</v>
      </c>
      <c r="Z2254" s="6" t="s">
        <v>5872</v>
      </c>
      <c r="AA2254" s="6" t="s">
        <v>19886</v>
      </c>
      <c r="AB2254" s="6">
        <v>0</v>
      </c>
      <c r="AC2254" s="6" t="s">
        <v>19887</v>
      </c>
      <c r="AD2254" s="6" t="s">
        <v>19888</v>
      </c>
      <c r="AE2254" s="7" t="s">
        <v>47</v>
      </c>
      <c r="AF2254" s="7" t="s">
        <v>19889</v>
      </c>
      <c r="AG2254" s="7"/>
      <c r="AH2254" s="7" t="s">
        <v>30292</v>
      </c>
      <c r="AI2254" s="7" t="s">
        <v>19890</v>
      </c>
      <c r="AJ2254" s="8" t="s">
        <v>5878</v>
      </c>
      <c r="AK2254" s="8" t="s">
        <v>5879</v>
      </c>
      <c r="AL2254" s="8" t="s">
        <v>28148</v>
      </c>
      <c r="AM2254" s="8" t="s">
        <v>5881</v>
      </c>
      <c r="AN2254" s="72" t="s">
        <v>31567</v>
      </c>
    </row>
    <row r="2255" spans="2:40" ht="30" hidden="1">
      <c r="B2255" s="85" t="str">
        <f>IF(AND(OR(W2255='Haladó kereső'!$E$15,'Haladó kereső'!$E$15=""),OR(T2255='Haladó kereső'!$E$14,'Haladó kereső'!$E$14=""),OR(O2255&gt;='Haladó kereső'!$E$12,'Haladó kereső'!$E$12=""),OR(U2255='Haladó kereső'!$E$16,'Haladó kereső'!$E$16=""),OR(O2255&lt;='Haladó kereső'!$E$13,'Haladó kereső'!$E$13=""),OR(Y2255='Haladó kereső'!$E$17,'Haladó kereső'!$E$17=""),OR(S2255='Haladó kereső'!$E$10,'Haladó kereső'!$E$10=""),OR(Q2255='Haladó kereső'!$E$9,'Haladó kereső'!$E$9="",'Haladó kereső'!$E$9="összes"),OR(J2255='Haladó kereső'!$E$11,'Haladó kereső'!$E$11="")),"megfelel a választott feltételeknek","-")</f>
        <v>megfelel a választott feltételeknek</v>
      </c>
      <c r="D2255" s="5" t="s">
        <v>19891</v>
      </c>
      <c r="E2255" s="1">
        <v>18.241833333333336</v>
      </c>
      <c r="F2255" s="1">
        <v>46.074766666666669</v>
      </c>
      <c r="G2255" s="5"/>
      <c r="H2255" s="5" t="s">
        <v>19892</v>
      </c>
      <c r="I2255" s="5">
        <v>19415</v>
      </c>
      <c r="J2255" s="5" t="s">
        <v>3119</v>
      </c>
      <c r="K2255" s="5" t="s">
        <v>3</v>
      </c>
      <c r="L2255" s="5" t="s">
        <v>3120</v>
      </c>
      <c r="M2255" s="5" t="s">
        <v>429</v>
      </c>
      <c r="N2255" s="5">
        <v>151674</v>
      </c>
      <c r="O2255" s="5">
        <v>151134</v>
      </c>
      <c r="P2255" s="5">
        <v>16277</v>
      </c>
      <c r="Q2255" s="5" t="s">
        <v>36</v>
      </c>
      <c r="R2255" s="5" t="s">
        <v>19893</v>
      </c>
      <c r="S2255" s="5" t="s">
        <v>38</v>
      </c>
      <c r="T2255" s="2" t="s">
        <v>31599</v>
      </c>
      <c r="U2255" s="6" t="s">
        <v>3</v>
      </c>
      <c r="V2255" s="6"/>
      <c r="W2255" s="6" t="s">
        <v>7</v>
      </c>
      <c r="X2255" s="6" t="s">
        <v>3</v>
      </c>
      <c r="Y2255" s="6" t="s">
        <v>3</v>
      </c>
      <c r="Z2255" s="6" t="s">
        <v>3</v>
      </c>
      <c r="AA2255" s="6" t="s">
        <v>19894</v>
      </c>
      <c r="AB2255" s="6" t="s">
        <v>3</v>
      </c>
      <c r="AC2255" s="6" t="s">
        <v>3</v>
      </c>
      <c r="AD2255" s="6" t="s">
        <v>19895</v>
      </c>
      <c r="AE2255" s="7" t="s">
        <v>47</v>
      </c>
      <c r="AF2255" s="7" t="s">
        <v>19896</v>
      </c>
      <c r="AG2255" s="7"/>
      <c r="AH2255" s="7" t="s">
        <v>19897</v>
      </c>
      <c r="AI2255" s="7" t="s">
        <v>19898</v>
      </c>
      <c r="AJ2255" s="8" t="s">
        <v>19899</v>
      </c>
      <c r="AK2255" s="8" t="s">
        <v>19894</v>
      </c>
      <c r="AL2255" s="8" t="s">
        <v>30293</v>
      </c>
      <c r="AM2255" s="8" t="s">
        <v>19900</v>
      </c>
      <c r="AN2255" s="72" t="s">
        <v>31567</v>
      </c>
    </row>
    <row r="2256" spans="2:40" ht="30" hidden="1">
      <c r="B2256" s="85" t="str">
        <f>IF(AND(OR(W2256='Haladó kereső'!$E$15,'Haladó kereső'!$E$15=""),OR(T2256='Haladó kereső'!$E$14,'Haladó kereső'!$E$14=""),OR(O2256&gt;='Haladó kereső'!$E$12,'Haladó kereső'!$E$12=""),OR(U2256='Haladó kereső'!$E$16,'Haladó kereső'!$E$16=""),OR(O2256&lt;='Haladó kereső'!$E$13,'Haladó kereső'!$E$13=""),OR(Y2256='Haladó kereső'!$E$17,'Haladó kereső'!$E$17=""),OR(S2256='Haladó kereső'!$E$10,'Haladó kereső'!$E$10=""),OR(Q2256='Haladó kereső'!$E$9,'Haladó kereső'!$E$9="",'Haladó kereső'!$E$9="összes"),OR(J2256='Haladó kereső'!$E$11,'Haladó kereső'!$E$11="")),"megfelel a választott feltételeknek","-")</f>
        <v>megfelel a választott feltételeknek</v>
      </c>
      <c r="D2256" s="5" t="s">
        <v>19901</v>
      </c>
      <c r="E2256" s="1">
        <v>18.071766666666665</v>
      </c>
      <c r="F2256" s="1">
        <v>45.988133333333337</v>
      </c>
      <c r="G2256" s="5"/>
      <c r="H2256" s="5" t="s">
        <v>19902</v>
      </c>
      <c r="I2256" s="5">
        <v>21519</v>
      </c>
      <c r="J2256" s="5" t="s">
        <v>35</v>
      </c>
      <c r="K2256" s="5" t="s">
        <v>3</v>
      </c>
      <c r="L2256" s="5" t="s">
        <v>3</v>
      </c>
      <c r="M2256" s="5" t="s">
        <v>3</v>
      </c>
      <c r="N2256" s="5">
        <v>97</v>
      </c>
      <c r="O2256" s="5">
        <v>100</v>
      </c>
      <c r="P2256" s="5">
        <v>607</v>
      </c>
      <c r="Q2256" s="5" t="s">
        <v>36</v>
      </c>
      <c r="R2256" s="5" t="s">
        <v>3657</v>
      </c>
      <c r="S2256" s="5" t="s">
        <v>3658</v>
      </c>
      <c r="T2256" s="2" t="s">
        <v>31600</v>
      </c>
      <c r="U2256" s="6" t="s">
        <v>9666</v>
      </c>
      <c r="V2256" s="6"/>
      <c r="W2256" s="6" t="s">
        <v>40</v>
      </c>
      <c r="X2256" s="6" t="s">
        <v>9667</v>
      </c>
      <c r="Y2256" s="6">
        <v>8</v>
      </c>
      <c r="Z2256" s="6" t="s">
        <v>9668</v>
      </c>
      <c r="AA2256" s="6" t="s">
        <v>19903</v>
      </c>
      <c r="AB2256" s="6" t="s">
        <v>6517</v>
      </c>
      <c r="AC2256" s="6" t="s">
        <v>9670</v>
      </c>
      <c r="AD2256" s="6" t="s">
        <v>3</v>
      </c>
      <c r="AE2256" s="337">
        <v>42883</v>
      </c>
      <c r="AF2256" s="7" t="s">
        <v>19904</v>
      </c>
      <c r="AG2256" s="7"/>
      <c r="AH2256" s="7" t="s">
        <v>30294</v>
      </c>
      <c r="AI2256" s="7" t="s">
        <v>19905</v>
      </c>
      <c r="AJ2256" s="8" t="s">
        <v>9674</v>
      </c>
      <c r="AK2256" s="8" t="s">
        <v>9675</v>
      </c>
      <c r="AL2256" s="8" t="s">
        <v>28691</v>
      </c>
      <c r="AM2256" s="8" t="s">
        <v>9676</v>
      </c>
      <c r="AN2256" s="72" t="s">
        <v>31567</v>
      </c>
    </row>
    <row r="2257" spans="2:40" ht="30" hidden="1">
      <c r="B2257" s="85" t="str">
        <f>IF(AND(OR(W2257='Haladó kereső'!$E$15,'Haladó kereső'!$E$15=""),OR(T2257='Haladó kereső'!$E$14,'Haladó kereső'!$E$14=""),OR(O2257&gt;='Haladó kereső'!$E$12,'Haladó kereső'!$E$12=""),OR(U2257='Haladó kereső'!$E$16,'Haladó kereső'!$E$16=""),OR(O2257&lt;='Haladó kereső'!$E$13,'Haladó kereső'!$E$13=""),OR(Y2257='Haladó kereső'!$E$17,'Haladó kereső'!$E$17=""),OR(S2257='Haladó kereső'!$E$10,'Haladó kereső'!$E$10=""),OR(Q2257='Haladó kereső'!$E$9,'Haladó kereső'!$E$9="",'Haladó kereső'!$E$9="összes"),OR(J2257='Haladó kereső'!$E$11,'Haladó kereső'!$E$11="")),"megfelel a választott feltételeknek","-")</f>
        <v>megfelel a választott feltételeknek</v>
      </c>
      <c r="D2257" s="5" t="s">
        <v>19906</v>
      </c>
      <c r="E2257" s="1">
        <v>18.384833333333333</v>
      </c>
      <c r="F2257" s="1">
        <v>45.954900000000002</v>
      </c>
      <c r="G2257" s="5"/>
      <c r="H2257" s="5" t="s">
        <v>19907</v>
      </c>
      <c r="I2257" s="5">
        <v>15389</v>
      </c>
      <c r="J2257" s="5" t="s">
        <v>35</v>
      </c>
      <c r="K2257" s="5" t="s">
        <v>3</v>
      </c>
      <c r="L2257" s="5" t="s">
        <v>3</v>
      </c>
      <c r="M2257" s="5" t="s">
        <v>3</v>
      </c>
      <c r="N2257" s="5">
        <v>117</v>
      </c>
      <c r="O2257" s="5">
        <v>117</v>
      </c>
      <c r="P2257" s="5">
        <v>474</v>
      </c>
      <c r="Q2257" s="5" t="s">
        <v>36</v>
      </c>
      <c r="R2257" s="5" t="s">
        <v>887</v>
      </c>
      <c r="S2257" s="5" t="s">
        <v>888</v>
      </c>
      <c r="T2257" s="2" t="s">
        <v>31600</v>
      </c>
      <c r="U2257" s="6" t="s">
        <v>11856</v>
      </c>
      <c r="V2257" s="6"/>
      <c r="W2257" s="6" t="s">
        <v>40</v>
      </c>
      <c r="X2257" s="6" t="s">
        <v>11857</v>
      </c>
      <c r="Y2257" s="6">
        <v>8</v>
      </c>
      <c r="Z2257" s="6" t="s">
        <v>11858</v>
      </c>
      <c r="AA2257" s="6" t="s">
        <v>19908</v>
      </c>
      <c r="AB2257" s="6">
        <v>0</v>
      </c>
      <c r="AC2257" s="6" t="s">
        <v>3</v>
      </c>
      <c r="AD2257" s="6" t="s">
        <v>3</v>
      </c>
      <c r="AE2257" s="7" t="s">
        <v>47</v>
      </c>
      <c r="AF2257" s="7" t="s">
        <v>19909</v>
      </c>
      <c r="AG2257" s="7"/>
      <c r="AH2257" s="7" t="s">
        <v>30295</v>
      </c>
      <c r="AI2257" s="7" t="s">
        <v>19910</v>
      </c>
      <c r="AJ2257" s="8" t="s">
        <v>11862</v>
      </c>
      <c r="AK2257" s="8" t="s">
        <v>11863</v>
      </c>
      <c r="AL2257" s="8" t="s">
        <v>29027</v>
      </c>
      <c r="AM2257" s="8" t="s">
        <v>11864</v>
      </c>
      <c r="AN2257" s="72" t="s">
        <v>31567</v>
      </c>
    </row>
    <row r="2258" spans="2:40" ht="15.75" hidden="1">
      <c r="B2258" s="85" t="str">
        <f>IF(AND(OR(W2258='Haladó kereső'!$E$15,'Haladó kereső'!$E$15=""),OR(T2258='Haladó kereső'!$E$14,'Haladó kereső'!$E$14=""),OR(O2258&gt;='Haladó kereső'!$E$12,'Haladó kereső'!$E$12=""),OR(U2258='Haladó kereső'!$E$16,'Haladó kereső'!$E$16=""),OR(O2258&lt;='Haladó kereső'!$E$13,'Haladó kereső'!$E$13=""),OR(Y2258='Haladó kereső'!$E$17,'Haladó kereső'!$E$17=""),OR(S2258='Haladó kereső'!$E$10,'Haladó kereső'!$E$10=""),OR(Q2258='Haladó kereső'!$E$9,'Haladó kereső'!$E$9="",'Haladó kereső'!$E$9="összes"),OR(J2258='Haladó kereső'!$E$11,'Haladó kereső'!$E$11="")),"megfelel a választott feltételeknek","-")</f>
        <v>megfelel a választott feltételeknek</v>
      </c>
      <c r="D2258" s="5" t="s">
        <v>19911</v>
      </c>
      <c r="E2258" s="1">
        <v>17.784633333333336</v>
      </c>
      <c r="F2258" s="1">
        <v>46.953400000000002</v>
      </c>
      <c r="G2258" s="5"/>
      <c r="H2258" s="5" t="s">
        <v>19912</v>
      </c>
      <c r="I2258" s="5">
        <v>22451</v>
      </c>
      <c r="J2258" s="5" t="s">
        <v>35</v>
      </c>
      <c r="K2258" s="5" t="s">
        <v>3</v>
      </c>
      <c r="L2258" s="5" t="s">
        <v>3</v>
      </c>
      <c r="M2258" s="5" t="s">
        <v>3</v>
      </c>
      <c r="N2258" s="5">
        <v>591</v>
      </c>
      <c r="O2258" s="5">
        <v>592</v>
      </c>
      <c r="P2258" s="5">
        <v>2000</v>
      </c>
      <c r="Q2258" s="5" t="s">
        <v>176</v>
      </c>
      <c r="R2258" s="5" t="s">
        <v>800</v>
      </c>
      <c r="S2258" s="5" t="s">
        <v>801</v>
      </c>
      <c r="T2258" s="2" t="s">
        <v>31600</v>
      </c>
      <c r="U2258" s="6" t="s">
        <v>2233</v>
      </c>
      <c r="V2258" s="6"/>
      <c r="W2258" s="6" t="s">
        <v>40</v>
      </c>
      <c r="X2258" s="6" t="s">
        <v>2236</v>
      </c>
      <c r="Y2258" s="6">
        <v>5</v>
      </c>
      <c r="Z2258" s="6" t="s">
        <v>2237</v>
      </c>
      <c r="AA2258" s="6" t="s">
        <v>19913</v>
      </c>
      <c r="AB2258" s="6" t="s">
        <v>19914</v>
      </c>
      <c r="AC2258" s="6" t="s">
        <v>19915</v>
      </c>
      <c r="AD2258" s="6" t="s">
        <v>19916</v>
      </c>
      <c r="AE2258" s="7" t="s">
        <v>47</v>
      </c>
      <c r="AF2258" s="7" t="s">
        <v>19917</v>
      </c>
      <c r="AG2258" s="7"/>
      <c r="AH2258" s="7" t="s">
        <v>30296</v>
      </c>
      <c r="AI2258" s="7" t="s">
        <v>19915</v>
      </c>
      <c r="AJ2258" s="8" t="s">
        <v>2244</v>
      </c>
      <c r="AK2258" s="8" t="s">
        <v>2238</v>
      </c>
      <c r="AL2258" s="8" t="s">
        <v>27681</v>
      </c>
      <c r="AM2258" s="8" t="s">
        <v>2240</v>
      </c>
      <c r="AN2258" s="72" t="s">
        <v>31567</v>
      </c>
    </row>
    <row r="2259" spans="2:40" ht="30" hidden="1">
      <c r="B2259" s="85" t="str">
        <f>IF(AND(OR(W2259='Haladó kereső'!$E$15,'Haladó kereső'!$E$15=""),OR(T2259='Haladó kereső'!$E$14,'Haladó kereső'!$E$14=""),OR(O2259&gt;='Haladó kereső'!$E$12,'Haladó kereső'!$E$12=""),OR(U2259='Haladó kereső'!$E$16,'Haladó kereső'!$E$16=""),OR(O2259&lt;='Haladó kereső'!$E$13,'Haladó kereső'!$E$13=""),OR(Y2259='Haladó kereső'!$E$17,'Haladó kereső'!$E$17=""),OR(S2259='Haladó kereső'!$E$10,'Haladó kereső'!$E$10=""),OR(Q2259='Haladó kereső'!$E$9,'Haladó kereső'!$E$9="",'Haladó kereső'!$E$9="összes"),OR(J2259='Haladó kereső'!$E$11,'Haladó kereső'!$E$11="")),"megfelel a választott feltételeknek","-")</f>
        <v>megfelel a választott feltételeknek</v>
      </c>
      <c r="D2259" s="5" t="s">
        <v>1389</v>
      </c>
      <c r="E2259" s="1">
        <v>18.274066666666666</v>
      </c>
      <c r="F2259" s="1">
        <v>46.006300000000003</v>
      </c>
      <c r="G2259" s="5"/>
      <c r="H2259" s="5" t="s">
        <v>19918</v>
      </c>
      <c r="I2259" s="5">
        <v>21096</v>
      </c>
      <c r="J2259" s="5" t="s">
        <v>35</v>
      </c>
      <c r="K2259" s="5" t="s">
        <v>3</v>
      </c>
      <c r="L2259" s="5" t="s">
        <v>3</v>
      </c>
      <c r="M2259" s="5" t="s">
        <v>3</v>
      </c>
      <c r="N2259" s="5">
        <v>804</v>
      </c>
      <c r="O2259" s="5">
        <v>806</v>
      </c>
      <c r="P2259" s="5">
        <v>843</v>
      </c>
      <c r="Q2259" s="5" t="s">
        <v>36</v>
      </c>
      <c r="R2259" s="5" t="s">
        <v>37</v>
      </c>
      <c r="S2259" s="5" t="s">
        <v>38</v>
      </c>
      <c r="T2259" s="2" t="s">
        <v>31600</v>
      </c>
      <c r="U2259" s="6" t="s">
        <v>1389</v>
      </c>
      <c r="V2259" s="6"/>
      <c r="W2259" s="6" t="s">
        <v>20</v>
      </c>
      <c r="X2259" s="6" t="s">
        <v>1390</v>
      </c>
      <c r="Y2259" s="6">
        <v>6</v>
      </c>
      <c r="Z2259" s="6" t="s">
        <v>1391</v>
      </c>
      <c r="AA2259" s="6" t="s">
        <v>19919</v>
      </c>
      <c r="AB2259" s="6" t="s">
        <v>19920</v>
      </c>
      <c r="AC2259" s="6" t="s">
        <v>19921</v>
      </c>
      <c r="AD2259" s="6" t="s">
        <v>19922</v>
      </c>
      <c r="AE2259" s="7" t="s">
        <v>47</v>
      </c>
      <c r="AF2259" s="7" t="s">
        <v>19923</v>
      </c>
      <c r="AG2259" s="7"/>
      <c r="AH2259" s="7" t="s">
        <v>30297</v>
      </c>
      <c r="AI2259" s="7" t="s">
        <v>19921</v>
      </c>
      <c r="AJ2259" s="8" t="s">
        <v>1395</v>
      </c>
      <c r="AK2259" s="8" t="s">
        <v>1396</v>
      </c>
      <c r="AL2259" s="8" t="s">
        <v>27537</v>
      </c>
      <c r="AM2259" s="8" t="s">
        <v>1397</v>
      </c>
      <c r="AN2259" s="72" t="s">
        <v>31567</v>
      </c>
    </row>
    <row r="2260" spans="2:40" ht="30" hidden="1">
      <c r="B2260" s="85" t="str">
        <f>IF(AND(OR(W2260='Haladó kereső'!$E$15,'Haladó kereső'!$E$15=""),OR(T2260='Haladó kereső'!$E$14,'Haladó kereső'!$E$14=""),OR(O2260&gt;='Haladó kereső'!$E$12,'Haladó kereső'!$E$12=""),OR(U2260='Haladó kereső'!$E$16,'Haladó kereső'!$E$16=""),OR(O2260&lt;='Haladó kereső'!$E$13,'Haladó kereső'!$E$13=""),OR(Y2260='Haladó kereső'!$E$17,'Haladó kereső'!$E$17=""),OR(S2260='Haladó kereső'!$E$10,'Haladó kereső'!$E$10=""),OR(Q2260='Haladó kereső'!$E$9,'Haladó kereső'!$E$9="",'Haladó kereső'!$E$9="összes"),OR(J2260='Haladó kereső'!$E$11,'Haladó kereső'!$E$11="")),"megfelel a választott feltételeknek","-")</f>
        <v>megfelel a választott feltételeknek</v>
      </c>
      <c r="D2260" s="5" t="s">
        <v>1156</v>
      </c>
      <c r="E2260" s="1">
        <v>18.419566666666668</v>
      </c>
      <c r="F2260" s="1">
        <v>46.155799999999999</v>
      </c>
      <c r="G2260" s="5"/>
      <c r="H2260" s="5" t="s">
        <v>19924</v>
      </c>
      <c r="I2260" s="5">
        <v>10825</v>
      </c>
      <c r="J2260" s="5" t="s">
        <v>2</v>
      </c>
      <c r="K2260" s="5" t="s">
        <v>3</v>
      </c>
      <c r="L2260" s="5" t="s">
        <v>3</v>
      </c>
      <c r="M2260" s="5" t="s">
        <v>429</v>
      </c>
      <c r="N2260" s="5">
        <v>4063</v>
      </c>
      <c r="O2260" s="5">
        <v>4038</v>
      </c>
      <c r="P2260" s="5">
        <v>3603</v>
      </c>
      <c r="Q2260" s="5" t="s">
        <v>36</v>
      </c>
      <c r="R2260" s="5" t="s">
        <v>19925</v>
      </c>
      <c r="S2260" s="5" t="s">
        <v>1155</v>
      </c>
      <c r="T2260" s="2" t="s">
        <v>31600</v>
      </c>
      <c r="U2260" s="6" t="s">
        <v>1156</v>
      </c>
      <c r="V2260" s="6"/>
      <c r="W2260" s="6" t="s">
        <v>20</v>
      </c>
      <c r="X2260" s="6" t="s">
        <v>1157</v>
      </c>
      <c r="Y2260" s="6">
        <v>5</v>
      </c>
      <c r="Z2260" s="6" t="s">
        <v>1158</v>
      </c>
      <c r="AA2260" s="6" t="s">
        <v>19926</v>
      </c>
      <c r="AB2260" s="6" t="s">
        <v>19927</v>
      </c>
      <c r="AC2260" s="6" t="s">
        <v>1160</v>
      </c>
      <c r="AD2260" s="6" t="s">
        <v>19928</v>
      </c>
      <c r="AE2260" s="7" t="s">
        <v>47</v>
      </c>
      <c r="AF2260" s="7" t="s">
        <v>19929</v>
      </c>
      <c r="AG2260" s="7"/>
      <c r="AH2260" s="7" t="s">
        <v>30298</v>
      </c>
      <c r="AI2260" s="7" t="s">
        <v>19930</v>
      </c>
      <c r="AJ2260" s="8" t="s">
        <v>1164</v>
      </c>
      <c r="AK2260" s="8" t="s">
        <v>1165</v>
      </c>
      <c r="AL2260" s="8" t="s">
        <v>27509</v>
      </c>
      <c r="AM2260" s="8" t="s">
        <v>1166</v>
      </c>
      <c r="AN2260" s="72" t="s">
        <v>31567</v>
      </c>
    </row>
    <row r="2261" spans="2:40" ht="30" hidden="1">
      <c r="B2261" s="85" t="str">
        <f>IF(AND(OR(W2261='Haladó kereső'!$E$15,'Haladó kereső'!$E$15=""),OR(T2261='Haladó kereső'!$E$14,'Haladó kereső'!$E$14=""),OR(O2261&gt;='Haladó kereső'!$E$12,'Haladó kereső'!$E$12=""),OR(U2261='Haladó kereső'!$E$16,'Haladó kereső'!$E$16=""),OR(O2261&lt;='Haladó kereső'!$E$13,'Haladó kereső'!$E$13=""),OR(Y2261='Haladó kereső'!$E$17,'Haladó kereső'!$E$17=""),OR(S2261='Haladó kereső'!$E$10,'Haladó kereső'!$E$10=""),OR(Q2261='Haladó kereső'!$E$9,'Haladó kereső'!$E$9="",'Haladó kereső'!$E$9="összes"),OR(J2261='Haladó kereső'!$E$11,'Haladó kereső'!$E$11="")),"megfelel a választott feltételeknek","-")</f>
        <v>megfelel a választott feltételeknek</v>
      </c>
      <c r="D2261" s="5" t="s">
        <v>1214</v>
      </c>
      <c r="E2261" s="1">
        <v>18.153499999999998</v>
      </c>
      <c r="F2261" s="1">
        <v>46.033733333333331</v>
      </c>
      <c r="G2261" s="5"/>
      <c r="H2261" s="5" t="s">
        <v>19931</v>
      </c>
      <c r="I2261" s="5">
        <v>16115</v>
      </c>
      <c r="J2261" s="5" t="s">
        <v>35</v>
      </c>
      <c r="K2261" s="5" t="s">
        <v>3</v>
      </c>
      <c r="L2261" s="5" t="s">
        <v>3</v>
      </c>
      <c r="M2261" s="5" t="s">
        <v>3</v>
      </c>
      <c r="N2261" s="5">
        <v>2299</v>
      </c>
      <c r="O2261" s="5">
        <v>2275</v>
      </c>
      <c r="P2261" s="5">
        <v>2093</v>
      </c>
      <c r="Q2261" s="5" t="s">
        <v>36</v>
      </c>
      <c r="R2261" s="5" t="s">
        <v>37</v>
      </c>
      <c r="S2261" s="5" t="s">
        <v>38</v>
      </c>
      <c r="T2261" s="2" t="s">
        <v>31600</v>
      </c>
      <c r="U2261" s="6" t="s">
        <v>1214</v>
      </c>
      <c r="V2261" s="6"/>
      <c r="W2261" s="6" t="s">
        <v>20</v>
      </c>
      <c r="X2261" s="6" t="s">
        <v>1215</v>
      </c>
      <c r="Y2261" s="6">
        <v>2</v>
      </c>
      <c r="Z2261" s="6" t="s">
        <v>1216</v>
      </c>
      <c r="AA2261" s="6" t="s">
        <v>19932</v>
      </c>
      <c r="AB2261" s="6" t="s">
        <v>19933</v>
      </c>
      <c r="AC2261" s="6" t="s">
        <v>19934</v>
      </c>
      <c r="AD2261" s="6" t="s">
        <v>19935</v>
      </c>
      <c r="AE2261" s="7" t="s">
        <v>47</v>
      </c>
      <c r="AF2261" s="7" t="s">
        <v>19936</v>
      </c>
      <c r="AG2261" s="7"/>
      <c r="AH2261" s="7" t="s">
        <v>30299</v>
      </c>
      <c r="AI2261" s="7" t="s">
        <v>19937</v>
      </c>
      <c r="AJ2261" s="8" t="s">
        <v>1221</v>
      </c>
      <c r="AK2261" s="8" t="s">
        <v>1222</v>
      </c>
      <c r="AL2261" s="8" t="s">
        <v>27518</v>
      </c>
      <c r="AM2261" s="8" t="s">
        <v>1223</v>
      </c>
      <c r="AN2261" s="72" t="s">
        <v>31567</v>
      </c>
    </row>
    <row r="2262" spans="2:40" ht="15.75" hidden="1">
      <c r="B2262" s="85" t="str">
        <f>IF(AND(OR(W2262='Haladó kereső'!$E$15,'Haladó kereső'!$E$15=""),OR(T2262='Haladó kereső'!$E$14,'Haladó kereső'!$E$14=""),OR(O2262&gt;='Haladó kereső'!$E$12,'Haladó kereső'!$E$12=""),OR(U2262='Haladó kereső'!$E$16,'Haladó kereső'!$E$16=""),OR(O2262&lt;='Haladó kereső'!$E$13,'Haladó kereső'!$E$13=""),OR(Y2262='Haladó kereső'!$E$17,'Haladó kereső'!$E$17=""),OR(S2262='Haladó kereső'!$E$10,'Haladó kereső'!$E$10=""),OR(Q2262='Haladó kereső'!$E$9,'Haladó kereső'!$E$9="",'Haladó kereső'!$E$9="összes"),OR(J2262='Haladó kereső'!$E$11,'Haladó kereső'!$E$11="")),"megfelel a választott feltételeknek","-")</f>
        <v>megfelel a választott feltételeknek</v>
      </c>
      <c r="D2262" s="5" t="s">
        <v>19938</v>
      </c>
      <c r="E2262" s="1">
        <v>20.339833333333331</v>
      </c>
      <c r="F2262" s="1">
        <v>47.487533333333332</v>
      </c>
      <c r="G2262" s="5"/>
      <c r="H2262" s="5" t="s">
        <v>19939</v>
      </c>
      <c r="I2262" s="5">
        <v>19567</v>
      </c>
      <c r="J2262" s="5" t="s">
        <v>35</v>
      </c>
      <c r="K2262" s="5" t="s">
        <v>3</v>
      </c>
      <c r="L2262" s="5" t="s">
        <v>3</v>
      </c>
      <c r="M2262" s="5" t="s">
        <v>3</v>
      </c>
      <c r="N2262" s="5">
        <v>1470</v>
      </c>
      <c r="O2262" s="5">
        <v>1458</v>
      </c>
      <c r="P2262" s="5">
        <v>9034</v>
      </c>
      <c r="Q2262" s="5" t="s">
        <v>56</v>
      </c>
      <c r="R2262" s="5" t="s">
        <v>1400</v>
      </c>
      <c r="S2262" s="5" t="s">
        <v>1401</v>
      </c>
      <c r="T2262" s="2" t="s">
        <v>31600</v>
      </c>
      <c r="U2262" s="6" t="s">
        <v>19938</v>
      </c>
      <c r="V2262" s="6"/>
      <c r="W2262" s="6" t="s">
        <v>20</v>
      </c>
      <c r="X2262" s="6" t="s">
        <v>19940</v>
      </c>
      <c r="Y2262" s="6">
        <v>2</v>
      </c>
      <c r="Z2262" s="6" t="s">
        <v>19941</v>
      </c>
      <c r="AA2262" s="6" t="s">
        <v>19942</v>
      </c>
      <c r="AB2262" s="6" t="s">
        <v>19943</v>
      </c>
      <c r="AC2262" s="6" t="s">
        <v>19944</v>
      </c>
      <c r="AD2262" s="6" t="s">
        <v>19945</v>
      </c>
      <c r="AE2262" s="7" t="s">
        <v>47</v>
      </c>
      <c r="AF2262" s="7" t="s">
        <v>19946</v>
      </c>
      <c r="AG2262" s="7"/>
      <c r="AH2262" s="7" t="s">
        <v>30300</v>
      </c>
      <c r="AI2262" s="7" t="s">
        <v>19947</v>
      </c>
      <c r="AJ2262" s="8" t="s">
        <v>19948</v>
      </c>
      <c r="AK2262" s="8" t="s">
        <v>19942</v>
      </c>
      <c r="AL2262" s="8" t="s">
        <v>30301</v>
      </c>
      <c r="AM2262" s="8" t="s">
        <v>19949</v>
      </c>
      <c r="AN2262" s="72" t="s">
        <v>31567</v>
      </c>
    </row>
    <row r="2263" spans="2:40" ht="45" hidden="1">
      <c r="B2263" s="85" t="str">
        <f>IF(AND(OR(W2263='Haladó kereső'!$E$15,'Haladó kereső'!$E$15=""),OR(T2263='Haladó kereső'!$E$14,'Haladó kereső'!$E$14=""),OR(O2263&gt;='Haladó kereső'!$E$12,'Haladó kereső'!$E$12=""),OR(U2263='Haladó kereső'!$E$16,'Haladó kereső'!$E$16=""),OR(O2263&lt;='Haladó kereső'!$E$13,'Haladó kereső'!$E$13=""),OR(Y2263='Haladó kereső'!$E$17,'Haladó kereső'!$E$17=""),OR(S2263='Haladó kereső'!$E$10,'Haladó kereső'!$E$10=""),OR(Q2263='Haladó kereső'!$E$9,'Haladó kereső'!$E$9="",'Haladó kereső'!$E$9="összes"),OR(J2263='Haladó kereső'!$E$11,'Haladó kereső'!$E$11="")),"megfelel a választott feltételeknek","-")</f>
        <v>megfelel a választott feltételeknek</v>
      </c>
      <c r="D2263" s="5" t="s">
        <v>19950</v>
      </c>
      <c r="E2263" s="1">
        <v>19.250499999999999</v>
      </c>
      <c r="F2263" s="1">
        <v>47.802099999999996</v>
      </c>
      <c r="G2263" s="5"/>
      <c r="H2263" s="5" t="s">
        <v>19951</v>
      </c>
      <c r="I2263" s="5">
        <v>18689</v>
      </c>
      <c r="J2263" s="5" t="s">
        <v>35</v>
      </c>
      <c r="K2263" s="5" t="s">
        <v>3</v>
      </c>
      <c r="L2263" s="5" t="s">
        <v>3</v>
      </c>
      <c r="M2263" s="5" t="s">
        <v>3</v>
      </c>
      <c r="N2263" s="5">
        <v>1512</v>
      </c>
      <c r="O2263" s="5">
        <v>1534</v>
      </c>
      <c r="P2263" s="5">
        <v>2134</v>
      </c>
      <c r="Q2263" s="5" t="s">
        <v>163</v>
      </c>
      <c r="R2263" s="5" t="s">
        <v>206</v>
      </c>
      <c r="S2263" s="5" t="s">
        <v>207</v>
      </c>
      <c r="T2263" s="2" t="s">
        <v>31600</v>
      </c>
      <c r="U2263" s="6" t="s">
        <v>19950</v>
      </c>
      <c r="V2263" s="6"/>
      <c r="W2263" s="6" t="s">
        <v>20</v>
      </c>
      <c r="X2263" s="6" t="s">
        <v>19952</v>
      </c>
      <c r="Y2263" s="6">
        <v>2</v>
      </c>
      <c r="Z2263" s="6" t="s">
        <v>19953</v>
      </c>
      <c r="AA2263" s="6" t="s">
        <v>19954</v>
      </c>
      <c r="AB2263" s="6" t="s">
        <v>19955</v>
      </c>
      <c r="AC2263" s="6" t="s">
        <v>19956</v>
      </c>
      <c r="AD2263" s="6" t="s">
        <v>19957</v>
      </c>
      <c r="AE2263" s="7" t="s">
        <v>4690</v>
      </c>
      <c r="AF2263" s="7" t="s">
        <v>19958</v>
      </c>
      <c r="AG2263" s="7"/>
      <c r="AH2263" s="7" t="s">
        <v>30302</v>
      </c>
      <c r="AI2263" s="7" t="s">
        <v>19956</v>
      </c>
      <c r="AJ2263" s="8" t="s">
        <v>19959</v>
      </c>
      <c r="AK2263" s="8" t="s">
        <v>19960</v>
      </c>
      <c r="AL2263" s="8" t="s">
        <v>30303</v>
      </c>
      <c r="AM2263" s="8" t="s">
        <v>19961</v>
      </c>
      <c r="AN2263" s="72" t="s">
        <v>31567</v>
      </c>
    </row>
    <row r="2264" spans="2:40" ht="30" hidden="1">
      <c r="B2264" s="85" t="str">
        <f>IF(AND(OR(W2264='Haladó kereső'!$E$15,'Haladó kereső'!$E$15=""),OR(T2264='Haladó kereső'!$E$14,'Haladó kereső'!$E$14=""),OR(O2264&gt;='Haladó kereső'!$E$12,'Haladó kereső'!$E$12=""),OR(U2264='Haladó kereső'!$E$16,'Haladó kereső'!$E$16=""),OR(O2264&lt;='Haladó kereső'!$E$13,'Haladó kereső'!$E$13=""),OR(Y2264='Haladó kereső'!$E$17,'Haladó kereső'!$E$17=""),OR(S2264='Haladó kereső'!$E$10,'Haladó kereső'!$E$10=""),OR(Q2264='Haladó kereső'!$E$9,'Haladó kereső'!$E$9="",'Haladó kereső'!$E$9="összes"),OR(J2264='Haladó kereső'!$E$11,'Haladó kereső'!$E$11="")),"megfelel a választott feltételeknek","-")</f>
        <v>megfelel a választott feltételeknek</v>
      </c>
      <c r="D2264" s="5" t="s">
        <v>19962</v>
      </c>
      <c r="E2264" s="1">
        <v>22.150399999999998</v>
      </c>
      <c r="F2264" s="1">
        <v>47.636133333333333</v>
      </c>
      <c r="G2264" s="5"/>
      <c r="H2264" s="5" t="s">
        <v>19963</v>
      </c>
      <c r="I2264" s="5">
        <v>17084</v>
      </c>
      <c r="J2264" s="5" t="s">
        <v>35</v>
      </c>
      <c r="K2264" s="5" t="s">
        <v>3</v>
      </c>
      <c r="L2264" s="5" t="s">
        <v>3</v>
      </c>
      <c r="M2264" s="5" t="s">
        <v>3</v>
      </c>
      <c r="N2264" s="5">
        <v>1072</v>
      </c>
      <c r="O2264" s="5">
        <v>1058</v>
      </c>
      <c r="P2264" s="5">
        <v>3690</v>
      </c>
      <c r="Q2264" s="5" t="s">
        <v>416</v>
      </c>
      <c r="R2264" s="5" t="s">
        <v>2902</v>
      </c>
      <c r="S2264" s="5" t="s">
        <v>2903</v>
      </c>
      <c r="T2264" s="2" t="s">
        <v>31600</v>
      </c>
      <c r="U2264" s="6" t="s">
        <v>8032</v>
      </c>
      <c r="V2264" s="6"/>
      <c r="W2264" s="6" t="s">
        <v>40</v>
      </c>
      <c r="X2264" s="6" t="s">
        <v>8034</v>
      </c>
      <c r="Y2264" s="6">
        <v>3</v>
      </c>
      <c r="Z2264" s="6" t="s">
        <v>8035</v>
      </c>
      <c r="AA2264" s="6" t="s">
        <v>19964</v>
      </c>
      <c r="AB2264" s="6" t="s">
        <v>19965</v>
      </c>
      <c r="AC2264" s="6" t="s">
        <v>19966</v>
      </c>
      <c r="AD2264" s="6" t="s">
        <v>3</v>
      </c>
      <c r="AE2264" s="7" t="s">
        <v>47</v>
      </c>
      <c r="AF2264" s="7" t="s">
        <v>19967</v>
      </c>
      <c r="AG2264" s="7"/>
      <c r="AH2264" s="7" t="s">
        <v>30304</v>
      </c>
      <c r="AI2264" s="7" t="s">
        <v>19968</v>
      </c>
      <c r="AJ2264" s="8" t="s">
        <v>4509</v>
      </c>
      <c r="AK2264" s="8" t="s">
        <v>8042</v>
      </c>
      <c r="AL2264" s="8" t="s">
        <v>30305</v>
      </c>
      <c r="AM2264" s="8" t="s">
        <v>19969</v>
      </c>
      <c r="AN2264" s="72" t="s">
        <v>31567</v>
      </c>
    </row>
    <row r="2265" spans="2:40" ht="30" hidden="1">
      <c r="B2265" s="85" t="str">
        <f>IF(AND(OR(W2265='Haladó kereső'!$E$15,'Haladó kereső'!$E$15=""),OR(T2265='Haladó kereső'!$E$14,'Haladó kereső'!$E$14=""),OR(O2265&gt;='Haladó kereső'!$E$12,'Haladó kereső'!$E$12=""),OR(U2265='Haladó kereső'!$E$16,'Haladó kereső'!$E$16=""),OR(O2265&lt;='Haladó kereső'!$E$13,'Haladó kereső'!$E$13=""),OR(Y2265='Haladó kereső'!$E$17,'Haladó kereső'!$E$17=""),OR(S2265='Haladó kereső'!$E$10,'Haladó kereső'!$E$10=""),OR(Q2265='Haladó kereső'!$E$9,'Haladó kereső'!$E$9="",'Haladó kereső'!$E$9="összes"),OR(J2265='Haladó kereső'!$E$11,'Haladó kereső'!$E$11="")),"megfelel a választott feltételeknek","-")</f>
        <v>megfelel a választott feltételeknek</v>
      </c>
      <c r="D2265" s="5" t="s">
        <v>19970</v>
      </c>
      <c r="E2265" s="1">
        <v>17.786533333333335</v>
      </c>
      <c r="F2265" s="1">
        <v>47.225666666666669</v>
      </c>
      <c r="G2265" s="5"/>
      <c r="H2265" s="5" t="s">
        <v>19971</v>
      </c>
      <c r="I2265" s="5">
        <v>15547</v>
      </c>
      <c r="J2265" s="5" t="s">
        <v>35</v>
      </c>
      <c r="K2265" s="5" t="s">
        <v>3</v>
      </c>
      <c r="L2265" s="5" t="s">
        <v>3</v>
      </c>
      <c r="M2265" s="5" t="s">
        <v>3</v>
      </c>
      <c r="N2265" s="5">
        <v>344</v>
      </c>
      <c r="O2265" s="5">
        <v>342</v>
      </c>
      <c r="P2265" s="5">
        <v>1765</v>
      </c>
      <c r="Q2265" s="5" t="s">
        <v>176</v>
      </c>
      <c r="R2265" s="5" t="s">
        <v>1813</v>
      </c>
      <c r="S2265" s="5" t="s">
        <v>1814</v>
      </c>
      <c r="T2265" s="2" t="s">
        <v>31600</v>
      </c>
      <c r="U2265" s="6" t="s">
        <v>1811</v>
      </c>
      <c r="V2265" s="6"/>
      <c r="W2265" s="6" t="s">
        <v>40</v>
      </c>
      <c r="X2265" s="6" t="s">
        <v>1815</v>
      </c>
      <c r="Y2265" s="6">
        <v>3</v>
      </c>
      <c r="Z2265" s="6" t="s">
        <v>1816</v>
      </c>
      <c r="AA2265" s="6" t="s">
        <v>19972</v>
      </c>
      <c r="AB2265" s="6" t="s">
        <v>19973</v>
      </c>
      <c r="AC2265" s="6" t="s">
        <v>19974</v>
      </c>
      <c r="AD2265" s="6" t="s">
        <v>19975</v>
      </c>
      <c r="AE2265" s="7" t="s">
        <v>47</v>
      </c>
      <c r="AF2265" s="7" t="s">
        <v>19976</v>
      </c>
      <c r="AG2265" s="7"/>
      <c r="AH2265" s="7" t="s">
        <v>30306</v>
      </c>
      <c r="AI2265" s="7" t="s">
        <v>19977</v>
      </c>
      <c r="AJ2265" s="8" t="s">
        <v>1823</v>
      </c>
      <c r="AK2265" s="8" t="s">
        <v>1824</v>
      </c>
      <c r="AL2265" s="8" t="s">
        <v>27593</v>
      </c>
      <c r="AM2265" s="8" t="s">
        <v>1825</v>
      </c>
      <c r="AN2265" s="72" t="s">
        <v>31567</v>
      </c>
    </row>
    <row r="2266" spans="2:40" ht="30" hidden="1">
      <c r="B2266" s="85" t="str">
        <f>IF(AND(OR(W2266='Haladó kereső'!$E$15,'Haladó kereső'!$E$15=""),OR(T2266='Haladó kereső'!$E$14,'Haladó kereső'!$E$14=""),OR(O2266&gt;='Haladó kereső'!$E$12,'Haladó kereső'!$E$12=""),OR(U2266='Haladó kereső'!$E$16,'Haladó kereső'!$E$16=""),OR(O2266&lt;='Haladó kereső'!$E$13,'Haladó kereső'!$E$13=""),OR(Y2266='Haladó kereső'!$E$17,'Haladó kereső'!$E$17=""),OR(S2266='Haladó kereső'!$E$10,'Haladó kereső'!$E$10=""),OR(Q2266='Haladó kereső'!$E$9,'Haladó kereső'!$E$9="",'Haladó kereső'!$E$9="összes"),OR(J2266='Haladó kereső'!$E$11,'Haladó kereső'!$E$11="")),"megfelel a választott feltételeknek","-")</f>
        <v>megfelel a választott feltételeknek</v>
      </c>
      <c r="D2266" s="5" t="s">
        <v>19978</v>
      </c>
      <c r="E2266" s="1">
        <v>22.5596</v>
      </c>
      <c r="F2266" s="1">
        <v>47.991633333333333</v>
      </c>
      <c r="G2266" s="5"/>
      <c r="H2266" s="5" t="s">
        <v>19979</v>
      </c>
      <c r="I2266" s="5">
        <v>32692</v>
      </c>
      <c r="J2266" s="5" t="s">
        <v>35</v>
      </c>
      <c r="K2266" s="5" t="s">
        <v>3</v>
      </c>
      <c r="L2266" s="5" t="s">
        <v>3</v>
      </c>
      <c r="M2266" s="5" t="s">
        <v>3</v>
      </c>
      <c r="N2266" s="5">
        <v>775</v>
      </c>
      <c r="O2266" s="5">
        <v>796</v>
      </c>
      <c r="P2266" s="5">
        <v>1886</v>
      </c>
      <c r="Q2266" s="5" t="s">
        <v>416</v>
      </c>
      <c r="R2266" s="5" t="s">
        <v>4432</v>
      </c>
      <c r="S2266" s="5" t="s">
        <v>4433</v>
      </c>
      <c r="T2266" s="2" t="s">
        <v>31600</v>
      </c>
      <c r="U2266" s="6" t="s">
        <v>13535</v>
      </c>
      <c r="V2266" s="6"/>
      <c r="W2266" s="6" t="s">
        <v>40</v>
      </c>
      <c r="X2266" s="6" t="s">
        <v>13537</v>
      </c>
      <c r="Y2266" s="6">
        <v>3</v>
      </c>
      <c r="Z2266" s="6" t="s">
        <v>13538</v>
      </c>
      <c r="AA2266" s="6" t="s">
        <v>19980</v>
      </c>
      <c r="AB2266" s="6" t="s">
        <v>19981</v>
      </c>
      <c r="AC2266" s="6" t="s">
        <v>19982</v>
      </c>
      <c r="AD2266" s="6" t="s">
        <v>19983</v>
      </c>
      <c r="AE2266" s="7" t="s">
        <v>3778</v>
      </c>
      <c r="AF2266" s="7" t="s">
        <v>8661</v>
      </c>
      <c r="AG2266" s="7"/>
      <c r="AH2266" s="7" t="s">
        <v>30307</v>
      </c>
      <c r="AI2266" s="7" t="s">
        <v>19982</v>
      </c>
      <c r="AJ2266" s="8" t="s">
        <v>13545</v>
      </c>
      <c r="AK2266" s="8" t="s">
        <v>13539</v>
      </c>
      <c r="AL2266" s="8" t="s">
        <v>30308</v>
      </c>
      <c r="AM2266" s="8" t="s">
        <v>13546</v>
      </c>
      <c r="AN2266" s="72" t="s">
        <v>31567</v>
      </c>
    </row>
    <row r="2267" spans="2:40" ht="30" hidden="1">
      <c r="B2267" s="85" t="str">
        <f>IF(AND(OR(W2267='Haladó kereső'!$E$15,'Haladó kereső'!$E$15=""),OR(T2267='Haladó kereső'!$E$14,'Haladó kereső'!$E$14=""),OR(O2267&gt;='Haladó kereső'!$E$12,'Haladó kereső'!$E$12=""),OR(U2267='Haladó kereső'!$E$16,'Haladó kereső'!$E$16=""),OR(O2267&lt;='Haladó kereső'!$E$13,'Haladó kereső'!$E$13=""),OR(Y2267='Haladó kereső'!$E$17,'Haladó kereső'!$E$17=""),OR(S2267='Haladó kereső'!$E$10,'Haladó kereső'!$E$10=""),OR(Q2267='Haladó kereső'!$E$9,'Haladó kereső'!$E$9="",'Haladó kereső'!$E$9="összes"),OR(J2267='Haladó kereső'!$E$11,'Haladó kereső'!$E$11="")),"megfelel a választott feltételeknek","-")</f>
        <v>megfelel a választott feltételeknek</v>
      </c>
      <c r="D2267" s="5" t="s">
        <v>16709</v>
      </c>
      <c r="E2267" s="1">
        <v>17.802600000000002</v>
      </c>
      <c r="F2267" s="1">
        <v>47.607800000000005</v>
      </c>
      <c r="G2267" s="5"/>
      <c r="H2267" s="5" t="s">
        <v>19984</v>
      </c>
      <c r="I2267" s="5">
        <v>15529</v>
      </c>
      <c r="J2267" s="5" t="s">
        <v>35</v>
      </c>
      <c r="K2267" s="5" t="s">
        <v>3</v>
      </c>
      <c r="L2267" s="5" t="s">
        <v>3</v>
      </c>
      <c r="M2267" s="5" t="s">
        <v>3</v>
      </c>
      <c r="N2267" s="5">
        <v>2450</v>
      </c>
      <c r="O2267" s="5">
        <v>2425</v>
      </c>
      <c r="P2267" s="5">
        <v>3148</v>
      </c>
      <c r="Q2267" s="5" t="s">
        <v>136</v>
      </c>
      <c r="R2267" s="5" t="s">
        <v>137</v>
      </c>
      <c r="S2267" s="5" t="s">
        <v>138</v>
      </c>
      <c r="T2267" s="2" t="s">
        <v>31600</v>
      </c>
      <c r="U2267" s="6" t="s">
        <v>16709</v>
      </c>
      <c r="V2267" s="6"/>
      <c r="W2267" s="6" t="s">
        <v>20</v>
      </c>
      <c r="X2267" s="6" t="s">
        <v>16710</v>
      </c>
      <c r="Y2267" s="6">
        <v>2</v>
      </c>
      <c r="Z2267" s="6" t="s">
        <v>16711</v>
      </c>
      <c r="AA2267" s="6" t="s">
        <v>19985</v>
      </c>
      <c r="AB2267" s="6" t="s">
        <v>19986</v>
      </c>
      <c r="AC2267" s="6" t="s">
        <v>19987</v>
      </c>
      <c r="AD2267" s="6" t="s">
        <v>19988</v>
      </c>
      <c r="AE2267" s="7" t="s">
        <v>47</v>
      </c>
      <c r="AF2267" s="7" t="s">
        <v>19989</v>
      </c>
      <c r="AG2267" s="7"/>
      <c r="AH2267" s="7" t="s">
        <v>30309</v>
      </c>
      <c r="AI2267" s="7" t="s">
        <v>19990</v>
      </c>
      <c r="AJ2267" s="8" t="s">
        <v>16717</v>
      </c>
      <c r="AK2267" s="8" t="s">
        <v>16718</v>
      </c>
      <c r="AL2267" s="8" t="s">
        <v>29783</v>
      </c>
      <c r="AM2267" s="8" t="s">
        <v>16719</v>
      </c>
      <c r="AN2267" s="72" t="s">
        <v>31567</v>
      </c>
    </row>
    <row r="2268" spans="2:40" ht="30" hidden="1">
      <c r="B2268" s="85" t="str">
        <f>IF(AND(OR(W2268='Haladó kereső'!$E$15,'Haladó kereső'!$E$15=""),OR(T2268='Haladó kereső'!$E$14,'Haladó kereső'!$E$14=""),OR(O2268&gt;='Haladó kereső'!$E$12,'Haladó kereső'!$E$12=""),OR(U2268='Haladó kereső'!$E$16,'Haladó kereső'!$E$16=""),OR(O2268&lt;='Haladó kereső'!$E$13,'Haladó kereső'!$E$13=""),OR(Y2268='Haladó kereső'!$E$17,'Haladó kereső'!$E$17=""),OR(S2268='Haladó kereső'!$E$10,'Haladó kereső'!$E$10=""),OR(Q2268='Haladó kereső'!$E$9,'Haladó kereső'!$E$9="",'Haladó kereső'!$E$9="összes"),OR(J2268='Haladó kereső'!$E$11,'Haladó kereső'!$E$11="")),"megfelel a választott feltételeknek","-")</f>
        <v>megfelel a választott feltételeknek</v>
      </c>
      <c r="D2268" s="5" t="s">
        <v>19991</v>
      </c>
      <c r="E2268" s="1">
        <v>18.755500000000001</v>
      </c>
      <c r="F2268" s="1">
        <v>47.587833333333336</v>
      </c>
      <c r="G2268" s="5"/>
      <c r="H2268" s="5" t="s">
        <v>19992</v>
      </c>
      <c r="I2268" s="5">
        <v>28185</v>
      </c>
      <c r="J2268" s="5" t="s">
        <v>35</v>
      </c>
      <c r="K2268" s="5" t="s">
        <v>3</v>
      </c>
      <c r="L2268" s="5" t="s">
        <v>3</v>
      </c>
      <c r="M2268" s="5" t="s">
        <v>3</v>
      </c>
      <c r="N2268" s="5">
        <v>2094</v>
      </c>
      <c r="O2268" s="5">
        <v>2088</v>
      </c>
      <c r="P2268" s="5">
        <v>2566</v>
      </c>
      <c r="Q2268" s="5" t="s">
        <v>163</v>
      </c>
      <c r="R2268" s="5" t="s">
        <v>3646</v>
      </c>
      <c r="S2268" s="5" t="s">
        <v>3647</v>
      </c>
      <c r="T2268" s="2" t="s">
        <v>31599</v>
      </c>
      <c r="U2268" s="6" t="s">
        <v>3</v>
      </c>
      <c r="V2268" s="6"/>
      <c r="W2268" s="6" t="s">
        <v>7</v>
      </c>
      <c r="X2268" s="6" t="s">
        <v>3</v>
      </c>
      <c r="Y2268" s="6" t="s">
        <v>3</v>
      </c>
      <c r="Z2268" s="6" t="s">
        <v>3</v>
      </c>
      <c r="AA2268" s="6" t="s">
        <v>19993</v>
      </c>
      <c r="AB2268" s="6" t="s">
        <v>3</v>
      </c>
      <c r="AC2268" s="6" t="s">
        <v>19994</v>
      </c>
      <c r="AD2268" s="6" t="s">
        <v>19995</v>
      </c>
      <c r="AE2268" s="7" t="s">
        <v>10004</v>
      </c>
      <c r="AF2268" s="7" t="s">
        <v>19996</v>
      </c>
      <c r="AG2268" s="7"/>
      <c r="AH2268" s="7" t="s">
        <v>30310</v>
      </c>
      <c r="AI2268" s="7" t="s">
        <v>19997</v>
      </c>
      <c r="AJ2268" s="8" t="s">
        <v>19998</v>
      </c>
      <c r="AK2268" s="8" t="s">
        <v>19993</v>
      </c>
      <c r="AL2268" s="8" t="s">
        <v>30311</v>
      </c>
      <c r="AM2268" s="8" t="s">
        <v>19999</v>
      </c>
      <c r="AN2268" s="72" t="s">
        <v>31567</v>
      </c>
    </row>
    <row r="2269" spans="2:40" ht="45" hidden="1">
      <c r="B2269" s="85" t="str">
        <f>IF(AND(OR(W2269='Haladó kereső'!$E$15,'Haladó kereső'!$E$15=""),OR(T2269='Haladó kereső'!$E$14,'Haladó kereső'!$E$14=""),OR(O2269&gt;='Haladó kereső'!$E$12,'Haladó kereső'!$E$12=""),OR(U2269='Haladó kereső'!$E$16,'Haladó kereső'!$E$16=""),OR(O2269&lt;='Haladó kereső'!$E$13,'Haladó kereső'!$E$13=""),OR(Y2269='Haladó kereső'!$E$17,'Haladó kereső'!$E$17=""),OR(S2269='Haladó kereső'!$E$10,'Haladó kereső'!$E$10=""),OR(Q2269='Haladó kereső'!$E$9,'Haladó kereső'!$E$9="",'Haladó kereső'!$E$9="összes"),OR(J2269='Haladó kereső'!$E$11,'Haladó kereső'!$E$11="")),"megfelel a választott feltételeknek","-")</f>
        <v>megfelel a választott feltételeknek</v>
      </c>
      <c r="D2269" s="5" t="s">
        <v>20000</v>
      </c>
      <c r="E2269" s="1">
        <v>21.120766666666668</v>
      </c>
      <c r="F2269" s="1">
        <v>48.28393333333333</v>
      </c>
      <c r="G2269" s="5"/>
      <c r="H2269" s="5" t="s">
        <v>20001</v>
      </c>
      <c r="I2269" s="5">
        <v>24420</v>
      </c>
      <c r="J2269" s="5" t="s">
        <v>35</v>
      </c>
      <c r="K2269" s="5" t="s">
        <v>3</v>
      </c>
      <c r="L2269" s="5" t="s">
        <v>3</v>
      </c>
      <c r="M2269" s="5" t="s">
        <v>3</v>
      </c>
      <c r="N2269" s="5">
        <v>362</v>
      </c>
      <c r="O2269" s="5">
        <v>356</v>
      </c>
      <c r="P2269" s="5">
        <v>953</v>
      </c>
      <c r="Q2269" s="5" t="s">
        <v>69</v>
      </c>
      <c r="R2269" s="5" t="s">
        <v>70</v>
      </c>
      <c r="S2269" s="5" t="s">
        <v>71</v>
      </c>
      <c r="T2269" s="2" t="s">
        <v>31600</v>
      </c>
      <c r="U2269" s="6" t="s">
        <v>72</v>
      </c>
      <c r="V2269" s="6"/>
      <c r="W2269" s="6" t="s">
        <v>40</v>
      </c>
      <c r="X2269" s="6" t="s">
        <v>73</v>
      </c>
      <c r="Y2269" s="6">
        <v>10</v>
      </c>
      <c r="Z2269" s="6" t="s">
        <v>74</v>
      </c>
      <c r="AA2269" s="6" t="s">
        <v>20002</v>
      </c>
      <c r="AB2269" s="6" t="s">
        <v>20003</v>
      </c>
      <c r="AC2269" s="6" t="s">
        <v>20004</v>
      </c>
      <c r="AD2269" s="6" t="s">
        <v>20005</v>
      </c>
      <c r="AE2269" s="7" t="s">
        <v>47</v>
      </c>
      <c r="AF2269" s="7" t="s">
        <v>20006</v>
      </c>
      <c r="AG2269" s="7"/>
      <c r="AH2269" s="7" t="s">
        <v>90</v>
      </c>
      <c r="AI2269" s="7" t="s">
        <v>20004</v>
      </c>
      <c r="AJ2269" s="8" t="s">
        <v>80</v>
      </c>
      <c r="AK2269" s="8" t="s">
        <v>81</v>
      </c>
      <c r="AL2269" s="8" t="s">
        <v>27377</v>
      </c>
      <c r="AM2269" s="8" t="s">
        <v>82</v>
      </c>
      <c r="AN2269" s="72" t="s">
        <v>31567</v>
      </c>
    </row>
    <row r="2270" spans="2:40" ht="30" hidden="1">
      <c r="B2270" s="85" t="str">
        <f>IF(AND(OR(W2270='Haladó kereső'!$E$15,'Haladó kereső'!$E$15=""),OR(T2270='Haladó kereső'!$E$14,'Haladó kereső'!$E$14=""),OR(O2270&gt;='Haladó kereső'!$E$12,'Haladó kereső'!$E$12=""),OR(U2270='Haladó kereső'!$E$16,'Haladó kereső'!$E$16=""),OR(O2270&lt;='Haladó kereső'!$E$13,'Haladó kereső'!$E$13=""),OR(Y2270='Haladó kereső'!$E$17,'Haladó kereső'!$E$17=""),OR(S2270='Haladó kereső'!$E$10,'Haladó kereső'!$E$10=""),OR(Q2270='Haladó kereső'!$E$9,'Haladó kereső'!$E$9="",'Haladó kereső'!$E$9="összes"),OR(J2270='Haladó kereső'!$E$11,'Haladó kereső'!$E$11="")),"megfelel a választott feltételeknek","-")</f>
        <v>megfelel a választott feltételeknek</v>
      </c>
      <c r="D2270" s="5" t="s">
        <v>20007</v>
      </c>
      <c r="E2270" s="1">
        <v>20.986033333333335</v>
      </c>
      <c r="F2270" s="1">
        <v>48.5015</v>
      </c>
      <c r="G2270" s="5"/>
      <c r="H2270" s="5" t="s">
        <v>20008</v>
      </c>
      <c r="I2270" s="5">
        <v>32683</v>
      </c>
      <c r="J2270" s="5" t="s">
        <v>35</v>
      </c>
      <c r="K2270" s="5" t="s">
        <v>3</v>
      </c>
      <c r="L2270" s="5" t="s">
        <v>3</v>
      </c>
      <c r="M2270" s="5" t="s">
        <v>3</v>
      </c>
      <c r="N2270" s="5">
        <v>32</v>
      </c>
      <c r="O2270" s="5">
        <v>29</v>
      </c>
      <c r="P2270" s="5">
        <v>1254</v>
      </c>
      <c r="Q2270" s="5" t="s">
        <v>69</v>
      </c>
      <c r="R2270" s="5" t="s">
        <v>721</v>
      </c>
      <c r="S2270" s="5" t="s">
        <v>722</v>
      </c>
      <c r="T2270" s="2" t="s">
        <v>31600</v>
      </c>
      <c r="U2270" s="6" t="s">
        <v>5201</v>
      </c>
      <c r="V2270" s="6"/>
      <c r="W2270" s="6" t="s">
        <v>40</v>
      </c>
      <c r="X2270" s="6" t="s">
        <v>5202</v>
      </c>
      <c r="Y2270" s="6">
        <v>8</v>
      </c>
      <c r="Z2270" s="6" t="s">
        <v>5203</v>
      </c>
      <c r="AA2270" s="6" t="s">
        <v>20009</v>
      </c>
      <c r="AB2270" s="6">
        <v>0</v>
      </c>
      <c r="AC2270" s="6" t="s">
        <v>5207</v>
      </c>
      <c r="AD2270" s="6" t="s">
        <v>3</v>
      </c>
      <c r="AE2270" s="7" t="s">
        <v>47</v>
      </c>
      <c r="AF2270" s="7" t="s">
        <v>20010</v>
      </c>
      <c r="AG2270" s="7"/>
      <c r="AH2270" s="7" t="s">
        <v>14859</v>
      </c>
      <c r="AI2270" s="7" t="s">
        <v>5207</v>
      </c>
      <c r="AJ2270" s="8" t="s">
        <v>5208</v>
      </c>
      <c r="AK2270" s="8" t="s">
        <v>5209</v>
      </c>
      <c r="AL2270" s="8" t="s">
        <v>12518</v>
      </c>
      <c r="AM2270" s="8" t="s">
        <v>5207</v>
      </c>
      <c r="AN2270" s="72" t="s">
        <v>31567</v>
      </c>
    </row>
    <row r="2271" spans="2:40" ht="30" hidden="1">
      <c r="B2271" s="85" t="str">
        <f>IF(AND(OR(W2271='Haladó kereső'!$E$15,'Haladó kereső'!$E$15=""),OR(T2271='Haladó kereső'!$E$14,'Haladó kereső'!$E$14=""),OR(O2271&gt;='Haladó kereső'!$E$12,'Haladó kereső'!$E$12=""),OR(U2271='Haladó kereső'!$E$16,'Haladó kereső'!$E$16=""),OR(O2271&lt;='Haladó kereső'!$E$13,'Haladó kereső'!$E$13=""),OR(Y2271='Haladó kereső'!$E$17,'Haladó kereső'!$E$17=""),OR(S2271='Haladó kereső'!$E$10,'Haladó kereső'!$E$10=""),OR(Q2271='Haladó kereső'!$E$9,'Haladó kereső'!$E$9="",'Haladó kereső'!$E$9="összes"),OR(J2271='Haladó kereső'!$E$11,'Haladó kereső'!$E$11="")),"megfelel a választott feltételeknek","-")</f>
        <v>megfelel a választott feltételeknek</v>
      </c>
      <c r="D2271" s="5" t="s">
        <v>20011</v>
      </c>
      <c r="E2271" s="1">
        <v>18.373866666666668</v>
      </c>
      <c r="F2271" s="1">
        <v>46.089733333333335</v>
      </c>
      <c r="G2271" s="5"/>
      <c r="H2271" s="5" t="s">
        <v>20012</v>
      </c>
      <c r="I2271" s="5">
        <v>12867</v>
      </c>
      <c r="J2271" s="5" t="s">
        <v>35</v>
      </c>
      <c r="K2271" s="5" t="s">
        <v>3</v>
      </c>
      <c r="L2271" s="5" t="s">
        <v>3</v>
      </c>
      <c r="M2271" s="5" t="s">
        <v>3</v>
      </c>
      <c r="N2271" s="5">
        <v>163</v>
      </c>
      <c r="O2271" s="5">
        <v>166</v>
      </c>
      <c r="P2271" s="5">
        <v>674</v>
      </c>
      <c r="Q2271" s="5" t="s">
        <v>36</v>
      </c>
      <c r="R2271" s="5" t="s">
        <v>37</v>
      </c>
      <c r="S2271" s="5" t="s">
        <v>38</v>
      </c>
      <c r="T2271" s="2" t="s">
        <v>31600</v>
      </c>
      <c r="U2271" s="6" t="s">
        <v>3455</v>
      </c>
      <c r="V2271" s="6"/>
      <c r="W2271" s="6" t="s">
        <v>40</v>
      </c>
      <c r="X2271" s="6" t="s">
        <v>3456</v>
      </c>
      <c r="Y2271" s="6">
        <v>6</v>
      </c>
      <c r="Z2271" s="6" t="s">
        <v>3457</v>
      </c>
      <c r="AA2271" s="6" t="s">
        <v>20013</v>
      </c>
      <c r="AB2271" s="6">
        <v>0</v>
      </c>
      <c r="AC2271" s="6" t="s">
        <v>20014</v>
      </c>
      <c r="AD2271" s="6" t="s">
        <v>20015</v>
      </c>
      <c r="AE2271" s="7" t="s">
        <v>47</v>
      </c>
      <c r="AF2271" s="7" t="s">
        <v>20016</v>
      </c>
      <c r="AG2271" s="7"/>
      <c r="AH2271" s="7" t="s">
        <v>20017</v>
      </c>
      <c r="AI2271" s="7" t="s">
        <v>20014</v>
      </c>
      <c r="AJ2271" s="8" t="s">
        <v>3463</v>
      </c>
      <c r="AK2271" s="8" t="s">
        <v>3464</v>
      </c>
      <c r="AL2271" s="8" t="s">
        <v>27819</v>
      </c>
      <c r="AM2271" s="8" t="s">
        <v>3465</v>
      </c>
      <c r="AN2271" s="72" t="s">
        <v>31567</v>
      </c>
    </row>
    <row r="2272" spans="2:40" ht="30" hidden="1">
      <c r="B2272" s="85" t="str">
        <f>IF(AND(OR(W2272='Haladó kereső'!$E$15,'Haladó kereső'!$E$15=""),OR(T2272='Haladó kereső'!$E$14,'Haladó kereső'!$E$14=""),OR(O2272&gt;='Haladó kereső'!$E$12,'Haladó kereső'!$E$12=""),OR(U2272='Haladó kereső'!$E$16,'Haladó kereső'!$E$16=""),OR(O2272&lt;='Haladó kereső'!$E$13,'Haladó kereső'!$E$13=""),OR(Y2272='Haladó kereső'!$E$17,'Haladó kereső'!$E$17=""),OR(S2272='Haladó kereső'!$E$10,'Haladó kereső'!$E$10=""),OR(Q2272='Haladó kereső'!$E$9,'Haladó kereső'!$E$9="",'Haladó kereső'!$E$9="összes"),OR(J2272='Haladó kereső'!$E$11,'Haladó kereső'!$E$11="")),"megfelel a választott feltételeknek","-")</f>
        <v>megfelel a választott feltételeknek</v>
      </c>
      <c r="D2272" s="5" t="s">
        <v>20018</v>
      </c>
      <c r="E2272" s="1">
        <v>16.572466666666667</v>
      </c>
      <c r="F2272" s="1">
        <v>47.289233333333328</v>
      </c>
      <c r="G2272" s="5"/>
      <c r="H2272" s="5" t="s">
        <v>20019</v>
      </c>
      <c r="I2272" s="5">
        <v>13684</v>
      </c>
      <c r="J2272" s="5" t="s">
        <v>35</v>
      </c>
      <c r="K2272" s="5" t="s">
        <v>3</v>
      </c>
      <c r="L2272" s="5" t="s">
        <v>3</v>
      </c>
      <c r="M2272" s="5" t="s">
        <v>3</v>
      </c>
      <c r="N2272" s="5">
        <v>690</v>
      </c>
      <c r="O2272" s="5">
        <v>684</v>
      </c>
      <c r="P2272" s="5">
        <v>1622</v>
      </c>
      <c r="Q2272" s="5" t="s">
        <v>218</v>
      </c>
      <c r="R2272" s="5" t="s">
        <v>219</v>
      </c>
      <c r="S2272" s="5" t="s">
        <v>220</v>
      </c>
      <c r="T2272" s="2" t="s">
        <v>31600</v>
      </c>
      <c r="U2272" s="6" t="s">
        <v>4651</v>
      </c>
      <c r="V2272" s="6"/>
      <c r="W2272" s="6" t="s">
        <v>40</v>
      </c>
      <c r="X2272" s="6" t="s">
        <v>4652</v>
      </c>
      <c r="Y2272" s="6">
        <v>4</v>
      </c>
      <c r="Z2272" s="6" t="s">
        <v>4653</v>
      </c>
      <c r="AA2272" s="6" t="s">
        <v>20020</v>
      </c>
      <c r="AB2272" s="6" t="s">
        <v>20021</v>
      </c>
      <c r="AC2272" s="6" t="s">
        <v>4656</v>
      </c>
      <c r="AD2272" s="6" t="s">
        <v>20022</v>
      </c>
      <c r="AE2272" s="7" t="s">
        <v>47</v>
      </c>
      <c r="AF2272" s="7" t="s">
        <v>20023</v>
      </c>
      <c r="AG2272" s="7"/>
      <c r="AH2272" s="7" t="s">
        <v>30312</v>
      </c>
      <c r="AI2272" s="7" t="s">
        <v>20024</v>
      </c>
      <c r="AJ2272" s="8" t="s">
        <v>4660</v>
      </c>
      <c r="AK2272" s="8" t="s">
        <v>4661</v>
      </c>
      <c r="AL2272" s="8" t="s">
        <v>27978</v>
      </c>
      <c r="AM2272" s="8" t="s">
        <v>4656</v>
      </c>
      <c r="AN2272" s="72" t="s">
        <v>31567</v>
      </c>
    </row>
    <row r="2273" spans="2:40" ht="30" hidden="1">
      <c r="B2273" s="85" t="str">
        <f>IF(AND(OR(W2273='Haladó kereső'!$E$15,'Haladó kereső'!$E$15=""),OR(T2273='Haladó kereső'!$E$14,'Haladó kereső'!$E$14=""),OR(O2273&gt;='Haladó kereső'!$E$12,'Haladó kereső'!$E$12=""),OR(U2273='Haladó kereső'!$E$16,'Haladó kereső'!$E$16=""),OR(O2273&lt;='Haladó kereső'!$E$13,'Haladó kereső'!$E$13=""),OR(Y2273='Haladó kereső'!$E$17,'Haladó kereső'!$E$17=""),OR(S2273='Haladó kereső'!$E$10,'Haladó kereső'!$E$10=""),OR(Q2273='Haladó kereső'!$E$9,'Haladó kereső'!$E$9="",'Haladó kereső'!$E$9="összes"),OR(J2273='Haladó kereső'!$E$11,'Haladó kereső'!$E$11="")),"megfelel a választott feltételeknek","-")</f>
        <v>megfelel a választott feltételeknek</v>
      </c>
      <c r="D2273" s="5" t="s">
        <v>20025</v>
      </c>
      <c r="E2273" s="1">
        <v>16.651499999999999</v>
      </c>
      <c r="F2273" s="1">
        <v>47.421466666666667</v>
      </c>
      <c r="G2273" s="5"/>
      <c r="H2273" s="5" t="s">
        <v>20026</v>
      </c>
      <c r="I2273" s="5">
        <v>8882</v>
      </c>
      <c r="J2273" s="5" t="s">
        <v>35</v>
      </c>
      <c r="K2273" s="5" t="s">
        <v>3</v>
      </c>
      <c r="L2273" s="5" t="s">
        <v>3</v>
      </c>
      <c r="M2273" s="5" t="s">
        <v>3</v>
      </c>
      <c r="N2273" s="5">
        <v>642</v>
      </c>
      <c r="O2273" s="5">
        <v>636</v>
      </c>
      <c r="P2273" s="5">
        <v>1073</v>
      </c>
      <c r="Q2273" s="5" t="s">
        <v>218</v>
      </c>
      <c r="R2273" s="5" t="s">
        <v>4466</v>
      </c>
      <c r="S2273" s="5" t="s">
        <v>4467</v>
      </c>
      <c r="T2273" s="2" t="s">
        <v>31600</v>
      </c>
      <c r="U2273" s="6" t="s">
        <v>11449</v>
      </c>
      <c r="V2273" s="6"/>
      <c r="W2273" s="6" t="s">
        <v>40</v>
      </c>
      <c r="X2273" s="6" t="s">
        <v>11451</v>
      </c>
      <c r="Y2273" s="6">
        <v>4</v>
      </c>
      <c r="Z2273" s="6" t="s">
        <v>11452</v>
      </c>
      <c r="AA2273" s="6" t="s">
        <v>20027</v>
      </c>
      <c r="AB2273" s="6">
        <v>0</v>
      </c>
      <c r="AC2273" s="6" t="s">
        <v>14221</v>
      </c>
      <c r="AD2273" s="6" t="s">
        <v>3</v>
      </c>
      <c r="AE2273" s="7" t="s">
        <v>47</v>
      </c>
      <c r="AF2273" s="7" t="s">
        <v>20028</v>
      </c>
      <c r="AG2273" s="7"/>
      <c r="AH2273" s="7" t="s">
        <v>30313</v>
      </c>
      <c r="AI2273" s="7" t="s">
        <v>20029</v>
      </c>
      <c r="AJ2273" s="8" t="s">
        <v>11457</v>
      </c>
      <c r="AK2273" s="8" t="s">
        <v>11453</v>
      </c>
      <c r="AL2273" s="8" t="s">
        <v>28964</v>
      </c>
      <c r="AM2273" s="8" t="s">
        <v>11458</v>
      </c>
      <c r="AN2273" s="72" t="s">
        <v>31567</v>
      </c>
    </row>
    <row r="2274" spans="2:40" ht="30" hidden="1">
      <c r="B2274" s="85" t="str">
        <f>IF(AND(OR(W2274='Haladó kereső'!$E$15,'Haladó kereső'!$E$15=""),OR(T2274='Haladó kereső'!$E$14,'Haladó kereső'!$E$14=""),OR(O2274&gt;='Haladó kereső'!$E$12,'Haladó kereső'!$E$12=""),OR(U2274='Haladó kereső'!$E$16,'Haladó kereső'!$E$16=""),OR(O2274&lt;='Haladó kereső'!$E$13,'Haladó kereső'!$E$13=""),OR(Y2274='Haladó kereső'!$E$17,'Haladó kereső'!$E$17=""),OR(S2274='Haladó kereső'!$E$10,'Haladó kereső'!$E$10=""),OR(Q2274='Haladó kereső'!$E$9,'Haladó kereső'!$E$9="",'Haladó kereső'!$E$9="összes"),OR(J2274='Haladó kereső'!$E$11,'Haladó kereső'!$E$11="")),"megfelel a választott feltételeknek","-")</f>
        <v>megfelel a választott feltételeknek</v>
      </c>
      <c r="D2274" s="5" t="s">
        <v>20030</v>
      </c>
      <c r="E2274" s="1">
        <v>16.726466666666663</v>
      </c>
      <c r="F2274" s="1">
        <v>47.589533333333335</v>
      </c>
      <c r="G2274" s="5"/>
      <c r="H2274" s="5" t="s">
        <v>20031</v>
      </c>
      <c r="I2274" s="5">
        <v>23773</v>
      </c>
      <c r="J2274" s="5" t="s">
        <v>35</v>
      </c>
      <c r="K2274" s="5" t="s">
        <v>3</v>
      </c>
      <c r="L2274" s="5" t="s">
        <v>3</v>
      </c>
      <c r="M2274" s="5" t="s">
        <v>3</v>
      </c>
      <c r="N2274" s="5">
        <v>1468</v>
      </c>
      <c r="O2274" s="5">
        <v>1441</v>
      </c>
      <c r="P2274" s="5">
        <v>2256</v>
      </c>
      <c r="Q2274" s="5" t="s">
        <v>136</v>
      </c>
      <c r="R2274" s="5" t="s">
        <v>371</v>
      </c>
      <c r="S2274" s="5" t="s">
        <v>372</v>
      </c>
      <c r="T2274" s="2" t="s">
        <v>31600</v>
      </c>
      <c r="U2274" s="6" t="s">
        <v>8879</v>
      </c>
      <c r="V2274" s="6"/>
      <c r="W2274" s="6" t="s">
        <v>40</v>
      </c>
      <c r="X2274" s="6" t="s">
        <v>20032</v>
      </c>
      <c r="Y2274" s="6">
        <v>3</v>
      </c>
      <c r="Z2274" s="6" t="s">
        <v>8881</v>
      </c>
      <c r="AA2274" s="6" t="s">
        <v>20033</v>
      </c>
      <c r="AB2274" s="6" t="s">
        <v>20034</v>
      </c>
      <c r="AC2274" s="6" t="s">
        <v>20035</v>
      </c>
      <c r="AD2274" s="6" t="s">
        <v>20036</v>
      </c>
      <c r="AE2274" s="7" t="s">
        <v>47</v>
      </c>
      <c r="AF2274" s="7" t="s">
        <v>20037</v>
      </c>
      <c r="AG2274" s="7"/>
      <c r="AH2274" s="7" t="s">
        <v>30314</v>
      </c>
      <c r="AI2274" s="7" t="s">
        <v>20035</v>
      </c>
      <c r="AJ2274" s="8" t="s">
        <v>8887</v>
      </c>
      <c r="AK2274" s="8" t="s">
        <v>8888</v>
      </c>
      <c r="AL2274" s="8" t="s">
        <v>28574</v>
      </c>
      <c r="AM2274" s="8" t="s">
        <v>8889</v>
      </c>
      <c r="AN2274" s="72" t="s">
        <v>31567</v>
      </c>
    </row>
    <row r="2275" spans="2:40" ht="15.75" hidden="1">
      <c r="B2275" s="85" t="str">
        <f>IF(AND(OR(W2275='Haladó kereső'!$E$15,'Haladó kereső'!$E$15=""),OR(T2275='Haladó kereső'!$E$14,'Haladó kereső'!$E$14=""),OR(O2275&gt;='Haladó kereső'!$E$12,'Haladó kereső'!$E$12=""),OR(U2275='Haladó kereső'!$E$16,'Haladó kereső'!$E$16=""),OR(O2275&lt;='Haladó kereső'!$E$13,'Haladó kereső'!$E$13=""),OR(Y2275='Haladó kereső'!$E$17,'Haladó kereső'!$E$17=""),OR(S2275='Haladó kereső'!$E$10,'Haladó kereső'!$E$10=""),OR(Q2275='Haladó kereső'!$E$9,'Haladó kereső'!$E$9="",'Haladó kereső'!$E$9="összes"),OR(J2275='Haladó kereső'!$E$11,'Haladó kereső'!$E$11="")),"megfelel a választott feltételeknek","-")</f>
        <v>megfelel a választott feltételeknek</v>
      </c>
      <c r="D2275" s="5" t="s">
        <v>20038</v>
      </c>
      <c r="E2275" s="1">
        <v>18.788533333333334</v>
      </c>
      <c r="F2275" s="1">
        <v>47.042633333333335</v>
      </c>
      <c r="G2275" s="5"/>
      <c r="H2275" s="5" t="s">
        <v>20039</v>
      </c>
      <c r="I2275" s="5">
        <v>19354</v>
      </c>
      <c r="J2275" s="5" t="s">
        <v>35</v>
      </c>
      <c r="K2275" s="5" t="s">
        <v>555</v>
      </c>
      <c r="L2275" s="5" t="s">
        <v>3</v>
      </c>
      <c r="M2275" s="5" t="s">
        <v>3</v>
      </c>
      <c r="N2275" s="5">
        <v>4009</v>
      </c>
      <c r="O2275" s="5">
        <v>3994</v>
      </c>
      <c r="P2275" s="5">
        <v>7450</v>
      </c>
      <c r="Q2275" s="5" t="s">
        <v>4</v>
      </c>
      <c r="R2275" s="5" t="s">
        <v>301</v>
      </c>
      <c r="S2275" s="5" t="s">
        <v>302</v>
      </c>
      <c r="T2275" s="2" t="s">
        <v>31599</v>
      </c>
      <c r="U2275" s="6" t="s">
        <v>3</v>
      </c>
      <c r="V2275" s="6"/>
      <c r="W2275" s="6" t="s">
        <v>7</v>
      </c>
      <c r="X2275" s="6" t="s">
        <v>3</v>
      </c>
      <c r="Y2275" s="6" t="s">
        <v>3</v>
      </c>
      <c r="Z2275" s="6" t="s">
        <v>3</v>
      </c>
      <c r="AA2275" s="6" t="s">
        <v>20040</v>
      </c>
      <c r="AB2275" s="6" t="s">
        <v>3</v>
      </c>
      <c r="AC2275" s="6" t="s">
        <v>20041</v>
      </c>
      <c r="AD2275" s="6" t="s">
        <v>20042</v>
      </c>
      <c r="AE2275" s="7" t="s">
        <v>5250</v>
      </c>
      <c r="AF2275" s="7" t="s">
        <v>20043</v>
      </c>
      <c r="AG2275" s="7"/>
      <c r="AH2275" s="7" t="s">
        <v>30315</v>
      </c>
      <c r="AI2275" s="7" t="s">
        <v>20044</v>
      </c>
      <c r="AJ2275" s="8" t="s">
        <v>20045</v>
      </c>
      <c r="AK2275" s="8" t="s">
        <v>20040</v>
      </c>
      <c r="AL2275" s="8" t="s">
        <v>30316</v>
      </c>
      <c r="AM2275" s="8" t="s">
        <v>20046</v>
      </c>
      <c r="AN2275" s="72" t="s">
        <v>31567</v>
      </c>
    </row>
    <row r="2276" spans="2:40" ht="30" hidden="1">
      <c r="B2276" s="85" t="str">
        <f>IF(AND(OR(W2276='Haladó kereső'!$E$15,'Haladó kereső'!$E$15=""),OR(T2276='Haladó kereső'!$E$14,'Haladó kereső'!$E$14=""),OR(O2276&gt;='Haladó kereső'!$E$12,'Haladó kereső'!$E$12=""),OR(U2276='Haladó kereső'!$E$16,'Haladó kereső'!$E$16=""),OR(O2276&lt;='Haladó kereső'!$E$13,'Haladó kereső'!$E$13=""),OR(Y2276='Haladó kereső'!$E$17,'Haladó kereső'!$E$17=""),OR(S2276='Haladó kereső'!$E$10,'Haladó kereső'!$E$10=""),OR(Q2276='Haladó kereső'!$E$9,'Haladó kereső'!$E$9="",'Haladó kereső'!$E$9="összes"),OR(J2276='Haladó kereső'!$E$11,'Haladó kereső'!$E$11="")),"megfelel a választott feltételeknek","-")</f>
        <v>megfelel a választott feltételeknek</v>
      </c>
      <c r="D2276" s="5" t="s">
        <v>4027</v>
      </c>
      <c r="E2276" s="1">
        <v>20.686733333333333</v>
      </c>
      <c r="F2276" s="1">
        <v>48.47056666666667</v>
      </c>
      <c r="G2276" s="5"/>
      <c r="H2276" s="5" t="s">
        <v>20047</v>
      </c>
      <c r="I2276" s="5">
        <v>33419</v>
      </c>
      <c r="J2276" s="5" t="s">
        <v>35</v>
      </c>
      <c r="K2276" s="5" t="s">
        <v>3</v>
      </c>
      <c r="L2276" s="5" t="s">
        <v>3</v>
      </c>
      <c r="M2276" s="5" t="s">
        <v>3</v>
      </c>
      <c r="N2276" s="5">
        <v>914</v>
      </c>
      <c r="O2276" s="5">
        <v>917</v>
      </c>
      <c r="P2276" s="5">
        <v>1940</v>
      </c>
      <c r="Q2276" s="5" t="s">
        <v>69</v>
      </c>
      <c r="R2276" s="5" t="s">
        <v>150</v>
      </c>
      <c r="S2276" s="5" t="s">
        <v>151</v>
      </c>
      <c r="T2276" s="2" t="s">
        <v>31600</v>
      </c>
      <c r="U2276" s="6" t="s">
        <v>4027</v>
      </c>
      <c r="V2276" s="6"/>
      <c r="W2276" s="6" t="s">
        <v>20</v>
      </c>
      <c r="X2276" s="6" t="s">
        <v>4028</v>
      </c>
      <c r="Y2276" s="6">
        <v>9</v>
      </c>
      <c r="Z2276" s="6" t="s">
        <v>4029</v>
      </c>
      <c r="AA2276" s="6" t="s">
        <v>20048</v>
      </c>
      <c r="AB2276" s="6" t="s">
        <v>7866</v>
      </c>
      <c r="AC2276" s="6" t="s">
        <v>4032</v>
      </c>
      <c r="AD2276" s="6" t="s">
        <v>20049</v>
      </c>
      <c r="AE2276" s="7" t="s">
        <v>47</v>
      </c>
      <c r="AF2276" s="7" t="s">
        <v>7409</v>
      </c>
      <c r="AG2276" s="7"/>
      <c r="AH2276" s="7" t="s">
        <v>30317</v>
      </c>
      <c r="AI2276" s="7" t="s">
        <v>20050</v>
      </c>
      <c r="AJ2276" s="8" t="s">
        <v>4034</v>
      </c>
      <c r="AK2276" s="8" t="s">
        <v>4035</v>
      </c>
      <c r="AL2276" s="8" t="s">
        <v>27896</v>
      </c>
      <c r="AM2276" s="8" t="s">
        <v>4032</v>
      </c>
      <c r="AN2276" s="72" t="s">
        <v>31567</v>
      </c>
    </row>
    <row r="2277" spans="2:40" ht="30" hidden="1">
      <c r="B2277" s="85" t="str">
        <f>IF(AND(OR(W2277='Haladó kereső'!$E$15,'Haladó kereső'!$E$15=""),OR(T2277='Haladó kereső'!$E$14,'Haladó kereső'!$E$14=""),OR(O2277&gt;='Haladó kereső'!$E$12,'Haladó kereső'!$E$12=""),OR(U2277='Haladó kereső'!$E$16,'Haladó kereső'!$E$16=""),OR(O2277&lt;='Haladó kereső'!$E$13,'Haladó kereső'!$E$13=""),OR(Y2277='Haladó kereső'!$E$17,'Haladó kereső'!$E$17=""),OR(S2277='Haladó kereső'!$E$10,'Haladó kereső'!$E$10=""),OR(Q2277='Haladó kereső'!$E$9,'Haladó kereső'!$E$9="",'Haladó kereső'!$E$9="összes"),OR(J2277='Haladó kereső'!$E$11,'Haladó kereső'!$E$11="")),"megfelel a választott feltételeknek","-")</f>
        <v>megfelel a választott feltételeknek</v>
      </c>
      <c r="D2277" s="5" t="s">
        <v>20051</v>
      </c>
      <c r="E2277" s="1">
        <v>18.867066666666666</v>
      </c>
      <c r="F2277" s="1">
        <v>47.990733333333331</v>
      </c>
      <c r="G2277" s="5"/>
      <c r="H2277" s="5" t="s">
        <v>20052</v>
      </c>
      <c r="I2277" s="5">
        <v>4181</v>
      </c>
      <c r="J2277" s="5" t="s">
        <v>35</v>
      </c>
      <c r="K2277" s="5" t="s">
        <v>3</v>
      </c>
      <c r="L2277" s="5" t="s">
        <v>3</v>
      </c>
      <c r="M2277" s="5" t="s">
        <v>3</v>
      </c>
      <c r="N2277" s="5">
        <v>325</v>
      </c>
      <c r="O2277" s="5">
        <v>325</v>
      </c>
      <c r="P2277" s="5">
        <v>4136</v>
      </c>
      <c r="Q2277" s="5" t="s">
        <v>163</v>
      </c>
      <c r="R2277" s="5" t="s">
        <v>3481</v>
      </c>
      <c r="S2277" s="5" t="s">
        <v>3482</v>
      </c>
      <c r="T2277" s="2" t="s">
        <v>31600</v>
      </c>
      <c r="U2277" s="6" t="s">
        <v>3483</v>
      </c>
      <c r="V2277" s="6"/>
      <c r="W2277" s="6" t="s">
        <v>40</v>
      </c>
      <c r="X2277" s="6" t="s">
        <v>3484</v>
      </c>
      <c r="Y2277" s="6">
        <v>6</v>
      </c>
      <c r="Z2277" s="6" t="s">
        <v>3485</v>
      </c>
      <c r="AA2277" s="6" t="s">
        <v>20053</v>
      </c>
      <c r="AB2277" s="6" t="s">
        <v>20054</v>
      </c>
      <c r="AC2277" s="6" t="s">
        <v>20055</v>
      </c>
      <c r="AD2277" s="6" t="s">
        <v>20056</v>
      </c>
      <c r="AE2277" s="7" t="s">
        <v>47</v>
      </c>
      <c r="AF2277" s="7" t="s">
        <v>20057</v>
      </c>
      <c r="AG2277" s="7"/>
      <c r="AH2277" s="7" t="s">
        <v>30318</v>
      </c>
      <c r="AI2277" s="7" t="s">
        <v>20055</v>
      </c>
      <c r="AJ2277" s="8" t="s">
        <v>3491</v>
      </c>
      <c r="AK2277" s="8" t="s">
        <v>3492</v>
      </c>
      <c r="AL2277" s="8" t="s">
        <v>27822</v>
      </c>
      <c r="AM2277" s="8" t="s">
        <v>3493</v>
      </c>
      <c r="AN2277" s="72" t="s">
        <v>31567</v>
      </c>
    </row>
    <row r="2278" spans="2:40" ht="30" hidden="1">
      <c r="B2278" s="85" t="str">
        <f>IF(AND(OR(W2278='Haladó kereső'!$E$15,'Haladó kereső'!$E$15=""),OR(T2278='Haladó kereső'!$E$14,'Haladó kereső'!$E$14=""),OR(O2278&gt;='Haladó kereső'!$E$12,'Haladó kereső'!$E$12=""),OR(U2278='Haladó kereső'!$E$16,'Haladó kereső'!$E$16=""),OR(O2278&lt;='Haladó kereső'!$E$13,'Haladó kereső'!$E$13=""),OR(Y2278='Haladó kereső'!$E$17,'Haladó kereső'!$E$17=""),OR(S2278='Haladó kereső'!$E$10,'Haladó kereső'!$E$10=""),OR(Q2278='Haladó kereső'!$E$9,'Haladó kereső'!$E$9="",'Haladó kereső'!$E$9="összes"),OR(J2278='Haladó kereső'!$E$11,'Haladó kereső'!$E$11="")),"megfelel a választott feltételeknek","-")</f>
        <v>megfelel a választott feltételeknek</v>
      </c>
      <c r="D2278" s="5" t="s">
        <v>20058</v>
      </c>
      <c r="E2278" s="1">
        <v>18.357500000000002</v>
      </c>
      <c r="F2278" s="1">
        <v>45.970066666666668</v>
      </c>
      <c r="G2278" s="5"/>
      <c r="H2278" s="5" t="s">
        <v>20059</v>
      </c>
      <c r="I2278" s="5">
        <v>32425</v>
      </c>
      <c r="J2278" s="5" t="s">
        <v>35</v>
      </c>
      <c r="K2278" s="5" t="s">
        <v>3</v>
      </c>
      <c r="L2278" s="5" t="s">
        <v>3</v>
      </c>
      <c r="M2278" s="5" t="s">
        <v>3</v>
      </c>
      <c r="N2278" s="5">
        <v>213</v>
      </c>
      <c r="O2278" s="5">
        <v>204</v>
      </c>
      <c r="P2278" s="5">
        <v>1060</v>
      </c>
      <c r="Q2278" s="5" t="s">
        <v>36</v>
      </c>
      <c r="R2278" s="5" t="s">
        <v>887</v>
      </c>
      <c r="S2278" s="5" t="s">
        <v>888</v>
      </c>
      <c r="T2278" s="2" t="s">
        <v>31600</v>
      </c>
      <c r="U2278" s="6" t="s">
        <v>11856</v>
      </c>
      <c r="V2278" s="6"/>
      <c r="W2278" s="6" t="s">
        <v>40</v>
      </c>
      <c r="X2278" s="6" t="s">
        <v>11857</v>
      </c>
      <c r="Y2278" s="6">
        <v>8</v>
      </c>
      <c r="Z2278" s="6" t="s">
        <v>11858</v>
      </c>
      <c r="AA2278" s="6" t="s">
        <v>20060</v>
      </c>
      <c r="AB2278" s="6">
        <v>0</v>
      </c>
      <c r="AC2278" s="6" t="s">
        <v>20061</v>
      </c>
      <c r="AD2278" s="6" t="s">
        <v>3</v>
      </c>
      <c r="AE2278" s="7" t="s">
        <v>47</v>
      </c>
      <c r="AF2278" s="7" t="s">
        <v>20062</v>
      </c>
      <c r="AG2278" s="7"/>
      <c r="AH2278" s="7" t="s">
        <v>30319</v>
      </c>
      <c r="AI2278" s="7" t="s">
        <v>20061</v>
      </c>
      <c r="AJ2278" s="8" t="s">
        <v>11862</v>
      </c>
      <c r="AK2278" s="8" t="s">
        <v>11863</v>
      </c>
      <c r="AL2278" s="8" t="s">
        <v>29027</v>
      </c>
      <c r="AM2278" s="8" t="s">
        <v>11864</v>
      </c>
      <c r="AN2278" s="72" t="s">
        <v>31567</v>
      </c>
    </row>
    <row r="2279" spans="2:40" ht="30" hidden="1">
      <c r="B2279" s="85" t="str">
        <f>IF(AND(OR(W2279='Haladó kereső'!$E$15,'Haladó kereső'!$E$15=""),OR(T2279='Haladó kereső'!$E$14,'Haladó kereső'!$E$14=""),OR(O2279&gt;='Haladó kereső'!$E$12,'Haladó kereső'!$E$12=""),OR(U2279='Haladó kereső'!$E$16,'Haladó kereső'!$E$16=""),OR(O2279&lt;='Haladó kereső'!$E$13,'Haladó kereső'!$E$13=""),OR(Y2279='Haladó kereső'!$E$17,'Haladó kereső'!$E$17=""),OR(S2279='Haladó kereső'!$E$10,'Haladó kereső'!$E$10=""),OR(Q2279='Haladó kereső'!$E$9,'Haladó kereső'!$E$9="",'Haladó kereső'!$E$9="összes"),OR(J2279='Haladó kereső'!$E$11,'Haladó kereső'!$E$11="")),"megfelel a választott feltételeknek","-")</f>
        <v>megfelel a választott feltételeknek</v>
      </c>
      <c r="D2279" s="5" t="s">
        <v>20063</v>
      </c>
      <c r="E2279" s="1">
        <v>17.3567</v>
      </c>
      <c r="F2279" s="1">
        <v>46.005000000000003</v>
      </c>
      <c r="G2279" s="5"/>
      <c r="H2279" s="5" t="s">
        <v>20064</v>
      </c>
      <c r="I2279" s="5">
        <v>29197</v>
      </c>
      <c r="J2279" s="5" t="s">
        <v>35</v>
      </c>
      <c r="K2279" s="5" t="s">
        <v>3</v>
      </c>
      <c r="L2279" s="5" t="s">
        <v>3</v>
      </c>
      <c r="M2279" s="5" t="s">
        <v>3</v>
      </c>
      <c r="N2279" s="5">
        <v>169</v>
      </c>
      <c r="O2279" s="5">
        <v>164</v>
      </c>
      <c r="P2279" s="5">
        <v>1162</v>
      </c>
      <c r="Q2279" s="5" t="s">
        <v>275</v>
      </c>
      <c r="R2279" s="5" t="s">
        <v>1467</v>
      </c>
      <c r="S2279" s="5" t="s">
        <v>1468</v>
      </c>
      <c r="T2279" s="2" t="s">
        <v>31600</v>
      </c>
      <c r="U2279" s="6" t="s">
        <v>1465</v>
      </c>
      <c r="V2279" s="6"/>
      <c r="W2279" s="6" t="s">
        <v>40</v>
      </c>
      <c r="X2279" s="6" t="s">
        <v>1469</v>
      </c>
      <c r="Y2279" s="6">
        <v>5</v>
      </c>
      <c r="Z2279" s="6" t="s">
        <v>1470</v>
      </c>
      <c r="AA2279" s="6" t="s">
        <v>20065</v>
      </c>
      <c r="AB2279" s="6" t="s">
        <v>727</v>
      </c>
      <c r="AC2279" s="6" t="s">
        <v>1473</v>
      </c>
      <c r="AD2279" s="6" t="s">
        <v>3</v>
      </c>
      <c r="AE2279" s="7" t="s">
        <v>47</v>
      </c>
      <c r="AF2279" s="7" t="s">
        <v>20066</v>
      </c>
      <c r="AG2279" s="7"/>
      <c r="AH2279" s="7" t="s">
        <v>30320</v>
      </c>
      <c r="AI2279" s="7" t="s">
        <v>1473</v>
      </c>
      <c r="AJ2279" s="8" t="s">
        <v>1477</v>
      </c>
      <c r="AK2279" s="8" t="s">
        <v>1471</v>
      </c>
      <c r="AL2279" s="8" t="s">
        <v>27546</v>
      </c>
      <c r="AM2279" s="8" t="s">
        <v>1478</v>
      </c>
      <c r="AN2279" s="72" t="s">
        <v>31567</v>
      </c>
    </row>
    <row r="2280" spans="2:40" ht="30" hidden="1">
      <c r="B2280" s="85" t="str">
        <f>IF(AND(OR(W2280='Haladó kereső'!$E$15,'Haladó kereső'!$E$15=""),OR(T2280='Haladó kereső'!$E$14,'Haladó kereső'!$E$14=""),OR(O2280&gt;='Haladó kereső'!$E$12,'Haladó kereső'!$E$12=""),OR(U2280='Haladó kereső'!$E$16,'Haladó kereső'!$E$16=""),OR(O2280&lt;='Haladó kereső'!$E$13,'Haladó kereső'!$E$13=""),OR(Y2280='Haladó kereső'!$E$17,'Haladó kereső'!$E$17=""),OR(S2280='Haladó kereső'!$E$10,'Haladó kereső'!$E$10=""),OR(Q2280='Haladó kereső'!$E$9,'Haladó kereső'!$E$9="",'Haladó kereső'!$E$9="összes"),OR(J2280='Haladó kereső'!$E$11,'Haladó kereső'!$E$11="")),"megfelel a választott feltételeknek","-")</f>
        <v>megfelel a választott feltételeknek</v>
      </c>
      <c r="D2280" s="5" t="s">
        <v>6085</v>
      </c>
      <c r="E2280" s="1">
        <v>19.404999999999998</v>
      </c>
      <c r="F2280" s="1">
        <v>47.38623333333333</v>
      </c>
      <c r="G2280" s="5"/>
      <c r="H2280" s="5" t="s">
        <v>20067</v>
      </c>
      <c r="I2280" s="5">
        <v>21847</v>
      </c>
      <c r="J2280" s="5" t="s">
        <v>35</v>
      </c>
      <c r="K2280" s="5" t="s">
        <v>3</v>
      </c>
      <c r="L2280" s="5" t="s">
        <v>3</v>
      </c>
      <c r="M2280" s="5" t="s">
        <v>3</v>
      </c>
      <c r="N2280" s="5">
        <v>2231</v>
      </c>
      <c r="O2280" s="5">
        <v>2278</v>
      </c>
      <c r="P2280" s="5">
        <v>1189</v>
      </c>
      <c r="Q2280" s="5" t="s">
        <v>163</v>
      </c>
      <c r="R2280" s="5" t="s">
        <v>3298</v>
      </c>
      <c r="S2280" s="5" t="s">
        <v>3299</v>
      </c>
      <c r="T2280" s="2" t="s">
        <v>31600</v>
      </c>
      <c r="U2280" s="6" t="s">
        <v>6085</v>
      </c>
      <c r="V2280" s="6"/>
      <c r="W2280" s="6" t="s">
        <v>20</v>
      </c>
      <c r="X2280" s="6" t="s">
        <v>6086</v>
      </c>
      <c r="Y2280" s="6">
        <v>2</v>
      </c>
      <c r="Z2280" s="6" t="s">
        <v>6087</v>
      </c>
      <c r="AA2280" s="6" t="s">
        <v>6095</v>
      </c>
      <c r="AB2280" s="6" t="s">
        <v>20068</v>
      </c>
      <c r="AC2280" s="6" t="s">
        <v>20069</v>
      </c>
      <c r="AD2280" s="6" t="s">
        <v>20070</v>
      </c>
      <c r="AE2280" s="7" t="s">
        <v>8451</v>
      </c>
      <c r="AF2280" s="7" t="s">
        <v>20071</v>
      </c>
      <c r="AG2280" s="7"/>
      <c r="AH2280" s="7" t="s">
        <v>30321</v>
      </c>
      <c r="AI2280" s="7" t="s">
        <v>20072</v>
      </c>
      <c r="AJ2280" s="8" t="s">
        <v>6094</v>
      </c>
      <c r="AK2280" s="8" t="s">
        <v>6095</v>
      </c>
      <c r="AL2280" s="8" t="s">
        <v>28182</v>
      </c>
      <c r="AM2280" s="8" t="s">
        <v>6096</v>
      </c>
      <c r="AN2280" s="72" t="s">
        <v>31567</v>
      </c>
    </row>
    <row r="2281" spans="2:40" ht="30" hidden="1">
      <c r="B2281" s="85" t="str">
        <f>IF(AND(OR(W2281='Haladó kereső'!$E$15,'Haladó kereső'!$E$15=""),OR(T2281='Haladó kereső'!$E$14,'Haladó kereső'!$E$14=""),OR(O2281&gt;='Haladó kereső'!$E$12,'Haladó kereső'!$E$12=""),OR(U2281='Haladó kereső'!$E$16,'Haladó kereső'!$E$16=""),OR(O2281&lt;='Haladó kereső'!$E$13,'Haladó kereső'!$E$13=""),OR(Y2281='Haladó kereső'!$E$17,'Haladó kereső'!$E$17=""),OR(S2281='Haladó kereső'!$E$10,'Haladó kereső'!$E$10=""),OR(Q2281='Haladó kereső'!$E$9,'Haladó kereső'!$E$9="",'Haladó kereső'!$E$9="összes"),OR(J2281='Haladó kereső'!$E$11,'Haladó kereső'!$E$11="")),"megfelel a választott feltételeknek","-")</f>
        <v>megfelel a választott feltételeknek</v>
      </c>
      <c r="D2281" s="5" t="s">
        <v>11838</v>
      </c>
      <c r="E2281" s="1">
        <v>20.093133333333331</v>
      </c>
      <c r="F2281" s="1">
        <v>48.018366666666665</v>
      </c>
      <c r="G2281" s="5"/>
      <c r="H2281" s="5" t="s">
        <v>20073</v>
      </c>
      <c r="I2281" s="5">
        <v>12070</v>
      </c>
      <c r="J2281" s="5" t="s">
        <v>2</v>
      </c>
      <c r="K2281" s="5" t="s">
        <v>3</v>
      </c>
      <c r="L2281" s="5" t="s">
        <v>3</v>
      </c>
      <c r="M2281" s="5" t="s">
        <v>429</v>
      </c>
      <c r="N2281" s="5">
        <v>2284</v>
      </c>
      <c r="O2281" s="5">
        <v>2223</v>
      </c>
      <c r="P2281" s="5">
        <v>3387</v>
      </c>
      <c r="Q2281" s="5" t="s">
        <v>56</v>
      </c>
      <c r="R2281" s="5" t="s">
        <v>20074</v>
      </c>
      <c r="S2281" s="5" t="s">
        <v>3920</v>
      </c>
      <c r="T2281" s="2" t="s">
        <v>31600</v>
      </c>
      <c r="U2281" s="6" t="s">
        <v>11838</v>
      </c>
      <c r="V2281" s="6"/>
      <c r="W2281" s="6" t="s">
        <v>20</v>
      </c>
      <c r="X2281" s="6" t="s">
        <v>11839</v>
      </c>
      <c r="Y2281" s="6">
        <v>4</v>
      </c>
      <c r="Z2281" s="6" t="s">
        <v>11840</v>
      </c>
      <c r="AA2281" s="6" t="s">
        <v>11848</v>
      </c>
      <c r="AB2281" s="6" t="s">
        <v>20075</v>
      </c>
      <c r="AC2281" s="6" t="s">
        <v>11843</v>
      </c>
      <c r="AD2281" s="6" t="s">
        <v>13735</v>
      </c>
      <c r="AE2281" s="7" t="s">
        <v>47</v>
      </c>
      <c r="AF2281" s="7" t="s">
        <v>20076</v>
      </c>
      <c r="AG2281" s="7"/>
      <c r="AH2281" s="7" t="s">
        <v>30322</v>
      </c>
      <c r="AI2281" s="7" t="s">
        <v>11843</v>
      </c>
      <c r="AJ2281" s="8" t="s">
        <v>11847</v>
      </c>
      <c r="AK2281" s="8" t="s">
        <v>11848</v>
      </c>
      <c r="AL2281" s="8" t="s">
        <v>29326</v>
      </c>
      <c r="AM2281" s="8" t="s">
        <v>11849</v>
      </c>
      <c r="AN2281" s="72" t="s">
        <v>31567</v>
      </c>
    </row>
    <row r="2282" spans="2:40" ht="45" hidden="1">
      <c r="B2282" s="85" t="str">
        <f>IF(AND(OR(W2282='Haladó kereső'!$E$15,'Haladó kereső'!$E$15=""),OR(T2282='Haladó kereső'!$E$14,'Haladó kereső'!$E$14=""),OR(O2282&gt;='Haladó kereső'!$E$12,'Haladó kereső'!$E$12=""),OR(U2282='Haladó kereső'!$E$16,'Haladó kereső'!$E$16=""),OR(O2282&lt;='Haladó kereső'!$E$13,'Haladó kereső'!$E$13=""),OR(Y2282='Haladó kereső'!$E$17,'Haladó kereső'!$E$17=""),OR(S2282='Haladó kereső'!$E$10,'Haladó kereső'!$E$10=""),OR(Q2282='Haladó kereső'!$E$9,'Haladó kereső'!$E$9="",'Haladó kereső'!$E$9="összes"),OR(J2282='Haladó kereső'!$E$11,'Haladó kereső'!$E$11="")),"megfelel a választott feltételeknek","-")</f>
        <v>megfelel a választott feltételeknek</v>
      </c>
      <c r="D2282" s="5" t="s">
        <v>20077</v>
      </c>
      <c r="E2282" s="1">
        <v>18.119066666666669</v>
      </c>
      <c r="F2282" s="1">
        <v>47.156199999999998</v>
      </c>
      <c r="G2282" s="5"/>
      <c r="H2282" s="5" t="s">
        <v>20078</v>
      </c>
      <c r="I2282" s="5">
        <v>34254</v>
      </c>
      <c r="J2282" s="5" t="s">
        <v>35</v>
      </c>
      <c r="K2282" s="5" t="s">
        <v>555</v>
      </c>
      <c r="L2282" s="5" t="s">
        <v>3</v>
      </c>
      <c r="M2282" s="5" t="s">
        <v>3</v>
      </c>
      <c r="N2282" s="5">
        <v>4870</v>
      </c>
      <c r="O2282" s="5">
        <v>4882</v>
      </c>
      <c r="P2282" s="5">
        <v>1732</v>
      </c>
      <c r="Q2282" s="5" t="s">
        <v>176</v>
      </c>
      <c r="R2282" s="5" t="s">
        <v>3428</v>
      </c>
      <c r="S2282" s="5" t="s">
        <v>3429</v>
      </c>
      <c r="T2282" s="2" t="s">
        <v>31599</v>
      </c>
      <c r="U2282" s="6" t="s">
        <v>3</v>
      </c>
      <c r="V2282" s="6"/>
      <c r="W2282" s="6" t="s">
        <v>7</v>
      </c>
      <c r="X2282" s="6" t="s">
        <v>3</v>
      </c>
      <c r="Y2282" s="6" t="s">
        <v>3</v>
      </c>
      <c r="Z2282" s="6" t="s">
        <v>3</v>
      </c>
      <c r="AA2282" s="6" t="s">
        <v>20079</v>
      </c>
      <c r="AB2282" s="6" t="s">
        <v>3</v>
      </c>
      <c r="AC2282" s="6" t="s">
        <v>20080</v>
      </c>
      <c r="AD2282" s="6" t="s">
        <v>20081</v>
      </c>
      <c r="AE2282" s="7" t="s">
        <v>47</v>
      </c>
      <c r="AF2282" s="7" t="s">
        <v>20082</v>
      </c>
      <c r="AG2282" s="7"/>
      <c r="AH2282" s="7" t="s">
        <v>30323</v>
      </c>
      <c r="AI2282" s="7" t="s">
        <v>20083</v>
      </c>
      <c r="AJ2282" s="8" t="s">
        <v>20084</v>
      </c>
      <c r="AK2282" s="8" t="s">
        <v>20085</v>
      </c>
      <c r="AL2282" s="8" t="s">
        <v>30324</v>
      </c>
      <c r="AM2282" s="8" t="s">
        <v>20086</v>
      </c>
      <c r="AN2282" s="72" t="s">
        <v>31567</v>
      </c>
    </row>
    <row r="2283" spans="2:40" ht="30" hidden="1">
      <c r="B2283" s="85" t="str">
        <f>IF(AND(OR(W2283='Haladó kereső'!$E$15,'Haladó kereső'!$E$15=""),OR(T2283='Haladó kereső'!$E$14,'Haladó kereső'!$E$14=""),OR(O2283&gt;='Haladó kereső'!$E$12,'Haladó kereső'!$E$12=""),OR(U2283='Haladó kereső'!$E$16,'Haladó kereső'!$E$16=""),OR(O2283&lt;='Haladó kereső'!$E$13,'Haladó kereső'!$E$13=""),OR(Y2283='Haladó kereső'!$E$17,'Haladó kereső'!$E$17=""),OR(S2283='Haladó kereső'!$E$10,'Haladó kereső'!$E$10=""),OR(Q2283='Haladó kereső'!$E$9,'Haladó kereső'!$E$9="",'Haladó kereső'!$E$9="összes"),OR(J2283='Haladó kereső'!$E$11,'Haladó kereső'!$E$11="")),"megfelel a választott feltételeknek","-")</f>
        <v>megfelel a választott feltételeknek</v>
      </c>
      <c r="D2283" s="5" t="s">
        <v>20087</v>
      </c>
      <c r="E2283" s="1">
        <v>16.916766666666668</v>
      </c>
      <c r="F2283" s="1">
        <v>46.873066666666666</v>
      </c>
      <c r="G2283" s="5"/>
      <c r="H2283" s="5" t="s">
        <v>20088</v>
      </c>
      <c r="I2283" s="5">
        <v>5704</v>
      </c>
      <c r="J2283" s="5" t="s">
        <v>35</v>
      </c>
      <c r="K2283" s="5" t="s">
        <v>3</v>
      </c>
      <c r="L2283" s="5" t="s">
        <v>3</v>
      </c>
      <c r="M2283" s="5" t="s">
        <v>3</v>
      </c>
      <c r="N2283" s="5">
        <v>454</v>
      </c>
      <c r="O2283" s="5">
        <v>443</v>
      </c>
      <c r="P2283" s="5">
        <v>887</v>
      </c>
      <c r="Q2283" s="5" t="s">
        <v>569</v>
      </c>
      <c r="R2283" s="5" t="s">
        <v>570</v>
      </c>
      <c r="S2283" s="5" t="s">
        <v>571</v>
      </c>
      <c r="T2283" s="2" t="s">
        <v>31600</v>
      </c>
      <c r="U2283" s="6" t="s">
        <v>778</v>
      </c>
      <c r="V2283" s="6"/>
      <c r="W2283" s="6" t="s">
        <v>40</v>
      </c>
      <c r="X2283" s="6" t="s">
        <v>779</v>
      </c>
      <c r="Y2283" s="6">
        <v>9</v>
      </c>
      <c r="Z2283" s="6" t="s">
        <v>780</v>
      </c>
      <c r="AA2283" s="6" t="s">
        <v>20089</v>
      </c>
      <c r="AB2283" s="6" t="s">
        <v>20090</v>
      </c>
      <c r="AC2283" s="6" t="s">
        <v>20091</v>
      </c>
      <c r="AD2283" s="6" t="s">
        <v>20092</v>
      </c>
      <c r="AE2283" s="7" t="s">
        <v>47</v>
      </c>
      <c r="AF2283" s="7" t="s">
        <v>20093</v>
      </c>
      <c r="AG2283" s="7"/>
      <c r="AH2283" s="7" t="s">
        <v>30325</v>
      </c>
      <c r="AI2283" s="7" t="s">
        <v>20091</v>
      </c>
      <c r="AJ2283" s="8" t="s">
        <v>787</v>
      </c>
      <c r="AK2283" s="8" t="s">
        <v>788</v>
      </c>
      <c r="AL2283" s="8" t="s">
        <v>27461</v>
      </c>
      <c r="AM2283" s="8" t="s">
        <v>790</v>
      </c>
      <c r="AN2283" s="72" t="s">
        <v>31567</v>
      </c>
    </row>
    <row r="2284" spans="2:40" ht="30" hidden="1">
      <c r="B2284" s="85" t="str">
        <f>IF(AND(OR(W2284='Haladó kereső'!$E$15,'Haladó kereső'!$E$15=""),OR(T2284='Haladó kereső'!$E$14,'Haladó kereső'!$E$14=""),OR(O2284&gt;='Haladó kereső'!$E$12,'Haladó kereső'!$E$12=""),OR(U2284='Haladó kereső'!$E$16,'Haladó kereső'!$E$16=""),OR(O2284&lt;='Haladó kereső'!$E$13,'Haladó kereső'!$E$13=""),OR(Y2284='Haladó kereső'!$E$17,'Haladó kereső'!$E$17=""),OR(S2284='Haladó kereső'!$E$10,'Haladó kereső'!$E$10=""),OR(Q2284='Haladó kereső'!$E$9,'Haladó kereső'!$E$9="",'Haladó kereső'!$E$9="összes"),OR(J2284='Haladó kereső'!$E$11,'Haladó kereső'!$E$11="")),"megfelel a választott feltételeknek","-")</f>
        <v>megfelel a választott feltételeknek</v>
      </c>
      <c r="D2284" s="5" t="s">
        <v>20094</v>
      </c>
      <c r="E2284" s="1">
        <v>22.075766666666667</v>
      </c>
      <c r="F2284" s="1">
        <v>48.0533</v>
      </c>
      <c r="G2284" s="5"/>
      <c r="H2284" s="5" t="s">
        <v>20095</v>
      </c>
      <c r="I2284" s="5">
        <v>17224</v>
      </c>
      <c r="J2284" s="5" t="s">
        <v>35</v>
      </c>
      <c r="K2284" s="5" t="s">
        <v>3</v>
      </c>
      <c r="L2284" s="5" t="s">
        <v>3</v>
      </c>
      <c r="M2284" s="5" t="s">
        <v>3</v>
      </c>
      <c r="N2284" s="5">
        <v>1812</v>
      </c>
      <c r="O2284" s="5">
        <v>1793</v>
      </c>
      <c r="P2284" s="5">
        <v>2420</v>
      </c>
      <c r="Q2284" s="5" t="s">
        <v>416</v>
      </c>
      <c r="R2284" s="5" t="s">
        <v>3533</v>
      </c>
      <c r="S2284" s="5" t="s">
        <v>2031</v>
      </c>
      <c r="T2284" s="2" t="s">
        <v>31600</v>
      </c>
      <c r="U2284" s="6" t="s">
        <v>20094</v>
      </c>
      <c r="V2284" s="6"/>
      <c r="W2284" s="6" t="s">
        <v>20</v>
      </c>
      <c r="X2284" s="6" t="s">
        <v>20096</v>
      </c>
      <c r="Y2284" s="6">
        <v>2</v>
      </c>
      <c r="Z2284" s="6" t="s">
        <v>20097</v>
      </c>
      <c r="AA2284" s="6" t="s">
        <v>20098</v>
      </c>
      <c r="AB2284" s="6" t="s">
        <v>20099</v>
      </c>
      <c r="AC2284" s="6" t="s">
        <v>20100</v>
      </c>
      <c r="AD2284" s="6" t="s">
        <v>20101</v>
      </c>
      <c r="AE2284" s="7" t="s">
        <v>47</v>
      </c>
      <c r="AF2284" s="7" t="s">
        <v>20102</v>
      </c>
      <c r="AG2284" s="7"/>
      <c r="AH2284" s="7" t="s">
        <v>30326</v>
      </c>
      <c r="AI2284" s="7" t="s">
        <v>20103</v>
      </c>
      <c r="AJ2284" s="8" t="s">
        <v>20104</v>
      </c>
      <c r="AK2284" s="8" t="s">
        <v>20105</v>
      </c>
      <c r="AL2284" s="8" t="s">
        <v>30327</v>
      </c>
      <c r="AM2284" s="8" t="s">
        <v>20106</v>
      </c>
      <c r="AN2284" s="72" t="s">
        <v>31567</v>
      </c>
    </row>
    <row r="2285" spans="2:40" ht="30" hidden="1">
      <c r="B2285" s="85" t="str">
        <f>IF(AND(OR(W2285='Haladó kereső'!$E$15,'Haladó kereső'!$E$15=""),OR(T2285='Haladó kereső'!$E$14,'Haladó kereső'!$E$14=""),OR(O2285&gt;='Haladó kereső'!$E$12,'Haladó kereső'!$E$12=""),OR(U2285='Haladó kereső'!$E$16,'Haladó kereső'!$E$16=""),OR(O2285&lt;='Haladó kereső'!$E$13,'Haladó kereső'!$E$13=""),OR(Y2285='Haladó kereső'!$E$17,'Haladó kereső'!$E$17=""),OR(S2285='Haladó kereső'!$E$10,'Haladó kereső'!$E$10=""),OR(Q2285='Haladó kereső'!$E$9,'Haladó kereső'!$E$9="",'Haladó kereső'!$E$9="összes"),OR(J2285='Haladó kereső'!$E$11,'Haladó kereső'!$E$11="")),"megfelel a választott feltételeknek","-")</f>
        <v>megfelel a választott feltételeknek</v>
      </c>
      <c r="D2285" s="5" t="s">
        <v>20107</v>
      </c>
      <c r="E2285" s="1">
        <v>19.7014</v>
      </c>
      <c r="F2285" s="1">
        <v>47.759900000000002</v>
      </c>
      <c r="G2285" s="5"/>
      <c r="H2285" s="5" t="s">
        <v>20108</v>
      </c>
      <c r="I2285" s="5">
        <v>33686</v>
      </c>
      <c r="J2285" s="5" t="s">
        <v>35</v>
      </c>
      <c r="K2285" s="5" t="s">
        <v>3</v>
      </c>
      <c r="L2285" s="5" t="s">
        <v>3</v>
      </c>
      <c r="M2285" s="5" t="s">
        <v>3</v>
      </c>
      <c r="N2285" s="5">
        <v>2713</v>
      </c>
      <c r="O2285" s="5">
        <v>2707</v>
      </c>
      <c r="P2285" s="5">
        <v>1110</v>
      </c>
      <c r="Q2285" s="5" t="s">
        <v>56</v>
      </c>
      <c r="R2285" s="5" t="s">
        <v>1169</v>
      </c>
      <c r="S2285" s="5" t="s">
        <v>1170</v>
      </c>
      <c r="T2285" s="2" t="s">
        <v>31599</v>
      </c>
      <c r="U2285" s="6" t="s">
        <v>3</v>
      </c>
      <c r="V2285" s="6"/>
      <c r="W2285" s="6" t="s">
        <v>7</v>
      </c>
      <c r="X2285" s="6" t="s">
        <v>3</v>
      </c>
      <c r="Y2285" s="6" t="s">
        <v>3</v>
      </c>
      <c r="Z2285" s="6" t="s">
        <v>3</v>
      </c>
      <c r="AA2285" s="6" t="s">
        <v>20109</v>
      </c>
      <c r="AB2285" s="6" t="s">
        <v>3</v>
      </c>
      <c r="AC2285" s="6" t="s">
        <v>20110</v>
      </c>
      <c r="AD2285" s="6" t="s">
        <v>20111</v>
      </c>
      <c r="AE2285" s="7" t="s">
        <v>47</v>
      </c>
      <c r="AF2285" s="7" t="s">
        <v>20112</v>
      </c>
      <c r="AG2285" s="7"/>
      <c r="AH2285" s="7" t="s">
        <v>30328</v>
      </c>
      <c r="AI2285" s="7" t="s">
        <v>20113</v>
      </c>
      <c r="AJ2285" s="8" t="s">
        <v>20114</v>
      </c>
      <c r="AK2285" s="8" t="s">
        <v>20115</v>
      </c>
      <c r="AL2285" s="8" t="s">
        <v>30329</v>
      </c>
      <c r="AM2285" s="8" t="s">
        <v>20116</v>
      </c>
      <c r="AN2285" s="72" t="s">
        <v>31567</v>
      </c>
    </row>
    <row r="2286" spans="2:40" ht="30" hidden="1">
      <c r="B2286" s="85" t="str">
        <f>IF(AND(OR(W2286='Haladó kereső'!$E$15,'Haladó kereső'!$E$15=""),OR(T2286='Haladó kereső'!$E$14,'Haladó kereső'!$E$14=""),OR(O2286&gt;='Haladó kereső'!$E$12,'Haladó kereső'!$E$12=""),OR(U2286='Haladó kereső'!$E$16,'Haladó kereső'!$E$16=""),OR(O2286&lt;='Haladó kereső'!$E$13,'Haladó kereső'!$E$13=""),OR(Y2286='Haladó kereső'!$E$17,'Haladó kereső'!$E$17=""),OR(S2286='Haladó kereső'!$E$10,'Haladó kereső'!$E$10=""),OR(Q2286='Haladó kereső'!$E$9,'Haladó kereső'!$E$9="",'Haladó kereső'!$E$9="összes"),OR(J2286='Haladó kereső'!$E$11,'Haladó kereső'!$E$11="")),"megfelel a választott feltételeknek","-")</f>
        <v>megfelel a választott feltételeknek</v>
      </c>
      <c r="D2286" s="5" t="s">
        <v>9533</v>
      </c>
      <c r="E2286" s="1">
        <v>19.857200000000002</v>
      </c>
      <c r="F2286" s="1">
        <v>46.61996666666667</v>
      </c>
      <c r="G2286" s="5"/>
      <c r="H2286" s="5" t="s">
        <v>20117</v>
      </c>
      <c r="I2286" s="5">
        <v>15431</v>
      </c>
      <c r="J2286" s="5" t="s">
        <v>35</v>
      </c>
      <c r="K2286" s="5" t="s">
        <v>3</v>
      </c>
      <c r="L2286" s="5" t="s">
        <v>3</v>
      </c>
      <c r="M2286" s="5" t="s">
        <v>3</v>
      </c>
      <c r="N2286" s="5">
        <v>1581</v>
      </c>
      <c r="O2286" s="5">
        <v>1568</v>
      </c>
      <c r="P2286" s="5">
        <v>6779</v>
      </c>
      <c r="Q2286" s="5" t="s">
        <v>358</v>
      </c>
      <c r="R2286" s="5" t="s">
        <v>5005</v>
      </c>
      <c r="S2286" s="5" t="s">
        <v>31603</v>
      </c>
      <c r="T2286" s="2" t="s">
        <v>31600</v>
      </c>
      <c r="U2286" s="6" t="s">
        <v>9533</v>
      </c>
      <c r="V2286" s="6"/>
      <c r="W2286" s="6" t="s">
        <v>20</v>
      </c>
      <c r="X2286" s="6" t="s">
        <v>9534</v>
      </c>
      <c r="Y2286" s="6">
        <v>3</v>
      </c>
      <c r="Z2286" s="6" t="s">
        <v>9535</v>
      </c>
      <c r="AA2286" s="6" t="s">
        <v>20118</v>
      </c>
      <c r="AB2286" s="6" t="s">
        <v>20119</v>
      </c>
      <c r="AC2286" s="6" t="s">
        <v>9543</v>
      </c>
      <c r="AD2286" s="6" t="s">
        <v>20120</v>
      </c>
      <c r="AE2286" s="7" t="s">
        <v>47</v>
      </c>
      <c r="AF2286" s="7" t="s">
        <v>20121</v>
      </c>
      <c r="AG2286" s="7"/>
      <c r="AH2286" s="7" t="s">
        <v>30330</v>
      </c>
      <c r="AI2286" s="7" t="s">
        <v>9543</v>
      </c>
      <c r="AJ2286" s="8" t="s">
        <v>9541</v>
      </c>
      <c r="AK2286" s="8" t="s">
        <v>9542</v>
      </c>
      <c r="AL2286" s="8" t="s">
        <v>30331</v>
      </c>
      <c r="AM2286" s="8" t="s">
        <v>9543</v>
      </c>
      <c r="AN2286" s="72" t="s">
        <v>31567</v>
      </c>
    </row>
    <row r="2287" spans="2:40" ht="30" hidden="1">
      <c r="B2287" s="85" t="str">
        <f>IF(AND(OR(W2287='Haladó kereső'!$E$15,'Haladó kereső'!$E$15=""),OR(T2287='Haladó kereső'!$E$14,'Haladó kereső'!$E$14=""),OR(O2287&gt;='Haladó kereső'!$E$12,'Haladó kereső'!$E$12=""),OR(U2287='Haladó kereső'!$E$16,'Haladó kereső'!$E$16=""),OR(O2287&lt;='Haladó kereső'!$E$13,'Haladó kereső'!$E$13=""),OR(Y2287='Haladó kereső'!$E$17,'Haladó kereső'!$E$17=""),OR(S2287='Haladó kereső'!$E$10,'Haladó kereső'!$E$10=""),OR(Q2287='Haladó kereső'!$E$9,'Haladó kereső'!$E$9="",'Haladó kereső'!$E$9="összes"),OR(J2287='Haladó kereső'!$E$11,'Haladó kereső'!$E$11="")),"megfelel a választott feltételeknek","-")</f>
        <v>megfelel a választott feltételeknek</v>
      </c>
      <c r="D2287" s="5" t="s">
        <v>5579</v>
      </c>
      <c r="E2287" s="1">
        <v>16.891733333333335</v>
      </c>
      <c r="F2287" s="1">
        <v>47.592933333333335</v>
      </c>
      <c r="G2287" s="5"/>
      <c r="H2287" s="5" t="s">
        <v>20122</v>
      </c>
      <c r="I2287" s="5">
        <v>22831</v>
      </c>
      <c r="J2287" s="5" t="s">
        <v>35</v>
      </c>
      <c r="K2287" s="5" t="s">
        <v>3</v>
      </c>
      <c r="L2287" s="5" t="s">
        <v>3</v>
      </c>
      <c r="M2287" s="5" t="s">
        <v>3</v>
      </c>
      <c r="N2287" s="5">
        <v>1041</v>
      </c>
      <c r="O2287" s="5">
        <v>1053</v>
      </c>
      <c r="P2287" s="5">
        <v>264</v>
      </c>
      <c r="Q2287" s="5" t="s">
        <v>136</v>
      </c>
      <c r="R2287" s="5" t="s">
        <v>371</v>
      </c>
      <c r="S2287" s="5" t="s">
        <v>372</v>
      </c>
      <c r="T2287" s="2" t="s">
        <v>31600</v>
      </c>
      <c r="U2287" s="6" t="s">
        <v>5579</v>
      </c>
      <c r="V2287" s="6"/>
      <c r="W2287" s="6" t="s">
        <v>20</v>
      </c>
      <c r="X2287" s="6" t="s">
        <v>5580</v>
      </c>
      <c r="Y2287" s="6">
        <v>3</v>
      </c>
      <c r="Z2287" s="6" t="s">
        <v>5581</v>
      </c>
      <c r="AA2287" s="6" t="s">
        <v>20123</v>
      </c>
      <c r="AB2287" s="6" t="s">
        <v>20124</v>
      </c>
      <c r="AC2287" s="6" t="s">
        <v>20125</v>
      </c>
      <c r="AD2287" s="6" t="s">
        <v>20126</v>
      </c>
      <c r="AE2287" s="7" t="s">
        <v>47</v>
      </c>
      <c r="AF2287" s="7" t="s">
        <v>20127</v>
      </c>
      <c r="AG2287" s="7"/>
      <c r="AH2287" s="7" t="s">
        <v>30332</v>
      </c>
      <c r="AI2287" s="7" t="s">
        <v>20128</v>
      </c>
      <c r="AJ2287" s="8" t="s">
        <v>5588</v>
      </c>
      <c r="AK2287" s="8" t="s">
        <v>5589</v>
      </c>
      <c r="AL2287" s="8" t="s">
        <v>28108</v>
      </c>
      <c r="AM2287" s="8" t="s">
        <v>5590</v>
      </c>
      <c r="AN2287" s="72" t="s">
        <v>31567</v>
      </c>
    </row>
    <row r="2288" spans="2:40" ht="30" hidden="1">
      <c r="B2288" s="85" t="str">
        <f>IF(AND(OR(W2288='Haladó kereső'!$E$15,'Haladó kereső'!$E$15=""),OR(T2288='Haladó kereső'!$E$14,'Haladó kereső'!$E$14=""),OR(O2288&gt;='Haladó kereső'!$E$12,'Haladó kereső'!$E$12=""),OR(U2288='Haladó kereső'!$E$16,'Haladó kereső'!$E$16=""),OR(O2288&lt;='Haladó kereső'!$E$13,'Haladó kereső'!$E$13=""),OR(Y2288='Haladó kereső'!$E$17,'Haladó kereső'!$E$17=""),OR(S2288='Haladó kereső'!$E$10,'Haladó kereső'!$E$10=""),OR(Q2288='Haladó kereső'!$E$9,'Haladó kereső'!$E$9="",'Haladó kereső'!$E$9="összes"),OR(J2288='Haladó kereső'!$E$11,'Haladó kereső'!$E$11="")),"megfelel a választott feltételeknek","-")</f>
        <v>megfelel a választott feltételeknek</v>
      </c>
      <c r="D2288" s="5" t="s">
        <v>20129</v>
      </c>
      <c r="E2288" s="1">
        <v>16.785633333333337</v>
      </c>
      <c r="F2288" s="1">
        <v>46.976266666666668</v>
      </c>
      <c r="G2288" s="5"/>
      <c r="H2288" s="5" t="s">
        <v>20130</v>
      </c>
      <c r="I2288" s="5">
        <v>11572</v>
      </c>
      <c r="J2288" s="5" t="s">
        <v>35</v>
      </c>
      <c r="K2288" s="5" t="s">
        <v>3</v>
      </c>
      <c r="L2288" s="5" t="s">
        <v>3</v>
      </c>
      <c r="M2288" s="5" t="s">
        <v>3</v>
      </c>
      <c r="N2288" s="5">
        <v>226</v>
      </c>
      <c r="O2288" s="5">
        <v>220</v>
      </c>
      <c r="P2288" s="5">
        <v>995</v>
      </c>
      <c r="Q2288" s="5" t="s">
        <v>218</v>
      </c>
      <c r="R2288" s="5" t="s">
        <v>957</v>
      </c>
      <c r="S2288" s="5" t="s">
        <v>958</v>
      </c>
      <c r="T2288" s="2" t="s">
        <v>31600</v>
      </c>
      <c r="U2288" s="6" t="s">
        <v>959</v>
      </c>
      <c r="V2288" s="6"/>
      <c r="W2288" s="6" t="s">
        <v>40</v>
      </c>
      <c r="X2288" s="6" t="s">
        <v>960</v>
      </c>
      <c r="Y2288" s="6">
        <v>11</v>
      </c>
      <c r="Z2288" s="6" t="s">
        <v>961</v>
      </c>
      <c r="AA2288" s="6" t="s">
        <v>20131</v>
      </c>
      <c r="AB2288" s="6">
        <v>0</v>
      </c>
      <c r="AC2288" s="6" t="s">
        <v>1054</v>
      </c>
      <c r="AD2288" s="6" t="s">
        <v>20132</v>
      </c>
      <c r="AE2288" s="7" t="s">
        <v>47</v>
      </c>
      <c r="AF2288" s="7" t="s">
        <v>9884</v>
      </c>
      <c r="AG2288" s="7"/>
      <c r="AH2288" s="7" t="s">
        <v>30333</v>
      </c>
      <c r="AI2288" s="7" t="s">
        <v>1054</v>
      </c>
      <c r="AJ2288" s="8" t="s">
        <v>967</v>
      </c>
      <c r="AK2288" s="8" t="s">
        <v>968</v>
      </c>
      <c r="AL2288" s="8">
        <v>694575027062052</v>
      </c>
      <c r="AM2288" s="8" t="s">
        <v>970</v>
      </c>
      <c r="AN2288" s="72" t="s">
        <v>31567</v>
      </c>
    </row>
    <row r="2289" spans="2:40" ht="30" hidden="1">
      <c r="B2289" s="85" t="str">
        <f>IF(AND(OR(W2289='Haladó kereső'!$E$15,'Haladó kereső'!$E$15=""),OR(T2289='Haladó kereső'!$E$14,'Haladó kereső'!$E$14=""),OR(O2289&gt;='Haladó kereső'!$E$12,'Haladó kereső'!$E$12=""),OR(U2289='Haladó kereső'!$E$16,'Haladó kereső'!$E$16=""),OR(O2289&lt;='Haladó kereső'!$E$13,'Haladó kereső'!$E$13=""),OR(Y2289='Haladó kereső'!$E$17,'Haladó kereső'!$E$17=""),OR(S2289='Haladó kereső'!$E$10,'Haladó kereső'!$E$10=""),OR(Q2289='Haladó kereső'!$E$9,'Haladó kereső'!$E$9="",'Haladó kereső'!$E$9="összes"),OR(J2289='Haladó kereső'!$E$11,'Haladó kereső'!$E$11="")),"megfelel a választott feltételeknek","-")</f>
        <v>megfelel a választott feltételeknek</v>
      </c>
      <c r="D2289" s="5" t="s">
        <v>20133</v>
      </c>
      <c r="E2289" s="1">
        <v>16.721066666666665</v>
      </c>
      <c r="F2289" s="1">
        <v>46.736233333333331</v>
      </c>
      <c r="G2289" s="5"/>
      <c r="H2289" s="5" t="s">
        <v>20134</v>
      </c>
      <c r="I2289" s="5">
        <v>19178</v>
      </c>
      <c r="J2289" s="5" t="s">
        <v>35</v>
      </c>
      <c r="K2289" s="5" t="s">
        <v>3</v>
      </c>
      <c r="L2289" s="5" t="s">
        <v>3</v>
      </c>
      <c r="M2289" s="5" t="s">
        <v>3</v>
      </c>
      <c r="N2289" s="5">
        <v>377</v>
      </c>
      <c r="O2289" s="5">
        <v>370</v>
      </c>
      <c r="P2289" s="5">
        <v>877</v>
      </c>
      <c r="Q2289" s="5" t="s">
        <v>569</v>
      </c>
      <c r="R2289" s="5" t="s">
        <v>570</v>
      </c>
      <c r="S2289" s="5" t="s">
        <v>571</v>
      </c>
      <c r="T2289" s="2" t="s">
        <v>31600</v>
      </c>
      <c r="U2289" s="6" t="s">
        <v>6304</v>
      </c>
      <c r="V2289" s="6"/>
      <c r="W2289" s="6" t="s">
        <v>40</v>
      </c>
      <c r="X2289" s="6" t="s">
        <v>9617</v>
      </c>
      <c r="Y2289" s="6">
        <v>12</v>
      </c>
      <c r="Z2289" s="6" t="s">
        <v>6306</v>
      </c>
      <c r="AA2289" s="6" t="s">
        <v>20135</v>
      </c>
      <c r="AB2289" s="6">
        <v>0</v>
      </c>
      <c r="AC2289" s="6" t="s">
        <v>11576</v>
      </c>
      <c r="AD2289" s="6" t="s">
        <v>20136</v>
      </c>
      <c r="AE2289" s="7" t="s">
        <v>47</v>
      </c>
      <c r="AF2289" s="7" t="s">
        <v>20137</v>
      </c>
      <c r="AG2289" s="7"/>
      <c r="AH2289" s="7" t="s">
        <v>30334</v>
      </c>
      <c r="AI2289" s="7" t="s">
        <v>3038</v>
      </c>
      <c r="AJ2289" s="8" t="s">
        <v>6995</v>
      </c>
      <c r="AK2289" s="8" t="s">
        <v>6312</v>
      </c>
      <c r="AL2289" s="8" t="s">
        <v>9621</v>
      </c>
      <c r="AM2289" s="8" t="s">
        <v>3038</v>
      </c>
      <c r="AN2289" s="72" t="s">
        <v>31567</v>
      </c>
    </row>
    <row r="2290" spans="2:40" ht="30" hidden="1">
      <c r="B2290" s="85" t="str">
        <f>IF(AND(OR(W2290='Haladó kereső'!$E$15,'Haladó kereső'!$E$15=""),OR(T2290='Haladó kereső'!$E$14,'Haladó kereső'!$E$14=""),OR(O2290&gt;='Haladó kereső'!$E$12,'Haladó kereső'!$E$12=""),OR(U2290='Haladó kereső'!$E$16,'Haladó kereső'!$E$16=""),OR(O2290&lt;='Haladó kereső'!$E$13,'Haladó kereső'!$E$13=""),OR(Y2290='Haladó kereső'!$E$17,'Haladó kereső'!$E$17=""),OR(S2290='Haladó kereső'!$E$10,'Haladó kereső'!$E$10=""),OR(Q2290='Haladó kereső'!$E$9,'Haladó kereső'!$E$9="",'Haladó kereső'!$E$9="összes"),OR(J2290='Haladó kereső'!$E$11,'Haladó kereső'!$E$11="")),"megfelel a választott feltételeknek","-")</f>
        <v>megfelel a választott feltételeknek</v>
      </c>
      <c r="D2290" s="5" t="s">
        <v>20138</v>
      </c>
      <c r="E2290" s="1">
        <v>16.83863333333333</v>
      </c>
      <c r="F2290" s="1">
        <v>46.436833333333333</v>
      </c>
      <c r="G2290" s="5"/>
      <c r="H2290" s="5" t="s">
        <v>20139</v>
      </c>
      <c r="I2290" s="5">
        <v>30757</v>
      </c>
      <c r="J2290" s="5" t="s">
        <v>35</v>
      </c>
      <c r="K2290" s="5" t="s">
        <v>3</v>
      </c>
      <c r="L2290" s="5" t="s">
        <v>3</v>
      </c>
      <c r="M2290" s="5" t="s">
        <v>3</v>
      </c>
      <c r="N2290" s="5">
        <v>374</v>
      </c>
      <c r="O2290" s="5">
        <v>365</v>
      </c>
      <c r="P2290" s="5">
        <v>765</v>
      </c>
      <c r="Q2290" s="5" t="s">
        <v>569</v>
      </c>
      <c r="R2290" s="5" t="s">
        <v>2597</v>
      </c>
      <c r="S2290" s="5" t="s">
        <v>2598</v>
      </c>
      <c r="T2290" s="2" t="s">
        <v>31600</v>
      </c>
      <c r="U2290" s="6" t="s">
        <v>16992</v>
      </c>
      <c r="V2290" s="6"/>
      <c r="W2290" s="6" t="s">
        <v>40</v>
      </c>
      <c r="X2290" s="6" t="s">
        <v>16993</v>
      </c>
      <c r="Y2290" s="6">
        <v>3</v>
      </c>
      <c r="Z2290" s="6" t="s">
        <v>16994</v>
      </c>
      <c r="AA2290" s="6" t="s">
        <v>20140</v>
      </c>
      <c r="AB2290" s="6" t="s">
        <v>20141</v>
      </c>
      <c r="AC2290" s="6" t="s">
        <v>20142</v>
      </c>
      <c r="AD2290" s="6" t="s">
        <v>20143</v>
      </c>
      <c r="AE2290" s="7" t="s">
        <v>47</v>
      </c>
      <c r="AF2290" s="7" t="s">
        <v>20144</v>
      </c>
      <c r="AG2290" s="7"/>
      <c r="AH2290" s="7" t="s">
        <v>30335</v>
      </c>
      <c r="AI2290" s="7" t="s">
        <v>20145</v>
      </c>
      <c r="AJ2290" s="8" t="s">
        <v>17001</v>
      </c>
      <c r="AK2290" s="8" t="s">
        <v>17002</v>
      </c>
      <c r="AL2290" s="8" t="s">
        <v>30336</v>
      </c>
      <c r="AM2290" s="8" t="s">
        <v>17004</v>
      </c>
      <c r="AN2290" s="72" t="s">
        <v>31567</v>
      </c>
    </row>
    <row r="2291" spans="2:40" ht="30" hidden="1">
      <c r="B2291" s="85" t="str">
        <f>IF(AND(OR(W2291='Haladó kereső'!$E$15,'Haladó kereső'!$E$15=""),OR(T2291='Haladó kereső'!$E$14,'Haladó kereső'!$E$14=""),OR(O2291&gt;='Haladó kereső'!$E$12,'Haladó kereső'!$E$12=""),OR(U2291='Haladó kereső'!$E$16,'Haladó kereső'!$E$16=""),OR(O2291&lt;='Haladó kereső'!$E$13,'Haladó kereső'!$E$13=""),OR(Y2291='Haladó kereső'!$E$17,'Haladó kereső'!$E$17=""),OR(S2291='Haladó kereső'!$E$10,'Haladó kereső'!$E$10=""),OR(Q2291='Haladó kereső'!$E$9,'Haladó kereső'!$E$9="",'Haladó kereső'!$E$9="összes"),OR(J2291='Haladó kereső'!$E$11,'Haladó kereső'!$E$11="")),"megfelel a választott feltételeknek","-")</f>
        <v>megfelel a választott feltételeknek</v>
      </c>
      <c r="D2291" s="5" t="s">
        <v>20146</v>
      </c>
      <c r="E2291" s="1">
        <v>17.701899999999998</v>
      </c>
      <c r="F2291" s="1">
        <v>46.000100000000003</v>
      </c>
      <c r="G2291" s="5"/>
      <c r="H2291" s="5" t="s">
        <v>20147</v>
      </c>
      <c r="I2291" s="5">
        <v>29762</v>
      </c>
      <c r="J2291" s="5" t="s">
        <v>35</v>
      </c>
      <c r="K2291" s="5" t="s">
        <v>3</v>
      </c>
      <c r="L2291" s="5" t="s">
        <v>3</v>
      </c>
      <c r="M2291" s="5" t="s">
        <v>3</v>
      </c>
      <c r="N2291" s="5">
        <v>172</v>
      </c>
      <c r="O2291" s="5">
        <v>165</v>
      </c>
      <c r="P2291" s="5">
        <v>597</v>
      </c>
      <c r="Q2291" s="5" t="s">
        <v>36</v>
      </c>
      <c r="R2291" s="5" t="s">
        <v>588</v>
      </c>
      <c r="S2291" s="5" t="s">
        <v>589</v>
      </c>
      <c r="T2291" s="2" t="s">
        <v>31600</v>
      </c>
      <c r="U2291" s="6" t="s">
        <v>14082</v>
      </c>
      <c r="V2291" s="6"/>
      <c r="W2291" s="6" t="s">
        <v>40</v>
      </c>
      <c r="X2291" s="6" t="s">
        <v>14083</v>
      </c>
      <c r="Y2291" s="6">
        <v>7</v>
      </c>
      <c r="Z2291" s="6" t="s">
        <v>14084</v>
      </c>
      <c r="AA2291" s="6" t="s">
        <v>20148</v>
      </c>
      <c r="AB2291" s="6">
        <v>0</v>
      </c>
      <c r="AC2291" s="6" t="s">
        <v>14086</v>
      </c>
      <c r="AD2291" s="6" t="s">
        <v>3</v>
      </c>
      <c r="AE2291" s="7" t="s">
        <v>47</v>
      </c>
      <c r="AF2291" s="7" t="s">
        <v>20149</v>
      </c>
      <c r="AG2291" s="7"/>
      <c r="AH2291" s="7" t="s">
        <v>30337</v>
      </c>
      <c r="AI2291" s="7" t="s">
        <v>20150</v>
      </c>
      <c r="AJ2291" s="8" t="s">
        <v>14089</v>
      </c>
      <c r="AK2291" s="8" t="s">
        <v>14090</v>
      </c>
      <c r="AL2291" s="8" t="s">
        <v>29378</v>
      </c>
      <c r="AM2291" s="8" t="s">
        <v>14091</v>
      </c>
      <c r="AN2291" s="72" t="s">
        <v>31567</v>
      </c>
    </row>
    <row r="2292" spans="2:40" ht="30" hidden="1">
      <c r="B2292" s="85" t="str">
        <f>IF(AND(OR(W2292='Haladó kereső'!$E$15,'Haladó kereső'!$E$15=""),OR(T2292='Haladó kereső'!$E$14,'Haladó kereső'!$E$14=""),OR(O2292&gt;='Haladó kereső'!$E$12,'Haladó kereső'!$E$12=""),OR(U2292='Haladó kereső'!$E$16,'Haladó kereső'!$E$16=""),OR(O2292&lt;='Haladó kereső'!$E$13,'Haladó kereső'!$E$13=""),OR(Y2292='Haladó kereső'!$E$17,'Haladó kereső'!$E$17=""),OR(S2292='Haladó kereső'!$E$10,'Haladó kereső'!$E$10=""),OR(Q2292='Haladó kereső'!$E$9,'Haladó kereső'!$E$9="",'Haladó kereső'!$E$9="összes"),OR(J2292='Haladó kereső'!$E$11,'Haladó kereső'!$E$11="")),"megfelel a választott feltételeknek","-")</f>
        <v>megfelel a választott feltételeknek</v>
      </c>
      <c r="D2292" s="5" t="s">
        <v>20151</v>
      </c>
      <c r="E2292" s="1">
        <v>19.601000000000003</v>
      </c>
      <c r="F2292" s="1">
        <v>48.13623333333333</v>
      </c>
      <c r="G2292" s="5"/>
      <c r="H2292" s="5" t="s">
        <v>20152</v>
      </c>
      <c r="I2292" s="5">
        <v>11590</v>
      </c>
      <c r="J2292" s="5" t="s">
        <v>35</v>
      </c>
      <c r="K2292" s="5" t="s">
        <v>3</v>
      </c>
      <c r="L2292" s="5" t="s">
        <v>3</v>
      </c>
      <c r="M2292" s="5" t="s">
        <v>3</v>
      </c>
      <c r="N2292" s="5">
        <v>620</v>
      </c>
      <c r="O2292" s="5">
        <v>616</v>
      </c>
      <c r="P2292" s="5">
        <v>1604</v>
      </c>
      <c r="Q2292" s="5" t="s">
        <v>827</v>
      </c>
      <c r="R2292" s="5" t="s">
        <v>8045</v>
      </c>
      <c r="S2292" s="5" t="s">
        <v>8046</v>
      </c>
      <c r="T2292" s="2" t="s">
        <v>31600</v>
      </c>
      <c r="U2292" s="6" t="s">
        <v>15591</v>
      </c>
      <c r="V2292" s="6"/>
      <c r="W2292" s="6" t="s">
        <v>40</v>
      </c>
      <c r="X2292" s="6" t="s">
        <v>15593</v>
      </c>
      <c r="Y2292" s="6">
        <v>3</v>
      </c>
      <c r="Z2292" s="6" t="s">
        <v>15594</v>
      </c>
      <c r="AA2292" s="6" t="s">
        <v>20153</v>
      </c>
      <c r="AB2292" s="6" t="s">
        <v>20154</v>
      </c>
      <c r="AC2292" s="6" t="s">
        <v>20155</v>
      </c>
      <c r="AD2292" s="6" t="s">
        <v>20156</v>
      </c>
      <c r="AE2292" s="7" t="s">
        <v>20157</v>
      </c>
      <c r="AF2292" s="7" t="s">
        <v>20158</v>
      </c>
      <c r="AG2292" s="7"/>
      <c r="AH2292" s="7" t="s">
        <v>30338</v>
      </c>
      <c r="AI2292" s="7" t="s">
        <v>20159</v>
      </c>
      <c r="AJ2292" s="8" t="s">
        <v>15600</v>
      </c>
      <c r="AK2292" s="8" t="s">
        <v>15595</v>
      </c>
      <c r="AL2292" s="8" t="s">
        <v>30339</v>
      </c>
      <c r="AM2292" s="8" t="s">
        <v>15602</v>
      </c>
      <c r="AN2292" s="72" t="s">
        <v>31567</v>
      </c>
    </row>
    <row r="2293" spans="2:40" ht="30" hidden="1">
      <c r="B2293" s="85" t="str">
        <f>IF(AND(OR(W2293='Haladó kereső'!$E$15,'Haladó kereső'!$E$15=""),OR(T2293='Haladó kereső'!$E$14,'Haladó kereső'!$E$14=""),OR(O2293&gt;='Haladó kereső'!$E$12,'Haladó kereső'!$E$12=""),OR(U2293='Haladó kereső'!$E$16,'Haladó kereső'!$E$16=""),OR(O2293&lt;='Haladó kereső'!$E$13,'Haladó kereső'!$E$13=""),OR(Y2293='Haladó kereső'!$E$17,'Haladó kereső'!$E$17=""),OR(S2293='Haladó kereső'!$E$10,'Haladó kereső'!$E$10=""),OR(Q2293='Haladó kereső'!$E$9,'Haladó kereső'!$E$9="",'Haladó kereső'!$E$9="összes"),OR(J2293='Haladó kereső'!$E$11,'Haladó kereső'!$E$11="")),"megfelel a választott feltételeknek","-")</f>
        <v>megfelel a választott feltételeknek</v>
      </c>
      <c r="D2293" s="5" t="s">
        <v>20160</v>
      </c>
      <c r="E2293" s="1">
        <v>19.540633333333336</v>
      </c>
      <c r="F2293" s="1">
        <v>47.283833333333334</v>
      </c>
      <c r="G2293" s="5"/>
      <c r="H2293" s="5" t="s">
        <v>20161</v>
      </c>
      <c r="I2293" s="5">
        <v>9821</v>
      </c>
      <c r="J2293" s="5" t="s">
        <v>2</v>
      </c>
      <c r="K2293" s="5" t="s">
        <v>3</v>
      </c>
      <c r="L2293" s="5" t="s">
        <v>3</v>
      </c>
      <c r="M2293" s="5" t="s">
        <v>3</v>
      </c>
      <c r="N2293" s="5">
        <v>11708</v>
      </c>
      <c r="O2293" s="5">
        <v>11752</v>
      </c>
      <c r="P2293" s="5">
        <v>4735</v>
      </c>
      <c r="Q2293" s="5" t="s">
        <v>163</v>
      </c>
      <c r="R2293" s="5" t="s">
        <v>3298</v>
      </c>
      <c r="S2293" s="5" t="s">
        <v>3299</v>
      </c>
      <c r="T2293" s="2" t="s">
        <v>31599</v>
      </c>
      <c r="U2293" s="6" t="s">
        <v>3</v>
      </c>
      <c r="V2293" s="6"/>
      <c r="W2293" s="6" t="s">
        <v>7</v>
      </c>
      <c r="X2293" s="6" t="s">
        <v>3</v>
      </c>
      <c r="Y2293" s="6" t="s">
        <v>3</v>
      </c>
      <c r="Z2293" s="6" t="s">
        <v>3</v>
      </c>
      <c r="AA2293" s="6" t="s">
        <v>20162</v>
      </c>
      <c r="AB2293" s="6" t="s">
        <v>3</v>
      </c>
      <c r="AC2293" s="6" t="s">
        <v>20163</v>
      </c>
      <c r="AD2293" s="6" t="s">
        <v>20164</v>
      </c>
      <c r="AE2293" s="7" t="s">
        <v>47</v>
      </c>
      <c r="AF2293" s="7" t="s">
        <v>20165</v>
      </c>
      <c r="AG2293" s="7"/>
      <c r="AH2293" s="7" t="s">
        <v>30340</v>
      </c>
      <c r="AI2293" s="7" t="s">
        <v>20166</v>
      </c>
      <c r="AJ2293" s="8" t="s">
        <v>20167</v>
      </c>
      <c r="AK2293" s="8" t="s">
        <v>20162</v>
      </c>
      <c r="AL2293" s="8" t="s">
        <v>30341</v>
      </c>
      <c r="AM2293" s="8" t="s">
        <v>20168</v>
      </c>
      <c r="AN2293" s="72" t="s">
        <v>31567</v>
      </c>
    </row>
    <row r="2294" spans="2:40" ht="15.75" hidden="1">
      <c r="B2294" s="85" t="str">
        <f>IF(AND(OR(W2294='Haladó kereső'!$E$15,'Haladó kereső'!$E$15=""),OR(T2294='Haladó kereső'!$E$14,'Haladó kereső'!$E$14=""),OR(O2294&gt;='Haladó kereső'!$E$12,'Haladó kereső'!$E$12=""),OR(U2294='Haladó kereső'!$E$16,'Haladó kereső'!$E$16=""),OR(O2294&lt;='Haladó kereső'!$E$13,'Haladó kereső'!$E$13=""),OR(Y2294='Haladó kereső'!$E$17,'Haladó kereső'!$E$17=""),OR(S2294='Haladó kereső'!$E$10,'Haladó kereső'!$E$10=""),OR(Q2294='Haladó kereső'!$E$9,'Haladó kereső'!$E$9="",'Haladó kereső'!$E$9="összes"),OR(J2294='Haladó kereső'!$E$11,'Haladó kereső'!$E$11="")),"megfelel a választott feltételeknek","-")</f>
        <v>megfelel a választott feltételeknek</v>
      </c>
      <c r="D2294" s="5" t="s">
        <v>20169</v>
      </c>
      <c r="E2294" s="1">
        <v>18.989133333333335</v>
      </c>
      <c r="F2294" s="1">
        <v>47.604399999999998</v>
      </c>
      <c r="G2294" s="5"/>
      <c r="H2294" s="5" t="s">
        <v>20170</v>
      </c>
      <c r="I2294" s="5">
        <v>29601</v>
      </c>
      <c r="J2294" s="5" t="s">
        <v>35</v>
      </c>
      <c r="K2294" s="5" t="s">
        <v>3</v>
      </c>
      <c r="L2294" s="5" t="s">
        <v>3</v>
      </c>
      <c r="M2294" s="5" t="s">
        <v>3</v>
      </c>
      <c r="N2294" s="5">
        <v>3665</v>
      </c>
      <c r="O2294" s="5">
        <v>3725</v>
      </c>
      <c r="P2294" s="5">
        <v>925</v>
      </c>
      <c r="Q2294" s="5" t="s">
        <v>163</v>
      </c>
      <c r="R2294" s="5" t="s">
        <v>20171</v>
      </c>
      <c r="S2294" s="5" t="s">
        <v>20172</v>
      </c>
      <c r="T2294" s="2" t="s">
        <v>31599</v>
      </c>
      <c r="U2294" s="6" t="s">
        <v>3</v>
      </c>
      <c r="V2294" s="6"/>
      <c r="W2294" s="6" t="s">
        <v>7</v>
      </c>
      <c r="X2294" s="6" t="s">
        <v>3</v>
      </c>
      <c r="Y2294" s="6" t="s">
        <v>3</v>
      </c>
      <c r="Z2294" s="6" t="s">
        <v>3</v>
      </c>
      <c r="AA2294" s="6" t="s">
        <v>20173</v>
      </c>
      <c r="AB2294" s="6" t="s">
        <v>3</v>
      </c>
      <c r="AC2294" s="6" t="s">
        <v>20174</v>
      </c>
      <c r="AD2294" s="6" t="s">
        <v>20175</v>
      </c>
      <c r="AE2294" s="7" t="s">
        <v>169</v>
      </c>
      <c r="AF2294" s="7" t="s">
        <v>20176</v>
      </c>
      <c r="AG2294" s="7"/>
      <c r="AH2294" s="7">
        <v>26336603</v>
      </c>
      <c r="AI2294" s="7" t="s">
        <v>20177</v>
      </c>
      <c r="AJ2294" s="8" t="s">
        <v>20178</v>
      </c>
      <c r="AK2294" s="8" t="s">
        <v>20173</v>
      </c>
      <c r="AL2294" s="8" t="s">
        <v>30342</v>
      </c>
      <c r="AM2294" s="8" t="s">
        <v>20179</v>
      </c>
      <c r="AN2294" s="72" t="s">
        <v>31567</v>
      </c>
    </row>
    <row r="2295" spans="2:40" ht="30" hidden="1">
      <c r="B2295" s="85" t="str">
        <f>IF(AND(OR(W2295='Haladó kereső'!$E$15,'Haladó kereső'!$E$15=""),OR(T2295='Haladó kereső'!$E$14,'Haladó kereső'!$E$14=""),OR(O2295&gt;='Haladó kereső'!$E$12,'Haladó kereső'!$E$12=""),OR(U2295='Haladó kereső'!$E$16,'Haladó kereső'!$E$16=""),OR(O2295&lt;='Haladó kereső'!$E$13,'Haladó kereső'!$E$13=""),OR(Y2295='Haladó kereső'!$E$17,'Haladó kereső'!$E$17=""),OR(S2295='Haladó kereső'!$E$10,'Haladó kereső'!$E$10=""),OR(Q2295='Haladó kereső'!$E$9,'Haladó kereső'!$E$9="",'Haladó kereső'!$E$9="összes"),OR(J2295='Haladó kereső'!$E$11,'Haladó kereső'!$E$11="")),"megfelel a választott feltételeknek","-")</f>
        <v>megfelel a választott feltételeknek</v>
      </c>
      <c r="D2295" s="5" t="s">
        <v>20180</v>
      </c>
      <c r="E2295" s="1">
        <v>18.824666666666666</v>
      </c>
      <c r="F2295" s="1">
        <v>47.633533333333332</v>
      </c>
      <c r="G2295" s="5"/>
      <c r="H2295" s="5" t="s">
        <v>20181</v>
      </c>
      <c r="I2295" s="5">
        <v>7144</v>
      </c>
      <c r="J2295" s="5" t="s">
        <v>2</v>
      </c>
      <c r="K2295" s="5" t="s">
        <v>3</v>
      </c>
      <c r="L2295" s="5" t="s">
        <v>3</v>
      </c>
      <c r="M2295" s="5" t="s">
        <v>3</v>
      </c>
      <c r="N2295" s="5">
        <v>7946</v>
      </c>
      <c r="O2295" s="5">
        <v>8034</v>
      </c>
      <c r="P2295" s="5">
        <v>2555</v>
      </c>
      <c r="Q2295" s="5" t="s">
        <v>163</v>
      </c>
      <c r="R2295" s="5" t="s">
        <v>20171</v>
      </c>
      <c r="S2295" s="5" t="s">
        <v>20172</v>
      </c>
      <c r="T2295" s="2" t="s">
        <v>31599</v>
      </c>
      <c r="U2295" s="6" t="s">
        <v>3</v>
      </c>
      <c r="V2295" s="6"/>
      <c r="W2295" s="6" t="s">
        <v>7</v>
      </c>
      <c r="X2295" s="6" t="s">
        <v>3</v>
      </c>
      <c r="Y2295" s="6" t="s">
        <v>3</v>
      </c>
      <c r="Z2295" s="6" t="s">
        <v>3</v>
      </c>
      <c r="AA2295" s="6" t="s">
        <v>20182</v>
      </c>
      <c r="AB2295" s="6" t="s">
        <v>3</v>
      </c>
      <c r="AC2295" s="6" t="s">
        <v>20183</v>
      </c>
      <c r="AD2295" s="6" t="s">
        <v>20184</v>
      </c>
      <c r="AE2295" s="7" t="s">
        <v>169</v>
      </c>
      <c r="AF2295" s="7" t="s">
        <v>20185</v>
      </c>
      <c r="AG2295" s="7"/>
      <c r="AH2295" s="7" t="s">
        <v>30343</v>
      </c>
      <c r="AI2295" s="7" t="s">
        <v>20186</v>
      </c>
      <c r="AJ2295" s="8" t="s">
        <v>20187</v>
      </c>
      <c r="AK2295" s="8" t="s">
        <v>20182</v>
      </c>
      <c r="AL2295" s="8" t="s">
        <v>30344</v>
      </c>
      <c r="AM2295" s="8" t="s">
        <v>20188</v>
      </c>
      <c r="AN2295" s="72" t="s">
        <v>31567</v>
      </c>
    </row>
    <row r="2296" spans="2:40" ht="30" hidden="1">
      <c r="B2296" s="85" t="str">
        <f>IF(AND(OR(W2296='Haladó kereső'!$E$15,'Haladó kereső'!$E$15=""),OR(T2296='Haladó kereső'!$E$14,'Haladó kereső'!$E$14=""),OR(O2296&gt;='Haladó kereső'!$E$12,'Haladó kereső'!$E$12=""),OR(U2296='Haladó kereső'!$E$16,'Haladó kereső'!$E$16=""),OR(O2296&lt;='Haladó kereső'!$E$13,'Haladó kereső'!$E$13=""),OR(Y2296='Haladó kereső'!$E$17,'Haladó kereső'!$E$17=""),OR(S2296='Haladó kereső'!$E$10,'Haladó kereső'!$E$10=""),OR(Q2296='Haladó kereső'!$E$9,'Haladó kereső'!$E$9="",'Haladó kereső'!$E$9="összes"),OR(J2296='Haladó kereső'!$E$11,'Haladó kereső'!$E$11="")),"megfelel a választott feltételeknek","-")</f>
        <v>megfelel a választott feltételeknek</v>
      </c>
      <c r="D2296" s="5" t="s">
        <v>15218</v>
      </c>
      <c r="E2296" s="1">
        <v>18.818766666666665</v>
      </c>
      <c r="F2296" s="1">
        <v>47.671966666666663</v>
      </c>
      <c r="G2296" s="5"/>
      <c r="H2296" s="5" t="s">
        <v>20189</v>
      </c>
      <c r="I2296" s="5">
        <v>21874</v>
      </c>
      <c r="J2296" s="5" t="s">
        <v>35</v>
      </c>
      <c r="K2296" s="5" t="s">
        <v>3</v>
      </c>
      <c r="L2296" s="5" t="s">
        <v>3</v>
      </c>
      <c r="M2296" s="5" t="s">
        <v>3</v>
      </c>
      <c r="N2296" s="5">
        <v>2423</v>
      </c>
      <c r="O2296" s="5">
        <v>2435</v>
      </c>
      <c r="P2296" s="5">
        <v>2491</v>
      </c>
      <c r="Q2296" s="5" t="s">
        <v>193</v>
      </c>
      <c r="R2296" s="5" t="s">
        <v>1059</v>
      </c>
      <c r="S2296" s="5" t="s">
        <v>1060</v>
      </c>
      <c r="T2296" s="2" t="s">
        <v>31600</v>
      </c>
      <c r="U2296" s="6" t="s">
        <v>15218</v>
      </c>
      <c r="V2296" s="6"/>
      <c r="W2296" s="6" t="s">
        <v>20</v>
      </c>
      <c r="X2296" s="6" t="s">
        <v>15219</v>
      </c>
      <c r="Y2296" s="6">
        <v>2</v>
      </c>
      <c r="Z2296" s="6" t="s">
        <v>15220</v>
      </c>
      <c r="AA2296" s="6" t="s">
        <v>15228</v>
      </c>
      <c r="AB2296" s="6" t="s">
        <v>20190</v>
      </c>
      <c r="AC2296" s="6" t="s">
        <v>20191</v>
      </c>
      <c r="AD2296" s="6" t="s">
        <v>20192</v>
      </c>
      <c r="AE2296" s="7" t="s">
        <v>47</v>
      </c>
      <c r="AF2296" s="7" t="s">
        <v>20193</v>
      </c>
      <c r="AG2296" s="7"/>
      <c r="AH2296" s="7" t="s">
        <v>29528</v>
      </c>
      <c r="AI2296" s="7" t="s">
        <v>20194</v>
      </c>
      <c r="AJ2296" s="8" t="s">
        <v>15227</v>
      </c>
      <c r="AK2296" s="8" t="s">
        <v>15228</v>
      </c>
      <c r="AL2296" s="8" t="s">
        <v>30345</v>
      </c>
      <c r="AM2296" s="8" t="s">
        <v>15229</v>
      </c>
      <c r="AN2296" s="72" t="s">
        <v>31567</v>
      </c>
    </row>
    <row r="2297" spans="2:40" ht="30" hidden="1">
      <c r="B2297" s="85" t="str">
        <f>IF(AND(OR(W2297='Haladó kereső'!$E$15,'Haladó kereső'!$E$15=""),OR(T2297='Haladó kereső'!$E$14,'Haladó kereső'!$E$14=""),OR(O2297&gt;='Haladó kereső'!$E$12,'Haladó kereső'!$E$12=""),OR(U2297='Haladó kereső'!$E$16,'Haladó kereső'!$E$16=""),OR(O2297&lt;='Haladó kereső'!$E$13,'Haladó kereső'!$E$13=""),OR(Y2297='Haladó kereső'!$E$17,'Haladó kereső'!$E$17=""),OR(S2297='Haladó kereső'!$E$10,'Haladó kereső'!$E$10=""),OR(Q2297='Haladó kereső'!$E$9,'Haladó kereső'!$E$9="",'Haladó kereső'!$E$9="összes"),OR(J2297='Haladó kereső'!$E$11,'Haladó kereső'!$E$11="")),"megfelel a választott feltételeknek","-")</f>
        <v>megfelel a választott feltételeknek</v>
      </c>
      <c r="D2297" s="5" t="s">
        <v>20195</v>
      </c>
      <c r="E2297" s="1">
        <v>18.789233333333335</v>
      </c>
      <c r="F2297" s="1">
        <v>47.6541</v>
      </c>
      <c r="G2297" s="5"/>
      <c r="H2297" s="5" t="s">
        <v>20196</v>
      </c>
      <c r="I2297" s="5">
        <v>34148</v>
      </c>
      <c r="J2297" s="5" t="s">
        <v>35</v>
      </c>
      <c r="K2297" s="5" t="s">
        <v>3</v>
      </c>
      <c r="L2297" s="5" t="s">
        <v>3</v>
      </c>
      <c r="M2297" s="5" t="s">
        <v>3</v>
      </c>
      <c r="N2297" s="5">
        <v>1684</v>
      </c>
      <c r="O2297" s="5">
        <v>1680</v>
      </c>
      <c r="P2297" s="5">
        <v>696</v>
      </c>
      <c r="Q2297" s="5" t="s">
        <v>163</v>
      </c>
      <c r="R2297" s="5" t="s">
        <v>20171</v>
      </c>
      <c r="S2297" s="5" t="s">
        <v>20172</v>
      </c>
      <c r="T2297" s="2" t="s">
        <v>31600</v>
      </c>
      <c r="U2297" s="6" t="s">
        <v>20195</v>
      </c>
      <c r="V2297" s="6"/>
      <c r="W2297" s="6" t="s">
        <v>20</v>
      </c>
      <c r="X2297" s="6" t="s">
        <v>20197</v>
      </c>
      <c r="Y2297" s="6">
        <v>2</v>
      </c>
      <c r="Z2297" s="6" t="s">
        <v>20198</v>
      </c>
      <c r="AA2297" s="6" t="s">
        <v>20199</v>
      </c>
      <c r="AB2297" s="6" t="s">
        <v>20200</v>
      </c>
      <c r="AC2297" s="6" t="s">
        <v>20201</v>
      </c>
      <c r="AD2297" s="6" t="s">
        <v>20202</v>
      </c>
      <c r="AE2297" s="7" t="s">
        <v>169</v>
      </c>
      <c r="AF2297" s="7" t="s">
        <v>20203</v>
      </c>
      <c r="AG2297" s="7"/>
      <c r="AH2297" s="7" t="s">
        <v>30346</v>
      </c>
      <c r="AI2297" s="7" t="s">
        <v>20204</v>
      </c>
      <c r="AJ2297" s="8" t="s">
        <v>20205</v>
      </c>
      <c r="AK2297" s="8" t="s">
        <v>20199</v>
      </c>
      <c r="AL2297" s="8" t="s">
        <v>30347</v>
      </c>
      <c r="AM2297" s="8" t="s">
        <v>20206</v>
      </c>
      <c r="AN2297" s="72" t="s">
        <v>31567</v>
      </c>
    </row>
    <row r="2298" spans="2:40" ht="30" hidden="1">
      <c r="B2298" s="85" t="str">
        <f>IF(AND(OR(W2298='Haladó kereső'!$E$15,'Haladó kereső'!$E$15=""),OR(T2298='Haladó kereső'!$E$14,'Haladó kereső'!$E$14=""),OR(O2298&gt;='Haladó kereső'!$E$12,'Haladó kereső'!$E$12=""),OR(U2298='Haladó kereső'!$E$16,'Haladó kereső'!$E$16=""),OR(O2298&lt;='Haladó kereső'!$E$13,'Haladó kereső'!$E$13=""),OR(Y2298='Haladó kereső'!$E$17,'Haladó kereső'!$E$17=""),OR(S2298='Haladó kereső'!$E$10,'Haladó kereső'!$E$10=""),OR(Q2298='Haladó kereső'!$E$9,'Haladó kereső'!$E$9="",'Haladó kereső'!$E$9="összes"),OR(J2298='Haladó kereső'!$E$11,'Haladó kereső'!$E$11="")),"megfelel a választott feltételeknek","-")</f>
        <v>megfelel a választott feltételeknek</v>
      </c>
      <c r="D2298" s="5" t="s">
        <v>20207</v>
      </c>
      <c r="E2298" s="1">
        <v>18.872066666666669</v>
      </c>
      <c r="F2298" s="1">
        <v>47.78393333333333</v>
      </c>
      <c r="G2298" s="5"/>
      <c r="H2298" s="5" t="s">
        <v>20208</v>
      </c>
      <c r="I2298" s="5">
        <v>14669</v>
      </c>
      <c r="J2298" s="5" t="s">
        <v>35</v>
      </c>
      <c r="K2298" s="5" t="s">
        <v>3</v>
      </c>
      <c r="L2298" s="5" t="s">
        <v>3</v>
      </c>
      <c r="M2298" s="5" t="s">
        <v>3</v>
      </c>
      <c r="N2298" s="5">
        <v>2046</v>
      </c>
      <c r="O2298" s="5">
        <v>2049</v>
      </c>
      <c r="P2298" s="5">
        <v>4459</v>
      </c>
      <c r="Q2298" s="5" t="s">
        <v>193</v>
      </c>
      <c r="R2298" s="5" t="s">
        <v>1059</v>
      </c>
      <c r="S2298" s="5" t="s">
        <v>1060</v>
      </c>
      <c r="T2298" s="2" t="s">
        <v>31599</v>
      </c>
      <c r="U2298" s="6" t="s">
        <v>3</v>
      </c>
      <c r="V2298" s="6"/>
      <c r="W2298" s="6" t="s">
        <v>7</v>
      </c>
      <c r="X2298" s="6" t="s">
        <v>3</v>
      </c>
      <c r="Y2298" s="6" t="s">
        <v>3</v>
      </c>
      <c r="Z2298" s="6" t="s">
        <v>3</v>
      </c>
      <c r="AA2298" s="6" t="s">
        <v>20209</v>
      </c>
      <c r="AB2298" s="6" t="s">
        <v>3</v>
      </c>
      <c r="AC2298" s="6" t="s">
        <v>20210</v>
      </c>
      <c r="AD2298" s="6" t="s">
        <v>20211</v>
      </c>
      <c r="AE2298" s="7" t="s">
        <v>47</v>
      </c>
      <c r="AF2298" s="7" t="s">
        <v>20212</v>
      </c>
      <c r="AG2298" s="7"/>
      <c r="AH2298" s="7" t="s">
        <v>30348</v>
      </c>
      <c r="AI2298" s="7" t="s">
        <v>20213</v>
      </c>
      <c r="AJ2298" s="8" t="s">
        <v>20214</v>
      </c>
      <c r="AK2298" s="8" t="s">
        <v>20215</v>
      </c>
      <c r="AL2298" s="8" t="s">
        <v>30349</v>
      </c>
      <c r="AM2298" s="8" t="s">
        <v>20216</v>
      </c>
      <c r="AN2298" s="72" t="s">
        <v>31567</v>
      </c>
    </row>
    <row r="2299" spans="2:40" ht="45" hidden="1">
      <c r="B2299" s="85" t="str">
        <f>IF(AND(OR(W2299='Haladó kereső'!$E$15,'Haladó kereső'!$E$15=""),OR(T2299='Haladó kereső'!$E$14,'Haladó kereső'!$E$14=""),OR(O2299&gt;='Haladó kereső'!$E$12,'Haladó kereső'!$E$12=""),OR(U2299='Haladó kereső'!$E$16,'Haladó kereső'!$E$16=""),OR(O2299&lt;='Haladó kereső'!$E$13,'Haladó kereső'!$E$13=""),OR(Y2299='Haladó kereső'!$E$17,'Haladó kereső'!$E$17=""),OR(S2299='Haladó kereső'!$E$10,'Haladó kereső'!$E$10=""),OR(Q2299='Haladó kereső'!$E$9,'Haladó kereső'!$E$9="",'Haladó kereső'!$E$9="összes"),OR(J2299='Haladó kereső'!$E$11,'Haladó kereső'!$E$11="")),"megfelel a választott feltételeknek","-")</f>
        <v>megfelel a választott feltételeknek</v>
      </c>
      <c r="D2299" s="5" t="s">
        <v>20217</v>
      </c>
      <c r="E2299" s="1">
        <v>18.906299999999998</v>
      </c>
      <c r="F2299" s="1">
        <v>47.618166666666667</v>
      </c>
      <c r="G2299" s="5"/>
      <c r="H2299" s="5" t="s">
        <v>20218</v>
      </c>
      <c r="I2299" s="5">
        <v>14340</v>
      </c>
      <c r="J2299" s="5" t="s">
        <v>2</v>
      </c>
      <c r="K2299" s="5" t="s">
        <v>3</v>
      </c>
      <c r="L2299" s="5" t="s">
        <v>3</v>
      </c>
      <c r="M2299" s="5" t="s">
        <v>429</v>
      </c>
      <c r="N2299" s="5">
        <v>14395</v>
      </c>
      <c r="O2299" s="5">
        <v>14421</v>
      </c>
      <c r="P2299" s="5">
        <v>2429</v>
      </c>
      <c r="Q2299" s="5" t="s">
        <v>163</v>
      </c>
      <c r="R2299" s="5" t="s">
        <v>20219</v>
      </c>
      <c r="S2299" s="5" t="s">
        <v>20172</v>
      </c>
      <c r="T2299" s="2" t="s">
        <v>31599</v>
      </c>
      <c r="U2299" s="6" t="s">
        <v>3</v>
      </c>
      <c r="V2299" s="6"/>
      <c r="W2299" s="6" t="s">
        <v>7</v>
      </c>
      <c r="X2299" s="6" t="s">
        <v>3</v>
      </c>
      <c r="Y2299" s="6" t="s">
        <v>3</v>
      </c>
      <c r="Z2299" s="6" t="s">
        <v>3</v>
      </c>
      <c r="AA2299" s="6" t="s">
        <v>20220</v>
      </c>
      <c r="AB2299" s="6" t="s">
        <v>3</v>
      </c>
      <c r="AC2299" s="6" t="s">
        <v>20221</v>
      </c>
      <c r="AD2299" s="6" t="s">
        <v>20222</v>
      </c>
      <c r="AE2299" s="7" t="s">
        <v>20223</v>
      </c>
      <c r="AF2299" s="7" t="s">
        <v>20224</v>
      </c>
      <c r="AG2299" s="7"/>
      <c r="AH2299" s="7" t="s">
        <v>30350</v>
      </c>
      <c r="AI2299" s="7" t="s">
        <v>20225</v>
      </c>
      <c r="AJ2299" s="8" t="s">
        <v>20226</v>
      </c>
      <c r="AK2299" s="8" t="s">
        <v>20220</v>
      </c>
      <c r="AL2299" s="8" t="s">
        <v>30351</v>
      </c>
      <c r="AM2299" s="8" t="s">
        <v>20227</v>
      </c>
      <c r="AN2299" s="72" t="s">
        <v>31567</v>
      </c>
    </row>
    <row r="2300" spans="2:40" ht="15.75" hidden="1">
      <c r="B2300" s="85" t="str">
        <f>IF(AND(OR(W2300='Haladó kereső'!$E$15,'Haladó kereső'!$E$15=""),OR(T2300='Haladó kereső'!$E$14,'Haladó kereső'!$E$14=""),OR(O2300&gt;='Haladó kereső'!$E$12,'Haladó kereső'!$E$12=""),OR(U2300='Haladó kereső'!$E$16,'Haladó kereső'!$E$16=""),OR(O2300&lt;='Haladó kereső'!$E$13,'Haladó kereső'!$E$13=""),OR(Y2300='Haladó kereső'!$E$17,'Haladó kereső'!$E$17=""),OR(S2300='Haladó kereső'!$E$10,'Haladó kereső'!$E$10=""),OR(Q2300='Haladó kereső'!$E$9,'Haladó kereső'!$E$9="",'Haladó kereső'!$E$9="összes"),OR(J2300='Haladó kereső'!$E$11,'Haladó kereső'!$E$11="")),"megfelel a választott feltételeknek","-")</f>
        <v>megfelel a választott feltételeknek</v>
      </c>
      <c r="D2300" s="5" t="s">
        <v>20228</v>
      </c>
      <c r="E2300" s="1">
        <v>18.885533333333331</v>
      </c>
      <c r="F2300" s="1">
        <v>47.667766666666665</v>
      </c>
      <c r="G2300" s="5"/>
      <c r="H2300" s="5" t="s">
        <v>20229</v>
      </c>
      <c r="I2300" s="5">
        <v>5290</v>
      </c>
      <c r="J2300" s="5" t="s">
        <v>35</v>
      </c>
      <c r="K2300" s="5" t="s">
        <v>3</v>
      </c>
      <c r="L2300" s="5" t="s">
        <v>3</v>
      </c>
      <c r="M2300" s="5" t="s">
        <v>3</v>
      </c>
      <c r="N2300" s="5">
        <v>2517</v>
      </c>
      <c r="O2300" s="5">
        <v>2536</v>
      </c>
      <c r="P2300" s="5">
        <v>1594</v>
      </c>
      <c r="Q2300" s="5" t="s">
        <v>163</v>
      </c>
      <c r="R2300" s="5" t="s">
        <v>20171</v>
      </c>
      <c r="S2300" s="5" t="s">
        <v>20172</v>
      </c>
      <c r="T2300" s="2" t="s">
        <v>31599</v>
      </c>
      <c r="U2300" s="6" t="s">
        <v>3</v>
      </c>
      <c r="V2300" s="6"/>
      <c r="W2300" s="6" t="s">
        <v>7</v>
      </c>
      <c r="X2300" s="6" t="s">
        <v>3</v>
      </c>
      <c r="Y2300" s="6" t="s">
        <v>3</v>
      </c>
      <c r="Z2300" s="6" t="s">
        <v>3</v>
      </c>
      <c r="AA2300" s="6" t="s">
        <v>20230</v>
      </c>
      <c r="AB2300" s="6" t="s">
        <v>3</v>
      </c>
      <c r="AC2300" s="6" t="s">
        <v>20231</v>
      </c>
      <c r="AD2300" s="6" t="s">
        <v>3</v>
      </c>
      <c r="AE2300" s="7" t="s">
        <v>7201</v>
      </c>
      <c r="AF2300" s="7" t="s">
        <v>20232</v>
      </c>
      <c r="AG2300" s="7"/>
      <c r="AH2300" s="7" t="s">
        <v>30352</v>
      </c>
      <c r="AI2300" s="7" t="s">
        <v>20233</v>
      </c>
      <c r="AJ2300" s="8" t="s">
        <v>20234</v>
      </c>
      <c r="AK2300" s="8" t="s">
        <v>20235</v>
      </c>
      <c r="AL2300" s="8" t="s">
        <v>30353</v>
      </c>
      <c r="AM2300" s="8" t="s">
        <v>20236</v>
      </c>
      <c r="AN2300" s="72" t="s">
        <v>31567</v>
      </c>
    </row>
    <row r="2301" spans="2:40" ht="30" hidden="1">
      <c r="B2301" s="85" t="str">
        <f>IF(AND(OR(W2301='Haladó kereső'!$E$15,'Haladó kereső'!$E$15=""),OR(T2301='Haladó kereső'!$E$14,'Haladó kereső'!$E$14=""),OR(O2301&gt;='Haladó kereső'!$E$12,'Haladó kereső'!$E$12=""),OR(U2301='Haladó kereső'!$E$16,'Haladó kereső'!$E$16=""),OR(O2301&lt;='Haladó kereső'!$E$13,'Haladó kereső'!$E$13=""),OR(Y2301='Haladó kereső'!$E$17,'Haladó kereső'!$E$17=""),OR(S2301='Haladó kereső'!$E$10,'Haladó kereső'!$E$10=""),OR(Q2301='Haladó kereső'!$E$9,'Haladó kereső'!$E$9="",'Haladó kereső'!$E$9="összes"),OR(J2301='Haladó kereső'!$E$11,'Haladó kereső'!$E$11="")),"megfelel a választott feltételeknek","-")</f>
        <v>megfelel a választott feltételeknek</v>
      </c>
      <c r="D2301" s="5" t="s">
        <v>20237</v>
      </c>
      <c r="E2301" s="1">
        <v>18.890233333333335</v>
      </c>
      <c r="F2301" s="1">
        <v>47.606999999999999</v>
      </c>
      <c r="G2301" s="5"/>
      <c r="H2301" s="5" t="s">
        <v>20238</v>
      </c>
      <c r="I2301" s="5">
        <v>11396</v>
      </c>
      <c r="J2301" s="5" t="s">
        <v>35</v>
      </c>
      <c r="K2301" s="5" t="s">
        <v>3</v>
      </c>
      <c r="L2301" s="5" t="s">
        <v>3</v>
      </c>
      <c r="M2301" s="5" t="s">
        <v>3</v>
      </c>
      <c r="N2301" s="5">
        <v>4453</v>
      </c>
      <c r="O2301" s="5">
        <v>4473</v>
      </c>
      <c r="P2301" s="5">
        <v>812</v>
      </c>
      <c r="Q2301" s="5" t="s">
        <v>163</v>
      </c>
      <c r="R2301" s="5" t="s">
        <v>20171</v>
      </c>
      <c r="S2301" s="5" t="s">
        <v>20172</v>
      </c>
      <c r="T2301" s="2" t="s">
        <v>31599</v>
      </c>
      <c r="U2301" s="6" t="s">
        <v>3</v>
      </c>
      <c r="V2301" s="6"/>
      <c r="W2301" s="6" t="s">
        <v>7</v>
      </c>
      <c r="X2301" s="6" t="s">
        <v>3</v>
      </c>
      <c r="Y2301" s="6" t="s">
        <v>3</v>
      </c>
      <c r="Z2301" s="6" t="s">
        <v>3</v>
      </c>
      <c r="AA2301" s="6" t="s">
        <v>20239</v>
      </c>
      <c r="AB2301" s="6" t="s">
        <v>3</v>
      </c>
      <c r="AC2301" s="6" t="s">
        <v>20240</v>
      </c>
      <c r="AD2301" s="6" t="s">
        <v>20241</v>
      </c>
      <c r="AE2301" s="7" t="s">
        <v>27</v>
      </c>
      <c r="AF2301" s="7" t="s">
        <v>20242</v>
      </c>
      <c r="AG2301" s="7"/>
      <c r="AH2301" s="7" t="s">
        <v>30354</v>
      </c>
      <c r="AI2301" s="7" t="s">
        <v>20243</v>
      </c>
      <c r="AJ2301" s="8" t="s">
        <v>20244</v>
      </c>
      <c r="AK2301" s="8" t="s">
        <v>20239</v>
      </c>
      <c r="AL2301" s="8" t="s">
        <v>30355</v>
      </c>
      <c r="AM2301" s="8" t="s">
        <v>20245</v>
      </c>
      <c r="AN2301" s="72" t="s">
        <v>31567</v>
      </c>
    </row>
    <row r="2302" spans="2:40" ht="30" hidden="1">
      <c r="B2302" s="85" t="str">
        <f>IF(AND(OR(W2302='Haladó kereső'!$E$15,'Haladó kereső'!$E$15=""),OR(T2302='Haladó kereső'!$E$14,'Haladó kereső'!$E$14=""),OR(O2302&gt;='Haladó kereső'!$E$12,'Haladó kereső'!$E$12=""),OR(U2302='Haladó kereső'!$E$16,'Haladó kereső'!$E$16=""),OR(O2302&lt;='Haladó kereső'!$E$13,'Haladó kereső'!$E$13=""),OR(Y2302='Haladó kereső'!$E$17,'Haladó kereső'!$E$17=""),OR(S2302='Haladó kereső'!$E$10,'Haladó kereső'!$E$10=""),OR(Q2302='Haladó kereső'!$E$9,'Haladó kereső'!$E$9="",'Haladó kereső'!$E$9="összes"),OR(J2302='Haladó kereső'!$E$11,'Haladó kereső'!$E$11="")),"megfelel a választott feltételeknek","-")</f>
        <v>megfelel a választott feltételeknek</v>
      </c>
      <c r="D2302" s="5" t="s">
        <v>20246</v>
      </c>
      <c r="E2302" s="1">
        <v>18.901799999999998</v>
      </c>
      <c r="F2302" s="1">
        <v>47.689633333333333</v>
      </c>
      <c r="G2302" s="5"/>
      <c r="H2302" s="5" t="s">
        <v>20247</v>
      </c>
      <c r="I2302" s="5">
        <v>18731</v>
      </c>
      <c r="J2302" s="5" t="s">
        <v>35</v>
      </c>
      <c r="K2302" s="5" t="s">
        <v>3</v>
      </c>
      <c r="L2302" s="5" t="s">
        <v>3</v>
      </c>
      <c r="M2302" s="5" t="s">
        <v>3</v>
      </c>
      <c r="N2302" s="5">
        <v>2174</v>
      </c>
      <c r="O2302" s="5">
        <v>2164</v>
      </c>
      <c r="P2302" s="5">
        <v>1721</v>
      </c>
      <c r="Q2302" s="5" t="s">
        <v>163</v>
      </c>
      <c r="R2302" s="5" t="s">
        <v>4697</v>
      </c>
      <c r="S2302" s="5" t="s">
        <v>4698</v>
      </c>
      <c r="T2302" s="2" t="s">
        <v>31599</v>
      </c>
      <c r="U2302" s="6" t="s">
        <v>3</v>
      </c>
      <c r="V2302" s="6"/>
      <c r="W2302" s="6" t="s">
        <v>7</v>
      </c>
      <c r="X2302" s="6" t="s">
        <v>3</v>
      </c>
      <c r="Y2302" s="6" t="s">
        <v>3</v>
      </c>
      <c r="Z2302" s="6" t="s">
        <v>3</v>
      </c>
      <c r="AA2302" s="6" t="s">
        <v>20248</v>
      </c>
      <c r="AB2302" s="6" t="s">
        <v>3</v>
      </c>
      <c r="AC2302" s="6" t="s">
        <v>20249</v>
      </c>
      <c r="AD2302" s="6" t="s">
        <v>20250</v>
      </c>
      <c r="AE2302" s="7" t="s">
        <v>47</v>
      </c>
      <c r="AF2302" s="7" t="s">
        <v>20251</v>
      </c>
      <c r="AG2302" s="7"/>
      <c r="AH2302" s="7" t="s">
        <v>30356</v>
      </c>
      <c r="AI2302" s="7" t="s">
        <v>20252</v>
      </c>
      <c r="AJ2302" s="8" t="s">
        <v>20253</v>
      </c>
      <c r="AK2302" s="8" t="s">
        <v>20248</v>
      </c>
      <c r="AL2302" s="8" t="s">
        <v>30357</v>
      </c>
      <c r="AM2302" s="8" t="s">
        <v>20254</v>
      </c>
      <c r="AN2302" s="72" t="s">
        <v>31567</v>
      </c>
    </row>
    <row r="2303" spans="2:40" ht="15.75" hidden="1">
      <c r="B2303" s="85" t="str">
        <f>IF(AND(OR(W2303='Haladó kereső'!$E$15,'Haladó kereső'!$E$15=""),OR(T2303='Haladó kereső'!$E$14,'Haladó kereső'!$E$14=""),OR(O2303&gt;='Haladó kereső'!$E$12,'Haladó kereső'!$E$12=""),OR(U2303='Haladó kereső'!$E$16,'Haladó kereső'!$E$16=""),OR(O2303&lt;='Haladó kereső'!$E$13,'Haladó kereső'!$E$13=""),OR(Y2303='Haladó kereső'!$E$17,'Haladó kereső'!$E$17=""),OR(S2303='Haladó kereső'!$E$10,'Haladó kereső'!$E$10=""),OR(Q2303='Haladó kereső'!$E$9,'Haladó kereső'!$E$9="",'Haladó kereső'!$E$9="összes"),OR(J2303='Haladó kereső'!$E$11,'Haladó kereső'!$E$11="")),"megfelel a választott feltételeknek","-")</f>
        <v>megfelel a választott feltételeknek</v>
      </c>
      <c r="D2303" s="5" t="s">
        <v>20255</v>
      </c>
      <c r="E2303" s="1">
        <v>18.985933333333335</v>
      </c>
      <c r="F2303" s="1">
        <v>47.720466666666667</v>
      </c>
      <c r="G2303" s="5"/>
      <c r="H2303" s="5" t="s">
        <v>20256</v>
      </c>
      <c r="I2303" s="5">
        <v>8457</v>
      </c>
      <c r="J2303" s="5" t="s">
        <v>35</v>
      </c>
      <c r="K2303" s="5" t="s">
        <v>3</v>
      </c>
      <c r="L2303" s="5" t="s">
        <v>3</v>
      </c>
      <c r="M2303" s="5" t="s">
        <v>3</v>
      </c>
      <c r="N2303" s="5">
        <v>1207</v>
      </c>
      <c r="O2303" s="5">
        <v>1223</v>
      </c>
      <c r="P2303" s="5">
        <v>1775</v>
      </c>
      <c r="Q2303" s="5" t="s">
        <v>163</v>
      </c>
      <c r="R2303" s="5" t="s">
        <v>4697</v>
      </c>
      <c r="S2303" s="5" t="s">
        <v>4698</v>
      </c>
      <c r="T2303" s="2" t="s">
        <v>31600</v>
      </c>
      <c r="U2303" s="6" t="s">
        <v>20257</v>
      </c>
      <c r="V2303" s="6"/>
      <c r="W2303" s="6" t="s">
        <v>40</v>
      </c>
      <c r="X2303" s="6" t="s">
        <v>20258</v>
      </c>
      <c r="Y2303" s="6">
        <v>2</v>
      </c>
      <c r="Z2303" s="6" t="s">
        <v>20259</v>
      </c>
      <c r="AA2303" s="6" t="s">
        <v>20260</v>
      </c>
      <c r="AB2303" s="6" t="s">
        <v>20261</v>
      </c>
      <c r="AC2303" s="6" t="s">
        <v>20262</v>
      </c>
      <c r="AD2303" s="6" t="s">
        <v>20263</v>
      </c>
      <c r="AE2303" s="7" t="s">
        <v>47</v>
      </c>
      <c r="AF2303" s="7" t="s">
        <v>20264</v>
      </c>
      <c r="AG2303" s="7"/>
      <c r="AH2303" s="7" t="s">
        <v>30358</v>
      </c>
      <c r="AI2303" s="7" t="s">
        <v>20262</v>
      </c>
      <c r="AJ2303" s="8" t="s">
        <v>20265</v>
      </c>
      <c r="AK2303" s="8" t="s">
        <v>20266</v>
      </c>
      <c r="AL2303" s="8" t="s">
        <v>20267</v>
      </c>
      <c r="AM2303" s="8" t="s">
        <v>20268</v>
      </c>
      <c r="AN2303" s="72" t="s">
        <v>31567</v>
      </c>
    </row>
    <row r="2304" spans="2:40" ht="30" hidden="1">
      <c r="B2304" s="85" t="str">
        <f>IF(AND(OR(W2304='Haladó kereső'!$E$15,'Haladó kereső'!$E$15=""),OR(T2304='Haladó kereső'!$E$14,'Haladó kereső'!$E$14=""),OR(O2304&gt;='Haladó kereső'!$E$12,'Haladó kereső'!$E$12=""),OR(U2304='Haladó kereső'!$E$16,'Haladó kereső'!$E$16=""),OR(O2304&lt;='Haladó kereső'!$E$13,'Haladó kereső'!$E$13=""),OR(Y2304='Haladó kereső'!$E$17,'Haladó kereső'!$E$17=""),OR(S2304='Haladó kereső'!$E$10,'Haladó kereső'!$E$10=""),OR(Q2304='Haladó kereső'!$E$9,'Haladó kereső'!$E$9="",'Haladó kereső'!$E$9="összes"),OR(J2304='Haladó kereső'!$E$11,'Haladó kereső'!$E$11="")),"megfelel a választott feltételeknek","-")</f>
        <v>megfelel a választott feltételeknek</v>
      </c>
      <c r="D2304" s="5" t="s">
        <v>20269</v>
      </c>
      <c r="E2304" s="1">
        <v>18.436533333333333</v>
      </c>
      <c r="F2304" s="1">
        <v>46.674666666666667</v>
      </c>
      <c r="G2304" s="5"/>
      <c r="H2304" s="5" t="s">
        <v>20270</v>
      </c>
      <c r="I2304" s="5">
        <v>19585</v>
      </c>
      <c r="J2304" s="5" t="s">
        <v>35</v>
      </c>
      <c r="K2304" s="5" t="s">
        <v>555</v>
      </c>
      <c r="L2304" s="5" t="s">
        <v>3</v>
      </c>
      <c r="M2304" s="5" t="s">
        <v>3</v>
      </c>
      <c r="N2304" s="5">
        <v>2268</v>
      </c>
      <c r="O2304" s="5">
        <v>2244</v>
      </c>
      <c r="P2304" s="5">
        <v>5008</v>
      </c>
      <c r="Q2304" s="5" t="s">
        <v>750</v>
      </c>
      <c r="R2304" s="5" t="s">
        <v>3186</v>
      </c>
      <c r="S2304" s="5" t="s">
        <v>3187</v>
      </c>
      <c r="T2304" s="2" t="s">
        <v>31599</v>
      </c>
      <c r="U2304" s="6" t="s">
        <v>3</v>
      </c>
      <c r="V2304" s="6"/>
      <c r="W2304" s="6" t="s">
        <v>7</v>
      </c>
      <c r="X2304" s="6" t="s">
        <v>3</v>
      </c>
      <c r="Y2304" s="6" t="s">
        <v>3</v>
      </c>
      <c r="Z2304" s="6" t="s">
        <v>3</v>
      </c>
      <c r="AA2304" s="6" t="s">
        <v>20271</v>
      </c>
      <c r="AB2304" s="6" t="s">
        <v>3</v>
      </c>
      <c r="AC2304" s="6" t="s">
        <v>20272</v>
      </c>
      <c r="AD2304" s="6" t="s">
        <v>20273</v>
      </c>
      <c r="AE2304" s="7" t="s">
        <v>47</v>
      </c>
      <c r="AF2304" s="7" t="s">
        <v>20274</v>
      </c>
      <c r="AG2304" s="7"/>
      <c r="AH2304" s="7" t="s">
        <v>30359</v>
      </c>
      <c r="AI2304" s="7" t="s">
        <v>20275</v>
      </c>
      <c r="AJ2304" s="8" t="s">
        <v>20276</v>
      </c>
      <c r="AK2304" s="8" t="s">
        <v>20271</v>
      </c>
      <c r="AL2304" s="8" t="s">
        <v>30360</v>
      </c>
      <c r="AM2304" s="8" t="s">
        <v>20277</v>
      </c>
      <c r="AN2304" s="72" t="s">
        <v>31567</v>
      </c>
    </row>
    <row r="2305" spans="2:40" ht="30" hidden="1">
      <c r="B2305" s="85" t="str">
        <f>IF(AND(OR(W2305='Haladó kereső'!$E$15,'Haladó kereső'!$E$15=""),OR(T2305='Haladó kereső'!$E$14,'Haladó kereső'!$E$14=""),OR(O2305&gt;='Haladó kereső'!$E$12,'Haladó kereső'!$E$12=""),OR(U2305='Haladó kereső'!$E$16,'Haladó kereső'!$E$16=""),OR(O2305&lt;='Haladó kereső'!$E$13,'Haladó kereső'!$E$13=""),OR(Y2305='Haladó kereső'!$E$17,'Haladó kereső'!$E$17=""),OR(S2305='Haladó kereső'!$E$10,'Haladó kereső'!$E$10=""),OR(Q2305='Haladó kereső'!$E$9,'Haladó kereső'!$E$9="",'Haladó kereső'!$E$9="összes"),OR(J2305='Haladó kereső'!$E$11,'Haladó kereső'!$E$11="")),"megfelel a választott feltételeknek","-")</f>
        <v>megfelel a választott feltételeknek</v>
      </c>
      <c r="D2305" s="5" t="s">
        <v>20278</v>
      </c>
      <c r="E2305" s="1">
        <v>16.483333333333334</v>
      </c>
      <c r="F2305" s="1">
        <v>47.036733333333331</v>
      </c>
      <c r="G2305" s="5"/>
      <c r="H2305" s="5" t="s">
        <v>20279</v>
      </c>
      <c r="I2305" s="5">
        <v>6248</v>
      </c>
      <c r="J2305" s="5" t="s">
        <v>35</v>
      </c>
      <c r="K2305" s="5" t="s">
        <v>3</v>
      </c>
      <c r="L2305" s="5" t="s">
        <v>3</v>
      </c>
      <c r="M2305" s="5" t="s">
        <v>3</v>
      </c>
      <c r="N2305" s="5">
        <v>177</v>
      </c>
      <c r="O2305" s="5">
        <v>176</v>
      </c>
      <c r="P2305" s="5">
        <v>1101</v>
      </c>
      <c r="Q2305" s="5" t="s">
        <v>218</v>
      </c>
      <c r="R2305" s="5" t="s">
        <v>1695</v>
      </c>
      <c r="S2305" s="5" t="s">
        <v>1696</v>
      </c>
      <c r="T2305" s="2" t="s">
        <v>31600</v>
      </c>
      <c r="U2305" s="6" t="s">
        <v>10672</v>
      </c>
      <c r="V2305" s="6"/>
      <c r="W2305" s="6" t="s">
        <v>40</v>
      </c>
      <c r="X2305" s="6" t="s">
        <v>10673</v>
      </c>
      <c r="Y2305" s="6">
        <v>7</v>
      </c>
      <c r="Z2305" s="6" t="s">
        <v>10674</v>
      </c>
      <c r="AA2305" s="6" t="s">
        <v>20280</v>
      </c>
      <c r="AB2305" s="6">
        <v>0</v>
      </c>
      <c r="AC2305" s="6" t="s">
        <v>10680</v>
      </c>
      <c r="AD2305" s="6" t="s">
        <v>3</v>
      </c>
      <c r="AE2305" s="7" t="s">
        <v>47</v>
      </c>
      <c r="AF2305" s="7" t="s">
        <v>20281</v>
      </c>
      <c r="AG2305" s="7"/>
      <c r="AH2305" s="7" t="s">
        <v>30361</v>
      </c>
      <c r="AI2305" s="7" t="s">
        <v>15850</v>
      </c>
      <c r="AJ2305" s="8" t="s">
        <v>6815</v>
      </c>
      <c r="AK2305" s="8" t="s">
        <v>6816</v>
      </c>
      <c r="AL2305" s="8" t="s">
        <v>30362</v>
      </c>
      <c r="AM2305" s="8" t="s">
        <v>10680</v>
      </c>
      <c r="AN2305" s="72" t="s">
        <v>31567</v>
      </c>
    </row>
    <row r="2306" spans="2:40" ht="30" hidden="1">
      <c r="B2306" s="85" t="str">
        <f>IF(AND(OR(W2306='Haladó kereső'!$E$15,'Haladó kereső'!$E$15=""),OR(T2306='Haladó kereső'!$E$14,'Haladó kereső'!$E$14=""),OR(O2306&gt;='Haladó kereső'!$E$12,'Haladó kereső'!$E$12=""),OR(U2306='Haladó kereső'!$E$16,'Haladó kereső'!$E$16=""),OR(O2306&lt;='Haladó kereső'!$E$13,'Haladó kereső'!$E$13=""),OR(Y2306='Haladó kereső'!$E$17,'Haladó kereső'!$E$17=""),OR(S2306='Haladó kereső'!$E$10,'Haladó kereső'!$E$10=""),OR(Q2306='Haladó kereső'!$E$9,'Haladó kereső'!$E$9="",'Haladó kereső'!$E$9="összes"),OR(J2306='Haladó kereső'!$E$11,'Haladó kereső'!$E$11="")),"megfelel a választott feltételeknek","-")</f>
        <v>megfelel a választott feltételeknek</v>
      </c>
      <c r="D2306" s="5" t="s">
        <v>20282</v>
      </c>
      <c r="E2306" s="1">
        <v>16.767666666666667</v>
      </c>
      <c r="F2306" s="1">
        <v>47.585833333333333</v>
      </c>
      <c r="G2306" s="5"/>
      <c r="H2306" s="5" t="s">
        <v>20283</v>
      </c>
      <c r="I2306" s="5">
        <v>14687</v>
      </c>
      <c r="J2306" s="5" t="s">
        <v>35</v>
      </c>
      <c r="K2306" s="5" t="s">
        <v>3</v>
      </c>
      <c r="L2306" s="5" t="s">
        <v>3</v>
      </c>
      <c r="M2306" s="5" t="s">
        <v>3</v>
      </c>
      <c r="N2306" s="5">
        <v>342</v>
      </c>
      <c r="O2306" s="5">
        <v>356</v>
      </c>
      <c r="P2306" s="5">
        <v>864</v>
      </c>
      <c r="Q2306" s="5" t="s">
        <v>136</v>
      </c>
      <c r="R2306" s="5" t="s">
        <v>371</v>
      </c>
      <c r="S2306" s="5" t="s">
        <v>372</v>
      </c>
      <c r="T2306" s="2" t="s">
        <v>31600</v>
      </c>
      <c r="U2306" s="6" t="s">
        <v>7658</v>
      </c>
      <c r="V2306" s="6"/>
      <c r="W2306" s="6" t="s">
        <v>40</v>
      </c>
      <c r="X2306" s="6" t="s">
        <v>7659</v>
      </c>
      <c r="Y2306" s="6">
        <v>5</v>
      </c>
      <c r="Z2306" s="6" t="s">
        <v>7660</v>
      </c>
      <c r="AA2306" s="6" t="s">
        <v>20284</v>
      </c>
      <c r="AB2306" s="6" t="s">
        <v>20285</v>
      </c>
      <c r="AC2306" s="6" t="s">
        <v>20286</v>
      </c>
      <c r="AD2306" s="6" t="s">
        <v>20287</v>
      </c>
      <c r="AE2306" s="7" t="s">
        <v>47</v>
      </c>
      <c r="AF2306" s="7" t="s">
        <v>20288</v>
      </c>
      <c r="AG2306" s="7"/>
      <c r="AH2306" s="7" t="s">
        <v>30363</v>
      </c>
      <c r="AI2306" s="7" t="s">
        <v>20289</v>
      </c>
      <c r="AJ2306" s="8" t="s">
        <v>7667</v>
      </c>
      <c r="AK2306" s="8" t="s">
        <v>7668</v>
      </c>
      <c r="AL2306" s="8" t="s">
        <v>28402</v>
      </c>
      <c r="AM2306" s="8" t="s">
        <v>7669</v>
      </c>
      <c r="AN2306" s="72" t="s">
        <v>31567</v>
      </c>
    </row>
    <row r="2307" spans="2:40" ht="15.75" hidden="1">
      <c r="B2307" s="85" t="str">
        <f>IF(AND(OR(W2307='Haladó kereső'!$E$15,'Haladó kereső'!$E$15=""),OR(T2307='Haladó kereső'!$E$14,'Haladó kereső'!$E$14=""),OR(O2307&gt;='Haladó kereső'!$E$12,'Haladó kereső'!$E$12=""),OR(U2307='Haladó kereső'!$E$16,'Haladó kereső'!$E$16=""),OR(O2307&lt;='Haladó kereső'!$E$13,'Haladó kereső'!$E$13=""),OR(Y2307='Haladó kereső'!$E$17,'Haladó kereső'!$E$17=""),OR(S2307='Haladó kereső'!$E$10,'Haladó kereső'!$E$10=""),OR(Q2307='Haladó kereső'!$E$9,'Haladó kereső'!$E$9="",'Haladó kereső'!$E$9="összes"),OR(J2307='Haladó kereső'!$E$11,'Haladó kereső'!$E$11="")),"megfelel a választott feltételeknek","-")</f>
        <v>megfelel a választott feltételeknek</v>
      </c>
      <c r="D2307" s="5" t="s">
        <v>19255</v>
      </c>
      <c r="E2307" s="1">
        <v>22.141133333333332</v>
      </c>
      <c r="F2307" s="1">
        <v>47.767966666666666</v>
      </c>
      <c r="G2307" s="5"/>
      <c r="H2307" s="5" t="s">
        <v>20290</v>
      </c>
      <c r="I2307" s="5">
        <v>3391</v>
      </c>
      <c r="J2307" s="5" t="s">
        <v>35</v>
      </c>
      <c r="K2307" s="5" t="s">
        <v>3</v>
      </c>
      <c r="L2307" s="5" t="s">
        <v>3</v>
      </c>
      <c r="M2307" s="5" t="s">
        <v>3</v>
      </c>
      <c r="N2307" s="5">
        <v>1909</v>
      </c>
      <c r="O2307" s="5">
        <v>1938</v>
      </c>
      <c r="P2307" s="5">
        <v>3697</v>
      </c>
      <c r="Q2307" s="5" t="s">
        <v>416</v>
      </c>
      <c r="R2307" s="5" t="s">
        <v>2902</v>
      </c>
      <c r="S2307" s="5" t="s">
        <v>2903</v>
      </c>
      <c r="T2307" s="2" t="s">
        <v>31600</v>
      </c>
      <c r="U2307" s="6" t="s">
        <v>19255</v>
      </c>
      <c r="V2307" s="6"/>
      <c r="W2307" s="6" t="s">
        <v>20</v>
      </c>
      <c r="X2307" s="6" t="s">
        <v>19256</v>
      </c>
      <c r="Y2307" s="6">
        <v>2</v>
      </c>
      <c r="Z2307" s="6" t="s">
        <v>19257</v>
      </c>
      <c r="AA2307" s="6" t="s">
        <v>20291</v>
      </c>
      <c r="AB2307" s="6" t="s">
        <v>19265</v>
      </c>
      <c r="AC2307" s="6" t="s">
        <v>20292</v>
      </c>
      <c r="AD2307" s="6" t="s">
        <v>20293</v>
      </c>
      <c r="AE2307" s="7" t="s">
        <v>47</v>
      </c>
      <c r="AF2307" s="7" t="s">
        <v>20294</v>
      </c>
      <c r="AG2307" s="7"/>
      <c r="AH2307" s="7" t="s">
        <v>30364</v>
      </c>
      <c r="AI2307" s="7" t="s">
        <v>20292</v>
      </c>
      <c r="AJ2307" s="8" t="s">
        <v>19263</v>
      </c>
      <c r="AK2307" s="8" t="s">
        <v>19264</v>
      </c>
      <c r="AL2307" s="8" t="s">
        <v>30365</v>
      </c>
      <c r="AM2307" s="8" t="s">
        <v>20292</v>
      </c>
      <c r="AN2307" s="72" t="s">
        <v>31567</v>
      </c>
    </row>
    <row r="2308" spans="2:40" ht="30" hidden="1">
      <c r="B2308" s="85" t="str">
        <f>IF(AND(OR(W2308='Haladó kereső'!$E$15,'Haladó kereső'!$E$15=""),OR(T2308='Haladó kereső'!$E$14,'Haladó kereső'!$E$14=""),OR(O2308&gt;='Haladó kereső'!$E$12,'Haladó kereső'!$E$12=""),OR(U2308='Haladó kereső'!$E$16,'Haladó kereső'!$E$16=""),OR(O2308&lt;='Haladó kereső'!$E$13,'Haladó kereső'!$E$13=""),OR(Y2308='Haladó kereső'!$E$17,'Haladó kereső'!$E$17=""),OR(S2308='Haladó kereső'!$E$10,'Haladó kereső'!$E$10=""),OR(Q2308='Haladó kereső'!$E$9,'Haladó kereső'!$E$9="",'Haladó kereső'!$E$9="összes"),OR(J2308='Haladó kereső'!$E$11,'Haladó kereső'!$E$11="")),"megfelel a választott feltételeknek","-")</f>
        <v>megfelel a választott feltételeknek</v>
      </c>
      <c r="D2308" s="5" t="s">
        <v>20295</v>
      </c>
      <c r="E2308" s="1">
        <v>19.433333333333334</v>
      </c>
      <c r="F2308" s="1">
        <v>46.508899999999997</v>
      </c>
      <c r="G2308" s="5"/>
      <c r="H2308" s="5" t="s">
        <v>20296</v>
      </c>
      <c r="I2308" s="5">
        <v>15398</v>
      </c>
      <c r="J2308" s="5" t="s">
        <v>35</v>
      </c>
      <c r="K2308" s="5" t="s">
        <v>3</v>
      </c>
      <c r="L2308" s="5" t="s">
        <v>3</v>
      </c>
      <c r="M2308" s="5" t="s">
        <v>3</v>
      </c>
      <c r="N2308" s="5">
        <v>995</v>
      </c>
      <c r="O2308" s="5">
        <v>997</v>
      </c>
      <c r="P2308" s="5">
        <v>3444</v>
      </c>
      <c r="Q2308" s="5" t="s">
        <v>358</v>
      </c>
      <c r="R2308" s="5" t="s">
        <v>2496</v>
      </c>
      <c r="S2308" s="5" t="s">
        <v>2497</v>
      </c>
      <c r="T2308" s="2" t="s">
        <v>31600</v>
      </c>
      <c r="U2308" s="6" t="s">
        <v>10703</v>
      </c>
      <c r="V2308" s="6"/>
      <c r="W2308" s="6" t="s">
        <v>40</v>
      </c>
      <c r="X2308" s="6" t="s">
        <v>10704</v>
      </c>
      <c r="Y2308" s="6">
        <v>3</v>
      </c>
      <c r="Z2308" s="6" t="s">
        <v>10705</v>
      </c>
      <c r="AA2308" s="6" t="s">
        <v>20297</v>
      </c>
      <c r="AB2308" s="6" t="s">
        <v>20298</v>
      </c>
      <c r="AC2308" s="6" t="s">
        <v>20299</v>
      </c>
      <c r="AD2308" s="6" t="s">
        <v>20300</v>
      </c>
      <c r="AE2308" s="7" t="s">
        <v>47</v>
      </c>
      <c r="AF2308" s="7" t="s">
        <v>20301</v>
      </c>
      <c r="AG2308" s="7"/>
      <c r="AH2308" s="7" t="s">
        <v>20298</v>
      </c>
      <c r="AI2308" s="7" t="s">
        <v>20302</v>
      </c>
      <c r="AJ2308" s="8" t="s">
        <v>10712</v>
      </c>
      <c r="AK2308" s="8" t="s">
        <v>10713</v>
      </c>
      <c r="AL2308" s="8" t="s">
        <v>28849</v>
      </c>
      <c r="AM2308" s="8" t="s">
        <v>10714</v>
      </c>
      <c r="AN2308" s="72" t="s">
        <v>31567</v>
      </c>
    </row>
    <row r="2309" spans="2:40" ht="30" hidden="1">
      <c r="B2309" s="85" t="str">
        <f>IF(AND(OR(W2309='Haladó kereső'!$E$15,'Haladó kereső'!$E$15=""),OR(T2309='Haladó kereső'!$E$14,'Haladó kereső'!$E$14=""),OR(O2309&gt;='Haladó kereső'!$E$12,'Haladó kereső'!$E$12=""),OR(U2309='Haladó kereső'!$E$16,'Haladó kereső'!$E$16=""),OR(O2309&lt;='Haladó kereső'!$E$13,'Haladó kereső'!$E$13=""),OR(Y2309='Haladó kereső'!$E$17,'Haladó kereső'!$E$17=""),OR(S2309='Haladó kereső'!$E$10,'Haladó kereső'!$E$10=""),OR(Q2309='Haladó kereső'!$E$9,'Haladó kereső'!$E$9="",'Haladó kereső'!$E$9="összes"),OR(J2309='Haladó kereső'!$E$11,'Haladó kereső'!$E$11="")),"megfelel a választott feltételeknek","-")</f>
        <v>megfelel a választott feltételeknek</v>
      </c>
      <c r="D2309" s="5" t="s">
        <v>20303</v>
      </c>
      <c r="E2309" s="1">
        <v>17.936833333333333</v>
      </c>
      <c r="F2309" s="1">
        <v>45.8063</v>
      </c>
      <c r="G2309" s="5"/>
      <c r="H2309" s="5" t="s">
        <v>20304</v>
      </c>
      <c r="I2309" s="5">
        <v>23506</v>
      </c>
      <c r="J2309" s="5" t="s">
        <v>35</v>
      </c>
      <c r="K2309" s="5" t="s">
        <v>3</v>
      </c>
      <c r="L2309" s="5" t="s">
        <v>3</v>
      </c>
      <c r="M2309" s="5" t="s">
        <v>3</v>
      </c>
      <c r="N2309" s="5">
        <v>260</v>
      </c>
      <c r="O2309" s="5">
        <v>266</v>
      </c>
      <c r="P2309" s="5">
        <v>1155</v>
      </c>
      <c r="Q2309" s="5" t="s">
        <v>36</v>
      </c>
      <c r="R2309" s="5" t="s">
        <v>329</v>
      </c>
      <c r="S2309" s="5" t="s">
        <v>330</v>
      </c>
      <c r="T2309" s="2" t="s">
        <v>31600</v>
      </c>
      <c r="U2309" s="6" t="s">
        <v>20305</v>
      </c>
      <c r="V2309" s="6"/>
      <c r="W2309" s="6" t="s">
        <v>40</v>
      </c>
      <c r="X2309" s="6" t="s">
        <v>20306</v>
      </c>
      <c r="Y2309" s="6">
        <v>2</v>
      </c>
      <c r="Z2309" s="6" t="s">
        <v>20307</v>
      </c>
      <c r="AA2309" s="6" t="s">
        <v>20308</v>
      </c>
      <c r="AB2309" s="6">
        <v>0</v>
      </c>
      <c r="AC2309" s="6" t="s">
        <v>20309</v>
      </c>
      <c r="AD2309" s="6" t="s">
        <v>3</v>
      </c>
      <c r="AE2309" s="7" t="s">
        <v>47</v>
      </c>
      <c r="AF2309" s="7" t="s">
        <v>20310</v>
      </c>
      <c r="AG2309" s="7"/>
      <c r="AH2309" s="7" t="s">
        <v>30366</v>
      </c>
      <c r="AI2309" s="7" t="s">
        <v>20311</v>
      </c>
      <c r="AJ2309" s="8" t="s">
        <v>20312</v>
      </c>
      <c r="AK2309" s="8" t="s">
        <v>20313</v>
      </c>
      <c r="AL2309" s="8" t="s">
        <v>30367</v>
      </c>
      <c r="AM2309" s="8" t="s">
        <v>20309</v>
      </c>
      <c r="AN2309" s="72" t="s">
        <v>31567</v>
      </c>
    </row>
    <row r="2310" spans="2:40" ht="15.75" hidden="1">
      <c r="B2310" s="85" t="str">
        <f>IF(AND(OR(W2310='Haladó kereső'!$E$15,'Haladó kereső'!$E$15=""),OR(T2310='Haladó kereső'!$E$14,'Haladó kereső'!$E$14=""),OR(O2310&gt;='Haladó kereső'!$E$12,'Haladó kereső'!$E$12=""),OR(U2310='Haladó kereső'!$E$16,'Haladó kereső'!$E$16=""),OR(O2310&lt;='Haladó kereső'!$E$13,'Haladó kereső'!$E$13=""),OR(Y2310='Haladó kereső'!$E$17,'Haladó kereső'!$E$17=""),OR(S2310='Haladó kereső'!$E$10,'Haladó kereső'!$E$10=""),OR(Q2310='Haladó kereső'!$E$9,'Haladó kereső'!$E$9="",'Haladó kereső'!$E$9="összes"),OR(J2310='Haladó kereső'!$E$11,'Haladó kereső'!$E$11="")),"megfelel a választott feltételeknek","-")</f>
        <v>megfelel a választott feltételeknek</v>
      </c>
      <c r="D2310" s="5" t="s">
        <v>20314</v>
      </c>
      <c r="E2310" s="1">
        <v>20.736933333333333</v>
      </c>
      <c r="F2310" s="1">
        <v>46.318866666666672</v>
      </c>
      <c r="G2310" s="5"/>
      <c r="H2310" s="5" t="s">
        <v>20315</v>
      </c>
      <c r="I2310" s="5">
        <v>6284</v>
      </c>
      <c r="J2310" s="5" t="s">
        <v>35</v>
      </c>
      <c r="K2310" s="5" t="s">
        <v>3</v>
      </c>
      <c r="L2310" s="5" t="s">
        <v>3</v>
      </c>
      <c r="M2310" s="5" t="s">
        <v>3</v>
      </c>
      <c r="N2310" s="5">
        <v>1482</v>
      </c>
      <c r="O2310" s="5">
        <v>1448</v>
      </c>
      <c r="P2310" s="5">
        <v>1313</v>
      </c>
      <c r="Q2310" s="5" t="s">
        <v>556</v>
      </c>
      <c r="R2310" s="5" t="s">
        <v>998</v>
      </c>
      <c r="S2310" s="5" t="s">
        <v>999</v>
      </c>
      <c r="T2310" s="2" t="s">
        <v>31600</v>
      </c>
      <c r="U2310" s="6" t="s">
        <v>1000</v>
      </c>
      <c r="V2310" s="6"/>
      <c r="W2310" s="6" t="s">
        <v>40</v>
      </c>
      <c r="X2310" s="6" t="s">
        <v>1001</v>
      </c>
      <c r="Y2310" s="6">
        <v>4</v>
      </c>
      <c r="Z2310" s="6" t="s">
        <v>1002</v>
      </c>
      <c r="AA2310" s="6" t="s">
        <v>20316</v>
      </c>
      <c r="AB2310" s="6" t="s">
        <v>20317</v>
      </c>
      <c r="AC2310" s="6" t="s">
        <v>20318</v>
      </c>
      <c r="AD2310" s="6" t="s">
        <v>20319</v>
      </c>
      <c r="AE2310" s="7" t="s">
        <v>47</v>
      </c>
      <c r="AF2310" s="7" t="s">
        <v>20320</v>
      </c>
      <c r="AG2310" s="7"/>
      <c r="AH2310" s="7" t="s">
        <v>30368</v>
      </c>
      <c r="AI2310" s="7" t="s">
        <v>20321</v>
      </c>
      <c r="AJ2310" s="8" t="s">
        <v>1010</v>
      </c>
      <c r="AK2310" s="8" t="s">
        <v>1011</v>
      </c>
      <c r="AL2310" s="8" t="s">
        <v>30369</v>
      </c>
      <c r="AM2310" s="8" t="s">
        <v>20322</v>
      </c>
      <c r="AN2310" s="72" t="s">
        <v>31567</v>
      </c>
    </row>
    <row r="2311" spans="2:40" ht="30" hidden="1">
      <c r="B2311" s="85" t="str">
        <f>IF(AND(OR(W2311='Haladó kereső'!$E$15,'Haladó kereső'!$E$15=""),OR(T2311='Haladó kereső'!$E$14,'Haladó kereső'!$E$14=""),OR(O2311&gt;='Haladó kereső'!$E$12,'Haladó kereső'!$E$12=""),OR(U2311='Haladó kereső'!$E$16,'Haladó kereső'!$E$16=""),OR(O2311&lt;='Haladó kereső'!$E$13,'Haladó kereső'!$E$13=""),OR(Y2311='Haladó kereső'!$E$17,'Haladó kereső'!$E$17=""),OR(S2311='Haladó kereső'!$E$10,'Haladó kereső'!$E$10=""),OR(Q2311='Haladó kereső'!$E$9,'Haladó kereső'!$E$9="",'Haladó kereső'!$E$9="összes"),OR(J2311='Haladó kereső'!$E$11,'Haladó kereső'!$E$11="")),"megfelel a választott feltételeknek","-")</f>
        <v>megfelel a választott feltételeknek</v>
      </c>
      <c r="D2311" s="5" t="s">
        <v>20323</v>
      </c>
      <c r="E2311" s="1">
        <v>18.471066666666665</v>
      </c>
      <c r="F2311" s="1">
        <v>45.905999999999999</v>
      </c>
      <c r="G2311" s="5"/>
      <c r="H2311" s="5" t="s">
        <v>20324</v>
      </c>
      <c r="I2311" s="5">
        <v>22266</v>
      </c>
      <c r="J2311" s="5" t="s">
        <v>35</v>
      </c>
      <c r="K2311" s="5" t="s">
        <v>3</v>
      </c>
      <c r="L2311" s="5" t="s">
        <v>3</v>
      </c>
      <c r="M2311" s="5" t="s">
        <v>3</v>
      </c>
      <c r="N2311" s="5">
        <v>191</v>
      </c>
      <c r="O2311" s="5">
        <v>191</v>
      </c>
      <c r="P2311" s="5">
        <v>805</v>
      </c>
      <c r="Q2311" s="5" t="s">
        <v>36</v>
      </c>
      <c r="R2311" s="5" t="s">
        <v>1441</v>
      </c>
      <c r="S2311" s="5" t="s">
        <v>1442</v>
      </c>
      <c r="T2311" s="2" t="s">
        <v>31600</v>
      </c>
      <c r="U2311" s="6" t="s">
        <v>4212</v>
      </c>
      <c r="V2311" s="6"/>
      <c r="W2311" s="6" t="s">
        <v>40</v>
      </c>
      <c r="X2311" s="6" t="s">
        <v>4215</v>
      </c>
      <c r="Y2311" s="6">
        <v>7</v>
      </c>
      <c r="Z2311" s="6" t="s">
        <v>4216</v>
      </c>
      <c r="AA2311" s="6" t="s">
        <v>20325</v>
      </c>
      <c r="AB2311" s="6" t="s">
        <v>20326</v>
      </c>
      <c r="AC2311" s="6" t="s">
        <v>20327</v>
      </c>
      <c r="AD2311" s="6" t="s">
        <v>3</v>
      </c>
      <c r="AE2311" s="7" t="s">
        <v>47</v>
      </c>
      <c r="AF2311" s="7" t="s">
        <v>20328</v>
      </c>
      <c r="AG2311" s="7"/>
      <c r="AH2311" s="7" t="s">
        <v>30370</v>
      </c>
      <c r="AI2311" s="7" t="s">
        <v>20327</v>
      </c>
      <c r="AJ2311" s="8" t="s">
        <v>4222</v>
      </c>
      <c r="AK2311" s="8" t="s">
        <v>4223</v>
      </c>
      <c r="AL2311" s="8" t="s">
        <v>27924</v>
      </c>
      <c r="AM2311" s="8" t="s">
        <v>4224</v>
      </c>
      <c r="AN2311" s="72" t="s">
        <v>31567</v>
      </c>
    </row>
    <row r="2312" spans="2:40" ht="30" hidden="1">
      <c r="B2312" s="85" t="str">
        <f>IF(AND(OR(W2312='Haladó kereső'!$E$15,'Haladó kereső'!$E$15=""),OR(T2312='Haladó kereső'!$E$14,'Haladó kereső'!$E$14=""),OR(O2312&gt;='Haladó kereső'!$E$12,'Haladó kereső'!$E$12=""),OR(U2312='Haladó kereső'!$E$16,'Haladó kereső'!$E$16=""),OR(O2312&lt;='Haladó kereső'!$E$13,'Haladó kereső'!$E$13=""),OR(Y2312='Haladó kereső'!$E$17,'Haladó kereső'!$E$17=""),OR(S2312='Haladó kereső'!$E$10,'Haladó kereső'!$E$10=""),OR(Q2312='Haladó kereső'!$E$9,'Haladó kereső'!$E$9="",'Haladó kereső'!$E$9="összes"),OR(J2312='Haladó kereső'!$E$11,'Haladó kereső'!$E$11="")),"megfelel a választott feltételeknek","-")</f>
        <v>megfelel a választott feltételeknek</v>
      </c>
      <c r="D2312" s="5" t="s">
        <v>20329</v>
      </c>
      <c r="E2312" s="1">
        <v>21.817266666666665</v>
      </c>
      <c r="F2312" s="1">
        <v>47.283833333333334</v>
      </c>
      <c r="G2312" s="5"/>
      <c r="H2312" s="5" t="s">
        <v>20330</v>
      </c>
      <c r="I2312" s="5">
        <v>11837</v>
      </c>
      <c r="J2312" s="5" t="s">
        <v>35</v>
      </c>
      <c r="K2312" s="5" t="s">
        <v>555</v>
      </c>
      <c r="L2312" s="5" t="s">
        <v>3</v>
      </c>
      <c r="M2312" s="5" t="s">
        <v>3</v>
      </c>
      <c r="N2312" s="5">
        <v>2771</v>
      </c>
      <c r="O2312" s="5">
        <v>2767</v>
      </c>
      <c r="P2312" s="5">
        <v>4952</v>
      </c>
      <c r="Q2312" s="5" t="s">
        <v>658</v>
      </c>
      <c r="R2312" s="5" t="s">
        <v>8320</v>
      </c>
      <c r="S2312" s="5" t="s">
        <v>6835</v>
      </c>
      <c r="T2312" s="2" t="s">
        <v>31599</v>
      </c>
      <c r="U2312" s="6" t="s">
        <v>3</v>
      </c>
      <c r="V2312" s="6"/>
      <c r="W2312" s="6" t="s">
        <v>7</v>
      </c>
      <c r="X2312" s="6" t="s">
        <v>3</v>
      </c>
      <c r="Y2312" s="6" t="s">
        <v>3</v>
      </c>
      <c r="Z2312" s="6" t="s">
        <v>3</v>
      </c>
      <c r="AA2312" s="6" t="s">
        <v>20331</v>
      </c>
      <c r="AB2312" s="6" t="s">
        <v>3</v>
      </c>
      <c r="AC2312" s="6" t="s">
        <v>20332</v>
      </c>
      <c r="AD2312" s="6" t="s">
        <v>20333</v>
      </c>
      <c r="AE2312" s="7" t="s">
        <v>47</v>
      </c>
      <c r="AF2312" s="7" t="s">
        <v>20334</v>
      </c>
      <c r="AG2312" s="7"/>
      <c r="AH2312" s="7" t="s">
        <v>30371</v>
      </c>
      <c r="AI2312" s="7" t="s">
        <v>20335</v>
      </c>
      <c r="AJ2312" s="8" t="s">
        <v>531</v>
      </c>
      <c r="AK2312" s="8" t="s">
        <v>20331</v>
      </c>
      <c r="AL2312" s="8" t="s">
        <v>30372</v>
      </c>
      <c r="AM2312" s="8" t="s">
        <v>20332</v>
      </c>
      <c r="AN2312" s="72" t="s">
        <v>31567</v>
      </c>
    </row>
    <row r="2313" spans="2:40" ht="30" hidden="1">
      <c r="B2313" s="85" t="str">
        <f>IF(AND(OR(W2313='Haladó kereső'!$E$15,'Haladó kereső'!$E$15=""),OR(T2313='Haladó kereső'!$E$14,'Haladó kereső'!$E$14=""),OR(O2313&gt;='Haladó kereső'!$E$12,'Haladó kereső'!$E$12=""),OR(U2313='Haladó kereső'!$E$16,'Haladó kereső'!$E$16=""),OR(O2313&lt;='Haladó kereső'!$E$13,'Haladó kereső'!$E$13=""),OR(Y2313='Haladó kereső'!$E$17,'Haladó kereső'!$E$17=""),OR(S2313='Haladó kereső'!$E$10,'Haladó kereső'!$E$10=""),OR(Q2313='Haladó kereső'!$E$9,'Haladó kereső'!$E$9="",'Haladó kereső'!$E$9="összes"),OR(J2313='Haladó kereső'!$E$11,'Haladó kereső'!$E$11="")),"megfelel a választott feltételeknek","-")</f>
        <v>megfelel a választott feltételeknek</v>
      </c>
      <c r="D2313" s="5" t="s">
        <v>20336</v>
      </c>
      <c r="E2313" s="1">
        <v>19.091733333333334</v>
      </c>
      <c r="F2313" s="1">
        <v>47.716866666666668</v>
      </c>
      <c r="G2313" s="5"/>
      <c r="H2313" s="5" t="s">
        <v>20337</v>
      </c>
      <c r="I2313" s="5">
        <v>4905</v>
      </c>
      <c r="J2313" s="5" t="s">
        <v>35</v>
      </c>
      <c r="K2313" s="5" t="s">
        <v>3</v>
      </c>
      <c r="L2313" s="5" t="s">
        <v>3</v>
      </c>
      <c r="M2313" s="5" t="s">
        <v>3</v>
      </c>
      <c r="N2313" s="5">
        <v>2192</v>
      </c>
      <c r="O2313" s="5">
        <v>2223</v>
      </c>
      <c r="P2313" s="5">
        <v>1308</v>
      </c>
      <c r="Q2313" s="5" t="s">
        <v>163</v>
      </c>
      <c r="R2313" s="5" t="s">
        <v>4697</v>
      </c>
      <c r="S2313" s="5" t="s">
        <v>4698</v>
      </c>
      <c r="T2313" s="2" t="s">
        <v>31599</v>
      </c>
      <c r="U2313" s="6" t="s">
        <v>3</v>
      </c>
      <c r="V2313" s="6"/>
      <c r="W2313" s="6" t="s">
        <v>7</v>
      </c>
      <c r="X2313" s="6" t="s">
        <v>3</v>
      </c>
      <c r="Y2313" s="6" t="s">
        <v>3</v>
      </c>
      <c r="Z2313" s="6" t="s">
        <v>3</v>
      </c>
      <c r="AA2313" s="6" t="s">
        <v>20338</v>
      </c>
      <c r="AB2313" s="6" t="s">
        <v>3</v>
      </c>
      <c r="AC2313" s="6" t="s">
        <v>20339</v>
      </c>
      <c r="AD2313" s="6" t="s">
        <v>20340</v>
      </c>
      <c r="AE2313" s="7" t="s">
        <v>47</v>
      </c>
      <c r="AF2313" s="7" t="s">
        <v>20341</v>
      </c>
      <c r="AG2313" s="7"/>
      <c r="AH2313" s="7" t="s">
        <v>30373</v>
      </c>
      <c r="AI2313" s="7" t="s">
        <v>20342</v>
      </c>
      <c r="AJ2313" s="8" t="s">
        <v>20343</v>
      </c>
      <c r="AK2313" s="8" t="s">
        <v>20338</v>
      </c>
      <c r="AL2313" s="8" t="s">
        <v>30374</v>
      </c>
      <c r="AM2313" s="8" t="s">
        <v>20344</v>
      </c>
      <c r="AN2313" s="72" t="s">
        <v>31567</v>
      </c>
    </row>
    <row r="2314" spans="2:40" ht="30" hidden="1">
      <c r="B2314" s="85" t="str">
        <f>IF(AND(OR(W2314='Haladó kereső'!$E$15,'Haladó kereső'!$E$15=""),OR(T2314='Haladó kereső'!$E$14,'Haladó kereső'!$E$14=""),OR(O2314&gt;='Haladó kereső'!$E$12,'Haladó kereső'!$E$12=""),OR(U2314='Haladó kereső'!$E$16,'Haladó kereső'!$E$16=""),OR(O2314&lt;='Haladó kereső'!$E$13,'Haladó kereső'!$E$13=""),OR(Y2314='Haladó kereső'!$E$17,'Haladó kereső'!$E$17=""),OR(S2314='Haladó kereső'!$E$10,'Haladó kereső'!$E$10=""),OR(Q2314='Haladó kereső'!$E$9,'Haladó kereső'!$E$9="",'Haladó kereső'!$E$9="összes"),OR(J2314='Haladó kereső'!$E$11,'Haladó kereső'!$E$11="")),"megfelel a választott feltételeknek","-")</f>
        <v>megfelel a választott feltételeknek</v>
      </c>
      <c r="D2314" s="5" t="s">
        <v>20345</v>
      </c>
      <c r="E2314" s="1">
        <v>21.989633333333334</v>
      </c>
      <c r="F2314" s="1">
        <v>47.876066666666667</v>
      </c>
      <c r="G2314" s="5"/>
      <c r="H2314" s="5" t="s">
        <v>20346</v>
      </c>
      <c r="I2314" s="5">
        <v>11244</v>
      </c>
      <c r="J2314" s="5" t="s">
        <v>35</v>
      </c>
      <c r="K2314" s="5" t="s">
        <v>3</v>
      </c>
      <c r="L2314" s="5" t="s">
        <v>3</v>
      </c>
      <c r="M2314" s="5" t="s">
        <v>3</v>
      </c>
      <c r="N2314" s="5">
        <v>1772</v>
      </c>
      <c r="O2314" s="5">
        <v>1728</v>
      </c>
      <c r="P2314" s="5">
        <v>2637</v>
      </c>
      <c r="Q2314" s="5" t="s">
        <v>416</v>
      </c>
      <c r="R2314" s="5" t="s">
        <v>2902</v>
      </c>
      <c r="S2314" s="5" t="s">
        <v>2903</v>
      </c>
      <c r="T2314" s="2" t="s">
        <v>31600</v>
      </c>
      <c r="U2314" s="6" t="s">
        <v>16102</v>
      </c>
      <c r="V2314" s="6"/>
      <c r="W2314" s="6" t="s">
        <v>40</v>
      </c>
      <c r="X2314" s="6" t="s">
        <v>16104</v>
      </c>
      <c r="Y2314" s="6">
        <v>2</v>
      </c>
      <c r="Z2314" s="6" t="s">
        <v>16105</v>
      </c>
      <c r="AA2314" s="6" t="s">
        <v>20347</v>
      </c>
      <c r="AB2314" s="6" t="s">
        <v>20348</v>
      </c>
      <c r="AC2314" s="6" t="s">
        <v>20349</v>
      </c>
      <c r="AD2314" s="6" t="s">
        <v>3</v>
      </c>
      <c r="AE2314" s="7" t="s">
        <v>47</v>
      </c>
      <c r="AF2314" s="7" t="s">
        <v>20350</v>
      </c>
      <c r="AG2314" s="7"/>
      <c r="AH2314" s="7" t="s">
        <v>30375</v>
      </c>
      <c r="AI2314" s="7" t="s">
        <v>20349</v>
      </c>
      <c r="AJ2314" s="8" t="s">
        <v>16111</v>
      </c>
      <c r="AK2314" s="8" t="s">
        <v>16106</v>
      </c>
      <c r="AL2314" s="8" t="s">
        <v>30376</v>
      </c>
      <c r="AM2314" s="8" t="s">
        <v>20351</v>
      </c>
      <c r="AN2314" s="72" t="s">
        <v>31567</v>
      </c>
    </row>
    <row r="2315" spans="2:40" ht="30" hidden="1">
      <c r="B2315" s="85" t="str">
        <f>IF(AND(OR(W2315='Haladó kereső'!$E$15,'Haladó kereső'!$E$15=""),OR(T2315='Haladó kereső'!$E$14,'Haladó kereső'!$E$14=""),OR(O2315&gt;='Haladó kereső'!$E$12,'Haladó kereső'!$E$12=""),OR(U2315='Haladó kereső'!$E$16,'Haladó kereső'!$E$16=""),OR(O2315&lt;='Haladó kereső'!$E$13,'Haladó kereső'!$E$13=""),OR(Y2315='Haladó kereső'!$E$17,'Haladó kereső'!$E$17=""),OR(S2315='Haladó kereső'!$E$10,'Haladó kereső'!$E$10=""),OR(Q2315='Haladó kereső'!$E$9,'Haladó kereső'!$E$9="",'Haladó kereső'!$E$9="összes"),OR(J2315='Haladó kereső'!$E$11,'Haladó kereső'!$E$11="")),"megfelel a választott feltételeknek","-")</f>
        <v>megfelel a választott feltételeknek</v>
      </c>
      <c r="D2315" s="5" t="s">
        <v>20352</v>
      </c>
      <c r="E2315" s="1">
        <v>18.2576</v>
      </c>
      <c r="F2315" s="1">
        <v>45.974866666666671</v>
      </c>
      <c r="G2315" s="5"/>
      <c r="H2315" s="5" t="s">
        <v>20353</v>
      </c>
      <c r="I2315" s="5">
        <v>17242</v>
      </c>
      <c r="J2315" s="5" t="s">
        <v>35</v>
      </c>
      <c r="K2315" s="5" t="s">
        <v>3</v>
      </c>
      <c r="L2315" s="5" t="s">
        <v>3</v>
      </c>
      <c r="M2315" s="5" t="s">
        <v>3</v>
      </c>
      <c r="N2315" s="5">
        <v>1247</v>
      </c>
      <c r="O2315" s="5">
        <v>1257</v>
      </c>
      <c r="P2315" s="5">
        <v>1155</v>
      </c>
      <c r="Q2315" s="5" t="s">
        <v>36</v>
      </c>
      <c r="R2315" s="5" t="s">
        <v>37</v>
      </c>
      <c r="S2315" s="5" t="s">
        <v>38</v>
      </c>
      <c r="T2315" s="2" t="s">
        <v>31600</v>
      </c>
      <c r="U2315" s="6" t="s">
        <v>4419</v>
      </c>
      <c r="V2315" s="6"/>
      <c r="W2315" s="6" t="s">
        <v>40</v>
      </c>
      <c r="X2315" s="6" t="s">
        <v>4420</v>
      </c>
      <c r="Y2315" s="6">
        <v>4</v>
      </c>
      <c r="Z2315" s="6" t="s">
        <v>4421</v>
      </c>
      <c r="AA2315" s="6" t="s">
        <v>20354</v>
      </c>
      <c r="AB2315" s="6" t="s">
        <v>20355</v>
      </c>
      <c r="AC2315" s="6" t="s">
        <v>20356</v>
      </c>
      <c r="AD2315" s="6" t="s">
        <v>20357</v>
      </c>
      <c r="AE2315" s="7" t="s">
        <v>47</v>
      </c>
      <c r="AF2315" s="7" t="s">
        <v>20358</v>
      </c>
      <c r="AG2315" s="7"/>
      <c r="AH2315" s="7" t="s">
        <v>30377</v>
      </c>
      <c r="AI2315" s="7" t="s">
        <v>20359</v>
      </c>
      <c r="AJ2315" s="8" t="s">
        <v>4428</v>
      </c>
      <c r="AK2315" s="8" t="s">
        <v>4429</v>
      </c>
      <c r="AL2315" s="8" t="s">
        <v>27947</v>
      </c>
      <c r="AM2315" s="8" t="s">
        <v>4423</v>
      </c>
      <c r="AN2315" s="72" t="s">
        <v>31567</v>
      </c>
    </row>
    <row r="2316" spans="2:40" ht="30" hidden="1">
      <c r="B2316" s="85" t="str">
        <f>IF(AND(OR(W2316='Haladó kereső'!$E$15,'Haladó kereső'!$E$15=""),OR(T2316='Haladó kereső'!$E$14,'Haladó kereső'!$E$14=""),OR(O2316&gt;='Haladó kereső'!$E$12,'Haladó kereső'!$E$12=""),OR(U2316='Haladó kereső'!$E$16,'Haladó kereső'!$E$16=""),OR(O2316&lt;='Haladó kereső'!$E$13,'Haladó kereső'!$E$13=""),OR(Y2316='Haladó kereső'!$E$17,'Haladó kereső'!$E$17=""),OR(S2316='Haladó kereső'!$E$10,'Haladó kereső'!$E$10=""),OR(Q2316='Haladó kereső'!$E$9,'Haladó kereső'!$E$9="",'Haladó kereső'!$E$9="összes"),OR(J2316='Haladó kereső'!$E$11,'Haladó kereső'!$E$11="")),"megfelel a választott feltételeknek","-")</f>
        <v>megfelel a választott feltételeknek</v>
      </c>
      <c r="D2316" s="5" t="s">
        <v>20360</v>
      </c>
      <c r="E2316" s="1">
        <v>17.057300000000001</v>
      </c>
      <c r="F2316" s="1">
        <v>46.383933333333331</v>
      </c>
      <c r="G2316" s="5"/>
      <c r="H2316" s="5" t="s">
        <v>20361</v>
      </c>
      <c r="I2316" s="5">
        <v>27553</v>
      </c>
      <c r="J2316" s="5" t="s">
        <v>35</v>
      </c>
      <c r="K2316" s="5" t="s">
        <v>3</v>
      </c>
      <c r="L2316" s="5" t="s">
        <v>3</v>
      </c>
      <c r="M2316" s="5" t="s">
        <v>3</v>
      </c>
      <c r="N2316" s="5">
        <v>506</v>
      </c>
      <c r="O2316" s="5">
        <v>507</v>
      </c>
      <c r="P2316" s="5">
        <v>1315</v>
      </c>
      <c r="Q2316" s="5" t="s">
        <v>275</v>
      </c>
      <c r="R2316" s="5" t="s">
        <v>3510</v>
      </c>
      <c r="S2316" s="5" t="s">
        <v>3511</v>
      </c>
      <c r="T2316" s="2" t="s">
        <v>31600</v>
      </c>
      <c r="U2316" s="6" t="s">
        <v>11616</v>
      </c>
      <c r="V2316" s="6"/>
      <c r="W2316" s="6" t="s">
        <v>40</v>
      </c>
      <c r="X2316" s="6" t="s">
        <v>11617</v>
      </c>
      <c r="Y2316" s="6">
        <v>4</v>
      </c>
      <c r="Z2316" s="6" t="s">
        <v>11618</v>
      </c>
      <c r="AA2316" s="6" t="s">
        <v>20362</v>
      </c>
      <c r="AB2316" s="6" t="s">
        <v>576</v>
      </c>
      <c r="AC2316" s="6" t="s">
        <v>20363</v>
      </c>
      <c r="AD2316" s="6" t="s">
        <v>3</v>
      </c>
      <c r="AE2316" s="7" t="s">
        <v>47</v>
      </c>
      <c r="AF2316" s="7" t="s">
        <v>20364</v>
      </c>
      <c r="AG2316" s="7"/>
      <c r="AH2316" s="7" t="s">
        <v>30378</v>
      </c>
      <c r="AI2316" s="7" t="s">
        <v>20365</v>
      </c>
      <c r="AJ2316" s="8" t="s">
        <v>11623</v>
      </c>
      <c r="AK2316" s="8" t="s">
        <v>11624</v>
      </c>
      <c r="AL2316" s="8" t="s">
        <v>28986</v>
      </c>
      <c r="AM2316" s="8" t="s">
        <v>11626</v>
      </c>
      <c r="AN2316" s="72" t="s">
        <v>31567</v>
      </c>
    </row>
    <row r="2317" spans="2:40" ht="30" hidden="1">
      <c r="B2317" s="85" t="str">
        <f>IF(AND(OR(W2317='Haladó kereső'!$E$15,'Haladó kereső'!$E$15=""),OR(T2317='Haladó kereső'!$E$14,'Haladó kereső'!$E$14=""),OR(O2317&gt;='Haladó kereső'!$E$12,'Haladó kereső'!$E$12=""),OR(U2317='Haladó kereső'!$E$16,'Haladó kereső'!$E$16=""),OR(O2317&lt;='Haladó kereső'!$E$13,'Haladó kereső'!$E$13=""),OR(Y2317='Haladó kereső'!$E$17,'Haladó kereső'!$E$17=""),OR(S2317='Haladó kereső'!$E$10,'Haladó kereső'!$E$10=""),OR(Q2317='Haladó kereső'!$E$9,'Haladó kereső'!$E$9="",'Haladó kereső'!$E$9="összes"),OR(J2317='Haladó kereső'!$E$11,'Haladó kereső'!$E$11="")),"megfelel a választott feltételeknek","-")</f>
        <v>megfelel a választott feltételeknek</v>
      </c>
      <c r="D2317" s="5" t="s">
        <v>10447</v>
      </c>
      <c r="E2317" s="1">
        <v>16.968566666666664</v>
      </c>
      <c r="F2317" s="1">
        <v>46.921266666666668</v>
      </c>
      <c r="G2317" s="5"/>
      <c r="H2317" s="5" t="s">
        <v>20366</v>
      </c>
      <c r="I2317" s="5">
        <v>21050</v>
      </c>
      <c r="J2317" s="5" t="s">
        <v>35</v>
      </c>
      <c r="K2317" s="5" t="s">
        <v>3</v>
      </c>
      <c r="L2317" s="5" t="s">
        <v>3</v>
      </c>
      <c r="M2317" s="5" t="s">
        <v>3</v>
      </c>
      <c r="N2317" s="5">
        <v>944</v>
      </c>
      <c r="O2317" s="5">
        <v>944</v>
      </c>
      <c r="P2317" s="5">
        <v>1869</v>
      </c>
      <c r="Q2317" s="5" t="s">
        <v>569</v>
      </c>
      <c r="R2317" s="5" t="s">
        <v>570</v>
      </c>
      <c r="S2317" s="5" t="s">
        <v>571</v>
      </c>
      <c r="T2317" s="2" t="s">
        <v>31600</v>
      </c>
      <c r="U2317" s="6" t="s">
        <v>10447</v>
      </c>
      <c r="V2317" s="6"/>
      <c r="W2317" s="6" t="s">
        <v>20</v>
      </c>
      <c r="X2317" s="6" t="s">
        <v>20367</v>
      </c>
      <c r="Y2317" s="6">
        <v>5</v>
      </c>
      <c r="Z2317" s="6" t="s">
        <v>10449</v>
      </c>
      <c r="AA2317" s="6" t="s">
        <v>10456</v>
      </c>
      <c r="AB2317" s="6" t="s">
        <v>10454</v>
      </c>
      <c r="AC2317" s="6" t="s">
        <v>20368</v>
      </c>
      <c r="AD2317" s="6" t="s">
        <v>20369</v>
      </c>
      <c r="AE2317" s="7" t="s">
        <v>47</v>
      </c>
      <c r="AF2317" s="7" t="s">
        <v>20370</v>
      </c>
      <c r="AG2317" s="7"/>
      <c r="AH2317" s="7" t="s">
        <v>30379</v>
      </c>
      <c r="AI2317" s="7" t="s">
        <v>20368</v>
      </c>
      <c r="AJ2317" s="8" t="s">
        <v>10455</v>
      </c>
      <c r="AK2317" s="8" t="s">
        <v>10456</v>
      </c>
      <c r="AL2317" s="8" t="s">
        <v>10454</v>
      </c>
      <c r="AM2317" s="8" t="s">
        <v>20371</v>
      </c>
      <c r="AN2317" s="72" t="s">
        <v>31567</v>
      </c>
    </row>
    <row r="2318" spans="2:40" ht="30" hidden="1">
      <c r="B2318" s="85" t="str">
        <f>IF(AND(OR(W2318='Haladó kereső'!$E$15,'Haladó kereső'!$E$15=""),OR(T2318='Haladó kereső'!$E$14,'Haladó kereső'!$E$14=""),OR(O2318&gt;='Haladó kereső'!$E$12,'Haladó kereső'!$E$12=""),OR(U2318='Haladó kereső'!$E$16,'Haladó kereső'!$E$16=""),OR(O2318&lt;='Haladó kereső'!$E$13,'Haladó kereső'!$E$13=""),OR(Y2318='Haladó kereső'!$E$17,'Haladó kereső'!$E$17=""),OR(S2318='Haladó kereső'!$E$10,'Haladó kereső'!$E$10=""),OR(Q2318='Haladó kereső'!$E$9,'Haladó kereső'!$E$9="",'Haladó kereső'!$E$9="összes"),OR(J2318='Haladó kereső'!$E$11,'Haladó kereső'!$E$11="")),"megfelel a választott feltételeknek","-")</f>
        <v>megfelel a választott feltételeknek</v>
      </c>
      <c r="D2318" s="5" t="s">
        <v>20372</v>
      </c>
      <c r="E2318" s="1">
        <v>17.771766666666664</v>
      </c>
      <c r="F2318" s="1">
        <v>46.555699999999995</v>
      </c>
      <c r="G2318" s="5"/>
      <c r="H2318" s="5" t="s">
        <v>20373</v>
      </c>
      <c r="I2318" s="5">
        <v>13790</v>
      </c>
      <c r="J2318" s="5" t="s">
        <v>35</v>
      </c>
      <c r="K2318" s="5" t="s">
        <v>3</v>
      </c>
      <c r="L2318" s="5" t="s">
        <v>3</v>
      </c>
      <c r="M2318" s="5" t="s">
        <v>3</v>
      </c>
      <c r="N2318" s="5">
        <v>289</v>
      </c>
      <c r="O2318" s="5">
        <v>277</v>
      </c>
      <c r="P2318" s="5">
        <v>1286</v>
      </c>
      <c r="Q2318" s="5" t="s">
        <v>275</v>
      </c>
      <c r="R2318" s="5" t="s">
        <v>690</v>
      </c>
      <c r="S2318" s="5" t="s">
        <v>691</v>
      </c>
      <c r="T2318" s="2" t="s">
        <v>31600</v>
      </c>
      <c r="U2318" s="6" t="s">
        <v>7720</v>
      </c>
      <c r="V2318" s="6"/>
      <c r="W2318" s="6" t="s">
        <v>40</v>
      </c>
      <c r="X2318" s="6" t="s">
        <v>7721</v>
      </c>
      <c r="Y2318" s="6">
        <v>5</v>
      </c>
      <c r="Z2318" s="6" t="s">
        <v>7722</v>
      </c>
      <c r="AA2318" s="6" t="s">
        <v>20374</v>
      </c>
      <c r="AB2318" s="6" t="s">
        <v>576</v>
      </c>
      <c r="AC2318" s="6" t="s">
        <v>20375</v>
      </c>
      <c r="AD2318" s="6" t="s">
        <v>3</v>
      </c>
      <c r="AE2318" s="7" t="s">
        <v>47</v>
      </c>
      <c r="AF2318" s="7" t="s">
        <v>20376</v>
      </c>
      <c r="AG2318" s="7"/>
      <c r="AH2318" s="7" t="s">
        <v>30380</v>
      </c>
      <c r="AI2318" s="7" t="s">
        <v>20377</v>
      </c>
      <c r="AJ2318" s="8" t="s">
        <v>7727</v>
      </c>
      <c r="AK2318" s="8" t="s">
        <v>7728</v>
      </c>
      <c r="AL2318" s="8" t="s">
        <v>28411</v>
      </c>
      <c r="AM2318" s="8" t="s">
        <v>7729</v>
      </c>
      <c r="AN2318" s="72" t="s">
        <v>31567</v>
      </c>
    </row>
    <row r="2319" spans="2:40" ht="30" hidden="1">
      <c r="B2319" s="85" t="str">
        <f>IF(AND(OR(W2319='Haladó kereső'!$E$15,'Haladó kereső'!$E$15=""),OR(T2319='Haladó kereső'!$E$14,'Haladó kereső'!$E$14=""),OR(O2319&gt;='Haladó kereső'!$E$12,'Haladó kereső'!$E$12=""),OR(U2319='Haladó kereső'!$E$16,'Haladó kereső'!$E$16=""),OR(O2319&lt;='Haladó kereső'!$E$13,'Haladó kereső'!$E$13=""),OR(Y2319='Haladó kereső'!$E$17,'Haladó kereső'!$E$17=""),OR(S2319='Haladó kereső'!$E$10,'Haladó kereső'!$E$10=""),OR(Q2319='Haladó kereső'!$E$9,'Haladó kereső'!$E$9="",'Haladó kereső'!$E$9="összes"),OR(J2319='Haladó kereső'!$E$11,'Haladó kereső'!$E$11="")),"megfelel a választott feltételeknek","-")</f>
        <v>megfelel a választott feltételeknek</v>
      </c>
      <c r="D2319" s="5" t="s">
        <v>20378</v>
      </c>
      <c r="E2319" s="1">
        <v>21.1081</v>
      </c>
      <c r="F2319" s="1">
        <v>47.867466666666665</v>
      </c>
      <c r="G2319" s="5"/>
      <c r="H2319" s="5" t="s">
        <v>20379</v>
      </c>
      <c r="I2319" s="5">
        <v>23117</v>
      </c>
      <c r="J2319" s="5" t="s">
        <v>2</v>
      </c>
      <c r="K2319" s="5" t="s">
        <v>3</v>
      </c>
      <c r="L2319" s="5" t="s">
        <v>3</v>
      </c>
      <c r="M2319" s="5" t="s">
        <v>3</v>
      </c>
      <c r="N2319" s="5">
        <v>8047</v>
      </c>
      <c r="O2319" s="5">
        <v>8035</v>
      </c>
      <c r="P2319" s="5">
        <v>9748</v>
      </c>
      <c r="Q2319" s="5" t="s">
        <v>658</v>
      </c>
      <c r="R2319" s="5" t="s">
        <v>8995</v>
      </c>
      <c r="S2319" s="5" t="s">
        <v>8996</v>
      </c>
      <c r="T2319" s="2" t="s">
        <v>31599</v>
      </c>
      <c r="U2319" s="6" t="s">
        <v>3</v>
      </c>
      <c r="V2319" s="6"/>
      <c r="W2319" s="6" t="s">
        <v>7</v>
      </c>
      <c r="X2319" s="6" t="s">
        <v>3</v>
      </c>
      <c r="Y2319" s="6" t="s">
        <v>3</v>
      </c>
      <c r="Z2319" s="6" t="s">
        <v>3</v>
      </c>
      <c r="AA2319" s="6" t="s">
        <v>20380</v>
      </c>
      <c r="AB2319" s="6" t="s">
        <v>3</v>
      </c>
      <c r="AC2319" s="6" t="s">
        <v>20381</v>
      </c>
      <c r="AD2319" s="6" t="s">
        <v>20382</v>
      </c>
      <c r="AE2319" s="7" t="s">
        <v>47</v>
      </c>
      <c r="AF2319" s="7" t="s">
        <v>10623</v>
      </c>
      <c r="AG2319" s="7"/>
      <c r="AH2319" s="7" t="s">
        <v>30381</v>
      </c>
      <c r="AI2319" s="7" t="s">
        <v>20383</v>
      </c>
      <c r="AJ2319" s="8" t="s">
        <v>20384</v>
      </c>
      <c r="AK2319" s="8" t="s">
        <v>20380</v>
      </c>
      <c r="AL2319" s="8" t="s">
        <v>30382</v>
      </c>
      <c r="AM2319" s="8" t="s">
        <v>20385</v>
      </c>
      <c r="AN2319" s="72" t="s">
        <v>31567</v>
      </c>
    </row>
    <row r="2320" spans="2:40" ht="15.75" hidden="1">
      <c r="B2320" s="85" t="str">
        <f>IF(AND(OR(W2320='Haladó kereső'!$E$15,'Haladó kereső'!$E$15=""),OR(T2320='Haladó kereső'!$E$14,'Haladó kereső'!$E$14=""),OR(O2320&gt;='Haladó kereső'!$E$12,'Haladó kereső'!$E$12=""),OR(U2320='Haladó kereső'!$E$16,'Haladó kereső'!$E$16=""),OR(O2320&lt;='Haladó kereső'!$E$13,'Haladó kereső'!$E$13=""),OR(Y2320='Haladó kereső'!$E$17,'Haladó kereső'!$E$17=""),OR(S2320='Haladó kereső'!$E$10,'Haladó kereső'!$E$10=""),OR(Q2320='Haladó kereső'!$E$9,'Haladó kereső'!$E$9="",'Haladó kereső'!$E$9="összes"),OR(J2320='Haladó kereső'!$E$11,'Haladó kereső'!$E$11="")),"megfelel a választott feltételeknek","-")</f>
        <v>megfelel a választott feltételeknek</v>
      </c>
      <c r="D2320" s="5" t="s">
        <v>20386</v>
      </c>
      <c r="E2320" s="1">
        <v>18.301500000000001</v>
      </c>
      <c r="F2320" s="1">
        <v>47.056399999999996</v>
      </c>
      <c r="G2320" s="5"/>
      <c r="H2320" s="5" t="s">
        <v>20387</v>
      </c>
      <c r="I2320" s="5">
        <v>17525</v>
      </c>
      <c r="J2320" s="5" t="s">
        <v>2</v>
      </c>
      <c r="K2320" s="5" t="s">
        <v>3</v>
      </c>
      <c r="L2320" s="5" t="s">
        <v>3</v>
      </c>
      <c r="M2320" s="5" t="s">
        <v>3</v>
      </c>
      <c r="N2320" s="5">
        <v>6883</v>
      </c>
      <c r="O2320" s="5">
        <v>6907</v>
      </c>
      <c r="P2320" s="5">
        <v>7216</v>
      </c>
      <c r="Q2320" s="5" t="s">
        <v>4</v>
      </c>
      <c r="R2320" s="5" t="s">
        <v>5</v>
      </c>
      <c r="S2320" s="5" t="s">
        <v>6</v>
      </c>
      <c r="T2320" s="2" t="s">
        <v>31599</v>
      </c>
      <c r="U2320" s="6" t="s">
        <v>3</v>
      </c>
      <c r="V2320" s="6"/>
      <c r="W2320" s="6" t="s">
        <v>7</v>
      </c>
      <c r="X2320" s="6" t="s">
        <v>3</v>
      </c>
      <c r="Y2320" s="6" t="s">
        <v>3</v>
      </c>
      <c r="Z2320" s="6" t="s">
        <v>3</v>
      </c>
      <c r="AA2320" s="6" t="s">
        <v>20388</v>
      </c>
      <c r="AB2320" s="6" t="s">
        <v>3</v>
      </c>
      <c r="AC2320" s="6" t="s">
        <v>20389</v>
      </c>
      <c r="AD2320" s="6" t="s">
        <v>20390</v>
      </c>
      <c r="AE2320" s="7" t="s">
        <v>47</v>
      </c>
      <c r="AF2320" s="7" t="s">
        <v>20391</v>
      </c>
      <c r="AG2320" s="7"/>
      <c r="AH2320" s="7" t="s">
        <v>30383</v>
      </c>
      <c r="AI2320" s="7" t="s">
        <v>20393</v>
      </c>
      <c r="AJ2320" s="8" t="s">
        <v>20394</v>
      </c>
      <c r="AK2320" s="8" t="s">
        <v>20392</v>
      </c>
      <c r="AL2320" s="8" t="s">
        <v>30384</v>
      </c>
      <c r="AM2320" s="8" t="s">
        <v>20395</v>
      </c>
      <c r="AN2320" s="72" t="s">
        <v>31567</v>
      </c>
    </row>
    <row r="2321" spans="2:40" ht="30" hidden="1">
      <c r="B2321" s="85" t="str">
        <f>IF(AND(OR(W2321='Haladó kereső'!$E$15,'Haladó kereső'!$E$15=""),OR(T2321='Haladó kereső'!$E$14,'Haladó kereső'!$E$14=""),OR(O2321&gt;='Haladó kereső'!$E$12,'Haladó kereső'!$E$12=""),OR(U2321='Haladó kereső'!$E$16,'Haladó kereső'!$E$16=""),OR(O2321&lt;='Haladó kereső'!$E$13,'Haladó kereső'!$E$13=""),OR(Y2321='Haladó kereső'!$E$17,'Haladó kereső'!$E$17=""),OR(S2321='Haladó kereső'!$E$10,'Haladó kereső'!$E$10=""),OR(Q2321='Haladó kereső'!$E$9,'Haladó kereső'!$E$9="",'Haladó kereső'!$E$9="összes"),OR(J2321='Haladó kereső'!$E$11,'Haladó kereső'!$E$11="")),"megfelel a választott feltételeknek","-")</f>
        <v>megfelel a választott feltételeknek</v>
      </c>
      <c r="D2321" s="5" t="s">
        <v>20396</v>
      </c>
      <c r="E2321" s="1">
        <v>19.026366666666664</v>
      </c>
      <c r="F2321" s="1">
        <v>47.63923333333333</v>
      </c>
      <c r="G2321" s="5"/>
      <c r="H2321" s="5" t="s">
        <v>20397</v>
      </c>
      <c r="I2321" s="5">
        <v>6372</v>
      </c>
      <c r="J2321" s="5" t="s">
        <v>2</v>
      </c>
      <c r="K2321" s="5" t="s">
        <v>3</v>
      </c>
      <c r="L2321" s="5" t="s">
        <v>3</v>
      </c>
      <c r="M2321" s="5" t="s">
        <v>3</v>
      </c>
      <c r="N2321" s="5">
        <v>17478</v>
      </c>
      <c r="O2321" s="5">
        <v>17595</v>
      </c>
      <c r="P2321" s="5">
        <v>4904</v>
      </c>
      <c r="Q2321" s="5" t="s">
        <v>163</v>
      </c>
      <c r="R2321" s="5" t="s">
        <v>4697</v>
      </c>
      <c r="S2321" s="5" t="s">
        <v>4698</v>
      </c>
      <c r="T2321" s="2" t="s">
        <v>31599</v>
      </c>
      <c r="U2321" s="6" t="s">
        <v>3</v>
      </c>
      <c r="V2321" s="6"/>
      <c r="W2321" s="6" t="s">
        <v>7</v>
      </c>
      <c r="X2321" s="6" t="s">
        <v>3</v>
      </c>
      <c r="Y2321" s="6" t="s">
        <v>3</v>
      </c>
      <c r="Z2321" s="6" t="s">
        <v>3</v>
      </c>
      <c r="AA2321" s="6" t="s">
        <v>20398</v>
      </c>
      <c r="AB2321" s="6" t="s">
        <v>3</v>
      </c>
      <c r="AC2321" s="6" t="s">
        <v>20399</v>
      </c>
      <c r="AD2321" s="6" t="s">
        <v>20400</v>
      </c>
      <c r="AE2321" s="7" t="s">
        <v>47</v>
      </c>
      <c r="AF2321" s="7" t="s">
        <v>20401</v>
      </c>
      <c r="AG2321" s="7"/>
      <c r="AH2321" s="7" t="s">
        <v>30385</v>
      </c>
      <c r="AI2321" s="7" t="s">
        <v>20399</v>
      </c>
      <c r="AJ2321" s="8" t="s">
        <v>20402</v>
      </c>
      <c r="AK2321" s="8" t="s">
        <v>20403</v>
      </c>
      <c r="AL2321" s="8" t="s">
        <v>30386</v>
      </c>
      <c r="AM2321" s="8" t="s">
        <v>20404</v>
      </c>
      <c r="AN2321" s="72" t="s">
        <v>31567</v>
      </c>
    </row>
    <row r="2322" spans="2:40" ht="30" hidden="1">
      <c r="B2322" s="85" t="str">
        <f>IF(AND(OR(W2322='Haladó kereső'!$E$15,'Haladó kereső'!$E$15=""),OR(T2322='Haladó kereső'!$E$14,'Haladó kereső'!$E$14=""),OR(O2322&gt;='Haladó kereső'!$E$12,'Haladó kereső'!$E$12=""),OR(U2322='Haladó kereső'!$E$16,'Haladó kereső'!$E$16=""),OR(O2322&lt;='Haladó kereső'!$E$13,'Haladó kereső'!$E$13=""),OR(Y2322='Haladó kereső'!$E$17,'Haladó kereső'!$E$17=""),OR(S2322='Haladó kereső'!$E$10,'Haladó kereső'!$E$10=""),OR(Q2322='Haladó kereső'!$E$9,'Haladó kereső'!$E$9="",'Haladó kereső'!$E$9="összes"),OR(J2322='Haladó kereső'!$E$11,'Haladó kereső'!$E$11="")),"megfelel a választott feltételeknek","-")</f>
        <v>megfelel a választott feltételeknek</v>
      </c>
      <c r="D2322" s="5" t="s">
        <v>19849</v>
      </c>
      <c r="E2322" s="1">
        <v>22.567966666666667</v>
      </c>
      <c r="F2322" s="1">
        <v>47.874266666666664</v>
      </c>
      <c r="G2322" s="5"/>
      <c r="H2322" s="5" t="s">
        <v>20405</v>
      </c>
      <c r="I2322" s="5">
        <v>17215</v>
      </c>
      <c r="J2322" s="5" t="s">
        <v>35</v>
      </c>
      <c r="K2322" s="5" t="s">
        <v>555</v>
      </c>
      <c r="L2322" s="5" t="s">
        <v>3</v>
      </c>
      <c r="M2322" s="5" t="s">
        <v>3</v>
      </c>
      <c r="N2322" s="5">
        <v>2790</v>
      </c>
      <c r="O2322" s="5">
        <v>2864</v>
      </c>
      <c r="P2322" s="5">
        <v>3109</v>
      </c>
      <c r="Q2322" s="5" t="s">
        <v>416</v>
      </c>
      <c r="R2322" s="5" t="s">
        <v>5846</v>
      </c>
      <c r="S2322" s="5" t="s">
        <v>5832</v>
      </c>
      <c r="T2322" s="2" t="s">
        <v>31600</v>
      </c>
      <c r="U2322" s="6" t="s">
        <v>19849</v>
      </c>
      <c r="V2322" s="6"/>
      <c r="W2322" s="6" t="s">
        <v>20</v>
      </c>
      <c r="X2322" s="6" t="s">
        <v>19850</v>
      </c>
      <c r="Y2322" s="6">
        <v>2</v>
      </c>
      <c r="Z2322" s="6" t="s">
        <v>19851</v>
      </c>
      <c r="AA2322" s="6" t="s">
        <v>20406</v>
      </c>
      <c r="AB2322" s="6" t="s">
        <v>19859</v>
      </c>
      <c r="AC2322" s="6" t="s">
        <v>19860</v>
      </c>
      <c r="AD2322" s="6" t="s">
        <v>20407</v>
      </c>
      <c r="AE2322" s="7" t="s">
        <v>47</v>
      </c>
      <c r="AF2322" s="7" t="s">
        <v>20408</v>
      </c>
      <c r="AG2322" s="7"/>
      <c r="AH2322" s="7" t="s">
        <v>30387</v>
      </c>
      <c r="AI2322" s="7" t="s">
        <v>19860</v>
      </c>
      <c r="AJ2322" s="8" t="s">
        <v>19857</v>
      </c>
      <c r="AK2322" s="8" t="s">
        <v>19858</v>
      </c>
      <c r="AL2322" s="8" t="s">
        <v>30388</v>
      </c>
      <c r="AM2322" s="8" t="s">
        <v>19860</v>
      </c>
      <c r="AN2322" s="72" t="s">
        <v>31567</v>
      </c>
    </row>
    <row r="2323" spans="2:40" ht="15.75" hidden="1">
      <c r="B2323" s="85" t="str">
        <f>IF(AND(OR(W2323='Haladó kereső'!$E$15,'Haladó kereső'!$E$15=""),OR(T2323='Haladó kereső'!$E$14,'Haladó kereső'!$E$14=""),OR(O2323&gt;='Haladó kereső'!$E$12,'Haladó kereső'!$E$12=""),OR(U2323='Haladó kereső'!$E$16,'Haladó kereső'!$E$16=""),OR(O2323&lt;='Haladó kereső'!$E$13,'Haladó kereső'!$E$13=""),OR(Y2323='Haladó kereső'!$E$17,'Haladó kereső'!$E$17=""),OR(S2323='Haladó kereső'!$E$10,'Haladó kereső'!$E$10=""),OR(Q2323='Haladó kereső'!$E$9,'Haladó kereső'!$E$9="",'Haladó kereső'!$E$9="összes"),OR(J2323='Haladó kereső'!$E$11,'Haladó kereső'!$E$11="")),"megfelel a választott feltételeknek","-")</f>
        <v>megfelel a választott feltételeknek</v>
      </c>
      <c r="D2323" s="5" t="s">
        <v>11438</v>
      </c>
      <c r="E2323" s="1">
        <v>16.467766666666666</v>
      </c>
      <c r="F2323" s="1">
        <v>47.153700000000001</v>
      </c>
      <c r="G2323" s="5"/>
      <c r="H2323" s="5" t="s">
        <v>20409</v>
      </c>
      <c r="I2323" s="5">
        <v>20367</v>
      </c>
      <c r="J2323" s="5" t="s">
        <v>35</v>
      </c>
      <c r="K2323" s="5" t="s">
        <v>3</v>
      </c>
      <c r="L2323" s="5" t="s">
        <v>3</v>
      </c>
      <c r="M2323" s="5" t="s">
        <v>3</v>
      </c>
      <c r="N2323" s="5">
        <v>398</v>
      </c>
      <c r="O2323" s="5">
        <v>397</v>
      </c>
      <c r="P2323" s="5">
        <v>1514</v>
      </c>
      <c r="Q2323" s="5" t="s">
        <v>218</v>
      </c>
      <c r="R2323" s="5" t="s">
        <v>219</v>
      </c>
      <c r="S2323" s="5" t="s">
        <v>220</v>
      </c>
      <c r="T2323" s="2" t="s">
        <v>31600</v>
      </c>
      <c r="U2323" s="6" t="s">
        <v>11438</v>
      </c>
      <c r="V2323" s="6"/>
      <c r="W2323" s="6" t="s">
        <v>20</v>
      </c>
      <c r="X2323" s="6" t="s">
        <v>11439</v>
      </c>
      <c r="Y2323" s="6">
        <v>4</v>
      </c>
      <c r="Z2323" s="6" t="s">
        <v>11440</v>
      </c>
      <c r="AA2323" s="6" t="s">
        <v>20410</v>
      </c>
      <c r="AB2323" s="6" t="s">
        <v>20411</v>
      </c>
      <c r="AC2323" s="6" t="s">
        <v>11443</v>
      </c>
      <c r="AD2323" s="6" t="s">
        <v>20412</v>
      </c>
      <c r="AE2323" s="7" t="s">
        <v>47</v>
      </c>
      <c r="AF2323" s="7" t="s">
        <v>20413</v>
      </c>
      <c r="AG2323" s="7"/>
      <c r="AH2323" s="7" t="s">
        <v>30389</v>
      </c>
      <c r="AI2323" s="7" t="s">
        <v>20414</v>
      </c>
      <c r="AJ2323" s="8" t="s">
        <v>11447</v>
      </c>
      <c r="AK2323" s="8" t="s">
        <v>11448</v>
      </c>
      <c r="AL2323" s="8" t="s">
        <v>28962</v>
      </c>
      <c r="AM2323" s="8" t="s">
        <v>11443</v>
      </c>
      <c r="AN2323" s="72" t="s">
        <v>31567</v>
      </c>
    </row>
    <row r="2324" spans="2:40" ht="30" hidden="1">
      <c r="B2324" s="85" t="str">
        <f>IF(AND(OR(W2324='Haladó kereső'!$E$15,'Haladó kereső'!$E$15=""),OR(T2324='Haladó kereső'!$E$14,'Haladó kereső'!$E$14=""),OR(O2324&gt;='Haladó kereső'!$E$12,'Haladó kereső'!$E$12=""),OR(U2324='Haladó kereső'!$E$16,'Haladó kereső'!$E$16=""),OR(O2324&lt;='Haladó kereső'!$E$13,'Haladó kereső'!$E$13=""),OR(Y2324='Haladó kereső'!$E$17,'Haladó kereső'!$E$17=""),OR(S2324='Haladó kereső'!$E$10,'Haladó kereső'!$E$10=""),OR(Q2324='Haladó kereső'!$E$9,'Haladó kereső'!$E$9="",'Haladó kereső'!$E$9="összes"),OR(J2324='Haladó kereső'!$E$11,'Haladó kereső'!$E$11="")),"megfelel a választott feltételeknek","-")</f>
        <v>megfelel a választott feltételeknek</v>
      </c>
      <c r="D2324" s="5" t="s">
        <v>20415</v>
      </c>
      <c r="E2324" s="1">
        <v>20.652899999999999</v>
      </c>
      <c r="F2324" s="1">
        <v>47.641033333333333</v>
      </c>
      <c r="G2324" s="5"/>
      <c r="H2324" s="5" t="s">
        <v>20416</v>
      </c>
      <c r="I2324" s="5">
        <v>22196</v>
      </c>
      <c r="J2324" s="5" t="s">
        <v>35</v>
      </c>
      <c r="K2324" s="5" t="s">
        <v>3</v>
      </c>
      <c r="L2324" s="5" t="s">
        <v>3</v>
      </c>
      <c r="M2324" s="5" t="s">
        <v>3</v>
      </c>
      <c r="N2324" s="5">
        <v>2936</v>
      </c>
      <c r="O2324" s="5">
        <v>2913</v>
      </c>
      <c r="P2324" s="5">
        <v>10904</v>
      </c>
      <c r="Q2324" s="5" t="s">
        <v>56</v>
      </c>
      <c r="R2324" s="5" t="s">
        <v>539</v>
      </c>
      <c r="S2324" s="5" t="s">
        <v>540</v>
      </c>
      <c r="T2324" s="2" t="s">
        <v>31600</v>
      </c>
      <c r="U2324" s="6" t="s">
        <v>20415</v>
      </c>
      <c r="V2324" s="6"/>
      <c r="W2324" s="6" t="s">
        <v>20</v>
      </c>
      <c r="X2324" s="6" t="s">
        <v>20417</v>
      </c>
      <c r="Y2324" s="6">
        <v>3</v>
      </c>
      <c r="Z2324" s="6" t="s">
        <v>20418</v>
      </c>
      <c r="AA2324" s="6" t="s">
        <v>20419</v>
      </c>
      <c r="AB2324" s="6" t="s">
        <v>20420</v>
      </c>
      <c r="AC2324" s="6" t="s">
        <v>20421</v>
      </c>
      <c r="AD2324" s="6" t="s">
        <v>20422</v>
      </c>
      <c r="AE2324" s="7" t="s">
        <v>47</v>
      </c>
      <c r="AF2324" s="7" t="s">
        <v>20423</v>
      </c>
      <c r="AG2324" s="7"/>
      <c r="AH2324" s="7" t="s">
        <v>30390</v>
      </c>
      <c r="AI2324" s="7" t="s">
        <v>20424</v>
      </c>
      <c r="AJ2324" s="8" t="s">
        <v>20425</v>
      </c>
      <c r="AK2324" s="8" t="s">
        <v>20419</v>
      </c>
      <c r="AL2324" s="8" t="s">
        <v>30391</v>
      </c>
      <c r="AM2324" s="8" t="s">
        <v>20426</v>
      </c>
      <c r="AN2324" s="72" t="s">
        <v>31567</v>
      </c>
    </row>
    <row r="2325" spans="2:40" ht="30" hidden="1">
      <c r="B2325" s="85" t="str">
        <f>IF(AND(OR(W2325='Haladó kereső'!$E$15,'Haladó kereső'!$E$15=""),OR(T2325='Haladó kereső'!$E$14,'Haladó kereső'!$E$14=""),OR(O2325&gt;='Haladó kereső'!$E$12,'Haladó kereső'!$E$12=""),OR(U2325='Haladó kereső'!$E$16,'Haladó kereső'!$E$16=""),OR(O2325&lt;='Haladó kereső'!$E$13,'Haladó kereső'!$E$13=""),OR(Y2325='Haladó kereső'!$E$17,'Haladó kereső'!$E$17=""),OR(S2325='Haladó kereső'!$E$10,'Haladó kereső'!$E$10=""),OR(Q2325='Haladó kereső'!$E$9,'Haladó kereső'!$E$9="",'Haladó kereső'!$E$9="összes"),OR(J2325='Haladó kereső'!$E$11,'Haladó kereső'!$E$11="")),"megfelel a választott feltételeknek","-")</f>
        <v>megfelel a választott feltételeknek</v>
      </c>
      <c r="D2325" s="5" t="s">
        <v>20427</v>
      </c>
      <c r="E2325" s="1">
        <v>16.802</v>
      </c>
      <c r="F2325" s="1">
        <v>47.237733333333331</v>
      </c>
      <c r="G2325" s="5"/>
      <c r="H2325" s="5" t="s">
        <v>20428</v>
      </c>
      <c r="I2325" s="5">
        <v>29896</v>
      </c>
      <c r="J2325" s="5" t="s">
        <v>35</v>
      </c>
      <c r="K2325" s="5" t="s">
        <v>3</v>
      </c>
      <c r="L2325" s="5" t="s">
        <v>3</v>
      </c>
      <c r="M2325" s="5" t="s">
        <v>3</v>
      </c>
      <c r="N2325" s="5">
        <v>141</v>
      </c>
      <c r="O2325" s="5">
        <v>139</v>
      </c>
      <c r="P2325" s="5">
        <v>619</v>
      </c>
      <c r="Q2325" s="5" t="s">
        <v>218</v>
      </c>
      <c r="R2325" s="5" t="s">
        <v>3067</v>
      </c>
      <c r="S2325" s="5" t="s">
        <v>3068</v>
      </c>
      <c r="T2325" s="2" t="s">
        <v>31600</v>
      </c>
      <c r="U2325" s="6" t="s">
        <v>4527</v>
      </c>
      <c r="V2325" s="6"/>
      <c r="W2325" s="6" t="s">
        <v>40</v>
      </c>
      <c r="X2325" s="6" t="s">
        <v>4528</v>
      </c>
      <c r="Y2325" s="6">
        <v>4</v>
      </c>
      <c r="Z2325" s="6" t="s">
        <v>4529</v>
      </c>
      <c r="AA2325" s="6" t="s">
        <v>20429</v>
      </c>
      <c r="AB2325" s="6">
        <v>0</v>
      </c>
      <c r="AC2325" s="6" t="s">
        <v>20430</v>
      </c>
      <c r="AD2325" s="6" t="s">
        <v>20431</v>
      </c>
      <c r="AE2325" s="7" t="s">
        <v>47</v>
      </c>
      <c r="AF2325" s="7" t="s">
        <v>20432</v>
      </c>
      <c r="AG2325" s="7"/>
      <c r="AH2325" s="7" t="s">
        <v>20433</v>
      </c>
      <c r="AI2325" s="7" t="s">
        <v>20430</v>
      </c>
      <c r="AJ2325" s="8" t="s">
        <v>4534</v>
      </c>
      <c r="AK2325" s="8" t="s">
        <v>4535</v>
      </c>
      <c r="AL2325" s="8" t="s">
        <v>4536</v>
      </c>
      <c r="AM2325" s="8" t="s">
        <v>4537</v>
      </c>
      <c r="AN2325" s="72" t="s">
        <v>31567</v>
      </c>
    </row>
    <row r="2326" spans="2:40" ht="45" hidden="1">
      <c r="B2326" s="85" t="str">
        <f>IF(AND(OR(W2326='Haladó kereső'!$E$15,'Haladó kereső'!$E$15=""),OR(T2326='Haladó kereső'!$E$14,'Haladó kereső'!$E$14=""),OR(O2326&gt;='Haladó kereső'!$E$12,'Haladó kereső'!$E$12=""),OR(U2326='Haladó kereső'!$E$16,'Haladó kereső'!$E$16=""),OR(O2326&lt;='Haladó kereső'!$E$13,'Haladó kereső'!$E$13=""),OR(Y2326='Haladó kereső'!$E$17,'Haladó kereső'!$E$17=""),OR(S2326='Haladó kereső'!$E$10,'Haladó kereső'!$E$10=""),OR(Q2326='Haladó kereső'!$E$9,'Haladó kereső'!$E$9="",'Haladó kereső'!$E$9="összes"),OR(J2326='Haladó kereső'!$E$11,'Haladó kereső'!$E$11="")),"megfelel a választott feltételeknek","-")</f>
        <v>megfelel a választott feltételeknek</v>
      </c>
      <c r="D2326" s="5" t="s">
        <v>20434</v>
      </c>
      <c r="E2326" s="1">
        <v>17.034433333333336</v>
      </c>
      <c r="F2326" s="1">
        <v>46.287433333333333</v>
      </c>
      <c r="G2326" s="5"/>
      <c r="H2326" s="5" t="s">
        <v>20435</v>
      </c>
      <c r="I2326" s="5">
        <v>11828</v>
      </c>
      <c r="J2326" s="5" t="s">
        <v>35</v>
      </c>
      <c r="K2326" s="5" t="s">
        <v>3</v>
      </c>
      <c r="L2326" s="5" t="s">
        <v>3</v>
      </c>
      <c r="M2326" s="5" t="s">
        <v>3</v>
      </c>
      <c r="N2326" s="5">
        <v>223</v>
      </c>
      <c r="O2326" s="5">
        <v>222</v>
      </c>
      <c r="P2326" s="5">
        <v>1402</v>
      </c>
      <c r="Q2326" s="5" t="s">
        <v>275</v>
      </c>
      <c r="R2326" s="5" t="s">
        <v>3510</v>
      </c>
      <c r="S2326" s="5" t="s">
        <v>3511</v>
      </c>
      <c r="T2326" s="2" t="s">
        <v>31600</v>
      </c>
      <c r="U2326" s="6" t="s">
        <v>6499</v>
      </c>
      <c r="V2326" s="6"/>
      <c r="W2326" s="6" t="s">
        <v>40</v>
      </c>
      <c r="X2326" s="6" t="s">
        <v>6502</v>
      </c>
      <c r="Y2326" s="6">
        <v>8</v>
      </c>
      <c r="Z2326" s="6" t="s">
        <v>6503</v>
      </c>
      <c r="AA2326" s="6" t="s">
        <v>20436</v>
      </c>
      <c r="AB2326" s="6">
        <v>0</v>
      </c>
      <c r="AC2326" s="6" t="s">
        <v>20437</v>
      </c>
      <c r="AD2326" s="6" t="s">
        <v>20438</v>
      </c>
      <c r="AE2326" s="7" t="s">
        <v>47</v>
      </c>
      <c r="AF2326" s="7" t="s">
        <v>20439</v>
      </c>
      <c r="AG2326" s="7"/>
      <c r="AH2326" s="7" t="s">
        <v>30392</v>
      </c>
      <c r="AI2326" s="7" t="s">
        <v>20440</v>
      </c>
      <c r="AJ2326" s="8" t="s">
        <v>6511</v>
      </c>
      <c r="AK2326" s="8" t="s">
        <v>6509</v>
      </c>
      <c r="AL2326" s="8" t="s">
        <v>28235</v>
      </c>
      <c r="AM2326" s="8" t="s">
        <v>6512</v>
      </c>
      <c r="AN2326" s="72" t="s">
        <v>31567</v>
      </c>
    </row>
    <row r="2327" spans="2:40" ht="45" hidden="1">
      <c r="B2327" s="85" t="str">
        <f>IF(AND(OR(W2327='Haladó kereső'!$E$15,'Haladó kereső'!$E$15=""),OR(T2327='Haladó kereső'!$E$14,'Haladó kereső'!$E$14=""),OR(O2327&gt;='Haladó kereső'!$E$12,'Haladó kereső'!$E$12=""),OR(U2327='Haladó kereső'!$E$16,'Haladó kereső'!$E$16=""),OR(O2327&lt;='Haladó kereső'!$E$13,'Haladó kereső'!$E$13=""),OR(Y2327='Haladó kereső'!$E$17,'Haladó kereső'!$E$17=""),OR(S2327='Haladó kereső'!$E$10,'Haladó kereső'!$E$10=""),OR(Q2327='Haladó kereső'!$E$9,'Haladó kereső'!$E$9="",'Haladó kereső'!$E$9="összes"),OR(J2327='Haladó kereső'!$E$11,'Haladó kereső'!$E$11="")),"megfelel a választott feltételeknek","-")</f>
        <v>megfelel a választott feltételeknek</v>
      </c>
      <c r="D2327" s="5" t="s">
        <v>20441</v>
      </c>
      <c r="E2327" s="1">
        <v>17.037633333333336</v>
      </c>
      <c r="F2327" s="1">
        <v>46.271266666666669</v>
      </c>
      <c r="G2327" s="5"/>
      <c r="H2327" s="5" t="s">
        <v>20442</v>
      </c>
      <c r="I2327" s="5">
        <v>13930</v>
      </c>
      <c r="J2327" s="5" t="s">
        <v>35</v>
      </c>
      <c r="K2327" s="5" t="s">
        <v>3</v>
      </c>
      <c r="L2327" s="5" t="s">
        <v>3</v>
      </c>
      <c r="M2327" s="5" t="s">
        <v>3</v>
      </c>
      <c r="N2327" s="5">
        <v>301</v>
      </c>
      <c r="O2327" s="5">
        <v>298</v>
      </c>
      <c r="P2327" s="5">
        <v>1365</v>
      </c>
      <c r="Q2327" s="5" t="s">
        <v>275</v>
      </c>
      <c r="R2327" s="5" t="s">
        <v>3510</v>
      </c>
      <c r="S2327" s="5" t="s">
        <v>3511</v>
      </c>
      <c r="T2327" s="2" t="s">
        <v>31600</v>
      </c>
      <c r="U2327" s="6" t="s">
        <v>6499</v>
      </c>
      <c r="V2327" s="6"/>
      <c r="W2327" s="6" t="s">
        <v>40</v>
      </c>
      <c r="X2327" s="6" t="s">
        <v>6502</v>
      </c>
      <c r="Y2327" s="6">
        <v>8</v>
      </c>
      <c r="Z2327" s="6" t="s">
        <v>6503</v>
      </c>
      <c r="AA2327" s="6" t="s">
        <v>20443</v>
      </c>
      <c r="AB2327" s="6">
        <v>0</v>
      </c>
      <c r="AC2327" s="6" t="s">
        <v>20437</v>
      </c>
      <c r="AD2327" s="6" t="s">
        <v>20444</v>
      </c>
      <c r="AE2327" s="7" t="s">
        <v>47</v>
      </c>
      <c r="AF2327" s="7" t="s">
        <v>20445</v>
      </c>
      <c r="AG2327" s="7"/>
      <c r="AH2327" s="7" t="s">
        <v>30393</v>
      </c>
      <c r="AI2327" s="7" t="s">
        <v>20446</v>
      </c>
      <c r="AJ2327" s="8" t="s">
        <v>6511</v>
      </c>
      <c r="AK2327" s="8" t="s">
        <v>6509</v>
      </c>
      <c r="AL2327" s="8" t="s">
        <v>28235</v>
      </c>
      <c r="AM2327" s="8" t="s">
        <v>6512</v>
      </c>
      <c r="AN2327" s="72" t="s">
        <v>31567</v>
      </c>
    </row>
    <row r="2328" spans="2:40" ht="45" hidden="1">
      <c r="B2328" s="85" t="str">
        <f>IF(AND(OR(W2328='Haladó kereső'!$E$15,'Haladó kereső'!$E$15=""),OR(T2328='Haladó kereső'!$E$14,'Haladó kereső'!$E$14=""),OR(O2328&gt;='Haladó kereső'!$E$12,'Haladó kereső'!$E$12=""),OR(U2328='Haladó kereső'!$E$16,'Haladó kereső'!$E$16=""),OR(O2328&lt;='Haladó kereső'!$E$13,'Haladó kereső'!$E$13=""),OR(Y2328='Haladó kereső'!$E$17,'Haladó kereső'!$E$17=""),OR(S2328='Haladó kereső'!$E$10,'Haladó kereső'!$E$10=""),OR(Q2328='Haladó kereső'!$E$9,'Haladó kereső'!$E$9="",'Haladó kereső'!$E$9="összes"),OR(J2328='Haladó kereső'!$E$11,'Haladó kereső'!$E$11="")),"megfelel a választott feltételeknek","-")</f>
        <v>megfelel a választott feltételeknek</v>
      </c>
      <c r="D2328" s="5" t="s">
        <v>20447</v>
      </c>
      <c r="E2328" s="1">
        <v>17.016766666666665</v>
      </c>
      <c r="F2328" s="1">
        <v>46.284933333333335</v>
      </c>
      <c r="G2328" s="5"/>
      <c r="H2328" s="5" t="s">
        <v>20448</v>
      </c>
      <c r="I2328" s="5">
        <v>28510</v>
      </c>
      <c r="J2328" s="5" t="s">
        <v>35</v>
      </c>
      <c r="K2328" s="5" t="s">
        <v>3</v>
      </c>
      <c r="L2328" s="5" t="s">
        <v>3</v>
      </c>
      <c r="M2328" s="5" t="s">
        <v>3</v>
      </c>
      <c r="N2328" s="5">
        <v>87</v>
      </c>
      <c r="O2328" s="5">
        <v>88</v>
      </c>
      <c r="P2328" s="5">
        <v>354</v>
      </c>
      <c r="Q2328" s="5" t="s">
        <v>275</v>
      </c>
      <c r="R2328" s="5" t="s">
        <v>3510</v>
      </c>
      <c r="S2328" s="5" t="s">
        <v>3511</v>
      </c>
      <c r="T2328" s="2" t="s">
        <v>31600</v>
      </c>
      <c r="U2328" s="6" t="s">
        <v>6499</v>
      </c>
      <c r="V2328" s="6"/>
      <c r="W2328" s="6" t="s">
        <v>40</v>
      </c>
      <c r="X2328" s="6" t="s">
        <v>6502</v>
      </c>
      <c r="Y2328" s="6">
        <v>8</v>
      </c>
      <c r="Z2328" s="6" t="s">
        <v>6503</v>
      </c>
      <c r="AA2328" s="6" t="s">
        <v>20449</v>
      </c>
      <c r="AB2328" s="6">
        <v>0</v>
      </c>
      <c r="AC2328" s="6" t="s">
        <v>20437</v>
      </c>
      <c r="AD2328" s="6" t="s">
        <v>20450</v>
      </c>
      <c r="AE2328" s="7" t="s">
        <v>47</v>
      </c>
      <c r="AF2328" s="7" t="s">
        <v>20451</v>
      </c>
      <c r="AG2328" s="7"/>
      <c r="AH2328" s="7" t="s">
        <v>30394</v>
      </c>
      <c r="AI2328" s="7" t="s">
        <v>20452</v>
      </c>
      <c r="AJ2328" s="8" t="s">
        <v>6511</v>
      </c>
      <c r="AK2328" s="8" t="s">
        <v>6509</v>
      </c>
      <c r="AL2328" s="8" t="s">
        <v>28235</v>
      </c>
      <c r="AM2328" s="8" t="s">
        <v>6512</v>
      </c>
      <c r="AN2328" s="72" t="s">
        <v>31567</v>
      </c>
    </row>
    <row r="2329" spans="2:40" ht="30" hidden="1">
      <c r="B2329" s="85" t="str">
        <f>IF(AND(OR(W2329='Haladó kereső'!$E$15,'Haladó kereső'!$E$15=""),OR(T2329='Haladó kereső'!$E$14,'Haladó kereső'!$E$14=""),OR(O2329&gt;='Haladó kereső'!$E$12,'Haladó kereső'!$E$12=""),OR(U2329='Haladó kereső'!$E$16,'Haladó kereső'!$E$16=""),OR(O2329&lt;='Haladó kereső'!$E$13,'Haladó kereső'!$E$13=""),OR(Y2329='Haladó kereső'!$E$17,'Haladó kereső'!$E$17=""),OR(S2329='Haladó kereső'!$E$10,'Haladó kereső'!$E$10=""),OR(Q2329='Haladó kereső'!$E$9,'Haladó kereső'!$E$9="",'Haladó kereső'!$E$9="összes"),OR(J2329='Haladó kereső'!$E$11,'Haladó kereső'!$E$11="")),"megfelel a választott feltételeknek","-")</f>
        <v>megfelel a választott feltételeknek</v>
      </c>
      <c r="D2329" s="5" t="s">
        <v>20453</v>
      </c>
      <c r="E2329" s="1">
        <v>16.573166666666665</v>
      </c>
      <c r="F2329" s="1">
        <v>46.724166666666669</v>
      </c>
      <c r="G2329" s="5"/>
      <c r="H2329" s="5" t="s">
        <v>20454</v>
      </c>
      <c r="I2329" s="5">
        <v>16850</v>
      </c>
      <c r="J2329" s="5" t="s">
        <v>35</v>
      </c>
      <c r="K2329" s="5" t="s">
        <v>3</v>
      </c>
      <c r="L2329" s="5" t="s">
        <v>3</v>
      </c>
      <c r="M2329" s="5" t="s">
        <v>3</v>
      </c>
      <c r="N2329" s="5">
        <v>305</v>
      </c>
      <c r="O2329" s="5">
        <v>298</v>
      </c>
      <c r="P2329" s="5">
        <v>1551</v>
      </c>
      <c r="Q2329" s="5" t="s">
        <v>569</v>
      </c>
      <c r="R2329" s="5" t="s">
        <v>863</v>
      </c>
      <c r="S2329" s="5" t="s">
        <v>864</v>
      </c>
      <c r="T2329" s="2" t="s">
        <v>31600</v>
      </c>
      <c r="U2329" s="6" t="s">
        <v>12443</v>
      </c>
      <c r="V2329" s="6"/>
      <c r="W2329" s="6" t="s">
        <v>40</v>
      </c>
      <c r="X2329" s="6" t="s">
        <v>12444</v>
      </c>
      <c r="Y2329" s="6">
        <v>7</v>
      </c>
      <c r="Z2329" s="6" t="s">
        <v>12445</v>
      </c>
      <c r="AA2329" s="6" t="s">
        <v>20455</v>
      </c>
      <c r="AB2329" s="6" t="s">
        <v>20456</v>
      </c>
      <c r="AC2329" s="6" t="s">
        <v>20457</v>
      </c>
      <c r="AD2329" s="6" t="s">
        <v>20458</v>
      </c>
      <c r="AE2329" s="7" t="s">
        <v>47</v>
      </c>
      <c r="AF2329" s="7" t="s">
        <v>20459</v>
      </c>
      <c r="AG2329" s="7"/>
      <c r="AH2329" s="7" t="s">
        <v>30395</v>
      </c>
      <c r="AI2329" s="7" t="s">
        <v>20457</v>
      </c>
      <c r="AJ2329" s="8" t="s">
        <v>12451</v>
      </c>
      <c r="AK2329" s="8" t="s">
        <v>12452</v>
      </c>
      <c r="AL2329" s="8" t="s">
        <v>29124</v>
      </c>
      <c r="AM2329" s="8" t="s">
        <v>12453</v>
      </c>
      <c r="AN2329" s="72" t="s">
        <v>31567</v>
      </c>
    </row>
    <row r="2330" spans="2:40" ht="30" hidden="1">
      <c r="B2330" s="85" t="str">
        <f>IF(AND(OR(W2330='Haladó kereső'!$E$15,'Haladó kereső'!$E$15=""),OR(T2330='Haladó kereső'!$E$14,'Haladó kereső'!$E$14=""),OR(O2330&gt;='Haladó kereső'!$E$12,'Haladó kereső'!$E$12=""),OR(U2330='Haladó kereső'!$E$16,'Haladó kereső'!$E$16=""),OR(O2330&lt;='Haladó kereső'!$E$13,'Haladó kereső'!$E$13=""),OR(Y2330='Haladó kereső'!$E$17,'Haladó kereső'!$E$17=""),OR(S2330='Haladó kereső'!$E$10,'Haladó kereső'!$E$10=""),OR(Q2330='Haladó kereső'!$E$9,'Haladó kereső'!$E$9="",'Haladó kereső'!$E$9="összes"),OR(J2330='Haladó kereső'!$E$11,'Haladó kereső'!$E$11="")),"megfelel a választott feltételeknek","-")</f>
        <v>megfelel a választott feltételeknek</v>
      </c>
      <c r="D2330" s="5" t="s">
        <v>20460</v>
      </c>
      <c r="E2330" s="1">
        <v>17.8094</v>
      </c>
      <c r="F2330" s="1">
        <v>47.3065</v>
      </c>
      <c r="G2330" s="5"/>
      <c r="H2330" s="5" t="s">
        <v>20461</v>
      </c>
      <c r="I2330" s="5">
        <v>23515</v>
      </c>
      <c r="J2330" s="5" t="s">
        <v>35</v>
      </c>
      <c r="K2330" s="5" t="s">
        <v>3</v>
      </c>
      <c r="L2330" s="5" t="s">
        <v>3</v>
      </c>
      <c r="M2330" s="5" t="s">
        <v>3</v>
      </c>
      <c r="N2330" s="5">
        <v>477</v>
      </c>
      <c r="O2330" s="5">
        <v>464</v>
      </c>
      <c r="P2330" s="5">
        <v>2813</v>
      </c>
      <c r="Q2330" s="5" t="s">
        <v>176</v>
      </c>
      <c r="R2330" s="5" t="s">
        <v>1813</v>
      </c>
      <c r="S2330" s="5" t="s">
        <v>1814</v>
      </c>
      <c r="T2330" s="2" t="s">
        <v>31600</v>
      </c>
      <c r="U2330" s="6" t="s">
        <v>1890</v>
      </c>
      <c r="V2330" s="6"/>
      <c r="W2330" s="6" t="s">
        <v>40</v>
      </c>
      <c r="X2330" s="6" t="s">
        <v>1891</v>
      </c>
      <c r="Y2330" s="6">
        <v>5</v>
      </c>
      <c r="Z2330" s="6" t="s">
        <v>1892</v>
      </c>
      <c r="AA2330" s="6" t="s">
        <v>20462</v>
      </c>
      <c r="AB2330" s="6" t="s">
        <v>20463</v>
      </c>
      <c r="AC2330" s="6" t="s">
        <v>20464</v>
      </c>
      <c r="AD2330" s="6" t="s">
        <v>20465</v>
      </c>
      <c r="AE2330" s="7" t="s">
        <v>47</v>
      </c>
      <c r="AF2330" s="7" t="s">
        <v>20466</v>
      </c>
      <c r="AG2330" s="7"/>
      <c r="AH2330" s="7" t="s">
        <v>30396</v>
      </c>
      <c r="AI2330" s="7" t="s">
        <v>20467</v>
      </c>
      <c r="AJ2330" s="8" t="s">
        <v>1899</v>
      </c>
      <c r="AK2330" s="8" t="s">
        <v>1900</v>
      </c>
      <c r="AL2330" s="8" t="s">
        <v>27602</v>
      </c>
      <c r="AM2330" s="8" t="s">
        <v>1901</v>
      </c>
      <c r="AN2330" s="72" t="s">
        <v>31567</v>
      </c>
    </row>
    <row r="2331" spans="2:40" ht="30" hidden="1">
      <c r="B2331" s="85" t="str">
        <f>IF(AND(OR(W2331='Haladó kereső'!$E$15,'Haladó kereső'!$E$15=""),OR(T2331='Haladó kereső'!$E$14,'Haladó kereső'!$E$14=""),OR(O2331&gt;='Haladó kereső'!$E$12,'Haladó kereső'!$E$12=""),OR(U2331='Haladó kereső'!$E$16,'Haladó kereső'!$E$16=""),OR(O2331&lt;='Haladó kereső'!$E$13,'Haladó kereső'!$E$13=""),OR(Y2331='Haladó kereső'!$E$17,'Haladó kereső'!$E$17=""),OR(S2331='Haladó kereső'!$E$10,'Haladó kereső'!$E$10=""),OR(Q2331='Haladó kereső'!$E$9,'Haladó kereső'!$E$9="",'Haladó kereső'!$E$9="összes"),OR(J2331='Haladó kereső'!$E$11,'Haladó kereső'!$E$11="")),"megfelel a választott feltételeknek","-")</f>
        <v>megfelel a választott feltételeknek</v>
      </c>
      <c r="D2331" s="5" t="s">
        <v>20468</v>
      </c>
      <c r="E2331" s="1">
        <v>16.853000000000002</v>
      </c>
      <c r="F2331" s="1">
        <v>47.32436666666667</v>
      </c>
      <c r="G2331" s="5"/>
      <c r="H2331" s="5" t="s">
        <v>20469</v>
      </c>
      <c r="I2331" s="5">
        <v>15671</v>
      </c>
      <c r="J2331" s="5" t="s">
        <v>35</v>
      </c>
      <c r="K2331" s="5" t="s">
        <v>3</v>
      </c>
      <c r="L2331" s="5" t="s">
        <v>3</v>
      </c>
      <c r="M2331" s="5" t="s">
        <v>3</v>
      </c>
      <c r="N2331" s="5">
        <v>267</v>
      </c>
      <c r="O2331" s="5">
        <v>264</v>
      </c>
      <c r="P2331" s="5">
        <v>535</v>
      </c>
      <c r="Q2331" s="5" t="s">
        <v>218</v>
      </c>
      <c r="R2331" s="5" t="s">
        <v>3067</v>
      </c>
      <c r="S2331" s="5" t="s">
        <v>3068</v>
      </c>
      <c r="T2331" s="2" t="s">
        <v>31600</v>
      </c>
      <c r="U2331" s="6" t="s">
        <v>4493</v>
      </c>
      <c r="V2331" s="6"/>
      <c r="W2331" s="6" t="s">
        <v>40</v>
      </c>
      <c r="X2331" s="6" t="s">
        <v>4495</v>
      </c>
      <c r="Y2331" s="6">
        <v>10</v>
      </c>
      <c r="Z2331" s="6" t="s">
        <v>4496</v>
      </c>
      <c r="AA2331" s="6" t="s">
        <v>20470</v>
      </c>
      <c r="AB2331" s="6">
        <v>0</v>
      </c>
      <c r="AC2331" s="6" t="s">
        <v>20471</v>
      </c>
      <c r="AD2331" s="6" t="s">
        <v>20472</v>
      </c>
      <c r="AE2331" s="7" t="s">
        <v>47</v>
      </c>
      <c r="AF2331" s="7" t="s">
        <v>20473</v>
      </c>
      <c r="AG2331" s="7"/>
      <c r="AH2331" s="7" t="s">
        <v>30397</v>
      </c>
      <c r="AI2331" s="7" t="s">
        <v>20474</v>
      </c>
      <c r="AJ2331" s="8" t="s">
        <v>4502</v>
      </c>
      <c r="AK2331" s="8" t="s">
        <v>4497</v>
      </c>
      <c r="AL2331" s="8" t="s">
        <v>30398</v>
      </c>
      <c r="AM2331" s="8" t="s">
        <v>5307</v>
      </c>
      <c r="AN2331" s="72" t="s">
        <v>31567</v>
      </c>
    </row>
    <row r="2332" spans="2:40" ht="30" hidden="1">
      <c r="B2332" s="85" t="str">
        <f>IF(AND(OR(W2332='Haladó kereső'!$E$15,'Haladó kereső'!$E$15=""),OR(T2332='Haladó kereső'!$E$14,'Haladó kereső'!$E$14=""),OR(O2332&gt;='Haladó kereső'!$E$12,'Haladó kereső'!$E$12=""),OR(U2332='Haladó kereső'!$E$16,'Haladó kereső'!$E$16=""),OR(O2332&lt;='Haladó kereső'!$E$13,'Haladó kereső'!$E$13=""),OR(Y2332='Haladó kereső'!$E$17,'Haladó kereső'!$E$17=""),OR(S2332='Haladó kereső'!$E$10,'Haladó kereső'!$E$10=""),OR(Q2332='Haladó kereső'!$E$9,'Haladó kereső'!$E$9="",'Haladó kereső'!$E$9="összes"),OR(J2332='Haladó kereső'!$E$11,'Haladó kereső'!$E$11="")),"megfelel a választott feltételeknek","-")</f>
        <v>megfelel a választott feltételeknek</v>
      </c>
      <c r="D2332" s="5" t="s">
        <v>20475</v>
      </c>
      <c r="E2332" s="1">
        <v>17.651799999999998</v>
      </c>
      <c r="F2332" s="1">
        <v>45.925566666666661</v>
      </c>
      <c r="G2332" s="5"/>
      <c r="H2332" s="5" t="s">
        <v>20476</v>
      </c>
      <c r="I2332" s="5">
        <v>28361</v>
      </c>
      <c r="J2332" s="5" t="s">
        <v>35</v>
      </c>
      <c r="K2332" s="5" t="s">
        <v>3</v>
      </c>
      <c r="L2332" s="5" t="s">
        <v>3</v>
      </c>
      <c r="M2332" s="5" t="s">
        <v>3</v>
      </c>
      <c r="N2332" s="5">
        <v>210</v>
      </c>
      <c r="O2332" s="5">
        <v>199</v>
      </c>
      <c r="P2332" s="5">
        <v>1590</v>
      </c>
      <c r="Q2332" s="5" t="s">
        <v>275</v>
      </c>
      <c r="R2332" s="5" t="s">
        <v>1467</v>
      </c>
      <c r="S2332" s="5" t="s">
        <v>1468</v>
      </c>
      <c r="T2332" s="2" t="s">
        <v>31600</v>
      </c>
      <c r="U2332" s="6" t="s">
        <v>6636</v>
      </c>
      <c r="V2332" s="6"/>
      <c r="W2332" s="6" t="s">
        <v>40</v>
      </c>
      <c r="X2332" s="6" t="s">
        <v>6638</v>
      </c>
      <c r="Y2332" s="6">
        <v>9</v>
      </c>
      <c r="Z2332" s="6" t="s">
        <v>6639</v>
      </c>
      <c r="AA2332" s="6" t="s">
        <v>20477</v>
      </c>
      <c r="AB2332" s="6">
        <v>0</v>
      </c>
      <c r="AC2332" s="6" t="s">
        <v>15154</v>
      </c>
      <c r="AD2332" s="6" t="s">
        <v>15155</v>
      </c>
      <c r="AE2332" s="7" t="s">
        <v>47</v>
      </c>
      <c r="AF2332" s="7" t="s">
        <v>20478</v>
      </c>
      <c r="AG2332" s="7"/>
      <c r="AH2332" s="7" t="s">
        <v>30399</v>
      </c>
      <c r="AI2332" s="7" t="s">
        <v>20479</v>
      </c>
      <c r="AJ2332" s="8" t="s">
        <v>6646</v>
      </c>
      <c r="AK2332" s="8" t="s">
        <v>6644</v>
      </c>
      <c r="AL2332" s="8" t="s">
        <v>28348</v>
      </c>
      <c r="AM2332" s="8" t="s">
        <v>6641</v>
      </c>
      <c r="AN2332" s="72" t="s">
        <v>31567</v>
      </c>
    </row>
    <row r="2333" spans="2:40" ht="15.75" hidden="1">
      <c r="B2333" s="85" t="str">
        <f>IF(AND(OR(W2333='Haladó kereső'!$E$15,'Haladó kereső'!$E$15=""),OR(T2333='Haladó kereső'!$E$14,'Haladó kereső'!$E$14=""),OR(O2333&gt;='Haladó kereső'!$E$12,'Haladó kereső'!$E$12=""),OR(U2333='Haladó kereső'!$E$16,'Haladó kereső'!$E$16=""),OR(O2333&lt;='Haladó kereső'!$E$13,'Haladó kereső'!$E$13=""),OR(Y2333='Haladó kereső'!$E$17,'Haladó kereső'!$E$17=""),OR(S2333='Haladó kereső'!$E$10,'Haladó kereső'!$E$10=""),OR(Q2333='Haladó kereső'!$E$9,'Haladó kereső'!$E$9="",'Haladó kereső'!$E$9="összes"),OR(J2333='Haladó kereső'!$E$11,'Haladó kereső'!$E$11="")),"megfelel a választott feltételeknek","-")</f>
        <v>megfelel a választott feltételeknek</v>
      </c>
      <c r="D2333" s="5" t="s">
        <v>20480</v>
      </c>
      <c r="E2333" s="1">
        <v>17.176266666666667</v>
      </c>
      <c r="F2333" s="1">
        <v>47.5503</v>
      </c>
      <c r="G2333" s="5"/>
      <c r="H2333" s="5" t="s">
        <v>20481</v>
      </c>
      <c r="I2333" s="5">
        <v>27304</v>
      </c>
      <c r="J2333" s="5" t="s">
        <v>35</v>
      </c>
      <c r="K2333" s="5" t="s">
        <v>3</v>
      </c>
      <c r="L2333" s="5" t="s">
        <v>3</v>
      </c>
      <c r="M2333" s="5" t="s">
        <v>3</v>
      </c>
      <c r="N2333" s="5">
        <v>104</v>
      </c>
      <c r="O2333" s="5">
        <v>108</v>
      </c>
      <c r="P2333" s="5">
        <v>284</v>
      </c>
      <c r="Q2333" s="5" t="s">
        <v>136</v>
      </c>
      <c r="R2333" s="5" t="s">
        <v>236</v>
      </c>
      <c r="S2333" s="5" t="s">
        <v>237</v>
      </c>
      <c r="T2333" s="2" t="s">
        <v>31600</v>
      </c>
      <c r="U2333" s="6" t="s">
        <v>4093</v>
      </c>
      <c r="V2333" s="6"/>
      <c r="W2333" s="6" t="s">
        <v>40</v>
      </c>
      <c r="X2333" s="6" t="s">
        <v>4094</v>
      </c>
      <c r="Y2333" s="6">
        <v>4</v>
      </c>
      <c r="Z2333" s="6" t="s">
        <v>4095</v>
      </c>
      <c r="AA2333" s="6" t="s">
        <v>20482</v>
      </c>
      <c r="AB2333" s="6" t="s">
        <v>20483</v>
      </c>
      <c r="AC2333" s="6" t="s">
        <v>20484</v>
      </c>
      <c r="AD2333" s="6" t="s">
        <v>3</v>
      </c>
      <c r="AE2333" s="7" t="s">
        <v>47</v>
      </c>
      <c r="AF2333" s="7" t="s">
        <v>20485</v>
      </c>
      <c r="AG2333" s="7"/>
      <c r="AH2333" s="7" t="s">
        <v>30400</v>
      </c>
      <c r="AI2333" s="7" t="s">
        <v>20486</v>
      </c>
      <c r="AJ2333" s="8" t="s">
        <v>4102</v>
      </c>
      <c r="AK2333" s="8" t="s">
        <v>4103</v>
      </c>
      <c r="AL2333" s="8" t="s">
        <v>23613</v>
      </c>
      <c r="AM2333" s="8" t="s">
        <v>4104</v>
      </c>
      <c r="AN2333" s="72" t="s">
        <v>31567</v>
      </c>
    </row>
    <row r="2334" spans="2:40" ht="30" hidden="1">
      <c r="B2334" s="85" t="str">
        <f>IF(AND(OR(W2334='Haladó kereső'!$E$15,'Haladó kereső'!$E$15=""),OR(T2334='Haladó kereső'!$E$14,'Haladó kereső'!$E$14=""),OR(O2334&gt;='Haladó kereső'!$E$12,'Haladó kereső'!$E$12=""),OR(U2334='Haladó kereső'!$E$16,'Haladó kereső'!$E$16=""),OR(O2334&lt;='Haladó kereső'!$E$13,'Haladó kereső'!$E$13=""),OR(Y2334='Haladó kereső'!$E$17,'Haladó kereső'!$E$17=""),OR(S2334='Haladó kereső'!$E$10,'Haladó kereső'!$E$10=""),OR(Q2334='Haladó kereső'!$E$9,'Haladó kereső'!$E$9="",'Haladó kereső'!$E$9="összes"),OR(J2334='Haladó kereső'!$E$11,'Haladó kereső'!$E$11="")),"megfelel a választott feltételeknek","-")</f>
        <v>megfelel a választott feltételeknek</v>
      </c>
      <c r="D2334" s="5" t="s">
        <v>20487</v>
      </c>
      <c r="E2334" s="1">
        <v>16.921666666666667</v>
      </c>
      <c r="F2334" s="1">
        <v>46.751100000000001</v>
      </c>
      <c r="G2334" s="5"/>
      <c r="H2334" s="5" t="s">
        <v>20488</v>
      </c>
      <c r="I2334" s="5">
        <v>9867</v>
      </c>
      <c r="J2334" s="5" t="s">
        <v>35</v>
      </c>
      <c r="K2334" s="5" t="s">
        <v>3</v>
      </c>
      <c r="L2334" s="5" t="s">
        <v>3</v>
      </c>
      <c r="M2334" s="5" t="s">
        <v>3</v>
      </c>
      <c r="N2334" s="5">
        <v>889</v>
      </c>
      <c r="O2334" s="5">
        <v>870</v>
      </c>
      <c r="P2334" s="5">
        <v>4520</v>
      </c>
      <c r="Q2334" s="5" t="s">
        <v>569</v>
      </c>
      <c r="R2334" s="5" t="s">
        <v>570</v>
      </c>
      <c r="S2334" s="5" t="s">
        <v>571</v>
      </c>
      <c r="T2334" s="2" t="s">
        <v>31600</v>
      </c>
      <c r="U2334" s="6" t="s">
        <v>4664</v>
      </c>
      <c r="V2334" s="6"/>
      <c r="W2334" s="6" t="s">
        <v>40</v>
      </c>
      <c r="X2334" s="6" t="s">
        <v>4665</v>
      </c>
      <c r="Y2334" s="6">
        <v>6</v>
      </c>
      <c r="Z2334" s="6" t="s">
        <v>4666</v>
      </c>
      <c r="AA2334" s="6" t="s">
        <v>20489</v>
      </c>
      <c r="AB2334" s="6" t="s">
        <v>20490</v>
      </c>
      <c r="AC2334" s="6" t="s">
        <v>20491</v>
      </c>
      <c r="AD2334" s="6" t="s">
        <v>20492</v>
      </c>
      <c r="AE2334" s="7" t="s">
        <v>47</v>
      </c>
      <c r="AF2334" s="7" t="s">
        <v>20493</v>
      </c>
      <c r="AG2334" s="7"/>
      <c r="AH2334" s="7" t="s">
        <v>30401</v>
      </c>
      <c r="AI2334" s="7" t="s">
        <v>20491</v>
      </c>
      <c r="AJ2334" s="8" t="s">
        <v>4672</v>
      </c>
      <c r="AK2334" s="8" t="s">
        <v>4673</v>
      </c>
      <c r="AL2334" s="8" t="s">
        <v>27980</v>
      </c>
      <c r="AM2334" s="8" t="s">
        <v>4674</v>
      </c>
      <c r="AN2334" s="72" t="s">
        <v>31567</v>
      </c>
    </row>
    <row r="2335" spans="2:40" ht="30" hidden="1">
      <c r="B2335" s="85" t="str">
        <f>IF(AND(OR(W2335='Haladó kereső'!$E$15,'Haladó kereső'!$E$15=""),OR(T2335='Haladó kereső'!$E$14,'Haladó kereső'!$E$14=""),OR(O2335&gt;='Haladó kereső'!$E$12,'Haladó kereső'!$E$12=""),OR(U2335='Haladó kereső'!$E$16,'Haladó kereső'!$E$16=""),OR(O2335&lt;='Haladó kereső'!$E$13,'Haladó kereső'!$E$13=""),OR(Y2335='Haladó kereső'!$E$17,'Haladó kereső'!$E$17=""),OR(S2335='Haladó kereső'!$E$10,'Haladó kereső'!$E$10=""),OR(Q2335='Haladó kereső'!$E$9,'Haladó kereső'!$E$9="",'Haladó kereső'!$E$9="összes"),OR(J2335='Haladó kereső'!$E$11,'Haladó kereső'!$E$11="")),"megfelel a választott feltételeknek","-")</f>
        <v>megfelel a választott feltételeknek</v>
      </c>
      <c r="D2335" s="5" t="s">
        <v>20494</v>
      </c>
      <c r="E2335" s="1">
        <v>16.942033333333335</v>
      </c>
      <c r="F2335" s="1">
        <v>46.601900000000001</v>
      </c>
      <c r="G2335" s="5"/>
      <c r="H2335" s="5" t="s">
        <v>20495</v>
      </c>
      <c r="I2335" s="5">
        <v>31112</v>
      </c>
      <c r="J2335" s="5" t="s">
        <v>35</v>
      </c>
      <c r="K2335" s="5" t="s">
        <v>3</v>
      </c>
      <c r="L2335" s="5" t="s">
        <v>3</v>
      </c>
      <c r="M2335" s="5" t="s">
        <v>3</v>
      </c>
      <c r="N2335" s="5">
        <v>385</v>
      </c>
      <c r="O2335" s="5">
        <v>393</v>
      </c>
      <c r="P2335" s="5">
        <v>1232</v>
      </c>
      <c r="Q2335" s="5" t="s">
        <v>569</v>
      </c>
      <c r="R2335" s="5" t="s">
        <v>844</v>
      </c>
      <c r="S2335" s="5" t="s">
        <v>845</v>
      </c>
      <c r="T2335" s="2" t="s">
        <v>31600</v>
      </c>
      <c r="U2335" s="6" t="s">
        <v>3845</v>
      </c>
      <c r="V2335" s="6"/>
      <c r="W2335" s="6" t="s">
        <v>40</v>
      </c>
      <c r="X2335" s="6" t="s">
        <v>3846</v>
      </c>
      <c r="Y2335" s="6">
        <v>9</v>
      </c>
      <c r="Z2335" s="6" t="s">
        <v>3847</v>
      </c>
      <c r="AA2335" s="6" t="s">
        <v>20496</v>
      </c>
      <c r="AB2335" s="6" t="s">
        <v>20497</v>
      </c>
      <c r="AC2335" s="6" t="s">
        <v>20498</v>
      </c>
      <c r="AD2335" s="6" t="s">
        <v>20499</v>
      </c>
      <c r="AE2335" s="7" t="s">
        <v>1208</v>
      </c>
      <c r="AF2335" s="7" t="s">
        <v>1705</v>
      </c>
      <c r="AG2335" s="7"/>
      <c r="AH2335" s="7" t="s">
        <v>30402</v>
      </c>
      <c r="AI2335" s="7" t="s">
        <v>20498</v>
      </c>
      <c r="AJ2335" s="8" t="s">
        <v>3853</v>
      </c>
      <c r="AK2335" s="8" t="s">
        <v>3854</v>
      </c>
      <c r="AL2335" s="8" t="s">
        <v>27974</v>
      </c>
      <c r="AM2335" s="8" t="s">
        <v>3855</v>
      </c>
      <c r="AN2335" s="72" t="s">
        <v>31567</v>
      </c>
    </row>
    <row r="2336" spans="2:40" ht="15.75" hidden="1">
      <c r="B2336" s="85" t="str">
        <f>IF(AND(OR(W2336='Haladó kereső'!$E$15,'Haladó kereső'!$E$15=""),OR(T2336='Haladó kereső'!$E$14,'Haladó kereső'!$E$14=""),OR(O2336&gt;='Haladó kereső'!$E$12,'Haladó kereső'!$E$12=""),OR(U2336='Haladó kereső'!$E$16,'Haladó kereső'!$E$16=""),OR(O2336&lt;='Haladó kereső'!$E$13,'Haladó kereső'!$E$13=""),OR(Y2336='Haladó kereső'!$E$17,'Haladó kereső'!$E$17=""),OR(S2336='Haladó kereső'!$E$10,'Haladó kereső'!$E$10=""),OR(Q2336='Haladó kereső'!$E$9,'Haladó kereső'!$E$9="",'Haladó kereső'!$E$9="összes"),OR(J2336='Haladó kereső'!$E$11,'Haladó kereső'!$E$11="")),"megfelel a választott feltételeknek","-")</f>
        <v>megfelel a választott feltételeknek</v>
      </c>
      <c r="D2336" s="5" t="s">
        <v>20500</v>
      </c>
      <c r="E2336" s="1">
        <v>18.8079</v>
      </c>
      <c r="F2336" s="1">
        <v>46.203700000000005</v>
      </c>
      <c r="G2336" s="5"/>
      <c r="H2336" s="5" t="s">
        <v>20501</v>
      </c>
      <c r="I2336" s="5">
        <v>33570</v>
      </c>
      <c r="J2336" s="5" t="s">
        <v>35</v>
      </c>
      <c r="K2336" s="5" t="s">
        <v>3</v>
      </c>
      <c r="L2336" s="5" t="s">
        <v>3</v>
      </c>
      <c r="M2336" s="5" t="s">
        <v>3</v>
      </c>
      <c r="N2336" s="5">
        <v>567</v>
      </c>
      <c r="O2336" s="5">
        <v>567</v>
      </c>
      <c r="P2336" s="5">
        <v>1111</v>
      </c>
      <c r="Q2336" s="5" t="s">
        <v>750</v>
      </c>
      <c r="R2336" s="5" t="s">
        <v>751</v>
      </c>
      <c r="S2336" s="5" t="s">
        <v>752</v>
      </c>
      <c r="T2336" s="2" t="s">
        <v>31600</v>
      </c>
      <c r="U2336" s="6" t="s">
        <v>19224</v>
      </c>
      <c r="V2336" s="6"/>
      <c r="W2336" s="6" t="s">
        <v>40</v>
      </c>
      <c r="X2336" s="6" t="s">
        <v>19226</v>
      </c>
      <c r="Y2336" s="6">
        <v>3</v>
      </c>
      <c r="Z2336" s="6" t="s">
        <v>19227</v>
      </c>
      <c r="AA2336" s="6" t="s">
        <v>20502</v>
      </c>
      <c r="AB2336" s="6" t="s">
        <v>20503</v>
      </c>
      <c r="AC2336" s="6" t="s">
        <v>20504</v>
      </c>
      <c r="AD2336" s="6" t="s">
        <v>20505</v>
      </c>
      <c r="AE2336" s="7" t="s">
        <v>47</v>
      </c>
      <c r="AF2336" s="7" t="s">
        <v>20506</v>
      </c>
      <c r="AG2336" s="7"/>
      <c r="AH2336" s="7" t="s">
        <v>30403</v>
      </c>
      <c r="AI2336" s="7" t="s">
        <v>20504</v>
      </c>
      <c r="AJ2336" s="8" t="s">
        <v>19233</v>
      </c>
      <c r="AK2336" s="8" t="s">
        <v>19228</v>
      </c>
      <c r="AL2336" s="8" t="s">
        <v>20507</v>
      </c>
      <c r="AM2336" s="8" t="s">
        <v>19234</v>
      </c>
      <c r="AN2336" s="72" t="s">
        <v>31567</v>
      </c>
    </row>
    <row r="2337" spans="2:40" ht="30" hidden="1">
      <c r="B2337" s="85" t="str">
        <f>IF(AND(OR(W2337='Haladó kereső'!$E$15,'Haladó kereső'!$E$15=""),OR(T2337='Haladó kereső'!$E$14,'Haladó kereső'!$E$14=""),OR(O2337&gt;='Haladó kereső'!$E$12,'Haladó kereső'!$E$12=""),OR(U2337='Haladó kereső'!$E$16,'Haladó kereső'!$E$16=""),OR(O2337&lt;='Haladó kereső'!$E$13,'Haladó kereső'!$E$13=""),OR(Y2337='Haladó kereső'!$E$17,'Haladó kereső'!$E$17=""),OR(S2337='Haladó kereső'!$E$10,'Haladó kereső'!$E$10=""),OR(Q2337='Haladó kereső'!$E$9,'Haladó kereső'!$E$9="",'Haladó kereső'!$E$9="összes"),OR(J2337='Haladó kereső'!$E$11,'Haladó kereső'!$E$11="")),"megfelel a választott feltételeknek","-")</f>
        <v>megfelel a választott feltételeknek</v>
      </c>
      <c r="D2337" s="5" t="s">
        <v>20508</v>
      </c>
      <c r="E2337" s="1">
        <v>16.705400000000001</v>
      </c>
      <c r="F2337" s="1">
        <v>46.586033333333333</v>
      </c>
      <c r="G2337" s="5"/>
      <c r="H2337" s="5" t="s">
        <v>20509</v>
      </c>
      <c r="I2337" s="5">
        <v>32513</v>
      </c>
      <c r="J2337" s="5" t="s">
        <v>35</v>
      </c>
      <c r="K2337" s="5" t="s">
        <v>3</v>
      </c>
      <c r="L2337" s="5" t="s">
        <v>3</v>
      </c>
      <c r="M2337" s="5" t="s">
        <v>3</v>
      </c>
      <c r="N2337" s="5">
        <v>70</v>
      </c>
      <c r="O2337" s="5">
        <v>68</v>
      </c>
      <c r="P2337" s="5">
        <v>1912</v>
      </c>
      <c r="Q2337" s="5" t="s">
        <v>569</v>
      </c>
      <c r="R2337" s="5" t="s">
        <v>863</v>
      </c>
      <c r="S2337" s="5" t="s">
        <v>864</v>
      </c>
      <c r="T2337" s="2" t="s">
        <v>31600</v>
      </c>
      <c r="U2337" s="6" t="s">
        <v>12528</v>
      </c>
      <c r="V2337" s="6"/>
      <c r="W2337" s="6" t="s">
        <v>40</v>
      </c>
      <c r="X2337" s="6" t="s">
        <v>12529</v>
      </c>
      <c r="Y2337" s="6">
        <v>5</v>
      </c>
      <c r="Z2337" s="6" t="s">
        <v>12530</v>
      </c>
      <c r="AA2337" s="6" t="s">
        <v>20510</v>
      </c>
      <c r="AB2337" s="6">
        <v>0</v>
      </c>
      <c r="AC2337" s="6" t="s">
        <v>19145</v>
      </c>
      <c r="AD2337" s="6" t="s">
        <v>20511</v>
      </c>
      <c r="AE2337" s="7" t="s">
        <v>47</v>
      </c>
      <c r="AF2337" s="7" t="s">
        <v>20512</v>
      </c>
      <c r="AG2337" s="7"/>
      <c r="AH2337" s="7" t="s">
        <v>30404</v>
      </c>
      <c r="AI2337" s="7" t="s">
        <v>20513</v>
      </c>
      <c r="AJ2337" s="8" t="s">
        <v>12534</v>
      </c>
      <c r="AK2337" s="8" t="s">
        <v>12535</v>
      </c>
      <c r="AL2337" s="8" t="s">
        <v>29135</v>
      </c>
      <c r="AM2337" s="8" t="s">
        <v>12536</v>
      </c>
      <c r="AN2337" s="72" t="s">
        <v>31567</v>
      </c>
    </row>
    <row r="2338" spans="2:40" ht="30" hidden="1">
      <c r="B2338" s="85" t="str">
        <f>IF(AND(OR(W2338='Haladó kereső'!$E$15,'Haladó kereső'!$E$15=""),OR(T2338='Haladó kereső'!$E$14,'Haladó kereső'!$E$14=""),OR(O2338&gt;='Haladó kereső'!$E$12,'Haladó kereső'!$E$12=""),OR(U2338='Haladó kereső'!$E$16,'Haladó kereső'!$E$16=""),OR(O2338&lt;='Haladó kereső'!$E$13,'Haladó kereső'!$E$13=""),OR(Y2338='Haladó kereső'!$E$17,'Haladó kereső'!$E$17=""),OR(S2338='Haladó kereső'!$E$10,'Haladó kereső'!$E$10=""),OR(Q2338='Haladó kereső'!$E$9,'Haladó kereső'!$E$9="",'Haladó kereső'!$E$9="összes"),OR(J2338='Haladó kereső'!$E$11,'Haladó kereső'!$E$11="")),"megfelel a választott feltételeknek","-")</f>
        <v>megfelel a választott feltételeknek</v>
      </c>
      <c r="D2338" s="5" t="s">
        <v>20514</v>
      </c>
      <c r="E2338" s="1">
        <v>16.951499999999999</v>
      </c>
      <c r="F2338" s="1">
        <v>46.674566666666664</v>
      </c>
      <c r="G2338" s="5"/>
      <c r="H2338" s="5" t="s">
        <v>20515</v>
      </c>
      <c r="I2338" s="5">
        <v>24660</v>
      </c>
      <c r="J2338" s="5" t="s">
        <v>35</v>
      </c>
      <c r="K2338" s="5" t="s">
        <v>3</v>
      </c>
      <c r="L2338" s="5" t="s">
        <v>3</v>
      </c>
      <c r="M2338" s="5" t="s">
        <v>3</v>
      </c>
      <c r="N2338" s="5">
        <v>274</v>
      </c>
      <c r="O2338" s="5">
        <v>285</v>
      </c>
      <c r="P2338" s="5">
        <v>1412</v>
      </c>
      <c r="Q2338" s="5" t="s">
        <v>569</v>
      </c>
      <c r="R2338" s="5" t="s">
        <v>844</v>
      </c>
      <c r="S2338" s="5" t="s">
        <v>845</v>
      </c>
      <c r="T2338" s="2" t="s">
        <v>31600</v>
      </c>
      <c r="U2338" s="6" t="s">
        <v>846</v>
      </c>
      <c r="V2338" s="6"/>
      <c r="W2338" s="6" t="s">
        <v>40</v>
      </c>
      <c r="X2338" s="6" t="s">
        <v>847</v>
      </c>
      <c r="Y2338" s="6">
        <v>5</v>
      </c>
      <c r="Z2338" s="6" t="s">
        <v>848</v>
      </c>
      <c r="AA2338" s="6" t="s">
        <v>20516</v>
      </c>
      <c r="AB2338" s="6">
        <v>0</v>
      </c>
      <c r="AC2338" s="6" t="s">
        <v>853</v>
      </c>
      <c r="AD2338" s="6" t="s">
        <v>20517</v>
      </c>
      <c r="AE2338" s="7" t="s">
        <v>47</v>
      </c>
      <c r="AF2338" s="7" t="s">
        <v>20518</v>
      </c>
      <c r="AG2338" s="7"/>
      <c r="AH2338" s="7" t="s">
        <v>30405</v>
      </c>
      <c r="AI2338" s="7" t="s">
        <v>853</v>
      </c>
      <c r="AJ2338" s="8" t="s">
        <v>854</v>
      </c>
      <c r="AK2338" s="8" t="s">
        <v>855</v>
      </c>
      <c r="AL2338" s="8" t="s">
        <v>27470</v>
      </c>
      <c r="AM2338" s="8" t="s">
        <v>853</v>
      </c>
      <c r="AN2338" s="72" t="s">
        <v>31567</v>
      </c>
    </row>
    <row r="2339" spans="2:40" ht="30" hidden="1">
      <c r="B2339" s="85" t="str">
        <f>IF(AND(OR(W2339='Haladó kereső'!$E$15,'Haladó kereső'!$E$15=""),OR(T2339='Haladó kereső'!$E$14,'Haladó kereső'!$E$14=""),OR(O2339&gt;='Haladó kereső'!$E$12,'Haladó kereső'!$E$12=""),OR(U2339='Haladó kereső'!$E$16,'Haladó kereső'!$E$16=""),OR(O2339&lt;='Haladó kereső'!$E$13,'Haladó kereső'!$E$13=""),OR(Y2339='Haladó kereső'!$E$17,'Haladó kereső'!$E$17=""),OR(S2339='Haladó kereső'!$E$10,'Haladó kereső'!$E$10=""),OR(Q2339='Haladó kereső'!$E$9,'Haladó kereső'!$E$9="",'Haladó kereső'!$E$9="összes"),OR(J2339='Haladó kereső'!$E$11,'Haladó kereső'!$E$11="")),"megfelel a választott feltételeknek","-")</f>
        <v>megfelel a választott feltételeknek</v>
      </c>
      <c r="D2339" s="5" t="s">
        <v>20519</v>
      </c>
      <c r="E2339" s="1">
        <v>21.240933333333334</v>
      </c>
      <c r="F2339" s="1">
        <v>48.083533333333335</v>
      </c>
      <c r="G2339" s="5"/>
      <c r="H2339" s="5" t="s">
        <v>20520</v>
      </c>
      <c r="I2339" s="5">
        <v>21272</v>
      </c>
      <c r="J2339" s="5" t="s">
        <v>35</v>
      </c>
      <c r="K2339" s="5" t="s">
        <v>3</v>
      </c>
      <c r="L2339" s="5" t="s">
        <v>3</v>
      </c>
      <c r="M2339" s="5" t="s">
        <v>3</v>
      </c>
      <c r="N2339" s="5">
        <v>2641</v>
      </c>
      <c r="O2339" s="5">
        <v>2653</v>
      </c>
      <c r="P2339" s="5">
        <v>3139</v>
      </c>
      <c r="Q2339" s="5" t="s">
        <v>69</v>
      </c>
      <c r="R2339" s="5" t="s">
        <v>705</v>
      </c>
      <c r="S2339" s="5" t="s">
        <v>706</v>
      </c>
      <c r="T2339" s="2" t="s">
        <v>31600</v>
      </c>
      <c r="U2339" s="6" t="s">
        <v>20519</v>
      </c>
      <c r="V2339" s="6"/>
      <c r="W2339" s="6" t="s">
        <v>20</v>
      </c>
      <c r="X2339" s="6" t="s">
        <v>20521</v>
      </c>
      <c r="Y2339" s="6">
        <v>2</v>
      </c>
      <c r="Z2339" s="6" t="s">
        <v>20522</v>
      </c>
      <c r="AA2339" s="6" t="s">
        <v>20523</v>
      </c>
      <c r="AB2339" s="6" t="s">
        <v>20524</v>
      </c>
      <c r="AC2339" s="6" t="s">
        <v>20525</v>
      </c>
      <c r="AD2339" s="6" t="s">
        <v>20526</v>
      </c>
      <c r="AE2339" s="7" t="s">
        <v>47</v>
      </c>
      <c r="AF2339" s="7" t="s">
        <v>20527</v>
      </c>
      <c r="AG2339" s="7"/>
      <c r="AH2339" s="7" t="s">
        <v>30406</v>
      </c>
      <c r="AI2339" s="7" t="s">
        <v>20525</v>
      </c>
      <c r="AJ2339" s="8" t="s">
        <v>20528</v>
      </c>
      <c r="AK2339" s="8" t="s">
        <v>20523</v>
      </c>
      <c r="AL2339" s="8" t="s">
        <v>30407</v>
      </c>
      <c r="AM2339" s="8" t="s">
        <v>20529</v>
      </c>
      <c r="AN2339" s="72" t="s">
        <v>31567</v>
      </c>
    </row>
    <row r="2340" spans="2:40" ht="15.75" hidden="1">
      <c r="B2340" s="85" t="str">
        <f>IF(AND(OR(W2340='Haladó kereső'!$E$15,'Haladó kereső'!$E$15=""),OR(T2340='Haladó kereső'!$E$14,'Haladó kereső'!$E$14=""),OR(O2340&gt;='Haladó kereső'!$E$12,'Haladó kereső'!$E$12=""),OR(U2340='Haladó kereső'!$E$16,'Haladó kereső'!$E$16=""),OR(O2340&lt;='Haladó kereső'!$E$13,'Haladó kereső'!$E$13=""),OR(Y2340='Haladó kereső'!$E$17,'Haladó kereső'!$E$17=""),OR(S2340='Haladó kereső'!$E$10,'Haladó kereső'!$E$10=""),OR(Q2340='Haladó kereső'!$E$9,'Haladó kereső'!$E$9="",'Haladó kereső'!$E$9="összes"),OR(J2340='Haladó kereső'!$E$11,'Haladó kereső'!$E$11="")),"megfelel a választott feltételeknek","-")</f>
        <v>megfelel a választott feltételeknek</v>
      </c>
      <c r="D2340" s="5" t="s">
        <v>20530</v>
      </c>
      <c r="E2340" s="1">
        <v>17.641033333333333</v>
      </c>
      <c r="F2340" s="1">
        <v>46.991833333333332</v>
      </c>
      <c r="G2340" s="5"/>
      <c r="H2340" s="5" t="s">
        <v>20531</v>
      </c>
      <c r="I2340" s="5">
        <v>11420</v>
      </c>
      <c r="J2340" s="5" t="s">
        <v>35</v>
      </c>
      <c r="K2340" s="5" t="s">
        <v>3</v>
      </c>
      <c r="L2340" s="5" t="s">
        <v>3</v>
      </c>
      <c r="M2340" s="5" t="s">
        <v>3</v>
      </c>
      <c r="N2340" s="5">
        <v>207</v>
      </c>
      <c r="O2340" s="5">
        <v>207</v>
      </c>
      <c r="P2340" s="5">
        <v>1464</v>
      </c>
      <c r="Q2340" s="5" t="s">
        <v>176</v>
      </c>
      <c r="R2340" s="5" t="s">
        <v>2541</v>
      </c>
      <c r="S2340" s="5" t="s">
        <v>2542</v>
      </c>
      <c r="T2340" s="2" t="s">
        <v>31600</v>
      </c>
      <c r="U2340" s="6" t="s">
        <v>16466</v>
      </c>
      <c r="V2340" s="6"/>
      <c r="W2340" s="6" t="s">
        <v>40</v>
      </c>
      <c r="X2340" s="6" t="s">
        <v>16467</v>
      </c>
      <c r="Y2340" s="6">
        <v>3</v>
      </c>
      <c r="Z2340" s="6" t="s">
        <v>16468</v>
      </c>
      <c r="AA2340" s="6" t="s">
        <v>20532</v>
      </c>
      <c r="AB2340" s="6" t="s">
        <v>20533</v>
      </c>
      <c r="AC2340" s="6" t="s">
        <v>20534</v>
      </c>
      <c r="AD2340" s="6" t="s">
        <v>3</v>
      </c>
      <c r="AE2340" s="7" t="s">
        <v>47</v>
      </c>
      <c r="AF2340" s="7" t="s">
        <v>20535</v>
      </c>
      <c r="AG2340" s="7"/>
      <c r="AH2340" s="7" t="s">
        <v>30408</v>
      </c>
      <c r="AI2340" s="7" t="s">
        <v>20536</v>
      </c>
      <c r="AJ2340" s="8" t="s">
        <v>16475</v>
      </c>
      <c r="AK2340" s="8" t="s">
        <v>16476</v>
      </c>
      <c r="AL2340" s="8" t="s">
        <v>29748</v>
      </c>
      <c r="AM2340" s="8" t="s">
        <v>16477</v>
      </c>
      <c r="AN2340" s="72" t="s">
        <v>31567</v>
      </c>
    </row>
    <row r="2341" spans="2:40" ht="30" hidden="1">
      <c r="B2341" s="85" t="str">
        <f>IF(AND(OR(W2341='Haladó kereső'!$E$15,'Haladó kereső'!$E$15=""),OR(T2341='Haladó kereső'!$E$14,'Haladó kereső'!$E$14=""),OR(O2341&gt;='Haladó kereső'!$E$12,'Haladó kereső'!$E$12=""),OR(U2341='Haladó kereső'!$E$16,'Haladó kereső'!$E$16=""),OR(O2341&lt;='Haladó kereső'!$E$13,'Haladó kereső'!$E$13=""),OR(Y2341='Haladó kereső'!$E$17,'Haladó kereső'!$E$17=""),OR(S2341='Haladó kereső'!$E$10,'Haladó kereső'!$E$10=""),OR(Q2341='Haladó kereső'!$E$9,'Haladó kereső'!$E$9="",'Haladó kereső'!$E$9="összes"),OR(J2341='Haladó kereső'!$E$11,'Haladó kereső'!$E$11="")),"megfelel a választott feltételeknek","-")</f>
        <v>megfelel a választott feltételeknek</v>
      </c>
      <c r="D2341" s="5" t="s">
        <v>20537</v>
      </c>
      <c r="E2341" s="1">
        <v>16.6067</v>
      </c>
      <c r="F2341" s="1">
        <v>46.758000000000003</v>
      </c>
      <c r="G2341" s="5"/>
      <c r="H2341" s="5" t="s">
        <v>20538</v>
      </c>
      <c r="I2341" s="5">
        <v>16920</v>
      </c>
      <c r="J2341" s="5" t="s">
        <v>35</v>
      </c>
      <c r="K2341" s="5" t="s">
        <v>3</v>
      </c>
      <c r="L2341" s="5" t="s">
        <v>3</v>
      </c>
      <c r="M2341" s="5" t="s">
        <v>3</v>
      </c>
      <c r="N2341" s="5">
        <v>26</v>
      </c>
      <c r="O2341" s="5">
        <v>28</v>
      </c>
      <c r="P2341" s="5">
        <v>1059</v>
      </c>
      <c r="Q2341" s="5" t="s">
        <v>569</v>
      </c>
      <c r="R2341" s="5" t="s">
        <v>863</v>
      </c>
      <c r="S2341" s="5" t="s">
        <v>864</v>
      </c>
      <c r="T2341" s="2" t="s">
        <v>31600</v>
      </c>
      <c r="U2341" s="6" t="s">
        <v>12443</v>
      </c>
      <c r="V2341" s="6"/>
      <c r="W2341" s="6" t="s">
        <v>40</v>
      </c>
      <c r="X2341" s="6" t="s">
        <v>12444</v>
      </c>
      <c r="Y2341" s="6">
        <v>7</v>
      </c>
      <c r="Z2341" s="6" t="s">
        <v>12445</v>
      </c>
      <c r="AA2341" s="6" t="s">
        <v>20539</v>
      </c>
      <c r="AB2341" s="6" t="s">
        <v>20540</v>
      </c>
      <c r="AC2341" s="6" t="s">
        <v>12453</v>
      </c>
      <c r="AD2341" s="6" t="s">
        <v>20541</v>
      </c>
      <c r="AE2341" s="7" t="s">
        <v>47</v>
      </c>
      <c r="AF2341" s="7" t="s">
        <v>20542</v>
      </c>
      <c r="AG2341" s="7"/>
      <c r="AH2341" s="7" t="s">
        <v>30409</v>
      </c>
      <c r="AI2341" s="7" t="s">
        <v>12453</v>
      </c>
      <c r="AJ2341" s="8" t="s">
        <v>12451</v>
      </c>
      <c r="AK2341" s="8" t="s">
        <v>12452</v>
      </c>
      <c r="AL2341" s="8" t="s">
        <v>29124</v>
      </c>
      <c r="AM2341" s="8" t="s">
        <v>12453</v>
      </c>
      <c r="AN2341" s="72" t="s">
        <v>31567</v>
      </c>
    </row>
    <row r="2342" spans="2:40" ht="30" hidden="1">
      <c r="B2342" s="85" t="str">
        <f>IF(AND(OR(W2342='Haladó kereső'!$E$15,'Haladó kereső'!$E$15=""),OR(T2342='Haladó kereső'!$E$14,'Haladó kereső'!$E$14=""),OR(O2342&gt;='Haladó kereső'!$E$12,'Haladó kereső'!$E$12=""),OR(U2342='Haladó kereső'!$E$16,'Haladó kereső'!$E$16=""),OR(O2342&lt;='Haladó kereső'!$E$13,'Haladó kereső'!$E$13=""),OR(Y2342='Haladó kereső'!$E$17,'Haladó kereső'!$E$17=""),OR(S2342='Haladó kereső'!$E$10,'Haladó kereső'!$E$10=""),OR(Q2342='Haladó kereső'!$E$9,'Haladó kereső'!$E$9="",'Haladó kereső'!$E$9="összes"),OR(J2342='Haladó kereső'!$E$11,'Haladó kereső'!$E$11="")),"megfelel a választott feltételeknek","-")</f>
        <v>megfelel a választott feltételeknek</v>
      </c>
      <c r="D2342" s="5" t="s">
        <v>20543</v>
      </c>
      <c r="E2342" s="1">
        <v>19.167266666666666</v>
      </c>
      <c r="F2342" s="1">
        <v>47.973166666666671</v>
      </c>
      <c r="G2342" s="5"/>
      <c r="H2342" s="5" t="s">
        <v>20544</v>
      </c>
      <c r="I2342" s="5">
        <v>17862</v>
      </c>
      <c r="J2342" s="5" t="s">
        <v>35</v>
      </c>
      <c r="K2342" s="5" t="s">
        <v>3</v>
      </c>
      <c r="L2342" s="5" t="s">
        <v>3</v>
      </c>
      <c r="M2342" s="5" t="s">
        <v>3</v>
      </c>
      <c r="N2342" s="5">
        <v>143</v>
      </c>
      <c r="O2342" s="5">
        <v>142</v>
      </c>
      <c r="P2342" s="5">
        <v>685</v>
      </c>
      <c r="Q2342" s="5" t="s">
        <v>827</v>
      </c>
      <c r="R2342" s="5" t="s">
        <v>828</v>
      </c>
      <c r="S2342" s="5" t="s">
        <v>829</v>
      </c>
      <c r="T2342" s="2" t="s">
        <v>31600</v>
      </c>
      <c r="U2342" s="6" t="s">
        <v>11405</v>
      </c>
      <c r="V2342" s="6"/>
      <c r="W2342" s="6" t="s">
        <v>40</v>
      </c>
      <c r="X2342" s="6" t="s">
        <v>11406</v>
      </c>
      <c r="Y2342" s="6">
        <v>3</v>
      </c>
      <c r="Z2342" s="6" t="s">
        <v>11407</v>
      </c>
      <c r="AA2342" s="6" t="s">
        <v>20545</v>
      </c>
      <c r="AB2342" s="6" t="s">
        <v>20546</v>
      </c>
      <c r="AC2342" s="6" t="s">
        <v>20547</v>
      </c>
      <c r="AD2342" s="6" t="s">
        <v>20548</v>
      </c>
      <c r="AE2342" s="7" t="s">
        <v>4690</v>
      </c>
      <c r="AF2342" s="7" t="s">
        <v>20549</v>
      </c>
      <c r="AG2342" s="7"/>
      <c r="AH2342" s="7" t="s">
        <v>30410</v>
      </c>
      <c r="AI2342" s="7" t="s">
        <v>20547</v>
      </c>
      <c r="AJ2342" s="8" t="s">
        <v>11412</v>
      </c>
      <c r="AK2342" s="8" t="s">
        <v>11413</v>
      </c>
      <c r="AL2342" s="8" t="s">
        <v>28957</v>
      </c>
      <c r="AM2342" s="8" t="s">
        <v>11414</v>
      </c>
      <c r="AN2342" s="72" t="s">
        <v>31567</v>
      </c>
    </row>
    <row r="2343" spans="2:40" ht="30" hidden="1">
      <c r="B2343" s="85" t="str">
        <f>IF(AND(OR(W2343='Haladó kereső'!$E$15,'Haladó kereső'!$E$15=""),OR(T2343='Haladó kereső'!$E$14,'Haladó kereső'!$E$14=""),OR(O2343&gt;='Haladó kereső'!$E$12,'Haladó kereső'!$E$12=""),OR(U2343='Haladó kereső'!$E$16,'Haladó kereső'!$E$16=""),OR(O2343&lt;='Haladó kereső'!$E$13,'Haladó kereső'!$E$13=""),OR(Y2343='Haladó kereső'!$E$17,'Haladó kereső'!$E$17=""),OR(S2343='Haladó kereső'!$E$10,'Haladó kereső'!$E$10=""),OR(Q2343='Haladó kereső'!$E$9,'Haladó kereső'!$E$9="",'Haladó kereső'!$E$9="összes"),OR(J2343='Haladó kereső'!$E$11,'Haladó kereső'!$E$11="")),"megfelel a választott feltételeknek","-")</f>
        <v>megfelel a választott feltételeknek</v>
      </c>
      <c r="D2343" s="5" t="s">
        <v>20550</v>
      </c>
      <c r="E2343" s="1">
        <v>16.9024</v>
      </c>
      <c r="F2343" s="1">
        <v>47.484833333333334</v>
      </c>
      <c r="G2343" s="5"/>
      <c r="H2343" s="5" t="s">
        <v>20551</v>
      </c>
      <c r="I2343" s="5">
        <v>31370</v>
      </c>
      <c r="J2343" s="5" t="s">
        <v>35</v>
      </c>
      <c r="K2343" s="5" t="s">
        <v>3</v>
      </c>
      <c r="L2343" s="5" t="s">
        <v>3</v>
      </c>
      <c r="M2343" s="5" t="s">
        <v>3</v>
      </c>
      <c r="N2343" s="5">
        <v>265</v>
      </c>
      <c r="O2343" s="5">
        <v>271</v>
      </c>
      <c r="P2343" s="5">
        <v>2405</v>
      </c>
      <c r="Q2343" s="5" t="s">
        <v>136</v>
      </c>
      <c r="R2343" s="5" t="s">
        <v>371</v>
      </c>
      <c r="S2343" s="5" t="s">
        <v>372</v>
      </c>
      <c r="T2343" s="2" t="s">
        <v>31600</v>
      </c>
      <c r="U2343" s="6" t="s">
        <v>5416</v>
      </c>
      <c r="V2343" s="6"/>
      <c r="W2343" s="6" t="s">
        <v>40</v>
      </c>
      <c r="X2343" s="6" t="s">
        <v>5417</v>
      </c>
      <c r="Y2343" s="6">
        <v>6</v>
      </c>
      <c r="Z2343" s="6" t="s">
        <v>5418</v>
      </c>
      <c r="AA2343" s="6" t="s">
        <v>20552</v>
      </c>
      <c r="AB2343" s="6" t="s">
        <v>20553</v>
      </c>
      <c r="AC2343" s="6" t="s">
        <v>20554</v>
      </c>
      <c r="AD2343" s="6" t="s">
        <v>20555</v>
      </c>
      <c r="AE2343" s="7" t="s">
        <v>47</v>
      </c>
      <c r="AF2343" s="7" t="s">
        <v>20556</v>
      </c>
      <c r="AG2343" s="7"/>
      <c r="AH2343" s="7" t="s">
        <v>30411</v>
      </c>
      <c r="AI2343" s="7" t="s">
        <v>20554</v>
      </c>
      <c r="AJ2343" s="8" t="s">
        <v>5424</v>
      </c>
      <c r="AK2343" s="8" t="s">
        <v>5425</v>
      </c>
      <c r="AL2343" s="8" t="s">
        <v>28088</v>
      </c>
      <c r="AM2343" s="8" t="s">
        <v>5426</v>
      </c>
      <c r="AN2343" s="72" t="s">
        <v>31567</v>
      </c>
    </row>
    <row r="2344" spans="2:40" ht="30" hidden="1">
      <c r="B2344" s="85" t="str">
        <f>IF(AND(OR(W2344='Haladó kereső'!$E$15,'Haladó kereső'!$E$15=""),OR(T2344='Haladó kereső'!$E$14,'Haladó kereső'!$E$14=""),OR(O2344&gt;='Haladó kereső'!$E$12,'Haladó kereső'!$E$12=""),OR(U2344='Haladó kereső'!$E$16,'Haladó kereső'!$E$16=""),OR(O2344&lt;='Haladó kereső'!$E$13,'Haladó kereső'!$E$13=""),OR(Y2344='Haladó kereső'!$E$17,'Haladó kereső'!$E$17=""),OR(S2344='Haladó kereső'!$E$10,'Haladó kereső'!$E$10=""),OR(Q2344='Haladó kereső'!$E$9,'Haladó kereső'!$E$9="",'Haladó kereső'!$E$9="összes"),OR(J2344='Haladó kereső'!$E$11,'Haladó kereső'!$E$11="")),"megfelel a választott feltételeknek","-")</f>
        <v>megfelel a választott feltételeknek</v>
      </c>
      <c r="D2344" s="5" t="s">
        <v>20557</v>
      </c>
      <c r="E2344" s="1">
        <v>17.0031</v>
      </c>
      <c r="F2344" s="1">
        <v>47.334433333333337</v>
      </c>
      <c r="G2344" s="5"/>
      <c r="H2344" s="5" t="s">
        <v>20558</v>
      </c>
      <c r="I2344" s="5">
        <v>10311</v>
      </c>
      <c r="J2344" s="5" t="s">
        <v>35</v>
      </c>
      <c r="K2344" s="5" t="s">
        <v>3</v>
      </c>
      <c r="L2344" s="5" t="s">
        <v>3</v>
      </c>
      <c r="M2344" s="5" t="s">
        <v>3</v>
      </c>
      <c r="N2344" s="5">
        <v>150</v>
      </c>
      <c r="O2344" s="5">
        <v>155</v>
      </c>
      <c r="P2344" s="5">
        <v>726</v>
      </c>
      <c r="Q2344" s="5" t="s">
        <v>218</v>
      </c>
      <c r="R2344" s="5" t="s">
        <v>4466</v>
      </c>
      <c r="S2344" s="5" t="s">
        <v>4467</v>
      </c>
      <c r="T2344" s="2" t="s">
        <v>31600</v>
      </c>
      <c r="U2344" s="6" t="s">
        <v>5212</v>
      </c>
      <c r="V2344" s="6"/>
      <c r="W2344" s="6" t="s">
        <v>40</v>
      </c>
      <c r="X2344" s="6" t="s">
        <v>5213</v>
      </c>
      <c r="Y2344" s="6">
        <v>8</v>
      </c>
      <c r="Z2344" s="6" t="s">
        <v>5214</v>
      </c>
      <c r="AA2344" s="6" t="s">
        <v>20559</v>
      </c>
      <c r="AB2344" s="6">
        <v>0</v>
      </c>
      <c r="AC2344" s="6" t="s">
        <v>5221</v>
      </c>
      <c r="AD2344" s="6" t="s">
        <v>3</v>
      </c>
      <c r="AE2344" s="7" t="s">
        <v>47</v>
      </c>
      <c r="AF2344" s="7" t="s">
        <v>20560</v>
      </c>
      <c r="AG2344" s="7"/>
      <c r="AH2344" s="7" t="s">
        <v>30412</v>
      </c>
      <c r="AI2344" s="7" t="s">
        <v>20561</v>
      </c>
      <c r="AJ2344" s="8" t="s">
        <v>5219</v>
      </c>
      <c r="AK2344" s="8" t="s">
        <v>5220</v>
      </c>
      <c r="AL2344" s="8" t="s">
        <v>28061</v>
      </c>
      <c r="AM2344" s="8" t="s">
        <v>5221</v>
      </c>
      <c r="AN2344" s="72" t="s">
        <v>31567</v>
      </c>
    </row>
    <row r="2345" spans="2:40" ht="30" hidden="1">
      <c r="B2345" s="85" t="str">
        <f>IF(AND(OR(W2345='Haladó kereső'!$E$15,'Haladó kereső'!$E$15=""),OR(T2345='Haladó kereső'!$E$14,'Haladó kereső'!$E$14=""),OR(O2345&gt;='Haladó kereső'!$E$12,'Haladó kereső'!$E$12=""),OR(U2345='Haladó kereső'!$E$16,'Haladó kereső'!$E$16=""),OR(O2345&lt;='Haladó kereső'!$E$13,'Haladó kereső'!$E$13=""),OR(Y2345='Haladó kereső'!$E$17,'Haladó kereső'!$E$17=""),OR(S2345='Haladó kereső'!$E$10,'Haladó kereső'!$E$10=""),OR(Q2345='Haladó kereső'!$E$9,'Haladó kereső'!$E$9="",'Haladó kereső'!$E$9="összes"),OR(J2345='Haladó kereső'!$E$11,'Haladó kereső'!$E$11="")),"megfelel a választott feltételeknek","-")</f>
        <v>megfelel a választott feltételeknek</v>
      </c>
      <c r="D2345" s="5" t="s">
        <v>20562</v>
      </c>
      <c r="E2345" s="1">
        <v>22.223966666666666</v>
      </c>
      <c r="F2345" s="1">
        <v>48.055399999999999</v>
      </c>
      <c r="G2345" s="5"/>
      <c r="H2345" s="5" t="s">
        <v>20563</v>
      </c>
      <c r="I2345" s="5">
        <v>13860</v>
      </c>
      <c r="J2345" s="5" t="s">
        <v>35</v>
      </c>
      <c r="K2345" s="5" t="s">
        <v>3</v>
      </c>
      <c r="L2345" s="5" t="s">
        <v>3</v>
      </c>
      <c r="M2345" s="5" t="s">
        <v>3</v>
      </c>
      <c r="N2345" s="5">
        <v>1556</v>
      </c>
      <c r="O2345" s="5">
        <v>1587</v>
      </c>
      <c r="P2345" s="5">
        <v>1669</v>
      </c>
      <c r="Q2345" s="5" t="s">
        <v>416</v>
      </c>
      <c r="R2345" s="5" t="s">
        <v>1201</v>
      </c>
      <c r="S2345" s="5" t="s">
        <v>1202</v>
      </c>
      <c r="T2345" s="2" t="s">
        <v>31600</v>
      </c>
      <c r="U2345" s="6" t="s">
        <v>9637</v>
      </c>
      <c r="V2345" s="6"/>
      <c r="W2345" s="6" t="s">
        <v>40</v>
      </c>
      <c r="X2345" s="6" t="s">
        <v>9638</v>
      </c>
      <c r="Y2345" s="6">
        <v>5</v>
      </c>
      <c r="Z2345" s="6" t="s">
        <v>9639</v>
      </c>
      <c r="AA2345" s="6" t="s">
        <v>20564</v>
      </c>
      <c r="AB2345" s="6" t="s">
        <v>20565</v>
      </c>
      <c r="AC2345" s="6" t="s">
        <v>20566</v>
      </c>
      <c r="AD2345" s="6" t="s">
        <v>20567</v>
      </c>
      <c r="AE2345" s="7" t="s">
        <v>47</v>
      </c>
      <c r="AF2345" s="7" t="s">
        <v>16619</v>
      </c>
      <c r="AG2345" s="7"/>
      <c r="AH2345" s="7" t="s">
        <v>30413</v>
      </c>
      <c r="AI2345" s="7" t="s">
        <v>20566</v>
      </c>
      <c r="AJ2345" s="8" t="s">
        <v>9644</v>
      </c>
      <c r="AK2345" s="8" t="s">
        <v>9645</v>
      </c>
      <c r="AL2345" s="8" t="s">
        <v>28685</v>
      </c>
      <c r="AM2345" s="8" t="s">
        <v>9646</v>
      </c>
      <c r="AN2345" s="72" t="s">
        <v>31567</v>
      </c>
    </row>
    <row r="2346" spans="2:40" ht="30" hidden="1">
      <c r="B2346" s="85" t="str">
        <f>IF(AND(OR(W2346='Haladó kereső'!$E$15,'Haladó kereső'!$E$15=""),OR(T2346='Haladó kereső'!$E$14,'Haladó kereső'!$E$14=""),OR(O2346&gt;='Haladó kereső'!$E$12,'Haladó kereső'!$E$12=""),OR(U2346='Haladó kereső'!$E$16,'Haladó kereső'!$E$16=""),OR(O2346&lt;='Haladó kereső'!$E$13,'Haladó kereső'!$E$13=""),OR(Y2346='Haladó kereső'!$E$17,'Haladó kereső'!$E$17=""),OR(S2346='Haladó kereső'!$E$10,'Haladó kereső'!$E$10=""),OR(Q2346='Haladó kereső'!$E$9,'Haladó kereső'!$E$9="",'Haladó kereső'!$E$9="összes"),OR(J2346='Haladó kereső'!$E$11,'Haladó kereső'!$E$11="")),"megfelel a választott feltételeknek","-")</f>
        <v>megfelel a választott feltételeknek</v>
      </c>
      <c r="D2346" s="5" t="s">
        <v>20568</v>
      </c>
      <c r="E2346" s="1">
        <v>16.8001</v>
      </c>
      <c r="F2346" s="1">
        <v>46.63753333333333</v>
      </c>
      <c r="G2346" s="5"/>
      <c r="H2346" s="5" t="s">
        <v>20569</v>
      </c>
      <c r="I2346" s="5">
        <v>27465</v>
      </c>
      <c r="J2346" s="5" t="s">
        <v>35</v>
      </c>
      <c r="K2346" s="5" t="s">
        <v>3</v>
      </c>
      <c r="L2346" s="5" t="s">
        <v>3</v>
      </c>
      <c r="M2346" s="5" t="s">
        <v>3</v>
      </c>
      <c r="N2346" s="5">
        <v>180</v>
      </c>
      <c r="O2346" s="5">
        <v>179</v>
      </c>
      <c r="P2346" s="5">
        <v>955</v>
      </c>
      <c r="Q2346" s="5" t="s">
        <v>569</v>
      </c>
      <c r="R2346" s="5" t="s">
        <v>570</v>
      </c>
      <c r="S2346" s="5" t="s">
        <v>571</v>
      </c>
      <c r="T2346" s="2" t="s">
        <v>31600</v>
      </c>
      <c r="U2346" s="6" t="s">
        <v>1733</v>
      </c>
      <c r="V2346" s="6"/>
      <c r="W2346" s="6" t="s">
        <v>40</v>
      </c>
      <c r="X2346" s="6" t="s">
        <v>20570</v>
      </c>
      <c r="Y2346" s="6">
        <v>8</v>
      </c>
      <c r="Z2346" s="6" t="s">
        <v>20571</v>
      </c>
      <c r="AA2346" s="6" t="s">
        <v>20572</v>
      </c>
      <c r="AB2346" s="6">
        <v>0</v>
      </c>
      <c r="AC2346" s="6" t="s">
        <v>2045</v>
      </c>
      <c r="AD2346" s="6" t="s">
        <v>20573</v>
      </c>
      <c r="AE2346" s="7" t="s">
        <v>47</v>
      </c>
      <c r="AF2346" s="7" t="s">
        <v>20574</v>
      </c>
      <c r="AG2346" s="7"/>
      <c r="AH2346" s="7" t="s">
        <v>30414</v>
      </c>
      <c r="AI2346" s="7" t="s">
        <v>20575</v>
      </c>
      <c r="AJ2346" s="8" t="s">
        <v>1741</v>
      </c>
      <c r="AK2346" s="8" t="s">
        <v>1736</v>
      </c>
      <c r="AL2346" s="8" t="s">
        <v>27582</v>
      </c>
      <c r="AM2346" s="8" t="s">
        <v>1742</v>
      </c>
      <c r="AN2346" s="72" t="s">
        <v>31567</v>
      </c>
    </row>
    <row r="2347" spans="2:40" ht="30" hidden="1">
      <c r="B2347" s="85" t="str">
        <f>IF(AND(OR(W2347='Haladó kereső'!$E$15,'Haladó kereső'!$E$15=""),OR(T2347='Haladó kereső'!$E$14,'Haladó kereső'!$E$14=""),OR(O2347&gt;='Haladó kereső'!$E$12,'Haladó kereső'!$E$12=""),OR(U2347='Haladó kereső'!$E$16,'Haladó kereső'!$E$16=""),OR(O2347&lt;='Haladó kereső'!$E$13,'Haladó kereső'!$E$13=""),OR(Y2347='Haladó kereső'!$E$17,'Haladó kereső'!$E$17=""),OR(S2347='Haladó kereső'!$E$10,'Haladó kereső'!$E$10=""),OR(Q2347='Haladó kereső'!$E$9,'Haladó kereső'!$E$9="",'Haladó kereső'!$E$9="összes"),OR(J2347='Haladó kereső'!$E$11,'Haladó kereső'!$E$11="")),"megfelel a választott feltételeknek","-")</f>
        <v>megfelel a választott feltételeknek</v>
      </c>
      <c r="D2347" s="5" t="s">
        <v>20577</v>
      </c>
      <c r="E2347" s="1">
        <v>21.486533333333334</v>
      </c>
      <c r="F2347" s="1">
        <v>48.541033333333331</v>
      </c>
      <c r="G2347" s="5"/>
      <c r="H2347" s="5" t="s">
        <v>20578</v>
      </c>
      <c r="I2347" s="5">
        <v>17048</v>
      </c>
      <c r="J2347" s="5" t="s">
        <v>35</v>
      </c>
      <c r="K2347" s="5" t="s">
        <v>3</v>
      </c>
      <c r="L2347" s="5" t="s">
        <v>3</v>
      </c>
      <c r="M2347" s="5" t="s">
        <v>3</v>
      </c>
      <c r="N2347" s="5">
        <v>207</v>
      </c>
      <c r="O2347" s="5">
        <v>204</v>
      </c>
      <c r="P2347" s="5">
        <v>700</v>
      </c>
      <c r="Q2347" s="5" t="s">
        <v>69</v>
      </c>
      <c r="R2347" s="5" t="s">
        <v>674</v>
      </c>
      <c r="S2347" s="5" t="s">
        <v>675</v>
      </c>
      <c r="T2347" s="2" t="s">
        <v>31600</v>
      </c>
      <c r="U2347" s="6" t="s">
        <v>676</v>
      </c>
      <c r="V2347" s="6"/>
      <c r="W2347" s="6" t="s">
        <v>40</v>
      </c>
      <c r="X2347" s="6" t="s">
        <v>677</v>
      </c>
      <c r="Y2347" s="6">
        <v>8</v>
      </c>
      <c r="Z2347" s="6" t="s">
        <v>678</v>
      </c>
      <c r="AA2347" s="6" t="s">
        <v>20579</v>
      </c>
      <c r="AB2347" s="6" t="s">
        <v>20580</v>
      </c>
      <c r="AC2347" s="6" t="s">
        <v>20581</v>
      </c>
      <c r="AD2347" s="6" t="s">
        <v>3</v>
      </c>
      <c r="AE2347" s="7" t="s">
        <v>2724</v>
      </c>
      <c r="AF2347" s="7" t="s">
        <v>20582</v>
      </c>
      <c r="AG2347" s="7"/>
      <c r="AH2347" s="7" t="s">
        <v>20580</v>
      </c>
      <c r="AI2347" s="7" t="s">
        <v>20581</v>
      </c>
      <c r="AJ2347" s="8" t="s">
        <v>684</v>
      </c>
      <c r="AK2347" s="8" t="s">
        <v>685</v>
      </c>
      <c r="AL2347" s="8" t="s">
        <v>27448</v>
      </c>
      <c r="AM2347" s="8" t="s">
        <v>687</v>
      </c>
      <c r="AN2347" s="72" t="s">
        <v>31567</v>
      </c>
    </row>
    <row r="2348" spans="2:40" ht="30" hidden="1">
      <c r="B2348" s="85" t="str">
        <f>IF(AND(OR(W2348='Haladó kereső'!$E$15,'Haladó kereső'!$E$15=""),OR(T2348='Haladó kereső'!$E$14,'Haladó kereső'!$E$14=""),OR(O2348&gt;='Haladó kereső'!$E$12,'Haladó kereső'!$E$12=""),OR(U2348='Haladó kereső'!$E$16,'Haladó kereső'!$E$16=""),OR(O2348&lt;='Haladó kereső'!$E$13,'Haladó kereső'!$E$13=""),OR(Y2348='Haladó kereső'!$E$17,'Haladó kereső'!$E$17=""),OR(S2348='Haladó kereső'!$E$10,'Haladó kereső'!$E$10=""),OR(Q2348='Haladó kereső'!$E$9,'Haladó kereső'!$E$9="",'Haladó kereső'!$E$9="összes"),OR(J2348='Haladó kereső'!$E$11,'Haladó kereső'!$E$11="")),"megfelel a választott feltételeknek","-")</f>
        <v>megfelel a választott feltételeknek</v>
      </c>
      <c r="D2348" s="5" t="s">
        <v>20583</v>
      </c>
      <c r="E2348" s="1">
        <v>20.804100000000002</v>
      </c>
      <c r="F2348" s="1">
        <v>46.525466666666667</v>
      </c>
      <c r="G2348" s="5"/>
      <c r="H2348" s="5" t="s">
        <v>20584</v>
      </c>
      <c r="I2348" s="5">
        <v>5397</v>
      </c>
      <c r="J2348" s="5" t="s">
        <v>35</v>
      </c>
      <c r="K2348" s="5" t="s">
        <v>3</v>
      </c>
      <c r="L2348" s="5" t="s">
        <v>3</v>
      </c>
      <c r="M2348" s="5" t="s">
        <v>3</v>
      </c>
      <c r="N2348" s="5">
        <v>1776</v>
      </c>
      <c r="O2348" s="5">
        <v>1758</v>
      </c>
      <c r="P2348" s="5">
        <v>5713</v>
      </c>
      <c r="Q2348" s="5" t="s">
        <v>628</v>
      </c>
      <c r="R2348" s="5" t="s">
        <v>3131</v>
      </c>
      <c r="S2348" s="5" t="s">
        <v>31601</v>
      </c>
      <c r="T2348" s="2" t="s">
        <v>31600</v>
      </c>
      <c r="U2348" s="6" t="s">
        <v>5499</v>
      </c>
      <c r="V2348" s="6"/>
      <c r="W2348" s="6" t="s">
        <v>40</v>
      </c>
      <c r="X2348" s="6" t="s">
        <v>5501</v>
      </c>
      <c r="Y2348" s="6">
        <v>3</v>
      </c>
      <c r="Z2348" s="6" t="s">
        <v>5502</v>
      </c>
      <c r="AA2348" s="6" t="s">
        <v>20585</v>
      </c>
      <c r="AB2348" s="6" t="s">
        <v>20586</v>
      </c>
      <c r="AC2348" s="6" t="s">
        <v>20587</v>
      </c>
      <c r="AD2348" s="6" t="s">
        <v>20588</v>
      </c>
      <c r="AE2348" s="7" t="s">
        <v>47</v>
      </c>
      <c r="AF2348" s="7" t="s">
        <v>20589</v>
      </c>
      <c r="AG2348" s="7"/>
      <c r="AH2348" s="7" t="s">
        <v>20586</v>
      </c>
      <c r="AI2348" s="7" t="s">
        <v>20590</v>
      </c>
      <c r="AJ2348" s="8" t="s">
        <v>5510</v>
      </c>
      <c r="AK2348" s="8" t="s">
        <v>5508</v>
      </c>
      <c r="AL2348" s="8" t="s">
        <v>30415</v>
      </c>
      <c r="AM2348" s="8" t="s">
        <v>20591</v>
      </c>
      <c r="AN2348" s="72" t="s">
        <v>31567</v>
      </c>
    </row>
    <row r="2349" spans="2:40" ht="30" hidden="1">
      <c r="B2349" s="85" t="str">
        <f>IF(AND(OR(W2349='Haladó kereső'!$E$15,'Haladó kereső'!$E$15=""),OR(T2349='Haladó kereső'!$E$14,'Haladó kereső'!$E$14=""),OR(O2349&gt;='Haladó kereső'!$E$12,'Haladó kereső'!$E$12=""),OR(U2349='Haladó kereső'!$E$16,'Haladó kereső'!$E$16=""),OR(O2349&lt;='Haladó kereső'!$E$13,'Haladó kereső'!$E$13=""),OR(Y2349='Haladó kereső'!$E$17,'Haladó kereső'!$E$17=""),OR(S2349='Haladó kereső'!$E$10,'Haladó kereső'!$E$10=""),OR(Q2349='Haladó kereső'!$E$9,'Haladó kereső'!$E$9="",'Haladó kereső'!$E$9="összes"),OR(J2349='Haladó kereső'!$E$11,'Haladó kereső'!$E$11="")),"megfelel a választott feltételeknek","-")</f>
        <v>megfelel a választott feltételeknek</v>
      </c>
      <c r="D2349" s="5" t="s">
        <v>10259</v>
      </c>
      <c r="E2349" s="1">
        <v>18.719466666666666</v>
      </c>
      <c r="F2349" s="1">
        <v>46.588933333333337</v>
      </c>
      <c r="G2349" s="5"/>
      <c r="H2349" s="5" t="s">
        <v>20592</v>
      </c>
      <c r="I2349" s="5">
        <v>19938</v>
      </c>
      <c r="J2349" s="5" t="s">
        <v>35</v>
      </c>
      <c r="K2349" s="5" t="s">
        <v>3</v>
      </c>
      <c r="L2349" s="5" t="s">
        <v>3</v>
      </c>
      <c r="M2349" s="5" t="s">
        <v>3</v>
      </c>
      <c r="N2349" s="5">
        <v>1041</v>
      </c>
      <c r="O2349" s="5">
        <v>1030</v>
      </c>
      <c r="P2349" s="5">
        <v>3171</v>
      </c>
      <c r="Q2349" s="5" t="s">
        <v>750</v>
      </c>
      <c r="R2349" s="5" t="s">
        <v>3740</v>
      </c>
      <c r="S2349" s="5" t="s">
        <v>3741</v>
      </c>
      <c r="T2349" s="2" t="s">
        <v>31600</v>
      </c>
      <c r="U2349" s="6" t="s">
        <v>10259</v>
      </c>
      <c r="V2349" s="6"/>
      <c r="W2349" s="6" t="s">
        <v>20</v>
      </c>
      <c r="X2349" s="6" t="s">
        <v>10260</v>
      </c>
      <c r="Y2349" s="6">
        <v>2</v>
      </c>
      <c r="Z2349" s="6" t="s">
        <v>10261</v>
      </c>
      <c r="AA2349" s="6" t="s">
        <v>10269</v>
      </c>
      <c r="AB2349" s="6" t="s">
        <v>20593</v>
      </c>
      <c r="AC2349" s="6" t="s">
        <v>20594</v>
      </c>
      <c r="AD2349" s="6" t="s">
        <v>20595</v>
      </c>
      <c r="AE2349" s="7" t="s">
        <v>47</v>
      </c>
      <c r="AF2349" s="7" t="s">
        <v>20596</v>
      </c>
      <c r="AG2349" s="7"/>
      <c r="AH2349" s="7" t="s">
        <v>30416</v>
      </c>
      <c r="AI2349" s="7" t="s">
        <v>20597</v>
      </c>
      <c r="AJ2349" s="8" t="s">
        <v>10268</v>
      </c>
      <c r="AK2349" s="8" t="s">
        <v>10269</v>
      </c>
      <c r="AL2349" s="8" t="s">
        <v>30417</v>
      </c>
      <c r="AM2349" s="8" t="s">
        <v>20598</v>
      </c>
      <c r="AN2349" s="72" t="s">
        <v>31567</v>
      </c>
    </row>
    <row r="2350" spans="2:40" ht="30" hidden="1">
      <c r="B2350" s="85" t="str">
        <f>IF(AND(OR(W2350='Haladó kereső'!$E$15,'Haladó kereső'!$E$15=""),OR(T2350='Haladó kereső'!$E$14,'Haladó kereső'!$E$14=""),OR(O2350&gt;='Haladó kereső'!$E$12,'Haladó kereső'!$E$12=""),OR(U2350='Haladó kereső'!$E$16,'Haladó kereső'!$E$16=""),OR(O2350&lt;='Haladó kereső'!$E$13,'Haladó kereső'!$E$13=""),OR(Y2350='Haladó kereső'!$E$17,'Haladó kereső'!$E$17=""),OR(S2350='Haladó kereső'!$E$10,'Haladó kereső'!$E$10=""),OR(Q2350='Haladó kereső'!$E$9,'Haladó kereső'!$E$9="",'Haladó kereső'!$E$9="összes"),OR(J2350='Haladó kereső'!$E$11,'Haladó kereső'!$E$11="")),"megfelel a választott feltételeknek","-")</f>
        <v>megfelel a választott feltételeknek</v>
      </c>
      <c r="D2350" s="5" t="s">
        <v>15378</v>
      </c>
      <c r="E2350" s="1">
        <v>17.570066666666666</v>
      </c>
      <c r="F2350" s="1">
        <v>46.539833333333334</v>
      </c>
      <c r="G2350" s="5"/>
      <c r="H2350" s="5" t="s">
        <v>20599</v>
      </c>
      <c r="I2350" s="5">
        <v>19026</v>
      </c>
      <c r="J2350" s="5" t="s">
        <v>35</v>
      </c>
      <c r="K2350" s="5" t="s">
        <v>3</v>
      </c>
      <c r="L2350" s="5" t="s">
        <v>3</v>
      </c>
      <c r="M2350" s="5" t="s">
        <v>3</v>
      </c>
      <c r="N2350" s="5">
        <v>871</v>
      </c>
      <c r="O2350" s="5">
        <v>877</v>
      </c>
      <c r="P2350" s="5">
        <v>4338</v>
      </c>
      <c r="Q2350" s="5" t="s">
        <v>275</v>
      </c>
      <c r="R2350" s="5" t="s">
        <v>2141</v>
      </c>
      <c r="S2350" s="5" t="s">
        <v>2142</v>
      </c>
      <c r="T2350" s="2" t="s">
        <v>31600</v>
      </c>
      <c r="U2350" s="6" t="s">
        <v>15378</v>
      </c>
      <c r="V2350" s="6"/>
      <c r="W2350" s="6" t="s">
        <v>20</v>
      </c>
      <c r="X2350" s="6" t="s">
        <v>15379</v>
      </c>
      <c r="Y2350" s="6">
        <v>4</v>
      </c>
      <c r="Z2350" s="6" t="s">
        <v>15380</v>
      </c>
      <c r="AA2350" s="6" t="s">
        <v>20600</v>
      </c>
      <c r="AB2350" s="6" t="s">
        <v>15387</v>
      </c>
      <c r="AC2350" s="6" t="s">
        <v>15382</v>
      </c>
      <c r="AD2350" s="6" t="s">
        <v>20601</v>
      </c>
      <c r="AE2350" s="7" t="s">
        <v>47</v>
      </c>
      <c r="AF2350" s="7" t="s">
        <v>20602</v>
      </c>
      <c r="AG2350" s="7"/>
      <c r="AH2350" s="7" t="s">
        <v>30418</v>
      </c>
      <c r="AI2350" s="7" t="s">
        <v>20603</v>
      </c>
      <c r="AJ2350" s="8" t="s">
        <v>15385</v>
      </c>
      <c r="AK2350" s="8" t="s">
        <v>15386</v>
      </c>
      <c r="AL2350" s="8" t="s">
        <v>30419</v>
      </c>
      <c r="AM2350" s="8" t="s">
        <v>15382</v>
      </c>
      <c r="AN2350" s="72" t="s">
        <v>31567</v>
      </c>
    </row>
    <row r="2351" spans="2:40" ht="30" hidden="1">
      <c r="B2351" s="85" t="str">
        <f>IF(AND(OR(W2351='Haladó kereső'!$E$15,'Haladó kereső'!$E$15=""),OR(T2351='Haladó kereső'!$E$14,'Haladó kereső'!$E$14=""),OR(O2351&gt;='Haladó kereső'!$E$12,'Haladó kereső'!$E$12=""),OR(U2351='Haladó kereső'!$E$16,'Haladó kereső'!$E$16=""),OR(O2351&lt;='Haladó kereső'!$E$13,'Haladó kereső'!$E$13=""),OR(Y2351='Haladó kereső'!$E$17,'Haladó kereső'!$E$17=""),OR(S2351='Haladó kereső'!$E$10,'Haladó kereső'!$E$10=""),OR(Q2351='Haladó kereső'!$E$9,'Haladó kereső'!$E$9="",'Haladó kereső'!$E$9="összes"),OR(J2351='Haladó kereső'!$E$11,'Haladó kereső'!$E$11="")),"megfelel a választott feltételeknek","-")</f>
        <v>megfelel a választott feltételeknek</v>
      </c>
      <c r="D2351" s="5" t="s">
        <v>20604</v>
      </c>
      <c r="E2351" s="1">
        <v>16.823766666666668</v>
      </c>
      <c r="F2351" s="1">
        <v>46.601300000000002</v>
      </c>
      <c r="G2351" s="5"/>
      <c r="H2351" s="5" t="s">
        <v>20605</v>
      </c>
      <c r="I2351" s="5">
        <v>6530</v>
      </c>
      <c r="J2351" s="5" t="s">
        <v>35</v>
      </c>
      <c r="K2351" s="5" t="s">
        <v>3</v>
      </c>
      <c r="L2351" s="5" t="s">
        <v>3</v>
      </c>
      <c r="M2351" s="5" t="s">
        <v>3</v>
      </c>
      <c r="N2351" s="5">
        <v>580</v>
      </c>
      <c r="O2351" s="5">
        <v>574</v>
      </c>
      <c r="P2351" s="5">
        <v>1602</v>
      </c>
      <c r="Q2351" s="5" t="s">
        <v>569</v>
      </c>
      <c r="R2351" s="5" t="s">
        <v>2597</v>
      </c>
      <c r="S2351" s="5" t="s">
        <v>2598</v>
      </c>
      <c r="T2351" s="2" t="s">
        <v>31600</v>
      </c>
      <c r="U2351" s="6" t="s">
        <v>2595</v>
      </c>
      <c r="V2351" s="6"/>
      <c r="W2351" s="6" t="s">
        <v>40</v>
      </c>
      <c r="X2351" s="6" t="s">
        <v>2599</v>
      </c>
      <c r="Y2351" s="6">
        <v>6</v>
      </c>
      <c r="Z2351" s="6" t="s">
        <v>2600</v>
      </c>
      <c r="AA2351" s="6" t="s">
        <v>20606</v>
      </c>
      <c r="AB2351" s="6" t="s">
        <v>20607</v>
      </c>
      <c r="AC2351" s="6" t="s">
        <v>20608</v>
      </c>
      <c r="AD2351" s="6" t="s">
        <v>20609</v>
      </c>
      <c r="AE2351" s="7" t="s">
        <v>47</v>
      </c>
      <c r="AF2351" s="7" t="s">
        <v>20610</v>
      </c>
      <c r="AG2351" s="7"/>
      <c r="AH2351" s="7" t="s">
        <v>30420</v>
      </c>
      <c r="AI2351" s="7" t="s">
        <v>20608</v>
      </c>
      <c r="AJ2351" s="8" t="s">
        <v>2606</v>
      </c>
      <c r="AK2351" s="8" t="s">
        <v>2607</v>
      </c>
      <c r="AL2351" s="8" t="s">
        <v>27706</v>
      </c>
      <c r="AM2351" s="8" t="s">
        <v>2608</v>
      </c>
      <c r="AN2351" s="72" t="s">
        <v>31567</v>
      </c>
    </row>
    <row r="2352" spans="2:40" ht="15.75" hidden="1">
      <c r="B2352" s="85" t="str">
        <f>IF(AND(OR(W2352='Haladó kereső'!$E$15,'Haladó kereső'!$E$15=""),OR(T2352='Haladó kereső'!$E$14,'Haladó kereső'!$E$14=""),OR(O2352&gt;='Haladó kereső'!$E$12,'Haladó kereső'!$E$12=""),OR(U2352='Haladó kereső'!$E$16,'Haladó kereső'!$E$16=""),OR(O2352&lt;='Haladó kereső'!$E$13,'Haladó kereső'!$E$13=""),OR(Y2352='Haladó kereső'!$E$17,'Haladó kereső'!$E$17=""),OR(S2352='Haladó kereső'!$E$10,'Haladó kereső'!$E$10=""),OR(Q2352='Haladó kereső'!$E$9,'Haladó kereső'!$E$9="",'Haladó kereső'!$E$9="összes"),OR(J2352='Haladó kereső'!$E$11,'Haladó kereső'!$E$11="")),"megfelel a választott feltételeknek","-")</f>
        <v>megfelel a választott feltételeknek</v>
      </c>
      <c r="D2352" s="5" t="s">
        <v>20611</v>
      </c>
      <c r="E2352" s="1">
        <v>19.685433333333332</v>
      </c>
      <c r="F2352" s="1">
        <v>46.323266666666669</v>
      </c>
      <c r="G2352" s="5"/>
      <c r="H2352" s="5" t="s">
        <v>20612</v>
      </c>
      <c r="I2352" s="5">
        <v>6354</v>
      </c>
      <c r="J2352" s="5" t="s">
        <v>35</v>
      </c>
      <c r="K2352" s="5" t="s">
        <v>3</v>
      </c>
      <c r="L2352" s="5" t="s">
        <v>3</v>
      </c>
      <c r="M2352" s="5" t="s">
        <v>3</v>
      </c>
      <c r="N2352" s="5">
        <v>1159</v>
      </c>
      <c r="O2352" s="5">
        <v>1142</v>
      </c>
      <c r="P2352" s="5">
        <v>2438</v>
      </c>
      <c r="Q2352" s="5" t="s">
        <v>556</v>
      </c>
      <c r="R2352" s="5" t="s">
        <v>1317</v>
      </c>
      <c r="S2352" s="5" t="s">
        <v>31570</v>
      </c>
      <c r="T2352" s="2" t="s">
        <v>31600</v>
      </c>
      <c r="U2352" s="6" t="s">
        <v>19397</v>
      </c>
      <c r="V2352" s="6"/>
      <c r="W2352" s="6" t="s">
        <v>40</v>
      </c>
      <c r="X2352" s="6" t="s">
        <v>19398</v>
      </c>
      <c r="Y2352" s="6">
        <v>3</v>
      </c>
      <c r="Z2352" s="6" t="s">
        <v>19399</v>
      </c>
      <c r="AA2352" s="6" t="s">
        <v>20613</v>
      </c>
      <c r="AB2352" s="6" t="s">
        <v>20614</v>
      </c>
      <c r="AC2352" s="6" t="s">
        <v>20615</v>
      </c>
      <c r="AD2352" s="6" t="s">
        <v>20616</v>
      </c>
      <c r="AE2352" s="7" t="s">
        <v>47</v>
      </c>
      <c r="AF2352" s="7" t="s">
        <v>20617</v>
      </c>
      <c r="AG2352" s="7"/>
      <c r="AH2352" s="7" t="s">
        <v>20618</v>
      </c>
      <c r="AI2352" s="7" t="s">
        <v>20615</v>
      </c>
      <c r="AJ2352" s="8" t="s">
        <v>19405</v>
      </c>
      <c r="AK2352" s="8" t="s">
        <v>19406</v>
      </c>
      <c r="AL2352" s="8" t="s">
        <v>20618</v>
      </c>
      <c r="AM2352" s="8" t="s">
        <v>20615</v>
      </c>
      <c r="AN2352" s="72" t="s">
        <v>31567</v>
      </c>
    </row>
    <row r="2353" spans="2:40" ht="30" hidden="1">
      <c r="B2353" s="85" t="str">
        <f>IF(AND(OR(W2353='Haladó kereső'!$E$15,'Haladó kereső'!$E$15=""),OR(T2353='Haladó kereső'!$E$14,'Haladó kereső'!$E$14=""),OR(O2353&gt;='Haladó kereső'!$E$12,'Haladó kereső'!$E$12=""),OR(U2353='Haladó kereső'!$E$16,'Haladó kereső'!$E$16=""),OR(O2353&lt;='Haladó kereső'!$E$13,'Haladó kereső'!$E$13=""),OR(Y2353='Haladó kereső'!$E$17,'Haladó kereső'!$E$17=""),OR(S2353='Haladó kereső'!$E$10,'Haladó kereső'!$E$10=""),OR(Q2353='Haladó kereső'!$E$9,'Haladó kereső'!$E$9="",'Haladó kereső'!$E$9="összes"),OR(J2353='Haladó kereső'!$E$11,'Haladó kereső'!$E$11="")),"megfelel a választott feltételeknek","-")</f>
        <v>megfelel a választott feltételeknek</v>
      </c>
      <c r="D2353" s="5" t="s">
        <v>20619</v>
      </c>
      <c r="E2353" s="1">
        <v>17.443233333333332</v>
      </c>
      <c r="F2353" s="1">
        <v>47.057399999999994</v>
      </c>
      <c r="G2353" s="5"/>
      <c r="H2353" s="5" t="s">
        <v>20620</v>
      </c>
      <c r="I2353" s="5">
        <v>28972</v>
      </c>
      <c r="J2353" s="5" t="s">
        <v>35</v>
      </c>
      <c r="K2353" s="5" t="s">
        <v>3</v>
      </c>
      <c r="L2353" s="5" t="s">
        <v>3</v>
      </c>
      <c r="M2353" s="5" t="s">
        <v>3</v>
      </c>
      <c r="N2353" s="5">
        <v>449</v>
      </c>
      <c r="O2353" s="5">
        <v>440</v>
      </c>
      <c r="P2353" s="5">
        <v>1781</v>
      </c>
      <c r="Q2353" s="5" t="s">
        <v>176</v>
      </c>
      <c r="R2353" s="5" t="s">
        <v>315</v>
      </c>
      <c r="S2353" s="5" t="s">
        <v>316</v>
      </c>
      <c r="T2353" s="2" t="s">
        <v>31600</v>
      </c>
      <c r="U2353" s="6" t="s">
        <v>1075</v>
      </c>
      <c r="V2353" s="6"/>
      <c r="W2353" s="6" t="s">
        <v>40</v>
      </c>
      <c r="X2353" s="6" t="s">
        <v>1076</v>
      </c>
      <c r="Y2353" s="6">
        <v>13</v>
      </c>
      <c r="Z2353" s="6" t="s">
        <v>1077</v>
      </c>
      <c r="AA2353" s="6" t="s">
        <v>20621</v>
      </c>
      <c r="AB2353" s="6" t="s">
        <v>20622</v>
      </c>
      <c r="AC2353" s="6" t="s">
        <v>20623</v>
      </c>
      <c r="AD2353" s="6" t="s">
        <v>1081</v>
      </c>
      <c r="AE2353" s="7" t="s">
        <v>47</v>
      </c>
      <c r="AF2353" s="7" t="s">
        <v>20624</v>
      </c>
      <c r="AG2353" s="7"/>
      <c r="AH2353" s="7" t="s">
        <v>30421</v>
      </c>
      <c r="AI2353" s="7" t="s">
        <v>20623</v>
      </c>
      <c r="AJ2353" s="8" t="s">
        <v>1083</v>
      </c>
      <c r="AK2353" s="8" t="s">
        <v>1084</v>
      </c>
      <c r="AL2353" s="8" t="s">
        <v>27501</v>
      </c>
      <c r="AM2353" s="8" t="s">
        <v>1086</v>
      </c>
      <c r="AN2353" s="72" t="s">
        <v>31567</v>
      </c>
    </row>
    <row r="2354" spans="2:40" ht="30" hidden="1">
      <c r="B2354" s="85" t="str">
        <f>IF(AND(OR(W2354='Haladó kereső'!$E$15,'Haladó kereső'!$E$15=""),OR(T2354='Haladó kereső'!$E$14,'Haladó kereső'!$E$14=""),OR(O2354&gt;='Haladó kereső'!$E$12,'Haladó kereső'!$E$12=""),OR(U2354='Haladó kereső'!$E$16,'Haladó kereső'!$E$16=""),OR(O2354&lt;='Haladó kereső'!$E$13,'Haladó kereső'!$E$13=""),OR(Y2354='Haladó kereső'!$E$17,'Haladó kereső'!$E$17=""),OR(S2354='Haladó kereső'!$E$10,'Haladó kereső'!$E$10=""),OR(Q2354='Haladó kereső'!$E$9,'Haladó kereső'!$E$9="",'Haladó kereső'!$E$9="összes"),OR(J2354='Haladó kereső'!$E$11,'Haladó kereső'!$E$11="")),"megfelel a választott feltételeknek","-")</f>
        <v>megfelel a választott feltételeknek</v>
      </c>
      <c r="D2354" s="5" t="s">
        <v>20625</v>
      </c>
      <c r="E2354" s="1">
        <v>19.791033333333335</v>
      </c>
      <c r="F2354" s="1">
        <v>47.554499999999997</v>
      </c>
      <c r="G2354" s="5"/>
      <c r="H2354" s="5" t="s">
        <v>20626</v>
      </c>
      <c r="I2354" s="5">
        <v>15246</v>
      </c>
      <c r="J2354" s="5" t="s">
        <v>35</v>
      </c>
      <c r="K2354" s="5" t="s">
        <v>3</v>
      </c>
      <c r="L2354" s="5" t="s">
        <v>3</v>
      </c>
      <c r="M2354" s="5" t="s">
        <v>3</v>
      </c>
      <c r="N2354" s="5">
        <v>1602</v>
      </c>
      <c r="O2354" s="5">
        <v>1592</v>
      </c>
      <c r="P2354" s="5">
        <v>2462</v>
      </c>
      <c r="Q2354" s="5" t="s">
        <v>17</v>
      </c>
      <c r="R2354" s="5" t="s">
        <v>12055</v>
      </c>
      <c r="S2354" s="5" t="s">
        <v>12056</v>
      </c>
      <c r="T2354" s="2" t="s">
        <v>31600</v>
      </c>
      <c r="U2354" s="6" t="s">
        <v>12137</v>
      </c>
      <c r="V2354" s="6"/>
      <c r="W2354" s="6" t="s">
        <v>40</v>
      </c>
      <c r="X2354" s="6" t="s">
        <v>12139</v>
      </c>
      <c r="Y2354" s="6">
        <v>2</v>
      </c>
      <c r="Z2354" s="6" t="s">
        <v>12140</v>
      </c>
      <c r="AA2354" s="6" t="s">
        <v>20627</v>
      </c>
      <c r="AB2354" s="6" t="s">
        <v>20628</v>
      </c>
      <c r="AC2354" s="6" t="s">
        <v>20629</v>
      </c>
      <c r="AD2354" s="6" t="s">
        <v>20630</v>
      </c>
      <c r="AE2354" s="7" t="s">
        <v>47</v>
      </c>
      <c r="AF2354" s="7" t="s">
        <v>20631</v>
      </c>
      <c r="AG2354" s="7"/>
      <c r="AH2354" s="7" t="s">
        <v>30422</v>
      </c>
      <c r="AI2354" s="7" t="s">
        <v>20632</v>
      </c>
      <c r="AJ2354" s="8" t="s">
        <v>20633</v>
      </c>
      <c r="AK2354" s="8" t="s">
        <v>12141</v>
      </c>
      <c r="AL2354" s="8" t="s">
        <v>30423</v>
      </c>
      <c r="AM2354" s="8" t="s">
        <v>12147</v>
      </c>
      <c r="AN2354" s="72" t="s">
        <v>31567</v>
      </c>
    </row>
    <row r="2355" spans="2:40" ht="30" hidden="1">
      <c r="B2355" s="85" t="str">
        <f>IF(AND(OR(W2355='Haladó kereső'!$E$15,'Haladó kereső'!$E$15=""),OR(T2355='Haladó kereső'!$E$14,'Haladó kereső'!$E$14=""),OR(O2355&gt;='Haladó kereső'!$E$12,'Haladó kereső'!$E$12=""),OR(U2355='Haladó kereső'!$E$16,'Haladó kereső'!$E$16=""),OR(O2355&lt;='Haladó kereső'!$E$13,'Haladó kereső'!$E$13=""),OR(Y2355='Haladó kereső'!$E$17,'Haladó kereső'!$E$17=""),OR(S2355='Haladó kereső'!$E$10,'Haladó kereső'!$E$10=""),OR(Q2355='Haladó kereső'!$E$9,'Haladó kereső'!$E$9="",'Haladó kereső'!$E$9="összes"),OR(J2355='Haladó kereső'!$E$11,'Haladó kereső'!$E$11="")),"megfelel a választott feltételeknek","-")</f>
        <v>megfelel a választott feltételeknek</v>
      </c>
      <c r="D2355" s="5" t="s">
        <v>20634</v>
      </c>
      <c r="E2355" s="1">
        <v>21.004999999999999</v>
      </c>
      <c r="F2355" s="1">
        <v>46.537033333333333</v>
      </c>
      <c r="G2355" s="5"/>
      <c r="H2355" s="5" t="s">
        <v>20635</v>
      </c>
      <c r="I2355" s="5">
        <v>19594</v>
      </c>
      <c r="J2355" s="5" t="s">
        <v>35</v>
      </c>
      <c r="K2355" s="5" t="s">
        <v>3</v>
      </c>
      <c r="L2355" s="5" t="s">
        <v>3</v>
      </c>
      <c r="M2355" s="5" t="s">
        <v>3</v>
      </c>
      <c r="N2355" s="5">
        <v>403</v>
      </c>
      <c r="O2355" s="5">
        <v>390</v>
      </c>
      <c r="P2355" s="5">
        <v>1887</v>
      </c>
      <c r="Q2355" s="5" t="s">
        <v>628</v>
      </c>
      <c r="R2355" s="5" t="s">
        <v>629</v>
      </c>
      <c r="S2355" s="5" t="s">
        <v>630</v>
      </c>
      <c r="T2355" s="2" t="s">
        <v>31600</v>
      </c>
      <c r="U2355" s="6" t="s">
        <v>631</v>
      </c>
      <c r="V2355" s="6"/>
      <c r="W2355" s="6" t="s">
        <v>40</v>
      </c>
      <c r="X2355" s="6" t="s">
        <v>632</v>
      </c>
      <c r="Y2355" s="6">
        <v>3</v>
      </c>
      <c r="Z2355" s="6" t="s">
        <v>633</v>
      </c>
      <c r="AA2355" s="6" t="s">
        <v>20636</v>
      </c>
      <c r="AB2355" s="6" t="s">
        <v>20637</v>
      </c>
      <c r="AC2355" s="6" t="s">
        <v>20638</v>
      </c>
      <c r="AD2355" s="6" t="s">
        <v>20639</v>
      </c>
      <c r="AE2355" s="7" t="s">
        <v>47</v>
      </c>
      <c r="AF2355" s="7" t="s">
        <v>20640</v>
      </c>
      <c r="AG2355" s="7"/>
      <c r="AH2355" s="7" t="s">
        <v>20637</v>
      </c>
      <c r="AI2355" s="7" t="s">
        <v>20638</v>
      </c>
      <c r="AJ2355" s="8" t="s">
        <v>640</v>
      </c>
      <c r="AK2355" s="8" t="s">
        <v>641</v>
      </c>
      <c r="AL2355" s="8" t="s">
        <v>30424</v>
      </c>
      <c r="AM2355" s="8" t="s">
        <v>14885</v>
      </c>
      <c r="AN2355" s="72" t="s">
        <v>31567</v>
      </c>
    </row>
    <row r="2356" spans="2:40" ht="30" hidden="1">
      <c r="B2356" s="85" t="str">
        <f>IF(AND(OR(W2356='Haladó kereső'!$E$15,'Haladó kereső'!$E$15=""),OR(T2356='Haladó kereső'!$E$14,'Haladó kereső'!$E$14=""),OR(O2356&gt;='Haladó kereső'!$E$12,'Haladó kereső'!$E$12=""),OR(U2356='Haladó kereső'!$E$16,'Haladó kereső'!$E$16=""),OR(O2356&lt;='Haladó kereső'!$E$13,'Haladó kereső'!$E$13=""),OR(Y2356='Haladó kereső'!$E$17,'Haladó kereső'!$E$17=""),OR(S2356='Haladó kereső'!$E$10,'Haladó kereső'!$E$10=""),OR(Q2356='Haladó kereső'!$E$9,'Haladó kereső'!$E$9="",'Haladó kereső'!$E$9="összes"),OR(J2356='Haladó kereső'!$E$11,'Haladó kereső'!$E$11="")),"megfelel a választott feltételeknek","-")</f>
        <v>megfelel a választott feltételeknek</v>
      </c>
      <c r="D2356" s="5" t="s">
        <v>20641</v>
      </c>
      <c r="E2356" s="1">
        <v>21.134333333333334</v>
      </c>
      <c r="F2356" s="1">
        <v>48.468066666666665</v>
      </c>
      <c r="G2356" s="5"/>
      <c r="H2356" s="5" t="s">
        <v>20642</v>
      </c>
      <c r="I2356" s="5">
        <v>15413</v>
      </c>
      <c r="J2356" s="5" t="s">
        <v>35</v>
      </c>
      <c r="K2356" s="5" t="s">
        <v>3</v>
      </c>
      <c r="L2356" s="5" t="s">
        <v>3</v>
      </c>
      <c r="M2356" s="5" t="s">
        <v>3</v>
      </c>
      <c r="N2356" s="5">
        <v>260</v>
      </c>
      <c r="O2356" s="5">
        <v>255</v>
      </c>
      <c r="P2356" s="5">
        <v>715</v>
      </c>
      <c r="Q2356" s="5" t="s">
        <v>69</v>
      </c>
      <c r="R2356" s="5" t="s">
        <v>721</v>
      </c>
      <c r="S2356" s="5" t="s">
        <v>722</v>
      </c>
      <c r="T2356" s="2" t="s">
        <v>31600</v>
      </c>
      <c r="U2356" s="6" t="s">
        <v>9474</v>
      </c>
      <c r="V2356" s="6"/>
      <c r="W2356" s="6" t="s">
        <v>40</v>
      </c>
      <c r="X2356" s="6" t="s">
        <v>11117</v>
      </c>
      <c r="Y2356" s="6">
        <v>5</v>
      </c>
      <c r="Z2356" s="6" t="s">
        <v>9476</v>
      </c>
      <c r="AA2356" s="6" t="s">
        <v>20643</v>
      </c>
      <c r="AB2356" s="6">
        <v>0</v>
      </c>
      <c r="AC2356" s="6" t="s">
        <v>20644</v>
      </c>
      <c r="AD2356" s="6" t="s">
        <v>3</v>
      </c>
      <c r="AE2356" s="7" t="s">
        <v>47</v>
      </c>
      <c r="AF2356" s="7"/>
      <c r="AG2356" s="7"/>
      <c r="AH2356" s="7" t="s">
        <v>30425</v>
      </c>
      <c r="AI2356" s="7" t="s">
        <v>11121</v>
      </c>
      <c r="AJ2356" s="8" t="s">
        <v>9483</v>
      </c>
      <c r="AK2356" s="8" t="s">
        <v>9484</v>
      </c>
      <c r="AL2356" s="8" t="s">
        <v>28660</v>
      </c>
      <c r="AM2356" s="8" t="s">
        <v>9486</v>
      </c>
      <c r="AN2356" s="72" t="s">
        <v>31567</v>
      </c>
    </row>
    <row r="2357" spans="2:40" ht="15.75" hidden="1">
      <c r="B2357" s="85" t="str">
        <f>IF(AND(OR(W2357='Haladó kereső'!$E$15,'Haladó kereső'!$E$15=""),OR(T2357='Haladó kereső'!$E$14,'Haladó kereső'!$E$14=""),OR(O2357&gt;='Haladó kereső'!$E$12,'Haladó kereső'!$E$12=""),OR(U2357='Haladó kereső'!$E$16,'Haladó kereső'!$E$16=""),OR(O2357&lt;='Haladó kereső'!$E$13,'Haladó kereső'!$E$13=""),OR(Y2357='Haladó kereső'!$E$17,'Haladó kereső'!$E$17=""),OR(S2357='Haladó kereső'!$E$10,'Haladó kereső'!$E$10=""),OR(Q2357='Haladó kereső'!$E$9,'Haladó kereső'!$E$9="",'Haladó kereső'!$E$9="összes"),OR(J2357='Haladó kereső'!$E$11,'Haladó kereső'!$E$11="")),"megfelel a választott feltételeknek","-")</f>
        <v>megfelel a választott feltételeknek</v>
      </c>
      <c r="D2357" s="5" t="s">
        <v>20645</v>
      </c>
      <c r="E2357" s="1">
        <v>18.758299999999998</v>
      </c>
      <c r="F2357" s="1">
        <v>47.138233333333332</v>
      </c>
      <c r="G2357" s="5"/>
      <c r="H2357" s="5" t="s">
        <v>20646</v>
      </c>
      <c r="I2357" s="5">
        <v>29018</v>
      </c>
      <c r="J2357" s="5" t="s">
        <v>2</v>
      </c>
      <c r="K2357" s="5" t="s">
        <v>3</v>
      </c>
      <c r="L2357" s="5" t="s">
        <v>3</v>
      </c>
      <c r="M2357" s="5" t="s">
        <v>3</v>
      </c>
      <c r="N2357" s="5">
        <v>6120</v>
      </c>
      <c r="O2357" s="5">
        <v>6066</v>
      </c>
      <c r="P2357" s="5">
        <v>5166</v>
      </c>
      <c r="Q2357" s="5" t="s">
        <v>4</v>
      </c>
      <c r="R2357" s="5" t="s">
        <v>301</v>
      </c>
      <c r="S2357" s="5" t="s">
        <v>302</v>
      </c>
      <c r="T2357" s="2" t="s">
        <v>31599</v>
      </c>
      <c r="U2357" s="6" t="s">
        <v>3</v>
      </c>
      <c r="V2357" s="6"/>
      <c r="W2357" s="6" t="s">
        <v>7</v>
      </c>
      <c r="X2357" s="6" t="s">
        <v>3</v>
      </c>
      <c r="Y2357" s="6" t="s">
        <v>3</v>
      </c>
      <c r="Z2357" s="6" t="s">
        <v>3</v>
      </c>
      <c r="AA2357" s="6" t="s">
        <v>20647</v>
      </c>
      <c r="AB2357" s="6" t="s">
        <v>3</v>
      </c>
      <c r="AC2357" s="6" t="s">
        <v>20648</v>
      </c>
      <c r="AD2357" s="6" t="s">
        <v>20649</v>
      </c>
      <c r="AE2357" s="7" t="s">
        <v>47</v>
      </c>
      <c r="AF2357" s="7" t="s">
        <v>20650</v>
      </c>
      <c r="AG2357" s="7"/>
      <c r="AH2357" s="7" t="s">
        <v>30426</v>
      </c>
      <c r="AI2357" s="7" t="s">
        <v>20648</v>
      </c>
      <c r="AJ2357" s="8" t="s">
        <v>20651</v>
      </c>
      <c r="AK2357" s="8" t="s">
        <v>4642</v>
      </c>
      <c r="AL2357" s="8" t="s">
        <v>30426</v>
      </c>
      <c r="AM2357" s="8" t="s">
        <v>20648</v>
      </c>
      <c r="AN2357" s="72" t="s">
        <v>31567</v>
      </c>
    </row>
    <row r="2358" spans="2:40" ht="15.75" hidden="1">
      <c r="B2358" s="85" t="str">
        <f>IF(AND(OR(W2358='Haladó kereső'!$E$15,'Haladó kereső'!$E$15=""),OR(T2358='Haladó kereső'!$E$14,'Haladó kereső'!$E$14=""),OR(O2358&gt;='Haladó kereső'!$E$12,'Haladó kereső'!$E$12=""),OR(U2358='Haladó kereső'!$E$16,'Haladó kereső'!$E$16=""),OR(O2358&lt;='Haladó kereső'!$E$13,'Haladó kereső'!$E$13=""),OR(Y2358='Haladó kereső'!$E$17,'Haladó kereső'!$E$17=""),OR(S2358='Haladó kereső'!$E$10,'Haladó kereső'!$E$10=""),OR(Q2358='Haladó kereső'!$E$9,'Haladó kereső'!$E$9="",'Haladó kereső'!$E$9="összes"),OR(J2358='Haladó kereső'!$E$11,'Haladó kereső'!$E$11="")),"megfelel a választott feltételeknek","-")</f>
        <v>megfelel a választott feltételeknek</v>
      </c>
      <c r="D2358" s="5" t="s">
        <v>20652</v>
      </c>
      <c r="E2358" s="1">
        <v>17.920966666666668</v>
      </c>
      <c r="F2358" s="1">
        <v>46.768366666666665</v>
      </c>
      <c r="G2358" s="5"/>
      <c r="H2358" s="5" t="s">
        <v>20653</v>
      </c>
      <c r="I2358" s="5">
        <v>23311</v>
      </c>
      <c r="J2358" s="5" t="s">
        <v>35</v>
      </c>
      <c r="K2358" s="5" t="s">
        <v>3</v>
      </c>
      <c r="L2358" s="5" t="s">
        <v>3</v>
      </c>
      <c r="M2358" s="5" t="s">
        <v>3</v>
      </c>
      <c r="N2358" s="5">
        <v>375</v>
      </c>
      <c r="O2358" s="5">
        <v>383</v>
      </c>
      <c r="P2358" s="5">
        <v>1039</v>
      </c>
      <c r="Q2358" s="5" t="s">
        <v>275</v>
      </c>
      <c r="R2358" s="5" t="s">
        <v>276</v>
      </c>
      <c r="S2358" s="5" t="s">
        <v>277</v>
      </c>
      <c r="T2358" s="2" t="s">
        <v>31600</v>
      </c>
      <c r="U2358" s="6" t="s">
        <v>2222</v>
      </c>
      <c r="V2358" s="6"/>
      <c r="W2358" s="6" t="s">
        <v>40</v>
      </c>
      <c r="X2358" s="6" t="s">
        <v>2224</v>
      </c>
      <c r="Y2358" s="6">
        <v>7</v>
      </c>
      <c r="Z2358" s="6" t="s">
        <v>2225</v>
      </c>
      <c r="AA2358" s="6" t="s">
        <v>20654</v>
      </c>
      <c r="AB2358" s="6">
        <v>684365021</v>
      </c>
      <c r="AC2358" s="6" t="s">
        <v>20655</v>
      </c>
      <c r="AD2358" s="6" t="s">
        <v>3</v>
      </c>
      <c r="AE2358" s="7" t="s">
        <v>47</v>
      </c>
      <c r="AF2358" s="7" t="s">
        <v>20656</v>
      </c>
      <c r="AG2358" s="7"/>
      <c r="AH2358" s="7" t="s">
        <v>20657</v>
      </c>
      <c r="AI2358" s="7" t="s">
        <v>20655</v>
      </c>
      <c r="AJ2358" s="8" t="s">
        <v>2529</v>
      </c>
      <c r="AK2358" s="8" t="s">
        <v>2530</v>
      </c>
      <c r="AL2358" s="8" t="s">
        <v>27696</v>
      </c>
      <c r="AM2358" s="8" t="s">
        <v>2232</v>
      </c>
      <c r="AN2358" s="72" t="s">
        <v>31567</v>
      </c>
    </row>
    <row r="2359" spans="2:40" ht="30" hidden="1">
      <c r="B2359" s="85" t="str">
        <f>IF(AND(OR(W2359='Haladó kereső'!$E$15,'Haladó kereső'!$E$15=""),OR(T2359='Haladó kereső'!$E$14,'Haladó kereső'!$E$14=""),OR(O2359&gt;='Haladó kereső'!$E$12,'Haladó kereső'!$E$12=""),OR(U2359='Haladó kereső'!$E$16,'Haladó kereső'!$E$16=""),OR(O2359&lt;='Haladó kereső'!$E$13,'Haladó kereső'!$E$13=""),OR(Y2359='Haladó kereső'!$E$17,'Haladó kereső'!$E$17=""),OR(S2359='Haladó kereső'!$E$10,'Haladó kereső'!$E$10=""),OR(Q2359='Haladó kereső'!$E$9,'Haladó kereső'!$E$9="",'Haladó kereső'!$E$9="összes"),OR(J2359='Haladó kereső'!$E$11,'Haladó kereső'!$E$11="")),"megfelel a választott feltételeknek","-")</f>
        <v>megfelel a választott feltételeknek</v>
      </c>
      <c r="D2359" s="5" t="s">
        <v>20658</v>
      </c>
      <c r="E2359" s="1">
        <v>16.839233333333333</v>
      </c>
      <c r="F2359" s="1">
        <v>46.636333333333333</v>
      </c>
      <c r="G2359" s="5"/>
      <c r="H2359" s="5" t="s">
        <v>20659</v>
      </c>
      <c r="I2359" s="5">
        <v>26639</v>
      </c>
      <c r="J2359" s="5" t="s">
        <v>35</v>
      </c>
      <c r="K2359" s="5" t="s">
        <v>3</v>
      </c>
      <c r="L2359" s="5" t="s">
        <v>3</v>
      </c>
      <c r="M2359" s="5" t="s">
        <v>3</v>
      </c>
      <c r="N2359" s="5">
        <v>597</v>
      </c>
      <c r="O2359" s="5">
        <v>590</v>
      </c>
      <c r="P2359" s="5">
        <v>1034</v>
      </c>
      <c r="Q2359" s="5" t="s">
        <v>569</v>
      </c>
      <c r="R2359" s="5" t="s">
        <v>570</v>
      </c>
      <c r="S2359" s="5" t="s">
        <v>571</v>
      </c>
      <c r="T2359" s="2" t="s">
        <v>31600</v>
      </c>
      <c r="U2359" s="6" t="s">
        <v>6026</v>
      </c>
      <c r="V2359" s="6"/>
      <c r="W2359" s="6" t="s">
        <v>40</v>
      </c>
      <c r="X2359" s="6" t="s">
        <v>6027</v>
      </c>
      <c r="Y2359" s="6">
        <v>5</v>
      </c>
      <c r="Z2359" s="6" t="s">
        <v>6028</v>
      </c>
      <c r="AA2359" s="6" t="s">
        <v>20660</v>
      </c>
      <c r="AB2359" s="6" t="s">
        <v>20661</v>
      </c>
      <c r="AC2359" s="6" t="s">
        <v>20662</v>
      </c>
      <c r="AD2359" s="6" t="s">
        <v>20663</v>
      </c>
      <c r="AE2359" s="7" t="s">
        <v>47</v>
      </c>
      <c r="AF2359" s="7" t="s">
        <v>20664</v>
      </c>
      <c r="AG2359" s="7"/>
      <c r="AH2359" s="7" t="s">
        <v>30427</v>
      </c>
      <c r="AI2359" s="7" t="s">
        <v>20662</v>
      </c>
      <c r="AJ2359" s="8" t="s">
        <v>6034</v>
      </c>
      <c r="AK2359" s="8" t="s">
        <v>6035</v>
      </c>
      <c r="AL2359" s="8" t="s">
        <v>28173</v>
      </c>
      <c r="AM2359" s="8" t="s">
        <v>6037</v>
      </c>
      <c r="AN2359" s="72" t="s">
        <v>31567</v>
      </c>
    </row>
    <row r="2360" spans="2:40" ht="15.75" hidden="1">
      <c r="B2360" s="85" t="str">
        <f>IF(AND(OR(W2360='Haladó kereső'!$E$15,'Haladó kereső'!$E$15=""),OR(T2360='Haladó kereső'!$E$14,'Haladó kereső'!$E$14=""),OR(O2360&gt;='Haladó kereső'!$E$12,'Haladó kereső'!$E$12=""),OR(U2360='Haladó kereső'!$E$16,'Haladó kereső'!$E$16=""),OR(O2360&lt;='Haladó kereső'!$E$13,'Haladó kereső'!$E$13=""),OR(Y2360='Haladó kereső'!$E$17,'Haladó kereső'!$E$17=""),OR(S2360='Haladó kereső'!$E$10,'Haladó kereső'!$E$10=""),OR(Q2360='Haladó kereső'!$E$9,'Haladó kereső'!$E$9="",'Haladó kereső'!$E$9="összes"),OR(J2360='Haladó kereső'!$E$11,'Haladó kereső'!$E$11="")),"megfelel a választott feltételeknek","-")</f>
        <v>megfelel a választott feltételeknek</v>
      </c>
      <c r="D2360" s="5" t="s">
        <v>20666</v>
      </c>
      <c r="E2360" s="1">
        <v>19.987133333333333</v>
      </c>
      <c r="F2360" s="1">
        <v>46.550199999999997</v>
      </c>
      <c r="G2360" s="5"/>
      <c r="H2360" s="5" t="s">
        <v>20667</v>
      </c>
      <c r="I2360" s="5">
        <v>28592</v>
      </c>
      <c r="J2360" s="5" t="s">
        <v>35</v>
      </c>
      <c r="K2360" s="5" t="s">
        <v>3</v>
      </c>
      <c r="L2360" s="5" t="s">
        <v>3</v>
      </c>
      <c r="M2360" s="5" t="s">
        <v>3</v>
      </c>
      <c r="N2360" s="5">
        <v>1458</v>
      </c>
      <c r="O2360" s="5">
        <v>1428</v>
      </c>
      <c r="P2360" s="5">
        <v>4892</v>
      </c>
      <c r="Q2360" s="5" t="s">
        <v>556</v>
      </c>
      <c r="R2360" s="5" t="s">
        <v>2003</v>
      </c>
      <c r="S2360" s="5" t="s">
        <v>2004</v>
      </c>
      <c r="T2360" s="2" t="s">
        <v>31600</v>
      </c>
      <c r="U2360" s="6" t="s">
        <v>5816</v>
      </c>
      <c r="V2360" s="6"/>
      <c r="W2360" s="6" t="s">
        <v>40</v>
      </c>
      <c r="X2360" s="6" t="s">
        <v>5818</v>
      </c>
      <c r="Y2360" s="6">
        <v>2</v>
      </c>
      <c r="Z2360" s="6" t="s">
        <v>5819</v>
      </c>
      <c r="AA2360" s="6" t="s">
        <v>20668</v>
      </c>
      <c r="AB2360" s="6" t="s">
        <v>20669</v>
      </c>
      <c r="AC2360" s="6" t="s">
        <v>20670</v>
      </c>
      <c r="AD2360" s="6" t="s">
        <v>20671</v>
      </c>
      <c r="AE2360" s="7" t="s">
        <v>47</v>
      </c>
      <c r="AF2360" s="7" t="s">
        <v>20672</v>
      </c>
      <c r="AG2360" s="7"/>
      <c r="AH2360" s="7" t="s">
        <v>30428</v>
      </c>
      <c r="AI2360" s="7" t="s">
        <v>20670</v>
      </c>
      <c r="AJ2360" s="8" t="s">
        <v>5827</v>
      </c>
      <c r="AK2360" s="8" t="s">
        <v>5820</v>
      </c>
      <c r="AL2360" s="8" t="s">
        <v>30429</v>
      </c>
      <c r="AM2360" s="8" t="s">
        <v>20670</v>
      </c>
      <c r="AN2360" s="72" t="s">
        <v>31567</v>
      </c>
    </row>
    <row r="2361" spans="2:40" ht="30" hidden="1">
      <c r="B2361" s="85" t="str">
        <f>IF(AND(OR(W2361='Haladó kereső'!$E$15,'Haladó kereső'!$E$15=""),OR(T2361='Haladó kereső'!$E$14,'Haladó kereső'!$E$14=""),OR(O2361&gt;='Haladó kereső'!$E$12,'Haladó kereső'!$E$12=""),OR(U2361='Haladó kereső'!$E$16,'Haladó kereső'!$E$16=""),OR(O2361&lt;='Haladó kereső'!$E$13,'Haladó kereső'!$E$13=""),OR(Y2361='Haladó kereső'!$E$17,'Haladó kereső'!$E$17=""),OR(S2361='Haladó kereső'!$E$10,'Haladó kereső'!$E$10=""),OR(Q2361='Haladó kereső'!$E$9,'Haladó kereső'!$E$9="",'Haladó kereső'!$E$9="összes"),OR(J2361='Haladó kereső'!$E$11,'Haladó kereső'!$E$11="")),"megfelel a választott feltételeknek","-")</f>
        <v>megfelel a választott feltételeknek</v>
      </c>
      <c r="D2361" s="5" t="s">
        <v>20673</v>
      </c>
      <c r="E2361" s="1">
        <v>19.5014</v>
      </c>
      <c r="F2361" s="1">
        <v>47.170166666666667</v>
      </c>
      <c r="G2361" s="5"/>
      <c r="H2361" s="5" t="s">
        <v>20674</v>
      </c>
      <c r="I2361" s="5">
        <v>23083</v>
      </c>
      <c r="J2361" s="5" t="s">
        <v>35</v>
      </c>
      <c r="K2361" s="5" t="s">
        <v>3</v>
      </c>
      <c r="L2361" s="5" t="s">
        <v>3</v>
      </c>
      <c r="M2361" s="5" t="s">
        <v>3</v>
      </c>
      <c r="N2361" s="5">
        <v>1339</v>
      </c>
      <c r="O2361" s="5">
        <v>1323</v>
      </c>
      <c r="P2361" s="5">
        <v>7905</v>
      </c>
      <c r="Q2361" s="5" t="s">
        <v>163</v>
      </c>
      <c r="R2361" s="5" t="s">
        <v>5024</v>
      </c>
      <c r="S2361" s="5" t="s">
        <v>5025</v>
      </c>
      <c r="T2361" s="2" t="s">
        <v>31600</v>
      </c>
      <c r="U2361" s="6" t="s">
        <v>20675</v>
      </c>
      <c r="V2361" s="6"/>
      <c r="W2361" s="6" t="s">
        <v>40</v>
      </c>
      <c r="X2361" s="6" t="s">
        <v>20676</v>
      </c>
      <c r="Y2361" s="6">
        <v>2</v>
      </c>
      <c r="Z2361" s="6" t="s">
        <v>20677</v>
      </c>
      <c r="AA2361" s="6" t="s">
        <v>20678</v>
      </c>
      <c r="AB2361" s="6" t="s">
        <v>20679</v>
      </c>
      <c r="AC2361" s="6" t="s">
        <v>20680</v>
      </c>
      <c r="AD2361" s="6" t="s">
        <v>20681</v>
      </c>
      <c r="AE2361" s="7" t="s">
        <v>47</v>
      </c>
      <c r="AF2361" s="7" t="s">
        <v>20682</v>
      </c>
      <c r="AG2361" s="7"/>
      <c r="AH2361" s="7" t="s">
        <v>30430</v>
      </c>
      <c r="AI2361" s="7" t="s">
        <v>20680</v>
      </c>
      <c r="AJ2361" s="8" t="s">
        <v>16211</v>
      </c>
      <c r="AK2361" s="8" t="s">
        <v>20683</v>
      </c>
      <c r="AL2361" s="8" t="s">
        <v>30431</v>
      </c>
      <c r="AM2361" s="8" t="s">
        <v>20684</v>
      </c>
      <c r="AN2361" s="72" t="s">
        <v>31567</v>
      </c>
    </row>
    <row r="2362" spans="2:40" ht="15.75" hidden="1">
      <c r="B2362" s="85" t="str">
        <f>IF(AND(OR(W2362='Haladó kereső'!$E$15,'Haladó kereső'!$E$15=""),OR(T2362='Haladó kereső'!$E$14,'Haladó kereső'!$E$14=""),OR(O2362&gt;='Haladó kereső'!$E$12,'Haladó kereső'!$E$12=""),OR(U2362='Haladó kereső'!$E$16,'Haladó kereső'!$E$16=""),OR(O2362&lt;='Haladó kereső'!$E$13,'Haladó kereső'!$E$13=""),OR(Y2362='Haladó kereső'!$E$17,'Haladó kereső'!$E$17=""),OR(S2362='Haladó kereső'!$E$10,'Haladó kereső'!$E$10=""),OR(Q2362='Haladó kereső'!$E$9,'Haladó kereső'!$E$9="",'Haladó kereső'!$E$9="összes"),OR(J2362='Haladó kereső'!$E$11,'Haladó kereső'!$E$11="")),"megfelel a választott feltételeknek","-")</f>
        <v>megfelel a választott feltételeknek</v>
      </c>
      <c r="D2362" s="5" t="s">
        <v>20685</v>
      </c>
      <c r="E2362" s="1">
        <v>18.223566666666667</v>
      </c>
      <c r="F2362" s="1">
        <v>47.424866666666667</v>
      </c>
      <c r="G2362" s="5"/>
      <c r="H2362" s="5" t="s">
        <v>20686</v>
      </c>
      <c r="I2362" s="5">
        <v>17774</v>
      </c>
      <c r="J2362" s="5" t="s">
        <v>35</v>
      </c>
      <c r="K2362" s="5" t="s">
        <v>3</v>
      </c>
      <c r="L2362" s="5" t="s">
        <v>3</v>
      </c>
      <c r="M2362" s="5" t="s">
        <v>3</v>
      </c>
      <c r="N2362" s="5">
        <v>2469</v>
      </c>
      <c r="O2362" s="5">
        <v>2488</v>
      </c>
      <c r="P2362" s="5">
        <v>3469</v>
      </c>
      <c r="Q2362" s="5" t="s">
        <v>4</v>
      </c>
      <c r="R2362" s="5" t="s">
        <v>1828</v>
      </c>
      <c r="S2362" s="5" t="s">
        <v>1829</v>
      </c>
      <c r="T2362" s="2" t="s">
        <v>31599</v>
      </c>
      <c r="U2362" s="6" t="s">
        <v>3</v>
      </c>
      <c r="V2362" s="6"/>
      <c r="W2362" s="6" t="s">
        <v>7</v>
      </c>
      <c r="X2362" s="6" t="s">
        <v>3</v>
      </c>
      <c r="Y2362" s="6" t="s">
        <v>3</v>
      </c>
      <c r="Z2362" s="6" t="s">
        <v>3</v>
      </c>
      <c r="AA2362" s="6" t="s">
        <v>20687</v>
      </c>
      <c r="AB2362" s="6" t="s">
        <v>3</v>
      </c>
      <c r="AC2362" s="6" t="s">
        <v>20688</v>
      </c>
      <c r="AD2362" s="6" t="s">
        <v>20689</v>
      </c>
      <c r="AE2362" s="7" t="s">
        <v>47</v>
      </c>
      <c r="AF2362" s="7" t="s">
        <v>20690</v>
      </c>
      <c r="AG2362" s="7"/>
      <c r="AH2362" s="7" t="s">
        <v>20691</v>
      </c>
      <c r="AI2362" s="7" t="s">
        <v>20692</v>
      </c>
      <c r="AJ2362" s="8" t="s">
        <v>20693</v>
      </c>
      <c r="AK2362" s="8" t="s">
        <v>20694</v>
      </c>
      <c r="AL2362" s="8" t="s">
        <v>20691</v>
      </c>
      <c r="AM2362" s="8" t="s">
        <v>20688</v>
      </c>
      <c r="AN2362" s="72" t="s">
        <v>31567</v>
      </c>
    </row>
    <row r="2363" spans="2:40" ht="45" hidden="1">
      <c r="B2363" s="85" t="str">
        <f>IF(AND(OR(W2363='Haladó kereső'!$E$15,'Haladó kereső'!$E$15=""),OR(T2363='Haladó kereső'!$E$14,'Haladó kereső'!$E$14=""),OR(O2363&gt;='Haladó kereső'!$E$12,'Haladó kereső'!$E$12=""),OR(U2363='Haladó kereső'!$E$16,'Haladó kereső'!$E$16=""),OR(O2363&lt;='Haladó kereső'!$E$13,'Haladó kereső'!$E$13=""),OR(Y2363='Haladó kereső'!$E$17,'Haladó kereső'!$E$17=""),OR(S2363='Haladó kereső'!$E$10,'Haladó kereső'!$E$10=""),OR(Q2363='Haladó kereső'!$E$9,'Haladó kereső'!$E$9="",'Haladó kereső'!$E$9="összes"),OR(J2363='Haladó kereső'!$E$11,'Haladó kereső'!$E$11="")),"megfelel a választott feltételeknek","-")</f>
        <v>megfelel a választott feltételeknek</v>
      </c>
      <c r="D2363" s="5" t="s">
        <v>20695</v>
      </c>
      <c r="E2363" s="1">
        <v>18.784233333333336</v>
      </c>
      <c r="F2363" s="1">
        <v>47.402499999999996</v>
      </c>
      <c r="G2363" s="5"/>
      <c r="H2363" s="5" t="s">
        <v>20696</v>
      </c>
      <c r="I2363" s="5">
        <v>15583</v>
      </c>
      <c r="J2363" s="5" t="s">
        <v>35</v>
      </c>
      <c r="K2363" s="5" t="s">
        <v>3</v>
      </c>
      <c r="L2363" s="5" t="s">
        <v>3</v>
      </c>
      <c r="M2363" s="5" t="s">
        <v>3</v>
      </c>
      <c r="N2363" s="5">
        <v>1185</v>
      </c>
      <c r="O2363" s="5">
        <v>1211</v>
      </c>
      <c r="P2363" s="5">
        <v>928</v>
      </c>
      <c r="Q2363" s="5" t="s">
        <v>163</v>
      </c>
      <c r="R2363" s="5" t="s">
        <v>6927</v>
      </c>
      <c r="S2363" s="5" t="s">
        <v>6928</v>
      </c>
      <c r="T2363" s="2" t="s">
        <v>31600</v>
      </c>
      <c r="U2363" s="6" t="s">
        <v>20697</v>
      </c>
      <c r="V2363" s="6"/>
      <c r="W2363" s="6" t="s">
        <v>40</v>
      </c>
      <c r="X2363" s="6" t="s">
        <v>20698</v>
      </c>
      <c r="Y2363" s="6">
        <v>2</v>
      </c>
      <c r="Z2363" s="6" t="s">
        <v>20699</v>
      </c>
      <c r="AA2363" s="6" t="s">
        <v>20700</v>
      </c>
      <c r="AB2363" s="6" t="s">
        <v>20701</v>
      </c>
      <c r="AC2363" s="6" t="s">
        <v>20702</v>
      </c>
      <c r="AD2363" s="6" t="s">
        <v>20703</v>
      </c>
      <c r="AE2363" s="7" t="s">
        <v>20704</v>
      </c>
      <c r="AF2363" s="7" t="s">
        <v>20705</v>
      </c>
      <c r="AG2363" s="7"/>
      <c r="AH2363" s="7" t="s">
        <v>30432</v>
      </c>
      <c r="AI2363" s="7" t="s">
        <v>20706</v>
      </c>
      <c r="AJ2363" s="8" t="s">
        <v>20707</v>
      </c>
      <c r="AK2363" s="8" t="s">
        <v>20708</v>
      </c>
      <c r="AL2363" s="8" t="s">
        <v>30433</v>
      </c>
      <c r="AM2363" s="8" t="s">
        <v>20710</v>
      </c>
      <c r="AN2363" s="72" t="s">
        <v>31567</v>
      </c>
    </row>
    <row r="2364" spans="2:40" ht="15.75" hidden="1">
      <c r="B2364" s="85" t="str">
        <f>IF(AND(OR(W2364='Haladó kereső'!$E$15,'Haladó kereső'!$E$15=""),OR(T2364='Haladó kereső'!$E$14,'Haladó kereső'!$E$14=""),OR(O2364&gt;='Haladó kereső'!$E$12,'Haladó kereső'!$E$12=""),OR(U2364='Haladó kereső'!$E$16,'Haladó kereső'!$E$16=""),OR(O2364&lt;='Haladó kereső'!$E$13,'Haladó kereső'!$E$13=""),OR(Y2364='Haladó kereső'!$E$17,'Haladó kereső'!$E$17=""),OR(S2364='Haladó kereső'!$E$10,'Haladó kereső'!$E$10=""),OR(Q2364='Haladó kereső'!$E$9,'Haladó kereső'!$E$9="",'Haladó kereső'!$E$9="összes"),OR(J2364='Haladó kereső'!$E$11,'Haladó kereső'!$E$11="")),"megfelel a választott feltételeknek","-")</f>
        <v>megfelel a választott feltételeknek</v>
      </c>
      <c r="D2364" s="5" t="s">
        <v>7381</v>
      </c>
      <c r="E2364" s="1">
        <v>20.435133333333333</v>
      </c>
      <c r="F2364" s="1">
        <v>48.287833333333332</v>
      </c>
      <c r="G2364" s="5"/>
      <c r="H2364" s="5" t="s">
        <v>20711</v>
      </c>
      <c r="I2364" s="5">
        <v>27410</v>
      </c>
      <c r="J2364" s="5" t="s">
        <v>2</v>
      </c>
      <c r="K2364" s="5" t="s">
        <v>3</v>
      </c>
      <c r="L2364" s="5" t="s">
        <v>3</v>
      </c>
      <c r="M2364" s="5" t="s">
        <v>429</v>
      </c>
      <c r="N2364" s="5">
        <v>7127</v>
      </c>
      <c r="O2364" s="5">
        <v>7058</v>
      </c>
      <c r="P2364" s="5">
        <v>3473</v>
      </c>
      <c r="Q2364" s="5" t="s">
        <v>69</v>
      </c>
      <c r="R2364" s="5" t="s">
        <v>20712</v>
      </c>
      <c r="S2364" s="5" t="s">
        <v>388</v>
      </c>
      <c r="T2364" s="2" t="s">
        <v>31600</v>
      </c>
      <c r="U2364" s="6" t="s">
        <v>7381</v>
      </c>
      <c r="V2364" s="6"/>
      <c r="W2364" s="6" t="s">
        <v>20</v>
      </c>
      <c r="X2364" s="6" t="s">
        <v>7382</v>
      </c>
      <c r="Y2364" s="6">
        <v>2</v>
      </c>
      <c r="Z2364" s="6" t="s">
        <v>7383</v>
      </c>
      <c r="AA2364" s="6" t="s">
        <v>7391</v>
      </c>
      <c r="AB2364" s="6" t="s">
        <v>20713</v>
      </c>
      <c r="AC2364" s="6" t="s">
        <v>20714</v>
      </c>
      <c r="AD2364" s="6" t="s">
        <v>20715</v>
      </c>
      <c r="AE2364" s="7" t="s">
        <v>47</v>
      </c>
      <c r="AF2364" s="7" t="s">
        <v>20716</v>
      </c>
      <c r="AG2364" s="7"/>
      <c r="AH2364" s="7" t="s">
        <v>7388</v>
      </c>
      <c r="AI2364" s="7" t="s">
        <v>20717</v>
      </c>
      <c r="AJ2364" s="8" t="s">
        <v>7390</v>
      </c>
      <c r="AK2364" s="8" t="s">
        <v>7391</v>
      </c>
      <c r="AL2364" s="8" t="s">
        <v>28362</v>
      </c>
      <c r="AM2364" s="8" t="s">
        <v>7392</v>
      </c>
      <c r="AN2364" s="72" t="s">
        <v>31567</v>
      </c>
    </row>
    <row r="2365" spans="2:40" ht="30" hidden="1">
      <c r="B2365" s="85" t="str">
        <f>IF(AND(OR(W2365='Haladó kereső'!$E$15,'Haladó kereső'!$E$15=""),OR(T2365='Haladó kereső'!$E$14,'Haladó kereső'!$E$14=""),OR(O2365&gt;='Haladó kereső'!$E$12,'Haladó kereső'!$E$12=""),OR(U2365='Haladó kereső'!$E$16,'Haladó kereső'!$E$16=""),OR(O2365&lt;='Haladó kereső'!$E$13,'Haladó kereső'!$E$13=""),OR(Y2365='Haladó kereső'!$E$17,'Haladó kereső'!$E$17=""),OR(S2365='Haladó kereső'!$E$10,'Haladó kereső'!$E$10=""),OR(Q2365='Haladó kereső'!$E$9,'Haladó kereső'!$E$9="",'Haladó kereső'!$E$9="összes"),OR(J2365='Haladó kereső'!$E$11,'Haladó kereső'!$E$11="")),"megfelel a választott feltételeknek","-")</f>
        <v>megfelel a választott feltételeknek</v>
      </c>
      <c r="D2365" s="5" t="s">
        <v>20718</v>
      </c>
      <c r="E2365" s="1">
        <v>17.404599999999999</v>
      </c>
      <c r="F2365" s="1">
        <v>47.88453333333333</v>
      </c>
      <c r="G2365" s="5"/>
      <c r="H2365" s="5" t="s">
        <v>20719</v>
      </c>
      <c r="I2365" s="5">
        <v>12964</v>
      </c>
      <c r="J2365" s="5" t="s">
        <v>35</v>
      </c>
      <c r="K2365" s="5" t="s">
        <v>3</v>
      </c>
      <c r="L2365" s="5" t="s">
        <v>3</v>
      </c>
      <c r="M2365" s="5" t="s">
        <v>3</v>
      </c>
      <c r="N2365" s="5">
        <v>636</v>
      </c>
      <c r="O2365" s="5">
        <v>637</v>
      </c>
      <c r="P2365" s="5">
        <v>839</v>
      </c>
      <c r="Q2365" s="5" t="s">
        <v>136</v>
      </c>
      <c r="R2365" s="5" t="s">
        <v>1327</v>
      </c>
      <c r="S2365" s="5" t="s">
        <v>1328</v>
      </c>
      <c r="T2365" s="2" t="s">
        <v>31600</v>
      </c>
      <c r="U2365" s="6" t="s">
        <v>10586</v>
      </c>
      <c r="V2365" s="6"/>
      <c r="W2365" s="6" t="s">
        <v>40</v>
      </c>
      <c r="X2365" s="6" t="s">
        <v>10588</v>
      </c>
      <c r="Y2365" s="6">
        <v>3</v>
      </c>
      <c r="Z2365" s="6" t="s">
        <v>10589</v>
      </c>
      <c r="AA2365" s="6" t="s">
        <v>20720</v>
      </c>
      <c r="AB2365" s="6" t="s">
        <v>20721</v>
      </c>
      <c r="AC2365" s="6" t="s">
        <v>20722</v>
      </c>
      <c r="AD2365" s="6" t="s">
        <v>20723</v>
      </c>
      <c r="AE2365" s="7" t="s">
        <v>47</v>
      </c>
      <c r="AF2365" s="7" t="s">
        <v>20724</v>
      </c>
      <c r="AG2365" s="7"/>
      <c r="AH2365" s="7" t="s">
        <v>30434</v>
      </c>
      <c r="AI2365" s="7" t="s">
        <v>20725</v>
      </c>
      <c r="AJ2365" s="8" t="s">
        <v>10596</v>
      </c>
      <c r="AK2365" s="8" t="s">
        <v>10590</v>
      </c>
      <c r="AL2365" s="8" t="s">
        <v>28831</v>
      </c>
      <c r="AM2365" s="8" t="s">
        <v>10597</v>
      </c>
      <c r="AN2365" s="72" t="s">
        <v>31567</v>
      </c>
    </row>
    <row r="2366" spans="2:40" ht="15.75" hidden="1">
      <c r="B2366" s="85" t="str">
        <f>IF(AND(OR(W2366='Haladó kereső'!$E$15,'Haladó kereső'!$E$15=""),OR(T2366='Haladó kereső'!$E$14,'Haladó kereső'!$E$14=""),OR(O2366&gt;='Haladó kereső'!$E$12,'Haladó kereső'!$E$12=""),OR(U2366='Haladó kereső'!$E$16,'Haladó kereső'!$E$16=""),OR(O2366&lt;='Haladó kereső'!$E$13,'Haladó kereső'!$E$13=""),OR(Y2366='Haladó kereső'!$E$17,'Haladó kereső'!$E$17=""),OR(S2366='Haladó kereső'!$E$10,'Haladó kereső'!$E$10=""),OR(Q2366='Haladó kereső'!$E$9,'Haladó kereső'!$E$9="",'Haladó kereső'!$E$9="összes"),OR(J2366='Haladó kereső'!$E$11,'Haladó kereső'!$E$11="")),"megfelel a választott feltételeknek","-")</f>
        <v>megfelel a választott feltételeknek</v>
      </c>
      <c r="D2366" s="5" t="s">
        <v>9369</v>
      </c>
      <c r="E2366" s="1">
        <v>19.366866666666667</v>
      </c>
      <c r="F2366" s="1">
        <v>47.772166666666664</v>
      </c>
      <c r="G2366" s="5"/>
      <c r="H2366" s="5" t="s">
        <v>20726</v>
      </c>
      <c r="I2366" s="5">
        <v>21388</v>
      </c>
      <c r="J2366" s="5" t="s">
        <v>35</v>
      </c>
      <c r="K2366" s="5" t="s">
        <v>3</v>
      </c>
      <c r="L2366" s="5" t="s">
        <v>3</v>
      </c>
      <c r="M2366" s="5" t="s">
        <v>3</v>
      </c>
      <c r="N2366" s="5">
        <v>1452</v>
      </c>
      <c r="O2366" s="5">
        <v>1447</v>
      </c>
      <c r="P2366" s="5">
        <v>2473</v>
      </c>
      <c r="Q2366" s="5" t="s">
        <v>163</v>
      </c>
      <c r="R2366" s="5" t="s">
        <v>206</v>
      </c>
      <c r="S2366" s="5" t="s">
        <v>207</v>
      </c>
      <c r="T2366" s="2" t="s">
        <v>31600</v>
      </c>
      <c r="U2366" s="6" t="s">
        <v>9369</v>
      </c>
      <c r="V2366" s="6"/>
      <c r="W2366" s="6" t="s">
        <v>20</v>
      </c>
      <c r="X2366" s="6" t="s">
        <v>9370</v>
      </c>
      <c r="Y2366" s="6">
        <v>3</v>
      </c>
      <c r="Z2366" s="6" t="s">
        <v>9371</v>
      </c>
      <c r="AA2366" s="6" t="s">
        <v>20727</v>
      </c>
      <c r="AB2366" s="6" t="s">
        <v>20728</v>
      </c>
      <c r="AC2366" s="6" t="s">
        <v>20729</v>
      </c>
      <c r="AD2366" s="6" t="s">
        <v>20730</v>
      </c>
      <c r="AE2366" s="7" t="s">
        <v>47</v>
      </c>
      <c r="AF2366" s="7" t="s">
        <v>20731</v>
      </c>
      <c r="AG2366" s="7"/>
      <c r="AH2366" s="7" t="s">
        <v>30435</v>
      </c>
      <c r="AI2366" s="7" t="s">
        <v>20732</v>
      </c>
      <c r="AJ2366" s="8" t="s">
        <v>9378</v>
      </c>
      <c r="AK2366" s="8" t="s">
        <v>9379</v>
      </c>
      <c r="AL2366" s="8" t="s">
        <v>30436</v>
      </c>
      <c r="AM2366" s="8" t="s">
        <v>9380</v>
      </c>
      <c r="AN2366" s="72" t="s">
        <v>31567</v>
      </c>
    </row>
    <row r="2367" spans="2:40" ht="30" hidden="1">
      <c r="B2367" s="85" t="str">
        <f>IF(AND(OR(W2367='Haladó kereső'!$E$15,'Haladó kereső'!$E$15=""),OR(T2367='Haladó kereső'!$E$14,'Haladó kereső'!$E$14=""),OR(O2367&gt;='Haladó kereső'!$E$12,'Haladó kereső'!$E$12=""),OR(U2367='Haladó kereső'!$E$16,'Haladó kereső'!$E$16=""),OR(O2367&lt;='Haladó kereső'!$E$13,'Haladó kereső'!$E$13=""),OR(Y2367='Haladó kereső'!$E$17,'Haladó kereső'!$E$17=""),OR(S2367='Haladó kereső'!$E$10,'Haladó kereső'!$E$10=""),OR(Q2367='Haladó kereső'!$E$9,'Haladó kereső'!$E$9="",'Haladó kereső'!$E$9="összes"),OR(J2367='Haladó kereső'!$E$11,'Haladó kereső'!$E$11="")),"megfelel a választott feltételeknek","-")</f>
        <v>megfelel a választott feltételeknek</v>
      </c>
      <c r="D2367" s="5" t="s">
        <v>20733</v>
      </c>
      <c r="E2367" s="1">
        <v>21.170466666666666</v>
      </c>
      <c r="F2367" s="1">
        <v>47.283533333333331</v>
      </c>
      <c r="G2367" s="5"/>
      <c r="H2367" s="5" t="s">
        <v>20734</v>
      </c>
      <c r="I2367" s="5">
        <v>10162</v>
      </c>
      <c r="J2367" s="5" t="s">
        <v>2</v>
      </c>
      <c r="K2367" s="5" t="s">
        <v>3</v>
      </c>
      <c r="L2367" s="5" t="s">
        <v>3</v>
      </c>
      <c r="M2367" s="5" t="s">
        <v>429</v>
      </c>
      <c r="N2367" s="5">
        <v>15053</v>
      </c>
      <c r="O2367" s="5">
        <v>14958</v>
      </c>
      <c r="P2367" s="5">
        <v>18686</v>
      </c>
      <c r="Q2367" s="5" t="s">
        <v>658</v>
      </c>
      <c r="R2367" s="5" t="s">
        <v>20735</v>
      </c>
      <c r="S2367" s="5" t="s">
        <v>2679</v>
      </c>
      <c r="T2367" s="2" t="s">
        <v>31600</v>
      </c>
      <c r="U2367" s="6" t="s">
        <v>20733</v>
      </c>
      <c r="V2367" s="6"/>
      <c r="W2367" s="6" t="s">
        <v>20</v>
      </c>
      <c r="X2367" s="6" t="s">
        <v>20736</v>
      </c>
      <c r="Y2367" s="6">
        <v>2</v>
      </c>
      <c r="Z2367" s="6" t="s">
        <v>20737</v>
      </c>
      <c r="AA2367" s="6" t="s">
        <v>20738</v>
      </c>
      <c r="AB2367" s="6" t="s">
        <v>20739</v>
      </c>
      <c r="AC2367" s="6" t="s">
        <v>20740</v>
      </c>
      <c r="AD2367" s="6" t="s">
        <v>20741</v>
      </c>
      <c r="AE2367" s="7" t="s">
        <v>47</v>
      </c>
      <c r="AF2367" s="7" t="s">
        <v>20742</v>
      </c>
      <c r="AG2367" s="7"/>
      <c r="AH2367" s="7" t="s">
        <v>30437</v>
      </c>
      <c r="AI2367" s="7" t="s">
        <v>20740</v>
      </c>
      <c r="AJ2367" s="8" t="s">
        <v>20743</v>
      </c>
      <c r="AK2367" s="8" t="s">
        <v>20744</v>
      </c>
      <c r="AL2367" s="8" t="s">
        <v>30438</v>
      </c>
      <c r="AM2367" s="8" t="s">
        <v>20740</v>
      </c>
      <c r="AN2367" s="72" t="s">
        <v>31567</v>
      </c>
    </row>
    <row r="2368" spans="2:40" ht="15.75" hidden="1">
      <c r="B2368" s="85" t="str">
        <f>IF(AND(OR(W2368='Haladó kereső'!$E$15,'Haladó kereső'!$E$15=""),OR(T2368='Haladó kereső'!$E$14,'Haladó kereső'!$E$14=""),OR(O2368&gt;='Haladó kereső'!$E$12,'Haladó kereső'!$E$12=""),OR(U2368='Haladó kereső'!$E$16,'Haladó kereső'!$E$16=""),OR(O2368&lt;='Haladó kereső'!$E$13,'Haladó kereső'!$E$13=""),OR(Y2368='Haladó kereső'!$E$17,'Haladó kereső'!$E$17=""),OR(S2368='Haladó kereső'!$E$10,'Haladó kereső'!$E$10=""),OR(Q2368='Haladó kereső'!$E$9,'Haladó kereső'!$E$9="",'Haladó kereső'!$E$9="összes"),OR(J2368='Haladó kereső'!$E$11,'Haladó kereső'!$E$11="")),"megfelel a választott feltételeknek","-")</f>
        <v>megfelel a választott feltételeknek</v>
      </c>
      <c r="D2368" s="5" t="s">
        <v>20745</v>
      </c>
      <c r="E2368" s="1">
        <v>16.789133333333336</v>
      </c>
      <c r="F2368" s="1">
        <v>47.087633333333336</v>
      </c>
      <c r="G2368" s="5"/>
      <c r="H2368" s="5" t="s">
        <v>20746</v>
      </c>
      <c r="I2368" s="5">
        <v>7278</v>
      </c>
      <c r="J2368" s="5" t="s">
        <v>35</v>
      </c>
      <c r="K2368" s="5" t="s">
        <v>3</v>
      </c>
      <c r="L2368" s="5" t="s">
        <v>3</v>
      </c>
      <c r="M2368" s="5" t="s">
        <v>3</v>
      </c>
      <c r="N2368" s="5">
        <v>859</v>
      </c>
      <c r="O2368" s="5">
        <v>861</v>
      </c>
      <c r="P2368" s="5">
        <v>1510</v>
      </c>
      <c r="Q2368" s="5" t="s">
        <v>218</v>
      </c>
      <c r="R2368" s="5" t="s">
        <v>957</v>
      </c>
      <c r="S2368" s="5" t="s">
        <v>958</v>
      </c>
      <c r="T2368" s="2" t="s">
        <v>31600</v>
      </c>
      <c r="U2368" s="6" t="s">
        <v>9715</v>
      </c>
      <c r="V2368" s="6"/>
      <c r="W2368" s="6" t="s">
        <v>40</v>
      </c>
      <c r="X2368" s="6" t="s">
        <v>9716</v>
      </c>
      <c r="Y2368" s="6">
        <v>5</v>
      </c>
      <c r="Z2368" s="6" t="s">
        <v>9717</v>
      </c>
      <c r="AA2368" s="6" t="s">
        <v>20747</v>
      </c>
      <c r="AB2368" s="6" t="s">
        <v>20748</v>
      </c>
      <c r="AC2368" s="6" t="s">
        <v>20749</v>
      </c>
      <c r="AD2368" s="6" t="s">
        <v>20750</v>
      </c>
      <c r="AE2368" s="7" t="s">
        <v>47</v>
      </c>
      <c r="AF2368" s="7" t="s">
        <v>20751</v>
      </c>
      <c r="AG2368" s="7"/>
      <c r="AH2368" s="7" t="s">
        <v>30439</v>
      </c>
      <c r="AI2368" s="7" t="s">
        <v>20749</v>
      </c>
      <c r="AJ2368" s="8" t="s">
        <v>9723</v>
      </c>
      <c r="AK2368" s="8" t="s">
        <v>9724</v>
      </c>
      <c r="AL2368" s="8" t="s">
        <v>28697</v>
      </c>
      <c r="AM2368" s="8" t="s">
        <v>9725</v>
      </c>
      <c r="AN2368" s="72" t="s">
        <v>31567</v>
      </c>
    </row>
    <row r="2369" spans="2:40" ht="30" hidden="1">
      <c r="B2369" s="85" t="str">
        <f>IF(AND(OR(W2369='Haladó kereső'!$E$15,'Haladó kereső'!$E$15=""),OR(T2369='Haladó kereső'!$E$14,'Haladó kereső'!$E$14=""),OR(O2369&gt;='Haladó kereső'!$E$12,'Haladó kereső'!$E$12=""),OR(U2369='Haladó kereső'!$E$16,'Haladó kereső'!$E$16=""),OR(O2369&lt;='Haladó kereső'!$E$13,'Haladó kereső'!$E$13=""),OR(Y2369='Haladó kereső'!$E$17,'Haladó kereső'!$E$17=""),OR(S2369='Haladó kereső'!$E$10,'Haladó kereső'!$E$10=""),OR(Q2369='Haladó kereső'!$E$9,'Haladó kereső'!$E$9="",'Haladó kereső'!$E$9="összes"),OR(J2369='Haladó kereső'!$E$11,'Haladó kereső'!$E$11="")),"megfelel a választott feltételeknek","-")</f>
        <v>megfelel a választott feltételeknek</v>
      </c>
      <c r="D2369" s="5" t="s">
        <v>20752</v>
      </c>
      <c r="E2369" s="1">
        <v>19.318466666666666</v>
      </c>
      <c r="F2369" s="1">
        <v>47.737133333333333</v>
      </c>
      <c r="G2369" s="5"/>
      <c r="H2369" s="5" t="s">
        <v>20753</v>
      </c>
      <c r="I2369" s="5">
        <v>4303</v>
      </c>
      <c r="J2369" s="5" t="s">
        <v>35</v>
      </c>
      <c r="K2369" s="5" t="s">
        <v>3</v>
      </c>
      <c r="L2369" s="5" t="s">
        <v>3</v>
      </c>
      <c r="M2369" s="5" t="s">
        <v>3</v>
      </c>
      <c r="N2369" s="5">
        <v>732</v>
      </c>
      <c r="O2369" s="5">
        <v>727</v>
      </c>
      <c r="P2369" s="5">
        <v>2530</v>
      </c>
      <c r="Q2369" s="5" t="s">
        <v>163</v>
      </c>
      <c r="R2369" s="5" t="s">
        <v>206</v>
      </c>
      <c r="S2369" s="5" t="s">
        <v>207</v>
      </c>
      <c r="T2369" s="2" t="s">
        <v>31600</v>
      </c>
      <c r="U2369" s="6" t="s">
        <v>19950</v>
      </c>
      <c r="V2369" s="6"/>
      <c r="W2369" s="6" t="s">
        <v>40</v>
      </c>
      <c r="X2369" s="6" t="s">
        <v>19952</v>
      </c>
      <c r="Y2369" s="6">
        <v>2</v>
      </c>
      <c r="Z2369" s="6" t="s">
        <v>19953</v>
      </c>
      <c r="AA2369" s="6" t="s">
        <v>20754</v>
      </c>
      <c r="AB2369" s="6" t="s">
        <v>20755</v>
      </c>
      <c r="AC2369" s="6" t="s">
        <v>20756</v>
      </c>
      <c r="AD2369" s="6" t="s">
        <v>20757</v>
      </c>
      <c r="AE2369" s="7" t="s">
        <v>8616</v>
      </c>
      <c r="AF2369" s="7" t="s">
        <v>20758</v>
      </c>
      <c r="AG2369" s="7"/>
      <c r="AH2369" s="7" t="s">
        <v>30440</v>
      </c>
      <c r="AI2369" s="7" t="s">
        <v>20759</v>
      </c>
      <c r="AJ2369" s="8" t="s">
        <v>20760</v>
      </c>
      <c r="AK2369" s="8" t="s">
        <v>20761</v>
      </c>
      <c r="AL2369" s="8" t="s">
        <v>30441</v>
      </c>
      <c r="AM2369" s="8" t="s">
        <v>19961</v>
      </c>
      <c r="AN2369" s="72" t="s">
        <v>31567</v>
      </c>
    </row>
    <row r="2370" spans="2:40" ht="30" hidden="1">
      <c r="B2370" s="85" t="str">
        <f>IF(AND(OR(W2370='Haladó kereső'!$E$15,'Haladó kereső'!$E$15=""),OR(T2370='Haladó kereső'!$E$14,'Haladó kereső'!$E$14=""),OR(O2370&gt;='Haladó kereső'!$E$12,'Haladó kereső'!$E$12=""),OR(U2370='Haladó kereső'!$E$16,'Haladó kereső'!$E$16=""),OR(O2370&lt;='Haladó kereső'!$E$13,'Haladó kereső'!$E$13=""),OR(Y2370='Haladó kereső'!$E$17,'Haladó kereső'!$E$17=""),OR(S2370='Haladó kereső'!$E$10,'Haladó kereső'!$E$10=""),OR(Q2370='Haladó kereső'!$E$9,'Haladó kereső'!$E$9="",'Haladó kereső'!$E$9="összes"),OR(J2370='Haladó kereső'!$E$11,'Haladó kereső'!$E$11="")),"megfelel a választott feltételeknek","-")</f>
        <v>megfelel a választott feltételeknek</v>
      </c>
      <c r="D2370" s="5" t="s">
        <v>20762</v>
      </c>
      <c r="E2370" s="1">
        <v>17.288133333333334</v>
      </c>
      <c r="F2370" s="1">
        <v>47.522666666666666</v>
      </c>
      <c r="G2370" s="5"/>
      <c r="H2370" s="5" t="s">
        <v>20763</v>
      </c>
      <c r="I2370" s="5">
        <v>4792</v>
      </c>
      <c r="J2370" s="5" t="s">
        <v>35</v>
      </c>
      <c r="K2370" s="5" t="s">
        <v>3</v>
      </c>
      <c r="L2370" s="5" t="s">
        <v>3</v>
      </c>
      <c r="M2370" s="5" t="s">
        <v>3</v>
      </c>
      <c r="N2370" s="5">
        <v>499</v>
      </c>
      <c r="O2370" s="5">
        <v>508</v>
      </c>
      <c r="P2370" s="5">
        <v>1385</v>
      </c>
      <c r="Q2370" s="5" t="s">
        <v>136</v>
      </c>
      <c r="R2370" s="5" t="s">
        <v>236</v>
      </c>
      <c r="S2370" s="5" t="s">
        <v>237</v>
      </c>
      <c r="T2370" s="2" t="s">
        <v>31600</v>
      </c>
      <c r="U2370" s="6" t="s">
        <v>20764</v>
      </c>
      <c r="V2370" s="6"/>
      <c r="W2370" s="6" t="s">
        <v>40</v>
      </c>
      <c r="X2370" s="6" t="s">
        <v>20765</v>
      </c>
      <c r="Y2370" s="6">
        <v>3</v>
      </c>
      <c r="Z2370" s="6" t="s">
        <v>20766</v>
      </c>
      <c r="AA2370" s="6" t="s">
        <v>20767</v>
      </c>
      <c r="AB2370" s="6" t="s">
        <v>20768</v>
      </c>
      <c r="AC2370" s="6" t="s">
        <v>20769</v>
      </c>
      <c r="AD2370" s="6" t="s">
        <v>20770</v>
      </c>
      <c r="AE2370" s="7" t="s">
        <v>47</v>
      </c>
      <c r="AF2370" s="7" t="s">
        <v>20771</v>
      </c>
      <c r="AG2370" s="7"/>
      <c r="AH2370" s="7" t="s">
        <v>30442</v>
      </c>
      <c r="AI2370" s="7" t="s">
        <v>20772</v>
      </c>
      <c r="AJ2370" s="8" t="s">
        <v>20773</v>
      </c>
      <c r="AK2370" s="8" t="s">
        <v>20774</v>
      </c>
      <c r="AL2370" s="8" t="s">
        <v>30443</v>
      </c>
      <c r="AM2370" s="8" t="s">
        <v>20775</v>
      </c>
      <c r="AN2370" s="72" t="s">
        <v>31567</v>
      </c>
    </row>
    <row r="2371" spans="2:40" ht="15.75" hidden="1">
      <c r="B2371" s="85" t="str">
        <f>IF(AND(OR(W2371='Haladó kereső'!$E$15,'Haladó kereső'!$E$15=""),OR(T2371='Haladó kereső'!$E$14,'Haladó kereső'!$E$14=""),OR(O2371&gt;='Haladó kereső'!$E$12,'Haladó kereső'!$E$12=""),OR(U2371='Haladó kereső'!$E$16,'Haladó kereső'!$E$16=""),OR(O2371&lt;='Haladó kereső'!$E$13,'Haladó kereső'!$E$13=""),OR(Y2371='Haladó kereső'!$E$17,'Haladó kereső'!$E$17=""),OR(S2371='Haladó kereső'!$E$10,'Haladó kereső'!$E$10=""),OR(Q2371='Haladó kereső'!$E$9,'Haladó kereső'!$E$9="",'Haladó kereső'!$E$9="összes"),OR(J2371='Haladó kereső'!$E$11,'Haladó kereső'!$E$11="")),"megfelel a választott feltételeknek","-")</f>
        <v>megfelel a választott feltételeknek</v>
      </c>
      <c r="D2371" s="5" t="s">
        <v>20776</v>
      </c>
      <c r="E2371" s="1">
        <v>17.420966666666668</v>
      </c>
      <c r="F2371" s="1">
        <v>47.586333333333336</v>
      </c>
      <c r="G2371" s="5"/>
      <c r="H2371" s="5" t="s">
        <v>20777</v>
      </c>
      <c r="I2371" s="5">
        <v>33701</v>
      </c>
      <c r="J2371" s="5" t="s">
        <v>35</v>
      </c>
      <c r="K2371" s="5" t="s">
        <v>3</v>
      </c>
      <c r="L2371" s="5" t="s">
        <v>3</v>
      </c>
      <c r="M2371" s="5" t="s">
        <v>3</v>
      </c>
      <c r="N2371" s="5">
        <v>601</v>
      </c>
      <c r="O2371" s="5">
        <v>587</v>
      </c>
      <c r="P2371" s="5">
        <v>1569</v>
      </c>
      <c r="Q2371" s="5" t="s">
        <v>136</v>
      </c>
      <c r="R2371" s="5" t="s">
        <v>1284</v>
      </c>
      <c r="S2371" s="5" t="s">
        <v>1285</v>
      </c>
      <c r="T2371" s="2" t="s">
        <v>31600</v>
      </c>
      <c r="U2371" s="6" t="s">
        <v>13561</v>
      </c>
      <c r="V2371" s="6"/>
      <c r="W2371" s="6" t="s">
        <v>40</v>
      </c>
      <c r="X2371" s="6" t="s">
        <v>13562</v>
      </c>
      <c r="Y2371" s="6">
        <v>5</v>
      </c>
      <c r="Z2371" s="6" t="s">
        <v>13563</v>
      </c>
      <c r="AA2371" s="6" t="s">
        <v>20778</v>
      </c>
      <c r="AB2371" s="6" t="s">
        <v>20779</v>
      </c>
      <c r="AC2371" s="6" t="s">
        <v>16501</v>
      </c>
      <c r="AD2371" s="6" t="s">
        <v>20780</v>
      </c>
      <c r="AE2371" s="7" t="s">
        <v>47</v>
      </c>
      <c r="AF2371" s="7" t="s">
        <v>20781</v>
      </c>
      <c r="AG2371" s="7"/>
      <c r="AH2371" s="7" t="s">
        <v>30444</v>
      </c>
      <c r="AI2371" s="7" t="s">
        <v>16501</v>
      </c>
      <c r="AJ2371" s="8" t="s">
        <v>13568</v>
      </c>
      <c r="AK2371" s="8" t="s">
        <v>13569</v>
      </c>
      <c r="AL2371" s="8" t="s">
        <v>13570</v>
      </c>
      <c r="AM2371" s="8" t="s">
        <v>13571</v>
      </c>
      <c r="AN2371" s="72" t="s">
        <v>31567</v>
      </c>
    </row>
    <row r="2372" spans="2:40" ht="30" hidden="1">
      <c r="B2372" s="85" t="str">
        <f>IF(AND(OR(W2372='Haladó kereső'!$E$15,'Haladó kereső'!$E$15=""),OR(T2372='Haladó kereső'!$E$14,'Haladó kereső'!$E$14=""),OR(O2372&gt;='Haladó kereső'!$E$12,'Haladó kereső'!$E$12=""),OR(U2372='Haladó kereső'!$E$16,'Haladó kereső'!$E$16=""),OR(O2372&lt;='Haladó kereső'!$E$13,'Haladó kereső'!$E$13=""),OR(Y2372='Haladó kereső'!$E$17,'Haladó kereső'!$E$17=""),OR(S2372='Haladó kereső'!$E$10,'Haladó kereső'!$E$10=""),OR(Q2372='Haladó kereső'!$E$9,'Haladó kereső'!$E$9="",'Haladó kereső'!$E$9="összes"),OR(J2372='Haladó kereső'!$E$11,'Haladó kereső'!$E$11="")),"megfelel a választott feltételeknek","-")</f>
        <v>megfelel a választott feltételeknek</v>
      </c>
      <c r="D2372" s="5" t="s">
        <v>20782</v>
      </c>
      <c r="E2372" s="1">
        <v>16.419466666666668</v>
      </c>
      <c r="F2372" s="1">
        <v>46.938633333333328</v>
      </c>
      <c r="G2372" s="5"/>
      <c r="H2372" s="5" t="s">
        <v>20783</v>
      </c>
      <c r="I2372" s="5">
        <v>26736</v>
      </c>
      <c r="J2372" s="5" t="s">
        <v>35</v>
      </c>
      <c r="K2372" s="5" t="s">
        <v>3</v>
      </c>
      <c r="L2372" s="5" t="s">
        <v>3</v>
      </c>
      <c r="M2372" s="5" t="s">
        <v>3</v>
      </c>
      <c r="N2372" s="5">
        <v>760</v>
      </c>
      <c r="O2372" s="5">
        <v>762</v>
      </c>
      <c r="P2372" s="5">
        <v>1679</v>
      </c>
      <c r="Q2372" s="5" t="s">
        <v>218</v>
      </c>
      <c r="R2372" s="5" t="s">
        <v>901</v>
      </c>
      <c r="S2372" s="5" t="s">
        <v>902</v>
      </c>
      <c r="T2372" s="2" t="s">
        <v>31600</v>
      </c>
      <c r="U2372" s="6" t="s">
        <v>9520</v>
      </c>
      <c r="V2372" s="6"/>
      <c r="W2372" s="6" t="s">
        <v>40</v>
      </c>
      <c r="X2372" s="6" t="s">
        <v>9521</v>
      </c>
      <c r="Y2372" s="6">
        <v>6</v>
      </c>
      <c r="Z2372" s="6" t="s">
        <v>9522</v>
      </c>
      <c r="AA2372" s="6" t="s">
        <v>20784</v>
      </c>
      <c r="AB2372" s="6" t="s">
        <v>20785</v>
      </c>
      <c r="AC2372" s="6" t="s">
        <v>20786</v>
      </c>
      <c r="AD2372" s="6" t="s">
        <v>20787</v>
      </c>
      <c r="AE2372" s="7" t="s">
        <v>47</v>
      </c>
      <c r="AF2372" s="7" t="s">
        <v>20788</v>
      </c>
      <c r="AG2372" s="7"/>
      <c r="AH2372" s="7" t="s">
        <v>30445</v>
      </c>
      <c r="AI2372" s="7" t="s">
        <v>20789</v>
      </c>
      <c r="AJ2372" s="8" t="s">
        <v>9528</v>
      </c>
      <c r="AK2372" s="8" t="s">
        <v>9529</v>
      </c>
      <c r="AL2372" s="8" t="s">
        <v>30446</v>
      </c>
      <c r="AM2372" s="8" t="s">
        <v>9530</v>
      </c>
      <c r="AN2372" s="72" t="s">
        <v>31567</v>
      </c>
    </row>
    <row r="2373" spans="2:40" ht="15.75" hidden="1">
      <c r="B2373" s="85" t="str">
        <f>IF(AND(OR(W2373='Haladó kereső'!$E$15,'Haladó kereső'!$E$15=""),OR(T2373='Haladó kereső'!$E$14,'Haladó kereső'!$E$14=""),OR(O2373&gt;='Haladó kereső'!$E$12,'Haladó kereső'!$E$12=""),OR(U2373='Haladó kereső'!$E$16,'Haladó kereső'!$E$16=""),OR(O2373&lt;='Haladó kereső'!$E$13,'Haladó kereső'!$E$13=""),OR(Y2373='Haladó kereső'!$E$17,'Haladó kereső'!$E$17=""),OR(S2373='Haladó kereső'!$E$10,'Haladó kereső'!$E$10=""),OR(Q2373='Haladó kereső'!$E$9,'Haladó kereső'!$E$9="",'Haladó kereső'!$E$9="összes"),OR(J2373='Haladó kereső'!$E$11,'Haladó kereső'!$E$11="")),"megfelel a választott feltételeknek","-")</f>
        <v>megfelel a választott feltételeknek</v>
      </c>
      <c r="D2373" s="5" t="s">
        <v>9715</v>
      </c>
      <c r="E2373" s="1">
        <v>16.740600000000001</v>
      </c>
      <c r="F2373" s="1">
        <v>47.072600000000001</v>
      </c>
      <c r="G2373" s="5"/>
      <c r="H2373" s="5" t="s">
        <v>20790</v>
      </c>
      <c r="I2373" s="5">
        <v>3197</v>
      </c>
      <c r="J2373" s="5" t="s">
        <v>35</v>
      </c>
      <c r="K2373" s="5" t="s">
        <v>3</v>
      </c>
      <c r="L2373" s="5" t="s">
        <v>3</v>
      </c>
      <c r="M2373" s="5" t="s">
        <v>3</v>
      </c>
      <c r="N2373" s="5">
        <v>988</v>
      </c>
      <c r="O2373" s="5">
        <v>988</v>
      </c>
      <c r="P2373" s="5">
        <v>2241</v>
      </c>
      <c r="Q2373" s="5" t="s">
        <v>218</v>
      </c>
      <c r="R2373" s="5" t="s">
        <v>957</v>
      </c>
      <c r="S2373" s="5" t="s">
        <v>958</v>
      </c>
      <c r="T2373" s="2" t="s">
        <v>31600</v>
      </c>
      <c r="U2373" s="6" t="s">
        <v>9715</v>
      </c>
      <c r="V2373" s="6"/>
      <c r="W2373" s="6" t="s">
        <v>20</v>
      </c>
      <c r="X2373" s="6" t="s">
        <v>9716</v>
      </c>
      <c r="Y2373" s="6">
        <v>5</v>
      </c>
      <c r="Z2373" s="6" t="s">
        <v>9717</v>
      </c>
      <c r="AA2373" s="6" t="s">
        <v>20791</v>
      </c>
      <c r="AB2373" s="6" t="s">
        <v>20792</v>
      </c>
      <c r="AC2373" s="6" t="s">
        <v>9725</v>
      </c>
      <c r="AD2373" s="6" t="s">
        <v>20793</v>
      </c>
      <c r="AE2373" s="7" t="s">
        <v>47</v>
      </c>
      <c r="AF2373" s="7" t="s">
        <v>20794</v>
      </c>
      <c r="AG2373" s="7"/>
      <c r="AH2373" s="7" t="s">
        <v>30447</v>
      </c>
      <c r="AI2373" s="7" t="s">
        <v>9725</v>
      </c>
      <c r="AJ2373" s="8" t="s">
        <v>9723</v>
      </c>
      <c r="AK2373" s="8" t="s">
        <v>9724</v>
      </c>
      <c r="AL2373" s="8" t="s">
        <v>28697</v>
      </c>
      <c r="AM2373" s="8" t="s">
        <v>9725</v>
      </c>
      <c r="AN2373" s="72" t="s">
        <v>31567</v>
      </c>
    </row>
    <row r="2374" spans="2:40" ht="30" hidden="1">
      <c r="B2374" s="85" t="str">
        <f>IF(AND(OR(W2374='Haladó kereső'!$E$15,'Haladó kereső'!$E$15=""),OR(T2374='Haladó kereső'!$E$14,'Haladó kereső'!$E$14=""),OR(O2374&gt;='Haladó kereső'!$E$12,'Haladó kereső'!$E$12=""),OR(U2374='Haladó kereső'!$E$16,'Haladó kereső'!$E$16=""),OR(O2374&lt;='Haladó kereső'!$E$13,'Haladó kereső'!$E$13=""),OR(Y2374='Haladó kereső'!$E$17,'Haladó kereső'!$E$17=""),OR(S2374='Haladó kereső'!$E$10,'Haladó kereső'!$E$10=""),OR(Q2374='Haladó kereső'!$E$9,'Haladó kereső'!$E$9="",'Haladó kereső'!$E$9="összes"),OR(J2374='Haladó kereső'!$E$11,'Haladó kereső'!$E$11="")),"megfelel a választott feltételeknek","-")</f>
        <v>megfelel a választott feltételeknek</v>
      </c>
      <c r="D2374" s="5" t="s">
        <v>20795</v>
      </c>
      <c r="E2374" s="1">
        <v>17.109200000000001</v>
      </c>
      <c r="F2374" s="1">
        <v>47.433433333333333</v>
      </c>
      <c r="G2374" s="5"/>
      <c r="H2374" s="5" t="s">
        <v>20796</v>
      </c>
      <c r="I2374" s="5">
        <v>14793</v>
      </c>
      <c r="J2374" s="5" t="s">
        <v>35</v>
      </c>
      <c r="K2374" s="5" t="s">
        <v>3</v>
      </c>
      <c r="L2374" s="5" t="s">
        <v>3</v>
      </c>
      <c r="M2374" s="5" t="s">
        <v>3</v>
      </c>
      <c r="N2374" s="5">
        <v>726</v>
      </c>
      <c r="O2374" s="5">
        <v>720</v>
      </c>
      <c r="P2374" s="5">
        <v>2303</v>
      </c>
      <c r="Q2374" s="5" t="s">
        <v>136</v>
      </c>
      <c r="R2374" s="5" t="s">
        <v>400</v>
      </c>
      <c r="S2374" s="5" t="s">
        <v>401</v>
      </c>
      <c r="T2374" s="2" t="s">
        <v>31600</v>
      </c>
      <c r="U2374" s="6" t="s">
        <v>3200</v>
      </c>
      <c r="V2374" s="6"/>
      <c r="W2374" s="6" t="s">
        <v>40</v>
      </c>
      <c r="X2374" s="6" t="s">
        <v>3202</v>
      </c>
      <c r="Y2374" s="6">
        <v>6</v>
      </c>
      <c r="Z2374" s="6" t="s">
        <v>3203</v>
      </c>
      <c r="AA2374" s="6" t="s">
        <v>20797</v>
      </c>
      <c r="AB2374" s="6" t="s">
        <v>20798</v>
      </c>
      <c r="AC2374" s="6" t="s">
        <v>20799</v>
      </c>
      <c r="AD2374" s="6" t="s">
        <v>20800</v>
      </c>
      <c r="AE2374" s="7" t="s">
        <v>47</v>
      </c>
      <c r="AF2374" s="7" t="s">
        <v>20801</v>
      </c>
      <c r="AG2374" s="7"/>
      <c r="AH2374" s="7" t="s">
        <v>30448</v>
      </c>
      <c r="AI2374" s="7" t="s">
        <v>20802</v>
      </c>
      <c r="AJ2374" s="8" t="s">
        <v>3210</v>
      </c>
      <c r="AK2374" s="8" t="s">
        <v>3204</v>
      </c>
      <c r="AL2374" s="8" t="s">
        <v>27791</v>
      </c>
      <c r="AM2374" s="8" t="s">
        <v>3211</v>
      </c>
      <c r="AN2374" s="72" t="s">
        <v>31567</v>
      </c>
    </row>
    <row r="2375" spans="2:40" ht="30" hidden="1">
      <c r="B2375" s="85" t="str">
        <f>IF(AND(OR(W2375='Haladó kereső'!$E$15,'Haladó kereső'!$E$15=""),OR(T2375='Haladó kereső'!$E$14,'Haladó kereső'!$E$14=""),OR(O2375&gt;='Haladó kereső'!$E$12,'Haladó kereső'!$E$12=""),OR(U2375='Haladó kereső'!$E$16,'Haladó kereső'!$E$16=""),OR(O2375&lt;='Haladó kereső'!$E$13,'Haladó kereső'!$E$13=""),OR(Y2375='Haladó kereső'!$E$17,'Haladó kereső'!$E$17=""),OR(S2375='Haladó kereső'!$E$10,'Haladó kereső'!$E$10=""),OR(Q2375='Haladó kereső'!$E$9,'Haladó kereső'!$E$9="",'Haladó kereső'!$E$9="összes"),OR(J2375='Haladó kereső'!$E$11,'Haladó kereső'!$E$11="")),"megfelel a választott feltételeknek","-")</f>
        <v>megfelel a választott feltételeknek</v>
      </c>
      <c r="D2375" s="5" t="s">
        <v>20803</v>
      </c>
      <c r="E2375" s="1">
        <v>17.476266666666664</v>
      </c>
      <c r="F2375" s="1">
        <v>47.624366666666667</v>
      </c>
      <c r="G2375" s="5"/>
      <c r="H2375" s="5" t="s">
        <v>20804</v>
      </c>
      <c r="I2375" s="5">
        <v>25335</v>
      </c>
      <c r="J2375" s="5" t="s">
        <v>35</v>
      </c>
      <c r="K2375" s="5" t="s">
        <v>3</v>
      </c>
      <c r="L2375" s="5" t="s">
        <v>3</v>
      </c>
      <c r="M2375" s="5" t="s">
        <v>3</v>
      </c>
      <c r="N2375" s="5">
        <v>2508</v>
      </c>
      <c r="O2375" s="5">
        <v>2545</v>
      </c>
      <c r="P2375" s="5">
        <v>3974</v>
      </c>
      <c r="Q2375" s="5" t="s">
        <v>136</v>
      </c>
      <c r="R2375" s="5" t="s">
        <v>137</v>
      </c>
      <c r="S2375" s="5" t="s">
        <v>138</v>
      </c>
      <c r="T2375" s="2" t="s">
        <v>31599</v>
      </c>
      <c r="U2375" s="6" t="s">
        <v>3</v>
      </c>
      <c r="V2375" s="6"/>
      <c r="W2375" s="6" t="s">
        <v>7</v>
      </c>
      <c r="X2375" s="6" t="s">
        <v>3</v>
      </c>
      <c r="Y2375" s="6" t="s">
        <v>3</v>
      </c>
      <c r="Z2375" s="6" t="s">
        <v>3</v>
      </c>
      <c r="AA2375" s="6" t="s">
        <v>20805</v>
      </c>
      <c r="AB2375" s="6" t="s">
        <v>3</v>
      </c>
      <c r="AC2375" s="6" t="s">
        <v>20806</v>
      </c>
      <c r="AD2375" s="6" t="s">
        <v>20807</v>
      </c>
      <c r="AE2375" s="7" t="s">
        <v>47</v>
      </c>
      <c r="AF2375" s="7" t="s">
        <v>20808</v>
      </c>
      <c r="AG2375" s="7"/>
      <c r="AH2375" s="7" t="s">
        <v>30449</v>
      </c>
      <c r="AI2375" s="7" t="s">
        <v>20809</v>
      </c>
      <c r="AJ2375" s="8" t="s">
        <v>20810</v>
      </c>
      <c r="AK2375" s="8" t="s">
        <v>20805</v>
      </c>
      <c r="AL2375" s="8" t="s">
        <v>30450</v>
      </c>
      <c r="AM2375" s="8" t="s">
        <v>20806</v>
      </c>
      <c r="AN2375" s="72" t="s">
        <v>31567</v>
      </c>
    </row>
    <row r="2376" spans="2:40" ht="15.75" hidden="1">
      <c r="B2376" s="85" t="str">
        <f>IF(AND(OR(W2376='Haladó kereső'!$E$15,'Haladó kereső'!$E$15=""),OR(T2376='Haladó kereső'!$E$14,'Haladó kereső'!$E$14=""),OR(O2376&gt;='Haladó kereső'!$E$12,'Haladó kereső'!$E$12=""),OR(U2376='Haladó kereső'!$E$16,'Haladó kereső'!$E$16=""),OR(O2376&lt;='Haladó kereső'!$E$13,'Haladó kereső'!$E$13=""),OR(Y2376='Haladó kereső'!$E$17,'Haladó kereső'!$E$17=""),OR(S2376='Haladó kereső'!$E$10,'Haladó kereső'!$E$10=""),OR(Q2376='Haladó kereső'!$E$9,'Haladó kereső'!$E$9="",'Haladó kereső'!$E$9="összes"),OR(J2376='Haladó kereső'!$E$11,'Haladó kereső'!$E$11="")),"megfelel a választott feltételeknek","-")</f>
        <v>megfelel a választott feltételeknek</v>
      </c>
      <c r="D2376" s="5" t="s">
        <v>11937</v>
      </c>
      <c r="E2376" s="1">
        <v>16.924966666666666</v>
      </c>
      <c r="F2376" s="1">
        <v>47.3035</v>
      </c>
      <c r="G2376" s="5"/>
      <c r="H2376" s="5" t="s">
        <v>20811</v>
      </c>
      <c r="I2376" s="5">
        <v>26073</v>
      </c>
      <c r="J2376" s="5" t="s">
        <v>35</v>
      </c>
      <c r="K2376" s="5" t="s">
        <v>3</v>
      </c>
      <c r="L2376" s="5" t="s">
        <v>3</v>
      </c>
      <c r="M2376" s="5" t="s">
        <v>3</v>
      </c>
      <c r="N2376" s="5">
        <v>1659</v>
      </c>
      <c r="O2376" s="5">
        <v>1650</v>
      </c>
      <c r="P2376" s="5">
        <v>2141</v>
      </c>
      <c r="Q2376" s="5" t="s">
        <v>218</v>
      </c>
      <c r="R2376" s="5" t="s">
        <v>3067</v>
      </c>
      <c r="S2376" s="5" t="s">
        <v>3068</v>
      </c>
      <c r="T2376" s="2" t="s">
        <v>31600</v>
      </c>
      <c r="U2376" s="6" t="s">
        <v>11937</v>
      </c>
      <c r="V2376" s="6"/>
      <c r="W2376" s="6" t="s">
        <v>20</v>
      </c>
      <c r="X2376" s="6" t="s">
        <v>11938</v>
      </c>
      <c r="Y2376" s="6">
        <v>4</v>
      </c>
      <c r="Z2376" s="6" t="s">
        <v>11939</v>
      </c>
      <c r="AA2376" s="6" t="s">
        <v>11946</v>
      </c>
      <c r="AB2376" s="6" t="s">
        <v>20812</v>
      </c>
      <c r="AC2376" s="6" t="s">
        <v>11947</v>
      </c>
      <c r="AD2376" s="6" t="s">
        <v>20813</v>
      </c>
      <c r="AE2376" s="7" t="s">
        <v>47</v>
      </c>
      <c r="AF2376" s="7" t="s">
        <v>20814</v>
      </c>
      <c r="AG2376" s="7"/>
      <c r="AH2376" s="7" t="s">
        <v>30451</v>
      </c>
      <c r="AI2376" s="7" t="s">
        <v>20815</v>
      </c>
      <c r="AJ2376" s="8" t="s">
        <v>11945</v>
      </c>
      <c r="AK2376" s="8" t="s">
        <v>11946</v>
      </c>
      <c r="AL2376" s="8" t="s">
        <v>29043</v>
      </c>
      <c r="AM2376" s="8" t="s">
        <v>11947</v>
      </c>
      <c r="AN2376" s="72" t="s">
        <v>31567</v>
      </c>
    </row>
    <row r="2377" spans="2:40" ht="15.75" hidden="1">
      <c r="B2377" s="85" t="str">
        <f>IF(AND(OR(W2377='Haladó kereső'!$E$15,'Haladó kereső'!$E$15=""),OR(T2377='Haladó kereső'!$E$14,'Haladó kereső'!$E$14=""),OR(O2377&gt;='Haladó kereső'!$E$12,'Haladó kereső'!$E$12=""),OR(U2377='Haladó kereső'!$E$16,'Haladó kereső'!$E$16=""),OR(O2377&lt;='Haladó kereső'!$E$13,'Haladó kereső'!$E$13=""),OR(Y2377='Haladó kereső'!$E$17,'Haladó kereső'!$E$17=""),OR(S2377='Haladó kereső'!$E$10,'Haladó kereső'!$E$10=""),OR(Q2377='Haladó kereső'!$E$9,'Haladó kereső'!$E$9="",'Haladó kereső'!$E$9="összes"),OR(J2377='Haladó kereső'!$E$11,'Haladó kereső'!$E$11="")),"megfelel a választott feltételeknek","-")</f>
        <v>megfelel a választott feltételeknek</v>
      </c>
      <c r="D2377" s="5" t="s">
        <v>20816</v>
      </c>
      <c r="E2377" s="1">
        <v>17.324566666666666</v>
      </c>
      <c r="F2377" s="1">
        <v>47.555999999999997</v>
      </c>
      <c r="G2377" s="5"/>
      <c r="H2377" s="5" t="s">
        <v>20817</v>
      </c>
      <c r="I2377" s="5">
        <v>24721</v>
      </c>
      <c r="J2377" s="5" t="s">
        <v>35</v>
      </c>
      <c r="K2377" s="5" t="s">
        <v>3</v>
      </c>
      <c r="L2377" s="5" t="s">
        <v>3</v>
      </c>
      <c r="M2377" s="5" t="s">
        <v>3</v>
      </c>
      <c r="N2377" s="5">
        <v>1017</v>
      </c>
      <c r="O2377" s="5">
        <v>994</v>
      </c>
      <c r="P2377" s="5">
        <v>2189</v>
      </c>
      <c r="Q2377" s="5" t="s">
        <v>136</v>
      </c>
      <c r="R2377" s="5" t="s">
        <v>236</v>
      </c>
      <c r="S2377" s="5" t="s">
        <v>237</v>
      </c>
      <c r="T2377" s="2" t="s">
        <v>31600</v>
      </c>
      <c r="U2377" s="6" t="s">
        <v>19512</v>
      </c>
      <c r="V2377" s="6"/>
      <c r="W2377" s="6" t="s">
        <v>40</v>
      </c>
      <c r="X2377" s="6" t="s">
        <v>19513</v>
      </c>
      <c r="Y2377" s="6">
        <v>6</v>
      </c>
      <c r="Z2377" s="6" t="s">
        <v>19514</v>
      </c>
      <c r="AA2377" s="6" t="s">
        <v>20818</v>
      </c>
      <c r="AB2377" s="6" t="s">
        <v>20819</v>
      </c>
      <c r="AC2377" s="6" t="s">
        <v>20820</v>
      </c>
      <c r="AD2377" s="6" t="s">
        <v>20821</v>
      </c>
      <c r="AE2377" s="7" t="s">
        <v>47</v>
      </c>
      <c r="AF2377" s="7" t="s">
        <v>20822</v>
      </c>
      <c r="AG2377" s="7"/>
      <c r="AH2377" s="7" t="s">
        <v>20819</v>
      </c>
      <c r="AI2377" s="7" t="s">
        <v>20823</v>
      </c>
      <c r="AJ2377" s="8" t="s">
        <v>19520</v>
      </c>
      <c r="AK2377" s="8" t="s">
        <v>19521</v>
      </c>
      <c r="AL2377" s="8" t="s">
        <v>19522</v>
      </c>
      <c r="AM2377" s="8" t="s">
        <v>19523</v>
      </c>
      <c r="AN2377" s="72" t="s">
        <v>31567</v>
      </c>
    </row>
    <row r="2378" spans="2:40" ht="30" hidden="1">
      <c r="B2378" s="85" t="str">
        <f>IF(AND(OR(W2378='Haladó kereső'!$E$15,'Haladó kereső'!$E$15=""),OR(T2378='Haladó kereső'!$E$14,'Haladó kereső'!$E$14=""),OR(O2378&gt;='Haladó kereső'!$E$12,'Haladó kereső'!$E$12=""),OR(U2378='Haladó kereső'!$E$16,'Haladó kereső'!$E$16=""),OR(O2378&lt;='Haladó kereső'!$E$13,'Haladó kereső'!$E$13=""),OR(Y2378='Haladó kereső'!$E$17,'Haladó kereső'!$E$17=""),OR(S2378='Haladó kereső'!$E$10,'Haladó kereső'!$E$10=""),OR(Q2378='Haladó kereső'!$E$9,'Haladó kereső'!$E$9="",'Haladó kereső'!$E$9="összes"),OR(J2378='Haladó kereső'!$E$11,'Haladó kereső'!$E$11="")),"megfelel a választott feltételeknek","-")</f>
        <v>megfelel a választott feltételeknek</v>
      </c>
      <c r="D2378" s="5" t="s">
        <v>20824</v>
      </c>
      <c r="E2378" s="1">
        <v>17.239533333333334</v>
      </c>
      <c r="F2378" s="1">
        <v>47.437933333333334</v>
      </c>
      <c r="G2378" s="5"/>
      <c r="H2378" s="5" t="s">
        <v>20825</v>
      </c>
      <c r="I2378" s="5">
        <v>20136</v>
      </c>
      <c r="J2378" s="5" t="s">
        <v>35</v>
      </c>
      <c r="K2378" s="5" t="s">
        <v>3</v>
      </c>
      <c r="L2378" s="5" t="s">
        <v>3</v>
      </c>
      <c r="M2378" s="5" t="s">
        <v>3</v>
      </c>
      <c r="N2378" s="5">
        <v>76</v>
      </c>
      <c r="O2378" s="5">
        <v>76</v>
      </c>
      <c r="P2378" s="5">
        <v>539</v>
      </c>
      <c r="Q2378" s="5" t="s">
        <v>136</v>
      </c>
      <c r="R2378" s="5" t="s">
        <v>236</v>
      </c>
      <c r="S2378" s="5" t="s">
        <v>237</v>
      </c>
      <c r="T2378" s="2" t="s">
        <v>31600</v>
      </c>
      <c r="U2378" s="6" t="s">
        <v>19512</v>
      </c>
      <c r="V2378" s="6"/>
      <c r="W2378" s="6" t="s">
        <v>40</v>
      </c>
      <c r="X2378" s="6" t="s">
        <v>19513</v>
      </c>
      <c r="Y2378" s="6">
        <v>6</v>
      </c>
      <c r="Z2378" s="6" t="s">
        <v>19514</v>
      </c>
      <c r="AA2378" s="6" t="s">
        <v>20826</v>
      </c>
      <c r="AB2378" s="6" t="s">
        <v>20827</v>
      </c>
      <c r="AC2378" s="6" t="s">
        <v>20828</v>
      </c>
      <c r="AD2378" s="6" t="s">
        <v>20829</v>
      </c>
      <c r="AE2378" s="7" t="s">
        <v>47</v>
      </c>
      <c r="AF2378" s="7" t="s">
        <v>20830</v>
      </c>
      <c r="AG2378" s="7"/>
      <c r="AH2378" s="7" t="s">
        <v>20827</v>
      </c>
      <c r="AI2378" s="7" t="s">
        <v>20828</v>
      </c>
      <c r="AJ2378" s="8" t="s">
        <v>19520</v>
      </c>
      <c r="AK2378" s="8" t="s">
        <v>19521</v>
      </c>
      <c r="AL2378" s="8" t="s">
        <v>19522</v>
      </c>
      <c r="AM2378" s="8" t="s">
        <v>19523</v>
      </c>
      <c r="AN2378" s="72" t="s">
        <v>31567</v>
      </c>
    </row>
    <row r="2379" spans="2:40" ht="30" hidden="1">
      <c r="B2379" s="85" t="str">
        <f>IF(AND(OR(W2379='Haladó kereső'!$E$15,'Haladó kereső'!$E$15=""),OR(T2379='Haladó kereső'!$E$14,'Haladó kereső'!$E$14=""),OR(O2379&gt;='Haladó kereső'!$E$12,'Haladó kereső'!$E$12=""),OR(U2379='Haladó kereső'!$E$16,'Haladó kereső'!$E$16=""),OR(O2379&lt;='Haladó kereső'!$E$13,'Haladó kereső'!$E$13=""),OR(Y2379='Haladó kereső'!$E$17,'Haladó kereső'!$E$17=""),OR(S2379='Haladó kereső'!$E$10,'Haladó kereső'!$E$10=""),OR(Q2379='Haladó kereső'!$E$9,'Haladó kereső'!$E$9="",'Haladó kereső'!$E$9="összes"),OR(J2379='Haladó kereső'!$E$11,'Haladó kereső'!$E$11="")),"megfelel a választott feltételeknek","-")</f>
        <v>megfelel a választott feltételeknek</v>
      </c>
      <c r="D2379" s="5" t="s">
        <v>20832</v>
      </c>
      <c r="E2379" s="1">
        <v>17.324666666666666</v>
      </c>
      <c r="F2379" s="1">
        <v>47.4559</v>
      </c>
      <c r="G2379" s="5"/>
      <c r="H2379" s="5" t="s">
        <v>20833</v>
      </c>
      <c r="I2379" s="5">
        <v>15273</v>
      </c>
      <c r="J2379" s="5" t="s">
        <v>35</v>
      </c>
      <c r="K2379" s="5" t="s">
        <v>3</v>
      </c>
      <c r="L2379" s="5" t="s">
        <v>3</v>
      </c>
      <c r="M2379" s="5" t="s">
        <v>3</v>
      </c>
      <c r="N2379" s="5">
        <v>485</v>
      </c>
      <c r="O2379" s="5">
        <v>481</v>
      </c>
      <c r="P2379" s="5">
        <v>1161</v>
      </c>
      <c r="Q2379" s="5" t="s">
        <v>136</v>
      </c>
      <c r="R2379" s="5" t="s">
        <v>236</v>
      </c>
      <c r="S2379" s="5" t="s">
        <v>237</v>
      </c>
      <c r="T2379" s="2" t="s">
        <v>31600</v>
      </c>
      <c r="U2379" s="6" t="s">
        <v>20764</v>
      </c>
      <c r="V2379" s="6"/>
      <c r="W2379" s="6" t="s">
        <v>40</v>
      </c>
      <c r="X2379" s="6" t="s">
        <v>20765</v>
      </c>
      <c r="Y2379" s="6">
        <v>3</v>
      </c>
      <c r="Z2379" s="6" t="s">
        <v>20766</v>
      </c>
      <c r="AA2379" s="6" t="s">
        <v>20834</v>
      </c>
      <c r="AB2379" s="6" t="s">
        <v>20835</v>
      </c>
      <c r="AC2379" s="6" t="s">
        <v>20836</v>
      </c>
      <c r="AD2379" s="6" t="s">
        <v>20837</v>
      </c>
      <c r="AE2379" s="7" t="s">
        <v>47</v>
      </c>
      <c r="AF2379" s="7" t="s">
        <v>4509</v>
      </c>
      <c r="AG2379" s="7"/>
      <c r="AH2379" s="7" t="s">
        <v>30452</v>
      </c>
      <c r="AI2379" s="7" t="s">
        <v>20836</v>
      </c>
      <c r="AJ2379" s="8" t="s">
        <v>20773</v>
      </c>
      <c r="AK2379" s="8" t="s">
        <v>20774</v>
      </c>
      <c r="AL2379" s="8" t="s">
        <v>30443</v>
      </c>
      <c r="AM2379" s="8" t="s">
        <v>20775</v>
      </c>
      <c r="AN2379" s="72" t="s">
        <v>31567</v>
      </c>
    </row>
    <row r="2380" spans="2:40" ht="15.75" hidden="1">
      <c r="B2380" s="85" t="str">
        <f>IF(AND(OR(W2380='Haladó kereső'!$E$15,'Haladó kereső'!$E$15=""),OR(T2380='Haladó kereső'!$E$14,'Haladó kereső'!$E$14=""),OR(O2380&gt;='Haladó kereső'!$E$12,'Haladó kereső'!$E$12=""),OR(U2380='Haladó kereső'!$E$16,'Haladó kereső'!$E$16=""),OR(O2380&lt;='Haladó kereső'!$E$13,'Haladó kereső'!$E$13=""),OR(Y2380='Haladó kereső'!$E$17,'Haladó kereső'!$E$17=""),OR(S2380='Haladó kereső'!$E$10,'Haladó kereső'!$E$10=""),OR(Q2380='Haladó kereső'!$E$9,'Haladó kereső'!$E$9="",'Haladó kereső'!$E$9="összes"),OR(J2380='Haladó kereső'!$E$11,'Haladó kereső'!$E$11="")),"megfelel a választott feltételeknek","-")</f>
        <v>megfelel a választott feltételeknek</v>
      </c>
      <c r="D2380" s="5" t="s">
        <v>20838</v>
      </c>
      <c r="E2380" s="1">
        <v>17.434033333333332</v>
      </c>
      <c r="F2380" s="1">
        <v>47.573566666666672</v>
      </c>
      <c r="G2380" s="5"/>
      <c r="H2380" s="5" t="s">
        <v>20839</v>
      </c>
      <c r="I2380" s="5">
        <v>33710</v>
      </c>
      <c r="J2380" s="5" t="s">
        <v>35</v>
      </c>
      <c r="K2380" s="5" t="s">
        <v>3</v>
      </c>
      <c r="L2380" s="5" t="s">
        <v>3</v>
      </c>
      <c r="M2380" s="5" t="s">
        <v>3</v>
      </c>
      <c r="N2380" s="5">
        <v>518</v>
      </c>
      <c r="O2380" s="5">
        <v>517</v>
      </c>
      <c r="P2380" s="5">
        <v>1096</v>
      </c>
      <c r="Q2380" s="5" t="s">
        <v>136</v>
      </c>
      <c r="R2380" s="5" t="s">
        <v>1284</v>
      </c>
      <c r="S2380" s="5" t="s">
        <v>1285</v>
      </c>
      <c r="T2380" s="2" t="s">
        <v>31600</v>
      </c>
      <c r="U2380" s="6" t="s">
        <v>13561</v>
      </c>
      <c r="V2380" s="6"/>
      <c r="W2380" s="6" t="s">
        <v>40</v>
      </c>
      <c r="X2380" s="6" t="s">
        <v>13562</v>
      </c>
      <c r="Y2380" s="6">
        <v>5</v>
      </c>
      <c r="Z2380" s="6" t="s">
        <v>13563</v>
      </c>
      <c r="AA2380" s="6" t="s">
        <v>20840</v>
      </c>
      <c r="AB2380" s="6" t="s">
        <v>20841</v>
      </c>
      <c r="AC2380" s="6" t="s">
        <v>20842</v>
      </c>
      <c r="AD2380" s="6" t="s">
        <v>3</v>
      </c>
      <c r="AE2380" s="7" t="s">
        <v>47</v>
      </c>
      <c r="AF2380" s="7" t="s">
        <v>10358</v>
      </c>
      <c r="AG2380" s="7"/>
      <c r="AH2380" s="7" t="s">
        <v>13567</v>
      </c>
      <c r="AI2380" s="7" t="s">
        <v>20842</v>
      </c>
      <c r="AJ2380" s="8" t="s">
        <v>13568</v>
      </c>
      <c r="AK2380" s="8" t="s">
        <v>13569</v>
      </c>
      <c r="AL2380" s="8" t="s">
        <v>13570</v>
      </c>
      <c r="AM2380" s="8" t="s">
        <v>13571</v>
      </c>
      <c r="AN2380" s="72" t="s">
        <v>31567</v>
      </c>
    </row>
    <row r="2381" spans="2:40" ht="30" hidden="1">
      <c r="B2381" s="85" t="str">
        <f>IF(AND(OR(W2381='Haladó kereső'!$E$15,'Haladó kereső'!$E$15=""),OR(T2381='Haladó kereső'!$E$14,'Haladó kereső'!$E$14=""),OR(O2381&gt;='Haladó kereső'!$E$12,'Haladó kereső'!$E$12=""),OR(U2381='Haladó kereső'!$E$16,'Haladó kereső'!$E$16=""),OR(O2381&lt;='Haladó kereső'!$E$13,'Haladó kereső'!$E$13=""),OR(Y2381='Haladó kereső'!$E$17,'Haladó kereső'!$E$17=""),OR(S2381='Haladó kereső'!$E$10,'Haladó kereső'!$E$10=""),OR(Q2381='Haladó kereső'!$E$9,'Haladó kereső'!$E$9="",'Haladó kereső'!$E$9="összes"),OR(J2381='Haladó kereső'!$E$11,'Haladó kereső'!$E$11="")),"megfelel a választott feltételeknek","-")</f>
        <v>megfelel a választott feltételeknek</v>
      </c>
      <c r="D2381" s="5" t="s">
        <v>20843</v>
      </c>
      <c r="E2381" s="1">
        <v>17.418166666666668</v>
      </c>
      <c r="F2381" s="1">
        <v>47.537033333333333</v>
      </c>
      <c r="G2381" s="5"/>
      <c r="H2381" s="5" t="s">
        <v>20844</v>
      </c>
      <c r="I2381" s="5">
        <v>17297</v>
      </c>
      <c r="J2381" s="5" t="s">
        <v>35</v>
      </c>
      <c r="K2381" s="5" t="s">
        <v>3</v>
      </c>
      <c r="L2381" s="5" t="s">
        <v>3</v>
      </c>
      <c r="M2381" s="5" t="s">
        <v>3</v>
      </c>
      <c r="N2381" s="5">
        <v>139</v>
      </c>
      <c r="O2381" s="5">
        <v>131</v>
      </c>
      <c r="P2381" s="5">
        <v>501</v>
      </c>
      <c r="Q2381" s="5" t="s">
        <v>136</v>
      </c>
      <c r="R2381" s="5" t="s">
        <v>1284</v>
      </c>
      <c r="S2381" s="5" t="s">
        <v>1285</v>
      </c>
      <c r="T2381" s="2" t="s">
        <v>31600</v>
      </c>
      <c r="U2381" s="6" t="s">
        <v>1286</v>
      </c>
      <c r="V2381" s="6"/>
      <c r="W2381" s="6" t="s">
        <v>40</v>
      </c>
      <c r="X2381" s="6" t="s">
        <v>1287</v>
      </c>
      <c r="Y2381" s="6">
        <v>6</v>
      </c>
      <c r="Z2381" s="6" t="s">
        <v>1288</v>
      </c>
      <c r="AA2381" s="6" t="s">
        <v>20845</v>
      </c>
      <c r="AB2381" s="6">
        <v>0</v>
      </c>
      <c r="AC2381" s="6" t="s">
        <v>20846</v>
      </c>
      <c r="AD2381" s="6" t="s">
        <v>20847</v>
      </c>
      <c r="AE2381" s="7" t="s">
        <v>47</v>
      </c>
      <c r="AF2381" s="7" t="s">
        <v>9834</v>
      </c>
      <c r="AG2381" s="7"/>
      <c r="AH2381" s="7" t="s">
        <v>30453</v>
      </c>
      <c r="AI2381" s="7" t="s">
        <v>20846</v>
      </c>
      <c r="AJ2381" s="8" t="s">
        <v>1295</v>
      </c>
      <c r="AK2381" s="8" t="s">
        <v>1296</v>
      </c>
      <c r="AL2381" s="8" t="s">
        <v>27525</v>
      </c>
      <c r="AM2381" s="8" t="s">
        <v>1298</v>
      </c>
      <c r="AN2381" s="72" t="s">
        <v>31567</v>
      </c>
    </row>
    <row r="2382" spans="2:40" ht="15.75" hidden="1">
      <c r="B2382" s="85" t="str">
        <f>IF(AND(OR(W2382='Haladó kereső'!$E$15,'Haladó kereső'!$E$15=""),OR(T2382='Haladó kereső'!$E$14,'Haladó kereső'!$E$14=""),OR(O2382&gt;='Haladó kereső'!$E$12,'Haladó kereső'!$E$12=""),OR(U2382='Haladó kereső'!$E$16,'Haladó kereső'!$E$16=""),OR(O2382&lt;='Haladó kereső'!$E$13,'Haladó kereső'!$E$13=""),OR(Y2382='Haladó kereső'!$E$17,'Haladó kereső'!$E$17=""),OR(S2382='Haladó kereső'!$E$10,'Haladó kereső'!$E$10=""),OR(Q2382='Haladó kereső'!$E$9,'Haladó kereső'!$E$9="",'Haladó kereső'!$E$9="összes"),OR(J2382='Haladó kereső'!$E$11,'Haladó kereső'!$E$11="")),"megfelel a választott feltételeknek","-")</f>
        <v>megfelel a választott feltételeknek</v>
      </c>
      <c r="D2382" s="5" t="s">
        <v>12243</v>
      </c>
      <c r="E2382" s="1">
        <v>17.169766666666668</v>
      </c>
      <c r="F2382" s="1">
        <v>47.586333333333336</v>
      </c>
      <c r="G2382" s="5"/>
      <c r="H2382" s="5" t="s">
        <v>20848</v>
      </c>
      <c r="I2382" s="5">
        <v>15422</v>
      </c>
      <c r="J2382" s="5" t="s">
        <v>35</v>
      </c>
      <c r="K2382" s="5" t="s">
        <v>3</v>
      </c>
      <c r="L2382" s="5" t="s">
        <v>3</v>
      </c>
      <c r="M2382" s="5" t="s">
        <v>3</v>
      </c>
      <c r="N2382" s="5">
        <v>1003</v>
      </c>
      <c r="O2382" s="5">
        <v>1005</v>
      </c>
      <c r="P2382" s="5">
        <v>2174</v>
      </c>
      <c r="Q2382" s="5" t="s">
        <v>136</v>
      </c>
      <c r="R2382" s="5" t="s">
        <v>236</v>
      </c>
      <c r="S2382" s="5" t="s">
        <v>237</v>
      </c>
      <c r="T2382" s="2" t="s">
        <v>31600</v>
      </c>
      <c r="U2382" s="6" t="s">
        <v>12243</v>
      </c>
      <c r="V2382" s="6"/>
      <c r="W2382" s="6" t="s">
        <v>20</v>
      </c>
      <c r="X2382" s="6" t="s">
        <v>12244</v>
      </c>
      <c r="Y2382" s="6">
        <v>3</v>
      </c>
      <c r="Z2382" s="6" t="s">
        <v>12245</v>
      </c>
      <c r="AA2382" s="6" t="s">
        <v>12252</v>
      </c>
      <c r="AB2382" s="6" t="s">
        <v>12253</v>
      </c>
      <c r="AC2382" s="6" t="s">
        <v>20849</v>
      </c>
      <c r="AD2382" s="6" t="s">
        <v>20850</v>
      </c>
      <c r="AE2382" s="7" t="s">
        <v>47</v>
      </c>
      <c r="AF2382" s="7" t="s">
        <v>20851</v>
      </c>
      <c r="AG2382" s="7"/>
      <c r="AH2382" s="7" t="s">
        <v>30454</v>
      </c>
      <c r="AI2382" s="7" t="s">
        <v>20849</v>
      </c>
      <c r="AJ2382" s="8" t="s">
        <v>12251</v>
      </c>
      <c r="AK2382" s="8" t="s">
        <v>12252</v>
      </c>
      <c r="AL2382" s="8" t="s">
        <v>12253</v>
      </c>
      <c r="AM2382" s="8" t="s">
        <v>12254</v>
      </c>
      <c r="AN2382" s="72" t="s">
        <v>31567</v>
      </c>
    </row>
    <row r="2383" spans="2:40" ht="30" hidden="1">
      <c r="B2383" s="85" t="str">
        <f>IF(AND(OR(W2383='Haladó kereső'!$E$15,'Haladó kereső'!$E$15=""),OR(T2383='Haladó kereső'!$E$14,'Haladó kereső'!$E$14=""),OR(O2383&gt;='Haladó kereső'!$E$12,'Haladó kereső'!$E$12=""),OR(U2383='Haladó kereső'!$E$16,'Haladó kereső'!$E$16=""),OR(O2383&lt;='Haladó kereső'!$E$13,'Haladó kereső'!$E$13=""),OR(Y2383='Haladó kereső'!$E$17,'Haladó kereső'!$E$17=""),OR(S2383='Haladó kereső'!$E$10,'Haladó kereső'!$E$10=""),OR(Q2383='Haladó kereső'!$E$9,'Haladó kereső'!$E$9="",'Haladó kereső'!$E$9="összes"),OR(J2383='Haladó kereső'!$E$11,'Haladó kereső'!$E$11="")),"megfelel a választott feltételeknek","-")</f>
        <v>megfelel a választott feltételeknek</v>
      </c>
      <c r="D2383" s="5" t="s">
        <v>20852</v>
      </c>
      <c r="E2383" s="1">
        <v>16.806000000000001</v>
      </c>
      <c r="F2383" s="1">
        <v>47.125466666666668</v>
      </c>
      <c r="G2383" s="5"/>
      <c r="H2383" s="5" t="s">
        <v>20853</v>
      </c>
      <c r="I2383" s="5">
        <v>17996</v>
      </c>
      <c r="J2383" s="5" t="s">
        <v>35</v>
      </c>
      <c r="K2383" s="5" t="s">
        <v>3</v>
      </c>
      <c r="L2383" s="5" t="s">
        <v>3</v>
      </c>
      <c r="M2383" s="5" t="s">
        <v>3</v>
      </c>
      <c r="N2383" s="5">
        <v>233</v>
      </c>
      <c r="O2383" s="5">
        <v>229</v>
      </c>
      <c r="P2383" s="5">
        <v>648</v>
      </c>
      <c r="Q2383" s="5" t="s">
        <v>218</v>
      </c>
      <c r="R2383" s="5" t="s">
        <v>219</v>
      </c>
      <c r="S2383" s="5" t="s">
        <v>220</v>
      </c>
      <c r="T2383" s="2" t="s">
        <v>31600</v>
      </c>
      <c r="U2383" s="6" t="s">
        <v>5805</v>
      </c>
      <c r="V2383" s="6"/>
      <c r="W2383" s="6" t="s">
        <v>40</v>
      </c>
      <c r="X2383" s="6" t="s">
        <v>5806</v>
      </c>
      <c r="Y2383" s="6">
        <v>6</v>
      </c>
      <c r="Z2383" s="6" t="s">
        <v>5807</v>
      </c>
      <c r="AA2383" s="6" t="s">
        <v>20854</v>
      </c>
      <c r="AB2383" s="6">
        <v>0</v>
      </c>
      <c r="AC2383" s="6" t="s">
        <v>20855</v>
      </c>
      <c r="AD2383" s="6" t="s">
        <v>20856</v>
      </c>
      <c r="AE2383" s="7" t="s">
        <v>47</v>
      </c>
      <c r="AF2383" s="7" t="s">
        <v>20857</v>
      </c>
      <c r="AG2383" s="7"/>
      <c r="AH2383" s="7" t="s">
        <v>30455</v>
      </c>
      <c r="AI2383" s="7" t="s">
        <v>20855</v>
      </c>
      <c r="AJ2383" s="8" t="s">
        <v>5813</v>
      </c>
      <c r="AK2383" s="8" t="s">
        <v>5814</v>
      </c>
      <c r="AL2383" s="8" t="s">
        <v>28140</v>
      </c>
      <c r="AM2383" s="8" t="s">
        <v>5815</v>
      </c>
      <c r="AN2383" s="72" t="s">
        <v>31567</v>
      </c>
    </row>
    <row r="2384" spans="2:40" ht="30" hidden="1">
      <c r="B2384" s="85" t="str">
        <f>IF(AND(OR(W2384='Haladó kereső'!$E$15,'Haladó kereső'!$E$15=""),OR(T2384='Haladó kereső'!$E$14,'Haladó kereső'!$E$14=""),OR(O2384&gt;='Haladó kereső'!$E$12,'Haladó kereső'!$E$12=""),OR(U2384='Haladó kereső'!$E$16,'Haladó kereső'!$E$16=""),OR(O2384&lt;='Haladó kereső'!$E$13,'Haladó kereső'!$E$13=""),OR(Y2384='Haladó kereső'!$E$17,'Haladó kereső'!$E$17=""),OR(S2384='Haladó kereső'!$E$10,'Haladó kereső'!$E$10=""),OR(Q2384='Haladó kereső'!$E$9,'Haladó kereső'!$E$9="",'Haladó kereső'!$E$9="összes"),OR(J2384='Haladó kereső'!$E$11,'Haladó kereső'!$E$11="")),"megfelel a választott feltételeknek","-")</f>
        <v>megfelel a választott feltételeknek</v>
      </c>
      <c r="D2384" s="5" t="s">
        <v>20858</v>
      </c>
      <c r="E2384" s="1">
        <v>17.272566666666666</v>
      </c>
      <c r="F2384" s="1">
        <v>47.705000000000005</v>
      </c>
      <c r="G2384" s="5"/>
      <c r="H2384" s="5" t="s">
        <v>20859</v>
      </c>
      <c r="I2384" s="5">
        <v>3753</v>
      </c>
      <c r="J2384" s="5" t="s">
        <v>35</v>
      </c>
      <c r="K2384" s="5" t="s">
        <v>3</v>
      </c>
      <c r="L2384" s="5" t="s">
        <v>3</v>
      </c>
      <c r="M2384" s="5" t="s">
        <v>3</v>
      </c>
      <c r="N2384" s="5">
        <v>176</v>
      </c>
      <c r="O2384" s="5">
        <v>174</v>
      </c>
      <c r="P2384" s="5">
        <v>787</v>
      </c>
      <c r="Q2384" s="5" t="s">
        <v>136</v>
      </c>
      <c r="R2384" s="5" t="s">
        <v>236</v>
      </c>
      <c r="S2384" s="5" t="s">
        <v>237</v>
      </c>
      <c r="T2384" s="2" t="s">
        <v>31600</v>
      </c>
      <c r="U2384" s="6" t="s">
        <v>2717</v>
      </c>
      <c r="V2384" s="6"/>
      <c r="W2384" s="6" t="s">
        <v>40</v>
      </c>
      <c r="X2384" s="6" t="s">
        <v>2718</v>
      </c>
      <c r="Y2384" s="6">
        <v>5</v>
      </c>
      <c r="Z2384" s="6" t="s">
        <v>2719</v>
      </c>
      <c r="AA2384" s="6" t="s">
        <v>20860</v>
      </c>
      <c r="AB2384" s="6" t="s">
        <v>5228</v>
      </c>
      <c r="AC2384" s="6" t="s">
        <v>20861</v>
      </c>
      <c r="AD2384" s="6" t="s">
        <v>3</v>
      </c>
      <c r="AE2384" s="7" t="s">
        <v>11</v>
      </c>
      <c r="AF2384" s="7" t="s">
        <v>20862</v>
      </c>
      <c r="AG2384" s="7"/>
      <c r="AH2384" s="7" t="s">
        <v>5228</v>
      </c>
      <c r="AI2384" s="7" t="s">
        <v>20863</v>
      </c>
      <c r="AJ2384" s="8" t="s">
        <v>2726</v>
      </c>
      <c r="AK2384" s="8" t="s">
        <v>2727</v>
      </c>
      <c r="AL2384" s="8" t="s">
        <v>27722</v>
      </c>
      <c r="AM2384" s="8" t="s">
        <v>2729</v>
      </c>
      <c r="AN2384" s="72" t="s">
        <v>31567</v>
      </c>
    </row>
    <row r="2385" spans="2:40" ht="15.75" hidden="1">
      <c r="B2385" s="85" t="str">
        <f>IF(AND(OR(W2385='Haladó kereső'!$E$15,'Haladó kereső'!$E$15=""),OR(T2385='Haladó kereső'!$E$14,'Haladó kereső'!$E$14=""),OR(O2385&gt;='Haladó kereső'!$E$12,'Haladó kereső'!$E$12=""),OR(U2385='Haladó kereső'!$E$16,'Haladó kereső'!$E$16=""),OR(O2385&lt;='Haladó kereső'!$E$13,'Haladó kereső'!$E$13=""),OR(Y2385='Haladó kereső'!$E$17,'Haladó kereső'!$E$17=""),OR(S2385='Haladó kereső'!$E$10,'Haladó kereső'!$E$10=""),OR(Q2385='Haladó kereső'!$E$9,'Haladó kereső'!$E$9="",'Haladó kereső'!$E$9="összes"),OR(J2385='Haladó kereső'!$E$11,'Haladó kereső'!$E$11="")),"megfelel a választott feltételeknek","-")</f>
        <v>megfelel a választott feltételeknek</v>
      </c>
      <c r="D2385" s="5" t="s">
        <v>20864</v>
      </c>
      <c r="E2385" s="1">
        <v>18.939333333333334</v>
      </c>
      <c r="F2385" s="1">
        <v>47.021766666666664</v>
      </c>
      <c r="G2385" s="5"/>
      <c r="H2385" s="5" t="s">
        <v>20865</v>
      </c>
      <c r="I2385" s="5">
        <v>9900</v>
      </c>
      <c r="J2385" s="5" t="s">
        <v>2</v>
      </c>
      <c r="K2385" s="5" t="s">
        <v>3</v>
      </c>
      <c r="L2385" s="5" t="s">
        <v>3</v>
      </c>
      <c r="M2385" s="5" t="s">
        <v>3</v>
      </c>
      <c r="N2385" s="5">
        <v>4612</v>
      </c>
      <c r="O2385" s="5">
        <v>4641</v>
      </c>
      <c r="P2385" s="5">
        <v>4064</v>
      </c>
      <c r="Q2385" s="5" t="s">
        <v>4</v>
      </c>
      <c r="R2385" s="5" t="s">
        <v>301</v>
      </c>
      <c r="S2385" s="5" t="s">
        <v>302</v>
      </c>
      <c r="T2385" s="2" t="s">
        <v>31599</v>
      </c>
      <c r="U2385" s="6" t="s">
        <v>3</v>
      </c>
      <c r="V2385" s="6"/>
      <c r="W2385" s="6" t="s">
        <v>7</v>
      </c>
      <c r="X2385" s="6" t="s">
        <v>3</v>
      </c>
      <c r="Y2385" s="6" t="s">
        <v>3</v>
      </c>
      <c r="Z2385" s="6" t="s">
        <v>3</v>
      </c>
      <c r="AA2385" s="6" t="s">
        <v>20866</v>
      </c>
      <c r="AB2385" s="6" t="s">
        <v>3</v>
      </c>
      <c r="AC2385" s="6" t="s">
        <v>20867</v>
      </c>
      <c r="AD2385" s="6" t="s">
        <v>20868</v>
      </c>
      <c r="AE2385" s="7" t="s">
        <v>47</v>
      </c>
      <c r="AF2385" s="7" t="s">
        <v>20869</v>
      </c>
      <c r="AG2385" s="7"/>
      <c r="AH2385" s="7" t="s">
        <v>30456</v>
      </c>
      <c r="AI2385" s="7" t="s">
        <v>20871</v>
      </c>
      <c r="AJ2385" s="8" t="s">
        <v>20872</v>
      </c>
      <c r="AK2385" s="8" t="s">
        <v>20870</v>
      </c>
      <c r="AL2385" s="8" t="s">
        <v>30457</v>
      </c>
      <c r="AM2385" s="8" t="s">
        <v>20867</v>
      </c>
      <c r="AN2385" s="72" t="s">
        <v>31567</v>
      </c>
    </row>
    <row r="2386" spans="2:40" ht="30" hidden="1">
      <c r="B2386" s="85" t="str">
        <f>IF(AND(OR(W2386='Haladó kereső'!$E$15,'Haladó kereső'!$E$15=""),OR(T2386='Haladó kereső'!$E$14,'Haladó kereső'!$E$14=""),OR(O2386&gt;='Haladó kereső'!$E$12,'Haladó kereső'!$E$12=""),OR(U2386='Haladó kereső'!$E$16,'Haladó kereső'!$E$16=""),OR(O2386&lt;='Haladó kereső'!$E$13,'Haladó kereső'!$E$13=""),OR(Y2386='Haladó kereső'!$E$17,'Haladó kereső'!$E$17=""),OR(S2386='Haladó kereső'!$E$10,'Haladó kereső'!$E$10=""),OR(Q2386='Haladó kereső'!$E$9,'Haladó kereső'!$E$9="",'Haladó kereső'!$E$9="összes"),OR(J2386='Haladó kereső'!$E$11,'Haladó kereső'!$E$11="")),"megfelel a választott feltételeknek","-")</f>
        <v>megfelel a választott feltételeknek</v>
      </c>
      <c r="D2386" s="5" t="s">
        <v>20873</v>
      </c>
      <c r="E2386" s="1">
        <v>18.824266666666666</v>
      </c>
      <c r="F2386" s="1">
        <v>47.272666666666666</v>
      </c>
      <c r="G2386" s="5"/>
      <c r="H2386" s="5" t="s">
        <v>20874</v>
      </c>
      <c r="I2386" s="5">
        <v>2015</v>
      </c>
      <c r="J2386" s="5" t="s">
        <v>35</v>
      </c>
      <c r="K2386" s="5" t="s">
        <v>3</v>
      </c>
      <c r="L2386" s="5" t="s">
        <v>3</v>
      </c>
      <c r="M2386" s="5" t="s">
        <v>3</v>
      </c>
      <c r="N2386" s="5">
        <v>3371</v>
      </c>
      <c r="O2386" s="5">
        <v>3360</v>
      </c>
      <c r="P2386" s="5">
        <v>3530</v>
      </c>
      <c r="Q2386" s="5" t="s">
        <v>4</v>
      </c>
      <c r="R2386" s="5" t="s">
        <v>2666</v>
      </c>
      <c r="S2386" s="5" t="s">
        <v>2667</v>
      </c>
      <c r="T2386" s="2" t="s">
        <v>31599</v>
      </c>
      <c r="U2386" s="6" t="s">
        <v>3</v>
      </c>
      <c r="V2386" s="6"/>
      <c r="W2386" s="6" t="s">
        <v>7</v>
      </c>
      <c r="X2386" s="6" t="s">
        <v>3</v>
      </c>
      <c r="Y2386" s="6" t="s">
        <v>3</v>
      </c>
      <c r="Z2386" s="6" t="s">
        <v>3</v>
      </c>
      <c r="AA2386" s="6" t="s">
        <v>20875</v>
      </c>
      <c r="AB2386" s="6" t="s">
        <v>3</v>
      </c>
      <c r="AC2386" s="6" t="s">
        <v>20876</v>
      </c>
      <c r="AD2386" s="6" t="s">
        <v>20877</v>
      </c>
      <c r="AE2386" s="7" t="s">
        <v>47</v>
      </c>
      <c r="AF2386" s="7" t="s">
        <v>20878</v>
      </c>
      <c r="AG2386" s="7"/>
      <c r="AH2386" s="7" t="s">
        <v>30458</v>
      </c>
      <c r="AI2386" s="7" t="s">
        <v>20879</v>
      </c>
      <c r="AJ2386" s="8" t="s">
        <v>20880</v>
      </c>
      <c r="AK2386" s="8" t="s">
        <v>12687</v>
      </c>
      <c r="AL2386" s="8" t="s">
        <v>30459</v>
      </c>
      <c r="AM2386" s="8" t="s">
        <v>3</v>
      </c>
      <c r="AN2386" s="72" t="s">
        <v>31567</v>
      </c>
    </row>
    <row r="2387" spans="2:40" ht="30" hidden="1">
      <c r="B2387" s="85" t="str">
        <f>IF(AND(OR(W2387='Haladó kereső'!$E$15,'Haladó kereső'!$E$15=""),OR(T2387='Haladó kereső'!$E$14,'Haladó kereső'!$E$14=""),OR(O2387&gt;='Haladó kereső'!$E$12,'Haladó kereső'!$E$12=""),OR(U2387='Haladó kereső'!$E$16,'Haladó kereső'!$E$16=""),OR(O2387&lt;='Haladó kereső'!$E$13,'Haladó kereső'!$E$13=""),OR(Y2387='Haladó kereső'!$E$17,'Haladó kereső'!$E$17=""),OR(S2387='Haladó kereső'!$E$10,'Haladó kereső'!$E$10=""),OR(Q2387='Haladó kereső'!$E$9,'Haladó kereső'!$E$9="",'Haladó kereső'!$E$9="összes"),OR(J2387='Haladó kereső'!$E$11,'Haladó kereső'!$E$11="")),"megfelel a választott feltételeknek","-")</f>
        <v>megfelel a választott feltételeknek</v>
      </c>
      <c r="D2387" s="5" t="s">
        <v>20881</v>
      </c>
      <c r="E2387" s="1">
        <v>18.940233333333335</v>
      </c>
      <c r="F2387" s="1">
        <v>47.155000000000001</v>
      </c>
      <c r="G2387" s="5"/>
      <c r="H2387" s="5" t="s">
        <v>20882</v>
      </c>
      <c r="I2387" s="5">
        <v>17260</v>
      </c>
      <c r="J2387" s="5" t="s">
        <v>2</v>
      </c>
      <c r="K2387" s="5" t="s">
        <v>3</v>
      </c>
      <c r="L2387" s="5" t="s">
        <v>3</v>
      </c>
      <c r="M2387" s="5" t="s">
        <v>429</v>
      </c>
      <c r="N2387" s="5">
        <v>10054</v>
      </c>
      <c r="O2387" s="5">
        <v>10082</v>
      </c>
      <c r="P2387" s="5">
        <v>6409</v>
      </c>
      <c r="Q2387" s="5" t="s">
        <v>163</v>
      </c>
      <c r="R2387" s="5" t="s">
        <v>20883</v>
      </c>
      <c r="S2387" s="5" t="s">
        <v>1103</v>
      </c>
      <c r="T2387" s="2" t="s">
        <v>31599</v>
      </c>
      <c r="U2387" s="6" t="s">
        <v>3</v>
      </c>
      <c r="V2387" s="6"/>
      <c r="W2387" s="6" t="s">
        <v>7</v>
      </c>
      <c r="X2387" s="6" t="s">
        <v>3</v>
      </c>
      <c r="Y2387" s="6" t="s">
        <v>3</v>
      </c>
      <c r="Z2387" s="6" t="s">
        <v>3</v>
      </c>
      <c r="AA2387" s="6" t="s">
        <v>20884</v>
      </c>
      <c r="AB2387" s="6" t="s">
        <v>3</v>
      </c>
      <c r="AC2387" s="6" t="s">
        <v>20885</v>
      </c>
      <c r="AD2387" s="6" t="s">
        <v>20886</v>
      </c>
      <c r="AE2387" s="7" t="s">
        <v>47</v>
      </c>
      <c r="AF2387" s="7" t="s">
        <v>20887</v>
      </c>
      <c r="AG2387" s="7"/>
      <c r="AH2387" s="7" t="s">
        <v>30460</v>
      </c>
      <c r="AI2387" s="7" t="s">
        <v>20888</v>
      </c>
      <c r="AJ2387" s="8" t="s">
        <v>20889</v>
      </c>
      <c r="AK2387" s="8" t="s">
        <v>20884</v>
      </c>
      <c r="AL2387" s="8" t="s">
        <v>30461</v>
      </c>
      <c r="AM2387" s="8" t="s">
        <v>20890</v>
      </c>
      <c r="AN2387" s="72" t="s">
        <v>31567</v>
      </c>
    </row>
    <row r="2388" spans="2:40" ht="30" hidden="1">
      <c r="B2388" s="85" t="str">
        <f>IF(AND(OR(W2388='Haladó kereső'!$E$15,'Haladó kereső'!$E$15=""),OR(T2388='Haladó kereső'!$E$14,'Haladó kereső'!$E$14=""),OR(O2388&gt;='Haladó kereső'!$E$12,'Haladó kereső'!$E$12=""),OR(U2388='Haladó kereső'!$E$16,'Haladó kereső'!$E$16=""),OR(O2388&lt;='Haladó kereső'!$E$13,'Haladó kereső'!$E$13=""),OR(Y2388='Haladó kereső'!$E$17,'Haladó kereső'!$E$17=""),OR(S2388='Haladó kereső'!$E$10,'Haladó kereső'!$E$10=""),OR(Q2388='Haladó kereső'!$E$9,'Haladó kereső'!$E$9="",'Haladó kereső'!$E$9="összes"),OR(J2388='Haladó kereső'!$E$11,'Haladó kereső'!$E$11="")),"megfelel a választott feltételeknek","-")</f>
        <v>megfelel a választott feltételeknek</v>
      </c>
      <c r="D2388" s="5" t="s">
        <v>20891</v>
      </c>
      <c r="E2388" s="1">
        <v>19.219766666666665</v>
      </c>
      <c r="F2388" s="1">
        <v>47.789333333333332</v>
      </c>
      <c r="G2388" s="5"/>
      <c r="H2388" s="5" t="s">
        <v>20892</v>
      </c>
      <c r="I2388" s="5">
        <v>2370</v>
      </c>
      <c r="J2388" s="5" t="s">
        <v>35</v>
      </c>
      <c r="K2388" s="5" t="s">
        <v>3</v>
      </c>
      <c r="L2388" s="5" t="s">
        <v>3</v>
      </c>
      <c r="M2388" s="5" t="s">
        <v>3</v>
      </c>
      <c r="N2388" s="5">
        <v>1854</v>
      </c>
      <c r="O2388" s="5">
        <v>1840</v>
      </c>
      <c r="P2388" s="5">
        <v>1774</v>
      </c>
      <c r="Q2388" s="5" t="s">
        <v>163</v>
      </c>
      <c r="R2388" s="5" t="s">
        <v>206</v>
      </c>
      <c r="S2388" s="5" t="s">
        <v>207</v>
      </c>
      <c r="T2388" s="2" t="s">
        <v>31600</v>
      </c>
      <c r="U2388" s="6" t="s">
        <v>20891</v>
      </c>
      <c r="V2388" s="6"/>
      <c r="W2388" s="6" t="s">
        <v>20</v>
      </c>
      <c r="X2388" s="6" t="s">
        <v>20893</v>
      </c>
      <c r="Y2388" s="6">
        <v>2</v>
      </c>
      <c r="Z2388" s="6" t="s">
        <v>20894</v>
      </c>
      <c r="AA2388" s="6" t="s">
        <v>20895</v>
      </c>
      <c r="AB2388" s="6" t="s">
        <v>20896</v>
      </c>
      <c r="AC2388" s="6" t="s">
        <v>20897</v>
      </c>
      <c r="AD2388" s="6" t="s">
        <v>20898</v>
      </c>
      <c r="AE2388" s="7" t="s">
        <v>47</v>
      </c>
      <c r="AF2388" s="7" t="s">
        <v>20899</v>
      </c>
      <c r="AG2388" s="7"/>
      <c r="AH2388" s="7" t="s">
        <v>30462</v>
      </c>
      <c r="AI2388" s="7" t="s">
        <v>20901</v>
      </c>
      <c r="AJ2388" s="8" t="s">
        <v>20902</v>
      </c>
      <c r="AK2388" s="8" t="s">
        <v>20900</v>
      </c>
      <c r="AL2388" s="8" t="s">
        <v>30463</v>
      </c>
      <c r="AM2388" s="8" t="s">
        <v>20903</v>
      </c>
      <c r="AN2388" s="72" t="s">
        <v>31567</v>
      </c>
    </row>
    <row r="2389" spans="2:40" ht="15.75" hidden="1">
      <c r="B2389" s="85" t="str">
        <f>IF(AND(OR(W2389='Haladó kereső'!$E$15,'Haladó kereső'!$E$15=""),OR(T2389='Haladó kereső'!$E$14,'Haladó kereső'!$E$14=""),OR(O2389&gt;='Haladó kereső'!$E$12,'Haladó kereső'!$E$12=""),OR(U2389='Haladó kereső'!$E$16,'Haladó kereső'!$E$16=""),OR(O2389&lt;='Haladó kereső'!$E$13,'Haladó kereső'!$E$13=""),OR(Y2389='Haladó kereső'!$E$17,'Haladó kereső'!$E$17=""),OR(S2389='Haladó kereső'!$E$10,'Haladó kereső'!$E$10=""),OR(Q2389='Haladó kereső'!$E$9,'Haladó kereső'!$E$9="",'Haladó kereső'!$E$9="összes"),OR(J2389='Haladó kereső'!$E$11,'Haladó kereső'!$E$11="")),"megfelel a választott feltételeknek","-")</f>
        <v>megfelel a választott feltételeknek</v>
      </c>
      <c r="D2389" s="5" t="s">
        <v>20904</v>
      </c>
      <c r="E2389" s="1">
        <v>18.123166666666666</v>
      </c>
      <c r="F2389" s="1">
        <v>45.856200000000001</v>
      </c>
      <c r="G2389" s="5"/>
      <c r="H2389" s="5" t="s">
        <v>20905</v>
      </c>
      <c r="I2389" s="5">
        <v>11518</v>
      </c>
      <c r="J2389" s="5" t="s">
        <v>35</v>
      </c>
      <c r="K2389" s="5" t="s">
        <v>3</v>
      </c>
      <c r="L2389" s="5" t="s">
        <v>3</v>
      </c>
      <c r="M2389" s="5" t="s">
        <v>3</v>
      </c>
      <c r="N2389" s="5">
        <v>220</v>
      </c>
      <c r="O2389" s="5">
        <v>223</v>
      </c>
      <c r="P2389" s="5">
        <v>1288</v>
      </c>
      <c r="Q2389" s="5" t="s">
        <v>36</v>
      </c>
      <c r="R2389" s="5" t="s">
        <v>887</v>
      </c>
      <c r="S2389" s="5" t="s">
        <v>888</v>
      </c>
      <c r="T2389" s="2" t="s">
        <v>31600</v>
      </c>
      <c r="U2389" s="6" t="s">
        <v>1455</v>
      </c>
      <c r="V2389" s="6"/>
      <c r="W2389" s="6" t="s">
        <v>40</v>
      </c>
      <c r="X2389" s="6" t="s">
        <v>1456</v>
      </c>
      <c r="Y2389" s="6">
        <v>7</v>
      </c>
      <c r="Z2389" s="6" t="s">
        <v>1457</v>
      </c>
      <c r="AA2389" s="6" t="s">
        <v>20906</v>
      </c>
      <c r="AB2389" s="6">
        <v>0</v>
      </c>
      <c r="AC2389" s="6" t="s">
        <v>20907</v>
      </c>
      <c r="AD2389" s="6" t="s">
        <v>3</v>
      </c>
      <c r="AE2389" s="7" t="s">
        <v>47</v>
      </c>
      <c r="AF2389" s="7" t="s">
        <v>20908</v>
      </c>
      <c r="AG2389" s="7"/>
      <c r="AH2389" s="7" t="s">
        <v>30464</v>
      </c>
      <c r="AI2389" s="7" t="s">
        <v>20907</v>
      </c>
      <c r="AJ2389" s="8" t="s">
        <v>1461</v>
      </c>
      <c r="AK2389" s="8" t="s">
        <v>1462</v>
      </c>
      <c r="AL2389" s="8" t="s">
        <v>1463</v>
      </c>
      <c r="AM2389" s="8" t="s">
        <v>1464</v>
      </c>
      <c r="AN2389" s="72" t="s">
        <v>31567</v>
      </c>
    </row>
    <row r="2390" spans="2:40" ht="30" hidden="1">
      <c r="B2390" s="85" t="str">
        <f>IF(AND(OR(W2390='Haladó kereső'!$E$15,'Haladó kereső'!$E$15=""),OR(T2390='Haladó kereső'!$E$14,'Haladó kereső'!$E$14=""),OR(O2390&gt;='Haladó kereső'!$E$12,'Haladó kereső'!$E$12=""),OR(U2390='Haladó kereső'!$E$16,'Haladó kereső'!$E$16=""),OR(O2390&lt;='Haladó kereső'!$E$13,'Haladó kereső'!$E$13=""),OR(Y2390='Haladó kereső'!$E$17,'Haladó kereső'!$E$17=""),OR(S2390='Haladó kereső'!$E$10,'Haladó kereső'!$E$10=""),OR(Q2390='Haladó kereső'!$E$9,'Haladó kereső'!$E$9="",'Haladó kereső'!$E$9="összes"),OR(J2390='Haladó kereső'!$E$11,'Haladó kereső'!$E$11="")),"megfelel a választott feltételeknek","-")</f>
        <v>megfelel a választott feltételeknek</v>
      </c>
      <c r="D2390" s="5" t="s">
        <v>20909</v>
      </c>
      <c r="E2390" s="1">
        <v>16.588033333333332</v>
      </c>
      <c r="F2390" s="1">
        <v>47.073466666666668</v>
      </c>
      <c r="G2390" s="5"/>
      <c r="H2390" s="5" t="s">
        <v>20910</v>
      </c>
      <c r="I2390" s="5">
        <v>7551</v>
      </c>
      <c r="J2390" s="5" t="s">
        <v>35</v>
      </c>
      <c r="K2390" s="5" t="s">
        <v>3</v>
      </c>
      <c r="L2390" s="5" t="s">
        <v>3</v>
      </c>
      <c r="M2390" s="5" t="s">
        <v>3</v>
      </c>
      <c r="N2390" s="5">
        <v>288</v>
      </c>
      <c r="O2390" s="5">
        <v>290</v>
      </c>
      <c r="P2390" s="5">
        <v>1895</v>
      </c>
      <c r="Q2390" s="5" t="s">
        <v>218</v>
      </c>
      <c r="R2390" s="5" t="s">
        <v>1695</v>
      </c>
      <c r="S2390" s="5" t="s">
        <v>1696</v>
      </c>
      <c r="T2390" s="2" t="s">
        <v>31600</v>
      </c>
      <c r="U2390" s="6" t="s">
        <v>10672</v>
      </c>
      <c r="V2390" s="6"/>
      <c r="W2390" s="6" t="s">
        <v>40</v>
      </c>
      <c r="X2390" s="6" t="s">
        <v>10673</v>
      </c>
      <c r="Y2390" s="6">
        <v>7</v>
      </c>
      <c r="Z2390" s="6" t="s">
        <v>10674</v>
      </c>
      <c r="AA2390" s="6" t="s">
        <v>20911</v>
      </c>
      <c r="AB2390" s="6" t="s">
        <v>20912</v>
      </c>
      <c r="AC2390" s="6" t="s">
        <v>10676</v>
      </c>
      <c r="AD2390" s="6" t="s">
        <v>20913</v>
      </c>
      <c r="AE2390" s="7" t="s">
        <v>47</v>
      </c>
      <c r="AF2390" s="7" t="s">
        <v>19502</v>
      </c>
      <c r="AG2390" s="7"/>
      <c r="AH2390" s="7" t="s">
        <v>30465</v>
      </c>
      <c r="AI2390" s="7" t="s">
        <v>20914</v>
      </c>
      <c r="AJ2390" s="8" t="s">
        <v>6815</v>
      </c>
      <c r="AK2390" s="8" t="s">
        <v>6816</v>
      </c>
      <c r="AL2390" s="8" t="s">
        <v>29949</v>
      </c>
      <c r="AM2390" s="8" t="s">
        <v>10680</v>
      </c>
      <c r="AN2390" s="72" t="s">
        <v>31567</v>
      </c>
    </row>
    <row r="2391" spans="2:40" ht="30" hidden="1">
      <c r="B2391" s="85" t="str">
        <f>IF(AND(OR(W2391='Haladó kereső'!$E$15,'Haladó kereső'!$E$15=""),OR(T2391='Haladó kereső'!$E$14,'Haladó kereső'!$E$14=""),OR(O2391&gt;='Haladó kereső'!$E$12,'Haladó kereső'!$E$12=""),OR(U2391='Haladó kereső'!$E$16,'Haladó kereső'!$E$16=""),OR(O2391&lt;='Haladó kereső'!$E$13,'Haladó kereső'!$E$13=""),OR(Y2391='Haladó kereső'!$E$17,'Haladó kereső'!$E$17=""),OR(S2391='Haladó kereső'!$E$10,'Haladó kereső'!$E$10=""),OR(Q2391='Haladó kereső'!$E$9,'Haladó kereső'!$E$9="",'Haladó kereső'!$E$9="összes"),OR(J2391='Haladó kereső'!$E$11,'Haladó kereső'!$E$11="")),"megfelel a választott feltételeknek","-")</f>
        <v>megfelel a választott feltételeknek</v>
      </c>
      <c r="D2391" s="5" t="s">
        <v>20915</v>
      </c>
      <c r="E2391" s="1">
        <v>20.651899999999998</v>
      </c>
      <c r="F2391" s="1">
        <v>48.174266666666661</v>
      </c>
      <c r="G2391" s="5"/>
      <c r="H2391" s="5" t="s">
        <v>20916</v>
      </c>
      <c r="I2391" s="5">
        <v>21193</v>
      </c>
      <c r="J2391" s="5" t="s">
        <v>35</v>
      </c>
      <c r="K2391" s="5" t="s">
        <v>3</v>
      </c>
      <c r="L2391" s="5" t="s">
        <v>3</v>
      </c>
      <c r="M2391" s="5" t="s">
        <v>3</v>
      </c>
      <c r="N2391" s="5">
        <v>640</v>
      </c>
      <c r="O2391" s="5">
        <v>623</v>
      </c>
      <c r="P2391" s="5">
        <v>810</v>
      </c>
      <c r="Q2391" s="5" t="s">
        <v>69</v>
      </c>
      <c r="R2391" s="5" t="s">
        <v>988</v>
      </c>
      <c r="S2391" s="5" t="s">
        <v>989</v>
      </c>
      <c r="T2391" s="2" t="s">
        <v>31600</v>
      </c>
      <c r="U2391" s="6" t="s">
        <v>19718</v>
      </c>
      <c r="V2391" s="6"/>
      <c r="W2391" s="6" t="s">
        <v>40</v>
      </c>
      <c r="X2391" s="6" t="s">
        <v>19720</v>
      </c>
      <c r="Y2391" s="6">
        <v>3</v>
      </c>
      <c r="Z2391" s="6" t="s">
        <v>19721</v>
      </c>
      <c r="AA2391" s="6" t="s">
        <v>20917</v>
      </c>
      <c r="AB2391" s="6" t="s">
        <v>20918</v>
      </c>
      <c r="AC2391" s="6" t="s">
        <v>20919</v>
      </c>
      <c r="AD2391" s="6" t="s">
        <v>20920</v>
      </c>
      <c r="AE2391" s="7" t="s">
        <v>47</v>
      </c>
      <c r="AF2391" s="7" t="s">
        <v>20921</v>
      </c>
      <c r="AG2391" s="7"/>
      <c r="AH2391" s="7" t="s">
        <v>30466</v>
      </c>
      <c r="AI2391" s="7" t="s">
        <v>20919</v>
      </c>
      <c r="AJ2391" s="8" t="s">
        <v>19727</v>
      </c>
      <c r="AK2391" s="8" t="s">
        <v>19728</v>
      </c>
      <c r="AL2391" s="8" t="s">
        <v>20918</v>
      </c>
      <c r="AM2391" s="8" t="s">
        <v>19724</v>
      </c>
      <c r="AN2391" s="72" t="s">
        <v>31567</v>
      </c>
    </row>
    <row r="2392" spans="2:40" ht="30" hidden="1">
      <c r="B2392" s="85" t="str">
        <f>IF(AND(OR(W2392='Haladó kereső'!$E$15,'Haladó kereső'!$E$15=""),OR(T2392='Haladó kereső'!$E$14,'Haladó kereső'!$E$14=""),OR(O2392&gt;='Haladó kereső'!$E$12,'Haladó kereső'!$E$12=""),OR(U2392='Haladó kereső'!$E$16,'Haladó kereső'!$E$16=""),OR(O2392&lt;='Haladó kereső'!$E$13,'Haladó kereső'!$E$13=""),OR(Y2392='Haladó kereső'!$E$17,'Haladó kereső'!$E$17=""),OR(S2392='Haladó kereső'!$E$10,'Haladó kereső'!$E$10=""),OR(Q2392='Haladó kereső'!$E$9,'Haladó kereső'!$E$9="",'Haladó kereső'!$E$9="összes"),OR(J2392='Haladó kereső'!$E$11,'Haladó kereső'!$E$11="")),"megfelel a választott feltételeknek","-")</f>
        <v>megfelel a választott feltételeknek</v>
      </c>
      <c r="D2392" s="5" t="s">
        <v>914</v>
      </c>
      <c r="E2392" s="1">
        <v>20.518766666666664</v>
      </c>
      <c r="F2392" s="1">
        <v>48.4039</v>
      </c>
      <c r="G2392" s="5"/>
      <c r="H2392" s="5" t="s">
        <v>20922</v>
      </c>
      <c r="I2392" s="5">
        <v>6053</v>
      </c>
      <c r="J2392" s="5" t="s">
        <v>35</v>
      </c>
      <c r="K2392" s="5" t="s">
        <v>3</v>
      </c>
      <c r="L2392" s="5" t="s">
        <v>3</v>
      </c>
      <c r="M2392" s="5" t="s">
        <v>3</v>
      </c>
      <c r="N2392" s="5">
        <v>678</v>
      </c>
      <c r="O2392" s="5">
        <v>669</v>
      </c>
      <c r="P2392" s="5">
        <v>1555</v>
      </c>
      <c r="Q2392" s="5" t="s">
        <v>69</v>
      </c>
      <c r="R2392" s="5" t="s">
        <v>387</v>
      </c>
      <c r="S2392" s="5" t="s">
        <v>388</v>
      </c>
      <c r="T2392" s="2" t="s">
        <v>31600</v>
      </c>
      <c r="U2392" s="6" t="s">
        <v>914</v>
      </c>
      <c r="V2392" s="6"/>
      <c r="W2392" s="6" t="s">
        <v>20</v>
      </c>
      <c r="X2392" s="6" t="s">
        <v>915</v>
      </c>
      <c r="Y2392" s="6">
        <v>6</v>
      </c>
      <c r="Z2392" s="6" t="s">
        <v>916</v>
      </c>
      <c r="AA2392" s="6" t="s">
        <v>922</v>
      </c>
      <c r="AB2392" s="6" t="s">
        <v>20923</v>
      </c>
      <c r="AC2392" s="6" t="s">
        <v>20924</v>
      </c>
      <c r="AD2392" s="6" t="s">
        <v>20925</v>
      </c>
      <c r="AE2392" s="7" t="s">
        <v>17330</v>
      </c>
      <c r="AF2392" s="7" t="s">
        <v>20926</v>
      </c>
      <c r="AG2392" s="7"/>
      <c r="AH2392" s="7" t="s">
        <v>30467</v>
      </c>
      <c r="AI2392" s="7" t="s">
        <v>20924</v>
      </c>
      <c r="AJ2392" s="8" t="s">
        <v>921</v>
      </c>
      <c r="AK2392" s="8" t="s">
        <v>922</v>
      </c>
      <c r="AL2392" s="8" t="s">
        <v>30468</v>
      </c>
      <c r="AM2392" s="8" t="s">
        <v>923</v>
      </c>
      <c r="AN2392" s="72" t="s">
        <v>31567</v>
      </c>
    </row>
    <row r="2393" spans="2:40" ht="30" hidden="1">
      <c r="B2393" s="85" t="str">
        <f>IF(AND(OR(W2393='Haladó kereső'!$E$15,'Haladó kereső'!$E$15=""),OR(T2393='Haladó kereső'!$E$14,'Haladó kereső'!$E$14=""),OR(O2393&gt;='Haladó kereső'!$E$12,'Haladó kereső'!$E$12=""),OR(U2393='Haladó kereső'!$E$16,'Haladó kereső'!$E$16=""),OR(O2393&lt;='Haladó kereső'!$E$13,'Haladó kereső'!$E$13=""),OR(Y2393='Haladó kereső'!$E$17,'Haladó kereső'!$E$17=""),OR(S2393='Haladó kereső'!$E$10,'Haladó kereső'!$E$10=""),OR(Q2393='Haladó kereső'!$E$9,'Haladó kereső'!$E$9="",'Haladó kereső'!$E$9="összes"),OR(J2393='Haladó kereső'!$E$11,'Haladó kereső'!$E$11="")),"megfelel a választott feltételeknek","-")</f>
        <v>megfelel a választott feltételeknek</v>
      </c>
      <c r="D2393" s="5" t="s">
        <v>7579</v>
      </c>
      <c r="E2393" s="1">
        <v>17.191933333333335</v>
      </c>
      <c r="F2393" s="1">
        <v>47.991433333333333</v>
      </c>
      <c r="G2393" s="5"/>
      <c r="H2393" s="5" t="s">
        <v>20927</v>
      </c>
      <c r="I2393" s="5">
        <v>26587</v>
      </c>
      <c r="J2393" s="5" t="s">
        <v>35</v>
      </c>
      <c r="K2393" s="5" t="s">
        <v>3</v>
      </c>
      <c r="L2393" s="5" t="s">
        <v>3</v>
      </c>
      <c r="M2393" s="5" t="s">
        <v>3</v>
      </c>
      <c r="N2393" s="5">
        <v>2775</v>
      </c>
      <c r="O2393" s="5">
        <v>2941</v>
      </c>
      <c r="P2393" s="5">
        <v>5260</v>
      </c>
      <c r="Q2393" s="5" t="s">
        <v>136</v>
      </c>
      <c r="R2393" s="5" t="s">
        <v>1327</v>
      </c>
      <c r="S2393" s="5" t="s">
        <v>1328</v>
      </c>
      <c r="T2393" s="2" t="s">
        <v>31600</v>
      </c>
      <c r="U2393" s="6" t="s">
        <v>7579</v>
      </c>
      <c r="V2393" s="6"/>
      <c r="W2393" s="6" t="s">
        <v>20</v>
      </c>
      <c r="X2393" s="6" t="s">
        <v>7580</v>
      </c>
      <c r="Y2393" s="6">
        <v>2</v>
      </c>
      <c r="Z2393" s="6" t="s">
        <v>7581</v>
      </c>
      <c r="AA2393" s="6" t="s">
        <v>7588</v>
      </c>
      <c r="AB2393" s="6" t="s">
        <v>20928</v>
      </c>
      <c r="AC2393" s="6" t="s">
        <v>20929</v>
      </c>
      <c r="AD2393" s="6" t="s">
        <v>20930</v>
      </c>
      <c r="AE2393" s="7" t="s">
        <v>47</v>
      </c>
      <c r="AF2393" s="7" t="s">
        <v>20931</v>
      </c>
      <c r="AG2393" s="7"/>
      <c r="AH2393" s="7" t="s">
        <v>30469</v>
      </c>
      <c r="AI2393" s="7" t="s">
        <v>20932</v>
      </c>
      <c r="AJ2393" s="8" t="s">
        <v>7587</v>
      </c>
      <c r="AK2393" s="8" t="s">
        <v>7588</v>
      </c>
      <c r="AL2393" s="8" t="s">
        <v>28391</v>
      </c>
      <c r="AM2393" s="8" t="s">
        <v>7589</v>
      </c>
      <c r="AN2393" s="72" t="s">
        <v>31567</v>
      </c>
    </row>
    <row r="2394" spans="2:40" ht="30" hidden="1">
      <c r="B2394" s="85" t="str">
        <f>IF(AND(OR(W2394='Haladó kereső'!$E$15,'Haladó kereső'!$E$15=""),OR(T2394='Haladó kereső'!$E$14,'Haladó kereső'!$E$14=""),OR(O2394&gt;='Haladó kereső'!$E$12,'Haladó kereső'!$E$12=""),OR(U2394='Haladó kereső'!$E$16,'Haladó kereső'!$E$16=""),OR(O2394&lt;='Haladó kereső'!$E$13,'Haladó kereső'!$E$13=""),OR(Y2394='Haladó kereső'!$E$17,'Haladó kereső'!$E$17=""),OR(S2394='Haladó kereső'!$E$10,'Haladó kereső'!$E$10=""),OR(Q2394='Haladó kereső'!$E$9,'Haladó kereső'!$E$9="",'Haladó kereső'!$E$9="összes"),OR(J2394='Haladó kereső'!$E$11,'Haladó kereső'!$E$11="")),"megfelel a választott feltételeknek","-")</f>
        <v>megfelel a választott feltételeknek</v>
      </c>
      <c r="D2394" s="5" t="s">
        <v>20933</v>
      </c>
      <c r="E2394" s="1">
        <v>20.886033333333334</v>
      </c>
      <c r="F2394" s="1">
        <v>48.457700000000003</v>
      </c>
      <c r="G2394" s="5"/>
      <c r="H2394" s="5" t="s">
        <v>20934</v>
      </c>
      <c r="I2394" s="5">
        <v>29717</v>
      </c>
      <c r="J2394" s="5" t="s">
        <v>35</v>
      </c>
      <c r="K2394" s="5" t="s">
        <v>3</v>
      </c>
      <c r="L2394" s="5" t="s">
        <v>3</v>
      </c>
      <c r="M2394" s="5" t="s">
        <v>3</v>
      </c>
      <c r="N2394" s="5">
        <v>898</v>
      </c>
      <c r="O2394" s="5">
        <v>912</v>
      </c>
      <c r="P2394" s="5">
        <v>1900</v>
      </c>
      <c r="Q2394" s="5" t="s">
        <v>69</v>
      </c>
      <c r="R2394" s="5" t="s">
        <v>150</v>
      </c>
      <c r="S2394" s="5" t="s">
        <v>151</v>
      </c>
      <c r="T2394" s="2" t="s">
        <v>31600</v>
      </c>
      <c r="U2394" s="6" t="s">
        <v>6721</v>
      </c>
      <c r="V2394" s="6"/>
      <c r="W2394" s="6" t="s">
        <v>40</v>
      </c>
      <c r="X2394" s="6" t="s">
        <v>6722</v>
      </c>
      <c r="Y2394" s="6">
        <v>7</v>
      </c>
      <c r="Z2394" s="6" t="s">
        <v>6723</v>
      </c>
      <c r="AA2394" s="6" t="s">
        <v>20935</v>
      </c>
      <c r="AB2394" s="6" t="s">
        <v>20936</v>
      </c>
      <c r="AC2394" s="6" t="s">
        <v>20937</v>
      </c>
      <c r="AD2394" s="6" t="s">
        <v>6726</v>
      </c>
      <c r="AE2394" s="7" t="s">
        <v>47</v>
      </c>
      <c r="AF2394" s="7" t="s">
        <v>15374</v>
      </c>
      <c r="AG2394" s="7"/>
      <c r="AH2394" s="7" t="s">
        <v>30470</v>
      </c>
      <c r="AI2394" s="7" t="s">
        <v>20937</v>
      </c>
      <c r="AJ2394" s="8" t="s">
        <v>6729</v>
      </c>
      <c r="AK2394" s="8" t="s">
        <v>6730</v>
      </c>
      <c r="AL2394" s="8" t="s">
        <v>28267</v>
      </c>
      <c r="AM2394" s="8" t="s">
        <v>6731</v>
      </c>
      <c r="AN2394" s="72" t="s">
        <v>31567</v>
      </c>
    </row>
    <row r="2395" spans="2:40" ht="30" hidden="1">
      <c r="B2395" s="85" t="str">
        <f>IF(AND(OR(W2395='Haladó kereső'!$E$15,'Haladó kereső'!$E$15=""),OR(T2395='Haladó kereső'!$E$14,'Haladó kereső'!$E$14=""),OR(O2395&gt;='Haladó kereső'!$E$12,'Haladó kereső'!$E$12=""),OR(U2395='Haladó kereső'!$E$16,'Haladó kereső'!$E$16=""),OR(O2395&lt;='Haladó kereső'!$E$13,'Haladó kereső'!$E$13=""),OR(Y2395='Haladó kereső'!$E$17,'Haladó kereső'!$E$17=""),OR(S2395='Haladó kereső'!$E$10,'Haladó kereső'!$E$10=""),OR(Q2395='Haladó kereső'!$E$9,'Haladó kereső'!$E$9="",'Haladó kereső'!$E$9="összes"),OR(J2395='Haladó kereső'!$E$11,'Haladó kereső'!$E$11="")),"megfelel a választott feltételeknek","-")</f>
        <v>megfelel a választott feltételeknek</v>
      </c>
      <c r="D2395" s="5" t="s">
        <v>20938</v>
      </c>
      <c r="E2395" s="1">
        <v>20.836133333333333</v>
      </c>
      <c r="F2395" s="1">
        <v>48.457500000000003</v>
      </c>
      <c r="G2395" s="5"/>
      <c r="H2395" s="5" t="s">
        <v>20939</v>
      </c>
      <c r="I2395" s="5">
        <v>16133</v>
      </c>
      <c r="J2395" s="5" t="s">
        <v>35</v>
      </c>
      <c r="K2395" s="5" t="s">
        <v>3</v>
      </c>
      <c r="L2395" s="5" t="s">
        <v>3</v>
      </c>
      <c r="M2395" s="5" t="s">
        <v>3</v>
      </c>
      <c r="N2395" s="5">
        <v>400</v>
      </c>
      <c r="O2395" s="5">
        <v>390</v>
      </c>
      <c r="P2395" s="5">
        <v>1571</v>
      </c>
      <c r="Q2395" s="5" t="s">
        <v>69</v>
      </c>
      <c r="R2395" s="5" t="s">
        <v>150</v>
      </c>
      <c r="S2395" s="5" t="s">
        <v>151</v>
      </c>
      <c r="T2395" s="2" t="s">
        <v>31600</v>
      </c>
      <c r="U2395" s="6" t="s">
        <v>6721</v>
      </c>
      <c r="V2395" s="6"/>
      <c r="W2395" s="6" t="s">
        <v>40</v>
      </c>
      <c r="X2395" s="6" t="s">
        <v>6722</v>
      </c>
      <c r="Y2395" s="6">
        <v>7</v>
      </c>
      <c r="Z2395" s="6" t="s">
        <v>6723</v>
      </c>
      <c r="AA2395" s="6" t="s">
        <v>20940</v>
      </c>
      <c r="AB2395" s="6">
        <v>0</v>
      </c>
      <c r="AC2395" s="6" t="s">
        <v>20941</v>
      </c>
      <c r="AD2395" s="6" t="s">
        <v>6726</v>
      </c>
      <c r="AE2395" s="7" t="s">
        <v>47</v>
      </c>
      <c r="AF2395" s="7" t="s">
        <v>20942</v>
      </c>
      <c r="AG2395" s="7"/>
      <c r="AH2395" s="7" t="s">
        <v>30471</v>
      </c>
      <c r="AI2395" s="7" t="s">
        <v>20941</v>
      </c>
      <c r="AJ2395" s="8" t="s">
        <v>6729</v>
      </c>
      <c r="AK2395" s="8" t="s">
        <v>6730</v>
      </c>
      <c r="AL2395" s="8" t="s">
        <v>28267</v>
      </c>
      <c r="AM2395" s="8" t="s">
        <v>6731</v>
      </c>
      <c r="AN2395" s="72" t="s">
        <v>31567</v>
      </c>
    </row>
    <row r="2396" spans="2:40" ht="15.75" hidden="1">
      <c r="B2396" s="85" t="str">
        <f>IF(AND(OR(W2396='Haladó kereső'!$E$15,'Haladó kereső'!$E$15=""),OR(T2396='Haladó kereső'!$E$14,'Haladó kereső'!$E$14=""),OR(O2396&gt;='Haladó kereső'!$E$12,'Haladó kereső'!$E$12=""),OR(U2396='Haladó kereső'!$E$16,'Haladó kereső'!$E$16=""),OR(O2396&lt;='Haladó kereső'!$E$13,'Haladó kereső'!$E$13=""),OR(Y2396='Haladó kereső'!$E$17,'Haladó kereső'!$E$17=""),OR(S2396='Haladó kereső'!$E$10,'Haladó kereső'!$E$10=""),OR(Q2396='Haladó kereső'!$E$9,'Haladó kereső'!$E$9="",'Haladó kereső'!$E$9="összes"),OR(J2396='Haladó kereső'!$E$11,'Haladó kereső'!$E$11="")),"megfelel a választott feltételeknek","-")</f>
        <v>megfelel a választott feltételeknek</v>
      </c>
      <c r="D2396" s="5" t="s">
        <v>20943</v>
      </c>
      <c r="E2396" s="1">
        <v>21.467266666666664</v>
      </c>
      <c r="F2396" s="1">
        <v>48.120966666666668</v>
      </c>
      <c r="G2396" s="5"/>
      <c r="H2396" s="5" t="s">
        <v>20944</v>
      </c>
      <c r="I2396" s="5">
        <v>14739</v>
      </c>
      <c r="J2396" s="5" t="s">
        <v>2</v>
      </c>
      <c r="K2396" s="5" t="s">
        <v>3</v>
      </c>
      <c r="L2396" s="5" t="s">
        <v>3</v>
      </c>
      <c r="M2396" s="5" t="s">
        <v>3</v>
      </c>
      <c r="N2396" s="5">
        <v>4690</v>
      </c>
      <c r="O2396" s="5">
        <v>4662</v>
      </c>
      <c r="P2396" s="5">
        <v>4264</v>
      </c>
      <c r="Q2396" s="5" t="s">
        <v>416</v>
      </c>
      <c r="R2396" s="5" t="s">
        <v>1089</v>
      </c>
      <c r="S2396" s="5" t="s">
        <v>1090</v>
      </c>
      <c r="T2396" s="2" t="s">
        <v>31600</v>
      </c>
      <c r="U2396" s="6" t="s">
        <v>20943</v>
      </c>
      <c r="V2396" s="6"/>
      <c r="W2396" s="6" t="s">
        <v>20</v>
      </c>
      <c r="X2396" s="6" t="s">
        <v>20945</v>
      </c>
      <c r="Y2396" s="6">
        <v>2</v>
      </c>
      <c r="Z2396" s="6" t="s">
        <v>20946</v>
      </c>
      <c r="AA2396" s="6" t="s">
        <v>20947</v>
      </c>
      <c r="AB2396" s="6" t="s">
        <v>20948</v>
      </c>
      <c r="AC2396" s="6" t="s">
        <v>20949</v>
      </c>
      <c r="AD2396" s="6" t="s">
        <v>20950</v>
      </c>
      <c r="AE2396" s="7" t="s">
        <v>47</v>
      </c>
      <c r="AF2396" s="7" t="s">
        <v>20951</v>
      </c>
      <c r="AG2396" s="7"/>
      <c r="AH2396" s="7" t="s">
        <v>30472</v>
      </c>
      <c r="AI2396" s="7" t="s">
        <v>20952</v>
      </c>
      <c r="AJ2396" s="8" t="s">
        <v>20953</v>
      </c>
      <c r="AK2396" s="8" t="s">
        <v>20947</v>
      </c>
      <c r="AL2396" s="8" t="s">
        <v>30473</v>
      </c>
      <c r="AM2396" s="8" t="s">
        <v>20954</v>
      </c>
      <c r="AN2396" s="72" t="s">
        <v>31567</v>
      </c>
    </row>
    <row r="2397" spans="2:40" ht="15.75" hidden="1">
      <c r="B2397" s="85" t="str">
        <f>IF(AND(OR(W2397='Haladó kereső'!$E$15,'Haladó kereső'!$E$15=""),OR(T2397='Haladó kereső'!$E$14,'Haladó kereső'!$E$14=""),OR(O2397&gt;='Haladó kereső'!$E$12,'Haladó kereső'!$E$12=""),OR(U2397='Haladó kereső'!$E$16,'Haladó kereső'!$E$16=""),OR(O2397&lt;='Haladó kereső'!$E$13,'Haladó kereső'!$E$13=""),OR(Y2397='Haladó kereső'!$E$17,'Haladó kereső'!$E$17=""),OR(S2397='Haladó kereső'!$E$10,'Haladó kereső'!$E$10=""),OR(Q2397='Haladó kereső'!$E$9,'Haladó kereső'!$E$9="",'Haladó kereső'!$E$9="összes"),OR(J2397='Haladó kereső'!$E$11,'Haladó kereső'!$E$11="")),"megfelel a választott feltételeknek","-")</f>
        <v>megfelel a választott feltételeknek</v>
      </c>
      <c r="D2397" s="5" t="s">
        <v>20955</v>
      </c>
      <c r="E2397" s="1">
        <v>19.8688</v>
      </c>
      <c r="F2397" s="1">
        <v>48.025799999999997</v>
      </c>
      <c r="G2397" s="5"/>
      <c r="H2397" s="5" t="s">
        <v>20956</v>
      </c>
      <c r="I2397" s="5">
        <v>34360</v>
      </c>
      <c r="J2397" s="5" t="s">
        <v>35</v>
      </c>
      <c r="K2397" s="5" t="s">
        <v>3</v>
      </c>
      <c r="L2397" s="5" t="s">
        <v>3</v>
      </c>
      <c r="M2397" s="5" t="s">
        <v>3</v>
      </c>
      <c r="N2397" s="5">
        <v>658</v>
      </c>
      <c r="O2397" s="5">
        <v>652</v>
      </c>
      <c r="P2397" s="5">
        <v>456</v>
      </c>
      <c r="Q2397" s="5" t="s">
        <v>827</v>
      </c>
      <c r="R2397" s="5" t="s">
        <v>2766</v>
      </c>
      <c r="S2397" s="5" t="s">
        <v>2767</v>
      </c>
      <c r="T2397" s="2" t="s">
        <v>31600</v>
      </c>
      <c r="U2397" s="6" t="s">
        <v>12924</v>
      </c>
      <c r="V2397" s="6"/>
      <c r="W2397" s="6" t="s">
        <v>40</v>
      </c>
      <c r="X2397" s="6" t="s">
        <v>12926</v>
      </c>
      <c r="Y2397" s="6">
        <v>2</v>
      </c>
      <c r="Z2397" s="6" t="s">
        <v>12927</v>
      </c>
      <c r="AA2397" s="6" t="s">
        <v>20957</v>
      </c>
      <c r="AB2397" s="6" t="s">
        <v>20958</v>
      </c>
      <c r="AC2397" s="6" t="s">
        <v>20959</v>
      </c>
      <c r="AD2397" s="6" t="s">
        <v>20960</v>
      </c>
      <c r="AE2397" s="7" t="s">
        <v>169</v>
      </c>
      <c r="AF2397" s="7" t="s">
        <v>20961</v>
      </c>
      <c r="AG2397" s="7"/>
      <c r="AH2397" s="7" t="s">
        <v>30474</v>
      </c>
      <c r="AI2397" s="7" t="s">
        <v>20959</v>
      </c>
      <c r="AJ2397" s="8" t="s">
        <v>12935</v>
      </c>
      <c r="AK2397" s="8" t="s">
        <v>12936</v>
      </c>
      <c r="AL2397" s="8" t="s">
        <v>30475</v>
      </c>
      <c r="AM2397" s="8" t="s">
        <v>20962</v>
      </c>
      <c r="AN2397" s="72" t="s">
        <v>31567</v>
      </c>
    </row>
    <row r="2398" spans="2:40" ht="30" hidden="1">
      <c r="B2398" s="85" t="str">
        <f>IF(AND(OR(W2398='Haladó kereső'!$E$15,'Haladó kereső'!$E$15=""),OR(T2398='Haladó kereső'!$E$14,'Haladó kereső'!$E$14=""),OR(O2398&gt;='Haladó kereső'!$E$12,'Haladó kereső'!$E$12=""),OR(U2398='Haladó kereső'!$E$16,'Haladó kereső'!$E$16=""),OR(O2398&lt;='Haladó kereső'!$E$13,'Haladó kereső'!$E$13=""),OR(Y2398='Haladó kereső'!$E$17,'Haladó kereső'!$E$17=""),OR(S2398='Haladó kereső'!$E$10,'Haladó kereső'!$E$10=""),OR(Q2398='Haladó kereső'!$E$9,'Haladó kereső'!$E$9="",'Haladó kereső'!$E$9="összes"),OR(J2398='Haladó kereső'!$E$11,'Haladó kereső'!$E$11="")),"megfelel a választott feltételeknek","-")</f>
        <v>megfelel a választott feltételeknek</v>
      </c>
      <c r="D2398" s="5" t="s">
        <v>20963</v>
      </c>
      <c r="E2398" s="1">
        <v>20.223566666666667</v>
      </c>
      <c r="F2398" s="1">
        <v>47.089133333333336</v>
      </c>
      <c r="G2398" s="5"/>
      <c r="H2398" s="5" t="s">
        <v>20964</v>
      </c>
      <c r="I2398" s="5">
        <v>14207</v>
      </c>
      <c r="J2398" s="5" t="s">
        <v>2</v>
      </c>
      <c r="K2398" s="5" t="s">
        <v>3</v>
      </c>
      <c r="L2398" s="5" t="s">
        <v>3</v>
      </c>
      <c r="M2398" s="5" t="s">
        <v>3</v>
      </c>
      <c r="N2398" s="5">
        <v>5483</v>
      </c>
      <c r="O2398" s="5">
        <v>5456</v>
      </c>
      <c r="P2398" s="5">
        <v>3595</v>
      </c>
      <c r="Q2398" s="5" t="s">
        <v>17</v>
      </c>
      <c r="R2398" s="5" t="s">
        <v>3557</v>
      </c>
      <c r="S2398" s="5" t="s">
        <v>3558</v>
      </c>
      <c r="T2398" s="2" t="s">
        <v>31600</v>
      </c>
      <c r="U2398" s="6" t="s">
        <v>20963</v>
      </c>
      <c r="V2398" s="6"/>
      <c r="W2398" s="6" t="s">
        <v>20</v>
      </c>
      <c r="X2398" s="6" t="s">
        <v>20965</v>
      </c>
      <c r="Y2398" s="6">
        <v>2</v>
      </c>
      <c r="Z2398" s="6" t="s">
        <v>20966</v>
      </c>
      <c r="AA2398" s="6" t="s">
        <v>20967</v>
      </c>
      <c r="AB2398" s="6" t="s">
        <v>20968</v>
      </c>
      <c r="AC2398" s="6" t="s">
        <v>20969</v>
      </c>
      <c r="AD2398" s="6" t="s">
        <v>20970</v>
      </c>
      <c r="AE2398" s="7" t="s">
        <v>47</v>
      </c>
      <c r="AF2398" s="7" t="s">
        <v>20971</v>
      </c>
      <c r="AG2398" s="7"/>
      <c r="AH2398" s="7" t="s">
        <v>30476</v>
      </c>
      <c r="AI2398" s="7" t="s">
        <v>20972</v>
      </c>
      <c r="AJ2398" s="8" t="s">
        <v>20973</v>
      </c>
      <c r="AK2398" s="8" t="s">
        <v>7486</v>
      </c>
      <c r="AL2398" s="8" t="s">
        <v>30477</v>
      </c>
      <c r="AM2398" s="8" t="s">
        <v>20974</v>
      </c>
      <c r="AN2398" s="72" t="s">
        <v>31567</v>
      </c>
    </row>
    <row r="2399" spans="2:40" ht="30" hidden="1">
      <c r="B2399" s="85" t="str">
        <f>IF(AND(OR(W2399='Haladó kereső'!$E$15,'Haladó kereső'!$E$15=""),OR(T2399='Haladó kereső'!$E$14,'Haladó kereső'!$E$14=""),OR(O2399&gt;='Haladó kereső'!$E$12,'Haladó kereső'!$E$12=""),OR(U2399='Haladó kereső'!$E$16,'Haladó kereső'!$E$16=""),OR(O2399&lt;='Haladó kereső'!$E$13,'Haladó kereső'!$E$13=""),OR(Y2399='Haladó kereső'!$E$17,'Haladó kereső'!$E$17=""),OR(S2399='Haladó kereső'!$E$10,'Haladó kereső'!$E$10=""),OR(Q2399='Haladó kereső'!$E$9,'Haladó kereső'!$E$9="",'Haladó kereső'!$E$9="összes"),OR(J2399='Haladó kereső'!$E$11,'Haladó kereső'!$E$11="")),"megfelel a választott feltételeknek","-")</f>
        <v>megfelel a választott feltételeknek</v>
      </c>
      <c r="D2399" s="5" t="s">
        <v>20975</v>
      </c>
      <c r="E2399" s="1">
        <v>20.267399999999999</v>
      </c>
      <c r="F2399" s="1">
        <v>47.053600000000003</v>
      </c>
      <c r="G2399" s="5"/>
      <c r="H2399" s="5" t="s">
        <v>20976</v>
      </c>
      <c r="I2399" s="5">
        <v>12423</v>
      </c>
      <c r="J2399" s="5" t="s">
        <v>35</v>
      </c>
      <c r="K2399" s="5" t="s">
        <v>3</v>
      </c>
      <c r="L2399" s="5" t="s">
        <v>3</v>
      </c>
      <c r="M2399" s="5" t="s">
        <v>3</v>
      </c>
      <c r="N2399" s="5">
        <v>2045</v>
      </c>
      <c r="O2399" s="5">
        <v>2042</v>
      </c>
      <c r="P2399" s="5">
        <v>1961</v>
      </c>
      <c r="Q2399" s="5" t="s">
        <v>17</v>
      </c>
      <c r="R2399" s="5" t="s">
        <v>3557</v>
      </c>
      <c r="S2399" s="5" t="s">
        <v>3558</v>
      </c>
      <c r="T2399" s="2" t="s">
        <v>31599</v>
      </c>
      <c r="U2399" s="6" t="s">
        <v>3</v>
      </c>
      <c r="V2399" s="6"/>
      <c r="W2399" s="6" t="s">
        <v>7</v>
      </c>
      <c r="X2399" s="6" t="s">
        <v>3</v>
      </c>
      <c r="Y2399" s="6" t="s">
        <v>3</v>
      </c>
      <c r="Z2399" s="6" t="s">
        <v>3</v>
      </c>
      <c r="AA2399" s="6" t="s">
        <v>20977</v>
      </c>
      <c r="AB2399" s="6" t="s">
        <v>3</v>
      </c>
      <c r="AC2399" s="6" t="s">
        <v>20978</v>
      </c>
      <c r="AD2399" s="6" t="s">
        <v>20979</v>
      </c>
      <c r="AE2399" s="7" t="s">
        <v>47</v>
      </c>
      <c r="AF2399" s="7" t="s">
        <v>20980</v>
      </c>
      <c r="AG2399" s="7"/>
      <c r="AH2399" s="7" t="s">
        <v>30478</v>
      </c>
      <c r="AI2399" s="7" t="s">
        <v>20981</v>
      </c>
      <c r="AJ2399" s="8" t="s">
        <v>20982</v>
      </c>
      <c r="AK2399" s="8" t="s">
        <v>20977</v>
      </c>
      <c r="AL2399" s="8" t="s">
        <v>30479</v>
      </c>
      <c r="AM2399" s="8" t="s">
        <v>20983</v>
      </c>
      <c r="AN2399" s="72" t="s">
        <v>31567</v>
      </c>
    </row>
    <row r="2400" spans="2:40" ht="30" hidden="1">
      <c r="B2400" s="85" t="str">
        <f>IF(AND(OR(W2400='Haladó kereső'!$E$15,'Haladó kereső'!$E$15=""),OR(T2400='Haladó kereső'!$E$14,'Haladó kereső'!$E$14=""),OR(O2400&gt;='Haladó kereső'!$E$12,'Haladó kereső'!$E$12=""),OR(U2400='Haladó kereső'!$E$16,'Haladó kereső'!$E$16=""),OR(O2400&lt;='Haladó kereső'!$E$13,'Haladó kereső'!$E$13=""),OR(Y2400='Haladó kereső'!$E$17,'Haladó kereső'!$E$17=""),OR(S2400='Haladó kereső'!$E$10,'Haladó kereső'!$E$10=""),OR(Q2400='Haladó kereső'!$E$9,'Haladó kereső'!$E$9="",'Haladó kereső'!$E$9="összes"),OR(J2400='Haladó kereső'!$E$11,'Haladó kereső'!$E$11="")),"megfelel a választott feltételeknek","-")</f>
        <v>megfelel a választott feltételeknek</v>
      </c>
      <c r="D2400" s="5" t="s">
        <v>20984</v>
      </c>
      <c r="E2400" s="1">
        <v>17.920666666666669</v>
      </c>
      <c r="F2400" s="1">
        <v>46.5092</v>
      </c>
      <c r="G2400" s="5"/>
      <c r="H2400" s="5" t="s">
        <v>20985</v>
      </c>
      <c r="I2400" s="5">
        <v>30863</v>
      </c>
      <c r="J2400" s="5" t="s">
        <v>35</v>
      </c>
      <c r="K2400" s="5" t="s">
        <v>3</v>
      </c>
      <c r="L2400" s="5" t="s">
        <v>3</v>
      </c>
      <c r="M2400" s="5" t="s">
        <v>3</v>
      </c>
      <c r="N2400" s="5">
        <v>468</v>
      </c>
      <c r="O2400" s="5">
        <v>472</v>
      </c>
      <c r="P2400" s="5">
        <v>1517</v>
      </c>
      <c r="Q2400" s="5" t="s">
        <v>275</v>
      </c>
      <c r="R2400" s="5" t="s">
        <v>690</v>
      </c>
      <c r="S2400" s="5" t="s">
        <v>691</v>
      </c>
      <c r="T2400" s="2" t="s">
        <v>31600</v>
      </c>
      <c r="U2400" s="6" t="s">
        <v>9298</v>
      </c>
      <c r="V2400" s="6"/>
      <c r="W2400" s="6" t="s">
        <v>40</v>
      </c>
      <c r="X2400" s="6" t="s">
        <v>9299</v>
      </c>
      <c r="Y2400" s="6">
        <v>5</v>
      </c>
      <c r="Z2400" s="6" t="s">
        <v>9300</v>
      </c>
      <c r="AA2400" s="6" t="s">
        <v>20986</v>
      </c>
      <c r="AB2400" s="6" t="s">
        <v>20987</v>
      </c>
      <c r="AC2400" s="6" t="s">
        <v>9308</v>
      </c>
      <c r="AD2400" s="6" t="s">
        <v>20988</v>
      </c>
      <c r="AE2400" s="7" t="s">
        <v>1475</v>
      </c>
      <c r="AF2400" s="7" t="s">
        <v>20989</v>
      </c>
      <c r="AG2400" s="7"/>
      <c r="AH2400" s="7" t="s">
        <v>9307</v>
      </c>
      <c r="AI2400" s="7" t="s">
        <v>20990</v>
      </c>
      <c r="AJ2400" s="8" t="s">
        <v>9305</v>
      </c>
      <c r="AK2400" s="8" t="s">
        <v>9306</v>
      </c>
      <c r="AL2400" s="8" t="s">
        <v>28979</v>
      </c>
      <c r="AM2400" s="8" t="s">
        <v>9308</v>
      </c>
      <c r="AN2400" s="72" t="s">
        <v>31567</v>
      </c>
    </row>
    <row r="2401" spans="2:40" ht="30" hidden="1">
      <c r="B2401" s="85" t="str">
        <f>IF(AND(OR(W2401='Haladó kereső'!$E$15,'Haladó kereső'!$E$15=""),OR(T2401='Haladó kereső'!$E$14,'Haladó kereső'!$E$14=""),OR(O2401&gt;='Haladó kereső'!$E$12,'Haladó kereső'!$E$12=""),OR(U2401='Haladó kereső'!$E$16,'Haladó kereső'!$E$16=""),OR(O2401&lt;='Haladó kereső'!$E$13,'Haladó kereső'!$E$13=""),OR(Y2401='Haladó kereső'!$E$17,'Haladó kereső'!$E$17=""),OR(S2401='Haladó kereső'!$E$10,'Haladó kereső'!$E$10=""),OR(Q2401='Haladó kereső'!$E$9,'Haladó kereső'!$E$9="",'Haladó kereső'!$E$9="összes"),OR(J2401='Haladó kereső'!$E$11,'Haladó kereső'!$E$11="")),"megfelel a választott feltételeknek","-")</f>
        <v>megfelel a választott feltételeknek</v>
      </c>
      <c r="D2401" s="5" t="s">
        <v>20991</v>
      </c>
      <c r="E2401" s="1">
        <v>16.441333333333333</v>
      </c>
      <c r="F2401" s="1">
        <v>46.772766666666669</v>
      </c>
      <c r="G2401" s="5"/>
      <c r="H2401" s="5" t="s">
        <v>20992</v>
      </c>
      <c r="I2401" s="5">
        <v>14298</v>
      </c>
      <c r="J2401" s="5" t="s">
        <v>35</v>
      </c>
      <c r="K2401" s="5" t="s">
        <v>3</v>
      </c>
      <c r="L2401" s="5" t="s">
        <v>3</v>
      </c>
      <c r="M2401" s="5" t="s">
        <v>3</v>
      </c>
      <c r="N2401" s="5">
        <v>42</v>
      </c>
      <c r="O2401" s="5">
        <v>45</v>
      </c>
      <c r="P2401" s="5">
        <v>273</v>
      </c>
      <c r="Q2401" s="5" t="s">
        <v>569</v>
      </c>
      <c r="R2401" s="5" t="s">
        <v>863</v>
      </c>
      <c r="S2401" s="5" t="s">
        <v>864</v>
      </c>
      <c r="T2401" s="2" t="s">
        <v>31600</v>
      </c>
      <c r="U2401" s="6" t="s">
        <v>865</v>
      </c>
      <c r="V2401" s="6"/>
      <c r="W2401" s="6" t="s">
        <v>40</v>
      </c>
      <c r="X2401" s="6" t="s">
        <v>866</v>
      </c>
      <c r="Y2401" s="6">
        <v>10</v>
      </c>
      <c r="Z2401" s="6" t="s">
        <v>867</v>
      </c>
      <c r="AA2401" s="6" t="s">
        <v>20993</v>
      </c>
      <c r="AB2401" s="6">
        <v>0</v>
      </c>
      <c r="AC2401" s="6" t="s">
        <v>869</v>
      </c>
      <c r="AD2401" s="6" t="s">
        <v>870</v>
      </c>
      <c r="AE2401" s="7" t="s">
        <v>47</v>
      </c>
      <c r="AF2401" s="7" t="s">
        <v>20994</v>
      </c>
      <c r="AG2401" s="7"/>
      <c r="AH2401" s="7" t="s">
        <v>30480</v>
      </c>
      <c r="AI2401" s="7" t="s">
        <v>20995</v>
      </c>
      <c r="AJ2401" s="8" t="s">
        <v>874</v>
      </c>
      <c r="AK2401" s="8" t="s">
        <v>872</v>
      </c>
      <c r="AL2401" s="8" t="s">
        <v>27473</v>
      </c>
      <c r="AM2401" s="8" t="s">
        <v>875</v>
      </c>
      <c r="AN2401" s="72" t="s">
        <v>31567</v>
      </c>
    </row>
    <row r="2402" spans="2:40" ht="30" hidden="1">
      <c r="B2402" s="85" t="str">
        <f>IF(AND(OR(W2402='Haladó kereső'!$E$15,'Haladó kereső'!$E$15=""),OR(T2402='Haladó kereső'!$E$14,'Haladó kereső'!$E$14=""),OR(O2402&gt;='Haladó kereső'!$E$12,'Haladó kereső'!$E$12=""),OR(U2402='Haladó kereső'!$E$16,'Haladó kereső'!$E$16=""),OR(O2402&lt;='Haladó kereső'!$E$13,'Haladó kereső'!$E$13=""),OR(Y2402='Haladó kereső'!$E$17,'Haladó kereső'!$E$17=""),OR(S2402='Haladó kereső'!$E$10,'Haladó kereső'!$E$10=""),OR(Q2402='Haladó kereső'!$E$9,'Haladó kereső'!$E$9="",'Haladó kereső'!$E$9="összes"),OR(J2402='Haladó kereső'!$E$11,'Haladó kereső'!$E$11="")),"megfelel a választott feltételeknek","-")</f>
        <v>megfelel a választott feltételeknek</v>
      </c>
      <c r="D2402" s="5" t="s">
        <v>15687</v>
      </c>
      <c r="E2402" s="1">
        <v>21.984833333333334</v>
      </c>
      <c r="F2402" s="1">
        <v>48.038133333333334</v>
      </c>
      <c r="G2402" s="5"/>
      <c r="H2402" s="5" t="s">
        <v>20996</v>
      </c>
      <c r="I2402" s="5">
        <v>31857</v>
      </c>
      <c r="J2402" s="5" t="s">
        <v>35</v>
      </c>
      <c r="K2402" s="5" t="s">
        <v>3</v>
      </c>
      <c r="L2402" s="5" t="s">
        <v>3</v>
      </c>
      <c r="M2402" s="5" t="s">
        <v>3</v>
      </c>
      <c r="N2402" s="5">
        <v>1553</v>
      </c>
      <c r="O2402" s="5">
        <v>1546</v>
      </c>
      <c r="P2402" s="5">
        <v>1811</v>
      </c>
      <c r="Q2402" s="5" t="s">
        <v>416</v>
      </c>
      <c r="R2402" s="5" t="s">
        <v>3533</v>
      </c>
      <c r="S2402" s="5" t="s">
        <v>2031</v>
      </c>
      <c r="T2402" s="2" t="s">
        <v>31600</v>
      </c>
      <c r="U2402" s="6" t="s">
        <v>15687</v>
      </c>
      <c r="V2402" s="6"/>
      <c r="W2402" s="6" t="s">
        <v>20</v>
      </c>
      <c r="X2402" s="6" t="s">
        <v>15688</v>
      </c>
      <c r="Y2402" s="6">
        <v>4</v>
      </c>
      <c r="Z2402" s="6" t="s">
        <v>15689</v>
      </c>
      <c r="AA2402" s="6" t="s">
        <v>15697</v>
      </c>
      <c r="AB2402" s="6" t="s">
        <v>18710</v>
      </c>
      <c r="AC2402" s="6" t="s">
        <v>18675</v>
      </c>
      <c r="AD2402" s="6" t="s">
        <v>20997</v>
      </c>
      <c r="AE2402" s="7" t="s">
        <v>3731</v>
      </c>
      <c r="AF2402" s="7" t="s">
        <v>20998</v>
      </c>
      <c r="AG2402" s="7"/>
      <c r="AH2402" s="7" t="s">
        <v>30481</v>
      </c>
      <c r="AI2402" s="7" t="s">
        <v>18675</v>
      </c>
      <c r="AJ2402" s="8" t="s">
        <v>15696</v>
      </c>
      <c r="AK2402" s="8" t="s">
        <v>15697</v>
      </c>
      <c r="AL2402" s="8" t="s">
        <v>29630</v>
      </c>
      <c r="AM2402" s="8" t="s">
        <v>15698</v>
      </c>
      <c r="AN2402" s="72" t="s">
        <v>31567</v>
      </c>
    </row>
    <row r="2403" spans="2:40" ht="15.75" hidden="1">
      <c r="B2403" s="85" t="str">
        <f>IF(AND(OR(W2403='Haladó kereső'!$E$15,'Haladó kereső'!$E$15=""),OR(T2403='Haladó kereső'!$E$14,'Haladó kereső'!$E$14=""),OR(O2403&gt;='Haladó kereső'!$E$12,'Haladó kereső'!$E$12=""),OR(U2403='Haladó kereső'!$E$16,'Haladó kereső'!$E$16=""),OR(O2403&lt;='Haladó kereső'!$E$13,'Haladó kereső'!$E$13=""),OR(Y2403='Haladó kereső'!$E$17,'Haladó kereső'!$E$17=""),OR(S2403='Haladó kereső'!$E$10,'Haladó kereső'!$E$10=""),OR(Q2403='Haladó kereső'!$E$9,'Haladó kereső'!$E$9="",'Haladó kereső'!$E$9="összes"),OR(J2403='Haladó kereső'!$E$11,'Haladó kereső'!$E$11="")),"megfelel a választott feltételeknek","-")</f>
        <v>megfelel a választott feltételeknek</v>
      </c>
      <c r="D2403" s="5" t="s">
        <v>20999</v>
      </c>
      <c r="E2403" s="1">
        <v>22.874966666666666</v>
      </c>
      <c r="F2403" s="1">
        <v>48.0535</v>
      </c>
      <c r="G2403" s="5"/>
      <c r="H2403" s="5" t="s">
        <v>21000</v>
      </c>
      <c r="I2403" s="5">
        <v>9061</v>
      </c>
      <c r="J2403" s="5" t="s">
        <v>35</v>
      </c>
      <c r="K2403" s="5" t="s">
        <v>3</v>
      </c>
      <c r="L2403" s="5" t="s">
        <v>3</v>
      </c>
      <c r="M2403" s="5" t="s">
        <v>3</v>
      </c>
      <c r="N2403" s="5">
        <v>158</v>
      </c>
      <c r="O2403" s="5">
        <v>167</v>
      </c>
      <c r="P2403" s="5">
        <v>321</v>
      </c>
      <c r="Q2403" s="5" t="s">
        <v>416</v>
      </c>
      <c r="R2403" s="5" t="s">
        <v>8391</v>
      </c>
      <c r="S2403" s="5" t="s">
        <v>8392</v>
      </c>
      <c r="T2403" s="2" t="s">
        <v>31600</v>
      </c>
      <c r="U2403" s="6" t="s">
        <v>9556</v>
      </c>
      <c r="V2403" s="6"/>
      <c r="W2403" s="6" t="s">
        <v>40</v>
      </c>
      <c r="X2403" s="6" t="s">
        <v>9557</v>
      </c>
      <c r="Y2403" s="6">
        <v>3</v>
      </c>
      <c r="Z2403" s="6" t="s">
        <v>9558</v>
      </c>
      <c r="AA2403" s="6" t="s">
        <v>21001</v>
      </c>
      <c r="AB2403" s="6" t="s">
        <v>19244</v>
      </c>
      <c r="AC2403" s="6" t="s">
        <v>3</v>
      </c>
      <c r="AD2403" s="6" t="s">
        <v>3</v>
      </c>
      <c r="AE2403" s="7" t="s">
        <v>3778</v>
      </c>
      <c r="AF2403" s="7" t="s">
        <v>21002</v>
      </c>
      <c r="AG2403" s="7"/>
      <c r="AH2403" s="7"/>
      <c r="AI2403" s="7" t="s">
        <v>9567</v>
      </c>
      <c r="AJ2403" s="8" t="s">
        <v>9565</v>
      </c>
      <c r="AK2403" s="8" t="s">
        <v>9566</v>
      </c>
      <c r="AL2403" s="8" t="s">
        <v>28673</v>
      </c>
      <c r="AM2403" s="8" t="s">
        <v>9567</v>
      </c>
      <c r="AN2403" s="72" t="s">
        <v>31567</v>
      </c>
    </row>
    <row r="2404" spans="2:40" ht="15.75" hidden="1">
      <c r="B2404" s="85" t="str">
        <f>IF(AND(OR(W2404='Haladó kereső'!$E$15,'Haladó kereső'!$E$15=""),OR(T2404='Haladó kereső'!$E$14,'Haladó kereső'!$E$14=""),OR(O2404&gt;='Haladó kereső'!$E$12,'Haladó kereső'!$E$12=""),OR(U2404='Haladó kereső'!$E$16,'Haladó kereső'!$E$16=""),OR(O2404&lt;='Haladó kereső'!$E$13,'Haladó kereső'!$E$13=""),OR(Y2404='Haladó kereső'!$E$17,'Haladó kereső'!$E$17=""),OR(S2404='Haladó kereső'!$E$10,'Haladó kereső'!$E$10=""),OR(Q2404='Haladó kereső'!$E$9,'Haladó kereső'!$E$9="",'Haladó kereső'!$E$9="összes"),OR(J2404='Haladó kereső'!$E$11,'Haladó kereső'!$E$11="")),"megfelel a választott feltételeknek","-")</f>
        <v>megfelel a választott feltételeknek</v>
      </c>
      <c r="D2404" s="5" t="s">
        <v>21003</v>
      </c>
      <c r="E2404" s="1">
        <v>17.422566666666668</v>
      </c>
      <c r="F2404" s="1">
        <v>46.842533333333336</v>
      </c>
      <c r="G2404" s="5"/>
      <c r="H2404" s="5" t="s">
        <v>21004</v>
      </c>
      <c r="I2404" s="5">
        <v>3948</v>
      </c>
      <c r="J2404" s="5" t="s">
        <v>35</v>
      </c>
      <c r="K2404" s="5" t="s">
        <v>3</v>
      </c>
      <c r="L2404" s="5" t="s">
        <v>3</v>
      </c>
      <c r="M2404" s="5" t="s">
        <v>3</v>
      </c>
      <c r="N2404" s="5">
        <v>253</v>
      </c>
      <c r="O2404" s="5">
        <v>256</v>
      </c>
      <c r="P2404" s="5">
        <v>490</v>
      </c>
      <c r="Q2404" s="5" t="s">
        <v>176</v>
      </c>
      <c r="R2404" s="5" t="s">
        <v>177</v>
      </c>
      <c r="S2404" s="5" t="s">
        <v>178</v>
      </c>
      <c r="T2404" s="2" t="s">
        <v>31600</v>
      </c>
      <c r="U2404" s="6" t="s">
        <v>10404</v>
      </c>
      <c r="V2404" s="6"/>
      <c r="W2404" s="6" t="s">
        <v>40</v>
      </c>
      <c r="X2404" s="6" t="s">
        <v>10405</v>
      </c>
      <c r="Y2404" s="6">
        <v>3</v>
      </c>
      <c r="Z2404" s="6" t="s">
        <v>10406</v>
      </c>
      <c r="AA2404" s="6" t="s">
        <v>21005</v>
      </c>
      <c r="AB2404" s="6">
        <v>0</v>
      </c>
      <c r="AC2404" s="6" t="s">
        <v>21006</v>
      </c>
      <c r="AD2404" s="6" t="s">
        <v>21007</v>
      </c>
      <c r="AE2404" s="7" t="s">
        <v>47</v>
      </c>
      <c r="AF2404" s="7" t="s">
        <v>21008</v>
      </c>
      <c r="AG2404" s="7"/>
      <c r="AH2404" s="7" t="s">
        <v>30482</v>
      </c>
      <c r="AI2404" s="7" t="s">
        <v>21009</v>
      </c>
      <c r="AJ2404" s="8" t="s">
        <v>10412</v>
      </c>
      <c r="AK2404" s="8" t="s">
        <v>10413</v>
      </c>
      <c r="AL2404" s="8" t="s">
        <v>24114</v>
      </c>
      <c r="AM2404" s="8" t="s">
        <v>10414</v>
      </c>
      <c r="AN2404" s="72" t="s">
        <v>31567</v>
      </c>
    </row>
    <row r="2405" spans="2:40" ht="30" hidden="1">
      <c r="B2405" s="85" t="str">
        <f>IF(AND(OR(W2405='Haladó kereső'!$E$15,'Haladó kereső'!$E$15=""),OR(T2405='Haladó kereső'!$E$14,'Haladó kereső'!$E$14=""),OR(O2405&gt;='Haladó kereső'!$E$12,'Haladó kereső'!$E$12=""),OR(U2405='Haladó kereső'!$E$16,'Haladó kereső'!$E$16=""),OR(O2405&lt;='Haladó kereső'!$E$13,'Haladó kereső'!$E$13=""),OR(Y2405='Haladó kereső'!$E$17,'Haladó kereső'!$E$17=""),OR(S2405='Haladó kereső'!$E$10,'Haladó kereső'!$E$10=""),OR(Q2405='Haladó kereső'!$E$9,'Haladó kereső'!$E$9="",'Haladó kereső'!$E$9="összes"),OR(J2405='Haladó kereső'!$E$11,'Haladó kereső'!$E$11="")),"megfelel a választott feltételeknek","-")</f>
        <v>megfelel a választott feltételeknek</v>
      </c>
      <c r="D2405" s="5" t="s">
        <v>21010</v>
      </c>
      <c r="E2405" s="1">
        <v>20.992933333333333</v>
      </c>
      <c r="F2405" s="1">
        <v>48.305699999999995</v>
      </c>
      <c r="G2405" s="5"/>
      <c r="H2405" s="5" t="s">
        <v>21011</v>
      </c>
      <c r="I2405" s="5">
        <v>31909</v>
      </c>
      <c r="J2405" s="5" t="s">
        <v>35</v>
      </c>
      <c r="K2405" s="5" t="s">
        <v>3</v>
      </c>
      <c r="L2405" s="5" t="s">
        <v>3</v>
      </c>
      <c r="M2405" s="5" t="s">
        <v>3</v>
      </c>
      <c r="N2405" s="5">
        <v>581</v>
      </c>
      <c r="O2405" s="5">
        <v>585</v>
      </c>
      <c r="P2405" s="5">
        <v>912</v>
      </c>
      <c r="Q2405" s="5" t="s">
        <v>69</v>
      </c>
      <c r="R2405" s="5" t="s">
        <v>94</v>
      </c>
      <c r="S2405" s="5" t="s">
        <v>95</v>
      </c>
      <c r="T2405" s="2" t="s">
        <v>31600</v>
      </c>
      <c r="U2405" s="6" t="s">
        <v>12947</v>
      </c>
      <c r="V2405" s="6"/>
      <c r="W2405" s="6" t="s">
        <v>40</v>
      </c>
      <c r="X2405" s="6" t="s">
        <v>12949</v>
      </c>
      <c r="Y2405" s="6">
        <v>3</v>
      </c>
      <c r="Z2405" s="6" t="s">
        <v>12950</v>
      </c>
      <c r="AA2405" s="6" t="s">
        <v>21012</v>
      </c>
      <c r="AB2405" s="6" t="s">
        <v>21013</v>
      </c>
      <c r="AC2405" s="6" t="s">
        <v>21014</v>
      </c>
      <c r="AD2405" s="6" t="s">
        <v>21015</v>
      </c>
      <c r="AE2405" s="7" t="s">
        <v>47</v>
      </c>
      <c r="AF2405" s="7" t="s">
        <v>21016</v>
      </c>
      <c r="AG2405" s="7"/>
      <c r="AH2405" s="7" t="s">
        <v>30483</v>
      </c>
      <c r="AI2405" s="7" t="s">
        <v>21017</v>
      </c>
      <c r="AJ2405" s="8" t="s">
        <v>12956</v>
      </c>
      <c r="AK2405" s="8" t="s">
        <v>12951</v>
      </c>
      <c r="AL2405" s="8" t="s">
        <v>29559</v>
      </c>
      <c r="AM2405" s="8" t="s">
        <v>12953</v>
      </c>
      <c r="AN2405" s="72" t="s">
        <v>31567</v>
      </c>
    </row>
    <row r="2406" spans="2:40" ht="30" hidden="1">
      <c r="B2406" s="85" t="str">
        <f>IF(AND(OR(W2406='Haladó kereső'!$E$15,'Haladó kereső'!$E$15=""),OR(T2406='Haladó kereső'!$E$14,'Haladó kereső'!$E$14=""),OR(O2406&gt;='Haladó kereső'!$E$12,'Haladó kereső'!$E$12=""),OR(U2406='Haladó kereső'!$E$16,'Haladó kereső'!$E$16=""),OR(O2406&lt;='Haladó kereső'!$E$13,'Haladó kereső'!$E$13=""),OR(Y2406='Haladó kereső'!$E$17,'Haladó kereső'!$E$17=""),OR(S2406='Haladó kereső'!$E$10,'Haladó kereső'!$E$10=""),OR(Q2406='Haladó kereső'!$E$9,'Haladó kereső'!$E$9="",'Haladó kereső'!$E$9="összes"),OR(J2406='Haladó kereső'!$E$11,'Haladó kereső'!$E$11="")),"megfelel a választott feltételeknek","-")</f>
        <v>megfelel a választott feltételeknek</v>
      </c>
      <c r="D2406" s="5" t="s">
        <v>17023</v>
      </c>
      <c r="E2406" s="1">
        <v>21.225066666666667</v>
      </c>
      <c r="F2406" s="1">
        <v>48.208600000000004</v>
      </c>
      <c r="G2406" s="5"/>
      <c r="H2406" s="5" t="s">
        <v>21018</v>
      </c>
      <c r="I2406" s="5">
        <v>12469</v>
      </c>
      <c r="J2406" s="5" t="s">
        <v>35</v>
      </c>
      <c r="K2406" s="5" t="s">
        <v>3</v>
      </c>
      <c r="L2406" s="5" t="s">
        <v>3</v>
      </c>
      <c r="M2406" s="5" t="s">
        <v>3</v>
      </c>
      <c r="N2406" s="5">
        <v>935</v>
      </c>
      <c r="O2406" s="5">
        <v>913</v>
      </c>
      <c r="P2406" s="5">
        <v>1178</v>
      </c>
      <c r="Q2406" s="5" t="s">
        <v>69</v>
      </c>
      <c r="R2406" s="5" t="s">
        <v>705</v>
      </c>
      <c r="S2406" s="5" t="s">
        <v>706</v>
      </c>
      <c r="T2406" s="2" t="s">
        <v>31600</v>
      </c>
      <c r="U2406" s="6" t="s">
        <v>17023</v>
      </c>
      <c r="V2406" s="6"/>
      <c r="W2406" s="6" t="s">
        <v>20</v>
      </c>
      <c r="X2406" s="6" t="s">
        <v>17024</v>
      </c>
      <c r="Y2406" s="6">
        <v>2</v>
      </c>
      <c r="Z2406" s="6" t="s">
        <v>17025</v>
      </c>
      <c r="AA2406" s="6" t="s">
        <v>21019</v>
      </c>
      <c r="AB2406" s="6" t="s">
        <v>21020</v>
      </c>
      <c r="AC2406" s="6" t="s">
        <v>21021</v>
      </c>
      <c r="AD2406" s="6" t="s">
        <v>21022</v>
      </c>
      <c r="AE2406" s="7" t="s">
        <v>47</v>
      </c>
      <c r="AF2406" s="7" t="s">
        <v>21023</v>
      </c>
      <c r="AG2406" s="7"/>
      <c r="AH2406" s="7" t="s">
        <v>30484</v>
      </c>
      <c r="AI2406" s="7" t="s">
        <v>21024</v>
      </c>
      <c r="AJ2406" s="8" t="s">
        <v>17032</v>
      </c>
      <c r="AK2406" s="8" t="s">
        <v>17033</v>
      </c>
      <c r="AL2406" s="8" t="s">
        <v>30485</v>
      </c>
      <c r="AM2406" s="8" t="s">
        <v>21025</v>
      </c>
      <c r="AN2406" s="72" t="s">
        <v>31567</v>
      </c>
    </row>
    <row r="2407" spans="2:40" ht="30" hidden="1">
      <c r="B2407" s="85" t="str">
        <f>IF(AND(OR(W2407='Haladó kereső'!$E$15,'Haladó kereső'!$E$15=""),OR(T2407='Haladó kereső'!$E$14,'Haladó kereső'!$E$14=""),OR(O2407&gt;='Haladó kereső'!$E$12,'Haladó kereső'!$E$12=""),OR(U2407='Haladó kereső'!$E$16,'Haladó kereső'!$E$16=""),OR(O2407&lt;='Haladó kereső'!$E$13,'Haladó kereső'!$E$13=""),OR(Y2407='Haladó kereső'!$E$17,'Haladó kereső'!$E$17=""),OR(S2407='Haladó kereső'!$E$10,'Haladó kereső'!$E$10=""),OR(Q2407='Haladó kereső'!$E$9,'Haladó kereső'!$E$9="",'Haladó kereső'!$E$9="összes"),OR(J2407='Haladó kereső'!$E$11,'Haladó kereső'!$E$11="")),"megfelel a választott feltételeknek","-")</f>
        <v>megfelel a választott feltételeknek</v>
      </c>
      <c r="D2407" s="5" t="s">
        <v>9520</v>
      </c>
      <c r="E2407" s="1">
        <v>16.424566666666667</v>
      </c>
      <c r="F2407" s="1">
        <v>46.959400000000002</v>
      </c>
      <c r="G2407" s="5"/>
      <c r="H2407" s="5" t="s">
        <v>21026</v>
      </c>
      <c r="I2407" s="5">
        <v>23861</v>
      </c>
      <c r="J2407" s="5" t="s">
        <v>35</v>
      </c>
      <c r="K2407" s="5" t="s">
        <v>3</v>
      </c>
      <c r="L2407" s="5" t="s">
        <v>3</v>
      </c>
      <c r="M2407" s="5" t="s">
        <v>3</v>
      </c>
      <c r="N2407" s="5">
        <v>268</v>
      </c>
      <c r="O2407" s="5">
        <v>255</v>
      </c>
      <c r="P2407" s="5">
        <v>727</v>
      </c>
      <c r="Q2407" s="5" t="s">
        <v>218</v>
      </c>
      <c r="R2407" s="5" t="s">
        <v>901</v>
      </c>
      <c r="S2407" s="5" t="s">
        <v>902</v>
      </c>
      <c r="T2407" s="2" t="s">
        <v>31600</v>
      </c>
      <c r="U2407" s="6" t="s">
        <v>9520</v>
      </c>
      <c r="V2407" s="6"/>
      <c r="W2407" s="6" t="s">
        <v>20</v>
      </c>
      <c r="X2407" s="6" t="s">
        <v>9521</v>
      </c>
      <c r="Y2407" s="6">
        <v>6</v>
      </c>
      <c r="Z2407" s="6" t="s">
        <v>9522</v>
      </c>
      <c r="AA2407" s="6" t="s">
        <v>21027</v>
      </c>
      <c r="AB2407" s="6" t="s">
        <v>21028</v>
      </c>
      <c r="AC2407" s="6" t="s">
        <v>9530</v>
      </c>
      <c r="AD2407" s="6" t="s">
        <v>21029</v>
      </c>
      <c r="AE2407" s="7" t="s">
        <v>4424</v>
      </c>
      <c r="AF2407" s="7" t="s">
        <v>21030</v>
      </c>
      <c r="AG2407" s="7"/>
      <c r="AH2407" s="7" t="s">
        <v>30486</v>
      </c>
      <c r="AI2407" s="7" t="s">
        <v>21031</v>
      </c>
      <c r="AJ2407" s="8" t="s">
        <v>9528</v>
      </c>
      <c r="AK2407" s="8" t="s">
        <v>9529</v>
      </c>
      <c r="AL2407" s="8" t="s">
        <v>30487</v>
      </c>
      <c r="AM2407" s="8" t="s">
        <v>9530</v>
      </c>
      <c r="AN2407" s="72" t="s">
        <v>31567</v>
      </c>
    </row>
    <row r="2408" spans="2:40" ht="15.75" hidden="1">
      <c r="B2408" s="85" t="str">
        <f>IF(AND(OR(W2408='Haladó kereső'!$E$15,'Haladó kereső'!$E$15=""),OR(T2408='Haladó kereső'!$E$14,'Haladó kereső'!$E$14=""),OR(O2408&gt;='Haladó kereső'!$E$12,'Haladó kereső'!$E$12=""),OR(U2408='Haladó kereső'!$E$16,'Haladó kereső'!$E$16=""),OR(O2408&lt;='Haladó kereső'!$E$13,'Haladó kereső'!$E$13=""),OR(Y2408='Haladó kereső'!$E$17,'Haladó kereső'!$E$17=""),OR(S2408='Haladó kereső'!$E$10,'Haladó kereső'!$E$10=""),OR(Q2408='Haladó kereső'!$E$9,'Haladó kereső'!$E$9="",'Haladó kereső'!$E$9="összes"),OR(J2408='Haladó kereső'!$E$11,'Haladó kereső'!$E$11="")),"megfelel a választott feltételeknek","-")</f>
        <v>megfelel a választott feltételeknek</v>
      </c>
      <c r="D2408" s="5" t="s">
        <v>21032</v>
      </c>
      <c r="E2408" s="1">
        <v>17.7516</v>
      </c>
      <c r="F2408" s="1">
        <v>47.507800000000003</v>
      </c>
      <c r="G2408" s="5"/>
      <c r="H2408" s="5" t="s">
        <v>21033</v>
      </c>
      <c r="I2408" s="5">
        <v>21801</v>
      </c>
      <c r="J2408" s="5" t="s">
        <v>35</v>
      </c>
      <c r="K2408" s="5" t="s">
        <v>3</v>
      </c>
      <c r="L2408" s="5" t="s">
        <v>3</v>
      </c>
      <c r="M2408" s="5" t="s">
        <v>3</v>
      </c>
      <c r="N2408" s="5">
        <v>1245</v>
      </c>
      <c r="O2408" s="5">
        <v>1270</v>
      </c>
      <c r="P2408" s="5">
        <v>2853</v>
      </c>
      <c r="Q2408" s="5" t="s">
        <v>136</v>
      </c>
      <c r="R2408" s="5" t="s">
        <v>1841</v>
      </c>
      <c r="S2408" s="5" t="s">
        <v>31573</v>
      </c>
      <c r="T2408" s="2" t="s">
        <v>31600</v>
      </c>
      <c r="U2408" s="6" t="s">
        <v>7680</v>
      </c>
      <c r="V2408" s="6"/>
      <c r="W2408" s="6" t="s">
        <v>40</v>
      </c>
      <c r="X2408" s="6" t="s">
        <v>7682</v>
      </c>
      <c r="Y2408" s="6">
        <v>5</v>
      </c>
      <c r="Z2408" s="6" t="s">
        <v>7683</v>
      </c>
      <c r="AA2408" s="6" t="s">
        <v>21034</v>
      </c>
      <c r="AB2408" s="6" t="s">
        <v>21035</v>
      </c>
      <c r="AC2408" s="6" t="s">
        <v>21036</v>
      </c>
      <c r="AD2408" s="6" t="s">
        <v>21037</v>
      </c>
      <c r="AE2408" s="7" t="s">
        <v>47</v>
      </c>
      <c r="AF2408" s="7" t="s">
        <v>21038</v>
      </c>
      <c r="AG2408" s="7"/>
      <c r="AH2408" s="7" t="s">
        <v>30488</v>
      </c>
      <c r="AI2408" s="7" t="s">
        <v>21036</v>
      </c>
      <c r="AJ2408" s="8" t="s">
        <v>7691</v>
      </c>
      <c r="AK2408" s="8" t="s">
        <v>7692</v>
      </c>
      <c r="AL2408" s="8" t="s">
        <v>7689</v>
      </c>
      <c r="AM2408" s="8" t="s">
        <v>7693</v>
      </c>
      <c r="AN2408" s="72" t="s">
        <v>31567</v>
      </c>
    </row>
    <row r="2409" spans="2:40" ht="30" hidden="1">
      <c r="B2409" s="85" t="str">
        <f>IF(AND(OR(W2409='Haladó kereső'!$E$15,'Haladó kereső'!$E$15=""),OR(T2409='Haladó kereső'!$E$14,'Haladó kereső'!$E$14=""),OR(O2409&gt;='Haladó kereső'!$E$12,'Haladó kereső'!$E$12=""),OR(U2409='Haladó kereső'!$E$16,'Haladó kereső'!$E$16=""),OR(O2409&lt;='Haladó kereső'!$E$13,'Haladó kereső'!$E$13=""),OR(Y2409='Haladó kereső'!$E$17,'Haladó kereső'!$E$17=""),OR(S2409='Haladó kereső'!$E$10,'Haladó kereső'!$E$10=""),OR(Q2409='Haladó kereső'!$E$9,'Haladó kereső'!$E$9="",'Haladó kereső'!$E$9="összes"),OR(J2409='Haladó kereső'!$E$11,'Haladó kereső'!$E$11="")),"megfelel a választott feltételeknek","-")</f>
        <v>megfelel a választott feltételeknek</v>
      </c>
      <c r="D2409" s="5" t="s">
        <v>19706</v>
      </c>
      <c r="E2409" s="1">
        <v>20.106300000000001</v>
      </c>
      <c r="F2409" s="1">
        <v>47.926166666666667</v>
      </c>
      <c r="G2409" s="5"/>
      <c r="H2409" s="5" t="s">
        <v>21039</v>
      </c>
      <c r="I2409" s="5">
        <v>9609</v>
      </c>
      <c r="J2409" s="5" t="s">
        <v>35</v>
      </c>
      <c r="K2409" s="5" t="s">
        <v>555</v>
      </c>
      <c r="L2409" s="5" t="s">
        <v>3</v>
      </c>
      <c r="M2409" s="5" t="s">
        <v>3</v>
      </c>
      <c r="N2409" s="5">
        <v>2831</v>
      </c>
      <c r="O2409" s="5">
        <v>2783</v>
      </c>
      <c r="P2409" s="5">
        <v>4537</v>
      </c>
      <c r="Q2409" s="5" t="s">
        <v>56</v>
      </c>
      <c r="R2409" s="5" t="s">
        <v>3919</v>
      </c>
      <c r="S2409" s="5" t="s">
        <v>3920</v>
      </c>
      <c r="T2409" s="2" t="s">
        <v>31600</v>
      </c>
      <c r="U2409" s="6" t="s">
        <v>19706</v>
      </c>
      <c r="V2409" s="6"/>
      <c r="W2409" s="6" t="s">
        <v>20</v>
      </c>
      <c r="X2409" s="6" t="s">
        <v>19707</v>
      </c>
      <c r="Y2409" s="6">
        <v>2</v>
      </c>
      <c r="Z2409" s="6" t="s">
        <v>19708</v>
      </c>
      <c r="AA2409" s="6" t="s">
        <v>21040</v>
      </c>
      <c r="AB2409" s="6" t="s">
        <v>21041</v>
      </c>
      <c r="AC2409" s="6" t="s">
        <v>21042</v>
      </c>
      <c r="AD2409" s="6" t="s">
        <v>21043</v>
      </c>
      <c r="AE2409" s="7" t="s">
        <v>19195</v>
      </c>
      <c r="AF2409" s="7" t="s">
        <v>14113</v>
      </c>
      <c r="AG2409" s="7"/>
      <c r="AH2409" s="7" t="s">
        <v>30489</v>
      </c>
      <c r="AI2409" s="7" t="s">
        <v>21044</v>
      </c>
      <c r="AJ2409" s="8" t="s">
        <v>19715</v>
      </c>
      <c r="AK2409" s="8" t="s">
        <v>19716</v>
      </c>
      <c r="AL2409" s="8" t="s">
        <v>30266</v>
      </c>
      <c r="AM2409" s="8" t="s">
        <v>19717</v>
      </c>
      <c r="AN2409" s="72" t="s">
        <v>31567</v>
      </c>
    </row>
    <row r="2410" spans="2:40" ht="15.75" hidden="1">
      <c r="B2410" s="85" t="str">
        <f>IF(AND(OR(W2410='Haladó kereső'!$E$15,'Haladó kereső'!$E$15=""),OR(T2410='Haladó kereső'!$E$14,'Haladó kereső'!$E$14=""),OR(O2410&gt;='Haladó kereső'!$E$12,'Haladó kereső'!$E$12=""),OR(U2410='Haladó kereső'!$E$16,'Haladó kereső'!$E$16=""),OR(O2410&lt;='Haladó kereső'!$E$13,'Haladó kereső'!$E$13=""),OR(Y2410='Haladó kereső'!$E$17,'Haladó kereső'!$E$17=""),OR(S2410='Haladó kereső'!$E$10,'Haladó kereső'!$E$10=""),OR(Q2410='Haladó kereső'!$E$9,'Haladó kereső'!$E$9="",'Haladó kereső'!$E$9="összes"),OR(J2410='Haladó kereső'!$E$11,'Haladó kereső'!$E$11="")),"megfelel a választott feltételeknek","-")</f>
        <v>megfelel a választott feltételeknek</v>
      </c>
      <c r="D2410" s="5" t="s">
        <v>1799</v>
      </c>
      <c r="E2410" s="1">
        <v>17.909599999999998</v>
      </c>
      <c r="F2410" s="1">
        <v>47.423366666666666</v>
      </c>
      <c r="G2410" s="5"/>
      <c r="H2410" s="5" t="s">
        <v>21045</v>
      </c>
      <c r="I2410" s="5">
        <v>30012</v>
      </c>
      <c r="J2410" s="5" t="s">
        <v>35</v>
      </c>
      <c r="K2410" s="5" t="s">
        <v>3</v>
      </c>
      <c r="L2410" s="5" t="s">
        <v>3</v>
      </c>
      <c r="M2410" s="5" t="s">
        <v>3</v>
      </c>
      <c r="N2410" s="5">
        <v>1344</v>
      </c>
      <c r="O2410" s="5">
        <v>1329</v>
      </c>
      <c r="P2410" s="5">
        <v>4588</v>
      </c>
      <c r="Q2410" s="5" t="s">
        <v>193</v>
      </c>
      <c r="R2410" s="5" t="s">
        <v>252</v>
      </c>
      <c r="S2410" s="5" t="s">
        <v>253</v>
      </c>
      <c r="T2410" s="2" t="s">
        <v>31600</v>
      </c>
      <c r="U2410" s="6" t="s">
        <v>1799</v>
      </c>
      <c r="V2410" s="6"/>
      <c r="W2410" s="6" t="s">
        <v>20</v>
      </c>
      <c r="X2410" s="6" t="s">
        <v>1800</v>
      </c>
      <c r="Y2410" s="6">
        <v>3</v>
      </c>
      <c r="Z2410" s="6" t="s">
        <v>1801</v>
      </c>
      <c r="AA2410" s="6" t="s">
        <v>21046</v>
      </c>
      <c r="AB2410" s="6" t="s">
        <v>1809</v>
      </c>
      <c r="AC2410" s="6" t="s">
        <v>21047</v>
      </c>
      <c r="AD2410" s="6" t="s">
        <v>21048</v>
      </c>
      <c r="AE2410" s="7" t="s">
        <v>47</v>
      </c>
      <c r="AF2410" s="7" t="s">
        <v>21049</v>
      </c>
      <c r="AG2410" s="7"/>
      <c r="AH2410" s="7" t="s">
        <v>30490</v>
      </c>
      <c r="AI2410" s="7" t="s">
        <v>21050</v>
      </c>
      <c r="AJ2410" s="8" t="s">
        <v>1807</v>
      </c>
      <c r="AK2410" s="8" t="s">
        <v>1808</v>
      </c>
      <c r="AL2410" s="8" t="s">
        <v>30491</v>
      </c>
      <c r="AM2410" s="8" t="s">
        <v>1810</v>
      </c>
      <c r="AN2410" s="72" t="s">
        <v>31567</v>
      </c>
    </row>
    <row r="2411" spans="2:40" ht="30" hidden="1">
      <c r="B2411" s="85" t="str">
        <f>IF(AND(OR(W2411='Haladó kereső'!$E$15,'Haladó kereső'!$E$15=""),OR(T2411='Haladó kereső'!$E$14,'Haladó kereső'!$E$14=""),OR(O2411&gt;='Haladó kereső'!$E$12,'Haladó kereső'!$E$12=""),OR(U2411='Haladó kereső'!$E$16,'Haladó kereső'!$E$16=""),OR(O2411&lt;='Haladó kereső'!$E$13,'Haladó kereső'!$E$13=""),OR(Y2411='Haladó kereső'!$E$17,'Haladó kereső'!$E$17=""),OR(S2411='Haladó kereső'!$E$10,'Haladó kereső'!$E$10=""),OR(Q2411='Haladó kereső'!$E$9,'Haladó kereső'!$E$9="",'Haladó kereső'!$E$9="összes"),OR(J2411='Haladó kereső'!$E$11,'Haladó kereső'!$E$11="")),"megfelel a választott feltételeknek","-")</f>
        <v>megfelel a választott feltételeknek</v>
      </c>
      <c r="D2411" s="5" t="s">
        <v>1636</v>
      </c>
      <c r="E2411" s="1">
        <v>16.473466666666663</v>
      </c>
      <c r="F2411" s="1">
        <v>46.6098</v>
      </c>
      <c r="G2411" s="5"/>
      <c r="H2411" s="5" t="s">
        <v>21051</v>
      </c>
      <c r="I2411" s="5">
        <v>31592</v>
      </c>
      <c r="J2411" s="5" t="s">
        <v>35</v>
      </c>
      <c r="K2411" s="5" t="s">
        <v>3</v>
      </c>
      <c r="L2411" s="5" t="s">
        <v>3</v>
      </c>
      <c r="M2411" s="5" t="s">
        <v>3</v>
      </c>
      <c r="N2411" s="5">
        <v>936</v>
      </c>
      <c r="O2411" s="5">
        <v>924</v>
      </c>
      <c r="P2411" s="5">
        <v>2531</v>
      </c>
      <c r="Q2411" s="5" t="s">
        <v>569</v>
      </c>
      <c r="R2411" s="5" t="s">
        <v>863</v>
      </c>
      <c r="S2411" s="5" t="s">
        <v>864</v>
      </c>
      <c r="T2411" s="2" t="s">
        <v>31600</v>
      </c>
      <c r="U2411" s="6" t="s">
        <v>1636</v>
      </c>
      <c r="V2411" s="6"/>
      <c r="W2411" s="6" t="s">
        <v>20</v>
      </c>
      <c r="X2411" s="6" t="s">
        <v>1637</v>
      </c>
      <c r="Y2411" s="6">
        <v>12</v>
      </c>
      <c r="Z2411" s="6" t="s">
        <v>1638</v>
      </c>
      <c r="AA2411" s="6" t="s">
        <v>21052</v>
      </c>
      <c r="AB2411" s="6">
        <v>0</v>
      </c>
      <c r="AC2411" s="6" t="s">
        <v>1640</v>
      </c>
      <c r="AD2411" s="6" t="s">
        <v>1641</v>
      </c>
      <c r="AE2411" s="7" t="s">
        <v>47</v>
      </c>
      <c r="AF2411" s="7" t="s">
        <v>21053</v>
      </c>
      <c r="AG2411" s="7"/>
      <c r="AH2411" s="7" t="s">
        <v>30492</v>
      </c>
      <c r="AI2411" s="7" t="s">
        <v>21054</v>
      </c>
      <c r="AJ2411" s="8" t="s">
        <v>1644</v>
      </c>
      <c r="AK2411" s="8" t="s">
        <v>1645</v>
      </c>
      <c r="AL2411" s="8" t="s">
        <v>27567</v>
      </c>
      <c r="AM2411" s="8" t="s">
        <v>1646</v>
      </c>
      <c r="AN2411" s="72" t="s">
        <v>31567</v>
      </c>
    </row>
    <row r="2412" spans="2:40" ht="30" hidden="1">
      <c r="B2412" s="85" t="str">
        <f>IF(AND(OR(W2412='Haladó kereső'!$E$15,'Haladó kereső'!$E$15=""),OR(T2412='Haladó kereső'!$E$14,'Haladó kereső'!$E$14=""),OR(O2412&gt;='Haladó kereső'!$E$12,'Haladó kereső'!$E$12=""),OR(U2412='Haladó kereső'!$E$16,'Haladó kereső'!$E$16=""),OR(O2412&lt;='Haladó kereső'!$E$13,'Haladó kereső'!$E$13=""),OR(Y2412='Haladó kereső'!$E$17,'Haladó kereső'!$E$17=""),OR(S2412='Haladó kereső'!$E$10,'Haladó kereső'!$E$10=""),OR(Q2412='Haladó kereső'!$E$9,'Haladó kereső'!$E$9="",'Haladó kereső'!$E$9="összes"),OR(J2412='Haladó kereső'!$E$11,'Haladó kereső'!$E$11="")),"megfelel a választott feltételeknek","-")</f>
        <v>megfelel a választott feltételeknek</v>
      </c>
      <c r="D2412" s="5" t="s">
        <v>21055</v>
      </c>
      <c r="E2412" s="1">
        <v>21.335333333333331</v>
      </c>
      <c r="F2412" s="1">
        <v>48.389733333333332</v>
      </c>
      <c r="G2412" s="5"/>
      <c r="H2412" s="5" t="s">
        <v>21056</v>
      </c>
      <c r="I2412" s="5">
        <v>8402</v>
      </c>
      <c r="J2412" s="5" t="s">
        <v>35</v>
      </c>
      <c r="K2412" s="5" t="s">
        <v>3</v>
      </c>
      <c r="L2412" s="5" t="s">
        <v>3</v>
      </c>
      <c r="M2412" s="5" t="s">
        <v>3</v>
      </c>
      <c r="N2412" s="5">
        <v>96</v>
      </c>
      <c r="O2412" s="5">
        <v>94</v>
      </c>
      <c r="P2412" s="5">
        <v>2721</v>
      </c>
      <c r="Q2412" s="5" t="s">
        <v>69</v>
      </c>
      <c r="R2412" s="5" t="s">
        <v>70</v>
      </c>
      <c r="S2412" s="5" t="s">
        <v>71</v>
      </c>
      <c r="T2412" s="2" t="s">
        <v>31600</v>
      </c>
      <c r="U2412" s="6" t="s">
        <v>9017</v>
      </c>
      <c r="V2412" s="6"/>
      <c r="W2412" s="6" t="s">
        <v>40</v>
      </c>
      <c r="X2412" s="6" t="s">
        <v>9018</v>
      </c>
      <c r="Y2412" s="6">
        <v>7</v>
      </c>
      <c r="Z2412" s="6" t="s">
        <v>9019</v>
      </c>
      <c r="AA2412" s="6" t="s">
        <v>21057</v>
      </c>
      <c r="AB2412" s="6" t="s">
        <v>21058</v>
      </c>
      <c r="AC2412" s="6" t="s">
        <v>21059</v>
      </c>
      <c r="AD2412" s="6" t="s">
        <v>21060</v>
      </c>
      <c r="AE2412" s="7" t="s">
        <v>47</v>
      </c>
      <c r="AF2412" s="7" t="s">
        <v>21061</v>
      </c>
      <c r="AG2412" s="7"/>
      <c r="AH2412" s="7" t="s">
        <v>30493</v>
      </c>
      <c r="AI2412" s="7" t="s">
        <v>21059</v>
      </c>
      <c r="AJ2412" s="8" t="s">
        <v>9025</v>
      </c>
      <c r="AK2412" s="8" t="s">
        <v>9026</v>
      </c>
      <c r="AL2412" s="8" t="s">
        <v>28593</v>
      </c>
      <c r="AM2412" s="8" t="s">
        <v>9028</v>
      </c>
      <c r="AN2412" s="72" t="s">
        <v>31567</v>
      </c>
    </row>
    <row r="2413" spans="2:40" ht="30" hidden="1">
      <c r="B2413" s="85" t="str">
        <f>IF(AND(OR(W2413='Haladó kereső'!$E$15,'Haladó kereső'!$E$15=""),OR(T2413='Haladó kereső'!$E$14,'Haladó kereső'!$E$14=""),OR(O2413&gt;='Haladó kereső'!$E$12,'Haladó kereső'!$E$12=""),OR(U2413='Haladó kereső'!$E$16,'Haladó kereső'!$E$16=""),OR(O2413&lt;='Haladó kereső'!$E$13,'Haladó kereső'!$E$13=""),OR(Y2413='Haladó kereső'!$E$17,'Haladó kereső'!$E$17=""),OR(S2413='Haladó kereső'!$E$10,'Haladó kereső'!$E$10=""),OR(Q2413='Haladó kereső'!$E$9,'Haladó kereső'!$E$9="",'Haladó kereső'!$E$9="összes"),OR(J2413='Haladó kereső'!$E$11,'Haladó kereső'!$E$11="")),"megfelel a választott feltételeknek","-")</f>
        <v>megfelel a választott feltételeknek</v>
      </c>
      <c r="D2413" s="5" t="s">
        <v>21062</v>
      </c>
      <c r="E2413" s="1">
        <v>18.169066666666669</v>
      </c>
      <c r="F2413" s="1">
        <v>45.968666666666671</v>
      </c>
      <c r="G2413" s="5"/>
      <c r="H2413" s="5" t="s">
        <v>21063</v>
      </c>
      <c r="I2413" s="5">
        <v>25292</v>
      </c>
      <c r="J2413" s="5" t="s">
        <v>35</v>
      </c>
      <c r="K2413" s="5" t="s">
        <v>3</v>
      </c>
      <c r="L2413" s="5" t="s">
        <v>3</v>
      </c>
      <c r="M2413" s="5" t="s">
        <v>3</v>
      </c>
      <c r="N2413" s="5">
        <v>189</v>
      </c>
      <c r="O2413" s="5">
        <v>179</v>
      </c>
      <c r="P2413" s="5">
        <v>615</v>
      </c>
      <c r="Q2413" s="5" t="s">
        <v>36</v>
      </c>
      <c r="R2413" s="5" t="s">
        <v>37</v>
      </c>
      <c r="S2413" s="5" t="s">
        <v>38</v>
      </c>
      <c r="T2413" s="2" t="s">
        <v>31600</v>
      </c>
      <c r="U2413" s="6" t="s">
        <v>9929</v>
      </c>
      <c r="V2413" s="6"/>
      <c r="W2413" s="6" t="s">
        <v>40</v>
      </c>
      <c r="X2413" s="6" t="s">
        <v>9931</v>
      </c>
      <c r="Y2413" s="6">
        <v>4</v>
      </c>
      <c r="Z2413" s="6" t="s">
        <v>9932</v>
      </c>
      <c r="AA2413" s="6" t="s">
        <v>21064</v>
      </c>
      <c r="AB2413" s="6">
        <v>0</v>
      </c>
      <c r="AC2413" s="6" t="s">
        <v>9940</v>
      </c>
      <c r="AD2413" s="6" t="s">
        <v>3</v>
      </c>
      <c r="AE2413" s="7" t="s">
        <v>47</v>
      </c>
      <c r="AF2413" s="7" t="s">
        <v>21065</v>
      </c>
      <c r="AG2413" s="7"/>
      <c r="AH2413" s="7" t="s">
        <v>30494</v>
      </c>
      <c r="AI2413" s="7" t="s">
        <v>9940</v>
      </c>
      <c r="AJ2413" s="8" t="s">
        <v>9938</v>
      </c>
      <c r="AK2413" s="8" t="s">
        <v>9939</v>
      </c>
      <c r="AL2413" s="8" t="s">
        <v>28733</v>
      </c>
      <c r="AM2413" s="8" t="s">
        <v>9940</v>
      </c>
      <c r="AN2413" s="72" t="s">
        <v>31567</v>
      </c>
    </row>
    <row r="2414" spans="2:40" ht="30" hidden="1">
      <c r="B2414" s="85" t="str">
        <f>IF(AND(OR(W2414='Haladó kereső'!$E$15,'Haladó kereső'!$E$15=""),OR(T2414='Haladó kereső'!$E$14,'Haladó kereső'!$E$14=""),OR(O2414&gt;='Haladó kereső'!$E$12,'Haladó kereső'!$E$12=""),OR(U2414='Haladó kereső'!$E$16,'Haladó kereső'!$E$16=""),OR(O2414&lt;='Haladó kereső'!$E$13,'Haladó kereső'!$E$13=""),OR(Y2414='Haladó kereső'!$E$17,'Haladó kereső'!$E$17=""),OR(S2414='Haladó kereső'!$E$10,'Haladó kereső'!$E$10=""),OR(Q2414='Haladó kereső'!$E$9,'Haladó kereső'!$E$9="",'Haladó kereső'!$E$9="összes"),OR(J2414='Haladó kereső'!$E$11,'Haladó kereső'!$E$11="")),"megfelel a választott feltételeknek","-")</f>
        <v>megfelel a választott feltételeknek</v>
      </c>
      <c r="D2414" s="5" t="s">
        <v>6913</v>
      </c>
      <c r="E2414" s="1">
        <v>18.387133333333331</v>
      </c>
      <c r="F2414" s="1">
        <v>46.573666666666668</v>
      </c>
      <c r="G2414" s="5"/>
      <c r="H2414" s="5" t="s">
        <v>21066</v>
      </c>
      <c r="I2414" s="5">
        <v>15459</v>
      </c>
      <c r="J2414" s="5" t="s">
        <v>35</v>
      </c>
      <c r="K2414" s="5" t="s">
        <v>3</v>
      </c>
      <c r="L2414" s="5" t="s">
        <v>3</v>
      </c>
      <c r="M2414" s="5" t="s">
        <v>3</v>
      </c>
      <c r="N2414" s="5">
        <v>1158</v>
      </c>
      <c r="O2414" s="5">
        <v>1144</v>
      </c>
      <c r="P2414" s="5">
        <v>6267</v>
      </c>
      <c r="Q2414" s="5" t="s">
        <v>750</v>
      </c>
      <c r="R2414" s="5" t="s">
        <v>3186</v>
      </c>
      <c r="S2414" s="5" t="s">
        <v>3187</v>
      </c>
      <c r="T2414" s="2" t="s">
        <v>31600</v>
      </c>
      <c r="U2414" s="6" t="s">
        <v>6913</v>
      </c>
      <c r="V2414" s="6"/>
      <c r="W2414" s="6" t="s">
        <v>20</v>
      </c>
      <c r="X2414" s="6" t="s">
        <v>6914</v>
      </c>
      <c r="Y2414" s="6">
        <v>4</v>
      </c>
      <c r="Z2414" s="6" t="s">
        <v>6915</v>
      </c>
      <c r="AA2414" s="6" t="s">
        <v>6922</v>
      </c>
      <c r="AB2414" s="6" t="s">
        <v>6923</v>
      </c>
      <c r="AC2414" s="6" t="s">
        <v>21067</v>
      </c>
      <c r="AD2414" s="6" t="s">
        <v>21068</v>
      </c>
      <c r="AE2414" s="7" t="s">
        <v>47</v>
      </c>
      <c r="AF2414" s="7" t="s">
        <v>21069</v>
      </c>
      <c r="AG2414" s="7"/>
      <c r="AH2414" s="7" t="s">
        <v>30495</v>
      </c>
      <c r="AI2414" s="7" t="s">
        <v>21070</v>
      </c>
      <c r="AJ2414" s="8" t="s">
        <v>6921</v>
      </c>
      <c r="AK2414" s="8" t="s">
        <v>6922</v>
      </c>
      <c r="AL2414" s="8" t="s">
        <v>28295</v>
      </c>
      <c r="AM2414" s="8" t="s">
        <v>6924</v>
      </c>
      <c r="AN2414" s="72" t="s">
        <v>31567</v>
      </c>
    </row>
    <row r="2415" spans="2:40" ht="15.75" hidden="1">
      <c r="B2415" s="85" t="str">
        <f>IF(AND(OR(W2415='Haladó kereső'!$E$15,'Haladó kereső'!$E$15=""),OR(T2415='Haladó kereső'!$E$14,'Haladó kereső'!$E$14=""),OR(O2415&gt;='Haladó kereső'!$E$12,'Haladó kereső'!$E$12=""),OR(U2415='Haladó kereső'!$E$16,'Haladó kereső'!$E$16=""),OR(O2415&lt;='Haladó kereső'!$E$13,'Haladó kereső'!$E$13=""),OR(Y2415='Haladó kereső'!$E$17,'Haladó kereső'!$E$17=""),OR(S2415='Haladó kereső'!$E$10,'Haladó kereső'!$E$10=""),OR(Q2415='Haladó kereső'!$E$9,'Haladó kereső'!$E$9="",'Haladó kereső'!$E$9="összes"),OR(J2415='Haladó kereső'!$E$11,'Haladó kereső'!$E$11="")),"megfelel a választott feltételeknek","-")</f>
        <v>megfelel a választott feltételeknek</v>
      </c>
      <c r="D2415" s="5" t="s">
        <v>21071</v>
      </c>
      <c r="E2415" s="1">
        <v>19.139533333333333</v>
      </c>
      <c r="F2415" s="1">
        <v>46.241633333333333</v>
      </c>
      <c r="G2415" s="5"/>
      <c r="H2415" s="5" t="s">
        <v>21072</v>
      </c>
      <c r="I2415" s="5">
        <v>26310</v>
      </c>
      <c r="J2415" s="5" t="s">
        <v>35</v>
      </c>
      <c r="K2415" s="5" t="s">
        <v>3</v>
      </c>
      <c r="L2415" s="5" t="s">
        <v>3</v>
      </c>
      <c r="M2415" s="5" t="s">
        <v>3</v>
      </c>
      <c r="N2415" s="5">
        <v>1318</v>
      </c>
      <c r="O2415" s="5">
        <v>1313</v>
      </c>
      <c r="P2415" s="5">
        <v>3993</v>
      </c>
      <c r="Q2415" s="5" t="s">
        <v>358</v>
      </c>
      <c r="R2415" s="5" t="s">
        <v>4291</v>
      </c>
      <c r="S2415" s="5" t="s">
        <v>4292</v>
      </c>
      <c r="T2415" s="2" t="s">
        <v>31600</v>
      </c>
      <c r="U2415" s="6" t="s">
        <v>4289</v>
      </c>
      <c r="V2415" s="6"/>
      <c r="W2415" s="6" t="s">
        <v>40</v>
      </c>
      <c r="X2415" s="6" t="s">
        <v>4293</v>
      </c>
      <c r="Y2415" s="6">
        <v>3</v>
      </c>
      <c r="Z2415" s="6" t="s">
        <v>4294</v>
      </c>
      <c r="AA2415" s="6" t="s">
        <v>21073</v>
      </c>
      <c r="AB2415" s="6" t="s">
        <v>21074</v>
      </c>
      <c r="AC2415" s="6" t="s">
        <v>21075</v>
      </c>
      <c r="AD2415" s="6" t="s">
        <v>21076</v>
      </c>
      <c r="AE2415" s="7" t="s">
        <v>10004</v>
      </c>
      <c r="AF2415" s="7" t="s">
        <v>21077</v>
      </c>
      <c r="AG2415" s="7"/>
      <c r="AH2415" s="7" t="s">
        <v>21078</v>
      </c>
      <c r="AI2415" s="7" t="s">
        <v>21075</v>
      </c>
      <c r="AJ2415" s="8" t="s">
        <v>4301</v>
      </c>
      <c r="AK2415" s="8" t="s">
        <v>4295</v>
      </c>
      <c r="AL2415" s="8" t="s">
        <v>29218</v>
      </c>
      <c r="AM2415" s="8" t="s">
        <v>4302</v>
      </c>
      <c r="AN2415" s="72" t="s">
        <v>31567</v>
      </c>
    </row>
    <row r="2416" spans="2:40" ht="15.75" hidden="1">
      <c r="B2416" s="85" t="str">
        <f>IF(AND(OR(W2416='Haladó kereső'!$E$15,'Haladó kereső'!$E$15=""),OR(T2416='Haladó kereső'!$E$14,'Haladó kereső'!$E$14=""),OR(O2416&gt;='Haladó kereső'!$E$12,'Haladó kereső'!$E$12=""),OR(U2416='Haladó kereső'!$E$16,'Haladó kereső'!$E$16=""),OR(O2416&lt;='Haladó kereső'!$E$13,'Haladó kereső'!$E$13=""),OR(Y2416='Haladó kereső'!$E$17,'Haladó kereső'!$E$17=""),OR(S2416='Haladó kereső'!$E$10,'Haladó kereső'!$E$10=""),OR(Q2416='Haladó kereső'!$E$9,'Haladó kereső'!$E$9="",'Haladó kereső'!$E$9="összes"),OR(J2416='Haladó kereső'!$E$11,'Haladó kereső'!$E$11="")),"megfelel a választott feltételeknek","-")</f>
        <v>megfelel a választott feltételeknek</v>
      </c>
      <c r="D2416" s="5" t="s">
        <v>21079</v>
      </c>
      <c r="E2416" s="1">
        <v>18.919499999999999</v>
      </c>
      <c r="F2416" s="1">
        <v>47.560499999999998</v>
      </c>
      <c r="G2416" s="5"/>
      <c r="H2416" s="5" t="s">
        <v>21080</v>
      </c>
      <c r="I2416" s="5">
        <v>34315</v>
      </c>
      <c r="J2416" s="5" t="s">
        <v>35</v>
      </c>
      <c r="K2416" s="5" t="s">
        <v>3</v>
      </c>
      <c r="L2416" s="5" t="s">
        <v>3</v>
      </c>
      <c r="M2416" s="5" t="s">
        <v>3</v>
      </c>
      <c r="N2416" s="5">
        <v>794</v>
      </c>
      <c r="O2416" s="5">
        <v>816</v>
      </c>
      <c r="P2416" s="5">
        <v>289</v>
      </c>
      <c r="Q2416" s="5" t="s">
        <v>163</v>
      </c>
      <c r="R2416" s="5" t="s">
        <v>3646</v>
      </c>
      <c r="S2416" s="5" t="s">
        <v>3647</v>
      </c>
      <c r="T2416" s="2" t="s">
        <v>31600</v>
      </c>
      <c r="U2416" s="6" t="s">
        <v>4682</v>
      </c>
      <c r="V2416" s="6"/>
      <c r="W2416" s="6" t="s">
        <v>40</v>
      </c>
      <c r="X2416" s="6" t="s">
        <v>4684</v>
      </c>
      <c r="Y2416" s="6">
        <v>3</v>
      </c>
      <c r="Z2416" s="6" t="s">
        <v>4685</v>
      </c>
      <c r="AA2416" s="6" t="s">
        <v>21081</v>
      </c>
      <c r="AB2416" s="6" t="s">
        <v>21082</v>
      </c>
      <c r="AC2416" s="6" t="s">
        <v>21083</v>
      </c>
      <c r="AD2416" s="6" t="s">
        <v>21084</v>
      </c>
      <c r="AE2416" s="7" t="s">
        <v>21085</v>
      </c>
      <c r="AF2416" s="7" t="s">
        <v>21086</v>
      </c>
      <c r="AG2416" s="7"/>
      <c r="AH2416" s="7" t="s">
        <v>30496</v>
      </c>
      <c r="AI2416" s="7" t="s">
        <v>21087</v>
      </c>
      <c r="AJ2416" s="8" t="s">
        <v>4693</v>
      </c>
      <c r="AK2416" s="8" t="s">
        <v>4686</v>
      </c>
      <c r="AL2416" s="8" t="s">
        <v>30497</v>
      </c>
      <c r="AM2416" s="8" t="s">
        <v>4694</v>
      </c>
      <c r="AN2416" s="72" t="s">
        <v>31567</v>
      </c>
    </row>
    <row r="2417" spans="2:40" ht="60" hidden="1">
      <c r="B2417" s="85" t="str">
        <f>IF(AND(OR(W2417='Haladó kereső'!$E$15,'Haladó kereső'!$E$15=""),OR(T2417='Haladó kereső'!$E$14,'Haladó kereső'!$E$14=""),OR(O2417&gt;='Haladó kereső'!$E$12,'Haladó kereső'!$E$12=""),OR(U2417='Haladó kereső'!$E$16,'Haladó kereső'!$E$16=""),OR(O2417&lt;='Haladó kereső'!$E$13,'Haladó kereső'!$E$13=""),OR(Y2417='Haladó kereső'!$E$17,'Haladó kereső'!$E$17=""),OR(S2417='Haladó kereső'!$E$10,'Haladó kereső'!$E$10=""),OR(Q2417='Haladó kereső'!$E$9,'Haladó kereső'!$E$9="",'Haladó kereső'!$E$9="összes"),OR(J2417='Haladó kereső'!$E$11,'Haladó kereső'!$E$11="")),"megfelel a választott feltételeknek","-")</f>
        <v>megfelel a választott feltételeknek</v>
      </c>
      <c r="D2417" s="5" t="s">
        <v>21088</v>
      </c>
      <c r="E2417" s="1">
        <v>20.523666666666667</v>
      </c>
      <c r="F2417" s="1">
        <v>48.042333333333332</v>
      </c>
      <c r="G2417" s="5"/>
      <c r="H2417" s="5" t="s">
        <v>21089</v>
      </c>
      <c r="I2417" s="5">
        <v>31884</v>
      </c>
      <c r="J2417" s="5" t="s">
        <v>35</v>
      </c>
      <c r="K2417" s="5" t="s">
        <v>3</v>
      </c>
      <c r="L2417" s="5" t="s">
        <v>3</v>
      </c>
      <c r="M2417" s="5" t="s">
        <v>3</v>
      </c>
      <c r="N2417" s="5">
        <v>461</v>
      </c>
      <c r="O2417" s="5">
        <v>464</v>
      </c>
      <c r="P2417" s="5">
        <v>1678</v>
      </c>
      <c r="Q2417" s="5" t="s">
        <v>69</v>
      </c>
      <c r="R2417" s="5" t="s">
        <v>988</v>
      </c>
      <c r="S2417" s="5" t="s">
        <v>989</v>
      </c>
      <c r="T2417" s="2" t="s">
        <v>31600</v>
      </c>
      <c r="U2417" s="6" t="s">
        <v>5142</v>
      </c>
      <c r="V2417" s="6"/>
      <c r="W2417" s="6" t="s">
        <v>40</v>
      </c>
      <c r="X2417" s="6" t="s">
        <v>5144</v>
      </c>
      <c r="Y2417" s="6">
        <v>2</v>
      </c>
      <c r="Z2417" s="6" t="s">
        <v>5145</v>
      </c>
      <c r="AA2417" s="6" t="s">
        <v>21090</v>
      </c>
      <c r="AB2417" s="6" t="s">
        <v>21091</v>
      </c>
      <c r="AC2417" s="6" t="s">
        <v>21092</v>
      </c>
      <c r="AD2417" s="6" t="s">
        <v>21093</v>
      </c>
      <c r="AE2417" s="7" t="s">
        <v>6629</v>
      </c>
      <c r="AF2417" s="7" t="s">
        <v>21094</v>
      </c>
      <c r="AG2417" s="7"/>
      <c r="AH2417" s="7" t="s">
        <v>30498</v>
      </c>
      <c r="AI2417" s="7" t="s">
        <v>21092</v>
      </c>
      <c r="AJ2417" s="8" t="s">
        <v>21095</v>
      </c>
      <c r="AK2417" s="8" t="s">
        <v>5146</v>
      </c>
      <c r="AL2417" s="8" t="s">
        <v>30499</v>
      </c>
      <c r="AM2417" s="8" t="s">
        <v>21096</v>
      </c>
      <c r="AN2417" s="72" t="s">
        <v>31567</v>
      </c>
    </row>
    <row r="2418" spans="2:40" ht="30" hidden="1">
      <c r="B2418" s="85" t="str">
        <f>IF(AND(OR(W2418='Haladó kereső'!$E$15,'Haladó kereső'!$E$15=""),OR(T2418='Haladó kereső'!$E$14,'Haladó kereső'!$E$14=""),OR(O2418&gt;='Haladó kereső'!$E$12,'Haladó kereső'!$E$12=""),OR(U2418='Haladó kereső'!$E$16,'Haladó kereső'!$E$16=""),OR(O2418&lt;='Haladó kereső'!$E$13,'Haladó kereső'!$E$13=""),OR(Y2418='Haladó kereső'!$E$17,'Haladó kereső'!$E$17=""),OR(S2418='Haladó kereső'!$E$10,'Haladó kereső'!$E$10=""),OR(Q2418='Haladó kereső'!$E$9,'Haladó kereső'!$E$9="",'Haladó kereső'!$E$9="összes"),OR(J2418='Haladó kereső'!$E$11,'Haladó kereső'!$E$11="")),"megfelel a választott feltételeknek","-")</f>
        <v>megfelel a választott feltételeknek</v>
      </c>
      <c r="D2418" s="5" t="s">
        <v>5524</v>
      </c>
      <c r="E2418" s="1">
        <v>17.017166666666665</v>
      </c>
      <c r="F2418" s="1">
        <v>47.419366666666662</v>
      </c>
      <c r="G2418" s="5"/>
      <c r="H2418" s="5" t="s">
        <v>21097</v>
      </c>
      <c r="I2418" s="5">
        <v>30881</v>
      </c>
      <c r="J2418" s="5" t="s">
        <v>2</v>
      </c>
      <c r="K2418" s="5" t="s">
        <v>3</v>
      </c>
      <c r="L2418" s="5" t="s">
        <v>3</v>
      </c>
      <c r="M2418" s="5" t="s">
        <v>3</v>
      </c>
      <c r="N2418" s="5">
        <v>2663</v>
      </c>
      <c r="O2418" s="5">
        <v>2674</v>
      </c>
      <c r="P2418" s="5">
        <v>1382</v>
      </c>
      <c r="Q2418" s="5" t="s">
        <v>218</v>
      </c>
      <c r="R2418" s="5" t="s">
        <v>3067</v>
      </c>
      <c r="S2418" s="5" t="s">
        <v>3068</v>
      </c>
      <c r="T2418" s="2" t="s">
        <v>31600</v>
      </c>
      <c r="U2418" s="6" t="s">
        <v>5524</v>
      </c>
      <c r="V2418" s="6"/>
      <c r="W2418" s="6" t="s">
        <v>20</v>
      </c>
      <c r="X2418" s="6" t="s">
        <v>5525</v>
      </c>
      <c r="Y2418" s="6">
        <v>3</v>
      </c>
      <c r="Z2418" s="6" t="s">
        <v>5526</v>
      </c>
      <c r="AA2418" s="6" t="s">
        <v>21098</v>
      </c>
      <c r="AB2418" s="6" t="s">
        <v>21099</v>
      </c>
      <c r="AC2418" s="6" t="s">
        <v>5529</v>
      </c>
      <c r="AD2418" s="6" t="s">
        <v>21100</v>
      </c>
      <c r="AE2418" s="7" t="s">
        <v>47</v>
      </c>
      <c r="AF2418" s="7" t="s">
        <v>9753</v>
      </c>
      <c r="AG2418" s="7"/>
      <c r="AH2418" s="7" t="s">
        <v>30500</v>
      </c>
      <c r="AI2418" s="7" t="s">
        <v>21101</v>
      </c>
      <c r="AJ2418" s="8" t="s">
        <v>5533</v>
      </c>
      <c r="AK2418" s="8" t="s">
        <v>5534</v>
      </c>
      <c r="AL2418" s="8" t="s">
        <v>28100</v>
      </c>
      <c r="AM2418" s="8" t="s">
        <v>5535</v>
      </c>
      <c r="AN2418" s="72" t="s">
        <v>31567</v>
      </c>
    </row>
    <row r="2419" spans="2:40" ht="30" hidden="1">
      <c r="B2419" s="85" t="str">
        <f>IF(AND(OR(W2419='Haladó kereső'!$E$15,'Haladó kereső'!$E$15=""),OR(T2419='Haladó kereső'!$E$14,'Haladó kereső'!$E$14=""),OR(O2419&gt;='Haladó kereső'!$E$12,'Haladó kereső'!$E$12=""),OR(U2419='Haladó kereső'!$E$16,'Haladó kereső'!$E$16=""),OR(O2419&lt;='Haladó kereső'!$E$13,'Haladó kereső'!$E$13=""),OR(Y2419='Haladó kereső'!$E$17,'Haladó kereső'!$E$17=""),OR(S2419='Haladó kereső'!$E$10,'Haladó kereső'!$E$10=""),OR(Q2419='Haladó kereső'!$E$9,'Haladó kereső'!$E$9="",'Haladó kereső'!$E$9="összes"),OR(J2419='Haladó kereső'!$E$11,'Haladó kereső'!$E$11="")),"megfelel a választott feltételeknek","-")</f>
        <v>megfelel a választott feltételeknek</v>
      </c>
      <c r="D2419" s="5" t="s">
        <v>21102</v>
      </c>
      <c r="E2419" s="1">
        <v>16.971466666666664</v>
      </c>
      <c r="F2419" s="1">
        <v>47.422766666666668</v>
      </c>
      <c r="G2419" s="5"/>
      <c r="H2419" s="5" t="s">
        <v>21103</v>
      </c>
      <c r="I2419" s="5">
        <v>14438</v>
      </c>
      <c r="J2419" s="5" t="s">
        <v>35</v>
      </c>
      <c r="K2419" s="5" t="s">
        <v>3</v>
      </c>
      <c r="L2419" s="5" t="s">
        <v>3</v>
      </c>
      <c r="M2419" s="5" t="s">
        <v>3</v>
      </c>
      <c r="N2419" s="5">
        <v>298</v>
      </c>
      <c r="O2419" s="5">
        <v>315</v>
      </c>
      <c r="P2419" s="5">
        <v>941</v>
      </c>
      <c r="Q2419" s="5" t="s">
        <v>136</v>
      </c>
      <c r="R2419" s="5" t="s">
        <v>400</v>
      </c>
      <c r="S2419" s="5" t="s">
        <v>401</v>
      </c>
      <c r="T2419" s="2" t="s">
        <v>31600</v>
      </c>
      <c r="U2419" s="6" t="s">
        <v>3200</v>
      </c>
      <c r="V2419" s="6"/>
      <c r="W2419" s="6" t="s">
        <v>40</v>
      </c>
      <c r="X2419" s="6" t="s">
        <v>3202</v>
      </c>
      <c r="Y2419" s="6">
        <v>6</v>
      </c>
      <c r="Z2419" s="6" t="s">
        <v>3203</v>
      </c>
      <c r="AA2419" s="6" t="s">
        <v>21104</v>
      </c>
      <c r="AB2419" s="6" t="s">
        <v>21105</v>
      </c>
      <c r="AC2419" s="6" t="s">
        <v>21106</v>
      </c>
      <c r="AD2419" s="6" t="s">
        <v>21107</v>
      </c>
      <c r="AE2419" s="7" t="s">
        <v>47</v>
      </c>
      <c r="AF2419" s="7" t="s">
        <v>21108</v>
      </c>
      <c r="AG2419" s="7"/>
      <c r="AH2419" s="7" t="s">
        <v>30501</v>
      </c>
      <c r="AI2419" s="7" t="s">
        <v>21106</v>
      </c>
      <c r="AJ2419" s="8" t="s">
        <v>3210</v>
      </c>
      <c r="AK2419" s="8" t="s">
        <v>3204</v>
      </c>
      <c r="AL2419" s="8" t="s">
        <v>27791</v>
      </c>
      <c r="AM2419" s="8" t="s">
        <v>3211</v>
      </c>
      <c r="AN2419" s="72" t="s">
        <v>31567</v>
      </c>
    </row>
    <row r="2420" spans="2:40" ht="30" hidden="1">
      <c r="B2420" s="85" t="str">
        <f>IF(AND(OR(W2420='Haladó kereső'!$E$15,'Haladó kereső'!$E$15=""),OR(T2420='Haladó kereső'!$E$14,'Haladó kereső'!$E$14=""),OR(O2420&gt;='Haladó kereső'!$E$12,'Haladó kereső'!$E$12=""),OR(U2420='Haladó kereső'!$E$16,'Haladó kereső'!$E$16=""),OR(O2420&lt;='Haladó kereső'!$E$13,'Haladó kereső'!$E$13=""),OR(Y2420='Haladó kereső'!$E$17,'Haladó kereső'!$E$17=""),OR(S2420='Haladó kereső'!$E$10,'Haladó kereső'!$E$10=""),OR(Q2420='Haladó kereső'!$E$9,'Haladó kereső'!$E$9="",'Haladó kereső'!$E$9="összes"),OR(J2420='Haladó kereső'!$E$11,'Haladó kereső'!$E$11="")),"megfelel a választott feltételeknek","-")</f>
        <v>megfelel a választott feltételeknek</v>
      </c>
      <c r="D2420" s="5" t="s">
        <v>21109</v>
      </c>
      <c r="E2420" s="1">
        <v>16.842133333333333</v>
      </c>
      <c r="F2420" s="1">
        <v>47.350500000000004</v>
      </c>
      <c r="G2420" s="5"/>
      <c r="H2420" s="5" t="s">
        <v>21110</v>
      </c>
      <c r="I2420" s="5">
        <v>28626</v>
      </c>
      <c r="J2420" s="5" t="s">
        <v>35</v>
      </c>
      <c r="K2420" s="5" t="s">
        <v>3</v>
      </c>
      <c r="L2420" s="5" t="s">
        <v>3</v>
      </c>
      <c r="M2420" s="5" t="s">
        <v>3</v>
      </c>
      <c r="N2420" s="5">
        <v>104</v>
      </c>
      <c r="O2420" s="5">
        <v>104</v>
      </c>
      <c r="P2420" s="5">
        <v>575</v>
      </c>
      <c r="Q2420" s="5" t="s">
        <v>218</v>
      </c>
      <c r="R2420" s="5" t="s">
        <v>3067</v>
      </c>
      <c r="S2420" s="5" t="s">
        <v>3068</v>
      </c>
      <c r="T2420" s="2" t="s">
        <v>31600</v>
      </c>
      <c r="U2420" s="6" t="s">
        <v>4493</v>
      </c>
      <c r="V2420" s="6"/>
      <c r="W2420" s="6" t="s">
        <v>40</v>
      </c>
      <c r="X2420" s="6" t="s">
        <v>4495</v>
      </c>
      <c r="Y2420" s="6">
        <v>10</v>
      </c>
      <c r="Z2420" s="6" t="s">
        <v>4496</v>
      </c>
      <c r="AA2420" s="6" t="s">
        <v>21111</v>
      </c>
      <c r="AB2420" s="6">
        <v>0</v>
      </c>
      <c r="AC2420" s="6" t="s">
        <v>21112</v>
      </c>
      <c r="AD2420" s="6" t="s">
        <v>3</v>
      </c>
      <c r="AE2420" s="7" t="s">
        <v>47</v>
      </c>
      <c r="AF2420" s="7" t="s">
        <v>21113</v>
      </c>
      <c r="AG2420" s="7"/>
      <c r="AH2420" s="7" t="s">
        <v>30502</v>
      </c>
      <c r="AI2420" s="7" t="s">
        <v>21112</v>
      </c>
      <c r="AJ2420" s="8" t="s">
        <v>4502</v>
      </c>
      <c r="AK2420" s="8" t="s">
        <v>4497</v>
      </c>
      <c r="AL2420" s="8" t="s">
        <v>27958</v>
      </c>
      <c r="AM2420" s="8" t="s">
        <v>5307</v>
      </c>
      <c r="AN2420" s="72" t="s">
        <v>31567</v>
      </c>
    </row>
    <row r="2421" spans="2:40" ht="30" hidden="1">
      <c r="B2421" s="85" t="str">
        <f>IF(AND(OR(W2421='Haladó kereső'!$E$15,'Haladó kereső'!$E$15=""),OR(T2421='Haladó kereső'!$E$14,'Haladó kereső'!$E$14=""),OR(O2421&gt;='Haladó kereső'!$E$12,'Haladó kereső'!$E$12=""),OR(U2421='Haladó kereső'!$E$16,'Haladó kereső'!$E$16=""),OR(O2421&lt;='Haladó kereső'!$E$13,'Haladó kereső'!$E$13=""),OR(Y2421='Haladó kereső'!$E$17,'Haladó kereső'!$E$17=""),OR(S2421='Haladó kereső'!$E$10,'Haladó kereső'!$E$10=""),OR(Q2421='Haladó kereső'!$E$9,'Haladó kereső'!$E$9="",'Haladó kereső'!$E$9="összes"),OR(J2421='Haladó kereső'!$E$11,'Haladó kereső'!$E$11="")),"megfelel a választott feltételeknek","-")</f>
        <v>megfelel a választott feltételeknek</v>
      </c>
      <c r="D2421" s="5" t="s">
        <v>21114</v>
      </c>
      <c r="E2421" s="1">
        <v>16.671366666666668</v>
      </c>
      <c r="F2421" s="1">
        <v>47.43803333333333</v>
      </c>
      <c r="G2421" s="5"/>
      <c r="H2421" s="5" t="s">
        <v>21115</v>
      </c>
      <c r="I2421" s="5">
        <v>7746</v>
      </c>
      <c r="J2421" s="5" t="s">
        <v>35</v>
      </c>
      <c r="K2421" s="5" t="s">
        <v>3</v>
      </c>
      <c r="L2421" s="5" t="s">
        <v>3</v>
      </c>
      <c r="M2421" s="5" t="s">
        <v>3</v>
      </c>
      <c r="N2421" s="5">
        <v>351</v>
      </c>
      <c r="O2421" s="5">
        <v>350</v>
      </c>
      <c r="P2421" s="5">
        <v>609</v>
      </c>
      <c r="Q2421" s="5" t="s">
        <v>136</v>
      </c>
      <c r="R2421" s="5" t="s">
        <v>371</v>
      </c>
      <c r="S2421" s="5" t="s">
        <v>372</v>
      </c>
      <c r="T2421" s="2" t="s">
        <v>31600</v>
      </c>
      <c r="U2421" s="6" t="s">
        <v>10011</v>
      </c>
      <c r="V2421" s="6"/>
      <c r="W2421" s="6" t="s">
        <v>40</v>
      </c>
      <c r="X2421" s="6" t="s">
        <v>10012</v>
      </c>
      <c r="Y2421" s="6">
        <v>6</v>
      </c>
      <c r="Z2421" s="6" t="s">
        <v>10013</v>
      </c>
      <c r="AA2421" s="6" t="s">
        <v>21116</v>
      </c>
      <c r="AB2421" s="6" t="s">
        <v>21117</v>
      </c>
      <c r="AC2421" s="6" t="s">
        <v>21118</v>
      </c>
      <c r="AD2421" s="6" t="s">
        <v>21119</v>
      </c>
      <c r="AE2421" s="7" t="s">
        <v>47</v>
      </c>
      <c r="AF2421" s="7" t="s">
        <v>21120</v>
      </c>
      <c r="AG2421" s="7"/>
      <c r="AH2421" s="7" t="s">
        <v>30503</v>
      </c>
      <c r="AI2421" s="7" t="s">
        <v>21121</v>
      </c>
      <c r="AJ2421" s="8" t="s">
        <v>10019</v>
      </c>
      <c r="AK2421" s="8" t="s">
        <v>10020</v>
      </c>
      <c r="AL2421" s="8" t="s">
        <v>28746</v>
      </c>
      <c r="AM2421" s="8" t="s">
        <v>10021</v>
      </c>
      <c r="AN2421" s="72" t="s">
        <v>31567</v>
      </c>
    </row>
    <row r="2422" spans="2:40" ht="30" hidden="1">
      <c r="B2422" s="85" t="str">
        <f>IF(AND(OR(W2422='Haladó kereső'!$E$15,'Haladó kereső'!$E$15=""),OR(T2422='Haladó kereső'!$E$14,'Haladó kereső'!$E$14=""),OR(O2422&gt;='Haladó kereső'!$E$12,'Haladó kereső'!$E$12=""),OR(U2422='Haladó kereső'!$E$16,'Haladó kereső'!$E$16=""),OR(O2422&lt;='Haladó kereső'!$E$13,'Haladó kereső'!$E$13=""),OR(Y2422='Haladó kereső'!$E$17,'Haladó kereső'!$E$17=""),OR(S2422='Haladó kereső'!$E$10,'Haladó kereső'!$E$10=""),OR(Q2422='Haladó kereső'!$E$9,'Haladó kereső'!$E$9="",'Haladó kereső'!$E$9="összes"),OR(J2422='Haladó kereső'!$E$11,'Haladó kereső'!$E$11="")),"megfelel a választott feltételeknek","-")</f>
        <v>megfelel a választott feltételeknek</v>
      </c>
      <c r="D2422" s="5" t="s">
        <v>21122</v>
      </c>
      <c r="E2422" s="1">
        <v>16.471566666666664</v>
      </c>
      <c r="F2422" s="1">
        <v>46.658000000000001</v>
      </c>
      <c r="G2422" s="5"/>
      <c r="H2422" s="5" t="s">
        <v>21123</v>
      </c>
      <c r="I2422" s="5">
        <v>17118</v>
      </c>
      <c r="J2422" s="5" t="s">
        <v>35</v>
      </c>
      <c r="K2422" s="5" t="s">
        <v>3</v>
      </c>
      <c r="L2422" s="5" t="s">
        <v>3</v>
      </c>
      <c r="M2422" s="5" t="s">
        <v>3</v>
      </c>
      <c r="N2422" s="5">
        <v>312</v>
      </c>
      <c r="O2422" s="5">
        <v>301</v>
      </c>
      <c r="P2422" s="5">
        <v>1841</v>
      </c>
      <c r="Q2422" s="5" t="s">
        <v>569</v>
      </c>
      <c r="R2422" s="5" t="s">
        <v>863</v>
      </c>
      <c r="S2422" s="5" t="s">
        <v>864</v>
      </c>
      <c r="T2422" s="2" t="s">
        <v>31600</v>
      </c>
      <c r="U2422" s="6" t="s">
        <v>1636</v>
      </c>
      <c r="V2422" s="6"/>
      <c r="W2422" s="6" t="s">
        <v>40</v>
      </c>
      <c r="X2422" s="6" t="s">
        <v>1637</v>
      </c>
      <c r="Y2422" s="6">
        <v>12</v>
      </c>
      <c r="Z2422" s="6" t="s">
        <v>1638</v>
      </c>
      <c r="AA2422" s="6" t="s">
        <v>21124</v>
      </c>
      <c r="AB2422" s="6">
        <v>0</v>
      </c>
      <c r="AC2422" s="6" t="s">
        <v>1640</v>
      </c>
      <c r="AD2422" s="6" t="s">
        <v>1641</v>
      </c>
      <c r="AE2422" s="7" t="s">
        <v>47</v>
      </c>
      <c r="AF2422" s="7" t="s">
        <v>21125</v>
      </c>
      <c r="AG2422" s="7"/>
      <c r="AH2422" s="7" t="s">
        <v>30504</v>
      </c>
      <c r="AI2422" s="7" t="s">
        <v>21126</v>
      </c>
      <c r="AJ2422" s="8" t="s">
        <v>1644</v>
      </c>
      <c r="AK2422" s="8" t="s">
        <v>1645</v>
      </c>
      <c r="AL2422" s="8" t="s">
        <v>27567</v>
      </c>
      <c r="AM2422" s="8" t="s">
        <v>1646</v>
      </c>
      <c r="AN2422" s="72" t="s">
        <v>31567</v>
      </c>
    </row>
    <row r="2423" spans="2:40" ht="30" hidden="1">
      <c r="B2423" s="85" t="str">
        <f>IF(AND(OR(W2423='Haladó kereső'!$E$15,'Haladó kereső'!$E$15=""),OR(T2423='Haladó kereső'!$E$14,'Haladó kereső'!$E$14=""),OR(O2423&gt;='Haladó kereső'!$E$12,'Haladó kereső'!$E$12=""),OR(U2423='Haladó kereső'!$E$16,'Haladó kereső'!$E$16=""),OR(O2423&lt;='Haladó kereső'!$E$13,'Haladó kereső'!$E$13=""),OR(Y2423='Haladó kereső'!$E$17,'Haladó kereső'!$E$17=""),OR(S2423='Haladó kereső'!$E$10,'Haladó kereső'!$E$10=""),OR(Q2423='Haladó kereső'!$E$9,'Haladó kereső'!$E$9="",'Haladó kereső'!$E$9="összes"),OR(J2423='Haladó kereső'!$E$11,'Haladó kereső'!$E$11="")),"megfelel a választott feltételeknek","-")</f>
        <v>megfelel a választott feltételeknek</v>
      </c>
      <c r="D2423" s="5" t="s">
        <v>21127</v>
      </c>
      <c r="E2423" s="1">
        <v>17.9039</v>
      </c>
      <c r="F2423" s="1">
        <v>47.6053</v>
      </c>
      <c r="G2423" s="5"/>
      <c r="H2423" s="5" t="s">
        <v>21128</v>
      </c>
      <c r="I2423" s="5">
        <v>33969</v>
      </c>
      <c r="J2423" s="5" t="s">
        <v>35</v>
      </c>
      <c r="K2423" s="5" t="s">
        <v>3</v>
      </c>
      <c r="L2423" s="5" t="s">
        <v>3</v>
      </c>
      <c r="M2423" s="5" t="s">
        <v>3</v>
      </c>
      <c r="N2423" s="5">
        <v>573</v>
      </c>
      <c r="O2423" s="5">
        <v>584</v>
      </c>
      <c r="P2423" s="5">
        <v>1320</v>
      </c>
      <c r="Q2423" s="5" t="s">
        <v>136</v>
      </c>
      <c r="R2423" s="5" t="s">
        <v>137</v>
      </c>
      <c r="S2423" s="5" t="s">
        <v>138</v>
      </c>
      <c r="T2423" s="2" t="s">
        <v>31600</v>
      </c>
      <c r="U2423" s="6" t="s">
        <v>17917</v>
      </c>
      <c r="V2423" s="6"/>
      <c r="W2423" s="6" t="s">
        <v>40</v>
      </c>
      <c r="X2423" s="6" t="s">
        <v>17919</v>
      </c>
      <c r="Y2423" s="6">
        <v>2</v>
      </c>
      <c r="Z2423" s="6" t="s">
        <v>17920</v>
      </c>
      <c r="AA2423" s="6" t="s">
        <v>21129</v>
      </c>
      <c r="AB2423" s="6">
        <v>0</v>
      </c>
      <c r="AC2423" s="6" t="s">
        <v>21130</v>
      </c>
      <c r="AD2423" s="6" t="s">
        <v>21131</v>
      </c>
      <c r="AE2423" s="7" t="s">
        <v>47</v>
      </c>
      <c r="AF2423" s="7" t="s">
        <v>21132</v>
      </c>
      <c r="AG2423" s="7"/>
      <c r="AH2423" s="7" t="s">
        <v>30505</v>
      </c>
      <c r="AI2423" s="7" t="s">
        <v>21130</v>
      </c>
      <c r="AJ2423" s="8" t="s">
        <v>17926</v>
      </c>
      <c r="AK2423" s="8" t="s">
        <v>17921</v>
      </c>
      <c r="AL2423" s="8" t="s">
        <v>29988</v>
      </c>
      <c r="AM2423" s="8" t="s">
        <v>17927</v>
      </c>
      <c r="AN2423" s="72" t="s">
        <v>31567</v>
      </c>
    </row>
    <row r="2424" spans="2:40" ht="30" hidden="1">
      <c r="B2424" s="85" t="str">
        <f>IF(AND(OR(W2424='Haladó kereső'!$E$15,'Haladó kereső'!$E$15=""),OR(T2424='Haladó kereső'!$E$14,'Haladó kereső'!$E$14=""),OR(O2424&gt;='Haladó kereső'!$E$12,'Haladó kereső'!$E$12=""),OR(U2424='Haladó kereső'!$E$16,'Haladó kereső'!$E$16=""),OR(O2424&lt;='Haladó kereső'!$E$13,'Haladó kereső'!$E$13=""),OR(Y2424='Haladó kereső'!$E$17,'Haladó kereső'!$E$17=""),OR(S2424='Haladó kereső'!$E$10,'Haladó kereső'!$E$10=""),OR(Q2424='Haladó kereső'!$E$9,'Haladó kereső'!$E$9="",'Haladó kereső'!$E$9="összes"),OR(J2424='Haladó kereső'!$E$11,'Haladó kereső'!$E$11="")),"megfelel a választott feltételeknek","-")</f>
        <v>megfelel a választott feltételeknek</v>
      </c>
      <c r="D2424" s="5" t="s">
        <v>21133</v>
      </c>
      <c r="E2424" s="1">
        <v>22.004899999999999</v>
      </c>
      <c r="F2424" s="1">
        <v>48.202200000000005</v>
      </c>
      <c r="G2424" s="5"/>
      <c r="H2424" s="5" t="s">
        <v>21134</v>
      </c>
      <c r="I2424" s="5">
        <v>21573</v>
      </c>
      <c r="J2424" s="5" t="s">
        <v>35</v>
      </c>
      <c r="K2424" s="5" t="s">
        <v>3</v>
      </c>
      <c r="L2424" s="5" t="s">
        <v>3</v>
      </c>
      <c r="M2424" s="5" t="s">
        <v>3</v>
      </c>
      <c r="N2424" s="5">
        <v>1140</v>
      </c>
      <c r="O2424" s="5">
        <v>1174</v>
      </c>
      <c r="P2424" s="5">
        <v>1579</v>
      </c>
      <c r="Q2424" s="5" t="s">
        <v>416</v>
      </c>
      <c r="R2424" s="5" t="s">
        <v>417</v>
      </c>
      <c r="S2424" s="5" t="s">
        <v>418</v>
      </c>
      <c r="T2424" s="2" t="s">
        <v>31600</v>
      </c>
      <c r="U2424" s="6" t="s">
        <v>21135</v>
      </c>
      <c r="V2424" s="6"/>
      <c r="W2424" s="6" t="s">
        <v>40</v>
      </c>
      <c r="X2424" s="6" t="s">
        <v>21136</v>
      </c>
      <c r="Y2424" s="6">
        <v>2</v>
      </c>
      <c r="Z2424" s="6" t="s">
        <v>21137</v>
      </c>
      <c r="AA2424" s="6" t="s">
        <v>21138</v>
      </c>
      <c r="AB2424" s="6" t="s">
        <v>21139</v>
      </c>
      <c r="AC2424" s="6" t="s">
        <v>21140</v>
      </c>
      <c r="AD2424" s="6" t="s">
        <v>21141</v>
      </c>
      <c r="AE2424" s="7" t="s">
        <v>47</v>
      </c>
      <c r="AF2424" s="7" t="s">
        <v>21142</v>
      </c>
      <c r="AG2424" s="7"/>
      <c r="AH2424" s="7" t="s">
        <v>30506</v>
      </c>
      <c r="AI2424" s="7" t="s">
        <v>21143</v>
      </c>
      <c r="AJ2424" s="8" t="s">
        <v>21144</v>
      </c>
      <c r="AK2424" s="8" t="s">
        <v>21145</v>
      </c>
      <c r="AL2424" s="8" t="s">
        <v>30507</v>
      </c>
      <c r="AM2424" s="8" t="s">
        <v>21147</v>
      </c>
      <c r="AN2424" s="72" t="s">
        <v>31567</v>
      </c>
    </row>
    <row r="2425" spans="2:40" ht="15.75" hidden="1">
      <c r="B2425" s="85" t="str">
        <f>IF(AND(OR(W2425='Haladó kereső'!$E$15,'Haladó kereső'!$E$15=""),OR(T2425='Haladó kereső'!$E$14,'Haladó kereső'!$E$14=""),OR(O2425&gt;='Haladó kereső'!$E$12,'Haladó kereső'!$E$12=""),OR(U2425='Haladó kereső'!$E$16,'Haladó kereső'!$E$16=""),OR(O2425&lt;='Haladó kereső'!$E$13,'Haladó kereső'!$E$13=""),OR(Y2425='Haladó kereső'!$E$17,'Haladó kereső'!$E$17=""),OR(S2425='Haladó kereső'!$E$10,'Haladó kereső'!$E$10=""),OR(Q2425='Haladó kereső'!$E$9,'Haladó kereső'!$E$9="",'Haladó kereső'!$E$9="összes"),OR(J2425='Haladó kereső'!$E$11,'Haladó kereső'!$E$11="")),"megfelel a választott feltételeknek","-")</f>
        <v>megfelel a választott feltételeknek</v>
      </c>
      <c r="D2425" s="5" t="s">
        <v>21148</v>
      </c>
      <c r="E2425" s="1">
        <v>19.136533333333333</v>
      </c>
      <c r="F2425" s="1">
        <v>47.924266666666661</v>
      </c>
      <c r="G2425" s="5"/>
      <c r="H2425" s="5" t="s">
        <v>21149</v>
      </c>
      <c r="I2425" s="5">
        <v>23825</v>
      </c>
      <c r="J2425" s="5" t="s">
        <v>2</v>
      </c>
      <c r="K2425" s="5" t="s">
        <v>3</v>
      </c>
      <c r="L2425" s="5" t="s">
        <v>3</v>
      </c>
      <c r="M2425" s="5" t="s">
        <v>429</v>
      </c>
      <c r="N2425" s="5">
        <v>2845</v>
      </c>
      <c r="O2425" s="5">
        <v>2839</v>
      </c>
      <c r="P2425" s="5">
        <v>1980</v>
      </c>
      <c r="Q2425" s="5" t="s">
        <v>827</v>
      </c>
      <c r="R2425" s="5" t="s">
        <v>21150</v>
      </c>
      <c r="S2425" s="5" t="s">
        <v>829</v>
      </c>
      <c r="T2425" s="2" t="s">
        <v>31599</v>
      </c>
      <c r="U2425" s="6" t="s">
        <v>3</v>
      </c>
      <c r="V2425" s="6"/>
      <c r="W2425" s="6" t="s">
        <v>7</v>
      </c>
      <c r="X2425" s="6" t="s">
        <v>3</v>
      </c>
      <c r="Y2425" s="6" t="s">
        <v>3</v>
      </c>
      <c r="Z2425" s="6" t="s">
        <v>3</v>
      </c>
      <c r="AA2425" s="6" t="s">
        <v>21151</v>
      </c>
      <c r="AB2425" s="6" t="s">
        <v>3</v>
      </c>
      <c r="AC2425" s="6" t="s">
        <v>21152</v>
      </c>
      <c r="AD2425" s="6" t="s">
        <v>21153</v>
      </c>
      <c r="AE2425" s="7" t="s">
        <v>169</v>
      </c>
      <c r="AF2425" s="7" t="s">
        <v>21154</v>
      </c>
      <c r="AG2425" s="7"/>
      <c r="AH2425" s="7" t="s">
        <v>30508</v>
      </c>
      <c r="AI2425" s="7" t="s">
        <v>21156</v>
      </c>
      <c r="AJ2425" s="8" t="s">
        <v>11412</v>
      </c>
      <c r="AK2425" s="8" t="s">
        <v>11413</v>
      </c>
      <c r="AL2425" s="8" t="s">
        <v>21155</v>
      </c>
      <c r="AM2425" s="8" t="s">
        <v>21157</v>
      </c>
      <c r="AN2425" s="72" t="s">
        <v>31567</v>
      </c>
    </row>
    <row r="2426" spans="2:40" ht="30" hidden="1">
      <c r="B2426" s="85" t="str">
        <f>IF(AND(OR(W2426='Haladó kereső'!$E$15,'Haladó kereső'!$E$15=""),OR(T2426='Haladó kereső'!$E$14,'Haladó kereső'!$E$14=""),OR(O2426&gt;='Haladó kereső'!$E$12,'Haladó kereső'!$E$12=""),OR(U2426='Haladó kereső'!$E$16,'Haladó kereső'!$E$16=""),OR(O2426&lt;='Haladó kereső'!$E$13,'Haladó kereső'!$E$13=""),OR(Y2426='Haladó kereső'!$E$17,'Haladó kereső'!$E$17=""),OR(S2426='Haladó kereső'!$E$10,'Haladó kereső'!$E$10=""),OR(Q2426='Haladó kereső'!$E$9,'Haladó kereső'!$E$9="",'Haladó kereső'!$E$9="összes"),OR(J2426='Haladó kereső'!$E$11,'Haladó kereső'!$E$11="")),"megfelel a választott feltételeknek","-")</f>
        <v>megfelel a választott feltételeknek</v>
      </c>
      <c r="D2426" s="5" t="s">
        <v>21158</v>
      </c>
      <c r="E2426" s="1">
        <v>17.623566666666669</v>
      </c>
      <c r="F2426" s="1">
        <v>46.823666666666668</v>
      </c>
      <c r="G2426" s="5"/>
      <c r="H2426" s="5" t="s">
        <v>21159</v>
      </c>
      <c r="I2426" s="5">
        <v>5625</v>
      </c>
      <c r="J2426" s="5" t="s">
        <v>35</v>
      </c>
      <c r="K2426" s="5" t="s">
        <v>555</v>
      </c>
      <c r="L2426" s="5" t="s">
        <v>3</v>
      </c>
      <c r="M2426" s="5" t="s">
        <v>3</v>
      </c>
      <c r="N2426" s="5">
        <v>1182</v>
      </c>
      <c r="O2426" s="5">
        <v>1167</v>
      </c>
      <c r="P2426" s="5">
        <v>1036</v>
      </c>
      <c r="Q2426" s="5" t="s">
        <v>176</v>
      </c>
      <c r="R2426" s="5" t="s">
        <v>177</v>
      </c>
      <c r="S2426" s="5" t="s">
        <v>178</v>
      </c>
      <c r="T2426" s="2" t="s">
        <v>31600</v>
      </c>
      <c r="U2426" s="6" t="s">
        <v>2273</v>
      </c>
      <c r="V2426" s="6"/>
      <c r="W2426" s="6" t="s">
        <v>40</v>
      </c>
      <c r="X2426" s="6" t="s">
        <v>2274</v>
      </c>
      <c r="Y2426" s="6">
        <v>9</v>
      </c>
      <c r="Z2426" s="6" t="s">
        <v>2275</v>
      </c>
      <c r="AA2426" s="6" t="s">
        <v>21160</v>
      </c>
      <c r="AB2426" s="6" t="s">
        <v>21161</v>
      </c>
      <c r="AC2426" s="6" t="s">
        <v>21162</v>
      </c>
      <c r="AD2426" s="6" t="s">
        <v>21163</v>
      </c>
      <c r="AE2426" s="7" t="s">
        <v>47</v>
      </c>
      <c r="AF2426" s="7" t="s">
        <v>21164</v>
      </c>
      <c r="AG2426" s="7"/>
      <c r="AH2426" s="7" t="s">
        <v>30509</v>
      </c>
      <c r="AI2426" s="7" t="s">
        <v>21165</v>
      </c>
      <c r="AJ2426" s="8" t="s">
        <v>21166</v>
      </c>
      <c r="AK2426" s="8" t="s">
        <v>2283</v>
      </c>
      <c r="AL2426" s="8" t="s">
        <v>27659</v>
      </c>
      <c r="AM2426" s="8" t="s">
        <v>2284</v>
      </c>
      <c r="AN2426" s="72" t="s">
        <v>31567</v>
      </c>
    </row>
    <row r="2427" spans="2:40" ht="30" hidden="1">
      <c r="B2427" s="85" t="str">
        <f>IF(AND(OR(W2427='Haladó kereső'!$E$15,'Haladó kereső'!$E$15=""),OR(T2427='Haladó kereső'!$E$14,'Haladó kereső'!$E$14=""),OR(O2427&gt;='Haladó kereső'!$E$12,'Haladó kereső'!$E$12=""),OR(U2427='Haladó kereső'!$E$16,'Haladó kereső'!$E$16=""),OR(O2427&lt;='Haladó kereső'!$E$13,'Haladó kereső'!$E$13=""),OR(Y2427='Haladó kereső'!$E$17,'Haladó kereső'!$E$17=""),OR(S2427='Haladó kereső'!$E$10,'Haladó kereső'!$E$10=""),OR(Q2427='Haladó kereső'!$E$9,'Haladó kereső'!$E$9="",'Haladó kereső'!$E$9="összes"),OR(J2427='Haladó kereső'!$E$11,'Haladó kereső'!$E$11="")),"megfelel a választott feltételeknek","-")</f>
        <v>megfelel a választott feltételeknek</v>
      </c>
      <c r="D2427" s="5" t="s">
        <v>21167</v>
      </c>
      <c r="E2427" s="1">
        <v>22.038633333333333</v>
      </c>
      <c r="F2427" s="1">
        <v>48.320866666666667</v>
      </c>
      <c r="G2427" s="5"/>
      <c r="H2427" s="5" t="s">
        <v>21168</v>
      </c>
      <c r="I2427" s="5">
        <v>9317</v>
      </c>
      <c r="J2427" s="5" t="s">
        <v>35</v>
      </c>
      <c r="K2427" s="5" t="s">
        <v>3</v>
      </c>
      <c r="L2427" s="5" t="s">
        <v>3</v>
      </c>
      <c r="M2427" s="5" t="s">
        <v>3</v>
      </c>
      <c r="N2427" s="5">
        <v>514</v>
      </c>
      <c r="O2427" s="5">
        <v>524</v>
      </c>
      <c r="P2427" s="5">
        <v>1649</v>
      </c>
      <c r="Q2427" s="5" t="s">
        <v>69</v>
      </c>
      <c r="R2427" s="5" t="s">
        <v>3963</v>
      </c>
      <c r="S2427" s="5" t="s">
        <v>3964</v>
      </c>
      <c r="T2427" s="2" t="s">
        <v>31600</v>
      </c>
      <c r="U2427" s="6" t="s">
        <v>6592</v>
      </c>
      <c r="V2427" s="6"/>
      <c r="W2427" s="6" t="s">
        <v>40</v>
      </c>
      <c r="X2427" s="6" t="s">
        <v>6593</v>
      </c>
      <c r="Y2427" s="6">
        <v>4</v>
      </c>
      <c r="Z2427" s="6" t="s">
        <v>6594</v>
      </c>
      <c r="AA2427" s="6" t="s">
        <v>21169</v>
      </c>
      <c r="AB2427" s="6" t="s">
        <v>21170</v>
      </c>
      <c r="AC2427" s="6" t="s">
        <v>6601</v>
      </c>
      <c r="AD2427" s="6" t="s">
        <v>3</v>
      </c>
      <c r="AE2427" s="7" t="s">
        <v>47</v>
      </c>
      <c r="AF2427" s="7" t="s">
        <v>21171</v>
      </c>
      <c r="AG2427" s="7"/>
      <c r="AH2427" s="7" t="s">
        <v>30510</v>
      </c>
      <c r="AI2427" s="7" t="s">
        <v>21172</v>
      </c>
      <c r="AJ2427" s="8" t="s">
        <v>6599</v>
      </c>
      <c r="AK2427" s="8" t="s">
        <v>6600</v>
      </c>
      <c r="AL2427" s="8" t="s">
        <v>28248</v>
      </c>
      <c r="AM2427" s="8" t="s">
        <v>6601</v>
      </c>
      <c r="AN2427" s="72" t="s">
        <v>31567</v>
      </c>
    </row>
    <row r="2428" spans="2:40" ht="30" hidden="1">
      <c r="B2428" s="85" t="str">
        <f>IF(AND(OR(W2428='Haladó kereső'!$E$15,'Haladó kereső'!$E$15=""),OR(T2428='Haladó kereső'!$E$14,'Haladó kereső'!$E$14=""),OR(O2428&gt;='Haladó kereső'!$E$12,'Haladó kereső'!$E$12=""),OR(U2428='Haladó kereső'!$E$16,'Haladó kereső'!$E$16=""),OR(O2428&lt;='Haladó kereső'!$E$13,'Haladó kereső'!$E$13=""),OR(Y2428='Haladó kereső'!$E$17,'Haladó kereső'!$E$17=""),OR(S2428='Haladó kereső'!$E$10,'Haladó kereső'!$E$10=""),OR(Q2428='Haladó kereső'!$E$9,'Haladó kereső'!$E$9="",'Haladó kereső'!$E$9="összes"),OR(J2428='Haladó kereső'!$E$11,'Haladó kereső'!$E$11="")),"megfelel a választott feltételeknek","-")</f>
        <v>megfelel a választott feltételeknek</v>
      </c>
      <c r="D2428" s="5" t="s">
        <v>21173</v>
      </c>
      <c r="E2428" s="1">
        <v>17.219266666666666</v>
      </c>
      <c r="F2428" s="1">
        <v>46.838733333333337</v>
      </c>
      <c r="G2428" s="5"/>
      <c r="H2428" s="5" t="s">
        <v>21174</v>
      </c>
      <c r="I2428" s="5">
        <v>23898</v>
      </c>
      <c r="J2428" s="5" t="s">
        <v>35</v>
      </c>
      <c r="K2428" s="5" t="s">
        <v>3</v>
      </c>
      <c r="L2428" s="5" t="s">
        <v>3</v>
      </c>
      <c r="M2428" s="5" t="s">
        <v>3</v>
      </c>
      <c r="N2428" s="5">
        <v>1259</v>
      </c>
      <c r="O2428" s="5">
        <v>1278</v>
      </c>
      <c r="P2428" s="5">
        <v>2975</v>
      </c>
      <c r="Q2428" s="5" t="s">
        <v>569</v>
      </c>
      <c r="R2428" s="5" t="s">
        <v>814</v>
      </c>
      <c r="S2428" s="5" t="s">
        <v>815</v>
      </c>
      <c r="T2428" s="2" t="s">
        <v>31600</v>
      </c>
      <c r="U2428" s="6" t="s">
        <v>12805</v>
      </c>
      <c r="V2428" s="6"/>
      <c r="W2428" s="6" t="s">
        <v>40</v>
      </c>
      <c r="X2428" s="6" t="s">
        <v>12807</v>
      </c>
      <c r="Y2428" s="6">
        <v>4</v>
      </c>
      <c r="Z2428" s="6" t="s">
        <v>12808</v>
      </c>
      <c r="AA2428" s="6" t="s">
        <v>21175</v>
      </c>
      <c r="AB2428" s="6" t="s">
        <v>21176</v>
      </c>
      <c r="AC2428" s="6" t="s">
        <v>21177</v>
      </c>
      <c r="AD2428" s="6" t="s">
        <v>21178</v>
      </c>
      <c r="AE2428" s="7" t="s">
        <v>47</v>
      </c>
      <c r="AF2428" s="7" t="s">
        <v>21179</v>
      </c>
      <c r="AG2428" s="7"/>
      <c r="AH2428" s="7" t="s">
        <v>30511</v>
      </c>
      <c r="AI2428" s="7" t="s">
        <v>21177</v>
      </c>
      <c r="AJ2428" s="8" t="s">
        <v>12815</v>
      </c>
      <c r="AK2428" s="8" t="s">
        <v>12809</v>
      </c>
      <c r="AL2428" s="8" t="s">
        <v>30512</v>
      </c>
      <c r="AM2428" s="8" t="s">
        <v>12811</v>
      </c>
      <c r="AN2428" s="72" t="s">
        <v>31567</v>
      </c>
    </row>
    <row r="2429" spans="2:40" ht="15.75" hidden="1">
      <c r="B2429" s="85" t="str">
        <f>IF(AND(OR(W2429='Haladó kereső'!$E$15,'Haladó kereső'!$E$15=""),OR(T2429='Haladó kereső'!$E$14,'Haladó kereső'!$E$14=""),OR(O2429&gt;='Haladó kereső'!$E$12,'Haladó kereső'!$E$12=""),OR(U2429='Haladó kereső'!$E$16,'Haladó kereső'!$E$16=""),OR(O2429&lt;='Haladó kereső'!$E$13,'Haladó kereső'!$E$13=""),OR(Y2429='Haladó kereső'!$E$17,'Haladó kereső'!$E$17=""),OR(S2429='Haladó kereső'!$E$10,'Haladó kereső'!$E$10=""),OR(Q2429='Haladó kereső'!$E$9,'Haladó kereső'!$E$9="",'Haladó kereső'!$E$9="összes"),OR(J2429='Haladó kereső'!$E$11,'Haladó kereső'!$E$11="")),"megfelel a választott feltételeknek","-")</f>
        <v>megfelel a választott feltételeknek</v>
      </c>
      <c r="D2429" s="5" t="s">
        <v>14056</v>
      </c>
      <c r="E2429" s="1">
        <v>21.969566666666665</v>
      </c>
      <c r="F2429" s="1">
        <v>48.322166666666668</v>
      </c>
      <c r="G2429" s="5"/>
      <c r="H2429" s="5" t="s">
        <v>21180</v>
      </c>
      <c r="I2429" s="5">
        <v>19220</v>
      </c>
      <c r="J2429" s="5" t="s">
        <v>35</v>
      </c>
      <c r="K2429" s="5" t="s">
        <v>555</v>
      </c>
      <c r="L2429" s="5" t="s">
        <v>3</v>
      </c>
      <c r="M2429" s="5" t="s">
        <v>3</v>
      </c>
      <c r="N2429" s="5">
        <v>1841</v>
      </c>
      <c r="O2429" s="5">
        <v>1860</v>
      </c>
      <c r="P2429" s="5">
        <v>2475</v>
      </c>
      <c r="Q2429" s="5" t="s">
        <v>69</v>
      </c>
      <c r="R2429" s="5" t="s">
        <v>3963</v>
      </c>
      <c r="S2429" s="5" t="s">
        <v>3964</v>
      </c>
      <c r="T2429" s="2" t="s">
        <v>31600</v>
      </c>
      <c r="U2429" s="6" t="s">
        <v>14056</v>
      </c>
      <c r="V2429" s="6"/>
      <c r="W2429" s="6" t="s">
        <v>20</v>
      </c>
      <c r="X2429" s="6" t="s">
        <v>14057</v>
      </c>
      <c r="Y2429" s="6">
        <v>4</v>
      </c>
      <c r="Z2429" s="6" t="s">
        <v>14058</v>
      </c>
      <c r="AA2429" s="6" t="s">
        <v>14064</v>
      </c>
      <c r="AB2429" s="6" t="s">
        <v>21181</v>
      </c>
      <c r="AC2429" s="6" t="s">
        <v>14066</v>
      </c>
      <c r="AD2429" s="6" t="s">
        <v>21182</v>
      </c>
      <c r="AE2429" s="7" t="s">
        <v>47</v>
      </c>
      <c r="AF2429" s="7" t="s">
        <v>21183</v>
      </c>
      <c r="AG2429" s="7"/>
      <c r="AH2429" s="7" t="s">
        <v>14065</v>
      </c>
      <c r="AI2429" s="7" t="s">
        <v>14066</v>
      </c>
      <c r="AJ2429" s="8" t="s">
        <v>14063</v>
      </c>
      <c r="AK2429" s="8" t="s">
        <v>14064</v>
      </c>
      <c r="AL2429" s="8" t="s">
        <v>14065</v>
      </c>
      <c r="AM2429" s="8" t="s">
        <v>14066</v>
      </c>
      <c r="AN2429" s="72" t="s">
        <v>31567</v>
      </c>
    </row>
    <row r="2430" spans="2:40" ht="30" hidden="1">
      <c r="B2430" s="85" t="str">
        <f>IF(AND(OR(W2430='Haladó kereső'!$E$15,'Haladó kereső'!$E$15=""),OR(T2430='Haladó kereső'!$E$14,'Haladó kereső'!$E$14=""),OR(O2430&gt;='Haladó kereső'!$E$12,'Haladó kereső'!$E$12=""),OR(U2430='Haladó kereső'!$E$16,'Haladó kereső'!$E$16=""),OR(O2430&lt;='Haladó kereső'!$E$13,'Haladó kereső'!$E$13=""),OR(Y2430='Haladó kereső'!$E$17,'Haladó kereső'!$E$17=""),OR(S2430='Haladó kereső'!$E$10,'Haladó kereső'!$E$10=""),OR(Q2430='Haladó kereső'!$E$9,'Haladó kereső'!$E$9="",'Haladó kereső'!$E$9="összes"),OR(J2430='Haladó kereső'!$E$11,'Haladó kereső'!$E$11="")),"megfelel a választott feltételeknek","-")</f>
        <v>megfelel a választott feltételeknek</v>
      </c>
      <c r="D2430" s="5" t="s">
        <v>21184</v>
      </c>
      <c r="E2430" s="1">
        <v>17.216666666666665</v>
      </c>
      <c r="F2430" s="1">
        <v>47.058999999999997</v>
      </c>
      <c r="G2430" s="5"/>
      <c r="H2430" s="5" t="s">
        <v>21185</v>
      </c>
      <c r="I2430" s="5">
        <v>25849</v>
      </c>
      <c r="J2430" s="5" t="s">
        <v>35</v>
      </c>
      <c r="K2430" s="5" t="s">
        <v>3</v>
      </c>
      <c r="L2430" s="5" t="s">
        <v>3</v>
      </c>
      <c r="M2430" s="5" t="s">
        <v>3</v>
      </c>
      <c r="N2430" s="5">
        <v>212</v>
      </c>
      <c r="O2430" s="5">
        <v>219</v>
      </c>
      <c r="P2430" s="5">
        <v>617</v>
      </c>
      <c r="Q2430" s="5" t="s">
        <v>176</v>
      </c>
      <c r="R2430" s="5" t="s">
        <v>2962</v>
      </c>
      <c r="S2430" s="5" t="s">
        <v>2963</v>
      </c>
      <c r="T2430" s="2" t="s">
        <v>31600</v>
      </c>
      <c r="U2430" s="6" t="s">
        <v>2964</v>
      </c>
      <c r="V2430" s="6"/>
      <c r="W2430" s="6" t="s">
        <v>40</v>
      </c>
      <c r="X2430" s="6" t="s">
        <v>2965</v>
      </c>
      <c r="Y2430" s="6">
        <v>11</v>
      </c>
      <c r="Z2430" s="6" t="s">
        <v>2966</v>
      </c>
      <c r="AA2430" s="6" t="s">
        <v>21186</v>
      </c>
      <c r="AB2430" s="6" t="s">
        <v>21187</v>
      </c>
      <c r="AC2430" s="6" t="s">
        <v>9802</v>
      </c>
      <c r="AD2430" s="6" t="s">
        <v>21188</v>
      </c>
      <c r="AE2430" s="7" t="s">
        <v>47</v>
      </c>
      <c r="AF2430" s="7" t="s">
        <v>21189</v>
      </c>
      <c r="AG2430" s="7"/>
      <c r="AH2430" s="7" t="s">
        <v>30513</v>
      </c>
      <c r="AI2430" s="7" t="s">
        <v>21190</v>
      </c>
      <c r="AJ2430" s="8" t="s">
        <v>2973</v>
      </c>
      <c r="AK2430" s="8" t="s">
        <v>2974</v>
      </c>
      <c r="AL2430" s="8" t="s">
        <v>27758</v>
      </c>
      <c r="AM2430" s="8" t="s">
        <v>2976</v>
      </c>
      <c r="AN2430" s="72" t="s">
        <v>31567</v>
      </c>
    </row>
    <row r="2431" spans="2:40" ht="30" hidden="1">
      <c r="B2431" s="85" t="str">
        <f>IF(AND(OR(W2431='Haladó kereső'!$E$15,'Haladó kereső'!$E$15=""),OR(T2431='Haladó kereső'!$E$14,'Haladó kereső'!$E$14=""),OR(O2431&gt;='Haladó kereső'!$E$12,'Haladó kereső'!$E$12=""),OR(U2431='Haladó kereső'!$E$16,'Haladó kereső'!$E$16=""),OR(O2431&lt;='Haladó kereső'!$E$13,'Haladó kereső'!$E$13=""),OR(Y2431='Haladó kereső'!$E$17,'Haladó kereső'!$E$17=""),OR(S2431='Haladó kereső'!$E$10,'Haladó kereső'!$E$10=""),OR(Q2431='Haladó kereső'!$E$9,'Haladó kereső'!$E$9="",'Haladó kereső'!$E$9="összes"),OR(J2431='Haladó kereső'!$E$11,'Haladó kereső'!$E$11="")),"megfelel a választott feltételeknek","-")</f>
        <v>megfelel a választott feltételeknek</v>
      </c>
      <c r="D2431" s="5" t="s">
        <v>21191</v>
      </c>
      <c r="E2431" s="1">
        <v>16.858400000000003</v>
      </c>
      <c r="F2431" s="1">
        <v>46.467166666666671</v>
      </c>
      <c r="G2431" s="5"/>
      <c r="H2431" s="5" t="s">
        <v>21192</v>
      </c>
      <c r="I2431" s="5">
        <v>24138</v>
      </c>
      <c r="J2431" s="5" t="s">
        <v>35</v>
      </c>
      <c r="K2431" s="5" t="s">
        <v>3</v>
      </c>
      <c r="L2431" s="5" t="s">
        <v>3</v>
      </c>
      <c r="M2431" s="5" t="s">
        <v>3</v>
      </c>
      <c r="N2431" s="5">
        <v>423</v>
      </c>
      <c r="O2431" s="5">
        <v>437</v>
      </c>
      <c r="P2431" s="5">
        <v>1536</v>
      </c>
      <c r="Q2431" s="5" t="s">
        <v>569</v>
      </c>
      <c r="R2431" s="5" t="s">
        <v>844</v>
      </c>
      <c r="S2431" s="5" t="s">
        <v>845</v>
      </c>
      <c r="T2431" s="2" t="s">
        <v>31600</v>
      </c>
      <c r="U2431" s="6" t="s">
        <v>8333</v>
      </c>
      <c r="V2431" s="6"/>
      <c r="W2431" s="6" t="s">
        <v>40</v>
      </c>
      <c r="X2431" s="6" t="s">
        <v>8334</v>
      </c>
      <c r="Y2431" s="6">
        <v>3</v>
      </c>
      <c r="Z2431" s="6" t="s">
        <v>8335</v>
      </c>
      <c r="AA2431" s="6" t="s">
        <v>21193</v>
      </c>
      <c r="AB2431" s="6" t="s">
        <v>21194</v>
      </c>
      <c r="AC2431" s="6" t="s">
        <v>21195</v>
      </c>
      <c r="AD2431" s="6" t="s">
        <v>21196</v>
      </c>
      <c r="AE2431" s="7" t="s">
        <v>8451</v>
      </c>
      <c r="AF2431" s="7" t="s">
        <v>21197</v>
      </c>
      <c r="AG2431" s="7"/>
      <c r="AH2431" s="7" t="s">
        <v>21194</v>
      </c>
      <c r="AI2431" s="7" t="s">
        <v>21198</v>
      </c>
      <c r="AJ2431" s="8" t="s">
        <v>8341</v>
      </c>
      <c r="AK2431" s="8" t="s">
        <v>8342</v>
      </c>
      <c r="AL2431" s="8" t="s">
        <v>30514</v>
      </c>
      <c r="AM2431" s="8" t="s">
        <v>8344</v>
      </c>
      <c r="AN2431" s="72" t="s">
        <v>31567</v>
      </c>
    </row>
    <row r="2432" spans="2:40" ht="15.75" hidden="1">
      <c r="B2432" s="85" t="str">
        <f>IF(AND(OR(W2432='Haladó kereső'!$E$15,'Haladó kereső'!$E$15=""),OR(T2432='Haladó kereső'!$E$14,'Haladó kereső'!$E$14=""),OR(O2432&gt;='Haladó kereső'!$E$12,'Haladó kereső'!$E$12=""),OR(U2432='Haladó kereső'!$E$16,'Haladó kereső'!$E$16=""),OR(O2432&lt;='Haladó kereső'!$E$13,'Haladó kereső'!$E$13=""),OR(Y2432='Haladó kereső'!$E$17,'Haladó kereső'!$E$17=""),OR(S2432='Haladó kereső'!$E$10,'Haladó kereső'!$E$10=""),OR(Q2432='Haladó kereső'!$E$9,'Haladó kereső'!$E$9="",'Haladó kereső'!$E$9="összes"),OR(J2432='Haladó kereső'!$E$11,'Haladó kereső'!$E$11="")),"megfelel a választott feltételeknek","-")</f>
        <v>megfelel a választott feltételeknek</v>
      </c>
      <c r="D2432" s="5" t="s">
        <v>18367</v>
      </c>
      <c r="E2432" s="1">
        <v>19.523966666666666</v>
      </c>
      <c r="F2432" s="1">
        <v>48.03543333333333</v>
      </c>
      <c r="G2432" s="5"/>
      <c r="H2432" s="5" t="s">
        <v>21199</v>
      </c>
      <c r="I2432" s="5">
        <v>28884</v>
      </c>
      <c r="J2432" s="5" t="s">
        <v>35</v>
      </c>
      <c r="K2432" s="5" t="s">
        <v>3</v>
      </c>
      <c r="L2432" s="5" t="s">
        <v>3</v>
      </c>
      <c r="M2432" s="5" t="s">
        <v>3</v>
      </c>
      <c r="N2432" s="5">
        <v>1819</v>
      </c>
      <c r="O2432" s="5">
        <v>1808</v>
      </c>
      <c r="P2432" s="5">
        <v>2926</v>
      </c>
      <c r="Q2432" s="5" t="s">
        <v>827</v>
      </c>
      <c r="R2432" s="5" t="s">
        <v>8045</v>
      </c>
      <c r="S2432" s="5" t="s">
        <v>8046</v>
      </c>
      <c r="T2432" s="2" t="s">
        <v>31600</v>
      </c>
      <c r="U2432" s="6" t="s">
        <v>18367</v>
      </c>
      <c r="V2432" s="6"/>
      <c r="W2432" s="6" t="s">
        <v>20</v>
      </c>
      <c r="X2432" s="6" t="s">
        <v>18368</v>
      </c>
      <c r="Y2432" s="6">
        <v>2</v>
      </c>
      <c r="Z2432" s="6" t="s">
        <v>18369</v>
      </c>
      <c r="AA2432" s="6" t="s">
        <v>21200</v>
      </c>
      <c r="AB2432" s="6" t="s">
        <v>21201</v>
      </c>
      <c r="AC2432" s="6" t="s">
        <v>21202</v>
      </c>
      <c r="AD2432" s="6" t="s">
        <v>21203</v>
      </c>
      <c r="AE2432" s="7" t="s">
        <v>47</v>
      </c>
      <c r="AF2432" s="7" t="s">
        <v>21204</v>
      </c>
      <c r="AG2432" s="7"/>
      <c r="AH2432" s="7"/>
      <c r="AI2432" s="7" t="s">
        <v>21202</v>
      </c>
      <c r="AJ2432" s="8" t="s">
        <v>18375</v>
      </c>
      <c r="AK2432" s="8" t="s">
        <v>18376</v>
      </c>
      <c r="AL2432" s="8" t="s">
        <v>30057</v>
      </c>
      <c r="AM2432" s="8" t="s">
        <v>18377</v>
      </c>
      <c r="AN2432" s="72" t="s">
        <v>31567</v>
      </c>
    </row>
    <row r="2433" spans="2:40" ht="30" hidden="1">
      <c r="B2433" s="85" t="str">
        <f>IF(AND(OR(W2433='Haladó kereső'!$E$15,'Haladó kereső'!$E$15=""),OR(T2433='Haladó kereső'!$E$14,'Haladó kereső'!$E$14=""),OR(O2433&gt;='Haladó kereső'!$E$12,'Haladó kereső'!$E$12=""),OR(U2433='Haladó kereső'!$E$16,'Haladó kereső'!$E$16=""),OR(O2433&lt;='Haladó kereső'!$E$13,'Haladó kereső'!$E$13=""),OR(Y2433='Haladó kereső'!$E$17,'Haladó kereső'!$E$17=""),OR(S2433='Haladó kereső'!$E$10,'Haladó kereső'!$E$10=""),OR(Q2433='Haladó kereső'!$E$9,'Haladó kereső'!$E$9="",'Haladó kereső'!$E$9="összes"),OR(J2433='Haladó kereső'!$E$11,'Haladó kereső'!$E$11="")),"megfelel a választott feltételeknek","-")</f>
        <v>megfelel a választott feltételeknek</v>
      </c>
      <c r="D2433" s="5" t="s">
        <v>21205</v>
      </c>
      <c r="E2433" s="1">
        <v>17.519166666666667</v>
      </c>
      <c r="F2433" s="1">
        <v>46.166766666666668</v>
      </c>
      <c r="G2433" s="5"/>
      <c r="H2433" s="5" t="s">
        <v>21206</v>
      </c>
      <c r="I2433" s="5">
        <v>5078</v>
      </c>
      <c r="J2433" s="5" t="s">
        <v>35</v>
      </c>
      <c r="K2433" s="5" t="s">
        <v>3</v>
      </c>
      <c r="L2433" s="5" t="s">
        <v>3</v>
      </c>
      <c r="M2433" s="5" t="s">
        <v>3</v>
      </c>
      <c r="N2433" s="5">
        <v>202</v>
      </c>
      <c r="O2433" s="5">
        <v>205</v>
      </c>
      <c r="P2433" s="5">
        <v>2863</v>
      </c>
      <c r="Q2433" s="5" t="s">
        <v>275</v>
      </c>
      <c r="R2433" s="5" t="s">
        <v>1745</v>
      </c>
      <c r="S2433" s="5" t="s">
        <v>1746</v>
      </c>
      <c r="T2433" s="2" t="s">
        <v>31600</v>
      </c>
      <c r="U2433" s="6" t="s">
        <v>9957</v>
      </c>
      <c r="V2433" s="6"/>
      <c r="W2433" s="6" t="s">
        <v>40</v>
      </c>
      <c r="X2433" s="6" t="s">
        <v>9958</v>
      </c>
      <c r="Y2433" s="6">
        <v>6</v>
      </c>
      <c r="Z2433" s="6" t="s">
        <v>9959</v>
      </c>
      <c r="AA2433" s="6" t="s">
        <v>21207</v>
      </c>
      <c r="AB2433" s="6" t="s">
        <v>10729</v>
      </c>
      <c r="AC2433" s="6" t="s">
        <v>15082</v>
      </c>
      <c r="AD2433" s="6" t="s">
        <v>15083</v>
      </c>
      <c r="AE2433" s="7" t="s">
        <v>47</v>
      </c>
      <c r="AF2433" s="7" t="s">
        <v>21208</v>
      </c>
      <c r="AG2433" s="7"/>
      <c r="AH2433" s="7" t="s">
        <v>30515</v>
      </c>
      <c r="AI2433" s="7" t="s">
        <v>15082</v>
      </c>
      <c r="AJ2433" s="8" t="s">
        <v>9966</v>
      </c>
      <c r="AK2433" s="8" t="s">
        <v>9967</v>
      </c>
      <c r="AL2433" s="8" t="s">
        <v>29530</v>
      </c>
      <c r="AM2433" s="8" t="s">
        <v>9968</v>
      </c>
      <c r="AN2433" s="72" t="s">
        <v>31567</v>
      </c>
    </row>
    <row r="2434" spans="2:40" ht="90" hidden="1">
      <c r="B2434" s="85" t="str">
        <f>IF(AND(OR(W2434='Haladó kereső'!$E$15,'Haladó kereső'!$E$15=""),OR(T2434='Haladó kereső'!$E$14,'Haladó kereső'!$E$14=""),OR(O2434&gt;='Haladó kereső'!$E$12,'Haladó kereső'!$E$12=""),OR(U2434='Haladó kereső'!$E$16,'Haladó kereső'!$E$16=""),OR(O2434&lt;='Haladó kereső'!$E$13,'Haladó kereső'!$E$13=""),OR(Y2434='Haladó kereső'!$E$17,'Haladó kereső'!$E$17=""),OR(S2434='Haladó kereső'!$E$10,'Haladó kereső'!$E$10=""),OR(Q2434='Haladó kereső'!$E$9,'Haladó kereső'!$E$9="",'Haladó kereső'!$E$9="összes"),OR(J2434='Haladó kereső'!$E$11,'Haladó kereső'!$E$11="")),"megfelel a választott feltételeknek","-")</f>
        <v>megfelel a választott feltételeknek</v>
      </c>
      <c r="D2434" s="5" t="s">
        <v>21209</v>
      </c>
      <c r="E2434" s="1">
        <v>17.592433333333332</v>
      </c>
      <c r="F2434" s="1">
        <v>46.276566666666668</v>
      </c>
      <c r="G2434" s="5"/>
      <c r="H2434" s="5" t="s">
        <v>21210</v>
      </c>
      <c r="I2434" s="5">
        <v>32674</v>
      </c>
      <c r="J2434" s="5" t="s">
        <v>35</v>
      </c>
      <c r="K2434" s="5" t="s">
        <v>3</v>
      </c>
      <c r="L2434" s="5" t="s">
        <v>3</v>
      </c>
      <c r="M2434" s="5" t="s">
        <v>3</v>
      </c>
      <c r="N2434" s="5">
        <v>167</v>
      </c>
      <c r="O2434" s="5">
        <v>181</v>
      </c>
      <c r="P2434" s="5">
        <v>1109</v>
      </c>
      <c r="Q2434" s="5" t="s">
        <v>275</v>
      </c>
      <c r="R2434" s="5" t="s">
        <v>690</v>
      </c>
      <c r="S2434" s="5" t="s">
        <v>691</v>
      </c>
      <c r="T2434" s="2" t="s">
        <v>31600</v>
      </c>
      <c r="U2434" s="6" t="s">
        <v>6402</v>
      </c>
      <c r="V2434" s="6"/>
      <c r="W2434" s="6" t="s">
        <v>40</v>
      </c>
      <c r="X2434" s="6" t="s">
        <v>6404</v>
      </c>
      <c r="Y2434" s="6">
        <v>3</v>
      </c>
      <c r="Z2434" s="6" t="s">
        <v>6405</v>
      </c>
      <c r="AA2434" s="6" t="s">
        <v>21211</v>
      </c>
      <c r="AB2434" s="6" t="s">
        <v>21212</v>
      </c>
      <c r="AC2434" s="6" t="s">
        <v>21213</v>
      </c>
      <c r="AD2434" s="6" t="s">
        <v>3</v>
      </c>
      <c r="AE2434" s="7" t="s">
        <v>47</v>
      </c>
      <c r="AF2434" s="7" t="s">
        <v>21214</v>
      </c>
      <c r="AG2434" s="7"/>
      <c r="AH2434" s="7" t="s">
        <v>30516</v>
      </c>
      <c r="AI2434" s="7" t="s">
        <v>21213</v>
      </c>
      <c r="AJ2434" s="8" t="s">
        <v>21215</v>
      </c>
      <c r="AK2434" s="8" t="s">
        <v>6406</v>
      </c>
      <c r="AL2434" s="8" t="s">
        <v>6407</v>
      </c>
      <c r="AM2434" s="8" t="s">
        <v>6413</v>
      </c>
      <c r="AN2434" s="72" t="s">
        <v>31567</v>
      </c>
    </row>
    <row r="2435" spans="2:40" ht="15.75" hidden="1">
      <c r="B2435" s="85" t="str">
        <f>IF(AND(OR(W2435='Haladó kereső'!$E$15,'Haladó kereső'!$E$15=""),OR(T2435='Haladó kereső'!$E$14,'Haladó kereső'!$E$14=""),OR(O2435&gt;='Haladó kereső'!$E$12,'Haladó kereső'!$E$12=""),OR(U2435='Haladó kereső'!$E$16,'Haladó kereső'!$E$16=""),OR(O2435&lt;='Haladó kereső'!$E$13,'Haladó kereső'!$E$13=""),OR(Y2435='Haladó kereső'!$E$17,'Haladó kereső'!$E$17=""),OR(S2435='Haladó kereső'!$E$10,'Haladó kereső'!$E$10=""),OR(Q2435='Haladó kereső'!$E$9,'Haladó kereső'!$E$9="",'Haladó kereső'!$E$9="összes"),OR(J2435='Haladó kereső'!$E$11,'Haladó kereső'!$E$11="")),"megfelel a választott feltételeknek","-")</f>
        <v>megfelel a választott feltételeknek</v>
      </c>
      <c r="D2435" s="5" t="s">
        <v>21216</v>
      </c>
      <c r="E2435" s="1">
        <v>17.389733333333332</v>
      </c>
      <c r="F2435" s="1">
        <v>46.1509</v>
      </c>
      <c r="G2435" s="5"/>
      <c r="H2435" s="5" t="s">
        <v>21217</v>
      </c>
      <c r="I2435" s="5">
        <v>26754</v>
      </c>
      <c r="J2435" s="5" t="s">
        <v>35</v>
      </c>
      <c r="K2435" s="5" t="s">
        <v>3</v>
      </c>
      <c r="L2435" s="5" t="s">
        <v>3</v>
      </c>
      <c r="M2435" s="5" t="s">
        <v>3</v>
      </c>
      <c r="N2435" s="5">
        <v>434</v>
      </c>
      <c r="O2435" s="5">
        <v>417</v>
      </c>
      <c r="P2435" s="5">
        <v>3056</v>
      </c>
      <c r="Q2435" s="5" t="s">
        <v>275</v>
      </c>
      <c r="R2435" s="5" t="s">
        <v>1745</v>
      </c>
      <c r="S2435" s="5" t="s">
        <v>1746</v>
      </c>
      <c r="T2435" s="2" t="s">
        <v>31600</v>
      </c>
      <c r="U2435" s="6" t="s">
        <v>9957</v>
      </c>
      <c r="V2435" s="6"/>
      <c r="W2435" s="6" t="s">
        <v>40</v>
      </c>
      <c r="X2435" s="6" t="s">
        <v>9958</v>
      </c>
      <c r="Y2435" s="6">
        <v>6</v>
      </c>
      <c r="Z2435" s="6" t="s">
        <v>9959</v>
      </c>
      <c r="AA2435" s="6" t="s">
        <v>21218</v>
      </c>
      <c r="AB2435" s="6" t="s">
        <v>21219</v>
      </c>
      <c r="AC2435" s="6" t="s">
        <v>21220</v>
      </c>
      <c r="AD2435" s="6" t="s">
        <v>21221</v>
      </c>
      <c r="AE2435" s="7" t="s">
        <v>47</v>
      </c>
      <c r="AF2435" s="7" t="s">
        <v>5376</v>
      </c>
      <c r="AG2435" s="7"/>
      <c r="AH2435" s="7" t="s">
        <v>21219</v>
      </c>
      <c r="AI2435" s="7" t="s">
        <v>21220</v>
      </c>
      <c r="AJ2435" s="8" t="s">
        <v>9966</v>
      </c>
      <c r="AK2435" s="8" t="s">
        <v>9967</v>
      </c>
      <c r="AL2435" s="8" t="s">
        <v>10729</v>
      </c>
      <c r="AM2435" s="8" t="s">
        <v>9968</v>
      </c>
      <c r="AN2435" s="72" t="s">
        <v>31567</v>
      </c>
    </row>
    <row r="2436" spans="2:40" ht="30" hidden="1">
      <c r="B2436" s="85" t="str">
        <f>IF(AND(OR(W2436='Haladó kereső'!$E$15,'Haladó kereső'!$E$15=""),OR(T2436='Haladó kereső'!$E$14,'Haladó kereső'!$E$14=""),OR(O2436&gt;='Haladó kereső'!$E$12,'Haladó kereső'!$E$12=""),OR(U2436='Haladó kereső'!$E$16,'Haladó kereső'!$E$16=""),OR(O2436&lt;='Haladó kereső'!$E$13,'Haladó kereső'!$E$13=""),OR(Y2436='Haladó kereső'!$E$17,'Haladó kereső'!$E$17=""),OR(S2436='Haladó kereső'!$E$10,'Haladó kereső'!$E$10=""),OR(Q2436='Haladó kereső'!$E$9,'Haladó kereső'!$E$9="",'Haladó kereső'!$E$9="összes"),OR(J2436='Haladó kereső'!$E$11,'Haladó kereső'!$E$11="")),"megfelel a választott feltételeknek","-")</f>
        <v>megfelel a választott feltételeknek</v>
      </c>
      <c r="D2436" s="5" t="s">
        <v>21222</v>
      </c>
      <c r="E2436" s="1">
        <v>17.419566666666668</v>
      </c>
      <c r="F2436" s="1">
        <v>46.083833333333338</v>
      </c>
      <c r="G2436" s="5"/>
      <c r="H2436" s="5" t="s">
        <v>21223</v>
      </c>
      <c r="I2436" s="5">
        <v>20622</v>
      </c>
      <c r="J2436" s="5" t="s">
        <v>35</v>
      </c>
      <c r="K2436" s="5" t="s">
        <v>3</v>
      </c>
      <c r="L2436" s="5" t="s">
        <v>3</v>
      </c>
      <c r="M2436" s="5" t="s">
        <v>3</v>
      </c>
      <c r="N2436" s="5">
        <v>298</v>
      </c>
      <c r="O2436" s="5">
        <v>298</v>
      </c>
      <c r="P2436" s="5">
        <v>2426</v>
      </c>
      <c r="Q2436" s="5" t="s">
        <v>275</v>
      </c>
      <c r="R2436" s="5" t="s">
        <v>1467</v>
      </c>
      <c r="S2436" s="5" t="s">
        <v>1468</v>
      </c>
      <c r="T2436" s="2" t="s">
        <v>31600</v>
      </c>
      <c r="U2436" s="6" t="s">
        <v>6218</v>
      </c>
      <c r="V2436" s="6"/>
      <c r="W2436" s="6" t="s">
        <v>40</v>
      </c>
      <c r="X2436" s="6" t="s">
        <v>6220</v>
      </c>
      <c r="Y2436" s="6">
        <v>4</v>
      </c>
      <c r="Z2436" s="6" t="s">
        <v>6221</v>
      </c>
      <c r="AA2436" s="6" t="s">
        <v>21224</v>
      </c>
      <c r="AB2436" s="6">
        <v>82475068</v>
      </c>
      <c r="AC2436" s="6" t="s">
        <v>21225</v>
      </c>
      <c r="AD2436" s="6" t="s">
        <v>21226</v>
      </c>
      <c r="AE2436" s="7" t="s">
        <v>1475</v>
      </c>
      <c r="AF2436" s="7" t="s">
        <v>21227</v>
      </c>
      <c r="AG2436" s="7"/>
      <c r="AH2436" s="7" t="s">
        <v>30517</v>
      </c>
      <c r="AI2436" s="7" t="s">
        <v>21225</v>
      </c>
      <c r="AJ2436" s="8" t="s">
        <v>6227</v>
      </c>
      <c r="AK2436" s="8" t="s">
        <v>6226</v>
      </c>
      <c r="AL2436" s="8" t="s">
        <v>28198</v>
      </c>
      <c r="AM2436" s="8" t="s">
        <v>6223</v>
      </c>
      <c r="AN2436" s="72" t="s">
        <v>31567</v>
      </c>
    </row>
    <row r="2437" spans="2:40" ht="30" hidden="1">
      <c r="B2437" s="85" t="str">
        <f>IF(AND(OR(W2437='Haladó kereső'!$E$15,'Haladó kereső'!$E$15=""),OR(T2437='Haladó kereső'!$E$14,'Haladó kereső'!$E$14=""),OR(O2437&gt;='Haladó kereső'!$E$12,'Haladó kereső'!$E$12=""),OR(U2437='Haladó kereső'!$E$16,'Haladó kereső'!$E$16=""),OR(O2437&lt;='Haladó kereső'!$E$13,'Haladó kereső'!$E$13=""),OR(Y2437='Haladó kereső'!$E$17,'Haladó kereső'!$E$17=""),OR(S2437='Haladó kereső'!$E$10,'Haladó kereső'!$E$10=""),OR(Q2437='Haladó kereső'!$E$9,'Haladó kereső'!$E$9="",'Haladó kereső'!$E$9="összes"),OR(J2437='Haladó kereső'!$E$11,'Haladó kereső'!$E$11="")),"megfelel a választott feltételeknek","-")</f>
        <v>megfelel a választott feltételeknek</v>
      </c>
      <c r="D2437" s="5" t="s">
        <v>21228</v>
      </c>
      <c r="E2437" s="1">
        <v>17.352600000000002</v>
      </c>
      <c r="F2437" s="1">
        <v>46.075366666666667</v>
      </c>
      <c r="G2437" s="5"/>
      <c r="H2437" s="5" t="s">
        <v>21229</v>
      </c>
      <c r="I2437" s="5">
        <v>20321</v>
      </c>
      <c r="J2437" s="5" t="s">
        <v>35</v>
      </c>
      <c r="K2437" s="5" t="s">
        <v>3</v>
      </c>
      <c r="L2437" s="5" t="s">
        <v>3</v>
      </c>
      <c r="M2437" s="5" t="s">
        <v>3</v>
      </c>
      <c r="N2437" s="5">
        <v>58</v>
      </c>
      <c r="O2437" s="5">
        <v>54</v>
      </c>
      <c r="P2437" s="5">
        <v>828</v>
      </c>
      <c r="Q2437" s="5" t="s">
        <v>275</v>
      </c>
      <c r="R2437" s="5" t="s">
        <v>1467</v>
      </c>
      <c r="S2437" s="5" t="s">
        <v>1468</v>
      </c>
      <c r="T2437" s="2" t="s">
        <v>31600</v>
      </c>
      <c r="U2437" s="6" t="s">
        <v>1465</v>
      </c>
      <c r="V2437" s="6"/>
      <c r="W2437" s="6" t="s">
        <v>40</v>
      </c>
      <c r="X2437" s="6" t="s">
        <v>1469</v>
      </c>
      <c r="Y2437" s="6">
        <v>5</v>
      </c>
      <c r="Z2437" s="6" t="s">
        <v>1470</v>
      </c>
      <c r="AA2437" s="6" t="s">
        <v>21230</v>
      </c>
      <c r="AB2437" s="6" t="s">
        <v>21231</v>
      </c>
      <c r="AC2437" s="6" t="s">
        <v>1473</v>
      </c>
      <c r="AD2437" s="6" t="s">
        <v>3</v>
      </c>
      <c r="AE2437" s="7" t="s">
        <v>47</v>
      </c>
      <c r="AF2437" s="7" t="s">
        <v>21232</v>
      </c>
      <c r="AG2437" s="7"/>
      <c r="AH2437" s="7" t="s">
        <v>30518</v>
      </c>
      <c r="AI2437" s="7" t="s">
        <v>1473</v>
      </c>
      <c r="AJ2437" s="8" t="s">
        <v>1477</v>
      </c>
      <c r="AK2437" s="8" t="s">
        <v>1471</v>
      </c>
      <c r="AL2437" s="8" t="s">
        <v>27546</v>
      </c>
      <c r="AM2437" s="8" t="s">
        <v>1478</v>
      </c>
      <c r="AN2437" s="72" t="s">
        <v>31567</v>
      </c>
    </row>
    <row r="2438" spans="2:40" ht="30" hidden="1">
      <c r="B2438" s="85" t="str">
        <f>IF(AND(OR(W2438='Haladó kereső'!$E$15,'Haladó kereső'!$E$15=""),OR(T2438='Haladó kereső'!$E$14,'Haladó kereső'!$E$14=""),OR(O2438&gt;='Haladó kereső'!$E$12,'Haladó kereső'!$E$12=""),OR(U2438='Haladó kereső'!$E$16,'Haladó kereső'!$E$16=""),OR(O2438&lt;='Haladó kereső'!$E$13,'Haladó kereső'!$E$13=""),OR(Y2438='Haladó kereső'!$E$17,'Haladó kereső'!$E$17=""),OR(S2438='Haladó kereső'!$E$10,'Haladó kereső'!$E$10=""),OR(Q2438='Haladó kereső'!$E$9,'Haladó kereső'!$E$9="",'Haladó kereső'!$E$9="összes"),OR(J2438='Haladó kereső'!$E$11,'Haladó kereső'!$E$11="")),"megfelel a választott feltételeknek","-")</f>
        <v>megfelel a választott feltételeknek</v>
      </c>
      <c r="D2438" s="5" t="s">
        <v>21233</v>
      </c>
      <c r="E2438" s="1">
        <v>22.133733333333332</v>
      </c>
      <c r="F2438" s="1">
        <v>48.023666666666664</v>
      </c>
      <c r="G2438" s="5"/>
      <c r="H2438" s="5" t="s">
        <v>21234</v>
      </c>
      <c r="I2438" s="5">
        <v>24581</v>
      </c>
      <c r="J2438" s="5" t="s">
        <v>35</v>
      </c>
      <c r="K2438" s="5" t="s">
        <v>3</v>
      </c>
      <c r="L2438" s="5" t="s">
        <v>3</v>
      </c>
      <c r="M2438" s="5" t="s">
        <v>3</v>
      </c>
      <c r="N2438" s="5">
        <v>1270</v>
      </c>
      <c r="O2438" s="5">
        <v>1257</v>
      </c>
      <c r="P2438" s="5">
        <v>1956</v>
      </c>
      <c r="Q2438" s="5" t="s">
        <v>416</v>
      </c>
      <c r="R2438" s="5" t="s">
        <v>3533</v>
      </c>
      <c r="S2438" s="5" t="s">
        <v>2031</v>
      </c>
      <c r="T2438" s="2" t="s">
        <v>31600</v>
      </c>
      <c r="U2438" s="6" t="s">
        <v>20094</v>
      </c>
      <c r="V2438" s="6"/>
      <c r="W2438" s="6" t="s">
        <v>40</v>
      </c>
      <c r="X2438" s="6" t="s">
        <v>20096</v>
      </c>
      <c r="Y2438" s="6">
        <v>2</v>
      </c>
      <c r="Z2438" s="6" t="s">
        <v>20097</v>
      </c>
      <c r="AA2438" s="6" t="s">
        <v>21235</v>
      </c>
      <c r="AB2438" s="6" t="s">
        <v>21236</v>
      </c>
      <c r="AC2438" s="6" t="s">
        <v>21237</v>
      </c>
      <c r="AD2438" s="6" t="s">
        <v>21238</v>
      </c>
      <c r="AE2438" s="7" t="s">
        <v>3778</v>
      </c>
      <c r="AF2438" s="7" t="s">
        <v>21239</v>
      </c>
      <c r="AG2438" s="7"/>
      <c r="AH2438" s="7" t="s">
        <v>30519</v>
      </c>
      <c r="AI2438" s="7" t="s">
        <v>21240</v>
      </c>
      <c r="AJ2438" s="8" t="s">
        <v>20104</v>
      </c>
      <c r="AK2438" s="8" t="s">
        <v>20105</v>
      </c>
      <c r="AL2438" s="8" t="s">
        <v>30520</v>
      </c>
      <c r="AM2438" s="8" t="s">
        <v>20106</v>
      </c>
      <c r="AN2438" s="72" t="s">
        <v>31567</v>
      </c>
    </row>
    <row r="2439" spans="2:40" ht="15.75" hidden="1">
      <c r="B2439" s="85" t="str">
        <f>IF(AND(OR(W2439='Haladó kereső'!$E$15,'Haladó kereső'!$E$15=""),OR(T2439='Haladó kereső'!$E$14,'Haladó kereső'!$E$14=""),OR(O2439&gt;='Haladó kereső'!$E$12,'Haladó kereső'!$E$12=""),OR(U2439='Haladó kereső'!$E$16,'Haladó kereső'!$E$16=""),OR(O2439&lt;='Haladó kereső'!$E$13,'Haladó kereső'!$E$13=""),OR(Y2439='Haladó kereső'!$E$17,'Haladó kereső'!$E$17=""),OR(S2439='Haladó kereső'!$E$10,'Haladó kereső'!$E$10=""),OR(Q2439='Haladó kereső'!$E$9,'Haladó kereső'!$E$9="",'Haladó kereső'!$E$9="összes"),OR(J2439='Haladó kereső'!$E$11,'Haladó kereső'!$E$11="")),"megfelel a választott feltételeknek","-")</f>
        <v>megfelel a választott feltételeknek</v>
      </c>
      <c r="D2439" s="5" t="s">
        <v>21241</v>
      </c>
      <c r="E2439" s="1">
        <v>17.906599999999997</v>
      </c>
      <c r="F2439" s="1">
        <v>47.088233333333335</v>
      </c>
      <c r="G2439" s="5"/>
      <c r="H2439" s="5" t="s">
        <v>21242</v>
      </c>
      <c r="I2439" s="5">
        <v>17507</v>
      </c>
      <c r="J2439" s="5" t="s">
        <v>35</v>
      </c>
      <c r="K2439" s="5" t="s">
        <v>3</v>
      </c>
      <c r="L2439" s="5" t="s">
        <v>3</v>
      </c>
      <c r="M2439" s="5" t="s">
        <v>3</v>
      </c>
      <c r="N2439" s="5">
        <v>329</v>
      </c>
      <c r="O2439" s="5">
        <v>323</v>
      </c>
      <c r="P2439" s="5">
        <v>985</v>
      </c>
      <c r="Q2439" s="5" t="s">
        <v>136</v>
      </c>
      <c r="R2439" s="5" t="s">
        <v>1841</v>
      </c>
      <c r="S2439" s="5" t="s">
        <v>31573</v>
      </c>
      <c r="T2439" s="2" t="s">
        <v>31600</v>
      </c>
      <c r="U2439" s="6" t="s">
        <v>10226</v>
      </c>
      <c r="V2439" s="6"/>
      <c r="W2439" s="6" t="s">
        <v>40</v>
      </c>
      <c r="X2439" s="6" t="s">
        <v>21243</v>
      </c>
      <c r="Y2439" s="6">
        <v>4</v>
      </c>
      <c r="Z2439" s="6" t="s">
        <v>10228</v>
      </c>
      <c r="AA2439" s="6" t="s">
        <v>21244</v>
      </c>
      <c r="AB2439" s="6" t="s">
        <v>21245</v>
      </c>
      <c r="AC2439" s="6" t="s">
        <v>21246</v>
      </c>
      <c r="AD2439" s="6" t="s">
        <v>21247</v>
      </c>
      <c r="AE2439" s="7" t="s">
        <v>47</v>
      </c>
      <c r="AF2439" s="7" t="s">
        <v>21248</v>
      </c>
      <c r="AG2439" s="7"/>
      <c r="AH2439" s="7" t="s">
        <v>30521</v>
      </c>
      <c r="AI2439" s="7" t="s">
        <v>21246</v>
      </c>
      <c r="AJ2439" s="8" t="s">
        <v>10234</v>
      </c>
      <c r="AK2439" s="8" t="s">
        <v>10235</v>
      </c>
      <c r="AL2439" s="8" t="s">
        <v>28781</v>
      </c>
      <c r="AM2439" s="8" t="s">
        <v>10236</v>
      </c>
      <c r="AN2439" s="72" t="s">
        <v>31567</v>
      </c>
    </row>
    <row r="2440" spans="2:40" ht="30" hidden="1">
      <c r="B2440" s="85" t="str">
        <f>IF(AND(OR(W2440='Haladó kereső'!$E$15,'Haladó kereső'!$E$15=""),OR(T2440='Haladó kereső'!$E$14,'Haladó kereső'!$E$14=""),OR(O2440&gt;='Haladó kereső'!$E$12,'Haladó kereső'!$E$12=""),OR(U2440='Haladó kereső'!$E$16,'Haladó kereső'!$E$16=""),OR(O2440&lt;='Haladó kereső'!$E$13,'Haladó kereső'!$E$13=""),OR(Y2440='Haladó kereső'!$E$17,'Haladó kereső'!$E$17=""),OR(S2440='Haladó kereső'!$E$10,'Haladó kereső'!$E$10=""),OR(Q2440='Haladó kereső'!$E$9,'Haladó kereső'!$E$9="",'Haladó kereső'!$E$9="összes"),OR(J2440='Haladó kereső'!$E$11,'Haladó kereső'!$E$11="")),"megfelel a választott feltételeknek","-")</f>
        <v>megfelel a választott feltételeknek</v>
      </c>
      <c r="D2440" s="5" t="s">
        <v>21249</v>
      </c>
      <c r="E2440" s="1">
        <v>19.259399999999999</v>
      </c>
      <c r="F2440" s="1">
        <v>47.920366666666666</v>
      </c>
      <c r="G2440" s="5"/>
      <c r="H2440" s="5" t="s">
        <v>21250</v>
      </c>
      <c r="I2440" s="5">
        <v>12195</v>
      </c>
      <c r="J2440" s="5" t="s">
        <v>35</v>
      </c>
      <c r="K2440" s="5" t="s">
        <v>3</v>
      </c>
      <c r="L2440" s="5" t="s">
        <v>3</v>
      </c>
      <c r="M2440" s="5" t="s">
        <v>3</v>
      </c>
      <c r="N2440" s="5">
        <v>2125</v>
      </c>
      <c r="O2440" s="5">
        <v>2131</v>
      </c>
      <c r="P2440" s="5">
        <v>2547</v>
      </c>
      <c r="Q2440" s="5" t="s">
        <v>827</v>
      </c>
      <c r="R2440" s="5" t="s">
        <v>828</v>
      </c>
      <c r="S2440" s="5" t="s">
        <v>829</v>
      </c>
      <c r="T2440" s="2" t="s">
        <v>31599</v>
      </c>
      <c r="U2440" s="6" t="s">
        <v>3</v>
      </c>
      <c r="V2440" s="6"/>
      <c r="W2440" s="6" t="s">
        <v>7</v>
      </c>
      <c r="X2440" s="6" t="s">
        <v>3</v>
      </c>
      <c r="Y2440" s="6" t="s">
        <v>3</v>
      </c>
      <c r="Z2440" s="6" t="s">
        <v>3</v>
      </c>
      <c r="AA2440" s="6" t="s">
        <v>21251</v>
      </c>
      <c r="AB2440" s="6" t="s">
        <v>3</v>
      </c>
      <c r="AC2440" s="6" t="s">
        <v>21252</v>
      </c>
      <c r="AD2440" s="6" t="s">
        <v>21253</v>
      </c>
      <c r="AE2440" s="7" t="s">
        <v>47</v>
      </c>
      <c r="AF2440" s="7" t="s">
        <v>21254</v>
      </c>
      <c r="AG2440" s="7"/>
      <c r="AH2440" s="7" t="s">
        <v>30522</v>
      </c>
      <c r="AI2440" s="7" t="s">
        <v>21255</v>
      </c>
      <c r="AJ2440" s="8" t="s">
        <v>21256</v>
      </c>
      <c r="AK2440" s="8" t="s">
        <v>21251</v>
      </c>
      <c r="AL2440" s="8" t="s">
        <v>30523</v>
      </c>
      <c r="AM2440" s="8" t="s">
        <v>21257</v>
      </c>
      <c r="AN2440" s="72" t="s">
        <v>31567</v>
      </c>
    </row>
    <row r="2441" spans="2:40" ht="30" hidden="1">
      <c r="B2441" s="85" t="str">
        <f>IF(AND(OR(W2441='Haladó kereső'!$E$15,'Haladó kereső'!$E$15=""),OR(T2441='Haladó kereső'!$E$14,'Haladó kereső'!$E$14=""),OR(O2441&gt;='Haladó kereső'!$E$12,'Haladó kereső'!$E$12=""),OR(U2441='Haladó kereső'!$E$16,'Haladó kereső'!$E$16=""),OR(O2441&lt;='Haladó kereső'!$E$13,'Haladó kereső'!$E$13=""),OR(Y2441='Haladó kereső'!$E$17,'Haladó kereső'!$E$17=""),OR(S2441='Haladó kereső'!$E$10,'Haladó kereső'!$E$10=""),OR(Q2441='Haladó kereső'!$E$9,'Haladó kereső'!$E$9="",'Haladó kereső'!$E$9="összes"),OR(J2441='Haladó kereső'!$E$11,'Haladó kereső'!$E$11="")),"megfelel a választott feltételeknek","-")</f>
        <v>megfelel a választott feltételeknek</v>
      </c>
      <c r="D2441" s="5" t="s">
        <v>21258</v>
      </c>
      <c r="E2441" s="1">
        <v>18.337533333333333</v>
      </c>
      <c r="F2441" s="1">
        <v>46.085933333333337</v>
      </c>
      <c r="G2441" s="5"/>
      <c r="H2441" s="5" t="s">
        <v>21259</v>
      </c>
      <c r="I2441" s="5">
        <v>24855</v>
      </c>
      <c r="J2441" s="5" t="s">
        <v>35</v>
      </c>
      <c r="K2441" s="5" t="s">
        <v>3</v>
      </c>
      <c r="L2441" s="5" t="s">
        <v>3</v>
      </c>
      <c r="M2441" s="5" t="s">
        <v>3</v>
      </c>
      <c r="N2441" s="5">
        <v>509</v>
      </c>
      <c r="O2441" s="5">
        <v>535</v>
      </c>
      <c r="P2441" s="5">
        <v>707</v>
      </c>
      <c r="Q2441" s="5" t="s">
        <v>36</v>
      </c>
      <c r="R2441" s="5" t="s">
        <v>37</v>
      </c>
      <c r="S2441" s="5" t="s">
        <v>38</v>
      </c>
      <c r="T2441" s="2" t="s">
        <v>31600</v>
      </c>
      <c r="U2441" s="6" t="s">
        <v>3455</v>
      </c>
      <c r="V2441" s="6"/>
      <c r="W2441" s="6" t="s">
        <v>40</v>
      </c>
      <c r="X2441" s="6" t="s">
        <v>3456</v>
      </c>
      <c r="Y2441" s="6">
        <v>6</v>
      </c>
      <c r="Z2441" s="6" t="s">
        <v>3457</v>
      </c>
      <c r="AA2441" s="6" t="s">
        <v>21260</v>
      </c>
      <c r="AB2441" s="6" t="s">
        <v>21261</v>
      </c>
      <c r="AC2441" s="6" t="s">
        <v>21262</v>
      </c>
      <c r="AD2441" s="6" t="s">
        <v>21263</v>
      </c>
      <c r="AE2441" s="7" t="s">
        <v>47</v>
      </c>
      <c r="AF2441" s="7" t="s">
        <v>21264</v>
      </c>
      <c r="AG2441" s="7"/>
      <c r="AH2441" s="7" t="s">
        <v>30524</v>
      </c>
      <c r="AI2441" s="7" t="s">
        <v>21262</v>
      </c>
      <c r="AJ2441" s="8" t="s">
        <v>3463</v>
      </c>
      <c r="AK2441" s="8" t="s">
        <v>3464</v>
      </c>
      <c r="AL2441" s="8" t="s">
        <v>27819</v>
      </c>
      <c r="AM2441" s="8" t="s">
        <v>3465</v>
      </c>
      <c r="AN2441" s="72" t="s">
        <v>31567</v>
      </c>
    </row>
    <row r="2442" spans="2:40" ht="30" hidden="1">
      <c r="B2442" s="85" t="str">
        <f>IF(AND(OR(W2442='Haladó kereső'!$E$15,'Haladó kereső'!$E$15=""),OR(T2442='Haladó kereső'!$E$14,'Haladó kereső'!$E$14=""),OR(O2442&gt;='Haladó kereső'!$E$12,'Haladó kereső'!$E$12=""),OR(U2442='Haladó kereső'!$E$16,'Haladó kereső'!$E$16=""),OR(O2442&lt;='Haladó kereső'!$E$13,'Haladó kereső'!$E$13=""),OR(Y2442='Haladó kereső'!$E$17,'Haladó kereső'!$E$17=""),OR(S2442='Haladó kereső'!$E$10,'Haladó kereső'!$E$10=""),OR(Q2442='Haladó kereső'!$E$9,'Haladó kereső'!$E$9="",'Haladó kereső'!$E$9="összes"),OR(J2442='Haladó kereső'!$E$11,'Haladó kereső'!$E$11="")),"megfelel a választott feltételeknek","-")</f>
        <v>megfelel a választott feltételeknek</v>
      </c>
      <c r="D2442" s="5" t="s">
        <v>21265</v>
      </c>
      <c r="E2442" s="1">
        <v>17.887833333333333</v>
      </c>
      <c r="F2442" s="1">
        <v>46.020166666666668</v>
      </c>
      <c r="G2442" s="5"/>
      <c r="H2442" s="5" t="s">
        <v>21266</v>
      </c>
      <c r="I2442" s="5">
        <v>4516</v>
      </c>
      <c r="J2442" s="5" t="s">
        <v>35</v>
      </c>
      <c r="K2442" s="5" t="s">
        <v>3</v>
      </c>
      <c r="L2442" s="5" t="s">
        <v>3</v>
      </c>
      <c r="M2442" s="5" t="s">
        <v>3</v>
      </c>
      <c r="N2442" s="5">
        <v>372</v>
      </c>
      <c r="O2442" s="5">
        <v>371</v>
      </c>
      <c r="P2442" s="5">
        <v>1664</v>
      </c>
      <c r="Q2442" s="5" t="s">
        <v>36</v>
      </c>
      <c r="R2442" s="5" t="s">
        <v>588</v>
      </c>
      <c r="S2442" s="5" t="s">
        <v>589</v>
      </c>
      <c r="T2442" s="2" t="s">
        <v>31600</v>
      </c>
      <c r="U2442" s="6" t="s">
        <v>2802</v>
      </c>
      <c r="V2442" s="6"/>
      <c r="W2442" s="6" t="s">
        <v>40</v>
      </c>
      <c r="X2442" s="6" t="s">
        <v>2803</v>
      </c>
      <c r="Y2442" s="6">
        <v>10</v>
      </c>
      <c r="Z2442" s="6" t="s">
        <v>2804</v>
      </c>
      <c r="AA2442" s="6" t="s">
        <v>21267</v>
      </c>
      <c r="AB2442" s="6">
        <v>0</v>
      </c>
      <c r="AC2442" s="6" t="s">
        <v>21268</v>
      </c>
      <c r="AD2442" s="6" t="s">
        <v>21269</v>
      </c>
      <c r="AE2442" s="7" t="s">
        <v>47</v>
      </c>
      <c r="AF2442" s="7" t="s">
        <v>5940</v>
      </c>
      <c r="AG2442" s="7"/>
      <c r="AH2442" s="7" t="s">
        <v>30525</v>
      </c>
      <c r="AI2442" s="7" t="s">
        <v>21270</v>
      </c>
      <c r="AJ2442" s="8" t="s">
        <v>2810</v>
      </c>
      <c r="AK2442" s="8" t="s">
        <v>2811</v>
      </c>
      <c r="AL2442" s="8" t="s">
        <v>4450</v>
      </c>
      <c r="AM2442" s="8" t="s">
        <v>2812</v>
      </c>
      <c r="AN2442" s="72" t="s">
        <v>31567</v>
      </c>
    </row>
    <row r="2443" spans="2:40" ht="30" hidden="1">
      <c r="B2443" s="85" t="str">
        <f>IF(AND(OR(W2443='Haladó kereső'!$E$15,'Haladó kereső'!$E$15=""),OR(T2443='Haladó kereső'!$E$14,'Haladó kereső'!$E$14=""),OR(O2443&gt;='Haladó kereső'!$E$12,'Haladó kereső'!$E$12=""),OR(U2443='Haladó kereső'!$E$16,'Haladó kereső'!$E$16=""),OR(O2443&lt;='Haladó kereső'!$E$13,'Haladó kereső'!$E$13=""),OR(Y2443='Haladó kereső'!$E$17,'Haladó kereső'!$E$17=""),OR(S2443='Haladó kereső'!$E$10,'Haladó kereső'!$E$10=""),OR(Q2443='Haladó kereső'!$E$9,'Haladó kereső'!$E$9="",'Haladó kereső'!$E$9="összes"),OR(J2443='Haladó kereső'!$E$11,'Haladó kereső'!$E$11="")),"megfelel a választott feltételeknek","-")</f>
        <v>megfelel a választott feltételeknek</v>
      </c>
      <c r="D2443" s="5" t="s">
        <v>5649</v>
      </c>
      <c r="E2443" s="1">
        <v>22.800599999999999</v>
      </c>
      <c r="F2443" s="1">
        <v>47.921066666666661</v>
      </c>
      <c r="G2443" s="5"/>
      <c r="H2443" s="5" t="s">
        <v>21271</v>
      </c>
      <c r="I2443" s="5">
        <v>17428</v>
      </c>
      <c r="J2443" s="5" t="s">
        <v>35</v>
      </c>
      <c r="K2443" s="5" t="s">
        <v>3</v>
      </c>
      <c r="L2443" s="5" t="s">
        <v>3</v>
      </c>
      <c r="M2443" s="5" t="s">
        <v>3</v>
      </c>
      <c r="N2443" s="5">
        <v>828</v>
      </c>
      <c r="O2443" s="5">
        <v>812</v>
      </c>
      <c r="P2443" s="5">
        <v>1485</v>
      </c>
      <c r="Q2443" s="5" t="s">
        <v>416</v>
      </c>
      <c r="R2443" s="5" t="s">
        <v>4432</v>
      </c>
      <c r="S2443" s="5" t="s">
        <v>4433</v>
      </c>
      <c r="T2443" s="2" t="s">
        <v>31600</v>
      </c>
      <c r="U2443" s="6" t="s">
        <v>5649</v>
      </c>
      <c r="V2443" s="6"/>
      <c r="W2443" s="6" t="s">
        <v>20</v>
      </c>
      <c r="X2443" s="6" t="s">
        <v>5650</v>
      </c>
      <c r="Y2443" s="6">
        <v>5</v>
      </c>
      <c r="Z2443" s="6" t="s">
        <v>5651</v>
      </c>
      <c r="AA2443" s="6" t="s">
        <v>21272</v>
      </c>
      <c r="AB2443" s="6" t="s">
        <v>9294</v>
      </c>
      <c r="AC2443" s="6" t="s">
        <v>21273</v>
      </c>
      <c r="AD2443" s="6" t="s">
        <v>21274</v>
      </c>
      <c r="AE2443" s="7" t="s">
        <v>47</v>
      </c>
      <c r="AF2443" s="7" t="s">
        <v>21275</v>
      </c>
      <c r="AG2443" s="7"/>
      <c r="AH2443" s="7" t="s">
        <v>30526</v>
      </c>
      <c r="AI2443" s="7" t="s">
        <v>21276</v>
      </c>
      <c r="AJ2443" s="8" t="s">
        <v>5656</v>
      </c>
      <c r="AK2443" s="8" t="s">
        <v>5657</v>
      </c>
      <c r="AL2443" s="8" t="s">
        <v>30527</v>
      </c>
      <c r="AM2443" s="8" t="s">
        <v>21277</v>
      </c>
      <c r="AN2443" s="72" t="s">
        <v>31567</v>
      </c>
    </row>
    <row r="2444" spans="2:40" ht="30" hidden="1">
      <c r="B2444" s="85" t="str">
        <f>IF(AND(OR(W2444='Haladó kereső'!$E$15,'Haladó kereső'!$E$15=""),OR(T2444='Haladó kereső'!$E$14,'Haladó kereső'!$E$14=""),OR(O2444&gt;='Haladó kereső'!$E$12,'Haladó kereső'!$E$12=""),OR(U2444='Haladó kereső'!$E$16,'Haladó kereső'!$E$16=""),OR(O2444&lt;='Haladó kereső'!$E$13,'Haladó kereső'!$E$13=""),OR(Y2444='Haladó kereső'!$E$17,'Haladó kereső'!$E$17=""),OR(S2444='Haladó kereső'!$E$10,'Haladó kereső'!$E$10=""),OR(Q2444='Haladó kereső'!$E$9,'Haladó kereső'!$E$9="",'Haladó kereső'!$E$9="összes"),OR(J2444='Haladó kereső'!$E$11,'Haladó kereső'!$E$11="")),"megfelel a választott feltételeknek","-")</f>
        <v>megfelel a választott feltételeknek</v>
      </c>
      <c r="D2444" s="5" t="s">
        <v>21278</v>
      </c>
      <c r="E2444" s="1">
        <v>19.738233333333334</v>
      </c>
      <c r="F2444" s="1">
        <v>47.784733333333328</v>
      </c>
      <c r="G2444" s="5"/>
      <c r="H2444" s="5" t="s">
        <v>21279</v>
      </c>
      <c r="I2444" s="5">
        <v>27650</v>
      </c>
      <c r="J2444" s="5" t="s">
        <v>35</v>
      </c>
      <c r="K2444" s="5" t="s">
        <v>3</v>
      </c>
      <c r="L2444" s="5" t="s">
        <v>3</v>
      </c>
      <c r="M2444" s="5" t="s">
        <v>3</v>
      </c>
      <c r="N2444" s="5">
        <v>1963</v>
      </c>
      <c r="O2444" s="5">
        <v>1961</v>
      </c>
      <c r="P2444" s="5">
        <v>1631</v>
      </c>
      <c r="Q2444" s="5" t="s">
        <v>56</v>
      </c>
      <c r="R2444" s="5" t="s">
        <v>1169</v>
      </c>
      <c r="S2444" s="5" t="s">
        <v>1170</v>
      </c>
      <c r="T2444" s="2" t="s">
        <v>31600</v>
      </c>
      <c r="U2444" s="6" t="s">
        <v>21278</v>
      </c>
      <c r="V2444" s="6"/>
      <c r="W2444" s="6" t="s">
        <v>20</v>
      </c>
      <c r="X2444" s="6" t="s">
        <v>21280</v>
      </c>
      <c r="Y2444" s="6">
        <v>2</v>
      </c>
      <c r="Z2444" s="6" t="s">
        <v>21281</v>
      </c>
      <c r="AA2444" s="6" t="s">
        <v>21282</v>
      </c>
      <c r="AB2444" s="6" t="s">
        <v>21283</v>
      </c>
      <c r="AC2444" s="6" t="s">
        <v>21284</v>
      </c>
      <c r="AD2444" s="6" t="s">
        <v>21285</v>
      </c>
      <c r="AE2444" s="7" t="s">
        <v>47</v>
      </c>
      <c r="AF2444" s="7" t="s">
        <v>21286</v>
      </c>
      <c r="AG2444" s="7"/>
      <c r="AH2444" s="7" t="s">
        <v>30528</v>
      </c>
      <c r="AI2444" s="7" t="s">
        <v>21284</v>
      </c>
      <c r="AJ2444" s="8" t="s">
        <v>21287</v>
      </c>
      <c r="AK2444" s="8" t="s">
        <v>21282</v>
      </c>
      <c r="AL2444" s="8" t="s">
        <v>30529</v>
      </c>
      <c r="AM2444" s="8" t="s">
        <v>21288</v>
      </c>
      <c r="AN2444" s="72" t="s">
        <v>31567</v>
      </c>
    </row>
    <row r="2445" spans="2:40" ht="30" hidden="1">
      <c r="B2445" s="85" t="str">
        <f>IF(AND(OR(W2445='Haladó kereső'!$E$15,'Haladó kereső'!$E$15=""),OR(T2445='Haladó kereső'!$E$14,'Haladó kereső'!$E$14=""),OR(O2445&gt;='Haladó kereső'!$E$12,'Haladó kereső'!$E$12=""),OR(U2445='Haladó kereső'!$E$16,'Haladó kereső'!$E$16=""),OR(O2445&lt;='Haladó kereső'!$E$13,'Haladó kereső'!$E$13=""),OR(Y2445='Haladó kereső'!$E$17,'Haladó kereső'!$E$17=""),OR(S2445='Haladó kereső'!$E$10,'Haladó kereső'!$E$10=""),OR(Q2445='Haladó kereső'!$E$9,'Haladó kereső'!$E$9="",'Haladó kereső'!$E$9="összes"),OR(J2445='Haladó kereső'!$E$11,'Haladó kereső'!$E$11="")),"megfelel a választott feltételeknek","-")</f>
        <v>megfelel a választott feltételeknek</v>
      </c>
      <c r="D2445" s="5" t="s">
        <v>21289</v>
      </c>
      <c r="E2445" s="1">
        <v>16.834733333333332</v>
      </c>
      <c r="F2445" s="1">
        <v>47.553999999999995</v>
      </c>
      <c r="G2445" s="5"/>
      <c r="H2445" s="5" t="s">
        <v>21290</v>
      </c>
      <c r="I2445" s="5">
        <v>11068</v>
      </c>
      <c r="J2445" s="5" t="s">
        <v>35</v>
      </c>
      <c r="K2445" s="5" t="s">
        <v>3</v>
      </c>
      <c r="L2445" s="5" t="s">
        <v>3</v>
      </c>
      <c r="M2445" s="5" t="s">
        <v>3</v>
      </c>
      <c r="N2445" s="5">
        <v>431</v>
      </c>
      <c r="O2445" s="5">
        <v>439</v>
      </c>
      <c r="P2445" s="5">
        <v>1585</v>
      </c>
      <c r="Q2445" s="5" t="s">
        <v>136</v>
      </c>
      <c r="R2445" s="5" t="s">
        <v>371</v>
      </c>
      <c r="S2445" s="5" t="s">
        <v>372</v>
      </c>
      <c r="T2445" s="2" t="s">
        <v>31600</v>
      </c>
      <c r="U2445" s="6" t="s">
        <v>7658</v>
      </c>
      <c r="V2445" s="6"/>
      <c r="W2445" s="6" t="s">
        <v>40</v>
      </c>
      <c r="X2445" s="6" t="s">
        <v>7659</v>
      </c>
      <c r="Y2445" s="6">
        <v>5</v>
      </c>
      <c r="Z2445" s="6" t="s">
        <v>7660</v>
      </c>
      <c r="AA2445" s="6" t="s">
        <v>21291</v>
      </c>
      <c r="AB2445" s="6" t="s">
        <v>7665</v>
      </c>
      <c r="AC2445" s="6" t="s">
        <v>7662</v>
      </c>
      <c r="AD2445" s="6" t="s">
        <v>21292</v>
      </c>
      <c r="AE2445" s="7" t="s">
        <v>47</v>
      </c>
      <c r="AF2445" s="7" t="s">
        <v>21293</v>
      </c>
      <c r="AG2445" s="7"/>
      <c r="AH2445" s="7" t="s">
        <v>30530</v>
      </c>
      <c r="AI2445" s="7" t="s">
        <v>21294</v>
      </c>
      <c r="AJ2445" s="8" t="s">
        <v>7667</v>
      </c>
      <c r="AK2445" s="8" t="s">
        <v>7668</v>
      </c>
      <c r="AL2445" s="8" t="s">
        <v>28402</v>
      </c>
      <c r="AM2445" s="8" t="s">
        <v>7669</v>
      </c>
      <c r="AN2445" s="72" t="s">
        <v>31567</v>
      </c>
    </row>
    <row r="2446" spans="2:40" ht="30" hidden="1">
      <c r="B2446" s="85" t="str">
        <f>IF(AND(OR(W2446='Haladó kereső'!$E$15,'Haladó kereső'!$E$15=""),OR(T2446='Haladó kereső'!$E$14,'Haladó kereső'!$E$14=""),OR(O2446&gt;='Haladó kereső'!$E$12,'Haladó kereső'!$E$12=""),OR(U2446='Haladó kereső'!$E$16,'Haladó kereső'!$E$16=""),OR(O2446&lt;='Haladó kereső'!$E$13,'Haladó kereső'!$E$13=""),OR(Y2446='Haladó kereső'!$E$17,'Haladó kereső'!$E$17=""),OR(S2446='Haladó kereső'!$E$10,'Haladó kereső'!$E$10=""),OR(Q2446='Haladó kereső'!$E$9,'Haladó kereső'!$E$9="",'Haladó kereső'!$E$9="összes"),OR(J2446='Haladó kereső'!$E$11,'Haladó kereső'!$E$11="")),"megfelel a választott feltételeknek","-")</f>
        <v>megfelel a választott feltételeknek</v>
      </c>
      <c r="D2446" s="5" t="s">
        <v>21295</v>
      </c>
      <c r="E2446" s="1">
        <v>16.351600000000001</v>
      </c>
      <c r="F2446" s="1">
        <v>46.974766666666667</v>
      </c>
      <c r="G2446" s="5"/>
      <c r="H2446" s="5" t="s">
        <v>21296</v>
      </c>
      <c r="I2446" s="5">
        <v>26806</v>
      </c>
      <c r="J2446" s="5" t="s">
        <v>35</v>
      </c>
      <c r="K2446" s="5" t="s">
        <v>3</v>
      </c>
      <c r="L2446" s="5" t="s">
        <v>3</v>
      </c>
      <c r="M2446" s="5" t="s">
        <v>3</v>
      </c>
      <c r="N2446" s="5">
        <v>426</v>
      </c>
      <c r="O2446" s="5">
        <v>427</v>
      </c>
      <c r="P2446" s="5">
        <v>1722</v>
      </c>
      <c r="Q2446" s="5" t="s">
        <v>218</v>
      </c>
      <c r="R2446" s="5" t="s">
        <v>901</v>
      </c>
      <c r="S2446" s="5" t="s">
        <v>902</v>
      </c>
      <c r="T2446" s="2" t="s">
        <v>31600</v>
      </c>
      <c r="U2446" s="6" t="s">
        <v>9520</v>
      </c>
      <c r="V2446" s="6"/>
      <c r="W2446" s="6" t="s">
        <v>40</v>
      </c>
      <c r="X2446" s="6" t="s">
        <v>9521</v>
      </c>
      <c r="Y2446" s="6">
        <v>6</v>
      </c>
      <c r="Z2446" s="6" t="s">
        <v>9522</v>
      </c>
      <c r="AA2446" s="6" t="s">
        <v>21297</v>
      </c>
      <c r="AB2446" s="6" t="s">
        <v>21298</v>
      </c>
      <c r="AC2446" s="6" t="s">
        <v>21299</v>
      </c>
      <c r="AD2446" s="6" t="s">
        <v>21300</v>
      </c>
      <c r="AE2446" s="7" t="s">
        <v>47</v>
      </c>
      <c r="AF2446" s="7" t="s">
        <v>21301</v>
      </c>
      <c r="AG2446" s="7"/>
      <c r="AH2446" s="7" t="s">
        <v>30531</v>
      </c>
      <c r="AI2446" s="7" t="s">
        <v>21302</v>
      </c>
      <c r="AJ2446" s="8" t="s">
        <v>9528</v>
      </c>
      <c r="AK2446" s="8" t="s">
        <v>9529</v>
      </c>
      <c r="AL2446" s="8" t="s">
        <v>30532</v>
      </c>
      <c r="AM2446" s="8" t="s">
        <v>9530</v>
      </c>
      <c r="AN2446" s="72" t="s">
        <v>31567</v>
      </c>
    </row>
    <row r="2447" spans="2:40" ht="15.75" hidden="1">
      <c r="B2447" s="85" t="str">
        <f>IF(AND(OR(W2447='Haladó kereső'!$E$15,'Haladó kereső'!$E$15=""),OR(T2447='Haladó kereső'!$E$14,'Haladó kereső'!$E$14=""),OR(O2447&gt;='Haladó kereső'!$E$12,'Haladó kereső'!$E$12=""),OR(U2447='Haladó kereső'!$E$16,'Haladó kereső'!$E$16=""),OR(O2447&lt;='Haladó kereső'!$E$13,'Haladó kereső'!$E$13=""),OR(Y2447='Haladó kereső'!$E$17,'Haladó kereső'!$E$17=""),OR(S2447='Haladó kereső'!$E$10,'Haladó kereső'!$E$10=""),OR(Q2447='Haladó kereső'!$E$9,'Haladó kereső'!$E$9="",'Haladó kereső'!$E$9="összes"),OR(J2447='Haladó kereső'!$E$11,'Haladó kereső'!$E$11="")),"megfelel a választott feltételeknek","-")</f>
        <v>megfelel a választott feltételeknek</v>
      </c>
      <c r="D2447" s="5" t="s">
        <v>21303</v>
      </c>
      <c r="E2447" s="1">
        <v>20.035133333333334</v>
      </c>
      <c r="F2447" s="1">
        <v>46.185133333333333</v>
      </c>
      <c r="G2447" s="5"/>
      <c r="H2447" s="5" t="s">
        <v>21304</v>
      </c>
      <c r="I2447" s="5">
        <v>13161</v>
      </c>
      <c r="J2447" s="5" t="s">
        <v>35</v>
      </c>
      <c r="K2447" s="5" t="s">
        <v>3</v>
      </c>
      <c r="L2447" s="5" t="s">
        <v>3</v>
      </c>
      <c r="M2447" s="5" t="s">
        <v>3</v>
      </c>
      <c r="N2447" s="5">
        <v>3440</v>
      </c>
      <c r="O2447" s="5">
        <v>3502</v>
      </c>
      <c r="P2447" s="5">
        <v>3662</v>
      </c>
      <c r="Q2447" s="5" t="s">
        <v>556</v>
      </c>
      <c r="R2447" s="5" t="s">
        <v>557</v>
      </c>
      <c r="S2447" s="5" t="s">
        <v>558</v>
      </c>
      <c r="T2447" s="2" t="s">
        <v>31599</v>
      </c>
      <c r="U2447" s="6" t="s">
        <v>3</v>
      </c>
      <c r="V2447" s="6"/>
      <c r="W2447" s="6" t="s">
        <v>7</v>
      </c>
      <c r="X2447" s="6" t="s">
        <v>3</v>
      </c>
      <c r="Y2447" s="6" t="s">
        <v>3</v>
      </c>
      <c r="Z2447" s="6" t="s">
        <v>3</v>
      </c>
      <c r="AA2447" s="6" t="s">
        <v>21305</v>
      </c>
      <c r="AB2447" s="6" t="s">
        <v>3</v>
      </c>
      <c r="AC2447" s="6" t="s">
        <v>21306</v>
      </c>
      <c r="AD2447" s="6" t="s">
        <v>21307</v>
      </c>
      <c r="AE2447" s="7" t="s">
        <v>47</v>
      </c>
      <c r="AF2447" s="7" t="s">
        <v>21308</v>
      </c>
      <c r="AG2447" s="7"/>
      <c r="AH2447" s="7" t="s">
        <v>21309</v>
      </c>
      <c r="AI2447" s="7" t="s">
        <v>21306</v>
      </c>
      <c r="AJ2447" s="8" t="s">
        <v>21310</v>
      </c>
      <c r="AK2447" s="8" t="s">
        <v>21305</v>
      </c>
      <c r="AL2447" s="8" t="s">
        <v>21311</v>
      </c>
      <c r="AM2447" s="8" t="s">
        <v>21312</v>
      </c>
      <c r="AN2447" s="72" t="s">
        <v>31567</v>
      </c>
    </row>
    <row r="2448" spans="2:40" ht="30" hidden="1">
      <c r="B2448" s="85" t="str">
        <f>IF(AND(OR(W2448='Haladó kereső'!$E$15,'Haladó kereső'!$E$15=""),OR(T2448='Haladó kereső'!$E$14,'Haladó kereső'!$E$14=""),OR(O2448&gt;='Haladó kereső'!$E$12,'Haladó kereső'!$E$12=""),OR(U2448='Haladó kereső'!$E$16,'Haladó kereső'!$E$16=""),OR(O2448&lt;='Haladó kereső'!$E$13,'Haladó kereső'!$E$13=""),OR(Y2448='Haladó kereső'!$E$17,'Haladó kereső'!$E$17=""),OR(S2448='Haladó kereső'!$E$10,'Haladó kereső'!$E$10=""),OR(Q2448='Haladó kereső'!$E$9,'Haladó kereső'!$E$9="",'Haladó kereső'!$E$9="összes"),OR(J2448='Haladó kereső'!$E$11,'Haladó kereső'!$E$11="")),"megfelel a választott feltételeknek","-")</f>
        <v>megfelel a választott feltételeknek</v>
      </c>
      <c r="D2448" s="5" t="s">
        <v>926</v>
      </c>
      <c r="E2448" s="1">
        <v>20.618966666666669</v>
      </c>
      <c r="F2448" s="1">
        <v>48.372366666666665</v>
      </c>
      <c r="G2448" s="5"/>
      <c r="H2448" s="5" t="s">
        <v>927</v>
      </c>
      <c r="I2448" s="5">
        <v>23029</v>
      </c>
      <c r="J2448" s="5" t="s">
        <v>2</v>
      </c>
      <c r="K2448" s="5" t="s">
        <v>3</v>
      </c>
      <c r="L2448" s="5" t="s">
        <v>3</v>
      </c>
      <c r="M2448" s="5" t="s">
        <v>3</v>
      </c>
      <c r="N2448" s="5">
        <v>2690</v>
      </c>
      <c r="O2448" s="5">
        <v>2661</v>
      </c>
      <c r="P2448" s="5">
        <v>1646</v>
      </c>
      <c r="Q2448" s="5" t="s">
        <v>69</v>
      </c>
      <c r="R2448" s="5" t="s">
        <v>468</v>
      </c>
      <c r="S2448" s="5" t="s">
        <v>469</v>
      </c>
      <c r="T2448" s="2" t="s">
        <v>31600</v>
      </c>
      <c r="U2448" s="6" t="s">
        <v>926</v>
      </c>
      <c r="V2448" s="6"/>
      <c r="W2448" s="6" t="s">
        <v>20</v>
      </c>
      <c r="X2448" s="6" t="s">
        <v>21313</v>
      </c>
      <c r="Y2448" s="6">
        <v>3</v>
      </c>
      <c r="Z2448" s="6" t="s">
        <v>928</v>
      </c>
      <c r="AA2448" s="6" t="s">
        <v>21314</v>
      </c>
      <c r="AB2448" s="6" t="s">
        <v>935</v>
      </c>
      <c r="AC2448" s="6" t="s">
        <v>936</v>
      </c>
      <c r="AD2448" s="6" t="s">
        <v>21315</v>
      </c>
      <c r="AE2448" s="7" t="s">
        <v>47</v>
      </c>
      <c r="AF2448" s="7" t="s">
        <v>21316</v>
      </c>
      <c r="AG2448" s="7"/>
      <c r="AH2448" s="7" t="s">
        <v>30533</v>
      </c>
      <c r="AI2448" s="7" t="s">
        <v>936</v>
      </c>
      <c r="AJ2448" s="8" t="s">
        <v>933</v>
      </c>
      <c r="AK2448" s="8" t="s">
        <v>934</v>
      </c>
      <c r="AL2448" s="8" t="s">
        <v>27481</v>
      </c>
      <c r="AM2448" s="8" t="s">
        <v>936</v>
      </c>
      <c r="AN2448" s="72" t="s">
        <v>31567</v>
      </c>
    </row>
    <row r="2449" spans="2:40" ht="30" hidden="1">
      <c r="B2449" s="85" t="str">
        <f>IF(AND(OR(W2449='Haladó kereső'!$E$15,'Haladó kereső'!$E$15=""),OR(T2449='Haladó kereső'!$E$14,'Haladó kereső'!$E$14=""),OR(O2449&gt;='Haladó kereső'!$E$12,'Haladó kereső'!$E$12=""),OR(U2449='Haladó kereső'!$E$16,'Haladó kereső'!$E$16=""),OR(O2449&lt;='Haladó kereső'!$E$13,'Haladó kereső'!$E$13=""),OR(Y2449='Haladó kereső'!$E$17,'Haladó kereső'!$E$17=""),OR(S2449='Haladó kereső'!$E$10,'Haladó kereső'!$E$10=""),OR(Q2449='Haladó kereső'!$E$9,'Haladó kereső'!$E$9="",'Haladó kereső'!$E$9="összes"),OR(J2449='Haladó kereső'!$E$11,'Haladó kereső'!$E$11="")),"megfelel a választott feltételeknek","-")</f>
        <v>megfelel a választott feltételeknek</v>
      </c>
      <c r="D2449" s="5" t="s">
        <v>21317</v>
      </c>
      <c r="E2449" s="1">
        <v>20.670266666666667</v>
      </c>
      <c r="F2449" s="1">
        <v>48.306399999999996</v>
      </c>
      <c r="G2449" s="5"/>
      <c r="H2449" s="5" t="s">
        <v>21318</v>
      </c>
      <c r="I2449" s="5">
        <v>34120</v>
      </c>
      <c r="J2449" s="5" t="s">
        <v>35</v>
      </c>
      <c r="K2449" s="5" t="s">
        <v>3</v>
      </c>
      <c r="L2449" s="5" t="s">
        <v>3</v>
      </c>
      <c r="M2449" s="5" t="s">
        <v>3</v>
      </c>
      <c r="N2449" s="5">
        <v>766</v>
      </c>
      <c r="O2449" s="5">
        <v>773</v>
      </c>
      <c r="P2449" s="5">
        <v>439</v>
      </c>
      <c r="Q2449" s="5" t="s">
        <v>69</v>
      </c>
      <c r="R2449" s="5" t="s">
        <v>468</v>
      </c>
      <c r="S2449" s="5" t="s">
        <v>469</v>
      </c>
      <c r="T2449" s="2" t="s">
        <v>31600</v>
      </c>
      <c r="U2449" s="6" t="s">
        <v>15009</v>
      </c>
      <c r="V2449" s="6"/>
      <c r="W2449" s="6" t="s">
        <v>40</v>
      </c>
      <c r="X2449" s="6" t="s">
        <v>15011</v>
      </c>
      <c r="Y2449" s="6">
        <v>2</v>
      </c>
      <c r="Z2449" s="6" t="s">
        <v>15012</v>
      </c>
      <c r="AA2449" s="6" t="s">
        <v>21319</v>
      </c>
      <c r="AB2449" s="6" t="s">
        <v>21320</v>
      </c>
      <c r="AC2449" s="6" t="s">
        <v>21321</v>
      </c>
      <c r="AD2449" s="6" t="s">
        <v>3</v>
      </c>
      <c r="AE2449" s="7" t="s">
        <v>47</v>
      </c>
      <c r="AF2449" s="7" t="s">
        <v>21322</v>
      </c>
      <c r="AG2449" s="7"/>
      <c r="AH2449" s="7" t="s">
        <v>30534</v>
      </c>
      <c r="AI2449" s="7" t="s">
        <v>21321</v>
      </c>
      <c r="AJ2449" s="8" t="s">
        <v>15019</v>
      </c>
      <c r="AK2449" s="8" t="s">
        <v>15013</v>
      </c>
      <c r="AL2449" s="8" t="s">
        <v>29518</v>
      </c>
      <c r="AM2449" s="8" t="s">
        <v>15020</v>
      </c>
      <c r="AN2449" s="72" t="s">
        <v>31567</v>
      </c>
    </row>
    <row r="2450" spans="2:40" ht="30" hidden="1">
      <c r="B2450" s="85" t="str">
        <f>IF(AND(OR(W2450='Haladó kereső'!$E$15,'Haladó kereső'!$E$15=""),OR(T2450='Haladó kereső'!$E$14,'Haladó kereső'!$E$14=""),OR(O2450&gt;='Haladó kereső'!$E$12,'Haladó kereső'!$E$12=""),OR(U2450='Haladó kereső'!$E$16,'Haladó kereső'!$E$16=""),OR(O2450&lt;='Haladó kereső'!$E$13,'Haladó kereső'!$E$13=""),OR(Y2450='Haladó kereső'!$E$17,'Haladó kereső'!$E$17=""),OR(S2450='Haladó kereső'!$E$10,'Haladó kereső'!$E$10=""),OR(Q2450='Haladó kereső'!$E$9,'Haladó kereső'!$E$9="",'Haladó kereső'!$E$9="összes"),OR(J2450='Haladó kereső'!$E$11,'Haladó kereső'!$E$11="")),"megfelel a választott feltételeknek","-")</f>
        <v>megfelel a választott feltételeknek</v>
      </c>
      <c r="D2450" s="5" t="s">
        <v>21323</v>
      </c>
      <c r="E2450" s="1">
        <v>16.840633333333333</v>
      </c>
      <c r="F2450" s="1">
        <v>47.123666666666665</v>
      </c>
      <c r="G2450" s="5"/>
      <c r="H2450" s="5" t="s">
        <v>21324</v>
      </c>
      <c r="I2450" s="5">
        <v>10597</v>
      </c>
      <c r="J2450" s="5" t="s">
        <v>35</v>
      </c>
      <c r="K2450" s="5" t="s">
        <v>3</v>
      </c>
      <c r="L2450" s="5" t="s">
        <v>3</v>
      </c>
      <c r="M2450" s="5" t="s">
        <v>3</v>
      </c>
      <c r="N2450" s="5">
        <v>1110</v>
      </c>
      <c r="O2450" s="5">
        <v>1108</v>
      </c>
      <c r="P2450" s="5">
        <v>1685</v>
      </c>
      <c r="Q2450" s="5" t="s">
        <v>218</v>
      </c>
      <c r="R2450" s="5" t="s">
        <v>219</v>
      </c>
      <c r="S2450" s="5" t="s">
        <v>220</v>
      </c>
      <c r="T2450" s="2" t="s">
        <v>31600</v>
      </c>
      <c r="U2450" s="6" t="s">
        <v>5805</v>
      </c>
      <c r="V2450" s="6"/>
      <c r="W2450" s="6" t="s">
        <v>40</v>
      </c>
      <c r="X2450" s="6" t="s">
        <v>5806</v>
      </c>
      <c r="Y2450" s="6">
        <v>6</v>
      </c>
      <c r="Z2450" s="6" t="s">
        <v>5807</v>
      </c>
      <c r="AA2450" s="6" t="s">
        <v>21325</v>
      </c>
      <c r="AB2450" s="6" t="s">
        <v>21326</v>
      </c>
      <c r="AC2450" s="6" t="s">
        <v>21327</v>
      </c>
      <c r="AD2450" s="6" t="s">
        <v>21328</v>
      </c>
      <c r="AE2450" s="7" t="s">
        <v>47</v>
      </c>
      <c r="AF2450" s="7" t="s">
        <v>21329</v>
      </c>
      <c r="AG2450" s="7"/>
      <c r="AH2450" s="7" t="s">
        <v>30535</v>
      </c>
      <c r="AI2450" s="7" t="s">
        <v>21330</v>
      </c>
      <c r="AJ2450" s="8" t="s">
        <v>5813</v>
      </c>
      <c r="AK2450" s="8" t="s">
        <v>5814</v>
      </c>
      <c r="AL2450" s="8" t="s">
        <v>28140</v>
      </c>
      <c r="AM2450" s="8" t="s">
        <v>5815</v>
      </c>
      <c r="AN2450" s="72" t="s">
        <v>31567</v>
      </c>
    </row>
    <row r="2451" spans="2:40" ht="15.75" hidden="1">
      <c r="B2451" s="85" t="str">
        <f>IF(AND(OR(W2451='Haladó kereső'!$E$15,'Haladó kereső'!$E$15=""),OR(T2451='Haladó kereső'!$E$14,'Haladó kereső'!$E$14=""),OR(O2451&gt;='Haladó kereső'!$E$12,'Haladó kereső'!$E$12=""),OR(U2451='Haladó kereső'!$E$16,'Haladó kereső'!$E$16=""),OR(O2451&lt;='Haladó kereső'!$E$13,'Haladó kereső'!$E$13=""),OR(Y2451='Haladó kereső'!$E$17,'Haladó kereső'!$E$17=""),OR(S2451='Haladó kereső'!$E$10,'Haladó kereső'!$E$10=""),OR(Q2451='Haladó kereső'!$E$9,'Haladó kereső'!$E$9="",'Haladó kereső'!$E$9="összes"),OR(J2451='Haladó kereső'!$E$11,'Haladó kereső'!$E$11="")),"megfelel a választott feltételeknek","-")</f>
        <v>megfelel a választott feltételeknek</v>
      </c>
      <c r="D2451" s="5" t="s">
        <v>19397</v>
      </c>
      <c r="E2451" s="1">
        <v>19.742433333333334</v>
      </c>
      <c r="F2451" s="1">
        <v>46.286833333333334</v>
      </c>
      <c r="G2451" s="5"/>
      <c r="H2451" s="5" t="s">
        <v>21331</v>
      </c>
      <c r="I2451" s="5">
        <v>3966</v>
      </c>
      <c r="J2451" s="5" t="s">
        <v>35</v>
      </c>
      <c r="K2451" s="5" t="s">
        <v>3</v>
      </c>
      <c r="L2451" s="5" t="s">
        <v>3</v>
      </c>
      <c r="M2451" s="5" t="s">
        <v>3</v>
      </c>
      <c r="N2451" s="5">
        <v>2566</v>
      </c>
      <c r="O2451" s="5">
        <v>2588</v>
      </c>
      <c r="P2451" s="5">
        <v>8465</v>
      </c>
      <c r="Q2451" s="5" t="s">
        <v>556</v>
      </c>
      <c r="R2451" s="5" t="s">
        <v>1317</v>
      </c>
      <c r="S2451" s="5" t="s">
        <v>31570</v>
      </c>
      <c r="T2451" s="2" t="s">
        <v>31600</v>
      </c>
      <c r="U2451" s="6" t="s">
        <v>19397</v>
      </c>
      <c r="V2451" s="6"/>
      <c r="W2451" s="6" t="s">
        <v>20</v>
      </c>
      <c r="X2451" s="6" t="s">
        <v>19398</v>
      </c>
      <c r="Y2451" s="6">
        <v>3</v>
      </c>
      <c r="Z2451" s="6" t="s">
        <v>19399</v>
      </c>
      <c r="AA2451" s="6" t="s">
        <v>19406</v>
      </c>
      <c r="AB2451" s="6" t="s">
        <v>21332</v>
      </c>
      <c r="AC2451" s="6" t="s">
        <v>21333</v>
      </c>
      <c r="AD2451" s="6" t="s">
        <v>21334</v>
      </c>
      <c r="AE2451" s="7" t="s">
        <v>47</v>
      </c>
      <c r="AF2451" s="7" t="s">
        <v>21335</v>
      </c>
      <c r="AG2451" s="7"/>
      <c r="AH2451" s="7" t="s">
        <v>30536</v>
      </c>
      <c r="AI2451" s="7" t="s">
        <v>21333</v>
      </c>
      <c r="AJ2451" s="8" t="s">
        <v>19405</v>
      </c>
      <c r="AK2451" s="8" t="s">
        <v>19406</v>
      </c>
      <c r="AL2451" s="8" t="s">
        <v>19407</v>
      </c>
      <c r="AM2451" s="8" t="s">
        <v>21336</v>
      </c>
      <c r="AN2451" s="72" t="s">
        <v>31567</v>
      </c>
    </row>
    <row r="2452" spans="2:40" ht="15.75" hidden="1">
      <c r="B2452" s="85" t="str">
        <f>IF(AND(OR(W2452='Haladó kereső'!$E$15,'Haladó kereső'!$E$15=""),OR(T2452='Haladó kereső'!$E$14,'Haladó kereső'!$E$14=""),OR(O2452&gt;='Haladó kereső'!$E$12,'Haladó kereső'!$E$12=""),OR(U2452='Haladó kereső'!$E$16,'Haladó kereső'!$E$16=""),OR(O2452&lt;='Haladó kereső'!$E$13,'Haladó kereső'!$E$13=""),OR(Y2452='Haladó kereső'!$E$17,'Haladó kereső'!$E$17=""),OR(S2452='Haladó kereső'!$E$10,'Haladó kereső'!$E$10=""),OR(Q2452='Haladó kereső'!$E$9,'Haladó kereső'!$E$9="",'Haladó kereső'!$E$9="összes"),OR(J2452='Haladó kereső'!$E$11,'Haladó kereső'!$E$11="")),"megfelel a választott feltételeknek","-")</f>
        <v>megfelel a választott feltételeknek</v>
      </c>
      <c r="D2452" s="5" t="s">
        <v>12744</v>
      </c>
      <c r="E2452" s="1">
        <v>19.673866666666669</v>
      </c>
      <c r="F2452" s="1">
        <v>48.103700000000003</v>
      </c>
      <c r="G2452" s="5"/>
      <c r="H2452" s="5" t="s">
        <v>21337</v>
      </c>
      <c r="I2452" s="5">
        <v>12520</v>
      </c>
      <c r="J2452" s="5" t="s">
        <v>35</v>
      </c>
      <c r="K2452" s="5" t="s">
        <v>3</v>
      </c>
      <c r="L2452" s="5" t="s">
        <v>3</v>
      </c>
      <c r="M2452" s="5" t="s">
        <v>3</v>
      </c>
      <c r="N2452" s="5">
        <v>1039</v>
      </c>
      <c r="O2452" s="5">
        <v>1039</v>
      </c>
      <c r="P2452" s="5">
        <v>1203</v>
      </c>
      <c r="Q2452" s="5" t="s">
        <v>827</v>
      </c>
      <c r="R2452" s="5" t="s">
        <v>2766</v>
      </c>
      <c r="S2452" s="5" t="s">
        <v>2767</v>
      </c>
      <c r="T2452" s="2" t="s">
        <v>31600</v>
      </c>
      <c r="U2452" s="6" t="s">
        <v>12744</v>
      </c>
      <c r="V2452" s="6"/>
      <c r="W2452" s="6" t="s">
        <v>20</v>
      </c>
      <c r="X2452" s="6" t="s">
        <v>12745</v>
      </c>
      <c r="Y2452" s="6">
        <v>3</v>
      </c>
      <c r="Z2452" s="6" t="s">
        <v>12746</v>
      </c>
      <c r="AA2452" s="6" t="s">
        <v>12754</v>
      </c>
      <c r="AB2452" s="6" t="s">
        <v>21338</v>
      </c>
      <c r="AC2452" s="6" t="s">
        <v>21339</v>
      </c>
      <c r="AD2452" s="6" t="s">
        <v>21340</v>
      </c>
      <c r="AE2452" s="7" t="s">
        <v>169</v>
      </c>
      <c r="AF2452" s="7" t="s">
        <v>21341</v>
      </c>
      <c r="AG2452" s="7"/>
      <c r="AH2452" s="7" t="s">
        <v>30537</v>
      </c>
      <c r="AI2452" s="7" t="s">
        <v>21339</v>
      </c>
      <c r="AJ2452" s="8" t="s">
        <v>12753</v>
      </c>
      <c r="AK2452" s="8" t="s">
        <v>12754</v>
      </c>
      <c r="AL2452" s="8"/>
      <c r="AM2452" s="8" t="s">
        <v>12755</v>
      </c>
      <c r="AN2452" s="72" t="s">
        <v>31567</v>
      </c>
    </row>
    <row r="2453" spans="2:40" ht="30" hidden="1">
      <c r="B2453" s="85" t="str">
        <f>IF(AND(OR(W2453='Haladó kereső'!$E$15,'Haladó kereső'!$E$15=""),OR(T2453='Haladó kereső'!$E$14,'Haladó kereső'!$E$14=""),OR(O2453&gt;='Haladó kereső'!$E$12,'Haladó kereső'!$E$12=""),OR(U2453='Haladó kereső'!$E$16,'Haladó kereső'!$E$16=""),OR(O2453&lt;='Haladó kereső'!$E$13,'Haladó kereső'!$E$13=""),OR(Y2453='Haladó kereső'!$E$17,'Haladó kereső'!$E$17=""),OR(S2453='Haladó kereső'!$E$10,'Haladó kereső'!$E$10=""),OR(Q2453='Haladó kereső'!$E$9,'Haladó kereső'!$E$9="",'Haladó kereső'!$E$9="összes"),OR(J2453='Haladó kereső'!$E$11,'Haladó kereső'!$E$11="")),"megfelel a választott feltételeknek","-")</f>
        <v>megfelel a választott feltételeknek</v>
      </c>
      <c r="D2453" s="5" t="s">
        <v>18532</v>
      </c>
      <c r="E2453" s="1">
        <v>18.101800000000001</v>
      </c>
      <c r="F2453" s="1">
        <v>46.835433333333334</v>
      </c>
      <c r="G2453" s="5"/>
      <c r="H2453" s="5" t="s">
        <v>21342</v>
      </c>
      <c r="I2453" s="5">
        <v>14942</v>
      </c>
      <c r="J2453" s="5" t="s">
        <v>35</v>
      </c>
      <c r="K2453" s="5" t="s">
        <v>3</v>
      </c>
      <c r="L2453" s="5" t="s">
        <v>3</v>
      </c>
      <c r="M2453" s="5" t="s">
        <v>3</v>
      </c>
      <c r="N2453" s="5">
        <v>1894</v>
      </c>
      <c r="O2453" s="5">
        <v>1880</v>
      </c>
      <c r="P2453" s="5">
        <v>3843</v>
      </c>
      <c r="Q2453" s="5" t="s">
        <v>275</v>
      </c>
      <c r="R2453" s="5" t="s">
        <v>276</v>
      </c>
      <c r="S2453" s="5" t="s">
        <v>277</v>
      </c>
      <c r="T2453" s="2" t="s">
        <v>31600</v>
      </c>
      <c r="U2453" s="6" t="s">
        <v>18532</v>
      </c>
      <c r="V2453" s="6"/>
      <c r="W2453" s="6" t="s">
        <v>20</v>
      </c>
      <c r="X2453" s="6" t="s">
        <v>18533</v>
      </c>
      <c r="Y2453" s="6">
        <v>3</v>
      </c>
      <c r="Z2453" s="6" t="s">
        <v>18534</v>
      </c>
      <c r="AA2453" s="6" t="s">
        <v>21343</v>
      </c>
      <c r="AB2453" s="6" t="s">
        <v>21344</v>
      </c>
      <c r="AC2453" s="6" t="s">
        <v>21345</v>
      </c>
      <c r="AD2453" s="6" t="s">
        <v>21346</v>
      </c>
      <c r="AE2453" s="7" t="s">
        <v>47</v>
      </c>
      <c r="AF2453" s="7" t="s">
        <v>21347</v>
      </c>
      <c r="AG2453" s="7"/>
      <c r="AH2453" s="7" t="s">
        <v>30538</v>
      </c>
      <c r="AI2453" s="7" t="s">
        <v>21348</v>
      </c>
      <c r="AJ2453" s="8" t="s">
        <v>18540</v>
      </c>
      <c r="AK2453" s="8" t="s">
        <v>18541</v>
      </c>
      <c r="AL2453" s="8" t="s">
        <v>30080</v>
      </c>
      <c r="AM2453" s="8" t="s">
        <v>18542</v>
      </c>
      <c r="AN2453" s="72" t="s">
        <v>31567</v>
      </c>
    </row>
    <row r="2454" spans="2:40" ht="30" hidden="1">
      <c r="B2454" s="85" t="str">
        <f>IF(AND(OR(W2454='Haladó kereső'!$E$15,'Haladó kereső'!$E$15=""),OR(T2454='Haladó kereső'!$E$14,'Haladó kereső'!$E$14=""),OR(O2454&gt;='Haladó kereső'!$E$12,'Haladó kereső'!$E$12=""),OR(U2454='Haladó kereső'!$E$16,'Haladó kereső'!$E$16=""),OR(O2454&lt;='Haladó kereső'!$E$13,'Haladó kereső'!$E$13=""),OR(Y2454='Haladó kereső'!$E$17,'Haladó kereső'!$E$17=""),OR(S2454='Haladó kereső'!$E$10,'Haladó kereső'!$E$10=""),OR(Q2454='Haladó kereső'!$E$9,'Haladó kereső'!$E$9="",'Haladó kereső'!$E$9="összes"),OR(J2454='Haladó kereső'!$E$11,'Haladó kereső'!$E$11="")),"megfelel a választott feltételeknek","-")</f>
        <v>megfelel a választott feltételeknek</v>
      </c>
      <c r="D2454" s="5" t="s">
        <v>21349</v>
      </c>
      <c r="E2454" s="1">
        <v>20.725966666666665</v>
      </c>
      <c r="F2454" s="1">
        <v>48.169566666666661</v>
      </c>
      <c r="G2454" s="5"/>
      <c r="H2454" s="5" t="s">
        <v>21350</v>
      </c>
      <c r="I2454" s="5">
        <v>3504</v>
      </c>
      <c r="J2454" s="5" t="s">
        <v>2</v>
      </c>
      <c r="K2454" s="5" t="s">
        <v>3</v>
      </c>
      <c r="L2454" s="5" t="s">
        <v>3</v>
      </c>
      <c r="M2454" s="5" t="s">
        <v>3</v>
      </c>
      <c r="N2454" s="5">
        <v>2877</v>
      </c>
      <c r="O2454" s="5">
        <v>2846</v>
      </c>
      <c r="P2454" s="5">
        <v>1343</v>
      </c>
      <c r="Q2454" s="5" t="s">
        <v>69</v>
      </c>
      <c r="R2454" s="5" t="s">
        <v>988</v>
      </c>
      <c r="S2454" s="5" t="s">
        <v>989</v>
      </c>
      <c r="T2454" s="2" t="s">
        <v>31599</v>
      </c>
      <c r="U2454" s="6" t="s">
        <v>3</v>
      </c>
      <c r="V2454" s="6"/>
      <c r="W2454" s="6" t="s">
        <v>7</v>
      </c>
      <c r="X2454" s="6" t="s">
        <v>3</v>
      </c>
      <c r="Y2454" s="6" t="s">
        <v>3</v>
      </c>
      <c r="Z2454" s="6" t="s">
        <v>3</v>
      </c>
      <c r="AA2454" s="6" t="s">
        <v>21351</v>
      </c>
      <c r="AB2454" s="6" t="s">
        <v>3</v>
      </c>
      <c r="AC2454" s="6" t="s">
        <v>21352</v>
      </c>
      <c r="AD2454" s="6" t="s">
        <v>21353</v>
      </c>
      <c r="AE2454" s="7" t="s">
        <v>47</v>
      </c>
      <c r="AF2454" s="7" t="s">
        <v>21354</v>
      </c>
      <c r="AG2454" s="7"/>
      <c r="AH2454" s="7" t="s">
        <v>30539</v>
      </c>
      <c r="AI2454" s="7" t="s">
        <v>21352</v>
      </c>
      <c r="AJ2454" s="8" t="s">
        <v>21355</v>
      </c>
      <c r="AK2454" s="8" t="s">
        <v>21351</v>
      </c>
      <c r="AL2454" s="8" t="s">
        <v>30540</v>
      </c>
      <c r="AM2454" s="8" t="s">
        <v>21356</v>
      </c>
      <c r="AN2454" s="72" t="s">
        <v>31567</v>
      </c>
    </row>
    <row r="2455" spans="2:40" ht="30" hidden="1">
      <c r="B2455" s="85" t="str">
        <f>IF(AND(OR(W2455='Haladó kereső'!$E$15,'Haladó kereső'!$E$15=""),OR(T2455='Haladó kereső'!$E$14,'Haladó kereső'!$E$14=""),OR(O2455&gt;='Haladó kereső'!$E$12,'Haladó kereső'!$E$12=""),OR(U2455='Haladó kereső'!$E$16,'Haladó kereső'!$E$16=""),OR(O2455&lt;='Haladó kereső'!$E$13,'Haladó kereső'!$E$13=""),OR(Y2455='Haladó kereső'!$E$17,'Haladó kereső'!$E$17=""),OR(S2455='Haladó kereső'!$E$10,'Haladó kereső'!$E$10=""),OR(Q2455='Haladó kereső'!$E$9,'Haladó kereső'!$E$9="",'Haladó kereső'!$E$9="összes"),OR(J2455='Haladó kereső'!$E$11,'Haladó kereső'!$E$11="")),"megfelel a választott feltételeknek","-")</f>
        <v>megfelel a választott feltételeknek</v>
      </c>
      <c r="D2455" s="5" t="s">
        <v>21357</v>
      </c>
      <c r="E2455" s="1">
        <v>20.771966666666664</v>
      </c>
      <c r="F2455" s="1">
        <v>48.18783333333333</v>
      </c>
      <c r="G2455" s="5"/>
      <c r="H2455" s="5" t="s">
        <v>21358</v>
      </c>
      <c r="I2455" s="5">
        <v>27331</v>
      </c>
      <c r="J2455" s="5" t="s">
        <v>35</v>
      </c>
      <c r="K2455" s="5" t="s">
        <v>3</v>
      </c>
      <c r="L2455" s="5" t="s">
        <v>3</v>
      </c>
      <c r="M2455" s="5" t="s">
        <v>3</v>
      </c>
      <c r="N2455" s="5">
        <v>1091</v>
      </c>
      <c r="O2455" s="5">
        <v>1080</v>
      </c>
      <c r="P2455" s="5">
        <v>794</v>
      </c>
      <c r="Q2455" s="5" t="s">
        <v>69</v>
      </c>
      <c r="R2455" s="5" t="s">
        <v>988</v>
      </c>
      <c r="S2455" s="5" t="s">
        <v>989</v>
      </c>
      <c r="T2455" s="2" t="s">
        <v>31600</v>
      </c>
      <c r="U2455" s="6" t="s">
        <v>21359</v>
      </c>
      <c r="V2455" s="6"/>
      <c r="W2455" s="6" t="s">
        <v>40</v>
      </c>
      <c r="X2455" s="6" t="s">
        <v>21360</v>
      </c>
      <c r="Y2455" s="6">
        <v>3</v>
      </c>
      <c r="Z2455" s="6" t="s">
        <v>21361</v>
      </c>
      <c r="AA2455" s="6" t="s">
        <v>21362</v>
      </c>
      <c r="AB2455" s="6" t="s">
        <v>21363</v>
      </c>
      <c r="AC2455" s="6" t="s">
        <v>21364</v>
      </c>
      <c r="AD2455" s="6" t="s">
        <v>21365</v>
      </c>
      <c r="AE2455" s="7" t="s">
        <v>47</v>
      </c>
      <c r="AF2455" s="7" t="s">
        <v>21366</v>
      </c>
      <c r="AG2455" s="7"/>
      <c r="AH2455" s="7" t="s">
        <v>30541</v>
      </c>
      <c r="AI2455" s="7" t="s">
        <v>21367</v>
      </c>
      <c r="AJ2455" s="8" t="s">
        <v>21368</v>
      </c>
      <c r="AK2455" s="8" t="s">
        <v>21369</v>
      </c>
      <c r="AL2455" s="8" t="s">
        <v>30542</v>
      </c>
      <c r="AM2455" s="8" t="s">
        <v>21371</v>
      </c>
      <c r="AN2455" s="72" t="s">
        <v>31567</v>
      </c>
    </row>
    <row r="2456" spans="2:40" ht="30" hidden="1">
      <c r="B2456" s="85" t="str">
        <f>IF(AND(OR(W2456='Haladó kereső'!$E$15,'Haladó kereső'!$E$15=""),OR(T2456='Haladó kereső'!$E$14,'Haladó kereső'!$E$14=""),OR(O2456&gt;='Haladó kereső'!$E$12,'Haladó kereső'!$E$12=""),OR(U2456='Haladó kereső'!$E$16,'Haladó kereső'!$E$16=""),OR(O2456&lt;='Haladó kereső'!$E$13,'Haladó kereső'!$E$13=""),OR(Y2456='Haladó kereső'!$E$17,'Haladó kereső'!$E$17=""),OR(S2456='Haladó kereső'!$E$10,'Haladó kereső'!$E$10=""),OR(Q2456='Haladó kereső'!$E$9,'Haladó kereső'!$E$9="",'Haladó kereső'!$E$9="összes"),OR(J2456='Haladó kereső'!$E$11,'Haladó kereső'!$E$11="")),"megfelel a választott feltételeknek","-")</f>
        <v>megfelel a választott feltételeknek</v>
      </c>
      <c r="D2456" s="5" t="s">
        <v>21372</v>
      </c>
      <c r="E2456" s="1">
        <v>20.525766666666666</v>
      </c>
      <c r="F2456" s="1">
        <v>48.289733333333331</v>
      </c>
      <c r="G2456" s="5"/>
      <c r="H2456" s="5" t="s">
        <v>21373</v>
      </c>
      <c r="I2456" s="5">
        <v>10171</v>
      </c>
      <c r="J2456" s="5" t="s">
        <v>35</v>
      </c>
      <c r="K2456" s="5" t="s">
        <v>3</v>
      </c>
      <c r="L2456" s="5" t="s">
        <v>3</v>
      </c>
      <c r="M2456" s="5" t="s">
        <v>3</v>
      </c>
      <c r="N2456" s="5">
        <v>375</v>
      </c>
      <c r="O2456" s="5">
        <v>380</v>
      </c>
      <c r="P2456" s="5">
        <v>1012</v>
      </c>
      <c r="Q2456" s="5" t="s">
        <v>69</v>
      </c>
      <c r="R2456" s="5" t="s">
        <v>468</v>
      </c>
      <c r="S2456" s="5" t="s">
        <v>469</v>
      </c>
      <c r="T2456" s="2" t="s">
        <v>31600</v>
      </c>
      <c r="U2456" s="6" t="s">
        <v>6742</v>
      </c>
      <c r="V2456" s="6"/>
      <c r="W2456" s="6" t="s">
        <v>40</v>
      </c>
      <c r="X2456" s="6" t="s">
        <v>6743</v>
      </c>
      <c r="Y2456" s="6">
        <v>5</v>
      </c>
      <c r="Z2456" s="6" t="s">
        <v>6744</v>
      </c>
      <c r="AA2456" s="6" t="s">
        <v>21374</v>
      </c>
      <c r="AB2456" s="6" t="s">
        <v>21375</v>
      </c>
      <c r="AC2456" s="6" t="s">
        <v>21376</v>
      </c>
      <c r="AD2456" s="6" t="s">
        <v>21377</v>
      </c>
      <c r="AE2456" s="7" t="s">
        <v>47</v>
      </c>
      <c r="AF2456" s="7" t="s">
        <v>21378</v>
      </c>
      <c r="AG2456" s="7"/>
      <c r="AH2456" s="7" t="s">
        <v>30543</v>
      </c>
      <c r="AI2456" s="7" t="s">
        <v>21379</v>
      </c>
      <c r="AJ2456" s="8" t="s">
        <v>6751</v>
      </c>
      <c r="AK2456" s="8" t="s">
        <v>6752</v>
      </c>
      <c r="AL2456" s="8" t="s">
        <v>28271</v>
      </c>
      <c r="AM2456" s="8" t="s">
        <v>6754</v>
      </c>
      <c r="AN2456" s="72" t="s">
        <v>31567</v>
      </c>
    </row>
    <row r="2457" spans="2:40" ht="30" hidden="1">
      <c r="B2457" s="85" t="str">
        <f>IF(AND(OR(W2457='Haladó kereső'!$E$15,'Haladó kereső'!$E$15=""),OR(T2457='Haladó kereső'!$E$14,'Haladó kereső'!$E$14=""),OR(O2457&gt;='Haladó kereső'!$E$12,'Haladó kereső'!$E$12=""),OR(U2457='Haladó kereső'!$E$16,'Haladó kereső'!$E$16=""),OR(O2457&lt;='Haladó kereső'!$E$13,'Haladó kereső'!$E$13=""),OR(Y2457='Haladó kereső'!$E$17,'Haladó kereső'!$E$17=""),OR(S2457='Haladó kereső'!$E$10,'Haladó kereső'!$E$10=""),OR(Q2457='Haladó kereső'!$E$9,'Haladó kereső'!$E$9="",'Haladó kereső'!$E$9="összes"),OR(J2457='Haladó kereső'!$E$11,'Haladó kereső'!$E$11="")),"megfelel a választott feltételeknek","-")</f>
        <v>megfelel a választott feltételeknek</v>
      </c>
      <c r="D2457" s="5" t="s">
        <v>3496</v>
      </c>
      <c r="E2457" s="1">
        <v>20.947500000000002</v>
      </c>
      <c r="F2457" s="1">
        <v>48.002699999999997</v>
      </c>
      <c r="G2457" s="5"/>
      <c r="H2457" s="5" t="s">
        <v>21380</v>
      </c>
      <c r="I2457" s="5">
        <v>3081</v>
      </c>
      <c r="J2457" s="5" t="s">
        <v>35</v>
      </c>
      <c r="K2457" s="5" t="s">
        <v>3</v>
      </c>
      <c r="L2457" s="5" t="s">
        <v>3</v>
      </c>
      <c r="M2457" s="5" t="s">
        <v>3</v>
      </c>
      <c r="N2457" s="5">
        <v>1159</v>
      </c>
      <c r="O2457" s="5">
        <v>1160</v>
      </c>
      <c r="P2457" s="5">
        <v>1344</v>
      </c>
      <c r="Q2457" s="5" t="s">
        <v>69</v>
      </c>
      <c r="R2457" s="5" t="s">
        <v>988</v>
      </c>
      <c r="S2457" s="5" t="s">
        <v>989</v>
      </c>
      <c r="T2457" s="2" t="s">
        <v>31600</v>
      </c>
      <c r="U2457" s="6" t="s">
        <v>3496</v>
      </c>
      <c r="V2457" s="6"/>
      <c r="W2457" s="6" t="s">
        <v>20</v>
      </c>
      <c r="X2457" s="6" t="s">
        <v>3497</v>
      </c>
      <c r="Y2457" s="6">
        <v>3</v>
      </c>
      <c r="Z2457" s="6" t="s">
        <v>3498</v>
      </c>
      <c r="AA2457" s="6" t="s">
        <v>3506</v>
      </c>
      <c r="AB2457" s="6" t="s">
        <v>21381</v>
      </c>
      <c r="AC2457" s="6" t="s">
        <v>21382</v>
      </c>
      <c r="AD2457" s="6" t="s">
        <v>21383</v>
      </c>
      <c r="AE2457" s="7" t="s">
        <v>47</v>
      </c>
      <c r="AF2457" s="7" t="s">
        <v>21384</v>
      </c>
      <c r="AG2457" s="7"/>
      <c r="AH2457" s="7" t="s">
        <v>30544</v>
      </c>
      <c r="AI2457" s="7" t="s">
        <v>21385</v>
      </c>
      <c r="AJ2457" s="8" t="s">
        <v>3505</v>
      </c>
      <c r="AK2457" s="8" t="s">
        <v>3506</v>
      </c>
      <c r="AL2457" s="8" t="s">
        <v>27824</v>
      </c>
      <c r="AM2457" s="8" t="s">
        <v>3507</v>
      </c>
      <c r="AN2457" s="72" t="s">
        <v>31567</v>
      </c>
    </row>
    <row r="2458" spans="2:40" ht="30" hidden="1">
      <c r="B2458" s="85" t="str">
        <f>IF(AND(OR(W2458='Haladó kereső'!$E$15,'Haladó kereső'!$E$15=""),OR(T2458='Haladó kereső'!$E$14,'Haladó kereső'!$E$14=""),OR(O2458&gt;='Haladó kereső'!$E$12,'Haladó kereső'!$E$12=""),OR(U2458='Haladó kereső'!$E$16,'Haladó kereső'!$E$16=""),OR(O2458&lt;='Haladó kereső'!$E$13,'Haladó kereső'!$E$13=""),OR(Y2458='Haladó kereső'!$E$17,'Haladó kereső'!$E$17=""),OR(S2458='Haladó kereső'!$E$10,'Haladó kereső'!$E$10=""),OR(Q2458='Haladó kereső'!$E$9,'Haladó kereső'!$E$9="",'Haladó kereső'!$E$9="összes"),OR(J2458='Haladó kereső'!$E$11,'Haladó kereső'!$E$11="")),"megfelel a választott feltételeknek","-")</f>
        <v>megfelel a választott feltételeknek</v>
      </c>
      <c r="D2458" s="5" t="s">
        <v>21386</v>
      </c>
      <c r="E2458" s="1">
        <v>20.574166666666667</v>
      </c>
      <c r="F2458" s="1">
        <v>48.259700000000002</v>
      </c>
      <c r="G2458" s="5"/>
      <c r="H2458" s="5" t="s">
        <v>21387</v>
      </c>
      <c r="I2458" s="5">
        <v>3212</v>
      </c>
      <c r="J2458" s="5" t="s">
        <v>35</v>
      </c>
      <c r="K2458" s="5" t="s">
        <v>3</v>
      </c>
      <c r="L2458" s="5" t="s">
        <v>3</v>
      </c>
      <c r="M2458" s="5" t="s">
        <v>3</v>
      </c>
      <c r="N2458" s="5">
        <v>653</v>
      </c>
      <c r="O2458" s="5">
        <v>665</v>
      </c>
      <c r="P2458" s="5">
        <v>1023</v>
      </c>
      <c r="Q2458" s="5" t="s">
        <v>69</v>
      </c>
      <c r="R2458" s="5" t="s">
        <v>468</v>
      </c>
      <c r="S2458" s="5" t="s">
        <v>469</v>
      </c>
      <c r="T2458" s="2" t="s">
        <v>31600</v>
      </c>
      <c r="U2458" s="6" t="s">
        <v>6742</v>
      </c>
      <c r="V2458" s="6"/>
      <c r="W2458" s="6" t="s">
        <v>40</v>
      </c>
      <c r="X2458" s="6" t="s">
        <v>6743</v>
      </c>
      <c r="Y2458" s="6">
        <v>5</v>
      </c>
      <c r="Z2458" s="6" t="s">
        <v>6744</v>
      </c>
      <c r="AA2458" s="6" t="s">
        <v>21388</v>
      </c>
      <c r="AB2458" s="6" t="s">
        <v>21389</v>
      </c>
      <c r="AC2458" s="6" t="s">
        <v>21390</v>
      </c>
      <c r="AD2458" s="6" t="s">
        <v>21391</v>
      </c>
      <c r="AE2458" s="7" t="s">
        <v>47</v>
      </c>
      <c r="AF2458" s="7" t="s">
        <v>21392</v>
      </c>
      <c r="AG2458" s="7"/>
      <c r="AH2458" s="7" t="s">
        <v>30545</v>
      </c>
      <c r="AI2458" s="7" t="s">
        <v>21390</v>
      </c>
      <c r="AJ2458" s="8" t="s">
        <v>6751</v>
      </c>
      <c r="AK2458" s="8" t="s">
        <v>6752</v>
      </c>
      <c r="AL2458" s="8" t="s">
        <v>28271</v>
      </c>
      <c r="AM2458" s="8" t="s">
        <v>6754</v>
      </c>
      <c r="AN2458" s="72" t="s">
        <v>31567</v>
      </c>
    </row>
    <row r="2459" spans="2:40" ht="30" hidden="1">
      <c r="B2459" s="85" t="str">
        <f>IF(AND(OR(W2459='Haladó kereső'!$E$15,'Haladó kereső'!$E$15=""),OR(T2459='Haladó kereső'!$E$14,'Haladó kereső'!$E$14=""),OR(O2459&gt;='Haladó kereső'!$E$12,'Haladó kereső'!$E$12=""),OR(U2459='Haladó kereső'!$E$16,'Haladó kereső'!$E$16=""),OR(O2459&lt;='Haladó kereső'!$E$13,'Haladó kereső'!$E$13=""),OR(Y2459='Haladó kereső'!$E$17,'Haladó kereső'!$E$17=""),OR(S2459='Haladó kereső'!$E$10,'Haladó kereső'!$E$10=""),OR(Q2459='Haladó kereső'!$E$9,'Haladó kereső'!$E$9="",'Haladó kereső'!$E$9="összes"),OR(J2459='Haladó kereső'!$E$11,'Haladó kereső'!$E$11="")),"megfelel a választott feltételeknek","-")</f>
        <v>megfelel a választott feltételeknek</v>
      </c>
      <c r="D2459" s="5" t="s">
        <v>21393</v>
      </c>
      <c r="E2459" s="1">
        <v>20.685233333333333</v>
      </c>
      <c r="F2459" s="1">
        <v>48.19083333333333</v>
      </c>
      <c r="G2459" s="5"/>
      <c r="H2459" s="5" t="s">
        <v>21394</v>
      </c>
      <c r="I2459" s="5">
        <v>21670</v>
      </c>
      <c r="J2459" s="5" t="s">
        <v>35</v>
      </c>
      <c r="K2459" s="5" t="s">
        <v>3</v>
      </c>
      <c r="L2459" s="5" t="s">
        <v>3</v>
      </c>
      <c r="M2459" s="5" t="s">
        <v>3</v>
      </c>
      <c r="N2459" s="5">
        <v>427</v>
      </c>
      <c r="O2459" s="5">
        <v>425</v>
      </c>
      <c r="P2459" s="5">
        <v>1051</v>
      </c>
      <c r="Q2459" s="5" t="s">
        <v>69</v>
      </c>
      <c r="R2459" s="5" t="s">
        <v>988</v>
      </c>
      <c r="S2459" s="5" t="s">
        <v>989</v>
      </c>
      <c r="T2459" s="2" t="s">
        <v>31600</v>
      </c>
      <c r="U2459" s="6" t="s">
        <v>19718</v>
      </c>
      <c r="V2459" s="6"/>
      <c r="W2459" s="6" t="s">
        <v>40</v>
      </c>
      <c r="X2459" s="6" t="s">
        <v>19720</v>
      </c>
      <c r="Y2459" s="6">
        <v>3</v>
      </c>
      <c r="Z2459" s="6" t="s">
        <v>19721</v>
      </c>
      <c r="AA2459" s="6" t="s">
        <v>21395</v>
      </c>
      <c r="AB2459" s="6" t="s">
        <v>21396</v>
      </c>
      <c r="AC2459" s="6" t="s">
        <v>21397</v>
      </c>
      <c r="AD2459" s="6" t="s">
        <v>21398</v>
      </c>
      <c r="AE2459" s="7" t="s">
        <v>47</v>
      </c>
      <c r="AF2459" s="7" t="s">
        <v>21399</v>
      </c>
      <c r="AG2459" s="7"/>
      <c r="AH2459" s="7" t="s">
        <v>30546</v>
      </c>
      <c r="AI2459" s="7" t="s">
        <v>21397</v>
      </c>
      <c r="AJ2459" s="8" t="s">
        <v>19727</v>
      </c>
      <c r="AK2459" s="8" t="s">
        <v>19728</v>
      </c>
      <c r="AL2459" s="8" t="s">
        <v>21396</v>
      </c>
      <c r="AM2459" s="8" t="s">
        <v>19724</v>
      </c>
      <c r="AN2459" s="72" t="s">
        <v>31567</v>
      </c>
    </row>
    <row r="2460" spans="2:40" ht="15.75" hidden="1">
      <c r="B2460" s="85" t="str">
        <f>IF(AND(OR(W2460='Haladó kereső'!$E$15,'Haladó kereső'!$E$15=""),OR(T2460='Haladó kereső'!$E$14,'Haladó kereső'!$E$14=""),OR(O2460&gt;='Haladó kereső'!$E$12,'Haladó kereső'!$E$12=""),OR(U2460='Haladó kereső'!$E$16,'Haladó kereső'!$E$16=""),OR(O2460&lt;='Haladó kereső'!$E$13,'Haladó kereső'!$E$13=""),OR(Y2460='Haladó kereső'!$E$17,'Haladó kereső'!$E$17=""),OR(S2460='Haladó kereső'!$E$10,'Haladó kereső'!$E$10=""),OR(Q2460='Haladó kereső'!$E$9,'Haladó kereső'!$E$9="",'Haladó kereső'!$E$9="összes"),OR(J2460='Haladó kereső'!$E$11,'Haladó kereső'!$E$11="")),"megfelel a választott feltételeknek","-")</f>
        <v>megfelel a választott feltételeknek</v>
      </c>
      <c r="D2460" s="5" t="s">
        <v>21400</v>
      </c>
      <c r="E2460" s="1">
        <v>20.584733333333332</v>
      </c>
      <c r="F2460" s="1">
        <v>48.285333333333334</v>
      </c>
      <c r="G2460" s="5"/>
      <c r="H2460" s="5" t="s">
        <v>21401</v>
      </c>
      <c r="I2460" s="5">
        <v>14313</v>
      </c>
      <c r="J2460" s="5" t="s">
        <v>35</v>
      </c>
      <c r="K2460" s="5" t="s">
        <v>3</v>
      </c>
      <c r="L2460" s="5" t="s">
        <v>3</v>
      </c>
      <c r="M2460" s="5" t="s">
        <v>3</v>
      </c>
      <c r="N2460" s="5">
        <v>3138</v>
      </c>
      <c r="O2460" s="5">
        <v>3137</v>
      </c>
      <c r="P2460" s="5">
        <v>3072</v>
      </c>
      <c r="Q2460" s="5" t="s">
        <v>69</v>
      </c>
      <c r="R2460" s="5" t="s">
        <v>468</v>
      </c>
      <c r="S2460" s="5" t="s">
        <v>469</v>
      </c>
      <c r="T2460" s="2" t="s">
        <v>31599</v>
      </c>
      <c r="U2460" s="6" t="s">
        <v>3</v>
      </c>
      <c r="V2460" s="6"/>
      <c r="W2460" s="6" t="s">
        <v>7</v>
      </c>
      <c r="X2460" s="6" t="s">
        <v>3</v>
      </c>
      <c r="Y2460" s="6" t="s">
        <v>3</v>
      </c>
      <c r="Z2460" s="6" t="s">
        <v>3</v>
      </c>
      <c r="AA2460" s="6" t="s">
        <v>21402</v>
      </c>
      <c r="AB2460" s="6" t="s">
        <v>3</v>
      </c>
      <c r="AC2460" s="6" t="s">
        <v>21403</v>
      </c>
      <c r="AD2460" s="6" t="s">
        <v>21404</v>
      </c>
      <c r="AE2460" s="7" t="s">
        <v>47</v>
      </c>
      <c r="AF2460" s="7" t="s">
        <v>21405</v>
      </c>
      <c r="AG2460" s="7"/>
      <c r="AH2460" s="7" t="s">
        <v>30547</v>
      </c>
      <c r="AI2460" s="7" t="s">
        <v>21406</v>
      </c>
      <c r="AJ2460" s="8" t="s">
        <v>21407</v>
      </c>
      <c r="AK2460" s="8" t="s">
        <v>21408</v>
      </c>
      <c r="AL2460" s="8" t="s">
        <v>21409</v>
      </c>
      <c r="AM2460" s="8" t="s">
        <v>21410</v>
      </c>
      <c r="AN2460" s="72" t="s">
        <v>31567</v>
      </c>
    </row>
    <row r="2461" spans="2:40" ht="30" hidden="1">
      <c r="B2461" s="85" t="str">
        <f>IF(AND(OR(W2461='Haladó kereső'!$E$15,'Haladó kereső'!$E$15=""),OR(T2461='Haladó kereső'!$E$14,'Haladó kereső'!$E$14=""),OR(O2461&gt;='Haladó kereső'!$E$12,'Haladó kereső'!$E$12=""),OR(U2461='Haladó kereső'!$E$16,'Haladó kereső'!$E$16=""),OR(O2461&lt;='Haladó kereső'!$E$13,'Haladó kereső'!$E$13=""),OR(Y2461='Haladó kereső'!$E$17,'Haladó kereső'!$E$17=""),OR(S2461='Haladó kereső'!$E$10,'Haladó kereső'!$E$10=""),OR(Q2461='Haladó kereső'!$E$9,'Haladó kereső'!$E$9="",'Haladó kereső'!$E$9="összes"),OR(J2461='Haladó kereső'!$E$11,'Haladó kereső'!$E$11="")),"megfelel a választott feltételeknek","-")</f>
        <v>megfelel a választott feltételeknek</v>
      </c>
      <c r="D2461" s="5" t="s">
        <v>21359</v>
      </c>
      <c r="E2461" s="1">
        <v>20.772166666666667</v>
      </c>
      <c r="F2461" s="1">
        <v>48.167466666666662</v>
      </c>
      <c r="G2461" s="5"/>
      <c r="H2461" s="5" t="s">
        <v>21360</v>
      </c>
      <c r="I2461" s="5">
        <v>26949</v>
      </c>
      <c r="J2461" s="5" t="s">
        <v>35</v>
      </c>
      <c r="K2461" s="5" t="s">
        <v>3</v>
      </c>
      <c r="L2461" s="5" t="s">
        <v>3</v>
      </c>
      <c r="M2461" s="5" t="s">
        <v>3</v>
      </c>
      <c r="N2461" s="5">
        <v>1577</v>
      </c>
      <c r="O2461" s="5">
        <v>1579</v>
      </c>
      <c r="P2461" s="5">
        <v>1639</v>
      </c>
      <c r="Q2461" s="5" t="s">
        <v>69</v>
      </c>
      <c r="R2461" s="5" t="s">
        <v>988</v>
      </c>
      <c r="S2461" s="5" t="s">
        <v>989</v>
      </c>
      <c r="T2461" s="2" t="s">
        <v>31600</v>
      </c>
      <c r="U2461" s="6" t="s">
        <v>21359</v>
      </c>
      <c r="V2461" s="6"/>
      <c r="W2461" s="6" t="s">
        <v>20</v>
      </c>
      <c r="X2461" s="6" t="s">
        <v>21360</v>
      </c>
      <c r="Y2461" s="6">
        <v>3</v>
      </c>
      <c r="Z2461" s="6" t="s">
        <v>21361</v>
      </c>
      <c r="AA2461" s="6" t="s">
        <v>21411</v>
      </c>
      <c r="AB2461" s="6" t="s">
        <v>21370</v>
      </c>
      <c r="AC2461" s="6" t="s">
        <v>21412</v>
      </c>
      <c r="AD2461" s="6" t="s">
        <v>21413</v>
      </c>
      <c r="AE2461" s="7" t="s">
        <v>47</v>
      </c>
      <c r="AF2461" s="7" t="s">
        <v>21414</v>
      </c>
      <c r="AG2461" s="7"/>
      <c r="AH2461" s="7" t="s">
        <v>30548</v>
      </c>
      <c r="AI2461" s="7" t="s">
        <v>21415</v>
      </c>
      <c r="AJ2461" s="8" t="s">
        <v>21368</v>
      </c>
      <c r="AK2461" s="8" t="s">
        <v>21369</v>
      </c>
      <c r="AL2461" s="8" t="s">
        <v>30549</v>
      </c>
      <c r="AM2461" s="8" t="s">
        <v>21371</v>
      </c>
      <c r="AN2461" s="72" t="s">
        <v>31567</v>
      </c>
    </row>
    <row r="2462" spans="2:40" ht="30" hidden="1">
      <c r="B2462" s="85" t="str">
        <f>IF(AND(OR(W2462='Haladó kereső'!$E$15,'Haladó kereső'!$E$15=""),OR(T2462='Haladó kereső'!$E$14,'Haladó kereső'!$E$14=""),OR(O2462&gt;='Haladó kereső'!$E$12,'Haladó kereső'!$E$12=""),OR(U2462='Haladó kereső'!$E$16,'Haladó kereső'!$E$16=""),OR(O2462&lt;='Haladó kereső'!$E$13,'Haladó kereső'!$E$13=""),OR(Y2462='Haladó kereső'!$E$17,'Haladó kereső'!$E$17=""),OR(S2462='Haladó kereső'!$E$10,'Haladó kereső'!$E$10=""),OR(Q2462='Haladó kereső'!$E$9,'Haladó kereső'!$E$9="",'Haladó kereső'!$E$9="összes"),OR(J2462='Haladó kereső'!$E$11,'Haladó kereső'!$E$11="")),"megfelel a választott feltételeknek","-")</f>
        <v>megfelel a választott feltételeknek</v>
      </c>
      <c r="D2462" s="5" t="s">
        <v>21416</v>
      </c>
      <c r="E2462" s="1">
        <v>20.902199999999997</v>
      </c>
      <c r="F2462" s="1">
        <v>48.037933333333335</v>
      </c>
      <c r="G2462" s="5"/>
      <c r="H2462" s="5" t="s">
        <v>21417</v>
      </c>
      <c r="I2462" s="5">
        <v>27173</v>
      </c>
      <c r="J2462" s="5" t="s">
        <v>35</v>
      </c>
      <c r="K2462" s="5" t="s">
        <v>3</v>
      </c>
      <c r="L2462" s="5" t="s">
        <v>3</v>
      </c>
      <c r="M2462" s="5" t="s">
        <v>3</v>
      </c>
      <c r="N2462" s="5">
        <v>3035</v>
      </c>
      <c r="O2462" s="5">
        <v>3020</v>
      </c>
      <c r="P2462" s="5">
        <v>1268</v>
      </c>
      <c r="Q2462" s="5" t="s">
        <v>69</v>
      </c>
      <c r="R2462" s="5" t="s">
        <v>988</v>
      </c>
      <c r="S2462" s="5" t="s">
        <v>989</v>
      </c>
      <c r="T2462" s="2" t="s">
        <v>31599</v>
      </c>
      <c r="U2462" s="6" t="s">
        <v>3</v>
      </c>
      <c r="V2462" s="6"/>
      <c r="W2462" s="6" t="s">
        <v>7</v>
      </c>
      <c r="X2462" s="6" t="s">
        <v>3</v>
      </c>
      <c r="Y2462" s="6" t="s">
        <v>3</v>
      </c>
      <c r="Z2462" s="6" t="s">
        <v>3</v>
      </c>
      <c r="AA2462" s="6" t="s">
        <v>21418</v>
      </c>
      <c r="AB2462" s="6" t="s">
        <v>3</v>
      </c>
      <c r="AC2462" s="6" t="s">
        <v>21419</v>
      </c>
      <c r="AD2462" s="6" t="s">
        <v>21420</v>
      </c>
      <c r="AE2462" s="7" t="s">
        <v>47</v>
      </c>
      <c r="AF2462" s="7" t="s">
        <v>21421</v>
      </c>
      <c r="AG2462" s="7"/>
      <c r="AH2462" s="7" t="s">
        <v>30550</v>
      </c>
      <c r="AI2462" s="7" t="s">
        <v>21422</v>
      </c>
      <c r="AJ2462" s="8" t="s">
        <v>21423</v>
      </c>
      <c r="AK2462" s="8" t="s">
        <v>21418</v>
      </c>
      <c r="AL2462" s="8" t="s">
        <v>30551</v>
      </c>
      <c r="AM2462" s="8" t="s">
        <v>21424</v>
      </c>
      <c r="AN2462" s="72" t="s">
        <v>31567</v>
      </c>
    </row>
    <row r="2463" spans="2:40" ht="30" hidden="1">
      <c r="B2463" s="85" t="str">
        <f>IF(AND(OR(W2463='Haladó kereső'!$E$15,'Haladó kereső'!$E$15=""),OR(T2463='Haladó kereső'!$E$14,'Haladó kereső'!$E$14=""),OR(O2463&gt;='Haladó kereső'!$E$12,'Haladó kereső'!$E$12=""),OR(U2463='Haladó kereső'!$E$16,'Haladó kereső'!$E$16=""),OR(O2463&lt;='Haladó kereső'!$E$13,'Haladó kereső'!$E$13=""),OR(Y2463='Haladó kereső'!$E$17,'Haladó kereső'!$E$17=""),OR(S2463='Haladó kereső'!$E$10,'Haladó kereső'!$E$10=""),OR(Q2463='Haladó kereső'!$E$9,'Haladó kereső'!$E$9="",'Haladó kereső'!$E$9="összes"),OR(J2463='Haladó kereső'!$E$11,'Haladó kereső'!$E$11="")),"megfelel a választott feltételeknek","-")</f>
        <v>megfelel a választott feltételeknek</v>
      </c>
      <c r="D2463" s="5" t="s">
        <v>21425</v>
      </c>
      <c r="E2463" s="1">
        <v>20.672666666666668</v>
      </c>
      <c r="F2463" s="1">
        <v>48.183733333333329</v>
      </c>
      <c r="G2463" s="5"/>
      <c r="H2463" s="5" t="s">
        <v>21426</v>
      </c>
      <c r="I2463" s="5">
        <v>22479</v>
      </c>
      <c r="J2463" s="5" t="s">
        <v>35</v>
      </c>
      <c r="K2463" s="5" t="s">
        <v>3</v>
      </c>
      <c r="L2463" s="5" t="s">
        <v>3</v>
      </c>
      <c r="M2463" s="5" t="s">
        <v>3</v>
      </c>
      <c r="N2463" s="5">
        <v>455</v>
      </c>
      <c r="O2463" s="5">
        <v>450</v>
      </c>
      <c r="P2463" s="5">
        <v>661</v>
      </c>
      <c r="Q2463" s="5" t="s">
        <v>69</v>
      </c>
      <c r="R2463" s="5" t="s">
        <v>988</v>
      </c>
      <c r="S2463" s="5" t="s">
        <v>989</v>
      </c>
      <c r="T2463" s="2" t="s">
        <v>31600</v>
      </c>
      <c r="U2463" s="6" t="s">
        <v>14431</v>
      </c>
      <c r="V2463" s="6"/>
      <c r="W2463" s="6" t="s">
        <v>40</v>
      </c>
      <c r="X2463" s="6" t="s">
        <v>14432</v>
      </c>
      <c r="Y2463" s="6">
        <v>3</v>
      </c>
      <c r="Z2463" s="6" t="s">
        <v>14433</v>
      </c>
      <c r="AA2463" s="6" t="s">
        <v>21427</v>
      </c>
      <c r="AB2463" s="6" t="s">
        <v>21428</v>
      </c>
      <c r="AC2463" s="6" t="s">
        <v>21429</v>
      </c>
      <c r="AD2463" s="6" t="s">
        <v>21430</v>
      </c>
      <c r="AE2463" s="7" t="s">
        <v>47</v>
      </c>
      <c r="AF2463" s="7" t="s">
        <v>21431</v>
      </c>
      <c r="AG2463" s="7"/>
      <c r="AH2463" s="7" t="s">
        <v>30552</v>
      </c>
      <c r="AI2463" s="7" t="s">
        <v>21432</v>
      </c>
      <c r="AJ2463" s="8" t="s">
        <v>14439</v>
      </c>
      <c r="AK2463" s="8" t="s">
        <v>14440</v>
      </c>
      <c r="AL2463" s="8" t="s">
        <v>29429</v>
      </c>
      <c r="AM2463" s="8" t="s">
        <v>14441</v>
      </c>
      <c r="AN2463" s="72" t="s">
        <v>31567</v>
      </c>
    </row>
    <row r="2464" spans="2:40" ht="30" hidden="1">
      <c r="B2464" s="85" t="str">
        <f>IF(AND(OR(W2464='Haladó kereső'!$E$15,'Haladó kereső'!$E$15=""),OR(T2464='Haladó kereső'!$E$14,'Haladó kereső'!$E$14=""),OR(O2464&gt;='Haladó kereső'!$E$12,'Haladó kereső'!$E$12=""),OR(U2464='Haladó kereső'!$E$16,'Haladó kereső'!$E$16=""),OR(O2464&lt;='Haladó kereső'!$E$13,'Haladó kereső'!$E$13=""),OR(Y2464='Haladó kereső'!$E$17,'Haladó kereső'!$E$17=""),OR(S2464='Haladó kereső'!$E$10,'Haladó kereső'!$E$10=""),OR(Q2464='Haladó kereső'!$E$9,'Haladó kereső'!$E$9="",'Haladó kereső'!$E$9="összes"),OR(J2464='Haladó kereső'!$E$11,'Haladó kereső'!$E$11="")),"megfelel a választott feltételeknek","-")</f>
        <v>megfelel a választott feltételeknek</v>
      </c>
      <c r="D2464" s="5" t="s">
        <v>21433</v>
      </c>
      <c r="E2464" s="1">
        <v>20.409199999999998</v>
      </c>
      <c r="F2464" s="1">
        <v>48.242133333333335</v>
      </c>
      <c r="G2464" s="5"/>
      <c r="H2464" s="5" t="s">
        <v>21434</v>
      </c>
      <c r="I2464" s="5">
        <v>15945</v>
      </c>
      <c r="J2464" s="5" t="s">
        <v>35</v>
      </c>
      <c r="K2464" s="5" t="s">
        <v>3</v>
      </c>
      <c r="L2464" s="5" t="s">
        <v>3</v>
      </c>
      <c r="M2464" s="5" t="s">
        <v>3</v>
      </c>
      <c r="N2464" s="5">
        <v>242</v>
      </c>
      <c r="O2464" s="5">
        <v>238</v>
      </c>
      <c r="P2464" s="5">
        <v>1118</v>
      </c>
      <c r="Q2464" s="5" t="s">
        <v>69</v>
      </c>
      <c r="R2464" s="5" t="s">
        <v>387</v>
      </c>
      <c r="S2464" s="5" t="s">
        <v>388</v>
      </c>
      <c r="T2464" s="2" t="s">
        <v>31600</v>
      </c>
      <c r="U2464" s="6" t="s">
        <v>13488</v>
      </c>
      <c r="V2464" s="6"/>
      <c r="W2464" s="6" t="s">
        <v>40</v>
      </c>
      <c r="X2464" s="6" t="s">
        <v>13490</v>
      </c>
      <c r="Y2464" s="6">
        <v>4</v>
      </c>
      <c r="Z2464" s="6" t="s">
        <v>13491</v>
      </c>
      <c r="AA2464" s="6" t="s">
        <v>21435</v>
      </c>
      <c r="AB2464" s="6" t="s">
        <v>21436</v>
      </c>
      <c r="AC2464" s="6" t="s">
        <v>21437</v>
      </c>
      <c r="AD2464" s="6" t="s">
        <v>3</v>
      </c>
      <c r="AE2464" s="7" t="s">
        <v>47</v>
      </c>
      <c r="AF2464" s="7" t="s">
        <v>3515</v>
      </c>
      <c r="AG2464" s="7"/>
      <c r="AH2464" s="7" t="s">
        <v>30553</v>
      </c>
      <c r="AI2464" s="7" t="s">
        <v>21437</v>
      </c>
      <c r="AJ2464" s="8" t="s">
        <v>7076</v>
      </c>
      <c r="AK2464" s="8" t="s">
        <v>7070</v>
      </c>
      <c r="AL2464" s="8" t="s">
        <v>29290</v>
      </c>
      <c r="AM2464" s="8" t="s">
        <v>13496</v>
      </c>
      <c r="AN2464" s="72" t="s">
        <v>31567</v>
      </c>
    </row>
    <row r="2465" spans="2:40" ht="30" hidden="1">
      <c r="B2465" s="85" t="str">
        <f>IF(AND(OR(W2465='Haladó kereső'!$E$15,'Haladó kereső'!$E$15=""),OR(T2465='Haladó kereső'!$E$14,'Haladó kereső'!$E$14=""),OR(O2465&gt;='Haladó kereső'!$E$12,'Haladó kereső'!$E$12=""),OR(U2465='Haladó kereső'!$E$16,'Haladó kereső'!$E$16=""),OR(O2465&lt;='Haladó kereső'!$E$13,'Haladó kereső'!$E$13=""),OR(Y2465='Haladó kereső'!$E$17,'Haladó kereső'!$E$17=""),OR(S2465='Haladó kereső'!$E$10,'Haladó kereső'!$E$10=""),OR(Q2465='Haladó kereső'!$E$9,'Haladó kereső'!$E$9="",'Haladó kereső'!$E$9="összes"),OR(J2465='Haladó kereső'!$E$11,'Haladó kereső'!$E$11="")),"megfelel a választott feltételeknek","-")</f>
        <v>megfelel a választott feltételeknek</v>
      </c>
      <c r="D2465" s="5" t="s">
        <v>21438</v>
      </c>
      <c r="E2465" s="1">
        <v>20.376166666666666</v>
      </c>
      <c r="F2465" s="1">
        <v>48.269166666666663</v>
      </c>
      <c r="G2465" s="5"/>
      <c r="H2465" s="5" t="s">
        <v>21439</v>
      </c>
      <c r="I2465" s="5">
        <v>11332</v>
      </c>
      <c r="J2465" s="5" t="s">
        <v>35</v>
      </c>
      <c r="K2465" s="5" t="s">
        <v>3</v>
      </c>
      <c r="L2465" s="5" t="s">
        <v>3</v>
      </c>
      <c r="M2465" s="5" t="s">
        <v>3</v>
      </c>
      <c r="N2465" s="5">
        <v>541</v>
      </c>
      <c r="O2465" s="5">
        <v>530</v>
      </c>
      <c r="P2465" s="5">
        <v>739</v>
      </c>
      <c r="Q2465" s="5" t="s">
        <v>69</v>
      </c>
      <c r="R2465" s="5" t="s">
        <v>387</v>
      </c>
      <c r="S2465" s="5" t="s">
        <v>388</v>
      </c>
      <c r="T2465" s="2" t="s">
        <v>31600</v>
      </c>
      <c r="U2465" s="6" t="s">
        <v>13488</v>
      </c>
      <c r="V2465" s="6"/>
      <c r="W2465" s="6" t="s">
        <v>40</v>
      </c>
      <c r="X2465" s="6" t="s">
        <v>13490</v>
      </c>
      <c r="Y2465" s="6">
        <v>4</v>
      </c>
      <c r="Z2465" s="6" t="s">
        <v>13491</v>
      </c>
      <c r="AA2465" s="6" t="s">
        <v>21440</v>
      </c>
      <c r="AB2465" s="6" t="s">
        <v>21441</v>
      </c>
      <c r="AC2465" s="6" t="s">
        <v>21442</v>
      </c>
      <c r="AD2465" s="6" t="s">
        <v>21443</v>
      </c>
      <c r="AE2465" s="7" t="s">
        <v>47</v>
      </c>
      <c r="AF2465" s="7" t="s">
        <v>21444</v>
      </c>
      <c r="AG2465" s="7"/>
      <c r="AH2465" s="7" t="s">
        <v>30554</v>
      </c>
      <c r="AI2465" s="7" t="s">
        <v>21445</v>
      </c>
      <c r="AJ2465" s="8" t="s">
        <v>7076</v>
      </c>
      <c r="AK2465" s="8" t="s">
        <v>7070</v>
      </c>
      <c r="AL2465" s="8" t="s">
        <v>29290</v>
      </c>
      <c r="AM2465" s="8" t="s">
        <v>13496</v>
      </c>
      <c r="AN2465" s="72" t="s">
        <v>31567</v>
      </c>
    </row>
    <row r="2466" spans="2:40" ht="30" hidden="1">
      <c r="B2466" s="85" t="str">
        <f>IF(AND(OR(W2466='Haladó kereső'!$E$15,'Haladó kereső'!$E$15=""),OR(T2466='Haladó kereső'!$E$14,'Haladó kereső'!$E$14=""),OR(O2466&gt;='Haladó kereső'!$E$12,'Haladó kereső'!$E$12=""),OR(U2466='Haladó kereső'!$E$16,'Haladó kereső'!$E$16=""),OR(O2466&lt;='Haladó kereső'!$E$13,'Haladó kereső'!$E$13=""),OR(Y2466='Haladó kereső'!$E$17,'Haladó kereső'!$E$17=""),OR(S2466='Haladó kereső'!$E$10,'Haladó kereső'!$E$10=""),OR(Q2466='Haladó kereső'!$E$9,'Haladó kereső'!$E$9="",'Haladó kereső'!$E$9="összes"),OR(J2466='Haladó kereső'!$E$11,'Haladó kereső'!$E$11="")),"megfelel a választott feltételeknek","-")</f>
        <v>megfelel a választott feltételeknek</v>
      </c>
      <c r="D2466" s="5" t="s">
        <v>17214</v>
      </c>
      <c r="E2466" s="1">
        <v>21.019666666666666</v>
      </c>
      <c r="F2466" s="1">
        <v>47.952500000000001</v>
      </c>
      <c r="G2466" s="5"/>
      <c r="H2466" s="5" t="s">
        <v>21446</v>
      </c>
      <c r="I2466" s="5">
        <v>8129</v>
      </c>
      <c r="J2466" s="5" t="s">
        <v>35</v>
      </c>
      <c r="K2466" s="5" t="s">
        <v>3</v>
      </c>
      <c r="L2466" s="5" t="s">
        <v>3</v>
      </c>
      <c r="M2466" s="5" t="s">
        <v>3</v>
      </c>
      <c r="N2466" s="5">
        <v>1302</v>
      </c>
      <c r="O2466" s="5">
        <v>1325</v>
      </c>
      <c r="P2466" s="5">
        <v>844</v>
      </c>
      <c r="Q2466" s="5" t="s">
        <v>69</v>
      </c>
      <c r="R2466" s="5" t="s">
        <v>9787</v>
      </c>
      <c r="S2466" s="5" t="s">
        <v>9788</v>
      </c>
      <c r="T2466" s="2" t="s">
        <v>31600</v>
      </c>
      <c r="U2466" s="6" t="s">
        <v>17214</v>
      </c>
      <c r="V2466" s="6"/>
      <c r="W2466" s="6" t="s">
        <v>20</v>
      </c>
      <c r="X2466" s="6" t="s">
        <v>17215</v>
      </c>
      <c r="Y2466" s="6">
        <v>3</v>
      </c>
      <c r="Z2466" s="6" t="s">
        <v>17216</v>
      </c>
      <c r="AA2466" s="6" t="s">
        <v>1490</v>
      </c>
      <c r="AB2466" s="6" t="s">
        <v>21447</v>
      </c>
      <c r="AC2466" s="6" t="s">
        <v>21448</v>
      </c>
      <c r="AD2466" s="6" t="s">
        <v>21449</v>
      </c>
      <c r="AE2466" s="7" t="s">
        <v>47</v>
      </c>
      <c r="AF2466" s="7" t="s">
        <v>89</v>
      </c>
      <c r="AG2466" s="7"/>
      <c r="AH2466" s="7" t="s">
        <v>30555</v>
      </c>
      <c r="AI2466" s="7" t="s">
        <v>21450</v>
      </c>
      <c r="AJ2466" s="8" t="s">
        <v>1489</v>
      </c>
      <c r="AK2466" s="8" t="s">
        <v>1490</v>
      </c>
      <c r="AL2466" s="8" t="s">
        <v>30556</v>
      </c>
      <c r="AM2466" s="8" t="s">
        <v>17222</v>
      </c>
      <c r="AN2466" s="72" t="s">
        <v>31567</v>
      </c>
    </row>
    <row r="2467" spans="2:40" ht="30" hidden="1">
      <c r="B2467" s="85" t="str">
        <f>IF(AND(OR(W2467='Haladó kereső'!$E$15,'Haladó kereső'!$E$15=""),OR(T2467='Haladó kereső'!$E$14,'Haladó kereső'!$E$14=""),OR(O2467&gt;='Haladó kereső'!$E$12,'Haladó kereső'!$E$12=""),OR(U2467='Haladó kereső'!$E$16,'Haladó kereső'!$E$16=""),OR(O2467&lt;='Haladó kereső'!$E$13,'Haladó kereső'!$E$13=""),OR(Y2467='Haladó kereső'!$E$17,'Haladó kereső'!$E$17=""),OR(S2467='Haladó kereső'!$E$10,'Haladó kereső'!$E$10=""),OR(Q2467='Haladó kereső'!$E$9,'Haladó kereső'!$E$9="",'Haladó kereső'!$E$9="összes"),OR(J2467='Haladó kereső'!$E$11,'Haladó kereső'!$E$11="")),"megfelel a választott feltételeknek","-")</f>
        <v>megfelel a választott feltételeknek</v>
      </c>
      <c r="D2467" s="5" t="s">
        <v>21451</v>
      </c>
      <c r="E2467" s="1">
        <v>20.840933333333332</v>
      </c>
      <c r="F2467" s="1">
        <v>48.158200000000001</v>
      </c>
      <c r="G2467" s="5"/>
      <c r="H2467" s="5" t="s">
        <v>21452</v>
      </c>
      <c r="I2467" s="5">
        <v>18537</v>
      </c>
      <c r="J2467" s="5" t="s">
        <v>35</v>
      </c>
      <c r="K2467" s="5" t="s">
        <v>3</v>
      </c>
      <c r="L2467" s="5" t="s">
        <v>3</v>
      </c>
      <c r="M2467" s="5" t="s">
        <v>3</v>
      </c>
      <c r="N2467" s="5">
        <v>758</v>
      </c>
      <c r="O2467" s="5">
        <v>749</v>
      </c>
      <c r="P2467" s="5">
        <v>711</v>
      </c>
      <c r="Q2467" s="5" t="s">
        <v>69</v>
      </c>
      <c r="R2467" s="5" t="s">
        <v>988</v>
      </c>
      <c r="S2467" s="5" t="s">
        <v>989</v>
      </c>
      <c r="T2467" s="2" t="s">
        <v>31600</v>
      </c>
      <c r="U2467" s="6" t="s">
        <v>21453</v>
      </c>
      <c r="V2467" s="6"/>
      <c r="W2467" s="6" t="s">
        <v>40</v>
      </c>
      <c r="X2467" s="6" t="s">
        <v>21454</v>
      </c>
      <c r="Y2467" s="6">
        <v>2</v>
      </c>
      <c r="Z2467" s="6" t="s">
        <v>21455</v>
      </c>
      <c r="AA2467" s="6" t="s">
        <v>21456</v>
      </c>
      <c r="AB2467" s="6">
        <v>0</v>
      </c>
      <c r="AC2467" s="6" t="s">
        <v>21457</v>
      </c>
      <c r="AD2467" s="6" t="s">
        <v>21458</v>
      </c>
      <c r="AE2467" s="7" t="s">
        <v>47</v>
      </c>
      <c r="AF2467" s="7" t="s">
        <v>21459</v>
      </c>
      <c r="AG2467" s="7"/>
      <c r="AH2467" s="7" t="s">
        <v>30557</v>
      </c>
      <c r="AI2467" s="7" t="s">
        <v>21457</v>
      </c>
      <c r="AJ2467" s="8" t="s">
        <v>21460</v>
      </c>
      <c r="AK2467" s="8" t="s">
        <v>21461</v>
      </c>
      <c r="AL2467" s="8" t="s">
        <v>30558</v>
      </c>
      <c r="AM2467" s="8" t="s">
        <v>21462</v>
      </c>
      <c r="AN2467" s="72" t="s">
        <v>31567</v>
      </c>
    </row>
    <row r="2468" spans="2:40" ht="30" hidden="1">
      <c r="B2468" s="85" t="str">
        <f>IF(AND(OR(W2468='Haladó kereső'!$E$15,'Haladó kereső'!$E$15=""),OR(T2468='Haladó kereső'!$E$14,'Haladó kereső'!$E$14=""),OR(O2468&gt;='Haladó kereső'!$E$12,'Haladó kereső'!$E$12=""),OR(U2468='Haladó kereső'!$E$16,'Haladó kereső'!$E$16=""),OR(O2468&lt;='Haladó kereső'!$E$13,'Haladó kereső'!$E$13=""),OR(Y2468='Haladó kereső'!$E$17,'Haladó kereső'!$E$17=""),OR(S2468='Haladó kereső'!$E$10,'Haladó kereső'!$E$10=""),OR(Q2468='Haladó kereső'!$E$9,'Haladó kereső'!$E$9="",'Haladó kereső'!$E$9="összes"),OR(J2468='Haladó kereső'!$E$11,'Haladó kereső'!$E$11="")),"megfelel a választott feltételeknek","-")</f>
        <v>megfelel a választott feltételeknek</v>
      </c>
      <c r="D2468" s="5" t="s">
        <v>21463</v>
      </c>
      <c r="E2468" s="1">
        <v>20.886833333333332</v>
      </c>
      <c r="F2468" s="1">
        <v>48.034933333333335</v>
      </c>
      <c r="G2468" s="5"/>
      <c r="H2468" s="5" t="s">
        <v>21464</v>
      </c>
      <c r="I2468" s="5">
        <v>16638</v>
      </c>
      <c r="J2468" s="5" t="s">
        <v>35</v>
      </c>
      <c r="K2468" s="5" t="s">
        <v>3</v>
      </c>
      <c r="L2468" s="5" t="s">
        <v>3</v>
      </c>
      <c r="M2468" s="5" t="s">
        <v>3</v>
      </c>
      <c r="N2468" s="5">
        <v>1554</v>
      </c>
      <c r="O2468" s="5">
        <v>1572</v>
      </c>
      <c r="P2468" s="5">
        <v>927</v>
      </c>
      <c r="Q2468" s="5" t="s">
        <v>69</v>
      </c>
      <c r="R2468" s="5" t="s">
        <v>988</v>
      </c>
      <c r="S2468" s="5" t="s">
        <v>989</v>
      </c>
      <c r="T2468" s="2" t="s">
        <v>31600</v>
      </c>
      <c r="U2468" s="6" t="s">
        <v>14118</v>
      </c>
      <c r="V2468" s="6"/>
      <c r="W2468" s="6" t="s">
        <v>40</v>
      </c>
      <c r="X2468" s="6" t="s">
        <v>14120</v>
      </c>
      <c r="Y2468" s="6">
        <v>2</v>
      </c>
      <c r="Z2468" s="6" t="s">
        <v>14121</v>
      </c>
      <c r="AA2468" s="6" t="s">
        <v>21465</v>
      </c>
      <c r="AB2468" s="6" t="s">
        <v>21466</v>
      </c>
      <c r="AC2468" s="6" t="s">
        <v>21467</v>
      </c>
      <c r="AD2468" s="6" t="s">
        <v>21468</v>
      </c>
      <c r="AE2468" s="7" t="s">
        <v>47</v>
      </c>
      <c r="AF2468" s="7" t="s">
        <v>21469</v>
      </c>
      <c r="AG2468" s="7"/>
      <c r="AH2468" s="7" t="s">
        <v>30559</v>
      </c>
      <c r="AI2468" s="7" t="s">
        <v>21467</v>
      </c>
      <c r="AJ2468" s="8" t="s">
        <v>14128</v>
      </c>
      <c r="AK2468" s="8" t="s">
        <v>14126</v>
      </c>
      <c r="AL2468" s="8" t="s">
        <v>30560</v>
      </c>
      <c r="AM2468" s="8" t="s">
        <v>14129</v>
      </c>
      <c r="AN2468" s="72" t="s">
        <v>31567</v>
      </c>
    </row>
    <row r="2469" spans="2:40" ht="30" hidden="1">
      <c r="B2469" s="85" t="str">
        <f>IF(AND(OR(W2469='Haladó kereső'!$E$15,'Haladó kereső'!$E$15=""),OR(T2469='Haladó kereső'!$E$14,'Haladó kereső'!$E$14=""),OR(O2469&gt;='Haladó kereső'!$E$12,'Haladó kereső'!$E$12=""),OR(U2469='Haladó kereső'!$E$16,'Haladó kereső'!$E$16=""),OR(O2469&lt;='Haladó kereső'!$E$13,'Haladó kereső'!$E$13=""),OR(Y2469='Haladó kereső'!$E$17,'Haladó kereső'!$E$17=""),OR(S2469='Haladó kereső'!$E$10,'Haladó kereső'!$E$10=""),OR(Q2469='Haladó kereső'!$E$9,'Haladó kereső'!$E$9="",'Haladó kereső'!$E$9="összes"),OR(J2469='Haladó kereső'!$E$11,'Haladó kereső'!$E$11="")),"megfelel a választott feltételeknek","-")</f>
        <v>megfelel a választott feltételeknek</v>
      </c>
      <c r="D2469" s="5" t="s">
        <v>21470</v>
      </c>
      <c r="E2469" s="1">
        <v>20.339033333333333</v>
      </c>
      <c r="F2469" s="1">
        <v>48.275166666666664</v>
      </c>
      <c r="G2469" s="5"/>
      <c r="H2469" s="5" t="s">
        <v>21471</v>
      </c>
      <c r="I2469" s="5">
        <v>23782</v>
      </c>
      <c r="J2469" s="5" t="s">
        <v>35</v>
      </c>
      <c r="K2469" s="5" t="s">
        <v>3</v>
      </c>
      <c r="L2469" s="5" t="s">
        <v>3</v>
      </c>
      <c r="M2469" s="5" t="s">
        <v>3</v>
      </c>
      <c r="N2469" s="5">
        <v>532</v>
      </c>
      <c r="O2469" s="5">
        <v>517</v>
      </c>
      <c r="P2469" s="5">
        <v>944</v>
      </c>
      <c r="Q2469" s="5" t="s">
        <v>69</v>
      </c>
      <c r="R2469" s="5" t="s">
        <v>387</v>
      </c>
      <c r="S2469" s="5" t="s">
        <v>388</v>
      </c>
      <c r="T2469" s="2" t="s">
        <v>31600</v>
      </c>
      <c r="U2469" s="6" t="s">
        <v>13488</v>
      </c>
      <c r="V2469" s="6"/>
      <c r="W2469" s="6" t="s">
        <v>40</v>
      </c>
      <c r="X2469" s="6" t="s">
        <v>13490</v>
      </c>
      <c r="Y2469" s="6">
        <v>4</v>
      </c>
      <c r="Z2469" s="6" t="s">
        <v>13491</v>
      </c>
      <c r="AA2469" s="6" t="s">
        <v>21472</v>
      </c>
      <c r="AB2469" s="6" t="s">
        <v>21473</v>
      </c>
      <c r="AC2469" s="6" t="s">
        <v>21474</v>
      </c>
      <c r="AD2469" s="6" t="s">
        <v>3</v>
      </c>
      <c r="AE2469" s="7" t="s">
        <v>47</v>
      </c>
      <c r="AF2469" s="7" t="s">
        <v>21475</v>
      </c>
      <c r="AG2469" s="7"/>
      <c r="AH2469" s="7" t="s">
        <v>30561</v>
      </c>
      <c r="AI2469" s="7" t="s">
        <v>21476</v>
      </c>
      <c r="AJ2469" s="8" t="s">
        <v>7076</v>
      </c>
      <c r="AK2469" s="8" t="s">
        <v>7070</v>
      </c>
      <c r="AL2469" s="8" t="s">
        <v>29290</v>
      </c>
      <c r="AM2469" s="8" t="s">
        <v>13496</v>
      </c>
      <c r="AN2469" s="72" t="s">
        <v>31567</v>
      </c>
    </row>
    <row r="2470" spans="2:40" ht="30" hidden="1">
      <c r="B2470" s="85" t="str">
        <f>IF(AND(OR(W2470='Haladó kereső'!$E$15,'Haladó kereső'!$E$15=""),OR(T2470='Haladó kereső'!$E$14,'Haladó kereső'!$E$14=""),OR(O2470&gt;='Haladó kereső'!$E$12,'Haladó kereső'!$E$12=""),OR(U2470='Haladó kereső'!$E$16,'Haladó kereső'!$E$16=""),OR(O2470&lt;='Haladó kereső'!$E$13,'Haladó kereső'!$E$13=""),OR(Y2470='Haladó kereső'!$E$17,'Haladó kereső'!$E$17=""),OR(S2470='Haladó kereső'!$E$10,'Haladó kereső'!$E$10=""),OR(Q2470='Haladó kereső'!$E$9,'Haladó kereső'!$E$9="",'Haladó kereső'!$E$9="összes"),OR(J2470='Haladó kereső'!$E$11,'Haladó kereső'!$E$11="")),"megfelel a választott feltételeknek","-")</f>
        <v>megfelel a választott feltételeknek</v>
      </c>
      <c r="D2470" s="5" t="s">
        <v>21477</v>
      </c>
      <c r="E2470" s="1">
        <v>20.819166666666668</v>
      </c>
      <c r="F2470" s="1">
        <v>48.191233333333329</v>
      </c>
      <c r="G2470" s="5"/>
      <c r="H2470" s="5" t="s">
        <v>21478</v>
      </c>
      <c r="I2470" s="5">
        <v>8970</v>
      </c>
      <c r="J2470" s="5" t="s">
        <v>35</v>
      </c>
      <c r="K2470" s="5" t="s">
        <v>3</v>
      </c>
      <c r="L2470" s="5" t="s">
        <v>3</v>
      </c>
      <c r="M2470" s="5" t="s">
        <v>3</v>
      </c>
      <c r="N2470" s="5">
        <v>440</v>
      </c>
      <c r="O2470" s="5">
        <v>438</v>
      </c>
      <c r="P2470" s="5">
        <v>847</v>
      </c>
      <c r="Q2470" s="5" t="s">
        <v>69</v>
      </c>
      <c r="R2470" s="5" t="s">
        <v>988</v>
      </c>
      <c r="S2470" s="5" t="s">
        <v>989</v>
      </c>
      <c r="T2470" s="2" t="s">
        <v>31600</v>
      </c>
      <c r="U2470" s="6" t="s">
        <v>21359</v>
      </c>
      <c r="V2470" s="6"/>
      <c r="W2470" s="6" t="s">
        <v>40</v>
      </c>
      <c r="X2470" s="6" t="s">
        <v>21360</v>
      </c>
      <c r="Y2470" s="6">
        <v>3</v>
      </c>
      <c r="Z2470" s="6" t="s">
        <v>21361</v>
      </c>
      <c r="AA2470" s="6" t="s">
        <v>21479</v>
      </c>
      <c r="AB2470" s="6" t="s">
        <v>21480</v>
      </c>
      <c r="AC2470" s="6" t="s">
        <v>21481</v>
      </c>
      <c r="AD2470" s="6" t="s">
        <v>21482</v>
      </c>
      <c r="AE2470" s="7" t="s">
        <v>47</v>
      </c>
      <c r="AF2470" s="7" t="s">
        <v>21483</v>
      </c>
      <c r="AG2470" s="7"/>
      <c r="AH2470" s="7" t="s">
        <v>30562</v>
      </c>
      <c r="AI2470" s="7" t="s">
        <v>21484</v>
      </c>
      <c r="AJ2470" s="8" t="s">
        <v>21368</v>
      </c>
      <c r="AK2470" s="8" t="s">
        <v>21369</v>
      </c>
      <c r="AL2470" s="8" t="s">
        <v>30549</v>
      </c>
      <c r="AM2470" s="8" t="s">
        <v>21371</v>
      </c>
      <c r="AN2470" s="72" t="s">
        <v>31567</v>
      </c>
    </row>
    <row r="2471" spans="2:40" ht="15.75" hidden="1">
      <c r="B2471" s="85" t="str">
        <f>IF(AND(OR(W2471='Haladó kereső'!$E$15,'Haladó kereső'!$E$15=""),OR(T2471='Haladó kereső'!$E$14,'Haladó kereső'!$E$14=""),OR(O2471&gt;='Haladó kereső'!$E$12,'Haladó kereső'!$E$12=""),OR(U2471='Haladó kereső'!$E$16,'Haladó kereső'!$E$16=""),OR(O2471&lt;='Haladó kereső'!$E$13,'Haladó kereső'!$E$13=""),OR(Y2471='Haladó kereső'!$E$17,'Haladó kereső'!$E$17=""),OR(S2471='Haladó kereső'!$E$10,'Haladó kereső'!$E$10=""),OR(Q2471='Haladó kereső'!$E$9,'Haladó kereső'!$E$9="",'Haladó kereső'!$E$9="összes"),OR(J2471='Haladó kereső'!$E$11,'Haladó kereső'!$E$11="")),"megfelel a választott feltételeknek","-")</f>
        <v>megfelel a választott feltételeknek</v>
      </c>
      <c r="D2471" s="5" t="s">
        <v>21485</v>
      </c>
      <c r="E2471" s="1">
        <v>20.7072</v>
      </c>
      <c r="F2471" s="1">
        <v>48.217666666666666</v>
      </c>
      <c r="G2471" s="5"/>
      <c r="H2471" s="5" t="s">
        <v>21486</v>
      </c>
      <c r="I2471" s="5">
        <v>16054</v>
      </c>
      <c r="J2471" s="5" t="s">
        <v>2</v>
      </c>
      <c r="K2471" s="5" t="s">
        <v>3</v>
      </c>
      <c r="L2471" s="5" t="s">
        <v>3</v>
      </c>
      <c r="M2471" s="5" t="s">
        <v>3</v>
      </c>
      <c r="N2471" s="5">
        <v>12759</v>
      </c>
      <c r="O2471" s="5">
        <v>12622</v>
      </c>
      <c r="P2471" s="5">
        <v>3485</v>
      </c>
      <c r="Q2471" s="5" t="s">
        <v>69</v>
      </c>
      <c r="R2471" s="5" t="s">
        <v>468</v>
      </c>
      <c r="S2471" s="5" t="s">
        <v>469</v>
      </c>
      <c r="T2471" s="2" t="s">
        <v>31599</v>
      </c>
      <c r="U2471" s="6" t="s">
        <v>3</v>
      </c>
      <c r="V2471" s="6"/>
      <c r="W2471" s="6" t="s">
        <v>7</v>
      </c>
      <c r="X2471" s="6" t="s">
        <v>3</v>
      </c>
      <c r="Y2471" s="6" t="s">
        <v>3</v>
      </c>
      <c r="Z2471" s="6" t="s">
        <v>3</v>
      </c>
      <c r="AA2471" s="6" t="s">
        <v>21487</v>
      </c>
      <c r="AB2471" s="6" t="s">
        <v>3</v>
      </c>
      <c r="AC2471" s="6" t="s">
        <v>21488</v>
      </c>
      <c r="AD2471" s="6" t="s">
        <v>21489</v>
      </c>
      <c r="AE2471" s="7" t="s">
        <v>47</v>
      </c>
      <c r="AF2471" s="7" t="s">
        <v>2011</v>
      </c>
      <c r="AG2471" s="7"/>
      <c r="AH2471" s="7" t="s">
        <v>30563</v>
      </c>
      <c r="AI2471" s="7" t="s">
        <v>21490</v>
      </c>
      <c r="AJ2471" s="8" t="s">
        <v>21491</v>
      </c>
      <c r="AK2471" s="8" t="s">
        <v>21487</v>
      </c>
      <c r="AL2471" s="8" t="s">
        <v>30564</v>
      </c>
      <c r="AM2471" s="8" t="s">
        <v>21488</v>
      </c>
      <c r="AN2471" s="72" t="s">
        <v>31567</v>
      </c>
    </row>
    <row r="2472" spans="2:40" ht="15.75" hidden="1">
      <c r="B2472" s="85" t="str">
        <f>IF(AND(OR(W2472='Haladó kereső'!$E$15,'Haladó kereső'!$E$15=""),OR(T2472='Haladó kereső'!$E$14,'Haladó kereső'!$E$14=""),OR(O2472&gt;='Haladó kereső'!$E$12,'Haladó kereső'!$E$12=""),OR(U2472='Haladó kereső'!$E$16,'Haladó kereső'!$E$16=""),OR(O2472&lt;='Haladó kereső'!$E$13,'Haladó kereső'!$E$13=""),OR(Y2472='Haladó kereső'!$E$17,'Haladó kereső'!$E$17=""),OR(S2472='Haladó kereső'!$E$10,'Haladó kereső'!$E$10=""),OR(Q2472='Haladó kereső'!$E$9,'Haladó kereső'!$E$9="",'Haladó kereső'!$E$9="összes"),OR(J2472='Haladó kereső'!$E$11,'Haladó kereső'!$E$11="")),"megfelel a választott feltételeknek","-")</f>
        <v>megfelel a választott feltételeknek</v>
      </c>
      <c r="D2472" s="5" t="s">
        <v>21492</v>
      </c>
      <c r="E2472" s="1">
        <v>20.9513</v>
      </c>
      <c r="F2472" s="1">
        <v>47.983333333333334</v>
      </c>
      <c r="G2472" s="5"/>
      <c r="H2472" s="5" t="s">
        <v>21493</v>
      </c>
      <c r="I2472" s="5">
        <v>30340</v>
      </c>
      <c r="J2472" s="5" t="s">
        <v>35</v>
      </c>
      <c r="K2472" s="5" t="s">
        <v>3</v>
      </c>
      <c r="L2472" s="5" t="s">
        <v>3</v>
      </c>
      <c r="M2472" s="5" t="s">
        <v>3</v>
      </c>
      <c r="N2472" s="5">
        <v>2201</v>
      </c>
      <c r="O2472" s="5">
        <v>2205</v>
      </c>
      <c r="P2472" s="5">
        <v>1362</v>
      </c>
      <c r="Q2472" s="5" t="s">
        <v>69</v>
      </c>
      <c r="R2472" s="5" t="s">
        <v>9787</v>
      </c>
      <c r="S2472" s="5" t="s">
        <v>9788</v>
      </c>
      <c r="T2472" s="2" t="s">
        <v>31599</v>
      </c>
      <c r="U2472" s="6" t="s">
        <v>3</v>
      </c>
      <c r="V2472" s="6"/>
      <c r="W2472" s="6" t="s">
        <v>7</v>
      </c>
      <c r="X2472" s="6" t="s">
        <v>3</v>
      </c>
      <c r="Y2472" s="6" t="s">
        <v>3</v>
      </c>
      <c r="Z2472" s="6" t="s">
        <v>3</v>
      </c>
      <c r="AA2472" s="6" t="s">
        <v>21494</v>
      </c>
      <c r="AB2472" s="6" t="s">
        <v>3</v>
      </c>
      <c r="AC2472" s="6" t="s">
        <v>21495</v>
      </c>
      <c r="AD2472" s="6" t="s">
        <v>21496</v>
      </c>
      <c r="AE2472" s="7" t="s">
        <v>47</v>
      </c>
      <c r="AF2472" s="7" t="s">
        <v>21497</v>
      </c>
      <c r="AG2472" s="7"/>
      <c r="AH2472" s="7" t="s">
        <v>30565</v>
      </c>
      <c r="AI2472" s="7" t="s">
        <v>21495</v>
      </c>
      <c r="AJ2472" s="8" t="s">
        <v>21498</v>
      </c>
      <c r="AK2472" s="8" t="s">
        <v>21494</v>
      </c>
      <c r="AL2472" s="8" t="s">
        <v>30565</v>
      </c>
      <c r="AM2472" s="8" t="s">
        <v>21495</v>
      </c>
      <c r="AN2472" s="72" t="s">
        <v>31567</v>
      </c>
    </row>
    <row r="2473" spans="2:40" ht="30" hidden="1">
      <c r="B2473" s="85" t="str">
        <f>IF(AND(OR(W2473='Haladó kereső'!$E$15,'Haladó kereső'!$E$15=""),OR(T2473='Haladó kereső'!$E$14,'Haladó kereső'!$E$14=""),OR(O2473&gt;='Haladó kereső'!$E$12,'Haladó kereső'!$E$12=""),OR(U2473='Haladó kereső'!$E$16,'Haladó kereső'!$E$16=""),OR(O2473&lt;='Haladó kereső'!$E$13,'Haladó kereső'!$E$13=""),OR(Y2473='Haladó kereső'!$E$17,'Haladó kereső'!$E$17=""),OR(S2473='Haladó kereső'!$E$10,'Haladó kereső'!$E$10=""),OR(Q2473='Haladó kereső'!$E$9,'Haladó kereső'!$E$9="",'Haladó kereső'!$E$9="összes"),OR(J2473='Haladó kereső'!$E$11,'Haladó kereső'!$E$11="")),"megfelel a választott feltételeknek","-")</f>
        <v>megfelel a választott feltételeknek</v>
      </c>
      <c r="D2473" s="5" t="s">
        <v>21453</v>
      </c>
      <c r="E2473" s="1">
        <v>20.826366666666665</v>
      </c>
      <c r="F2473" s="1">
        <v>48.175566666666661</v>
      </c>
      <c r="G2473" s="5"/>
      <c r="H2473" s="5" t="s">
        <v>21499</v>
      </c>
      <c r="I2473" s="5">
        <v>20738</v>
      </c>
      <c r="J2473" s="5" t="s">
        <v>35</v>
      </c>
      <c r="K2473" s="5" t="s">
        <v>3</v>
      </c>
      <c r="L2473" s="5" t="s">
        <v>3</v>
      </c>
      <c r="M2473" s="5" t="s">
        <v>3</v>
      </c>
      <c r="N2473" s="5">
        <v>2201</v>
      </c>
      <c r="O2473" s="5">
        <v>2200</v>
      </c>
      <c r="P2473" s="5">
        <v>3122</v>
      </c>
      <c r="Q2473" s="5" t="s">
        <v>69</v>
      </c>
      <c r="R2473" s="5" t="s">
        <v>988</v>
      </c>
      <c r="S2473" s="5" t="s">
        <v>989</v>
      </c>
      <c r="T2473" s="2" t="s">
        <v>31600</v>
      </c>
      <c r="U2473" s="6" t="s">
        <v>21453</v>
      </c>
      <c r="V2473" s="6"/>
      <c r="W2473" s="6" t="s">
        <v>20</v>
      </c>
      <c r="X2473" s="6" t="s">
        <v>21454</v>
      </c>
      <c r="Y2473" s="6">
        <v>2</v>
      </c>
      <c r="Z2473" s="6" t="s">
        <v>21455</v>
      </c>
      <c r="AA2473" s="6" t="s">
        <v>21500</v>
      </c>
      <c r="AB2473" s="6" t="s">
        <v>21501</v>
      </c>
      <c r="AC2473" s="6" t="s">
        <v>21462</v>
      </c>
      <c r="AD2473" s="6" t="s">
        <v>21502</v>
      </c>
      <c r="AE2473" s="7" t="s">
        <v>47</v>
      </c>
      <c r="AF2473" s="7" t="s">
        <v>21503</v>
      </c>
      <c r="AG2473" s="7"/>
      <c r="AH2473" s="7" t="s">
        <v>30566</v>
      </c>
      <c r="AI2473" s="7" t="s">
        <v>21462</v>
      </c>
      <c r="AJ2473" s="8" t="s">
        <v>21460</v>
      </c>
      <c r="AK2473" s="8" t="s">
        <v>21461</v>
      </c>
      <c r="AL2473" s="8" t="s">
        <v>30558</v>
      </c>
      <c r="AM2473" s="8" t="s">
        <v>21462</v>
      </c>
      <c r="AN2473" s="72" t="s">
        <v>31567</v>
      </c>
    </row>
    <row r="2474" spans="2:40" ht="30" hidden="1">
      <c r="B2474" s="85" t="str">
        <f>IF(AND(OR(W2474='Haladó kereső'!$E$15,'Haladó kereső'!$E$15=""),OR(T2474='Haladó kereső'!$E$14,'Haladó kereső'!$E$14=""),OR(O2474&gt;='Haladó kereső'!$E$12,'Haladó kereső'!$E$12=""),OR(U2474='Haladó kereső'!$E$16,'Haladó kereső'!$E$16=""),OR(O2474&lt;='Haladó kereső'!$E$13,'Haladó kereső'!$E$13=""),OR(Y2474='Haladó kereső'!$E$17,'Haladó kereső'!$E$17=""),OR(S2474='Haladó kereső'!$E$10,'Haladó kereső'!$E$10=""),OR(Q2474='Haladó kereső'!$E$9,'Haladó kereső'!$E$9="",'Haladó kereső'!$E$9="összes"),OR(J2474='Haladó kereső'!$E$11,'Haladó kereső'!$E$11="")),"megfelel a választott feltételeknek","-")</f>
        <v>megfelel a választott feltételeknek</v>
      </c>
      <c r="D2474" s="5" t="s">
        <v>21504</v>
      </c>
      <c r="E2474" s="1">
        <v>20.457799999999999</v>
      </c>
      <c r="F2474" s="1">
        <v>48.270366666666668</v>
      </c>
      <c r="G2474" s="5"/>
      <c r="H2474" s="5" t="s">
        <v>21505</v>
      </c>
      <c r="I2474" s="5">
        <v>27757</v>
      </c>
      <c r="J2474" s="5" t="s">
        <v>35</v>
      </c>
      <c r="K2474" s="5" t="s">
        <v>3</v>
      </c>
      <c r="L2474" s="5" t="s">
        <v>3</v>
      </c>
      <c r="M2474" s="5" t="s">
        <v>3</v>
      </c>
      <c r="N2474" s="5">
        <v>811</v>
      </c>
      <c r="O2474" s="5">
        <v>805</v>
      </c>
      <c r="P2474" s="5">
        <v>2301</v>
      </c>
      <c r="Q2474" s="5" t="s">
        <v>69</v>
      </c>
      <c r="R2474" s="5" t="s">
        <v>387</v>
      </c>
      <c r="S2474" s="5" t="s">
        <v>388</v>
      </c>
      <c r="T2474" s="2" t="s">
        <v>31600</v>
      </c>
      <c r="U2474" s="6" t="s">
        <v>2611</v>
      </c>
      <c r="V2474" s="6"/>
      <c r="W2474" s="6" t="s">
        <v>40</v>
      </c>
      <c r="X2474" s="6" t="s">
        <v>2612</v>
      </c>
      <c r="Y2474" s="6">
        <v>4</v>
      </c>
      <c r="Z2474" s="6" t="s">
        <v>2613</v>
      </c>
      <c r="AA2474" s="6" t="s">
        <v>21506</v>
      </c>
      <c r="AB2474" s="6" t="s">
        <v>21507</v>
      </c>
      <c r="AC2474" s="6" t="s">
        <v>21508</v>
      </c>
      <c r="AD2474" s="6" t="s">
        <v>21509</v>
      </c>
      <c r="AE2474" s="7" t="s">
        <v>47</v>
      </c>
      <c r="AF2474" s="7" t="s">
        <v>21510</v>
      </c>
      <c r="AG2474" s="7"/>
      <c r="AH2474" s="7" t="s">
        <v>30567</v>
      </c>
      <c r="AI2474" s="7" t="s">
        <v>21508</v>
      </c>
      <c r="AJ2474" s="8" t="s">
        <v>2620</v>
      </c>
      <c r="AK2474" s="8" t="s">
        <v>2621</v>
      </c>
      <c r="AL2474" s="8" t="s">
        <v>30568</v>
      </c>
      <c r="AM2474" s="8" t="s">
        <v>21508</v>
      </c>
      <c r="AN2474" s="72" t="s">
        <v>31567</v>
      </c>
    </row>
    <row r="2475" spans="2:40" ht="30" hidden="1">
      <c r="B2475" s="85" t="str">
        <f>IF(AND(OR(W2475='Haladó kereső'!$E$15,'Haladó kereső'!$E$15=""),OR(T2475='Haladó kereső'!$E$14,'Haladó kereső'!$E$14=""),OR(O2475&gt;='Haladó kereső'!$E$12,'Haladó kereső'!$E$12=""),OR(U2475='Haladó kereső'!$E$16,'Haladó kereső'!$E$16=""),OR(O2475&lt;='Haladó kereső'!$E$13,'Haladó kereső'!$E$13=""),OR(Y2475='Haladó kereső'!$E$17,'Haladó kereső'!$E$17=""),OR(S2475='Haladó kereső'!$E$10,'Haladó kereső'!$E$10=""),OR(Q2475='Haladó kereső'!$E$9,'Haladó kereső'!$E$9="",'Haladó kereső'!$E$9="összes"),OR(J2475='Haladó kereső'!$E$11,'Haladó kereső'!$E$11="")),"megfelel a választott feltételeknek","-")</f>
        <v>megfelel a választott feltételeknek</v>
      </c>
      <c r="D2475" s="5" t="s">
        <v>21511</v>
      </c>
      <c r="E2475" s="1">
        <v>16.852900000000002</v>
      </c>
      <c r="F2475" s="1">
        <v>47.402200000000001</v>
      </c>
      <c r="G2475" s="5"/>
      <c r="H2475" s="5" t="s">
        <v>21512</v>
      </c>
      <c r="I2475" s="5">
        <v>10579</v>
      </c>
      <c r="J2475" s="5" t="s">
        <v>35</v>
      </c>
      <c r="K2475" s="5" t="s">
        <v>3</v>
      </c>
      <c r="L2475" s="5" t="s">
        <v>3</v>
      </c>
      <c r="M2475" s="5" t="s">
        <v>3</v>
      </c>
      <c r="N2475" s="5">
        <v>396</v>
      </c>
      <c r="O2475" s="5">
        <v>390</v>
      </c>
      <c r="P2475" s="5">
        <v>941</v>
      </c>
      <c r="Q2475" s="5" t="s">
        <v>218</v>
      </c>
      <c r="R2475" s="5" t="s">
        <v>3067</v>
      </c>
      <c r="S2475" s="5" t="s">
        <v>3068</v>
      </c>
      <c r="T2475" s="2" t="s">
        <v>31600</v>
      </c>
      <c r="U2475" s="6" t="s">
        <v>4493</v>
      </c>
      <c r="V2475" s="6"/>
      <c r="W2475" s="6" t="s">
        <v>40</v>
      </c>
      <c r="X2475" s="6" t="s">
        <v>4495</v>
      </c>
      <c r="Y2475" s="6">
        <v>10</v>
      </c>
      <c r="Z2475" s="6" t="s">
        <v>4496</v>
      </c>
      <c r="AA2475" s="6" t="s">
        <v>21513</v>
      </c>
      <c r="AB2475" s="6" t="s">
        <v>21514</v>
      </c>
      <c r="AC2475" s="6" t="s">
        <v>21515</v>
      </c>
      <c r="AD2475" s="6" t="s">
        <v>21516</v>
      </c>
      <c r="AE2475" s="7" t="s">
        <v>47</v>
      </c>
      <c r="AF2475" s="7" t="s">
        <v>21517</v>
      </c>
      <c r="AG2475" s="7"/>
      <c r="AH2475" s="7" t="s">
        <v>30569</v>
      </c>
      <c r="AI2475" s="7" t="s">
        <v>21515</v>
      </c>
      <c r="AJ2475" s="8" t="s">
        <v>4502</v>
      </c>
      <c r="AK2475" s="8" t="s">
        <v>4497</v>
      </c>
      <c r="AL2475" s="8" t="s">
        <v>27958</v>
      </c>
      <c r="AM2475" s="8" t="s">
        <v>5307</v>
      </c>
      <c r="AN2475" s="72" t="s">
        <v>31567</v>
      </c>
    </row>
    <row r="2476" spans="2:40" ht="30" hidden="1">
      <c r="B2476" s="85" t="str">
        <f>IF(AND(OR(W2476='Haladó kereső'!$E$15,'Haladó kereső'!$E$15=""),OR(T2476='Haladó kereső'!$E$14,'Haladó kereső'!$E$14=""),OR(O2476&gt;='Haladó kereső'!$E$12,'Haladó kereső'!$E$12=""),OR(U2476='Haladó kereső'!$E$16,'Haladó kereső'!$E$16=""),OR(O2476&lt;='Haladó kereső'!$E$13,'Haladó kereső'!$E$13=""),OR(Y2476='Haladó kereső'!$E$17,'Haladó kereső'!$E$17=""),OR(S2476='Haladó kereső'!$E$10,'Haladó kereső'!$E$10=""),OR(Q2476='Haladó kereső'!$E$9,'Haladó kereső'!$E$9="",'Haladó kereső'!$E$9="összes"),OR(J2476='Haladó kereső'!$E$11,'Haladó kereső'!$E$11="")),"megfelel a választott feltételeknek","-")</f>
        <v>megfelel a választott feltételeknek</v>
      </c>
      <c r="D2476" s="5" t="s">
        <v>21518</v>
      </c>
      <c r="E2476" s="1">
        <v>17.542733333333334</v>
      </c>
      <c r="F2476" s="1">
        <v>46.834433333333337</v>
      </c>
      <c r="G2476" s="5"/>
      <c r="H2476" s="5" t="s">
        <v>21519</v>
      </c>
      <c r="I2476" s="5">
        <v>30793</v>
      </c>
      <c r="J2476" s="5" t="s">
        <v>35</v>
      </c>
      <c r="K2476" s="5" t="s">
        <v>3</v>
      </c>
      <c r="L2476" s="5" t="s">
        <v>3</v>
      </c>
      <c r="M2476" s="5" t="s">
        <v>3</v>
      </c>
      <c r="N2476" s="5">
        <v>83</v>
      </c>
      <c r="O2476" s="5">
        <v>82</v>
      </c>
      <c r="P2476" s="5">
        <v>518</v>
      </c>
      <c r="Q2476" s="5" t="s">
        <v>176</v>
      </c>
      <c r="R2476" s="5" t="s">
        <v>177</v>
      </c>
      <c r="S2476" s="5" t="s">
        <v>178</v>
      </c>
      <c r="T2476" s="2" t="s">
        <v>31600</v>
      </c>
      <c r="U2476" s="6" t="s">
        <v>2273</v>
      </c>
      <c r="V2476" s="6"/>
      <c r="W2476" s="6" t="s">
        <v>40</v>
      </c>
      <c r="X2476" s="6" t="s">
        <v>2274</v>
      </c>
      <c r="Y2476" s="6">
        <v>9</v>
      </c>
      <c r="Z2476" s="6" t="s">
        <v>2275</v>
      </c>
      <c r="AA2476" s="6" t="s">
        <v>21520</v>
      </c>
      <c r="AB2476" s="6">
        <v>0</v>
      </c>
      <c r="AC2476" s="6" t="s">
        <v>21521</v>
      </c>
      <c r="AD2476" s="6" t="s">
        <v>21522</v>
      </c>
      <c r="AE2476" s="7" t="s">
        <v>47</v>
      </c>
      <c r="AF2476" s="7" t="s">
        <v>21523</v>
      </c>
      <c r="AG2476" s="7"/>
      <c r="AH2476" s="7" t="s">
        <v>30570</v>
      </c>
      <c r="AI2476" s="7" t="s">
        <v>21524</v>
      </c>
      <c r="AJ2476" s="8" t="s">
        <v>2282</v>
      </c>
      <c r="AK2476" s="8" t="s">
        <v>2283</v>
      </c>
      <c r="AL2476" s="8" t="s">
        <v>27659</v>
      </c>
      <c r="AM2476" s="8" t="s">
        <v>2284</v>
      </c>
      <c r="AN2476" s="72" t="s">
        <v>31567</v>
      </c>
    </row>
    <row r="2477" spans="2:40" ht="15.75" hidden="1">
      <c r="B2477" s="85" t="str">
        <f>IF(AND(OR(W2477='Haladó kereső'!$E$15,'Haladó kereső'!$E$15=""),OR(T2477='Haladó kereső'!$E$14,'Haladó kereső'!$E$14=""),OR(O2477&gt;='Haladó kereső'!$E$12,'Haladó kereső'!$E$12=""),OR(U2477='Haladó kereső'!$E$16,'Haladó kereső'!$E$16=""),OR(O2477&lt;='Haladó kereső'!$E$13,'Haladó kereső'!$E$13=""),OR(Y2477='Haladó kereső'!$E$17,'Haladó kereső'!$E$17=""),OR(S2477='Haladó kereső'!$E$10,'Haladó kereső'!$E$10=""),OR(Q2477='Haladó kereső'!$E$9,'Haladó kereső'!$E$9="",'Haladó kereső'!$E$9="összes"),OR(J2477='Haladó kereső'!$E$11,'Haladó kereső'!$E$11="")),"megfelel a választott feltételeknek","-")</f>
        <v>megfelel a választott feltételeknek</v>
      </c>
      <c r="D2477" s="5" t="s">
        <v>21525</v>
      </c>
      <c r="E2477" s="1">
        <v>19.808800000000002</v>
      </c>
      <c r="F2477" s="1">
        <v>48.1066</v>
      </c>
      <c r="G2477" s="5"/>
      <c r="H2477" s="5" t="s">
        <v>21526</v>
      </c>
      <c r="I2477" s="5">
        <v>25788</v>
      </c>
      <c r="J2477" s="5" t="s">
        <v>3119</v>
      </c>
      <c r="K2477" s="5" t="s">
        <v>3</v>
      </c>
      <c r="L2477" s="5" t="s">
        <v>3120</v>
      </c>
      <c r="M2477" s="5" t="s">
        <v>429</v>
      </c>
      <c r="N2477" s="5">
        <v>37497</v>
      </c>
      <c r="O2477" s="5">
        <v>36968</v>
      </c>
      <c r="P2477" s="5">
        <v>9794</v>
      </c>
      <c r="Q2477" s="5" t="s">
        <v>827</v>
      </c>
      <c r="R2477" s="5" t="s">
        <v>21527</v>
      </c>
      <c r="S2477" s="5" t="s">
        <v>2767</v>
      </c>
      <c r="T2477" s="2" t="s">
        <v>31599</v>
      </c>
      <c r="U2477" s="6" t="s">
        <v>3</v>
      </c>
      <c r="V2477" s="6"/>
      <c r="W2477" s="6" t="s">
        <v>7</v>
      </c>
      <c r="X2477" s="6" t="s">
        <v>3</v>
      </c>
      <c r="Y2477" s="6" t="s">
        <v>3</v>
      </c>
      <c r="Z2477" s="6" t="s">
        <v>3</v>
      </c>
      <c r="AA2477" s="6" t="s">
        <v>21528</v>
      </c>
      <c r="AB2477" s="6" t="s">
        <v>3</v>
      </c>
      <c r="AC2477" s="6" t="s">
        <v>21529</v>
      </c>
      <c r="AD2477" s="6" t="s">
        <v>21530</v>
      </c>
      <c r="AE2477" s="7" t="s">
        <v>8015</v>
      </c>
      <c r="AF2477" s="7" t="s">
        <v>21531</v>
      </c>
      <c r="AG2477" s="7"/>
      <c r="AH2477" s="7" t="s">
        <v>21532</v>
      </c>
      <c r="AI2477" s="7" t="s">
        <v>21529</v>
      </c>
      <c r="AJ2477" s="8" t="s">
        <v>21533</v>
      </c>
      <c r="AK2477" s="8" t="s">
        <v>21528</v>
      </c>
      <c r="AL2477" s="8" t="s">
        <v>21534</v>
      </c>
      <c r="AM2477" s="8" t="s">
        <v>21535</v>
      </c>
      <c r="AN2477" s="72" t="s">
        <v>31567</v>
      </c>
    </row>
    <row r="2478" spans="2:40" ht="30" hidden="1">
      <c r="B2478" s="85" t="str">
        <f>IF(AND(OR(W2478='Haladó kereső'!$E$15,'Haladó kereső'!$E$15=""),OR(T2478='Haladó kereső'!$E$14,'Haladó kereső'!$E$14=""),OR(O2478&gt;='Haladó kereső'!$E$12,'Haladó kereső'!$E$12=""),OR(U2478='Haladó kereső'!$E$16,'Haladó kereső'!$E$16=""),OR(O2478&lt;='Haladó kereső'!$E$13,'Haladó kereső'!$E$13=""),OR(Y2478='Haladó kereső'!$E$17,'Haladó kereső'!$E$17=""),OR(S2478='Haladó kereső'!$E$10,'Haladó kereső'!$E$10=""),OR(Q2478='Haladó kereső'!$E$9,'Haladó kereső'!$E$9="",'Haladó kereső'!$E$9="összes"),OR(J2478='Haladó kereső'!$E$11,'Haladó kereső'!$E$11="")),"megfelel a választott feltételeknek","-")</f>
        <v>megfelel a választott feltételeknek</v>
      </c>
      <c r="D2478" s="5" t="s">
        <v>21536</v>
      </c>
      <c r="E2478" s="1">
        <v>16.690533333333335</v>
      </c>
      <c r="F2478" s="1">
        <v>47.292333333333332</v>
      </c>
      <c r="G2478" s="5"/>
      <c r="H2478" s="5" t="s">
        <v>21537</v>
      </c>
      <c r="I2478" s="5">
        <v>18883</v>
      </c>
      <c r="J2478" s="5" t="s">
        <v>35</v>
      </c>
      <c r="K2478" s="5" t="s">
        <v>3</v>
      </c>
      <c r="L2478" s="5" t="s">
        <v>3</v>
      </c>
      <c r="M2478" s="5" t="s">
        <v>3</v>
      </c>
      <c r="N2478" s="5">
        <v>477</v>
      </c>
      <c r="O2478" s="5">
        <v>480</v>
      </c>
      <c r="P2478" s="5">
        <v>1320</v>
      </c>
      <c r="Q2478" s="5" t="s">
        <v>218</v>
      </c>
      <c r="R2478" s="5" t="s">
        <v>219</v>
      </c>
      <c r="S2478" s="5" t="s">
        <v>220</v>
      </c>
      <c r="T2478" s="2" t="s">
        <v>31600</v>
      </c>
      <c r="U2478" s="6" t="s">
        <v>21538</v>
      </c>
      <c r="V2478" s="6"/>
      <c r="W2478" s="6" t="s">
        <v>40</v>
      </c>
      <c r="X2478" s="6" t="s">
        <v>21539</v>
      </c>
      <c r="Y2478" s="6">
        <v>5</v>
      </c>
      <c r="Z2478" s="6" t="s">
        <v>21540</v>
      </c>
      <c r="AA2478" s="6" t="s">
        <v>21541</v>
      </c>
      <c r="AB2478" s="6">
        <v>0</v>
      </c>
      <c r="AC2478" s="6" t="s">
        <v>21542</v>
      </c>
      <c r="AD2478" s="6" t="s">
        <v>21543</v>
      </c>
      <c r="AE2478" s="7" t="s">
        <v>47</v>
      </c>
      <c r="AF2478" s="7" t="s">
        <v>10623</v>
      </c>
      <c r="AG2478" s="7"/>
      <c r="AH2478" s="7" t="s">
        <v>30571</v>
      </c>
      <c r="AI2478" s="7" t="s">
        <v>21542</v>
      </c>
      <c r="AJ2478" s="8" t="s">
        <v>21544</v>
      </c>
      <c r="AK2478" s="8" t="s">
        <v>21545</v>
      </c>
      <c r="AL2478" s="8" t="s">
        <v>30572</v>
      </c>
      <c r="AM2478" s="8" t="s">
        <v>21546</v>
      </c>
      <c r="AN2478" s="72" t="s">
        <v>31567</v>
      </c>
    </row>
    <row r="2479" spans="2:40" ht="30" hidden="1">
      <c r="B2479" s="85" t="str">
        <f>IF(AND(OR(W2479='Haladó kereső'!$E$15,'Haladó kereső'!$E$15=""),OR(T2479='Haladó kereső'!$E$14,'Haladó kereső'!$E$14=""),OR(O2479&gt;='Haladó kereső'!$E$12,'Haladó kereső'!$E$12=""),OR(U2479='Haladó kereső'!$E$16,'Haladó kereső'!$E$16=""),OR(O2479&lt;='Haladó kereső'!$E$13,'Haladó kereső'!$E$13=""),OR(Y2479='Haladó kereső'!$E$17,'Haladó kereső'!$E$17=""),OR(S2479='Haladó kereső'!$E$10,'Haladó kereső'!$E$10=""),OR(Q2479='Haladó kereső'!$E$9,'Haladó kereső'!$E$9="",'Haladó kereső'!$E$9="összes"),OR(J2479='Haladó kereső'!$E$11,'Haladó kereső'!$E$11="")),"megfelel a választott feltételeknek","-")</f>
        <v>megfelel a választott feltételeknek</v>
      </c>
      <c r="D2479" s="5" t="s">
        <v>21547</v>
      </c>
      <c r="E2479" s="1">
        <v>16.656799999999997</v>
      </c>
      <c r="F2479" s="1">
        <v>46.850500000000004</v>
      </c>
      <c r="G2479" s="5"/>
      <c r="H2479" s="5" t="s">
        <v>21548</v>
      </c>
      <c r="I2479" s="5">
        <v>27720</v>
      </c>
      <c r="J2479" s="5" t="s">
        <v>35</v>
      </c>
      <c r="K2479" s="5" t="s">
        <v>3</v>
      </c>
      <c r="L2479" s="5" t="s">
        <v>3</v>
      </c>
      <c r="M2479" s="5" t="s">
        <v>3</v>
      </c>
      <c r="N2479" s="5">
        <v>602</v>
      </c>
      <c r="O2479" s="5">
        <v>599</v>
      </c>
      <c r="P2479" s="5">
        <v>1611</v>
      </c>
      <c r="Q2479" s="5" t="s">
        <v>569</v>
      </c>
      <c r="R2479" s="5" t="s">
        <v>570</v>
      </c>
      <c r="S2479" s="5" t="s">
        <v>571</v>
      </c>
      <c r="T2479" s="2" t="s">
        <v>31600</v>
      </c>
      <c r="U2479" s="6" t="s">
        <v>3026</v>
      </c>
      <c r="V2479" s="6"/>
      <c r="W2479" s="6" t="s">
        <v>40</v>
      </c>
      <c r="X2479" s="6" t="s">
        <v>3027</v>
      </c>
      <c r="Y2479" s="6">
        <v>5</v>
      </c>
      <c r="Z2479" s="6" t="s">
        <v>3028</v>
      </c>
      <c r="AA2479" s="6" t="s">
        <v>21549</v>
      </c>
      <c r="AB2479" s="6" t="s">
        <v>21550</v>
      </c>
      <c r="AC2479" s="6" t="s">
        <v>21551</v>
      </c>
      <c r="AD2479" s="6" t="s">
        <v>21552</v>
      </c>
      <c r="AE2479" s="7" t="s">
        <v>47</v>
      </c>
      <c r="AF2479" s="7" t="s">
        <v>21553</v>
      </c>
      <c r="AG2479" s="7"/>
      <c r="AH2479" s="7" t="s">
        <v>30573</v>
      </c>
      <c r="AI2479" s="7" t="s">
        <v>21554</v>
      </c>
      <c r="AJ2479" s="8" t="s">
        <v>3036</v>
      </c>
      <c r="AK2479" s="8" t="s">
        <v>3037</v>
      </c>
      <c r="AL2479" s="8" t="s">
        <v>28217</v>
      </c>
      <c r="AM2479" s="8" t="s">
        <v>21555</v>
      </c>
      <c r="AN2479" s="72" t="s">
        <v>31567</v>
      </c>
    </row>
    <row r="2480" spans="2:40" ht="15.75" hidden="1">
      <c r="B2480" s="85" t="str">
        <f>IF(AND(OR(W2480='Haladó kereső'!$E$15,'Haladó kereső'!$E$15=""),OR(T2480='Haladó kereső'!$E$14,'Haladó kereső'!$E$14=""),OR(O2480&gt;='Haladó kereső'!$E$12,'Haladó kereső'!$E$12=""),OR(U2480='Haladó kereső'!$E$16,'Haladó kereső'!$E$16=""),OR(O2480&lt;='Haladó kereső'!$E$13,'Haladó kereső'!$E$13=""),OR(Y2480='Haladó kereső'!$E$17,'Haladó kereső'!$E$17=""),OR(S2480='Haladó kereső'!$E$10,'Haladó kereső'!$E$10=""),OR(Q2480='Haladó kereső'!$E$9,'Haladó kereső'!$E$9="",'Haladó kereső'!$E$9="összes"),OR(J2480='Haladó kereső'!$E$11,'Haladó kereső'!$E$11="")),"megfelel a választott feltételeknek","-")</f>
        <v>megfelel a választott feltételeknek</v>
      </c>
      <c r="D2480" s="5" t="s">
        <v>21556</v>
      </c>
      <c r="E2480" s="1">
        <v>20.657999999999998</v>
      </c>
      <c r="F2480" s="1">
        <v>47.950200000000002</v>
      </c>
      <c r="G2480" s="5"/>
      <c r="H2480" s="5" t="s">
        <v>21557</v>
      </c>
      <c r="I2480" s="5">
        <v>4729</v>
      </c>
      <c r="J2480" s="5" t="s">
        <v>35</v>
      </c>
      <c r="K2480" s="5" t="s">
        <v>3</v>
      </c>
      <c r="L2480" s="5" t="s">
        <v>3</v>
      </c>
      <c r="M2480" s="5" t="s">
        <v>3</v>
      </c>
      <c r="N2480" s="5">
        <v>1903</v>
      </c>
      <c r="O2480" s="5">
        <v>1897</v>
      </c>
      <c r="P2480" s="5">
        <v>2557</v>
      </c>
      <c r="Q2480" s="5" t="s">
        <v>69</v>
      </c>
      <c r="R2480" s="5" t="s">
        <v>4043</v>
      </c>
      <c r="S2480" s="5" t="s">
        <v>4044</v>
      </c>
      <c r="T2480" s="2" t="s">
        <v>31600</v>
      </c>
      <c r="U2480" s="6" t="s">
        <v>21558</v>
      </c>
      <c r="V2480" s="6"/>
      <c r="W2480" s="6" t="s">
        <v>40</v>
      </c>
      <c r="X2480" s="6" t="s">
        <v>21559</v>
      </c>
      <c r="Y2480" s="6">
        <v>2</v>
      </c>
      <c r="Z2480" s="6" t="s">
        <v>21560</v>
      </c>
      <c r="AA2480" s="6" t="s">
        <v>21561</v>
      </c>
      <c r="AB2480" s="6" t="s">
        <v>21562</v>
      </c>
      <c r="AC2480" s="6" t="s">
        <v>21563</v>
      </c>
      <c r="AD2480" s="6" t="s">
        <v>21564</v>
      </c>
      <c r="AE2480" s="7" t="s">
        <v>47</v>
      </c>
      <c r="AF2480" s="7" t="s">
        <v>21565</v>
      </c>
      <c r="AG2480" s="7"/>
      <c r="AH2480" s="7" t="s">
        <v>30574</v>
      </c>
      <c r="AI2480" s="7" t="s">
        <v>21563</v>
      </c>
      <c r="AJ2480" s="8" t="s">
        <v>21566</v>
      </c>
      <c r="AK2480" s="8" t="s">
        <v>21567</v>
      </c>
      <c r="AL2480" s="8" t="s">
        <v>21568</v>
      </c>
      <c r="AM2480" s="8" t="s">
        <v>21569</v>
      </c>
      <c r="AN2480" s="72" t="s">
        <v>31567</v>
      </c>
    </row>
    <row r="2481" spans="2:40" ht="30" hidden="1">
      <c r="B2481" s="85" t="str">
        <f>IF(AND(OR(W2481='Haladó kereső'!$E$15,'Haladó kereső'!$E$15=""),OR(T2481='Haladó kereső'!$E$14,'Haladó kereső'!$E$14=""),OR(O2481&gt;='Haladó kereső'!$E$12,'Haladó kereső'!$E$12=""),OR(U2481='Haladó kereső'!$E$16,'Haladó kereső'!$E$16=""),OR(O2481&lt;='Haladó kereső'!$E$13,'Haladó kereső'!$E$13=""),OR(Y2481='Haladó kereső'!$E$17,'Haladó kereső'!$E$17=""),OR(S2481='Haladó kereső'!$E$10,'Haladó kereső'!$E$10=""),OR(Q2481='Haladó kereső'!$E$9,'Haladó kereső'!$E$9="",'Haladó kereső'!$E$9="összes"),OR(J2481='Haladó kereső'!$E$11,'Haladó kereső'!$E$11="")),"megfelel a választott feltételeknek","-")</f>
        <v>megfelel a választott feltételeknek</v>
      </c>
      <c r="D2481" s="5" t="s">
        <v>21570</v>
      </c>
      <c r="E2481" s="1">
        <v>18.037533333333336</v>
      </c>
      <c r="F2481" s="1">
        <v>45.852200000000003</v>
      </c>
      <c r="G2481" s="5"/>
      <c r="H2481" s="5" t="s">
        <v>21571</v>
      </c>
      <c r="I2481" s="5">
        <v>18050</v>
      </c>
      <c r="J2481" s="5" t="s">
        <v>35</v>
      </c>
      <c r="K2481" s="5" t="s">
        <v>3</v>
      </c>
      <c r="L2481" s="5" t="s">
        <v>3</v>
      </c>
      <c r="M2481" s="5" t="s">
        <v>3</v>
      </c>
      <c r="N2481" s="5">
        <v>200</v>
      </c>
      <c r="O2481" s="5">
        <v>199</v>
      </c>
      <c r="P2481" s="5">
        <v>620</v>
      </c>
      <c r="Q2481" s="5" t="s">
        <v>36</v>
      </c>
      <c r="R2481" s="5" t="s">
        <v>329</v>
      </c>
      <c r="S2481" s="5" t="s">
        <v>330</v>
      </c>
      <c r="T2481" s="2" t="s">
        <v>31600</v>
      </c>
      <c r="U2481" s="6" t="s">
        <v>331</v>
      </c>
      <c r="V2481" s="6"/>
      <c r="W2481" s="6" t="s">
        <v>40</v>
      </c>
      <c r="X2481" s="6" t="s">
        <v>332</v>
      </c>
      <c r="Y2481" s="6">
        <v>10</v>
      </c>
      <c r="Z2481" s="6" t="s">
        <v>333</v>
      </c>
      <c r="AA2481" s="6" t="s">
        <v>21572</v>
      </c>
      <c r="AB2481" s="6" t="s">
        <v>21573</v>
      </c>
      <c r="AC2481" s="6" t="s">
        <v>21574</v>
      </c>
      <c r="AD2481" s="6" t="s">
        <v>3</v>
      </c>
      <c r="AE2481" s="7" t="s">
        <v>47</v>
      </c>
      <c r="AF2481" s="7" t="s">
        <v>21575</v>
      </c>
      <c r="AG2481" s="7"/>
      <c r="AH2481" s="7" t="s">
        <v>30575</v>
      </c>
      <c r="AI2481" s="7" t="s">
        <v>21576</v>
      </c>
      <c r="AJ2481" s="8" t="s">
        <v>338</v>
      </c>
      <c r="AK2481" s="8" t="s">
        <v>339</v>
      </c>
      <c r="AL2481" s="8" t="s">
        <v>27409</v>
      </c>
      <c r="AM2481" s="8" t="s">
        <v>341</v>
      </c>
      <c r="AN2481" s="72" t="s">
        <v>31567</v>
      </c>
    </row>
    <row r="2482" spans="2:40" ht="15.75" hidden="1">
      <c r="B2482" s="85" t="str">
        <f>IF(AND(OR(W2482='Haladó kereső'!$E$15,'Haladó kereső'!$E$15=""),OR(T2482='Haladó kereső'!$E$14,'Haladó kereső'!$E$14=""),OR(O2482&gt;='Haladó kereső'!$E$12,'Haladó kereső'!$E$12=""),OR(U2482='Haladó kereső'!$E$16,'Haladó kereső'!$E$16=""),OR(O2482&lt;='Haladó kereső'!$E$13,'Haladó kereső'!$E$13=""),OR(Y2482='Haladó kereső'!$E$17,'Haladó kereső'!$E$17=""),OR(S2482='Haladó kereső'!$E$10,'Haladó kereső'!$E$10=""),OR(Q2482='Haladó kereső'!$E$9,'Haladó kereső'!$E$9="",'Haladó kereső'!$E$9="összes"),OR(J2482='Haladó kereső'!$E$11,'Haladó kereső'!$E$11="")),"megfelel a választott feltételeknek","-")</f>
        <v>megfelel a választott feltételeknek</v>
      </c>
      <c r="D2482" s="5" t="s">
        <v>21577</v>
      </c>
      <c r="E2482" s="1">
        <v>19.719366666666666</v>
      </c>
      <c r="F2482" s="1">
        <v>47.985533333333336</v>
      </c>
      <c r="G2482" s="5"/>
      <c r="H2482" s="5" t="s">
        <v>21578</v>
      </c>
      <c r="I2482" s="5">
        <v>24572</v>
      </c>
      <c r="J2482" s="5" t="s">
        <v>35</v>
      </c>
      <c r="K2482" s="5" t="s">
        <v>3</v>
      </c>
      <c r="L2482" s="5" t="s">
        <v>3</v>
      </c>
      <c r="M2482" s="5" t="s">
        <v>3</v>
      </c>
      <c r="N2482" s="5">
        <v>289</v>
      </c>
      <c r="O2482" s="5">
        <v>292</v>
      </c>
      <c r="P2482" s="5">
        <v>1271</v>
      </c>
      <c r="Q2482" s="5" t="s">
        <v>827</v>
      </c>
      <c r="R2482" s="5" t="s">
        <v>2766</v>
      </c>
      <c r="S2482" s="5" t="s">
        <v>2767</v>
      </c>
      <c r="T2482" s="2" t="s">
        <v>31600</v>
      </c>
      <c r="U2482" s="6" t="s">
        <v>13613</v>
      </c>
      <c r="V2482" s="6"/>
      <c r="W2482" s="6" t="s">
        <v>40</v>
      </c>
      <c r="X2482" s="6" t="s">
        <v>13614</v>
      </c>
      <c r="Y2482" s="6">
        <v>6</v>
      </c>
      <c r="Z2482" s="6" t="s">
        <v>13615</v>
      </c>
      <c r="AA2482" s="6" t="s">
        <v>21579</v>
      </c>
      <c r="AB2482" s="6" t="s">
        <v>21580</v>
      </c>
      <c r="AC2482" s="6" t="s">
        <v>21581</v>
      </c>
      <c r="AD2482" s="6" t="s">
        <v>21582</v>
      </c>
      <c r="AE2482" s="7" t="s">
        <v>47</v>
      </c>
      <c r="AF2482" s="7" t="s">
        <v>21583</v>
      </c>
      <c r="AG2482" s="7"/>
      <c r="AH2482" s="7" t="s">
        <v>30576</v>
      </c>
      <c r="AI2482" s="7" t="s">
        <v>21581</v>
      </c>
      <c r="AJ2482" s="8" t="s">
        <v>13622</v>
      </c>
      <c r="AK2482" s="8" t="s">
        <v>13623</v>
      </c>
      <c r="AL2482" s="8" t="s">
        <v>29306</v>
      </c>
      <c r="AM2482" s="8" t="s">
        <v>13625</v>
      </c>
      <c r="AN2482" s="72" t="s">
        <v>31567</v>
      </c>
    </row>
    <row r="2483" spans="2:40" ht="30" hidden="1">
      <c r="B2483" s="85" t="str">
        <f>IF(AND(OR(W2483='Haladó kereső'!$E$15,'Haladó kereső'!$E$15=""),OR(T2483='Haladó kereső'!$E$14,'Haladó kereső'!$E$14=""),OR(O2483&gt;='Haladó kereső'!$E$12,'Haladó kereső'!$E$12=""),OR(U2483='Haladó kereső'!$E$16,'Haladó kereső'!$E$16=""),OR(O2483&lt;='Haladó kereső'!$E$13,'Haladó kereső'!$E$13=""),OR(Y2483='Haladó kereső'!$E$17,'Haladó kereső'!$E$17=""),OR(S2483='Haladó kereső'!$E$10,'Haladó kereső'!$E$10=""),OR(Q2483='Haladó kereső'!$E$9,'Haladó kereső'!$E$9="",'Haladó kereső'!$E$9="összes"),OR(J2483='Haladó kereső'!$E$11,'Haladó kereső'!$E$11="")),"megfelel a választott feltételeknek","-")</f>
        <v>megfelel a választott feltételeknek</v>
      </c>
      <c r="D2483" s="5" t="s">
        <v>21584</v>
      </c>
      <c r="E2483" s="1">
        <v>17.122666666666667</v>
      </c>
      <c r="F2483" s="1">
        <v>46.419966666666667</v>
      </c>
      <c r="G2483" s="5"/>
      <c r="H2483" s="5" t="s">
        <v>21585</v>
      </c>
      <c r="I2483" s="5">
        <v>15556</v>
      </c>
      <c r="J2483" s="5" t="s">
        <v>35</v>
      </c>
      <c r="K2483" s="5" t="s">
        <v>3</v>
      </c>
      <c r="L2483" s="5" t="s">
        <v>3</v>
      </c>
      <c r="M2483" s="5" t="s">
        <v>3</v>
      </c>
      <c r="N2483" s="5">
        <v>412</v>
      </c>
      <c r="O2483" s="5">
        <v>401</v>
      </c>
      <c r="P2483" s="5">
        <v>748</v>
      </c>
      <c r="Q2483" s="5" t="s">
        <v>569</v>
      </c>
      <c r="R2483" s="5" t="s">
        <v>844</v>
      </c>
      <c r="S2483" s="5" t="s">
        <v>845</v>
      </c>
      <c r="T2483" s="2" t="s">
        <v>31600</v>
      </c>
      <c r="U2483" s="6" t="s">
        <v>9348</v>
      </c>
      <c r="V2483" s="6"/>
      <c r="W2483" s="6" t="s">
        <v>40</v>
      </c>
      <c r="X2483" s="6" t="s">
        <v>9350</v>
      </c>
      <c r="Y2483" s="6">
        <v>4</v>
      </c>
      <c r="Z2483" s="6" t="s">
        <v>9351</v>
      </c>
      <c r="AA2483" s="6" t="s">
        <v>21586</v>
      </c>
      <c r="AB2483" s="6">
        <v>93367296</v>
      </c>
      <c r="AC2483" s="6" t="s">
        <v>21587</v>
      </c>
      <c r="AD2483" s="6" t="s">
        <v>21588</v>
      </c>
      <c r="AE2483" s="7" t="s">
        <v>47</v>
      </c>
      <c r="AF2483" s="7" t="s">
        <v>21589</v>
      </c>
      <c r="AG2483" s="7"/>
      <c r="AH2483" s="7" t="s">
        <v>30577</v>
      </c>
      <c r="AI2483" s="7" t="s">
        <v>21587</v>
      </c>
      <c r="AJ2483" s="8" t="s">
        <v>9357</v>
      </c>
      <c r="AK2483" s="8" t="s">
        <v>9358</v>
      </c>
      <c r="AL2483" s="8" t="s">
        <v>28639</v>
      </c>
      <c r="AM2483" s="8" t="s">
        <v>9359</v>
      </c>
      <c r="AN2483" s="72" t="s">
        <v>31567</v>
      </c>
    </row>
    <row r="2484" spans="2:40" ht="30" hidden="1">
      <c r="B2484" s="85" t="str">
        <f>IF(AND(OR(W2484='Haladó kereső'!$E$15,'Haladó kereső'!$E$15=""),OR(T2484='Haladó kereső'!$E$14,'Haladó kereső'!$E$14=""),OR(O2484&gt;='Haladó kereső'!$E$12,'Haladó kereső'!$E$12=""),OR(U2484='Haladó kereső'!$E$16,'Haladó kereső'!$E$16=""),OR(O2484&lt;='Haladó kereső'!$E$13,'Haladó kereső'!$E$13=""),OR(Y2484='Haladó kereső'!$E$17,'Haladó kereső'!$E$17=""),OR(S2484='Haladó kereső'!$E$10,'Haladó kereső'!$E$10=""),OR(Q2484='Haladó kereső'!$E$9,'Haladó kereső'!$E$9="",'Haladó kereső'!$E$9="összes"),OR(J2484='Haladó kereső'!$E$11,'Haladó kereső'!$E$11="")),"megfelel a választott feltételeknek","-")</f>
        <v>megfelel a választott feltételeknek</v>
      </c>
      <c r="D2484" s="5" t="s">
        <v>6998</v>
      </c>
      <c r="E2484" s="1">
        <v>20.1036</v>
      </c>
      <c r="F2484" s="1">
        <v>46.358000000000004</v>
      </c>
      <c r="G2484" s="5"/>
      <c r="H2484" s="5" t="s">
        <v>21590</v>
      </c>
      <c r="I2484" s="5">
        <v>31705</v>
      </c>
      <c r="J2484" s="5" t="s">
        <v>2</v>
      </c>
      <c r="K2484" s="5" t="s">
        <v>3</v>
      </c>
      <c r="L2484" s="5" t="s">
        <v>3</v>
      </c>
      <c r="M2484" s="5" t="s">
        <v>3</v>
      </c>
      <c r="N2484" s="5">
        <v>8182</v>
      </c>
      <c r="O2484" s="5">
        <v>8209</v>
      </c>
      <c r="P2484" s="5">
        <v>5575</v>
      </c>
      <c r="Q2484" s="5" t="s">
        <v>556</v>
      </c>
      <c r="R2484" s="5" t="s">
        <v>557</v>
      </c>
      <c r="S2484" s="5" t="s">
        <v>558</v>
      </c>
      <c r="T2484" s="2" t="s">
        <v>31600</v>
      </c>
      <c r="U2484" s="6" t="s">
        <v>6998</v>
      </c>
      <c r="V2484" s="6"/>
      <c r="W2484" s="6" t="s">
        <v>20</v>
      </c>
      <c r="X2484" s="6" t="s">
        <v>6999</v>
      </c>
      <c r="Y2484" s="6">
        <v>2</v>
      </c>
      <c r="Z2484" s="6" t="s">
        <v>7000</v>
      </c>
      <c r="AA2484" s="6" t="s">
        <v>7007</v>
      </c>
      <c r="AB2484" s="6" t="s">
        <v>21591</v>
      </c>
      <c r="AC2484" s="6" t="s">
        <v>21592</v>
      </c>
      <c r="AD2484" s="6" t="s">
        <v>21593</v>
      </c>
      <c r="AE2484" s="7" t="s">
        <v>47</v>
      </c>
      <c r="AF2484" s="7" t="s">
        <v>21594</v>
      </c>
      <c r="AG2484" s="7"/>
      <c r="AH2484" s="7" t="s">
        <v>21595</v>
      </c>
      <c r="AI2484" s="7" t="s">
        <v>21592</v>
      </c>
      <c r="AJ2484" s="8" t="s">
        <v>7006</v>
      </c>
      <c r="AK2484" s="8" t="s">
        <v>7007</v>
      </c>
      <c r="AL2484" s="8" t="s">
        <v>30578</v>
      </c>
      <c r="AM2484" s="8" t="s">
        <v>21596</v>
      </c>
      <c r="AN2484" s="72" t="s">
        <v>31567</v>
      </c>
    </row>
    <row r="2485" spans="2:40" ht="30" hidden="1">
      <c r="B2485" s="85" t="str">
        <f>IF(AND(OR(W2485='Haladó kereső'!$E$15,'Haladó kereső'!$E$15=""),OR(T2485='Haladó kereső'!$E$14,'Haladó kereső'!$E$14=""),OR(O2485&gt;='Haladó kereső'!$E$12,'Haladó kereső'!$E$12=""),OR(U2485='Haladó kereső'!$E$16,'Haladó kereső'!$E$16=""),OR(O2485&lt;='Haladó kereső'!$E$13,'Haladó kereső'!$E$13=""),OR(Y2485='Haladó kereső'!$E$17,'Haladó kereső'!$E$17=""),OR(S2485='Haladó kereső'!$E$10,'Haladó kereső'!$E$10=""),OR(Q2485='Haladó kereső'!$E$9,'Haladó kereső'!$E$9="",'Haladó kereső'!$E$9="összes"),OR(J2485='Haladó kereső'!$E$11,'Haladó kereső'!$E$11="")),"megfelel a választott feltételeknek","-")</f>
        <v>megfelel a választott feltételeknek</v>
      </c>
      <c r="D2485" s="5" t="s">
        <v>21597</v>
      </c>
      <c r="E2485" s="1">
        <v>17.876466666666666</v>
      </c>
      <c r="F2485" s="1">
        <v>46.341233333333335</v>
      </c>
      <c r="G2485" s="5"/>
      <c r="H2485" s="5" t="s">
        <v>21598</v>
      </c>
      <c r="I2485" s="5">
        <v>31121</v>
      </c>
      <c r="J2485" s="5" t="s">
        <v>35</v>
      </c>
      <c r="K2485" s="5" t="s">
        <v>3</v>
      </c>
      <c r="L2485" s="5" t="s">
        <v>3</v>
      </c>
      <c r="M2485" s="5" t="s">
        <v>3</v>
      </c>
      <c r="N2485" s="5">
        <v>542</v>
      </c>
      <c r="O2485" s="5">
        <v>537</v>
      </c>
      <c r="P2485" s="5">
        <v>1138</v>
      </c>
      <c r="Q2485" s="5" t="s">
        <v>275</v>
      </c>
      <c r="R2485" s="5" t="s">
        <v>690</v>
      </c>
      <c r="S2485" s="5" t="s">
        <v>691</v>
      </c>
      <c r="T2485" s="2" t="s">
        <v>31600</v>
      </c>
      <c r="U2485" s="6" t="s">
        <v>4626</v>
      </c>
      <c r="V2485" s="6"/>
      <c r="W2485" s="6" t="s">
        <v>40</v>
      </c>
      <c r="X2485" s="6" t="s">
        <v>4627</v>
      </c>
      <c r="Y2485" s="6">
        <v>9</v>
      </c>
      <c r="Z2485" s="6" t="s">
        <v>4628</v>
      </c>
      <c r="AA2485" s="6" t="s">
        <v>21599</v>
      </c>
      <c r="AB2485" s="6" t="s">
        <v>21600</v>
      </c>
      <c r="AC2485" s="6" t="s">
        <v>21601</v>
      </c>
      <c r="AD2485" s="6" t="s">
        <v>21602</v>
      </c>
      <c r="AE2485" s="7" t="s">
        <v>47</v>
      </c>
      <c r="AF2485" s="7" t="s">
        <v>21603</v>
      </c>
      <c r="AG2485" s="7"/>
      <c r="AH2485" s="7" t="s">
        <v>21600</v>
      </c>
      <c r="AI2485" s="7" t="s">
        <v>21604</v>
      </c>
      <c r="AJ2485" s="8" t="s">
        <v>4634</v>
      </c>
      <c r="AK2485" s="8" t="s">
        <v>4635</v>
      </c>
      <c r="AL2485" s="8" t="s">
        <v>4633</v>
      </c>
      <c r="AM2485" s="8" t="s">
        <v>4636</v>
      </c>
      <c r="AN2485" s="72" t="s">
        <v>31567</v>
      </c>
    </row>
    <row r="2486" spans="2:40" ht="30" hidden="1">
      <c r="B2486" s="85" t="str">
        <f>IF(AND(OR(W2486='Haladó kereső'!$E$15,'Haladó kereső'!$E$15=""),OR(T2486='Haladó kereső'!$E$14,'Haladó kereső'!$E$14=""),OR(O2486&gt;='Haladó kereső'!$E$12,'Haladó kereső'!$E$12=""),OR(U2486='Haladó kereső'!$E$16,'Haladó kereső'!$E$16=""),OR(O2486&lt;='Haladó kereső'!$E$13,'Haladó kereső'!$E$13=""),OR(Y2486='Haladó kereső'!$E$17,'Haladó kereső'!$E$17=""),OR(S2486='Haladó kereső'!$E$10,'Haladó kereső'!$E$10=""),OR(Q2486='Haladó kereső'!$E$9,'Haladó kereső'!$E$9="",'Haladó kereső'!$E$9="összes"),OR(J2486='Haladó kereső'!$E$11,'Haladó kereső'!$E$11="")),"megfelel a választott feltételeknek","-")</f>
        <v>megfelel a választott feltételeknek</v>
      </c>
      <c r="D2486" s="5" t="s">
        <v>21605</v>
      </c>
      <c r="E2486" s="1">
        <v>21.355</v>
      </c>
      <c r="F2486" s="1">
        <v>47.252800000000001</v>
      </c>
      <c r="G2486" s="5"/>
      <c r="H2486" s="5" t="s">
        <v>21606</v>
      </c>
      <c r="I2486" s="5">
        <v>26116</v>
      </c>
      <c r="J2486" s="5" t="s">
        <v>35</v>
      </c>
      <c r="K2486" s="5" t="s">
        <v>3</v>
      </c>
      <c r="L2486" s="5" t="s">
        <v>3</v>
      </c>
      <c r="M2486" s="5" t="s">
        <v>3</v>
      </c>
      <c r="N2486" s="5">
        <v>1020</v>
      </c>
      <c r="O2486" s="5">
        <v>1012</v>
      </c>
      <c r="P2486" s="5">
        <v>1921</v>
      </c>
      <c r="Q2486" s="5" t="s">
        <v>658</v>
      </c>
      <c r="R2486" s="5" t="s">
        <v>2678</v>
      </c>
      <c r="S2486" s="5" t="s">
        <v>2679</v>
      </c>
      <c r="T2486" s="2" t="s">
        <v>31600</v>
      </c>
      <c r="U2486" s="6" t="s">
        <v>3707</v>
      </c>
      <c r="V2486" s="6"/>
      <c r="W2486" s="6" t="s">
        <v>40</v>
      </c>
      <c r="X2486" s="6" t="s">
        <v>21607</v>
      </c>
      <c r="Y2486" s="6">
        <v>2</v>
      </c>
      <c r="Z2486" s="6" t="s">
        <v>3710</v>
      </c>
      <c r="AA2486" s="6" t="s">
        <v>21608</v>
      </c>
      <c r="AB2486" s="6" t="s">
        <v>3718</v>
      </c>
      <c r="AC2486" s="6" t="s">
        <v>3719</v>
      </c>
      <c r="AD2486" s="6" t="s">
        <v>21609</v>
      </c>
      <c r="AE2486" s="7" t="s">
        <v>47</v>
      </c>
      <c r="AF2486" s="7" t="s">
        <v>21610</v>
      </c>
      <c r="AG2486" s="7"/>
      <c r="AH2486" s="7" t="s">
        <v>30579</v>
      </c>
      <c r="AI2486" s="7" t="s">
        <v>21611</v>
      </c>
      <c r="AJ2486" s="8" t="s">
        <v>3716</v>
      </c>
      <c r="AK2486" s="8" t="s">
        <v>3717</v>
      </c>
      <c r="AL2486" s="8" t="s">
        <v>27855</v>
      </c>
      <c r="AM2486" s="8" t="s">
        <v>21612</v>
      </c>
      <c r="AN2486" s="72" t="s">
        <v>31567</v>
      </c>
    </row>
    <row r="2487" spans="2:40" ht="30" hidden="1">
      <c r="B2487" s="85" t="str">
        <f>IF(AND(OR(W2487='Haladó kereső'!$E$15,'Haladó kereső'!$E$15=""),OR(T2487='Haladó kereső'!$E$14,'Haladó kereső'!$E$14=""),OR(O2487&gt;='Haladó kereső'!$E$12,'Haladó kereső'!$E$12=""),OR(U2487='Haladó kereső'!$E$16,'Haladó kereső'!$E$16=""),OR(O2487&lt;='Haladó kereső'!$E$13,'Haladó kereső'!$E$13=""),OR(Y2487='Haladó kereső'!$E$17,'Haladó kereső'!$E$17=""),OR(S2487='Haladó kereső'!$E$10,'Haladó kereső'!$E$10=""),OR(Q2487='Haladó kereső'!$E$9,'Haladó kereső'!$E$9="",'Haladó kereső'!$E$9="összes"),OR(J2487='Haladó kereső'!$E$11,'Haladó kereső'!$E$11="")),"megfelel a választott feltételeknek","-")</f>
        <v>megfelel a választott feltételeknek</v>
      </c>
      <c r="D2487" s="5" t="s">
        <v>21613</v>
      </c>
      <c r="E2487" s="1">
        <v>21.624666666666666</v>
      </c>
      <c r="F2487" s="1">
        <v>47.403599999999997</v>
      </c>
      <c r="G2487" s="5"/>
      <c r="H2487" s="5" t="s">
        <v>21614</v>
      </c>
      <c r="I2487" s="5">
        <v>25007</v>
      </c>
      <c r="J2487" s="5" t="s">
        <v>35</v>
      </c>
      <c r="K2487" s="5" t="s">
        <v>3</v>
      </c>
      <c r="L2487" s="5" t="s">
        <v>3</v>
      </c>
      <c r="M2487" s="5" t="s">
        <v>3</v>
      </c>
      <c r="N2487" s="5">
        <v>2339</v>
      </c>
      <c r="O2487" s="5">
        <v>2366</v>
      </c>
      <c r="P2487" s="5">
        <v>2268</v>
      </c>
      <c r="Q2487" s="5" t="s">
        <v>658</v>
      </c>
      <c r="R2487" s="5" t="s">
        <v>8320</v>
      </c>
      <c r="S2487" s="5" t="s">
        <v>6835</v>
      </c>
      <c r="T2487" s="2" t="s">
        <v>31600</v>
      </c>
      <c r="U2487" s="6" t="s">
        <v>21613</v>
      </c>
      <c r="V2487" s="6"/>
      <c r="W2487" s="6" t="s">
        <v>20</v>
      </c>
      <c r="X2487" s="6" t="s">
        <v>21615</v>
      </c>
      <c r="Y2487" s="6">
        <v>2</v>
      </c>
      <c r="Z2487" s="6" t="s">
        <v>21616</v>
      </c>
      <c r="AA2487" s="6" t="s">
        <v>21617</v>
      </c>
      <c r="AB2487" s="6" t="s">
        <v>21618</v>
      </c>
      <c r="AC2487" s="6" t="s">
        <v>21619</v>
      </c>
      <c r="AD2487" s="6" t="s">
        <v>21620</v>
      </c>
      <c r="AE2487" s="7" t="s">
        <v>47</v>
      </c>
      <c r="AF2487" s="7" t="s">
        <v>5980</v>
      </c>
      <c r="AG2487" s="7"/>
      <c r="AH2487" s="7" t="s">
        <v>30580</v>
      </c>
      <c r="AI2487" s="7" t="s">
        <v>21621</v>
      </c>
      <c r="AJ2487" s="8" t="s">
        <v>21622</v>
      </c>
      <c r="AK2487" s="8" t="s">
        <v>21623</v>
      </c>
      <c r="AL2487" s="8" t="s">
        <v>30581</v>
      </c>
      <c r="AM2487" s="8" t="s">
        <v>21624</v>
      </c>
      <c r="AN2487" s="72" t="s">
        <v>31567</v>
      </c>
    </row>
    <row r="2488" spans="2:40" ht="30" hidden="1">
      <c r="B2488" s="85" t="str">
        <f>IF(AND(OR(W2488='Haladó kereső'!$E$15,'Haladó kereső'!$E$15=""),OR(T2488='Haladó kereső'!$E$14,'Haladó kereső'!$E$14=""),OR(O2488&gt;='Haladó kereső'!$E$12,'Haladó kereső'!$E$12=""),OR(U2488='Haladó kereső'!$E$16,'Haladó kereső'!$E$16=""),OR(O2488&lt;='Haladó kereső'!$E$13,'Haladó kereső'!$E$13=""),OR(Y2488='Haladó kereső'!$E$17,'Haladó kereső'!$E$17=""),OR(S2488='Haladó kereső'!$E$10,'Haladó kereső'!$E$10=""),OR(Q2488='Haladó kereső'!$E$9,'Haladó kereső'!$E$9="",'Haladó kereső'!$E$9="összes"),OR(J2488='Haladó kereső'!$E$11,'Haladó kereső'!$E$11="")),"megfelel a választott feltételeknek","-")</f>
        <v>megfelel a választott feltételeknek</v>
      </c>
      <c r="D2488" s="5" t="s">
        <v>21625</v>
      </c>
      <c r="E2488" s="1">
        <v>21.500499999999999</v>
      </c>
      <c r="F2488" s="1">
        <v>48.269766666666669</v>
      </c>
      <c r="G2488" s="5"/>
      <c r="H2488" s="5" t="s">
        <v>21626</v>
      </c>
      <c r="I2488" s="5">
        <v>20516</v>
      </c>
      <c r="J2488" s="5" t="s">
        <v>35</v>
      </c>
      <c r="K2488" s="5" t="s">
        <v>3</v>
      </c>
      <c r="L2488" s="5" t="s">
        <v>3</v>
      </c>
      <c r="M2488" s="5" t="s">
        <v>3</v>
      </c>
      <c r="N2488" s="5">
        <v>265</v>
      </c>
      <c r="O2488" s="5">
        <v>250</v>
      </c>
      <c r="P2488" s="5">
        <v>1531</v>
      </c>
      <c r="Q2488" s="5" t="s">
        <v>69</v>
      </c>
      <c r="R2488" s="5" t="s">
        <v>4007</v>
      </c>
      <c r="S2488" s="5" t="s">
        <v>4008</v>
      </c>
      <c r="T2488" s="2" t="s">
        <v>31600</v>
      </c>
      <c r="U2488" s="6" t="s">
        <v>4005</v>
      </c>
      <c r="V2488" s="6"/>
      <c r="W2488" s="6" t="s">
        <v>40</v>
      </c>
      <c r="X2488" s="6" t="s">
        <v>4009</v>
      </c>
      <c r="Y2488" s="6">
        <v>5</v>
      </c>
      <c r="Z2488" s="6" t="s">
        <v>4010</v>
      </c>
      <c r="AA2488" s="6" t="s">
        <v>21627</v>
      </c>
      <c r="AB2488" s="6" t="s">
        <v>21628</v>
      </c>
      <c r="AC2488" s="6" t="s">
        <v>21629</v>
      </c>
      <c r="AD2488" s="6" t="s">
        <v>3</v>
      </c>
      <c r="AE2488" s="7" t="s">
        <v>47</v>
      </c>
      <c r="AF2488" s="7" t="s">
        <v>21630</v>
      </c>
      <c r="AG2488" s="7"/>
      <c r="AH2488" s="7" t="s">
        <v>21631</v>
      </c>
      <c r="AI2488" s="7" t="s">
        <v>21629</v>
      </c>
      <c r="AJ2488" s="8" t="s">
        <v>4016</v>
      </c>
      <c r="AK2488" s="8" t="s">
        <v>4017</v>
      </c>
      <c r="AL2488" s="8" t="s">
        <v>27893</v>
      </c>
      <c r="AM2488" s="8" t="s">
        <v>4019</v>
      </c>
      <c r="AN2488" s="72" t="s">
        <v>31567</v>
      </c>
    </row>
    <row r="2489" spans="2:40" ht="30" hidden="1">
      <c r="B2489" s="85" t="str">
        <f>IF(AND(OR(W2489='Haladó kereső'!$E$15,'Haladó kereső'!$E$15=""),OR(T2489='Haladó kereső'!$E$14,'Haladó kereső'!$E$14=""),OR(O2489&gt;='Haladó kereső'!$E$12,'Haladó kereső'!$E$12=""),OR(U2489='Haladó kereső'!$E$16,'Haladó kereső'!$E$16=""),OR(O2489&lt;='Haladó kereső'!$E$13,'Haladó kereső'!$E$13=""),OR(Y2489='Haladó kereső'!$E$17,'Haladó kereső'!$E$17=""),OR(S2489='Haladó kereső'!$E$10,'Haladó kereső'!$E$10=""),OR(Q2489='Haladó kereső'!$E$9,'Haladó kereső'!$E$9="",'Haladó kereső'!$E$9="összes"),OR(J2489='Haladó kereső'!$E$11,'Haladó kereső'!$E$11="")),"megfelel a választott feltételeknek","-")</f>
        <v>megfelel a választott feltételeknek</v>
      </c>
      <c r="D2489" s="5" t="s">
        <v>21632</v>
      </c>
      <c r="E2489" s="1">
        <v>18.620166666666666</v>
      </c>
      <c r="F2489" s="1">
        <v>46.885533333333335</v>
      </c>
      <c r="G2489" s="5"/>
      <c r="H2489" s="5" t="s">
        <v>21633</v>
      </c>
      <c r="I2489" s="5">
        <v>23694</v>
      </c>
      <c r="J2489" s="5" t="s">
        <v>2</v>
      </c>
      <c r="K2489" s="5" t="s">
        <v>3</v>
      </c>
      <c r="L2489" s="5" t="s">
        <v>3</v>
      </c>
      <c r="M2489" s="5" t="s">
        <v>429</v>
      </c>
      <c r="N2489" s="5">
        <v>12352</v>
      </c>
      <c r="O2489" s="5">
        <v>12275</v>
      </c>
      <c r="P2489" s="5">
        <v>18935</v>
      </c>
      <c r="Q2489" s="5" t="s">
        <v>4</v>
      </c>
      <c r="R2489" s="5" t="s">
        <v>21634</v>
      </c>
      <c r="S2489" s="5" t="s">
        <v>484</v>
      </c>
      <c r="T2489" s="2" t="s">
        <v>31599</v>
      </c>
      <c r="U2489" s="6" t="s">
        <v>3</v>
      </c>
      <c r="V2489" s="6"/>
      <c r="W2489" s="6" t="s">
        <v>7</v>
      </c>
      <c r="X2489" s="6" t="s">
        <v>3</v>
      </c>
      <c r="Y2489" s="6" t="s">
        <v>3</v>
      </c>
      <c r="Z2489" s="6" t="s">
        <v>3</v>
      </c>
      <c r="AA2489" s="6" t="s">
        <v>21635</v>
      </c>
      <c r="AB2489" s="6" t="s">
        <v>3</v>
      </c>
      <c r="AC2489" s="6" t="s">
        <v>21636</v>
      </c>
      <c r="AD2489" s="6" t="s">
        <v>21637</v>
      </c>
      <c r="AE2489" s="7" t="s">
        <v>47</v>
      </c>
      <c r="AF2489" s="7" t="s">
        <v>21638</v>
      </c>
      <c r="AG2489" s="7"/>
      <c r="AH2489" s="7" t="s">
        <v>30582</v>
      </c>
      <c r="AI2489" s="7" t="s">
        <v>21639</v>
      </c>
      <c r="AJ2489" s="8" t="s">
        <v>21640</v>
      </c>
      <c r="AK2489" s="8" t="s">
        <v>21635</v>
      </c>
      <c r="AL2489" s="8" t="s">
        <v>30583</v>
      </c>
      <c r="AM2489" s="8" t="s">
        <v>21641</v>
      </c>
      <c r="AN2489" s="72" t="s">
        <v>31567</v>
      </c>
    </row>
    <row r="2490" spans="2:40" ht="45" hidden="1">
      <c r="B2490" s="85" t="str">
        <f>IF(AND(OR(W2490='Haladó kereső'!$E$15,'Haladó kereső'!$E$15=""),OR(T2490='Haladó kereső'!$E$14,'Haladó kereső'!$E$14=""),OR(O2490&gt;='Haladó kereső'!$E$12,'Haladó kereső'!$E$12=""),OR(U2490='Haladó kereső'!$E$16,'Haladó kereső'!$E$16=""),OR(O2490&lt;='Haladó kereső'!$E$13,'Haladó kereső'!$E$13=""),OR(Y2490='Haladó kereső'!$E$17,'Haladó kereső'!$E$17=""),OR(S2490='Haladó kereső'!$E$10,'Haladó kereső'!$E$10=""),OR(Q2490='Haladó kereső'!$E$9,'Haladó kereső'!$E$9="",'Haladó kereső'!$E$9="összes"),OR(J2490='Haladó kereső'!$E$11,'Haladó kereső'!$E$11="")),"megfelel a választott feltételeknek","-")</f>
        <v>megfelel a választott feltételeknek</v>
      </c>
      <c r="D2490" s="5" t="s">
        <v>21642</v>
      </c>
      <c r="E2490" s="1">
        <v>18.590433333333333</v>
      </c>
      <c r="F2490" s="1">
        <v>46.774966666666664</v>
      </c>
      <c r="G2490" s="5"/>
      <c r="H2490" s="5" t="s">
        <v>21643</v>
      </c>
      <c r="I2490" s="5">
        <v>2723</v>
      </c>
      <c r="J2490" s="5" t="s">
        <v>35</v>
      </c>
      <c r="K2490" s="5" t="s">
        <v>3</v>
      </c>
      <c r="L2490" s="5" t="s">
        <v>3</v>
      </c>
      <c r="M2490" s="5" t="s">
        <v>3</v>
      </c>
      <c r="N2490" s="5">
        <v>724</v>
      </c>
      <c r="O2490" s="5">
        <v>724</v>
      </c>
      <c r="P2490" s="5">
        <v>2613</v>
      </c>
      <c r="Q2490" s="5" t="s">
        <v>4</v>
      </c>
      <c r="R2490" s="5" t="s">
        <v>483</v>
      </c>
      <c r="S2490" s="5" t="s">
        <v>484</v>
      </c>
      <c r="T2490" s="2" t="s">
        <v>31600</v>
      </c>
      <c r="U2490" s="6" t="s">
        <v>11594</v>
      </c>
      <c r="V2490" s="6"/>
      <c r="W2490" s="6" t="s">
        <v>40</v>
      </c>
      <c r="X2490" s="6" t="s">
        <v>11595</v>
      </c>
      <c r="Y2490" s="6">
        <v>3</v>
      </c>
      <c r="Z2490" s="6" t="s">
        <v>11596</v>
      </c>
      <c r="AA2490" s="6" t="s">
        <v>21644</v>
      </c>
      <c r="AB2490" s="6" t="s">
        <v>21645</v>
      </c>
      <c r="AC2490" s="6" t="s">
        <v>21646</v>
      </c>
      <c r="AD2490" s="6" t="s">
        <v>21647</v>
      </c>
      <c r="AE2490" s="7" t="s">
        <v>47</v>
      </c>
      <c r="AF2490" s="7" t="s">
        <v>21648</v>
      </c>
      <c r="AG2490" s="7"/>
      <c r="AH2490" s="7" t="s">
        <v>30584</v>
      </c>
      <c r="AI2490" s="7" t="s">
        <v>21646</v>
      </c>
      <c r="AJ2490" s="8" t="s">
        <v>16752</v>
      </c>
      <c r="AK2490" s="8" t="s">
        <v>11603</v>
      </c>
      <c r="AL2490" s="8" t="s">
        <v>29791</v>
      </c>
      <c r="AM2490" s="8" t="s">
        <v>21649</v>
      </c>
      <c r="AN2490" s="72" t="s">
        <v>31567</v>
      </c>
    </row>
    <row r="2491" spans="2:40" ht="15.75" hidden="1">
      <c r="B2491" s="85" t="str">
        <f>IF(AND(OR(W2491='Haladó kereső'!$E$15,'Haladó kereső'!$E$15=""),OR(T2491='Haladó kereső'!$E$14,'Haladó kereső'!$E$14=""),OR(O2491&gt;='Haladó kereső'!$E$12,'Haladó kereső'!$E$12=""),OR(U2491='Haladó kereső'!$E$16,'Haladó kereső'!$E$16=""),OR(O2491&lt;='Haladó kereső'!$E$13,'Haladó kereső'!$E$13=""),OR(Y2491='Haladó kereső'!$E$17,'Haladó kereső'!$E$17=""),OR(S2491='Haladó kereső'!$E$10,'Haladó kereső'!$E$10=""),OR(Q2491='Haladó kereső'!$E$9,'Haladó kereső'!$E$9="",'Haladó kereső'!$E$9="összes"),OR(J2491='Haladó kereső'!$E$11,'Haladó kereső'!$E$11="")),"megfelel a választott feltételeknek","-")</f>
        <v>megfelel a választott feltételeknek</v>
      </c>
      <c r="D2491" s="5" t="s">
        <v>21650</v>
      </c>
      <c r="E2491" s="1">
        <v>16.716666666666665</v>
      </c>
      <c r="F2491" s="1">
        <v>46.939633333333333</v>
      </c>
      <c r="G2491" s="5"/>
      <c r="H2491" s="5" t="s">
        <v>21651</v>
      </c>
      <c r="I2491" s="5">
        <v>9788</v>
      </c>
      <c r="J2491" s="5" t="s">
        <v>35</v>
      </c>
      <c r="K2491" s="5" t="s">
        <v>3</v>
      </c>
      <c r="L2491" s="5" t="s">
        <v>3</v>
      </c>
      <c r="M2491" s="5" t="s">
        <v>3</v>
      </c>
      <c r="N2491" s="5">
        <v>102</v>
      </c>
      <c r="O2491" s="5">
        <v>102</v>
      </c>
      <c r="P2491" s="5">
        <v>746</v>
      </c>
      <c r="Q2491" s="5" t="s">
        <v>218</v>
      </c>
      <c r="R2491" s="5" t="s">
        <v>957</v>
      </c>
      <c r="S2491" s="5" t="s">
        <v>958</v>
      </c>
      <c r="T2491" s="2" t="s">
        <v>31600</v>
      </c>
      <c r="U2491" s="6" t="s">
        <v>9715</v>
      </c>
      <c r="V2491" s="6"/>
      <c r="W2491" s="6" t="s">
        <v>40</v>
      </c>
      <c r="X2491" s="6" t="s">
        <v>9716</v>
      </c>
      <c r="Y2491" s="6">
        <v>5</v>
      </c>
      <c r="Z2491" s="6" t="s">
        <v>9717</v>
      </c>
      <c r="AA2491" s="6" t="s">
        <v>21652</v>
      </c>
      <c r="AB2491" s="6" t="s">
        <v>9719</v>
      </c>
      <c r="AC2491" s="6" t="s">
        <v>9720</v>
      </c>
      <c r="AD2491" s="6" t="s">
        <v>21653</v>
      </c>
      <c r="AE2491" s="7" t="s">
        <v>47</v>
      </c>
      <c r="AF2491" s="7" t="s">
        <v>21654</v>
      </c>
      <c r="AG2491" s="7"/>
      <c r="AH2491" s="7" t="s">
        <v>30585</v>
      </c>
      <c r="AI2491" s="7" t="s">
        <v>9720</v>
      </c>
      <c r="AJ2491" s="8" t="s">
        <v>9723</v>
      </c>
      <c r="AK2491" s="8" t="s">
        <v>9724</v>
      </c>
      <c r="AL2491" s="8" t="s">
        <v>28697</v>
      </c>
      <c r="AM2491" s="8" t="s">
        <v>9725</v>
      </c>
      <c r="AN2491" s="72" t="s">
        <v>31567</v>
      </c>
    </row>
    <row r="2492" spans="2:40" ht="30" hidden="1">
      <c r="B2492" s="85" t="str">
        <f>IF(AND(OR(W2492='Haladó kereső'!$E$15,'Haladó kereső'!$E$15=""),OR(T2492='Haladó kereső'!$E$14,'Haladó kereső'!$E$14=""),OR(O2492&gt;='Haladó kereső'!$E$12,'Haladó kereső'!$E$12=""),OR(U2492='Haladó kereső'!$E$16,'Haladó kereső'!$E$16=""),OR(O2492&lt;='Haladó kereső'!$E$13,'Haladó kereső'!$E$13=""),OR(Y2492='Haladó kereső'!$E$17,'Haladó kereső'!$E$17=""),OR(S2492='Haladó kereső'!$E$10,'Haladó kereső'!$E$10=""),OR(Q2492='Haladó kereső'!$E$9,'Haladó kereső'!$E$9="",'Haladó kereső'!$E$9="összes"),OR(J2492='Haladó kereső'!$E$11,'Haladó kereső'!$E$11="")),"megfelel a választott feltételeknek","-")</f>
        <v>megfelel a választott feltételeknek</v>
      </c>
      <c r="D2492" s="5" t="s">
        <v>21655</v>
      </c>
      <c r="E2492" s="1">
        <v>16.839133333333333</v>
      </c>
      <c r="F2492" s="1">
        <v>46.754199999999997</v>
      </c>
      <c r="G2492" s="5"/>
      <c r="H2492" s="5" t="s">
        <v>21656</v>
      </c>
      <c r="I2492" s="5">
        <v>8101</v>
      </c>
      <c r="J2492" s="5" t="s">
        <v>35</v>
      </c>
      <c r="K2492" s="5" t="s">
        <v>3</v>
      </c>
      <c r="L2492" s="5" t="s">
        <v>3</v>
      </c>
      <c r="M2492" s="5" t="s">
        <v>3</v>
      </c>
      <c r="N2492" s="5">
        <v>802</v>
      </c>
      <c r="O2492" s="5">
        <v>807</v>
      </c>
      <c r="P2492" s="5">
        <v>510</v>
      </c>
      <c r="Q2492" s="5" t="s">
        <v>569</v>
      </c>
      <c r="R2492" s="5" t="s">
        <v>570</v>
      </c>
      <c r="S2492" s="5" t="s">
        <v>571</v>
      </c>
      <c r="T2492" s="2" t="s">
        <v>31600</v>
      </c>
      <c r="U2492" s="6" t="s">
        <v>1733</v>
      </c>
      <c r="V2492" s="6"/>
      <c r="W2492" s="6" t="s">
        <v>40</v>
      </c>
      <c r="X2492" s="6" t="s">
        <v>1735</v>
      </c>
      <c r="Y2492" s="6">
        <v>8</v>
      </c>
      <c r="Z2492" s="6" t="s">
        <v>20571</v>
      </c>
      <c r="AA2492" s="6" t="s">
        <v>21657</v>
      </c>
      <c r="AB2492" s="6" t="s">
        <v>21658</v>
      </c>
      <c r="AC2492" s="6" t="s">
        <v>21659</v>
      </c>
      <c r="AD2492" s="6" t="s">
        <v>21660</v>
      </c>
      <c r="AE2492" s="7" t="s">
        <v>47</v>
      </c>
      <c r="AF2492" s="7" t="s">
        <v>21661</v>
      </c>
      <c r="AG2492" s="7"/>
      <c r="AH2492" s="7" t="s">
        <v>30586</v>
      </c>
      <c r="AI2492" s="7" t="s">
        <v>21659</v>
      </c>
      <c r="AJ2492" s="8" t="s">
        <v>1741</v>
      </c>
      <c r="AK2492" s="8" t="s">
        <v>1736</v>
      </c>
      <c r="AL2492" s="8" t="s">
        <v>27582</v>
      </c>
      <c r="AM2492" s="8" t="s">
        <v>1742</v>
      </c>
      <c r="AN2492" s="72" t="s">
        <v>31567</v>
      </c>
    </row>
    <row r="2493" spans="2:40" ht="30" hidden="1">
      <c r="B2493" s="85" t="str">
        <f>IF(AND(OR(W2493='Haladó kereső'!$E$15,'Haladó kereső'!$E$15=""),OR(T2493='Haladó kereső'!$E$14,'Haladó kereső'!$E$14=""),OR(O2493&gt;='Haladó kereső'!$E$12,'Haladó kereső'!$E$12=""),OR(U2493='Haladó kereső'!$E$16,'Haladó kereső'!$E$16=""),OR(O2493&lt;='Haladó kereső'!$E$13,'Haladó kereső'!$E$13=""),OR(Y2493='Haladó kereső'!$E$17,'Haladó kereső'!$E$17=""),OR(S2493='Haladó kereső'!$E$10,'Haladó kereső'!$E$10=""),OR(Q2493='Haladó kereső'!$E$9,'Haladó kereső'!$E$9="",'Haladó kereső'!$E$9="összes"),OR(J2493='Haladó kereső'!$E$11,'Haladó kereső'!$E$11="")),"megfelel a választott feltételeknek","-")</f>
        <v>megfelel a választott feltételeknek</v>
      </c>
      <c r="D2493" s="5" t="s">
        <v>21662</v>
      </c>
      <c r="E2493" s="1">
        <v>18.672666666666668</v>
      </c>
      <c r="F2493" s="1">
        <v>47.668166666666664</v>
      </c>
      <c r="G2493" s="5"/>
      <c r="H2493" s="5" t="s">
        <v>21663</v>
      </c>
      <c r="I2493" s="5">
        <v>26903</v>
      </c>
      <c r="J2493" s="5" t="s">
        <v>35</v>
      </c>
      <c r="K2493" s="5" t="s">
        <v>3</v>
      </c>
      <c r="L2493" s="5" t="s">
        <v>3</v>
      </c>
      <c r="M2493" s="5" t="s">
        <v>3</v>
      </c>
      <c r="N2493" s="5">
        <v>2810</v>
      </c>
      <c r="O2493" s="5">
        <v>2785</v>
      </c>
      <c r="P2493" s="5">
        <v>1427</v>
      </c>
      <c r="Q2493" s="5" t="s">
        <v>193</v>
      </c>
      <c r="R2493" s="5" t="s">
        <v>1059</v>
      </c>
      <c r="S2493" s="5" t="s">
        <v>1060</v>
      </c>
      <c r="T2493" s="2" t="s">
        <v>31599</v>
      </c>
      <c r="U2493" s="6" t="s">
        <v>3</v>
      </c>
      <c r="V2493" s="6"/>
      <c r="W2493" s="6" t="s">
        <v>7</v>
      </c>
      <c r="X2493" s="6" t="s">
        <v>3</v>
      </c>
      <c r="Y2493" s="6" t="s">
        <v>3</v>
      </c>
      <c r="Z2493" s="6" t="s">
        <v>3</v>
      </c>
      <c r="AA2493" s="6" t="s">
        <v>21664</v>
      </c>
      <c r="AB2493" s="6" t="s">
        <v>3</v>
      </c>
      <c r="AC2493" s="6" t="s">
        <v>21665</v>
      </c>
      <c r="AD2493" s="6" t="s">
        <v>21666</v>
      </c>
      <c r="AE2493" s="7" t="s">
        <v>47</v>
      </c>
      <c r="AF2493" s="7" t="s">
        <v>21667</v>
      </c>
      <c r="AG2493" s="7"/>
      <c r="AH2493" s="7" t="s">
        <v>30587</v>
      </c>
      <c r="AI2493" s="7" t="s">
        <v>21668</v>
      </c>
      <c r="AJ2493" s="8" t="s">
        <v>21669</v>
      </c>
      <c r="AK2493" s="8" t="s">
        <v>21664</v>
      </c>
      <c r="AL2493" s="8" t="s">
        <v>30588</v>
      </c>
      <c r="AM2493" s="8" t="s">
        <v>21670</v>
      </c>
      <c r="AN2493" s="72" t="s">
        <v>31567</v>
      </c>
    </row>
    <row r="2494" spans="2:40" ht="15.75" hidden="1">
      <c r="B2494" s="85" t="str">
        <f>IF(AND(OR(W2494='Haladó kereső'!$E$15,'Haladó kereső'!$E$15=""),OR(T2494='Haladó kereső'!$E$14,'Haladó kereső'!$E$14=""),OR(O2494&gt;='Haladó kereső'!$E$12,'Haladó kereső'!$E$12=""),OR(U2494='Haladó kereső'!$E$16,'Haladó kereső'!$E$16=""),OR(O2494&lt;='Haladó kereső'!$E$13,'Haladó kereső'!$E$13=""),OR(Y2494='Haladó kereső'!$E$17,'Haladó kereső'!$E$17=""),OR(S2494='Haladó kereső'!$E$10,'Haladó kereső'!$E$10=""),OR(Q2494='Haladó kereső'!$E$9,'Haladó kereső'!$E$9="",'Haladó kereső'!$E$9="összes"),OR(J2494='Haladó kereső'!$E$11,'Haladó kereső'!$E$11="")),"megfelel a választott feltételeknek","-")</f>
        <v>megfelel a választott feltételeknek</v>
      </c>
      <c r="D2494" s="5" t="s">
        <v>21671</v>
      </c>
      <c r="E2494" s="1">
        <v>21.372866666666667</v>
      </c>
      <c r="F2494" s="1">
        <v>46.736733333333333</v>
      </c>
      <c r="G2494" s="5"/>
      <c r="H2494" s="5" t="s">
        <v>21672</v>
      </c>
      <c r="I2494" s="5">
        <v>28565</v>
      </c>
      <c r="J2494" s="5" t="s">
        <v>2</v>
      </c>
      <c r="K2494" s="5" t="s">
        <v>3</v>
      </c>
      <c r="L2494" s="5" t="s">
        <v>3</v>
      </c>
      <c r="M2494" s="5" t="s">
        <v>429</v>
      </c>
      <c r="N2494" s="5">
        <v>10463</v>
      </c>
      <c r="O2494" s="5">
        <v>10415</v>
      </c>
      <c r="P2494" s="5">
        <v>12557</v>
      </c>
      <c r="Q2494" s="5" t="s">
        <v>628</v>
      </c>
      <c r="R2494" s="5" t="s">
        <v>21673</v>
      </c>
      <c r="S2494" s="5" t="s">
        <v>3723</v>
      </c>
      <c r="T2494" s="2" t="s">
        <v>31599</v>
      </c>
      <c r="U2494" s="6" t="s">
        <v>3</v>
      </c>
      <c r="V2494" s="6"/>
      <c r="W2494" s="6" t="s">
        <v>7</v>
      </c>
      <c r="X2494" s="6" t="s">
        <v>3</v>
      </c>
      <c r="Y2494" s="6" t="s">
        <v>3</v>
      </c>
      <c r="Z2494" s="6" t="s">
        <v>3</v>
      </c>
      <c r="AA2494" s="6" t="s">
        <v>21674</v>
      </c>
      <c r="AB2494" s="6" t="s">
        <v>3</v>
      </c>
      <c r="AC2494" s="6" t="s">
        <v>21675</v>
      </c>
      <c r="AD2494" s="6" t="s">
        <v>21676</v>
      </c>
      <c r="AE2494" s="7" t="s">
        <v>47</v>
      </c>
      <c r="AF2494" s="7" t="s">
        <v>21677</v>
      </c>
      <c r="AG2494" s="7"/>
      <c r="AH2494" s="7" t="s">
        <v>30589</v>
      </c>
      <c r="AI2494" s="7" t="s">
        <v>21675</v>
      </c>
      <c r="AJ2494" s="8" t="s">
        <v>21678</v>
      </c>
      <c r="AK2494" s="8" t="s">
        <v>21674</v>
      </c>
      <c r="AL2494" s="8" t="s">
        <v>30589</v>
      </c>
      <c r="AM2494" s="8" t="s">
        <v>21679</v>
      </c>
      <c r="AN2494" s="72" t="s">
        <v>31567</v>
      </c>
    </row>
    <row r="2495" spans="2:40" ht="30" hidden="1">
      <c r="B2495" s="85" t="str">
        <f>IF(AND(OR(W2495='Haladó kereső'!$E$15,'Haladó kereső'!$E$15=""),OR(T2495='Haladó kereső'!$E$14,'Haladó kereső'!$E$14=""),OR(O2495&gt;='Haladó kereső'!$E$12,'Haladó kereső'!$E$12=""),OR(U2495='Haladó kereső'!$E$16,'Haladó kereső'!$E$16=""),OR(O2495&lt;='Haladó kereső'!$E$13,'Haladó kereső'!$E$13=""),OR(Y2495='Haladó kereső'!$E$17,'Haladó kereső'!$E$17=""),OR(S2495='Haladó kereső'!$E$10,'Haladó kereső'!$E$10=""),OR(Q2495='Haladó kereső'!$E$9,'Haladó kereső'!$E$9="",'Haladó kereső'!$E$9="összes"),OR(J2495='Haladó kereső'!$E$11,'Haladó kereső'!$E$11="")),"megfelel a választott feltételeknek","-")</f>
        <v>megfelel a választott feltételeknek</v>
      </c>
      <c r="D2495" s="5" t="s">
        <v>14804</v>
      </c>
      <c r="E2495" s="1">
        <v>21.376466666666666</v>
      </c>
      <c r="F2495" s="1">
        <v>46.807099999999998</v>
      </c>
      <c r="G2495" s="5"/>
      <c r="H2495" s="5" t="s">
        <v>21680</v>
      </c>
      <c r="I2495" s="5">
        <v>25168</v>
      </c>
      <c r="J2495" s="5" t="s">
        <v>35</v>
      </c>
      <c r="K2495" s="5" t="s">
        <v>3</v>
      </c>
      <c r="L2495" s="5" t="s">
        <v>3</v>
      </c>
      <c r="M2495" s="5" t="s">
        <v>3</v>
      </c>
      <c r="N2495" s="5">
        <v>1612</v>
      </c>
      <c r="O2495" s="5">
        <v>1580</v>
      </c>
      <c r="P2495" s="5">
        <v>3530</v>
      </c>
      <c r="Q2495" s="5" t="s">
        <v>628</v>
      </c>
      <c r="R2495" s="5" t="s">
        <v>3722</v>
      </c>
      <c r="S2495" s="5" t="s">
        <v>3723</v>
      </c>
      <c r="T2495" s="2" t="s">
        <v>31600</v>
      </c>
      <c r="U2495" s="6" t="s">
        <v>14804</v>
      </c>
      <c r="V2495" s="6"/>
      <c r="W2495" s="6" t="s">
        <v>20</v>
      </c>
      <c r="X2495" s="6" t="s">
        <v>14805</v>
      </c>
      <c r="Y2495" s="6">
        <v>2</v>
      </c>
      <c r="Z2495" s="6" t="s">
        <v>14806</v>
      </c>
      <c r="AA2495" s="6" t="s">
        <v>21681</v>
      </c>
      <c r="AB2495" s="6" t="s">
        <v>21682</v>
      </c>
      <c r="AC2495" s="6" t="s">
        <v>21683</v>
      </c>
      <c r="AD2495" s="6" t="s">
        <v>21684</v>
      </c>
      <c r="AE2495" s="7" t="s">
        <v>21685</v>
      </c>
      <c r="AF2495" s="7" t="s">
        <v>21686</v>
      </c>
      <c r="AG2495" s="7"/>
      <c r="AH2495" s="7" t="s">
        <v>14815</v>
      </c>
      <c r="AI2495" s="7" t="s">
        <v>21683</v>
      </c>
      <c r="AJ2495" s="8" t="s">
        <v>14813</v>
      </c>
      <c r="AK2495" s="8" t="s">
        <v>14814</v>
      </c>
      <c r="AL2495" s="8" t="s">
        <v>30590</v>
      </c>
      <c r="AM2495" s="8" t="s">
        <v>21687</v>
      </c>
      <c r="AN2495" s="72" t="s">
        <v>31567</v>
      </c>
    </row>
    <row r="2496" spans="2:40" ht="30" hidden="1">
      <c r="B2496" s="85" t="str">
        <f>IF(AND(OR(W2496='Haladó kereső'!$E$15,'Haladó kereső'!$E$15=""),OR(T2496='Haladó kereső'!$E$14,'Haladó kereső'!$E$14=""),OR(O2496&gt;='Haladó kereső'!$E$12,'Haladó kereső'!$E$12=""),OR(U2496='Haladó kereső'!$E$16,'Haladó kereső'!$E$16=""),OR(O2496&lt;='Haladó kereső'!$E$13,'Haladó kereső'!$E$13=""),OR(Y2496='Haladó kereső'!$E$17,'Haladó kereső'!$E$17=""),OR(S2496='Haladó kereső'!$E$10,'Haladó kereső'!$E$10=""),OR(Q2496='Haladó kereső'!$E$9,'Haladó kereső'!$E$9="",'Haladó kereső'!$E$9="összes"),OR(J2496='Haladó kereső'!$E$11,'Haladó kereső'!$E$11="")),"megfelel a választott feltételeknek","-")</f>
        <v>megfelel a választott feltételeknek</v>
      </c>
      <c r="D2496" s="5" t="s">
        <v>16959</v>
      </c>
      <c r="E2496" s="1">
        <v>18.3538</v>
      </c>
      <c r="F2496" s="1">
        <v>47.251800000000003</v>
      </c>
      <c r="G2496" s="5"/>
      <c r="H2496" s="5" t="s">
        <v>21688</v>
      </c>
      <c r="I2496" s="5">
        <v>31802</v>
      </c>
      <c r="J2496" s="5" t="s">
        <v>35</v>
      </c>
      <c r="K2496" s="5" t="s">
        <v>3</v>
      </c>
      <c r="L2496" s="5" t="s">
        <v>3</v>
      </c>
      <c r="M2496" s="5" t="s">
        <v>3</v>
      </c>
      <c r="N2496" s="5">
        <v>1565</v>
      </c>
      <c r="O2496" s="5">
        <v>1556</v>
      </c>
      <c r="P2496" s="5">
        <v>2327</v>
      </c>
      <c r="Q2496" s="5" t="s">
        <v>4</v>
      </c>
      <c r="R2496" s="5" t="s">
        <v>5</v>
      </c>
      <c r="S2496" s="5" t="s">
        <v>6</v>
      </c>
      <c r="T2496" s="2" t="s">
        <v>31600</v>
      </c>
      <c r="U2496" s="6" t="s">
        <v>16959</v>
      </c>
      <c r="V2496" s="6"/>
      <c r="W2496" s="6" t="s">
        <v>20</v>
      </c>
      <c r="X2496" s="6" t="s">
        <v>16960</v>
      </c>
      <c r="Y2496" s="6">
        <v>2</v>
      </c>
      <c r="Z2496" s="6" t="s">
        <v>16961</v>
      </c>
      <c r="AA2496" s="6" t="s">
        <v>21689</v>
      </c>
      <c r="AB2496" s="6" t="s">
        <v>21690</v>
      </c>
      <c r="AC2496" s="6" t="s">
        <v>21691</v>
      </c>
      <c r="AD2496" s="6" t="s">
        <v>21692</v>
      </c>
      <c r="AE2496" s="7" t="s">
        <v>47</v>
      </c>
      <c r="AF2496" s="7" t="s">
        <v>21693</v>
      </c>
      <c r="AG2496" s="7"/>
      <c r="AH2496" s="7" t="s">
        <v>21694</v>
      </c>
      <c r="AI2496" s="7" t="s">
        <v>21691</v>
      </c>
      <c r="AJ2496" s="8" t="s">
        <v>16968</v>
      </c>
      <c r="AK2496" s="8" t="s">
        <v>16969</v>
      </c>
      <c r="AL2496" s="8" t="s">
        <v>16970</v>
      </c>
      <c r="AM2496" s="8" t="s">
        <v>21695</v>
      </c>
      <c r="AN2496" s="72" t="s">
        <v>31567</v>
      </c>
    </row>
    <row r="2497" spans="2:40" ht="30" hidden="1">
      <c r="B2497" s="85" t="str">
        <f>IF(AND(OR(W2497='Haladó kereső'!$E$15,'Haladó kereső'!$E$15=""),OR(T2497='Haladó kereső'!$E$14,'Haladó kereső'!$E$14=""),OR(O2497&gt;='Haladó kereső'!$E$12,'Haladó kereső'!$E$12=""),OR(U2497='Haladó kereső'!$E$16,'Haladó kereső'!$E$16=""),OR(O2497&lt;='Haladó kereső'!$E$13,'Haladó kereső'!$E$13=""),OR(Y2497='Haladó kereső'!$E$17,'Haladó kereső'!$E$17=""),OR(S2497='Haladó kereső'!$E$10,'Haladó kereső'!$E$10=""),OR(Q2497='Haladó kereső'!$E$9,'Haladó kereső'!$E$9="",'Haladó kereső'!$E$9="összes"),OR(J2497='Haladó kereső'!$E$11,'Haladó kereső'!$E$11="")),"megfelel a választott feltételeknek","-")</f>
        <v>megfelel a választott feltételeknek</v>
      </c>
      <c r="D2497" s="5" t="s">
        <v>21696</v>
      </c>
      <c r="E2497" s="1">
        <v>18.552099999999999</v>
      </c>
      <c r="F2497" s="1">
        <v>47.001600000000003</v>
      </c>
      <c r="G2497" s="5"/>
      <c r="H2497" s="5" t="s">
        <v>21697</v>
      </c>
      <c r="I2497" s="5">
        <v>25344</v>
      </c>
      <c r="J2497" s="5" t="s">
        <v>35</v>
      </c>
      <c r="K2497" s="5" t="s">
        <v>3</v>
      </c>
      <c r="L2497" s="5" t="s">
        <v>3</v>
      </c>
      <c r="M2497" s="5" t="s">
        <v>3</v>
      </c>
      <c r="N2497" s="5">
        <v>2627</v>
      </c>
      <c r="O2497" s="5">
        <v>2597</v>
      </c>
      <c r="P2497" s="5">
        <v>4675</v>
      </c>
      <c r="Q2497" s="5" t="s">
        <v>4</v>
      </c>
      <c r="R2497" s="5" t="s">
        <v>483</v>
      </c>
      <c r="S2497" s="5" t="s">
        <v>484</v>
      </c>
      <c r="T2497" s="2" t="s">
        <v>31599</v>
      </c>
      <c r="U2497" s="6" t="s">
        <v>3</v>
      </c>
      <c r="V2497" s="6"/>
      <c r="W2497" s="6" t="s">
        <v>7</v>
      </c>
      <c r="X2497" s="6" t="s">
        <v>3</v>
      </c>
      <c r="Y2497" s="6" t="s">
        <v>3</v>
      </c>
      <c r="Z2497" s="6" t="s">
        <v>3</v>
      </c>
      <c r="AA2497" s="6" t="s">
        <v>21698</v>
      </c>
      <c r="AB2497" s="6" t="s">
        <v>3</v>
      </c>
      <c r="AC2497" s="6" t="s">
        <v>21699</v>
      </c>
      <c r="AD2497" s="6" t="s">
        <v>21700</v>
      </c>
      <c r="AE2497" s="7" t="s">
        <v>47</v>
      </c>
      <c r="AF2497" s="7" t="s">
        <v>21701</v>
      </c>
      <c r="AG2497" s="7"/>
      <c r="AH2497" s="7" t="s">
        <v>30591</v>
      </c>
      <c r="AI2497" s="7" t="s">
        <v>21702</v>
      </c>
      <c r="AJ2497" s="8" t="s">
        <v>21703</v>
      </c>
      <c r="AK2497" s="8" t="s">
        <v>21704</v>
      </c>
      <c r="AL2497" s="8" t="s">
        <v>30592</v>
      </c>
      <c r="AM2497" s="8" t="s">
        <v>21705</v>
      </c>
      <c r="AN2497" s="72" t="s">
        <v>31567</v>
      </c>
    </row>
    <row r="2498" spans="2:40" ht="30" hidden="1">
      <c r="B2498" s="85" t="str">
        <f>IF(AND(OR(W2498='Haladó kereső'!$E$15,'Haladó kereső'!$E$15=""),OR(T2498='Haladó kereső'!$E$14,'Haladó kereső'!$E$14=""),OR(O2498&gt;='Haladó kereső'!$E$12,'Haladó kereső'!$E$12=""),OR(U2498='Haladó kereső'!$E$16,'Haladó kereső'!$E$16=""),OR(O2498&lt;='Haladó kereső'!$E$13,'Haladó kereső'!$E$13=""),OR(Y2498='Haladó kereső'!$E$17,'Haladó kereső'!$E$17=""),OR(S2498='Haladó kereső'!$E$10,'Haladó kereső'!$E$10=""),OR(Q2498='Haladó kereső'!$E$9,'Haladó kereső'!$E$9="",'Haladó kereső'!$E$9="összes"),OR(J2498='Haladó kereső'!$E$11,'Haladó kereső'!$E$11="")),"megfelel a választott feltételeknek","-")</f>
        <v>megfelel a választott feltételeknek</v>
      </c>
      <c r="D2498" s="5" t="s">
        <v>21706</v>
      </c>
      <c r="E2498" s="1">
        <v>18.285233333333334</v>
      </c>
      <c r="F2498" s="1">
        <v>47.155299999999997</v>
      </c>
      <c r="G2498" s="5"/>
      <c r="H2498" s="5" t="s">
        <v>21707</v>
      </c>
      <c r="I2498" s="5">
        <v>2699</v>
      </c>
      <c r="J2498" s="5" t="s">
        <v>35</v>
      </c>
      <c r="K2498" s="5" t="s">
        <v>3</v>
      </c>
      <c r="L2498" s="5" t="s">
        <v>3</v>
      </c>
      <c r="M2498" s="5" t="s">
        <v>3</v>
      </c>
      <c r="N2498" s="5">
        <v>595</v>
      </c>
      <c r="O2498" s="5">
        <v>601</v>
      </c>
      <c r="P2498" s="5">
        <v>1479</v>
      </c>
      <c r="Q2498" s="5" t="s">
        <v>4</v>
      </c>
      <c r="R2498" s="5" t="s">
        <v>5</v>
      </c>
      <c r="S2498" s="5" t="s">
        <v>6</v>
      </c>
      <c r="T2498" s="2" t="s">
        <v>31600</v>
      </c>
      <c r="U2498" s="6" t="s">
        <v>14758</v>
      </c>
      <c r="V2498" s="6"/>
      <c r="W2498" s="6" t="s">
        <v>40</v>
      </c>
      <c r="X2498" s="6" t="s">
        <v>14759</v>
      </c>
      <c r="Y2498" s="6">
        <v>4</v>
      </c>
      <c r="Z2498" s="6" t="s">
        <v>14760</v>
      </c>
      <c r="AA2498" s="6" t="s">
        <v>21708</v>
      </c>
      <c r="AB2498" s="6" t="s">
        <v>21709</v>
      </c>
      <c r="AC2498" s="6" t="s">
        <v>21710</v>
      </c>
      <c r="AD2498" s="6" t="s">
        <v>21711</v>
      </c>
      <c r="AE2498" s="7" t="s">
        <v>47</v>
      </c>
      <c r="AF2498" s="7" t="s">
        <v>21712</v>
      </c>
      <c r="AG2498" s="7"/>
      <c r="AH2498" s="7" t="s">
        <v>21713</v>
      </c>
      <c r="AI2498" s="7" t="s">
        <v>21710</v>
      </c>
      <c r="AJ2498" s="8" t="s">
        <v>14766</v>
      </c>
      <c r="AK2498" s="8" t="s">
        <v>14767</v>
      </c>
      <c r="AL2498" s="8" t="s">
        <v>30593</v>
      </c>
      <c r="AM2498" s="8" t="s">
        <v>21714</v>
      </c>
      <c r="AN2498" s="72" t="s">
        <v>31567</v>
      </c>
    </row>
    <row r="2499" spans="2:40" ht="30" hidden="1">
      <c r="B2499" s="85" t="str">
        <f>IF(AND(OR(W2499='Haladó kereső'!$E$15,'Haladó kereső'!$E$15=""),OR(T2499='Haladó kereső'!$E$14,'Haladó kereső'!$E$14=""),OR(O2499&gt;='Haladó kereső'!$E$12,'Haladó kereső'!$E$12=""),OR(U2499='Haladó kereső'!$E$16,'Haladó kereső'!$E$16=""),OR(O2499&lt;='Haladó kereső'!$E$13,'Haladó kereső'!$E$13=""),OR(Y2499='Haladó kereső'!$E$17,'Haladó kereső'!$E$17=""),OR(S2499='Haladó kereső'!$E$10,'Haladó kereső'!$E$10=""),OR(Q2499='Haladó kereső'!$E$9,'Haladó kereső'!$E$9="",'Haladó kereső'!$E$9="összes"),OR(J2499='Haladó kereső'!$E$11,'Haladó kereső'!$E$11="")),"megfelel a választott feltételeknek","-")</f>
        <v>megfelel a választott feltételeknek</v>
      </c>
      <c r="D2499" s="5" t="s">
        <v>21715</v>
      </c>
      <c r="E2499" s="1">
        <v>17.168866666666666</v>
      </c>
      <c r="F2499" s="1">
        <v>46.707500000000003</v>
      </c>
      <c r="G2499" s="5"/>
      <c r="H2499" s="5" t="s">
        <v>21716</v>
      </c>
      <c r="I2499" s="5">
        <v>14906</v>
      </c>
      <c r="J2499" s="5" t="s">
        <v>35</v>
      </c>
      <c r="K2499" s="5" t="s">
        <v>3</v>
      </c>
      <c r="L2499" s="5" t="s">
        <v>3</v>
      </c>
      <c r="M2499" s="5" t="s">
        <v>3</v>
      </c>
      <c r="N2499" s="5">
        <v>1829</v>
      </c>
      <c r="O2499" s="5">
        <v>1801</v>
      </c>
      <c r="P2499" s="5">
        <v>3537</v>
      </c>
      <c r="Q2499" s="5" t="s">
        <v>569</v>
      </c>
      <c r="R2499" s="5" t="s">
        <v>814</v>
      </c>
      <c r="S2499" s="5" t="s">
        <v>815</v>
      </c>
      <c r="T2499" s="2" t="s">
        <v>31600</v>
      </c>
      <c r="U2499" s="6" t="s">
        <v>21715</v>
      </c>
      <c r="V2499" s="6"/>
      <c r="W2499" s="6" t="s">
        <v>20</v>
      </c>
      <c r="X2499" s="6" t="s">
        <v>21717</v>
      </c>
      <c r="Y2499" s="6">
        <v>2</v>
      </c>
      <c r="Z2499" s="6" t="s">
        <v>21718</v>
      </c>
      <c r="AA2499" s="6" t="s">
        <v>21719</v>
      </c>
      <c r="AB2499" s="6" t="s">
        <v>21720</v>
      </c>
      <c r="AC2499" s="6" t="s">
        <v>21721</v>
      </c>
      <c r="AD2499" s="6" t="s">
        <v>21722</v>
      </c>
      <c r="AE2499" s="7" t="s">
        <v>47</v>
      </c>
      <c r="AF2499" s="7" t="s">
        <v>8610</v>
      </c>
      <c r="AG2499" s="7"/>
      <c r="AH2499" s="7" t="s">
        <v>30594</v>
      </c>
      <c r="AI2499" s="7" t="s">
        <v>21723</v>
      </c>
      <c r="AJ2499" s="8" t="s">
        <v>21724</v>
      </c>
      <c r="AK2499" s="8" t="s">
        <v>21719</v>
      </c>
      <c r="AL2499" s="8" t="s">
        <v>30595</v>
      </c>
      <c r="AM2499" s="8" t="s">
        <v>21725</v>
      </c>
      <c r="AN2499" s="72" t="s">
        <v>31567</v>
      </c>
    </row>
    <row r="2500" spans="2:40" ht="15.75" hidden="1">
      <c r="B2500" s="85" t="str">
        <f>IF(AND(OR(W2500='Haladó kereső'!$E$15,'Haladó kereső'!$E$15=""),OR(T2500='Haladó kereső'!$E$14,'Haladó kereső'!$E$14=""),OR(O2500&gt;='Haladó kereső'!$E$12,'Haladó kereső'!$E$12=""),OR(U2500='Haladó kereső'!$E$16,'Haladó kereső'!$E$16=""),OR(O2500&lt;='Haladó kereső'!$E$13,'Haladó kereső'!$E$13=""),OR(Y2500='Haladó kereső'!$E$17,'Haladó kereső'!$E$17=""),OR(S2500='Haladó kereső'!$E$10,'Haladó kereső'!$E$10=""),OR(Q2500='Haladó kereső'!$E$9,'Haladó kereső'!$E$9="",'Haladó kereső'!$E$9="összes"),OR(J2500='Haladó kereső'!$E$11,'Haladó kereső'!$E$11="")),"megfelel a választott feltételeknek","-")</f>
        <v>megfelel a választott feltételeknek</v>
      </c>
      <c r="D2500" s="5" t="s">
        <v>21726</v>
      </c>
      <c r="E2500" s="1">
        <v>18.608700000000002</v>
      </c>
      <c r="F2500" s="1">
        <v>45.838133333333339</v>
      </c>
      <c r="G2500" s="5"/>
      <c r="H2500" s="5" t="s">
        <v>21727</v>
      </c>
      <c r="I2500" s="5">
        <v>20862</v>
      </c>
      <c r="J2500" s="5" t="s">
        <v>35</v>
      </c>
      <c r="K2500" s="5" t="s">
        <v>3</v>
      </c>
      <c r="L2500" s="5" t="s">
        <v>3</v>
      </c>
      <c r="M2500" s="5" t="s">
        <v>3</v>
      </c>
      <c r="N2500" s="5">
        <v>130</v>
      </c>
      <c r="O2500" s="5">
        <v>130</v>
      </c>
      <c r="P2500" s="5">
        <v>462</v>
      </c>
      <c r="Q2500" s="5" t="s">
        <v>36</v>
      </c>
      <c r="R2500" s="5" t="s">
        <v>2624</v>
      </c>
      <c r="S2500" s="5" t="s">
        <v>2625</v>
      </c>
      <c r="T2500" s="2" t="s">
        <v>31600</v>
      </c>
      <c r="U2500" s="6" t="s">
        <v>3599</v>
      </c>
      <c r="V2500" s="6"/>
      <c r="W2500" s="6" t="s">
        <v>40</v>
      </c>
      <c r="X2500" s="6" t="s">
        <v>3600</v>
      </c>
      <c r="Y2500" s="6">
        <v>7</v>
      </c>
      <c r="Z2500" s="6" t="s">
        <v>3601</v>
      </c>
      <c r="AA2500" s="6" t="s">
        <v>21728</v>
      </c>
      <c r="AB2500" s="6">
        <v>0</v>
      </c>
      <c r="AC2500" s="6" t="s">
        <v>21729</v>
      </c>
      <c r="AD2500" s="6" t="s">
        <v>3</v>
      </c>
      <c r="AE2500" s="7" t="s">
        <v>47</v>
      </c>
      <c r="AF2500" s="7" t="s">
        <v>21730</v>
      </c>
      <c r="AG2500" s="7"/>
      <c r="AH2500" s="7" t="s">
        <v>30596</v>
      </c>
      <c r="AI2500" s="7" t="s">
        <v>21731</v>
      </c>
      <c r="AJ2500" s="8" t="s">
        <v>3606</v>
      </c>
      <c r="AK2500" s="8" t="s">
        <v>3607</v>
      </c>
      <c r="AL2500" s="8" t="s">
        <v>3608</v>
      </c>
      <c r="AM2500" s="8" t="s">
        <v>3609</v>
      </c>
      <c r="AN2500" s="72" t="s">
        <v>31567</v>
      </c>
    </row>
    <row r="2501" spans="2:40" ht="15.75" hidden="1">
      <c r="B2501" s="85" t="str">
        <f>IF(AND(OR(W2501='Haladó kereső'!$E$15,'Haladó kereső'!$E$15=""),OR(T2501='Haladó kereső'!$E$14,'Haladó kereső'!$E$14=""),OR(O2501&gt;='Haladó kereső'!$E$12,'Haladó kereső'!$E$12=""),OR(U2501='Haladó kereső'!$E$16,'Haladó kereső'!$E$16=""),OR(O2501&lt;='Haladó kereső'!$E$13,'Haladó kereső'!$E$13=""),OR(Y2501='Haladó kereső'!$E$17,'Haladó kereső'!$E$17=""),OR(S2501='Haladó kereső'!$E$10,'Haladó kereső'!$E$10=""),OR(Q2501='Haladó kereső'!$E$9,'Haladó kereső'!$E$9="",'Haladó kereső'!$E$9="összes"),OR(J2501='Haladó kereső'!$E$11,'Haladó kereső'!$E$11="")),"megfelel a választott feltételeknek","-")</f>
        <v>megfelel a választott feltételeknek</v>
      </c>
      <c r="D2501" s="5" t="s">
        <v>21732</v>
      </c>
      <c r="E2501" s="1">
        <v>18.651199999999999</v>
      </c>
      <c r="F2501" s="1">
        <v>47.038333333333334</v>
      </c>
      <c r="G2501" s="5"/>
      <c r="H2501" s="5" t="s">
        <v>21733</v>
      </c>
      <c r="I2501" s="5">
        <v>25140</v>
      </c>
      <c r="J2501" s="5" t="s">
        <v>35</v>
      </c>
      <c r="K2501" s="5" t="s">
        <v>555</v>
      </c>
      <c r="L2501" s="5" t="s">
        <v>3</v>
      </c>
      <c r="M2501" s="5" t="s">
        <v>3</v>
      </c>
      <c r="N2501" s="5">
        <v>3275</v>
      </c>
      <c r="O2501" s="5">
        <v>3276</v>
      </c>
      <c r="P2501" s="5">
        <v>4810</v>
      </c>
      <c r="Q2501" s="5" t="s">
        <v>4</v>
      </c>
      <c r="R2501" s="5" t="s">
        <v>5</v>
      </c>
      <c r="S2501" s="5" t="s">
        <v>6</v>
      </c>
      <c r="T2501" s="2" t="s">
        <v>31599</v>
      </c>
      <c r="U2501" s="6" t="s">
        <v>3</v>
      </c>
      <c r="V2501" s="6"/>
      <c r="W2501" s="6" t="s">
        <v>7</v>
      </c>
      <c r="X2501" s="6" t="s">
        <v>3</v>
      </c>
      <c r="Y2501" s="6" t="s">
        <v>3</v>
      </c>
      <c r="Z2501" s="6" t="s">
        <v>3</v>
      </c>
      <c r="AA2501" s="6" t="s">
        <v>21734</v>
      </c>
      <c r="AB2501" s="6" t="s">
        <v>3</v>
      </c>
      <c r="AC2501" s="6" t="s">
        <v>21735</v>
      </c>
      <c r="AD2501" s="6" t="s">
        <v>21736</v>
      </c>
      <c r="AE2501" s="7" t="s">
        <v>47</v>
      </c>
      <c r="AF2501" s="7" t="s">
        <v>21737</v>
      </c>
      <c r="AG2501" s="7"/>
      <c r="AH2501" s="7" t="s">
        <v>30597</v>
      </c>
      <c r="AI2501" s="7" t="s">
        <v>21738</v>
      </c>
      <c r="AJ2501" s="8" t="s">
        <v>21739</v>
      </c>
      <c r="AK2501" s="8" t="s">
        <v>21734</v>
      </c>
      <c r="AL2501" s="8" t="s">
        <v>30598</v>
      </c>
      <c r="AM2501" s="8" t="s">
        <v>21740</v>
      </c>
      <c r="AN2501" s="72" t="s">
        <v>31567</v>
      </c>
    </row>
    <row r="2502" spans="2:40" ht="15.75" hidden="1">
      <c r="B2502" s="85" t="str">
        <f>IF(AND(OR(W2502='Haladó kereső'!$E$15,'Haladó kereső'!$E$15=""),OR(T2502='Haladó kereső'!$E$14,'Haladó kereső'!$E$14=""),OR(O2502&gt;='Haladó kereső'!$E$12,'Haladó kereső'!$E$12=""),OR(U2502='Haladó kereső'!$E$16,'Haladó kereső'!$E$16=""),OR(O2502&lt;='Haladó kereső'!$E$13,'Haladó kereső'!$E$13=""),OR(Y2502='Haladó kereső'!$E$17,'Haladó kereső'!$E$17=""),OR(S2502='Haladó kereső'!$E$10,'Haladó kereső'!$E$10=""),OR(Q2502='Haladó kereső'!$E$9,'Haladó kereső'!$E$9="",'Haladó kereső'!$E$9="összes"),OR(J2502='Haladó kereső'!$E$11,'Haladó kereső'!$E$11="")),"megfelel a választott feltételeknek","-")</f>
        <v>megfelel a választott feltételeknek</v>
      </c>
      <c r="D2502" s="5" t="s">
        <v>21741</v>
      </c>
      <c r="E2502" s="1">
        <v>21.653799999999997</v>
      </c>
      <c r="F2502" s="1">
        <v>48.390333333333331</v>
      </c>
      <c r="G2502" s="5"/>
      <c r="H2502" s="5" t="s">
        <v>21742</v>
      </c>
      <c r="I2502" s="5">
        <v>27474</v>
      </c>
      <c r="J2502" s="5" t="s">
        <v>2</v>
      </c>
      <c r="K2502" s="5" t="s">
        <v>3</v>
      </c>
      <c r="L2502" s="5" t="s">
        <v>3</v>
      </c>
      <c r="M2502" s="5" t="s">
        <v>429</v>
      </c>
      <c r="N2502" s="5">
        <v>12676</v>
      </c>
      <c r="O2502" s="5">
        <v>12578</v>
      </c>
      <c r="P2502" s="5">
        <v>13908</v>
      </c>
      <c r="Q2502" s="5" t="s">
        <v>69</v>
      </c>
      <c r="R2502" s="5" t="s">
        <v>21743</v>
      </c>
      <c r="S2502" s="5" t="s">
        <v>4008</v>
      </c>
      <c r="T2502" s="2" t="s">
        <v>31599</v>
      </c>
      <c r="U2502" s="6" t="s">
        <v>3</v>
      </c>
      <c r="V2502" s="6"/>
      <c r="W2502" s="6" t="s">
        <v>7</v>
      </c>
      <c r="X2502" s="6" t="s">
        <v>3</v>
      </c>
      <c r="Y2502" s="6" t="s">
        <v>3</v>
      </c>
      <c r="Z2502" s="6" t="s">
        <v>3</v>
      </c>
      <c r="AA2502" s="6" t="s">
        <v>21744</v>
      </c>
      <c r="AB2502" s="6" t="s">
        <v>3</v>
      </c>
      <c r="AC2502" s="6" t="s">
        <v>21745</v>
      </c>
      <c r="AD2502" s="6" t="s">
        <v>21746</v>
      </c>
      <c r="AE2502" s="7" t="s">
        <v>47</v>
      </c>
      <c r="AF2502" s="7" t="s">
        <v>21747</v>
      </c>
      <c r="AG2502" s="7"/>
      <c r="AH2502" s="7" t="s">
        <v>30599</v>
      </c>
      <c r="AI2502" s="7" t="s">
        <v>21745</v>
      </c>
      <c r="AJ2502" s="8" t="s">
        <v>21748</v>
      </c>
      <c r="AK2502" s="8" t="s">
        <v>21744</v>
      </c>
      <c r="AL2502" s="8" t="s">
        <v>21749</v>
      </c>
      <c r="AM2502" s="8" t="s">
        <v>21750</v>
      </c>
      <c r="AN2502" s="72" t="s">
        <v>31567</v>
      </c>
    </row>
    <row r="2503" spans="2:40" ht="15.75" hidden="1">
      <c r="B2503" s="85" t="str">
        <f>IF(AND(OR(W2503='Haladó kereső'!$E$15,'Haladó kereső'!$E$15=""),OR(T2503='Haladó kereső'!$E$14,'Haladó kereső'!$E$14=""),OR(O2503&gt;='Haladó kereső'!$E$12,'Haladó kereső'!$E$12=""),OR(U2503='Haladó kereső'!$E$16,'Haladó kereső'!$E$16=""),OR(O2503&lt;='Haladó kereső'!$E$13,'Haladó kereső'!$E$13=""),OR(Y2503='Haladó kereső'!$E$17,'Haladó kereső'!$E$17=""),OR(S2503='Haladó kereső'!$E$10,'Haladó kereső'!$E$10=""),OR(Q2503='Haladó kereső'!$E$9,'Haladó kereső'!$E$9="",'Haladó kereső'!$E$9="összes"),OR(J2503='Haladó kereső'!$E$11,'Haladó kereső'!$E$11="")),"megfelel a választott feltételeknek","-")</f>
        <v>megfelel a választott feltételeknek</v>
      </c>
      <c r="D2503" s="5" t="s">
        <v>21751</v>
      </c>
      <c r="E2503" s="1">
        <v>18.739033333333335</v>
      </c>
      <c r="F2503" s="1">
        <v>46.242633333333337</v>
      </c>
      <c r="G2503" s="5"/>
      <c r="H2503" s="5" t="s">
        <v>21752</v>
      </c>
      <c r="I2503" s="5">
        <v>4747</v>
      </c>
      <c r="J2503" s="5" t="s">
        <v>35</v>
      </c>
      <c r="K2503" s="5" t="s">
        <v>3</v>
      </c>
      <c r="L2503" s="5" t="s">
        <v>3</v>
      </c>
      <c r="M2503" s="5" t="s">
        <v>3</v>
      </c>
      <c r="N2503" s="5">
        <v>689</v>
      </c>
      <c r="O2503" s="5">
        <v>706</v>
      </c>
      <c r="P2503" s="5">
        <v>2169</v>
      </c>
      <c r="Q2503" s="5" t="s">
        <v>750</v>
      </c>
      <c r="R2503" s="5" t="s">
        <v>751</v>
      </c>
      <c r="S2503" s="5" t="s">
        <v>752</v>
      </c>
      <c r="T2503" s="2" t="s">
        <v>31600</v>
      </c>
      <c r="U2503" s="6" t="s">
        <v>2820</v>
      </c>
      <c r="V2503" s="6"/>
      <c r="W2503" s="6" t="s">
        <v>40</v>
      </c>
      <c r="X2503" s="6" t="s">
        <v>2822</v>
      </c>
      <c r="Y2503" s="6">
        <v>2</v>
      </c>
      <c r="Z2503" s="6" t="s">
        <v>2823</v>
      </c>
      <c r="AA2503" s="6" t="s">
        <v>21753</v>
      </c>
      <c r="AB2503" s="6" t="s">
        <v>21754</v>
      </c>
      <c r="AC2503" s="6" t="s">
        <v>21755</v>
      </c>
      <c r="AD2503" s="6" t="s">
        <v>21756</v>
      </c>
      <c r="AE2503" s="7" t="s">
        <v>47</v>
      </c>
      <c r="AF2503" s="7" t="s">
        <v>21757</v>
      </c>
      <c r="AG2503" s="7"/>
      <c r="AH2503" s="7">
        <v>303657643</v>
      </c>
      <c r="AI2503" s="7" t="s">
        <v>21755</v>
      </c>
      <c r="AJ2503" s="8" t="s">
        <v>21758</v>
      </c>
      <c r="AK2503" s="8" t="s">
        <v>2829</v>
      </c>
      <c r="AL2503" s="8">
        <v>36306520755</v>
      </c>
      <c r="AM2503" s="8" t="s">
        <v>2832</v>
      </c>
      <c r="AN2503" s="72" t="s">
        <v>31567</v>
      </c>
    </row>
    <row r="2504" spans="2:40" ht="15.75" hidden="1">
      <c r="B2504" s="85" t="str">
        <f>IF(AND(OR(W2504='Haladó kereső'!$E$15,'Haladó kereső'!$E$15=""),OR(T2504='Haladó kereső'!$E$14,'Haladó kereső'!$E$14=""),OR(O2504&gt;='Haladó kereső'!$E$12,'Haladó kereső'!$E$12=""),OR(U2504='Haladó kereső'!$E$16,'Haladó kereső'!$E$16=""),OR(O2504&lt;='Haladó kereső'!$E$13,'Haladó kereső'!$E$13=""),OR(Y2504='Haladó kereső'!$E$17,'Haladó kereső'!$E$17=""),OR(S2504='Haladó kereső'!$E$10,'Haladó kereső'!$E$10=""),OR(Q2504='Haladó kereső'!$E$9,'Haladó kereső'!$E$9="",'Haladó kereső'!$E$9="összes"),OR(J2504='Haladó kereső'!$E$11,'Haladó kereső'!$E$11="")),"megfelel a választott feltételeknek","-")</f>
        <v>megfelel a választott feltételeknek</v>
      </c>
      <c r="D2504" s="5" t="s">
        <v>21759</v>
      </c>
      <c r="E2504" s="1">
        <v>21.237633333333335</v>
      </c>
      <c r="F2504" s="1">
        <v>47.200600000000001</v>
      </c>
      <c r="G2504" s="5"/>
      <c r="H2504" s="5" t="s">
        <v>21760</v>
      </c>
      <c r="I2504" s="5">
        <v>23940</v>
      </c>
      <c r="J2504" s="5" t="s">
        <v>35</v>
      </c>
      <c r="K2504" s="5" t="s">
        <v>555</v>
      </c>
      <c r="L2504" s="5" t="s">
        <v>3</v>
      </c>
      <c r="M2504" s="5" t="s">
        <v>3</v>
      </c>
      <c r="N2504" s="5">
        <v>3048</v>
      </c>
      <c r="O2504" s="5">
        <v>3016</v>
      </c>
      <c r="P2504" s="5">
        <v>5439</v>
      </c>
      <c r="Q2504" s="5" t="s">
        <v>658</v>
      </c>
      <c r="R2504" s="5" t="s">
        <v>2678</v>
      </c>
      <c r="S2504" s="5" t="s">
        <v>2679</v>
      </c>
      <c r="T2504" s="2" t="s">
        <v>31599</v>
      </c>
      <c r="U2504" s="6" t="s">
        <v>3</v>
      </c>
      <c r="V2504" s="6"/>
      <c r="W2504" s="6" t="s">
        <v>7</v>
      </c>
      <c r="X2504" s="6" t="s">
        <v>3</v>
      </c>
      <c r="Y2504" s="6" t="s">
        <v>3</v>
      </c>
      <c r="Z2504" s="6" t="s">
        <v>3</v>
      </c>
      <c r="AA2504" s="6" t="s">
        <v>21761</v>
      </c>
      <c r="AB2504" s="6" t="s">
        <v>3</v>
      </c>
      <c r="AC2504" s="6" t="s">
        <v>21762</v>
      </c>
      <c r="AD2504" s="6" t="s">
        <v>21763</v>
      </c>
      <c r="AE2504" s="7" t="s">
        <v>47</v>
      </c>
      <c r="AF2504" s="7" t="s">
        <v>10147</v>
      </c>
      <c r="AG2504" s="7"/>
      <c r="AH2504" s="7" t="s">
        <v>21765</v>
      </c>
      <c r="AI2504" s="7" t="s">
        <v>21762</v>
      </c>
      <c r="AJ2504" s="8" t="s">
        <v>21764</v>
      </c>
      <c r="AK2504" s="8" t="s">
        <v>21761</v>
      </c>
      <c r="AL2504" s="8" t="s">
        <v>21765</v>
      </c>
      <c r="AM2504" s="8" t="s">
        <v>21762</v>
      </c>
      <c r="AN2504" s="72" t="s">
        <v>31567</v>
      </c>
    </row>
    <row r="2505" spans="2:40" ht="30" hidden="1">
      <c r="B2505" s="85" t="str">
        <f>IF(AND(OR(W2505='Haladó kereső'!$E$15,'Haladó kereső'!$E$15=""),OR(T2505='Haladó kereső'!$E$14,'Haladó kereső'!$E$14=""),OR(O2505&gt;='Haladó kereső'!$E$12,'Haladó kereső'!$E$12=""),OR(U2505='Haladó kereső'!$E$16,'Haladó kereső'!$E$16=""),OR(O2505&lt;='Haladó kereső'!$E$13,'Haladó kereső'!$E$13=""),OR(Y2505='Haladó kereső'!$E$17,'Haladó kereső'!$E$17=""),OR(S2505='Haladó kereső'!$E$10,'Haladó kereső'!$E$10=""),OR(Q2505='Haladó kereső'!$E$9,'Haladó kereső'!$E$9="",'Haladó kereső'!$E$9="összes"),OR(J2505='Haladó kereső'!$E$11,'Haladó kereső'!$E$11="")),"megfelel a választott feltételeknek","-")</f>
        <v>megfelel a választott feltételeknek</v>
      </c>
      <c r="D2505" s="5" t="s">
        <v>21766</v>
      </c>
      <c r="E2505" s="1">
        <v>16.8567</v>
      </c>
      <c r="F2505" s="1">
        <v>47.634033333333335</v>
      </c>
      <c r="G2505" s="5"/>
      <c r="H2505" s="5" t="s">
        <v>21767</v>
      </c>
      <c r="I2505" s="5">
        <v>30021</v>
      </c>
      <c r="J2505" s="5" t="s">
        <v>35</v>
      </c>
      <c r="K2505" s="5" t="s">
        <v>3</v>
      </c>
      <c r="L2505" s="5" t="s">
        <v>3</v>
      </c>
      <c r="M2505" s="5" t="s">
        <v>3</v>
      </c>
      <c r="N2505" s="5">
        <v>982</v>
      </c>
      <c r="O2505" s="5">
        <v>978</v>
      </c>
      <c r="P2505" s="5">
        <v>4007</v>
      </c>
      <c r="Q2505" s="5" t="s">
        <v>136</v>
      </c>
      <c r="R2505" s="5" t="s">
        <v>371</v>
      </c>
      <c r="S2505" s="5" t="s">
        <v>372</v>
      </c>
      <c r="T2505" s="2" t="s">
        <v>31600</v>
      </c>
      <c r="U2505" s="6" t="s">
        <v>8942</v>
      </c>
      <c r="V2505" s="6"/>
      <c r="W2505" s="6" t="s">
        <v>40</v>
      </c>
      <c r="X2505" s="6" t="s">
        <v>8944</v>
      </c>
      <c r="Y2505" s="6">
        <v>2</v>
      </c>
      <c r="Z2505" s="6" t="s">
        <v>8945</v>
      </c>
      <c r="AA2505" s="6" t="s">
        <v>21768</v>
      </c>
      <c r="AB2505" s="6" t="s">
        <v>21769</v>
      </c>
      <c r="AC2505" s="6" t="s">
        <v>21770</v>
      </c>
      <c r="AD2505" s="6" t="s">
        <v>21771</v>
      </c>
      <c r="AE2505" s="7" t="s">
        <v>47</v>
      </c>
      <c r="AF2505" s="7" t="s">
        <v>21772</v>
      </c>
      <c r="AG2505" s="7"/>
      <c r="AH2505" s="7" t="s">
        <v>30600</v>
      </c>
      <c r="AI2505" s="7" t="s">
        <v>21773</v>
      </c>
      <c r="AJ2505" s="8" t="s">
        <v>8952</v>
      </c>
      <c r="AK2505" s="8" t="s">
        <v>8946</v>
      </c>
      <c r="AL2505" s="8" t="s">
        <v>28582</v>
      </c>
      <c r="AM2505" s="8" t="s">
        <v>8953</v>
      </c>
      <c r="AN2505" s="72" t="s">
        <v>31567</v>
      </c>
    </row>
    <row r="2506" spans="2:40" ht="15.75" hidden="1">
      <c r="B2506" s="85" t="str">
        <f>IF(AND(OR(W2506='Haladó kereső'!$E$15,'Haladó kereső'!$E$15=""),OR(T2506='Haladó kereső'!$E$14,'Haladó kereső'!$E$14=""),OR(O2506&gt;='Haladó kereső'!$E$12,'Haladó kereső'!$E$12=""),OR(U2506='Haladó kereső'!$E$16,'Haladó kereső'!$E$16=""),OR(O2506&lt;='Haladó kereső'!$E$13,'Haladó kereső'!$E$13=""),OR(Y2506='Haladó kereső'!$E$17,'Haladó kereső'!$E$17=""),OR(S2506='Haladó kereső'!$E$10,'Haladó kereső'!$E$10=""),OR(Q2506='Haladó kereső'!$E$9,'Haladó kereső'!$E$9="",'Haladó kereső'!$E$9="összes"),OR(J2506='Haladó kereső'!$E$11,'Haladó kereső'!$E$11="")),"megfelel a választott feltételeknek","-")</f>
        <v>megfelel a választott feltételeknek</v>
      </c>
      <c r="D2506" s="5" t="s">
        <v>21774</v>
      </c>
      <c r="E2506" s="1">
        <v>18.567266666666665</v>
      </c>
      <c r="F2506" s="1">
        <v>46.96906666666667</v>
      </c>
      <c r="G2506" s="5"/>
      <c r="H2506" s="5" t="s">
        <v>21775</v>
      </c>
      <c r="I2506" s="5">
        <v>31538</v>
      </c>
      <c r="J2506" s="5" t="s">
        <v>35</v>
      </c>
      <c r="K2506" s="5" t="s">
        <v>3</v>
      </c>
      <c r="L2506" s="5" t="s">
        <v>3</v>
      </c>
      <c r="M2506" s="5" t="s">
        <v>3</v>
      </c>
      <c r="N2506" s="5">
        <v>1413</v>
      </c>
      <c r="O2506" s="5">
        <v>1390</v>
      </c>
      <c r="P2506" s="5">
        <v>4548</v>
      </c>
      <c r="Q2506" s="5" t="s">
        <v>4</v>
      </c>
      <c r="R2506" s="5" t="s">
        <v>483</v>
      </c>
      <c r="S2506" s="5" t="s">
        <v>484</v>
      </c>
      <c r="T2506" s="2" t="s">
        <v>31600</v>
      </c>
      <c r="U2506" s="6" t="s">
        <v>481</v>
      </c>
      <c r="V2506" s="6"/>
      <c r="W2506" s="6" t="s">
        <v>40</v>
      </c>
      <c r="X2506" s="6" t="s">
        <v>485</v>
      </c>
      <c r="Y2506" s="6">
        <v>3</v>
      </c>
      <c r="Z2506" s="6" t="s">
        <v>486</v>
      </c>
      <c r="AA2506" s="6" t="s">
        <v>21776</v>
      </c>
      <c r="AB2506" s="6" t="s">
        <v>21777</v>
      </c>
      <c r="AC2506" s="6" t="s">
        <v>21778</v>
      </c>
      <c r="AD2506" s="6" t="s">
        <v>21779</v>
      </c>
      <c r="AE2506" s="7" t="s">
        <v>47</v>
      </c>
      <c r="AF2506" s="7" t="s">
        <v>13103</v>
      </c>
      <c r="AG2506" s="7"/>
      <c r="AH2506" s="7" t="s">
        <v>30601</v>
      </c>
      <c r="AI2506" s="7" t="s">
        <v>21778</v>
      </c>
      <c r="AJ2506" s="8" t="s">
        <v>493</v>
      </c>
      <c r="AK2506" s="8" t="s">
        <v>494</v>
      </c>
      <c r="AL2506" s="8" t="s">
        <v>492</v>
      </c>
      <c r="AM2506" s="8" t="s">
        <v>884</v>
      </c>
      <c r="AN2506" s="72" t="s">
        <v>31567</v>
      </c>
    </row>
    <row r="2507" spans="2:40" ht="30" hidden="1">
      <c r="B2507" s="85" t="str">
        <f>IF(AND(OR(W2507='Haladó kereső'!$E$15,'Haladó kereső'!$E$15=""),OR(T2507='Haladó kereső'!$E$14,'Haladó kereső'!$E$14=""),OR(O2507&gt;='Haladó kereső'!$E$12,'Haladó kereső'!$E$12=""),OR(U2507='Haladó kereső'!$E$16,'Haladó kereső'!$E$16=""),OR(O2507&lt;='Haladó kereső'!$E$13,'Haladó kereső'!$E$13=""),OR(Y2507='Haladó kereső'!$E$17,'Haladó kereső'!$E$17=""),OR(S2507='Haladó kereső'!$E$10,'Haladó kereső'!$E$10=""),OR(Q2507='Haladó kereső'!$E$9,'Haladó kereső'!$E$9="",'Haladó kereső'!$E$9="összes"),OR(J2507='Haladó kereső'!$E$11,'Haladó kereső'!$E$11="")),"megfelel a választott feltételeknek","-")</f>
        <v>megfelel a választott feltételeknek</v>
      </c>
      <c r="D2507" s="5" t="s">
        <v>21780</v>
      </c>
      <c r="E2507" s="1">
        <v>18.604500000000002</v>
      </c>
      <c r="F2507" s="1">
        <v>46.622066666666669</v>
      </c>
      <c r="G2507" s="5"/>
      <c r="H2507" s="5" t="s">
        <v>21781</v>
      </c>
      <c r="I2507" s="5">
        <v>20817</v>
      </c>
      <c r="J2507" s="5" t="s">
        <v>35</v>
      </c>
      <c r="K2507" s="5" t="s">
        <v>3</v>
      </c>
      <c r="L2507" s="5" t="s">
        <v>3</v>
      </c>
      <c r="M2507" s="5" t="s">
        <v>3</v>
      </c>
      <c r="N2507" s="5">
        <v>1118</v>
      </c>
      <c r="O2507" s="5">
        <v>1107</v>
      </c>
      <c r="P2507" s="5">
        <v>4669</v>
      </c>
      <c r="Q2507" s="5" t="s">
        <v>750</v>
      </c>
      <c r="R2507" s="5" t="s">
        <v>3740</v>
      </c>
      <c r="S2507" s="5" t="s">
        <v>3741</v>
      </c>
      <c r="T2507" s="2" t="s">
        <v>31600</v>
      </c>
      <c r="U2507" s="6" t="s">
        <v>3742</v>
      </c>
      <c r="V2507" s="6"/>
      <c r="W2507" s="6" t="s">
        <v>40</v>
      </c>
      <c r="X2507" s="6" t="s">
        <v>3743</v>
      </c>
      <c r="Y2507" s="6">
        <v>5</v>
      </c>
      <c r="Z2507" s="6" t="s">
        <v>3744</v>
      </c>
      <c r="AA2507" s="6" t="s">
        <v>21782</v>
      </c>
      <c r="AB2507" s="6" t="s">
        <v>21783</v>
      </c>
      <c r="AC2507" s="6" t="s">
        <v>21784</v>
      </c>
      <c r="AD2507" s="6" t="s">
        <v>3</v>
      </c>
      <c r="AE2507" s="7" t="s">
        <v>47</v>
      </c>
      <c r="AF2507" s="7" t="s">
        <v>21785</v>
      </c>
      <c r="AG2507" s="7"/>
      <c r="AH2507" s="7" t="s">
        <v>30602</v>
      </c>
      <c r="AI2507" s="7" t="s">
        <v>21786</v>
      </c>
      <c r="AJ2507" s="8" t="s">
        <v>3750</v>
      </c>
      <c r="AK2507" s="8" t="s">
        <v>3751</v>
      </c>
      <c r="AL2507" s="8" t="s">
        <v>29106</v>
      </c>
      <c r="AM2507" s="8" t="s">
        <v>3752</v>
      </c>
      <c r="AN2507" s="72" t="s">
        <v>31567</v>
      </c>
    </row>
    <row r="2508" spans="2:40" ht="30" hidden="1">
      <c r="B2508" s="85" t="str">
        <f>IF(AND(OR(W2508='Haladó kereső'!$E$15,'Haladó kereső'!$E$15=""),OR(T2508='Haladó kereső'!$E$14,'Haladó kereső'!$E$14=""),OR(O2508&gt;='Haladó kereső'!$E$12,'Haladó kereső'!$E$12=""),OR(U2508='Haladó kereső'!$E$16,'Haladó kereső'!$E$16=""),OR(O2508&lt;='Haladó kereső'!$E$13,'Haladó kereső'!$E$13=""),OR(Y2508='Haladó kereső'!$E$17,'Haladó kereső'!$E$17=""),OR(S2508='Haladó kereső'!$E$10,'Haladó kereső'!$E$10=""),OR(Q2508='Haladó kereső'!$E$9,'Haladó kereső'!$E$9="",'Haladó kereső'!$E$9="összes"),OR(J2508='Haladó kereső'!$E$11,'Haladó kereső'!$E$11="")),"megfelel a választott feltételeknek","-")</f>
        <v>megfelel a választott feltételeknek</v>
      </c>
      <c r="D2508" s="5" t="s">
        <v>21787</v>
      </c>
      <c r="E2508" s="1">
        <v>18.3538</v>
      </c>
      <c r="F2508" s="1">
        <v>47.251800000000003</v>
      </c>
      <c r="G2508" s="5"/>
      <c r="H2508" s="5" t="s">
        <v>21788</v>
      </c>
      <c r="I2508" s="5">
        <v>11776</v>
      </c>
      <c r="J2508" s="5" t="s">
        <v>35</v>
      </c>
      <c r="K2508" s="5" t="s">
        <v>3</v>
      </c>
      <c r="L2508" s="5" t="s">
        <v>3</v>
      </c>
      <c r="M2508" s="5" t="s">
        <v>3</v>
      </c>
      <c r="N2508" s="5">
        <v>3121</v>
      </c>
      <c r="O2508" s="5">
        <v>3103</v>
      </c>
      <c r="P2508" s="5">
        <v>3739</v>
      </c>
      <c r="Q2508" s="5" t="s">
        <v>4</v>
      </c>
      <c r="R2508" s="5" t="s">
        <v>5</v>
      </c>
      <c r="S2508" s="5" t="s">
        <v>6</v>
      </c>
      <c r="T2508" s="2" t="s">
        <v>31599</v>
      </c>
      <c r="U2508" s="6" t="s">
        <v>3</v>
      </c>
      <c r="V2508" s="6"/>
      <c r="W2508" s="6" t="s">
        <v>7</v>
      </c>
      <c r="X2508" s="6" t="s">
        <v>3</v>
      </c>
      <c r="Y2508" s="6" t="s">
        <v>3</v>
      </c>
      <c r="Z2508" s="6" t="s">
        <v>3</v>
      </c>
      <c r="AA2508" s="6" t="s">
        <v>21789</v>
      </c>
      <c r="AB2508" s="6" t="s">
        <v>3</v>
      </c>
      <c r="AC2508" s="6" t="s">
        <v>21790</v>
      </c>
      <c r="AD2508" s="6" t="s">
        <v>21791</v>
      </c>
      <c r="AE2508" s="7" t="s">
        <v>47</v>
      </c>
      <c r="AF2508" s="7" t="s">
        <v>21792</v>
      </c>
      <c r="AG2508" s="7"/>
      <c r="AH2508" s="7" t="s">
        <v>30603</v>
      </c>
      <c r="AI2508" s="7" t="s">
        <v>21790</v>
      </c>
      <c r="AJ2508" s="8" t="s">
        <v>21794</v>
      </c>
      <c r="AK2508" s="8" t="s">
        <v>21793</v>
      </c>
      <c r="AL2508" s="8" t="s">
        <v>30604</v>
      </c>
      <c r="AM2508" s="8" t="s">
        <v>21790</v>
      </c>
      <c r="AN2508" s="72" t="s">
        <v>31567</v>
      </c>
    </row>
    <row r="2509" spans="2:40" ht="30" hidden="1">
      <c r="B2509" s="85" t="str">
        <f>IF(AND(OR(W2509='Haladó kereső'!$E$15,'Haladó kereső'!$E$15=""),OR(T2509='Haladó kereső'!$E$14,'Haladó kereső'!$E$14=""),OR(O2509&gt;='Haladó kereső'!$E$12,'Haladó kereső'!$E$12=""),OR(U2509='Haladó kereső'!$E$16,'Haladó kereső'!$E$16=""),OR(O2509&lt;='Haladó kereső'!$E$13,'Haladó kereső'!$E$13=""),OR(Y2509='Haladó kereső'!$E$17,'Haladó kereső'!$E$17=""),OR(S2509='Haladó kereső'!$E$10,'Haladó kereső'!$E$10=""),OR(Q2509='Haladó kereső'!$E$9,'Haladó kereső'!$E$9="",'Haladó kereső'!$E$9="összes"),OR(J2509='Haladó kereső'!$E$11,'Haladó kereső'!$E$11="")),"megfelel a választott feltételeknek","-")</f>
        <v>megfelel a választott feltételeknek</v>
      </c>
      <c r="D2509" s="5" t="s">
        <v>21795</v>
      </c>
      <c r="E2509" s="1">
        <v>20.590233333333334</v>
      </c>
      <c r="F2509" s="1">
        <v>47.587133333333334</v>
      </c>
      <c r="G2509" s="5"/>
      <c r="H2509" s="5" t="s">
        <v>21796</v>
      </c>
      <c r="I2509" s="5">
        <v>7180</v>
      </c>
      <c r="J2509" s="5" t="s">
        <v>35</v>
      </c>
      <c r="K2509" s="5" t="s">
        <v>3</v>
      </c>
      <c r="L2509" s="5" t="s">
        <v>3</v>
      </c>
      <c r="M2509" s="5" t="s">
        <v>3</v>
      </c>
      <c r="N2509" s="5">
        <v>1225</v>
      </c>
      <c r="O2509" s="5">
        <v>1205</v>
      </c>
      <c r="P2509" s="5">
        <v>5162</v>
      </c>
      <c r="Q2509" s="5" t="s">
        <v>56</v>
      </c>
      <c r="R2509" s="5" t="s">
        <v>539</v>
      </c>
      <c r="S2509" s="5" t="s">
        <v>540</v>
      </c>
      <c r="T2509" s="2" t="s">
        <v>31600</v>
      </c>
      <c r="U2509" s="6" t="s">
        <v>20415</v>
      </c>
      <c r="V2509" s="6"/>
      <c r="W2509" s="6" t="s">
        <v>40</v>
      </c>
      <c r="X2509" s="6" t="s">
        <v>20417</v>
      </c>
      <c r="Y2509" s="6">
        <v>3</v>
      </c>
      <c r="Z2509" s="6" t="s">
        <v>20418</v>
      </c>
      <c r="AA2509" s="6" t="s">
        <v>21797</v>
      </c>
      <c r="AB2509" s="6" t="s">
        <v>21798</v>
      </c>
      <c r="AC2509" s="6" t="s">
        <v>21799</v>
      </c>
      <c r="AD2509" s="6" t="s">
        <v>21800</v>
      </c>
      <c r="AE2509" s="7" t="s">
        <v>47</v>
      </c>
      <c r="AF2509" s="7" t="s">
        <v>21801</v>
      </c>
      <c r="AG2509" s="7"/>
      <c r="AH2509" s="7" t="s">
        <v>30605</v>
      </c>
      <c r="AI2509" s="7" t="s">
        <v>21799</v>
      </c>
      <c r="AJ2509" s="8" t="s">
        <v>20425</v>
      </c>
      <c r="AK2509" s="8" t="s">
        <v>20419</v>
      </c>
      <c r="AL2509" s="8" t="s">
        <v>30606</v>
      </c>
      <c r="AM2509" s="8" t="s">
        <v>21802</v>
      </c>
      <c r="AN2509" s="72" t="s">
        <v>31567</v>
      </c>
    </row>
    <row r="2510" spans="2:40" ht="30" hidden="1">
      <c r="B2510" s="85" t="str">
        <f>IF(AND(OR(W2510='Haladó kereső'!$E$15,'Haladó kereső'!$E$15=""),OR(T2510='Haladó kereső'!$E$14,'Haladó kereső'!$E$14=""),OR(O2510&gt;='Haladó kereső'!$E$12,'Haladó kereső'!$E$12=""),OR(U2510='Haladó kereső'!$E$16,'Haladó kereső'!$E$16=""),OR(O2510&lt;='Haladó kereső'!$E$13,'Haladó kereső'!$E$13=""),OR(Y2510='Haladó kereső'!$E$17,'Haladó kereső'!$E$17=""),OR(S2510='Haladó kereső'!$E$10,'Haladó kereső'!$E$10=""),OR(Q2510='Haladó kereső'!$E$9,'Haladó kereső'!$E$9="",'Haladó kereső'!$E$9="összes"),OR(J2510='Haladó kereső'!$E$11,'Haladó kereső'!$E$11="")),"megfelel a választott feltételeknek","-")</f>
        <v>megfelel a választott feltételeknek</v>
      </c>
      <c r="D2510" s="5" t="s">
        <v>4527</v>
      </c>
      <c r="E2510" s="1">
        <v>16.925166666666669</v>
      </c>
      <c r="F2510" s="1">
        <v>47.252600000000001</v>
      </c>
      <c r="G2510" s="5"/>
      <c r="H2510" s="5" t="s">
        <v>21803</v>
      </c>
      <c r="I2510" s="5">
        <v>21306</v>
      </c>
      <c r="J2510" s="5" t="s">
        <v>2</v>
      </c>
      <c r="K2510" s="5" t="s">
        <v>3</v>
      </c>
      <c r="L2510" s="5" t="s">
        <v>3</v>
      </c>
      <c r="M2510" s="5" t="s">
        <v>429</v>
      </c>
      <c r="N2510" s="5">
        <v>14932</v>
      </c>
      <c r="O2510" s="5">
        <v>14856</v>
      </c>
      <c r="P2510" s="5">
        <v>6464</v>
      </c>
      <c r="Q2510" s="5" t="s">
        <v>218</v>
      </c>
      <c r="R2510" s="5" t="s">
        <v>21804</v>
      </c>
      <c r="S2510" s="5" t="s">
        <v>3068</v>
      </c>
      <c r="T2510" s="2" t="s">
        <v>31600</v>
      </c>
      <c r="U2510" s="6" t="s">
        <v>4527</v>
      </c>
      <c r="V2510" s="6"/>
      <c r="W2510" s="6" t="s">
        <v>20</v>
      </c>
      <c r="X2510" s="6" t="s">
        <v>4528</v>
      </c>
      <c r="Y2510" s="6">
        <v>4</v>
      </c>
      <c r="Z2510" s="6" t="s">
        <v>4529</v>
      </c>
      <c r="AA2510" s="6" t="s">
        <v>21805</v>
      </c>
      <c r="AB2510" s="6" t="s">
        <v>21806</v>
      </c>
      <c r="AC2510" s="6" t="s">
        <v>21807</v>
      </c>
      <c r="AD2510" s="6" t="s">
        <v>21808</v>
      </c>
      <c r="AE2510" s="7" t="s">
        <v>47</v>
      </c>
      <c r="AF2510" s="7" t="s">
        <v>21809</v>
      </c>
      <c r="AG2510" s="7"/>
      <c r="AH2510" s="7" t="s">
        <v>4536</v>
      </c>
      <c r="AI2510" s="7" t="s">
        <v>21810</v>
      </c>
      <c r="AJ2510" s="8" t="s">
        <v>21811</v>
      </c>
      <c r="AK2510" s="8" t="s">
        <v>4535</v>
      </c>
      <c r="AL2510" s="8" t="s">
        <v>4536</v>
      </c>
      <c r="AM2510" s="8" t="s">
        <v>4537</v>
      </c>
      <c r="AN2510" s="72" t="s">
        <v>31567</v>
      </c>
    </row>
    <row r="2511" spans="2:40" ht="30" hidden="1">
      <c r="B2511" s="85" t="str">
        <f>IF(AND(OR(W2511='Haladó kereső'!$E$15,'Haladó kereső'!$E$15=""),OR(T2511='Haladó kereső'!$E$14,'Haladó kereső'!$E$14=""),OR(O2511&gt;='Haladó kereső'!$E$12,'Haladó kereső'!$E$12=""),OR(U2511='Haladó kereső'!$E$16,'Haladó kereső'!$E$16=""),OR(O2511&lt;='Haladó kereső'!$E$13,'Haladó kereső'!$E$13=""),OR(Y2511='Haladó kereső'!$E$17,'Haladó kereső'!$E$17=""),OR(S2511='Haladó kereső'!$E$10,'Haladó kereső'!$E$10=""),OR(Q2511='Haladó kereső'!$E$9,'Haladó kereső'!$E$9="",'Haladó kereső'!$E$9="összes"),OR(J2511='Haladó kereső'!$E$11,'Haladó kereső'!$E$11="")),"megfelel a választott feltételeknek","-")</f>
        <v>megfelel a választott feltételeknek</v>
      </c>
      <c r="D2511" s="5" t="s">
        <v>2705</v>
      </c>
      <c r="E2511" s="1">
        <v>18.104000000000003</v>
      </c>
      <c r="F2511" s="1">
        <v>46.252400000000002</v>
      </c>
      <c r="G2511" s="5"/>
      <c r="H2511" s="5" t="s">
        <v>21812</v>
      </c>
      <c r="I2511" s="5">
        <v>32160</v>
      </c>
      <c r="J2511" s="5" t="s">
        <v>2</v>
      </c>
      <c r="K2511" s="5" t="s">
        <v>3</v>
      </c>
      <c r="L2511" s="5" t="s">
        <v>3</v>
      </c>
      <c r="M2511" s="5" t="s">
        <v>429</v>
      </c>
      <c r="N2511" s="5">
        <v>3158</v>
      </c>
      <c r="O2511" s="5">
        <v>3137</v>
      </c>
      <c r="P2511" s="5">
        <v>1488</v>
      </c>
      <c r="Q2511" s="5" t="s">
        <v>36</v>
      </c>
      <c r="R2511" s="5" t="s">
        <v>21813</v>
      </c>
      <c r="S2511" s="5" t="s">
        <v>345</v>
      </c>
      <c r="T2511" s="2" t="s">
        <v>31600</v>
      </c>
      <c r="U2511" s="6" t="s">
        <v>2705</v>
      </c>
      <c r="V2511" s="6"/>
      <c r="W2511" s="6" t="s">
        <v>20</v>
      </c>
      <c r="X2511" s="6" t="s">
        <v>2706</v>
      </c>
      <c r="Y2511" s="6">
        <v>8</v>
      </c>
      <c r="Z2511" s="6" t="s">
        <v>2707</v>
      </c>
      <c r="AA2511" s="6" t="s">
        <v>21814</v>
      </c>
      <c r="AB2511" s="6" t="s">
        <v>21815</v>
      </c>
      <c r="AC2511" s="6" t="s">
        <v>21816</v>
      </c>
      <c r="AD2511" s="6" t="s">
        <v>21817</v>
      </c>
      <c r="AE2511" s="7" t="s">
        <v>47</v>
      </c>
      <c r="AF2511" s="7" t="s">
        <v>21818</v>
      </c>
      <c r="AG2511" s="7"/>
      <c r="AH2511" s="7" t="s">
        <v>30607</v>
      </c>
      <c r="AI2511" s="7" t="s">
        <v>21819</v>
      </c>
      <c r="AJ2511" s="8" t="s">
        <v>2712</v>
      </c>
      <c r="AK2511" s="8" t="s">
        <v>2713</v>
      </c>
      <c r="AL2511" s="8" t="s">
        <v>27721</v>
      </c>
      <c r="AM2511" s="8" t="s">
        <v>2714</v>
      </c>
      <c r="AN2511" s="72" t="s">
        <v>31567</v>
      </c>
    </row>
    <row r="2512" spans="2:40" ht="15.75" hidden="1">
      <c r="B2512" s="85" t="str">
        <f>IF(AND(OR(W2512='Haladó kereső'!$E$15,'Haladó kereső'!$E$15=""),OR(T2512='Haladó kereső'!$E$14,'Haladó kereső'!$E$14=""),OR(O2512&gt;='Haladó kereső'!$E$12,'Haladó kereső'!$E$12=""),OR(U2512='Haladó kereső'!$E$16,'Haladó kereső'!$E$16=""),OR(O2512&lt;='Haladó kereső'!$E$13,'Haladó kereső'!$E$13=""),OR(Y2512='Haladó kereső'!$E$17,'Haladó kereső'!$E$17=""),OR(S2512='Haladó kereső'!$E$10,'Haladó kereső'!$E$10=""),OR(Q2512='Haladó kereső'!$E$9,'Haladó kereső'!$E$9="",'Haladó kereső'!$E$9="összes"),OR(J2512='Haladó kereső'!$E$11,'Haladó kereső'!$E$11="")),"megfelel a választott feltételeknek","-")</f>
        <v>megfelel a választott feltételeknek</v>
      </c>
      <c r="D2512" s="5" t="s">
        <v>21820</v>
      </c>
      <c r="E2512" s="1">
        <v>17.473266666666664</v>
      </c>
      <c r="F2512" s="1">
        <v>46.935233333333329</v>
      </c>
      <c r="G2512" s="5"/>
      <c r="H2512" s="5" t="s">
        <v>21821</v>
      </c>
      <c r="I2512" s="5">
        <v>13772</v>
      </c>
      <c r="J2512" s="5" t="s">
        <v>35</v>
      </c>
      <c r="K2512" s="5" t="s">
        <v>3</v>
      </c>
      <c r="L2512" s="5" t="s">
        <v>3</v>
      </c>
      <c r="M2512" s="5" t="s">
        <v>3</v>
      </c>
      <c r="N2512" s="5">
        <v>293</v>
      </c>
      <c r="O2512" s="5">
        <v>286</v>
      </c>
      <c r="P2512" s="5">
        <v>3746</v>
      </c>
      <c r="Q2512" s="5" t="s">
        <v>176</v>
      </c>
      <c r="R2512" s="5" t="s">
        <v>177</v>
      </c>
      <c r="S2512" s="5" t="s">
        <v>178</v>
      </c>
      <c r="T2512" s="2" t="s">
        <v>31600</v>
      </c>
      <c r="U2512" s="6" t="s">
        <v>10808</v>
      </c>
      <c r="V2512" s="6"/>
      <c r="W2512" s="6" t="s">
        <v>40</v>
      </c>
      <c r="X2512" s="6" t="s">
        <v>10809</v>
      </c>
      <c r="Y2512" s="6">
        <v>6</v>
      </c>
      <c r="Z2512" s="6" t="s">
        <v>10810</v>
      </c>
      <c r="AA2512" s="6" t="s">
        <v>21822</v>
      </c>
      <c r="AB2512" s="6" t="s">
        <v>21823</v>
      </c>
      <c r="AC2512" s="6" t="s">
        <v>21824</v>
      </c>
      <c r="AD2512" s="6" t="s">
        <v>21825</v>
      </c>
      <c r="AE2512" s="7" t="s">
        <v>47</v>
      </c>
      <c r="AF2512" s="7" t="s">
        <v>21826</v>
      </c>
      <c r="AG2512" s="7"/>
      <c r="AH2512" s="7" t="s">
        <v>30608</v>
      </c>
      <c r="AI2512" s="7" t="s">
        <v>10816</v>
      </c>
      <c r="AJ2512" s="8" t="s">
        <v>2944</v>
      </c>
      <c r="AK2512" s="8" t="s">
        <v>2945</v>
      </c>
      <c r="AL2512" s="8" t="s">
        <v>28864</v>
      </c>
      <c r="AM2512" s="8" t="s">
        <v>10813</v>
      </c>
      <c r="AN2512" s="72" t="s">
        <v>31567</v>
      </c>
    </row>
    <row r="2513" spans="2:40" ht="15.75" hidden="1">
      <c r="B2513" s="85" t="str">
        <f>IF(AND(OR(W2513='Haladó kereső'!$E$15,'Haladó kereső'!$E$15=""),OR(T2513='Haladó kereső'!$E$14,'Haladó kereső'!$E$14=""),OR(O2513&gt;='Haladó kereső'!$E$12,'Haladó kereső'!$E$12=""),OR(U2513='Haladó kereső'!$E$16,'Haladó kereső'!$E$16=""),OR(O2513&lt;='Haladó kereső'!$E$13,'Haladó kereső'!$E$13=""),OR(Y2513='Haladó kereső'!$E$17,'Haladó kereső'!$E$17=""),OR(S2513='Haladó kereső'!$E$10,'Haladó kereső'!$E$10=""),OR(Q2513='Haladó kereső'!$E$9,'Haladó kereső'!$E$9="",'Haladó kereső'!$E$9="összes"),OR(J2513='Haladó kereső'!$E$11,'Haladó kereső'!$E$11="")),"megfelel a választott feltételeknek","-")</f>
        <v>megfelel a választott feltételeknek</v>
      </c>
      <c r="D2513" s="5" t="s">
        <v>21827</v>
      </c>
      <c r="E2513" s="1">
        <v>20.391033333333333</v>
      </c>
      <c r="F2513" s="1">
        <v>48.184333333333328</v>
      </c>
      <c r="G2513" s="5"/>
      <c r="H2513" s="5" t="s">
        <v>21828</v>
      </c>
      <c r="I2513" s="5">
        <v>2875</v>
      </c>
      <c r="J2513" s="5" t="s">
        <v>35</v>
      </c>
      <c r="K2513" s="5" t="s">
        <v>3</v>
      </c>
      <c r="L2513" s="5" t="s">
        <v>3</v>
      </c>
      <c r="M2513" s="5" t="s">
        <v>3</v>
      </c>
      <c r="N2513" s="5">
        <v>1227</v>
      </c>
      <c r="O2513" s="5">
        <v>1215</v>
      </c>
      <c r="P2513" s="5">
        <v>1646</v>
      </c>
      <c r="Q2513" s="5" t="s">
        <v>69</v>
      </c>
      <c r="R2513" s="5" t="s">
        <v>1234</v>
      </c>
      <c r="S2513" s="5" t="s">
        <v>1235</v>
      </c>
      <c r="T2513" s="2" t="s">
        <v>31600</v>
      </c>
      <c r="U2513" s="6" t="s">
        <v>4311</v>
      </c>
      <c r="V2513" s="6"/>
      <c r="W2513" s="6" t="s">
        <v>40</v>
      </c>
      <c r="X2513" s="6" t="s">
        <v>4313</v>
      </c>
      <c r="Y2513" s="6">
        <v>3</v>
      </c>
      <c r="Z2513" s="6" t="s">
        <v>4314</v>
      </c>
      <c r="AA2513" s="6" t="s">
        <v>21829</v>
      </c>
      <c r="AB2513" s="6" t="s">
        <v>21830</v>
      </c>
      <c r="AC2513" s="6" t="s">
        <v>21831</v>
      </c>
      <c r="AD2513" s="6" t="s">
        <v>21832</v>
      </c>
      <c r="AE2513" s="7" t="s">
        <v>47</v>
      </c>
      <c r="AF2513" s="7" t="s">
        <v>21833</v>
      </c>
      <c r="AG2513" s="7"/>
      <c r="AH2513" s="7" t="s">
        <v>30609</v>
      </c>
      <c r="AI2513" s="7" t="s">
        <v>21834</v>
      </c>
      <c r="AJ2513" s="8" t="s">
        <v>4320</v>
      </c>
      <c r="AK2513" s="8" t="s">
        <v>4315</v>
      </c>
      <c r="AL2513" s="8" t="s">
        <v>27932</v>
      </c>
      <c r="AM2513" s="8" t="s">
        <v>4321</v>
      </c>
      <c r="AN2513" s="72" t="s">
        <v>31567</v>
      </c>
    </row>
    <row r="2514" spans="2:40" ht="15.75" hidden="1">
      <c r="B2514" s="85" t="str">
        <f>IF(AND(OR(W2514='Haladó kereső'!$E$15,'Haladó kereső'!$E$15=""),OR(T2514='Haladó kereső'!$E$14,'Haladó kereső'!$E$14=""),OR(O2514&gt;='Haladó kereső'!$E$12,'Haladó kereső'!$E$12=""),OR(U2514='Haladó kereső'!$E$16,'Haladó kereső'!$E$16=""),OR(O2514&lt;='Haladó kereső'!$E$13,'Haladó kereső'!$E$13=""),OR(Y2514='Haladó kereső'!$E$17,'Haladó kereső'!$E$17=""),OR(S2514='Haladó kereső'!$E$10,'Haladó kereső'!$E$10=""),OR(Q2514='Haladó kereső'!$E$9,'Haladó kereső'!$E$9="",'Haladó kereső'!$E$9="összes"),OR(J2514='Haladó kereső'!$E$11,'Haladó kereső'!$E$11="")),"megfelel a választott feltételeknek","-")</f>
        <v>megfelel a választott feltételeknek</v>
      </c>
      <c r="D2514" s="5" t="s">
        <v>21835</v>
      </c>
      <c r="E2514" s="1">
        <v>21.653399999999998</v>
      </c>
      <c r="F2514" s="1">
        <v>48.391333333333336</v>
      </c>
      <c r="G2514" s="5"/>
      <c r="H2514" s="5" t="s">
        <v>21836</v>
      </c>
      <c r="I2514" s="5">
        <v>5120</v>
      </c>
      <c r="J2514" s="5" t="s">
        <v>2</v>
      </c>
      <c r="K2514" s="5" t="s">
        <v>3</v>
      </c>
      <c r="L2514" s="5" t="s">
        <v>3</v>
      </c>
      <c r="M2514" s="5" t="s">
        <v>429</v>
      </c>
      <c r="N2514" s="5">
        <v>15662</v>
      </c>
      <c r="O2514" s="5">
        <v>15573</v>
      </c>
      <c r="P2514" s="5">
        <v>7344</v>
      </c>
      <c r="Q2514" s="5" t="s">
        <v>69</v>
      </c>
      <c r="R2514" s="5" t="s">
        <v>21837</v>
      </c>
      <c r="S2514" s="5" t="s">
        <v>675</v>
      </c>
      <c r="T2514" s="2" t="s">
        <v>31599</v>
      </c>
      <c r="U2514" s="6" t="s">
        <v>3</v>
      </c>
      <c r="V2514" s="6"/>
      <c r="W2514" s="6" t="s">
        <v>7</v>
      </c>
      <c r="X2514" s="6" t="s">
        <v>3</v>
      </c>
      <c r="Y2514" s="6" t="s">
        <v>3</v>
      </c>
      <c r="Z2514" s="6" t="s">
        <v>3</v>
      </c>
      <c r="AA2514" s="6" t="s">
        <v>21838</v>
      </c>
      <c r="AB2514" s="6" t="s">
        <v>3</v>
      </c>
      <c r="AC2514" s="6" t="s">
        <v>21839</v>
      </c>
      <c r="AD2514" s="6" t="s">
        <v>21840</v>
      </c>
      <c r="AE2514" s="7" t="s">
        <v>47</v>
      </c>
      <c r="AF2514" s="7" t="s">
        <v>21841</v>
      </c>
      <c r="AG2514" s="7"/>
      <c r="AH2514" s="7" t="s">
        <v>21843</v>
      </c>
      <c r="AI2514" s="7" t="s">
        <v>21844</v>
      </c>
      <c r="AJ2514" s="8" t="s">
        <v>21845</v>
      </c>
      <c r="AK2514" s="8" t="s">
        <v>21842</v>
      </c>
      <c r="AL2514" s="8" t="s">
        <v>21846</v>
      </c>
      <c r="AM2514" s="8" t="s">
        <v>21847</v>
      </c>
      <c r="AN2514" s="72" t="s">
        <v>31567</v>
      </c>
    </row>
    <row r="2515" spans="2:40" ht="15.75" hidden="1">
      <c r="B2515" s="85" t="str">
        <f>IF(AND(OR(W2515='Haladó kereső'!$E$15,'Haladó kereső'!$E$15=""),OR(T2515='Haladó kereső'!$E$14,'Haladó kereső'!$E$14=""),OR(O2515&gt;='Haladó kereső'!$E$12,'Haladó kereső'!$E$12=""),OR(U2515='Haladó kereső'!$E$16,'Haladó kereső'!$E$16=""),OR(O2515&lt;='Haladó kereső'!$E$13,'Haladó kereső'!$E$13=""),OR(Y2515='Haladó kereső'!$E$17,'Haladó kereső'!$E$17=""),OR(S2515='Haladó kereső'!$E$10,'Haladó kereső'!$E$10=""),OR(Q2515='Haladó kereső'!$E$9,'Haladó kereső'!$E$9="",'Haladó kereső'!$E$9="összes"),OR(J2515='Haladó kereső'!$E$11,'Haladó kereső'!$E$11="")),"megfelel a választott feltételeknek","-")</f>
        <v>megfelel a választott feltételeknek</v>
      </c>
      <c r="D2515" s="5" t="s">
        <v>21848</v>
      </c>
      <c r="E2515" s="1">
        <v>18.634033333333331</v>
      </c>
      <c r="F2515" s="1">
        <v>45.937633333333331</v>
      </c>
      <c r="G2515" s="5"/>
      <c r="H2515" s="5" t="s">
        <v>21849</v>
      </c>
      <c r="I2515" s="5">
        <v>33482</v>
      </c>
      <c r="J2515" s="5" t="s">
        <v>35</v>
      </c>
      <c r="K2515" s="5" t="s">
        <v>3</v>
      </c>
      <c r="L2515" s="5" t="s">
        <v>3</v>
      </c>
      <c r="M2515" s="5" t="s">
        <v>3</v>
      </c>
      <c r="N2515" s="5">
        <v>681</v>
      </c>
      <c r="O2515" s="5">
        <v>673</v>
      </c>
      <c r="P2515" s="5">
        <v>1760</v>
      </c>
      <c r="Q2515" s="5" t="s">
        <v>36</v>
      </c>
      <c r="R2515" s="5" t="s">
        <v>2624</v>
      </c>
      <c r="S2515" s="5" t="s">
        <v>2625</v>
      </c>
      <c r="T2515" s="2" t="s">
        <v>31600</v>
      </c>
      <c r="U2515" s="6" t="s">
        <v>3599</v>
      </c>
      <c r="V2515" s="6"/>
      <c r="W2515" s="6" t="s">
        <v>40</v>
      </c>
      <c r="X2515" s="6" t="s">
        <v>3600</v>
      </c>
      <c r="Y2515" s="6">
        <v>7</v>
      </c>
      <c r="Z2515" s="6" t="s">
        <v>3601</v>
      </c>
      <c r="AA2515" s="6" t="s">
        <v>21850</v>
      </c>
      <c r="AB2515" s="6">
        <v>0</v>
      </c>
      <c r="AC2515" s="6" t="s">
        <v>21851</v>
      </c>
      <c r="AD2515" s="6" t="s">
        <v>21852</v>
      </c>
      <c r="AE2515" s="7" t="s">
        <v>47</v>
      </c>
      <c r="AF2515" s="7" t="s">
        <v>21853</v>
      </c>
      <c r="AG2515" s="7"/>
      <c r="AH2515" s="7" t="s">
        <v>21854</v>
      </c>
      <c r="AI2515" s="7" t="s">
        <v>21855</v>
      </c>
      <c r="AJ2515" s="8" t="s">
        <v>3606</v>
      </c>
      <c r="AK2515" s="8" t="s">
        <v>3607</v>
      </c>
      <c r="AL2515" s="8" t="s">
        <v>3608</v>
      </c>
      <c r="AM2515" s="8" t="s">
        <v>3609</v>
      </c>
      <c r="AN2515" s="72" t="s">
        <v>31567</v>
      </c>
    </row>
    <row r="2516" spans="2:40" ht="30" hidden="1">
      <c r="B2516" s="85" t="str">
        <f>IF(AND(OR(W2516='Haladó kereső'!$E$15,'Haladó kereső'!$E$15=""),OR(T2516='Haladó kereső'!$E$14,'Haladó kereső'!$E$14=""),OR(O2516&gt;='Haladó kereső'!$E$12,'Haladó kereső'!$E$12=""),OR(U2516='Haladó kereső'!$E$16,'Haladó kereső'!$E$16=""),OR(O2516&lt;='Haladó kereső'!$E$13,'Haladó kereső'!$E$13=""),OR(Y2516='Haladó kereső'!$E$17,'Haladó kereső'!$E$17=""),OR(S2516='Haladó kereső'!$E$10,'Haladó kereső'!$E$10=""),OR(Q2516='Haladó kereső'!$E$9,'Haladó kereső'!$E$9="",'Haladó kereső'!$E$9="összes"),OR(J2516='Haladó kereső'!$E$11,'Haladó kereső'!$E$11="")),"megfelel a választott feltételeknek","-")</f>
        <v>megfelel a választott feltételeknek</v>
      </c>
      <c r="D2516" s="5" t="s">
        <v>21856</v>
      </c>
      <c r="E2516" s="1">
        <v>17.268066666666666</v>
      </c>
      <c r="F2516" s="1">
        <v>46.589033333333333</v>
      </c>
      <c r="G2516" s="5"/>
      <c r="H2516" s="5" t="s">
        <v>21857</v>
      </c>
      <c r="I2516" s="5">
        <v>2051</v>
      </c>
      <c r="J2516" s="5" t="s">
        <v>35</v>
      </c>
      <c r="K2516" s="5" t="s">
        <v>3</v>
      </c>
      <c r="L2516" s="5" t="s">
        <v>3</v>
      </c>
      <c r="M2516" s="5" t="s">
        <v>3</v>
      </c>
      <c r="N2516" s="5">
        <v>558</v>
      </c>
      <c r="O2516" s="5">
        <v>555</v>
      </c>
      <c r="P2516" s="5">
        <v>2685</v>
      </c>
      <c r="Q2516" s="5" t="s">
        <v>275</v>
      </c>
      <c r="R2516" s="5" t="s">
        <v>2141</v>
      </c>
      <c r="S2516" s="5" t="s">
        <v>2142</v>
      </c>
      <c r="T2516" s="2" t="s">
        <v>31600</v>
      </c>
      <c r="U2516" s="6" t="s">
        <v>16049</v>
      </c>
      <c r="V2516" s="6"/>
      <c r="W2516" s="6" t="s">
        <v>40</v>
      </c>
      <c r="X2516" s="6" t="s">
        <v>16052</v>
      </c>
      <c r="Y2516" s="6">
        <v>2</v>
      </c>
      <c r="Z2516" s="6" t="s">
        <v>16053</v>
      </c>
      <c r="AA2516" s="6" t="s">
        <v>21858</v>
      </c>
      <c r="AB2516" s="6" t="s">
        <v>21859</v>
      </c>
      <c r="AC2516" s="6" t="s">
        <v>21860</v>
      </c>
      <c r="AD2516" s="6" t="s">
        <v>21861</v>
      </c>
      <c r="AE2516" s="7" t="s">
        <v>47</v>
      </c>
      <c r="AF2516" s="7" t="s">
        <v>21862</v>
      </c>
      <c r="AG2516" s="7"/>
      <c r="AH2516" s="7" t="s">
        <v>30610</v>
      </c>
      <c r="AI2516" s="7" t="s">
        <v>21863</v>
      </c>
      <c r="AJ2516" s="8" t="s">
        <v>16060</v>
      </c>
      <c r="AK2516" s="8" t="s">
        <v>16059</v>
      </c>
      <c r="AL2516" s="8" t="s">
        <v>29682</v>
      </c>
      <c r="AM2516" s="8" t="s">
        <v>16061</v>
      </c>
      <c r="AN2516" s="72" t="s">
        <v>31567</v>
      </c>
    </row>
    <row r="2517" spans="2:40" ht="30" hidden="1">
      <c r="B2517" s="85" t="str">
        <f>IF(AND(OR(W2517='Haladó kereső'!$E$15,'Haladó kereső'!$E$15=""),OR(T2517='Haladó kereső'!$E$14,'Haladó kereső'!$E$14=""),OR(O2517&gt;='Haladó kereső'!$E$12,'Haladó kereső'!$E$12=""),OR(U2517='Haladó kereső'!$E$16,'Haladó kereső'!$E$16=""),OR(O2517&lt;='Haladó kereső'!$E$13,'Haladó kereső'!$E$13=""),OR(Y2517='Haladó kereső'!$E$17,'Haladó kereső'!$E$17=""),OR(S2517='Haladó kereső'!$E$10,'Haladó kereső'!$E$10=""),OR(Q2517='Haladó kereső'!$E$9,'Haladó kereső'!$E$9="",'Haladó kereső'!$E$9="összes"),OR(J2517='Haladó kereső'!$E$11,'Haladó kereső'!$E$11="")),"megfelel a választott feltételeknek","-")</f>
        <v>megfelel a választott feltételeknek</v>
      </c>
      <c r="D2517" s="5" t="s">
        <v>4651</v>
      </c>
      <c r="E2517" s="1">
        <v>16.553699999999999</v>
      </c>
      <c r="F2517" s="1">
        <v>47.239133333333335</v>
      </c>
      <c r="G2517" s="5"/>
      <c r="H2517" s="5" t="s">
        <v>21864</v>
      </c>
      <c r="I2517" s="5">
        <v>10278</v>
      </c>
      <c r="J2517" s="5" t="s">
        <v>35</v>
      </c>
      <c r="K2517" s="5" t="s">
        <v>3</v>
      </c>
      <c r="L2517" s="5" t="s">
        <v>3</v>
      </c>
      <c r="M2517" s="5" t="s">
        <v>3</v>
      </c>
      <c r="N2517" s="5">
        <v>1378</v>
      </c>
      <c r="O2517" s="5">
        <v>1356</v>
      </c>
      <c r="P2517" s="5">
        <v>603</v>
      </c>
      <c r="Q2517" s="5" t="s">
        <v>218</v>
      </c>
      <c r="R2517" s="5" t="s">
        <v>219</v>
      </c>
      <c r="S2517" s="5" t="s">
        <v>220</v>
      </c>
      <c r="T2517" s="2" t="s">
        <v>31600</v>
      </c>
      <c r="U2517" s="6" t="s">
        <v>4651</v>
      </c>
      <c r="V2517" s="6"/>
      <c r="W2517" s="6" t="s">
        <v>20</v>
      </c>
      <c r="X2517" s="6" t="s">
        <v>4652</v>
      </c>
      <c r="Y2517" s="6">
        <v>4</v>
      </c>
      <c r="Z2517" s="6" t="s">
        <v>4653</v>
      </c>
      <c r="AA2517" s="6" t="s">
        <v>4661</v>
      </c>
      <c r="AB2517" s="6">
        <v>694540535</v>
      </c>
      <c r="AC2517" s="6" t="s">
        <v>4656</v>
      </c>
      <c r="AD2517" s="6" t="s">
        <v>21865</v>
      </c>
      <c r="AE2517" s="7" t="s">
        <v>47</v>
      </c>
      <c r="AF2517" s="7" t="s">
        <v>21866</v>
      </c>
      <c r="AG2517" s="7"/>
      <c r="AH2517" s="7" t="s">
        <v>30611</v>
      </c>
      <c r="AI2517" s="7" t="s">
        <v>21867</v>
      </c>
      <c r="AJ2517" s="8" t="s">
        <v>4660</v>
      </c>
      <c r="AK2517" s="8" t="s">
        <v>4661</v>
      </c>
      <c r="AL2517" s="8" t="s">
        <v>27978</v>
      </c>
      <c r="AM2517" s="8" t="s">
        <v>4656</v>
      </c>
      <c r="AN2517" s="72" t="s">
        <v>31567</v>
      </c>
    </row>
    <row r="2518" spans="2:40" ht="30" hidden="1">
      <c r="B2518" s="85" t="str">
        <f>IF(AND(OR(W2518='Haladó kereső'!$E$15,'Haladó kereső'!$E$15=""),OR(T2518='Haladó kereső'!$E$14,'Haladó kereső'!$E$14=""),OR(O2518&gt;='Haladó kereső'!$E$12,'Haladó kereső'!$E$12=""),OR(U2518='Haladó kereső'!$E$16,'Haladó kereső'!$E$16=""),OR(O2518&lt;='Haladó kereső'!$E$13,'Haladó kereső'!$E$13=""),OR(Y2518='Haladó kereső'!$E$17,'Haladó kereső'!$E$17=""),OR(S2518='Haladó kereső'!$E$10,'Haladó kereső'!$E$10=""),OR(Q2518='Haladó kereső'!$E$9,'Haladó kereső'!$E$9="",'Haladó kereső'!$E$9="összes"),OR(J2518='Haladó kereső'!$E$11,'Haladó kereső'!$E$11="")),"megfelel a választott feltételeknek","-")</f>
        <v>megfelel a választott feltételeknek</v>
      </c>
      <c r="D2518" s="5" t="s">
        <v>3214</v>
      </c>
      <c r="E2518" s="1">
        <v>17.350200000000001</v>
      </c>
      <c r="F2518" s="1">
        <v>46.339733333333335</v>
      </c>
      <c r="G2518" s="5"/>
      <c r="H2518" s="5" t="s">
        <v>21868</v>
      </c>
      <c r="I2518" s="5">
        <v>27368</v>
      </c>
      <c r="J2518" s="5" t="s">
        <v>35</v>
      </c>
      <c r="K2518" s="5" t="s">
        <v>3</v>
      </c>
      <c r="L2518" s="5" t="s">
        <v>3</v>
      </c>
      <c r="M2518" s="5" t="s">
        <v>3</v>
      </c>
      <c r="N2518" s="5">
        <v>2616</v>
      </c>
      <c r="O2518" s="5">
        <v>2574</v>
      </c>
      <c r="P2518" s="5">
        <v>7309</v>
      </c>
      <c r="Q2518" s="5" t="s">
        <v>275</v>
      </c>
      <c r="R2518" s="5" t="s">
        <v>1745</v>
      </c>
      <c r="S2518" s="5" t="s">
        <v>1746</v>
      </c>
      <c r="T2518" s="2" t="s">
        <v>31600</v>
      </c>
      <c r="U2518" s="6" t="s">
        <v>3214</v>
      </c>
      <c r="V2518" s="6"/>
      <c r="W2518" s="6" t="s">
        <v>20</v>
      </c>
      <c r="X2518" s="6" t="s">
        <v>3215</v>
      </c>
      <c r="Y2518" s="6">
        <v>3</v>
      </c>
      <c r="Z2518" s="6" t="s">
        <v>3216</v>
      </c>
      <c r="AA2518" s="6" t="s">
        <v>3223</v>
      </c>
      <c r="AB2518" s="6" t="s">
        <v>3224</v>
      </c>
      <c r="AC2518" s="6" t="s">
        <v>21869</v>
      </c>
      <c r="AD2518" s="6" t="s">
        <v>21870</v>
      </c>
      <c r="AE2518" s="7" t="s">
        <v>47</v>
      </c>
      <c r="AF2518" s="7" t="s">
        <v>21871</v>
      </c>
      <c r="AG2518" s="7"/>
      <c r="AH2518" s="7" t="s">
        <v>30612</v>
      </c>
      <c r="AI2518" s="7" t="s">
        <v>21872</v>
      </c>
      <c r="AJ2518" s="8" t="s">
        <v>3222</v>
      </c>
      <c r="AK2518" s="8" t="s">
        <v>3223</v>
      </c>
      <c r="AL2518" s="8" t="s">
        <v>30220</v>
      </c>
      <c r="AM2518" s="8" t="s">
        <v>21873</v>
      </c>
      <c r="AN2518" s="72" t="s">
        <v>31567</v>
      </c>
    </row>
    <row r="2519" spans="2:40" ht="30" hidden="1">
      <c r="B2519" s="85" t="str">
        <f>IF(AND(OR(W2519='Haladó kereső'!$E$15,'Haladó kereső'!$E$15=""),OR(T2519='Haladó kereső'!$E$14,'Haladó kereső'!$E$14=""),OR(O2519&gt;='Haladó kereső'!$E$12,'Haladó kereső'!$E$12=""),OR(U2519='Haladó kereső'!$E$16,'Haladó kereső'!$E$16=""),OR(O2519&lt;='Haladó kereső'!$E$13,'Haladó kereső'!$E$13=""),OR(Y2519='Haladó kereső'!$E$17,'Haladó kereső'!$E$17=""),OR(S2519='Haladó kereső'!$E$10,'Haladó kereső'!$E$10=""),OR(Q2519='Haladó kereső'!$E$9,'Haladó kereső'!$E$9="",'Haladó kereső'!$E$9="összes"),OR(J2519='Haladó kereső'!$E$11,'Haladó kereső'!$E$11="")),"megfelel a választott feltételeknek","-")</f>
        <v>megfelel a választott feltételeknek</v>
      </c>
      <c r="D2519" s="5" t="s">
        <v>96</v>
      </c>
      <c r="E2519" s="1">
        <v>20.9528</v>
      </c>
      <c r="F2519" s="1">
        <v>48.336633333333339</v>
      </c>
      <c r="G2519" s="5"/>
      <c r="H2519" s="5" t="s">
        <v>21874</v>
      </c>
      <c r="I2519" s="5">
        <v>25380</v>
      </c>
      <c r="J2519" s="5" t="s">
        <v>35</v>
      </c>
      <c r="K2519" s="5" t="s">
        <v>3</v>
      </c>
      <c r="L2519" s="5" t="s">
        <v>3</v>
      </c>
      <c r="M2519" s="5" t="s">
        <v>3</v>
      </c>
      <c r="N2519" s="5">
        <v>504</v>
      </c>
      <c r="O2519" s="5">
        <v>506</v>
      </c>
      <c r="P2519" s="5">
        <v>1664</v>
      </c>
      <c r="Q2519" s="5" t="s">
        <v>69</v>
      </c>
      <c r="R2519" s="5" t="s">
        <v>94</v>
      </c>
      <c r="S2519" s="5" t="s">
        <v>95</v>
      </c>
      <c r="T2519" s="2" t="s">
        <v>31600</v>
      </c>
      <c r="U2519" s="6" t="s">
        <v>96</v>
      </c>
      <c r="V2519" s="6"/>
      <c r="W2519" s="6" t="s">
        <v>20</v>
      </c>
      <c r="X2519" s="6" t="s">
        <v>97</v>
      </c>
      <c r="Y2519" s="6">
        <v>7</v>
      </c>
      <c r="Z2519" s="6" t="s">
        <v>98</v>
      </c>
      <c r="AA2519" s="6" t="s">
        <v>21875</v>
      </c>
      <c r="AB2519" s="6" t="s">
        <v>21876</v>
      </c>
      <c r="AC2519" s="6" t="s">
        <v>105</v>
      </c>
      <c r="AD2519" s="6" t="s">
        <v>3</v>
      </c>
      <c r="AE2519" s="7" t="s">
        <v>47</v>
      </c>
      <c r="AF2519" s="7" t="s">
        <v>21877</v>
      </c>
      <c r="AG2519" s="7"/>
      <c r="AH2519" s="7" t="s">
        <v>30613</v>
      </c>
      <c r="AI2519" s="7" t="s">
        <v>105</v>
      </c>
      <c r="AJ2519" s="8" t="s">
        <v>103</v>
      </c>
      <c r="AK2519" s="8" t="s">
        <v>104</v>
      </c>
      <c r="AL2519" s="8" t="s">
        <v>27379</v>
      </c>
      <c r="AM2519" s="8" t="s">
        <v>105</v>
      </c>
      <c r="AN2519" s="72" t="s">
        <v>31567</v>
      </c>
    </row>
    <row r="2520" spans="2:40" ht="30" hidden="1">
      <c r="B2520" s="85" t="str">
        <f>IF(AND(OR(W2520='Haladó kereső'!$E$15,'Haladó kereső'!$E$15=""),OR(T2520='Haladó kereső'!$E$14,'Haladó kereső'!$E$14=""),OR(O2520&gt;='Haladó kereső'!$E$12,'Haladó kereső'!$E$12=""),OR(U2520='Haladó kereső'!$E$16,'Haladó kereső'!$E$16=""),OR(O2520&lt;='Haladó kereső'!$E$13,'Haladó kereső'!$E$13=""),OR(Y2520='Haladó kereső'!$E$17,'Haladó kereső'!$E$17=""),OR(S2520='Haladó kereső'!$E$10,'Haladó kereső'!$E$10=""),OR(Q2520='Haladó kereső'!$E$9,'Haladó kereső'!$E$9="",'Haladó kereső'!$E$9="összes"),OR(J2520='Haladó kereső'!$E$11,'Haladó kereső'!$E$11="")),"megfelel a választott feltételeknek","-")</f>
        <v>megfelel a választott feltételeknek</v>
      </c>
      <c r="D2520" s="5" t="s">
        <v>4067</v>
      </c>
      <c r="E2520" s="1">
        <v>17.851800000000001</v>
      </c>
      <c r="F2520" s="1">
        <v>45.870566666666669</v>
      </c>
      <c r="G2520" s="5"/>
      <c r="H2520" s="5" t="s">
        <v>21878</v>
      </c>
      <c r="I2520" s="5">
        <v>28741</v>
      </c>
      <c r="J2520" s="5" t="s">
        <v>2</v>
      </c>
      <c r="K2520" s="5" t="s">
        <v>3</v>
      </c>
      <c r="L2520" s="5" t="s">
        <v>3</v>
      </c>
      <c r="M2520" s="5" t="s">
        <v>429</v>
      </c>
      <c r="N2520" s="5">
        <v>2795</v>
      </c>
      <c r="O2520" s="5">
        <v>2774</v>
      </c>
      <c r="P2520" s="5">
        <v>2519</v>
      </c>
      <c r="Q2520" s="5" t="s">
        <v>36</v>
      </c>
      <c r="R2520" s="5" t="s">
        <v>21879</v>
      </c>
      <c r="S2520" s="5" t="s">
        <v>330</v>
      </c>
      <c r="T2520" s="2" t="s">
        <v>31600</v>
      </c>
      <c r="U2520" s="6" t="s">
        <v>4067</v>
      </c>
      <c r="V2520" s="6"/>
      <c r="W2520" s="6" t="s">
        <v>20</v>
      </c>
      <c r="X2520" s="6" t="s">
        <v>4068</v>
      </c>
      <c r="Y2520" s="6">
        <v>9</v>
      </c>
      <c r="Z2520" s="6" t="s">
        <v>4069</v>
      </c>
      <c r="AA2520" s="6" t="s">
        <v>21880</v>
      </c>
      <c r="AB2520" s="6" t="s">
        <v>21881</v>
      </c>
      <c r="AC2520" s="6" t="s">
        <v>7316</v>
      </c>
      <c r="AD2520" s="6" t="s">
        <v>21882</v>
      </c>
      <c r="AE2520" s="7" t="s">
        <v>47</v>
      </c>
      <c r="AF2520" s="7" t="s">
        <v>6079</v>
      </c>
      <c r="AG2520" s="7"/>
      <c r="AH2520" s="7" t="s">
        <v>21881</v>
      </c>
      <c r="AI2520" s="7" t="s">
        <v>21883</v>
      </c>
      <c r="AJ2520" s="8" t="s">
        <v>4073</v>
      </c>
      <c r="AK2520" s="8" t="s">
        <v>4074</v>
      </c>
      <c r="AL2520" s="8" t="s">
        <v>27903</v>
      </c>
      <c r="AM2520" s="8" t="s">
        <v>4075</v>
      </c>
      <c r="AN2520" s="72" t="s">
        <v>31567</v>
      </c>
    </row>
    <row r="2521" spans="2:40" ht="15.75" hidden="1">
      <c r="B2521" s="85" t="str">
        <f>IF(AND(OR(W2521='Haladó kereső'!$E$15,'Haladó kereső'!$E$15=""),OR(T2521='Haladó kereső'!$E$14,'Haladó kereső'!$E$14=""),OR(O2521&gt;='Haladó kereső'!$E$12,'Haladó kereső'!$E$12=""),OR(U2521='Haladó kereső'!$E$16,'Haladó kereső'!$E$16=""),OR(O2521&lt;='Haladó kereső'!$E$13,'Haladó kereső'!$E$13=""),OR(Y2521='Haladó kereső'!$E$17,'Haladó kereső'!$E$17=""),OR(S2521='Haladó kereső'!$E$10,'Haladó kereső'!$E$10=""),OR(Q2521='Haladó kereső'!$E$9,'Haladó kereső'!$E$9="",'Haladó kereső'!$E$9="összes"),OR(J2521='Haladó kereső'!$E$11,'Haladó kereső'!$E$11="")),"megfelel a választott feltételeknek","-")</f>
        <v>megfelel a választott feltételeknek</v>
      </c>
      <c r="D2521" s="5" t="s">
        <v>21884</v>
      </c>
      <c r="E2521" s="1">
        <v>21.970466666666663</v>
      </c>
      <c r="F2521" s="1">
        <v>48.3504</v>
      </c>
      <c r="G2521" s="5"/>
      <c r="H2521" s="5" t="s">
        <v>21885</v>
      </c>
      <c r="I2521" s="5">
        <v>23755</v>
      </c>
      <c r="J2521" s="5" t="s">
        <v>35</v>
      </c>
      <c r="K2521" s="5" t="s">
        <v>3</v>
      </c>
      <c r="L2521" s="5" t="s">
        <v>3</v>
      </c>
      <c r="M2521" s="5" t="s">
        <v>3</v>
      </c>
      <c r="N2521" s="5">
        <v>532</v>
      </c>
      <c r="O2521" s="5">
        <v>543</v>
      </c>
      <c r="P2521" s="5">
        <v>784</v>
      </c>
      <c r="Q2521" s="5" t="s">
        <v>69</v>
      </c>
      <c r="R2521" s="5" t="s">
        <v>3963</v>
      </c>
      <c r="S2521" s="5" t="s">
        <v>3964</v>
      </c>
      <c r="T2521" s="2" t="s">
        <v>31600</v>
      </c>
      <c r="U2521" s="6" t="s">
        <v>14056</v>
      </c>
      <c r="V2521" s="6"/>
      <c r="W2521" s="6" t="s">
        <v>40</v>
      </c>
      <c r="X2521" s="6" t="s">
        <v>14057</v>
      </c>
      <c r="Y2521" s="6">
        <v>4</v>
      </c>
      <c r="Z2521" s="6" t="s">
        <v>14058</v>
      </c>
      <c r="AA2521" s="6" t="s">
        <v>21886</v>
      </c>
      <c r="AB2521" s="6" t="s">
        <v>21887</v>
      </c>
      <c r="AC2521" s="6" t="s">
        <v>14066</v>
      </c>
      <c r="AD2521" s="6" t="s">
        <v>3</v>
      </c>
      <c r="AE2521" s="7" t="s">
        <v>47</v>
      </c>
      <c r="AF2521" s="7" t="s">
        <v>21888</v>
      </c>
      <c r="AG2521" s="7"/>
      <c r="AH2521" s="7" t="s">
        <v>30614</v>
      </c>
      <c r="AI2521" s="7" t="s">
        <v>14066</v>
      </c>
      <c r="AJ2521" s="8" t="s">
        <v>14063</v>
      </c>
      <c r="AK2521" s="8" t="s">
        <v>14064</v>
      </c>
      <c r="AL2521" s="8" t="s">
        <v>14065</v>
      </c>
      <c r="AM2521" s="8" t="s">
        <v>14066</v>
      </c>
      <c r="AN2521" s="72" t="s">
        <v>31567</v>
      </c>
    </row>
    <row r="2522" spans="2:40" ht="30" hidden="1">
      <c r="B2522" s="85" t="str">
        <f>IF(AND(OR(W2522='Haladó kereső'!$E$15,'Haladó kereső'!$E$15=""),OR(T2522='Haladó kereső'!$E$14,'Haladó kereső'!$E$14=""),OR(O2522&gt;='Haladó kereső'!$E$12,'Haladó kereső'!$E$12=""),OR(U2522='Haladó kereső'!$E$16,'Haladó kereső'!$E$16=""),OR(O2522&lt;='Haladó kereső'!$E$13,'Haladó kereső'!$E$13=""),OR(Y2522='Haladó kereső'!$E$17,'Haladó kereső'!$E$17=""),OR(S2522='Haladó kereső'!$E$10,'Haladó kereső'!$E$10=""),OR(Q2522='Haladó kereső'!$E$9,'Haladó kereső'!$E$9="",'Haladó kereső'!$E$9="összes"),OR(J2522='Haladó kereső'!$E$11,'Haladó kereső'!$E$11="")),"megfelel a választott feltételeknek","-")</f>
        <v>megfelel a választott feltételeknek</v>
      </c>
      <c r="D2522" s="5" t="s">
        <v>16992</v>
      </c>
      <c r="E2522" s="1">
        <v>16.842233333333333</v>
      </c>
      <c r="F2522" s="1">
        <v>46.39203333333333</v>
      </c>
      <c r="G2522" s="5"/>
      <c r="H2522" s="5" t="s">
        <v>21889</v>
      </c>
      <c r="I2522" s="5">
        <v>30997</v>
      </c>
      <c r="J2522" s="5" t="s">
        <v>35</v>
      </c>
      <c r="K2522" s="5" t="s">
        <v>3</v>
      </c>
      <c r="L2522" s="5" t="s">
        <v>3</v>
      </c>
      <c r="M2522" s="5" t="s">
        <v>3</v>
      </c>
      <c r="N2522" s="5">
        <v>602</v>
      </c>
      <c r="O2522" s="5">
        <v>576</v>
      </c>
      <c r="P2522" s="5">
        <v>470</v>
      </c>
      <c r="Q2522" s="5" t="s">
        <v>569</v>
      </c>
      <c r="R2522" s="5" t="s">
        <v>2597</v>
      </c>
      <c r="S2522" s="5" t="s">
        <v>2598</v>
      </c>
      <c r="T2522" s="2" t="s">
        <v>31600</v>
      </c>
      <c r="U2522" s="6" t="s">
        <v>16992</v>
      </c>
      <c r="V2522" s="6"/>
      <c r="W2522" s="6" t="s">
        <v>20</v>
      </c>
      <c r="X2522" s="6" t="s">
        <v>16993</v>
      </c>
      <c r="Y2522" s="6">
        <v>3</v>
      </c>
      <c r="Z2522" s="6" t="s">
        <v>16994</v>
      </c>
      <c r="AA2522" s="6" t="s">
        <v>17002</v>
      </c>
      <c r="AB2522" s="6" t="s">
        <v>17003</v>
      </c>
      <c r="AC2522" s="6" t="s">
        <v>21890</v>
      </c>
      <c r="AD2522" s="6" t="s">
        <v>21891</v>
      </c>
      <c r="AE2522" s="7" t="s">
        <v>47</v>
      </c>
      <c r="AF2522" s="7" t="s">
        <v>21892</v>
      </c>
      <c r="AG2522" s="7"/>
      <c r="AH2522" s="7" t="s">
        <v>30615</v>
      </c>
      <c r="AI2522" s="7" t="s">
        <v>21893</v>
      </c>
      <c r="AJ2522" s="8" t="s">
        <v>17001</v>
      </c>
      <c r="AK2522" s="8" t="s">
        <v>17002</v>
      </c>
      <c r="AL2522" s="8" t="s">
        <v>29836</v>
      </c>
      <c r="AM2522" s="8" t="s">
        <v>17004</v>
      </c>
      <c r="AN2522" s="72" t="s">
        <v>31567</v>
      </c>
    </row>
    <row r="2523" spans="2:40" ht="30" hidden="1">
      <c r="B2523" s="85" t="str">
        <f>IF(AND(OR(W2523='Haladó kereső'!$E$15,'Haladó kereső'!$E$15=""),OR(T2523='Haladó kereső'!$E$14,'Haladó kereső'!$E$14=""),OR(O2523&gt;='Haladó kereső'!$E$12,'Haladó kereső'!$E$12=""),OR(U2523='Haladó kereső'!$E$16,'Haladó kereső'!$E$16=""),OR(O2523&lt;='Haladó kereső'!$E$13,'Haladó kereső'!$E$13=""),OR(Y2523='Haladó kereső'!$E$17,'Haladó kereső'!$E$17=""),OR(S2523='Haladó kereső'!$E$10,'Haladó kereső'!$E$10=""),OR(Q2523='Haladó kereső'!$E$9,'Haladó kereső'!$E$9="",'Haladó kereső'!$E$9="összes"),OR(J2523='Haladó kereső'!$E$11,'Haladó kereső'!$E$11="")),"megfelel a választott feltételeknek","-")</f>
        <v>megfelel a választott feltételeknek</v>
      </c>
      <c r="D2523" s="5" t="s">
        <v>21894</v>
      </c>
      <c r="E2523" s="1">
        <v>17.134333333333334</v>
      </c>
      <c r="F2523" s="1">
        <v>46.89053333333333</v>
      </c>
      <c r="G2523" s="5"/>
      <c r="H2523" s="5" t="s">
        <v>21895</v>
      </c>
      <c r="I2523" s="5">
        <v>14085</v>
      </c>
      <c r="J2523" s="5" t="s">
        <v>35</v>
      </c>
      <c r="K2523" s="5" t="s">
        <v>3</v>
      </c>
      <c r="L2523" s="5" t="s">
        <v>3</v>
      </c>
      <c r="M2523" s="5" t="s">
        <v>3</v>
      </c>
      <c r="N2523" s="5">
        <v>42</v>
      </c>
      <c r="O2523" s="5">
        <v>38</v>
      </c>
      <c r="P2523" s="5">
        <v>304</v>
      </c>
      <c r="Q2523" s="5" t="s">
        <v>569</v>
      </c>
      <c r="R2523" s="5" t="s">
        <v>2935</v>
      </c>
      <c r="S2523" s="5" t="s">
        <v>2936</v>
      </c>
      <c r="T2523" s="2" t="s">
        <v>31600</v>
      </c>
      <c r="U2523" s="6" t="s">
        <v>7166</v>
      </c>
      <c r="V2523" s="6"/>
      <c r="W2523" s="6" t="s">
        <v>40</v>
      </c>
      <c r="X2523" s="6" t="s">
        <v>7167</v>
      </c>
      <c r="Y2523" s="6">
        <v>9</v>
      </c>
      <c r="Z2523" s="6" t="s">
        <v>7168</v>
      </c>
      <c r="AA2523" s="6" t="s">
        <v>21896</v>
      </c>
      <c r="AB2523" s="6" t="s">
        <v>21897</v>
      </c>
      <c r="AC2523" s="6" t="s">
        <v>7171</v>
      </c>
      <c r="AD2523" s="6" t="s">
        <v>21898</v>
      </c>
      <c r="AE2523" s="7" t="s">
        <v>47</v>
      </c>
      <c r="AF2523" s="7" t="s">
        <v>21899</v>
      </c>
      <c r="AG2523" s="7"/>
      <c r="AH2523" s="7" t="s">
        <v>30616</v>
      </c>
      <c r="AI2523" s="7" t="s">
        <v>21900</v>
      </c>
      <c r="AJ2523" s="8" t="s">
        <v>7175</v>
      </c>
      <c r="AK2523" s="8" t="s">
        <v>7176</v>
      </c>
      <c r="AL2523" s="8" t="s">
        <v>28332</v>
      </c>
      <c r="AM2523" s="8" t="s">
        <v>7171</v>
      </c>
      <c r="AN2523" s="72" t="s">
        <v>31567</v>
      </c>
    </row>
    <row r="2524" spans="2:40" ht="15.75" hidden="1">
      <c r="B2524" s="85" t="str">
        <f>IF(AND(OR(W2524='Haladó kereső'!$E$15,'Haladó kereső'!$E$15=""),OR(T2524='Haladó kereső'!$E$14,'Haladó kereső'!$E$14=""),OR(O2524&gt;='Haladó kereső'!$E$12,'Haladó kereső'!$E$12=""),OR(U2524='Haladó kereső'!$E$16,'Haladó kereső'!$E$16=""),OR(O2524&lt;='Haladó kereső'!$E$13,'Haladó kereső'!$E$13=""),OR(Y2524='Haladó kereső'!$E$17,'Haladó kereső'!$E$17=""),OR(S2524='Haladó kereső'!$E$10,'Haladó kereső'!$E$10=""),OR(Q2524='Haladó kereső'!$E$9,'Haladó kereső'!$E$9="",'Haladó kereső'!$E$9="összes"),OR(J2524='Haladó kereső'!$E$11,'Haladó kereső'!$E$11="")),"megfelel a választott feltételeknek","-")</f>
        <v>megfelel a választott feltételeknek</v>
      </c>
      <c r="D2524" s="5" t="s">
        <v>21901</v>
      </c>
      <c r="E2524" s="1">
        <v>21.872166666666669</v>
      </c>
      <c r="F2524" s="1">
        <v>48.000700000000002</v>
      </c>
      <c r="G2524" s="5"/>
      <c r="H2524" s="5" t="s">
        <v>21902</v>
      </c>
      <c r="I2524" s="5">
        <v>4491</v>
      </c>
      <c r="J2524" s="5" t="s">
        <v>35</v>
      </c>
      <c r="K2524" s="5" t="s">
        <v>3</v>
      </c>
      <c r="L2524" s="5" t="s">
        <v>3</v>
      </c>
      <c r="M2524" s="5" t="s">
        <v>3</v>
      </c>
      <c r="N2524" s="5">
        <v>1430</v>
      </c>
      <c r="O2524" s="5">
        <v>1427</v>
      </c>
      <c r="P2524" s="5">
        <v>1830</v>
      </c>
      <c r="Q2524" s="5" t="s">
        <v>416</v>
      </c>
      <c r="R2524" s="5" t="s">
        <v>1089</v>
      </c>
      <c r="S2524" s="5" t="s">
        <v>1090</v>
      </c>
      <c r="T2524" s="2" t="s">
        <v>31600</v>
      </c>
      <c r="U2524" s="6" t="s">
        <v>18818</v>
      </c>
      <c r="V2524" s="6"/>
      <c r="W2524" s="6" t="s">
        <v>40</v>
      </c>
      <c r="X2524" s="6" t="s">
        <v>18820</v>
      </c>
      <c r="Y2524" s="6">
        <v>2</v>
      </c>
      <c r="Z2524" s="6" t="s">
        <v>18821</v>
      </c>
      <c r="AA2524" s="6" t="s">
        <v>21903</v>
      </c>
      <c r="AB2524" s="6" t="s">
        <v>21904</v>
      </c>
      <c r="AC2524" s="6" t="s">
        <v>21905</v>
      </c>
      <c r="AD2524" s="6" t="s">
        <v>21906</v>
      </c>
      <c r="AE2524" s="7" t="s">
        <v>3778</v>
      </c>
      <c r="AF2524" s="7" t="s">
        <v>21907</v>
      </c>
      <c r="AG2524" s="7"/>
      <c r="AH2524" s="7" t="s">
        <v>21904</v>
      </c>
      <c r="AI2524" s="7" t="s">
        <v>21905</v>
      </c>
      <c r="AJ2524" s="8" t="s">
        <v>18827</v>
      </c>
      <c r="AK2524" s="8" t="s">
        <v>21908</v>
      </c>
      <c r="AL2524" s="8" t="s">
        <v>18823</v>
      </c>
      <c r="AM2524" s="8" t="s">
        <v>18824</v>
      </c>
      <c r="AN2524" s="72" t="s">
        <v>31567</v>
      </c>
    </row>
    <row r="2525" spans="2:40" ht="15.75" hidden="1">
      <c r="B2525" s="85" t="str">
        <f>IF(AND(OR(W2525='Haladó kereső'!$E$15,'Haladó kereső'!$E$15=""),OR(T2525='Haladó kereső'!$E$14,'Haladó kereső'!$E$14=""),OR(O2525&gt;='Haladó kereső'!$E$12,'Haladó kereső'!$E$12=""),OR(U2525='Haladó kereső'!$E$16,'Haladó kereső'!$E$16=""),OR(O2525&lt;='Haladó kereső'!$E$13,'Haladó kereső'!$E$13=""),OR(Y2525='Haladó kereső'!$E$17,'Haladó kereső'!$E$17=""),OR(S2525='Haladó kereső'!$E$10,'Haladó kereső'!$E$10=""),OR(Q2525='Haladó kereső'!$E$9,'Haladó kereső'!$E$9="",'Haladó kereső'!$E$9="összes"),OR(J2525='Haladó kereső'!$E$11,'Haladó kereső'!$E$11="")),"megfelel a választott feltételeknek","-")</f>
        <v>megfelel a választott feltételeknek</v>
      </c>
      <c r="D2525" s="5" t="s">
        <v>21909</v>
      </c>
      <c r="E2525" s="1">
        <v>18.574666666666666</v>
      </c>
      <c r="F2525" s="1">
        <v>47.107700000000001</v>
      </c>
      <c r="G2525" s="5"/>
      <c r="H2525" s="5" t="s">
        <v>21910</v>
      </c>
      <c r="I2525" s="5">
        <v>20206</v>
      </c>
      <c r="J2525" s="5" t="s">
        <v>35</v>
      </c>
      <c r="K2525" s="5" t="s">
        <v>555</v>
      </c>
      <c r="L2525" s="5" t="s">
        <v>3</v>
      </c>
      <c r="M2525" s="5" t="s">
        <v>3</v>
      </c>
      <c r="N2525" s="5">
        <v>4456</v>
      </c>
      <c r="O2525" s="5">
        <v>4464</v>
      </c>
      <c r="P2525" s="5">
        <v>7816</v>
      </c>
      <c r="Q2525" s="5" t="s">
        <v>4</v>
      </c>
      <c r="R2525" s="5" t="s">
        <v>5</v>
      </c>
      <c r="S2525" s="5" t="s">
        <v>6</v>
      </c>
      <c r="T2525" s="2" t="s">
        <v>31599</v>
      </c>
      <c r="U2525" s="6" t="s">
        <v>3</v>
      </c>
      <c r="V2525" s="6"/>
      <c r="W2525" s="6" t="s">
        <v>7</v>
      </c>
      <c r="X2525" s="6" t="s">
        <v>3</v>
      </c>
      <c r="Y2525" s="6" t="s">
        <v>3</v>
      </c>
      <c r="Z2525" s="6" t="s">
        <v>3</v>
      </c>
      <c r="AA2525" s="6" t="s">
        <v>21911</v>
      </c>
      <c r="AB2525" s="6" t="s">
        <v>3</v>
      </c>
      <c r="AC2525" s="6" t="s">
        <v>21912</v>
      </c>
      <c r="AD2525" s="6" t="s">
        <v>21913</v>
      </c>
      <c r="AE2525" s="7" t="s">
        <v>47</v>
      </c>
      <c r="AF2525" s="7" t="s">
        <v>10325</v>
      </c>
      <c r="AG2525" s="7"/>
      <c r="AH2525" s="7" t="s">
        <v>21915</v>
      </c>
      <c r="AI2525" s="7" t="s">
        <v>21916</v>
      </c>
      <c r="AJ2525" s="8" t="s">
        <v>21917</v>
      </c>
      <c r="AK2525" s="8" t="s">
        <v>21914</v>
      </c>
      <c r="AL2525" s="8" t="s">
        <v>21915</v>
      </c>
      <c r="AM2525" s="8" t="s">
        <v>21912</v>
      </c>
      <c r="AN2525" s="72" t="s">
        <v>31567</v>
      </c>
    </row>
    <row r="2526" spans="2:40" ht="30" hidden="1">
      <c r="B2526" s="85" t="str">
        <f>IF(AND(OR(W2526='Haladó kereső'!$E$15,'Haladó kereső'!$E$15=""),OR(T2526='Haladó kereső'!$E$14,'Haladó kereső'!$E$14=""),OR(O2526&gt;='Haladó kereső'!$E$12,'Haladó kereső'!$E$12=""),OR(U2526='Haladó kereső'!$E$16,'Haladó kereső'!$E$16=""),OR(O2526&lt;='Haladó kereső'!$E$13,'Haladó kereső'!$E$13=""),OR(Y2526='Haladó kereső'!$E$17,'Haladó kereső'!$E$17=""),OR(S2526='Haladó kereső'!$E$10,'Haladó kereső'!$E$10=""),OR(Q2526='Haladó kereső'!$E$9,'Haladó kereső'!$E$9="",'Haladó kereső'!$E$9="összes"),OR(J2526='Haladó kereső'!$E$11,'Haladó kereső'!$E$11="")),"megfelel a választott feltételeknek","-")</f>
        <v>megfelel a választott feltételeknek</v>
      </c>
      <c r="D2526" s="5" t="s">
        <v>2611</v>
      </c>
      <c r="E2526" s="1">
        <v>20.386033333333334</v>
      </c>
      <c r="F2526" s="1">
        <v>48.305999999999997</v>
      </c>
      <c r="G2526" s="5"/>
      <c r="H2526" s="5" t="s">
        <v>21918</v>
      </c>
      <c r="I2526" s="5">
        <v>32531</v>
      </c>
      <c r="J2526" s="5" t="s">
        <v>35</v>
      </c>
      <c r="K2526" s="5" t="s">
        <v>3</v>
      </c>
      <c r="L2526" s="5" t="s">
        <v>3</v>
      </c>
      <c r="M2526" s="5" t="s">
        <v>3</v>
      </c>
      <c r="N2526" s="5">
        <v>1010</v>
      </c>
      <c r="O2526" s="5">
        <v>1005</v>
      </c>
      <c r="P2526" s="5">
        <v>1963</v>
      </c>
      <c r="Q2526" s="5" t="s">
        <v>69</v>
      </c>
      <c r="R2526" s="5" t="s">
        <v>387</v>
      </c>
      <c r="S2526" s="5" t="s">
        <v>388</v>
      </c>
      <c r="T2526" s="2" t="s">
        <v>31600</v>
      </c>
      <c r="U2526" s="6" t="s">
        <v>2611</v>
      </c>
      <c r="V2526" s="6"/>
      <c r="W2526" s="6" t="s">
        <v>20</v>
      </c>
      <c r="X2526" s="6" t="s">
        <v>2612</v>
      </c>
      <c r="Y2526" s="6">
        <v>4</v>
      </c>
      <c r="Z2526" s="6" t="s">
        <v>2613</v>
      </c>
      <c r="AA2526" s="6" t="s">
        <v>2621</v>
      </c>
      <c r="AB2526" s="6" t="s">
        <v>21919</v>
      </c>
      <c r="AC2526" s="6" t="s">
        <v>21920</v>
      </c>
      <c r="AD2526" s="6" t="s">
        <v>21921</v>
      </c>
      <c r="AE2526" s="7" t="s">
        <v>47</v>
      </c>
      <c r="AF2526" s="7" t="s">
        <v>21922</v>
      </c>
      <c r="AG2526" s="7"/>
      <c r="AH2526" s="7" t="s">
        <v>30617</v>
      </c>
      <c r="AI2526" s="7" t="s">
        <v>21920</v>
      </c>
      <c r="AJ2526" s="8" t="s">
        <v>2620</v>
      </c>
      <c r="AK2526" s="8" t="s">
        <v>2621</v>
      </c>
      <c r="AL2526" s="8" t="s">
        <v>30618</v>
      </c>
      <c r="AM2526" s="8" t="s">
        <v>21920</v>
      </c>
      <c r="AN2526" s="72" t="s">
        <v>31567</v>
      </c>
    </row>
    <row r="2527" spans="2:40" ht="15.75" hidden="1">
      <c r="B2527" s="85" t="str">
        <f>IF(AND(OR(W2527='Haladó kereső'!$E$15,'Haladó kereső'!$E$15=""),OR(T2527='Haladó kereső'!$E$14,'Haladó kereső'!$E$14=""),OR(O2527&gt;='Haladó kereső'!$E$12,'Haladó kereső'!$E$12=""),OR(U2527='Haladó kereső'!$E$16,'Haladó kereső'!$E$16=""),OR(O2527&lt;='Haladó kereső'!$E$13,'Haladó kereső'!$E$13=""),OR(Y2527='Haladó kereső'!$E$17,'Haladó kereső'!$E$17=""),OR(S2527='Haladó kereső'!$E$10,'Haladó kereső'!$E$10=""),OR(Q2527='Haladó kereső'!$E$9,'Haladó kereső'!$E$9="",'Haladó kereső'!$E$9="összes"),OR(J2527='Haladó kereső'!$E$11,'Haladó kereső'!$E$11="")),"megfelel a választott feltételeknek","-")</f>
        <v>megfelel a választott feltételeknek</v>
      </c>
      <c r="D2527" s="5" t="s">
        <v>21923</v>
      </c>
      <c r="E2527" s="1">
        <v>18.009899999999998</v>
      </c>
      <c r="F2527" s="1">
        <v>46.759300000000003</v>
      </c>
      <c r="G2527" s="5"/>
      <c r="H2527" s="5" t="s">
        <v>21924</v>
      </c>
      <c r="I2527" s="5">
        <v>32133</v>
      </c>
      <c r="J2527" s="5" t="s">
        <v>35</v>
      </c>
      <c r="K2527" s="5" t="s">
        <v>3</v>
      </c>
      <c r="L2527" s="5" t="s">
        <v>3</v>
      </c>
      <c r="M2527" s="5" t="s">
        <v>3</v>
      </c>
      <c r="N2527" s="5">
        <v>151</v>
      </c>
      <c r="O2527" s="5">
        <v>152</v>
      </c>
      <c r="P2527" s="5">
        <v>666</v>
      </c>
      <c r="Q2527" s="5" t="s">
        <v>275</v>
      </c>
      <c r="R2527" s="5" t="s">
        <v>1028</v>
      </c>
      <c r="S2527" s="5" t="s">
        <v>1029</v>
      </c>
      <c r="T2527" s="2" t="s">
        <v>31600</v>
      </c>
      <c r="U2527" s="6" t="s">
        <v>1494</v>
      </c>
      <c r="V2527" s="6"/>
      <c r="W2527" s="6" t="s">
        <v>40</v>
      </c>
      <c r="X2527" s="6" t="s">
        <v>1495</v>
      </c>
      <c r="Y2527" s="6">
        <v>7</v>
      </c>
      <c r="Z2527" s="6" t="s">
        <v>1496</v>
      </c>
      <c r="AA2527" s="6" t="s">
        <v>21925</v>
      </c>
      <c r="AB2527" s="6">
        <v>0</v>
      </c>
      <c r="AC2527" s="6" t="s">
        <v>3</v>
      </c>
      <c r="AD2527" s="6" t="s">
        <v>3</v>
      </c>
      <c r="AE2527" s="7" t="s">
        <v>47</v>
      </c>
      <c r="AF2527" s="7" t="s">
        <v>21926</v>
      </c>
      <c r="AG2527" s="7"/>
      <c r="AH2527" s="7" t="s">
        <v>30619</v>
      </c>
      <c r="AI2527" s="7" t="s">
        <v>21927</v>
      </c>
      <c r="AJ2527" s="8" t="s">
        <v>1500</v>
      </c>
      <c r="AK2527" s="8" t="s">
        <v>1501</v>
      </c>
      <c r="AL2527" s="8" t="s">
        <v>1502</v>
      </c>
      <c r="AM2527" s="8" t="s">
        <v>1503</v>
      </c>
      <c r="AN2527" s="72" t="s">
        <v>31567</v>
      </c>
    </row>
    <row r="2528" spans="2:40" ht="30" hidden="1">
      <c r="B2528" s="85" t="str">
        <f>IF(AND(OR(W2528='Haladó kereső'!$E$15,'Haladó kereső'!$E$15=""),OR(T2528='Haladó kereső'!$E$14,'Haladó kereső'!$E$14=""),OR(O2528&gt;='Haladó kereső'!$E$12,'Haladó kereső'!$E$12=""),OR(U2528='Haladó kereső'!$E$16,'Haladó kereső'!$E$16=""),OR(O2528&lt;='Haladó kereső'!$E$13,'Haladó kereső'!$E$13=""),OR(Y2528='Haladó kereső'!$E$17,'Haladó kereső'!$E$17=""),OR(S2528='Haladó kereső'!$E$10,'Haladó kereső'!$E$10=""),OR(Q2528='Haladó kereső'!$E$9,'Haladó kereső'!$E$9="",'Haladó kereső'!$E$9="összes"),OR(J2528='Haladó kereső'!$E$11,'Haladó kereső'!$E$11="")),"megfelel a választott feltételeknek","-")</f>
        <v>megfelel a választott feltételeknek</v>
      </c>
      <c r="D2528" s="5" t="s">
        <v>21928</v>
      </c>
      <c r="E2528" s="1">
        <v>17.851100000000002</v>
      </c>
      <c r="F2528" s="1">
        <v>47.434333333333328</v>
      </c>
      <c r="G2528" s="5"/>
      <c r="H2528" s="5" t="s">
        <v>21929</v>
      </c>
      <c r="I2528" s="5">
        <v>8606</v>
      </c>
      <c r="J2528" s="5" t="s">
        <v>35</v>
      </c>
      <c r="K2528" s="5" t="s">
        <v>3</v>
      </c>
      <c r="L2528" s="5" t="s">
        <v>3</v>
      </c>
      <c r="M2528" s="5" t="s">
        <v>3</v>
      </c>
      <c r="N2528" s="5">
        <v>334</v>
      </c>
      <c r="O2528" s="5">
        <v>318</v>
      </c>
      <c r="P2528" s="5">
        <v>1373</v>
      </c>
      <c r="Q2528" s="5" t="s">
        <v>136</v>
      </c>
      <c r="R2528" s="5" t="s">
        <v>1841</v>
      </c>
      <c r="S2528" s="5" t="s">
        <v>31573</v>
      </c>
      <c r="T2528" s="2" t="s">
        <v>31600</v>
      </c>
      <c r="U2528" s="6" t="s">
        <v>10226</v>
      </c>
      <c r="V2528" s="6"/>
      <c r="W2528" s="6" t="s">
        <v>40</v>
      </c>
      <c r="X2528" s="6" t="s">
        <v>10227</v>
      </c>
      <c r="Y2528" s="6">
        <v>4</v>
      </c>
      <c r="Z2528" s="6" t="s">
        <v>10228</v>
      </c>
      <c r="AA2528" s="6" t="s">
        <v>21930</v>
      </c>
      <c r="AB2528" s="6" t="s">
        <v>21931</v>
      </c>
      <c r="AC2528" s="6" t="s">
        <v>21932</v>
      </c>
      <c r="AD2528" s="6" t="s">
        <v>21933</v>
      </c>
      <c r="AE2528" s="7" t="s">
        <v>47</v>
      </c>
      <c r="AF2528" s="7" t="s">
        <v>21934</v>
      </c>
      <c r="AG2528" s="7"/>
      <c r="AH2528" s="7" t="s">
        <v>30620</v>
      </c>
      <c r="AI2528" s="7" t="s">
        <v>21932</v>
      </c>
      <c r="AJ2528" s="8" t="s">
        <v>10234</v>
      </c>
      <c r="AK2528" s="8" t="s">
        <v>10235</v>
      </c>
      <c r="AL2528" s="8" t="s">
        <v>28781</v>
      </c>
      <c r="AM2528" s="8" t="s">
        <v>10236</v>
      </c>
      <c r="AN2528" s="72" t="s">
        <v>31567</v>
      </c>
    </row>
    <row r="2529" spans="2:40" ht="30" hidden="1">
      <c r="B2529" s="85" t="str">
        <f>IF(AND(OR(W2529='Haladó kereső'!$E$15,'Haladó kereső'!$E$15=""),OR(T2529='Haladó kereső'!$E$14,'Haladó kereső'!$E$14=""),OR(O2529&gt;='Haladó kereső'!$E$12,'Haladó kereső'!$E$12=""),OR(U2529='Haladó kereső'!$E$16,'Haladó kereső'!$E$16=""),OR(O2529&lt;='Haladó kereső'!$E$13,'Haladó kereső'!$E$13=""),OR(Y2529='Haladó kereső'!$E$17,'Haladó kereső'!$E$17=""),OR(S2529='Haladó kereső'!$E$10,'Haladó kereső'!$E$10=""),OR(Q2529='Haladó kereső'!$E$9,'Haladó kereső'!$E$9="",'Haladó kereső'!$E$9="összes"),OR(J2529='Haladó kereső'!$E$11,'Haladó kereső'!$E$11="")),"megfelel a választott feltételeknek","-")</f>
        <v>megfelel a választott feltételeknek</v>
      </c>
      <c r="D2529" s="5" t="s">
        <v>16328</v>
      </c>
      <c r="E2529" s="1">
        <v>18.300800000000002</v>
      </c>
      <c r="F2529" s="1">
        <v>45.854500000000002</v>
      </c>
      <c r="G2529" s="5"/>
      <c r="H2529" s="5" t="s">
        <v>21935</v>
      </c>
      <c r="I2529" s="5">
        <v>5519</v>
      </c>
      <c r="J2529" s="5" t="s">
        <v>2</v>
      </c>
      <c r="K2529" s="5" t="s">
        <v>3</v>
      </c>
      <c r="L2529" s="5" t="s">
        <v>3</v>
      </c>
      <c r="M2529" s="5" t="s">
        <v>429</v>
      </c>
      <c r="N2529" s="5">
        <v>9978</v>
      </c>
      <c r="O2529" s="5">
        <v>9896</v>
      </c>
      <c r="P2529" s="5">
        <v>5092</v>
      </c>
      <c r="Q2529" s="5" t="s">
        <v>36</v>
      </c>
      <c r="R2529" s="5" t="s">
        <v>21936</v>
      </c>
      <c r="S2529" s="5" t="s">
        <v>888</v>
      </c>
      <c r="T2529" s="2" t="s">
        <v>31600</v>
      </c>
      <c r="U2529" s="6" t="s">
        <v>16328</v>
      </c>
      <c r="V2529" s="6"/>
      <c r="W2529" s="6" t="s">
        <v>20</v>
      </c>
      <c r="X2529" s="6" t="s">
        <v>16329</v>
      </c>
      <c r="Y2529" s="6">
        <v>2</v>
      </c>
      <c r="Z2529" s="6" t="s">
        <v>16330</v>
      </c>
      <c r="AA2529" s="6" t="s">
        <v>21937</v>
      </c>
      <c r="AB2529" s="6" t="s">
        <v>21938</v>
      </c>
      <c r="AC2529" s="6" t="s">
        <v>21939</v>
      </c>
      <c r="AD2529" s="6" t="s">
        <v>21940</v>
      </c>
      <c r="AE2529" s="7" t="s">
        <v>47</v>
      </c>
      <c r="AF2529" s="7" t="s">
        <v>21941</v>
      </c>
      <c r="AG2529" s="7"/>
      <c r="AH2529" s="7" t="s">
        <v>30621</v>
      </c>
      <c r="AI2529" s="7" t="s">
        <v>21942</v>
      </c>
      <c r="AJ2529" s="8" t="s">
        <v>16337</v>
      </c>
      <c r="AK2529" s="8" t="s">
        <v>16338</v>
      </c>
      <c r="AL2529" s="8" t="s">
        <v>30622</v>
      </c>
      <c r="AM2529" s="8" t="s">
        <v>16339</v>
      </c>
      <c r="AN2529" s="72" t="s">
        <v>31567</v>
      </c>
    </row>
    <row r="2530" spans="2:40" ht="15.75" hidden="1">
      <c r="B2530" s="85" t="str">
        <f>IF(AND(OR(W2530='Haladó kereső'!$E$15,'Haladó kereső'!$E$15=""),OR(T2530='Haladó kereső'!$E$14,'Haladó kereső'!$E$14=""),OR(O2530&gt;='Haladó kereső'!$E$12,'Haladó kereső'!$E$12=""),OR(U2530='Haladó kereső'!$E$16,'Haladó kereső'!$E$16=""),OR(O2530&lt;='Haladó kereső'!$E$13,'Haladó kereső'!$E$13=""),OR(Y2530='Haladó kereső'!$E$17,'Haladó kereső'!$E$17=""),OR(S2530='Haladó kereső'!$E$10,'Haladó kereső'!$E$10=""),OR(Q2530='Haladó kereső'!$E$9,'Haladó kereső'!$E$9="",'Haladó kereső'!$E$9="összes"),OR(J2530='Haladó kereső'!$E$11,'Haladó kereső'!$E$11="")),"megfelel a választott feltételeknek","-")</f>
        <v>megfelel a választott feltételeknek</v>
      </c>
      <c r="D2530" s="5" t="s">
        <v>21943</v>
      </c>
      <c r="E2530" s="1">
        <v>18.120666666666668</v>
      </c>
      <c r="F2530" s="1">
        <v>45.906199999999998</v>
      </c>
      <c r="G2530" s="5"/>
      <c r="H2530" s="5" t="s">
        <v>21944</v>
      </c>
      <c r="I2530" s="5">
        <v>23205</v>
      </c>
      <c r="J2530" s="5" t="s">
        <v>35</v>
      </c>
      <c r="K2530" s="5" t="s">
        <v>3</v>
      </c>
      <c r="L2530" s="5" t="s">
        <v>3</v>
      </c>
      <c r="M2530" s="5" t="s">
        <v>3</v>
      </c>
      <c r="N2530" s="5">
        <v>148</v>
      </c>
      <c r="O2530" s="5">
        <v>149</v>
      </c>
      <c r="P2530" s="5">
        <v>434</v>
      </c>
      <c r="Q2530" s="5" t="s">
        <v>36</v>
      </c>
      <c r="R2530" s="5" t="s">
        <v>887</v>
      </c>
      <c r="S2530" s="5" t="s">
        <v>888</v>
      </c>
      <c r="T2530" s="2" t="s">
        <v>31600</v>
      </c>
      <c r="U2530" s="6" t="s">
        <v>1455</v>
      </c>
      <c r="V2530" s="6"/>
      <c r="W2530" s="6" t="s">
        <v>40</v>
      </c>
      <c r="X2530" s="6" t="s">
        <v>1456</v>
      </c>
      <c r="Y2530" s="6">
        <v>7</v>
      </c>
      <c r="Z2530" s="6" t="s">
        <v>1457</v>
      </c>
      <c r="AA2530" s="6" t="s">
        <v>21945</v>
      </c>
      <c r="AB2530" s="6">
        <v>0</v>
      </c>
      <c r="AC2530" s="6" t="s">
        <v>3</v>
      </c>
      <c r="AD2530" s="6" t="s">
        <v>3</v>
      </c>
      <c r="AE2530" s="7" t="s">
        <v>47</v>
      </c>
      <c r="AF2530" s="7" t="s">
        <v>21946</v>
      </c>
      <c r="AG2530" s="7"/>
      <c r="AH2530" s="7" t="s">
        <v>30623</v>
      </c>
      <c r="AI2530" s="7" t="s">
        <v>1464</v>
      </c>
      <c r="AJ2530" s="8" t="s">
        <v>1461</v>
      </c>
      <c r="AK2530" s="8" t="s">
        <v>1462</v>
      </c>
      <c r="AL2530" s="8" t="s">
        <v>1463</v>
      </c>
      <c r="AM2530" s="8" t="s">
        <v>1464</v>
      </c>
      <c r="AN2530" s="72" t="s">
        <v>31567</v>
      </c>
    </row>
    <row r="2531" spans="2:40" ht="15.75" hidden="1">
      <c r="B2531" s="85" t="str">
        <f>IF(AND(OR(W2531='Haladó kereső'!$E$15,'Haladó kereső'!$E$15=""),OR(T2531='Haladó kereső'!$E$14,'Haladó kereső'!$E$14=""),OR(O2531&gt;='Haladó kereső'!$E$12,'Haladó kereső'!$E$12=""),OR(U2531='Haladó kereső'!$E$16,'Haladó kereső'!$E$16=""),OR(O2531&lt;='Haladó kereső'!$E$13,'Haladó kereső'!$E$13=""),OR(Y2531='Haladó kereső'!$E$17,'Haladó kereső'!$E$17=""),OR(S2531='Haladó kereső'!$E$10,'Haladó kereső'!$E$10=""),OR(Q2531='Haladó kereső'!$E$9,'Haladó kereső'!$E$9="",'Haladó kereső'!$E$9="összes"),OR(J2531='Haladó kereső'!$E$11,'Haladó kereső'!$E$11="")),"megfelel a választott feltételeknek","-")</f>
        <v>megfelel a választott feltételeknek</v>
      </c>
      <c r="D2531" s="5" t="s">
        <v>889</v>
      </c>
      <c r="E2531" s="1">
        <v>18.3598</v>
      </c>
      <c r="F2531" s="1">
        <v>45.818466666666673</v>
      </c>
      <c r="G2531" s="5"/>
      <c r="H2531" s="5" t="s">
        <v>21947</v>
      </c>
      <c r="I2531" s="5">
        <v>8800</v>
      </c>
      <c r="J2531" s="5" t="s">
        <v>35</v>
      </c>
      <c r="K2531" s="5" t="s">
        <v>3</v>
      </c>
      <c r="L2531" s="5" t="s">
        <v>3</v>
      </c>
      <c r="M2531" s="5" t="s">
        <v>3</v>
      </c>
      <c r="N2531" s="5">
        <v>480</v>
      </c>
      <c r="O2531" s="5">
        <v>472</v>
      </c>
      <c r="P2531" s="5">
        <v>909</v>
      </c>
      <c r="Q2531" s="5" t="s">
        <v>36</v>
      </c>
      <c r="R2531" s="5" t="s">
        <v>887</v>
      </c>
      <c r="S2531" s="5" t="s">
        <v>888</v>
      </c>
      <c r="T2531" s="2" t="s">
        <v>31600</v>
      </c>
      <c r="U2531" s="6" t="s">
        <v>889</v>
      </c>
      <c r="V2531" s="6"/>
      <c r="W2531" s="6" t="s">
        <v>20</v>
      </c>
      <c r="X2531" s="6" t="s">
        <v>890</v>
      </c>
      <c r="Y2531" s="6">
        <v>2</v>
      </c>
      <c r="Z2531" s="6" t="s">
        <v>891</v>
      </c>
      <c r="AA2531" s="6" t="s">
        <v>21948</v>
      </c>
      <c r="AB2531" s="6" t="s">
        <v>21949</v>
      </c>
      <c r="AC2531" s="6" t="s">
        <v>21950</v>
      </c>
      <c r="AD2531" s="6" t="s">
        <v>3</v>
      </c>
      <c r="AE2531" s="7" t="s">
        <v>47</v>
      </c>
      <c r="AF2531" s="7" t="s">
        <v>21951</v>
      </c>
      <c r="AG2531" s="7"/>
      <c r="AH2531" s="7" t="s">
        <v>30624</v>
      </c>
      <c r="AI2531" s="7" t="s">
        <v>21950</v>
      </c>
      <c r="AJ2531" s="8" t="s">
        <v>896</v>
      </c>
      <c r="AK2531" s="8" t="s">
        <v>897</v>
      </c>
      <c r="AL2531" s="8" t="s">
        <v>30625</v>
      </c>
      <c r="AM2531" s="8" t="s">
        <v>898</v>
      </c>
      <c r="AN2531" s="72" t="s">
        <v>31567</v>
      </c>
    </row>
    <row r="2532" spans="2:40" ht="15.75" hidden="1">
      <c r="B2532" s="85" t="str">
        <f>IF(AND(OR(W2532='Haladó kereső'!$E$15,'Haladó kereső'!$E$15=""),OR(T2532='Haladó kereső'!$E$14,'Haladó kereső'!$E$14=""),OR(O2532&gt;='Haladó kereső'!$E$12,'Haladó kereső'!$E$12=""),OR(U2532='Haladó kereső'!$E$16,'Haladó kereső'!$E$16=""),OR(O2532&lt;='Haladó kereső'!$E$13,'Haladó kereső'!$E$13=""),OR(Y2532='Haladó kereső'!$E$17,'Haladó kereső'!$E$17=""),OR(S2532='Haladó kereső'!$E$10,'Haladó kereső'!$E$10=""),OR(Q2532='Haladó kereső'!$E$9,'Haladó kereső'!$E$9="",'Haladó kereső'!$E$9="összes"),OR(J2532='Haladó kereső'!$E$11,'Haladó kereső'!$E$11="")),"megfelel a választott feltételeknek","-")</f>
        <v>megfelel a választott feltételeknek</v>
      </c>
      <c r="D2532" s="5" t="s">
        <v>21952</v>
      </c>
      <c r="E2532" s="1">
        <v>21.302300000000002</v>
      </c>
      <c r="F2532" s="1">
        <v>48.292633333333335</v>
      </c>
      <c r="G2532" s="5"/>
      <c r="H2532" s="5" t="s">
        <v>21953</v>
      </c>
      <c r="I2532" s="5">
        <v>23418</v>
      </c>
      <c r="J2532" s="5" t="s">
        <v>35</v>
      </c>
      <c r="K2532" s="5" t="s">
        <v>3</v>
      </c>
      <c r="L2532" s="5" t="s">
        <v>3</v>
      </c>
      <c r="M2532" s="5" t="s">
        <v>3</v>
      </c>
      <c r="N2532" s="5">
        <v>33</v>
      </c>
      <c r="O2532" s="5">
        <v>31</v>
      </c>
      <c r="P2532" s="5">
        <v>488</v>
      </c>
      <c r="Q2532" s="5" t="s">
        <v>69</v>
      </c>
      <c r="R2532" s="5" t="s">
        <v>70</v>
      </c>
      <c r="S2532" s="5" t="s">
        <v>71</v>
      </c>
      <c r="T2532" s="2" t="s">
        <v>31600</v>
      </c>
      <c r="U2532" s="6" t="s">
        <v>106</v>
      </c>
      <c r="V2532" s="6"/>
      <c r="W2532" s="6" t="s">
        <v>40</v>
      </c>
      <c r="X2532" s="6" t="s">
        <v>107</v>
      </c>
      <c r="Y2532" s="6">
        <v>5</v>
      </c>
      <c r="Z2532" s="6" t="s">
        <v>108</v>
      </c>
      <c r="AA2532" s="6" t="s">
        <v>21954</v>
      </c>
      <c r="AB2532" s="6" t="s">
        <v>21955</v>
      </c>
      <c r="AC2532" s="6" t="s">
        <v>111</v>
      </c>
      <c r="AD2532" s="6" t="s">
        <v>21956</v>
      </c>
      <c r="AE2532" s="7" t="s">
        <v>47</v>
      </c>
      <c r="AF2532" s="7" t="s">
        <v>21957</v>
      </c>
      <c r="AG2532" s="7"/>
      <c r="AH2532" s="7" t="s">
        <v>30626</v>
      </c>
      <c r="AI2532" s="7" t="s">
        <v>111</v>
      </c>
      <c r="AJ2532" s="8" t="s">
        <v>115</v>
      </c>
      <c r="AK2532" s="8" t="s">
        <v>109</v>
      </c>
      <c r="AL2532" s="8" t="s">
        <v>110</v>
      </c>
      <c r="AM2532" s="8" t="s">
        <v>111</v>
      </c>
      <c r="AN2532" s="72" t="s">
        <v>31567</v>
      </c>
    </row>
    <row r="2533" spans="2:40" ht="30" hidden="1">
      <c r="B2533" s="85" t="str">
        <f>IF(AND(OR(W2533='Haladó kereső'!$E$15,'Haladó kereső'!$E$15=""),OR(T2533='Haladó kereső'!$E$14,'Haladó kereső'!$E$14=""),OR(O2533&gt;='Haladó kereső'!$E$12,'Haladó kereső'!$E$12=""),OR(U2533='Haladó kereső'!$E$16,'Haladó kereső'!$E$16=""),OR(O2533&lt;='Haladó kereső'!$E$13,'Haladó kereső'!$E$13=""),OR(Y2533='Haladó kereső'!$E$17,'Haladó kereső'!$E$17=""),OR(S2533='Haladó kereső'!$E$10,'Haladó kereső'!$E$10=""),OR(Q2533='Haladó kereső'!$E$9,'Haladó kereső'!$E$9="",'Haladó kereső'!$E$9="összes"),OR(J2533='Haladó kereső'!$E$11,'Haladó kereső'!$E$11="")),"megfelel a választott feltételeknek","-")</f>
        <v>megfelel a választott feltételeknek</v>
      </c>
      <c r="D2533" s="5" t="s">
        <v>21958</v>
      </c>
      <c r="E2533" s="1">
        <v>16.837733333333333</v>
      </c>
      <c r="F2533" s="1">
        <v>47.423766666666666</v>
      </c>
      <c r="G2533" s="5"/>
      <c r="H2533" s="5" t="s">
        <v>21959</v>
      </c>
      <c r="I2533" s="5">
        <v>26763</v>
      </c>
      <c r="J2533" s="5" t="s">
        <v>35</v>
      </c>
      <c r="K2533" s="5" t="s">
        <v>3</v>
      </c>
      <c r="L2533" s="5" t="s">
        <v>3</v>
      </c>
      <c r="M2533" s="5" t="s">
        <v>3</v>
      </c>
      <c r="N2533" s="5">
        <v>569</v>
      </c>
      <c r="O2533" s="5">
        <v>562</v>
      </c>
      <c r="P2533" s="5">
        <v>1013</v>
      </c>
      <c r="Q2533" s="5" t="s">
        <v>218</v>
      </c>
      <c r="R2533" s="5" t="s">
        <v>3067</v>
      </c>
      <c r="S2533" s="5" t="s">
        <v>3068</v>
      </c>
      <c r="T2533" s="2" t="s">
        <v>31600</v>
      </c>
      <c r="U2533" s="6" t="s">
        <v>17492</v>
      </c>
      <c r="V2533" s="6"/>
      <c r="W2533" s="6" t="s">
        <v>40</v>
      </c>
      <c r="X2533" s="6" t="s">
        <v>17493</v>
      </c>
      <c r="Y2533" s="6">
        <v>6</v>
      </c>
      <c r="Z2533" s="6" t="s">
        <v>17494</v>
      </c>
      <c r="AA2533" s="6" t="s">
        <v>21960</v>
      </c>
      <c r="AB2533" s="6" t="s">
        <v>21961</v>
      </c>
      <c r="AC2533" s="6" t="s">
        <v>21962</v>
      </c>
      <c r="AD2533" s="6" t="s">
        <v>21963</v>
      </c>
      <c r="AE2533" s="7" t="s">
        <v>47</v>
      </c>
      <c r="AF2533" s="7" t="s">
        <v>21964</v>
      </c>
      <c r="AG2533" s="7"/>
      <c r="AH2533" s="7" t="s">
        <v>30627</v>
      </c>
      <c r="AI2533" s="7" t="s">
        <v>21965</v>
      </c>
      <c r="AJ2533" s="8" t="s">
        <v>17500</v>
      </c>
      <c r="AK2533" s="8" t="s">
        <v>17501</v>
      </c>
      <c r="AL2533" s="8" t="s">
        <v>29916</v>
      </c>
      <c r="AM2533" s="8" t="s">
        <v>17502</v>
      </c>
      <c r="AN2533" s="72" t="s">
        <v>31567</v>
      </c>
    </row>
    <row r="2534" spans="2:40" ht="30" hidden="1">
      <c r="B2534" s="85" t="str">
        <f>IF(AND(OR(W2534='Haladó kereső'!$E$15,'Haladó kereső'!$E$15=""),OR(T2534='Haladó kereső'!$E$14,'Haladó kereső'!$E$14=""),OR(O2534&gt;='Haladó kereső'!$E$12,'Haladó kereső'!$E$12=""),OR(U2534='Haladó kereső'!$E$16,'Haladó kereső'!$E$16=""),OR(O2534&lt;='Haladó kereső'!$E$13,'Haladó kereső'!$E$13=""),OR(Y2534='Haladó kereső'!$E$17,'Haladó kereső'!$E$17=""),OR(S2534='Haladó kereső'!$E$10,'Haladó kereső'!$E$10=""),OR(Q2534='Haladó kereső'!$E$9,'Haladó kereső'!$E$9="",'Haladó kereső'!$E$9="összes"),OR(J2534='Haladó kereső'!$E$11,'Haladó kereső'!$E$11="")),"megfelel a választott feltételeknek","-")</f>
        <v>megfelel a választott feltételeknek</v>
      </c>
      <c r="D2534" s="5" t="s">
        <v>4626</v>
      </c>
      <c r="E2534" s="1">
        <v>17.822366666666667</v>
      </c>
      <c r="F2534" s="1">
        <v>46.283433333333335</v>
      </c>
      <c r="G2534" s="5"/>
      <c r="H2534" s="5" t="s">
        <v>21966</v>
      </c>
      <c r="I2534" s="5">
        <v>32780</v>
      </c>
      <c r="J2534" s="5" t="s">
        <v>35</v>
      </c>
      <c r="K2534" s="5" t="s">
        <v>3</v>
      </c>
      <c r="L2534" s="5" t="s">
        <v>3</v>
      </c>
      <c r="M2534" s="5" t="s">
        <v>3</v>
      </c>
      <c r="N2534" s="5">
        <v>366</v>
      </c>
      <c r="O2534" s="5">
        <v>376</v>
      </c>
      <c r="P2534" s="5">
        <v>1100</v>
      </c>
      <c r="Q2534" s="5" t="s">
        <v>275</v>
      </c>
      <c r="R2534" s="5" t="s">
        <v>690</v>
      </c>
      <c r="S2534" s="5" t="s">
        <v>691</v>
      </c>
      <c r="T2534" s="2" t="s">
        <v>31600</v>
      </c>
      <c r="U2534" s="6" t="s">
        <v>4626</v>
      </c>
      <c r="V2534" s="6"/>
      <c r="W2534" s="6" t="s">
        <v>20</v>
      </c>
      <c r="X2534" s="6" t="s">
        <v>4627</v>
      </c>
      <c r="Y2534" s="6">
        <v>9</v>
      </c>
      <c r="Z2534" s="6" t="s">
        <v>4628</v>
      </c>
      <c r="AA2534" s="6" t="s">
        <v>21967</v>
      </c>
      <c r="AB2534" s="6" t="s">
        <v>4633</v>
      </c>
      <c r="AC2534" s="6" t="s">
        <v>21968</v>
      </c>
      <c r="AD2534" s="6" t="s">
        <v>21969</v>
      </c>
      <c r="AE2534" s="7" t="s">
        <v>47</v>
      </c>
      <c r="AF2534" s="7" t="s">
        <v>21970</v>
      </c>
      <c r="AG2534" s="7"/>
      <c r="AH2534" s="7" t="s">
        <v>4633</v>
      </c>
      <c r="AI2534" s="7" t="s">
        <v>21971</v>
      </c>
      <c r="AJ2534" s="8" t="s">
        <v>4634</v>
      </c>
      <c r="AK2534" s="8" t="s">
        <v>4635</v>
      </c>
      <c r="AL2534" s="8" t="s">
        <v>4633</v>
      </c>
      <c r="AM2534" s="8" t="s">
        <v>4636</v>
      </c>
      <c r="AN2534" s="72" t="s">
        <v>31567</v>
      </c>
    </row>
    <row r="2535" spans="2:40" ht="30" hidden="1">
      <c r="B2535" s="85" t="str">
        <f>IF(AND(OR(W2535='Haladó kereső'!$E$15,'Haladó kereső'!$E$15=""),OR(T2535='Haladó kereső'!$E$14,'Haladó kereső'!$E$14=""),OR(O2535&gt;='Haladó kereső'!$E$12,'Haladó kereső'!$E$12=""),OR(U2535='Haladó kereső'!$E$16,'Haladó kereső'!$E$16=""),OR(O2535&lt;='Haladó kereső'!$E$13,'Haladó kereső'!$E$13=""),OR(Y2535='Haladó kereső'!$E$17,'Haladó kereső'!$E$17=""),OR(S2535='Haladó kereső'!$E$10,'Haladó kereső'!$E$10=""),OR(Q2535='Haladó kereső'!$E$9,'Haladó kereső'!$E$9="",'Haladó kereső'!$E$9="összes"),OR(J2535='Haladó kereső'!$E$11,'Haladó kereső'!$E$11="")),"megfelel a választott feltételeknek","-")</f>
        <v>megfelel a választott feltételeknek</v>
      </c>
      <c r="D2535" s="5" t="s">
        <v>21972</v>
      </c>
      <c r="E2535" s="1">
        <v>18.540633333333336</v>
      </c>
      <c r="F2535" s="1">
        <v>46.754600000000003</v>
      </c>
      <c r="G2535" s="5"/>
      <c r="H2535" s="5" t="s">
        <v>21973</v>
      </c>
      <c r="I2535" s="5">
        <v>20783</v>
      </c>
      <c r="J2535" s="5" t="s">
        <v>2</v>
      </c>
      <c r="K2535" s="5" t="s">
        <v>3</v>
      </c>
      <c r="L2535" s="5" t="s">
        <v>3</v>
      </c>
      <c r="M2535" s="5" t="s">
        <v>3</v>
      </c>
      <c r="N2535" s="5">
        <v>4119</v>
      </c>
      <c r="O2535" s="5">
        <v>4063</v>
      </c>
      <c r="P2535" s="5">
        <v>3384</v>
      </c>
      <c r="Q2535" s="5" t="s">
        <v>750</v>
      </c>
      <c r="R2535" s="5" t="s">
        <v>3186</v>
      </c>
      <c r="S2535" s="5" t="s">
        <v>3187</v>
      </c>
      <c r="T2535" s="2" t="s">
        <v>31599</v>
      </c>
      <c r="U2535" s="6" t="s">
        <v>3</v>
      </c>
      <c r="V2535" s="6"/>
      <c r="W2535" s="6" t="s">
        <v>7</v>
      </c>
      <c r="X2535" s="6" t="s">
        <v>3</v>
      </c>
      <c r="Y2535" s="6" t="s">
        <v>3</v>
      </c>
      <c r="Z2535" s="6" t="s">
        <v>3</v>
      </c>
      <c r="AA2535" s="6" t="s">
        <v>21974</v>
      </c>
      <c r="AB2535" s="6" t="s">
        <v>3</v>
      </c>
      <c r="AC2535" s="6" t="s">
        <v>21975</v>
      </c>
      <c r="AD2535" s="6" t="s">
        <v>21976</v>
      </c>
      <c r="AE2535" s="7" t="s">
        <v>47</v>
      </c>
      <c r="AF2535" s="7" t="s">
        <v>21977</v>
      </c>
      <c r="AG2535" s="7"/>
      <c r="AH2535" s="7" t="s">
        <v>30628</v>
      </c>
      <c r="AI2535" s="7" t="s">
        <v>21975</v>
      </c>
      <c r="AJ2535" s="8" t="s">
        <v>21978</v>
      </c>
      <c r="AK2535" s="8" t="s">
        <v>21974</v>
      </c>
      <c r="AL2535" s="8" t="s">
        <v>30629</v>
      </c>
      <c r="AM2535" s="8" t="s">
        <v>21979</v>
      </c>
      <c r="AN2535" s="72" t="s">
        <v>31567</v>
      </c>
    </row>
    <row r="2536" spans="2:40" ht="15.75" hidden="1">
      <c r="B2536" s="85" t="str">
        <f>IF(AND(OR(W2536='Haladó kereső'!$E$15,'Haladó kereső'!$E$15=""),OR(T2536='Haladó kereső'!$E$14,'Haladó kereső'!$E$14=""),OR(O2536&gt;='Haladó kereső'!$E$12,'Haladó kereső'!$E$12=""),OR(U2536='Haladó kereső'!$E$16,'Haladó kereső'!$E$16=""),OR(O2536&lt;='Haladó kereső'!$E$13,'Haladó kereső'!$E$13=""),OR(Y2536='Haladó kereső'!$E$17,'Haladó kereső'!$E$17=""),OR(S2536='Haladó kereső'!$E$10,'Haladó kereső'!$E$10=""),OR(Q2536='Haladó kereső'!$E$9,'Haladó kereső'!$E$9="",'Haladó kereső'!$E$9="összes"),OR(J2536='Haladó kereső'!$E$11,'Haladó kereső'!$E$11="")),"megfelel a választott feltételeknek","-")</f>
        <v>megfelel a választott feltételeknek</v>
      </c>
      <c r="D2536" s="5" t="s">
        <v>21980</v>
      </c>
      <c r="E2536" s="1">
        <v>18.653699999999997</v>
      </c>
      <c r="F2536" s="1">
        <v>46.388833333333331</v>
      </c>
      <c r="G2536" s="5"/>
      <c r="H2536" s="5" t="s">
        <v>21981</v>
      </c>
      <c r="I2536" s="5">
        <v>25645</v>
      </c>
      <c r="J2536" s="5" t="s">
        <v>35</v>
      </c>
      <c r="K2536" s="5" t="s">
        <v>3</v>
      </c>
      <c r="L2536" s="5" t="s">
        <v>3</v>
      </c>
      <c r="M2536" s="5" t="s">
        <v>3</v>
      </c>
      <c r="N2536" s="5">
        <v>1328</v>
      </c>
      <c r="O2536" s="5">
        <v>1310</v>
      </c>
      <c r="P2536" s="5">
        <v>2441</v>
      </c>
      <c r="Q2536" s="5" t="s">
        <v>750</v>
      </c>
      <c r="R2536" s="5" t="s">
        <v>751</v>
      </c>
      <c r="S2536" s="5" t="s">
        <v>752</v>
      </c>
      <c r="T2536" s="2" t="s">
        <v>31600</v>
      </c>
      <c r="U2536" s="6" t="s">
        <v>10683</v>
      </c>
      <c r="V2536" s="6"/>
      <c r="W2536" s="6" t="s">
        <v>40</v>
      </c>
      <c r="X2536" s="6" t="s">
        <v>10684</v>
      </c>
      <c r="Y2536" s="6">
        <v>5</v>
      </c>
      <c r="Z2536" s="6" t="s">
        <v>10685</v>
      </c>
      <c r="AA2536" s="6" t="s">
        <v>21982</v>
      </c>
      <c r="AB2536" s="6" t="s">
        <v>21983</v>
      </c>
      <c r="AC2536" s="6" t="s">
        <v>21984</v>
      </c>
      <c r="AD2536" s="6" t="s">
        <v>21985</v>
      </c>
      <c r="AE2536" s="7" t="s">
        <v>47</v>
      </c>
      <c r="AF2536" s="7" t="s">
        <v>21986</v>
      </c>
      <c r="AG2536" s="7"/>
      <c r="AH2536" s="7" t="s">
        <v>30630</v>
      </c>
      <c r="AI2536" s="7" t="s">
        <v>21987</v>
      </c>
      <c r="AJ2536" s="8" t="s">
        <v>21988</v>
      </c>
      <c r="AK2536" s="8" t="s">
        <v>10691</v>
      </c>
      <c r="AL2536" s="8" t="s">
        <v>29737</v>
      </c>
      <c r="AM2536" s="8" t="s">
        <v>10692</v>
      </c>
      <c r="AN2536" s="72" t="s">
        <v>31567</v>
      </c>
    </row>
    <row r="2537" spans="2:40" ht="15.75" hidden="1">
      <c r="B2537" s="85" t="str">
        <f>IF(AND(OR(W2537='Haladó kereső'!$E$15,'Haladó kereső'!$E$15=""),OR(T2537='Haladó kereső'!$E$14,'Haladó kereső'!$E$14=""),OR(O2537&gt;='Haladó kereső'!$E$12,'Haladó kereső'!$E$12=""),OR(U2537='Haladó kereső'!$E$16,'Haladó kereső'!$E$16=""),OR(O2537&lt;='Haladó kereső'!$E$13,'Haladó kereső'!$E$13=""),OR(Y2537='Haladó kereső'!$E$17,'Haladó kereső'!$E$17=""),OR(S2537='Haladó kereső'!$E$10,'Haladó kereső'!$E$10=""),OR(Q2537='Haladó kereső'!$E$9,'Haladó kereső'!$E$9="",'Haladó kereső'!$E$9="összes"),OR(J2537='Haladó kereső'!$E$11,'Haladó kereső'!$E$11="")),"megfelel a választott feltételeknek","-")</f>
        <v>megfelel a választott feltételeknek</v>
      </c>
      <c r="D2537" s="5" t="s">
        <v>2429</v>
      </c>
      <c r="E2537" s="1">
        <v>18.059200000000001</v>
      </c>
      <c r="F2537" s="1">
        <v>46.9054</v>
      </c>
      <c r="G2537" s="5"/>
      <c r="H2537" s="5" t="s">
        <v>21989</v>
      </c>
      <c r="I2537" s="5">
        <v>17631</v>
      </c>
      <c r="J2537" s="5" t="s">
        <v>2</v>
      </c>
      <c r="K2537" s="5" t="s">
        <v>3</v>
      </c>
      <c r="L2537" s="5" t="s">
        <v>3</v>
      </c>
      <c r="M2537" s="5" t="s">
        <v>429</v>
      </c>
      <c r="N2537" s="5">
        <v>25071</v>
      </c>
      <c r="O2537" s="5">
        <v>25037</v>
      </c>
      <c r="P2537" s="5">
        <v>12466</v>
      </c>
      <c r="Q2537" s="5" t="s">
        <v>275</v>
      </c>
      <c r="R2537" s="5" t="s">
        <v>21990</v>
      </c>
      <c r="S2537" s="5" t="s">
        <v>277</v>
      </c>
      <c r="T2537" s="2" t="s">
        <v>31600</v>
      </c>
      <c r="U2537" s="6" t="s">
        <v>2429</v>
      </c>
      <c r="V2537" s="6"/>
      <c r="W2537" s="6" t="s">
        <v>20</v>
      </c>
      <c r="X2537" s="6" t="s">
        <v>2430</v>
      </c>
      <c r="Y2537" s="6">
        <v>3</v>
      </c>
      <c r="Z2537" s="6" t="s">
        <v>2431</v>
      </c>
      <c r="AA2537" s="6" t="s">
        <v>2438</v>
      </c>
      <c r="AB2537" s="6" t="s">
        <v>21991</v>
      </c>
      <c r="AC2537" s="6" t="s">
        <v>21992</v>
      </c>
      <c r="AD2537" s="6" t="s">
        <v>21993</v>
      </c>
      <c r="AE2537" s="7" t="s">
        <v>47</v>
      </c>
      <c r="AF2537" s="7" t="s">
        <v>21994</v>
      </c>
      <c r="AG2537" s="7"/>
      <c r="AH2537" s="7" t="s">
        <v>30631</v>
      </c>
      <c r="AI2537" s="7" t="s">
        <v>21992</v>
      </c>
      <c r="AJ2537" s="8" t="s">
        <v>2437</v>
      </c>
      <c r="AK2537" s="8" t="s">
        <v>2438</v>
      </c>
      <c r="AL2537" s="8" t="s">
        <v>30632</v>
      </c>
      <c r="AM2537" s="8" t="s">
        <v>2439</v>
      </c>
      <c r="AN2537" s="72" t="s">
        <v>31567</v>
      </c>
    </row>
    <row r="2538" spans="2:40" ht="30" hidden="1">
      <c r="B2538" s="85" t="str">
        <f>IF(AND(OR(W2538='Haladó kereső'!$E$15,'Haladó kereső'!$E$15=""),OR(T2538='Haladó kereső'!$E$14,'Haladó kereső'!$E$14=""),OR(O2538&gt;='Haladó kereső'!$E$12,'Haladó kereső'!$E$12=""),OR(U2538='Haladó kereső'!$E$16,'Haladó kereső'!$E$16=""),OR(O2538&lt;='Haladó kereső'!$E$13,'Haladó kereső'!$E$13=""),OR(Y2538='Haladó kereső'!$E$17,'Haladó kereső'!$E$17=""),OR(S2538='Haladó kereső'!$E$10,'Haladó kereső'!$E$10=""),OR(Q2538='Haladó kereső'!$E$9,'Haladó kereső'!$E$9="",'Haladó kereső'!$E$9="összes"),OR(J2538='Haladó kereső'!$E$11,'Haladó kereső'!$E$11="")),"megfelel a választott feltételeknek","-")</f>
        <v>megfelel a választott feltételeknek</v>
      </c>
      <c r="D2538" s="5" t="s">
        <v>21995</v>
      </c>
      <c r="E2538" s="1">
        <v>18.136233333333333</v>
      </c>
      <c r="F2538" s="1">
        <v>46.873966666666668</v>
      </c>
      <c r="G2538" s="5"/>
      <c r="H2538" s="5" t="s">
        <v>21996</v>
      </c>
      <c r="I2538" s="5">
        <v>23092</v>
      </c>
      <c r="J2538" s="5" t="s">
        <v>35</v>
      </c>
      <c r="K2538" s="5" t="s">
        <v>3</v>
      </c>
      <c r="L2538" s="5" t="s">
        <v>3</v>
      </c>
      <c r="M2538" s="5" t="s">
        <v>3</v>
      </c>
      <c r="N2538" s="5">
        <v>644</v>
      </c>
      <c r="O2538" s="5">
        <v>641</v>
      </c>
      <c r="P2538" s="5">
        <v>1073</v>
      </c>
      <c r="Q2538" s="5" t="s">
        <v>275</v>
      </c>
      <c r="R2538" s="5" t="s">
        <v>276</v>
      </c>
      <c r="S2538" s="5" t="s">
        <v>277</v>
      </c>
      <c r="T2538" s="2" t="s">
        <v>31600</v>
      </c>
      <c r="U2538" s="6" t="s">
        <v>2429</v>
      </c>
      <c r="V2538" s="6"/>
      <c r="W2538" s="6" t="s">
        <v>40</v>
      </c>
      <c r="X2538" s="6" t="s">
        <v>2430</v>
      </c>
      <c r="Y2538" s="6">
        <v>3</v>
      </c>
      <c r="Z2538" s="6" t="s">
        <v>2431</v>
      </c>
      <c r="AA2538" s="6" t="s">
        <v>21997</v>
      </c>
      <c r="AB2538" s="6" t="s">
        <v>21998</v>
      </c>
      <c r="AC2538" s="6" t="s">
        <v>21999</v>
      </c>
      <c r="AD2538" s="6" t="s">
        <v>22000</v>
      </c>
      <c r="AE2538" s="7" t="s">
        <v>47</v>
      </c>
      <c r="AF2538" s="7" t="s">
        <v>22001</v>
      </c>
      <c r="AG2538" s="7"/>
      <c r="AH2538" s="7" t="s">
        <v>30633</v>
      </c>
      <c r="AI2538" s="7" t="s">
        <v>22002</v>
      </c>
      <c r="AJ2538" s="8" t="s">
        <v>2437</v>
      </c>
      <c r="AK2538" s="8" t="s">
        <v>2438</v>
      </c>
      <c r="AL2538" s="8" t="s">
        <v>30632</v>
      </c>
      <c r="AM2538" s="8" t="s">
        <v>2439</v>
      </c>
      <c r="AN2538" s="72" t="s">
        <v>31567</v>
      </c>
    </row>
    <row r="2539" spans="2:40" ht="30" hidden="1">
      <c r="B2539" s="85" t="str">
        <f>IF(AND(OR(W2539='Haladó kereső'!$E$15,'Haladó kereső'!$E$15=""),OR(T2539='Haladó kereső'!$E$14,'Haladó kereső'!$E$14=""),OR(O2539&gt;='Haladó kereső'!$E$12,'Haladó kereső'!$E$12=""),OR(U2539='Haladó kereső'!$E$16,'Haladó kereső'!$E$16=""),OR(O2539&lt;='Haladó kereső'!$E$13,'Haladó kereső'!$E$13=""),OR(Y2539='Haladó kereső'!$E$17,'Haladó kereső'!$E$17=""),OR(S2539='Haladó kereső'!$E$10,'Haladó kereső'!$E$10=""),OR(Q2539='Haladó kereső'!$E$9,'Haladó kereső'!$E$9="",'Haladó kereső'!$E$9="összes"),OR(J2539='Haladó kereső'!$E$11,'Haladó kereső'!$E$11="")),"megfelel a választott feltételeknek","-")</f>
        <v>megfelel a választott feltételeknek</v>
      </c>
      <c r="D2539" s="5" t="s">
        <v>5118</v>
      </c>
      <c r="E2539" s="1">
        <v>20.192633333333333</v>
      </c>
      <c r="F2539" s="1">
        <v>47.924466666666667</v>
      </c>
      <c r="G2539" s="5"/>
      <c r="H2539" s="5" t="s">
        <v>22003</v>
      </c>
      <c r="I2539" s="5">
        <v>8527</v>
      </c>
      <c r="J2539" s="5" t="s">
        <v>35</v>
      </c>
      <c r="K2539" s="5" t="s">
        <v>3</v>
      </c>
      <c r="L2539" s="5" t="s">
        <v>3</v>
      </c>
      <c r="M2539" s="5" t="s">
        <v>3</v>
      </c>
      <c r="N2539" s="5">
        <v>1880</v>
      </c>
      <c r="O2539" s="5">
        <v>1857</v>
      </c>
      <c r="P2539" s="5">
        <v>6339</v>
      </c>
      <c r="Q2539" s="5" t="s">
        <v>56</v>
      </c>
      <c r="R2539" s="5" t="s">
        <v>3919</v>
      </c>
      <c r="S2539" s="5" t="s">
        <v>3920</v>
      </c>
      <c r="T2539" s="2" t="s">
        <v>31600</v>
      </c>
      <c r="U2539" s="6" t="s">
        <v>5118</v>
      </c>
      <c r="V2539" s="6"/>
      <c r="W2539" s="6" t="s">
        <v>20</v>
      </c>
      <c r="X2539" s="6" t="s">
        <v>5119</v>
      </c>
      <c r="Y2539" s="6">
        <v>4</v>
      </c>
      <c r="Z2539" s="6" t="s">
        <v>5120</v>
      </c>
      <c r="AA2539" s="6" t="s">
        <v>5127</v>
      </c>
      <c r="AB2539" s="6" t="s">
        <v>22004</v>
      </c>
      <c r="AC2539" s="6" t="s">
        <v>22005</v>
      </c>
      <c r="AD2539" s="6" t="s">
        <v>22006</v>
      </c>
      <c r="AE2539" s="7" t="s">
        <v>47</v>
      </c>
      <c r="AF2539" s="7" t="s">
        <v>22007</v>
      </c>
      <c r="AG2539" s="7"/>
      <c r="AH2539" s="7" t="s">
        <v>30634</v>
      </c>
      <c r="AI2539" s="7" t="s">
        <v>22008</v>
      </c>
      <c r="AJ2539" s="8" t="s">
        <v>5126</v>
      </c>
      <c r="AK2539" s="8" t="s">
        <v>5127</v>
      </c>
      <c r="AL2539" s="8" t="s">
        <v>28049</v>
      </c>
      <c r="AM2539" s="8" t="s">
        <v>5128</v>
      </c>
      <c r="AN2539" s="72" t="s">
        <v>31567</v>
      </c>
    </row>
    <row r="2540" spans="2:40" ht="30" hidden="1">
      <c r="B2540" s="85" t="str">
        <f>IF(AND(OR(W2540='Haladó kereső'!$E$15,'Haladó kereső'!$E$15=""),OR(T2540='Haladó kereső'!$E$14,'Haladó kereső'!$E$14=""),OR(O2540&gt;='Haladó kereső'!$E$12,'Haladó kereső'!$E$12=""),OR(U2540='Haladó kereső'!$E$16,'Haladó kereső'!$E$16=""),OR(O2540&lt;='Haladó kereső'!$E$13,'Haladó kereső'!$E$13=""),OR(Y2540='Haladó kereső'!$E$17,'Haladó kereső'!$E$17=""),OR(S2540='Haladó kereső'!$E$10,'Haladó kereső'!$E$10=""),OR(Q2540='Haladó kereső'!$E$9,'Haladó kereső'!$E$9="",'Haladó kereső'!$E$9="összes"),OR(J2540='Haladó kereső'!$E$11,'Haladó kereső'!$E$11="")),"megfelel a választott feltételeknek","-")</f>
        <v>megfelel a választott feltételeknek</v>
      </c>
      <c r="D2540" s="5" t="s">
        <v>22009</v>
      </c>
      <c r="E2540" s="1">
        <v>17.021866666666664</v>
      </c>
      <c r="F2540" s="1">
        <v>47.239533333333334</v>
      </c>
      <c r="G2540" s="5"/>
      <c r="H2540" s="5" t="s">
        <v>22010</v>
      </c>
      <c r="I2540" s="5">
        <v>30748</v>
      </c>
      <c r="J2540" s="5" t="s">
        <v>35</v>
      </c>
      <c r="K2540" s="5" t="s">
        <v>3</v>
      </c>
      <c r="L2540" s="5" t="s">
        <v>3</v>
      </c>
      <c r="M2540" s="5" t="s">
        <v>3</v>
      </c>
      <c r="N2540" s="5">
        <v>694</v>
      </c>
      <c r="O2540" s="5">
        <v>697</v>
      </c>
      <c r="P2540" s="5">
        <v>2721</v>
      </c>
      <c r="Q2540" s="5" t="s">
        <v>218</v>
      </c>
      <c r="R2540" s="5" t="s">
        <v>3067</v>
      </c>
      <c r="S2540" s="5" t="s">
        <v>3068</v>
      </c>
      <c r="T2540" s="2" t="s">
        <v>31600</v>
      </c>
      <c r="U2540" s="6" t="s">
        <v>4527</v>
      </c>
      <c r="V2540" s="6"/>
      <c r="W2540" s="6" t="s">
        <v>40</v>
      </c>
      <c r="X2540" s="6" t="s">
        <v>4528</v>
      </c>
      <c r="Y2540" s="6">
        <v>4</v>
      </c>
      <c r="Z2540" s="6" t="s">
        <v>4529</v>
      </c>
      <c r="AA2540" s="6" t="s">
        <v>22011</v>
      </c>
      <c r="AB2540" s="6">
        <v>0</v>
      </c>
      <c r="AC2540" s="6" t="s">
        <v>22012</v>
      </c>
      <c r="AD2540" s="6" t="s">
        <v>22013</v>
      </c>
      <c r="AE2540" s="7" t="s">
        <v>47</v>
      </c>
      <c r="AF2540" s="7" t="s">
        <v>22014</v>
      </c>
      <c r="AG2540" s="7"/>
      <c r="AH2540" s="7" t="s">
        <v>22015</v>
      </c>
      <c r="AI2540" s="7" t="s">
        <v>22012</v>
      </c>
      <c r="AJ2540" s="8" t="s">
        <v>4534</v>
      </c>
      <c r="AK2540" s="8" t="s">
        <v>4535</v>
      </c>
      <c r="AL2540" s="8" t="s">
        <v>4536</v>
      </c>
      <c r="AM2540" s="8" t="s">
        <v>4537</v>
      </c>
      <c r="AN2540" s="72" t="s">
        <v>31567</v>
      </c>
    </row>
    <row r="2541" spans="2:40" ht="30" hidden="1">
      <c r="B2541" s="85" t="str">
        <f>IF(AND(OR(W2541='Haladó kereső'!$E$15,'Haladó kereső'!$E$15=""),OR(T2541='Haladó kereső'!$E$14,'Haladó kereső'!$E$14=""),OR(O2541&gt;='Haladó kereső'!$E$12,'Haladó kereső'!$E$12=""),OR(U2541='Haladó kereső'!$E$16,'Haladó kereső'!$E$16=""),OR(O2541&lt;='Haladó kereső'!$E$13,'Haladó kereső'!$E$13=""),OR(Y2541='Haladó kereső'!$E$17,'Haladó kereső'!$E$17=""),OR(S2541='Haladó kereső'!$E$10,'Haladó kereső'!$E$10=""),OR(Q2541='Haladó kereső'!$E$9,'Haladó kereső'!$E$9="",'Haladó kereső'!$E$9="összes"),OR(J2541='Haladó kereső'!$E$11,'Haladó kereső'!$E$11="")),"megfelel a választott feltételeknek","-")</f>
        <v>megfelel a választott feltételeknek</v>
      </c>
      <c r="D2541" s="5" t="s">
        <v>22016</v>
      </c>
      <c r="E2541" s="1">
        <v>17.371466666666667</v>
      </c>
      <c r="F2541" s="1">
        <v>47.473166666666671</v>
      </c>
      <c r="G2541" s="5"/>
      <c r="H2541" s="5" t="s">
        <v>22017</v>
      </c>
      <c r="I2541" s="5">
        <v>24208</v>
      </c>
      <c r="J2541" s="5" t="s">
        <v>35</v>
      </c>
      <c r="K2541" s="5" t="s">
        <v>3</v>
      </c>
      <c r="L2541" s="5" t="s">
        <v>3</v>
      </c>
      <c r="M2541" s="5" t="s">
        <v>3</v>
      </c>
      <c r="N2541" s="5">
        <v>281</v>
      </c>
      <c r="O2541" s="5">
        <v>277</v>
      </c>
      <c r="P2541" s="5">
        <v>1671</v>
      </c>
      <c r="Q2541" s="5" t="s">
        <v>136</v>
      </c>
      <c r="R2541" s="5" t="s">
        <v>236</v>
      </c>
      <c r="S2541" s="5" t="s">
        <v>237</v>
      </c>
      <c r="T2541" s="2" t="s">
        <v>31600</v>
      </c>
      <c r="U2541" s="6" t="s">
        <v>1660</v>
      </c>
      <c r="V2541" s="6"/>
      <c r="W2541" s="6" t="s">
        <v>40</v>
      </c>
      <c r="X2541" s="6" t="s">
        <v>1662</v>
      </c>
      <c r="Y2541" s="6">
        <v>5</v>
      </c>
      <c r="Z2541" s="6" t="s">
        <v>1663</v>
      </c>
      <c r="AA2541" s="6" t="s">
        <v>22018</v>
      </c>
      <c r="AB2541" s="6" t="s">
        <v>22019</v>
      </c>
      <c r="AC2541" s="6" t="s">
        <v>22020</v>
      </c>
      <c r="AD2541" s="6" t="s">
        <v>3</v>
      </c>
      <c r="AE2541" s="7" t="s">
        <v>47</v>
      </c>
      <c r="AF2541" s="7" t="s">
        <v>22021</v>
      </c>
      <c r="AG2541" s="7"/>
      <c r="AH2541" s="7" t="s">
        <v>30635</v>
      </c>
      <c r="AI2541" s="7" t="s">
        <v>22022</v>
      </c>
      <c r="AJ2541" s="8" t="s">
        <v>1669</v>
      </c>
      <c r="AK2541" s="8" t="s">
        <v>1664</v>
      </c>
      <c r="AL2541" s="8" t="s">
        <v>27571</v>
      </c>
      <c r="AM2541" s="8" t="s">
        <v>1670</v>
      </c>
      <c r="AN2541" s="72" t="s">
        <v>31567</v>
      </c>
    </row>
    <row r="2542" spans="2:40" ht="30" hidden="1">
      <c r="B2542" s="85" t="str">
        <f>IF(AND(OR(W2542='Haladó kereső'!$E$15,'Haladó kereső'!$E$15=""),OR(T2542='Haladó kereső'!$E$14,'Haladó kereső'!$E$14=""),OR(O2542&gt;='Haladó kereső'!$E$12,'Haladó kereső'!$E$12=""),OR(U2542='Haladó kereső'!$E$16,'Haladó kereső'!$E$16=""),OR(O2542&lt;='Haladó kereső'!$E$13,'Haladó kereső'!$E$13=""),OR(Y2542='Haladó kereső'!$E$17,'Haladó kereső'!$E$17=""),OR(S2542='Haladó kereső'!$E$10,'Haladó kereső'!$E$10=""),OR(Q2542='Haladó kereső'!$E$9,'Haladó kereső'!$E$9="",'Haladó kereső'!$E$9="összes"),OR(J2542='Haladó kereső'!$E$11,'Haladó kereső'!$E$11="")),"megfelel a választott feltételeknek","-")</f>
        <v>megfelel a választott feltételeknek</v>
      </c>
      <c r="D2542" s="5" t="s">
        <v>22023</v>
      </c>
      <c r="E2542" s="1">
        <v>17.690433333333335</v>
      </c>
      <c r="F2542" s="1">
        <v>47.488433333333333</v>
      </c>
      <c r="G2542" s="5"/>
      <c r="H2542" s="5" t="s">
        <v>22024</v>
      </c>
      <c r="I2542" s="5">
        <v>12627</v>
      </c>
      <c r="J2542" s="5" t="s">
        <v>35</v>
      </c>
      <c r="K2542" s="5" t="s">
        <v>3</v>
      </c>
      <c r="L2542" s="5" t="s">
        <v>3</v>
      </c>
      <c r="M2542" s="5" t="s">
        <v>3</v>
      </c>
      <c r="N2542" s="5">
        <v>1117</v>
      </c>
      <c r="O2542" s="5">
        <v>1128</v>
      </c>
      <c r="P2542" s="5">
        <v>1686</v>
      </c>
      <c r="Q2542" s="5" t="s">
        <v>136</v>
      </c>
      <c r="R2542" s="5" t="s">
        <v>137</v>
      </c>
      <c r="S2542" s="5" t="s">
        <v>138</v>
      </c>
      <c r="T2542" s="2" t="s">
        <v>31600</v>
      </c>
      <c r="U2542" s="6" t="s">
        <v>12323</v>
      </c>
      <c r="V2542" s="6"/>
      <c r="W2542" s="6" t="s">
        <v>40</v>
      </c>
      <c r="X2542" s="6" t="s">
        <v>12325</v>
      </c>
      <c r="Y2542" s="6">
        <v>3</v>
      </c>
      <c r="Z2542" s="6" t="s">
        <v>12326</v>
      </c>
      <c r="AA2542" s="6" t="s">
        <v>22025</v>
      </c>
      <c r="AB2542" s="6" t="s">
        <v>22026</v>
      </c>
      <c r="AC2542" s="6" t="s">
        <v>22027</v>
      </c>
      <c r="AD2542" s="6" t="s">
        <v>22028</v>
      </c>
      <c r="AE2542" s="7" t="s">
        <v>47</v>
      </c>
      <c r="AF2542" s="7" t="s">
        <v>22029</v>
      </c>
      <c r="AG2542" s="7"/>
      <c r="AH2542" s="7" t="s">
        <v>22026</v>
      </c>
      <c r="AI2542" s="7" t="s">
        <v>22030</v>
      </c>
      <c r="AJ2542" s="8" t="s">
        <v>12333</v>
      </c>
      <c r="AK2542" s="8" t="s">
        <v>12327</v>
      </c>
      <c r="AL2542" s="8" t="s">
        <v>12328</v>
      </c>
      <c r="AM2542" s="8" t="s">
        <v>12334</v>
      </c>
      <c r="AN2542" s="72" t="s">
        <v>31567</v>
      </c>
    </row>
    <row r="2543" spans="2:40" ht="30" hidden="1">
      <c r="B2543" s="85" t="str">
        <f>IF(AND(OR(W2543='Haladó kereső'!$E$15,'Haladó kereső'!$E$15=""),OR(T2543='Haladó kereső'!$E$14,'Haladó kereső'!$E$14=""),OR(O2543&gt;='Haladó kereső'!$E$12,'Haladó kereső'!$E$12=""),OR(U2543='Haladó kereső'!$E$16,'Haladó kereső'!$E$16=""),OR(O2543&lt;='Haladó kereső'!$E$13,'Haladó kereső'!$E$13=""),OR(Y2543='Haladó kereső'!$E$17,'Haladó kereső'!$E$17=""),OR(S2543='Haladó kereső'!$E$10,'Haladó kereső'!$E$10=""),OR(Q2543='Haladó kereső'!$E$9,'Haladó kereső'!$E$9="",'Haladó kereső'!$E$9="összes"),OR(J2543='Haladó kereső'!$E$11,'Haladó kereső'!$E$11="")),"megfelel a választott feltételeknek","-")</f>
        <v>megfelel a választott feltételeknek</v>
      </c>
      <c r="D2543" s="5" t="s">
        <v>22031</v>
      </c>
      <c r="E2543" s="1">
        <v>19.0016</v>
      </c>
      <c r="F2543" s="1">
        <v>46.801199999999994</v>
      </c>
      <c r="G2543" s="5"/>
      <c r="H2543" s="5" t="s">
        <v>22032</v>
      </c>
      <c r="I2543" s="5">
        <v>29115</v>
      </c>
      <c r="J2543" s="5" t="s">
        <v>2</v>
      </c>
      <c r="K2543" s="5" t="s">
        <v>3</v>
      </c>
      <c r="L2543" s="5" t="s">
        <v>3</v>
      </c>
      <c r="M2543" s="5" t="s">
        <v>3</v>
      </c>
      <c r="N2543" s="5">
        <v>6648</v>
      </c>
      <c r="O2543" s="5">
        <v>6620</v>
      </c>
      <c r="P2543" s="5">
        <v>13232</v>
      </c>
      <c r="Q2543" s="5" t="s">
        <v>358</v>
      </c>
      <c r="R2543" s="5" t="s">
        <v>2924</v>
      </c>
      <c r="S2543" s="5" t="s">
        <v>2925</v>
      </c>
      <c r="T2543" s="2" t="s">
        <v>31600</v>
      </c>
      <c r="U2543" s="6" t="s">
        <v>22031</v>
      </c>
      <c r="V2543" s="6"/>
      <c r="W2543" s="6" t="s">
        <v>20</v>
      </c>
      <c r="X2543" s="6" t="s">
        <v>22033</v>
      </c>
      <c r="Y2543" s="6">
        <v>2</v>
      </c>
      <c r="Z2543" s="6" t="s">
        <v>22034</v>
      </c>
      <c r="AA2543" s="6" t="s">
        <v>22035</v>
      </c>
      <c r="AB2543" s="6" t="s">
        <v>22036</v>
      </c>
      <c r="AC2543" s="6" t="s">
        <v>22037</v>
      </c>
      <c r="AD2543" s="6" t="s">
        <v>22038</v>
      </c>
      <c r="AE2543" s="7" t="s">
        <v>47</v>
      </c>
      <c r="AF2543" s="7" t="s">
        <v>22039</v>
      </c>
      <c r="AG2543" s="7"/>
      <c r="AH2543" s="7" t="s">
        <v>30636</v>
      </c>
      <c r="AI2543" s="7" t="s">
        <v>22040</v>
      </c>
      <c r="AJ2543" s="8" t="s">
        <v>22041</v>
      </c>
      <c r="AK2543" s="8" t="s">
        <v>22035</v>
      </c>
      <c r="AL2543" s="8" t="s">
        <v>30637</v>
      </c>
      <c r="AM2543" s="8" t="s">
        <v>22042</v>
      </c>
      <c r="AN2543" s="72" t="s">
        <v>31567</v>
      </c>
    </row>
    <row r="2544" spans="2:40" ht="30" hidden="1">
      <c r="B2544" s="85" t="str">
        <f>IF(AND(OR(W2544='Haladó kereső'!$E$15,'Haladó kereső'!$E$15=""),OR(T2544='Haladó kereső'!$E$14,'Haladó kereső'!$E$14=""),OR(O2544&gt;='Haladó kereső'!$E$12,'Haladó kereső'!$E$12=""),OR(U2544='Haladó kereső'!$E$16,'Haladó kereső'!$E$16=""),OR(O2544&lt;='Haladó kereső'!$E$13,'Haladó kereső'!$E$13=""),OR(Y2544='Haladó kereső'!$E$17,'Haladó kereső'!$E$17=""),OR(S2544='Haladó kereső'!$E$10,'Haladó kereső'!$E$10=""),OR(Q2544='Haladó kereső'!$E$9,'Haladó kereső'!$E$9="",'Haladó kereső'!$E$9="összes"),OR(J2544='Haladó kereső'!$E$11,'Haladó kereső'!$E$11="")),"megfelel a választott feltételeknek","-")</f>
        <v>megfelel a választott feltételeknek</v>
      </c>
      <c r="D2544" s="5" t="s">
        <v>22043</v>
      </c>
      <c r="E2544" s="1">
        <v>19.283633333333334</v>
      </c>
      <c r="F2544" s="1">
        <v>46.770266666666664</v>
      </c>
      <c r="G2544" s="5"/>
      <c r="H2544" s="5" t="s">
        <v>22044</v>
      </c>
      <c r="I2544" s="5">
        <v>18218</v>
      </c>
      <c r="J2544" s="5" t="s">
        <v>35</v>
      </c>
      <c r="K2544" s="5" t="s">
        <v>3</v>
      </c>
      <c r="L2544" s="5" t="s">
        <v>3</v>
      </c>
      <c r="M2544" s="5" t="s">
        <v>3</v>
      </c>
      <c r="N2544" s="5">
        <v>1293</v>
      </c>
      <c r="O2544" s="5">
        <v>1287</v>
      </c>
      <c r="P2544" s="5">
        <v>4449</v>
      </c>
      <c r="Q2544" s="5" t="s">
        <v>358</v>
      </c>
      <c r="R2544" s="5" t="s">
        <v>458</v>
      </c>
      <c r="S2544" s="5" t="s">
        <v>459</v>
      </c>
      <c r="T2544" s="2" t="s">
        <v>31600</v>
      </c>
      <c r="U2544" s="6" t="s">
        <v>19445</v>
      </c>
      <c r="V2544" s="6"/>
      <c r="W2544" s="6" t="s">
        <v>40</v>
      </c>
      <c r="X2544" s="6" t="s">
        <v>19447</v>
      </c>
      <c r="Y2544" s="6">
        <v>2</v>
      </c>
      <c r="Z2544" s="6" t="s">
        <v>19448</v>
      </c>
      <c r="AA2544" s="6" t="s">
        <v>22045</v>
      </c>
      <c r="AB2544" s="6" t="s">
        <v>22046</v>
      </c>
      <c r="AC2544" s="6" t="s">
        <v>22047</v>
      </c>
      <c r="AD2544" s="6" t="s">
        <v>22048</v>
      </c>
      <c r="AE2544" s="7" t="s">
        <v>47</v>
      </c>
      <c r="AF2544" s="7" t="s">
        <v>19438</v>
      </c>
      <c r="AG2544" s="7"/>
      <c r="AH2544" s="7" t="s">
        <v>30638</v>
      </c>
      <c r="AI2544" s="7" t="s">
        <v>22049</v>
      </c>
      <c r="AJ2544" s="8" t="s">
        <v>19454</v>
      </c>
      <c r="AK2544" s="8" t="s">
        <v>19449</v>
      </c>
      <c r="AL2544" s="8" t="s">
        <v>30639</v>
      </c>
      <c r="AM2544" s="8" t="s">
        <v>19451</v>
      </c>
      <c r="AN2544" s="72" t="s">
        <v>31567</v>
      </c>
    </row>
    <row r="2545" spans="2:40" ht="30" hidden="1">
      <c r="B2545" s="85" t="str">
        <f>IF(AND(OR(W2545='Haladó kereső'!$E$15,'Haladó kereső'!$E$15=""),OR(T2545='Haladó kereső'!$E$14,'Haladó kereső'!$E$14=""),OR(O2545&gt;='Haladó kereső'!$E$12,'Haladó kereső'!$E$12=""),OR(U2545='Haladó kereső'!$E$16,'Haladó kereső'!$E$16=""),OR(O2545&lt;='Haladó kereső'!$E$13,'Haladó kereső'!$E$13=""),OR(Y2545='Haladó kereső'!$E$17,'Haladó kereső'!$E$17=""),OR(S2545='Haladó kereső'!$E$10,'Haladó kereső'!$E$10=""),OR(Q2545='Haladó kereső'!$E$9,'Haladó kereső'!$E$9="",'Haladó kereső'!$E$9="összes"),OR(J2545='Haladó kereső'!$E$11,'Haladó kereső'!$E$11="")),"megfelel a választott feltételeknek","-")</f>
        <v>megfelel a választott feltételeknek</v>
      </c>
      <c r="D2545" s="5" t="s">
        <v>22050</v>
      </c>
      <c r="E2545" s="1">
        <v>19.389633333333332</v>
      </c>
      <c r="F2545" s="1">
        <v>46.574066666666667</v>
      </c>
      <c r="G2545" s="5"/>
      <c r="H2545" s="5" t="s">
        <v>22051</v>
      </c>
      <c r="I2545" s="5">
        <v>19983</v>
      </c>
      <c r="J2545" s="5" t="s">
        <v>2</v>
      </c>
      <c r="K2545" s="5" t="s">
        <v>3</v>
      </c>
      <c r="L2545" s="5" t="s">
        <v>3</v>
      </c>
      <c r="M2545" s="5" t="s">
        <v>3</v>
      </c>
      <c r="N2545" s="5">
        <v>7625</v>
      </c>
      <c r="O2545" s="5">
        <v>7599</v>
      </c>
      <c r="P2545" s="5">
        <v>10885</v>
      </c>
      <c r="Q2545" s="5" t="s">
        <v>358</v>
      </c>
      <c r="R2545" s="5" t="s">
        <v>458</v>
      </c>
      <c r="S2545" s="5" t="s">
        <v>459</v>
      </c>
      <c r="T2545" s="2" t="s">
        <v>31599</v>
      </c>
      <c r="U2545" s="6" t="s">
        <v>3</v>
      </c>
      <c r="V2545" s="6"/>
      <c r="W2545" s="6" t="s">
        <v>7</v>
      </c>
      <c r="X2545" s="6" t="s">
        <v>3</v>
      </c>
      <c r="Y2545" s="6" t="s">
        <v>3</v>
      </c>
      <c r="Z2545" s="6" t="s">
        <v>3</v>
      </c>
      <c r="AA2545" s="6" t="s">
        <v>22052</v>
      </c>
      <c r="AB2545" s="6" t="s">
        <v>3</v>
      </c>
      <c r="AC2545" s="6" t="s">
        <v>22053</v>
      </c>
      <c r="AD2545" s="6" t="s">
        <v>22054</v>
      </c>
      <c r="AE2545" s="7" t="s">
        <v>47</v>
      </c>
      <c r="AF2545" s="7" t="s">
        <v>22055</v>
      </c>
      <c r="AG2545" s="7"/>
      <c r="AH2545" s="7" t="s">
        <v>30640</v>
      </c>
      <c r="AI2545" s="7" t="s">
        <v>22053</v>
      </c>
      <c r="AJ2545" s="8" t="s">
        <v>22056</v>
      </c>
      <c r="AK2545" s="8" t="s">
        <v>22052</v>
      </c>
      <c r="AL2545" s="8" t="s">
        <v>30641</v>
      </c>
      <c r="AM2545" s="8" t="s">
        <v>22057</v>
      </c>
      <c r="AN2545" s="72" t="s">
        <v>31567</v>
      </c>
    </row>
    <row r="2546" spans="2:40" ht="30" hidden="1">
      <c r="B2546" s="85" t="str">
        <f>IF(AND(OR(W2546='Haladó kereső'!$E$15,'Haladó kereső'!$E$15=""),OR(T2546='Haladó kereső'!$E$14,'Haladó kereső'!$E$14=""),OR(O2546&gt;='Haladó kereső'!$E$12,'Haladó kereső'!$E$12=""),OR(U2546='Haladó kereső'!$E$16,'Haladó kereső'!$E$16=""),OR(O2546&lt;='Haladó kereső'!$E$13,'Haladó kereső'!$E$13=""),OR(Y2546='Haladó kereső'!$E$17,'Haladó kereső'!$E$17=""),OR(S2546='Haladó kereső'!$E$10,'Haladó kereső'!$E$10=""),OR(Q2546='Haladó kereső'!$E$9,'Haladó kereső'!$E$9="",'Haladó kereső'!$E$9="összes"),OR(J2546='Haladó kereső'!$E$11,'Haladó kereső'!$E$11="")),"megfelel a választott feltételeknek","-")</f>
        <v>megfelel a választott feltételeknek</v>
      </c>
      <c r="D2546" s="5" t="s">
        <v>22058</v>
      </c>
      <c r="E2546" s="1">
        <v>18.026266666666665</v>
      </c>
      <c r="F2546" s="1">
        <v>47.124566666666666</v>
      </c>
      <c r="G2546" s="5"/>
      <c r="H2546" s="5" t="s">
        <v>22059</v>
      </c>
      <c r="I2546" s="5">
        <v>3601</v>
      </c>
      <c r="J2546" s="5" t="s">
        <v>35</v>
      </c>
      <c r="K2546" s="5" t="s">
        <v>3</v>
      </c>
      <c r="L2546" s="5" t="s">
        <v>3</v>
      </c>
      <c r="M2546" s="5" t="s">
        <v>3</v>
      </c>
      <c r="N2546" s="5">
        <v>485</v>
      </c>
      <c r="O2546" s="5">
        <v>502</v>
      </c>
      <c r="P2546" s="5">
        <v>1028</v>
      </c>
      <c r="Q2546" s="5" t="s">
        <v>176</v>
      </c>
      <c r="R2546" s="5" t="s">
        <v>2541</v>
      </c>
      <c r="S2546" s="5" t="s">
        <v>2542</v>
      </c>
      <c r="T2546" s="2" t="s">
        <v>31600</v>
      </c>
      <c r="U2546" s="6" t="s">
        <v>10555</v>
      </c>
      <c r="V2546" s="6"/>
      <c r="W2546" s="6" t="s">
        <v>40</v>
      </c>
      <c r="X2546" s="6" t="s">
        <v>10557</v>
      </c>
      <c r="Y2546" s="6">
        <v>2</v>
      </c>
      <c r="Z2546" s="6" t="s">
        <v>10558</v>
      </c>
      <c r="AA2546" s="6" t="s">
        <v>22060</v>
      </c>
      <c r="AB2546" s="6">
        <v>0</v>
      </c>
      <c r="AC2546" s="6" t="s">
        <v>22061</v>
      </c>
      <c r="AD2546" s="6" t="s">
        <v>22062</v>
      </c>
      <c r="AE2546" s="7" t="s">
        <v>47</v>
      </c>
      <c r="AF2546" s="7" t="s">
        <v>22063</v>
      </c>
      <c r="AG2546" s="7"/>
      <c r="AH2546" s="7" t="s">
        <v>30642</v>
      </c>
      <c r="AI2546" s="7" t="s">
        <v>22064</v>
      </c>
      <c r="AJ2546" s="8" t="s">
        <v>10565</v>
      </c>
      <c r="AK2546" s="8" t="s">
        <v>10566</v>
      </c>
      <c r="AL2546" s="8" t="s">
        <v>30643</v>
      </c>
      <c r="AM2546" s="8" t="s">
        <v>10567</v>
      </c>
      <c r="AN2546" s="72" t="s">
        <v>31567</v>
      </c>
    </row>
    <row r="2547" spans="2:40" ht="30" hidden="1">
      <c r="B2547" s="85" t="str">
        <f>IF(AND(OR(W2547='Haladó kereső'!$E$15,'Haladó kereső'!$E$15=""),OR(T2547='Haladó kereső'!$E$14,'Haladó kereső'!$E$14=""),OR(O2547&gt;='Haladó kereső'!$E$12,'Haladó kereső'!$E$12=""),OR(U2547='Haladó kereső'!$E$16,'Haladó kereső'!$E$16=""),OR(O2547&lt;='Haladó kereső'!$E$13,'Haladó kereső'!$E$13=""),OR(Y2547='Haladó kereső'!$E$17,'Haladó kereső'!$E$17=""),OR(S2547='Haladó kereső'!$E$10,'Haladó kereső'!$E$10=""),OR(Q2547='Haladó kereső'!$E$9,'Haladó kereső'!$E$9="",'Haladó kereső'!$E$9="összes"),OR(J2547='Haladó kereső'!$E$11,'Haladó kereső'!$E$11="")),"megfelel a választott feltételeknek","-")</f>
        <v>megfelel a választott feltételeknek</v>
      </c>
      <c r="D2547" s="5" t="s">
        <v>22065</v>
      </c>
      <c r="E2547" s="1">
        <v>18.924966666666666</v>
      </c>
      <c r="F2547" s="1">
        <v>47.588033333333335</v>
      </c>
      <c r="G2547" s="5"/>
      <c r="H2547" s="5" t="s">
        <v>22066</v>
      </c>
      <c r="I2547" s="5">
        <v>7384</v>
      </c>
      <c r="J2547" s="5" t="s">
        <v>35</v>
      </c>
      <c r="K2547" s="5" t="s">
        <v>555</v>
      </c>
      <c r="L2547" s="5" t="s">
        <v>3</v>
      </c>
      <c r="M2547" s="5" t="s">
        <v>3</v>
      </c>
      <c r="N2547" s="5">
        <v>10662</v>
      </c>
      <c r="O2547" s="5">
        <v>10746</v>
      </c>
      <c r="P2547" s="5">
        <v>1786</v>
      </c>
      <c r="Q2547" s="5" t="s">
        <v>163</v>
      </c>
      <c r="R2547" s="5" t="s">
        <v>20171</v>
      </c>
      <c r="S2547" s="5" t="s">
        <v>20172</v>
      </c>
      <c r="T2547" s="2" t="s">
        <v>31599</v>
      </c>
      <c r="U2547" s="6" t="s">
        <v>3</v>
      </c>
      <c r="V2547" s="6"/>
      <c r="W2547" s="6" t="s">
        <v>7</v>
      </c>
      <c r="X2547" s="6" t="s">
        <v>3</v>
      </c>
      <c r="Y2547" s="6" t="s">
        <v>3</v>
      </c>
      <c r="Z2547" s="6" t="s">
        <v>3</v>
      </c>
      <c r="AA2547" s="6" t="s">
        <v>22067</v>
      </c>
      <c r="AB2547" s="6" t="s">
        <v>3</v>
      </c>
      <c r="AC2547" s="6" t="s">
        <v>22068</v>
      </c>
      <c r="AD2547" s="6" t="s">
        <v>22069</v>
      </c>
      <c r="AE2547" s="7" t="s">
        <v>4580</v>
      </c>
      <c r="AF2547" s="7" t="s">
        <v>22070</v>
      </c>
      <c r="AG2547" s="7"/>
      <c r="AH2547" s="7" t="s">
        <v>30644</v>
      </c>
      <c r="AI2547" s="7" t="s">
        <v>22071</v>
      </c>
      <c r="AJ2547" s="8" t="s">
        <v>22072</v>
      </c>
      <c r="AK2547" s="8" t="s">
        <v>22067</v>
      </c>
      <c r="AL2547" s="8" t="s">
        <v>30645</v>
      </c>
      <c r="AM2547" s="8" t="s">
        <v>22073</v>
      </c>
      <c r="AN2547" s="72" t="s">
        <v>31567</v>
      </c>
    </row>
    <row r="2548" spans="2:40" ht="30" hidden="1">
      <c r="B2548" s="85" t="str">
        <f>IF(AND(OR(W2548='Haladó kereső'!$E$15,'Haladó kereső'!$E$15=""),OR(T2548='Haladó kereső'!$E$14,'Haladó kereső'!$E$14=""),OR(O2548&gt;='Haladó kereső'!$E$12,'Haladó kereső'!$E$12=""),OR(U2548='Haladó kereső'!$E$16,'Haladó kereső'!$E$16=""),OR(O2548&lt;='Haladó kereső'!$E$13,'Haladó kereső'!$E$13=""),OR(Y2548='Haladó kereső'!$E$17,'Haladó kereső'!$E$17=""),OR(S2548='Haladó kereső'!$E$10,'Haladó kereső'!$E$10=""),OR(Q2548='Haladó kereső'!$E$9,'Haladó kereső'!$E$9="",'Haladó kereső'!$E$9="összes"),OR(J2548='Haladó kereső'!$E$11,'Haladó kereső'!$E$11="")),"megfelel a választott feltételeknek","-")</f>
        <v>megfelel a választott feltételeknek</v>
      </c>
      <c r="D2548" s="5" t="s">
        <v>22074</v>
      </c>
      <c r="E2548" s="1">
        <v>18.138933333333334</v>
      </c>
      <c r="F2548" s="1">
        <v>46.802699999999994</v>
      </c>
      <c r="G2548" s="5"/>
      <c r="H2548" s="5" t="s">
        <v>22075</v>
      </c>
      <c r="I2548" s="5">
        <v>4127</v>
      </c>
      <c r="J2548" s="5" t="s">
        <v>35</v>
      </c>
      <c r="K2548" s="5" t="s">
        <v>3</v>
      </c>
      <c r="L2548" s="5" t="s">
        <v>3</v>
      </c>
      <c r="M2548" s="5" t="s">
        <v>3</v>
      </c>
      <c r="N2548" s="5">
        <v>725</v>
      </c>
      <c r="O2548" s="5">
        <v>721</v>
      </c>
      <c r="P2548" s="5">
        <v>2335</v>
      </c>
      <c r="Q2548" s="5" t="s">
        <v>275</v>
      </c>
      <c r="R2548" s="5" t="s">
        <v>276</v>
      </c>
      <c r="S2548" s="5" t="s">
        <v>277</v>
      </c>
      <c r="T2548" s="2" t="s">
        <v>31600</v>
      </c>
      <c r="U2548" s="6" t="s">
        <v>18532</v>
      </c>
      <c r="V2548" s="6"/>
      <c r="W2548" s="6" t="s">
        <v>40</v>
      </c>
      <c r="X2548" s="6" t="s">
        <v>18533</v>
      </c>
      <c r="Y2548" s="6">
        <v>3</v>
      </c>
      <c r="Z2548" s="6" t="s">
        <v>18534</v>
      </c>
      <c r="AA2548" s="6" t="s">
        <v>22076</v>
      </c>
      <c r="AB2548" s="6" t="s">
        <v>22077</v>
      </c>
      <c r="AC2548" s="6" t="s">
        <v>22078</v>
      </c>
      <c r="AD2548" s="6" t="s">
        <v>22079</v>
      </c>
      <c r="AE2548" s="7" t="s">
        <v>47</v>
      </c>
      <c r="AF2548" s="7" t="s">
        <v>22080</v>
      </c>
      <c r="AG2548" s="7"/>
      <c r="AH2548" s="7" t="s">
        <v>30646</v>
      </c>
      <c r="AI2548" s="7" t="s">
        <v>22078</v>
      </c>
      <c r="AJ2548" s="8" t="s">
        <v>18540</v>
      </c>
      <c r="AK2548" s="8" t="s">
        <v>18541</v>
      </c>
      <c r="AL2548" s="8" t="s">
        <v>30080</v>
      </c>
      <c r="AM2548" s="8" t="s">
        <v>18542</v>
      </c>
      <c r="AN2548" s="72" t="s">
        <v>31567</v>
      </c>
    </row>
    <row r="2549" spans="2:40" ht="30" hidden="1">
      <c r="B2549" s="85" t="str">
        <f>IF(AND(OR(W2549='Haladó kereső'!$E$15,'Haladó kereső'!$E$15=""),OR(T2549='Haladó kereső'!$E$14,'Haladó kereső'!$E$14=""),OR(O2549&gt;='Haladó kereső'!$E$12,'Haladó kereső'!$E$12=""),OR(U2549='Haladó kereső'!$E$16,'Haladó kereső'!$E$16=""),OR(O2549&lt;='Haladó kereső'!$E$13,'Haladó kereső'!$E$13=""),OR(Y2549='Haladó kereső'!$E$17,'Haladó kereső'!$E$17=""),OR(S2549='Haladó kereső'!$E$10,'Haladó kereső'!$E$10=""),OR(Q2549='Haladó kereső'!$E$9,'Haladó kereső'!$E$9="",'Haladó kereső'!$E$9="összes"),OR(J2549='Haladó kereső'!$E$11,'Haladó kereső'!$E$11="")),"megfelel a választott feltételeknek","-")</f>
        <v>megfelel a választott feltételeknek</v>
      </c>
      <c r="D2549" s="5" t="s">
        <v>9943</v>
      </c>
      <c r="E2549" s="1">
        <v>18.657699999999998</v>
      </c>
      <c r="F2549" s="1">
        <v>46.074566666666669</v>
      </c>
      <c r="G2549" s="5"/>
      <c r="H2549" s="5" t="s">
        <v>22081</v>
      </c>
      <c r="I2549" s="5">
        <v>23472</v>
      </c>
      <c r="J2549" s="5" t="s">
        <v>35</v>
      </c>
      <c r="K2549" s="5" t="s">
        <v>3</v>
      </c>
      <c r="L2549" s="5" t="s">
        <v>3</v>
      </c>
      <c r="M2549" s="5" t="s">
        <v>3</v>
      </c>
      <c r="N2549" s="5">
        <v>1539</v>
      </c>
      <c r="O2549" s="5">
        <v>1530</v>
      </c>
      <c r="P2549" s="5">
        <v>3142</v>
      </c>
      <c r="Q2549" s="5" t="s">
        <v>36</v>
      </c>
      <c r="R2549" s="5" t="s">
        <v>2624</v>
      </c>
      <c r="S2549" s="5" t="s">
        <v>2625</v>
      </c>
      <c r="T2549" s="2" t="s">
        <v>31600</v>
      </c>
      <c r="U2549" s="6" t="s">
        <v>9943</v>
      </c>
      <c r="V2549" s="6"/>
      <c r="W2549" s="6" t="s">
        <v>20</v>
      </c>
      <c r="X2549" s="6" t="s">
        <v>9944</v>
      </c>
      <c r="Y2549" s="6">
        <v>2</v>
      </c>
      <c r="Z2549" s="6" t="s">
        <v>9945</v>
      </c>
      <c r="AA2549" s="6" t="s">
        <v>22082</v>
      </c>
      <c r="AB2549" s="6" t="s">
        <v>9953</v>
      </c>
      <c r="AC2549" s="6" t="s">
        <v>9954</v>
      </c>
      <c r="AD2549" s="6" t="s">
        <v>22083</v>
      </c>
      <c r="AE2549" s="7" t="s">
        <v>47</v>
      </c>
      <c r="AF2549" s="7" t="s">
        <v>22084</v>
      </c>
      <c r="AG2549" s="7"/>
      <c r="AH2549" s="7" t="s">
        <v>30647</v>
      </c>
      <c r="AI2549" s="7" t="s">
        <v>22085</v>
      </c>
      <c r="AJ2549" s="8" t="s">
        <v>9951</v>
      </c>
      <c r="AK2549" s="8" t="s">
        <v>9952</v>
      </c>
      <c r="AL2549" s="8" t="s">
        <v>28735</v>
      </c>
      <c r="AM2549" s="8" t="s">
        <v>9954</v>
      </c>
      <c r="AN2549" s="72" t="s">
        <v>31567</v>
      </c>
    </row>
    <row r="2550" spans="2:40" ht="30" hidden="1">
      <c r="B2550" s="85" t="str">
        <f>IF(AND(OR(W2550='Haladó kereső'!$E$15,'Haladó kereső'!$E$15=""),OR(T2550='Haladó kereső'!$E$14,'Haladó kereső'!$E$14=""),OR(O2550&gt;='Haladó kereső'!$E$12,'Haladó kereső'!$E$12=""),OR(U2550='Haladó kereső'!$E$16,'Haladó kereső'!$E$16=""),OR(O2550&lt;='Haladó kereső'!$E$13,'Haladó kereső'!$E$13=""),OR(Y2550='Haladó kereső'!$E$17,'Haladó kereső'!$E$17=""),OR(S2550='Haladó kereső'!$E$10,'Haladó kereső'!$E$10=""),OR(Q2550='Haladó kereső'!$E$9,'Haladó kereső'!$E$9="",'Haladó kereső'!$E$9="összes"),OR(J2550='Haladó kereső'!$E$11,'Haladó kereső'!$E$11="")),"megfelel a választott feltételeknek","-")</f>
        <v>megfelel a választott feltételeknek</v>
      </c>
      <c r="D2550" s="5" t="s">
        <v>22086</v>
      </c>
      <c r="E2550" s="1">
        <v>17.352800000000002</v>
      </c>
      <c r="F2550" s="1">
        <v>47.121366666666667</v>
      </c>
      <c r="G2550" s="5"/>
      <c r="H2550" s="5" t="s">
        <v>22087</v>
      </c>
      <c r="I2550" s="5">
        <v>5157</v>
      </c>
      <c r="J2550" s="5" t="s">
        <v>35</v>
      </c>
      <c r="K2550" s="5" t="s">
        <v>3</v>
      </c>
      <c r="L2550" s="5" t="s">
        <v>3</v>
      </c>
      <c r="M2550" s="5" t="s">
        <v>3</v>
      </c>
      <c r="N2550" s="5">
        <v>326</v>
      </c>
      <c r="O2550" s="5">
        <v>323</v>
      </c>
      <c r="P2550" s="5">
        <v>815</v>
      </c>
      <c r="Q2550" s="5" t="s">
        <v>176</v>
      </c>
      <c r="R2550" s="5" t="s">
        <v>315</v>
      </c>
      <c r="S2550" s="5" t="s">
        <v>316</v>
      </c>
      <c r="T2550" s="2" t="s">
        <v>31600</v>
      </c>
      <c r="U2550" s="6" t="s">
        <v>4393</v>
      </c>
      <c r="V2550" s="6"/>
      <c r="W2550" s="6" t="s">
        <v>40</v>
      </c>
      <c r="X2550" s="6" t="s">
        <v>4394</v>
      </c>
      <c r="Y2550" s="6">
        <v>6</v>
      </c>
      <c r="Z2550" s="6" t="s">
        <v>4395</v>
      </c>
      <c r="AA2550" s="6" t="s">
        <v>22088</v>
      </c>
      <c r="AB2550" s="6">
        <v>0</v>
      </c>
      <c r="AC2550" s="6" t="s">
        <v>22089</v>
      </c>
      <c r="AD2550" s="6" t="s">
        <v>22090</v>
      </c>
      <c r="AE2550" s="7" t="s">
        <v>47</v>
      </c>
      <c r="AF2550" s="7" t="s">
        <v>22091</v>
      </c>
      <c r="AG2550" s="7"/>
      <c r="AH2550" s="7" t="s">
        <v>30648</v>
      </c>
      <c r="AI2550" s="7" t="s">
        <v>22089</v>
      </c>
      <c r="AJ2550" s="8" t="s">
        <v>4400</v>
      </c>
      <c r="AK2550" s="8" t="s">
        <v>4401</v>
      </c>
      <c r="AL2550" s="8" t="s">
        <v>27943</v>
      </c>
      <c r="AM2550" s="8" t="s">
        <v>4402</v>
      </c>
      <c r="AN2550" s="72" t="s">
        <v>31567</v>
      </c>
    </row>
    <row r="2551" spans="2:40" ht="30" hidden="1">
      <c r="B2551" s="85" t="str">
        <f>IF(AND(OR(W2551='Haladó kereső'!$E$15,'Haladó kereső'!$E$15=""),OR(T2551='Haladó kereső'!$E$14,'Haladó kereső'!$E$14=""),OR(O2551&gt;='Haladó kereső'!$E$12,'Haladó kereső'!$E$12=""),OR(U2551='Haladó kereső'!$E$16,'Haladó kereső'!$E$16=""),OR(O2551&lt;='Haladó kereső'!$E$13,'Haladó kereső'!$E$13=""),OR(Y2551='Haladó kereső'!$E$17,'Haladó kereső'!$E$17=""),OR(S2551='Haladó kereső'!$E$10,'Haladó kereső'!$E$10=""),OR(Q2551='Haladó kereső'!$E$9,'Haladó kereső'!$E$9="",'Haladó kereső'!$E$9="összes"),OR(J2551='Haladó kereső'!$E$11,'Haladó kereső'!$E$11="")),"megfelel a választott feltételeknek","-")</f>
        <v>megfelel a választott feltételeknek</v>
      </c>
      <c r="D2551" s="5" t="s">
        <v>22092</v>
      </c>
      <c r="E2551" s="1">
        <v>17.354700000000001</v>
      </c>
      <c r="F2551" s="1">
        <v>47.170666666666662</v>
      </c>
      <c r="G2551" s="5"/>
      <c r="H2551" s="5" t="s">
        <v>22093</v>
      </c>
      <c r="I2551" s="5">
        <v>25779</v>
      </c>
      <c r="J2551" s="5" t="s">
        <v>35</v>
      </c>
      <c r="K2551" s="5" t="s">
        <v>3</v>
      </c>
      <c r="L2551" s="5" t="s">
        <v>3</v>
      </c>
      <c r="M2551" s="5" t="s">
        <v>3</v>
      </c>
      <c r="N2551" s="5">
        <v>678</v>
      </c>
      <c r="O2551" s="5">
        <v>676</v>
      </c>
      <c r="P2551" s="5">
        <v>1945</v>
      </c>
      <c r="Q2551" s="5" t="s">
        <v>176</v>
      </c>
      <c r="R2551" s="5" t="s">
        <v>315</v>
      </c>
      <c r="S2551" s="5" t="s">
        <v>316</v>
      </c>
      <c r="T2551" s="2" t="s">
        <v>31600</v>
      </c>
      <c r="U2551" s="6" t="s">
        <v>4393</v>
      </c>
      <c r="V2551" s="6"/>
      <c r="W2551" s="6" t="s">
        <v>40</v>
      </c>
      <c r="X2551" s="6" t="s">
        <v>4394</v>
      </c>
      <c r="Y2551" s="6">
        <v>6</v>
      </c>
      <c r="Z2551" s="6" t="s">
        <v>4395</v>
      </c>
      <c r="AA2551" s="6" t="s">
        <v>22094</v>
      </c>
      <c r="AB2551" s="6" t="s">
        <v>14269</v>
      </c>
      <c r="AC2551" s="6" t="s">
        <v>14266</v>
      </c>
      <c r="AD2551" s="6" t="s">
        <v>22095</v>
      </c>
      <c r="AE2551" s="7" t="s">
        <v>47</v>
      </c>
      <c r="AF2551" s="7" t="s">
        <v>22096</v>
      </c>
      <c r="AG2551" s="7"/>
      <c r="AH2551" s="7" t="s">
        <v>30649</v>
      </c>
      <c r="AI2551" s="7" t="s">
        <v>14266</v>
      </c>
      <c r="AJ2551" s="8" t="s">
        <v>4400</v>
      </c>
      <c r="AK2551" s="8" t="s">
        <v>4401</v>
      </c>
      <c r="AL2551" s="8" t="s">
        <v>27943</v>
      </c>
      <c r="AM2551" s="8" t="s">
        <v>4402</v>
      </c>
      <c r="AN2551" s="72" t="s">
        <v>31567</v>
      </c>
    </row>
    <row r="2552" spans="2:40" ht="30" hidden="1">
      <c r="B2552" s="85" t="str">
        <f>IF(AND(OR(W2552='Haladó kereső'!$E$15,'Haladó kereső'!$E$15=""),OR(T2552='Haladó kereső'!$E$14,'Haladó kereső'!$E$14=""),OR(O2552&gt;='Haladó kereső'!$E$12,'Haladó kereső'!$E$12=""),OR(U2552='Haladó kereső'!$E$16,'Haladó kereső'!$E$16=""),OR(O2552&lt;='Haladó kereső'!$E$13,'Haladó kereső'!$E$13=""),OR(Y2552='Haladó kereső'!$E$17,'Haladó kereső'!$E$17=""),OR(S2552='Haladó kereső'!$E$10,'Haladó kereső'!$E$10=""),OR(Q2552='Haladó kereső'!$E$9,'Haladó kereső'!$E$9="",'Haladó kereső'!$E$9="összes"),OR(J2552='Haladó kereső'!$E$11,'Haladó kereső'!$E$11="")),"megfelel a választott feltételeknek","-")</f>
        <v>megfelel a választott feltételeknek</v>
      </c>
      <c r="D2552" s="5" t="s">
        <v>4393</v>
      </c>
      <c r="E2552" s="1">
        <v>17.374266666666667</v>
      </c>
      <c r="F2552" s="1">
        <v>47.118766666666666</v>
      </c>
      <c r="G2552" s="5"/>
      <c r="H2552" s="5" t="s">
        <v>22097</v>
      </c>
      <c r="I2552" s="5">
        <v>26569</v>
      </c>
      <c r="J2552" s="5" t="s">
        <v>35</v>
      </c>
      <c r="K2552" s="5" t="s">
        <v>3</v>
      </c>
      <c r="L2552" s="5" t="s">
        <v>3</v>
      </c>
      <c r="M2552" s="5" t="s">
        <v>3</v>
      </c>
      <c r="N2552" s="5">
        <v>1205</v>
      </c>
      <c r="O2552" s="5">
        <v>1214</v>
      </c>
      <c r="P2552" s="5">
        <v>2320</v>
      </c>
      <c r="Q2552" s="5" t="s">
        <v>176</v>
      </c>
      <c r="R2552" s="5" t="s">
        <v>315</v>
      </c>
      <c r="S2552" s="5" t="s">
        <v>316</v>
      </c>
      <c r="T2552" s="2" t="s">
        <v>31600</v>
      </c>
      <c r="U2552" s="6" t="s">
        <v>4393</v>
      </c>
      <c r="V2552" s="6"/>
      <c r="W2552" s="6" t="s">
        <v>20</v>
      </c>
      <c r="X2552" s="6" t="s">
        <v>4394</v>
      </c>
      <c r="Y2552" s="6">
        <v>6</v>
      </c>
      <c r="Z2552" s="6" t="s">
        <v>4395</v>
      </c>
      <c r="AA2552" s="6" t="s">
        <v>4401</v>
      </c>
      <c r="AB2552" s="6" t="s">
        <v>22098</v>
      </c>
      <c r="AC2552" s="6" t="s">
        <v>22099</v>
      </c>
      <c r="AD2552" s="6" t="s">
        <v>22100</v>
      </c>
      <c r="AE2552" s="7" t="s">
        <v>47</v>
      </c>
      <c r="AF2552" s="7" t="s">
        <v>22101</v>
      </c>
      <c r="AG2552" s="7"/>
      <c r="AH2552" s="7" t="s">
        <v>30650</v>
      </c>
      <c r="AI2552" s="7" t="s">
        <v>22099</v>
      </c>
      <c r="AJ2552" s="8" t="s">
        <v>4400</v>
      </c>
      <c r="AK2552" s="8" t="s">
        <v>4401</v>
      </c>
      <c r="AL2552" s="8" t="s">
        <v>27943</v>
      </c>
      <c r="AM2552" s="8" t="s">
        <v>4402</v>
      </c>
      <c r="AN2552" s="72" t="s">
        <v>31567</v>
      </c>
    </row>
    <row r="2553" spans="2:40" ht="30" hidden="1">
      <c r="B2553" s="85" t="str">
        <f>IF(AND(OR(W2553='Haladó kereső'!$E$15,'Haladó kereső'!$E$15=""),OR(T2553='Haladó kereső'!$E$14,'Haladó kereső'!$E$14=""),OR(O2553&gt;='Haladó kereső'!$E$12,'Haladó kereső'!$E$12=""),OR(U2553='Haladó kereső'!$E$16,'Haladó kereső'!$E$16=""),OR(O2553&lt;='Haladó kereső'!$E$13,'Haladó kereső'!$E$13=""),OR(Y2553='Haladó kereső'!$E$17,'Haladó kereső'!$E$17=""),OR(S2553='Haladó kereső'!$E$10,'Haladó kereső'!$E$10=""),OR(Q2553='Haladó kereső'!$E$9,'Haladó kereső'!$E$9="",'Haladó kereső'!$E$9="összes"),OR(J2553='Haladó kereső'!$E$11,'Haladó kereső'!$E$11="")),"megfelel a választott feltételeknek","-")</f>
        <v>megfelel a választott feltételeknek</v>
      </c>
      <c r="D2553" s="5" t="s">
        <v>22102</v>
      </c>
      <c r="E2553" s="1">
        <v>17.351400000000002</v>
      </c>
      <c r="F2553" s="1">
        <v>47.189933333333329</v>
      </c>
      <c r="G2553" s="5"/>
      <c r="H2553" s="5" t="s">
        <v>22103</v>
      </c>
      <c r="I2553" s="5">
        <v>14243</v>
      </c>
      <c r="J2553" s="5" t="s">
        <v>35</v>
      </c>
      <c r="K2553" s="5" t="s">
        <v>3</v>
      </c>
      <c r="L2553" s="5" t="s">
        <v>3</v>
      </c>
      <c r="M2553" s="5" t="s">
        <v>3</v>
      </c>
      <c r="N2553" s="5">
        <v>96</v>
      </c>
      <c r="O2553" s="5">
        <v>94</v>
      </c>
      <c r="P2553" s="5">
        <v>493</v>
      </c>
      <c r="Q2553" s="5" t="s">
        <v>176</v>
      </c>
      <c r="R2553" s="5" t="s">
        <v>315</v>
      </c>
      <c r="S2553" s="5" t="s">
        <v>316</v>
      </c>
      <c r="T2553" s="2" t="s">
        <v>31600</v>
      </c>
      <c r="U2553" s="6" t="s">
        <v>1075</v>
      </c>
      <c r="V2553" s="6"/>
      <c r="W2553" s="6" t="s">
        <v>40</v>
      </c>
      <c r="X2553" s="6" t="s">
        <v>1076</v>
      </c>
      <c r="Y2553" s="6">
        <v>13</v>
      </c>
      <c r="Z2553" s="6" t="s">
        <v>1077</v>
      </c>
      <c r="AA2553" s="6" t="s">
        <v>22104</v>
      </c>
      <c r="AB2553" s="6" t="s">
        <v>6541</v>
      </c>
      <c r="AC2553" s="6" t="s">
        <v>17305</v>
      </c>
      <c r="AD2553" s="6" t="s">
        <v>22105</v>
      </c>
      <c r="AE2553" s="7" t="s">
        <v>47</v>
      </c>
      <c r="AF2553" s="7" t="s">
        <v>22106</v>
      </c>
      <c r="AG2553" s="7"/>
      <c r="AH2553" s="7" t="s">
        <v>30651</v>
      </c>
      <c r="AI2553" s="7" t="s">
        <v>17305</v>
      </c>
      <c r="AJ2553" s="8" t="s">
        <v>1083</v>
      </c>
      <c r="AK2553" s="8" t="s">
        <v>1084</v>
      </c>
      <c r="AL2553" s="8" t="s">
        <v>27501</v>
      </c>
      <c r="AM2553" s="8" t="s">
        <v>1086</v>
      </c>
      <c r="AN2553" s="72" t="s">
        <v>31567</v>
      </c>
    </row>
    <row r="2554" spans="2:40" ht="30" hidden="1">
      <c r="B2554" s="85" t="str">
        <f>IF(AND(OR(W2554='Haladó kereső'!$E$15,'Haladó kereső'!$E$15=""),OR(T2554='Haladó kereső'!$E$14,'Haladó kereső'!$E$14=""),OR(O2554&gt;='Haladó kereső'!$E$12,'Haladó kereső'!$E$12=""),OR(U2554='Haladó kereső'!$E$16,'Haladó kereső'!$E$16=""),OR(O2554&lt;='Haladó kereső'!$E$13,'Haladó kereső'!$E$13=""),OR(Y2554='Haladó kereső'!$E$17,'Haladó kereső'!$E$17=""),OR(S2554='Haladó kereső'!$E$10,'Haladó kereső'!$E$10=""),OR(Q2554='Haladó kereső'!$E$9,'Haladó kereső'!$E$9="",'Haladó kereső'!$E$9="összes"),OR(J2554='Haladó kereső'!$E$11,'Haladó kereső'!$E$11="")),"megfelel a választott feltételeknek","-")</f>
        <v>megfelel a választott feltételeknek</v>
      </c>
      <c r="D2554" s="5" t="s">
        <v>22107</v>
      </c>
      <c r="E2554" s="1">
        <v>17.839533333333332</v>
      </c>
      <c r="F2554" s="1">
        <v>46.471566666666668</v>
      </c>
      <c r="G2554" s="5"/>
      <c r="H2554" s="5" t="s">
        <v>22108</v>
      </c>
      <c r="I2554" s="5">
        <v>13824</v>
      </c>
      <c r="J2554" s="5" t="s">
        <v>35</v>
      </c>
      <c r="K2554" s="5" t="s">
        <v>3</v>
      </c>
      <c r="L2554" s="5" t="s">
        <v>3</v>
      </c>
      <c r="M2554" s="5" t="s">
        <v>3</v>
      </c>
      <c r="N2554" s="5">
        <v>436</v>
      </c>
      <c r="O2554" s="5">
        <v>419</v>
      </c>
      <c r="P2554" s="5">
        <v>1991</v>
      </c>
      <c r="Q2554" s="5" t="s">
        <v>275</v>
      </c>
      <c r="R2554" s="5" t="s">
        <v>690</v>
      </c>
      <c r="S2554" s="5" t="s">
        <v>691</v>
      </c>
      <c r="T2554" s="2" t="s">
        <v>31600</v>
      </c>
      <c r="U2554" s="6" t="s">
        <v>12270</v>
      </c>
      <c r="V2554" s="6"/>
      <c r="W2554" s="6" t="s">
        <v>40</v>
      </c>
      <c r="X2554" s="6" t="s">
        <v>12272</v>
      </c>
      <c r="Y2554" s="6">
        <v>5</v>
      </c>
      <c r="Z2554" s="6" t="s">
        <v>12273</v>
      </c>
      <c r="AA2554" s="6" t="s">
        <v>22109</v>
      </c>
      <c r="AB2554" s="6" t="s">
        <v>22110</v>
      </c>
      <c r="AC2554" s="6" t="s">
        <v>22111</v>
      </c>
      <c r="AD2554" s="6" t="s">
        <v>22112</v>
      </c>
      <c r="AE2554" s="7" t="s">
        <v>47</v>
      </c>
      <c r="AF2554" s="7" t="s">
        <v>22113</v>
      </c>
      <c r="AG2554" s="7"/>
      <c r="AH2554" s="7" t="s">
        <v>30652</v>
      </c>
      <c r="AI2554" s="7" t="s">
        <v>22114</v>
      </c>
      <c r="AJ2554" s="8" t="s">
        <v>12279</v>
      </c>
      <c r="AK2554" s="8" t="s">
        <v>12280</v>
      </c>
      <c r="AL2554" s="8" t="s">
        <v>30653</v>
      </c>
      <c r="AM2554" s="8" t="s">
        <v>12276</v>
      </c>
      <c r="AN2554" s="72" t="s">
        <v>31567</v>
      </c>
    </row>
    <row r="2555" spans="2:40" ht="15.75" hidden="1">
      <c r="B2555" s="85" t="str">
        <f>IF(AND(OR(W2555='Haladó kereső'!$E$15,'Haladó kereső'!$E$15=""),OR(T2555='Haladó kereső'!$E$14,'Haladó kereső'!$E$14=""),OR(O2555&gt;='Haladó kereső'!$E$12,'Haladó kereső'!$E$12=""),OR(U2555='Haladó kereső'!$E$16,'Haladó kereső'!$E$16=""),OR(O2555&lt;='Haladó kereső'!$E$13,'Haladó kereső'!$E$13=""),OR(Y2555='Haladó kereső'!$E$17,'Haladó kereső'!$E$17=""),OR(S2555='Haladó kereső'!$E$10,'Haladó kereső'!$E$10=""),OR(Q2555='Haladó kereső'!$E$9,'Haladó kereső'!$E$9="",'Haladó kereső'!$E$9="összes"),OR(J2555='Haladó kereső'!$E$11,'Haladó kereső'!$E$11="")),"megfelel a választott feltételeknek","-")</f>
        <v>megfelel a választott feltételeknek</v>
      </c>
      <c r="D2555" s="5" t="s">
        <v>22115</v>
      </c>
      <c r="E2555" s="1">
        <v>17.953399999999998</v>
      </c>
      <c r="F2555" s="1">
        <v>46.587733333333333</v>
      </c>
      <c r="G2555" s="5"/>
      <c r="H2555" s="5" t="s">
        <v>22116</v>
      </c>
      <c r="I2555" s="5">
        <v>30580</v>
      </c>
      <c r="J2555" s="5" t="s">
        <v>35</v>
      </c>
      <c r="K2555" s="5" t="s">
        <v>3</v>
      </c>
      <c r="L2555" s="5" t="s">
        <v>3</v>
      </c>
      <c r="M2555" s="5" t="s">
        <v>3</v>
      </c>
      <c r="N2555" s="5">
        <v>207</v>
      </c>
      <c r="O2555" s="5">
        <v>199</v>
      </c>
      <c r="P2555" s="5">
        <v>2445</v>
      </c>
      <c r="Q2555" s="5" t="s">
        <v>275</v>
      </c>
      <c r="R2555" s="5" t="s">
        <v>1028</v>
      </c>
      <c r="S2555" s="5" t="s">
        <v>1029</v>
      </c>
      <c r="T2555" s="2" t="s">
        <v>31600</v>
      </c>
      <c r="U2555" s="6" t="s">
        <v>4256</v>
      </c>
      <c r="V2555" s="6"/>
      <c r="W2555" s="6" t="s">
        <v>40</v>
      </c>
      <c r="X2555" s="6" t="s">
        <v>4257</v>
      </c>
      <c r="Y2555" s="6">
        <v>7</v>
      </c>
      <c r="Z2555" s="6" t="s">
        <v>4258</v>
      </c>
      <c r="AA2555" s="6" t="s">
        <v>22117</v>
      </c>
      <c r="AB2555" s="6">
        <v>0</v>
      </c>
      <c r="AC2555" s="6" t="s">
        <v>12670</v>
      </c>
      <c r="AD2555" s="6" t="s">
        <v>3</v>
      </c>
      <c r="AE2555" s="7" t="s">
        <v>47</v>
      </c>
      <c r="AF2555" s="7" t="s">
        <v>22118</v>
      </c>
      <c r="AG2555" s="7"/>
      <c r="AH2555" s="7" t="s">
        <v>30654</v>
      </c>
      <c r="AI2555" s="7" t="s">
        <v>22119</v>
      </c>
      <c r="AJ2555" s="8" t="s">
        <v>4263</v>
      </c>
      <c r="AK2555" s="8" t="s">
        <v>4264</v>
      </c>
      <c r="AL2555" s="8" t="s">
        <v>4262</v>
      </c>
      <c r="AM2555" s="8" t="s">
        <v>4265</v>
      </c>
      <c r="AN2555" s="72" t="s">
        <v>31567</v>
      </c>
    </row>
    <row r="2556" spans="2:40" ht="30" hidden="1">
      <c r="B2556" s="85" t="str">
        <f>IF(AND(OR(W2556='Haladó kereső'!$E$15,'Haladó kereső'!$E$15=""),OR(T2556='Haladó kereső'!$E$14,'Haladó kereső'!$E$14=""),OR(O2556&gt;='Haladó kereső'!$E$12,'Haladó kereső'!$E$12=""),OR(U2556='Haladó kereső'!$E$16,'Haladó kereső'!$E$16=""),OR(O2556&lt;='Haladó kereső'!$E$13,'Haladó kereső'!$E$13=""),OR(Y2556='Haladó kereső'!$E$17,'Haladó kereső'!$E$17=""),OR(S2556='Haladó kereső'!$E$10,'Haladó kereső'!$E$10=""),OR(Q2556='Haladó kereső'!$E$9,'Haladó kereső'!$E$9="",'Haladó kereső'!$E$9="összes"),OR(J2556='Haladó kereső'!$E$11,'Haladó kereső'!$E$11="")),"megfelel a választott feltételeknek","-")</f>
        <v>megfelel a választott feltételeknek</v>
      </c>
      <c r="D2556" s="5" t="s">
        <v>22120</v>
      </c>
      <c r="E2556" s="1">
        <v>17.750800000000002</v>
      </c>
      <c r="F2556" s="1">
        <v>46.088333333333338</v>
      </c>
      <c r="G2556" s="5"/>
      <c r="H2556" s="5" t="s">
        <v>22121</v>
      </c>
      <c r="I2556" s="5">
        <v>23807</v>
      </c>
      <c r="J2556" s="5" t="s">
        <v>35</v>
      </c>
      <c r="K2556" s="5" t="s">
        <v>3</v>
      </c>
      <c r="L2556" s="5" t="s">
        <v>3</v>
      </c>
      <c r="M2556" s="5" t="s">
        <v>3</v>
      </c>
      <c r="N2556" s="5">
        <v>504</v>
      </c>
      <c r="O2556" s="5">
        <v>506</v>
      </c>
      <c r="P2556" s="5">
        <v>1070</v>
      </c>
      <c r="Q2556" s="5" t="s">
        <v>36</v>
      </c>
      <c r="R2556" s="5" t="s">
        <v>588</v>
      </c>
      <c r="S2556" s="5" t="s">
        <v>589</v>
      </c>
      <c r="T2556" s="2" t="s">
        <v>31600</v>
      </c>
      <c r="U2556" s="6" t="s">
        <v>2802</v>
      </c>
      <c r="V2556" s="6"/>
      <c r="W2556" s="6" t="s">
        <v>40</v>
      </c>
      <c r="X2556" s="6" t="s">
        <v>2803</v>
      </c>
      <c r="Y2556" s="6">
        <v>10</v>
      </c>
      <c r="Z2556" s="6" t="s">
        <v>2804</v>
      </c>
      <c r="AA2556" s="6" t="s">
        <v>22122</v>
      </c>
      <c r="AB2556" s="6" t="s">
        <v>22123</v>
      </c>
      <c r="AC2556" s="6" t="s">
        <v>22124</v>
      </c>
      <c r="AD2556" s="6" t="s">
        <v>22125</v>
      </c>
      <c r="AE2556" s="7" t="s">
        <v>47</v>
      </c>
      <c r="AF2556" s="7" t="s">
        <v>22126</v>
      </c>
      <c r="AG2556" s="7"/>
      <c r="AH2556" s="7" t="s">
        <v>30655</v>
      </c>
      <c r="AI2556" s="7" t="s">
        <v>22127</v>
      </c>
      <c r="AJ2556" s="8" t="s">
        <v>2810</v>
      </c>
      <c r="AK2556" s="8" t="s">
        <v>2811</v>
      </c>
      <c r="AL2556" s="8" t="s">
        <v>4450</v>
      </c>
      <c r="AM2556" s="8" t="s">
        <v>2812</v>
      </c>
      <c r="AN2556" s="72" t="s">
        <v>31567</v>
      </c>
    </row>
    <row r="2557" spans="2:40" ht="30" hidden="1">
      <c r="B2557" s="85" t="str">
        <f>IF(AND(OR(W2557='Haladó kereső'!$E$15,'Haladó kereső'!$E$15=""),OR(T2557='Haladó kereső'!$E$14,'Haladó kereső'!$E$14=""),OR(O2557&gt;='Haladó kereső'!$E$12,'Haladó kereső'!$E$12=""),OR(U2557='Haladó kereső'!$E$16,'Haladó kereső'!$E$16=""),OR(O2557&lt;='Haladó kereső'!$E$13,'Haladó kereső'!$E$13=""),OR(Y2557='Haladó kereső'!$E$17,'Haladó kereső'!$E$17=""),OR(S2557='Haladó kereső'!$E$10,'Haladó kereső'!$E$10=""),OR(Q2557='Haladó kereső'!$E$9,'Haladó kereső'!$E$9="",'Haladó kereső'!$E$9="összes"),OR(J2557='Haladó kereső'!$E$11,'Haladó kereső'!$E$11="")),"megfelel a választott feltételeknek","-")</f>
        <v>megfelel a választott feltételeknek</v>
      </c>
      <c r="D2557" s="5" t="s">
        <v>22128</v>
      </c>
      <c r="E2557" s="1">
        <v>17.388433333333332</v>
      </c>
      <c r="F2557" s="1">
        <v>46.052299999999995</v>
      </c>
      <c r="G2557" s="5"/>
      <c r="H2557" s="5" t="s">
        <v>22129</v>
      </c>
      <c r="I2557" s="5">
        <v>5500</v>
      </c>
      <c r="J2557" s="5" t="s">
        <v>35</v>
      </c>
      <c r="K2557" s="5" t="s">
        <v>3</v>
      </c>
      <c r="L2557" s="5" t="s">
        <v>3</v>
      </c>
      <c r="M2557" s="5" t="s">
        <v>3</v>
      </c>
      <c r="N2557" s="5">
        <v>207</v>
      </c>
      <c r="O2557" s="5">
        <v>205</v>
      </c>
      <c r="P2557" s="5">
        <v>770</v>
      </c>
      <c r="Q2557" s="5" t="s">
        <v>275</v>
      </c>
      <c r="R2557" s="5" t="s">
        <v>1467</v>
      </c>
      <c r="S2557" s="5" t="s">
        <v>1468</v>
      </c>
      <c r="T2557" s="2" t="s">
        <v>31600</v>
      </c>
      <c r="U2557" s="6" t="s">
        <v>1465</v>
      </c>
      <c r="V2557" s="6"/>
      <c r="W2557" s="6" t="s">
        <v>40</v>
      </c>
      <c r="X2557" s="6" t="s">
        <v>1469</v>
      </c>
      <c r="Y2557" s="6">
        <v>5</v>
      </c>
      <c r="Z2557" s="6" t="s">
        <v>1470</v>
      </c>
      <c r="AA2557" s="6" t="s">
        <v>22130</v>
      </c>
      <c r="AB2557" s="6" t="s">
        <v>22131</v>
      </c>
      <c r="AC2557" s="6" t="s">
        <v>1473</v>
      </c>
      <c r="AD2557" s="6" t="s">
        <v>3</v>
      </c>
      <c r="AE2557" s="7" t="s">
        <v>47</v>
      </c>
      <c r="AF2557" s="7" t="s">
        <v>22132</v>
      </c>
      <c r="AG2557" s="7"/>
      <c r="AH2557" s="7" t="s">
        <v>30656</v>
      </c>
      <c r="AI2557" s="7" t="s">
        <v>22133</v>
      </c>
      <c r="AJ2557" s="8" t="s">
        <v>1477</v>
      </c>
      <c r="AK2557" s="8" t="s">
        <v>1471</v>
      </c>
      <c r="AL2557" s="8" t="s">
        <v>27546</v>
      </c>
      <c r="AM2557" s="8" t="s">
        <v>1478</v>
      </c>
      <c r="AN2557" s="72" t="s">
        <v>31567</v>
      </c>
    </row>
    <row r="2558" spans="2:40" ht="30" hidden="1">
      <c r="B2558" s="85" t="str">
        <f>IF(AND(OR(W2558='Haladó kereső'!$E$15,'Haladó kereső'!$E$15=""),OR(T2558='Haladó kereső'!$E$14,'Haladó kereső'!$E$14=""),OR(O2558&gt;='Haladó kereső'!$E$12,'Haladó kereső'!$E$12=""),OR(U2558='Haladó kereső'!$E$16,'Haladó kereső'!$E$16=""),OR(O2558&lt;='Haladó kereső'!$E$13,'Haladó kereső'!$E$13=""),OR(Y2558='Haladó kereső'!$E$17,'Haladó kereső'!$E$17=""),OR(S2558='Haladó kereső'!$E$10,'Haladó kereső'!$E$10=""),OR(Q2558='Haladó kereső'!$E$9,'Haladó kereső'!$E$9="",'Haladó kereső'!$E$9="összes"),OR(J2558='Haladó kereső'!$E$11,'Haladó kereső'!$E$11="")),"megfelel a választott feltételeknek","-")</f>
        <v>megfelel a választott feltételeknek</v>
      </c>
      <c r="D2558" s="5" t="s">
        <v>22134</v>
      </c>
      <c r="E2558" s="1">
        <v>17.804200000000002</v>
      </c>
      <c r="F2558" s="1">
        <v>46.453200000000002</v>
      </c>
      <c r="G2558" s="5"/>
      <c r="H2558" s="5" t="s">
        <v>22135</v>
      </c>
      <c r="I2558" s="5">
        <v>31219</v>
      </c>
      <c r="J2558" s="5" t="s">
        <v>35</v>
      </c>
      <c r="K2558" s="5" t="s">
        <v>3</v>
      </c>
      <c r="L2558" s="5" t="s">
        <v>3</v>
      </c>
      <c r="M2558" s="5" t="s">
        <v>3</v>
      </c>
      <c r="N2558" s="5">
        <v>742</v>
      </c>
      <c r="O2558" s="5">
        <v>745</v>
      </c>
      <c r="P2558" s="5">
        <v>2211</v>
      </c>
      <c r="Q2558" s="5" t="s">
        <v>275</v>
      </c>
      <c r="R2558" s="5" t="s">
        <v>690</v>
      </c>
      <c r="S2558" s="5" t="s">
        <v>691</v>
      </c>
      <c r="T2558" s="2" t="s">
        <v>31600</v>
      </c>
      <c r="U2558" s="6" t="s">
        <v>12270</v>
      </c>
      <c r="V2558" s="6"/>
      <c r="W2558" s="6" t="s">
        <v>40</v>
      </c>
      <c r="X2558" s="6" t="s">
        <v>12272</v>
      </c>
      <c r="Y2558" s="6">
        <v>5</v>
      </c>
      <c r="Z2558" s="6" t="s">
        <v>12273</v>
      </c>
      <c r="AA2558" s="6" t="s">
        <v>22136</v>
      </c>
      <c r="AB2558" s="6" t="s">
        <v>22137</v>
      </c>
      <c r="AC2558" s="6" t="s">
        <v>22138</v>
      </c>
      <c r="AD2558" s="6" t="s">
        <v>22139</v>
      </c>
      <c r="AE2558" s="7" t="s">
        <v>11961</v>
      </c>
      <c r="AF2558" s="7" t="s">
        <v>22140</v>
      </c>
      <c r="AG2558" s="7"/>
      <c r="AH2558" s="7" t="s">
        <v>30657</v>
      </c>
      <c r="AI2558" s="7" t="s">
        <v>22138</v>
      </c>
      <c r="AJ2558" s="8" t="s">
        <v>12279</v>
      </c>
      <c r="AK2558" s="8" t="s">
        <v>12280</v>
      </c>
      <c r="AL2558" s="8" t="s">
        <v>30658</v>
      </c>
      <c r="AM2558" s="8" t="s">
        <v>12276</v>
      </c>
      <c r="AN2558" s="72" t="s">
        <v>31567</v>
      </c>
    </row>
    <row r="2559" spans="2:40" ht="30" hidden="1">
      <c r="B2559" s="85" t="str">
        <f>IF(AND(OR(W2559='Haladó kereső'!$E$15,'Haladó kereső'!$E$15=""),OR(T2559='Haladó kereső'!$E$14,'Haladó kereső'!$E$14=""),OR(O2559&gt;='Haladó kereső'!$E$12,'Haladó kereső'!$E$12=""),OR(U2559='Haladó kereső'!$E$16,'Haladó kereső'!$E$16=""),OR(O2559&lt;='Haladó kereső'!$E$13,'Haladó kereső'!$E$13=""),OR(Y2559='Haladó kereső'!$E$17,'Haladó kereső'!$E$17=""),OR(S2559='Haladó kereső'!$E$10,'Haladó kereső'!$E$10=""),OR(Q2559='Haladó kereső'!$E$9,'Haladó kereső'!$E$9="",'Haladó kereső'!$E$9="összes"),OR(J2559='Haladó kereső'!$E$11,'Haladó kereső'!$E$11="")),"megfelel a választott feltételeknek","-")</f>
        <v>megfelel a választott feltételeknek</v>
      </c>
      <c r="D2559" s="5" t="s">
        <v>22141</v>
      </c>
      <c r="E2559" s="1">
        <v>17.772066666666667</v>
      </c>
      <c r="F2559" s="1">
        <v>46.673766666666666</v>
      </c>
      <c r="G2559" s="5"/>
      <c r="H2559" s="5" t="s">
        <v>22142</v>
      </c>
      <c r="I2559" s="5">
        <v>32470</v>
      </c>
      <c r="J2559" s="5" t="s">
        <v>35</v>
      </c>
      <c r="K2559" s="5" t="s">
        <v>3</v>
      </c>
      <c r="L2559" s="5" t="s">
        <v>3</v>
      </c>
      <c r="M2559" s="5" t="s">
        <v>3</v>
      </c>
      <c r="N2559" s="5">
        <v>512</v>
      </c>
      <c r="O2559" s="5">
        <v>509</v>
      </c>
      <c r="P2559" s="5">
        <v>1058</v>
      </c>
      <c r="Q2559" s="5" t="s">
        <v>275</v>
      </c>
      <c r="R2559" s="5" t="s">
        <v>2156</v>
      </c>
      <c r="S2559" s="5" t="s">
        <v>2157</v>
      </c>
      <c r="T2559" s="2" t="s">
        <v>31600</v>
      </c>
      <c r="U2559" s="6" t="s">
        <v>9422</v>
      </c>
      <c r="V2559" s="6"/>
      <c r="W2559" s="6" t="s">
        <v>40</v>
      </c>
      <c r="X2559" s="6" t="s">
        <v>9423</v>
      </c>
      <c r="Y2559" s="6">
        <v>4</v>
      </c>
      <c r="Z2559" s="6" t="s">
        <v>9424</v>
      </c>
      <c r="AA2559" s="6" t="s">
        <v>22143</v>
      </c>
      <c r="AB2559" s="6">
        <v>0</v>
      </c>
      <c r="AC2559" s="6" t="s">
        <v>22144</v>
      </c>
      <c r="AD2559" s="6" t="s">
        <v>22145</v>
      </c>
      <c r="AE2559" s="7" t="s">
        <v>47</v>
      </c>
      <c r="AF2559" s="7" t="s">
        <v>22146</v>
      </c>
      <c r="AG2559" s="7"/>
      <c r="AH2559" s="7" t="s">
        <v>30659</v>
      </c>
      <c r="AI2559" s="7" t="s">
        <v>22147</v>
      </c>
      <c r="AJ2559" s="8" t="s">
        <v>9430</v>
      </c>
      <c r="AK2559" s="8" t="s">
        <v>9431</v>
      </c>
      <c r="AL2559" s="8" t="s">
        <v>28651</v>
      </c>
      <c r="AM2559" s="8" t="s">
        <v>9433</v>
      </c>
      <c r="AN2559" s="72" t="s">
        <v>31567</v>
      </c>
    </row>
    <row r="2560" spans="2:40" ht="45" hidden="1">
      <c r="B2560" s="85" t="str">
        <f>IF(AND(OR(W2560='Haladó kereső'!$E$15,'Haladó kereső'!$E$15=""),OR(T2560='Haladó kereső'!$E$14,'Haladó kereső'!$E$14=""),OR(O2560&gt;='Haladó kereső'!$E$12,'Haladó kereső'!$E$12=""),OR(U2560='Haladó kereső'!$E$16,'Haladó kereső'!$E$16=""),OR(O2560&lt;='Haladó kereső'!$E$13,'Haladó kereső'!$E$13=""),OR(Y2560='Haladó kereső'!$E$17,'Haladó kereső'!$E$17=""),OR(S2560='Haladó kereső'!$E$10,'Haladó kereső'!$E$10=""),OR(Q2560='Haladó kereső'!$E$9,'Haladó kereső'!$E$9="",'Haladó kereső'!$E$9="összes"),OR(J2560='Haladó kereső'!$E$11,'Haladó kereső'!$E$11="")),"megfelel a választott feltételeknek","-")</f>
        <v>megfelel a választott feltételeknek</v>
      </c>
      <c r="D2560" s="5" t="s">
        <v>22148</v>
      </c>
      <c r="E2560" s="1">
        <v>16.989033333333335</v>
      </c>
      <c r="F2560" s="1">
        <v>46.301600000000001</v>
      </c>
      <c r="G2560" s="5"/>
      <c r="H2560" s="5" t="s">
        <v>22149</v>
      </c>
      <c r="I2560" s="5">
        <v>25043</v>
      </c>
      <c r="J2560" s="5" t="s">
        <v>35</v>
      </c>
      <c r="K2560" s="5" t="s">
        <v>3</v>
      </c>
      <c r="L2560" s="5" t="s">
        <v>3</v>
      </c>
      <c r="M2560" s="5" t="s">
        <v>3</v>
      </c>
      <c r="N2560" s="5">
        <v>103</v>
      </c>
      <c r="O2560" s="5">
        <v>94</v>
      </c>
      <c r="P2560" s="5">
        <v>1180</v>
      </c>
      <c r="Q2560" s="5" t="s">
        <v>275</v>
      </c>
      <c r="R2560" s="5" t="s">
        <v>3510</v>
      </c>
      <c r="S2560" s="5" t="s">
        <v>3511</v>
      </c>
      <c r="T2560" s="2" t="s">
        <v>31600</v>
      </c>
      <c r="U2560" s="6" t="s">
        <v>6499</v>
      </c>
      <c r="V2560" s="6"/>
      <c r="W2560" s="6" t="s">
        <v>40</v>
      </c>
      <c r="X2560" s="6" t="s">
        <v>6502</v>
      </c>
      <c r="Y2560" s="6">
        <v>8</v>
      </c>
      <c r="Z2560" s="6" t="s">
        <v>6503</v>
      </c>
      <c r="AA2560" s="6" t="s">
        <v>22150</v>
      </c>
      <c r="AB2560" s="6">
        <v>0</v>
      </c>
      <c r="AC2560" s="6" t="s">
        <v>20437</v>
      </c>
      <c r="AD2560" s="6" t="s">
        <v>22151</v>
      </c>
      <c r="AE2560" s="7" t="s">
        <v>47</v>
      </c>
      <c r="AF2560" s="7" t="s">
        <v>22152</v>
      </c>
      <c r="AG2560" s="7"/>
      <c r="AH2560" s="7" t="s">
        <v>30660</v>
      </c>
      <c r="AI2560" s="7" t="s">
        <v>22153</v>
      </c>
      <c r="AJ2560" s="8" t="s">
        <v>6511</v>
      </c>
      <c r="AK2560" s="8" t="s">
        <v>6509</v>
      </c>
      <c r="AL2560" s="8" t="s">
        <v>28235</v>
      </c>
      <c r="AM2560" s="8" t="s">
        <v>6512</v>
      </c>
      <c r="AN2560" s="72" t="s">
        <v>31567</v>
      </c>
    </row>
    <row r="2561" spans="2:40" ht="45" hidden="1">
      <c r="B2561" s="85" t="str">
        <f>IF(AND(OR(W2561='Haladó kereső'!$E$15,'Haladó kereső'!$E$15=""),OR(T2561='Haladó kereső'!$E$14,'Haladó kereső'!$E$14=""),OR(O2561&gt;='Haladó kereső'!$E$12,'Haladó kereső'!$E$12=""),OR(U2561='Haladó kereső'!$E$16,'Haladó kereső'!$E$16=""),OR(O2561&lt;='Haladó kereső'!$E$13,'Haladó kereső'!$E$13=""),OR(Y2561='Haladó kereső'!$E$17,'Haladó kereső'!$E$17=""),OR(S2561='Haladó kereső'!$E$10,'Haladó kereső'!$E$10=""),OR(Q2561='Haladó kereső'!$E$9,'Haladó kereső'!$E$9="",'Haladó kereső'!$E$9="összes"),OR(J2561='Haladó kereső'!$E$11,'Haladó kereső'!$E$11="")),"megfelel a választott feltételeknek","-")</f>
        <v>megfelel a választott feltételeknek</v>
      </c>
      <c r="D2561" s="5" t="s">
        <v>22154</v>
      </c>
      <c r="E2561" s="1">
        <v>17.133933333333331</v>
      </c>
      <c r="F2561" s="1">
        <v>46.305399999999999</v>
      </c>
      <c r="G2561" s="5"/>
      <c r="H2561" s="5" t="s">
        <v>22155</v>
      </c>
      <c r="I2561" s="5">
        <v>11484</v>
      </c>
      <c r="J2561" s="5" t="s">
        <v>35</v>
      </c>
      <c r="K2561" s="5" t="s">
        <v>3</v>
      </c>
      <c r="L2561" s="5" t="s">
        <v>3</v>
      </c>
      <c r="M2561" s="5" t="s">
        <v>3</v>
      </c>
      <c r="N2561" s="5">
        <v>177</v>
      </c>
      <c r="O2561" s="5">
        <v>174</v>
      </c>
      <c r="P2561" s="5">
        <v>1238</v>
      </c>
      <c r="Q2561" s="5" t="s">
        <v>275</v>
      </c>
      <c r="R2561" s="5" t="s">
        <v>3510</v>
      </c>
      <c r="S2561" s="5" t="s">
        <v>3511</v>
      </c>
      <c r="T2561" s="2" t="s">
        <v>31600</v>
      </c>
      <c r="U2561" s="6" t="s">
        <v>6499</v>
      </c>
      <c r="V2561" s="6"/>
      <c r="W2561" s="6" t="s">
        <v>40</v>
      </c>
      <c r="X2561" s="6" t="s">
        <v>6502</v>
      </c>
      <c r="Y2561" s="6">
        <v>8</v>
      </c>
      <c r="Z2561" s="6" t="s">
        <v>6503</v>
      </c>
      <c r="AA2561" s="6" t="s">
        <v>22156</v>
      </c>
      <c r="AB2561" s="6">
        <v>0</v>
      </c>
      <c r="AC2561" s="6" t="s">
        <v>6512</v>
      </c>
      <c r="AD2561" s="6" t="s">
        <v>3</v>
      </c>
      <c r="AE2561" s="7" t="s">
        <v>47</v>
      </c>
      <c r="AF2561" s="7" t="s">
        <v>22157</v>
      </c>
      <c r="AG2561" s="7"/>
      <c r="AH2561" s="7" t="s">
        <v>30661</v>
      </c>
      <c r="AI2561" s="7" t="s">
        <v>22158</v>
      </c>
      <c r="AJ2561" s="8" t="s">
        <v>6511</v>
      </c>
      <c r="AK2561" s="8" t="s">
        <v>6509</v>
      </c>
      <c r="AL2561" s="8" t="s">
        <v>28235</v>
      </c>
      <c r="AM2561" s="8" t="s">
        <v>6512</v>
      </c>
      <c r="AN2561" s="72" t="s">
        <v>31567</v>
      </c>
    </row>
    <row r="2562" spans="2:40" ht="15.75" hidden="1">
      <c r="B2562" s="85" t="str">
        <f>IF(AND(OR(W2562='Haladó kereső'!$E$15,'Haladó kereső'!$E$15=""),OR(T2562='Haladó kereső'!$E$14,'Haladó kereső'!$E$14=""),OR(O2562&gt;='Haladó kereső'!$E$12,'Haladó kereső'!$E$12=""),OR(U2562='Haladó kereső'!$E$16,'Haladó kereső'!$E$16=""),OR(O2562&lt;='Haladó kereső'!$E$13,'Haladó kereső'!$E$13=""),OR(Y2562='Haladó kereső'!$E$17,'Haladó kereső'!$E$17=""),OR(S2562='Haladó kereső'!$E$10,'Haladó kereső'!$E$10=""),OR(Q2562='Haladó kereső'!$E$9,'Haladó kereső'!$E$9="",'Haladó kereső'!$E$9="összes"),OR(J2562='Haladó kereső'!$E$11,'Haladó kereső'!$E$11="")),"megfelel a választott feltételeknek","-")</f>
        <v>megfelel a választott feltételeknek</v>
      </c>
      <c r="D2562" s="5" t="s">
        <v>22159</v>
      </c>
      <c r="E2562" s="1">
        <v>18.004200000000001</v>
      </c>
      <c r="F2562" s="1">
        <v>46.586033333333333</v>
      </c>
      <c r="G2562" s="5"/>
      <c r="H2562" s="5" t="s">
        <v>22160</v>
      </c>
      <c r="I2562" s="5">
        <v>15981</v>
      </c>
      <c r="J2562" s="5" t="s">
        <v>35</v>
      </c>
      <c r="K2562" s="5" t="s">
        <v>3</v>
      </c>
      <c r="L2562" s="5" t="s">
        <v>3</v>
      </c>
      <c r="M2562" s="5" t="s">
        <v>3</v>
      </c>
      <c r="N2562" s="5">
        <v>160</v>
      </c>
      <c r="O2562" s="5">
        <v>160</v>
      </c>
      <c r="P2562" s="5">
        <v>1083</v>
      </c>
      <c r="Q2562" s="5" t="s">
        <v>275</v>
      </c>
      <c r="R2562" s="5" t="s">
        <v>1028</v>
      </c>
      <c r="S2562" s="5" t="s">
        <v>1029</v>
      </c>
      <c r="T2562" s="2" t="s">
        <v>31600</v>
      </c>
      <c r="U2562" s="6" t="s">
        <v>4256</v>
      </c>
      <c r="V2562" s="6"/>
      <c r="W2562" s="6" t="s">
        <v>40</v>
      </c>
      <c r="X2562" s="6" t="s">
        <v>4257</v>
      </c>
      <c r="Y2562" s="6">
        <v>7</v>
      </c>
      <c r="Z2562" s="6" t="s">
        <v>4258</v>
      </c>
      <c r="AA2562" s="6" t="s">
        <v>22161</v>
      </c>
      <c r="AB2562" s="6">
        <v>0</v>
      </c>
      <c r="AC2562" s="6" t="s">
        <v>12670</v>
      </c>
      <c r="AD2562" s="6" t="s">
        <v>3</v>
      </c>
      <c r="AE2562" s="7" t="s">
        <v>47</v>
      </c>
      <c r="AF2562" s="7" t="s">
        <v>22162</v>
      </c>
      <c r="AG2562" s="7"/>
      <c r="AH2562" s="7" t="s">
        <v>4262</v>
      </c>
      <c r="AI2562" s="7" t="s">
        <v>12670</v>
      </c>
      <c r="AJ2562" s="8" t="s">
        <v>4263</v>
      </c>
      <c r="AK2562" s="8" t="s">
        <v>4264</v>
      </c>
      <c r="AL2562" s="8" t="s">
        <v>4262</v>
      </c>
      <c r="AM2562" s="8" t="s">
        <v>4265</v>
      </c>
      <c r="AN2562" s="72" t="s">
        <v>31567</v>
      </c>
    </row>
    <row r="2563" spans="2:40" ht="45" hidden="1">
      <c r="B2563" s="85" t="str">
        <f>IF(AND(OR(W2563='Haladó kereső'!$E$15,'Haladó kereső'!$E$15=""),OR(T2563='Haladó kereső'!$E$14,'Haladó kereső'!$E$14=""),OR(O2563&gt;='Haladó kereső'!$E$12,'Haladó kereső'!$E$12=""),OR(U2563='Haladó kereső'!$E$16,'Haladó kereső'!$E$16=""),OR(O2563&lt;='Haladó kereső'!$E$13,'Haladó kereső'!$E$13=""),OR(Y2563='Haladó kereső'!$E$17,'Haladó kereső'!$E$17=""),OR(S2563='Haladó kereső'!$E$10,'Haladó kereső'!$E$10=""),OR(Q2563='Haladó kereső'!$E$9,'Haladó kereső'!$E$9="",'Haladó kereső'!$E$9="összes"),OR(J2563='Haladó kereső'!$E$11,'Haladó kereső'!$E$11="")),"megfelel a választott feltételeknek","-")</f>
        <v>megfelel a választott feltételeknek</v>
      </c>
      <c r="D2563" s="5" t="s">
        <v>22163</v>
      </c>
      <c r="E2563" s="1">
        <v>18.023766666666667</v>
      </c>
      <c r="F2563" s="1">
        <v>46.672566666666661</v>
      </c>
      <c r="G2563" s="5"/>
      <c r="H2563" s="5" t="s">
        <v>22164</v>
      </c>
      <c r="I2563" s="5">
        <v>20057</v>
      </c>
      <c r="J2563" s="5" t="s">
        <v>35</v>
      </c>
      <c r="K2563" s="5" t="s">
        <v>3</v>
      </c>
      <c r="L2563" s="5" t="s">
        <v>3</v>
      </c>
      <c r="M2563" s="5" t="s">
        <v>3</v>
      </c>
      <c r="N2563" s="5">
        <v>219</v>
      </c>
      <c r="O2563" s="5">
        <v>209</v>
      </c>
      <c r="P2563" s="5">
        <v>1081</v>
      </c>
      <c r="Q2563" s="5" t="s">
        <v>275</v>
      </c>
      <c r="R2563" s="5" t="s">
        <v>1028</v>
      </c>
      <c r="S2563" s="5" t="s">
        <v>1029</v>
      </c>
      <c r="T2563" s="2" t="s">
        <v>31600</v>
      </c>
      <c r="U2563" s="6" t="s">
        <v>3041</v>
      </c>
      <c r="V2563" s="6"/>
      <c r="W2563" s="6" t="s">
        <v>40</v>
      </c>
      <c r="X2563" s="6" t="s">
        <v>3042</v>
      </c>
      <c r="Y2563" s="6">
        <v>6</v>
      </c>
      <c r="Z2563" s="6" t="s">
        <v>3043</v>
      </c>
      <c r="AA2563" s="6" t="s">
        <v>22165</v>
      </c>
      <c r="AB2563" s="6" t="s">
        <v>22166</v>
      </c>
      <c r="AC2563" s="6" t="s">
        <v>3048</v>
      </c>
      <c r="AD2563" s="6" t="s">
        <v>3</v>
      </c>
      <c r="AE2563" s="7" t="s">
        <v>47</v>
      </c>
      <c r="AF2563" s="7" t="s">
        <v>22167</v>
      </c>
      <c r="AG2563" s="7"/>
      <c r="AH2563" s="7" t="s">
        <v>30662</v>
      </c>
      <c r="AI2563" s="7" t="s">
        <v>22168</v>
      </c>
      <c r="AJ2563" s="8" t="s">
        <v>3049</v>
      </c>
      <c r="AK2563" s="8" t="s">
        <v>3050</v>
      </c>
      <c r="AL2563" s="8" t="s">
        <v>27768</v>
      </c>
      <c r="AM2563" s="8" t="s">
        <v>3046</v>
      </c>
      <c r="AN2563" s="72" t="s">
        <v>31567</v>
      </c>
    </row>
    <row r="2564" spans="2:40" ht="30" hidden="1">
      <c r="B2564" s="85" t="str">
        <f>IF(AND(OR(W2564='Haladó kereső'!$E$15,'Haladó kereső'!$E$15=""),OR(T2564='Haladó kereső'!$E$14,'Haladó kereső'!$E$14=""),OR(O2564&gt;='Haladó kereső'!$E$12,'Haladó kereső'!$E$12=""),OR(U2564='Haladó kereső'!$E$16,'Haladó kereső'!$E$16=""),OR(O2564&lt;='Haladó kereső'!$E$13,'Haladó kereső'!$E$13=""),OR(Y2564='Haladó kereső'!$E$17,'Haladó kereső'!$E$17=""),OR(S2564='Haladó kereső'!$E$10,'Haladó kereső'!$E$10=""),OR(Q2564='Haladó kereső'!$E$9,'Haladó kereső'!$E$9="",'Haladó kereső'!$E$9="összes"),OR(J2564='Haladó kereső'!$E$11,'Haladó kereső'!$E$11="")),"megfelel a választott feltételeknek","-")</f>
        <v>megfelel a választott feltételeknek</v>
      </c>
      <c r="D2564" s="5" t="s">
        <v>22169</v>
      </c>
      <c r="E2564" s="1">
        <v>17.568466666666666</v>
      </c>
      <c r="F2564" s="1">
        <v>46.503799999999998</v>
      </c>
      <c r="G2564" s="5"/>
      <c r="H2564" s="5" t="s">
        <v>22170</v>
      </c>
      <c r="I2564" s="5">
        <v>18078</v>
      </c>
      <c r="J2564" s="5" t="s">
        <v>35</v>
      </c>
      <c r="K2564" s="5" t="s">
        <v>3</v>
      </c>
      <c r="L2564" s="5" t="s">
        <v>3</v>
      </c>
      <c r="M2564" s="5" t="s">
        <v>3</v>
      </c>
      <c r="N2564" s="5">
        <v>559</v>
      </c>
      <c r="O2564" s="5">
        <v>547</v>
      </c>
      <c r="P2564" s="5">
        <v>1825</v>
      </c>
      <c r="Q2564" s="5" t="s">
        <v>275</v>
      </c>
      <c r="R2564" s="5" t="s">
        <v>690</v>
      </c>
      <c r="S2564" s="5" t="s">
        <v>691</v>
      </c>
      <c r="T2564" s="2" t="s">
        <v>31600</v>
      </c>
      <c r="U2564" s="6" t="s">
        <v>16586</v>
      </c>
      <c r="V2564" s="6"/>
      <c r="W2564" s="6" t="s">
        <v>40</v>
      </c>
      <c r="X2564" s="6" t="s">
        <v>16587</v>
      </c>
      <c r="Y2564" s="6">
        <v>4</v>
      </c>
      <c r="Z2564" s="6" t="s">
        <v>16588</v>
      </c>
      <c r="AA2564" s="6" t="s">
        <v>22171</v>
      </c>
      <c r="AB2564" s="6" t="s">
        <v>22172</v>
      </c>
      <c r="AC2564" s="6" t="s">
        <v>22173</v>
      </c>
      <c r="AD2564" s="6" t="s">
        <v>22174</v>
      </c>
      <c r="AE2564" s="7" t="s">
        <v>1475</v>
      </c>
      <c r="AF2564" s="7" t="s">
        <v>22175</v>
      </c>
      <c r="AG2564" s="7"/>
      <c r="AH2564" s="7" t="s">
        <v>30663</v>
      </c>
      <c r="AI2564" s="7" t="s">
        <v>22176</v>
      </c>
      <c r="AJ2564" s="8" t="s">
        <v>5877</v>
      </c>
      <c r="AK2564" s="8" t="s">
        <v>16595</v>
      </c>
      <c r="AL2564" s="8" t="s">
        <v>29767</v>
      </c>
      <c r="AM2564" s="8" t="s">
        <v>16596</v>
      </c>
      <c r="AN2564" s="72" t="s">
        <v>31567</v>
      </c>
    </row>
    <row r="2565" spans="2:40" ht="15.75" hidden="1">
      <c r="B2565" s="85" t="str">
        <f>IF(AND(OR(W2565='Haladó kereső'!$E$15,'Haladó kereső'!$E$15=""),OR(T2565='Haladó kereső'!$E$14,'Haladó kereső'!$E$14=""),OR(O2565&gt;='Haladó kereső'!$E$12,'Haladó kereső'!$E$12=""),OR(U2565='Haladó kereső'!$E$16,'Haladó kereső'!$E$16=""),OR(O2565&lt;='Haladó kereső'!$E$13,'Haladó kereső'!$E$13=""),OR(Y2565='Haladó kereső'!$E$17,'Haladó kereső'!$E$17=""),OR(S2565='Haladó kereső'!$E$10,'Haladó kereső'!$E$10=""),OR(Q2565='Haladó kereső'!$E$9,'Haladó kereső'!$E$9="",'Haladó kereső'!$E$9="összes"),OR(J2565='Haladó kereső'!$E$11,'Haladó kereső'!$E$11="")),"megfelel a választott feltételeknek","-")</f>
        <v>megfelel a választott feltételeknek</v>
      </c>
      <c r="D2565" s="5" t="s">
        <v>22177</v>
      </c>
      <c r="E2565" s="1">
        <v>17.775666666666666</v>
      </c>
      <c r="F2565" s="1">
        <v>46.520166666666668</v>
      </c>
      <c r="G2565" s="5"/>
      <c r="H2565" s="5" t="s">
        <v>22178</v>
      </c>
      <c r="I2565" s="5">
        <v>20330</v>
      </c>
      <c r="J2565" s="5" t="s">
        <v>35</v>
      </c>
      <c r="K2565" s="5" t="s">
        <v>3</v>
      </c>
      <c r="L2565" s="5" t="s">
        <v>3</v>
      </c>
      <c r="M2565" s="5" t="s">
        <v>3</v>
      </c>
      <c r="N2565" s="5">
        <v>518</v>
      </c>
      <c r="O2565" s="5">
        <v>494</v>
      </c>
      <c r="P2565" s="5">
        <v>2170</v>
      </c>
      <c r="Q2565" s="5" t="s">
        <v>275</v>
      </c>
      <c r="R2565" s="5" t="s">
        <v>690</v>
      </c>
      <c r="S2565" s="5" t="s">
        <v>691</v>
      </c>
      <c r="T2565" s="2" t="s">
        <v>31600</v>
      </c>
      <c r="U2565" s="6" t="s">
        <v>7720</v>
      </c>
      <c r="V2565" s="6"/>
      <c r="W2565" s="6" t="s">
        <v>40</v>
      </c>
      <c r="X2565" s="6" t="s">
        <v>7721</v>
      </c>
      <c r="Y2565" s="6">
        <v>5</v>
      </c>
      <c r="Z2565" s="6" t="s">
        <v>7722</v>
      </c>
      <c r="AA2565" s="6" t="s">
        <v>22179</v>
      </c>
      <c r="AB2565" s="6">
        <v>0</v>
      </c>
      <c r="AC2565" s="6" t="s">
        <v>22180</v>
      </c>
      <c r="AD2565" s="6" t="s">
        <v>22181</v>
      </c>
      <c r="AE2565" s="7" t="s">
        <v>47</v>
      </c>
      <c r="AF2565" s="7" t="s">
        <v>22182</v>
      </c>
      <c r="AG2565" s="7"/>
      <c r="AH2565" s="7" t="s">
        <v>30664</v>
      </c>
      <c r="AI2565" s="7" t="s">
        <v>22180</v>
      </c>
      <c r="AJ2565" s="8" t="s">
        <v>7727</v>
      </c>
      <c r="AK2565" s="8" t="s">
        <v>7728</v>
      </c>
      <c r="AL2565" s="8" t="s">
        <v>28411</v>
      </c>
      <c r="AM2565" s="8" t="s">
        <v>7729</v>
      </c>
      <c r="AN2565" s="72" t="s">
        <v>31567</v>
      </c>
    </row>
    <row r="2566" spans="2:40" ht="30" hidden="1">
      <c r="B2566" s="85" t="str">
        <f>IF(AND(OR(W2566='Haladó kereső'!$E$15,'Haladó kereső'!$E$15=""),OR(T2566='Haladó kereső'!$E$14,'Haladó kereső'!$E$14=""),OR(O2566&gt;='Haladó kereső'!$E$12,'Haladó kereső'!$E$12=""),OR(U2566='Haladó kereső'!$E$16,'Haladó kereső'!$E$16=""),OR(O2566&lt;='Haladó kereső'!$E$13,'Haladó kereső'!$E$13=""),OR(Y2566='Haladó kereső'!$E$17,'Haladó kereső'!$E$17=""),OR(S2566='Haladó kereső'!$E$10,'Haladó kereső'!$E$10=""),OR(Q2566='Haladó kereső'!$E$9,'Haladó kereső'!$E$9="",'Haladó kereső'!$E$9="összes"),OR(J2566='Haladó kereső'!$E$11,'Haladó kereső'!$E$11="")),"megfelel a választott feltételeknek","-")</f>
        <v>megfelel a választott feltételeknek</v>
      </c>
      <c r="D2566" s="5" t="s">
        <v>22183</v>
      </c>
      <c r="E2566" s="1">
        <v>17.771066666666666</v>
      </c>
      <c r="F2566" s="1">
        <v>46.156399999999998</v>
      </c>
      <c r="G2566" s="5"/>
      <c r="H2566" s="5" t="s">
        <v>22184</v>
      </c>
      <c r="I2566" s="5">
        <v>29142</v>
      </c>
      <c r="J2566" s="5" t="s">
        <v>35</v>
      </c>
      <c r="K2566" s="5" t="s">
        <v>3</v>
      </c>
      <c r="L2566" s="5" t="s">
        <v>3</v>
      </c>
      <c r="M2566" s="5" t="s">
        <v>3</v>
      </c>
      <c r="N2566" s="5">
        <v>453</v>
      </c>
      <c r="O2566" s="5">
        <v>454</v>
      </c>
      <c r="P2566" s="5">
        <v>3097</v>
      </c>
      <c r="Q2566" s="5" t="s">
        <v>36</v>
      </c>
      <c r="R2566" s="5" t="s">
        <v>588</v>
      </c>
      <c r="S2566" s="5" t="s">
        <v>589</v>
      </c>
      <c r="T2566" s="2" t="s">
        <v>31600</v>
      </c>
      <c r="U2566" s="6" t="s">
        <v>646</v>
      </c>
      <c r="V2566" s="6"/>
      <c r="W2566" s="6" t="s">
        <v>40</v>
      </c>
      <c r="X2566" s="6" t="s">
        <v>647</v>
      </c>
      <c r="Y2566" s="6">
        <v>7</v>
      </c>
      <c r="Z2566" s="6" t="s">
        <v>648</v>
      </c>
      <c r="AA2566" s="6" t="s">
        <v>22185</v>
      </c>
      <c r="AB2566" s="6" t="s">
        <v>22186</v>
      </c>
      <c r="AC2566" s="6" t="s">
        <v>22187</v>
      </c>
      <c r="AD2566" s="6" t="s">
        <v>22188</v>
      </c>
      <c r="AE2566" s="7" t="s">
        <v>47</v>
      </c>
      <c r="AF2566" s="7" t="s">
        <v>22189</v>
      </c>
      <c r="AG2566" s="7"/>
      <c r="AH2566" s="7" t="s">
        <v>30665</v>
      </c>
      <c r="AI2566" s="7" t="s">
        <v>22187</v>
      </c>
      <c r="AJ2566" s="8" t="s">
        <v>653</v>
      </c>
      <c r="AK2566" s="8" t="s">
        <v>654</v>
      </c>
      <c r="AL2566" s="8" t="s">
        <v>27444</v>
      </c>
      <c r="AM2566" s="8" t="s">
        <v>655</v>
      </c>
      <c r="AN2566" s="72" t="s">
        <v>31567</v>
      </c>
    </row>
    <row r="2567" spans="2:40" ht="30" hidden="1">
      <c r="B2567" s="85" t="str">
        <f>IF(AND(OR(W2567='Haladó kereső'!$E$15,'Haladó kereső'!$E$15=""),OR(T2567='Haladó kereső'!$E$14,'Haladó kereső'!$E$14=""),OR(O2567&gt;='Haladó kereső'!$E$12,'Haladó kereső'!$E$12=""),OR(U2567='Haladó kereső'!$E$16,'Haladó kereső'!$E$16=""),OR(O2567&lt;='Haladó kereső'!$E$13,'Haladó kereső'!$E$13=""),OR(Y2567='Haladó kereső'!$E$17,'Haladó kereső'!$E$17=""),OR(S2567='Haladó kereső'!$E$10,'Haladó kereső'!$E$10=""),OR(Q2567='Haladó kereső'!$E$9,'Haladó kereső'!$E$9="",'Haladó kereső'!$E$9="összes"),OR(J2567='Haladó kereső'!$E$11,'Haladó kereső'!$E$11="")),"megfelel a választott feltételeknek","-")</f>
        <v>megfelel a választott feltételeknek</v>
      </c>
      <c r="D2567" s="5" t="s">
        <v>22190</v>
      </c>
      <c r="E2567" s="1">
        <v>17.709299999999999</v>
      </c>
      <c r="F2567" s="1">
        <v>46.107599999999998</v>
      </c>
      <c r="G2567" s="5"/>
      <c r="H2567" s="5" t="s">
        <v>22191</v>
      </c>
      <c r="I2567" s="5">
        <v>25070</v>
      </c>
      <c r="J2567" s="5" t="s">
        <v>35</v>
      </c>
      <c r="K2567" s="5" t="s">
        <v>3</v>
      </c>
      <c r="L2567" s="5" t="s">
        <v>3</v>
      </c>
      <c r="M2567" s="5" t="s">
        <v>3</v>
      </c>
      <c r="N2567" s="5">
        <v>364</v>
      </c>
      <c r="O2567" s="5">
        <v>377</v>
      </c>
      <c r="P2567" s="5">
        <v>1351</v>
      </c>
      <c r="Q2567" s="5" t="s">
        <v>36</v>
      </c>
      <c r="R2567" s="5" t="s">
        <v>588</v>
      </c>
      <c r="S2567" s="5" t="s">
        <v>589</v>
      </c>
      <c r="T2567" s="2" t="s">
        <v>31600</v>
      </c>
      <c r="U2567" s="6" t="s">
        <v>2802</v>
      </c>
      <c r="V2567" s="6"/>
      <c r="W2567" s="6" t="s">
        <v>40</v>
      </c>
      <c r="X2567" s="6" t="s">
        <v>2803</v>
      </c>
      <c r="Y2567" s="6">
        <v>10</v>
      </c>
      <c r="Z2567" s="6" t="s">
        <v>2804</v>
      </c>
      <c r="AA2567" s="6" t="s">
        <v>22192</v>
      </c>
      <c r="AB2567" s="6">
        <v>0</v>
      </c>
      <c r="AC2567" s="6" t="s">
        <v>22193</v>
      </c>
      <c r="AD2567" s="6" t="s">
        <v>3</v>
      </c>
      <c r="AE2567" s="7" t="s">
        <v>47</v>
      </c>
      <c r="AF2567" s="7" t="s">
        <v>22194</v>
      </c>
      <c r="AG2567" s="7"/>
      <c r="AH2567" s="7" t="s">
        <v>30666</v>
      </c>
      <c r="AI2567" s="7" t="s">
        <v>22195</v>
      </c>
      <c r="AJ2567" s="8" t="s">
        <v>2810</v>
      </c>
      <c r="AK2567" s="8" t="s">
        <v>2811</v>
      </c>
      <c r="AL2567" s="8" t="s">
        <v>4450</v>
      </c>
      <c r="AM2567" s="8" t="s">
        <v>2812</v>
      </c>
      <c r="AN2567" s="72" t="s">
        <v>31567</v>
      </c>
    </row>
    <row r="2568" spans="2:40" ht="30" hidden="1">
      <c r="B2568" s="85" t="str">
        <f>IF(AND(OR(W2568='Haladó kereső'!$E$15,'Haladó kereső'!$E$15=""),OR(T2568='Haladó kereső'!$E$14,'Haladó kereső'!$E$14=""),OR(O2568&gt;='Haladó kereső'!$E$12,'Haladó kereső'!$E$12=""),OR(U2568='Haladó kereső'!$E$16,'Haladó kereső'!$E$16=""),OR(O2568&lt;='Haladó kereső'!$E$13,'Haladó kereső'!$E$13=""),OR(Y2568='Haladó kereső'!$E$17,'Haladó kereső'!$E$17=""),OR(S2568='Haladó kereső'!$E$10,'Haladó kereső'!$E$10=""),OR(Q2568='Haladó kereső'!$E$9,'Haladó kereső'!$E$9="",'Haladó kereső'!$E$9="összes"),OR(J2568='Haladó kereső'!$E$11,'Haladó kereső'!$E$11="")),"megfelel a választott feltételeknek","-")</f>
        <v>megfelel a választott feltételeknek</v>
      </c>
      <c r="D2568" s="5" t="s">
        <v>692</v>
      </c>
      <c r="E2568" s="1">
        <v>17.717466666666667</v>
      </c>
      <c r="F2568" s="1">
        <v>46.488033333333334</v>
      </c>
      <c r="G2568" s="5"/>
      <c r="H2568" s="5" t="s">
        <v>22196</v>
      </c>
      <c r="I2568" s="5">
        <v>28963</v>
      </c>
      <c r="J2568" s="5" t="s">
        <v>35</v>
      </c>
      <c r="K2568" s="5" t="s">
        <v>3</v>
      </c>
      <c r="L2568" s="5" t="s">
        <v>3</v>
      </c>
      <c r="M2568" s="5" t="s">
        <v>3</v>
      </c>
      <c r="N2568" s="5">
        <v>1606</v>
      </c>
      <c r="O2568" s="5">
        <v>1605</v>
      </c>
      <c r="P2568" s="5">
        <v>2506</v>
      </c>
      <c r="Q2568" s="5" t="s">
        <v>275</v>
      </c>
      <c r="R2568" s="5" t="s">
        <v>690</v>
      </c>
      <c r="S2568" s="5" t="s">
        <v>691</v>
      </c>
      <c r="T2568" s="2" t="s">
        <v>31600</v>
      </c>
      <c r="U2568" s="6" t="s">
        <v>692</v>
      </c>
      <c r="V2568" s="6"/>
      <c r="W2568" s="6" t="s">
        <v>20</v>
      </c>
      <c r="X2568" s="6" t="s">
        <v>693</v>
      </c>
      <c r="Y2568" s="6">
        <v>4</v>
      </c>
      <c r="Z2568" s="6" t="s">
        <v>694</v>
      </c>
      <c r="AA2568" s="6" t="s">
        <v>701</v>
      </c>
      <c r="AB2568" s="6" t="s">
        <v>22197</v>
      </c>
      <c r="AC2568" s="6" t="s">
        <v>22198</v>
      </c>
      <c r="AD2568" s="6" t="s">
        <v>22199</v>
      </c>
      <c r="AE2568" s="7" t="s">
        <v>47</v>
      </c>
      <c r="AF2568" s="7" t="s">
        <v>22200</v>
      </c>
      <c r="AG2568" s="7"/>
      <c r="AH2568" s="7" t="s">
        <v>30667</v>
      </c>
      <c r="AI2568" s="7" t="s">
        <v>22198</v>
      </c>
      <c r="AJ2568" s="8" t="s">
        <v>700</v>
      </c>
      <c r="AK2568" s="8" t="s">
        <v>701</v>
      </c>
      <c r="AL2568" s="8" t="s">
        <v>27450</v>
      </c>
      <c r="AM2568" s="8" t="s">
        <v>702</v>
      </c>
      <c r="AN2568" s="72" t="s">
        <v>31567</v>
      </c>
    </row>
    <row r="2569" spans="2:40" ht="45" hidden="1">
      <c r="B2569" s="85" t="str">
        <f>IF(AND(OR(W2569='Haladó kereső'!$E$15,'Haladó kereső'!$E$15=""),OR(T2569='Haladó kereső'!$E$14,'Haladó kereső'!$E$14=""),OR(O2569&gt;='Haladó kereső'!$E$12,'Haladó kereső'!$E$12=""),OR(U2569='Haladó kereső'!$E$16,'Haladó kereső'!$E$16=""),OR(O2569&lt;='Haladó kereső'!$E$13,'Haladó kereső'!$E$13=""),OR(Y2569='Haladó kereső'!$E$17,'Haladó kereső'!$E$17=""),OR(S2569='Haladó kereső'!$E$10,'Haladó kereső'!$E$10=""),OR(Q2569='Haladó kereső'!$E$9,'Haladó kereső'!$E$9="",'Haladó kereső'!$E$9="összes"),OR(J2569='Haladó kereső'!$E$11,'Haladó kereső'!$E$11="")),"megfelel a választott feltételeknek","-")</f>
        <v>megfelel a választott feltételeknek</v>
      </c>
      <c r="D2569" s="5" t="s">
        <v>22201</v>
      </c>
      <c r="E2569" s="1">
        <v>17.907299999999999</v>
      </c>
      <c r="F2569" s="1">
        <v>46.716766666666672</v>
      </c>
      <c r="G2569" s="5"/>
      <c r="H2569" s="5" t="s">
        <v>22202</v>
      </c>
      <c r="I2569" s="5">
        <v>12876</v>
      </c>
      <c r="J2569" s="5" t="s">
        <v>35</v>
      </c>
      <c r="K2569" s="5" t="s">
        <v>3</v>
      </c>
      <c r="L2569" s="5" t="s">
        <v>3</v>
      </c>
      <c r="M2569" s="5" t="s">
        <v>3</v>
      </c>
      <c r="N2569" s="5">
        <v>506</v>
      </c>
      <c r="O2569" s="5">
        <v>509</v>
      </c>
      <c r="P2569" s="5">
        <v>1565</v>
      </c>
      <c r="Q2569" s="5" t="s">
        <v>275</v>
      </c>
      <c r="R2569" s="5" t="s">
        <v>1028</v>
      </c>
      <c r="S2569" s="5" t="s">
        <v>1029</v>
      </c>
      <c r="T2569" s="2" t="s">
        <v>31600</v>
      </c>
      <c r="U2569" s="6" t="s">
        <v>3041</v>
      </c>
      <c r="V2569" s="6"/>
      <c r="W2569" s="6" t="s">
        <v>40</v>
      </c>
      <c r="X2569" s="6" t="s">
        <v>3042</v>
      </c>
      <c r="Y2569" s="6">
        <v>6</v>
      </c>
      <c r="Z2569" s="6" t="s">
        <v>3043</v>
      </c>
      <c r="AA2569" s="6" t="s">
        <v>22203</v>
      </c>
      <c r="AB2569" s="6" t="s">
        <v>22204</v>
      </c>
      <c r="AC2569" s="6" t="s">
        <v>3048</v>
      </c>
      <c r="AD2569" s="6" t="s">
        <v>3</v>
      </c>
      <c r="AE2569" s="7" t="s">
        <v>47</v>
      </c>
      <c r="AF2569" s="7" t="s">
        <v>22205</v>
      </c>
      <c r="AG2569" s="7"/>
      <c r="AH2569" s="7" t="s">
        <v>30668</v>
      </c>
      <c r="AI2569" s="7" t="s">
        <v>22206</v>
      </c>
      <c r="AJ2569" s="8" t="s">
        <v>3049</v>
      </c>
      <c r="AK2569" s="8" t="s">
        <v>3050</v>
      </c>
      <c r="AL2569" s="8" t="s">
        <v>27768</v>
      </c>
      <c r="AM2569" s="8" t="s">
        <v>3046</v>
      </c>
      <c r="AN2569" s="72" t="s">
        <v>31567</v>
      </c>
    </row>
    <row r="2570" spans="2:40" ht="30" hidden="1">
      <c r="B2570" s="85" t="str">
        <f>IF(AND(OR(W2570='Haladó kereső'!$E$15,'Haladó kereső'!$E$15=""),OR(T2570='Haladó kereső'!$E$14,'Haladó kereső'!$E$14=""),OR(O2570&gt;='Haladó kereső'!$E$12,'Haladó kereső'!$E$12=""),OR(U2570='Haladó kereső'!$E$16,'Haladó kereső'!$E$16=""),OR(O2570&lt;='Haladó kereső'!$E$13,'Haladó kereső'!$E$13=""),OR(Y2570='Haladó kereső'!$E$17,'Haladó kereső'!$E$17=""),OR(S2570='Haladó kereső'!$E$10,'Haladó kereső'!$E$10=""),OR(Q2570='Haladó kereső'!$E$9,'Haladó kereső'!$E$9="",'Haladó kereső'!$E$9="összes"),OR(J2570='Haladó kereső'!$E$11,'Haladó kereső'!$E$11="")),"megfelel a választott feltételeknek","-")</f>
        <v>megfelel a választott feltételeknek</v>
      </c>
      <c r="D2570" s="5" t="s">
        <v>22207</v>
      </c>
      <c r="E2570" s="1">
        <v>17.3</v>
      </c>
      <c r="F2570" s="1">
        <v>46.588133333333339</v>
      </c>
      <c r="G2570" s="5"/>
      <c r="H2570" s="5" t="s">
        <v>22208</v>
      </c>
      <c r="I2570" s="5">
        <v>15626</v>
      </c>
      <c r="J2570" s="5" t="s">
        <v>35</v>
      </c>
      <c r="K2570" s="5" t="s">
        <v>3</v>
      </c>
      <c r="L2570" s="5" t="s">
        <v>3</v>
      </c>
      <c r="M2570" s="5" t="s">
        <v>3</v>
      </c>
      <c r="N2570" s="5">
        <v>765</v>
      </c>
      <c r="O2570" s="5">
        <v>763</v>
      </c>
      <c r="P2570" s="5">
        <v>2177</v>
      </c>
      <c r="Q2570" s="5" t="s">
        <v>275</v>
      </c>
      <c r="R2570" s="5" t="s">
        <v>2141</v>
      </c>
      <c r="S2570" s="5" t="s">
        <v>2142</v>
      </c>
      <c r="T2570" s="2" t="s">
        <v>31600</v>
      </c>
      <c r="U2570" s="6" t="s">
        <v>5447</v>
      </c>
      <c r="V2570" s="6"/>
      <c r="W2570" s="6" t="s">
        <v>40</v>
      </c>
      <c r="X2570" s="6" t="s">
        <v>5448</v>
      </c>
      <c r="Y2570" s="6">
        <v>6</v>
      </c>
      <c r="Z2570" s="6" t="s">
        <v>5449</v>
      </c>
      <c r="AA2570" s="6" t="s">
        <v>22209</v>
      </c>
      <c r="AB2570" s="6">
        <v>0</v>
      </c>
      <c r="AC2570" s="6" t="s">
        <v>22210</v>
      </c>
      <c r="AD2570" s="6" t="s">
        <v>22211</v>
      </c>
      <c r="AE2570" s="7" t="s">
        <v>47</v>
      </c>
      <c r="AF2570" s="7" t="s">
        <v>15744</v>
      </c>
      <c r="AG2570" s="7"/>
      <c r="AH2570" s="7" t="s">
        <v>30669</v>
      </c>
      <c r="AI2570" s="7" t="s">
        <v>22212</v>
      </c>
      <c r="AJ2570" s="8" t="s">
        <v>5456</v>
      </c>
      <c r="AK2570" s="8" t="s">
        <v>5454</v>
      </c>
      <c r="AL2570" s="8" t="s">
        <v>28093</v>
      </c>
      <c r="AM2570" s="8" t="s">
        <v>5457</v>
      </c>
      <c r="AN2570" s="72" t="s">
        <v>31567</v>
      </c>
    </row>
    <row r="2571" spans="2:40" ht="30" hidden="1">
      <c r="B2571" s="85" t="str">
        <f>IF(AND(OR(W2571='Haladó kereső'!$E$15,'Haladó kereső'!$E$15=""),OR(T2571='Haladó kereső'!$E$14,'Haladó kereső'!$E$14=""),OR(O2571&gt;='Haladó kereső'!$E$12,'Haladó kereső'!$E$12=""),OR(U2571='Haladó kereső'!$E$16,'Haladó kereső'!$E$16=""),OR(O2571&lt;='Haladó kereső'!$E$13,'Haladó kereső'!$E$13=""),OR(Y2571='Haladó kereső'!$E$17,'Haladó kereső'!$E$17=""),OR(S2571='Haladó kereső'!$E$10,'Haladó kereső'!$E$10=""),OR(Q2571='Haladó kereső'!$E$9,'Haladó kereső'!$E$9="",'Haladó kereső'!$E$9="összes"),OR(J2571='Haladó kereső'!$E$11,'Haladó kereső'!$E$11="")),"megfelel a választott feltételeknek","-")</f>
        <v>megfelel a választott feltételeknek</v>
      </c>
      <c r="D2571" s="5" t="s">
        <v>16586</v>
      </c>
      <c r="E2571" s="1">
        <v>17.591733333333334</v>
      </c>
      <c r="F2571" s="1">
        <v>46.407800000000002</v>
      </c>
      <c r="G2571" s="5"/>
      <c r="H2571" s="5" t="s">
        <v>22213</v>
      </c>
      <c r="I2571" s="5">
        <v>28723</v>
      </c>
      <c r="J2571" s="5" t="s">
        <v>35</v>
      </c>
      <c r="K2571" s="5" t="s">
        <v>3</v>
      </c>
      <c r="L2571" s="5" t="s">
        <v>3</v>
      </c>
      <c r="M2571" s="5" t="s">
        <v>3</v>
      </c>
      <c r="N2571" s="5">
        <v>1282</v>
      </c>
      <c r="O2571" s="5">
        <v>1285</v>
      </c>
      <c r="P2571" s="5">
        <v>3634</v>
      </c>
      <c r="Q2571" s="5" t="s">
        <v>275</v>
      </c>
      <c r="R2571" s="5" t="s">
        <v>690</v>
      </c>
      <c r="S2571" s="5" t="s">
        <v>691</v>
      </c>
      <c r="T2571" s="2" t="s">
        <v>31600</v>
      </c>
      <c r="U2571" s="6" t="s">
        <v>16586</v>
      </c>
      <c r="V2571" s="6"/>
      <c r="W2571" s="6" t="s">
        <v>20</v>
      </c>
      <c r="X2571" s="6" t="s">
        <v>16587</v>
      </c>
      <c r="Y2571" s="6">
        <v>4</v>
      </c>
      <c r="Z2571" s="6" t="s">
        <v>16588</v>
      </c>
      <c r="AA2571" s="6" t="s">
        <v>16595</v>
      </c>
      <c r="AB2571" s="6" t="s">
        <v>22214</v>
      </c>
      <c r="AC2571" s="6" t="s">
        <v>22215</v>
      </c>
      <c r="AD2571" s="6" t="s">
        <v>22216</v>
      </c>
      <c r="AE2571" s="7" t="s">
        <v>22217</v>
      </c>
      <c r="AF2571" s="7" t="s">
        <v>22218</v>
      </c>
      <c r="AG2571" s="7"/>
      <c r="AH2571" s="7" t="s">
        <v>30670</v>
      </c>
      <c r="AI2571" s="7" t="s">
        <v>22219</v>
      </c>
      <c r="AJ2571" s="8" t="s">
        <v>5877</v>
      </c>
      <c r="AK2571" s="8" t="s">
        <v>16595</v>
      </c>
      <c r="AL2571" s="8" t="s">
        <v>29767</v>
      </c>
      <c r="AM2571" s="8" t="s">
        <v>16596</v>
      </c>
      <c r="AN2571" s="72" t="s">
        <v>31567</v>
      </c>
    </row>
    <row r="2572" spans="2:40" ht="30" hidden="1">
      <c r="B2572" s="85" t="str">
        <f>IF(AND(OR(W2572='Haladó kereső'!$E$15,'Haladó kereső'!$E$15=""),OR(T2572='Haladó kereső'!$E$14,'Haladó kereső'!$E$14=""),OR(O2572&gt;='Haladó kereső'!$E$12,'Haladó kereső'!$E$12=""),OR(U2572='Haladó kereső'!$E$16,'Haladó kereső'!$E$16=""),OR(O2572&lt;='Haladó kereső'!$E$13,'Haladó kereső'!$E$13=""),OR(Y2572='Haladó kereső'!$E$17,'Haladó kereső'!$E$17=""),OR(S2572='Haladó kereső'!$E$10,'Haladó kereső'!$E$10=""),OR(Q2572='Haladó kereső'!$E$9,'Haladó kereső'!$E$9="",'Haladó kereső'!$E$9="összes"),OR(J2572='Haladó kereső'!$E$11,'Haladó kereső'!$E$11="")),"megfelel a választott feltételeknek","-")</f>
        <v>megfelel a választott feltételeknek</v>
      </c>
      <c r="D2572" s="5" t="s">
        <v>22220</v>
      </c>
      <c r="E2572" s="1">
        <v>17.2059</v>
      </c>
      <c r="F2572" s="1">
        <v>46.485933333333335</v>
      </c>
      <c r="G2572" s="5"/>
      <c r="H2572" s="5" t="s">
        <v>22221</v>
      </c>
      <c r="I2572" s="5">
        <v>27535</v>
      </c>
      <c r="J2572" s="5" t="s">
        <v>35</v>
      </c>
      <c r="K2572" s="5" t="s">
        <v>3</v>
      </c>
      <c r="L2572" s="5" t="s">
        <v>3</v>
      </c>
      <c r="M2572" s="5" t="s">
        <v>3</v>
      </c>
      <c r="N2572" s="5">
        <v>94</v>
      </c>
      <c r="O2572" s="5">
        <v>95</v>
      </c>
      <c r="P2572" s="5">
        <v>1582</v>
      </c>
      <c r="Q2572" s="5" t="s">
        <v>275</v>
      </c>
      <c r="R2572" s="5" t="s">
        <v>2141</v>
      </c>
      <c r="S2572" s="5" t="s">
        <v>2142</v>
      </c>
      <c r="T2572" s="2" t="s">
        <v>31600</v>
      </c>
      <c r="U2572" s="6" t="s">
        <v>5447</v>
      </c>
      <c r="V2572" s="6"/>
      <c r="W2572" s="6" t="s">
        <v>40</v>
      </c>
      <c r="X2572" s="6" t="s">
        <v>5448</v>
      </c>
      <c r="Y2572" s="6">
        <v>6</v>
      </c>
      <c r="Z2572" s="6" t="s">
        <v>5449</v>
      </c>
      <c r="AA2572" s="6" t="s">
        <v>22222</v>
      </c>
      <c r="AB2572" s="6">
        <v>0</v>
      </c>
      <c r="AC2572" s="6" t="s">
        <v>5451</v>
      </c>
      <c r="AD2572" s="6" t="s">
        <v>3</v>
      </c>
      <c r="AE2572" s="7" t="s">
        <v>47</v>
      </c>
      <c r="AF2572" s="7" t="s">
        <v>22223</v>
      </c>
      <c r="AG2572" s="7"/>
      <c r="AH2572" s="7" t="s">
        <v>30671</v>
      </c>
      <c r="AI2572" s="7" t="s">
        <v>22224</v>
      </c>
      <c r="AJ2572" s="8" t="s">
        <v>5456</v>
      </c>
      <c r="AK2572" s="8" t="s">
        <v>5454</v>
      </c>
      <c r="AL2572" s="8" t="s">
        <v>28093</v>
      </c>
      <c r="AM2572" s="8" t="s">
        <v>5457</v>
      </c>
      <c r="AN2572" s="72" t="s">
        <v>31567</v>
      </c>
    </row>
    <row r="2573" spans="2:40" ht="30" hidden="1">
      <c r="B2573" s="85" t="str">
        <f>IF(AND(OR(W2573='Haladó kereső'!$E$15,'Haladó kereső'!$E$15=""),OR(T2573='Haladó kereső'!$E$14,'Haladó kereső'!$E$14=""),OR(O2573&gt;='Haladó kereső'!$E$12,'Haladó kereső'!$E$12=""),OR(U2573='Haladó kereső'!$E$16,'Haladó kereső'!$E$16=""),OR(O2573&lt;='Haladó kereső'!$E$13,'Haladó kereső'!$E$13=""),OR(Y2573='Haladó kereső'!$E$17,'Haladó kereső'!$E$17=""),OR(S2573='Haladó kereső'!$E$10,'Haladó kereső'!$E$10=""),OR(Q2573='Haladó kereső'!$E$9,'Haladó kereső'!$E$9="",'Haladó kereső'!$E$9="összes"),OR(J2573='Haladó kereső'!$E$11,'Haladó kereső'!$E$11="")),"megfelel a választott feltételeknek","-")</f>
        <v>megfelel a választott feltételeknek</v>
      </c>
      <c r="D2573" s="5" t="s">
        <v>22225</v>
      </c>
      <c r="E2573" s="1">
        <v>17.473466666666663</v>
      </c>
      <c r="F2573" s="1">
        <v>46.637333333333331</v>
      </c>
      <c r="G2573" s="5"/>
      <c r="H2573" s="5" t="s">
        <v>6591</v>
      </c>
      <c r="I2573" s="5">
        <v>6600</v>
      </c>
      <c r="J2573" s="5" t="s">
        <v>35</v>
      </c>
      <c r="K2573" s="5" t="s">
        <v>3</v>
      </c>
      <c r="L2573" s="5" t="s">
        <v>3</v>
      </c>
      <c r="M2573" s="5" t="s">
        <v>3</v>
      </c>
      <c r="N2573" s="5">
        <v>839</v>
      </c>
      <c r="O2573" s="5">
        <v>844</v>
      </c>
      <c r="P2573" s="5">
        <v>2896</v>
      </c>
      <c r="Q2573" s="5" t="s">
        <v>275</v>
      </c>
      <c r="R2573" s="5" t="s">
        <v>2141</v>
      </c>
      <c r="S2573" s="5" t="s">
        <v>2142</v>
      </c>
      <c r="T2573" s="2" t="s">
        <v>31600</v>
      </c>
      <c r="U2573" s="6" t="s">
        <v>15378</v>
      </c>
      <c r="V2573" s="6"/>
      <c r="W2573" s="6" t="s">
        <v>40</v>
      </c>
      <c r="X2573" s="6" t="s">
        <v>15379</v>
      </c>
      <c r="Y2573" s="6">
        <v>4</v>
      </c>
      <c r="Z2573" s="6" t="s">
        <v>15380</v>
      </c>
      <c r="AA2573" s="6" t="s">
        <v>22226</v>
      </c>
      <c r="AB2573" s="6">
        <v>0</v>
      </c>
      <c r="AC2573" s="6" t="s">
        <v>22227</v>
      </c>
      <c r="AD2573" s="6" t="s">
        <v>22228</v>
      </c>
      <c r="AE2573" s="7" t="s">
        <v>47</v>
      </c>
      <c r="AF2573" s="7" t="s">
        <v>22229</v>
      </c>
      <c r="AG2573" s="7"/>
      <c r="AH2573" s="7" t="s">
        <v>30672</v>
      </c>
      <c r="AI2573" s="7" t="s">
        <v>22227</v>
      </c>
      <c r="AJ2573" s="8" t="s">
        <v>15385</v>
      </c>
      <c r="AK2573" s="8" t="s">
        <v>15386</v>
      </c>
      <c r="AL2573" s="8" t="s">
        <v>29583</v>
      </c>
      <c r="AM2573" s="8" t="s">
        <v>15382</v>
      </c>
      <c r="AN2573" s="72" t="s">
        <v>31567</v>
      </c>
    </row>
    <row r="2574" spans="2:40" ht="30" hidden="1">
      <c r="B2574" s="85" t="str">
        <f>IF(AND(OR(W2574='Haladó kereső'!$E$15,'Haladó kereső'!$E$15=""),OR(T2574='Haladó kereső'!$E$14,'Haladó kereső'!$E$14=""),OR(O2574&gt;='Haladó kereső'!$E$12,'Haladó kereső'!$E$12=""),OR(U2574='Haladó kereső'!$E$16,'Haladó kereső'!$E$16=""),OR(O2574&lt;='Haladó kereső'!$E$13,'Haladó kereső'!$E$13=""),OR(Y2574='Haladó kereső'!$E$17,'Haladó kereső'!$E$17=""),OR(S2574='Haladó kereső'!$E$10,'Haladó kereső'!$E$10=""),OR(Q2574='Haladó kereső'!$E$9,'Haladó kereső'!$E$9="",'Haladó kereső'!$E$9="összes"),OR(J2574='Haladó kereső'!$E$11,'Haladó kereső'!$E$11="")),"megfelel a választott feltételeknek","-")</f>
        <v>megfelel a választott feltételeknek</v>
      </c>
      <c r="D2574" s="5" t="s">
        <v>22230</v>
      </c>
      <c r="E2574" s="1">
        <v>18.001100000000001</v>
      </c>
      <c r="F2574" s="1">
        <v>46.508899999999997</v>
      </c>
      <c r="G2574" s="5"/>
      <c r="H2574" s="5" t="s">
        <v>22231</v>
      </c>
      <c r="I2574" s="5">
        <v>3416</v>
      </c>
      <c r="J2574" s="5" t="s">
        <v>35</v>
      </c>
      <c r="K2574" s="5" t="s">
        <v>3</v>
      </c>
      <c r="L2574" s="5" t="s">
        <v>3</v>
      </c>
      <c r="M2574" s="5" t="s">
        <v>3</v>
      </c>
      <c r="N2574" s="5">
        <v>770</v>
      </c>
      <c r="O2574" s="5">
        <v>755</v>
      </c>
      <c r="P2574" s="5">
        <v>3846</v>
      </c>
      <c r="Q2574" s="5" t="s">
        <v>275</v>
      </c>
      <c r="R2574" s="5" t="s">
        <v>690</v>
      </c>
      <c r="S2574" s="5" t="s">
        <v>691</v>
      </c>
      <c r="T2574" s="2" t="s">
        <v>31600</v>
      </c>
      <c r="U2574" s="6" t="s">
        <v>9298</v>
      </c>
      <c r="V2574" s="6"/>
      <c r="W2574" s="6" t="s">
        <v>40</v>
      </c>
      <c r="X2574" s="6" t="s">
        <v>9299</v>
      </c>
      <c r="Y2574" s="6">
        <v>5</v>
      </c>
      <c r="Z2574" s="6" t="s">
        <v>9300</v>
      </c>
      <c r="AA2574" s="6" t="s">
        <v>22232</v>
      </c>
      <c r="AB2574" s="6" t="s">
        <v>9304</v>
      </c>
      <c r="AC2574" s="6" t="s">
        <v>9303</v>
      </c>
      <c r="AD2574" s="6" t="s">
        <v>22233</v>
      </c>
      <c r="AE2574" s="7" t="s">
        <v>47</v>
      </c>
      <c r="AF2574" s="7" t="s">
        <v>22234</v>
      </c>
      <c r="AG2574" s="7"/>
      <c r="AH2574" s="7" t="s">
        <v>30673</v>
      </c>
      <c r="AI2574" s="7" t="s">
        <v>9303</v>
      </c>
      <c r="AJ2574" s="8" t="s">
        <v>22235</v>
      </c>
      <c r="AK2574" s="8" t="s">
        <v>9306</v>
      </c>
      <c r="AL2574" s="8" t="s">
        <v>30674</v>
      </c>
      <c r="AM2574" s="8" t="s">
        <v>9308</v>
      </c>
      <c r="AN2574" s="72" t="s">
        <v>31567</v>
      </c>
    </row>
    <row r="2575" spans="2:40" ht="30" hidden="1">
      <c r="B2575" s="85" t="str">
        <f>IF(AND(OR(W2575='Haladó kereső'!$E$15,'Haladó kereső'!$E$15=""),OR(T2575='Haladó kereső'!$E$14,'Haladó kereső'!$E$14=""),OR(O2575&gt;='Haladó kereső'!$E$12,'Haladó kereső'!$E$12=""),OR(U2575='Haladó kereső'!$E$16,'Haladó kereső'!$E$16=""),OR(O2575&lt;='Haladó kereső'!$E$13,'Haladó kereső'!$E$13=""),OR(Y2575='Haladó kereső'!$E$17,'Haladó kereső'!$E$17=""),OR(S2575='Haladó kereső'!$E$10,'Haladó kereső'!$E$10=""),OR(Q2575='Haladó kereső'!$E$9,'Haladó kereső'!$E$9="",'Haladó kereső'!$E$9="összes"),OR(J2575='Haladó kereső'!$E$11,'Haladó kereső'!$E$11="")),"megfelel a választott feltételeknek","-")</f>
        <v>megfelel a választott feltételeknek</v>
      </c>
      <c r="D2575" s="5" t="s">
        <v>4195</v>
      </c>
      <c r="E2575" s="1">
        <v>17.292333333333335</v>
      </c>
      <c r="F2575" s="1">
        <v>46.28863333333333</v>
      </c>
      <c r="G2575" s="5"/>
      <c r="H2575" s="5" t="s">
        <v>22236</v>
      </c>
      <c r="I2575" s="5">
        <v>18546</v>
      </c>
      <c r="J2575" s="5" t="s">
        <v>35</v>
      </c>
      <c r="K2575" s="5" t="s">
        <v>3</v>
      </c>
      <c r="L2575" s="5" t="s">
        <v>3</v>
      </c>
      <c r="M2575" s="5" t="s">
        <v>3</v>
      </c>
      <c r="N2575" s="5">
        <v>1623</v>
      </c>
      <c r="O2575" s="5">
        <v>1593</v>
      </c>
      <c r="P2575" s="5">
        <v>4008</v>
      </c>
      <c r="Q2575" s="5" t="s">
        <v>275</v>
      </c>
      <c r="R2575" s="5" t="s">
        <v>1745</v>
      </c>
      <c r="S2575" s="5" t="s">
        <v>1746</v>
      </c>
      <c r="T2575" s="2" t="s">
        <v>31600</v>
      </c>
      <c r="U2575" s="6" t="s">
        <v>4195</v>
      </c>
      <c r="V2575" s="6"/>
      <c r="W2575" s="6" t="s">
        <v>20</v>
      </c>
      <c r="X2575" s="6" t="s">
        <v>4196</v>
      </c>
      <c r="Y2575" s="6">
        <v>3</v>
      </c>
      <c r="Z2575" s="6" t="s">
        <v>4197</v>
      </c>
      <c r="AA2575" s="6" t="s">
        <v>4203</v>
      </c>
      <c r="AB2575" s="6" t="s">
        <v>4199</v>
      </c>
      <c r="AC2575" s="6" t="s">
        <v>4200</v>
      </c>
      <c r="AD2575" s="6" t="s">
        <v>22237</v>
      </c>
      <c r="AE2575" s="7" t="s">
        <v>47</v>
      </c>
      <c r="AF2575" s="7" t="s">
        <v>22238</v>
      </c>
      <c r="AG2575" s="7"/>
      <c r="AH2575" s="7" t="s">
        <v>30675</v>
      </c>
      <c r="AI2575" s="7" t="s">
        <v>4200</v>
      </c>
      <c r="AJ2575" s="8" t="s">
        <v>4202</v>
      </c>
      <c r="AK2575" s="8" t="s">
        <v>4203</v>
      </c>
      <c r="AL2575" s="8" t="s">
        <v>27920</v>
      </c>
      <c r="AM2575" s="8" t="s">
        <v>4200</v>
      </c>
      <c r="AN2575" s="72" t="s">
        <v>31567</v>
      </c>
    </row>
    <row r="2576" spans="2:40" ht="15.75" hidden="1">
      <c r="B2576" s="85" t="str">
        <f>IF(AND(OR(W2576='Haladó kereső'!$E$15,'Haladó kereső'!$E$15=""),OR(T2576='Haladó kereső'!$E$14,'Haladó kereső'!$E$14=""),OR(O2576&gt;='Haladó kereső'!$E$12,'Haladó kereső'!$E$12=""),OR(U2576='Haladó kereső'!$E$16,'Haladó kereső'!$E$16=""),OR(O2576&lt;='Haladó kereső'!$E$13,'Haladó kereső'!$E$13=""),OR(Y2576='Haladó kereső'!$E$17,'Haladó kereső'!$E$17=""),OR(S2576='Haladó kereső'!$E$10,'Haladó kereső'!$E$10=""),OR(Q2576='Haladó kereső'!$E$9,'Haladó kereső'!$E$9="",'Haladó kereső'!$E$9="összes"),OR(J2576='Haladó kereső'!$E$11,'Haladó kereső'!$E$11="")),"megfelel a választott feltételeknek","-")</f>
        <v>megfelel a választott feltételeknek</v>
      </c>
      <c r="D2576" s="5" t="s">
        <v>22239</v>
      </c>
      <c r="E2576" s="1">
        <v>17.766666666666666</v>
      </c>
      <c r="F2576" s="1">
        <v>46.704800000000006</v>
      </c>
      <c r="G2576" s="5"/>
      <c r="H2576" s="5" t="s">
        <v>22240</v>
      </c>
      <c r="I2576" s="5">
        <v>32601</v>
      </c>
      <c r="J2576" s="5" t="s">
        <v>35</v>
      </c>
      <c r="K2576" s="5" t="s">
        <v>3</v>
      </c>
      <c r="L2576" s="5" t="s">
        <v>3</v>
      </c>
      <c r="M2576" s="5" t="s">
        <v>3</v>
      </c>
      <c r="N2576" s="5">
        <v>486</v>
      </c>
      <c r="O2576" s="5">
        <v>474</v>
      </c>
      <c r="P2576" s="5">
        <v>3530</v>
      </c>
      <c r="Q2576" s="5" t="s">
        <v>275</v>
      </c>
      <c r="R2576" s="5" t="s">
        <v>2156</v>
      </c>
      <c r="S2576" s="5" t="s">
        <v>2157</v>
      </c>
      <c r="T2576" s="2" t="s">
        <v>31600</v>
      </c>
      <c r="U2576" s="6" t="s">
        <v>12683</v>
      </c>
      <c r="V2576" s="6"/>
      <c r="W2576" s="6" t="s">
        <v>40</v>
      </c>
      <c r="X2576" s="6" t="s">
        <v>12685</v>
      </c>
      <c r="Y2576" s="6">
        <v>2</v>
      </c>
      <c r="Z2576" s="6" t="s">
        <v>12686</v>
      </c>
      <c r="AA2576" s="6" t="s">
        <v>22241</v>
      </c>
      <c r="AB2576" s="6" t="s">
        <v>22242</v>
      </c>
      <c r="AC2576" s="6" t="s">
        <v>22243</v>
      </c>
      <c r="AD2576" s="6" t="s">
        <v>22244</v>
      </c>
      <c r="AE2576" s="7" t="s">
        <v>47</v>
      </c>
      <c r="AF2576" s="7" t="s">
        <v>22245</v>
      </c>
      <c r="AG2576" s="7"/>
      <c r="AH2576" s="7" t="s">
        <v>30676</v>
      </c>
      <c r="AI2576" s="7" t="s">
        <v>22243</v>
      </c>
      <c r="AJ2576" s="8" t="s">
        <v>20880</v>
      </c>
      <c r="AK2576" s="8" t="s">
        <v>12687</v>
      </c>
      <c r="AL2576" s="8" t="s">
        <v>30677</v>
      </c>
      <c r="AM2576" s="8" t="s">
        <v>12693</v>
      </c>
      <c r="AN2576" s="72" t="s">
        <v>31567</v>
      </c>
    </row>
    <row r="2577" spans="2:40" ht="30" hidden="1">
      <c r="B2577" s="85" t="str">
        <f>IF(AND(OR(W2577='Haladó kereső'!$E$15,'Haladó kereső'!$E$15=""),OR(T2577='Haladó kereső'!$E$14,'Haladó kereső'!$E$14=""),OR(O2577&gt;='Haladó kereső'!$E$12,'Haladó kereső'!$E$12=""),OR(U2577='Haladó kereső'!$E$16,'Haladó kereső'!$E$16=""),OR(O2577&lt;='Haladó kereső'!$E$13,'Haladó kereső'!$E$13=""),OR(Y2577='Haladó kereső'!$E$17,'Haladó kereső'!$E$17=""),OR(S2577='Haladó kereső'!$E$10,'Haladó kereső'!$E$10=""),OR(Q2577='Haladó kereső'!$E$9,'Haladó kereső'!$E$9="",'Haladó kereső'!$E$9="összes"),OR(J2577='Haladó kereső'!$E$11,'Haladó kereső'!$E$11="")),"megfelel a választott feltételeknek","-")</f>
        <v>megfelel a választott feltételeknek</v>
      </c>
      <c r="D2577" s="5" t="s">
        <v>22246</v>
      </c>
      <c r="E2577" s="1">
        <v>17.187433333333335</v>
      </c>
      <c r="F2577" s="1">
        <v>46.171966666666663</v>
      </c>
      <c r="G2577" s="5"/>
      <c r="H2577" s="5" t="s">
        <v>22247</v>
      </c>
      <c r="I2577" s="5">
        <v>4853</v>
      </c>
      <c r="J2577" s="5" t="s">
        <v>35</v>
      </c>
      <c r="K2577" s="5" t="s">
        <v>3</v>
      </c>
      <c r="L2577" s="5" t="s">
        <v>3</v>
      </c>
      <c r="M2577" s="5" t="s">
        <v>3</v>
      </c>
      <c r="N2577" s="5">
        <v>1088</v>
      </c>
      <c r="O2577" s="5">
        <v>1064</v>
      </c>
      <c r="P2577" s="5">
        <v>4042</v>
      </c>
      <c r="Q2577" s="5" t="s">
        <v>275</v>
      </c>
      <c r="R2577" s="5" t="s">
        <v>3510</v>
      </c>
      <c r="S2577" s="5" t="s">
        <v>3511</v>
      </c>
      <c r="T2577" s="2" t="s">
        <v>31600</v>
      </c>
      <c r="U2577" s="6" t="s">
        <v>10034</v>
      </c>
      <c r="V2577" s="6"/>
      <c r="W2577" s="6" t="s">
        <v>40</v>
      </c>
      <c r="X2577" s="6" t="s">
        <v>22248</v>
      </c>
      <c r="Y2577" s="6">
        <v>2</v>
      </c>
      <c r="Z2577" s="6" t="s">
        <v>10037</v>
      </c>
      <c r="AA2577" s="6" t="s">
        <v>22249</v>
      </c>
      <c r="AB2577" s="6" t="s">
        <v>22250</v>
      </c>
      <c r="AC2577" s="6" t="s">
        <v>22251</v>
      </c>
      <c r="AD2577" s="6" t="s">
        <v>22252</v>
      </c>
      <c r="AE2577" s="7" t="s">
        <v>47</v>
      </c>
      <c r="AF2577" s="7" t="s">
        <v>22253</v>
      </c>
      <c r="AG2577" s="7"/>
      <c r="AH2577" s="7" t="s">
        <v>30678</v>
      </c>
      <c r="AI2577" s="7" t="s">
        <v>22254</v>
      </c>
      <c r="AJ2577" s="8" t="s">
        <v>10044</v>
      </c>
      <c r="AK2577" s="8" t="s">
        <v>10038</v>
      </c>
      <c r="AL2577" s="8" t="s">
        <v>30679</v>
      </c>
      <c r="AM2577" s="8" t="s">
        <v>22251</v>
      </c>
      <c r="AN2577" s="72" t="s">
        <v>31567</v>
      </c>
    </row>
    <row r="2578" spans="2:40" ht="30" hidden="1">
      <c r="B2578" s="85" t="str">
        <f>IF(AND(OR(W2578='Haladó kereső'!$E$15,'Haladó kereső'!$E$15=""),OR(T2578='Haladó kereső'!$E$14,'Haladó kereső'!$E$14=""),OR(O2578&gt;='Haladó kereső'!$E$12,'Haladó kereső'!$E$12=""),OR(U2578='Haladó kereső'!$E$16,'Haladó kereső'!$E$16=""),OR(O2578&lt;='Haladó kereső'!$E$13,'Haladó kereső'!$E$13=""),OR(Y2578='Haladó kereső'!$E$17,'Haladó kereső'!$E$17=""),OR(S2578='Haladó kereső'!$E$10,'Haladó kereső'!$E$10=""),OR(Q2578='Haladó kereső'!$E$9,'Haladó kereső'!$E$9="",'Haladó kereső'!$E$9="összes"),OR(J2578='Haladó kereső'!$E$11,'Haladó kereső'!$E$11="")),"megfelel a választott feltételeknek","-")</f>
        <v>megfelel a választott feltételeknek</v>
      </c>
      <c r="D2578" s="5" t="s">
        <v>22255</v>
      </c>
      <c r="E2578" s="1">
        <v>17.684533333333334</v>
      </c>
      <c r="F2578" s="1">
        <v>46.568566666666669</v>
      </c>
      <c r="G2578" s="5"/>
      <c r="H2578" s="5" t="s">
        <v>22256</v>
      </c>
      <c r="I2578" s="5">
        <v>21856</v>
      </c>
      <c r="J2578" s="5" t="s">
        <v>35</v>
      </c>
      <c r="K2578" s="5" t="s">
        <v>3</v>
      </c>
      <c r="L2578" s="5" t="s">
        <v>3</v>
      </c>
      <c r="M2578" s="5" t="s">
        <v>3</v>
      </c>
      <c r="N2578" s="5">
        <v>820</v>
      </c>
      <c r="O2578" s="5">
        <v>803</v>
      </c>
      <c r="P2578" s="5">
        <v>2501</v>
      </c>
      <c r="Q2578" s="5" t="s">
        <v>275</v>
      </c>
      <c r="R2578" s="5" t="s">
        <v>2156</v>
      </c>
      <c r="S2578" s="5" t="s">
        <v>2157</v>
      </c>
      <c r="T2578" s="2" t="s">
        <v>31600</v>
      </c>
      <c r="U2578" s="6" t="s">
        <v>19296</v>
      </c>
      <c r="V2578" s="6"/>
      <c r="W2578" s="6" t="s">
        <v>40</v>
      </c>
      <c r="X2578" s="6" t="s">
        <v>19298</v>
      </c>
      <c r="Y2578" s="6">
        <v>2</v>
      </c>
      <c r="Z2578" s="6" t="s">
        <v>19299</v>
      </c>
      <c r="AA2578" s="6" t="s">
        <v>22257</v>
      </c>
      <c r="AB2578" s="6" t="s">
        <v>22258</v>
      </c>
      <c r="AC2578" s="6" t="s">
        <v>22259</v>
      </c>
      <c r="AD2578" s="6" t="s">
        <v>22260</v>
      </c>
      <c r="AE2578" s="7" t="s">
        <v>1475</v>
      </c>
      <c r="AF2578" s="7" t="s">
        <v>22261</v>
      </c>
      <c r="AG2578" s="7"/>
      <c r="AH2578" s="7" t="s">
        <v>30680</v>
      </c>
      <c r="AI2578" s="7" t="s">
        <v>22259</v>
      </c>
      <c r="AJ2578" s="8" t="s">
        <v>19306</v>
      </c>
      <c r="AK2578" s="8" t="s">
        <v>19307</v>
      </c>
      <c r="AL2578" s="8" t="s">
        <v>30201</v>
      </c>
      <c r="AM2578" s="8" t="s">
        <v>19308</v>
      </c>
      <c r="AN2578" s="72" t="s">
        <v>31567</v>
      </c>
    </row>
    <row r="2579" spans="2:40" ht="15.75" hidden="1">
      <c r="B2579" s="85" t="str">
        <f>IF(AND(OR(W2579='Haladó kereső'!$E$15,'Haladó kereső'!$E$15=""),OR(T2579='Haladó kereső'!$E$14,'Haladó kereső'!$E$14=""),OR(O2579&gt;='Haladó kereső'!$E$12,'Haladó kereső'!$E$12=""),OR(U2579='Haladó kereső'!$E$16,'Haladó kereső'!$E$16=""),OR(O2579&lt;='Haladó kereső'!$E$13,'Haladó kereső'!$E$13=""),OR(Y2579='Haladó kereső'!$E$17,'Haladó kereső'!$E$17=""),OR(S2579='Haladó kereső'!$E$10,'Haladó kereső'!$E$10=""),OR(Q2579='Haladó kereső'!$E$9,'Haladó kereső'!$E$9="",'Haladó kereső'!$E$9="összes"),OR(J2579='Haladó kereső'!$E$11,'Haladó kereső'!$E$11="")),"megfelel a választott feltételeknek","-")</f>
        <v>megfelel a választott feltételeknek</v>
      </c>
      <c r="D2579" s="5" t="s">
        <v>19581</v>
      </c>
      <c r="E2579" s="1">
        <v>17.650499999999997</v>
      </c>
      <c r="F2579" s="1">
        <v>46.57586666666667</v>
      </c>
      <c r="G2579" s="5"/>
      <c r="H2579" s="5" t="s">
        <v>22262</v>
      </c>
      <c r="I2579" s="5">
        <v>19442</v>
      </c>
      <c r="J2579" s="5" t="s">
        <v>35</v>
      </c>
      <c r="K2579" s="5" t="s">
        <v>3</v>
      </c>
      <c r="L2579" s="5" t="s">
        <v>3</v>
      </c>
      <c r="M2579" s="5" t="s">
        <v>3</v>
      </c>
      <c r="N2579" s="5">
        <v>1847</v>
      </c>
      <c r="O2579" s="5">
        <v>1818</v>
      </c>
      <c r="P2579" s="5">
        <v>5303</v>
      </c>
      <c r="Q2579" s="5" t="s">
        <v>275</v>
      </c>
      <c r="R2579" s="5" t="s">
        <v>2156</v>
      </c>
      <c r="S2579" s="5" t="s">
        <v>2157</v>
      </c>
      <c r="T2579" s="2" t="s">
        <v>31600</v>
      </c>
      <c r="U2579" s="6" t="s">
        <v>19581</v>
      </c>
      <c r="V2579" s="6"/>
      <c r="W2579" s="6" t="s">
        <v>20</v>
      </c>
      <c r="X2579" s="6" t="s">
        <v>19582</v>
      </c>
      <c r="Y2579" s="6">
        <v>2</v>
      </c>
      <c r="Z2579" s="6" t="s">
        <v>19583</v>
      </c>
      <c r="AA2579" s="6" t="s">
        <v>19589</v>
      </c>
      <c r="AB2579" s="6" t="s">
        <v>22263</v>
      </c>
      <c r="AC2579" s="6" t="s">
        <v>22264</v>
      </c>
      <c r="AD2579" s="6" t="s">
        <v>22265</v>
      </c>
      <c r="AE2579" s="7" t="s">
        <v>47</v>
      </c>
      <c r="AF2579" s="7" t="s">
        <v>22266</v>
      </c>
      <c r="AG2579" s="7"/>
      <c r="AH2579" s="7" t="s">
        <v>30681</v>
      </c>
      <c r="AI2579" s="7" t="s">
        <v>22264</v>
      </c>
      <c r="AJ2579" s="8" t="s">
        <v>19588</v>
      </c>
      <c r="AK2579" s="8" t="s">
        <v>19589</v>
      </c>
      <c r="AL2579" s="8" t="s">
        <v>30682</v>
      </c>
      <c r="AM2579" s="8" t="s">
        <v>19590</v>
      </c>
      <c r="AN2579" s="72" t="s">
        <v>31567</v>
      </c>
    </row>
    <row r="2580" spans="2:40" ht="30" hidden="1">
      <c r="B2580" s="85" t="str">
        <f>IF(AND(OR(W2580='Haladó kereső'!$E$15,'Haladó kereső'!$E$15=""),OR(T2580='Haladó kereső'!$E$14,'Haladó kereső'!$E$14=""),OR(O2580&gt;='Haladó kereső'!$E$12,'Haladó kereső'!$E$12=""),OR(U2580='Haladó kereső'!$E$16,'Haladó kereső'!$E$16=""),OR(O2580&lt;='Haladó kereső'!$E$13,'Haladó kereső'!$E$13=""),OR(Y2580='Haladó kereső'!$E$17,'Haladó kereső'!$E$17=""),OR(S2580='Haladó kereső'!$E$10,'Haladó kereső'!$E$10=""),OR(Q2580='Haladó kereső'!$E$9,'Haladó kereső'!$E$9="",'Haladó kereső'!$E$9="összes"),OR(J2580='Haladó kereső'!$E$11,'Haladó kereső'!$E$11="")),"megfelel a választott feltételeknek","-")</f>
        <v>megfelel a választott feltételeknek</v>
      </c>
      <c r="D2580" s="5" t="s">
        <v>22267</v>
      </c>
      <c r="E2580" s="1">
        <v>17.766966666666665</v>
      </c>
      <c r="F2580" s="1">
        <v>46.109000000000002</v>
      </c>
      <c r="G2580" s="5"/>
      <c r="H2580" s="5" t="s">
        <v>22268</v>
      </c>
      <c r="I2580" s="5">
        <v>21281</v>
      </c>
      <c r="J2580" s="5" t="s">
        <v>35</v>
      </c>
      <c r="K2580" s="5" t="s">
        <v>3</v>
      </c>
      <c r="L2580" s="5" t="s">
        <v>3</v>
      </c>
      <c r="M2580" s="5" t="s">
        <v>3</v>
      </c>
      <c r="N2580" s="5">
        <v>247</v>
      </c>
      <c r="O2580" s="5">
        <v>249</v>
      </c>
      <c r="P2580" s="5">
        <v>1262</v>
      </c>
      <c r="Q2580" s="5" t="s">
        <v>36</v>
      </c>
      <c r="R2580" s="5" t="s">
        <v>588</v>
      </c>
      <c r="S2580" s="5" t="s">
        <v>589</v>
      </c>
      <c r="T2580" s="2" t="s">
        <v>31600</v>
      </c>
      <c r="U2580" s="6" t="s">
        <v>2802</v>
      </c>
      <c r="V2580" s="6"/>
      <c r="W2580" s="6" t="s">
        <v>40</v>
      </c>
      <c r="X2580" s="6" t="s">
        <v>2803</v>
      </c>
      <c r="Y2580" s="6">
        <v>10</v>
      </c>
      <c r="Z2580" s="6" t="s">
        <v>2804</v>
      </c>
      <c r="AA2580" s="6" t="s">
        <v>22269</v>
      </c>
      <c r="AB2580" s="6" t="s">
        <v>3</v>
      </c>
      <c r="AC2580" s="6" t="s">
        <v>22270</v>
      </c>
      <c r="AD2580" s="6" t="s">
        <v>22271</v>
      </c>
      <c r="AE2580" s="7" t="s">
        <v>8637</v>
      </c>
      <c r="AF2580" s="7" t="s">
        <v>22272</v>
      </c>
      <c r="AG2580" s="7"/>
      <c r="AH2580" s="7" t="s">
        <v>30683</v>
      </c>
      <c r="AI2580" s="7" t="s">
        <v>22273</v>
      </c>
      <c r="AJ2580" s="8" t="s">
        <v>2810</v>
      </c>
      <c r="AK2580" s="8" t="s">
        <v>2811</v>
      </c>
      <c r="AL2580" s="8" t="s">
        <v>4450</v>
      </c>
      <c r="AM2580" s="8" t="s">
        <v>2812</v>
      </c>
      <c r="AN2580" s="72" t="s">
        <v>31567</v>
      </c>
    </row>
    <row r="2581" spans="2:40" ht="30" hidden="1">
      <c r="B2581" s="85" t="str">
        <f>IF(AND(OR(W2581='Haladó kereső'!$E$15,'Haladó kereső'!$E$15=""),OR(T2581='Haladó kereső'!$E$14,'Haladó kereső'!$E$14=""),OR(O2581&gt;='Haladó kereső'!$E$12,'Haladó kereső'!$E$12=""),OR(U2581='Haladó kereső'!$E$16,'Haladó kereső'!$E$16=""),OR(O2581&lt;='Haladó kereső'!$E$13,'Haladó kereső'!$E$13=""),OR(Y2581='Haladó kereső'!$E$17,'Haladó kereső'!$E$17=""),OR(S2581='Haladó kereső'!$E$10,'Haladó kereső'!$E$10=""),OR(Q2581='Haladó kereső'!$E$9,'Haladó kereső'!$E$9="",'Haladó kereső'!$E$9="összes"),OR(J2581='Haladó kereső'!$E$11,'Haladó kereső'!$E$11="")),"megfelel a választott feltételeknek","-")</f>
        <v>megfelel a választott feltételeknek</v>
      </c>
      <c r="D2581" s="5" t="s">
        <v>5447</v>
      </c>
      <c r="E2581" s="1">
        <v>17.290733333333336</v>
      </c>
      <c r="F2581" s="1">
        <v>46.5535</v>
      </c>
      <c r="G2581" s="5"/>
      <c r="H2581" s="5" t="s">
        <v>22274</v>
      </c>
      <c r="I2581" s="5">
        <v>4835</v>
      </c>
      <c r="J2581" s="5" t="s">
        <v>35</v>
      </c>
      <c r="K2581" s="5" t="s">
        <v>3</v>
      </c>
      <c r="L2581" s="5" t="s">
        <v>3</v>
      </c>
      <c r="M2581" s="5" t="s">
        <v>3</v>
      </c>
      <c r="N2581" s="5">
        <v>567</v>
      </c>
      <c r="O2581" s="5">
        <v>574</v>
      </c>
      <c r="P2581" s="5">
        <v>2722</v>
      </c>
      <c r="Q2581" s="5" t="s">
        <v>275</v>
      </c>
      <c r="R2581" s="5" t="s">
        <v>2141</v>
      </c>
      <c r="S2581" s="5" t="s">
        <v>2142</v>
      </c>
      <c r="T2581" s="2" t="s">
        <v>31600</v>
      </c>
      <c r="U2581" s="6" t="s">
        <v>5447</v>
      </c>
      <c r="V2581" s="6"/>
      <c r="W2581" s="6" t="s">
        <v>20</v>
      </c>
      <c r="X2581" s="6" t="s">
        <v>5448</v>
      </c>
      <c r="Y2581" s="6">
        <v>6</v>
      </c>
      <c r="Z2581" s="6" t="s">
        <v>5449</v>
      </c>
      <c r="AA2581" s="6" t="s">
        <v>22275</v>
      </c>
      <c r="AB2581" s="6" t="s">
        <v>5455</v>
      </c>
      <c r="AC2581" s="6" t="s">
        <v>5451</v>
      </c>
      <c r="AD2581" s="6" t="s">
        <v>22276</v>
      </c>
      <c r="AE2581" s="7" t="s">
        <v>47</v>
      </c>
      <c r="AF2581" s="7" t="s">
        <v>22277</v>
      </c>
      <c r="AG2581" s="7"/>
      <c r="AH2581" s="7" t="s">
        <v>30684</v>
      </c>
      <c r="AI2581" s="7" t="s">
        <v>5451</v>
      </c>
      <c r="AJ2581" s="8" t="s">
        <v>5456</v>
      </c>
      <c r="AK2581" s="8" t="s">
        <v>5454</v>
      </c>
      <c r="AL2581" s="8" t="s">
        <v>28093</v>
      </c>
      <c r="AM2581" s="8" t="s">
        <v>5457</v>
      </c>
      <c r="AN2581" s="72" t="s">
        <v>31567</v>
      </c>
    </row>
    <row r="2582" spans="2:40" ht="30" hidden="1">
      <c r="B2582" s="85" t="str">
        <f>IF(AND(OR(W2582='Haladó kereső'!$E$15,'Haladó kereső'!$E$15=""),OR(T2582='Haladó kereső'!$E$14,'Haladó kereső'!$E$14=""),OR(O2582&gt;='Haladó kereső'!$E$12,'Haladó kereső'!$E$12=""),OR(U2582='Haladó kereső'!$E$16,'Haladó kereső'!$E$16=""),OR(O2582&lt;='Haladó kereső'!$E$13,'Haladó kereső'!$E$13=""),OR(Y2582='Haladó kereső'!$E$17,'Haladó kereső'!$E$17=""),OR(S2582='Haladó kereső'!$E$10,'Haladó kereső'!$E$10=""),OR(Q2582='Haladó kereső'!$E$9,'Haladó kereső'!$E$9="",'Haladó kereső'!$E$9="összes"),OR(J2582='Haladó kereső'!$E$11,'Haladó kereső'!$E$11="")),"megfelel a választott feltételeknek","-")</f>
        <v>megfelel a választott feltételeknek</v>
      </c>
      <c r="D2582" s="5" t="s">
        <v>5291</v>
      </c>
      <c r="E2582" s="1">
        <v>19.821400000000001</v>
      </c>
      <c r="F2582" s="1">
        <v>48.162199999999999</v>
      </c>
      <c r="G2582" s="5"/>
      <c r="H2582" s="5" t="s">
        <v>22278</v>
      </c>
      <c r="I2582" s="5">
        <v>1526</v>
      </c>
      <c r="J2582" s="5" t="s">
        <v>35</v>
      </c>
      <c r="K2582" s="5" t="s">
        <v>3</v>
      </c>
      <c r="L2582" s="5" t="s">
        <v>3</v>
      </c>
      <c r="M2582" s="5" t="s">
        <v>3</v>
      </c>
      <c r="N2582" s="5">
        <v>2307</v>
      </c>
      <c r="O2582" s="5">
        <v>2284</v>
      </c>
      <c r="P2582" s="5">
        <v>519</v>
      </c>
      <c r="Q2582" s="5" t="s">
        <v>827</v>
      </c>
      <c r="R2582" s="5" t="s">
        <v>2766</v>
      </c>
      <c r="S2582" s="5" t="s">
        <v>2767</v>
      </c>
      <c r="T2582" s="2" t="s">
        <v>31600</v>
      </c>
      <c r="U2582" s="6" t="s">
        <v>5291</v>
      </c>
      <c r="V2582" s="6"/>
      <c r="W2582" s="6" t="s">
        <v>20</v>
      </c>
      <c r="X2582" s="6" t="s">
        <v>5292</v>
      </c>
      <c r="Y2582" s="6">
        <v>4</v>
      </c>
      <c r="Z2582" s="6" t="s">
        <v>5293</v>
      </c>
      <c r="AA2582" s="6" t="s">
        <v>5300</v>
      </c>
      <c r="AB2582" s="6" t="s">
        <v>22279</v>
      </c>
      <c r="AC2582" s="6" t="s">
        <v>22280</v>
      </c>
      <c r="AD2582" s="6" t="s">
        <v>22281</v>
      </c>
      <c r="AE2582" s="7" t="s">
        <v>47</v>
      </c>
      <c r="AF2582" s="7" t="s">
        <v>5571</v>
      </c>
      <c r="AG2582" s="7"/>
      <c r="AH2582" s="7" t="s">
        <v>30685</v>
      </c>
      <c r="AI2582" s="7" t="s">
        <v>22280</v>
      </c>
      <c r="AJ2582" s="8" t="s">
        <v>5299</v>
      </c>
      <c r="AK2582" s="8" t="s">
        <v>5300</v>
      </c>
      <c r="AL2582" s="8" t="s">
        <v>28074</v>
      </c>
      <c r="AM2582" s="8" t="s">
        <v>5301</v>
      </c>
      <c r="AN2582" s="72" t="s">
        <v>31567</v>
      </c>
    </row>
    <row r="2583" spans="2:40" ht="30" hidden="1">
      <c r="B2583" s="85" t="str">
        <f>IF(AND(OR(W2583='Haladó kereső'!$E$15,'Haladó kereső'!$E$15=""),OR(T2583='Haladó kereső'!$E$14,'Haladó kereső'!$E$14=""),OR(O2583&gt;='Haladó kereső'!$E$12,'Haladó kereső'!$E$12=""),OR(U2583='Haladó kereső'!$E$16,'Haladó kereső'!$E$16=""),OR(O2583&lt;='Haladó kereső'!$E$13,'Haladó kereső'!$E$13=""),OR(Y2583='Haladó kereső'!$E$17,'Haladó kereső'!$E$17=""),OR(S2583='Haladó kereső'!$E$10,'Haladó kereső'!$E$10=""),OR(Q2583='Haladó kereső'!$E$9,'Haladó kereső'!$E$9="",'Haladó kereső'!$E$9="összes"),OR(J2583='Haladó kereső'!$E$11,'Haladó kereső'!$E$11="")),"megfelel a választott feltételeknek","-")</f>
        <v>megfelel a választott feltételeknek</v>
      </c>
      <c r="D2583" s="5" t="s">
        <v>22282</v>
      </c>
      <c r="E2583" s="1">
        <v>22.587433333333333</v>
      </c>
      <c r="F2583" s="1">
        <v>47.943233333333332</v>
      </c>
      <c r="G2583" s="5"/>
      <c r="H2583" s="5" t="s">
        <v>22283</v>
      </c>
      <c r="I2583" s="5">
        <v>23889</v>
      </c>
      <c r="J2583" s="5" t="s">
        <v>35</v>
      </c>
      <c r="K2583" s="5" t="s">
        <v>3</v>
      </c>
      <c r="L2583" s="5" t="s">
        <v>3</v>
      </c>
      <c r="M2583" s="5" t="s">
        <v>3</v>
      </c>
      <c r="N2583" s="5">
        <v>866</v>
      </c>
      <c r="O2583" s="5">
        <v>877</v>
      </c>
      <c r="P2583" s="5">
        <v>1981</v>
      </c>
      <c r="Q2583" s="5" t="s">
        <v>416</v>
      </c>
      <c r="R2583" s="5" t="s">
        <v>4432</v>
      </c>
      <c r="S2583" s="5" t="s">
        <v>4433</v>
      </c>
      <c r="T2583" s="2" t="s">
        <v>31600</v>
      </c>
      <c r="U2583" s="6" t="s">
        <v>9119</v>
      </c>
      <c r="V2583" s="6"/>
      <c r="W2583" s="6" t="s">
        <v>40</v>
      </c>
      <c r="X2583" s="6" t="s">
        <v>9120</v>
      </c>
      <c r="Y2583" s="6">
        <v>3</v>
      </c>
      <c r="Z2583" s="6" t="s">
        <v>9121</v>
      </c>
      <c r="AA2583" s="6" t="s">
        <v>22284</v>
      </c>
      <c r="AB2583" s="6" t="s">
        <v>22285</v>
      </c>
      <c r="AC2583" s="6" t="s">
        <v>22286</v>
      </c>
      <c r="AD2583" s="6" t="s">
        <v>22287</v>
      </c>
      <c r="AE2583" s="7" t="s">
        <v>47</v>
      </c>
      <c r="AF2583" s="7" t="s">
        <v>22288</v>
      </c>
      <c r="AG2583" s="7"/>
      <c r="AH2583" s="7" t="s">
        <v>30686</v>
      </c>
      <c r="AI2583" s="7" t="s">
        <v>22289</v>
      </c>
      <c r="AJ2583" s="8" t="s">
        <v>6422</v>
      </c>
      <c r="AK2583" s="8" t="s">
        <v>9127</v>
      </c>
      <c r="AL2583" s="8" t="s">
        <v>30687</v>
      </c>
      <c r="AM2583" s="8" t="s">
        <v>9128</v>
      </c>
      <c r="AN2583" s="72" t="s">
        <v>31567</v>
      </c>
    </row>
    <row r="2584" spans="2:40" ht="30" hidden="1">
      <c r="B2584" s="85" t="str">
        <f>IF(AND(OR(W2584='Haladó kereső'!$E$15,'Haladó kereső'!$E$15=""),OR(T2584='Haladó kereső'!$E$14,'Haladó kereső'!$E$14=""),OR(O2584&gt;='Haladó kereső'!$E$12,'Haladó kereső'!$E$12=""),OR(U2584='Haladó kereső'!$E$16,'Haladó kereső'!$E$16=""),OR(O2584&lt;='Haladó kereső'!$E$13,'Haladó kereső'!$E$13=""),OR(Y2584='Haladó kereső'!$E$17,'Haladó kereső'!$E$17=""),OR(S2584='Haladó kereső'!$E$10,'Haladó kereső'!$E$10=""),OR(Q2584='Haladó kereső'!$E$9,'Haladó kereső'!$E$9="",'Haladó kereső'!$E$9="összes"),OR(J2584='Haladó kereső'!$E$11,'Haladó kereső'!$E$11="")),"megfelel a választott feltételeknek","-")</f>
        <v>megfelel a választott feltételeknek</v>
      </c>
      <c r="D2584" s="5" t="s">
        <v>22290</v>
      </c>
      <c r="E2584" s="1">
        <v>18.453699999999998</v>
      </c>
      <c r="F2584" s="1">
        <v>47.006999999999998</v>
      </c>
      <c r="G2584" s="5"/>
      <c r="H2584" s="5" t="s">
        <v>22291</v>
      </c>
      <c r="I2584" s="5">
        <v>33321</v>
      </c>
      <c r="J2584" s="5" t="s">
        <v>35</v>
      </c>
      <c r="K2584" s="5" t="s">
        <v>555</v>
      </c>
      <c r="L2584" s="5" t="s">
        <v>3</v>
      </c>
      <c r="M2584" s="5" t="s">
        <v>3</v>
      </c>
      <c r="N2584" s="5">
        <v>1920</v>
      </c>
      <c r="O2584" s="5">
        <v>1908</v>
      </c>
      <c r="P2584" s="5">
        <v>4994</v>
      </c>
      <c r="Q2584" s="5" t="s">
        <v>4</v>
      </c>
      <c r="R2584" s="5" t="s">
        <v>5</v>
      </c>
      <c r="S2584" s="5" t="s">
        <v>6</v>
      </c>
      <c r="T2584" s="2" t="s">
        <v>31600</v>
      </c>
      <c r="U2584" s="6" t="s">
        <v>12464</v>
      </c>
      <c r="V2584" s="6"/>
      <c r="W2584" s="6" t="s">
        <v>40</v>
      </c>
      <c r="X2584" s="6" t="s">
        <v>12466</v>
      </c>
      <c r="Y2584" s="6">
        <v>2</v>
      </c>
      <c r="Z2584" s="6" t="s">
        <v>12467</v>
      </c>
      <c r="AA2584" s="6" t="s">
        <v>22292</v>
      </c>
      <c r="AB2584" s="6" t="s">
        <v>22293</v>
      </c>
      <c r="AC2584" s="6" t="s">
        <v>22294</v>
      </c>
      <c r="AD2584" s="6" t="s">
        <v>22295</v>
      </c>
      <c r="AE2584" s="7" t="s">
        <v>47</v>
      </c>
      <c r="AF2584" s="7" t="s">
        <v>22296</v>
      </c>
      <c r="AG2584" s="7"/>
      <c r="AH2584" s="7" t="s">
        <v>30688</v>
      </c>
      <c r="AI2584" s="7" t="s">
        <v>22297</v>
      </c>
      <c r="AJ2584" s="8" t="s">
        <v>12474</v>
      </c>
      <c r="AK2584" s="8" t="s">
        <v>12475</v>
      </c>
      <c r="AL2584" s="8" t="s">
        <v>22298</v>
      </c>
      <c r="AM2584" s="8" t="s">
        <v>12476</v>
      </c>
      <c r="AN2584" s="72" t="s">
        <v>31567</v>
      </c>
    </row>
    <row r="2585" spans="2:40" ht="30" hidden="1">
      <c r="B2585" s="85" t="str">
        <f>IF(AND(OR(W2585='Haladó kereső'!$E$15,'Haladó kereső'!$E$15=""),OR(T2585='Haladó kereső'!$E$14,'Haladó kereső'!$E$14=""),OR(O2585&gt;='Haladó kereső'!$E$12,'Haladó kereső'!$E$12=""),OR(U2585='Haladó kereső'!$E$16,'Haladó kereső'!$E$16=""),OR(O2585&lt;='Haladó kereső'!$E$13,'Haladó kereső'!$E$13=""),OR(Y2585='Haladó kereső'!$E$17,'Haladó kereső'!$E$17=""),OR(S2585='Haladó kereső'!$E$10,'Haladó kereső'!$E$10=""),OR(Q2585='Haladó kereső'!$E$9,'Haladó kereső'!$E$9="",'Haladó kereső'!$E$9="összes"),OR(J2585='Haladó kereső'!$E$11,'Haladó kereső'!$E$11="")),"megfelel a választott feltételeknek","-")</f>
        <v>megfelel a választott feltételeknek</v>
      </c>
      <c r="D2585" s="5" t="s">
        <v>22299</v>
      </c>
      <c r="E2585" s="1">
        <v>16.574566666666666</v>
      </c>
      <c r="F2585" s="1">
        <v>47.683433333333333</v>
      </c>
      <c r="G2585" s="5"/>
      <c r="H2585" s="5" t="s">
        <v>22300</v>
      </c>
      <c r="I2585" s="5">
        <v>8518</v>
      </c>
      <c r="J2585" s="5" t="s">
        <v>3119</v>
      </c>
      <c r="K2585" s="5" t="s">
        <v>3</v>
      </c>
      <c r="L2585" s="5" t="s">
        <v>3</v>
      </c>
      <c r="M2585" s="5" t="s">
        <v>429</v>
      </c>
      <c r="N2585" s="5">
        <v>58692</v>
      </c>
      <c r="O2585" s="5">
        <v>58758</v>
      </c>
      <c r="P2585" s="5">
        <v>16897</v>
      </c>
      <c r="Q2585" s="5" t="s">
        <v>136</v>
      </c>
      <c r="R2585" s="5" t="s">
        <v>22301</v>
      </c>
      <c r="S2585" s="5" t="s">
        <v>372</v>
      </c>
      <c r="T2585" s="2" t="s">
        <v>31599</v>
      </c>
      <c r="U2585" s="6" t="s">
        <v>3</v>
      </c>
      <c r="V2585" s="6"/>
      <c r="W2585" s="6" t="s">
        <v>7</v>
      </c>
      <c r="X2585" s="6" t="s">
        <v>3</v>
      </c>
      <c r="Y2585" s="6" t="s">
        <v>3</v>
      </c>
      <c r="Z2585" s="6" t="s">
        <v>3</v>
      </c>
      <c r="AA2585" s="6" t="s">
        <v>22302</v>
      </c>
      <c r="AB2585" s="6" t="s">
        <v>3</v>
      </c>
      <c r="AC2585" s="6" t="s">
        <v>22303</v>
      </c>
      <c r="AD2585" s="6" t="s">
        <v>22304</v>
      </c>
      <c r="AE2585" s="7" t="s">
        <v>47</v>
      </c>
      <c r="AF2585" s="7" t="s">
        <v>22305</v>
      </c>
      <c r="AG2585" s="7"/>
      <c r="AH2585" s="7" t="s">
        <v>30689</v>
      </c>
      <c r="AI2585" s="7" t="s">
        <v>22303</v>
      </c>
      <c r="AJ2585" s="8" t="s">
        <v>22306</v>
      </c>
      <c r="AK2585" s="8" t="s">
        <v>22302</v>
      </c>
      <c r="AL2585" s="8" t="s">
        <v>30690</v>
      </c>
      <c r="AM2585" s="8" t="s">
        <v>22307</v>
      </c>
      <c r="AN2585" s="72" t="s">
        <v>31567</v>
      </c>
    </row>
    <row r="2586" spans="2:40" ht="30" hidden="1">
      <c r="B2586" s="85" t="str">
        <f>IF(AND(OR(W2586='Haladó kereső'!$E$15,'Haladó kereső'!$E$15=""),OR(T2586='Haladó kereső'!$E$14,'Haladó kereső'!$E$14=""),OR(O2586&gt;='Haladó kereső'!$E$12,'Haladó kereső'!$E$12=""),OR(U2586='Haladó kereső'!$E$16,'Haladó kereső'!$E$16=""),OR(O2586&lt;='Haladó kereső'!$E$13,'Haladó kereső'!$E$13=""),OR(Y2586='Haladó kereső'!$E$17,'Haladó kereső'!$E$17=""),OR(S2586='Haladó kereső'!$E$10,'Haladó kereső'!$E$10=""),OR(Q2586='Haladó kereső'!$E$9,'Haladó kereső'!$E$9="",'Haladó kereső'!$E$9="összes"),OR(J2586='Haladó kereső'!$E$11,'Haladó kereső'!$E$11="")),"megfelel a választott feltételeknek","-")</f>
        <v>megfelel a választott feltételeknek</v>
      </c>
      <c r="D2586" s="5" t="s">
        <v>10011</v>
      </c>
      <c r="E2586" s="1">
        <v>16.734933333333334</v>
      </c>
      <c r="F2586" s="1">
        <v>47.483433333333338</v>
      </c>
      <c r="G2586" s="5"/>
      <c r="H2586" s="5" t="s">
        <v>22308</v>
      </c>
      <c r="I2586" s="5">
        <v>29090</v>
      </c>
      <c r="J2586" s="5" t="s">
        <v>35</v>
      </c>
      <c r="K2586" s="5" t="s">
        <v>3</v>
      </c>
      <c r="L2586" s="5" t="s">
        <v>3</v>
      </c>
      <c r="M2586" s="5" t="s">
        <v>3</v>
      </c>
      <c r="N2586" s="5">
        <v>844</v>
      </c>
      <c r="O2586" s="5">
        <v>861</v>
      </c>
      <c r="P2586" s="5">
        <v>2068</v>
      </c>
      <c r="Q2586" s="5" t="s">
        <v>136</v>
      </c>
      <c r="R2586" s="5" t="s">
        <v>371</v>
      </c>
      <c r="S2586" s="5" t="s">
        <v>372</v>
      </c>
      <c r="T2586" s="2" t="s">
        <v>31600</v>
      </c>
      <c r="U2586" s="6" t="s">
        <v>10011</v>
      </c>
      <c r="V2586" s="6"/>
      <c r="W2586" s="6" t="s">
        <v>20</v>
      </c>
      <c r="X2586" s="6" t="s">
        <v>10012</v>
      </c>
      <c r="Y2586" s="6">
        <v>6</v>
      </c>
      <c r="Z2586" s="6" t="s">
        <v>10013</v>
      </c>
      <c r="AA2586" s="6" t="s">
        <v>10020</v>
      </c>
      <c r="AB2586" s="6" t="s">
        <v>22309</v>
      </c>
      <c r="AC2586" s="6" t="s">
        <v>22310</v>
      </c>
      <c r="AD2586" s="6" t="s">
        <v>22311</v>
      </c>
      <c r="AE2586" s="7" t="s">
        <v>47</v>
      </c>
      <c r="AF2586" s="7" t="s">
        <v>22312</v>
      </c>
      <c r="AG2586" s="7"/>
      <c r="AH2586" s="7" t="s">
        <v>30691</v>
      </c>
      <c r="AI2586" s="7" t="s">
        <v>22313</v>
      </c>
      <c r="AJ2586" s="8" t="s">
        <v>10019</v>
      </c>
      <c r="AK2586" s="8" t="s">
        <v>10020</v>
      </c>
      <c r="AL2586" s="8" t="s">
        <v>28746</v>
      </c>
      <c r="AM2586" s="8" t="s">
        <v>10021</v>
      </c>
      <c r="AN2586" s="72" t="s">
        <v>31567</v>
      </c>
    </row>
    <row r="2587" spans="2:40" ht="30" hidden="1">
      <c r="B2587" s="85" t="str">
        <f>IF(AND(OR(W2587='Haladó kereső'!$E$15,'Haladó kereső'!$E$15=""),OR(T2587='Haladó kereső'!$E$14,'Haladó kereső'!$E$14=""),OR(O2587&gt;='Haladó kereső'!$E$12,'Haladó kereső'!$E$12=""),OR(U2587='Haladó kereső'!$E$16,'Haladó kereső'!$E$16=""),OR(O2587&lt;='Haladó kereső'!$E$13,'Haladó kereső'!$E$13=""),OR(Y2587='Haladó kereső'!$E$17,'Haladó kereső'!$E$17=""),OR(S2587='Haladó kereső'!$E$10,'Haladó kereső'!$E$10=""),OR(Q2587='Haladó kereső'!$E$9,'Haladó kereső'!$E$9="",'Haladó kereső'!$E$9="összes"),OR(J2587='Haladó kereső'!$E$11,'Haladó kereső'!$E$11="")),"megfelel a választott feltételeknek","-")</f>
        <v>megfelel a választott feltételeknek</v>
      </c>
      <c r="D2587" s="5" t="s">
        <v>7658</v>
      </c>
      <c r="E2587" s="1">
        <v>16.738433333333333</v>
      </c>
      <c r="F2587" s="1">
        <v>47.541533333333334</v>
      </c>
      <c r="G2587" s="5"/>
      <c r="H2587" s="5" t="s">
        <v>22314</v>
      </c>
      <c r="I2587" s="5">
        <v>25724</v>
      </c>
      <c r="J2587" s="5" t="s">
        <v>35</v>
      </c>
      <c r="K2587" s="5" t="s">
        <v>3</v>
      </c>
      <c r="L2587" s="5" t="s">
        <v>3</v>
      </c>
      <c r="M2587" s="5" t="s">
        <v>3</v>
      </c>
      <c r="N2587" s="5">
        <v>1207</v>
      </c>
      <c r="O2587" s="5">
        <v>1228</v>
      </c>
      <c r="P2587" s="5">
        <v>2681</v>
      </c>
      <c r="Q2587" s="5" t="s">
        <v>136</v>
      </c>
      <c r="R2587" s="5" t="s">
        <v>371</v>
      </c>
      <c r="S2587" s="5" t="s">
        <v>372</v>
      </c>
      <c r="T2587" s="2" t="s">
        <v>31600</v>
      </c>
      <c r="U2587" s="6" t="s">
        <v>7658</v>
      </c>
      <c r="V2587" s="6"/>
      <c r="W2587" s="6" t="s">
        <v>20</v>
      </c>
      <c r="X2587" s="6" t="s">
        <v>7659</v>
      </c>
      <c r="Y2587" s="6">
        <v>5</v>
      </c>
      <c r="Z2587" s="6" t="s">
        <v>7660</v>
      </c>
      <c r="AA2587" s="6" t="s">
        <v>7668</v>
      </c>
      <c r="AB2587" s="6" t="s">
        <v>17752</v>
      </c>
      <c r="AC2587" s="6" t="s">
        <v>22315</v>
      </c>
      <c r="AD2587" s="6" t="s">
        <v>22316</v>
      </c>
      <c r="AE2587" s="7" t="s">
        <v>47</v>
      </c>
      <c r="AF2587" s="7" t="s">
        <v>22317</v>
      </c>
      <c r="AG2587" s="7"/>
      <c r="AH2587" s="7" t="s">
        <v>30692</v>
      </c>
      <c r="AI2587" s="7" t="s">
        <v>22315</v>
      </c>
      <c r="AJ2587" s="8" t="s">
        <v>7667</v>
      </c>
      <c r="AK2587" s="8" t="s">
        <v>7668</v>
      </c>
      <c r="AL2587" s="8" t="s">
        <v>28402</v>
      </c>
      <c r="AM2587" s="8" t="s">
        <v>7669</v>
      </c>
      <c r="AN2587" s="72" t="s">
        <v>31567</v>
      </c>
    </row>
    <row r="2588" spans="2:40" ht="15.75" hidden="1">
      <c r="B2588" s="85" t="str">
        <f>IF(AND(OR(W2588='Haladó kereső'!$E$15,'Haladó kereső'!$E$15=""),OR(T2588='Haladó kereső'!$E$14,'Haladó kereső'!$E$14=""),OR(O2588&gt;='Haladó kereső'!$E$12,'Haladó kereső'!$E$12=""),OR(U2588='Haladó kereső'!$E$16,'Haladó kereső'!$E$16=""),OR(O2588&lt;='Haladó kereső'!$E$13,'Haladó kereső'!$E$13=""),OR(Y2588='Haladó kereső'!$E$17,'Haladó kereső'!$E$17=""),OR(S2588='Haladó kereső'!$E$10,'Haladó kereső'!$E$10=""),OR(Q2588='Haladó kereső'!$E$9,'Haladó kereső'!$E$9="",'Haladó kereső'!$E$9="összes"),OR(J2588='Haladó kereső'!$E$11,'Haladó kereső'!$E$11="")),"megfelel a választott feltételeknek","-")</f>
        <v>megfelel a választott feltételeknek</v>
      </c>
      <c r="D2588" s="5" t="s">
        <v>22318</v>
      </c>
      <c r="E2588" s="1">
        <v>17.204999999999998</v>
      </c>
      <c r="F2588" s="1">
        <v>47.536133333333332</v>
      </c>
      <c r="G2588" s="5"/>
      <c r="H2588" s="5" t="s">
        <v>22319</v>
      </c>
      <c r="I2588" s="5">
        <v>2617</v>
      </c>
      <c r="J2588" s="5" t="s">
        <v>35</v>
      </c>
      <c r="K2588" s="5" t="s">
        <v>3</v>
      </c>
      <c r="L2588" s="5" t="s">
        <v>3</v>
      </c>
      <c r="M2588" s="5" t="s">
        <v>3</v>
      </c>
      <c r="N2588" s="5">
        <v>304</v>
      </c>
      <c r="O2588" s="5">
        <v>300</v>
      </c>
      <c r="P2588" s="5">
        <v>710</v>
      </c>
      <c r="Q2588" s="5" t="s">
        <v>136</v>
      </c>
      <c r="R2588" s="5" t="s">
        <v>236</v>
      </c>
      <c r="S2588" s="5" t="s">
        <v>237</v>
      </c>
      <c r="T2588" s="2" t="s">
        <v>31600</v>
      </c>
      <c r="U2588" s="6" t="s">
        <v>238</v>
      </c>
      <c r="V2588" s="6"/>
      <c r="W2588" s="6" t="s">
        <v>40</v>
      </c>
      <c r="X2588" s="6" t="s">
        <v>239</v>
      </c>
      <c r="Y2588" s="6">
        <v>3</v>
      </c>
      <c r="Z2588" s="6" t="s">
        <v>240</v>
      </c>
      <c r="AA2588" s="6" t="s">
        <v>22320</v>
      </c>
      <c r="AB2588" s="6">
        <v>96285394</v>
      </c>
      <c r="AC2588" s="6" t="s">
        <v>22321</v>
      </c>
      <c r="AD2588" s="6" t="s">
        <v>22322</v>
      </c>
      <c r="AE2588" s="7" t="s">
        <v>47</v>
      </c>
      <c r="AF2588" s="7" t="s">
        <v>22323</v>
      </c>
      <c r="AG2588" s="7"/>
      <c r="AH2588" s="7" t="s">
        <v>30693</v>
      </c>
      <c r="AI2588" s="7" t="s">
        <v>22321</v>
      </c>
      <c r="AJ2588" s="8" t="s">
        <v>246</v>
      </c>
      <c r="AK2588" s="8" t="s">
        <v>247</v>
      </c>
      <c r="AL2588" s="8" t="s">
        <v>248</v>
      </c>
      <c r="AM2588" s="8" t="s">
        <v>249</v>
      </c>
      <c r="AN2588" s="72" t="s">
        <v>31567</v>
      </c>
    </row>
    <row r="2589" spans="2:40" ht="30" hidden="1">
      <c r="B2589" s="85" t="str">
        <f>IF(AND(OR(W2589='Haladó kereső'!$E$15,'Haladó kereső'!$E$15=""),OR(T2589='Haladó kereső'!$E$14,'Haladó kereső'!$E$14=""),OR(O2589&gt;='Haladó kereső'!$E$12,'Haladó kereső'!$E$12=""),OR(U2589='Haladó kereső'!$E$16,'Haladó kereső'!$E$16=""),OR(O2589&lt;='Haladó kereső'!$E$13,'Haladó kereső'!$E$13=""),OR(Y2589='Haladó kereső'!$E$17,'Haladó kereső'!$E$17=""),OR(S2589='Haladó kereső'!$E$10,'Haladó kereső'!$E$10=""),OR(Q2589='Haladó kereső'!$E$9,'Haladó kereső'!$E$9="",'Haladó kereső'!$E$9="összes"),OR(J2589='Haladó kereső'!$E$11,'Haladó kereső'!$E$11="")),"megfelel a választott feltételeknek","-")</f>
        <v>megfelel a választott feltételeknek</v>
      </c>
      <c r="D2589" s="5" t="s">
        <v>22324</v>
      </c>
      <c r="E2589" s="1">
        <v>16.736333333333334</v>
      </c>
      <c r="F2589" s="1">
        <v>47.134433333333334</v>
      </c>
      <c r="G2589" s="5"/>
      <c r="H2589" s="5" t="s">
        <v>22325</v>
      </c>
      <c r="I2589" s="5">
        <v>7171</v>
      </c>
      <c r="J2589" s="5" t="s">
        <v>35</v>
      </c>
      <c r="K2589" s="5" t="s">
        <v>3</v>
      </c>
      <c r="L2589" s="5" t="s">
        <v>3</v>
      </c>
      <c r="M2589" s="5" t="s">
        <v>3</v>
      </c>
      <c r="N2589" s="5">
        <v>659</v>
      </c>
      <c r="O2589" s="5">
        <v>674</v>
      </c>
      <c r="P2589" s="5">
        <v>1737</v>
      </c>
      <c r="Q2589" s="5" t="s">
        <v>218</v>
      </c>
      <c r="R2589" s="5" t="s">
        <v>219</v>
      </c>
      <c r="S2589" s="5" t="s">
        <v>220</v>
      </c>
      <c r="T2589" s="2" t="s">
        <v>31600</v>
      </c>
      <c r="U2589" s="6" t="s">
        <v>2483</v>
      </c>
      <c r="V2589" s="6"/>
      <c r="W2589" s="6" t="s">
        <v>40</v>
      </c>
      <c r="X2589" s="6" t="s">
        <v>2485</v>
      </c>
      <c r="Y2589" s="6">
        <v>7</v>
      </c>
      <c r="Z2589" s="6" t="s">
        <v>2486</v>
      </c>
      <c r="AA2589" s="6" t="s">
        <v>22326</v>
      </c>
      <c r="AB2589" s="6" t="s">
        <v>22327</v>
      </c>
      <c r="AC2589" s="6" t="s">
        <v>10026</v>
      </c>
      <c r="AD2589" s="6" t="s">
        <v>22328</v>
      </c>
      <c r="AE2589" s="7" t="s">
        <v>47</v>
      </c>
      <c r="AF2589" s="7" t="s">
        <v>22329</v>
      </c>
      <c r="AG2589" s="7"/>
      <c r="AH2589" s="7" t="s">
        <v>30694</v>
      </c>
      <c r="AI2589" s="7" t="s">
        <v>22330</v>
      </c>
      <c r="AJ2589" s="8" t="s">
        <v>2492</v>
      </c>
      <c r="AK2589" s="8" t="s">
        <v>2493</v>
      </c>
      <c r="AL2589" s="8" t="s">
        <v>30027</v>
      </c>
      <c r="AM2589" s="8" t="s">
        <v>2489</v>
      </c>
      <c r="AN2589" s="72" t="s">
        <v>31567</v>
      </c>
    </row>
    <row r="2590" spans="2:40" ht="30" hidden="1">
      <c r="B2590" s="85" t="str">
        <f>IF(AND(OR(W2590='Haladó kereső'!$E$15,'Haladó kereső'!$E$15=""),OR(T2590='Haladó kereső'!$E$14,'Haladó kereső'!$E$14=""),OR(O2590&gt;='Haladó kereső'!$E$12,'Haladó kereső'!$E$12=""),OR(U2590='Haladó kereső'!$E$16,'Haladó kereső'!$E$16=""),OR(O2590&lt;='Haladó kereső'!$E$13,'Haladó kereső'!$E$13=""),OR(Y2590='Haladó kereső'!$E$17,'Haladó kereső'!$E$17=""),OR(S2590='Haladó kereső'!$E$10,'Haladó kereső'!$E$10=""),OR(Q2590='Haladó kereső'!$E$9,'Haladó kereső'!$E$9="",'Haladó kereső'!$E$9="összes"),OR(J2590='Haladó kereső'!$E$11,'Haladó kereső'!$E$11="")),"megfelel a választott feltételeknek","-")</f>
        <v>megfelel a választott feltételeknek</v>
      </c>
      <c r="D2590" s="5" t="s">
        <v>22331</v>
      </c>
      <c r="E2590" s="1">
        <v>16.7041</v>
      </c>
      <c r="F2590" s="1">
        <v>47.136633333333336</v>
      </c>
      <c r="G2590" s="5"/>
      <c r="H2590" s="5" t="s">
        <v>22332</v>
      </c>
      <c r="I2590" s="5">
        <v>27960</v>
      </c>
      <c r="J2590" s="5" t="s">
        <v>35</v>
      </c>
      <c r="K2590" s="5" t="s">
        <v>3</v>
      </c>
      <c r="L2590" s="5" t="s">
        <v>3</v>
      </c>
      <c r="M2590" s="5" t="s">
        <v>3</v>
      </c>
      <c r="N2590" s="5">
        <v>261</v>
      </c>
      <c r="O2590" s="5">
        <v>263</v>
      </c>
      <c r="P2590" s="5">
        <v>886</v>
      </c>
      <c r="Q2590" s="5" t="s">
        <v>218</v>
      </c>
      <c r="R2590" s="5" t="s">
        <v>219</v>
      </c>
      <c r="S2590" s="5" t="s">
        <v>220</v>
      </c>
      <c r="T2590" s="2" t="s">
        <v>31600</v>
      </c>
      <c r="U2590" s="6" t="s">
        <v>2483</v>
      </c>
      <c r="V2590" s="6"/>
      <c r="W2590" s="6" t="s">
        <v>40</v>
      </c>
      <c r="X2590" s="6" t="s">
        <v>2485</v>
      </c>
      <c r="Y2590" s="6">
        <v>7</v>
      </c>
      <c r="Z2590" s="6" t="s">
        <v>2486</v>
      </c>
      <c r="AA2590" s="6" t="s">
        <v>22333</v>
      </c>
      <c r="AB2590" s="6" t="s">
        <v>22334</v>
      </c>
      <c r="AC2590" s="6" t="s">
        <v>22335</v>
      </c>
      <c r="AD2590" s="6" t="s">
        <v>22336</v>
      </c>
      <c r="AE2590" s="7" t="s">
        <v>47</v>
      </c>
      <c r="AF2590" s="7" t="s">
        <v>22337</v>
      </c>
      <c r="AG2590" s="7"/>
      <c r="AH2590" s="7" t="s">
        <v>30695</v>
      </c>
      <c r="AI2590" s="7" t="s">
        <v>22335</v>
      </c>
      <c r="AJ2590" s="8" t="s">
        <v>2492</v>
      </c>
      <c r="AK2590" s="8" t="s">
        <v>2493</v>
      </c>
      <c r="AL2590" s="8" t="s">
        <v>30027</v>
      </c>
      <c r="AM2590" s="8" t="s">
        <v>2489</v>
      </c>
      <c r="AN2590" s="72" t="s">
        <v>31567</v>
      </c>
    </row>
    <row r="2591" spans="2:40" ht="15.75" hidden="1">
      <c r="B2591" s="85" t="str">
        <f>IF(AND(OR(W2591='Haladó kereső'!$E$15,'Haladó kereső'!$E$15=""),OR(T2591='Haladó kereső'!$E$14,'Haladó kereső'!$E$14=""),OR(O2591&gt;='Haladó kereső'!$E$12,'Haladó kereső'!$E$12=""),OR(U2591='Haladó kereső'!$E$16,'Haladó kereső'!$E$16=""),OR(O2591&lt;='Haladó kereső'!$E$13,'Haladó kereső'!$E$13=""),OR(Y2591='Haladó kereső'!$E$17,'Haladó kereső'!$E$17=""),OR(S2591='Haladó kereső'!$E$10,'Haladó kereső'!$E$10=""),OR(Q2591='Haladó kereső'!$E$9,'Haladó kereső'!$E$9="",'Haladó kereső'!$E$9="összes"),OR(J2591='Haladó kereső'!$E$11,'Haladó kereső'!$E$11="")),"megfelel a választott feltételeknek","-")</f>
        <v>megfelel a választott feltételeknek</v>
      </c>
      <c r="D2591" s="5" t="s">
        <v>22339</v>
      </c>
      <c r="E2591" s="1">
        <v>16.917166666666667</v>
      </c>
      <c r="F2591" s="1">
        <v>46.455400000000004</v>
      </c>
      <c r="G2591" s="5"/>
      <c r="H2591" s="5" t="s">
        <v>22340</v>
      </c>
      <c r="I2591" s="5">
        <v>6567</v>
      </c>
      <c r="J2591" s="5" t="s">
        <v>35</v>
      </c>
      <c r="K2591" s="5" t="s">
        <v>3</v>
      </c>
      <c r="L2591" s="5" t="s">
        <v>3</v>
      </c>
      <c r="M2591" s="5" t="s">
        <v>3</v>
      </c>
      <c r="N2591" s="5">
        <v>905</v>
      </c>
      <c r="O2591" s="5">
        <v>892</v>
      </c>
      <c r="P2591" s="5">
        <v>1637</v>
      </c>
      <c r="Q2591" s="5" t="s">
        <v>569</v>
      </c>
      <c r="R2591" s="5" t="s">
        <v>844</v>
      </c>
      <c r="S2591" s="5" t="s">
        <v>845</v>
      </c>
      <c r="T2591" s="2" t="s">
        <v>31600</v>
      </c>
      <c r="U2591" s="6" t="s">
        <v>15888</v>
      </c>
      <c r="V2591" s="6"/>
      <c r="W2591" s="6" t="s">
        <v>40</v>
      </c>
      <c r="X2591" s="6" t="s">
        <v>15889</v>
      </c>
      <c r="Y2591" s="6">
        <v>3</v>
      </c>
      <c r="Z2591" s="6" t="s">
        <v>15890</v>
      </c>
      <c r="AA2591" s="6" t="s">
        <v>22341</v>
      </c>
      <c r="AB2591" s="6" t="s">
        <v>22342</v>
      </c>
      <c r="AC2591" s="6" t="s">
        <v>22343</v>
      </c>
      <c r="AD2591" s="6" t="s">
        <v>22344</v>
      </c>
      <c r="AE2591" s="7" t="s">
        <v>47</v>
      </c>
      <c r="AF2591" s="7" t="s">
        <v>22345</v>
      </c>
      <c r="AG2591" s="7"/>
      <c r="AH2591" s="7" t="s">
        <v>22342</v>
      </c>
      <c r="AI2591" s="7" t="s">
        <v>22343</v>
      </c>
      <c r="AJ2591" s="8" t="s">
        <v>22346</v>
      </c>
      <c r="AK2591" s="8" t="s">
        <v>15898</v>
      </c>
      <c r="AL2591" s="8" t="s">
        <v>27794</v>
      </c>
      <c r="AM2591" s="8" t="s">
        <v>3239</v>
      </c>
      <c r="AN2591" s="72" t="s">
        <v>31567</v>
      </c>
    </row>
    <row r="2592" spans="2:40" ht="30" hidden="1">
      <c r="B2592" s="85" t="str">
        <f>IF(AND(OR(W2592='Haladó kereső'!$E$15,'Haladó kereső'!$E$15=""),OR(T2592='Haladó kereső'!$E$14,'Haladó kereső'!$E$14=""),OR(O2592&gt;='Haladó kereső'!$E$12,'Haladó kereső'!$E$12=""),OR(U2592='Haladó kereső'!$E$16,'Haladó kereső'!$E$16=""),OR(O2592&lt;='Haladó kereső'!$E$13,'Haladó kereső'!$E$13=""),OR(Y2592='Haladó kereső'!$E$17,'Haladó kereső'!$E$17=""),OR(S2592='Haladó kereső'!$E$10,'Haladó kereső'!$E$10=""),OR(Q2592='Haladó kereső'!$E$9,'Haladó kereső'!$E$9="",'Haladó kereső'!$E$9="összes"),OR(J2592='Haladó kereső'!$E$11,'Haladó kereső'!$E$11="")),"megfelel a választott feltételeknek","-")</f>
        <v>megfelel a választott feltételeknek</v>
      </c>
      <c r="D2592" s="5" t="s">
        <v>22347</v>
      </c>
      <c r="E2592" s="1">
        <v>16.669766666666668</v>
      </c>
      <c r="F2592" s="1">
        <v>47.13473333333333</v>
      </c>
      <c r="G2592" s="5"/>
      <c r="H2592" s="5" t="s">
        <v>22348</v>
      </c>
      <c r="I2592" s="5">
        <v>29692</v>
      </c>
      <c r="J2592" s="5" t="s">
        <v>35</v>
      </c>
      <c r="K2592" s="5" t="s">
        <v>3</v>
      </c>
      <c r="L2592" s="5" t="s">
        <v>3</v>
      </c>
      <c r="M2592" s="5" t="s">
        <v>3</v>
      </c>
      <c r="N2592" s="5">
        <v>836</v>
      </c>
      <c r="O2592" s="5">
        <v>813</v>
      </c>
      <c r="P2592" s="5">
        <v>1329</v>
      </c>
      <c r="Q2592" s="5" t="s">
        <v>218</v>
      </c>
      <c r="R2592" s="5" t="s">
        <v>219</v>
      </c>
      <c r="S2592" s="5" t="s">
        <v>220</v>
      </c>
      <c r="T2592" s="2" t="s">
        <v>31600</v>
      </c>
      <c r="U2592" s="6" t="s">
        <v>2483</v>
      </c>
      <c r="V2592" s="6"/>
      <c r="W2592" s="6" t="s">
        <v>40</v>
      </c>
      <c r="X2592" s="6" t="s">
        <v>2485</v>
      </c>
      <c r="Y2592" s="6">
        <v>7</v>
      </c>
      <c r="Z2592" s="6" t="s">
        <v>2486</v>
      </c>
      <c r="AA2592" s="6" t="s">
        <v>22349</v>
      </c>
      <c r="AB2592" s="6" t="s">
        <v>22338</v>
      </c>
      <c r="AC2592" s="6" t="s">
        <v>22350</v>
      </c>
      <c r="AD2592" s="6" t="s">
        <v>22351</v>
      </c>
      <c r="AE2592" s="7" t="s">
        <v>47</v>
      </c>
      <c r="AF2592" s="7" t="s">
        <v>22352</v>
      </c>
      <c r="AG2592" s="7"/>
      <c r="AH2592" s="7" t="s">
        <v>30696</v>
      </c>
      <c r="AI2592" s="7" t="s">
        <v>22350</v>
      </c>
      <c r="AJ2592" s="8" t="s">
        <v>2492</v>
      </c>
      <c r="AK2592" s="8" t="s">
        <v>2493</v>
      </c>
      <c r="AL2592" s="8" t="s">
        <v>30027</v>
      </c>
      <c r="AM2592" s="8" t="s">
        <v>2489</v>
      </c>
      <c r="AN2592" s="72" t="s">
        <v>31567</v>
      </c>
    </row>
    <row r="2593" spans="2:40" ht="15.75" hidden="1">
      <c r="B2593" s="85" t="str">
        <f>IF(AND(OR(W2593='Haladó kereső'!$E$15,'Haladó kereső'!$E$15=""),OR(T2593='Haladó kereső'!$E$14,'Haladó kereső'!$E$14=""),OR(O2593&gt;='Haladó kereső'!$E$12,'Haladó kereső'!$E$12=""),OR(U2593='Haladó kereső'!$E$16,'Haladó kereső'!$E$16=""),OR(O2593&lt;='Haladó kereső'!$E$13,'Haladó kereső'!$E$13=""),OR(Y2593='Haladó kereső'!$E$17,'Haladó kereső'!$E$17=""),OR(S2593='Haladó kereső'!$E$10,'Haladó kereső'!$E$10=""),OR(Q2593='Haladó kereső'!$E$9,'Haladó kereső'!$E$9="",'Haladó kereső'!$E$9="összes"),OR(J2593='Haladó kereső'!$E$11,'Haladó kereső'!$E$11="")),"megfelel a választott feltételeknek","-")</f>
        <v>megfelel a választott feltételeknek</v>
      </c>
      <c r="D2593" s="5" t="s">
        <v>22353</v>
      </c>
      <c r="E2593" s="1">
        <v>19.683933333333332</v>
      </c>
      <c r="F2593" s="1">
        <v>48.070166666666672</v>
      </c>
      <c r="G2593" s="5"/>
      <c r="H2593" s="5" t="s">
        <v>22354</v>
      </c>
      <c r="I2593" s="5">
        <v>14881</v>
      </c>
      <c r="J2593" s="5" t="s">
        <v>35</v>
      </c>
      <c r="K2593" s="5" t="s">
        <v>3</v>
      </c>
      <c r="L2593" s="5" t="s">
        <v>3</v>
      </c>
      <c r="M2593" s="5" t="s">
        <v>3</v>
      </c>
      <c r="N2593" s="5">
        <v>929</v>
      </c>
      <c r="O2593" s="5">
        <v>941</v>
      </c>
      <c r="P2593" s="5">
        <v>1214</v>
      </c>
      <c r="Q2593" s="5" t="s">
        <v>827</v>
      </c>
      <c r="R2593" s="5" t="s">
        <v>2766</v>
      </c>
      <c r="S2593" s="5" t="s">
        <v>2767</v>
      </c>
      <c r="T2593" s="2" t="s">
        <v>31600</v>
      </c>
      <c r="U2593" s="6" t="s">
        <v>8367</v>
      </c>
      <c r="V2593" s="6"/>
      <c r="W2593" s="6" t="s">
        <v>40</v>
      </c>
      <c r="X2593" s="6" t="s">
        <v>8369</v>
      </c>
      <c r="Y2593" s="6">
        <v>2</v>
      </c>
      <c r="Z2593" s="6" t="s">
        <v>8370</v>
      </c>
      <c r="AA2593" s="6" t="s">
        <v>22355</v>
      </c>
      <c r="AB2593" s="6" t="s">
        <v>22356</v>
      </c>
      <c r="AC2593" s="6" t="s">
        <v>22357</v>
      </c>
      <c r="AD2593" s="6" t="s">
        <v>22358</v>
      </c>
      <c r="AE2593" s="7" t="s">
        <v>47</v>
      </c>
      <c r="AF2593" s="7" t="s">
        <v>18953</v>
      </c>
      <c r="AG2593" s="7"/>
      <c r="AH2593" s="7" t="s">
        <v>30697</v>
      </c>
      <c r="AI2593" s="7" t="s">
        <v>22357</v>
      </c>
      <c r="AJ2593" s="8" t="s">
        <v>8377</v>
      </c>
      <c r="AK2593" s="8" t="s">
        <v>8371</v>
      </c>
      <c r="AL2593" s="8" t="s">
        <v>28504</v>
      </c>
      <c r="AM2593" s="8" t="s">
        <v>8378</v>
      </c>
      <c r="AN2593" s="72" t="s">
        <v>31567</v>
      </c>
    </row>
    <row r="2594" spans="2:40" ht="45" hidden="1">
      <c r="B2594" s="85" t="str">
        <f>IF(AND(OR(W2594='Haladó kereső'!$E$15,'Haladó kereső'!$E$15=""),OR(T2594='Haladó kereső'!$E$14,'Haladó kereső'!$E$14=""),OR(O2594&gt;='Haladó kereső'!$E$12,'Haladó kereső'!$E$12=""),OR(U2594='Haladó kereső'!$E$16,'Haladó kereső'!$E$16=""),OR(O2594&lt;='Haladó kereső'!$E$13,'Haladó kereső'!$E$13=""),OR(Y2594='Haladó kereső'!$E$17,'Haladó kereső'!$E$17=""),OR(S2594='Haladó kereső'!$E$10,'Haladó kereső'!$E$10=""),OR(Q2594='Haladó kereső'!$E$9,'Haladó kereső'!$E$9="",'Haladó kereső'!$E$9="összes"),OR(J2594='Haladó kereső'!$E$11,'Haladó kereső'!$E$11="")),"megfelel a választott feltételeknek","-")</f>
        <v>megfelel a választott feltételeknek</v>
      </c>
      <c r="D2594" s="5" t="s">
        <v>20697</v>
      </c>
      <c r="E2594" s="1">
        <v>18.825166666666668</v>
      </c>
      <c r="F2594" s="1">
        <v>47.403300000000002</v>
      </c>
      <c r="G2594" s="5"/>
      <c r="H2594" s="5" t="s">
        <v>22359</v>
      </c>
      <c r="I2594" s="5">
        <v>6840</v>
      </c>
      <c r="J2594" s="5" t="s">
        <v>35</v>
      </c>
      <c r="K2594" s="5" t="s">
        <v>3</v>
      </c>
      <c r="L2594" s="5" t="s">
        <v>3</v>
      </c>
      <c r="M2594" s="5" t="s">
        <v>3</v>
      </c>
      <c r="N2594" s="5">
        <v>3256</v>
      </c>
      <c r="O2594" s="5">
        <v>3308</v>
      </c>
      <c r="P2594" s="5">
        <v>2768</v>
      </c>
      <c r="Q2594" s="5" t="s">
        <v>163</v>
      </c>
      <c r="R2594" s="5" t="s">
        <v>6927</v>
      </c>
      <c r="S2594" s="5" t="s">
        <v>6928</v>
      </c>
      <c r="T2594" s="2" t="s">
        <v>31600</v>
      </c>
      <c r="U2594" s="6" t="s">
        <v>20697</v>
      </c>
      <c r="V2594" s="6"/>
      <c r="W2594" s="6" t="s">
        <v>20</v>
      </c>
      <c r="X2594" s="6" t="s">
        <v>20698</v>
      </c>
      <c r="Y2594" s="6">
        <v>2</v>
      </c>
      <c r="Z2594" s="6" t="s">
        <v>20699</v>
      </c>
      <c r="AA2594" s="6" t="s">
        <v>22360</v>
      </c>
      <c r="AB2594" s="6" t="s">
        <v>20709</v>
      </c>
      <c r="AC2594" s="6" t="s">
        <v>20710</v>
      </c>
      <c r="AD2594" s="6" t="s">
        <v>22361</v>
      </c>
      <c r="AE2594" s="7" t="s">
        <v>22362</v>
      </c>
      <c r="AF2594" s="7" t="s">
        <v>22363</v>
      </c>
      <c r="AG2594" s="7"/>
      <c r="AH2594" s="7" t="s">
        <v>30698</v>
      </c>
      <c r="AI2594" s="7" t="s">
        <v>22364</v>
      </c>
      <c r="AJ2594" s="8" t="s">
        <v>20707</v>
      </c>
      <c r="AK2594" s="8" t="s">
        <v>20708</v>
      </c>
      <c r="AL2594" s="8" t="s">
        <v>30433</v>
      </c>
      <c r="AM2594" s="8" t="s">
        <v>20710</v>
      </c>
      <c r="AN2594" s="72" t="s">
        <v>31567</v>
      </c>
    </row>
    <row r="2595" spans="2:40" ht="30" hidden="1">
      <c r="B2595" s="85" t="str">
        <f>IF(AND(OR(W2595='Haladó kereső'!$E$15,'Haladó kereső'!$E$15=""),OR(T2595='Haladó kereső'!$E$14,'Haladó kereső'!$E$14=""),OR(O2595&gt;='Haladó kereső'!$E$12,'Haladó kereső'!$E$12=""),OR(U2595='Haladó kereső'!$E$16,'Haladó kereső'!$E$16=""),OR(O2595&lt;='Haladó kereső'!$E$13,'Haladó kereső'!$E$13=""),OR(Y2595='Haladó kereső'!$E$17,'Haladó kereső'!$E$17=""),OR(S2595='Haladó kereső'!$E$10,'Haladó kereső'!$E$10=""),OR(Q2595='Haladó kereső'!$E$9,'Haladó kereső'!$E$9="",'Haladó kereső'!$E$9="összes"),OR(J2595='Haladó kereső'!$E$11,'Haladó kereső'!$E$11="")),"megfelel a választott feltételeknek","-")</f>
        <v>megfelel a választott feltételeknek</v>
      </c>
      <c r="D2595" s="5" t="s">
        <v>22365</v>
      </c>
      <c r="E2595" s="1">
        <v>20.986933333333333</v>
      </c>
      <c r="F2595" s="1">
        <v>48.153799999999997</v>
      </c>
      <c r="G2595" s="5"/>
      <c r="H2595" s="5" t="s">
        <v>22366</v>
      </c>
      <c r="I2595" s="5">
        <v>13268</v>
      </c>
      <c r="J2595" s="5" t="s">
        <v>35</v>
      </c>
      <c r="K2595" s="5" t="s">
        <v>3</v>
      </c>
      <c r="L2595" s="5" t="s">
        <v>3</v>
      </c>
      <c r="M2595" s="5" t="s">
        <v>3</v>
      </c>
      <c r="N2595" s="5">
        <v>277</v>
      </c>
      <c r="O2595" s="5">
        <v>270</v>
      </c>
      <c r="P2595" s="5">
        <v>728</v>
      </c>
      <c r="Q2595" s="5" t="s">
        <v>69</v>
      </c>
      <c r="R2595" s="5" t="s">
        <v>988</v>
      </c>
      <c r="S2595" s="5" t="s">
        <v>989</v>
      </c>
      <c r="T2595" s="2" t="s">
        <v>31600</v>
      </c>
      <c r="U2595" s="6" t="s">
        <v>9738</v>
      </c>
      <c r="V2595" s="6"/>
      <c r="W2595" s="6" t="s">
        <v>40</v>
      </c>
      <c r="X2595" s="6" t="s">
        <v>9740</v>
      </c>
      <c r="Y2595" s="6">
        <v>3</v>
      </c>
      <c r="Z2595" s="6" t="s">
        <v>9741</v>
      </c>
      <c r="AA2595" s="6" t="s">
        <v>22367</v>
      </c>
      <c r="AB2595" s="6" t="s">
        <v>22368</v>
      </c>
      <c r="AC2595" s="6" t="s">
        <v>22369</v>
      </c>
      <c r="AD2595" s="6" t="s">
        <v>22370</v>
      </c>
      <c r="AE2595" s="7" t="s">
        <v>47</v>
      </c>
      <c r="AF2595" s="7" t="s">
        <v>22371</v>
      </c>
      <c r="AG2595" s="7"/>
      <c r="AH2595" s="7" t="s">
        <v>30699</v>
      </c>
      <c r="AI2595" s="7" t="s">
        <v>22369</v>
      </c>
      <c r="AJ2595" s="8" t="s">
        <v>9747</v>
      </c>
      <c r="AK2595" s="8" t="s">
        <v>9742</v>
      </c>
      <c r="AL2595" s="8" t="s">
        <v>28700</v>
      </c>
      <c r="AM2595" s="8" t="s">
        <v>9748</v>
      </c>
      <c r="AN2595" s="72" t="s">
        <v>31567</v>
      </c>
    </row>
    <row r="2596" spans="2:40" ht="30" hidden="1">
      <c r="B2596" s="85" t="str">
        <f>IF(AND(OR(W2596='Haladó kereső'!$E$15,'Haladó kereső'!$E$15=""),OR(T2596='Haladó kereső'!$E$14,'Haladó kereső'!$E$14=""),OR(O2596&gt;='Haladó kereső'!$E$12,'Haladó kereső'!$E$12=""),OR(U2596='Haladó kereső'!$E$16,'Haladó kereső'!$E$16=""),OR(O2596&lt;='Haladó kereső'!$E$13,'Haladó kereső'!$E$13=""),OR(Y2596='Haladó kereső'!$E$17,'Haladó kereső'!$E$17=""),OR(S2596='Haladó kereső'!$E$10,'Haladó kereső'!$E$10=""),OR(Q2596='Haladó kereső'!$E$9,'Haladó kereső'!$E$9="",'Haladó kereső'!$E$9="összes"),OR(J2596='Haladó kereső'!$E$11,'Haladó kereső'!$E$11="")),"megfelel a választott feltételeknek","-")</f>
        <v>megfelel a választott feltételeknek</v>
      </c>
      <c r="D2596" s="5" t="s">
        <v>22372</v>
      </c>
      <c r="E2596" s="1">
        <v>17.858500000000003</v>
      </c>
      <c r="F2596" s="1">
        <v>45.834433333333337</v>
      </c>
      <c r="G2596" s="5"/>
      <c r="H2596" s="5" t="s">
        <v>22373</v>
      </c>
      <c r="I2596" s="5">
        <v>31714</v>
      </c>
      <c r="J2596" s="5" t="s">
        <v>35</v>
      </c>
      <c r="K2596" s="5" t="s">
        <v>3</v>
      </c>
      <c r="L2596" s="5" t="s">
        <v>3</v>
      </c>
      <c r="M2596" s="5" t="s">
        <v>3</v>
      </c>
      <c r="N2596" s="5">
        <v>185</v>
      </c>
      <c r="O2596" s="5">
        <v>184</v>
      </c>
      <c r="P2596" s="5">
        <v>660</v>
      </c>
      <c r="Q2596" s="5" t="s">
        <v>36</v>
      </c>
      <c r="R2596" s="5" t="s">
        <v>329</v>
      </c>
      <c r="S2596" s="5" t="s">
        <v>330</v>
      </c>
      <c r="T2596" s="2" t="s">
        <v>31600</v>
      </c>
      <c r="U2596" s="6" t="s">
        <v>4067</v>
      </c>
      <c r="V2596" s="6"/>
      <c r="W2596" s="6" t="s">
        <v>40</v>
      </c>
      <c r="X2596" s="6" t="s">
        <v>4068</v>
      </c>
      <c r="Y2596" s="6">
        <v>9</v>
      </c>
      <c r="Z2596" s="6" t="s">
        <v>4069</v>
      </c>
      <c r="AA2596" s="6" t="s">
        <v>22374</v>
      </c>
      <c r="AB2596" s="6" t="s">
        <v>3</v>
      </c>
      <c r="AC2596" s="6" t="s">
        <v>22375</v>
      </c>
      <c r="AD2596" s="6" t="s">
        <v>3</v>
      </c>
      <c r="AE2596" s="7" t="s">
        <v>47</v>
      </c>
      <c r="AF2596" s="7" t="s">
        <v>22376</v>
      </c>
      <c r="AG2596" s="7"/>
      <c r="AH2596" s="7" t="s">
        <v>30700</v>
      </c>
      <c r="AI2596" s="7" t="s">
        <v>3</v>
      </c>
      <c r="AJ2596" s="8" t="s">
        <v>4073</v>
      </c>
      <c r="AK2596" s="8" t="s">
        <v>4074</v>
      </c>
      <c r="AL2596" s="8" t="s">
        <v>27903</v>
      </c>
      <c r="AM2596" s="8" t="s">
        <v>4075</v>
      </c>
      <c r="AN2596" s="72" t="s">
        <v>31567</v>
      </c>
    </row>
    <row r="2597" spans="2:40" ht="30" hidden="1">
      <c r="B2597" s="85" t="str">
        <f>IF(AND(OR(W2597='Haladó kereső'!$E$15,'Haladó kereső'!$E$15=""),OR(T2597='Haladó kereső'!$E$14,'Haladó kereső'!$E$14=""),OR(O2597&gt;='Haladó kereső'!$E$12,'Haladó kereső'!$E$12=""),OR(U2597='Haladó kereső'!$E$16,'Haladó kereső'!$E$16=""),OR(O2597&lt;='Haladó kereső'!$E$13,'Haladó kereső'!$E$13=""),OR(Y2597='Haladó kereső'!$E$17,'Haladó kereső'!$E$17=""),OR(S2597='Haladó kereső'!$E$10,'Haladó kereső'!$E$10=""),OR(Q2597='Haladó kereső'!$E$9,'Haladó kereső'!$E$9="",'Haladó kereső'!$E$9="összes"),OR(J2597='Haladó kereső'!$E$11,'Haladó kereső'!$E$11="")),"megfelel a választott feltételeknek","-")</f>
        <v>megfelel a választott feltételeknek</v>
      </c>
      <c r="D2597" s="5" t="s">
        <v>22377</v>
      </c>
      <c r="E2597" s="1">
        <v>16.943033333333332</v>
      </c>
      <c r="F2597" s="1">
        <v>47.191933333333331</v>
      </c>
      <c r="G2597" s="5"/>
      <c r="H2597" s="5" t="s">
        <v>22378</v>
      </c>
      <c r="I2597" s="5">
        <v>22983</v>
      </c>
      <c r="J2597" s="5" t="s">
        <v>35</v>
      </c>
      <c r="K2597" s="5" t="s">
        <v>3</v>
      </c>
      <c r="L2597" s="5" t="s">
        <v>3</v>
      </c>
      <c r="M2597" s="5" t="s">
        <v>3</v>
      </c>
      <c r="N2597" s="5">
        <v>601</v>
      </c>
      <c r="O2597" s="5">
        <v>600</v>
      </c>
      <c r="P2597" s="5">
        <v>1493</v>
      </c>
      <c r="Q2597" s="5" t="s">
        <v>218</v>
      </c>
      <c r="R2597" s="5" t="s">
        <v>3067</v>
      </c>
      <c r="S2597" s="5" t="s">
        <v>3068</v>
      </c>
      <c r="T2597" s="2" t="s">
        <v>31600</v>
      </c>
      <c r="U2597" s="6" t="s">
        <v>3069</v>
      </c>
      <c r="V2597" s="6"/>
      <c r="W2597" s="6" t="s">
        <v>40</v>
      </c>
      <c r="X2597" s="6" t="s">
        <v>3070</v>
      </c>
      <c r="Y2597" s="6">
        <v>6</v>
      </c>
      <c r="Z2597" s="6" t="s">
        <v>3071</v>
      </c>
      <c r="AA2597" s="6" t="s">
        <v>22379</v>
      </c>
      <c r="AB2597" s="6" t="s">
        <v>22380</v>
      </c>
      <c r="AC2597" s="6" t="s">
        <v>22381</v>
      </c>
      <c r="AD2597" s="6" t="s">
        <v>22382</v>
      </c>
      <c r="AE2597" s="7" t="s">
        <v>47</v>
      </c>
      <c r="AF2597" s="7" t="s">
        <v>22383</v>
      </c>
      <c r="AG2597" s="7"/>
      <c r="AH2597" s="7" t="s">
        <v>30701</v>
      </c>
      <c r="AI2597" s="7" t="s">
        <v>22384</v>
      </c>
      <c r="AJ2597" s="8" t="s">
        <v>3078</v>
      </c>
      <c r="AK2597" s="8" t="s">
        <v>3079</v>
      </c>
      <c r="AL2597" s="8" t="s">
        <v>27772</v>
      </c>
      <c r="AM2597" s="8" t="s">
        <v>3081</v>
      </c>
      <c r="AN2597" s="72" t="s">
        <v>31567</v>
      </c>
    </row>
    <row r="2598" spans="2:40" ht="30" hidden="1">
      <c r="B2598" s="85" t="str">
        <f>IF(AND(OR(W2598='Haladó kereső'!$E$15,'Haladó kereső'!$E$15=""),OR(T2598='Haladó kereső'!$E$14,'Haladó kereső'!$E$14=""),OR(O2598&gt;='Haladó kereső'!$E$12,'Haladó kereső'!$E$12=""),OR(U2598='Haladó kereső'!$E$16,'Haladó kereső'!$E$16=""),OR(O2598&lt;='Haladó kereső'!$E$13,'Haladó kereső'!$E$13=""),OR(Y2598='Haladó kereső'!$E$17,'Haladó kereső'!$E$17=""),OR(S2598='Haladó kereső'!$E$10,'Haladó kereső'!$E$10=""),OR(Q2598='Haladó kereső'!$E$9,'Haladó kereső'!$E$9="",'Haladó kereső'!$E$9="összes"),OR(J2598='Haladó kereső'!$E$11,'Haladó kereső'!$E$11="")),"megfelel a választott feltételeknek","-")</f>
        <v>megfelel a választott feltételeknek</v>
      </c>
      <c r="D2598" s="5" t="s">
        <v>6026</v>
      </c>
      <c r="E2598" s="1">
        <v>16.8552</v>
      </c>
      <c r="F2598" s="1">
        <v>46.668966666666662</v>
      </c>
      <c r="G2598" s="5"/>
      <c r="H2598" s="5" t="s">
        <v>22385</v>
      </c>
      <c r="I2598" s="5">
        <v>19080</v>
      </c>
      <c r="J2598" s="5" t="s">
        <v>35</v>
      </c>
      <c r="K2598" s="5" t="s">
        <v>3</v>
      </c>
      <c r="L2598" s="5" t="s">
        <v>3</v>
      </c>
      <c r="M2598" s="5" t="s">
        <v>3</v>
      </c>
      <c r="N2598" s="5">
        <v>1501</v>
      </c>
      <c r="O2598" s="5">
        <v>1505</v>
      </c>
      <c r="P2598" s="5">
        <v>3615</v>
      </c>
      <c r="Q2598" s="5" t="s">
        <v>569</v>
      </c>
      <c r="R2598" s="5" t="s">
        <v>570</v>
      </c>
      <c r="S2598" s="5" t="s">
        <v>571</v>
      </c>
      <c r="T2598" s="2" t="s">
        <v>31600</v>
      </c>
      <c r="U2598" s="6" t="s">
        <v>6026</v>
      </c>
      <c r="V2598" s="6"/>
      <c r="W2598" s="6" t="s">
        <v>20</v>
      </c>
      <c r="X2598" s="6" t="s">
        <v>6027</v>
      </c>
      <c r="Y2598" s="6">
        <v>5</v>
      </c>
      <c r="Z2598" s="6" t="s">
        <v>6028</v>
      </c>
      <c r="AA2598" s="6" t="s">
        <v>6035</v>
      </c>
      <c r="AB2598" s="6" t="s">
        <v>20665</v>
      </c>
      <c r="AC2598" s="6" t="s">
        <v>22386</v>
      </c>
      <c r="AD2598" s="6" t="s">
        <v>22387</v>
      </c>
      <c r="AE2598" s="7" t="s">
        <v>22388</v>
      </c>
      <c r="AF2598" s="7" t="s">
        <v>22389</v>
      </c>
      <c r="AG2598" s="7"/>
      <c r="AH2598" s="7" t="s">
        <v>30702</v>
      </c>
      <c r="AI2598" s="7" t="s">
        <v>22386</v>
      </c>
      <c r="AJ2598" s="8" t="s">
        <v>6034</v>
      </c>
      <c r="AK2598" s="8" t="s">
        <v>6035</v>
      </c>
      <c r="AL2598" s="8" t="s">
        <v>28173</v>
      </c>
      <c r="AM2598" s="8" t="s">
        <v>6037</v>
      </c>
      <c r="AN2598" s="72" t="s">
        <v>31567</v>
      </c>
    </row>
    <row r="2599" spans="2:40" ht="30" hidden="1">
      <c r="B2599" s="85" t="str">
        <f>IF(AND(OR(W2599='Haladó kereső'!$E$15,'Haladó kereső'!$E$15=""),OR(T2599='Haladó kereső'!$E$14,'Haladó kereső'!$E$14=""),OR(O2599&gt;='Haladó kereső'!$E$12,'Haladó kereső'!$E$12=""),OR(U2599='Haladó kereső'!$E$16,'Haladó kereső'!$E$16=""),OR(O2599&lt;='Haladó kereső'!$E$13,'Haladó kereső'!$E$13=""),OR(Y2599='Haladó kereső'!$E$17,'Haladó kereső'!$E$17=""),OR(S2599='Haladó kereső'!$E$10,'Haladó kereső'!$E$10=""),OR(Q2599='Haladó kereső'!$E$9,'Haladó kereső'!$E$9="",'Haladó kereső'!$E$9="összes"),OR(J2599='Haladó kereső'!$E$11,'Haladó kereső'!$E$11="")),"megfelel a választott feltételeknek","-")</f>
        <v>megfelel a választott feltételeknek</v>
      </c>
      <c r="D2599" s="5" t="s">
        <v>21538</v>
      </c>
      <c r="E2599" s="1">
        <v>16.651799999999998</v>
      </c>
      <c r="F2599" s="1">
        <v>47.283533333333331</v>
      </c>
      <c r="G2599" s="5"/>
      <c r="H2599" s="5" t="s">
        <v>22390</v>
      </c>
      <c r="I2599" s="5">
        <v>24800</v>
      </c>
      <c r="J2599" s="5" t="s">
        <v>35</v>
      </c>
      <c r="K2599" s="5" t="s">
        <v>3</v>
      </c>
      <c r="L2599" s="5" t="s">
        <v>3</v>
      </c>
      <c r="M2599" s="5" t="s">
        <v>3</v>
      </c>
      <c r="N2599" s="5">
        <v>790</v>
      </c>
      <c r="O2599" s="5">
        <v>790</v>
      </c>
      <c r="P2599" s="5">
        <v>1398</v>
      </c>
      <c r="Q2599" s="5" t="s">
        <v>218</v>
      </c>
      <c r="R2599" s="5" t="s">
        <v>219</v>
      </c>
      <c r="S2599" s="5" t="s">
        <v>220</v>
      </c>
      <c r="T2599" s="2" t="s">
        <v>31600</v>
      </c>
      <c r="U2599" s="6" t="s">
        <v>21538</v>
      </c>
      <c r="V2599" s="6"/>
      <c r="W2599" s="6" t="s">
        <v>20</v>
      </c>
      <c r="X2599" s="6" t="s">
        <v>21539</v>
      </c>
      <c r="Y2599" s="6">
        <v>5</v>
      </c>
      <c r="Z2599" s="6" t="s">
        <v>21540</v>
      </c>
      <c r="AA2599" s="6" t="s">
        <v>22391</v>
      </c>
      <c r="AB2599" s="6" t="s">
        <v>22392</v>
      </c>
      <c r="AC2599" s="6" t="s">
        <v>21542</v>
      </c>
      <c r="AD2599" s="6" t="s">
        <v>22393</v>
      </c>
      <c r="AE2599" s="7" t="s">
        <v>2700</v>
      </c>
      <c r="AF2599" s="7" t="s">
        <v>22394</v>
      </c>
      <c r="AG2599" s="7"/>
      <c r="AH2599" s="7" t="s">
        <v>30703</v>
      </c>
      <c r="AI2599" s="7" t="s">
        <v>22395</v>
      </c>
      <c r="AJ2599" s="8" t="s">
        <v>21544</v>
      </c>
      <c r="AK2599" s="8" t="s">
        <v>21545</v>
      </c>
      <c r="AL2599" s="8" t="s">
        <v>30704</v>
      </c>
      <c r="AM2599" s="8" t="s">
        <v>21546</v>
      </c>
      <c r="AN2599" s="72" t="s">
        <v>31567</v>
      </c>
    </row>
    <row r="2600" spans="2:40" ht="15.75" hidden="1">
      <c r="B2600" s="85" t="str">
        <f>IF(AND(OR(W2600='Haladó kereső'!$E$15,'Haladó kereső'!$E$15=""),OR(T2600='Haladó kereső'!$E$14,'Haladó kereső'!$E$14=""),OR(O2600&gt;='Haladó kereső'!$E$12,'Haladó kereső'!$E$12=""),OR(U2600='Haladó kereső'!$E$16,'Haladó kereső'!$E$16=""),OR(O2600&lt;='Haladó kereső'!$E$13,'Haladó kereső'!$E$13=""),OR(Y2600='Haladó kereső'!$E$17,'Haladó kereső'!$E$17=""),OR(S2600='Haladó kereső'!$E$10,'Haladó kereső'!$E$10=""),OR(Q2600='Haladó kereső'!$E$9,'Haladó kereső'!$E$9="",'Haladó kereső'!$E$9="összes"),OR(J2600='Haladó kereső'!$E$11,'Haladó kereső'!$E$11="")),"megfelel a választott feltételeknek","-")</f>
        <v>megfelel a választott feltételeknek</v>
      </c>
      <c r="D2600" s="5" t="s">
        <v>22396</v>
      </c>
      <c r="E2600" s="1">
        <v>18.274466666666665</v>
      </c>
      <c r="F2600" s="1">
        <v>47.320366666666672</v>
      </c>
      <c r="G2600" s="5"/>
      <c r="H2600" s="5" t="s">
        <v>22397</v>
      </c>
      <c r="I2600" s="5">
        <v>2893</v>
      </c>
      <c r="J2600" s="5" t="s">
        <v>35</v>
      </c>
      <c r="K2600" s="5" t="s">
        <v>3</v>
      </c>
      <c r="L2600" s="5" t="s">
        <v>3</v>
      </c>
      <c r="M2600" s="5" t="s">
        <v>3</v>
      </c>
      <c r="N2600" s="5">
        <v>534</v>
      </c>
      <c r="O2600" s="5">
        <v>536</v>
      </c>
      <c r="P2600" s="5">
        <v>625</v>
      </c>
      <c r="Q2600" s="5" t="s">
        <v>4</v>
      </c>
      <c r="R2600" s="5" t="s">
        <v>1828</v>
      </c>
      <c r="S2600" s="5" t="s">
        <v>1829</v>
      </c>
      <c r="T2600" s="2" t="s">
        <v>31600</v>
      </c>
      <c r="U2600" s="6" t="s">
        <v>5474</v>
      </c>
      <c r="V2600" s="6"/>
      <c r="W2600" s="6" t="s">
        <v>40</v>
      </c>
      <c r="X2600" s="6" t="s">
        <v>5475</v>
      </c>
      <c r="Y2600" s="6">
        <v>3</v>
      </c>
      <c r="Z2600" s="6" t="s">
        <v>5476</v>
      </c>
      <c r="AA2600" s="6" t="s">
        <v>22398</v>
      </c>
      <c r="AB2600" s="6" t="s">
        <v>22399</v>
      </c>
      <c r="AC2600" s="6" t="s">
        <v>22400</v>
      </c>
      <c r="AD2600" s="6" t="s">
        <v>22401</v>
      </c>
      <c r="AE2600" s="7" t="s">
        <v>47</v>
      </c>
      <c r="AF2600" s="7" t="s">
        <v>22402</v>
      </c>
      <c r="AG2600" s="7"/>
      <c r="AH2600" s="7" t="s">
        <v>30705</v>
      </c>
      <c r="AI2600" s="7" t="s">
        <v>22400</v>
      </c>
      <c r="AJ2600" s="8" t="s">
        <v>5483</v>
      </c>
      <c r="AK2600" s="8" t="s">
        <v>5484</v>
      </c>
      <c r="AL2600" s="8" t="s">
        <v>6214</v>
      </c>
      <c r="AM2600" s="8" t="s">
        <v>5485</v>
      </c>
      <c r="AN2600" s="72" t="s">
        <v>31567</v>
      </c>
    </row>
    <row r="2601" spans="2:40" ht="30" hidden="1">
      <c r="B2601" s="85" t="str">
        <f>IF(AND(OR(W2601='Haladó kereső'!$E$15,'Haladó kereső'!$E$15=""),OR(T2601='Haladó kereső'!$E$14,'Haladó kereső'!$E$14=""),OR(O2601&gt;='Haladó kereső'!$E$12,'Haladó kereső'!$E$12=""),OR(U2601='Haladó kereső'!$E$16,'Haladó kereső'!$E$16=""),OR(O2601&lt;='Haladó kereső'!$E$13,'Haladó kereső'!$E$13=""),OR(Y2601='Haladó kereső'!$E$17,'Haladó kereső'!$E$17=""),OR(S2601='Haladó kereső'!$E$10,'Haladó kereső'!$E$10=""),OR(Q2601='Haladó kereső'!$E$9,'Haladó kereső'!$E$9="",'Haladó kereső'!$E$9="összes"),OR(J2601='Haladó kereső'!$E$11,'Haladó kereső'!$E$11="")),"megfelel a választott feltételeknek","-")</f>
        <v>megfelel a választott feltételeknek</v>
      </c>
      <c r="D2601" s="5" t="s">
        <v>22403</v>
      </c>
      <c r="E2601" s="1">
        <v>18.59323333333333</v>
      </c>
      <c r="F2601" s="1">
        <v>47.237333333333332</v>
      </c>
      <c r="G2601" s="5"/>
      <c r="H2601" s="5" t="s">
        <v>22404</v>
      </c>
      <c r="I2601" s="5">
        <v>14951</v>
      </c>
      <c r="J2601" s="5" t="s">
        <v>35</v>
      </c>
      <c r="K2601" s="5" t="s">
        <v>3</v>
      </c>
      <c r="L2601" s="5" t="s">
        <v>3</v>
      </c>
      <c r="M2601" s="5" t="s">
        <v>3</v>
      </c>
      <c r="N2601" s="5">
        <v>1378</v>
      </c>
      <c r="O2601" s="5">
        <v>1451</v>
      </c>
      <c r="P2601" s="5">
        <v>1627</v>
      </c>
      <c r="Q2601" s="5" t="s">
        <v>4</v>
      </c>
      <c r="R2601" s="5" t="s">
        <v>12551</v>
      </c>
      <c r="S2601" s="5" t="s">
        <v>9503</v>
      </c>
      <c r="T2601" s="2" t="s">
        <v>31600</v>
      </c>
      <c r="U2601" s="6" t="s">
        <v>22403</v>
      </c>
      <c r="V2601" s="6"/>
      <c r="W2601" s="6" t="s">
        <v>20</v>
      </c>
      <c r="X2601" s="6" t="s">
        <v>22405</v>
      </c>
      <c r="Y2601" s="6">
        <v>2</v>
      </c>
      <c r="Z2601" s="6" t="s">
        <v>22406</v>
      </c>
      <c r="AA2601" s="6" t="s">
        <v>22407</v>
      </c>
      <c r="AB2601" s="6" t="s">
        <v>22408</v>
      </c>
      <c r="AC2601" s="6" t="s">
        <v>22409</v>
      </c>
      <c r="AD2601" s="6" t="s">
        <v>22410</v>
      </c>
      <c r="AE2601" s="7" t="s">
        <v>47</v>
      </c>
      <c r="AF2601" s="7" t="s">
        <v>22411</v>
      </c>
      <c r="AG2601" s="7"/>
      <c r="AH2601" s="7" t="s">
        <v>30706</v>
      </c>
      <c r="AI2601" s="7" t="s">
        <v>22412</v>
      </c>
      <c r="AJ2601" s="8" t="s">
        <v>22413</v>
      </c>
      <c r="AK2601" s="8" t="s">
        <v>22414</v>
      </c>
      <c r="AL2601" s="8" t="s">
        <v>30707</v>
      </c>
      <c r="AM2601" s="8" t="s">
        <v>22415</v>
      </c>
      <c r="AN2601" s="72" t="s">
        <v>31567</v>
      </c>
    </row>
    <row r="2602" spans="2:40" ht="30" hidden="1">
      <c r="B2602" s="85" t="str">
        <f>IF(AND(OR(W2602='Haladó kereső'!$E$15,'Haladó kereső'!$E$15=""),OR(T2602='Haladó kereső'!$E$14,'Haladó kereső'!$E$14=""),OR(O2602&gt;='Haladó kereső'!$E$12,'Haladó kereső'!$E$12=""),OR(U2602='Haladó kereső'!$E$16,'Haladó kereső'!$E$16=""),OR(O2602&lt;='Haladó kereső'!$E$13,'Haladó kereső'!$E$13=""),OR(Y2602='Haladó kereső'!$E$17,'Haladó kereső'!$E$17=""),OR(S2602='Haladó kereső'!$E$10,'Haladó kereső'!$E$10=""),OR(Q2602='Haladó kereső'!$E$9,'Haladó kereső'!$E$9="",'Haladó kereső'!$E$9="összes"),OR(J2602='Haladó kereső'!$E$11,'Haladó kereső'!$E$11="")),"megfelel a választott feltételeknek","-")</f>
        <v>megfelel a választott feltételeknek</v>
      </c>
      <c r="D2602" s="5" t="s">
        <v>22416</v>
      </c>
      <c r="E2602" s="1">
        <v>17.91746666666667</v>
      </c>
      <c r="F2602" s="1">
        <v>45.968066666666665</v>
      </c>
      <c r="G2602" s="5"/>
      <c r="H2602" s="5" t="s">
        <v>22417</v>
      </c>
      <c r="I2602" s="5">
        <v>2547</v>
      </c>
      <c r="J2602" s="5" t="s">
        <v>35</v>
      </c>
      <c r="K2602" s="5" t="s">
        <v>3</v>
      </c>
      <c r="L2602" s="5" t="s">
        <v>3</v>
      </c>
      <c r="M2602" s="5" t="s">
        <v>3</v>
      </c>
      <c r="N2602" s="5">
        <v>487</v>
      </c>
      <c r="O2602" s="5">
        <v>490</v>
      </c>
      <c r="P2602" s="5">
        <v>2021</v>
      </c>
      <c r="Q2602" s="5" t="s">
        <v>36</v>
      </c>
      <c r="R2602" s="5" t="s">
        <v>3657</v>
      </c>
      <c r="S2602" s="5" t="s">
        <v>3658</v>
      </c>
      <c r="T2602" s="2" t="s">
        <v>31600</v>
      </c>
      <c r="U2602" s="6" t="s">
        <v>9666</v>
      </c>
      <c r="V2602" s="6"/>
      <c r="W2602" s="6" t="s">
        <v>40</v>
      </c>
      <c r="X2602" s="6" t="s">
        <v>9667</v>
      </c>
      <c r="Y2602" s="6">
        <v>8</v>
      </c>
      <c r="Z2602" s="6" t="s">
        <v>9668</v>
      </c>
      <c r="AA2602" s="6" t="s">
        <v>22418</v>
      </c>
      <c r="AB2602" s="6" t="s">
        <v>22419</v>
      </c>
      <c r="AC2602" s="6" t="s">
        <v>22420</v>
      </c>
      <c r="AD2602" s="6" t="s">
        <v>3</v>
      </c>
      <c r="AE2602" s="7" t="s">
        <v>47</v>
      </c>
      <c r="AF2602" s="7" t="s">
        <v>22421</v>
      </c>
      <c r="AG2602" s="7"/>
      <c r="AH2602" s="7" t="s">
        <v>30708</v>
      </c>
      <c r="AI2602" s="7" t="s">
        <v>22422</v>
      </c>
      <c r="AJ2602" s="8" t="s">
        <v>9674</v>
      </c>
      <c r="AK2602" s="8" t="s">
        <v>9675</v>
      </c>
      <c r="AL2602" s="8" t="s">
        <v>28691</v>
      </c>
      <c r="AM2602" s="8" t="s">
        <v>9676</v>
      </c>
      <c r="AN2602" s="72" t="s">
        <v>31567</v>
      </c>
    </row>
    <row r="2603" spans="2:40" ht="30" hidden="1">
      <c r="B2603" s="85" t="str">
        <f>IF(AND(OR(W2603='Haladó kereső'!$E$15,'Haladó kereső'!$E$15=""),OR(T2603='Haladó kereső'!$E$14,'Haladó kereső'!$E$14=""),OR(O2603&gt;='Haladó kereső'!$E$12,'Haladó kereső'!$E$12=""),OR(U2603='Haladó kereső'!$E$16,'Haladó kereső'!$E$16=""),OR(O2603&lt;='Haladó kereső'!$E$13,'Haladó kereső'!$E$13=""),OR(Y2603='Haladó kereső'!$E$17,'Haladó kereső'!$E$17=""),OR(S2603='Haladó kereső'!$E$10,'Haladó kereső'!$E$10=""),OR(Q2603='Haladó kereső'!$E$9,'Haladó kereső'!$E$9="",'Haladó kereső'!$E$9="összes"),OR(J2603='Haladó kereső'!$E$11,'Haladó kereső'!$E$11="")),"megfelel a választott feltételeknek","-")</f>
        <v>megfelel a választott feltételeknek</v>
      </c>
      <c r="D2603" s="5" t="s">
        <v>22423</v>
      </c>
      <c r="E2603" s="1">
        <v>18.023966666666666</v>
      </c>
      <c r="F2603" s="1">
        <v>47.3598</v>
      </c>
      <c r="G2603" s="5"/>
      <c r="H2603" s="5" t="s">
        <v>22424</v>
      </c>
      <c r="I2603" s="5">
        <v>31990</v>
      </c>
      <c r="J2603" s="5" t="s">
        <v>35</v>
      </c>
      <c r="K2603" s="5" t="s">
        <v>3</v>
      </c>
      <c r="L2603" s="5" t="s">
        <v>3</v>
      </c>
      <c r="M2603" s="5" t="s">
        <v>3</v>
      </c>
      <c r="N2603" s="5">
        <v>1233</v>
      </c>
      <c r="O2603" s="5">
        <v>1225</v>
      </c>
      <c r="P2603" s="5">
        <v>3735</v>
      </c>
      <c r="Q2603" s="5" t="s">
        <v>193</v>
      </c>
      <c r="R2603" s="5" t="s">
        <v>252</v>
      </c>
      <c r="S2603" s="5" t="s">
        <v>253</v>
      </c>
      <c r="T2603" s="2" t="s">
        <v>31600</v>
      </c>
      <c r="U2603" s="6" t="s">
        <v>254</v>
      </c>
      <c r="V2603" s="6"/>
      <c r="W2603" s="6" t="s">
        <v>40</v>
      </c>
      <c r="X2603" s="6" t="s">
        <v>255</v>
      </c>
      <c r="Y2603" s="6">
        <v>4</v>
      </c>
      <c r="Z2603" s="6" t="s">
        <v>256</v>
      </c>
      <c r="AA2603" s="6" t="s">
        <v>22425</v>
      </c>
      <c r="AB2603" s="6" t="s">
        <v>22426</v>
      </c>
      <c r="AC2603" s="6" t="s">
        <v>22427</v>
      </c>
      <c r="AD2603" s="6" t="s">
        <v>22428</v>
      </c>
      <c r="AE2603" s="7" t="s">
        <v>47</v>
      </c>
      <c r="AF2603" s="7" t="s">
        <v>22429</v>
      </c>
      <c r="AG2603" s="7"/>
      <c r="AH2603" s="7" t="s">
        <v>30709</v>
      </c>
      <c r="AI2603" s="7" t="s">
        <v>22430</v>
      </c>
      <c r="AJ2603" s="8" t="s">
        <v>262</v>
      </c>
      <c r="AK2603" s="8" t="s">
        <v>263</v>
      </c>
      <c r="AL2603" s="8" t="s">
        <v>30710</v>
      </c>
      <c r="AM2603" s="8" t="s">
        <v>1976</v>
      </c>
      <c r="AN2603" s="72" t="s">
        <v>31567</v>
      </c>
    </row>
    <row r="2604" spans="2:40" ht="15.75" hidden="1">
      <c r="B2604" s="85" t="str">
        <f>IF(AND(OR(W2604='Haladó kereső'!$E$15,'Haladó kereső'!$E$15=""),OR(T2604='Haladó kereső'!$E$14,'Haladó kereső'!$E$14=""),OR(O2604&gt;='Haladó kereső'!$E$12,'Haladó kereső'!$E$12=""),OR(U2604='Haladó kereső'!$E$16,'Haladó kereső'!$E$16=""),OR(O2604&lt;='Haladó kereső'!$E$13,'Haladó kereső'!$E$13=""),OR(Y2604='Haladó kereső'!$E$17,'Haladó kereső'!$E$17=""),OR(S2604='Haladó kereső'!$E$10,'Haladó kereső'!$E$10=""),OR(Q2604='Haladó kereső'!$E$9,'Haladó kereső'!$E$9="",'Haladó kereső'!$E$9="összes"),OR(J2604='Haladó kereső'!$E$11,'Haladó kereső'!$E$11="")),"megfelel a választott feltételeknek","-")</f>
        <v>megfelel a választott feltételeknek</v>
      </c>
      <c r="D2604" s="5" t="s">
        <v>3228</v>
      </c>
      <c r="E2604" s="1">
        <v>16.969766666666665</v>
      </c>
      <c r="F2604" s="1">
        <v>46.319366666666667</v>
      </c>
      <c r="G2604" s="5"/>
      <c r="H2604" s="5" t="s">
        <v>22431</v>
      </c>
      <c r="I2604" s="5">
        <v>2404</v>
      </c>
      <c r="J2604" s="5" t="s">
        <v>35</v>
      </c>
      <c r="K2604" s="5" t="s">
        <v>3</v>
      </c>
      <c r="L2604" s="5" t="s">
        <v>3</v>
      </c>
      <c r="M2604" s="5" t="s">
        <v>3</v>
      </c>
      <c r="N2604" s="5">
        <v>620</v>
      </c>
      <c r="O2604" s="5">
        <v>614</v>
      </c>
      <c r="P2604" s="5">
        <v>2194</v>
      </c>
      <c r="Q2604" s="5" t="s">
        <v>569</v>
      </c>
      <c r="R2604" s="5" t="s">
        <v>844</v>
      </c>
      <c r="S2604" s="5" t="s">
        <v>845</v>
      </c>
      <c r="T2604" s="2" t="s">
        <v>31600</v>
      </c>
      <c r="U2604" s="6" t="s">
        <v>3228</v>
      </c>
      <c r="V2604" s="6"/>
      <c r="W2604" s="6" t="s">
        <v>20</v>
      </c>
      <c r="X2604" s="6" t="s">
        <v>3229</v>
      </c>
      <c r="Y2604" s="6">
        <v>4</v>
      </c>
      <c r="Z2604" s="6" t="s">
        <v>3230</v>
      </c>
      <c r="AA2604" s="6" t="s">
        <v>3237</v>
      </c>
      <c r="AB2604" s="6" t="s">
        <v>3238</v>
      </c>
      <c r="AC2604" s="6" t="s">
        <v>22432</v>
      </c>
      <c r="AD2604" s="6" t="s">
        <v>22433</v>
      </c>
      <c r="AE2604" s="7" t="s">
        <v>47</v>
      </c>
      <c r="AF2604" s="7" t="s">
        <v>22434</v>
      </c>
      <c r="AG2604" s="7"/>
      <c r="AH2604" s="7" t="s">
        <v>30711</v>
      </c>
      <c r="AI2604" s="7" t="s">
        <v>22435</v>
      </c>
      <c r="AJ2604" s="8" t="s">
        <v>3236</v>
      </c>
      <c r="AK2604" s="8" t="s">
        <v>3237</v>
      </c>
      <c r="AL2604" s="8" t="s">
        <v>27794</v>
      </c>
      <c r="AM2604" s="8" t="s">
        <v>3239</v>
      </c>
      <c r="AN2604" s="72" t="s">
        <v>31567</v>
      </c>
    </row>
    <row r="2605" spans="2:40" ht="30" hidden="1">
      <c r="B2605" s="85" t="str">
        <f>IF(AND(OR(W2605='Haladó kereső'!$E$15,'Haladó kereső'!$E$15=""),OR(T2605='Haladó kereső'!$E$14,'Haladó kereső'!$E$14=""),OR(O2605&gt;='Haladó kereső'!$E$12,'Haladó kereső'!$E$12=""),OR(U2605='Haladó kereső'!$E$16,'Haladó kereső'!$E$16=""),OR(O2605&lt;='Haladó kereső'!$E$13,'Haladó kereső'!$E$13=""),OR(Y2605='Haladó kereső'!$E$17,'Haladó kereső'!$E$17=""),OR(S2605='Haladó kereső'!$E$10,'Haladó kereső'!$E$10=""),OR(Q2605='Haladó kereső'!$E$9,'Haladó kereső'!$E$9="",'Haladó kereső'!$E$9="összes"),OR(J2605='Haladó kereső'!$E$11,'Haladó kereső'!$E$11="")),"megfelel a választott feltételeknek","-")</f>
        <v>megfelel a választott feltételeknek</v>
      </c>
      <c r="D2605" s="5" t="s">
        <v>22436</v>
      </c>
      <c r="E2605" s="1">
        <v>18.991633333333333</v>
      </c>
      <c r="F2605" s="1">
        <v>46.284233333333333</v>
      </c>
      <c r="G2605" s="5"/>
      <c r="H2605" s="5" t="s">
        <v>22437</v>
      </c>
      <c r="I2605" s="5">
        <v>21245</v>
      </c>
      <c r="J2605" s="5" t="s">
        <v>35</v>
      </c>
      <c r="K2605" s="5" t="s">
        <v>555</v>
      </c>
      <c r="L2605" s="5" t="s">
        <v>3</v>
      </c>
      <c r="M2605" s="5" t="s">
        <v>3</v>
      </c>
      <c r="N2605" s="5">
        <v>3788</v>
      </c>
      <c r="O2605" s="5">
        <v>3770</v>
      </c>
      <c r="P2605" s="5">
        <v>9418</v>
      </c>
      <c r="Q2605" s="5" t="s">
        <v>358</v>
      </c>
      <c r="R2605" s="5" t="s">
        <v>1572</v>
      </c>
      <c r="S2605" s="5" t="s">
        <v>1573</v>
      </c>
      <c r="T2605" s="2" t="s">
        <v>31599</v>
      </c>
      <c r="U2605" s="6" t="s">
        <v>3</v>
      </c>
      <c r="V2605" s="6"/>
      <c r="W2605" s="6" t="s">
        <v>7</v>
      </c>
      <c r="X2605" s="6" t="s">
        <v>3</v>
      </c>
      <c r="Y2605" s="6" t="s">
        <v>3</v>
      </c>
      <c r="Z2605" s="6" t="s">
        <v>3</v>
      </c>
      <c r="AA2605" s="6" t="s">
        <v>22438</v>
      </c>
      <c r="AB2605" s="6" t="s">
        <v>3</v>
      </c>
      <c r="AC2605" s="6" t="s">
        <v>22439</v>
      </c>
      <c r="AD2605" s="6" t="s">
        <v>22440</v>
      </c>
      <c r="AE2605" s="7" t="s">
        <v>47</v>
      </c>
      <c r="AF2605" s="7" t="s">
        <v>22441</v>
      </c>
      <c r="AG2605" s="7"/>
      <c r="AH2605" s="7" t="s">
        <v>30712</v>
      </c>
      <c r="AI2605" s="7" t="s">
        <v>22443</v>
      </c>
      <c r="AJ2605" s="8" t="s">
        <v>22444</v>
      </c>
      <c r="AK2605" s="8" t="s">
        <v>22442</v>
      </c>
      <c r="AL2605" s="8" t="s">
        <v>30713</v>
      </c>
      <c r="AM2605" s="8" t="s">
        <v>22445</v>
      </c>
      <c r="AN2605" s="72" t="s">
        <v>31567</v>
      </c>
    </row>
    <row r="2606" spans="2:40" ht="30" hidden="1">
      <c r="B2606" s="85" t="str">
        <f>IF(AND(OR(W2606='Haladó kereső'!$E$15,'Haladó kereső'!$E$15=""),OR(T2606='Haladó kereső'!$E$14,'Haladó kereső'!$E$14=""),OR(O2606&gt;='Haladó kereső'!$E$12,'Haladó kereső'!$E$12=""),OR(U2606='Haladó kereső'!$E$16,'Haladó kereső'!$E$16=""),OR(O2606&lt;='Haladó kereső'!$E$13,'Haladó kereső'!$E$13=""),OR(Y2606='Haladó kereső'!$E$17,'Haladó kereső'!$E$17=""),OR(S2606='Haladó kereső'!$E$10,'Haladó kereső'!$E$10=""),OR(Q2606='Haladó kereső'!$E$9,'Haladó kereső'!$E$9="",'Haladó kereső'!$E$9="összes"),OR(J2606='Haladó kereső'!$E$11,'Haladó kereső'!$E$11="")),"megfelel a választott feltételeknek","-")</f>
        <v>megfelel a választott feltételeknek</v>
      </c>
      <c r="D2606" s="5" t="s">
        <v>22446</v>
      </c>
      <c r="E2606" s="1">
        <v>19.536233333333335</v>
      </c>
      <c r="F2606" s="1">
        <v>47.450200000000002</v>
      </c>
      <c r="G2606" s="5"/>
      <c r="H2606" s="5" t="s">
        <v>22447</v>
      </c>
      <c r="I2606" s="5">
        <v>21713</v>
      </c>
      <c r="J2606" s="5" t="s">
        <v>2</v>
      </c>
      <c r="K2606" s="5" t="s">
        <v>3</v>
      </c>
      <c r="L2606" s="5" t="s">
        <v>3</v>
      </c>
      <c r="M2606" s="5" t="s">
        <v>3</v>
      </c>
      <c r="N2606" s="5">
        <v>8191</v>
      </c>
      <c r="O2606" s="5">
        <v>8240</v>
      </c>
      <c r="P2606" s="5">
        <v>4732</v>
      </c>
      <c r="Q2606" s="5" t="s">
        <v>163</v>
      </c>
      <c r="R2606" s="5" t="s">
        <v>8484</v>
      </c>
      <c r="S2606" s="5" t="s">
        <v>8485</v>
      </c>
      <c r="T2606" s="2" t="s">
        <v>31599</v>
      </c>
      <c r="U2606" s="6" t="s">
        <v>3</v>
      </c>
      <c r="V2606" s="6"/>
      <c r="W2606" s="6" t="s">
        <v>7</v>
      </c>
      <c r="X2606" s="6" t="s">
        <v>3</v>
      </c>
      <c r="Y2606" s="6" t="s">
        <v>3</v>
      </c>
      <c r="Z2606" s="6" t="s">
        <v>3</v>
      </c>
      <c r="AA2606" s="6" t="s">
        <v>22448</v>
      </c>
      <c r="AB2606" s="6" t="s">
        <v>3</v>
      </c>
      <c r="AC2606" s="6" t="s">
        <v>22449</v>
      </c>
      <c r="AD2606" s="6" t="s">
        <v>22450</v>
      </c>
      <c r="AE2606" s="7" t="s">
        <v>47</v>
      </c>
      <c r="AF2606" s="7" t="s">
        <v>22451</v>
      </c>
      <c r="AG2606" s="7"/>
      <c r="AH2606" s="7" t="s">
        <v>30714</v>
      </c>
      <c r="AI2606" s="7" t="s">
        <v>22453</v>
      </c>
      <c r="AJ2606" s="8" t="s">
        <v>22454</v>
      </c>
      <c r="AK2606" s="8" t="s">
        <v>22452</v>
      </c>
      <c r="AL2606" s="8" t="s">
        <v>30715</v>
      </c>
      <c r="AM2606" s="8" t="s">
        <v>22455</v>
      </c>
      <c r="AN2606" s="72" t="s">
        <v>31567</v>
      </c>
    </row>
    <row r="2607" spans="2:40" ht="30" hidden="1">
      <c r="B2607" s="85" t="str">
        <f>IF(AND(OR(W2607='Haladó kereső'!$E$15,'Haladó kereső'!$E$15=""),OR(T2607='Haladó kereső'!$E$14,'Haladó kereső'!$E$14=""),OR(O2607&gt;='Haladó kereső'!$E$12,'Haladó kereső'!$E$12=""),OR(U2607='Haladó kereső'!$E$16,'Haladó kereső'!$E$16=""),OR(O2607&lt;='Haladó kereső'!$E$13,'Haladó kereső'!$E$13=""),OR(Y2607='Haladó kereső'!$E$17,'Haladó kereső'!$E$17=""),OR(S2607='Haladó kereső'!$E$10,'Haladó kereső'!$E$10=""),OR(Q2607='Haladó kereső'!$E$9,'Haladó kereső'!$E$9="",'Haladó kereső'!$E$9="összes"),OR(J2607='Haladó kereső'!$E$11,'Haladó kereső'!$E$11="")),"megfelel a választott feltételeknek","-")</f>
        <v>megfelel a választott feltételeknek</v>
      </c>
      <c r="D2607" s="5" t="s">
        <v>3935</v>
      </c>
      <c r="E2607" s="1">
        <v>17.284033333333333</v>
      </c>
      <c r="F2607" s="1">
        <v>46.97376666666667</v>
      </c>
      <c r="G2607" s="5"/>
      <c r="H2607" s="5" t="s">
        <v>22456</v>
      </c>
      <c r="I2607" s="5">
        <v>25593</v>
      </c>
      <c r="J2607" s="5" t="s">
        <v>2</v>
      </c>
      <c r="K2607" s="5" t="s">
        <v>3</v>
      </c>
      <c r="L2607" s="5" t="s">
        <v>3</v>
      </c>
      <c r="M2607" s="5" t="s">
        <v>429</v>
      </c>
      <c r="N2607" s="5">
        <v>6332</v>
      </c>
      <c r="O2607" s="5">
        <v>6338</v>
      </c>
      <c r="P2607" s="5">
        <v>6413</v>
      </c>
      <c r="Q2607" s="5" t="s">
        <v>176</v>
      </c>
      <c r="R2607" s="5" t="s">
        <v>22457</v>
      </c>
      <c r="S2607" s="5" t="s">
        <v>2963</v>
      </c>
      <c r="T2607" s="2" t="s">
        <v>31600</v>
      </c>
      <c r="U2607" s="6" t="s">
        <v>3935</v>
      </c>
      <c r="V2607" s="6"/>
      <c r="W2607" s="6" t="s">
        <v>20</v>
      </c>
      <c r="X2607" s="6" t="s">
        <v>3936</v>
      </c>
      <c r="Y2607" s="6">
        <v>5</v>
      </c>
      <c r="Z2607" s="6" t="s">
        <v>3937</v>
      </c>
      <c r="AA2607" s="6" t="s">
        <v>3943</v>
      </c>
      <c r="AB2607" s="6" t="s">
        <v>3944</v>
      </c>
      <c r="AC2607" s="6" t="s">
        <v>22458</v>
      </c>
      <c r="AD2607" s="6" t="s">
        <v>22459</v>
      </c>
      <c r="AE2607" s="7" t="s">
        <v>47</v>
      </c>
      <c r="AF2607" s="7" t="s">
        <v>22460</v>
      </c>
      <c r="AG2607" s="7"/>
      <c r="AH2607" s="7" t="s">
        <v>30716</v>
      </c>
      <c r="AI2607" s="7" t="s">
        <v>22461</v>
      </c>
      <c r="AJ2607" s="8" t="s">
        <v>3942</v>
      </c>
      <c r="AK2607" s="8" t="s">
        <v>3943</v>
      </c>
      <c r="AL2607" s="8" t="s">
        <v>27884</v>
      </c>
      <c r="AM2607" s="8" t="s">
        <v>10063</v>
      </c>
      <c r="AN2607" s="72" t="s">
        <v>31567</v>
      </c>
    </row>
    <row r="2608" spans="2:40" ht="30" hidden="1">
      <c r="B2608" s="85" t="str">
        <f>IF(AND(OR(W2608='Haladó kereső'!$E$15,'Haladó kereső'!$E$15=""),OR(T2608='Haladó kereső'!$E$14,'Haladó kereső'!$E$14=""),OR(O2608&gt;='Haladó kereső'!$E$12,'Haladó kereső'!$E$12=""),OR(U2608='Haladó kereső'!$E$16,'Haladó kereső'!$E$16=""),OR(O2608&lt;='Haladó kereső'!$E$13,'Haladó kereső'!$E$13=""),OR(Y2608='Haladó kereső'!$E$17,'Haladó kereső'!$E$17=""),OR(S2608='Haladó kereső'!$E$10,'Haladó kereső'!$E$10=""),OR(Q2608='Haladó kereső'!$E$9,'Haladó kereső'!$E$9="",'Haladó kereső'!$E$9="összes"),OR(J2608='Haladó kereső'!$E$11,'Haladó kereső'!$E$11="")),"megfelel a választott feltételeknek","-")</f>
        <v>megfelel a választott feltételeknek</v>
      </c>
      <c r="D2608" s="5" t="s">
        <v>22462</v>
      </c>
      <c r="E2608" s="1">
        <v>17.217366666666663</v>
      </c>
      <c r="F2608" s="1">
        <v>46.939933333333329</v>
      </c>
      <c r="G2608" s="5"/>
      <c r="H2608" s="5" t="s">
        <v>22463</v>
      </c>
      <c r="I2608" s="5">
        <v>21397</v>
      </c>
      <c r="J2608" s="5" t="s">
        <v>35</v>
      </c>
      <c r="K2608" s="5" t="s">
        <v>3</v>
      </c>
      <c r="L2608" s="5" t="s">
        <v>3</v>
      </c>
      <c r="M2608" s="5" t="s">
        <v>3</v>
      </c>
      <c r="N2608" s="5">
        <v>650</v>
      </c>
      <c r="O2608" s="5">
        <v>636</v>
      </c>
      <c r="P2608" s="5">
        <v>1744</v>
      </c>
      <c r="Q2608" s="5" t="s">
        <v>569</v>
      </c>
      <c r="R2608" s="5" t="s">
        <v>2935</v>
      </c>
      <c r="S2608" s="5" t="s">
        <v>2936</v>
      </c>
      <c r="T2608" s="2" t="s">
        <v>31600</v>
      </c>
      <c r="U2608" s="6" t="s">
        <v>7166</v>
      </c>
      <c r="V2608" s="6"/>
      <c r="W2608" s="6" t="s">
        <v>40</v>
      </c>
      <c r="X2608" s="6" t="s">
        <v>7167</v>
      </c>
      <c r="Y2608" s="6">
        <v>9</v>
      </c>
      <c r="Z2608" s="6" t="s">
        <v>7168</v>
      </c>
      <c r="AA2608" s="6" t="s">
        <v>22464</v>
      </c>
      <c r="AB2608" s="6" t="s">
        <v>22465</v>
      </c>
      <c r="AC2608" s="6" t="s">
        <v>7171</v>
      </c>
      <c r="AD2608" s="6" t="s">
        <v>22466</v>
      </c>
      <c r="AE2608" s="7" t="s">
        <v>47</v>
      </c>
      <c r="AF2608" s="7" t="s">
        <v>22467</v>
      </c>
      <c r="AG2608" s="7"/>
      <c r="AH2608" s="7" t="s">
        <v>30717</v>
      </c>
      <c r="AI2608" s="7" t="s">
        <v>22468</v>
      </c>
      <c r="AJ2608" s="8" t="s">
        <v>7175</v>
      </c>
      <c r="AK2608" s="8" t="s">
        <v>7176</v>
      </c>
      <c r="AL2608" s="8" t="s">
        <v>28332</v>
      </c>
      <c r="AM2608" s="8" t="s">
        <v>7171</v>
      </c>
      <c r="AN2608" s="72" t="s">
        <v>31567</v>
      </c>
    </row>
    <row r="2609" spans="2:40" ht="30" hidden="1">
      <c r="B2609" s="85" t="str">
        <f>IF(AND(OR(W2609='Haladó kereső'!$E$15,'Haladó kereső'!$E$15=""),OR(T2609='Haladó kereső'!$E$14,'Haladó kereső'!$E$14=""),OR(O2609&gt;='Haladó kereső'!$E$12,'Haladó kereső'!$E$12=""),OR(U2609='Haladó kereső'!$E$16,'Haladó kereső'!$E$16=""),OR(O2609&lt;='Haladó kereső'!$E$13,'Haladó kereső'!$E$13=""),OR(Y2609='Haladó kereső'!$E$17,'Haladó kereső'!$E$17=""),OR(S2609='Haladó kereső'!$E$10,'Haladó kereső'!$E$10=""),OR(Q2609='Haladó kereső'!$E$9,'Haladó kereső'!$E$9="",'Haladó kereső'!$E$9="összes"),OR(J2609='Haladó kereső'!$E$11,'Haladó kereső'!$E$11="")),"megfelel a választott feltételeknek","-")</f>
        <v>megfelel a választott feltételeknek</v>
      </c>
      <c r="D2609" s="5" t="s">
        <v>22469</v>
      </c>
      <c r="E2609" s="1">
        <v>17.274266666666666</v>
      </c>
      <c r="F2609" s="1">
        <v>46.938733333333332</v>
      </c>
      <c r="G2609" s="5"/>
      <c r="H2609" s="5" t="s">
        <v>22470</v>
      </c>
      <c r="I2609" s="5">
        <v>5388</v>
      </c>
      <c r="J2609" s="5" t="s">
        <v>35</v>
      </c>
      <c r="K2609" s="5" t="s">
        <v>3</v>
      </c>
      <c r="L2609" s="5" t="s">
        <v>3</v>
      </c>
      <c r="M2609" s="5" t="s">
        <v>3</v>
      </c>
      <c r="N2609" s="5">
        <v>621</v>
      </c>
      <c r="O2609" s="5">
        <v>626</v>
      </c>
      <c r="P2609" s="5">
        <v>578</v>
      </c>
      <c r="Q2609" s="5" t="s">
        <v>176</v>
      </c>
      <c r="R2609" s="5" t="s">
        <v>2962</v>
      </c>
      <c r="S2609" s="5" t="s">
        <v>2963</v>
      </c>
      <c r="T2609" s="2" t="s">
        <v>31600</v>
      </c>
      <c r="U2609" s="6" t="s">
        <v>2964</v>
      </c>
      <c r="V2609" s="6"/>
      <c r="W2609" s="6" t="s">
        <v>40</v>
      </c>
      <c r="X2609" s="6" t="s">
        <v>2965</v>
      </c>
      <c r="Y2609" s="6">
        <v>11</v>
      </c>
      <c r="Z2609" s="6" t="s">
        <v>2966</v>
      </c>
      <c r="AA2609" s="6" t="s">
        <v>22471</v>
      </c>
      <c r="AB2609" s="6" t="s">
        <v>22472</v>
      </c>
      <c r="AC2609" s="6" t="s">
        <v>9802</v>
      </c>
      <c r="AD2609" s="6" t="s">
        <v>22473</v>
      </c>
      <c r="AE2609" s="7" t="s">
        <v>47</v>
      </c>
      <c r="AF2609" s="7" t="s">
        <v>22474</v>
      </c>
      <c r="AG2609" s="7"/>
      <c r="AH2609" s="7" t="s">
        <v>30718</v>
      </c>
      <c r="AI2609" s="7" t="s">
        <v>22475</v>
      </c>
      <c r="AJ2609" s="8" t="s">
        <v>2973</v>
      </c>
      <c r="AK2609" s="8" t="s">
        <v>2974</v>
      </c>
      <c r="AL2609" s="8" t="s">
        <v>27758</v>
      </c>
      <c r="AM2609" s="8" t="s">
        <v>2976</v>
      </c>
      <c r="AN2609" s="72" t="s">
        <v>31567</v>
      </c>
    </row>
    <row r="2610" spans="2:40" ht="30" hidden="1">
      <c r="B2610" s="85" t="str">
        <f>IF(AND(OR(W2610='Haladó kereső'!$E$15,'Haladó kereső'!$E$15=""),OR(T2610='Haladó kereső'!$E$14,'Haladó kereső'!$E$14=""),OR(O2610&gt;='Haladó kereső'!$E$12,'Haladó kereső'!$E$12=""),OR(U2610='Haladó kereső'!$E$16,'Haladó kereső'!$E$16=""),OR(O2610&lt;='Haladó kereső'!$E$13,'Haladó kereső'!$E$13=""),OR(Y2610='Haladó kereső'!$E$17,'Haladó kereső'!$E$17=""),OR(S2610='Haladó kereső'!$E$10,'Haladó kereső'!$E$10=""),OR(Q2610='Haladó kereső'!$E$9,'Haladó kereső'!$E$9="",'Haladó kereső'!$E$9="összes"),OR(J2610='Haladó kereső'!$E$11,'Haladó kereső'!$E$11="")),"megfelel a választott feltételeknek","-")</f>
        <v>megfelel a választott feltételeknek</v>
      </c>
      <c r="D2610" s="5" t="s">
        <v>22476</v>
      </c>
      <c r="E2610" s="1">
        <v>18.440833333333334</v>
      </c>
      <c r="F2610" s="1">
        <v>47.753399999999999</v>
      </c>
      <c r="G2610" s="5"/>
      <c r="H2610" s="5" t="s">
        <v>22477</v>
      </c>
      <c r="I2610" s="5">
        <v>8688</v>
      </c>
      <c r="J2610" s="5" t="s">
        <v>35</v>
      </c>
      <c r="K2610" s="5" t="s">
        <v>3</v>
      </c>
      <c r="L2610" s="5" t="s">
        <v>3</v>
      </c>
      <c r="M2610" s="5" t="s">
        <v>3</v>
      </c>
      <c r="N2610" s="5">
        <v>2040</v>
      </c>
      <c r="O2610" s="5">
        <v>2062</v>
      </c>
      <c r="P2610" s="5">
        <v>3447</v>
      </c>
      <c r="Q2610" s="5" t="s">
        <v>193</v>
      </c>
      <c r="R2610" s="5" t="s">
        <v>1059</v>
      </c>
      <c r="S2610" s="5" t="s">
        <v>1060</v>
      </c>
      <c r="T2610" s="2" t="s">
        <v>31599</v>
      </c>
      <c r="U2610" s="6" t="s">
        <v>3</v>
      </c>
      <c r="V2610" s="6"/>
      <c r="W2610" s="6" t="s">
        <v>7</v>
      </c>
      <c r="X2610" s="6" t="s">
        <v>3</v>
      </c>
      <c r="Y2610" s="6" t="s">
        <v>3</v>
      </c>
      <c r="Z2610" s="6" t="s">
        <v>3</v>
      </c>
      <c r="AA2610" s="6" t="s">
        <v>22478</v>
      </c>
      <c r="AB2610" s="6" t="s">
        <v>3</v>
      </c>
      <c r="AC2610" s="6" t="s">
        <v>22479</v>
      </c>
      <c r="AD2610" s="6" t="s">
        <v>22480</v>
      </c>
      <c r="AE2610" s="7" t="s">
        <v>47</v>
      </c>
      <c r="AF2610" s="7" t="s">
        <v>22481</v>
      </c>
      <c r="AG2610" s="7"/>
      <c r="AH2610" s="7" t="s">
        <v>30719</v>
      </c>
      <c r="AI2610" s="7" t="s">
        <v>22482</v>
      </c>
      <c r="AJ2610" s="8" t="s">
        <v>22483</v>
      </c>
      <c r="AK2610" s="8" t="s">
        <v>22478</v>
      </c>
      <c r="AL2610" s="8" t="s">
        <v>30720</v>
      </c>
      <c r="AM2610" s="8" t="s">
        <v>22484</v>
      </c>
      <c r="AN2610" s="72" t="s">
        <v>31567</v>
      </c>
    </row>
    <row r="2611" spans="2:40" ht="30" hidden="1">
      <c r="B2611" s="85" t="str">
        <f>IF(AND(OR(W2611='Haladó kereső'!$E$15,'Haladó kereső'!$E$15=""),OR(T2611='Haladó kereső'!$E$14,'Haladó kereső'!$E$14=""),OR(O2611&gt;='Haladó kereső'!$E$12,'Haladó kereső'!$E$12=""),OR(U2611='Haladó kereső'!$E$16,'Haladó kereső'!$E$16=""),OR(O2611&lt;='Haladó kereső'!$E$13,'Haladó kereső'!$E$13=""),OR(Y2611='Haladó kereső'!$E$17,'Haladó kereső'!$E$17=""),OR(S2611='Haladó kereső'!$E$10,'Haladó kereső'!$E$10=""),OR(Q2611='Haladó kereső'!$E$9,'Haladó kereső'!$E$9="",'Haladó kereső'!$E$9="összes"),OR(J2611='Haladó kereső'!$E$11,'Haladó kereső'!$E$11="")),"megfelel a választott feltételeknek","-")</f>
        <v>megfelel a választott feltételeknek</v>
      </c>
      <c r="D2611" s="5" t="s">
        <v>22485</v>
      </c>
      <c r="E2611" s="1">
        <v>18.366666666666667</v>
      </c>
      <c r="F2611" s="1">
        <v>47.116666666666667</v>
      </c>
      <c r="G2611" s="5"/>
      <c r="H2611" s="5" t="s">
        <v>22486</v>
      </c>
      <c r="I2611" s="5">
        <v>28705</v>
      </c>
      <c r="J2611" s="5" t="s">
        <v>35</v>
      </c>
      <c r="K2611" s="5" t="s">
        <v>555</v>
      </c>
      <c r="L2611" s="5" t="s">
        <v>3</v>
      </c>
      <c r="M2611" s="5" t="s">
        <v>3</v>
      </c>
      <c r="N2611" s="5">
        <v>4621</v>
      </c>
      <c r="O2611" s="5">
        <v>4648</v>
      </c>
      <c r="P2611" s="5">
        <v>3366</v>
      </c>
      <c r="Q2611" s="5" t="s">
        <v>4</v>
      </c>
      <c r="R2611" s="5" t="s">
        <v>5</v>
      </c>
      <c r="S2611" s="5" t="s">
        <v>6</v>
      </c>
      <c r="T2611" s="2" t="s">
        <v>31599</v>
      </c>
      <c r="U2611" s="6" t="s">
        <v>3</v>
      </c>
      <c r="V2611" s="6"/>
      <c r="W2611" s="6" t="s">
        <v>7</v>
      </c>
      <c r="X2611" s="6" t="s">
        <v>3</v>
      </c>
      <c r="Y2611" s="6" t="s">
        <v>3</v>
      </c>
      <c r="Z2611" s="6" t="s">
        <v>3</v>
      </c>
      <c r="AA2611" s="6" t="s">
        <v>22487</v>
      </c>
      <c r="AB2611" s="6" t="s">
        <v>3</v>
      </c>
      <c r="AC2611" s="6" t="s">
        <v>22488</v>
      </c>
      <c r="AD2611" s="6" t="s">
        <v>22489</v>
      </c>
      <c r="AE2611" s="7" t="s">
        <v>47</v>
      </c>
      <c r="AF2611" s="7" t="s">
        <v>22490</v>
      </c>
      <c r="AG2611" s="7"/>
      <c r="AH2611" s="7" t="s">
        <v>30721</v>
      </c>
      <c r="AI2611" s="7" t="s">
        <v>22492</v>
      </c>
      <c r="AJ2611" s="8" t="s">
        <v>22493</v>
      </c>
      <c r="AK2611" s="8" t="s">
        <v>22491</v>
      </c>
      <c r="AL2611" s="8" t="s">
        <v>30722</v>
      </c>
      <c r="AM2611" s="8" t="s">
        <v>22494</v>
      </c>
      <c r="AN2611" s="72" t="s">
        <v>31567</v>
      </c>
    </row>
    <row r="2612" spans="2:40" ht="30" hidden="1">
      <c r="B2612" s="85" t="str">
        <f>IF(AND(OR(W2612='Haladó kereső'!$E$15,'Haladó kereső'!$E$15=""),OR(T2612='Haladó kereső'!$E$14,'Haladó kereső'!$E$14=""),OR(O2612&gt;='Haladó kereső'!$E$12,'Haladó kereső'!$E$12=""),OR(U2612='Haladó kereső'!$E$16,'Haladó kereső'!$E$16=""),OR(O2612&lt;='Haladó kereső'!$E$13,'Haladó kereső'!$E$13=""),OR(Y2612='Haladó kereső'!$E$17,'Haladó kereső'!$E$17=""),OR(S2612='Haladó kereső'!$E$10,'Haladó kereső'!$E$10=""),OR(Q2612='Haladó kereső'!$E$9,'Haladó kereső'!$E$9="",'Haladó kereső'!$E$9="összes"),OR(J2612='Haladó kereső'!$E$11,'Haladó kereső'!$E$11="")),"megfelel a választott feltételeknek","-")</f>
        <v>megfelel a választott feltételeknek</v>
      </c>
      <c r="D2612" s="5" t="s">
        <v>22495</v>
      </c>
      <c r="E2612" s="1">
        <v>18.688533333333332</v>
      </c>
      <c r="F2612" s="1">
        <v>47.072566666666667</v>
      </c>
      <c r="G2612" s="5"/>
      <c r="H2612" s="5" t="s">
        <v>22496</v>
      </c>
      <c r="I2612" s="5">
        <v>13259</v>
      </c>
      <c r="J2612" s="5" t="s">
        <v>35</v>
      </c>
      <c r="K2612" s="5" t="s">
        <v>3</v>
      </c>
      <c r="L2612" s="5" t="s">
        <v>3</v>
      </c>
      <c r="M2612" s="5" t="s">
        <v>3</v>
      </c>
      <c r="N2612" s="5">
        <v>2228</v>
      </c>
      <c r="O2612" s="5">
        <v>2237</v>
      </c>
      <c r="P2612" s="5">
        <v>4163</v>
      </c>
      <c r="Q2612" s="5" t="s">
        <v>4</v>
      </c>
      <c r="R2612" s="5" t="s">
        <v>12551</v>
      </c>
      <c r="S2612" s="5" t="s">
        <v>9503</v>
      </c>
      <c r="T2612" s="2" t="s">
        <v>31599</v>
      </c>
      <c r="U2612" s="6" t="s">
        <v>3</v>
      </c>
      <c r="V2612" s="6"/>
      <c r="W2612" s="6" t="s">
        <v>7</v>
      </c>
      <c r="X2612" s="6" t="s">
        <v>3</v>
      </c>
      <c r="Y2612" s="6" t="s">
        <v>3</v>
      </c>
      <c r="Z2612" s="6" t="s">
        <v>3</v>
      </c>
      <c r="AA2612" s="6" t="s">
        <v>22497</v>
      </c>
      <c r="AB2612" s="6" t="s">
        <v>3</v>
      </c>
      <c r="AC2612" s="6" t="s">
        <v>22498</v>
      </c>
      <c r="AD2612" s="6" t="s">
        <v>22499</v>
      </c>
      <c r="AE2612" s="7" t="s">
        <v>22500</v>
      </c>
      <c r="AF2612" s="7" t="s">
        <v>22501</v>
      </c>
      <c r="AG2612" s="7"/>
      <c r="AH2612" s="7" t="s">
        <v>22502</v>
      </c>
      <c r="AI2612" s="7" t="s">
        <v>22503</v>
      </c>
      <c r="AJ2612" s="8" t="s">
        <v>22504</v>
      </c>
      <c r="AK2612" s="8" t="s">
        <v>22497</v>
      </c>
      <c r="AL2612" s="8" t="s">
        <v>30723</v>
      </c>
      <c r="AM2612" s="8" t="s">
        <v>22505</v>
      </c>
      <c r="AN2612" s="72" t="s">
        <v>31567</v>
      </c>
    </row>
    <row r="2613" spans="2:40" ht="30" hidden="1">
      <c r="B2613" s="85" t="str">
        <f>IF(AND(OR(W2613='Haladó kereső'!$E$15,'Haladó kereső'!$E$15=""),OR(T2613='Haladó kereső'!$E$14,'Haladó kereső'!$E$14=""),OR(O2613&gt;='Haladó kereső'!$E$12,'Haladó kereső'!$E$12=""),OR(U2613='Haladó kereső'!$E$16,'Haladó kereső'!$E$16=""),OR(O2613&lt;='Haladó kereső'!$E$13,'Haladó kereső'!$E$13=""),OR(Y2613='Haladó kereső'!$E$17,'Haladó kereső'!$E$17=""),OR(S2613='Haladó kereső'!$E$10,'Haladó kereső'!$E$10=""),OR(Q2613='Haladó kereső'!$E$9,'Haladó kereső'!$E$9="",'Haladó kereső'!$E$9="összes"),OR(J2613='Haladó kereső'!$E$11,'Haladó kereső'!$E$11="")),"megfelel a választott feltételeknek","-")</f>
        <v>megfelel a választott feltételeknek</v>
      </c>
      <c r="D2613" s="5" t="s">
        <v>22506</v>
      </c>
      <c r="E2613" s="1">
        <v>18.278099999999998</v>
      </c>
      <c r="F2613" s="1">
        <v>46.822099999999999</v>
      </c>
      <c r="G2613" s="5"/>
      <c r="H2613" s="5" t="s">
        <v>22507</v>
      </c>
      <c r="I2613" s="5">
        <v>18740</v>
      </c>
      <c r="J2613" s="5" t="s">
        <v>35</v>
      </c>
      <c r="K2613" s="5" t="s">
        <v>3</v>
      </c>
      <c r="L2613" s="5" t="s">
        <v>3</v>
      </c>
      <c r="M2613" s="5" t="s">
        <v>3</v>
      </c>
      <c r="N2613" s="5">
        <v>862</v>
      </c>
      <c r="O2613" s="5">
        <v>841</v>
      </c>
      <c r="P2613" s="5">
        <v>4408</v>
      </c>
      <c r="Q2613" s="5" t="s">
        <v>4</v>
      </c>
      <c r="R2613" s="5" t="s">
        <v>6757</v>
      </c>
      <c r="S2613" s="5" t="s">
        <v>6758</v>
      </c>
      <c r="T2613" s="2" t="s">
        <v>31600</v>
      </c>
      <c r="U2613" s="6" t="s">
        <v>15312</v>
      </c>
      <c r="V2613" s="6"/>
      <c r="W2613" s="6" t="s">
        <v>40</v>
      </c>
      <c r="X2613" s="6" t="s">
        <v>15314</v>
      </c>
      <c r="Y2613" s="6">
        <v>3</v>
      </c>
      <c r="Z2613" s="6" t="s">
        <v>15315</v>
      </c>
      <c r="AA2613" s="6" t="s">
        <v>22508</v>
      </c>
      <c r="AB2613" s="6">
        <v>3625509611</v>
      </c>
      <c r="AC2613" s="6" t="s">
        <v>22509</v>
      </c>
      <c r="AD2613" s="6" t="s">
        <v>22510</v>
      </c>
      <c r="AE2613" s="7" t="s">
        <v>47</v>
      </c>
      <c r="AF2613" s="7" t="s">
        <v>22511</v>
      </c>
      <c r="AG2613" s="7"/>
      <c r="AH2613" s="7" t="s">
        <v>30724</v>
      </c>
      <c r="AI2613" s="7" t="s">
        <v>22512</v>
      </c>
      <c r="AJ2613" s="8" t="s">
        <v>15321</v>
      </c>
      <c r="AK2613" s="8" t="s">
        <v>15322</v>
      </c>
      <c r="AL2613" s="8" t="s">
        <v>30725</v>
      </c>
      <c r="AM2613" s="8" t="s">
        <v>15318</v>
      </c>
      <c r="AN2613" s="72" t="s">
        <v>31567</v>
      </c>
    </row>
    <row r="2614" spans="2:40" ht="15.75" hidden="1">
      <c r="B2614" s="85" t="str">
        <f>IF(AND(OR(W2614='Haladó kereső'!$E$15,'Haladó kereső'!$E$15=""),OR(T2614='Haladó kereső'!$E$14,'Haladó kereső'!$E$14=""),OR(O2614&gt;='Haladó kereső'!$E$12,'Haladó kereső'!$E$12=""),OR(U2614='Haladó kereső'!$E$16,'Haladó kereső'!$E$16=""),OR(O2614&lt;='Haladó kereső'!$E$13,'Haladó kereső'!$E$13=""),OR(Y2614='Haladó kereső'!$E$17,'Haladó kereső'!$E$17=""),OR(S2614='Haladó kereső'!$E$10,'Haladó kereső'!$E$10=""),OR(Q2614='Haladó kereső'!$E$9,'Haladó kereső'!$E$9="",'Haladó kereső'!$E$9="összes"),OR(J2614='Haladó kereső'!$E$11,'Haladó kereső'!$E$11="")),"megfelel a választott feltételeknek","-")</f>
        <v>megfelel a választott feltételeknek</v>
      </c>
      <c r="D2614" s="5" t="s">
        <v>22513</v>
      </c>
      <c r="E2614" s="1">
        <v>18.033333333333335</v>
      </c>
      <c r="F2614" s="1">
        <v>46.366866666666667</v>
      </c>
      <c r="G2614" s="5"/>
      <c r="H2614" s="5" t="s">
        <v>22514</v>
      </c>
      <c r="I2614" s="5">
        <v>14854</v>
      </c>
      <c r="J2614" s="5" t="s">
        <v>35</v>
      </c>
      <c r="K2614" s="5" t="s">
        <v>3</v>
      </c>
      <c r="L2614" s="5" t="s">
        <v>3</v>
      </c>
      <c r="M2614" s="5" t="s">
        <v>3</v>
      </c>
      <c r="N2614" s="5">
        <v>303</v>
      </c>
      <c r="O2614" s="5">
        <v>298</v>
      </c>
      <c r="P2614" s="5">
        <v>823</v>
      </c>
      <c r="Q2614" s="5" t="s">
        <v>275</v>
      </c>
      <c r="R2614" s="5" t="s">
        <v>690</v>
      </c>
      <c r="S2614" s="5" t="s">
        <v>691</v>
      </c>
      <c r="T2614" s="2" t="s">
        <v>31600</v>
      </c>
      <c r="U2614" s="6" t="s">
        <v>6260</v>
      </c>
      <c r="V2614" s="6"/>
      <c r="W2614" s="6" t="s">
        <v>40</v>
      </c>
      <c r="X2614" s="6" t="s">
        <v>6261</v>
      </c>
      <c r="Y2614" s="6">
        <v>4</v>
      </c>
      <c r="Z2614" s="6" t="s">
        <v>6262</v>
      </c>
      <c r="AA2614" s="6" t="s">
        <v>22515</v>
      </c>
      <c r="AB2614" s="6">
        <v>0</v>
      </c>
      <c r="AC2614" s="6" t="s">
        <v>6264</v>
      </c>
      <c r="AD2614" s="6" t="s">
        <v>22516</v>
      </c>
      <c r="AE2614" s="7" t="s">
        <v>47</v>
      </c>
      <c r="AF2614" s="7" t="s">
        <v>22517</v>
      </c>
      <c r="AG2614" s="7"/>
      <c r="AH2614" s="7" t="s">
        <v>30726</v>
      </c>
      <c r="AI2614" s="7" t="s">
        <v>22518</v>
      </c>
      <c r="AJ2614" s="8" t="s">
        <v>6269</v>
      </c>
      <c r="AK2614" s="8" t="s">
        <v>6270</v>
      </c>
      <c r="AL2614" s="8" t="s">
        <v>29894</v>
      </c>
      <c r="AM2614" s="8" t="s">
        <v>6264</v>
      </c>
      <c r="AN2614" s="72" t="s">
        <v>31567</v>
      </c>
    </row>
    <row r="2615" spans="2:40" ht="15.75" hidden="1">
      <c r="B2615" s="85" t="str">
        <f>IF(AND(OR(W2615='Haladó kereső'!$E$15,'Haladó kereső'!$E$15=""),OR(T2615='Haladó kereső'!$E$14,'Haladó kereső'!$E$14=""),OR(O2615&gt;='Haladó kereső'!$E$12,'Haladó kereső'!$E$12=""),OR(U2615='Haladó kereső'!$E$16,'Haladó kereső'!$E$16=""),OR(O2615&lt;='Haladó kereső'!$E$13,'Haladó kereső'!$E$13=""),OR(Y2615='Haladó kereső'!$E$17,'Haladó kereső'!$E$17=""),OR(S2615='Haladó kereső'!$E$10,'Haladó kereső'!$E$10=""),OR(Q2615='Haladó kereső'!$E$9,'Haladó kereső'!$E$9="",'Haladó kereső'!$E$9="összes"),OR(J2615='Haladó kereső'!$E$11,'Haladó kereső'!$E$11="")),"megfelel a választott feltételeknek","-")</f>
        <v>megfelel a választott feltételeknek</v>
      </c>
      <c r="D2615" s="5" t="s">
        <v>22519</v>
      </c>
      <c r="E2615" s="1">
        <v>21.072266666666668</v>
      </c>
      <c r="F2615" s="1">
        <v>46.601100000000002</v>
      </c>
      <c r="G2615" s="5"/>
      <c r="H2615" s="5" t="s">
        <v>22520</v>
      </c>
      <c r="I2615" s="5">
        <v>31325</v>
      </c>
      <c r="J2615" s="5" t="s">
        <v>35</v>
      </c>
      <c r="K2615" s="5" t="s">
        <v>3</v>
      </c>
      <c r="L2615" s="5" t="s">
        <v>3</v>
      </c>
      <c r="M2615" s="5" t="s">
        <v>3</v>
      </c>
      <c r="N2615" s="5">
        <v>2712</v>
      </c>
      <c r="O2615" s="5">
        <v>2688</v>
      </c>
      <c r="P2615" s="5">
        <v>4556</v>
      </c>
      <c r="Q2615" s="5" t="s">
        <v>628</v>
      </c>
      <c r="R2615" s="5" t="s">
        <v>5382</v>
      </c>
      <c r="S2615" s="5" t="s">
        <v>3122</v>
      </c>
      <c r="T2615" s="2" t="s">
        <v>31599</v>
      </c>
      <c r="U2615" s="6" t="s">
        <v>3</v>
      </c>
      <c r="V2615" s="6"/>
      <c r="W2615" s="6" t="s">
        <v>7</v>
      </c>
      <c r="X2615" s="6" t="s">
        <v>3</v>
      </c>
      <c r="Y2615" s="6" t="s">
        <v>3</v>
      </c>
      <c r="Z2615" s="6" t="s">
        <v>3</v>
      </c>
      <c r="AA2615" s="6" t="s">
        <v>22521</v>
      </c>
      <c r="AB2615" s="6" t="s">
        <v>3</v>
      </c>
      <c r="AC2615" s="6" t="s">
        <v>22522</v>
      </c>
      <c r="AD2615" s="6" t="s">
        <v>22523</v>
      </c>
      <c r="AE2615" s="7" t="s">
        <v>47</v>
      </c>
      <c r="AF2615" s="7" t="s">
        <v>22524</v>
      </c>
      <c r="AG2615" s="7"/>
      <c r="AH2615" s="7" t="s">
        <v>30727</v>
      </c>
      <c r="AI2615" s="7" t="s">
        <v>22522</v>
      </c>
      <c r="AJ2615" s="8" t="s">
        <v>22525</v>
      </c>
      <c r="AK2615" s="8" t="s">
        <v>22521</v>
      </c>
      <c r="AL2615" s="8" t="s">
        <v>30728</v>
      </c>
      <c r="AM2615" s="8" t="s">
        <v>22526</v>
      </c>
      <c r="AN2615" s="72" t="s">
        <v>31567</v>
      </c>
    </row>
    <row r="2616" spans="2:40" ht="30" hidden="1">
      <c r="B2616" s="85" t="str">
        <f>IF(AND(OR(W2616='Haladó kereső'!$E$15,'Haladó kereső'!$E$15=""),OR(T2616='Haladó kereső'!$E$14,'Haladó kereső'!$E$14=""),OR(O2616&gt;='Haladó kereső'!$E$12,'Haladó kereső'!$E$12=""),OR(U2616='Haladó kereső'!$E$16,'Haladó kereső'!$E$16=""),OR(O2616&lt;='Haladó kereső'!$E$13,'Haladó kereső'!$E$13=""),OR(Y2616='Haladó kereső'!$E$17,'Haladó kereső'!$E$17=""),OR(S2616='Haladó kereső'!$E$10,'Haladó kereső'!$E$10=""),OR(Q2616='Haladó kereső'!$E$9,'Haladó kereső'!$E$9="",'Haladó kereső'!$E$9="összes"),OR(J2616='Haladó kereső'!$E$11,'Haladó kereső'!$E$11="")),"megfelel a választott feltételeknek","-")</f>
        <v>megfelel a választott feltételeknek</v>
      </c>
      <c r="D2616" s="5" t="s">
        <v>22527</v>
      </c>
      <c r="E2616" s="1">
        <v>19.219666666666665</v>
      </c>
      <c r="F2616" s="1">
        <v>46.872466666666668</v>
      </c>
      <c r="G2616" s="5"/>
      <c r="H2616" s="5" t="s">
        <v>22528</v>
      </c>
      <c r="I2616" s="5">
        <v>25061</v>
      </c>
      <c r="J2616" s="5" t="s">
        <v>2</v>
      </c>
      <c r="K2616" s="5" t="s">
        <v>3</v>
      </c>
      <c r="L2616" s="5" t="s">
        <v>3</v>
      </c>
      <c r="M2616" s="5" t="s">
        <v>3</v>
      </c>
      <c r="N2616" s="5">
        <v>6442</v>
      </c>
      <c r="O2616" s="5">
        <v>6439</v>
      </c>
      <c r="P2616" s="5">
        <v>16462</v>
      </c>
      <c r="Q2616" s="5" t="s">
        <v>358</v>
      </c>
      <c r="R2616" s="5" t="s">
        <v>1187</v>
      </c>
      <c r="S2616" s="5" t="s">
        <v>1188</v>
      </c>
      <c r="T2616" s="2" t="s">
        <v>31599</v>
      </c>
      <c r="U2616" s="6" t="s">
        <v>3</v>
      </c>
      <c r="V2616" s="6"/>
      <c r="W2616" s="6" t="s">
        <v>7</v>
      </c>
      <c r="X2616" s="6" t="s">
        <v>3</v>
      </c>
      <c r="Y2616" s="6" t="s">
        <v>3</v>
      </c>
      <c r="Z2616" s="6" t="s">
        <v>3</v>
      </c>
      <c r="AA2616" s="6" t="s">
        <v>22529</v>
      </c>
      <c r="AB2616" s="6" t="s">
        <v>3</v>
      </c>
      <c r="AC2616" s="6" t="s">
        <v>22530</v>
      </c>
      <c r="AD2616" s="6" t="s">
        <v>22531</v>
      </c>
      <c r="AE2616" s="7" t="s">
        <v>47</v>
      </c>
      <c r="AF2616" s="7" t="s">
        <v>22532</v>
      </c>
      <c r="AG2616" s="7"/>
      <c r="AH2616" s="7" t="s">
        <v>30729</v>
      </c>
      <c r="AI2616" s="7" t="s">
        <v>22533</v>
      </c>
      <c r="AJ2616" s="8" t="s">
        <v>22534</v>
      </c>
      <c r="AK2616" s="8" t="s">
        <v>22529</v>
      </c>
      <c r="AL2616" s="8" t="s">
        <v>30730</v>
      </c>
      <c r="AM2616" s="8" t="s">
        <v>22535</v>
      </c>
      <c r="AN2616" s="72" t="s">
        <v>31567</v>
      </c>
    </row>
    <row r="2617" spans="2:40" ht="30" hidden="1">
      <c r="B2617" s="85" t="str">
        <f>IF(AND(OR(W2617='Haladó kereső'!$E$15,'Haladó kereső'!$E$15=""),OR(T2617='Haladó kereső'!$E$14,'Haladó kereső'!$E$14=""),OR(O2617&gt;='Haladó kereső'!$E$12,'Haladó kereső'!$E$12=""),OR(U2617='Haladó kereső'!$E$16,'Haladó kereső'!$E$16=""),OR(O2617&lt;='Haladó kereső'!$E$13,'Haladó kereső'!$E$13=""),OR(Y2617='Haladó kereső'!$E$17,'Haladó kereső'!$E$17=""),OR(S2617='Haladó kereső'!$E$10,'Haladó kereső'!$E$10=""),OR(Q2617='Haladó kereső'!$E$9,'Haladó kereső'!$E$9="",'Haladó kereső'!$E$9="összes"),OR(J2617='Haladó kereső'!$E$11,'Haladó kereső'!$E$11="")),"megfelel a választott feltételeknek","-")</f>
        <v>megfelel a választott feltételeknek</v>
      </c>
      <c r="D2617" s="5" t="s">
        <v>22536</v>
      </c>
      <c r="E2617" s="1">
        <v>18.039733333333334</v>
      </c>
      <c r="F2617" s="1">
        <v>46.005299999999998</v>
      </c>
      <c r="G2617" s="5"/>
      <c r="H2617" s="5" t="s">
        <v>22537</v>
      </c>
      <c r="I2617" s="5">
        <v>15079</v>
      </c>
      <c r="J2617" s="5" t="s">
        <v>35</v>
      </c>
      <c r="K2617" s="5" t="s">
        <v>3</v>
      </c>
      <c r="L2617" s="5" t="s">
        <v>3</v>
      </c>
      <c r="M2617" s="5" t="s">
        <v>3</v>
      </c>
      <c r="N2617" s="5">
        <v>804</v>
      </c>
      <c r="O2617" s="5">
        <v>801</v>
      </c>
      <c r="P2617" s="5">
        <v>1269</v>
      </c>
      <c r="Q2617" s="5" t="s">
        <v>36</v>
      </c>
      <c r="R2617" s="5" t="s">
        <v>3657</v>
      </c>
      <c r="S2617" s="5" t="s">
        <v>3658</v>
      </c>
      <c r="T2617" s="2" t="s">
        <v>31600</v>
      </c>
      <c r="U2617" s="6" t="s">
        <v>9666</v>
      </c>
      <c r="V2617" s="6"/>
      <c r="W2617" s="6" t="s">
        <v>40</v>
      </c>
      <c r="X2617" s="6" t="s">
        <v>9667</v>
      </c>
      <c r="Y2617" s="6">
        <v>8</v>
      </c>
      <c r="Z2617" s="6" t="s">
        <v>9668</v>
      </c>
      <c r="AA2617" s="6" t="s">
        <v>22538</v>
      </c>
      <c r="AB2617" s="6" t="s">
        <v>9672</v>
      </c>
      <c r="AC2617" s="6" t="s">
        <v>9670</v>
      </c>
      <c r="AD2617" s="6" t="s">
        <v>22539</v>
      </c>
      <c r="AE2617" s="7" t="s">
        <v>47</v>
      </c>
      <c r="AF2617" s="7" t="s">
        <v>22540</v>
      </c>
      <c r="AG2617" s="7"/>
      <c r="AH2617" s="7" t="s">
        <v>30731</v>
      </c>
      <c r="AI2617" s="7" t="s">
        <v>22541</v>
      </c>
      <c r="AJ2617" s="8" t="s">
        <v>9674</v>
      </c>
      <c r="AK2617" s="8" t="s">
        <v>9675</v>
      </c>
      <c r="AL2617" s="8" t="s">
        <v>28691</v>
      </c>
      <c r="AM2617" s="8" t="s">
        <v>9676</v>
      </c>
      <c r="AN2617" s="72" t="s">
        <v>31567</v>
      </c>
    </row>
    <row r="2618" spans="2:40" ht="30" hidden="1">
      <c r="B2618" s="85" t="str">
        <f>IF(AND(OR(W2618='Haladó kereső'!$E$15,'Haladó kereső'!$E$15=""),OR(T2618='Haladó kereső'!$E$14,'Haladó kereső'!$E$14=""),OR(O2618&gt;='Haladó kereső'!$E$12,'Haladó kereső'!$E$12=""),OR(U2618='Haladó kereső'!$E$16,'Haladó kereső'!$E$16=""),OR(O2618&lt;='Haladó kereső'!$E$13,'Haladó kereső'!$E$13=""),OR(Y2618='Haladó kereső'!$E$17,'Haladó kereső'!$E$17=""),OR(S2618='Haladó kereső'!$E$10,'Haladó kereső'!$E$10=""),OR(Q2618='Haladó kereső'!$E$9,'Haladó kereső'!$E$9="",'Haladó kereső'!$E$9="összes"),OR(J2618='Haladó kereső'!$E$11,'Haladó kereső'!$E$11="")),"megfelel a választott feltételeknek","-")</f>
        <v>megfelel a választott feltételeknek</v>
      </c>
      <c r="D2618" s="5" t="s">
        <v>22542</v>
      </c>
      <c r="E2618" s="1">
        <v>17.442933333333333</v>
      </c>
      <c r="F2618" s="1">
        <v>46.28563333333333</v>
      </c>
      <c r="G2618" s="5"/>
      <c r="H2618" s="5" t="s">
        <v>22543</v>
      </c>
      <c r="I2618" s="5">
        <v>28574</v>
      </c>
      <c r="J2618" s="5" t="s">
        <v>35</v>
      </c>
      <c r="K2618" s="5" t="s">
        <v>3</v>
      </c>
      <c r="L2618" s="5" t="s">
        <v>3</v>
      </c>
      <c r="M2618" s="5" t="s">
        <v>3</v>
      </c>
      <c r="N2618" s="5">
        <v>577</v>
      </c>
      <c r="O2618" s="5">
        <v>560</v>
      </c>
      <c r="P2618" s="5">
        <v>1811</v>
      </c>
      <c r="Q2618" s="5" t="s">
        <v>275</v>
      </c>
      <c r="R2618" s="5" t="s">
        <v>1745</v>
      </c>
      <c r="S2618" s="5" t="s">
        <v>1746</v>
      </c>
      <c r="T2618" s="2" t="s">
        <v>31600</v>
      </c>
      <c r="U2618" s="6" t="s">
        <v>1747</v>
      </c>
      <c r="V2618" s="6"/>
      <c r="W2618" s="6" t="s">
        <v>40</v>
      </c>
      <c r="X2618" s="6" t="s">
        <v>1748</v>
      </c>
      <c r="Y2618" s="6">
        <v>5</v>
      </c>
      <c r="Z2618" s="6" t="s">
        <v>1749</v>
      </c>
      <c r="AA2618" s="6" t="s">
        <v>22544</v>
      </c>
      <c r="AB2618" s="6" t="s">
        <v>22545</v>
      </c>
      <c r="AC2618" s="6" t="s">
        <v>22546</v>
      </c>
      <c r="AD2618" s="6" t="s">
        <v>3</v>
      </c>
      <c r="AE2618" s="7" t="s">
        <v>1475</v>
      </c>
      <c r="AF2618" s="7" t="s">
        <v>22547</v>
      </c>
      <c r="AG2618" s="7"/>
      <c r="AH2618" s="7" t="s">
        <v>30732</v>
      </c>
      <c r="AI2618" s="7" t="s">
        <v>22546</v>
      </c>
      <c r="AJ2618" s="8" t="s">
        <v>1754</v>
      </c>
      <c r="AK2618" s="8" t="s">
        <v>1755</v>
      </c>
      <c r="AL2618" s="8" t="s">
        <v>29304</v>
      </c>
      <c r="AM2618" s="8" t="s">
        <v>1757</v>
      </c>
      <c r="AN2618" s="72" t="s">
        <v>31567</v>
      </c>
    </row>
    <row r="2619" spans="2:40" ht="15.75" hidden="1">
      <c r="B2619" s="85" t="str">
        <f>IF(AND(OR(W2619='Haladó kereső'!$E$15,'Haladó kereső'!$E$15=""),OR(T2619='Haladó kereső'!$E$14,'Haladó kereső'!$E$14=""),OR(O2619&gt;='Haladó kereső'!$E$12,'Haladó kereső'!$E$12=""),OR(U2619='Haladó kereső'!$E$16,'Haladó kereső'!$E$16=""),OR(O2619&lt;='Haladó kereső'!$E$13,'Haladó kereső'!$E$13=""),OR(Y2619='Haladó kereső'!$E$17,'Haladó kereső'!$E$17=""),OR(S2619='Haladó kereső'!$E$10,'Haladó kereső'!$E$10=""),OR(Q2619='Haladó kereső'!$E$9,'Haladó kereső'!$E$9="",'Haladó kereső'!$E$9="összes"),OR(J2619='Haladó kereső'!$E$11,'Haladó kereső'!$E$11="")),"megfelel a választott feltételeknek","-")</f>
        <v>megfelel a választott feltételeknek</v>
      </c>
      <c r="D2619" s="5" t="s">
        <v>22548</v>
      </c>
      <c r="E2619" s="1">
        <v>21.491233333333334</v>
      </c>
      <c r="F2619" s="1">
        <v>48.171266666666668</v>
      </c>
      <c r="G2619" s="5"/>
      <c r="H2619" s="5" t="s">
        <v>22549</v>
      </c>
      <c r="I2619" s="5">
        <v>19169</v>
      </c>
      <c r="J2619" s="5" t="s">
        <v>35</v>
      </c>
      <c r="K2619" s="5" t="s">
        <v>3</v>
      </c>
      <c r="L2619" s="5" t="s">
        <v>3</v>
      </c>
      <c r="M2619" s="5" t="s">
        <v>3</v>
      </c>
      <c r="N2619" s="5">
        <v>375</v>
      </c>
      <c r="O2619" s="5">
        <v>379</v>
      </c>
      <c r="P2619" s="5">
        <v>587</v>
      </c>
      <c r="Q2619" s="5" t="s">
        <v>416</v>
      </c>
      <c r="R2619" s="5" t="s">
        <v>1089</v>
      </c>
      <c r="S2619" s="5" t="s">
        <v>1090</v>
      </c>
      <c r="T2619" s="2" t="s">
        <v>31600</v>
      </c>
      <c r="U2619" s="6" t="s">
        <v>20943</v>
      </c>
      <c r="V2619" s="6"/>
      <c r="W2619" s="6" t="s">
        <v>40</v>
      </c>
      <c r="X2619" s="6" t="s">
        <v>20945</v>
      </c>
      <c r="Y2619" s="6">
        <v>2</v>
      </c>
      <c r="Z2619" s="6" t="s">
        <v>20946</v>
      </c>
      <c r="AA2619" s="6" t="s">
        <v>22550</v>
      </c>
      <c r="AB2619" s="6" t="s">
        <v>22551</v>
      </c>
      <c r="AC2619" s="6" t="s">
        <v>22552</v>
      </c>
      <c r="AD2619" s="6" t="s">
        <v>22553</v>
      </c>
      <c r="AE2619" s="7" t="s">
        <v>47</v>
      </c>
      <c r="AF2619" s="7" t="s">
        <v>22554</v>
      </c>
      <c r="AG2619" s="7"/>
      <c r="AH2619" s="7" t="s">
        <v>30733</v>
      </c>
      <c r="AI2619" s="7" t="s">
        <v>22552</v>
      </c>
      <c r="AJ2619" s="8" t="s">
        <v>20953</v>
      </c>
      <c r="AK2619" s="8" t="s">
        <v>20947</v>
      </c>
      <c r="AL2619" s="8" t="s">
        <v>30473</v>
      </c>
      <c r="AM2619" s="8" t="s">
        <v>20954</v>
      </c>
      <c r="AN2619" s="72" t="s">
        <v>31567</v>
      </c>
    </row>
    <row r="2620" spans="2:40" ht="15.75" hidden="1">
      <c r="B2620" s="85" t="str">
        <f>IF(AND(OR(W2620='Haladó kereső'!$E$15,'Haladó kereső'!$E$15=""),OR(T2620='Haladó kereső'!$E$14,'Haladó kereső'!$E$14=""),OR(O2620&gt;='Haladó kereső'!$E$12,'Haladó kereső'!$E$12=""),OR(U2620='Haladó kereső'!$E$16,'Haladó kereső'!$E$16=""),OR(O2620&lt;='Haladó kereső'!$E$13,'Haladó kereső'!$E$13=""),OR(Y2620='Haladó kereső'!$E$17,'Haladó kereső'!$E$17=""),OR(S2620='Haladó kereső'!$E$10,'Haladó kereső'!$E$10=""),OR(Q2620='Haladó kereső'!$E$9,'Haladó kereső'!$E$9="",'Haladó kereső'!$E$9="összes"),OR(J2620='Haladó kereső'!$E$11,'Haladó kereső'!$E$11="")),"megfelel a választott feltételeknek","-")</f>
        <v>megfelel a választott feltételeknek</v>
      </c>
      <c r="D2620" s="5" t="s">
        <v>22555</v>
      </c>
      <c r="E2620" s="1">
        <v>22.140433333333334</v>
      </c>
      <c r="F2620" s="1">
        <v>48.153399999999998</v>
      </c>
      <c r="G2620" s="5"/>
      <c r="H2620" s="5" t="s">
        <v>22556</v>
      </c>
      <c r="I2620" s="5">
        <v>22053</v>
      </c>
      <c r="J2620" s="5" t="s">
        <v>35</v>
      </c>
      <c r="K2620" s="5" t="s">
        <v>3</v>
      </c>
      <c r="L2620" s="5" t="s">
        <v>3</v>
      </c>
      <c r="M2620" s="5" t="s">
        <v>3</v>
      </c>
      <c r="N2620" s="5">
        <v>1223</v>
      </c>
      <c r="O2620" s="5">
        <v>1223</v>
      </c>
      <c r="P2620" s="5">
        <v>1983</v>
      </c>
      <c r="Q2620" s="5" t="s">
        <v>416</v>
      </c>
      <c r="R2620" s="5" t="s">
        <v>417</v>
      </c>
      <c r="S2620" s="5" t="s">
        <v>418</v>
      </c>
      <c r="T2620" s="2" t="s">
        <v>31600</v>
      </c>
      <c r="U2620" s="6" t="s">
        <v>1015</v>
      </c>
      <c r="V2620" s="6"/>
      <c r="W2620" s="6" t="s">
        <v>40</v>
      </c>
      <c r="X2620" s="6" t="s">
        <v>1016</v>
      </c>
      <c r="Y2620" s="6">
        <v>3</v>
      </c>
      <c r="Z2620" s="6" t="s">
        <v>1017</v>
      </c>
      <c r="AA2620" s="6" t="s">
        <v>22557</v>
      </c>
      <c r="AB2620" s="6" t="s">
        <v>22558</v>
      </c>
      <c r="AC2620" s="6" t="s">
        <v>22559</v>
      </c>
      <c r="AD2620" s="6" t="s">
        <v>22560</v>
      </c>
      <c r="AE2620" s="7" t="s">
        <v>2724</v>
      </c>
      <c r="AF2620" s="7" t="s">
        <v>22561</v>
      </c>
      <c r="AG2620" s="7"/>
      <c r="AH2620" s="7" t="s">
        <v>30734</v>
      </c>
      <c r="AI2620" s="7" t="s">
        <v>22562</v>
      </c>
      <c r="AJ2620" s="8" t="s">
        <v>1023</v>
      </c>
      <c r="AK2620" s="8" t="s">
        <v>1024</v>
      </c>
      <c r="AL2620" s="8" t="s">
        <v>30735</v>
      </c>
      <c r="AM2620" s="8" t="s">
        <v>1025</v>
      </c>
      <c r="AN2620" s="72" t="s">
        <v>31567</v>
      </c>
    </row>
    <row r="2621" spans="2:40" ht="30" hidden="1">
      <c r="B2621" s="85" t="str">
        <f>IF(AND(OR(W2621='Haladó kereső'!$E$15,'Haladó kereső'!$E$15=""),OR(T2621='Haladó kereső'!$E$14,'Haladó kereső'!$E$14=""),OR(O2621&gt;='Haladó kereső'!$E$12,'Haladó kereső'!$E$12=""),OR(U2621='Haladó kereső'!$E$16,'Haladó kereső'!$E$16=""),OR(O2621&lt;='Haladó kereső'!$E$13,'Haladó kereső'!$E$13=""),OR(Y2621='Haladó kereső'!$E$17,'Haladó kereső'!$E$17=""),OR(S2621='Haladó kereső'!$E$10,'Haladó kereső'!$E$10=""),OR(Q2621='Haladó kereső'!$E$9,'Haladó kereső'!$E$9="",'Haladó kereső'!$E$9="összes"),OR(J2621='Haladó kereső'!$E$11,'Haladó kereső'!$E$11="")),"megfelel a választott feltételeknek","-")</f>
        <v>megfelel a választott feltételeknek</v>
      </c>
      <c r="D2621" s="5" t="s">
        <v>21135</v>
      </c>
      <c r="E2621" s="1">
        <v>22.018666666666665</v>
      </c>
      <c r="F2621" s="1">
        <v>48.286733333333331</v>
      </c>
      <c r="G2621" s="5"/>
      <c r="H2621" s="5" t="s">
        <v>22563</v>
      </c>
      <c r="I2621" s="5">
        <v>3586</v>
      </c>
      <c r="J2621" s="5" t="s">
        <v>35</v>
      </c>
      <c r="K2621" s="5" t="s">
        <v>3</v>
      </c>
      <c r="L2621" s="5" t="s">
        <v>3</v>
      </c>
      <c r="M2621" s="5" t="s">
        <v>3</v>
      </c>
      <c r="N2621" s="5">
        <v>1611</v>
      </c>
      <c r="O2621" s="5">
        <v>1600</v>
      </c>
      <c r="P2621" s="5">
        <v>2291</v>
      </c>
      <c r="Q2621" s="5" t="s">
        <v>416</v>
      </c>
      <c r="R2621" s="5" t="s">
        <v>417</v>
      </c>
      <c r="S2621" s="5" t="s">
        <v>418</v>
      </c>
      <c r="T2621" s="2" t="s">
        <v>31600</v>
      </c>
      <c r="U2621" s="6" t="s">
        <v>21135</v>
      </c>
      <c r="V2621" s="6"/>
      <c r="W2621" s="6" t="s">
        <v>20</v>
      </c>
      <c r="X2621" s="6" t="s">
        <v>21136</v>
      </c>
      <c r="Y2621" s="6">
        <v>2</v>
      </c>
      <c r="Z2621" s="6" t="s">
        <v>21137</v>
      </c>
      <c r="AA2621" s="6" t="s">
        <v>21145</v>
      </c>
      <c r="AB2621" s="6" t="s">
        <v>21146</v>
      </c>
      <c r="AC2621" s="6" t="s">
        <v>21147</v>
      </c>
      <c r="AD2621" s="6" t="s">
        <v>22564</v>
      </c>
      <c r="AE2621" s="7" t="s">
        <v>47</v>
      </c>
      <c r="AF2621" s="7" t="s">
        <v>22565</v>
      </c>
      <c r="AG2621" s="7"/>
      <c r="AH2621" s="7" t="s">
        <v>30736</v>
      </c>
      <c r="AI2621" s="7" t="s">
        <v>21147</v>
      </c>
      <c r="AJ2621" s="8" t="s">
        <v>21144</v>
      </c>
      <c r="AK2621" s="8" t="s">
        <v>21145</v>
      </c>
      <c r="AL2621" s="8" t="s">
        <v>30507</v>
      </c>
      <c r="AM2621" s="8" t="s">
        <v>21147</v>
      </c>
      <c r="AN2621" s="72" t="s">
        <v>31567</v>
      </c>
    </row>
    <row r="2622" spans="2:40" ht="30" hidden="1">
      <c r="B2622" s="85" t="str">
        <f>IF(AND(OR(W2622='Haladó kereső'!$E$15,'Haladó kereső'!$E$15=""),OR(T2622='Haladó kereső'!$E$14,'Haladó kereső'!$E$14=""),OR(O2622&gt;='Haladó kereső'!$E$12,'Haladó kereső'!$E$12=""),OR(U2622='Haladó kereső'!$E$16,'Haladó kereső'!$E$16=""),OR(O2622&lt;='Haladó kereső'!$E$13,'Haladó kereső'!$E$13=""),OR(Y2622='Haladó kereső'!$E$17,'Haladó kereső'!$E$17=""),OR(S2622='Haladó kereső'!$E$10,'Haladó kereső'!$E$10=""),OR(Q2622='Haladó kereső'!$E$9,'Haladó kereső'!$E$9="",'Haladó kereső'!$E$9="összes"),OR(J2622='Haladó kereső'!$E$11,'Haladó kereső'!$E$11="")),"megfelel a választott feltételeknek","-")</f>
        <v>megfelel a választott feltételeknek</v>
      </c>
      <c r="D2622" s="5" t="s">
        <v>22566</v>
      </c>
      <c r="E2622" s="1">
        <v>19.307300000000001</v>
      </c>
      <c r="F2622" s="1">
        <v>47.63453333333333</v>
      </c>
      <c r="G2622" s="5"/>
      <c r="H2622" s="5" t="s">
        <v>22567</v>
      </c>
      <c r="I2622" s="5">
        <v>21458</v>
      </c>
      <c r="J2622" s="5" t="s">
        <v>35</v>
      </c>
      <c r="K2622" s="5" t="s">
        <v>555</v>
      </c>
      <c r="L2622" s="5" t="s">
        <v>3</v>
      </c>
      <c r="M2622" s="5" t="s">
        <v>3</v>
      </c>
      <c r="N2622" s="5">
        <v>4849</v>
      </c>
      <c r="O2622" s="5">
        <v>4985</v>
      </c>
      <c r="P2622" s="5">
        <v>1668</v>
      </c>
      <c r="Q2622" s="5" t="s">
        <v>163</v>
      </c>
      <c r="R2622" s="5" t="s">
        <v>6433</v>
      </c>
      <c r="S2622" s="5" t="s">
        <v>6434</v>
      </c>
      <c r="T2622" s="2" t="s">
        <v>31599</v>
      </c>
      <c r="U2622" s="6" t="s">
        <v>3</v>
      </c>
      <c r="V2622" s="6"/>
      <c r="W2622" s="6" t="s">
        <v>7</v>
      </c>
      <c r="X2622" s="6" t="s">
        <v>3</v>
      </c>
      <c r="Y2622" s="6" t="s">
        <v>3</v>
      </c>
      <c r="Z2622" s="6" t="s">
        <v>3</v>
      </c>
      <c r="AA2622" s="6" t="s">
        <v>22568</v>
      </c>
      <c r="AB2622" s="6" t="s">
        <v>3</v>
      </c>
      <c r="AC2622" s="6" t="s">
        <v>22569</v>
      </c>
      <c r="AD2622" s="6" t="s">
        <v>22570</v>
      </c>
      <c r="AE2622" s="7" t="s">
        <v>47</v>
      </c>
      <c r="AF2622" s="7" t="s">
        <v>22571</v>
      </c>
      <c r="AG2622" s="7"/>
      <c r="AH2622" s="7" t="s">
        <v>30737</v>
      </c>
      <c r="AI2622" s="7" t="s">
        <v>22572</v>
      </c>
      <c r="AJ2622" s="8" t="s">
        <v>22573</v>
      </c>
      <c r="AK2622" s="8" t="s">
        <v>22568</v>
      </c>
      <c r="AL2622" s="8" t="s">
        <v>30738</v>
      </c>
      <c r="AM2622" s="8" t="s">
        <v>22574</v>
      </c>
      <c r="AN2622" s="72" t="s">
        <v>31567</v>
      </c>
    </row>
    <row r="2623" spans="2:40" ht="30" hidden="1">
      <c r="B2623" s="85" t="str">
        <f>IF(AND(OR(W2623='Haladó kereső'!$E$15,'Haladó kereső'!$E$15=""),OR(T2623='Haladó kereső'!$E$14,'Haladó kereső'!$E$14=""),OR(O2623&gt;='Haladó kereső'!$E$12,'Haladó kereső'!$E$12=""),OR(U2623='Haladó kereső'!$E$16,'Haladó kereső'!$E$16=""),OR(O2623&lt;='Haladó kereső'!$E$13,'Haladó kereső'!$E$13=""),OR(Y2623='Haladó kereső'!$E$17,'Haladó kereső'!$E$17=""),OR(S2623='Haladó kereső'!$E$10,'Haladó kereső'!$E$10=""),OR(Q2623='Haladó kereső'!$E$9,'Haladó kereső'!$E$9="",'Haladó kereső'!$E$9="összes"),OR(J2623='Haladó kereső'!$E$11,'Haladó kereső'!$E$11="")),"megfelel a választott feltételeknek","-")</f>
        <v>megfelel a választott feltételeknek</v>
      </c>
      <c r="D2623" s="5" t="s">
        <v>22575</v>
      </c>
      <c r="E2623" s="1">
        <v>17.938833333333335</v>
      </c>
      <c r="F2623" s="1">
        <v>46.220666666666666</v>
      </c>
      <c r="G2623" s="5"/>
      <c r="H2623" s="5" t="s">
        <v>22576</v>
      </c>
      <c r="I2623" s="5">
        <v>27508</v>
      </c>
      <c r="J2623" s="5" t="s">
        <v>35</v>
      </c>
      <c r="K2623" s="5" t="s">
        <v>3</v>
      </c>
      <c r="L2623" s="5" t="s">
        <v>3</v>
      </c>
      <c r="M2623" s="5" t="s">
        <v>3</v>
      </c>
      <c r="N2623" s="5">
        <v>155</v>
      </c>
      <c r="O2623" s="5">
        <v>151</v>
      </c>
      <c r="P2623" s="5">
        <v>940</v>
      </c>
      <c r="Q2623" s="5" t="s">
        <v>36</v>
      </c>
      <c r="R2623" s="5" t="s">
        <v>344</v>
      </c>
      <c r="S2623" s="5" t="s">
        <v>345</v>
      </c>
      <c r="T2623" s="2" t="s">
        <v>31600</v>
      </c>
      <c r="U2623" s="6" t="s">
        <v>1760</v>
      </c>
      <c r="V2623" s="6"/>
      <c r="W2623" s="6" t="s">
        <v>40</v>
      </c>
      <c r="X2623" s="6" t="s">
        <v>1761</v>
      </c>
      <c r="Y2623" s="6">
        <v>7</v>
      </c>
      <c r="Z2623" s="6" t="s">
        <v>1762</v>
      </c>
      <c r="AA2623" s="6" t="s">
        <v>22577</v>
      </c>
      <c r="AB2623" s="6" t="s">
        <v>3</v>
      </c>
      <c r="AC2623" s="6" t="s">
        <v>22578</v>
      </c>
      <c r="AD2623" s="6" t="s">
        <v>3</v>
      </c>
      <c r="AE2623" s="7" t="s">
        <v>47</v>
      </c>
      <c r="AF2623" s="7" t="s">
        <v>22579</v>
      </c>
      <c r="AG2623" s="7"/>
      <c r="AH2623" s="7" t="s">
        <v>30739</v>
      </c>
      <c r="AI2623" s="7" t="s">
        <v>22580</v>
      </c>
      <c r="AJ2623" s="8" t="s">
        <v>1767</v>
      </c>
      <c r="AK2623" s="8" t="s">
        <v>1768</v>
      </c>
      <c r="AL2623" s="8" t="s">
        <v>27586</v>
      </c>
      <c r="AM2623" s="8" t="s">
        <v>1764</v>
      </c>
      <c r="AN2623" s="72" t="s">
        <v>31567</v>
      </c>
    </row>
    <row r="2624" spans="2:40" ht="30" hidden="1">
      <c r="B2624" s="85" t="str">
        <f>IF(AND(OR(W2624='Haladó kereső'!$E$15,'Haladó kereső'!$E$15=""),OR(T2624='Haladó kereső'!$E$14,'Haladó kereső'!$E$14=""),OR(O2624&gt;='Haladó kereső'!$E$12,'Haladó kereső'!$E$12=""),OR(U2624='Haladó kereső'!$E$16,'Haladó kereső'!$E$16=""),OR(O2624&lt;='Haladó kereső'!$E$13,'Haladó kereső'!$E$13=""),OR(Y2624='Haladó kereső'!$E$17,'Haladó kereső'!$E$17=""),OR(S2624='Haladó kereső'!$E$10,'Haladó kereső'!$E$10=""),OR(Q2624='Haladó kereső'!$E$9,'Haladó kereső'!$E$9="",'Haladó kereső'!$E$9="összes"),OR(J2624='Haladó kereső'!$E$11,'Haladó kereső'!$E$11="")),"megfelel a választott feltételeknek","-")</f>
        <v>megfelel a választott feltételeknek</v>
      </c>
      <c r="D2624" s="5" t="s">
        <v>22581</v>
      </c>
      <c r="E2624" s="1">
        <v>18.534833333333335</v>
      </c>
      <c r="F2624" s="1">
        <v>45.988633333333333</v>
      </c>
      <c r="G2624" s="5"/>
      <c r="H2624" s="5" t="s">
        <v>22582</v>
      </c>
      <c r="I2624" s="5">
        <v>8475</v>
      </c>
      <c r="J2624" s="5" t="s">
        <v>35</v>
      </c>
      <c r="K2624" s="5" t="s">
        <v>3</v>
      </c>
      <c r="L2624" s="5" t="s">
        <v>3</v>
      </c>
      <c r="M2624" s="5" t="s">
        <v>3</v>
      </c>
      <c r="N2624" s="5">
        <v>849</v>
      </c>
      <c r="O2624" s="5">
        <v>853</v>
      </c>
      <c r="P2624" s="5">
        <v>1136</v>
      </c>
      <c r="Q2624" s="5" t="s">
        <v>36</v>
      </c>
      <c r="R2624" s="5" t="s">
        <v>1441</v>
      </c>
      <c r="S2624" s="5" t="s">
        <v>1442</v>
      </c>
      <c r="T2624" s="2" t="s">
        <v>31600</v>
      </c>
      <c r="U2624" s="6" t="s">
        <v>4212</v>
      </c>
      <c r="V2624" s="6"/>
      <c r="W2624" s="6" t="s">
        <v>40</v>
      </c>
      <c r="X2624" s="6" t="s">
        <v>4215</v>
      </c>
      <c r="Y2624" s="6">
        <v>7</v>
      </c>
      <c r="Z2624" s="6" t="s">
        <v>4216</v>
      </c>
      <c r="AA2624" s="6" t="s">
        <v>22583</v>
      </c>
      <c r="AB2624" s="6" t="s">
        <v>22584</v>
      </c>
      <c r="AC2624" s="6" t="s">
        <v>22585</v>
      </c>
      <c r="AD2624" s="6" t="s">
        <v>22586</v>
      </c>
      <c r="AE2624" s="7" t="s">
        <v>47</v>
      </c>
      <c r="AF2624" s="7" t="s">
        <v>22587</v>
      </c>
      <c r="AG2624" s="7"/>
      <c r="AH2624" s="7" t="s">
        <v>30740</v>
      </c>
      <c r="AI2624" s="7" t="s">
        <v>22588</v>
      </c>
      <c r="AJ2624" s="8" t="s">
        <v>4222</v>
      </c>
      <c r="AK2624" s="8" t="s">
        <v>4223</v>
      </c>
      <c r="AL2624" s="8" t="s">
        <v>27924</v>
      </c>
      <c r="AM2624" s="8" t="s">
        <v>4224</v>
      </c>
      <c r="AN2624" s="72" t="s">
        <v>31567</v>
      </c>
    </row>
    <row r="2625" spans="2:40" ht="30" hidden="1">
      <c r="B2625" s="85" t="str">
        <f>IF(AND(OR(W2625='Haladó kereső'!$E$15,'Haladó kereső'!$E$15=""),OR(T2625='Haladó kereső'!$E$14,'Haladó kereső'!$E$14=""),OR(O2625&gt;='Haladó kereső'!$E$12,'Haladó kereső'!$E$12=""),OR(U2625='Haladó kereső'!$E$16,'Haladó kereső'!$E$16=""),OR(O2625&lt;='Haladó kereső'!$E$13,'Haladó kereső'!$E$13=""),OR(Y2625='Haladó kereső'!$E$17,'Haladó kereső'!$E$17=""),OR(S2625='Haladó kereső'!$E$10,'Haladó kereső'!$E$10=""),OR(Q2625='Haladó kereső'!$E$9,'Haladó kereső'!$E$9="",'Haladó kereső'!$E$9="összes"),OR(J2625='Haladó kereső'!$E$11,'Haladó kereső'!$E$11="")),"megfelel a választott feltételeknek","-")</f>
        <v>megfelel a választott feltételeknek</v>
      </c>
      <c r="D2625" s="5" t="s">
        <v>22589</v>
      </c>
      <c r="E2625" s="1">
        <v>20.137933333333333</v>
      </c>
      <c r="F2625" s="1">
        <v>47.9572</v>
      </c>
      <c r="G2625" s="5"/>
      <c r="H2625" s="5" t="s">
        <v>22590</v>
      </c>
      <c r="I2625" s="5">
        <v>16063</v>
      </c>
      <c r="J2625" s="5" t="s">
        <v>35</v>
      </c>
      <c r="K2625" s="5" t="s">
        <v>3</v>
      </c>
      <c r="L2625" s="5" t="s">
        <v>3</v>
      </c>
      <c r="M2625" s="5" t="s">
        <v>3</v>
      </c>
      <c r="N2625" s="5">
        <v>606</v>
      </c>
      <c r="O2625" s="5">
        <v>597</v>
      </c>
      <c r="P2625" s="5">
        <v>870</v>
      </c>
      <c r="Q2625" s="5" t="s">
        <v>56</v>
      </c>
      <c r="R2625" s="5" t="s">
        <v>3919</v>
      </c>
      <c r="S2625" s="5" t="s">
        <v>3920</v>
      </c>
      <c r="T2625" s="2" t="s">
        <v>31600</v>
      </c>
      <c r="U2625" s="6" t="s">
        <v>5118</v>
      </c>
      <c r="V2625" s="6"/>
      <c r="W2625" s="6" t="s">
        <v>40</v>
      </c>
      <c r="X2625" s="6" t="s">
        <v>5119</v>
      </c>
      <c r="Y2625" s="6">
        <v>4</v>
      </c>
      <c r="Z2625" s="6" t="s">
        <v>5120</v>
      </c>
      <c r="AA2625" s="6" t="s">
        <v>22591</v>
      </c>
      <c r="AB2625" s="6" t="s">
        <v>22592</v>
      </c>
      <c r="AC2625" s="6" t="s">
        <v>22593</v>
      </c>
      <c r="AD2625" s="6" t="s">
        <v>22594</v>
      </c>
      <c r="AE2625" s="7" t="s">
        <v>47</v>
      </c>
      <c r="AF2625" s="7" t="s">
        <v>22595</v>
      </c>
      <c r="AG2625" s="7"/>
      <c r="AH2625" s="7" t="s">
        <v>30741</v>
      </c>
      <c r="AI2625" s="7" t="s">
        <v>22593</v>
      </c>
      <c r="AJ2625" s="8" t="s">
        <v>5126</v>
      </c>
      <c r="AK2625" s="8" t="s">
        <v>5127</v>
      </c>
      <c r="AL2625" s="8" t="s">
        <v>28049</v>
      </c>
      <c r="AM2625" s="8" t="s">
        <v>5128</v>
      </c>
      <c r="AN2625" s="72" t="s">
        <v>31567</v>
      </c>
    </row>
    <row r="2626" spans="2:40" ht="30" hidden="1">
      <c r="B2626" s="85" t="str">
        <f>IF(AND(OR(W2626='Haladó kereső'!$E$15,'Haladó kereső'!$E$15=""),OR(T2626='Haladó kereső'!$E$14,'Haladó kereső'!$E$14=""),OR(O2626&gt;='Haladó kereső'!$E$12,'Haladó kereső'!$E$12=""),OR(U2626='Haladó kereső'!$E$16,'Haladó kereső'!$E$16=""),OR(O2626&lt;='Haladó kereső'!$E$13,'Haladó kereső'!$E$13=""),OR(Y2626='Haladó kereső'!$E$17,'Haladó kereső'!$E$17=""),OR(S2626='Haladó kereső'!$E$10,'Haladó kereső'!$E$10=""),OR(Q2626='Haladó kereső'!$E$9,'Haladó kereső'!$E$9="",'Haladó kereső'!$E$9="összes"),OR(J2626='Haladó kereső'!$E$11,'Haladó kereső'!$E$11="")),"megfelel a választott feltételeknek","-")</f>
        <v>megfelel a választott feltételeknek</v>
      </c>
      <c r="D2626" s="5" t="s">
        <v>22596</v>
      </c>
      <c r="E2626" s="1">
        <v>20.302600000000002</v>
      </c>
      <c r="F2626" s="1">
        <v>47.173366666666666</v>
      </c>
      <c r="G2626" s="5"/>
      <c r="H2626" s="5" t="s">
        <v>22597</v>
      </c>
      <c r="I2626" s="5">
        <v>5874</v>
      </c>
      <c r="J2626" s="5" t="s">
        <v>35</v>
      </c>
      <c r="K2626" s="5" t="s">
        <v>3</v>
      </c>
      <c r="L2626" s="5" t="s">
        <v>3</v>
      </c>
      <c r="M2626" s="5" t="s">
        <v>3</v>
      </c>
      <c r="N2626" s="5">
        <v>3887</v>
      </c>
      <c r="O2626" s="5">
        <v>3847</v>
      </c>
      <c r="P2626" s="5">
        <v>3697</v>
      </c>
      <c r="Q2626" s="5" t="s">
        <v>17</v>
      </c>
      <c r="R2626" s="5" t="s">
        <v>3557</v>
      </c>
      <c r="S2626" s="5" t="s">
        <v>3558</v>
      </c>
      <c r="T2626" s="2" t="s">
        <v>31599</v>
      </c>
      <c r="U2626" s="6" t="s">
        <v>3</v>
      </c>
      <c r="V2626" s="6"/>
      <c r="W2626" s="6" t="s">
        <v>7</v>
      </c>
      <c r="X2626" s="6" t="s">
        <v>3</v>
      </c>
      <c r="Y2626" s="6" t="s">
        <v>3</v>
      </c>
      <c r="Z2626" s="6" t="s">
        <v>3</v>
      </c>
      <c r="AA2626" s="6" t="s">
        <v>22598</v>
      </c>
      <c r="AB2626" s="6" t="s">
        <v>3</v>
      </c>
      <c r="AC2626" s="6" t="s">
        <v>22599</v>
      </c>
      <c r="AD2626" s="6" t="s">
        <v>22600</v>
      </c>
      <c r="AE2626" s="7" t="s">
        <v>47</v>
      </c>
      <c r="AF2626" s="7" t="s">
        <v>22601</v>
      </c>
      <c r="AG2626" s="7"/>
      <c r="AH2626" s="7" t="s">
        <v>30742</v>
      </c>
      <c r="AI2626" s="7" t="s">
        <v>22599</v>
      </c>
      <c r="AJ2626" s="8" t="s">
        <v>22602</v>
      </c>
      <c r="AK2626" s="8" t="s">
        <v>22598</v>
      </c>
      <c r="AL2626" s="8" t="s">
        <v>30743</v>
      </c>
      <c r="AM2626" s="8" t="s">
        <v>22599</v>
      </c>
      <c r="AN2626" s="72" t="s">
        <v>31567</v>
      </c>
    </row>
    <row r="2627" spans="2:40" ht="30" hidden="1">
      <c r="B2627" s="85" t="str">
        <f>IF(AND(OR(W2627='Haladó kereső'!$E$15,'Haladó kereső'!$E$15=""),OR(T2627='Haladó kereső'!$E$14,'Haladó kereső'!$E$14=""),OR(O2627&gt;='Haladó kereső'!$E$12,'Haladó kereső'!$E$12=""),OR(U2627='Haladó kereső'!$E$16,'Haladó kereső'!$E$16=""),OR(O2627&lt;='Haladó kereső'!$E$13,'Haladó kereső'!$E$13=""),OR(Y2627='Haladó kereső'!$E$17,'Haladó kereső'!$E$17=""),OR(S2627='Haladó kereső'!$E$10,'Haladó kereső'!$E$10=""),OR(Q2627='Haladó kereső'!$E$9,'Haladó kereső'!$E$9="",'Haladó kereső'!$E$9="összes"),OR(J2627='Haladó kereső'!$E$11,'Haladó kereső'!$E$11="")),"megfelel a választott feltételeknek","-")</f>
        <v>megfelel a választott feltételeknek</v>
      </c>
      <c r="D2627" s="5" t="s">
        <v>22603</v>
      </c>
      <c r="E2627" s="1">
        <v>20.857600000000001</v>
      </c>
      <c r="F2627" s="1">
        <v>48.37596666666667</v>
      </c>
      <c r="G2627" s="5"/>
      <c r="H2627" s="5" t="s">
        <v>22604</v>
      </c>
      <c r="I2627" s="5">
        <v>32258</v>
      </c>
      <c r="J2627" s="5" t="s">
        <v>35</v>
      </c>
      <c r="K2627" s="5" t="s">
        <v>3</v>
      </c>
      <c r="L2627" s="5" t="s">
        <v>3</v>
      </c>
      <c r="M2627" s="5" t="s">
        <v>3</v>
      </c>
      <c r="N2627" s="5">
        <v>178</v>
      </c>
      <c r="O2627" s="5">
        <v>165</v>
      </c>
      <c r="P2627" s="5">
        <v>863</v>
      </c>
      <c r="Q2627" s="5" t="s">
        <v>69</v>
      </c>
      <c r="R2627" s="5" t="s">
        <v>150</v>
      </c>
      <c r="S2627" s="5" t="s">
        <v>151</v>
      </c>
      <c r="T2627" s="2" t="s">
        <v>31600</v>
      </c>
      <c r="U2627" s="6" t="s">
        <v>152</v>
      </c>
      <c r="V2627" s="6"/>
      <c r="W2627" s="6" t="s">
        <v>40</v>
      </c>
      <c r="X2627" s="6" t="s">
        <v>153</v>
      </c>
      <c r="Y2627" s="6">
        <v>3</v>
      </c>
      <c r="Z2627" s="6" t="s">
        <v>154</v>
      </c>
      <c r="AA2627" s="6" t="s">
        <v>22605</v>
      </c>
      <c r="AB2627" s="6" t="s">
        <v>22606</v>
      </c>
      <c r="AC2627" s="6" t="s">
        <v>157</v>
      </c>
      <c r="AD2627" s="6" t="s">
        <v>3</v>
      </c>
      <c r="AE2627" s="7" t="s">
        <v>3731</v>
      </c>
      <c r="AF2627" s="7" t="s">
        <v>22607</v>
      </c>
      <c r="AG2627" s="7"/>
      <c r="AH2627" s="7" t="s">
        <v>30744</v>
      </c>
      <c r="AI2627" s="7" t="s">
        <v>157</v>
      </c>
      <c r="AJ2627" s="8" t="s">
        <v>159</v>
      </c>
      <c r="AK2627" s="8" t="s">
        <v>160</v>
      </c>
      <c r="AL2627" s="8" t="s">
        <v>27387</v>
      </c>
      <c r="AM2627" s="8" t="s">
        <v>157</v>
      </c>
      <c r="AN2627" s="72" t="s">
        <v>31567</v>
      </c>
    </row>
    <row r="2628" spans="2:40" ht="30" hidden="1">
      <c r="B2628" s="85" t="str">
        <f>IF(AND(OR(W2628='Haladó kereső'!$E$15,'Haladó kereső'!$E$15=""),OR(T2628='Haladó kereső'!$E$14,'Haladó kereső'!$E$14=""),OR(O2628&gt;='Haladó kereső'!$E$12,'Haladó kereső'!$E$12=""),OR(U2628='Haladó kereső'!$E$16,'Haladó kereső'!$E$16=""),OR(O2628&lt;='Haladó kereső'!$E$13,'Haladó kereső'!$E$13=""),OR(Y2628='Haladó kereső'!$E$17,'Haladó kereső'!$E$17=""),OR(S2628='Haladó kereső'!$E$10,'Haladó kereső'!$E$10=""),OR(Q2628='Haladó kereső'!$E$9,'Haladó kereső'!$E$9="",'Haladó kereső'!$E$9="összes"),OR(J2628='Haladó kereső'!$E$11,'Haladó kereső'!$E$11="")),"megfelel a választott feltételeknek","-")</f>
        <v>megfelel a választott feltételeknek</v>
      </c>
      <c r="D2628" s="5" t="s">
        <v>22608</v>
      </c>
      <c r="E2628" s="1">
        <v>18.470166666666664</v>
      </c>
      <c r="F2628" s="1">
        <v>46.53713333333333</v>
      </c>
      <c r="G2628" s="5"/>
      <c r="H2628" s="5" t="s">
        <v>22609</v>
      </c>
      <c r="I2628" s="5">
        <v>15316</v>
      </c>
      <c r="J2628" s="5" t="s">
        <v>35</v>
      </c>
      <c r="K2628" s="5" t="s">
        <v>3</v>
      </c>
      <c r="L2628" s="5" t="s">
        <v>3</v>
      </c>
      <c r="M2628" s="5" t="s">
        <v>3</v>
      </c>
      <c r="N2628" s="5">
        <v>245</v>
      </c>
      <c r="O2628" s="5">
        <v>240</v>
      </c>
      <c r="P2628" s="5">
        <v>1070</v>
      </c>
      <c r="Q2628" s="5" t="s">
        <v>750</v>
      </c>
      <c r="R2628" s="5" t="s">
        <v>3186</v>
      </c>
      <c r="S2628" s="5" t="s">
        <v>3187</v>
      </c>
      <c r="T2628" s="2" t="s">
        <v>31600</v>
      </c>
      <c r="U2628" s="6" t="s">
        <v>10204</v>
      </c>
      <c r="V2628" s="6"/>
      <c r="W2628" s="6" t="s">
        <v>40</v>
      </c>
      <c r="X2628" s="6" t="s">
        <v>10206</v>
      </c>
      <c r="Y2628" s="6">
        <v>6</v>
      </c>
      <c r="Z2628" s="6" t="s">
        <v>10207</v>
      </c>
      <c r="AA2628" s="6" t="s">
        <v>22610</v>
      </c>
      <c r="AB2628" s="6">
        <v>74548040</v>
      </c>
      <c r="AC2628" s="6" t="s">
        <v>22611</v>
      </c>
      <c r="AD2628" s="6" t="s">
        <v>22612</v>
      </c>
      <c r="AE2628" s="7" t="s">
        <v>47</v>
      </c>
      <c r="AF2628" s="7" t="s">
        <v>22613</v>
      </c>
      <c r="AG2628" s="7"/>
      <c r="AH2628" s="7" t="s">
        <v>30745</v>
      </c>
      <c r="AI2628" s="7" t="s">
        <v>22611</v>
      </c>
      <c r="AJ2628" s="8" t="s">
        <v>10212</v>
      </c>
      <c r="AK2628" s="8" t="s">
        <v>10208</v>
      </c>
      <c r="AL2628" s="8" t="s">
        <v>28777</v>
      </c>
      <c r="AM2628" s="8" t="s">
        <v>10213</v>
      </c>
      <c r="AN2628" s="72" t="s">
        <v>31567</v>
      </c>
    </row>
    <row r="2629" spans="2:40" ht="30" hidden="1">
      <c r="B2629" s="85" t="str">
        <f>IF(AND(OR(W2629='Haladó kereső'!$E$15,'Haladó kereső'!$E$15=""),OR(T2629='Haladó kereső'!$E$14,'Haladó kereső'!$E$14=""),OR(O2629&gt;='Haladó kereső'!$E$12,'Haladó kereső'!$E$12=""),OR(U2629='Haladó kereső'!$E$16,'Haladó kereső'!$E$16=""),OR(O2629&lt;='Haladó kereső'!$E$13,'Haladó kereső'!$E$13=""),OR(Y2629='Haladó kereső'!$E$17,'Haladó kereső'!$E$17=""),OR(S2629='Haladó kereső'!$E$10,'Haladó kereső'!$E$10=""),OR(Q2629='Haladó kereső'!$E$9,'Haladó kereső'!$E$9="",'Haladó kereső'!$E$9="összes"),OR(J2629='Haladó kereső'!$E$11,'Haladó kereső'!$E$11="")),"megfelel a választott feltételeknek","-")</f>
        <v>megfelel a választott feltételeknek</v>
      </c>
      <c r="D2629" s="5" t="s">
        <v>22614</v>
      </c>
      <c r="E2629" s="1">
        <v>20.904299999999999</v>
      </c>
      <c r="F2629" s="1">
        <v>47.939433333333334</v>
      </c>
      <c r="G2629" s="5"/>
      <c r="H2629" s="5" t="s">
        <v>22615</v>
      </c>
      <c r="I2629" s="5">
        <v>3805</v>
      </c>
      <c r="J2629" s="5" t="s">
        <v>35</v>
      </c>
      <c r="K2629" s="5" t="s">
        <v>3</v>
      </c>
      <c r="L2629" s="5" t="s">
        <v>3</v>
      </c>
      <c r="M2629" s="5" t="s">
        <v>3</v>
      </c>
      <c r="N2629" s="5">
        <v>512</v>
      </c>
      <c r="O2629" s="5">
        <v>511</v>
      </c>
      <c r="P2629" s="5">
        <v>1140</v>
      </c>
      <c r="Q2629" s="5" t="s">
        <v>69</v>
      </c>
      <c r="R2629" s="5" t="s">
        <v>9787</v>
      </c>
      <c r="S2629" s="5" t="s">
        <v>9788</v>
      </c>
      <c r="T2629" s="2" t="s">
        <v>31600</v>
      </c>
      <c r="U2629" s="6" t="s">
        <v>10940</v>
      </c>
      <c r="V2629" s="6"/>
      <c r="W2629" s="6" t="s">
        <v>40</v>
      </c>
      <c r="X2629" s="6" t="s">
        <v>10941</v>
      </c>
      <c r="Y2629" s="6">
        <v>3</v>
      </c>
      <c r="Z2629" s="6" t="s">
        <v>10942</v>
      </c>
      <c r="AA2629" s="6" t="s">
        <v>22616</v>
      </c>
      <c r="AB2629" s="6" t="s">
        <v>22617</v>
      </c>
      <c r="AC2629" s="6" t="s">
        <v>22618</v>
      </c>
      <c r="AD2629" s="6" t="s">
        <v>22619</v>
      </c>
      <c r="AE2629" s="7" t="s">
        <v>47</v>
      </c>
      <c r="AF2629" s="7" t="s">
        <v>22620</v>
      </c>
      <c r="AG2629" s="7"/>
      <c r="AH2629" s="7" t="s">
        <v>30746</v>
      </c>
      <c r="AI2629" s="7" t="s">
        <v>22618</v>
      </c>
      <c r="AJ2629" s="8" t="s">
        <v>10948</v>
      </c>
      <c r="AK2629" s="8" t="s">
        <v>10949</v>
      </c>
      <c r="AL2629" s="8" t="s">
        <v>30747</v>
      </c>
      <c r="AM2629" s="8" t="s">
        <v>18103</v>
      </c>
      <c r="AN2629" s="72" t="s">
        <v>31567</v>
      </c>
    </row>
    <row r="2630" spans="2:40" ht="30" hidden="1">
      <c r="B2630" s="85" t="str">
        <f>IF(AND(OR(W2630='Haladó kereső'!$E$15,'Haladó kereső'!$E$15=""),OR(T2630='Haladó kereső'!$E$14,'Haladó kereső'!$E$14=""),OR(O2630&gt;='Haladó kereső'!$E$12,'Haladó kereső'!$E$12=""),OR(U2630='Haladó kereső'!$E$16,'Haladó kereső'!$E$16=""),OR(O2630&lt;='Haladó kereső'!$E$13,'Haladó kereső'!$E$13=""),OR(Y2630='Haladó kereső'!$E$17,'Haladó kereső'!$E$17=""),OR(S2630='Haladó kereső'!$E$10,'Haladó kereső'!$E$10=""),OR(Q2630='Haladó kereső'!$E$9,'Haladó kereső'!$E$9="",'Haladó kereső'!$E$9="összes"),OR(J2630='Haladó kereső'!$E$11,'Haladó kereső'!$E$11="")),"megfelel a választott feltételeknek","-")</f>
        <v>megfelel a választott feltételeknek</v>
      </c>
      <c r="D2630" s="5" t="s">
        <v>7646</v>
      </c>
      <c r="E2630" s="1">
        <v>18.374566666666666</v>
      </c>
      <c r="F2630" s="1">
        <v>46.520666666666664</v>
      </c>
      <c r="G2630" s="5"/>
      <c r="H2630" s="5" t="s">
        <v>22621</v>
      </c>
      <c r="I2630" s="5">
        <v>4464</v>
      </c>
      <c r="J2630" s="5" t="s">
        <v>35</v>
      </c>
      <c r="K2630" s="5" t="s">
        <v>3</v>
      </c>
      <c r="L2630" s="5" t="s">
        <v>3</v>
      </c>
      <c r="M2630" s="5" t="s">
        <v>3</v>
      </c>
      <c r="N2630" s="5">
        <v>1367</v>
      </c>
      <c r="O2630" s="5">
        <v>1364</v>
      </c>
      <c r="P2630" s="5">
        <v>4101</v>
      </c>
      <c r="Q2630" s="5" t="s">
        <v>750</v>
      </c>
      <c r="R2630" s="5" t="s">
        <v>3186</v>
      </c>
      <c r="S2630" s="5" t="s">
        <v>3187</v>
      </c>
      <c r="T2630" s="2" t="s">
        <v>31600</v>
      </c>
      <c r="U2630" s="6" t="s">
        <v>7646</v>
      </c>
      <c r="V2630" s="6"/>
      <c r="W2630" s="6" t="s">
        <v>20</v>
      </c>
      <c r="X2630" s="6" t="s">
        <v>7647</v>
      </c>
      <c r="Y2630" s="6">
        <v>3</v>
      </c>
      <c r="Z2630" s="6" t="s">
        <v>7648</v>
      </c>
      <c r="AA2630" s="6" t="s">
        <v>22622</v>
      </c>
      <c r="AB2630" s="6" t="s">
        <v>22623</v>
      </c>
      <c r="AC2630" s="6" t="s">
        <v>22624</v>
      </c>
      <c r="AD2630" s="6" t="s">
        <v>22625</v>
      </c>
      <c r="AE2630" s="7" t="s">
        <v>47</v>
      </c>
      <c r="AF2630" s="7" t="s">
        <v>22626</v>
      </c>
      <c r="AG2630" s="7"/>
      <c r="AH2630" s="7" t="s">
        <v>30748</v>
      </c>
      <c r="AI2630" s="7" t="s">
        <v>17201</v>
      </c>
      <c r="AJ2630" s="8" t="s">
        <v>17200</v>
      </c>
      <c r="AK2630" s="8" t="s">
        <v>7654</v>
      </c>
      <c r="AL2630" s="8" t="s">
        <v>30749</v>
      </c>
      <c r="AM2630" s="8" t="s">
        <v>17201</v>
      </c>
      <c r="AN2630" s="72" t="s">
        <v>31567</v>
      </c>
    </row>
    <row r="2631" spans="2:40" ht="30" hidden="1">
      <c r="B2631" s="85" t="str">
        <f>IF(AND(OR(W2631='Haladó kereső'!$E$15,'Haladó kereső'!$E$15=""),OR(T2631='Haladó kereső'!$E$14,'Haladó kereső'!$E$14=""),OR(O2631&gt;='Haladó kereső'!$E$12,'Haladó kereső'!$E$12=""),OR(U2631='Haladó kereső'!$E$16,'Haladó kereső'!$E$16=""),OR(O2631&lt;='Haladó kereső'!$E$13,'Haladó kereső'!$E$13=""),OR(Y2631='Haladó kereső'!$E$17,'Haladó kereső'!$E$17=""),OR(S2631='Haladó kereső'!$E$10,'Haladó kereső'!$E$10=""),OR(Q2631='Haladó kereső'!$E$9,'Haladó kereső'!$E$9="",'Haladó kereső'!$E$9="összes"),OR(J2631='Haladó kereső'!$E$11,'Haladó kereső'!$E$11="")),"megfelel a választott feltételeknek","-")</f>
        <v>megfelel a választott feltételeknek</v>
      </c>
      <c r="D2631" s="5" t="s">
        <v>22627</v>
      </c>
      <c r="E2631" s="1">
        <v>18.106100000000001</v>
      </c>
      <c r="F2631" s="1">
        <v>46.53843333333333</v>
      </c>
      <c r="G2631" s="5"/>
      <c r="H2631" s="5" t="s">
        <v>22628</v>
      </c>
      <c r="I2631" s="5">
        <v>10083</v>
      </c>
      <c r="J2631" s="5" t="s">
        <v>35</v>
      </c>
      <c r="K2631" s="5" t="s">
        <v>3</v>
      </c>
      <c r="L2631" s="5" t="s">
        <v>3</v>
      </c>
      <c r="M2631" s="5" t="s">
        <v>3</v>
      </c>
      <c r="N2631" s="5">
        <v>909</v>
      </c>
      <c r="O2631" s="5">
        <v>865</v>
      </c>
      <c r="P2631" s="5">
        <v>5579</v>
      </c>
      <c r="Q2631" s="5" t="s">
        <v>750</v>
      </c>
      <c r="R2631" s="5" t="s">
        <v>1427</v>
      </c>
      <c r="S2631" s="5" t="s">
        <v>1428</v>
      </c>
      <c r="T2631" s="2" t="s">
        <v>31600</v>
      </c>
      <c r="U2631" s="6" t="s">
        <v>7052</v>
      </c>
      <c r="V2631" s="6"/>
      <c r="W2631" s="6" t="s">
        <v>40</v>
      </c>
      <c r="X2631" s="6" t="s">
        <v>7055</v>
      </c>
      <c r="Y2631" s="6">
        <v>4</v>
      </c>
      <c r="Z2631" s="6" t="s">
        <v>7056</v>
      </c>
      <c r="AA2631" s="6" t="s">
        <v>22629</v>
      </c>
      <c r="AB2631" s="6" t="s">
        <v>22630</v>
      </c>
      <c r="AC2631" s="6" t="s">
        <v>22631</v>
      </c>
      <c r="AD2631" s="6" t="s">
        <v>22632</v>
      </c>
      <c r="AE2631" s="7" t="s">
        <v>47</v>
      </c>
      <c r="AF2631" s="7" t="s">
        <v>22633</v>
      </c>
      <c r="AG2631" s="7"/>
      <c r="AH2631" s="7" t="s">
        <v>30750</v>
      </c>
      <c r="AI2631" s="7" t="s">
        <v>22634</v>
      </c>
      <c r="AJ2631" s="8" t="s">
        <v>7063</v>
      </c>
      <c r="AK2631" s="8" t="s">
        <v>7064</v>
      </c>
      <c r="AL2631" s="8" t="s">
        <v>28316</v>
      </c>
      <c r="AM2631" s="8" t="s">
        <v>7065</v>
      </c>
      <c r="AN2631" s="72" t="s">
        <v>31567</v>
      </c>
    </row>
    <row r="2632" spans="2:40" ht="30" hidden="1">
      <c r="B2632" s="85" t="str">
        <f>IF(AND(OR(W2632='Haladó kereső'!$E$15,'Haladó kereső'!$E$15=""),OR(T2632='Haladó kereső'!$E$14,'Haladó kereső'!$E$14=""),OR(O2632&gt;='Haladó kereső'!$E$12,'Haladó kereső'!$E$12=""),OR(U2632='Haladó kereső'!$E$16,'Haladó kereső'!$E$16=""),OR(O2632&lt;='Haladó kereső'!$E$13,'Haladó kereső'!$E$13=""),OR(Y2632='Haladó kereső'!$E$17,'Haladó kereső'!$E$17=""),OR(S2632='Haladó kereső'!$E$10,'Haladó kereső'!$E$10=""),OR(Q2632='Haladó kereső'!$E$9,'Haladó kereső'!$E$9="",'Haladó kereső'!$E$9="összes"),OR(J2632='Haladó kereső'!$E$11,'Haladó kereső'!$E$11="")),"megfelel a választott feltételeknek","-")</f>
        <v>megfelel a választott feltételeknek</v>
      </c>
      <c r="D2632" s="5" t="s">
        <v>19285</v>
      </c>
      <c r="E2632" s="1">
        <v>19.072866666666666</v>
      </c>
      <c r="F2632" s="1">
        <v>46.553399999999996</v>
      </c>
      <c r="G2632" s="5"/>
      <c r="H2632" s="5" t="s">
        <v>22635</v>
      </c>
      <c r="I2632" s="5">
        <v>19530</v>
      </c>
      <c r="J2632" s="5" t="s">
        <v>35</v>
      </c>
      <c r="K2632" s="5" t="s">
        <v>3</v>
      </c>
      <c r="L2632" s="5" t="s">
        <v>3</v>
      </c>
      <c r="M2632" s="5" t="s">
        <v>3</v>
      </c>
      <c r="N2632" s="5">
        <v>1218</v>
      </c>
      <c r="O2632" s="5">
        <v>1228</v>
      </c>
      <c r="P2632" s="5">
        <v>7461</v>
      </c>
      <c r="Q2632" s="5" t="s">
        <v>358</v>
      </c>
      <c r="R2632" s="5" t="s">
        <v>2924</v>
      </c>
      <c r="S2632" s="5" t="s">
        <v>2925</v>
      </c>
      <c r="T2632" s="2" t="s">
        <v>31600</v>
      </c>
      <c r="U2632" s="6" t="s">
        <v>19285</v>
      </c>
      <c r="V2632" s="6"/>
      <c r="W2632" s="6" t="s">
        <v>20</v>
      </c>
      <c r="X2632" s="6" t="s">
        <v>19286</v>
      </c>
      <c r="Y2632" s="6">
        <v>3</v>
      </c>
      <c r="Z2632" s="6" t="s">
        <v>19287</v>
      </c>
      <c r="AA2632" s="6" t="s">
        <v>22636</v>
      </c>
      <c r="AB2632" s="6" t="s">
        <v>22637</v>
      </c>
      <c r="AC2632" s="6" t="s">
        <v>19295</v>
      </c>
      <c r="AD2632" s="6" t="s">
        <v>22638</v>
      </c>
      <c r="AE2632" s="7" t="s">
        <v>47</v>
      </c>
      <c r="AF2632" s="7" t="s">
        <v>22639</v>
      </c>
      <c r="AG2632" s="7"/>
      <c r="AH2632" s="7" t="s">
        <v>30751</v>
      </c>
      <c r="AI2632" s="7" t="s">
        <v>22640</v>
      </c>
      <c r="AJ2632" s="8" t="s">
        <v>19293</v>
      </c>
      <c r="AK2632" s="8" t="s">
        <v>19294</v>
      </c>
      <c r="AL2632" s="8" t="s">
        <v>30752</v>
      </c>
      <c r="AM2632" s="8" t="s">
        <v>19295</v>
      </c>
      <c r="AN2632" s="72" t="s">
        <v>31567</v>
      </c>
    </row>
    <row r="2633" spans="2:40" ht="30" hidden="1">
      <c r="B2633" s="85" t="str">
        <f>IF(AND(OR(W2633='Haladó kereső'!$E$15,'Haladó kereső'!$E$15=""),OR(T2633='Haladó kereső'!$E$14,'Haladó kereső'!$E$14=""),OR(O2633&gt;='Haladó kereső'!$E$12,'Haladó kereső'!$E$12=""),OR(U2633='Haladó kereső'!$E$16,'Haladó kereső'!$E$16=""),OR(O2633&lt;='Haladó kereső'!$E$13,'Haladó kereső'!$E$13=""),OR(Y2633='Haladó kereső'!$E$17,'Haladó kereső'!$E$17=""),OR(S2633='Haladó kereső'!$E$10,'Haladó kereső'!$E$10=""),OR(Q2633='Haladó kereső'!$E$9,'Haladó kereső'!$E$9="",'Haladó kereső'!$E$9="összes"),OR(J2633='Haladó kereső'!$E$11,'Haladó kereső'!$E$11="")),"megfelel a választott feltételeknek","-")</f>
        <v>megfelel a választott feltételeknek</v>
      </c>
      <c r="D2633" s="5" t="s">
        <v>22641</v>
      </c>
      <c r="E2633" s="1">
        <v>16.523766666666667</v>
      </c>
      <c r="F2633" s="1">
        <v>46.858600000000003</v>
      </c>
      <c r="G2633" s="5"/>
      <c r="H2633" s="5" t="s">
        <v>22642</v>
      </c>
      <c r="I2633" s="5">
        <v>16504</v>
      </c>
      <c r="J2633" s="5" t="s">
        <v>35</v>
      </c>
      <c r="K2633" s="5" t="s">
        <v>3</v>
      </c>
      <c r="L2633" s="5" t="s">
        <v>3</v>
      </c>
      <c r="M2633" s="5" t="s">
        <v>3</v>
      </c>
      <c r="N2633" s="5">
        <v>50</v>
      </c>
      <c r="O2633" s="5">
        <v>49</v>
      </c>
      <c r="P2633" s="5">
        <v>293</v>
      </c>
      <c r="Q2633" s="5" t="s">
        <v>218</v>
      </c>
      <c r="R2633" s="5" t="s">
        <v>1695</v>
      </c>
      <c r="S2633" s="5" t="s">
        <v>1696</v>
      </c>
      <c r="T2633" s="2" t="s">
        <v>31600</v>
      </c>
      <c r="U2633" s="6" t="s">
        <v>8668</v>
      </c>
      <c r="V2633" s="6"/>
      <c r="W2633" s="6" t="s">
        <v>40</v>
      </c>
      <c r="X2633" s="6" t="s">
        <v>8669</v>
      </c>
      <c r="Y2633" s="6">
        <v>7</v>
      </c>
      <c r="Z2633" s="6" t="s">
        <v>8670</v>
      </c>
      <c r="AA2633" s="6" t="s">
        <v>22643</v>
      </c>
      <c r="AB2633" s="6">
        <v>0</v>
      </c>
      <c r="AC2633" s="6" t="s">
        <v>22644</v>
      </c>
      <c r="AD2633" s="6" t="s">
        <v>22645</v>
      </c>
      <c r="AE2633" s="7" t="s">
        <v>47</v>
      </c>
      <c r="AF2633" s="7" t="s">
        <v>22646</v>
      </c>
      <c r="AG2633" s="7"/>
      <c r="AH2633" s="7" t="s">
        <v>30753</v>
      </c>
      <c r="AI2633" s="7" t="s">
        <v>22647</v>
      </c>
      <c r="AJ2633" s="8" t="s">
        <v>8676</v>
      </c>
      <c r="AK2633" s="8" t="s">
        <v>8677</v>
      </c>
      <c r="AL2633" s="8" t="s">
        <v>28543</v>
      </c>
      <c r="AM2633" s="8" t="s">
        <v>8679</v>
      </c>
      <c r="AN2633" s="72" t="s">
        <v>31567</v>
      </c>
    </row>
    <row r="2634" spans="2:40" ht="30" hidden="1">
      <c r="B2634" s="85" t="str">
        <f>IF(AND(OR(W2634='Haladó kereső'!$E$15,'Haladó kereső'!$E$15=""),OR(T2634='Haladó kereső'!$E$14,'Haladó kereső'!$E$14=""),OR(O2634&gt;='Haladó kereső'!$E$12,'Haladó kereső'!$E$12=""),OR(U2634='Haladó kereső'!$E$16,'Haladó kereső'!$E$16=""),OR(O2634&lt;='Haladó kereső'!$E$13,'Haladó kereső'!$E$13=""),OR(Y2634='Haladó kereső'!$E$17,'Haladó kereső'!$E$17=""),OR(S2634='Haladó kereső'!$E$10,'Haladó kereső'!$E$10=""),OR(Q2634='Haladó kereső'!$E$9,'Haladó kereső'!$E$9="",'Haladó kereső'!$E$9="összes"),OR(J2634='Haladó kereső'!$E$11,'Haladó kereső'!$E$11="")),"megfelel a választott feltételeknek","-")</f>
        <v>megfelel a választott feltételeknek</v>
      </c>
      <c r="D2634" s="5" t="s">
        <v>22648</v>
      </c>
      <c r="E2634" s="1">
        <v>21.9008</v>
      </c>
      <c r="F2634" s="1">
        <v>47.756799999999998</v>
      </c>
      <c r="G2634" s="5"/>
      <c r="H2634" s="5" t="s">
        <v>22649</v>
      </c>
      <c r="I2634" s="5">
        <v>4774</v>
      </c>
      <c r="J2634" s="5" t="s">
        <v>35</v>
      </c>
      <c r="K2634" s="5" t="s">
        <v>3</v>
      </c>
      <c r="L2634" s="5" t="s">
        <v>3</v>
      </c>
      <c r="M2634" s="5" t="s">
        <v>3</v>
      </c>
      <c r="N2634" s="5">
        <v>2953</v>
      </c>
      <c r="O2634" s="5">
        <v>2954</v>
      </c>
      <c r="P2634" s="5">
        <v>4143</v>
      </c>
      <c r="Q2634" s="5" t="s">
        <v>416</v>
      </c>
      <c r="R2634" s="5" t="s">
        <v>2451</v>
      </c>
      <c r="S2634" s="5" t="s">
        <v>2452</v>
      </c>
      <c r="T2634" s="2" t="s">
        <v>31599</v>
      </c>
      <c r="U2634" s="6" t="s">
        <v>3</v>
      </c>
      <c r="V2634" s="6"/>
      <c r="W2634" s="6" t="s">
        <v>7</v>
      </c>
      <c r="X2634" s="6" t="s">
        <v>3</v>
      </c>
      <c r="Y2634" s="6" t="s">
        <v>3</v>
      </c>
      <c r="Z2634" s="6" t="s">
        <v>3</v>
      </c>
      <c r="AA2634" s="6" t="s">
        <v>22650</v>
      </c>
      <c r="AB2634" s="6" t="s">
        <v>3</v>
      </c>
      <c r="AC2634" s="6" t="s">
        <v>22651</v>
      </c>
      <c r="AD2634" s="6" t="s">
        <v>22652</v>
      </c>
      <c r="AE2634" s="7" t="s">
        <v>47</v>
      </c>
      <c r="AF2634" s="7" t="s">
        <v>22653</v>
      </c>
      <c r="AG2634" s="7"/>
      <c r="AH2634" s="7" t="s">
        <v>30754</v>
      </c>
      <c r="AI2634" s="7" t="s">
        <v>22651</v>
      </c>
      <c r="AJ2634" s="8" t="s">
        <v>22655</v>
      </c>
      <c r="AK2634" s="8" t="s">
        <v>22650</v>
      </c>
      <c r="AL2634" s="8" t="s">
        <v>22654</v>
      </c>
      <c r="AM2634" s="8" t="s">
        <v>22656</v>
      </c>
      <c r="AN2634" s="72" t="s">
        <v>31567</v>
      </c>
    </row>
    <row r="2635" spans="2:40" ht="30" hidden="1">
      <c r="B2635" s="85" t="str">
        <f>IF(AND(OR(W2635='Haladó kereső'!$E$15,'Haladó kereső'!$E$15=""),OR(T2635='Haladó kereső'!$E$14,'Haladó kereső'!$E$14=""),OR(O2635&gt;='Haladó kereső'!$E$12,'Haladó kereső'!$E$12=""),OR(U2635='Haladó kereső'!$E$16,'Haladó kereső'!$E$16=""),OR(O2635&lt;='Haladó kereső'!$E$13,'Haladó kereső'!$E$13=""),OR(Y2635='Haladó kereső'!$E$17,'Haladó kereső'!$E$17=""),OR(S2635='Haladó kereső'!$E$10,'Haladó kereső'!$E$10=""),OR(Q2635='Haladó kereső'!$E$9,'Haladó kereső'!$E$9="",'Haladó kereső'!$E$9="összes"),OR(J2635='Haladó kereső'!$E$11,'Haladó kereső'!$E$11="")),"megfelel a választott feltételeknek","-")</f>
        <v>megfelel a választott feltételeknek</v>
      </c>
      <c r="D2635" s="5" t="s">
        <v>22657</v>
      </c>
      <c r="E2635" s="1">
        <v>16.709499999999998</v>
      </c>
      <c r="F2635" s="1">
        <v>47.422666666666665</v>
      </c>
      <c r="G2635" s="5"/>
      <c r="H2635" s="5" t="s">
        <v>22658</v>
      </c>
      <c r="I2635" s="5">
        <v>11369</v>
      </c>
      <c r="J2635" s="5" t="s">
        <v>35</v>
      </c>
      <c r="K2635" s="5" t="s">
        <v>3</v>
      </c>
      <c r="L2635" s="5" t="s">
        <v>3</v>
      </c>
      <c r="M2635" s="5" t="s">
        <v>3</v>
      </c>
      <c r="N2635" s="5">
        <v>442</v>
      </c>
      <c r="O2635" s="5">
        <v>449</v>
      </c>
      <c r="P2635" s="5">
        <v>1349</v>
      </c>
      <c r="Q2635" s="5" t="s">
        <v>136</v>
      </c>
      <c r="R2635" s="5" t="s">
        <v>371</v>
      </c>
      <c r="S2635" s="5" t="s">
        <v>372</v>
      </c>
      <c r="T2635" s="2" t="s">
        <v>31600</v>
      </c>
      <c r="U2635" s="6" t="s">
        <v>10011</v>
      </c>
      <c r="V2635" s="6"/>
      <c r="W2635" s="6" t="s">
        <v>40</v>
      </c>
      <c r="X2635" s="6" t="s">
        <v>10012</v>
      </c>
      <c r="Y2635" s="6">
        <v>6</v>
      </c>
      <c r="Z2635" s="6" t="s">
        <v>10013</v>
      </c>
      <c r="AA2635" s="6" t="s">
        <v>22659</v>
      </c>
      <c r="AB2635" s="6" t="s">
        <v>10015</v>
      </c>
      <c r="AC2635" s="6" t="s">
        <v>22660</v>
      </c>
      <c r="AD2635" s="6" t="s">
        <v>22661</v>
      </c>
      <c r="AE2635" s="7" t="s">
        <v>47</v>
      </c>
      <c r="AF2635" s="7" t="s">
        <v>22662</v>
      </c>
      <c r="AG2635" s="7"/>
      <c r="AH2635" s="7" t="s">
        <v>30755</v>
      </c>
      <c r="AI2635" s="7" t="s">
        <v>22660</v>
      </c>
      <c r="AJ2635" s="8" t="s">
        <v>10019</v>
      </c>
      <c r="AK2635" s="8" t="s">
        <v>10020</v>
      </c>
      <c r="AL2635" s="8" t="s">
        <v>28746</v>
      </c>
      <c r="AM2635" s="8" t="s">
        <v>10021</v>
      </c>
      <c r="AN2635" s="72" t="s">
        <v>31567</v>
      </c>
    </row>
    <row r="2636" spans="2:40" ht="30" hidden="1">
      <c r="B2636" s="85" t="str">
        <f>IF(AND(OR(W2636='Haladó kereső'!$E$15,'Haladó kereső'!$E$15=""),OR(T2636='Haladó kereső'!$E$14,'Haladó kereső'!$E$14=""),OR(O2636&gt;='Haladó kereső'!$E$12,'Haladó kereső'!$E$12=""),OR(U2636='Haladó kereső'!$E$16,'Haladó kereső'!$E$16=""),OR(O2636&lt;='Haladó kereső'!$E$13,'Haladó kereső'!$E$13=""),OR(Y2636='Haladó kereső'!$E$17,'Haladó kereső'!$E$17=""),OR(S2636='Haladó kereső'!$E$10,'Haladó kereső'!$E$10=""),OR(Q2636='Haladó kereső'!$E$9,'Haladó kereső'!$E$9="",'Haladó kereső'!$E$9="összes"),OR(J2636='Haladó kereső'!$E$11,'Haladó kereső'!$E$11="")),"megfelel a választott feltételeknek","-")</f>
        <v>megfelel a választott feltételeknek</v>
      </c>
      <c r="D2636" s="5" t="s">
        <v>22663</v>
      </c>
      <c r="E2636" s="1">
        <v>16.223766666666666</v>
      </c>
      <c r="F2636" s="1">
        <v>46.921166666666664</v>
      </c>
      <c r="G2636" s="5"/>
      <c r="H2636" s="5" t="s">
        <v>22664</v>
      </c>
      <c r="I2636" s="5">
        <v>20932</v>
      </c>
      <c r="J2636" s="5" t="s">
        <v>35</v>
      </c>
      <c r="K2636" s="5" t="s">
        <v>3</v>
      </c>
      <c r="L2636" s="5" t="s">
        <v>3</v>
      </c>
      <c r="M2636" s="5" t="s">
        <v>3</v>
      </c>
      <c r="N2636" s="5">
        <v>375</v>
      </c>
      <c r="O2636" s="5">
        <v>373</v>
      </c>
      <c r="P2636" s="5">
        <v>1118</v>
      </c>
      <c r="Q2636" s="5" t="s">
        <v>218</v>
      </c>
      <c r="R2636" s="5" t="s">
        <v>901</v>
      </c>
      <c r="S2636" s="5" t="s">
        <v>902</v>
      </c>
      <c r="T2636" s="2" t="s">
        <v>31600</v>
      </c>
      <c r="U2636" s="6" t="s">
        <v>899</v>
      </c>
      <c r="V2636" s="6"/>
      <c r="W2636" s="6" t="s">
        <v>40</v>
      </c>
      <c r="X2636" s="6" t="s">
        <v>903</v>
      </c>
      <c r="Y2636" s="6">
        <v>5</v>
      </c>
      <c r="Z2636" s="6" t="s">
        <v>904</v>
      </c>
      <c r="AA2636" s="6" t="s">
        <v>22665</v>
      </c>
      <c r="AB2636" s="6" t="s">
        <v>22666</v>
      </c>
      <c r="AC2636" s="6" t="s">
        <v>907</v>
      </c>
      <c r="AD2636" s="6" t="s">
        <v>22667</v>
      </c>
      <c r="AE2636" s="7" t="s">
        <v>47</v>
      </c>
      <c r="AF2636" s="7" t="s">
        <v>22668</v>
      </c>
      <c r="AG2636" s="7"/>
      <c r="AH2636" s="7" t="s">
        <v>30756</v>
      </c>
      <c r="AI2636" s="7" t="s">
        <v>22669</v>
      </c>
      <c r="AJ2636" s="8" t="s">
        <v>910</v>
      </c>
      <c r="AK2636" s="8" t="s">
        <v>905</v>
      </c>
      <c r="AL2636" s="8" t="s">
        <v>27477</v>
      </c>
      <c r="AM2636" s="8" t="s">
        <v>911</v>
      </c>
      <c r="AN2636" s="72" t="s">
        <v>31567</v>
      </c>
    </row>
    <row r="2637" spans="2:40" ht="30" hidden="1">
      <c r="B2637" s="85" t="str">
        <f>IF(AND(OR(W2637='Haladó kereső'!$E$15,'Haladó kereső'!$E$15=""),OR(T2637='Haladó kereső'!$E$14,'Haladó kereső'!$E$14=""),OR(O2637&gt;='Haladó kereső'!$E$12,'Haladó kereső'!$E$12=""),OR(U2637='Haladó kereső'!$E$16,'Haladó kereső'!$E$16=""),OR(O2637&lt;='Haladó kereső'!$E$13,'Haladó kereső'!$E$13=""),OR(Y2637='Haladó kereső'!$E$17,'Haladó kereső'!$E$17=""),OR(S2637='Haladó kereső'!$E$10,'Haladó kereső'!$E$10=""),OR(Q2637='Haladó kereső'!$E$9,'Haladó kereső'!$E$9="",'Haladó kereső'!$E$9="összes"),OR(J2637='Haladó kereső'!$E$11,'Haladó kereső'!$E$11="")),"megfelel a választott feltételeknek","-")</f>
        <v>megfelel a választott feltételeknek</v>
      </c>
      <c r="D2637" s="5" t="s">
        <v>14629</v>
      </c>
      <c r="E2637" s="1">
        <v>18.170666666666669</v>
      </c>
      <c r="F2637" s="1">
        <v>47.542033333333329</v>
      </c>
      <c r="G2637" s="5"/>
      <c r="H2637" s="5" t="s">
        <v>22670</v>
      </c>
      <c r="I2637" s="5">
        <v>33516</v>
      </c>
      <c r="J2637" s="5" t="s">
        <v>35</v>
      </c>
      <c r="K2637" s="5" t="s">
        <v>3</v>
      </c>
      <c r="L2637" s="5" t="s">
        <v>3</v>
      </c>
      <c r="M2637" s="5" t="s">
        <v>3</v>
      </c>
      <c r="N2637" s="5">
        <v>1503</v>
      </c>
      <c r="O2637" s="5">
        <v>1505</v>
      </c>
      <c r="P2637" s="5">
        <v>3593</v>
      </c>
      <c r="Q2637" s="5" t="s">
        <v>193</v>
      </c>
      <c r="R2637" s="5" t="s">
        <v>4127</v>
      </c>
      <c r="S2637" s="5" t="s">
        <v>4128</v>
      </c>
      <c r="T2637" s="2" t="s">
        <v>31600</v>
      </c>
      <c r="U2637" s="6" t="s">
        <v>14629</v>
      </c>
      <c r="V2637" s="6"/>
      <c r="W2637" s="6" t="s">
        <v>20</v>
      </c>
      <c r="X2637" s="6" t="s">
        <v>14630</v>
      </c>
      <c r="Y2637" s="6">
        <v>2</v>
      </c>
      <c r="Z2637" s="6" t="s">
        <v>14631</v>
      </c>
      <c r="AA2637" s="6" t="s">
        <v>14639</v>
      </c>
      <c r="AB2637" s="6" t="s">
        <v>14640</v>
      </c>
      <c r="AC2637" s="6" t="s">
        <v>14641</v>
      </c>
      <c r="AD2637" s="6" t="s">
        <v>22671</v>
      </c>
      <c r="AE2637" s="7" t="s">
        <v>47</v>
      </c>
      <c r="AF2637" s="7" t="s">
        <v>22672</v>
      </c>
      <c r="AG2637" s="7"/>
      <c r="AH2637" s="7" t="s">
        <v>30757</v>
      </c>
      <c r="AI2637" s="7" t="s">
        <v>14641</v>
      </c>
      <c r="AJ2637" s="8" t="s">
        <v>22673</v>
      </c>
      <c r="AK2637" s="8" t="s">
        <v>14639</v>
      </c>
      <c r="AL2637" s="8" t="s">
        <v>29459</v>
      </c>
      <c r="AM2637" s="8" t="s">
        <v>14641</v>
      </c>
      <c r="AN2637" s="72" t="s">
        <v>31567</v>
      </c>
    </row>
    <row r="2638" spans="2:40" ht="45" hidden="1">
      <c r="B2638" s="85" t="str">
        <f>IF(AND(OR(W2638='Haladó kereső'!$E$15,'Haladó kereső'!$E$15=""),OR(T2638='Haladó kereső'!$E$14,'Haladó kereső'!$E$14=""),OR(O2638&gt;='Haladó kereső'!$E$12,'Haladó kereső'!$E$12=""),OR(U2638='Haladó kereső'!$E$16,'Haladó kereső'!$E$16=""),OR(O2638&lt;='Haladó kereső'!$E$13,'Haladó kereső'!$E$13=""),OR(Y2638='Haladó kereső'!$E$17,'Haladó kereső'!$E$17=""),OR(S2638='Haladó kereső'!$E$10,'Haladó kereső'!$E$10=""),OR(Q2638='Haladó kereső'!$E$9,'Haladó kereső'!$E$9="",'Haladó kereső'!$E$9="összes"),OR(J2638='Haladó kereső'!$E$11,'Haladó kereső'!$E$11="")),"megfelel a választott feltételeknek","-")</f>
        <v>megfelel a választott feltételeknek</v>
      </c>
      <c r="D2638" s="5" t="s">
        <v>22674</v>
      </c>
      <c r="E2638" s="1">
        <v>16.357200000000002</v>
      </c>
      <c r="F2638" s="1">
        <v>46.858899999999998</v>
      </c>
      <c r="G2638" s="5"/>
      <c r="H2638" s="5" t="s">
        <v>22675</v>
      </c>
      <c r="I2638" s="5">
        <v>10223</v>
      </c>
      <c r="J2638" s="5" t="s">
        <v>35</v>
      </c>
      <c r="K2638" s="5" t="s">
        <v>3</v>
      </c>
      <c r="L2638" s="5" t="s">
        <v>3</v>
      </c>
      <c r="M2638" s="5" t="s">
        <v>3</v>
      </c>
      <c r="N2638" s="5">
        <v>208</v>
      </c>
      <c r="O2638" s="5">
        <v>212</v>
      </c>
      <c r="P2638" s="5">
        <v>2737</v>
      </c>
      <c r="Q2638" s="5" t="s">
        <v>218</v>
      </c>
      <c r="R2638" s="5" t="s">
        <v>1695</v>
      </c>
      <c r="S2638" s="5" t="s">
        <v>1696</v>
      </c>
      <c r="T2638" s="2" t="s">
        <v>31600</v>
      </c>
      <c r="U2638" s="6" t="s">
        <v>1697</v>
      </c>
      <c r="V2638" s="6"/>
      <c r="W2638" s="6" t="s">
        <v>40</v>
      </c>
      <c r="X2638" s="6" t="s">
        <v>1698</v>
      </c>
      <c r="Y2638" s="6">
        <v>13</v>
      </c>
      <c r="Z2638" s="6" t="s">
        <v>1699</v>
      </c>
      <c r="AA2638" s="6" t="s">
        <v>22676</v>
      </c>
      <c r="AB2638" s="6">
        <v>0</v>
      </c>
      <c r="AC2638" s="6" t="s">
        <v>22677</v>
      </c>
      <c r="AD2638" s="6" t="s">
        <v>22678</v>
      </c>
      <c r="AE2638" s="7" t="s">
        <v>47</v>
      </c>
      <c r="AF2638" s="7" t="s">
        <v>22679</v>
      </c>
      <c r="AG2638" s="7"/>
      <c r="AH2638" s="7" t="s">
        <v>30758</v>
      </c>
      <c r="AI2638" s="7" t="s">
        <v>22680</v>
      </c>
      <c r="AJ2638" s="8" t="s">
        <v>1705</v>
      </c>
      <c r="AK2638" s="8" t="s">
        <v>1706</v>
      </c>
      <c r="AL2638" s="8" t="s">
        <v>27576</v>
      </c>
      <c r="AM2638" s="8" t="s">
        <v>1707</v>
      </c>
      <c r="AN2638" s="72" t="s">
        <v>31567</v>
      </c>
    </row>
    <row r="2639" spans="2:40" ht="30" hidden="1">
      <c r="B2639" s="85" t="str">
        <f>IF(AND(OR(W2639='Haladó kereső'!$E$15,'Haladó kereső'!$E$15=""),OR(T2639='Haladó kereső'!$E$14,'Haladó kereső'!$E$14=""),OR(O2639&gt;='Haladó kereső'!$E$12,'Haladó kereső'!$E$12=""),OR(U2639='Haladó kereső'!$E$16,'Haladó kereső'!$E$16=""),OR(O2639&lt;='Haladó kereső'!$E$13,'Haladó kereső'!$E$13=""),OR(Y2639='Haladó kereső'!$E$17,'Haladó kereső'!$E$17=""),OR(S2639='Haladó kereső'!$E$10,'Haladó kereső'!$E$10=""),OR(Q2639='Haladó kereső'!$E$9,'Haladó kereső'!$E$9="",'Haladó kereső'!$E$9="összes"),OR(J2639='Haladó kereső'!$E$11,'Haladó kereső'!$E$11="")),"megfelel a választott feltételeknek","-")</f>
        <v>megfelel a választott feltételeknek</v>
      </c>
      <c r="D2639" s="5" t="s">
        <v>4419</v>
      </c>
      <c r="E2639" s="1">
        <v>18.240433333333335</v>
      </c>
      <c r="F2639" s="1">
        <v>45.942733333333329</v>
      </c>
      <c r="G2639" s="5"/>
      <c r="H2639" s="5" t="s">
        <v>22681</v>
      </c>
      <c r="I2639" s="5">
        <v>22257</v>
      </c>
      <c r="J2639" s="5" t="s">
        <v>35</v>
      </c>
      <c r="K2639" s="5" t="s">
        <v>3</v>
      </c>
      <c r="L2639" s="5" t="s">
        <v>3</v>
      </c>
      <c r="M2639" s="5" t="s">
        <v>3</v>
      </c>
      <c r="N2639" s="5">
        <v>1209</v>
      </c>
      <c r="O2639" s="5">
        <v>1204</v>
      </c>
      <c r="P2639" s="5">
        <v>1708</v>
      </c>
      <c r="Q2639" s="5" t="s">
        <v>36</v>
      </c>
      <c r="R2639" s="5" t="s">
        <v>37</v>
      </c>
      <c r="S2639" s="5" t="s">
        <v>38</v>
      </c>
      <c r="T2639" s="2" t="s">
        <v>31600</v>
      </c>
      <c r="U2639" s="6" t="s">
        <v>4419</v>
      </c>
      <c r="V2639" s="6"/>
      <c r="W2639" s="6" t="s">
        <v>20</v>
      </c>
      <c r="X2639" s="6" t="s">
        <v>4420</v>
      </c>
      <c r="Y2639" s="6">
        <v>4</v>
      </c>
      <c r="Z2639" s="6" t="s">
        <v>4421</v>
      </c>
      <c r="AA2639" s="6" t="s">
        <v>22682</v>
      </c>
      <c r="AB2639" s="6" t="s">
        <v>4426</v>
      </c>
      <c r="AC2639" s="6" t="s">
        <v>22683</v>
      </c>
      <c r="AD2639" s="6" t="s">
        <v>22684</v>
      </c>
      <c r="AE2639" s="7" t="s">
        <v>47</v>
      </c>
      <c r="AF2639" s="7" t="s">
        <v>22685</v>
      </c>
      <c r="AG2639" s="7"/>
      <c r="AH2639" s="7" t="s">
        <v>22686</v>
      </c>
      <c r="AI2639" s="7" t="s">
        <v>22683</v>
      </c>
      <c r="AJ2639" s="8" t="s">
        <v>4428</v>
      </c>
      <c r="AK2639" s="8" t="s">
        <v>4429</v>
      </c>
      <c r="AL2639" s="8" t="s">
        <v>27947</v>
      </c>
      <c r="AM2639" s="8" t="s">
        <v>4423</v>
      </c>
      <c r="AN2639" s="72" t="s">
        <v>31567</v>
      </c>
    </row>
    <row r="2640" spans="2:40" ht="30" hidden="1">
      <c r="B2640" s="85" t="str">
        <f>IF(AND(OR(W2640='Haladó kereső'!$E$15,'Haladó kereső'!$E$15=""),OR(T2640='Haladó kereső'!$E$14,'Haladó kereső'!$E$14=""),OR(O2640&gt;='Haladó kereső'!$E$12,'Haladó kereső'!$E$12=""),OR(U2640='Haladó kereső'!$E$16,'Haladó kereső'!$E$16=""),OR(O2640&lt;='Haladó kereső'!$E$13,'Haladó kereső'!$E$13=""),OR(Y2640='Haladó kereső'!$E$17,'Haladó kereső'!$E$17=""),OR(S2640='Haladó kereső'!$E$10,'Haladó kereső'!$E$10=""),OR(Q2640='Haladó kereső'!$E$9,'Haladó kereső'!$E$9="",'Haladó kereső'!$E$9="összes"),OR(J2640='Haladó kereső'!$E$11,'Haladó kereső'!$E$11="")),"megfelel a választott feltételeknek","-")</f>
        <v>megfelel a választott feltételeknek</v>
      </c>
      <c r="D2640" s="5" t="s">
        <v>22687</v>
      </c>
      <c r="E2640" s="1">
        <v>17.141133333333332</v>
      </c>
      <c r="F2640" s="1">
        <v>46.989333333333335</v>
      </c>
      <c r="G2640" s="5"/>
      <c r="H2640" s="5" t="s">
        <v>22688</v>
      </c>
      <c r="I2640" s="5">
        <v>20543</v>
      </c>
      <c r="J2640" s="5" t="s">
        <v>35</v>
      </c>
      <c r="K2640" s="5" t="s">
        <v>3</v>
      </c>
      <c r="L2640" s="5" t="s">
        <v>3</v>
      </c>
      <c r="M2640" s="5" t="s">
        <v>3</v>
      </c>
      <c r="N2640" s="5">
        <v>217</v>
      </c>
      <c r="O2640" s="5">
        <v>208</v>
      </c>
      <c r="P2640" s="5">
        <v>452</v>
      </c>
      <c r="Q2640" s="5" t="s">
        <v>569</v>
      </c>
      <c r="R2640" s="5" t="s">
        <v>2935</v>
      </c>
      <c r="S2640" s="5" t="s">
        <v>2936</v>
      </c>
      <c r="T2640" s="2" t="s">
        <v>31600</v>
      </c>
      <c r="U2640" s="6" t="s">
        <v>7166</v>
      </c>
      <c r="V2640" s="6"/>
      <c r="W2640" s="6" t="s">
        <v>40</v>
      </c>
      <c r="X2640" s="6" t="s">
        <v>7167</v>
      </c>
      <c r="Y2640" s="6">
        <v>9</v>
      </c>
      <c r="Z2640" s="6" t="s">
        <v>7168</v>
      </c>
      <c r="AA2640" s="6" t="s">
        <v>22689</v>
      </c>
      <c r="AB2640" s="6" t="s">
        <v>22690</v>
      </c>
      <c r="AC2640" s="6" t="s">
        <v>7171</v>
      </c>
      <c r="AD2640" s="6" t="s">
        <v>22691</v>
      </c>
      <c r="AE2640" s="7" t="s">
        <v>47</v>
      </c>
      <c r="AF2640" s="7" t="s">
        <v>22692</v>
      </c>
      <c r="AG2640" s="7"/>
      <c r="AH2640" s="7" t="s">
        <v>30759</v>
      </c>
      <c r="AI2640" s="7" t="s">
        <v>22693</v>
      </c>
      <c r="AJ2640" s="8" t="s">
        <v>7175</v>
      </c>
      <c r="AK2640" s="8" t="s">
        <v>7176</v>
      </c>
      <c r="AL2640" s="8" t="s">
        <v>28332</v>
      </c>
      <c r="AM2640" s="8" t="s">
        <v>7171</v>
      </c>
      <c r="AN2640" s="72" t="s">
        <v>31567</v>
      </c>
    </row>
    <row r="2641" spans="2:40" ht="30" hidden="1">
      <c r="B2641" s="85" t="str">
        <f>IF(AND(OR(W2641='Haladó kereső'!$E$15,'Haladó kereső'!$E$15=""),OR(T2641='Haladó kereső'!$E$14,'Haladó kereső'!$E$14=""),OR(O2641&gt;='Haladó kereső'!$E$12,'Haladó kereső'!$E$12=""),OR(U2641='Haladó kereső'!$E$16,'Haladó kereső'!$E$16=""),OR(O2641&lt;='Haladó kereső'!$E$13,'Haladó kereső'!$E$13=""),OR(Y2641='Haladó kereső'!$E$17,'Haladó kereső'!$E$17=""),OR(S2641='Haladó kereső'!$E$10,'Haladó kereső'!$E$10=""),OR(Q2641='Haladó kereső'!$E$9,'Haladó kereső'!$E$9="",'Haladó kereső'!$E$9="összes"),OR(J2641='Haladó kereső'!$E$11,'Haladó kereső'!$E$11="")),"megfelel a választott feltételeknek","-")</f>
        <v>megfelel a választott feltételeknek</v>
      </c>
      <c r="D2641" s="5" t="s">
        <v>723</v>
      </c>
      <c r="E2641" s="1">
        <v>21.123266666666666</v>
      </c>
      <c r="F2641" s="1">
        <v>48.384433333333334</v>
      </c>
      <c r="G2641" s="5"/>
      <c r="H2641" s="5" t="s">
        <v>22694</v>
      </c>
      <c r="I2641" s="5">
        <v>31015</v>
      </c>
      <c r="J2641" s="5" t="s">
        <v>35</v>
      </c>
      <c r="K2641" s="5" t="s">
        <v>3</v>
      </c>
      <c r="L2641" s="5" t="s">
        <v>3</v>
      </c>
      <c r="M2641" s="5" t="s">
        <v>3</v>
      </c>
      <c r="N2641" s="5">
        <v>1102</v>
      </c>
      <c r="O2641" s="5">
        <v>1079</v>
      </c>
      <c r="P2641" s="5">
        <v>1822</v>
      </c>
      <c r="Q2641" s="5" t="s">
        <v>69</v>
      </c>
      <c r="R2641" s="5" t="s">
        <v>721</v>
      </c>
      <c r="S2641" s="5" t="s">
        <v>722</v>
      </c>
      <c r="T2641" s="2" t="s">
        <v>31600</v>
      </c>
      <c r="U2641" s="6" t="s">
        <v>723</v>
      </c>
      <c r="V2641" s="6"/>
      <c r="W2641" s="6" t="s">
        <v>20</v>
      </c>
      <c r="X2641" s="6" t="s">
        <v>724</v>
      </c>
      <c r="Y2641" s="6">
        <v>8</v>
      </c>
      <c r="Z2641" s="6" t="s">
        <v>725</v>
      </c>
      <c r="AA2641" s="6" t="s">
        <v>732</v>
      </c>
      <c r="AB2641" s="6" t="s">
        <v>22695</v>
      </c>
      <c r="AC2641" s="6" t="s">
        <v>22696</v>
      </c>
      <c r="AD2641" s="6" t="s">
        <v>22697</v>
      </c>
      <c r="AE2641" s="7" t="s">
        <v>1007</v>
      </c>
      <c r="AF2641" s="7" t="s">
        <v>22698</v>
      </c>
      <c r="AG2641" s="7"/>
      <c r="AH2641" s="7" t="s">
        <v>30760</v>
      </c>
      <c r="AI2641" s="7" t="s">
        <v>22699</v>
      </c>
      <c r="AJ2641" s="8" t="s">
        <v>731</v>
      </c>
      <c r="AK2641" s="8" t="s">
        <v>732</v>
      </c>
      <c r="AL2641" s="8" t="s">
        <v>27453</v>
      </c>
      <c r="AM2641" s="8" t="s">
        <v>733</v>
      </c>
      <c r="AN2641" s="72" t="s">
        <v>31567</v>
      </c>
    </row>
    <row r="2642" spans="2:40" ht="30" hidden="1">
      <c r="B2642" s="85" t="str">
        <f>IF(AND(OR(W2642='Haladó kereső'!$E$15,'Haladó kereső'!$E$15=""),OR(T2642='Haladó kereső'!$E$14,'Haladó kereső'!$E$14=""),OR(O2642&gt;='Haladó kereső'!$E$12,'Haladó kereső'!$E$12=""),OR(U2642='Haladó kereső'!$E$16,'Haladó kereső'!$E$16=""),OR(O2642&lt;='Haladó kereső'!$E$13,'Haladó kereső'!$E$13=""),OR(Y2642='Haladó kereső'!$E$17,'Haladó kereső'!$E$17=""),OR(S2642='Haladó kereső'!$E$10,'Haladó kereső'!$E$10=""),OR(Q2642='Haladó kereső'!$E$9,'Haladó kereső'!$E$9="",'Haladó kereső'!$E$9="összes"),OR(J2642='Haladó kereső'!$E$11,'Haladó kereső'!$E$11="")),"megfelel a választott feltételeknek","-")</f>
        <v>megfelel a választott feltételeknek</v>
      </c>
      <c r="D2642" s="5" t="s">
        <v>22700</v>
      </c>
      <c r="E2642" s="1">
        <v>18.275866666666666</v>
      </c>
      <c r="F2642" s="1">
        <v>46.286833333333334</v>
      </c>
      <c r="G2642" s="5"/>
      <c r="H2642" s="5" t="s">
        <v>22701</v>
      </c>
      <c r="I2642" s="5">
        <v>9007</v>
      </c>
      <c r="J2642" s="5" t="s">
        <v>35</v>
      </c>
      <c r="K2642" s="5" t="s">
        <v>3</v>
      </c>
      <c r="L2642" s="5" t="s">
        <v>3</v>
      </c>
      <c r="M2642" s="5" t="s">
        <v>3</v>
      </c>
      <c r="N2642" s="5">
        <v>326</v>
      </c>
      <c r="O2642" s="5">
        <v>327</v>
      </c>
      <c r="P2642" s="5">
        <v>1028</v>
      </c>
      <c r="Q2642" s="5" t="s">
        <v>36</v>
      </c>
      <c r="R2642" s="5" t="s">
        <v>3755</v>
      </c>
      <c r="S2642" s="5" t="s">
        <v>3756</v>
      </c>
      <c r="T2642" s="2" t="s">
        <v>31600</v>
      </c>
      <c r="U2642" s="6" t="s">
        <v>3757</v>
      </c>
      <c r="V2642" s="6"/>
      <c r="W2642" s="6" t="s">
        <v>40</v>
      </c>
      <c r="X2642" s="6" t="s">
        <v>3758</v>
      </c>
      <c r="Y2642" s="6">
        <v>10</v>
      </c>
      <c r="Z2642" s="6" t="s">
        <v>3759</v>
      </c>
      <c r="AA2642" s="6" t="s">
        <v>22702</v>
      </c>
      <c r="AB2642" s="6">
        <v>0</v>
      </c>
      <c r="AC2642" s="6" t="s">
        <v>22703</v>
      </c>
      <c r="AD2642" s="6" t="s">
        <v>22704</v>
      </c>
      <c r="AE2642" s="7" t="s">
        <v>47</v>
      </c>
      <c r="AF2642" s="7" t="s">
        <v>22705</v>
      </c>
      <c r="AG2642" s="7"/>
      <c r="AH2642" s="7" t="s">
        <v>30761</v>
      </c>
      <c r="AI2642" s="7" t="s">
        <v>22703</v>
      </c>
      <c r="AJ2642" s="8" t="s">
        <v>3765</v>
      </c>
      <c r="AK2642" s="8" t="s">
        <v>3766</v>
      </c>
      <c r="AL2642" s="8" t="s">
        <v>27860</v>
      </c>
      <c r="AM2642" s="8" t="s">
        <v>3768</v>
      </c>
      <c r="AN2642" s="72" t="s">
        <v>31567</v>
      </c>
    </row>
    <row r="2643" spans="2:40" ht="30" hidden="1">
      <c r="B2643" s="85" t="str">
        <f>IF(AND(OR(W2643='Haladó kereső'!$E$15,'Haladó kereső'!$E$15=""),OR(T2643='Haladó kereső'!$E$14,'Haladó kereső'!$E$14=""),OR(O2643&gt;='Haladó kereső'!$E$12,'Haladó kereső'!$E$12=""),OR(U2643='Haladó kereső'!$E$16,'Haladó kereső'!$E$16=""),OR(O2643&lt;='Haladó kereső'!$E$13,'Haladó kereső'!$E$13=""),OR(Y2643='Haladó kereső'!$E$17,'Haladó kereső'!$E$17=""),OR(S2643='Haladó kereső'!$E$10,'Haladó kereső'!$E$10=""),OR(Q2643='Haladó kereső'!$E$9,'Haladó kereső'!$E$9="",'Haladó kereső'!$E$9="összes"),OR(J2643='Haladó kereső'!$E$11,'Haladó kereső'!$E$11="")),"megfelel a választott feltételeknek","-")</f>
        <v>megfelel a választott feltételeknek</v>
      </c>
      <c r="D2643" s="5" t="s">
        <v>22706</v>
      </c>
      <c r="E2643" s="1">
        <v>18.633533333333332</v>
      </c>
      <c r="F2643" s="1">
        <v>46.276266666666665</v>
      </c>
      <c r="G2643" s="5"/>
      <c r="H2643" s="5" t="s">
        <v>22707</v>
      </c>
      <c r="I2643" s="5">
        <v>14711</v>
      </c>
      <c r="J2643" s="5" t="s">
        <v>35</v>
      </c>
      <c r="K2643" s="5" t="s">
        <v>3</v>
      </c>
      <c r="L2643" s="5" t="s">
        <v>3</v>
      </c>
      <c r="M2643" s="5" t="s">
        <v>3</v>
      </c>
      <c r="N2643" s="5">
        <v>649</v>
      </c>
      <c r="O2643" s="5">
        <v>649</v>
      </c>
      <c r="P2643" s="5">
        <v>1708</v>
      </c>
      <c r="Q2643" s="5" t="s">
        <v>750</v>
      </c>
      <c r="R2643" s="5" t="s">
        <v>751</v>
      </c>
      <c r="S2643" s="5" t="s">
        <v>752</v>
      </c>
      <c r="T2643" s="2" t="s">
        <v>31600</v>
      </c>
      <c r="U2643" s="6" t="s">
        <v>22708</v>
      </c>
      <c r="V2643" s="6"/>
      <c r="W2643" s="6" t="s">
        <v>40</v>
      </c>
      <c r="X2643" s="6" t="s">
        <v>22709</v>
      </c>
      <c r="Y2643" s="6">
        <v>2</v>
      </c>
      <c r="Z2643" s="6" t="s">
        <v>22710</v>
      </c>
      <c r="AA2643" s="6" t="s">
        <v>22711</v>
      </c>
      <c r="AB2643" s="6" t="s">
        <v>22712</v>
      </c>
      <c r="AC2643" s="6" t="s">
        <v>22713</v>
      </c>
      <c r="AD2643" s="6" t="s">
        <v>22714</v>
      </c>
      <c r="AE2643" s="7" t="s">
        <v>47</v>
      </c>
      <c r="AF2643" s="7" t="s">
        <v>22715</v>
      </c>
      <c r="AG2643" s="7"/>
      <c r="AH2643" s="7" t="s">
        <v>30762</v>
      </c>
      <c r="AI2643" s="7" t="s">
        <v>22713</v>
      </c>
      <c r="AJ2643" s="8" t="s">
        <v>22716</v>
      </c>
      <c r="AK2643" s="8" t="s">
        <v>22717</v>
      </c>
      <c r="AL2643" s="8" t="s">
        <v>30763</v>
      </c>
      <c r="AM2643" s="8" t="s">
        <v>22718</v>
      </c>
      <c r="AN2643" s="72" t="s">
        <v>31567</v>
      </c>
    </row>
    <row r="2644" spans="2:40" ht="15.75" hidden="1">
      <c r="B2644" s="85" t="str">
        <f>IF(AND(OR(W2644='Haladó kereső'!$E$15,'Haladó kereső'!$E$15=""),OR(T2644='Haladó kereső'!$E$14,'Haladó kereső'!$E$14=""),OR(O2644&gt;='Haladó kereső'!$E$12,'Haladó kereső'!$E$12=""),OR(U2644='Haladó kereső'!$E$16,'Haladó kereső'!$E$16=""),OR(O2644&lt;='Haladó kereső'!$E$13,'Haladó kereső'!$E$13=""),OR(Y2644='Haladó kereső'!$E$17,'Haladó kereső'!$E$17=""),OR(S2644='Haladó kereső'!$E$10,'Haladó kereső'!$E$10=""),OR(Q2644='Haladó kereső'!$E$9,'Haladó kereső'!$E$9="",'Haladó kereső'!$E$9="összes"),OR(J2644='Haladó kereső'!$E$11,'Haladó kereső'!$E$11="")),"megfelel a választott feltételeknek","-")</f>
        <v>megfelel a választott feltételeknek</v>
      </c>
      <c r="D2644" s="5" t="s">
        <v>22719</v>
      </c>
      <c r="E2644" s="1">
        <v>19.008199999999999</v>
      </c>
      <c r="F2644" s="1">
        <v>46.972766666666672</v>
      </c>
      <c r="G2644" s="5"/>
      <c r="H2644" s="5" t="s">
        <v>22720</v>
      </c>
      <c r="I2644" s="5">
        <v>19947</v>
      </c>
      <c r="J2644" s="5" t="s">
        <v>35</v>
      </c>
      <c r="K2644" s="5" t="s">
        <v>3</v>
      </c>
      <c r="L2644" s="5" t="s">
        <v>3</v>
      </c>
      <c r="M2644" s="5" t="s">
        <v>3</v>
      </c>
      <c r="N2644" s="5">
        <v>2844</v>
      </c>
      <c r="O2644" s="5">
        <v>2840</v>
      </c>
      <c r="P2644" s="5">
        <v>8208</v>
      </c>
      <c r="Q2644" s="5" t="s">
        <v>358</v>
      </c>
      <c r="R2644" s="5" t="s">
        <v>1187</v>
      </c>
      <c r="S2644" s="5" t="s">
        <v>1188</v>
      </c>
      <c r="T2644" s="2" t="s">
        <v>31599</v>
      </c>
      <c r="U2644" s="6" t="s">
        <v>3</v>
      </c>
      <c r="V2644" s="6"/>
      <c r="W2644" s="6" t="s">
        <v>7</v>
      </c>
      <c r="X2644" s="6" t="s">
        <v>3</v>
      </c>
      <c r="Y2644" s="6" t="s">
        <v>3</v>
      </c>
      <c r="Z2644" s="6" t="s">
        <v>3</v>
      </c>
      <c r="AA2644" s="6" t="s">
        <v>22721</v>
      </c>
      <c r="AB2644" s="6" t="s">
        <v>3</v>
      </c>
      <c r="AC2644" s="6" t="s">
        <v>22722</v>
      </c>
      <c r="AD2644" s="6" t="s">
        <v>22723</v>
      </c>
      <c r="AE2644" s="7" t="s">
        <v>47</v>
      </c>
      <c r="AF2644" s="7" t="s">
        <v>22724</v>
      </c>
      <c r="AG2644" s="7"/>
      <c r="AH2644" s="7" t="s">
        <v>30764</v>
      </c>
      <c r="AI2644" s="7" t="s">
        <v>22725</v>
      </c>
      <c r="AJ2644" s="8" t="s">
        <v>22726</v>
      </c>
      <c r="AK2644" s="8" t="s">
        <v>22721</v>
      </c>
      <c r="AL2644" s="8" t="s">
        <v>30765</v>
      </c>
      <c r="AM2644" s="8" t="s">
        <v>22727</v>
      </c>
      <c r="AN2644" s="72" t="s">
        <v>31567</v>
      </c>
    </row>
    <row r="2645" spans="2:40" ht="30" hidden="1">
      <c r="B2645" s="85" t="str">
        <f>IF(AND(OR(W2645='Haladó kereső'!$E$15,'Haladó kereső'!$E$15=""),OR(T2645='Haladó kereső'!$E$14,'Haladó kereső'!$E$14=""),OR(O2645&gt;='Haladó kereső'!$E$12,'Haladó kereső'!$E$12=""),OR(U2645='Haladó kereső'!$E$16,'Haladó kereső'!$E$16=""),OR(O2645&lt;='Haladó kereső'!$E$13,'Haladó kereső'!$E$13=""),OR(Y2645='Haladó kereső'!$E$17,'Haladó kereső'!$E$17=""),OR(S2645='Haladó kereső'!$E$10,'Haladó kereső'!$E$10=""),OR(Q2645='Haladó kereső'!$E$9,'Haladó kereső'!$E$9="",'Haladó kereső'!$E$9="összes"),OR(J2645='Haladó kereső'!$E$11,'Haladó kereső'!$E$11="")),"megfelel a választott feltételeknek","-")</f>
        <v>megfelel a választott feltételeknek</v>
      </c>
      <c r="D2645" s="5" t="s">
        <v>22728</v>
      </c>
      <c r="E2645" s="1">
        <v>19.635633333333335</v>
      </c>
      <c r="F2645" s="1">
        <v>48.120866666666664</v>
      </c>
      <c r="G2645" s="5"/>
      <c r="H2645" s="5" t="s">
        <v>22729</v>
      </c>
      <c r="I2645" s="5">
        <v>19798</v>
      </c>
      <c r="J2645" s="5" t="s">
        <v>35</v>
      </c>
      <c r="K2645" s="5" t="s">
        <v>3</v>
      </c>
      <c r="L2645" s="5" t="s">
        <v>3</v>
      </c>
      <c r="M2645" s="5" t="s">
        <v>3</v>
      </c>
      <c r="N2645" s="5">
        <v>459</v>
      </c>
      <c r="O2645" s="5">
        <v>454</v>
      </c>
      <c r="P2645" s="5">
        <v>758</v>
      </c>
      <c r="Q2645" s="5" t="s">
        <v>827</v>
      </c>
      <c r="R2645" s="5" t="s">
        <v>8045</v>
      </c>
      <c r="S2645" s="5" t="s">
        <v>8046</v>
      </c>
      <c r="T2645" s="2" t="s">
        <v>31600</v>
      </c>
      <c r="U2645" s="6" t="s">
        <v>8043</v>
      </c>
      <c r="V2645" s="6"/>
      <c r="W2645" s="6" t="s">
        <v>40</v>
      </c>
      <c r="X2645" s="6" t="s">
        <v>8047</v>
      </c>
      <c r="Y2645" s="6">
        <v>3</v>
      </c>
      <c r="Z2645" s="6" t="s">
        <v>8048</v>
      </c>
      <c r="AA2645" s="6" t="s">
        <v>22730</v>
      </c>
      <c r="AB2645" s="6" t="s">
        <v>22731</v>
      </c>
      <c r="AC2645" s="6" t="s">
        <v>22732</v>
      </c>
      <c r="AD2645" s="6" t="s">
        <v>22733</v>
      </c>
      <c r="AE2645" s="7" t="s">
        <v>47</v>
      </c>
      <c r="AF2645" s="7" t="s">
        <v>22734</v>
      </c>
      <c r="AG2645" s="7"/>
      <c r="AH2645" s="7" t="s">
        <v>30766</v>
      </c>
      <c r="AI2645" s="7" t="s">
        <v>22735</v>
      </c>
      <c r="AJ2645" s="8" t="s">
        <v>8055</v>
      </c>
      <c r="AK2645" s="8" t="s">
        <v>8049</v>
      </c>
      <c r="AL2645" s="8" t="s">
        <v>30767</v>
      </c>
      <c r="AM2645" s="8" t="s">
        <v>8056</v>
      </c>
      <c r="AN2645" s="72" t="s">
        <v>31567</v>
      </c>
    </row>
    <row r="2646" spans="2:40" ht="30" hidden="1">
      <c r="B2646" s="85" t="str">
        <f>IF(AND(OR(W2646='Haladó kereső'!$E$15,'Haladó kereső'!$E$15=""),OR(T2646='Haladó kereső'!$E$14,'Haladó kereső'!$E$14=""),OR(O2646&gt;='Haladó kereső'!$E$12,'Haladó kereső'!$E$12=""),OR(U2646='Haladó kereső'!$E$16,'Haladó kereső'!$E$16=""),OR(O2646&lt;='Haladó kereső'!$E$13,'Haladó kereső'!$E$13=""),OR(Y2646='Haladó kereső'!$E$17,'Haladó kereső'!$E$17=""),OR(S2646='Haladó kereső'!$E$10,'Haladó kereső'!$E$10=""),OR(Q2646='Haladó kereső'!$E$9,'Haladó kereső'!$E$9="",'Haladó kereső'!$E$9="összes"),OR(J2646='Haladó kereső'!$E$11,'Haladó kereső'!$E$11="")),"megfelel a választott feltételeknek","-")</f>
        <v>megfelel a választott feltételeknek</v>
      </c>
      <c r="D2646" s="5" t="s">
        <v>6721</v>
      </c>
      <c r="E2646" s="1">
        <v>20.737633333333335</v>
      </c>
      <c r="F2646" s="1">
        <v>48.450600000000001</v>
      </c>
      <c r="G2646" s="5"/>
      <c r="H2646" s="5" t="s">
        <v>6591</v>
      </c>
      <c r="I2646" s="5">
        <v>16753</v>
      </c>
      <c r="J2646" s="5" t="s">
        <v>35</v>
      </c>
      <c r="K2646" s="5" t="s">
        <v>3</v>
      </c>
      <c r="L2646" s="5" t="s">
        <v>3</v>
      </c>
      <c r="M2646" s="5" t="s">
        <v>3</v>
      </c>
      <c r="N2646" s="5">
        <v>1059</v>
      </c>
      <c r="O2646" s="5">
        <v>1051</v>
      </c>
      <c r="P2646" s="5">
        <v>2008</v>
      </c>
      <c r="Q2646" s="5" t="s">
        <v>69</v>
      </c>
      <c r="R2646" s="5" t="s">
        <v>150</v>
      </c>
      <c r="S2646" s="5" t="s">
        <v>151</v>
      </c>
      <c r="T2646" s="2" t="s">
        <v>31600</v>
      </c>
      <c r="U2646" s="6" t="s">
        <v>6721</v>
      </c>
      <c r="V2646" s="6"/>
      <c r="W2646" s="6" t="s">
        <v>20</v>
      </c>
      <c r="X2646" s="6" t="s">
        <v>6722</v>
      </c>
      <c r="Y2646" s="6">
        <v>7</v>
      </c>
      <c r="Z2646" s="6" t="s">
        <v>6723</v>
      </c>
      <c r="AA2646" s="6" t="s">
        <v>6730</v>
      </c>
      <c r="AB2646" s="6" t="s">
        <v>4012</v>
      </c>
      <c r="AC2646" s="6" t="s">
        <v>22736</v>
      </c>
      <c r="AD2646" s="6" t="s">
        <v>22737</v>
      </c>
      <c r="AE2646" s="7" t="s">
        <v>47</v>
      </c>
      <c r="AF2646" s="7" t="s">
        <v>22738</v>
      </c>
      <c r="AG2646" s="7"/>
      <c r="AH2646" s="7" t="s">
        <v>30768</v>
      </c>
      <c r="AI2646" s="7" t="s">
        <v>22736</v>
      </c>
      <c r="AJ2646" s="8" t="s">
        <v>6729</v>
      </c>
      <c r="AK2646" s="8" t="s">
        <v>6730</v>
      </c>
      <c r="AL2646" s="8" t="s">
        <v>30769</v>
      </c>
      <c r="AM2646" s="8" t="s">
        <v>16222</v>
      </c>
      <c r="AN2646" s="72" t="s">
        <v>31567</v>
      </c>
    </row>
    <row r="2647" spans="2:40" ht="30" hidden="1">
      <c r="B2647" s="85" t="str">
        <f>IF(AND(OR(W2647='Haladó kereső'!$E$15,'Haladó kereső'!$E$15=""),OR(T2647='Haladó kereső'!$E$14,'Haladó kereső'!$E$14=""),OR(O2647&gt;='Haladó kereső'!$E$12,'Haladó kereső'!$E$12=""),OR(U2647='Haladó kereső'!$E$16,'Haladó kereső'!$E$16=""),OR(O2647&lt;='Haladó kereső'!$E$13,'Haladó kereső'!$E$13=""),OR(Y2647='Haladó kereső'!$E$17,'Haladó kereső'!$E$17=""),OR(S2647='Haladó kereső'!$E$10,'Haladó kereső'!$E$10=""),OR(Q2647='Haladó kereső'!$E$9,'Haladó kereső'!$E$9="",'Haladó kereső'!$E$9="összes"),OR(J2647='Haladó kereső'!$E$11,'Haladó kereső'!$E$11="")),"megfelel a választott feltételeknek","-")</f>
        <v>megfelel a választott feltételeknek</v>
      </c>
      <c r="D2647" s="5" t="s">
        <v>22739</v>
      </c>
      <c r="E2647" s="1">
        <v>22.6511</v>
      </c>
      <c r="F2647" s="1">
        <v>47.870866666666664</v>
      </c>
      <c r="G2647" s="5"/>
      <c r="H2647" s="5" t="s">
        <v>22740</v>
      </c>
      <c r="I2647" s="5">
        <v>18005</v>
      </c>
      <c r="J2647" s="5" t="s">
        <v>35</v>
      </c>
      <c r="K2647" s="5" t="s">
        <v>3</v>
      </c>
      <c r="L2647" s="5" t="s">
        <v>3</v>
      </c>
      <c r="M2647" s="5" t="s">
        <v>3</v>
      </c>
      <c r="N2647" s="5">
        <v>565</v>
      </c>
      <c r="O2647" s="5">
        <v>661</v>
      </c>
      <c r="P2647" s="5">
        <v>804</v>
      </c>
      <c r="Q2647" s="5" t="s">
        <v>416</v>
      </c>
      <c r="R2647" s="5" t="s">
        <v>5846</v>
      </c>
      <c r="S2647" s="5" t="s">
        <v>5832</v>
      </c>
      <c r="T2647" s="2" t="s">
        <v>31600</v>
      </c>
      <c r="U2647" s="6" t="s">
        <v>5829</v>
      </c>
      <c r="V2647" s="6"/>
      <c r="W2647" s="6" t="s">
        <v>40</v>
      </c>
      <c r="X2647" s="6" t="s">
        <v>5833</v>
      </c>
      <c r="Y2647" s="6">
        <v>7</v>
      </c>
      <c r="Z2647" s="6" t="s">
        <v>5834</v>
      </c>
      <c r="AA2647" s="6" t="s">
        <v>22741</v>
      </c>
      <c r="AB2647" s="6" t="s">
        <v>22742</v>
      </c>
      <c r="AC2647" s="6" t="s">
        <v>22743</v>
      </c>
      <c r="AD2647" s="6" t="s">
        <v>22744</v>
      </c>
      <c r="AE2647" s="7" t="s">
        <v>47</v>
      </c>
      <c r="AF2647" s="7" t="s">
        <v>22745</v>
      </c>
      <c r="AG2647" s="7"/>
      <c r="AH2647" s="7" t="s">
        <v>30770</v>
      </c>
      <c r="AI2647" s="7" t="s">
        <v>22743</v>
      </c>
      <c r="AJ2647" s="8" t="s">
        <v>5841</v>
      </c>
      <c r="AK2647" s="8" t="s">
        <v>5842</v>
      </c>
      <c r="AL2647" s="8" t="s">
        <v>28142</v>
      </c>
      <c r="AM2647" s="8" t="s">
        <v>5843</v>
      </c>
      <c r="AN2647" s="72" t="s">
        <v>31567</v>
      </c>
    </row>
    <row r="2648" spans="2:40" ht="30" hidden="1">
      <c r="B2648" s="85" t="str">
        <f>IF(AND(OR(W2648='Haladó kereső'!$E$15,'Haladó kereső'!$E$15=""),OR(T2648='Haladó kereső'!$E$14,'Haladó kereső'!$E$14=""),OR(O2648&gt;='Haladó kereső'!$E$12,'Haladó kereső'!$E$12=""),OR(U2648='Haladó kereső'!$E$16,'Haladó kereső'!$E$16=""),OR(O2648&lt;='Haladó kereső'!$E$13,'Haladó kereső'!$E$13=""),OR(Y2648='Haladó kereső'!$E$17,'Haladó kereső'!$E$17=""),OR(S2648='Haladó kereső'!$E$10,'Haladó kereső'!$E$10=""),OR(Q2648='Haladó kereső'!$E$9,'Haladó kereső'!$E$9="",'Haladó kereső'!$E$9="összes"),OR(J2648='Haladó kereső'!$E$11,'Haladó kereső'!$E$11="")),"megfelel a választott feltételeknek","-")</f>
        <v>megfelel a választott feltételeknek</v>
      </c>
      <c r="D2648" s="5" t="s">
        <v>22746</v>
      </c>
      <c r="E2648" s="1">
        <v>22.687933333333334</v>
      </c>
      <c r="F2648" s="1">
        <v>47.855899999999998</v>
      </c>
      <c r="G2648" s="5"/>
      <c r="H2648" s="5" t="s">
        <v>22747</v>
      </c>
      <c r="I2648" s="5">
        <v>22017</v>
      </c>
      <c r="J2648" s="5" t="s">
        <v>35</v>
      </c>
      <c r="K2648" s="5" t="s">
        <v>3</v>
      </c>
      <c r="L2648" s="5" t="s">
        <v>3</v>
      </c>
      <c r="M2648" s="5" t="s">
        <v>3</v>
      </c>
      <c r="N2648" s="5">
        <v>399</v>
      </c>
      <c r="O2648" s="5">
        <v>392</v>
      </c>
      <c r="P2648" s="5">
        <v>669</v>
      </c>
      <c r="Q2648" s="5" t="s">
        <v>416</v>
      </c>
      <c r="R2648" s="5" t="s">
        <v>5846</v>
      </c>
      <c r="S2648" s="5" t="s">
        <v>5832</v>
      </c>
      <c r="T2648" s="2" t="s">
        <v>31600</v>
      </c>
      <c r="U2648" s="6" t="s">
        <v>5829</v>
      </c>
      <c r="V2648" s="6"/>
      <c r="W2648" s="6" t="s">
        <v>40</v>
      </c>
      <c r="X2648" s="6" t="s">
        <v>5833</v>
      </c>
      <c r="Y2648" s="6">
        <v>7</v>
      </c>
      <c r="Z2648" s="6" t="s">
        <v>5834</v>
      </c>
      <c r="AA2648" s="6" t="s">
        <v>22748</v>
      </c>
      <c r="AB2648" s="6" t="s">
        <v>22749</v>
      </c>
      <c r="AC2648" s="6" t="s">
        <v>22750</v>
      </c>
      <c r="AD2648" s="6" t="s">
        <v>22751</v>
      </c>
      <c r="AE2648" s="7" t="s">
        <v>47</v>
      </c>
      <c r="AF2648" s="7" t="s">
        <v>22752</v>
      </c>
      <c r="AG2648" s="7"/>
      <c r="AH2648" s="7" t="s">
        <v>30771</v>
      </c>
      <c r="AI2648" s="7" t="s">
        <v>22750</v>
      </c>
      <c r="AJ2648" s="8" t="s">
        <v>5841</v>
      </c>
      <c r="AK2648" s="8" t="s">
        <v>5842</v>
      </c>
      <c r="AL2648" s="8" t="s">
        <v>28142</v>
      </c>
      <c r="AM2648" s="8" t="s">
        <v>5843</v>
      </c>
      <c r="AN2648" s="72" t="s">
        <v>31567</v>
      </c>
    </row>
    <row r="2649" spans="2:40" ht="15.75" hidden="1">
      <c r="B2649" s="85" t="str">
        <f>IF(AND(OR(W2649='Haladó kereső'!$E$15,'Haladó kereső'!$E$15=""),OR(T2649='Haladó kereső'!$E$14,'Haladó kereső'!$E$14=""),OR(O2649&gt;='Haladó kereső'!$E$12,'Haladó kereső'!$E$12=""),OR(U2649='Haladó kereső'!$E$16,'Haladó kereső'!$E$16=""),OR(O2649&lt;='Haladó kereső'!$E$13,'Haladó kereső'!$E$13=""),OR(Y2649='Haladó kereső'!$E$17,'Haladó kereső'!$E$17=""),OR(S2649='Haladó kereső'!$E$10,'Haladó kereső'!$E$10=""),OR(Q2649='Haladó kereső'!$E$9,'Haladó kereső'!$E$9="",'Haladó kereső'!$E$9="összes"),OR(J2649='Haladó kereső'!$E$11,'Haladó kereső'!$E$11="")),"megfelel a választott feltételeknek","-")</f>
        <v>megfelel a választott feltételeknek</v>
      </c>
      <c r="D2649" s="5" t="s">
        <v>22753</v>
      </c>
      <c r="E2649" s="1">
        <v>22.416866666666667</v>
      </c>
      <c r="F2649" s="1">
        <v>48.016866666666665</v>
      </c>
      <c r="G2649" s="5"/>
      <c r="H2649" s="5" t="s">
        <v>22754</v>
      </c>
      <c r="I2649" s="5">
        <v>16300</v>
      </c>
      <c r="J2649" s="5" t="s">
        <v>35</v>
      </c>
      <c r="K2649" s="5" t="s">
        <v>3</v>
      </c>
      <c r="L2649" s="5" t="s">
        <v>3</v>
      </c>
      <c r="M2649" s="5" t="s">
        <v>3</v>
      </c>
      <c r="N2649" s="5">
        <v>437</v>
      </c>
      <c r="O2649" s="5">
        <v>432</v>
      </c>
      <c r="P2649" s="5">
        <v>971</v>
      </c>
      <c r="Q2649" s="5" t="s">
        <v>416</v>
      </c>
      <c r="R2649" s="5" t="s">
        <v>8391</v>
      </c>
      <c r="S2649" s="5" t="s">
        <v>8392</v>
      </c>
      <c r="T2649" s="2" t="s">
        <v>31600</v>
      </c>
      <c r="U2649" s="6" t="s">
        <v>22755</v>
      </c>
      <c r="V2649" s="6"/>
      <c r="W2649" s="6" t="s">
        <v>40</v>
      </c>
      <c r="X2649" s="6" t="s">
        <v>22756</v>
      </c>
      <c r="Y2649" s="6">
        <v>2</v>
      </c>
      <c r="Z2649" s="6" t="s">
        <v>22757</v>
      </c>
      <c r="AA2649" s="6" t="s">
        <v>22758</v>
      </c>
      <c r="AB2649" s="6" t="s">
        <v>22759</v>
      </c>
      <c r="AC2649" s="6" t="s">
        <v>22760</v>
      </c>
      <c r="AD2649" s="6" t="s">
        <v>22761</v>
      </c>
      <c r="AE2649" s="7" t="s">
        <v>47</v>
      </c>
      <c r="AF2649" s="7" t="s">
        <v>22762</v>
      </c>
      <c r="AG2649" s="7"/>
      <c r="AH2649" s="7" t="s">
        <v>30772</v>
      </c>
      <c r="AI2649" s="7" t="s">
        <v>22763</v>
      </c>
      <c r="AJ2649" s="8" t="s">
        <v>22764</v>
      </c>
      <c r="AK2649" s="8" t="s">
        <v>22765</v>
      </c>
      <c r="AL2649" s="8" t="s">
        <v>22788</v>
      </c>
      <c r="AM2649" s="8" t="s">
        <v>22766</v>
      </c>
      <c r="AN2649" s="72" t="s">
        <v>31567</v>
      </c>
    </row>
    <row r="2650" spans="2:40" ht="30" hidden="1">
      <c r="B2650" s="85" t="str">
        <f>IF(AND(OR(W2650='Haladó kereső'!$E$15,'Haladó kereső'!$E$15=""),OR(T2650='Haladó kereső'!$E$14,'Haladó kereső'!$E$14=""),OR(O2650&gt;='Haladó kereső'!$E$12,'Haladó kereső'!$E$12=""),OR(U2650='Haladó kereső'!$E$16,'Haladó kereső'!$E$16=""),OR(O2650&lt;='Haladó kereső'!$E$13,'Haladó kereső'!$E$13=""),OR(Y2650='Haladó kereső'!$E$17,'Haladó kereső'!$E$17=""),OR(S2650='Haladó kereső'!$E$10,'Haladó kereső'!$E$10=""),OR(Q2650='Haladó kereső'!$E$9,'Haladó kereső'!$E$9="",'Haladó kereső'!$E$9="összes"),OR(J2650='Haladó kereső'!$E$11,'Haladó kereső'!$E$11="")),"megfelel a választott feltételeknek","-")</f>
        <v>megfelel a választott feltételeknek</v>
      </c>
      <c r="D2650" s="5" t="s">
        <v>22767</v>
      </c>
      <c r="E2650" s="1">
        <v>22.624366666666667</v>
      </c>
      <c r="F2650" s="1">
        <v>47.902899999999995</v>
      </c>
      <c r="G2650" s="5"/>
      <c r="H2650" s="5" t="s">
        <v>22768</v>
      </c>
      <c r="I2650" s="5">
        <v>10436</v>
      </c>
      <c r="J2650" s="5" t="s">
        <v>35</v>
      </c>
      <c r="K2650" s="5" t="s">
        <v>3</v>
      </c>
      <c r="L2650" s="5" t="s">
        <v>3</v>
      </c>
      <c r="M2650" s="5" t="s">
        <v>3</v>
      </c>
      <c r="N2650" s="5">
        <v>794</v>
      </c>
      <c r="O2650" s="5">
        <v>783</v>
      </c>
      <c r="P2650" s="5">
        <v>1158</v>
      </c>
      <c r="Q2650" s="5" t="s">
        <v>416</v>
      </c>
      <c r="R2650" s="5" t="s">
        <v>4432</v>
      </c>
      <c r="S2650" s="5" t="s">
        <v>4433</v>
      </c>
      <c r="T2650" s="2" t="s">
        <v>31600</v>
      </c>
      <c r="U2650" s="6" t="s">
        <v>5243</v>
      </c>
      <c r="V2650" s="6"/>
      <c r="W2650" s="6" t="s">
        <v>40</v>
      </c>
      <c r="X2650" s="6" t="s">
        <v>5245</v>
      </c>
      <c r="Y2650" s="6">
        <v>5</v>
      </c>
      <c r="Z2650" s="6" t="s">
        <v>5246</v>
      </c>
      <c r="AA2650" s="6" t="s">
        <v>22769</v>
      </c>
      <c r="AB2650" s="6">
        <v>0</v>
      </c>
      <c r="AC2650" s="6" t="s">
        <v>22770</v>
      </c>
      <c r="AD2650" s="6" t="s">
        <v>22771</v>
      </c>
      <c r="AE2650" s="7" t="s">
        <v>4690</v>
      </c>
      <c r="AF2650" s="7" t="s">
        <v>22772</v>
      </c>
      <c r="AG2650" s="7"/>
      <c r="AH2650" s="7" t="s">
        <v>30773</v>
      </c>
      <c r="AI2650" s="7" t="s">
        <v>22773</v>
      </c>
      <c r="AJ2650" s="8" t="s">
        <v>5253</v>
      </c>
      <c r="AK2650" s="8" t="s">
        <v>5247</v>
      </c>
      <c r="AL2650" s="8" t="s">
        <v>28066</v>
      </c>
      <c r="AM2650" s="8" t="s">
        <v>5248</v>
      </c>
      <c r="AN2650" s="72" t="s">
        <v>31567</v>
      </c>
    </row>
    <row r="2651" spans="2:40" ht="30" hidden="1">
      <c r="B2651" s="85" t="str">
        <f>IF(AND(OR(W2651='Haladó kereső'!$E$15,'Haladó kereső'!$E$15=""),OR(T2651='Haladó kereső'!$E$14,'Haladó kereső'!$E$14=""),OR(O2651&gt;='Haladó kereső'!$E$12,'Haladó kereső'!$E$12=""),OR(U2651='Haladó kereső'!$E$16,'Haladó kereső'!$E$16=""),OR(O2651&lt;='Haladó kereső'!$E$13,'Haladó kereső'!$E$13=""),OR(Y2651='Haladó kereső'!$E$17,'Haladó kereső'!$E$17=""),OR(S2651='Haladó kereső'!$E$10,'Haladó kereső'!$E$10=""),OR(Q2651='Haladó kereső'!$E$9,'Haladó kereső'!$E$9="",'Haladó kereső'!$E$9="összes"),OR(J2651='Haladó kereső'!$E$11,'Haladó kereső'!$E$11="")),"megfelel a választott feltételeknek","-")</f>
        <v>megfelel a választott feltételeknek</v>
      </c>
      <c r="D2651" s="5" t="s">
        <v>22774</v>
      </c>
      <c r="E2651" s="1">
        <v>22.667766666666669</v>
      </c>
      <c r="F2651" s="1">
        <v>47.872866666666667</v>
      </c>
      <c r="G2651" s="5"/>
      <c r="H2651" s="5" t="s">
        <v>22775</v>
      </c>
      <c r="I2651" s="5">
        <v>30085</v>
      </c>
      <c r="J2651" s="5" t="s">
        <v>35</v>
      </c>
      <c r="K2651" s="5" t="s">
        <v>3</v>
      </c>
      <c r="L2651" s="5" t="s">
        <v>3</v>
      </c>
      <c r="M2651" s="5" t="s">
        <v>3</v>
      </c>
      <c r="N2651" s="5">
        <v>327</v>
      </c>
      <c r="O2651" s="5">
        <v>333</v>
      </c>
      <c r="P2651" s="5">
        <v>449</v>
      </c>
      <c r="Q2651" s="5" t="s">
        <v>416</v>
      </c>
      <c r="R2651" s="5" t="s">
        <v>5846</v>
      </c>
      <c r="S2651" s="5" t="s">
        <v>5832</v>
      </c>
      <c r="T2651" s="2" t="s">
        <v>31600</v>
      </c>
      <c r="U2651" s="6" t="s">
        <v>5829</v>
      </c>
      <c r="V2651" s="6"/>
      <c r="W2651" s="6" t="s">
        <v>40</v>
      </c>
      <c r="X2651" s="6" t="s">
        <v>5833</v>
      </c>
      <c r="Y2651" s="6">
        <v>7</v>
      </c>
      <c r="Z2651" s="6" t="s">
        <v>5834</v>
      </c>
      <c r="AA2651" s="6" t="s">
        <v>22776</v>
      </c>
      <c r="AB2651" s="6" t="s">
        <v>22777</v>
      </c>
      <c r="AC2651" s="6" t="s">
        <v>22778</v>
      </c>
      <c r="AD2651" s="6" t="s">
        <v>22779</v>
      </c>
      <c r="AE2651" s="7" t="s">
        <v>47</v>
      </c>
      <c r="AF2651" s="7" t="s">
        <v>22780</v>
      </c>
      <c r="AG2651" s="7"/>
      <c r="AH2651" s="7" t="s">
        <v>30774</v>
      </c>
      <c r="AI2651" s="7" t="s">
        <v>22778</v>
      </c>
      <c r="AJ2651" s="8" t="s">
        <v>5841</v>
      </c>
      <c r="AK2651" s="8" t="s">
        <v>5842</v>
      </c>
      <c r="AL2651" s="8" t="s">
        <v>28142</v>
      </c>
      <c r="AM2651" s="8" t="s">
        <v>5843</v>
      </c>
      <c r="AN2651" s="72" t="s">
        <v>31567</v>
      </c>
    </row>
    <row r="2652" spans="2:40" ht="30" hidden="1">
      <c r="B2652" s="85" t="str">
        <f>IF(AND(OR(W2652='Haladó kereső'!$E$15,'Haladó kereső'!$E$15=""),OR(T2652='Haladó kereső'!$E$14,'Haladó kereső'!$E$14=""),OR(O2652&gt;='Haladó kereső'!$E$12,'Haladó kereső'!$E$12=""),OR(U2652='Haladó kereső'!$E$16,'Haladó kereső'!$E$16=""),OR(O2652&lt;='Haladó kereső'!$E$13,'Haladó kereső'!$E$13=""),OR(Y2652='Haladó kereső'!$E$17,'Haladó kereső'!$E$17=""),OR(S2652='Haladó kereső'!$E$10,'Haladó kereső'!$E$10=""),OR(Q2652='Haladó kereső'!$E$9,'Haladó kereső'!$E$9="",'Haladó kereső'!$E$9="összes"),OR(J2652='Haladó kereső'!$E$11,'Haladó kereső'!$E$11="")),"megfelel a választott feltételeknek","-")</f>
        <v>megfelel a választott feltételeknek</v>
      </c>
      <c r="D2652" s="5" t="s">
        <v>22781</v>
      </c>
      <c r="E2652" s="1">
        <v>22.585733333333334</v>
      </c>
      <c r="F2652" s="1">
        <v>47.917066666666663</v>
      </c>
      <c r="G2652" s="5"/>
      <c r="H2652" s="5" t="s">
        <v>22782</v>
      </c>
      <c r="I2652" s="5">
        <v>31273</v>
      </c>
      <c r="J2652" s="5" t="s">
        <v>35</v>
      </c>
      <c r="K2652" s="5" t="s">
        <v>3</v>
      </c>
      <c r="L2652" s="5" t="s">
        <v>3</v>
      </c>
      <c r="M2652" s="5" t="s">
        <v>3</v>
      </c>
      <c r="N2652" s="5">
        <v>411</v>
      </c>
      <c r="O2652" s="5">
        <v>410</v>
      </c>
      <c r="P2652" s="5">
        <v>527</v>
      </c>
      <c r="Q2652" s="5" t="s">
        <v>416</v>
      </c>
      <c r="R2652" s="5" t="s">
        <v>4432</v>
      </c>
      <c r="S2652" s="5" t="s">
        <v>4433</v>
      </c>
      <c r="T2652" s="2" t="s">
        <v>31600</v>
      </c>
      <c r="U2652" s="6" t="s">
        <v>5243</v>
      </c>
      <c r="V2652" s="6"/>
      <c r="W2652" s="6" t="s">
        <v>40</v>
      </c>
      <c r="X2652" s="6" t="s">
        <v>5245</v>
      </c>
      <c r="Y2652" s="6">
        <v>5</v>
      </c>
      <c r="Z2652" s="6" t="s">
        <v>5246</v>
      </c>
      <c r="AA2652" s="6" t="s">
        <v>22783</v>
      </c>
      <c r="AB2652" s="6">
        <v>0</v>
      </c>
      <c r="AC2652" s="6" t="s">
        <v>5248</v>
      </c>
      <c r="AD2652" s="6" t="s">
        <v>22784</v>
      </c>
      <c r="AE2652" s="7" t="s">
        <v>5250</v>
      </c>
      <c r="AF2652" s="7" t="s">
        <v>22785</v>
      </c>
      <c r="AG2652" s="7"/>
      <c r="AH2652" s="7" t="s">
        <v>30775</v>
      </c>
      <c r="AI2652" s="7" t="s">
        <v>22786</v>
      </c>
      <c r="AJ2652" s="8" t="s">
        <v>5253</v>
      </c>
      <c r="AK2652" s="8" t="s">
        <v>5247</v>
      </c>
      <c r="AL2652" s="8" t="s">
        <v>28066</v>
      </c>
      <c r="AM2652" s="8" t="s">
        <v>5248</v>
      </c>
      <c r="AN2652" s="72" t="s">
        <v>31567</v>
      </c>
    </row>
    <row r="2653" spans="2:40" ht="15.75" hidden="1">
      <c r="B2653" s="85" t="str">
        <f>IF(AND(OR(W2653='Haladó kereső'!$E$15,'Haladó kereső'!$E$15=""),OR(T2653='Haladó kereső'!$E$14,'Haladó kereső'!$E$14=""),OR(O2653&gt;='Haladó kereső'!$E$12,'Haladó kereső'!$E$12=""),OR(U2653='Haladó kereső'!$E$16,'Haladó kereső'!$E$16=""),OR(O2653&lt;='Haladó kereső'!$E$13,'Haladó kereső'!$E$13=""),OR(Y2653='Haladó kereső'!$E$17,'Haladó kereső'!$E$17=""),OR(S2653='Haladó kereső'!$E$10,'Haladó kereső'!$E$10=""),OR(Q2653='Haladó kereső'!$E$9,'Haladó kereső'!$E$9="",'Haladó kereső'!$E$9="összes"),OR(J2653='Haladó kereső'!$E$11,'Haladó kereső'!$E$11="")),"megfelel a választott feltételeknek","-")</f>
        <v>megfelel a választott feltételeknek</v>
      </c>
      <c r="D2653" s="5" t="s">
        <v>22755</v>
      </c>
      <c r="E2653" s="1">
        <v>22.367666666666668</v>
      </c>
      <c r="F2653" s="1">
        <v>48.038533333333334</v>
      </c>
      <c r="G2653" s="5"/>
      <c r="H2653" s="5" t="s">
        <v>22787</v>
      </c>
      <c r="I2653" s="5">
        <v>13046</v>
      </c>
      <c r="J2653" s="5" t="s">
        <v>35</v>
      </c>
      <c r="K2653" s="5" t="s">
        <v>3</v>
      </c>
      <c r="L2653" s="5" t="s">
        <v>3</v>
      </c>
      <c r="M2653" s="5" t="s">
        <v>3</v>
      </c>
      <c r="N2653" s="5">
        <v>1989</v>
      </c>
      <c r="O2653" s="5">
        <v>2002</v>
      </c>
      <c r="P2653" s="5">
        <v>3529</v>
      </c>
      <c r="Q2653" s="5" t="s">
        <v>416</v>
      </c>
      <c r="R2653" s="5" t="s">
        <v>8391</v>
      </c>
      <c r="S2653" s="5" t="s">
        <v>8392</v>
      </c>
      <c r="T2653" s="2" t="s">
        <v>31600</v>
      </c>
      <c r="U2653" s="6" t="s">
        <v>22755</v>
      </c>
      <c r="V2653" s="6"/>
      <c r="W2653" s="6" t="s">
        <v>20</v>
      </c>
      <c r="X2653" s="6" t="s">
        <v>22756</v>
      </c>
      <c r="Y2653" s="6">
        <v>2</v>
      </c>
      <c r="Z2653" s="6" t="s">
        <v>22757</v>
      </c>
      <c r="AA2653" s="6" t="s">
        <v>22765</v>
      </c>
      <c r="AB2653" s="6" t="s">
        <v>22788</v>
      </c>
      <c r="AC2653" s="6" t="s">
        <v>22789</v>
      </c>
      <c r="AD2653" s="6" t="s">
        <v>22790</v>
      </c>
      <c r="AE2653" s="7" t="s">
        <v>47</v>
      </c>
      <c r="AF2653" s="7" t="s">
        <v>22791</v>
      </c>
      <c r="AG2653" s="7"/>
      <c r="AH2653" s="7" t="s">
        <v>22788</v>
      </c>
      <c r="AI2653" s="7" t="s">
        <v>22789</v>
      </c>
      <c r="AJ2653" s="8" t="s">
        <v>22764</v>
      </c>
      <c r="AK2653" s="8" t="s">
        <v>22765</v>
      </c>
      <c r="AL2653" s="8" t="s">
        <v>22788</v>
      </c>
      <c r="AM2653" s="8" t="s">
        <v>22766</v>
      </c>
      <c r="AN2653" s="72" t="s">
        <v>31567</v>
      </c>
    </row>
    <row r="2654" spans="2:40" ht="15.75" hidden="1">
      <c r="B2654" s="85" t="str">
        <f>IF(AND(OR(W2654='Haladó kereső'!$E$15,'Haladó kereső'!$E$15=""),OR(T2654='Haladó kereső'!$E$14,'Haladó kereső'!$E$14=""),OR(O2654&gt;='Haladó kereső'!$E$12,'Haladó kereső'!$E$12=""),OR(U2654='Haladó kereső'!$E$16,'Haladó kereső'!$E$16=""),OR(O2654&lt;='Haladó kereső'!$E$13,'Haladó kereső'!$E$13=""),OR(Y2654='Haladó kereső'!$E$17,'Haladó kereső'!$E$17=""),OR(S2654='Haladó kereső'!$E$10,'Haladó kereső'!$E$10=""),OR(Q2654='Haladó kereső'!$E$9,'Haladó kereső'!$E$9="",'Haladó kereső'!$E$9="összes"),OR(J2654='Haladó kereső'!$E$11,'Haladó kereső'!$E$11="")),"megfelel a választott feltételeknek","-")</f>
        <v>megfelel a választott feltételeknek</v>
      </c>
      <c r="D2654" s="5" t="s">
        <v>22792</v>
      </c>
      <c r="E2654" s="1">
        <v>19.438833333333335</v>
      </c>
      <c r="F2654" s="1">
        <v>47.924066666666661</v>
      </c>
      <c r="G2654" s="5"/>
      <c r="H2654" s="5" t="s">
        <v>22793</v>
      </c>
      <c r="I2654" s="5">
        <v>13754</v>
      </c>
      <c r="J2654" s="5" t="s">
        <v>35</v>
      </c>
      <c r="K2654" s="5" t="s">
        <v>3</v>
      </c>
      <c r="L2654" s="5" t="s">
        <v>3</v>
      </c>
      <c r="M2654" s="5" t="s">
        <v>3</v>
      </c>
      <c r="N2654" s="5">
        <v>641</v>
      </c>
      <c r="O2654" s="5">
        <v>643</v>
      </c>
      <c r="P2654" s="5">
        <v>2149</v>
      </c>
      <c r="Q2654" s="5" t="s">
        <v>827</v>
      </c>
      <c r="R2654" s="5" t="s">
        <v>2999</v>
      </c>
      <c r="S2654" s="5" t="s">
        <v>2067</v>
      </c>
      <c r="T2654" s="2" t="s">
        <v>31600</v>
      </c>
      <c r="U2654" s="6" t="s">
        <v>5961</v>
      </c>
      <c r="V2654" s="6"/>
      <c r="W2654" s="6" t="s">
        <v>40</v>
      </c>
      <c r="X2654" s="6" t="s">
        <v>5962</v>
      </c>
      <c r="Y2654" s="6">
        <v>5</v>
      </c>
      <c r="Z2654" s="6" t="s">
        <v>5963</v>
      </c>
      <c r="AA2654" s="6" t="s">
        <v>22794</v>
      </c>
      <c r="AB2654" s="6" t="s">
        <v>22795</v>
      </c>
      <c r="AC2654" s="6" t="s">
        <v>22796</v>
      </c>
      <c r="AD2654" s="6" t="s">
        <v>22797</v>
      </c>
      <c r="AE2654" s="7" t="s">
        <v>47</v>
      </c>
      <c r="AF2654" s="7" t="s">
        <v>22798</v>
      </c>
      <c r="AG2654" s="7"/>
      <c r="AH2654" s="7" t="s">
        <v>30776</v>
      </c>
      <c r="AI2654" s="7" t="s">
        <v>22799</v>
      </c>
      <c r="AJ2654" s="8" t="s">
        <v>5970</v>
      </c>
      <c r="AK2654" s="8" t="s">
        <v>5971</v>
      </c>
      <c r="AL2654" s="8" t="s">
        <v>28162</v>
      </c>
      <c r="AM2654" s="8" t="s">
        <v>5966</v>
      </c>
      <c r="AN2654" s="72" t="s">
        <v>31567</v>
      </c>
    </row>
    <row r="2655" spans="2:40" ht="30" hidden="1">
      <c r="B2655" s="85" t="str">
        <f>IF(AND(OR(W2655='Haladó kereső'!$E$15,'Haladó kereső'!$E$15=""),OR(T2655='Haladó kereső'!$E$14,'Haladó kereső'!$E$14=""),OR(O2655&gt;='Haladó kereső'!$E$12,'Haladó kereső'!$E$12=""),OR(U2655='Haladó kereső'!$E$16,'Haladó kereső'!$E$16=""),OR(O2655&lt;='Haladó kereső'!$E$13,'Haladó kereső'!$E$13=""),OR(Y2655='Haladó kereső'!$E$17,'Haladó kereső'!$E$17=""),OR(S2655='Haladó kereső'!$E$10,'Haladó kereső'!$E$10=""),OR(Q2655='Haladó kereső'!$E$9,'Haladó kereső'!$E$9="",'Haladó kereső'!$E$9="összes"),OR(J2655='Haladó kereső'!$E$11,'Haladó kereső'!$E$11="")),"megfelel a választott feltételeknek","-")</f>
        <v>megfelel a választott feltételeknek</v>
      </c>
      <c r="D2655" s="5" t="s">
        <v>22800</v>
      </c>
      <c r="E2655" s="1">
        <v>19.668566666666667</v>
      </c>
      <c r="F2655" s="1">
        <v>46.552799999999998</v>
      </c>
      <c r="G2655" s="5"/>
      <c r="H2655" s="5" t="s">
        <v>22801</v>
      </c>
      <c r="I2655" s="5">
        <v>11794</v>
      </c>
      <c r="J2655" s="5" t="s">
        <v>35</v>
      </c>
      <c r="K2655" s="5" t="s">
        <v>3</v>
      </c>
      <c r="L2655" s="5" t="s">
        <v>3</v>
      </c>
      <c r="M2655" s="5" t="s">
        <v>3</v>
      </c>
      <c r="N2655" s="5">
        <v>2510</v>
      </c>
      <c r="O2655" s="5">
        <v>2502</v>
      </c>
      <c r="P2655" s="5">
        <v>7482</v>
      </c>
      <c r="Q2655" s="5" t="s">
        <v>358</v>
      </c>
      <c r="R2655" s="5" t="s">
        <v>6245</v>
      </c>
      <c r="S2655" s="5" t="s">
        <v>6246</v>
      </c>
      <c r="T2655" s="2" t="s">
        <v>31599</v>
      </c>
      <c r="U2655" s="6" t="s">
        <v>3</v>
      </c>
      <c r="V2655" s="6"/>
      <c r="W2655" s="6" t="s">
        <v>7</v>
      </c>
      <c r="X2655" s="6" t="s">
        <v>3</v>
      </c>
      <c r="Y2655" s="6" t="s">
        <v>3</v>
      </c>
      <c r="Z2655" s="6" t="s">
        <v>3</v>
      </c>
      <c r="AA2655" s="6" t="s">
        <v>22802</v>
      </c>
      <c r="AB2655" s="6" t="s">
        <v>3</v>
      </c>
      <c r="AC2655" s="6" t="s">
        <v>22803</v>
      </c>
      <c r="AD2655" s="6" t="s">
        <v>22804</v>
      </c>
      <c r="AE2655" s="7" t="s">
        <v>47</v>
      </c>
      <c r="AF2655" s="7" t="s">
        <v>22805</v>
      </c>
      <c r="AG2655" s="7"/>
      <c r="AH2655" s="7" t="s">
        <v>30777</v>
      </c>
      <c r="AI2655" s="7" t="s">
        <v>22806</v>
      </c>
      <c r="AJ2655" s="8" t="s">
        <v>22807</v>
      </c>
      <c r="AK2655" s="8" t="s">
        <v>22802</v>
      </c>
      <c r="AL2655" s="8" t="s">
        <v>30778</v>
      </c>
      <c r="AM2655" s="8" t="s">
        <v>22808</v>
      </c>
      <c r="AN2655" s="72" t="s">
        <v>31567</v>
      </c>
    </row>
    <row r="2656" spans="2:40" ht="15.75" hidden="1">
      <c r="B2656" s="85" t="str">
        <f>IF(AND(OR(W2656='Haladó kereső'!$E$15,'Haladó kereső'!$E$15=""),OR(T2656='Haladó kereső'!$E$14,'Haladó kereső'!$E$14=""),OR(O2656&gt;='Haladó kereső'!$E$12,'Haladó kereső'!$E$12=""),OR(U2656='Haladó kereső'!$E$16,'Haladó kereső'!$E$16=""),OR(O2656&lt;='Haladó kereső'!$E$13,'Haladó kereső'!$E$13=""),OR(Y2656='Haladó kereső'!$E$17,'Haladó kereső'!$E$17=""),OR(S2656='Haladó kereső'!$E$10,'Haladó kereső'!$E$10=""),OR(Q2656='Haladó kereső'!$E$9,'Haladó kereső'!$E$9="",'Haladó kereső'!$E$9="összes"),OR(J2656='Haladó kereső'!$E$11,'Haladó kereső'!$E$11="")),"megfelel a választott feltételeknek","-")</f>
        <v>megfelel a választott feltételeknek</v>
      </c>
      <c r="D2656" s="5" t="s">
        <v>22809</v>
      </c>
      <c r="E2656" s="1">
        <v>17.903599999999997</v>
      </c>
      <c r="F2656" s="1">
        <v>46.867966666666668</v>
      </c>
      <c r="G2656" s="5"/>
      <c r="H2656" s="5" t="s">
        <v>22810</v>
      </c>
      <c r="I2656" s="5">
        <v>34236</v>
      </c>
      <c r="J2656" s="5" t="s">
        <v>35</v>
      </c>
      <c r="K2656" s="5" t="s">
        <v>3</v>
      </c>
      <c r="L2656" s="5" t="s">
        <v>3</v>
      </c>
      <c r="M2656" s="5" t="s">
        <v>3</v>
      </c>
      <c r="N2656" s="5">
        <v>665</v>
      </c>
      <c r="O2656" s="5">
        <v>675</v>
      </c>
      <c r="P2656" s="5">
        <v>791</v>
      </c>
      <c r="Q2656" s="5" t="s">
        <v>275</v>
      </c>
      <c r="R2656" s="5" t="s">
        <v>276</v>
      </c>
      <c r="S2656" s="5" t="s">
        <v>277</v>
      </c>
      <c r="T2656" s="2" t="s">
        <v>31600</v>
      </c>
      <c r="U2656" s="6" t="s">
        <v>2222</v>
      </c>
      <c r="V2656" s="6"/>
      <c r="W2656" s="6" t="s">
        <v>40</v>
      </c>
      <c r="X2656" s="6" t="s">
        <v>2224</v>
      </c>
      <c r="Y2656" s="6">
        <v>7</v>
      </c>
      <c r="Z2656" s="6" t="s">
        <v>2225</v>
      </c>
      <c r="AA2656" s="6" t="s">
        <v>22811</v>
      </c>
      <c r="AB2656" s="6">
        <v>684347685</v>
      </c>
      <c r="AC2656" s="6" t="s">
        <v>22812</v>
      </c>
      <c r="AD2656" s="6" t="s">
        <v>22813</v>
      </c>
      <c r="AE2656" s="7" t="s">
        <v>47</v>
      </c>
      <c r="AF2656" s="7" t="s">
        <v>22814</v>
      </c>
      <c r="AG2656" s="7"/>
      <c r="AH2656" s="7" t="s">
        <v>30779</v>
      </c>
      <c r="AI2656" s="7" t="s">
        <v>22812</v>
      </c>
      <c r="AJ2656" s="8" t="s">
        <v>2529</v>
      </c>
      <c r="AK2656" s="8" t="s">
        <v>2530</v>
      </c>
      <c r="AL2656" s="8" t="s">
        <v>27696</v>
      </c>
      <c r="AM2656" s="8" t="s">
        <v>2232</v>
      </c>
      <c r="AN2656" s="72" t="s">
        <v>31567</v>
      </c>
    </row>
    <row r="2657" spans="2:40" ht="30" hidden="1">
      <c r="B2657" s="85" t="str">
        <f>IF(AND(OR(W2657='Haladó kereső'!$E$15,'Haladó kereső'!$E$15=""),OR(T2657='Haladó kereső'!$E$14,'Haladó kereső'!$E$14=""),OR(O2657&gt;='Haladó kereső'!$E$12,'Haladó kereső'!$E$12=""),OR(U2657='Haladó kereső'!$E$16,'Haladó kereső'!$E$16=""),OR(O2657&lt;='Haladó kereső'!$E$13,'Haladó kereső'!$E$13=""),OR(Y2657='Haladó kereső'!$E$17,'Haladó kereső'!$E$17=""),OR(S2657='Haladó kereső'!$E$10,'Haladó kereső'!$E$10=""),OR(Q2657='Haladó kereső'!$E$9,'Haladó kereső'!$E$9="",'Haladó kereső'!$E$9="összes"),OR(J2657='Haladó kereső'!$E$11,'Haladó kereső'!$E$11="")),"megfelel a választott feltételeknek","-")</f>
        <v>megfelel a választott feltételeknek</v>
      </c>
      <c r="D2657" s="5" t="s">
        <v>20764</v>
      </c>
      <c r="E2657" s="1">
        <v>17.3019</v>
      </c>
      <c r="F2657" s="1">
        <v>47.458300000000001</v>
      </c>
      <c r="G2657" s="5"/>
      <c r="H2657" s="5" t="s">
        <v>22815</v>
      </c>
      <c r="I2657" s="5">
        <v>8536</v>
      </c>
      <c r="J2657" s="5" t="s">
        <v>35</v>
      </c>
      <c r="K2657" s="5" t="s">
        <v>555</v>
      </c>
      <c r="L2657" s="5" t="s">
        <v>3</v>
      </c>
      <c r="M2657" s="5" t="s">
        <v>3</v>
      </c>
      <c r="N2657" s="5">
        <v>2147</v>
      </c>
      <c r="O2657" s="5">
        <v>2142</v>
      </c>
      <c r="P2657" s="5">
        <v>3416</v>
      </c>
      <c r="Q2657" s="5" t="s">
        <v>136</v>
      </c>
      <c r="R2657" s="5" t="s">
        <v>236</v>
      </c>
      <c r="S2657" s="5" t="s">
        <v>237</v>
      </c>
      <c r="T2657" s="2" t="s">
        <v>31600</v>
      </c>
      <c r="U2657" s="6" t="s">
        <v>20764</v>
      </c>
      <c r="V2657" s="6"/>
      <c r="W2657" s="6" t="s">
        <v>20</v>
      </c>
      <c r="X2657" s="6" t="s">
        <v>20765</v>
      </c>
      <c r="Y2657" s="6">
        <v>3</v>
      </c>
      <c r="Z2657" s="6" t="s">
        <v>20766</v>
      </c>
      <c r="AA2657" s="6" t="s">
        <v>20774</v>
      </c>
      <c r="AB2657" s="6" t="s">
        <v>22816</v>
      </c>
      <c r="AC2657" s="6" t="s">
        <v>22817</v>
      </c>
      <c r="AD2657" s="6" t="s">
        <v>22818</v>
      </c>
      <c r="AE2657" s="7" t="s">
        <v>47</v>
      </c>
      <c r="AF2657" s="7" t="s">
        <v>22819</v>
      </c>
      <c r="AG2657" s="7"/>
      <c r="AH2657" s="7" t="s">
        <v>30780</v>
      </c>
      <c r="AI2657" s="7" t="s">
        <v>22820</v>
      </c>
      <c r="AJ2657" s="8" t="s">
        <v>20773</v>
      </c>
      <c r="AK2657" s="8" t="s">
        <v>20774</v>
      </c>
      <c r="AL2657" s="8" t="s">
        <v>30443</v>
      </c>
      <c r="AM2657" s="8" t="s">
        <v>20775</v>
      </c>
      <c r="AN2657" s="72" t="s">
        <v>31567</v>
      </c>
    </row>
    <row r="2658" spans="2:40" ht="30" hidden="1">
      <c r="B2658" s="85" t="str">
        <f>IF(AND(OR(W2658='Haladó kereső'!$E$15,'Haladó kereső'!$E$15=""),OR(T2658='Haladó kereső'!$E$14,'Haladó kereső'!$E$14=""),OR(O2658&gt;='Haladó kereső'!$E$12,'Haladó kereső'!$E$12=""),OR(U2658='Haladó kereső'!$E$16,'Haladó kereső'!$E$16=""),OR(O2658&lt;='Haladó kereső'!$E$13,'Haladó kereső'!$E$13=""),OR(Y2658='Haladó kereső'!$E$17,'Haladó kereső'!$E$17=""),OR(S2658='Haladó kereső'!$E$10,'Haladó kereső'!$E$10=""),OR(Q2658='Haladó kereső'!$E$9,'Haladó kereső'!$E$9="",'Haladó kereső'!$E$9="összes"),OR(J2658='Haladó kereső'!$E$11,'Haladó kereső'!$E$11="")),"megfelel a választott feltételeknek","-")</f>
        <v>megfelel a választott feltételeknek</v>
      </c>
      <c r="D2658" s="5" t="s">
        <v>22821</v>
      </c>
      <c r="E2658" s="1">
        <v>18.036833333333334</v>
      </c>
      <c r="F2658" s="1">
        <v>47.318066666666667</v>
      </c>
      <c r="G2658" s="5"/>
      <c r="H2658" s="5" t="s">
        <v>22822</v>
      </c>
      <c r="I2658" s="5">
        <v>16489</v>
      </c>
      <c r="J2658" s="5" t="s">
        <v>35</v>
      </c>
      <c r="K2658" s="5" t="s">
        <v>3</v>
      </c>
      <c r="L2658" s="5" t="s">
        <v>3</v>
      </c>
      <c r="M2658" s="5" t="s">
        <v>3</v>
      </c>
      <c r="N2658" s="5">
        <v>498</v>
      </c>
      <c r="O2658" s="5">
        <v>489</v>
      </c>
      <c r="P2658" s="5">
        <v>709</v>
      </c>
      <c r="Q2658" s="5" t="s">
        <v>176</v>
      </c>
      <c r="R2658" s="5" t="s">
        <v>1813</v>
      </c>
      <c r="S2658" s="5" t="s">
        <v>1814</v>
      </c>
      <c r="T2658" s="2" t="s">
        <v>31600</v>
      </c>
      <c r="U2658" s="6" t="s">
        <v>6071</v>
      </c>
      <c r="V2658" s="6"/>
      <c r="W2658" s="6" t="s">
        <v>40</v>
      </c>
      <c r="X2658" s="6" t="s">
        <v>6073</v>
      </c>
      <c r="Y2658" s="6">
        <v>2</v>
      </c>
      <c r="Z2658" s="6" t="s">
        <v>6074</v>
      </c>
      <c r="AA2658" s="6" t="s">
        <v>22823</v>
      </c>
      <c r="AB2658" s="6" t="s">
        <v>22824</v>
      </c>
      <c r="AC2658" s="6" t="s">
        <v>22825</v>
      </c>
      <c r="AD2658" s="6" t="s">
        <v>22826</v>
      </c>
      <c r="AE2658" s="7" t="s">
        <v>47</v>
      </c>
      <c r="AF2658" s="7" t="s">
        <v>22827</v>
      </c>
      <c r="AG2658" s="7"/>
      <c r="AH2658" s="7" t="s">
        <v>30781</v>
      </c>
      <c r="AI2658" s="7" t="s">
        <v>22825</v>
      </c>
      <c r="AJ2658" s="8" t="s">
        <v>6080</v>
      </c>
      <c r="AK2658" s="8" t="s">
        <v>6081</v>
      </c>
      <c r="AL2658" s="8" t="s">
        <v>28180</v>
      </c>
      <c r="AM2658" s="8" t="s">
        <v>22828</v>
      </c>
      <c r="AN2658" s="72" t="s">
        <v>31567</v>
      </c>
    </row>
    <row r="2659" spans="2:40" ht="30" hidden="1">
      <c r="B2659" s="85" t="str">
        <f>IF(AND(OR(W2659='Haladó kereső'!$E$15,'Haladó kereső'!$E$15=""),OR(T2659='Haladó kereső'!$E$14,'Haladó kereső'!$E$14=""),OR(O2659&gt;='Haladó kereső'!$E$12,'Haladó kereső'!$E$12=""),OR(U2659='Haladó kereső'!$E$16,'Haladó kereső'!$E$16=""),OR(O2659&lt;='Haladó kereső'!$E$13,'Haladó kereső'!$E$13=""),OR(Y2659='Haladó kereső'!$E$17,'Haladó kereső'!$E$17=""),OR(S2659='Haladó kereső'!$E$10,'Haladó kereső'!$E$10=""),OR(Q2659='Haladó kereső'!$E$9,'Haladó kereső'!$E$9="",'Haladó kereső'!$E$9="összes"),OR(J2659='Haladó kereső'!$E$11,'Haladó kereső'!$E$11="")),"megfelel a választott feltételeknek","-")</f>
        <v>megfelel a választott feltételeknek</v>
      </c>
      <c r="D2659" s="5" t="s">
        <v>22829</v>
      </c>
      <c r="E2659" s="1">
        <v>18.103300000000001</v>
      </c>
      <c r="F2659" s="1">
        <v>45.808899999999994</v>
      </c>
      <c r="G2659" s="5"/>
      <c r="H2659" s="5" t="s">
        <v>22830</v>
      </c>
      <c r="I2659" s="5">
        <v>34032</v>
      </c>
      <c r="J2659" s="5" t="s">
        <v>35</v>
      </c>
      <c r="K2659" s="5" t="s">
        <v>3</v>
      </c>
      <c r="L2659" s="5" t="s">
        <v>3</v>
      </c>
      <c r="M2659" s="5" t="s">
        <v>3</v>
      </c>
      <c r="N2659" s="5">
        <v>248</v>
      </c>
      <c r="O2659" s="5">
        <v>244</v>
      </c>
      <c r="P2659" s="5">
        <v>965</v>
      </c>
      <c r="Q2659" s="5" t="s">
        <v>36</v>
      </c>
      <c r="R2659" s="5" t="s">
        <v>887</v>
      </c>
      <c r="S2659" s="5" t="s">
        <v>888</v>
      </c>
      <c r="T2659" s="2" t="s">
        <v>31600</v>
      </c>
      <c r="U2659" s="6" t="s">
        <v>5356</v>
      </c>
      <c r="V2659" s="6"/>
      <c r="W2659" s="6" t="s">
        <v>40</v>
      </c>
      <c r="X2659" s="6" t="s">
        <v>5357</v>
      </c>
      <c r="Y2659" s="6">
        <v>12</v>
      </c>
      <c r="Z2659" s="6" t="s">
        <v>5358</v>
      </c>
      <c r="AA2659" s="6" t="s">
        <v>22831</v>
      </c>
      <c r="AB2659" s="6">
        <v>0</v>
      </c>
      <c r="AC2659" s="6" t="s">
        <v>22832</v>
      </c>
      <c r="AD2659" s="6" t="s">
        <v>3</v>
      </c>
      <c r="AE2659" s="7" t="s">
        <v>47</v>
      </c>
      <c r="AF2659" s="7" t="s">
        <v>22833</v>
      </c>
      <c r="AG2659" s="7"/>
      <c r="AH2659" s="7" t="s">
        <v>30782</v>
      </c>
      <c r="AI2659" s="7" t="s">
        <v>22834</v>
      </c>
      <c r="AJ2659" s="8" t="s">
        <v>5364</v>
      </c>
      <c r="AK2659" s="8" t="s">
        <v>5365</v>
      </c>
      <c r="AL2659" s="8" t="s">
        <v>28082</v>
      </c>
      <c r="AM2659" s="8" t="s">
        <v>5367</v>
      </c>
      <c r="AN2659" s="72" t="s">
        <v>31567</v>
      </c>
    </row>
    <row r="2660" spans="2:40" ht="30" hidden="1">
      <c r="B2660" s="85" t="str">
        <f>IF(AND(OR(W2660='Haladó kereső'!$E$15,'Haladó kereső'!$E$15=""),OR(T2660='Haladó kereső'!$E$14,'Haladó kereső'!$E$14=""),OR(O2660&gt;='Haladó kereső'!$E$12,'Haladó kereső'!$E$12=""),OR(U2660='Haladó kereső'!$E$16,'Haladó kereső'!$E$16=""),OR(O2660&lt;='Haladó kereső'!$E$13,'Haladó kereső'!$E$13=""),OR(Y2660='Haladó kereső'!$E$17,'Haladó kereső'!$E$17=""),OR(S2660='Haladó kereső'!$E$10,'Haladó kereső'!$E$10=""),OR(Q2660='Haladó kereső'!$E$9,'Haladó kereső'!$E$9="",'Haladó kereső'!$E$9="összes"),OR(J2660='Haladó kereső'!$E$11,'Haladó kereső'!$E$11="")),"megfelel a választott feltételeknek","-")</f>
        <v>megfelel a választott feltételeknek</v>
      </c>
      <c r="D2660" s="5" t="s">
        <v>22835</v>
      </c>
      <c r="E2660" s="1">
        <v>18.518466666666665</v>
      </c>
      <c r="F2660" s="1">
        <v>47.472566666666665</v>
      </c>
      <c r="G2660" s="5"/>
      <c r="H2660" s="5" t="s">
        <v>22836</v>
      </c>
      <c r="I2660" s="5">
        <v>19549</v>
      </c>
      <c r="J2660" s="5" t="s">
        <v>35</v>
      </c>
      <c r="K2660" s="5" t="s">
        <v>3</v>
      </c>
      <c r="L2660" s="5" t="s">
        <v>3</v>
      </c>
      <c r="M2660" s="5" t="s">
        <v>3</v>
      </c>
      <c r="N2660" s="5">
        <v>1658</v>
      </c>
      <c r="O2660" s="5">
        <v>1686</v>
      </c>
      <c r="P2660" s="5">
        <v>2263</v>
      </c>
      <c r="Q2660" s="5" t="s">
        <v>4</v>
      </c>
      <c r="R2660" s="5" t="s">
        <v>522</v>
      </c>
      <c r="S2660" s="5" t="s">
        <v>523</v>
      </c>
      <c r="T2660" s="2" t="s">
        <v>31600</v>
      </c>
      <c r="U2660" s="6" t="s">
        <v>22835</v>
      </c>
      <c r="V2660" s="6"/>
      <c r="W2660" s="6" t="s">
        <v>20</v>
      </c>
      <c r="X2660" s="6" t="s">
        <v>22837</v>
      </c>
      <c r="Y2660" s="6">
        <v>2</v>
      </c>
      <c r="Z2660" s="6" t="s">
        <v>22838</v>
      </c>
      <c r="AA2660" s="6" t="s">
        <v>22839</v>
      </c>
      <c r="AB2660" s="6" t="s">
        <v>22840</v>
      </c>
      <c r="AC2660" s="6" t="s">
        <v>22841</v>
      </c>
      <c r="AD2660" s="6" t="s">
        <v>22842</v>
      </c>
      <c r="AE2660" s="7" t="s">
        <v>47</v>
      </c>
      <c r="AF2660" s="7" t="s">
        <v>22843</v>
      </c>
      <c r="AG2660" s="7"/>
      <c r="AH2660" s="7" t="s">
        <v>30783</v>
      </c>
      <c r="AI2660" s="7" t="s">
        <v>22844</v>
      </c>
      <c r="AJ2660" s="8" t="s">
        <v>22845</v>
      </c>
      <c r="AK2660" s="8" t="s">
        <v>22846</v>
      </c>
      <c r="AL2660" s="8" t="s">
        <v>30784</v>
      </c>
      <c r="AM2660" s="8" t="s">
        <v>22847</v>
      </c>
      <c r="AN2660" s="72" t="s">
        <v>31567</v>
      </c>
    </row>
    <row r="2661" spans="2:40" ht="30" hidden="1">
      <c r="B2661" s="85" t="str">
        <f>IF(AND(OR(W2661='Haladó kereső'!$E$15,'Haladó kereső'!$E$15=""),OR(T2661='Haladó kereső'!$E$14,'Haladó kereső'!$E$14=""),OR(O2661&gt;='Haladó kereső'!$E$12,'Haladó kereső'!$E$12=""),OR(U2661='Haladó kereső'!$E$16,'Haladó kereső'!$E$16=""),OR(O2661&lt;='Haladó kereső'!$E$13,'Haladó kereső'!$E$13=""),OR(Y2661='Haladó kereső'!$E$17,'Haladó kereső'!$E$17=""),OR(S2661='Haladó kereső'!$E$10,'Haladó kereső'!$E$10=""),OR(Q2661='Haladó kereső'!$E$9,'Haladó kereső'!$E$9="",'Haladó kereső'!$E$9="összes"),OR(J2661='Haladó kereső'!$E$11,'Haladó kereső'!$E$11="")),"megfelel a választott feltételeknek","-")</f>
        <v>megfelel a választott feltételeknek</v>
      </c>
      <c r="D2661" s="5" t="s">
        <v>22848</v>
      </c>
      <c r="E2661" s="1">
        <v>18.371166666666667</v>
      </c>
      <c r="F2661" s="1">
        <v>46.342133333333337</v>
      </c>
      <c r="G2661" s="5"/>
      <c r="H2661" s="5" t="s">
        <v>22849</v>
      </c>
      <c r="I2661" s="5">
        <v>7366</v>
      </c>
      <c r="J2661" s="5" t="s">
        <v>35</v>
      </c>
      <c r="K2661" s="5" t="s">
        <v>3</v>
      </c>
      <c r="L2661" s="5" t="s">
        <v>3</v>
      </c>
      <c r="M2661" s="5" t="s">
        <v>3</v>
      </c>
      <c r="N2661" s="5">
        <v>43</v>
      </c>
      <c r="O2661" s="5">
        <v>44</v>
      </c>
      <c r="P2661" s="5">
        <v>598</v>
      </c>
      <c r="Q2661" s="5" t="s">
        <v>36</v>
      </c>
      <c r="R2661" s="5" t="s">
        <v>3755</v>
      </c>
      <c r="S2661" s="5" t="s">
        <v>3756</v>
      </c>
      <c r="T2661" s="2" t="s">
        <v>31600</v>
      </c>
      <c r="U2661" s="6" t="s">
        <v>3757</v>
      </c>
      <c r="V2661" s="6"/>
      <c r="W2661" s="6" t="s">
        <v>40</v>
      </c>
      <c r="X2661" s="6" t="s">
        <v>3758</v>
      </c>
      <c r="Y2661" s="6">
        <v>10</v>
      </c>
      <c r="Z2661" s="6" t="s">
        <v>3759</v>
      </c>
      <c r="AA2661" s="6" t="s">
        <v>22850</v>
      </c>
      <c r="AB2661" s="6">
        <v>0</v>
      </c>
      <c r="AC2661" s="6" t="s">
        <v>7971</v>
      </c>
      <c r="AD2661" s="6" t="s">
        <v>3</v>
      </c>
      <c r="AE2661" s="7" t="s">
        <v>47</v>
      </c>
      <c r="AF2661" s="7" t="s">
        <v>22851</v>
      </c>
      <c r="AG2661" s="7"/>
      <c r="AH2661" s="7" t="s">
        <v>22852</v>
      </c>
      <c r="AI2661" s="7" t="s">
        <v>22853</v>
      </c>
      <c r="AJ2661" s="8" t="s">
        <v>3765</v>
      </c>
      <c r="AK2661" s="8" t="s">
        <v>3766</v>
      </c>
      <c r="AL2661" s="8" t="s">
        <v>27860</v>
      </c>
      <c r="AM2661" s="8" t="s">
        <v>3768</v>
      </c>
      <c r="AN2661" s="72" t="s">
        <v>31567</v>
      </c>
    </row>
    <row r="2662" spans="2:40" ht="30" hidden="1">
      <c r="B2662" s="85" t="str">
        <f>IF(AND(OR(W2662='Haladó kereső'!$E$15,'Haladó kereső'!$E$15=""),OR(T2662='Haladó kereső'!$E$14,'Haladó kereső'!$E$14=""),OR(O2662&gt;='Haladó kereső'!$E$12,'Haladó kereső'!$E$12=""),OR(U2662='Haladó kereső'!$E$16,'Haladó kereső'!$E$16=""),OR(O2662&lt;='Haladó kereső'!$E$13,'Haladó kereső'!$E$13=""),OR(Y2662='Haladó kereső'!$E$17,'Haladó kereső'!$E$17=""),OR(S2662='Haladó kereső'!$E$10,'Haladó kereső'!$E$10=""),OR(Q2662='Haladó kereső'!$E$9,'Haladó kereső'!$E$9="",'Haladó kereső'!$E$9="összes"),OR(J2662='Haladó kereső'!$E$11,'Haladó kereső'!$E$11="")),"megfelel a választott feltételeknek","-")</f>
        <v>megfelel a választott feltételeknek</v>
      </c>
      <c r="D2662" s="5" t="s">
        <v>22854</v>
      </c>
      <c r="E2662" s="1">
        <v>18.421866666666666</v>
      </c>
      <c r="F2662" s="1">
        <v>46.570366666666672</v>
      </c>
      <c r="G2662" s="5"/>
      <c r="H2662" s="5" t="s">
        <v>22855</v>
      </c>
      <c r="I2662" s="5">
        <v>18263</v>
      </c>
      <c r="J2662" s="5" t="s">
        <v>35</v>
      </c>
      <c r="K2662" s="5" t="s">
        <v>3</v>
      </c>
      <c r="L2662" s="5" t="s">
        <v>3</v>
      </c>
      <c r="M2662" s="5" t="s">
        <v>3</v>
      </c>
      <c r="N2662" s="5">
        <v>240</v>
      </c>
      <c r="O2662" s="5">
        <v>250</v>
      </c>
      <c r="P2662" s="5">
        <v>782</v>
      </c>
      <c r="Q2662" s="5" t="s">
        <v>750</v>
      </c>
      <c r="R2662" s="5" t="s">
        <v>3186</v>
      </c>
      <c r="S2662" s="5" t="s">
        <v>3187</v>
      </c>
      <c r="T2662" s="2" t="s">
        <v>31600</v>
      </c>
      <c r="U2662" s="6" t="s">
        <v>10204</v>
      </c>
      <c r="V2662" s="6"/>
      <c r="W2662" s="6" t="s">
        <v>40</v>
      </c>
      <c r="X2662" s="6" t="s">
        <v>10206</v>
      </c>
      <c r="Y2662" s="6">
        <v>6</v>
      </c>
      <c r="Z2662" s="6" t="s">
        <v>10207</v>
      </c>
      <c r="AA2662" s="6" t="s">
        <v>22856</v>
      </c>
      <c r="AB2662" s="6">
        <v>74402218</v>
      </c>
      <c r="AC2662" s="6" t="s">
        <v>22857</v>
      </c>
      <c r="AD2662" s="6" t="s">
        <v>22858</v>
      </c>
      <c r="AE2662" s="7" t="s">
        <v>47</v>
      </c>
      <c r="AF2662" s="7" t="s">
        <v>22859</v>
      </c>
      <c r="AG2662" s="7"/>
      <c r="AH2662" s="7" t="s">
        <v>30785</v>
      </c>
      <c r="AI2662" s="7" t="s">
        <v>22860</v>
      </c>
      <c r="AJ2662" s="8" t="s">
        <v>10212</v>
      </c>
      <c r="AK2662" s="8" t="s">
        <v>10208</v>
      </c>
      <c r="AL2662" s="8" t="s">
        <v>28777</v>
      </c>
      <c r="AM2662" s="8" t="s">
        <v>10213</v>
      </c>
      <c r="AN2662" s="72" t="s">
        <v>31567</v>
      </c>
    </row>
    <row r="2663" spans="2:40" ht="30" hidden="1">
      <c r="B2663" s="85" t="str">
        <f>IF(AND(OR(W2663='Haladó kereső'!$E$15,'Haladó kereső'!$E$15=""),OR(T2663='Haladó kereső'!$E$14,'Haladó kereső'!$E$14=""),OR(O2663&gt;='Haladó kereső'!$E$12,'Haladó kereső'!$E$12=""),OR(U2663='Haladó kereső'!$E$16,'Haladó kereső'!$E$16=""),OR(O2663&lt;='Haladó kereső'!$E$13,'Haladó kereső'!$E$13=""),OR(Y2663='Haladó kereső'!$E$17,'Haladó kereső'!$E$17=""),OR(S2663='Haladó kereső'!$E$10,'Haladó kereső'!$E$10=""),OR(Q2663='Haladó kereső'!$E$9,'Haladó kereső'!$E$9="",'Haladó kereső'!$E$9="összes"),OR(J2663='Haladó kereső'!$E$11,'Haladó kereső'!$E$11="")),"megfelel a választott feltételeknek","-")</f>
        <v>megfelel a választott feltételeknek</v>
      </c>
      <c r="D2663" s="5" t="s">
        <v>22861</v>
      </c>
      <c r="E2663" s="1">
        <v>17.120266666666666</v>
      </c>
      <c r="F2663" s="1">
        <v>47.589133333333336</v>
      </c>
      <c r="G2663" s="5"/>
      <c r="H2663" s="5" t="s">
        <v>22862</v>
      </c>
      <c r="I2663" s="5">
        <v>15714</v>
      </c>
      <c r="J2663" s="5" t="s">
        <v>35</v>
      </c>
      <c r="K2663" s="5" t="s">
        <v>3</v>
      </c>
      <c r="L2663" s="5" t="s">
        <v>3</v>
      </c>
      <c r="M2663" s="5" t="s">
        <v>3</v>
      </c>
      <c r="N2663" s="5">
        <v>952</v>
      </c>
      <c r="O2663" s="5">
        <v>985</v>
      </c>
      <c r="P2663" s="5">
        <v>1712</v>
      </c>
      <c r="Q2663" s="5" t="s">
        <v>136</v>
      </c>
      <c r="R2663" s="5" t="s">
        <v>400</v>
      </c>
      <c r="S2663" s="5" t="s">
        <v>401</v>
      </c>
      <c r="T2663" s="2" t="s">
        <v>31600</v>
      </c>
      <c r="U2663" s="6" t="s">
        <v>1519</v>
      </c>
      <c r="V2663" s="6"/>
      <c r="W2663" s="6" t="s">
        <v>40</v>
      </c>
      <c r="X2663" s="6" t="s">
        <v>1521</v>
      </c>
      <c r="Y2663" s="6">
        <v>2</v>
      </c>
      <c r="Z2663" s="6" t="s">
        <v>1522</v>
      </c>
      <c r="AA2663" s="6" t="s">
        <v>22863</v>
      </c>
      <c r="AB2663" s="6" t="s">
        <v>22864</v>
      </c>
      <c r="AC2663" s="6" t="s">
        <v>22865</v>
      </c>
      <c r="AD2663" s="6" t="s">
        <v>22866</v>
      </c>
      <c r="AE2663" s="7" t="s">
        <v>47</v>
      </c>
      <c r="AF2663" s="7" t="s">
        <v>22867</v>
      </c>
      <c r="AG2663" s="7"/>
      <c r="AH2663" s="7" t="s">
        <v>22868</v>
      </c>
      <c r="AI2663" s="7" t="s">
        <v>22869</v>
      </c>
      <c r="AJ2663" s="8" t="s">
        <v>1530</v>
      </c>
      <c r="AK2663" s="8" t="s">
        <v>1528</v>
      </c>
      <c r="AL2663" s="8" t="s">
        <v>1524</v>
      </c>
      <c r="AM2663" s="8" t="s">
        <v>1531</v>
      </c>
      <c r="AN2663" s="72" t="s">
        <v>31567</v>
      </c>
    </row>
    <row r="2664" spans="2:40" ht="30" hidden="1">
      <c r="B2664" s="85" t="str">
        <f>IF(AND(OR(W2664='Haladó kereső'!$E$15,'Haladó kereső'!$E$15=""),OR(T2664='Haladó kereső'!$E$14,'Haladó kereső'!$E$14=""),OR(O2664&gt;='Haladó kereső'!$E$12,'Haladó kereső'!$E$12=""),OR(U2664='Haladó kereső'!$E$16,'Haladó kereső'!$E$16=""),OR(O2664&lt;='Haladó kereső'!$E$13,'Haladó kereső'!$E$13=""),OR(Y2664='Haladó kereső'!$E$17,'Haladó kereső'!$E$17=""),OR(S2664='Haladó kereső'!$E$10,'Haladó kereső'!$E$10=""),OR(Q2664='Haladó kereső'!$E$9,'Haladó kereső'!$E$9="",'Haladó kereső'!$E$9="összes"),OR(J2664='Haladó kereső'!$E$11,'Haladó kereső'!$E$11="")),"megfelel a választott feltételeknek","-")</f>
        <v>megfelel a választott feltételeknek</v>
      </c>
      <c r="D2664" s="5" t="s">
        <v>22870</v>
      </c>
      <c r="E2664" s="1">
        <v>18.490433333333335</v>
      </c>
      <c r="F2664" s="1">
        <v>47.517666666666663</v>
      </c>
      <c r="G2664" s="5"/>
      <c r="H2664" s="5" t="s">
        <v>22871</v>
      </c>
      <c r="I2664" s="5">
        <v>33491</v>
      </c>
      <c r="J2664" s="5" t="s">
        <v>35</v>
      </c>
      <c r="K2664" s="5" t="s">
        <v>3</v>
      </c>
      <c r="L2664" s="5" t="s">
        <v>3</v>
      </c>
      <c r="M2664" s="5" t="s">
        <v>3</v>
      </c>
      <c r="N2664" s="5">
        <v>2448</v>
      </c>
      <c r="O2664" s="5">
        <v>2471</v>
      </c>
      <c r="P2664" s="5">
        <v>1456</v>
      </c>
      <c r="Q2664" s="5" t="s">
        <v>193</v>
      </c>
      <c r="R2664" s="5" t="s">
        <v>10066</v>
      </c>
      <c r="S2664" s="5" t="s">
        <v>10067</v>
      </c>
      <c r="T2664" s="2" t="s">
        <v>31599</v>
      </c>
      <c r="U2664" s="6" t="s">
        <v>3</v>
      </c>
      <c r="V2664" s="6"/>
      <c r="W2664" s="6" t="s">
        <v>7</v>
      </c>
      <c r="X2664" s="6" t="s">
        <v>3</v>
      </c>
      <c r="Y2664" s="6" t="s">
        <v>3</v>
      </c>
      <c r="Z2664" s="6" t="s">
        <v>3</v>
      </c>
      <c r="AA2664" s="6" t="s">
        <v>22872</v>
      </c>
      <c r="AB2664" s="6" t="s">
        <v>3</v>
      </c>
      <c r="AC2664" s="6" t="s">
        <v>22873</v>
      </c>
      <c r="AD2664" s="6" t="s">
        <v>22874</v>
      </c>
      <c r="AE2664" s="7" t="s">
        <v>47</v>
      </c>
      <c r="AF2664" s="7" t="s">
        <v>22875</v>
      </c>
      <c r="AG2664" s="7"/>
      <c r="AH2664" s="7" t="s">
        <v>30786</v>
      </c>
      <c r="AI2664" s="7" t="s">
        <v>22876</v>
      </c>
      <c r="AJ2664" s="8" t="s">
        <v>22877</v>
      </c>
      <c r="AK2664" s="8" t="s">
        <v>22878</v>
      </c>
      <c r="AL2664" s="8" t="s">
        <v>30787</v>
      </c>
      <c r="AM2664" s="8" t="s">
        <v>22879</v>
      </c>
      <c r="AN2664" s="72" t="s">
        <v>31567</v>
      </c>
    </row>
    <row r="2665" spans="2:40" ht="30" hidden="1">
      <c r="B2665" s="85" t="str">
        <f>IF(AND(OR(W2665='Haladó kereső'!$E$15,'Haladó kereső'!$E$15=""),OR(T2665='Haladó kereső'!$E$14,'Haladó kereső'!$E$14=""),OR(O2665&gt;='Haladó kereső'!$E$12,'Haladó kereső'!$E$12=""),OR(U2665='Haladó kereső'!$E$16,'Haladó kereső'!$E$16=""),OR(O2665&lt;='Haladó kereső'!$E$13,'Haladó kereső'!$E$13=""),OR(Y2665='Haladó kereső'!$E$17,'Haladó kereső'!$E$17=""),OR(S2665='Haladó kereső'!$E$10,'Haladó kereső'!$E$10=""),OR(Q2665='Haladó kereső'!$E$9,'Haladó kereső'!$E$9="",'Haladó kereső'!$E$9="összes"),OR(J2665='Haladó kereső'!$E$11,'Haladó kereső'!$E$11="")),"megfelel a választott feltételeknek","-")</f>
        <v>megfelel a választott feltételeknek</v>
      </c>
      <c r="D2665" s="5" t="s">
        <v>22880</v>
      </c>
      <c r="E2665" s="1">
        <v>20.5535</v>
      </c>
      <c r="F2665" s="1">
        <v>46.859400000000001</v>
      </c>
      <c r="G2665" s="5"/>
      <c r="H2665" s="5" t="s">
        <v>22881</v>
      </c>
      <c r="I2665" s="5">
        <v>23870</v>
      </c>
      <c r="J2665" s="5" t="s">
        <v>2</v>
      </c>
      <c r="K2665" s="5" t="s">
        <v>3</v>
      </c>
      <c r="L2665" s="5" t="s">
        <v>3</v>
      </c>
      <c r="M2665" s="5" t="s">
        <v>429</v>
      </c>
      <c r="N2665" s="5">
        <v>16558</v>
      </c>
      <c r="O2665" s="5">
        <v>16424</v>
      </c>
      <c r="P2665" s="5">
        <v>16157</v>
      </c>
      <c r="Q2665" s="5" t="s">
        <v>628</v>
      </c>
      <c r="R2665" s="5" t="s">
        <v>22882</v>
      </c>
      <c r="S2665" s="5" t="s">
        <v>3142</v>
      </c>
      <c r="T2665" s="2" t="s">
        <v>31599</v>
      </c>
      <c r="U2665" s="6" t="s">
        <v>3</v>
      </c>
      <c r="V2665" s="6"/>
      <c r="W2665" s="6" t="s">
        <v>7</v>
      </c>
      <c r="X2665" s="6" t="s">
        <v>3</v>
      </c>
      <c r="Y2665" s="6" t="s">
        <v>3</v>
      </c>
      <c r="Z2665" s="6" t="s">
        <v>3</v>
      </c>
      <c r="AA2665" s="6" t="s">
        <v>22883</v>
      </c>
      <c r="AB2665" s="6" t="s">
        <v>3</v>
      </c>
      <c r="AC2665" s="6" t="s">
        <v>22884</v>
      </c>
      <c r="AD2665" s="6" t="s">
        <v>22885</v>
      </c>
      <c r="AE2665" s="7" t="s">
        <v>47</v>
      </c>
      <c r="AF2665" s="7" t="s">
        <v>22886</v>
      </c>
      <c r="AG2665" s="7"/>
      <c r="AH2665" s="7" t="s">
        <v>30788</v>
      </c>
      <c r="AI2665" s="7" t="s">
        <v>22888</v>
      </c>
      <c r="AJ2665" s="8" t="s">
        <v>22889</v>
      </c>
      <c r="AK2665" s="8" t="s">
        <v>22887</v>
      </c>
      <c r="AL2665" s="8" t="s">
        <v>30789</v>
      </c>
      <c r="AM2665" s="8" t="s">
        <v>22890</v>
      </c>
      <c r="AN2665" s="72" t="s">
        <v>31567</v>
      </c>
    </row>
    <row r="2666" spans="2:40" ht="30" hidden="1">
      <c r="B2666" s="85" t="str">
        <f>IF(AND(OR(W2666='Haladó kereső'!$E$15,'Haladó kereső'!$E$15=""),OR(T2666='Haladó kereső'!$E$14,'Haladó kereső'!$E$14=""),OR(O2666&gt;='Haladó kereső'!$E$12,'Haladó kereső'!$E$12=""),OR(U2666='Haladó kereső'!$E$16,'Haladó kereső'!$E$16=""),OR(O2666&lt;='Haladó kereső'!$E$13,'Haladó kereső'!$E$13=""),OR(Y2666='Haladó kereső'!$E$17,'Haladó kereső'!$E$17=""),OR(S2666='Haladó kereső'!$E$10,'Haladó kereső'!$E$10=""),OR(Q2666='Haladó kereső'!$E$9,'Haladó kereső'!$E$9="",'Haladó kereső'!$E$9="összes"),OR(J2666='Haladó kereső'!$E$11,'Haladó kereső'!$E$11="")),"megfelel a választott feltételeknek","-")</f>
        <v>megfelel a választott feltételeknek</v>
      </c>
      <c r="D2666" s="5" t="s">
        <v>22891</v>
      </c>
      <c r="E2666" s="1">
        <v>19.638933333333334</v>
      </c>
      <c r="F2666" s="1">
        <v>47.819066666666671</v>
      </c>
      <c r="G2666" s="5"/>
      <c r="H2666" s="5" t="s">
        <v>22892</v>
      </c>
      <c r="I2666" s="5">
        <v>10199</v>
      </c>
      <c r="J2666" s="5" t="s">
        <v>35</v>
      </c>
      <c r="K2666" s="5" t="s">
        <v>3</v>
      </c>
      <c r="L2666" s="5" t="s">
        <v>3</v>
      </c>
      <c r="M2666" s="5" t="s">
        <v>3</v>
      </c>
      <c r="N2666" s="5">
        <v>397</v>
      </c>
      <c r="O2666" s="5">
        <v>404</v>
      </c>
      <c r="P2666" s="5">
        <v>999</v>
      </c>
      <c r="Q2666" s="5" t="s">
        <v>827</v>
      </c>
      <c r="R2666" s="5" t="s">
        <v>939</v>
      </c>
      <c r="S2666" s="5" t="s">
        <v>940</v>
      </c>
      <c r="T2666" s="2" t="s">
        <v>31600</v>
      </c>
      <c r="U2666" s="6" t="s">
        <v>13574</v>
      </c>
      <c r="V2666" s="6"/>
      <c r="W2666" s="6" t="s">
        <v>40</v>
      </c>
      <c r="X2666" s="6" t="s">
        <v>13575</v>
      </c>
      <c r="Y2666" s="6">
        <v>3</v>
      </c>
      <c r="Z2666" s="6" t="s">
        <v>13576</v>
      </c>
      <c r="AA2666" s="6" t="s">
        <v>22893</v>
      </c>
      <c r="AB2666" s="6" t="s">
        <v>22894</v>
      </c>
      <c r="AC2666" s="6" t="s">
        <v>22895</v>
      </c>
      <c r="AD2666" s="6" t="s">
        <v>22896</v>
      </c>
      <c r="AE2666" s="7" t="s">
        <v>47</v>
      </c>
      <c r="AF2666" s="7" t="s">
        <v>22897</v>
      </c>
      <c r="AG2666" s="7"/>
      <c r="AH2666" s="7" t="s">
        <v>30790</v>
      </c>
      <c r="AI2666" s="7" t="s">
        <v>22895</v>
      </c>
      <c r="AJ2666" s="8" t="s">
        <v>22898</v>
      </c>
      <c r="AK2666" s="8" t="s">
        <v>13582</v>
      </c>
      <c r="AL2666" s="8" t="s">
        <v>30791</v>
      </c>
      <c r="AM2666" s="8" t="s">
        <v>13584</v>
      </c>
      <c r="AN2666" s="72" t="s">
        <v>31567</v>
      </c>
    </row>
    <row r="2667" spans="2:40" ht="30" hidden="1">
      <c r="B2667" s="85" t="str">
        <f>IF(AND(OR(W2667='Haladó kereső'!$E$15,'Haladó kereső'!$E$15=""),OR(T2667='Haladó kereső'!$E$14,'Haladó kereső'!$E$14=""),OR(O2667&gt;='Haladó kereső'!$E$12,'Haladó kereső'!$E$12=""),OR(U2667='Haladó kereső'!$E$16,'Haladó kereső'!$E$16=""),OR(O2667&lt;='Haladó kereső'!$E$13,'Haladó kereső'!$E$13=""),OR(Y2667='Haladó kereső'!$E$17,'Haladó kereső'!$E$17=""),OR(S2667='Haladó kereső'!$E$10,'Haladó kereső'!$E$10=""),OR(Q2667='Haladó kereső'!$E$9,'Haladó kereső'!$E$9="",'Haladó kereső'!$E$9="összes"),OR(J2667='Haladó kereső'!$E$11,'Haladó kereső'!$E$11="")),"megfelel a választott feltételeknek","-")</f>
        <v>megfelel a választott feltételeknek</v>
      </c>
      <c r="D2667" s="5" t="s">
        <v>22899</v>
      </c>
      <c r="E2667" s="1">
        <v>16.673766666666669</v>
      </c>
      <c r="F2667" s="1">
        <v>46.987333333333332</v>
      </c>
      <c r="G2667" s="5"/>
      <c r="H2667" s="5" t="s">
        <v>22900</v>
      </c>
      <c r="I2667" s="5">
        <v>17729</v>
      </c>
      <c r="J2667" s="5" t="s">
        <v>35</v>
      </c>
      <c r="K2667" s="5" t="s">
        <v>3</v>
      </c>
      <c r="L2667" s="5" t="s">
        <v>3</v>
      </c>
      <c r="M2667" s="5" t="s">
        <v>3</v>
      </c>
      <c r="N2667" s="5">
        <v>218</v>
      </c>
      <c r="O2667" s="5">
        <v>215</v>
      </c>
      <c r="P2667" s="5">
        <v>1034</v>
      </c>
      <c r="Q2667" s="5" t="s">
        <v>218</v>
      </c>
      <c r="R2667" s="5" t="s">
        <v>1695</v>
      </c>
      <c r="S2667" s="5" t="s">
        <v>1696</v>
      </c>
      <c r="T2667" s="2" t="s">
        <v>31600</v>
      </c>
      <c r="U2667" s="6" t="s">
        <v>7154</v>
      </c>
      <c r="V2667" s="6"/>
      <c r="W2667" s="6" t="s">
        <v>40</v>
      </c>
      <c r="X2667" s="6" t="s">
        <v>7155</v>
      </c>
      <c r="Y2667" s="6">
        <v>7</v>
      </c>
      <c r="Z2667" s="6" t="s">
        <v>7156</v>
      </c>
      <c r="AA2667" s="6" t="s">
        <v>22901</v>
      </c>
      <c r="AB2667" s="6">
        <v>25822641509434</v>
      </c>
      <c r="AC2667" s="6" t="s">
        <v>22902</v>
      </c>
      <c r="AD2667" s="6" t="s">
        <v>22903</v>
      </c>
      <c r="AE2667" s="7" t="s">
        <v>47</v>
      </c>
      <c r="AF2667" s="7" t="s">
        <v>22904</v>
      </c>
      <c r="AG2667" s="7"/>
      <c r="AH2667" s="7" t="s">
        <v>30792</v>
      </c>
      <c r="AI2667" s="7" t="s">
        <v>22902</v>
      </c>
      <c r="AJ2667" s="8" t="s">
        <v>7161</v>
      </c>
      <c r="AK2667" s="8" t="s">
        <v>7162</v>
      </c>
      <c r="AL2667" s="8" t="s">
        <v>28330</v>
      </c>
      <c r="AM2667" s="8" t="s">
        <v>7163</v>
      </c>
      <c r="AN2667" s="72" t="s">
        <v>31567</v>
      </c>
    </row>
    <row r="2668" spans="2:40" ht="15.75" hidden="1">
      <c r="B2668" s="85" t="str">
        <f>IF(AND(OR(W2668='Haladó kereső'!$E$15,'Haladó kereső'!$E$15=""),OR(T2668='Haladó kereső'!$E$14,'Haladó kereső'!$E$14=""),OR(O2668&gt;='Haladó kereső'!$E$12,'Haladó kereső'!$E$12=""),OR(U2668='Haladó kereső'!$E$16,'Haladó kereső'!$E$16=""),OR(O2668&lt;='Haladó kereső'!$E$13,'Haladó kereső'!$E$13=""),OR(Y2668='Haladó kereső'!$E$17,'Haladó kereső'!$E$17=""),OR(S2668='Haladó kereső'!$E$10,'Haladó kereső'!$E$10=""),OR(Q2668='Haladó kereső'!$E$9,'Haladó kereső'!$E$9="",'Haladó kereső'!$E$9="összes"),OR(J2668='Haladó kereső'!$E$11,'Haladó kereső'!$E$11="")),"megfelel a választott feltételeknek","-")</f>
        <v>megfelel a választott feltételeknek</v>
      </c>
      <c r="D2668" s="5" t="s">
        <v>22905</v>
      </c>
      <c r="E2668" s="1">
        <v>20.332100000000001</v>
      </c>
      <c r="F2668" s="1">
        <v>47.986199999999997</v>
      </c>
      <c r="G2668" s="5"/>
      <c r="H2668" s="5" t="s">
        <v>22906</v>
      </c>
      <c r="I2668" s="5">
        <v>3382</v>
      </c>
      <c r="J2668" s="5" t="s">
        <v>35</v>
      </c>
      <c r="K2668" s="5" t="s">
        <v>3</v>
      </c>
      <c r="L2668" s="5" t="s">
        <v>3</v>
      </c>
      <c r="M2668" s="5" t="s">
        <v>3</v>
      </c>
      <c r="N2668" s="5">
        <v>379</v>
      </c>
      <c r="O2668" s="5">
        <v>374</v>
      </c>
      <c r="P2668" s="5">
        <v>1259</v>
      </c>
      <c r="Q2668" s="5" t="s">
        <v>56</v>
      </c>
      <c r="R2668" s="5" t="s">
        <v>1041</v>
      </c>
      <c r="S2668" s="5" t="s">
        <v>1042</v>
      </c>
      <c r="T2668" s="2" t="s">
        <v>31600</v>
      </c>
      <c r="U2668" s="6" t="s">
        <v>2888</v>
      </c>
      <c r="V2668" s="6"/>
      <c r="W2668" s="6" t="s">
        <v>40</v>
      </c>
      <c r="X2668" s="6" t="s">
        <v>2889</v>
      </c>
      <c r="Y2668" s="6">
        <v>4</v>
      </c>
      <c r="Z2668" s="6" t="s">
        <v>2890</v>
      </c>
      <c r="AA2668" s="6" t="s">
        <v>22907</v>
      </c>
      <c r="AB2668" s="6" t="s">
        <v>22908</v>
      </c>
      <c r="AC2668" s="6" t="s">
        <v>22909</v>
      </c>
      <c r="AD2668" s="6" t="s">
        <v>22910</v>
      </c>
      <c r="AE2668" s="7" t="s">
        <v>47</v>
      </c>
      <c r="AF2668" s="7" t="s">
        <v>22911</v>
      </c>
      <c r="AG2668" s="7"/>
      <c r="AH2668" s="7" t="s">
        <v>22908</v>
      </c>
      <c r="AI2668" s="7" t="s">
        <v>22909</v>
      </c>
      <c r="AJ2668" s="8" t="s">
        <v>2896</v>
      </c>
      <c r="AK2668" s="8" t="s">
        <v>2897</v>
      </c>
      <c r="AL2668" s="8" t="s">
        <v>2898</v>
      </c>
      <c r="AM2668" s="8" t="s">
        <v>2899</v>
      </c>
      <c r="AN2668" s="72" t="s">
        <v>31567</v>
      </c>
    </row>
    <row r="2669" spans="2:40" ht="30" hidden="1">
      <c r="B2669" s="85" t="str">
        <f>IF(AND(OR(W2669='Haladó kereső'!$E$15,'Haladó kereső'!$E$15=""),OR(T2669='Haladó kereső'!$E$14,'Haladó kereső'!$E$14=""),OR(O2669&gt;='Haladó kereső'!$E$12,'Haladó kereső'!$E$12=""),OR(U2669='Haladó kereső'!$E$16,'Haladó kereső'!$E$16=""),OR(O2669&lt;='Haladó kereső'!$E$13,'Haladó kereső'!$E$13=""),OR(Y2669='Haladó kereső'!$E$17,'Haladó kereső'!$E$17=""),OR(S2669='Haladó kereső'!$E$10,'Haladó kereső'!$E$10=""),OR(Q2669='Haladó kereső'!$E$9,'Haladó kereső'!$E$9="",'Haladó kereső'!$E$9="összes"),OR(J2669='Haladó kereső'!$E$11,'Haladó kereső'!$E$11="")),"megfelel a választott feltételeknek","-")</f>
        <v>megfelel a választott feltételeknek</v>
      </c>
      <c r="D2669" s="5" t="s">
        <v>22912</v>
      </c>
      <c r="E2669" s="1">
        <v>20.102800000000002</v>
      </c>
      <c r="F2669" s="1">
        <v>47.316766666666673</v>
      </c>
      <c r="G2669" s="5"/>
      <c r="H2669" s="5" t="s">
        <v>22913</v>
      </c>
      <c r="I2669" s="5">
        <v>5777</v>
      </c>
      <c r="J2669" s="5" t="s">
        <v>35</v>
      </c>
      <c r="K2669" s="5" t="s">
        <v>3</v>
      </c>
      <c r="L2669" s="5" t="s">
        <v>3</v>
      </c>
      <c r="M2669" s="5" t="s">
        <v>3</v>
      </c>
      <c r="N2669" s="5">
        <v>1012</v>
      </c>
      <c r="O2669" s="5">
        <v>1015</v>
      </c>
      <c r="P2669" s="5">
        <v>3922</v>
      </c>
      <c r="Q2669" s="5" t="s">
        <v>17</v>
      </c>
      <c r="R2669" s="5" t="s">
        <v>3557</v>
      </c>
      <c r="S2669" s="5" t="s">
        <v>3558</v>
      </c>
      <c r="T2669" s="2" t="s">
        <v>31600</v>
      </c>
      <c r="U2669" s="6" t="s">
        <v>3555</v>
      </c>
      <c r="V2669" s="6"/>
      <c r="W2669" s="6" t="s">
        <v>40</v>
      </c>
      <c r="X2669" s="6" t="s">
        <v>3559</v>
      </c>
      <c r="Y2669" s="6">
        <v>2</v>
      </c>
      <c r="Z2669" s="6" t="s">
        <v>3560</v>
      </c>
      <c r="AA2669" s="6" t="s">
        <v>22914</v>
      </c>
      <c r="AB2669" s="6" t="s">
        <v>22915</v>
      </c>
      <c r="AC2669" s="6" t="s">
        <v>22916</v>
      </c>
      <c r="AD2669" s="6" t="s">
        <v>22917</v>
      </c>
      <c r="AE2669" s="7" t="s">
        <v>47</v>
      </c>
      <c r="AF2669" s="7" t="s">
        <v>22918</v>
      </c>
      <c r="AG2669" s="7"/>
      <c r="AH2669" s="7" t="s">
        <v>30793</v>
      </c>
      <c r="AI2669" s="7" t="s">
        <v>22919</v>
      </c>
      <c r="AJ2669" s="8" t="s">
        <v>22920</v>
      </c>
      <c r="AK2669" s="8" t="s">
        <v>3568</v>
      </c>
      <c r="AL2669" s="8" t="s">
        <v>27833</v>
      </c>
      <c r="AM2669" s="8" t="s">
        <v>3569</v>
      </c>
      <c r="AN2669" s="72" t="s">
        <v>31567</v>
      </c>
    </row>
    <row r="2670" spans="2:40" ht="30" hidden="1">
      <c r="B2670" s="85" t="str">
        <f>IF(AND(OR(W2670='Haladó kereső'!$E$15,'Haladó kereső'!$E$15=""),OR(T2670='Haladó kereső'!$E$14,'Haladó kereső'!$E$14=""),OR(O2670&gt;='Haladó kereső'!$E$12,'Haladó kereső'!$E$12=""),OR(U2670='Haladó kereső'!$E$16,'Haladó kereső'!$E$16=""),OR(O2670&lt;='Haladó kereső'!$E$13,'Haladó kereső'!$E$13=""),OR(Y2670='Haladó kereső'!$E$17,'Haladó kereső'!$E$17=""),OR(S2670='Haladó kereső'!$E$10,'Haladó kereső'!$E$10=""),OR(Q2670='Haladó kereső'!$E$9,'Haladó kereső'!$E$9="",'Haladó kereső'!$E$9="összes"),OR(J2670='Haladó kereső'!$E$11,'Haladó kereső'!$E$11="")),"megfelel a választott feltételeknek","-")</f>
        <v>megfelel a választott feltételeknek</v>
      </c>
      <c r="D2670" s="5" t="s">
        <v>22921</v>
      </c>
      <c r="E2670" s="1">
        <v>20.939233333333334</v>
      </c>
      <c r="F2670" s="1">
        <v>48.46926666666667</v>
      </c>
      <c r="G2670" s="5"/>
      <c r="H2670" s="5" t="s">
        <v>22922</v>
      </c>
      <c r="I2670" s="5">
        <v>8147</v>
      </c>
      <c r="J2670" s="5" t="s">
        <v>35</v>
      </c>
      <c r="K2670" s="5" t="s">
        <v>3</v>
      </c>
      <c r="L2670" s="5" t="s">
        <v>3</v>
      </c>
      <c r="M2670" s="5" t="s">
        <v>3</v>
      </c>
      <c r="N2670" s="5">
        <v>126</v>
      </c>
      <c r="O2670" s="5">
        <v>122</v>
      </c>
      <c r="P2670" s="5">
        <v>1213</v>
      </c>
      <c r="Q2670" s="5" t="s">
        <v>69</v>
      </c>
      <c r="R2670" s="5" t="s">
        <v>94</v>
      </c>
      <c r="S2670" s="5" t="s">
        <v>95</v>
      </c>
      <c r="T2670" s="2" t="s">
        <v>31600</v>
      </c>
      <c r="U2670" s="6" t="s">
        <v>96</v>
      </c>
      <c r="V2670" s="6"/>
      <c r="W2670" s="6" t="s">
        <v>40</v>
      </c>
      <c r="X2670" s="6" t="s">
        <v>97</v>
      </c>
      <c r="Y2670" s="6">
        <v>7</v>
      </c>
      <c r="Z2670" s="6" t="s">
        <v>98</v>
      </c>
      <c r="AA2670" s="6" t="s">
        <v>22923</v>
      </c>
      <c r="AB2670" s="6" t="s">
        <v>22924</v>
      </c>
      <c r="AC2670" s="6" t="s">
        <v>9345</v>
      </c>
      <c r="AD2670" s="6" t="s">
        <v>3</v>
      </c>
      <c r="AE2670" s="7" t="s">
        <v>47</v>
      </c>
      <c r="AF2670" s="7" t="s">
        <v>22925</v>
      </c>
      <c r="AG2670" s="7"/>
      <c r="AH2670" s="7" t="s">
        <v>30794</v>
      </c>
      <c r="AI2670" s="7" t="s">
        <v>9345</v>
      </c>
      <c r="AJ2670" s="8" t="s">
        <v>103</v>
      </c>
      <c r="AK2670" s="8" t="s">
        <v>104</v>
      </c>
      <c r="AL2670" s="8" t="s">
        <v>27379</v>
      </c>
      <c r="AM2670" s="8" t="s">
        <v>105</v>
      </c>
      <c r="AN2670" s="72" t="s">
        <v>31567</v>
      </c>
    </row>
    <row r="2671" spans="2:40" ht="30" hidden="1">
      <c r="B2671" s="85" t="str">
        <f>IF(AND(OR(W2671='Haladó kereső'!$E$15,'Haladó kereső'!$E$15=""),OR(T2671='Haladó kereső'!$E$14,'Haladó kereső'!$E$14=""),OR(O2671&gt;='Haladó kereső'!$E$12,'Haladó kereső'!$E$12=""),OR(U2671='Haladó kereső'!$E$16,'Haladó kereső'!$E$16=""),OR(O2671&lt;='Haladó kereső'!$E$13,'Haladó kereső'!$E$13=""),OR(Y2671='Haladó kereső'!$E$17,'Haladó kereső'!$E$17=""),OR(S2671='Haladó kereső'!$E$10,'Haladó kereső'!$E$10=""),OR(Q2671='Haladó kereső'!$E$9,'Haladó kereső'!$E$9="",'Haladó kereső'!$E$9="összes"),OR(J2671='Haladó kereső'!$E$11,'Haladó kereső'!$E$11="")),"megfelel a választott feltételeknek","-")</f>
        <v>megfelel a választott feltételeknek</v>
      </c>
      <c r="D2671" s="5" t="s">
        <v>22926</v>
      </c>
      <c r="E2671" s="1">
        <v>18.374066666666668</v>
      </c>
      <c r="F2671" s="1">
        <v>46.271266666666669</v>
      </c>
      <c r="G2671" s="5"/>
      <c r="H2671" s="5" t="s">
        <v>22927</v>
      </c>
      <c r="I2671" s="5">
        <v>33765</v>
      </c>
      <c r="J2671" s="5" t="s">
        <v>35</v>
      </c>
      <c r="K2671" s="5" t="s">
        <v>555</v>
      </c>
      <c r="L2671" s="5" t="s">
        <v>3</v>
      </c>
      <c r="M2671" s="5" t="s">
        <v>3</v>
      </c>
      <c r="N2671" s="5">
        <v>2446</v>
      </c>
      <c r="O2671" s="5">
        <v>2421</v>
      </c>
      <c r="P2671" s="5">
        <v>2117</v>
      </c>
      <c r="Q2671" s="5" t="s">
        <v>36</v>
      </c>
      <c r="R2671" s="5" t="s">
        <v>3755</v>
      </c>
      <c r="S2671" s="5" t="s">
        <v>3756</v>
      </c>
      <c r="T2671" s="2" t="s">
        <v>31600</v>
      </c>
      <c r="U2671" s="6" t="s">
        <v>22926</v>
      </c>
      <c r="V2671" s="6"/>
      <c r="W2671" s="6" t="s">
        <v>20</v>
      </c>
      <c r="X2671" s="6" t="s">
        <v>22928</v>
      </c>
      <c r="Y2671" s="6">
        <v>2</v>
      </c>
      <c r="Z2671" s="6" t="s">
        <v>22929</v>
      </c>
      <c r="AA2671" s="6" t="s">
        <v>22930</v>
      </c>
      <c r="AB2671" s="6" t="s">
        <v>7438</v>
      </c>
      <c r="AC2671" s="6" t="s">
        <v>22931</v>
      </c>
      <c r="AD2671" s="6" t="s">
        <v>22932</v>
      </c>
      <c r="AE2671" s="7" t="s">
        <v>47</v>
      </c>
      <c r="AF2671" s="7" t="s">
        <v>22933</v>
      </c>
      <c r="AG2671" s="7"/>
      <c r="AH2671" s="7" t="s">
        <v>30795</v>
      </c>
      <c r="AI2671" s="7" t="s">
        <v>22931</v>
      </c>
      <c r="AJ2671" s="8" t="s">
        <v>22934</v>
      </c>
      <c r="AK2671" s="8" t="s">
        <v>22935</v>
      </c>
      <c r="AL2671" s="8" t="s">
        <v>30796</v>
      </c>
      <c r="AM2671" s="8" t="s">
        <v>22936</v>
      </c>
      <c r="AN2671" s="72" t="s">
        <v>31567</v>
      </c>
    </row>
    <row r="2672" spans="2:40" ht="30" hidden="1">
      <c r="B2672" s="85" t="str">
        <f>IF(AND(OR(W2672='Haladó kereső'!$E$15,'Haladó kereső'!$E$15=""),OR(T2672='Haladó kereső'!$E$14,'Haladó kereső'!$E$14=""),OR(O2672&gt;='Haladó kereső'!$E$12,'Haladó kereső'!$E$12=""),OR(U2672='Haladó kereső'!$E$16,'Haladó kereső'!$E$16=""),OR(O2672&lt;='Haladó kereső'!$E$13,'Haladó kereső'!$E$13=""),OR(Y2672='Haladó kereső'!$E$17,'Haladó kereső'!$E$17=""),OR(S2672='Haladó kereső'!$E$10,'Haladó kereső'!$E$10=""),OR(Q2672='Haladó kereső'!$E$9,'Haladó kereső'!$E$9="",'Haladó kereső'!$E$9="összes"),OR(J2672='Haladó kereső'!$E$11,'Haladó kereső'!$E$11="")),"megfelel a választott feltételeknek","-")</f>
        <v>megfelel a választott feltételeknek</v>
      </c>
      <c r="D2672" s="5" t="s">
        <v>22937</v>
      </c>
      <c r="E2672" s="1">
        <v>22.624566666666666</v>
      </c>
      <c r="F2672" s="1">
        <v>48.085433333333334</v>
      </c>
      <c r="G2672" s="5"/>
      <c r="H2672" s="5" t="s">
        <v>22938</v>
      </c>
      <c r="I2672" s="5">
        <v>31237</v>
      </c>
      <c r="J2672" s="5" t="s">
        <v>35</v>
      </c>
      <c r="K2672" s="5" t="s">
        <v>3</v>
      </c>
      <c r="L2672" s="5" t="s">
        <v>3</v>
      </c>
      <c r="M2672" s="5" t="s">
        <v>3</v>
      </c>
      <c r="N2672" s="5">
        <v>1587</v>
      </c>
      <c r="O2672" s="5">
        <v>1650</v>
      </c>
      <c r="P2672" s="5">
        <v>3625</v>
      </c>
      <c r="Q2672" s="5" t="s">
        <v>416</v>
      </c>
      <c r="R2672" s="5" t="s">
        <v>4432</v>
      </c>
      <c r="S2672" s="5" t="s">
        <v>4433</v>
      </c>
      <c r="T2672" s="2" t="s">
        <v>31600</v>
      </c>
      <c r="U2672" s="6" t="s">
        <v>14644</v>
      </c>
      <c r="V2672" s="6"/>
      <c r="W2672" s="6" t="s">
        <v>40</v>
      </c>
      <c r="X2672" s="6" t="s">
        <v>14645</v>
      </c>
      <c r="Y2672" s="6">
        <v>4</v>
      </c>
      <c r="Z2672" s="6" t="s">
        <v>14646</v>
      </c>
      <c r="AA2672" s="6" t="s">
        <v>22939</v>
      </c>
      <c r="AB2672" s="6" t="s">
        <v>22940</v>
      </c>
      <c r="AC2672" s="6" t="s">
        <v>22941</v>
      </c>
      <c r="AD2672" s="6" t="s">
        <v>22942</v>
      </c>
      <c r="AE2672" s="7" t="s">
        <v>22943</v>
      </c>
      <c r="AF2672" s="7" t="s">
        <v>22944</v>
      </c>
      <c r="AG2672" s="7"/>
      <c r="AH2672" s="7" t="s">
        <v>30797</v>
      </c>
      <c r="AI2672" s="7" t="s">
        <v>22945</v>
      </c>
      <c r="AJ2672" s="8" t="s">
        <v>14652</v>
      </c>
      <c r="AK2672" s="8" t="s">
        <v>14653</v>
      </c>
      <c r="AL2672" s="8" t="s">
        <v>30798</v>
      </c>
      <c r="AM2672" s="8" t="s">
        <v>22946</v>
      </c>
      <c r="AN2672" s="72" t="s">
        <v>31567</v>
      </c>
    </row>
    <row r="2673" spans="2:40" ht="15.75" hidden="1">
      <c r="B2673" s="85" t="str">
        <f>IF(AND(OR(W2673='Haladó kereső'!$E$15,'Haladó kereső'!$E$15=""),OR(T2673='Haladó kereső'!$E$14,'Haladó kereső'!$E$14=""),OR(O2673&gt;='Haladó kereső'!$E$12,'Haladó kereső'!$E$12=""),OR(U2673='Haladó kereső'!$E$16,'Haladó kereső'!$E$16=""),OR(O2673&lt;='Haladó kereső'!$E$13,'Haladó kereső'!$E$13=""),OR(Y2673='Haladó kereső'!$E$17,'Haladó kereső'!$E$17=""),OR(S2673='Haladó kereső'!$E$10,'Haladó kereső'!$E$10=""),OR(Q2673='Haladó kereső'!$E$9,'Haladó kereső'!$E$9="",'Haladó kereső'!$E$9="összes"),OR(J2673='Haladó kereső'!$E$11,'Haladó kereső'!$E$11="")),"megfelel a választott feltételeknek","-")</f>
        <v>megfelel a választott feltételeknek</v>
      </c>
      <c r="D2673" s="5" t="s">
        <v>22947</v>
      </c>
      <c r="E2673" s="1">
        <v>19.235633333333336</v>
      </c>
      <c r="F2673" s="1">
        <v>47.953700000000005</v>
      </c>
      <c r="G2673" s="5"/>
      <c r="H2673" s="5" t="s">
        <v>22948</v>
      </c>
      <c r="I2673" s="5">
        <v>15325</v>
      </c>
      <c r="J2673" s="5" t="s">
        <v>35</v>
      </c>
      <c r="K2673" s="5" t="s">
        <v>3</v>
      </c>
      <c r="L2673" s="5" t="s">
        <v>3</v>
      </c>
      <c r="M2673" s="5" t="s">
        <v>3</v>
      </c>
      <c r="N2673" s="5">
        <v>577</v>
      </c>
      <c r="O2673" s="5">
        <v>601</v>
      </c>
      <c r="P2673" s="5">
        <v>895</v>
      </c>
      <c r="Q2673" s="5" t="s">
        <v>827</v>
      </c>
      <c r="R2673" s="5" t="s">
        <v>828</v>
      </c>
      <c r="S2673" s="5" t="s">
        <v>829</v>
      </c>
      <c r="T2673" s="2" t="s">
        <v>31600</v>
      </c>
      <c r="U2673" s="6" t="s">
        <v>13390</v>
      </c>
      <c r="V2673" s="6"/>
      <c r="W2673" s="6" t="s">
        <v>40</v>
      </c>
      <c r="X2673" s="6" t="s">
        <v>13392</v>
      </c>
      <c r="Y2673" s="6">
        <v>6</v>
      </c>
      <c r="Z2673" s="6" t="s">
        <v>13393</v>
      </c>
      <c r="AA2673" s="6" t="s">
        <v>22949</v>
      </c>
      <c r="AB2673" s="6" t="s">
        <v>22950</v>
      </c>
      <c r="AC2673" s="6" t="s">
        <v>22951</v>
      </c>
      <c r="AD2673" s="6" t="s">
        <v>22952</v>
      </c>
      <c r="AE2673" s="7" t="s">
        <v>169</v>
      </c>
      <c r="AF2673" s="7" t="s">
        <v>22953</v>
      </c>
      <c r="AG2673" s="7"/>
      <c r="AH2673" s="7" t="s">
        <v>30799</v>
      </c>
      <c r="AI2673" s="7" t="s">
        <v>22951</v>
      </c>
      <c r="AJ2673" s="8" t="s">
        <v>13723</v>
      </c>
      <c r="AK2673" s="8" t="s">
        <v>13401</v>
      </c>
      <c r="AL2673" s="8" t="s">
        <v>13395</v>
      </c>
      <c r="AM2673" s="8" t="s">
        <v>13396</v>
      </c>
      <c r="AN2673" s="72" t="s">
        <v>31567</v>
      </c>
    </row>
    <row r="2674" spans="2:40" ht="45" hidden="1">
      <c r="B2674" s="85" t="str">
        <f>IF(AND(OR(W2674='Haladó kereső'!$E$15,'Haladó kereső'!$E$15=""),OR(T2674='Haladó kereső'!$E$14,'Haladó kereső'!$E$14=""),OR(O2674&gt;='Haladó kereső'!$E$12,'Haladó kereső'!$E$12=""),OR(U2674='Haladó kereső'!$E$16,'Haladó kereső'!$E$16=""),OR(O2674&lt;='Haladó kereső'!$E$13,'Haladó kereső'!$E$13=""),OR(Y2674='Haladó kereső'!$E$17,'Haladó kereső'!$E$17=""),OR(S2674='Haladó kereső'!$E$10,'Haladó kereső'!$E$10=""),OR(Q2674='Haladó kereső'!$E$9,'Haladó kereső'!$E$9="",'Haladó kereső'!$E$9="összes"),OR(J2674='Haladó kereső'!$E$11,'Haladó kereső'!$E$11="")),"megfelel a választott feltételeknek","-")</f>
        <v>megfelel a választott feltételeknek</v>
      </c>
      <c r="D2674" s="5" t="s">
        <v>22954</v>
      </c>
      <c r="E2674" s="1">
        <v>16.475466666666666</v>
      </c>
      <c r="F2674" s="1">
        <v>46.792733333333331</v>
      </c>
      <c r="G2674" s="5"/>
      <c r="H2674" s="5" t="s">
        <v>22955</v>
      </c>
      <c r="I2674" s="5">
        <v>2440</v>
      </c>
      <c r="J2674" s="5" t="s">
        <v>35</v>
      </c>
      <c r="K2674" s="5" t="s">
        <v>3</v>
      </c>
      <c r="L2674" s="5" t="s">
        <v>3</v>
      </c>
      <c r="M2674" s="5" t="s">
        <v>3</v>
      </c>
      <c r="N2674" s="5">
        <v>78</v>
      </c>
      <c r="O2674" s="5">
        <v>74</v>
      </c>
      <c r="P2674" s="5">
        <v>601</v>
      </c>
      <c r="Q2674" s="5" t="s">
        <v>218</v>
      </c>
      <c r="R2674" s="5" t="s">
        <v>1695</v>
      </c>
      <c r="S2674" s="5" t="s">
        <v>1696</v>
      </c>
      <c r="T2674" s="2" t="s">
        <v>31600</v>
      </c>
      <c r="U2674" s="6" t="s">
        <v>1697</v>
      </c>
      <c r="V2674" s="6"/>
      <c r="W2674" s="6" t="s">
        <v>40</v>
      </c>
      <c r="X2674" s="6" t="s">
        <v>1698</v>
      </c>
      <c r="Y2674" s="6">
        <v>13</v>
      </c>
      <c r="Z2674" s="6" t="s">
        <v>1699</v>
      </c>
      <c r="AA2674" s="6" t="s">
        <v>22956</v>
      </c>
      <c r="AB2674" s="6">
        <v>0</v>
      </c>
      <c r="AC2674" s="6" t="s">
        <v>8642</v>
      </c>
      <c r="AD2674" s="6" t="s">
        <v>22957</v>
      </c>
      <c r="AE2674" s="7" t="s">
        <v>47</v>
      </c>
      <c r="AF2674" s="7" t="s">
        <v>22958</v>
      </c>
      <c r="AG2674" s="7"/>
      <c r="AH2674" s="7" t="s">
        <v>30800</v>
      </c>
      <c r="AI2674" s="7" t="s">
        <v>22959</v>
      </c>
      <c r="AJ2674" s="8" t="s">
        <v>1705</v>
      </c>
      <c r="AK2674" s="8" t="s">
        <v>1706</v>
      </c>
      <c r="AL2674" s="8" t="s">
        <v>28872</v>
      </c>
      <c r="AM2674" s="8" t="s">
        <v>1707</v>
      </c>
      <c r="AN2674" s="72" t="s">
        <v>31567</v>
      </c>
    </row>
    <row r="2675" spans="2:40" ht="15.75" hidden="1">
      <c r="B2675" s="85" t="str">
        <f>IF(AND(OR(W2675='Haladó kereső'!$E$15,'Haladó kereső'!$E$15=""),OR(T2675='Haladó kereső'!$E$14,'Haladó kereső'!$E$14=""),OR(O2675&gt;='Haladó kereső'!$E$12,'Haladó kereső'!$E$12=""),OR(U2675='Haladó kereső'!$E$16,'Haladó kereső'!$E$16=""),OR(O2675&lt;='Haladó kereső'!$E$13,'Haladó kereső'!$E$13=""),OR(Y2675='Haladó kereső'!$E$17,'Haladó kereső'!$E$17=""),OR(S2675='Haladó kereső'!$E$10,'Haladó kereső'!$E$10=""),OR(Q2675='Haladó kereső'!$E$9,'Haladó kereső'!$E$9="",'Haladó kereső'!$E$9="összes"),OR(J2675='Haladó kereső'!$E$11,'Haladó kereső'!$E$11="")),"megfelel a választott feltételeknek","-")</f>
        <v>megfelel a választott feltételeknek</v>
      </c>
      <c r="D2675" s="5" t="s">
        <v>22960</v>
      </c>
      <c r="E2675" s="1">
        <v>20.039533333333335</v>
      </c>
      <c r="F2675" s="1">
        <v>46.339033333333333</v>
      </c>
      <c r="G2675" s="5"/>
      <c r="H2675" s="5" t="s">
        <v>22961</v>
      </c>
      <c r="I2675" s="5">
        <v>12007</v>
      </c>
      <c r="J2675" s="5" t="s">
        <v>35</v>
      </c>
      <c r="K2675" s="5" t="s">
        <v>3</v>
      </c>
      <c r="L2675" s="5" t="s">
        <v>3</v>
      </c>
      <c r="M2675" s="5" t="s">
        <v>3</v>
      </c>
      <c r="N2675" s="5">
        <v>4892</v>
      </c>
      <c r="O2675" s="5">
        <v>4913</v>
      </c>
      <c r="P2675" s="5">
        <v>5372</v>
      </c>
      <c r="Q2675" s="5" t="s">
        <v>556</v>
      </c>
      <c r="R2675" s="5" t="s">
        <v>557</v>
      </c>
      <c r="S2675" s="5" t="s">
        <v>558</v>
      </c>
      <c r="T2675" s="2" t="s">
        <v>31599</v>
      </c>
      <c r="U2675" s="6" t="s">
        <v>3</v>
      </c>
      <c r="V2675" s="6"/>
      <c r="W2675" s="6" t="s">
        <v>7</v>
      </c>
      <c r="X2675" s="6" t="s">
        <v>3</v>
      </c>
      <c r="Y2675" s="6" t="s">
        <v>3</v>
      </c>
      <c r="Z2675" s="6" t="s">
        <v>3</v>
      </c>
      <c r="AA2675" s="6" t="s">
        <v>22962</v>
      </c>
      <c r="AB2675" s="6" t="s">
        <v>3</v>
      </c>
      <c r="AC2675" s="6" t="s">
        <v>22963</v>
      </c>
      <c r="AD2675" s="6" t="s">
        <v>22964</v>
      </c>
      <c r="AE2675" s="7" t="s">
        <v>113</v>
      </c>
      <c r="AF2675" s="7" t="s">
        <v>22965</v>
      </c>
      <c r="AG2675" s="7"/>
      <c r="AH2675" s="7" t="s">
        <v>30801</v>
      </c>
      <c r="AI2675" s="7" t="s">
        <v>22966</v>
      </c>
      <c r="AJ2675" s="8" t="s">
        <v>22967</v>
      </c>
      <c r="AK2675" s="8" t="s">
        <v>22962</v>
      </c>
      <c r="AL2675" s="8" t="s">
        <v>30802</v>
      </c>
      <c r="AM2675" s="8" t="s">
        <v>22968</v>
      </c>
      <c r="AN2675" s="72" t="s">
        <v>31567</v>
      </c>
    </row>
    <row r="2676" spans="2:40" ht="30" hidden="1">
      <c r="B2676" s="85" t="str">
        <f>IF(AND(OR(W2676='Haladó kereső'!$E$15,'Haladó kereső'!$E$15=""),OR(T2676='Haladó kereső'!$E$14,'Haladó kereső'!$E$14=""),OR(O2676&gt;='Haladó kereső'!$E$12,'Haladó kereső'!$E$12=""),OR(U2676='Haladó kereső'!$E$16,'Haladó kereső'!$E$16=""),OR(O2676&lt;='Haladó kereső'!$E$13,'Haladó kereső'!$E$13=""),OR(Y2676='Haladó kereső'!$E$17,'Haladó kereső'!$E$17=""),OR(S2676='Haladó kereső'!$E$10,'Haladó kereső'!$E$10=""),OR(Q2676='Haladó kereső'!$E$9,'Haladó kereső'!$E$9="",'Haladó kereső'!$E$9="összes"),OR(J2676='Haladó kereső'!$E$11,'Haladó kereső'!$E$11="")),"megfelel a választott feltételeknek","-")</f>
        <v>megfelel a választott feltételeknek</v>
      </c>
      <c r="D2676" s="5" t="s">
        <v>22969</v>
      </c>
      <c r="E2676" s="1">
        <v>18.173166666666667</v>
      </c>
      <c r="F2676" s="1">
        <v>45.901699999999998</v>
      </c>
      <c r="G2676" s="5"/>
      <c r="H2676" s="5" t="s">
        <v>22970</v>
      </c>
      <c r="I2676" s="5">
        <v>31060</v>
      </c>
      <c r="J2676" s="5" t="s">
        <v>35</v>
      </c>
      <c r="K2676" s="5" t="s">
        <v>3</v>
      </c>
      <c r="L2676" s="5" t="s">
        <v>3</v>
      </c>
      <c r="M2676" s="5" t="s">
        <v>3</v>
      </c>
      <c r="N2676" s="5">
        <v>370</v>
      </c>
      <c r="O2676" s="5">
        <v>367</v>
      </c>
      <c r="P2676" s="5">
        <v>1264</v>
      </c>
      <c r="Q2676" s="5" t="s">
        <v>36</v>
      </c>
      <c r="R2676" s="5" t="s">
        <v>887</v>
      </c>
      <c r="S2676" s="5" t="s">
        <v>888</v>
      </c>
      <c r="T2676" s="2" t="s">
        <v>31600</v>
      </c>
      <c r="U2676" s="6" t="s">
        <v>7353</v>
      </c>
      <c r="V2676" s="6"/>
      <c r="W2676" s="6" t="s">
        <v>40</v>
      </c>
      <c r="X2676" s="6" t="s">
        <v>7354</v>
      </c>
      <c r="Y2676" s="6">
        <v>4</v>
      </c>
      <c r="Z2676" s="6" t="s">
        <v>7355</v>
      </c>
      <c r="AA2676" s="6" t="s">
        <v>22971</v>
      </c>
      <c r="AB2676" s="6" t="s">
        <v>22972</v>
      </c>
      <c r="AC2676" s="6" t="s">
        <v>22973</v>
      </c>
      <c r="AD2676" s="6" t="s">
        <v>3</v>
      </c>
      <c r="AE2676" s="7" t="s">
        <v>47</v>
      </c>
      <c r="AF2676" s="7" t="s">
        <v>22974</v>
      </c>
      <c r="AG2676" s="7"/>
      <c r="AH2676" s="7" t="s">
        <v>30803</v>
      </c>
      <c r="AI2676" s="7" t="s">
        <v>22973</v>
      </c>
      <c r="AJ2676" s="8" t="s">
        <v>7360</v>
      </c>
      <c r="AK2676" s="8" t="s">
        <v>7361</v>
      </c>
      <c r="AL2676" s="8" t="s">
        <v>28356</v>
      </c>
      <c r="AM2676" s="8" t="s">
        <v>7362</v>
      </c>
      <c r="AN2676" s="72" t="s">
        <v>31567</v>
      </c>
    </row>
    <row r="2677" spans="2:40" ht="15.75" hidden="1">
      <c r="B2677" s="85" t="str">
        <f>IF(AND(OR(W2677='Haladó kereső'!$E$15,'Haladó kereső'!$E$15=""),OR(T2677='Haladó kereső'!$E$14,'Haladó kereső'!$E$14=""),OR(O2677&gt;='Haladó kereső'!$E$12,'Haladó kereső'!$E$12=""),OR(U2677='Haladó kereső'!$E$16,'Haladó kereső'!$E$16=""),OR(O2677&lt;='Haladó kereső'!$E$13,'Haladó kereső'!$E$13=""),OR(Y2677='Haladó kereső'!$E$17,'Haladó kereső'!$E$17=""),OR(S2677='Haladó kereső'!$E$10,'Haladó kereső'!$E$10=""),OR(Q2677='Haladó kereső'!$E$9,'Haladó kereső'!$E$9="",'Haladó kereső'!$E$9="összes"),OR(J2677='Haladó kereső'!$E$11,'Haladó kereső'!$E$11="")),"megfelel a választott feltételeknek","-")</f>
        <v>megfelel a választott feltételeknek</v>
      </c>
      <c r="D2677" s="5" t="s">
        <v>22975</v>
      </c>
      <c r="E2677" s="1">
        <v>18.907899999999998</v>
      </c>
      <c r="F2677" s="1">
        <v>47.302999999999997</v>
      </c>
      <c r="G2677" s="5"/>
      <c r="H2677" s="5" t="s">
        <v>22976</v>
      </c>
      <c r="I2677" s="5">
        <v>17312</v>
      </c>
      <c r="J2677" s="5" t="s">
        <v>2</v>
      </c>
      <c r="K2677" s="5" t="s">
        <v>3</v>
      </c>
      <c r="L2677" s="5" t="s">
        <v>3</v>
      </c>
      <c r="M2677" s="5" t="s">
        <v>3</v>
      </c>
      <c r="N2677" s="5">
        <v>19278</v>
      </c>
      <c r="O2677" s="5">
        <v>19357</v>
      </c>
      <c r="P2677" s="5">
        <v>2806</v>
      </c>
      <c r="Q2677" s="5" t="s">
        <v>163</v>
      </c>
      <c r="R2677" s="5" t="s">
        <v>6927</v>
      </c>
      <c r="S2677" s="5" t="s">
        <v>6928</v>
      </c>
      <c r="T2677" s="2" t="s">
        <v>31599</v>
      </c>
      <c r="U2677" s="6" t="s">
        <v>3</v>
      </c>
      <c r="V2677" s="6"/>
      <c r="W2677" s="6" t="s">
        <v>7</v>
      </c>
      <c r="X2677" s="6" t="s">
        <v>3</v>
      </c>
      <c r="Y2677" s="6" t="s">
        <v>3</v>
      </c>
      <c r="Z2677" s="6" t="s">
        <v>3</v>
      </c>
      <c r="AA2677" s="6" t="s">
        <v>22977</v>
      </c>
      <c r="AB2677" s="6" t="s">
        <v>3</v>
      </c>
      <c r="AC2677" s="6" t="s">
        <v>22978</v>
      </c>
      <c r="AD2677" s="6" t="s">
        <v>22979</v>
      </c>
      <c r="AE2677" s="7" t="s">
        <v>11786</v>
      </c>
      <c r="AF2677" s="7" t="s">
        <v>22980</v>
      </c>
      <c r="AG2677" s="7"/>
      <c r="AH2677" s="7" t="s">
        <v>30804</v>
      </c>
      <c r="AI2677" s="7" t="s">
        <v>22978</v>
      </c>
      <c r="AJ2677" s="8" t="s">
        <v>22982</v>
      </c>
      <c r="AK2677" s="8" t="s">
        <v>22981</v>
      </c>
      <c r="AL2677" s="8" t="s">
        <v>30805</v>
      </c>
      <c r="AM2677" s="8" t="s">
        <v>22983</v>
      </c>
      <c r="AN2677" s="72" t="s">
        <v>31567</v>
      </c>
    </row>
    <row r="2678" spans="2:40" ht="30" hidden="1">
      <c r="B2678" s="85" t="str">
        <f>IF(AND(OR(W2678='Haladó kereső'!$E$15,'Haladó kereső'!$E$15=""),OR(T2678='Haladó kereső'!$E$14,'Haladó kereső'!$E$14=""),OR(O2678&gt;='Haladó kereső'!$E$12,'Haladó kereső'!$E$12=""),OR(U2678='Haladó kereső'!$E$16,'Haladó kereső'!$E$16=""),OR(O2678&lt;='Haladó kereső'!$E$13,'Haladó kereső'!$E$13=""),OR(Y2678='Haladó kereső'!$E$17,'Haladó kereső'!$E$17=""),OR(S2678='Haladó kereső'!$E$10,'Haladó kereső'!$E$10=""),OR(Q2678='Haladó kereső'!$E$9,'Haladó kereső'!$E$9="",'Haladó kereső'!$E$9="összes"),OR(J2678='Haladó kereső'!$E$11,'Haladó kereső'!$E$11="")),"megfelel a választott feltételeknek","-")</f>
        <v>megfelel a választott feltételeknek</v>
      </c>
      <c r="D2678" s="5" t="s">
        <v>22984</v>
      </c>
      <c r="E2678" s="1">
        <v>18.587333333333333</v>
      </c>
      <c r="F2678" s="1">
        <v>46.125266666666668</v>
      </c>
      <c r="G2678" s="5"/>
      <c r="H2678" s="5" t="s">
        <v>22985</v>
      </c>
      <c r="I2678" s="5">
        <v>3018</v>
      </c>
      <c r="J2678" s="5" t="s">
        <v>35</v>
      </c>
      <c r="K2678" s="5" t="s">
        <v>3</v>
      </c>
      <c r="L2678" s="5" t="s">
        <v>3</v>
      </c>
      <c r="M2678" s="5" t="s">
        <v>3</v>
      </c>
      <c r="N2678" s="5">
        <v>387</v>
      </c>
      <c r="O2678" s="5">
        <v>383</v>
      </c>
      <c r="P2678" s="5">
        <v>1437</v>
      </c>
      <c r="Q2678" s="5" t="s">
        <v>36</v>
      </c>
      <c r="R2678" s="5" t="s">
        <v>2624</v>
      </c>
      <c r="S2678" s="5" t="s">
        <v>2625</v>
      </c>
      <c r="T2678" s="2" t="s">
        <v>31600</v>
      </c>
      <c r="U2678" s="6" t="s">
        <v>8550</v>
      </c>
      <c r="V2678" s="6"/>
      <c r="W2678" s="6" t="s">
        <v>40</v>
      </c>
      <c r="X2678" s="6" t="s">
        <v>8551</v>
      </c>
      <c r="Y2678" s="6">
        <v>4</v>
      </c>
      <c r="Z2678" s="6" t="s">
        <v>8552</v>
      </c>
      <c r="AA2678" s="6" t="s">
        <v>22986</v>
      </c>
      <c r="AB2678" s="6">
        <v>0</v>
      </c>
      <c r="AC2678" s="6" t="s">
        <v>22987</v>
      </c>
      <c r="AD2678" s="6" t="s">
        <v>22988</v>
      </c>
      <c r="AE2678" s="7" t="s">
        <v>47</v>
      </c>
      <c r="AF2678" s="7" t="s">
        <v>22989</v>
      </c>
      <c r="AG2678" s="7"/>
      <c r="AH2678" s="7" t="s">
        <v>30806</v>
      </c>
      <c r="AI2678" s="7" t="s">
        <v>22990</v>
      </c>
      <c r="AJ2678" s="8" t="s">
        <v>8559</v>
      </c>
      <c r="AK2678" s="8" t="s">
        <v>8560</v>
      </c>
      <c r="AL2678" s="8" t="s">
        <v>28531</v>
      </c>
      <c r="AM2678" s="8" t="s">
        <v>8561</v>
      </c>
      <c r="AN2678" s="72" t="s">
        <v>31567</v>
      </c>
    </row>
    <row r="2679" spans="2:40" ht="30" hidden="1">
      <c r="B2679" s="85" t="str">
        <f>IF(AND(OR(W2679='Haladó kereső'!$E$15,'Haladó kereső'!$E$15=""),OR(T2679='Haladó kereső'!$E$14,'Haladó kereső'!$E$14=""),OR(O2679&gt;='Haladó kereső'!$E$12,'Haladó kereső'!$E$12=""),OR(U2679='Haladó kereső'!$E$16,'Haladó kereső'!$E$16=""),OR(O2679&lt;='Haladó kereső'!$E$13,'Haladó kereső'!$E$13=""),OR(Y2679='Haladó kereső'!$E$17,'Haladó kereső'!$E$17=""),OR(S2679='Haladó kereső'!$E$10,'Haladó kereső'!$E$10=""),OR(Q2679='Haladó kereső'!$E$9,'Haladó kereső'!$E$9="",'Haladó kereső'!$E$9="összes"),OR(J2679='Haladó kereső'!$E$11,'Haladó kereső'!$E$11="")),"megfelel a választott feltételeknek","-")</f>
        <v>megfelel a választott feltételeknek</v>
      </c>
      <c r="D2679" s="5" t="s">
        <v>22991</v>
      </c>
      <c r="E2679" s="1">
        <v>19.334033333333331</v>
      </c>
      <c r="F2679" s="1">
        <v>47.903100000000002</v>
      </c>
      <c r="G2679" s="5"/>
      <c r="H2679" s="5" t="s">
        <v>22992</v>
      </c>
      <c r="I2679" s="5">
        <v>23047</v>
      </c>
      <c r="J2679" s="5" t="s">
        <v>35</v>
      </c>
      <c r="K2679" s="5" t="s">
        <v>3</v>
      </c>
      <c r="L2679" s="5" t="s">
        <v>3</v>
      </c>
      <c r="M2679" s="5" t="s">
        <v>3</v>
      </c>
      <c r="N2679" s="5">
        <v>207</v>
      </c>
      <c r="O2679" s="5">
        <v>208</v>
      </c>
      <c r="P2679" s="5">
        <v>978</v>
      </c>
      <c r="Q2679" s="5" t="s">
        <v>827</v>
      </c>
      <c r="R2679" s="5" t="s">
        <v>2999</v>
      </c>
      <c r="S2679" s="5" t="s">
        <v>2067</v>
      </c>
      <c r="T2679" s="2" t="s">
        <v>31600</v>
      </c>
      <c r="U2679" s="6" t="s">
        <v>3000</v>
      </c>
      <c r="V2679" s="6"/>
      <c r="W2679" s="6" t="s">
        <v>40</v>
      </c>
      <c r="X2679" s="6" t="s">
        <v>3001</v>
      </c>
      <c r="Y2679" s="6">
        <v>5</v>
      </c>
      <c r="Z2679" s="6" t="s">
        <v>3002</v>
      </c>
      <c r="AA2679" s="6" t="s">
        <v>22993</v>
      </c>
      <c r="AB2679" s="6">
        <v>0</v>
      </c>
      <c r="AC2679" s="6" t="s">
        <v>22994</v>
      </c>
      <c r="AD2679" s="6" t="s">
        <v>22995</v>
      </c>
      <c r="AE2679" s="7" t="s">
        <v>47</v>
      </c>
      <c r="AF2679" s="7" t="s">
        <v>22996</v>
      </c>
      <c r="AG2679" s="7"/>
      <c r="AH2679" s="7" t="s">
        <v>30807</v>
      </c>
      <c r="AI2679" s="7" t="s">
        <v>22997</v>
      </c>
      <c r="AJ2679" s="8" t="s">
        <v>3009</v>
      </c>
      <c r="AK2679" s="8" t="s">
        <v>3010</v>
      </c>
      <c r="AL2679" s="8" t="s">
        <v>30808</v>
      </c>
      <c r="AM2679" s="8" t="s">
        <v>3012</v>
      </c>
      <c r="AN2679" s="72" t="s">
        <v>31567</v>
      </c>
    </row>
    <row r="2680" spans="2:40" ht="30" hidden="1">
      <c r="B2680" s="85" t="str">
        <f>IF(AND(OR(W2680='Haladó kereső'!$E$15,'Haladó kereső'!$E$15=""),OR(T2680='Haladó kereső'!$E$14,'Haladó kereső'!$E$14=""),OR(O2680&gt;='Haladó kereső'!$E$12,'Haladó kereső'!$E$12=""),OR(U2680='Haladó kereső'!$E$16,'Haladó kereső'!$E$16=""),OR(O2680&lt;='Haladó kereső'!$E$13,'Haladó kereső'!$E$13=""),OR(Y2680='Haladó kereső'!$E$17,'Haladó kereső'!$E$17=""),OR(S2680='Haladó kereső'!$E$10,'Haladó kereső'!$E$10=""),OR(Q2680='Haladó kereső'!$E$9,'Haladó kereső'!$E$9="",'Haladó kereső'!$E$9="összes"),OR(J2680='Haladó kereső'!$E$11,'Haladó kereső'!$E$11="")),"megfelel a választott feltételeknek","-")</f>
        <v>megfelel a választott feltételeknek</v>
      </c>
      <c r="D2680" s="5" t="s">
        <v>11335</v>
      </c>
      <c r="E2680" s="1">
        <v>19.518666666666665</v>
      </c>
      <c r="F2680" s="1">
        <v>48.073766666666671</v>
      </c>
      <c r="G2680" s="5"/>
      <c r="H2680" s="5" t="s">
        <v>22998</v>
      </c>
      <c r="I2680" s="5">
        <v>6628</v>
      </c>
      <c r="J2680" s="5" t="s">
        <v>2</v>
      </c>
      <c r="K2680" s="5" t="s">
        <v>3</v>
      </c>
      <c r="L2680" s="5" t="s">
        <v>3</v>
      </c>
      <c r="M2680" s="5" t="s">
        <v>429</v>
      </c>
      <c r="N2680" s="5">
        <v>5956</v>
      </c>
      <c r="O2680" s="5">
        <v>5907</v>
      </c>
      <c r="P2680" s="5">
        <v>4567</v>
      </c>
      <c r="Q2680" s="5" t="s">
        <v>827</v>
      </c>
      <c r="R2680" s="5" t="s">
        <v>22999</v>
      </c>
      <c r="S2680" s="5" t="s">
        <v>8046</v>
      </c>
      <c r="T2680" s="2" t="s">
        <v>31600</v>
      </c>
      <c r="U2680" s="6" t="s">
        <v>11335</v>
      </c>
      <c r="V2680" s="6"/>
      <c r="W2680" s="6" t="s">
        <v>20</v>
      </c>
      <c r="X2680" s="6" t="s">
        <v>11336</v>
      </c>
      <c r="Y2680" s="6">
        <v>2</v>
      </c>
      <c r="Z2680" s="6" t="s">
        <v>11337</v>
      </c>
      <c r="AA2680" s="6" t="s">
        <v>23000</v>
      </c>
      <c r="AB2680" s="6" t="s">
        <v>23001</v>
      </c>
      <c r="AC2680" s="6" t="s">
        <v>23002</v>
      </c>
      <c r="AD2680" s="6" t="s">
        <v>23003</v>
      </c>
      <c r="AE2680" s="7" t="s">
        <v>47</v>
      </c>
      <c r="AF2680" s="7" t="s">
        <v>23004</v>
      </c>
      <c r="AG2680" s="7"/>
      <c r="AH2680" s="7" t="s">
        <v>30809</v>
      </c>
      <c r="AI2680" s="7" t="s">
        <v>23005</v>
      </c>
      <c r="AJ2680" s="8" t="s">
        <v>23006</v>
      </c>
      <c r="AK2680" s="8" t="s">
        <v>11345</v>
      </c>
      <c r="AL2680" s="8" t="s">
        <v>30810</v>
      </c>
      <c r="AM2680" s="8" t="s">
        <v>11346</v>
      </c>
      <c r="AN2680" s="72" t="s">
        <v>31567</v>
      </c>
    </row>
    <row r="2681" spans="2:40" ht="30" hidden="1">
      <c r="B2681" s="85" t="str">
        <f>IF(AND(OR(W2681='Haladó kereső'!$E$15,'Haladó kereső'!$E$15=""),OR(T2681='Haladó kereső'!$E$14,'Haladó kereső'!$E$14=""),OR(O2681&gt;='Haladó kereső'!$E$12,'Haladó kereső'!$E$12=""),OR(U2681='Haladó kereső'!$E$16,'Haladó kereső'!$E$16=""),OR(O2681&lt;='Haladó kereső'!$E$13,'Haladó kereső'!$E$13=""),OR(Y2681='Haladó kereső'!$E$17,'Haladó kereső'!$E$17=""),OR(S2681='Haladó kereső'!$E$10,'Haladó kereső'!$E$10=""),OR(Q2681='Haladó kereső'!$E$9,'Haladó kereső'!$E$9="",'Haladó kereső'!$E$9="összes"),OR(J2681='Haladó kereső'!$E$11,'Haladó kereső'!$E$11="")),"megfelel a választott feltételeknek","-")</f>
        <v>megfelel a választott feltételeknek</v>
      </c>
      <c r="D2681" s="5" t="s">
        <v>23007</v>
      </c>
      <c r="E2681" s="1">
        <v>19.568266666666666</v>
      </c>
      <c r="F2681" s="1">
        <v>48.14073333333333</v>
      </c>
      <c r="G2681" s="5"/>
      <c r="H2681" s="5" t="s">
        <v>23008</v>
      </c>
      <c r="I2681" s="5">
        <v>33011</v>
      </c>
      <c r="J2681" s="5" t="s">
        <v>35</v>
      </c>
      <c r="K2681" s="5" t="s">
        <v>3</v>
      </c>
      <c r="L2681" s="5" t="s">
        <v>3</v>
      </c>
      <c r="M2681" s="5" t="s">
        <v>3</v>
      </c>
      <c r="N2681" s="5">
        <v>445</v>
      </c>
      <c r="O2681" s="5">
        <v>435</v>
      </c>
      <c r="P2681" s="5">
        <v>821</v>
      </c>
      <c r="Q2681" s="5" t="s">
        <v>827</v>
      </c>
      <c r="R2681" s="5" t="s">
        <v>8045</v>
      </c>
      <c r="S2681" s="5" t="s">
        <v>8046</v>
      </c>
      <c r="T2681" s="2" t="s">
        <v>31600</v>
      </c>
      <c r="U2681" s="6" t="s">
        <v>8043</v>
      </c>
      <c r="V2681" s="6"/>
      <c r="W2681" s="6" t="s">
        <v>40</v>
      </c>
      <c r="X2681" s="6" t="s">
        <v>8047</v>
      </c>
      <c r="Y2681" s="6">
        <v>3</v>
      </c>
      <c r="Z2681" s="6" t="s">
        <v>8048</v>
      </c>
      <c r="AA2681" s="6" t="s">
        <v>23009</v>
      </c>
      <c r="AB2681" s="6" t="s">
        <v>23010</v>
      </c>
      <c r="AC2681" s="6" t="s">
        <v>23011</v>
      </c>
      <c r="AD2681" s="6" t="s">
        <v>23012</v>
      </c>
      <c r="AE2681" s="7" t="s">
        <v>47</v>
      </c>
      <c r="AF2681" s="7" t="s">
        <v>23013</v>
      </c>
      <c r="AG2681" s="7"/>
      <c r="AH2681" s="7" t="s">
        <v>30811</v>
      </c>
      <c r="AI2681" s="7" t="s">
        <v>23014</v>
      </c>
      <c r="AJ2681" s="8" t="s">
        <v>8055</v>
      </c>
      <c r="AK2681" s="8" t="s">
        <v>8049</v>
      </c>
      <c r="AL2681" s="8" t="s">
        <v>30812</v>
      </c>
      <c r="AM2681" s="8" t="s">
        <v>8056</v>
      </c>
      <c r="AN2681" s="72" t="s">
        <v>31567</v>
      </c>
    </row>
    <row r="2682" spans="2:40" ht="30" hidden="1">
      <c r="B2682" s="85" t="str">
        <f>IF(AND(OR(W2682='Haladó kereső'!$E$15,'Haladó kereső'!$E$15=""),OR(T2682='Haladó kereső'!$E$14,'Haladó kereső'!$E$14=""),OR(O2682&gt;='Haladó kereső'!$E$12,'Haladó kereső'!$E$12=""),OR(U2682='Haladó kereső'!$E$16,'Haladó kereső'!$E$16=""),OR(O2682&lt;='Haladó kereső'!$E$13,'Haladó kereső'!$E$13=""),OR(Y2682='Haladó kereső'!$E$17,'Haladó kereső'!$E$17=""),OR(S2682='Haladó kereső'!$E$10,'Haladó kereső'!$E$10=""),OR(Q2682='Haladó kereső'!$E$9,'Haladó kereső'!$E$9="",'Haladó kereső'!$E$9="összes"),OR(J2682='Haladó kereső'!$E$11,'Haladó kereső'!$E$11="")),"megfelel a választott feltételeknek","-")</f>
        <v>megfelel a választott feltételeknek</v>
      </c>
      <c r="D2682" s="5" t="s">
        <v>23015</v>
      </c>
      <c r="E2682" s="1">
        <v>16.589633333333332</v>
      </c>
      <c r="F2682" s="1">
        <v>46.571066666666667</v>
      </c>
      <c r="G2682" s="5"/>
      <c r="H2682" s="5" t="s">
        <v>23016</v>
      </c>
      <c r="I2682" s="5">
        <v>11554</v>
      </c>
      <c r="J2682" s="5" t="s">
        <v>35</v>
      </c>
      <c r="K2682" s="5" t="s">
        <v>3</v>
      </c>
      <c r="L2682" s="5" t="s">
        <v>3</v>
      </c>
      <c r="M2682" s="5" t="s">
        <v>3</v>
      </c>
      <c r="N2682" s="5">
        <v>225</v>
      </c>
      <c r="O2682" s="5">
        <v>213</v>
      </c>
      <c r="P2682" s="5">
        <v>620</v>
      </c>
      <c r="Q2682" s="5" t="s">
        <v>569</v>
      </c>
      <c r="R2682" s="5" t="s">
        <v>863</v>
      </c>
      <c r="S2682" s="5" t="s">
        <v>864</v>
      </c>
      <c r="T2682" s="2" t="s">
        <v>31600</v>
      </c>
      <c r="U2682" s="6" t="s">
        <v>6978</v>
      </c>
      <c r="V2682" s="6"/>
      <c r="W2682" s="6" t="s">
        <v>40</v>
      </c>
      <c r="X2682" s="6" t="s">
        <v>6979</v>
      </c>
      <c r="Y2682" s="6">
        <v>6</v>
      </c>
      <c r="Z2682" s="6" t="s">
        <v>6980</v>
      </c>
      <c r="AA2682" s="6" t="s">
        <v>23017</v>
      </c>
      <c r="AB2682" s="6">
        <v>0</v>
      </c>
      <c r="AC2682" s="6" t="s">
        <v>23018</v>
      </c>
      <c r="AD2682" s="6" t="s">
        <v>23019</v>
      </c>
      <c r="AE2682" s="7" t="s">
        <v>47</v>
      </c>
      <c r="AF2682" s="7" t="s">
        <v>19438</v>
      </c>
      <c r="AG2682" s="7"/>
      <c r="AH2682" s="7" t="s">
        <v>30813</v>
      </c>
      <c r="AI2682" s="7" t="s">
        <v>23018</v>
      </c>
      <c r="AJ2682" s="8" t="s">
        <v>6986</v>
      </c>
      <c r="AK2682" s="8" t="s">
        <v>6987</v>
      </c>
      <c r="AL2682" s="8" t="s">
        <v>28305</v>
      </c>
      <c r="AM2682" s="8" t="s">
        <v>6988</v>
      </c>
      <c r="AN2682" s="72" t="s">
        <v>31567</v>
      </c>
    </row>
    <row r="2683" spans="2:40" ht="30" hidden="1">
      <c r="B2683" s="85" t="str">
        <f>IF(AND(OR(W2683='Haladó kereső'!$E$15,'Haladó kereső'!$E$15=""),OR(T2683='Haladó kereső'!$E$14,'Haladó kereső'!$E$14=""),OR(O2683&gt;='Haladó kereső'!$E$12,'Haladó kereső'!$E$12=""),OR(U2683='Haladó kereső'!$E$16,'Haladó kereső'!$E$16=""),OR(O2683&lt;='Haladó kereső'!$E$13,'Haladó kereső'!$E$13=""),OR(Y2683='Haladó kereső'!$E$17,'Haladó kereső'!$E$17=""),OR(S2683='Haladó kereső'!$E$10,'Haladó kereső'!$E$10=""),OR(Q2683='Haladó kereső'!$E$9,'Haladó kereső'!$E$9="",'Haladó kereső'!$E$9="összes"),OR(J2683='Haladó kereső'!$E$11,'Haladó kereső'!$E$11="")),"megfelel a választott feltételeknek","-")</f>
        <v>megfelel a választott feltételeknek</v>
      </c>
      <c r="D2683" s="5" t="s">
        <v>3270</v>
      </c>
      <c r="E2683" s="1">
        <v>18.453099999999999</v>
      </c>
      <c r="F2683" s="1">
        <v>45.992433333333331</v>
      </c>
      <c r="G2683" s="5"/>
      <c r="H2683" s="5" t="s">
        <v>23020</v>
      </c>
      <c r="I2683" s="5">
        <v>5607</v>
      </c>
      <c r="J2683" s="5" t="s">
        <v>35</v>
      </c>
      <c r="K2683" s="5" t="s">
        <v>3</v>
      </c>
      <c r="L2683" s="5" t="s">
        <v>3</v>
      </c>
      <c r="M2683" s="5" t="s">
        <v>3</v>
      </c>
      <c r="N2683" s="5">
        <v>1804</v>
      </c>
      <c r="O2683" s="5">
        <v>1771</v>
      </c>
      <c r="P2683" s="5">
        <v>1433</v>
      </c>
      <c r="Q2683" s="5" t="s">
        <v>36</v>
      </c>
      <c r="R2683" s="5" t="s">
        <v>1441</v>
      </c>
      <c r="S2683" s="5" t="s">
        <v>1442</v>
      </c>
      <c r="T2683" s="2" t="s">
        <v>31600</v>
      </c>
      <c r="U2683" s="6" t="s">
        <v>3270</v>
      </c>
      <c r="V2683" s="6"/>
      <c r="W2683" s="6" t="s">
        <v>20</v>
      </c>
      <c r="X2683" s="6" t="s">
        <v>3271</v>
      </c>
      <c r="Y2683" s="6">
        <v>6</v>
      </c>
      <c r="Z2683" s="6" t="s">
        <v>3272</v>
      </c>
      <c r="AA2683" s="6" t="s">
        <v>23021</v>
      </c>
      <c r="AB2683" s="6" t="s">
        <v>23022</v>
      </c>
      <c r="AC2683" s="6" t="s">
        <v>17083</v>
      </c>
      <c r="AD2683" s="6" t="s">
        <v>23023</v>
      </c>
      <c r="AE2683" s="7" t="s">
        <v>47</v>
      </c>
      <c r="AF2683" s="7" t="s">
        <v>23024</v>
      </c>
      <c r="AG2683" s="7"/>
      <c r="AH2683" s="7" t="s">
        <v>30814</v>
      </c>
      <c r="AI2683" s="7" t="s">
        <v>23025</v>
      </c>
      <c r="AJ2683" s="8" t="s">
        <v>3277</v>
      </c>
      <c r="AK2683" s="8" t="s">
        <v>3278</v>
      </c>
      <c r="AL2683" s="8" t="s">
        <v>27798</v>
      </c>
      <c r="AM2683" s="8" t="s">
        <v>3279</v>
      </c>
      <c r="AN2683" s="72" t="s">
        <v>31567</v>
      </c>
    </row>
    <row r="2684" spans="2:40" ht="30" hidden="1">
      <c r="B2684" s="85" t="str">
        <f>IF(AND(OR(W2684='Haladó kereső'!$E$15,'Haladó kereső'!$E$15=""),OR(T2684='Haladó kereső'!$E$14,'Haladó kereső'!$E$14=""),OR(O2684&gt;='Haladó kereső'!$E$12,'Haladó kereső'!$E$12=""),OR(U2684='Haladó kereső'!$E$16,'Haladó kereső'!$E$16=""),OR(O2684&lt;='Haladó kereső'!$E$13,'Haladó kereső'!$E$13=""),OR(Y2684='Haladó kereső'!$E$17,'Haladó kereső'!$E$17=""),OR(S2684='Haladó kereső'!$E$10,'Haladó kereső'!$E$10=""),OR(Q2684='Haladó kereső'!$E$9,'Haladó kereső'!$E$9="",'Haladó kereső'!$E$9="összes"),OR(J2684='Haladó kereső'!$E$11,'Haladó kereső'!$E$11="")),"megfelel a választott feltételeknek","-")</f>
        <v>megfelel a választott feltételeknek</v>
      </c>
      <c r="D2684" s="5" t="s">
        <v>23026</v>
      </c>
      <c r="E2684" s="1">
        <v>18.683933333333332</v>
      </c>
      <c r="F2684" s="1">
        <v>46.472766666666672</v>
      </c>
      <c r="G2684" s="5"/>
      <c r="H2684" s="5" t="s">
        <v>23027</v>
      </c>
      <c r="I2684" s="5">
        <v>16814</v>
      </c>
      <c r="J2684" s="5" t="s">
        <v>35</v>
      </c>
      <c r="K2684" s="5" t="s">
        <v>3</v>
      </c>
      <c r="L2684" s="5" t="s">
        <v>3</v>
      </c>
      <c r="M2684" s="5" t="s">
        <v>3</v>
      </c>
      <c r="N2684" s="5">
        <v>2303</v>
      </c>
      <c r="O2684" s="5">
        <v>2268</v>
      </c>
      <c r="P2684" s="5">
        <v>4631</v>
      </c>
      <c r="Q2684" s="5" t="s">
        <v>750</v>
      </c>
      <c r="R2684" s="5" t="s">
        <v>751</v>
      </c>
      <c r="S2684" s="5" t="s">
        <v>752</v>
      </c>
      <c r="T2684" s="2" t="s">
        <v>31599</v>
      </c>
      <c r="U2684" s="6" t="s">
        <v>3</v>
      </c>
      <c r="V2684" s="6"/>
      <c r="W2684" s="6" t="s">
        <v>7</v>
      </c>
      <c r="X2684" s="6" t="s">
        <v>3</v>
      </c>
      <c r="Y2684" s="6" t="s">
        <v>3</v>
      </c>
      <c r="Z2684" s="6" t="s">
        <v>3</v>
      </c>
      <c r="AA2684" s="6" t="s">
        <v>23028</v>
      </c>
      <c r="AB2684" s="6" t="s">
        <v>3</v>
      </c>
      <c r="AC2684" s="6" t="s">
        <v>23029</v>
      </c>
      <c r="AD2684" s="6" t="s">
        <v>23030</v>
      </c>
      <c r="AE2684" s="7" t="s">
        <v>47</v>
      </c>
      <c r="AF2684" s="7" t="s">
        <v>17448</v>
      </c>
      <c r="AG2684" s="7"/>
      <c r="AH2684" s="7" t="s">
        <v>30815</v>
      </c>
      <c r="AI2684" s="7" t="s">
        <v>23031</v>
      </c>
      <c r="AJ2684" s="8" t="s">
        <v>23032</v>
      </c>
      <c r="AK2684" s="8" t="s">
        <v>23028</v>
      </c>
      <c r="AL2684" s="8" t="s">
        <v>30816</v>
      </c>
      <c r="AM2684" s="8" t="s">
        <v>23033</v>
      </c>
      <c r="AN2684" s="72" t="s">
        <v>31567</v>
      </c>
    </row>
    <row r="2685" spans="2:40" ht="15.75" hidden="1">
      <c r="B2685" s="85" t="str">
        <f>IF(AND(OR(W2685='Haladó kereső'!$E$15,'Haladó kereső'!$E$15=""),OR(T2685='Haladó kereső'!$E$14,'Haladó kereső'!$E$14=""),OR(O2685&gt;='Haladó kereső'!$E$12,'Haladó kereső'!$E$12=""),OR(U2685='Haladó kereső'!$E$16,'Haladó kereső'!$E$16=""),OR(O2685&lt;='Haladó kereső'!$E$13,'Haladó kereső'!$E$13=""),OR(Y2685='Haladó kereső'!$E$17,'Haladó kereső'!$E$17=""),OR(S2685='Haladó kereső'!$E$10,'Haladó kereső'!$E$10=""),OR(Q2685='Haladó kereső'!$E$9,'Haladó kereső'!$E$9="",'Haladó kereső'!$E$9="összes"),OR(J2685='Haladó kereső'!$E$11,'Haladó kereső'!$E$11="")),"megfelel a választott feltételeknek","-")</f>
        <v>megfelel a választott feltételeknek</v>
      </c>
      <c r="D2685" s="5" t="s">
        <v>23034</v>
      </c>
      <c r="E2685" s="1">
        <v>20.157699999999998</v>
      </c>
      <c r="F2685" s="1">
        <v>46.242833333333337</v>
      </c>
      <c r="G2685" s="5"/>
      <c r="H2685" s="5" t="s">
        <v>23035</v>
      </c>
      <c r="I2685" s="5">
        <v>33367</v>
      </c>
      <c r="J2685" s="5" t="s">
        <v>3119</v>
      </c>
      <c r="K2685" s="5" t="s">
        <v>3</v>
      </c>
      <c r="L2685" s="5" t="s">
        <v>3120</v>
      </c>
      <c r="M2685" s="5" t="s">
        <v>429</v>
      </c>
      <c r="N2685" s="5">
        <v>166214</v>
      </c>
      <c r="O2685" s="5">
        <v>165731</v>
      </c>
      <c r="P2685" s="5">
        <v>28100</v>
      </c>
      <c r="Q2685" s="5" t="s">
        <v>556</v>
      </c>
      <c r="R2685" s="5" t="s">
        <v>23036</v>
      </c>
      <c r="S2685" s="5" t="s">
        <v>558</v>
      </c>
      <c r="T2685" s="2" t="s">
        <v>31599</v>
      </c>
      <c r="U2685" s="6" t="s">
        <v>3</v>
      </c>
      <c r="V2685" s="6"/>
      <c r="W2685" s="6" t="s">
        <v>7</v>
      </c>
      <c r="X2685" s="6" t="s">
        <v>3</v>
      </c>
      <c r="Y2685" s="6" t="s">
        <v>3</v>
      </c>
      <c r="Z2685" s="6" t="s">
        <v>3</v>
      </c>
      <c r="AA2685" s="6" t="s">
        <v>23037</v>
      </c>
      <c r="AB2685" s="6" t="s">
        <v>3</v>
      </c>
      <c r="AC2685" s="6" t="s">
        <v>23038</v>
      </c>
      <c r="AD2685" s="6" t="s">
        <v>23039</v>
      </c>
      <c r="AE2685" s="7" t="s">
        <v>47</v>
      </c>
      <c r="AF2685" s="7" t="s">
        <v>23040</v>
      </c>
      <c r="AG2685" s="7"/>
      <c r="AH2685" s="7" t="s">
        <v>30817</v>
      </c>
      <c r="AI2685" s="7" t="s">
        <v>23041</v>
      </c>
      <c r="AJ2685" s="8" t="s">
        <v>23042</v>
      </c>
      <c r="AK2685" s="8" t="s">
        <v>23037</v>
      </c>
      <c r="AL2685" s="8" t="s">
        <v>23043</v>
      </c>
      <c r="AM2685" s="8" t="s">
        <v>23044</v>
      </c>
      <c r="AN2685" s="72" t="s">
        <v>31567</v>
      </c>
    </row>
    <row r="2686" spans="2:40" ht="30" hidden="1">
      <c r="B2686" s="85" t="str">
        <f>IF(AND(OR(W2686='Haladó kereső'!$E$15,'Haladó kereső'!$E$15=""),OR(T2686='Haladó kereső'!$E$14,'Haladó kereső'!$E$14=""),OR(O2686&gt;='Haladó kereső'!$E$12,'Haladó kereső'!$E$12=""),OR(U2686='Haladó kereső'!$E$16,'Haladó kereső'!$E$16=""),OR(O2686&lt;='Haladó kereső'!$E$13,'Haladó kereső'!$E$13=""),OR(Y2686='Haladó kereső'!$E$17,'Haladó kereső'!$E$17=""),OR(S2686='Haladó kereső'!$E$10,'Haladó kereső'!$E$10=""),OR(Q2686='Haladó kereső'!$E$9,'Haladó kereső'!$E$9="",'Haladó kereső'!$E$9="összes"),OR(J2686='Haladó kereső'!$E$11,'Haladó kereső'!$E$11="")),"megfelel a választott feltételeknek","-")</f>
        <v>megfelel a választott feltételeknek</v>
      </c>
      <c r="D2686" s="5" t="s">
        <v>23045</v>
      </c>
      <c r="E2686" s="1">
        <v>17.272766666666666</v>
      </c>
      <c r="F2686" s="1">
        <v>46.633633333333336</v>
      </c>
      <c r="G2686" s="5"/>
      <c r="H2686" s="5" t="s">
        <v>23046</v>
      </c>
      <c r="I2686" s="5">
        <v>18607</v>
      </c>
      <c r="J2686" s="5" t="s">
        <v>35</v>
      </c>
      <c r="K2686" s="5" t="s">
        <v>3</v>
      </c>
      <c r="L2686" s="5" t="s">
        <v>3</v>
      </c>
      <c r="M2686" s="5" t="s">
        <v>3</v>
      </c>
      <c r="N2686" s="5">
        <v>225</v>
      </c>
      <c r="O2686" s="5">
        <v>223</v>
      </c>
      <c r="P2686" s="5">
        <v>546</v>
      </c>
      <c r="Q2686" s="5" t="s">
        <v>275</v>
      </c>
      <c r="R2686" s="5" t="s">
        <v>2141</v>
      </c>
      <c r="S2686" s="5" t="s">
        <v>2142</v>
      </c>
      <c r="T2686" s="2" t="s">
        <v>31600</v>
      </c>
      <c r="U2686" s="6" t="s">
        <v>2379</v>
      </c>
      <c r="V2686" s="6"/>
      <c r="W2686" s="6" t="s">
        <v>40</v>
      </c>
      <c r="X2686" s="6" t="s">
        <v>2381</v>
      </c>
      <c r="Y2686" s="6">
        <v>6</v>
      </c>
      <c r="Z2686" s="6" t="s">
        <v>2382</v>
      </c>
      <c r="AA2686" s="6" t="s">
        <v>23047</v>
      </c>
      <c r="AB2686" s="6">
        <v>0</v>
      </c>
      <c r="AC2686" s="6" t="s">
        <v>23048</v>
      </c>
      <c r="AD2686" s="6" t="s">
        <v>23049</v>
      </c>
      <c r="AE2686" s="7" t="s">
        <v>47</v>
      </c>
      <c r="AF2686" s="7" t="s">
        <v>4024</v>
      </c>
      <c r="AG2686" s="7"/>
      <c r="AH2686" s="7" t="s">
        <v>30818</v>
      </c>
      <c r="AI2686" s="7" t="s">
        <v>23048</v>
      </c>
      <c r="AJ2686" s="8" t="s">
        <v>2389</v>
      </c>
      <c r="AK2686" s="8" t="s">
        <v>2387</v>
      </c>
      <c r="AL2686" s="8" t="s">
        <v>27678</v>
      </c>
      <c r="AM2686" s="8" t="s">
        <v>2390</v>
      </c>
      <c r="AN2686" s="72" t="s">
        <v>31567</v>
      </c>
    </row>
    <row r="2687" spans="2:40" ht="15.75" hidden="1">
      <c r="B2687" s="85" t="str">
        <f>IF(AND(OR(W2687='Haladó kereső'!$E$15,'Haladó kereső'!$E$15=""),OR(T2687='Haladó kereső'!$E$14,'Haladó kereső'!$E$14=""),OR(O2687&gt;='Haladó kereső'!$E$12,'Haladó kereső'!$E$12=""),OR(U2687='Haladó kereső'!$E$16,'Haladó kereső'!$E$16=""),OR(O2687&lt;='Haladó kereső'!$E$13,'Haladó kereső'!$E$13=""),OR(Y2687='Haladó kereső'!$E$17,'Haladó kereső'!$E$17=""),OR(S2687='Haladó kereső'!$E$10,'Haladó kereső'!$E$10=""),OR(Q2687='Haladó kereső'!$E$9,'Haladó kereső'!$E$9="",'Haladó kereső'!$E$9="összes"),OR(J2687='Haladó kereső'!$E$11,'Haladó kereső'!$E$11="")),"megfelel a választott feltételeknek","-")</f>
        <v>megfelel a választott feltételeknek</v>
      </c>
      <c r="D2687" s="5" t="s">
        <v>23050</v>
      </c>
      <c r="E2687" s="1">
        <v>21.173066666666667</v>
      </c>
      <c r="F2687" s="1">
        <v>47.019966666666669</v>
      </c>
      <c r="G2687" s="5"/>
      <c r="H2687" s="5" t="s">
        <v>23051</v>
      </c>
      <c r="I2687" s="5">
        <v>21883</v>
      </c>
      <c r="J2687" s="5" t="s">
        <v>2</v>
      </c>
      <c r="K2687" s="5" t="s">
        <v>3</v>
      </c>
      <c r="L2687" s="5" t="s">
        <v>3</v>
      </c>
      <c r="M2687" s="5" t="s">
        <v>429</v>
      </c>
      <c r="N2687" s="5">
        <v>9349</v>
      </c>
      <c r="O2687" s="5">
        <v>9290</v>
      </c>
      <c r="P2687" s="5">
        <v>21713</v>
      </c>
      <c r="Q2687" s="5" t="s">
        <v>628</v>
      </c>
      <c r="R2687" s="5" t="s">
        <v>23052</v>
      </c>
      <c r="S2687" s="5" t="s">
        <v>31602</v>
      </c>
      <c r="T2687" s="2" t="s">
        <v>31599</v>
      </c>
      <c r="U2687" s="6" t="s">
        <v>3</v>
      </c>
      <c r="V2687" s="6"/>
      <c r="W2687" s="6" t="s">
        <v>7</v>
      </c>
      <c r="X2687" s="6" t="s">
        <v>3</v>
      </c>
      <c r="Y2687" s="6" t="s">
        <v>3</v>
      </c>
      <c r="Z2687" s="6" t="s">
        <v>3</v>
      </c>
      <c r="AA2687" s="6" t="s">
        <v>23053</v>
      </c>
      <c r="AB2687" s="6" t="s">
        <v>3</v>
      </c>
      <c r="AC2687" s="6" t="s">
        <v>23054</v>
      </c>
      <c r="AD2687" s="6" t="s">
        <v>23055</v>
      </c>
      <c r="AE2687" s="7" t="s">
        <v>47</v>
      </c>
      <c r="AF2687" s="7" t="s">
        <v>23056</v>
      </c>
      <c r="AG2687" s="7"/>
      <c r="AH2687" s="7" t="s">
        <v>30819</v>
      </c>
      <c r="AI2687" s="7" t="s">
        <v>23054</v>
      </c>
      <c r="AJ2687" s="8" t="s">
        <v>23057</v>
      </c>
      <c r="AK2687" s="8" t="s">
        <v>23053</v>
      </c>
      <c r="AL2687" s="8" t="s">
        <v>30820</v>
      </c>
      <c r="AM2687" s="8" t="s">
        <v>23058</v>
      </c>
      <c r="AN2687" s="72" t="s">
        <v>31567</v>
      </c>
    </row>
    <row r="2688" spans="2:40" ht="30" hidden="1">
      <c r="B2688" s="85" t="str">
        <f>IF(AND(OR(W2688='Haladó kereső'!$E$15,'Haladó kereső'!$E$15=""),OR(T2688='Haladó kereső'!$E$14,'Haladó kereső'!$E$14=""),OR(O2688&gt;='Haladó kereső'!$E$12,'Haladó kereső'!$E$12=""),OR(U2688='Haladó kereső'!$E$16,'Haladó kereső'!$E$16=""),OR(O2688&lt;='Haladó kereső'!$E$13,'Haladó kereső'!$E$13=""),OR(Y2688='Haladó kereső'!$E$17,'Haladó kereső'!$E$17=""),OR(S2688='Haladó kereső'!$E$10,'Haladó kereső'!$E$10=""),OR(Q2688='Haladó kereső'!$E$9,'Haladó kereső'!$E$9="",'Haladó kereső'!$E$9="összes"),OR(J2688='Haladó kereső'!$E$11,'Haladó kereső'!$E$11="")),"megfelel a választott feltételeknek","-")</f>
        <v>megfelel a választott feltételeknek</v>
      </c>
      <c r="D2688" s="5" t="s">
        <v>23059</v>
      </c>
      <c r="E2688" s="1">
        <v>21.375966666666667</v>
      </c>
      <c r="F2688" s="1">
        <v>48.191333333333333</v>
      </c>
      <c r="G2688" s="5"/>
      <c r="H2688" s="5" t="s">
        <v>23060</v>
      </c>
      <c r="I2688" s="5">
        <v>33817</v>
      </c>
      <c r="J2688" s="5" t="s">
        <v>35</v>
      </c>
      <c r="K2688" s="5" t="s">
        <v>3</v>
      </c>
      <c r="L2688" s="5" t="s">
        <v>3</v>
      </c>
      <c r="M2688" s="5" t="s">
        <v>3</v>
      </c>
      <c r="N2688" s="5">
        <v>315</v>
      </c>
      <c r="O2688" s="5">
        <v>314</v>
      </c>
      <c r="P2688" s="5">
        <v>905</v>
      </c>
      <c r="Q2688" s="5" t="s">
        <v>69</v>
      </c>
      <c r="R2688" s="5" t="s">
        <v>3979</v>
      </c>
      <c r="S2688" s="5" t="s">
        <v>3980</v>
      </c>
      <c r="T2688" s="2" t="s">
        <v>31600</v>
      </c>
      <c r="U2688" s="6" t="s">
        <v>3977</v>
      </c>
      <c r="V2688" s="6"/>
      <c r="W2688" s="6" t="s">
        <v>40</v>
      </c>
      <c r="X2688" s="6" t="s">
        <v>3981</v>
      </c>
      <c r="Y2688" s="6">
        <v>3</v>
      </c>
      <c r="Z2688" s="6" t="s">
        <v>3982</v>
      </c>
      <c r="AA2688" s="6" t="s">
        <v>23061</v>
      </c>
      <c r="AB2688" s="6" t="s">
        <v>23062</v>
      </c>
      <c r="AC2688" s="6" t="s">
        <v>23063</v>
      </c>
      <c r="AD2688" s="6" t="s">
        <v>23064</v>
      </c>
      <c r="AE2688" s="7" t="s">
        <v>47</v>
      </c>
      <c r="AF2688" s="7" t="s">
        <v>23065</v>
      </c>
      <c r="AG2688" s="7"/>
      <c r="AH2688" s="7" t="s">
        <v>30821</v>
      </c>
      <c r="AI2688" s="7" t="s">
        <v>23066</v>
      </c>
      <c r="AJ2688" s="8" t="s">
        <v>3989</v>
      </c>
      <c r="AK2688" s="8" t="s">
        <v>3990</v>
      </c>
      <c r="AL2688" s="8" t="s">
        <v>30822</v>
      </c>
      <c r="AM2688" s="8" t="s">
        <v>23067</v>
      </c>
      <c r="AN2688" s="72" t="s">
        <v>31567</v>
      </c>
    </row>
    <row r="2689" spans="2:40" ht="15.75" hidden="1">
      <c r="B2689" s="85" t="str">
        <f>IF(AND(OR(W2689='Haladó kereső'!$E$15,'Haladó kereső'!$E$15=""),OR(T2689='Haladó kereső'!$E$14,'Haladó kereső'!$E$14=""),OR(O2689&gt;='Haladó kereső'!$E$12,'Haladó kereső'!$E$12=""),OR(U2689='Haladó kereső'!$E$16,'Haladó kereső'!$E$16=""),OR(O2689&lt;='Haladó kereső'!$E$13,'Haladó kereső'!$E$13=""),OR(Y2689='Haladó kereső'!$E$17,'Haladó kereső'!$E$17=""),OR(S2689='Haladó kereső'!$E$10,'Haladó kereső'!$E$10=""),OR(Q2689='Haladó kereső'!$E$9,'Haladó kereső'!$E$9="",'Haladó kereső'!$E$9="összes"),OR(J2689='Haladó kereső'!$E$11,'Haladó kereső'!$E$11="")),"megfelel a választott feltételeknek","-")</f>
        <v>megfelel a választott feltételeknek</v>
      </c>
      <c r="D2689" s="5" t="s">
        <v>23068</v>
      </c>
      <c r="E2689" s="1">
        <v>21.392633333333333</v>
      </c>
      <c r="F2689" s="1">
        <v>48.216966666666671</v>
      </c>
      <c r="G2689" s="5"/>
      <c r="H2689" s="5" t="s">
        <v>23069</v>
      </c>
      <c r="I2689" s="5">
        <v>31510</v>
      </c>
      <c r="J2689" s="5" t="s">
        <v>35</v>
      </c>
      <c r="K2689" s="5" t="s">
        <v>3</v>
      </c>
      <c r="L2689" s="5" t="s">
        <v>3</v>
      </c>
      <c r="M2689" s="5" t="s">
        <v>3</v>
      </c>
      <c r="N2689" s="5">
        <v>250</v>
      </c>
      <c r="O2689" s="5">
        <v>251</v>
      </c>
      <c r="P2689" s="5">
        <v>693</v>
      </c>
      <c r="Q2689" s="5" t="s">
        <v>69</v>
      </c>
      <c r="R2689" s="5" t="s">
        <v>3979</v>
      </c>
      <c r="S2689" s="5" t="s">
        <v>3980</v>
      </c>
      <c r="T2689" s="2" t="s">
        <v>31600</v>
      </c>
      <c r="U2689" s="6" t="s">
        <v>3992</v>
      </c>
      <c r="V2689" s="6"/>
      <c r="W2689" s="6" t="s">
        <v>40</v>
      </c>
      <c r="X2689" s="6" t="s">
        <v>3994</v>
      </c>
      <c r="Y2689" s="6">
        <v>3</v>
      </c>
      <c r="Z2689" s="6" t="s">
        <v>3995</v>
      </c>
      <c r="AA2689" s="6" t="s">
        <v>23070</v>
      </c>
      <c r="AB2689" s="6" t="s">
        <v>23071</v>
      </c>
      <c r="AC2689" s="6" t="s">
        <v>23072</v>
      </c>
      <c r="AD2689" s="6" t="s">
        <v>3</v>
      </c>
      <c r="AE2689" s="7" t="s">
        <v>47</v>
      </c>
      <c r="AF2689" s="7" t="s">
        <v>23073</v>
      </c>
      <c r="AG2689" s="7"/>
      <c r="AH2689" s="7" t="s">
        <v>23071</v>
      </c>
      <c r="AI2689" s="7" t="s">
        <v>23074</v>
      </c>
      <c r="AJ2689" s="8" t="s">
        <v>4002</v>
      </c>
      <c r="AK2689" s="8" t="s">
        <v>4001</v>
      </c>
      <c r="AL2689" s="8" t="s">
        <v>4003</v>
      </c>
      <c r="AM2689" s="8" t="s">
        <v>4004</v>
      </c>
      <c r="AN2689" s="72" t="s">
        <v>31567</v>
      </c>
    </row>
    <row r="2690" spans="2:40" ht="15.75" hidden="1">
      <c r="B2690" s="85" t="str">
        <f>IF(AND(OR(W2690='Haladó kereső'!$E$15,'Haladó kereső'!$E$15=""),OR(T2690='Haladó kereső'!$E$14,'Haladó kereső'!$E$14=""),OR(O2690&gt;='Haladó kereső'!$E$12,'Haladó kereső'!$E$12=""),OR(U2690='Haladó kereső'!$E$16,'Haladó kereső'!$E$16=""),OR(O2690&lt;='Haladó kereső'!$E$13,'Haladó kereső'!$E$13=""),OR(Y2690='Haladó kereső'!$E$17,'Haladó kereső'!$E$17=""),OR(S2690='Haladó kereső'!$E$10,'Haladó kereső'!$E$10=""),OR(Q2690='Haladó kereső'!$E$9,'Haladó kereső'!$E$9="",'Haladó kereső'!$E$9="összes"),OR(J2690='Haladó kereső'!$E$11,'Haladó kereső'!$E$11="")),"megfelel a választott feltételeknek","-")</f>
        <v>megfelel a választott feltételeknek</v>
      </c>
      <c r="D2690" s="5" t="s">
        <v>6845</v>
      </c>
      <c r="E2690" s="1">
        <v>20.221966666666663</v>
      </c>
      <c r="F2690" s="1">
        <v>46.576566666666672</v>
      </c>
      <c r="G2690" s="5"/>
      <c r="H2690" s="5" t="s">
        <v>23075</v>
      </c>
      <c r="I2690" s="5">
        <v>32489</v>
      </c>
      <c r="J2690" s="5" t="s">
        <v>35</v>
      </c>
      <c r="K2690" s="5" t="s">
        <v>555</v>
      </c>
      <c r="L2690" s="5" t="s">
        <v>3</v>
      </c>
      <c r="M2690" s="5" t="s">
        <v>3</v>
      </c>
      <c r="N2690" s="5">
        <v>4611</v>
      </c>
      <c r="O2690" s="5">
        <v>4541</v>
      </c>
      <c r="P2690" s="5">
        <v>8617</v>
      </c>
      <c r="Q2690" s="5" t="s">
        <v>556</v>
      </c>
      <c r="R2690" s="5" t="s">
        <v>1268</v>
      </c>
      <c r="S2690" s="5" t="s">
        <v>1269</v>
      </c>
      <c r="T2690" s="2" t="s">
        <v>31600</v>
      </c>
      <c r="U2690" s="6" t="s">
        <v>6845</v>
      </c>
      <c r="V2690" s="6"/>
      <c r="W2690" s="6" t="s">
        <v>20</v>
      </c>
      <c r="X2690" s="6" t="s">
        <v>6846</v>
      </c>
      <c r="Y2690" s="6">
        <v>2</v>
      </c>
      <c r="Z2690" s="6" t="s">
        <v>6847</v>
      </c>
      <c r="AA2690" s="6" t="s">
        <v>6853</v>
      </c>
      <c r="AB2690" s="6" t="s">
        <v>23076</v>
      </c>
      <c r="AC2690" s="6" t="s">
        <v>23077</v>
      </c>
      <c r="AD2690" s="6" t="s">
        <v>23078</v>
      </c>
      <c r="AE2690" s="7" t="s">
        <v>47</v>
      </c>
      <c r="AF2690" s="7" t="s">
        <v>23079</v>
      </c>
      <c r="AG2690" s="7"/>
      <c r="AH2690" s="7" t="s">
        <v>30823</v>
      </c>
      <c r="AI2690" s="7" t="s">
        <v>23077</v>
      </c>
      <c r="AJ2690" s="8" t="s">
        <v>6852</v>
      </c>
      <c r="AK2690" s="8" t="s">
        <v>6853</v>
      </c>
      <c r="AL2690" s="8" t="s">
        <v>6854</v>
      </c>
      <c r="AM2690" s="8" t="s">
        <v>23080</v>
      </c>
      <c r="AN2690" s="72" t="s">
        <v>31567</v>
      </c>
    </row>
    <row r="2691" spans="2:40" ht="45" hidden="1">
      <c r="B2691" s="85" t="str">
        <f>IF(AND(OR(W2691='Haladó kereső'!$E$15,'Haladó kereső'!$E$15=""),OR(T2691='Haladó kereső'!$E$14,'Haladó kereső'!$E$14=""),OR(O2691&gt;='Haladó kereső'!$E$12,'Haladó kereső'!$E$12=""),OR(U2691='Haladó kereső'!$E$16,'Haladó kereső'!$E$16=""),OR(O2691&lt;='Haladó kereső'!$E$13,'Haladó kereső'!$E$13=""),OR(Y2691='Haladó kereső'!$E$17,'Haladó kereső'!$E$17=""),OR(S2691='Haladó kereső'!$E$10,'Haladó kereső'!$E$10=""),OR(Q2691='Haladó kereső'!$E$9,'Haladó kereső'!$E$9="",'Haladó kereső'!$E$9="összes"),OR(J2691='Haladó kereső'!$E$11,'Haladó kereső'!$E$11="")),"megfelel a választott feltételeknek","-")</f>
        <v>megfelel a választott feltételeknek</v>
      </c>
      <c r="D2691" s="5" t="s">
        <v>23081</v>
      </c>
      <c r="E2691" s="1">
        <v>21.938733333333335</v>
      </c>
      <c r="F2691" s="1">
        <v>48.055099999999996</v>
      </c>
      <c r="G2691" s="5"/>
      <c r="H2691" s="5" t="s">
        <v>23082</v>
      </c>
      <c r="I2691" s="5">
        <v>31088</v>
      </c>
      <c r="J2691" s="5" t="s">
        <v>35</v>
      </c>
      <c r="K2691" s="5" t="s">
        <v>3</v>
      </c>
      <c r="L2691" s="5" t="s">
        <v>3</v>
      </c>
      <c r="M2691" s="5" t="s">
        <v>3</v>
      </c>
      <c r="N2691" s="5">
        <v>1103</v>
      </c>
      <c r="O2691" s="5">
        <v>1109</v>
      </c>
      <c r="P2691" s="5">
        <v>1607</v>
      </c>
      <c r="Q2691" s="5" t="s">
        <v>416</v>
      </c>
      <c r="R2691" s="5" t="s">
        <v>3468</v>
      </c>
      <c r="S2691" s="5" t="s">
        <v>3469</v>
      </c>
      <c r="T2691" s="2" t="s">
        <v>31600</v>
      </c>
      <c r="U2691" s="6" t="s">
        <v>3470</v>
      </c>
      <c r="V2691" s="6"/>
      <c r="W2691" s="6" t="s">
        <v>40</v>
      </c>
      <c r="X2691" s="6" t="s">
        <v>3471</v>
      </c>
      <c r="Y2691" s="6">
        <v>3</v>
      </c>
      <c r="Z2691" s="6" t="s">
        <v>3472</v>
      </c>
      <c r="AA2691" s="6" t="s">
        <v>23083</v>
      </c>
      <c r="AB2691" s="6" t="s">
        <v>23084</v>
      </c>
      <c r="AC2691" s="6" t="s">
        <v>23085</v>
      </c>
      <c r="AD2691" s="6" t="s">
        <v>3</v>
      </c>
      <c r="AE2691" s="7" t="s">
        <v>47</v>
      </c>
      <c r="AF2691" s="7" t="s">
        <v>23086</v>
      </c>
      <c r="AG2691" s="7"/>
      <c r="AH2691" s="7" t="s">
        <v>23084</v>
      </c>
      <c r="AI2691" s="7" t="s">
        <v>23085</v>
      </c>
      <c r="AJ2691" s="8" t="s">
        <v>23087</v>
      </c>
      <c r="AK2691" s="8" t="s">
        <v>18816</v>
      </c>
      <c r="AL2691" s="8" t="s">
        <v>23084</v>
      </c>
      <c r="AM2691" s="8" t="s">
        <v>23088</v>
      </c>
      <c r="AN2691" s="72" t="s">
        <v>31567</v>
      </c>
    </row>
    <row r="2692" spans="2:40" ht="15.75" hidden="1">
      <c r="B2692" s="85" t="str">
        <f>IF(AND(OR(W2692='Haladó kereső'!$E$15,'Haladó kereső'!$E$15=""),OR(T2692='Haladó kereső'!$E$14,'Haladó kereső'!$E$14=""),OR(O2692&gt;='Haladó kereső'!$E$12,'Haladó kereső'!$E$12=""),OR(U2692='Haladó kereső'!$E$16,'Haladó kereső'!$E$16=""),OR(O2692&lt;='Haladó kereső'!$E$13,'Haladó kereső'!$E$13=""),OR(Y2692='Haladó kereső'!$E$17,'Haladó kereső'!$E$17=""),OR(S2692='Haladó kereső'!$E$10,'Haladó kereső'!$E$10=""),OR(Q2692='Haladó kereső'!$E$9,'Haladó kereső'!$E$9="",'Haladó kereső'!$E$9="összes"),OR(J2692='Haladó kereső'!$E$11,'Haladó kereső'!$E$11="")),"megfelel a választott feltételeknek","-")</f>
        <v>megfelel a választott feltételeknek</v>
      </c>
      <c r="D2692" s="5" t="s">
        <v>23089</v>
      </c>
      <c r="E2692" s="1">
        <v>18.602600000000002</v>
      </c>
      <c r="F2692" s="1">
        <v>46.041233333333331</v>
      </c>
      <c r="G2692" s="5"/>
      <c r="H2692" s="5" t="s">
        <v>23090</v>
      </c>
      <c r="I2692" s="5">
        <v>16771</v>
      </c>
      <c r="J2692" s="5" t="s">
        <v>35</v>
      </c>
      <c r="K2692" s="5" t="s">
        <v>3</v>
      </c>
      <c r="L2692" s="5" t="s">
        <v>3</v>
      </c>
      <c r="M2692" s="5" t="s">
        <v>3</v>
      </c>
      <c r="N2692" s="5">
        <v>625</v>
      </c>
      <c r="O2692" s="5">
        <v>607</v>
      </c>
      <c r="P2692" s="5">
        <v>1548</v>
      </c>
      <c r="Q2692" s="5" t="s">
        <v>36</v>
      </c>
      <c r="R2692" s="5" t="s">
        <v>2624</v>
      </c>
      <c r="S2692" s="5" t="s">
        <v>2625</v>
      </c>
      <c r="T2692" s="2" t="s">
        <v>31600</v>
      </c>
      <c r="U2692" s="6" t="s">
        <v>8195</v>
      </c>
      <c r="V2692" s="6"/>
      <c r="W2692" s="6" t="s">
        <v>40</v>
      </c>
      <c r="X2692" s="6" t="s">
        <v>8196</v>
      </c>
      <c r="Y2692" s="6">
        <v>5</v>
      </c>
      <c r="Z2692" s="6" t="s">
        <v>8197</v>
      </c>
      <c r="AA2692" s="6" t="s">
        <v>23091</v>
      </c>
      <c r="AB2692" s="6" t="s">
        <v>23092</v>
      </c>
      <c r="AC2692" s="6" t="s">
        <v>23093</v>
      </c>
      <c r="AD2692" s="6" t="s">
        <v>23094</v>
      </c>
      <c r="AE2692" s="7" t="s">
        <v>47</v>
      </c>
      <c r="AF2692" s="7" t="s">
        <v>23095</v>
      </c>
      <c r="AG2692" s="7"/>
      <c r="AH2692" s="7" t="s">
        <v>30824</v>
      </c>
      <c r="AI2692" s="7" t="s">
        <v>23093</v>
      </c>
      <c r="AJ2692" s="8" t="s">
        <v>8202</v>
      </c>
      <c r="AK2692" s="8" t="s">
        <v>8203</v>
      </c>
      <c r="AL2692" s="8" t="s">
        <v>8204</v>
      </c>
      <c r="AM2692" s="8" t="s">
        <v>8205</v>
      </c>
      <c r="AN2692" s="72" t="s">
        <v>31567</v>
      </c>
    </row>
    <row r="2693" spans="2:40" ht="30" hidden="1">
      <c r="B2693" s="85" t="str">
        <f>IF(AND(OR(W2693='Haladó kereső'!$E$15,'Haladó kereső'!$E$15=""),OR(T2693='Haladó kereső'!$E$14,'Haladó kereső'!$E$14=""),OR(O2693&gt;='Haladó kereső'!$E$12,'Haladó kereső'!$E$12=""),OR(U2693='Haladó kereső'!$E$16,'Haladó kereső'!$E$16=""),OR(O2693&lt;='Haladó kereső'!$E$13,'Haladó kereső'!$E$13=""),OR(Y2693='Haladó kereső'!$E$17,'Haladó kereső'!$E$17=""),OR(S2693='Haladó kereső'!$E$10,'Haladó kereső'!$E$10=""),OR(Q2693='Haladó kereső'!$E$9,'Haladó kereső'!$E$9="",'Haladó kereső'!$E$9="összes"),OR(J2693='Haladó kereső'!$E$11,'Haladó kereső'!$E$11="")),"megfelel a választott feltételeknek","-")</f>
        <v>megfelel a választott feltételeknek</v>
      </c>
      <c r="D2693" s="5" t="s">
        <v>23096</v>
      </c>
      <c r="E2693" s="1">
        <v>18.322566666666667</v>
      </c>
      <c r="F2693" s="1">
        <v>47.287833333333332</v>
      </c>
      <c r="G2693" s="5"/>
      <c r="H2693" s="5" t="s">
        <v>23097</v>
      </c>
      <c r="I2693" s="5">
        <v>14827</v>
      </c>
      <c r="J2693" s="5" t="s">
        <v>3119</v>
      </c>
      <c r="K2693" s="5" t="s">
        <v>3</v>
      </c>
      <c r="L2693" s="5" t="s">
        <v>3120</v>
      </c>
      <c r="M2693" s="5" t="s">
        <v>429</v>
      </c>
      <c r="N2693" s="5">
        <v>99315</v>
      </c>
      <c r="O2693" s="5">
        <v>98753</v>
      </c>
      <c r="P2693" s="5">
        <v>17089</v>
      </c>
      <c r="Q2693" s="5" t="s">
        <v>4</v>
      </c>
      <c r="R2693" s="5" t="s">
        <v>23098</v>
      </c>
      <c r="S2693" s="5" t="s">
        <v>6</v>
      </c>
      <c r="T2693" s="2" t="s">
        <v>31599</v>
      </c>
      <c r="U2693" s="6" t="s">
        <v>3</v>
      </c>
      <c r="V2693" s="6"/>
      <c r="W2693" s="6" t="s">
        <v>7</v>
      </c>
      <c r="X2693" s="6" t="s">
        <v>3</v>
      </c>
      <c r="Y2693" s="6" t="s">
        <v>3</v>
      </c>
      <c r="Z2693" s="6" t="s">
        <v>3</v>
      </c>
      <c r="AA2693" s="6" t="s">
        <v>23099</v>
      </c>
      <c r="AB2693" s="6" t="s">
        <v>3</v>
      </c>
      <c r="AC2693" s="6" t="s">
        <v>23100</v>
      </c>
      <c r="AD2693" s="6" t="s">
        <v>23101</v>
      </c>
      <c r="AE2693" s="7" t="s">
        <v>47</v>
      </c>
      <c r="AF2693" s="7" t="s">
        <v>23102</v>
      </c>
      <c r="AG2693" s="7"/>
      <c r="AH2693" s="7" t="s">
        <v>23104</v>
      </c>
      <c r="AI2693" s="7" t="s">
        <v>23100</v>
      </c>
      <c r="AJ2693" s="8" t="s">
        <v>23105</v>
      </c>
      <c r="AK2693" s="8" t="s">
        <v>23103</v>
      </c>
      <c r="AL2693" s="8" t="s">
        <v>23106</v>
      </c>
      <c r="AM2693" s="8" t="s">
        <v>23107</v>
      </c>
      <c r="AN2693" s="72" t="s">
        <v>31567</v>
      </c>
    </row>
    <row r="2694" spans="2:40" ht="15.75" hidden="1">
      <c r="B2694" s="85" t="str">
        <f>IF(AND(OR(W2694='Haladó kereső'!$E$15,'Haladó kereső'!$E$15=""),OR(T2694='Haladó kereső'!$E$14,'Haladó kereső'!$E$14=""),OR(O2694&gt;='Haladó kereső'!$E$12,'Haladó kereső'!$E$12=""),OR(U2694='Haladó kereső'!$E$16,'Haladó kereső'!$E$16=""),OR(O2694&lt;='Haladó kereső'!$E$13,'Haladó kereső'!$E$13=""),OR(Y2694='Haladó kereső'!$E$17,'Haladó kereső'!$E$17=""),OR(S2694='Haladó kereső'!$E$10,'Haladó kereső'!$E$10=""),OR(Q2694='Haladó kereső'!$E$9,'Haladó kereső'!$E$9="",'Haladó kereső'!$E$9="összes"),OR(J2694='Haladó kereső'!$E$11,'Haladó kereső'!$E$11="")),"megfelel a választott feltételeknek","-")</f>
        <v>megfelel a választott feltételeknek</v>
      </c>
      <c r="D2694" s="5" t="s">
        <v>23108</v>
      </c>
      <c r="E2694" s="1">
        <v>20.537233333333337</v>
      </c>
      <c r="F2694" s="1">
        <v>46.503700000000002</v>
      </c>
      <c r="G2694" s="5"/>
      <c r="H2694" s="5" t="s">
        <v>23109</v>
      </c>
      <c r="I2694" s="5">
        <v>12265</v>
      </c>
      <c r="J2694" s="5" t="s">
        <v>35</v>
      </c>
      <c r="K2694" s="5" t="s">
        <v>3</v>
      </c>
      <c r="L2694" s="5" t="s">
        <v>3</v>
      </c>
      <c r="M2694" s="5" t="s">
        <v>3</v>
      </c>
      <c r="N2694" s="5">
        <v>2212</v>
      </c>
      <c r="O2694" s="5">
        <v>2175</v>
      </c>
      <c r="P2694" s="5">
        <v>12393</v>
      </c>
      <c r="Q2694" s="5" t="s">
        <v>556</v>
      </c>
      <c r="R2694" s="5" t="s">
        <v>16183</v>
      </c>
      <c r="S2694" s="5" t="s">
        <v>11308</v>
      </c>
      <c r="T2694" s="2" t="s">
        <v>31599</v>
      </c>
      <c r="U2694" s="6" t="s">
        <v>3</v>
      </c>
      <c r="V2694" s="6"/>
      <c r="W2694" s="6" t="s">
        <v>7</v>
      </c>
      <c r="X2694" s="6" t="s">
        <v>3</v>
      </c>
      <c r="Y2694" s="6" t="s">
        <v>3</v>
      </c>
      <c r="Z2694" s="6" t="s">
        <v>3</v>
      </c>
      <c r="AA2694" s="6" t="s">
        <v>23110</v>
      </c>
      <c r="AB2694" s="6" t="s">
        <v>3</v>
      </c>
      <c r="AC2694" s="6" t="s">
        <v>23111</v>
      </c>
      <c r="AD2694" s="6" t="s">
        <v>23112</v>
      </c>
      <c r="AE2694" s="7" t="s">
        <v>47</v>
      </c>
      <c r="AF2694" s="7" t="s">
        <v>23113</v>
      </c>
      <c r="AG2694" s="7"/>
      <c r="AH2694" s="7" t="s">
        <v>30825</v>
      </c>
      <c r="AI2694" s="7" t="s">
        <v>23114</v>
      </c>
      <c r="AJ2694" s="8" t="s">
        <v>23115</v>
      </c>
      <c r="AK2694" s="8" t="s">
        <v>23110</v>
      </c>
      <c r="AL2694" s="8" t="s">
        <v>23116</v>
      </c>
      <c r="AM2694" s="8" t="s">
        <v>23117</v>
      </c>
      <c r="AN2694" s="72" t="s">
        <v>31567</v>
      </c>
    </row>
    <row r="2695" spans="2:40" ht="30" hidden="1">
      <c r="B2695" s="85" t="str">
        <f>IF(AND(OR(W2695='Haladó kereső'!$E$15,'Haladó kereső'!$E$15=""),OR(T2695='Haladó kereső'!$E$14,'Haladó kereső'!$E$14=""),OR(O2695&gt;='Haladó kereső'!$E$12,'Haladó kereső'!$E$12=""),OR(U2695='Haladó kereső'!$E$16,'Haladó kereső'!$E$16=""),OR(O2695&lt;='Haladó kereső'!$E$13,'Haladó kereső'!$E$13=""),OR(Y2695='Haladó kereső'!$E$17,'Haladó kereső'!$E$17=""),OR(S2695='Haladó kereső'!$E$10,'Haladó kereső'!$E$10=""),OR(Q2695='Haladó kereső'!$E$9,'Haladó kereső'!$E$9="",'Haladó kereső'!$E$9="összes"),OR(J2695='Haladó kereső'!$E$11,'Haladó kereső'!$E$11="")),"megfelel a választott feltételeknek","-")</f>
        <v>megfelel a választott feltételeknek</v>
      </c>
      <c r="D2695" s="5" t="s">
        <v>22708</v>
      </c>
      <c r="E2695" s="1">
        <v>18.702199999999998</v>
      </c>
      <c r="F2695" s="1">
        <v>46.351399999999998</v>
      </c>
      <c r="G2695" s="5"/>
      <c r="H2695" s="5" t="s">
        <v>23118</v>
      </c>
      <c r="I2695" s="5">
        <v>22761</v>
      </c>
      <c r="J2695" s="5" t="s">
        <v>3119</v>
      </c>
      <c r="K2695" s="5" t="s">
        <v>3</v>
      </c>
      <c r="L2695" s="5" t="s">
        <v>3120</v>
      </c>
      <c r="M2695" s="5" t="s">
        <v>429</v>
      </c>
      <c r="N2695" s="5">
        <v>33859</v>
      </c>
      <c r="O2695" s="5">
        <v>33710</v>
      </c>
      <c r="P2695" s="5">
        <v>9627</v>
      </c>
      <c r="Q2695" s="5" t="s">
        <v>750</v>
      </c>
      <c r="R2695" s="5" t="s">
        <v>23119</v>
      </c>
      <c r="S2695" s="5" t="s">
        <v>752</v>
      </c>
      <c r="T2695" s="2" t="s">
        <v>31600</v>
      </c>
      <c r="U2695" s="6" t="s">
        <v>22708</v>
      </c>
      <c r="V2695" s="6"/>
      <c r="W2695" s="6" t="s">
        <v>20</v>
      </c>
      <c r="X2695" s="6" t="s">
        <v>22709</v>
      </c>
      <c r="Y2695" s="6">
        <v>2</v>
      </c>
      <c r="Z2695" s="6" t="s">
        <v>22710</v>
      </c>
      <c r="AA2695" s="6" t="s">
        <v>22717</v>
      </c>
      <c r="AB2695" s="6" t="s">
        <v>23120</v>
      </c>
      <c r="AC2695" s="6" t="s">
        <v>23121</v>
      </c>
      <c r="AD2695" s="6" t="s">
        <v>23122</v>
      </c>
      <c r="AE2695" s="7" t="s">
        <v>47</v>
      </c>
      <c r="AF2695" s="7" t="s">
        <v>23123</v>
      </c>
      <c r="AG2695" s="7"/>
      <c r="AH2695" s="7" t="s">
        <v>30826</v>
      </c>
      <c r="AI2695" s="7" t="s">
        <v>23124</v>
      </c>
      <c r="AJ2695" s="8" t="s">
        <v>23125</v>
      </c>
      <c r="AK2695" s="8" t="s">
        <v>22717</v>
      </c>
      <c r="AL2695" s="8"/>
      <c r="AM2695" s="8" t="s">
        <v>22718</v>
      </c>
      <c r="AN2695" s="72" t="s">
        <v>31567</v>
      </c>
    </row>
    <row r="2696" spans="2:40" ht="30" hidden="1">
      <c r="B2696" s="85" t="str">
        <f>IF(AND(OR(W2696='Haladó kereső'!$E$15,'Haladó kereső'!$E$15=""),OR(T2696='Haladó kereső'!$E$14,'Haladó kereső'!$E$14=""),OR(O2696&gt;='Haladó kereső'!$E$12,'Haladó kereső'!$E$12=""),OR(U2696='Haladó kereső'!$E$16,'Haladó kereső'!$E$16=""),OR(O2696&lt;='Haladó kereső'!$E$13,'Haladó kereső'!$E$13=""),OR(Y2696='Haladó kereső'!$E$17,'Haladó kereső'!$E$17=""),OR(S2696='Haladó kereső'!$E$10,'Haladó kereső'!$E$10=""),OR(Q2696='Haladó kereső'!$E$9,'Haladó kereső'!$E$9="",'Haladó kereső'!$E$9="összes"),OR(J2696='Haladó kereső'!$E$11,'Haladó kereső'!$E$11="")),"megfelel a választott feltételeknek","-")</f>
        <v>megfelel a választott feltételeknek</v>
      </c>
      <c r="D2696" s="5" t="s">
        <v>23126</v>
      </c>
      <c r="E2696" s="1">
        <v>16.824966666666665</v>
      </c>
      <c r="F2696" s="1">
        <v>47.306699999999999</v>
      </c>
      <c r="G2696" s="5"/>
      <c r="H2696" s="5" t="s">
        <v>23127</v>
      </c>
      <c r="I2696" s="5">
        <v>33172</v>
      </c>
      <c r="J2696" s="5" t="s">
        <v>35</v>
      </c>
      <c r="K2696" s="5" t="s">
        <v>3</v>
      </c>
      <c r="L2696" s="5" t="s">
        <v>3</v>
      </c>
      <c r="M2696" s="5" t="s">
        <v>3</v>
      </c>
      <c r="N2696" s="5">
        <v>683</v>
      </c>
      <c r="O2696" s="5">
        <v>666</v>
      </c>
      <c r="P2696" s="5">
        <v>2074</v>
      </c>
      <c r="Q2696" s="5" t="s">
        <v>218</v>
      </c>
      <c r="R2696" s="5" t="s">
        <v>3067</v>
      </c>
      <c r="S2696" s="5" t="s">
        <v>3068</v>
      </c>
      <c r="T2696" s="2" t="s">
        <v>31600</v>
      </c>
      <c r="U2696" s="6" t="s">
        <v>4493</v>
      </c>
      <c r="V2696" s="6"/>
      <c r="W2696" s="6" t="s">
        <v>40</v>
      </c>
      <c r="X2696" s="6" t="s">
        <v>4495</v>
      </c>
      <c r="Y2696" s="6">
        <v>10</v>
      </c>
      <c r="Z2696" s="6" t="s">
        <v>4496</v>
      </c>
      <c r="AA2696" s="6" t="s">
        <v>23128</v>
      </c>
      <c r="AB2696" s="6" t="s">
        <v>23129</v>
      </c>
      <c r="AC2696" s="6" t="s">
        <v>23130</v>
      </c>
      <c r="AD2696" s="6" t="s">
        <v>23131</v>
      </c>
      <c r="AE2696" s="7" t="s">
        <v>47</v>
      </c>
      <c r="AF2696" s="7" t="s">
        <v>23132</v>
      </c>
      <c r="AG2696" s="7"/>
      <c r="AH2696" s="7" t="s">
        <v>30827</v>
      </c>
      <c r="AI2696" s="7" t="s">
        <v>23133</v>
      </c>
      <c r="AJ2696" s="8" t="s">
        <v>4502</v>
      </c>
      <c r="AK2696" s="8" t="s">
        <v>4497</v>
      </c>
      <c r="AL2696" s="8" t="s">
        <v>30398</v>
      </c>
      <c r="AM2696" s="8" t="s">
        <v>5307</v>
      </c>
      <c r="AN2696" s="72" t="s">
        <v>31567</v>
      </c>
    </row>
    <row r="2697" spans="2:40" ht="30" hidden="1">
      <c r="B2697" s="85" t="str">
        <f>IF(AND(OR(W2697='Haladó kereső'!$E$15,'Haladó kereső'!$E$15=""),OR(T2697='Haladó kereső'!$E$14,'Haladó kereső'!$E$14=""),OR(O2697&gt;='Haladó kereső'!$E$12,'Haladó kereső'!$E$12=""),OR(U2697='Haladó kereső'!$E$16,'Haladó kereső'!$E$16=""),OR(O2697&lt;='Haladó kereső'!$E$13,'Haladó kereső'!$E$13=""),OR(Y2697='Haladó kereső'!$E$17,'Haladó kereső'!$E$17=""),OR(S2697='Haladó kereső'!$E$10,'Haladó kereső'!$E$10=""),OR(Q2697='Haladó kereső'!$E$9,'Haladó kereső'!$E$9="",'Haladó kereső'!$E$9="összes"),OR(J2697='Haladó kereső'!$E$11,'Haladó kereső'!$E$11="")),"megfelel a választott feltételeknek","-")</f>
        <v>megfelel a választott feltételeknek</v>
      </c>
      <c r="D2697" s="5" t="s">
        <v>23134</v>
      </c>
      <c r="E2697" s="1">
        <v>20.200900000000001</v>
      </c>
      <c r="F2697" s="1">
        <v>46.800699999999999</v>
      </c>
      <c r="G2697" s="5"/>
      <c r="H2697" s="5" t="s">
        <v>23135</v>
      </c>
      <c r="I2697" s="5">
        <v>20428</v>
      </c>
      <c r="J2697" s="5" t="s">
        <v>35</v>
      </c>
      <c r="K2697" s="5" t="s">
        <v>3</v>
      </c>
      <c r="L2697" s="5" t="s">
        <v>3</v>
      </c>
      <c r="M2697" s="5" t="s">
        <v>3</v>
      </c>
      <c r="N2697" s="5">
        <v>1059</v>
      </c>
      <c r="O2697" s="5">
        <v>1042</v>
      </c>
      <c r="P2697" s="5">
        <v>4539</v>
      </c>
      <c r="Q2697" s="5" t="s">
        <v>17</v>
      </c>
      <c r="R2697" s="5" t="s">
        <v>5310</v>
      </c>
      <c r="S2697" s="5" t="s">
        <v>5311</v>
      </c>
      <c r="T2697" s="2" t="s">
        <v>31600</v>
      </c>
      <c r="U2697" s="6" t="s">
        <v>23136</v>
      </c>
      <c r="V2697" s="6"/>
      <c r="W2697" s="6" t="s">
        <v>40</v>
      </c>
      <c r="X2697" s="6" t="s">
        <v>23137</v>
      </c>
      <c r="Y2697" s="6">
        <v>2</v>
      </c>
      <c r="Z2697" s="6" t="s">
        <v>23138</v>
      </c>
      <c r="AA2697" s="6" t="s">
        <v>23139</v>
      </c>
      <c r="AB2697" s="6" t="s">
        <v>23140</v>
      </c>
      <c r="AC2697" s="6" t="s">
        <v>23141</v>
      </c>
      <c r="AD2697" s="6" t="s">
        <v>23142</v>
      </c>
      <c r="AE2697" s="7" t="s">
        <v>47</v>
      </c>
      <c r="AF2697" s="7" t="s">
        <v>23143</v>
      </c>
      <c r="AG2697" s="7"/>
      <c r="AH2697" s="7" t="s">
        <v>30828</v>
      </c>
      <c r="AI2697" s="7" t="s">
        <v>23141</v>
      </c>
      <c r="AJ2697" s="8" t="s">
        <v>23144</v>
      </c>
      <c r="AK2697" s="8" t="s">
        <v>23145</v>
      </c>
      <c r="AL2697" s="8" t="s">
        <v>30829</v>
      </c>
      <c r="AM2697" s="8" t="s">
        <v>23146</v>
      </c>
      <c r="AN2697" s="72" t="s">
        <v>31567</v>
      </c>
    </row>
    <row r="2698" spans="2:40" ht="30" hidden="1">
      <c r="B2698" s="85" t="str">
        <f>IF(AND(OR(W2698='Haladó kereső'!$E$15,'Haladó kereső'!$E$15=""),OR(T2698='Haladó kereső'!$E$14,'Haladó kereső'!$E$14=""),OR(O2698&gt;='Haladó kereső'!$E$12,'Haladó kereső'!$E$12=""),OR(U2698='Haladó kereső'!$E$16,'Haladó kereső'!$E$16=""),OR(O2698&lt;='Haladó kereső'!$E$13,'Haladó kereső'!$E$13=""),OR(Y2698='Haladó kereső'!$E$17,'Haladó kereső'!$E$17=""),OR(S2698='Haladó kereső'!$E$10,'Haladó kereső'!$E$10=""),OR(Q2698='Haladó kereső'!$E$9,'Haladó kereső'!$E$9="",'Haladó kereső'!$E$9="összes"),OR(J2698='Haladó kereső'!$E$11,'Haladó kereső'!$E$11="")),"megfelel a választott feltételeknek","-")</f>
        <v>megfelel a választott feltételeknek</v>
      </c>
      <c r="D2698" s="5" t="s">
        <v>23147</v>
      </c>
      <c r="E2698" s="1">
        <v>18.4587</v>
      </c>
      <c r="F2698" s="1">
        <v>46.07116666666667</v>
      </c>
      <c r="G2698" s="5"/>
      <c r="H2698" s="5" t="s">
        <v>23148</v>
      </c>
      <c r="I2698" s="5">
        <v>16984</v>
      </c>
      <c r="J2698" s="5" t="s">
        <v>35</v>
      </c>
      <c r="K2698" s="5" t="s">
        <v>3</v>
      </c>
      <c r="L2698" s="5" t="s">
        <v>3</v>
      </c>
      <c r="M2698" s="5" t="s">
        <v>3</v>
      </c>
      <c r="N2698" s="5">
        <v>144</v>
      </c>
      <c r="O2698" s="5">
        <v>144</v>
      </c>
      <c r="P2698" s="5">
        <v>596</v>
      </c>
      <c r="Q2698" s="5" t="s">
        <v>36</v>
      </c>
      <c r="R2698" s="5" t="s">
        <v>1154</v>
      </c>
      <c r="S2698" s="5" t="s">
        <v>1155</v>
      </c>
      <c r="T2698" s="2" t="s">
        <v>31600</v>
      </c>
      <c r="U2698" s="6" t="s">
        <v>8208</v>
      </c>
      <c r="V2698" s="6"/>
      <c r="W2698" s="6" t="s">
        <v>40</v>
      </c>
      <c r="X2698" s="6" t="s">
        <v>8209</v>
      </c>
      <c r="Y2698" s="6">
        <v>8</v>
      </c>
      <c r="Z2698" s="6" t="s">
        <v>8210</v>
      </c>
      <c r="AA2698" s="6" t="s">
        <v>23149</v>
      </c>
      <c r="AB2698" s="6" t="s">
        <v>23150</v>
      </c>
      <c r="AC2698" s="6" t="s">
        <v>23151</v>
      </c>
      <c r="AD2698" s="6" t="s">
        <v>23152</v>
      </c>
      <c r="AE2698" s="7" t="s">
        <v>47</v>
      </c>
      <c r="AF2698" s="7" t="s">
        <v>23153</v>
      </c>
      <c r="AG2698" s="7"/>
      <c r="AH2698" s="7" t="s">
        <v>30830</v>
      </c>
      <c r="AI2698" s="7" t="s">
        <v>23154</v>
      </c>
      <c r="AJ2698" s="8" t="s">
        <v>8217</v>
      </c>
      <c r="AK2698" s="8" t="s">
        <v>8218</v>
      </c>
      <c r="AL2698" s="8" t="s">
        <v>8316</v>
      </c>
      <c r="AM2698" s="8" t="s">
        <v>8219</v>
      </c>
      <c r="AN2698" s="72" t="s">
        <v>31567</v>
      </c>
    </row>
    <row r="2699" spans="2:40" ht="30" hidden="1">
      <c r="B2699" s="85" t="str">
        <f>IF(AND(OR(W2699='Haladó kereső'!$E$15,'Haladó kereső'!$E$15=""),OR(T2699='Haladó kereső'!$E$14,'Haladó kereső'!$E$14=""),OR(O2699&gt;='Haladó kereső'!$E$12,'Haladó kereső'!$E$12=""),OR(U2699='Haladó kereső'!$E$16,'Haladó kereső'!$E$16=""),OR(O2699&lt;='Haladó kereső'!$E$13,'Haladó kereső'!$E$13=""),OR(Y2699='Haladó kereső'!$E$17,'Haladó kereső'!$E$17=""),OR(S2699='Haladó kereső'!$E$10,'Haladó kereső'!$E$10=""),OR(Q2699='Haladó kereső'!$E$9,'Haladó kereső'!$E$9="",'Haladó kereső'!$E$9="összes"),OR(J2699='Haladó kereső'!$E$11,'Haladó kereső'!$E$11="")),"megfelel a választott feltételeknek","-")</f>
        <v>megfelel a választott feltételeknek</v>
      </c>
      <c r="D2699" s="5" t="s">
        <v>23155</v>
      </c>
      <c r="E2699" s="1">
        <v>18.324166666666667</v>
      </c>
      <c r="F2699" s="1">
        <v>46.0047</v>
      </c>
      <c r="G2699" s="5"/>
      <c r="H2699" s="5" t="s">
        <v>23156</v>
      </c>
      <c r="I2699" s="5">
        <v>9308</v>
      </c>
      <c r="J2699" s="5" t="s">
        <v>35</v>
      </c>
      <c r="K2699" s="5" t="s">
        <v>3</v>
      </c>
      <c r="L2699" s="5" t="s">
        <v>3</v>
      </c>
      <c r="M2699" s="5" t="s">
        <v>3</v>
      </c>
      <c r="N2699" s="5">
        <v>486</v>
      </c>
      <c r="O2699" s="5">
        <v>478</v>
      </c>
      <c r="P2699" s="5">
        <v>947</v>
      </c>
      <c r="Q2699" s="5" t="s">
        <v>36</v>
      </c>
      <c r="R2699" s="5" t="s">
        <v>37</v>
      </c>
      <c r="S2699" s="5" t="s">
        <v>38</v>
      </c>
      <c r="T2699" s="2" t="s">
        <v>31600</v>
      </c>
      <c r="U2699" s="6" t="s">
        <v>1389</v>
      </c>
      <c r="V2699" s="6"/>
      <c r="W2699" s="6" t="s">
        <v>40</v>
      </c>
      <c r="X2699" s="6" t="s">
        <v>1390</v>
      </c>
      <c r="Y2699" s="6">
        <v>6</v>
      </c>
      <c r="Z2699" s="6" t="s">
        <v>1391</v>
      </c>
      <c r="AA2699" s="6" t="s">
        <v>23157</v>
      </c>
      <c r="AB2699" s="6">
        <v>0</v>
      </c>
      <c r="AC2699" s="6" t="s">
        <v>23158</v>
      </c>
      <c r="AD2699" s="6" t="s">
        <v>23159</v>
      </c>
      <c r="AE2699" s="7" t="s">
        <v>23160</v>
      </c>
      <c r="AF2699" s="7" t="s">
        <v>23161</v>
      </c>
      <c r="AG2699" s="7"/>
      <c r="AH2699" s="7" t="s">
        <v>30831</v>
      </c>
      <c r="AI2699" s="7" t="s">
        <v>23162</v>
      </c>
      <c r="AJ2699" s="8" t="s">
        <v>1395</v>
      </c>
      <c r="AK2699" s="8" t="s">
        <v>1396</v>
      </c>
      <c r="AL2699" s="8" t="s">
        <v>27537</v>
      </c>
      <c r="AM2699" s="8" t="s">
        <v>1397</v>
      </c>
      <c r="AN2699" s="72" t="s">
        <v>31567</v>
      </c>
    </row>
    <row r="2700" spans="2:40" ht="30" hidden="1">
      <c r="B2700" s="85" t="str">
        <f>IF(AND(OR(W2700='Haladó kereső'!$E$15,'Haladó kereső'!$E$15=""),OR(T2700='Haladó kereső'!$E$14,'Haladó kereső'!$E$14=""),OR(O2700&gt;='Haladó kereső'!$E$12,'Haladó kereső'!$E$12=""),OR(U2700='Haladó kereső'!$E$16,'Haladó kereső'!$E$16=""),OR(O2700&lt;='Haladó kereső'!$E$13,'Haladó kereső'!$E$13=""),OR(Y2700='Haladó kereső'!$E$17,'Haladó kereső'!$E$17=""),OR(S2700='Haladó kereső'!$E$10,'Haladó kereső'!$E$10=""),OR(Q2700='Haladó kereső'!$E$9,'Haladó kereső'!$E$9="",'Haladó kereső'!$E$9="összes"),OR(J2700='Haladó kereső'!$E$11,'Haladó kereső'!$E$11="")),"megfelel a választott feltételeknek","-")</f>
        <v>megfelel a választott feltételeknek</v>
      </c>
      <c r="D2700" s="5" t="s">
        <v>23163</v>
      </c>
      <c r="E2700" s="1">
        <v>16.904999999999998</v>
      </c>
      <c r="F2700" s="1">
        <v>47.101600000000005</v>
      </c>
      <c r="G2700" s="5"/>
      <c r="H2700" s="5" t="s">
        <v>23164</v>
      </c>
      <c r="I2700" s="5">
        <v>27997</v>
      </c>
      <c r="J2700" s="5" t="s">
        <v>35</v>
      </c>
      <c r="K2700" s="5" t="s">
        <v>3</v>
      </c>
      <c r="L2700" s="5" t="s">
        <v>3</v>
      </c>
      <c r="M2700" s="5" t="s">
        <v>3</v>
      </c>
      <c r="N2700" s="5">
        <v>308</v>
      </c>
      <c r="O2700" s="5">
        <v>327</v>
      </c>
      <c r="P2700" s="5">
        <v>1180</v>
      </c>
      <c r="Q2700" s="5" t="s">
        <v>218</v>
      </c>
      <c r="R2700" s="5" t="s">
        <v>957</v>
      </c>
      <c r="S2700" s="5" t="s">
        <v>958</v>
      </c>
      <c r="T2700" s="2" t="s">
        <v>31600</v>
      </c>
      <c r="U2700" s="6" t="s">
        <v>959</v>
      </c>
      <c r="V2700" s="6"/>
      <c r="W2700" s="6" t="s">
        <v>40</v>
      </c>
      <c r="X2700" s="6" t="s">
        <v>960</v>
      </c>
      <c r="Y2700" s="6">
        <v>11</v>
      </c>
      <c r="Z2700" s="6" t="s">
        <v>961</v>
      </c>
      <c r="AA2700" s="6" t="s">
        <v>23165</v>
      </c>
      <c r="AB2700" s="6" t="s">
        <v>23166</v>
      </c>
      <c r="AC2700" s="6" t="s">
        <v>970</v>
      </c>
      <c r="AD2700" s="6" t="s">
        <v>3</v>
      </c>
      <c r="AE2700" s="7" t="s">
        <v>47</v>
      </c>
      <c r="AF2700" s="7" t="s">
        <v>23167</v>
      </c>
      <c r="AG2700" s="7"/>
      <c r="AH2700" s="7" t="s">
        <v>30832</v>
      </c>
      <c r="AI2700" s="7" t="s">
        <v>23168</v>
      </c>
      <c r="AJ2700" s="8" t="s">
        <v>967</v>
      </c>
      <c r="AK2700" s="8" t="s">
        <v>968</v>
      </c>
      <c r="AL2700" s="8" t="s">
        <v>27484</v>
      </c>
      <c r="AM2700" s="8" t="s">
        <v>970</v>
      </c>
      <c r="AN2700" s="72" t="s">
        <v>31567</v>
      </c>
    </row>
    <row r="2701" spans="2:40" ht="30" hidden="1">
      <c r="B2701" s="85" t="str">
        <f>IF(AND(OR(W2701='Haladó kereső'!$E$15,'Haladó kereső'!$E$15=""),OR(T2701='Haladó kereső'!$E$14,'Haladó kereső'!$E$14=""),OR(O2701&gt;='Haladó kereső'!$E$12,'Haladó kereső'!$E$12=""),OR(U2701='Haladó kereső'!$E$16,'Haladó kereső'!$E$16=""),OR(O2701&lt;='Haladó kereső'!$E$13,'Haladó kereső'!$E$13=""),OR(Y2701='Haladó kereső'!$E$17,'Haladó kereső'!$E$17=""),OR(S2701='Haladó kereső'!$E$10,'Haladó kereső'!$E$10=""),OR(Q2701='Haladó kereső'!$E$9,'Haladó kereső'!$E$9="",'Haladó kereső'!$E$9="összes"),OR(J2701='Haladó kereső'!$E$11,'Haladó kereső'!$E$11="")),"megfelel a választott feltételeknek","-")</f>
        <v>megfelel a választott feltételeknek</v>
      </c>
      <c r="D2701" s="5" t="s">
        <v>23169</v>
      </c>
      <c r="E2701" s="1">
        <v>21.3598</v>
      </c>
      <c r="F2701" s="1">
        <v>48.351600000000005</v>
      </c>
      <c r="G2701" s="5"/>
      <c r="H2701" s="5" t="s">
        <v>23170</v>
      </c>
      <c r="I2701" s="5">
        <v>9830</v>
      </c>
      <c r="J2701" s="5" t="s">
        <v>35</v>
      </c>
      <c r="K2701" s="5" t="s">
        <v>3</v>
      </c>
      <c r="L2701" s="5" t="s">
        <v>3</v>
      </c>
      <c r="M2701" s="5" t="s">
        <v>3</v>
      </c>
      <c r="N2701" s="5">
        <v>378</v>
      </c>
      <c r="O2701" s="5">
        <v>384</v>
      </c>
      <c r="P2701" s="5">
        <v>2630</v>
      </c>
      <c r="Q2701" s="5" t="s">
        <v>69</v>
      </c>
      <c r="R2701" s="5" t="s">
        <v>721</v>
      </c>
      <c r="S2701" s="5" t="s">
        <v>722</v>
      </c>
      <c r="T2701" s="2" t="s">
        <v>31600</v>
      </c>
      <c r="U2701" s="6" t="s">
        <v>723</v>
      </c>
      <c r="V2701" s="6"/>
      <c r="W2701" s="6" t="s">
        <v>40</v>
      </c>
      <c r="X2701" s="6" t="s">
        <v>724</v>
      </c>
      <c r="Y2701" s="6">
        <v>8</v>
      </c>
      <c r="Z2701" s="6" t="s">
        <v>725</v>
      </c>
      <c r="AA2701" s="6" t="s">
        <v>23171</v>
      </c>
      <c r="AB2701" s="6" t="s">
        <v>23172</v>
      </c>
      <c r="AC2701" s="6" t="s">
        <v>23173</v>
      </c>
      <c r="AD2701" s="6" t="s">
        <v>3</v>
      </c>
      <c r="AE2701" s="7" t="s">
        <v>47</v>
      </c>
      <c r="AF2701" s="7" t="s">
        <v>12085</v>
      </c>
      <c r="AG2701" s="7"/>
      <c r="AH2701" s="7" t="s">
        <v>30833</v>
      </c>
      <c r="AI2701" s="7" t="s">
        <v>23174</v>
      </c>
      <c r="AJ2701" s="8" t="s">
        <v>731</v>
      </c>
      <c r="AK2701" s="8" t="s">
        <v>732</v>
      </c>
      <c r="AL2701" s="8" t="s">
        <v>27453</v>
      </c>
      <c r="AM2701" s="8" t="s">
        <v>733</v>
      </c>
      <c r="AN2701" s="72" t="s">
        <v>31567</v>
      </c>
    </row>
    <row r="2702" spans="2:40" ht="15.75" hidden="1">
      <c r="B2702" s="85" t="str">
        <f>IF(AND(OR(W2702='Haladó kereső'!$E$15,'Haladó kereső'!$E$15=""),OR(T2702='Haladó kereső'!$E$14,'Haladó kereső'!$E$14=""),OR(O2702&gt;='Haladó kereső'!$E$12,'Haladó kereső'!$E$12=""),OR(U2702='Haladó kereső'!$E$16,'Haladó kereső'!$E$16=""),OR(O2702&lt;='Haladó kereső'!$E$13,'Haladó kereső'!$E$13=""),OR(Y2702='Haladó kereső'!$E$17,'Haladó kereső'!$E$17=""),OR(S2702='Haladó kereső'!$E$10,'Haladó kereső'!$E$10=""),OR(Q2702='Haladó kereső'!$E$9,'Haladó kereső'!$E$9="",'Haladó kereső'!$E$9="összes"),OR(J2702='Haladó kereső'!$E$11,'Haladó kereső'!$E$11="")),"megfelel a választott feltételeknek","-")</f>
        <v>megfelel a választott feltételeknek</v>
      </c>
      <c r="D2702" s="5" t="s">
        <v>13336</v>
      </c>
      <c r="E2702" s="1">
        <v>19.103200000000001</v>
      </c>
      <c r="F2702" s="1">
        <v>47.853700000000003</v>
      </c>
      <c r="G2702" s="5"/>
      <c r="H2702" s="5" t="s">
        <v>23175</v>
      </c>
      <c r="I2702" s="5">
        <v>4507</v>
      </c>
      <c r="J2702" s="5" t="s">
        <v>35</v>
      </c>
      <c r="K2702" s="5" t="s">
        <v>3</v>
      </c>
      <c r="L2702" s="5" t="s">
        <v>3</v>
      </c>
      <c r="M2702" s="5" t="s">
        <v>3</v>
      </c>
      <c r="N2702" s="5">
        <v>1613</v>
      </c>
      <c r="O2702" s="5">
        <v>1599</v>
      </c>
      <c r="P2702" s="5">
        <v>1004</v>
      </c>
      <c r="Q2702" s="5" t="s">
        <v>827</v>
      </c>
      <c r="R2702" s="5" t="s">
        <v>828</v>
      </c>
      <c r="S2702" s="5" t="s">
        <v>829</v>
      </c>
      <c r="T2702" s="2" t="s">
        <v>31600</v>
      </c>
      <c r="U2702" s="6" t="s">
        <v>13336</v>
      </c>
      <c r="V2702" s="6"/>
      <c r="W2702" s="6" t="s">
        <v>20</v>
      </c>
      <c r="X2702" s="6" t="s">
        <v>13337</v>
      </c>
      <c r="Y2702" s="6">
        <v>2</v>
      </c>
      <c r="Z2702" s="6" t="s">
        <v>13338</v>
      </c>
      <c r="AA2702" s="6" t="s">
        <v>23176</v>
      </c>
      <c r="AB2702" s="6" t="s">
        <v>13347</v>
      </c>
      <c r="AC2702" s="6" t="s">
        <v>13348</v>
      </c>
      <c r="AD2702" s="6" t="s">
        <v>23177</v>
      </c>
      <c r="AE2702" s="7" t="s">
        <v>47</v>
      </c>
      <c r="AF2702" s="7" t="s">
        <v>23178</v>
      </c>
      <c r="AG2702" s="7"/>
      <c r="AH2702" s="7" t="s">
        <v>30834</v>
      </c>
      <c r="AI2702" s="7" t="s">
        <v>13348</v>
      </c>
      <c r="AJ2702" s="8" t="s">
        <v>13345</v>
      </c>
      <c r="AK2702" s="8" t="s">
        <v>13346</v>
      </c>
      <c r="AL2702" s="8" t="s">
        <v>13347</v>
      </c>
      <c r="AM2702" s="8" t="s">
        <v>13348</v>
      </c>
      <c r="AN2702" s="72" t="s">
        <v>31567</v>
      </c>
    </row>
    <row r="2703" spans="2:40" ht="30" hidden="1">
      <c r="B2703" s="85" t="str">
        <f>IF(AND(OR(W2703='Haladó kereső'!$E$15,'Haladó kereső'!$E$15=""),OR(T2703='Haladó kereső'!$E$14,'Haladó kereső'!$E$14=""),OR(O2703&gt;='Haladó kereső'!$E$12,'Haladó kereső'!$E$12=""),OR(U2703='Haladó kereső'!$E$16,'Haladó kereső'!$E$16=""),OR(O2703&lt;='Haladó kereső'!$E$13,'Haladó kereső'!$E$13=""),OR(Y2703='Haladó kereső'!$E$17,'Haladó kereső'!$E$17=""),OR(S2703='Haladó kereső'!$E$10,'Haladó kereső'!$E$10=""),OR(Q2703='Haladó kereső'!$E$9,'Haladó kereső'!$E$9="",'Haladó kereső'!$E$9="összes"),OR(J2703='Haladó kereső'!$E$11,'Haladó kereső'!$E$11="")),"megfelel a választott feltételeknek","-")</f>
        <v>megfelel a választott feltételeknek</v>
      </c>
      <c r="D2703" s="5" t="s">
        <v>9409</v>
      </c>
      <c r="E2703" s="1">
        <v>20.733433333333334</v>
      </c>
      <c r="F2703" s="1">
        <v>48.400399999999998</v>
      </c>
      <c r="G2703" s="5"/>
      <c r="H2703" s="5" t="s">
        <v>23179</v>
      </c>
      <c r="I2703" s="5">
        <v>8077</v>
      </c>
      <c r="J2703" s="5" t="s">
        <v>2</v>
      </c>
      <c r="K2703" s="5" t="s">
        <v>3</v>
      </c>
      <c r="L2703" s="5" t="s">
        <v>3</v>
      </c>
      <c r="M2703" s="5" t="s">
        <v>3</v>
      </c>
      <c r="N2703" s="5">
        <v>4240</v>
      </c>
      <c r="O2703" s="5">
        <v>4212</v>
      </c>
      <c r="P2703" s="5">
        <v>5356</v>
      </c>
      <c r="Q2703" s="5" t="s">
        <v>69</v>
      </c>
      <c r="R2703" s="5" t="s">
        <v>150</v>
      </c>
      <c r="S2703" s="5" t="s">
        <v>151</v>
      </c>
      <c r="T2703" s="2" t="s">
        <v>31600</v>
      </c>
      <c r="U2703" s="6" t="s">
        <v>9409</v>
      </c>
      <c r="V2703" s="6"/>
      <c r="W2703" s="6" t="s">
        <v>20</v>
      </c>
      <c r="X2703" s="6" t="s">
        <v>9410</v>
      </c>
      <c r="Y2703" s="6">
        <v>3</v>
      </c>
      <c r="Z2703" s="6" t="s">
        <v>9411</v>
      </c>
      <c r="AA2703" s="6" t="s">
        <v>9418</v>
      </c>
      <c r="AB2703" s="6" t="s">
        <v>23180</v>
      </c>
      <c r="AC2703" s="6" t="s">
        <v>9419</v>
      </c>
      <c r="AD2703" s="6" t="s">
        <v>23181</v>
      </c>
      <c r="AE2703" s="7" t="s">
        <v>47</v>
      </c>
      <c r="AF2703" s="7" t="s">
        <v>23182</v>
      </c>
      <c r="AG2703" s="7"/>
      <c r="AH2703" s="7" t="s">
        <v>30835</v>
      </c>
      <c r="AI2703" s="7" t="s">
        <v>23183</v>
      </c>
      <c r="AJ2703" s="8" t="s">
        <v>9417</v>
      </c>
      <c r="AK2703" s="8" t="s">
        <v>9418</v>
      </c>
      <c r="AL2703" s="8" t="s">
        <v>28649</v>
      </c>
      <c r="AM2703" s="8" t="s">
        <v>9419</v>
      </c>
      <c r="AN2703" s="72" t="s">
        <v>31567</v>
      </c>
    </row>
    <row r="2704" spans="2:40" ht="30" hidden="1">
      <c r="B2704" s="85" t="str">
        <f>IF(AND(OR(W2704='Haladó kereső'!$E$15,'Haladó kereső'!$E$15=""),OR(T2704='Haladó kereső'!$E$14,'Haladó kereső'!$E$14=""),OR(O2704&gt;='Haladó kereső'!$E$12,'Haladó kereső'!$E$12=""),OR(U2704='Haladó kereső'!$E$16,'Haladó kereső'!$E$16=""),OR(O2704&lt;='Haladó kereső'!$E$13,'Haladó kereső'!$E$13=""),OR(Y2704='Haladó kereső'!$E$17,'Haladó kereső'!$E$17=""),OR(S2704='Haladó kereső'!$E$10,'Haladó kereső'!$E$10=""),OR(Q2704='Haladó kereső'!$E$9,'Haladó kereső'!$E$9="",'Haladó kereső'!$E$9="összes"),OR(J2704='Haladó kereső'!$E$11,'Haladó kereső'!$E$11="")),"megfelel a választott feltételeknek","-")</f>
        <v>megfelel a választott feltételeknek</v>
      </c>
      <c r="D2704" s="5" t="s">
        <v>2054</v>
      </c>
      <c r="E2704" s="1">
        <v>20.741233333333334</v>
      </c>
      <c r="F2704" s="1">
        <v>48.337733333333333</v>
      </c>
      <c r="G2704" s="5"/>
      <c r="H2704" s="5" t="s">
        <v>23184</v>
      </c>
      <c r="I2704" s="5">
        <v>27456</v>
      </c>
      <c r="J2704" s="5" t="s">
        <v>35</v>
      </c>
      <c r="K2704" s="5" t="s">
        <v>3</v>
      </c>
      <c r="L2704" s="5" t="s">
        <v>3</v>
      </c>
      <c r="M2704" s="5" t="s">
        <v>3</v>
      </c>
      <c r="N2704" s="5">
        <v>2068</v>
      </c>
      <c r="O2704" s="5">
        <v>2117</v>
      </c>
      <c r="P2704" s="5">
        <v>1770</v>
      </c>
      <c r="Q2704" s="5" t="s">
        <v>69</v>
      </c>
      <c r="R2704" s="5" t="s">
        <v>150</v>
      </c>
      <c r="S2704" s="5" t="s">
        <v>151</v>
      </c>
      <c r="T2704" s="2" t="s">
        <v>31600</v>
      </c>
      <c r="U2704" s="6" t="s">
        <v>2054</v>
      </c>
      <c r="V2704" s="6"/>
      <c r="W2704" s="6" t="s">
        <v>20</v>
      </c>
      <c r="X2704" s="6" t="s">
        <v>2055</v>
      </c>
      <c r="Y2704" s="6">
        <v>3</v>
      </c>
      <c r="Z2704" s="6" t="s">
        <v>2056</v>
      </c>
      <c r="AA2704" s="6" t="s">
        <v>2063</v>
      </c>
      <c r="AB2704" s="6" t="s">
        <v>23185</v>
      </c>
      <c r="AC2704" s="6" t="s">
        <v>23186</v>
      </c>
      <c r="AD2704" s="6" t="s">
        <v>23187</v>
      </c>
      <c r="AE2704" s="7" t="s">
        <v>8637</v>
      </c>
      <c r="AF2704" s="7" t="s">
        <v>23188</v>
      </c>
      <c r="AG2704" s="7"/>
      <c r="AH2704" s="7" t="s">
        <v>30836</v>
      </c>
      <c r="AI2704" s="7" t="s">
        <v>23186</v>
      </c>
      <c r="AJ2704" s="8" t="s">
        <v>2062</v>
      </c>
      <c r="AK2704" s="8" t="s">
        <v>2063</v>
      </c>
      <c r="AL2704" s="8" t="s">
        <v>30837</v>
      </c>
      <c r="AM2704" s="8" t="s">
        <v>23186</v>
      </c>
      <c r="AN2704" s="72" t="s">
        <v>31567</v>
      </c>
    </row>
    <row r="2705" spans="2:40" ht="30" hidden="1">
      <c r="B2705" s="85" t="str">
        <f>IF(AND(OR(W2705='Haladó kereső'!$E$15,'Haladó kereső'!$E$15=""),OR(T2705='Haladó kereső'!$E$14,'Haladó kereső'!$E$14=""),OR(O2705&gt;='Haladó kereső'!$E$12,'Haladó kereső'!$E$12=""),OR(U2705='Haladó kereső'!$E$16,'Haladó kereső'!$E$16=""),OR(O2705&lt;='Haladó kereső'!$E$13,'Haladó kereső'!$E$13=""),OR(Y2705='Haladó kereső'!$E$17,'Haladó kereső'!$E$17=""),OR(S2705='Haladó kereső'!$E$10,'Haladó kereső'!$E$10=""),OR(Q2705='Haladó kereső'!$E$9,'Haladó kereső'!$E$9="",'Haladó kereső'!$E$9="összes"),OR(J2705='Haladó kereső'!$E$11,'Haladó kereső'!$E$11="")),"megfelel a választott feltételeknek","-")</f>
        <v>megfelel a választott feltételeknek</v>
      </c>
      <c r="D2705" s="5" t="s">
        <v>23189</v>
      </c>
      <c r="E2705" s="1">
        <v>17.726166666666664</v>
      </c>
      <c r="F2705" s="1">
        <v>46.304699999999997</v>
      </c>
      <c r="G2705" s="5"/>
      <c r="H2705" s="5" t="s">
        <v>23190</v>
      </c>
      <c r="I2705" s="5">
        <v>15103</v>
      </c>
      <c r="J2705" s="5" t="s">
        <v>35</v>
      </c>
      <c r="K2705" s="5" t="s">
        <v>3</v>
      </c>
      <c r="L2705" s="5" t="s">
        <v>3</v>
      </c>
      <c r="M2705" s="5" t="s">
        <v>3</v>
      </c>
      <c r="N2705" s="5">
        <v>768</v>
      </c>
      <c r="O2705" s="5">
        <v>762</v>
      </c>
      <c r="P2705" s="5">
        <v>2698</v>
      </c>
      <c r="Q2705" s="5" t="s">
        <v>275</v>
      </c>
      <c r="R2705" s="5" t="s">
        <v>690</v>
      </c>
      <c r="S2705" s="5" t="s">
        <v>691</v>
      </c>
      <c r="T2705" s="2" t="s">
        <v>31600</v>
      </c>
      <c r="U2705" s="6" t="s">
        <v>4626</v>
      </c>
      <c r="V2705" s="6"/>
      <c r="W2705" s="6" t="s">
        <v>40</v>
      </c>
      <c r="X2705" s="6" t="s">
        <v>4627</v>
      </c>
      <c r="Y2705" s="6">
        <v>9</v>
      </c>
      <c r="Z2705" s="6" t="s">
        <v>4628</v>
      </c>
      <c r="AA2705" s="6" t="s">
        <v>23191</v>
      </c>
      <c r="AB2705" s="6" t="s">
        <v>19800</v>
      </c>
      <c r="AC2705" s="6" t="s">
        <v>23192</v>
      </c>
      <c r="AD2705" s="6" t="s">
        <v>23193</v>
      </c>
      <c r="AE2705" s="7" t="s">
        <v>47</v>
      </c>
      <c r="AF2705" s="7" t="s">
        <v>23194</v>
      </c>
      <c r="AG2705" s="7"/>
      <c r="AH2705" s="7" t="s">
        <v>30838</v>
      </c>
      <c r="AI2705" s="7" t="s">
        <v>23195</v>
      </c>
      <c r="AJ2705" s="8" t="s">
        <v>4634</v>
      </c>
      <c r="AK2705" s="8" t="s">
        <v>4635</v>
      </c>
      <c r="AL2705" s="8" t="s">
        <v>4633</v>
      </c>
      <c r="AM2705" s="8" t="s">
        <v>4636</v>
      </c>
      <c r="AN2705" s="72" t="s">
        <v>31567</v>
      </c>
    </row>
    <row r="2706" spans="2:40" ht="45" hidden="1">
      <c r="B2706" s="85" t="str">
        <f>IF(AND(OR(W2706='Haladó kereső'!$E$15,'Haladó kereső'!$E$15=""),OR(T2706='Haladó kereső'!$E$14,'Haladó kereső'!$E$14=""),OR(O2706&gt;='Haladó kereső'!$E$12,'Haladó kereső'!$E$12=""),OR(U2706='Haladó kereső'!$E$16,'Haladó kereső'!$E$16=""),OR(O2706&lt;='Haladó kereső'!$E$13,'Haladó kereső'!$E$13=""),OR(Y2706='Haladó kereső'!$E$17,'Haladó kereső'!$E$17=""),OR(S2706='Haladó kereső'!$E$10,'Haladó kereső'!$E$10=""),OR(Q2706='Haladó kereső'!$E$9,'Haladó kereső'!$E$9="",'Haladó kereső'!$E$9="összes"),OR(J2706='Haladó kereső'!$E$11,'Haladó kereső'!$E$11="")),"megfelel a választott feltételeknek","-")</f>
        <v>megfelel a választott feltételeknek</v>
      </c>
      <c r="D2706" s="5" t="s">
        <v>23196</v>
      </c>
      <c r="E2706" s="1">
        <v>17.170066666666667</v>
      </c>
      <c r="F2706" s="1">
        <v>46.250999999999998</v>
      </c>
      <c r="G2706" s="5"/>
      <c r="H2706" s="5" t="s">
        <v>23197</v>
      </c>
      <c r="I2706" s="5">
        <v>11509</v>
      </c>
      <c r="J2706" s="5" t="s">
        <v>35</v>
      </c>
      <c r="K2706" s="5" t="s">
        <v>3</v>
      </c>
      <c r="L2706" s="5" t="s">
        <v>3</v>
      </c>
      <c r="M2706" s="5" t="s">
        <v>3</v>
      </c>
      <c r="N2706" s="5">
        <v>421</v>
      </c>
      <c r="O2706" s="5">
        <v>420</v>
      </c>
      <c r="P2706" s="5">
        <v>6447</v>
      </c>
      <c r="Q2706" s="5" t="s">
        <v>275</v>
      </c>
      <c r="R2706" s="5" t="s">
        <v>3510</v>
      </c>
      <c r="S2706" s="5" t="s">
        <v>3511</v>
      </c>
      <c r="T2706" s="2" t="s">
        <v>31600</v>
      </c>
      <c r="U2706" s="6" t="s">
        <v>6499</v>
      </c>
      <c r="V2706" s="6"/>
      <c r="W2706" s="6" t="s">
        <v>40</v>
      </c>
      <c r="X2706" s="6" t="s">
        <v>6502</v>
      </c>
      <c r="Y2706" s="6">
        <v>8</v>
      </c>
      <c r="Z2706" s="6" t="s">
        <v>6503</v>
      </c>
      <c r="AA2706" s="6" t="s">
        <v>23198</v>
      </c>
      <c r="AB2706" s="6">
        <v>0</v>
      </c>
      <c r="AC2706" s="6" t="s">
        <v>6512</v>
      </c>
      <c r="AD2706" s="6" t="s">
        <v>3</v>
      </c>
      <c r="AE2706" s="7" t="s">
        <v>47</v>
      </c>
      <c r="AF2706" s="7" t="s">
        <v>23199</v>
      </c>
      <c r="AG2706" s="7"/>
      <c r="AH2706" s="7" t="s">
        <v>30839</v>
      </c>
      <c r="AI2706" s="7" t="s">
        <v>23200</v>
      </c>
      <c r="AJ2706" s="8" t="s">
        <v>6511</v>
      </c>
      <c r="AK2706" s="8" t="s">
        <v>6509</v>
      </c>
      <c r="AL2706" s="8" t="s">
        <v>28235</v>
      </c>
      <c r="AM2706" s="8" t="s">
        <v>6512</v>
      </c>
      <c r="AN2706" s="72" t="s">
        <v>31567</v>
      </c>
    </row>
    <row r="2707" spans="2:40" ht="30" hidden="1">
      <c r="B2707" s="85" t="str">
        <f>IF(AND(OR(W2707='Haladó kereső'!$E$15,'Haladó kereső'!$E$15=""),OR(T2707='Haladó kereső'!$E$14,'Haladó kereső'!$E$14=""),OR(O2707&gt;='Haladó kereső'!$E$12,'Haladó kereső'!$E$12=""),OR(U2707='Haladó kereső'!$E$16,'Haladó kereső'!$E$16=""),OR(O2707&lt;='Haladó kereső'!$E$13,'Haladó kereső'!$E$13=""),OR(Y2707='Haladó kereső'!$E$17,'Haladó kereső'!$E$17=""),OR(S2707='Haladó kereső'!$E$10,'Haladó kereső'!$E$10=""),OR(Q2707='Haladó kereső'!$E$9,'Haladó kereső'!$E$9="",'Haladó kereső'!$E$9="összes"),OR(J2707='Haladó kereső'!$E$11,'Haladó kereső'!$E$11="")),"megfelel a választott feltételeknek","-")</f>
        <v>megfelel a választott feltételeknek</v>
      </c>
      <c r="D2707" s="5" t="s">
        <v>23201</v>
      </c>
      <c r="E2707" s="1">
        <v>17.670866666666669</v>
      </c>
      <c r="F2707" s="1">
        <v>46.908099999999997</v>
      </c>
      <c r="G2707" s="5"/>
      <c r="H2707" s="5" t="s">
        <v>23202</v>
      </c>
      <c r="I2707" s="5">
        <v>3568</v>
      </c>
      <c r="J2707" s="5" t="s">
        <v>35</v>
      </c>
      <c r="K2707" s="5" t="s">
        <v>3</v>
      </c>
      <c r="L2707" s="5" t="s">
        <v>3</v>
      </c>
      <c r="M2707" s="5" t="s">
        <v>3</v>
      </c>
      <c r="N2707" s="5">
        <v>485</v>
      </c>
      <c r="O2707" s="5">
        <v>488</v>
      </c>
      <c r="P2707" s="5">
        <v>661</v>
      </c>
      <c r="Q2707" s="5" t="s">
        <v>176</v>
      </c>
      <c r="R2707" s="5" t="s">
        <v>800</v>
      </c>
      <c r="S2707" s="5" t="s">
        <v>801</v>
      </c>
      <c r="T2707" s="2" t="s">
        <v>31600</v>
      </c>
      <c r="U2707" s="6" t="s">
        <v>2170</v>
      </c>
      <c r="V2707" s="6"/>
      <c r="W2707" s="6" t="s">
        <v>40</v>
      </c>
      <c r="X2707" s="6" t="s">
        <v>2171</v>
      </c>
      <c r="Y2707" s="6">
        <v>8</v>
      </c>
      <c r="Z2707" s="6" t="s">
        <v>2172</v>
      </c>
      <c r="AA2707" s="6" t="s">
        <v>23203</v>
      </c>
      <c r="AB2707" s="6" t="s">
        <v>23204</v>
      </c>
      <c r="AC2707" s="6" t="s">
        <v>23205</v>
      </c>
      <c r="AD2707" s="6" t="s">
        <v>23206</v>
      </c>
      <c r="AE2707" s="7" t="s">
        <v>47</v>
      </c>
      <c r="AF2707" s="7" t="s">
        <v>22692</v>
      </c>
      <c r="AG2707" s="7"/>
      <c r="AH2707" s="7" t="s">
        <v>30840</v>
      </c>
      <c r="AI2707" s="7" t="s">
        <v>23207</v>
      </c>
      <c r="AJ2707" s="8" t="s">
        <v>2179</v>
      </c>
      <c r="AK2707" s="8" t="s">
        <v>2180</v>
      </c>
      <c r="AL2707" s="8" t="s">
        <v>27642</v>
      </c>
      <c r="AM2707" s="8" t="s">
        <v>2181</v>
      </c>
      <c r="AN2707" s="72" t="s">
        <v>31567</v>
      </c>
    </row>
    <row r="2708" spans="2:40" ht="30" hidden="1">
      <c r="B2708" s="85" t="str">
        <f>IF(AND(OR(W2708='Haladó kereső'!$E$15,'Haladó kereső'!$E$15=""),OR(T2708='Haladó kereső'!$E$14,'Haladó kereső'!$E$14=""),OR(O2708&gt;='Haladó kereső'!$E$12,'Haladó kereső'!$E$12=""),OR(U2708='Haladó kereső'!$E$16,'Haladó kereső'!$E$16=""),OR(O2708&lt;='Haladó kereső'!$E$13,'Haladó kereső'!$E$13=""),OR(Y2708='Haladó kereső'!$E$17,'Haladó kereső'!$E$17=""),OR(S2708='Haladó kereső'!$E$10,'Haladó kereső'!$E$10=""),OR(Q2708='Haladó kereső'!$E$9,'Haladó kereső'!$E$9="",'Haladó kereső'!$E$9="összes"),OR(J2708='Haladó kereső'!$E$11,'Haladó kereső'!$E$11="")),"megfelel a választott feltételeknek","-")</f>
        <v>megfelel a választott feltételeknek</v>
      </c>
      <c r="D2708" s="5" t="s">
        <v>23208</v>
      </c>
      <c r="E2708" s="1">
        <v>17.891433333333332</v>
      </c>
      <c r="F2708" s="1">
        <v>46.319166666666668</v>
      </c>
      <c r="G2708" s="5"/>
      <c r="H2708" s="5" t="s">
        <v>23209</v>
      </c>
      <c r="I2708" s="5">
        <v>25706</v>
      </c>
      <c r="J2708" s="5" t="s">
        <v>35</v>
      </c>
      <c r="K2708" s="5" t="s">
        <v>3</v>
      </c>
      <c r="L2708" s="5" t="s">
        <v>3</v>
      </c>
      <c r="M2708" s="5" t="s">
        <v>3</v>
      </c>
      <c r="N2708" s="5">
        <v>315</v>
      </c>
      <c r="O2708" s="5">
        <v>309</v>
      </c>
      <c r="P2708" s="5">
        <v>1213</v>
      </c>
      <c r="Q2708" s="5" t="s">
        <v>275</v>
      </c>
      <c r="R2708" s="5" t="s">
        <v>690</v>
      </c>
      <c r="S2708" s="5" t="s">
        <v>691</v>
      </c>
      <c r="T2708" s="2" t="s">
        <v>31600</v>
      </c>
      <c r="U2708" s="6" t="s">
        <v>2850</v>
      </c>
      <c r="V2708" s="6"/>
      <c r="W2708" s="6" t="s">
        <v>40</v>
      </c>
      <c r="X2708" s="6" t="s">
        <v>2852</v>
      </c>
      <c r="Y2708" s="6">
        <v>10</v>
      </c>
      <c r="Z2708" s="6" t="s">
        <v>2853</v>
      </c>
      <c r="AA2708" s="6" t="s">
        <v>23210</v>
      </c>
      <c r="AB2708" s="6" t="s">
        <v>23211</v>
      </c>
      <c r="AC2708" s="6" t="s">
        <v>23212</v>
      </c>
      <c r="AD2708" s="6" t="s">
        <v>23213</v>
      </c>
      <c r="AE2708" s="7" t="s">
        <v>5968</v>
      </c>
      <c r="AF2708" s="7" t="s">
        <v>23214</v>
      </c>
      <c r="AG2708" s="7"/>
      <c r="AH2708" s="7" t="s">
        <v>30841</v>
      </c>
      <c r="AI2708" s="7" t="s">
        <v>23215</v>
      </c>
      <c r="AJ2708" s="8" t="s">
        <v>2860</v>
      </c>
      <c r="AK2708" s="8" t="s">
        <v>2854</v>
      </c>
      <c r="AL2708" s="8" t="s">
        <v>27741</v>
      </c>
      <c r="AM2708" s="8" t="s">
        <v>2861</v>
      </c>
      <c r="AN2708" s="72" t="s">
        <v>31567</v>
      </c>
    </row>
    <row r="2709" spans="2:40" ht="30" hidden="1">
      <c r="B2709" s="85" t="str">
        <f>IF(AND(OR(W2709='Haladó kereső'!$E$15,'Haladó kereső'!$E$15=""),OR(T2709='Haladó kereső'!$E$14,'Haladó kereső'!$E$14=""),OR(O2709&gt;='Haladó kereső'!$E$12,'Haladó kereső'!$E$12=""),OR(U2709='Haladó kereső'!$E$16,'Haladó kereső'!$E$16=""),OR(O2709&lt;='Haladó kereső'!$E$13,'Haladó kereső'!$E$13=""),OR(Y2709='Haladó kereső'!$E$17,'Haladó kereső'!$E$17=""),OR(S2709='Haladó kereső'!$E$10,'Haladó kereső'!$E$10=""),OR(Q2709='Haladó kereső'!$E$9,'Haladó kereső'!$E$9="",'Haladó kereső'!$E$9="összes"),OR(J2709='Haladó kereső'!$E$11,'Haladó kereső'!$E$11="")),"megfelel a választott feltételeknek","-")</f>
        <v>megfelel a választott feltételeknek</v>
      </c>
      <c r="D2709" s="5" t="s">
        <v>23216</v>
      </c>
      <c r="E2709" s="1">
        <v>17.558400000000002</v>
      </c>
      <c r="F2709" s="1">
        <v>46.886433333333336</v>
      </c>
      <c r="G2709" s="5"/>
      <c r="H2709" s="5" t="s">
        <v>23217</v>
      </c>
      <c r="I2709" s="5">
        <v>7092</v>
      </c>
      <c r="J2709" s="5" t="s">
        <v>35</v>
      </c>
      <c r="K2709" s="5" t="s">
        <v>3</v>
      </c>
      <c r="L2709" s="5" t="s">
        <v>3</v>
      </c>
      <c r="M2709" s="5" t="s">
        <v>3</v>
      </c>
      <c r="N2709" s="5">
        <v>213</v>
      </c>
      <c r="O2709" s="5">
        <v>217</v>
      </c>
      <c r="P2709" s="5">
        <v>1070</v>
      </c>
      <c r="Q2709" s="5" t="s">
        <v>176</v>
      </c>
      <c r="R2709" s="5" t="s">
        <v>177</v>
      </c>
      <c r="S2709" s="5" t="s">
        <v>178</v>
      </c>
      <c r="T2709" s="2" t="s">
        <v>31600</v>
      </c>
      <c r="U2709" s="6" t="s">
        <v>2273</v>
      </c>
      <c r="V2709" s="6"/>
      <c r="W2709" s="6" t="s">
        <v>40</v>
      </c>
      <c r="X2709" s="6" t="s">
        <v>2274</v>
      </c>
      <c r="Y2709" s="6">
        <v>9</v>
      </c>
      <c r="Z2709" s="6" t="s">
        <v>2275</v>
      </c>
      <c r="AA2709" s="6" t="s">
        <v>23218</v>
      </c>
      <c r="AB2709" s="6" t="s">
        <v>23219</v>
      </c>
      <c r="AC2709" s="6" t="s">
        <v>23220</v>
      </c>
      <c r="AD2709" s="6" t="s">
        <v>23221</v>
      </c>
      <c r="AE2709" s="7" t="s">
        <v>47</v>
      </c>
      <c r="AF2709" s="7" t="s">
        <v>23222</v>
      </c>
      <c r="AG2709" s="7"/>
      <c r="AH2709" s="7" t="s">
        <v>30842</v>
      </c>
      <c r="AI2709" s="7" t="s">
        <v>23220</v>
      </c>
      <c r="AJ2709" s="8" t="s">
        <v>2282</v>
      </c>
      <c r="AK2709" s="8" t="s">
        <v>2283</v>
      </c>
      <c r="AL2709" s="8" t="s">
        <v>27659</v>
      </c>
      <c r="AM2709" s="8" t="s">
        <v>2284</v>
      </c>
      <c r="AN2709" s="72" t="s">
        <v>31567</v>
      </c>
    </row>
    <row r="2710" spans="2:40" ht="30" hidden="1">
      <c r="B2710" s="85" t="str">
        <f>IF(AND(OR(W2710='Haladó kereső'!$E$15,'Haladó kereső'!$E$15=""),OR(T2710='Haladó kereső'!$E$14,'Haladó kereső'!$E$14=""),OR(O2710&gt;='Haladó kereső'!$E$12,'Haladó kereső'!$E$12=""),OR(U2710='Haladó kereső'!$E$16,'Haladó kereső'!$E$16=""),OR(O2710&lt;='Haladó kereső'!$E$13,'Haladó kereső'!$E$13=""),OR(Y2710='Haladó kereső'!$E$17,'Haladó kereső'!$E$17=""),OR(S2710='Haladó kereső'!$E$10,'Haladó kereső'!$E$10=""),OR(Q2710='Haladó kereső'!$E$9,'Haladó kereső'!$E$9="",'Haladó kereső'!$E$9="összes"),OR(J2710='Haladó kereső'!$E$11,'Haladó kereső'!$E$11="")),"megfelel a választott feltételeknek","-")</f>
        <v>megfelel a választott feltételeknek</v>
      </c>
      <c r="D2710" s="5" t="s">
        <v>23223</v>
      </c>
      <c r="E2710" s="1">
        <v>17.656499999999998</v>
      </c>
      <c r="F2710" s="1">
        <v>45.870866666666664</v>
      </c>
      <c r="G2710" s="5"/>
      <c r="H2710" s="5" t="s">
        <v>23224</v>
      </c>
      <c r="I2710" s="5">
        <v>32841</v>
      </c>
      <c r="J2710" s="5" t="s">
        <v>35</v>
      </c>
      <c r="K2710" s="5" t="s">
        <v>3</v>
      </c>
      <c r="L2710" s="5" t="s">
        <v>3</v>
      </c>
      <c r="M2710" s="5" t="s">
        <v>3</v>
      </c>
      <c r="N2710" s="5">
        <v>133</v>
      </c>
      <c r="O2710" s="5">
        <v>131</v>
      </c>
      <c r="P2710" s="5">
        <v>747</v>
      </c>
      <c r="Q2710" s="5" t="s">
        <v>275</v>
      </c>
      <c r="R2710" s="5" t="s">
        <v>1467</v>
      </c>
      <c r="S2710" s="5" t="s">
        <v>1468</v>
      </c>
      <c r="T2710" s="2" t="s">
        <v>31600</v>
      </c>
      <c r="U2710" s="6" t="s">
        <v>6636</v>
      </c>
      <c r="V2710" s="6"/>
      <c r="W2710" s="6" t="s">
        <v>40</v>
      </c>
      <c r="X2710" s="6" t="s">
        <v>6638</v>
      </c>
      <c r="Y2710" s="6">
        <v>9</v>
      </c>
      <c r="Z2710" s="6" t="s">
        <v>6639</v>
      </c>
      <c r="AA2710" s="6" t="s">
        <v>23225</v>
      </c>
      <c r="AB2710" s="6">
        <v>0</v>
      </c>
      <c r="AC2710" s="6" t="s">
        <v>15154</v>
      </c>
      <c r="AD2710" s="6" t="s">
        <v>15155</v>
      </c>
      <c r="AE2710" s="7" t="s">
        <v>47</v>
      </c>
      <c r="AF2710" s="7" t="s">
        <v>23226</v>
      </c>
      <c r="AG2710" s="7"/>
      <c r="AH2710" s="7" t="s">
        <v>30843</v>
      </c>
      <c r="AI2710" s="7" t="s">
        <v>23227</v>
      </c>
      <c r="AJ2710" s="8" t="s">
        <v>6646</v>
      </c>
      <c r="AK2710" s="8" t="s">
        <v>6644</v>
      </c>
      <c r="AL2710" s="8" t="s">
        <v>28348</v>
      </c>
      <c r="AM2710" s="8" t="s">
        <v>6641</v>
      </c>
      <c r="AN2710" s="72" t="s">
        <v>31567</v>
      </c>
    </row>
    <row r="2711" spans="2:40" ht="30" hidden="1">
      <c r="B2711" s="85" t="str">
        <f>IF(AND(OR(W2711='Haladó kereső'!$E$15,'Haladó kereső'!$E$15=""),OR(T2711='Haladó kereső'!$E$14,'Haladó kereső'!$E$14=""),OR(O2711&gt;='Haladó kereső'!$E$12,'Haladó kereső'!$E$12=""),OR(U2711='Haladó kereső'!$E$16,'Haladó kereső'!$E$16=""),OR(O2711&lt;='Haladó kereső'!$E$13,'Haladó kereső'!$E$13=""),OR(Y2711='Haladó kereső'!$E$17,'Haladó kereső'!$E$17=""),OR(S2711='Haladó kereső'!$E$10,'Haladó kereső'!$E$10=""),OR(Q2711='Haladó kereső'!$E$9,'Haladó kereső'!$E$9="",'Haladó kereső'!$E$9="összes"),OR(J2711='Haladó kereső'!$E$11,'Haladó kereső'!$E$11="")),"megfelel a választott feltételeknek","-")</f>
        <v>megfelel a választott feltételeknek</v>
      </c>
      <c r="D2711" s="5" t="s">
        <v>23228</v>
      </c>
      <c r="E2711" s="1">
        <v>17.924466666666667</v>
      </c>
      <c r="F2711" s="1">
        <v>46.004600000000003</v>
      </c>
      <c r="G2711" s="5"/>
      <c r="H2711" s="5" t="s">
        <v>23229</v>
      </c>
      <c r="I2711" s="5">
        <v>32009</v>
      </c>
      <c r="J2711" s="5" t="s">
        <v>35</v>
      </c>
      <c r="K2711" s="5" t="s">
        <v>3</v>
      </c>
      <c r="L2711" s="5" t="s">
        <v>3</v>
      </c>
      <c r="M2711" s="5" t="s">
        <v>3</v>
      </c>
      <c r="N2711" s="5">
        <v>324</v>
      </c>
      <c r="O2711" s="5">
        <v>317</v>
      </c>
      <c r="P2711" s="5">
        <v>1215</v>
      </c>
      <c r="Q2711" s="5" t="s">
        <v>36</v>
      </c>
      <c r="R2711" s="5" t="s">
        <v>3657</v>
      </c>
      <c r="S2711" s="5" t="s">
        <v>3658</v>
      </c>
      <c r="T2711" s="2" t="s">
        <v>31600</v>
      </c>
      <c r="U2711" s="6" t="s">
        <v>9666</v>
      </c>
      <c r="V2711" s="6"/>
      <c r="W2711" s="6" t="s">
        <v>40</v>
      </c>
      <c r="X2711" s="6" t="s">
        <v>9667</v>
      </c>
      <c r="Y2711" s="6">
        <v>8</v>
      </c>
      <c r="Z2711" s="6" t="s">
        <v>9668</v>
      </c>
      <c r="AA2711" s="6" t="s">
        <v>23230</v>
      </c>
      <c r="AB2711" s="6" t="s">
        <v>6517</v>
      </c>
      <c r="AC2711" s="6" t="s">
        <v>9676</v>
      </c>
      <c r="AD2711" s="6" t="s">
        <v>3</v>
      </c>
      <c r="AE2711" s="7" t="s">
        <v>47</v>
      </c>
      <c r="AF2711" s="7" t="s">
        <v>23231</v>
      </c>
      <c r="AG2711" s="7"/>
      <c r="AH2711" s="7" t="s">
        <v>30844</v>
      </c>
      <c r="AI2711" s="7" t="s">
        <v>9676</v>
      </c>
      <c r="AJ2711" s="8" t="s">
        <v>9674</v>
      </c>
      <c r="AK2711" s="8" t="s">
        <v>9675</v>
      </c>
      <c r="AL2711" s="8" t="s">
        <v>28691</v>
      </c>
      <c r="AM2711" s="8" t="s">
        <v>9676</v>
      </c>
      <c r="AN2711" s="72" t="s">
        <v>31567</v>
      </c>
    </row>
    <row r="2712" spans="2:40" ht="45" hidden="1">
      <c r="B2712" s="85" t="str">
        <f>IF(AND(OR(W2712='Haladó kereső'!$E$15,'Haladó kereső'!$E$15=""),OR(T2712='Haladó kereső'!$E$14,'Haladó kereső'!$E$14=""),OR(O2712&gt;='Haladó kereső'!$E$12,'Haladó kereső'!$E$12=""),OR(U2712='Haladó kereső'!$E$16,'Haladó kereső'!$E$16=""),OR(O2712&lt;='Haladó kereső'!$E$13,'Haladó kereső'!$E$13=""),OR(Y2712='Haladó kereső'!$E$17,'Haladó kereső'!$E$17=""),OR(S2712='Haladó kereső'!$E$10,'Haladó kereső'!$E$10=""),OR(Q2712='Haladó kereső'!$E$9,'Haladó kereső'!$E$9="",'Haladó kereső'!$E$9="összes"),OR(J2712='Haladó kereső'!$E$11,'Haladó kereső'!$E$11="")),"megfelel a választott feltételeknek","-")</f>
        <v>megfelel a választott feltételeknek</v>
      </c>
      <c r="D2712" s="5" t="s">
        <v>23232</v>
      </c>
      <c r="E2712" s="1">
        <v>20.201799999999999</v>
      </c>
      <c r="F2712" s="1">
        <v>48.068866666666672</v>
      </c>
      <c r="G2712" s="5"/>
      <c r="H2712" s="5" t="s">
        <v>23233</v>
      </c>
      <c r="I2712" s="5">
        <v>13231</v>
      </c>
      <c r="J2712" s="5" t="s">
        <v>35</v>
      </c>
      <c r="K2712" s="5" t="s">
        <v>3</v>
      </c>
      <c r="L2712" s="5" t="s">
        <v>3</v>
      </c>
      <c r="M2712" s="5" t="s">
        <v>3</v>
      </c>
      <c r="N2712" s="5">
        <v>475</v>
      </c>
      <c r="O2712" s="5">
        <v>496</v>
      </c>
      <c r="P2712" s="5">
        <v>1840</v>
      </c>
      <c r="Q2712" s="5" t="s">
        <v>56</v>
      </c>
      <c r="R2712" s="5" t="s">
        <v>3919</v>
      </c>
      <c r="S2712" s="5" t="s">
        <v>3920</v>
      </c>
      <c r="T2712" s="2" t="s">
        <v>31600</v>
      </c>
      <c r="U2712" s="6" t="s">
        <v>8171</v>
      </c>
      <c r="V2712" s="6"/>
      <c r="W2712" s="6" t="s">
        <v>40</v>
      </c>
      <c r="X2712" s="6" t="s">
        <v>8172</v>
      </c>
      <c r="Y2712" s="6">
        <v>4</v>
      </c>
      <c r="Z2712" s="6" t="s">
        <v>8173</v>
      </c>
      <c r="AA2712" s="6" t="s">
        <v>23234</v>
      </c>
      <c r="AB2712" s="6" t="s">
        <v>23235</v>
      </c>
      <c r="AC2712" s="6" t="s">
        <v>23236</v>
      </c>
      <c r="AD2712" s="6" t="s">
        <v>3</v>
      </c>
      <c r="AE2712" s="7" t="s">
        <v>47</v>
      </c>
      <c r="AF2712" s="7" t="s">
        <v>3515</v>
      </c>
      <c r="AG2712" s="7"/>
      <c r="AH2712" s="7" t="s">
        <v>30845</v>
      </c>
      <c r="AI2712" s="7" t="s">
        <v>23237</v>
      </c>
      <c r="AJ2712" s="8" t="s">
        <v>8180</v>
      </c>
      <c r="AK2712" s="8" t="s">
        <v>8181</v>
      </c>
      <c r="AL2712" s="8" t="s">
        <v>28523</v>
      </c>
      <c r="AM2712" s="8" t="s">
        <v>8505</v>
      </c>
      <c r="AN2712" s="72" t="s">
        <v>31567</v>
      </c>
    </row>
    <row r="2713" spans="2:40" ht="15.75" hidden="1">
      <c r="B2713" s="85" t="str">
        <f>IF(AND(OR(W2713='Haladó kereső'!$E$15,'Haladó kereső'!$E$15=""),OR(T2713='Haladó kereső'!$E$14,'Haladó kereső'!$E$14=""),OR(O2713&gt;='Haladó kereső'!$E$12,'Haladó kereső'!$E$12=""),OR(U2713='Haladó kereső'!$E$16,'Haladó kereső'!$E$16=""),OR(O2713&lt;='Haladó kereső'!$E$13,'Haladó kereső'!$E$13=""),OR(Y2713='Haladó kereső'!$E$17,'Haladó kereső'!$E$17=""),OR(S2713='Haladó kereső'!$E$10,'Haladó kereső'!$E$10=""),OR(Q2713='Haladó kereső'!$E$9,'Haladó kereső'!$E$9="",'Haladó kereső'!$E$9="összes"),OR(J2713='Haladó kereső'!$E$11,'Haladó kereső'!$E$11="")),"megfelel a választott feltételeknek","-")</f>
        <v>megfelel a választott feltételeknek</v>
      </c>
      <c r="D2713" s="5" t="s">
        <v>23238</v>
      </c>
      <c r="E2713" s="1">
        <v>19.286333333333335</v>
      </c>
      <c r="F2713" s="1">
        <v>47.968366666666668</v>
      </c>
      <c r="G2713" s="5"/>
      <c r="H2713" s="5" t="s">
        <v>23239</v>
      </c>
      <c r="I2713" s="5">
        <v>9043</v>
      </c>
      <c r="J2713" s="5" t="s">
        <v>35</v>
      </c>
      <c r="K2713" s="5" t="s">
        <v>3</v>
      </c>
      <c r="L2713" s="5" t="s">
        <v>3</v>
      </c>
      <c r="M2713" s="5" t="s">
        <v>3</v>
      </c>
      <c r="N2713" s="5">
        <v>363</v>
      </c>
      <c r="O2713" s="5">
        <v>353</v>
      </c>
      <c r="P2713" s="5">
        <v>753</v>
      </c>
      <c r="Q2713" s="5" t="s">
        <v>827</v>
      </c>
      <c r="R2713" s="5" t="s">
        <v>828</v>
      </c>
      <c r="S2713" s="5" t="s">
        <v>829</v>
      </c>
      <c r="T2713" s="2" t="s">
        <v>31600</v>
      </c>
      <c r="U2713" s="6" t="s">
        <v>13390</v>
      </c>
      <c r="V2713" s="6"/>
      <c r="W2713" s="6" t="s">
        <v>40</v>
      </c>
      <c r="X2713" s="6" t="s">
        <v>13392</v>
      </c>
      <c r="Y2713" s="6">
        <v>6</v>
      </c>
      <c r="Z2713" s="6" t="s">
        <v>13393</v>
      </c>
      <c r="AA2713" s="6" t="s">
        <v>23240</v>
      </c>
      <c r="AB2713" s="6" t="s">
        <v>23241</v>
      </c>
      <c r="AC2713" s="6" t="s">
        <v>23242</v>
      </c>
      <c r="AD2713" s="6" t="s">
        <v>23243</v>
      </c>
      <c r="AE2713" s="7" t="s">
        <v>47</v>
      </c>
      <c r="AF2713" s="7" t="s">
        <v>23244</v>
      </c>
      <c r="AG2713" s="7"/>
      <c r="AH2713" s="7" t="s">
        <v>30846</v>
      </c>
      <c r="AI2713" s="7" t="s">
        <v>23245</v>
      </c>
      <c r="AJ2713" s="8" t="s">
        <v>13723</v>
      </c>
      <c r="AK2713" s="8" t="s">
        <v>13401</v>
      </c>
      <c r="AL2713" s="8" t="s">
        <v>30846</v>
      </c>
      <c r="AM2713" s="8" t="s">
        <v>13396</v>
      </c>
      <c r="AN2713" s="72" t="s">
        <v>31567</v>
      </c>
    </row>
    <row r="2714" spans="2:40" ht="15.75" hidden="1">
      <c r="B2714" s="85" t="str">
        <f>IF(AND(OR(W2714='Haladó kereső'!$E$15,'Haladó kereső'!$E$15=""),OR(T2714='Haladó kereső'!$E$14,'Haladó kereső'!$E$14=""),OR(O2714&gt;='Haladó kereső'!$E$12,'Haladó kereső'!$E$12=""),OR(U2714='Haladó kereső'!$E$16,'Haladó kereső'!$E$16=""),OR(O2714&lt;='Haladó kereső'!$E$13,'Haladó kereső'!$E$13=""),OR(Y2714='Haladó kereső'!$E$17,'Haladó kereső'!$E$17=""),OR(S2714='Haladó kereső'!$E$10,'Haladó kereső'!$E$10=""),OR(Q2714='Haladó kereső'!$E$9,'Haladó kereső'!$E$9="",'Haladó kereső'!$E$9="összes"),OR(J2714='Haladó kereső'!$E$11,'Haladó kereső'!$E$11="")),"megfelel a választott feltételeknek","-")</f>
        <v>megfelel a választott feltételeknek</v>
      </c>
      <c r="D2714" s="5" t="s">
        <v>23246</v>
      </c>
      <c r="E2714" s="1">
        <v>17.822766666666666</v>
      </c>
      <c r="F2714" s="1">
        <v>45.971966666666667</v>
      </c>
      <c r="G2714" s="5"/>
      <c r="H2714" s="5" t="s">
        <v>23247</v>
      </c>
      <c r="I2714" s="5">
        <v>33613</v>
      </c>
      <c r="J2714" s="5" t="s">
        <v>35</v>
      </c>
      <c r="K2714" s="5" t="s">
        <v>3</v>
      </c>
      <c r="L2714" s="5" t="s">
        <v>3</v>
      </c>
      <c r="M2714" s="5" t="s">
        <v>3</v>
      </c>
      <c r="N2714" s="5">
        <v>415</v>
      </c>
      <c r="O2714" s="5">
        <v>401</v>
      </c>
      <c r="P2714" s="5">
        <v>2778</v>
      </c>
      <c r="Q2714" s="5" t="s">
        <v>36</v>
      </c>
      <c r="R2714" s="5" t="s">
        <v>588</v>
      </c>
      <c r="S2714" s="5" t="s">
        <v>589</v>
      </c>
      <c r="T2714" s="2" t="s">
        <v>31600</v>
      </c>
      <c r="U2714" s="6" t="s">
        <v>2557</v>
      </c>
      <c r="V2714" s="6"/>
      <c r="W2714" s="6" t="s">
        <v>40</v>
      </c>
      <c r="X2714" s="6" t="s">
        <v>2558</v>
      </c>
      <c r="Y2714" s="6">
        <v>5</v>
      </c>
      <c r="Z2714" s="6" t="s">
        <v>2559</v>
      </c>
      <c r="AA2714" s="6" t="s">
        <v>23248</v>
      </c>
      <c r="AB2714" s="6">
        <v>0</v>
      </c>
      <c r="AC2714" s="6" t="s">
        <v>2568</v>
      </c>
      <c r="AD2714" s="6" t="s">
        <v>23249</v>
      </c>
      <c r="AE2714" s="7" t="s">
        <v>47</v>
      </c>
      <c r="AF2714" s="7" t="s">
        <v>23250</v>
      </c>
      <c r="AG2714" s="7"/>
      <c r="AH2714" s="7" t="s">
        <v>2567</v>
      </c>
      <c r="AI2714" s="7" t="s">
        <v>23251</v>
      </c>
      <c r="AJ2714" s="8" t="s">
        <v>2565</v>
      </c>
      <c r="AK2714" s="8" t="s">
        <v>2566</v>
      </c>
      <c r="AL2714" s="8" t="s">
        <v>2567</v>
      </c>
      <c r="AM2714" s="8" t="s">
        <v>2568</v>
      </c>
      <c r="AN2714" s="72" t="s">
        <v>31567</v>
      </c>
    </row>
    <row r="2715" spans="2:40" ht="30" hidden="1">
      <c r="B2715" s="85" t="str">
        <f>IF(AND(OR(W2715='Haladó kereső'!$E$15,'Haladó kereső'!$E$15=""),OR(T2715='Haladó kereső'!$E$14,'Haladó kereső'!$E$14=""),OR(O2715&gt;='Haladó kereső'!$E$12,'Haladó kereső'!$E$12=""),OR(U2715='Haladó kereső'!$E$16,'Haladó kereső'!$E$16=""),OR(O2715&lt;='Haladó kereső'!$E$13,'Haladó kereső'!$E$13=""),OR(Y2715='Haladó kereső'!$E$17,'Haladó kereső'!$E$17=""),OR(S2715='Haladó kereső'!$E$10,'Haladó kereső'!$E$10=""),OR(Q2715='Haladó kereső'!$E$9,'Haladó kereső'!$E$9="",'Haladó kereső'!$E$9="összes"),OR(J2715='Haladó kereső'!$E$11,'Haladó kereső'!$E$11="")),"megfelel a választott feltételeknek","-")</f>
        <v>megfelel a választott feltételeknek</v>
      </c>
      <c r="D2715" s="5" t="s">
        <v>20257</v>
      </c>
      <c r="E2715" s="1">
        <v>19.0581</v>
      </c>
      <c r="F2715" s="1">
        <v>47.676466666666663</v>
      </c>
      <c r="G2715" s="5"/>
      <c r="H2715" s="5" t="s">
        <v>23252</v>
      </c>
      <c r="I2715" s="5">
        <v>15440</v>
      </c>
      <c r="J2715" s="5" t="s">
        <v>2</v>
      </c>
      <c r="K2715" s="5" t="s">
        <v>3</v>
      </c>
      <c r="L2715" s="5" t="s">
        <v>3</v>
      </c>
      <c r="M2715" s="5" t="s">
        <v>429</v>
      </c>
      <c r="N2715" s="5">
        <v>27063</v>
      </c>
      <c r="O2715" s="5">
        <v>27229</v>
      </c>
      <c r="P2715" s="5">
        <v>4382</v>
      </c>
      <c r="Q2715" s="5" t="s">
        <v>163</v>
      </c>
      <c r="R2715" s="5" t="s">
        <v>23253</v>
      </c>
      <c r="S2715" s="5" t="s">
        <v>4698</v>
      </c>
      <c r="T2715" s="2" t="s">
        <v>31600</v>
      </c>
      <c r="U2715" s="6" t="s">
        <v>20257</v>
      </c>
      <c r="V2715" s="6"/>
      <c r="W2715" s="6" t="s">
        <v>20</v>
      </c>
      <c r="X2715" s="6" t="s">
        <v>20258</v>
      </c>
      <c r="Y2715" s="6">
        <v>2</v>
      </c>
      <c r="Z2715" s="6" t="s">
        <v>20259</v>
      </c>
      <c r="AA2715" s="6" t="s">
        <v>20266</v>
      </c>
      <c r="AB2715" s="6" t="s">
        <v>23254</v>
      </c>
      <c r="AC2715" s="6" t="s">
        <v>23255</v>
      </c>
      <c r="AD2715" s="6" t="s">
        <v>23256</v>
      </c>
      <c r="AE2715" s="7" t="s">
        <v>47</v>
      </c>
      <c r="AF2715" s="7" t="s">
        <v>23257</v>
      </c>
      <c r="AG2715" s="7"/>
      <c r="AH2715" s="7" t="s">
        <v>30847</v>
      </c>
      <c r="AI2715" s="7" t="s">
        <v>23258</v>
      </c>
      <c r="AJ2715" s="8" t="s">
        <v>20265</v>
      </c>
      <c r="AK2715" s="8" t="s">
        <v>20266</v>
      </c>
      <c r="AL2715" s="8" t="s">
        <v>30848</v>
      </c>
      <c r="AM2715" s="8" t="s">
        <v>20268</v>
      </c>
      <c r="AN2715" s="72" t="s">
        <v>31567</v>
      </c>
    </row>
    <row r="2716" spans="2:40" ht="15.75" hidden="1">
      <c r="B2716" s="85" t="str">
        <f>IF(AND(OR(W2716='Haladó kereső'!$E$15,'Haladó kereső'!$E$15=""),OR(T2716='Haladó kereső'!$E$14,'Haladó kereső'!$E$14=""),OR(O2716&gt;='Haladó kereső'!$E$12,'Haladó kereső'!$E$12=""),OR(U2716='Haladó kereső'!$E$16,'Haladó kereső'!$E$16=""),OR(O2716&lt;='Haladó kereső'!$E$13,'Haladó kereső'!$E$13=""),OR(Y2716='Haladó kereső'!$E$17,'Haladó kereső'!$E$17=""),OR(S2716='Haladó kereső'!$E$10,'Haladó kereső'!$E$10=""),OR(Q2716='Haladó kereső'!$E$9,'Haladó kereső'!$E$9="",'Haladó kereső'!$E$9="összes"),OR(J2716='Haladó kereső'!$E$11,'Haladó kereső'!$E$11="")),"megfelel a választott feltételeknek","-")</f>
        <v>megfelel a választott feltételeknek</v>
      </c>
      <c r="D2716" s="5" t="s">
        <v>17974</v>
      </c>
      <c r="E2716" s="1">
        <v>20.257100000000001</v>
      </c>
      <c r="F2716" s="1">
        <v>46.653799999999997</v>
      </c>
      <c r="G2716" s="5"/>
      <c r="H2716" s="5" t="s">
        <v>23259</v>
      </c>
      <c r="I2716" s="5">
        <v>14456</v>
      </c>
      <c r="J2716" s="5" t="s">
        <v>2</v>
      </c>
      <c r="K2716" s="5" t="s">
        <v>3</v>
      </c>
      <c r="L2716" s="5" t="s">
        <v>3</v>
      </c>
      <c r="M2716" s="5" t="s">
        <v>429</v>
      </c>
      <c r="N2716" s="5">
        <v>28475</v>
      </c>
      <c r="O2716" s="5">
        <v>28298</v>
      </c>
      <c r="P2716" s="5">
        <v>35325</v>
      </c>
      <c r="Q2716" s="5" t="s">
        <v>556</v>
      </c>
      <c r="R2716" s="5" t="s">
        <v>23260</v>
      </c>
      <c r="S2716" s="5" t="s">
        <v>1269</v>
      </c>
      <c r="T2716" s="2" t="s">
        <v>31600</v>
      </c>
      <c r="U2716" s="6" t="s">
        <v>17974</v>
      </c>
      <c r="V2716" s="6"/>
      <c r="W2716" s="6" t="s">
        <v>20</v>
      </c>
      <c r="X2716" s="6" t="s">
        <v>17975</v>
      </c>
      <c r="Y2716" s="6">
        <v>2</v>
      </c>
      <c r="Z2716" s="6" t="s">
        <v>17976</v>
      </c>
      <c r="AA2716" s="6" t="s">
        <v>17983</v>
      </c>
      <c r="AB2716" s="6" t="s">
        <v>23261</v>
      </c>
      <c r="AC2716" s="6" t="s">
        <v>23262</v>
      </c>
      <c r="AD2716" s="6" t="s">
        <v>23263</v>
      </c>
      <c r="AE2716" s="7" t="s">
        <v>47</v>
      </c>
      <c r="AF2716" s="7" t="s">
        <v>23264</v>
      </c>
      <c r="AG2716" s="7"/>
      <c r="AH2716" s="7" t="s">
        <v>30849</v>
      </c>
      <c r="AI2716" s="7" t="s">
        <v>23265</v>
      </c>
      <c r="AJ2716" s="8" t="s">
        <v>17982</v>
      </c>
      <c r="AK2716" s="8" t="s">
        <v>17983</v>
      </c>
      <c r="AL2716" s="8" t="s">
        <v>30850</v>
      </c>
      <c r="AM2716" s="8" t="s">
        <v>23262</v>
      </c>
      <c r="AN2716" s="72" t="s">
        <v>31567</v>
      </c>
    </row>
    <row r="2717" spans="2:40" ht="30" hidden="1">
      <c r="B2717" s="85" t="str">
        <f>IF(AND(OR(W2717='Haladó kereső'!$E$15,'Haladó kereső'!$E$15=""),OR(T2717='Haladó kereső'!$E$14,'Haladó kereső'!$E$14=""),OR(O2717&gt;='Haladó kereső'!$E$12,'Haladó kereső'!$E$12=""),OR(U2717='Haladó kereső'!$E$16,'Haladó kereső'!$E$16=""),OR(O2717&lt;='Haladó kereső'!$E$13,'Haladó kereső'!$E$13=""),OR(Y2717='Haladó kereső'!$E$17,'Haladó kereső'!$E$17=""),OR(S2717='Haladó kereső'!$E$10,'Haladó kereső'!$E$10=""),OR(Q2717='Haladó kereső'!$E$9,'Haladó kereső'!$E$9="",'Haladó kereső'!$E$9="összes"),OR(J2717='Haladó kereső'!$E$11,'Haladó kereső'!$E$11="")),"megfelel a választott feltételeknek","-")</f>
        <v>megfelel a választott feltételeknek</v>
      </c>
      <c r="D2717" s="5" t="s">
        <v>23266</v>
      </c>
      <c r="E2717" s="1">
        <v>17.733633333333334</v>
      </c>
      <c r="F2717" s="1">
        <v>47.108200000000004</v>
      </c>
      <c r="G2717" s="5"/>
      <c r="H2717" s="5" t="s">
        <v>23267</v>
      </c>
      <c r="I2717" s="5">
        <v>7922</v>
      </c>
      <c r="J2717" s="5" t="s">
        <v>35</v>
      </c>
      <c r="K2717" s="5" t="s">
        <v>3</v>
      </c>
      <c r="L2717" s="5" t="s">
        <v>3</v>
      </c>
      <c r="M2717" s="5" t="s">
        <v>3</v>
      </c>
      <c r="N2717" s="5">
        <v>2881</v>
      </c>
      <c r="O2717" s="5">
        <v>2906</v>
      </c>
      <c r="P2717" s="5">
        <v>9499</v>
      </c>
      <c r="Q2717" s="5" t="s">
        <v>176</v>
      </c>
      <c r="R2717" s="5" t="s">
        <v>2541</v>
      </c>
      <c r="S2717" s="5" t="s">
        <v>2542</v>
      </c>
      <c r="T2717" s="2" t="s">
        <v>31599</v>
      </c>
      <c r="U2717" s="6" t="s">
        <v>3</v>
      </c>
      <c r="V2717" s="6"/>
      <c r="W2717" s="6" t="s">
        <v>7</v>
      </c>
      <c r="X2717" s="6" t="s">
        <v>3</v>
      </c>
      <c r="Y2717" s="6" t="s">
        <v>3</v>
      </c>
      <c r="Z2717" s="6" t="s">
        <v>3</v>
      </c>
      <c r="AA2717" s="6" t="s">
        <v>23268</v>
      </c>
      <c r="AB2717" s="6" t="s">
        <v>3</v>
      </c>
      <c r="AC2717" s="6" t="s">
        <v>23269</v>
      </c>
      <c r="AD2717" s="6" t="s">
        <v>23270</v>
      </c>
      <c r="AE2717" s="7" t="s">
        <v>47</v>
      </c>
      <c r="AF2717" s="7" t="s">
        <v>23271</v>
      </c>
      <c r="AG2717" s="7"/>
      <c r="AH2717" s="7" t="s">
        <v>30851</v>
      </c>
      <c r="AI2717" s="7" t="s">
        <v>23272</v>
      </c>
      <c r="AJ2717" s="8" t="s">
        <v>23273</v>
      </c>
      <c r="AK2717" s="8" t="s">
        <v>23274</v>
      </c>
      <c r="AL2717" s="8" t="s">
        <v>30852</v>
      </c>
      <c r="AM2717" s="8" t="s">
        <v>23275</v>
      </c>
      <c r="AN2717" s="72" t="s">
        <v>31567</v>
      </c>
    </row>
    <row r="2718" spans="2:40" ht="15.75" hidden="1">
      <c r="B2718" s="85" t="str">
        <f>IF(AND(OR(W2718='Haladó kereső'!$E$15,'Haladó kereső'!$E$15=""),OR(T2718='Haladó kereső'!$E$14,'Haladó kereső'!$E$14=""),OR(O2718&gt;='Haladó kereső'!$E$12,'Haladó kereső'!$E$12=""),OR(U2718='Haladó kereső'!$E$16,'Haladó kereső'!$E$16=""),OR(O2718&lt;='Haladó kereső'!$E$13,'Haladó kereső'!$E$13=""),OR(Y2718='Haladó kereső'!$E$17,'Haladó kereső'!$E$17=""),OR(S2718='Haladó kereső'!$E$10,'Haladó kereső'!$E$10=""),OR(Q2718='Haladó kereső'!$E$9,'Haladó kereső'!$E$9="",'Haladó kereső'!$E$9="összes"),OR(J2718='Haladó kereső'!$E$11,'Haladó kereső'!$E$11="")),"megfelel a választott feltételeknek","-")</f>
        <v>megfelel a választott feltételeknek</v>
      </c>
      <c r="D2718" s="5" t="s">
        <v>23276</v>
      </c>
      <c r="E2718" s="1">
        <v>17.884133333333335</v>
      </c>
      <c r="F2718" s="1">
        <v>46.502099999999999</v>
      </c>
      <c r="G2718" s="5"/>
      <c r="H2718" s="5" t="s">
        <v>23277</v>
      </c>
      <c r="I2718" s="5">
        <v>12973</v>
      </c>
      <c r="J2718" s="5" t="s">
        <v>35</v>
      </c>
      <c r="K2718" s="5" t="s">
        <v>3</v>
      </c>
      <c r="L2718" s="5" t="s">
        <v>3</v>
      </c>
      <c r="M2718" s="5" t="s">
        <v>3</v>
      </c>
      <c r="N2718" s="5">
        <v>535</v>
      </c>
      <c r="O2718" s="5">
        <v>540</v>
      </c>
      <c r="P2718" s="5">
        <v>2725</v>
      </c>
      <c r="Q2718" s="5" t="s">
        <v>275</v>
      </c>
      <c r="R2718" s="5" t="s">
        <v>690</v>
      </c>
      <c r="S2718" s="5" t="s">
        <v>691</v>
      </c>
      <c r="T2718" s="2" t="s">
        <v>31600</v>
      </c>
      <c r="U2718" s="6" t="s">
        <v>5188</v>
      </c>
      <c r="V2718" s="6"/>
      <c r="W2718" s="6" t="s">
        <v>40</v>
      </c>
      <c r="X2718" s="6" t="s">
        <v>5189</v>
      </c>
      <c r="Y2718" s="6">
        <v>4</v>
      </c>
      <c r="Z2718" s="6" t="s">
        <v>5190</v>
      </c>
      <c r="AA2718" s="6" t="s">
        <v>23278</v>
      </c>
      <c r="AB2718" s="6" t="s">
        <v>23279</v>
      </c>
      <c r="AC2718" s="6" t="s">
        <v>23280</v>
      </c>
      <c r="AD2718" s="6" t="s">
        <v>23281</v>
      </c>
      <c r="AE2718" s="7" t="s">
        <v>23282</v>
      </c>
      <c r="AF2718" s="7" t="s">
        <v>23283</v>
      </c>
      <c r="AG2718" s="7"/>
      <c r="AH2718" s="7"/>
      <c r="AI2718" s="7" t="s">
        <v>23280</v>
      </c>
      <c r="AJ2718" s="8" t="s">
        <v>5195</v>
      </c>
      <c r="AK2718" s="8" t="s">
        <v>5196</v>
      </c>
      <c r="AL2718" s="8" t="s">
        <v>30853</v>
      </c>
      <c r="AM2718" s="8" t="s">
        <v>5198</v>
      </c>
      <c r="AN2718" s="72" t="s">
        <v>31567</v>
      </c>
    </row>
    <row r="2719" spans="2:40" ht="30" hidden="1">
      <c r="B2719" s="85" t="str">
        <f>IF(AND(OR(W2719='Haladó kereső'!$E$15,'Haladó kereső'!$E$15=""),OR(T2719='Haladó kereső'!$E$14,'Haladó kereső'!$E$14=""),OR(O2719&gt;='Haladó kereső'!$E$12,'Haladó kereső'!$E$12=""),OR(U2719='Haladó kereső'!$E$16,'Haladó kereső'!$E$16=""),OR(O2719&lt;='Haladó kereső'!$E$13,'Haladó kereső'!$E$13=""),OR(Y2719='Haladó kereső'!$E$17,'Haladó kereső'!$E$17=""),OR(S2719='Haladó kereső'!$E$10,'Haladó kereső'!$E$10=""),OR(Q2719='Haladó kereső'!$E$9,'Haladó kereső'!$E$9="",'Haladó kereső'!$E$9="összes"),OR(J2719='Haladó kereső'!$E$11,'Haladó kereső'!$E$11="")),"megfelel a választott feltételeknek","-")</f>
        <v>megfelel a választott feltételeknek</v>
      </c>
      <c r="D2719" s="5" t="s">
        <v>1141</v>
      </c>
      <c r="E2719" s="1">
        <v>16.272366666666667</v>
      </c>
      <c r="F2719" s="1">
        <v>46.950600000000001</v>
      </c>
      <c r="G2719" s="5"/>
      <c r="H2719" s="5" t="s">
        <v>23284</v>
      </c>
      <c r="I2719" s="5">
        <v>31583</v>
      </c>
      <c r="J2719" s="5" t="s">
        <v>2</v>
      </c>
      <c r="K2719" s="5" t="s">
        <v>3</v>
      </c>
      <c r="L2719" s="5" t="s">
        <v>3</v>
      </c>
      <c r="M2719" s="5" t="s">
        <v>429</v>
      </c>
      <c r="N2719" s="5">
        <v>8686</v>
      </c>
      <c r="O2719" s="5">
        <v>8640</v>
      </c>
      <c r="P2719" s="5">
        <v>6773</v>
      </c>
      <c r="Q2719" s="5" t="s">
        <v>218</v>
      </c>
      <c r="R2719" s="5" t="s">
        <v>23285</v>
      </c>
      <c r="S2719" s="5" t="s">
        <v>902</v>
      </c>
      <c r="T2719" s="2" t="s">
        <v>31600</v>
      </c>
      <c r="U2719" s="6" t="s">
        <v>1141</v>
      </c>
      <c r="V2719" s="6"/>
      <c r="W2719" s="6" t="s">
        <v>20</v>
      </c>
      <c r="X2719" s="6" t="s">
        <v>1142</v>
      </c>
      <c r="Y2719" s="6">
        <v>2</v>
      </c>
      <c r="Z2719" s="6" t="s">
        <v>1143</v>
      </c>
      <c r="AA2719" s="6" t="s">
        <v>23286</v>
      </c>
      <c r="AB2719" s="6" t="s">
        <v>23287</v>
      </c>
      <c r="AC2719" s="6" t="s">
        <v>23288</v>
      </c>
      <c r="AD2719" s="6" t="s">
        <v>23289</v>
      </c>
      <c r="AE2719" s="7" t="s">
        <v>47</v>
      </c>
      <c r="AF2719" s="7" t="s">
        <v>23290</v>
      </c>
      <c r="AG2719" s="7"/>
      <c r="AH2719" s="7" t="s">
        <v>30854</v>
      </c>
      <c r="AI2719" s="7" t="s">
        <v>23291</v>
      </c>
      <c r="AJ2719" s="8" t="s">
        <v>1149</v>
      </c>
      <c r="AK2719" s="8" t="s">
        <v>1150</v>
      </c>
      <c r="AL2719" s="8" t="s">
        <v>27507</v>
      </c>
      <c r="AM2719" s="8" t="s">
        <v>1151</v>
      </c>
      <c r="AN2719" s="72" t="s">
        <v>31567</v>
      </c>
    </row>
    <row r="2720" spans="2:40" ht="30" hidden="1">
      <c r="B2720" s="85" t="str">
        <f>IF(AND(OR(W2720='Haladó kereső'!$E$15,'Haladó kereső'!$E$15=""),OR(T2720='Haladó kereső'!$E$14,'Haladó kereső'!$E$14=""),OR(O2720&gt;='Haladó kereső'!$E$12,'Haladó kereső'!$E$12=""),OR(U2720='Haladó kereső'!$E$16,'Haladó kereső'!$E$16=""),OR(O2720&lt;='Haladó kereső'!$E$13,'Haladó kereső'!$E$13=""),OR(Y2720='Haladó kereső'!$E$17,'Haladó kereső'!$E$17=""),OR(S2720='Haladó kereső'!$E$10,'Haladó kereső'!$E$10=""),OR(Q2720='Haladó kereső'!$E$9,'Haladó kereső'!$E$9="",'Haladó kereső'!$E$9="összes"),OR(J2720='Haladó kereső'!$E$11,'Haladó kereső'!$E$11="")),"megfelel a választott feltételeknek","-")</f>
        <v>megfelel a választott feltételeknek</v>
      </c>
      <c r="D2720" s="5" t="s">
        <v>23292</v>
      </c>
      <c r="E2720" s="1">
        <v>17.126166666666666</v>
      </c>
      <c r="F2720" s="1">
        <v>46.755299999999998</v>
      </c>
      <c r="G2720" s="5"/>
      <c r="H2720" s="5" t="s">
        <v>23293</v>
      </c>
      <c r="I2720" s="5">
        <v>23126</v>
      </c>
      <c r="J2720" s="5" t="s">
        <v>35</v>
      </c>
      <c r="K2720" s="5" t="s">
        <v>3</v>
      </c>
      <c r="L2720" s="5" t="s">
        <v>3</v>
      </c>
      <c r="M2720" s="5" t="s">
        <v>3</v>
      </c>
      <c r="N2720" s="5">
        <v>335</v>
      </c>
      <c r="O2720" s="5">
        <v>340</v>
      </c>
      <c r="P2720" s="5">
        <v>1162</v>
      </c>
      <c r="Q2720" s="5" t="s">
        <v>569</v>
      </c>
      <c r="R2720" s="5" t="s">
        <v>814</v>
      </c>
      <c r="S2720" s="5" t="s">
        <v>815</v>
      </c>
      <c r="T2720" s="2" t="s">
        <v>31600</v>
      </c>
      <c r="U2720" s="6" t="s">
        <v>21715</v>
      </c>
      <c r="V2720" s="6"/>
      <c r="W2720" s="6" t="s">
        <v>40</v>
      </c>
      <c r="X2720" s="6" t="s">
        <v>23294</v>
      </c>
      <c r="Y2720" s="6">
        <v>2</v>
      </c>
      <c r="Z2720" s="6" t="s">
        <v>21718</v>
      </c>
      <c r="AA2720" s="6" t="s">
        <v>23295</v>
      </c>
      <c r="AB2720" s="6" t="s">
        <v>23296</v>
      </c>
      <c r="AC2720" s="6" t="s">
        <v>23297</v>
      </c>
      <c r="AD2720" s="6" t="s">
        <v>23298</v>
      </c>
      <c r="AE2720" s="7" t="s">
        <v>47</v>
      </c>
      <c r="AF2720" s="7" t="s">
        <v>23299</v>
      </c>
      <c r="AG2720" s="7"/>
      <c r="AH2720" s="7" t="s">
        <v>30855</v>
      </c>
      <c r="AI2720" s="7" t="s">
        <v>23300</v>
      </c>
      <c r="AJ2720" s="8" t="s">
        <v>21724</v>
      </c>
      <c r="AK2720" s="8" t="s">
        <v>21719</v>
      </c>
      <c r="AL2720" s="8" t="s">
        <v>30595</v>
      </c>
      <c r="AM2720" s="8" t="s">
        <v>21725</v>
      </c>
      <c r="AN2720" s="72" t="s">
        <v>31567</v>
      </c>
    </row>
    <row r="2721" spans="2:40" ht="30" hidden="1">
      <c r="B2721" s="85" t="str">
        <f>IF(AND(OR(W2721='Haladó kereső'!$E$15,'Haladó kereső'!$E$15=""),OR(T2721='Haladó kereső'!$E$14,'Haladó kereső'!$E$14=""),OR(O2721&gt;='Haladó kereső'!$E$12,'Haladó kereső'!$E$12=""),OR(U2721='Haladó kereső'!$E$16,'Haladó kereső'!$E$16=""),OR(O2721&lt;='Haladó kereső'!$E$13,'Haladó kereső'!$E$13=""),OR(Y2721='Haladó kereső'!$E$17,'Haladó kereső'!$E$17=""),OR(S2721='Haladó kereső'!$E$10,'Haladó kereső'!$E$10=""),OR(Q2721='Haladó kereső'!$E$9,'Haladó kereső'!$E$9="",'Haladó kereső'!$E$9="összes"),OR(J2721='Haladó kereső'!$E$11,'Haladó kereső'!$E$11="")),"megfelel a választott feltételeknek","-")</f>
        <v>megfelel a választott feltételeknek</v>
      </c>
      <c r="D2721" s="5" t="s">
        <v>23301</v>
      </c>
      <c r="E2721" s="1">
        <v>16.4057</v>
      </c>
      <c r="F2721" s="1">
        <v>46.72206666666667</v>
      </c>
      <c r="G2721" s="5"/>
      <c r="H2721" s="5" t="s">
        <v>23302</v>
      </c>
      <c r="I2721" s="5">
        <v>18652</v>
      </c>
      <c r="J2721" s="5" t="s">
        <v>35</v>
      </c>
      <c r="K2721" s="5" t="s">
        <v>3</v>
      </c>
      <c r="L2721" s="5" t="s">
        <v>3</v>
      </c>
      <c r="M2721" s="5" t="s">
        <v>3</v>
      </c>
      <c r="N2721" s="5">
        <v>427</v>
      </c>
      <c r="O2721" s="5">
        <v>421</v>
      </c>
      <c r="P2721" s="5">
        <v>2958</v>
      </c>
      <c r="Q2721" s="5" t="s">
        <v>569</v>
      </c>
      <c r="R2721" s="5" t="s">
        <v>863</v>
      </c>
      <c r="S2721" s="5" t="s">
        <v>864</v>
      </c>
      <c r="T2721" s="2" t="s">
        <v>31600</v>
      </c>
      <c r="U2721" s="6" t="s">
        <v>865</v>
      </c>
      <c r="V2721" s="6"/>
      <c r="W2721" s="6" t="s">
        <v>40</v>
      </c>
      <c r="X2721" s="6" t="s">
        <v>866</v>
      </c>
      <c r="Y2721" s="6">
        <v>10</v>
      </c>
      <c r="Z2721" s="6" t="s">
        <v>867</v>
      </c>
      <c r="AA2721" s="6" t="s">
        <v>23303</v>
      </c>
      <c r="AB2721" s="6">
        <v>0</v>
      </c>
      <c r="AC2721" s="6" t="s">
        <v>869</v>
      </c>
      <c r="AD2721" s="6" t="s">
        <v>870</v>
      </c>
      <c r="AE2721" s="7" t="s">
        <v>47</v>
      </c>
      <c r="AF2721" s="7" t="s">
        <v>23304</v>
      </c>
      <c r="AG2721" s="7"/>
      <c r="AH2721" s="7" t="s">
        <v>30856</v>
      </c>
      <c r="AI2721" s="7" t="s">
        <v>23305</v>
      </c>
      <c r="AJ2721" s="8" t="s">
        <v>874</v>
      </c>
      <c r="AK2721" s="8" t="s">
        <v>872</v>
      </c>
      <c r="AL2721" s="8" t="s">
        <v>27473</v>
      </c>
      <c r="AM2721" s="8" t="s">
        <v>875</v>
      </c>
      <c r="AN2721" s="72" t="s">
        <v>31567</v>
      </c>
    </row>
    <row r="2722" spans="2:40" ht="45" hidden="1">
      <c r="B2722" s="85" t="str">
        <f>IF(AND(OR(W2722='Haladó kereső'!$E$15,'Haladó kereső'!$E$15=""),OR(T2722='Haladó kereső'!$E$14,'Haladó kereső'!$E$14=""),OR(O2722&gt;='Haladó kereső'!$E$12,'Haladó kereső'!$E$12=""),OR(U2722='Haladó kereső'!$E$16,'Haladó kereső'!$E$16=""),OR(O2722&lt;='Haladó kereső'!$E$13,'Haladó kereső'!$E$13=""),OR(Y2722='Haladó kereső'!$E$17,'Haladó kereső'!$E$17=""),OR(S2722='Haladó kereső'!$E$10,'Haladó kereső'!$E$10=""),OR(Q2722='Haladó kereső'!$E$9,'Haladó kereső'!$E$9="",'Haladó kereső'!$E$9="összes"),OR(J2722='Haladó kereső'!$E$11,'Haladó kereső'!$E$11="")),"megfelel a választott feltételeknek","-")</f>
        <v>megfelel a választott feltételeknek</v>
      </c>
      <c r="D2722" s="5" t="s">
        <v>23306</v>
      </c>
      <c r="E2722" s="1">
        <v>17.275266666666667</v>
      </c>
      <c r="F2722" s="1">
        <v>47.072966666666673</v>
      </c>
      <c r="G2722" s="5"/>
      <c r="H2722" s="5" t="s">
        <v>23307</v>
      </c>
      <c r="I2722" s="5">
        <v>10065</v>
      </c>
      <c r="J2722" s="5" t="s">
        <v>35</v>
      </c>
      <c r="K2722" s="5" t="s">
        <v>3</v>
      </c>
      <c r="L2722" s="5" t="s">
        <v>3</v>
      </c>
      <c r="M2722" s="5" t="s">
        <v>3</v>
      </c>
      <c r="N2722" s="5">
        <v>217</v>
      </c>
      <c r="O2722" s="5">
        <v>216</v>
      </c>
      <c r="P2722" s="5">
        <v>1087</v>
      </c>
      <c r="Q2722" s="5" t="s">
        <v>176</v>
      </c>
      <c r="R2722" s="5" t="s">
        <v>2962</v>
      </c>
      <c r="S2722" s="5" t="s">
        <v>2963</v>
      </c>
      <c r="T2722" s="2" t="s">
        <v>31600</v>
      </c>
      <c r="U2722" s="6" t="s">
        <v>5402</v>
      </c>
      <c r="V2722" s="6"/>
      <c r="W2722" s="6" t="s">
        <v>40</v>
      </c>
      <c r="X2722" s="6" t="s">
        <v>5403</v>
      </c>
      <c r="Y2722" s="6">
        <v>5</v>
      </c>
      <c r="Z2722" s="6" t="s">
        <v>5404</v>
      </c>
      <c r="AA2722" s="6" t="s">
        <v>23308</v>
      </c>
      <c r="AB2722" s="6" t="s">
        <v>576</v>
      </c>
      <c r="AC2722" s="6" t="s">
        <v>5407</v>
      </c>
      <c r="AD2722" s="6" t="s">
        <v>23309</v>
      </c>
      <c r="AE2722" s="7" t="s">
        <v>47</v>
      </c>
      <c r="AF2722" s="7" t="s">
        <v>23310</v>
      </c>
      <c r="AG2722" s="7"/>
      <c r="AH2722" s="7" t="s">
        <v>30857</v>
      </c>
      <c r="AI2722" s="7" t="s">
        <v>23311</v>
      </c>
      <c r="AJ2722" s="8" t="s">
        <v>5411</v>
      </c>
      <c r="AK2722" s="8" t="s">
        <v>5412</v>
      </c>
      <c r="AL2722" s="8" t="s">
        <v>28086</v>
      </c>
      <c r="AM2722" s="8" t="s">
        <v>11503</v>
      </c>
      <c r="AN2722" s="72" t="s">
        <v>31567</v>
      </c>
    </row>
    <row r="2723" spans="2:40" ht="15.75" hidden="1">
      <c r="B2723" s="85" t="str">
        <f>IF(AND(OR(W2723='Haladó kereső'!$E$15,'Haladó kereső'!$E$15=""),OR(T2723='Haladó kereső'!$E$14,'Haladó kereső'!$E$14=""),OR(O2723&gt;='Haladó kereső'!$E$12,'Haladó kereső'!$E$12=""),OR(U2723='Haladó kereső'!$E$16,'Haladó kereső'!$E$16=""),OR(O2723&lt;='Haladó kereső'!$E$13,'Haladó kereső'!$E$13=""),OR(Y2723='Haladó kereső'!$E$17,'Haladó kereső'!$E$17=""),OR(S2723='Haladó kereső'!$E$10,'Haladó kereső'!$E$10=""),OR(Q2723='Haladó kereső'!$E$9,'Haladó kereső'!$E$9="",'Haladó kereső'!$E$9="összes"),OR(J2723='Haladó kereső'!$E$11,'Haladó kereső'!$E$11="")),"megfelel a választott feltételeknek","-")</f>
        <v>megfelel a választott feltételeknek</v>
      </c>
      <c r="D2723" s="5" t="s">
        <v>16690</v>
      </c>
      <c r="E2723" s="1">
        <v>20.636433333333333</v>
      </c>
      <c r="F2723" s="1">
        <v>47.772666666666666</v>
      </c>
      <c r="G2723" s="5"/>
      <c r="H2723" s="5" t="s">
        <v>23312</v>
      </c>
      <c r="I2723" s="5">
        <v>22169</v>
      </c>
      <c r="J2723" s="5" t="s">
        <v>35</v>
      </c>
      <c r="K2723" s="5" t="s">
        <v>555</v>
      </c>
      <c r="L2723" s="5" t="s">
        <v>3</v>
      </c>
      <c r="M2723" s="5" t="s">
        <v>3</v>
      </c>
      <c r="N2723" s="5">
        <v>2424</v>
      </c>
      <c r="O2723" s="5">
        <v>2373</v>
      </c>
      <c r="P2723" s="5">
        <v>5107</v>
      </c>
      <c r="Q2723" s="5" t="s">
        <v>69</v>
      </c>
      <c r="R2723" s="5" t="s">
        <v>4043</v>
      </c>
      <c r="S2723" s="5" t="s">
        <v>4044</v>
      </c>
      <c r="T2723" s="2" t="s">
        <v>31600</v>
      </c>
      <c r="U2723" s="6" t="s">
        <v>16690</v>
      </c>
      <c r="V2723" s="6"/>
      <c r="W2723" s="6" t="s">
        <v>20</v>
      </c>
      <c r="X2723" s="6" t="s">
        <v>16691</v>
      </c>
      <c r="Y2723" s="6">
        <v>2</v>
      </c>
      <c r="Z2723" s="6" t="s">
        <v>16692</v>
      </c>
      <c r="AA2723" s="6" t="s">
        <v>23313</v>
      </c>
      <c r="AB2723" s="6" t="s">
        <v>23314</v>
      </c>
      <c r="AC2723" s="6" t="s">
        <v>23315</v>
      </c>
      <c r="AD2723" s="6" t="s">
        <v>23316</v>
      </c>
      <c r="AE2723" s="7" t="s">
        <v>47</v>
      </c>
      <c r="AF2723" s="7" t="s">
        <v>23317</v>
      </c>
      <c r="AG2723" s="7"/>
      <c r="AH2723" s="7" t="s">
        <v>30858</v>
      </c>
      <c r="AI2723" s="7" t="s">
        <v>23315</v>
      </c>
      <c r="AJ2723" s="8" t="s">
        <v>16699</v>
      </c>
      <c r="AK2723" s="8" t="s">
        <v>16700</v>
      </c>
      <c r="AL2723" s="8" t="s">
        <v>23318</v>
      </c>
      <c r="AM2723" s="8" t="s">
        <v>16701</v>
      </c>
      <c r="AN2723" s="72" t="s">
        <v>31567</v>
      </c>
    </row>
    <row r="2724" spans="2:40" ht="30" hidden="1">
      <c r="B2724" s="85" t="str">
        <f>IF(AND(OR(W2724='Haladó kereső'!$E$15,'Haladó kereső'!$E$15=""),OR(T2724='Haladó kereső'!$E$14,'Haladó kereső'!$E$14=""),OR(O2724&gt;='Haladó kereső'!$E$12,'Haladó kereső'!$E$12=""),OR(U2724='Haladó kereső'!$E$16,'Haladó kereső'!$E$16=""),OR(O2724&lt;='Haladó kereső'!$E$13,'Haladó kereső'!$E$13=""),OR(Y2724='Haladó kereső'!$E$17,'Haladó kereső'!$E$17=""),OR(S2724='Haladó kereső'!$E$10,'Haladó kereső'!$E$10=""),OR(Q2724='Haladó kereső'!$E$9,'Haladó kereső'!$E$9="",'Haladó kereső'!$E$9="összes"),OR(J2724='Haladó kereső'!$E$11,'Haladó kereső'!$E$11="")),"megfelel a választott feltételeknek","-")</f>
        <v>megfelel a választott feltételeknek</v>
      </c>
      <c r="D2724" s="5" t="s">
        <v>23319</v>
      </c>
      <c r="E2724" s="1">
        <v>21.024366666666666</v>
      </c>
      <c r="F2724" s="1">
        <v>48.22056666666667</v>
      </c>
      <c r="G2724" s="5"/>
      <c r="H2724" s="5" t="s">
        <v>6591</v>
      </c>
      <c r="I2724" s="5">
        <v>8484</v>
      </c>
      <c r="J2724" s="5" t="s">
        <v>35</v>
      </c>
      <c r="K2724" s="5" t="s">
        <v>3</v>
      </c>
      <c r="L2724" s="5" t="s">
        <v>3</v>
      </c>
      <c r="M2724" s="5" t="s">
        <v>3</v>
      </c>
      <c r="N2724" s="5">
        <v>284</v>
      </c>
      <c r="O2724" s="5">
        <v>286</v>
      </c>
      <c r="P2724" s="5">
        <v>656</v>
      </c>
      <c r="Q2724" s="5" t="s">
        <v>69</v>
      </c>
      <c r="R2724" s="5" t="s">
        <v>94</v>
      </c>
      <c r="S2724" s="5" t="s">
        <v>95</v>
      </c>
      <c r="T2724" s="2" t="s">
        <v>31600</v>
      </c>
      <c r="U2724" s="6" t="s">
        <v>11093</v>
      </c>
      <c r="V2724" s="6"/>
      <c r="W2724" s="6" t="s">
        <v>40</v>
      </c>
      <c r="X2724" s="6" t="s">
        <v>11094</v>
      </c>
      <c r="Y2724" s="6">
        <v>4</v>
      </c>
      <c r="Z2724" s="6" t="s">
        <v>11095</v>
      </c>
      <c r="AA2724" s="6" t="s">
        <v>23320</v>
      </c>
      <c r="AB2724" s="6">
        <v>0</v>
      </c>
      <c r="AC2724" s="6" t="s">
        <v>23321</v>
      </c>
      <c r="AD2724" s="6" t="s">
        <v>3</v>
      </c>
      <c r="AE2724" s="7" t="s">
        <v>47</v>
      </c>
      <c r="AF2724" s="7" t="s">
        <v>23322</v>
      </c>
      <c r="AG2724" s="7"/>
      <c r="AH2724" s="7" t="s">
        <v>30859</v>
      </c>
      <c r="AI2724" s="7" t="s">
        <v>23321</v>
      </c>
      <c r="AJ2724" s="8" t="s">
        <v>11100</v>
      </c>
      <c r="AK2724" s="8" t="s">
        <v>11101</v>
      </c>
      <c r="AL2724" s="8" t="s">
        <v>30860</v>
      </c>
      <c r="AM2724" s="8" t="s">
        <v>11102</v>
      </c>
      <c r="AN2724" s="72" t="s">
        <v>31567</v>
      </c>
    </row>
    <row r="2725" spans="2:40" ht="30" hidden="1">
      <c r="B2725" s="85" t="str">
        <f>IF(AND(OR(W2725='Haladó kereső'!$E$15,'Haladó kereső'!$E$15=""),OR(T2725='Haladó kereső'!$E$14,'Haladó kereső'!$E$14=""),OR(O2725&gt;='Haladó kereső'!$E$12,'Haladó kereső'!$E$12=""),OR(U2725='Haladó kereső'!$E$16,'Haladó kereső'!$E$16=""),OR(O2725&lt;='Haladó kereső'!$E$13,'Haladó kereső'!$E$13=""),OR(Y2725='Haladó kereső'!$E$17,'Haladó kereső'!$E$17=""),OR(S2725='Haladó kereső'!$E$10,'Haladó kereső'!$E$10=""),OR(Q2725='Haladó kereső'!$E$9,'Haladó kereső'!$E$9="",'Haladó kereső'!$E$9="összes"),OR(J2725='Haladó kereső'!$E$11,'Haladó kereső'!$E$11="")),"megfelel a választott feltételeknek","-")</f>
        <v>megfelel a választott feltételeknek</v>
      </c>
      <c r="D2725" s="5" t="s">
        <v>23323</v>
      </c>
      <c r="E2725" s="1">
        <v>17.672766666666668</v>
      </c>
      <c r="F2725" s="1">
        <v>46.933933333333329</v>
      </c>
      <c r="G2725" s="5"/>
      <c r="H2725" s="5" t="s">
        <v>23324</v>
      </c>
      <c r="I2725" s="5">
        <v>11545</v>
      </c>
      <c r="J2725" s="5" t="s">
        <v>35</v>
      </c>
      <c r="K2725" s="5" t="s">
        <v>3</v>
      </c>
      <c r="L2725" s="5" t="s">
        <v>3</v>
      </c>
      <c r="M2725" s="5" t="s">
        <v>3</v>
      </c>
      <c r="N2725" s="5">
        <v>112</v>
      </c>
      <c r="O2725" s="5">
        <v>108</v>
      </c>
      <c r="P2725" s="5">
        <v>576</v>
      </c>
      <c r="Q2725" s="5" t="s">
        <v>176</v>
      </c>
      <c r="R2725" s="5" t="s">
        <v>800</v>
      </c>
      <c r="S2725" s="5" t="s">
        <v>801</v>
      </c>
      <c r="T2725" s="2" t="s">
        <v>31600</v>
      </c>
      <c r="U2725" s="6" t="s">
        <v>2170</v>
      </c>
      <c r="V2725" s="6"/>
      <c r="W2725" s="6" t="s">
        <v>40</v>
      </c>
      <c r="X2725" s="6" t="s">
        <v>2171</v>
      </c>
      <c r="Y2725" s="6">
        <v>8</v>
      </c>
      <c r="Z2725" s="6" t="s">
        <v>2172</v>
      </c>
      <c r="AA2725" s="6" t="s">
        <v>23325</v>
      </c>
      <c r="AB2725" s="6" t="s">
        <v>3</v>
      </c>
      <c r="AC2725" s="6" t="s">
        <v>2181</v>
      </c>
      <c r="AD2725" s="6" t="s">
        <v>23326</v>
      </c>
      <c r="AE2725" s="7" t="s">
        <v>47</v>
      </c>
      <c r="AF2725" s="7" t="s">
        <v>23327</v>
      </c>
      <c r="AG2725" s="7"/>
      <c r="AH2725" s="7" t="s">
        <v>27641</v>
      </c>
      <c r="AI2725" s="7" t="s">
        <v>23328</v>
      </c>
      <c r="AJ2725" s="8" t="s">
        <v>2179</v>
      </c>
      <c r="AK2725" s="8" t="s">
        <v>2180</v>
      </c>
      <c r="AL2725" s="8" t="s">
        <v>27642</v>
      </c>
      <c r="AM2725" s="8" t="s">
        <v>2181</v>
      </c>
      <c r="AN2725" s="72" t="s">
        <v>31567</v>
      </c>
    </row>
    <row r="2726" spans="2:40" ht="30" hidden="1">
      <c r="B2726" s="85" t="str">
        <f>IF(AND(OR(W2726='Haladó kereső'!$E$15,'Haladó kereső'!$E$15=""),OR(T2726='Haladó kereső'!$E$14,'Haladó kereső'!$E$14=""),OR(O2726&gt;='Haladó kereső'!$E$12,'Haladó kereső'!$E$12=""),OR(U2726='Haladó kereső'!$E$16,'Haladó kereső'!$E$16=""),OR(O2726&lt;='Haladó kereső'!$E$13,'Haladó kereső'!$E$13=""),OR(Y2726='Haladó kereső'!$E$17,'Haladó kereső'!$E$17=""),OR(S2726='Haladó kereső'!$E$10,'Haladó kereső'!$E$10=""),OR(Q2726='Haladó kereső'!$E$9,'Haladó kereső'!$E$9="",'Haladó kereső'!$E$9="összes"),OR(J2726='Haladó kereső'!$E$11,'Haladó kereső'!$E$11="")),"megfelel a választott feltételeknek","-")</f>
        <v>megfelel a választott feltételeknek</v>
      </c>
      <c r="D2726" s="5" t="s">
        <v>23329</v>
      </c>
      <c r="E2726" s="1">
        <v>18.052199999999999</v>
      </c>
      <c r="F2726" s="1">
        <v>46.172866666666664</v>
      </c>
      <c r="G2726" s="5"/>
      <c r="H2726" s="5" t="s">
        <v>23330</v>
      </c>
      <c r="I2726" s="5">
        <v>9803</v>
      </c>
      <c r="J2726" s="5" t="s">
        <v>35</v>
      </c>
      <c r="K2726" s="5" t="s">
        <v>3</v>
      </c>
      <c r="L2726" s="5" t="s">
        <v>3</v>
      </c>
      <c r="M2726" s="5" t="s">
        <v>3</v>
      </c>
      <c r="N2726" s="5">
        <v>107</v>
      </c>
      <c r="O2726" s="5">
        <v>106</v>
      </c>
      <c r="P2726" s="5">
        <v>1331</v>
      </c>
      <c r="Q2726" s="5" t="s">
        <v>36</v>
      </c>
      <c r="R2726" s="5" t="s">
        <v>3657</v>
      </c>
      <c r="S2726" s="5" t="s">
        <v>3658</v>
      </c>
      <c r="T2726" s="2" t="s">
        <v>31600</v>
      </c>
      <c r="U2726" s="6" t="s">
        <v>6315</v>
      </c>
      <c r="V2726" s="6"/>
      <c r="W2726" s="6" t="s">
        <v>40</v>
      </c>
      <c r="X2726" s="6" t="s">
        <v>6316</v>
      </c>
      <c r="Y2726" s="6">
        <v>7</v>
      </c>
      <c r="Z2726" s="6" t="s">
        <v>6317</v>
      </c>
      <c r="AA2726" s="6" t="s">
        <v>23331</v>
      </c>
      <c r="AB2726" s="6">
        <v>0</v>
      </c>
      <c r="AC2726" s="6" t="s">
        <v>23332</v>
      </c>
      <c r="AD2726" s="6" t="s">
        <v>23333</v>
      </c>
      <c r="AE2726" s="7" t="s">
        <v>7046</v>
      </c>
      <c r="AF2726" s="7" t="s">
        <v>23334</v>
      </c>
      <c r="AG2726" s="7"/>
      <c r="AH2726" s="7" t="s">
        <v>30861</v>
      </c>
      <c r="AI2726" s="7" t="s">
        <v>23332</v>
      </c>
      <c r="AJ2726" s="8" t="s">
        <v>6321</v>
      </c>
      <c r="AK2726" s="8" t="s">
        <v>6322</v>
      </c>
      <c r="AL2726" s="8" t="s">
        <v>6323</v>
      </c>
      <c r="AM2726" s="8" t="s">
        <v>6324</v>
      </c>
      <c r="AN2726" s="72" t="s">
        <v>31567</v>
      </c>
    </row>
    <row r="2727" spans="2:40" ht="15.75" hidden="1">
      <c r="B2727" s="85" t="str">
        <f>IF(AND(OR(W2727='Haladó kereső'!$E$15,'Haladó kereső'!$E$15=""),OR(T2727='Haladó kereső'!$E$14,'Haladó kereső'!$E$14=""),OR(O2727&gt;='Haladó kereső'!$E$12,'Haladó kereső'!$E$12=""),OR(U2727='Haladó kereső'!$E$16,'Haladó kereső'!$E$16=""),OR(O2727&lt;='Haladó kereső'!$E$13,'Haladó kereső'!$E$13=""),OR(Y2727='Haladó kereső'!$E$17,'Haladó kereső'!$E$17=""),OR(S2727='Haladó kereső'!$E$10,'Haladó kereső'!$E$10=""),OR(Q2727='Haladó kereső'!$E$9,'Haladó kereső'!$E$9="",'Haladó kereső'!$E$9="összes"),OR(J2727='Haladó kereső'!$E$11,'Haladó kereső'!$E$11="")),"megfelel a választott feltételeknek","-")</f>
        <v>megfelel a választott feltételeknek</v>
      </c>
      <c r="D2727" s="5" t="s">
        <v>23335</v>
      </c>
      <c r="E2727" s="1">
        <v>19.917566666666669</v>
      </c>
      <c r="F2727" s="1">
        <v>46.918366666666664</v>
      </c>
      <c r="G2727" s="5"/>
      <c r="H2727" s="5" t="s">
        <v>23336</v>
      </c>
      <c r="I2727" s="5">
        <v>21120</v>
      </c>
      <c r="J2727" s="5" t="s">
        <v>35</v>
      </c>
      <c r="K2727" s="5" t="s">
        <v>3</v>
      </c>
      <c r="L2727" s="5" t="s">
        <v>3</v>
      </c>
      <c r="M2727" s="5" t="s">
        <v>3</v>
      </c>
      <c r="N2727" s="5">
        <v>1938</v>
      </c>
      <c r="O2727" s="5">
        <v>1939</v>
      </c>
      <c r="P2727" s="5">
        <v>10189</v>
      </c>
      <c r="Q2727" s="5" t="s">
        <v>358</v>
      </c>
      <c r="R2727" s="5" t="s">
        <v>15140</v>
      </c>
      <c r="S2727" s="5" t="s">
        <v>15141</v>
      </c>
      <c r="T2727" s="2" t="s">
        <v>31600</v>
      </c>
      <c r="U2727" s="6" t="s">
        <v>23335</v>
      </c>
      <c r="V2727" s="6"/>
      <c r="W2727" s="6" t="s">
        <v>20</v>
      </c>
      <c r="X2727" s="6" t="s">
        <v>23337</v>
      </c>
      <c r="Y2727" s="6">
        <v>2</v>
      </c>
      <c r="Z2727" s="6" t="s">
        <v>23338</v>
      </c>
      <c r="AA2727" s="6" t="s">
        <v>23339</v>
      </c>
      <c r="AB2727" s="6" t="s">
        <v>23340</v>
      </c>
      <c r="AC2727" s="6" t="s">
        <v>23341</v>
      </c>
      <c r="AD2727" s="6" t="s">
        <v>23342</v>
      </c>
      <c r="AE2727" s="7" t="s">
        <v>47</v>
      </c>
      <c r="AF2727" s="7" t="s">
        <v>23343</v>
      </c>
      <c r="AG2727" s="7"/>
      <c r="AH2727" s="7" t="s">
        <v>30862</v>
      </c>
      <c r="AI2727" s="7" t="s">
        <v>23344</v>
      </c>
      <c r="AJ2727" s="8" t="s">
        <v>23345</v>
      </c>
      <c r="AK2727" s="8" t="s">
        <v>23339</v>
      </c>
      <c r="AL2727" s="8" t="s">
        <v>30863</v>
      </c>
      <c r="AM2727" s="8" t="s">
        <v>23346</v>
      </c>
      <c r="AN2727" s="72" t="s">
        <v>31567</v>
      </c>
    </row>
    <row r="2728" spans="2:40" ht="30" hidden="1">
      <c r="B2728" s="85" t="str">
        <f>IF(AND(OR(W2728='Haladó kereső'!$E$15,'Haladó kereső'!$E$15=""),OR(T2728='Haladó kereső'!$E$14,'Haladó kereső'!$E$14=""),OR(O2728&gt;='Haladó kereső'!$E$12,'Haladó kereső'!$E$12=""),OR(U2728='Haladó kereső'!$E$16,'Haladó kereső'!$E$16=""),OR(O2728&lt;='Haladó kereső'!$E$13,'Haladó kereső'!$E$13=""),OR(Y2728='Haladó kereső'!$E$17,'Haladó kereső'!$E$17=""),OR(S2728='Haladó kereső'!$E$10,'Haladó kereső'!$E$10=""),OR(Q2728='Haladó kereső'!$E$9,'Haladó kereső'!$E$9="",'Haladó kereső'!$E$9="összes"),OR(J2728='Haladó kereső'!$E$11,'Haladó kereső'!$E$11="")),"megfelel a választott feltételeknek","-")</f>
        <v>megfelel a választott feltételeknek</v>
      </c>
      <c r="D2728" s="5" t="s">
        <v>23347</v>
      </c>
      <c r="E2728" s="1">
        <v>17.969466666666666</v>
      </c>
      <c r="F2728" s="1">
        <v>47.055199999999999</v>
      </c>
      <c r="G2728" s="5"/>
      <c r="H2728" s="5" t="s">
        <v>23348</v>
      </c>
      <c r="I2728" s="5">
        <v>16267</v>
      </c>
      <c r="J2728" s="5" t="s">
        <v>35</v>
      </c>
      <c r="K2728" s="5" t="s">
        <v>3</v>
      </c>
      <c r="L2728" s="5" t="s">
        <v>3</v>
      </c>
      <c r="M2728" s="5" t="s">
        <v>3</v>
      </c>
      <c r="N2728" s="5">
        <v>2075</v>
      </c>
      <c r="O2728" s="5">
        <v>2103</v>
      </c>
      <c r="P2728" s="5">
        <v>2238</v>
      </c>
      <c r="Q2728" s="5" t="s">
        <v>176</v>
      </c>
      <c r="R2728" s="5" t="s">
        <v>2541</v>
      </c>
      <c r="S2728" s="5" t="s">
        <v>2542</v>
      </c>
      <c r="T2728" s="2" t="s">
        <v>31599</v>
      </c>
      <c r="U2728" s="6" t="s">
        <v>3</v>
      </c>
      <c r="V2728" s="6"/>
      <c r="W2728" s="6" t="s">
        <v>7</v>
      </c>
      <c r="X2728" s="6" t="s">
        <v>3</v>
      </c>
      <c r="Y2728" s="6" t="s">
        <v>3</v>
      </c>
      <c r="Z2728" s="6" t="s">
        <v>3</v>
      </c>
      <c r="AA2728" s="6" t="s">
        <v>23349</v>
      </c>
      <c r="AB2728" s="6" t="s">
        <v>3</v>
      </c>
      <c r="AC2728" s="6" t="s">
        <v>23350</v>
      </c>
      <c r="AD2728" s="6" t="s">
        <v>23351</v>
      </c>
      <c r="AE2728" s="7" t="s">
        <v>47</v>
      </c>
      <c r="AF2728" s="7" t="s">
        <v>23352</v>
      </c>
      <c r="AG2728" s="7"/>
      <c r="AH2728" s="7" t="s">
        <v>30864</v>
      </c>
      <c r="AI2728" s="7" t="s">
        <v>23353</v>
      </c>
      <c r="AJ2728" s="8" t="s">
        <v>23354</v>
      </c>
      <c r="AK2728" s="8" t="s">
        <v>23349</v>
      </c>
      <c r="AL2728" s="8" t="s">
        <v>30865</v>
      </c>
      <c r="AM2728" s="8" t="s">
        <v>23355</v>
      </c>
      <c r="AN2728" s="72" t="s">
        <v>31567</v>
      </c>
    </row>
    <row r="2729" spans="2:40" ht="24.75" hidden="1" customHeight="1">
      <c r="B2729" s="85" t="str">
        <f>IF(AND(OR(W2729='Haladó kereső'!$E$15,'Haladó kereső'!$E$15=""),OR(T2729='Haladó kereső'!$E$14,'Haladó kereső'!$E$14=""),OR(O2729&gt;='Haladó kereső'!$E$12,'Haladó kereső'!$E$12=""),OR(U2729='Haladó kereső'!$E$16,'Haladó kereső'!$E$16=""),OR(O2729&lt;='Haladó kereső'!$E$13,'Haladó kereső'!$E$13=""),OR(Y2729='Haladó kereső'!$E$17,'Haladó kereső'!$E$17=""),OR(S2729='Haladó kereső'!$E$10,'Haladó kereső'!$E$10=""),OR(Q2729='Haladó kereső'!$E$9,'Haladó kereső'!$E$9="",'Haladó kereső'!$E$9="összes"),OR(J2729='Haladó kereső'!$E$11,'Haladó kereső'!$E$11="")),"megfelel a választott feltételeknek","-")</f>
        <v>megfelel a választott feltételeknek</v>
      </c>
      <c r="D2729" s="5" t="s">
        <v>23356</v>
      </c>
      <c r="E2729" s="1">
        <v>16.757999999999999</v>
      </c>
      <c r="F2729" s="1">
        <v>46.674566666666664</v>
      </c>
      <c r="G2729" s="5"/>
      <c r="H2729" s="5" t="s">
        <v>23357</v>
      </c>
      <c r="I2729" s="5">
        <v>3124</v>
      </c>
      <c r="J2729" s="5" t="s">
        <v>35</v>
      </c>
      <c r="K2729" s="5" t="s">
        <v>3</v>
      </c>
      <c r="L2729" s="5" t="s">
        <v>3</v>
      </c>
      <c r="M2729" s="5" t="s">
        <v>3</v>
      </c>
      <c r="N2729" s="5">
        <v>71</v>
      </c>
      <c r="O2729" s="5">
        <v>68</v>
      </c>
      <c r="P2729" s="5">
        <v>508</v>
      </c>
      <c r="Q2729" s="5" t="s">
        <v>569</v>
      </c>
      <c r="R2729" s="5" t="s">
        <v>570</v>
      </c>
      <c r="S2729" s="5" t="s">
        <v>571</v>
      </c>
      <c r="T2729" s="2" t="s">
        <v>31600</v>
      </c>
      <c r="U2729" s="6" t="s">
        <v>1733</v>
      </c>
      <c r="V2729" s="6"/>
      <c r="W2729" s="6" t="s">
        <v>40</v>
      </c>
      <c r="X2729" s="6" t="s">
        <v>23358</v>
      </c>
      <c r="Y2729" s="6">
        <v>8</v>
      </c>
      <c r="Z2729" s="6" t="s">
        <v>23359</v>
      </c>
      <c r="AA2729" s="6" t="s">
        <v>23360</v>
      </c>
      <c r="AB2729" s="6">
        <v>0</v>
      </c>
      <c r="AC2729" s="6" t="s">
        <v>23361</v>
      </c>
      <c r="AD2729" s="6" t="s">
        <v>23362</v>
      </c>
      <c r="AE2729" s="7" t="s">
        <v>47</v>
      </c>
      <c r="AF2729" s="7" t="s">
        <v>23363</v>
      </c>
      <c r="AG2729" s="7"/>
      <c r="AH2729" s="7" t="s">
        <v>30866</v>
      </c>
      <c r="AI2729" s="7" t="s">
        <v>23361</v>
      </c>
      <c r="AJ2729" s="8" t="s">
        <v>1741</v>
      </c>
      <c r="AK2729" s="8" t="s">
        <v>1736</v>
      </c>
      <c r="AL2729" s="8" t="s">
        <v>27582</v>
      </c>
      <c r="AM2729" s="8" t="s">
        <v>1742</v>
      </c>
      <c r="AN2729" s="72" t="s">
        <v>31567</v>
      </c>
    </row>
    <row r="2730" spans="2:40" ht="30" hidden="1">
      <c r="B2730" s="85" t="str">
        <f>IF(AND(OR(W2730='Haladó kereső'!$E$15,'Haladó kereső'!$E$15=""),OR(T2730='Haladó kereső'!$E$14,'Haladó kereső'!$E$14=""),OR(O2730&gt;='Haladó kereső'!$E$12,'Haladó kereső'!$E$12=""),OR(U2730='Haladó kereső'!$E$16,'Haladó kereső'!$E$16=""),OR(O2730&lt;='Haladó kereső'!$E$13,'Haladó kereső'!$E$13=""),OR(Y2730='Haladó kereső'!$E$17,'Haladó kereső'!$E$17=""),OR(S2730='Haladó kereső'!$E$10,'Haladó kereső'!$E$10=""),OR(Q2730='Haladó kereső'!$E$9,'Haladó kereső'!$E$9="",'Haladó kereső'!$E$9="összes"),OR(J2730='Haladó kereső'!$E$11,'Haladó kereső'!$E$11="")),"megfelel a választott feltételeknek","-")</f>
        <v>megfelel a választott feltételeknek</v>
      </c>
      <c r="D2730" s="5" t="s">
        <v>590</v>
      </c>
      <c r="E2730" s="1">
        <v>17.835233333333331</v>
      </c>
      <c r="F2730" s="1">
        <v>46.152999999999999</v>
      </c>
      <c r="G2730" s="5"/>
      <c r="H2730" s="5" t="s">
        <v>23365</v>
      </c>
      <c r="I2730" s="5">
        <v>16355</v>
      </c>
      <c r="J2730" s="5" t="s">
        <v>35</v>
      </c>
      <c r="K2730" s="5" t="s">
        <v>3</v>
      </c>
      <c r="L2730" s="5" t="s">
        <v>3</v>
      </c>
      <c r="M2730" s="5" t="s">
        <v>3</v>
      </c>
      <c r="N2730" s="5">
        <v>860</v>
      </c>
      <c r="O2730" s="5">
        <v>872</v>
      </c>
      <c r="P2730" s="5">
        <v>1406</v>
      </c>
      <c r="Q2730" s="5" t="s">
        <v>36</v>
      </c>
      <c r="R2730" s="5" t="s">
        <v>588</v>
      </c>
      <c r="S2730" s="5" t="s">
        <v>589</v>
      </c>
      <c r="T2730" s="2" t="s">
        <v>31600</v>
      </c>
      <c r="U2730" s="6" t="s">
        <v>590</v>
      </c>
      <c r="V2730" s="6"/>
      <c r="W2730" s="6" t="s">
        <v>20</v>
      </c>
      <c r="X2730" s="6" t="s">
        <v>591</v>
      </c>
      <c r="Y2730" s="6">
        <v>6</v>
      </c>
      <c r="Z2730" s="6" t="s">
        <v>592</v>
      </c>
      <c r="AA2730" s="6" t="s">
        <v>23366</v>
      </c>
      <c r="AB2730" s="6" t="s">
        <v>601</v>
      </c>
      <c r="AC2730" s="6" t="s">
        <v>602</v>
      </c>
      <c r="AD2730" s="6" t="s">
        <v>23367</v>
      </c>
      <c r="AE2730" s="7" t="s">
        <v>17330</v>
      </c>
      <c r="AF2730" s="7" t="s">
        <v>23368</v>
      </c>
      <c r="AG2730" s="7"/>
      <c r="AH2730" s="7" t="s">
        <v>30867</v>
      </c>
      <c r="AI2730" s="7" t="s">
        <v>23369</v>
      </c>
      <c r="AJ2730" s="8" t="s">
        <v>599</v>
      </c>
      <c r="AK2730" s="8" t="s">
        <v>600</v>
      </c>
      <c r="AL2730" s="8" t="s">
        <v>27436</v>
      </c>
      <c r="AM2730" s="8" t="s">
        <v>602</v>
      </c>
      <c r="AN2730" s="72" t="s">
        <v>31567</v>
      </c>
    </row>
    <row r="2731" spans="2:40" ht="30" hidden="1">
      <c r="B2731" s="85" t="str">
        <f>IF(AND(OR(W2731='Haladó kereső'!$E$15,'Haladó kereső'!$E$15=""),OR(T2731='Haladó kereső'!$E$14,'Haladó kereső'!$E$14=""),OR(O2731&gt;='Haladó kereső'!$E$12,'Haladó kereső'!$E$12=""),OR(U2731='Haladó kereső'!$E$16,'Haladó kereső'!$E$16=""),OR(O2731&lt;='Haladó kereső'!$E$13,'Haladó kereső'!$E$13=""),OR(Y2731='Haladó kereső'!$E$17,'Haladó kereső'!$E$17=""),OR(S2731='Haladó kereső'!$E$10,'Haladó kereső'!$E$10=""),OR(Q2731='Haladó kereső'!$E$9,'Haladó kereső'!$E$9="",'Haladó kereső'!$E$9="összes"),OR(J2731='Haladó kereső'!$E$11,'Haladó kereső'!$E$11="")),"megfelel a választott feltételeknek","-")</f>
        <v>megfelel a választott feltételeknek</v>
      </c>
      <c r="D2731" s="5" t="s">
        <v>23370</v>
      </c>
      <c r="E2731" s="1">
        <v>16.821166666666667</v>
      </c>
      <c r="F2731" s="1">
        <v>46.574666666666673</v>
      </c>
      <c r="G2731" s="5"/>
      <c r="H2731" s="5" t="s">
        <v>23371</v>
      </c>
      <c r="I2731" s="5">
        <v>8615</v>
      </c>
      <c r="J2731" s="5" t="s">
        <v>35</v>
      </c>
      <c r="K2731" s="5" t="s">
        <v>3</v>
      </c>
      <c r="L2731" s="5" t="s">
        <v>3</v>
      </c>
      <c r="M2731" s="5" t="s">
        <v>3</v>
      </c>
      <c r="N2731" s="5">
        <v>301</v>
      </c>
      <c r="O2731" s="5">
        <v>296</v>
      </c>
      <c r="P2731" s="5">
        <v>689</v>
      </c>
      <c r="Q2731" s="5" t="s">
        <v>569</v>
      </c>
      <c r="R2731" s="5" t="s">
        <v>2597</v>
      </c>
      <c r="S2731" s="5" t="s">
        <v>2598</v>
      </c>
      <c r="T2731" s="2" t="s">
        <v>31600</v>
      </c>
      <c r="U2731" s="6" t="s">
        <v>2595</v>
      </c>
      <c r="V2731" s="6"/>
      <c r="W2731" s="6" t="s">
        <v>40</v>
      </c>
      <c r="X2731" s="6" t="s">
        <v>2599</v>
      </c>
      <c r="Y2731" s="6">
        <v>6</v>
      </c>
      <c r="Z2731" s="6" t="s">
        <v>2600</v>
      </c>
      <c r="AA2731" s="6" t="s">
        <v>23372</v>
      </c>
      <c r="AB2731" s="6" t="s">
        <v>23373</v>
      </c>
      <c r="AC2731" s="6" t="s">
        <v>23374</v>
      </c>
      <c r="AD2731" s="6" t="s">
        <v>23375</v>
      </c>
      <c r="AE2731" s="7" t="s">
        <v>47</v>
      </c>
      <c r="AF2731" s="7" t="s">
        <v>23376</v>
      </c>
      <c r="AG2731" s="7"/>
      <c r="AH2731" s="7" t="s">
        <v>30868</v>
      </c>
      <c r="AI2731" s="7" t="s">
        <v>23377</v>
      </c>
      <c r="AJ2731" s="8" t="s">
        <v>2606</v>
      </c>
      <c r="AK2731" s="8" t="s">
        <v>2607</v>
      </c>
      <c r="AL2731" s="8" t="s">
        <v>27706</v>
      </c>
      <c r="AM2731" s="8" t="s">
        <v>2608</v>
      </c>
      <c r="AN2731" s="72" t="s">
        <v>31567</v>
      </c>
    </row>
    <row r="2732" spans="2:40" ht="30" hidden="1">
      <c r="B2732" s="85" t="str">
        <f>IF(AND(OR(W2732='Haladó kereső'!$E$15,'Haladó kereső'!$E$15=""),OR(T2732='Haladó kereső'!$E$14,'Haladó kereső'!$E$14=""),OR(O2732&gt;='Haladó kereső'!$E$12,'Haladó kereső'!$E$12=""),OR(U2732='Haladó kereső'!$E$16,'Haladó kereső'!$E$16=""),OR(O2732&lt;='Haladó kereső'!$E$13,'Haladó kereső'!$E$13=""),OR(Y2732='Haladó kereső'!$E$17,'Haladó kereső'!$E$17=""),OR(S2732='Haladó kereső'!$E$10,'Haladó kereső'!$E$10=""),OR(Q2732='Haladó kereső'!$E$9,'Haladó kereső'!$E$9="",'Haladó kereső'!$E$9="összes"),OR(J2732='Haladó kereső'!$E$11,'Haladó kereső'!$E$11="")),"megfelel a választott feltételeknek","-")</f>
        <v>megfelel a választott feltételeknek</v>
      </c>
      <c r="D2732" s="5" t="s">
        <v>6315</v>
      </c>
      <c r="E2732" s="1">
        <v>17.987233333333336</v>
      </c>
      <c r="F2732" s="1">
        <v>46.037033333333333</v>
      </c>
      <c r="G2732" s="5"/>
      <c r="H2732" s="5" t="s">
        <v>23378</v>
      </c>
      <c r="I2732" s="5">
        <v>15866</v>
      </c>
      <c r="J2732" s="5" t="s">
        <v>2</v>
      </c>
      <c r="K2732" s="5" t="s">
        <v>3</v>
      </c>
      <c r="L2732" s="5" t="s">
        <v>3</v>
      </c>
      <c r="M2732" s="5" t="s">
        <v>429</v>
      </c>
      <c r="N2732" s="5">
        <v>6748</v>
      </c>
      <c r="O2732" s="5">
        <v>6687</v>
      </c>
      <c r="P2732" s="5">
        <v>2781</v>
      </c>
      <c r="Q2732" s="5" t="s">
        <v>36</v>
      </c>
      <c r="R2732" s="5" t="s">
        <v>23379</v>
      </c>
      <c r="S2732" s="5" t="s">
        <v>3658</v>
      </c>
      <c r="T2732" s="2" t="s">
        <v>31600</v>
      </c>
      <c r="U2732" s="6" t="s">
        <v>6315</v>
      </c>
      <c r="V2732" s="6"/>
      <c r="W2732" s="6" t="s">
        <v>20</v>
      </c>
      <c r="X2732" s="6" t="s">
        <v>6316</v>
      </c>
      <c r="Y2732" s="6">
        <v>7</v>
      </c>
      <c r="Z2732" s="6" t="s">
        <v>6317</v>
      </c>
      <c r="AA2732" s="6" t="s">
        <v>23380</v>
      </c>
      <c r="AB2732" s="6" t="s">
        <v>23381</v>
      </c>
      <c r="AC2732" s="6" t="s">
        <v>23382</v>
      </c>
      <c r="AD2732" s="6" t="s">
        <v>23383</v>
      </c>
      <c r="AE2732" s="7" t="s">
        <v>47</v>
      </c>
      <c r="AF2732" s="7" t="s">
        <v>23384</v>
      </c>
      <c r="AG2732" s="7"/>
      <c r="AH2732" s="7" t="s">
        <v>30869</v>
      </c>
      <c r="AI2732" s="7" t="s">
        <v>23385</v>
      </c>
      <c r="AJ2732" s="8" t="s">
        <v>6321</v>
      </c>
      <c r="AK2732" s="8" t="s">
        <v>6322</v>
      </c>
      <c r="AL2732" s="8" t="s">
        <v>6323</v>
      </c>
      <c r="AM2732" s="8" t="s">
        <v>6324</v>
      </c>
      <c r="AN2732" s="72" t="s">
        <v>31567</v>
      </c>
    </row>
    <row r="2733" spans="2:40" ht="30" hidden="1">
      <c r="B2733" s="85" t="str">
        <f>IF(AND(OR(W2733='Haladó kereső'!$E$15,'Haladó kereső'!$E$15=""),OR(T2733='Haladó kereső'!$E$14,'Haladó kereső'!$E$14=""),OR(O2733&gt;='Haladó kereső'!$E$12,'Haladó kereső'!$E$12=""),OR(U2733='Haladó kereső'!$E$16,'Haladó kereső'!$E$16=""),OR(O2733&lt;='Haladó kereső'!$E$13,'Haladó kereső'!$E$13=""),OR(Y2733='Haladó kereső'!$E$17,'Haladó kereső'!$E$17=""),OR(S2733='Haladó kereső'!$E$10,'Haladó kereső'!$E$10=""),OR(Q2733='Haladó kereső'!$E$9,'Haladó kereső'!$E$9="",'Haladó kereső'!$E$9="összes"),OR(J2733='Haladó kereső'!$E$11,'Haladó kereső'!$E$11="")),"megfelel a választott feltételeknek","-")</f>
        <v>megfelel a választott feltételeknek</v>
      </c>
      <c r="D2733" s="5" t="s">
        <v>23386</v>
      </c>
      <c r="E2733" s="1">
        <v>19.7529</v>
      </c>
      <c r="F2733" s="1">
        <v>47.517966666666666</v>
      </c>
      <c r="G2733" s="5"/>
      <c r="H2733" s="5" t="s">
        <v>23387</v>
      </c>
      <c r="I2733" s="5">
        <v>7542</v>
      </c>
      <c r="J2733" s="5" t="s">
        <v>35</v>
      </c>
      <c r="K2733" s="5" t="s">
        <v>3</v>
      </c>
      <c r="L2733" s="5" t="s">
        <v>3</v>
      </c>
      <c r="M2733" s="5" t="s">
        <v>3</v>
      </c>
      <c r="N2733" s="5">
        <v>1934</v>
      </c>
      <c r="O2733" s="5">
        <v>1928</v>
      </c>
      <c r="P2733" s="5">
        <v>2015</v>
      </c>
      <c r="Q2733" s="5" t="s">
        <v>163</v>
      </c>
      <c r="R2733" s="5" t="s">
        <v>8484</v>
      </c>
      <c r="S2733" s="5" t="s">
        <v>8485</v>
      </c>
      <c r="T2733" s="2" t="s">
        <v>31600</v>
      </c>
      <c r="U2733" s="6" t="s">
        <v>23388</v>
      </c>
      <c r="V2733" s="6"/>
      <c r="W2733" s="6" t="s">
        <v>40</v>
      </c>
      <c r="X2733" s="6" t="s">
        <v>23389</v>
      </c>
      <c r="Y2733" s="6">
        <v>2</v>
      </c>
      <c r="Z2733" s="6" t="s">
        <v>23390</v>
      </c>
      <c r="AA2733" s="6" t="s">
        <v>23391</v>
      </c>
      <c r="AB2733" s="6" t="s">
        <v>23392</v>
      </c>
      <c r="AC2733" s="6" t="s">
        <v>23393</v>
      </c>
      <c r="AD2733" s="6" t="s">
        <v>23394</v>
      </c>
      <c r="AE2733" s="7" t="s">
        <v>47</v>
      </c>
      <c r="AF2733" s="7" t="s">
        <v>19438</v>
      </c>
      <c r="AG2733" s="7"/>
      <c r="AH2733" s="7" t="s">
        <v>30870</v>
      </c>
      <c r="AI2733" s="7" t="s">
        <v>23395</v>
      </c>
      <c r="AJ2733" s="8" t="s">
        <v>23396</v>
      </c>
      <c r="AK2733" s="8" t="s">
        <v>23397</v>
      </c>
      <c r="AL2733" s="8" t="s">
        <v>30871</v>
      </c>
      <c r="AM2733" s="8" t="s">
        <v>23398</v>
      </c>
      <c r="AN2733" s="72" t="s">
        <v>31567</v>
      </c>
    </row>
    <row r="2734" spans="2:40" ht="30" hidden="1">
      <c r="B2734" s="85" t="str">
        <f>IF(AND(OR(W2734='Haladó kereső'!$E$15,'Haladó kereső'!$E$15=""),OR(T2734='Haladó kereső'!$E$14,'Haladó kereső'!$E$14=""),OR(O2734&gt;='Haladó kereső'!$E$12,'Haladó kereső'!$E$12=""),OR(U2734='Haladó kereső'!$E$16,'Haladó kereső'!$E$16=""),OR(O2734&lt;='Haladó kereső'!$E$13,'Haladó kereső'!$E$13=""),OR(Y2734='Haladó kereső'!$E$17,'Haladó kereső'!$E$17=""),OR(S2734='Haladó kereső'!$E$10,'Haladó kereső'!$E$10=""),OR(Q2734='Haladó kereső'!$E$9,'Haladó kereső'!$E$9="",'Haladó kereső'!$E$9="összes"),OR(J2734='Haladó kereső'!$E$11,'Haladó kereső'!$E$11="")),"megfelel a választott feltételeknek","-")</f>
        <v>megfelel a választott feltételeknek</v>
      </c>
      <c r="D2734" s="5" t="s">
        <v>23399</v>
      </c>
      <c r="E2734" s="1">
        <v>16.657</v>
      </c>
      <c r="F2734" s="1">
        <v>46.490533333333332</v>
      </c>
      <c r="G2734" s="5"/>
      <c r="H2734" s="5" t="s">
        <v>23400</v>
      </c>
      <c r="I2734" s="5">
        <v>14225</v>
      </c>
      <c r="J2734" s="5" t="s">
        <v>35</v>
      </c>
      <c r="K2734" s="5" t="s">
        <v>3</v>
      </c>
      <c r="L2734" s="5" t="s">
        <v>3</v>
      </c>
      <c r="M2734" s="5" t="s">
        <v>3</v>
      </c>
      <c r="N2734" s="5">
        <v>90</v>
      </c>
      <c r="O2734" s="5">
        <v>82</v>
      </c>
      <c r="P2734" s="5">
        <v>312</v>
      </c>
      <c r="Q2734" s="5" t="s">
        <v>569</v>
      </c>
      <c r="R2734" s="5" t="s">
        <v>2597</v>
      </c>
      <c r="S2734" s="5" t="s">
        <v>2598</v>
      </c>
      <c r="T2734" s="2" t="s">
        <v>31600</v>
      </c>
      <c r="U2734" s="6" t="s">
        <v>2948</v>
      </c>
      <c r="V2734" s="6"/>
      <c r="W2734" s="6" t="s">
        <v>40</v>
      </c>
      <c r="X2734" s="6" t="s">
        <v>6456</v>
      </c>
      <c r="Y2734" s="6">
        <v>9</v>
      </c>
      <c r="Z2734" s="6" t="s">
        <v>2951</v>
      </c>
      <c r="AA2734" s="6" t="s">
        <v>23401</v>
      </c>
      <c r="AB2734" s="6">
        <v>0</v>
      </c>
      <c r="AC2734" s="6" t="s">
        <v>23402</v>
      </c>
      <c r="AD2734" s="6" t="s">
        <v>23403</v>
      </c>
      <c r="AE2734" s="7" t="s">
        <v>47</v>
      </c>
      <c r="AF2734" s="7" t="s">
        <v>23404</v>
      </c>
      <c r="AG2734" s="7"/>
      <c r="AH2734" s="7" t="s">
        <v>30872</v>
      </c>
      <c r="AI2734" s="7" t="s">
        <v>23402</v>
      </c>
      <c r="AJ2734" s="8" t="s">
        <v>2958</v>
      </c>
      <c r="AK2734" s="8" t="s">
        <v>2952</v>
      </c>
      <c r="AL2734" s="8" t="s">
        <v>27756</v>
      </c>
      <c r="AM2734" s="8" t="s">
        <v>2959</v>
      </c>
      <c r="AN2734" s="72" t="s">
        <v>31567</v>
      </c>
    </row>
    <row r="2735" spans="2:40" ht="15.75" hidden="1">
      <c r="B2735" s="85" t="str">
        <f>IF(AND(OR(W2735='Haladó kereső'!$E$15,'Haladó kereső'!$E$15=""),OR(T2735='Haladó kereső'!$E$14,'Haladó kereső'!$E$14=""),OR(O2735&gt;='Haladó kereső'!$E$12,'Haladó kereső'!$E$12=""),OR(U2735='Haladó kereső'!$E$16,'Haladó kereső'!$E$16=""),OR(O2735&lt;='Haladó kereső'!$E$13,'Haladó kereső'!$E$13=""),OR(Y2735='Haladó kereső'!$E$17,'Haladó kereső'!$E$17=""),OR(S2735='Haladó kereső'!$E$10,'Haladó kereső'!$E$10=""),OR(Q2735='Haladó kereső'!$E$9,'Haladó kereső'!$E$9="",'Haladó kereső'!$E$9="összes"),OR(J2735='Haladó kereső'!$E$11,'Haladó kereső'!$E$11="")),"megfelel a választott feltételeknek","-")</f>
        <v>megfelel a választott feltételeknek</v>
      </c>
      <c r="D2735" s="5" t="s">
        <v>23405</v>
      </c>
      <c r="E2735" s="1">
        <v>19.689033333333334</v>
      </c>
      <c r="F2735" s="1">
        <v>47.440633333333331</v>
      </c>
      <c r="G2735" s="5"/>
      <c r="H2735" s="5" t="s">
        <v>23406</v>
      </c>
      <c r="I2735" s="5">
        <v>28653</v>
      </c>
      <c r="J2735" s="5" t="s">
        <v>35</v>
      </c>
      <c r="K2735" s="5" t="s">
        <v>555</v>
      </c>
      <c r="L2735" s="5" t="s">
        <v>3</v>
      </c>
      <c r="M2735" s="5" t="s">
        <v>3</v>
      </c>
      <c r="N2735" s="5">
        <v>4984</v>
      </c>
      <c r="O2735" s="5">
        <v>5002</v>
      </c>
      <c r="P2735" s="5">
        <v>5217</v>
      </c>
      <c r="Q2735" s="5" t="s">
        <v>163</v>
      </c>
      <c r="R2735" s="5" t="s">
        <v>8484</v>
      </c>
      <c r="S2735" s="5" t="s">
        <v>8485</v>
      </c>
      <c r="T2735" s="2" t="s">
        <v>31599</v>
      </c>
      <c r="U2735" s="6" t="s">
        <v>3</v>
      </c>
      <c r="V2735" s="6"/>
      <c r="W2735" s="6" t="s">
        <v>7</v>
      </c>
      <c r="X2735" s="6" t="s">
        <v>3</v>
      </c>
      <c r="Y2735" s="6" t="s">
        <v>3</v>
      </c>
      <c r="Z2735" s="6" t="s">
        <v>3</v>
      </c>
      <c r="AA2735" s="6" t="s">
        <v>23407</v>
      </c>
      <c r="AB2735" s="6" t="s">
        <v>3</v>
      </c>
      <c r="AC2735" s="6" t="s">
        <v>23408</v>
      </c>
      <c r="AD2735" s="6" t="s">
        <v>23409</v>
      </c>
      <c r="AE2735" s="7" t="s">
        <v>47</v>
      </c>
      <c r="AF2735" s="7" t="s">
        <v>23410</v>
      </c>
      <c r="AG2735" s="7"/>
      <c r="AH2735" s="7" t="s">
        <v>30873</v>
      </c>
      <c r="AI2735" s="7" t="s">
        <v>23412</v>
      </c>
      <c r="AJ2735" s="8" t="s">
        <v>23413</v>
      </c>
      <c r="AK2735" s="8" t="s">
        <v>23411</v>
      </c>
      <c r="AL2735" s="8" t="s">
        <v>30874</v>
      </c>
      <c r="AM2735" s="8" t="s">
        <v>23414</v>
      </c>
      <c r="AN2735" s="72" t="s">
        <v>31567</v>
      </c>
    </row>
    <row r="2736" spans="2:40" ht="15.75" hidden="1">
      <c r="B2736" s="85" t="str">
        <f>IF(AND(OR(W2736='Haladó kereső'!$E$15,'Haladó kereső'!$E$15=""),OR(T2736='Haladó kereső'!$E$14,'Haladó kereső'!$E$14=""),OR(O2736&gt;='Haladó kereső'!$E$12,'Haladó kereső'!$E$12=""),OR(U2736='Haladó kereső'!$E$16,'Haladó kereső'!$E$16=""),OR(O2736&lt;='Haladó kereső'!$E$13,'Haladó kereső'!$E$13=""),OR(Y2736='Haladó kereső'!$E$17,'Haladó kereső'!$E$17=""),OR(S2736='Haladó kereső'!$E$10,'Haladó kereső'!$E$10=""),OR(Q2736='Haladó kereső'!$E$9,'Haladó kereső'!$E$9="",'Haladó kereső'!$E$9="összes"),OR(J2736='Haladó kereső'!$E$11,'Haladó kereső'!$E$11="")),"megfelel a választott feltételeknek","-")</f>
        <v>megfelel a választott feltételeknek</v>
      </c>
      <c r="D2736" s="5" t="s">
        <v>23415</v>
      </c>
      <c r="E2736" s="1">
        <v>16.484833333333334</v>
      </c>
      <c r="F2736" s="1">
        <v>47.089433333333339</v>
      </c>
      <c r="G2736" s="5"/>
      <c r="H2736" s="5" t="s">
        <v>23416</v>
      </c>
      <c r="I2736" s="5">
        <v>21254</v>
      </c>
      <c r="J2736" s="5" t="s">
        <v>35</v>
      </c>
      <c r="K2736" s="5" t="s">
        <v>3</v>
      </c>
      <c r="L2736" s="5" t="s">
        <v>3</v>
      </c>
      <c r="M2736" s="5" t="s">
        <v>3</v>
      </c>
      <c r="N2736" s="5">
        <v>1010</v>
      </c>
      <c r="O2736" s="5">
        <v>1009</v>
      </c>
      <c r="P2736" s="5">
        <v>3124</v>
      </c>
      <c r="Q2736" s="5" t="s">
        <v>218</v>
      </c>
      <c r="R2736" s="5" t="s">
        <v>219</v>
      </c>
      <c r="S2736" s="5" t="s">
        <v>220</v>
      </c>
      <c r="T2736" s="2" t="s">
        <v>31600</v>
      </c>
      <c r="U2736" s="6" t="s">
        <v>11438</v>
      </c>
      <c r="V2736" s="6"/>
      <c r="W2736" s="6" t="s">
        <v>40</v>
      </c>
      <c r="X2736" s="6" t="s">
        <v>11439</v>
      </c>
      <c r="Y2736" s="6">
        <v>4</v>
      </c>
      <c r="Z2736" s="6" t="s">
        <v>11440</v>
      </c>
      <c r="AA2736" s="6" t="s">
        <v>23417</v>
      </c>
      <c r="AB2736" s="6" t="s">
        <v>23418</v>
      </c>
      <c r="AC2736" s="6" t="s">
        <v>23419</v>
      </c>
      <c r="AD2736" s="6" t="s">
        <v>23420</v>
      </c>
      <c r="AE2736" s="7" t="s">
        <v>47</v>
      </c>
      <c r="AF2736" s="7" t="s">
        <v>23421</v>
      </c>
      <c r="AG2736" s="7"/>
      <c r="AH2736" s="7" t="s">
        <v>30875</v>
      </c>
      <c r="AI2736" s="7" t="s">
        <v>23419</v>
      </c>
      <c r="AJ2736" s="8" t="s">
        <v>11447</v>
      </c>
      <c r="AK2736" s="8" t="s">
        <v>11448</v>
      </c>
      <c r="AL2736" s="8" t="s">
        <v>30876</v>
      </c>
      <c r="AM2736" s="8" t="s">
        <v>11443</v>
      </c>
      <c r="AN2736" s="72" t="s">
        <v>31567</v>
      </c>
    </row>
    <row r="2737" spans="2:40" ht="30" hidden="1">
      <c r="B2737" s="85" t="str">
        <f>IF(AND(OR(W2737='Haladó kereső'!$E$15,'Haladó kereső'!$E$15=""),OR(T2737='Haladó kereső'!$E$14,'Haladó kereső'!$E$14=""),OR(O2737&gt;='Haladó kereső'!$E$12,'Haladó kereső'!$E$12=""),OR(U2737='Haladó kereső'!$E$16,'Haladó kereső'!$E$16=""),OR(O2737&lt;='Haladó kereső'!$E$13,'Haladó kereső'!$E$13=""),OR(Y2737='Haladó kereső'!$E$17,'Haladó kereső'!$E$17=""),OR(S2737='Haladó kereső'!$E$10,'Haladó kereső'!$E$10=""),OR(Q2737='Haladó kereső'!$E$9,'Haladó kereső'!$E$9="",'Haladó kereső'!$E$9="összes"),OR(J2737='Haladó kereső'!$E$11,'Haladó kereső'!$E$11="")),"megfelel a választott feltételeknek","-")</f>
        <v>megfelel a választott feltételeknek</v>
      </c>
      <c r="D2737" s="5" t="s">
        <v>23422</v>
      </c>
      <c r="E2737" s="1">
        <v>16.756399999999999</v>
      </c>
      <c r="F2737" s="1">
        <v>46.616866666666667</v>
      </c>
      <c r="G2737" s="5"/>
      <c r="H2737" s="5" t="s">
        <v>23423</v>
      </c>
      <c r="I2737" s="5">
        <v>30067</v>
      </c>
      <c r="J2737" s="5" t="s">
        <v>35</v>
      </c>
      <c r="K2737" s="5" t="s">
        <v>3</v>
      </c>
      <c r="L2737" s="5" t="s">
        <v>3</v>
      </c>
      <c r="M2737" s="5" t="s">
        <v>3</v>
      </c>
      <c r="N2737" s="5">
        <v>144</v>
      </c>
      <c r="O2737" s="5">
        <v>136</v>
      </c>
      <c r="P2737" s="5">
        <v>1196</v>
      </c>
      <c r="Q2737" s="5" t="s">
        <v>569</v>
      </c>
      <c r="R2737" s="5" t="s">
        <v>570</v>
      </c>
      <c r="S2737" s="5" t="s">
        <v>571</v>
      </c>
      <c r="T2737" s="2" t="s">
        <v>31600</v>
      </c>
      <c r="U2737" s="6" t="s">
        <v>6026</v>
      </c>
      <c r="V2737" s="6"/>
      <c r="W2737" s="6" t="s">
        <v>40</v>
      </c>
      <c r="X2737" s="6" t="s">
        <v>9993</v>
      </c>
      <c r="Y2737" s="6">
        <v>5</v>
      </c>
      <c r="Z2737" s="6" t="s">
        <v>6028</v>
      </c>
      <c r="AA2737" s="6" t="s">
        <v>23424</v>
      </c>
      <c r="AB2737" s="6">
        <v>0</v>
      </c>
      <c r="AC2737" s="6" t="s">
        <v>23425</v>
      </c>
      <c r="AD2737" s="6" t="s">
        <v>23426</v>
      </c>
      <c r="AE2737" s="7" t="s">
        <v>47</v>
      </c>
      <c r="AF2737" s="7" t="s">
        <v>9429</v>
      </c>
      <c r="AG2737" s="7"/>
      <c r="AH2737" s="7" t="s">
        <v>23427</v>
      </c>
      <c r="AI2737" s="7" t="s">
        <v>23428</v>
      </c>
      <c r="AJ2737" s="8" t="s">
        <v>6034</v>
      </c>
      <c r="AK2737" s="8" t="s">
        <v>6035</v>
      </c>
      <c r="AL2737" s="8" t="s">
        <v>28173</v>
      </c>
      <c r="AM2737" s="8" t="s">
        <v>6037</v>
      </c>
      <c r="AN2737" s="72" t="s">
        <v>31567</v>
      </c>
    </row>
    <row r="2738" spans="2:40" ht="45" hidden="1">
      <c r="B2738" s="85" t="str">
        <f>IF(AND(OR(W2738='Haladó kereső'!$E$15,'Haladó kereső'!$E$15=""),OR(T2738='Haladó kereső'!$E$14,'Haladó kereső'!$E$14=""),OR(O2738&gt;='Haladó kereső'!$E$12,'Haladó kereső'!$E$12=""),OR(U2738='Haladó kereső'!$E$16,'Haladó kereső'!$E$16=""),OR(O2738&lt;='Haladó kereső'!$E$13,'Haladó kereső'!$E$13=""),OR(Y2738='Haladó kereső'!$E$17,'Haladó kereső'!$E$17=""),OR(S2738='Haladó kereső'!$E$10,'Haladó kereső'!$E$10=""),OR(Q2738='Haladó kereső'!$E$9,'Haladó kereső'!$E$9="",'Haladó kereső'!$E$9="összes"),OR(J2738='Haladó kereső'!$E$11,'Haladó kereső'!$E$11="")),"megfelel a választott feltételeknek","-")</f>
        <v>megfelel a választott feltételeknek</v>
      </c>
      <c r="D2738" s="5" t="s">
        <v>23429</v>
      </c>
      <c r="E2738" s="1">
        <v>21.617166666666666</v>
      </c>
      <c r="F2738" s="1">
        <v>47.233933333333333</v>
      </c>
      <c r="G2738" s="5"/>
      <c r="H2738" s="5" t="s">
        <v>23430</v>
      </c>
      <c r="I2738" s="5">
        <v>19099</v>
      </c>
      <c r="J2738" s="5" t="s">
        <v>35</v>
      </c>
      <c r="K2738" s="5" t="s">
        <v>3</v>
      </c>
      <c r="L2738" s="5" t="s">
        <v>3</v>
      </c>
      <c r="M2738" s="5" t="s">
        <v>3</v>
      </c>
      <c r="N2738" s="5">
        <v>1147</v>
      </c>
      <c r="O2738" s="5">
        <v>1138</v>
      </c>
      <c r="P2738" s="5">
        <v>2545</v>
      </c>
      <c r="Q2738" s="5" t="s">
        <v>658</v>
      </c>
      <c r="R2738" s="5" t="s">
        <v>1301</v>
      </c>
      <c r="S2738" s="5" t="s">
        <v>1302</v>
      </c>
      <c r="T2738" s="2" t="s">
        <v>31600</v>
      </c>
      <c r="U2738" s="6" t="s">
        <v>10966</v>
      </c>
      <c r="V2738" s="6"/>
      <c r="W2738" s="6" t="s">
        <v>40</v>
      </c>
      <c r="X2738" s="6" t="s">
        <v>10968</v>
      </c>
      <c r="Y2738" s="6">
        <v>2</v>
      </c>
      <c r="Z2738" s="6" t="s">
        <v>10969</v>
      </c>
      <c r="AA2738" s="6" t="s">
        <v>23431</v>
      </c>
      <c r="AB2738" s="6" t="s">
        <v>23432</v>
      </c>
      <c r="AC2738" s="6" t="s">
        <v>10978</v>
      </c>
      <c r="AD2738" s="6" t="s">
        <v>23433</v>
      </c>
      <c r="AE2738" s="7" t="s">
        <v>47</v>
      </c>
      <c r="AF2738" s="7" t="s">
        <v>23434</v>
      </c>
      <c r="AG2738" s="7"/>
      <c r="AH2738" s="7" t="s">
        <v>23435</v>
      </c>
      <c r="AI2738" s="7" t="s">
        <v>10978</v>
      </c>
      <c r="AJ2738" s="8" t="s">
        <v>10976</v>
      </c>
      <c r="AK2738" s="8" t="s">
        <v>10977</v>
      </c>
      <c r="AL2738" s="8" t="s">
        <v>23436</v>
      </c>
      <c r="AM2738" s="8" t="s">
        <v>10978</v>
      </c>
      <c r="AN2738" s="72" t="s">
        <v>31567</v>
      </c>
    </row>
    <row r="2739" spans="2:40" ht="30" hidden="1">
      <c r="B2739" s="85" t="str">
        <f>IF(AND(OR(W2739='Haladó kereső'!$E$15,'Haladó kereső'!$E$15=""),OR(T2739='Haladó kereső'!$E$14,'Haladó kereső'!$E$14=""),OR(O2739&gt;='Haladó kereső'!$E$12,'Haladó kereső'!$E$12=""),OR(U2739='Haladó kereső'!$E$16,'Haladó kereső'!$E$16=""),OR(O2739&lt;='Haladó kereső'!$E$13,'Haladó kereső'!$E$13=""),OR(Y2739='Haladó kereső'!$E$17,'Haladó kereső'!$E$17=""),OR(S2739='Haladó kereső'!$E$10,'Haladó kereső'!$E$10=""),OR(Q2739='Haladó kereső'!$E$9,'Haladó kereső'!$E$9="",'Haladó kereső'!$E$9="összes"),OR(J2739='Haladó kereső'!$E$11,'Haladó kereső'!$E$11="")),"megfelel a választott feltételeknek","-")</f>
        <v>megfelel a választott feltételeknek</v>
      </c>
      <c r="D2739" s="5" t="s">
        <v>23437</v>
      </c>
      <c r="E2739" s="1">
        <v>17.037233333333337</v>
      </c>
      <c r="F2739" s="1">
        <v>46.754899999999999</v>
      </c>
      <c r="G2739" s="5"/>
      <c r="H2739" s="5" t="s">
        <v>23438</v>
      </c>
      <c r="I2739" s="5">
        <v>11165</v>
      </c>
      <c r="J2739" s="5" t="s">
        <v>35</v>
      </c>
      <c r="K2739" s="5" t="s">
        <v>3</v>
      </c>
      <c r="L2739" s="5" t="s">
        <v>3</v>
      </c>
      <c r="M2739" s="5" t="s">
        <v>3</v>
      </c>
      <c r="N2739" s="5">
        <v>1066</v>
      </c>
      <c r="O2739" s="5">
        <v>1063</v>
      </c>
      <c r="P2739" s="5">
        <v>1596</v>
      </c>
      <c r="Q2739" s="5" t="s">
        <v>569</v>
      </c>
      <c r="R2739" s="5" t="s">
        <v>570</v>
      </c>
      <c r="S2739" s="5" t="s">
        <v>571</v>
      </c>
      <c r="T2739" s="2" t="s">
        <v>31600</v>
      </c>
      <c r="U2739" s="6" t="s">
        <v>4664</v>
      </c>
      <c r="V2739" s="6"/>
      <c r="W2739" s="6" t="s">
        <v>40</v>
      </c>
      <c r="X2739" s="6" t="s">
        <v>4665</v>
      </c>
      <c r="Y2739" s="6">
        <v>6</v>
      </c>
      <c r="Z2739" s="6" t="s">
        <v>4666</v>
      </c>
      <c r="AA2739" s="6" t="s">
        <v>23439</v>
      </c>
      <c r="AB2739" s="6" t="s">
        <v>23440</v>
      </c>
      <c r="AC2739" s="6" t="s">
        <v>23441</v>
      </c>
      <c r="AD2739" s="6" t="s">
        <v>23442</v>
      </c>
      <c r="AE2739" s="7" t="s">
        <v>47</v>
      </c>
      <c r="AF2739" s="7" t="s">
        <v>23443</v>
      </c>
      <c r="AG2739" s="7"/>
      <c r="AH2739" s="7" t="s">
        <v>30877</v>
      </c>
      <c r="AI2739" s="7" t="s">
        <v>23441</v>
      </c>
      <c r="AJ2739" s="8" t="s">
        <v>4672</v>
      </c>
      <c r="AK2739" s="8" t="s">
        <v>4673</v>
      </c>
      <c r="AL2739" s="8" t="s">
        <v>27980</v>
      </c>
      <c r="AM2739" s="8" t="s">
        <v>4674</v>
      </c>
      <c r="AN2739" s="72" t="s">
        <v>31567</v>
      </c>
    </row>
    <row r="2740" spans="2:40" ht="15.75" hidden="1">
      <c r="B2740" s="85" t="str">
        <f>IF(AND(OR(W2740='Haladó kereső'!$E$15,'Haladó kereső'!$E$15=""),OR(T2740='Haladó kereső'!$E$14,'Haladó kereső'!$E$14=""),OR(O2740&gt;='Haladó kereső'!$E$12,'Haladó kereső'!$E$12=""),OR(U2740='Haladó kereső'!$E$16,'Haladó kereső'!$E$16=""),OR(O2740&lt;='Haladó kereső'!$E$13,'Haladó kereső'!$E$13=""),OR(Y2740='Haladó kereső'!$E$17,'Haladó kereső'!$E$17=""),OR(S2740='Haladó kereső'!$E$10,'Haladó kereső'!$E$10=""),OR(Q2740='Haladó kereső'!$E$9,'Haladó kereső'!$E$9="",'Haladó kereső'!$E$9="összes"),OR(J2740='Haladó kereső'!$E$11,'Haladó kereső'!$E$11="")),"megfelel a választott feltételeknek","-")</f>
        <v>megfelel a választott feltételeknek</v>
      </c>
      <c r="D2740" s="5" t="s">
        <v>23444</v>
      </c>
      <c r="E2740" s="1">
        <v>17.369266666666668</v>
      </c>
      <c r="F2740" s="1">
        <v>46.458200000000005</v>
      </c>
      <c r="G2740" s="5"/>
      <c r="H2740" s="5" t="s">
        <v>23445</v>
      </c>
      <c r="I2740" s="5">
        <v>30146</v>
      </c>
      <c r="J2740" s="5" t="s">
        <v>35</v>
      </c>
      <c r="K2740" s="5" t="s">
        <v>3</v>
      </c>
      <c r="L2740" s="5" t="s">
        <v>3</v>
      </c>
      <c r="M2740" s="5" t="s">
        <v>3</v>
      </c>
      <c r="N2740" s="5">
        <v>363</v>
      </c>
      <c r="O2740" s="5">
        <v>373</v>
      </c>
      <c r="P2740" s="5">
        <v>2019</v>
      </c>
      <c r="Q2740" s="5" t="s">
        <v>275</v>
      </c>
      <c r="R2740" s="5" t="s">
        <v>2141</v>
      </c>
      <c r="S2740" s="5" t="s">
        <v>2142</v>
      </c>
      <c r="T2740" s="2" t="s">
        <v>31600</v>
      </c>
      <c r="U2740" s="6" t="s">
        <v>4546</v>
      </c>
      <c r="V2740" s="6"/>
      <c r="W2740" s="6" t="s">
        <v>40</v>
      </c>
      <c r="X2740" s="6" t="s">
        <v>4548</v>
      </c>
      <c r="Y2740" s="6">
        <v>3</v>
      </c>
      <c r="Z2740" s="6" t="s">
        <v>4549</v>
      </c>
      <c r="AA2740" s="6" t="s">
        <v>23446</v>
      </c>
      <c r="AB2740" s="6" t="s">
        <v>23447</v>
      </c>
      <c r="AC2740" s="6" t="s">
        <v>23448</v>
      </c>
      <c r="AD2740" s="6" t="s">
        <v>23449</v>
      </c>
      <c r="AE2740" s="7" t="s">
        <v>47</v>
      </c>
      <c r="AF2740" s="7" t="s">
        <v>23450</v>
      </c>
      <c r="AG2740" s="7"/>
      <c r="AH2740" s="7" t="s">
        <v>30878</v>
      </c>
      <c r="AI2740" s="7" t="s">
        <v>23448</v>
      </c>
      <c r="AJ2740" s="8" t="s">
        <v>4557</v>
      </c>
      <c r="AK2740" s="8" t="s">
        <v>4558</v>
      </c>
      <c r="AL2740" s="8" t="s">
        <v>4555</v>
      </c>
      <c r="AM2740" s="8" t="s">
        <v>4559</v>
      </c>
      <c r="AN2740" s="72" t="s">
        <v>31567</v>
      </c>
    </row>
    <row r="2741" spans="2:40" ht="30" hidden="1">
      <c r="B2741" s="85" t="str">
        <f>IF(AND(OR(W2741='Haladó kereső'!$E$15,'Haladó kereső'!$E$15=""),OR(T2741='Haladó kereső'!$E$14,'Haladó kereső'!$E$14=""),OR(O2741&gt;='Haladó kereső'!$E$12,'Haladó kereső'!$E$12=""),OR(U2741='Haladó kereső'!$E$16,'Haladó kereső'!$E$16=""),OR(O2741&lt;='Haladó kereső'!$E$13,'Haladó kereső'!$E$13=""),OR(Y2741='Haladó kereső'!$E$17,'Haladó kereső'!$E$17=""),OR(S2741='Haladó kereső'!$E$10,'Haladó kereső'!$E$10=""),OR(Q2741='Haladó kereső'!$E$9,'Haladó kereső'!$E$9="",'Haladó kereső'!$E$9="összes"),OR(J2741='Haladó kereső'!$E$11,'Haladó kereső'!$E$11="")),"megfelel a választott feltételeknek","-")</f>
        <v>megfelel a választott feltételeknek</v>
      </c>
      <c r="D2741" s="5" t="s">
        <v>8333</v>
      </c>
      <c r="E2741" s="1">
        <v>16.901199999999999</v>
      </c>
      <c r="F2741" s="1">
        <v>46.426166666666667</v>
      </c>
      <c r="G2741" s="5"/>
      <c r="H2741" s="5" t="s">
        <v>23451</v>
      </c>
      <c r="I2741" s="5">
        <v>7700</v>
      </c>
      <c r="J2741" s="5" t="s">
        <v>35</v>
      </c>
      <c r="K2741" s="5" t="s">
        <v>3</v>
      </c>
      <c r="L2741" s="5" t="s">
        <v>3</v>
      </c>
      <c r="M2741" s="5" t="s">
        <v>3</v>
      </c>
      <c r="N2741" s="5">
        <v>1602</v>
      </c>
      <c r="O2741" s="5">
        <v>1591</v>
      </c>
      <c r="P2741" s="5">
        <v>3039</v>
      </c>
      <c r="Q2741" s="5" t="s">
        <v>569</v>
      </c>
      <c r="R2741" s="5" t="s">
        <v>844</v>
      </c>
      <c r="S2741" s="5" t="s">
        <v>845</v>
      </c>
      <c r="T2741" s="2" t="s">
        <v>31600</v>
      </c>
      <c r="U2741" s="6" t="s">
        <v>8333</v>
      </c>
      <c r="V2741" s="6"/>
      <c r="W2741" s="6" t="s">
        <v>20</v>
      </c>
      <c r="X2741" s="6" t="s">
        <v>23452</v>
      </c>
      <c r="Y2741" s="6">
        <v>3</v>
      </c>
      <c r="Z2741" s="6" t="s">
        <v>8335</v>
      </c>
      <c r="AA2741" s="6" t="s">
        <v>23453</v>
      </c>
      <c r="AB2741" s="6" t="s">
        <v>8343</v>
      </c>
      <c r="AC2741" s="6" t="s">
        <v>23454</v>
      </c>
      <c r="AD2741" s="6" t="s">
        <v>23455</v>
      </c>
      <c r="AE2741" s="7" t="s">
        <v>47</v>
      </c>
      <c r="AF2741" s="7" t="s">
        <v>23456</v>
      </c>
      <c r="AG2741" s="7"/>
      <c r="AH2741" s="7" t="s">
        <v>30879</v>
      </c>
      <c r="AI2741" s="7" t="s">
        <v>23457</v>
      </c>
      <c r="AJ2741" s="8" t="s">
        <v>8341</v>
      </c>
      <c r="AK2741" s="8" t="s">
        <v>8342</v>
      </c>
      <c r="AL2741" s="8" t="s">
        <v>28499</v>
      </c>
      <c r="AM2741" s="8" t="s">
        <v>8344</v>
      </c>
      <c r="AN2741" s="72" t="s">
        <v>31567</v>
      </c>
    </row>
    <row r="2742" spans="2:40" ht="15.75" hidden="1">
      <c r="B2742" s="85" t="str">
        <f>IF(AND(OR(W2742='Haladó kereső'!$E$15,'Haladó kereső'!$E$15=""),OR(T2742='Haladó kereső'!$E$14,'Haladó kereső'!$E$14=""),OR(O2742&gt;='Haladó kereső'!$E$12,'Haladó kereső'!$E$12=""),OR(U2742='Haladó kereső'!$E$16,'Haladó kereső'!$E$16=""),OR(O2742&lt;='Haladó kereső'!$E$13,'Haladó kereső'!$E$13=""),OR(Y2742='Haladó kereső'!$E$17,'Haladó kereső'!$E$17=""),OR(S2742='Haladó kereső'!$E$10,'Haladó kereső'!$E$10=""),OR(Q2742='Haladó kereső'!$E$9,'Haladó kereső'!$E$9="",'Haladó kereső'!$E$9="összes"),OR(J2742='Haladó kereső'!$E$11,'Haladó kereső'!$E$11="")),"megfelel a választott feltételeknek","-")</f>
        <v>megfelel a választott feltételeknek</v>
      </c>
      <c r="D2742" s="5" t="s">
        <v>23458</v>
      </c>
      <c r="E2742" s="1">
        <v>17.551500000000001</v>
      </c>
      <c r="F2742" s="1">
        <v>47.457900000000002</v>
      </c>
      <c r="G2742" s="5"/>
      <c r="H2742" s="5" t="s">
        <v>23459</v>
      </c>
      <c r="I2742" s="5">
        <v>3887</v>
      </c>
      <c r="J2742" s="5" t="s">
        <v>35</v>
      </c>
      <c r="K2742" s="5" t="s">
        <v>3</v>
      </c>
      <c r="L2742" s="5" t="s">
        <v>3</v>
      </c>
      <c r="M2742" s="5" t="s">
        <v>3</v>
      </c>
      <c r="N2742" s="5">
        <v>783</v>
      </c>
      <c r="O2742" s="5">
        <v>772</v>
      </c>
      <c r="P2742" s="5">
        <v>1239</v>
      </c>
      <c r="Q2742" s="5" t="s">
        <v>136</v>
      </c>
      <c r="R2742" s="5" t="s">
        <v>1284</v>
      </c>
      <c r="S2742" s="5" t="s">
        <v>1285</v>
      </c>
      <c r="T2742" s="2" t="s">
        <v>31600</v>
      </c>
      <c r="U2742" s="6" t="s">
        <v>10104</v>
      </c>
      <c r="V2742" s="6"/>
      <c r="W2742" s="6" t="s">
        <v>40</v>
      </c>
      <c r="X2742" s="6" t="s">
        <v>10106</v>
      </c>
      <c r="Y2742" s="6">
        <v>2</v>
      </c>
      <c r="Z2742" s="6" t="s">
        <v>10107</v>
      </c>
      <c r="AA2742" s="6" t="s">
        <v>23460</v>
      </c>
      <c r="AB2742" s="6" t="s">
        <v>23461</v>
      </c>
      <c r="AC2742" s="6" t="s">
        <v>23462</v>
      </c>
      <c r="AD2742" s="6" t="s">
        <v>23463</v>
      </c>
      <c r="AE2742" s="7" t="s">
        <v>47</v>
      </c>
      <c r="AF2742" s="7" t="s">
        <v>23464</v>
      </c>
      <c r="AG2742" s="7"/>
      <c r="AH2742" s="7" t="s">
        <v>30880</v>
      </c>
      <c r="AI2742" s="7" t="s">
        <v>23465</v>
      </c>
      <c r="AJ2742" s="8" t="s">
        <v>10114</v>
      </c>
      <c r="AK2742" s="8" t="s">
        <v>10115</v>
      </c>
      <c r="AL2742" s="8" t="s">
        <v>28761</v>
      </c>
      <c r="AM2742" s="8" t="s">
        <v>10116</v>
      </c>
      <c r="AN2742" s="72" t="s">
        <v>31567</v>
      </c>
    </row>
    <row r="2743" spans="2:40" ht="30" hidden="1">
      <c r="B2743" s="85" t="str">
        <f>IF(AND(OR(W2743='Haladó kereső'!$E$15,'Haladó kereső'!$E$15=""),OR(T2743='Haladó kereső'!$E$14,'Haladó kereső'!$E$14=""),OR(O2743&gt;='Haladó kereső'!$E$12,'Haladó kereső'!$E$12=""),OR(U2743='Haladó kereső'!$E$16,'Haladó kereső'!$E$16=""),OR(O2743&lt;='Haladó kereső'!$E$13,'Haladó kereső'!$E$13=""),OR(Y2743='Haladó kereső'!$E$17,'Haladó kereső'!$E$17=""),OR(S2743='Haladó kereső'!$E$10,'Haladó kereső'!$E$10=""),OR(Q2743='Haladó kereső'!$E$9,'Haladó kereső'!$E$9="",'Haladó kereső'!$E$9="összes"),OR(J2743='Haladó kereső'!$E$11,'Haladó kereső'!$E$11="")),"megfelel a választott feltételeknek","-")</f>
        <v>megfelel a választott feltételeknek</v>
      </c>
      <c r="D2743" s="5" t="s">
        <v>7446</v>
      </c>
      <c r="E2743" s="1">
        <v>18.874666666666666</v>
      </c>
      <c r="F2743" s="1">
        <v>46.138933333333334</v>
      </c>
      <c r="G2743" s="5"/>
      <c r="H2743" s="5" t="s">
        <v>23466</v>
      </c>
      <c r="I2743" s="5">
        <v>28820</v>
      </c>
      <c r="J2743" s="5" t="s">
        <v>35</v>
      </c>
      <c r="K2743" s="5" t="s">
        <v>3</v>
      </c>
      <c r="L2743" s="5" t="s">
        <v>3</v>
      </c>
      <c r="M2743" s="5" t="s">
        <v>3</v>
      </c>
      <c r="N2743" s="5">
        <v>1493</v>
      </c>
      <c r="O2743" s="5">
        <v>1482</v>
      </c>
      <c r="P2743" s="5">
        <v>3407</v>
      </c>
      <c r="Q2743" s="5" t="s">
        <v>358</v>
      </c>
      <c r="R2743" s="5" t="s">
        <v>1572</v>
      </c>
      <c r="S2743" s="5" t="s">
        <v>1573</v>
      </c>
      <c r="T2743" s="2" t="s">
        <v>31600</v>
      </c>
      <c r="U2743" s="6" t="s">
        <v>7446</v>
      </c>
      <c r="V2743" s="6"/>
      <c r="W2743" s="6" t="s">
        <v>20</v>
      </c>
      <c r="X2743" s="6" t="s">
        <v>7447</v>
      </c>
      <c r="Y2743" s="6">
        <v>2</v>
      </c>
      <c r="Z2743" s="6" t="s">
        <v>7448</v>
      </c>
      <c r="AA2743" s="6" t="s">
        <v>7456</v>
      </c>
      <c r="AB2743" s="6" t="s">
        <v>23467</v>
      </c>
      <c r="AC2743" s="6" t="s">
        <v>7457</v>
      </c>
      <c r="AD2743" s="6" t="s">
        <v>23468</v>
      </c>
      <c r="AE2743" s="7" t="s">
        <v>47</v>
      </c>
      <c r="AF2743" s="7" t="s">
        <v>23469</v>
      </c>
      <c r="AG2743" s="7"/>
      <c r="AH2743" s="7" t="s">
        <v>30881</v>
      </c>
      <c r="AI2743" s="7" t="s">
        <v>23470</v>
      </c>
      <c r="AJ2743" s="8" t="s">
        <v>7455</v>
      </c>
      <c r="AK2743" s="8" t="s">
        <v>7456</v>
      </c>
      <c r="AL2743" s="8" t="s">
        <v>30882</v>
      </c>
      <c r="AM2743" s="8" t="s">
        <v>7457</v>
      </c>
      <c r="AN2743" s="72" t="s">
        <v>31567</v>
      </c>
    </row>
    <row r="2744" spans="2:40" ht="30" hidden="1">
      <c r="B2744" s="85" t="str">
        <f>IF(AND(OR(W2744='Haladó kereső'!$E$15,'Haladó kereső'!$E$15=""),OR(T2744='Haladó kereső'!$E$14,'Haladó kereső'!$E$14=""),OR(O2744&gt;='Haladó kereső'!$E$12,'Haladó kereső'!$E$12=""),OR(U2744='Haladó kereső'!$E$16,'Haladó kereső'!$E$16=""),OR(O2744&lt;='Haladó kereső'!$E$13,'Haladó kereső'!$E$13=""),OR(Y2744='Haladó kereső'!$E$17,'Haladó kereső'!$E$17=""),OR(S2744='Haladó kereső'!$E$10,'Haladó kereső'!$E$10=""),OR(Q2744='Haladó kereső'!$E$9,'Haladó kereső'!$E$9="",'Haladó kereső'!$E$9="összes"),OR(J2744='Haladó kereső'!$E$11,'Haladó kereső'!$E$11="")),"megfelel a választott feltételeknek","-")</f>
        <v>megfelel a választott feltételeknek</v>
      </c>
      <c r="D2744" s="5" t="s">
        <v>23471</v>
      </c>
      <c r="E2744" s="1">
        <v>21.192533333333333</v>
      </c>
      <c r="F2744" s="1">
        <v>48.157599999999995</v>
      </c>
      <c r="G2744" s="5"/>
      <c r="H2744" s="5" t="s">
        <v>23472</v>
      </c>
      <c r="I2744" s="5">
        <v>30739</v>
      </c>
      <c r="J2744" s="5" t="s">
        <v>2</v>
      </c>
      <c r="K2744" s="5" t="s">
        <v>3</v>
      </c>
      <c r="L2744" s="5" t="s">
        <v>3</v>
      </c>
      <c r="M2744" s="5" t="s">
        <v>429</v>
      </c>
      <c r="N2744" s="5">
        <v>9391</v>
      </c>
      <c r="O2744" s="5">
        <v>9336</v>
      </c>
      <c r="P2744" s="5">
        <v>3668</v>
      </c>
      <c r="Q2744" s="5" t="s">
        <v>69</v>
      </c>
      <c r="R2744" s="5" t="s">
        <v>23473</v>
      </c>
      <c r="S2744" s="5" t="s">
        <v>706</v>
      </c>
      <c r="T2744" s="2" t="s">
        <v>31599</v>
      </c>
      <c r="U2744" s="6" t="s">
        <v>3</v>
      </c>
      <c r="V2744" s="6"/>
      <c r="W2744" s="6" t="s">
        <v>7</v>
      </c>
      <c r="X2744" s="6" t="s">
        <v>3</v>
      </c>
      <c r="Y2744" s="6" t="s">
        <v>3</v>
      </c>
      <c r="Z2744" s="6" t="s">
        <v>3</v>
      </c>
      <c r="AA2744" s="6" t="s">
        <v>23474</v>
      </c>
      <c r="AB2744" s="6" t="s">
        <v>3</v>
      </c>
      <c r="AC2744" s="6" t="s">
        <v>23475</v>
      </c>
      <c r="AD2744" s="6" t="s">
        <v>23476</v>
      </c>
      <c r="AE2744" s="7" t="s">
        <v>47</v>
      </c>
      <c r="AF2744" s="7" t="s">
        <v>23477</v>
      </c>
      <c r="AG2744" s="7"/>
      <c r="AH2744" s="7" t="s">
        <v>30883</v>
      </c>
      <c r="AI2744" s="7" t="s">
        <v>23478</v>
      </c>
      <c r="AJ2744" s="8" t="s">
        <v>23479</v>
      </c>
      <c r="AK2744" s="8" t="s">
        <v>23474</v>
      </c>
      <c r="AL2744" s="8" t="s">
        <v>30884</v>
      </c>
      <c r="AM2744" s="8" t="s">
        <v>23480</v>
      </c>
      <c r="AN2744" s="72" t="s">
        <v>31567</v>
      </c>
    </row>
    <row r="2745" spans="2:40" ht="30" hidden="1">
      <c r="B2745" s="85" t="str">
        <f>IF(AND(OR(W2745='Haladó kereső'!$E$15,'Haladó kereső'!$E$15=""),OR(T2745='Haladó kereső'!$E$14,'Haladó kereső'!$E$14=""),OR(O2745&gt;='Haladó kereső'!$E$12,'Haladó kereső'!$E$12=""),OR(U2745='Haladó kereső'!$E$16,'Haladó kereső'!$E$16=""),OR(O2745&lt;='Haladó kereső'!$E$13,'Haladó kereső'!$E$13=""),OR(Y2745='Haladó kereső'!$E$17,'Haladó kereső'!$E$17=""),OR(S2745='Haladó kereső'!$E$10,'Haladó kereső'!$E$10=""),OR(Q2745='Haladó kereső'!$E$9,'Haladó kereső'!$E$9="",'Haladó kereső'!$E$9="összes"),OR(J2745='Haladó kereső'!$E$11,'Haladó kereső'!$E$11="")),"megfelel a választott feltételeknek","-")</f>
        <v>megfelel a választott feltételeknek</v>
      </c>
      <c r="D2745" s="5" t="s">
        <v>23481</v>
      </c>
      <c r="E2745" s="1">
        <v>21.189533333333333</v>
      </c>
      <c r="F2745" s="1">
        <v>47.188533333333332</v>
      </c>
      <c r="G2745" s="5"/>
      <c r="H2745" s="5" t="s">
        <v>23482</v>
      </c>
      <c r="I2745" s="5">
        <v>33437</v>
      </c>
      <c r="J2745" s="5" t="s">
        <v>35</v>
      </c>
      <c r="K2745" s="5" t="s">
        <v>3</v>
      </c>
      <c r="L2745" s="5" t="s">
        <v>3</v>
      </c>
      <c r="M2745" s="5" t="s">
        <v>3</v>
      </c>
      <c r="N2745" s="5">
        <v>1600</v>
      </c>
      <c r="O2745" s="5">
        <v>1591</v>
      </c>
      <c r="P2745" s="5">
        <v>5601</v>
      </c>
      <c r="Q2745" s="5" t="s">
        <v>658</v>
      </c>
      <c r="R2745" s="5" t="s">
        <v>2678</v>
      </c>
      <c r="S2745" s="5" t="s">
        <v>2679</v>
      </c>
      <c r="T2745" s="2" t="s">
        <v>31600</v>
      </c>
      <c r="U2745" s="6" t="s">
        <v>20733</v>
      </c>
      <c r="V2745" s="6"/>
      <c r="W2745" s="6" t="s">
        <v>40</v>
      </c>
      <c r="X2745" s="6" t="s">
        <v>20736</v>
      </c>
      <c r="Y2745" s="6">
        <v>2</v>
      </c>
      <c r="Z2745" s="6" t="s">
        <v>20737</v>
      </c>
      <c r="AA2745" s="6" t="s">
        <v>23483</v>
      </c>
      <c r="AB2745" s="6" t="s">
        <v>23484</v>
      </c>
      <c r="AC2745" s="6" t="s">
        <v>23485</v>
      </c>
      <c r="AD2745" s="6" t="s">
        <v>23486</v>
      </c>
      <c r="AE2745" s="7" t="s">
        <v>47</v>
      </c>
      <c r="AF2745" s="7" t="s">
        <v>23487</v>
      </c>
      <c r="AG2745" s="7"/>
      <c r="AH2745" s="7" t="s">
        <v>30885</v>
      </c>
      <c r="AI2745" s="7" t="s">
        <v>23485</v>
      </c>
      <c r="AJ2745" s="8" t="s">
        <v>20743</v>
      </c>
      <c r="AK2745" s="8" t="s">
        <v>20744</v>
      </c>
      <c r="AL2745" s="8" t="s">
        <v>20739</v>
      </c>
      <c r="AM2745" s="8" t="s">
        <v>20740</v>
      </c>
      <c r="AN2745" s="72" t="s">
        <v>31567</v>
      </c>
    </row>
    <row r="2746" spans="2:40" ht="30" hidden="1">
      <c r="B2746" s="85" t="str">
        <f>IF(AND(OR(W2746='Haladó kereső'!$E$15,'Haladó kereső'!$E$15=""),OR(T2746='Haladó kereső'!$E$14,'Haladó kereső'!$E$14=""),OR(O2746&gt;='Haladó kereső'!$E$12,'Haladó kereső'!$E$12=""),OR(U2746='Haladó kereső'!$E$16,'Haladó kereső'!$E$16=""),OR(O2746&lt;='Haladó kereső'!$E$13,'Haladó kereső'!$E$13=""),OR(Y2746='Haladó kereső'!$E$17,'Haladó kereső'!$E$17=""),OR(S2746='Haladó kereső'!$E$10,'Haladó kereső'!$E$10=""),OR(Q2746='Haladó kereső'!$E$9,'Haladó kereső'!$E$9="",'Haladó kereső'!$E$9="összes"),OR(J2746='Haladó kereső'!$E$11,'Haladó kereső'!$E$11="")),"megfelel a választott feltételeknek","-")</f>
        <v>megfelel a választott feltételeknek</v>
      </c>
      <c r="D2746" s="5" t="s">
        <v>23488</v>
      </c>
      <c r="E2746" s="1">
        <v>17.268566666666665</v>
      </c>
      <c r="F2746" s="1">
        <v>47.325266666666671</v>
      </c>
      <c r="G2746" s="5"/>
      <c r="H2746" s="5" t="s">
        <v>23489</v>
      </c>
      <c r="I2746" s="5">
        <v>27793</v>
      </c>
      <c r="J2746" s="5" t="s">
        <v>35</v>
      </c>
      <c r="K2746" s="5" t="s">
        <v>3</v>
      </c>
      <c r="L2746" s="5" t="s">
        <v>3</v>
      </c>
      <c r="M2746" s="5" t="s">
        <v>3</v>
      </c>
      <c r="N2746" s="5">
        <v>357</v>
      </c>
      <c r="O2746" s="5">
        <v>346</v>
      </c>
      <c r="P2746" s="5">
        <v>1561</v>
      </c>
      <c r="Q2746" s="5" t="s">
        <v>218</v>
      </c>
      <c r="R2746" s="5" t="s">
        <v>3796</v>
      </c>
      <c r="S2746" s="5" t="s">
        <v>3797</v>
      </c>
      <c r="T2746" s="2" t="s">
        <v>31600</v>
      </c>
      <c r="U2746" s="6" t="s">
        <v>6444</v>
      </c>
      <c r="V2746" s="6"/>
      <c r="W2746" s="6" t="s">
        <v>40</v>
      </c>
      <c r="X2746" s="6" t="s">
        <v>6445</v>
      </c>
      <c r="Y2746" s="6">
        <v>7</v>
      </c>
      <c r="Z2746" s="6" t="s">
        <v>6446</v>
      </c>
      <c r="AA2746" s="6" t="s">
        <v>23490</v>
      </c>
      <c r="AB2746" s="6">
        <v>95482001</v>
      </c>
      <c r="AC2746" s="6" t="s">
        <v>23491</v>
      </c>
      <c r="AD2746" s="6" t="s">
        <v>23492</v>
      </c>
      <c r="AE2746" s="7" t="s">
        <v>47</v>
      </c>
      <c r="AF2746" s="7" t="s">
        <v>23493</v>
      </c>
      <c r="AG2746" s="7"/>
      <c r="AH2746" s="7">
        <v>6704565693</v>
      </c>
      <c r="AI2746" s="7" t="s">
        <v>23494</v>
      </c>
      <c r="AJ2746" s="8" t="s">
        <v>13104</v>
      </c>
      <c r="AK2746" s="8" t="s">
        <v>6452</v>
      </c>
      <c r="AL2746" s="8">
        <v>95390003</v>
      </c>
      <c r="AM2746" s="8" t="s">
        <v>6453</v>
      </c>
      <c r="AN2746" s="72" t="s">
        <v>31567</v>
      </c>
    </row>
    <row r="2747" spans="2:40" ht="30" hidden="1">
      <c r="B2747" s="85" t="str">
        <f>IF(AND(OR(W2747='Haladó kereső'!$E$15,'Haladó kereső'!$E$15=""),OR(T2747='Haladó kereső'!$E$14,'Haladó kereső'!$E$14=""),OR(O2747&gt;='Haladó kereső'!$E$12,'Haladó kereső'!$E$12=""),OR(U2747='Haladó kereső'!$E$16,'Haladó kereső'!$E$16=""),OR(O2747&lt;='Haladó kereső'!$E$13,'Haladó kereső'!$E$13=""),OR(Y2747='Haladó kereső'!$E$17,'Haladó kereső'!$E$17=""),OR(S2747='Haladó kereső'!$E$10,'Haladó kereső'!$E$10=""),OR(Q2747='Haladó kereső'!$E$9,'Haladó kereső'!$E$9="",'Haladó kereső'!$E$9="összes"),OR(J2747='Haladó kereső'!$E$11,'Haladó kereső'!$E$11="")),"megfelel a választott feltételeknek","-")</f>
        <v>megfelel a választott feltételeknek</v>
      </c>
      <c r="D2747" s="5" t="s">
        <v>15491</v>
      </c>
      <c r="E2747" s="1">
        <v>18.943033333333332</v>
      </c>
      <c r="F2747" s="1">
        <v>47.12466666666667</v>
      </c>
      <c r="G2747" s="5"/>
      <c r="H2747" s="5" t="s">
        <v>23495</v>
      </c>
      <c r="I2747" s="5">
        <v>26259</v>
      </c>
      <c r="J2747" s="5" t="s">
        <v>35</v>
      </c>
      <c r="K2747" s="5" t="s">
        <v>3</v>
      </c>
      <c r="L2747" s="5" t="s">
        <v>3</v>
      </c>
      <c r="M2747" s="5" t="s">
        <v>3</v>
      </c>
      <c r="N2747" s="5">
        <v>1390</v>
      </c>
      <c r="O2747" s="5">
        <v>1390</v>
      </c>
      <c r="P2747" s="5">
        <v>1711</v>
      </c>
      <c r="Q2747" s="5" t="s">
        <v>163</v>
      </c>
      <c r="R2747" s="5" t="s">
        <v>1102</v>
      </c>
      <c r="S2747" s="5" t="s">
        <v>1103</v>
      </c>
      <c r="T2747" s="2" t="s">
        <v>31600</v>
      </c>
      <c r="U2747" s="6" t="s">
        <v>15491</v>
      </c>
      <c r="V2747" s="6"/>
      <c r="W2747" s="6" t="s">
        <v>20</v>
      </c>
      <c r="X2747" s="6" t="s">
        <v>15492</v>
      </c>
      <c r="Y2747" s="6">
        <v>3</v>
      </c>
      <c r="Z2747" s="6" t="s">
        <v>15493</v>
      </c>
      <c r="AA2747" s="6" t="s">
        <v>23496</v>
      </c>
      <c r="AB2747" s="6" t="s">
        <v>23497</v>
      </c>
      <c r="AC2747" s="6" t="s">
        <v>23498</v>
      </c>
      <c r="AD2747" s="6" t="s">
        <v>23499</v>
      </c>
      <c r="AE2747" s="7" t="s">
        <v>47</v>
      </c>
      <c r="AF2747" s="7" t="s">
        <v>23500</v>
      </c>
      <c r="AG2747" s="7"/>
      <c r="AH2747" s="7" t="s">
        <v>30886</v>
      </c>
      <c r="AI2747" s="7" t="s">
        <v>23501</v>
      </c>
      <c r="AJ2747" s="8" t="s">
        <v>15499</v>
      </c>
      <c r="AK2747" s="8" t="s">
        <v>15500</v>
      </c>
      <c r="AL2747" s="8" t="s">
        <v>30887</v>
      </c>
      <c r="AM2747" s="8" t="s">
        <v>23502</v>
      </c>
      <c r="AN2747" s="72" t="s">
        <v>31567</v>
      </c>
    </row>
    <row r="2748" spans="2:40" ht="30" hidden="1">
      <c r="B2748" s="85" t="str">
        <f>IF(AND(OR(W2748='Haladó kereső'!$E$15,'Haladó kereső'!$E$15=""),OR(T2748='Haladó kereső'!$E$14,'Haladó kereső'!$E$14=""),OR(O2748&gt;='Haladó kereső'!$E$12,'Haladó kereső'!$E$12=""),OR(U2748='Haladó kereső'!$E$16,'Haladó kereső'!$E$16=""),OR(O2748&lt;='Haladó kereső'!$E$13,'Haladó kereső'!$E$13=""),OR(Y2748='Haladó kereső'!$E$17,'Haladó kereső'!$E$17=""),OR(S2748='Haladó kereső'!$E$10,'Haladó kereső'!$E$10=""),OR(Q2748='Haladó kereső'!$E$9,'Haladó kereső'!$E$9="",'Haladó kereső'!$E$9="összes"),OR(J2748='Haladó kereső'!$E$11,'Haladó kereső'!$E$11="")),"megfelel a választott feltételeknek","-")</f>
        <v>megfelel a választott feltételeknek</v>
      </c>
      <c r="D2748" s="5" t="s">
        <v>23503</v>
      </c>
      <c r="E2748" s="1">
        <v>18.958299999999998</v>
      </c>
      <c r="F2748" s="1">
        <v>47.267566666666667</v>
      </c>
      <c r="G2748" s="5"/>
      <c r="H2748" s="5" t="s">
        <v>23504</v>
      </c>
      <c r="I2748" s="5">
        <v>7870</v>
      </c>
      <c r="J2748" s="5" t="s">
        <v>35</v>
      </c>
      <c r="K2748" s="5" t="s">
        <v>3</v>
      </c>
      <c r="L2748" s="5" t="s">
        <v>3</v>
      </c>
      <c r="M2748" s="5" t="s">
        <v>3</v>
      </c>
      <c r="N2748" s="5">
        <v>2405</v>
      </c>
      <c r="O2748" s="5">
        <v>2417</v>
      </c>
      <c r="P2748" s="5">
        <v>1821</v>
      </c>
      <c r="Q2748" s="5" t="s">
        <v>163</v>
      </c>
      <c r="R2748" s="5" t="s">
        <v>1102</v>
      </c>
      <c r="S2748" s="5" t="s">
        <v>1103</v>
      </c>
      <c r="T2748" s="2" t="s">
        <v>31599</v>
      </c>
      <c r="U2748" s="6" t="s">
        <v>3</v>
      </c>
      <c r="V2748" s="6"/>
      <c r="W2748" s="6" t="s">
        <v>7</v>
      </c>
      <c r="X2748" s="6" t="s">
        <v>3</v>
      </c>
      <c r="Y2748" s="6" t="s">
        <v>3</v>
      </c>
      <c r="Z2748" s="6" t="s">
        <v>3</v>
      </c>
      <c r="AA2748" s="6" t="s">
        <v>23505</v>
      </c>
      <c r="AB2748" s="6" t="s">
        <v>3</v>
      </c>
      <c r="AC2748" s="6" t="s">
        <v>23506</v>
      </c>
      <c r="AD2748" s="6" t="s">
        <v>23507</v>
      </c>
      <c r="AE2748" s="7" t="s">
        <v>47</v>
      </c>
      <c r="AF2748" s="7" t="s">
        <v>23508</v>
      </c>
      <c r="AG2748" s="7"/>
      <c r="AH2748" s="7" t="s">
        <v>30888</v>
      </c>
      <c r="AI2748" s="7" t="s">
        <v>23506</v>
      </c>
      <c r="AJ2748" s="8" t="s">
        <v>23509</v>
      </c>
      <c r="AK2748" s="8" t="s">
        <v>23505</v>
      </c>
      <c r="AL2748" s="8" t="s">
        <v>30889</v>
      </c>
      <c r="AM2748" s="8" t="s">
        <v>23510</v>
      </c>
      <c r="AN2748" s="72" t="s">
        <v>31567</v>
      </c>
    </row>
    <row r="2749" spans="2:40" ht="30" hidden="1">
      <c r="B2749" s="85" t="str">
        <f>IF(AND(OR(W2749='Haladó kereső'!$E$15,'Haladó kereső'!$E$15=""),OR(T2749='Haladó kereső'!$E$14,'Haladó kereső'!$E$14=""),OR(O2749&gt;='Haladó kereső'!$E$12,'Haladó kereső'!$E$12=""),OR(U2749='Haladó kereső'!$E$16,'Haladó kereső'!$E$16=""),OR(O2749&lt;='Haladó kereső'!$E$13,'Haladó kereső'!$E$13=""),OR(Y2749='Haladó kereső'!$E$17,'Haladó kereső'!$E$17=""),OR(S2749='Haladó kereső'!$E$10,'Haladó kereső'!$E$10=""),OR(Q2749='Haladó kereső'!$E$9,'Haladó kereső'!$E$9="",'Haladó kereső'!$E$9="összes"),OR(J2749='Haladó kereső'!$E$11,'Haladó kereső'!$E$11="")),"megfelel a választott feltételeknek","-")</f>
        <v>megfelel a választott feltételeknek</v>
      </c>
      <c r="D2749" s="5" t="s">
        <v>23511</v>
      </c>
      <c r="E2749" s="1">
        <v>19.006</v>
      </c>
      <c r="F2749" s="1">
        <v>47.319466666666671</v>
      </c>
      <c r="G2749" s="5"/>
      <c r="H2749" s="5" t="s">
        <v>23512</v>
      </c>
      <c r="I2749" s="5">
        <v>13277</v>
      </c>
      <c r="J2749" s="5" t="s">
        <v>2</v>
      </c>
      <c r="K2749" s="5" t="s">
        <v>3</v>
      </c>
      <c r="L2749" s="5" t="s">
        <v>3</v>
      </c>
      <c r="M2749" s="5" t="s">
        <v>3</v>
      </c>
      <c r="N2749" s="5">
        <v>17850</v>
      </c>
      <c r="O2749" s="5">
        <v>18005</v>
      </c>
      <c r="P2749" s="5">
        <v>912</v>
      </c>
      <c r="Q2749" s="5" t="s">
        <v>163</v>
      </c>
      <c r="R2749" s="5" t="s">
        <v>6785</v>
      </c>
      <c r="S2749" s="5" t="s">
        <v>6786</v>
      </c>
      <c r="T2749" s="2" t="s">
        <v>31599</v>
      </c>
      <c r="U2749" s="6" t="s">
        <v>3</v>
      </c>
      <c r="V2749" s="6"/>
      <c r="W2749" s="6" t="s">
        <v>7</v>
      </c>
      <c r="X2749" s="6" t="s">
        <v>3</v>
      </c>
      <c r="Y2749" s="6" t="s">
        <v>3</v>
      </c>
      <c r="Z2749" s="6" t="s">
        <v>3</v>
      </c>
      <c r="AA2749" s="6" t="s">
        <v>23513</v>
      </c>
      <c r="AB2749" s="6" t="s">
        <v>3</v>
      </c>
      <c r="AC2749" s="6" t="s">
        <v>23514</v>
      </c>
      <c r="AD2749" s="6" t="s">
        <v>23515</v>
      </c>
      <c r="AE2749" s="7" t="s">
        <v>169</v>
      </c>
      <c r="AF2749" s="7" t="s">
        <v>23516</v>
      </c>
      <c r="AG2749" s="7"/>
      <c r="AH2749" s="7" t="s">
        <v>30890</v>
      </c>
      <c r="AI2749" s="7" t="s">
        <v>23517</v>
      </c>
      <c r="AJ2749" s="8" t="s">
        <v>23518</v>
      </c>
      <c r="AK2749" s="8" t="s">
        <v>23513</v>
      </c>
      <c r="AL2749" s="8" t="s">
        <v>30891</v>
      </c>
      <c r="AM2749" s="8" t="s">
        <v>23519</v>
      </c>
      <c r="AN2749" s="72" t="s">
        <v>31567</v>
      </c>
    </row>
    <row r="2750" spans="2:40" ht="45" hidden="1">
      <c r="B2750" s="85" t="str">
        <f>IF(AND(OR(W2750='Haladó kereső'!$E$15,'Haladó kereső'!$E$15=""),OR(T2750='Haladó kereső'!$E$14,'Haladó kereső'!$E$14=""),OR(O2750&gt;='Haladó kereső'!$E$12,'Haladó kereső'!$E$12=""),OR(U2750='Haladó kereső'!$E$16,'Haladó kereső'!$E$16=""),OR(O2750&lt;='Haladó kereső'!$E$13,'Haladó kereső'!$E$13=""),OR(Y2750='Haladó kereső'!$E$17,'Haladó kereső'!$E$17=""),OR(S2750='Haladó kereső'!$E$10,'Haladó kereső'!$E$10=""),OR(Q2750='Haladó kereső'!$E$9,'Haladó kereső'!$E$9="",'Haladó kereső'!$E$9="összes"),OR(J2750='Haladó kereső'!$E$11,'Haladó kereső'!$E$11="")),"megfelel a választott feltételeknek","-")</f>
        <v>megfelel a választott feltételeknek</v>
      </c>
      <c r="D2750" s="5" t="s">
        <v>23520</v>
      </c>
      <c r="E2750" s="1">
        <v>19.1036</v>
      </c>
      <c r="F2750" s="1">
        <v>47.685733333333332</v>
      </c>
      <c r="G2750" s="5"/>
      <c r="H2750" s="5" t="s">
        <v>23521</v>
      </c>
      <c r="I2750" s="5">
        <v>26213</v>
      </c>
      <c r="J2750" s="5" t="s">
        <v>35</v>
      </c>
      <c r="K2750" s="5" t="s">
        <v>3</v>
      </c>
      <c r="L2750" s="5" t="s">
        <v>3</v>
      </c>
      <c r="M2750" s="5" t="s">
        <v>3</v>
      </c>
      <c r="N2750" s="5">
        <v>2573</v>
      </c>
      <c r="O2750" s="5">
        <v>2617</v>
      </c>
      <c r="P2750" s="5">
        <v>2351</v>
      </c>
      <c r="Q2750" s="5" t="s">
        <v>163</v>
      </c>
      <c r="R2750" s="5" t="s">
        <v>4697</v>
      </c>
      <c r="S2750" s="5" t="s">
        <v>4698</v>
      </c>
      <c r="T2750" s="2" t="s">
        <v>31599</v>
      </c>
      <c r="U2750" s="6" t="s">
        <v>3</v>
      </c>
      <c r="V2750" s="6"/>
      <c r="W2750" s="6" t="s">
        <v>7</v>
      </c>
      <c r="X2750" s="6" t="s">
        <v>3</v>
      </c>
      <c r="Y2750" s="6" t="s">
        <v>3</v>
      </c>
      <c r="Z2750" s="6" t="s">
        <v>3</v>
      </c>
      <c r="AA2750" s="6" t="s">
        <v>23522</v>
      </c>
      <c r="AB2750" s="6" t="s">
        <v>3</v>
      </c>
      <c r="AC2750" s="6" t="s">
        <v>23523</v>
      </c>
      <c r="AD2750" s="6" t="s">
        <v>23524</v>
      </c>
      <c r="AE2750" s="7" t="s">
        <v>47</v>
      </c>
      <c r="AF2750" s="7" t="s">
        <v>23525</v>
      </c>
      <c r="AG2750" s="7"/>
      <c r="AH2750" s="7" t="s">
        <v>30892</v>
      </c>
      <c r="AI2750" s="7" t="s">
        <v>23526</v>
      </c>
      <c r="AJ2750" s="8" t="s">
        <v>23527</v>
      </c>
      <c r="AK2750" s="8" t="s">
        <v>23522</v>
      </c>
      <c r="AL2750" s="8" t="s">
        <v>30893</v>
      </c>
      <c r="AM2750" s="8" t="s">
        <v>23528</v>
      </c>
      <c r="AN2750" s="72" t="s">
        <v>31567</v>
      </c>
    </row>
    <row r="2751" spans="2:40" ht="30" hidden="1">
      <c r="B2751" s="85" t="str">
        <f>IF(AND(OR(W2751='Haladó kereső'!$E$15,'Haladó kereső'!$E$15=""),OR(T2751='Haladó kereső'!$E$14,'Haladó kereső'!$E$14=""),OR(O2751&gt;='Haladó kereső'!$E$12,'Haladó kereső'!$E$12=""),OR(U2751='Haladó kereső'!$E$16,'Haladó kereső'!$E$16=""),OR(O2751&lt;='Haladó kereső'!$E$13,'Haladó kereső'!$E$13=""),OR(Y2751='Haladó kereső'!$E$17,'Haladó kereső'!$E$17=""),OR(S2751='Haladó kereső'!$E$10,'Haladó kereső'!$E$10=""),OR(Q2751='Haladó kereső'!$E$9,'Haladó kereső'!$E$9="",'Haladó kereső'!$E$9="összes"),OR(J2751='Haladó kereső'!$E$11,'Haladó kereső'!$E$11="")),"megfelel a választott feltételeknek","-")</f>
        <v>megfelel a választott feltételeknek</v>
      </c>
      <c r="D2751" s="5" t="s">
        <v>23529</v>
      </c>
      <c r="E2751" s="1">
        <v>18.9557</v>
      </c>
      <c r="F2751" s="1">
        <v>47.223966666666669</v>
      </c>
      <c r="G2751" s="5"/>
      <c r="H2751" s="5" t="s">
        <v>23530</v>
      </c>
      <c r="I2751" s="5">
        <v>15185</v>
      </c>
      <c r="J2751" s="5" t="s">
        <v>35</v>
      </c>
      <c r="K2751" s="5" t="s">
        <v>3</v>
      </c>
      <c r="L2751" s="5" t="s">
        <v>3</v>
      </c>
      <c r="M2751" s="5" t="s">
        <v>3</v>
      </c>
      <c r="N2751" s="5">
        <v>2230</v>
      </c>
      <c r="O2751" s="5">
        <v>2254</v>
      </c>
      <c r="P2751" s="5">
        <v>1070</v>
      </c>
      <c r="Q2751" s="5" t="s">
        <v>163</v>
      </c>
      <c r="R2751" s="5" t="s">
        <v>1102</v>
      </c>
      <c r="S2751" s="5" t="s">
        <v>1103</v>
      </c>
      <c r="T2751" s="2" t="s">
        <v>31599</v>
      </c>
      <c r="U2751" s="6" t="s">
        <v>3</v>
      </c>
      <c r="V2751" s="6"/>
      <c r="W2751" s="6" t="s">
        <v>7</v>
      </c>
      <c r="X2751" s="6" t="s">
        <v>3</v>
      </c>
      <c r="Y2751" s="6" t="s">
        <v>3</v>
      </c>
      <c r="Z2751" s="6" t="s">
        <v>3</v>
      </c>
      <c r="AA2751" s="6" t="s">
        <v>23531</v>
      </c>
      <c r="AB2751" s="6" t="s">
        <v>3</v>
      </c>
      <c r="AC2751" s="6" t="s">
        <v>23532</v>
      </c>
      <c r="AD2751" s="6" t="s">
        <v>23533</v>
      </c>
      <c r="AE2751" s="7" t="s">
        <v>47</v>
      </c>
      <c r="AF2751" s="7" t="s">
        <v>23534</v>
      </c>
      <c r="AG2751" s="7"/>
      <c r="AH2751" s="7" t="s">
        <v>30894</v>
      </c>
      <c r="AI2751" s="7" t="s">
        <v>23532</v>
      </c>
      <c r="AJ2751" s="8" t="s">
        <v>23535</v>
      </c>
      <c r="AK2751" s="8" t="s">
        <v>23531</v>
      </c>
      <c r="AL2751" s="8" t="s">
        <v>30895</v>
      </c>
      <c r="AM2751" s="8" t="s">
        <v>23536</v>
      </c>
      <c r="AN2751" s="72" t="s">
        <v>31567</v>
      </c>
    </row>
    <row r="2752" spans="2:40" ht="15.75" hidden="1">
      <c r="B2752" s="85" t="str">
        <f>IF(AND(OR(W2752='Haladó kereső'!$E$15,'Haladó kereső'!$E$15=""),OR(T2752='Haladó kereső'!$E$14,'Haladó kereső'!$E$14=""),OR(O2752&gt;='Haladó kereső'!$E$12,'Haladó kereső'!$E$12=""),OR(U2752='Haladó kereső'!$E$16,'Haladó kereső'!$E$16=""),OR(O2752&lt;='Haladó kereső'!$E$13,'Haladó kereső'!$E$13=""),OR(Y2752='Haladó kereső'!$E$17,'Haladó kereső'!$E$17=""),OR(S2752='Haladó kereső'!$E$10,'Haladó kereső'!$E$10=""),OR(Q2752='Haladó kereső'!$E$9,'Haladó kereső'!$E$9="",'Haladó kereső'!$E$9="összes"),OR(J2752='Haladó kereső'!$E$11,'Haladó kereső'!$E$11="")),"megfelel a választott feltételeknek","-")</f>
        <v>megfelel a választott feltételeknek</v>
      </c>
      <c r="D2752" s="5" t="s">
        <v>23537</v>
      </c>
      <c r="E2752" s="1">
        <v>19.038133333333334</v>
      </c>
      <c r="F2752" s="1">
        <v>47.337133333333334</v>
      </c>
      <c r="G2752" s="5"/>
      <c r="H2752" s="5" t="s">
        <v>23538</v>
      </c>
      <c r="I2752" s="5">
        <v>28954</v>
      </c>
      <c r="J2752" s="5" t="s">
        <v>2</v>
      </c>
      <c r="K2752" s="5" t="s">
        <v>3</v>
      </c>
      <c r="L2752" s="5" t="s">
        <v>3</v>
      </c>
      <c r="M2752" s="5" t="s">
        <v>429</v>
      </c>
      <c r="N2752" s="5">
        <v>36648</v>
      </c>
      <c r="O2752" s="5">
        <v>37152</v>
      </c>
      <c r="P2752" s="5">
        <v>4568</v>
      </c>
      <c r="Q2752" s="5" t="s">
        <v>163</v>
      </c>
      <c r="R2752" s="5" t="s">
        <v>23539</v>
      </c>
      <c r="S2752" s="5" t="s">
        <v>6786</v>
      </c>
      <c r="T2752" s="2" t="s">
        <v>31599</v>
      </c>
      <c r="U2752" s="6" t="s">
        <v>3</v>
      </c>
      <c r="V2752" s="6"/>
      <c r="W2752" s="6" t="s">
        <v>7</v>
      </c>
      <c r="X2752" s="6" t="s">
        <v>3</v>
      </c>
      <c r="Y2752" s="6" t="s">
        <v>3</v>
      </c>
      <c r="Z2752" s="6" t="s">
        <v>3</v>
      </c>
      <c r="AA2752" s="6" t="s">
        <v>23540</v>
      </c>
      <c r="AB2752" s="6" t="s">
        <v>3</v>
      </c>
      <c r="AC2752" s="6" t="s">
        <v>23541</v>
      </c>
      <c r="AD2752" s="6" t="s">
        <v>23542</v>
      </c>
      <c r="AE2752" s="7" t="s">
        <v>47</v>
      </c>
      <c r="AF2752" s="7" t="s">
        <v>9753</v>
      </c>
      <c r="AG2752" s="7"/>
      <c r="AH2752" s="7" t="s">
        <v>30896</v>
      </c>
      <c r="AI2752" s="7" t="s">
        <v>23544</v>
      </c>
      <c r="AJ2752" s="8" t="s">
        <v>23545</v>
      </c>
      <c r="AK2752" s="8" t="s">
        <v>23543</v>
      </c>
      <c r="AL2752" s="8" t="s">
        <v>30897</v>
      </c>
      <c r="AM2752" s="8" t="s">
        <v>23546</v>
      </c>
      <c r="AN2752" s="72" t="s">
        <v>31567</v>
      </c>
    </row>
    <row r="2753" spans="2:40" ht="15.75" hidden="1">
      <c r="B2753" s="85" t="str">
        <f>IF(AND(OR(W2753='Haladó kereső'!$E$15,'Haladó kereső'!$E$15=""),OR(T2753='Haladó kereső'!$E$14,'Haladó kereső'!$E$14=""),OR(O2753&gt;='Haladó kereső'!$E$12,'Haladó kereső'!$E$12=""),OR(U2753='Haladó kereső'!$E$16,'Haladó kereső'!$E$16=""),OR(O2753&lt;='Haladó kereső'!$E$13,'Haladó kereső'!$E$13=""),OR(Y2753='Haladó kereső'!$E$17,'Haladó kereső'!$E$17=""),OR(S2753='Haladó kereső'!$E$10,'Haladó kereső'!$E$10=""),OR(Q2753='Haladó kereső'!$E$9,'Haladó kereső'!$E$9="",'Haladó kereső'!$E$9="összes"),OR(J2753='Haladó kereső'!$E$11,'Haladó kereső'!$E$11="")),"megfelel a választott feltételeknek","-")</f>
        <v>megfelel a választott feltételeknek</v>
      </c>
      <c r="D2753" s="5" t="s">
        <v>23547</v>
      </c>
      <c r="E2753" s="1">
        <v>18.923866666666669</v>
      </c>
      <c r="F2753" s="1">
        <v>47.233533333333334</v>
      </c>
      <c r="G2753" s="5"/>
      <c r="H2753" s="5" t="s">
        <v>23548</v>
      </c>
      <c r="I2753" s="5">
        <v>22114</v>
      </c>
      <c r="J2753" s="5" t="s">
        <v>35</v>
      </c>
      <c r="K2753" s="5" t="s">
        <v>3</v>
      </c>
      <c r="L2753" s="5" t="s">
        <v>3</v>
      </c>
      <c r="M2753" s="5" t="s">
        <v>3</v>
      </c>
      <c r="N2753" s="5">
        <v>2130</v>
      </c>
      <c r="O2753" s="5">
        <v>2131</v>
      </c>
      <c r="P2753" s="5">
        <v>1080</v>
      </c>
      <c r="Q2753" s="5" t="s">
        <v>163</v>
      </c>
      <c r="R2753" s="5" t="s">
        <v>1102</v>
      </c>
      <c r="S2753" s="5" t="s">
        <v>1103</v>
      </c>
      <c r="T2753" s="2" t="s">
        <v>31599</v>
      </c>
      <c r="U2753" s="6" t="s">
        <v>3</v>
      </c>
      <c r="V2753" s="6"/>
      <c r="W2753" s="6" t="s">
        <v>7</v>
      </c>
      <c r="X2753" s="6" t="s">
        <v>3</v>
      </c>
      <c r="Y2753" s="6" t="s">
        <v>3</v>
      </c>
      <c r="Z2753" s="6" t="s">
        <v>3</v>
      </c>
      <c r="AA2753" s="6" t="s">
        <v>23549</v>
      </c>
      <c r="AB2753" s="6" t="s">
        <v>3</v>
      </c>
      <c r="AC2753" s="6" t="s">
        <v>23550</v>
      </c>
      <c r="AD2753" s="6" t="s">
        <v>23551</v>
      </c>
      <c r="AE2753" s="7" t="s">
        <v>23552</v>
      </c>
      <c r="AF2753" s="7" t="s">
        <v>23553</v>
      </c>
      <c r="AG2753" s="7"/>
      <c r="AH2753" s="7" t="s">
        <v>30898</v>
      </c>
      <c r="AI2753" s="7" t="s">
        <v>23550</v>
      </c>
      <c r="AJ2753" s="8" t="s">
        <v>23554</v>
      </c>
      <c r="AK2753" s="8" t="s">
        <v>23549</v>
      </c>
      <c r="AL2753" s="8" t="s">
        <v>30899</v>
      </c>
      <c r="AM2753" s="8" t="s">
        <v>23555</v>
      </c>
      <c r="AN2753" s="72" t="s">
        <v>31567</v>
      </c>
    </row>
    <row r="2754" spans="2:40" ht="30" hidden="1">
      <c r="B2754" s="85" t="str">
        <f>IF(AND(OR(W2754='Haladó kereső'!$E$15,'Haladó kereső'!$E$15=""),OR(T2754='Haladó kereső'!$E$14,'Haladó kereső'!$E$14=""),OR(O2754&gt;='Haladó kereső'!$E$12,'Haladó kereső'!$E$12=""),OR(U2754='Haladó kereső'!$E$16,'Haladó kereső'!$E$16=""),OR(O2754&lt;='Haladó kereső'!$E$13,'Haladó kereső'!$E$13=""),OR(Y2754='Haladó kereső'!$E$17,'Haladó kereső'!$E$17=""),OR(S2754='Haladó kereső'!$E$10,'Haladó kereső'!$E$10=""),OR(Q2754='Haladó kereső'!$E$9,'Haladó kereső'!$E$9="",'Haladó kereső'!$E$9="összes"),OR(J2754='Haladó kereső'!$E$11,'Haladó kereső'!$E$11="")),"megfelel a választott feltételeknek","-")</f>
        <v>megfelel a választott feltételeknek</v>
      </c>
      <c r="D2754" s="5" t="s">
        <v>23556</v>
      </c>
      <c r="E2754" s="1">
        <v>17.792033333333336</v>
      </c>
      <c r="F2754" s="1">
        <v>46.042233333333328</v>
      </c>
      <c r="G2754" s="5"/>
      <c r="H2754" s="5" t="s">
        <v>23557</v>
      </c>
      <c r="I2754" s="5">
        <v>26578</v>
      </c>
      <c r="J2754" s="5" t="s">
        <v>2</v>
      </c>
      <c r="K2754" s="5" t="s">
        <v>3</v>
      </c>
      <c r="L2754" s="5" t="s">
        <v>3</v>
      </c>
      <c r="M2754" s="5" t="s">
        <v>429</v>
      </c>
      <c r="N2754" s="5">
        <v>10733</v>
      </c>
      <c r="O2754" s="5">
        <v>10636</v>
      </c>
      <c r="P2754" s="5">
        <v>3951</v>
      </c>
      <c r="Q2754" s="5" t="s">
        <v>36</v>
      </c>
      <c r="R2754" s="5" t="s">
        <v>23558</v>
      </c>
      <c r="S2754" s="5" t="s">
        <v>589</v>
      </c>
      <c r="T2754" s="2" t="s">
        <v>31599</v>
      </c>
      <c r="U2754" s="6" t="s">
        <v>3</v>
      </c>
      <c r="V2754" s="6"/>
      <c r="W2754" s="6" t="s">
        <v>7</v>
      </c>
      <c r="X2754" s="6" t="s">
        <v>3</v>
      </c>
      <c r="Y2754" s="6" t="s">
        <v>3</v>
      </c>
      <c r="Z2754" s="6" t="s">
        <v>3</v>
      </c>
      <c r="AA2754" s="6" t="s">
        <v>23559</v>
      </c>
      <c r="AB2754" s="6" t="s">
        <v>3</v>
      </c>
      <c r="AC2754" s="6" t="s">
        <v>23560</v>
      </c>
      <c r="AD2754" s="6" t="s">
        <v>23561</v>
      </c>
      <c r="AE2754" s="7" t="s">
        <v>47</v>
      </c>
      <c r="AF2754" s="7" t="s">
        <v>23562</v>
      </c>
      <c r="AG2754" s="7"/>
      <c r="AH2754" s="7" t="s">
        <v>30900</v>
      </c>
      <c r="AI2754" s="7" t="s">
        <v>23563</v>
      </c>
      <c r="AJ2754" s="8" t="s">
        <v>23564</v>
      </c>
      <c r="AK2754" s="8" t="s">
        <v>23559</v>
      </c>
      <c r="AL2754" s="8" t="s">
        <v>30901</v>
      </c>
      <c r="AM2754" s="8" t="s">
        <v>23565</v>
      </c>
      <c r="AN2754" s="72" t="s">
        <v>31567</v>
      </c>
    </row>
    <row r="2755" spans="2:40" ht="30" hidden="1">
      <c r="B2755" s="85" t="str">
        <f>IF(AND(OR(W2755='Haladó kereső'!$E$15,'Haladó kereső'!$E$15=""),OR(T2755='Haladó kereső'!$E$14,'Haladó kereső'!$E$14=""),OR(O2755&gt;='Haladó kereső'!$E$12,'Haladó kereső'!$E$12=""),OR(U2755='Haladó kereső'!$E$16,'Haladó kereső'!$E$16=""),OR(O2755&lt;='Haladó kereső'!$E$13,'Haladó kereső'!$E$13=""),OR(Y2755='Haladó kereső'!$E$17,'Haladó kereső'!$E$17=""),OR(S2755='Haladó kereső'!$E$10,'Haladó kereső'!$E$10=""),OR(Q2755='Haladó kereső'!$E$9,'Haladó kereső'!$E$9="",'Haladó kereső'!$E$9="összes"),OR(J2755='Haladó kereső'!$E$11,'Haladó kereső'!$E$11="")),"megfelel a választott feltételeknek","-")</f>
        <v>megfelel a választott feltételeknek</v>
      </c>
      <c r="D2755" s="5" t="s">
        <v>1602</v>
      </c>
      <c r="E2755" s="1">
        <v>17.434333333333335</v>
      </c>
      <c r="F2755" s="1">
        <v>46.790733333333328</v>
      </c>
      <c r="G2755" s="5"/>
      <c r="H2755" s="5" t="s">
        <v>23566</v>
      </c>
      <c r="I2755" s="5">
        <v>24891</v>
      </c>
      <c r="J2755" s="5" t="s">
        <v>35</v>
      </c>
      <c r="K2755" s="5" t="s">
        <v>3</v>
      </c>
      <c r="L2755" s="5" t="s">
        <v>3</v>
      </c>
      <c r="M2755" s="5" t="s">
        <v>3</v>
      </c>
      <c r="N2755" s="5">
        <v>920</v>
      </c>
      <c r="O2755" s="5">
        <v>920</v>
      </c>
      <c r="P2755" s="5">
        <v>3426</v>
      </c>
      <c r="Q2755" s="5" t="s">
        <v>176</v>
      </c>
      <c r="R2755" s="5" t="s">
        <v>177</v>
      </c>
      <c r="S2755" s="5" t="s">
        <v>178</v>
      </c>
      <c r="T2755" s="2" t="s">
        <v>31600</v>
      </c>
      <c r="U2755" s="6" t="s">
        <v>1602</v>
      </c>
      <c r="V2755" s="6"/>
      <c r="W2755" s="6" t="s">
        <v>20</v>
      </c>
      <c r="X2755" s="6" t="s">
        <v>1603</v>
      </c>
      <c r="Y2755" s="6">
        <v>6</v>
      </c>
      <c r="Z2755" s="6" t="s">
        <v>1604</v>
      </c>
      <c r="AA2755" s="6" t="s">
        <v>23567</v>
      </c>
      <c r="AB2755" s="6" t="s">
        <v>1613</v>
      </c>
      <c r="AC2755" s="6" t="s">
        <v>23568</v>
      </c>
      <c r="AD2755" s="6" t="s">
        <v>23569</v>
      </c>
      <c r="AE2755" s="7" t="s">
        <v>47</v>
      </c>
      <c r="AF2755" s="7" t="s">
        <v>23570</v>
      </c>
      <c r="AG2755" s="7"/>
      <c r="AH2755" s="7" t="s">
        <v>30902</v>
      </c>
      <c r="AI2755" s="7" t="s">
        <v>23571</v>
      </c>
      <c r="AJ2755" s="8" t="s">
        <v>1611</v>
      </c>
      <c r="AK2755" s="8" t="s">
        <v>1612</v>
      </c>
      <c r="AL2755" s="8" t="s">
        <v>27561</v>
      </c>
      <c r="AM2755" s="8" t="s">
        <v>1614</v>
      </c>
      <c r="AN2755" s="72" t="s">
        <v>31567</v>
      </c>
    </row>
    <row r="2756" spans="2:40" ht="30" hidden="1">
      <c r="B2756" s="85" t="str">
        <f>IF(AND(OR(W2756='Haladó kereső'!$E$15,'Haladó kereső'!$E$15=""),OR(T2756='Haladó kereső'!$E$14,'Haladó kereső'!$E$14=""),OR(O2756&gt;='Haladó kereső'!$E$12,'Haladó kereső'!$E$12=""),OR(U2756='Haladó kereső'!$E$16,'Haladó kereső'!$E$16=""),OR(O2756&lt;='Haladó kereső'!$E$13,'Haladó kereső'!$E$13=""),OR(Y2756='Haladó kereső'!$E$17,'Haladó kereső'!$E$17=""),OR(S2756='Haladó kereső'!$E$10,'Haladó kereső'!$E$10=""),OR(Q2756='Haladó kereső'!$E$9,'Haladó kereső'!$E$9="",'Haladó kereső'!$E$9="összes"),OR(J2756='Haladó kereső'!$E$11,'Haladó kereső'!$E$11="")),"megfelel a választott feltételeknek","-")</f>
        <v>megfelel a választott feltételeknek</v>
      </c>
      <c r="D2756" s="5" t="s">
        <v>23572</v>
      </c>
      <c r="E2756" s="1">
        <v>20.484733333333335</v>
      </c>
      <c r="F2756" s="1">
        <v>47.770366666666668</v>
      </c>
      <c r="G2756" s="5"/>
      <c r="H2756" s="5" t="s">
        <v>23573</v>
      </c>
      <c r="I2756" s="5">
        <v>11013</v>
      </c>
      <c r="J2756" s="5" t="s">
        <v>35</v>
      </c>
      <c r="K2756" s="5" t="s">
        <v>3</v>
      </c>
      <c r="L2756" s="5" t="s">
        <v>3</v>
      </c>
      <c r="M2756" s="5" t="s">
        <v>3</v>
      </c>
      <c r="N2756" s="5">
        <v>1953</v>
      </c>
      <c r="O2756" s="5">
        <v>1961</v>
      </c>
      <c r="P2756" s="5">
        <v>3417</v>
      </c>
      <c r="Q2756" s="5" t="s">
        <v>56</v>
      </c>
      <c r="R2756" s="5" t="s">
        <v>539</v>
      </c>
      <c r="S2756" s="5" t="s">
        <v>540</v>
      </c>
      <c r="T2756" s="2" t="s">
        <v>31600</v>
      </c>
      <c r="U2756" s="6" t="s">
        <v>9240</v>
      </c>
      <c r="V2756" s="6"/>
      <c r="W2756" s="6" t="s">
        <v>40</v>
      </c>
      <c r="X2756" s="6" t="s">
        <v>9243</v>
      </c>
      <c r="Y2756" s="6">
        <v>2</v>
      </c>
      <c r="Z2756" s="6" t="s">
        <v>9244</v>
      </c>
      <c r="AA2756" s="6" t="s">
        <v>23574</v>
      </c>
      <c r="AB2756" s="6" t="s">
        <v>23575</v>
      </c>
      <c r="AC2756" s="6" t="s">
        <v>23576</v>
      </c>
      <c r="AD2756" s="6" t="s">
        <v>23577</v>
      </c>
      <c r="AE2756" s="7" t="s">
        <v>47</v>
      </c>
      <c r="AF2756" s="7" t="s">
        <v>23578</v>
      </c>
      <c r="AG2756" s="7"/>
      <c r="AH2756" s="7" t="s">
        <v>30903</v>
      </c>
      <c r="AI2756" s="7" t="s">
        <v>23579</v>
      </c>
      <c r="AJ2756" s="8" t="s">
        <v>9251</v>
      </c>
      <c r="AK2756" s="8" t="s">
        <v>9245</v>
      </c>
      <c r="AL2756" s="8" t="s">
        <v>9246</v>
      </c>
      <c r="AM2756" s="8" t="s">
        <v>9253</v>
      </c>
      <c r="AN2756" s="72" t="s">
        <v>31567</v>
      </c>
    </row>
    <row r="2757" spans="2:40" ht="30" hidden="1">
      <c r="B2757" s="85" t="str">
        <f>IF(AND(OR(W2757='Haladó kereső'!$E$15,'Haladó kereső'!$E$15=""),OR(T2757='Haladó kereső'!$E$14,'Haladó kereső'!$E$14=""),OR(O2757&gt;='Haladó kereső'!$E$12,'Haladó kereső'!$E$12=""),OR(U2757='Haladó kereső'!$E$16,'Haladó kereső'!$E$16=""),OR(O2757&lt;='Haladó kereső'!$E$13,'Haladó kereső'!$E$13=""),OR(Y2757='Haladó kereső'!$E$17,'Haladó kereső'!$E$17=""),OR(S2757='Haladó kereső'!$E$10,'Haladó kereső'!$E$10=""),OR(Q2757='Haladó kereső'!$E$9,'Haladó kereső'!$E$9="",'Haladó kereső'!$E$9="összes"),OR(J2757='Haladó kereső'!$E$11,'Haladó kereső'!$E$11="")),"megfelel a választott feltételeknek","-")</f>
        <v>megfelel a választott feltételeknek</v>
      </c>
      <c r="D2757" s="5" t="s">
        <v>23580</v>
      </c>
      <c r="E2757" s="1">
        <v>16.436333333333334</v>
      </c>
      <c r="F2757" s="1">
        <v>46.633733333333332</v>
      </c>
      <c r="G2757" s="5"/>
      <c r="H2757" s="5" t="s">
        <v>23581</v>
      </c>
      <c r="I2757" s="5">
        <v>26161</v>
      </c>
      <c r="J2757" s="5" t="s">
        <v>35</v>
      </c>
      <c r="K2757" s="5" t="s">
        <v>3</v>
      </c>
      <c r="L2757" s="5" t="s">
        <v>3</v>
      </c>
      <c r="M2757" s="5" t="s">
        <v>3</v>
      </c>
      <c r="N2757" s="5">
        <v>32</v>
      </c>
      <c r="O2757" s="5">
        <v>25</v>
      </c>
      <c r="P2757" s="5">
        <v>378</v>
      </c>
      <c r="Q2757" s="5" t="s">
        <v>569</v>
      </c>
      <c r="R2757" s="5" t="s">
        <v>863</v>
      </c>
      <c r="S2757" s="5" t="s">
        <v>864</v>
      </c>
      <c r="T2757" s="2" t="s">
        <v>31600</v>
      </c>
      <c r="U2757" s="6" t="s">
        <v>1636</v>
      </c>
      <c r="V2757" s="6"/>
      <c r="W2757" s="6" t="s">
        <v>40</v>
      </c>
      <c r="X2757" s="6" t="s">
        <v>1637</v>
      </c>
      <c r="Y2757" s="6">
        <v>12</v>
      </c>
      <c r="Z2757" s="6" t="s">
        <v>1638</v>
      </c>
      <c r="AA2757" s="6" t="s">
        <v>23582</v>
      </c>
      <c r="AB2757" s="6">
        <v>0</v>
      </c>
      <c r="AC2757" s="6" t="s">
        <v>1640</v>
      </c>
      <c r="AD2757" s="6" t="s">
        <v>4523</v>
      </c>
      <c r="AE2757" s="7" t="s">
        <v>47</v>
      </c>
      <c r="AF2757" s="7" t="s">
        <v>23583</v>
      </c>
      <c r="AG2757" s="7"/>
      <c r="AH2757" s="7" t="s">
        <v>30904</v>
      </c>
      <c r="AI2757" s="7" t="s">
        <v>23584</v>
      </c>
      <c r="AJ2757" s="8" t="s">
        <v>1644</v>
      </c>
      <c r="AK2757" s="8" t="s">
        <v>1645</v>
      </c>
      <c r="AL2757" s="8" t="s">
        <v>27567</v>
      </c>
      <c r="AM2757" s="8" t="s">
        <v>1646</v>
      </c>
      <c r="AN2757" s="72" t="s">
        <v>31567</v>
      </c>
    </row>
    <row r="2758" spans="2:40" ht="30" hidden="1">
      <c r="B2758" s="85" t="str">
        <f>IF(AND(OR(W2758='Haladó kereső'!$E$15,'Haladó kereső'!$E$15=""),OR(T2758='Haladó kereső'!$E$14,'Haladó kereső'!$E$14=""),OR(O2758&gt;='Haladó kereső'!$E$12,'Haladó kereső'!$E$12=""),OR(U2758='Haladó kereső'!$E$16,'Haladó kereső'!$E$16=""),OR(O2758&lt;='Haladó kereső'!$E$13,'Haladó kereső'!$E$13=""),OR(Y2758='Haladó kereső'!$E$17,'Haladó kereső'!$E$17=""),OR(S2758='Haladó kereső'!$E$10,'Haladó kereső'!$E$10=""),OR(Q2758='Haladó kereső'!$E$9,'Haladó kereső'!$E$9="",'Haladó kereső'!$E$9="összes"),OR(J2758='Haladó kereső'!$E$11,'Haladó kereső'!$E$11="")),"megfelel a választott feltételeknek","-")</f>
        <v>megfelel a választott feltételeknek</v>
      </c>
      <c r="D2758" s="5" t="s">
        <v>11093</v>
      </c>
      <c r="E2758" s="1">
        <v>20.924466666666667</v>
      </c>
      <c r="F2758" s="1">
        <v>48.190733333333327</v>
      </c>
      <c r="G2758" s="5"/>
      <c r="H2758" s="5" t="s">
        <v>23585</v>
      </c>
      <c r="I2758" s="5">
        <v>21351</v>
      </c>
      <c r="J2758" s="5" t="s">
        <v>2</v>
      </c>
      <c r="K2758" s="5" t="s">
        <v>3</v>
      </c>
      <c r="L2758" s="5" t="s">
        <v>3</v>
      </c>
      <c r="M2758" s="5" t="s">
        <v>429</v>
      </c>
      <c r="N2758" s="5">
        <v>5716</v>
      </c>
      <c r="O2758" s="5">
        <v>5647</v>
      </c>
      <c r="P2758" s="5">
        <v>3623</v>
      </c>
      <c r="Q2758" s="5" t="s">
        <v>69</v>
      </c>
      <c r="R2758" s="5" t="s">
        <v>23586</v>
      </c>
      <c r="S2758" s="5" t="s">
        <v>95</v>
      </c>
      <c r="T2758" s="2" t="s">
        <v>31600</v>
      </c>
      <c r="U2758" s="6" t="s">
        <v>11093</v>
      </c>
      <c r="V2758" s="6"/>
      <c r="W2758" s="6" t="s">
        <v>20</v>
      </c>
      <c r="X2758" s="6" t="s">
        <v>11094</v>
      </c>
      <c r="Y2758" s="6">
        <v>4</v>
      </c>
      <c r="Z2758" s="6" t="s">
        <v>11095</v>
      </c>
      <c r="AA2758" s="6" t="s">
        <v>23587</v>
      </c>
      <c r="AB2758" s="6" t="s">
        <v>23588</v>
      </c>
      <c r="AC2758" s="6" t="s">
        <v>11102</v>
      </c>
      <c r="AD2758" s="6" t="s">
        <v>23589</v>
      </c>
      <c r="AE2758" s="7" t="s">
        <v>47</v>
      </c>
      <c r="AF2758" s="7" t="s">
        <v>23590</v>
      </c>
      <c r="AG2758" s="7"/>
      <c r="AH2758" s="7" t="s">
        <v>30905</v>
      </c>
      <c r="AI2758" s="7" t="s">
        <v>23591</v>
      </c>
      <c r="AJ2758" s="8" t="s">
        <v>11100</v>
      </c>
      <c r="AK2758" s="8" t="s">
        <v>11101</v>
      </c>
      <c r="AL2758" s="8" t="s">
        <v>30860</v>
      </c>
      <c r="AM2758" s="8" t="s">
        <v>11102</v>
      </c>
      <c r="AN2758" s="72" t="s">
        <v>31567</v>
      </c>
    </row>
    <row r="2759" spans="2:40" ht="15.75" hidden="1">
      <c r="B2759" s="85" t="str">
        <f>IF(AND(OR(W2759='Haladó kereső'!$E$15,'Haladó kereső'!$E$15=""),OR(T2759='Haladó kereső'!$E$14,'Haladó kereső'!$E$14=""),OR(O2759&gt;='Haladó kereső'!$E$12,'Haladó kereső'!$E$12=""),OR(U2759='Haladó kereső'!$E$16,'Haladó kereső'!$E$16=""),OR(O2759&lt;='Haladó kereső'!$E$13,'Haladó kereső'!$E$13=""),OR(Y2759='Haladó kereső'!$E$17,'Haladó kereső'!$E$17=""),OR(S2759='Haladó kereső'!$E$10,'Haladó kereső'!$E$10=""),OR(Q2759='Haladó kereső'!$E$9,'Haladó kereső'!$E$9="",'Haladó kereső'!$E$9="összes"),OR(J2759='Haladó kereső'!$E$11,'Haladó kereső'!$E$11="")),"megfelel a választott feltételeknek","-")</f>
        <v>megfelel a választott feltételeknek</v>
      </c>
      <c r="D2759" s="5" t="s">
        <v>19512</v>
      </c>
      <c r="E2759" s="1">
        <v>17.234733333333335</v>
      </c>
      <c r="F2759" s="1">
        <v>47.492033333333332</v>
      </c>
      <c r="G2759" s="5"/>
      <c r="H2759" s="5" t="s">
        <v>23592</v>
      </c>
      <c r="I2759" s="5">
        <v>19266</v>
      </c>
      <c r="J2759" s="5" t="s">
        <v>35</v>
      </c>
      <c r="K2759" s="5" t="s">
        <v>3</v>
      </c>
      <c r="L2759" s="5" t="s">
        <v>3</v>
      </c>
      <c r="M2759" s="5" t="s">
        <v>3</v>
      </c>
      <c r="N2759" s="5">
        <v>1348</v>
      </c>
      <c r="O2759" s="5">
        <v>1353</v>
      </c>
      <c r="P2759" s="5">
        <v>3102</v>
      </c>
      <c r="Q2759" s="5" t="s">
        <v>136</v>
      </c>
      <c r="R2759" s="5" t="s">
        <v>236</v>
      </c>
      <c r="S2759" s="5" t="s">
        <v>237</v>
      </c>
      <c r="T2759" s="2" t="s">
        <v>31600</v>
      </c>
      <c r="U2759" s="6" t="s">
        <v>19512</v>
      </c>
      <c r="V2759" s="6"/>
      <c r="W2759" s="6" t="s">
        <v>20</v>
      </c>
      <c r="X2759" s="6" t="s">
        <v>19513</v>
      </c>
      <c r="Y2759" s="6">
        <v>6</v>
      </c>
      <c r="Z2759" s="6" t="s">
        <v>19514</v>
      </c>
      <c r="AA2759" s="6" t="s">
        <v>19521</v>
      </c>
      <c r="AB2759" s="6" t="s">
        <v>19522</v>
      </c>
      <c r="AC2759" s="6" t="s">
        <v>23593</v>
      </c>
      <c r="AD2759" s="6" t="s">
        <v>23594</v>
      </c>
      <c r="AE2759" s="7" t="s">
        <v>47</v>
      </c>
      <c r="AF2759" s="7" t="s">
        <v>23595</v>
      </c>
      <c r="AG2759" s="7"/>
      <c r="AH2759" s="7" t="s">
        <v>19522</v>
      </c>
      <c r="AI2759" s="7" t="s">
        <v>23596</v>
      </c>
      <c r="AJ2759" s="8" t="s">
        <v>19520</v>
      </c>
      <c r="AK2759" s="8" t="s">
        <v>19521</v>
      </c>
      <c r="AL2759" s="8" t="s">
        <v>19522</v>
      </c>
      <c r="AM2759" s="8" t="s">
        <v>19523</v>
      </c>
      <c r="AN2759" s="72" t="s">
        <v>31567</v>
      </c>
    </row>
    <row r="2760" spans="2:40" ht="30" hidden="1">
      <c r="B2760" s="85" t="str">
        <f>IF(AND(OR(W2760='Haladó kereső'!$E$15,'Haladó kereső'!$E$15=""),OR(T2760='Haladó kereső'!$E$14,'Haladó kereső'!$E$14=""),OR(O2760&gt;='Haladó kereső'!$E$12,'Haladó kereső'!$E$12=""),OR(U2760='Haladó kereső'!$E$16,'Haladó kereső'!$E$16=""),OR(O2760&lt;='Haladó kereső'!$E$13,'Haladó kereső'!$E$13=""),OR(Y2760='Haladó kereső'!$E$17,'Haladó kereső'!$E$17=""),OR(S2760='Haladó kereső'!$E$10,'Haladó kereső'!$E$10=""),OR(Q2760='Haladó kereső'!$E$9,'Haladó kereső'!$E$9="",'Haladó kereső'!$E$9="összes"),OR(J2760='Haladó kereső'!$E$11,'Haladó kereső'!$E$11="")),"megfelel a választott feltételeknek","-")</f>
        <v>megfelel a választott feltételeknek</v>
      </c>
      <c r="D2760" s="5" t="s">
        <v>23597</v>
      </c>
      <c r="E2760" s="1">
        <v>18.404699999999998</v>
      </c>
      <c r="F2760" s="1">
        <v>46.101900000000001</v>
      </c>
      <c r="G2760" s="5"/>
      <c r="H2760" s="5" t="s">
        <v>23598</v>
      </c>
      <c r="I2760" s="5">
        <v>19831</v>
      </c>
      <c r="J2760" s="5" t="s">
        <v>35</v>
      </c>
      <c r="K2760" s="5" t="s">
        <v>3</v>
      </c>
      <c r="L2760" s="5" t="s">
        <v>3</v>
      </c>
      <c r="M2760" s="5" t="s">
        <v>3</v>
      </c>
      <c r="N2760" s="5">
        <v>284</v>
      </c>
      <c r="O2760" s="5">
        <v>278</v>
      </c>
      <c r="P2760" s="5">
        <v>1155</v>
      </c>
      <c r="Q2760" s="5" t="s">
        <v>36</v>
      </c>
      <c r="R2760" s="5" t="s">
        <v>37</v>
      </c>
      <c r="S2760" s="5" t="s">
        <v>38</v>
      </c>
      <c r="T2760" s="2" t="s">
        <v>31600</v>
      </c>
      <c r="U2760" s="6" t="s">
        <v>3455</v>
      </c>
      <c r="V2760" s="6"/>
      <c r="W2760" s="6" t="s">
        <v>40</v>
      </c>
      <c r="X2760" s="6" t="s">
        <v>3456</v>
      </c>
      <c r="Y2760" s="6">
        <v>6</v>
      </c>
      <c r="Z2760" s="6" t="s">
        <v>3457</v>
      </c>
      <c r="AA2760" s="6" t="s">
        <v>23599</v>
      </c>
      <c r="AB2760" s="6">
        <v>0</v>
      </c>
      <c r="AC2760" s="6" t="s">
        <v>23600</v>
      </c>
      <c r="AD2760" s="6" t="s">
        <v>23601</v>
      </c>
      <c r="AE2760" s="7" t="s">
        <v>47</v>
      </c>
      <c r="AF2760" s="7" t="s">
        <v>23602</v>
      </c>
      <c r="AG2760" s="7"/>
      <c r="AH2760" s="7" t="s">
        <v>3459</v>
      </c>
      <c r="AI2760" s="7" t="s">
        <v>23603</v>
      </c>
      <c r="AJ2760" s="8" t="s">
        <v>3463</v>
      </c>
      <c r="AK2760" s="8" t="s">
        <v>3464</v>
      </c>
      <c r="AL2760" s="8" t="s">
        <v>27819</v>
      </c>
      <c r="AM2760" s="8" t="s">
        <v>3465</v>
      </c>
      <c r="AN2760" s="72" t="s">
        <v>31567</v>
      </c>
    </row>
    <row r="2761" spans="2:40" ht="30" hidden="1">
      <c r="B2761" s="85" t="str">
        <f>IF(AND(OR(W2761='Haladó kereső'!$E$15,'Haladó kereső'!$E$15=""),OR(T2761='Haladó kereső'!$E$14,'Haladó kereső'!$E$14=""),OR(O2761&gt;='Haladó kereső'!$E$12,'Haladó kereső'!$E$12=""),OR(U2761='Haladó kereső'!$E$16,'Haladó kereső'!$E$16=""),OR(O2761&lt;='Haladó kereső'!$E$13,'Haladó kereső'!$E$13=""),OR(Y2761='Haladó kereső'!$E$17,'Haladó kereső'!$E$17=""),OR(S2761='Haladó kereső'!$E$10,'Haladó kereső'!$E$10=""),OR(Q2761='Haladó kereső'!$E$9,'Haladó kereső'!$E$9="",'Haladó kereső'!$E$9="összes"),OR(J2761='Haladó kereső'!$E$11,'Haladó kereső'!$E$11="")),"megfelel a választott feltételeknek","-")</f>
        <v>megfelel a választott feltételeknek</v>
      </c>
      <c r="D2761" s="5" t="s">
        <v>23604</v>
      </c>
      <c r="E2761" s="1">
        <v>20.020366666666664</v>
      </c>
      <c r="F2761" s="1">
        <v>48.11716666666667</v>
      </c>
      <c r="G2761" s="5"/>
      <c r="H2761" s="5" t="s">
        <v>23605</v>
      </c>
      <c r="I2761" s="5">
        <v>7959</v>
      </c>
      <c r="J2761" s="5" t="s">
        <v>35</v>
      </c>
      <c r="K2761" s="5" t="s">
        <v>3</v>
      </c>
      <c r="L2761" s="5" t="s">
        <v>3</v>
      </c>
      <c r="M2761" s="5" t="s">
        <v>3</v>
      </c>
      <c r="N2761" s="5">
        <v>346</v>
      </c>
      <c r="O2761" s="5">
        <v>336</v>
      </c>
      <c r="P2761" s="5">
        <v>1440</v>
      </c>
      <c r="Q2761" s="5" t="s">
        <v>827</v>
      </c>
      <c r="R2761" s="5" t="s">
        <v>2766</v>
      </c>
      <c r="S2761" s="5" t="s">
        <v>2767</v>
      </c>
      <c r="T2761" s="2" t="s">
        <v>31600</v>
      </c>
      <c r="U2761" s="6" t="s">
        <v>5291</v>
      </c>
      <c r="V2761" s="6"/>
      <c r="W2761" s="6" t="s">
        <v>40</v>
      </c>
      <c r="X2761" s="6" t="s">
        <v>5292</v>
      </c>
      <c r="Y2761" s="6">
        <v>4</v>
      </c>
      <c r="Z2761" s="6" t="s">
        <v>5293</v>
      </c>
      <c r="AA2761" s="6" t="s">
        <v>23606</v>
      </c>
      <c r="AB2761" s="6" t="s">
        <v>23607</v>
      </c>
      <c r="AC2761" s="6" t="s">
        <v>23608</v>
      </c>
      <c r="AD2761" s="6" t="s">
        <v>23609</v>
      </c>
      <c r="AE2761" s="7" t="s">
        <v>47</v>
      </c>
      <c r="AF2761" s="7" t="s">
        <v>23610</v>
      </c>
      <c r="AG2761" s="7"/>
      <c r="AH2761" s="7" t="s">
        <v>30906</v>
      </c>
      <c r="AI2761" s="7" t="s">
        <v>23608</v>
      </c>
      <c r="AJ2761" s="8" t="s">
        <v>5299</v>
      </c>
      <c r="AK2761" s="8" t="s">
        <v>5300</v>
      </c>
      <c r="AL2761" s="8" t="s">
        <v>28074</v>
      </c>
      <c r="AM2761" s="8" t="s">
        <v>5301</v>
      </c>
      <c r="AN2761" s="72" t="s">
        <v>31567</v>
      </c>
    </row>
    <row r="2762" spans="2:40" ht="15.75" hidden="1">
      <c r="B2762" s="85" t="str">
        <f>IF(AND(OR(W2762='Haladó kereső'!$E$15,'Haladó kereső'!$E$15=""),OR(T2762='Haladó kereső'!$E$14,'Haladó kereső'!$E$14=""),OR(O2762&gt;='Haladó kereső'!$E$12,'Haladó kereső'!$E$12=""),OR(U2762='Haladó kereső'!$E$16,'Haladó kereső'!$E$16=""),OR(O2762&lt;='Haladó kereső'!$E$13,'Haladó kereső'!$E$13=""),OR(Y2762='Haladó kereső'!$E$17,'Haladó kereső'!$E$17=""),OR(S2762='Haladó kereső'!$E$10,'Haladó kereső'!$E$10=""),OR(Q2762='Haladó kereső'!$E$9,'Haladó kereső'!$E$9="",'Haladó kereső'!$E$9="összes"),OR(J2762='Haladó kereső'!$E$11,'Haladó kereső'!$E$11="")),"megfelel a választott feltételeknek","-")</f>
        <v>megfelel a választott feltételeknek</v>
      </c>
      <c r="D2762" s="5" t="s">
        <v>4093</v>
      </c>
      <c r="E2762" s="1">
        <v>17.2546</v>
      </c>
      <c r="F2762" s="1">
        <v>47.53693333333333</v>
      </c>
      <c r="G2762" s="5"/>
      <c r="H2762" s="5" t="s">
        <v>23611</v>
      </c>
      <c r="I2762" s="5">
        <v>3364</v>
      </c>
      <c r="J2762" s="5" t="s">
        <v>35</v>
      </c>
      <c r="K2762" s="5" t="s">
        <v>3</v>
      </c>
      <c r="L2762" s="5" t="s">
        <v>3</v>
      </c>
      <c r="M2762" s="5" t="s">
        <v>3</v>
      </c>
      <c r="N2762" s="5">
        <v>691</v>
      </c>
      <c r="O2762" s="5">
        <v>689</v>
      </c>
      <c r="P2762" s="5">
        <v>1668</v>
      </c>
      <c r="Q2762" s="5" t="s">
        <v>136</v>
      </c>
      <c r="R2762" s="5" t="s">
        <v>236</v>
      </c>
      <c r="S2762" s="5" t="s">
        <v>237</v>
      </c>
      <c r="T2762" s="2" t="s">
        <v>31600</v>
      </c>
      <c r="U2762" s="6" t="s">
        <v>4093</v>
      </c>
      <c r="V2762" s="6"/>
      <c r="W2762" s="6" t="s">
        <v>20</v>
      </c>
      <c r="X2762" s="6" t="s">
        <v>4094</v>
      </c>
      <c r="Y2762" s="6">
        <v>4</v>
      </c>
      <c r="Z2762" s="6" t="s">
        <v>4095</v>
      </c>
      <c r="AA2762" s="6" t="s">
        <v>23612</v>
      </c>
      <c r="AB2762" s="6" t="s">
        <v>23613</v>
      </c>
      <c r="AC2762" s="6" t="s">
        <v>23614</v>
      </c>
      <c r="AD2762" s="6" t="s">
        <v>23615</v>
      </c>
      <c r="AE2762" s="7" t="s">
        <v>47</v>
      </c>
      <c r="AF2762" s="7" t="s">
        <v>23616</v>
      </c>
      <c r="AG2762" s="7"/>
      <c r="AH2762" s="7" t="s">
        <v>30907</v>
      </c>
      <c r="AI2762" s="7" t="s">
        <v>23617</v>
      </c>
      <c r="AJ2762" s="8" t="s">
        <v>4102</v>
      </c>
      <c r="AK2762" s="8" t="s">
        <v>4103</v>
      </c>
      <c r="AL2762" s="8" t="s">
        <v>23613</v>
      </c>
      <c r="AM2762" s="8" t="s">
        <v>4104</v>
      </c>
      <c r="AN2762" s="72" t="s">
        <v>31567</v>
      </c>
    </row>
    <row r="2763" spans="2:40" ht="30" hidden="1">
      <c r="B2763" s="85" t="str">
        <f>IF(AND(OR(W2763='Haladó kereső'!$E$15,'Haladó kereső'!$E$15=""),OR(T2763='Haladó kereső'!$E$14,'Haladó kereső'!$E$14=""),OR(O2763&gt;='Haladó kereső'!$E$12,'Haladó kereső'!$E$12=""),OR(U2763='Haladó kereső'!$E$16,'Haladó kereső'!$E$16=""),OR(O2763&lt;='Haladó kereső'!$E$13,'Haladó kereső'!$E$13=""),OR(Y2763='Haladó kereső'!$E$17,'Haladó kereső'!$E$17=""),OR(S2763='Haladó kereső'!$E$10,'Haladó kereső'!$E$10=""),OR(Q2763='Haladó kereső'!$E$9,'Haladó kereső'!$E$9="",'Haladó kereső'!$E$9="összes"),OR(J2763='Haladó kereső'!$E$11,'Haladó kereső'!$E$11="")),"megfelel a választott feltételeknek","-")</f>
        <v>megfelel a választott feltételeknek</v>
      </c>
      <c r="D2763" s="5" t="s">
        <v>23618</v>
      </c>
      <c r="E2763" s="1">
        <v>16.622766666666667</v>
      </c>
      <c r="F2763" s="1">
        <v>46.733533333333334</v>
      </c>
      <c r="G2763" s="5"/>
      <c r="H2763" s="5" t="s">
        <v>23619</v>
      </c>
      <c r="I2763" s="5">
        <v>17853</v>
      </c>
      <c r="J2763" s="5" t="s">
        <v>35</v>
      </c>
      <c r="K2763" s="5" t="s">
        <v>3</v>
      </c>
      <c r="L2763" s="5" t="s">
        <v>3</v>
      </c>
      <c r="M2763" s="5" t="s">
        <v>3</v>
      </c>
      <c r="N2763" s="5">
        <v>192</v>
      </c>
      <c r="O2763" s="5">
        <v>189</v>
      </c>
      <c r="P2763" s="5">
        <v>2427</v>
      </c>
      <c r="Q2763" s="5" t="s">
        <v>569</v>
      </c>
      <c r="R2763" s="5" t="s">
        <v>863</v>
      </c>
      <c r="S2763" s="5" t="s">
        <v>864</v>
      </c>
      <c r="T2763" s="2" t="s">
        <v>31600</v>
      </c>
      <c r="U2763" s="6" t="s">
        <v>12443</v>
      </c>
      <c r="V2763" s="6"/>
      <c r="W2763" s="6" t="s">
        <v>40</v>
      </c>
      <c r="X2763" s="6" t="s">
        <v>23620</v>
      </c>
      <c r="Y2763" s="6">
        <v>7</v>
      </c>
      <c r="Z2763" s="6" t="s">
        <v>12445</v>
      </c>
      <c r="AA2763" s="6" t="s">
        <v>23621</v>
      </c>
      <c r="AB2763" s="6" t="s">
        <v>23622</v>
      </c>
      <c r="AC2763" s="6" t="s">
        <v>23623</v>
      </c>
      <c r="AD2763" s="6" t="s">
        <v>23624</v>
      </c>
      <c r="AE2763" s="7" t="s">
        <v>47</v>
      </c>
      <c r="AF2763" s="7" t="s">
        <v>23625</v>
      </c>
      <c r="AG2763" s="7"/>
      <c r="AH2763" s="7" t="s">
        <v>30908</v>
      </c>
      <c r="AI2763" s="7" t="s">
        <v>23623</v>
      </c>
      <c r="AJ2763" s="8" t="s">
        <v>12451</v>
      </c>
      <c r="AK2763" s="8" t="s">
        <v>12452</v>
      </c>
      <c r="AL2763" s="8" t="s">
        <v>29124</v>
      </c>
      <c r="AM2763" s="8" t="s">
        <v>12453</v>
      </c>
      <c r="AN2763" s="72" t="s">
        <v>31567</v>
      </c>
    </row>
    <row r="2764" spans="2:40" ht="30" hidden="1">
      <c r="B2764" s="85" t="str">
        <f>IF(AND(OR(W2764='Haladó kereső'!$E$15,'Haladó kereső'!$E$15=""),OR(T2764='Haladó kereső'!$E$14,'Haladó kereső'!$E$14=""),OR(O2764&gt;='Haladó kereső'!$E$12,'Haladó kereső'!$E$12=""),OR(U2764='Haladó kereső'!$E$16,'Haladó kereső'!$E$16=""),OR(O2764&lt;='Haladó kereső'!$E$13,'Haladó kereső'!$E$13=""),OR(Y2764='Haladó kereső'!$E$17,'Haladó kereső'!$E$17=""),OR(S2764='Haladó kereső'!$E$10,'Haladó kereső'!$E$10=""),OR(Q2764='Haladó kereső'!$E$9,'Haladó kereső'!$E$9="",'Haladó kereső'!$E$9="összes"),OR(J2764='Haladó kereső'!$E$11,'Haladó kereső'!$E$11="")),"megfelel a választott feltételeknek","-")</f>
        <v>megfelel a választott feltételeknek</v>
      </c>
      <c r="D2764" s="5" t="s">
        <v>23626</v>
      </c>
      <c r="E2764" s="1">
        <v>18.2011</v>
      </c>
      <c r="F2764" s="1">
        <v>45.956600000000002</v>
      </c>
      <c r="G2764" s="5"/>
      <c r="H2764" s="5" t="s">
        <v>23627</v>
      </c>
      <c r="I2764" s="5">
        <v>24712</v>
      </c>
      <c r="J2764" s="5" t="s">
        <v>35</v>
      </c>
      <c r="K2764" s="5" t="s">
        <v>3</v>
      </c>
      <c r="L2764" s="5" t="s">
        <v>3</v>
      </c>
      <c r="M2764" s="5" t="s">
        <v>3</v>
      </c>
      <c r="N2764" s="5">
        <v>160</v>
      </c>
      <c r="O2764" s="5">
        <v>156</v>
      </c>
      <c r="P2764" s="5">
        <v>604</v>
      </c>
      <c r="Q2764" s="5" t="s">
        <v>36</v>
      </c>
      <c r="R2764" s="5" t="s">
        <v>37</v>
      </c>
      <c r="S2764" s="5" t="s">
        <v>38</v>
      </c>
      <c r="T2764" s="2" t="s">
        <v>31600</v>
      </c>
      <c r="U2764" s="6" t="s">
        <v>4419</v>
      </c>
      <c r="V2764" s="6"/>
      <c r="W2764" s="6" t="s">
        <v>40</v>
      </c>
      <c r="X2764" s="6" t="s">
        <v>4420</v>
      </c>
      <c r="Y2764" s="6">
        <v>4</v>
      </c>
      <c r="Z2764" s="6" t="s">
        <v>4421</v>
      </c>
      <c r="AA2764" s="6" t="s">
        <v>23628</v>
      </c>
      <c r="AB2764" s="6">
        <v>0</v>
      </c>
      <c r="AC2764" s="6" t="s">
        <v>23629</v>
      </c>
      <c r="AD2764" s="6" t="s">
        <v>23630</v>
      </c>
      <c r="AE2764" s="7" t="s">
        <v>47</v>
      </c>
      <c r="AF2764" s="7" t="s">
        <v>23631</v>
      </c>
      <c r="AG2764" s="7"/>
      <c r="AH2764" s="7" t="s">
        <v>30909</v>
      </c>
      <c r="AI2764" s="7" t="s">
        <v>23629</v>
      </c>
      <c r="AJ2764" s="8" t="s">
        <v>4428</v>
      </c>
      <c r="AK2764" s="8" t="s">
        <v>4429</v>
      </c>
      <c r="AL2764" s="8" t="s">
        <v>27947</v>
      </c>
      <c r="AM2764" s="8" t="s">
        <v>4423</v>
      </c>
      <c r="AN2764" s="72" t="s">
        <v>31567</v>
      </c>
    </row>
    <row r="2765" spans="2:40" ht="15.75" hidden="1">
      <c r="B2765" s="85" t="str">
        <f>IF(AND(OR(W2765='Haladó kereső'!$E$15,'Haladó kereső'!$E$15=""),OR(T2765='Haladó kereső'!$E$14,'Haladó kereső'!$E$14=""),OR(O2765&gt;='Haladó kereső'!$E$12,'Haladó kereső'!$E$12=""),OR(U2765='Haladó kereső'!$E$16,'Haladó kereső'!$E$16=""),OR(O2765&lt;='Haladó kereső'!$E$13,'Haladó kereső'!$E$13=""),OR(Y2765='Haladó kereső'!$E$17,'Haladó kereső'!$E$17=""),OR(S2765='Haladó kereső'!$E$10,'Haladó kereső'!$E$10=""),OR(Q2765='Haladó kereső'!$E$9,'Haladó kereső'!$E$9="",'Haladó kereső'!$E$9="összes"),OR(J2765='Haladó kereső'!$E$11,'Haladó kereső'!$E$11="")),"megfelel a választott feltételeknek","-")</f>
        <v>megfelel a választott feltételeknek</v>
      </c>
      <c r="D2765" s="5" t="s">
        <v>18033</v>
      </c>
      <c r="E2765" s="1">
        <v>20.386033333333334</v>
      </c>
      <c r="F2765" s="1">
        <v>48.101600000000005</v>
      </c>
      <c r="G2765" s="5"/>
      <c r="H2765" s="5" t="s">
        <v>23632</v>
      </c>
      <c r="I2765" s="5">
        <v>5643</v>
      </c>
      <c r="J2765" s="5" t="s">
        <v>35</v>
      </c>
      <c r="K2765" s="5" t="s">
        <v>3</v>
      </c>
      <c r="L2765" s="5" t="s">
        <v>3</v>
      </c>
      <c r="M2765" s="5" t="s">
        <v>3</v>
      </c>
      <c r="N2765" s="5">
        <v>1592</v>
      </c>
      <c r="O2765" s="5">
        <v>1584</v>
      </c>
      <c r="P2765" s="5">
        <v>3782</v>
      </c>
      <c r="Q2765" s="5" t="s">
        <v>56</v>
      </c>
      <c r="R2765" s="5" t="s">
        <v>2089</v>
      </c>
      <c r="S2765" s="5" t="s">
        <v>2090</v>
      </c>
      <c r="T2765" s="2" t="s">
        <v>31600</v>
      </c>
      <c r="U2765" s="6" t="s">
        <v>18033</v>
      </c>
      <c r="V2765" s="6"/>
      <c r="W2765" s="6" t="s">
        <v>20</v>
      </c>
      <c r="X2765" s="6" t="s">
        <v>18034</v>
      </c>
      <c r="Y2765" s="6">
        <v>2</v>
      </c>
      <c r="Z2765" s="6" t="s">
        <v>18035</v>
      </c>
      <c r="AA2765" s="6" t="s">
        <v>23633</v>
      </c>
      <c r="AB2765" s="6" t="s">
        <v>18044</v>
      </c>
      <c r="AC2765" s="6" t="s">
        <v>18045</v>
      </c>
      <c r="AD2765" s="6" t="s">
        <v>23634</v>
      </c>
      <c r="AE2765" s="7" t="s">
        <v>47</v>
      </c>
      <c r="AF2765" s="7" t="s">
        <v>23635</v>
      </c>
      <c r="AG2765" s="7"/>
      <c r="AH2765" s="7" t="s">
        <v>18044</v>
      </c>
      <c r="AI2765" s="7" t="s">
        <v>18045</v>
      </c>
      <c r="AJ2765" s="8" t="s">
        <v>18042</v>
      </c>
      <c r="AK2765" s="8" t="s">
        <v>18043</v>
      </c>
      <c r="AL2765" s="8" t="s">
        <v>18044</v>
      </c>
      <c r="AM2765" s="8" t="s">
        <v>18045</v>
      </c>
      <c r="AN2765" s="72" t="s">
        <v>31567</v>
      </c>
    </row>
    <row r="2766" spans="2:40" ht="30" hidden="1">
      <c r="B2766" s="85" t="str">
        <f>IF(AND(OR(W2766='Haladó kereső'!$E$15,'Haladó kereső'!$E$15=""),OR(T2766='Haladó kereső'!$E$14,'Haladó kereső'!$E$14=""),OR(O2766&gt;='Haladó kereső'!$E$12,'Haladó kereső'!$E$12=""),OR(U2766='Haladó kereső'!$E$16,'Haladó kereső'!$E$16=""),OR(O2766&lt;='Haladó kereső'!$E$13,'Haladó kereső'!$E$13=""),OR(Y2766='Haladó kereső'!$E$17,'Haladó kereső'!$E$17=""),OR(S2766='Haladó kereső'!$E$10,'Haladó kereső'!$E$10=""),OR(Q2766='Haladó kereső'!$E$9,'Haladó kereső'!$E$9="",'Haladó kereső'!$E$9="összes"),OR(J2766='Haladó kereső'!$E$11,'Haladó kereső'!$E$11="")),"megfelel a választott feltételeknek","-")</f>
        <v>megfelel a választott feltételeknek</v>
      </c>
      <c r="D2766" s="5" t="s">
        <v>23636</v>
      </c>
      <c r="E2766" s="1">
        <v>17.720866666666666</v>
      </c>
      <c r="F2766" s="1">
        <v>46.267866666666663</v>
      </c>
      <c r="G2766" s="5"/>
      <c r="H2766" s="5" t="s">
        <v>23637</v>
      </c>
      <c r="I2766" s="5">
        <v>32461</v>
      </c>
      <c r="J2766" s="5" t="s">
        <v>35</v>
      </c>
      <c r="K2766" s="5" t="s">
        <v>3</v>
      </c>
      <c r="L2766" s="5" t="s">
        <v>3</v>
      </c>
      <c r="M2766" s="5" t="s">
        <v>3</v>
      </c>
      <c r="N2766" s="5">
        <v>212</v>
      </c>
      <c r="O2766" s="5">
        <v>213</v>
      </c>
      <c r="P2766" s="5">
        <v>708</v>
      </c>
      <c r="Q2766" s="5" t="s">
        <v>275</v>
      </c>
      <c r="R2766" s="5" t="s">
        <v>690</v>
      </c>
      <c r="S2766" s="5" t="s">
        <v>691</v>
      </c>
      <c r="T2766" s="2" t="s">
        <v>31600</v>
      </c>
      <c r="U2766" s="6" t="s">
        <v>4626</v>
      </c>
      <c r="V2766" s="6"/>
      <c r="W2766" s="6" t="s">
        <v>40</v>
      </c>
      <c r="X2766" s="6" t="s">
        <v>4627</v>
      </c>
      <c r="Y2766" s="6">
        <v>9</v>
      </c>
      <c r="Z2766" s="6" t="s">
        <v>4628</v>
      </c>
      <c r="AA2766" s="6" t="s">
        <v>23638</v>
      </c>
      <c r="AB2766" s="6">
        <v>0</v>
      </c>
      <c r="AC2766" s="6" t="s">
        <v>23192</v>
      </c>
      <c r="AD2766" s="6" t="s">
        <v>23639</v>
      </c>
      <c r="AE2766" s="7" t="s">
        <v>47</v>
      </c>
      <c r="AF2766" s="7" t="s">
        <v>23640</v>
      </c>
      <c r="AG2766" s="7"/>
      <c r="AH2766" s="7" t="s">
        <v>30910</v>
      </c>
      <c r="AI2766" s="7" t="s">
        <v>23641</v>
      </c>
      <c r="AJ2766" s="8" t="s">
        <v>4634</v>
      </c>
      <c r="AK2766" s="8" t="s">
        <v>4635</v>
      </c>
      <c r="AL2766" s="8" t="s">
        <v>4633</v>
      </c>
      <c r="AM2766" s="8" t="s">
        <v>4636</v>
      </c>
      <c r="AN2766" s="72" t="s">
        <v>31567</v>
      </c>
    </row>
    <row r="2767" spans="2:40" ht="30" hidden="1">
      <c r="B2767" s="85" t="str">
        <f>IF(AND(OR(W2767='Haladó kereső'!$E$15,'Haladó kereső'!$E$15=""),OR(T2767='Haladó kereső'!$E$14,'Haladó kereső'!$E$14=""),OR(O2767&gt;='Haladó kereső'!$E$12,'Haladó kereső'!$E$12=""),OR(U2767='Haladó kereső'!$E$16,'Haladó kereső'!$E$16=""),OR(O2767&lt;='Haladó kereső'!$E$13,'Haladó kereső'!$E$13=""),OR(Y2767='Haladó kereső'!$E$17,'Haladó kereső'!$E$17=""),OR(S2767='Haladó kereső'!$E$10,'Haladó kereső'!$E$10=""),OR(Q2767='Haladó kereső'!$E$9,'Haladó kereső'!$E$9="",'Haladó kereső'!$E$9="összes"),OR(J2767='Haladó kereső'!$E$11,'Haladó kereső'!$E$11="")),"megfelel a választott feltételeknek","-")</f>
        <v>megfelel a választott feltételeknek</v>
      </c>
      <c r="D2767" s="5" t="s">
        <v>23642</v>
      </c>
      <c r="E2767" s="1">
        <v>20.6587</v>
      </c>
      <c r="F2767" s="1">
        <v>48.492133333333335</v>
      </c>
      <c r="G2767" s="5"/>
      <c r="H2767" s="5" t="s">
        <v>23643</v>
      </c>
      <c r="I2767" s="5">
        <v>20871</v>
      </c>
      <c r="J2767" s="5" t="s">
        <v>35</v>
      </c>
      <c r="K2767" s="5" t="s">
        <v>3</v>
      </c>
      <c r="L2767" s="5" t="s">
        <v>3</v>
      </c>
      <c r="M2767" s="5" t="s">
        <v>3</v>
      </c>
      <c r="N2767" s="5">
        <v>842</v>
      </c>
      <c r="O2767" s="5">
        <v>841</v>
      </c>
      <c r="P2767" s="5">
        <v>1810</v>
      </c>
      <c r="Q2767" s="5" t="s">
        <v>69</v>
      </c>
      <c r="R2767" s="5" t="s">
        <v>150</v>
      </c>
      <c r="S2767" s="5" t="s">
        <v>151</v>
      </c>
      <c r="T2767" s="2" t="s">
        <v>31600</v>
      </c>
      <c r="U2767" s="6" t="s">
        <v>3015</v>
      </c>
      <c r="V2767" s="6"/>
      <c r="W2767" s="6" t="s">
        <v>40</v>
      </c>
      <c r="X2767" s="6" t="s">
        <v>3016</v>
      </c>
      <c r="Y2767" s="6">
        <v>10</v>
      </c>
      <c r="Z2767" s="6" t="s">
        <v>3017</v>
      </c>
      <c r="AA2767" s="6" t="s">
        <v>23644</v>
      </c>
      <c r="AB2767" s="6" t="s">
        <v>23645</v>
      </c>
      <c r="AC2767" s="6" t="s">
        <v>23646</v>
      </c>
      <c r="AD2767" s="6" t="s">
        <v>23647</v>
      </c>
      <c r="AE2767" s="7" t="s">
        <v>47</v>
      </c>
      <c r="AF2767" s="7" t="s">
        <v>23648</v>
      </c>
      <c r="AG2767" s="7"/>
      <c r="AH2767" s="7" t="s">
        <v>30911</v>
      </c>
      <c r="AI2767" s="7" t="s">
        <v>23646</v>
      </c>
      <c r="AJ2767" s="8" t="s">
        <v>3022</v>
      </c>
      <c r="AK2767" s="8" t="s">
        <v>3023</v>
      </c>
      <c r="AL2767" s="8" t="s">
        <v>27765</v>
      </c>
      <c r="AM2767" s="8" t="s">
        <v>3019</v>
      </c>
      <c r="AN2767" s="72" t="s">
        <v>31567</v>
      </c>
    </row>
    <row r="2768" spans="2:40" ht="30" hidden="1">
      <c r="B2768" s="85" t="str">
        <f>IF(AND(OR(W2768='Haladó kereső'!$E$15,'Haladó kereső'!$E$15=""),OR(T2768='Haladó kereső'!$E$14,'Haladó kereső'!$E$14=""),OR(O2768&gt;='Haladó kereső'!$E$12,'Haladó kereső'!$E$12=""),OR(U2768='Haladó kereső'!$E$16,'Haladó kereső'!$E$16=""),OR(O2768&lt;='Haladó kereső'!$E$13,'Haladó kereső'!$E$13=""),OR(Y2768='Haladó kereső'!$E$17,'Haladó kereső'!$E$17=""),OR(S2768='Haladó kereső'!$E$10,'Haladó kereső'!$E$10=""),OR(Q2768='Haladó kereső'!$E$9,'Haladó kereső'!$E$9="",'Haladó kereső'!$E$9="összes"),OR(J2768='Haladó kereső'!$E$11,'Haladó kereső'!$E$11="")),"megfelel a választott feltételeknek","-")</f>
        <v>megfelel a választott feltételeknek</v>
      </c>
      <c r="D2768" s="5" t="s">
        <v>23649</v>
      </c>
      <c r="E2768" s="1">
        <v>20.623166666666666</v>
      </c>
      <c r="F2768" s="1">
        <v>48.485033333333334</v>
      </c>
      <c r="G2768" s="5"/>
      <c r="H2768" s="5" t="s">
        <v>23650</v>
      </c>
      <c r="I2768" s="5">
        <v>11493</v>
      </c>
      <c r="J2768" s="5" t="s">
        <v>35</v>
      </c>
      <c r="K2768" s="5" t="s">
        <v>3</v>
      </c>
      <c r="L2768" s="5" t="s">
        <v>3</v>
      </c>
      <c r="M2768" s="5" t="s">
        <v>3</v>
      </c>
      <c r="N2768" s="5">
        <v>237</v>
      </c>
      <c r="O2768" s="5">
        <v>241</v>
      </c>
      <c r="P2768" s="5">
        <v>971</v>
      </c>
      <c r="Q2768" s="5" t="s">
        <v>69</v>
      </c>
      <c r="R2768" s="5" t="s">
        <v>150</v>
      </c>
      <c r="S2768" s="5" t="s">
        <v>151</v>
      </c>
      <c r="T2768" s="2" t="s">
        <v>31600</v>
      </c>
      <c r="U2768" s="6" t="s">
        <v>3015</v>
      </c>
      <c r="V2768" s="6"/>
      <c r="W2768" s="6" t="s">
        <v>40</v>
      </c>
      <c r="X2768" s="6" t="s">
        <v>3016</v>
      </c>
      <c r="Y2768" s="6">
        <v>10</v>
      </c>
      <c r="Z2768" s="6" t="s">
        <v>3017</v>
      </c>
      <c r="AA2768" s="6" t="s">
        <v>23651</v>
      </c>
      <c r="AB2768" s="6">
        <v>0</v>
      </c>
      <c r="AC2768" s="6" t="s">
        <v>23646</v>
      </c>
      <c r="AD2768" s="6" t="s">
        <v>23652</v>
      </c>
      <c r="AE2768" s="7" t="s">
        <v>47</v>
      </c>
      <c r="AF2768" s="7" t="s">
        <v>23653</v>
      </c>
      <c r="AG2768" s="7"/>
      <c r="AH2768" s="7" t="s">
        <v>30912</v>
      </c>
      <c r="AI2768" s="7" t="s">
        <v>23646</v>
      </c>
      <c r="AJ2768" s="8" t="s">
        <v>3022</v>
      </c>
      <c r="AK2768" s="8" t="s">
        <v>3023</v>
      </c>
      <c r="AL2768" s="8" t="s">
        <v>27765</v>
      </c>
      <c r="AM2768" s="8" t="s">
        <v>3019</v>
      </c>
      <c r="AN2768" s="72" t="s">
        <v>31567</v>
      </c>
    </row>
    <row r="2769" spans="2:40" ht="30" hidden="1">
      <c r="B2769" s="85" t="str">
        <f>IF(AND(OR(W2769='Haladó kereső'!$E$15,'Haladó kereső'!$E$15=""),OR(T2769='Haladó kereső'!$E$14,'Haladó kereső'!$E$14=""),OR(O2769&gt;='Haladó kereső'!$E$12,'Haladó kereső'!$E$12=""),OR(U2769='Haladó kereső'!$E$16,'Haladó kereső'!$E$16=""),OR(O2769&lt;='Haladó kereső'!$E$13,'Haladó kereső'!$E$13=""),OR(Y2769='Haladó kereső'!$E$17,'Haladó kereső'!$E$17=""),OR(S2769='Haladó kereső'!$E$10,'Haladó kereső'!$E$10=""),OR(Q2769='Haladó kereső'!$E$9,'Haladó kereső'!$E$9="",'Haladó kereső'!$E$9="összes"),OR(J2769='Haladó kereső'!$E$11,'Haladó kereső'!$E$11="")),"megfelel a választott feltételeknek","-")</f>
        <v>megfelel a választott feltételeknek</v>
      </c>
      <c r="D2769" s="5" t="s">
        <v>23654</v>
      </c>
      <c r="E2769" s="1">
        <v>19.526366666666664</v>
      </c>
      <c r="F2769" s="1">
        <v>47.824766666666669</v>
      </c>
      <c r="G2769" s="5"/>
      <c r="H2769" s="5" t="s">
        <v>23655</v>
      </c>
      <c r="I2769" s="5">
        <v>21634</v>
      </c>
      <c r="J2769" s="5" t="s">
        <v>35</v>
      </c>
      <c r="K2769" s="5" t="s">
        <v>3</v>
      </c>
      <c r="L2769" s="5" t="s">
        <v>3</v>
      </c>
      <c r="M2769" s="5" t="s">
        <v>3</v>
      </c>
      <c r="N2769" s="5">
        <v>1177</v>
      </c>
      <c r="O2769" s="5">
        <v>1143</v>
      </c>
      <c r="P2769" s="5">
        <v>1909</v>
      </c>
      <c r="Q2769" s="5" t="s">
        <v>827</v>
      </c>
      <c r="R2769" s="5" t="s">
        <v>939</v>
      </c>
      <c r="S2769" s="5" t="s">
        <v>940</v>
      </c>
      <c r="T2769" s="2" t="s">
        <v>31600</v>
      </c>
      <c r="U2769" s="6" t="s">
        <v>3315</v>
      </c>
      <c r="V2769" s="6"/>
      <c r="W2769" s="6" t="s">
        <v>40</v>
      </c>
      <c r="X2769" s="6" t="s">
        <v>3316</v>
      </c>
      <c r="Y2769" s="6">
        <v>3</v>
      </c>
      <c r="Z2769" s="6" t="s">
        <v>3317</v>
      </c>
      <c r="AA2769" s="6" t="s">
        <v>23656</v>
      </c>
      <c r="AB2769" s="6" t="s">
        <v>23657</v>
      </c>
      <c r="AC2769" s="6" t="s">
        <v>23658</v>
      </c>
      <c r="AD2769" s="6" t="s">
        <v>23659</v>
      </c>
      <c r="AE2769" s="7" t="s">
        <v>47</v>
      </c>
      <c r="AF2769" s="7" t="s">
        <v>23660</v>
      </c>
      <c r="AG2769" s="7"/>
      <c r="AH2769" s="7" t="s">
        <v>30913</v>
      </c>
      <c r="AI2769" s="7" t="s">
        <v>23661</v>
      </c>
      <c r="AJ2769" s="8" t="s">
        <v>3324</v>
      </c>
      <c r="AK2769" s="8" t="s">
        <v>3325</v>
      </c>
      <c r="AL2769" s="8" t="s">
        <v>30914</v>
      </c>
      <c r="AM2769" s="8" t="s">
        <v>23662</v>
      </c>
      <c r="AN2769" s="72" t="s">
        <v>31567</v>
      </c>
    </row>
    <row r="2770" spans="2:40" ht="30" hidden="1">
      <c r="B2770" s="85" t="str">
        <f>IF(AND(OR(W2770='Haladó kereső'!$E$15,'Haladó kereső'!$E$15=""),OR(T2770='Haladó kereső'!$E$14,'Haladó kereső'!$E$14=""),OR(O2770&gt;='Haladó kereső'!$E$12,'Haladó kereső'!$E$12=""),OR(U2770='Haladó kereső'!$E$16,'Haladó kereső'!$E$16=""),OR(O2770&lt;='Haladó kereső'!$E$13,'Haladó kereső'!$E$13=""),OR(Y2770='Haladó kereső'!$E$17,'Haladó kereső'!$E$17=""),OR(S2770='Haladó kereső'!$E$10,'Haladó kereső'!$E$10=""),OR(Q2770='Haladó kereső'!$E$9,'Haladó kereső'!$E$9="",'Haladó kereső'!$E$9="összes"),OR(J2770='Haladó kereső'!$E$11,'Haladó kereső'!$E$11="")),"megfelel a választott feltételeknek","-")</f>
        <v>megfelel a választott feltételeknek</v>
      </c>
      <c r="D2770" s="5" t="s">
        <v>23663</v>
      </c>
      <c r="E2770" s="1">
        <v>20.792133333333336</v>
      </c>
      <c r="F2770" s="1">
        <v>48.151600000000002</v>
      </c>
      <c r="G2770" s="5"/>
      <c r="H2770" s="5" t="s">
        <v>23664</v>
      </c>
      <c r="I2770" s="5">
        <v>9496</v>
      </c>
      <c r="J2770" s="5" t="s">
        <v>35</v>
      </c>
      <c r="K2770" s="5" t="s">
        <v>555</v>
      </c>
      <c r="L2770" s="5" t="s">
        <v>3</v>
      </c>
      <c r="M2770" s="5" t="s">
        <v>3</v>
      </c>
      <c r="N2770" s="5">
        <v>4406</v>
      </c>
      <c r="O2770" s="5">
        <v>4353</v>
      </c>
      <c r="P2770" s="5">
        <v>1575</v>
      </c>
      <c r="Q2770" s="5" t="s">
        <v>69</v>
      </c>
      <c r="R2770" s="5" t="s">
        <v>988</v>
      </c>
      <c r="S2770" s="5" t="s">
        <v>989</v>
      </c>
      <c r="T2770" s="2" t="s">
        <v>31599</v>
      </c>
      <c r="U2770" s="6" t="s">
        <v>3</v>
      </c>
      <c r="V2770" s="6"/>
      <c r="W2770" s="6" t="s">
        <v>7</v>
      </c>
      <c r="X2770" s="6" t="s">
        <v>3</v>
      </c>
      <c r="Y2770" s="6" t="s">
        <v>3</v>
      </c>
      <c r="Z2770" s="6" t="s">
        <v>3</v>
      </c>
      <c r="AA2770" s="6" t="s">
        <v>23665</v>
      </c>
      <c r="AB2770" s="6" t="s">
        <v>3</v>
      </c>
      <c r="AC2770" s="6" t="s">
        <v>23666</v>
      </c>
      <c r="AD2770" s="6" t="s">
        <v>23667</v>
      </c>
      <c r="AE2770" s="7" t="s">
        <v>47</v>
      </c>
      <c r="AF2770" s="7" t="s">
        <v>23668</v>
      </c>
      <c r="AG2770" s="7"/>
      <c r="AH2770" s="7" t="s">
        <v>30915</v>
      </c>
      <c r="AI2770" s="7" t="s">
        <v>23669</v>
      </c>
      <c r="AJ2770" s="8" t="s">
        <v>23670</v>
      </c>
      <c r="AK2770" s="8" t="s">
        <v>23665</v>
      </c>
      <c r="AL2770" s="8" t="s">
        <v>30916</v>
      </c>
      <c r="AM2770" s="8" t="s">
        <v>23671</v>
      </c>
      <c r="AN2770" s="72" t="s">
        <v>31567</v>
      </c>
    </row>
    <row r="2771" spans="2:40" ht="30" hidden="1">
      <c r="B2771" s="85" t="str">
        <f>IF(AND(OR(W2771='Haladó kereső'!$E$15,'Haladó kereső'!$E$15=""),OR(T2771='Haladó kereső'!$E$14,'Haladó kereső'!$E$14=""),OR(O2771&gt;='Haladó kereső'!$E$12,'Haladó kereső'!$E$12=""),OR(U2771='Haladó kereső'!$E$16,'Haladó kereső'!$E$16=""),OR(O2771&lt;='Haladó kereső'!$E$13,'Haladó kereső'!$E$13=""),OR(Y2771='Haladó kereső'!$E$17,'Haladó kereső'!$E$17=""),OR(S2771='Haladó kereső'!$E$10,'Haladó kereső'!$E$10=""),OR(Q2771='Haladó kereső'!$E$9,'Haladó kereső'!$E$9="",'Haladó kereső'!$E$9="összes"),OR(J2771='Haladó kereső'!$E$11,'Haladó kereső'!$E$11="")),"megfelel a választott feltételeknek","-")</f>
        <v>megfelel a választott feltételeknek</v>
      </c>
      <c r="D2771" s="5" t="s">
        <v>23672</v>
      </c>
      <c r="E2771" s="1">
        <v>18.867166666666666</v>
      </c>
      <c r="F2771" s="1">
        <v>47.817766666666671</v>
      </c>
      <c r="G2771" s="5"/>
      <c r="H2771" s="5" t="s">
        <v>23673</v>
      </c>
      <c r="I2771" s="5">
        <v>24916</v>
      </c>
      <c r="J2771" s="5" t="s">
        <v>2</v>
      </c>
      <c r="K2771" s="5" t="s">
        <v>3</v>
      </c>
      <c r="L2771" s="5" t="s">
        <v>3</v>
      </c>
      <c r="M2771" s="5" t="s">
        <v>429</v>
      </c>
      <c r="N2771" s="5">
        <v>2725</v>
      </c>
      <c r="O2771" s="5">
        <v>2706</v>
      </c>
      <c r="P2771" s="5">
        <v>1798</v>
      </c>
      <c r="Q2771" s="5" t="s">
        <v>163</v>
      </c>
      <c r="R2771" s="5" t="s">
        <v>23674</v>
      </c>
      <c r="S2771" s="5" t="s">
        <v>3482</v>
      </c>
      <c r="T2771" s="2" t="s">
        <v>31599</v>
      </c>
      <c r="U2771" s="6" t="s">
        <v>3</v>
      </c>
      <c r="V2771" s="6"/>
      <c r="W2771" s="6" t="s">
        <v>7</v>
      </c>
      <c r="X2771" s="6" t="s">
        <v>3</v>
      </c>
      <c r="Y2771" s="6" t="s">
        <v>3</v>
      </c>
      <c r="Z2771" s="6" t="s">
        <v>3</v>
      </c>
      <c r="AA2771" s="6" t="s">
        <v>23675</v>
      </c>
      <c r="AB2771" s="6" t="s">
        <v>3</v>
      </c>
      <c r="AC2771" s="6" t="s">
        <v>23676</v>
      </c>
      <c r="AD2771" s="6" t="s">
        <v>23677</v>
      </c>
      <c r="AE2771" s="7" t="s">
        <v>47</v>
      </c>
      <c r="AF2771" s="7" t="s">
        <v>23678</v>
      </c>
      <c r="AG2771" s="7"/>
      <c r="AH2771" s="7" t="s">
        <v>30917</v>
      </c>
      <c r="AI2771" s="7" t="s">
        <v>23676</v>
      </c>
      <c r="AJ2771" s="8" t="s">
        <v>23679</v>
      </c>
      <c r="AK2771" s="8" t="s">
        <v>23675</v>
      </c>
      <c r="AL2771" s="8" t="s">
        <v>30918</v>
      </c>
      <c r="AM2771" s="8" t="s">
        <v>23680</v>
      </c>
      <c r="AN2771" s="72" t="s">
        <v>31567</v>
      </c>
    </row>
    <row r="2772" spans="2:40" ht="15.75" hidden="1">
      <c r="B2772" s="85" t="str">
        <f>IF(AND(OR(W2772='Haladó kereső'!$E$15,'Haladó kereső'!$E$15=""),OR(T2772='Haladó kereső'!$E$14,'Haladó kereső'!$E$14=""),OR(O2772&gt;='Haladó kereső'!$E$12,'Haladó kereső'!$E$12=""),OR(U2772='Haladó kereső'!$E$16,'Haladó kereső'!$E$16=""),OR(O2772&lt;='Haladó kereső'!$E$13,'Haladó kereső'!$E$13=""),OR(Y2772='Haladó kereső'!$E$17,'Haladó kereső'!$E$17=""),OR(S2772='Haladó kereső'!$E$10,'Haladó kereső'!$E$10=""),OR(Q2772='Haladó kereső'!$E$9,'Haladó kereső'!$E$9="",'Haladó kereső'!$E$9="összes"),OR(J2772='Haladó kereső'!$E$11,'Haladó kereső'!$E$11="")),"megfelel a választott feltételeknek","-")</f>
        <v>megfelel a választott feltételeknek</v>
      </c>
      <c r="D2772" s="5" t="s">
        <v>23681</v>
      </c>
      <c r="E2772" s="1">
        <v>19.002300000000002</v>
      </c>
      <c r="F2772" s="1">
        <v>47.867566666666669</v>
      </c>
      <c r="G2772" s="5"/>
      <c r="H2772" s="5" t="s">
        <v>23682</v>
      </c>
      <c r="I2772" s="5">
        <v>6947</v>
      </c>
      <c r="J2772" s="5" t="s">
        <v>35</v>
      </c>
      <c r="K2772" s="5" t="s">
        <v>3</v>
      </c>
      <c r="L2772" s="5" t="s">
        <v>3</v>
      </c>
      <c r="M2772" s="5" t="s">
        <v>3</v>
      </c>
      <c r="N2772" s="5">
        <v>1767</v>
      </c>
      <c r="O2772" s="5">
        <v>1801</v>
      </c>
      <c r="P2772" s="5">
        <v>5905</v>
      </c>
      <c r="Q2772" s="5" t="s">
        <v>163</v>
      </c>
      <c r="R2772" s="5" t="s">
        <v>3481</v>
      </c>
      <c r="S2772" s="5" t="s">
        <v>3482</v>
      </c>
      <c r="T2772" s="2" t="s">
        <v>31600</v>
      </c>
      <c r="U2772" s="6" t="s">
        <v>13959</v>
      </c>
      <c r="V2772" s="6"/>
      <c r="W2772" s="6" t="s">
        <v>40</v>
      </c>
      <c r="X2772" s="6" t="s">
        <v>13961</v>
      </c>
      <c r="Y2772" s="6">
        <v>3</v>
      </c>
      <c r="Z2772" s="6" t="s">
        <v>13962</v>
      </c>
      <c r="AA2772" s="6" t="s">
        <v>23683</v>
      </c>
      <c r="AB2772" s="6" t="s">
        <v>23684</v>
      </c>
      <c r="AC2772" s="6" t="s">
        <v>23685</v>
      </c>
      <c r="AD2772" s="6" t="s">
        <v>23686</v>
      </c>
      <c r="AE2772" s="7" t="s">
        <v>169</v>
      </c>
      <c r="AF2772" s="7" t="s">
        <v>23687</v>
      </c>
      <c r="AG2772" s="7"/>
      <c r="AH2772" s="7" t="s">
        <v>30919</v>
      </c>
      <c r="AI2772" s="7" t="s">
        <v>23688</v>
      </c>
      <c r="AJ2772" s="8" t="s">
        <v>23689</v>
      </c>
      <c r="AK2772" s="8" t="s">
        <v>13963</v>
      </c>
      <c r="AL2772" s="8" t="s">
        <v>13968</v>
      </c>
      <c r="AM2772" s="8" t="s">
        <v>13971</v>
      </c>
      <c r="AN2772" s="72" t="s">
        <v>31567</v>
      </c>
    </row>
    <row r="2773" spans="2:40" ht="30" hidden="1">
      <c r="B2773" s="85" t="str">
        <f>IF(AND(OR(W2773='Haladó kereső'!$E$15,'Haladó kereső'!$E$15=""),OR(T2773='Haladó kereső'!$E$14,'Haladó kereső'!$E$14=""),OR(O2773&gt;='Haladó kereső'!$E$12,'Haladó kereső'!$E$12=""),OR(U2773='Haladó kereső'!$E$16,'Haladó kereső'!$E$16=""),OR(O2773&lt;='Haladó kereső'!$E$13,'Haladó kereső'!$E$13=""),OR(Y2773='Haladó kereső'!$E$17,'Haladó kereső'!$E$17=""),OR(S2773='Haladó kereső'!$E$10,'Haladó kereső'!$E$10=""),OR(Q2773='Haladó kereső'!$E$9,'Haladó kereső'!$E$9="",'Haladó kereső'!$E$9="összes"),OR(J2773='Haladó kereső'!$E$11,'Haladó kereső'!$E$11="")),"megfelel a választott feltételeknek","-")</f>
        <v>megfelel a választott feltételeknek</v>
      </c>
      <c r="D2773" s="5" t="s">
        <v>23690</v>
      </c>
      <c r="E2773" s="1">
        <v>17.838933333333333</v>
      </c>
      <c r="F2773" s="1">
        <v>46.785233333333331</v>
      </c>
      <c r="G2773" s="5"/>
      <c r="H2773" s="5" t="s">
        <v>23691</v>
      </c>
      <c r="I2773" s="5">
        <v>15194</v>
      </c>
      <c r="J2773" s="5" t="s">
        <v>35</v>
      </c>
      <c r="K2773" s="5" t="s">
        <v>3</v>
      </c>
      <c r="L2773" s="5" t="s">
        <v>3</v>
      </c>
      <c r="M2773" s="5" t="s">
        <v>3</v>
      </c>
      <c r="N2773" s="5">
        <v>568</v>
      </c>
      <c r="O2773" s="5">
        <v>566</v>
      </c>
      <c r="P2773" s="5">
        <v>1996</v>
      </c>
      <c r="Q2773" s="5" t="s">
        <v>275</v>
      </c>
      <c r="R2773" s="5" t="s">
        <v>276</v>
      </c>
      <c r="S2773" s="5" t="s">
        <v>277</v>
      </c>
      <c r="T2773" s="2" t="s">
        <v>31600</v>
      </c>
      <c r="U2773" s="6" t="s">
        <v>2222</v>
      </c>
      <c r="V2773" s="6"/>
      <c r="W2773" s="6" t="s">
        <v>40</v>
      </c>
      <c r="X2773" s="6" t="s">
        <v>2224</v>
      </c>
      <c r="Y2773" s="6">
        <v>7</v>
      </c>
      <c r="Z2773" s="6" t="s">
        <v>2225</v>
      </c>
      <c r="AA2773" s="6" t="s">
        <v>23692</v>
      </c>
      <c r="AB2773" s="6" t="s">
        <v>23693</v>
      </c>
      <c r="AC2773" s="6" t="s">
        <v>23694</v>
      </c>
      <c r="AD2773" s="6" t="s">
        <v>23695</v>
      </c>
      <c r="AE2773" s="7" t="s">
        <v>47</v>
      </c>
      <c r="AF2773" s="7" t="s">
        <v>23696</v>
      </c>
      <c r="AG2773" s="7"/>
      <c r="AH2773" s="7" t="s">
        <v>30920</v>
      </c>
      <c r="AI2773" s="7" t="s">
        <v>23694</v>
      </c>
      <c r="AJ2773" s="8" t="s">
        <v>2230</v>
      </c>
      <c r="AK2773" s="8" t="s">
        <v>2231</v>
      </c>
      <c r="AL2773" s="8" t="s">
        <v>27651</v>
      </c>
      <c r="AM2773" s="8" t="s">
        <v>2232</v>
      </c>
      <c r="AN2773" s="72" t="s">
        <v>31567</v>
      </c>
    </row>
    <row r="2774" spans="2:40" ht="30" hidden="1">
      <c r="B2774" s="85" t="str">
        <f>IF(AND(OR(W2774='Haladó kereső'!$E$15,'Haladó kereső'!$E$15=""),OR(T2774='Haladó kereső'!$E$14,'Haladó kereső'!$E$14=""),OR(O2774&gt;='Haladó kereső'!$E$12,'Haladó kereső'!$E$12=""),OR(U2774='Haladó kereső'!$E$16,'Haladó kereső'!$E$16=""),OR(O2774&lt;='Haladó kereső'!$E$13,'Haladó kereső'!$E$13=""),OR(Y2774='Haladó kereső'!$E$17,'Haladó kereső'!$E$17=""),OR(S2774='Haladó kereső'!$E$10,'Haladó kereső'!$E$10=""),OR(Q2774='Haladó kereső'!$E$9,'Haladó kereső'!$E$9="",'Haladó kereső'!$E$9="összes"),OR(J2774='Haladó kereső'!$E$11,'Haladó kereső'!$E$11="")),"megfelel a választott feltételeknek","-")</f>
        <v>megfelel a választott feltételeknek</v>
      </c>
      <c r="D2774" s="5" t="s">
        <v>23697</v>
      </c>
      <c r="E2774" s="1">
        <v>20.185833333333335</v>
      </c>
      <c r="F2774" s="1">
        <v>47.174266666666661</v>
      </c>
      <c r="G2774" s="5"/>
      <c r="H2774" s="5" t="s">
        <v>23698</v>
      </c>
      <c r="I2774" s="5">
        <v>27854</v>
      </c>
      <c r="J2774" s="5" t="s">
        <v>3119</v>
      </c>
      <c r="K2774" s="5" t="s">
        <v>3</v>
      </c>
      <c r="L2774" s="5" t="s">
        <v>3120</v>
      </c>
      <c r="M2774" s="5" t="s">
        <v>429</v>
      </c>
      <c r="N2774" s="5">
        <v>72548</v>
      </c>
      <c r="O2774" s="5">
        <v>72128</v>
      </c>
      <c r="P2774" s="5">
        <v>18723</v>
      </c>
      <c r="Q2774" s="5" t="s">
        <v>17</v>
      </c>
      <c r="R2774" s="5" t="s">
        <v>23699</v>
      </c>
      <c r="S2774" s="5" t="s">
        <v>3558</v>
      </c>
      <c r="T2774" s="2" t="s">
        <v>31599</v>
      </c>
      <c r="U2774" s="6" t="s">
        <v>3</v>
      </c>
      <c r="V2774" s="6"/>
      <c r="W2774" s="6" t="s">
        <v>7</v>
      </c>
      <c r="X2774" s="6" t="s">
        <v>3</v>
      </c>
      <c r="Y2774" s="6" t="s">
        <v>3</v>
      </c>
      <c r="Z2774" s="6" t="s">
        <v>3</v>
      </c>
      <c r="AA2774" s="6" t="s">
        <v>23700</v>
      </c>
      <c r="AB2774" s="6" t="s">
        <v>3</v>
      </c>
      <c r="AC2774" s="6" t="s">
        <v>23701</v>
      </c>
      <c r="AD2774" s="6" t="s">
        <v>23702</v>
      </c>
      <c r="AE2774" s="7" t="s">
        <v>47</v>
      </c>
      <c r="AF2774" s="7" t="s">
        <v>23703</v>
      </c>
      <c r="AG2774" s="7"/>
      <c r="AH2774" s="7" t="s">
        <v>30921</v>
      </c>
      <c r="AI2774" s="7" t="s">
        <v>23704</v>
      </c>
      <c r="AJ2774" s="8" t="s">
        <v>23705</v>
      </c>
      <c r="AK2774" s="8" t="s">
        <v>23700</v>
      </c>
      <c r="AL2774" s="8" t="s">
        <v>30922</v>
      </c>
      <c r="AM2774" s="8" t="s">
        <v>23706</v>
      </c>
      <c r="AN2774" s="72" t="s">
        <v>31567</v>
      </c>
    </row>
    <row r="2775" spans="2:40" ht="30" hidden="1">
      <c r="B2775" s="85" t="str">
        <f>IF(AND(OR(W2775='Haladó kereső'!$E$15,'Haladó kereső'!$E$15=""),OR(T2775='Haladó kereső'!$E$14,'Haladó kereső'!$E$14=""),OR(O2775&gt;='Haladó kereső'!$E$12,'Haladó kereső'!$E$12=""),OR(U2775='Haladó kereső'!$E$16,'Haladó kereső'!$E$16=""),OR(O2775&lt;='Haladó kereső'!$E$13,'Haladó kereső'!$E$13=""),OR(Y2775='Haladó kereső'!$E$17,'Haladó kereső'!$E$17=""),OR(S2775='Haladó kereső'!$E$10,'Haladó kereső'!$E$10=""),OR(Q2775='Haladó kereső'!$E$9,'Haladó kereső'!$E$9="",'Haladó kereső'!$E$9="összes"),OR(J2775='Haladó kereső'!$E$11,'Haladó kereső'!$E$11="")),"megfelel a választott feltételeknek","-")</f>
        <v>megfelel a választott feltételeknek</v>
      </c>
      <c r="D2775" s="5" t="s">
        <v>23707</v>
      </c>
      <c r="E2775" s="1">
        <v>16.618866666666666</v>
      </c>
      <c r="F2775" s="1">
        <v>47.233433333333338</v>
      </c>
      <c r="G2775" s="5"/>
      <c r="H2775" s="5" t="s">
        <v>23708</v>
      </c>
      <c r="I2775" s="5">
        <v>3009</v>
      </c>
      <c r="J2775" s="5" t="s">
        <v>3119</v>
      </c>
      <c r="K2775" s="5" t="s">
        <v>3</v>
      </c>
      <c r="L2775" s="5" t="s">
        <v>3120</v>
      </c>
      <c r="M2775" s="5" t="s">
        <v>429</v>
      </c>
      <c r="N2775" s="5">
        <v>77666</v>
      </c>
      <c r="O2775" s="5">
        <v>77345</v>
      </c>
      <c r="P2775" s="5">
        <v>9750</v>
      </c>
      <c r="Q2775" s="5" t="s">
        <v>218</v>
      </c>
      <c r="R2775" s="5" t="s">
        <v>23709</v>
      </c>
      <c r="S2775" s="5" t="s">
        <v>220</v>
      </c>
      <c r="T2775" s="2" t="s">
        <v>31599</v>
      </c>
      <c r="U2775" s="6" t="s">
        <v>3</v>
      </c>
      <c r="V2775" s="6"/>
      <c r="W2775" s="6" t="s">
        <v>7</v>
      </c>
      <c r="X2775" s="6" t="s">
        <v>3</v>
      </c>
      <c r="Y2775" s="6" t="s">
        <v>3</v>
      </c>
      <c r="Z2775" s="6" t="s">
        <v>3</v>
      </c>
      <c r="AA2775" s="6" t="s">
        <v>23710</v>
      </c>
      <c r="AB2775" s="6" t="s">
        <v>3</v>
      </c>
      <c r="AC2775" s="6" t="s">
        <v>23711</v>
      </c>
      <c r="AD2775" s="6" t="s">
        <v>23712</v>
      </c>
      <c r="AE2775" s="7" t="s">
        <v>47</v>
      </c>
      <c r="AF2775" s="7" t="s">
        <v>23713</v>
      </c>
      <c r="AG2775" s="7"/>
      <c r="AH2775" s="7" t="s">
        <v>30923</v>
      </c>
      <c r="AI2775" s="7" t="s">
        <v>23714</v>
      </c>
      <c r="AJ2775" s="8" t="s">
        <v>23715</v>
      </c>
      <c r="AK2775" s="8" t="s">
        <v>23716</v>
      </c>
      <c r="AL2775" s="8" t="s">
        <v>23717</v>
      </c>
      <c r="AM2775" s="8" t="s">
        <v>23718</v>
      </c>
      <c r="AN2775" s="72" t="s">
        <v>31567</v>
      </c>
    </row>
    <row r="2776" spans="2:40" ht="15.75" hidden="1">
      <c r="B2776" s="85" t="str">
        <f>IF(AND(OR(W2776='Haladó kereső'!$E$15,'Haladó kereső'!$E$15=""),OR(T2776='Haladó kereső'!$E$14,'Haladó kereső'!$E$14=""),OR(O2776&gt;='Haladó kereső'!$E$12,'Haladó kereső'!$E$12=""),OR(U2776='Haladó kereső'!$E$16,'Haladó kereső'!$E$16=""),OR(O2776&lt;='Haladó kereső'!$E$13,'Haladó kereső'!$E$13=""),OR(Y2776='Haladó kereső'!$E$17,'Haladó kereső'!$E$17=""),OR(S2776='Haladó kereső'!$E$10,'Haladó kereső'!$E$10=""),OR(Q2776='Haladó kereső'!$E$9,'Haladó kereső'!$E$9="",'Haladó kereső'!$E$9="összes"),OR(J2776='Haladó kereső'!$E$11,'Haladó kereső'!$E$11="")),"megfelel a választott feltételeknek","-")</f>
        <v>megfelel a választott feltételeknek</v>
      </c>
      <c r="D2776" s="5" t="s">
        <v>23719</v>
      </c>
      <c r="E2776" s="1">
        <v>18.335433333333331</v>
      </c>
      <c r="F2776" s="1">
        <v>47.675166666666662</v>
      </c>
      <c r="G2776" s="5"/>
      <c r="H2776" s="5" t="s">
        <v>23720</v>
      </c>
      <c r="I2776" s="5">
        <v>22619</v>
      </c>
      <c r="J2776" s="5" t="s">
        <v>35</v>
      </c>
      <c r="K2776" s="5" t="s">
        <v>3</v>
      </c>
      <c r="L2776" s="5" t="s">
        <v>3</v>
      </c>
      <c r="M2776" s="5" t="s">
        <v>3</v>
      </c>
      <c r="N2776" s="5">
        <v>2163</v>
      </c>
      <c r="O2776" s="5">
        <v>2135</v>
      </c>
      <c r="P2776" s="5">
        <v>2830</v>
      </c>
      <c r="Q2776" s="5" t="s">
        <v>193</v>
      </c>
      <c r="R2776" s="5" t="s">
        <v>1673</v>
      </c>
      <c r="S2776" s="5" t="s">
        <v>1674</v>
      </c>
      <c r="T2776" s="2" t="s">
        <v>31599</v>
      </c>
      <c r="U2776" s="6" t="s">
        <v>3</v>
      </c>
      <c r="V2776" s="6"/>
      <c r="W2776" s="6" t="s">
        <v>7</v>
      </c>
      <c r="X2776" s="6" t="s">
        <v>3</v>
      </c>
      <c r="Y2776" s="6" t="s">
        <v>3</v>
      </c>
      <c r="Z2776" s="6" t="s">
        <v>3</v>
      </c>
      <c r="AA2776" s="6" t="s">
        <v>23721</v>
      </c>
      <c r="AB2776" s="6" t="s">
        <v>3</v>
      </c>
      <c r="AC2776" s="6" t="s">
        <v>23722</v>
      </c>
      <c r="AD2776" s="6" t="s">
        <v>23723</v>
      </c>
      <c r="AE2776" s="7" t="s">
        <v>47</v>
      </c>
      <c r="AF2776" s="7" t="s">
        <v>23724</v>
      </c>
      <c r="AG2776" s="7"/>
      <c r="AH2776" s="7" t="s">
        <v>30924</v>
      </c>
      <c r="AI2776" s="7" t="s">
        <v>23725</v>
      </c>
      <c r="AJ2776" s="8" t="s">
        <v>23726</v>
      </c>
      <c r="AK2776" s="8" t="s">
        <v>23727</v>
      </c>
      <c r="AL2776" s="8" t="s">
        <v>30925</v>
      </c>
      <c r="AM2776" s="8" t="s">
        <v>23728</v>
      </c>
      <c r="AN2776" s="72" t="s">
        <v>31567</v>
      </c>
    </row>
    <row r="2777" spans="2:40" ht="30" hidden="1">
      <c r="B2777" s="85" t="str">
        <f>IF(AND(OR(W2777='Haladó kereső'!$E$15,'Haladó kereső'!$E$15=""),OR(T2777='Haladó kereső'!$E$14,'Haladó kereső'!$E$14=""),OR(O2777&gt;='Haladó kereső'!$E$12,'Haladó kereső'!$E$12=""),OR(U2777='Haladó kereső'!$E$16,'Haladó kereső'!$E$16=""),OR(O2777&lt;='Haladó kereső'!$E$13,'Haladó kereső'!$E$13=""),OR(Y2777='Haladó kereső'!$E$17,'Haladó kereső'!$E$17=""),OR(S2777='Haladó kereső'!$E$10,'Haladó kereső'!$E$10=""),OR(Q2777='Haladó kereső'!$E$9,'Haladó kereső'!$E$9="",'Haladó kereső'!$E$9="összes"),OR(J2777='Haladó kereső'!$E$11,'Haladó kereső'!$E$11="")),"megfelel a választott feltételeknek","-")</f>
        <v>megfelel a választott feltételeknek</v>
      </c>
      <c r="D2777" s="5" t="s">
        <v>23729</v>
      </c>
      <c r="E2777" s="1">
        <v>20.490533333333335</v>
      </c>
      <c r="F2777" s="1">
        <v>47.888133333333336</v>
      </c>
      <c r="G2777" s="5"/>
      <c r="H2777" s="5" t="s">
        <v>23730</v>
      </c>
      <c r="I2777" s="5">
        <v>18892</v>
      </c>
      <c r="J2777" s="5" t="s">
        <v>35</v>
      </c>
      <c r="K2777" s="5" t="s">
        <v>3</v>
      </c>
      <c r="L2777" s="5" t="s">
        <v>3</v>
      </c>
      <c r="M2777" s="5" t="s">
        <v>3</v>
      </c>
      <c r="N2777" s="5">
        <v>1622</v>
      </c>
      <c r="O2777" s="5">
        <v>1608</v>
      </c>
      <c r="P2777" s="5">
        <v>2269</v>
      </c>
      <c r="Q2777" s="5" t="s">
        <v>69</v>
      </c>
      <c r="R2777" s="5" t="s">
        <v>4043</v>
      </c>
      <c r="S2777" s="5" t="s">
        <v>4044</v>
      </c>
      <c r="T2777" s="2" t="s">
        <v>31600</v>
      </c>
      <c r="U2777" s="6" t="s">
        <v>4338</v>
      </c>
      <c r="V2777" s="6"/>
      <c r="W2777" s="6" t="s">
        <v>40</v>
      </c>
      <c r="X2777" s="6" t="s">
        <v>4339</v>
      </c>
      <c r="Y2777" s="6">
        <v>8</v>
      </c>
      <c r="Z2777" s="6" t="s">
        <v>4340</v>
      </c>
      <c r="AA2777" s="6" t="s">
        <v>23731</v>
      </c>
      <c r="AB2777" s="6" t="s">
        <v>23732</v>
      </c>
      <c r="AC2777" s="6" t="s">
        <v>23733</v>
      </c>
      <c r="AD2777" s="6" t="s">
        <v>23734</v>
      </c>
      <c r="AE2777" s="7" t="s">
        <v>47</v>
      </c>
      <c r="AF2777" s="7" t="s">
        <v>23735</v>
      </c>
      <c r="AG2777" s="7"/>
      <c r="AH2777" s="7" t="s">
        <v>30926</v>
      </c>
      <c r="AI2777" s="7" t="s">
        <v>23733</v>
      </c>
      <c r="AJ2777" s="8" t="s">
        <v>4346</v>
      </c>
      <c r="AK2777" s="8" t="s">
        <v>4347</v>
      </c>
      <c r="AL2777" s="8" t="s">
        <v>30927</v>
      </c>
      <c r="AM2777" s="8" t="s">
        <v>4349</v>
      </c>
      <c r="AN2777" s="72" t="s">
        <v>31567</v>
      </c>
    </row>
    <row r="2778" spans="2:40" ht="30" hidden="1">
      <c r="B2778" s="85" t="str">
        <f>IF(AND(OR(W2778='Haladó kereső'!$E$15,'Haladó kereső'!$E$15=""),OR(T2778='Haladó kereső'!$E$14,'Haladó kereső'!$E$14=""),OR(O2778&gt;='Haladó kereső'!$E$12,'Haladó kereső'!$E$12=""),OR(U2778='Haladó kereső'!$E$16,'Haladó kereső'!$E$16=""),OR(O2778&lt;='Haladó kereső'!$E$13,'Haladó kereső'!$E$13=""),OR(Y2778='Haladó kereső'!$E$17,'Haladó kereső'!$E$17=""),OR(S2778='Haladó kereső'!$E$10,'Haladó kereső'!$E$10=""),OR(Q2778='Haladó kereső'!$E$9,'Haladó kereső'!$E$9="",'Haladó kereső'!$E$9="összes"),OR(J2778='Haladó kereső'!$E$11,'Haladó kereső'!$E$11="")),"megfelel a választott feltételeknek","-")</f>
        <v>megfelel a választott feltételeknek</v>
      </c>
      <c r="D2778" s="5" t="s">
        <v>23736</v>
      </c>
      <c r="E2778" s="1">
        <v>18.659299999999998</v>
      </c>
      <c r="F2778" s="1">
        <v>47.588933333333337</v>
      </c>
      <c r="G2778" s="5"/>
      <c r="H2778" s="5" t="s">
        <v>23737</v>
      </c>
      <c r="I2778" s="5">
        <v>21421</v>
      </c>
      <c r="J2778" s="5" t="s">
        <v>35</v>
      </c>
      <c r="K2778" s="5" t="s">
        <v>3</v>
      </c>
      <c r="L2778" s="5" t="s">
        <v>3</v>
      </c>
      <c r="M2778" s="5" t="s">
        <v>3</v>
      </c>
      <c r="N2778" s="5">
        <v>1125</v>
      </c>
      <c r="O2778" s="5">
        <v>1119</v>
      </c>
      <c r="P2778" s="5">
        <v>1319</v>
      </c>
      <c r="Q2778" s="5" t="s">
        <v>193</v>
      </c>
      <c r="R2778" s="5" t="s">
        <v>10066</v>
      </c>
      <c r="S2778" s="5" t="s">
        <v>10067</v>
      </c>
      <c r="T2778" s="2" t="s">
        <v>31600</v>
      </c>
      <c r="U2778" s="6" t="s">
        <v>10064</v>
      </c>
      <c r="V2778" s="6"/>
      <c r="W2778" s="6" t="s">
        <v>40</v>
      </c>
      <c r="X2778" s="6" t="s">
        <v>10068</v>
      </c>
      <c r="Y2778" s="6">
        <v>3</v>
      </c>
      <c r="Z2778" s="6" t="s">
        <v>10069</v>
      </c>
      <c r="AA2778" s="6" t="s">
        <v>23738</v>
      </c>
      <c r="AB2778" s="6" t="s">
        <v>23739</v>
      </c>
      <c r="AC2778" s="6" t="s">
        <v>23740</v>
      </c>
      <c r="AD2778" s="6" t="s">
        <v>23741</v>
      </c>
      <c r="AE2778" s="7" t="s">
        <v>47</v>
      </c>
      <c r="AF2778" s="7" t="s">
        <v>23742</v>
      </c>
      <c r="AG2778" s="7"/>
      <c r="AH2778" s="7" t="s">
        <v>30928</v>
      </c>
      <c r="AI2778" s="7" t="s">
        <v>23740</v>
      </c>
      <c r="AJ2778" s="8" t="s">
        <v>23743</v>
      </c>
      <c r="AK2778" s="8" t="s">
        <v>10070</v>
      </c>
      <c r="AL2778" s="8" t="s">
        <v>28755</v>
      </c>
      <c r="AM2778" s="8" t="s">
        <v>10077</v>
      </c>
      <c r="AN2778" s="72" t="s">
        <v>31567</v>
      </c>
    </row>
    <row r="2779" spans="2:40" ht="30" hidden="1">
      <c r="B2779" s="85" t="str">
        <f>IF(AND(OR(W2779='Haladó kereső'!$E$15,'Haladó kereső'!$E$15=""),OR(T2779='Haladó kereső'!$E$14,'Haladó kereső'!$E$14=""),OR(O2779&gt;='Haladó kereső'!$E$12,'Haladó kereső'!$E$12=""),OR(U2779='Haladó kereső'!$E$16,'Haladó kereső'!$E$16=""),OR(O2779&lt;='Haladó kereső'!$E$13,'Haladó kereső'!$E$13=""),OR(Y2779='Haladó kereső'!$E$17,'Haladó kereső'!$E$17=""),OR(S2779='Haladó kereső'!$E$10,'Haladó kereső'!$E$10=""),OR(Q2779='Haladó kereső'!$E$9,'Haladó kereső'!$E$9="",'Haladó kereső'!$E$9="összes"),OR(J2779='Haladó kereső'!$E$11,'Haladó kereső'!$E$11="")),"megfelel a választott feltételeknek","-")</f>
        <v>megfelel a választott feltételeknek</v>
      </c>
      <c r="D2779" s="5" t="s">
        <v>23744</v>
      </c>
      <c r="E2779" s="1">
        <v>21.370200000000001</v>
      </c>
      <c r="F2779" s="1">
        <v>47.988599999999998</v>
      </c>
      <c r="G2779" s="5"/>
      <c r="H2779" s="5" t="s">
        <v>23745</v>
      </c>
      <c r="I2779" s="5">
        <v>34388</v>
      </c>
      <c r="J2779" s="5" t="s">
        <v>35</v>
      </c>
      <c r="K2779" s="5" t="s">
        <v>3</v>
      </c>
      <c r="L2779" s="5" t="s">
        <v>3</v>
      </c>
      <c r="M2779" s="5" t="s">
        <v>3</v>
      </c>
      <c r="N2779" s="5">
        <v>1077</v>
      </c>
      <c r="O2779" s="5">
        <v>1086</v>
      </c>
      <c r="P2779" s="5">
        <v>845</v>
      </c>
      <c r="Q2779" s="5" t="s">
        <v>416</v>
      </c>
      <c r="R2779" s="5" t="s">
        <v>23746</v>
      </c>
      <c r="S2779" s="5" t="s">
        <v>23747</v>
      </c>
      <c r="T2779" s="2" t="s">
        <v>31600</v>
      </c>
      <c r="U2779" s="6" t="s">
        <v>23748</v>
      </c>
      <c r="V2779" s="6"/>
      <c r="W2779" s="6" t="s">
        <v>40</v>
      </c>
      <c r="X2779" s="6" t="s">
        <v>23749</v>
      </c>
      <c r="Y2779" s="6">
        <v>2</v>
      </c>
      <c r="Z2779" s="6" t="s">
        <v>23750</v>
      </c>
      <c r="AA2779" s="6" t="s">
        <v>23751</v>
      </c>
      <c r="AB2779" s="6" t="s">
        <v>23752</v>
      </c>
      <c r="AC2779" s="6" t="s">
        <v>23753</v>
      </c>
      <c r="AD2779" s="6" t="s">
        <v>23754</v>
      </c>
      <c r="AE2779" s="7" t="s">
        <v>47</v>
      </c>
      <c r="AF2779" s="7" t="s">
        <v>23755</v>
      </c>
      <c r="AG2779" s="7"/>
      <c r="AH2779" s="7" t="s">
        <v>30929</v>
      </c>
      <c r="AI2779" s="7" t="s">
        <v>23756</v>
      </c>
      <c r="AJ2779" s="8" t="s">
        <v>23757</v>
      </c>
      <c r="AK2779" s="8" t="s">
        <v>23758</v>
      </c>
      <c r="AL2779" s="8" t="s">
        <v>30930</v>
      </c>
      <c r="AM2779" s="8" t="s">
        <v>23759</v>
      </c>
      <c r="AN2779" s="72" t="s">
        <v>31567</v>
      </c>
    </row>
    <row r="2780" spans="2:40" ht="15.75" hidden="1">
      <c r="B2780" s="85" t="str">
        <f>IF(AND(OR(W2780='Haladó kereső'!$E$15,'Haladó kereső'!$E$15=""),OR(T2780='Haladó kereső'!$E$14,'Haladó kereső'!$E$14=""),OR(O2780&gt;='Haladó kereső'!$E$12,'Haladó kereső'!$E$12=""),OR(U2780='Haladó kereső'!$E$16,'Haladó kereső'!$E$16=""),OR(O2780&lt;='Haladó kereső'!$E$13,'Haladó kereső'!$E$13=""),OR(Y2780='Haladó kereső'!$E$17,'Haladó kereső'!$E$17=""),OR(S2780='Haladó kereső'!$E$10,'Haladó kereső'!$E$10=""),OR(Q2780='Haladó kereső'!$E$9,'Haladó kereső'!$E$9="",'Haladó kereső'!$E$9="összes"),OR(J2780='Haladó kereső'!$E$11,'Haladó kereső'!$E$11="")),"megfelel a választott feltételeknek","-")</f>
        <v>megfelel a választott feltételeknek</v>
      </c>
      <c r="D2780" s="5" t="s">
        <v>23760</v>
      </c>
      <c r="E2780" s="1">
        <v>18.021666666666665</v>
      </c>
      <c r="F2780" s="1">
        <v>46.601700000000001</v>
      </c>
      <c r="G2780" s="5"/>
      <c r="H2780" s="5" t="s">
        <v>23761</v>
      </c>
      <c r="I2780" s="5">
        <v>5193</v>
      </c>
      <c r="J2780" s="5" t="s">
        <v>35</v>
      </c>
      <c r="K2780" s="5" t="s">
        <v>3</v>
      </c>
      <c r="L2780" s="5" t="s">
        <v>3</v>
      </c>
      <c r="M2780" s="5" t="s">
        <v>3</v>
      </c>
      <c r="N2780" s="5">
        <v>102</v>
      </c>
      <c r="O2780" s="5">
        <v>102</v>
      </c>
      <c r="P2780" s="5">
        <v>648</v>
      </c>
      <c r="Q2780" s="5" t="s">
        <v>275</v>
      </c>
      <c r="R2780" s="5" t="s">
        <v>1028</v>
      </c>
      <c r="S2780" s="5" t="s">
        <v>1029</v>
      </c>
      <c r="T2780" s="2" t="s">
        <v>31600</v>
      </c>
      <c r="U2780" s="6" t="s">
        <v>4256</v>
      </c>
      <c r="V2780" s="6"/>
      <c r="W2780" s="6" t="s">
        <v>40</v>
      </c>
      <c r="X2780" s="6" t="s">
        <v>4257</v>
      </c>
      <c r="Y2780" s="6">
        <v>7</v>
      </c>
      <c r="Z2780" s="6" t="s">
        <v>4258</v>
      </c>
      <c r="AA2780" s="6" t="s">
        <v>23762</v>
      </c>
      <c r="AB2780" s="6">
        <v>0</v>
      </c>
      <c r="AC2780" s="6" t="s">
        <v>23763</v>
      </c>
      <c r="AD2780" s="6" t="s">
        <v>23764</v>
      </c>
      <c r="AE2780" s="7" t="s">
        <v>13758</v>
      </c>
      <c r="AF2780" s="7" t="s">
        <v>23765</v>
      </c>
      <c r="AG2780" s="7"/>
      <c r="AH2780" s="7" t="s">
        <v>4262</v>
      </c>
      <c r="AI2780" s="7" t="s">
        <v>23763</v>
      </c>
      <c r="AJ2780" s="8" t="s">
        <v>4263</v>
      </c>
      <c r="AK2780" s="8" t="s">
        <v>4264</v>
      </c>
      <c r="AL2780" s="8" t="s">
        <v>4262</v>
      </c>
      <c r="AM2780" s="8" t="s">
        <v>4265</v>
      </c>
      <c r="AN2780" s="72" t="s">
        <v>31567</v>
      </c>
    </row>
    <row r="2781" spans="2:40" ht="30" hidden="1">
      <c r="B2781" s="85" t="str">
        <f>IF(AND(OR(W2781='Haladó kereső'!$E$15,'Haladó kereső'!$E$15=""),OR(T2781='Haladó kereső'!$E$14,'Haladó kereső'!$E$14=""),OR(O2781&gt;='Haladó kereső'!$E$12,'Haladó kereső'!$E$12=""),OR(U2781='Haladó kereső'!$E$16,'Haladó kereső'!$E$16=""),OR(O2781&lt;='Haladó kereső'!$E$13,'Haladó kereső'!$E$13=""),OR(Y2781='Haladó kereső'!$E$17,'Haladó kereső'!$E$17=""),OR(S2781='Haladó kereső'!$E$10,'Haladó kereső'!$E$10=""),OR(Q2781='Haladó kereső'!$E$9,'Haladó kereső'!$E$9="",'Haladó kereső'!$E$9="összes"),OR(J2781='Haladó kereső'!$E$11,'Haladó kereső'!$E$11="")),"megfelel a választott feltételeknek","-")</f>
        <v>megfelel a választott feltételeknek</v>
      </c>
      <c r="D2781" s="5" t="s">
        <v>23766</v>
      </c>
      <c r="E2781" s="1">
        <v>17.5093</v>
      </c>
      <c r="F2781" s="1">
        <v>47.019166666666663</v>
      </c>
      <c r="G2781" s="5"/>
      <c r="H2781" s="5" t="s">
        <v>23767</v>
      </c>
      <c r="I2781" s="5">
        <v>16692</v>
      </c>
      <c r="J2781" s="5" t="s">
        <v>35</v>
      </c>
      <c r="K2781" s="5" t="s">
        <v>3</v>
      </c>
      <c r="L2781" s="5" t="s">
        <v>3</v>
      </c>
      <c r="M2781" s="5" t="s">
        <v>3</v>
      </c>
      <c r="N2781" s="5">
        <v>459</v>
      </c>
      <c r="O2781" s="5">
        <v>447</v>
      </c>
      <c r="P2781" s="5">
        <v>754</v>
      </c>
      <c r="Q2781" s="5" t="s">
        <v>176</v>
      </c>
      <c r="R2781" s="5" t="s">
        <v>5756</v>
      </c>
      <c r="S2781" s="5" t="s">
        <v>431</v>
      </c>
      <c r="T2781" s="2" t="s">
        <v>31600</v>
      </c>
      <c r="U2781" s="6" t="s">
        <v>18555</v>
      </c>
      <c r="V2781" s="6"/>
      <c r="W2781" s="6" t="s">
        <v>40</v>
      </c>
      <c r="X2781" s="6" t="s">
        <v>18557</v>
      </c>
      <c r="Y2781" s="6">
        <v>2</v>
      </c>
      <c r="Z2781" s="6" t="s">
        <v>18558</v>
      </c>
      <c r="AA2781" s="6" t="s">
        <v>23768</v>
      </c>
      <c r="AB2781" s="6" t="s">
        <v>23769</v>
      </c>
      <c r="AC2781" s="6" t="s">
        <v>23770</v>
      </c>
      <c r="AD2781" s="6" t="s">
        <v>23771</v>
      </c>
      <c r="AE2781" s="7" t="s">
        <v>47</v>
      </c>
      <c r="AF2781" s="7" t="s">
        <v>1542</v>
      </c>
      <c r="AG2781" s="7"/>
      <c r="AH2781" s="7" t="s">
        <v>30931</v>
      </c>
      <c r="AI2781" s="7" t="s">
        <v>23772</v>
      </c>
      <c r="AJ2781" s="8" t="s">
        <v>18563</v>
      </c>
      <c r="AK2781" s="8" t="s">
        <v>18559</v>
      </c>
      <c r="AL2781" s="8" t="s">
        <v>30086</v>
      </c>
      <c r="AM2781" s="8" t="s">
        <v>18561</v>
      </c>
      <c r="AN2781" s="72" t="s">
        <v>31567</v>
      </c>
    </row>
    <row r="2782" spans="2:40" ht="45" hidden="1">
      <c r="B2782" s="85" t="str">
        <f>IF(AND(OR(W2782='Haladó kereső'!$E$15,'Haladó kereső'!$E$15=""),OR(T2782='Haladó kereső'!$E$14,'Haladó kereső'!$E$14=""),OR(O2782&gt;='Haladó kereső'!$E$12,'Haladó kereső'!$E$12=""),OR(U2782='Haladó kereső'!$E$16,'Haladó kereső'!$E$16=""),OR(O2782&lt;='Haladó kereső'!$E$13,'Haladó kereső'!$E$13=""),OR(Y2782='Haladó kereső'!$E$17,'Haladó kereső'!$E$17=""),OR(S2782='Haladó kereső'!$E$10,'Haladó kereső'!$E$10=""),OR(Q2782='Haladó kereső'!$E$9,'Haladó kereső'!$E$9="",'Haladó kereső'!$E$9="összes"),OR(J2782='Haladó kereső'!$E$11,'Haladó kereső'!$E$11="")),"megfelel a választott feltételeknek","-")</f>
        <v>megfelel a választott feltételeknek</v>
      </c>
      <c r="D2782" s="5" t="s">
        <v>23773</v>
      </c>
      <c r="E2782" s="1">
        <v>16.568866666666665</v>
      </c>
      <c r="F2782" s="1">
        <v>46.885433333333332</v>
      </c>
      <c r="G2782" s="5"/>
      <c r="H2782" s="5" t="s">
        <v>23774</v>
      </c>
      <c r="I2782" s="5">
        <v>19521</v>
      </c>
      <c r="J2782" s="5" t="s">
        <v>35</v>
      </c>
      <c r="K2782" s="5" t="s">
        <v>3</v>
      </c>
      <c r="L2782" s="5" t="s">
        <v>3</v>
      </c>
      <c r="M2782" s="5" t="s">
        <v>3</v>
      </c>
      <c r="N2782" s="5">
        <v>336</v>
      </c>
      <c r="O2782" s="5">
        <v>320</v>
      </c>
      <c r="P2782" s="5">
        <v>1871</v>
      </c>
      <c r="Q2782" s="5" t="s">
        <v>218</v>
      </c>
      <c r="R2782" s="5" t="s">
        <v>1695</v>
      </c>
      <c r="S2782" s="5" t="s">
        <v>1696</v>
      </c>
      <c r="T2782" s="2" t="s">
        <v>31600</v>
      </c>
      <c r="U2782" s="6" t="s">
        <v>6623</v>
      </c>
      <c r="V2782" s="6"/>
      <c r="W2782" s="6" t="s">
        <v>40</v>
      </c>
      <c r="X2782" s="6" t="s">
        <v>6624</v>
      </c>
      <c r="Y2782" s="6">
        <v>7</v>
      </c>
      <c r="Z2782" s="6" t="s">
        <v>6625</v>
      </c>
      <c r="AA2782" s="6" t="s">
        <v>23775</v>
      </c>
      <c r="AB2782" s="6">
        <v>0</v>
      </c>
      <c r="AC2782" s="6" t="s">
        <v>23776</v>
      </c>
      <c r="AD2782" s="6" t="s">
        <v>23777</v>
      </c>
      <c r="AE2782" s="7" t="s">
        <v>47</v>
      </c>
      <c r="AF2782" s="7" t="s">
        <v>23778</v>
      </c>
      <c r="AG2782" s="7"/>
      <c r="AH2782" s="7" t="s">
        <v>30932</v>
      </c>
      <c r="AI2782" s="7" t="s">
        <v>23779</v>
      </c>
      <c r="AJ2782" s="8" t="s">
        <v>6633</v>
      </c>
      <c r="AK2782" s="8" t="s">
        <v>6634</v>
      </c>
      <c r="AL2782" s="8" t="s">
        <v>28254</v>
      </c>
      <c r="AM2782" s="8" t="s">
        <v>6635</v>
      </c>
      <c r="AN2782" s="72" t="s">
        <v>31567</v>
      </c>
    </row>
    <row r="2783" spans="2:40" ht="15.75" hidden="1">
      <c r="B2783" s="85" t="str">
        <f>IF(AND(OR(W2783='Haladó kereső'!$E$15,'Haladó kereső'!$E$15=""),OR(T2783='Haladó kereső'!$E$14,'Haladó kereső'!$E$14=""),OR(O2783&gt;='Haladó kereső'!$E$12,'Haladó kereső'!$E$12=""),OR(U2783='Haladó kereső'!$E$16,'Haladó kereső'!$E$16=""),OR(O2783&lt;='Haladó kereső'!$E$13,'Haladó kereső'!$E$13=""),OR(Y2783='Haladó kereső'!$E$17,'Haladó kereső'!$E$17=""),OR(S2783='Haladó kereső'!$E$10,'Haladó kereső'!$E$10=""),OR(Q2783='Haladó kereső'!$E$9,'Haladó kereső'!$E$9="",'Haladó kereső'!$E$9="összes"),OR(J2783='Haladó kereső'!$E$11,'Haladó kereső'!$E$11="")),"megfelel a választott feltételeknek","-")</f>
        <v>megfelel a választott feltételeknek</v>
      </c>
      <c r="D2783" s="5" t="s">
        <v>23780</v>
      </c>
      <c r="E2783" s="1">
        <v>19.17506666666667</v>
      </c>
      <c r="F2783" s="1">
        <v>47.718866666666671</v>
      </c>
      <c r="G2783" s="5"/>
      <c r="H2783" s="5" t="s">
        <v>23781</v>
      </c>
      <c r="I2783" s="5">
        <v>12690</v>
      </c>
      <c r="J2783" s="5" t="s">
        <v>35</v>
      </c>
      <c r="K2783" s="5" t="s">
        <v>3</v>
      </c>
      <c r="L2783" s="5" t="s">
        <v>3</v>
      </c>
      <c r="M2783" s="5" t="s">
        <v>3</v>
      </c>
      <c r="N2783" s="5">
        <v>2812</v>
      </c>
      <c r="O2783" s="5">
        <v>2824</v>
      </c>
      <c r="P2783" s="5">
        <v>1576</v>
      </c>
      <c r="Q2783" s="5" t="s">
        <v>163</v>
      </c>
      <c r="R2783" s="5" t="s">
        <v>206</v>
      </c>
      <c r="S2783" s="5" t="s">
        <v>207</v>
      </c>
      <c r="T2783" s="2" t="s">
        <v>31599</v>
      </c>
      <c r="U2783" s="6" t="s">
        <v>3</v>
      </c>
      <c r="V2783" s="6"/>
      <c r="W2783" s="6" t="s">
        <v>7</v>
      </c>
      <c r="X2783" s="6" t="s">
        <v>3</v>
      </c>
      <c r="Y2783" s="6" t="s">
        <v>3</v>
      </c>
      <c r="Z2783" s="6" t="s">
        <v>3</v>
      </c>
      <c r="AA2783" s="6" t="s">
        <v>23782</v>
      </c>
      <c r="AB2783" s="6" t="s">
        <v>3</v>
      </c>
      <c r="AC2783" s="6" t="s">
        <v>23783</v>
      </c>
      <c r="AD2783" s="6" t="s">
        <v>23784</v>
      </c>
      <c r="AE2783" s="7" t="s">
        <v>23785</v>
      </c>
      <c r="AF2783" s="7" t="s">
        <v>23786</v>
      </c>
      <c r="AG2783" s="7"/>
      <c r="AH2783" s="7" t="s">
        <v>30933</v>
      </c>
      <c r="AI2783" s="7" t="s">
        <v>23787</v>
      </c>
      <c r="AJ2783" s="8" t="s">
        <v>23788</v>
      </c>
      <c r="AK2783" s="8" t="s">
        <v>23782</v>
      </c>
      <c r="AL2783" s="8" t="s">
        <v>30934</v>
      </c>
      <c r="AM2783" s="8" t="s">
        <v>23789</v>
      </c>
      <c r="AN2783" s="72" t="s">
        <v>31567</v>
      </c>
    </row>
    <row r="2784" spans="2:40" ht="30" hidden="1">
      <c r="B2784" s="85" t="str">
        <f>IF(AND(OR(W2784='Haladó kereső'!$E$15,'Haladó kereső'!$E$15=""),OR(T2784='Haladó kereső'!$E$14,'Haladó kereső'!$E$14=""),OR(O2784&gt;='Haladó kereső'!$E$12,'Haladó kereső'!$E$12=""),OR(U2784='Haladó kereső'!$E$16,'Haladó kereső'!$E$16=""),OR(O2784&lt;='Haladó kereső'!$E$13,'Haladó kereső'!$E$13=""),OR(Y2784='Haladó kereső'!$E$17,'Haladó kereső'!$E$17=""),OR(S2784='Haladó kereső'!$E$10,'Haladó kereső'!$E$10=""),OR(Q2784='Haladó kereső'!$E$9,'Haladó kereső'!$E$9="",'Haladó kereső'!$E$9="összes"),OR(J2784='Haladó kereső'!$E$11,'Haladó kereső'!$E$11="")),"megfelel a választott feltételeknek","-")</f>
        <v>megfelel a választott feltételeknek</v>
      </c>
      <c r="D2784" s="5" t="s">
        <v>23790</v>
      </c>
      <c r="E2784" s="1">
        <v>19.151599999999998</v>
      </c>
      <c r="F2784" s="1">
        <v>47.725666666666669</v>
      </c>
      <c r="G2784" s="5"/>
      <c r="H2784" s="5" t="s">
        <v>34171</v>
      </c>
      <c r="I2784" s="5">
        <v>28866</v>
      </c>
      <c r="J2784" s="5" t="s">
        <v>35</v>
      </c>
      <c r="K2784" s="5" t="s">
        <v>555</v>
      </c>
      <c r="L2784" s="5" t="s">
        <v>3</v>
      </c>
      <c r="M2784" s="5" t="s">
        <v>3</v>
      </c>
      <c r="N2784" s="5">
        <v>4533</v>
      </c>
      <c r="O2784" s="5">
        <v>4547</v>
      </c>
      <c r="P2784" s="5">
        <v>732</v>
      </c>
      <c r="Q2784" s="5" t="s">
        <v>163</v>
      </c>
      <c r="R2784" s="5" t="s">
        <v>206</v>
      </c>
      <c r="S2784" s="5" t="s">
        <v>207</v>
      </c>
      <c r="T2784" s="2" t="s">
        <v>31600</v>
      </c>
      <c r="U2784" s="6" t="s">
        <v>23790</v>
      </c>
      <c r="V2784" s="6"/>
      <c r="W2784" s="6" t="s">
        <v>20</v>
      </c>
      <c r="X2784" s="6" t="s">
        <v>23791</v>
      </c>
      <c r="Y2784" s="6">
        <v>2</v>
      </c>
      <c r="Z2784" s="6" t="s">
        <v>23792</v>
      </c>
      <c r="AA2784" s="6" t="s">
        <v>23793</v>
      </c>
      <c r="AB2784" s="6" t="s">
        <v>23794</v>
      </c>
      <c r="AC2784" s="6" t="s">
        <v>23795</v>
      </c>
      <c r="AD2784" s="6" t="s">
        <v>23796</v>
      </c>
      <c r="AE2784" s="7" t="s">
        <v>169</v>
      </c>
      <c r="AF2784" s="7" t="s">
        <v>23797</v>
      </c>
      <c r="AG2784" s="7"/>
      <c r="AH2784" s="7" t="s">
        <v>30935</v>
      </c>
      <c r="AI2784" s="7" t="s">
        <v>23798</v>
      </c>
      <c r="AJ2784" s="8" t="s">
        <v>23799</v>
      </c>
      <c r="AK2784" s="8" t="s">
        <v>23800</v>
      </c>
      <c r="AL2784" s="8" t="s">
        <v>30936</v>
      </c>
      <c r="AM2784" s="8" t="s">
        <v>23801</v>
      </c>
      <c r="AN2784" s="72" t="s">
        <v>31567</v>
      </c>
    </row>
    <row r="2785" spans="2:40" ht="30" hidden="1">
      <c r="B2785" s="85" t="str">
        <f>IF(AND(OR(W2785='Haladó kereső'!$E$15,'Haladó kereső'!$E$15=""),OR(T2785='Haladó kereső'!$E$14,'Haladó kereső'!$E$14=""),OR(O2785&gt;='Haladó kereső'!$E$12,'Haladó kereső'!$E$12=""),OR(U2785='Haladó kereső'!$E$16,'Haladó kereső'!$E$16=""),OR(O2785&lt;='Haladó kereső'!$E$13,'Haladó kereső'!$E$13=""),OR(Y2785='Haladó kereső'!$E$17,'Haladó kereső'!$E$17=""),OR(S2785='Haladó kereső'!$E$10,'Haladó kereső'!$E$10=""),OR(Q2785='Haladó kereső'!$E$9,'Haladó kereső'!$E$9="",'Haladó kereső'!$E$9="összes"),OR(J2785='Haladó kereső'!$E$11,'Haladó kereső'!$E$11="")),"megfelel a választott feltételeknek","-")</f>
        <v>megfelel a választott feltételeknek</v>
      </c>
      <c r="D2785" s="5" t="s">
        <v>23802</v>
      </c>
      <c r="E2785" s="1">
        <v>20.675166666666669</v>
      </c>
      <c r="F2785" s="1">
        <v>48.520466666666664</v>
      </c>
      <c r="G2785" s="5"/>
      <c r="H2785" s="5" t="s">
        <v>23803</v>
      </c>
      <c r="I2785" s="5">
        <v>16179</v>
      </c>
      <c r="J2785" s="5" t="s">
        <v>35</v>
      </c>
      <c r="K2785" s="5" t="s">
        <v>3</v>
      </c>
      <c r="L2785" s="5" t="s">
        <v>3</v>
      </c>
      <c r="M2785" s="5" t="s">
        <v>3</v>
      </c>
      <c r="N2785" s="5">
        <v>655</v>
      </c>
      <c r="O2785" s="5">
        <v>649</v>
      </c>
      <c r="P2785" s="5">
        <v>3474</v>
      </c>
      <c r="Q2785" s="5" t="s">
        <v>69</v>
      </c>
      <c r="R2785" s="5" t="s">
        <v>150</v>
      </c>
      <c r="S2785" s="5" t="s">
        <v>151</v>
      </c>
      <c r="T2785" s="2" t="s">
        <v>31600</v>
      </c>
      <c r="U2785" s="6" t="s">
        <v>4027</v>
      </c>
      <c r="V2785" s="6"/>
      <c r="W2785" s="6" t="s">
        <v>40</v>
      </c>
      <c r="X2785" s="6" t="s">
        <v>4028</v>
      </c>
      <c r="Y2785" s="6">
        <v>9</v>
      </c>
      <c r="Z2785" s="6" t="s">
        <v>4029</v>
      </c>
      <c r="AA2785" s="6" t="s">
        <v>23804</v>
      </c>
      <c r="AB2785" s="6" t="s">
        <v>23805</v>
      </c>
      <c r="AC2785" s="6" t="s">
        <v>4032</v>
      </c>
      <c r="AD2785" s="6" t="s">
        <v>23806</v>
      </c>
      <c r="AE2785" s="7" t="s">
        <v>47</v>
      </c>
      <c r="AF2785" s="7" t="s">
        <v>23807</v>
      </c>
      <c r="AG2785" s="7"/>
      <c r="AH2785" s="7" t="s">
        <v>30937</v>
      </c>
      <c r="AI2785" s="7" t="s">
        <v>23808</v>
      </c>
      <c r="AJ2785" s="8" t="s">
        <v>4034</v>
      </c>
      <c r="AK2785" s="8" t="s">
        <v>4035</v>
      </c>
      <c r="AL2785" s="8" t="s">
        <v>27896</v>
      </c>
      <c r="AM2785" s="8" t="s">
        <v>4032</v>
      </c>
      <c r="AN2785" s="72" t="s">
        <v>31567</v>
      </c>
    </row>
    <row r="2786" spans="2:40" ht="30" hidden="1">
      <c r="B2786" s="85" t="str">
        <f>IF(AND(OR(W2786='Haladó kereső'!$E$15,'Haladó kereső'!$E$15=""),OR(T2786='Haladó kereső'!$E$14,'Haladó kereső'!$E$14=""),OR(O2786&gt;='Haladó kereső'!$E$12,'Haladó kereső'!$E$12=""),OR(U2786='Haladó kereső'!$E$16,'Haladó kereső'!$E$16=""),OR(O2786&lt;='Haladó kereső'!$E$13,'Haladó kereső'!$E$13=""),OR(Y2786='Haladó kereső'!$E$17,'Haladó kereső'!$E$17=""),OR(S2786='Haladó kereső'!$E$10,'Haladó kereső'!$E$10=""),OR(Q2786='Haladó kereső'!$E$9,'Haladó kereső'!$E$9="",'Haladó kereső'!$E$9="összes"),OR(J2786='Haladó kereső'!$E$11,'Haladó kereső'!$E$11="")),"megfelel a választott feltételeknek","-")</f>
        <v>megfelel a választott feltételeknek</v>
      </c>
      <c r="D2786" s="5" t="s">
        <v>23809</v>
      </c>
      <c r="E2786" s="1">
        <v>18.186333333333334</v>
      </c>
      <c r="F2786" s="1">
        <v>45.9559</v>
      </c>
      <c r="G2786" s="5"/>
      <c r="H2786" s="5" t="s">
        <v>23810</v>
      </c>
      <c r="I2786" s="5">
        <v>22211</v>
      </c>
      <c r="J2786" s="5" t="s">
        <v>35</v>
      </c>
      <c r="K2786" s="5" t="s">
        <v>3</v>
      </c>
      <c r="L2786" s="5" t="s">
        <v>3</v>
      </c>
      <c r="M2786" s="5" t="s">
        <v>3</v>
      </c>
      <c r="N2786" s="5">
        <v>136</v>
      </c>
      <c r="O2786" s="5">
        <v>137</v>
      </c>
      <c r="P2786" s="5">
        <v>648</v>
      </c>
      <c r="Q2786" s="5" t="s">
        <v>36</v>
      </c>
      <c r="R2786" s="5" t="s">
        <v>37</v>
      </c>
      <c r="S2786" s="5" t="s">
        <v>38</v>
      </c>
      <c r="T2786" s="2" t="s">
        <v>31600</v>
      </c>
      <c r="U2786" s="6" t="s">
        <v>9929</v>
      </c>
      <c r="V2786" s="6"/>
      <c r="W2786" s="6" t="s">
        <v>40</v>
      </c>
      <c r="X2786" s="6" t="s">
        <v>9931</v>
      </c>
      <c r="Y2786" s="6">
        <v>4</v>
      </c>
      <c r="Z2786" s="6" t="s">
        <v>9932</v>
      </c>
      <c r="AA2786" s="6" t="s">
        <v>23811</v>
      </c>
      <c r="AB2786" s="6">
        <v>0</v>
      </c>
      <c r="AC2786" s="6" t="s">
        <v>9940</v>
      </c>
      <c r="AD2786" s="6" t="s">
        <v>3</v>
      </c>
      <c r="AE2786" s="7" t="s">
        <v>47</v>
      </c>
      <c r="AF2786" s="7" t="s">
        <v>23812</v>
      </c>
      <c r="AG2786" s="7"/>
      <c r="AH2786" s="7" t="s">
        <v>30938</v>
      </c>
      <c r="AI2786" s="7" t="s">
        <v>9940</v>
      </c>
      <c r="AJ2786" s="8" t="s">
        <v>9938</v>
      </c>
      <c r="AK2786" s="8" t="s">
        <v>9939</v>
      </c>
      <c r="AL2786" s="8" t="s">
        <v>28733</v>
      </c>
      <c r="AM2786" s="8" t="s">
        <v>9940</v>
      </c>
      <c r="AN2786" s="72" t="s">
        <v>31567</v>
      </c>
    </row>
    <row r="2787" spans="2:40" ht="30" hidden="1">
      <c r="B2787" s="85" t="str">
        <f>IF(AND(OR(W2787='Haladó kereső'!$E$15,'Haladó kereső'!$E$15=""),OR(T2787='Haladó kereső'!$E$14,'Haladó kereső'!$E$14=""),OR(O2787&gt;='Haladó kereső'!$E$12,'Haladó kereső'!$E$12=""),OR(U2787='Haladó kereső'!$E$16,'Haladó kereső'!$E$16=""),OR(O2787&lt;='Haladó kereső'!$E$13,'Haladó kereső'!$E$13=""),OR(Y2787='Haladó kereső'!$E$17,'Haladó kereső'!$E$17=""),OR(S2787='Haladó kereső'!$E$10,'Haladó kereső'!$E$10=""),OR(Q2787='Haladó kereső'!$E$9,'Haladó kereső'!$E$9="",'Haladó kereső'!$E$9="összes"),OR(J2787='Haladó kereső'!$E$11,'Haladó kereső'!$E$11="")),"megfelel a választott feltételeknek","-")</f>
        <v>megfelel a választott feltételeknek</v>
      </c>
      <c r="D2787" s="5" t="s">
        <v>23813</v>
      </c>
      <c r="E2787" s="1">
        <v>18.287433333333336</v>
      </c>
      <c r="F2787" s="1">
        <v>45.959400000000002</v>
      </c>
      <c r="G2787" s="5"/>
      <c r="H2787" s="5" t="s">
        <v>23814</v>
      </c>
      <c r="I2787" s="5">
        <v>7694</v>
      </c>
      <c r="J2787" s="5" t="s">
        <v>35</v>
      </c>
      <c r="K2787" s="5" t="s">
        <v>3</v>
      </c>
      <c r="L2787" s="5" t="s">
        <v>3</v>
      </c>
      <c r="M2787" s="5" t="s">
        <v>3</v>
      </c>
      <c r="N2787" s="5">
        <v>397</v>
      </c>
      <c r="O2787" s="5">
        <v>390</v>
      </c>
      <c r="P2787" s="5">
        <v>958</v>
      </c>
      <c r="Q2787" s="5" t="s">
        <v>36</v>
      </c>
      <c r="R2787" s="5" t="s">
        <v>37</v>
      </c>
      <c r="S2787" s="5" t="s">
        <v>38</v>
      </c>
      <c r="T2787" s="2" t="s">
        <v>31600</v>
      </c>
      <c r="U2787" s="6" t="s">
        <v>1389</v>
      </c>
      <c r="V2787" s="6"/>
      <c r="W2787" s="6" t="s">
        <v>40</v>
      </c>
      <c r="X2787" s="6" t="s">
        <v>1390</v>
      </c>
      <c r="Y2787" s="6">
        <v>6</v>
      </c>
      <c r="Z2787" s="6" t="s">
        <v>1391</v>
      </c>
      <c r="AA2787" s="6" t="s">
        <v>23815</v>
      </c>
      <c r="AB2787" s="6">
        <v>0</v>
      </c>
      <c r="AC2787" s="6" t="s">
        <v>23816</v>
      </c>
      <c r="AD2787" s="6" t="s">
        <v>3</v>
      </c>
      <c r="AE2787" s="7" t="s">
        <v>47</v>
      </c>
      <c r="AF2787" s="7" t="s">
        <v>23817</v>
      </c>
      <c r="AG2787" s="7"/>
      <c r="AH2787" s="7" t="s">
        <v>30939</v>
      </c>
      <c r="AI2787" s="7" t="s">
        <v>1397</v>
      </c>
      <c r="AJ2787" s="8" t="s">
        <v>1395</v>
      </c>
      <c r="AK2787" s="8" t="s">
        <v>1396</v>
      </c>
      <c r="AL2787" s="8" t="s">
        <v>27537</v>
      </c>
      <c r="AM2787" s="8" t="s">
        <v>1397</v>
      </c>
      <c r="AN2787" s="72" t="s">
        <v>31567</v>
      </c>
    </row>
    <row r="2788" spans="2:40" ht="30" hidden="1">
      <c r="B2788" s="85" t="str">
        <f>IF(AND(OR(W2788='Haladó kereső'!$E$15,'Haladó kereső'!$E$15=""),OR(T2788='Haladó kereső'!$E$14,'Haladó kereső'!$E$14=""),OR(O2788&gt;='Haladó kereső'!$E$12,'Haladó kereső'!$E$12=""),OR(U2788='Haladó kereső'!$E$16,'Haladó kereső'!$E$16=""),OR(O2788&lt;='Haladó kereső'!$E$13,'Haladó kereső'!$E$13=""),OR(Y2788='Haladó kereső'!$E$17,'Haladó kereső'!$E$17=""),OR(S2788='Haladó kereső'!$E$10,'Haladó kereső'!$E$10=""),OR(Q2788='Haladó kereső'!$E$9,'Haladó kereső'!$E$9="",'Haladó kereső'!$E$9="összes"),OR(J2788='Haladó kereső'!$E$11,'Haladó kereső'!$E$11="")),"megfelel a választott feltételeknek","-")</f>
        <v>megfelel a választott feltételeknek</v>
      </c>
      <c r="D2788" s="5" t="s">
        <v>23818</v>
      </c>
      <c r="E2788" s="1">
        <v>17.242833333333333</v>
      </c>
      <c r="F2788" s="1">
        <v>46.555999999999997</v>
      </c>
      <c r="G2788" s="5"/>
      <c r="H2788" s="5" t="s">
        <v>23819</v>
      </c>
      <c r="I2788" s="5">
        <v>5810</v>
      </c>
      <c r="J2788" s="5" t="s">
        <v>35</v>
      </c>
      <c r="K2788" s="5" t="s">
        <v>3</v>
      </c>
      <c r="L2788" s="5" t="s">
        <v>3</v>
      </c>
      <c r="M2788" s="5" t="s">
        <v>3</v>
      </c>
      <c r="N2788" s="5">
        <v>293</v>
      </c>
      <c r="O2788" s="5">
        <v>287</v>
      </c>
      <c r="P2788" s="5">
        <v>1869</v>
      </c>
      <c r="Q2788" s="5" t="s">
        <v>275</v>
      </c>
      <c r="R2788" s="5" t="s">
        <v>2141</v>
      </c>
      <c r="S2788" s="5" t="s">
        <v>2142</v>
      </c>
      <c r="T2788" s="2" t="s">
        <v>31600</v>
      </c>
      <c r="U2788" s="6" t="s">
        <v>5447</v>
      </c>
      <c r="V2788" s="6"/>
      <c r="W2788" s="6" t="s">
        <v>40</v>
      </c>
      <c r="X2788" s="6" t="s">
        <v>5448</v>
      </c>
      <c r="Y2788" s="6">
        <v>6</v>
      </c>
      <c r="Z2788" s="6" t="s">
        <v>5449</v>
      </c>
      <c r="AA2788" s="6" t="s">
        <v>23820</v>
      </c>
      <c r="AB2788" s="6">
        <v>0</v>
      </c>
      <c r="AC2788" s="6" t="s">
        <v>5451</v>
      </c>
      <c r="AD2788" s="6" t="s">
        <v>23821</v>
      </c>
      <c r="AE2788" s="7" t="s">
        <v>47</v>
      </c>
      <c r="AF2788" s="7" t="s">
        <v>23822</v>
      </c>
      <c r="AG2788" s="7"/>
      <c r="AH2788" s="7" t="s">
        <v>30940</v>
      </c>
      <c r="AI2788" s="7" t="s">
        <v>23823</v>
      </c>
      <c r="AJ2788" s="8" t="s">
        <v>5456</v>
      </c>
      <c r="AK2788" s="8" t="s">
        <v>5454</v>
      </c>
      <c r="AL2788" s="8" t="s">
        <v>28093</v>
      </c>
      <c r="AM2788" s="8" t="s">
        <v>5457</v>
      </c>
      <c r="AN2788" s="72" t="s">
        <v>31567</v>
      </c>
    </row>
    <row r="2789" spans="2:40" ht="30" hidden="1">
      <c r="B2789" s="85" t="str">
        <f>IF(AND(OR(W2789='Haladó kereső'!$E$15,'Haladó kereső'!$E$15=""),OR(T2789='Haladó kereső'!$E$14,'Haladó kereső'!$E$14=""),OR(O2789&gt;='Haladó kereső'!$E$12,'Haladó kereső'!$E$12=""),OR(U2789='Haladó kereső'!$E$16,'Haladó kereső'!$E$16=""),OR(O2789&lt;='Haladó kereső'!$E$13,'Haladó kereső'!$E$13=""),OR(Y2789='Haladó kereső'!$E$17,'Haladó kereső'!$E$17=""),OR(S2789='Haladó kereső'!$E$10,'Haladó kereső'!$E$10=""),OR(Q2789='Haladó kereső'!$E$9,'Haladó kereső'!$E$9="",'Haladó kereső'!$E$9="összes"),OR(J2789='Haladó kereső'!$E$11,'Haladó kereső'!$E$11="")),"megfelel a választott feltételeknek","-")</f>
        <v>megfelel a választott feltételeknek</v>
      </c>
      <c r="D2789" s="5" t="s">
        <v>23824</v>
      </c>
      <c r="E2789" s="1">
        <v>20.623366666666666</v>
      </c>
      <c r="F2789" s="1">
        <v>48.439433333333334</v>
      </c>
      <c r="G2789" s="5"/>
      <c r="H2789" s="5" t="s">
        <v>23825</v>
      </c>
      <c r="I2789" s="5">
        <v>7889</v>
      </c>
      <c r="J2789" s="5" t="s">
        <v>35</v>
      </c>
      <c r="K2789" s="5" t="s">
        <v>3</v>
      </c>
      <c r="L2789" s="5" t="s">
        <v>3</v>
      </c>
      <c r="M2789" s="5" t="s">
        <v>3</v>
      </c>
      <c r="N2789" s="5">
        <v>125</v>
      </c>
      <c r="O2789" s="5">
        <v>121</v>
      </c>
      <c r="P2789" s="5">
        <v>1066</v>
      </c>
      <c r="Q2789" s="5" t="s">
        <v>69</v>
      </c>
      <c r="R2789" s="5" t="s">
        <v>150</v>
      </c>
      <c r="S2789" s="5" t="s">
        <v>151</v>
      </c>
      <c r="T2789" s="2" t="s">
        <v>31600</v>
      </c>
      <c r="U2789" s="6" t="s">
        <v>4027</v>
      </c>
      <c r="V2789" s="6"/>
      <c r="W2789" s="6" t="s">
        <v>40</v>
      </c>
      <c r="X2789" s="6" t="s">
        <v>4028</v>
      </c>
      <c r="Y2789" s="6">
        <v>9</v>
      </c>
      <c r="Z2789" s="6" t="s">
        <v>4029</v>
      </c>
      <c r="AA2789" s="6" t="s">
        <v>23826</v>
      </c>
      <c r="AB2789" s="6" t="s">
        <v>7863</v>
      </c>
      <c r="AC2789" s="6" t="s">
        <v>7864</v>
      </c>
      <c r="AD2789" s="6" t="s">
        <v>3</v>
      </c>
      <c r="AE2789" s="7" t="s">
        <v>47</v>
      </c>
      <c r="AF2789" s="7" t="s">
        <v>23827</v>
      </c>
      <c r="AG2789" s="7"/>
      <c r="AH2789" s="7" t="s">
        <v>30941</v>
      </c>
      <c r="AI2789" s="7" t="s">
        <v>7864</v>
      </c>
      <c r="AJ2789" s="8" t="s">
        <v>4034</v>
      </c>
      <c r="AK2789" s="8" t="s">
        <v>4035</v>
      </c>
      <c r="AL2789" s="8" t="s">
        <v>27896</v>
      </c>
      <c r="AM2789" s="8" t="s">
        <v>4032</v>
      </c>
      <c r="AN2789" s="72" t="s">
        <v>31567</v>
      </c>
    </row>
    <row r="2790" spans="2:40" ht="30" hidden="1">
      <c r="B2790" s="85" t="str">
        <f>IF(AND(OR(W2790='Haladó kereső'!$E$15,'Haladó kereső'!$E$15=""),OR(T2790='Haladó kereső'!$E$14,'Haladó kereső'!$E$14=""),OR(O2790&gt;='Haladó kereső'!$E$12,'Haladó kereső'!$E$12=""),OR(U2790='Haladó kereső'!$E$16,'Haladó kereső'!$E$16=""),OR(O2790&lt;='Haladó kereső'!$E$13,'Haladó kereső'!$E$13=""),OR(Y2790='Haladó kereső'!$E$17,'Haladó kereső'!$E$17=""),OR(S2790='Haladó kereső'!$E$10,'Haladó kereső'!$E$10=""),OR(Q2790='Haladó kereső'!$E$9,'Haladó kereső'!$E$9="",'Haladó kereső'!$E$9="összes"),OR(J2790='Haladó kereső'!$E$11,'Haladó kereső'!$E$11="")),"megfelel a választott feltételeknek","-")</f>
        <v>megfelel a választott feltételeknek</v>
      </c>
      <c r="D2790" s="5" t="s">
        <v>23828</v>
      </c>
      <c r="E2790" s="1">
        <v>17.672366666666669</v>
      </c>
      <c r="F2790" s="1">
        <v>46.705200000000005</v>
      </c>
      <c r="G2790" s="5"/>
      <c r="H2790" s="5" t="s">
        <v>23829</v>
      </c>
      <c r="I2790" s="5">
        <v>11101</v>
      </c>
      <c r="J2790" s="5" t="s">
        <v>35</v>
      </c>
      <c r="K2790" s="5" t="s">
        <v>3</v>
      </c>
      <c r="L2790" s="5" t="s">
        <v>3</v>
      </c>
      <c r="M2790" s="5" t="s">
        <v>3</v>
      </c>
      <c r="N2790" s="5">
        <v>1284</v>
      </c>
      <c r="O2790" s="5">
        <v>1290</v>
      </c>
      <c r="P2790" s="5">
        <v>1863</v>
      </c>
      <c r="Q2790" s="5" t="s">
        <v>275</v>
      </c>
      <c r="R2790" s="5" t="s">
        <v>2156</v>
      </c>
      <c r="S2790" s="5" t="s">
        <v>2157</v>
      </c>
      <c r="T2790" s="2" t="s">
        <v>31600</v>
      </c>
      <c r="U2790" s="6" t="s">
        <v>5050</v>
      </c>
      <c r="V2790" s="6"/>
      <c r="W2790" s="6" t="s">
        <v>40</v>
      </c>
      <c r="X2790" s="6" t="s">
        <v>5052</v>
      </c>
      <c r="Y2790" s="6">
        <v>1</v>
      </c>
      <c r="Z2790" s="6" t="s">
        <v>5053</v>
      </c>
      <c r="AA2790" s="6" t="s">
        <v>23830</v>
      </c>
      <c r="AB2790" s="6" t="s">
        <v>23831</v>
      </c>
      <c r="AC2790" s="6" t="s">
        <v>23832</v>
      </c>
      <c r="AD2790" s="6" t="s">
        <v>23833</v>
      </c>
      <c r="AE2790" s="7" t="s">
        <v>47</v>
      </c>
      <c r="AF2790" s="7" t="s">
        <v>23834</v>
      </c>
      <c r="AG2790" s="7"/>
      <c r="AH2790" s="7" t="s">
        <v>30942</v>
      </c>
      <c r="AI2790" s="7" t="s">
        <v>23832</v>
      </c>
      <c r="AJ2790" s="8" t="s">
        <v>5061</v>
      </c>
      <c r="AK2790" s="8" t="s">
        <v>5062</v>
      </c>
      <c r="AL2790" s="8" t="s">
        <v>5059</v>
      </c>
      <c r="AM2790" s="8" t="s">
        <v>23835</v>
      </c>
      <c r="AN2790" s="72" t="s">
        <v>31567</v>
      </c>
    </row>
    <row r="2791" spans="2:40" ht="30" hidden="1">
      <c r="B2791" s="85" t="str">
        <f>IF(AND(OR(W2791='Haladó kereső'!$E$15,'Haladó kereső'!$E$15=""),OR(T2791='Haladó kereső'!$E$14,'Haladó kereső'!$E$14=""),OR(O2791&gt;='Haladó kereső'!$E$12,'Haladó kereső'!$E$12=""),OR(U2791='Haladó kereső'!$E$16,'Haladó kereső'!$E$16=""),OR(O2791&lt;='Haladó kereső'!$E$13,'Haladó kereső'!$E$13=""),OR(Y2791='Haladó kereső'!$E$17,'Haladó kereső'!$E$17=""),OR(S2791='Haladó kereső'!$E$10,'Haladó kereső'!$E$10=""),OR(Q2791='Haladó kereső'!$E$9,'Haladó kereső'!$E$9="",'Haladó kereső'!$E$9="összes"),OR(J2791='Haladó kereső'!$E$11,'Haladó kereső'!$E$11="")),"megfelel a választott feltételeknek","-")</f>
        <v>megfelel a választott feltételeknek</v>
      </c>
      <c r="D2791" s="5" t="s">
        <v>23836</v>
      </c>
      <c r="E2791" s="1">
        <v>17.683833333333332</v>
      </c>
      <c r="F2791" s="1">
        <v>45.967966666666669</v>
      </c>
      <c r="G2791" s="5"/>
      <c r="H2791" s="5" t="s">
        <v>23837</v>
      </c>
      <c r="I2791" s="5">
        <v>5528</v>
      </c>
      <c r="J2791" s="5" t="s">
        <v>35</v>
      </c>
      <c r="K2791" s="5" t="s">
        <v>3</v>
      </c>
      <c r="L2791" s="5" t="s">
        <v>3</v>
      </c>
      <c r="M2791" s="5" t="s">
        <v>3</v>
      </c>
      <c r="N2791" s="5">
        <v>79</v>
      </c>
      <c r="O2791" s="5">
        <v>81</v>
      </c>
      <c r="P2791" s="5">
        <v>441</v>
      </c>
      <c r="Q2791" s="5" t="s">
        <v>36</v>
      </c>
      <c r="R2791" s="5" t="s">
        <v>588</v>
      </c>
      <c r="S2791" s="5" t="s">
        <v>589</v>
      </c>
      <c r="T2791" s="2" t="s">
        <v>31600</v>
      </c>
      <c r="U2791" s="6" t="s">
        <v>5176</v>
      </c>
      <c r="V2791" s="6"/>
      <c r="W2791" s="6" t="s">
        <v>40</v>
      </c>
      <c r="X2791" s="6" t="s">
        <v>5177</v>
      </c>
      <c r="Y2791" s="6">
        <v>9</v>
      </c>
      <c r="Z2791" s="6" t="s">
        <v>5178</v>
      </c>
      <c r="AA2791" s="6" t="s">
        <v>23838</v>
      </c>
      <c r="AB2791" s="6">
        <v>0</v>
      </c>
      <c r="AC2791" s="6" t="s">
        <v>5180</v>
      </c>
      <c r="AD2791" s="6" t="s">
        <v>5181</v>
      </c>
      <c r="AE2791" s="7" t="s">
        <v>47</v>
      </c>
      <c r="AF2791" s="7" t="s">
        <v>23839</v>
      </c>
      <c r="AG2791" s="7"/>
      <c r="AH2791" s="7" t="s">
        <v>30943</v>
      </c>
      <c r="AI2791" s="7" t="s">
        <v>23840</v>
      </c>
      <c r="AJ2791" s="8" t="s">
        <v>5184</v>
      </c>
      <c r="AK2791" s="8" t="s">
        <v>5185</v>
      </c>
      <c r="AL2791" s="8" t="s">
        <v>28058</v>
      </c>
      <c r="AM2791" s="8" t="s">
        <v>5180</v>
      </c>
      <c r="AN2791" s="72" t="s">
        <v>31567</v>
      </c>
    </row>
    <row r="2792" spans="2:40" ht="15.75" hidden="1">
      <c r="B2792" s="85" t="str">
        <f>IF(AND(OR(W2792='Haladó kereső'!$E$15,'Haladó kereső'!$E$15=""),OR(T2792='Haladó kereső'!$E$14,'Haladó kereső'!$E$14=""),OR(O2792&gt;='Haladó kereső'!$E$12,'Haladó kereső'!$E$12=""),OR(U2792='Haladó kereső'!$E$16,'Haladó kereső'!$E$16=""),OR(O2792&lt;='Haladó kereső'!$E$13,'Haladó kereső'!$E$13=""),OR(Y2792='Haladó kereső'!$E$17,'Haladó kereső'!$E$17=""),OR(S2792='Haladó kereső'!$E$10,'Haladó kereső'!$E$10=""),OR(Q2792='Haladó kereső'!$E$9,'Haladó kereső'!$E$9="",'Haladó kereső'!$E$9="összes"),OR(J2792='Haladó kereső'!$E$11,'Haladó kereső'!$E$11="")),"megfelel a választott feltételeknek","-")</f>
        <v>megfelel a választott feltételeknek</v>
      </c>
      <c r="D2792" s="5" t="s">
        <v>23841</v>
      </c>
      <c r="E2792" s="1">
        <v>20.242733333333334</v>
      </c>
      <c r="F2792" s="1">
        <v>48.041733333333333</v>
      </c>
      <c r="G2792" s="5"/>
      <c r="H2792" s="5" t="s">
        <v>23842</v>
      </c>
      <c r="I2792" s="5">
        <v>13523</v>
      </c>
      <c r="J2792" s="5" t="s">
        <v>35</v>
      </c>
      <c r="K2792" s="5" t="s">
        <v>3</v>
      </c>
      <c r="L2792" s="5" t="s">
        <v>3</v>
      </c>
      <c r="M2792" s="5" t="s">
        <v>3</v>
      </c>
      <c r="N2792" s="5">
        <v>454</v>
      </c>
      <c r="O2792" s="5">
        <v>444</v>
      </c>
      <c r="P2792" s="5">
        <v>849</v>
      </c>
      <c r="Q2792" s="5" t="s">
        <v>56</v>
      </c>
      <c r="R2792" s="5" t="s">
        <v>1041</v>
      </c>
      <c r="S2792" s="5" t="s">
        <v>1042</v>
      </c>
      <c r="T2792" s="2" t="s">
        <v>31600</v>
      </c>
      <c r="U2792" s="6" t="s">
        <v>7807</v>
      </c>
      <c r="V2792" s="6"/>
      <c r="W2792" s="6" t="s">
        <v>40</v>
      </c>
      <c r="X2792" s="6" t="s">
        <v>7808</v>
      </c>
      <c r="Y2792" s="6">
        <v>3</v>
      </c>
      <c r="Z2792" s="6" t="s">
        <v>7809</v>
      </c>
      <c r="AA2792" s="6" t="s">
        <v>23843</v>
      </c>
      <c r="AB2792" s="6" t="s">
        <v>23844</v>
      </c>
      <c r="AC2792" s="6" t="s">
        <v>23845</v>
      </c>
      <c r="AD2792" s="6" t="s">
        <v>23846</v>
      </c>
      <c r="AE2792" s="7" t="s">
        <v>18698</v>
      </c>
      <c r="AF2792" s="7" t="s">
        <v>23847</v>
      </c>
      <c r="AG2792" s="7"/>
      <c r="AH2792" s="7" t="s">
        <v>30944</v>
      </c>
      <c r="AI2792" s="7" t="s">
        <v>23848</v>
      </c>
      <c r="AJ2792" s="8" t="s">
        <v>7815</v>
      </c>
      <c r="AK2792" s="8" t="s">
        <v>7816</v>
      </c>
      <c r="AL2792" s="8" t="s">
        <v>28424</v>
      </c>
      <c r="AM2792" s="8" t="s">
        <v>7817</v>
      </c>
      <c r="AN2792" s="72" t="s">
        <v>31567</v>
      </c>
    </row>
    <row r="2793" spans="2:40" ht="30" hidden="1">
      <c r="B2793" s="85" t="str">
        <f>IF(AND(OR(W2793='Haladó kereső'!$E$15,'Haladó kereső'!$E$15=""),OR(T2793='Haladó kereső'!$E$14,'Haladó kereső'!$E$14=""),OR(O2793&gt;='Haladó kereső'!$E$12,'Haladó kereső'!$E$12=""),OR(U2793='Haladó kereső'!$E$16,'Haladó kereső'!$E$16=""),OR(O2793&lt;='Haladó kereső'!$E$13,'Haladó kereső'!$E$13=""),OR(Y2793='Haladó kereső'!$E$17,'Haladó kereső'!$E$17=""),OR(S2793='Haladó kereső'!$E$10,'Haladó kereső'!$E$10=""),OR(Q2793='Haladó kereső'!$E$9,'Haladó kereső'!$E$9="",'Haladó kereső'!$E$9="összes"),OR(J2793='Haladó kereső'!$E$11,'Haladó kereső'!$E$11="")),"megfelel a választott feltételeknek","-")</f>
        <v>megfelel a választott feltételeknek</v>
      </c>
      <c r="D2793" s="5" t="s">
        <v>23849</v>
      </c>
      <c r="E2793" s="1">
        <v>19.909299999999998</v>
      </c>
      <c r="F2793" s="1">
        <v>47.971666666666671</v>
      </c>
      <c r="G2793" s="5"/>
      <c r="H2793" s="5" t="s">
        <v>23850</v>
      </c>
      <c r="I2793" s="5">
        <v>28194</v>
      </c>
      <c r="J2793" s="5" t="s">
        <v>35</v>
      </c>
      <c r="K2793" s="5" t="s">
        <v>3</v>
      </c>
      <c r="L2793" s="5" t="s">
        <v>3</v>
      </c>
      <c r="M2793" s="5" t="s">
        <v>3</v>
      </c>
      <c r="N2793" s="5">
        <v>574</v>
      </c>
      <c r="O2793" s="5">
        <v>547</v>
      </c>
      <c r="P2793" s="5">
        <v>1756</v>
      </c>
      <c r="Q2793" s="5" t="s">
        <v>827</v>
      </c>
      <c r="R2793" s="5" t="s">
        <v>7125</v>
      </c>
      <c r="S2793" s="5" t="s">
        <v>2879</v>
      </c>
      <c r="T2793" s="2" t="s">
        <v>31600</v>
      </c>
      <c r="U2793" s="6" t="s">
        <v>7126</v>
      </c>
      <c r="V2793" s="6"/>
      <c r="W2793" s="6" t="s">
        <v>40</v>
      </c>
      <c r="X2793" s="6" t="s">
        <v>16261</v>
      </c>
      <c r="Y2793" s="6">
        <v>3</v>
      </c>
      <c r="Z2793" s="6" t="s">
        <v>7128</v>
      </c>
      <c r="AA2793" s="6" t="s">
        <v>23851</v>
      </c>
      <c r="AB2793" s="6" t="s">
        <v>23852</v>
      </c>
      <c r="AC2793" s="6" t="s">
        <v>23853</v>
      </c>
      <c r="AD2793" s="6" t="s">
        <v>23854</v>
      </c>
      <c r="AE2793" s="7" t="s">
        <v>47</v>
      </c>
      <c r="AF2793" s="7" t="s">
        <v>23855</v>
      </c>
      <c r="AG2793" s="7"/>
      <c r="AH2793" s="7" t="s">
        <v>30945</v>
      </c>
      <c r="AI2793" s="7" t="s">
        <v>23856</v>
      </c>
      <c r="AJ2793" s="8" t="s">
        <v>7135</v>
      </c>
      <c r="AK2793" s="8" t="s">
        <v>7136</v>
      </c>
      <c r="AL2793" s="8" t="s">
        <v>30946</v>
      </c>
      <c r="AM2793" s="8" t="s">
        <v>23857</v>
      </c>
      <c r="AN2793" s="72" t="s">
        <v>31567</v>
      </c>
    </row>
    <row r="2794" spans="2:40" ht="30" hidden="1">
      <c r="B2794" s="85" t="str">
        <f>IF(AND(OR(W2794='Haladó kereső'!$E$15,'Haladó kereső'!$E$15=""),OR(T2794='Haladó kereső'!$E$14,'Haladó kereső'!$E$14=""),OR(O2794&gt;='Haladó kereső'!$E$12,'Haladó kereső'!$E$12=""),OR(U2794='Haladó kereső'!$E$16,'Haladó kereső'!$E$16=""),OR(O2794&lt;='Haladó kereső'!$E$13,'Haladó kereső'!$E$13=""),OR(Y2794='Haladó kereső'!$E$17,'Haladó kereső'!$E$17=""),OR(S2794='Haladó kereső'!$E$10,'Haladó kereső'!$E$10=""),OR(Q2794='Haladó kereső'!$E$9,'Haladó kereső'!$E$9="",'Haladó kereső'!$E$9="összes"),OR(J2794='Haladó kereső'!$E$11,'Haladó kereső'!$E$11="")),"megfelel a választott feltételeknek","-")</f>
        <v>megfelel a választott feltételeknek</v>
      </c>
      <c r="D2794" s="5" t="s">
        <v>23858</v>
      </c>
      <c r="E2794" s="1">
        <v>20.4514</v>
      </c>
      <c r="F2794" s="1">
        <v>48.405999999999999</v>
      </c>
      <c r="G2794" s="5"/>
      <c r="H2794" s="5" t="s">
        <v>23859</v>
      </c>
      <c r="I2794" s="5">
        <v>3160</v>
      </c>
      <c r="J2794" s="5" t="s">
        <v>35</v>
      </c>
      <c r="K2794" s="5" t="s">
        <v>3</v>
      </c>
      <c r="L2794" s="5" t="s">
        <v>3</v>
      </c>
      <c r="M2794" s="5" t="s">
        <v>3</v>
      </c>
      <c r="N2794" s="5">
        <v>165</v>
      </c>
      <c r="O2794" s="5">
        <v>150</v>
      </c>
      <c r="P2794" s="5">
        <v>1604</v>
      </c>
      <c r="Q2794" s="5" t="s">
        <v>69</v>
      </c>
      <c r="R2794" s="5" t="s">
        <v>387</v>
      </c>
      <c r="S2794" s="5" t="s">
        <v>388</v>
      </c>
      <c r="T2794" s="2" t="s">
        <v>31600</v>
      </c>
      <c r="U2794" s="6" t="s">
        <v>914</v>
      </c>
      <c r="V2794" s="6"/>
      <c r="W2794" s="6" t="s">
        <v>40</v>
      </c>
      <c r="X2794" s="6" t="s">
        <v>915</v>
      </c>
      <c r="Y2794" s="6">
        <v>6</v>
      </c>
      <c r="Z2794" s="6" t="s">
        <v>916</v>
      </c>
      <c r="AA2794" s="6" t="s">
        <v>23860</v>
      </c>
      <c r="AB2794" s="6" t="s">
        <v>918</v>
      </c>
      <c r="AC2794" s="6" t="s">
        <v>23861</v>
      </c>
      <c r="AD2794" s="6" t="s">
        <v>3</v>
      </c>
      <c r="AE2794" s="7" t="s">
        <v>47</v>
      </c>
      <c r="AF2794" s="7" t="s">
        <v>23862</v>
      </c>
      <c r="AG2794" s="7"/>
      <c r="AH2794" s="7" t="s">
        <v>23863</v>
      </c>
      <c r="AI2794" s="7" t="s">
        <v>23861</v>
      </c>
      <c r="AJ2794" s="8" t="s">
        <v>921</v>
      </c>
      <c r="AK2794" s="8" t="s">
        <v>922</v>
      </c>
      <c r="AL2794" s="8" t="s">
        <v>28996</v>
      </c>
      <c r="AM2794" s="8" t="s">
        <v>923</v>
      </c>
      <c r="AN2794" s="72" t="s">
        <v>31567</v>
      </c>
    </row>
    <row r="2795" spans="2:40" ht="30" hidden="1">
      <c r="B2795" s="85" t="str">
        <f>IF(AND(OR(W2795='Haladó kereső'!$E$15,'Haladó kereső'!$E$15=""),OR(T2795='Haladó kereső'!$E$14,'Haladó kereső'!$E$14=""),OR(O2795&gt;='Haladó kereső'!$E$12,'Haladó kereső'!$E$12=""),OR(U2795='Haladó kereső'!$E$16,'Haladó kereső'!$E$16=""),OR(O2795&lt;='Haladó kereső'!$E$13,'Haladó kereső'!$E$13=""),OR(Y2795='Haladó kereső'!$E$17,'Haladó kereső'!$E$17=""),OR(S2795='Haladó kereső'!$E$10,'Haladó kereső'!$E$10=""),OR(Q2795='Haladó kereső'!$E$9,'Haladó kereső'!$E$9="",'Haladó kereső'!$E$9="összes"),OR(J2795='Haladó kereső'!$E$11,'Haladó kereső'!$E$11="")),"megfelel a választott feltételeknek","-")</f>
        <v>megfelel a választott feltételeknek</v>
      </c>
      <c r="D2795" s="5" t="s">
        <v>6742</v>
      </c>
      <c r="E2795" s="1">
        <v>20.652899999999999</v>
      </c>
      <c r="F2795" s="1">
        <v>48.276066666666665</v>
      </c>
      <c r="G2795" s="5"/>
      <c r="H2795" s="5" t="s">
        <v>23864</v>
      </c>
      <c r="I2795" s="5">
        <v>11110</v>
      </c>
      <c r="J2795" s="5" t="s">
        <v>35</v>
      </c>
      <c r="K2795" s="5" t="s">
        <v>3</v>
      </c>
      <c r="L2795" s="5" t="s">
        <v>3</v>
      </c>
      <c r="M2795" s="5" t="s">
        <v>3</v>
      </c>
      <c r="N2795" s="5">
        <v>1016</v>
      </c>
      <c r="O2795" s="5">
        <v>1000</v>
      </c>
      <c r="P2795" s="5">
        <v>696</v>
      </c>
      <c r="Q2795" s="5" t="s">
        <v>69</v>
      </c>
      <c r="R2795" s="5" t="s">
        <v>468</v>
      </c>
      <c r="S2795" s="5" t="s">
        <v>469</v>
      </c>
      <c r="T2795" s="2" t="s">
        <v>31600</v>
      </c>
      <c r="U2795" s="6" t="s">
        <v>6742</v>
      </c>
      <c r="V2795" s="6"/>
      <c r="W2795" s="6" t="s">
        <v>20</v>
      </c>
      <c r="X2795" s="6" t="s">
        <v>6743</v>
      </c>
      <c r="Y2795" s="6">
        <v>5</v>
      </c>
      <c r="Z2795" s="6" t="s">
        <v>6744</v>
      </c>
      <c r="AA2795" s="6" t="s">
        <v>23865</v>
      </c>
      <c r="AB2795" s="6" t="s">
        <v>6753</v>
      </c>
      <c r="AC2795" s="6" t="s">
        <v>23866</v>
      </c>
      <c r="AD2795" s="6" t="s">
        <v>23867</v>
      </c>
      <c r="AE2795" s="7" t="s">
        <v>5614</v>
      </c>
      <c r="AF2795" s="7" t="s">
        <v>23868</v>
      </c>
      <c r="AG2795" s="7"/>
      <c r="AH2795" s="7" t="s">
        <v>30947</v>
      </c>
      <c r="AI2795" s="7" t="s">
        <v>23869</v>
      </c>
      <c r="AJ2795" s="8" t="s">
        <v>6751</v>
      </c>
      <c r="AK2795" s="8" t="s">
        <v>6752</v>
      </c>
      <c r="AL2795" s="8" t="s">
        <v>28271</v>
      </c>
      <c r="AM2795" s="8" t="s">
        <v>6754</v>
      </c>
      <c r="AN2795" s="72" t="s">
        <v>31567</v>
      </c>
    </row>
    <row r="2796" spans="2:40" ht="30" hidden="1">
      <c r="B2796" s="85" t="str">
        <f>IF(AND(OR(W2796='Haladó kereső'!$E$15,'Haladó kereső'!$E$15=""),OR(T2796='Haladó kereső'!$E$14,'Haladó kereső'!$E$14=""),OR(O2796&gt;='Haladó kereső'!$E$12,'Haladó kereső'!$E$12=""),OR(U2796='Haladó kereső'!$E$16,'Haladó kereső'!$E$16=""),OR(O2796&lt;='Haladó kereső'!$E$13,'Haladó kereső'!$E$13=""),OR(Y2796='Haladó kereső'!$E$17,'Haladó kereső'!$E$17=""),OR(S2796='Haladó kereső'!$E$10,'Haladó kereső'!$E$10=""),OR(Q2796='Haladó kereső'!$E$9,'Haladó kereső'!$E$9="",'Haladó kereső'!$E$9="összes"),OR(J2796='Haladó kereső'!$E$11,'Haladó kereső'!$E$11="")),"megfelel a választott feltételeknek","-")</f>
        <v>megfelel a választott feltételeknek</v>
      </c>
      <c r="D2796" s="5" t="s">
        <v>23870</v>
      </c>
      <c r="E2796" s="1">
        <v>20.672966666666667</v>
      </c>
      <c r="F2796" s="1">
        <v>48.384833333333333</v>
      </c>
      <c r="G2796" s="5"/>
      <c r="H2796" s="5" t="s">
        <v>23871</v>
      </c>
      <c r="I2796" s="5">
        <v>24606</v>
      </c>
      <c r="J2796" s="5" t="s">
        <v>35</v>
      </c>
      <c r="K2796" s="5" t="s">
        <v>3</v>
      </c>
      <c r="L2796" s="5" t="s">
        <v>3</v>
      </c>
      <c r="M2796" s="5" t="s">
        <v>3</v>
      </c>
      <c r="N2796" s="5">
        <v>1173</v>
      </c>
      <c r="O2796" s="5">
        <v>1160</v>
      </c>
      <c r="P2796" s="5">
        <v>1700</v>
      </c>
      <c r="Q2796" s="5" t="s">
        <v>69</v>
      </c>
      <c r="R2796" s="5" t="s">
        <v>150</v>
      </c>
      <c r="S2796" s="5" t="s">
        <v>151</v>
      </c>
      <c r="T2796" s="2" t="s">
        <v>31600</v>
      </c>
      <c r="U2796" s="6" t="s">
        <v>9409</v>
      </c>
      <c r="V2796" s="6"/>
      <c r="W2796" s="6" t="s">
        <v>40</v>
      </c>
      <c r="X2796" s="6" t="s">
        <v>9410</v>
      </c>
      <c r="Y2796" s="6">
        <v>3</v>
      </c>
      <c r="Z2796" s="6" t="s">
        <v>9411</v>
      </c>
      <c r="AA2796" s="6" t="s">
        <v>23872</v>
      </c>
      <c r="AB2796" s="6" t="s">
        <v>23873</v>
      </c>
      <c r="AC2796" s="6" t="s">
        <v>23874</v>
      </c>
      <c r="AD2796" s="6" t="s">
        <v>23875</v>
      </c>
      <c r="AE2796" s="7" t="s">
        <v>47</v>
      </c>
      <c r="AF2796" s="7" t="s">
        <v>23876</v>
      </c>
      <c r="AG2796" s="7"/>
      <c r="AH2796" s="7" t="s">
        <v>30948</v>
      </c>
      <c r="AI2796" s="7" t="s">
        <v>23877</v>
      </c>
      <c r="AJ2796" s="8" t="s">
        <v>9417</v>
      </c>
      <c r="AK2796" s="8" t="s">
        <v>9418</v>
      </c>
      <c r="AL2796" s="8" t="s">
        <v>28649</v>
      </c>
      <c r="AM2796" s="8" t="s">
        <v>9419</v>
      </c>
      <c r="AN2796" s="72" t="s">
        <v>31567</v>
      </c>
    </row>
    <row r="2797" spans="2:40" ht="30" hidden="1">
      <c r="B2797" s="85" t="str">
        <f>IF(AND(OR(W2797='Haladó kereső'!$E$15,'Haladó kereső'!$E$15=""),OR(T2797='Haladó kereső'!$E$14,'Haladó kereső'!$E$14=""),OR(O2797&gt;='Haladó kereső'!$E$12,'Haladó kereső'!$E$12=""),OR(U2797='Haladó kereső'!$E$16,'Haladó kereső'!$E$16=""),OR(O2797&lt;='Haladó kereső'!$E$13,'Haladó kereső'!$E$13=""),OR(Y2797='Haladó kereső'!$E$17,'Haladó kereső'!$E$17=""),OR(S2797='Haladó kereső'!$E$10,'Haladó kereső'!$E$10=""),OR(Q2797='Haladó kereső'!$E$9,'Haladó kereső'!$E$9="",'Haladó kereső'!$E$9="összes"),OR(J2797='Haladó kereső'!$E$11,'Haladó kereső'!$E$11="")),"megfelel a választott feltételeknek","-")</f>
        <v>megfelel a választott feltételeknek</v>
      </c>
      <c r="D2797" s="5" t="s">
        <v>23878</v>
      </c>
      <c r="E2797" s="1">
        <v>17.8033</v>
      </c>
      <c r="F2797" s="1">
        <v>46.122766666666671</v>
      </c>
      <c r="G2797" s="5"/>
      <c r="H2797" s="5" t="s">
        <v>23879</v>
      </c>
      <c r="I2797" s="5">
        <v>15404</v>
      </c>
      <c r="J2797" s="5" t="s">
        <v>35</v>
      </c>
      <c r="K2797" s="5" t="s">
        <v>3</v>
      </c>
      <c r="L2797" s="5" t="s">
        <v>3</v>
      </c>
      <c r="M2797" s="5" t="s">
        <v>3</v>
      </c>
      <c r="N2797" s="5">
        <v>249</v>
      </c>
      <c r="O2797" s="5">
        <v>254</v>
      </c>
      <c r="P2797" s="5">
        <v>1049</v>
      </c>
      <c r="Q2797" s="5" t="s">
        <v>36</v>
      </c>
      <c r="R2797" s="5" t="s">
        <v>588</v>
      </c>
      <c r="S2797" s="5" t="s">
        <v>589</v>
      </c>
      <c r="T2797" s="2" t="s">
        <v>31600</v>
      </c>
      <c r="U2797" s="6" t="s">
        <v>646</v>
      </c>
      <c r="V2797" s="6"/>
      <c r="W2797" s="6" t="s">
        <v>40</v>
      </c>
      <c r="X2797" s="6" t="s">
        <v>647</v>
      </c>
      <c r="Y2797" s="6">
        <v>7</v>
      </c>
      <c r="Z2797" s="6" t="s">
        <v>648</v>
      </c>
      <c r="AA2797" s="6" t="s">
        <v>23880</v>
      </c>
      <c r="AB2797" s="6">
        <v>0</v>
      </c>
      <c r="AC2797" s="6" t="s">
        <v>650</v>
      </c>
      <c r="AD2797" s="6" t="s">
        <v>3</v>
      </c>
      <c r="AE2797" s="7" t="s">
        <v>47</v>
      </c>
      <c r="AF2797" s="7" t="s">
        <v>23881</v>
      </c>
      <c r="AG2797" s="7"/>
      <c r="AH2797" s="7" t="s">
        <v>30949</v>
      </c>
      <c r="AI2797" s="7" t="s">
        <v>650</v>
      </c>
      <c r="AJ2797" s="8" t="s">
        <v>653</v>
      </c>
      <c r="AK2797" s="8" t="s">
        <v>654</v>
      </c>
      <c r="AL2797" s="8" t="s">
        <v>27444</v>
      </c>
      <c r="AM2797" s="8" t="s">
        <v>655</v>
      </c>
      <c r="AN2797" s="72" t="s">
        <v>31567</v>
      </c>
    </row>
    <row r="2798" spans="2:40" ht="45" hidden="1">
      <c r="B2798" s="85" t="str">
        <f>IF(AND(OR(W2798='Haladó kereső'!$E$15,'Haladó kereső'!$E$15=""),OR(T2798='Haladó kereső'!$E$14,'Haladó kereső'!$E$14=""),OR(O2798&gt;='Haladó kereső'!$E$12,'Haladó kereső'!$E$12=""),OR(U2798='Haladó kereső'!$E$16,'Haladó kereső'!$E$16=""),OR(O2798&lt;='Haladó kereső'!$E$13,'Haladó kereső'!$E$13=""),OR(Y2798='Haladó kereső'!$E$17,'Haladó kereső'!$E$17=""),OR(S2798='Haladó kereső'!$E$10,'Haladó kereső'!$E$10=""),OR(Q2798='Haladó kereső'!$E$9,'Haladó kereső'!$E$9="",'Haladó kereső'!$E$9="összes"),OR(J2798='Haladó kereső'!$E$11,'Haladó kereső'!$E$11="")),"megfelel a választott feltételeknek","-")</f>
        <v>megfelel a választott feltételeknek</v>
      </c>
      <c r="D2798" s="5" t="s">
        <v>23882</v>
      </c>
      <c r="E2798" s="1">
        <v>17.551500000000001</v>
      </c>
      <c r="F2798" s="1">
        <v>46.050399999999996</v>
      </c>
      <c r="G2798" s="5"/>
      <c r="H2798" s="5" t="s">
        <v>23883</v>
      </c>
      <c r="I2798" s="5">
        <v>10986</v>
      </c>
      <c r="J2798" s="5" t="s">
        <v>35</v>
      </c>
      <c r="K2798" s="5" t="s">
        <v>3</v>
      </c>
      <c r="L2798" s="5" t="s">
        <v>3</v>
      </c>
      <c r="M2798" s="5" t="s">
        <v>3</v>
      </c>
      <c r="N2798" s="5">
        <v>645</v>
      </c>
      <c r="O2798" s="5">
        <v>643</v>
      </c>
      <c r="P2798" s="5">
        <v>2791</v>
      </c>
      <c r="Q2798" s="5" t="s">
        <v>275</v>
      </c>
      <c r="R2798" s="5" t="s">
        <v>1467</v>
      </c>
      <c r="S2798" s="5" t="s">
        <v>1468</v>
      </c>
      <c r="T2798" s="2" t="s">
        <v>31600</v>
      </c>
      <c r="U2798" s="6" t="s">
        <v>11369</v>
      </c>
      <c r="V2798" s="6"/>
      <c r="W2798" s="6" t="s">
        <v>40</v>
      </c>
      <c r="X2798" s="6" t="s">
        <v>11371</v>
      </c>
      <c r="Y2798" s="6">
        <v>3</v>
      </c>
      <c r="Z2798" s="6" t="s">
        <v>11372</v>
      </c>
      <c r="AA2798" s="6" t="s">
        <v>23884</v>
      </c>
      <c r="AB2798" s="6" t="s">
        <v>23885</v>
      </c>
      <c r="AC2798" s="6" t="s">
        <v>23886</v>
      </c>
      <c r="AD2798" s="6" t="s">
        <v>23887</v>
      </c>
      <c r="AE2798" s="7" t="s">
        <v>47</v>
      </c>
      <c r="AF2798" s="7" t="s">
        <v>23888</v>
      </c>
      <c r="AG2798" s="7"/>
      <c r="AH2798" s="7" t="s">
        <v>30950</v>
      </c>
      <c r="AI2798" s="7" t="s">
        <v>23889</v>
      </c>
      <c r="AJ2798" s="8" t="s">
        <v>12427</v>
      </c>
      <c r="AK2798" s="8" t="s">
        <v>11373</v>
      </c>
      <c r="AL2798" s="8" t="s">
        <v>30951</v>
      </c>
      <c r="AM2798" s="8" t="s">
        <v>23890</v>
      </c>
      <c r="AN2798" s="72" t="s">
        <v>31567</v>
      </c>
    </row>
    <row r="2799" spans="2:40" ht="15.75" hidden="1">
      <c r="B2799" s="85" t="str">
        <f>IF(AND(OR(W2799='Haladó kereső'!$E$15,'Haladó kereső'!$E$15=""),OR(T2799='Haladó kereső'!$E$14,'Haladó kereső'!$E$14=""),OR(O2799&gt;='Haladó kereső'!$E$12,'Haladó kereső'!$E$12=""),OR(U2799='Haladó kereső'!$E$16,'Haladó kereső'!$E$16=""),OR(O2799&lt;='Haladó kereső'!$E$13,'Haladó kereső'!$E$13=""),OR(Y2799='Haladó kereső'!$E$17,'Haladó kereső'!$E$17=""),OR(S2799='Haladó kereső'!$E$10,'Haladó kereső'!$E$10=""),OR(Q2799='Haladó kereső'!$E$9,'Haladó kereső'!$E$9="",'Haladó kereső'!$E$9="összes"),OR(J2799='Haladó kereső'!$E$11,'Haladó kereső'!$E$11="")),"megfelel a választott feltételeknek","-")</f>
        <v>megfelel a választott feltételeknek</v>
      </c>
      <c r="D2799" s="5" t="s">
        <v>941</v>
      </c>
      <c r="E2799" s="1">
        <v>19.690533333333335</v>
      </c>
      <c r="F2799" s="1">
        <v>47.8551</v>
      </c>
      <c r="G2799" s="5"/>
      <c r="H2799" s="5" t="s">
        <v>23891</v>
      </c>
      <c r="I2799" s="5">
        <v>19044</v>
      </c>
      <c r="J2799" s="5" t="s">
        <v>35</v>
      </c>
      <c r="K2799" s="5" t="s">
        <v>3</v>
      </c>
      <c r="L2799" s="5" t="s">
        <v>3</v>
      </c>
      <c r="M2799" s="5" t="s">
        <v>3</v>
      </c>
      <c r="N2799" s="5">
        <v>1972</v>
      </c>
      <c r="O2799" s="5">
        <v>1936</v>
      </c>
      <c r="P2799" s="5">
        <v>2671</v>
      </c>
      <c r="Q2799" s="5" t="s">
        <v>827</v>
      </c>
      <c r="R2799" s="5" t="s">
        <v>939</v>
      </c>
      <c r="S2799" s="5" t="s">
        <v>940</v>
      </c>
      <c r="T2799" s="2" t="s">
        <v>31600</v>
      </c>
      <c r="U2799" s="6" t="s">
        <v>941</v>
      </c>
      <c r="V2799" s="6"/>
      <c r="W2799" s="6" t="s">
        <v>20</v>
      </c>
      <c r="X2799" s="6" t="s">
        <v>942</v>
      </c>
      <c r="Y2799" s="6">
        <v>4</v>
      </c>
      <c r="Z2799" s="6" t="s">
        <v>943</v>
      </c>
      <c r="AA2799" s="6" t="s">
        <v>23892</v>
      </c>
      <c r="AB2799" s="6" t="s">
        <v>953</v>
      </c>
      <c r="AC2799" s="6" t="s">
        <v>954</v>
      </c>
      <c r="AD2799" s="6" t="s">
        <v>23893</v>
      </c>
      <c r="AE2799" s="7" t="s">
        <v>47</v>
      </c>
      <c r="AF2799" s="7" t="s">
        <v>23894</v>
      </c>
      <c r="AG2799" s="7"/>
      <c r="AH2799" s="7" t="s">
        <v>30952</v>
      </c>
      <c r="AI2799" s="7" t="s">
        <v>954</v>
      </c>
      <c r="AJ2799" s="8" t="s">
        <v>951</v>
      </c>
      <c r="AK2799" s="8" t="s">
        <v>952</v>
      </c>
      <c r="AL2799" s="8" t="s">
        <v>27483</v>
      </c>
      <c r="AM2799" s="8" t="s">
        <v>954</v>
      </c>
      <c r="AN2799" s="72" t="s">
        <v>31567</v>
      </c>
    </row>
    <row r="2800" spans="2:40" ht="15.75" hidden="1">
      <c r="B2800" s="85" t="str">
        <f>IF(AND(OR(W2800='Haladó kereső'!$E$15,'Haladó kereső'!$E$15=""),OR(T2800='Haladó kereső'!$E$14,'Haladó kereső'!$E$14=""),OR(O2800&gt;='Haladó kereső'!$E$12,'Haladó kereső'!$E$12=""),OR(U2800='Haladó kereső'!$E$16,'Haladó kereső'!$E$16=""),OR(O2800&lt;='Haladó kereső'!$E$13,'Haladó kereső'!$E$13=""),OR(Y2800='Haladó kereső'!$E$17,'Haladó kereső'!$E$17=""),OR(S2800='Haladó kereső'!$E$10,'Haladó kereső'!$E$10=""),OR(Q2800='Haladó kereső'!$E$9,'Haladó kereső'!$E$9="",'Haladó kereső'!$E$9="összes"),OR(J2800='Haladó kereső'!$E$11,'Haladó kereső'!$E$11="")),"megfelel a választott feltételeknek","-")</f>
        <v>megfelel a választott feltételeknek</v>
      </c>
      <c r="D2800" s="5" t="s">
        <v>23895</v>
      </c>
      <c r="E2800" s="1">
        <v>19.759399999999999</v>
      </c>
      <c r="F2800" s="1">
        <v>47.802</v>
      </c>
      <c r="G2800" s="5"/>
      <c r="H2800" s="5" t="s">
        <v>23896</v>
      </c>
      <c r="I2800" s="5">
        <v>9982</v>
      </c>
      <c r="J2800" s="5" t="s">
        <v>35</v>
      </c>
      <c r="K2800" s="5" t="s">
        <v>3</v>
      </c>
      <c r="L2800" s="5" t="s">
        <v>3</v>
      </c>
      <c r="M2800" s="5" t="s">
        <v>3</v>
      </c>
      <c r="N2800" s="5">
        <v>1581</v>
      </c>
      <c r="O2800" s="5">
        <v>1563</v>
      </c>
      <c r="P2800" s="5">
        <v>1738</v>
      </c>
      <c r="Q2800" s="5" t="s">
        <v>56</v>
      </c>
      <c r="R2800" s="5" t="s">
        <v>57</v>
      </c>
      <c r="S2800" s="5" t="s">
        <v>58</v>
      </c>
      <c r="T2800" s="2" t="s">
        <v>31600</v>
      </c>
      <c r="U2800" s="6" t="s">
        <v>17839</v>
      </c>
      <c r="V2800" s="6"/>
      <c r="W2800" s="6" t="s">
        <v>40</v>
      </c>
      <c r="X2800" s="6" t="s">
        <v>17841</v>
      </c>
      <c r="Y2800" s="6">
        <v>2</v>
      </c>
      <c r="Z2800" s="6" t="s">
        <v>17842</v>
      </c>
      <c r="AA2800" s="6" t="s">
        <v>23897</v>
      </c>
      <c r="AB2800" s="6" t="s">
        <v>23898</v>
      </c>
      <c r="AC2800" s="6" t="s">
        <v>23899</v>
      </c>
      <c r="AD2800" s="6" t="s">
        <v>23900</v>
      </c>
      <c r="AE2800" s="7" t="s">
        <v>47</v>
      </c>
      <c r="AF2800" s="7" t="s">
        <v>23901</v>
      </c>
      <c r="AG2800" s="7"/>
      <c r="AH2800" s="7" t="s">
        <v>30953</v>
      </c>
      <c r="AI2800" s="7" t="s">
        <v>23899</v>
      </c>
      <c r="AJ2800" s="8" t="s">
        <v>17848</v>
      </c>
      <c r="AK2800" s="8" t="s">
        <v>17849</v>
      </c>
      <c r="AL2800" s="8" t="s">
        <v>29974</v>
      </c>
      <c r="AM2800" s="8" t="s">
        <v>17850</v>
      </c>
      <c r="AN2800" s="72" t="s">
        <v>31567</v>
      </c>
    </row>
    <row r="2801" spans="2:40" ht="30" hidden="1">
      <c r="B2801" s="85" t="str">
        <f>IF(AND(OR(W2801='Haladó kereső'!$E$15,'Haladó kereső'!$E$15=""),OR(T2801='Haladó kereső'!$E$14,'Haladó kereső'!$E$14=""),OR(O2801&gt;='Haladó kereső'!$E$12,'Haladó kereső'!$E$12=""),OR(U2801='Haladó kereső'!$E$16,'Haladó kereső'!$E$16=""),OR(O2801&lt;='Haladó kereső'!$E$13,'Haladó kereső'!$E$13=""),OR(Y2801='Haladó kereső'!$E$17,'Haladó kereső'!$E$17=""),OR(S2801='Haladó kereső'!$E$10,'Haladó kereső'!$E$10=""),OR(Q2801='Haladó kereső'!$E$9,'Haladó kereső'!$E$9="",'Haladó kereső'!$E$9="összes"),OR(J2801='Haladó kereső'!$E$11,'Haladó kereső'!$E$11="")),"megfelel a választott feltételeknek","-")</f>
        <v>megfelel a választott feltételeknek</v>
      </c>
      <c r="D2801" s="5" t="s">
        <v>6060</v>
      </c>
      <c r="E2801" s="1">
        <v>19.324666666666666</v>
      </c>
      <c r="F2801" s="1">
        <v>48.036433333333335</v>
      </c>
      <c r="G2801" s="5"/>
      <c r="H2801" s="5" t="s">
        <v>23902</v>
      </c>
      <c r="I2801" s="5">
        <v>18786</v>
      </c>
      <c r="J2801" s="5" t="s">
        <v>35</v>
      </c>
      <c r="K2801" s="5" t="s">
        <v>3</v>
      </c>
      <c r="L2801" s="5" t="s">
        <v>3</v>
      </c>
      <c r="M2801" s="5" t="s">
        <v>3</v>
      </c>
      <c r="N2801" s="5">
        <v>1458</v>
      </c>
      <c r="O2801" s="5">
        <v>1476</v>
      </c>
      <c r="P2801" s="5">
        <v>1951</v>
      </c>
      <c r="Q2801" s="5" t="s">
        <v>827</v>
      </c>
      <c r="R2801" s="5" t="s">
        <v>2999</v>
      </c>
      <c r="S2801" s="5" t="s">
        <v>2067</v>
      </c>
      <c r="T2801" s="2" t="s">
        <v>31600</v>
      </c>
      <c r="U2801" s="6" t="s">
        <v>6060</v>
      </c>
      <c r="V2801" s="6"/>
      <c r="W2801" s="6" t="s">
        <v>20</v>
      </c>
      <c r="X2801" s="6" t="s">
        <v>6061</v>
      </c>
      <c r="Y2801" s="6">
        <v>3</v>
      </c>
      <c r="Z2801" s="6" t="s">
        <v>6062</v>
      </c>
      <c r="AA2801" s="6" t="s">
        <v>6069</v>
      </c>
      <c r="AB2801" s="6" t="s">
        <v>23903</v>
      </c>
      <c r="AC2801" s="6" t="s">
        <v>23904</v>
      </c>
      <c r="AD2801" s="6" t="s">
        <v>23905</v>
      </c>
      <c r="AE2801" s="7" t="s">
        <v>47</v>
      </c>
      <c r="AF2801" s="7" t="s">
        <v>23906</v>
      </c>
      <c r="AG2801" s="7"/>
      <c r="AH2801" s="7" t="s">
        <v>30954</v>
      </c>
      <c r="AI2801" s="7" t="s">
        <v>23904</v>
      </c>
      <c r="AJ2801" s="8" t="s">
        <v>6068</v>
      </c>
      <c r="AK2801" s="8" t="s">
        <v>6069</v>
      </c>
      <c r="AL2801" s="8" t="s">
        <v>28178</v>
      </c>
      <c r="AM2801" s="8" t="s">
        <v>6070</v>
      </c>
      <c r="AN2801" s="72" t="s">
        <v>31567</v>
      </c>
    </row>
    <row r="2802" spans="2:40" ht="15.75" hidden="1">
      <c r="B2802" s="85" t="str">
        <f>IF(AND(OR(W2802='Haladó kereső'!$E$15,'Haladó kereső'!$E$15=""),OR(T2802='Haladó kereső'!$E$14,'Haladó kereső'!$E$14=""),OR(O2802&gt;='Haladó kereső'!$E$12,'Haladó kereső'!$E$12=""),OR(U2802='Haladó kereső'!$E$16,'Haladó kereső'!$E$16=""),OR(O2802&lt;='Haladó kereső'!$E$13,'Haladó kereső'!$E$13=""),OR(Y2802='Haladó kereső'!$E$17,'Haladó kereső'!$E$17=""),OR(S2802='Haladó kereső'!$E$10,'Haladó kereső'!$E$10=""),OR(Q2802='Haladó kereső'!$E$9,'Haladó kereső'!$E$9="",'Haladó kereső'!$E$9="összes"),OR(J2802='Haladó kereső'!$E$11,'Haladó kereső'!$E$11="")),"megfelel a választott feltételeknek","-")</f>
        <v>megfelel a választott feltételeknek</v>
      </c>
      <c r="D2802" s="5" t="s">
        <v>23907</v>
      </c>
      <c r="E2802" s="1">
        <v>18.575966666666666</v>
      </c>
      <c r="F2802" s="1">
        <v>46.093133333333334</v>
      </c>
      <c r="G2802" s="5"/>
      <c r="H2802" s="5" t="s">
        <v>23908</v>
      </c>
      <c r="I2802" s="5">
        <v>11217</v>
      </c>
      <c r="J2802" s="5" t="s">
        <v>35</v>
      </c>
      <c r="K2802" s="5" t="s">
        <v>3</v>
      </c>
      <c r="L2802" s="5" t="s">
        <v>3</v>
      </c>
      <c r="M2802" s="5" t="s">
        <v>3</v>
      </c>
      <c r="N2802" s="5">
        <v>281</v>
      </c>
      <c r="O2802" s="5">
        <v>281</v>
      </c>
      <c r="P2802" s="5">
        <v>784</v>
      </c>
      <c r="Q2802" s="5" t="s">
        <v>36</v>
      </c>
      <c r="R2802" s="5" t="s">
        <v>2624</v>
      </c>
      <c r="S2802" s="5" t="s">
        <v>2625</v>
      </c>
      <c r="T2802" s="2" t="s">
        <v>31600</v>
      </c>
      <c r="U2802" s="6" t="s">
        <v>8195</v>
      </c>
      <c r="V2802" s="6"/>
      <c r="W2802" s="6" t="s">
        <v>40</v>
      </c>
      <c r="X2802" s="6" t="s">
        <v>8196</v>
      </c>
      <c r="Y2802" s="6">
        <v>5</v>
      </c>
      <c r="Z2802" s="6" t="s">
        <v>8197</v>
      </c>
      <c r="AA2802" s="6" t="s">
        <v>23909</v>
      </c>
      <c r="AB2802" s="6" t="s">
        <v>23910</v>
      </c>
      <c r="AC2802" s="6" t="s">
        <v>23911</v>
      </c>
      <c r="AD2802" s="6" t="s">
        <v>23912</v>
      </c>
      <c r="AE2802" s="7" t="s">
        <v>47</v>
      </c>
      <c r="AF2802" s="7" t="s">
        <v>23913</v>
      </c>
      <c r="AG2802" s="7"/>
      <c r="AH2802" s="7" t="s">
        <v>30955</v>
      </c>
      <c r="AI2802" s="7" t="s">
        <v>23911</v>
      </c>
      <c r="AJ2802" s="8" t="s">
        <v>8202</v>
      </c>
      <c r="AK2802" s="8" t="s">
        <v>8203</v>
      </c>
      <c r="AL2802" s="8" t="s">
        <v>8204</v>
      </c>
      <c r="AM2802" s="8" t="s">
        <v>8205</v>
      </c>
      <c r="AN2802" s="72" t="s">
        <v>31567</v>
      </c>
    </row>
    <row r="2803" spans="2:40" ht="15.75" hidden="1">
      <c r="B2803" s="85" t="str">
        <f>IF(AND(OR(W2803='Haladó kereső'!$E$15,'Haladó kereső'!$E$15=""),OR(T2803='Haladó kereső'!$E$14,'Haladó kereső'!$E$14=""),OR(O2803&gt;='Haladó kereső'!$E$12,'Haladó kereső'!$E$12=""),OR(U2803='Haladó kereső'!$E$16,'Haladó kereső'!$E$16=""),OR(O2803&lt;='Haladó kereső'!$E$13,'Haladó kereső'!$E$13=""),OR(Y2803='Haladó kereső'!$E$17,'Haladó kereső'!$E$17=""),OR(S2803='Haladó kereső'!$E$10,'Haladó kereső'!$E$10=""),OR(Q2803='Haladó kereső'!$E$9,'Haladó kereső'!$E$9="",'Haladó kereső'!$E$9="összes"),OR(J2803='Haladó kereső'!$E$11,'Haladó kereső'!$E$11="")),"megfelel a választott feltételeknek","-")</f>
        <v>megfelel a választott feltételeknek</v>
      </c>
      <c r="D2803" s="5" t="s">
        <v>1494</v>
      </c>
      <c r="E2803" s="1">
        <v>18.034333333333336</v>
      </c>
      <c r="F2803" s="1">
        <v>46.725666666666669</v>
      </c>
      <c r="G2803" s="5"/>
      <c r="H2803" s="5" t="s">
        <v>23914</v>
      </c>
      <c r="I2803" s="5">
        <v>8590</v>
      </c>
      <c r="J2803" s="5" t="s">
        <v>2</v>
      </c>
      <c r="K2803" s="5" t="s">
        <v>3</v>
      </c>
      <c r="L2803" s="5" t="s">
        <v>3</v>
      </c>
      <c r="M2803" s="5" t="s">
        <v>429</v>
      </c>
      <c r="N2803" s="5">
        <v>4503</v>
      </c>
      <c r="O2803" s="5">
        <v>4468</v>
      </c>
      <c r="P2803" s="5">
        <v>2586</v>
      </c>
      <c r="Q2803" s="5" t="s">
        <v>275</v>
      </c>
      <c r="R2803" s="5" t="s">
        <v>23915</v>
      </c>
      <c r="S2803" s="5" t="s">
        <v>1029</v>
      </c>
      <c r="T2803" s="2" t="s">
        <v>31600</v>
      </c>
      <c r="U2803" s="6" t="s">
        <v>1494</v>
      </c>
      <c r="V2803" s="6"/>
      <c r="W2803" s="6" t="s">
        <v>20</v>
      </c>
      <c r="X2803" s="6" t="s">
        <v>1495</v>
      </c>
      <c r="Y2803" s="6">
        <v>7</v>
      </c>
      <c r="Z2803" s="6" t="s">
        <v>1496</v>
      </c>
      <c r="AA2803" s="6" t="s">
        <v>23916</v>
      </c>
      <c r="AB2803" s="6">
        <v>0</v>
      </c>
      <c r="AC2803" s="6" t="s">
        <v>1503</v>
      </c>
      <c r="AD2803" s="6" t="s">
        <v>23917</v>
      </c>
      <c r="AE2803" s="7" t="s">
        <v>47</v>
      </c>
      <c r="AF2803" s="7" t="s">
        <v>23918</v>
      </c>
      <c r="AG2803" s="7"/>
      <c r="AH2803" s="7" t="s">
        <v>30956</v>
      </c>
      <c r="AI2803" s="7" t="s">
        <v>1503</v>
      </c>
      <c r="AJ2803" s="8" t="s">
        <v>1500</v>
      </c>
      <c r="AK2803" s="8" t="s">
        <v>1501</v>
      </c>
      <c r="AL2803" s="8" t="s">
        <v>1502</v>
      </c>
      <c r="AM2803" s="8" t="s">
        <v>1503</v>
      </c>
      <c r="AN2803" s="72" t="s">
        <v>31567</v>
      </c>
    </row>
    <row r="2804" spans="2:40" ht="30" hidden="1">
      <c r="B2804" s="85" t="str">
        <f>IF(AND(OR(W2804='Haladó kereső'!$E$15,'Haladó kereső'!$E$15=""),OR(T2804='Haladó kereső'!$E$14,'Haladó kereső'!$E$14=""),OR(O2804&gt;='Haladó kereső'!$E$12,'Haladó kereső'!$E$12=""),OR(U2804='Haladó kereső'!$E$16,'Haladó kereső'!$E$16=""),OR(O2804&lt;='Haladó kereső'!$E$13,'Haladó kereső'!$E$13=""),OR(Y2804='Haladó kereső'!$E$17,'Haladó kereső'!$E$17=""),OR(S2804='Haladó kereső'!$E$10,'Haladó kereső'!$E$10=""),OR(Q2804='Haladó kereső'!$E$9,'Haladó kereső'!$E$9="",'Haladó kereső'!$E$9="összes"),OR(J2804='Haladó kereső'!$E$11,'Haladó kereső'!$E$11="")),"megfelel a választott feltételeknek","-")</f>
        <v>megfelel a választott feltételeknek</v>
      </c>
      <c r="D2804" s="5" t="s">
        <v>23919</v>
      </c>
      <c r="E2804" s="1">
        <v>18.634733333333333</v>
      </c>
      <c r="F2804" s="1">
        <v>47.400700000000001</v>
      </c>
      <c r="G2804" s="5"/>
      <c r="H2804" s="5" t="s">
        <v>23920</v>
      </c>
      <c r="I2804" s="5">
        <v>14465</v>
      </c>
      <c r="J2804" s="5" t="s">
        <v>35</v>
      </c>
      <c r="K2804" s="5" t="s">
        <v>3</v>
      </c>
      <c r="L2804" s="5" t="s">
        <v>3</v>
      </c>
      <c r="M2804" s="5" t="s">
        <v>3</v>
      </c>
      <c r="N2804" s="5">
        <v>1004</v>
      </c>
      <c r="O2804" s="5">
        <v>1009</v>
      </c>
      <c r="P2804" s="5">
        <v>2657</v>
      </c>
      <c r="Q2804" s="5" t="s">
        <v>4</v>
      </c>
      <c r="R2804" s="5" t="s">
        <v>522</v>
      </c>
      <c r="S2804" s="5" t="s">
        <v>523</v>
      </c>
      <c r="T2804" s="2" t="s">
        <v>31600</v>
      </c>
      <c r="U2804" s="6" t="s">
        <v>524</v>
      </c>
      <c r="V2804" s="6"/>
      <c r="W2804" s="6" t="s">
        <v>40</v>
      </c>
      <c r="X2804" s="6" t="s">
        <v>525</v>
      </c>
      <c r="Y2804" s="6">
        <v>5</v>
      </c>
      <c r="Z2804" s="6" t="s">
        <v>526</v>
      </c>
      <c r="AA2804" s="6" t="s">
        <v>23921</v>
      </c>
      <c r="AB2804" s="6" t="s">
        <v>23922</v>
      </c>
      <c r="AC2804" s="6" t="s">
        <v>23923</v>
      </c>
      <c r="AD2804" s="6" t="s">
        <v>23924</v>
      </c>
      <c r="AE2804" s="7" t="s">
        <v>47</v>
      </c>
      <c r="AF2804" s="7" t="s">
        <v>23925</v>
      </c>
      <c r="AG2804" s="7"/>
      <c r="AH2804" s="7" t="s">
        <v>23922</v>
      </c>
      <c r="AI2804" s="7" t="s">
        <v>23926</v>
      </c>
      <c r="AJ2804" s="8" t="s">
        <v>533</v>
      </c>
      <c r="AK2804" s="8" t="s">
        <v>534</v>
      </c>
      <c r="AL2804" s="8" t="s">
        <v>27430</v>
      </c>
      <c r="AM2804" s="8" t="s">
        <v>536</v>
      </c>
      <c r="AN2804" s="72" t="s">
        <v>31567</v>
      </c>
    </row>
    <row r="2805" spans="2:40" ht="30" hidden="1">
      <c r="B2805" s="85" t="str">
        <f>IF(AND(OR(W2805='Haladó kereső'!$E$15,'Haladó kereső'!$E$15=""),OR(T2805='Haladó kereső'!$E$14,'Haladó kereső'!$E$14=""),OR(O2805&gt;='Haladó kereső'!$E$12,'Haladó kereső'!$E$12=""),OR(U2805='Haladó kereső'!$E$16,'Haladó kereső'!$E$16=""),OR(O2805&lt;='Haladó kereső'!$E$13,'Haladó kereső'!$E$13=""),OR(Y2805='Haladó kereső'!$E$17,'Haladó kereső'!$E$17=""),OR(S2805='Haladó kereső'!$E$10,'Haladó kereső'!$E$10=""),OR(Q2805='Haladó kereső'!$E$9,'Haladó kereső'!$E$9="",'Haladó kereső'!$E$9="összes"),OR(J2805='Haladó kereső'!$E$11,'Haladó kereső'!$E$11="")),"megfelel a választott feltételeknek","-")</f>
        <v>megfelel a választott feltételeknek</v>
      </c>
      <c r="D2805" s="5" t="s">
        <v>12852</v>
      </c>
      <c r="E2805" s="1">
        <v>19.305600000000002</v>
      </c>
      <c r="F2805" s="1">
        <v>46.684633333333331</v>
      </c>
      <c r="G2805" s="5"/>
      <c r="H2805" s="5" t="s">
        <v>23927</v>
      </c>
      <c r="I2805" s="5">
        <v>25432</v>
      </c>
      <c r="J2805" s="5" t="s">
        <v>35</v>
      </c>
      <c r="K2805" s="5" t="s">
        <v>3</v>
      </c>
      <c r="L2805" s="5" t="s">
        <v>3</v>
      </c>
      <c r="M2805" s="5" t="s">
        <v>3</v>
      </c>
      <c r="N2805" s="5">
        <v>1121</v>
      </c>
      <c r="O2805" s="5">
        <v>1122</v>
      </c>
      <c r="P2805" s="5">
        <v>2139</v>
      </c>
      <c r="Q2805" s="5" t="s">
        <v>358</v>
      </c>
      <c r="R2805" s="5" t="s">
        <v>458</v>
      </c>
      <c r="S2805" s="5" t="s">
        <v>459</v>
      </c>
      <c r="T2805" s="2" t="s">
        <v>31600</v>
      </c>
      <c r="U2805" s="6" t="s">
        <v>12852</v>
      </c>
      <c r="V2805" s="6"/>
      <c r="W2805" s="6" t="s">
        <v>20</v>
      </c>
      <c r="X2805" s="6" t="s">
        <v>12853</v>
      </c>
      <c r="Y2805" s="6">
        <v>2</v>
      </c>
      <c r="Z2805" s="6" t="s">
        <v>12854</v>
      </c>
      <c r="AA2805" s="6" t="s">
        <v>12862</v>
      </c>
      <c r="AB2805" s="6" t="s">
        <v>23928</v>
      </c>
      <c r="AC2805" s="6" t="s">
        <v>23929</v>
      </c>
      <c r="AD2805" s="6" t="s">
        <v>23930</v>
      </c>
      <c r="AE2805" s="7" t="s">
        <v>47</v>
      </c>
      <c r="AF2805" s="7" t="s">
        <v>23931</v>
      </c>
      <c r="AG2805" s="7"/>
      <c r="AH2805" s="7" t="s">
        <v>30957</v>
      </c>
      <c r="AI2805" s="7" t="s">
        <v>23932</v>
      </c>
      <c r="AJ2805" s="8" t="s">
        <v>12861</v>
      </c>
      <c r="AK2805" s="8" t="s">
        <v>12862</v>
      </c>
      <c r="AL2805" s="8" t="s">
        <v>30958</v>
      </c>
      <c r="AM2805" s="8" t="s">
        <v>23933</v>
      </c>
      <c r="AN2805" s="72" t="s">
        <v>31567</v>
      </c>
    </row>
    <row r="2806" spans="2:40" ht="30" hidden="1">
      <c r="B2806" s="85" t="str">
        <f>IF(AND(OR(W2806='Haladó kereső'!$E$15,'Haladó kereső'!$E$15=""),OR(T2806='Haladó kereső'!$E$14,'Haladó kereső'!$E$14=""),OR(O2806&gt;='Haladó kereső'!$E$12,'Haladó kereső'!$E$12=""),OR(U2806='Haladó kereső'!$E$16,'Haladó kereső'!$E$16=""),OR(O2806&lt;='Haladó kereső'!$E$13,'Haladó kereső'!$E$13=""),OR(Y2806='Haladó kereső'!$E$17,'Haladó kereső'!$E$17=""),OR(S2806='Haladó kereső'!$E$10,'Haladó kereső'!$E$10=""),OR(Q2806='Haladó kereső'!$E$9,'Haladó kereső'!$E$9="",'Haladó kereső'!$E$9="összes"),OR(J2806='Haladó kereső'!$E$11,'Haladó kereső'!$E$11="")),"megfelel a választott feltételeknek","-")</f>
        <v>megfelel a választott feltételeknek</v>
      </c>
      <c r="D2806" s="5" t="s">
        <v>23934</v>
      </c>
      <c r="E2806" s="1">
        <v>19.475966666666665</v>
      </c>
      <c r="F2806" s="1">
        <v>47.100200000000001</v>
      </c>
      <c r="G2806" s="5"/>
      <c r="H2806" s="5" t="s">
        <v>23935</v>
      </c>
      <c r="I2806" s="5">
        <v>8332</v>
      </c>
      <c r="J2806" s="5" t="s">
        <v>35</v>
      </c>
      <c r="K2806" s="5" t="s">
        <v>555</v>
      </c>
      <c r="L2806" s="5" t="s">
        <v>3</v>
      </c>
      <c r="M2806" s="5" t="s">
        <v>3</v>
      </c>
      <c r="N2806" s="5">
        <v>3417</v>
      </c>
      <c r="O2806" s="5">
        <v>3394</v>
      </c>
      <c r="P2806" s="5">
        <v>4207</v>
      </c>
      <c r="Q2806" s="5" t="s">
        <v>163</v>
      </c>
      <c r="R2806" s="5" t="s">
        <v>5024</v>
      </c>
      <c r="S2806" s="5" t="s">
        <v>5025</v>
      </c>
      <c r="T2806" s="2" t="s">
        <v>31599</v>
      </c>
      <c r="U2806" s="6" t="s">
        <v>3</v>
      </c>
      <c r="V2806" s="6"/>
      <c r="W2806" s="6" t="s">
        <v>7</v>
      </c>
      <c r="X2806" s="6" t="s">
        <v>3</v>
      </c>
      <c r="Y2806" s="6" t="s">
        <v>3</v>
      </c>
      <c r="Z2806" s="6" t="s">
        <v>3</v>
      </c>
      <c r="AA2806" s="6" t="s">
        <v>23936</v>
      </c>
      <c r="AB2806" s="6" t="s">
        <v>3</v>
      </c>
      <c r="AC2806" s="6" t="s">
        <v>23937</v>
      </c>
      <c r="AD2806" s="6" t="s">
        <v>3</v>
      </c>
      <c r="AE2806" s="7" t="s">
        <v>47</v>
      </c>
      <c r="AF2806" s="7" t="s">
        <v>23938</v>
      </c>
      <c r="AG2806" s="7"/>
      <c r="AH2806" s="7" t="s">
        <v>30959</v>
      </c>
      <c r="AI2806" s="7" t="s">
        <v>23939</v>
      </c>
      <c r="AJ2806" s="8" t="s">
        <v>23940</v>
      </c>
      <c r="AK2806" s="8" t="s">
        <v>23936</v>
      </c>
      <c r="AL2806" s="8" t="s">
        <v>30960</v>
      </c>
      <c r="AM2806" s="8" t="s">
        <v>23937</v>
      </c>
      <c r="AN2806" s="72" t="s">
        <v>31567</v>
      </c>
    </row>
    <row r="2807" spans="2:40" ht="30" hidden="1">
      <c r="B2807" s="85" t="str">
        <f>IF(AND(OR(W2807='Haladó kereső'!$E$15,'Haladó kereső'!$E$15=""),OR(T2807='Haladó kereső'!$E$14,'Haladó kereső'!$E$14=""),OR(O2807&gt;='Haladó kereső'!$E$12,'Haladó kereső'!$E$12=""),OR(U2807='Haladó kereső'!$E$16,'Haladó kereső'!$E$16=""),OR(O2807&lt;='Haladó kereső'!$E$13,'Haladó kereső'!$E$13=""),OR(Y2807='Haladó kereső'!$E$17,'Haladó kereső'!$E$17=""),OR(S2807='Haladó kereső'!$E$10,'Haladó kereső'!$E$10=""),OR(Q2807='Haladó kereső'!$E$9,'Haladó kereső'!$E$9="",'Haladó kereső'!$E$9="összes"),OR(J2807='Haladó kereső'!$E$11,'Haladó kereső'!$E$11="")),"megfelel a választott feltételeknek","-")</f>
        <v>megfelel a választott feltételeknek</v>
      </c>
      <c r="D2807" s="5" t="s">
        <v>6340</v>
      </c>
      <c r="E2807" s="1">
        <v>18.400599999999997</v>
      </c>
      <c r="F2807" s="1">
        <v>47.076366666666672</v>
      </c>
      <c r="G2807" s="5"/>
      <c r="H2807" s="5" t="s">
        <v>23941</v>
      </c>
      <c r="I2807" s="5">
        <v>29267</v>
      </c>
      <c r="J2807" s="5" t="s">
        <v>35</v>
      </c>
      <c r="K2807" s="5" t="s">
        <v>3</v>
      </c>
      <c r="L2807" s="5" t="s">
        <v>3</v>
      </c>
      <c r="M2807" s="5" t="s">
        <v>3</v>
      </c>
      <c r="N2807" s="5">
        <v>1714</v>
      </c>
      <c r="O2807" s="5">
        <v>1709</v>
      </c>
      <c r="P2807" s="5">
        <v>4569</v>
      </c>
      <c r="Q2807" s="5" t="s">
        <v>4</v>
      </c>
      <c r="R2807" s="5" t="s">
        <v>5</v>
      </c>
      <c r="S2807" s="5" t="s">
        <v>6</v>
      </c>
      <c r="T2807" s="2" t="s">
        <v>31600</v>
      </c>
      <c r="U2807" s="6" t="s">
        <v>6340</v>
      </c>
      <c r="V2807" s="6"/>
      <c r="W2807" s="6" t="s">
        <v>20</v>
      </c>
      <c r="X2807" s="6" t="s">
        <v>6341</v>
      </c>
      <c r="Y2807" s="6">
        <v>3</v>
      </c>
      <c r="Z2807" s="6" t="s">
        <v>6342</v>
      </c>
      <c r="AA2807" s="6" t="s">
        <v>23942</v>
      </c>
      <c r="AB2807" s="6" t="s">
        <v>6351</v>
      </c>
      <c r="AC2807" s="6" t="s">
        <v>6352</v>
      </c>
      <c r="AD2807" s="6" t="s">
        <v>23943</v>
      </c>
      <c r="AE2807" s="7" t="s">
        <v>47</v>
      </c>
      <c r="AF2807" s="7" t="s">
        <v>23944</v>
      </c>
      <c r="AG2807" s="7"/>
      <c r="AH2807" s="7" t="s">
        <v>30961</v>
      </c>
      <c r="AI2807" s="7" t="s">
        <v>6352</v>
      </c>
      <c r="AJ2807" s="8" t="s">
        <v>6349</v>
      </c>
      <c r="AK2807" s="8" t="s">
        <v>6350</v>
      </c>
      <c r="AL2807" s="8" t="s">
        <v>28212</v>
      </c>
      <c r="AM2807" s="8" t="s">
        <v>6352</v>
      </c>
      <c r="AN2807" s="72" t="s">
        <v>31567</v>
      </c>
    </row>
    <row r="2808" spans="2:40" ht="30" hidden="1">
      <c r="B2808" s="85" t="str">
        <f>IF(AND(OR(W2808='Haladó kereső'!$E$15,'Haladó kereső'!$E$15=""),OR(T2808='Haladó kereső'!$E$14,'Haladó kereső'!$E$14=""),OR(O2808&gt;='Haladó kereső'!$E$12,'Haladó kereső'!$E$12=""),OR(U2808='Haladó kereső'!$E$16,'Haladó kereső'!$E$16=""),OR(O2808&lt;='Haladó kereső'!$E$13,'Haladó kereső'!$E$13=""),OR(Y2808='Haladó kereső'!$E$17,'Haladó kereső'!$E$17=""),OR(S2808='Haladó kereső'!$E$10,'Haladó kereső'!$E$10=""),OR(Q2808='Haladó kereső'!$E$9,'Haladó kereső'!$E$9="",'Haladó kereső'!$E$9="összes"),OR(J2808='Haladó kereső'!$E$11,'Haladó kereső'!$E$11="")),"megfelel a választott feltételeknek","-")</f>
        <v>megfelel a választott feltételeknek</v>
      </c>
      <c r="D2808" s="5" t="s">
        <v>23945</v>
      </c>
      <c r="E2808" s="1">
        <v>17.675566666666668</v>
      </c>
      <c r="F2808" s="1">
        <v>46.902099999999997</v>
      </c>
      <c r="G2808" s="5"/>
      <c r="H2808" s="5" t="s">
        <v>23946</v>
      </c>
      <c r="I2808" s="5">
        <v>17039</v>
      </c>
      <c r="J2808" s="5" t="s">
        <v>35</v>
      </c>
      <c r="K2808" s="5" t="s">
        <v>3</v>
      </c>
      <c r="L2808" s="5" t="s">
        <v>3</v>
      </c>
      <c r="M2808" s="5" t="s">
        <v>3</v>
      </c>
      <c r="N2808" s="5">
        <v>102</v>
      </c>
      <c r="O2808" s="5">
        <v>103</v>
      </c>
      <c r="P2808" s="5">
        <v>276</v>
      </c>
      <c r="Q2808" s="5" t="s">
        <v>176</v>
      </c>
      <c r="R2808" s="5" t="s">
        <v>800</v>
      </c>
      <c r="S2808" s="5" t="s">
        <v>801</v>
      </c>
      <c r="T2808" s="2" t="s">
        <v>31600</v>
      </c>
      <c r="U2808" s="6" t="s">
        <v>2170</v>
      </c>
      <c r="V2808" s="6"/>
      <c r="W2808" s="6" t="s">
        <v>40</v>
      </c>
      <c r="X2808" s="6" t="s">
        <v>2171</v>
      </c>
      <c r="Y2808" s="6">
        <v>8</v>
      </c>
      <c r="Z2808" s="6" t="s">
        <v>2172</v>
      </c>
      <c r="AA2808" s="6" t="s">
        <v>23947</v>
      </c>
      <c r="AB2808" s="6" t="s">
        <v>3</v>
      </c>
      <c r="AC2808" s="6" t="s">
        <v>2181</v>
      </c>
      <c r="AD2808" s="6" t="s">
        <v>23948</v>
      </c>
      <c r="AE2808" s="7" t="s">
        <v>47</v>
      </c>
      <c r="AF2808" s="7" t="s">
        <v>23949</v>
      </c>
      <c r="AG2808" s="7"/>
      <c r="AH2808" s="7" t="s">
        <v>27641</v>
      </c>
      <c r="AI2808" s="7" t="s">
        <v>23950</v>
      </c>
      <c r="AJ2808" s="8" t="s">
        <v>2179</v>
      </c>
      <c r="AK2808" s="8" t="s">
        <v>2180</v>
      </c>
      <c r="AL2808" s="8" t="s">
        <v>27642</v>
      </c>
      <c r="AM2808" s="8" t="s">
        <v>2181</v>
      </c>
      <c r="AN2808" s="72" t="s">
        <v>31567</v>
      </c>
    </row>
    <row r="2809" spans="2:40" ht="15.75" hidden="1">
      <c r="B2809" s="85" t="str">
        <f>IF(AND(OR(W2809='Haladó kereső'!$E$15,'Haladó kereső'!$E$15=""),OR(T2809='Haladó kereső'!$E$14,'Haladó kereső'!$E$14=""),OR(O2809&gt;='Haladó kereső'!$E$12,'Haladó kereső'!$E$12=""),OR(U2809='Haladó kereső'!$E$16,'Haladó kereső'!$E$16=""),OR(O2809&lt;='Haladó kereső'!$E$13,'Haladó kereső'!$E$13=""),OR(Y2809='Haladó kereső'!$E$17,'Haladó kereső'!$E$17=""),OR(S2809='Haladó kereső'!$E$10,'Haladó kereső'!$E$10=""),OR(Q2809='Haladó kereső'!$E$9,'Haladó kereső'!$E$9="",'Haladó kereső'!$E$9="összes"),OR(J2809='Haladó kereső'!$E$11,'Haladó kereső'!$E$11="")),"megfelel a választott feltételeknek","-")</f>
        <v>megfelel a választott feltételeknek</v>
      </c>
      <c r="D2809" s="5" t="s">
        <v>14007</v>
      </c>
      <c r="E2809" s="1">
        <v>19.088233333333331</v>
      </c>
      <c r="F2809" s="1">
        <v>47.751899999999999</v>
      </c>
      <c r="G2809" s="5"/>
      <c r="H2809" s="5" t="s">
        <v>23951</v>
      </c>
      <c r="I2809" s="5">
        <v>31963</v>
      </c>
      <c r="J2809" s="5" t="s">
        <v>35</v>
      </c>
      <c r="K2809" s="5" t="s">
        <v>3</v>
      </c>
      <c r="L2809" s="5" t="s">
        <v>3</v>
      </c>
      <c r="M2809" s="5" t="s">
        <v>3</v>
      </c>
      <c r="N2809" s="5">
        <v>5725</v>
      </c>
      <c r="O2809" s="5">
        <v>5800</v>
      </c>
      <c r="P2809" s="5">
        <v>3917</v>
      </c>
      <c r="Q2809" s="5" t="s">
        <v>163</v>
      </c>
      <c r="R2809" s="5" t="s">
        <v>4697</v>
      </c>
      <c r="S2809" s="5" t="s">
        <v>4698</v>
      </c>
      <c r="T2809" s="2" t="s">
        <v>31600</v>
      </c>
      <c r="U2809" s="6" t="s">
        <v>14007</v>
      </c>
      <c r="V2809" s="6"/>
      <c r="W2809" s="6" t="s">
        <v>20</v>
      </c>
      <c r="X2809" s="6" t="s">
        <v>14008</v>
      </c>
      <c r="Y2809" s="6">
        <v>2</v>
      </c>
      <c r="Z2809" s="6" t="s">
        <v>14009</v>
      </c>
      <c r="AA2809" s="6" t="s">
        <v>23952</v>
      </c>
      <c r="AB2809" s="6" t="s">
        <v>23953</v>
      </c>
      <c r="AC2809" s="6" t="s">
        <v>23954</v>
      </c>
      <c r="AD2809" s="6" t="s">
        <v>23955</v>
      </c>
      <c r="AE2809" s="7" t="s">
        <v>47</v>
      </c>
      <c r="AF2809" s="7" t="s">
        <v>23956</v>
      </c>
      <c r="AG2809" s="7"/>
      <c r="AH2809" s="7" t="s">
        <v>30962</v>
      </c>
      <c r="AI2809" s="7" t="s">
        <v>23957</v>
      </c>
      <c r="AJ2809" s="8" t="s">
        <v>23958</v>
      </c>
      <c r="AK2809" s="8" t="s">
        <v>14016</v>
      </c>
      <c r="AL2809" s="8" t="s">
        <v>30963</v>
      </c>
      <c r="AM2809" s="8" t="s">
        <v>14017</v>
      </c>
      <c r="AN2809" s="72" t="s">
        <v>31567</v>
      </c>
    </row>
    <row r="2810" spans="2:40" ht="15.75" hidden="1">
      <c r="B2810" s="85" t="str">
        <f>IF(AND(OR(W2810='Haladó kereső'!$E$15,'Haladó kereső'!$E$15=""),OR(T2810='Haladó kereső'!$E$14,'Haladó kereső'!$E$14=""),OR(O2810&gt;='Haladó kereső'!$E$12,'Haladó kereső'!$E$12=""),OR(U2810='Haladó kereső'!$E$16,'Haladó kereső'!$E$16=""),OR(O2810&lt;='Haladó kereső'!$E$13,'Haladó kereső'!$E$13=""),OR(Y2810='Haladó kereső'!$E$17,'Haladó kereső'!$E$17=""),OR(S2810='Haladó kereső'!$E$10,'Haladó kereső'!$E$10=""),OR(Q2810='Haladó kereső'!$E$9,'Haladó kereső'!$E$9="",'Haladó kereső'!$E$9="összes"),OR(J2810='Haladó kereső'!$E$11,'Haladó kereső'!$E$11="")),"megfelel a választott feltételeknek","-")</f>
        <v>megfelel a választott feltételeknek</v>
      </c>
      <c r="D2810" s="5" t="s">
        <v>23959</v>
      </c>
      <c r="E2810" s="1">
        <v>17.468266666666665</v>
      </c>
      <c r="F2810" s="1">
        <v>47.393133333333331</v>
      </c>
      <c r="G2810" s="5"/>
      <c r="H2810" s="5" t="s">
        <v>23960</v>
      </c>
      <c r="I2810" s="5">
        <v>13125</v>
      </c>
      <c r="J2810" s="5" t="s">
        <v>35</v>
      </c>
      <c r="K2810" s="5" t="s">
        <v>3</v>
      </c>
      <c r="L2810" s="5" t="s">
        <v>3</v>
      </c>
      <c r="M2810" s="5" t="s">
        <v>3</v>
      </c>
      <c r="N2810" s="5">
        <v>874</v>
      </c>
      <c r="O2810" s="5">
        <v>866</v>
      </c>
      <c r="P2810" s="5">
        <v>1913</v>
      </c>
      <c r="Q2810" s="5" t="s">
        <v>176</v>
      </c>
      <c r="R2810" s="5" t="s">
        <v>289</v>
      </c>
      <c r="S2810" s="5" t="s">
        <v>290</v>
      </c>
      <c r="T2810" s="2" t="s">
        <v>31600</v>
      </c>
      <c r="U2810" s="6" t="s">
        <v>9570</v>
      </c>
      <c r="V2810" s="6"/>
      <c r="W2810" s="6" t="s">
        <v>40</v>
      </c>
      <c r="X2810" s="6" t="s">
        <v>9571</v>
      </c>
      <c r="Y2810" s="6">
        <v>3</v>
      </c>
      <c r="Z2810" s="6" t="s">
        <v>9572</v>
      </c>
      <c r="AA2810" s="6" t="s">
        <v>23961</v>
      </c>
      <c r="AB2810" s="6" t="s">
        <v>23962</v>
      </c>
      <c r="AC2810" s="6" t="s">
        <v>23963</v>
      </c>
      <c r="AD2810" s="6" t="s">
        <v>23964</v>
      </c>
      <c r="AE2810" s="7" t="s">
        <v>47</v>
      </c>
      <c r="AF2810" s="7" t="s">
        <v>23965</v>
      </c>
      <c r="AG2810" s="7"/>
      <c r="AH2810" s="7" t="s">
        <v>30964</v>
      </c>
      <c r="AI2810" s="7" t="s">
        <v>9580</v>
      </c>
      <c r="AJ2810" s="8" t="s">
        <v>9578</v>
      </c>
      <c r="AK2810" s="8" t="s">
        <v>9579</v>
      </c>
      <c r="AL2810" s="8" t="s">
        <v>28675</v>
      </c>
      <c r="AM2810" s="8" t="s">
        <v>9580</v>
      </c>
      <c r="AN2810" s="72" t="s">
        <v>31567</v>
      </c>
    </row>
    <row r="2811" spans="2:40" ht="15.75" hidden="1">
      <c r="B2811" s="85" t="str">
        <f>IF(AND(OR(W2811='Haladó kereső'!$E$15,'Haladó kereső'!$E$15=""),OR(T2811='Haladó kereső'!$E$14,'Haladó kereső'!$E$14=""),OR(O2811&gt;='Haladó kereső'!$E$12,'Haladó kereső'!$E$12=""),OR(U2811='Haladó kereső'!$E$16,'Haladó kereső'!$E$16=""),OR(O2811&lt;='Haladó kereső'!$E$13,'Haladó kereső'!$E$13=""),OR(Y2811='Haladó kereső'!$E$17,'Haladó kereső'!$E$17=""),OR(S2811='Haladó kereső'!$E$10,'Haladó kereső'!$E$10=""),OR(Q2811='Haladó kereső'!$E$9,'Haladó kereső'!$E$9="",'Haladó kereső'!$E$9="összes"),OR(J2811='Haladó kereső'!$E$11,'Haladó kereső'!$E$11="")),"megfelel a választott feltételeknek","-")</f>
        <v>megfelel a választott feltételeknek</v>
      </c>
      <c r="D2811" s="5" t="s">
        <v>23966</v>
      </c>
      <c r="E2811" s="1">
        <v>22.422566666666668</v>
      </c>
      <c r="F2811" s="1">
        <v>48.152499999999996</v>
      </c>
      <c r="G2811" s="5"/>
      <c r="H2811" s="5" t="s">
        <v>5621</v>
      </c>
      <c r="I2811" s="5">
        <v>29911</v>
      </c>
      <c r="J2811" s="5" t="s">
        <v>35</v>
      </c>
      <c r="K2811" s="5" t="s">
        <v>3</v>
      </c>
      <c r="L2811" s="5" t="s">
        <v>3</v>
      </c>
      <c r="M2811" s="5" t="s">
        <v>3</v>
      </c>
      <c r="N2811" s="5">
        <v>379</v>
      </c>
      <c r="O2811" s="5">
        <v>375</v>
      </c>
      <c r="P2811" s="5">
        <v>1082</v>
      </c>
      <c r="Q2811" s="5" t="s">
        <v>416</v>
      </c>
      <c r="R2811" s="5" t="s">
        <v>1201</v>
      </c>
      <c r="S2811" s="5" t="s">
        <v>1202</v>
      </c>
      <c r="T2811" s="2" t="s">
        <v>31600</v>
      </c>
      <c r="U2811" s="6" t="s">
        <v>5620</v>
      </c>
      <c r="V2811" s="6"/>
      <c r="W2811" s="6" t="s">
        <v>40</v>
      </c>
      <c r="X2811" s="6" t="s">
        <v>5622</v>
      </c>
      <c r="Y2811" s="6">
        <v>7</v>
      </c>
      <c r="Z2811" s="6" t="s">
        <v>5623</v>
      </c>
      <c r="AA2811" s="6" t="s">
        <v>5624</v>
      </c>
      <c r="AB2811" s="6" t="s">
        <v>23967</v>
      </c>
      <c r="AC2811" s="6" t="s">
        <v>5626</v>
      </c>
      <c r="AD2811" s="6" t="s">
        <v>3</v>
      </c>
      <c r="AE2811" s="7" t="s">
        <v>1475</v>
      </c>
      <c r="AF2811" s="7" t="s">
        <v>23968</v>
      </c>
      <c r="AG2811" s="7"/>
      <c r="AH2811" s="7" t="s">
        <v>30965</v>
      </c>
      <c r="AI2811" s="7" t="s">
        <v>5626</v>
      </c>
      <c r="AJ2811" s="8" t="s">
        <v>5630</v>
      </c>
      <c r="AK2811" s="8" t="s">
        <v>5631</v>
      </c>
      <c r="AL2811" s="8" t="s">
        <v>28113</v>
      </c>
      <c r="AM2811" s="8" t="s">
        <v>5632</v>
      </c>
      <c r="AN2811" s="72" t="s">
        <v>31567</v>
      </c>
    </row>
    <row r="2812" spans="2:40" ht="30" hidden="1">
      <c r="B2812" s="85" t="str">
        <f>IF(AND(OR(W2812='Haladó kereső'!$E$15,'Haladó kereső'!$E$15=""),OR(T2812='Haladó kereső'!$E$14,'Haladó kereső'!$E$14=""),OR(O2812&gt;='Haladó kereső'!$E$12,'Haladó kereső'!$E$12=""),OR(U2812='Haladó kereső'!$E$16,'Haladó kereső'!$E$16=""),OR(O2812&lt;='Haladó kereső'!$E$13,'Haladó kereső'!$E$13=""),OR(Y2812='Haladó kereső'!$E$17,'Haladó kereső'!$E$17=""),OR(S2812='Haladó kereső'!$E$10,'Haladó kereső'!$E$10=""),OR(Q2812='Haladó kereső'!$E$9,'Haladó kereső'!$E$9="",'Haladó kereső'!$E$9="összes"),OR(J2812='Haladó kereső'!$E$11,'Haladó kereső'!$E$11="")),"megfelel a választott feltételeknek","-")</f>
        <v>megfelel a választott feltételeknek</v>
      </c>
      <c r="D2812" s="5" t="s">
        <v>23969</v>
      </c>
      <c r="E2812" s="1">
        <v>19.068066666666667</v>
      </c>
      <c r="F2812" s="1">
        <v>47.323966666666671</v>
      </c>
      <c r="G2812" s="5"/>
      <c r="H2812" s="5" t="s">
        <v>23970</v>
      </c>
      <c r="I2812" s="5">
        <v>30720</v>
      </c>
      <c r="J2812" s="5" t="s">
        <v>35</v>
      </c>
      <c r="K2812" s="5" t="s">
        <v>555</v>
      </c>
      <c r="L2812" s="5" t="s">
        <v>3</v>
      </c>
      <c r="M2812" s="5" t="s">
        <v>3</v>
      </c>
      <c r="N2812" s="5">
        <v>6299</v>
      </c>
      <c r="O2812" s="5">
        <v>6308</v>
      </c>
      <c r="P2812" s="5">
        <v>2083</v>
      </c>
      <c r="Q2812" s="5" t="s">
        <v>163</v>
      </c>
      <c r="R2812" s="5" t="s">
        <v>6785</v>
      </c>
      <c r="S2812" s="5" t="s">
        <v>6786</v>
      </c>
      <c r="T2812" s="2" t="s">
        <v>31599</v>
      </c>
      <c r="U2812" s="6" t="s">
        <v>3</v>
      </c>
      <c r="V2812" s="6"/>
      <c r="W2812" s="6" t="s">
        <v>7</v>
      </c>
      <c r="X2812" s="6" t="s">
        <v>3</v>
      </c>
      <c r="Y2812" s="6" t="s">
        <v>3</v>
      </c>
      <c r="Z2812" s="6" t="s">
        <v>3</v>
      </c>
      <c r="AA2812" s="6" t="s">
        <v>23971</v>
      </c>
      <c r="AB2812" s="6" t="s">
        <v>3</v>
      </c>
      <c r="AC2812" s="6" t="s">
        <v>23972</v>
      </c>
      <c r="AD2812" s="6" t="s">
        <v>23973</v>
      </c>
      <c r="AE2812" s="7" t="s">
        <v>47</v>
      </c>
      <c r="AF2812" s="7" t="s">
        <v>23974</v>
      </c>
      <c r="AG2812" s="7"/>
      <c r="AH2812" s="7" t="s">
        <v>30966</v>
      </c>
      <c r="AI2812" s="7" t="s">
        <v>23975</v>
      </c>
      <c r="AJ2812" s="8" t="s">
        <v>23976</v>
      </c>
      <c r="AK2812" s="8" t="s">
        <v>23971</v>
      </c>
      <c r="AL2812" s="8" t="s">
        <v>30967</v>
      </c>
      <c r="AM2812" s="8" t="s">
        <v>23977</v>
      </c>
      <c r="AN2812" s="72" t="s">
        <v>31567</v>
      </c>
    </row>
    <row r="2813" spans="2:40" ht="30" hidden="1">
      <c r="B2813" s="85" t="str">
        <f>IF(AND(OR(W2813='Haladó kereső'!$E$15,'Haladó kereső'!$E$15=""),OR(T2813='Haladó kereső'!$E$14,'Haladó kereső'!$E$14=""),OR(O2813&gt;='Haladó kereső'!$E$12,'Haladó kereső'!$E$12=""),OR(U2813='Haladó kereső'!$E$16,'Haladó kereső'!$E$16=""),OR(O2813&lt;='Haladó kereső'!$E$13,'Haladó kereső'!$E$13=""),OR(Y2813='Haladó kereső'!$E$17,'Haladó kereső'!$E$17=""),OR(S2813='Haladó kereső'!$E$10,'Haladó kereső'!$E$10=""),OR(Q2813='Haladó kereső'!$E$9,'Haladó kereső'!$E$9="",'Haladó kereső'!$E$9="összes"),OR(J2813='Haladó kereső'!$E$11,'Haladó kereső'!$E$11="")),"megfelel a választott feltételeknek","-")</f>
        <v>megfelel a választott feltételeknek</v>
      </c>
      <c r="D2813" s="5" t="s">
        <v>23978</v>
      </c>
      <c r="E2813" s="1">
        <v>21.307200000000002</v>
      </c>
      <c r="F2813" s="1">
        <v>48.058299999999996</v>
      </c>
      <c r="G2813" s="5"/>
      <c r="H2813" s="5" t="s">
        <v>23979</v>
      </c>
      <c r="I2813" s="5">
        <v>3708</v>
      </c>
      <c r="J2813" s="5" t="s">
        <v>35</v>
      </c>
      <c r="K2813" s="5" t="s">
        <v>3</v>
      </c>
      <c r="L2813" s="5" t="s">
        <v>3</v>
      </c>
      <c r="M2813" s="5" t="s">
        <v>3</v>
      </c>
      <c r="N2813" s="5">
        <v>634</v>
      </c>
      <c r="O2813" s="5">
        <v>640</v>
      </c>
      <c r="P2813" s="5">
        <v>1681</v>
      </c>
      <c r="Q2813" s="5" t="s">
        <v>69</v>
      </c>
      <c r="R2813" s="5" t="s">
        <v>3979</v>
      </c>
      <c r="S2813" s="5" t="s">
        <v>3980</v>
      </c>
      <c r="T2813" s="2" t="s">
        <v>31600</v>
      </c>
      <c r="U2813" s="6" t="s">
        <v>3977</v>
      </c>
      <c r="V2813" s="6"/>
      <c r="W2813" s="6" t="s">
        <v>40</v>
      </c>
      <c r="X2813" s="6" t="s">
        <v>3981</v>
      </c>
      <c r="Y2813" s="6">
        <v>3</v>
      </c>
      <c r="Z2813" s="6" t="s">
        <v>3982</v>
      </c>
      <c r="AA2813" s="6" t="s">
        <v>23980</v>
      </c>
      <c r="AB2813" s="6" t="s">
        <v>23981</v>
      </c>
      <c r="AC2813" s="6" t="s">
        <v>23982</v>
      </c>
      <c r="AD2813" s="6" t="s">
        <v>23983</v>
      </c>
      <c r="AE2813" s="7" t="s">
        <v>47</v>
      </c>
      <c r="AF2813" s="7" t="s">
        <v>23984</v>
      </c>
      <c r="AG2813" s="7"/>
      <c r="AH2813" s="7" t="s">
        <v>30968</v>
      </c>
      <c r="AI2813" s="7" t="s">
        <v>23982</v>
      </c>
      <c r="AJ2813" s="8" t="s">
        <v>3989</v>
      </c>
      <c r="AK2813" s="8" t="s">
        <v>3990</v>
      </c>
      <c r="AL2813" s="8" t="s">
        <v>30969</v>
      </c>
      <c r="AM2813" s="8" t="s">
        <v>23985</v>
      </c>
      <c r="AN2813" s="72" t="s">
        <v>31567</v>
      </c>
    </row>
    <row r="2814" spans="2:40" ht="15.75" hidden="1">
      <c r="B2814" s="85" t="str">
        <f>IF(AND(OR(W2814='Haladó kereső'!$E$15,'Haladó kereső'!$E$15=""),OR(T2814='Haladó kereső'!$E$14,'Haladó kereső'!$E$14=""),OR(O2814&gt;='Haladó kereső'!$E$12,'Haladó kereső'!$E$12=""),OR(U2814='Haladó kereső'!$E$16,'Haladó kereső'!$E$16=""),OR(O2814&lt;='Haladó kereső'!$E$13,'Haladó kereső'!$E$13=""),OR(Y2814='Haladó kereső'!$E$17,'Haladó kereső'!$E$17=""),OR(S2814='Haladó kereső'!$E$10,'Haladó kereső'!$E$10=""),OR(Q2814='Haladó kereső'!$E$9,'Haladó kereső'!$E$9="",'Haladó kereső'!$E$9="összes"),OR(J2814='Haladó kereső'!$E$11,'Haladó kereső'!$E$11="")),"megfelel a választott feltételeknek","-")</f>
        <v>megfelel a választott feltételeknek</v>
      </c>
      <c r="D2814" s="5" t="s">
        <v>23986</v>
      </c>
      <c r="E2814" s="1">
        <v>21.124666666666666</v>
      </c>
      <c r="F2814" s="1">
        <v>48.086833333333338</v>
      </c>
      <c r="G2814" s="5"/>
      <c r="H2814" s="5" t="s">
        <v>23987</v>
      </c>
      <c r="I2814" s="5">
        <v>18245</v>
      </c>
      <c r="J2814" s="5" t="s">
        <v>35</v>
      </c>
      <c r="K2814" s="5" t="s">
        <v>555</v>
      </c>
      <c r="L2814" s="5" t="s">
        <v>3</v>
      </c>
      <c r="M2814" s="5" t="s">
        <v>3</v>
      </c>
      <c r="N2814" s="5">
        <v>3717</v>
      </c>
      <c r="O2814" s="5">
        <v>3697</v>
      </c>
      <c r="P2814" s="5">
        <v>3913</v>
      </c>
      <c r="Q2814" s="5" t="s">
        <v>69</v>
      </c>
      <c r="R2814" s="5" t="s">
        <v>705</v>
      </c>
      <c r="S2814" s="5" t="s">
        <v>706</v>
      </c>
      <c r="T2814" s="2" t="s">
        <v>31599</v>
      </c>
      <c r="U2814" s="6" t="s">
        <v>3</v>
      </c>
      <c r="V2814" s="6"/>
      <c r="W2814" s="6" t="s">
        <v>7</v>
      </c>
      <c r="X2814" s="6" t="s">
        <v>3</v>
      </c>
      <c r="Y2814" s="6" t="s">
        <v>3</v>
      </c>
      <c r="Z2814" s="6" t="s">
        <v>3</v>
      </c>
      <c r="AA2814" s="6" t="s">
        <v>23988</v>
      </c>
      <c r="AB2814" s="6" t="s">
        <v>3</v>
      </c>
      <c r="AC2814" s="6" t="s">
        <v>23989</v>
      </c>
      <c r="AD2814" s="6" t="s">
        <v>23990</v>
      </c>
      <c r="AE2814" s="7" t="s">
        <v>47</v>
      </c>
      <c r="AF2814" s="7" t="s">
        <v>23991</v>
      </c>
      <c r="AG2814" s="7"/>
      <c r="AH2814" s="7" t="s">
        <v>30970</v>
      </c>
      <c r="AI2814" s="7" t="s">
        <v>23992</v>
      </c>
      <c r="AJ2814" s="8" t="s">
        <v>23993</v>
      </c>
      <c r="AK2814" s="8" t="s">
        <v>23994</v>
      </c>
      <c r="AL2814" s="8" t="s">
        <v>30971</v>
      </c>
      <c r="AM2814" s="8" t="s">
        <v>23995</v>
      </c>
      <c r="AN2814" s="72" t="s">
        <v>31567</v>
      </c>
    </row>
    <row r="2815" spans="2:40" ht="30" hidden="1">
      <c r="B2815" s="85" t="str">
        <f>IF(AND(OR(W2815='Haladó kereső'!$E$15,'Haladó kereső'!$E$15=""),OR(T2815='Haladó kereső'!$E$14,'Haladó kereső'!$E$14=""),OR(O2815&gt;='Haladó kereső'!$E$12,'Haladó kereső'!$E$12=""),OR(U2815='Haladó kereső'!$E$16,'Haladó kereső'!$E$16=""),OR(O2815&lt;='Haladó kereső'!$E$13,'Haladó kereső'!$E$13=""),OR(Y2815='Haladó kereső'!$E$17,'Haladó kereső'!$E$17=""),OR(S2815='Haladó kereső'!$E$10,'Haladó kereső'!$E$10=""),OR(Q2815='Haladó kereső'!$E$9,'Haladó kereső'!$E$9="",'Haladó kereső'!$E$9="összes"),OR(J2815='Haladó kereső'!$E$11,'Haladó kereső'!$E$11="")),"megfelel a választott feltételeknek","-")</f>
        <v>megfelel a választott feltételeknek</v>
      </c>
      <c r="D2815" s="5" t="s">
        <v>23996</v>
      </c>
      <c r="E2815" s="1">
        <v>21.217866666666666</v>
      </c>
      <c r="F2815" s="1">
        <v>48.0503</v>
      </c>
      <c r="G2815" s="5"/>
      <c r="H2815" s="5" t="s">
        <v>23997</v>
      </c>
      <c r="I2815" s="5">
        <v>28787</v>
      </c>
      <c r="J2815" s="5" t="s">
        <v>35</v>
      </c>
      <c r="K2815" s="5" t="s">
        <v>3</v>
      </c>
      <c r="L2815" s="5" t="s">
        <v>3</v>
      </c>
      <c r="M2815" s="5" t="s">
        <v>3</v>
      </c>
      <c r="N2815" s="5">
        <v>1291</v>
      </c>
      <c r="O2815" s="5">
        <v>1304</v>
      </c>
      <c r="P2815" s="5">
        <v>1974</v>
      </c>
      <c r="Q2815" s="5" t="s">
        <v>69</v>
      </c>
      <c r="R2815" s="5" t="s">
        <v>705</v>
      </c>
      <c r="S2815" s="5" t="s">
        <v>706</v>
      </c>
      <c r="T2815" s="2" t="s">
        <v>31600</v>
      </c>
      <c r="U2815" s="6" t="s">
        <v>20519</v>
      </c>
      <c r="V2815" s="6"/>
      <c r="W2815" s="6" t="s">
        <v>40</v>
      </c>
      <c r="X2815" s="6" t="s">
        <v>20521</v>
      </c>
      <c r="Y2815" s="6">
        <v>2</v>
      </c>
      <c r="Z2815" s="6" t="s">
        <v>20522</v>
      </c>
      <c r="AA2815" s="6" t="s">
        <v>23998</v>
      </c>
      <c r="AB2815" s="6" t="s">
        <v>23999</v>
      </c>
      <c r="AC2815" s="6" t="s">
        <v>24000</v>
      </c>
      <c r="AD2815" s="6" t="s">
        <v>24001</v>
      </c>
      <c r="AE2815" s="7" t="s">
        <v>47</v>
      </c>
      <c r="AF2815" s="7" t="s">
        <v>24002</v>
      </c>
      <c r="AG2815" s="7"/>
      <c r="AH2815" s="7" t="s">
        <v>30972</v>
      </c>
      <c r="AI2815" s="7" t="s">
        <v>24003</v>
      </c>
      <c r="AJ2815" s="8" t="s">
        <v>20528</v>
      </c>
      <c r="AK2815" s="8" t="s">
        <v>20523</v>
      </c>
      <c r="AL2815" s="8" t="s">
        <v>30973</v>
      </c>
      <c r="AM2815" s="8" t="s">
        <v>20529</v>
      </c>
      <c r="AN2815" s="72" t="s">
        <v>31567</v>
      </c>
    </row>
    <row r="2816" spans="2:40" ht="30" hidden="1">
      <c r="B2816" s="85" t="str">
        <f>IF(AND(OR(W2816='Haladó kereső'!$E$15,'Haladó kereső'!$E$15=""),OR(T2816='Haladó kereső'!$E$14,'Haladó kereső'!$E$14=""),OR(O2816&gt;='Haladó kereső'!$E$12,'Haladó kereső'!$E$12=""),OR(U2816='Haladó kereső'!$E$16,'Haladó kereső'!$E$16=""),OR(O2816&lt;='Haladó kereső'!$E$13,'Haladó kereső'!$E$13=""),OR(Y2816='Haladó kereső'!$E$17,'Haladó kereső'!$E$17=""),OR(S2816='Haladó kereső'!$E$10,'Haladó kereső'!$E$10=""),OR(Q2816='Haladó kereső'!$E$9,'Haladó kereső'!$E$9="",'Haladó kereső'!$E$9="összes"),OR(J2816='Haladó kereső'!$E$11,'Haladó kereső'!$E$11="")),"megfelel a választott feltételeknek","-")</f>
        <v>megfelel a választott feltételeknek</v>
      </c>
      <c r="D2816" s="5" t="s">
        <v>24004</v>
      </c>
      <c r="E2816" s="1">
        <v>21.171166666666668</v>
      </c>
      <c r="F2816" s="1">
        <v>48.105499999999999</v>
      </c>
      <c r="G2816" s="5"/>
      <c r="H2816" s="5" t="s">
        <v>24005</v>
      </c>
      <c r="I2816" s="5">
        <v>3133</v>
      </c>
      <c r="J2816" s="5" t="s">
        <v>35</v>
      </c>
      <c r="K2816" s="5" t="s">
        <v>3</v>
      </c>
      <c r="L2816" s="5" t="s">
        <v>3</v>
      </c>
      <c r="M2816" s="5" t="s">
        <v>3</v>
      </c>
      <c r="N2816" s="5">
        <v>2012</v>
      </c>
      <c r="O2816" s="5">
        <v>2000</v>
      </c>
      <c r="P2816" s="5">
        <v>2575</v>
      </c>
      <c r="Q2816" s="5" t="s">
        <v>69</v>
      </c>
      <c r="R2816" s="5" t="s">
        <v>705</v>
      </c>
      <c r="S2816" s="5" t="s">
        <v>706</v>
      </c>
      <c r="T2816" s="2" t="s">
        <v>31599</v>
      </c>
      <c r="U2816" s="6" t="s">
        <v>3</v>
      </c>
      <c r="V2816" s="6"/>
      <c r="W2816" s="6" t="s">
        <v>7</v>
      </c>
      <c r="X2816" s="6" t="s">
        <v>3</v>
      </c>
      <c r="Y2816" s="6" t="s">
        <v>3</v>
      </c>
      <c r="Z2816" s="6" t="s">
        <v>3</v>
      </c>
      <c r="AA2816" s="6" t="s">
        <v>24006</v>
      </c>
      <c r="AB2816" s="6" t="s">
        <v>3</v>
      </c>
      <c r="AC2816" s="6" t="s">
        <v>24007</v>
      </c>
      <c r="AD2816" s="6" t="s">
        <v>24008</v>
      </c>
      <c r="AE2816" s="7" t="s">
        <v>47</v>
      </c>
      <c r="AF2816" s="7" t="s">
        <v>24009</v>
      </c>
      <c r="AG2816" s="7"/>
      <c r="AH2816" s="7" t="s">
        <v>30974</v>
      </c>
      <c r="AI2816" s="7" t="s">
        <v>24007</v>
      </c>
      <c r="AJ2816" s="8" t="s">
        <v>24010</v>
      </c>
      <c r="AK2816" s="8" t="s">
        <v>24006</v>
      </c>
      <c r="AL2816" s="8" t="s">
        <v>30975</v>
      </c>
      <c r="AM2816" s="8" t="s">
        <v>24007</v>
      </c>
      <c r="AN2816" s="72" t="s">
        <v>31567</v>
      </c>
    </row>
    <row r="2817" spans="2:40" ht="15.75" hidden="1">
      <c r="B2817" s="85" t="str">
        <f>IF(AND(OR(W2817='Haladó kereső'!$E$15,'Haladó kereső'!$E$15=""),OR(T2817='Haladó kereső'!$E$14,'Haladó kereső'!$E$14=""),OR(O2817&gt;='Haladó kereső'!$E$12,'Haladó kereső'!$E$12=""),OR(U2817='Haladó kereső'!$E$16,'Haladó kereső'!$E$16=""),OR(O2817&lt;='Haladó kereső'!$E$13,'Haladó kereső'!$E$13=""),OR(Y2817='Haladó kereső'!$E$17,'Haladó kereső'!$E$17=""),OR(S2817='Haladó kereső'!$E$10,'Haladó kereső'!$E$10=""),OR(Q2817='Haladó kereső'!$E$9,'Haladó kereső'!$E$9="",'Haladó kereső'!$E$9="összes"),OR(J2817='Haladó kereső'!$E$11,'Haladó kereső'!$E$11="")),"megfelel a választott feltételeknek","-")</f>
        <v>megfelel a választott feltételeknek</v>
      </c>
      <c r="D2817" s="5" t="s">
        <v>24011</v>
      </c>
      <c r="E2817" s="1">
        <v>17.569066666666668</v>
      </c>
      <c r="F2817" s="1">
        <v>46.973466666666667</v>
      </c>
      <c r="G2817" s="5"/>
      <c r="H2817" s="5" t="s">
        <v>24012</v>
      </c>
      <c r="I2817" s="5">
        <v>17321</v>
      </c>
      <c r="J2817" s="5" t="s">
        <v>35</v>
      </c>
      <c r="K2817" s="5" t="s">
        <v>3</v>
      </c>
      <c r="L2817" s="5" t="s">
        <v>3</v>
      </c>
      <c r="M2817" s="5" t="s">
        <v>3</v>
      </c>
      <c r="N2817" s="5">
        <v>675</v>
      </c>
      <c r="O2817" s="5">
        <v>673</v>
      </c>
      <c r="P2817" s="5">
        <v>2807</v>
      </c>
      <c r="Q2817" s="5" t="s">
        <v>176</v>
      </c>
      <c r="R2817" s="5" t="s">
        <v>177</v>
      </c>
      <c r="S2817" s="5" t="s">
        <v>178</v>
      </c>
      <c r="T2817" s="2" t="s">
        <v>31600</v>
      </c>
      <c r="U2817" s="6" t="s">
        <v>10808</v>
      </c>
      <c r="V2817" s="6"/>
      <c r="W2817" s="6" t="s">
        <v>40</v>
      </c>
      <c r="X2817" s="6" t="s">
        <v>10809</v>
      </c>
      <c r="Y2817" s="6">
        <v>6</v>
      </c>
      <c r="Z2817" s="6" t="s">
        <v>10810</v>
      </c>
      <c r="AA2817" s="6" t="s">
        <v>24013</v>
      </c>
      <c r="AB2817" s="6" t="s">
        <v>24014</v>
      </c>
      <c r="AC2817" s="6" t="s">
        <v>24015</v>
      </c>
      <c r="AD2817" s="6" t="s">
        <v>24016</v>
      </c>
      <c r="AE2817" s="7" t="s">
        <v>47</v>
      </c>
      <c r="AF2817" s="7" t="s">
        <v>24017</v>
      </c>
      <c r="AG2817" s="7"/>
      <c r="AH2817" s="7" t="s">
        <v>30976</v>
      </c>
      <c r="AI2817" s="7" t="s">
        <v>10816</v>
      </c>
      <c r="AJ2817" s="8" t="s">
        <v>2944</v>
      </c>
      <c r="AK2817" s="8" t="s">
        <v>2945</v>
      </c>
      <c r="AL2817" s="8" t="s">
        <v>28864</v>
      </c>
      <c r="AM2817" s="8" t="s">
        <v>10813</v>
      </c>
      <c r="AN2817" s="72" t="s">
        <v>31567</v>
      </c>
    </row>
    <row r="2818" spans="2:40" ht="15.75" hidden="1">
      <c r="B2818" s="85" t="str">
        <f>IF(AND(OR(W2818='Haladó kereső'!$E$15,'Haladó kereső'!$E$15=""),OR(T2818='Haladó kereső'!$E$14,'Haladó kereső'!$E$14=""),OR(O2818&gt;='Haladó kereső'!$E$12,'Haladó kereső'!$E$12=""),OR(U2818='Haladó kereső'!$E$16,'Haladó kereső'!$E$16=""),OR(O2818&lt;='Haladó kereső'!$E$13,'Haladó kereső'!$E$13=""),OR(Y2818='Haladó kereső'!$E$17,'Haladó kereső'!$E$17=""),OR(S2818='Haladó kereső'!$E$10,'Haladó kereső'!$E$10=""),OR(Q2818='Haladó kereső'!$E$9,'Haladó kereső'!$E$9="",'Haladó kereső'!$E$9="összes"),OR(J2818='Haladó kereső'!$E$11,'Haladó kereső'!$E$11="")),"megfelel a választott feltételeknek","-")</f>
        <v>megfelel a választott feltételeknek</v>
      </c>
      <c r="D2818" s="5" t="s">
        <v>9808</v>
      </c>
      <c r="E2818" s="1">
        <v>21.223766666666666</v>
      </c>
      <c r="F2818" s="1">
        <v>48.234533333333331</v>
      </c>
      <c r="G2818" s="5"/>
      <c r="H2818" s="5" t="s">
        <v>24018</v>
      </c>
      <c r="I2818" s="5">
        <v>12210</v>
      </c>
      <c r="J2818" s="5" t="s">
        <v>35</v>
      </c>
      <c r="K2818" s="5" t="s">
        <v>3</v>
      </c>
      <c r="L2818" s="5" t="s">
        <v>3</v>
      </c>
      <c r="M2818" s="5" t="s">
        <v>3</v>
      </c>
      <c r="N2818" s="5">
        <v>1965</v>
      </c>
      <c r="O2818" s="5">
        <v>1923</v>
      </c>
      <c r="P2818" s="5">
        <v>3795</v>
      </c>
      <c r="Q2818" s="5" t="s">
        <v>69</v>
      </c>
      <c r="R2818" s="5" t="s">
        <v>705</v>
      </c>
      <c r="S2818" s="5" t="s">
        <v>706</v>
      </c>
      <c r="T2818" s="2" t="s">
        <v>31600</v>
      </c>
      <c r="U2818" s="6" t="s">
        <v>9808</v>
      </c>
      <c r="V2818" s="6"/>
      <c r="W2818" s="6" t="s">
        <v>20</v>
      </c>
      <c r="X2818" s="6" t="s">
        <v>9809</v>
      </c>
      <c r="Y2818" s="6">
        <v>2</v>
      </c>
      <c r="Z2818" s="6" t="s">
        <v>9810</v>
      </c>
      <c r="AA2818" s="6" t="s">
        <v>9816</v>
      </c>
      <c r="AB2818" s="6" t="s">
        <v>24019</v>
      </c>
      <c r="AC2818" s="6" t="s">
        <v>9818</v>
      </c>
      <c r="AD2818" s="6" t="s">
        <v>24020</v>
      </c>
      <c r="AE2818" s="7" t="s">
        <v>47</v>
      </c>
      <c r="AF2818" s="7" t="s">
        <v>24021</v>
      </c>
      <c r="AG2818" s="7"/>
      <c r="AH2818" s="7" t="s">
        <v>9817</v>
      </c>
      <c r="AI2818" s="7" t="s">
        <v>9818</v>
      </c>
      <c r="AJ2818" s="8" t="s">
        <v>9815</v>
      </c>
      <c r="AK2818" s="8" t="s">
        <v>9816</v>
      </c>
      <c r="AL2818" s="8" t="s">
        <v>9817</v>
      </c>
      <c r="AM2818" s="8" t="s">
        <v>9818</v>
      </c>
      <c r="AN2818" s="72" t="s">
        <v>31567</v>
      </c>
    </row>
    <row r="2819" spans="2:40" ht="30" hidden="1">
      <c r="B2819" s="85" t="str">
        <f>IF(AND(OR(W2819='Haladó kereső'!$E$15,'Haladó kereső'!$E$15=""),OR(T2819='Haladó kereső'!$E$14,'Haladó kereső'!$E$14=""),OR(O2819&gt;='Haladó kereső'!$E$12,'Haladó kereső'!$E$12=""),OR(U2819='Haladó kereső'!$E$16,'Haladó kereső'!$E$16=""),OR(O2819&lt;='Haladó kereső'!$E$13,'Haladó kereső'!$E$13=""),OR(Y2819='Haladó kereső'!$E$17,'Haladó kereső'!$E$17=""),OR(S2819='Haladó kereső'!$E$10,'Haladó kereső'!$E$10=""),OR(Q2819='Haladó kereső'!$E$9,'Haladó kereső'!$E$9="",'Haladó kereső'!$E$9="összes"),OR(J2819='Haladó kereső'!$E$11,'Haladó kereső'!$E$11="")),"megfelel a választott feltételeknek","-")</f>
        <v>megfelel a választott feltételeknek</v>
      </c>
      <c r="D2819" s="5" t="s">
        <v>8298</v>
      </c>
      <c r="E2819" s="1">
        <v>18.284833333333335</v>
      </c>
      <c r="F2819" s="1">
        <v>46.635433333333332</v>
      </c>
      <c r="G2819" s="5"/>
      <c r="H2819" s="5" t="s">
        <v>24022</v>
      </c>
      <c r="I2819" s="5">
        <v>24563</v>
      </c>
      <c r="J2819" s="5" t="s">
        <v>2</v>
      </c>
      <c r="K2819" s="5" t="s">
        <v>3</v>
      </c>
      <c r="L2819" s="5" t="s">
        <v>3</v>
      </c>
      <c r="M2819" s="5" t="s">
        <v>429</v>
      </c>
      <c r="N2819" s="5">
        <v>8377</v>
      </c>
      <c r="O2819" s="5">
        <v>8280</v>
      </c>
      <c r="P2819" s="5">
        <v>11196</v>
      </c>
      <c r="Q2819" s="5" t="s">
        <v>750</v>
      </c>
      <c r="R2819" s="5" t="s">
        <v>24023</v>
      </c>
      <c r="S2819" s="5" t="s">
        <v>3187</v>
      </c>
      <c r="T2819" s="2" t="s">
        <v>31600</v>
      </c>
      <c r="U2819" s="6" t="s">
        <v>8298</v>
      </c>
      <c r="V2819" s="6"/>
      <c r="W2819" s="6" t="s">
        <v>20</v>
      </c>
      <c r="X2819" s="6" t="s">
        <v>8299</v>
      </c>
      <c r="Y2819" s="6">
        <v>3</v>
      </c>
      <c r="Z2819" s="6" t="s">
        <v>8300</v>
      </c>
      <c r="AA2819" s="6" t="s">
        <v>24024</v>
      </c>
      <c r="AB2819" s="6" t="s">
        <v>8307</v>
      </c>
      <c r="AC2819" s="6" t="s">
        <v>24025</v>
      </c>
      <c r="AD2819" s="6" t="s">
        <v>24026</v>
      </c>
      <c r="AE2819" s="7" t="s">
        <v>47</v>
      </c>
      <c r="AF2819" s="7" t="s">
        <v>24027</v>
      </c>
      <c r="AG2819" s="7"/>
      <c r="AH2819" s="7" t="s">
        <v>30977</v>
      </c>
      <c r="AI2819" s="7" t="s">
        <v>24028</v>
      </c>
      <c r="AJ2819" s="8" t="s">
        <v>8305</v>
      </c>
      <c r="AK2819" s="8" t="s">
        <v>8306</v>
      </c>
      <c r="AL2819" s="8" t="s">
        <v>30978</v>
      </c>
      <c r="AM2819" s="8" t="s">
        <v>8308</v>
      </c>
      <c r="AN2819" s="72" t="s">
        <v>31567</v>
      </c>
    </row>
    <row r="2820" spans="2:40" ht="30" hidden="1">
      <c r="B2820" s="85" t="str">
        <f>IF(AND(OR(W2820='Haladó kereső'!$E$15,'Haladó kereső'!$E$15=""),OR(T2820='Haladó kereső'!$E$14,'Haladó kereső'!$E$14=""),OR(O2820&gt;='Haladó kereső'!$E$12,'Haladó kereső'!$E$12=""),OR(U2820='Haladó kereső'!$E$16,'Haladó kereső'!$E$16=""),OR(O2820&lt;='Haladó kereső'!$E$13,'Haladó kereső'!$E$13=""),OR(Y2820='Haladó kereső'!$E$17,'Haladó kereső'!$E$17=""),OR(S2820='Haladó kereső'!$E$10,'Haladó kereső'!$E$10=""),OR(Q2820='Haladó kereső'!$E$9,'Haladó kereső'!$E$9="",'Haladó kereső'!$E$9="összes"),OR(J2820='Haladó kereső'!$E$11,'Haladó kereső'!$E$11="")),"megfelel a választott feltételeknek","-")</f>
        <v>megfelel a választott feltételeknek</v>
      </c>
      <c r="D2820" s="5" t="s">
        <v>24029</v>
      </c>
      <c r="E2820" s="1">
        <v>16.735233333333333</v>
      </c>
      <c r="F2820" s="1">
        <v>47.188733333333332</v>
      </c>
      <c r="G2820" s="5"/>
      <c r="H2820" s="5" t="s">
        <v>24030</v>
      </c>
      <c r="I2820" s="5">
        <v>16212</v>
      </c>
      <c r="J2820" s="5" t="s">
        <v>35</v>
      </c>
      <c r="K2820" s="5" t="s">
        <v>3</v>
      </c>
      <c r="L2820" s="5" t="s">
        <v>3</v>
      </c>
      <c r="M2820" s="5" t="s">
        <v>3</v>
      </c>
      <c r="N2820" s="5">
        <v>740</v>
      </c>
      <c r="O2820" s="5">
        <v>739</v>
      </c>
      <c r="P2820" s="5">
        <v>1183</v>
      </c>
      <c r="Q2820" s="5" t="s">
        <v>218</v>
      </c>
      <c r="R2820" s="5" t="s">
        <v>219</v>
      </c>
      <c r="S2820" s="5" t="s">
        <v>220</v>
      </c>
      <c r="T2820" s="2" t="s">
        <v>31600</v>
      </c>
      <c r="U2820" s="6" t="s">
        <v>5805</v>
      </c>
      <c r="V2820" s="6"/>
      <c r="W2820" s="6" t="s">
        <v>40</v>
      </c>
      <c r="X2820" s="6" t="s">
        <v>5806</v>
      </c>
      <c r="Y2820" s="6">
        <v>6</v>
      </c>
      <c r="Z2820" s="6" t="s">
        <v>5807</v>
      </c>
      <c r="AA2820" s="6" t="s">
        <v>24031</v>
      </c>
      <c r="AB2820" s="6">
        <v>0</v>
      </c>
      <c r="AC2820" s="6" t="s">
        <v>24032</v>
      </c>
      <c r="AD2820" s="6" t="s">
        <v>24033</v>
      </c>
      <c r="AE2820" s="7" t="s">
        <v>13758</v>
      </c>
      <c r="AF2820" s="7" t="s">
        <v>24034</v>
      </c>
      <c r="AG2820" s="7"/>
      <c r="AH2820" s="7" t="s">
        <v>30979</v>
      </c>
      <c r="AI2820" s="7" t="s">
        <v>24032</v>
      </c>
      <c r="AJ2820" s="8" t="s">
        <v>5813</v>
      </c>
      <c r="AK2820" s="8" t="s">
        <v>5814</v>
      </c>
      <c r="AL2820" s="8" t="s">
        <v>28140</v>
      </c>
      <c r="AM2820" s="8" t="s">
        <v>5815</v>
      </c>
      <c r="AN2820" s="72" t="s">
        <v>31567</v>
      </c>
    </row>
    <row r="2821" spans="2:40" ht="15.75" hidden="1">
      <c r="B2821" s="85" t="str">
        <f>IF(AND(OR(W2821='Haladó kereső'!$E$15,'Haladó kereső'!$E$15=""),OR(T2821='Haladó kereső'!$E$14,'Haladó kereső'!$E$14=""),OR(O2821&gt;='Haladó kereső'!$E$12,'Haladó kereső'!$E$12=""),OR(U2821='Haladó kereső'!$E$16,'Haladó kereső'!$E$16=""),OR(O2821&lt;='Haladó kereső'!$E$13,'Haladó kereső'!$E$13=""),OR(Y2821='Haladó kereső'!$E$17,'Haladó kereső'!$E$17=""),OR(S2821='Haladó kereső'!$E$10,'Haladó kereső'!$E$10=""),OR(Q2821='Haladó kereső'!$E$9,'Haladó kereső'!$E$9="",'Haladó kereső'!$E$9="összes"),OR(J2821='Haladó kereső'!$E$11,'Haladó kereső'!$E$11="")),"megfelel a választott feltételeknek","-")</f>
        <v>megfelel a választott feltételeknek</v>
      </c>
      <c r="D2821" s="5" t="s">
        <v>24035</v>
      </c>
      <c r="E2821" s="1">
        <v>17.825166666666668</v>
      </c>
      <c r="F2821" s="1">
        <v>47.516966666666669</v>
      </c>
      <c r="G2821" s="5"/>
      <c r="H2821" s="5" t="s">
        <v>24036</v>
      </c>
      <c r="I2821" s="5">
        <v>14261</v>
      </c>
      <c r="J2821" s="5" t="s">
        <v>35</v>
      </c>
      <c r="K2821" s="5" t="s">
        <v>3</v>
      </c>
      <c r="L2821" s="5" t="s">
        <v>3</v>
      </c>
      <c r="M2821" s="5" t="s">
        <v>3</v>
      </c>
      <c r="N2821" s="5">
        <v>715</v>
      </c>
      <c r="O2821" s="5">
        <v>723</v>
      </c>
      <c r="P2821" s="5">
        <v>1988</v>
      </c>
      <c r="Q2821" s="5" t="s">
        <v>136</v>
      </c>
      <c r="R2821" s="5" t="s">
        <v>1841</v>
      </c>
      <c r="S2821" s="5" t="s">
        <v>31573</v>
      </c>
      <c r="T2821" s="2" t="s">
        <v>31600</v>
      </c>
      <c r="U2821" s="6" t="s">
        <v>18462</v>
      </c>
      <c r="V2821" s="6"/>
      <c r="W2821" s="6" t="s">
        <v>40</v>
      </c>
      <c r="X2821" s="6" t="s">
        <v>18463</v>
      </c>
      <c r="Y2821" s="6">
        <v>3</v>
      </c>
      <c r="Z2821" s="6" t="s">
        <v>18464</v>
      </c>
      <c r="AA2821" s="6" t="s">
        <v>24037</v>
      </c>
      <c r="AB2821" s="6" t="s">
        <v>24038</v>
      </c>
      <c r="AC2821" s="6" t="s">
        <v>24039</v>
      </c>
      <c r="AD2821" s="6" t="s">
        <v>24040</v>
      </c>
      <c r="AE2821" s="7" t="s">
        <v>47</v>
      </c>
      <c r="AF2821" s="7" t="s">
        <v>22601</v>
      </c>
      <c r="AG2821" s="7"/>
      <c r="AH2821" s="7" t="s">
        <v>30980</v>
      </c>
      <c r="AI2821" s="7" t="s">
        <v>24041</v>
      </c>
      <c r="AJ2821" s="8" t="s">
        <v>18472</v>
      </c>
      <c r="AK2821" s="8" t="s">
        <v>18473</v>
      </c>
      <c r="AL2821" s="8" t="s">
        <v>30981</v>
      </c>
      <c r="AM2821" s="8" t="s">
        <v>18475</v>
      </c>
      <c r="AN2821" s="72" t="s">
        <v>31567</v>
      </c>
    </row>
    <row r="2822" spans="2:40" ht="30" hidden="1">
      <c r="B2822" s="85" t="str">
        <f>IF(AND(OR(W2822='Haladó kereső'!$E$15,'Haladó kereső'!$E$15=""),OR(T2822='Haladó kereső'!$E$14,'Haladó kereső'!$E$14=""),OR(O2822&gt;='Haladó kereső'!$E$12,'Haladó kereső'!$E$12=""),OR(U2822='Haladó kereső'!$E$16,'Haladó kereső'!$E$16=""),OR(O2822&lt;='Haladó kereső'!$E$13,'Haladó kereső'!$E$13=""),OR(Y2822='Haladó kereső'!$E$17,'Haladó kereső'!$E$17=""),OR(S2822='Haladó kereső'!$E$10,'Haladó kereső'!$E$10=""),OR(Q2822='Haladó kereső'!$E$9,'Haladó kereső'!$E$9="",'Haladó kereső'!$E$9="összes"),OR(J2822='Haladó kereső'!$E$11,'Haladó kereső'!$E$11="")),"megfelel a választott feltételeknek","-")</f>
        <v>megfelel a választott feltételeknek</v>
      </c>
      <c r="D2822" s="5" t="s">
        <v>24042</v>
      </c>
      <c r="E2822" s="1">
        <v>19.687033333333332</v>
      </c>
      <c r="F2822" s="1">
        <v>47.356900000000003</v>
      </c>
      <c r="G2822" s="5"/>
      <c r="H2822" s="5" t="s">
        <v>24043</v>
      </c>
      <c r="I2822" s="5">
        <v>15015</v>
      </c>
      <c r="J2822" s="5" t="s">
        <v>35</v>
      </c>
      <c r="K2822" s="5" t="s">
        <v>3</v>
      </c>
      <c r="L2822" s="5" t="s">
        <v>3</v>
      </c>
      <c r="M2822" s="5" t="s">
        <v>3</v>
      </c>
      <c r="N2822" s="5">
        <v>3669</v>
      </c>
      <c r="O2822" s="5">
        <v>3657</v>
      </c>
      <c r="P2822" s="5">
        <v>4847</v>
      </c>
      <c r="Q2822" s="5" t="s">
        <v>163</v>
      </c>
      <c r="R2822" s="5" t="s">
        <v>8484</v>
      </c>
      <c r="S2822" s="5" t="s">
        <v>8485</v>
      </c>
      <c r="T2822" s="2" t="s">
        <v>31599</v>
      </c>
      <c r="U2822" s="6" t="s">
        <v>3</v>
      </c>
      <c r="V2822" s="6"/>
      <c r="W2822" s="6" t="s">
        <v>7</v>
      </c>
      <c r="X2822" s="6" t="s">
        <v>3</v>
      </c>
      <c r="Y2822" s="6" t="s">
        <v>3</v>
      </c>
      <c r="Z2822" s="6" t="s">
        <v>3</v>
      </c>
      <c r="AA2822" s="6" t="s">
        <v>24044</v>
      </c>
      <c r="AB2822" s="6" t="s">
        <v>3</v>
      </c>
      <c r="AC2822" s="6" t="s">
        <v>24045</v>
      </c>
      <c r="AD2822" s="6" t="s">
        <v>24046</v>
      </c>
      <c r="AE2822" s="7" t="s">
        <v>47</v>
      </c>
      <c r="AF2822" s="7" t="s">
        <v>24047</v>
      </c>
      <c r="AG2822" s="7"/>
      <c r="AH2822" s="7" t="s">
        <v>30982</v>
      </c>
      <c r="AI2822" s="7" t="s">
        <v>24045</v>
      </c>
      <c r="AJ2822" s="8" t="s">
        <v>24048</v>
      </c>
      <c r="AK2822" s="8" t="s">
        <v>24044</v>
      </c>
      <c r="AL2822" s="8" t="s">
        <v>30983</v>
      </c>
      <c r="AM2822" s="8" t="s">
        <v>24045</v>
      </c>
      <c r="AN2822" s="72" t="s">
        <v>31567</v>
      </c>
    </row>
    <row r="2823" spans="2:40" ht="30" hidden="1">
      <c r="B2823" s="85" t="str">
        <f>IF(AND(OR(W2823='Haladó kereső'!$E$15,'Haladó kereső'!$E$15=""),OR(T2823='Haladó kereső'!$E$14,'Haladó kereső'!$E$14=""),OR(O2823&gt;='Haladó kereső'!$E$12,'Haladó kereső'!$E$12=""),OR(U2823='Haladó kereső'!$E$16,'Haladó kereső'!$E$16=""),OR(O2823&lt;='Haladó kereső'!$E$13,'Haladó kereső'!$E$13=""),OR(Y2823='Haladó kereső'!$E$17,'Haladó kereső'!$E$17=""),OR(S2823='Haladó kereső'!$E$10,'Haladó kereső'!$E$10=""),OR(Q2823='Haladó kereső'!$E$9,'Haladó kereső'!$E$9="",'Haladó kereső'!$E$9="összes"),OR(J2823='Haladó kereső'!$E$11,'Haladó kereső'!$E$11="")),"megfelel a választott feltételeknek","-")</f>
        <v>megfelel a választott feltételeknek</v>
      </c>
      <c r="D2823" s="5" t="s">
        <v>24049</v>
      </c>
      <c r="E2823" s="1">
        <v>19.950199999999999</v>
      </c>
      <c r="F2823" s="1">
        <v>47.335333333333338</v>
      </c>
      <c r="G2823" s="5"/>
      <c r="H2823" s="5" t="s">
        <v>24050</v>
      </c>
      <c r="I2823" s="5">
        <v>17303</v>
      </c>
      <c r="J2823" s="5" t="s">
        <v>35</v>
      </c>
      <c r="K2823" s="5" t="s">
        <v>3</v>
      </c>
      <c r="L2823" s="5" t="s">
        <v>3</v>
      </c>
      <c r="M2823" s="5" t="s">
        <v>3</v>
      </c>
      <c r="N2823" s="5">
        <v>3544</v>
      </c>
      <c r="O2823" s="5">
        <v>3511</v>
      </c>
      <c r="P2823" s="5">
        <v>5329</v>
      </c>
      <c r="Q2823" s="5" t="s">
        <v>163</v>
      </c>
      <c r="R2823" s="5" t="s">
        <v>8484</v>
      </c>
      <c r="S2823" s="5" t="s">
        <v>8485</v>
      </c>
      <c r="T2823" s="2" t="s">
        <v>31599</v>
      </c>
      <c r="U2823" s="6" t="s">
        <v>3</v>
      </c>
      <c r="V2823" s="6"/>
      <c r="W2823" s="6" t="s">
        <v>7</v>
      </c>
      <c r="X2823" s="6" t="s">
        <v>3</v>
      </c>
      <c r="Y2823" s="6" t="s">
        <v>3</v>
      </c>
      <c r="Z2823" s="6" t="s">
        <v>3</v>
      </c>
      <c r="AA2823" s="6" t="s">
        <v>24051</v>
      </c>
      <c r="AB2823" s="6" t="s">
        <v>3</v>
      </c>
      <c r="AC2823" s="6" t="s">
        <v>24052</v>
      </c>
      <c r="AD2823" s="6" t="s">
        <v>24053</v>
      </c>
      <c r="AE2823" s="7" t="s">
        <v>47</v>
      </c>
      <c r="AF2823" s="7" t="s">
        <v>24054</v>
      </c>
      <c r="AG2823" s="7"/>
      <c r="AH2823" s="7">
        <v>6703385339</v>
      </c>
      <c r="AI2823" s="7" t="s">
        <v>24056</v>
      </c>
      <c r="AJ2823" s="8" t="s">
        <v>24057</v>
      </c>
      <c r="AK2823" s="8" t="s">
        <v>24055</v>
      </c>
      <c r="AL2823" s="8" t="s">
        <v>30984</v>
      </c>
      <c r="AM2823" s="8" t="s">
        <v>24058</v>
      </c>
      <c r="AN2823" s="72" t="s">
        <v>31567</v>
      </c>
    </row>
    <row r="2824" spans="2:40" ht="30" hidden="1">
      <c r="B2824" s="85" t="str">
        <f>IF(AND(OR(W2824='Haladó kereső'!$E$15,'Haladó kereső'!$E$15=""),OR(T2824='Haladó kereső'!$E$14,'Haladó kereső'!$E$14=""),OR(O2824&gt;='Haladó kereső'!$E$12,'Haladó kereső'!$E$12=""),OR(U2824='Haladó kereső'!$E$16,'Haladó kereső'!$E$16=""),OR(O2824&lt;='Haladó kereső'!$E$13,'Haladó kereső'!$E$13=""),OR(Y2824='Haladó kereső'!$E$17,'Haladó kereső'!$E$17=""),OR(S2824='Haladó kereső'!$E$10,'Haladó kereső'!$E$10=""),OR(Q2824='Haladó kereső'!$E$9,'Haladó kereső'!$E$9="",'Haladó kereső'!$E$9="összes"),OR(J2824='Haladó kereső'!$E$11,'Haladó kereső'!$E$11="")),"megfelel a választott feltételeknek","-")</f>
        <v>megfelel a választott feltételeknek</v>
      </c>
      <c r="D2824" s="5" t="s">
        <v>24059</v>
      </c>
      <c r="E2824" s="1">
        <v>19.624366666666667</v>
      </c>
      <c r="F2824" s="1">
        <v>47.400999999999996</v>
      </c>
      <c r="G2824" s="5"/>
      <c r="H2824" s="5" t="s">
        <v>24060</v>
      </c>
      <c r="I2824" s="5">
        <v>9405</v>
      </c>
      <c r="J2824" s="5" t="s">
        <v>35</v>
      </c>
      <c r="K2824" s="5" t="s">
        <v>3</v>
      </c>
      <c r="L2824" s="5" t="s">
        <v>3</v>
      </c>
      <c r="M2824" s="5" t="s">
        <v>3</v>
      </c>
      <c r="N2824" s="5">
        <v>2701</v>
      </c>
      <c r="O2824" s="5">
        <v>2738</v>
      </c>
      <c r="P2824" s="5">
        <v>3353</v>
      </c>
      <c r="Q2824" s="5" t="s">
        <v>163</v>
      </c>
      <c r="R2824" s="5" t="s">
        <v>8484</v>
      </c>
      <c r="S2824" s="5" t="s">
        <v>8485</v>
      </c>
      <c r="T2824" s="2" t="s">
        <v>31599</v>
      </c>
      <c r="U2824" s="6" t="s">
        <v>3</v>
      </c>
      <c r="V2824" s="6"/>
      <c r="W2824" s="6" t="s">
        <v>7</v>
      </c>
      <c r="X2824" s="6" t="s">
        <v>3</v>
      </c>
      <c r="Y2824" s="6" t="s">
        <v>3</v>
      </c>
      <c r="Z2824" s="6" t="s">
        <v>3</v>
      </c>
      <c r="AA2824" s="6" t="s">
        <v>24061</v>
      </c>
      <c r="AB2824" s="6" t="s">
        <v>3</v>
      </c>
      <c r="AC2824" s="6" t="s">
        <v>24062</v>
      </c>
      <c r="AD2824" s="6" t="s">
        <v>24063</v>
      </c>
      <c r="AE2824" s="7" t="s">
        <v>47</v>
      </c>
      <c r="AF2824" s="7" t="s">
        <v>24064</v>
      </c>
      <c r="AG2824" s="7"/>
      <c r="AH2824" s="7" t="s">
        <v>30985</v>
      </c>
      <c r="AI2824" s="7" t="s">
        <v>24065</v>
      </c>
      <c r="AJ2824" s="8" t="s">
        <v>24066</v>
      </c>
      <c r="AK2824" s="8" t="s">
        <v>24061</v>
      </c>
      <c r="AL2824" s="8" t="s">
        <v>30986</v>
      </c>
      <c r="AM2824" s="8" t="s">
        <v>24067</v>
      </c>
      <c r="AN2824" s="72" t="s">
        <v>31567</v>
      </c>
    </row>
    <row r="2825" spans="2:40" ht="30" hidden="1">
      <c r="B2825" s="85" t="str">
        <f>IF(AND(OR(W2825='Haladó kereső'!$E$15,'Haladó kereső'!$E$15=""),OR(T2825='Haladó kereső'!$E$14,'Haladó kereső'!$E$14=""),OR(O2825&gt;='Haladó kereső'!$E$12,'Haladó kereső'!$E$12=""),OR(U2825='Haladó kereső'!$E$16,'Haladó kereső'!$E$16=""),OR(O2825&lt;='Haladó kereső'!$E$13,'Haladó kereső'!$E$13=""),OR(Y2825='Haladó kereső'!$E$17,'Haladó kereső'!$E$17=""),OR(S2825='Haladó kereső'!$E$10,'Haladó kereső'!$E$10=""),OR(Q2825='Haladó kereső'!$E$9,'Haladó kereső'!$E$9="",'Haladó kereső'!$E$9="összes"),OR(J2825='Haladó kereső'!$E$11,'Haladó kereső'!$E$11="")),"megfelel a választott feltételeknek","-")</f>
        <v>megfelel a választott feltételeknek</v>
      </c>
      <c r="D2825" s="5" t="s">
        <v>24068</v>
      </c>
      <c r="E2825" s="1">
        <v>19.605600000000003</v>
      </c>
      <c r="F2825" s="1">
        <v>47.443033333333332</v>
      </c>
      <c r="G2825" s="5"/>
      <c r="H2825" s="5" t="s">
        <v>24069</v>
      </c>
      <c r="I2825" s="5">
        <v>31796</v>
      </c>
      <c r="J2825" s="5" t="s">
        <v>35</v>
      </c>
      <c r="K2825" s="5" t="s">
        <v>555</v>
      </c>
      <c r="L2825" s="5" t="s">
        <v>3</v>
      </c>
      <c r="M2825" s="5" t="s">
        <v>3</v>
      </c>
      <c r="N2825" s="5">
        <v>6249</v>
      </c>
      <c r="O2825" s="5">
        <v>6203</v>
      </c>
      <c r="P2825" s="5">
        <v>3839</v>
      </c>
      <c r="Q2825" s="5" t="s">
        <v>163</v>
      </c>
      <c r="R2825" s="5" t="s">
        <v>8484</v>
      </c>
      <c r="S2825" s="5" t="s">
        <v>8485</v>
      </c>
      <c r="T2825" s="2" t="s">
        <v>31599</v>
      </c>
      <c r="U2825" s="6" t="s">
        <v>3</v>
      </c>
      <c r="V2825" s="6"/>
      <c r="W2825" s="6" t="s">
        <v>7</v>
      </c>
      <c r="X2825" s="6" t="s">
        <v>3</v>
      </c>
      <c r="Y2825" s="6" t="s">
        <v>3</v>
      </c>
      <c r="Z2825" s="6" t="s">
        <v>3</v>
      </c>
      <c r="AA2825" s="6" t="s">
        <v>24070</v>
      </c>
      <c r="AB2825" s="6" t="s">
        <v>3</v>
      </c>
      <c r="AC2825" s="6" t="s">
        <v>24071</v>
      </c>
      <c r="AD2825" s="6" t="s">
        <v>24072</v>
      </c>
      <c r="AE2825" s="7" t="s">
        <v>169</v>
      </c>
      <c r="AF2825" s="7" t="s">
        <v>7135</v>
      </c>
      <c r="AG2825" s="7"/>
      <c r="AH2825" s="7" t="s">
        <v>30987</v>
      </c>
      <c r="AI2825" s="7" t="s">
        <v>24074</v>
      </c>
      <c r="AJ2825" s="8" t="s">
        <v>24075</v>
      </c>
      <c r="AK2825" s="8" t="s">
        <v>24073</v>
      </c>
      <c r="AL2825" s="8" t="s">
        <v>30988</v>
      </c>
      <c r="AM2825" s="8" t="s">
        <v>24076</v>
      </c>
      <c r="AN2825" s="72" t="s">
        <v>31567</v>
      </c>
    </row>
    <row r="2826" spans="2:40" ht="30" hidden="1">
      <c r="B2826" s="85" t="str">
        <f>IF(AND(OR(W2826='Haladó kereső'!$E$15,'Haladó kereső'!$E$15=""),OR(T2826='Haladó kereső'!$E$14,'Haladó kereső'!$E$14=""),OR(O2826&gt;='Haladó kereső'!$E$12,'Haladó kereső'!$E$12=""),OR(U2826='Haladó kereső'!$E$16,'Haladó kereső'!$E$16=""),OR(O2826&lt;='Haladó kereső'!$E$13,'Haladó kereső'!$E$13=""),OR(Y2826='Haladó kereső'!$E$17,'Haladó kereső'!$E$17=""),OR(S2826='Haladó kereső'!$E$10,'Haladó kereső'!$E$10=""),OR(Q2826='Haladó kereső'!$E$9,'Haladó kereső'!$E$9="",'Haladó kereső'!$E$9="összes"),OR(J2826='Haladó kereső'!$E$11,'Haladó kereső'!$E$11="")),"megfelel a választott feltételeknek","-")</f>
        <v>megfelel a választott feltételeknek</v>
      </c>
      <c r="D2826" s="5" t="s">
        <v>24077</v>
      </c>
      <c r="E2826" s="1">
        <v>19.875666666666667</v>
      </c>
      <c r="F2826" s="1">
        <v>47.333633333333339</v>
      </c>
      <c r="G2826" s="5"/>
      <c r="H2826" s="5" t="s">
        <v>24078</v>
      </c>
      <c r="I2826" s="5">
        <v>14146</v>
      </c>
      <c r="J2826" s="5" t="s">
        <v>2</v>
      </c>
      <c r="K2826" s="5" t="s">
        <v>3</v>
      </c>
      <c r="L2826" s="5" t="s">
        <v>3</v>
      </c>
      <c r="M2826" s="5" t="s">
        <v>3</v>
      </c>
      <c r="N2826" s="5">
        <v>6241</v>
      </c>
      <c r="O2826" s="5">
        <v>6244</v>
      </c>
      <c r="P2826" s="5">
        <v>3696</v>
      </c>
      <c r="Q2826" s="5" t="s">
        <v>163</v>
      </c>
      <c r="R2826" s="5" t="s">
        <v>8484</v>
      </c>
      <c r="S2826" s="5" t="s">
        <v>8485</v>
      </c>
      <c r="T2826" s="2" t="s">
        <v>31599</v>
      </c>
      <c r="U2826" s="6" t="s">
        <v>3</v>
      </c>
      <c r="V2826" s="6"/>
      <c r="W2826" s="6" t="s">
        <v>7</v>
      </c>
      <c r="X2826" s="6" t="s">
        <v>3</v>
      </c>
      <c r="Y2826" s="6" t="s">
        <v>3</v>
      </c>
      <c r="Z2826" s="6" t="s">
        <v>3</v>
      </c>
      <c r="AA2826" s="6" t="s">
        <v>24079</v>
      </c>
      <c r="AB2826" s="6" t="s">
        <v>3</v>
      </c>
      <c r="AC2826" s="6" t="s">
        <v>24080</v>
      </c>
      <c r="AD2826" s="6" t="s">
        <v>24081</v>
      </c>
      <c r="AE2826" s="7" t="s">
        <v>5968</v>
      </c>
      <c r="AF2826" s="7" t="s">
        <v>24082</v>
      </c>
      <c r="AG2826" s="7"/>
      <c r="AH2826" s="7">
        <v>3653787000</v>
      </c>
      <c r="AI2826" s="7" t="s">
        <v>24080</v>
      </c>
      <c r="AJ2826" s="8" t="s">
        <v>24084</v>
      </c>
      <c r="AK2826" s="8" t="s">
        <v>24083</v>
      </c>
      <c r="AL2826" s="8" t="s">
        <v>30989</v>
      </c>
      <c r="AM2826" s="8" t="s">
        <v>24080</v>
      </c>
      <c r="AN2826" s="72" t="s">
        <v>31567</v>
      </c>
    </row>
    <row r="2827" spans="2:40" ht="30" hidden="1">
      <c r="B2827" s="85" t="str">
        <f>IF(AND(OR(W2827='Haladó kereső'!$E$15,'Haladó kereső'!$E$15=""),OR(T2827='Haladó kereső'!$E$14,'Haladó kereső'!$E$14=""),OR(O2827&gt;='Haladó kereső'!$E$12,'Haladó kereső'!$E$12=""),OR(U2827='Haladó kereső'!$E$16,'Haladó kereső'!$E$16=""),OR(O2827&lt;='Haladó kereső'!$E$13,'Haladó kereső'!$E$13=""),OR(Y2827='Haladó kereső'!$E$17,'Haladó kereső'!$E$17=""),OR(S2827='Haladó kereső'!$E$10,'Haladó kereső'!$E$10=""),OR(Q2827='Haladó kereső'!$E$9,'Haladó kereső'!$E$9="",'Haladó kereső'!$E$9="összes"),OR(J2827='Haladó kereső'!$E$11,'Haladó kereső'!$E$11="")),"megfelel a választott feltételeknek","-")</f>
        <v>megfelel a választott feltételeknek</v>
      </c>
      <c r="D2827" s="5" t="s">
        <v>24085</v>
      </c>
      <c r="E2827" s="1">
        <v>19.742933333333333</v>
      </c>
      <c r="F2827" s="1">
        <v>47.336433333333339</v>
      </c>
      <c r="G2827" s="5"/>
      <c r="H2827" s="5" t="s">
        <v>24086</v>
      </c>
      <c r="I2827" s="5">
        <v>14571</v>
      </c>
      <c r="J2827" s="5" t="s">
        <v>35</v>
      </c>
      <c r="K2827" s="5" t="s">
        <v>555</v>
      </c>
      <c r="L2827" s="5" t="s">
        <v>3</v>
      </c>
      <c r="M2827" s="5" t="s">
        <v>3</v>
      </c>
      <c r="N2827" s="5">
        <v>5454</v>
      </c>
      <c r="O2827" s="5">
        <v>5437</v>
      </c>
      <c r="P2827" s="5">
        <v>10287</v>
      </c>
      <c r="Q2827" s="5" t="s">
        <v>163</v>
      </c>
      <c r="R2827" s="5" t="s">
        <v>8484</v>
      </c>
      <c r="S2827" s="5" t="s">
        <v>8485</v>
      </c>
      <c r="T2827" s="2" t="s">
        <v>31599</v>
      </c>
      <c r="U2827" s="6" t="s">
        <v>3</v>
      </c>
      <c r="V2827" s="6"/>
      <c r="W2827" s="6" t="s">
        <v>7</v>
      </c>
      <c r="X2827" s="6" t="s">
        <v>3</v>
      </c>
      <c r="Y2827" s="6" t="s">
        <v>3</v>
      </c>
      <c r="Z2827" s="6" t="s">
        <v>3</v>
      </c>
      <c r="AA2827" s="6" t="s">
        <v>24087</v>
      </c>
      <c r="AB2827" s="6" t="s">
        <v>3</v>
      </c>
      <c r="AC2827" s="6" t="s">
        <v>24088</v>
      </c>
      <c r="AD2827" s="6" t="s">
        <v>24089</v>
      </c>
      <c r="AE2827" s="7" t="s">
        <v>8451</v>
      </c>
      <c r="AF2827" s="7" t="s">
        <v>24090</v>
      </c>
      <c r="AG2827" s="7"/>
      <c r="AH2827" s="7" t="s">
        <v>30990</v>
      </c>
      <c r="AI2827" s="7" t="s">
        <v>24091</v>
      </c>
      <c r="AJ2827" s="8" t="s">
        <v>17626</v>
      </c>
      <c r="AK2827" s="8" t="s">
        <v>24092</v>
      </c>
      <c r="AL2827" s="8" t="s">
        <v>30991</v>
      </c>
      <c r="AM2827" s="8" t="s">
        <v>24093</v>
      </c>
      <c r="AN2827" s="72" t="s">
        <v>31567</v>
      </c>
    </row>
    <row r="2828" spans="2:40" ht="30" hidden="1">
      <c r="B2828" s="85" t="str">
        <f>IF(AND(OR(W2828='Haladó kereső'!$E$15,'Haladó kereső'!$E$15=""),OR(T2828='Haladó kereső'!$E$14,'Haladó kereső'!$E$14=""),OR(O2828&gt;='Haladó kereső'!$E$12,'Haladó kereső'!$E$12=""),OR(U2828='Haladó kereső'!$E$16,'Haladó kereső'!$E$16=""),OR(O2828&lt;='Haladó kereső'!$E$13,'Haladó kereső'!$E$13=""),OR(Y2828='Haladó kereső'!$E$17,'Haladó kereső'!$E$17=""),OR(S2828='Haladó kereső'!$E$10,'Haladó kereső'!$E$10=""),OR(Q2828='Haladó kereső'!$E$9,'Haladó kereső'!$E$9="",'Haladó kereső'!$E$9="összes"),OR(J2828='Haladó kereső'!$E$11,'Haladó kereső'!$E$11="")),"megfelel a választott feltételeknek","-")</f>
        <v>megfelel a választott feltételeknek</v>
      </c>
      <c r="D2828" s="5" t="s">
        <v>24094</v>
      </c>
      <c r="E2828" s="1">
        <v>19.839733333333331</v>
      </c>
      <c r="F2828" s="1">
        <v>47.292333333333332</v>
      </c>
      <c r="G2828" s="5"/>
      <c r="H2828" s="5" t="s">
        <v>24095</v>
      </c>
      <c r="I2828" s="5">
        <v>2769</v>
      </c>
      <c r="J2828" s="5" t="s">
        <v>35</v>
      </c>
      <c r="K2828" s="5" t="s">
        <v>3</v>
      </c>
      <c r="L2828" s="5" t="s">
        <v>3</v>
      </c>
      <c r="M2828" s="5" t="s">
        <v>3</v>
      </c>
      <c r="N2828" s="5">
        <v>3076</v>
      </c>
      <c r="O2828" s="5">
        <v>3066</v>
      </c>
      <c r="P2828" s="5">
        <v>3183</v>
      </c>
      <c r="Q2828" s="5" t="s">
        <v>163</v>
      </c>
      <c r="R2828" s="5" t="s">
        <v>164</v>
      </c>
      <c r="S2828" s="5" t="s">
        <v>165</v>
      </c>
      <c r="T2828" s="2" t="s">
        <v>31599</v>
      </c>
      <c r="U2828" s="6" t="s">
        <v>3</v>
      </c>
      <c r="V2828" s="6"/>
      <c r="W2828" s="6" t="s">
        <v>7</v>
      </c>
      <c r="X2828" s="6" t="s">
        <v>3</v>
      </c>
      <c r="Y2828" s="6" t="s">
        <v>3</v>
      </c>
      <c r="Z2828" s="6" t="s">
        <v>3</v>
      </c>
      <c r="AA2828" s="6" t="s">
        <v>24096</v>
      </c>
      <c r="AB2828" s="6" t="s">
        <v>3</v>
      </c>
      <c r="AC2828" s="6" t="s">
        <v>24097</v>
      </c>
      <c r="AD2828" s="6" t="s">
        <v>24098</v>
      </c>
      <c r="AE2828" s="7" t="s">
        <v>47</v>
      </c>
      <c r="AF2828" s="7" t="s">
        <v>24099</v>
      </c>
      <c r="AG2828" s="7"/>
      <c r="AH2828" s="7" t="s">
        <v>30992</v>
      </c>
      <c r="AI2828" s="7" t="s">
        <v>24100</v>
      </c>
      <c r="AJ2828" s="8" t="s">
        <v>24101</v>
      </c>
      <c r="AK2828" s="8" t="s">
        <v>24096</v>
      </c>
      <c r="AL2828" s="8" t="s">
        <v>30993</v>
      </c>
      <c r="AM2828" s="8" t="s">
        <v>24097</v>
      </c>
      <c r="AN2828" s="72" t="s">
        <v>31567</v>
      </c>
    </row>
    <row r="2829" spans="2:40" ht="30" hidden="1">
      <c r="B2829" s="85" t="str">
        <f>IF(AND(OR(W2829='Haladó kereső'!$E$15,'Haladó kereső'!$E$15=""),OR(T2829='Haladó kereső'!$E$14,'Haladó kereső'!$E$14=""),OR(O2829&gt;='Haladó kereső'!$E$12,'Haladó kereső'!$E$12=""),OR(U2829='Haladó kereső'!$E$16,'Haladó kereső'!$E$16=""),OR(O2829&lt;='Haladó kereső'!$E$13,'Haladó kereső'!$E$13=""),OR(Y2829='Haladó kereső'!$E$17,'Haladó kereső'!$E$17=""),OR(S2829='Haladó kereső'!$E$10,'Haladó kereső'!$E$10=""),OR(Q2829='Haladó kereső'!$E$9,'Haladó kereső'!$E$9="",'Haladó kereső'!$E$9="összes"),OR(J2829='Haladó kereső'!$E$11,'Haladó kereső'!$E$11="")),"megfelel a választott feltételeknek","-")</f>
        <v>megfelel a választott feltételeknek</v>
      </c>
      <c r="D2829" s="5" t="s">
        <v>24102</v>
      </c>
      <c r="E2829" s="1">
        <v>16.7012</v>
      </c>
      <c r="F2829" s="1">
        <v>47.191733333333332</v>
      </c>
      <c r="G2829" s="5"/>
      <c r="H2829" s="5" t="s">
        <v>24103</v>
      </c>
      <c r="I2829" s="5">
        <v>32045</v>
      </c>
      <c r="J2829" s="5" t="s">
        <v>35</v>
      </c>
      <c r="K2829" s="5" t="s">
        <v>3</v>
      </c>
      <c r="L2829" s="5" t="s">
        <v>3</v>
      </c>
      <c r="M2829" s="5" t="s">
        <v>3</v>
      </c>
      <c r="N2829" s="5">
        <v>2609</v>
      </c>
      <c r="O2829" s="5">
        <v>2597</v>
      </c>
      <c r="P2829" s="5">
        <v>2008</v>
      </c>
      <c r="Q2829" s="5" t="s">
        <v>218</v>
      </c>
      <c r="R2829" s="5" t="s">
        <v>219</v>
      </c>
      <c r="S2829" s="5" t="s">
        <v>220</v>
      </c>
      <c r="T2829" s="2" t="s">
        <v>31599</v>
      </c>
      <c r="U2829" s="6" t="s">
        <v>3</v>
      </c>
      <c r="V2829" s="6"/>
      <c r="W2829" s="6" t="s">
        <v>7</v>
      </c>
      <c r="X2829" s="6" t="s">
        <v>3</v>
      </c>
      <c r="Y2829" s="6" t="s">
        <v>3</v>
      </c>
      <c r="Z2829" s="6" t="s">
        <v>3</v>
      </c>
      <c r="AA2829" s="6" t="s">
        <v>24104</v>
      </c>
      <c r="AB2829" s="6" t="s">
        <v>3</v>
      </c>
      <c r="AC2829" s="6" t="s">
        <v>24105</v>
      </c>
      <c r="AD2829" s="6" t="s">
        <v>24106</v>
      </c>
      <c r="AE2829" s="7" t="s">
        <v>47</v>
      </c>
      <c r="AF2829" s="7" t="s">
        <v>24107</v>
      </c>
      <c r="AG2829" s="7"/>
      <c r="AH2829" s="7" t="s">
        <v>30994</v>
      </c>
      <c r="AI2829" s="7" t="s">
        <v>24108</v>
      </c>
      <c r="AJ2829" s="8" t="s">
        <v>24109</v>
      </c>
      <c r="AK2829" s="8" t="s">
        <v>24104</v>
      </c>
      <c r="AL2829" s="8" t="s">
        <v>30995</v>
      </c>
      <c r="AM2829" s="8" t="s">
        <v>24110</v>
      </c>
      <c r="AN2829" s="72" t="s">
        <v>31567</v>
      </c>
    </row>
    <row r="2830" spans="2:40" ht="15.75" hidden="1">
      <c r="B2830" s="85" t="str">
        <f>IF(AND(OR(W2830='Haladó kereső'!$E$15,'Haladó kereső'!$E$15=""),OR(T2830='Haladó kereső'!$E$14,'Haladó kereső'!$E$14=""),OR(O2830&gt;='Haladó kereső'!$E$12,'Haladó kereső'!$E$12=""),OR(U2830='Haladó kereső'!$E$16,'Haladó kereső'!$E$16=""),OR(O2830&lt;='Haladó kereső'!$E$13,'Haladó kereső'!$E$13=""),OR(Y2830='Haladó kereső'!$E$17,'Haladó kereső'!$E$17=""),OR(S2830='Haladó kereső'!$E$10,'Haladó kereső'!$E$10=""),OR(Q2830='Haladó kereső'!$E$9,'Haladó kereső'!$E$9="",'Haladó kereső'!$E$9="összes"),OR(J2830='Haladó kereső'!$E$11,'Haladó kereső'!$E$11="")),"megfelel a választott feltételeknek","-")</f>
        <v>megfelel a választott feltételeknek</v>
      </c>
      <c r="D2830" s="5" t="s">
        <v>10404</v>
      </c>
      <c r="E2830" s="1">
        <v>17.437233333333335</v>
      </c>
      <c r="F2830" s="1">
        <v>46.88473333333333</v>
      </c>
      <c r="G2830" s="5"/>
      <c r="H2830" s="5" t="s">
        <v>24111</v>
      </c>
      <c r="I2830" s="5">
        <v>29434</v>
      </c>
      <c r="J2830" s="5" t="s">
        <v>2</v>
      </c>
      <c r="K2830" s="5" t="s">
        <v>3</v>
      </c>
      <c r="L2830" s="5" t="s">
        <v>3</v>
      </c>
      <c r="M2830" s="5" t="s">
        <v>429</v>
      </c>
      <c r="N2830" s="5">
        <v>16326</v>
      </c>
      <c r="O2830" s="5">
        <v>16182</v>
      </c>
      <c r="P2830" s="5">
        <v>6345</v>
      </c>
      <c r="Q2830" s="5" t="s">
        <v>176</v>
      </c>
      <c r="R2830" s="5" t="s">
        <v>24112</v>
      </c>
      <c r="S2830" s="5" t="s">
        <v>178</v>
      </c>
      <c r="T2830" s="2" t="s">
        <v>31600</v>
      </c>
      <c r="U2830" s="6" t="s">
        <v>10404</v>
      </c>
      <c r="V2830" s="6"/>
      <c r="W2830" s="6" t="s">
        <v>20</v>
      </c>
      <c r="X2830" s="6" t="s">
        <v>10405</v>
      </c>
      <c r="Y2830" s="6">
        <v>3</v>
      </c>
      <c r="Z2830" s="6" t="s">
        <v>10406</v>
      </c>
      <c r="AA2830" s="6" t="s">
        <v>24113</v>
      </c>
      <c r="AB2830" s="6" t="s">
        <v>24114</v>
      </c>
      <c r="AC2830" s="6" t="s">
        <v>24115</v>
      </c>
      <c r="AD2830" s="6" t="s">
        <v>24116</v>
      </c>
      <c r="AE2830" s="7" t="s">
        <v>47</v>
      </c>
      <c r="AF2830" s="7" t="s">
        <v>24117</v>
      </c>
      <c r="AG2830" s="7"/>
      <c r="AH2830" s="7" t="s">
        <v>30996</v>
      </c>
      <c r="AI2830" s="7" t="s">
        <v>24118</v>
      </c>
      <c r="AJ2830" s="8" t="s">
        <v>10412</v>
      </c>
      <c r="AK2830" s="8" t="s">
        <v>10413</v>
      </c>
      <c r="AL2830" s="8" t="s">
        <v>24114</v>
      </c>
      <c r="AM2830" s="8" t="s">
        <v>10414</v>
      </c>
      <c r="AN2830" s="72" t="s">
        <v>31567</v>
      </c>
    </row>
    <row r="2831" spans="2:40" ht="30" hidden="1">
      <c r="B2831" s="85" t="str">
        <f>IF(AND(OR(W2831='Haladó kereső'!$E$15,'Haladó kereső'!$E$15=""),OR(T2831='Haladó kereső'!$E$14,'Haladó kereső'!$E$14=""),OR(O2831&gt;='Haladó kereső'!$E$12,'Haladó kereső'!$E$12=""),OR(U2831='Haladó kereső'!$E$16,'Haladó kereső'!$E$16=""),OR(O2831&lt;='Haladó kereső'!$E$13,'Haladó kereső'!$E$13=""),OR(Y2831='Haladó kereső'!$E$17,'Haladó kereső'!$E$17=""),OR(S2831='Haladó kereső'!$E$10,'Haladó kereső'!$E$10=""),OR(Q2831='Haladó kereső'!$E$9,'Haladó kereső'!$E$9="",'Haladó kereső'!$E$9="összes"),OR(J2831='Haladó kereső'!$E$11,'Haladó kereső'!$E$11="")),"megfelel a választott feltételeknek","-")</f>
        <v>megfelel a választott feltételeknek</v>
      </c>
      <c r="D2831" s="5" t="s">
        <v>24119</v>
      </c>
      <c r="E2831" s="1">
        <v>17.335433333333331</v>
      </c>
      <c r="F2831" s="1">
        <v>46.452800000000003</v>
      </c>
      <c r="G2831" s="5"/>
      <c r="H2831" s="5" t="s">
        <v>24120</v>
      </c>
      <c r="I2831" s="5">
        <v>24615</v>
      </c>
      <c r="J2831" s="5" t="s">
        <v>35</v>
      </c>
      <c r="K2831" s="5" t="s">
        <v>3</v>
      </c>
      <c r="L2831" s="5" t="s">
        <v>3</v>
      </c>
      <c r="M2831" s="5" t="s">
        <v>3</v>
      </c>
      <c r="N2831" s="5">
        <v>759</v>
      </c>
      <c r="O2831" s="5">
        <v>738</v>
      </c>
      <c r="P2831" s="5">
        <v>3161</v>
      </c>
      <c r="Q2831" s="5" t="s">
        <v>275</v>
      </c>
      <c r="R2831" s="5" t="s">
        <v>2141</v>
      </c>
      <c r="S2831" s="5" t="s">
        <v>2142</v>
      </c>
      <c r="T2831" s="2" t="s">
        <v>31600</v>
      </c>
      <c r="U2831" s="6" t="s">
        <v>6416</v>
      </c>
      <c r="V2831" s="6"/>
      <c r="W2831" s="6" t="s">
        <v>40</v>
      </c>
      <c r="X2831" s="6" t="s">
        <v>6417</v>
      </c>
      <c r="Y2831" s="6">
        <v>7</v>
      </c>
      <c r="Z2831" s="6" t="s">
        <v>6418</v>
      </c>
      <c r="AA2831" s="6" t="s">
        <v>24121</v>
      </c>
      <c r="AB2831" s="6" t="s">
        <v>24122</v>
      </c>
      <c r="AC2831" s="6" t="s">
        <v>24123</v>
      </c>
      <c r="AD2831" s="6" t="s">
        <v>24124</v>
      </c>
      <c r="AE2831" s="7" t="s">
        <v>47</v>
      </c>
      <c r="AF2831" s="7" t="s">
        <v>24125</v>
      </c>
      <c r="AG2831" s="7"/>
      <c r="AH2831" s="7" t="s">
        <v>30997</v>
      </c>
      <c r="AI2831" s="7" t="s">
        <v>24123</v>
      </c>
      <c r="AJ2831" s="8" t="s">
        <v>6423</v>
      </c>
      <c r="AK2831" s="8" t="s">
        <v>6424</v>
      </c>
      <c r="AL2831" s="8" t="s">
        <v>28223</v>
      </c>
      <c r="AM2831" s="8" t="s">
        <v>6426</v>
      </c>
      <c r="AN2831" s="72" t="s">
        <v>31567</v>
      </c>
    </row>
    <row r="2832" spans="2:40" ht="15.75" hidden="1">
      <c r="B2832" s="85" t="str">
        <f>IF(AND(OR(W2832='Haladó kereső'!$E$15,'Haladó kereső'!$E$15=""),OR(T2832='Haladó kereső'!$E$14,'Haladó kereső'!$E$14=""),OR(O2832&gt;='Haladó kereső'!$E$12,'Haladó kereső'!$E$12=""),OR(U2832='Haladó kereső'!$E$16,'Haladó kereső'!$E$16=""),OR(O2832&lt;='Haladó kereső'!$E$13,'Haladó kereső'!$E$13=""),OR(Y2832='Haladó kereső'!$E$17,'Haladó kereső'!$E$17=""),OR(S2832='Haladó kereső'!$E$10,'Haladó kereső'!$E$10=""),OR(Q2832='Haladó kereső'!$E$9,'Haladó kereső'!$E$9="",'Haladó kereső'!$E$9="összes"),OR(J2832='Haladó kereső'!$E$11,'Haladó kereső'!$E$11="")),"megfelel a választott feltételeknek","-")</f>
        <v>megfelel a választott feltételeknek</v>
      </c>
      <c r="D2832" s="5" t="s">
        <v>10226</v>
      </c>
      <c r="E2832" s="1">
        <v>17.8522</v>
      </c>
      <c r="F2832" s="1">
        <v>47.490133333333333</v>
      </c>
      <c r="G2832" s="5"/>
      <c r="H2832" s="5" t="s">
        <v>24126</v>
      </c>
      <c r="I2832" s="5">
        <v>21971</v>
      </c>
      <c r="J2832" s="5" t="s">
        <v>35</v>
      </c>
      <c r="K2832" s="5" t="s">
        <v>3</v>
      </c>
      <c r="L2832" s="5" t="s">
        <v>3</v>
      </c>
      <c r="M2832" s="5" t="s">
        <v>3</v>
      </c>
      <c r="N2832" s="5">
        <v>950</v>
      </c>
      <c r="O2832" s="5">
        <v>953</v>
      </c>
      <c r="P2832" s="5">
        <v>2076</v>
      </c>
      <c r="Q2832" s="5" t="s">
        <v>136</v>
      </c>
      <c r="R2832" s="5" t="s">
        <v>1841</v>
      </c>
      <c r="S2832" s="5" t="s">
        <v>31573</v>
      </c>
      <c r="T2832" s="2" t="s">
        <v>31600</v>
      </c>
      <c r="U2832" s="6" t="s">
        <v>10226</v>
      </c>
      <c r="V2832" s="6"/>
      <c r="W2832" s="6" t="s">
        <v>20</v>
      </c>
      <c r="X2832" s="6" t="s">
        <v>10227</v>
      </c>
      <c r="Y2832" s="6">
        <v>4</v>
      </c>
      <c r="Z2832" s="6" t="s">
        <v>10228</v>
      </c>
      <c r="AA2832" s="6" t="s">
        <v>10235</v>
      </c>
      <c r="AB2832" s="6" t="s">
        <v>24127</v>
      </c>
      <c r="AC2832" s="6" t="s">
        <v>24128</v>
      </c>
      <c r="AD2832" s="6" t="s">
        <v>24129</v>
      </c>
      <c r="AE2832" s="7" t="s">
        <v>47</v>
      </c>
      <c r="AF2832" s="7" t="s">
        <v>2297</v>
      </c>
      <c r="AG2832" s="7"/>
      <c r="AH2832" s="7" t="s">
        <v>30998</v>
      </c>
      <c r="AI2832" s="7" t="s">
        <v>24128</v>
      </c>
      <c r="AJ2832" s="8" t="s">
        <v>10234</v>
      </c>
      <c r="AK2832" s="8" t="s">
        <v>10235</v>
      </c>
      <c r="AL2832" s="8" t="s">
        <v>28781</v>
      </c>
      <c r="AM2832" s="8" t="s">
        <v>10236</v>
      </c>
      <c r="AN2832" s="72" t="s">
        <v>31567</v>
      </c>
    </row>
    <row r="2833" spans="2:40" ht="15.75" hidden="1">
      <c r="B2833" s="85" t="str">
        <f>IF(AND(OR(W2833='Haladó kereső'!$E$15,'Haladó kereső'!$E$15=""),OR(T2833='Haladó kereső'!$E$14,'Haladó kereső'!$E$14=""),OR(O2833&gt;='Haladó kereső'!$E$12,'Haladó kereső'!$E$12=""),OR(U2833='Haladó kereső'!$E$16,'Haladó kereső'!$E$16=""),OR(O2833&lt;='Haladó kereső'!$E$13,'Haladó kereső'!$E$13=""),OR(Y2833='Haladó kereső'!$E$17,'Haladó kereső'!$E$17=""),OR(S2833='Haladó kereső'!$E$10,'Haladó kereső'!$E$10=""),OR(Q2833='Haladó kereső'!$E$9,'Haladó kereső'!$E$9="",'Haladó kereső'!$E$9="összes"),OR(J2833='Haladó kereső'!$E$11,'Haladó kereső'!$E$11="")),"megfelel a választott feltételeknek","-")</f>
        <v>megfelel a választott feltételeknek</v>
      </c>
      <c r="D2833" s="5" t="s">
        <v>24130</v>
      </c>
      <c r="E2833" s="1">
        <v>19.740333333333336</v>
      </c>
      <c r="F2833" s="1">
        <v>47.951100000000004</v>
      </c>
      <c r="G2833" s="5"/>
      <c r="H2833" s="5" t="s">
        <v>24131</v>
      </c>
      <c r="I2833" s="5">
        <v>32896</v>
      </c>
      <c r="J2833" s="5" t="s">
        <v>35</v>
      </c>
      <c r="K2833" s="5" t="s">
        <v>3</v>
      </c>
      <c r="L2833" s="5" t="s">
        <v>3</v>
      </c>
      <c r="M2833" s="5" t="s">
        <v>3</v>
      </c>
      <c r="N2833" s="5">
        <v>1906</v>
      </c>
      <c r="O2833" s="5">
        <v>1904</v>
      </c>
      <c r="P2833" s="5">
        <v>2735</v>
      </c>
      <c r="Q2833" s="5" t="s">
        <v>827</v>
      </c>
      <c r="R2833" s="5" t="s">
        <v>939</v>
      </c>
      <c r="S2833" s="5" t="s">
        <v>940</v>
      </c>
      <c r="T2833" s="2" t="s">
        <v>31600</v>
      </c>
      <c r="U2833" s="6" t="s">
        <v>941</v>
      </c>
      <c r="V2833" s="6"/>
      <c r="W2833" s="6" t="s">
        <v>40</v>
      </c>
      <c r="X2833" s="6" t="s">
        <v>942</v>
      </c>
      <c r="Y2833" s="6">
        <v>4</v>
      </c>
      <c r="Z2833" s="6" t="s">
        <v>943</v>
      </c>
      <c r="AA2833" s="6" t="s">
        <v>24132</v>
      </c>
      <c r="AB2833" s="6" t="s">
        <v>24133</v>
      </c>
      <c r="AC2833" s="6" t="s">
        <v>24134</v>
      </c>
      <c r="AD2833" s="6" t="s">
        <v>24135</v>
      </c>
      <c r="AE2833" s="7" t="s">
        <v>47</v>
      </c>
      <c r="AF2833" s="7" t="s">
        <v>24136</v>
      </c>
      <c r="AG2833" s="7"/>
      <c r="AH2833" s="7" t="s">
        <v>30999</v>
      </c>
      <c r="AI2833" s="7" t="s">
        <v>24137</v>
      </c>
      <c r="AJ2833" s="8" t="s">
        <v>951</v>
      </c>
      <c r="AK2833" s="8" t="s">
        <v>952</v>
      </c>
      <c r="AL2833" s="8" t="s">
        <v>27483</v>
      </c>
      <c r="AM2833" s="8" t="s">
        <v>954</v>
      </c>
      <c r="AN2833" s="72" t="s">
        <v>31567</v>
      </c>
    </row>
    <row r="2834" spans="2:40" ht="30" hidden="1">
      <c r="B2834" s="85" t="str">
        <f>IF(AND(OR(W2834='Haladó kereső'!$E$15,'Haladó kereső'!$E$15=""),OR(T2834='Haladó kereső'!$E$14,'Haladó kereső'!$E$14=""),OR(O2834&gt;='Haladó kereső'!$E$12,'Haladó kereső'!$E$12=""),OR(U2834='Haladó kereső'!$E$16,'Haladó kereső'!$E$16=""),OR(O2834&lt;='Haladó kereső'!$E$13,'Haladó kereső'!$E$13=""),OR(Y2834='Haladó kereső'!$E$17,'Haladó kereső'!$E$17=""),OR(S2834='Haladó kereső'!$E$10,'Haladó kereső'!$E$10=""),OR(Q2834='Haladó kereső'!$E$9,'Haladó kereső'!$E$9="",'Haladó kereső'!$E$9="összes"),OR(J2834='Haladó kereső'!$E$11,'Haladó kereső'!$E$11="")),"megfelel a választott feltételeknek","-")</f>
        <v>megfelel a választott feltételeknek</v>
      </c>
      <c r="D2834" s="5" t="s">
        <v>24138</v>
      </c>
      <c r="E2834" s="1">
        <v>17.306000000000001</v>
      </c>
      <c r="F2834" s="1">
        <v>46.174966666666663</v>
      </c>
      <c r="G2834" s="5"/>
      <c r="H2834" s="5" t="s">
        <v>24139</v>
      </c>
      <c r="I2834" s="5">
        <v>16735</v>
      </c>
      <c r="J2834" s="5" t="s">
        <v>35</v>
      </c>
      <c r="K2834" s="5" t="s">
        <v>3</v>
      </c>
      <c r="L2834" s="5" t="s">
        <v>3</v>
      </c>
      <c r="M2834" s="5" t="s">
        <v>3</v>
      </c>
      <c r="N2834" s="5">
        <v>1215</v>
      </c>
      <c r="O2834" s="5">
        <v>1191</v>
      </c>
      <c r="P2834" s="5">
        <v>5468</v>
      </c>
      <c r="Q2834" s="5" t="s">
        <v>275</v>
      </c>
      <c r="R2834" s="5" t="s">
        <v>1745</v>
      </c>
      <c r="S2834" s="5" t="s">
        <v>1746</v>
      </c>
      <c r="T2834" s="2" t="s">
        <v>31600</v>
      </c>
      <c r="U2834" s="6" t="s">
        <v>1747</v>
      </c>
      <c r="V2834" s="6"/>
      <c r="W2834" s="6" t="s">
        <v>40</v>
      </c>
      <c r="X2834" s="6" t="s">
        <v>1748</v>
      </c>
      <c r="Y2834" s="6">
        <v>5</v>
      </c>
      <c r="Z2834" s="6" t="s">
        <v>1749</v>
      </c>
      <c r="AA2834" s="6" t="s">
        <v>24140</v>
      </c>
      <c r="AB2834" s="6" t="s">
        <v>24141</v>
      </c>
      <c r="AC2834" s="6" t="s">
        <v>1751</v>
      </c>
      <c r="AD2834" s="6" t="s">
        <v>24142</v>
      </c>
      <c r="AE2834" s="7" t="s">
        <v>47</v>
      </c>
      <c r="AF2834" s="7" t="s">
        <v>24143</v>
      </c>
      <c r="AG2834" s="7"/>
      <c r="AH2834" s="7" t="s">
        <v>31000</v>
      </c>
      <c r="AI2834" s="7" t="s">
        <v>1751</v>
      </c>
      <c r="AJ2834" s="8" t="s">
        <v>1754</v>
      </c>
      <c r="AK2834" s="8" t="s">
        <v>1755</v>
      </c>
      <c r="AL2834" s="8" t="s">
        <v>31001</v>
      </c>
      <c r="AM2834" s="8" t="s">
        <v>1757</v>
      </c>
      <c r="AN2834" s="72" t="s">
        <v>31567</v>
      </c>
    </row>
    <row r="2835" spans="2:40" ht="30" hidden="1">
      <c r="B2835" s="85" t="str">
        <f>IF(AND(OR(W2835='Haladó kereső'!$E$15,'Haladó kereső'!$E$15=""),OR(T2835='Haladó kereső'!$E$14,'Haladó kereső'!$E$14=""),OR(O2835&gt;='Haladó kereső'!$E$12,'Haladó kereső'!$E$12=""),OR(U2835='Haladó kereső'!$E$16,'Haladó kereső'!$E$16=""),OR(O2835&lt;='Haladó kereső'!$E$13,'Haladó kereső'!$E$13=""),OR(Y2835='Haladó kereső'!$E$17,'Haladó kereső'!$E$17=""),OR(S2835='Haladó kereső'!$E$10,'Haladó kereső'!$E$10=""),OR(Q2835='Haladó kereső'!$E$9,'Haladó kereső'!$E$9="",'Haladó kereső'!$E$9="összes"),OR(J2835='Haladó kereső'!$E$11,'Haladó kereső'!$E$11="")),"megfelel a választott feltételeknek","-")</f>
        <v>megfelel a választott feltételeknek</v>
      </c>
      <c r="D2835" s="5" t="s">
        <v>24144</v>
      </c>
      <c r="E2835" s="1">
        <v>21.340033333333331</v>
      </c>
      <c r="F2835" s="1">
        <v>48.125666666666667</v>
      </c>
      <c r="G2835" s="5"/>
      <c r="H2835" s="5" t="s">
        <v>24145</v>
      </c>
      <c r="I2835" s="5">
        <v>21740</v>
      </c>
      <c r="J2835" s="5" t="s">
        <v>35</v>
      </c>
      <c r="K2835" s="5" t="s">
        <v>3</v>
      </c>
      <c r="L2835" s="5" t="s">
        <v>3</v>
      </c>
      <c r="M2835" s="5" t="s">
        <v>3</v>
      </c>
      <c r="N2835" s="5">
        <v>2913</v>
      </c>
      <c r="O2835" s="5">
        <v>2861</v>
      </c>
      <c r="P2835" s="5">
        <v>5372</v>
      </c>
      <c r="Q2835" s="5" t="s">
        <v>69</v>
      </c>
      <c r="R2835" s="5" t="s">
        <v>3979</v>
      </c>
      <c r="S2835" s="5" t="s">
        <v>3980</v>
      </c>
      <c r="T2835" s="2" t="s">
        <v>31600</v>
      </c>
      <c r="U2835" s="6" t="s">
        <v>24144</v>
      </c>
      <c r="V2835" s="6"/>
      <c r="W2835" s="6" t="s">
        <v>20</v>
      </c>
      <c r="X2835" s="6" t="s">
        <v>24146</v>
      </c>
      <c r="Y2835" s="6">
        <v>2</v>
      </c>
      <c r="Z2835" s="6" t="s">
        <v>24147</v>
      </c>
      <c r="AA2835" s="6" t="s">
        <v>24148</v>
      </c>
      <c r="AB2835" s="6" t="s">
        <v>24149</v>
      </c>
      <c r="AC2835" s="6" t="s">
        <v>24150</v>
      </c>
      <c r="AD2835" s="6" t="s">
        <v>24151</v>
      </c>
      <c r="AE2835" s="7" t="s">
        <v>47</v>
      </c>
      <c r="AF2835" s="7" t="s">
        <v>24152</v>
      </c>
      <c r="AG2835" s="7"/>
      <c r="AH2835" s="7" t="s">
        <v>31002</v>
      </c>
      <c r="AI2835" s="7" t="s">
        <v>24153</v>
      </c>
      <c r="AJ2835" s="8" t="s">
        <v>24154</v>
      </c>
      <c r="AK2835" s="8" t="s">
        <v>24155</v>
      </c>
      <c r="AL2835" s="8" t="s">
        <v>31003</v>
      </c>
      <c r="AM2835" s="8" t="s">
        <v>24156</v>
      </c>
      <c r="AN2835" s="72" t="s">
        <v>31567</v>
      </c>
    </row>
    <row r="2836" spans="2:40" ht="30" hidden="1">
      <c r="B2836" s="85" t="str">
        <f>IF(AND(OR(W2836='Haladó kereső'!$E$15,'Haladó kereső'!$E$15=""),OR(T2836='Haladó kereső'!$E$14,'Haladó kereső'!$E$14=""),OR(O2836&gt;='Haladó kereső'!$E$12,'Haladó kereső'!$E$12=""),OR(U2836='Haladó kereső'!$E$16,'Haladó kereső'!$E$16=""),OR(O2836&lt;='Haladó kereső'!$E$13,'Haladó kereső'!$E$13=""),OR(Y2836='Haladó kereső'!$E$17,'Haladó kereső'!$E$17=""),OR(S2836='Haladó kereső'!$E$10,'Haladó kereső'!$E$10=""),OR(Q2836='Haladó kereső'!$E$9,'Haladó kereső'!$E$9="",'Haladó kereső'!$E$9="összes"),OR(J2836='Haladó kereső'!$E$11,'Haladó kereső'!$E$11="")),"megfelel a választott feltételeknek","-")</f>
        <v>megfelel a választott feltételeknek</v>
      </c>
      <c r="D2836" s="5" t="s">
        <v>24157</v>
      </c>
      <c r="E2836" s="1">
        <v>20.591933333333333</v>
      </c>
      <c r="F2836" s="1">
        <v>47.875466666666668</v>
      </c>
      <c r="G2836" s="5"/>
      <c r="H2836" s="5" t="s">
        <v>24158</v>
      </c>
      <c r="I2836" s="5">
        <v>8165</v>
      </c>
      <c r="J2836" s="5" t="s">
        <v>35</v>
      </c>
      <c r="K2836" s="5" t="s">
        <v>3</v>
      </c>
      <c r="L2836" s="5" t="s">
        <v>3</v>
      </c>
      <c r="M2836" s="5" t="s">
        <v>3</v>
      </c>
      <c r="N2836" s="5">
        <v>1232</v>
      </c>
      <c r="O2836" s="5">
        <v>1209</v>
      </c>
      <c r="P2836" s="5">
        <v>4046</v>
      </c>
      <c r="Q2836" s="5" t="s">
        <v>69</v>
      </c>
      <c r="R2836" s="5" t="s">
        <v>4043</v>
      </c>
      <c r="S2836" s="5" t="s">
        <v>4044</v>
      </c>
      <c r="T2836" s="2" t="s">
        <v>31600</v>
      </c>
      <c r="U2836" s="6" t="s">
        <v>4338</v>
      </c>
      <c r="V2836" s="6"/>
      <c r="W2836" s="6" t="s">
        <v>40</v>
      </c>
      <c r="X2836" s="6" t="s">
        <v>4339</v>
      </c>
      <c r="Y2836" s="6">
        <v>8</v>
      </c>
      <c r="Z2836" s="6" t="s">
        <v>4340</v>
      </c>
      <c r="AA2836" s="6" t="s">
        <v>24159</v>
      </c>
      <c r="AB2836" s="6" t="s">
        <v>24160</v>
      </c>
      <c r="AC2836" s="6" t="s">
        <v>24161</v>
      </c>
      <c r="AD2836" s="6" t="s">
        <v>24162</v>
      </c>
      <c r="AE2836" s="7" t="s">
        <v>47</v>
      </c>
      <c r="AF2836" s="7" t="s">
        <v>24163</v>
      </c>
      <c r="AG2836" s="7"/>
      <c r="AH2836" s="7" t="s">
        <v>31004</v>
      </c>
      <c r="AI2836" s="7" t="s">
        <v>24164</v>
      </c>
      <c r="AJ2836" s="8" t="s">
        <v>4346</v>
      </c>
      <c r="AK2836" s="8" t="s">
        <v>4347</v>
      </c>
      <c r="AL2836" s="8" t="s">
        <v>4348</v>
      </c>
      <c r="AM2836" s="8" t="s">
        <v>4349</v>
      </c>
      <c r="AN2836" s="72" t="s">
        <v>31567</v>
      </c>
    </row>
    <row r="2837" spans="2:40" ht="30" hidden="1">
      <c r="B2837" s="85" t="str">
        <f>IF(AND(OR(W2837='Haladó kereső'!$E$15,'Haladó kereső'!$E$15=""),OR(T2837='Haladó kereső'!$E$14,'Haladó kereső'!$E$14=""),OR(O2837&gt;='Haladó kereső'!$E$12,'Haladó kereső'!$E$12=""),OR(U2837='Haladó kereső'!$E$16,'Haladó kereső'!$E$16=""),OR(O2837&lt;='Haladó kereső'!$E$13,'Haladó kereső'!$E$13=""),OR(Y2837='Haladó kereső'!$E$17,'Haladó kereső'!$E$17=""),OR(S2837='Haladó kereső'!$E$10,'Haladó kereső'!$E$10=""),OR(Q2837='Haladó kereső'!$E$9,'Haladó kereső'!$E$9="",'Haladó kereső'!$E$9="összes"),OR(J2837='Haladó kereső'!$E$11,'Haladó kereső'!$E$11="")),"megfelel a választott feltételeknek","-")</f>
        <v>megfelel a választott feltételeknek</v>
      </c>
      <c r="D2837" s="5" t="s">
        <v>24165</v>
      </c>
      <c r="E2837" s="1">
        <v>20.525866666666666</v>
      </c>
      <c r="F2837" s="1">
        <v>48.168766666666663</v>
      </c>
      <c r="G2837" s="5"/>
      <c r="H2837" s="5" t="s">
        <v>24166</v>
      </c>
      <c r="I2837" s="5">
        <v>14784</v>
      </c>
      <c r="J2837" s="5" t="s">
        <v>35</v>
      </c>
      <c r="K2837" s="5" t="s">
        <v>3</v>
      </c>
      <c r="L2837" s="5" t="s">
        <v>3</v>
      </c>
      <c r="M2837" s="5" t="s">
        <v>3</v>
      </c>
      <c r="N2837" s="5">
        <v>1066</v>
      </c>
      <c r="O2837" s="5">
        <v>1054</v>
      </c>
      <c r="P2837" s="5">
        <v>1230</v>
      </c>
      <c r="Q2837" s="5" t="s">
        <v>69</v>
      </c>
      <c r="R2837" s="5" t="s">
        <v>468</v>
      </c>
      <c r="S2837" s="5" t="s">
        <v>469</v>
      </c>
      <c r="T2837" s="2" t="s">
        <v>31600</v>
      </c>
      <c r="U2837" s="6" t="s">
        <v>2569</v>
      </c>
      <c r="V2837" s="6"/>
      <c r="W2837" s="6" t="s">
        <v>40</v>
      </c>
      <c r="X2837" s="6" t="s">
        <v>2571</v>
      </c>
      <c r="Y2837" s="6">
        <v>4</v>
      </c>
      <c r="Z2837" s="6" t="s">
        <v>2572</v>
      </c>
      <c r="AA2837" s="6" t="s">
        <v>24167</v>
      </c>
      <c r="AB2837" s="6" t="s">
        <v>24168</v>
      </c>
      <c r="AC2837" s="6" t="s">
        <v>24169</v>
      </c>
      <c r="AD2837" s="6" t="s">
        <v>24170</v>
      </c>
      <c r="AE2837" s="7" t="s">
        <v>47</v>
      </c>
      <c r="AF2837" s="7" t="s">
        <v>24171</v>
      </c>
      <c r="AG2837" s="7"/>
      <c r="AH2837" s="7" t="s">
        <v>31005</v>
      </c>
      <c r="AI2837" s="7" t="s">
        <v>24169</v>
      </c>
      <c r="AJ2837" s="8" t="s">
        <v>2579</v>
      </c>
      <c r="AK2837" s="8" t="s">
        <v>2573</v>
      </c>
      <c r="AL2837" s="8" t="s">
        <v>27702</v>
      </c>
      <c r="AM2837" s="8" t="s">
        <v>2580</v>
      </c>
      <c r="AN2837" s="72" t="s">
        <v>31567</v>
      </c>
    </row>
    <row r="2838" spans="2:40" ht="15.75" hidden="1">
      <c r="B2838" s="85" t="str">
        <f>IF(AND(OR(W2838='Haladó kereső'!$E$15,'Haladó kereső'!$E$15=""),OR(T2838='Haladó kereső'!$E$14,'Haladó kereső'!$E$14=""),OR(O2838&gt;='Haladó kereső'!$E$12,'Haladó kereső'!$E$12=""),OR(U2838='Haladó kereső'!$E$16,'Haladó kereső'!$E$16=""),OR(O2838&lt;='Haladó kereső'!$E$13,'Haladó kereső'!$E$13=""),OR(Y2838='Haladó kereső'!$E$17,'Haladó kereső'!$E$17=""),OR(S2838='Haladó kereső'!$E$10,'Haladó kereső'!$E$10=""),OR(Q2838='Haladó kereső'!$E$9,'Haladó kereső'!$E$9="",'Haladó kereső'!$E$9="összes"),OR(J2838='Haladó kereső'!$E$11,'Haladó kereső'!$E$11="")),"megfelel a választott feltételeknek","-")</f>
        <v>megfelel a választott feltételeknek</v>
      </c>
      <c r="D2838" s="5" t="s">
        <v>24172</v>
      </c>
      <c r="E2838" s="1">
        <v>18.440333333333335</v>
      </c>
      <c r="F2838" s="1">
        <v>47.6554</v>
      </c>
      <c r="G2838" s="5"/>
      <c r="H2838" s="5" t="s">
        <v>24173</v>
      </c>
      <c r="I2838" s="5">
        <v>30225</v>
      </c>
      <c r="J2838" s="5" t="s">
        <v>35</v>
      </c>
      <c r="K2838" s="5" t="s">
        <v>3</v>
      </c>
      <c r="L2838" s="5" t="s">
        <v>3</v>
      </c>
      <c r="M2838" s="5" t="s">
        <v>3</v>
      </c>
      <c r="N2838" s="5">
        <v>1603</v>
      </c>
      <c r="O2838" s="5">
        <v>1612</v>
      </c>
      <c r="P2838" s="5">
        <v>2333</v>
      </c>
      <c r="Q2838" s="5" t="s">
        <v>193</v>
      </c>
      <c r="R2838" s="5" t="s">
        <v>1673</v>
      </c>
      <c r="S2838" s="5" t="s">
        <v>1674</v>
      </c>
      <c r="T2838" s="2" t="s">
        <v>31600</v>
      </c>
      <c r="U2838" s="6" t="s">
        <v>24172</v>
      </c>
      <c r="V2838" s="6"/>
      <c r="W2838" s="6" t="s">
        <v>20</v>
      </c>
      <c r="X2838" s="6" t="s">
        <v>24174</v>
      </c>
      <c r="Y2838" s="6">
        <v>2</v>
      </c>
      <c r="Z2838" s="6" t="s">
        <v>24175</v>
      </c>
      <c r="AA2838" s="6" t="s">
        <v>24176</v>
      </c>
      <c r="AB2838" s="6" t="s">
        <v>24177</v>
      </c>
      <c r="AC2838" s="6" t="s">
        <v>24178</v>
      </c>
      <c r="AD2838" s="6" t="s">
        <v>24179</v>
      </c>
      <c r="AE2838" s="7" t="s">
        <v>47</v>
      </c>
      <c r="AF2838" s="7" t="s">
        <v>24180</v>
      </c>
      <c r="AG2838" s="7"/>
      <c r="AH2838" s="7" t="s">
        <v>31006</v>
      </c>
      <c r="AI2838" s="7" t="s">
        <v>24181</v>
      </c>
      <c r="AJ2838" s="8" t="s">
        <v>24182</v>
      </c>
      <c r="AK2838" s="8" t="s">
        <v>24176</v>
      </c>
      <c r="AL2838" s="8" t="s">
        <v>31007</v>
      </c>
      <c r="AM2838" s="8" t="s">
        <v>24183</v>
      </c>
      <c r="AN2838" s="72" t="s">
        <v>31567</v>
      </c>
    </row>
    <row r="2839" spans="2:40" ht="15.75" hidden="1">
      <c r="B2839" s="85" t="str">
        <f>IF(AND(OR(W2839='Haladó kereső'!$E$15,'Haladó kereső'!$E$15=""),OR(T2839='Haladó kereső'!$E$14,'Haladó kereső'!$E$14=""),OR(O2839&gt;='Haladó kereső'!$E$12,'Haladó kereső'!$E$12=""),OR(U2839='Haladó kereső'!$E$16,'Haladó kereső'!$E$16=""),OR(O2839&lt;='Haladó kereső'!$E$13,'Haladó kereső'!$E$13=""),OR(Y2839='Haladó kereső'!$E$17,'Haladó kereső'!$E$17=""),OR(S2839='Haladó kereső'!$E$10,'Haladó kereső'!$E$10=""),OR(Q2839='Haladó kereső'!$E$9,'Haladó kereső'!$E$9="",'Haladó kereső'!$E$9="összes"),OR(J2839='Haladó kereső'!$E$11,'Haladó kereső'!$E$11="")),"megfelel a választott feltételeknek","-")</f>
        <v>megfelel a választott feltételeknek</v>
      </c>
      <c r="D2839" s="5" t="s">
        <v>24184</v>
      </c>
      <c r="E2839" s="1">
        <v>21.208299999999998</v>
      </c>
      <c r="F2839" s="1">
        <v>46.8065</v>
      </c>
      <c r="G2839" s="5"/>
      <c r="H2839" s="5" t="s">
        <v>24185</v>
      </c>
      <c r="I2839" s="5">
        <v>33075</v>
      </c>
      <c r="J2839" s="5" t="s">
        <v>35</v>
      </c>
      <c r="K2839" s="5" t="s">
        <v>3</v>
      </c>
      <c r="L2839" s="5" t="s">
        <v>3</v>
      </c>
      <c r="M2839" s="5" t="s">
        <v>3</v>
      </c>
      <c r="N2839" s="5">
        <v>849</v>
      </c>
      <c r="O2839" s="5">
        <v>846</v>
      </c>
      <c r="P2839" s="5">
        <v>5745</v>
      </c>
      <c r="Q2839" s="5" t="s">
        <v>628</v>
      </c>
      <c r="R2839" s="5" t="s">
        <v>3242</v>
      </c>
      <c r="S2839" s="5" t="s">
        <v>3110</v>
      </c>
      <c r="T2839" s="2" t="s">
        <v>31600</v>
      </c>
      <c r="U2839" s="6" t="s">
        <v>17244</v>
      </c>
      <c r="V2839" s="6"/>
      <c r="W2839" s="6" t="s">
        <v>40</v>
      </c>
      <c r="X2839" s="6" t="s">
        <v>17246</v>
      </c>
      <c r="Y2839" s="6">
        <v>2</v>
      </c>
      <c r="Z2839" s="6" t="s">
        <v>17247</v>
      </c>
      <c r="AA2839" s="6" t="s">
        <v>24186</v>
      </c>
      <c r="AB2839" s="6" t="s">
        <v>24187</v>
      </c>
      <c r="AC2839" s="6" t="s">
        <v>24188</v>
      </c>
      <c r="AD2839" s="6" t="s">
        <v>24189</v>
      </c>
      <c r="AE2839" s="7" t="s">
        <v>47</v>
      </c>
      <c r="AF2839" s="7" t="s">
        <v>24190</v>
      </c>
      <c r="AG2839" s="7"/>
      <c r="AH2839" s="7" t="s">
        <v>24187</v>
      </c>
      <c r="AI2839" s="7" t="s">
        <v>24188</v>
      </c>
      <c r="AJ2839" s="8" t="s">
        <v>24191</v>
      </c>
      <c r="AK2839" s="8" t="s">
        <v>17248</v>
      </c>
      <c r="AL2839" s="8" t="s">
        <v>31008</v>
      </c>
      <c r="AM2839" s="8" t="s">
        <v>24192</v>
      </c>
      <c r="AN2839" s="72" t="s">
        <v>31567</v>
      </c>
    </row>
    <row r="2840" spans="2:40" ht="15.75" hidden="1">
      <c r="B2840" s="85" t="str">
        <f>IF(AND(OR(W2840='Haladó kereső'!$E$15,'Haladó kereső'!$E$15=""),OR(T2840='Haladó kereső'!$E$14,'Haladó kereső'!$E$14=""),OR(O2840&gt;='Haladó kereső'!$E$12,'Haladó kereső'!$E$12=""),OR(U2840='Haladó kereső'!$E$16,'Haladó kereső'!$E$16=""),OR(O2840&lt;='Haladó kereső'!$E$13,'Haladó kereső'!$E$13=""),OR(Y2840='Haladó kereső'!$E$17,'Haladó kereső'!$E$17=""),OR(S2840='Haladó kereső'!$E$10,'Haladó kereső'!$E$10=""),OR(Q2840='Haladó kereső'!$E$9,'Haladó kereső'!$E$9="",'Haladó kereső'!$E$9="összes"),OR(J2840='Haladó kereső'!$E$11,'Haladó kereső'!$E$11="")),"megfelel a választott feltételeknek","-")</f>
        <v>megfelel a választott feltételeknek</v>
      </c>
      <c r="D2840" s="5" t="s">
        <v>24193</v>
      </c>
      <c r="E2840" s="1">
        <v>18.507000000000001</v>
      </c>
      <c r="F2840" s="1">
        <v>47.6066</v>
      </c>
      <c r="G2840" s="5"/>
      <c r="H2840" s="5" t="s">
        <v>24194</v>
      </c>
      <c r="I2840" s="5">
        <v>18935</v>
      </c>
      <c r="J2840" s="5" t="s">
        <v>35</v>
      </c>
      <c r="K2840" s="5" t="s">
        <v>3</v>
      </c>
      <c r="L2840" s="5" t="s">
        <v>3</v>
      </c>
      <c r="M2840" s="5" t="s">
        <v>3</v>
      </c>
      <c r="N2840" s="5">
        <v>2555</v>
      </c>
      <c r="O2840" s="5">
        <v>2597</v>
      </c>
      <c r="P2840" s="5">
        <v>4307</v>
      </c>
      <c r="Q2840" s="5" t="s">
        <v>193</v>
      </c>
      <c r="R2840" s="5" t="s">
        <v>10066</v>
      </c>
      <c r="S2840" s="5" t="s">
        <v>10067</v>
      </c>
      <c r="T2840" s="2" t="s">
        <v>31599</v>
      </c>
      <c r="U2840" s="6" t="s">
        <v>3</v>
      </c>
      <c r="V2840" s="6"/>
      <c r="W2840" s="6" t="s">
        <v>7</v>
      </c>
      <c r="X2840" s="6" t="s">
        <v>3</v>
      </c>
      <c r="Y2840" s="6" t="s">
        <v>3</v>
      </c>
      <c r="Z2840" s="6" t="s">
        <v>3</v>
      </c>
      <c r="AA2840" s="6" t="s">
        <v>24195</v>
      </c>
      <c r="AB2840" s="6" t="s">
        <v>3</v>
      </c>
      <c r="AC2840" s="6" t="s">
        <v>24196</v>
      </c>
      <c r="AD2840" s="6" t="s">
        <v>24197</v>
      </c>
      <c r="AE2840" s="7" t="s">
        <v>47</v>
      </c>
      <c r="AF2840" s="7" t="s">
        <v>24198</v>
      </c>
      <c r="AG2840" s="7"/>
      <c r="AH2840" s="7" t="s">
        <v>31009</v>
      </c>
      <c r="AI2840" s="7" t="s">
        <v>24199</v>
      </c>
      <c r="AJ2840" s="8" t="s">
        <v>24200</v>
      </c>
      <c r="AK2840" s="8" t="s">
        <v>24195</v>
      </c>
      <c r="AL2840" s="8" t="s">
        <v>31010</v>
      </c>
      <c r="AM2840" s="8" t="s">
        <v>24196</v>
      </c>
      <c r="AN2840" s="72" t="s">
        <v>31567</v>
      </c>
    </row>
    <row r="2841" spans="2:40" ht="15.75" hidden="1">
      <c r="B2841" s="85" t="str">
        <f>IF(AND(OR(W2841='Haladó kereső'!$E$15,'Haladó kereső'!$E$15=""),OR(T2841='Haladó kereső'!$E$14,'Haladó kereső'!$E$14=""),OR(O2841&gt;='Haladó kereső'!$E$12,'Haladó kereső'!$E$12=""),OR(U2841='Haladó kereső'!$E$16,'Haladó kereső'!$E$16=""),OR(O2841&lt;='Haladó kereső'!$E$13,'Haladó kereső'!$E$13=""),OR(Y2841='Haladó kereső'!$E$17,'Haladó kereső'!$E$17=""),OR(S2841='Haladó kereső'!$E$10,'Haladó kereső'!$E$10=""),OR(Q2841='Haladó kereső'!$E$9,'Haladó kereső'!$E$9="",'Haladó kereső'!$E$9="összes"),OR(J2841='Haladó kereső'!$E$11,'Haladó kereső'!$E$11="")),"megfelel a választott feltételeknek","-")</f>
        <v>megfelel a választott feltételeknek</v>
      </c>
      <c r="D2841" s="5" t="s">
        <v>24201</v>
      </c>
      <c r="E2841" s="1">
        <v>17.787333333333336</v>
      </c>
      <c r="F2841" s="1">
        <v>47.503500000000003</v>
      </c>
      <c r="G2841" s="5"/>
      <c r="H2841" s="5" t="s">
        <v>24202</v>
      </c>
      <c r="I2841" s="5">
        <v>33914</v>
      </c>
      <c r="J2841" s="5" t="s">
        <v>35</v>
      </c>
      <c r="K2841" s="5" t="s">
        <v>3</v>
      </c>
      <c r="L2841" s="5" t="s">
        <v>3</v>
      </c>
      <c r="M2841" s="5" t="s">
        <v>3</v>
      </c>
      <c r="N2841" s="5">
        <v>413</v>
      </c>
      <c r="O2841" s="5">
        <v>414</v>
      </c>
      <c r="P2841" s="5">
        <v>845</v>
      </c>
      <c r="Q2841" s="5" t="s">
        <v>136</v>
      </c>
      <c r="R2841" s="5" t="s">
        <v>1841</v>
      </c>
      <c r="S2841" s="5" t="s">
        <v>31573</v>
      </c>
      <c r="T2841" s="2" t="s">
        <v>31600</v>
      </c>
      <c r="U2841" s="6" t="s">
        <v>7680</v>
      </c>
      <c r="V2841" s="6"/>
      <c r="W2841" s="6" t="s">
        <v>40</v>
      </c>
      <c r="X2841" s="6" t="s">
        <v>7682</v>
      </c>
      <c r="Y2841" s="6">
        <v>5</v>
      </c>
      <c r="Z2841" s="6" t="s">
        <v>7683</v>
      </c>
      <c r="AA2841" s="6" t="s">
        <v>24203</v>
      </c>
      <c r="AB2841" s="6" t="s">
        <v>24204</v>
      </c>
      <c r="AC2841" s="6" t="s">
        <v>24205</v>
      </c>
      <c r="AD2841" s="6" t="s">
        <v>24206</v>
      </c>
      <c r="AE2841" s="7" t="s">
        <v>47</v>
      </c>
      <c r="AF2841" s="7" t="s">
        <v>24207</v>
      </c>
      <c r="AG2841" s="7"/>
      <c r="AH2841" s="7" t="s">
        <v>31011</v>
      </c>
      <c r="AI2841" s="7" t="s">
        <v>24208</v>
      </c>
      <c r="AJ2841" s="8" t="s">
        <v>15206</v>
      </c>
      <c r="AK2841" s="8" t="s">
        <v>7692</v>
      </c>
      <c r="AL2841" s="8" t="s">
        <v>29551</v>
      </c>
      <c r="AM2841" s="8" t="s">
        <v>7693</v>
      </c>
      <c r="AN2841" s="72" t="s">
        <v>31567</v>
      </c>
    </row>
    <row r="2842" spans="2:40" ht="30" hidden="1">
      <c r="B2842" s="85" t="str">
        <f>IF(AND(OR(W2842='Haladó kereső'!$E$15,'Haladó kereső'!$E$15=""),OR(T2842='Haladó kereső'!$E$14,'Haladó kereső'!$E$14=""),OR(O2842&gt;='Haladó kereső'!$E$12,'Haladó kereső'!$E$12=""),OR(U2842='Haladó kereső'!$E$16,'Haladó kereső'!$E$16=""),OR(O2842&lt;='Haladó kereső'!$E$13,'Haladó kereső'!$E$13=""),OR(Y2842='Haladó kereső'!$E$17,'Haladó kereső'!$E$17=""),OR(S2842='Haladó kereső'!$E$10,'Haladó kereső'!$E$10=""),OR(Q2842='Haladó kereső'!$E$9,'Haladó kereső'!$E$9="",'Haladó kereső'!$E$9="összes"),OR(J2842='Haladó kereső'!$E$11,'Haladó kereső'!$E$11="")),"megfelel a választott feltételeknek","-")</f>
        <v>megfelel a választott feltételeknek</v>
      </c>
      <c r="D2842" s="5" t="s">
        <v>5890</v>
      </c>
      <c r="E2842" s="1">
        <v>18.0017</v>
      </c>
      <c r="F2842" s="1">
        <v>47.587533333333333</v>
      </c>
      <c r="G2842" s="5"/>
      <c r="H2842" s="5" t="s">
        <v>24209</v>
      </c>
      <c r="I2842" s="5">
        <v>20987</v>
      </c>
      <c r="J2842" s="5" t="s">
        <v>35</v>
      </c>
      <c r="K2842" s="5" t="s">
        <v>3</v>
      </c>
      <c r="L2842" s="5" t="s">
        <v>3</v>
      </c>
      <c r="M2842" s="5" t="s">
        <v>3</v>
      </c>
      <c r="N2842" s="5">
        <v>1536</v>
      </c>
      <c r="O2842" s="5">
        <v>1514</v>
      </c>
      <c r="P2842" s="5">
        <v>6497</v>
      </c>
      <c r="Q2842" s="5" t="s">
        <v>193</v>
      </c>
      <c r="R2842" s="5" t="s">
        <v>252</v>
      </c>
      <c r="S2842" s="5" t="s">
        <v>253</v>
      </c>
      <c r="T2842" s="2" t="s">
        <v>31600</v>
      </c>
      <c r="U2842" s="6" t="s">
        <v>5890</v>
      </c>
      <c r="V2842" s="6"/>
      <c r="W2842" s="6" t="s">
        <v>20</v>
      </c>
      <c r="X2842" s="6" t="s">
        <v>5891</v>
      </c>
      <c r="Y2842" s="6">
        <v>3</v>
      </c>
      <c r="Z2842" s="6" t="s">
        <v>5892</v>
      </c>
      <c r="AA2842" s="6" t="s">
        <v>5899</v>
      </c>
      <c r="AB2842" s="6" t="s">
        <v>5900</v>
      </c>
      <c r="AC2842" s="6" t="s">
        <v>24210</v>
      </c>
      <c r="AD2842" s="6" t="s">
        <v>24211</v>
      </c>
      <c r="AE2842" s="7" t="s">
        <v>47</v>
      </c>
      <c r="AF2842" s="7" t="s">
        <v>24212</v>
      </c>
      <c r="AG2842" s="7"/>
      <c r="AH2842" s="7" t="s">
        <v>31012</v>
      </c>
      <c r="AI2842" s="7" t="s">
        <v>24213</v>
      </c>
      <c r="AJ2842" s="8" t="s">
        <v>24214</v>
      </c>
      <c r="AK2842" s="8" t="s">
        <v>5899</v>
      </c>
      <c r="AL2842" s="8" t="s">
        <v>28151</v>
      </c>
      <c r="AM2842" s="8" t="s">
        <v>5901</v>
      </c>
      <c r="AN2842" s="72" t="s">
        <v>31567</v>
      </c>
    </row>
    <row r="2843" spans="2:40" ht="30" hidden="1">
      <c r="B2843" s="85" t="str">
        <f>IF(AND(OR(W2843='Haladó kereső'!$E$15,'Haladó kereső'!$E$15=""),OR(T2843='Haladó kereső'!$E$14,'Haladó kereső'!$E$14=""),OR(O2843&gt;='Haladó kereső'!$E$12,'Haladó kereső'!$E$12=""),OR(U2843='Haladó kereső'!$E$16,'Haladó kereső'!$E$16=""),OR(O2843&lt;='Haladó kereső'!$E$13,'Haladó kereső'!$E$13=""),OR(Y2843='Haladó kereső'!$E$17,'Haladó kereső'!$E$17=""),OR(S2843='Haladó kereső'!$E$10,'Haladó kereső'!$E$10=""),OR(Q2843='Haladó kereső'!$E$9,'Haladó kereső'!$E$9="",'Haladó kereső'!$E$9="összes"),OR(J2843='Haladó kereső'!$E$11,'Haladó kereső'!$E$11="")),"megfelel a választott feltételeknek","-")</f>
        <v>megfelel a választott feltételeknek</v>
      </c>
      <c r="D2843" s="5" t="s">
        <v>24215</v>
      </c>
      <c r="E2843" s="1">
        <v>20.222666666666665</v>
      </c>
      <c r="F2843" s="1">
        <v>47.683933333333329</v>
      </c>
      <c r="G2843" s="5"/>
      <c r="H2843" s="5" t="s">
        <v>24216</v>
      </c>
      <c r="I2843" s="5">
        <v>32966</v>
      </c>
      <c r="J2843" s="5" t="s">
        <v>35</v>
      </c>
      <c r="K2843" s="5" t="s">
        <v>3</v>
      </c>
      <c r="L2843" s="5" t="s">
        <v>3</v>
      </c>
      <c r="M2843" s="5" t="s">
        <v>3</v>
      </c>
      <c r="N2843" s="5">
        <v>738</v>
      </c>
      <c r="O2843" s="5">
        <v>757</v>
      </c>
      <c r="P2843" s="5">
        <v>1034</v>
      </c>
      <c r="Q2843" s="5" t="s">
        <v>56</v>
      </c>
      <c r="R2843" s="5" t="s">
        <v>1400</v>
      </c>
      <c r="S2843" s="5" t="s">
        <v>1401</v>
      </c>
      <c r="T2843" s="2" t="s">
        <v>31600</v>
      </c>
      <c r="U2843" s="6" t="s">
        <v>24217</v>
      </c>
      <c r="V2843" s="6"/>
      <c r="W2843" s="6" t="s">
        <v>40</v>
      </c>
      <c r="X2843" s="6" t="s">
        <v>24218</v>
      </c>
      <c r="Y2843" s="6">
        <v>2</v>
      </c>
      <c r="Z2843" s="6" t="s">
        <v>24219</v>
      </c>
      <c r="AA2843" s="6" t="s">
        <v>24220</v>
      </c>
      <c r="AB2843" s="6" t="s">
        <v>24221</v>
      </c>
      <c r="AC2843" s="6" t="s">
        <v>24222</v>
      </c>
      <c r="AD2843" s="6" t="s">
        <v>24223</v>
      </c>
      <c r="AE2843" s="7" t="s">
        <v>47</v>
      </c>
      <c r="AF2843" s="7" t="s">
        <v>24224</v>
      </c>
      <c r="AG2843" s="7"/>
      <c r="AH2843" s="7" t="s">
        <v>31013</v>
      </c>
      <c r="AI2843" s="7" t="s">
        <v>24225</v>
      </c>
      <c r="AJ2843" s="8" t="s">
        <v>24226</v>
      </c>
      <c r="AK2843" s="8" t="s">
        <v>24227</v>
      </c>
      <c r="AL2843" s="8" t="s">
        <v>31014</v>
      </c>
      <c r="AM2843" s="8" t="s">
        <v>24222</v>
      </c>
      <c r="AN2843" s="72" t="s">
        <v>31567</v>
      </c>
    </row>
    <row r="2844" spans="2:40" ht="45" hidden="1">
      <c r="B2844" s="85" t="str">
        <f>IF(AND(OR(W2844='Haladó kereső'!$E$15,'Haladó kereső'!$E$15=""),OR(T2844='Haladó kereső'!$E$14,'Haladó kereső'!$E$14=""),OR(O2844&gt;='Haladó kereső'!$E$12,'Haladó kereső'!$E$12=""),OR(U2844='Haladó kereső'!$E$16,'Haladó kereső'!$E$16=""),OR(O2844&lt;='Haladó kereső'!$E$13,'Haladó kereső'!$E$13=""),OR(Y2844='Haladó kereső'!$E$17,'Haladó kereső'!$E$17=""),OR(S2844='Haladó kereső'!$E$10,'Haladó kereső'!$E$10=""),OR(Q2844='Haladó kereső'!$E$9,'Haladó kereső'!$E$9="",'Haladó kereső'!$E$9="összes"),OR(J2844='Haladó kereső'!$E$11,'Haladó kereső'!$E$11="")),"megfelel a választott feltételeknek","-")</f>
        <v>megfelel a választott feltételeknek</v>
      </c>
      <c r="D2844" s="5" t="s">
        <v>8171</v>
      </c>
      <c r="E2844" s="1">
        <v>20.176266666666667</v>
      </c>
      <c r="F2844" s="1">
        <v>48.055399999999999</v>
      </c>
      <c r="G2844" s="5"/>
      <c r="H2844" s="5" t="s">
        <v>24228</v>
      </c>
      <c r="I2844" s="5">
        <v>13240</v>
      </c>
      <c r="J2844" s="5" t="s">
        <v>35</v>
      </c>
      <c r="K2844" s="5" t="s">
        <v>3</v>
      </c>
      <c r="L2844" s="5" t="s">
        <v>3</v>
      </c>
      <c r="M2844" s="5" t="s">
        <v>3</v>
      </c>
      <c r="N2844" s="5">
        <v>1828</v>
      </c>
      <c r="O2844" s="5">
        <v>1794</v>
      </c>
      <c r="P2844" s="5">
        <v>3713</v>
      </c>
      <c r="Q2844" s="5" t="s">
        <v>56</v>
      </c>
      <c r="R2844" s="5" t="s">
        <v>3919</v>
      </c>
      <c r="S2844" s="5" t="s">
        <v>3920</v>
      </c>
      <c r="T2844" s="2" t="s">
        <v>31600</v>
      </c>
      <c r="U2844" s="6" t="s">
        <v>8171</v>
      </c>
      <c r="V2844" s="6"/>
      <c r="W2844" s="6" t="s">
        <v>20</v>
      </c>
      <c r="X2844" s="6" t="s">
        <v>8172</v>
      </c>
      <c r="Y2844" s="6">
        <v>4</v>
      </c>
      <c r="Z2844" s="6" t="s">
        <v>8173</v>
      </c>
      <c r="AA2844" s="6" t="s">
        <v>8181</v>
      </c>
      <c r="AB2844" s="6" t="s">
        <v>24229</v>
      </c>
      <c r="AC2844" s="6" t="s">
        <v>24230</v>
      </c>
      <c r="AD2844" s="6" t="s">
        <v>24231</v>
      </c>
      <c r="AE2844" s="7" t="s">
        <v>47</v>
      </c>
      <c r="AF2844" s="7" t="s">
        <v>1082</v>
      </c>
      <c r="AG2844" s="7"/>
      <c r="AH2844" s="7" t="s">
        <v>24232</v>
      </c>
      <c r="AI2844" s="7" t="s">
        <v>24233</v>
      </c>
      <c r="AJ2844" s="8" t="s">
        <v>8180</v>
      </c>
      <c r="AK2844" s="8" t="s">
        <v>8181</v>
      </c>
      <c r="AL2844" s="8" t="s">
        <v>28523</v>
      </c>
      <c r="AM2844" s="8" t="s">
        <v>8505</v>
      </c>
      <c r="AN2844" s="72" t="s">
        <v>31567</v>
      </c>
    </row>
    <row r="2845" spans="2:40" ht="30" hidden="1">
      <c r="B2845" s="85" t="str">
        <f>IF(AND(OR(W2845='Haladó kereső'!$E$15,'Haladó kereső'!$E$15=""),OR(T2845='Haladó kereső'!$E$14,'Haladó kereső'!$E$14=""),OR(O2845&gt;='Haladó kereső'!$E$12,'Haladó kereső'!$E$12=""),OR(U2845='Haladó kereső'!$E$16,'Haladó kereső'!$E$16=""),OR(O2845&lt;='Haladó kereső'!$E$13,'Haladó kereső'!$E$13=""),OR(Y2845='Haladó kereső'!$E$17,'Haladó kereső'!$E$17=""),OR(S2845='Haladó kereső'!$E$10,'Haladó kereső'!$E$10=""),OR(Q2845='Haladó kereső'!$E$9,'Haladó kereső'!$E$9="",'Haladó kereső'!$E$9="összes"),OR(J2845='Haladó kereső'!$E$11,'Haladó kereső'!$E$11="")),"megfelel a választott feltételeknek","-")</f>
        <v>megfelel a választott feltételeknek</v>
      </c>
      <c r="D2845" s="5" t="s">
        <v>3819</v>
      </c>
      <c r="E2845" s="1">
        <v>20.153799999999997</v>
      </c>
      <c r="F2845" s="1">
        <v>47.652499999999996</v>
      </c>
      <c r="G2845" s="5"/>
      <c r="H2845" s="5" t="s">
        <v>24234</v>
      </c>
      <c r="I2845" s="5">
        <v>23348</v>
      </c>
      <c r="J2845" s="5" t="s">
        <v>35</v>
      </c>
      <c r="K2845" s="5" t="s">
        <v>3</v>
      </c>
      <c r="L2845" s="5" t="s">
        <v>3</v>
      </c>
      <c r="M2845" s="5" t="s">
        <v>3</v>
      </c>
      <c r="N2845" s="5">
        <v>1668</v>
      </c>
      <c r="O2845" s="5">
        <v>1660</v>
      </c>
      <c r="P2845" s="5">
        <v>2827</v>
      </c>
      <c r="Q2845" s="5" t="s">
        <v>56</v>
      </c>
      <c r="R2845" s="5" t="s">
        <v>1400</v>
      </c>
      <c r="S2845" s="5" t="s">
        <v>1401</v>
      </c>
      <c r="T2845" s="2" t="s">
        <v>31600</v>
      </c>
      <c r="U2845" s="6" t="s">
        <v>3819</v>
      </c>
      <c r="V2845" s="6"/>
      <c r="W2845" s="6" t="s">
        <v>20</v>
      </c>
      <c r="X2845" s="6" t="s">
        <v>3820</v>
      </c>
      <c r="Y2845" s="6">
        <v>3</v>
      </c>
      <c r="Z2845" s="6" t="s">
        <v>3821</v>
      </c>
      <c r="AA2845" s="6" t="s">
        <v>24235</v>
      </c>
      <c r="AB2845" s="6" t="s">
        <v>3829</v>
      </c>
      <c r="AC2845" s="6" t="s">
        <v>24236</v>
      </c>
      <c r="AD2845" s="6" t="s">
        <v>24237</v>
      </c>
      <c r="AE2845" s="7" t="s">
        <v>47</v>
      </c>
      <c r="AF2845" s="7" t="s">
        <v>24238</v>
      </c>
      <c r="AG2845" s="7"/>
      <c r="AH2845" s="7" t="s">
        <v>31015</v>
      </c>
      <c r="AI2845" s="7" t="s">
        <v>24239</v>
      </c>
      <c r="AJ2845" s="8" t="s">
        <v>3827</v>
      </c>
      <c r="AK2845" s="8" t="s">
        <v>3828</v>
      </c>
      <c r="AL2845" s="8" t="s">
        <v>31016</v>
      </c>
      <c r="AM2845" s="8" t="s">
        <v>3830</v>
      </c>
      <c r="AN2845" s="72" t="s">
        <v>31567</v>
      </c>
    </row>
    <row r="2846" spans="2:40" ht="30" hidden="1">
      <c r="B2846" s="85" t="str">
        <f>IF(AND(OR(W2846='Haladó kereső'!$E$15,'Haladó kereső'!$E$15=""),OR(T2846='Haladó kereső'!$E$14,'Haladó kereső'!$E$14=""),OR(O2846&gt;='Haladó kereső'!$E$12,'Haladó kereső'!$E$12=""),OR(U2846='Haladó kereső'!$E$16,'Haladó kereső'!$E$16=""),OR(O2846&lt;='Haladó kereső'!$E$13,'Haladó kereső'!$E$13=""),OR(Y2846='Haladó kereső'!$E$17,'Haladó kereső'!$E$17=""),OR(S2846='Haladó kereső'!$E$10,'Haladó kereső'!$E$10=""),OR(Q2846='Haladó kereső'!$E$9,'Haladó kereső'!$E$9="",'Haladó kereső'!$E$9="összes"),OR(J2846='Haladó kereső'!$E$11,'Haladó kereső'!$E$11="")),"megfelel a választott feltételeknek","-")</f>
        <v>megfelel a választott feltételeknek</v>
      </c>
      <c r="D2846" s="5" t="s">
        <v>8246</v>
      </c>
      <c r="E2846" s="1">
        <v>20.0535</v>
      </c>
      <c r="F2846" s="1">
        <v>47.592033333333333</v>
      </c>
      <c r="G2846" s="5"/>
      <c r="H2846" s="5" t="s">
        <v>24240</v>
      </c>
      <c r="I2846" s="5">
        <v>14128</v>
      </c>
      <c r="J2846" s="5" t="s">
        <v>35</v>
      </c>
      <c r="K2846" s="5" t="s">
        <v>3</v>
      </c>
      <c r="L2846" s="5" t="s">
        <v>3</v>
      </c>
      <c r="M2846" s="5" t="s">
        <v>3</v>
      </c>
      <c r="N2846" s="5">
        <v>1818</v>
      </c>
      <c r="O2846" s="5">
        <v>1818</v>
      </c>
      <c r="P2846" s="5">
        <v>3027</v>
      </c>
      <c r="Q2846" s="5" t="s">
        <v>56</v>
      </c>
      <c r="R2846" s="5" t="s">
        <v>1400</v>
      </c>
      <c r="S2846" s="5" t="s">
        <v>1401</v>
      </c>
      <c r="T2846" s="2" t="s">
        <v>31600</v>
      </c>
      <c r="U2846" s="6" t="s">
        <v>8246</v>
      </c>
      <c r="V2846" s="6"/>
      <c r="W2846" s="6" t="s">
        <v>20</v>
      </c>
      <c r="X2846" s="6" t="s">
        <v>8247</v>
      </c>
      <c r="Y2846" s="6">
        <v>2</v>
      </c>
      <c r="Z2846" s="6" t="s">
        <v>8248</v>
      </c>
      <c r="AA2846" s="6" t="s">
        <v>8255</v>
      </c>
      <c r="AB2846" s="6" t="s">
        <v>24241</v>
      </c>
      <c r="AC2846" s="6" t="s">
        <v>24242</v>
      </c>
      <c r="AD2846" s="6" t="s">
        <v>24243</v>
      </c>
      <c r="AE2846" s="7" t="s">
        <v>47</v>
      </c>
      <c r="AF2846" s="7" t="s">
        <v>24244</v>
      </c>
      <c r="AG2846" s="7"/>
      <c r="AH2846" s="7" t="s">
        <v>31017</v>
      </c>
      <c r="AI2846" s="7" t="s">
        <v>24245</v>
      </c>
      <c r="AJ2846" s="8" t="s">
        <v>24246</v>
      </c>
      <c r="AK2846" s="8" t="s">
        <v>8255</v>
      </c>
      <c r="AL2846" s="8" t="s">
        <v>31018</v>
      </c>
      <c r="AM2846" s="8" t="s">
        <v>8256</v>
      </c>
      <c r="AN2846" s="72" t="s">
        <v>31567</v>
      </c>
    </row>
    <row r="2847" spans="2:40" ht="30" hidden="1">
      <c r="B2847" s="85" t="str">
        <f>IF(AND(OR(W2847='Haladó kereső'!$E$15,'Haladó kereső'!$E$15=""),OR(T2847='Haladó kereső'!$E$14,'Haladó kereső'!$E$14=""),OR(O2847&gt;='Haladó kereső'!$E$12,'Haladó kereső'!$E$12=""),OR(U2847='Haladó kereső'!$E$16,'Haladó kereső'!$E$16=""),OR(O2847&lt;='Haladó kereső'!$E$13,'Haladó kereső'!$E$13=""),OR(Y2847='Haladó kereső'!$E$17,'Haladó kereső'!$E$17=""),OR(S2847='Haladó kereső'!$E$10,'Haladó kereső'!$E$10=""),OR(Q2847='Haladó kereső'!$E$9,'Haladó kereső'!$E$9="",'Haladó kereső'!$E$9="összes"),OR(J2847='Haladó kereső'!$E$11,'Haladó kereső'!$E$11="")),"megfelel a választott feltételeknek","-")</f>
        <v>megfelel a választott feltételeknek</v>
      </c>
      <c r="D2847" s="5" t="s">
        <v>24247</v>
      </c>
      <c r="E2847" s="1">
        <v>20.201699999999999</v>
      </c>
      <c r="F2847" s="1">
        <v>47.873866666666665</v>
      </c>
      <c r="G2847" s="5"/>
      <c r="H2847" s="5" t="s">
        <v>24248</v>
      </c>
      <c r="I2847" s="5">
        <v>9052</v>
      </c>
      <c r="J2847" s="5" t="s">
        <v>35</v>
      </c>
      <c r="K2847" s="5" t="s">
        <v>3</v>
      </c>
      <c r="L2847" s="5" t="s">
        <v>3</v>
      </c>
      <c r="M2847" s="5" t="s">
        <v>3</v>
      </c>
      <c r="N2847" s="5">
        <v>239</v>
      </c>
      <c r="O2847" s="5">
        <v>243</v>
      </c>
      <c r="P2847" s="5">
        <v>1100</v>
      </c>
      <c r="Q2847" s="5" t="s">
        <v>56</v>
      </c>
      <c r="R2847" s="5" t="s">
        <v>1041</v>
      </c>
      <c r="S2847" s="5" t="s">
        <v>1042</v>
      </c>
      <c r="T2847" s="2" t="s">
        <v>31600</v>
      </c>
      <c r="U2847" s="6" t="s">
        <v>8575</v>
      </c>
      <c r="V2847" s="6"/>
      <c r="W2847" s="6" t="s">
        <v>40</v>
      </c>
      <c r="X2847" s="6" t="s">
        <v>8576</v>
      </c>
      <c r="Y2847" s="6">
        <v>3</v>
      </c>
      <c r="Z2847" s="6" t="s">
        <v>8577</v>
      </c>
      <c r="AA2847" s="6" t="s">
        <v>24249</v>
      </c>
      <c r="AB2847" s="6" t="s">
        <v>24250</v>
      </c>
      <c r="AC2847" s="6" t="s">
        <v>24251</v>
      </c>
      <c r="AD2847" s="6" t="s">
        <v>24252</v>
      </c>
      <c r="AE2847" s="7" t="s">
        <v>47</v>
      </c>
      <c r="AF2847" s="7" t="s">
        <v>24253</v>
      </c>
      <c r="AG2847" s="7"/>
      <c r="AH2847" s="7" t="s">
        <v>31019</v>
      </c>
      <c r="AI2847" s="7" t="s">
        <v>24254</v>
      </c>
      <c r="AJ2847" s="8" t="s">
        <v>8583</v>
      </c>
      <c r="AK2847" s="8" t="s">
        <v>8584</v>
      </c>
      <c r="AL2847" s="8" t="s">
        <v>28533</v>
      </c>
      <c r="AM2847" s="8" t="s">
        <v>8586</v>
      </c>
      <c r="AN2847" s="72" t="s">
        <v>31567</v>
      </c>
    </row>
    <row r="2848" spans="2:40" ht="15.75" hidden="1">
      <c r="B2848" s="85" t="str">
        <f>IF(AND(OR(W2848='Haladó kereső'!$E$15,'Haladó kereső'!$E$15=""),OR(T2848='Haladó kereső'!$E$14,'Haladó kereső'!$E$14=""),OR(O2848&gt;='Haladó kereső'!$E$12,'Haladó kereső'!$E$12=""),OR(U2848='Haladó kereső'!$E$16,'Haladó kereső'!$E$16=""),OR(O2848&lt;='Haladó kereső'!$E$13,'Haladó kereső'!$E$13=""),OR(Y2848='Haladó kereső'!$E$17,'Haladó kereső'!$E$17=""),OR(S2848='Haladó kereső'!$E$10,'Haladó kereső'!$E$10=""),OR(Q2848='Haladó kereső'!$E$9,'Haladó kereső'!$E$9="",'Haladó kereső'!$E$9="összes"),OR(J2848='Haladó kereső'!$E$11,'Haladó kereső'!$E$11="")),"megfelel a választott feltételeknek","-")</f>
        <v>megfelel a választott feltételeknek</v>
      </c>
      <c r="D2848" s="5" t="s">
        <v>24255</v>
      </c>
      <c r="E2848" s="1">
        <v>20.384333333333334</v>
      </c>
      <c r="F2848" s="1">
        <v>47.522466666666666</v>
      </c>
      <c r="G2848" s="5"/>
      <c r="H2848" s="5" t="s">
        <v>24256</v>
      </c>
      <c r="I2848" s="5">
        <v>16160</v>
      </c>
      <c r="J2848" s="5" t="s">
        <v>35</v>
      </c>
      <c r="K2848" s="5" t="s">
        <v>3</v>
      </c>
      <c r="L2848" s="5" t="s">
        <v>3</v>
      </c>
      <c r="M2848" s="5" t="s">
        <v>3</v>
      </c>
      <c r="N2848" s="5">
        <v>873</v>
      </c>
      <c r="O2848" s="5">
        <v>857</v>
      </c>
      <c r="P2848" s="5">
        <v>3499</v>
      </c>
      <c r="Q2848" s="5" t="s">
        <v>56</v>
      </c>
      <c r="R2848" s="5" t="s">
        <v>1400</v>
      </c>
      <c r="S2848" s="5" t="s">
        <v>1401</v>
      </c>
      <c r="T2848" s="2" t="s">
        <v>31600</v>
      </c>
      <c r="U2848" s="6" t="s">
        <v>19938</v>
      </c>
      <c r="V2848" s="6"/>
      <c r="W2848" s="6" t="s">
        <v>40</v>
      </c>
      <c r="X2848" s="6" t="s">
        <v>19940</v>
      </c>
      <c r="Y2848" s="6">
        <v>2</v>
      </c>
      <c r="Z2848" s="6" t="s">
        <v>19941</v>
      </c>
      <c r="AA2848" s="6" t="s">
        <v>24257</v>
      </c>
      <c r="AB2848" s="6" t="s">
        <v>24258</v>
      </c>
      <c r="AC2848" s="6" t="s">
        <v>24259</v>
      </c>
      <c r="AD2848" s="6" t="s">
        <v>24260</v>
      </c>
      <c r="AE2848" s="7" t="s">
        <v>47</v>
      </c>
      <c r="AF2848" s="7" t="s">
        <v>24261</v>
      </c>
      <c r="AG2848" s="7"/>
      <c r="AH2848" s="7" t="s">
        <v>31020</v>
      </c>
      <c r="AI2848" s="7" t="s">
        <v>24262</v>
      </c>
      <c r="AJ2848" s="8" t="s">
        <v>19948</v>
      </c>
      <c r="AK2848" s="8" t="s">
        <v>19942</v>
      </c>
      <c r="AL2848" s="8" t="s">
        <v>30301</v>
      </c>
      <c r="AM2848" s="8" t="s">
        <v>19949</v>
      </c>
      <c r="AN2848" s="72" t="s">
        <v>31567</v>
      </c>
    </row>
    <row r="2849" spans="2:40" ht="30" hidden="1">
      <c r="B2849" s="85" t="str">
        <f>IF(AND(OR(W2849='Haladó kereső'!$E$15,'Haladó kereső'!$E$15=""),OR(T2849='Haladó kereső'!$E$14,'Haladó kereső'!$E$14=""),OR(O2849&gt;='Haladó kereső'!$E$12,'Haladó kereső'!$E$12=""),OR(U2849='Haladó kereső'!$E$16,'Haladó kereső'!$E$16=""),OR(O2849&lt;='Haladó kereső'!$E$13,'Haladó kereső'!$E$13=""),OR(Y2849='Haladó kereső'!$E$17,'Haladó kereső'!$E$17=""),OR(S2849='Haladó kereső'!$E$10,'Haladó kereső'!$E$10=""),OR(Q2849='Haladó kereső'!$E$9,'Haladó kereső'!$E$9="",'Haladó kereső'!$E$9="összes"),OR(J2849='Haladó kereső'!$E$11,'Haladó kereső'!$E$11="")),"megfelel a választott feltételeknek","-")</f>
        <v>megfelel a választott feltételeknek</v>
      </c>
      <c r="D2849" s="5" t="s">
        <v>24217</v>
      </c>
      <c r="E2849" s="1">
        <v>20.1539</v>
      </c>
      <c r="F2849" s="1">
        <v>47.671966666666663</v>
      </c>
      <c r="G2849" s="5"/>
      <c r="H2849" s="5" t="s">
        <v>24263</v>
      </c>
      <c r="I2849" s="5">
        <v>17163</v>
      </c>
      <c r="J2849" s="5" t="s">
        <v>35</v>
      </c>
      <c r="K2849" s="5" t="s">
        <v>3</v>
      </c>
      <c r="L2849" s="5" t="s">
        <v>3</v>
      </c>
      <c r="M2849" s="5" t="s">
        <v>3</v>
      </c>
      <c r="N2849" s="5">
        <v>1299</v>
      </c>
      <c r="O2849" s="5">
        <v>1303</v>
      </c>
      <c r="P2849" s="5">
        <v>2518</v>
      </c>
      <c r="Q2849" s="5" t="s">
        <v>56</v>
      </c>
      <c r="R2849" s="5" t="s">
        <v>1400</v>
      </c>
      <c r="S2849" s="5" t="s">
        <v>1401</v>
      </c>
      <c r="T2849" s="2" t="s">
        <v>31600</v>
      </c>
      <c r="U2849" s="6" t="s">
        <v>24217</v>
      </c>
      <c r="V2849" s="6"/>
      <c r="W2849" s="6" t="s">
        <v>20</v>
      </c>
      <c r="X2849" s="6" t="s">
        <v>24264</v>
      </c>
      <c r="Y2849" s="6">
        <v>2</v>
      </c>
      <c r="Z2849" s="6" t="s">
        <v>24219</v>
      </c>
      <c r="AA2849" s="6" t="s">
        <v>24265</v>
      </c>
      <c r="AB2849" s="6" t="s">
        <v>24266</v>
      </c>
      <c r="AC2849" s="6" t="s">
        <v>24267</v>
      </c>
      <c r="AD2849" s="6" t="s">
        <v>24268</v>
      </c>
      <c r="AE2849" s="7" t="s">
        <v>47</v>
      </c>
      <c r="AF2849" s="7" t="s">
        <v>24269</v>
      </c>
      <c r="AG2849" s="7"/>
      <c r="AH2849" s="7" t="s">
        <v>31021</v>
      </c>
      <c r="AI2849" s="7" t="s">
        <v>24267</v>
      </c>
      <c r="AJ2849" s="8" t="s">
        <v>24226</v>
      </c>
      <c r="AK2849" s="8" t="s">
        <v>24227</v>
      </c>
      <c r="AL2849" s="8" t="s">
        <v>31022</v>
      </c>
      <c r="AM2849" s="8" t="s">
        <v>24270</v>
      </c>
      <c r="AN2849" s="72" t="s">
        <v>31567</v>
      </c>
    </row>
    <row r="2850" spans="2:40" ht="15.75" hidden="1">
      <c r="B2850" s="85" t="str">
        <f>IF(AND(OR(W2850='Haladó kereső'!$E$15,'Haladó kereső'!$E$15=""),OR(T2850='Haladó kereső'!$E$14,'Haladó kereső'!$E$14=""),OR(O2850&gt;='Haladó kereső'!$E$12,'Haladó kereső'!$E$12=""),OR(U2850='Haladó kereső'!$E$16,'Haladó kereső'!$E$16=""),OR(O2850&lt;='Haladó kereső'!$E$13,'Haladó kereső'!$E$13=""),OR(Y2850='Haladó kereső'!$E$17,'Haladó kereső'!$E$17=""),OR(S2850='Haladó kereső'!$E$10,'Haladó kereső'!$E$10=""),OR(Q2850='Haladó kereső'!$E$9,'Haladó kereső'!$E$9="",'Haladó kereső'!$E$9="összes"),OR(J2850='Haladó kereső'!$E$11,'Haladó kereső'!$E$11="")),"megfelel a választott feltételeknek","-")</f>
        <v>megfelel a választott feltételeknek</v>
      </c>
      <c r="D2850" s="5" t="s">
        <v>24271</v>
      </c>
      <c r="E2850" s="1">
        <v>18.841233333333332</v>
      </c>
      <c r="F2850" s="1">
        <v>47.371266666666671</v>
      </c>
      <c r="G2850" s="5"/>
      <c r="H2850" s="5" t="s">
        <v>24272</v>
      </c>
      <c r="I2850" s="5">
        <v>4154</v>
      </c>
      <c r="J2850" s="5" t="s">
        <v>35</v>
      </c>
      <c r="K2850" s="5" t="s">
        <v>555</v>
      </c>
      <c r="L2850" s="5" t="s">
        <v>3</v>
      </c>
      <c r="M2850" s="5" t="s">
        <v>3</v>
      </c>
      <c r="N2850" s="5">
        <v>9362</v>
      </c>
      <c r="O2850" s="5">
        <v>9543</v>
      </c>
      <c r="P2850" s="5">
        <v>2361</v>
      </c>
      <c r="Q2850" s="5" t="s">
        <v>163</v>
      </c>
      <c r="R2850" s="5" t="s">
        <v>6927</v>
      </c>
      <c r="S2850" s="5" t="s">
        <v>6928</v>
      </c>
      <c r="T2850" s="2" t="s">
        <v>31599</v>
      </c>
      <c r="U2850" s="6" t="s">
        <v>3</v>
      </c>
      <c r="V2850" s="6"/>
      <c r="W2850" s="6" t="s">
        <v>7</v>
      </c>
      <c r="X2850" s="6" t="s">
        <v>3</v>
      </c>
      <c r="Y2850" s="6" t="s">
        <v>3</v>
      </c>
      <c r="Z2850" s="6" t="s">
        <v>3</v>
      </c>
      <c r="AA2850" s="6" t="s">
        <v>24273</v>
      </c>
      <c r="AB2850" s="6" t="s">
        <v>3</v>
      </c>
      <c r="AC2850" s="6" t="s">
        <v>24274</v>
      </c>
      <c r="AD2850" s="6" t="s">
        <v>24275</v>
      </c>
      <c r="AE2850" s="7" t="s">
        <v>47</v>
      </c>
      <c r="AF2850" s="7" t="s">
        <v>24276</v>
      </c>
      <c r="AG2850" s="7"/>
      <c r="AH2850" s="7" t="s">
        <v>31023</v>
      </c>
      <c r="AI2850" s="7" t="s">
        <v>24277</v>
      </c>
      <c r="AJ2850" s="8" t="s">
        <v>24278</v>
      </c>
      <c r="AK2850" s="8" t="s">
        <v>24273</v>
      </c>
      <c r="AL2850" s="8" t="s">
        <v>31024</v>
      </c>
      <c r="AM2850" s="8" t="s">
        <v>24274</v>
      </c>
      <c r="AN2850" s="72" t="s">
        <v>31567</v>
      </c>
    </row>
    <row r="2851" spans="2:40" ht="15.75" hidden="1">
      <c r="B2851" s="85" t="str">
        <f>IF(AND(OR(W2851='Haladó kereső'!$E$15,'Haladó kereső'!$E$15=""),OR(T2851='Haladó kereső'!$E$14,'Haladó kereső'!$E$14=""),OR(O2851&gt;='Haladó kereső'!$E$12,'Haladó kereső'!$E$12=""),OR(U2851='Haladó kereső'!$E$16,'Haladó kereső'!$E$16=""),OR(O2851&lt;='Haladó kereső'!$E$13,'Haladó kereső'!$E$13=""),OR(Y2851='Haladó kereső'!$E$17,'Haladó kereső'!$E$17=""),OR(S2851='Haladó kereső'!$E$10,'Haladó kereső'!$E$10=""),OR(Q2851='Haladó kereső'!$E$9,'Haladó kereső'!$E$9="",'Haladó kereső'!$E$9="összes"),OR(J2851='Haladó kereső'!$E$11,'Haladó kereső'!$E$11="")),"megfelel a választott feltételeknek","-")</f>
        <v>megfelel a választott feltételeknek</v>
      </c>
      <c r="D2851" s="5" t="s">
        <v>24279</v>
      </c>
      <c r="E2851" s="1">
        <v>17.305700000000002</v>
      </c>
      <c r="F2851" s="1">
        <v>47.719866666666668</v>
      </c>
      <c r="G2851" s="5"/>
      <c r="H2851" s="5" t="s">
        <v>24280</v>
      </c>
      <c r="I2851" s="5">
        <v>4172</v>
      </c>
      <c r="J2851" s="5" t="s">
        <v>35</v>
      </c>
      <c r="K2851" s="5" t="s">
        <v>3</v>
      </c>
      <c r="L2851" s="5" t="s">
        <v>3</v>
      </c>
      <c r="M2851" s="5" t="s">
        <v>3</v>
      </c>
      <c r="N2851" s="5">
        <v>205</v>
      </c>
      <c r="O2851" s="5">
        <v>199</v>
      </c>
      <c r="P2851" s="5">
        <v>954</v>
      </c>
      <c r="Q2851" s="5" t="s">
        <v>136</v>
      </c>
      <c r="R2851" s="5" t="s">
        <v>236</v>
      </c>
      <c r="S2851" s="5" t="s">
        <v>237</v>
      </c>
      <c r="T2851" s="2" t="s">
        <v>31600</v>
      </c>
      <c r="U2851" s="6" t="s">
        <v>4611</v>
      </c>
      <c r="V2851" s="6"/>
      <c r="W2851" s="6" t="s">
        <v>40</v>
      </c>
      <c r="X2851" s="6" t="s">
        <v>4613</v>
      </c>
      <c r="Y2851" s="6">
        <v>3</v>
      </c>
      <c r="Z2851" s="6" t="s">
        <v>4614</v>
      </c>
      <c r="AA2851" s="6" t="s">
        <v>24281</v>
      </c>
      <c r="AB2851" s="6" t="s">
        <v>24282</v>
      </c>
      <c r="AC2851" s="6" t="s">
        <v>24283</v>
      </c>
      <c r="AD2851" s="6" t="s">
        <v>24284</v>
      </c>
      <c r="AE2851" s="7" t="s">
        <v>47</v>
      </c>
      <c r="AF2851" s="7" t="s">
        <v>24285</v>
      </c>
      <c r="AG2851" s="7"/>
      <c r="AH2851" s="7" t="s">
        <v>24282</v>
      </c>
      <c r="AI2851" s="7" t="s">
        <v>24283</v>
      </c>
      <c r="AJ2851" s="8" t="s">
        <v>24286</v>
      </c>
      <c r="AK2851" s="8" t="s">
        <v>1664</v>
      </c>
      <c r="AL2851" s="8" t="s">
        <v>4616</v>
      </c>
      <c r="AM2851" s="8" t="s">
        <v>4623</v>
      </c>
      <c r="AN2851" s="72" t="s">
        <v>31567</v>
      </c>
    </row>
    <row r="2852" spans="2:40" ht="15.75" hidden="1">
      <c r="B2852" s="85" t="str">
        <f>IF(AND(OR(W2852='Haladó kereső'!$E$15,'Haladó kereső'!$E$15=""),OR(T2852='Haladó kereső'!$E$14,'Haladó kereső'!$E$14=""),OR(O2852&gt;='Haladó kereső'!$E$12,'Haladó kereső'!$E$12=""),OR(U2852='Haladó kereső'!$E$16,'Haladó kereső'!$E$16=""),OR(O2852&lt;='Haladó kereső'!$E$13,'Haladó kereső'!$E$13=""),OR(Y2852='Haladó kereső'!$E$17,'Haladó kereső'!$E$17=""),OR(S2852='Haladó kereső'!$E$10,'Haladó kereső'!$E$10=""),OR(Q2852='Haladó kereső'!$E$9,'Haladó kereső'!$E$9="",'Haladó kereső'!$E$9="összes"),OR(J2852='Haladó kereső'!$E$11,'Haladó kereső'!$E$11="")),"megfelel a választott feltételeknek","-")</f>
        <v>megfelel a választott feltételeknek</v>
      </c>
      <c r="D2852" s="5" t="s">
        <v>3349</v>
      </c>
      <c r="E2852" s="1">
        <v>22.524666666666665</v>
      </c>
      <c r="F2852" s="1">
        <v>48.1036</v>
      </c>
      <c r="G2852" s="5"/>
      <c r="H2852" s="5" t="s">
        <v>24287</v>
      </c>
      <c r="I2852" s="5">
        <v>4312</v>
      </c>
      <c r="J2852" s="5" t="s">
        <v>35</v>
      </c>
      <c r="K2852" s="5" t="s">
        <v>555</v>
      </c>
      <c r="L2852" s="5" t="s">
        <v>3</v>
      </c>
      <c r="M2852" s="5" t="s">
        <v>3</v>
      </c>
      <c r="N2852" s="5">
        <v>2479</v>
      </c>
      <c r="O2852" s="5">
        <v>2639</v>
      </c>
      <c r="P2852" s="5">
        <v>4973</v>
      </c>
      <c r="Q2852" s="5" t="s">
        <v>416</v>
      </c>
      <c r="R2852" s="5" t="s">
        <v>1201</v>
      </c>
      <c r="S2852" s="5" t="s">
        <v>1202</v>
      </c>
      <c r="T2852" s="2" t="s">
        <v>31600</v>
      </c>
      <c r="U2852" s="6" t="s">
        <v>3349</v>
      </c>
      <c r="V2852" s="6"/>
      <c r="W2852" s="6" t="s">
        <v>20</v>
      </c>
      <c r="X2852" s="6" t="s">
        <v>3350</v>
      </c>
      <c r="Y2852" s="6">
        <v>5</v>
      </c>
      <c r="Z2852" s="6" t="s">
        <v>3351</v>
      </c>
      <c r="AA2852" s="6" t="s">
        <v>24288</v>
      </c>
      <c r="AB2852" s="6" t="s">
        <v>3360</v>
      </c>
      <c r="AC2852" s="6" t="s">
        <v>24289</v>
      </c>
      <c r="AD2852" s="6" t="s">
        <v>24290</v>
      </c>
      <c r="AE2852" s="7" t="s">
        <v>47</v>
      </c>
      <c r="AF2852" s="7" t="s">
        <v>24291</v>
      </c>
      <c r="AG2852" s="7"/>
      <c r="AH2852" s="7"/>
      <c r="AI2852" s="7" t="s">
        <v>24292</v>
      </c>
      <c r="AJ2852" s="8" t="s">
        <v>9990</v>
      </c>
      <c r="AK2852" s="8" t="s">
        <v>3359</v>
      </c>
      <c r="AL2852" s="8"/>
      <c r="AM2852" s="8" t="s">
        <v>3361</v>
      </c>
      <c r="AN2852" s="72" t="s">
        <v>31567</v>
      </c>
    </row>
    <row r="2853" spans="2:40" ht="15.75" hidden="1">
      <c r="B2853" s="85" t="str">
        <f>IF(AND(OR(W2853='Haladó kereső'!$E$15,'Haladó kereső'!$E$15=""),OR(T2853='Haladó kereső'!$E$14,'Haladó kereső'!$E$14=""),OR(O2853&gt;='Haladó kereső'!$E$12,'Haladó kereső'!$E$12=""),OR(U2853='Haladó kereső'!$E$16,'Haladó kereső'!$E$16=""),OR(O2853&lt;='Haladó kereső'!$E$13,'Haladó kereső'!$E$13=""),OR(Y2853='Haladó kereső'!$E$17,'Haladó kereső'!$E$17=""),OR(S2853='Haladó kereső'!$E$10,'Haladó kereső'!$E$10=""),OR(Q2853='Haladó kereső'!$E$9,'Haladó kereső'!$E$9="",'Haladó kereső'!$E$9="összes"),OR(J2853='Haladó kereső'!$E$11,'Haladó kereső'!$E$11="")),"megfelel a választott feltételeknek","-")</f>
        <v>megfelel a választott feltételeknek</v>
      </c>
      <c r="D2853" s="5" t="s">
        <v>24293</v>
      </c>
      <c r="E2853" s="1">
        <v>18.139933333333332</v>
      </c>
      <c r="F2853" s="1">
        <v>46.275666666666666</v>
      </c>
      <c r="G2853" s="5"/>
      <c r="H2853" s="5" t="s">
        <v>24294</v>
      </c>
      <c r="I2853" s="5">
        <v>15635</v>
      </c>
      <c r="J2853" s="5" t="s">
        <v>35</v>
      </c>
      <c r="K2853" s="5" t="s">
        <v>3</v>
      </c>
      <c r="L2853" s="5" t="s">
        <v>3</v>
      </c>
      <c r="M2853" s="5" t="s">
        <v>3</v>
      </c>
      <c r="N2853" s="5">
        <v>125</v>
      </c>
      <c r="O2853" s="5">
        <v>128</v>
      </c>
      <c r="P2853" s="5">
        <v>529</v>
      </c>
      <c r="Q2853" s="5" t="s">
        <v>36</v>
      </c>
      <c r="R2853" s="5" t="s">
        <v>344</v>
      </c>
      <c r="S2853" s="5" t="s">
        <v>345</v>
      </c>
      <c r="T2853" s="2" t="s">
        <v>31600</v>
      </c>
      <c r="U2853" s="6" t="s">
        <v>346</v>
      </c>
      <c r="V2853" s="6"/>
      <c r="W2853" s="6" t="s">
        <v>40</v>
      </c>
      <c r="X2853" s="6" t="s">
        <v>347</v>
      </c>
      <c r="Y2853" s="6">
        <v>6</v>
      </c>
      <c r="Z2853" s="6" t="s">
        <v>348</v>
      </c>
      <c r="AA2853" s="6" t="s">
        <v>24295</v>
      </c>
      <c r="AB2853" s="6">
        <v>0</v>
      </c>
      <c r="AC2853" s="6" t="s">
        <v>24296</v>
      </c>
      <c r="AD2853" s="6" t="s">
        <v>3</v>
      </c>
      <c r="AE2853" s="7" t="s">
        <v>47</v>
      </c>
      <c r="AF2853" s="7" t="s">
        <v>24297</v>
      </c>
      <c r="AG2853" s="7"/>
      <c r="AH2853" s="7" t="s">
        <v>31025</v>
      </c>
      <c r="AI2853" s="7" t="s">
        <v>24296</v>
      </c>
      <c r="AJ2853" s="8" t="s">
        <v>353</v>
      </c>
      <c r="AK2853" s="8" t="s">
        <v>354</v>
      </c>
      <c r="AL2853" s="8" t="s">
        <v>352</v>
      </c>
      <c r="AM2853" s="8" t="s">
        <v>355</v>
      </c>
      <c r="AN2853" s="72" t="s">
        <v>31567</v>
      </c>
    </row>
    <row r="2854" spans="2:40" ht="30" hidden="1">
      <c r="B2854" s="85" t="str">
        <f>IF(AND(OR(W2854='Haladó kereső'!$E$15,'Haladó kereső'!$E$15=""),OR(T2854='Haladó kereső'!$E$14,'Haladó kereső'!$E$14=""),OR(O2854&gt;='Haladó kereső'!$E$12,'Haladó kereső'!$E$12=""),OR(U2854='Haladó kereső'!$E$16,'Haladó kereső'!$E$16=""),OR(O2854&lt;='Haladó kereső'!$E$13,'Haladó kereső'!$E$13=""),OR(Y2854='Haladó kereső'!$E$17,'Haladó kereső'!$E$17=""),OR(S2854='Haladó kereső'!$E$10,'Haladó kereső'!$E$10=""),OR(Q2854='Haladó kereső'!$E$9,'Haladó kereső'!$E$9="",'Haladó kereső'!$E$9="összes"),OR(J2854='Haladó kereső'!$E$11,'Haladó kereső'!$E$11="")),"megfelel a választott feltételeknek","-")</f>
        <v>megfelel a választott feltételeknek</v>
      </c>
      <c r="D2854" s="5" t="s">
        <v>24298</v>
      </c>
      <c r="E2854" s="1">
        <v>17.520866666666667</v>
      </c>
      <c r="F2854" s="1">
        <v>46.616866666666667</v>
      </c>
      <c r="G2854" s="5"/>
      <c r="H2854" s="5" t="s">
        <v>24299</v>
      </c>
      <c r="I2854" s="5">
        <v>13693</v>
      </c>
      <c r="J2854" s="5" t="s">
        <v>35</v>
      </c>
      <c r="K2854" s="5" t="s">
        <v>3</v>
      </c>
      <c r="L2854" s="5" t="s">
        <v>3</v>
      </c>
      <c r="M2854" s="5" t="s">
        <v>3</v>
      </c>
      <c r="N2854" s="5">
        <v>425</v>
      </c>
      <c r="O2854" s="5">
        <v>414</v>
      </c>
      <c r="P2854" s="5">
        <v>2598</v>
      </c>
      <c r="Q2854" s="5" t="s">
        <v>275</v>
      </c>
      <c r="R2854" s="5" t="s">
        <v>2141</v>
      </c>
      <c r="S2854" s="5" t="s">
        <v>2142</v>
      </c>
      <c r="T2854" s="2" t="s">
        <v>31600</v>
      </c>
      <c r="U2854" s="6" t="s">
        <v>15378</v>
      </c>
      <c r="V2854" s="6"/>
      <c r="W2854" s="6" t="s">
        <v>40</v>
      </c>
      <c r="X2854" s="6" t="s">
        <v>15379</v>
      </c>
      <c r="Y2854" s="6">
        <v>4</v>
      </c>
      <c r="Z2854" s="6" t="s">
        <v>15380</v>
      </c>
      <c r="AA2854" s="6" t="s">
        <v>24300</v>
      </c>
      <c r="AB2854" s="6">
        <v>0</v>
      </c>
      <c r="AC2854" s="6" t="s">
        <v>24301</v>
      </c>
      <c r="AD2854" s="6" t="s">
        <v>24302</v>
      </c>
      <c r="AE2854" s="7" t="s">
        <v>47</v>
      </c>
      <c r="AF2854" s="7" t="s">
        <v>24303</v>
      </c>
      <c r="AG2854" s="7"/>
      <c r="AH2854" s="7" t="s">
        <v>31026</v>
      </c>
      <c r="AI2854" s="7" t="s">
        <v>24301</v>
      </c>
      <c r="AJ2854" s="8" t="s">
        <v>15385</v>
      </c>
      <c r="AK2854" s="8" t="s">
        <v>15386</v>
      </c>
      <c r="AL2854" s="8" t="s">
        <v>30419</v>
      </c>
      <c r="AM2854" s="8" t="s">
        <v>15382</v>
      </c>
      <c r="AN2854" s="72" t="s">
        <v>31567</v>
      </c>
    </row>
    <row r="2855" spans="2:40" ht="15.75" hidden="1">
      <c r="B2855" s="85" t="str">
        <f>IF(AND(OR(W2855='Haladó kereső'!$E$15,'Haladó kereső'!$E$15=""),OR(T2855='Haladó kereső'!$E$14,'Haladó kereső'!$E$14=""),OR(O2855&gt;='Haladó kereső'!$E$12,'Haladó kereső'!$E$12=""),OR(U2855='Haladó kereső'!$E$16,'Haladó kereső'!$E$16=""),OR(O2855&lt;='Haladó kereső'!$E$13,'Haladó kereső'!$E$13=""),OR(Y2855='Haladó kereső'!$E$17,'Haladó kereső'!$E$17=""),OR(S2855='Haladó kereső'!$E$10,'Haladó kereső'!$E$10=""),OR(Q2855='Haladó kereső'!$E$9,'Haladó kereső'!$E$9="",'Haladó kereső'!$E$9="összes"),OR(J2855='Haladó kereső'!$E$11,'Haladó kereső'!$E$11="")),"megfelel a választott feltételeknek","-")</f>
        <v>megfelel a választott feltételeknek</v>
      </c>
      <c r="D2855" s="5" t="s">
        <v>24304</v>
      </c>
      <c r="E2855" s="1">
        <v>19.024766666666665</v>
      </c>
      <c r="F2855" s="1">
        <v>47.009799999999998</v>
      </c>
      <c r="G2855" s="5"/>
      <c r="H2855" s="5" t="s">
        <v>24305</v>
      </c>
      <c r="I2855" s="5">
        <v>20525</v>
      </c>
      <c r="J2855" s="5" t="s">
        <v>35</v>
      </c>
      <c r="K2855" s="5" t="s">
        <v>3</v>
      </c>
      <c r="L2855" s="5" t="s">
        <v>3</v>
      </c>
      <c r="M2855" s="5" t="s">
        <v>3</v>
      </c>
      <c r="N2855" s="5">
        <v>3011</v>
      </c>
      <c r="O2855" s="5">
        <v>3007</v>
      </c>
      <c r="P2855" s="5">
        <v>7473</v>
      </c>
      <c r="Q2855" s="5" t="s">
        <v>358</v>
      </c>
      <c r="R2855" s="5" t="s">
        <v>1187</v>
      </c>
      <c r="S2855" s="5" t="s">
        <v>1188</v>
      </c>
      <c r="T2855" s="2" t="s">
        <v>31599</v>
      </c>
      <c r="U2855" s="6" t="s">
        <v>3</v>
      </c>
      <c r="V2855" s="6"/>
      <c r="W2855" s="6" t="s">
        <v>7</v>
      </c>
      <c r="X2855" s="6" t="s">
        <v>3</v>
      </c>
      <c r="Y2855" s="6" t="s">
        <v>3</v>
      </c>
      <c r="Z2855" s="6" t="s">
        <v>3</v>
      </c>
      <c r="AA2855" s="6" t="s">
        <v>24306</v>
      </c>
      <c r="AB2855" s="6" t="s">
        <v>3</v>
      </c>
      <c r="AC2855" s="6" t="s">
        <v>24307</v>
      </c>
      <c r="AD2855" s="6" t="s">
        <v>24308</v>
      </c>
      <c r="AE2855" s="7" t="s">
        <v>47</v>
      </c>
      <c r="AF2855" s="7" t="s">
        <v>6630</v>
      </c>
      <c r="AG2855" s="7"/>
      <c r="AH2855" s="7" t="s">
        <v>31027</v>
      </c>
      <c r="AI2855" s="7" t="s">
        <v>24309</v>
      </c>
      <c r="AJ2855" s="8" t="s">
        <v>24310</v>
      </c>
      <c r="AK2855" s="8" t="s">
        <v>24311</v>
      </c>
      <c r="AL2855" s="8" t="s">
        <v>31028</v>
      </c>
      <c r="AM2855" s="8" t="s">
        <v>24312</v>
      </c>
      <c r="AN2855" s="72" t="s">
        <v>31567</v>
      </c>
    </row>
    <row r="2856" spans="2:40" ht="45" hidden="1">
      <c r="B2856" s="85" t="str">
        <f>IF(AND(OR(W2856='Haladó kereső'!$E$15,'Haladó kereső'!$E$15=""),OR(T2856='Haladó kereső'!$E$14,'Haladó kereső'!$E$14=""),OR(O2856&gt;='Haladó kereső'!$E$12,'Haladó kereső'!$E$12=""),OR(U2856='Haladó kereső'!$E$16,'Haladó kereső'!$E$16=""),OR(O2856&lt;='Haladó kereső'!$E$13,'Haladó kereső'!$E$13=""),OR(Y2856='Haladó kereső'!$E$17,'Haladó kereső'!$E$17=""),OR(S2856='Haladó kereső'!$E$10,'Haladó kereső'!$E$10=""),OR(Q2856='Haladó kereső'!$E$9,'Haladó kereső'!$E$9="",'Haladó kereső'!$E$9="összes"),OR(J2856='Haladó kereső'!$E$11,'Haladó kereső'!$E$11="")),"megfelel a választott feltételeknek","-")</f>
        <v>megfelel a választott feltételeknek</v>
      </c>
      <c r="D2856" s="5" t="s">
        <v>24313</v>
      </c>
      <c r="E2856" s="1">
        <v>17.904699999999998</v>
      </c>
      <c r="F2856" s="1">
        <v>46.370366666666669</v>
      </c>
      <c r="G2856" s="5"/>
      <c r="H2856" s="5" t="s">
        <v>24314</v>
      </c>
      <c r="I2856" s="5">
        <v>4932</v>
      </c>
      <c r="J2856" s="5" t="s">
        <v>35</v>
      </c>
      <c r="K2856" s="5" t="s">
        <v>3</v>
      </c>
      <c r="L2856" s="5" t="s">
        <v>3</v>
      </c>
      <c r="M2856" s="5" t="s">
        <v>3</v>
      </c>
      <c r="N2856" s="5">
        <v>1980</v>
      </c>
      <c r="O2856" s="5">
        <v>2008</v>
      </c>
      <c r="P2856" s="5">
        <v>1729</v>
      </c>
      <c r="Q2856" s="5" t="s">
        <v>275</v>
      </c>
      <c r="R2856" s="5" t="s">
        <v>690</v>
      </c>
      <c r="S2856" s="5" t="s">
        <v>691</v>
      </c>
      <c r="T2856" s="2" t="s">
        <v>31599</v>
      </c>
      <c r="U2856" s="6" t="s">
        <v>3</v>
      </c>
      <c r="V2856" s="6"/>
      <c r="W2856" s="6" t="s">
        <v>7</v>
      </c>
      <c r="X2856" s="6" t="s">
        <v>3</v>
      </c>
      <c r="Y2856" s="6" t="s">
        <v>3</v>
      </c>
      <c r="Z2856" s="6" t="s">
        <v>3</v>
      </c>
      <c r="AA2856" s="6" t="s">
        <v>24315</v>
      </c>
      <c r="AB2856" s="6" t="s">
        <v>3</v>
      </c>
      <c r="AC2856" s="6" t="s">
        <v>24316</v>
      </c>
      <c r="AD2856" s="6" t="s">
        <v>24317</v>
      </c>
      <c r="AE2856" s="7" t="s">
        <v>47</v>
      </c>
      <c r="AF2856" s="7" t="s">
        <v>24318</v>
      </c>
      <c r="AG2856" s="7"/>
      <c r="AH2856" s="7" t="s">
        <v>31029</v>
      </c>
      <c r="AI2856" s="7" t="s">
        <v>24319</v>
      </c>
      <c r="AJ2856" s="8" t="s">
        <v>24320</v>
      </c>
      <c r="AK2856" s="8" t="s">
        <v>24315</v>
      </c>
      <c r="AL2856" s="8" t="s">
        <v>31030</v>
      </c>
      <c r="AM2856" s="8" t="s">
        <v>24321</v>
      </c>
      <c r="AN2856" s="72" t="s">
        <v>31567</v>
      </c>
    </row>
    <row r="2857" spans="2:40" ht="30" hidden="1">
      <c r="B2857" s="85" t="str">
        <f>IF(AND(OR(W2857='Haladó kereső'!$E$15,'Haladó kereső'!$E$15=""),OR(T2857='Haladó kereső'!$E$14,'Haladó kereső'!$E$14=""),OR(O2857&gt;='Haladó kereső'!$E$12,'Haladó kereső'!$E$12=""),OR(U2857='Haladó kereső'!$E$16,'Haladó kereső'!$E$16=""),OR(O2857&lt;='Haladó kereső'!$E$13,'Haladó kereső'!$E$13=""),OR(Y2857='Haladó kereső'!$E$17,'Haladó kereső'!$E$17=""),OR(S2857='Haladó kereső'!$E$10,'Haladó kereső'!$E$10=""),OR(Q2857='Haladó kereső'!$E$9,'Haladó kereső'!$E$9="",'Haladó kereső'!$E$9="összes"),OR(J2857='Haladó kereső'!$E$11,'Haladó kereső'!$E$11="")),"megfelel a választott feltételeknek","-")</f>
        <v>megfelel a választott feltételeknek</v>
      </c>
      <c r="D2857" s="5" t="s">
        <v>16938</v>
      </c>
      <c r="E2857" s="1">
        <v>18.639533333333333</v>
      </c>
      <c r="F2857" s="1">
        <v>47.736033333333332</v>
      </c>
      <c r="G2857" s="5"/>
      <c r="H2857" s="5" t="s">
        <v>24322</v>
      </c>
      <c r="I2857" s="5">
        <v>8758</v>
      </c>
      <c r="J2857" s="5" t="s">
        <v>2</v>
      </c>
      <c r="K2857" s="5" t="s">
        <v>3</v>
      </c>
      <c r="L2857" s="5" t="s">
        <v>3</v>
      </c>
      <c r="M2857" s="5" t="s">
        <v>3</v>
      </c>
      <c r="N2857" s="5">
        <v>5496</v>
      </c>
      <c r="O2857" s="5">
        <v>5501</v>
      </c>
      <c r="P2857" s="5">
        <v>1207</v>
      </c>
      <c r="Q2857" s="5" t="s">
        <v>193</v>
      </c>
      <c r="R2857" s="5" t="s">
        <v>1059</v>
      </c>
      <c r="S2857" s="5" t="s">
        <v>1060</v>
      </c>
      <c r="T2857" s="2" t="s">
        <v>31600</v>
      </c>
      <c r="U2857" s="6" t="s">
        <v>16938</v>
      </c>
      <c r="V2857" s="6"/>
      <c r="W2857" s="6" t="s">
        <v>20</v>
      </c>
      <c r="X2857" s="6" t="s">
        <v>16939</v>
      </c>
      <c r="Y2857" s="6">
        <v>2</v>
      </c>
      <c r="Z2857" s="6" t="s">
        <v>16940</v>
      </c>
      <c r="AA2857" s="6" t="s">
        <v>16948</v>
      </c>
      <c r="AB2857" s="6" t="s">
        <v>24323</v>
      </c>
      <c r="AC2857" s="6" t="s">
        <v>24324</v>
      </c>
      <c r="AD2857" s="6" t="s">
        <v>24325</v>
      </c>
      <c r="AE2857" s="7" t="s">
        <v>47</v>
      </c>
      <c r="AF2857" s="7" t="s">
        <v>24326</v>
      </c>
      <c r="AG2857" s="7"/>
      <c r="AH2857" s="7" t="s">
        <v>31031</v>
      </c>
      <c r="AI2857" s="7" t="s">
        <v>24324</v>
      </c>
      <c r="AJ2857" s="8" t="s">
        <v>16947</v>
      </c>
      <c r="AK2857" s="8" t="s">
        <v>16948</v>
      </c>
      <c r="AL2857" s="8" t="s">
        <v>29829</v>
      </c>
      <c r="AM2857" s="8" t="s">
        <v>16949</v>
      </c>
      <c r="AN2857" s="72" t="s">
        <v>31567</v>
      </c>
    </row>
    <row r="2858" spans="2:40" ht="30" hidden="1">
      <c r="B2858" s="85" t="str">
        <f>IF(AND(OR(W2858='Haladó kereső'!$E$15,'Haladó kereső'!$E$15=""),OR(T2858='Haladó kereső'!$E$14,'Haladó kereső'!$E$14=""),OR(O2858&gt;='Haladó kereső'!$E$12,'Haladó kereső'!$E$12=""),OR(U2858='Haladó kereső'!$E$16,'Haladó kereső'!$E$16=""),OR(O2858&lt;='Haladó kereső'!$E$13,'Haladó kereső'!$E$13=""),OR(Y2858='Haladó kereső'!$E$17,'Haladó kereső'!$E$17=""),OR(S2858='Haladó kereső'!$E$10,'Haladó kereső'!$E$10=""),OR(Q2858='Haladó kereső'!$E$9,'Haladó kereső'!$E$9="",'Haladó kereső'!$E$9="összes"),OR(J2858='Haladó kereső'!$E$11,'Haladó kereső'!$E$11="")),"megfelel a választott feltételeknek","-")</f>
        <v>megfelel a választott feltételeknek</v>
      </c>
      <c r="D2858" s="5" t="s">
        <v>7413</v>
      </c>
      <c r="E2858" s="1">
        <v>18.326066666666666</v>
      </c>
      <c r="F2858" s="1">
        <v>47.639833333333335</v>
      </c>
      <c r="G2858" s="5"/>
      <c r="H2858" s="5" t="s">
        <v>24327</v>
      </c>
      <c r="I2858" s="5">
        <v>20127</v>
      </c>
      <c r="J2858" s="5" t="s">
        <v>2</v>
      </c>
      <c r="K2858" s="5" t="s">
        <v>3</v>
      </c>
      <c r="L2858" s="5" t="s">
        <v>3</v>
      </c>
      <c r="M2858" s="5" t="s">
        <v>429</v>
      </c>
      <c r="N2858" s="5">
        <v>23645</v>
      </c>
      <c r="O2858" s="5">
        <v>23458</v>
      </c>
      <c r="P2858" s="5">
        <v>7815</v>
      </c>
      <c r="Q2858" s="5" t="s">
        <v>193</v>
      </c>
      <c r="R2858" s="5" t="s">
        <v>24328</v>
      </c>
      <c r="S2858" s="5" t="s">
        <v>1674</v>
      </c>
      <c r="T2858" s="2" t="s">
        <v>31600</v>
      </c>
      <c r="U2858" s="6" t="s">
        <v>7413</v>
      </c>
      <c r="V2858" s="6"/>
      <c r="W2858" s="6" t="s">
        <v>20</v>
      </c>
      <c r="X2858" s="6" t="s">
        <v>7414</v>
      </c>
      <c r="Y2858" s="6">
        <v>4</v>
      </c>
      <c r="Z2858" s="6" t="s">
        <v>7415</v>
      </c>
      <c r="AA2858" s="6" t="s">
        <v>7424</v>
      </c>
      <c r="AB2858" s="6" t="s">
        <v>24329</v>
      </c>
      <c r="AC2858" s="6" t="s">
        <v>24330</v>
      </c>
      <c r="AD2858" s="6" t="s">
        <v>24331</v>
      </c>
      <c r="AE2858" s="7" t="s">
        <v>47</v>
      </c>
      <c r="AF2858" s="7" t="s">
        <v>24332</v>
      </c>
      <c r="AG2858" s="7"/>
      <c r="AH2858" s="7" t="s">
        <v>31032</v>
      </c>
      <c r="AI2858" s="7" t="s">
        <v>24333</v>
      </c>
      <c r="AJ2858" s="8" t="s">
        <v>24334</v>
      </c>
      <c r="AK2858" s="8" t="s">
        <v>7424</v>
      </c>
      <c r="AL2858" s="8" t="s">
        <v>31033</v>
      </c>
      <c r="AM2858" s="8" t="s">
        <v>24335</v>
      </c>
      <c r="AN2858" s="72" t="s">
        <v>31567</v>
      </c>
    </row>
    <row r="2859" spans="2:40" ht="30" hidden="1">
      <c r="B2859" s="85" t="str">
        <f>IF(AND(OR(W2859='Haladó kereső'!$E$15,'Haladó kereső'!$E$15=""),OR(T2859='Haladó kereső'!$E$14,'Haladó kereső'!$E$14=""),OR(O2859&gt;='Haladó kereső'!$E$12,'Haladó kereső'!$E$12=""),OR(U2859='Haladó kereső'!$E$16,'Haladó kereső'!$E$16=""),OR(O2859&lt;='Haladó kereső'!$E$13,'Haladó kereső'!$E$13=""),OR(Y2859='Haladó kereső'!$E$17,'Haladó kereső'!$E$17=""),OR(S2859='Haladó kereső'!$E$10,'Haladó kereső'!$E$10=""),OR(Q2859='Haladó kereső'!$E$9,'Haladó kereső'!$E$9="",'Haladó kereső'!$E$9="összes"),OR(J2859='Haladó kereső'!$E$11,'Haladó kereső'!$E$11="")),"megfelel a választott feltételeknek","-")</f>
        <v>megfelel a választott feltételeknek</v>
      </c>
      <c r="D2859" s="5" t="s">
        <v>24336</v>
      </c>
      <c r="E2859" s="1">
        <v>18.405299999999997</v>
      </c>
      <c r="F2859" s="1">
        <v>47.567066666666669</v>
      </c>
      <c r="G2859" s="5"/>
      <c r="H2859" s="5" t="s">
        <v>24337</v>
      </c>
      <c r="I2859" s="5">
        <v>18157</v>
      </c>
      <c r="J2859" s="5" t="s">
        <v>3119</v>
      </c>
      <c r="K2859" s="5" t="s">
        <v>3</v>
      </c>
      <c r="L2859" s="5" t="s">
        <v>3120</v>
      </c>
      <c r="M2859" s="5" t="s">
        <v>429</v>
      </c>
      <c r="N2859" s="5">
        <v>70101</v>
      </c>
      <c r="O2859" s="5">
        <v>69782</v>
      </c>
      <c r="P2859" s="5">
        <v>9143</v>
      </c>
      <c r="Q2859" s="5" t="s">
        <v>193</v>
      </c>
      <c r="R2859" s="5" t="s">
        <v>24338</v>
      </c>
      <c r="S2859" s="5" t="s">
        <v>10067</v>
      </c>
      <c r="T2859" s="2" t="s">
        <v>31599</v>
      </c>
      <c r="U2859" s="6" t="s">
        <v>3</v>
      </c>
      <c r="V2859" s="6"/>
      <c r="W2859" s="6" t="s">
        <v>7</v>
      </c>
      <c r="X2859" s="6" t="s">
        <v>3</v>
      </c>
      <c r="Y2859" s="6" t="s">
        <v>3</v>
      </c>
      <c r="Z2859" s="6" t="s">
        <v>3</v>
      </c>
      <c r="AA2859" s="6" t="s">
        <v>24339</v>
      </c>
      <c r="AB2859" s="6" t="s">
        <v>3</v>
      </c>
      <c r="AC2859" s="6" t="s">
        <v>24340</v>
      </c>
      <c r="AD2859" s="6" t="s">
        <v>24341</v>
      </c>
      <c r="AE2859" s="7" t="s">
        <v>47</v>
      </c>
      <c r="AF2859" s="7" t="s">
        <v>24342</v>
      </c>
      <c r="AG2859" s="7"/>
      <c r="AH2859" s="7" t="s">
        <v>31034</v>
      </c>
      <c r="AI2859" s="7" t="s">
        <v>24343</v>
      </c>
      <c r="AJ2859" s="8" t="s">
        <v>24344</v>
      </c>
      <c r="AK2859" s="8" t="s">
        <v>24339</v>
      </c>
      <c r="AL2859" s="8" t="s">
        <v>31035</v>
      </c>
      <c r="AM2859" s="8" t="s">
        <v>24340</v>
      </c>
      <c r="AN2859" s="72" t="s">
        <v>31567</v>
      </c>
    </row>
    <row r="2860" spans="2:40" ht="30" hidden="1">
      <c r="B2860" s="85" t="str">
        <f>IF(AND(OR(W2860='Haladó kereső'!$E$15,'Haladó kereső'!$E$15=""),OR(T2860='Haladó kereső'!$E$14,'Haladó kereső'!$E$14=""),OR(O2860&gt;='Haladó kereső'!$E$12,'Haladó kereső'!$E$12=""),OR(U2860='Haladó kereső'!$E$16,'Haladó kereső'!$E$16=""),OR(O2860&lt;='Haladó kereső'!$E$13,'Haladó kereső'!$E$13=""),OR(Y2860='Haladó kereső'!$E$17,'Haladó kereső'!$E$17=""),OR(S2860='Haladó kereső'!$E$10,'Haladó kereső'!$E$10=""),OR(Q2860='Haladó kereső'!$E$9,'Haladó kereső'!$E$9="",'Haladó kereső'!$E$9="összes"),OR(J2860='Haladó kereső'!$E$11,'Haladó kereső'!$E$11="")),"megfelel a választott feltételeknek","-")</f>
        <v>megfelel a választott feltételeknek</v>
      </c>
      <c r="D2860" s="5" t="s">
        <v>24345</v>
      </c>
      <c r="E2860" s="1">
        <v>19.301000000000002</v>
      </c>
      <c r="F2860" s="1">
        <v>46.171866666666666</v>
      </c>
      <c r="G2860" s="5"/>
      <c r="H2860" s="5" t="s">
        <v>24346</v>
      </c>
      <c r="I2860" s="5">
        <v>14544</v>
      </c>
      <c r="J2860" s="5" t="s">
        <v>35</v>
      </c>
      <c r="K2860" s="5" t="s">
        <v>3</v>
      </c>
      <c r="L2860" s="5" t="s">
        <v>3</v>
      </c>
      <c r="M2860" s="5" t="s">
        <v>3</v>
      </c>
      <c r="N2860" s="5">
        <v>1247</v>
      </c>
      <c r="O2860" s="5">
        <v>1238</v>
      </c>
      <c r="P2860" s="5">
        <v>2610</v>
      </c>
      <c r="Q2860" s="5" t="s">
        <v>358</v>
      </c>
      <c r="R2860" s="5" t="s">
        <v>1549</v>
      </c>
      <c r="S2860" s="5" t="s">
        <v>1535</v>
      </c>
      <c r="T2860" s="2" t="s">
        <v>31600</v>
      </c>
      <c r="U2860" s="6" t="s">
        <v>14889</v>
      </c>
      <c r="V2860" s="6"/>
      <c r="W2860" s="6" t="s">
        <v>40</v>
      </c>
      <c r="X2860" s="6" t="s">
        <v>14891</v>
      </c>
      <c r="Y2860" s="6">
        <v>2</v>
      </c>
      <c r="Z2860" s="6" t="s">
        <v>14892</v>
      </c>
      <c r="AA2860" s="6" t="s">
        <v>24347</v>
      </c>
      <c r="AB2860" s="6" t="s">
        <v>24348</v>
      </c>
      <c r="AC2860" s="6" t="s">
        <v>24349</v>
      </c>
      <c r="AD2860" s="6" t="s">
        <v>24350</v>
      </c>
      <c r="AE2860" s="7" t="s">
        <v>47</v>
      </c>
      <c r="AF2860" s="7" t="s">
        <v>22383</v>
      </c>
      <c r="AG2860" s="7"/>
      <c r="AH2860" s="7" t="s">
        <v>31036</v>
      </c>
      <c r="AI2860" s="7" t="s">
        <v>24351</v>
      </c>
      <c r="AJ2860" s="8" t="s">
        <v>14899</v>
      </c>
      <c r="AK2860" s="8" t="s">
        <v>14893</v>
      </c>
      <c r="AL2860" s="8" t="s">
        <v>31037</v>
      </c>
      <c r="AM2860" s="8" t="s">
        <v>14900</v>
      </c>
      <c r="AN2860" s="72" t="s">
        <v>31567</v>
      </c>
    </row>
    <row r="2861" spans="2:40" ht="30" hidden="1">
      <c r="B2861" s="85" t="str">
        <f>IF(AND(OR(W2861='Haladó kereső'!$E$15,'Haladó kereső'!$E$15=""),OR(T2861='Haladó kereső'!$E$14,'Haladó kereső'!$E$14=""),OR(O2861&gt;='Haladó kereső'!$E$12,'Haladó kereső'!$E$12=""),OR(U2861='Haladó kereső'!$E$16,'Haladó kereső'!$E$16=""),OR(O2861&lt;='Haladó kereső'!$E$13,'Haladó kereső'!$E$13=""),OR(Y2861='Haladó kereső'!$E$17,'Haladó kereső'!$E$17=""),OR(S2861='Haladó kereső'!$E$10,'Haladó kereső'!$E$10=""),OR(Q2861='Haladó kereső'!$E$9,'Haladó kereső'!$E$9="",'Haladó kereső'!$E$9="összes"),OR(J2861='Haladó kereső'!$E$11,'Haladó kereső'!$E$11="")),"megfelel a választott feltételeknek","-")</f>
        <v>megfelel a választott feltételeknek</v>
      </c>
      <c r="D2861" s="5" t="s">
        <v>24352</v>
      </c>
      <c r="E2861" s="1">
        <v>19.368666666666666</v>
      </c>
      <c r="F2861" s="1">
        <v>47.075466666666671</v>
      </c>
      <c r="G2861" s="5"/>
      <c r="H2861" s="5" t="s">
        <v>24353</v>
      </c>
      <c r="I2861" s="5">
        <v>27386</v>
      </c>
      <c r="J2861" s="5" t="s">
        <v>35</v>
      </c>
      <c r="K2861" s="5" t="s">
        <v>3</v>
      </c>
      <c r="L2861" s="5" t="s">
        <v>3</v>
      </c>
      <c r="M2861" s="5" t="s">
        <v>3</v>
      </c>
      <c r="N2861" s="5">
        <v>1977</v>
      </c>
      <c r="O2861" s="5">
        <v>1989</v>
      </c>
      <c r="P2861" s="5">
        <v>5501</v>
      </c>
      <c r="Q2861" s="5" t="s">
        <v>163</v>
      </c>
      <c r="R2861" s="5" t="s">
        <v>5024</v>
      </c>
      <c r="S2861" s="5" t="s">
        <v>5025</v>
      </c>
      <c r="T2861" s="2" t="s">
        <v>31599</v>
      </c>
      <c r="U2861" s="6" t="s">
        <v>3</v>
      </c>
      <c r="V2861" s="6"/>
      <c r="W2861" s="6" t="s">
        <v>7</v>
      </c>
      <c r="X2861" s="6" t="s">
        <v>3</v>
      </c>
      <c r="Y2861" s="6" t="s">
        <v>3</v>
      </c>
      <c r="Z2861" s="6" t="s">
        <v>3</v>
      </c>
      <c r="AA2861" s="6" t="s">
        <v>24354</v>
      </c>
      <c r="AB2861" s="6" t="s">
        <v>3</v>
      </c>
      <c r="AC2861" s="6" t="s">
        <v>24355</v>
      </c>
      <c r="AD2861" s="6" t="s">
        <v>24356</v>
      </c>
      <c r="AE2861" s="7" t="s">
        <v>169</v>
      </c>
      <c r="AF2861" s="7" t="s">
        <v>24357</v>
      </c>
      <c r="AG2861" s="7"/>
      <c r="AH2861" s="7" t="s">
        <v>31038</v>
      </c>
      <c r="AI2861" s="7" t="s">
        <v>24358</v>
      </c>
      <c r="AJ2861" s="8" t="s">
        <v>24359</v>
      </c>
      <c r="AK2861" s="8" t="s">
        <v>24354</v>
      </c>
      <c r="AL2861" s="8" t="s">
        <v>31039</v>
      </c>
      <c r="AM2861" s="8" t="s">
        <v>24360</v>
      </c>
      <c r="AN2861" s="72" t="s">
        <v>31567</v>
      </c>
    </row>
    <row r="2862" spans="2:40" ht="15.75" hidden="1">
      <c r="B2862" s="85" t="str">
        <f>IF(AND(OR(W2862='Haladó kereső'!$E$15,'Haladó kereső'!$E$15=""),OR(T2862='Haladó kereső'!$E$14,'Haladó kereső'!$E$14=""),OR(O2862&gt;='Haladó kereső'!$E$12,'Haladó kereső'!$E$12=""),OR(U2862='Haladó kereső'!$E$16,'Haladó kereső'!$E$16=""),OR(O2862&lt;='Haladó kereső'!$E$13,'Haladó kereső'!$E$13=""),OR(Y2862='Haladó kereső'!$E$17,'Haladó kereső'!$E$17=""),OR(S2862='Haladó kereső'!$E$10,'Haladó kereső'!$E$10=""),OR(Q2862='Haladó kereső'!$E$9,'Haladó kereső'!$E$9="",'Haladó kereső'!$E$9="összes"),OR(J2862='Haladó kereső'!$E$11,'Haladó kereső'!$E$11="")),"megfelel a választott feltételeknek","-")</f>
        <v>megfelel a választott feltételeknek</v>
      </c>
      <c r="D2862" s="5" t="s">
        <v>24361</v>
      </c>
      <c r="E2862" s="1">
        <v>19.508700000000001</v>
      </c>
      <c r="F2862" s="1">
        <v>46.542733333333331</v>
      </c>
      <c r="G2862" s="5"/>
      <c r="H2862" s="5" t="s">
        <v>24362</v>
      </c>
      <c r="I2862" s="5">
        <v>24998</v>
      </c>
      <c r="J2862" s="5" t="s">
        <v>35</v>
      </c>
      <c r="K2862" s="5" t="s">
        <v>3</v>
      </c>
      <c r="L2862" s="5" t="s">
        <v>3</v>
      </c>
      <c r="M2862" s="5" t="s">
        <v>3</v>
      </c>
      <c r="N2862" s="5">
        <v>1727</v>
      </c>
      <c r="O2862" s="5">
        <v>1745</v>
      </c>
      <c r="P2862" s="5">
        <v>7336</v>
      </c>
      <c r="Q2862" s="5" t="s">
        <v>358</v>
      </c>
      <c r="R2862" s="5" t="s">
        <v>458</v>
      </c>
      <c r="S2862" s="5" t="s">
        <v>459</v>
      </c>
      <c r="T2862" s="2" t="s">
        <v>31600</v>
      </c>
      <c r="U2862" s="6" t="s">
        <v>3831</v>
      </c>
      <c r="V2862" s="6"/>
      <c r="W2862" s="6" t="s">
        <v>40</v>
      </c>
      <c r="X2862" s="6" t="s">
        <v>3833</v>
      </c>
      <c r="Y2862" s="6">
        <v>2</v>
      </c>
      <c r="Z2862" s="6" t="s">
        <v>3834</v>
      </c>
      <c r="AA2862" s="6" t="s">
        <v>24363</v>
      </c>
      <c r="AB2862" s="6">
        <v>78455140</v>
      </c>
      <c r="AC2862" s="6" t="s">
        <v>24364</v>
      </c>
      <c r="AD2862" s="6" t="s">
        <v>24365</v>
      </c>
      <c r="AE2862" s="7" t="s">
        <v>47</v>
      </c>
      <c r="AF2862" s="7" t="s">
        <v>24366</v>
      </c>
      <c r="AG2862" s="7"/>
      <c r="AH2862" s="7" t="s">
        <v>31040</v>
      </c>
      <c r="AI2862" s="7" t="s">
        <v>24367</v>
      </c>
      <c r="AJ2862" s="8" t="s">
        <v>3840</v>
      </c>
      <c r="AK2862" s="8" t="s">
        <v>3841</v>
      </c>
      <c r="AL2862" s="8" t="s">
        <v>27871</v>
      </c>
      <c r="AM2862" s="8" t="s">
        <v>3842</v>
      </c>
      <c r="AN2862" s="72" t="s">
        <v>31567</v>
      </c>
    </row>
    <row r="2863" spans="2:40" ht="30" hidden="1">
      <c r="B2863" s="85" t="str">
        <f>IF(AND(OR(W2863='Haladó kereső'!$E$15,'Haladó kereső'!$E$15=""),OR(T2863='Haladó kereső'!$E$14,'Haladó kereső'!$E$14=""),OR(O2863&gt;='Haladó kereső'!$E$12,'Haladó kereső'!$E$12=""),OR(U2863='Haladó kereső'!$E$16,'Haladó kereső'!$E$16=""),OR(O2863&lt;='Haladó kereső'!$E$13,'Haladó kereső'!$E$13=""),OR(Y2863='Haladó kereső'!$E$17,'Haladó kereső'!$E$17=""),OR(S2863='Haladó kereső'!$E$10,'Haladó kereső'!$E$10=""),OR(Q2863='Haladó kereső'!$E$9,'Haladó kereső'!$E$9="",'Haladó kereső'!$E$9="összes"),OR(J2863='Haladó kereső'!$E$11,'Haladó kereső'!$E$11="")),"megfelel a választott feltételeknek","-")</f>
        <v>megfelel a választott feltételeknek</v>
      </c>
      <c r="D2863" s="5" t="s">
        <v>24368</v>
      </c>
      <c r="E2863" s="1">
        <v>21.673366666666666</v>
      </c>
      <c r="F2863" s="1">
        <v>47.708100000000002</v>
      </c>
      <c r="G2863" s="5"/>
      <c r="H2863" s="5" t="s">
        <v>24369</v>
      </c>
      <c r="I2863" s="5">
        <v>23214</v>
      </c>
      <c r="J2863" s="5" t="s">
        <v>2</v>
      </c>
      <c r="K2863" s="5" t="s">
        <v>3</v>
      </c>
      <c r="L2863" s="5" t="s">
        <v>3</v>
      </c>
      <c r="M2863" s="5" t="s">
        <v>3</v>
      </c>
      <c r="N2863" s="5">
        <v>6497</v>
      </c>
      <c r="O2863" s="5">
        <v>6434</v>
      </c>
      <c r="P2863" s="5">
        <v>3833</v>
      </c>
      <c r="Q2863" s="5" t="s">
        <v>658</v>
      </c>
      <c r="R2863" s="5" t="s">
        <v>3858</v>
      </c>
      <c r="S2863" s="5" t="s">
        <v>3859</v>
      </c>
      <c r="T2863" s="2" t="s">
        <v>31599</v>
      </c>
      <c r="U2863" s="6" t="s">
        <v>3</v>
      </c>
      <c r="V2863" s="6"/>
      <c r="W2863" s="6" t="s">
        <v>7</v>
      </c>
      <c r="X2863" s="6" t="s">
        <v>3</v>
      </c>
      <c r="Y2863" s="6" t="s">
        <v>3</v>
      </c>
      <c r="Z2863" s="6" t="s">
        <v>3</v>
      </c>
      <c r="AA2863" s="6" t="s">
        <v>24370</v>
      </c>
      <c r="AB2863" s="6" t="s">
        <v>3</v>
      </c>
      <c r="AC2863" s="6" t="s">
        <v>24371</v>
      </c>
      <c r="AD2863" s="6" t="s">
        <v>24372</v>
      </c>
      <c r="AE2863" s="7" t="s">
        <v>47</v>
      </c>
      <c r="AF2863" s="7" t="s">
        <v>24373</v>
      </c>
      <c r="AG2863" s="7"/>
      <c r="AH2863" s="7" t="s">
        <v>31041</v>
      </c>
      <c r="AI2863" s="7" t="s">
        <v>24374</v>
      </c>
      <c r="AJ2863" s="8" t="s">
        <v>24375</v>
      </c>
      <c r="AK2863" s="8" t="s">
        <v>24370</v>
      </c>
      <c r="AL2863" s="8" t="s">
        <v>31042</v>
      </c>
      <c r="AM2863" s="8" t="s">
        <v>24376</v>
      </c>
      <c r="AN2863" s="72" t="s">
        <v>31567</v>
      </c>
    </row>
    <row r="2864" spans="2:40" ht="15.75" hidden="1">
      <c r="B2864" s="85" t="str">
        <f>IF(AND(OR(W2864='Haladó kereső'!$E$15,'Haladó kereső'!$E$15=""),OR(T2864='Haladó kereső'!$E$14,'Haladó kereső'!$E$14=""),OR(O2864&gt;='Haladó kereső'!$E$12,'Haladó kereső'!$E$12=""),OR(U2864='Haladó kereső'!$E$16,'Haladó kereső'!$E$16=""),OR(O2864&lt;='Haladó kereső'!$E$13,'Haladó kereső'!$E$13=""),OR(Y2864='Haladó kereső'!$E$17,'Haladó kereső'!$E$17=""),OR(S2864='Haladó kereső'!$E$10,'Haladó kereső'!$E$10=""),OR(Q2864='Haladó kereső'!$E$9,'Haladó kereső'!$E$9="",'Haladó kereső'!$E$9="összes"),OR(J2864='Haladó kereső'!$E$11,'Haladó kereső'!$E$11="")),"megfelel a választott feltételeknek","-")</f>
        <v>megfelel a választott feltételeknek</v>
      </c>
      <c r="D2864" s="5" t="s">
        <v>24377</v>
      </c>
      <c r="E2864" s="1">
        <v>17.1233</v>
      </c>
      <c r="F2864" s="1">
        <v>46.961399999999998</v>
      </c>
      <c r="G2864" s="5"/>
      <c r="H2864" s="5" t="s">
        <v>24378</v>
      </c>
      <c r="I2864" s="5">
        <v>24703</v>
      </c>
      <c r="J2864" s="5" t="s">
        <v>35</v>
      </c>
      <c r="K2864" s="5" t="s">
        <v>3</v>
      </c>
      <c r="L2864" s="5" t="s">
        <v>3</v>
      </c>
      <c r="M2864" s="5" t="s">
        <v>3</v>
      </c>
      <c r="N2864" s="5">
        <v>464</v>
      </c>
      <c r="O2864" s="5">
        <v>458</v>
      </c>
      <c r="P2864" s="5">
        <v>696</v>
      </c>
      <c r="Q2864" s="5" t="s">
        <v>569</v>
      </c>
      <c r="R2864" s="5" t="s">
        <v>2935</v>
      </c>
      <c r="S2864" s="5" t="s">
        <v>2936</v>
      </c>
      <c r="T2864" s="2" t="s">
        <v>31600</v>
      </c>
      <c r="U2864" s="6" t="s">
        <v>24379</v>
      </c>
      <c r="V2864" s="6"/>
      <c r="W2864" s="6" t="s">
        <v>40</v>
      </c>
      <c r="X2864" s="6" t="s">
        <v>24380</v>
      </c>
      <c r="Y2864" s="6">
        <v>4</v>
      </c>
      <c r="Z2864" s="6" t="s">
        <v>24381</v>
      </c>
      <c r="AA2864" s="6" t="s">
        <v>24382</v>
      </c>
      <c r="AB2864" s="6">
        <v>0</v>
      </c>
      <c r="AC2864" s="6" t="s">
        <v>24383</v>
      </c>
      <c r="AD2864" s="6" t="s">
        <v>24384</v>
      </c>
      <c r="AE2864" s="7" t="s">
        <v>47</v>
      </c>
      <c r="AF2864" s="7" t="s">
        <v>24385</v>
      </c>
      <c r="AG2864" s="7"/>
      <c r="AH2864" s="7" t="s">
        <v>24386</v>
      </c>
      <c r="AI2864" s="7" t="s">
        <v>24387</v>
      </c>
      <c r="AJ2864" s="8" t="s">
        <v>24388</v>
      </c>
      <c r="AK2864" s="8" t="s">
        <v>24389</v>
      </c>
      <c r="AL2864" s="8" t="s">
        <v>24386</v>
      </c>
      <c r="AM2864" s="8" t="s">
        <v>24390</v>
      </c>
      <c r="AN2864" s="72" t="s">
        <v>31567</v>
      </c>
    </row>
    <row r="2865" spans="2:40" ht="15.75" hidden="1">
      <c r="B2865" s="85" t="str">
        <f>IF(AND(OR(W2865='Haladó kereső'!$E$15,'Haladó kereső'!$E$15=""),OR(T2865='Haladó kereső'!$E$14,'Haladó kereső'!$E$14=""),OR(O2865&gt;='Haladó kereső'!$E$12,'Haladó kereső'!$E$12=""),OR(U2865='Haladó kereső'!$E$16,'Haladó kereső'!$E$16=""),OR(O2865&lt;='Haladó kereső'!$E$13,'Haladó kereső'!$E$13=""),OR(Y2865='Haladó kereső'!$E$17,'Haladó kereső'!$E$17=""),OR(S2865='Haladó kereső'!$E$10,'Haladó kereső'!$E$10=""),OR(Q2865='Haladó kereső'!$E$9,'Haladó kereső'!$E$9="",'Haladó kereső'!$E$9="összes"),OR(J2865='Haladó kereső'!$E$11,'Haladó kereső'!$E$11="")),"megfelel a választott feltételeknek","-")</f>
        <v>megfelel a választott feltételeknek</v>
      </c>
      <c r="D2865" s="5" t="s">
        <v>24391</v>
      </c>
      <c r="E2865" s="1">
        <v>18.172166666666669</v>
      </c>
      <c r="F2865" s="1">
        <v>46.285733333333333</v>
      </c>
      <c r="G2865" s="5"/>
      <c r="H2865" s="5" t="s">
        <v>24392</v>
      </c>
      <c r="I2865" s="5">
        <v>27702</v>
      </c>
      <c r="J2865" s="5" t="s">
        <v>35</v>
      </c>
      <c r="K2865" s="5" t="s">
        <v>3</v>
      </c>
      <c r="L2865" s="5" t="s">
        <v>3</v>
      </c>
      <c r="M2865" s="5" t="s">
        <v>3</v>
      </c>
      <c r="N2865" s="5">
        <v>267</v>
      </c>
      <c r="O2865" s="5">
        <v>263</v>
      </c>
      <c r="P2865" s="5">
        <v>1256</v>
      </c>
      <c r="Q2865" s="5" t="s">
        <v>36</v>
      </c>
      <c r="R2865" s="5" t="s">
        <v>344</v>
      </c>
      <c r="S2865" s="5" t="s">
        <v>345</v>
      </c>
      <c r="T2865" s="2" t="s">
        <v>31600</v>
      </c>
      <c r="U2865" s="6" t="s">
        <v>346</v>
      </c>
      <c r="V2865" s="6"/>
      <c r="W2865" s="6" t="s">
        <v>40</v>
      </c>
      <c r="X2865" s="6" t="s">
        <v>347</v>
      </c>
      <c r="Y2865" s="6">
        <v>6</v>
      </c>
      <c r="Z2865" s="6" t="s">
        <v>348</v>
      </c>
      <c r="AA2865" s="6" t="s">
        <v>24393</v>
      </c>
      <c r="AB2865" s="6">
        <v>0</v>
      </c>
      <c r="AC2865" s="6" t="s">
        <v>24394</v>
      </c>
      <c r="AD2865" s="6" t="s">
        <v>3</v>
      </c>
      <c r="AE2865" s="7" t="s">
        <v>47</v>
      </c>
      <c r="AF2865" s="7" t="s">
        <v>20672</v>
      </c>
      <c r="AG2865" s="7"/>
      <c r="AH2865" s="7" t="s">
        <v>352</v>
      </c>
      <c r="AI2865" s="7" t="s">
        <v>24394</v>
      </c>
      <c r="AJ2865" s="8" t="s">
        <v>353</v>
      </c>
      <c r="AK2865" s="8" t="s">
        <v>354</v>
      </c>
      <c r="AL2865" s="8" t="s">
        <v>352</v>
      </c>
      <c r="AM2865" s="8" t="s">
        <v>355</v>
      </c>
      <c r="AN2865" s="72" t="s">
        <v>31567</v>
      </c>
    </row>
    <row r="2866" spans="2:40" ht="30" hidden="1">
      <c r="B2866" s="85" t="str">
        <f>IF(AND(OR(W2866='Haladó kereső'!$E$15,'Haladó kereső'!$E$15=""),OR(T2866='Haladó kereső'!$E$14,'Haladó kereső'!$E$14=""),OR(O2866&gt;='Haladó kereső'!$E$12,'Haladó kereső'!$E$12=""),OR(U2866='Haladó kereső'!$E$16,'Haladó kereső'!$E$16=""),OR(O2866&lt;='Haladó kereső'!$E$13,'Haladó kereső'!$E$13=""),OR(Y2866='Haladó kereső'!$E$17,'Haladó kereső'!$E$17=""),OR(S2866='Haladó kereső'!$E$10,'Haladó kereső'!$E$10=""),OR(Q2866='Haladó kereső'!$E$9,'Haladó kereső'!$E$9="",'Haladó kereső'!$E$9="összes"),OR(J2866='Haladó kereső'!$E$11,'Haladó kereső'!$E$11="")),"megfelel a választott feltételeknek","-")</f>
        <v>megfelel a választott feltételeknek</v>
      </c>
      <c r="D2866" s="5" t="s">
        <v>24395</v>
      </c>
      <c r="E2866" s="1">
        <v>17.725266666666666</v>
      </c>
      <c r="F2866" s="1">
        <v>45.951100000000004</v>
      </c>
      <c r="G2866" s="5"/>
      <c r="H2866" s="5" t="s">
        <v>24396</v>
      </c>
      <c r="I2866" s="5">
        <v>32072</v>
      </c>
      <c r="J2866" s="5" t="s">
        <v>35</v>
      </c>
      <c r="K2866" s="5" t="s">
        <v>3</v>
      </c>
      <c r="L2866" s="5" t="s">
        <v>3</v>
      </c>
      <c r="M2866" s="5" t="s">
        <v>3</v>
      </c>
      <c r="N2866" s="5">
        <v>337</v>
      </c>
      <c r="O2866" s="5">
        <v>331</v>
      </c>
      <c r="P2866" s="5">
        <v>1676</v>
      </c>
      <c r="Q2866" s="5" t="s">
        <v>36</v>
      </c>
      <c r="R2866" s="5" t="s">
        <v>588</v>
      </c>
      <c r="S2866" s="5" t="s">
        <v>589</v>
      </c>
      <c r="T2866" s="2" t="s">
        <v>31600</v>
      </c>
      <c r="U2866" s="6" t="s">
        <v>5176</v>
      </c>
      <c r="V2866" s="6"/>
      <c r="W2866" s="6" t="s">
        <v>40</v>
      </c>
      <c r="X2866" s="6" t="s">
        <v>5177</v>
      </c>
      <c r="Y2866" s="6">
        <v>9</v>
      </c>
      <c r="Z2866" s="6" t="s">
        <v>5178</v>
      </c>
      <c r="AA2866" s="6" t="s">
        <v>24397</v>
      </c>
      <c r="AB2866" s="6" t="s">
        <v>24398</v>
      </c>
      <c r="AC2866" s="6" t="s">
        <v>5180</v>
      </c>
      <c r="AD2866" s="6" t="s">
        <v>5181</v>
      </c>
      <c r="AE2866" s="7" t="s">
        <v>47</v>
      </c>
      <c r="AF2866" s="7" t="s">
        <v>17084</v>
      </c>
      <c r="AG2866" s="7"/>
      <c r="AH2866" s="7" t="s">
        <v>31043</v>
      </c>
      <c r="AI2866" s="7" t="s">
        <v>24399</v>
      </c>
      <c r="AJ2866" s="8" t="s">
        <v>5184</v>
      </c>
      <c r="AK2866" s="8" t="s">
        <v>5185</v>
      </c>
      <c r="AL2866" s="8" t="s">
        <v>28058</v>
      </c>
      <c r="AM2866" s="8" t="s">
        <v>5180</v>
      </c>
      <c r="AN2866" s="72" t="s">
        <v>31567</v>
      </c>
    </row>
    <row r="2867" spans="2:40" ht="15.75" hidden="1">
      <c r="B2867" s="85" t="str">
        <f>IF(AND(OR(W2867='Haladó kereső'!$E$15,'Haladó kereső'!$E$15=""),OR(T2867='Haladó kereső'!$E$14,'Haladó kereső'!$E$14=""),OR(O2867&gt;='Haladó kereső'!$E$12,'Haladó kereső'!$E$12=""),OR(U2867='Haladó kereső'!$E$16,'Haladó kereső'!$E$16=""),OR(O2867&lt;='Haladó kereső'!$E$13,'Haladó kereső'!$E$13=""),OR(Y2867='Haladó kereső'!$E$17,'Haladó kereső'!$E$17=""),OR(S2867='Haladó kereső'!$E$10,'Haladó kereső'!$E$10=""),OR(Q2867='Haladó kereső'!$E$9,'Haladó kereső'!$E$9="",'Haladó kereső'!$E$9="összes"),OR(J2867='Haladó kereső'!$E$11,'Haladó kereső'!$E$11="")),"megfelel a választott feltételeknek","-")</f>
        <v>megfelel a választott feltételeknek</v>
      </c>
      <c r="D2867" s="5" t="s">
        <v>24400</v>
      </c>
      <c r="E2867" s="1">
        <v>16.768166666666666</v>
      </c>
      <c r="F2867" s="1">
        <v>46.93953333333333</v>
      </c>
      <c r="G2867" s="5"/>
      <c r="H2867" s="5" t="s">
        <v>24401</v>
      </c>
      <c r="I2867" s="5">
        <v>29568</v>
      </c>
      <c r="J2867" s="5" t="s">
        <v>35</v>
      </c>
      <c r="K2867" s="5" t="s">
        <v>3</v>
      </c>
      <c r="L2867" s="5" t="s">
        <v>3</v>
      </c>
      <c r="M2867" s="5" t="s">
        <v>3</v>
      </c>
      <c r="N2867" s="5">
        <v>541</v>
      </c>
      <c r="O2867" s="5">
        <v>527</v>
      </c>
      <c r="P2867" s="5">
        <v>1081</v>
      </c>
      <c r="Q2867" s="5" t="s">
        <v>218</v>
      </c>
      <c r="R2867" s="5" t="s">
        <v>957</v>
      </c>
      <c r="S2867" s="5" t="s">
        <v>958</v>
      </c>
      <c r="T2867" s="2" t="s">
        <v>31600</v>
      </c>
      <c r="U2867" s="6" t="s">
        <v>9715</v>
      </c>
      <c r="V2867" s="6"/>
      <c r="W2867" s="6" t="s">
        <v>40</v>
      </c>
      <c r="X2867" s="6" t="s">
        <v>9716</v>
      </c>
      <c r="Y2867" s="6">
        <v>5</v>
      </c>
      <c r="Z2867" s="6" t="s">
        <v>9717</v>
      </c>
      <c r="AA2867" s="6" t="s">
        <v>24402</v>
      </c>
      <c r="AB2867" s="6" t="s">
        <v>24403</v>
      </c>
      <c r="AC2867" s="6" t="s">
        <v>24404</v>
      </c>
      <c r="AD2867" s="6" t="s">
        <v>3</v>
      </c>
      <c r="AE2867" s="7" t="s">
        <v>47</v>
      </c>
      <c r="AF2867" s="7" t="s">
        <v>24405</v>
      </c>
      <c r="AG2867" s="7"/>
      <c r="AH2867" s="7" t="s">
        <v>31044</v>
      </c>
      <c r="AI2867" s="7" t="s">
        <v>24404</v>
      </c>
      <c r="AJ2867" s="8" t="s">
        <v>9723</v>
      </c>
      <c r="AK2867" s="8" t="s">
        <v>9724</v>
      </c>
      <c r="AL2867" s="8" t="s">
        <v>28697</v>
      </c>
      <c r="AM2867" s="8" t="s">
        <v>9725</v>
      </c>
      <c r="AN2867" s="72" t="s">
        <v>31567</v>
      </c>
    </row>
    <row r="2868" spans="2:40" ht="15.75" hidden="1">
      <c r="B2868" s="85" t="str">
        <f>IF(AND(OR(W2868='Haladó kereső'!$E$15,'Haladó kereső'!$E$15=""),OR(T2868='Haladó kereső'!$E$14,'Haladó kereső'!$E$14=""),OR(O2868&gt;='Haladó kereső'!$E$12,'Haladó kereső'!$E$12=""),OR(U2868='Haladó kereső'!$E$16,'Haladó kereső'!$E$16=""),OR(O2868&lt;='Haladó kereső'!$E$13,'Haladó kereső'!$E$13=""),OR(Y2868='Haladó kereső'!$E$17,'Haladó kereső'!$E$17=""),OR(S2868='Haladó kereső'!$E$10,'Haladó kereső'!$E$10=""),OR(Q2868='Haladó kereső'!$E$9,'Haladó kereső'!$E$9="",'Haladó kereső'!$E$9="összes"),OR(J2868='Haladó kereső'!$E$11,'Haladó kereső'!$E$11="")),"megfelel a választott feltételeknek","-")</f>
        <v>megfelel a választott feltételeknek</v>
      </c>
      <c r="D2868" s="5" t="s">
        <v>24406</v>
      </c>
      <c r="E2868" s="1">
        <v>20.9513</v>
      </c>
      <c r="F2868" s="1">
        <v>46.654600000000002</v>
      </c>
      <c r="G2868" s="5"/>
      <c r="H2868" s="5" t="s">
        <v>24407</v>
      </c>
      <c r="I2868" s="5">
        <v>12681</v>
      </c>
      <c r="J2868" s="5" t="s">
        <v>35</v>
      </c>
      <c r="K2868" s="5" t="s">
        <v>3</v>
      </c>
      <c r="L2868" s="5" t="s">
        <v>3</v>
      </c>
      <c r="M2868" s="5" t="s">
        <v>3</v>
      </c>
      <c r="N2868" s="5">
        <v>1582</v>
      </c>
      <c r="O2868" s="5">
        <v>1554</v>
      </c>
      <c r="P2868" s="5">
        <v>7237</v>
      </c>
      <c r="Q2868" s="5" t="s">
        <v>628</v>
      </c>
      <c r="R2868" s="5" t="s">
        <v>5382</v>
      </c>
      <c r="S2868" s="5" t="s">
        <v>3122</v>
      </c>
      <c r="T2868" s="2" t="s">
        <v>31600</v>
      </c>
      <c r="U2868" s="6" t="s">
        <v>5383</v>
      </c>
      <c r="V2868" s="6"/>
      <c r="W2868" s="6" t="s">
        <v>40</v>
      </c>
      <c r="X2868" s="6" t="s">
        <v>5384</v>
      </c>
      <c r="Y2868" s="6">
        <v>3</v>
      </c>
      <c r="Z2868" s="6" t="s">
        <v>5385</v>
      </c>
      <c r="AA2868" s="6" t="s">
        <v>24408</v>
      </c>
      <c r="AB2868" s="6" t="s">
        <v>24409</v>
      </c>
      <c r="AC2868" s="6" t="s">
        <v>24410</v>
      </c>
      <c r="AD2868" s="6" t="s">
        <v>24411</v>
      </c>
      <c r="AE2868" s="7" t="s">
        <v>47</v>
      </c>
      <c r="AF2868" s="7" t="s">
        <v>24412</v>
      </c>
      <c r="AG2868" s="7"/>
      <c r="AH2868" s="7" t="s">
        <v>24413</v>
      </c>
      <c r="AI2868" s="7" t="s">
        <v>24414</v>
      </c>
      <c r="AJ2868" s="8" t="s">
        <v>5392</v>
      </c>
      <c r="AK2868" s="8" t="s">
        <v>5393</v>
      </c>
      <c r="AL2868" s="8" t="s">
        <v>31045</v>
      </c>
      <c r="AM2868" s="8" t="s">
        <v>24410</v>
      </c>
      <c r="AN2868" s="72" t="s">
        <v>31567</v>
      </c>
    </row>
    <row r="2869" spans="2:40" ht="30" hidden="1">
      <c r="B2869" s="85" t="str">
        <f>IF(AND(OR(W2869='Haladó kereső'!$E$15,'Haladó kereső'!$E$15=""),OR(T2869='Haladó kereső'!$E$14,'Haladó kereső'!$E$14=""),OR(O2869&gt;='Haladó kereső'!$E$12,'Haladó kereső'!$E$12=""),OR(U2869='Haladó kereső'!$E$16,'Haladó kereső'!$E$16=""),OR(O2869&lt;='Haladó kereső'!$E$13,'Haladó kereső'!$E$13=""),OR(Y2869='Haladó kereső'!$E$17,'Haladó kereső'!$E$17=""),OR(S2869='Haladó kereső'!$E$10,'Haladó kereső'!$E$10=""),OR(Q2869='Haladó kereső'!$E$9,'Haladó kereső'!$E$9="",'Haladó kereső'!$E$9="összes"),OR(J2869='Haladó kereső'!$E$11,'Haladó kereső'!$E$11="")),"megfelel a választott feltételeknek","-")</f>
        <v>megfelel a választott feltételeknek</v>
      </c>
      <c r="D2869" s="5" t="s">
        <v>24415</v>
      </c>
      <c r="E2869" s="1">
        <v>17.822266666666668</v>
      </c>
      <c r="F2869" s="1">
        <v>46.768766666666664</v>
      </c>
      <c r="G2869" s="5"/>
      <c r="H2869" s="5" t="s">
        <v>24416</v>
      </c>
      <c r="I2869" s="5">
        <v>23968</v>
      </c>
      <c r="J2869" s="5" t="s">
        <v>35</v>
      </c>
      <c r="K2869" s="5" t="s">
        <v>3</v>
      </c>
      <c r="L2869" s="5" t="s">
        <v>3</v>
      </c>
      <c r="M2869" s="5" t="s">
        <v>3</v>
      </c>
      <c r="N2869" s="5">
        <v>212</v>
      </c>
      <c r="O2869" s="5">
        <v>218</v>
      </c>
      <c r="P2869" s="5">
        <v>806</v>
      </c>
      <c r="Q2869" s="5" t="s">
        <v>275</v>
      </c>
      <c r="R2869" s="5" t="s">
        <v>276</v>
      </c>
      <c r="S2869" s="5" t="s">
        <v>277</v>
      </c>
      <c r="T2869" s="2" t="s">
        <v>31600</v>
      </c>
      <c r="U2869" s="6" t="s">
        <v>2222</v>
      </c>
      <c r="V2869" s="6"/>
      <c r="W2869" s="6" t="s">
        <v>40</v>
      </c>
      <c r="X2869" s="6" t="s">
        <v>2224</v>
      </c>
      <c r="Y2869" s="6">
        <v>7</v>
      </c>
      <c r="Z2869" s="6" t="s">
        <v>2225</v>
      </c>
      <c r="AA2869" s="6" t="s">
        <v>24417</v>
      </c>
      <c r="AB2869" s="6" t="s">
        <v>24418</v>
      </c>
      <c r="AC2869" s="6" t="s">
        <v>24419</v>
      </c>
      <c r="AD2869" s="6" t="s">
        <v>24420</v>
      </c>
      <c r="AE2869" s="7" t="s">
        <v>47</v>
      </c>
      <c r="AF2869" s="7" t="s">
        <v>24421</v>
      </c>
      <c r="AG2869" s="7"/>
      <c r="AH2869" s="7" t="s">
        <v>31046</v>
      </c>
      <c r="AI2869" s="7" t="s">
        <v>24419</v>
      </c>
      <c r="AJ2869" s="8" t="s">
        <v>2230</v>
      </c>
      <c r="AK2869" s="8" t="s">
        <v>2231</v>
      </c>
      <c r="AL2869" s="8" t="s">
        <v>31047</v>
      </c>
      <c r="AM2869" s="8" t="s">
        <v>2232</v>
      </c>
      <c r="AN2869" s="72" t="s">
        <v>31567</v>
      </c>
    </row>
    <row r="2870" spans="2:40" ht="15.75" hidden="1">
      <c r="B2870" s="85" t="str">
        <f>IF(AND(OR(W2870='Haladó kereső'!$E$15,'Haladó kereső'!$E$15=""),OR(T2870='Haladó kereső'!$E$14,'Haladó kereső'!$E$14=""),OR(O2870&gt;='Haladó kereső'!$E$12,'Haladó kereső'!$E$12=""),OR(U2870='Haladó kereső'!$E$16,'Haladó kereső'!$E$16=""),OR(O2870&lt;='Haladó kereső'!$E$13,'Haladó kereső'!$E$13=""),OR(Y2870='Haladó kereső'!$E$17,'Haladó kereső'!$E$17=""),OR(S2870='Haladó kereső'!$E$10,'Haladó kereső'!$E$10=""),OR(Q2870='Haladó kereső'!$E$9,'Haladó kereső'!$E$9="",'Haladó kereső'!$E$9="összes"),OR(J2870='Haladó kereső'!$E$11,'Haladó kereső'!$E$11="")),"megfelel a választott feltételeknek","-")</f>
        <v>megfelel a választott feltételeknek</v>
      </c>
      <c r="D2870" s="5" t="s">
        <v>24422</v>
      </c>
      <c r="E2870" s="1">
        <v>18.823866666666667</v>
      </c>
      <c r="F2870" s="1">
        <v>47.54293333333333</v>
      </c>
      <c r="G2870" s="5"/>
      <c r="H2870" s="5" t="s">
        <v>24423</v>
      </c>
      <c r="I2870" s="5">
        <v>8280</v>
      </c>
      <c r="J2870" s="5" t="s">
        <v>35</v>
      </c>
      <c r="K2870" s="5" t="s">
        <v>3</v>
      </c>
      <c r="L2870" s="5" t="s">
        <v>3</v>
      </c>
      <c r="M2870" s="5" t="s">
        <v>3</v>
      </c>
      <c r="N2870" s="5">
        <v>3970</v>
      </c>
      <c r="O2870" s="5">
        <v>3987</v>
      </c>
      <c r="P2870" s="5">
        <v>1047</v>
      </c>
      <c r="Q2870" s="5" t="s">
        <v>163</v>
      </c>
      <c r="R2870" s="5" t="s">
        <v>3646</v>
      </c>
      <c r="S2870" s="5" t="s">
        <v>3647</v>
      </c>
      <c r="T2870" s="2" t="s">
        <v>31599</v>
      </c>
      <c r="U2870" s="6" t="s">
        <v>3</v>
      </c>
      <c r="V2870" s="6"/>
      <c r="W2870" s="6" t="s">
        <v>7</v>
      </c>
      <c r="X2870" s="6" t="s">
        <v>3</v>
      </c>
      <c r="Y2870" s="6" t="s">
        <v>3</v>
      </c>
      <c r="Z2870" s="6" t="s">
        <v>3</v>
      </c>
      <c r="AA2870" s="6" t="s">
        <v>24424</v>
      </c>
      <c r="AB2870" s="6" t="s">
        <v>3</v>
      </c>
      <c r="AC2870" s="6" t="s">
        <v>24425</v>
      </c>
      <c r="AD2870" s="6" t="s">
        <v>24426</v>
      </c>
      <c r="AE2870" s="7" t="s">
        <v>47</v>
      </c>
      <c r="AF2870" s="7" t="s">
        <v>24427</v>
      </c>
      <c r="AG2870" s="7"/>
      <c r="AH2870" s="7" t="s">
        <v>31048</v>
      </c>
      <c r="AI2870" s="7" t="s">
        <v>24428</v>
      </c>
      <c r="AJ2870" s="8" t="s">
        <v>24429</v>
      </c>
      <c r="AK2870" s="8" t="s">
        <v>24424</v>
      </c>
      <c r="AL2870" s="8" t="s">
        <v>31049</v>
      </c>
      <c r="AM2870" s="8" t="s">
        <v>24430</v>
      </c>
      <c r="AN2870" s="72" t="s">
        <v>31567</v>
      </c>
    </row>
    <row r="2871" spans="2:40" ht="30" hidden="1">
      <c r="B2871" s="85" t="str">
        <f>IF(AND(OR(W2871='Haladó kereső'!$E$15,'Haladó kereső'!$E$15=""),OR(T2871='Haladó kereső'!$E$14,'Haladó kereső'!$E$14=""),OR(O2871&gt;='Haladó kereső'!$E$12,'Haladó kereső'!$E$12=""),OR(U2871='Haladó kereső'!$E$16,'Haladó kereső'!$E$16=""),OR(O2871&lt;='Haladó kereső'!$E$13,'Haladó kereső'!$E$13=""),OR(Y2871='Haladó kereső'!$E$17,'Haladó kereső'!$E$17=""),OR(S2871='Haladó kereső'!$E$10,'Haladó kereső'!$E$10=""),OR(Q2871='Haladó kereső'!$E$9,'Haladó kereső'!$E$9="",'Haladó kereső'!$E$9="összes"),OR(J2871='Haladó kereső'!$E$11,'Haladó kereső'!$E$11="")),"megfelel a választott feltételeknek","-")</f>
        <v>megfelel a választott feltételeknek</v>
      </c>
      <c r="D2871" s="5" t="s">
        <v>9017</v>
      </c>
      <c r="E2871" s="1">
        <v>21.3551</v>
      </c>
      <c r="F2871" s="1">
        <v>48.484733333333331</v>
      </c>
      <c r="G2871" s="5"/>
      <c r="H2871" s="5" t="s">
        <v>24431</v>
      </c>
      <c r="I2871" s="5">
        <v>13763</v>
      </c>
      <c r="J2871" s="5" t="s">
        <v>35</v>
      </c>
      <c r="K2871" s="5" t="s">
        <v>3</v>
      </c>
      <c r="L2871" s="5" t="s">
        <v>3</v>
      </c>
      <c r="M2871" s="5" t="s">
        <v>3</v>
      </c>
      <c r="N2871" s="5">
        <v>615</v>
      </c>
      <c r="O2871" s="5">
        <v>611</v>
      </c>
      <c r="P2871" s="5">
        <v>4683</v>
      </c>
      <c r="Q2871" s="5" t="s">
        <v>69</v>
      </c>
      <c r="R2871" s="5" t="s">
        <v>70</v>
      </c>
      <c r="S2871" s="5" t="s">
        <v>71</v>
      </c>
      <c r="T2871" s="2" t="s">
        <v>31600</v>
      </c>
      <c r="U2871" s="6" t="s">
        <v>9017</v>
      </c>
      <c r="V2871" s="6"/>
      <c r="W2871" s="6" t="s">
        <v>20</v>
      </c>
      <c r="X2871" s="6" t="s">
        <v>9018</v>
      </c>
      <c r="Y2871" s="6">
        <v>7</v>
      </c>
      <c r="Z2871" s="6" t="s">
        <v>9019</v>
      </c>
      <c r="AA2871" s="6" t="s">
        <v>9026</v>
      </c>
      <c r="AB2871" s="6" t="s">
        <v>9027</v>
      </c>
      <c r="AC2871" s="6" t="s">
        <v>24432</v>
      </c>
      <c r="AD2871" s="6" t="s">
        <v>24433</v>
      </c>
      <c r="AE2871" s="7" t="s">
        <v>47</v>
      </c>
      <c r="AF2871" s="7" t="s">
        <v>24434</v>
      </c>
      <c r="AG2871" s="7"/>
      <c r="AH2871" s="7" t="s">
        <v>31050</v>
      </c>
      <c r="AI2871" s="7" t="s">
        <v>4101</v>
      </c>
      <c r="AJ2871" s="8" t="s">
        <v>9025</v>
      </c>
      <c r="AK2871" s="8" t="s">
        <v>9026</v>
      </c>
      <c r="AL2871" s="8" t="s">
        <v>28593</v>
      </c>
      <c r="AM2871" s="8" t="s">
        <v>9028</v>
      </c>
      <c r="AN2871" s="72" t="s">
        <v>31567</v>
      </c>
    </row>
    <row r="2872" spans="2:40" ht="30" hidden="1">
      <c r="B2872" s="85" t="str">
        <f>IF(AND(OR(W2872='Haladó kereső'!$E$15,'Haladó kereső'!$E$15=""),OR(T2872='Haladó kereső'!$E$14,'Haladó kereső'!$E$14=""),OR(O2872&gt;='Haladó kereső'!$E$12,'Haladó kereső'!$E$12=""),OR(U2872='Haladó kereső'!$E$16,'Haladó kereső'!$E$16=""),OR(O2872&lt;='Haladó kereső'!$E$13,'Haladó kereső'!$E$13=""),OR(Y2872='Haladó kereső'!$E$17,'Haladó kereső'!$E$17=""),OR(S2872='Haladó kereső'!$E$10,'Haladó kereső'!$E$10=""),OR(Q2872='Haladó kereső'!$E$9,'Haladó kereső'!$E$9="",'Haladó kereső'!$E$9="összes"),OR(J2872='Haladó kereső'!$E$11,'Haladó kereső'!$E$11="")),"megfelel a választott feltételeknek","-")</f>
        <v>megfelel a választott feltételeknek</v>
      </c>
      <c r="D2872" s="5" t="s">
        <v>24435</v>
      </c>
      <c r="E2872" s="1">
        <v>18.7073</v>
      </c>
      <c r="F2872" s="1">
        <v>46.523666666666664</v>
      </c>
      <c r="G2872" s="5"/>
      <c r="H2872" s="5" t="s">
        <v>24436</v>
      </c>
      <c r="I2872" s="5">
        <v>6901</v>
      </c>
      <c r="J2872" s="5" t="s">
        <v>35</v>
      </c>
      <c r="K2872" s="5" t="s">
        <v>3</v>
      </c>
      <c r="L2872" s="5" t="s">
        <v>3</v>
      </c>
      <c r="M2872" s="5" t="s">
        <v>3</v>
      </c>
      <c r="N2872" s="5">
        <v>2307</v>
      </c>
      <c r="O2872" s="5">
        <v>2282</v>
      </c>
      <c r="P2872" s="5">
        <v>7093</v>
      </c>
      <c r="Q2872" s="5" t="s">
        <v>750</v>
      </c>
      <c r="R2872" s="5" t="s">
        <v>3740</v>
      </c>
      <c r="S2872" s="5" t="s">
        <v>3741</v>
      </c>
      <c r="T2872" s="2" t="s">
        <v>31599</v>
      </c>
      <c r="U2872" s="6" t="s">
        <v>3</v>
      </c>
      <c r="V2872" s="6"/>
      <c r="W2872" s="6" t="s">
        <v>7</v>
      </c>
      <c r="X2872" s="6" t="s">
        <v>3</v>
      </c>
      <c r="Y2872" s="6" t="s">
        <v>3</v>
      </c>
      <c r="Z2872" s="6" t="s">
        <v>3</v>
      </c>
      <c r="AA2872" s="6" t="s">
        <v>24437</v>
      </c>
      <c r="AB2872" s="6" t="s">
        <v>3</v>
      </c>
      <c r="AC2872" s="6" t="s">
        <v>24438</v>
      </c>
      <c r="AD2872" s="6" t="s">
        <v>24439</v>
      </c>
      <c r="AE2872" s="7" t="s">
        <v>47</v>
      </c>
      <c r="AF2872" s="7" t="s">
        <v>24440</v>
      </c>
      <c r="AG2872" s="7"/>
      <c r="AH2872" s="7" t="s">
        <v>31051</v>
      </c>
      <c r="AI2872" s="7" t="s">
        <v>24442</v>
      </c>
      <c r="AJ2872" s="8" t="s">
        <v>24443</v>
      </c>
      <c r="AK2872" s="8" t="s">
        <v>24441</v>
      </c>
      <c r="AL2872" s="8" t="s">
        <v>31052</v>
      </c>
      <c r="AM2872" s="8" t="s">
        <v>24438</v>
      </c>
      <c r="AN2872" s="72" t="s">
        <v>31567</v>
      </c>
    </row>
    <row r="2873" spans="2:40" ht="30" hidden="1">
      <c r="B2873" s="85" t="str">
        <f>IF(AND(OR(W2873='Haladó kereső'!$E$15,'Haladó kereső'!$E$15=""),OR(T2873='Haladó kereső'!$E$14,'Haladó kereső'!$E$14=""),OR(O2873&gt;='Haladó kereső'!$E$12,'Haladó kereső'!$E$12=""),OR(U2873='Haladó kereső'!$E$16,'Haladó kereső'!$E$16=""),OR(O2873&lt;='Haladó kereső'!$E$13,'Haladó kereső'!$E$13=""),OR(Y2873='Haladó kereső'!$E$17,'Haladó kereső'!$E$17=""),OR(S2873='Haladó kereső'!$E$10,'Haladó kereső'!$E$10=""),OR(Q2873='Haladó kereső'!$E$9,'Haladó kereső'!$E$9="",'Haladó kereső'!$E$9="összes"),OR(J2873='Haladó kereső'!$E$11,'Haladó kereső'!$E$11="")),"megfelel a választott feltételeknek","-")</f>
        <v>megfelel a választott feltételeknek</v>
      </c>
      <c r="D2873" s="5" t="s">
        <v>24444</v>
      </c>
      <c r="E2873" s="1">
        <v>18.087233333333334</v>
      </c>
      <c r="F2873" s="1">
        <v>45.922466666666665</v>
      </c>
      <c r="G2873" s="5"/>
      <c r="H2873" s="5" t="s">
        <v>24445</v>
      </c>
      <c r="I2873" s="5">
        <v>13675</v>
      </c>
      <c r="J2873" s="5" t="s">
        <v>35</v>
      </c>
      <c r="K2873" s="5" t="s">
        <v>3</v>
      </c>
      <c r="L2873" s="5" t="s">
        <v>3</v>
      </c>
      <c r="M2873" s="5" t="s">
        <v>3</v>
      </c>
      <c r="N2873" s="5">
        <v>61</v>
      </c>
      <c r="O2873" s="5">
        <v>57</v>
      </c>
      <c r="P2873" s="5">
        <v>446</v>
      </c>
      <c r="Q2873" s="5" t="s">
        <v>36</v>
      </c>
      <c r="R2873" s="5" t="s">
        <v>329</v>
      </c>
      <c r="S2873" s="5" t="s">
        <v>330</v>
      </c>
      <c r="T2873" s="2" t="s">
        <v>31600</v>
      </c>
      <c r="U2873" s="6" t="s">
        <v>331</v>
      </c>
      <c r="V2873" s="6"/>
      <c r="W2873" s="6" t="s">
        <v>40</v>
      </c>
      <c r="X2873" s="6" t="s">
        <v>332</v>
      </c>
      <c r="Y2873" s="6">
        <v>10</v>
      </c>
      <c r="Z2873" s="6" t="s">
        <v>333</v>
      </c>
      <c r="AA2873" s="6" t="s">
        <v>24446</v>
      </c>
      <c r="AB2873" s="6">
        <v>0</v>
      </c>
      <c r="AC2873" s="6" t="s">
        <v>3</v>
      </c>
      <c r="AD2873" s="6" t="s">
        <v>3</v>
      </c>
      <c r="AE2873" s="7" t="s">
        <v>13758</v>
      </c>
      <c r="AF2873" s="7" t="s">
        <v>24447</v>
      </c>
      <c r="AG2873" s="7"/>
      <c r="AH2873" s="7" t="s">
        <v>31053</v>
      </c>
      <c r="AI2873" s="7" t="s">
        <v>24448</v>
      </c>
      <c r="AJ2873" s="8" t="s">
        <v>338</v>
      </c>
      <c r="AK2873" s="8" t="s">
        <v>339</v>
      </c>
      <c r="AL2873" s="8" t="s">
        <v>27409</v>
      </c>
      <c r="AM2873" s="8" t="s">
        <v>341</v>
      </c>
      <c r="AN2873" s="72" t="s">
        <v>31567</v>
      </c>
    </row>
    <row r="2874" spans="2:40" ht="45" hidden="1">
      <c r="B2874" s="85" t="str">
        <f>IF(AND(OR(W2874='Haladó kereső'!$E$15,'Haladó kereső'!$E$15=""),OR(T2874='Haladó kereső'!$E$14,'Haladó kereső'!$E$14=""),OR(O2874&gt;='Haladó kereső'!$E$12,'Haladó kereső'!$E$12=""),OR(U2874='Haladó kereső'!$E$16,'Haladó kereső'!$E$16=""),OR(O2874&lt;='Haladó kereső'!$E$13,'Haladó kereső'!$E$13=""),OR(Y2874='Haladó kereső'!$E$17,'Haladó kereső'!$E$17=""),OR(S2874='Haladó kereső'!$E$10,'Haladó kereső'!$E$10=""),OR(Q2874='Haladó kereső'!$E$9,'Haladó kereső'!$E$9="",'Haladó kereső'!$E$9="összes"),OR(J2874='Haladó kereső'!$E$11,'Haladó kereső'!$E$11="")),"megfelel a választott feltételeknek","-")</f>
        <v>megfelel a választott feltételeknek</v>
      </c>
      <c r="D2874" s="5" t="s">
        <v>24449</v>
      </c>
      <c r="E2874" s="1">
        <v>18.091333333333331</v>
      </c>
      <c r="F2874" s="1">
        <v>46.704500000000003</v>
      </c>
      <c r="G2874" s="5"/>
      <c r="H2874" s="5" t="s">
        <v>24450</v>
      </c>
      <c r="I2874" s="5">
        <v>32416</v>
      </c>
      <c r="J2874" s="5" t="s">
        <v>35</v>
      </c>
      <c r="K2874" s="5" t="s">
        <v>3</v>
      </c>
      <c r="L2874" s="5" t="s">
        <v>3</v>
      </c>
      <c r="M2874" s="5" t="s">
        <v>3</v>
      </c>
      <c r="N2874" s="5">
        <v>477</v>
      </c>
      <c r="O2874" s="5">
        <v>466</v>
      </c>
      <c r="P2874" s="5">
        <v>3022</v>
      </c>
      <c r="Q2874" s="5" t="s">
        <v>275</v>
      </c>
      <c r="R2874" s="5" t="s">
        <v>1028</v>
      </c>
      <c r="S2874" s="5" t="s">
        <v>1029</v>
      </c>
      <c r="T2874" s="2" t="s">
        <v>31600</v>
      </c>
      <c r="U2874" s="6" t="s">
        <v>3041</v>
      </c>
      <c r="V2874" s="6"/>
      <c r="W2874" s="6" t="s">
        <v>40</v>
      </c>
      <c r="X2874" s="6" t="s">
        <v>3042</v>
      </c>
      <c r="Y2874" s="6">
        <v>6</v>
      </c>
      <c r="Z2874" s="6" t="s">
        <v>3043</v>
      </c>
      <c r="AA2874" s="6" t="s">
        <v>24451</v>
      </c>
      <c r="AB2874" s="6" t="s">
        <v>24452</v>
      </c>
      <c r="AC2874" s="6" t="s">
        <v>3048</v>
      </c>
      <c r="AD2874" s="6" t="s">
        <v>3</v>
      </c>
      <c r="AE2874" s="7" t="s">
        <v>47</v>
      </c>
      <c r="AF2874" s="7" t="s">
        <v>24453</v>
      </c>
      <c r="AG2874" s="7"/>
      <c r="AH2874" s="7" t="s">
        <v>31054</v>
      </c>
      <c r="AI2874" s="7" t="s">
        <v>24454</v>
      </c>
      <c r="AJ2874" s="8" t="s">
        <v>3049</v>
      </c>
      <c r="AK2874" s="8" t="s">
        <v>3050</v>
      </c>
      <c r="AL2874" s="8" t="s">
        <v>27768</v>
      </c>
      <c r="AM2874" s="8" t="s">
        <v>3046</v>
      </c>
      <c r="AN2874" s="72" t="s">
        <v>31567</v>
      </c>
    </row>
    <row r="2875" spans="2:40" ht="30" hidden="1">
      <c r="B2875" s="85" t="str">
        <f>IF(AND(OR(W2875='Haladó kereső'!$E$15,'Haladó kereső'!$E$15=""),OR(T2875='Haladó kereső'!$E$14,'Haladó kereső'!$E$14=""),OR(O2875&gt;='Haladó kereső'!$E$12,'Haladó kereső'!$E$12=""),OR(U2875='Haladó kereső'!$E$16,'Haladó kereső'!$E$16=""),OR(O2875&lt;='Haladó kereső'!$E$13,'Haladó kereső'!$E$13=""),OR(Y2875='Haladó kereső'!$E$17,'Haladó kereső'!$E$17=""),OR(S2875='Haladó kereső'!$E$10,'Haladó kereső'!$E$10=""),OR(Q2875='Haladó kereső'!$E$9,'Haladó kereső'!$E$9="",'Haladó kereső'!$E$9="összes"),OR(J2875='Haladó kereső'!$E$11,'Haladó kereső'!$E$11="")),"megfelel a választott feltételeknek","-")</f>
        <v>megfelel a választott feltételeknek</v>
      </c>
      <c r="D2875" s="5" t="s">
        <v>24455</v>
      </c>
      <c r="E2875" s="1">
        <v>20.338333333333331</v>
      </c>
      <c r="F2875" s="1">
        <v>47.653399999999998</v>
      </c>
      <c r="G2875" s="5"/>
      <c r="H2875" s="5" t="s">
        <v>24456</v>
      </c>
      <c r="I2875" s="5">
        <v>14076</v>
      </c>
      <c r="J2875" s="5" t="s">
        <v>35</v>
      </c>
      <c r="K2875" s="5" t="s">
        <v>3</v>
      </c>
      <c r="L2875" s="5" t="s">
        <v>3</v>
      </c>
      <c r="M2875" s="5" t="s">
        <v>3</v>
      </c>
      <c r="N2875" s="5">
        <v>1206</v>
      </c>
      <c r="O2875" s="5">
        <v>1225</v>
      </c>
      <c r="P2875" s="5">
        <v>1234</v>
      </c>
      <c r="Q2875" s="5" t="s">
        <v>56</v>
      </c>
      <c r="R2875" s="5" t="s">
        <v>1400</v>
      </c>
      <c r="S2875" s="5" t="s">
        <v>1401</v>
      </c>
      <c r="T2875" s="2" t="s">
        <v>31600</v>
      </c>
      <c r="U2875" s="6" t="s">
        <v>56</v>
      </c>
      <c r="V2875" s="6"/>
      <c r="W2875" s="6" t="s">
        <v>40</v>
      </c>
      <c r="X2875" s="6" t="s">
        <v>11186</v>
      </c>
      <c r="Y2875" s="6">
        <v>2</v>
      </c>
      <c r="Z2875" s="6" t="s">
        <v>11187</v>
      </c>
      <c r="AA2875" s="6" t="s">
        <v>24457</v>
      </c>
      <c r="AB2875" s="6" t="s">
        <v>24458</v>
      </c>
      <c r="AC2875" s="6" t="s">
        <v>24459</v>
      </c>
      <c r="AD2875" s="6" t="s">
        <v>24460</v>
      </c>
      <c r="AE2875" s="7" t="s">
        <v>47</v>
      </c>
      <c r="AF2875" s="7" t="s">
        <v>24461</v>
      </c>
      <c r="AG2875" s="7"/>
      <c r="AH2875" s="7" t="s">
        <v>31055</v>
      </c>
      <c r="AI2875" s="7" t="s">
        <v>24462</v>
      </c>
      <c r="AJ2875" s="8" t="s">
        <v>11194</v>
      </c>
      <c r="AK2875" s="8" t="s">
        <v>11188</v>
      </c>
      <c r="AL2875" s="8" t="s">
        <v>28924</v>
      </c>
      <c r="AM2875" s="8" t="s">
        <v>11195</v>
      </c>
      <c r="AN2875" s="72" t="s">
        <v>31567</v>
      </c>
    </row>
    <row r="2876" spans="2:40" ht="30" hidden="1">
      <c r="B2876" s="85" t="str">
        <f>IF(AND(OR(W2876='Haladó kereső'!$E$15,'Haladó kereső'!$E$15=""),OR(T2876='Haladó kereső'!$E$14,'Haladó kereső'!$E$14=""),OR(O2876&gt;='Haladó kereső'!$E$12,'Haladó kereső'!$E$12=""),OR(U2876='Haladó kereső'!$E$16,'Haladó kereső'!$E$16=""),OR(O2876&lt;='Haladó kereső'!$E$13,'Haladó kereső'!$E$13=""),OR(Y2876='Haladó kereső'!$E$17,'Haladó kereső'!$E$17=""),OR(S2876='Haladó kereső'!$E$10,'Haladó kereső'!$E$10=""),OR(Q2876='Haladó kereső'!$E$9,'Haladó kereső'!$E$9="",'Haladó kereső'!$E$9="összes"),OR(J2876='Haladó kereső'!$E$11,'Haladó kereső'!$E$11="")),"megfelel a választott feltételeknek","-")</f>
        <v>megfelel a választott feltételeknek</v>
      </c>
      <c r="D2876" s="5" t="s">
        <v>24463</v>
      </c>
      <c r="E2876" s="1">
        <v>17.640733333333333</v>
      </c>
      <c r="F2876" s="1">
        <v>47.538533333333334</v>
      </c>
      <c r="G2876" s="5"/>
      <c r="H2876" s="5" t="s">
        <v>24464</v>
      </c>
      <c r="I2876" s="5">
        <v>11457</v>
      </c>
      <c r="J2876" s="5" t="s">
        <v>35</v>
      </c>
      <c r="K2876" s="5" t="s">
        <v>3</v>
      </c>
      <c r="L2876" s="5" t="s">
        <v>3</v>
      </c>
      <c r="M2876" s="5" t="s">
        <v>3</v>
      </c>
      <c r="N2876" s="5">
        <v>1578</v>
      </c>
      <c r="O2876" s="5">
        <v>1590</v>
      </c>
      <c r="P2876" s="5">
        <v>2638</v>
      </c>
      <c r="Q2876" s="5" t="s">
        <v>136</v>
      </c>
      <c r="R2876" s="5" t="s">
        <v>137</v>
      </c>
      <c r="S2876" s="5" t="s">
        <v>138</v>
      </c>
      <c r="T2876" s="2" t="s">
        <v>31600</v>
      </c>
      <c r="U2876" s="6" t="s">
        <v>12323</v>
      </c>
      <c r="V2876" s="6"/>
      <c r="W2876" s="6" t="s">
        <v>40</v>
      </c>
      <c r="X2876" s="6" t="s">
        <v>12325</v>
      </c>
      <c r="Y2876" s="6">
        <v>3</v>
      </c>
      <c r="Z2876" s="6" t="s">
        <v>12326</v>
      </c>
      <c r="AA2876" s="6" t="s">
        <v>24465</v>
      </c>
      <c r="AB2876" s="6" t="s">
        <v>24466</v>
      </c>
      <c r="AC2876" s="6" t="s">
        <v>24467</v>
      </c>
      <c r="AD2876" s="6" t="s">
        <v>24468</v>
      </c>
      <c r="AE2876" s="7" t="s">
        <v>47</v>
      </c>
      <c r="AF2876" s="7" t="s">
        <v>24469</v>
      </c>
      <c r="AG2876" s="7"/>
      <c r="AH2876" s="7" t="s">
        <v>24466</v>
      </c>
      <c r="AI2876" s="7" t="s">
        <v>24470</v>
      </c>
      <c r="AJ2876" s="8" t="s">
        <v>12333</v>
      </c>
      <c r="AK2876" s="8" t="s">
        <v>12327</v>
      </c>
      <c r="AL2876" s="8" t="s">
        <v>12328</v>
      </c>
      <c r="AM2876" s="8" t="s">
        <v>12334</v>
      </c>
      <c r="AN2876" s="72" t="s">
        <v>31567</v>
      </c>
    </row>
    <row r="2877" spans="2:40" ht="30" hidden="1">
      <c r="B2877" s="85" t="str">
        <f>IF(AND(OR(W2877='Haladó kereső'!$E$15,'Haladó kereső'!$E$15=""),OR(T2877='Haladó kereső'!$E$14,'Haladó kereső'!$E$14=""),OR(O2877&gt;='Haladó kereső'!$E$12,'Haladó kereső'!$E$12=""),OR(U2877='Haladó kereső'!$E$16,'Haladó kereső'!$E$16=""),OR(O2877&lt;='Haladó kereső'!$E$13,'Haladó kereső'!$E$13=""),OR(Y2877='Haladó kereső'!$E$17,'Haladó kereső'!$E$17=""),OR(S2877='Haladó kereső'!$E$10,'Haladó kereső'!$E$10=""),OR(Q2877='Haladó kereső'!$E$9,'Haladó kereső'!$E$9="",'Haladó kereső'!$E$9="összes"),OR(J2877='Haladó kereső'!$E$11,'Haladó kereső'!$E$11="")),"megfelel a választott feltételeknek","-")</f>
        <v>megfelel a választott feltételeknek</v>
      </c>
      <c r="D2877" s="5" t="s">
        <v>24471</v>
      </c>
      <c r="E2877" s="1">
        <v>21.570366666666665</v>
      </c>
      <c r="F2877" s="1">
        <v>47.318666666666672</v>
      </c>
      <c r="G2877" s="5"/>
      <c r="H2877" s="5" t="s">
        <v>24472</v>
      </c>
      <c r="I2877" s="5">
        <v>31042</v>
      </c>
      <c r="J2877" s="5" t="s">
        <v>35</v>
      </c>
      <c r="K2877" s="5" t="s">
        <v>3</v>
      </c>
      <c r="L2877" s="5" t="s">
        <v>3</v>
      </c>
      <c r="M2877" s="5" t="s">
        <v>3</v>
      </c>
      <c r="N2877" s="5">
        <v>1120</v>
      </c>
      <c r="O2877" s="5">
        <v>1110</v>
      </c>
      <c r="P2877" s="5">
        <v>2322</v>
      </c>
      <c r="Q2877" s="5" t="s">
        <v>658</v>
      </c>
      <c r="R2877" s="5" t="s">
        <v>8320</v>
      </c>
      <c r="S2877" s="5" t="s">
        <v>6835</v>
      </c>
      <c r="T2877" s="2" t="s">
        <v>31600</v>
      </c>
      <c r="U2877" s="6" t="s">
        <v>21613</v>
      </c>
      <c r="V2877" s="6"/>
      <c r="W2877" s="6" t="s">
        <v>40</v>
      </c>
      <c r="X2877" s="6" t="s">
        <v>21615</v>
      </c>
      <c r="Y2877" s="6">
        <v>2</v>
      </c>
      <c r="Z2877" s="6" t="s">
        <v>21616</v>
      </c>
      <c r="AA2877" s="6" t="s">
        <v>24473</v>
      </c>
      <c r="AB2877" s="6" t="s">
        <v>24474</v>
      </c>
      <c r="AC2877" s="6" t="s">
        <v>24475</v>
      </c>
      <c r="AD2877" s="6" t="s">
        <v>24476</v>
      </c>
      <c r="AE2877" s="7" t="s">
        <v>47</v>
      </c>
      <c r="AF2877" s="7" t="s">
        <v>24477</v>
      </c>
      <c r="AG2877" s="7"/>
      <c r="AH2877" s="7" t="s">
        <v>31056</v>
      </c>
      <c r="AI2877" s="7" t="s">
        <v>24475</v>
      </c>
      <c r="AJ2877" s="8" t="s">
        <v>21622</v>
      </c>
      <c r="AK2877" s="8" t="s">
        <v>21623</v>
      </c>
      <c r="AL2877" s="8" t="s">
        <v>31057</v>
      </c>
      <c r="AM2877" s="8" t="s">
        <v>21624</v>
      </c>
      <c r="AN2877" s="72" t="s">
        <v>31567</v>
      </c>
    </row>
    <row r="2878" spans="2:40" ht="15.75" hidden="1">
      <c r="B2878" s="85" t="str">
        <f>IF(AND(OR(W2878='Haladó kereső'!$E$15,'Haladó kereső'!$E$15=""),OR(T2878='Haladó kereső'!$E$14,'Haladó kereső'!$E$14=""),OR(O2878&gt;='Haladó kereső'!$E$12,'Haladó kereső'!$E$12=""),OR(U2878='Haladó kereső'!$E$16,'Haladó kereső'!$E$16=""),OR(O2878&lt;='Haladó kereső'!$E$13,'Haladó kereső'!$E$13=""),OR(Y2878='Haladó kereső'!$E$17,'Haladó kereső'!$E$17=""),OR(S2878='Haladó kereső'!$E$10,'Haladó kereső'!$E$10=""),OR(Q2878='Haladó kereső'!$E$9,'Haladó kereső'!$E$9="",'Haladó kereső'!$E$9="összes"),OR(J2878='Haladó kereső'!$E$11,'Haladó kereső'!$E$11="")),"megfelel a választott feltételeknek","-")</f>
        <v>megfelel a választott feltételeknek</v>
      </c>
      <c r="D2878" s="5" t="s">
        <v>24478</v>
      </c>
      <c r="E2878" s="1">
        <v>22.273766666666667</v>
      </c>
      <c r="F2878" s="1">
        <v>47.8001</v>
      </c>
      <c r="G2878" s="5"/>
      <c r="H2878" s="5" t="s">
        <v>2905</v>
      </c>
      <c r="I2878" s="5">
        <v>33358</v>
      </c>
      <c r="J2878" s="5" t="s">
        <v>35</v>
      </c>
      <c r="K2878" s="5" t="s">
        <v>3</v>
      </c>
      <c r="L2878" s="5" t="s">
        <v>3</v>
      </c>
      <c r="M2878" s="5" t="s">
        <v>3</v>
      </c>
      <c r="N2878" s="5">
        <v>675</v>
      </c>
      <c r="O2878" s="5">
        <v>678</v>
      </c>
      <c r="P2878" s="5">
        <v>4946</v>
      </c>
      <c r="Q2878" s="5" t="s">
        <v>416</v>
      </c>
      <c r="R2878" s="5" t="s">
        <v>2902</v>
      </c>
      <c r="S2878" s="5" t="s">
        <v>2903</v>
      </c>
      <c r="T2878" s="2" t="s">
        <v>31600</v>
      </c>
      <c r="U2878" s="6" t="s">
        <v>2904</v>
      </c>
      <c r="V2878" s="6"/>
      <c r="W2878" s="6" t="s">
        <v>40</v>
      </c>
      <c r="X2878" s="6" t="s">
        <v>2905</v>
      </c>
      <c r="Y2878" s="6">
        <v>4</v>
      </c>
      <c r="Z2878" s="6" t="s">
        <v>2906</v>
      </c>
      <c r="AA2878" s="6" t="s">
        <v>24479</v>
      </c>
      <c r="AB2878" s="6" t="s">
        <v>24480</v>
      </c>
      <c r="AC2878" s="6" t="s">
        <v>24481</v>
      </c>
      <c r="AD2878" s="6" t="s">
        <v>24482</v>
      </c>
      <c r="AE2878" s="7" t="s">
        <v>24483</v>
      </c>
      <c r="AF2878" s="7" t="s">
        <v>24484</v>
      </c>
      <c r="AG2878" s="7"/>
      <c r="AH2878" s="7" t="s">
        <v>31058</v>
      </c>
      <c r="AI2878" s="7" t="s">
        <v>24481</v>
      </c>
      <c r="AJ2878" s="8" t="s">
        <v>2912</v>
      </c>
      <c r="AK2878" s="8" t="s">
        <v>2913</v>
      </c>
      <c r="AL2878" s="8">
        <v>6205311099</v>
      </c>
      <c r="AM2878" s="8" t="s">
        <v>2914</v>
      </c>
      <c r="AN2878" s="72" t="s">
        <v>31567</v>
      </c>
    </row>
    <row r="2879" spans="2:40" ht="15.75" hidden="1">
      <c r="B2879" s="85" t="str">
        <f>IF(AND(OR(W2879='Haladó kereső'!$E$15,'Haladó kereső'!$E$15=""),OR(T2879='Haladó kereső'!$E$14,'Haladó kereső'!$E$14=""),OR(O2879&gt;='Haladó kereső'!$E$12,'Haladó kereső'!$E$12=""),OR(U2879='Haladó kereső'!$E$16,'Haladó kereső'!$E$16=""),OR(O2879&lt;='Haladó kereső'!$E$13,'Haladó kereső'!$E$13=""),OR(Y2879='Haladó kereső'!$E$17,'Haladó kereső'!$E$17=""),OR(S2879='Haladó kereső'!$E$10,'Haladó kereső'!$E$10=""),OR(Q2879='Haladó kereső'!$E$9,'Haladó kereső'!$E$9="",'Haladó kereső'!$E$9="összes"),OR(J2879='Haladó kereső'!$E$11,'Haladó kereső'!$E$11="")),"megfelel a választott feltételeknek","-")</f>
        <v>megfelel a választott feltételeknek</v>
      </c>
      <c r="D2879" s="5" t="s">
        <v>24485</v>
      </c>
      <c r="E2879" s="1">
        <v>19.438233333333333</v>
      </c>
      <c r="F2879" s="1">
        <v>47.941733333333332</v>
      </c>
      <c r="G2879" s="5"/>
      <c r="H2879" s="5" t="s">
        <v>24486</v>
      </c>
      <c r="I2879" s="5">
        <v>4844</v>
      </c>
      <c r="J2879" s="5" t="s">
        <v>35</v>
      </c>
      <c r="K2879" s="5" t="s">
        <v>3</v>
      </c>
      <c r="L2879" s="5" t="s">
        <v>3</v>
      </c>
      <c r="M2879" s="5" t="s">
        <v>3</v>
      </c>
      <c r="N2879" s="5">
        <v>403</v>
      </c>
      <c r="O2879" s="5">
        <v>404</v>
      </c>
      <c r="P2879" s="5">
        <v>2435</v>
      </c>
      <c r="Q2879" s="5" t="s">
        <v>827</v>
      </c>
      <c r="R2879" s="5" t="s">
        <v>2999</v>
      </c>
      <c r="S2879" s="5" t="s">
        <v>2067</v>
      </c>
      <c r="T2879" s="2" t="s">
        <v>31600</v>
      </c>
      <c r="U2879" s="6" t="s">
        <v>5961</v>
      </c>
      <c r="V2879" s="6"/>
      <c r="W2879" s="6" t="s">
        <v>40</v>
      </c>
      <c r="X2879" s="6" t="s">
        <v>5962</v>
      </c>
      <c r="Y2879" s="6">
        <v>5</v>
      </c>
      <c r="Z2879" s="6" t="s">
        <v>5963</v>
      </c>
      <c r="AA2879" s="6" t="s">
        <v>24487</v>
      </c>
      <c r="AB2879" s="6" t="s">
        <v>24488</v>
      </c>
      <c r="AC2879" s="6" t="s">
        <v>24489</v>
      </c>
      <c r="AD2879" s="6" t="s">
        <v>24490</v>
      </c>
      <c r="AE2879" s="7" t="s">
        <v>47</v>
      </c>
      <c r="AF2879" s="7" t="s">
        <v>24491</v>
      </c>
      <c r="AG2879" s="7"/>
      <c r="AH2879" s="7" t="s">
        <v>31059</v>
      </c>
      <c r="AI2879" s="7" t="s">
        <v>24492</v>
      </c>
      <c r="AJ2879" s="8" t="s">
        <v>24493</v>
      </c>
      <c r="AK2879" s="8" t="s">
        <v>5971</v>
      </c>
      <c r="AL2879" s="8" t="s">
        <v>31060</v>
      </c>
      <c r="AM2879" s="8" t="s">
        <v>5966</v>
      </c>
      <c r="AN2879" s="72" t="s">
        <v>31567</v>
      </c>
    </row>
    <row r="2880" spans="2:40" ht="15.75" hidden="1">
      <c r="B2880" s="85" t="str">
        <f>IF(AND(OR(W2880='Haladó kereső'!$E$15,'Haladó kereső'!$E$15=""),OR(T2880='Haladó kereső'!$E$14,'Haladó kereső'!$E$14=""),OR(O2880&gt;='Haladó kereső'!$E$12,'Haladó kereső'!$E$12=""),OR(U2880='Haladó kereső'!$E$16,'Haladó kereső'!$E$16=""),OR(O2880&lt;='Haladó kereső'!$E$13,'Haladó kereső'!$E$13=""),OR(Y2880='Haladó kereső'!$E$17,'Haladó kereső'!$E$17=""),OR(S2880='Haladó kereső'!$E$10,'Haladó kereső'!$E$10=""),OR(Q2880='Haladó kereső'!$E$9,'Haladó kereső'!$E$9="",'Haladó kereső'!$E$9="összes"),OR(J2880='Haladó kereső'!$E$11,'Haladó kereső'!$E$11="")),"megfelel a választott feltételeknek","-")</f>
        <v>megfelel a választott feltételeknek</v>
      </c>
      <c r="D2880" s="5" t="s">
        <v>24494</v>
      </c>
      <c r="E2880" s="1">
        <v>19.192933333333333</v>
      </c>
      <c r="F2880" s="1">
        <v>47.950600000000001</v>
      </c>
      <c r="G2880" s="5"/>
      <c r="H2880" s="5" t="s">
        <v>24495</v>
      </c>
      <c r="I2880" s="5">
        <v>24174</v>
      </c>
      <c r="J2880" s="5" t="s">
        <v>35</v>
      </c>
      <c r="K2880" s="5" t="s">
        <v>3</v>
      </c>
      <c r="L2880" s="5" t="s">
        <v>3</v>
      </c>
      <c r="M2880" s="5" t="s">
        <v>3</v>
      </c>
      <c r="N2880" s="5">
        <v>680</v>
      </c>
      <c r="O2880" s="5">
        <v>690</v>
      </c>
      <c r="P2880" s="5">
        <v>1703</v>
      </c>
      <c r="Q2880" s="5" t="s">
        <v>827</v>
      </c>
      <c r="R2880" s="5" t="s">
        <v>828</v>
      </c>
      <c r="S2880" s="5" t="s">
        <v>829</v>
      </c>
      <c r="T2880" s="2" t="s">
        <v>31600</v>
      </c>
      <c r="U2880" s="6" t="s">
        <v>13390</v>
      </c>
      <c r="V2880" s="6"/>
      <c r="W2880" s="6" t="s">
        <v>40</v>
      </c>
      <c r="X2880" s="6" t="s">
        <v>13392</v>
      </c>
      <c r="Y2880" s="6">
        <v>6</v>
      </c>
      <c r="Z2880" s="6" t="s">
        <v>13393</v>
      </c>
      <c r="AA2880" s="6" t="s">
        <v>24496</v>
      </c>
      <c r="AB2880" s="6" t="s">
        <v>24497</v>
      </c>
      <c r="AC2880" s="6" t="s">
        <v>24498</v>
      </c>
      <c r="AD2880" s="6" t="s">
        <v>24499</v>
      </c>
      <c r="AE2880" s="7" t="s">
        <v>169</v>
      </c>
      <c r="AF2880" s="7" t="s">
        <v>24500</v>
      </c>
      <c r="AG2880" s="7"/>
      <c r="AH2880" s="7" t="s">
        <v>31061</v>
      </c>
      <c r="AI2880" s="7" t="s">
        <v>24501</v>
      </c>
      <c r="AJ2880" s="8" t="s">
        <v>13723</v>
      </c>
      <c r="AK2880" s="8" t="s">
        <v>13401</v>
      </c>
      <c r="AL2880" s="8" t="s">
        <v>31062</v>
      </c>
      <c r="AM2880" s="8" t="s">
        <v>24502</v>
      </c>
      <c r="AN2880" s="72" t="s">
        <v>31567</v>
      </c>
    </row>
    <row r="2881" spans="2:40" ht="30" hidden="1">
      <c r="B2881" s="85" t="str">
        <f>IF(AND(OR(W2881='Haladó kereső'!$E$15,'Haladó kereső'!$E$15=""),OR(T2881='Haladó kereső'!$E$14,'Haladó kereső'!$E$14=""),OR(O2881&gt;='Haladó kereső'!$E$12,'Haladó kereső'!$E$12=""),OR(U2881='Haladó kereső'!$E$16,'Haladó kereső'!$E$16=""),OR(O2881&lt;='Haladó kereső'!$E$13,'Haladó kereső'!$E$13=""),OR(Y2881='Haladó kereső'!$E$17,'Haladó kereső'!$E$17=""),OR(S2881='Haladó kereső'!$E$10,'Haladó kereső'!$E$10=""),OR(Q2881='Haladó kereső'!$E$9,'Haladó kereső'!$E$9="",'Haladó kereső'!$E$9="összes"),OR(J2881='Haladó kereső'!$E$11,'Haladó kereső'!$E$11="")),"megfelel a választott feltételeknek","-")</f>
        <v>megfelel a választott feltételeknek</v>
      </c>
      <c r="D2881" s="5" t="s">
        <v>24503</v>
      </c>
      <c r="E2881" s="1">
        <v>20.6038</v>
      </c>
      <c r="F2881" s="1">
        <v>48.441333333333333</v>
      </c>
      <c r="G2881" s="5"/>
      <c r="H2881" s="5" t="s">
        <v>24504</v>
      </c>
      <c r="I2881" s="5">
        <v>28635</v>
      </c>
      <c r="J2881" s="5" t="s">
        <v>35</v>
      </c>
      <c r="K2881" s="5" t="s">
        <v>3</v>
      </c>
      <c r="L2881" s="5" t="s">
        <v>3</v>
      </c>
      <c r="M2881" s="5" t="s">
        <v>3</v>
      </c>
      <c r="N2881" s="5">
        <v>26</v>
      </c>
      <c r="O2881" s="5">
        <v>26</v>
      </c>
      <c r="P2881" s="5">
        <v>870</v>
      </c>
      <c r="Q2881" s="5" t="s">
        <v>69</v>
      </c>
      <c r="R2881" s="5" t="s">
        <v>150</v>
      </c>
      <c r="S2881" s="5" t="s">
        <v>151</v>
      </c>
      <c r="T2881" s="2" t="s">
        <v>31600</v>
      </c>
      <c r="U2881" s="6" t="s">
        <v>4027</v>
      </c>
      <c r="V2881" s="6"/>
      <c r="W2881" s="6" t="s">
        <v>40</v>
      </c>
      <c r="X2881" s="6" t="s">
        <v>4028</v>
      </c>
      <c r="Y2881" s="6">
        <v>9</v>
      </c>
      <c r="Z2881" s="6" t="s">
        <v>4029</v>
      </c>
      <c r="AA2881" s="6" t="s">
        <v>24505</v>
      </c>
      <c r="AB2881" s="6" t="s">
        <v>7863</v>
      </c>
      <c r="AC2881" s="6" t="s">
        <v>7864</v>
      </c>
      <c r="AD2881" s="6" t="s">
        <v>3</v>
      </c>
      <c r="AE2881" s="7" t="s">
        <v>47</v>
      </c>
      <c r="AF2881" s="7" t="s">
        <v>24506</v>
      </c>
      <c r="AG2881" s="7"/>
      <c r="AH2881" s="7" t="s">
        <v>31063</v>
      </c>
      <c r="AI2881" s="7" t="s">
        <v>7864</v>
      </c>
      <c r="AJ2881" s="8" t="s">
        <v>4034</v>
      </c>
      <c r="AK2881" s="8" t="s">
        <v>4035</v>
      </c>
      <c r="AL2881" s="8" t="s">
        <v>27896</v>
      </c>
      <c r="AM2881" s="8" t="s">
        <v>4032</v>
      </c>
      <c r="AN2881" s="72" t="s">
        <v>31567</v>
      </c>
    </row>
    <row r="2882" spans="2:40" ht="30" hidden="1">
      <c r="B2882" s="85" t="str">
        <f>IF(AND(OR(W2882='Haladó kereső'!$E$15,'Haladó kereső'!$E$15=""),OR(T2882='Haladó kereső'!$E$14,'Haladó kereső'!$E$14=""),OR(O2882&gt;='Haladó kereső'!$E$12,'Haladó kereső'!$E$12=""),OR(U2882='Haladó kereső'!$E$16,'Haladó kereső'!$E$16=""),OR(O2882&lt;='Haladó kereső'!$E$13,'Haladó kereső'!$E$13=""),OR(Y2882='Haladó kereső'!$E$17,'Haladó kereső'!$E$17=""),OR(S2882='Haladó kereső'!$E$10,'Haladó kereső'!$E$10=""),OR(Q2882='Haladó kereső'!$E$9,'Haladó kereső'!$E$9="",'Haladó kereső'!$E$9="összes"),OR(J2882='Haladó kereső'!$E$11,'Haladó kereső'!$E$11="")),"megfelel a választott feltételeknek","-")</f>
        <v>megfelel a választott feltételeknek</v>
      </c>
      <c r="D2882" s="5" t="s">
        <v>24507</v>
      </c>
      <c r="E2882" s="1">
        <v>20.151199999999999</v>
      </c>
      <c r="F2882" s="1">
        <v>47.969666666666669</v>
      </c>
      <c r="G2882" s="5"/>
      <c r="H2882" s="5" t="s">
        <v>24508</v>
      </c>
      <c r="I2882" s="5">
        <v>12229</v>
      </c>
      <c r="J2882" s="5" t="s">
        <v>35</v>
      </c>
      <c r="K2882" s="5" t="s">
        <v>3</v>
      </c>
      <c r="L2882" s="5" t="s">
        <v>3</v>
      </c>
      <c r="M2882" s="5" t="s">
        <v>3</v>
      </c>
      <c r="N2882" s="5">
        <v>213</v>
      </c>
      <c r="O2882" s="5">
        <v>217</v>
      </c>
      <c r="P2882" s="5">
        <v>220</v>
      </c>
      <c r="Q2882" s="5" t="s">
        <v>56</v>
      </c>
      <c r="R2882" s="5" t="s">
        <v>3919</v>
      </c>
      <c r="S2882" s="5" t="s">
        <v>3920</v>
      </c>
      <c r="T2882" s="2" t="s">
        <v>31600</v>
      </c>
      <c r="U2882" s="6" t="s">
        <v>5118</v>
      </c>
      <c r="V2882" s="6"/>
      <c r="W2882" s="6" t="s">
        <v>40</v>
      </c>
      <c r="X2882" s="6" t="s">
        <v>5119</v>
      </c>
      <c r="Y2882" s="6">
        <v>4</v>
      </c>
      <c r="Z2882" s="6" t="s">
        <v>5120</v>
      </c>
      <c r="AA2882" s="6" t="s">
        <v>24509</v>
      </c>
      <c r="AB2882" s="6" t="s">
        <v>24510</v>
      </c>
      <c r="AC2882" s="6" t="s">
        <v>24511</v>
      </c>
      <c r="AD2882" s="6" t="s">
        <v>24512</v>
      </c>
      <c r="AE2882" s="7" t="s">
        <v>47</v>
      </c>
      <c r="AF2882" s="7" t="s">
        <v>24513</v>
      </c>
      <c r="AG2882" s="7"/>
      <c r="AH2882" s="7" t="s">
        <v>31064</v>
      </c>
      <c r="AI2882" s="7" t="s">
        <v>24511</v>
      </c>
      <c r="AJ2882" s="8" t="s">
        <v>5126</v>
      </c>
      <c r="AK2882" s="8" t="s">
        <v>5127</v>
      </c>
      <c r="AL2882" s="8" t="s">
        <v>28049</v>
      </c>
      <c r="AM2882" s="8" t="s">
        <v>5128</v>
      </c>
      <c r="AN2882" s="72" t="s">
        <v>31567</v>
      </c>
    </row>
    <row r="2883" spans="2:40" ht="30" hidden="1">
      <c r="B2883" s="85" t="str">
        <f>IF(AND(OR(W2883='Haladó kereső'!$E$15,'Haladó kereső'!$E$15=""),OR(T2883='Haladó kereső'!$E$14,'Haladó kereső'!$E$14=""),OR(O2883&gt;='Haladó kereső'!$E$12,'Haladó kereső'!$E$12=""),OR(U2883='Haladó kereső'!$E$16,'Haladó kereső'!$E$16=""),OR(O2883&lt;='Haladó kereső'!$E$13,'Haladó kereső'!$E$13=""),OR(Y2883='Haladó kereső'!$E$17,'Haladó kereső'!$E$17=""),OR(S2883='Haladó kereső'!$E$10,'Haladó kereső'!$E$10=""),OR(Q2883='Haladó kereső'!$E$9,'Haladó kereső'!$E$9="",'Haladó kereső'!$E$9="összes"),OR(J2883='Haladó kereső'!$E$11,'Haladó kereső'!$E$11="")),"megfelel a választott feltételeknek","-")</f>
        <v>megfelel a választott feltételeknek</v>
      </c>
      <c r="D2883" s="5" t="s">
        <v>24514</v>
      </c>
      <c r="E2883" s="1">
        <v>18.026166666666665</v>
      </c>
      <c r="F2883" s="1">
        <v>47.255299999999998</v>
      </c>
      <c r="G2883" s="5"/>
      <c r="H2883" s="5" t="s">
        <v>24515</v>
      </c>
      <c r="I2883" s="5">
        <v>20570</v>
      </c>
      <c r="J2883" s="5" t="s">
        <v>35</v>
      </c>
      <c r="K2883" s="5" t="s">
        <v>3</v>
      </c>
      <c r="L2883" s="5" t="s">
        <v>3</v>
      </c>
      <c r="M2883" s="5" t="s">
        <v>3</v>
      </c>
      <c r="N2883" s="5">
        <v>807</v>
      </c>
      <c r="O2883" s="5">
        <v>811</v>
      </c>
      <c r="P2883" s="5">
        <v>4902</v>
      </c>
      <c r="Q2883" s="5" t="s">
        <v>176</v>
      </c>
      <c r="R2883" s="5" t="s">
        <v>3428</v>
      </c>
      <c r="S2883" s="5" t="s">
        <v>3429</v>
      </c>
      <c r="T2883" s="2" t="s">
        <v>31600</v>
      </c>
      <c r="U2883" s="6" t="s">
        <v>12041</v>
      </c>
      <c r="V2883" s="6"/>
      <c r="W2883" s="6" t="s">
        <v>40</v>
      </c>
      <c r="X2883" s="6" t="s">
        <v>12042</v>
      </c>
      <c r="Y2883" s="6">
        <v>3</v>
      </c>
      <c r="Z2883" s="6" t="s">
        <v>12043</v>
      </c>
      <c r="AA2883" s="6" t="s">
        <v>24516</v>
      </c>
      <c r="AB2883" s="6" t="s">
        <v>24517</v>
      </c>
      <c r="AC2883" s="6" t="s">
        <v>24518</v>
      </c>
      <c r="AD2883" s="6" t="s">
        <v>24519</v>
      </c>
      <c r="AE2883" s="7" t="s">
        <v>47</v>
      </c>
      <c r="AF2883" s="7" t="s">
        <v>24520</v>
      </c>
      <c r="AG2883" s="7"/>
      <c r="AH2883" s="7" t="s">
        <v>31065</v>
      </c>
      <c r="AI2883" s="7" t="s">
        <v>24518</v>
      </c>
      <c r="AJ2883" s="8" t="s">
        <v>12050</v>
      </c>
      <c r="AK2883" s="8" t="s">
        <v>12051</v>
      </c>
      <c r="AL2883" s="8" t="s">
        <v>29059</v>
      </c>
      <c r="AM2883" s="8" t="s">
        <v>12052</v>
      </c>
      <c r="AN2883" s="72" t="s">
        <v>31567</v>
      </c>
    </row>
    <row r="2884" spans="2:40" ht="30" hidden="1">
      <c r="B2884" s="85" t="str">
        <f>IF(AND(OR(W2884='Haladó kereső'!$E$15,'Haladó kereső'!$E$15=""),OR(T2884='Haladó kereső'!$E$14,'Haladó kereső'!$E$14=""),OR(O2884&gt;='Haladó kereső'!$E$12,'Haladó kereső'!$E$12=""),OR(U2884='Haladó kereső'!$E$16,'Haladó kereső'!$E$16=""),OR(O2884&lt;='Haladó kereső'!$E$13,'Haladó kereső'!$E$13=""),OR(Y2884='Haladó kereső'!$E$17,'Haladó kereső'!$E$17=""),OR(S2884='Haladó kereső'!$E$10,'Haladó kereső'!$E$10=""),OR(Q2884='Haladó kereső'!$E$9,'Haladó kereső'!$E$9="",'Haladó kereső'!$E$9="összes"),OR(J2884='Haladó kereső'!$E$11,'Haladó kereső'!$E$11="")),"megfelel a választott feltételeknek","-")</f>
        <v>megfelel a választott feltételeknek</v>
      </c>
      <c r="D2884" s="5" t="s">
        <v>24521</v>
      </c>
      <c r="E2884" s="1">
        <v>18.840233333333334</v>
      </c>
      <c r="F2884" s="1">
        <v>48.033433333333335</v>
      </c>
      <c r="G2884" s="5"/>
      <c r="H2884" s="5" t="s">
        <v>24522</v>
      </c>
      <c r="I2884" s="5">
        <v>19248</v>
      </c>
      <c r="J2884" s="5" t="s">
        <v>35</v>
      </c>
      <c r="K2884" s="5" t="s">
        <v>3</v>
      </c>
      <c r="L2884" s="5" t="s">
        <v>3</v>
      </c>
      <c r="M2884" s="5" t="s">
        <v>3</v>
      </c>
      <c r="N2884" s="5">
        <v>86</v>
      </c>
      <c r="O2884" s="5">
        <v>88</v>
      </c>
      <c r="P2884" s="5">
        <v>438</v>
      </c>
      <c r="Q2884" s="5" t="s">
        <v>163</v>
      </c>
      <c r="R2884" s="5" t="s">
        <v>3481</v>
      </c>
      <c r="S2884" s="5" t="s">
        <v>3482</v>
      </c>
      <c r="T2884" s="2" t="s">
        <v>31600</v>
      </c>
      <c r="U2884" s="6" t="s">
        <v>3483</v>
      </c>
      <c r="V2884" s="6"/>
      <c r="W2884" s="6" t="s">
        <v>40</v>
      </c>
      <c r="X2884" s="6" t="s">
        <v>3484</v>
      </c>
      <c r="Y2884" s="6">
        <v>6</v>
      </c>
      <c r="Z2884" s="6" t="s">
        <v>3485</v>
      </c>
      <c r="AA2884" s="6" t="s">
        <v>24523</v>
      </c>
      <c r="AB2884" s="6" t="s">
        <v>24524</v>
      </c>
      <c r="AC2884" s="6" t="s">
        <v>24525</v>
      </c>
      <c r="AD2884" s="6" t="s">
        <v>24526</v>
      </c>
      <c r="AE2884" s="7" t="s">
        <v>47</v>
      </c>
      <c r="AF2884" s="7" t="s">
        <v>24527</v>
      </c>
      <c r="AG2884" s="7"/>
      <c r="AH2884" s="7" t="s">
        <v>31066</v>
      </c>
      <c r="AI2884" s="7" t="s">
        <v>24525</v>
      </c>
      <c r="AJ2884" s="8" t="s">
        <v>3491</v>
      </c>
      <c r="AK2884" s="8" t="s">
        <v>3492</v>
      </c>
      <c r="AL2884" s="8" t="s">
        <v>27822</v>
      </c>
      <c r="AM2884" s="8" t="s">
        <v>3493</v>
      </c>
      <c r="AN2884" s="72" t="s">
        <v>31567</v>
      </c>
    </row>
    <row r="2885" spans="2:40" ht="30" hidden="1">
      <c r="B2885" s="85" t="str">
        <f>IF(AND(OR(W2885='Haladó kereső'!$E$15,'Haladó kereső'!$E$15=""),OR(T2885='Haladó kereső'!$E$14,'Haladó kereső'!$E$14=""),OR(O2885&gt;='Haladó kereső'!$E$12,'Haladó kereső'!$E$12=""),OR(U2885='Haladó kereső'!$E$16,'Haladó kereső'!$E$16=""),OR(O2885&lt;='Haladó kereső'!$E$13,'Haladó kereső'!$E$13=""),OR(Y2885='Haladó kereső'!$E$17,'Haladó kereső'!$E$17=""),OR(S2885='Haladó kereső'!$E$10,'Haladó kereső'!$E$10=""),OR(Q2885='Haladó kereső'!$E$9,'Haladó kereső'!$E$9="",'Haladó kereső'!$E$9="összes"),OR(J2885='Haladó kereső'!$E$11,'Haladó kereső'!$E$11="")),"megfelel a választott feltételeknek","-")</f>
        <v>megfelel a választott feltételeknek</v>
      </c>
      <c r="D2885" s="5" t="s">
        <v>24528</v>
      </c>
      <c r="E2885" s="1">
        <v>18.118666666666666</v>
      </c>
      <c r="F2885" s="1">
        <v>45.8078</v>
      </c>
      <c r="G2885" s="5"/>
      <c r="H2885" s="5" t="s">
        <v>24529</v>
      </c>
      <c r="I2885" s="5">
        <v>32744</v>
      </c>
      <c r="J2885" s="5" t="s">
        <v>35</v>
      </c>
      <c r="K2885" s="5" t="s">
        <v>3</v>
      </c>
      <c r="L2885" s="5" t="s">
        <v>3</v>
      </c>
      <c r="M2885" s="5" t="s">
        <v>3</v>
      </c>
      <c r="N2885" s="5">
        <v>192</v>
      </c>
      <c r="O2885" s="5">
        <v>193</v>
      </c>
      <c r="P2885" s="5">
        <v>840</v>
      </c>
      <c r="Q2885" s="5" t="s">
        <v>36</v>
      </c>
      <c r="R2885" s="5" t="s">
        <v>887</v>
      </c>
      <c r="S2885" s="5" t="s">
        <v>888</v>
      </c>
      <c r="T2885" s="2" t="s">
        <v>31600</v>
      </c>
      <c r="U2885" s="6" t="s">
        <v>5356</v>
      </c>
      <c r="V2885" s="6"/>
      <c r="W2885" s="6" t="s">
        <v>40</v>
      </c>
      <c r="X2885" s="6" t="s">
        <v>5357</v>
      </c>
      <c r="Y2885" s="6">
        <v>12</v>
      </c>
      <c r="Z2885" s="6" t="s">
        <v>5358</v>
      </c>
      <c r="AA2885" s="6" t="s">
        <v>24530</v>
      </c>
      <c r="AB2885" s="6">
        <v>0</v>
      </c>
      <c r="AC2885" s="6" t="s">
        <v>24531</v>
      </c>
      <c r="AD2885" s="6" t="s">
        <v>3</v>
      </c>
      <c r="AE2885" s="7" t="s">
        <v>47</v>
      </c>
      <c r="AF2885" s="7" t="s">
        <v>24532</v>
      </c>
      <c r="AG2885" s="7"/>
      <c r="AH2885" s="7" t="s">
        <v>31067</v>
      </c>
      <c r="AI2885" s="7" t="s">
        <v>24533</v>
      </c>
      <c r="AJ2885" s="8" t="s">
        <v>5364</v>
      </c>
      <c r="AK2885" s="8" t="s">
        <v>5365</v>
      </c>
      <c r="AL2885" s="8" t="s">
        <v>28082</v>
      </c>
      <c r="AM2885" s="8" t="s">
        <v>5367</v>
      </c>
      <c r="AN2885" s="72" t="s">
        <v>31567</v>
      </c>
    </row>
    <row r="2886" spans="2:40" ht="30" hidden="1">
      <c r="B2886" s="85" t="str">
        <f>IF(AND(OR(W2886='Haladó kereső'!$E$15,'Haladó kereső'!$E$15=""),OR(T2886='Haladó kereső'!$E$14,'Haladó kereső'!$E$14=""),OR(O2886&gt;='Haladó kereső'!$E$12,'Haladó kereső'!$E$12=""),OR(U2886='Haladó kereső'!$E$16,'Haladó kereső'!$E$16=""),OR(O2886&lt;='Haladó kereső'!$E$13,'Haladó kereső'!$E$13=""),OR(Y2886='Haladó kereső'!$E$17,'Haladó kereső'!$E$17=""),OR(S2886='Haladó kereső'!$E$10,'Haladó kereső'!$E$10=""),OR(Q2886='Haladó kereső'!$E$9,'Haladó kereső'!$E$9="",'Haladó kereső'!$E$9="összes"),OR(J2886='Haladó kereső'!$E$11,'Haladó kereső'!$E$11="")),"megfelel a választott feltételeknek","-")</f>
        <v>megfelel a választott feltételeknek</v>
      </c>
      <c r="D2886" s="5" t="s">
        <v>24534</v>
      </c>
      <c r="E2886" s="1">
        <v>18.042533333333335</v>
      </c>
      <c r="F2886" s="1">
        <v>45.951500000000003</v>
      </c>
      <c r="G2886" s="5"/>
      <c r="H2886" s="5" t="s">
        <v>24535</v>
      </c>
      <c r="I2886" s="5">
        <v>20978</v>
      </c>
      <c r="J2886" s="5" t="s">
        <v>35</v>
      </c>
      <c r="K2886" s="5" t="s">
        <v>3</v>
      </c>
      <c r="L2886" s="5" t="s">
        <v>3</v>
      </c>
      <c r="M2886" s="5" t="s">
        <v>3</v>
      </c>
      <c r="N2886" s="5">
        <v>335</v>
      </c>
      <c r="O2886" s="5">
        <v>342</v>
      </c>
      <c r="P2886" s="5">
        <v>1208</v>
      </c>
      <c r="Q2886" s="5" t="s">
        <v>36</v>
      </c>
      <c r="R2886" s="5" t="s">
        <v>329</v>
      </c>
      <c r="S2886" s="5" t="s">
        <v>330</v>
      </c>
      <c r="T2886" s="2" t="s">
        <v>31600</v>
      </c>
      <c r="U2886" s="6" t="s">
        <v>331</v>
      </c>
      <c r="V2886" s="6"/>
      <c r="W2886" s="6" t="s">
        <v>40</v>
      </c>
      <c r="X2886" s="6" t="s">
        <v>332</v>
      </c>
      <c r="Y2886" s="6">
        <v>10</v>
      </c>
      <c r="Z2886" s="6" t="s">
        <v>333</v>
      </c>
      <c r="AA2886" s="6" t="s">
        <v>24536</v>
      </c>
      <c r="AB2886" s="6">
        <v>0</v>
      </c>
      <c r="AC2886" s="6" t="s">
        <v>24537</v>
      </c>
      <c r="AD2886" s="6" t="s">
        <v>24538</v>
      </c>
      <c r="AE2886" s="7" t="s">
        <v>47</v>
      </c>
      <c r="AF2886" s="7" t="s">
        <v>24539</v>
      </c>
      <c r="AG2886" s="7"/>
      <c r="AH2886" s="7" t="s">
        <v>31068</v>
      </c>
      <c r="AI2886" s="7" t="s">
        <v>727</v>
      </c>
      <c r="AJ2886" s="8" t="s">
        <v>338</v>
      </c>
      <c r="AK2886" s="8" t="s">
        <v>339</v>
      </c>
      <c r="AL2886" s="8" t="s">
        <v>27409</v>
      </c>
      <c r="AM2886" s="8" t="s">
        <v>341</v>
      </c>
      <c r="AN2886" s="72" t="s">
        <v>31567</v>
      </c>
    </row>
    <row r="2887" spans="2:40" ht="15.75" hidden="1">
      <c r="B2887" s="85" t="str">
        <f>IF(AND(OR(W2887='Haladó kereső'!$E$15,'Haladó kereső'!$E$15=""),OR(T2887='Haladó kereső'!$E$14,'Haladó kereső'!$E$14=""),OR(O2887&gt;='Haladó kereső'!$E$12,'Haladó kereső'!$E$12=""),OR(U2887='Haladó kereső'!$E$16,'Haladó kereső'!$E$16=""),OR(O2887&lt;='Haladó kereső'!$E$13,'Haladó kereső'!$E$13=""),OR(Y2887='Haladó kereső'!$E$17,'Haladó kereső'!$E$17=""),OR(S2887='Haladó kereső'!$E$10,'Haladó kereső'!$E$10=""),OR(Q2887='Haladó kereső'!$E$9,'Haladó kereső'!$E$9="",'Haladó kereső'!$E$9="összes"),OR(J2887='Haladó kereső'!$E$11,'Haladó kereső'!$E$11="")),"megfelel a választott feltételeknek","-")</f>
        <v>megfelel a választott feltételeknek</v>
      </c>
      <c r="D2887" s="5" t="s">
        <v>3026</v>
      </c>
      <c r="E2887" s="1">
        <v>16.771766666666664</v>
      </c>
      <c r="F2887" s="1">
        <v>46.8504</v>
      </c>
      <c r="G2887" s="5"/>
      <c r="H2887" s="5" t="s">
        <v>24540</v>
      </c>
      <c r="I2887" s="5">
        <v>8828</v>
      </c>
      <c r="J2887" s="5" t="s">
        <v>35</v>
      </c>
      <c r="K2887" s="5" t="s">
        <v>3</v>
      </c>
      <c r="L2887" s="5" t="s">
        <v>3</v>
      </c>
      <c r="M2887" s="5" t="s">
        <v>3</v>
      </c>
      <c r="N2887" s="5">
        <v>1132</v>
      </c>
      <c r="O2887" s="5">
        <v>1102</v>
      </c>
      <c r="P2887" s="5">
        <v>485</v>
      </c>
      <c r="Q2887" s="5" t="s">
        <v>569</v>
      </c>
      <c r="R2887" s="5" t="s">
        <v>570</v>
      </c>
      <c r="S2887" s="5" t="s">
        <v>571</v>
      </c>
      <c r="T2887" s="2" t="s">
        <v>31600</v>
      </c>
      <c r="U2887" s="6" t="s">
        <v>3026</v>
      </c>
      <c r="V2887" s="6"/>
      <c r="W2887" s="6" t="s">
        <v>20</v>
      </c>
      <c r="X2887" s="6" t="s">
        <v>3027</v>
      </c>
      <c r="Y2887" s="6">
        <v>5</v>
      </c>
      <c r="Z2887" s="6" t="s">
        <v>3028</v>
      </c>
      <c r="AA2887" s="6" t="s">
        <v>3037</v>
      </c>
      <c r="AB2887" s="6" t="s">
        <v>4228</v>
      </c>
      <c r="AC2887" s="6" t="s">
        <v>24541</v>
      </c>
      <c r="AD2887" s="6" t="s">
        <v>24542</v>
      </c>
      <c r="AE2887" s="7" t="s">
        <v>47</v>
      </c>
      <c r="AF2887" s="7" t="s">
        <v>24543</v>
      </c>
      <c r="AG2887" s="7"/>
      <c r="AH2887" s="7" t="s">
        <v>31069</v>
      </c>
      <c r="AI2887" s="7" t="s">
        <v>24541</v>
      </c>
      <c r="AJ2887" s="8" t="s">
        <v>3036</v>
      </c>
      <c r="AK2887" s="8" t="s">
        <v>3037</v>
      </c>
      <c r="AL2887" s="8" t="s">
        <v>27926</v>
      </c>
      <c r="AM2887" s="8" t="s">
        <v>4233</v>
      </c>
      <c r="AN2887" s="72" t="s">
        <v>31567</v>
      </c>
    </row>
    <row r="2888" spans="2:40" ht="15.75" hidden="1">
      <c r="B2888" s="85" t="str">
        <f>IF(AND(OR(W2888='Haladó kereső'!$E$15,'Haladó kereső'!$E$15=""),OR(T2888='Haladó kereső'!$E$14,'Haladó kereső'!$E$14=""),OR(O2888&gt;='Haladó kereső'!$E$12,'Haladó kereső'!$E$12=""),OR(U2888='Haladó kereső'!$E$16,'Haladó kereső'!$E$16=""),OR(O2888&lt;='Haladó kereső'!$E$13,'Haladó kereső'!$E$13=""),OR(Y2888='Haladó kereső'!$E$17,'Haladó kereső'!$E$17=""),OR(S2888='Haladó kereső'!$E$10,'Haladó kereső'!$E$10=""),OR(Q2888='Haladó kereső'!$E$9,'Haladó kereső'!$E$9="",'Haladó kereső'!$E$9="összes"),OR(J2888='Haladó kereső'!$E$11,'Haladó kereső'!$E$11="")),"megfelel a választott feltételeknek","-")</f>
        <v>megfelel a választott feltételeknek</v>
      </c>
      <c r="D2888" s="5" t="s">
        <v>13561</v>
      </c>
      <c r="E2888" s="1">
        <v>17.507899999999999</v>
      </c>
      <c r="F2888" s="1">
        <v>47.517866666666663</v>
      </c>
      <c r="G2888" s="5"/>
      <c r="H2888" s="5" t="s">
        <v>24544</v>
      </c>
      <c r="I2888" s="5">
        <v>19035</v>
      </c>
      <c r="J2888" s="5" t="s">
        <v>2</v>
      </c>
      <c r="K2888" s="5" t="s">
        <v>3</v>
      </c>
      <c r="L2888" s="5" t="s">
        <v>3</v>
      </c>
      <c r="M2888" s="5" t="s">
        <v>429</v>
      </c>
      <c r="N2888" s="5">
        <v>4070</v>
      </c>
      <c r="O2888" s="5">
        <v>4076</v>
      </c>
      <c r="P2888" s="5">
        <v>5635</v>
      </c>
      <c r="Q2888" s="5" t="s">
        <v>136</v>
      </c>
      <c r="R2888" s="5" t="s">
        <v>24545</v>
      </c>
      <c r="S2888" s="5" t="s">
        <v>1285</v>
      </c>
      <c r="T2888" s="2" t="s">
        <v>31600</v>
      </c>
      <c r="U2888" s="6" t="s">
        <v>13561</v>
      </c>
      <c r="V2888" s="6"/>
      <c r="W2888" s="6" t="s">
        <v>20</v>
      </c>
      <c r="X2888" s="6" t="s">
        <v>13562</v>
      </c>
      <c r="Y2888" s="6">
        <v>5</v>
      </c>
      <c r="Z2888" s="6" t="s">
        <v>13563</v>
      </c>
      <c r="AA2888" s="6" t="s">
        <v>13569</v>
      </c>
      <c r="AB2888" s="6" t="s">
        <v>24546</v>
      </c>
      <c r="AC2888" s="6" t="s">
        <v>24547</v>
      </c>
      <c r="AD2888" s="6" t="s">
        <v>24548</v>
      </c>
      <c r="AE2888" s="7" t="s">
        <v>47</v>
      </c>
      <c r="AF2888" s="7" t="s">
        <v>24549</v>
      </c>
      <c r="AG2888" s="7"/>
      <c r="AH2888" s="7" t="s">
        <v>31070</v>
      </c>
      <c r="AI2888" s="7" t="s">
        <v>24550</v>
      </c>
      <c r="AJ2888" s="8" t="s">
        <v>13568</v>
      </c>
      <c r="AK2888" s="8" t="s">
        <v>13569</v>
      </c>
      <c r="AL2888" s="8" t="s">
        <v>13570</v>
      </c>
      <c r="AM2888" s="8" t="s">
        <v>13571</v>
      </c>
      <c r="AN2888" s="72" t="s">
        <v>31567</v>
      </c>
    </row>
    <row r="2889" spans="2:40" ht="30" hidden="1">
      <c r="B2889" s="85" t="str">
        <f>IF(AND(OR(W2889='Haladó kereső'!$E$15,'Haladó kereső'!$E$15=""),OR(T2889='Haladó kereső'!$E$14,'Haladó kereső'!$E$14=""),OR(O2889&gt;='Haladó kereső'!$E$12,'Haladó kereső'!$E$12=""),OR(U2889='Haladó kereső'!$E$16,'Haladó kereső'!$E$16=""),OR(O2889&lt;='Haladó kereső'!$E$13,'Haladó kereső'!$E$13=""),OR(Y2889='Haladó kereső'!$E$17,'Haladó kereső'!$E$17=""),OR(S2889='Haladó kereső'!$E$10,'Haladó kereső'!$E$10=""),OR(Q2889='Haladó kereső'!$E$9,'Haladó kereső'!$E$9="",'Haladó kereső'!$E$9="összes"),OR(J2889='Haladó kereső'!$E$11,'Haladó kereső'!$E$11="")),"megfelel a választott feltételeknek","-")</f>
        <v>megfelel a választott feltételeknek</v>
      </c>
      <c r="D2889" s="5" t="s">
        <v>24551</v>
      </c>
      <c r="E2889" s="1">
        <v>21.304500000000001</v>
      </c>
      <c r="F2889" s="1">
        <v>47.308699999999995</v>
      </c>
      <c r="G2889" s="5"/>
      <c r="H2889" s="5" t="s">
        <v>24552</v>
      </c>
      <c r="I2889" s="5">
        <v>19691</v>
      </c>
      <c r="J2889" s="5" t="s">
        <v>35</v>
      </c>
      <c r="K2889" s="5" t="s">
        <v>3</v>
      </c>
      <c r="L2889" s="5" t="s">
        <v>3</v>
      </c>
      <c r="M2889" s="5" t="s">
        <v>3</v>
      </c>
      <c r="N2889" s="5">
        <v>1370</v>
      </c>
      <c r="O2889" s="5">
        <v>1358</v>
      </c>
      <c r="P2889" s="5">
        <v>3207</v>
      </c>
      <c r="Q2889" s="5" t="s">
        <v>658</v>
      </c>
      <c r="R2889" s="5" t="s">
        <v>2678</v>
      </c>
      <c r="S2889" s="5" t="s">
        <v>2679</v>
      </c>
      <c r="T2889" s="2" t="s">
        <v>31600</v>
      </c>
      <c r="U2889" s="6" t="s">
        <v>2676</v>
      </c>
      <c r="V2889" s="6"/>
      <c r="W2889" s="6" t="s">
        <v>40</v>
      </c>
      <c r="X2889" s="6" t="s">
        <v>2680</v>
      </c>
      <c r="Y2889" s="6">
        <v>2</v>
      </c>
      <c r="Z2889" s="6" t="s">
        <v>2681</v>
      </c>
      <c r="AA2889" s="6" t="s">
        <v>24553</v>
      </c>
      <c r="AB2889" s="6" t="s">
        <v>24554</v>
      </c>
      <c r="AC2889" s="6" t="s">
        <v>24555</v>
      </c>
      <c r="AD2889" s="6" t="s">
        <v>24556</v>
      </c>
      <c r="AE2889" s="7" t="s">
        <v>47</v>
      </c>
      <c r="AF2889" s="7" t="s">
        <v>24557</v>
      </c>
      <c r="AG2889" s="7"/>
      <c r="AH2889" s="7" t="s">
        <v>31071</v>
      </c>
      <c r="AI2889" s="7" t="s">
        <v>24558</v>
      </c>
      <c r="AJ2889" s="8" t="s">
        <v>2688</v>
      </c>
      <c r="AK2889" s="8" t="s">
        <v>2682</v>
      </c>
      <c r="AL2889" s="8" t="s">
        <v>31072</v>
      </c>
      <c r="AM2889" s="8" t="s">
        <v>2689</v>
      </c>
      <c r="AN2889" s="72" t="s">
        <v>31567</v>
      </c>
    </row>
    <row r="2890" spans="2:40" ht="30" hidden="1">
      <c r="B2890" s="85" t="str">
        <f>IF(AND(OR(W2890='Haladó kereső'!$E$15,'Haladó kereső'!$E$15=""),OR(T2890='Haladó kereső'!$E$14,'Haladó kereső'!$E$14=""),OR(O2890&gt;='Haladó kereső'!$E$12,'Haladó kereső'!$E$12=""),OR(U2890='Haladó kereső'!$E$16,'Haladó kereső'!$E$16=""),OR(O2890&lt;='Haladó kereső'!$E$13,'Haladó kereső'!$E$13=""),OR(Y2890='Haladó kereső'!$E$17,'Haladó kereső'!$E$17=""),OR(S2890='Haladó kereső'!$E$10,'Haladó kereső'!$E$10=""),OR(Q2890='Haladó kereső'!$E$9,'Haladó kereső'!$E$9="",'Haladó kereső'!$E$9="összes"),OR(J2890='Haladó kereső'!$E$11,'Haladó kereső'!$E$11="")),"megfelel a választott feltételeknek","-")</f>
        <v>megfelel a választott feltételeknek</v>
      </c>
      <c r="D2890" s="5" t="s">
        <v>15283</v>
      </c>
      <c r="E2890" s="1">
        <v>18.454000000000001</v>
      </c>
      <c r="F2890" s="1">
        <v>46.4086</v>
      </c>
      <c r="G2890" s="5"/>
      <c r="H2890" s="5" t="s">
        <v>24559</v>
      </c>
      <c r="I2890" s="5">
        <v>31459</v>
      </c>
      <c r="J2890" s="5" t="s">
        <v>35</v>
      </c>
      <c r="K2890" s="5" t="s">
        <v>3</v>
      </c>
      <c r="L2890" s="5" t="s">
        <v>3</v>
      </c>
      <c r="M2890" s="5" t="s">
        <v>3</v>
      </c>
      <c r="N2890" s="5">
        <v>1409</v>
      </c>
      <c r="O2890" s="5">
        <v>1409</v>
      </c>
      <c r="P2890" s="5">
        <v>2527</v>
      </c>
      <c r="Q2890" s="5" t="s">
        <v>750</v>
      </c>
      <c r="R2890" s="5" t="s">
        <v>1117</v>
      </c>
      <c r="S2890" s="5" t="s">
        <v>1118</v>
      </c>
      <c r="T2890" s="2" t="s">
        <v>31600</v>
      </c>
      <c r="U2890" s="6" t="s">
        <v>15283</v>
      </c>
      <c r="V2890" s="6"/>
      <c r="W2890" s="6" t="s">
        <v>20</v>
      </c>
      <c r="X2890" s="6" t="s">
        <v>15284</v>
      </c>
      <c r="Y2890" s="6">
        <v>3</v>
      </c>
      <c r="Z2890" s="6" t="s">
        <v>15285</v>
      </c>
      <c r="AA2890" s="6" t="s">
        <v>15292</v>
      </c>
      <c r="AB2890" s="6" t="s">
        <v>24560</v>
      </c>
      <c r="AC2890" s="6" t="s">
        <v>24561</v>
      </c>
      <c r="AD2890" s="6" t="s">
        <v>24562</v>
      </c>
      <c r="AE2890" s="7" t="s">
        <v>47</v>
      </c>
      <c r="AF2890" s="7" t="s">
        <v>24563</v>
      </c>
      <c r="AG2890" s="7"/>
      <c r="AH2890" s="7" t="s">
        <v>31073</v>
      </c>
      <c r="AI2890" s="7" t="s">
        <v>24564</v>
      </c>
      <c r="AJ2890" s="8" t="s">
        <v>15291</v>
      </c>
      <c r="AK2890" s="8" t="s">
        <v>15292</v>
      </c>
      <c r="AL2890" s="8" t="s">
        <v>31074</v>
      </c>
      <c r="AM2890" s="8" t="s">
        <v>15293</v>
      </c>
      <c r="AN2890" s="72" t="s">
        <v>31567</v>
      </c>
    </row>
    <row r="2891" spans="2:40" ht="15.75" hidden="1">
      <c r="B2891" s="85" t="str">
        <f>IF(AND(OR(W2891='Haladó kereső'!$E$15,'Haladó kereső'!$E$15=""),OR(T2891='Haladó kereső'!$E$14,'Haladó kereső'!$E$14=""),OR(O2891&gt;='Haladó kereső'!$E$12,'Haladó kereső'!$E$12=""),OR(U2891='Haladó kereső'!$E$16,'Haladó kereső'!$E$16=""),OR(O2891&lt;='Haladó kereső'!$E$13,'Haladó kereső'!$E$13=""),OR(Y2891='Haladó kereső'!$E$17,'Haladó kereső'!$E$17=""),OR(S2891='Haladó kereső'!$E$10,'Haladó kereső'!$E$10=""),OR(Q2891='Haladó kereső'!$E$9,'Haladó kereső'!$E$9="",'Haladó kereső'!$E$9="összes"),OR(J2891='Haladó kereső'!$E$11,'Haladó kereső'!$E$11="")),"megfelel a választott feltételeknek","-")</f>
        <v>megfelel a választott feltételeknek</v>
      </c>
      <c r="D2891" s="5" t="s">
        <v>21558</v>
      </c>
      <c r="E2891" s="1">
        <v>20.634533333333334</v>
      </c>
      <c r="F2891" s="1">
        <v>47.920066666666663</v>
      </c>
      <c r="G2891" s="5"/>
      <c r="H2891" s="5" t="s">
        <v>24565</v>
      </c>
      <c r="I2891" s="5">
        <v>30447</v>
      </c>
      <c r="J2891" s="5" t="s">
        <v>35</v>
      </c>
      <c r="K2891" s="5" t="s">
        <v>3</v>
      </c>
      <c r="L2891" s="5" t="s">
        <v>3</v>
      </c>
      <c r="M2891" s="5" t="s">
        <v>3</v>
      </c>
      <c r="N2891" s="5">
        <v>1411</v>
      </c>
      <c r="O2891" s="5">
        <v>1411</v>
      </c>
      <c r="P2891" s="5">
        <v>3031</v>
      </c>
      <c r="Q2891" s="5" t="s">
        <v>69</v>
      </c>
      <c r="R2891" s="5" t="s">
        <v>4043</v>
      </c>
      <c r="S2891" s="5" t="s">
        <v>4044</v>
      </c>
      <c r="T2891" s="2" t="s">
        <v>31600</v>
      </c>
      <c r="U2891" s="6" t="s">
        <v>21558</v>
      </c>
      <c r="V2891" s="6"/>
      <c r="W2891" s="6" t="s">
        <v>20</v>
      </c>
      <c r="X2891" s="6" t="s">
        <v>24566</v>
      </c>
      <c r="Y2891" s="6">
        <v>2</v>
      </c>
      <c r="Z2891" s="6" t="s">
        <v>21560</v>
      </c>
      <c r="AA2891" s="6" t="s">
        <v>21567</v>
      </c>
      <c r="AB2891" s="6" t="s">
        <v>24567</v>
      </c>
      <c r="AC2891" s="6" t="s">
        <v>21569</v>
      </c>
      <c r="AD2891" s="6" t="s">
        <v>24568</v>
      </c>
      <c r="AE2891" s="7" t="s">
        <v>47</v>
      </c>
      <c r="AF2891" s="7" t="s">
        <v>24569</v>
      </c>
      <c r="AG2891" s="7"/>
      <c r="AH2891" s="7" t="s">
        <v>31075</v>
      </c>
      <c r="AI2891" s="7" t="s">
        <v>21569</v>
      </c>
      <c r="AJ2891" s="8" t="s">
        <v>21566</v>
      </c>
      <c r="AK2891" s="8" t="s">
        <v>21567</v>
      </c>
      <c r="AL2891" s="8" t="s">
        <v>21568</v>
      </c>
      <c r="AM2891" s="8" t="s">
        <v>21569</v>
      </c>
      <c r="AN2891" s="72" t="s">
        <v>31567</v>
      </c>
    </row>
    <row r="2892" spans="2:40" ht="30" hidden="1">
      <c r="B2892" s="85" t="str">
        <f>IF(AND(OR(W2892='Haladó kereső'!$E$15,'Haladó kereső'!$E$15=""),OR(T2892='Haladó kereső'!$E$14,'Haladó kereső'!$E$14=""),OR(O2892&gt;='Haladó kereső'!$E$12,'Haladó kereső'!$E$12=""),OR(U2892='Haladó kereső'!$E$16,'Haladó kereső'!$E$16=""),OR(O2892&lt;='Haladó kereső'!$E$13,'Haladó kereső'!$E$13=""),OR(Y2892='Haladó kereső'!$E$17,'Haladó kereső'!$E$17=""),OR(S2892='Haladó kereső'!$E$10,'Haladó kereső'!$E$10=""),OR(Q2892='Haladó kereső'!$E$9,'Haladó kereső'!$E$9="",'Haladó kereső'!$E$9="összes"),OR(J2892='Haladó kereső'!$E$11,'Haladó kereső'!$E$11="")),"megfelel a választott feltételeknek","-")</f>
        <v>megfelel a választott feltételeknek</v>
      </c>
      <c r="D2892" s="5" t="s">
        <v>24570</v>
      </c>
      <c r="E2892" s="1">
        <v>22.405999999999999</v>
      </c>
      <c r="F2892" s="1">
        <v>47.809699999999999</v>
      </c>
      <c r="G2892" s="5"/>
      <c r="H2892" s="5" t="s">
        <v>24571</v>
      </c>
      <c r="I2892" s="5">
        <v>8952</v>
      </c>
      <c r="J2892" s="5" t="s">
        <v>35</v>
      </c>
      <c r="K2892" s="5" t="s">
        <v>3</v>
      </c>
      <c r="L2892" s="5" t="s">
        <v>3</v>
      </c>
      <c r="M2892" s="5" t="s">
        <v>3</v>
      </c>
      <c r="N2892" s="5">
        <v>1056</v>
      </c>
      <c r="O2892" s="5">
        <v>1046</v>
      </c>
      <c r="P2892" s="5">
        <v>2551</v>
      </c>
      <c r="Q2892" s="5" t="s">
        <v>416</v>
      </c>
      <c r="R2892" s="5" t="s">
        <v>8391</v>
      </c>
      <c r="S2892" s="5" t="s">
        <v>8392</v>
      </c>
      <c r="T2892" s="2" t="s">
        <v>31600</v>
      </c>
      <c r="U2892" s="6" t="s">
        <v>16503</v>
      </c>
      <c r="V2892" s="6"/>
      <c r="W2892" s="6" t="s">
        <v>40</v>
      </c>
      <c r="X2892" s="6" t="s">
        <v>16505</v>
      </c>
      <c r="Y2892" s="6">
        <v>2</v>
      </c>
      <c r="Z2892" s="6" t="s">
        <v>16506</v>
      </c>
      <c r="AA2892" s="6" t="s">
        <v>24572</v>
      </c>
      <c r="AB2892" s="6" t="s">
        <v>24573</v>
      </c>
      <c r="AC2892" s="6" t="s">
        <v>24574</v>
      </c>
      <c r="AD2892" s="6" t="s">
        <v>3</v>
      </c>
      <c r="AE2892" s="7" t="s">
        <v>47</v>
      </c>
      <c r="AF2892" s="7" t="s">
        <v>24575</v>
      </c>
      <c r="AG2892" s="7"/>
      <c r="AH2892" s="7" t="s">
        <v>31076</v>
      </c>
      <c r="AI2892" s="7" t="s">
        <v>24576</v>
      </c>
      <c r="AJ2892" s="8" t="s">
        <v>24577</v>
      </c>
      <c r="AK2892" s="8" t="s">
        <v>16512</v>
      </c>
      <c r="AL2892" s="8" t="s">
        <v>31077</v>
      </c>
      <c r="AM2892" s="8" t="s">
        <v>16509</v>
      </c>
      <c r="AN2892" s="72" t="s">
        <v>31567</v>
      </c>
    </row>
    <row r="2893" spans="2:40" ht="30" hidden="1">
      <c r="B2893" s="85" t="str">
        <f>IF(AND(OR(W2893='Haladó kereső'!$E$15,'Haladó kereső'!$E$15=""),OR(T2893='Haladó kereső'!$E$14,'Haladó kereső'!$E$14=""),OR(O2893&gt;='Haladó kereső'!$E$12,'Haladó kereső'!$E$12=""),OR(U2893='Haladó kereső'!$E$16,'Haladó kereső'!$E$16=""),OR(O2893&lt;='Haladó kereső'!$E$13,'Haladó kereső'!$E$13=""),OR(Y2893='Haladó kereső'!$E$17,'Haladó kereső'!$E$17=""),OR(S2893='Haladó kereső'!$E$10,'Haladó kereső'!$E$10=""),OR(Q2893='Haladó kereső'!$E$9,'Haladó kereső'!$E$9="",'Haladó kereső'!$E$9="összes"),OR(J2893='Haladó kereső'!$E$11,'Haladó kereső'!$E$11="")),"megfelel a választott feltételeknek","-")</f>
        <v>megfelel a választott feltételeknek</v>
      </c>
      <c r="D2893" s="5" t="s">
        <v>1375</v>
      </c>
      <c r="E2893" s="1">
        <v>17.887533333333334</v>
      </c>
      <c r="F2893" s="1">
        <v>46.905699999999996</v>
      </c>
      <c r="G2893" s="5"/>
      <c r="H2893" s="5" t="s">
        <v>24578</v>
      </c>
      <c r="I2893" s="5">
        <v>30465</v>
      </c>
      <c r="J2893" s="5" t="s">
        <v>35</v>
      </c>
      <c r="K2893" s="5" t="s">
        <v>3</v>
      </c>
      <c r="L2893" s="5" t="s">
        <v>3</v>
      </c>
      <c r="M2893" s="5" t="s">
        <v>3</v>
      </c>
      <c r="N2893" s="5">
        <v>1382</v>
      </c>
      <c r="O2893" s="5">
        <v>1385</v>
      </c>
      <c r="P2893" s="5">
        <v>2733</v>
      </c>
      <c r="Q2893" s="5" t="s">
        <v>176</v>
      </c>
      <c r="R2893" s="5" t="s">
        <v>800</v>
      </c>
      <c r="S2893" s="5" t="s">
        <v>801</v>
      </c>
      <c r="T2893" s="2" t="s">
        <v>31600</v>
      </c>
      <c r="U2893" s="6" t="s">
        <v>1375</v>
      </c>
      <c r="V2893" s="6"/>
      <c r="W2893" s="6" t="s">
        <v>20</v>
      </c>
      <c r="X2893" s="6" t="s">
        <v>1376</v>
      </c>
      <c r="Y2893" s="6">
        <v>5</v>
      </c>
      <c r="Z2893" s="6" t="s">
        <v>1377</v>
      </c>
      <c r="AA2893" s="6" t="s">
        <v>24579</v>
      </c>
      <c r="AB2893" s="6" t="s">
        <v>1385</v>
      </c>
      <c r="AC2893" s="6" t="s">
        <v>24580</v>
      </c>
      <c r="AD2893" s="6" t="s">
        <v>24581</v>
      </c>
      <c r="AE2893" s="7" t="s">
        <v>47</v>
      </c>
      <c r="AF2893" s="7" t="s">
        <v>24582</v>
      </c>
      <c r="AG2893" s="7"/>
      <c r="AH2893" s="7" t="s">
        <v>31078</v>
      </c>
      <c r="AI2893" s="7" t="s">
        <v>24583</v>
      </c>
      <c r="AJ2893" s="8" t="s">
        <v>1383</v>
      </c>
      <c r="AK2893" s="8" t="s">
        <v>1384</v>
      </c>
      <c r="AL2893" s="8" t="s">
        <v>27535</v>
      </c>
      <c r="AM2893" s="8" t="s">
        <v>1386</v>
      </c>
      <c r="AN2893" s="72" t="s">
        <v>31567</v>
      </c>
    </row>
    <row r="2894" spans="2:40" ht="30" hidden="1">
      <c r="B2894" s="85" t="str">
        <f>IF(AND(OR(W2894='Haladó kereső'!$E$15,'Haladó kereső'!$E$15=""),OR(T2894='Haladó kereső'!$E$14,'Haladó kereső'!$E$14=""),OR(O2894&gt;='Haladó kereső'!$E$12,'Haladó kereső'!$E$12=""),OR(U2894='Haladó kereső'!$E$16,'Haladó kereső'!$E$16=""),OR(O2894&lt;='Haladó kereső'!$E$13,'Haladó kereső'!$E$13=""),OR(Y2894='Haladó kereső'!$E$17,'Haladó kereső'!$E$17=""),OR(S2894='Haladó kereső'!$E$10,'Haladó kereső'!$E$10=""),OR(Q2894='Haladó kereső'!$E$9,'Haladó kereső'!$E$9="",'Haladó kereső'!$E$9="összes"),OR(J2894='Haladó kereső'!$E$11,'Haladó kereső'!$E$11="")),"megfelel a választott feltételeknek","-")</f>
        <v>megfelel a választott feltételeknek</v>
      </c>
      <c r="D2894" s="5" t="s">
        <v>24584</v>
      </c>
      <c r="E2894" s="1">
        <v>17.287433333333336</v>
      </c>
      <c r="F2894" s="1">
        <v>46.635033333333332</v>
      </c>
      <c r="G2894" s="5"/>
      <c r="H2894" s="5" t="s">
        <v>24585</v>
      </c>
      <c r="I2894" s="5">
        <v>17844</v>
      </c>
      <c r="J2894" s="5" t="s">
        <v>35</v>
      </c>
      <c r="K2894" s="5" t="s">
        <v>3</v>
      </c>
      <c r="L2894" s="5" t="s">
        <v>3</v>
      </c>
      <c r="M2894" s="5" t="s">
        <v>3</v>
      </c>
      <c r="N2894" s="5">
        <v>137</v>
      </c>
      <c r="O2894" s="5">
        <v>126</v>
      </c>
      <c r="P2894" s="5">
        <v>335</v>
      </c>
      <c r="Q2894" s="5" t="s">
        <v>275</v>
      </c>
      <c r="R2894" s="5" t="s">
        <v>2141</v>
      </c>
      <c r="S2894" s="5" t="s">
        <v>2142</v>
      </c>
      <c r="T2894" s="2" t="s">
        <v>31600</v>
      </c>
      <c r="U2894" s="6" t="s">
        <v>2379</v>
      </c>
      <c r="V2894" s="6"/>
      <c r="W2894" s="6" t="s">
        <v>40</v>
      </c>
      <c r="X2894" s="6" t="s">
        <v>2381</v>
      </c>
      <c r="Y2894" s="6">
        <v>6</v>
      </c>
      <c r="Z2894" s="6" t="s">
        <v>2382</v>
      </c>
      <c r="AA2894" s="6" t="s">
        <v>24586</v>
      </c>
      <c r="AB2894" s="6">
        <v>0</v>
      </c>
      <c r="AC2894" s="6" t="s">
        <v>24587</v>
      </c>
      <c r="AD2894" s="6" t="s">
        <v>24588</v>
      </c>
      <c r="AE2894" s="7" t="s">
        <v>47</v>
      </c>
      <c r="AF2894" s="7" t="s">
        <v>24589</v>
      </c>
      <c r="AG2894" s="7"/>
      <c r="AH2894" s="7" t="s">
        <v>31079</v>
      </c>
      <c r="AI2894" s="7" t="s">
        <v>24587</v>
      </c>
      <c r="AJ2894" s="8" t="s">
        <v>2389</v>
      </c>
      <c r="AK2894" s="8" t="s">
        <v>2387</v>
      </c>
      <c r="AL2894" s="8" t="s">
        <v>27678</v>
      </c>
      <c r="AM2894" s="8" t="s">
        <v>24590</v>
      </c>
      <c r="AN2894" s="72" t="s">
        <v>31567</v>
      </c>
    </row>
    <row r="2895" spans="2:40" ht="30" hidden="1">
      <c r="B2895" s="85" t="str">
        <f>IF(AND(OR(W2895='Haladó kereső'!$E$15,'Haladó kereső'!$E$15=""),OR(T2895='Haladó kereső'!$E$14,'Haladó kereső'!$E$14=""),OR(O2895&gt;='Haladó kereső'!$E$12,'Haladó kereső'!$E$12=""),OR(U2895='Haladó kereső'!$E$16,'Haladó kereső'!$E$16=""),OR(O2895&lt;='Haladó kereső'!$E$13,'Haladó kereső'!$E$13=""),OR(Y2895='Haladó kereső'!$E$17,'Haladó kereső'!$E$17=""),OR(S2895='Haladó kereső'!$E$10,'Haladó kereső'!$E$10=""),OR(Q2895='Haladó kereső'!$E$9,'Haladó kereső'!$E$9="",'Haladó kereső'!$E$9="összes"),OR(J2895='Haladó kereső'!$E$11,'Haladó kereső'!$E$11="")),"megfelel a választott feltételeknek","-")</f>
        <v>megfelel a választott feltételeknek</v>
      </c>
      <c r="D2895" s="5" t="s">
        <v>24591</v>
      </c>
      <c r="E2895" s="1">
        <v>17.041133333333335</v>
      </c>
      <c r="F2895" s="1">
        <v>46.805499999999995</v>
      </c>
      <c r="G2895" s="5"/>
      <c r="H2895" s="5" t="s">
        <v>24592</v>
      </c>
      <c r="I2895" s="5">
        <v>27951</v>
      </c>
      <c r="J2895" s="5" t="s">
        <v>35</v>
      </c>
      <c r="K2895" s="5" t="s">
        <v>3</v>
      </c>
      <c r="L2895" s="5" t="s">
        <v>3</v>
      </c>
      <c r="M2895" s="5" t="s">
        <v>3</v>
      </c>
      <c r="N2895" s="5">
        <v>185</v>
      </c>
      <c r="O2895" s="5">
        <v>182</v>
      </c>
      <c r="P2895" s="5">
        <v>816</v>
      </c>
      <c r="Q2895" s="5" t="s">
        <v>569</v>
      </c>
      <c r="R2895" s="5" t="s">
        <v>570</v>
      </c>
      <c r="S2895" s="5" t="s">
        <v>571</v>
      </c>
      <c r="T2895" s="2" t="s">
        <v>31600</v>
      </c>
      <c r="U2895" s="6" t="s">
        <v>614</v>
      </c>
      <c r="V2895" s="6"/>
      <c r="W2895" s="6" t="s">
        <v>40</v>
      </c>
      <c r="X2895" s="6" t="s">
        <v>3626</v>
      </c>
      <c r="Y2895" s="6">
        <v>8</v>
      </c>
      <c r="Z2895" s="6" t="s">
        <v>616</v>
      </c>
      <c r="AA2895" s="6" t="s">
        <v>24593</v>
      </c>
      <c r="AB2895" s="6">
        <v>0</v>
      </c>
      <c r="AC2895" s="6" t="s">
        <v>618</v>
      </c>
      <c r="AD2895" s="6" t="s">
        <v>24594</v>
      </c>
      <c r="AE2895" s="7" t="s">
        <v>47</v>
      </c>
      <c r="AF2895" s="7" t="s">
        <v>24595</v>
      </c>
      <c r="AG2895" s="7"/>
      <c r="AH2895" s="7" t="s">
        <v>31080</v>
      </c>
      <c r="AI2895" s="7" t="s">
        <v>24596</v>
      </c>
      <c r="AJ2895" s="8" t="s">
        <v>623</v>
      </c>
      <c r="AK2895" s="8" t="s">
        <v>624</v>
      </c>
      <c r="AL2895" s="8" t="s">
        <v>31081</v>
      </c>
      <c r="AM2895" s="8" t="s">
        <v>625</v>
      </c>
      <c r="AN2895" s="72" t="s">
        <v>31567</v>
      </c>
    </row>
    <row r="2896" spans="2:40" ht="30" hidden="1">
      <c r="B2896" s="85" t="str">
        <f>IF(AND(OR(W2896='Haladó kereső'!$E$15,'Haladó kereső'!$E$15=""),OR(T2896='Haladó kereső'!$E$14,'Haladó kereső'!$E$14=""),OR(O2896&gt;='Haladó kereső'!$E$12,'Haladó kereső'!$E$12=""),OR(U2896='Haladó kereső'!$E$16,'Haladó kereső'!$E$16=""),OR(O2896&lt;='Haladó kereső'!$E$13,'Haladó kereső'!$E$13=""),OR(Y2896='Haladó kereső'!$E$17,'Haladó kereső'!$E$17=""),OR(S2896='Haladó kereső'!$E$10,'Haladó kereső'!$E$10=""),OR(Q2896='Haladó kereső'!$E$9,'Haladó kereső'!$E$9="",'Haladó kereső'!$E$9="összes"),OR(J2896='Haladó kereső'!$E$11,'Haladó kereső'!$E$11="")),"megfelel a választott feltételeknek","-")</f>
        <v>megfelel a választott feltételeknek</v>
      </c>
      <c r="D2896" s="5" t="s">
        <v>24597</v>
      </c>
      <c r="E2896" s="1">
        <v>21.458099999999998</v>
      </c>
      <c r="F2896" s="1">
        <v>48.1539</v>
      </c>
      <c r="G2896" s="5"/>
      <c r="H2896" s="5" t="s">
        <v>24598</v>
      </c>
      <c r="I2896" s="5">
        <v>24475</v>
      </c>
      <c r="J2896" s="5" t="s">
        <v>35</v>
      </c>
      <c r="K2896" s="5" t="s">
        <v>3</v>
      </c>
      <c r="L2896" s="5" t="s">
        <v>3</v>
      </c>
      <c r="M2896" s="5" t="s">
        <v>3</v>
      </c>
      <c r="N2896" s="5">
        <v>1396</v>
      </c>
      <c r="O2896" s="5">
        <v>1380</v>
      </c>
      <c r="P2896" s="5">
        <v>2181</v>
      </c>
      <c r="Q2896" s="5" t="s">
        <v>416</v>
      </c>
      <c r="R2896" s="5" t="s">
        <v>1089</v>
      </c>
      <c r="S2896" s="5" t="s">
        <v>1090</v>
      </c>
      <c r="T2896" s="2" t="s">
        <v>31600</v>
      </c>
      <c r="U2896" s="6" t="s">
        <v>24599</v>
      </c>
      <c r="V2896" s="6"/>
      <c r="W2896" s="6" t="s">
        <v>40</v>
      </c>
      <c r="X2896" s="6" t="s">
        <v>24600</v>
      </c>
      <c r="Y2896" s="6">
        <v>2</v>
      </c>
      <c r="Z2896" s="6" t="s">
        <v>24601</v>
      </c>
      <c r="AA2896" s="6" t="s">
        <v>24602</v>
      </c>
      <c r="AB2896" s="6" t="s">
        <v>24603</v>
      </c>
      <c r="AC2896" s="6" t="s">
        <v>24604</v>
      </c>
      <c r="AD2896" s="6" t="s">
        <v>24605</v>
      </c>
      <c r="AE2896" s="7" t="s">
        <v>47</v>
      </c>
      <c r="AF2896" s="7" t="s">
        <v>24606</v>
      </c>
      <c r="AG2896" s="7"/>
      <c r="AH2896" s="7" t="s">
        <v>31082</v>
      </c>
      <c r="AI2896" s="7" t="s">
        <v>24604</v>
      </c>
      <c r="AJ2896" s="8" t="s">
        <v>24607</v>
      </c>
      <c r="AK2896" s="8" t="s">
        <v>24608</v>
      </c>
      <c r="AL2896" s="8" t="s">
        <v>31083</v>
      </c>
      <c r="AM2896" s="8" t="s">
        <v>24609</v>
      </c>
      <c r="AN2896" s="72" t="s">
        <v>31567</v>
      </c>
    </row>
    <row r="2897" spans="2:40" ht="30" hidden="1">
      <c r="B2897" s="85" t="str">
        <f>IF(AND(OR(W2897='Haladó kereső'!$E$15,'Haladó kereső'!$E$15=""),OR(T2897='Haladó kereső'!$E$14,'Haladó kereső'!$E$14=""),OR(O2897&gt;='Haladó kereső'!$E$12,'Haladó kereső'!$E$12=""),OR(U2897='Haladó kereső'!$E$16,'Haladó kereső'!$E$16=""),OR(O2897&lt;='Haladó kereső'!$E$13,'Haladó kereső'!$E$13=""),OR(Y2897='Haladó kereső'!$E$17,'Haladó kereső'!$E$17=""),OR(S2897='Haladó kereső'!$E$10,'Haladó kereső'!$E$10=""),OR(Q2897='Haladó kereső'!$E$9,'Haladó kereső'!$E$9="",'Haladó kereső'!$E$9="összes"),OR(J2897='Haladó kereső'!$E$11,'Haladó kereső'!$E$11="")),"megfelel a választott feltételeknek","-")</f>
        <v>megfelel a választott feltételeknek</v>
      </c>
      <c r="D2897" s="5" t="s">
        <v>24610</v>
      </c>
      <c r="E2897" s="1">
        <v>18.773566666666667</v>
      </c>
      <c r="F2897" s="1">
        <v>47.619166666666665</v>
      </c>
      <c r="G2897" s="5"/>
      <c r="H2897" s="5" t="s">
        <v>24611</v>
      </c>
      <c r="I2897" s="5">
        <v>7108</v>
      </c>
      <c r="J2897" s="5" t="s">
        <v>35</v>
      </c>
      <c r="K2897" s="5" t="s">
        <v>3</v>
      </c>
      <c r="L2897" s="5" t="s">
        <v>3</v>
      </c>
      <c r="M2897" s="5" t="s">
        <v>3</v>
      </c>
      <c r="N2897" s="5">
        <v>1687</v>
      </c>
      <c r="O2897" s="5">
        <v>1706</v>
      </c>
      <c r="P2897" s="5">
        <v>1610</v>
      </c>
      <c r="Q2897" s="5" t="s">
        <v>163</v>
      </c>
      <c r="R2897" s="5" t="s">
        <v>20171</v>
      </c>
      <c r="S2897" s="5" t="s">
        <v>20172</v>
      </c>
      <c r="T2897" s="2" t="s">
        <v>31600</v>
      </c>
      <c r="U2897" s="6" t="s">
        <v>20195</v>
      </c>
      <c r="V2897" s="6"/>
      <c r="W2897" s="6" t="s">
        <v>40</v>
      </c>
      <c r="X2897" s="6" t="s">
        <v>20197</v>
      </c>
      <c r="Y2897" s="6">
        <v>2</v>
      </c>
      <c r="Z2897" s="6" t="s">
        <v>20198</v>
      </c>
      <c r="AA2897" s="6" t="s">
        <v>24612</v>
      </c>
      <c r="AB2897" s="6" t="s">
        <v>24613</v>
      </c>
      <c r="AC2897" s="6" t="s">
        <v>24614</v>
      </c>
      <c r="AD2897" s="6" t="s">
        <v>24615</v>
      </c>
      <c r="AE2897" s="7" t="s">
        <v>47</v>
      </c>
      <c r="AF2897" s="7" t="s">
        <v>24616</v>
      </c>
      <c r="AG2897" s="7"/>
      <c r="AH2897" s="7" t="s">
        <v>31084</v>
      </c>
      <c r="AI2897" s="7" t="s">
        <v>24617</v>
      </c>
      <c r="AJ2897" s="8" t="s">
        <v>20205</v>
      </c>
      <c r="AK2897" s="8" t="s">
        <v>20199</v>
      </c>
      <c r="AL2897" s="8" t="s">
        <v>31085</v>
      </c>
      <c r="AM2897" s="8" t="s">
        <v>24618</v>
      </c>
      <c r="AN2897" s="72" t="s">
        <v>31567</v>
      </c>
    </row>
    <row r="2898" spans="2:40" ht="30" hidden="1">
      <c r="B2898" s="85" t="str">
        <f>IF(AND(OR(W2898='Haladó kereső'!$E$15,'Haladó kereső'!$E$15=""),OR(T2898='Haladó kereső'!$E$14,'Haladó kereső'!$E$14=""),OR(O2898&gt;='Haladó kereső'!$E$12,'Haladó kereső'!$E$12=""),OR(U2898='Haladó kereső'!$E$16,'Haladó kereső'!$E$16=""),OR(O2898&lt;='Haladó kereső'!$E$13,'Haladó kereső'!$E$13=""),OR(Y2898='Haladó kereső'!$E$17,'Haladó kereső'!$E$17=""),OR(S2898='Haladó kereső'!$E$10,'Haladó kereső'!$E$10=""),OR(Q2898='Haladó kereső'!$E$9,'Haladó kereső'!$E$9="",'Haladó kereső'!$E$9="összes"),OR(J2898='Haladó kereső'!$E$11,'Haladó kereső'!$E$11="")),"megfelel a választott feltételeknek","-")</f>
        <v>megfelel a választott feltételeknek</v>
      </c>
      <c r="D2898" s="5" t="s">
        <v>24619</v>
      </c>
      <c r="E2898" s="1">
        <v>22.289233333333335</v>
      </c>
      <c r="F2898" s="1">
        <v>48.223166666666671</v>
      </c>
      <c r="G2898" s="5"/>
      <c r="H2898" s="5" t="s">
        <v>24620</v>
      </c>
      <c r="I2898" s="5">
        <v>9423</v>
      </c>
      <c r="J2898" s="5" t="s">
        <v>35</v>
      </c>
      <c r="K2898" s="5" t="s">
        <v>3</v>
      </c>
      <c r="L2898" s="5" t="s">
        <v>3</v>
      </c>
      <c r="M2898" s="5" t="s">
        <v>3</v>
      </c>
      <c r="N2898" s="5">
        <v>658</v>
      </c>
      <c r="O2898" s="5">
        <v>675</v>
      </c>
      <c r="P2898" s="5">
        <v>1563</v>
      </c>
      <c r="Q2898" s="5" t="s">
        <v>416</v>
      </c>
      <c r="R2898" s="5" t="s">
        <v>1201</v>
      </c>
      <c r="S2898" s="5" t="s">
        <v>1202</v>
      </c>
      <c r="T2898" s="2" t="s">
        <v>31600</v>
      </c>
      <c r="U2898" s="6" t="s">
        <v>2640</v>
      </c>
      <c r="V2898" s="6"/>
      <c r="W2898" s="6" t="s">
        <v>40</v>
      </c>
      <c r="X2898" s="6" t="s">
        <v>2641</v>
      </c>
      <c r="Y2898" s="6">
        <v>5</v>
      </c>
      <c r="Z2898" s="6" t="s">
        <v>2642</v>
      </c>
      <c r="AA2898" s="6" t="s">
        <v>24621</v>
      </c>
      <c r="AB2898" s="6" t="s">
        <v>24622</v>
      </c>
      <c r="AC2898" s="6" t="s">
        <v>24623</v>
      </c>
      <c r="AD2898" s="6" t="s">
        <v>3</v>
      </c>
      <c r="AE2898" s="7" t="s">
        <v>24624</v>
      </c>
      <c r="AF2898" s="7" t="s">
        <v>11578</v>
      </c>
      <c r="AG2898" s="7"/>
      <c r="AH2898" s="7" t="s">
        <v>31086</v>
      </c>
      <c r="AI2898" s="7" t="s">
        <v>24625</v>
      </c>
      <c r="AJ2898" s="8" t="s">
        <v>24626</v>
      </c>
      <c r="AK2898" s="8" t="s">
        <v>2650</v>
      </c>
      <c r="AL2898" s="8">
        <v>6304970892</v>
      </c>
      <c r="AM2898" s="8" t="s">
        <v>15488</v>
      </c>
      <c r="AN2898" s="72" t="s">
        <v>31567</v>
      </c>
    </row>
    <row r="2899" spans="2:40" ht="30" hidden="1">
      <c r="B2899" s="85" t="str">
        <f>IF(AND(OR(W2899='Haladó kereső'!$E$15,'Haladó kereső'!$E$15=""),OR(T2899='Haladó kereső'!$E$14,'Haladó kereső'!$E$14=""),OR(O2899&gt;='Haladó kereső'!$E$12,'Haladó kereső'!$E$12=""),OR(U2899='Haladó kereső'!$E$16,'Haladó kereső'!$E$16=""),OR(O2899&lt;='Haladó kereső'!$E$13,'Haladó kereső'!$E$13=""),OR(Y2899='Haladó kereső'!$E$17,'Haladó kereső'!$E$17=""),OR(S2899='Haladó kereső'!$E$10,'Haladó kereső'!$E$10=""),OR(Q2899='Haladó kereső'!$E$9,'Haladó kereső'!$E$9="",'Haladó kereső'!$E$9="összes"),OR(J2899='Haladó kereső'!$E$11,'Haladó kereső'!$E$11="")),"megfelel a választott feltételeknek","-")</f>
        <v>megfelel a választott feltételeknek</v>
      </c>
      <c r="D2899" s="5" t="s">
        <v>24627</v>
      </c>
      <c r="E2899" s="1">
        <v>19.988033333333334</v>
      </c>
      <c r="F2899" s="1">
        <v>46.818266666666673</v>
      </c>
      <c r="G2899" s="5"/>
      <c r="H2899" s="5" t="s">
        <v>24628</v>
      </c>
      <c r="I2899" s="5">
        <v>24545</v>
      </c>
      <c r="J2899" s="5" t="s">
        <v>35</v>
      </c>
      <c r="K2899" s="5" t="s">
        <v>555</v>
      </c>
      <c r="L2899" s="5" t="s">
        <v>3</v>
      </c>
      <c r="M2899" s="5" t="s">
        <v>3</v>
      </c>
      <c r="N2899" s="5">
        <v>5072</v>
      </c>
      <c r="O2899" s="5">
        <v>5061</v>
      </c>
      <c r="P2899" s="5">
        <v>9103</v>
      </c>
      <c r="Q2899" s="5" t="s">
        <v>358</v>
      </c>
      <c r="R2899" s="5" t="s">
        <v>15140</v>
      </c>
      <c r="S2899" s="5" t="s">
        <v>15141</v>
      </c>
      <c r="T2899" s="2" t="s">
        <v>31599</v>
      </c>
      <c r="U2899" s="6" t="s">
        <v>3</v>
      </c>
      <c r="V2899" s="6"/>
      <c r="W2899" s="6" t="s">
        <v>7</v>
      </c>
      <c r="X2899" s="6" t="s">
        <v>3</v>
      </c>
      <c r="Y2899" s="6" t="s">
        <v>3</v>
      </c>
      <c r="Z2899" s="6" t="s">
        <v>3</v>
      </c>
      <c r="AA2899" s="6" t="s">
        <v>24629</v>
      </c>
      <c r="AB2899" s="6" t="s">
        <v>3</v>
      </c>
      <c r="AC2899" s="6" t="s">
        <v>24630</v>
      </c>
      <c r="AD2899" s="6" t="s">
        <v>24631</v>
      </c>
      <c r="AE2899" s="7" t="s">
        <v>47</v>
      </c>
      <c r="AF2899" s="7" t="s">
        <v>24632</v>
      </c>
      <c r="AG2899" s="7"/>
      <c r="AH2899" s="7" t="s">
        <v>31087</v>
      </c>
      <c r="AI2899" s="7" t="s">
        <v>24630</v>
      </c>
      <c r="AJ2899" s="8" t="s">
        <v>24633</v>
      </c>
      <c r="AK2899" s="8" t="s">
        <v>24629</v>
      </c>
      <c r="AL2899" s="8" t="s">
        <v>24634</v>
      </c>
      <c r="AM2899" s="8" t="s">
        <v>24635</v>
      </c>
      <c r="AN2899" s="72" t="s">
        <v>31567</v>
      </c>
    </row>
    <row r="2900" spans="2:40" ht="30" hidden="1">
      <c r="B2900" s="85" t="str">
        <f>IF(AND(OR(W2900='Haladó kereső'!$E$15,'Haladó kereső'!$E$15=""),OR(T2900='Haladó kereső'!$E$14,'Haladó kereső'!$E$14=""),OR(O2900&gt;='Haladó kereső'!$E$12,'Haladó kereső'!$E$12=""),OR(U2900='Haladó kereső'!$E$16,'Haladó kereső'!$E$16=""),OR(O2900&lt;='Haladó kereső'!$E$13,'Haladó kereső'!$E$13=""),OR(Y2900='Haladó kereső'!$E$17,'Haladó kereső'!$E$17=""),OR(S2900='Haladó kereső'!$E$10,'Haladó kereső'!$E$10=""),OR(Q2900='Haladó kereső'!$E$9,'Haladó kereső'!$E$9="",'Haladó kereső'!$E$9="összes"),OR(J2900='Haladó kereső'!$E$11,'Haladó kereső'!$E$11="")),"megfelel a választott feltételeknek","-")</f>
        <v>megfelel a választott feltételeknek</v>
      </c>
      <c r="D2900" s="5" t="s">
        <v>24636</v>
      </c>
      <c r="E2900" s="1">
        <v>20.790433333333336</v>
      </c>
      <c r="F2900" s="1">
        <v>47.688833333333328</v>
      </c>
      <c r="G2900" s="5"/>
      <c r="H2900" s="5" t="s">
        <v>24637</v>
      </c>
      <c r="I2900" s="5">
        <v>2291</v>
      </c>
      <c r="J2900" s="5" t="s">
        <v>35</v>
      </c>
      <c r="K2900" s="5" t="s">
        <v>3</v>
      </c>
      <c r="L2900" s="5" t="s">
        <v>3</v>
      </c>
      <c r="M2900" s="5" t="s">
        <v>3</v>
      </c>
      <c r="N2900" s="5">
        <v>361</v>
      </c>
      <c r="O2900" s="5">
        <v>358</v>
      </c>
      <c r="P2900" s="5">
        <v>3270</v>
      </c>
      <c r="Q2900" s="5" t="s">
        <v>69</v>
      </c>
      <c r="R2900" s="5" t="s">
        <v>4043</v>
      </c>
      <c r="S2900" s="5" t="s">
        <v>4044</v>
      </c>
      <c r="T2900" s="2" t="s">
        <v>31600</v>
      </c>
      <c r="U2900" s="6" t="s">
        <v>4338</v>
      </c>
      <c r="V2900" s="6"/>
      <c r="W2900" s="6" t="s">
        <v>40</v>
      </c>
      <c r="X2900" s="6" t="s">
        <v>4339</v>
      </c>
      <c r="Y2900" s="6">
        <v>8</v>
      </c>
      <c r="Z2900" s="6" t="s">
        <v>4340</v>
      </c>
      <c r="AA2900" s="6" t="s">
        <v>24638</v>
      </c>
      <c r="AB2900" s="6" t="s">
        <v>24639</v>
      </c>
      <c r="AC2900" s="6" t="s">
        <v>24640</v>
      </c>
      <c r="AD2900" s="6" t="s">
        <v>24641</v>
      </c>
      <c r="AE2900" s="7" t="s">
        <v>47</v>
      </c>
      <c r="AF2900" s="7" t="s">
        <v>24642</v>
      </c>
      <c r="AG2900" s="7"/>
      <c r="AH2900" s="7" t="s">
        <v>24639</v>
      </c>
      <c r="AI2900" s="7" t="s">
        <v>24640</v>
      </c>
      <c r="AJ2900" s="8" t="s">
        <v>4346</v>
      </c>
      <c r="AK2900" s="8" t="s">
        <v>4347</v>
      </c>
      <c r="AL2900" s="8" t="s">
        <v>4348</v>
      </c>
      <c r="AM2900" s="8" t="s">
        <v>4349</v>
      </c>
      <c r="AN2900" s="72" t="s">
        <v>31567</v>
      </c>
    </row>
    <row r="2901" spans="2:40" ht="30" hidden="1">
      <c r="B2901" s="85" t="str">
        <f>IF(AND(OR(W2901='Haladó kereső'!$E$15,'Haladó kereső'!$E$15=""),OR(T2901='Haladó kereső'!$E$14,'Haladó kereső'!$E$14=""),OR(O2901&gt;='Haladó kereső'!$E$12,'Haladó kereső'!$E$12=""),OR(U2901='Haladó kereső'!$E$16,'Haladó kereső'!$E$16=""),OR(O2901&lt;='Haladó kereső'!$E$13,'Haladó kereső'!$E$13=""),OR(Y2901='Haladó kereső'!$E$17,'Haladó kereső'!$E$17=""),OR(S2901='Haladó kereső'!$E$10,'Haladó kereső'!$E$10=""),OR(Q2901='Haladó kereső'!$E$9,'Haladó kereső'!$E$9="",'Haladó kereső'!$E$9="összes"),OR(J2901='Haladó kereső'!$E$11,'Haladó kereső'!$E$11="")),"megfelel a választott feltételeknek","-")</f>
        <v>megfelel a választott feltételeknek</v>
      </c>
      <c r="D2901" s="5" t="s">
        <v>4434</v>
      </c>
      <c r="E2901" s="1">
        <v>22.820466666666665</v>
      </c>
      <c r="F2901" s="1">
        <v>48.1008</v>
      </c>
      <c r="G2901" s="5"/>
      <c r="H2901" s="5" t="s">
        <v>24643</v>
      </c>
      <c r="I2901" s="5">
        <v>17817</v>
      </c>
      <c r="J2901" s="5" t="s">
        <v>35</v>
      </c>
      <c r="K2901" s="5" t="s">
        <v>555</v>
      </c>
      <c r="L2901" s="5" t="s">
        <v>3</v>
      </c>
      <c r="M2901" s="5" t="s">
        <v>3</v>
      </c>
      <c r="N2901" s="5">
        <v>1422</v>
      </c>
      <c r="O2901" s="5">
        <v>1574</v>
      </c>
      <c r="P2901" s="5">
        <v>1713</v>
      </c>
      <c r="Q2901" s="5" t="s">
        <v>416</v>
      </c>
      <c r="R2901" s="5" t="s">
        <v>4432</v>
      </c>
      <c r="S2901" s="5" t="s">
        <v>4433</v>
      </c>
      <c r="T2901" s="2" t="s">
        <v>31600</v>
      </c>
      <c r="U2901" s="6" t="s">
        <v>4434</v>
      </c>
      <c r="V2901" s="6"/>
      <c r="W2901" s="6" t="s">
        <v>20</v>
      </c>
      <c r="X2901" s="6" t="s">
        <v>4435</v>
      </c>
      <c r="Y2901" s="6">
        <v>3</v>
      </c>
      <c r="Z2901" s="6" t="s">
        <v>4436</v>
      </c>
      <c r="AA2901" s="6" t="s">
        <v>24644</v>
      </c>
      <c r="AB2901" s="6" t="s">
        <v>24645</v>
      </c>
      <c r="AC2901" s="6" t="s">
        <v>4444</v>
      </c>
      <c r="AD2901" s="6" t="s">
        <v>3</v>
      </c>
      <c r="AE2901" s="7" t="s">
        <v>18804</v>
      </c>
      <c r="AF2901" s="7" t="s">
        <v>24646</v>
      </c>
      <c r="AG2901" s="7"/>
      <c r="AH2901" s="7" t="s">
        <v>31088</v>
      </c>
      <c r="AI2901" s="7" t="s">
        <v>24647</v>
      </c>
      <c r="AJ2901" s="8" t="s">
        <v>4442</v>
      </c>
      <c r="AK2901" s="8" t="s">
        <v>4443</v>
      </c>
      <c r="AL2901" s="8" t="s">
        <v>31089</v>
      </c>
      <c r="AM2901" s="8" t="s">
        <v>4444</v>
      </c>
      <c r="AN2901" s="72" t="s">
        <v>31567</v>
      </c>
    </row>
    <row r="2902" spans="2:40" ht="30" hidden="1">
      <c r="B2902" s="85" t="str">
        <f>IF(AND(OR(W2902='Haladó kereső'!$E$15,'Haladó kereső'!$E$15=""),OR(T2902='Haladó kereső'!$E$14,'Haladó kereső'!$E$14=""),OR(O2902&gt;='Haladó kereső'!$E$12,'Haladó kereső'!$E$12=""),OR(U2902='Haladó kereső'!$E$16,'Haladó kereső'!$E$16=""),OR(O2902&lt;='Haladó kereső'!$E$13,'Haladó kereső'!$E$13=""),OR(Y2902='Haladó kereső'!$E$17,'Haladó kereső'!$E$17=""),OR(S2902='Haladó kereső'!$E$10,'Haladó kereső'!$E$10=""),OR(Q2902='Haladó kereső'!$E$9,'Haladó kereső'!$E$9="",'Haladó kereső'!$E$9="összes"),OR(J2902='Haladó kereső'!$E$11,'Haladó kereső'!$E$11="")),"megfelel a választott feltételeknek","-")</f>
        <v>megfelel a választott feltételeknek</v>
      </c>
      <c r="D2902" s="5" t="s">
        <v>2512</v>
      </c>
      <c r="E2902" s="1">
        <v>21.638333333333332</v>
      </c>
      <c r="F2902" s="1">
        <v>48.1539</v>
      </c>
      <c r="G2902" s="5"/>
      <c r="H2902" s="5" t="s">
        <v>24648</v>
      </c>
      <c r="I2902" s="5">
        <v>3850</v>
      </c>
      <c r="J2902" s="5" t="s">
        <v>35</v>
      </c>
      <c r="K2902" s="5" t="s">
        <v>3</v>
      </c>
      <c r="L2902" s="5" t="s">
        <v>3</v>
      </c>
      <c r="M2902" s="5" t="s">
        <v>3</v>
      </c>
      <c r="N2902" s="5">
        <v>1857</v>
      </c>
      <c r="O2902" s="5">
        <v>1867</v>
      </c>
      <c r="P2902" s="5">
        <v>3138</v>
      </c>
      <c r="Q2902" s="5" t="s">
        <v>416</v>
      </c>
      <c r="R2902" s="5" t="s">
        <v>2510</v>
      </c>
      <c r="S2902" s="5" t="s">
        <v>2511</v>
      </c>
      <c r="T2902" s="2" t="s">
        <v>31600</v>
      </c>
      <c r="U2902" s="6" t="s">
        <v>2512</v>
      </c>
      <c r="V2902" s="6"/>
      <c r="W2902" s="6" t="s">
        <v>20</v>
      </c>
      <c r="X2902" s="6" t="s">
        <v>2513</v>
      </c>
      <c r="Y2902" s="6">
        <v>1</v>
      </c>
      <c r="Z2902" s="6" t="s">
        <v>2514</v>
      </c>
      <c r="AA2902" s="6" t="s">
        <v>24649</v>
      </c>
      <c r="AB2902" s="6" t="s">
        <v>2522</v>
      </c>
      <c r="AC2902" s="6" t="s">
        <v>24650</v>
      </c>
      <c r="AD2902" s="6" t="s">
        <v>24651</v>
      </c>
      <c r="AE2902" s="7" t="s">
        <v>47</v>
      </c>
      <c r="AF2902" s="7" t="s">
        <v>24652</v>
      </c>
      <c r="AG2902" s="7"/>
      <c r="AH2902" s="7" t="s">
        <v>31090</v>
      </c>
      <c r="AI2902" s="7" t="s">
        <v>24653</v>
      </c>
      <c r="AJ2902" s="8" t="s">
        <v>2520</v>
      </c>
      <c r="AK2902" s="8" t="s">
        <v>2521</v>
      </c>
      <c r="AL2902" s="8" t="s">
        <v>31091</v>
      </c>
      <c r="AM2902" s="8" t="s">
        <v>2523</v>
      </c>
      <c r="AN2902" s="72" t="s">
        <v>31567</v>
      </c>
    </row>
    <row r="2903" spans="2:40" ht="30" hidden="1">
      <c r="B2903" s="85" t="str">
        <f>IF(AND(OR(W2903='Haladó kereső'!$E$15,'Haladó kereső'!$E$15=""),OR(T2903='Haladó kereső'!$E$14,'Haladó kereső'!$E$14=""),OR(O2903&gt;='Haladó kereső'!$E$12,'Haladó kereső'!$E$12=""),OR(U2903='Haladó kereső'!$E$16,'Haladó kereső'!$E$16=""),OR(O2903&lt;='Haladó kereső'!$E$13,'Haladó kereső'!$E$13=""),OR(Y2903='Haladó kereső'!$E$17,'Haladó kereső'!$E$17=""),OR(S2903='Haladó kereső'!$E$10,'Haladó kereső'!$E$10=""),OR(Q2903='Haladó kereső'!$E$9,'Haladó kereső'!$E$9="",'Haladó kereső'!$E$9="összes"),OR(J2903='Haladó kereső'!$E$11,'Haladó kereső'!$E$11="")),"megfelel a választott feltételeknek","-")</f>
        <v>megfelel a választott feltételeknek</v>
      </c>
      <c r="D2903" s="5" t="s">
        <v>24654</v>
      </c>
      <c r="E2903" s="1">
        <v>22.151599999999998</v>
      </c>
      <c r="F2903" s="1">
        <v>48.356999999999999</v>
      </c>
      <c r="G2903" s="5"/>
      <c r="H2903" s="5" t="s">
        <v>24655</v>
      </c>
      <c r="I2903" s="5">
        <v>20172</v>
      </c>
      <c r="J2903" s="5" t="s">
        <v>35</v>
      </c>
      <c r="K2903" s="5" t="s">
        <v>3</v>
      </c>
      <c r="L2903" s="5" t="s">
        <v>3</v>
      </c>
      <c r="M2903" s="5" t="s">
        <v>3</v>
      </c>
      <c r="N2903" s="5">
        <v>2029</v>
      </c>
      <c r="O2903" s="5">
        <v>2050</v>
      </c>
      <c r="P2903" s="5">
        <v>1870</v>
      </c>
      <c r="Q2903" s="5" t="s">
        <v>416</v>
      </c>
      <c r="R2903" s="5" t="s">
        <v>3282</v>
      </c>
      <c r="S2903" s="5" t="s">
        <v>3283</v>
      </c>
      <c r="T2903" s="2" t="s">
        <v>31600</v>
      </c>
      <c r="U2903" s="6" t="s">
        <v>24654</v>
      </c>
      <c r="V2903" s="6"/>
      <c r="W2903" s="6" t="s">
        <v>20</v>
      </c>
      <c r="X2903" s="6" t="s">
        <v>24656</v>
      </c>
      <c r="Y2903" s="6">
        <v>2</v>
      </c>
      <c r="Z2903" s="6" t="s">
        <v>24657</v>
      </c>
      <c r="AA2903" s="6" t="s">
        <v>24658</v>
      </c>
      <c r="AB2903" s="6" t="s">
        <v>24659</v>
      </c>
      <c r="AC2903" s="6" t="s">
        <v>24660</v>
      </c>
      <c r="AD2903" s="6" t="s">
        <v>24661</v>
      </c>
      <c r="AE2903" s="7" t="s">
        <v>47</v>
      </c>
      <c r="AF2903" s="7" t="s">
        <v>24662</v>
      </c>
      <c r="AG2903" s="7"/>
      <c r="AH2903" s="7" t="s">
        <v>31092</v>
      </c>
      <c r="AI2903" s="7" t="s">
        <v>24663</v>
      </c>
      <c r="AJ2903" s="8" t="s">
        <v>24664</v>
      </c>
      <c r="AK2903" s="8" t="s">
        <v>24658</v>
      </c>
      <c r="AL2903" s="8" t="s">
        <v>31093</v>
      </c>
      <c r="AM2903" s="8" t="s">
        <v>24665</v>
      </c>
      <c r="AN2903" s="72" t="s">
        <v>31567</v>
      </c>
    </row>
    <row r="2904" spans="2:40" ht="30" hidden="1">
      <c r="B2904" s="85" t="str">
        <f>IF(AND(OR(W2904='Haladó kereső'!$E$15,'Haladó kereső'!$E$15=""),OR(T2904='Haladó kereső'!$E$14,'Haladó kereső'!$E$14=""),OR(O2904&gt;='Haladó kereső'!$E$12,'Haladó kereső'!$E$12=""),OR(U2904='Haladó kereső'!$E$16,'Haladó kereső'!$E$16=""),OR(O2904&lt;='Haladó kereső'!$E$13,'Haladó kereső'!$E$13=""),OR(Y2904='Haladó kereső'!$E$17,'Haladó kereső'!$E$17=""),OR(S2904='Haladó kereső'!$E$10,'Haladó kereső'!$E$10=""),OR(Q2904='Haladó kereső'!$E$9,'Haladó kereső'!$E$9="",'Haladó kereső'!$E$9="összes"),OR(J2904='Haladó kereső'!$E$11,'Haladó kereső'!$E$11="")),"megfelel a választott feltételeknek","-")</f>
        <v>megfelel a választott feltételeknek</v>
      </c>
      <c r="D2904" s="5" t="s">
        <v>24666</v>
      </c>
      <c r="E2904" s="1">
        <v>20.488033333333334</v>
      </c>
      <c r="F2904" s="1">
        <v>47.305799999999998</v>
      </c>
      <c r="G2904" s="5"/>
      <c r="H2904" s="5" t="s">
        <v>24667</v>
      </c>
      <c r="I2904" s="5">
        <v>10773</v>
      </c>
      <c r="J2904" s="5" t="s">
        <v>35</v>
      </c>
      <c r="K2904" s="5" t="s">
        <v>3</v>
      </c>
      <c r="L2904" s="5" t="s">
        <v>3</v>
      </c>
      <c r="M2904" s="5" t="s">
        <v>3</v>
      </c>
      <c r="N2904" s="5">
        <v>2270</v>
      </c>
      <c r="O2904" s="5">
        <v>2308</v>
      </c>
      <c r="P2904" s="5">
        <v>3504</v>
      </c>
      <c r="Q2904" s="5" t="s">
        <v>17</v>
      </c>
      <c r="R2904" s="5" t="s">
        <v>18</v>
      </c>
      <c r="S2904" s="5" t="s">
        <v>19</v>
      </c>
      <c r="T2904" s="2" t="s">
        <v>31599</v>
      </c>
      <c r="U2904" s="6" t="s">
        <v>3</v>
      </c>
      <c r="V2904" s="6"/>
      <c r="W2904" s="6" t="s">
        <v>7</v>
      </c>
      <c r="X2904" s="6" t="s">
        <v>3</v>
      </c>
      <c r="Y2904" s="6" t="s">
        <v>3</v>
      </c>
      <c r="Z2904" s="6" t="s">
        <v>3</v>
      </c>
      <c r="AA2904" s="6" t="s">
        <v>24668</v>
      </c>
      <c r="AB2904" s="6" t="s">
        <v>3</v>
      </c>
      <c r="AC2904" s="6" t="s">
        <v>24669</v>
      </c>
      <c r="AD2904" s="6" t="s">
        <v>24670</v>
      </c>
      <c r="AE2904" s="7" t="s">
        <v>47</v>
      </c>
      <c r="AF2904" s="7" t="s">
        <v>24671</v>
      </c>
      <c r="AG2904" s="7"/>
      <c r="AH2904" s="7" t="s">
        <v>31094</v>
      </c>
      <c r="AI2904" s="7" t="s">
        <v>24672</v>
      </c>
      <c r="AJ2904" s="8" t="s">
        <v>24673</v>
      </c>
      <c r="AK2904" s="8" t="s">
        <v>24674</v>
      </c>
      <c r="AL2904" s="8" t="s">
        <v>31095</v>
      </c>
      <c r="AM2904" s="8" t="s">
        <v>24675</v>
      </c>
      <c r="AN2904" s="72" t="s">
        <v>31567</v>
      </c>
    </row>
    <row r="2905" spans="2:40" ht="30" hidden="1">
      <c r="B2905" s="85" t="str">
        <f>IF(AND(OR(W2905='Haladó kereső'!$E$15,'Haladó kereső'!$E$15=""),OR(T2905='Haladó kereső'!$E$14,'Haladó kereső'!$E$14=""),OR(O2905&gt;='Haladó kereső'!$E$12,'Haladó kereső'!$E$12=""),OR(U2905='Haladó kereső'!$E$16,'Haladó kereső'!$E$16=""),OR(O2905&lt;='Haladó kereső'!$E$13,'Haladó kereső'!$E$13=""),OR(Y2905='Haladó kereső'!$E$17,'Haladó kereső'!$E$17=""),OR(S2905='Haladó kereső'!$E$10,'Haladó kereső'!$E$10=""),OR(Q2905='Haladó kereső'!$E$9,'Haladó kereső'!$E$9="",'Haladó kereső'!$E$9="összes"),OR(J2905='Haladó kereső'!$E$11,'Haladó kereső'!$E$11="")),"megfelel a választott feltételeknek","-")</f>
        <v>megfelel a választott feltételeknek</v>
      </c>
      <c r="D2905" s="5" t="s">
        <v>24676</v>
      </c>
      <c r="E2905" s="1">
        <v>20.456499999999998</v>
      </c>
      <c r="F2905" s="1">
        <v>47.441933333333331</v>
      </c>
      <c r="G2905" s="5"/>
      <c r="H2905" s="5" t="s">
        <v>24677</v>
      </c>
      <c r="I2905" s="5">
        <v>22770</v>
      </c>
      <c r="J2905" s="5" t="s">
        <v>35</v>
      </c>
      <c r="K2905" s="5" t="s">
        <v>3</v>
      </c>
      <c r="L2905" s="5" t="s">
        <v>3</v>
      </c>
      <c r="M2905" s="5" t="s">
        <v>3</v>
      </c>
      <c r="N2905" s="5">
        <v>3176</v>
      </c>
      <c r="O2905" s="5">
        <v>3181</v>
      </c>
      <c r="P2905" s="5">
        <v>4520</v>
      </c>
      <c r="Q2905" s="5" t="s">
        <v>17</v>
      </c>
      <c r="R2905" s="5" t="s">
        <v>18</v>
      </c>
      <c r="S2905" s="5" t="s">
        <v>19</v>
      </c>
      <c r="T2905" s="2" t="s">
        <v>31599</v>
      </c>
      <c r="U2905" s="6" t="s">
        <v>3</v>
      </c>
      <c r="V2905" s="6"/>
      <c r="W2905" s="6" t="s">
        <v>7</v>
      </c>
      <c r="X2905" s="6" t="s">
        <v>3</v>
      </c>
      <c r="Y2905" s="6" t="s">
        <v>3</v>
      </c>
      <c r="Z2905" s="6" t="s">
        <v>3</v>
      </c>
      <c r="AA2905" s="6" t="s">
        <v>24678</v>
      </c>
      <c r="AB2905" s="6" t="s">
        <v>3</v>
      </c>
      <c r="AC2905" s="6" t="s">
        <v>24679</v>
      </c>
      <c r="AD2905" s="6" t="s">
        <v>24680</v>
      </c>
      <c r="AE2905" s="7" t="s">
        <v>47</v>
      </c>
      <c r="AF2905" s="7" t="s">
        <v>24681</v>
      </c>
      <c r="AG2905" s="7"/>
      <c r="AH2905" s="7" t="s">
        <v>31096</v>
      </c>
      <c r="AI2905" s="7" t="s">
        <v>24682</v>
      </c>
      <c r="AJ2905" s="8" t="s">
        <v>14941</v>
      </c>
      <c r="AK2905" s="8" t="s">
        <v>24678</v>
      </c>
      <c r="AL2905" s="8" t="s">
        <v>31097</v>
      </c>
      <c r="AM2905" s="8" t="s">
        <v>24683</v>
      </c>
      <c r="AN2905" s="72" t="s">
        <v>31567</v>
      </c>
    </row>
    <row r="2906" spans="2:40" ht="30" hidden="1">
      <c r="B2906" s="85" t="str">
        <f>IF(AND(OR(W2906='Haladó kereső'!$E$15,'Haladó kereső'!$E$15=""),OR(T2906='Haladó kereső'!$E$14,'Haladó kereső'!$E$14=""),OR(O2906&gt;='Haladó kereső'!$E$12,'Haladó kereső'!$E$12=""),OR(U2906='Haladó kereső'!$E$16,'Haladó kereső'!$E$16=""),OR(O2906&lt;='Haladó kereső'!$E$13,'Haladó kereső'!$E$13=""),OR(Y2906='Haladó kereső'!$E$17,'Haladó kereső'!$E$17=""),OR(S2906='Haladó kereső'!$E$10,'Haladó kereső'!$E$10=""),OR(Q2906='Haladó kereső'!$E$9,'Haladó kereső'!$E$9="",'Haladó kereső'!$E$9="összes"),OR(J2906='Haladó kereső'!$E$11,'Haladó kereső'!$E$11="")),"megfelel a választott feltételeknek","-")</f>
        <v>megfelel a választott feltételeknek</v>
      </c>
      <c r="D2906" s="5" t="s">
        <v>24684</v>
      </c>
      <c r="E2906" s="1">
        <v>22.739533333333334</v>
      </c>
      <c r="F2906" s="1">
        <v>48.106500000000004</v>
      </c>
      <c r="G2906" s="5"/>
      <c r="H2906" s="5" t="s">
        <v>24685</v>
      </c>
      <c r="I2906" s="5">
        <v>24448</v>
      </c>
      <c r="J2906" s="5" t="s">
        <v>35</v>
      </c>
      <c r="K2906" s="5" t="s">
        <v>3</v>
      </c>
      <c r="L2906" s="5" t="s">
        <v>3</v>
      </c>
      <c r="M2906" s="5" t="s">
        <v>3</v>
      </c>
      <c r="N2906" s="5">
        <v>261</v>
      </c>
      <c r="O2906" s="5">
        <v>261</v>
      </c>
      <c r="P2906" s="5">
        <v>481</v>
      </c>
      <c r="Q2906" s="5" t="s">
        <v>416</v>
      </c>
      <c r="R2906" s="5" t="s">
        <v>4432</v>
      </c>
      <c r="S2906" s="5" t="s">
        <v>4433</v>
      </c>
      <c r="T2906" s="2" t="s">
        <v>31600</v>
      </c>
      <c r="U2906" s="6" t="s">
        <v>16864</v>
      </c>
      <c r="V2906" s="6"/>
      <c r="W2906" s="6" t="s">
        <v>40</v>
      </c>
      <c r="X2906" s="6" t="s">
        <v>16865</v>
      </c>
      <c r="Y2906" s="6">
        <v>3</v>
      </c>
      <c r="Z2906" s="6" t="s">
        <v>16866</v>
      </c>
      <c r="AA2906" s="6" t="s">
        <v>24686</v>
      </c>
      <c r="AB2906" s="6" t="s">
        <v>24687</v>
      </c>
      <c r="AC2906" s="6" t="s">
        <v>24688</v>
      </c>
      <c r="AD2906" s="6" t="s">
        <v>24689</v>
      </c>
      <c r="AE2906" s="7" t="s">
        <v>47</v>
      </c>
      <c r="AF2906" s="7" t="s">
        <v>10699</v>
      </c>
      <c r="AG2906" s="7"/>
      <c r="AH2906" s="7" t="s">
        <v>31098</v>
      </c>
      <c r="AI2906" s="7" t="s">
        <v>24688</v>
      </c>
      <c r="AJ2906" s="8" t="s">
        <v>16872</v>
      </c>
      <c r="AK2906" s="8" t="s">
        <v>16873</v>
      </c>
      <c r="AL2906" s="8" t="s">
        <v>31099</v>
      </c>
      <c r="AM2906" s="8" t="s">
        <v>24690</v>
      </c>
      <c r="AN2906" s="72" t="s">
        <v>31567</v>
      </c>
    </row>
    <row r="2907" spans="2:40" ht="30" hidden="1">
      <c r="B2907" s="85" t="str">
        <f>IF(AND(OR(W2907='Haladó kereső'!$E$15,'Haladó kereső'!$E$15=""),OR(T2907='Haladó kereső'!$E$14,'Haladó kereső'!$E$14=""),OR(O2907&gt;='Haladó kereső'!$E$12,'Haladó kereső'!$E$12=""),OR(U2907='Haladó kereső'!$E$16,'Haladó kereső'!$E$16=""),OR(O2907&lt;='Haladó kereső'!$E$13,'Haladó kereső'!$E$13=""),OR(Y2907='Haladó kereső'!$E$17,'Haladó kereső'!$E$17=""),OR(S2907='Haladó kereső'!$E$10,'Haladó kereső'!$E$10=""),OR(Q2907='Haladó kereső'!$E$9,'Haladó kereső'!$E$9="",'Haladó kereső'!$E$9="összes"),OR(J2907='Haladó kereső'!$E$11,'Haladó kereső'!$E$11="")),"megfelel a választott feltételeknek","-")</f>
        <v>megfelel a választott feltételeknek</v>
      </c>
      <c r="D2907" s="5" t="s">
        <v>24691</v>
      </c>
      <c r="E2907" s="1">
        <v>20.987733333333335</v>
      </c>
      <c r="F2907" s="1">
        <v>47.69103333333333</v>
      </c>
      <c r="G2907" s="5"/>
      <c r="H2907" s="5" t="s">
        <v>24692</v>
      </c>
      <c r="I2907" s="5">
        <v>15644</v>
      </c>
      <c r="J2907" s="5" t="s">
        <v>2</v>
      </c>
      <c r="K2907" s="5" t="s">
        <v>3</v>
      </c>
      <c r="L2907" s="5" t="s">
        <v>3</v>
      </c>
      <c r="M2907" s="5" t="s">
        <v>3</v>
      </c>
      <c r="N2907" s="5">
        <v>4771</v>
      </c>
      <c r="O2907" s="5">
        <v>4752</v>
      </c>
      <c r="P2907" s="5">
        <v>13633</v>
      </c>
      <c r="Q2907" s="5" t="s">
        <v>658</v>
      </c>
      <c r="R2907" s="5" t="s">
        <v>7886</v>
      </c>
      <c r="S2907" s="5" t="s">
        <v>2472</v>
      </c>
      <c r="T2907" s="2" t="s">
        <v>31599</v>
      </c>
      <c r="U2907" s="6" t="s">
        <v>3</v>
      </c>
      <c r="V2907" s="6"/>
      <c r="W2907" s="6" t="s">
        <v>7</v>
      </c>
      <c r="X2907" s="6" t="s">
        <v>3</v>
      </c>
      <c r="Y2907" s="6" t="s">
        <v>3</v>
      </c>
      <c r="Z2907" s="6" t="s">
        <v>3</v>
      </c>
      <c r="AA2907" s="6" t="s">
        <v>24693</v>
      </c>
      <c r="AB2907" s="6" t="s">
        <v>3</v>
      </c>
      <c r="AC2907" s="6" t="s">
        <v>24694</v>
      </c>
      <c r="AD2907" s="6" t="s">
        <v>24695</v>
      </c>
      <c r="AE2907" s="7" t="s">
        <v>47</v>
      </c>
      <c r="AF2907" s="7" t="s">
        <v>24696</v>
      </c>
      <c r="AG2907" s="7"/>
      <c r="AH2907" s="7" t="s">
        <v>31100</v>
      </c>
      <c r="AI2907" s="7" t="s">
        <v>24697</v>
      </c>
      <c r="AJ2907" s="8" t="s">
        <v>24698</v>
      </c>
      <c r="AK2907" s="8" t="s">
        <v>24693</v>
      </c>
      <c r="AL2907" s="8" t="s">
        <v>31101</v>
      </c>
      <c r="AM2907" s="8" t="s">
        <v>24699</v>
      </c>
      <c r="AN2907" s="72" t="s">
        <v>31567</v>
      </c>
    </row>
    <row r="2908" spans="2:40" ht="15.75" hidden="1">
      <c r="B2908" s="85" t="str">
        <f>IF(AND(OR(W2908='Haladó kereső'!$E$15,'Haladó kereső'!$E$15=""),OR(T2908='Haladó kereső'!$E$14,'Haladó kereső'!$E$14=""),OR(O2908&gt;='Haladó kereső'!$E$12,'Haladó kereső'!$E$12=""),OR(U2908='Haladó kereső'!$E$16,'Haladó kereső'!$E$16=""),OR(O2908&lt;='Haladó kereső'!$E$13,'Haladó kereső'!$E$13=""),OR(Y2908='Haladó kereső'!$E$17,'Haladó kereső'!$E$17=""),OR(S2908='Haladó kereső'!$E$10,'Haladó kereső'!$E$10=""),OR(Q2908='Haladó kereső'!$E$9,'Haladó kereső'!$E$9="",'Haladó kereső'!$E$9="összes"),OR(J2908='Haladó kereső'!$E$11,'Haladó kereső'!$E$11="")),"megfelel a választott feltételeknek","-")</f>
        <v>megfelel a választott feltételeknek</v>
      </c>
      <c r="D2908" s="5" t="s">
        <v>24700</v>
      </c>
      <c r="E2908" s="1">
        <v>21.789133333333336</v>
      </c>
      <c r="F2908" s="1">
        <v>48.235033333333334</v>
      </c>
      <c r="G2908" s="5"/>
      <c r="H2908" s="5" t="s">
        <v>24701</v>
      </c>
      <c r="I2908" s="5">
        <v>29133</v>
      </c>
      <c r="J2908" s="5" t="s">
        <v>35</v>
      </c>
      <c r="K2908" s="5" t="s">
        <v>3</v>
      </c>
      <c r="L2908" s="5" t="s">
        <v>3</v>
      </c>
      <c r="M2908" s="5" t="s">
        <v>3</v>
      </c>
      <c r="N2908" s="5">
        <v>635</v>
      </c>
      <c r="O2908" s="5">
        <v>630</v>
      </c>
      <c r="P2908" s="5">
        <v>2027</v>
      </c>
      <c r="Q2908" s="5" t="s">
        <v>69</v>
      </c>
      <c r="R2908" s="5" t="s">
        <v>3963</v>
      </c>
      <c r="S2908" s="5" t="s">
        <v>3964</v>
      </c>
      <c r="T2908" s="2" t="s">
        <v>31600</v>
      </c>
      <c r="U2908" s="6" t="s">
        <v>24702</v>
      </c>
      <c r="V2908" s="6"/>
      <c r="W2908" s="6" t="s">
        <v>40</v>
      </c>
      <c r="X2908" s="6" t="s">
        <v>24703</v>
      </c>
      <c r="Y2908" s="6">
        <v>2</v>
      </c>
      <c r="Z2908" s="6" t="s">
        <v>24704</v>
      </c>
      <c r="AA2908" s="6" t="s">
        <v>24705</v>
      </c>
      <c r="AB2908" s="6" t="s">
        <v>24706</v>
      </c>
      <c r="AC2908" s="6" t="s">
        <v>24707</v>
      </c>
      <c r="AD2908" s="6" t="s">
        <v>24708</v>
      </c>
      <c r="AE2908" s="7" t="s">
        <v>47</v>
      </c>
      <c r="AF2908" s="7" t="s">
        <v>24709</v>
      </c>
      <c r="AG2908" s="7"/>
      <c r="AH2908" s="7" t="s">
        <v>31102</v>
      </c>
      <c r="AI2908" s="7" t="s">
        <v>24710</v>
      </c>
      <c r="AJ2908" s="8" t="s">
        <v>24711</v>
      </c>
      <c r="AK2908" s="8" t="s">
        <v>24712</v>
      </c>
      <c r="AL2908" s="8" t="s">
        <v>24713</v>
      </c>
      <c r="AM2908" s="8" t="s">
        <v>24714</v>
      </c>
      <c r="AN2908" s="72" t="s">
        <v>31567</v>
      </c>
    </row>
    <row r="2909" spans="2:40" ht="15.75" hidden="1">
      <c r="B2909" s="85" t="str">
        <f>IF(AND(OR(W2909='Haladó kereső'!$E$15,'Haladó kereső'!$E$15=""),OR(T2909='Haladó kereső'!$E$14,'Haladó kereső'!$E$14=""),OR(O2909&gt;='Haladó kereső'!$E$12,'Haladó kereső'!$E$12=""),OR(U2909='Haladó kereső'!$E$16,'Haladó kereső'!$E$16=""),OR(O2909&lt;='Haladó kereső'!$E$13,'Haladó kereső'!$E$13=""),OR(Y2909='Haladó kereső'!$E$17,'Haladó kereső'!$E$17=""),OR(S2909='Haladó kereső'!$E$10,'Haladó kereső'!$E$10=""),OR(Q2909='Haladó kereső'!$E$9,'Haladó kereső'!$E$9="",'Haladó kereső'!$E$9="összes"),OR(J2909='Haladó kereső'!$E$11,'Haladó kereső'!$E$11="")),"megfelel a választott feltételeknek","-")</f>
        <v>megfelel a választott feltételeknek</v>
      </c>
      <c r="D2909" s="5" t="s">
        <v>24715</v>
      </c>
      <c r="E2909" s="1">
        <v>21.236733333333333</v>
      </c>
      <c r="F2909" s="1">
        <v>48.025066666666667</v>
      </c>
      <c r="G2909" s="5"/>
      <c r="H2909" s="5" t="s">
        <v>24716</v>
      </c>
      <c r="I2909" s="5">
        <v>6433</v>
      </c>
      <c r="J2909" s="5" t="s">
        <v>35</v>
      </c>
      <c r="K2909" s="5" t="s">
        <v>3</v>
      </c>
      <c r="L2909" s="5" t="s">
        <v>3</v>
      </c>
      <c r="M2909" s="5" t="s">
        <v>3</v>
      </c>
      <c r="N2909" s="5">
        <v>2273</v>
      </c>
      <c r="O2909" s="5">
        <v>2274</v>
      </c>
      <c r="P2909" s="5">
        <v>4875</v>
      </c>
      <c r="Q2909" s="5" t="s">
        <v>416</v>
      </c>
      <c r="R2909" s="5" t="s">
        <v>23746</v>
      </c>
      <c r="S2909" s="5" t="s">
        <v>23747</v>
      </c>
      <c r="T2909" s="2" t="s">
        <v>31599</v>
      </c>
      <c r="U2909" s="6" t="s">
        <v>3</v>
      </c>
      <c r="V2909" s="6"/>
      <c r="W2909" s="6" t="s">
        <v>7</v>
      </c>
      <c r="X2909" s="6" t="s">
        <v>3</v>
      </c>
      <c r="Y2909" s="6" t="s">
        <v>3</v>
      </c>
      <c r="Z2909" s="6" t="s">
        <v>3</v>
      </c>
      <c r="AA2909" s="6" t="s">
        <v>24717</v>
      </c>
      <c r="AB2909" s="6" t="s">
        <v>3</v>
      </c>
      <c r="AC2909" s="6" t="s">
        <v>24718</v>
      </c>
      <c r="AD2909" s="6" t="s">
        <v>24719</v>
      </c>
      <c r="AE2909" s="7" t="s">
        <v>47</v>
      </c>
      <c r="AF2909" s="7" t="s">
        <v>24720</v>
      </c>
      <c r="AG2909" s="7"/>
      <c r="AH2909" s="7" t="s">
        <v>31103</v>
      </c>
      <c r="AI2909" s="7" t="s">
        <v>24721</v>
      </c>
      <c r="AJ2909" s="8" t="s">
        <v>24722</v>
      </c>
      <c r="AK2909" s="8" t="s">
        <v>24717</v>
      </c>
      <c r="AL2909" s="8" t="s">
        <v>31104</v>
      </c>
      <c r="AM2909" s="8" t="s">
        <v>24718</v>
      </c>
      <c r="AN2909" s="72" t="s">
        <v>31567</v>
      </c>
    </row>
    <row r="2910" spans="2:40" ht="30" hidden="1">
      <c r="B2910" s="85" t="str">
        <f>IF(AND(OR(W2910='Haladó kereső'!$E$15,'Haladó kereső'!$E$15=""),OR(T2910='Haladó kereső'!$E$14,'Haladó kereső'!$E$14=""),OR(O2910&gt;='Haladó kereső'!$E$12,'Haladó kereső'!$E$12=""),OR(U2910='Haladó kereső'!$E$16,'Haladó kereső'!$E$16=""),OR(O2910&lt;='Haladó kereső'!$E$13,'Haladó kereső'!$E$13=""),OR(Y2910='Haladó kereső'!$E$17,'Haladó kereső'!$E$17=""),OR(S2910='Haladó kereső'!$E$10,'Haladó kereső'!$E$10=""),OR(Q2910='Haladó kereső'!$E$9,'Haladó kereső'!$E$9="",'Haladó kereső'!$E$9="összes"),OR(J2910='Haladó kereső'!$E$11,'Haladó kereső'!$E$11="")),"megfelel a választott feltételeknek","-")</f>
        <v>megfelel a választott feltételeknek</v>
      </c>
      <c r="D2910" s="5" t="s">
        <v>24723</v>
      </c>
      <c r="E2910" s="1">
        <v>20.640933333333333</v>
      </c>
      <c r="F2910" s="1">
        <v>47.506100000000004</v>
      </c>
      <c r="G2910" s="5"/>
      <c r="H2910" s="5" t="s">
        <v>24724</v>
      </c>
      <c r="I2910" s="5">
        <v>16230</v>
      </c>
      <c r="J2910" s="5" t="s">
        <v>35</v>
      </c>
      <c r="K2910" s="5" t="s">
        <v>3</v>
      </c>
      <c r="L2910" s="5" t="s">
        <v>3</v>
      </c>
      <c r="M2910" s="5" t="s">
        <v>3</v>
      </c>
      <c r="N2910" s="5">
        <v>1178</v>
      </c>
      <c r="O2910" s="5">
        <v>1176</v>
      </c>
      <c r="P2910" s="5">
        <v>2720</v>
      </c>
      <c r="Q2910" s="5" t="s">
        <v>17</v>
      </c>
      <c r="R2910" s="5" t="s">
        <v>17572</v>
      </c>
      <c r="S2910" s="5" t="s">
        <v>17573</v>
      </c>
      <c r="T2910" s="2" t="s">
        <v>31600</v>
      </c>
      <c r="U2910" s="6" t="s">
        <v>24725</v>
      </c>
      <c r="V2910" s="6"/>
      <c r="W2910" s="6" t="s">
        <v>40</v>
      </c>
      <c r="X2910" s="6" t="s">
        <v>24726</v>
      </c>
      <c r="Y2910" s="6">
        <v>2</v>
      </c>
      <c r="Z2910" s="6" t="s">
        <v>24727</v>
      </c>
      <c r="AA2910" s="6" t="s">
        <v>24728</v>
      </c>
      <c r="AB2910" s="6" t="s">
        <v>24729</v>
      </c>
      <c r="AC2910" s="6" t="s">
        <v>24730</v>
      </c>
      <c r="AD2910" s="6" t="s">
        <v>24731</v>
      </c>
      <c r="AE2910" s="7" t="s">
        <v>47</v>
      </c>
      <c r="AF2910" s="7" t="s">
        <v>24732</v>
      </c>
      <c r="AG2910" s="7"/>
      <c r="AH2910" s="7" t="s">
        <v>31105</v>
      </c>
      <c r="AI2910" s="7" t="s">
        <v>24733</v>
      </c>
      <c r="AJ2910" s="8" t="s">
        <v>24734</v>
      </c>
      <c r="AK2910" s="8" t="s">
        <v>24735</v>
      </c>
      <c r="AL2910" s="8" t="s">
        <v>31106</v>
      </c>
      <c r="AM2910" s="8" t="s">
        <v>24736</v>
      </c>
      <c r="AN2910" s="72" t="s">
        <v>31567</v>
      </c>
    </row>
    <row r="2911" spans="2:40" ht="30" hidden="1">
      <c r="B2911" s="85" t="str">
        <f>IF(AND(OR(W2911='Haladó kereső'!$E$15,'Haladó kereső'!$E$15=""),OR(T2911='Haladó kereső'!$E$14,'Haladó kereső'!$E$14=""),OR(O2911&gt;='Haladó kereső'!$E$12,'Haladó kereső'!$E$12=""),OR(U2911='Haladó kereső'!$E$16,'Haladó kereső'!$E$16=""),OR(O2911&lt;='Haladó kereső'!$E$13,'Haladó kereső'!$E$13=""),OR(Y2911='Haladó kereső'!$E$17,'Haladó kereső'!$E$17=""),OR(S2911='Haladó kereső'!$E$10,'Haladó kereső'!$E$10=""),OR(Q2911='Haladó kereső'!$E$9,'Haladó kereső'!$E$9="",'Haladó kereső'!$E$9="összes"),OR(J2911='Haladó kereső'!$E$11,'Haladó kereső'!$E$11="")),"megfelel a választott feltételeknek","-")</f>
        <v>megfelel a választott feltételeknek</v>
      </c>
      <c r="D2911" s="5" t="s">
        <v>24737</v>
      </c>
      <c r="E2911" s="1">
        <v>21.169266666666669</v>
      </c>
      <c r="F2911" s="1">
        <v>48.003700000000002</v>
      </c>
      <c r="G2911" s="5"/>
      <c r="H2911" s="5" t="s">
        <v>24738</v>
      </c>
      <c r="I2911" s="5">
        <v>12593</v>
      </c>
      <c r="J2911" s="5" t="s">
        <v>35</v>
      </c>
      <c r="K2911" s="5" t="s">
        <v>555</v>
      </c>
      <c r="L2911" s="5" t="s">
        <v>3</v>
      </c>
      <c r="M2911" s="5" t="s">
        <v>3</v>
      </c>
      <c r="N2911" s="5">
        <v>2854</v>
      </c>
      <c r="O2911" s="5">
        <v>2825</v>
      </c>
      <c r="P2911" s="5">
        <v>8259</v>
      </c>
      <c r="Q2911" s="5" t="s">
        <v>416</v>
      </c>
      <c r="R2911" s="5" t="s">
        <v>23746</v>
      </c>
      <c r="S2911" s="5" t="s">
        <v>23747</v>
      </c>
      <c r="T2911" s="2" t="s">
        <v>31599</v>
      </c>
      <c r="U2911" s="6" t="s">
        <v>3</v>
      </c>
      <c r="V2911" s="6"/>
      <c r="W2911" s="6" t="s">
        <v>7</v>
      </c>
      <c r="X2911" s="6" t="s">
        <v>3</v>
      </c>
      <c r="Y2911" s="6" t="s">
        <v>3</v>
      </c>
      <c r="Z2911" s="6" t="s">
        <v>3</v>
      </c>
      <c r="AA2911" s="6" t="s">
        <v>24739</v>
      </c>
      <c r="AB2911" s="6" t="s">
        <v>3</v>
      </c>
      <c r="AC2911" s="6" t="s">
        <v>24740</v>
      </c>
      <c r="AD2911" s="6" t="s">
        <v>24741</v>
      </c>
      <c r="AE2911" s="7" t="s">
        <v>47</v>
      </c>
      <c r="AF2911" s="7" t="s">
        <v>24742</v>
      </c>
      <c r="AG2911" s="7"/>
      <c r="AH2911" s="7" t="s">
        <v>31107</v>
      </c>
      <c r="AI2911" s="7" t="s">
        <v>24740</v>
      </c>
      <c r="AJ2911" s="8" t="s">
        <v>24743</v>
      </c>
      <c r="AK2911" s="8" t="s">
        <v>24739</v>
      </c>
      <c r="AL2911" s="8" t="s">
        <v>31108</v>
      </c>
      <c r="AM2911" s="8" t="s">
        <v>24740</v>
      </c>
      <c r="AN2911" s="72" t="s">
        <v>31567</v>
      </c>
    </row>
    <row r="2912" spans="2:40" ht="30" hidden="1">
      <c r="B2912" s="85" t="str">
        <f>IF(AND(OR(W2912='Haladó kereső'!$E$15,'Haladó kereső'!$E$15=""),OR(T2912='Haladó kereső'!$E$14,'Haladó kereső'!$E$14=""),OR(O2912&gt;='Haladó kereső'!$E$12,'Haladó kereső'!$E$12=""),OR(U2912='Haladó kereső'!$E$16,'Haladó kereső'!$E$16=""),OR(O2912&lt;='Haladó kereső'!$E$13,'Haladó kereső'!$E$13=""),OR(Y2912='Haladó kereső'!$E$17,'Haladó kereső'!$E$17=""),OR(S2912='Haladó kereső'!$E$10,'Haladó kereső'!$E$10=""),OR(Q2912='Haladó kereső'!$E$9,'Haladó kereső'!$E$9="",'Haladó kereső'!$E$9="összes"),OR(J2912='Haladó kereső'!$E$11,'Haladó kereső'!$E$11="")),"megfelel a választott feltételeknek","-")</f>
        <v>megfelel a választott feltételeknek</v>
      </c>
      <c r="D2912" s="5" t="s">
        <v>24744</v>
      </c>
      <c r="E2912" s="1">
        <v>20.867466666666669</v>
      </c>
      <c r="F2912" s="1">
        <v>47.683633333333333</v>
      </c>
      <c r="G2912" s="5"/>
      <c r="H2912" s="5" t="s">
        <v>24745</v>
      </c>
      <c r="I2912" s="5">
        <v>3717</v>
      </c>
      <c r="J2912" s="5" t="s">
        <v>35</v>
      </c>
      <c r="K2912" s="5" t="s">
        <v>3</v>
      </c>
      <c r="L2912" s="5" t="s">
        <v>3</v>
      </c>
      <c r="M2912" s="5" t="s">
        <v>3</v>
      </c>
      <c r="N2912" s="5">
        <v>410</v>
      </c>
      <c r="O2912" s="5">
        <v>403</v>
      </c>
      <c r="P2912" s="5">
        <v>4664</v>
      </c>
      <c r="Q2912" s="5" t="s">
        <v>69</v>
      </c>
      <c r="R2912" s="5" t="s">
        <v>1253</v>
      </c>
      <c r="S2912" s="5" t="s">
        <v>1254</v>
      </c>
      <c r="T2912" s="2" t="s">
        <v>31600</v>
      </c>
      <c r="U2912" s="6" t="s">
        <v>9598</v>
      </c>
      <c r="V2912" s="6"/>
      <c r="W2912" s="6" t="s">
        <v>40</v>
      </c>
      <c r="X2912" s="6" t="s">
        <v>9599</v>
      </c>
      <c r="Y2912" s="6">
        <v>4</v>
      </c>
      <c r="Z2912" s="6" t="s">
        <v>9600</v>
      </c>
      <c r="AA2912" s="6" t="s">
        <v>24746</v>
      </c>
      <c r="AB2912" s="6" t="s">
        <v>24747</v>
      </c>
      <c r="AC2912" s="6" t="s">
        <v>24748</v>
      </c>
      <c r="AD2912" s="6" t="s">
        <v>24749</v>
      </c>
      <c r="AE2912" s="7" t="s">
        <v>47</v>
      </c>
      <c r="AF2912" s="7" t="s">
        <v>1728</v>
      </c>
      <c r="AG2912" s="7"/>
      <c r="AH2912" s="7" t="s">
        <v>31109</v>
      </c>
      <c r="AI2912" s="7" t="s">
        <v>24748</v>
      </c>
      <c r="AJ2912" s="8" t="s">
        <v>9606</v>
      </c>
      <c r="AK2912" s="8" t="s">
        <v>9607</v>
      </c>
      <c r="AL2912" s="8" t="s">
        <v>31110</v>
      </c>
      <c r="AM2912" s="8" t="s">
        <v>11613</v>
      </c>
      <c r="AN2912" s="72" t="s">
        <v>31567</v>
      </c>
    </row>
    <row r="2913" spans="2:40" ht="30" hidden="1">
      <c r="B2913" s="85" t="str">
        <f>IF(AND(OR(W2913='Haladó kereső'!$E$15,'Haladó kereső'!$E$15=""),OR(T2913='Haladó kereső'!$E$14,'Haladó kereső'!$E$14=""),OR(O2913&gt;='Haladó kereső'!$E$12,'Haladó kereső'!$E$12=""),OR(U2913='Haladó kereső'!$E$16,'Haladó kereső'!$E$16=""),OR(O2913&lt;='Haladó kereső'!$E$13,'Haladó kereső'!$E$13=""),OR(Y2913='Haladó kereső'!$E$17,'Haladó kereső'!$E$17=""),OR(S2913='Haladó kereső'!$E$10,'Haladó kereső'!$E$10=""),OR(Q2913='Haladó kereső'!$E$9,'Haladó kereső'!$E$9="",'Haladó kereső'!$E$9="összes"),OR(J2913='Haladó kereső'!$E$11,'Haladó kereső'!$E$11="")),"megfelel a választott feltételeknek","-")</f>
        <v>megfelel a választott feltételeknek</v>
      </c>
      <c r="D2913" s="5" t="s">
        <v>24750</v>
      </c>
      <c r="E2913" s="1">
        <v>21.455199999999998</v>
      </c>
      <c r="F2913" s="1">
        <v>48.033733333333331</v>
      </c>
      <c r="G2913" s="5"/>
      <c r="H2913" s="5" t="s">
        <v>24751</v>
      </c>
      <c r="I2913" s="5">
        <v>9113</v>
      </c>
      <c r="J2913" s="5" t="s">
        <v>35</v>
      </c>
      <c r="K2913" s="5" t="s">
        <v>3</v>
      </c>
      <c r="L2913" s="5" t="s">
        <v>3</v>
      </c>
      <c r="M2913" s="5" t="s">
        <v>3</v>
      </c>
      <c r="N2913" s="5">
        <v>2711</v>
      </c>
      <c r="O2913" s="5">
        <v>2727</v>
      </c>
      <c r="P2913" s="5">
        <v>5453</v>
      </c>
      <c r="Q2913" s="5" t="s">
        <v>416</v>
      </c>
      <c r="R2913" s="5" t="s">
        <v>23746</v>
      </c>
      <c r="S2913" s="5" t="s">
        <v>23747</v>
      </c>
      <c r="T2913" s="2" t="s">
        <v>31599</v>
      </c>
      <c r="U2913" s="6" t="s">
        <v>3</v>
      </c>
      <c r="V2913" s="6"/>
      <c r="W2913" s="6" t="s">
        <v>7</v>
      </c>
      <c r="X2913" s="6" t="s">
        <v>3</v>
      </c>
      <c r="Y2913" s="6" t="s">
        <v>3</v>
      </c>
      <c r="Z2913" s="6" t="s">
        <v>3</v>
      </c>
      <c r="AA2913" s="6" t="s">
        <v>24752</v>
      </c>
      <c r="AB2913" s="6" t="s">
        <v>3</v>
      </c>
      <c r="AC2913" s="6" t="s">
        <v>24753</v>
      </c>
      <c r="AD2913" s="6" t="s">
        <v>3</v>
      </c>
      <c r="AE2913" s="7" t="s">
        <v>47</v>
      </c>
      <c r="AF2913" s="7" t="s">
        <v>1752</v>
      </c>
      <c r="AG2913" s="7"/>
      <c r="AH2913" s="7" t="s">
        <v>31111</v>
      </c>
      <c r="AI2913" s="7" t="s">
        <v>24753</v>
      </c>
      <c r="AJ2913" s="8" t="s">
        <v>24754</v>
      </c>
      <c r="AK2913" s="8" t="s">
        <v>24752</v>
      </c>
      <c r="AL2913" s="8" t="s">
        <v>31112</v>
      </c>
      <c r="AM2913" s="8" t="s">
        <v>24753</v>
      </c>
      <c r="AN2913" s="72" t="s">
        <v>31567</v>
      </c>
    </row>
    <row r="2914" spans="2:40" ht="30" hidden="1">
      <c r="B2914" s="85" t="str">
        <f>IF(AND(OR(W2914='Haladó kereső'!$E$15,'Haladó kereső'!$E$15=""),OR(T2914='Haladó kereső'!$E$14,'Haladó kereső'!$E$14=""),OR(O2914&gt;='Haladó kereső'!$E$12,'Haladó kereső'!$E$12=""),OR(U2914='Haladó kereső'!$E$16,'Haladó kereső'!$E$16=""),OR(O2914&lt;='Haladó kereső'!$E$13,'Haladó kereső'!$E$13=""),OR(Y2914='Haladó kereső'!$E$17,'Haladó kereső'!$E$17=""),OR(S2914='Haladó kereső'!$E$10,'Haladó kereső'!$E$10=""),OR(Q2914='Haladó kereső'!$E$9,'Haladó kereső'!$E$9="",'Haladó kereső'!$E$9="összes"),OR(J2914='Haladó kereső'!$E$11,'Haladó kereső'!$E$11="")),"megfelel a választott feltételeknek","-")</f>
        <v>megfelel a választott feltételeknek</v>
      </c>
      <c r="D2914" s="5" t="s">
        <v>24755</v>
      </c>
      <c r="E2914" s="1">
        <v>20.242733333333334</v>
      </c>
      <c r="F2914" s="1">
        <v>46.9589</v>
      </c>
      <c r="G2914" s="5"/>
      <c r="H2914" s="5" t="s">
        <v>24756</v>
      </c>
      <c r="I2914" s="5">
        <v>13815</v>
      </c>
      <c r="J2914" s="5" t="s">
        <v>2</v>
      </c>
      <c r="K2914" s="5" t="s">
        <v>3</v>
      </c>
      <c r="L2914" s="5" t="s">
        <v>3</v>
      </c>
      <c r="M2914" s="5" t="s">
        <v>3</v>
      </c>
      <c r="N2914" s="5">
        <v>11254</v>
      </c>
      <c r="O2914" s="5">
        <v>11137</v>
      </c>
      <c r="P2914" s="5">
        <v>8034</v>
      </c>
      <c r="Q2914" s="5" t="s">
        <v>17</v>
      </c>
      <c r="R2914" s="5" t="s">
        <v>5310</v>
      </c>
      <c r="S2914" s="5" t="s">
        <v>5311</v>
      </c>
      <c r="T2914" s="2" t="s">
        <v>31599</v>
      </c>
      <c r="U2914" s="6" t="s">
        <v>3</v>
      </c>
      <c r="V2914" s="6"/>
      <c r="W2914" s="6" t="s">
        <v>7</v>
      </c>
      <c r="X2914" s="6" t="s">
        <v>3</v>
      </c>
      <c r="Y2914" s="6" t="s">
        <v>3</v>
      </c>
      <c r="Z2914" s="6" t="s">
        <v>3</v>
      </c>
      <c r="AA2914" s="6" t="s">
        <v>24757</v>
      </c>
      <c r="AB2914" s="6" t="s">
        <v>3</v>
      </c>
      <c r="AC2914" s="6" t="s">
        <v>24758</v>
      </c>
      <c r="AD2914" s="6" t="s">
        <v>24759</v>
      </c>
      <c r="AE2914" s="7" t="s">
        <v>47</v>
      </c>
      <c r="AF2914" s="7" t="s">
        <v>24760</v>
      </c>
      <c r="AG2914" s="7"/>
      <c r="AH2914" s="7" t="s">
        <v>31113</v>
      </c>
      <c r="AI2914" s="7" t="s">
        <v>24758</v>
      </c>
      <c r="AJ2914" s="8" t="s">
        <v>24761</v>
      </c>
      <c r="AK2914" s="8" t="s">
        <v>24757</v>
      </c>
      <c r="AL2914" s="8" t="s">
        <v>31114</v>
      </c>
      <c r="AM2914" s="8" t="s">
        <v>24762</v>
      </c>
      <c r="AN2914" s="72" t="s">
        <v>31567</v>
      </c>
    </row>
    <row r="2915" spans="2:40" ht="30" hidden="1">
      <c r="B2915" s="85" t="str">
        <f>IF(AND(OR(W2915='Haladó kereső'!$E$15,'Haladó kereső'!$E$15=""),OR(T2915='Haladó kereső'!$E$14,'Haladó kereső'!$E$14=""),OR(O2915&gt;='Haladó kereső'!$E$12,'Haladó kereső'!$E$12=""),OR(U2915='Haladó kereső'!$E$16,'Haladó kereső'!$E$16=""),OR(O2915&lt;='Haladó kereső'!$E$13,'Haladó kereső'!$E$13=""),OR(Y2915='Haladó kereső'!$E$17,'Haladó kereső'!$E$17=""),OR(S2915='Haladó kereső'!$E$10,'Haladó kereső'!$E$10=""),OR(Q2915='Haladó kereső'!$E$9,'Haladó kereső'!$E$9="",'Haladó kereső'!$E$9="összes"),OR(J2915='Haladó kereső'!$E$11,'Haladó kereső'!$E$11="")),"megfelel a választott feltételeknek","-")</f>
        <v>megfelel a választott feltételeknek</v>
      </c>
      <c r="D2915" s="5" t="s">
        <v>24763</v>
      </c>
      <c r="E2915" s="1">
        <v>20.753499999999999</v>
      </c>
      <c r="F2915" s="1">
        <v>47.61716666666667</v>
      </c>
      <c r="G2915" s="5"/>
      <c r="H2915" s="5" t="s">
        <v>24764</v>
      </c>
      <c r="I2915" s="5">
        <v>29726</v>
      </c>
      <c r="J2915" s="5" t="s">
        <v>2</v>
      </c>
      <c r="K2915" s="5" t="s">
        <v>3</v>
      </c>
      <c r="L2915" s="5" t="s">
        <v>3</v>
      </c>
      <c r="M2915" s="5" t="s">
        <v>429</v>
      </c>
      <c r="N2915" s="5">
        <v>11822</v>
      </c>
      <c r="O2915" s="5">
        <v>11736</v>
      </c>
      <c r="P2915" s="5">
        <v>16218</v>
      </c>
      <c r="Q2915" s="5" t="s">
        <v>17</v>
      </c>
      <c r="R2915" s="5" t="s">
        <v>24765</v>
      </c>
      <c r="S2915" s="5" t="s">
        <v>17573</v>
      </c>
      <c r="T2915" s="2" t="s">
        <v>31599</v>
      </c>
      <c r="U2915" s="6" t="s">
        <v>3</v>
      </c>
      <c r="V2915" s="6"/>
      <c r="W2915" s="6" t="s">
        <v>7</v>
      </c>
      <c r="X2915" s="6" t="s">
        <v>3</v>
      </c>
      <c r="Y2915" s="6" t="s">
        <v>3</v>
      </c>
      <c r="Z2915" s="6" t="s">
        <v>3</v>
      </c>
      <c r="AA2915" s="6" t="s">
        <v>24766</v>
      </c>
      <c r="AB2915" s="6" t="s">
        <v>3</v>
      </c>
      <c r="AC2915" s="6" t="s">
        <v>24767</v>
      </c>
      <c r="AD2915" s="6" t="s">
        <v>24768</v>
      </c>
      <c r="AE2915" s="7" t="s">
        <v>47</v>
      </c>
      <c r="AF2915" s="7" t="s">
        <v>24769</v>
      </c>
      <c r="AG2915" s="7"/>
      <c r="AH2915" s="7" t="s">
        <v>31115</v>
      </c>
      <c r="AI2915" s="7" t="s">
        <v>24770</v>
      </c>
      <c r="AJ2915" s="8" t="s">
        <v>24771</v>
      </c>
      <c r="AK2915" s="8" t="s">
        <v>24766</v>
      </c>
      <c r="AL2915" s="8" t="s">
        <v>31116</v>
      </c>
      <c r="AM2915" s="8" t="s">
        <v>24772</v>
      </c>
      <c r="AN2915" s="72" t="s">
        <v>31567</v>
      </c>
    </row>
    <row r="2916" spans="2:40" ht="30" hidden="1">
      <c r="B2916" s="85" t="str">
        <f>IF(AND(OR(W2916='Haladó kereső'!$E$15,'Haladó kereső'!$E$15=""),OR(T2916='Haladó kereső'!$E$14,'Haladó kereső'!$E$14=""),OR(O2916&gt;='Haladó kereső'!$E$12,'Haladó kereső'!$E$12=""),OR(U2916='Haladó kereső'!$E$16,'Haladó kereső'!$E$16=""),OR(O2916&lt;='Haladó kereső'!$E$13,'Haladó kereső'!$E$13=""),OR(Y2916='Haladó kereső'!$E$17,'Haladó kereső'!$E$17=""),OR(S2916='Haladó kereső'!$E$10,'Haladó kereső'!$E$10=""),OR(Q2916='Haladó kereső'!$E$9,'Haladó kereső'!$E$9="",'Haladó kereső'!$E$9="összes"),OR(J2916='Haladó kereső'!$E$11,'Haladó kereső'!$E$11="")),"megfelel a választott feltételeknek","-")</f>
        <v>megfelel a választott feltételeknek</v>
      </c>
      <c r="D2916" s="5" t="s">
        <v>24773</v>
      </c>
      <c r="E2916" s="1">
        <v>20.5059</v>
      </c>
      <c r="F2916" s="1">
        <v>47.376066666666667</v>
      </c>
      <c r="G2916" s="5"/>
      <c r="H2916" s="5" t="s">
        <v>24774</v>
      </c>
      <c r="I2916" s="5">
        <v>30304</v>
      </c>
      <c r="J2916" s="5" t="s">
        <v>35</v>
      </c>
      <c r="K2916" s="5" t="s">
        <v>3</v>
      </c>
      <c r="L2916" s="5" t="s">
        <v>3</v>
      </c>
      <c r="M2916" s="5" t="s">
        <v>3</v>
      </c>
      <c r="N2916" s="5">
        <v>1037</v>
      </c>
      <c r="O2916" s="5">
        <v>1029</v>
      </c>
      <c r="P2916" s="5">
        <v>3693</v>
      </c>
      <c r="Q2916" s="5" t="s">
        <v>17</v>
      </c>
      <c r="R2916" s="5" t="s">
        <v>18</v>
      </c>
      <c r="S2916" s="5" t="s">
        <v>19</v>
      </c>
      <c r="T2916" s="2" t="s">
        <v>31600</v>
      </c>
      <c r="U2916" s="6" t="s">
        <v>24775</v>
      </c>
      <c r="V2916" s="6"/>
      <c r="W2916" s="6" t="s">
        <v>40</v>
      </c>
      <c r="X2916" s="6" t="s">
        <v>24776</v>
      </c>
      <c r="Y2916" s="6">
        <v>2</v>
      </c>
      <c r="Z2916" s="6" t="s">
        <v>24777</v>
      </c>
      <c r="AA2916" s="6" t="s">
        <v>24778</v>
      </c>
      <c r="AB2916" s="6" t="s">
        <v>24779</v>
      </c>
      <c r="AC2916" s="6" t="s">
        <v>24780</v>
      </c>
      <c r="AD2916" s="6" t="s">
        <v>24781</v>
      </c>
      <c r="AE2916" s="7" t="s">
        <v>47</v>
      </c>
      <c r="AF2916" s="7" t="s">
        <v>24782</v>
      </c>
      <c r="AG2916" s="7"/>
      <c r="AH2916" s="7" t="s">
        <v>31117</v>
      </c>
      <c r="AI2916" s="7" t="s">
        <v>24780</v>
      </c>
      <c r="AJ2916" s="8" t="s">
        <v>24783</v>
      </c>
      <c r="AK2916" s="8" t="s">
        <v>24784</v>
      </c>
      <c r="AL2916" s="8" t="s">
        <v>31118</v>
      </c>
      <c r="AM2916" s="8" t="s">
        <v>24785</v>
      </c>
      <c r="AN2916" s="72" t="s">
        <v>31567</v>
      </c>
    </row>
    <row r="2917" spans="2:40" ht="30" hidden="1">
      <c r="B2917" s="85" t="str">
        <f>IF(AND(OR(W2917='Haladó kereső'!$E$15,'Haladó kereső'!$E$15=""),OR(T2917='Haladó kereső'!$E$14,'Haladó kereső'!$E$14=""),OR(O2917&gt;='Haladó kereső'!$E$12,'Haladó kereső'!$E$12=""),OR(U2917='Haladó kereső'!$E$16,'Haladó kereső'!$E$16=""),OR(O2917&lt;='Haladó kereső'!$E$13,'Haladó kereső'!$E$13=""),OR(Y2917='Haladó kereső'!$E$17,'Haladó kereső'!$E$17=""),OR(S2917='Haladó kereső'!$E$10,'Haladó kereső'!$E$10=""),OR(Q2917='Haladó kereső'!$E$9,'Haladó kereső'!$E$9="",'Haladó kereső'!$E$9="összes"),OR(J2917='Haladó kereső'!$E$11,'Haladó kereső'!$E$11="")),"megfelel a választott feltételeknek","-")</f>
        <v>megfelel a választott feltételeknek</v>
      </c>
      <c r="D2917" s="5" t="s">
        <v>24786</v>
      </c>
      <c r="E2917" s="1">
        <v>21.140133333333331</v>
      </c>
      <c r="F2917" s="1">
        <v>47.937533333333327</v>
      </c>
      <c r="G2917" s="5"/>
      <c r="H2917" s="5" t="s">
        <v>24787</v>
      </c>
      <c r="I2917" s="5">
        <v>30845</v>
      </c>
      <c r="J2917" s="5" t="s">
        <v>35</v>
      </c>
      <c r="K2917" s="5" t="s">
        <v>3</v>
      </c>
      <c r="L2917" s="5" t="s">
        <v>3</v>
      </c>
      <c r="M2917" s="5" t="s">
        <v>3</v>
      </c>
      <c r="N2917" s="5">
        <v>762</v>
      </c>
      <c r="O2917" s="5">
        <v>736</v>
      </c>
      <c r="P2917" s="5">
        <v>2078</v>
      </c>
      <c r="Q2917" s="5" t="s">
        <v>658</v>
      </c>
      <c r="R2917" s="5" t="s">
        <v>8995</v>
      </c>
      <c r="S2917" s="5" t="s">
        <v>8996</v>
      </c>
      <c r="T2917" s="2" t="s">
        <v>31600</v>
      </c>
      <c r="U2917" s="6" t="s">
        <v>8997</v>
      </c>
      <c r="V2917" s="6"/>
      <c r="W2917" s="6" t="s">
        <v>40</v>
      </c>
      <c r="X2917" s="6" t="s">
        <v>8998</v>
      </c>
      <c r="Y2917" s="6">
        <v>4</v>
      </c>
      <c r="Z2917" s="6" t="s">
        <v>8999</v>
      </c>
      <c r="AA2917" s="6" t="s">
        <v>24788</v>
      </c>
      <c r="AB2917" s="6" t="s">
        <v>24789</v>
      </c>
      <c r="AC2917" s="6" t="s">
        <v>24790</v>
      </c>
      <c r="AD2917" s="6" t="s">
        <v>24791</v>
      </c>
      <c r="AE2917" s="7" t="s">
        <v>47</v>
      </c>
      <c r="AF2917" s="7" t="s">
        <v>24792</v>
      </c>
      <c r="AG2917" s="7"/>
      <c r="AH2917" s="7" t="s">
        <v>31119</v>
      </c>
      <c r="AI2917" s="7" t="s">
        <v>24790</v>
      </c>
      <c r="AJ2917" s="8" t="s">
        <v>9006</v>
      </c>
      <c r="AK2917" s="8" t="s">
        <v>9007</v>
      </c>
      <c r="AL2917" s="8" t="s">
        <v>24793</v>
      </c>
      <c r="AM2917" s="8" t="s">
        <v>9008</v>
      </c>
      <c r="AN2917" s="72" t="s">
        <v>31567</v>
      </c>
    </row>
    <row r="2918" spans="2:40" ht="30" hidden="1">
      <c r="B2918" s="85" t="str">
        <f>IF(AND(OR(W2918='Haladó kereső'!$E$15,'Haladó kereső'!$E$15=""),OR(T2918='Haladó kereső'!$E$14,'Haladó kereső'!$E$14=""),OR(O2918&gt;='Haladó kereső'!$E$12,'Haladó kereső'!$E$12=""),OR(U2918='Haladó kereső'!$E$16,'Haladó kereső'!$E$16=""),OR(O2918&lt;='Haladó kereső'!$E$13,'Haladó kereső'!$E$13=""),OR(Y2918='Haladó kereső'!$E$17,'Haladó kereső'!$E$17=""),OR(S2918='Haladó kereső'!$E$10,'Haladó kereső'!$E$10=""),OR(Q2918='Haladó kereső'!$E$9,'Haladó kereső'!$E$9="",'Haladó kereső'!$E$9="összes"),OR(J2918='Haladó kereső'!$E$11,'Haladó kereső'!$E$11="")),"megfelel a választott feltételeknek","-")</f>
        <v>megfelel a választott feltételeknek</v>
      </c>
      <c r="D2918" s="5" t="s">
        <v>17574</v>
      </c>
      <c r="E2918" s="1">
        <v>20.792633333333335</v>
      </c>
      <c r="F2918" s="1">
        <v>47.535033333333331</v>
      </c>
      <c r="G2918" s="5"/>
      <c r="H2918" s="5" t="s">
        <v>24794</v>
      </c>
      <c r="I2918" s="5">
        <v>28699</v>
      </c>
      <c r="J2918" s="5" t="s">
        <v>35</v>
      </c>
      <c r="K2918" s="5" t="s">
        <v>3</v>
      </c>
      <c r="L2918" s="5" t="s">
        <v>3</v>
      </c>
      <c r="M2918" s="5" t="s">
        <v>3</v>
      </c>
      <c r="N2918" s="5">
        <v>888</v>
      </c>
      <c r="O2918" s="5">
        <v>873</v>
      </c>
      <c r="P2918" s="5">
        <v>3399</v>
      </c>
      <c r="Q2918" s="5" t="s">
        <v>17</v>
      </c>
      <c r="R2918" s="5" t="s">
        <v>17572</v>
      </c>
      <c r="S2918" s="5" t="s">
        <v>17573</v>
      </c>
      <c r="T2918" s="2" t="s">
        <v>31600</v>
      </c>
      <c r="U2918" s="6" t="s">
        <v>17574</v>
      </c>
      <c r="V2918" s="6"/>
      <c r="W2918" s="6" t="s">
        <v>20</v>
      </c>
      <c r="X2918" s="6" t="s">
        <v>17575</v>
      </c>
      <c r="Y2918" s="6">
        <v>2</v>
      </c>
      <c r="Z2918" s="6" t="s">
        <v>17576</v>
      </c>
      <c r="AA2918" s="6" t="s">
        <v>24795</v>
      </c>
      <c r="AB2918" s="6" t="s">
        <v>24796</v>
      </c>
      <c r="AC2918" s="6" t="s">
        <v>24797</v>
      </c>
      <c r="AD2918" s="6" t="s">
        <v>24798</v>
      </c>
      <c r="AE2918" s="7" t="s">
        <v>47</v>
      </c>
      <c r="AF2918" s="7" t="s">
        <v>24799</v>
      </c>
      <c r="AG2918" s="7"/>
      <c r="AH2918" s="7" t="s">
        <v>31120</v>
      </c>
      <c r="AI2918" s="7" t="s">
        <v>24797</v>
      </c>
      <c r="AJ2918" s="8" t="s">
        <v>17582</v>
      </c>
      <c r="AK2918" s="8" t="s">
        <v>17583</v>
      </c>
      <c r="AL2918" s="8" t="s">
        <v>29928</v>
      </c>
      <c r="AM2918" s="8" t="s">
        <v>24797</v>
      </c>
      <c r="AN2918" s="72" t="s">
        <v>31567</v>
      </c>
    </row>
    <row r="2919" spans="2:40" ht="45" hidden="1">
      <c r="B2919" s="85" t="str">
        <f>IF(AND(OR(W2919='Haladó kereső'!$E$15,'Haladó kereső'!$E$15=""),OR(T2919='Haladó kereső'!$E$14,'Haladó kereső'!$E$14=""),OR(O2919&gt;='Haladó kereső'!$E$12,'Haladó kereső'!$E$12=""),OR(U2919='Haladó kereső'!$E$16,'Haladó kereső'!$E$16=""),OR(O2919&lt;='Haladó kereső'!$E$13,'Haladó kereső'!$E$13=""),OR(Y2919='Haladó kereső'!$E$17,'Haladó kereső'!$E$17=""),OR(S2919='Haladó kereső'!$E$10,'Haladó kereső'!$E$10=""),OR(Q2919='Haladó kereső'!$E$9,'Haladó kereső'!$E$9="",'Haladó kereső'!$E$9="összes"),OR(J2919='Haladó kereső'!$E$11,'Haladó kereső'!$E$11="")),"megfelel a választott feltételeknek","-")</f>
        <v>megfelel a választott feltételeknek</v>
      </c>
      <c r="D2919" s="5" t="s">
        <v>24800</v>
      </c>
      <c r="E2919" s="1">
        <v>20.152199999999997</v>
      </c>
      <c r="F2919" s="1">
        <v>46.900700000000001</v>
      </c>
      <c r="G2919" s="5"/>
      <c r="H2919" s="5" t="s">
        <v>24801</v>
      </c>
      <c r="I2919" s="5">
        <v>20446</v>
      </c>
      <c r="J2919" s="5" t="s">
        <v>35</v>
      </c>
      <c r="K2919" s="5" t="s">
        <v>3</v>
      </c>
      <c r="L2919" s="5" t="s">
        <v>3</v>
      </c>
      <c r="M2919" s="5" t="s">
        <v>3</v>
      </c>
      <c r="N2919" s="5">
        <v>423</v>
      </c>
      <c r="O2919" s="5">
        <v>418</v>
      </c>
      <c r="P2919" s="5">
        <v>1792</v>
      </c>
      <c r="Q2919" s="5" t="s">
        <v>17</v>
      </c>
      <c r="R2919" s="5" t="s">
        <v>5310</v>
      </c>
      <c r="S2919" s="5" t="s">
        <v>5311</v>
      </c>
      <c r="T2919" s="2" t="s">
        <v>31600</v>
      </c>
      <c r="U2919" s="6" t="s">
        <v>5308</v>
      </c>
      <c r="V2919" s="6"/>
      <c r="W2919" s="6" t="s">
        <v>40</v>
      </c>
      <c r="X2919" s="6" t="s">
        <v>5312</v>
      </c>
      <c r="Y2919" s="6">
        <v>2</v>
      </c>
      <c r="Z2919" s="6" t="s">
        <v>5313</v>
      </c>
      <c r="AA2919" s="6" t="s">
        <v>24802</v>
      </c>
      <c r="AB2919" s="6" t="s">
        <v>24803</v>
      </c>
      <c r="AC2919" s="6" t="s">
        <v>24804</v>
      </c>
      <c r="AD2919" s="6" t="s">
        <v>24805</v>
      </c>
      <c r="AE2919" s="7" t="s">
        <v>47</v>
      </c>
      <c r="AF2919" s="7" t="s">
        <v>24806</v>
      </c>
      <c r="AG2919" s="7"/>
      <c r="AH2919" s="7" t="s">
        <v>31121</v>
      </c>
      <c r="AI2919" s="7" t="s">
        <v>24804</v>
      </c>
      <c r="AJ2919" s="8" t="s">
        <v>5320</v>
      </c>
      <c r="AK2919" s="8" t="s">
        <v>5314</v>
      </c>
      <c r="AL2919" s="8" t="s">
        <v>31122</v>
      </c>
      <c r="AM2919" s="8" t="s">
        <v>5321</v>
      </c>
      <c r="AN2919" s="72" t="s">
        <v>31567</v>
      </c>
    </row>
    <row r="2920" spans="2:40" ht="30" hidden="1">
      <c r="B2920" s="85" t="str">
        <f>IF(AND(OR(W2920='Haladó kereső'!$E$15,'Haladó kereső'!$E$15=""),OR(T2920='Haladó kereső'!$E$14,'Haladó kereső'!$E$14=""),OR(O2920&gt;='Haladó kereső'!$E$12,'Haladó kereső'!$E$12=""),OR(U2920='Haladó kereső'!$E$16,'Haladó kereső'!$E$16=""),OR(O2920&lt;='Haladó kereső'!$E$13,'Haladó kereső'!$E$13=""),OR(Y2920='Haladó kereső'!$E$17,'Haladó kereső'!$E$17=""),OR(S2920='Haladó kereső'!$E$10,'Haladó kereső'!$E$10=""),OR(Q2920='Haladó kereső'!$E$9,'Haladó kereső'!$E$9="",'Haladó kereső'!$E$9="összes"),OR(J2920='Haladó kereső'!$E$11,'Haladó kereső'!$E$11="")),"megfelel a választott feltételeknek","-")</f>
        <v>megfelel a választott feltételeknek</v>
      </c>
      <c r="D2920" s="5" t="s">
        <v>24807</v>
      </c>
      <c r="E2920" s="1">
        <v>20.138933333333334</v>
      </c>
      <c r="F2920" s="1">
        <v>47.021266666666669</v>
      </c>
      <c r="G2920" s="5"/>
      <c r="H2920" s="5" t="s">
        <v>24808</v>
      </c>
      <c r="I2920" s="5">
        <v>29346</v>
      </c>
      <c r="J2920" s="5" t="s">
        <v>35</v>
      </c>
      <c r="K2920" s="5" t="s">
        <v>3</v>
      </c>
      <c r="L2920" s="5" t="s">
        <v>3</v>
      </c>
      <c r="M2920" s="5" t="s">
        <v>3</v>
      </c>
      <c r="N2920" s="5">
        <v>1605</v>
      </c>
      <c r="O2920" s="5">
        <v>1605</v>
      </c>
      <c r="P2920" s="5">
        <v>2819</v>
      </c>
      <c r="Q2920" s="5" t="s">
        <v>17</v>
      </c>
      <c r="R2920" s="5" t="s">
        <v>3557</v>
      </c>
      <c r="S2920" s="5" t="s">
        <v>3558</v>
      </c>
      <c r="T2920" s="2" t="s">
        <v>31600</v>
      </c>
      <c r="U2920" s="6" t="s">
        <v>24807</v>
      </c>
      <c r="V2920" s="6"/>
      <c r="W2920" s="6" t="s">
        <v>20</v>
      </c>
      <c r="X2920" s="6" t="s">
        <v>24809</v>
      </c>
      <c r="Y2920" s="6">
        <v>2</v>
      </c>
      <c r="Z2920" s="6" t="s">
        <v>24810</v>
      </c>
      <c r="AA2920" s="6" t="s">
        <v>24811</v>
      </c>
      <c r="AB2920" s="6" t="s">
        <v>24812</v>
      </c>
      <c r="AC2920" s="6" t="s">
        <v>24813</v>
      </c>
      <c r="AD2920" s="6" t="s">
        <v>24814</v>
      </c>
      <c r="AE2920" s="7" t="s">
        <v>47</v>
      </c>
      <c r="AF2920" s="7" t="s">
        <v>24815</v>
      </c>
      <c r="AG2920" s="7"/>
      <c r="AH2920" s="7" t="s">
        <v>31123</v>
      </c>
      <c r="AI2920" s="7" t="s">
        <v>24813</v>
      </c>
      <c r="AJ2920" s="8" t="s">
        <v>24816</v>
      </c>
      <c r="AK2920" s="8" t="s">
        <v>24811</v>
      </c>
      <c r="AL2920" s="8" t="s">
        <v>31124</v>
      </c>
      <c r="AM2920" s="8" t="s">
        <v>24813</v>
      </c>
      <c r="AN2920" s="72" t="s">
        <v>31567</v>
      </c>
    </row>
    <row r="2921" spans="2:40" ht="15.75" hidden="1">
      <c r="B2921" s="85" t="str">
        <f>IF(AND(OR(W2921='Haladó kereső'!$E$15,'Haladó kereső'!$E$15=""),OR(T2921='Haladó kereső'!$E$14,'Haladó kereső'!$E$14=""),OR(O2921&gt;='Haladó kereső'!$E$12,'Haladó kereső'!$E$12=""),OR(U2921='Haladó kereső'!$E$16,'Haladó kereső'!$E$16=""),OR(O2921&lt;='Haladó kereső'!$E$13,'Haladó kereső'!$E$13=""),OR(Y2921='Haladó kereső'!$E$17,'Haladó kereső'!$E$17=""),OR(S2921='Haladó kereső'!$E$10,'Haladó kereső'!$E$10=""),OR(Q2921='Haladó kereső'!$E$9,'Haladó kereső'!$E$9="",'Haladó kereső'!$E$9="összes"),OR(J2921='Haladó kereső'!$E$11,'Haladó kereső'!$E$11="")),"megfelel a választott feltételeknek","-")</f>
        <v>megfelel a választott feltételeknek</v>
      </c>
      <c r="D2921" s="5" t="s">
        <v>24817</v>
      </c>
      <c r="E2921" s="1">
        <v>21.958099999999998</v>
      </c>
      <c r="F2921" s="1">
        <v>48.251100000000001</v>
      </c>
      <c r="G2921" s="5"/>
      <c r="H2921" s="5" t="s">
        <v>24818</v>
      </c>
      <c r="I2921" s="5">
        <v>8554</v>
      </c>
      <c r="J2921" s="5" t="s">
        <v>35</v>
      </c>
      <c r="K2921" s="5" t="s">
        <v>3</v>
      </c>
      <c r="L2921" s="5" t="s">
        <v>3</v>
      </c>
      <c r="M2921" s="5" t="s">
        <v>3</v>
      </c>
      <c r="N2921" s="5">
        <v>1680</v>
      </c>
      <c r="O2921" s="5">
        <v>1683</v>
      </c>
      <c r="P2921" s="5">
        <v>1552</v>
      </c>
      <c r="Q2921" s="5" t="s">
        <v>416</v>
      </c>
      <c r="R2921" s="5" t="s">
        <v>417</v>
      </c>
      <c r="S2921" s="5" t="s">
        <v>418</v>
      </c>
      <c r="T2921" s="2" t="s">
        <v>31600</v>
      </c>
      <c r="U2921" s="6" t="s">
        <v>7066</v>
      </c>
      <c r="V2921" s="6"/>
      <c r="W2921" s="6" t="s">
        <v>40</v>
      </c>
      <c r="X2921" s="6" t="s">
        <v>7068</v>
      </c>
      <c r="Y2921" s="6">
        <v>3</v>
      </c>
      <c r="Z2921" s="6" t="s">
        <v>7069</v>
      </c>
      <c r="AA2921" s="6" t="s">
        <v>24819</v>
      </c>
      <c r="AB2921" s="6" t="s">
        <v>24820</v>
      </c>
      <c r="AC2921" s="6" t="s">
        <v>24821</v>
      </c>
      <c r="AD2921" s="6" t="s">
        <v>24822</v>
      </c>
      <c r="AE2921" s="7" t="s">
        <v>47</v>
      </c>
      <c r="AF2921" s="7" t="s">
        <v>24823</v>
      </c>
      <c r="AG2921" s="7"/>
      <c r="AH2921" s="7" t="s">
        <v>24824</v>
      </c>
      <c r="AI2921" s="7" t="s">
        <v>24821</v>
      </c>
      <c r="AJ2921" s="8" t="s">
        <v>7076</v>
      </c>
      <c r="AK2921" s="8" t="s">
        <v>7070</v>
      </c>
      <c r="AL2921" s="8" t="s">
        <v>7075</v>
      </c>
      <c r="AM2921" s="8" t="s">
        <v>7077</v>
      </c>
      <c r="AN2921" s="72" t="s">
        <v>31567</v>
      </c>
    </row>
    <row r="2922" spans="2:40" ht="30" hidden="1">
      <c r="B2922" s="85" t="str">
        <f>IF(AND(OR(W2922='Haladó kereső'!$E$15,'Haladó kereső'!$E$15=""),OR(T2922='Haladó kereső'!$E$14,'Haladó kereső'!$E$14=""),OR(O2922&gt;='Haladó kereső'!$E$12,'Haladó kereső'!$E$12=""),OR(U2922='Haladó kereső'!$E$16,'Haladó kereső'!$E$16=""),OR(O2922&lt;='Haladó kereső'!$E$13,'Haladó kereső'!$E$13=""),OR(Y2922='Haladó kereső'!$E$17,'Haladó kereső'!$E$17=""),OR(S2922='Haladó kereső'!$E$10,'Haladó kereső'!$E$10=""),OR(Q2922='Haladó kereső'!$E$9,'Haladó kereső'!$E$9="",'Haladó kereső'!$E$9="összes"),OR(J2922='Haladó kereső'!$E$11,'Haladó kereső'!$E$11="")),"megfelel a választott feltételeknek","-")</f>
        <v>megfelel a választott feltételeknek</v>
      </c>
      <c r="D2922" s="5" t="s">
        <v>24702</v>
      </c>
      <c r="E2922" s="1">
        <v>21.717566666666666</v>
      </c>
      <c r="F2922" s="1">
        <v>48.201800000000006</v>
      </c>
      <c r="G2922" s="5"/>
      <c r="H2922" s="5" t="s">
        <v>24825</v>
      </c>
      <c r="I2922" s="5">
        <v>13976</v>
      </c>
      <c r="J2922" s="5" t="s">
        <v>35</v>
      </c>
      <c r="K2922" s="5" t="s">
        <v>3</v>
      </c>
      <c r="L2922" s="5" t="s">
        <v>3</v>
      </c>
      <c r="M2922" s="5" t="s">
        <v>3</v>
      </c>
      <c r="N2922" s="5">
        <v>2542</v>
      </c>
      <c r="O2922" s="5">
        <v>2525</v>
      </c>
      <c r="P2922" s="5">
        <v>4756</v>
      </c>
      <c r="Q2922" s="5" t="s">
        <v>69</v>
      </c>
      <c r="R2922" s="5" t="s">
        <v>3963</v>
      </c>
      <c r="S2922" s="5" t="s">
        <v>3964</v>
      </c>
      <c r="T2922" s="2" t="s">
        <v>31600</v>
      </c>
      <c r="U2922" s="6" t="s">
        <v>24702</v>
      </c>
      <c r="V2922" s="6"/>
      <c r="W2922" s="6" t="s">
        <v>20</v>
      </c>
      <c r="X2922" s="6" t="s">
        <v>24703</v>
      </c>
      <c r="Y2922" s="6">
        <v>2</v>
      </c>
      <c r="Z2922" s="6" t="s">
        <v>24704</v>
      </c>
      <c r="AA2922" s="6" t="s">
        <v>24826</v>
      </c>
      <c r="AB2922" s="6" t="s">
        <v>24827</v>
      </c>
      <c r="AC2922" s="6" t="s">
        <v>24714</v>
      </c>
      <c r="AD2922" s="6" t="s">
        <v>24828</v>
      </c>
      <c r="AE2922" s="7" t="s">
        <v>47</v>
      </c>
      <c r="AF2922" s="7" t="s">
        <v>24829</v>
      </c>
      <c r="AG2922" s="7"/>
      <c r="AH2922" s="7" t="s">
        <v>31125</v>
      </c>
      <c r="AI2922" s="7" t="s">
        <v>24714</v>
      </c>
      <c r="AJ2922" s="8" t="s">
        <v>24711</v>
      </c>
      <c r="AK2922" s="8" t="s">
        <v>24712</v>
      </c>
      <c r="AL2922" s="8" t="s">
        <v>31126</v>
      </c>
      <c r="AM2922" s="8" t="s">
        <v>24714</v>
      </c>
      <c r="AN2922" s="72" t="s">
        <v>31567</v>
      </c>
    </row>
    <row r="2923" spans="2:40" ht="15.75" hidden="1">
      <c r="B2923" s="85" t="str">
        <f>IF(AND(OR(W2923='Haladó kereső'!$E$15,'Haladó kereső'!$E$15=""),OR(T2923='Haladó kereső'!$E$14,'Haladó kereső'!$E$14=""),OR(O2923&gt;='Haladó kereső'!$E$12,'Haladó kereső'!$E$12=""),OR(U2923='Haladó kereső'!$E$16,'Haladó kereső'!$E$16=""),OR(O2923&lt;='Haladó kereső'!$E$13,'Haladó kereső'!$E$13=""),OR(Y2923='Haladó kereső'!$E$17,'Haladó kereső'!$E$17=""),OR(S2923='Haladó kereső'!$E$10,'Haladó kereső'!$E$10=""),OR(Q2923='Haladó kereső'!$E$9,'Haladó kereső'!$E$9="",'Haladó kereső'!$E$9="összes"),OR(J2923='Haladó kereső'!$E$11,'Haladó kereső'!$E$11="")),"megfelel a választott feltételeknek","-")</f>
        <v>megfelel a választott feltételeknek</v>
      </c>
      <c r="D2923" s="5" t="s">
        <v>24830</v>
      </c>
      <c r="E2923" s="1">
        <v>20.092433333333332</v>
      </c>
      <c r="F2923" s="1">
        <v>46.933833333333332</v>
      </c>
      <c r="G2923" s="5"/>
      <c r="H2923" s="5" t="s">
        <v>24831</v>
      </c>
      <c r="I2923" s="5">
        <v>30623</v>
      </c>
      <c r="J2923" s="5" t="s">
        <v>2</v>
      </c>
      <c r="K2923" s="5" t="s">
        <v>3</v>
      </c>
      <c r="L2923" s="5" t="s">
        <v>3</v>
      </c>
      <c r="M2923" s="5" t="s">
        <v>429</v>
      </c>
      <c r="N2923" s="5">
        <v>11427</v>
      </c>
      <c r="O2923" s="5">
        <v>11440</v>
      </c>
      <c r="P2923" s="5">
        <v>13327</v>
      </c>
      <c r="Q2923" s="5" t="s">
        <v>358</v>
      </c>
      <c r="R2923" s="5" t="s">
        <v>24832</v>
      </c>
      <c r="S2923" s="5" t="s">
        <v>15141</v>
      </c>
      <c r="T2923" s="2" t="s">
        <v>31599</v>
      </c>
      <c r="U2923" s="6" t="s">
        <v>3</v>
      </c>
      <c r="V2923" s="6"/>
      <c r="W2923" s="6" t="s">
        <v>7</v>
      </c>
      <c r="X2923" s="6" t="s">
        <v>3</v>
      </c>
      <c r="Y2923" s="6" t="s">
        <v>3</v>
      </c>
      <c r="Z2923" s="6" t="s">
        <v>3</v>
      </c>
      <c r="AA2923" s="6" t="s">
        <v>24833</v>
      </c>
      <c r="AB2923" s="6" t="s">
        <v>3</v>
      </c>
      <c r="AC2923" s="6" t="s">
        <v>24834</v>
      </c>
      <c r="AD2923" s="6" t="s">
        <v>24835</v>
      </c>
      <c r="AE2923" s="7" t="s">
        <v>47</v>
      </c>
      <c r="AF2923" s="7" t="s">
        <v>4024</v>
      </c>
      <c r="AG2923" s="7"/>
      <c r="AH2923" s="7" t="s">
        <v>24836</v>
      </c>
      <c r="AI2923" s="7" t="s">
        <v>24837</v>
      </c>
      <c r="AJ2923" s="8" t="s">
        <v>24838</v>
      </c>
      <c r="AK2923" s="8" t="s">
        <v>24833</v>
      </c>
      <c r="AL2923" s="8" t="s">
        <v>24836</v>
      </c>
      <c r="AM2923" s="8" t="s">
        <v>24839</v>
      </c>
      <c r="AN2923" s="72" t="s">
        <v>31567</v>
      </c>
    </row>
    <row r="2924" spans="2:40" ht="30" hidden="1">
      <c r="B2924" s="85" t="str">
        <f>IF(AND(OR(W2924='Haladó kereső'!$E$15,'Haladó kereső'!$E$15=""),OR(T2924='Haladó kereső'!$E$14,'Haladó kereső'!$E$14=""),OR(O2924&gt;='Haladó kereső'!$E$12,'Haladó kereső'!$E$12=""),OR(U2924='Haladó kereső'!$E$16,'Haladó kereső'!$E$16=""),OR(O2924&lt;='Haladó kereső'!$E$13,'Haladó kereső'!$E$13=""),OR(Y2924='Haladó kereső'!$E$17,'Haladó kereső'!$E$17=""),OR(S2924='Haladó kereső'!$E$10,'Haladó kereső'!$E$10=""),OR(Q2924='Haladó kereső'!$E$9,'Haladó kereső'!$E$9="",'Haladó kereső'!$E$9="összes"),OR(J2924='Haladó kereső'!$E$11,'Haladó kereső'!$E$11="")),"megfelel a választott feltételeknek","-")</f>
        <v>megfelel a választott feltételeknek</v>
      </c>
      <c r="D2924" s="5" t="s">
        <v>2640</v>
      </c>
      <c r="E2924" s="1">
        <v>22.300699999999999</v>
      </c>
      <c r="F2924" s="1">
        <v>48.256100000000004</v>
      </c>
      <c r="G2924" s="5"/>
      <c r="H2924" s="5" t="s">
        <v>24840</v>
      </c>
      <c r="I2924" s="5">
        <v>4446</v>
      </c>
      <c r="J2924" s="5" t="s">
        <v>35</v>
      </c>
      <c r="K2924" s="5" t="s">
        <v>3</v>
      </c>
      <c r="L2924" s="5" t="s">
        <v>3</v>
      </c>
      <c r="M2924" s="5" t="s">
        <v>3</v>
      </c>
      <c r="N2924" s="5">
        <v>1037</v>
      </c>
      <c r="O2924" s="5">
        <v>1046</v>
      </c>
      <c r="P2924" s="5">
        <v>2386</v>
      </c>
      <c r="Q2924" s="5" t="s">
        <v>416</v>
      </c>
      <c r="R2924" s="5" t="s">
        <v>1201</v>
      </c>
      <c r="S2924" s="5" t="s">
        <v>1202</v>
      </c>
      <c r="T2924" s="2" t="s">
        <v>31600</v>
      </c>
      <c r="U2924" s="6" t="s">
        <v>2640</v>
      </c>
      <c r="V2924" s="6"/>
      <c r="W2924" s="6" t="s">
        <v>20</v>
      </c>
      <c r="X2924" s="6" t="s">
        <v>24841</v>
      </c>
      <c r="Y2924" s="6">
        <v>5</v>
      </c>
      <c r="Z2924" s="6" t="s">
        <v>2642</v>
      </c>
      <c r="AA2924" s="6" t="s">
        <v>24842</v>
      </c>
      <c r="AB2924" s="6" t="s">
        <v>24843</v>
      </c>
      <c r="AC2924" s="6" t="s">
        <v>24844</v>
      </c>
      <c r="AD2924" s="6" t="s">
        <v>24845</v>
      </c>
      <c r="AE2924" s="7" t="s">
        <v>47</v>
      </c>
      <c r="AF2924" s="7" t="s">
        <v>24846</v>
      </c>
      <c r="AG2924" s="7"/>
      <c r="AH2924" s="7" t="s">
        <v>31127</v>
      </c>
      <c r="AI2924" s="7" t="s">
        <v>24844</v>
      </c>
      <c r="AJ2924" s="8" t="s">
        <v>2649</v>
      </c>
      <c r="AK2924" s="8" t="s">
        <v>2650</v>
      </c>
      <c r="AL2924" s="8" t="s">
        <v>31128</v>
      </c>
      <c r="AM2924" s="8" t="s">
        <v>15488</v>
      </c>
      <c r="AN2924" s="72" t="s">
        <v>31567</v>
      </c>
    </row>
    <row r="2925" spans="2:40" ht="30" hidden="1">
      <c r="B2925" s="85" t="str">
        <f>IF(AND(OR(W2925='Haladó kereső'!$E$15,'Haladó kereső'!$E$15=""),OR(T2925='Haladó kereső'!$E$14,'Haladó kereső'!$E$14=""),OR(O2925&gt;='Haladó kereső'!$E$12,'Haladó kereső'!$E$12=""),OR(U2925='Haladó kereső'!$E$16,'Haladó kereső'!$E$16=""),OR(O2925&lt;='Haladó kereső'!$E$13,'Haladó kereső'!$E$13=""),OR(Y2925='Haladó kereső'!$E$17,'Haladó kereső'!$E$17=""),OR(S2925='Haladó kereső'!$E$10,'Haladó kereső'!$E$10=""),OR(Q2925='Haladó kereső'!$E$9,'Haladó kereső'!$E$9="",'Haladó kereső'!$E$9="összes"),OR(J2925='Haladó kereső'!$E$11,'Haladó kereső'!$E$11="")),"megfelel a választott feltételeknek","-")</f>
        <v>megfelel a választott feltételeknek</v>
      </c>
      <c r="D2925" s="5" t="s">
        <v>24847</v>
      </c>
      <c r="E2925" s="1">
        <v>20.988933333333335</v>
      </c>
      <c r="F2925" s="1">
        <v>47.786333333333332</v>
      </c>
      <c r="G2925" s="5"/>
      <c r="H2925" s="5" t="s">
        <v>24848</v>
      </c>
      <c r="I2925" s="5">
        <v>13888</v>
      </c>
      <c r="J2925" s="5" t="s">
        <v>35</v>
      </c>
      <c r="K2925" s="5" t="s">
        <v>3</v>
      </c>
      <c r="L2925" s="5" t="s">
        <v>3</v>
      </c>
      <c r="M2925" s="5" t="s">
        <v>3</v>
      </c>
      <c r="N2925" s="5">
        <v>2696</v>
      </c>
      <c r="O2925" s="5">
        <v>2716</v>
      </c>
      <c r="P2925" s="5">
        <v>4618</v>
      </c>
      <c r="Q2925" s="5" t="s">
        <v>69</v>
      </c>
      <c r="R2925" s="5" t="s">
        <v>1253</v>
      </c>
      <c r="S2925" s="5" t="s">
        <v>1254</v>
      </c>
      <c r="T2925" s="2" t="s">
        <v>31599</v>
      </c>
      <c r="U2925" s="6" t="s">
        <v>3</v>
      </c>
      <c r="V2925" s="6"/>
      <c r="W2925" s="6" t="s">
        <v>7</v>
      </c>
      <c r="X2925" s="6" t="s">
        <v>3</v>
      </c>
      <c r="Y2925" s="6" t="s">
        <v>3</v>
      </c>
      <c r="Z2925" s="6" t="s">
        <v>3</v>
      </c>
      <c r="AA2925" s="6" t="s">
        <v>24849</v>
      </c>
      <c r="AB2925" s="6" t="s">
        <v>3</v>
      </c>
      <c r="AC2925" s="6" t="s">
        <v>24850</v>
      </c>
      <c r="AD2925" s="6" t="s">
        <v>24851</v>
      </c>
      <c r="AE2925" s="7" t="s">
        <v>47</v>
      </c>
      <c r="AF2925" s="7" t="s">
        <v>24852</v>
      </c>
      <c r="AG2925" s="7"/>
      <c r="AH2925" s="7" t="s">
        <v>31129</v>
      </c>
      <c r="AI2925" s="7" t="s">
        <v>24853</v>
      </c>
      <c r="AJ2925" s="8" t="s">
        <v>24854</v>
      </c>
      <c r="AK2925" s="8" t="s">
        <v>24849</v>
      </c>
      <c r="AL2925" s="8" t="s">
        <v>31130</v>
      </c>
      <c r="AM2925" s="8" t="s">
        <v>24850</v>
      </c>
      <c r="AN2925" s="72" t="s">
        <v>31567</v>
      </c>
    </row>
    <row r="2926" spans="2:40" ht="30" hidden="1">
      <c r="B2926" s="85" t="str">
        <f>IF(AND(OR(W2926='Haladó kereső'!$E$15,'Haladó kereső'!$E$15=""),OR(T2926='Haladó kereső'!$E$14,'Haladó kereső'!$E$14=""),OR(O2926&gt;='Haladó kereső'!$E$12,'Haladó kereső'!$E$12=""),OR(U2926='Haladó kereső'!$E$16,'Haladó kereső'!$E$16=""),OR(O2926&lt;='Haladó kereső'!$E$13,'Haladó kereső'!$E$13=""),OR(Y2926='Haladó kereső'!$E$17,'Haladó kereső'!$E$17=""),OR(S2926='Haladó kereső'!$E$10,'Haladó kereső'!$E$10=""),OR(Q2926='Haladó kereső'!$E$9,'Haladó kereső'!$E$9="",'Haladó kereső'!$E$9="összes"),OR(J2926='Haladó kereső'!$E$11,'Haladó kereső'!$E$11="")),"megfelel a választott feltételeknek","-")</f>
        <v>megfelel a választott feltételeknek</v>
      </c>
      <c r="D2926" s="5" t="s">
        <v>16864</v>
      </c>
      <c r="E2926" s="1">
        <v>22.8522</v>
      </c>
      <c r="F2926" s="1">
        <v>47.957900000000002</v>
      </c>
      <c r="G2926" s="5"/>
      <c r="H2926" s="5" t="s">
        <v>24855</v>
      </c>
      <c r="I2926" s="5">
        <v>8794</v>
      </c>
      <c r="J2926" s="5" t="s">
        <v>35</v>
      </c>
      <c r="K2926" s="5" t="s">
        <v>3</v>
      </c>
      <c r="L2926" s="5" t="s">
        <v>3</v>
      </c>
      <c r="M2926" s="5" t="s">
        <v>3</v>
      </c>
      <c r="N2926" s="5">
        <v>814</v>
      </c>
      <c r="O2926" s="5">
        <v>838</v>
      </c>
      <c r="P2926" s="5">
        <v>1668</v>
      </c>
      <c r="Q2926" s="5" t="s">
        <v>416</v>
      </c>
      <c r="R2926" s="5" t="s">
        <v>4432</v>
      </c>
      <c r="S2926" s="5" t="s">
        <v>4433</v>
      </c>
      <c r="T2926" s="2" t="s">
        <v>31600</v>
      </c>
      <c r="U2926" s="6" t="s">
        <v>16864</v>
      </c>
      <c r="V2926" s="6"/>
      <c r="W2926" s="6" t="s">
        <v>20</v>
      </c>
      <c r="X2926" s="6" t="s">
        <v>16865</v>
      </c>
      <c r="Y2926" s="6">
        <v>3</v>
      </c>
      <c r="Z2926" s="6" t="s">
        <v>16866</v>
      </c>
      <c r="AA2926" s="6" t="s">
        <v>16873</v>
      </c>
      <c r="AB2926" s="6" t="s">
        <v>24856</v>
      </c>
      <c r="AC2926" s="6" t="s">
        <v>24690</v>
      </c>
      <c r="AD2926" s="6" t="s">
        <v>24857</v>
      </c>
      <c r="AE2926" s="7" t="s">
        <v>47</v>
      </c>
      <c r="AF2926" s="7" t="s">
        <v>24858</v>
      </c>
      <c r="AG2926" s="7"/>
      <c r="AH2926" s="7" t="s">
        <v>31131</v>
      </c>
      <c r="AI2926" s="7" t="s">
        <v>24690</v>
      </c>
      <c r="AJ2926" s="8" t="s">
        <v>16872</v>
      </c>
      <c r="AK2926" s="8" t="s">
        <v>16873</v>
      </c>
      <c r="AL2926" s="8" t="s">
        <v>31099</v>
      </c>
      <c r="AM2926" s="8" t="s">
        <v>24690</v>
      </c>
      <c r="AN2926" s="72" t="s">
        <v>31567</v>
      </c>
    </row>
    <row r="2927" spans="2:40" ht="15.75" hidden="1">
      <c r="B2927" s="85" t="str">
        <f>IF(AND(OR(W2927='Haladó kereső'!$E$15,'Haladó kereső'!$E$15=""),OR(T2927='Haladó kereső'!$E$14,'Haladó kereső'!$E$14=""),OR(O2927&gt;='Haladó kereső'!$E$12,'Haladó kereső'!$E$12=""),OR(U2927='Haladó kereső'!$E$16,'Haladó kereső'!$E$16=""),OR(O2927&lt;='Haladó kereső'!$E$13,'Haladó kereső'!$E$13=""),OR(Y2927='Haladó kereső'!$E$17,'Haladó kereső'!$E$17=""),OR(S2927='Haladó kereső'!$E$10,'Haladó kereső'!$E$10=""),OR(Q2927='Haladó kereső'!$E$9,'Haladó kereső'!$E$9="",'Haladó kereső'!$E$9="összes"),OR(J2927='Haladó kereső'!$E$11,'Haladó kereső'!$E$11="")),"megfelel a választott feltételeknek","-")</f>
        <v>megfelel a választott feltételeknek</v>
      </c>
      <c r="D2927" s="5" t="s">
        <v>17853</v>
      </c>
      <c r="E2927" s="1">
        <v>20.121866666666666</v>
      </c>
      <c r="F2927" s="1">
        <v>46.876466666666666</v>
      </c>
      <c r="G2927" s="5"/>
      <c r="H2927" s="5" t="s">
        <v>24859</v>
      </c>
      <c r="I2927" s="5">
        <v>30386</v>
      </c>
      <c r="J2927" s="5" t="s">
        <v>35</v>
      </c>
      <c r="K2927" s="5" t="s">
        <v>3</v>
      </c>
      <c r="L2927" s="5" t="s">
        <v>3</v>
      </c>
      <c r="M2927" s="5" t="s">
        <v>3</v>
      </c>
      <c r="N2927" s="5">
        <v>1425</v>
      </c>
      <c r="O2927" s="5">
        <v>1423</v>
      </c>
      <c r="P2927" s="5">
        <v>2837</v>
      </c>
      <c r="Q2927" s="5" t="s">
        <v>17</v>
      </c>
      <c r="R2927" s="5" t="s">
        <v>5310</v>
      </c>
      <c r="S2927" s="5" t="s">
        <v>5311</v>
      </c>
      <c r="T2927" s="2" t="s">
        <v>31600</v>
      </c>
      <c r="U2927" s="6" t="s">
        <v>17853</v>
      </c>
      <c r="V2927" s="6"/>
      <c r="W2927" s="6" t="s">
        <v>20</v>
      </c>
      <c r="X2927" s="6" t="s">
        <v>17854</v>
      </c>
      <c r="Y2927" s="6">
        <v>2</v>
      </c>
      <c r="Z2927" s="6" t="s">
        <v>17855</v>
      </c>
      <c r="AA2927" s="6" t="s">
        <v>17863</v>
      </c>
      <c r="AB2927" s="6" t="s">
        <v>24860</v>
      </c>
      <c r="AC2927" s="6" t="s">
        <v>24861</v>
      </c>
      <c r="AD2927" s="6" t="s">
        <v>24862</v>
      </c>
      <c r="AE2927" s="7" t="s">
        <v>47</v>
      </c>
      <c r="AF2927" s="7" t="s">
        <v>24863</v>
      </c>
      <c r="AG2927" s="7"/>
      <c r="AH2927" s="7" t="s">
        <v>29976</v>
      </c>
      <c r="AI2927" s="7" t="s">
        <v>24864</v>
      </c>
      <c r="AJ2927" s="8" t="s">
        <v>17862</v>
      </c>
      <c r="AK2927" s="8" t="s">
        <v>17863</v>
      </c>
      <c r="AL2927" s="8" t="s">
        <v>29976</v>
      </c>
      <c r="AM2927" s="8" t="s">
        <v>17864</v>
      </c>
      <c r="AN2927" s="72" t="s">
        <v>31567</v>
      </c>
    </row>
    <row r="2928" spans="2:40" ht="30" hidden="1">
      <c r="B2928" s="85" t="str">
        <f>IF(AND(OR(W2928='Haladó kereső'!$E$15,'Haladó kereső'!$E$15=""),OR(T2928='Haladó kereső'!$E$14,'Haladó kereső'!$E$14=""),OR(O2928&gt;='Haladó kereső'!$E$12,'Haladó kereső'!$E$12=""),OR(U2928='Haladó kereső'!$E$16,'Haladó kereső'!$E$16=""),OR(O2928&lt;='Haladó kereső'!$E$13,'Haladó kereső'!$E$13=""),OR(Y2928='Haladó kereső'!$E$17,'Haladó kereső'!$E$17=""),OR(S2928='Haladó kereső'!$E$10,'Haladó kereső'!$E$10=""),OR(Q2928='Haladó kereső'!$E$9,'Haladó kereső'!$E$9="",'Haladó kereső'!$E$9="összes"),OR(J2928='Haladó kereső'!$E$11,'Haladó kereső'!$E$11="")),"megfelel a választott feltételeknek","-")</f>
        <v>megfelel a választott feltételeknek</v>
      </c>
      <c r="D2928" s="5" t="s">
        <v>24865</v>
      </c>
      <c r="E2928" s="1">
        <v>21.406199999999998</v>
      </c>
      <c r="F2928" s="1">
        <v>48.056899999999999</v>
      </c>
      <c r="G2928" s="5"/>
      <c r="H2928" s="5" t="s">
        <v>24866</v>
      </c>
      <c r="I2928" s="5">
        <v>19381</v>
      </c>
      <c r="J2928" s="5" t="s">
        <v>35</v>
      </c>
      <c r="K2928" s="5" t="s">
        <v>3</v>
      </c>
      <c r="L2928" s="5" t="s">
        <v>3</v>
      </c>
      <c r="M2928" s="5" t="s">
        <v>3</v>
      </c>
      <c r="N2928" s="5">
        <v>635</v>
      </c>
      <c r="O2928" s="5">
        <v>635</v>
      </c>
      <c r="P2928" s="5">
        <v>2219</v>
      </c>
      <c r="Q2928" s="5" t="s">
        <v>69</v>
      </c>
      <c r="R2928" s="5" t="s">
        <v>3979</v>
      </c>
      <c r="S2928" s="5" t="s">
        <v>3980</v>
      </c>
      <c r="T2928" s="2" t="s">
        <v>31600</v>
      </c>
      <c r="U2928" s="6" t="s">
        <v>6191</v>
      </c>
      <c r="V2928" s="6"/>
      <c r="W2928" s="6" t="s">
        <v>40</v>
      </c>
      <c r="X2928" s="6" t="s">
        <v>6192</v>
      </c>
      <c r="Y2928" s="6">
        <v>3</v>
      </c>
      <c r="Z2928" s="6" t="s">
        <v>6193</v>
      </c>
      <c r="AA2928" s="6" t="s">
        <v>24867</v>
      </c>
      <c r="AB2928" s="6" t="s">
        <v>24868</v>
      </c>
      <c r="AC2928" s="6" t="s">
        <v>24869</v>
      </c>
      <c r="AD2928" s="6" t="s">
        <v>24870</v>
      </c>
      <c r="AE2928" s="7" t="s">
        <v>47</v>
      </c>
      <c r="AF2928" s="7" t="s">
        <v>24871</v>
      </c>
      <c r="AG2928" s="7"/>
      <c r="AH2928" s="7" t="s">
        <v>31132</v>
      </c>
      <c r="AI2928" s="7" t="s">
        <v>24869</v>
      </c>
      <c r="AJ2928" s="8" t="s">
        <v>6200</v>
      </c>
      <c r="AK2928" s="8" t="s">
        <v>6201</v>
      </c>
      <c r="AL2928" s="8" t="s">
        <v>31133</v>
      </c>
      <c r="AM2928" s="8" t="s">
        <v>6202</v>
      </c>
      <c r="AN2928" s="72" t="s">
        <v>31567</v>
      </c>
    </row>
    <row r="2929" spans="2:40" ht="30" hidden="1">
      <c r="B2929" s="85" t="str">
        <f>IF(AND(OR(W2929='Haladó kereső'!$E$15,'Haladó kereső'!$E$15=""),OR(T2929='Haladó kereső'!$E$14,'Haladó kereső'!$E$14=""),OR(O2929&gt;='Haladó kereső'!$E$12,'Haladó kereső'!$E$12=""),OR(U2929='Haladó kereső'!$E$16,'Haladó kereső'!$E$16=""),OR(O2929&lt;='Haladó kereső'!$E$13,'Haladó kereső'!$E$13=""),OR(Y2929='Haladó kereső'!$E$17,'Haladó kereső'!$E$17=""),OR(S2929='Haladó kereső'!$E$10,'Haladó kereső'!$E$10=""),OR(Q2929='Haladó kereső'!$E$9,'Haladó kereső'!$E$9="",'Haladó kereső'!$E$9="összes"),OR(J2929='Haladó kereső'!$E$11,'Haladó kereső'!$E$11="")),"megfelel a választott feltételeknek","-")</f>
        <v>megfelel a választott feltételeknek</v>
      </c>
      <c r="D2929" s="5" t="s">
        <v>23748</v>
      </c>
      <c r="E2929" s="1">
        <v>21.373166666666666</v>
      </c>
      <c r="F2929" s="1">
        <v>48.018466666666669</v>
      </c>
      <c r="G2929" s="5"/>
      <c r="H2929" s="5" t="s">
        <v>24872</v>
      </c>
      <c r="I2929" s="5">
        <v>23524</v>
      </c>
      <c r="J2929" s="5" t="s">
        <v>2</v>
      </c>
      <c r="K2929" s="5" t="s">
        <v>3</v>
      </c>
      <c r="L2929" s="5" t="s">
        <v>3</v>
      </c>
      <c r="M2929" s="5" t="s">
        <v>3</v>
      </c>
      <c r="N2929" s="5">
        <v>5505</v>
      </c>
      <c r="O2929" s="5">
        <v>5467</v>
      </c>
      <c r="P2929" s="5">
        <v>5856</v>
      </c>
      <c r="Q2929" s="5" t="s">
        <v>416</v>
      </c>
      <c r="R2929" s="5" t="s">
        <v>23746</v>
      </c>
      <c r="S2929" s="5" t="s">
        <v>23747</v>
      </c>
      <c r="T2929" s="2" t="s">
        <v>31600</v>
      </c>
      <c r="U2929" s="6" t="s">
        <v>23748</v>
      </c>
      <c r="V2929" s="6"/>
      <c r="W2929" s="6" t="s">
        <v>20</v>
      </c>
      <c r="X2929" s="6" t="s">
        <v>23749</v>
      </c>
      <c r="Y2929" s="6">
        <v>2</v>
      </c>
      <c r="Z2929" s="6" t="s">
        <v>23750</v>
      </c>
      <c r="AA2929" s="6" t="s">
        <v>23758</v>
      </c>
      <c r="AB2929" s="6" t="s">
        <v>24873</v>
      </c>
      <c r="AC2929" s="6" t="s">
        <v>23759</v>
      </c>
      <c r="AD2929" s="6" t="s">
        <v>24874</v>
      </c>
      <c r="AE2929" s="7" t="s">
        <v>24875</v>
      </c>
      <c r="AF2929" s="7" t="s">
        <v>24876</v>
      </c>
      <c r="AG2929" s="7"/>
      <c r="AH2929" s="7" t="s">
        <v>31134</v>
      </c>
      <c r="AI2929" s="7" t="s">
        <v>24877</v>
      </c>
      <c r="AJ2929" s="8" t="s">
        <v>24878</v>
      </c>
      <c r="AK2929" s="8" t="s">
        <v>23758</v>
      </c>
      <c r="AL2929" s="8" t="s">
        <v>31135</v>
      </c>
      <c r="AM2929" s="8" t="s">
        <v>23759</v>
      </c>
      <c r="AN2929" s="72" t="s">
        <v>31567</v>
      </c>
    </row>
    <row r="2930" spans="2:40" ht="30" hidden="1">
      <c r="B2930" s="85" t="str">
        <f>IF(AND(OR(W2930='Haladó kereső'!$E$15,'Haladó kereső'!$E$15=""),OR(T2930='Haladó kereső'!$E$14,'Haladó kereső'!$E$14=""),OR(O2930&gt;='Haladó kereső'!$E$12,'Haladó kereső'!$E$12=""),OR(U2930='Haladó kereső'!$E$16,'Haladó kereső'!$E$16=""),OR(O2930&lt;='Haladó kereső'!$E$13,'Haladó kereső'!$E$13=""),OR(Y2930='Haladó kereső'!$E$17,'Haladó kereső'!$E$17=""),OR(S2930='Haladó kereső'!$E$10,'Haladó kereső'!$E$10=""),OR(Q2930='Haladó kereső'!$E$9,'Haladó kereső'!$E$9="",'Haladó kereső'!$E$9="összes"),OR(J2930='Haladó kereső'!$E$11,'Haladó kereső'!$E$11="")),"megfelel a választott feltételeknek","-")</f>
        <v>megfelel a választott feltételeknek</v>
      </c>
      <c r="D2930" s="5" t="s">
        <v>24879</v>
      </c>
      <c r="E2930" s="1">
        <v>21.0595</v>
      </c>
      <c r="F2930" s="1">
        <v>48.034433333333332</v>
      </c>
      <c r="G2930" s="5"/>
      <c r="H2930" s="5" t="s">
        <v>24880</v>
      </c>
      <c r="I2930" s="5">
        <v>28398</v>
      </c>
      <c r="J2930" s="5" t="s">
        <v>35</v>
      </c>
      <c r="K2930" s="5" t="s">
        <v>555</v>
      </c>
      <c r="L2930" s="5" t="s">
        <v>3</v>
      </c>
      <c r="M2930" s="5" t="s">
        <v>3</v>
      </c>
      <c r="N2930" s="5">
        <v>5317</v>
      </c>
      <c r="O2930" s="5">
        <v>5226</v>
      </c>
      <c r="P2930" s="5">
        <v>4488</v>
      </c>
      <c r="Q2930" s="5" t="s">
        <v>69</v>
      </c>
      <c r="R2930" s="5" t="s">
        <v>705</v>
      </c>
      <c r="S2930" s="5" t="s">
        <v>706</v>
      </c>
      <c r="T2930" s="2" t="s">
        <v>31599</v>
      </c>
      <c r="U2930" s="6" t="s">
        <v>3</v>
      </c>
      <c r="V2930" s="6"/>
      <c r="W2930" s="6" t="s">
        <v>7</v>
      </c>
      <c r="X2930" s="6" t="s">
        <v>3</v>
      </c>
      <c r="Y2930" s="6" t="s">
        <v>3</v>
      </c>
      <c r="Z2930" s="6" t="s">
        <v>3</v>
      </c>
      <c r="AA2930" s="6" t="s">
        <v>24881</v>
      </c>
      <c r="AB2930" s="6" t="s">
        <v>3</v>
      </c>
      <c r="AC2930" s="6" t="s">
        <v>24882</v>
      </c>
      <c r="AD2930" s="6" t="s">
        <v>24883</v>
      </c>
      <c r="AE2930" s="7" t="s">
        <v>47</v>
      </c>
      <c r="AF2930" s="7" t="s">
        <v>24884</v>
      </c>
      <c r="AG2930" s="7"/>
      <c r="AH2930" s="7" t="s">
        <v>31136</v>
      </c>
      <c r="AI2930" s="7" t="s">
        <v>24882</v>
      </c>
      <c r="AJ2930" s="8" t="s">
        <v>24886</v>
      </c>
      <c r="AK2930" s="8" t="s">
        <v>24885</v>
      </c>
      <c r="AL2930" s="8" t="s">
        <v>31137</v>
      </c>
      <c r="AM2930" s="8" t="s">
        <v>24882</v>
      </c>
      <c r="AN2930" s="72" t="s">
        <v>31567</v>
      </c>
    </row>
    <row r="2931" spans="2:40" ht="15.75" hidden="1">
      <c r="B2931" s="85" t="str">
        <f>IF(AND(OR(W2931='Haladó kereső'!$E$15,'Haladó kereső'!$E$15=""),OR(T2931='Haladó kereső'!$E$14,'Haladó kereső'!$E$14=""),OR(O2931&gt;='Haladó kereső'!$E$12,'Haladó kereső'!$E$12=""),OR(U2931='Haladó kereső'!$E$16,'Haladó kereső'!$E$16=""),OR(O2931&lt;='Haladó kereső'!$E$13,'Haladó kereső'!$E$13=""),OR(Y2931='Haladó kereső'!$E$17,'Haladó kereső'!$E$17=""),OR(S2931='Haladó kereső'!$E$10,'Haladó kereső'!$E$10=""),OR(Q2931='Haladó kereső'!$E$9,'Haladó kereső'!$E$9="",'Haladó kereső'!$E$9="összes"),OR(J2931='Haladó kereső'!$E$11,'Haladó kereső'!$E$11="")),"megfelel a választott feltételeknek","-")</f>
        <v>megfelel a választott feltételeknek</v>
      </c>
      <c r="D2931" s="5" t="s">
        <v>24887</v>
      </c>
      <c r="E2931" s="1">
        <v>22.225766666666665</v>
      </c>
      <c r="F2931" s="1">
        <v>48.319566666666667</v>
      </c>
      <c r="G2931" s="5"/>
      <c r="H2931" s="5" t="s">
        <v>24888</v>
      </c>
      <c r="I2931" s="5">
        <v>11907</v>
      </c>
      <c r="J2931" s="5" t="s">
        <v>35</v>
      </c>
      <c r="K2931" s="5" t="s">
        <v>3</v>
      </c>
      <c r="L2931" s="5" t="s">
        <v>3</v>
      </c>
      <c r="M2931" s="5" t="s">
        <v>3</v>
      </c>
      <c r="N2931" s="5">
        <v>708</v>
      </c>
      <c r="O2931" s="5">
        <v>718</v>
      </c>
      <c r="P2931" s="5">
        <v>1025</v>
      </c>
      <c r="Q2931" s="5" t="s">
        <v>416</v>
      </c>
      <c r="R2931" s="5" t="s">
        <v>3282</v>
      </c>
      <c r="S2931" s="5" t="s">
        <v>3283</v>
      </c>
      <c r="T2931" s="2" t="s">
        <v>31600</v>
      </c>
      <c r="U2931" s="6" t="s">
        <v>3284</v>
      </c>
      <c r="V2931" s="6"/>
      <c r="W2931" s="6" t="s">
        <v>40</v>
      </c>
      <c r="X2931" s="6" t="s">
        <v>3285</v>
      </c>
      <c r="Y2931" s="6">
        <v>3</v>
      </c>
      <c r="Z2931" s="6" t="s">
        <v>3286</v>
      </c>
      <c r="AA2931" s="6" t="s">
        <v>24889</v>
      </c>
      <c r="AB2931" s="6" t="s">
        <v>3291</v>
      </c>
      <c r="AC2931" s="6" t="s">
        <v>24890</v>
      </c>
      <c r="AD2931" s="6" t="s">
        <v>3</v>
      </c>
      <c r="AE2931" s="7" t="s">
        <v>47</v>
      </c>
      <c r="AF2931" s="7" t="s">
        <v>24891</v>
      </c>
      <c r="AG2931" s="7"/>
      <c r="AH2931" s="7" t="s">
        <v>31138</v>
      </c>
      <c r="AI2931" s="7" t="s">
        <v>24890</v>
      </c>
      <c r="AJ2931" s="8" t="s">
        <v>3292</v>
      </c>
      <c r="AK2931" s="8" t="s">
        <v>3293</v>
      </c>
      <c r="AL2931" s="8" t="s">
        <v>27800</v>
      </c>
      <c r="AM2931" s="8" t="s">
        <v>3295</v>
      </c>
      <c r="AN2931" s="72" t="s">
        <v>31567</v>
      </c>
    </row>
    <row r="2932" spans="2:40" ht="30" hidden="1">
      <c r="B2932" s="85" t="str">
        <f>IF(AND(OR(W2932='Haladó kereső'!$E$15,'Haladó kereső'!$E$15=""),OR(T2932='Haladó kereső'!$E$14,'Haladó kereső'!$E$14=""),OR(O2932&gt;='Haladó kereső'!$E$12,'Haladó kereső'!$E$12=""),OR(U2932='Haladó kereső'!$E$16,'Haladó kereső'!$E$16=""),OR(O2932&lt;='Haladó kereső'!$E$13,'Haladó kereső'!$E$13=""),OR(Y2932='Haladó kereső'!$E$17,'Haladó kereső'!$E$17=""),OR(S2932='Haladó kereső'!$E$10,'Haladó kereső'!$E$10=""),OR(Q2932='Haladó kereső'!$E$9,'Haladó kereső'!$E$9="",'Haladó kereső'!$E$9="összes"),OR(J2932='Haladó kereső'!$E$11,'Haladó kereső'!$E$11="")),"megfelel a választott feltételeknek","-")</f>
        <v>megfelel a választott feltételeknek</v>
      </c>
      <c r="D2932" s="5" t="s">
        <v>24599</v>
      </c>
      <c r="E2932" s="1">
        <v>21.3596</v>
      </c>
      <c r="F2932" s="1">
        <v>47.953700000000005</v>
      </c>
      <c r="G2932" s="5"/>
      <c r="H2932" s="5" t="s">
        <v>24892</v>
      </c>
      <c r="I2932" s="5">
        <v>27252</v>
      </c>
      <c r="J2932" s="5" t="s">
        <v>35</v>
      </c>
      <c r="K2932" s="5" t="s">
        <v>3</v>
      </c>
      <c r="L2932" s="5" t="s">
        <v>3</v>
      </c>
      <c r="M2932" s="5" t="s">
        <v>3</v>
      </c>
      <c r="N2932" s="5">
        <v>1913</v>
      </c>
      <c r="O2932" s="5">
        <v>1945</v>
      </c>
      <c r="P2932" s="5">
        <v>2703</v>
      </c>
      <c r="Q2932" s="5" t="s">
        <v>416</v>
      </c>
      <c r="R2932" s="5" t="s">
        <v>1089</v>
      </c>
      <c r="S2932" s="5" t="s">
        <v>1090</v>
      </c>
      <c r="T2932" s="2" t="s">
        <v>31600</v>
      </c>
      <c r="U2932" s="6" t="s">
        <v>24599</v>
      </c>
      <c r="V2932" s="6"/>
      <c r="W2932" s="6" t="s">
        <v>20</v>
      </c>
      <c r="X2932" s="6" t="s">
        <v>24600</v>
      </c>
      <c r="Y2932" s="6">
        <v>2</v>
      </c>
      <c r="Z2932" s="6" t="s">
        <v>24601</v>
      </c>
      <c r="AA2932" s="6" t="s">
        <v>24608</v>
      </c>
      <c r="AB2932" s="6" t="s">
        <v>24893</v>
      </c>
      <c r="AC2932" s="6" t="s">
        <v>24609</v>
      </c>
      <c r="AD2932" s="6" t="s">
        <v>24894</v>
      </c>
      <c r="AE2932" s="7" t="s">
        <v>23160</v>
      </c>
      <c r="AF2932" s="7" t="s">
        <v>24895</v>
      </c>
      <c r="AG2932" s="7"/>
      <c r="AH2932" s="7" t="s">
        <v>31139</v>
      </c>
      <c r="AI2932" s="7" t="s">
        <v>24609</v>
      </c>
      <c r="AJ2932" s="8" t="s">
        <v>24607</v>
      </c>
      <c r="AK2932" s="8" t="s">
        <v>24608</v>
      </c>
      <c r="AL2932" s="8" t="s">
        <v>31083</v>
      </c>
      <c r="AM2932" s="8" t="s">
        <v>24609</v>
      </c>
      <c r="AN2932" s="72" t="s">
        <v>31567</v>
      </c>
    </row>
    <row r="2933" spans="2:40" ht="30" hidden="1">
      <c r="B2933" s="85" t="str">
        <f>IF(AND(OR(W2933='Haladó kereső'!$E$15,'Haladó kereső'!$E$15=""),OR(T2933='Haladó kereső'!$E$14,'Haladó kereső'!$E$14=""),OR(O2933&gt;='Haladó kereső'!$E$12,'Haladó kereső'!$E$12=""),OR(U2933='Haladó kereső'!$E$16,'Haladó kereső'!$E$16=""),OR(O2933&lt;='Haladó kereső'!$E$13,'Haladó kereső'!$E$13=""),OR(Y2933='Haladó kereső'!$E$17,'Haladó kereső'!$E$17=""),OR(S2933='Haladó kereső'!$E$10,'Haladó kereső'!$E$10=""),OR(Q2933='Haladó kereső'!$E$9,'Haladó kereső'!$E$9="",'Haladó kereső'!$E$9="összes"),OR(J2933='Haladó kereső'!$E$11,'Haladó kereső'!$E$11="")),"megfelel a választott feltételeknek","-")</f>
        <v>megfelel a választott feltételeknek</v>
      </c>
      <c r="D2933" s="5" t="s">
        <v>14614</v>
      </c>
      <c r="E2933" s="1">
        <v>20.188833333333335</v>
      </c>
      <c r="F2933" s="1">
        <v>47.638633333333331</v>
      </c>
      <c r="G2933" s="5"/>
      <c r="H2933" s="5" t="s">
        <v>24896</v>
      </c>
      <c r="I2933" s="5">
        <v>7083</v>
      </c>
      <c r="J2933" s="5" t="s">
        <v>35</v>
      </c>
      <c r="K2933" s="5" t="s">
        <v>3</v>
      </c>
      <c r="L2933" s="5" t="s">
        <v>3</v>
      </c>
      <c r="M2933" s="5" t="s">
        <v>3</v>
      </c>
      <c r="N2933" s="5">
        <v>2479</v>
      </c>
      <c r="O2933" s="5">
        <v>2470</v>
      </c>
      <c r="P2933" s="5">
        <v>6815</v>
      </c>
      <c r="Q2933" s="5" t="s">
        <v>56</v>
      </c>
      <c r="R2933" s="5" t="s">
        <v>1400</v>
      </c>
      <c r="S2933" s="5" t="s">
        <v>1401</v>
      </c>
      <c r="T2933" s="2" t="s">
        <v>31600</v>
      </c>
      <c r="U2933" s="6" t="s">
        <v>14614</v>
      </c>
      <c r="V2933" s="6"/>
      <c r="W2933" s="6" t="s">
        <v>20</v>
      </c>
      <c r="X2933" s="6" t="s">
        <v>14615</v>
      </c>
      <c r="Y2933" s="6">
        <v>2</v>
      </c>
      <c r="Z2933" s="6" t="s">
        <v>14616</v>
      </c>
      <c r="AA2933" s="6" t="s">
        <v>14624</v>
      </c>
      <c r="AB2933" s="6" t="s">
        <v>14625</v>
      </c>
      <c r="AC2933" s="6" t="s">
        <v>14626</v>
      </c>
      <c r="AD2933" s="6" t="s">
        <v>24897</v>
      </c>
      <c r="AE2933" s="7" t="s">
        <v>47</v>
      </c>
      <c r="AF2933" s="7" t="s">
        <v>24898</v>
      </c>
      <c r="AG2933" s="7"/>
      <c r="AH2933" s="7" t="s">
        <v>31140</v>
      </c>
      <c r="AI2933" s="7" t="s">
        <v>14626</v>
      </c>
      <c r="AJ2933" s="8" t="s">
        <v>24899</v>
      </c>
      <c r="AK2933" s="8" t="s">
        <v>14624</v>
      </c>
      <c r="AL2933" s="8" t="s">
        <v>31141</v>
      </c>
      <c r="AM2933" s="8" t="s">
        <v>14626</v>
      </c>
      <c r="AN2933" s="72" t="s">
        <v>31567</v>
      </c>
    </row>
    <row r="2934" spans="2:40" ht="30" hidden="1">
      <c r="B2934" s="85" t="str">
        <f>IF(AND(OR(W2934='Haladó kereső'!$E$15,'Haladó kereső'!$E$15=""),OR(T2934='Haladó kereső'!$E$14,'Haladó kereső'!$E$14=""),OR(O2934&gt;='Haladó kereső'!$E$12,'Haladó kereső'!$E$12=""),OR(U2934='Haladó kereső'!$E$16,'Haladó kereső'!$E$16=""),OR(O2934&lt;='Haladó kereső'!$E$13,'Haladó kereső'!$E$13=""),OR(Y2934='Haladó kereső'!$E$17,'Haladó kereső'!$E$17=""),OR(S2934='Haladó kereső'!$E$10,'Haladó kereső'!$E$10=""),OR(Q2934='Haladó kereső'!$E$9,'Haladó kereső'!$E$9="",'Haladó kereső'!$E$9="összes"),OR(J2934='Haladó kereső'!$E$11,'Haladó kereső'!$E$11="")),"megfelel a választott feltételeknek","-")</f>
        <v>megfelel a választott feltételeknek</v>
      </c>
      <c r="D2934" s="5" t="s">
        <v>24900</v>
      </c>
      <c r="E2934" s="1">
        <v>20.821366666666666</v>
      </c>
      <c r="F2934" s="1">
        <v>47.506</v>
      </c>
      <c r="G2934" s="5"/>
      <c r="H2934" s="5" t="s">
        <v>24901</v>
      </c>
      <c r="I2934" s="5">
        <v>15787</v>
      </c>
      <c r="J2934" s="5" t="s">
        <v>35</v>
      </c>
      <c r="K2934" s="5" t="s">
        <v>3</v>
      </c>
      <c r="L2934" s="5" t="s">
        <v>3</v>
      </c>
      <c r="M2934" s="5" t="s">
        <v>3</v>
      </c>
      <c r="N2934" s="5">
        <v>1363</v>
      </c>
      <c r="O2934" s="5">
        <v>1350</v>
      </c>
      <c r="P2934" s="5">
        <v>3711</v>
      </c>
      <c r="Q2934" s="5" t="s">
        <v>17</v>
      </c>
      <c r="R2934" s="5" t="s">
        <v>17572</v>
      </c>
      <c r="S2934" s="5" t="s">
        <v>17573</v>
      </c>
      <c r="T2934" s="2" t="s">
        <v>31600</v>
      </c>
      <c r="U2934" s="6" t="s">
        <v>24902</v>
      </c>
      <c r="V2934" s="6"/>
      <c r="W2934" s="6" t="s">
        <v>40</v>
      </c>
      <c r="X2934" s="6" t="s">
        <v>24903</v>
      </c>
      <c r="Y2934" s="6">
        <v>2</v>
      </c>
      <c r="Z2934" s="6" t="s">
        <v>24904</v>
      </c>
      <c r="AA2934" s="6" t="s">
        <v>24905</v>
      </c>
      <c r="AB2934" s="6" t="s">
        <v>24906</v>
      </c>
      <c r="AC2934" s="6" t="s">
        <v>24907</v>
      </c>
      <c r="AD2934" s="6" t="s">
        <v>24908</v>
      </c>
      <c r="AE2934" s="7" t="s">
        <v>47</v>
      </c>
      <c r="AF2934" s="7" t="s">
        <v>24909</v>
      </c>
      <c r="AG2934" s="7"/>
      <c r="AH2934" s="7" t="s">
        <v>31142</v>
      </c>
      <c r="AI2934" s="7" t="s">
        <v>24907</v>
      </c>
      <c r="AJ2934" s="8" t="s">
        <v>24910</v>
      </c>
      <c r="AK2934" s="8" t="s">
        <v>24911</v>
      </c>
      <c r="AL2934" s="8" t="s">
        <v>31143</v>
      </c>
      <c r="AM2934" s="8" t="s">
        <v>24912</v>
      </c>
      <c r="AN2934" s="72" t="s">
        <v>31567</v>
      </c>
    </row>
    <row r="2935" spans="2:40" ht="15.75" hidden="1">
      <c r="B2935" s="85" t="str">
        <f>IF(AND(OR(W2935='Haladó kereső'!$E$15,'Haladó kereső'!$E$15=""),OR(T2935='Haladó kereső'!$E$14,'Haladó kereső'!$E$14=""),OR(O2935&gt;='Haladó kereső'!$E$12,'Haladó kereső'!$E$12=""),OR(U2935='Haladó kereső'!$E$16,'Haladó kereső'!$E$16=""),OR(O2935&lt;='Haladó kereső'!$E$13,'Haladó kereső'!$E$13=""),OR(Y2935='Haladó kereső'!$E$17,'Haladó kereső'!$E$17=""),OR(S2935='Haladó kereső'!$E$10,'Haladó kereső'!$E$10=""),OR(Q2935='Haladó kereső'!$E$9,'Haladó kereső'!$E$9="",'Haladó kereső'!$E$9="összes"),OR(J2935='Haladó kereső'!$E$11,'Haladó kereső'!$E$11="")),"megfelel a választott feltételeknek","-")</f>
        <v>megfelel a választott feltételeknek</v>
      </c>
      <c r="D2935" s="5" t="s">
        <v>10917</v>
      </c>
      <c r="E2935" s="1">
        <v>21.055</v>
      </c>
      <c r="F2935" s="1">
        <v>47.884033333333335</v>
      </c>
      <c r="G2935" s="5"/>
      <c r="H2935" s="5" t="s">
        <v>24913</v>
      </c>
      <c r="I2935" s="5">
        <v>8633</v>
      </c>
      <c r="J2935" s="5" t="s">
        <v>35</v>
      </c>
      <c r="K2935" s="5" t="s">
        <v>3</v>
      </c>
      <c r="L2935" s="5" t="s">
        <v>3</v>
      </c>
      <c r="M2935" s="5" t="s">
        <v>3</v>
      </c>
      <c r="N2935" s="5">
        <v>1459</v>
      </c>
      <c r="O2935" s="5">
        <v>1451</v>
      </c>
      <c r="P2935" s="5">
        <v>1349</v>
      </c>
      <c r="Q2935" s="5" t="s">
        <v>69</v>
      </c>
      <c r="R2935" s="5" t="s">
        <v>9787</v>
      </c>
      <c r="S2935" s="5" t="s">
        <v>9788</v>
      </c>
      <c r="T2935" s="2" t="s">
        <v>31600</v>
      </c>
      <c r="U2935" s="6" t="s">
        <v>10917</v>
      </c>
      <c r="V2935" s="6"/>
      <c r="W2935" s="6" t="s">
        <v>20</v>
      </c>
      <c r="X2935" s="6" t="s">
        <v>10918</v>
      </c>
      <c r="Y2935" s="6">
        <v>3</v>
      </c>
      <c r="Z2935" s="6" t="s">
        <v>10919</v>
      </c>
      <c r="AA2935" s="6" t="s">
        <v>10927</v>
      </c>
      <c r="AB2935" s="6" t="s">
        <v>10928</v>
      </c>
      <c r="AC2935" s="6" t="s">
        <v>10929</v>
      </c>
      <c r="AD2935" s="6" t="s">
        <v>24914</v>
      </c>
      <c r="AE2935" s="7" t="s">
        <v>47</v>
      </c>
      <c r="AF2935" s="7" t="s">
        <v>24915</v>
      </c>
      <c r="AG2935" s="7"/>
      <c r="AH2935" s="7" t="s">
        <v>31144</v>
      </c>
      <c r="AI2935" s="7" t="s">
        <v>10929</v>
      </c>
      <c r="AJ2935" s="8" t="s">
        <v>10926</v>
      </c>
      <c r="AK2935" s="8" t="s">
        <v>10927</v>
      </c>
      <c r="AL2935" s="8" t="s">
        <v>10928</v>
      </c>
      <c r="AM2935" s="8" t="s">
        <v>10929</v>
      </c>
      <c r="AN2935" s="72" t="s">
        <v>31567</v>
      </c>
    </row>
    <row r="2936" spans="2:40" ht="30" hidden="1">
      <c r="B2936" s="85" t="str">
        <f>IF(AND(OR(W2936='Haladó kereső'!$E$15,'Haladó kereső'!$E$15=""),OR(T2936='Haladó kereső'!$E$14,'Haladó kereső'!$E$14=""),OR(O2936&gt;='Haladó kereső'!$E$12,'Haladó kereső'!$E$12=""),OR(U2936='Haladó kereső'!$E$16,'Haladó kereső'!$E$16=""),OR(O2936&lt;='Haladó kereső'!$E$13,'Haladó kereső'!$E$13=""),OR(Y2936='Haladó kereső'!$E$17,'Haladó kereső'!$E$17=""),OR(S2936='Haladó kereső'!$E$10,'Haladó kereső'!$E$10=""),OR(Q2936='Haladó kereső'!$E$9,'Haladó kereső'!$E$9="",'Haladó kereső'!$E$9="összes"),OR(J2936='Haladó kereső'!$E$11,'Haladó kereső'!$E$11="")),"megfelel a választott feltételeknek","-")</f>
        <v>megfelel a választott feltételeknek</v>
      </c>
      <c r="D2936" s="5" t="s">
        <v>24916</v>
      </c>
      <c r="E2936" s="1">
        <v>20.318966666666668</v>
      </c>
      <c r="F2936" s="1">
        <v>47.217466666666667</v>
      </c>
      <c r="G2936" s="5"/>
      <c r="H2936" s="5" t="s">
        <v>24917</v>
      </c>
      <c r="I2936" s="5">
        <v>3373</v>
      </c>
      <c r="J2936" s="5" t="s">
        <v>35</v>
      </c>
      <c r="K2936" s="5" t="s">
        <v>3</v>
      </c>
      <c r="L2936" s="5" t="s">
        <v>3</v>
      </c>
      <c r="M2936" s="5" t="s">
        <v>3</v>
      </c>
      <c r="N2936" s="5">
        <v>2198</v>
      </c>
      <c r="O2936" s="5">
        <v>2173</v>
      </c>
      <c r="P2936" s="5">
        <v>3745</v>
      </c>
      <c r="Q2936" s="5" t="s">
        <v>17</v>
      </c>
      <c r="R2936" s="5" t="s">
        <v>8508</v>
      </c>
      <c r="S2936" s="5" t="s">
        <v>8509</v>
      </c>
      <c r="T2936" s="2" t="s">
        <v>31599</v>
      </c>
      <c r="U2936" s="6" t="s">
        <v>3</v>
      </c>
      <c r="V2936" s="6"/>
      <c r="W2936" s="6" t="s">
        <v>7</v>
      </c>
      <c r="X2936" s="6" t="s">
        <v>3</v>
      </c>
      <c r="Y2936" s="6" t="s">
        <v>3</v>
      </c>
      <c r="Z2936" s="6" t="s">
        <v>3</v>
      </c>
      <c r="AA2936" s="6" t="s">
        <v>24918</v>
      </c>
      <c r="AB2936" s="6" t="s">
        <v>3</v>
      </c>
      <c r="AC2936" s="6" t="s">
        <v>24919</v>
      </c>
      <c r="AD2936" s="6" t="s">
        <v>24920</v>
      </c>
      <c r="AE2936" s="7" t="s">
        <v>47</v>
      </c>
      <c r="AF2936" s="7" t="s">
        <v>24921</v>
      </c>
      <c r="AG2936" s="7"/>
      <c r="AH2936" s="7" t="s">
        <v>31145</v>
      </c>
      <c r="AI2936" s="7" t="s">
        <v>24922</v>
      </c>
      <c r="AJ2936" s="8" t="s">
        <v>24923</v>
      </c>
      <c r="AK2936" s="8" t="s">
        <v>24918</v>
      </c>
      <c r="AL2936" s="8" t="s">
        <v>31146</v>
      </c>
      <c r="AM2936" s="8" t="s">
        <v>24924</v>
      </c>
      <c r="AN2936" s="72" t="s">
        <v>31567</v>
      </c>
    </row>
    <row r="2937" spans="2:40" ht="30" hidden="1">
      <c r="B2937" s="85" t="str">
        <f>IF(AND(OR(W2937='Haladó kereső'!$E$15,'Haladó kereső'!$E$15=""),OR(T2937='Haladó kereső'!$E$14,'Haladó kereső'!$E$14=""),OR(O2937&gt;='Haladó kereső'!$E$12,'Haladó kereső'!$E$12=""),OR(U2937='Haladó kereső'!$E$16,'Haladó kereső'!$E$16=""),OR(O2937&lt;='Haladó kereső'!$E$13,'Haladó kereső'!$E$13=""),OR(Y2937='Haladó kereső'!$E$17,'Haladó kereső'!$E$17=""),OR(S2937='Haladó kereső'!$E$10,'Haladó kereső'!$E$10=""),OR(Q2937='Haladó kereső'!$E$9,'Haladó kereső'!$E$9="",'Haladó kereső'!$E$9="összes"),OR(J2937='Haladó kereső'!$E$11,'Haladó kereső'!$E$11="")),"megfelel a választott feltételeknek","-")</f>
        <v>megfelel a választott feltételeknek</v>
      </c>
      <c r="D2937" s="5" t="s">
        <v>24925</v>
      </c>
      <c r="E2937" s="1">
        <v>21.792033333333336</v>
      </c>
      <c r="F2937" s="1">
        <v>48.120266666666666</v>
      </c>
      <c r="G2937" s="5"/>
      <c r="H2937" s="5" t="s">
        <v>24926</v>
      </c>
      <c r="I2937" s="5">
        <v>10205</v>
      </c>
      <c r="J2937" s="5" t="s">
        <v>35</v>
      </c>
      <c r="K2937" s="5" t="s">
        <v>3</v>
      </c>
      <c r="L2937" s="5" t="s">
        <v>3</v>
      </c>
      <c r="M2937" s="5" t="s">
        <v>3</v>
      </c>
      <c r="N2937" s="5">
        <v>623</v>
      </c>
      <c r="O2937" s="5">
        <v>611</v>
      </c>
      <c r="P2937" s="5">
        <v>923</v>
      </c>
      <c r="Q2937" s="5" t="s">
        <v>416</v>
      </c>
      <c r="R2937" s="5" t="s">
        <v>3468</v>
      </c>
      <c r="S2937" s="5" t="s">
        <v>3469</v>
      </c>
      <c r="T2937" s="2" t="s">
        <v>31600</v>
      </c>
      <c r="U2937" s="6" t="s">
        <v>3586</v>
      </c>
      <c r="V2937" s="6"/>
      <c r="W2937" s="6" t="s">
        <v>40</v>
      </c>
      <c r="X2937" s="6" t="s">
        <v>3587</v>
      </c>
      <c r="Y2937" s="6">
        <v>3</v>
      </c>
      <c r="Z2937" s="6" t="s">
        <v>3588</v>
      </c>
      <c r="AA2937" s="6" t="s">
        <v>24927</v>
      </c>
      <c r="AB2937" s="6" t="s">
        <v>24928</v>
      </c>
      <c r="AC2937" s="6" t="s">
        <v>24929</v>
      </c>
      <c r="AD2937" s="6" t="s">
        <v>24930</v>
      </c>
      <c r="AE2937" s="7" t="s">
        <v>47</v>
      </c>
      <c r="AF2937" s="7" t="s">
        <v>24931</v>
      </c>
      <c r="AG2937" s="7"/>
      <c r="AH2937" s="7" t="s">
        <v>31147</v>
      </c>
      <c r="AI2937" s="7" t="s">
        <v>24932</v>
      </c>
      <c r="AJ2937" s="8" t="s">
        <v>12993</v>
      </c>
      <c r="AK2937" s="8" t="s">
        <v>3595</v>
      </c>
      <c r="AL2937" s="8" t="s">
        <v>31148</v>
      </c>
      <c r="AM2937" s="8" t="s">
        <v>24933</v>
      </c>
      <c r="AN2937" s="72" t="s">
        <v>31567</v>
      </c>
    </row>
    <row r="2938" spans="2:40" ht="30" hidden="1">
      <c r="B2938" s="85" t="str">
        <f>IF(AND(OR(W2938='Haladó kereső'!$E$15,'Haladó kereső'!$E$15=""),OR(T2938='Haladó kereső'!$E$14,'Haladó kereső'!$E$14=""),OR(O2938&gt;='Haladó kereső'!$E$12,'Haladó kereső'!$E$12=""),OR(U2938='Haladó kereső'!$E$16,'Haladó kereső'!$E$16=""),OR(O2938&lt;='Haladó kereső'!$E$13,'Haladó kereső'!$E$13=""),OR(Y2938='Haladó kereső'!$E$17,'Haladó kereső'!$E$17=""),OR(S2938='Haladó kereső'!$E$10,'Haladó kereső'!$E$10=""),OR(Q2938='Haladó kereső'!$E$9,'Haladó kereső'!$E$9="",'Haladó kereső'!$E$9="összes"),OR(J2938='Haladó kereső'!$E$11,'Haladó kereső'!$E$11="")),"megfelel a választott feltételeknek","-")</f>
        <v>megfelel a választott feltételeknek</v>
      </c>
      <c r="D2938" s="5" t="s">
        <v>24775</v>
      </c>
      <c r="E2938" s="1">
        <v>20.438233333333333</v>
      </c>
      <c r="F2938" s="1">
        <v>47.390933333333329</v>
      </c>
      <c r="G2938" s="5"/>
      <c r="H2938" s="5" t="s">
        <v>24934</v>
      </c>
      <c r="I2938" s="5">
        <v>20181</v>
      </c>
      <c r="J2938" s="5" t="s">
        <v>35</v>
      </c>
      <c r="K2938" s="5" t="s">
        <v>3</v>
      </c>
      <c r="L2938" s="5" t="s">
        <v>3</v>
      </c>
      <c r="M2938" s="5" t="s">
        <v>3</v>
      </c>
      <c r="N2938" s="5">
        <v>1680</v>
      </c>
      <c r="O2938" s="5">
        <v>1672</v>
      </c>
      <c r="P2938" s="5">
        <v>5247</v>
      </c>
      <c r="Q2938" s="5" t="s">
        <v>17</v>
      </c>
      <c r="R2938" s="5" t="s">
        <v>18</v>
      </c>
      <c r="S2938" s="5" t="s">
        <v>19</v>
      </c>
      <c r="T2938" s="2" t="s">
        <v>31600</v>
      </c>
      <c r="U2938" s="6" t="s">
        <v>24775</v>
      </c>
      <c r="V2938" s="6"/>
      <c r="W2938" s="6" t="s">
        <v>20</v>
      </c>
      <c r="X2938" s="6" t="s">
        <v>24776</v>
      </c>
      <c r="Y2938" s="6">
        <v>2</v>
      </c>
      <c r="Z2938" s="6" t="s">
        <v>24777</v>
      </c>
      <c r="AA2938" s="6" t="s">
        <v>24935</v>
      </c>
      <c r="AB2938" s="6" t="s">
        <v>24779</v>
      </c>
      <c r="AC2938" s="6" t="s">
        <v>24936</v>
      </c>
      <c r="AD2938" s="6" t="s">
        <v>24937</v>
      </c>
      <c r="AE2938" s="7" t="s">
        <v>47</v>
      </c>
      <c r="AF2938" s="7" t="s">
        <v>24938</v>
      </c>
      <c r="AG2938" s="7"/>
      <c r="AH2938" s="7" t="s">
        <v>31149</v>
      </c>
      <c r="AI2938" s="7" t="s">
        <v>24939</v>
      </c>
      <c r="AJ2938" s="8" t="s">
        <v>24783</v>
      </c>
      <c r="AK2938" s="8" t="s">
        <v>24784</v>
      </c>
      <c r="AL2938" s="8" t="s">
        <v>31118</v>
      </c>
      <c r="AM2938" s="8" t="s">
        <v>24785</v>
      </c>
      <c r="AN2938" s="72" t="s">
        <v>31567</v>
      </c>
    </row>
    <row r="2939" spans="2:40" ht="30" hidden="1">
      <c r="B2939" s="85" t="str">
        <f>IF(AND(OR(W2939='Haladó kereső'!$E$15,'Haladó kereső'!$E$15=""),OR(T2939='Haladó kereső'!$E$14,'Haladó kereső'!$E$14=""),OR(O2939&gt;='Haladó kereső'!$E$12,'Haladó kereső'!$E$12=""),OR(U2939='Haladó kereső'!$E$16,'Haladó kereső'!$E$16=""),OR(O2939&lt;='Haladó kereső'!$E$13,'Haladó kereső'!$E$13=""),OR(Y2939='Haladó kereső'!$E$17,'Haladó kereső'!$E$17=""),OR(S2939='Haladó kereső'!$E$10,'Haladó kereső'!$E$10=""),OR(Q2939='Haladó kereső'!$E$9,'Haladó kereső'!$E$9="",'Haladó kereső'!$E$9="összes"),OR(J2939='Haladó kereső'!$E$11,'Haladó kereső'!$E$11="")),"megfelel a választott feltételeknek","-")</f>
        <v>megfelel a választott feltételeknek</v>
      </c>
      <c r="D2939" s="5" t="s">
        <v>23136</v>
      </c>
      <c r="E2939" s="1">
        <v>20.076366666666665</v>
      </c>
      <c r="F2939" s="1">
        <v>46.818666666666672</v>
      </c>
      <c r="G2939" s="5"/>
      <c r="H2939" s="5" t="s">
        <v>24940</v>
      </c>
      <c r="I2939" s="5">
        <v>21494</v>
      </c>
      <c r="J2939" s="5" t="s">
        <v>35</v>
      </c>
      <c r="K2939" s="5" t="s">
        <v>3</v>
      </c>
      <c r="L2939" s="5" t="s">
        <v>3</v>
      </c>
      <c r="M2939" s="5" t="s">
        <v>3</v>
      </c>
      <c r="N2939" s="5">
        <v>1095</v>
      </c>
      <c r="O2939" s="5">
        <v>1086</v>
      </c>
      <c r="P2939" s="5">
        <v>2879</v>
      </c>
      <c r="Q2939" s="5" t="s">
        <v>17</v>
      </c>
      <c r="R2939" s="5" t="s">
        <v>5310</v>
      </c>
      <c r="S2939" s="5" t="s">
        <v>5311</v>
      </c>
      <c r="T2939" s="2" t="s">
        <v>31600</v>
      </c>
      <c r="U2939" s="6" t="s">
        <v>23136</v>
      </c>
      <c r="V2939" s="6"/>
      <c r="W2939" s="6" t="s">
        <v>20</v>
      </c>
      <c r="X2939" s="6" t="s">
        <v>23137</v>
      </c>
      <c r="Y2939" s="6">
        <v>2</v>
      </c>
      <c r="Z2939" s="6" t="s">
        <v>23138</v>
      </c>
      <c r="AA2939" s="6" t="s">
        <v>24941</v>
      </c>
      <c r="AB2939" s="6" t="s">
        <v>24942</v>
      </c>
      <c r="AC2939" s="6" t="s">
        <v>24943</v>
      </c>
      <c r="AD2939" s="6" t="s">
        <v>24944</v>
      </c>
      <c r="AE2939" s="7" t="s">
        <v>47</v>
      </c>
      <c r="AF2939" s="7" t="s">
        <v>24945</v>
      </c>
      <c r="AG2939" s="7"/>
      <c r="AH2939" s="7" t="s">
        <v>31150</v>
      </c>
      <c r="AI2939" s="7" t="s">
        <v>24943</v>
      </c>
      <c r="AJ2939" s="8" t="s">
        <v>24946</v>
      </c>
      <c r="AK2939" s="8" t="s">
        <v>23145</v>
      </c>
      <c r="AL2939" s="8" t="s">
        <v>31151</v>
      </c>
      <c r="AM2939" s="8" t="s">
        <v>23146</v>
      </c>
      <c r="AN2939" s="72" t="s">
        <v>31567</v>
      </c>
    </row>
    <row r="2940" spans="2:40" ht="30" hidden="1">
      <c r="B2940" s="85" t="str">
        <f>IF(AND(OR(W2940='Haladó kereső'!$E$15,'Haladó kereső'!$E$15=""),OR(T2940='Haladó kereső'!$E$14,'Haladó kereső'!$E$14=""),OR(O2940&gt;='Haladó kereső'!$E$12,'Haladó kereső'!$E$12=""),OR(U2940='Haladó kereső'!$E$16,'Haladó kereső'!$E$16=""),OR(O2940&lt;='Haladó kereső'!$E$13,'Haladó kereső'!$E$13=""),OR(Y2940='Haladó kereső'!$E$17,'Haladó kereső'!$E$17=""),OR(S2940='Haladó kereső'!$E$10,'Haladó kereső'!$E$10=""),OR(Q2940='Haladó kereső'!$E$9,'Haladó kereső'!$E$9="",'Haladó kereső'!$E$9="összes"),OR(J2940='Haladó kereső'!$E$11,'Haladó kereső'!$E$11="")),"megfelel a választott feltételeknek","-")</f>
        <v>megfelel a választott feltételeknek</v>
      </c>
      <c r="D2940" s="5" t="s">
        <v>24947</v>
      </c>
      <c r="E2940" s="1">
        <v>20.388433333333332</v>
      </c>
      <c r="F2940" s="1">
        <v>47.386133333333333</v>
      </c>
      <c r="G2940" s="5"/>
      <c r="H2940" s="5" t="s">
        <v>24948</v>
      </c>
      <c r="I2940" s="5">
        <v>17695</v>
      </c>
      <c r="J2940" s="5" t="s">
        <v>35</v>
      </c>
      <c r="K2940" s="5" t="s">
        <v>3</v>
      </c>
      <c r="L2940" s="5" t="s">
        <v>3</v>
      </c>
      <c r="M2940" s="5" t="s">
        <v>3</v>
      </c>
      <c r="N2940" s="5">
        <v>1606</v>
      </c>
      <c r="O2940" s="5">
        <v>1587</v>
      </c>
      <c r="P2940" s="5">
        <v>9177</v>
      </c>
      <c r="Q2940" s="5" t="s">
        <v>17</v>
      </c>
      <c r="R2940" s="5" t="s">
        <v>3557</v>
      </c>
      <c r="S2940" s="5" t="s">
        <v>3558</v>
      </c>
      <c r="T2940" s="2" t="s">
        <v>31600</v>
      </c>
      <c r="U2940" s="6" t="s">
        <v>14817</v>
      </c>
      <c r="V2940" s="6"/>
      <c r="W2940" s="6" t="s">
        <v>40</v>
      </c>
      <c r="X2940" s="6" t="s">
        <v>14819</v>
      </c>
      <c r="Y2940" s="6">
        <v>2</v>
      </c>
      <c r="Z2940" s="6" t="s">
        <v>14820</v>
      </c>
      <c r="AA2940" s="6" t="s">
        <v>24949</v>
      </c>
      <c r="AB2940" s="6" t="s">
        <v>24950</v>
      </c>
      <c r="AC2940" s="6" t="s">
        <v>24951</v>
      </c>
      <c r="AD2940" s="6" t="s">
        <v>24952</v>
      </c>
      <c r="AE2940" s="7" t="s">
        <v>47</v>
      </c>
      <c r="AF2940" s="7" t="s">
        <v>24953</v>
      </c>
      <c r="AG2940" s="7"/>
      <c r="AH2940" s="7" t="s">
        <v>31152</v>
      </c>
      <c r="AI2940" s="7" t="s">
        <v>24954</v>
      </c>
      <c r="AJ2940" s="8" t="s">
        <v>14825</v>
      </c>
      <c r="AK2940" s="8" t="s">
        <v>14821</v>
      </c>
      <c r="AL2940" s="8" t="s">
        <v>31153</v>
      </c>
      <c r="AM2940" s="8" t="s">
        <v>14826</v>
      </c>
      <c r="AN2940" s="72" t="s">
        <v>31567</v>
      </c>
    </row>
    <row r="2941" spans="2:40" ht="15.75" hidden="1">
      <c r="B2941" s="85" t="str">
        <f>IF(AND(OR(W2941='Haladó kereső'!$E$15,'Haladó kereső'!$E$15=""),OR(T2941='Haladó kereső'!$E$14,'Haladó kereső'!$E$14=""),OR(O2941&gt;='Haladó kereső'!$E$12,'Haladó kereső'!$E$12=""),OR(U2941='Haladó kereső'!$E$16,'Haladó kereső'!$E$16=""),OR(O2941&lt;='Haladó kereső'!$E$13,'Haladó kereső'!$E$13=""),OR(Y2941='Haladó kereső'!$E$17,'Haladó kereső'!$E$17=""),OR(S2941='Haladó kereső'!$E$10,'Haladó kereső'!$E$10=""),OR(Q2941='Haladó kereső'!$E$9,'Haladó kereső'!$E$9="",'Haladó kereső'!$E$9="összes"),OR(J2941='Haladó kereső'!$E$11,'Haladó kereső'!$E$11="")),"megfelel a választott feltételeknek","-")</f>
        <v>megfelel a választott feltételeknek</v>
      </c>
      <c r="D2941" s="5" t="s">
        <v>24955</v>
      </c>
      <c r="E2941" s="1">
        <v>22.309100000000001</v>
      </c>
      <c r="F2941" s="1">
        <v>48.173766666666666</v>
      </c>
      <c r="G2941" s="5"/>
      <c r="H2941" s="5" t="s">
        <v>24956</v>
      </c>
      <c r="I2941" s="5">
        <v>13541</v>
      </c>
      <c r="J2941" s="5" t="s">
        <v>35</v>
      </c>
      <c r="K2941" s="5" t="s">
        <v>3</v>
      </c>
      <c r="L2941" s="5" t="s">
        <v>3</v>
      </c>
      <c r="M2941" s="5" t="s">
        <v>3</v>
      </c>
      <c r="N2941" s="5">
        <v>925</v>
      </c>
      <c r="O2941" s="5">
        <v>933</v>
      </c>
      <c r="P2941" s="5">
        <v>1496</v>
      </c>
      <c r="Q2941" s="5" t="s">
        <v>416</v>
      </c>
      <c r="R2941" s="5" t="s">
        <v>1201</v>
      </c>
      <c r="S2941" s="5" t="s">
        <v>1202</v>
      </c>
      <c r="T2941" s="2" t="s">
        <v>31600</v>
      </c>
      <c r="U2941" s="6" t="s">
        <v>5620</v>
      </c>
      <c r="V2941" s="6"/>
      <c r="W2941" s="6" t="s">
        <v>40</v>
      </c>
      <c r="X2941" s="6" t="s">
        <v>5622</v>
      </c>
      <c r="Y2941" s="6">
        <v>7</v>
      </c>
      <c r="Z2941" s="6" t="s">
        <v>5623</v>
      </c>
      <c r="AA2941" s="6" t="s">
        <v>24957</v>
      </c>
      <c r="AB2941" s="6" t="s">
        <v>24958</v>
      </c>
      <c r="AC2941" s="6" t="s">
        <v>24959</v>
      </c>
      <c r="AD2941" s="6" t="s">
        <v>24960</v>
      </c>
      <c r="AE2941" s="7" t="s">
        <v>47</v>
      </c>
      <c r="AF2941" s="7" t="s">
        <v>24961</v>
      </c>
      <c r="AG2941" s="7"/>
      <c r="AH2941" s="7" t="s">
        <v>31154</v>
      </c>
      <c r="AI2941" s="7" t="s">
        <v>24959</v>
      </c>
      <c r="AJ2941" s="8" t="s">
        <v>24962</v>
      </c>
      <c r="AK2941" s="8" t="s">
        <v>24963</v>
      </c>
      <c r="AL2941" s="8" t="s">
        <v>31155</v>
      </c>
      <c r="AM2941" s="8" t="s">
        <v>24964</v>
      </c>
      <c r="AN2941" s="72" t="s">
        <v>31567</v>
      </c>
    </row>
    <row r="2942" spans="2:40" ht="30" hidden="1">
      <c r="B2942" s="85" t="str">
        <f>IF(AND(OR(W2942='Haladó kereső'!$E$15,'Haladó kereső'!$E$15=""),OR(T2942='Haladó kereső'!$E$14,'Haladó kereső'!$E$14=""),OR(O2942&gt;='Haladó kereső'!$E$12,'Haladó kereső'!$E$12=""),OR(U2942='Haladó kereső'!$E$16,'Haladó kereső'!$E$16=""),OR(O2942&lt;='Haladó kereső'!$E$13,'Haladó kereső'!$E$13=""),OR(Y2942='Haladó kereső'!$E$17,'Haladó kereső'!$E$17=""),OR(S2942='Haladó kereső'!$E$10,'Haladó kereső'!$E$10=""),OR(Q2942='Haladó kereső'!$E$9,'Haladó kereső'!$E$9="",'Haladó kereső'!$E$9="összes"),OR(J2942='Haladó kereső'!$E$11,'Haladó kereső'!$E$11="")),"megfelel a választott feltételeknek","-")</f>
        <v>megfelel a választott feltételeknek</v>
      </c>
      <c r="D2942" s="5" t="s">
        <v>24902</v>
      </c>
      <c r="E2942" s="1">
        <v>20.722066666666667</v>
      </c>
      <c r="F2942" s="1">
        <v>47.486233333333331</v>
      </c>
      <c r="G2942" s="5"/>
      <c r="H2942" s="5" t="s">
        <v>24965</v>
      </c>
      <c r="I2942" s="5">
        <v>22789</v>
      </c>
      <c r="J2942" s="5" t="s">
        <v>35</v>
      </c>
      <c r="K2942" s="5" t="s">
        <v>3</v>
      </c>
      <c r="L2942" s="5" t="s">
        <v>3</v>
      </c>
      <c r="M2942" s="5" t="s">
        <v>3</v>
      </c>
      <c r="N2942" s="5">
        <v>2190</v>
      </c>
      <c r="O2942" s="5">
        <v>2149</v>
      </c>
      <c r="P2942" s="5">
        <v>6559</v>
      </c>
      <c r="Q2942" s="5" t="s">
        <v>17</v>
      </c>
      <c r="R2942" s="5" t="s">
        <v>17572</v>
      </c>
      <c r="S2942" s="5" t="s">
        <v>17573</v>
      </c>
      <c r="T2942" s="2" t="s">
        <v>31600</v>
      </c>
      <c r="U2942" s="6" t="s">
        <v>24902</v>
      </c>
      <c r="V2942" s="6"/>
      <c r="W2942" s="6" t="s">
        <v>20</v>
      </c>
      <c r="X2942" s="6" t="s">
        <v>24903</v>
      </c>
      <c r="Y2942" s="6">
        <v>2</v>
      </c>
      <c r="Z2942" s="6" t="s">
        <v>24904</v>
      </c>
      <c r="AA2942" s="6" t="s">
        <v>24911</v>
      </c>
      <c r="AB2942" s="6">
        <v>0</v>
      </c>
      <c r="AC2942" s="6" t="s">
        <v>24966</v>
      </c>
      <c r="AD2942" s="6" t="s">
        <v>24967</v>
      </c>
      <c r="AE2942" s="7" t="s">
        <v>47</v>
      </c>
      <c r="AF2942" s="7" t="s">
        <v>24968</v>
      </c>
      <c r="AG2942" s="7"/>
      <c r="AH2942" s="7" t="s">
        <v>31156</v>
      </c>
      <c r="AI2942" s="7" t="s">
        <v>24969</v>
      </c>
      <c r="AJ2942" s="8" t="s">
        <v>24910</v>
      </c>
      <c r="AK2942" s="8" t="s">
        <v>24911</v>
      </c>
      <c r="AL2942" s="8" t="s">
        <v>31143</v>
      </c>
      <c r="AM2942" s="8" t="s">
        <v>24912</v>
      </c>
      <c r="AN2942" s="72" t="s">
        <v>31567</v>
      </c>
    </row>
    <row r="2943" spans="2:40" ht="30" hidden="1">
      <c r="B2943" s="85" t="str">
        <f>IF(AND(OR(W2943='Haladó kereső'!$E$15,'Haladó kereső'!$E$15=""),OR(T2943='Haladó kereső'!$E$14,'Haladó kereső'!$E$14=""),OR(O2943&gt;='Haladó kereső'!$E$12,'Haladó kereső'!$E$12=""),OR(U2943='Haladó kereső'!$E$16,'Haladó kereső'!$E$16=""),OR(O2943&lt;='Haladó kereső'!$E$13,'Haladó kereső'!$E$13=""),OR(Y2943='Haladó kereső'!$E$17,'Haladó kereső'!$E$17=""),OR(S2943='Haladó kereső'!$E$10,'Haladó kereső'!$E$10=""),OR(Q2943='Haladó kereső'!$E$9,'Haladó kereső'!$E$9="",'Haladó kereső'!$E$9="összes"),OR(J2943='Haladó kereső'!$E$11,'Haladó kereső'!$E$11="")),"megfelel a választott feltételeknek","-")</f>
        <v>megfelel a választott feltételeknek</v>
      </c>
      <c r="D2943" s="5" t="s">
        <v>24970</v>
      </c>
      <c r="E2943" s="1">
        <v>22.221366666666665</v>
      </c>
      <c r="F2943" s="1">
        <v>48.373866666666665</v>
      </c>
      <c r="G2943" s="5"/>
      <c r="H2943" s="5" t="s">
        <v>24971</v>
      </c>
      <c r="I2943" s="5">
        <v>27544</v>
      </c>
      <c r="J2943" s="5" t="s">
        <v>35</v>
      </c>
      <c r="K2943" s="5" t="s">
        <v>3</v>
      </c>
      <c r="L2943" s="5" t="s">
        <v>3</v>
      </c>
      <c r="M2943" s="5" t="s">
        <v>3</v>
      </c>
      <c r="N2943" s="5">
        <v>1225</v>
      </c>
      <c r="O2943" s="5">
        <v>1236</v>
      </c>
      <c r="P2943" s="5">
        <v>1442</v>
      </c>
      <c r="Q2943" s="5" t="s">
        <v>416</v>
      </c>
      <c r="R2943" s="5" t="s">
        <v>3282</v>
      </c>
      <c r="S2943" s="5" t="s">
        <v>3283</v>
      </c>
      <c r="T2943" s="2" t="s">
        <v>31600</v>
      </c>
      <c r="U2943" s="6" t="s">
        <v>24654</v>
      </c>
      <c r="V2943" s="6"/>
      <c r="W2943" s="6" t="s">
        <v>40</v>
      </c>
      <c r="X2943" s="6" t="s">
        <v>24656</v>
      </c>
      <c r="Y2943" s="6">
        <v>2</v>
      </c>
      <c r="Z2943" s="6" t="s">
        <v>24657</v>
      </c>
      <c r="AA2943" s="6" t="s">
        <v>24972</v>
      </c>
      <c r="AB2943" s="6" t="s">
        <v>24973</v>
      </c>
      <c r="AC2943" s="6" t="s">
        <v>24974</v>
      </c>
      <c r="AD2943" s="6" t="s">
        <v>24975</v>
      </c>
      <c r="AE2943" s="7" t="s">
        <v>47</v>
      </c>
      <c r="AF2943" s="7" t="s">
        <v>24976</v>
      </c>
      <c r="AG2943" s="7"/>
      <c r="AH2943" s="7" t="s">
        <v>31157</v>
      </c>
      <c r="AI2943" s="7" t="s">
        <v>24974</v>
      </c>
      <c r="AJ2943" s="8" t="s">
        <v>24664</v>
      </c>
      <c r="AK2943" s="8" t="s">
        <v>24658</v>
      </c>
      <c r="AL2943" s="8" t="s">
        <v>31158</v>
      </c>
      <c r="AM2943" s="8" t="s">
        <v>24974</v>
      </c>
      <c r="AN2943" s="72" t="s">
        <v>31567</v>
      </c>
    </row>
    <row r="2944" spans="2:40" ht="15.75" hidden="1">
      <c r="B2944" s="85" t="str">
        <f>IF(AND(OR(W2944='Haladó kereső'!$E$15,'Haladó kereső'!$E$15=""),OR(T2944='Haladó kereső'!$E$14,'Haladó kereső'!$E$14=""),OR(O2944&gt;='Haladó kereső'!$E$12,'Haladó kereső'!$E$12=""),OR(U2944='Haladó kereső'!$E$16,'Haladó kereső'!$E$16=""),OR(O2944&lt;='Haladó kereső'!$E$13,'Haladó kereső'!$E$13=""),OR(Y2944='Haladó kereső'!$E$17,'Haladó kereső'!$E$17=""),OR(S2944='Haladó kereső'!$E$10,'Haladó kereső'!$E$10=""),OR(Q2944='Haladó kereső'!$E$9,'Haladó kereső'!$E$9="",'Haladó kereső'!$E$9="összes"),OR(J2944='Haladó kereső'!$E$11,'Haladó kereső'!$E$11="")),"megfelel a választott feltételeknek","-")</f>
        <v>megfelel a választott feltételeknek</v>
      </c>
      <c r="D2944" s="5" t="s">
        <v>24977</v>
      </c>
      <c r="E2944" s="1">
        <v>20.158799999999999</v>
      </c>
      <c r="F2944" s="1">
        <v>46.170466666666663</v>
      </c>
      <c r="G2944" s="5"/>
      <c r="H2944" s="5" t="s">
        <v>24978</v>
      </c>
      <c r="I2944" s="5">
        <v>16966</v>
      </c>
      <c r="J2944" s="5" t="s">
        <v>35</v>
      </c>
      <c r="K2944" s="5" t="s">
        <v>3</v>
      </c>
      <c r="L2944" s="5" t="s">
        <v>3</v>
      </c>
      <c r="M2944" s="5" t="s">
        <v>3</v>
      </c>
      <c r="N2944" s="5">
        <v>1818</v>
      </c>
      <c r="O2944" s="5">
        <v>1804</v>
      </c>
      <c r="P2944" s="5">
        <v>2689</v>
      </c>
      <c r="Q2944" s="5" t="s">
        <v>556</v>
      </c>
      <c r="R2944" s="5" t="s">
        <v>557</v>
      </c>
      <c r="S2944" s="5" t="s">
        <v>558</v>
      </c>
      <c r="T2944" s="2" t="s">
        <v>31600</v>
      </c>
      <c r="U2944" s="6" t="s">
        <v>8866</v>
      </c>
      <c r="V2944" s="6"/>
      <c r="W2944" s="6" t="s">
        <v>40</v>
      </c>
      <c r="X2944" s="6" t="s">
        <v>8867</v>
      </c>
      <c r="Y2944" s="6">
        <v>4</v>
      </c>
      <c r="Z2944" s="6" t="s">
        <v>8868</v>
      </c>
      <c r="AA2944" s="6" t="s">
        <v>24979</v>
      </c>
      <c r="AB2944" s="6" t="s">
        <v>24980</v>
      </c>
      <c r="AC2944" s="6" t="s">
        <v>24981</v>
      </c>
      <c r="AD2944" s="6" t="s">
        <v>24982</v>
      </c>
      <c r="AE2944" s="7" t="s">
        <v>47</v>
      </c>
      <c r="AF2944" s="7" t="s">
        <v>24983</v>
      </c>
      <c r="AG2944" s="7"/>
      <c r="AH2944" s="7" t="s">
        <v>24980</v>
      </c>
      <c r="AI2944" s="7" t="s">
        <v>24984</v>
      </c>
      <c r="AJ2944" s="8" t="s">
        <v>8875</v>
      </c>
      <c r="AK2944" s="8" t="s">
        <v>8876</v>
      </c>
      <c r="AL2944" s="8" t="s">
        <v>24980</v>
      </c>
      <c r="AM2944" s="8" t="s">
        <v>24985</v>
      </c>
      <c r="AN2944" s="72" t="s">
        <v>31567</v>
      </c>
    </row>
    <row r="2945" spans="2:40" ht="45" hidden="1">
      <c r="B2945" s="85" t="str">
        <f>IF(AND(OR(W2945='Haladó kereső'!$E$15,'Haladó kereső'!$E$15=""),OR(T2945='Haladó kereső'!$E$14,'Haladó kereső'!$E$14=""),OR(O2945&gt;='Haladó kereső'!$E$12,'Haladó kereső'!$E$12=""),OR(U2945='Haladó kereső'!$E$16,'Haladó kereső'!$E$16=""),OR(O2945&lt;='Haladó kereső'!$E$13,'Haladó kereső'!$E$13=""),OR(Y2945='Haladó kereső'!$E$17,'Haladó kereső'!$E$17=""),OR(S2945='Haladó kereső'!$E$10,'Haladó kereső'!$E$10=""),OR(Q2945='Haladó kereső'!$E$9,'Haladó kereső'!$E$9="",'Haladó kereső'!$E$9="összes"),OR(J2945='Haladó kereső'!$E$11,'Haladó kereső'!$E$11="")),"megfelel a választott feltételeknek","-")</f>
        <v>megfelel a választott feltételeknek</v>
      </c>
      <c r="D2945" s="5" t="s">
        <v>24725</v>
      </c>
      <c r="E2945" s="1">
        <v>20.719000000000001</v>
      </c>
      <c r="F2945" s="1">
        <v>47.555</v>
      </c>
      <c r="G2945" s="5"/>
      <c r="H2945" s="5" t="s">
        <v>24986</v>
      </c>
      <c r="I2945" s="5">
        <v>7852</v>
      </c>
      <c r="J2945" s="5" t="s">
        <v>35</v>
      </c>
      <c r="K2945" s="5" t="s">
        <v>3</v>
      </c>
      <c r="L2945" s="5" t="s">
        <v>3</v>
      </c>
      <c r="M2945" s="5" t="s">
        <v>3</v>
      </c>
      <c r="N2945" s="5">
        <v>1578</v>
      </c>
      <c r="O2945" s="5">
        <v>1566</v>
      </c>
      <c r="P2945" s="5">
        <v>4779</v>
      </c>
      <c r="Q2945" s="5" t="s">
        <v>17</v>
      </c>
      <c r="R2945" s="5" t="s">
        <v>17572</v>
      </c>
      <c r="S2945" s="5" t="s">
        <v>17573</v>
      </c>
      <c r="T2945" s="2" t="s">
        <v>31600</v>
      </c>
      <c r="U2945" s="6" t="s">
        <v>24725</v>
      </c>
      <c r="V2945" s="6"/>
      <c r="W2945" s="6" t="s">
        <v>20</v>
      </c>
      <c r="X2945" s="6" t="s">
        <v>24726</v>
      </c>
      <c r="Y2945" s="6">
        <v>2</v>
      </c>
      <c r="Z2945" s="6" t="s">
        <v>24727</v>
      </c>
      <c r="AA2945" s="6" t="s">
        <v>24735</v>
      </c>
      <c r="AB2945" s="6" t="s">
        <v>24987</v>
      </c>
      <c r="AC2945" s="6" t="s">
        <v>24988</v>
      </c>
      <c r="AD2945" s="6" t="s">
        <v>24989</v>
      </c>
      <c r="AE2945" s="7" t="s">
        <v>47</v>
      </c>
      <c r="AF2945" s="7" t="s">
        <v>24990</v>
      </c>
      <c r="AG2945" s="7"/>
      <c r="AH2945" s="7" t="s">
        <v>31159</v>
      </c>
      <c r="AI2945" s="7" t="s">
        <v>24988</v>
      </c>
      <c r="AJ2945" s="8" t="s">
        <v>24734</v>
      </c>
      <c r="AK2945" s="8" t="s">
        <v>24735</v>
      </c>
      <c r="AL2945" s="8" t="s">
        <v>31160</v>
      </c>
      <c r="AM2945" s="8" t="s">
        <v>24736</v>
      </c>
      <c r="AN2945" s="72" t="s">
        <v>31567</v>
      </c>
    </row>
    <row r="2946" spans="2:40" ht="30" hidden="1">
      <c r="B2946" s="85" t="str">
        <f>IF(AND(OR(W2946='Haladó kereső'!$E$15,'Haladó kereső'!$E$15=""),OR(T2946='Haladó kereső'!$E$14,'Haladó kereső'!$E$14=""),OR(O2946&gt;='Haladó kereső'!$E$12,'Haladó kereső'!$E$12=""),OR(U2946='Haladó kereső'!$E$16,'Haladó kereső'!$E$16=""),OR(O2946&lt;='Haladó kereső'!$E$13,'Haladó kereső'!$E$13=""),OR(Y2946='Haladó kereső'!$E$17,'Haladó kereső'!$E$17=""),OR(S2946='Haladó kereső'!$E$10,'Haladó kereső'!$E$10=""),OR(Q2946='Haladó kereső'!$E$9,'Haladó kereső'!$E$9="",'Haladó kereső'!$E$9="összes"),OR(J2946='Haladó kereső'!$E$11,'Haladó kereső'!$E$11="")),"megfelel a választott feltételeknek","-")</f>
        <v>megfelel a választott feltételeknek</v>
      </c>
      <c r="D2946" s="5" t="s">
        <v>24991</v>
      </c>
      <c r="E2946" s="1">
        <v>21.374966666666666</v>
      </c>
      <c r="F2946" s="1">
        <v>48.037933333333335</v>
      </c>
      <c r="G2946" s="5"/>
      <c r="H2946" s="5" t="s">
        <v>24992</v>
      </c>
      <c r="I2946" s="5">
        <v>30298</v>
      </c>
      <c r="J2946" s="5" t="s">
        <v>35</v>
      </c>
      <c r="K2946" s="5" t="s">
        <v>3</v>
      </c>
      <c r="L2946" s="5" t="s">
        <v>3</v>
      </c>
      <c r="M2946" s="5" t="s">
        <v>3</v>
      </c>
      <c r="N2946" s="5">
        <v>249</v>
      </c>
      <c r="O2946" s="5">
        <v>241</v>
      </c>
      <c r="P2946" s="5">
        <v>894</v>
      </c>
      <c r="Q2946" s="5" t="s">
        <v>69</v>
      </c>
      <c r="R2946" s="5" t="s">
        <v>3979</v>
      </c>
      <c r="S2946" s="5" t="s">
        <v>3980</v>
      </c>
      <c r="T2946" s="2" t="s">
        <v>31600</v>
      </c>
      <c r="U2946" s="6" t="s">
        <v>24144</v>
      </c>
      <c r="V2946" s="6"/>
      <c r="W2946" s="6" t="s">
        <v>40</v>
      </c>
      <c r="X2946" s="6" t="s">
        <v>24146</v>
      </c>
      <c r="Y2946" s="6">
        <v>2</v>
      </c>
      <c r="Z2946" s="6" t="s">
        <v>24147</v>
      </c>
      <c r="AA2946" s="6" t="s">
        <v>24993</v>
      </c>
      <c r="AB2946" s="6" t="s">
        <v>24994</v>
      </c>
      <c r="AC2946" s="6" t="s">
        <v>24995</v>
      </c>
      <c r="AD2946" s="6" t="s">
        <v>24996</v>
      </c>
      <c r="AE2946" s="7" t="s">
        <v>47</v>
      </c>
      <c r="AF2946" s="7" t="s">
        <v>262</v>
      </c>
      <c r="AG2946" s="7"/>
      <c r="AH2946" s="7" t="s">
        <v>31161</v>
      </c>
      <c r="AI2946" s="7" t="s">
        <v>24995</v>
      </c>
      <c r="AJ2946" s="8" t="s">
        <v>24154</v>
      </c>
      <c r="AK2946" s="8" t="s">
        <v>24155</v>
      </c>
      <c r="AL2946" s="8" t="s">
        <v>31003</v>
      </c>
      <c r="AM2946" s="8" t="s">
        <v>24156</v>
      </c>
      <c r="AN2946" s="72" t="s">
        <v>31567</v>
      </c>
    </row>
    <row r="2947" spans="2:40" ht="15.75" hidden="1">
      <c r="B2947" s="85" t="str">
        <f>IF(AND(OR(W2947='Haladó kereső'!$E$15,'Haladó kereső'!$E$15=""),OR(T2947='Haladó kereső'!$E$14,'Haladó kereső'!$E$14=""),OR(O2947&gt;='Haladó kereső'!$E$12,'Haladó kereső'!$E$12=""),OR(U2947='Haladó kereső'!$E$16,'Haladó kereső'!$E$16=""),OR(O2947&lt;='Haladó kereső'!$E$13,'Haladó kereső'!$E$13=""),OR(Y2947='Haladó kereső'!$E$17,'Haladó kereső'!$E$17=""),OR(S2947='Haladó kereső'!$E$10,'Haladó kereső'!$E$10=""),OR(Q2947='Haladó kereső'!$E$9,'Haladó kereső'!$E$9="",'Haladó kereső'!$E$9="összes"),OR(J2947='Haladó kereső'!$E$11,'Haladó kereső'!$E$11="")),"megfelel a választott feltételeknek","-")</f>
        <v>megfelel a választott feltételeknek</v>
      </c>
      <c r="D2947" s="5" t="s">
        <v>9598</v>
      </c>
      <c r="E2947" s="1">
        <v>21.001899999999999</v>
      </c>
      <c r="F2947" s="1">
        <v>47.826066666666669</v>
      </c>
      <c r="G2947" s="5"/>
      <c r="H2947" s="5" t="s">
        <v>24997</v>
      </c>
      <c r="I2947" s="5">
        <v>30377</v>
      </c>
      <c r="J2947" s="5" t="s">
        <v>35</v>
      </c>
      <c r="K2947" s="5" t="s">
        <v>3</v>
      </c>
      <c r="L2947" s="5" t="s">
        <v>3</v>
      </c>
      <c r="M2947" s="5" t="s">
        <v>3</v>
      </c>
      <c r="N2947" s="5">
        <v>1425</v>
      </c>
      <c r="O2947" s="5">
        <v>1441</v>
      </c>
      <c r="P2947" s="5">
        <v>4039</v>
      </c>
      <c r="Q2947" s="5" t="s">
        <v>69</v>
      </c>
      <c r="R2947" s="5" t="s">
        <v>1253</v>
      </c>
      <c r="S2947" s="5" t="s">
        <v>1254</v>
      </c>
      <c r="T2947" s="2" t="s">
        <v>31600</v>
      </c>
      <c r="U2947" s="6" t="s">
        <v>9598</v>
      </c>
      <c r="V2947" s="6"/>
      <c r="W2947" s="6" t="s">
        <v>20</v>
      </c>
      <c r="X2947" s="6" t="s">
        <v>9599</v>
      </c>
      <c r="Y2947" s="6">
        <v>4</v>
      </c>
      <c r="Z2947" s="6" t="s">
        <v>9600</v>
      </c>
      <c r="AA2947" s="6" t="s">
        <v>24998</v>
      </c>
      <c r="AB2947" s="6" t="s">
        <v>11612</v>
      </c>
      <c r="AC2947" s="6" t="s">
        <v>11613</v>
      </c>
      <c r="AD2947" s="6" t="s">
        <v>24999</v>
      </c>
      <c r="AE2947" s="7" t="s">
        <v>47</v>
      </c>
      <c r="AF2947" s="7" t="s">
        <v>25000</v>
      </c>
      <c r="AG2947" s="7"/>
      <c r="AH2947" s="7" t="s">
        <v>31162</v>
      </c>
      <c r="AI2947" s="7" t="s">
        <v>11613</v>
      </c>
      <c r="AJ2947" s="8" t="s">
        <v>9606</v>
      </c>
      <c r="AK2947" s="8" t="s">
        <v>9607</v>
      </c>
      <c r="AL2947" s="8" t="s">
        <v>25001</v>
      </c>
      <c r="AM2947" s="8" t="s">
        <v>11613</v>
      </c>
      <c r="AN2947" s="72" t="s">
        <v>31567</v>
      </c>
    </row>
    <row r="2948" spans="2:40" ht="30" hidden="1">
      <c r="B2948" s="85" t="str">
        <f>IF(AND(OR(W2948='Haladó kereső'!$E$15,'Haladó kereső'!$E$15=""),OR(T2948='Haladó kereső'!$E$14,'Haladó kereső'!$E$14=""),OR(O2948&gt;='Haladó kereső'!$E$12,'Haladó kereső'!$E$12=""),OR(U2948='Haladó kereső'!$E$16,'Haladó kereső'!$E$16=""),OR(O2948&lt;='Haladó kereső'!$E$13,'Haladó kereső'!$E$13=""),OR(Y2948='Haladó kereső'!$E$17,'Haladó kereső'!$E$17=""),OR(S2948='Haladó kereső'!$E$10,'Haladó kereső'!$E$10=""),OR(Q2948='Haladó kereső'!$E$9,'Haladó kereső'!$E$9="",'Haladó kereső'!$E$9="összes"),OR(J2948='Haladó kereső'!$E$11,'Haladó kereső'!$E$11="")),"megfelel a választott feltételeknek","-")</f>
        <v>megfelel a választott feltételeknek</v>
      </c>
      <c r="D2948" s="5" t="s">
        <v>19739</v>
      </c>
      <c r="E2948" s="1">
        <v>21.803699999999999</v>
      </c>
      <c r="F2948" s="1">
        <v>48.188633333333328</v>
      </c>
      <c r="G2948" s="5"/>
      <c r="H2948" s="5" t="s">
        <v>25002</v>
      </c>
      <c r="I2948" s="5">
        <v>14447</v>
      </c>
      <c r="J2948" s="5" t="s">
        <v>35</v>
      </c>
      <c r="K2948" s="5" t="s">
        <v>3</v>
      </c>
      <c r="L2948" s="5" t="s">
        <v>3</v>
      </c>
      <c r="M2948" s="5" t="s">
        <v>3</v>
      </c>
      <c r="N2948" s="5">
        <v>1431</v>
      </c>
      <c r="O2948" s="5">
        <v>1430</v>
      </c>
      <c r="P2948" s="5">
        <v>3376</v>
      </c>
      <c r="Q2948" s="5" t="s">
        <v>416</v>
      </c>
      <c r="R2948" s="5" t="s">
        <v>2510</v>
      </c>
      <c r="S2948" s="5" t="s">
        <v>2511</v>
      </c>
      <c r="T2948" s="2" t="s">
        <v>31600</v>
      </c>
      <c r="U2948" s="6" t="s">
        <v>19739</v>
      </c>
      <c r="V2948" s="6"/>
      <c r="W2948" s="6" t="s">
        <v>20</v>
      </c>
      <c r="X2948" s="6" t="s">
        <v>19740</v>
      </c>
      <c r="Y2948" s="6">
        <v>2</v>
      </c>
      <c r="Z2948" s="6" t="s">
        <v>19741</v>
      </c>
      <c r="AA2948" s="6" t="s">
        <v>25003</v>
      </c>
      <c r="AB2948" s="6" t="s">
        <v>25004</v>
      </c>
      <c r="AC2948" s="6" t="s">
        <v>25005</v>
      </c>
      <c r="AD2948" s="6" t="s">
        <v>3</v>
      </c>
      <c r="AE2948" s="7" t="s">
        <v>4690</v>
      </c>
      <c r="AF2948" s="7" t="s">
        <v>25006</v>
      </c>
      <c r="AG2948" s="7"/>
      <c r="AH2948" s="7" t="s">
        <v>31163</v>
      </c>
      <c r="AI2948" s="7" t="s">
        <v>25005</v>
      </c>
      <c r="AJ2948" s="8" t="s">
        <v>1048</v>
      </c>
      <c r="AK2948" s="8" t="s">
        <v>1049</v>
      </c>
      <c r="AL2948" s="8" t="s">
        <v>31164</v>
      </c>
      <c r="AM2948" s="8" t="s">
        <v>25005</v>
      </c>
      <c r="AN2948" s="72" t="s">
        <v>31567</v>
      </c>
    </row>
    <row r="2949" spans="2:40" ht="30" hidden="1">
      <c r="B2949" s="85" t="str">
        <f>IF(AND(OR(W2949='Haladó kereső'!$E$15,'Haladó kereső'!$E$15=""),OR(T2949='Haladó kereső'!$E$14,'Haladó kereső'!$E$14=""),OR(O2949&gt;='Haladó kereső'!$E$12,'Haladó kereső'!$E$12=""),OR(U2949='Haladó kereső'!$E$16,'Haladó kereső'!$E$16=""),OR(O2949&lt;='Haladó kereső'!$E$13,'Haladó kereső'!$E$13=""),OR(Y2949='Haladó kereső'!$E$17,'Haladó kereső'!$E$17=""),OR(S2949='Haladó kereső'!$E$10,'Haladó kereső'!$E$10=""),OR(Q2949='Haladó kereső'!$E$9,'Haladó kereső'!$E$9="",'Haladó kereső'!$E$9="összes"),OR(J2949='Haladó kereső'!$E$11,'Haladó kereső'!$E$11="")),"megfelel a választott feltételeknek","-")</f>
        <v>megfelel a választott feltételeknek</v>
      </c>
      <c r="D2949" s="5" t="s">
        <v>14916</v>
      </c>
      <c r="E2949" s="1">
        <v>20.375266666666668</v>
      </c>
      <c r="F2949" s="1">
        <v>47.136533333333333</v>
      </c>
      <c r="G2949" s="5"/>
      <c r="H2949" s="5" t="s">
        <v>25007</v>
      </c>
      <c r="I2949" s="5">
        <v>9627</v>
      </c>
      <c r="J2949" s="5" t="s">
        <v>35</v>
      </c>
      <c r="K2949" s="5" t="s">
        <v>3</v>
      </c>
      <c r="L2949" s="5" t="s">
        <v>3</v>
      </c>
      <c r="M2949" s="5" t="s">
        <v>3</v>
      </c>
      <c r="N2949" s="5">
        <v>1766</v>
      </c>
      <c r="O2949" s="5">
        <v>1729</v>
      </c>
      <c r="P2949" s="5">
        <v>2355</v>
      </c>
      <c r="Q2949" s="5" t="s">
        <v>17</v>
      </c>
      <c r="R2949" s="5" t="s">
        <v>8508</v>
      </c>
      <c r="S2949" s="5" t="s">
        <v>8509</v>
      </c>
      <c r="T2949" s="2" t="s">
        <v>31600</v>
      </c>
      <c r="U2949" s="6" t="s">
        <v>14916</v>
      </c>
      <c r="V2949" s="6"/>
      <c r="W2949" s="6" t="s">
        <v>20</v>
      </c>
      <c r="X2949" s="6" t="s">
        <v>14917</v>
      </c>
      <c r="Y2949" s="6">
        <v>3</v>
      </c>
      <c r="Z2949" s="6" t="s">
        <v>14918</v>
      </c>
      <c r="AA2949" s="6" t="s">
        <v>25008</v>
      </c>
      <c r="AB2949" s="6" t="s">
        <v>14924</v>
      </c>
      <c r="AC2949" s="6" t="s">
        <v>25009</v>
      </c>
      <c r="AD2949" s="6" t="s">
        <v>25010</v>
      </c>
      <c r="AE2949" s="7" t="s">
        <v>47</v>
      </c>
      <c r="AF2949" s="7" t="s">
        <v>25011</v>
      </c>
      <c r="AG2949" s="7"/>
      <c r="AH2949" s="7" t="s">
        <v>31165</v>
      </c>
      <c r="AI2949" s="7" t="s">
        <v>25012</v>
      </c>
      <c r="AJ2949" s="8" t="s">
        <v>3251</v>
      </c>
      <c r="AK2949" s="8" t="s">
        <v>3252</v>
      </c>
      <c r="AL2949" s="8" t="s">
        <v>31166</v>
      </c>
      <c r="AM2949" s="8" t="s">
        <v>14925</v>
      </c>
      <c r="AN2949" s="72" t="s">
        <v>31567</v>
      </c>
    </row>
    <row r="2950" spans="2:40" ht="15.75" hidden="1">
      <c r="B2950" s="85" t="str">
        <f>IF(AND(OR(W2950='Haladó kereső'!$E$15,'Haladó kereső'!$E$15=""),OR(T2950='Haladó kereső'!$E$14,'Haladó kereső'!$E$14=""),OR(O2950&gt;='Haladó kereső'!$E$12,'Haladó kereső'!$E$12=""),OR(U2950='Haladó kereső'!$E$16,'Haladó kereső'!$E$16=""),OR(O2950&lt;='Haladó kereső'!$E$13,'Haladó kereső'!$E$13=""),OR(Y2950='Haladó kereső'!$E$17,'Haladó kereső'!$E$17=""),OR(S2950='Haladó kereső'!$E$10,'Haladó kereső'!$E$10=""),OR(Q2950='Haladó kereső'!$E$9,'Haladó kereső'!$E$9="",'Haladó kereső'!$E$9="összes"),OR(J2950='Haladó kereső'!$E$11,'Haladó kereső'!$E$11="")),"megfelel a választott feltételeknek","-")</f>
        <v>megfelel a választott feltételeknek</v>
      </c>
      <c r="D2950" s="5" t="s">
        <v>25013</v>
      </c>
      <c r="E2950" s="1">
        <v>20.053599999999999</v>
      </c>
      <c r="F2950" s="1">
        <v>46.851399999999998</v>
      </c>
      <c r="G2950" s="5"/>
      <c r="H2950" s="5" t="s">
        <v>25014</v>
      </c>
      <c r="I2950" s="5">
        <v>14094</v>
      </c>
      <c r="J2950" s="5" t="s">
        <v>35</v>
      </c>
      <c r="K2950" s="5" t="s">
        <v>3</v>
      </c>
      <c r="L2950" s="5" t="s">
        <v>3</v>
      </c>
      <c r="M2950" s="5" t="s">
        <v>3</v>
      </c>
      <c r="N2950" s="5">
        <v>919</v>
      </c>
      <c r="O2950" s="5">
        <v>936</v>
      </c>
      <c r="P2950" s="5">
        <v>2504</v>
      </c>
      <c r="Q2950" s="5" t="s">
        <v>358</v>
      </c>
      <c r="R2950" s="5" t="s">
        <v>15140</v>
      </c>
      <c r="S2950" s="5" t="s">
        <v>15141</v>
      </c>
      <c r="T2950" s="2" t="s">
        <v>31600</v>
      </c>
      <c r="U2950" s="6" t="s">
        <v>23335</v>
      </c>
      <c r="V2950" s="6"/>
      <c r="W2950" s="6" t="s">
        <v>40</v>
      </c>
      <c r="X2950" s="6" t="s">
        <v>23337</v>
      </c>
      <c r="Y2950" s="6">
        <v>2</v>
      </c>
      <c r="Z2950" s="6" t="s">
        <v>23338</v>
      </c>
      <c r="AA2950" s="6" t="s">
        <v>25015</v>
      </c>
      <c r="AB2950" s="6" t="s">
        <v>25016</v>
      </c>
      <c r="AC2950" s="6" t="s">
        <v>25017</v>
      </c>
      <c r="AD2950" s="6" t="s">
        <v>25018</v>
      </c>
      <c r="AE2950" s="7" t="s">
        <v>47</v>
      </c>
      <c r="AF2950" s="7" t="s">
        <v>25019</v>
      </c>
      <c r="AG2950" s="7"/>
      <c r="AH2950" s="7" t="s">
        <v>31167</v>
      </c>
      <c r="AI2950" s="7" t="s">
        <v>25020</v>
      </c>
      <c r="AJ2950" s="8" t="s">
        <v>23345</v>
      </c>
      <c r="AK2950" s="8" t="s">
        <v>23339</v>
      </c>
      <c r="AL2950" s="8" t="s">
        <v>30863</v>
      </c>
      <c r="AM2950" s="8" t="s">
        <v>23346</v>
      </c>
      <c r="AN2950" s="72" t="s">
        <v>31567</v>
      </c>
    </row>
    <row r="2951" spans="2:40" ht="15.75" hidden="1">
      <c r="B2951" s="85" t="str">
        <f>IF(AND(OR(W2951='Haladó kereső'!$E$15,'Haladó kereső'!$E$15=""),OR(T2951='Haladó kereső'!$E$14,'Haladó kereső'!$E$14=""),OR(O2951&gt;='Haladó kereső'!$E$12,'Haladó kereső'!$E$12=""),OR(U2951='Haladó kereső'!$E$16,'Haladó kereső'!$E$16=""),OR(O2951&lt;='Haladó kereső'!$E$13,'Haladó kereső'!$E$13=""),OR(Y2951='Haladó kereső'!$E$17,'Haladó kereső'!$E$17=""),OR(S2951='Haladó kereső'!$E$10,'Haladó kereső'!$E$10=""),OR(Q2951='Haladó kereső'!$E$9,'Haladó kereső'!$E$9="",'Haladó kereső'!$E$9="összes"),OR(J2951='Haladó kereső'!$E$11,'Haladó kereső'!$E$11="")),"megfelel a választott feltételeknek","-")</f>
        <v>megfelel a választott feltételeknek</v>
      </c>
      <c r="D2951" s="5" t="s">
        <v>25021</v>
      </c>
      <c r="E2951" s="1">
        <v>21.050900000000002</v>
      </c>
      <c r="F2951" s="1">
        <v>47.924766666666663</v>
      </c>
      <c r="G2951" s="5"/>
      <c r="H2951" s="5" t="s">
        <v>25022</v>
      </c>
      <c r="I2951" s="5">
        <v>28352</v>
      </c>
      <c r="J2951" s="5" t="s">
        <v>2</v>
      </c>
      <c r="K2951" s="5" t="s">
        <v>3</v>
      </c>
      <c r="L2951" s="5" t="s">
        <v>3</v>
      </c>
      <c r="M2951" s="5" t="s">
        <v>429</v>
      </c>
      <c r="N2951" s="5">
        <v>17605</v>
      </c>
      <c r="O2951" s="5">
        <v>17462</v>
      </c>
      <c r="P2951" s="5">
        <v>4604</v>
      </c>
      <c r="Q2951" s="5" t="s">
        <v>69</v>
      </c>
      <c r="R2951" s="5" t="s">
        <v>25023</v>
      </c>
      <c r="S2951" s="5" t="s">
        <v>9788</v>
      </c>
      <c r="T2951" s="2" t="s">
        <v>31599</v>
      </c>
      <c r="U2951" s="6" t="s">
        <v>3</v>
      </c>
      <c r="V2951" s="6"/>
      <c r="W2951" s="6" t="s">
        <v>7</v>
      </c>
      <c r="X2951" s="6" t="s">
        <v>3</v>
      </c>
      <c r="Y2951" s="6" t="s">
        <v>3</v>
      </c>
      <c r="Z2951" s="6" t="s">
        <v>3</v>
      </c>
      <c r="AA2951" s="6" t="s">
        <v>25024</v>
      </c>
      <c r="AB2951" s="6" t="s">
        <v>3</v>
      </c>
      <c r="AC2951" s="6" t="s">
        <v>25025</v>
      </c>
      <c r="AD2951" s="6" t="s">
        <v>25026</v>
      </c>
      <c r="AE2951" s="7" t="s">
        <v>47</v>
      </c>
      <c r="AF2951" s="7" t="s">
        <v>25027</v>
      </c>
      <c r="AG2951" s="7"/>
      <c r="AH2951" s="7" t="s">
        <v>25028</v>
      </c>
      <c r="AI2951" s="7" t="s">
        <v>25025</v>
      </c>
      <c r="AJ2951" s="8" t="s">
        <v>25029</v>
      </c>
      <c r="AK2951" s="8" t="s">
        <v>25030</v>
      </c>
      <c r="AL2951" s="8" t="s">
        <v>25031</v>
      </c>
      <c r="AM2951" s="8" t="s">
        <v>25032</v>
      </c>
      <c r="AN2951" s="72" t="s">
        <v>31567</v>
      </c>
    </row>
    <row r="2952" spans="2:40" ht="30" hidden="1">
      <c r="B2952" s="85" t="str">
        <f>IF(AND(OR(W2952='Haladó kereső'!$E$15,'Haladó kereső'!$E$15=""),OR(T2952='Haladó kereső'!$E$14,'Haladó kereső'!$E$14=""),OR(O2952&gt;='Haladó kereső'!$E$12,'Haladó kereső'!$E$12=""),OR(U2952='Haladó kereső'!$E$16,'Haladó kereső'!$E$16=""),OR(O2952&lt;='Haladó kereső'!$E$13,'Haladó kereső'!$E$13=""),OR(Y2952='Haladó kereső'!$E$17,'Haladó kereső'!$E$17=""),OR(S2952='Haladó kereső'!$E$10,'Haladó kereső'!$E$10=""),OR(Q2952='Haladó kereső'!$E$9,'Haladó kereső'!$E$9="",'Haladó kereső'!$E$9="összes"),OR(J2952='Haladó kereső'!$E$11,'Haladó kereső'!$E$11="")),"megfelel a választott feltételeknek","-")</f>
        <v>megfelel a választott feltételeknek</v>
      </c>
      <c r="D2952" s="5" t="s">
        <v>25033</v>
      </c>
      <c r="E2952" s="1">
        <v>20.726166666666664</v>
      </c>
      <c r="F2952" s="1">
        <v>47.687133333333328</v>
      </c>
      <c r="G2952" s="5"/>
      <c r="H2952" s="5" t="s">
        <v>25034</v>
      </c>
      <c r="I2952" s="5">
        <v>10977</v>
      </c>
      <c r="J2952" s="5" t="s">
        <v>35</v>
      </c>
      <c r="K2952" s="5" t="s">
        <v>3</v>
      </c>
      <c r="L2952" s="5" t="s">
        <v>3</v>
      </c>
      <c r="M2952" s="5" t="s">
        <v>3</v>
      </c>
      <c r="N2952" s="5">
        <v>332</v>
      </c>
      <c r="O2952" s="5">
        <v>327</v>
      </c>
      <c r="P2952" s="5">
        <v>1154</v>
      </c>
      <c r="Q2952" s="5" t="s">
        <v>69</v>
      </c>
      <c r="R2952" s="5" t="s">
        <v>4043</v>
      </c>
      <c r="S2952" s="5" t="s">
        <v>4044</v>
      </c>
      <c r="T2952" s="2" t="s">
        <v>31600</v>
      </c>
      <c r="U2952" s="6" t="s">
        <v>4338</v>
      </c>
      <c r="V2952" s="6"/>
      <c r="W2952" s="6" t="s">
        <v>40</v>
      </c>
      <c r="X2952" s="6" t="s">
        <v>4339</v>
      </c>
      <c r="Y2952" s="6">
        <v>8</v>
      </c>
      <c r="Z2952" s="6" t="s">
        <v>4340</v>
      </c>
      <c r="AA2952" s="6" t="s">
        <v>25035</v>
      </c>
      <c r="AB2952" s="6" t="s">
        <v>25036</v>
      </c>
      <c r="AC2952" s="6" t="s">
        <v>25037</v>
      </c>
      <c r="AD2952" s="6" t="s">
        <v>3</v>
      </c>
      <c r="AE2952" s="7" t="s">
        <v>47</v>
      </c>
      <c r="AF2952" s="7" t="s">
        <v>25038</v>
      </c>
      <c r="AG2952" s="7"/>
      <c r="AH2952" s="7" t="s">
        <v>25036</v>
      </c>
      <c r="AI2952" s="7" t="s">
        <v>25037</v>
      </c>
      <c r="AJ2952" s="8" t="s">
        <v>4346</v>
      </c>
      <c r="AK2952" s="8" t="s">
        <v>4347</v>
      </c>
      <c r="AL2952" s="8" t="s">
        <v>4348</v>
      </c>
      <c r="AM2952" s="8" t="s">
        <v>4349</v>
      </c>
      <c r="AN2952" s="72" t="s">
        <v>31567</v>
      </c>
    </row>
    <row r="2953" spans="2:40" ht="30" hidden="1">
      <c r="B2953" s="85" t="str">
        <f>IF(AND(OR(W2953='Haladó kereső'!$E$15,'Haladó kereső'!$E$15=""),OR(T2953='Haladó kereső'!$E$14,'Haladó kereső'!$E$14=""),OR(O2953&gt;='Haladó kereső'!$E$12,'Haladó kereső'!$E$12=""),OR(U2953='Haladó kereső'!$E$16,'Haladó kereső'!$E$16=""),OR(O2953&lt;='Haladó kereső'!$E$13,'Haladó kereső'!$E$13=""),OR(Y2953='Haladó kereső'!$E$17,'Haladó kereső'!$E$17=""),OR(S2953='Haladó kereső'!$E$10,'Haladó kereső'!$E$10=""),OR(Q2953='Haladó kereső'!$E$9,'Haladó kereső'!$E$9="",'Haladó kereső'!$E$9="összes"),OR(J2953='Haladó kereső'!$E$11,'Haladó kereső'!$E$11="")),"megfelel a választott feltételeknek","-")</f>
        <v>megfelel a választott feltételeknek</v>
      </c>
      <c r="D2953" s="5" t="s">
        <v>25039</v>
      </c>
      <c r="E2953" s="1">
        <v>20.184933333333333</v>
      </c>
      <c r="F2953" s="1">
        <v>47.058899999999994</v>
      </c>
      <c r="G2953" s="5"/>
      <c r="H2953" s="5" t="s">
        <v>25040</v>
      </c>
      <c r="I2953" s="5">
        <v>31866</v>
      </c>
      <c r="J2953" s="5" t="s">
        <v>35</v>
      </c>
      <c r="K2953" s="5" t="s">
        <v>3</v>
      </c>
      <c r="L2953" s="5" t="s">
        <v>3</v>
      </c>
      <c r="M2953" s="5" t="s">
        <v>3</v>
      </c>
      <c r="N2953" s="5">
        <v>1568</v>
      </c>
      <c r="O2953" s="5">
        <v>1565</v>
      </c>
      <c r="P2953" s="5">
        <v>3562</v>
      </c>
      <c r="Q2953" s="5" t="s">
        <v>17</v>
      </c>
      <c r="R2953" s="5" t="s">
        <v>3557</v>
      </c>
      <c r="S2953" s="5" t="s">
        <v>3558</v>
      </c>
      <c r="T2953" s="2" t="s">
        <v>31600</v>
      </c>
      <c r="U2953" s="6" t="s">
        <v>20963</v>
      </c>
      <c r="V2953" s="6"/>
      <c r="W2953" s="6" t="s">
        <v>40</v>
      </c>
      <c r="X2953" s="6" t="s">
        <v>20965</v>
      </c>
      <c r="Y2953" s="6">
        <v>2</v>
      </c>
      <c r="Z2953" s="6" t="s">
        <v>20966</v>
      </c>
      <c r="AA2953" s="6" t="s">
        <v>25041</v>
      </c>
      <c r="AB2953" s="6" t="s">
        <v>25042</v>
      </c>
      <c r="AC2953" s="6" t="s">
        <v>25043</v>
      </c>
      <c r="AD2953" s="6" t="s">
        <v>25044</v>
      </c>
      <c r="AE2953" s="7" t="s">
        <v>47</v>
      </c>
      <c r="AF2953" s="7" t="s">
        <v>24760</v>
      </c>
      <c r="AG2953" s="7"/>
      <c r="AH2953" s="7" t="s">
        <v>31168</v>
      </c>
      <c r="AI2953" s="7" t="s">
        <v>25045</v>
      </c>
      <c r="AJ2953" s="8" t="s">
        <v>5320</v>
      </c>
      <c r="AK2953" s="8" t="s">
        <v>5314</v>
      </c>
      <c r="AL2953" s="8" t="s">
        <v>31169</v>
      </c>
      <c r="AM2953" s="8" t="s">
        <v>25046</v>
      </c>
      <c r="AN2953" s="72" t="s">
        <v>31567</v>
      </c>
    </row>
    <row r="2954" spans="2:40" ht="30" hidden="1">
      <c r="B2954" s="85" t="str">
        <f>IF(AND(OR(W2954='Haladó kereső'!$E$15,'Haladó kereső'!$E$15=""),OR(T2954='Haladó kereső'!$E$14,'Haladó kereső'!$E$14=""),OR(O2954&gt;='Haladó kereső'!$E$12,'Haladó kereső'!$E$12=""),OR(U2954='Haladó kereső'!$E$16,'Haladó kereső'!$E$16=""),OR(O2954&lt;='Haladó kereső'!$E$13,'Haladó kereső'!$E$13=""),OR(Y2954='Haladó kereső'!$E$17,'Haladó kereső'!$E$17=""),OR(S2954='Haladó kereső'!$E$10,'Haladó kereső'!$E$10=""),OR(Q2954='Haladó kereső'!$E$9,'Haladó kereső'!$E$9="",'Haladó kereső'!$E$9="összes"),OR(J2954='Haladó kereső'!$E$11,'Haladó kereső'!$E$11="")),"megfelel a választott feltételeknek","-")</f>
        <v>megfelel a választott feltételeknek</v>
      </c>
      <c r="D2954" s="5" t="s">
        <v>25047</v>
      </c>
      <c r="E2954" s="1">
        <v>21.3596</v>
      </c>
      <c r="F2954" s="1">
        <v>47.953700000000005</v>
      </c>
      <c r="G2954" s="5"/>
      <c r="H2954" s="5" t="s">
        <v>25048</v>
      </c>
      <c r="I2954" s="5">
        <v>7597</v>
      </c>
      <c r="J2954" s="5" t="s">
        <v>2</v>
      </c>
      <c r="K2954" s="5" t="s">
        <v>3</v>
      </c>
      <c r="L2954" s="5" t="s">
        <v>3</v>
      </c>
      <c r="M2954" s="5" t="s">
        <v>429</v>
      </c>
      <c r="N2954" s="5">
        <v>13400</v>
      </c>
      <c r="O2954" s="5">
        <v>13388</v>
      </c>
      <c r="P2954" s="5">
        <v>12853</v>
      </c>
      <c r="Q2954" s="5" t="s">
        <v>416</v>
      </c>
      <c r="R2954" s="5" t="s">
        <v>25049</v>
      </c>
      <c r="S2954" s="5" t="s">
        <v>23747</v>
      </c>
      <c r="T2954" s="2" t="s">
        <v>31599</v>
      </c>
      <c r="U2954" s="6" t="s">
        <v>3</v>
      </c>
      <c r="V2954" s="6"/>
      <c r="W2954" s="6" t="s">
        <v>7</v>
      </c>
      <c r="X2954" s="6" t="s">
        <v>3</v>
      </c>
      <c r="Y2954" s="6" t="s">
        <v>3</v>
      </c>
      <c r="Z2954" s="6" t="s">
        <v>3</v>
      </c>
      <c r="AA2954" s="6" t="s">
        <v>25050</v>
      </c>
      <c r="AB2954" s="6" t="s">
        <v>3</v>
      </c>
      <c r="AC2954" s="6" t="s">
        <v>25051</v>
      </c>
      <c r="AD2954" s="6" t="s">
        <v>25052</v>
      </c>
      <c r="AE2954" s="7" t="s">
        <v>25053</v>
      </c>
      <c r="AF2954" s="7" t="s">
        <v>25054</v>
      </c>
      <c r="AG2954" s="7"/>
      <c r="AH2954" s="7" t="s">
        <v>31170</v>
      </c>
      <c r="AI2954" s="7" t="s">
        <v>25056</v>
      </c>
      <c r="AJ2954" s="8" t="s">
        <v>25057</v>
      </c>
      <c r="AK2954" s="8" t="s">
        <v>25055</v>
      </c>
      <c r="AL2954" s="8" t="s">
        <v>31171</v>
      </c>
      <c r="AM2954" s="8" t="s">
        <v>25058</v>
      </c>
      <c r="AN2954" s="72" t="s">
        <v>31567</v>
      </c>
    </row>
    <row r="2955" spans="2:40" ht="15.75" hidden="1">
      <c r="B2955" s="85" t="str">
        <f>IF(AND(OR(W2955='Haladó kereső'!$E$15,'Haladó kereső'!$E$15=""),OR(T2955='Haladó kereső'!$E$14,'Haladó kereső'!$E$14=""),OR(O2955&gt;='Haladó kereső'!$E$12,'Haladó kereső'!$E$12=""),OR(U2955='Haladó kereső'!$E$16,'Haladó kereső'!$E$16=""),OR(O2955&lt;='Haladó kereső'!$E$13,'Haladó kereső'!$E$13=""),OR(Y2955='Haladó kereső'!$E$17,'Haladó kereső'!$E$17=""),OR(S2955='Haladó kereső'!$E$10,'Haladó kereső'!$E$10=""),OR(Q2955='Haladó kereső'!$E$9,'Haladó kereső'!$E$9="",'Haladó kereső'!$E$9="összes"),OR(J2955='Haladó kereső'!$E$11,'Haladó kereső'!$E$11="")),"megfelel a választott feltételeknek","-")</f>
        <v>megfelel a választott feltételeknek</v>
      </c>
      <c r="D2955" s="5" t="s">
        <v>25059</v>
      </c>
      <c r="E2955" s="1">
        <v>22.290433333333336</v>
      </c>
      <c r="F2955" s="1">
        <v>48.190333333333328</v>
      </c>
      <c r="G2955" s="5"/>
      <c r="H2955" s="5" t="s">
        <v>25060</v>
      </c>
      <c r="I2955" s="5">
        <v>33747</v>
      </c>
      <c r="J2955" s="5" t="s">
        <v>35</v>
      </c>
      <c r="K2955" s="5" t="s">
        <v>3</v>
      </c>
      <c r="L2955" s="5" t="s">
        <v>3</v>
      </c>
      <c r="M2955" s="5" t="s">
        <v>3</v>
      </c>
      <c r="N2955" s="5">
        <v>587</v>
      </c>
      <c r="O2955" s="5">
        <v>586</v>
      </c>
      <c r="P2955" s="5">
        <v>1076</v>
      </c>
      <c r="Q2955" s="5" t="s">
        <v>416</v>
      </c>
      <c r="R2955" s="5" t="s">
        <v>1201</v>
      </c>
      <c r="S2955" s="5" t="s">
        <v>1202</v>
      </c>
      <c r="T2955" s="2" t="s">
        <v>31600</v>
      </c>
      <c r="U2955" s="6" t="s">
        <v>5620</v>
      </c>
      <c r="V2955" s="6"/>
      <c r="W2955" s="6" t="s">
        <v>40</v>
      </c>
      <c r="X2955" s="6" t="s">
        <v>5622</v>
      </c>
      <c r="Y2955" s="6">
        <v>7</v>
      </c>
      <c r="Z2955" s="6" t="s">
        <v>5623</v>
      </c>
      <c r="AA2955" s="6" t="s">
        <v>25061</v>
      </c>
      <c r="AB2955" s="6" t="s">
        <v>25062</v>
      </c>
      <c r="AC2955" s="6" t="s">
        <v>25063</v>
      </c>
      <c r="AD2955" s="6" t="s">
        <v>3</v>
      </c>
      <c r="AE2955" s="7" t="s">
        <v>47</v>
      </c>
      <c r="AF2955" s="7" t="s">
        <v>25064</v>
      </c>
      <c r="AG2955" s="7"/>
      <c r="AH2955" s="7" t="s">
        <v>31172</v>
      </c>
      <c r="AI2955" s="7" t="s">
        <v>25063</v>
      </c>
      <c r="AJ2955" s="8" t="s">
        <v>24962</v>
      </c>
      <c r="AK2955" s="8" t="s">
        <v>24963</v>
      </c>
      <c r="AL2955" s="8" t="s">
        <v>25065</v>
      </c>
      <c r="AM2955" s="8" t="s">
        <v>24964</v>
      </c>
      <c r="AN2955" s="72" t="s">
        <v>31567</v>
      </c>
    </row>
    <row r="2956" spans="2:40" ht="30" hidden="1">
      <c r="B2956" s="85" t="str">
        <f>IF(AND(OR(W2956='Haladó kereső'!$E$15,'Haladó kereső'!$E$15=""),OR(T2956='Haladó kereső'!$E$14,'Haladó kereső'!$E$14=""),OR(O2956&gt;='Haladó kereső'!$E$12,'Haladó kereső'!$E$12=""),OR(U2956='Haladó kereső'!$E$16,'Haladó kereső'!$E$16=""),OR(O2956&lt;='Haladó kereső'!$E$13,'Haladó kereső'!$E$13=""),OR(Y2956='Haladó kereső'!$E$17,'Haladó kereső'!$E$17=""),OR(S2956='Haladó kereső'!$E$10,'Haladó kereső'!$E$10=""),OR(Q2956='Haladó kereső'!$E$9,'Haladó kereső'!$E$9="",'Haladó kereső'!$E$9="összes"),OR(J2956='Haladó kereső'!$E$11,'Haladó kereső'!$E$11="")),"megfelel a választott feltételeknek","-")</f>
        <v>megfelel a választott feltételeknek</v>
      </c>
      <c r="D2956" s="5" t="s">
        <v>25066</v>
      </c>
      <c r="E2956" s="1">
        <v>22.789633333333335</v>
      </c>
      <c r="F2956" s="1">
        <v>47.955200000000005</v>
      </c>
      <c r="G2956" s="5"/>
      <c r="H2956" s="5" t="s">
        <v>25067</v>
      </c>
      <c r="I2956" s="5">
        <v>27261</v>
      </c>
      <c r="J2956" s="5" t="s">
        <v>35</v>
      </c>
      <c r="K2956" s="5" t="s">
        <v>3</v>
      </c>
      <c r="L2956" s="5" t="s">
        <v>3</v>
      </c>
      <c r="M2956" s="5" t="s">
        <v>3</v>
      </c>
      <c r="N2956" s="5">
        <v>683</v>
      </c>
      <c r="O2956" s="5">
        <v>695</v>
      </c>
      <c r="P2956" s="5">
        <v>1820</v>
      </c>
      <c r="Q2956" s="5" t="s">
        <v>416</v>
      </c>
      <c r="R2956" s="5" t="s">
        <v>4432</v>
      </c>
      <c r="S2956" s="5" t="s">
        <v>4433</v>
      </c>
      <c r="T2956" s="2" t="s">
        <v>31600</v>
      </c>
      <c r="U2956" s="6" t="s">
        <v>5649</v>
      </c>
      <c r="V2956" s="6"/>
      <c r="W2956" s="6" t="s">
        <v>40</v>
      </c>
      <c r="X2956" s="6" t="s">
        <v>5650</v>
      </c>
      <c r="Y2956" s="6">
        <v>5</v>
      </c>
      <c r="Z2956" s="6" t="s">
        <v>5651</v>
      </c>
      <c r="AA2956" s="6" t="s">
        <v>25068</v>
      </c>
      <c r="AB2956" s="6" t="s">
        <v>25069</v>
      </c>
      <c r="AC2956" s="6" t="s">
        <v>25070</v>
      </c>
      <c r="AD2956" s="6" t="s">
        <v>3</v>
      </c>
      <c r="AE2956" s="7" t="s">
        <v>21685</v>
      </c>
      <c r="AF2956" s="7" t="s">
        <v>16687</v>
      </c>
      <c r="AG2956" s="7"/>
      <c r="AH2956" s="7" t="s">
        <v>31173</v>
      </c>
      <c r="AI2956" s="7" t="s">
        <v>25071</v>
      </c>
      <c r="AJ2956" s="8" t="s">
        <v>5656</v>
      </c>
      <c r="AK2956" s="8" t="s">
        <v>5657</v>
      </c>
      <c r="AL2956" s="8" t="s">
        <v>31174</v>
      </c>
      <c r="AM2956" s="8" t="s">
        <v>25072</v>
      </c>
      <c r="AN2956" s="72" t="s">
        <v>31567</v>
      </c>
    </row>
    <row r="2957" spans="2:40" ht="30" hidden="1">
      <c r="B2957" s="85" t="str">
        <f>IF(AND(OR(W2957='Haladó kereső'!$E$15,'Haladó kereső'!$E$15=""),OR(T2957='Haladó kereső'!$E$14,'Haladó kereső'!$E$14=""),OR(O2957&gt;='Haladó kereső'!$E$12,'Haladó kereső'!$E$12=""),OR(U2957='Haladó kereső'!$E$16,'Haladó kereső'!$E$16=""),OR(O2957&lt;='Haladó kereső'!$E$13,'Haladó kereső'!$E$13=""),OR(Y2957='Haladó kereső'!$E$17,'Haladó kereső'!$E$17=""),OR(S2957='Haladó kereső'!$E$10,'Haladó kereső'!$E$10=""),OR(Q2957='Haladó kereső'!$E$9,'Haladó kereső'!$E$9="",'Haladó kereső'!$E$9="összes"),OR(J2957='Haladó kereső'!$E$11,'Haladó kereső'!$E$11="")),"megfelel a választott feltételeknek","-")</f>
        <v>megfelel a választott feltételeknek</v>
      </c>
      <c r="D2957" s="5" t="s">
        <v>25073</v>
      </c>
      <c r="E2957" s="1">
        <v>22.5061</v>
      </c>
      <c r="F2957" s="1">
        <v>48.059099999999994</v>
      </c>
      <c r="G2957" s="5"/>
      <c r="H2957" s="5" t="s">
        <v>25074</v>
      </c>
      <c r="I2957" s="5">
        <v>20260</v>
      </c>
      <c r="J2957" s="5" t="s">
        <v>35</v>
      </c>
      <c r="K2957" s="5" t="s">
        <v>3</v>
      </c>
      <c r="L2957" s="5" t="s">
        <v>3</v>
      </c>
      <c r="M2957" s="5" t="s">
        <v>3</v>
      </c>
      <c r="N2957" s="5">
        <v>216</v>
      </c>
      <c r="O2957" s="5">
        <v>224</v>
      </c>
      <c r="P2957" s="5">
        <v>480</v>
      </c>
      <c r="Q2957" s="5" t="s">
        <v>416</v>
      </c>
      <c r="R2957" s="5" t="s">
        <v>4432</v>
      </c>
      <c r="S2957" s="5" t="s">
        <v>4433</v>
      </c>
      <c r="T2957" s="2" t="s">
        <v>31600</v>
      </c>
      <c r="U2957" s="6" t="s">
        <v>13535</v>
      </c>
      <c r="V2957" s="6"/>
      <c r="W2957" s="6" t="s">
        <v>40</v>
      </c>
      <c r="X2957" s="6" t="s">
        <v>13537</v>
      </c>
      <c r="Y2957" s="6">
        <v>3</v>
      </c>
      <c r="Z2957" s="6" t="s">
        <v>13538</v>
      </c>
      <c r="AA2957" s="6" t="s">
        <v>25075</v>
      </c>
      <c r="AB2957" s="6" t="s">
        <v>25076</v>
      </c>
      <c r="AC2957" s="6" t="s">
        <v>25077</v>
      </c>
      <c r="AD2957" s="6" t="s">
        <v>25078</v>
      </c>
      <c r="AE2957" s="7" t="s">
        <v>13543</v>
      </c>
      <c r="AF2957" s="7" t="s">
        <v>25079</v>
      </c>
      <c r="AG2957" s="7"/>
      <c r="AH2957" s="7" t="s">
        <v>31175</v>
      </c>
      <c r="AI2957" s="7" t="s">
        <v>25077</v>
      </c>
      <c r="AJ2957" s="8" t="s">
        <v>13545</v>
      </c>
      <c r="AK2957" s="8" t="s">
        <v>13539</v>
      </c>
      <c r="AL2957" s="8" t="s">
        <v>31176</v>
      </c>
      <c r="AM2957" s="8" t="s">
        <v>13546</v>
      </c>
      <c r="AN2957" s="72" t="s">
        <v>31567</v>
      </c>
    </row>
    <row r="2958" spans="2:40" ht="30" hidden="1">
      <c r="B2958" s="85" t="str">
        <f>IF(AND(OR(W2958='Haladó kereső'!$E$15,'Haladó kereső'!$E$15=""),OR(T2958='Haladó kereső'!$E$14,'Haladó kereső'!$E$14=""),OR(O2958&gt;='Haladó kereső'!$E$12,'Haladó kereső'!$E$12=""),OR(U2958='Haladó kereső'!$E$16,'Haladó kereső'!$E$16=""),OR(O2958&lt;='Haladó kereső'!$E$13,'Haladó kereső'!$E$13=""),OR(Y2958='Haladó kereső'!$E$17,'Haladó kereső'!$E$17=""),OR(S2958='Haladó kereső'!$E$10,'Haladó kereső'!$E$10=""),OR(Q2958='Haladó kereső'!$E$9,'Haladó kereső'!$E$9="",'Haladó kereső'!$E$9="összes"),OR(J2958='Haladó kereső'!$E$11,'Haladó kereső'!$E$11="")),"megfelel a választott feltételeknek","-")</f>
        <v>megfelel a választott feltételeknek</v>
      </c>
      <c r="D2958" s="5" t="s">
        <v>23388</v>
      </c>
      <c r="E2958" s="1">
        <v>19.659599999999998</v>
      </c>
      <c r="F2958" s="1">
        <v>47.505499999999998</v>
      </c>
      <c r="G2958" s="5"/>
      <c r="H2958" s="5" t="s">
        <v>25080</v>
      </c>
      <c r="I2958" s="5">
        <v>21467</v>
      </c>
      <c r="J2958" s="5" t="s">
        <v>35</v>
      </c>
      <c r="K2958" s="5" t="s">
        <v>3</v>
      </c>
      <c r="L2958" s="5" t="s">
        <v>3</v>
      </c>
      <c r="M2958" s="5" t="s">
        <v>3</v>
      </c>
      <c r="N2958" s="5">
        <v>3432</v>
      </c>
      <c r="O2958" s="5">
        <v>3460</v>
      </c>
      <c r="P2958" s="5">
        <v>3935</v>
      </c>
      <c r="Q2958" s="5" t="s">
        <v>163</v>
      </c>
      <c r="R2958" s="5" t="s">
        <v>8484</v>
      </c>
      <c r="S2958" s="5" t="s">
        <v>8485</v>
      </c>
      <c r="T2958" s="2" t="s">
        <v>31600</v>
      </c>
      <c r="U2958" s="6" t="s">
        <v>23388</v>
      </c>
      <c r="V2958" s="6"/>
      <c r="W2958" s="6" t="s">
        <v>20</v>
      </c>
      <c r="X2958" s="6" t="s">
        <v>23389</v>
      </c>
      <c r="Y2958" s="6">
        <v>2</v>
      </c>
      <c r="Z2958" s="6" t="s">
        <v>23390</v>
      </c>
      <c r="AA2958" s="6" t="s">
        <v>25081</v>
      </c>
      <c r="AB2958" s="6" t="s">
        <v>25082</v>
      </c>
      <c r="AC2958" s="6" t="s">
        <v>25083</v>
      </c>
      <c r="AD2958" s="6" t="s">
        <v>25084</v>
      </c>
      <c r="AE2958" s="7" t="s">
        <v>47</v>
      </c>
      <c r="AF2958" s="7" t="s">
        <v>25085</v>
      </c>
      <c r="AG2958" s="7"/>
      <c r="AH2958" s="7" t="s">
        <v>31177</v>
      </c>
      <c r="AI2958" s="7" t="s">
        <v>25086</v>
      </c>
      <c r="AJ2958" s="8" t="s">
        <v>23396</v>
      </c>
      <c r="AK2958" s="8" t="s">
        <v>23397</v>
      </c>
      <c r="AL2958" s="8" t="s">
        <v>31178</v>
      </c>
      <c r="AM2958" s="8" t="s">
        <v>25087</v>
      </c>
      <c r="AN2958" s="72" t="s">
        <v>31567</v>
      </c>
    </row>
    <row r="2959" spans="2:40" ht="30" hidden="1">
      <c r="B2959" s="85" t="str">
        <f>IF(AND(OR(W2959='Haladó kereső'!$E$15,'Haladó kereső'!$E$15=""),OR(T2959='Haladó kereső'!$E$14,'Haladó kereső'!$E$14=""),OR(O2959&gt;='Haladó kereső'!$E$12,'Haladó kereső'!$E$12=""),OR(U2959='Haladó kereső'!$E$16,'Haladó kereső'!$E$16=""),OR(O2959&lt;='Haladó kereső'!$E$13,'Haladó kereső'!$E$13=""),OR(Y2959='Haladó kereső'!$E$17,'Haladó kereső'!$E$17=""),OR(S2959='Haladó kereső'!$E$10,'Haladó kereső'!$E$10=""),OR(Q2959='Haladó kereső'!$E$9,'Haladó kereső'!$E$9="",'Haladó kereső'!$E$9="összes"),OR(J2959='Haladó kereső'!$E$11,'Haladó kereső'!$E$11="")),"megfelel a választott feltételeknek","-")</f>
        <v>megfelel a választott feltételeknek</v>
      </c>
      <c r="D2959" s="5" t="s">
        <v>25088</v>
      </c>
      <c r="E2959" s="1">
        <v>20.236733333333333</v>
      </c>
      <c r="F2959" s="1">
        <v>47.771266666666669</v>
      </c>
      <c r="G2959" s="5"/>
      <c r="H2959" s="5" t="s">
        <v>25089</v>
      </c>
      <c r="I2959" s="5">
        <v>9964</v>
      </c>
      <c r="J2959" s="5" t="s">
        <v>35</v>
      </c>
      <c r="K2959" s="5" t="s">
        <v>3</v>
      </c>
      <c r="L2959" s="5" t="s">
        <v>3</v>
      </c>
      <c r="M2959" s="5" t="s">
        <v>3</v>
      </c>
      <c r="N2959" s="5">
        <v>590</v>
      </c>
      <c r="O2959" s="5">
        <v>589</v>
      </c>
      <c r="P2959" s="5">
        <v>1448</v>
      </c>
      <c r="Q2959" s="5" t="s">
        <v>56</v>
      </c>
      <c r="R2959" s="5" t="s">
        <v>539</v>
      </c>
      <c r="S2959" s="5" t="s">
        <v>540</v>
      </c>
      <c r="T2959" s="2" t="s">
        <v>31600</v>
      </c>
      <c r="U2959" s="6" t="s">
        <v>541</v>
      </c>
      <c r="V2959" s="6"/>
      <c r="W2959" s="6" t="s">
        <v>40</v>
      </c>
      <c r="X2959" s="6" t="s">
        <v>542</v>
      </c>
      <c r="Y2959" s="6">
        <v>3</v>
      </c>
      <c r="Z2959" s="6" t="s">
        <v>543</v>
      </c>
      <c r="AA2959" s="6" t="s">
        <v>25090</v>
      </c>
      <c r="AB2959" s="6" t="s">
        <v>25091</v>
      </c>
      <c r="AC2959" s="6" t="s">
        <v>546</v>
      </c>
      <c r="AD2959" s="6" t="s">
        <v>25092</v>
      </c>
      <c r="AE2959" s="7" t="s">
        <v>47</v>
      </c>
      <c r="AF2959" s="7" t="s">
        <v>25093</v>
      </c>
      <c r="AG2959" s="7"/>
      <c r="AH2959" s="7" t="s">
        <v>31179</v>
      </c>
      <c r="AI2959" s="7" t="s">
        <v>25094</v>
      </c>
      <c r="AJ2959" s="8" t="s">
        <v>550</v>
      </c>
      <c r="AK2959" s="8" t="s">
        <v>551</v>
      </c>
      <c r="AL2959" s="8" t="s">
        <v>27432</v>
      </c>
      <c r="AM2959" s="8" t="s">
        <v>552</v>
      </c>
      <c r="AN2959" s="72" t="s">
        <v>31567</v>
      </c>
    </row>
    <row r="2960" spans="2:40" ht="30" hidden="1">
      <c r="B2960" s="85" t="str">
        <f>IF(AND(OR(W2960='Haladó kereső'!$E$15,'Haladó kereső'!$E$15=""),OR(T2960='Haladó kereső'!$E$14,'Haladó kereső'!$E$14=""),OR(O2960&gt;='Haladó kereső'!$E$12,'Haladó kereső'!$E$12=""),OR(U2960='Haladó kereső'!$E$16,'Haladó kereső'!$E$16=""),OR(O2960&lt;='Haladó kereső'!$E$13,'Haladó kereső'!$E$13=""),OR(Y2960='Haladó kereső'!$E$17,'Haladó kereső'!$E$17=""),OR(S2960='Haladó kereső'!$E$10,'Haladó kereső'!$E$10=""),OR(Q2960='Haladó kereső'!$E$9,'Haladó kereső'!$E$9="",'Haladó kereső'!$E$9="összes"),OR(J2960='Haladó kereső'!$E$11,'Haladó kereső'!$E$11="")),"megfelel a választott feltételeknek","-")</f>
        <v>megfelel a választott feltételeknek</v>
      </c>
      <c r="D2960" s="5" t="s">
        <v>25095</v>
      </c>
      <c r="E2960" s="1">
        <v>16.801400000000001</v>
      </c>
      <c r="F2960" s="1">
        <v>46.669866666666664</v>
      </c>
      <c r="G2960" s="5"/>
      <c r="H2960" s="5" t="s">
        <v>25096</v>
      </c>
      <c r="I2960" s="5">
        <v>5342</v>
      </c>
      <c r="J2960" s="5" t="s">
        <v>35</v>
      </c>
      <c r="K2960" s="5" t="s">
        <v>3</v>
      </c>
      <c r="L2960" s="5" t="s">
        <v>3</v>
      </c>
      <c r="M2960" s="5" t="s">
        <v>3</v>
      </c>
      <c r="N2960" s="5">
        <v>702</v>
      </c>
      <c r="O2960" s="5">
        <v>722</v>
      </c>
      <c r="P2960" s="5">
        <v>1532</v>
      </c>
      <c r="Q2960" s="5" t="s">
        <v>569</v>
      </c>
      <c r="R2960" s="5" t="s">
        <v>570</v>
      </c>
      <c r="S2960" s="5" t="s">
        <v>571</v>
      </c>
      <c r="T2960" s="2" t="s">
        <v>31600</v>
      </c>
      <c r="U2960" s="6" t="s">
        <v>1733</v>
      </c>
      <c r="V2960" s="6"/>
      <c r="W2960" s="6" t="s">
        <v>40</v>
      </c>
      <c r="X2960" s="6" t="s">
        <v>1735</v>
      </c>
      <c r="Y2960" s="6">
        <v>8</v>
      </c>
      <c r="Z2960" s="6" t="s">
        <v>23359</v>
      </c>
      <c r="AA2960" s="6" t="s">
        <v>2050</v>
      </c>
      <c r="AB2960" s="6" t="s">
        <v>25097</v>
      </c>
      <c r="AC2960" s="6" t="s">
        <v>2045</v>
      </c>
      <c r="AD2960" s="6" t="s">
        <v>25098</v>
      </c>
      <c r="AE2960" s="7" t="s">
        <v>47</v>
      </c>
      <c r="AF2960" s="7" t="s">
        <v>1609</v>
      </c>
      <c r="AG2960" s="7"/>
      <c r="AH2960" s="7" t="s">
        <v>2051</v>
      </c>
      <c r="AI2960" s="7" t="s">
        <v>25099</v>
      </c>
      <c r="AJ2960" s="8" t="s">
        <v>2049</v>
      </c>
      <c r="AK2960" s="8" t="s">
        <v>2050</v>
      </c>
      <c r="AL2960" s="8" t="s">
        <v>27623</v>
      </c>
      <c r="AM2960" s="8" t="s">
        <v>20576</v>
      </c>
      <c r="AN2960" s="72" t="s">
        <v>31567</v>
      </c>
    </row>
    <row r="2961" spans="2:40" ht="30" hidden="1">
      <c r="B2961" s="85" t="str">
        <f>IF(AND(OR(W2961='Haladó kereső'!$E$15,'Haladó kereső'!$E$15=""),OR(T2961='Haladó kereső'!$E$14,'Haladó kereső'!$E$14=""),OR(O2961&gt;='Haladó kereső'!$E$12,'Haladó kereső'!$E$12=""),OR(U2961='Haladó kereső'!$E$16,'Haladó kereső'!$E$16=""),OR(O2961&lt;='Haladó kereső'!$E$13,'Haladó kereső'!$E$13=""),OR(Y2961='Haladó kereső'!$E$17,'Haladó kereső'!$E$17=""),OR(S2961='Haladó kereső'!$E$10,'Haladó kereső'!$E$10=""),OR(Q2961='Haladó kereső'!$E$9,'Haladó kereső'!$E$9="",'Haladó kereső'!$E$9="összes"),OR(J2961='Haladó kereső'!$E$11,'Haladó kereső'!$E$11="")),"megfelel a választott feltételeknek","-")</f>
        <v>megfelel a választott feltételeknek</v>
      </c>
      <c r="D2961" s="5" t="s">
        <v>25100</v>
      </c>
      <c r="E2961" s="1">
        <v>18.355700000000002</v>
      </c>
      <c r="F2961" s="1">
        <v>46.305999999999997</v>
      </c>
      <c r="G2961" s="5"/>
      <c r="H2961" s="5" t="s">
        <v>25101</v>
      </c>
      <c r="I2961" s="5">
        <v>4048</v>
      </c>
      <c r="J2961" s="5" t="s">
        <v>35</v>
      </c>
      <c r="K2961" s="5" t="s">
        <v>3</v>
      </c>
      <c r="L2961" s="5" t="s">
        <v>3</v>
      </c>
      <c r="M2961" s="5" t="s">
        <v>3</v>
      </c>
      <c r="N2961" s="5">
        <v>143</v>
      </c>
      <c r="O2961" s="5">
        <v>138</v>
      </c>
      <c r="P2961" s="5">
        <v>434</v>
      </c>
      <c r="Q2961" s="5" t="s">
        <v>36</v>
      </c>
      <c r="R2961" s="5" t="s">
        <v>3755</v>
      </c>
      <c r="S2961" s="5" t="s">
        <v>3756</v>
      </c>
      <c r="T2961" s="2" t="s">
        <v>31600</v>
      </c>
      <c r="U2961" s="6" t="s">
        <v>3757</v>
      </c>
      <c r="V2961" s="6"/>
      <c r="W2961" s="6" t="s">
        <v>40</v>
      </c>
      <c r="X2961" s="6" t="s">
        <v>3758</v>
      </c>
      <c r="Y2961" s="6">
        <v>10</v>
      </c>
      <c r="Z2961" s="6" t="s">
        <v>3759</v>
      </c>
      <c r="AA2961" s="6" t="s">
        <v>25102</v>
      </c>
      <c r="AB2961" s="6">
        <v>0</v>
      </c>
      <c r="AC2961" s="6" t="s">
        <v>7971</v>
      </c>
      <c r="AD2961" s="6" t="s">
        <v>3</v>
      </c>
      <c r="AE2961" s="7" t="s">
        <v>47</v>
      </c>
      <c r="AF2961" s="7" t="s">
        <v>25103</v>
      </c>
      <c r="AG2961" s="7"/>
      <c r="AH2961" s="7" t="s">
        <v>31180</v>
      </c>
      <c r="AI2961" s="7" t="s">
        <v>25104</v>
      </c>
      <c r="AJ2961" s="8" t="s">
        <v>3765</v>
      </c>
      <c r="AK2961" s="8" t="s">
        <v>3766</v>
      </c>
      <c r="AL2961" s="8" t="s">
        <v>27860</v>
      </c>
      <c r="AM2961" s="8" t="s">
        <v>3768</v>
      </c>
      <c r="AN2961" s="72" t="s">
        <v>31567</v>
      </c>
    </row>
    <row r="2962" spans="2:40" ht="30" hidden="1">
      <c r="B2962" s="85" t="str">
        <f>IF(AND(OR(W2962='Haladó kereső'!$E$15,'Haladó kereső'!$E$15=""),OR(T2962='Haladó kereső'!$E$14,'Haladó kereső'!$E$14=""),OR(O2962&gt;='Haladó kereső'!$E$12,'Haladó kereső'!$E$12=""),OR(U2962='Haladó kereső'!$E$16,'Haladó kereső'!$E$16=""),OR(O2962&lt;='Haladó kereső'!$E$13,'Haladó kereső'!$E$13=""),OR(Y2962='Haladó kereső'!$E$17,'Haladó kereső'!$E$17=""),OR(S2962='Haladó kereső'!$E$10,'Haladó kereső'!$E$10=""),OR(Q2962='Haladó kereső'!$E$9,'Haladó kereső'!$E$9="",'Haladó kereső'!$E$9="összes"),OR(J2962='Haladó kereső'!$E$11,'Haladó kereső'!$E$11="")),"megfelel a választott feltételeknek","-")</f>
        <v>megfelel a választott feltételeknek</v>
      </c>
      <c r="D2962" s="5" t="s">
        <v>6191</v>
      </c>
      <c r="E2962" s="1">
        <v>21.407499999999999</v>
      </c>
      <c r="F2962" s="1">
        <v>48.107500000000002</v>
      </c>
      <c r="G2962" s="5"/>
      <c r="H2962" s="5" t="s">
        <v>25105</v>
      </c>
      <c r="I2962" s="5">
        <v>18306</v>
      </c>
      <c r="J2962" s="5" t="s">
        <v>2</v>
      </c>
      <c r="K2962" s="5" t="s">
        <v>3</v>
      </c>
      <c r="L2962" s="5" t="s">
        <v>3</v>
      </c>
      <c r="M2962" s="5" t="s">
        <v>429</v>
      </c>
      <c r="N2962" s="5">
        <v>4099</v>
      </c>
      <c r="O2962" s="5">
        <v>4044</v>
      </c>
      <c r="P2962" s="5">
        <v>2819</v>
      </c>
      <c r="Q2962" s="5" t="s">
        <v>69</v>
      </c>
      <c r="R2962" s="5" t="s">
        <v>25106</v>
      </c>
      <c r="S2962" s="5" t="s">
        <v>3980</v>
      </c>
      <c r="T2962" s="2" t="s">
        <v>31600</v>
      </c>
      <c r="U2962" s="6" t="s">
        <v>6191</v>
      </c>
      <c r="V2962" s="6"/>
      <c r="W2962" s="6" t="s">
        <v>20</v>
      </c>
      <c r="X2962" s="6" t="s">
        <v>6192</v>
      </c>
      <c r="Y2962" s="6">
        <v>3</v>
      </c>
      <c r="Z2962" s="6" t="s">
        <v>6193</v>
      </c>
      <c r="AA2962" s="6" t="s">
        <v>25107</v>
      </c>
      <c r="AB2962" s="6" t="s">
        <v>25108</v>
      </c>
      <c r="AC2962" s="6" t="s">
        <v>25109</v>
      </c>
      <c r="AD2962" s="6" t="s">
        <v>25110</v>
      </c>
      <c r="AE2962" s="7" t="s">
        <v>47</v>
      </c>
      <c r="AF2962" s="7" t="s">
        <v>25111</v>
      </c>
      <c r="AG2962" s="7"/>
      <c r="AH2962" s="7" t="s">
        <v>25108</v>
      </c>
      <c r="AI2962" s="7" t="s">
        <v>25112</v>
      </c>
      <c r="AJ2962" s="8" t="s">
        <v>6200</v>
      </c>
      <c r="AK2962" s="8" t="s">
        <v>6201</v>
      </c>
      <c r="AL2962" s="8" t="s">
        <v>31133</v>
      </c>
      <c r="AM2962" s="8" t="s">
        <v>6202</v>
      </c>
      <c r="AN2962" s="72" t="s">
        <v>31567</v>
      </c>
    </row>
    <row r="2963" spans="2:40" ht="15.75" hidden="1">
      <c r="B2963" s="85" t="str">
        <f>IF(AND(OR(W2963='Haladó kereső'!$E$15,'Haladó kereső'!$E$15=""),OR(T2963='Haladó kereső'!$E$14,'Haladó kereső'!$E$14=""),OR(O2963&gt;='Haladó kereső'!$E$12,'Haladó kereső'!$E$12=""),OR(U2963='Haladó kereső'!$E$16,'Haladó kereső'!$E$16=""),OR(O2963&lt;='Haladó kereső'!$E$13,'Haladó kereső'!$E$13=""),OR(Y2963='Haladó kereső'!$E$17,'Haladó kereső'!$E$17=""),OR(S2963='Haladó kereső'!$E$10,'Haladó kereső'!$E$10=""),OR(Q2963='Haladó kereső'!$E$9,'Haladó kereső'!$E$9="",'Haladó kereső'!$E$9="összes"),OR(J2963='Haladó kereső'!$E$11,'Haladó kereső'!$E$11="")),"megfelel a választott feltételeknek","-")</f>
        <v>megfelel a választott feltételeknek</v>
      </c>
      <c r="D2963" s="5" t="s">
        <v>25113</v>
      </c>
      <c r="E2963" s="1">
        <v>18.653399999999998</v>
      </c>
      <c r="F2963" s="1">
        <v>47.717166666666671</v>
      </c>
      <c r="G2963" s="5"/>
      <c r="H2963" s="5" t="s">
        <v>25114</v>
      </c>
      <c r="I2963" s="5">
        <v>14155</v>
      </c>
      <c r="J2963" s="5" t="s">
        <v>35</v>
      </c>
      <c r="K2963" s="5" t="s">
        <v>555</v>
      </c>
      <c r="L2963" s="5" t="s">
        <v>3</v>
      </c>
      <c r="M2963" s="5" t="s">
        <v>3</v>
      </c>
      <c r="N2963" s="5">
        <v>4313</v>
      </c>
      <c r="O2963" s="5">
        <v>4265</v>
      </c>
      <c r="P2963" s="5">
        <v>1491</v>
      </c>
      <c r="Q2963" s="5" t="s">
        <v>193</v>
      </c>
      <c r="R2963" s="5" t="s">
        <v>1059</v>
      </c>
      <c r="S2963" s="5" t="s">
        <v>1060</v>
      </c>
      <c r="T2963" s="2" t="s">
        <v>31599</v>
      </c>
      <c r="U2963" s="6" t="s">
        <v>3</v>
      </c>
      <c r="V2963" s="6"/>
      <c r="W2963" s="6" t="s">
        <v>7</v>
      </c>
      <c r="X2963" s="6" t="s">
        <v>3</v>
      </c>
      <c r="Y2963" s="6" t="s">
        <v>3</v>
      </c>
      <c r="Z2963" s="6" t="s">
        <v>3</v>
      </c>
      <c r="AA2963" s="6" t="s">
        <v>25115</v>
      </c>
      <c r="AB2963" s="6" t="s">
        <v>3</v>
      </c>
      <c r="AC2963" s="6" t="s">
        <v>25116</v>
      </c>
      <c r="AD2963" s="6" t="s">
        <v>25117</v>
      </c>
      <c r="AE2963" s="7" t="s">
        <v>47</v>
      </c>
      <c r="AF2963" s="7" t="s">
        <v>25118</v>
      </c>
      <c r="AG2963" s="7"/>
      <c r="AH2963" s="7" t="s">
        <v>31181</v>
      </c>
      <c r="AI2963" s="7" t="s">
        <v>25119</v>
      </c>
      <c r="AJ2963" s="8" t="s">
        <v>25120</v>
      </c>
      <c r="AK2963" s="8" t="s">
        <v>25115</v>
      </c>
      <c r="AL2963" s="8" t="s">
        <v>31182</v>
      </c>
      <c r="AM2963" s="8" t="s">
        <v>25121</v>
      </c>
      <c r="AN2963" s="72" t="s">
        <v>31567</v>
      </c>
    </row>
    <row r="2964" spans="2:40" ht="15.75" hidden="1">
      <c r="B2964" s="85" t="str">
        <f>IF(AND(OR(W2964='Haladó kereső'!$E$15,'Haladó kereső'!$E$15=""),OR(T2964='Haladó kereső'!$E$14,'Haladó kereső'!$E$14=""),OR(O2964&gt;='Haladó kereső'!$E$12,'Haladó kereső'!$E$12=""),OR(U2964='Haladó kereső'!$E$16,'Haladó kereső'!$E$16=""),OR(O2964&lt;='Haladó kereső'!$E$13,'Haladó kereső'!$E$13=""),OR(Y2964='Haladó kereső'!$E$17,'Haladó kereső'!$E$17=""),OR(S2964='Haladó kereső'!$E$10,'Haladó kereső'!$E$10=""),OR(Q2964='Haladó kereső'!$E$9,'Haladó kereső'!$E$9="",'Haladó kereső'!$E$9="összes"),OR(J2964='Haladó kereső'!$E$11,'Haladó kereső'!$E$11="")),"megfelel a választott feltételeknek","-")</f>
        <v>megfelel a választott feltételeknek</v>
      </c>
      <c r="D2964" s="5" t="s">
        <v>25122</v>
      </c>
      <c r="E2964" s="1">
        <v>18.671766666666667</v>
      </c>
      <c r="F2964" s="1">
        <v>47.734933333333338</v>
      </c>
      <c r="G2964" s="5"/>
      <c r="H2964" s="5" t="s">
        <v>25123</v>
      </c>
      <c r="I2964" s="5">
        <v>34023</v>
      </c>
      <c r="J2964" s="5" t="s">
        <v>35</v>
      </c>
      <c r="K2964" s="5" t="s">
        <v>3</v>
      </c>
      <c r="L2964" s="5" t="s">
        <v>3</v>
      </c>
      <c r="M2964" s="5" t="s">
        <v>3</v>
      </c>
      <c r="N2964" s="5">
        <v>3095</v>
      </c>
      <c r="O2964" s="5">
        <v>3054</v>
      </c>
      <c r="P2964" s="5">
        <v>553</v>
      </c>
      <c r="Q2964" s="5" t="s">
        <v>193</v>
      </c>
      <c r="R2964" s="5" t="s">
        <v>1059</v>
      </c>
      <c r="S2964" s="5" t="s">
        <v>1060</v>
      </c>
      <c r="T2964" s="2" t="s">
        <v>31599</v>
      </c>
      <c r="U2964" s="6" t="s">
        <v>3</v>
      </c>
      <c r="V2964" s="6"/>
      <c r="W2964" s="6" t="s">
        <v>7</v>
      </c>
      <c r="X2964" s="6" t="s">
        <v>3</v>
      </c>
      <c r="Y2964" s="6" t="s">
        <v>3</v>
      </c>
      <c r="Z2964" s="6" t="s">
        <v>3</v>
      </c>
      <c r="AA2964" s="6" t="s">
        <v>25124</v>
      </c>
      <c r="AB2964" s="6" t="s">
        <v>3</v>
      </c>
      <c r="AC2964" s="6" t="s">
        <v>25125</v>
      </c>
      <c r="AD2964" s="6" t="s">
        <v>25126</v>
      </c>
      <c r="AE2964" s="7" t="s">
        <v>47</v>
      </c>
      <c r="AF2964" s="7" t="s">
        <v>25127</v>
      </c>
      <c r="AG2964" s="7"/>
      <c r="AH2964" s="7" t="s">
        <v>31183</v>
      </c>
      <c r="AI2964" s="7" t="s">
        <v>25128</v>
      </c>
      <c r="AJ2964" s="8" t="s">
        <v>2019</v>
      </c>
      <c r="AK2964" s="8" t="s">
        <v>25124</v>
      </c>
      <c r="AL2964" s="8" t="s">
        <v>31184</v>
      </c>
      <c r="AM2964" s="8" t="s">
        <v>25129</v>
      </c>
      <c r="AN2964" s="72" t="s">
        <v>31567</v>
      </c>
    </row>
    <row r="2965" spans="2:40" ht="30" hidden="1">
      <c r="B2965" s="85" t="str">
        <f>IF(AND(OR(W2965='Haladó kereső'!$E$15,'Haladó kereső'!$E$15=""),OR(T2965='Haladó kereső'!$E$14,'Haladó kereső'!$E$14=""),OR(O2965&gt;='Haladó kereső'!$E$12,'Haladó kereső'!$E$12=""),OR(U2965='Haladó kereső'!$E$16,'Haladó kereső'!$E$16=""),OR(O2965&lt;='Haladó kereső'!$E$13,'Haladó kereső'!$E$13=""),OR(Y2965='Haladó kereső'!$E$17,'Haladó kereső'!$E$17=""),OR(S2965='Haladó kereső'!$E$10,'Haladó kereső'!$E$10=""),OR(Q2965='Haladó kereső'!$E$9,'Haladó kereső'!$E$9="",'Haladó kereső'!$E$9="összes"),OR(J2965='Haladó kereső'!$E$11,'Haladó kereső'!$E$11="")),"megfelel a választott feltételeknek","-")</f>
        <v>megfelel a választott feltételeknek</v>
      </c>
      <c r="D2965" s="5" t="s">
        <v>25130</v>
      </c>
      <c r="E2965" s="1">
        <v>17.100300000000001</v>
      </c>
      <c r="F2965" s="1">
        <v>47.268566666666665</v>
      </c>
      <c r="G2965" s="5"/>
      <c r="H2965" s="5" t="s">
        <v>25131</v>
      </c>
      <c r="I2965" s="5">
        <v>9229</v>
      </c>
      <c r="J2965" s="5" t="s">
        <v>35</v>
      </c>
      <c r="K2965" s="5" t="s">
        <v>3</v>
      </c>
      <c r="L2965" s="5" t="s">
        <v>3</v>
      </c>
      <c r="M2965" s="5" t="s">
        <v>3</v>
      </c>
      <c r="N2965" s="5">
        <v>363</v>
      </c>
      <c r="O2965" s="5">
        <v>366</v>
      </c>
      <c r="P2965" s="5">
        <v>640</v>
      </c>
      <c r="Q2965" s="5" t="s">
        <v>218</v>
      </c>
      <c r="R2965" s="5" t="s">
        <v>3796</v>
      </c>
      <c r="S2965" s="5" t="s">
        <v>3797</v>
      </c>
      <c r="T2965" s="2" t="s">
        <v>31600</v>
      </c>
      <c r="U2965" s="6" t="s">
        <v>13107</v>
      </c>
      <c r="V2965" s="6"/>
      <c r="W2965" s="6" t="s">
        <v>40</v>
      </c>
      <c r="X2965" s="6" t="s">
        <v>13108</v>
      </c>
      <c r="Y2965" s="6">
        <v>4</v>
      </c>
      <c r="Z2965" s="6" t="s">
        <v>13109</v>
      </c>
      <c r="AA2965" s="6" t="s">
        <v>25132</v>
      </c>
      <c r="AB2965" s="6" t="s">
        <v>25133</v>
      </c>
      <c r="AC2965" s="6" t="s">
        <v>25134</v>
      </c>
      <c r="AD2965" s="6" t="s">
        <v>25135</v>
      </c>
      <c r="AE2965" s="7" t="s">
        <v>47</v>
      </c>
      <c r="AF2965" s="7" t="s">
        <v>25136</v>
      </c>
      <c r="AG2965" s="7"/>
      <c r="AH2965" s="7" t="s">
        <v>31185</v>
      </c>
      <c r="AI2965" s="7" t="s">
        <v>25137</v>
      </c>
      <c r="AJ2965" s="8" t="s">
        <v>13116</v>
      </c>
      <c r="AK2965" s="8" t="s">
        <v>13117</v>
      </c>
      <c r="AL2965" s="8" t="s">
        <v>29226</v>
      </c>
      <c r="AM2965" s="8" t="s">
        <v>13118</v>
      </c>
      <c r="AN2965" s="72" t="s">
        <v>31567</v>
      </c>
    </row>
    <row r="2966" spans="2:40" ht="30" hidden="1">
      <c r="B2966" s="85" t="str">
        <f>IF(AND(OR(W2966='Haladó kereső'!$E$15,'Haladó kereső'!$E$15=""),OR(T2966='Haladó kereső'!$E$14,'Haladó kereső'!$E$14=""),OR(O2966&gt;='Haladó kereső'!$E$12,'Haladó kereső'!$E$12=""),OR(U2966='Haladó kereső'!$E$16,'Haladó kereső'!$E$16=""),OR(O2966&lt;='Haladó kereső'!$E$13,'Haladó kereső'!$E$13=""),OR(Y2966='Haladó kereső'!$E$17,'Haladó kereső'!$E$17=""),OR(S2966='Haladó kereső'!$E$10,'Haladó kereső'!$E$10=""),OR(Q2966='Haladó kereső'!$E$9,'Haladó kereső'!$E$9="",'Haladó kereső'!$E$9="összes"),OR(J2966='Haladó kereső'!$E$11,'Haladó kereső'!$E$11="")),"megfelel a választott feltételeknek","-")</f>
        <v>megfelel a választott feltételeknek</v>
      </c>
      <c r="D2966" s="5" t="s">
        <v>10732</v>
      </c>
      <c r="E2966" s="1">
        <v>21.450199999999999</v>
      </c>
      <c r="F2966" s="1">
        <v>48.283833333333334</v>
      </c>
      <c r="G2966" s="5"/>
      <c r="H2966" s="5" t="s">
        <v>25138</v>
      </c>
      <c r="I2966" s="5">
        <v>28051</v>
      </c>
      <c r="J2966" s="5" t="s">
        <v>35</v>
      </c>
      <c r="K2966" s="5" t="s">
        <v>3</v>
      </c>
      <c r="L2966" s="5" t="s">
        <v>3</v>
      </c>
      <c r="M2966" s="5" t="s">
        <v>3</v>
      </c>
      <c r="N2966" s="5">
        <v>1840</v>
      </c>
      <c r="O2966" s="5">
        <v>1827</v>
      </c>
      <c r="P2966" s="5">
        <v>1648</v>
      </c>
      <c r="Q2966" s="5" t="s">
        <v>69</v>
      </c>
      <c r="R2966" s="5" t="s">
        <v>4007</v>
      </c>
      <c r="S2966" s="5" t="s">
        <v>4008</v>
      </c>
      <c r="T2966" s="2" t="s">
        <v>31600</v>
      </c>
      <c r="U2966" s="6" t="s">
        <v>10732</v>
      </c>
      <c r="V2966" s="6"/>
      <c r="W2966" s="6" t="s">
        <v>20</v>
      </c>
      <c r="X2966" s="6" t="s">
        <v>10733</v>
      </c>
      <c r="Y2966" s="6">
        <v>3</v>
      </c>
      <c r="Z2966" s="6" t="s">
        <v>10734</v>
      </c>
      <c r="AA2966" s="6" t="s">
        <v>10741</v>
      </c>
      <c r="AB2966" s="6" t="s">
        <v>10736</v>
      </c>
      <c r="AC2966" s="6" t="s">
        <v>25139</v>
      </c>
      <c r="AD2966" s="6" t="s">
        <v>25140</v>
      </c>
      <c r="AE2966" s="7" t="s">
        <v>47</v>
      </c>
      <c r="AF2966" s="7" t="s">
        <v>25141</v>
      </c>
      <c r="AG2966" s="7"/>
      <c r="AH2966" s="7" t="s">
        <v>31186</v>
      </c>
      <c r="AI2966" s="7" t="s">
        <v>25139</v>
      </c>
      <c r="AJ2966" s="8" t="s">
        <v>10740</v>
      </c>
      <c r="AK2966" s="8" t="s">
        <v>10741</v>
      </c>
      <c r="AL2966" s="8" t="s">
        <v>28853</v>
      </c>
      <c r="AM2966" s="8" t="s">
        <v>10742</v>
      </c>
      <c r="AN2966" s="72" t="s">
        <v>31567</v>
      </c>
    </row>
    <row r="2967" spans="2:40" ht="30" hidden="1">
      <c r="B2967" s="85" t="str">
        <f>IF(AND(OR(W2967='Haladó kereső'!$E$15,'Haladó kereső'!$E$15=""),OR(T2967='Haladó kereső'!$E$14,'Haladó kereső'!$E$14=""),OR(O2967&gt;='Haladó kereső'!$E$12,'Haladó kereső'!$E$12=""),OR(U2967='Haladó kereső'!$E$16,'Haladó kereső'!$E$16=""),OR(O2967&lt;='Haladó kereső'!$E$13,'Haladó kereső'!$E$13=""),OR(Y2967='Haladó kereső'!$E$17,'Haladó kereső'!$E$17=""),OR(S2967='Haladó kereső'!$E$10,'Haladó kereső'!$E$10=""),OR(Q2967='Haladó kereső'!$E$9,'Haladó kereső'!$E$9="",'Haladó kereső'!$E$9="összes"),OR(J2967='Haladó kereső'!$E$11,'Haladó kereső'!$E$11="")),"megfelel a választott feltételeknek","-")</f>
        <v>megfelel a választott feltételeknek</v>
      </c>
      <c r="D2967" s="5" t="s">
        <v>25142</v>
      </c>
      <c r="E2967" s="1">
        <v>21.638833333333334</v>
      </c>
      <c r="F2967" s="1">
        <v>47.117766666666668</v>
      </c>
      <c r="G2967" s="5"/>
      <c r="H2967" s="5" t="s">
        <v>25143</v>
      </c>
      <c r="I2967" s="5">
        <v>25876</v>
      </c>
      <c r="J2967" s="5" t="s">
        <v>35</v>
      </c>
      <c r="K2967" s="5" t="s">
        <v>3</v>
      </c>
      <c r="L2967" s="5" t="s">
        <v>3</v>
      </c>
      <c r="M2967" s="5" t="s">
        <v>3</v>
      </c>
      <c r="N2967" s="5">
        <v>381</v>
      </c>
      <c r="O2967" s="5">
        <v>388</v>
      </c>
      <c r="P2967" s="5">
        <v>1491</v>
      </c>
      <c r="Q2967" s="5" t="s">
        <v>658</v>
      </c>
      <c r="R2967" s="5" t="s">
        <v>1301</v>
      </c>
      <c r="S2967" s="5" t="s">
        <v>1302</v>
      </c>
      <c r="T2967" s="2" t="s">
        <v>31600</v>
      </c>
      <c r="U2967" s="6" t="s">
        <v>1303</v>
      </c>
      <c r="V2967" s="6"/>
      <c r="W2967" s="6" t="s">
        <v>40</v>
      </c>
      <c r="X2967" s="6" t="s">
        <v>1304</v>
      </c>
      <c r="Y2967" s="6">
        <v>5</v>
      </c>
      <c r="Z2967" s="6" t="s">
        <v>1305</v>
      </c>
      <c r="AA2967" s="6" t="s">
        <v>25144</v>
      </c>
      <c r="AB2967" s="6" t="s">
        <v>25145</v>
      </c>
      <c r="AC2967" s="6" t="s">
        <v>25146</v>
      </c>
      <c r="AD2967" s="6" t="s">
        <v>25147</v>
      </c>
      <c r="AE2967" s="7" t="s">
        <v>47</v>
      </c>
      <c r="AF2967" s="7" t="s">
        <v>25148</v>
      </c>
      <c r="AG2967" s="7"/>
      <c r="AH2967" s="7" t="s">
        <v>25145</v>
      </c>
      <c r="AI2967" s="7" t="s">
        <v>25146</v>
      </c>
      <c r="AJ2967" s="8" t="s">
        <v>1312</v>
      </c>
      <c r="AK2967" s="8" t="s">
        <v>1313</v>
      </c>
      <c r="AL2967" s="8" t="s">
        <v>27851</v>
      </c>
      <c r="AM2967" s="8" t="s">
        <v>1314</v>
      </c>
      <c r="AN2967" s="72" t="s">
        <v>31567</v>
      </c>
    </row>
    <row r="2968" spans="2:40" ht="30" hidden="1">
      <c r="B2968" s="85" t="str">
        <f>IF(AND(OR(W2968='Haladó kereső'!$E$15,'Haladó kereső'!$E$15=""),OR(T2968='Haladó kereső'!$E$14,'Haladó kereső'!$E$14=""),OR(O2968&gt;='Haladó kereső'!$E$12,'Haladó kereső'!$E$12=""),OR(U2968='Haladó kereső'!$E$16,'Haladó kereső'!$E$16=""),OR(O2968&lt;='Haladó kereső'!$E$13,'Haladó kereső'!$E$13=""),OR(Y2968='Haladó kereső'!$E$17,'Haladó kereső'!$E$17=""),OR(S2968='Haladó kereső'!$E$10,'Haladó kereső'!$E$10=""),OR(Q2968='Haladó kereső'!$E$9,'Haladó kereső'!$E$9="",'Haladó kereső'!$E$9="összes"),OR(J2968='Haladó kereső'!$E$11,'Haladó kereső'!$E$11="")),"megfelel a választott feltételeknek","-")</f>
        <v>megfelel a választott feltételeknek</v>
      </c>
      <c r="D2968" s="5" t="s">
        <v>25149</v>
      </c>
      <c r="E2968" s="1">
        <v>19.1065</v>
      </c>
      <c r="F2968" s="1">
        <v>47.924366666666664</v>
      </c>
      <c r="G2968" s="5"/>
      <c r="H2968" s="5" t="s">
        <v>25150</v>
      </c>
      <c r="I2968" s="5">
        <v>6381</v>
      </c>
      <c r="J2968" s="5" t="s">
        <v>35</v>
      </c>
      <c r="K2968" s="5" t="s">
        <v>3</v>
      </c>
      <c r="L2968" s="5" t="s">
        <v>3</v>
      </c>
      <c r="M2968" s="5" t="s">
        <v>3</v>
      </c>
      <c r="N2968" s="5">
        <v>735</v>
      </c>
      <c r="O2968" s="5">
        <v>732</v>
      </c>
      <c r="P2968" s="5">
        <v>1221</v>
      </c>
      <c r="Q2968" s="5" t="s">
        <v>827</v>
      </c>
      <c r="R2968" s="5" t="s">
        <v>828</v>
      </c>
      <c r="S2968" s="5" t="s">
        <v>829</v>
      </c>
      <c r="T2968" s="2" t="s">
        <v>31600</v>
      </c>
      <c r="U2968" s="6" t="s">
        <v>2583</v>
      </c>
      <c r="V2968" s="6"/>
      <c r="W2968" s="6" t="s">
        <v>40</v>
      </c>
      <c r="X2968" s="6" t="s">
        <v>2584</v>
      </c>
      <c r="Y2968" s="6">
        <v>3</v>
      </c>
      <c r="Z2968" s="6" t="s">
        <v>2585</v>
      </c>
      <c r="AA2968" s="6" t="s">
        <v>25151</v>
      </c>
      <c r="AB2968" s="6" t="s">
        <v>25152</v>
      </c>
      <c r="AC2968" s="6" t="s">
        <v>25153</v>
      </c>
      <c r="AD2968" s="6" t="s">
        <v>25154</v>
      </c>
      <c r="AE2968" s="7" t="s">
        <v>47</v>
      </c>
      <c r="AF2968" s="7" t="s">
        <v>25155</v>
      </c>
      <c r="AG2968" s="7"/>
      <c r="AH2968" s="7" t="s">
        <v>31187</v>
      </c>
      <c r="AI2968" s="7" t="s">
        <v>25156</v>
      </c>
      <c r="AJ2968" s="8" t="s">
        <v>2592</v>
      </c>
      <c r="AK2968" s="8" t="s">
        <v>2593</v>
      </c>
      <c r="AL2968" s="8" t="s">
        <v>31188</v>
      </c>
      <c r="AM2968" s="8" t="s">
        <v>25157</v>
      </c>
      <c r="AN2968" s="72" t="s">
        <v>31567</v>
      </c>
    </row>
    <row r="2969" spans="2:40" ht="30" hidden="1">
      <c r="B2969" s="85" t="str">
        <f>IF(AND(OR(W2969='Haladó kereső'!$E$15,'Haladó kereső'!$E$15=""),OR(T2969='Haladó kereső'!$E$14,'Haladó kereső'!$E$14=""),OR(O2969&gt;='Haladó kereső'!$E$12,'Haladó kereső'!$E$12=""),OR(U2969='Haladó kereső'!$E$16,'Haladó kereső'!$E$16=""),OR(O2969&lt;='Haladó kereső'!$E$13,'Haladó kereső'!$E$13=""),OR(Y2969='Haladó kereső'!$E$17,'Haladó kereső'!$E$17=""),OR(S2969='Haladó kereső'!$E$10,'Haladó kereső'!$E$10=""),OR(Q2969='Haladó kereső'!$E$9,'Haladó kereső'!$E$9="",'Haladó kereső'!$E$9="összes"),OR(J2969='Haladó kereső'!$E$11,'Haladó kereső'!$E$11="")),"megfelel a választott feltételeknek","-")</f>
        <v>megfelel a választott feltételeknek</v>
      </c>
      <c r="D2969" s="5" t="s">
        <v>750</v>
      </c>
      <c r="E2969" s="1">
        <v>18.776166666666665</v>
      </c>
      <c r="F2969" s="1">
        <v>46.422666666666665</v>
      </c>
      <c r="G2969" s="5"/>
      <c r="H2969" s="5" t="s">
        <v>25158</v>
      </c>
      <c r="I2969" s="5">
        <v>25274</v>
      </c>
      <c r="J2969" s="5" t="s">
        <v>2</v>
      </c>
      <c r="K2969" s="5" t="s">
        <v>3</v>
      </c>
      <c r="L2969" s="5" t="s">
        <v>3</v>
      </c>
      <c r="M2969" s="5" t="s">
        <v>429</v>
      </c>
      <c r="N2969" s="5">
        <v>11684</v>
      </c>
      <c r="O2969" s="5">
        <v>11665</v>
      </c>
      <c r="P2969" s="5">
        <v>7108</v>
      </c>
      <c r="Q2969" s="5" t="s">
        <v>750</v>
      </c>
      <c r="R2969" s="5" t="s">
        <v>25159</v>
      </c>
      <c r="S2969" s="5" t="s">
        <v>4079</v>
      </c>
      <c r="T2969" s="2" t="s">
        <v>31599</v>
      </c>
      <c r="U2969" s="6" t="s">
        <v>3</v>
      </c>
      <c r="V2969" s="6"/>
      <c r="W2969" s="6" t="s">
        <v>7</v>
      </c>
      <c r="X2969" s="6" t="s">
        <v>3</v>
      </c>
      <c r="Y2969" s="6" t="s">
        <v>3</v>
      </c>
      <c r="Z2969" s="6" t="s">
        <v>3</v>
      </c>
      <c r="AA2969" s="6" t="s">
        <v>25160</v>
      </c>
      <c r="AB2969" s="6" t="s">
        <v>3</v>
      </c>
      <c r="AC2969" s="6" t="s">
        <v>25161</v>
      </c>
      <c r="AD2969" s="6" t="s">
        <v>25162</v>
      </c>
      <c r="AE2969" s="7" t="s">
        <v>47</v>
      </c>
      <c r="AF2969" s="7" t="s">
        <v>25163</v>
      </c>
      <c r="AG2969" s="7"/>
      <c r="AH2969" s="7" t="s">
        <v>31189</v>
      </c>
      <c r="AI2969" s="7" t="s">
        <v>25164</v>
      </c>
      <c r="AJ2969" s="8" t="s">
        <v>25165</v>
      </c>
      <c r="AK2969" s="8" t="s">
        <v>25160</v>
      </c>
      <c r="AL2969" s="8" t="s">
        <v>31190</v>
      </c>
      <c r="AM2969" s="8" t="s">
        <v>25166</v>
      </c>
      <c r="AN2969" s="72" t="s">
        <v>31567</v>
      </c>
    </row>
    <row r="2970" spans="2:40" ht="30" hidden="1">
      <c r="B2970" s="85" t="str">
        <f>IF(AND(OR(W2970='Haladó kereső'!$E$15,'Haladó kereső'!$E$15=""),OR(T2970='Haladó kereső'!$E$14,'Haladó kereső'!$E$14=""),OR(O2970&gt;='Haladó kereső'!$E$12,'Haladó kereső'!$E$12=""),OR(U2970='Haladó kereső'!$E$16,'Haladó kereső'!$E$16=""),OR(O2970&lt;='Haladó kereső'!$E$13,'Haladó kereső'!$E$13=""),OR(Y2970='Haladó kereső'!$E$17,'Haladó kereső'!$E$17=""),OR(S2970='Haladó kereső'!$E$10,'Haladó kereső'!$E$10=""),OR(Q2970='Haladó kereső'!$E$9,'Haladó kereső'!$E$9="",'Haladó kereső'!$E$9="összes"),OR(J2970='Haladó kereső'!$E$11,'Haladó kereső'!$E$11="")),"megfelel a választott feltételeknek","-")</f>
        <v>megfelel a választott feltételeknek</v>
      </c>
      <c r="D2970" s="5" t="s">
        <v>3188</v>
      </c>
      <c r="E2970" s="1">
        <v>18.471666666666664</v>
      </c>
      <c r="F2970" s="1">
        <v>46.717066666666668</v>
      </c>
      <c r="G2970" s="5"/>
      <c r="H2970" s="5" t="s">
        <v>25167</v>
      </c>
      <c r="I2970" s="5">
        <v>11031</v>
      </c>
      <c r="J2970" s="5" t="s">
        <v>35</v>
      </c>
      <c r="K2970" s="5" t="s">
        <v>3</v>
      </c>
      <c r="L2970" s="5" t="s">
        <v>3</v>
      </c>
      <c r="M2970" s="5" t="s">
        <v>3</v>
      </c>
      <c r="N2970" s="5">
        <v>1048</v>
      </c>
      <c r="O2970" s="5">
        <v>1063</v>
      </c>
      <c r="P2970" s="5">
        <v>2196</v>
      </c>
      <c r="Q2970" s="5" t="s">
        <v>750</v>
      </c>
      <c r="R2970" s="5" t="s">
        <v>3186</v>
      </c>
      <c r="S2970" s="5" t="s">
        <v>3187</v>
      </c>
      <c r="T2970" s="2" t="s">
        <v>31600</v>
      </c>
      <c r="U2970" s="6" t="s">
        <v>3188</v>
      </c>
      <c r="V2970" s="6"/>
      <c r="W2970" s="6" t="s">
        <v>20</v>
      </c>
      <c r="X2970" s="6" t="s">
        <v>14235</v>
      </c>
      <c r="Y2970" s="6">
        <v>4</v>
      </c>
      <c r="Z2970" s="6" t="s">
        <v>3190</v>
      </c>
      <c r="AA2970" s="6" t="s">
        <v>3197</v>
      </c>
      <c r="AB2970" s="6" t="s">
        <v>3198</v>
      </c>
      <c r="AC2970" s="6" t="s">
        <v>3199</v>
      </c>
      <c r="AD2970" s="6" t="s">
        <v>25168</v>
      </c>
      <c r="AE2970" s="7" t="s">
        <v>47</v>
      </c>
      <c r="AF2970" s="7" t="s">
        <v>25169</v>
      </c>
      <c r="AG2970" s="7"/>
      <c r="AH2970" s="7" t="s">
        <v>31191</v>
      </c>
      <c r="AI2970" s="7" t="s">
        <v>3199</v>
      </c>
      <c r="AJ2970" s="8" t="s">
        <v>3196</v>
      </c>
      <c r="AK2970" s="8" t="s">
        <v>3197</v>
      </c>
      <c r="AL2970" s="8" t="s">
        <v>31192</v>
      </c>
      <c r="AM2970" s="8" t="s">
        <v>3199</v>
      </c>
      <c r="AN2970" s="72" t="s">
        <v>31567</v>
      </c>
    </row>
    <row r="2971" spans="2:40" ht="15.75" hidden="1">
      <c r="B2971" s="85" t="str">
        <f>IF(AND(OR(W2971='Haladó kereső'!$E$15,'Haladó kereső'!$E$15=""),OR(T2971='Haladó kereső'!$E$14,'Haladó kereső'!$E$14=""),OR(O2971&gt;='Haladó kereső'!$E$12,'Haladó kereső'!$E$12=""),OR(U2971='Haladó kereső'!$E$16,'Haladó kereső'!$E$16=""),OR(O2971&lt;='Haladó kereső'!$E$13,'Haladó kereső'!$E$13=""),OR(Y2971='Haladó kereső'!$E$17,'Haladó kereső'!$E$17=""),OR(S2971='Haladó kereső'!$E$10,'Haladó kereső'!$E$10=""),OR(Q2971='Haladó kereső'!$E$9,'Haladó kereső'!$E$9="",'Haladó kereső'!$E$9="összes"),OR(J2971='Haladó kereső'!$E$11,'Haladó kereső'!$E$11="")),"megfelel a választott feltételeknek","-")</f>
        <v>megfelel a választott feltételeknek</v>
      </c>
      <c r="D2971" s="5" t="s">
        <v>25170</v>
      </c>
      <c r="E2971" s="1">
        <v>20.703199999999999</v>
      </c>
      <c r="F2971" s="1">
        <v>47.43333333333333</v>
      </c>
      <c r="G2971" s="5"/>
      <c r="H2971" s="5" t="s">
        <v>25171</v>
      </c>
      <c r="I2971" s="5">
        <v>9557</v>
      </c>
      <c r="J2971" s="5" t="s">
        <v>35</v>
      </c>
      <c r="K2971" s="5" t="s">
        <v>3</v>
      </c>
      <c r="L2971" s="5" t="s">
        <v>3</v>
      </c>
      <c r="M2971" s="5" t="s">
        <v>3</v>
      </c>
      <c r="N2971" s="5">
        <v>753</v>
      </c>
      <c r="O2971" s="5">
        <v>775</v>
      </c>
      <c r="P2971" s="5">
        <v>1376</v>
      </c>
      <c r="Q2971" s="5" t="s">
        <v>17</v>
      </c>
      <c r="R2971" s="5" t="s">
        <v>18</v>
      </c>
      <c r="S2971" s="5" t="s">
        <v>19</v>
      </c>
      <c r="T2971" s="2" t="s">
        <v>31600</v>
      </c>
      <c r="U2971" s="6" t="s">
        <v>15</v>
      </c>
      <c r="V2971" s="6"/>
      <c r="W2971" s="6" t="s">
        <v>40</v>
      </c>
      <c r="X2971" s="6" t="s">
        <v>21</v>
      </c>
      <c r="Y2971" s="6">
        <v>2</v>
      </c>
      <c r="Z2971" s="6" t="s">
        <v>22</v>
      </c>
      <c r="AA2971" s="6" t="s">
        <v>25172</v>
      </c>
      <c r="AB2971" s="6" t="s">
        <v>25173</v>
      </c>
      <c r="AC2971" s="6" t="s">
        <v>25174</v>
      </c>
      <c r="AD2971" s="6" t="s">
        <v>25175</v>
      </c>
      <c r="AE2971" s="7" t="s">
        <v>47</v>
      </c>
      <c r="AF2971" s="7" t="s">
        <v>25176</v>
      </c>
      <c r="AG2971" s="7"/>
      <c r="AH2971" s="7" t="s">
        <v>31193</v>
      </c>
      <c r="AI2971" s="7" t="s">
        <v>25177</v>
      </c>
      <c r="AJ2971" s="8" t="s">
        <v>25178</v>
      </c>
      <c r="AK2971" s="8" t="s">
        <v>29</v>
      </c>
      <c r="AL2971" s="8" t="s">
        <v>31193</v>
      </c>
      <c r="AM2971" s="8" t="s">
        <v>25179</v>
      </c>
      <c r="AN2971" s="72" t="s">
        <v>31567</v>
      </c>
    </row>
    <row r="2972" spans="2:40" ht="30" hidden="1">
      <c r="B2972" s="85" t="str">
        <f>IF(AND(OR(W2972='Haladó kereső'!$E$15,'Haladó kereső'!$E$15=""),OR(T2972='Haladó kereső'!$E$14,'Haladó kereső'!$E$14=""),OR(O2972&gt;='Haladó kereső'!$E$12,'Haladó kereső'!$E$12=""),OR(U2972='Haladó kereső'!$E$16,'Haladó kereső'!$E$16=""),OR(O2972&lt;='Haladó kereső'!$E$13,'Haladó kereső'!$E$13=""),OR(Y2972='Haladó kereső'!$E$17,'Haladó kereső'!$E$17=""),OR(S2972='Haladó kereső'!$E$10,'Haladó kereső'!$E$10=""),OR(Q2972='Haladó kereső'!$E$9,'Haladó kereső'!$E$9="",'Haladó kereső'!$E$9="összes"),OR(J2972='Haladó kereső'!$E$11,'Haladó kereső'!$E$11="")),"megfelel a választott feltételeknek","-")</f>
        <v>megfelel a választott feltételeknek</v>
      </c>
      <c r="D2972" s="5" t="s">
        <v>25180</v>
      </c>
      <c r="E2972" s="1">
        <v>20.883633333333332</v>
      </c>
      <c r="F2972" s="1">
        <v>48.32286666666667</v>
      </c>
      <c r="G2972" s="5"/>
      <c r="H2972" s="5" t="s">
        <v>25181</v>
      </c>
      <c r="I2972" s="5">
        <v>14890</v>
      </c>
      <c r="J2972" s="5" t="s">
        <v>35</v>
      </c>
      <c r="K2972" s="5" t="s">
        <v>3</v>
      </c>
      <c r="L2972" s="5" t="s">
        <v>3</v>
      </c>
      <c r="M2972" s="5" t="s">
        <v>3</v>
      </c>
      <c r="N2972" s="5">
        <v>240</v>
      </c>
      <c r="O2972" s="5">
        <v>241</v>
      </c>
      <c r="P2972" s="5">
        <v>1289</v>
      </c>
      <c r="Q2972" s="5" t="s">
        <v>69</v>
      </c>
      <c r="R2972" s="5" t="s">
        <v>150</v>
      </c>
      <c r="S2972" s="5" t="s">
        <v>151</v>
      </c>
      <c r="T2972" s="2" t="s">
        <v>31600</v>
      </c>
      <c r="U2972" s="6" t="s">
        <v>4373</v>
      </c>
      <c r="V2972" s="6"/>
      <c r="W2972" s="6" t="s">
        <v>40</v>
      </c>
      <c r="X2972" s="6" t="s">
        <v>4375</v>
      </c>
      <c r="Y2972" s="6">
        <v>8</v>
      </c>
      <c r="Z2972" s="6" t="s">
        <v>4376</v>
      </c>
      <c r="AA2972" s="6" t="s">
        <v>25182</v>
      </c>
      <c r="AB2972" s="6" t="s">
        <v>25183</v>
      </c>
      <c r="AC2972" s="6" t="s">
        <v>10879</v>
      </c>
      <c r="AD2972" s="6" t="s">
        <v>3</v>
      </c>
      <c r="AE2972" s="7" t="s">
        <v>47</v>
      </c>
      <c r="AF2972" s="7" t="s">
        <v>25184</v>
      </c>
      <c r="AG2972" s="7"/>
      <c r="AH2972" s="7" t="s">
        <v>31194</v>
      </c>
      <c r="AI2972" s="7" t="s">
        <v>10879</v>
      </c>
      <c r="AJ2972" s="8" t="s">
        <v>4383</v>
      </c>
      <c r="AK2972" s="8" t="s">
        <v>4377</v>
      </c>
      <c r="AL2972" s="8" t="s">
        <v>27939</v>
      </c>
      <c r="AM2972" s="8" t="s">
        <v>4379</v>
      </c>
      <c r="AN2972" s="72" t="s">
        <v>31567</v>
      </c>
    </row>
    <row r="2973" spans="2:40" ht="15.75" hidden="1">
      <c r="B2973" s="85" t="str">
        <f>IF(AND(OR(W2973='Haladó kereső'!$E$15,'Haladó kereső'!$E$15=""),OR(T2973='Haladó kereső'!$E$14,'Haladó kereső'!$E$14=""),OR(O2973&gt;='Haladó kereső'!$E$12,'Haladó kereső'!$E$12=""),OR(U2973='Haladó kereső'!$E$16,'Haladó kereső'!$E$16=""),OR(O2973&lt;='Haladó kereső'!$E$13,'Haladó kereső'!$E$13=""),OR(Y2973='Haladó kereső'!$E$17,'Haladó kereső'!$E$17=""),OR(S2973='Haladó kereső'!$E$10,'Haladó kereső'!$E$10=""),OR(Q2973='Haladó kereső'!$E$9,'Haladó kereső'!$E$9="",'Haladó kereső'!$E$9="összes"),OR(J2973='Haladó kereső'!$E$11,'Haladó kereső'!$E$11="")),"megfelel a választott feltételeknek","-")</f>
        <v>megfelel a választott feltételeknek</v>
      </c>
      <c r="D2973" s="5" t="s">
        <v>25185</v>
      </c>
      <c r="E2973" s="1">
        <v>19.534133333333337</v>
      </c>
      <c r="F2973" s="1">
        <v>46.202800000000003</v>
      </c>
      <c r="G2973" s="5"/>
      <c r="H2973" s="5" t="s">
        <v>25186</v>
      </c>
      <c r="I2973" s="5">
        <v>28486</v>
      </c>
      <c r="J2973" s="5" t="s">
        <v>2</v>
      </c>
      <c r="K2973" s="5" t="s">
        <v>3</v>
      </c>
      <c r="L2973" s="5" t="s">
        <v>3</v>
      </c>
      <c r="M2973" s="5" t="s">
        <v>3</v>
      </c>
      <c r="N2973" s="5">
        <v>4861</v>
      </c>
      <c r="O2973" s="5">
        <v>4855</v>
      </c>
      <c r="P2973" s="5">
        <v>8161</v>
      </c>
      <c r="Q2973" s="5" t="s">
        <v>358</v>
      </c>
      <c r="R2973" s="5" t="s">
        <v>2496</v>
      </c>
      <c r="S2973" s="5" t="s">
        <v>2497</v>
      </c>
      <c r="T2973" s="2" t="s">
        <v>31599</v>
      </c>
      <c r="U2973" s="6" t="s">
        <v>3</v>
      </c>
      <c r="V2973" s="6"/>
      <c r="W2973" s="6" t="s">
        <v>7</v>
      </c>
      <c r="X2973" s="6" t="s">
        <v>3</v>
      </c>
      <c r="Y2973" s="6" t="s">
        <v>3</v>
      </c>
      <c r="Z2973" s="6" t="s">
        <v>3</v>
      </c>
      <c r="AA2973" s="6" t="s">
        <v>25187</v>
      </c>
      <c r="AB2973" s="6" t="s">
        <v>3</v>
      </c>
      <c r="AC2973" s="6" t="s">
        <v>25188</v>
      </c>
      <c r="AD2973" s="6" t="s">
        <v>25189</v>
      </c>
      <c r="AE2973" s="7" t="s">
        <v>47</v>
      </c>
      <c r="AF2973" s="7" t="s">
        <v>25190</v>
      </c>
      <c r="AG2973" s="7"/>
      <c r="AH2973" s="7" t="s">
        <v>31195</v>
      </c>
      <c r="AI2973" s="7" t="s">
        <v>25191</v>
      </c>
      <c r="AJ2973" s="8" t="s">
        <v>25192</v>
      </c>
      <c r="AK2973" s="8" t="s">
        <v>25193</v>
      </c>
      <c r="AL2973" s="8" t="s">
        <v>31196</v>
      </c>
      <c r="AM2973" s="8" t="s">
        <v>25194</v>
      </c>
      <c r="AN2973" s="72" t="s">
        <v>31567</v>
      </c>
    </row>
    <row r="2974" spans="2:40" ht="30" hidden="1">
      <c r="B2974" s="85" t="str">
        <f>IF(AND(OR(W2974='Haladó kereső'!$E$15,'Haladó kereső'!$E$15=""),OR(T2974='Haladó kereső'!$E$14,'Haladó kereső'!$E$14=""),OR(O2974&gt;='Haladó kereső'!$E$12,'Haladó kereső'!$E$12=""),OR(U2974='Haladó kereső'!$E$16,'Haladó kereső'!$E$16=""),OR(O2974&lt;='Haladó kereső'!$E$13,'Haladó kereső'!$E$13=""),OR(Y2974='Haladó kereső'!$E$17,'Haladó kereső'!$E$17=""),OR(S2974='Haladó kereső'!$E$10,'Haladó kereső'!$E$10=""),OR(Q2974='Haladó kereső'!$E$9,'Haladó kereső'!$E$9="",'Haladó kereső'!$E$9="összes"),OR(J2974='Haladó kereső'!$E$11,'Haladó kereső'!$E$11="")),"megfelel a választott feltételeknek","-")</f>
        <v>megfelel a választott feltételeknek</v>
      </c>
      <c r="D2974" s="5" t="s">
        <v>25195</v>
      </c>
      <c r="E2974" s="1">
        <v>16.876066666666667</v>
      </c>
      <c r="F2974" s="1">
        <v>47.374966666666666</v>
      </c>
      <c r="G2974" s="5"/>
      <c r="H2974" s="5" t="s">
        <v>25196</v>
      </c>
      <c r="I2974" s="5">
        <v>12335</v>
      </c>
      <c r="J2974" s="5" t="s">
        <v>35</v>
      </c>
      <c r="K2974" s="5" t="s">
        <v>3</v>
      </c>
      <c r="L2974" s="5" t="s">
        <v>3</v>
      </c>
      <c r="M2974" s="5" t="s">
        <v>3</v>
      </c>
      <c r="N2974" s="5">
        <v>323</v>
      </c>
      <c r="O2974" s="5">
        <v>315</v>
      </c>
      <c r="P2974" s="5">
        <v>944</v>
      </c>
      <c r="Q2974" s="5" t="s">
        <v>218</v>
      </c>
      <c r="R2974" s="5" t="s">
        <v>3067</v>
      </c>
      <c r="S2974" s="5" t="s">
        <v>3068</v>
      </c>
      <c r="T2974" s="2" t="s">
        <v>31600</v>
      </c>
      <c r="U2974" s="6" t="s">
        <v>4493</v>
      </c>
      <c r="V2974" s="6"/>
      <c r="W2974" s="6" t="s">
        <v>40</v>
      </c>
      <c r="X2974" s="6" t="s">
        <v>4495</v>
      </c>
      <c r="Y2974" s="6">
        <v>10</v>
      </c>
      <c r="Z2974" s="6" t="s">
        <v>4496</v>
      </c>
      <c r="AA2974" s="6" t="s">
        <v>25197</v>
      </c>
      <c r="AB2974" s="6" t="s">
        <v>25198</v>
      </c>
      <c r="AC2974" s="6" t="s">
        <v>25199</v>
      </c>
      <c r="AD2974" s="6" t="s">
        <v>3</v>
      </c>
      <c r="AE2974" s="7" t="s">
        <v>47</v>
      </c>
      <c r="AF2974" s="7" t="s">
        <v>25200</v>
      </c>
      <c r="AG2974" s="7"/>
      <c r="AH2974" s="7" t="s">
        <v>31197</v>
      </c>
      <c r="AI2974" s="7" t="s">
        <v>25199</v>
      </c>
      <c r="AJ2974" s="8" t="s">
        <v>4502</v>
      </c>
      <c r="AK2974" s="8" t="s">
        <v>4497</v>
      </c>
      <c r="AL2974" s="8" t="s">
        <v>27958</v>
      </c>
      <c r="AM2974" s="8" t="s">
        <v>5307</v>
      </c>
      <c r="AN2974" s="72" t="s">
        <v>31567</v>
      </c>
    </row>
    <row r="2975" spans="2:40" ht="15.75" hidden="1">
      <c r="B2975" s="85" t="str">
        <f>IF(AND(OR(W2975='Haladó kereső'!$E$15,'Haladó kereső'!$E$15=""),OR(T2975='Haladó kereső'!$E$14,'Haladó kereső'!$E$14=""),OR(O2975&gt;='Haladó kereső'!$E$12,'Haladó kereső'!$E$12=""),OR(U2975='Haladó kereső'!$E$16,'Haladó kereső'!$E$16=""),OR(O2975&lt;='Haladó kereső'!$E$13,'Haladó kereső'!$E$13=""),OR(Y2975='Haladó kereső'!$E$17,'Haladó kereső'!$E$17=""),OR(S2975='Haladó kereső'!$E$10,'Haladó kereső'!$E$10=""),OR(Q2975='Haladó kereső'!$E$9,'Haladó kereső'!$E$9="",'Haladó kereső'!$E$9="összes"),OR(J2975='Haladó kereső'!$E$11,'Haladó kereső'!$E$11="")),"megfelel a választott feltételeknek","-")</f>
        <v>megfelel a választott feltételeknek</v>
      </c>
      <c r="D2975" s="5" t="s">
        <v>25201</v>
      </c>
      <c r="E2975" s="1">
        <v>18.750399999999999</v>
      </c>
      <c r="F2975" s="1">
        <v>47.340433333333337</v>
      </c>
      <c r="G2975" s="5"/>
      <c r="H2975" s="5" t="s">
        <v>25202</v>
      </c>
      <c r="I2975" s="5">
        <v>21005</v>
      </c>
      <c r="J2975" s="5" t="s">
        <v>35</v>
      </c>
      <c r="K2975" s="5" t="s">
        <v>3</v>
      </c>
      <c r="L2975" s="5" t="s">
        <v>3</v>
      </c>
      <c r="M2975" s="5" t="s">
        <v>3</v>
      </c>
      <c r="N2975" s="5">
        <v>2053</v>
      </c>
      <c r="O2975" s="5">
        <v>2078</v>
      </c>
      <c r="P2975" s="5">
        <v>1676</v>
      </c>
      <c r="Q2975" s="5" t="s">
        <v>4</v>
      </c>
      <c r="R2975" s="5" t="s">
        <v>2666</v>
      </c>
      <c r="S2975" s="5" t="s">
        <v>2667</v>
      </c>
      <c r="T2975" s="2" t="s">
        <v>31599</v>
      </c>
      <c r="U2975" s="6" t="s">
        <v>3</v>
      </c>
      <c r="V2975" s="6"/>
      <c r="W2975" s="6" t="s">
        <v>7</v>
      </c>
      <c r="X2975" s="6" t="s">
        <v>3</v>
      </c>
      <c r="Y2975" s="6" t="s">
        <v>3</v>
      </c>
      <c r="Z2975" s="6" t="s">
        <v>3</v>
      </c>
      <c r="AA2975" s="6" t="s">
        <v>25203</v>
      </c>
      <c r="AB2975" s="6" t="s">
        <v>3</v>
      </c>
      <c r="AC2975" s="6" t="s">
        <v>25204</v>
      </c>
      <c r="AD2975" s="6" t="s">
        <v>25205</v>
      </c>
      <c r="AE2975" s="7" t="s">
        <v>47</v>
      </c>
      <c r="AF2975" s="7" t="s">
        <v>25206</v>
      </c>
      <c r="AG2975" s="7"/>
      <c r="AH2975" s="7" t="s">
        <v>25208</v>
      </c>
      <c r="AI2975" s="7" t="s">
        <v>25209</v>
      </c>
      <c r="AJ2975" s="8" t="s">
        <v>25210</v>
      </c>
      <c r="AK2975" s="8" t="s">
        <v>25207</v>
      </c>
      <c r="AL2975" s="8" t="s">
        <v>25208</v>
      </c>
      <c r="AM2975" s="8" t="s">
        <v>25211</v>
      </c>
      <c r="AN2975" s="72" t="s">
        <v>31567</v>
      </c>
    </row>
    <row r="2976" spans="2:40" ht="30" hidden="1">
      <c r="B2976" s="85" t="str">
        <f>IF(AND(OR(W2976='Haladó kereső'!$E$15,'Haladó kereső'!$E$15=""),OR(T2976='Haladó kereső'!$E$14,'Haladó kereső'!$E$14=""),OR(O2976&gt;='Haladó kereső'!$E$12,'Haladó kereső'!$E$12=""),OR(U2976='Haladó kereső'!$E$16,'Haladó kereső'!$E$16=""),OR(O2976&lt;='Haladó kereső'!$E$13,'Haladó kereső'!$E$13=""),OR(Y2976='Haladó kereső'!$E$17,'Haladó kereső'!$E$17=""),OR(S2976='Haladó kereső'!$E$10,'Haladó kereső'!$E$10=""),OR(Q2976='Haladó kereső'!$E$9,'Haladó kereső'!$E$9="",'Haladó kereső'!$E$9="összes"),OR(J2976='Haladó kereső'!$E$11,'Haladó kereső'!$E$11="")),"megfelel a választott feltételeknek","-")</f>
        <v>megfelel a választott feltételeknek</v>
      </c>
      <c r="D2976" s="5" t="s">
        <v>25212</v>
      </c>
      <c r="E2976" s="1">
        <v>16.589633333333332</v>
      </c>
      <c r="F2976" s="1">
        <v>46.536033333333329</v>
      </c>
      <c r="G2976" s="5"/>
      <c r="H2976" s="5" t="s">
        <v>25213</v>
      </c>
      <c r="I2976" s="5">
        <v>4969</v>
      </c>
      <c r="J2976" s="5" t="s">
        <v>35</v>
      </c>
      <c r="K2976" s="5" t="s">
        <v>3</v>
      </c>
      <c r="L2976" s="5" t="s">
        <v>3</v>
      </c>
      <c r="M2976" s="5" t="s">
        <v>3</v>
      </c>
      <c r="N2976" s="5">
        <v>374</v>
      </c>
      <c r="O2976" s="5">
        <v>370</v>
      </c>
      <c r="P2976" s="5">
        <v>1886</v>
      </c>
      <c r="Q2976" s="5" t="s">
        <v>569</v>
      </c>
      <c r="R2976" s="5" t="s">
        <v>863</v>
      </c>
      <c r="S2976" s="5" t="s">
        <v>864</v>
      </c>
      <c r="T2976" s="2" t="s">
        <v>31600</v>
      </c>
      <c r="U2976" s="6" t="s">
        <v>6978</v>
      </c>
      <c r="V2976" s="6"/>
      <c r="W2976" s="6" t="s">
        <v>40</v>
      </c>
      <c r="X2976" s="6" t="s">
        <v>6979</v>
      </c>
      <c r="Y2976" s="6">
        <v>6</v>
      </c>
      <c r="Z2976" s="6" t="s">
        <v>6980</v>
      </c>
      <c r="AA2976" s="6" t="s">
        <v>25214</v>
      </c>
      <c r="AB2976" s="6">
        <v>0</v>
      </c>
      <c r="AC2976" s="6" t="s">
        <v>25215</v>
      </c>
      <c r="AD2976" s="6" t="s">
        <v>25216</v>
      </c>
      <c r="AE2976" s="7" t="s">
        <v>47</v>
      </c>
      <c r="AF2976" s="7" t="s">
        <v>4898</v>
      </c>
      <c r="AG2976" s="7"/>
      <c r="AH2976" s="7" t="s">
        <v>31198</v>
      </c>
      <c r="AI2976" s="7" t="s">
        <v>25215</v>
      </c>
      <c r="AJ2976" s="8" t="s">
        <v>6986</v>
      </c>
      <c r="AK2976" s="8" t="s">
        <v>6987</v>
      </c>
      <c r="AL2976" s="8" t="s">
        <v>28305</v>
      </c>
      <c r="AM2976" s="8" t="s">
        <v>6988</v>
      </c>
      <c r="AN2976" s="72" t="s">
        <v>31567</v>
      </c>
    </row>
    <row r="2977" spans="2:40" ht="30" hidden="1">
      <c r="B2977" s="85" t="str">
        <f>IF(AND(OR(W2977='Haladó kereső'!$E$15,'Haladó kereső'!$E$15=""),OR(T2977='Haladó kereső'!$E$14,'Haladó kereső'!$E$14=""),OR(O2977&gt;='Haladó kereső'!$E$12,'Haladó kereső'!$E$12=""),OR(U2977='Haladó kereső'!$E$16,'Haladó kereső'!$E$16=""),OR(O2977&lt;='Haladó kereső'!$E$13,'Haladó kereső'!$E$13=""),OR(Y2977='Haladó kereső'!$E$17,'Haladó kereső'!$E$17=""),OR(S2977='Haladó kereső'!$E$10,'Haladó kereső'!$E$10=""),OR(Q2977='Haladó kereső'!$E$9,'Haladó kereső'!$E$9="",'Haladó kereső'!$E$9="összes"),OR(J2977='Haladó kereső'!$E$11,'Haladó kereső'!$E$11="")),"megfelel a választott feltételeknek","-")</f>
        <v>megfelel a választott feltételeknek</v>
      </c>
      <c r="D2977" s="5" t="s">
        <v>25217</v>
      </c>
      <c r="E2977" s="1">
        <v>17.987833333333334</v>
      </c>
      <c r="F2977" s="1">
        <v>46.22506666666667</v>
      </c>
      <c r="G2977" s="5"/>
      <c r="H2977" s="5" t="s">
        <v>25218</v>
      </c>
      <c r="I2977" s="5">
        <v>22424</v>
      </c>
      <c r="J2977" s="5" t="s">
        <v>35</v>
      </c>
      <c r="K2977" s="5" t="s">
        <v>3</v>
      </c>
      <c r="L2977" s="5" t="s">
        <v>3</v>
      </c>
      <c r="M2977" s="5" t="s">
        <v>3</v>
      </c>
      <c r="N2977" s="5">
        <v>327</v>
      </c>
      <c r="O2977" s="5">
        <v>293</v>
      </c>
      <c r="P2977" s="5">
        <v>2470</v>
      </c>
      <c r="Q2977" s="5" t="s">
        <v>36</v>
      </c>
      <c r="R2977" s="5" t="s">
        <v>344</v>
      </c>
      <c r="S2977" s="5" t="s">
        <v>345</v>
      </c>
      <c r="T2977" s="2" t="s">
        <v>31600</v>
      </c>
      <c r="U2977" s="6" t="s">
        <v>1760</v>
      </c>
      <c r="V2977" s="6"/>
      <c r="W2977" s="6" t="s">
        <v>40</v>
      </c>
      <c r="X2977" s="6" t="s">
        <v>1761</v>
      </c>
      <c r="Y2977" s="6">
        <v>7</v>
      </c>
      <c r="Z2977" s="6" t="s">
        <v>1762</v>
      </c>
      <c r="AA2977" s="6" t="s">
        <v>25219</v>
      </c>
      <c r="AB2977" s="6">
        <v>0</v>
      </c>
      <c r="AC2977" s="6" t="s">
        <v>25220</v>
      </c>
      <c r="AD2977" s="6" t="s">
        <v>3</v>
      </c>
      <c r="AE2977" s="7" t="s">
        <v>47</v>
      </c>
      <c r="AF2977" s="7" t="s">
        <v>25221</v>
      </c>
      <c r="AG2977" s="7"/>
      <c r="AH2977" s="7" t="s">
        <v>25222</v>
      </c>
      <c r="AI2977" s="7" t="s">
        <v>25220</v>
      </c>
      <c r="AJ2977" s="8" t="s">
        <v>1767</v>
      </c>
      <c r="AK2977" s="8" t="s">
        <v>1768</v>
      </c>
      <c r="AL2977" s="8" t="s">
        <v>27586</v>
      </c>
      <c r="AM2977" s="8" t="s">
        <v>1764</v>
      </c>
      <c r="AN2977" s="72" t="s">
        <v>31567</v>
      </c>
    </row>
    <row r="2978" spans="2:40" ht="30" hidden="1">
      <c r="B2978" s="85" t="str">
        <f>IF(AND(OR(W2978='Haladó kereső'!$E$15,'Haladó kereső'!$E$15=""),OR(T2978='Haladó kereső'!$E$14,'Haladó kereső'!$E$14=""),OR(O2978&gt;='Haladó kereső'!$E$12,'Haladó kereső'!$E$12=""),OR(U2978='Haladó kereső'!$E$16,'Haladó kereső'!$E$16=""),OR(O2978&lt;='Haladó kereső'!$E$13,'Haladó kereső'!$E$13=""),OR(Y2978='Haladó kereső'!$E$17,'Haladó kereső'!$E$17=""),OR(S2978='Haladó kereső'!$E$10,'Haladó kereső'!$E$10=""),OR(Q2978='Haladó kereső'!$E$9,'Haladó kereső'!$E$9="",'Haladó kereső'!$E$9="összes"),OR(J2978='Haladó kereső'!$E$11,'Haladó kereső'!$E$11="")),"megfelel a választott feltételeknek","-")</f>
        <v>megfelel a választott feltételeknek</v>
      </c>
      <c r="D2978" s="5" t="s">
        <v>25223</v>
      </c>
      <c r="E2978" s="1">
        <v>16.768466666666665</v>
      </c>
      <c r="F2978" s="1">
        <v>47.425966666666667</v>
      </c>
      <c r="G2978" s="5"/>
      <c r="H2978" s="5" t="s">
        <v>25224</v>
      </c>
      <c r="I2978" s="5">
        <v>34087</v>
      </c>
      <c r="J2978" s="5" t="s">
        <v>35</v>
      </c>
      <c r="K2978" s="5" t="s">
        <v>3</v>
      </c>
      <c r="L2978" s="5" t="s">
        <v>3</v>
      </c>
      <c r="M2978" s="5" t="s">
        <v>3</v>
      </c>
      <c r="N2978" s="5">
        <v>315</v>
      </c>
      <c r="O2978" s="5">
        <v>303</v>
      </c>
      <c r="P2978" s="5">
        <v>753</v>
      </c>
      <c r="Q2978" s="5" t="s">
        <v>218</v>
      </c>
      <c r="R2978" s="5" t="s">
        <v>4466</v>
      </c>
      <c r="S2978" s="5" t="s">
        <v>4467</v>
      </c>
      <c r="T2978" s="2" t="s">
        <v>31600</v>
      </c>
      <c r="U2978" s="6" t="s">
        <v>5915</v>
      </c>
      <c r="V2978" s="6"/>
      <c r="W2978" s="6" t="s">
        <v>40</v>
      </c>
      <c r="X2978" s="6" t="s">
        <v>5917</v>
      </c>
      <c r="Y2978" s="6">
        <v>4</v>
      </c>
      <c r="Z2978" s="6" t="s">
        <v>5918</v>
      </c>
      <c r="AA2978" s="6" t="s">
        <v>25225</v>
      </c>
      <c r="AB2978" s="6">
        <v>0</v>
      </c>
      <c r="AC2978" s="6" t="s">
        <v>25226</v>
      </c>
      <c r="AD2978" s="6" t="s">
        <v>25227</v>
      </c>
      <c r="AE2978" s="7" t="s">
        <v>47</v>
      </c>
      <c r="AF2978" s="7" t="s">
        <v>25228</v>
      </c>
      <c r="AG2978" s="7"/>
      <c r="AH2978" s="7" t="s">
        <v>31199</v>
      </c>
      <c r="AI2978" s="7" t="s">
        <v>25226</v>
      </c>
      <c r="AJ2978" s="8" t="s">
        <v>5926</v>
      </c>
      <c r="AK2978" s="8" t="s">
        <v>5919</v>
      </c>
      <c r="AL2978" s="8" t="s">
        <v>28155</v>
      </c>
      <c r="AM2978" s="8" t="s">
        <v>5927</v>
      </c>
      <c r="AN2978" s="72" t="s">
        <v>31567</v>
      </c>
    </row>
    <row r="2979" spans="2:40" ht="30" hidden="1">
      <c r="B2979" s="85" t="str">
        <f>IF(AND(OR(W2979='Haladó kereső'!$E$15,'Haladó kereső'!$E$15=""),OR(T2979='Haladó kereső'!$E$14,'Haladó kereső'!$E$14=""),OR(O2979&gt;='Haladó kereső'!$E$12,'Haladó kereső'!$E$12=""),OR(U2979='Haladó kereső'!$E$16,'Haladó kereső'!$E$16=""),OR(O2979&lt;='Haladó kereső'!$E$13,'Haladó kereső'!$E$13=""),OR(Y2979='Haladó kereső'!$E$17,'Haladó kereső'!$E$17=""),OR(S2979='Haladó kereső'!$E$10,'Haladó kereső'!$E$10=""),OR(Q2979='Haladó kereső'!$E$9,'Haladó kereső'!$E$9="",'Haladó kereső'!$E$9="összes"),OR(J2979='Haladó kereső'!$E$11,'Haladó kereső'!$E$11="")),"megfelel a választott feltételeknek","-")</f>
        <v>megfelel a választott feltételeknek</v>
      </c>
      <c r="D2979" s="5" t="s">
        <v>25229</v>
      </c>
      <c r="E2979" s="1">
        <v>20.823266666666665</v>
      </c>
      <c r="F2979" s="1">
        <v>48.437133333333328</v>
      </c>
      <c r="G2979" s="5"/>
      <c r="H2979" s="5" t="s">
        <v>25230</v>
      </c>
      <c r="I2979" s="5">
        <v>16902</v>
      </c>
      <c r="J2979" s="5" t="s">
        <v>35</v>
      </c>
      <c r="K2979" s="5" t="s">
        <v>3</v>
      </c>
      <c r="L2979" s="5" t="s">
        <v>3</v>
      </c>
      <c r="M2979" s="5" t="s">
        <v>3</v>
      </c>
      <c r="N2979" s="5">
        <v>42</v>
      </c>
      <c r="O2979" s="5">
        <v>29</v>
      </c>
      <c r="P2979" s="5">
        <v>820</v>
      </c>
      <c r="Q2979" s="5" t="s">
        <v>69</v>
      </c>
      <c r="R2979" s="5" t="s">
        <v>150</v>
      </c>
      <c r="S2979" s="5" t="s">
        <v>151</v>
      </c>
      <c r="T2979" s="2" t="s">
        <v>31600</v>
      </c>
      <c r="U2979" s="6" t="s">
        <v>4027</v>
      </c>
      <c r="V2979" s="6"/>
      <c r="W2979" s="6" t="s">
        <v>40</v>
      </c>
      <c r="X2979" s="6" t="s">
        <v>4028</v>
      </c>
      <c r="Y2979" s="6">
        <v>9</v>
      </c>
      <c r="Z2979" s="6" t="s">
        <v>4029</v>
      </c>
      <c r="AA2979" s="6" t="s">
        <v>25231</v>
      </c>
      <c r="AB2979" s="6" t="s">
        <v>25232</v>
      </c>
      <c r="AC2979" s="6" t="s">
        <v>4032</v>
      </c>
      <c r="AD2979" s="6" t="s">
        <v>3</v>
      </c>
      <c r="AE2979" s="7" t="s">
        <v>47</v>
      </c>
      <c r="AF2979" s="7" t="s">
        <v>25233</v>
      </c>
      <c r="AG2979" s="7"/>
      <c r="AH2979" s="7" t="s">
        <v>31200</v>
      </c>
      <c r="AI2979" s="7" t="s">
        <v>7864</v>
      </c>
      <c r="AJ2979" s="8" t="s">
        <v>4034</v>
      </c>
      <c r="AK2979" s="8" t="s">
        <v>4035</v>
      </c>
      <c r="AL2979" s="8" t="s">
        <v>27896</v>
      </c>
      <c r="AM2979" s="8" t="s">
        <v>4032</v>
      </c>
      <c r="AN2979" s="72" t="s">
        <v>31567</v>
      </c>
    </row>
    <row r="2980" spans="2:40" ht="30" hidden="1">
      <c r="B2980" s="85" t="str">
        <f>IF(AND(OR(W2980='Haladó kereső'!$E$15,'Haladó kereső'!$E$15=""),OR(T2980='Haladó kereső'!$E$14,'Haladó kereső'!$E$14=""),OR(O2980&gt;='Haladó kereső'!$E$12,'Haladó kereső'!$E$12=""),OR(U2980='Haladó kereső'!$E$16,'Haladó kereső'!$E$16=""),OR(O2980&lt;='Haladó kereső'!$E$13,'Haladó kereső'!$E$13=""),OR(Y2980='Haladó kereső'!$E$17,'Haladó kereső'!$E$17=""),OR(S2980='Haladó kereső'!$E$10,'Haladó kereső'!$E$10=""),OR(Q2980='Haladó kereső'!$E$9,'Haladó kereső'!$E$9="",'Haladó kereső'!$E$9="összes"),OR(J2980='Haladó kereső'!$E$11,'Haladó kereső'!$E$11="")),"megfelel a választott feltételeknek","-")</f>
        <v>megfelel a választott feltételeknek</v>
      </c>
      <c r="D2980" s="5" t="s">
        <v>25234</v>
      </c>
      <c r="E2980" s="1">
        <v>20.617566666666669</v>
      </c>
      <c r="F2980" s="1">
        <v>48.457300000000004</v>
      </c>
      <c r="G2980" s="5"/>
      <c r="H2980" s="5" t="s">
        <v>25235</v>
      </c>
      <c r="I2980" s="5">
        <v>10375</v>
      </c>
      <c r="J2980" s="5" t="s">
        <v>35</v>
      </c>
      <c r="K2980" s="5" t="s">
        <v>3</v>
      </c>
      <c r="L2980" s="5" t="s">
        <v>3</v>
      </c>
      <c r="M2980" s="5" t="s">
        <v>3</v>
      </c>
      <c r="N2980" s="5">
        <v>21</v>
      </c>
      <c r="O2980" s="5">
        <v>20</v>
      </c>
      <c r="P2980" s="5">
        <v>402</v>
      </c>
      <c r="Q2980" s="5" t="s">
        <v>69</v>
      </c>
      <c r="R2980" s="5" t="s">
        <v>150</v>
      </c>
      <c r="S2980" s="5" t="s">
        <v>151</v>
      </c>
      <c r="T2980" s="2" t="s">
        <v>31600</v>
      </c>
      <c r="U2980" s="6" t="s">
        <v>3015</v>
      </c>
      <c r="V2980" s="6"/>
      <c r="W2980" s="6" t="s">
        <v>40</v>
      </c>
      <c r="X2980" s="6" t="s">
        <v>3016</v>
      </c>
      <c r="Y2980" s="6">
        <v>10</v>
      </c>
      <c r="Z2980" s="6" t="s">
        <v>3017</v>
      </c>
      <c r="AA2980" s="6" t="s">
        <v>25236</v>
      </c>
      <c r="AB2980" s="6">
        <v>0</v>
      </c>
      <c r="AC2980" s="6" t="s">
        <v>23646</v>
      </c>
      <c r="AD2980" s="6" t="s">
        <v>25237</v>
      </c>
      <c r="AE2980" s="7" t="s">
        <v>47</v>
      </c>
      <c r="AF2980" s="7" t="s">
        <v>25238</v>
      </c>
      <c r="AG2980" s="7"/>
      <c r="AH2980" s="7" t="s">
        <v>31201</v>
      </c>
      <c r="AI2980" s="7" t="s">
        <v>23646</v>
      </c>
      <c r="AJ2980" s="8" t="s">
        <v>3022</v>
      </c>
      <c r="AK2980" s="8" t="s">
        <v>3023</v>
      </c>
      <c r="AL2980" s="8" t="s">
        <v>27765</v>
      </c>
      <c r="AM2980" s="8" t="s">
        <v>3019</v>
      </c>
      <c r="AN2980" s="72" t="s">
        <v>31567</v>
      </c>
    </row>
    <row r="2981" spans="2:40" ht="30" hidden="1">
      <c r="B2981" s="85" t="str">
        <f>IF(AND(OR(W2981='Haladó kereső'!$E$15,'Haladó kereső'!$E$15=""),OR(T2981='Haladó kereső'!$E$14,'Haladó kereső'!$E$14=""),OR(O2981&gt;='Haladó kereső'!$E$12,'Haladó kereső'!$E$12=""),OR(U2981='Haladó kereső'!$E$16,'Haladó kereső'!$E$16=""),OR(O2981&lt;='Haladó kereső'!$E$13,'Haladó kereső'!$E$13=""),OR(Y2981='Haladó kereső'!$E$17,'Haladó kereső'!$E$17=""),OR(S2981='Haladó kereső'!$E$10,'Haladó kereső'!$E$10=""),OR(Q2981='Haladó kereső'!$E$9,'Haladó kereső'!$E$9="",'Haladó kereső'!$E$9="összes"),OR(J2981='Haladó kereső'!$E$11,'Haladó kereső'!$E$11="")),"megfelel a választott feltételeknek","-")</f>
        <v>megfelel a választott feltételeknek</v>
      </c>
      <c r="D2981" s="5" t="s">
        <v>25239</v>
      </c>
      <c r="E2981" s="1">
        <v>20.785433333333334</v>
      </c>
      <c r="F2981" s="1">
        <v>48.557399999999994</v>
      </c>
      <c r="G2981" s="5"/>
      <c r="H2981" s="5" t="s">
        <v>25240</v>
      </c>
      <c r="I2981" s="5">
        <v>18801</v>
      </c>
      <c r="J2981" s="5" t="s">
        <v>35</v>
      </c>
      <c r="K2981" s="5" t="s">
        <v>3</v>
      </c>
      <c r="L2981" s="5" t="s">
        <v>3</v>
      </c>
      <c r="M2981" s="5" t="s">
        <v>3</v>
      </c>
      <c r="N2981" s="5">
        <v>730</v>
      </c>
      <c r="O2981" s="5">
        <v>731</v>
      </c>
      <c r="P2981" s="5">
        <v>783</v>
      </c>
      <c r="Q2981" s="5" t="s">
        <v>69</v>
      </c>
      <c r="R2981" s="5" t="s">
        <v>150</v>
      </c>
      <c r="S2981" s="5" t="s">
        <v>151</v>
      </c>
      <c r="T2981" s="2" t="s">
        <v>31600</v>
      </c>
      <c r="U2981" s="6" t="s">
        <v>3015</v>
      </c>
      <c r="V2981" s="6"/>
      <c r="W2981" s="6" t="s">
        <v>40</v>
      </c>
      <c r="X2981" s="6" t="s">
        <v>3016</v>
      </c>
      <c r="Y2981" s="6">
        <v>10</v>
      </c>
      <c r="Z2981" s="6" t="s">
        <v>3017</v>
      </c>
      <c r="AA2981" s="6" t="s">
        <v>25241</v>
      </c>
      <c r="AB2981" s="6" t="s">
        <v>25242</v>
      </c>
      <c r="AC2981" s="6" t="s">
        <v>25243</v>
      </c>
      <c r="AD2981" s="6" t="s">
        <v>25244</v>
      </c>
      <c r="AE2981" s="7" t="s">
        <v>47</v>
      </c>
      <c r="AF2981" s="7" t="s">
        <v>25245</v>
      </c>
      <c r="AG2981" s="7"/>
      <c r="AH2981" s="7" t="s">
        <v>31202</v>
      </c>
      <c r="AI2981" s="7" t="s">
        <v>25243</v>
      </c>
      <c r="AJ2981" s="8" t="s">
        <v>3022</v>
      </c>
      <c r="AK2981" s="8" t="s">
        <v>3023</v>
      </c>
      <c r="AL2981" s="8" t="s">
        <v>27765</v>
      </c>
      <c r="AM2981" s="8" t="s">
        <v>3019</v>
      </c>
      <c r="AN2981" s="72" t="s">
        <v>31567</v>
      </c>
    </row>
    <row r="2982" spans="2:40" ht="30" hidden="1">
      <c r="B2982" s="85" t="str">
        <f>IF(AND(OR(W2982='Haladó kereső'!$E$15,'Haladó kereső'!$E$15=""),OR(T2982='Haladó kereső'!$E$14,'Haladó kereső'!$E$14=""),OR(O2982&gt;='Haladó kereső'!$E$12,'Haladó kereső'!$E$12=""),OR(U2982='Haladó kereső'!$E$16,'Haladó kereső'!$E$16=""),OR(O2982&lt;='Haladó kereső'!$E$13,'Haladó kereső'!$E$13=""),OR(Y2982='Haladó kereső'!$E$17,'Haladó kereső'!$E$17=""),OR(S2982='Haladó kereső'!$E$10,'Haladó kereső'!$E$10=""),OR(Q2982='Haladó kereső'!$E$9,'Haladó kereső'!$E$9="",'Haladó kereső'!$E$9="összes"),OR(J2982='Haladó kereső'!$E$11,'Haladó kereső'!$E$11="")),"megfelel a választott feltételeknek","-")</f>
        <v>megfelel a választott feltételeknek</v>
      </c>
      <c r="D2982" s="5" t="s">
        <v>25246</v>
      </c>
      <c r="E2982" s="1">
        <v>20.774366666666666</v>
      </c>
      <c r="F2982" s="1">
        <v>48.519566666666663</v>
      </c>
      <c r="G2982" s="5"/>
      <c r="H2982" s="5" t="s">
        <v>25247</v>
      </c>
      <c r="I2982" s="5">
        <v>27836</v>
      </c>
      <c r="J2982" s="5" t="s">
        <v>35</v>
      </c>
      <c r="K2982" s="5" t="s">
        <v>3</v>
      </c>
      <c r="L2982" s="5" t="s">
        <v>3</v>
      </c>
      <c r="M2982" s="5" t="s">
        <v>3</v>
      </c>
      <c r="N2982" s="5">
        <v>207</v>
      </c>
      <c r="O2982" s="5">
        <v>205</v>
      </c>
      <c r="P2982" s="5">
        <v>1565</v>
      </c>
      <c r="Q2982" s="5" t="s">
        <v>69</v>
      </c>
      <c r="R2982" s="5" t="s">
        <v>150</v>
      </c>
      <c r="S2982" s="5" t="s">
        <v>151</v>
      </c>
      <c r="T2982" s="2" t="s">
        <v>31600</v>
      </c>
      <c r="U2982" s="6" t="s">
        <v>3015</v>
      </c>
      <c r="V2982" s="6"/>
      <c r="W2982" s="6" t="s">
        <v>40</v>
      </c>
      <c r="X2982" s="6" t="s">
        <v>3016</v>
      </c>
      <c r="Y2982" s="6">
        <v>10</v>
      </c>
      <c r="Z2982" s="6" t="s">
        <v>3017</v>
      </c>
      <c r="AA2982" s="6" t="s">
        <v>25248</v>
      </c>
      <c r="AB2982" s="6">
        <v>0</v>
      </c>
      <c r="AC2982" s="6" t="s">
        <v>25249</v>
      </c>
      <c r="AD2982" s="6" t="s">
        <v>25250</v>
      </c>
      <c r="AE2982" s="7" t="s">
        <v>47</v>
      </c>
      <c r="AF2982" s="7" t="s">
        <v>25251</v>
      </c>
      <c r="AG2982" s="7"/>
      <c r="AH2982" s="7" t="s">
        <v>31203</v>
      </c>
      <c r="AI2982" s="7" t="s">
        <v>25249</v>
      </c>
      <c r="AJ2982" s="8" t="s">
        <v>3022</v>
      </c>
      <c r="AK2982" s="8" t="s">
        <v>3023</v>
      </c>
      <c r="AL2982" s="8" t="s">
        <v>27765</v>
      </c>
      <c r="AM2982" s="8" t="s">
        <v>3019</v>
      </c>
      <c r="AN2982" s="72" t="s">
        <v>31567</v>
      </c>
    </row>
    <row r="2983" spans="2:40" ht="30" hidden="1">
      <c r="B2983" s="85" t="str">
        <f>IF(AND(OR(W2983='Haladó kereső'!$E$15,'Haladó kereső'!$E$15=""),OR(T2983='Haladó kereső'!$E$14,'Haladó kereső'!$E$14=""),OR(O2983&gt;='Haladó kereső'!$E$12,'Haladó kereső'!$E$12=""),OR(U2983='Haladó kereső'!$E$16,'Haladó kereső'!$E$16=""),OR(O2983&lt;='Haladó kereső'!$E$13,'Haladó kereső'!$E$13=""),OR(Y2983='Haladó kereső'!$E$17,'Haladó kereső'!$E$17=""),OR(S2983='Haladó kereső'!$E$10,'Haladó kereső'!$E$10=""),OR(Q2983='Haladó kereső'!$E$9,'Haladó kereső'!$E$9="",'Haladó kereső'!$E$9="összes"),OR(J2983='Haladó kereső'!$E$11,'Haladó kereső'!$E$11="")),"megfelel a választott feltételeknek","-")</f>
        <v>megfelel a választott feltételeknek</v>
      </c>
      <c r="D2983" s="5" t="s">
        <v>25252</v>
      </c>
      <c r="E2983" s="1">
        <v>20.869366666666668</v>
      </c>
      <c r="F2983" s="1">
        <v>48.520566666666667</v>
      </c>
      <c r="G2983" s="5"/>
      <c r="H2983" s="5" t="s">
        <v>25253</v>
      </c>
      <c r="I2983" s="5">
        <v>30517</v>
      </c>
      <c r="J2983" s="5" t="s">
        <v>35</v>
      </c>
      <c r="K2983" s="5" t="s">
        <v>3</v>
      </c>
      <c r="L2983" s="5" t="s">
        <v>3</v>
      </c>
      <c r="M2983" s="5" t="s">
        <v>3</v>
      </c>
      <c r="N2983" s="5">
        <v>214</v>
      </c>
      <c r="O2983" s="5">
        <v>219</v>
      </c>
      <c r="P2983" s="5">
        <v>2822</v>
      </c>
      <c r="Q2983" s="5" t="s">
        <v>69</v>
      </c>
      <c r="R2983" s="5" t="s">
        <v>150</v>
      </c>
      <c r="S2983" s="5" t="s">
        <v>151</v>
      </c>
      <c r="T2983" s="2" t="s">
        <v>31600</v>
      </c>
      <c r="U2983" s="6" t="s">
        <v>3015</v>
      </c>
      <c r="V2983" s="6"/>
      <c r="W2983" s="6" t="s">
        <v>40</v>
      </c>
      <c r="X2983" s="6" t="s">
        <v>3016</v>
      </c>
      <c r="Y2983" s="6">
        <v>10</v>
      </c>
      <c r="Z2983" s="6" t="s">
        <v>3017</v>
      </c>
      <c r="AA2983" s="6" t="s">
        <v>25254</v>
      </c>
      <c r="AB2983" s="6" t="s">
        <v>25255</v>
      </c>
      <c r="AC2983" s="6" t="s">
        <v>25256</v>
      </c>
      <c r="AD2983" s="6" t="s">
        <v>25257</v>
      </c>
      <c r="AE2983" s="7" t="s">
        <v>47</v>
      </c>
      <c r="AF2983" s="7" t="s">
        <v>25258</v>
      </c>
      <c r="AG2983" s="7"/>
      <c r="AH2983" s="7" t="s">
        <v>31204</v>
      </c>
      <c r="AI2983" s="7" t="s">
        <v>25256</v>
      </c>
      <c r="AJ2983" s="8" t="s">
        <v>3022</v>
      </c>
      <c r="AK2983" s="8" t="s">
        <v>3023</v>
      </c>
      <c r="AL2983" s="8" t="s">
        <v>27765</v>
      </c>
      <c r="AM2983" s="8" t="s">
        <v>3019</v>
      </c>
      <c r="AN2983" s="72" t="s">
        <v>31567</v>
      </c>
    </row>
    <row r="2984" spans="2:40" ht="30" hidden="1">
      <c r="B2984" s="85" t="str">
        <f>IF(AND(OR(W2984='Haladó kereső'!$E$15,'Haladó kereső'!$E$15=""),OR(T2984='Haladó kereső'!$E$14,'Haladó kereső'!$E$14=""),OR(O2984&gt;='Haladó kereső'!$E$12,'Haladó kereső'!$E$12=""),OR(U2984='Haladó kereső'!$E$16,'Haladó kereső'!$E$16=""),OR(O2984&lt;='Haladó kereső'!$E$13,'Haladó kereső'!$E$13=""),OR(Y2984='Haladó kereső'!$E$17,'Haladó kereső'!$E$17=""),OR(S2984='Haladó kereső'!$E$10,'Haladó kereső'!$E$10=""),OR(Q2984='Haladó kereső'!$E$9,'Haladó kereső'!$E$9="",'Haladó kereső'!$E$9="összes"),OR(J2984='Haladó kereső'!$E$11,'Haladó kereső'!$E$11="")),"megfelel a választott feltételeknek","-")</f>
        <v>megfelel a választott feltételeknek</v>
      </c>
      <c r="D2984" s="5" t="s">
        <v>25259</v>
      </c>
      <c r="E2984" s="1">
        <v>16.554200000000002</v>
      </c>
      <c r="F2984" s="1">
        <v>46.517766666666667</v>
      </c>
      <c r="G2984" s="5"/>
      <c r="H2984" s="5" t="s">
        <v>25260</v>
      </c>
      <c r="I2984" s="5">
        <v>32638</v>
      </c>
      <c r="J2984" s="5" t="s">
        <v>35</v>
      </c>
      <c r="K2984" s="5" t="s">
        <v>3</v>
      </c>
      <c r="L2984" s="5" t="s">
        <v>3</v>
      </c>
      <c r="M2984" s="5" t="s">
        <v>3</v>
      </c>
      <c r="N2984" s="5">
        <v>571</v>
      </c>
      <c r="O2984" s="5">
        <v>555</v>
      </c>
      <c r="P2984" s="5">
        <v>1852</v>
      </c>
      <c r="Q2984" s="5" t="s">
        <v>569</v>
      </c>
      <c r="R2984" s="5" t="s">
        <v>863</v>
      </c>
      <c r="S2984" s="5" t="s">
        <v>864</v>
      </c>
      <c r="T2984" s="2" t="s">
        <v>31600</v>
      </c>
      <c r="U2984" s="6" t="s">
        <v>6978</v>
      </c>
      <c r="V2984" s="6"/>
      <c r="W2984" s="6" t="s">
        <v>40</v>
      </c>
      <c r="X2984" s="6" t="s">
        <v>6979</v>
      </c>
      <c r="Y2984" s="6">
        <v>6</v>
      </c>
      <c r="Z2984" s="6" t="s">
        <v>6980</v>
      </c>
      <c r="AA2984" s="6" t="s">
        <v>25261</v>
      </c>
      <c r="AB2984" s="6">
        <v>0</v>
      </c>
      <c r="AC2984" s="6" t="s">
        <v>25262</v>
      </c>
      <c r="AD2984" s="6" t="s">
        <v>25263</v>
      </c>
      <c r="AE2984" s="7" t="s">
        <v>47</v>
      </c>
      <c r="AF2984" s="7" t="s">
        <v>22460</v>
      </c>
      <c r="AG2984" s="7"/>
      <c r="AH2984" s="7" t="s">
        <v>31205</v>
      </c>
      <c r="AI2984" s="7" t="s">
        <v>25264</v>
      </c>
      <c r="AJ2984" s="8" t="s">
        <v>6986</v>
      </c>
      <c r="AK2984" s="8" t="s">
        <v>6987</v>
      </c>
      <c r="AL2984" s="8" t="s">
        <v>28305</v>
      </c>
      <c r="AM2984" s="8" t="s">
        <v>6988</v>
      </c>
      <c r="AN2984" s="72" t="s">
        <v>31567</v>
      </c>
    </row>
    <row r="2985" spans="2:40" ht="30" hidden="1">
      <c r="B2985" s="85" t="str">
        <f>IF(AND(OR(W2985='Haladó kereső'!$E$15,'Haladó kereső'!$E$15=""),OR(T2985='Haladó kereső'!$E$14,'Haladó kereső'!$E$14=""),OR(O2985&gt;='Haladó kereső'!$E$12,'Haladó kereső'!$E$12=""),OR(U2985='Haladó kereső'!$E$16,'Haladó kereső'!$E$16=""),OR(O2985&lt;='Haladó kereső'!$E$13,'Haladó kereső'!$E$13=""),OR(Y2985='Haladó kereső'!$E$17,'Haladó kereső'!$E$17=""),OR(S2985='Haladó kereső'!$E$10,'Haladó kereső'!$E$10=""),OR(Q2985='Haladó kereső'!$E$9,'Haladó kereső'!$E$9="",'Haladó kereső'!$E$9="összes"),OR(J2985='Haladó kereső'!$E$11,'Haladó kereső'!$E$11="")),"megfelel a választott feltételeknek","-")</f>
        <v>megfelel a választott feltételeknek</v>
      </c>
      <c r="D2985" s="5" t="s">
        <v>25265</v>
      </c>
      <c r="E2985" s="1">
        <v>21.253399999999999</v>
      </c>
      <c r="F2985" s="1">
        <v>48.519566666666663</v>
      </c>
      <c r="G2985" s="5"/>
      <c r="H2985" s="5" t="s">
        <v>25266</v>
      </c>
      <c r="I2985" s="5">
        <v>29054</v>
      </c>
      <c r="J2985" s="5" t="s">
        <v>35</v>
      </c>
      <c r="K2985" s="5" t="s">
        <v>3</v>
      </c>
      <c r="L2985" s="5" t="s">
        <v>3</v>
      </c>
      <c r="M2985" s="5" t="s">
        <v>3</v>
      </c>
      <c r="N2985" s="5">
        <v>457</v>
      </c>
      <c r="O2985" s="5">
        <v>459</v>
      </c>
      <c r="P2985" s="5">
        <v>1406</v>
      </c>
      <c r="Q2985" s="5" t="s">
        <v>69</v>
      </c>
      <c r="R2985" s="5" t="s">
        <v>70</v>
      </c>
      <c r="S2985" s="5" t="s">
        <v>71</v>
      </c>
      <c r="T2985" s="2" t="s">
        <v>31600</v>
      </c>
      <c r="U2985" s="6" t="s">
        <v>11131</v>
      </c>
      <c r="V2985" s="6"/>
      <c r="W2985" s="6" t="s">
        <v>40</v>
      </c>
      <c r="X2985" s="6" t="s">
        <v>11132</v>
      </c>
      <c r="Y2985" s="6">
        <v>4</v>
      </c>
      <c r="Z2985" s="6" t="s">
        <v>11133</v>
      </c>
      <c r="AA2985" s="6" t="s">
        <v>25267</v>
      </c>
      <c r="AB2985" s="6" t="s">
        <v>25268</v>
      </c>
      <c r="AC2985" s="6" t="s">
        <v>25269</v>
      </c>
      <c r="AD2985" s="6" t="s">
        <v>25270</v>
      </c>
      <c r="AE2985" s="7" t="s">
        <v>47</v>
      </c>
      <c r="AF2985" s="7" t="s">
        <v>25271</v>
      </c>
      <c r="AG2985" s="7"/>
      <c r="AH2985" s="7" t="s">
        <v>31206</v>
      </c>
      <c r="AI2985" s="7" t="s">
        <v>25269</v>
      </c>
      <c r="AJ2985" s="8" t="s">
        <v>11139</v>
      </c>
      <c r="AK2985" s="8" t="s">
        <v>11140</v>
      </c>
      <c r="AL2985" s="8" t="s">
        <v>28914</v>
      </c>
      <c r="AM2985" s="8" t="s">
        <v>11142</v>
      </c>
      <c r="AN2985" s="72" t="s">
        <v>31567</v>
      </c>
    </row>
    <row r="2986" spans="2:40" ht="30" hidden="1">
      <c r="B2986" s="85" t="str">
        <f>IF(AND(OR(W2986='Haladó kereső'!$E$15,'Haladó kereső'!$E$15=""),OR(T2986='Haladó kereső'!$E$14,'Haladó kereső'!$E$14=""),OR(O2986&gt;='Haladó kereső'!$E$12,'Haladó kereső'!$E$12=""),OR(U2986='Haladó kereső'!$E$16,'Haladó kereső'!$E$16=""),OR(O2986&lt;='Haladó kereső'!$E$13,'Haladó kereső'!$E$13=""),OR(Y2986='Haladó kereső'!$E$17,'Haladó kereső'!$E$17=""),OR(S2986='Haladó kereső'!$E$10,'Haladó kereső'!$E$10=""),OR(Q2986='Haladó kereső'!$E$9,'Haladó kereső'!$E$9="",'Haladó kereső'!$E$9="összes"),OR(J2986='Haladó kereső'!$E$11,'Haladó kereső'!$E$11="")),"megfelel a választott feltételeknek","-")</f>
        <v>megfelel a választott feltételeknek</v>
      </c>
      <c r="D2986" s="5" t="s">
        <v>12222</v>
      </c>
      <c r="E2986" s="1">
        <v>22.176166666666667</v>
      </c>
      <c r="F2986" s="1">
        <v>48.269566666666663</v>
      </c>
      <c r="G2986" s="5"/>
      <c r="H2986" s="5" t="s">
        <v>25272</v>
      </c>
      <c r="I2986" s="5">
        <v>16957</v>
      </c>
      <c r="J2986" s="5" t="s">
        <v>35</v>
      </c>
      <c r="K2986" s="5" t="s">
        <v>3</v>
      </c>
      <c r="L2986" s="5" t="s">
        <v>3</v>
      </c>
      <c r="M2986" s="5" t="s">
        <v>3</v>
      </c>
      <c r="N2986" s="5">
        <v>2892</v>
      </c>
      <c r="O2986" s="5">
        <v>3024</v>
      </c>
      <c r="P2986" s="5">
        <v>4361</v>
      </c>
      <c r="Q2986" s="5" t="s">
        <v>416</v>
      </c>
      <c r="R2986" s="5" t="s">
        <v>417</v>
      </c>
      <c r="S2986" s="5" t="s">
        <v>418</v>
      </c>
      <c r="T2986" s="2" t="s">
        <v>31600</v>
      </c>
      <c r="U2986" s="6" t="s">
        <v>12222</v>
      </c>
      <c r="V2986" s="6"/>
      <c r="W2986" s="6" t="s">
        <v>20</v>
      </c>
      <c r="X2986" s="6" t="s">
        <v>25273</v>
      </c>
      <c r="Y2986" s="6">
        <v>1</v>
      </c>
      <c r="Z2986" s="6" t="s">
        <v>12224</v>
      </c>
      <c r="AA2986" s="6" t="s">
        <v>25274</v>
      </c>
      <c r="AB2986" s="6" t="s">
        <v>12232</v>
      </c>
      <c r="AC2986" s="6" t="s">
        <v>25275</v>
      </c>
      <c r="AD2986" s="6" t="s">
        <v>25276</v>
      </c>
      <c r="AE2986" s="7" t="s">
        <v>25277</v>
      </c>
      <c r="AF2986" s="7" t="s">
        <v>25278</v>
      </c>
      <c r="AG2986" s="7"/>
      <c r="AH2986" s="7" t="s">
        <v>31207</v>
      </c>
      <c r="AI2986" s="7" t="s">
        <v>25279</v>
      </c>
      <c r="AJ2986" s="8" t="s">
        <v>12230</v>
      </c>
      <c r="AK2986" s="8" t="s">
        <v>12231</v>
      </c>
      <c r="AL2986" s="8" t="s">
        <v>31208</v>
      </c>
      <c r="AM2986" s="8" t="s">
        <v>25280</v>
      </c>
      <c r="AN2986" s="72" t="s">
        <v>31567</v>
      </c>
    </row>
    <row r="2987" spans="2:40" ht="30" hidden="1">
      <c r="B2987" s="85" t="str">
        <f>IF(AND(OR(W2987='Haladó kereső'!$E$15,'Haladó kereső'!$E$15=""),OR(T2987='Haladó kereső'!$E$14,'Haladó kereső'!$E$14=""),OR(O2987&gt;='Haladó kereső'!$E$12,'Haladó kereső'!$E$12=""),OR(U2987='Haladó kereső'!$E$16,'Haladó kereső'!$E$16=""),OR(O2987&lt;='Haladó kereső'!$E$13,'Haladó kereső'!$E$13=""),OR(Y2987='Haladó kereső'!$E$17,'Haladó kereső'!$E$17=""),OR(S2987='Haladó kereső'!$E$10,'Haladó kereső'!$E$10=""),OR(Q2987='Haladó kereső'!$E$9,'Haladó kereső'!$E$9="",'Haladó kereső'!$E$9="összes"),OR(J2987='Haladó kereső'!$E$11,'Haladó kereső'!$E$11="")),"megfelel a választott feltételeknek","-")</f>
        <v>megfelel a választott feltételeknek</v>
      </c>
      <c r="D2987" s="5" t="s">
        <v>7140</v>
      </c>
      <c r="E2987" s="1">
        <v>16.536933333333334</v>
      </c>
      <c r="F2987" s="1">
        <v>47.235433333333333</v>
      </c>
      <c r="G2987" s="5"/>
      <c r="H2987" s="5" t="s">
        <v>25281</v>
      </c>
      <c r="I2987" s="5">
        <v>29878</v>
      </c>
      <c r="J2987" s="5" t="s">
        <v>35</v>
      </c>
      <c r="K2987" s="5" t="s">
        <v>3</v>
      </c>
      <c r="L2987" s="5" t="s">
        <v>3</v>
      </c>
      <c r="M2987" s="5" t="s">
        <v>3</v>
      </c>
      <c r="N2987" s="5">
        <v>1977</v>
      </c>
      <c r="O2987" s="5">
        <v>2001</v>
      </c>
      <c r="P2987" s="5">
        <v>1283</v>
      </c>
      <c r="Q2987" s="5" t="s">
        <v>218</v>
      </c>
      <c r="R2987" s="5" t="s">
        <v>219</v>
      </c>
      <c r="S2987" s="5" t="s">
        <v>220</v>
      </c>
      <c r="T2987" s="2" t="s">
        <v>31600</v>
      </c>
      <c r="U2987" s="6" t="s">
        <v>7140</v>
      </c>
      <c r="V2987" s="6"/>
      <c r="W2987" s="6" t="s">
        <v>20</v>
      </c>
      <c r="X2987" s="6" t="s">
        <v>7141</v>
      </c>
      <c r="Y2987" s="6">
        <v>3</v>
      </c>
      <c r="Z2987" s="6" t="s">
        <v>7142</v>
      </c>
      <c r="AA2987" s="6" t="s">
        <v>25282</v>
      </c>
      <c r="AB2987" s="6" t="s">
        <v>7144</v>
      </c>
      <c r="AC2987" s="6" t="s">
        <v>25283</v>
      </c>
      <c r="AD2987" s="6" t="s">
        <v>25284</v>
      </c>
      <c r="AE2987" s="7" t="s">
        <v>47</v>
      </c>
      <c r="AF2987" s="7" t="s">
        <v>17455</v>
      </c>
      <c r="AG2987" s="7"/>
      <c r="AH2987" s="7" t="s">
        <v>31209</v>
      </c>
      <c r="AI2987" s="7" t="s">
        <v>25283</v>
      </c>
      <c r="AJ2987" s="8" t="s">
        <v>7149</v>
      </c>
      <c r="AK2987" s="8" t="s">
        <v>7150</v>
      </c>
      <c r="AL2987" s="8" t="s">
        <v>28328</v>
      </c>
      <c r="AM2987" s="8" t="s">
        <v>7151</v>
      </c>
      <c r="AN2987" s="72" t="s">
        <v>31567</v>
      </c>
    </row>
    <row r="2988" spans="2:40" ht="15.75" hidden="1">
      <c r="B2988" s="85" t="str">
        <f>IF(AND(OR(W2988='Haladó kereső'!$E$15,'Haladó kereső'!$E$15=""),OR(T2988='Haladó kereső'!$E$14,'Haladó kereső'!$E$14=""),OR(O2988&gt;='Haladó kereső'!$E$12,'Haladó kereső'!$E$12=""),OR(U2988='Haladó kereső'!$E$16,'Haladó kereső'!$E$16=""),OR(O2988&lt;='Haladó kereső'!$E$13,'Haladó kereső'!$E$13=""),OR(Y2988='Haladó kereső'!$E$17,'Haladó kereső'!$E$17=""),OR(S2988='Haladó kereső'!$E$10,'Haladó kereső'!$E$10=""),OR(Q2988='Haladó kereső'!$E$9,'Haladó kereső'!$E$9="",'Haladó kereső'!$E$9="összes"),OR(J2988='Haladó kereső'!$E$11,'Haladó kereső'!$E$11="")),"megfelel a választott feltételeknek","-")</f>
        <v>megfelel a választott feltételeknek</v>
      </c>
      <c r="D2988" s="5" t="s">
        <v>25285</v>
      </c>
      <c r="E2988" s="1">
        <v>18.040233333333337</v>
      </c>
      <c r="F2988" s="1">
        <v>46.767266666666664</v>
      </c>
      <c r="G2988" s="5"/>
      <c r="H2988" s="5" t="s">
        <v>25286</v>
      </c>
      <c r="I2988" s="5">
        <v>10153</v>
      </c>
      <c r="J2988" s="5" t="s">
        <v>35</v>
      </c>
      <c r="K2988" s="5" t="s">
        <v>3</v>
      </c>
      <c r="L2988" s="5" t="s">
        <v>3</v>
      </c>
      <c r="M2988" s="5" t="s">
        <v>3</v>
      </c>
      <c r="N2988" s="5">
        <v>267</v>
      </c>
      <c r="O2988" s="5">
        <v>263</v>
      </c>
      <c r="P2988" s="5">
        <v>1141</v>
      </c>
      <c r="Q2988" s="5" t="s">
        <v>275</v>
      </c>
      <c r="R2988" s="5" t="s">
        <v>1028</v>
      </c>
      <c r="S2988" s="5" t="s">
        <v>1029</v>
      </c>
      <c r="T2988" s="2" t="s">
        <v>31600</v>
      </c>
      <c r="U2988" s="6" t="s">
        <v>1494</v>
      </c>
      <c r="V2988" s="6"/>
      <c r="W2988" s="6" t="s">
        <v>40</v>
      </c>
      <c r="X2988" s="6" t="s">
        <v>1495</v>
      </c>
      <c r="Y2988" s="6">
        <v>7</v>
      </c>
      <c r="Z2988" s="6" t="s">
        <v>1496</v>
      </c>
      <c r="AA2988" s="6" t="s">
        <v>25287</v>
      </c>
      <c r="AB2988" s="6">
        <v>0</v>
      </c>
      <c r="AC2988" s="6" t="s">
        <v>3</v>
      </c>
      <c r="AD2988" s="6" t="s">
        <v>3</v>
      </c>
      <c r="AE2988" s="7" t="s">
        <v>47</v>
      </c>
      <c r="AF2988" s="7" t="s">
        <v>25288</v>
      </c>
      <c r="AG2988" s="7"/>
      <c r="AH2988" s="7" t="s">
        <v>31210</v>
      </c>
      <c r="AI2988" s="7" t="s">
        <v>25289</v>
      </c>
      <c r="AJ2988" s="8" t="s">
        <v>1500</v>
      </c>
      <c r="AK2988" s="8" t="s">
        <v>1501</v>
      </c>
      <c r="AL2988" s="8" t="s">
        <v>1502</v>
      </c>
      <c r="AM2988" s="8" t="s">
        <v>1503</v>
      </c>
      <c r="AN2988" s="72" t="s">
        <v>31567</v>
      </c>
    </row>
    <row r="2989" spans="2:40" ht="30" hidden="1">
      <c r="B2989" s="85" t="str">
        <f>IF(AND(OR(W2989='Haladó kereső'!$E$15,'Haladó kereső'!$E$15=""),OR(T2989='Haladó kereső'!$E$14,'Haladó kereső'!$E$14=""),OR(O2989&gt;='Haladó kereső'!$E$12,'Haladó kereső'!$E$12=""),OR(U2989='Haladó kereső'!$E$16,'Haladó kereső'!$E$16=""),OR(O2989&lt;='Haladó kereső'!$E$13,'Haladó kereső'!$E$13=""),OR(Y2989='Haladó kereső'!$E$17,'Haladó kereső'!$E$17=""),OR(S2989='Haladó kereső'!$E$10,'Haladó kereső'!$E$10=""),OR(Q2989='Haladó kereső'!$E$9,'Haladó kereső'!$E$9="",'Haladó kereső'!$E$9="összes"),OR(J2989='Haladó kereső'!$E$11,'Haladó kereső'!$E$11="")),"megfelel a választott feltételeknek","-")</f>
        <v>megfelel a választott feltételeknek</v>
      </c>
      <c r="D2989" s="5" t="s">
        <v>25290</v>
      </c>
      <c r="E2989" s="1">
        <v>20.140433333333334</v>
      </c>
      <c r="F2989" s="1">
        <v>47.100500000000004</v>
      </c>
      <c r="G2989" s="5"/>
      <c r="H2989" s="5" t="s">
        <v>25291</v>
      </c>
      <c r="I2989" s="5">
        <v>7490</v>
      </c>
      <c r="J2989" s="5" t="s">
        <v>35</v>
      </c>
      <c r="K2989" s="5" t="s">
        <v>3</v>
      </c>
      <c r="L2989" s="5" t="s">
        <v>3</v>
      </c>
      <c r="M2989" s="5" t="s">
        <v>3</v>
      </c>
      <c r="N2989" s="5">
        <v>4513</v>
      </c>
      <c r="O2989" s="5">
        <v>4482</v>
      </c>
      <c r="P2989" s="5">
        <v>5917</v>
      </c>
      <c r="Q2989" s="5" t="s">
        <v>17</v>
      </c>
      <c r="R2989" s="5" t="s">
        <v>3557</v>
      </c>
      <c r="S2989" s="5" t="s">
        <v>3558</v>
      </c>
      <c r="T2989" s="2" t="s">
        <v>31599</v>
      </c>
      <c r="U2989" s="6" t="s">
        <v>3</v>
      </c>
      <c r="V2989" s="6"/>
      <c r="W2989" s="6" t="s">
        <v>7</v>
      </c>
      <c r="X2989" s="6" t="s">
        <v>3</v>
      </c>
      <c r="Y2989" s="6" t="s">
        <v>3</v>
      </c>
      <c r="Z2989" s="6" t="s">
        <v>3</v>
      </c>
      <c r="AA2989" s="6" t="s">
        <v>25292</v>
      </c>
      <c r="AB2989" s="6" t="s">
        <v>3</v>
      </c>
      <c r="AC2989" s="6" t="s">
        <v>25293</v>
      </c>
      <c r="AD2989" s="6" t="s">
        <v>25294</v>
      </c>
      <c r="AE2989" s="7" t="s">
        <v>47</v>
      </c>
      <c r="AF2989" s="7" t="s">
        <v>25295</v>
      </c>
      <c r="AG2989" s="7"/>
      <c r="AH2989" s="7" t="s">
        <v>31211</v>
      </c>
      <c r="AI2989" s="7" t="s">
        <v>25296</v>
      </c>
      <c r="AJ2989" s="8" t="s">
        <v>25297</v>
      </c>
      <c r="AK2989" s="8" t="s">
        <v>25292</v>
      </c>
      <c r="AL2989" s="8" t="s">
        <v>31212</v>
      </c>
      <c r="AM2989" s="8" t="s">
        <v>25293</v>
      </c>
      <c r="AN2989" s="72" t="s">
        <v>31567</v>
      </c>
    </row>
    <row r="2990" spans="2:40" ht="15.75" hidden="1">
      <c r="B2990" s="85" t="str">
        <f>IF(AND(OR(W2990='Haladó kereső'!$E$15,'Haladó kereső'!$E$15=""),OR(T2990='Haladó kereső'!$E$14,'Haladó kereső'!$E$14=""),OR(O2990&gt;='Haladó kereső'!$E$12,'Haladó kereső'!$E$12=""),OR(U2990='Haladó kereső'!$E$16,'Haladó kereső'!$E$16=""),OR(O2990&lt;='Haladó kereső'!$E$13,'Haladó kereső'!$E$13=""),OR(Y2990='Haladó kereső'!$E$17,'Haladó kereső'!$E$17=""),OR(S2990='Haladó kereső'!$E$10,'Haladó kereső'!$E$10=""),OR(Q2990='Haladó kereső'!$E$9,'Haladó kereső'!$E$9="",'Haladó kereső'!$E$9="összes"),OR(J2990='Haladó kereső'!$E$11,'Haladó kereső'!$E$11="")),"megfelel a választott feltételeknek","-")</f>
        <v>megfelel a választott feltételeknek</v>
      </c>
      <c r="D2990" s="5" t="s">
        <v>25298</v>
      </c>
      <c r="E2990" s="1">
        <v>20.736433333333334</v>
      </c>
      <c r="F2990" s="1">
        <v>46.4071</v>
      </c>
      <c r="G2990" s="5"/>
      <c r="H2990" s="5" t="s">
        <v>25299</v>
      </c>
      <c r="I2990" s="5">
        <v>16434</v>
      </c>
      <c r="J2990" s="5" t="s">
        <v>2</v>
      </c>
      <c r="K2990" s="5" t="s">
        <v>3</v>
      </c>
      <c r="L2990" s="5" t="s">
        <v>3</v>
      </c>
      <c r="M2990" s="5" t="s">
        <v>3</v>
      </c>
      <c r="N2990" s="5">
        <v>6113</v>
      </c>
      <c r="O2990" s="5">
        <v>6058</v>
      </c>
      <c r="P2990" s="5">
        <v>12505</v>
      </c>
      <c r="Q2990" s="5" t="s">
        <v>628</v>
      </c>
      <c r="R2990" s="5" t="s">
        <v>3131</v>
      </c>
      <c r="S2990" s="5" t="s">
        <v>31601</v>
      </c>
      <c r="T2990" s="2" t="s">
        <v>31599</v>
      </c>
      <c r="U2990" s="6" t="s">
        <v>3</v>
      </c>
      <c r="V2990" s="6"/>
      <c r="W2990" s="6" t="s">
        <v>7</v>
      </c>
      <c r="X2990" s="6" t="s">
        <v>3</v>
      </c>
      <c r="Y2990" s="6" t="s">
        <v>3</v>
      </c>
      <c r="Z2990" s="6" t="s">
        <v>3</v>
      </c>
      <c r="AA2990" s="6" t="s">
        <v>25300</v>
      </c>
      <c r="AB2990" s="6" t="s">
        <v>3</v>
      </c>
      <c r="AC2990" s="6" t="s">
        <v>25301</v>
      </c>
      <c r="AD2990" s="6" t="s">
        <v>25302</v>
      </c>
      <c r="AE2990" s="7" t="s">
        <v>47</v>
      </c>
      <c r="AF2990" s="7" t="s">
        <v>25303</v>
      </c>
      <c r="AG2990" s="7"/>
      <c r="AH2990" s="7" t="s">
        <v>31213</v>
      </c>
      <c r="AI2990" s="7" t="s">
        <v>25304</v>
      </c>
      <c r="AJ2990" s="8" t="s">
        <v>25305</v>
      </c>
      <c r="AK2990" s="8" t="s">
        <v>25300</v>
      </c>
      <c r="AL2990" s="8" t="s">
        <v>31214</v>
      </c>
      <c r="AM2990" s="8" t="s">
        <v>25301</v>
      </c>
      <c r="AN2990" s="72" t="s">
        <v>31567</v>
      </c>
    </row>
    <row r="2991" spans="2:40" ht="30" hidden="1">
      <c r="B2991" s="85" t="str">
        <f>IF(AND(OR(W2991='Haladó kereső'!$E$15,'Haladó kereső'!$E$15=""),OR(T2991='Haladó kereső'!$E$14,'Haladó kereső'!$E$14=""),OR(O2991&gt;='Haladó kereső'!$E$12,'Haladó kereső'!$E$12=""),OR(U2991='Haladó kereső'!$E$16,'Haladó kereső'!$E$16=""),OR(O2991&lt;='Haladó kereső'!$E$13,'Haladó kereső'!$E$13=""),OR(Y2991='Haladó kereső'!$E$17,'Haladó kereső'!$E$17=""),OR(S2991='Haladó kereső'!$E$10,'Haladó kereső'!$E$10=""),OR(Q2991='Haladó kereső'!$E$9,'Haladó kereső'!$E$9="",'Haladó kereső'!$E$9="összes"),OR(J2991='Haladó kereső'!$E$11,'Haladó kereső'!$E$11="")),"megfelel a választott feltételeknek","-")</f>
        <v>megfelel a választott feltételeknek</v>
      </c>
      <c r="D2991" s="5" t="s">
        <v>25306</v>
      </c>
      <c r="E2991" s="1">
        <v>17.718566666666664</v>
      </c>
      <c r="F2991" s="1">
        <v>46.052099999999996</v>
      </c>
      <c r="G2991" s="5"/>
      <c r="H2991" s="5" t="s">
        <v>25307</v>
      </c>
      <c r="I2991" s="5">
        <v>26994</v>
      </c>
      <c r="J2991" s="5" t="s">
        <v>35</v>
      </c>
      <c r="K2991" s="5" t="s">
        <v>3</v>
      </c>
      <c r="L2991" s="5" t="s">
        <v>3</v>
      </c>
      <c r="M2991" s="5" t="s">
        <v>3</v>
      </c>
      <c r="N2991" s="5">
        <v>167</v>
      </c>
      <c r="O2991" s="5">
        <v>166</v>
      </c>
      <c r="P2991" s="5">
        <v>750</v>
      </c>
      <c r="Q2991" s="5" t="s">
        <v>36</v>
      </c>
      <c r="R2991" s="5" t="s">
        <v>588</v>
      </c>
      <c r="S2991" s="5" t="s">
        <v>589</v>
      </c>
      <c r="T2991" s="2" t="s">
        <v>31600</v>
      </c>
      <c r="U2991" s="6" t="s">
        <v>14082</v>
      </c>
      <c r="V2991" s="6"/>
      <c r="W2991" s="6" t="s">
        <v>40</v>
      </c>
      <c r="X2991" s="6" t="s">
        <v>14083</v>
      </c>
      <c r="Y2991" s="6">
        <v>7</v>
      </c>
      <c r="Z2991" s="6" t="s">
        <v>14084</v>
      </c>
      <c r="AA2991" s="6" t="s">
        <v>25308</v>
      </c>
      <c r="AB2991" s="6" t="s">
        <v>25309</v>
      </c>
      <c r="AC2991" s="6" t="s">
        <v>14086</v>
      </c>
      <c r="AD2991" s="6" t="s">
        <v>3</v>
      </c>
      <c r="AE2991" s="7" t="s">
        <v>47</v>
      </c>
      <c r="AF2991" s="7" t="s">
        <v>25310</v>
      </c>
      <c r="AG2991" s="7"/>
      <c r="AH2991" s="7" t="s">
        <v>31215</v>
      </c>
      <c r="AI2991" s="7" t="s">
        <v>25311</v>
      </c>
      <c r="AJ2991" s="8" t="s">
        <v>14089</v>
      </c>
      <c r="AK2991" s="8" t="s">
        <v>14090</v>
      </c>
      <c r="AL2991" s="8" t="s">
        <v>29378</v>
      </c>
      <c r="AM2991" s="8" t="s">
        <v>14091</v>
      </c>
      <c r="AN2991" s="72" t="s">
        <v>31567</v>
      </c>
    </row>
    <row r="2992" spans="2:40" ht="30" hidden="1">
      <c r="B2992" s="85" t="str">
        <f>IF(AND(OR(W2992='Haladó kereső'!$E$15,'Haladó kereső'!$E$15=""),OR(T2992='Haladó kereső'!$E$14,'Haladó kereső'!$E$14=""),OR(O2992&gt;='Haladó kereső'!$E$12,'Haladó kereső'!$E$12=""),OR(U2992='Haladó kereső'!$E$16,'Haladó kereső'!$E$16=""),OR(O2992&lt;='Haladó kereső'!$E$13,'Haladó kereső'!$E$13=""),OR(Y2992='Haladó kereső'!$E$17,'Haladó kereső'!$E$17=""),OR(S2992='Haladó kereső'!$E$10,'Haladó kereső'!$E$10=""),OR(Q2992='Haladó kereső'!$E$9,'Haladó kereső'!$E$9="",'Haladó kereső'!$E$9="összes"),OR(J2992='Haladó kereső'!$E$11,'Haladó kereső'!$E$11="")),"megfelel a választott feltételeknek","-")</f>
        <v>megfelel a választott feltételeknek</v>
      </c>
      <c r="D2992" s="5" t="s">
        <v>25312</v>
      </c>
      <c r="E2992" s="1">
        <v>16.803100000000001</v>
      </c>
      <c r="F2992" s="1">
        <v>46.419166666666662</v>
      </c>
      <c r="G2992" s="5"/>
      <c r="H2992" s="5" t="s">
        <v>25313</v>
      </c>
      <c r="I2992" s="5">
        <v>16382</v>
      </c>
      <c r="J2992" s="5" t="s">
        <v>35</v>
      </c>
      <c r="K2992" s="5" t="s">
        <v>3</v>
      </c>
      <c r="L2992" s="5" t="s">
        <v>3</v>
      </c>
      <c r="M2992" s="5" t="s">
        <v>3</v>
      </c>
      <c r="N2992" s="5">
        <v>894</v>
      </c>
      <c r="O2992" s="5">
        <v>872</v>
      </c>
      <c r="P2992" s="5">
        <v>1017</v>
      </c>
      <c r="Q2992" s="5" t="s">
        <v>569</v>
      </c>
      <c r="R2992" s="5" t="s">
        <v>2597</v>
      </c>
      <c r="S2992" s="5" t="s">
        <v>2598</v>
      </c>
      <c r="T2992" s="2" t="s">
        <v>31600</v>
      </c>
      <c r="U2992" s="6" t="s">
        <v>25314</v>
      </c>
      <c r="V2992" s="6"/>
      <c r="W2992" s="6" t="s">
        <v>40</v>
      </c>
      <c r="X2992" s="6" t="s">
        <v>25315</v>
      </c>
      <c r="Y2992" s="6">
        <v>2</v>
      </c>
      <c r="Z2992" s="6" t="s">
        <v>25316</v>
      </c>
      <c r="AA2992" s="6" t="s">
        <v>25317</v>
      </c>
      <c r="AB2992" s="6" t="s">
        <v>25318</v>
      </c>
      <c r="AC2992" s="6" t="s">
        <v>25319</v>
      </c>
      <c r="AD2992" s="6" t="s">
        <v>25320</v>
      </c>
      <c r="AE2992" s="7" t="s">
        <v>47</v>
      </c>
      <c r="AF2992" s="7" t="s">
        <v>25321</v>
      </c>
      <c r="AG2992" s="7"/>
      <c r="AH2992" s="7" t="s">
        <v>31216</v>
      </c>
      <c r="AI2992" s="7" t="s">
        <v>25319</v>
      </c>
      <c r="AJ2992" s="8" t="s">
        <v>25322</v>
      </c>
      <c r="AK2992" s="8" t="s">
        <v>25323</v>
      </c>
      <c r="AL2992" s="8" t="s">
        <v>31217</v>
      </c>
      <c r="AM2992" s="8" t="s">
        <v>25324</v>
      </c>
      <c r="AN2992" s="72" t="s">
        <v>31567</v>
      </c>
    </row>
    <row r="2993" spans="2:40" ht="30" hidden="1">
      <c r="B2993" s="85" t="str">
        <f>IF(AND(OR(W2993='Haladó kereső'!$E$15,'Haladó kereső'!$E$15=""),OR(T2993='Haladó kereső'!$E$14,'Haladó kereső'!$E$14=""),OR(O2993&gt;='Haladó kereső'!$E$12,'Haladó kereső'!$E$12=""),OR(U2993='Haladó kereső'!$E$16,'Haladó kereső'!$E$16=""),OR(O2993&lt;='Haladó kereső'!$E$13,'Haladó kereső'!$E$13=""),OR(Y2993='Haladó kereső'!$E$17,'Haladó kereső'!$E$17=""),OR(S2993='Haladó kereső'!$E$10,'Haladó kereső'!$E$10=""),OR(Q2993='Haladó kereső'!$E$9,'Haladó kereső'!$E$9="",'Haladó kereső'!$E$9="összes"),OR(J2993='Haladó kereső'!$E$11,'Haladó kereső'!$E$11="")),"megfelel a választott feltételeknek","-")</f>
        <v>megfelel a választott feltételeknek</v>
      </c>
      <c r="D2993" s="5" t="s">
        <v>25314</v>
      </c>
      <c r="E2993" s="1">
        <v>16.8</v>
      </c>
      <c r="F2993" s="1">
        <v>46.393233333333335</v>
      </c>
      <c r="G2993" s="5"/>
      <c r="H2993" s="5" t="s">
        <v>25325</v>
      </c>
      <c r="I2993" s="5">
        <v>25113</v>
      </c>
      <c r="J2993" s="5" t="s">
        <v>35</v>
      </c>
      <c r="K2993" s="5" t="s">
        <v>3</v>
      </c>
      <c r="L2993" s="5" t="s">
        <v>3</v>
      </c>
      <c r="M2993" s="5" t="s">
        <v>3</v>
      </c>
      <c r="N2993" s="5">
        <v>1117</v>
      </c>
      <c r="O2993" s="5">
        <v>1098</v>
      </c>
      <c r="P2993" s="5">
        <v>1230</v>
      </c>
      <c r="Q2993" s="5" t="s">
        <v>569</v>
      </c>
      <c r="R2993" s="5" t="s">
        <v>2597</v>
      </c>
      <c r="S2993" s="5" t="s">
        <v>2598</v>
      </c>
      <c r="T2993" s="2" t="s">
        <v>31600</v>
      </c>
      <c r="U2993" s="6" t="s">
        <v>25314</v>
      </c>
      <c r="V2993" s="6"/>
      <c r="W2993" s="6" t="s">
        <v>20</v>
      </c>
      <c r="X2993" s="6" t="s">
        <v>25315</v>
      </c>
      <c r="Y2993" s="6">
        <v>2</v>
      </c>
      <c r="Z2993" s="6" t="s">
        <v>25316</v>
      </c>
      <c r="AA2993" s="6" t="s">
        <v>25323</v>
      </c>
      <c r="AB2993" s="6" t="s">
        <v>25326</v>
      </c>
      <c r="AC2993" s="6" t="s">
        <v>25327</v>
      </c>
      <c r="AD2993" s="6" t="s">
        <v>25328</v>
      </c>
      <c r="AE2993" s="7" t="s">
        <v>47</v>
      </c>
      <c r="AF2993" s="7" t="s">
        <v>25329</v>
      </c>
      <c r="AG2993" s="7"/>
      <c r="AH2993" s="7" t="s">
        <v>31218</v>
      </c>
      <c r="AI2993" s="7" t="s">
        <v>25327</v>
      </c>
      <c r="AJ2993" s="8" t="s">
        <v>25322</v>
      </c>
      <c r="AK2993" s="8" t="s">
        <v>25323</v>
      </c>
      <c r="AL2993" s="8" t="s">
        <v>31217</v>
      </c>
      <c r="AM2993" s="8" t="s">
        <v>25324</v>
      </c>
      <c r="AN2993" s="72" t="s">
        <v>31567</v>
      </c>
    </row>
    <row r="2994" spans="2:40" ht="30" hidden="1">
      <c r="B2994" s="85" t="str">
        <f>IF(AND(OR(W2994='Haladó kereső'!$E$15,'Haladó kereső'!$E$15=""),OR(T2994='Haladó kereső'!$E$14,'Haladó kereső'!$E$14=""),OR(O2994&gt;='Haladó kereső'!$E$12,'Haladó kereső'!$E$12=""),OR(U2994='Haladó kereső'!$E$16,'Haladó kereső'!$E$16=""),OR(O2994&lt;='Haladó kereső'!$E$13,'Haladó kereső'!$E$13=""),OR(Y2994='Haladó kereső'!$E$17,'Haladó kereső'!$E$17=""),OR(S2994='Haladó kereső'!$E$10,'Haladó kereső'!$E$10=""),OR(Q2994='Haladó kereső'!$E$9,'Haladó kereső'!$E$9="",'Haladó kereső'!$E$9="összes"),OR(J2994='Haladó kereső'!$E$11,'Haladó kereső'!$E$11="")),"megfelel a választott feltételeknek","-")</f>
        <v>megfelel a választott feltételeknek</v>
      </c>
      <c r="D2994" s="5" t="s">
        <v>25330</v>
      </c>
      <c r="E2994" s="1">
        <v>17.641433333333332</v>
      </c>
      <c r="F2994" s="1">
        <v>45.901499999999999</v>
      </c>
      <c r="G2994" s="5"/>
      <c r="H2994" s="5" t="s">
        <v>25331</v>
      </c>
      <c r="I2994" s="5">
        <v>16407</v>
      </c>
      <c r="J2994" s="5" t="s">
        <v>35</v>
      </c>
      <c r="K2994" s="5" t="s">
        <v>3</v>
      </c>
      <c r="L2994" s="5" t="s">
        <v>3</v>
      </c>
      <c r="M2994" s="5" t="s">
        <v>3</v>
      </c>
      <c r="N2994" s="5">
        <v>231</v>
      </c>
      <c r="O2994" s="5">
        <v>229</v>
      </c>
      <c r="P2994" s="5">
        <v>1327</v>
      </c>
      <c r="Q2994" s="5" t="s">
        <v>275</v>
      </c>
      <c r="R2994" s="5" t="s">
        <v>1467</v>
      </c>
      <c r="S2994" s="5" t="s">
        <v>1468</v>
      </c>
      <c r="T2994" s="2" t="s">
        <v>31600</v>
      </c>
      <c r="U2994" s="6" t="s">
        <v>6636</v>
      </c>
      <c r="V2994" s="6"/>
      <c r="W2994" s="6" t="s">
        <v>40</v>
      </c>
      <c r="X2994" s="6" t="s">
        <v>6638</v>
      </c>
      <c r="Y2994" s="6">
        <v>9</v>
      </c>
      <c r="Z2994" s="6" t="s">
        <v>6639</v>
      </c>
      <c r="AA2994" s="6" t="s">
        <v>25332</v>
      </c>
      <c r="AB2994" s="6">
        <v>0</v>
      </c>
      <c r="AC2994" s="6" t="s">
        <v>15154</v>
      </c>
      <c r="AD2994" s="6" t="s">
        <v>15155</v>
      </c>
      <c r="AE2994" s="7" t="s">
        <v>47</v>
      </c>
      <c r="AF2994" s="7" t="s">
        <v>9496</v>
      </c>
      <c r="AG2994" s="7"/>
      <c r="AH2994" s="7" t="s">
        <v>31219</v>
      </c>
      <c r="AI2994" s="7" t="s">
        <v>15154</v>
      </c>
      <c r="AJ2994" s="8" t="s">
        <v>6646</v>
      </c>
      <c r="AK2994" s="8" t="s">
        <v>6644</v>
      </c>
      <c r="AL2994" s="8" t="s">
        <v>28348</v>
      </c>
      <c r="AM2994" s="8" t="s">
        <v>6641</v>
      </c>
      <c r="AN2994" s="72" t="s">
        <v>31567</v>
      </c>
    </row>
    <row r="2995" spans="2:40" ht="15.75" hidden="1">
      <c r="B2995" s="85" t="str">
        <f>IF(AND(OR(W2995='Haladó kereső'!$E$15,'Haladó kereső'!$E$15=""),OR(T2995='Haladó kereső'!$E$14,'Haladó kereső'!$E$14=""),OR(O2995&gt;='Haladó kereső'!$E$12,'Haladó kereső'!$E$12=""),OR(U2995='Haladó kereső'!$E$16,'Haladó kereső'!$E$16=""),OR(O2995&lt;='Haladó kereső'!$E$13,'Haladó kereső'!$E$13=""),OR(Y2995='Haladó kereső'!$E$17,'Haladó kereső'!$E$17=""),OR(S2995='Haladó kereső'!$E$10,'Haladó kereső'!$E$10=""),OR(Q2995='Haladó kereső'!$E$9,'Haladó kereső'!$E$9="",'Haladó kereső'!$E$9="összes"),OR(J2995='Haladó kereső'!$E$11,'Haladó kereső'!$E$11="")),"megfelel a választott feltételeknek","-")</f>
        <v>megfelel a választott feltételeknek</v>
      </c>
      <c r="D2995" s="5" t="s">
        <v>2782</v>
      </c>
      <c r="E2995" s="1">
        <v>17.786433333333335</v>
      </c>
      <c r="F2995" s="1">
        <v>47.005099999999999</v>
      </c>
      <c r="G2995" s="5"/>
      <c r="H2995" s="5" t="s">
        <v>25333</v>
      </c>
      <c r="I2995" s="5">
        <v>2714</v>
      </c>
      <c r="J2995" s="5" t="s">
        <v>35</v>
      </c>
      <c r="K2995" s="5" t="s">
        <v>3</v>
      </c>
      <c r="L2995" s="5" t="s">
        <v>3</v>
      </c>
      <c r="M2995" s="5" t="s">
        <v>3</v>
      </c>
      <c r="N2995" s="5">
        <v>1383</v>
      </c>
      <c r="O2995" s="5">
        <v>1400</v>
      </c>
      <c r="P2995" s="5">
        <v>4249</v>
      </c>
      <c r="Q2995" s="5" t="s">
        <v>176</v>
      </c>
      <c r="R2995" s="5" t="s">
        <v>2541</v>
      </c>
      <c r="S2995" s="5" t="s">
        <v>2542</v>
      </c>
      <c r="T2995" s="2" t="s">
        <v>31600</v>
      </c>
      <c r="U2995" s="6" t="s">
        <v>2782</v>
      </c>
      <c r="V2995" s="6"/>
      <c r="W2995" s="6" t="s">
        <v>20</v>
      </c>
      <c r="X2995" s="6" t="s">
        <v>2783</v>
      </c>
      <c r="Y2995" s="6">
        <v>4</v>
      </c>
      <c r="Z2995" s="6" t="s">
        <v>2784</v>
      </c>
      <c r="AA2995" s="6" t="s">
        <v>2791</v>
      </c>
      <c r="AB2995" s="6" t="s">
        <v>25334</v>
      </c>
      <c r="AC2995" s="6" t="s">
        <v>3</v>
      </c>
      <c r="AD2995" s="6" t="s">
        <v>25335</v>
      </c>
      <c r="AE2995" s="7" t="s">
        <v>47</v>
      </c>
      <c r="AF2995" s="7" t="s">
        <v>1655</v>
      </c>
      <c r="AG2995" s="7"/>
      <c r="AH2995" s="7" t="s">
        <v>31220</v>
      </c>
      <c r="AI2995" s="7" t="s">
        <v>25336</v>
      </c>
      <c r="AJ2995" s="8" t="s">
        <v>2790</v>
      </c>
      <c r="AK2995" s="8" t="s">
        <v>2791</v>
      </c>
      <c r="AL2995" s="8" t="s">
        <v>27731</v>
      </c>
      <c r="AM2995" s="8" t="s">
        <v>2792</v>
      </c>
      <c r="AN2995" s="72" t="s">
        <v>31567</v>
      </c>
    </row>
    <row r="2996" spans="2:40" ht="30" hidden="1">
      <c r="B2996" s="85" t="str">
        <f>IF(AND(OR(W2996='Haladó kereső'!$E$15,'Haladó kereső'!$E$15=""),OR(T2996='Haladó kereső'!$E$14,'Haladó kereső'!$E$14=""),OR(O2996&gt;='Haladó kereső'!$E$12,'Haladó kereső'!$E$12=""),OR(U2996='Haladó kereső'!$E$16,'Haladó kereső'!$E$16=""),OR(O2996&lt;='Haladó kereső'!$E$13,'Haladó kereső'!$E$13=""),OR(Y2996='Haladó kereső'!$E$17,'Haladó kereső'!$E$17=""),OR(S2996='Haladó kereső'!$E$10,'Haladó kereső'!$E$10=""),OR(Q2996='Haladó kereső'!$E$9,'Haladó kereső'!$E$9="",'Haladó kereső'!$E$9="összes"),OR(J2996='Haladó kereső'!$E$11,'Haladó kereső'!$E$11="")),"megfelel a választott feltételeknek","-")</f>
        <v>megfelel a választott feltételeknek</v>
      </c>
      <c r="D2996" s="5" t="s">
        <v>25337</v>
      </c>
      <c r="E2996" s="1">
        <v>18.726266666666664</v>
      </c>
      <c r="F2996" s="1">
        <v>47.557599999999994</v>
      </c>
      <c r="G2996" s="5"/>
      <c r="H2996" s="5" t="s">
        <v>25338</v>
      </c>
      <c r="I2996" s="5">
        <v>24527</v>
      </c>
      <c r="J2996" s="5" t="s">
        <v>35</v>
      </c>
      <c r="K2996" s="5" t="s">
        <v>3</v>
      </c>
      <c r="L2996" s="5" t="s">
        <v>3</v>
      </c>
      <c r="M2996" s="5" t="s">
        <v>3</v>
      </c>
      <c r="N2996" s="5">
        <v>1363</v>
      </c>
      <c r="O2996" s="5">
        <v>1388</v>
      </c>
      <c r="P2996" s="5">
        <v>2473</v>
      </c>
      <c r="Q2996" s="5" t="s">
        <v>163</v>
      </c>
      <c r="R2996" s="5" t="s">
        <v>3646</v>
      </c>
      <c r="S2996" s="5" t="s">
        <v>3647</v>
      </c>
      <c r="T2996" s="2" t="s">
        <v>31600</v>
      </c>
      <c r="U2996" s="6" t="s">
        <v>4682</v>
      </c>
      <c r="V2996" s="6"/>
      <c r="W2996" s="6" t="s">
        <v>40</v>
      </c>
      <c r="X2996" s="6" t="s">
        <v>4684</v>
      </c>
      <c r="Y2996" s="6">
        <v>3</v>
      </c>
      <c r="Z2996" s="6" t="s">
        <v>4685</v>
      </c>
      <c r="AA2996" s="6" t="s">
        <v>25339</v>
      </c>
      <c r="AB2996" s="6" t="s">
        <v>25340</v>
      </c>
      <c r="AC2996" s="6" t="s">
        <v>25341</v>
      </c>
      <c r="AD2996" s="6" t="s">
        <v>25342</v>
      </c>
      <c r="AE2996" s="7" t="s">
        <v>169</v>
      </c>
      <c r="AF2996" s="7" t="s">
        <v>25343</v>
      </c>
      <c r="AG2996" s="7"/>
      <c r="AH2996" s="7" t="s">
        <v>31221</v>
      </c>
      <c r="AI2996" s="7" t="s">
        <v>25344</v>
      </c>
      <c r="AJ2996" s="8" t="s">
        <v>4693</v>
      </c>
      <c r="AK2996" s="8" t="s">
        <v>4686</v>
      </c>
      <c r="AL2996" s="8" t="s">
        <v>31222</v>
      </c>
      <c r="AM2996" s="8" t="s">
        <v>4694</v>
      </c>
      <c r="AN2996" s="72" t="s">
        <v>31567</v>
      </c>
    </row>
    <row r="2997" spans="2:40" ht="15.75" hidden="1">
      <c r="B2997" s="85" t="str">
        <f>IF(AND(OR(W2997='Haladó kereső'!$E$15,'Haladó kereső'!$E$15=""),OR(T2997='Haladó kereső'!$E$14,'Haladó kereső'!$E$14=""),OR(O2997&gt;='Haladó kereső'!$E$12,'Haladó kereső'!$E$12=""),OR(U2997='Haladó kereső'!$E$16,'Haladó kereső'!$E$16=""),OR(O2997&lt;='Haladó kereső'!$E$13,'Haladó kereső'!$E$13=""),OR(Y2997='Haladó kereső'!$E$17,'Haladó kereső'!$E$17=""),OR(S2997='Haladó kereső'!$E$10,'Haladó kereső'!$E$10=""),OR(Q2997='Haladó kereső'!$E$9,'Haladó kereső'!$E$9="",'Haladó kereső'!$E$9="összes"),OR(J2997='Haladó kereső'!$E$11,'Haladó kereső'!$E$11="")),"megfelel a választott feltételeknek","-")</f>
        <v>megfelel a választott feltételeknek</v>
      </c>
      <c r="D2997" s="5" t="s">
        <v>25345</v>
      </c>
      <c r="E2997" s="1">
        <v>18.967866666666666</v>
      </c>
      <c r="F2997" s="1">
        <v>47.318066666666667</v>
      </c>
      <c r="G2997" s="5"/>
      <c r="H2997" s="5" t="s">
        <v>25346</v>
      </c>
      <c r="I2997" s="5">
        <v>29823</v>
      </c>
      <c r="J2997" s="5" t="s">
        <v>2</v>
      </c>
      <c r="K2997" s="5" t="s">
        <v>3</v>
      </c>
      <c r="L2997" s="5" t="s">
        <v>3</v>
      </c>
      <c r="M2997" s="5" t="s">
        <v>3</v>
      </c>
      <c r="N2997" s="5">
        <v>10310</v>
      </c>
      <c r="O2997" s="5">
        <v>10433</v>
      </c>
      <c r="P2997" s="5">
        <v>3847</v>
      </c>
      <c r="Q2997" s="5" t="s">
        <v>163</v>
      </c>
      <c r="R2997" s="5" t="s">
        <v>6785</v>
      </c>
      <c r="S2997" s="5" t="s">
        <v>6786</v>
      </c>
      <c r="T2997" s="2" t="s">
        <v>31599</v>
      </c>
      <c r="U2997" s="6" t="s">
        <v>3</v>
      </c>
      <c r="V2997" s="6"/>
      <c r="W2997" s="6" t="s">
        <v>7</v>
      </c>
      <c r="X2997" s="6" t="s">
        <v>3</v>
      </c>
      <c r="Y2997" s="6" t="s">
        <v>3</v>
      </c>
      <c r="Z2997" s="6" t="s">
        <v>3</v>
      </c>
      <c r="AA2997" s="6" t="s">
        <v>25347</v>
      </c>
      <c r="AB2997" s="6" t="s">
        <v>3</v>
      </c>
      <c r="AC2997" s="6" t="s">
        <v>25348</v>
      </c>
      <c r="AD2997" s="6" t="s">
        <v>25349</v>
      </c>
      <c r="AE2997" s="7" t="s">
        <v>47</v>
      </c>
      <c r="AF2997" s="7" t="s">
        <v>25350</v>
      </c>
      <c r="AG2997" s="7"/>
      <c r="AH2997" s="7" t="s">
        <v>31223</v>
      </c>
      <c r="AI2997" s="7" t="s">
        <v>25351</v>
      </c>
      <c r="AJ2997" s="8" t="s">
        <v>25352</v>
      </c>
      <c r="AK2997" s="8" t="s">
        <v>25347</v>
      </c>
      <c r="AL2997" s="8" t="s">
        <v>31224</v>
      </c>
      <c r="AM2997" s="8" t="s">
        <v>25353</v>
      </c>
      <c r="AN2997" s="72" t="s">
        <v>31567</v>
      </c>
    </row>
    <row r="2998" spans="2:40" ht="15.75" hidden="1">
      <c r="B2998" s="85" t="str">
        <f>IF(AND(OR(W2998='Haladó kereső'!$E$15,'Haladó kereső'!$E$15=""),OR(T2998='Haladó kereső'!$E$14,'Haladó kereső'!$E$14=""),OR(O2998&gt;='Haladó kereső'!$E$12,'Haladó kereső'!$E$12=""),OR(U2998='Haladó kereső'!$E$16,'Haladó kereső'!$E$16=""),OR(O2998&lt;='Haladó kereső'!$E$13,'Haladó kereső'!$E$13=""),OR(Y2998='Haladó kereső'!$E$17,'Haladó kereső'!$E$17=""),OR(S2998='Haladó kereső'!$E$10,'Haladó kereső'!$E$10=""),OR(Q2998='Haladó kereső'!$E$9,'Haladó kereső'!$E$9="",'Haladó kereső'!$E$9="összes"),OR(J2998='Haladó kereső'!$E$11,'Haladó kereső'!$E$11="")),"megfelel a választott feltételeknek","-")</f>
        <v>megfelel a választott feltételeknek</v>
      </c>
      <c r="D2998" s="5" t="s">
        <v>10298</v>
      </c>
      <c r="E2998" s="1">
        <v>17.733833333333333</v>
      </c>
      <c r="F2998" s="1">
        <v>47.621766666666666</v>
      </c>
      <c r="G2998" s="5"/>
      <c r="H2998" s="5" t="s">
        <v>25354</v>
      </c>
      <c r="I2998" s="5">
        <v>16674</v>
      </c>
      <c r="J2998" s="5" t="s">
        <v>35</v>
      </c>
      <c r="K2998" s="5" t="s">
        <v>3</v>
      </c>
      <c r="L2998" s="5" t="s">
        <v>3</v>
      </c>
      <c r="M2998" s="5" t="s">
        <v>3</v>
      </c>
      <c r="N2998" s="5">
        <v>2274</v>
      </c>
      <c r="O2998" s="5">
        <v>2312</v>
      </c>
      <c r="P2998" s="5">
        <v>2319</v>
      </c>
      <c r="Q2998" s="5" t="s">
        <v>136</v>
      </c>
      <c r="R2998" s="5" t="s">
        <v>137</v>
      </c>
      <c r="S2998" s="5" t="s">
        <v>138</v>
      </c>
      <c r="T2998" s="2" t="s">
        <v>31600</v>
      </c>
      <c r="U2998" s="6" t="s">
        <v>10298</v>
      </c>
      <c r="V2998" s="6"/>
      <c r="W2998" s="6" t="s">
        <v>20</v>
      </c>
      <c r="X2998" s="6" t="s">
        <v>10299</v>
      </c>
      <c r="Y2998" s="6">
        <v>2</v>
      </c>
      <c r="Z2998" s="6" t="s">
        <v>10300</v>
      </c>
      <c r="AA2998" s="6" t="s">
        <v>10309</v>
      </c>
      <c r="AB2998" s="6" t="s">
        <v>25355</v>
      </c>
      <c r="AC2998" s="6" t="s">
        <v>25356</v>
      </c>
      <c r="AD2998" s="6" t="s">
        <v>25357</v>
      </c>
      <c r="AE2998" s="7" t="s">
        <v>47</v>
      </c>
      <c r="AF2998" s="7" t="s">
        <v>25358</v>
      </c>
      <c r="AG2998" s="7"/>
      <c r="AH2998" s="7" t="s">
        <v>25355</v>
      </c>
      <c r="AI2998" s="7" t="s">
        <v>25356</v>
      </c>
      <c r="AJ2998" s="8" t="s">
        <v>10308</v>
      </c>
      <c r="AK2998" s="8" t="s">
        <v>10309</v>
      </c>
      <c r="AL2998" s="8" t="s">
        <v>25359</v>
      </c>
      <c r="AM2998" s="8" t="s">
        <v>10310</v>
      </c>
      <c r="AN2998" s="72" t="s">
        <v>31567</v>
      </c>
    </row>
    <row r="2999" spans="2:40" ht="30" hidden="1">
      <c r="B2999" s="85" t="str">
        <f>IF(AND(OR(W2999='Haladó kereső'!$E$15,'Haladó kereső'!$E$15=""),OR(T2999='Haladó kereső'!$E$14,'Haladó kereső'!$E$14=""),OR(O2999&gt;='Haladó kereső'!$E$12,'Haladó kereső'!$E$12=""),OR(U2999='Haladó kereső'!$E$16,'Haladó kereső'!$E$16=""),OR(O2999&lt;='Haladó kereső'!$E$13,'Haladó kereső'!$E$13=""),OR(Y2999='Haladó kereső'!$E$17,'Haladó kereső'!$E$17=""),OR(S2999='Haladó kereső'!$E$10,'Haladó kereső'!$E$10=""),OR(Q2999='Haladó kereső'!$E$9,'Haladó kereső'!$E$9="",'Haladó kereső'!$E$9="összes"),OR(J2999='Haladó kereső'!$E$11,'Haladó kereső'!$E$11="")),"megfelel a választott feltételeknek","-")</f>
        <v>megfelel a választott feltételeknek</v>
      </c>
      <c r="D2999" s="5" t="s">
        <v>25360</v>
      </c>
      <c r="E2999" s="1">
        <v>16.672866666666668</v>
      </c>
      <c r="F2999" s="1">
        <v>47.358899999999998</v>
      </c>
      <c r="G2999" s="5"/>
      <c r="H2999" s="5" t="s">
        <v>25361</v>
      </c>
      <c r="I2999" s="5">
        <v>5166</v>
      </c>
      <c r="J2999" s="5" t="s">
        <v>35</v>
      </c>
      <c r="K2999" s="5" t="s">
        <v>3</v>
      </c>
      <c r="L2999" s="5" t="s">
        <v>3</v>
      </c>
      <c r="M2999" s="5" t="s">
        <v>3</v>
      </c>
      <c r="N2999" s="5">
        <v>280</v>
      </c>
      <c r="O2999" s="5">
        <v>273</v>
      </c>
      <c r="P2999" s="5">
        <v>1536</v>
      </c>
      <c r="Q2999" s="5" t="s">
        <v>218</v>
      </c>
      <c r="R2999" s="5" t="s">
        <v>4466</v>
      </c>
      <c r="S2999" s="5" t="s">
        <v>4467</v>
      </c>
      <c r="T2999" s="2" t="s">
        <v>31600</v>
      </c>
      <c r="U2999" s="6" t="s">
        <v>5915</v>
      </c>
      <c r="V2999" s="6"/>
      <c r="W2999" s="6" t="s">
        <v>40</v>
      </c>
      <c r="X2999" s="6" t="s">
        <v>5917</v>
      </c>
      <c r="Y2999" s="6">
        <v>4</v>
      </c>
      <c r="Z2999" s="6" t="s">
        <v>5918</v>
      </c>
      <c r="AA2999" s="6" t="s">
        <v>25362</v>
      </c>
      <c r="AB2999" s="6">
        <v>0</v>
      </c>
      <c r="AC2999" s="6" t="s">
        <v>25363</v>
      </c>
      <c r="AD2999" s="6" t="s">
        <v>25364</v>
      </c>
      <c r="AE2999" s="7" t="s">
        <v>47</v>
      </c>
      <c r="AF2999" s="7" t="s">
        <v>25365</v>
      </c>
      <c r="AG2999" s="7"/>
      <c r="AH2999" s="7" t="s">
        <v>31225</v>
      </c>
      <c r="AI2999" s="7" t="s">
        <v>25366</v>
      </c>
      <c r="AJ2999" s="8" t="s">
        <v>5926</v>
      </c>
      <c r="AK2999" s="8" t="s">
        <v>5919</v>
      </c>
      <c r="AL2999" s="8" t="s">
        <v>28155</v>
      </c>
      <c r="AM2999" s="8" t="s">
        <v>5927</v>
      </c>
      <c r="AN2999" s="72" t="s">
        <v>31567</v>
      </c>
    </row>
    <row r="3000" spans="2:40" ht="15.75" hidden="1">
      <c r="B3000" s="85" t="str">
        <f>IF(AND(OR(W3000='Haladó kereső'!$E$15,'Haladó kereső'!$E$15=""),OR(T3000='Haladó kereső'!$E$14,'Haladó kereső'!$E$14=""),OR(O3000&gt;='Haladó kereső'!$E$12,'Haladó kereső'!$E$12=""),OR(U3000='Haladó kereső'!$E$16,'Haladó kereső'!$E$16=""),OR(O3000&lt;='Haladó kereső'!$E$13,'Haladó kereső'!$E$13=""),OR(Y3000='Haladó kereső'!$E$17,'Haladó kereső'!$E$17=""),OR(S3000='Haladó kereső'!$E$10,'Haladó kereső'!$E$10=""),OR(Q3000='Haladó kereső'!$E$9,'Haladó kereső'!$E$9="",'Haladó kereső'!$E$9="összes"),OR(J3000='Haladó kereső'!$E$11,'Haladó kereső'!$E$11="")),"megfelel a választott feltételeknek","-")</f>
        <v>megfelel a választott feltételeknek</v>
      </c>
      <c r="D3000" s="5" t="s">
        <v>8589</v>
      </c>
      <c r="E3000" s="1">
        <v>20.040833333333335</v>
      </c>
      <c r="F3000" s="1">
        <v>46.61696666666667</v>
      </c>
      <c r="G3000" s="5"/>
      <c r="H3000" s="5" t="s">
        <v>25367</v>
      </c>
      <c r="I3000" s="5">
        <v>25900</v>
      </c>
      <c r="J3000" s="5" t="s">
        <v>35</v>
      </c>
      <c r="K3000" s="5" t="s">
        <v>3</v>
      </c>
      <c r="L3000" s="5" t="s">
        <v>3</v>
      </c>
      <c r="M3000" s="5" t="s">
        <v>3</v>
      </c>
      <c r="N3000" s="5">
        <v>1764</v>
      </c>
      <c r="O3000" s="5">
        <v>1754</v>
      </c>
      <c r="P3000" s="5">
        <v>5391</v>
      </c>
      <c r="Q3000" s="5" t="s">
        <v>556</v>
      </c>
      <c r="R3000" s="5" t="s">
        <v>5552</v>
      </c>
      <c r="S3000" s="5" t="s">
        <v>5553</v>
      </c>
      <c r="T3000" s="2" t="s">
        <v>31600</v>
      </c>
      <c r="U3000" s="6" t="s">
        <v>8589</v>
      </c>
      <c r="V3000" s="6"/>
      <c r="W3000" s="6" t="s">
        <v>20</v>
      </c>
      <c r="X3000" s="6" t="s">
        <v>8590</v>
      </c>
      <c r="Y3000" s="6">
        <v>2</v>
      </c>
      <c r="Z3000" s="6" t="s">
        <v>8591</v>
      </c>
      <c r="AA3000" s="6" t="s">
        <v>2012</v>
      </c>
      <c r="AB3000" s="6" t="s">
        <v>25368</v>
      </c>
      <c r="AC3000" s="6" t="s">
        <v>25369</v>
      </c>
      <c r="AD3000" s="6" t="s">
        <v>25370</v>
      </c>
      <c r="AE3000" s="7" t="s">
        <v>47</v>
      </c>
      <c r="AF3000" s="7" t="s">
        <v>25371</v>
      </c>
      <c r="AG3000" s="7"/>
      <c r="AH3000" s="7" t="s">
        <v>8597</v>
      </c>
      <c r="AI3000" s="7" t="s">
        <v>25369</v>
      </c>
      <c r="AJ3000" s="8" t="s">
        <v>2011</v>
      </c>
      <c r="AK3000" s="8" t="s">
        <v>2012</v>
      </c>
      <c r="AL3000" s="8" t="s">
        <v>8597</v>
      </c>
      <c r="AM3000" s="8" t="s">
        <v>25369</v>
      </c>
      <c r="AN3000" s="72" t="s">
        <v>31567</v>
      </c>
    </row>
    <row r="3001" spans="2:40" ht="45" hidden="1">
      <c r="B3001" s="85" t="str">
        <f>IF(AND(OR(W3001='Haladó kereső'!$E$15,'Haladó kereső'!$E$15=""),OR(T3001='Haladó kereső'!$E$14,'Haladó kereső'!$E$14=""),OR(O3001&gt;='Haladó kereső'!$E$12,'Haladó kereső'!$E$12=""),OR(U3001='Haladó kereső'!$E$16,'Haladó kereső'!$E$16=""),OR(O3001&lt;='Haladó kereső'!$E$13,'Haladó kereső'!$E$13=""),OR(Y3001='Haladó kereső'!$E$17,'Haladó kereső'!$E$17=""),OR(S3001='Haladó kereső'!$E$10,'Haladó kereső'!$E$10=""),OR(Q3001='Haladó kereső'!$E$9,'Haladó kereső'!$E$9="",'Haladó kereső'!$E$9="összes"),OR(J3001='Haladó kereső'!$E$11,'Haladó kereső'!$E$11="")),"megfelel a választott feltételeknek","-")</f>
        <v>megfelel a választott feltételeknek</v>
      </c>
      <c r="D3001" s="5" t="s">
        <v>25372</v>
      </c>
      <c r="E3001" s="1">
        <v>18.909399999999998</v>
      </c>
      <c r="F3001" s="1">
        <v>47.433633333333333</v>
      </c>
      <c r="G3001" s="5"/>
      <c r="H3001" s="5" t="s">
        <v>25373</v>
      </c>
      <c r="I3001" s="5">
        <v>6859</v>
      </c>
      <c r="J3001" s="5" t="s">
        <v>2</v>
      </c>
      <c r="K3001" s="5" t="s">
        <v>3</v>
      </c>
      <c r="L3001" s="5" t="s">
        <v>3</v>
      </c>
      <c r="M3001" s="5" t="s">
        <v>3</v>
      </c>
      <c r="N3001" s="5">
        <v>13737</v>
      </c>
      <c r="O3001" s="5">
        <v>13837</v>
      </c>
      <c r="P3001" s="5">
        <v>2939</v>
      </c>
      <c r="Q3001" s="5" t="s">
        <v>163</v>
      </c>
      <c r="R3001" s="5" t="s">
        <v>6927</v>
      </c>
      <c r="S3001" s="5" t="s">
        <v>6928</v>
      </c>
      <c r="T3001" s="2" t="s">
        <v>31599</v>
      </c>
      <c r="U3001" s="6" t="s">
        <v>3</v>
      </c>
      <c r="V3001" s="6"/>
      <c r="W3001" s="6" t="s">
        <v>7</v>
      </c>
      <c r="X3001" s="6" t="s">
        <v>3</v>
      </c>
      <c r="Y3001" s="6" t="s">
        <v>3</v>
      </c>
      <c r="Z3001" s="6" t="s">
        <v>3</v>
      </c>
      <c r="AA3001" s="6" t="s">
        <v>25374</v>
      </c>
      <c r="AB3001" s="6" t="s">
        <v>3</v>
      </c>
      <c r="AC3001" s="6" t="s">
        <v>25375</v>
      </c>
      <c r="AD3001" s="6" t="s">
        <v>25376</v>
      </c>
      <c r="AE3001" s="7" t="s">
        <v>47</v>
      </c>
      <c r="AF3001" s="7" t="s">
        <v>25377</v>
      </c>
      <c r="AG3001" s="7"/>
      <c r="AH3001" s="7" t="s">
        <v>31226</v>
      </c>
      <c r="AI3001" s="7" t="s">
        <v>25378</v>
      </c>
      <c r="AJ3001" s="8" t="s">
        <v>25379</v>
      </c>
      <c r="AK3001" s="8" t="s">
        <v>25374</v>
      </c>
      <c r="AL3001" s="8" t="s">
        <v>31227</v>
      </c>
      <c r="AM3001" s="8" t="s">
        <v>25380</v>
      </c>
      <c r="AN3001" s="72" t="s">
        <v>31567</v>
      </c>
    </row>
    <row r="3002" spans="2:40" ht="15.75" hidden="1">
      <c r="B3002" s="85" t="str">
        <f>IF(AND(OR(W3002='Haladó kereső'!$E$15,'Haladó kereső'!$E$15=""),OR(T3002='Haladó kereső'!$E$14,'Haladó kereső'!$E$14=""),OR(O3002&gt;='Haladó kereső'!$E$12,'Haladó kereső'!$E$12=""),OR(U3002='Haladó kereső'!$E$16,'Haladó kereső'!$E$16=""),OR(O3002&lt;='Haladó kereső'!$E$13,'Haladó kereső'!$E$13=""),OR(Y3002='Haladó kereső'!$E$17,'Haladó kereső'!$E$17=""),OR(S3002='Haladó kereső'!$E$10,'Haladó kereső'!$E$10=""),OR(Q3002='Haladó kereső'!$E$9,'Haladó kereső'!$E$9="",'Haladó kereső'!$E$9="összes"),OR(J3002='Haladó kereső'!$E$11,'Haladó kereső'!$E$11="")),"megfelel a választott feltételeknek","-")</f>
        <v>megfelel a választott feltételeknek</v>
      </c>
      <c r="D3002" s="5" t="s">
        <v>4256</v>
      </c>
      <c r="E3002" s="1">
        <v>18.0505</v>
      </c>
      <c r="F3002" s="1">
        <v>46.6008</v>
      </c>
      <c r="G3002" s="5"/>
      <c r="H3002" s="5" t="s">
        <v>25381</v>
      </c>
      <c r="I3002" s="5">
        <v>20093</v>
      </c>
      <c r="J3002" s="5" t="s">
        <v>35</v>
      </c>
      <c r="K3002" s="5" t="s">
        <v>3</v>
      </c>
      <c r="L3002" s="5" t="s">
        <v>3</v>
      </c>
      <c r="M3002" s="5" t="s">
        <v>3</v>
      </c>
      <c r="N3002" s="5">
        <v>401</v>
      </c>
      <c r="O3002" s="5">
        <v>388</v>
      </c>
      <c r="P3002" s="5">
        <v>2579</v>
      </c>
      <c r="Q3002" s="5" t="s">
        <v>275</v>
      </c>
      <c r="R3002" s="5" t="s">
        <v>1028</v>
      </c>
      <c r="S3002" s="5" t="s">
        <v>1029</v>
      </c>
      <c r="T3002" s="2" t="s">
        <v>31600</v>
      </c>
      <c r="U3002" s="6" t="s">
        <v>4256</v>
      </c>
      <c r="V3002" s="6"/>
      <c r="W3002" s="6" t="s">
        <v>20</v>
      </c>
      <c r="X3002" s="6" t="s">
        <v>4257</v>
      </c>
      <c r="Y3002" s="6">
        <v>7</v>
      </c>
      <c r="Z3002" s="6" t="s">
        <v>4258</v>
      </c>
      <c r="AA3002" s="6" t="s">
        <v>4264</v>
      </c>
      <c r="AB3002" s="6" t="s">
        <v>4262</v>
      </c>
      <c r="AC3002" s="6" t="s">
        <v>12670</v>
      </c>
      <c r="AD3002" s="6" t="s">
        <v>25382</v>
      </c>
      <c r="AE3002" s="7" t="s">
        <v>47</v>
      </c>
      <c r="AF3002" s="7" t="s">
        <v>23469</v>
      </c>
      <c r="AG3002" s="7"/>
      <c r="AH3002" s="7" t="s">
        <v>31228</v>
      </c>
      <c r="AI3002" s="7" t="s">
        <v>25383</v>
      </c>
      <c r="AJ3002" s="8" t="s">
        <v>4263</v>
      </c>
      <c r="AK3002" s="8" t="s">
        <v>4264</v>
      </c>
      <c r="AL3002" s="8" t="s">
        <v>4262</v>
      </c>
      <c r="AM3002" s="8" t="s">
        <v>4265</v>
      </c>
      <c r="AN3002" s="72" t="s">
        <v>31567</v>
      </c>
    </row>
    <row r="3003" spans="2:40" ht="30" hidden="1">
      <c r="B3003" s="85" t="str">
        <f>IF(AND(OR(W3003='Haladó kereső'!$E$15,'Haladó kereső'!$E$15=""),OR(T3003='Haladó kereső'!$E$14,'Haladó kereső'!$E$14=""),OR(O3003&gt;='Haladó kereső'!$E$12,'Haladó kereső'!$E$12=""),OR(U3003='Haladó kereső'!$E$16,'Haladó kereső'!$E$16=""),OR(O3003&lt;='Haladó kereső'!$E$13,'Haladó kereső'!$E$13=""),OR(Y3003='Haladó kereső'!$E$17,'Haladó kereső'!$E$17=""),OR(S3003='Haladó kereső'!$E$10,'Haladó kereső'!$E$10=""),OR(Q3003='Haladó kereső'!$E$9,'Haladó kereső'!$E$9="",'Haladó kereső'!$E$9="összes"),OR(J3003='Haladó kereső'!$E$11,'Haladó kereső'!$E$11="")),"megfelel a választott feltételeknek","-")</f>
        <v>megfelel a választott feltételeknek</v>
      </c>
      <c r="D3003" s="5" t="s">
        <v>25384</v>
      </c>
      <c r="E3003" s="1">
        <v>20.417066666666667</v>
      </c>
      <c r="F3003" s="1">
        <v>47.175566666666661</v>
      </c>
      <c r="G3003" s="5"/>
      <c r="H3003" s="5" t="s">
        <v>25385</v>
      </c>
      <c r="I3003" s="5">
        <v>27313</v>
      </c>
      <c r="J3003" s="5" t="s">
        <v>2</v>
      </c>
      <c r="K3003" s="5" t="s">
        <v>3</v>
      </c>
      <c r="L3003" s="5" t="s">
        <v>3</v>
      </c>
      <c r="M3003" s="5" t="s">
        <v>429</v>
      </c>
      <c r="N3003" s="5">
        <v>21476</v>
      </c>
      <c r="O3003" s="5">
        <v>21247</v>
      </c>
      <c r="P3003" s="5">
        <v>18516</v>
      </c>
      <c r="Q3003" s="5" t="s">
        <v>17</v>
      </c>
      <c r="R3003" s="5" t="s">
        <v>25386</v>
      </c>
      <c r="S3003" s="5" t="s">
        <v>8509</v>
      </c>
      <c r="T3003" s="2" t="s">
        <v>31599</v>
      </c>
      <c r="U3003" s="6" t="s">
        <v>3</v>
      </c>
      <c r="V3003" s="6"/>
      <c r="W3003" s="6" t="s">
        <v>7</v>
      </c>
      <c r="X3003" s="6" t="s">
        <v>3</v>
      </c>
      <c r="Y3003" s="6" t="s">
        <v>3</v>
      </c>
      <c r="Z3003" s="6" t="s">
        <v>3</v>
      </c>
      <c r="AA3003" s="6" t="s">
        <v>25387</v>
      </c>
      <c r="AB3003" s="6" t="s">
        <v>3</v>
      </c>
      <c r="AC3003" s="6" t="s">
        <v>25388</v>
      </c>
      <c r="AD3003" s="6" t="s">
        <v>25389</v>
      </c>
      <c r="AE3003" s="7" t="s">
        <v>47</v>
      </c>
      <c r="AF3003" s="7" t="s">
        <v>25390</v>
      </c>
      <c r="AG3003" s="7"/>
      <c r="AH3003" s="7" t="s">
        <v>31229</v>
      </c>
      <c r="AI3003" s="7" t="s">
        <v>25392</v>
      </c>
      <c r="AJ3003" s="8" t="s">
        <v>25393</v>
      </c>
      <c r="AK3003" s="8" t="s">
        <v>25391</v>
      </c>
      <c r="AL3003" s="8" t="s">
        <v>31230</v>
      </c>
      <c r="AM3003" s="8" t="s">
        <v>25394</v>
      </c>
      <c r="AN3003" s="72" t="s">
        <v>31567</v>
      </c>
    </row>
    <row r="3004" spans="2:40" ht="30" hidden="1">
      <c r="B3004" s="85" t="str">
        <f>IF(AND(OR(W3004='Haladó kereső'!$E$15,'Haladó kereső'!$E$15=""),OR(T3004='Haladó kereső'!$E$14,'Haladó kereső'!$E$14=""),OR(O3004&gt;='Haladó kereső'!$E$12,'Haladó kereső'!$E$12=""),OR(U3004='Haladó kereső'!$E$16,'Haladó kereső'!$E$16=""),OR(O3004&lt;='Haladó kereső'!$E$13,'Haladó kereső'!$E$13=""),OR(Y3004='Haladó kereső'!$E$17,'Haladó kereső'!$E$17=""),OR(S3004='Haladó kereső'!$E$10,'Haladó kereső'!$E$10=""),OR(Q3004='Haladó kereső'!$E$9,'Haladó kereső'!$E$9="",'Haladó kereső'!$E$9="összes"),OR(J3004='Haladó kereső'!$E$11,'Haladó kereső'!$E$11="")),"megfelel a választott feltételeknek","-")</f>
        <v>megfelel a választott feltételeknek</v>
      </c>
      <c r="D3004" s="5" t="s">
        <v>25395</v>
      </c>
      <c r="E3004" s="1">
        <v>19.933833333333332</v>
      </c>
      <c r="F3004" s="1">
        <v>47.118066666666664</v>
      </c>
      <c r="G3004" s="5"/>
      <c r="H3004" s="5" t="s">
        <v>25396</v>
      </c>
      <c r="I3004" s="5">
        <v>22008</v>
      </c>
      <c r="J3004" s="5" t="s">
        <v>35</v>
      </c>
      <c r="K3004" s="5" t="s">
        <v>3</v>
      </c>
      <c r="L3004" s="5" t="s">
        <v>3</v>
      </c>
      <c r="M3004" s="5" t="s">
        <v>3</v>
      </c>
      <c r="N3004" s="5">
        <v>4254</v>
      </c>
      <c r="O3004" s="5">
        <v>4278</v>
      </c>
      <c r="P3004" s="5">
        <v>8416</v>
      </c>
      <c r="Q3004" s="5" t="s">
        <v>163</v>
      </c>
      <c r="R3004" s="5" t="s">
        <v>164</v>
      </c>
      <c r="S3004" s="5" t="s">
        <v>165</v>
      </c>
      <c r="T3004" s="2" t="s">
        <v>31599</v>
      </c>
      <c r="U3004" s="6" t="s">
        <v>3</v>
      </c>
      <c r="V3004" s="6"/>
      <c r="W3004" s="6" t="s">
        <v>7</v>
      </c>
      <c r="X3004" s="6" t="s">
        <v>3</v>
      </c>
      <c r="Y3004" s="6" t="s">
        <v>3</v>
      </c>
      <c r="Z3004" s="6" t="s">
        <v>3</v>
      </c>
      <c r="AA3004" s="6" t="s">
        <v>25397</v>
      </c>
      <c r="AB3004" s="6" t="s">
        <v>3</v>
      </c>
      <c r="AC3004" s="6" t="s">
        <v>25398</v>
      </c>
      <c r="AD3004" s="6" t="s">
        <v>25399</v>
      </c>
      <c r="AE3004" s="7" t="s">
        <v>169</v>
      </c>
      <c r="AF3004" s="7" t="s">
        <v>25400</v>
      </c>
      <c r="AG3004" s="7"/>
      <c r="AH3004" s="7" t="s">
        <v>31231</v>
      </c>
      <c r="AI3004" s="7" t="s">
        <v>25401</v>
      </c>
      <c r="AJ3004" s="8" t="s">
        <v>25402</v>
      </c>
      <c r="AK3004" s="8" t="s">
        <v>25397</v>
      </c>
      <c r="AL3004" s="8" t="s">
        <v>31232</v>
      </c>
      <c r="AM3004" s="8" t="s">
        <v>25403</v>
      </c>
      <c r="AN3004" s="72" t="s">
        <v>31567</v>
      </c>
    </row>
    <row r="3005" spans="2:40" ht="30" hidden="1">
      <c r="B3005" s="85" t="str">
        <f>IF(AND(OR(W3005='Haladó kereső'!$E$15,'Haladó kereső'!$E$15=""),OR(T3005='Haladó kereső'!$E$14,'Haladó kereső'!$E$14=""),OR(O3005&gt;='Haladó kereső'!$E$12,'Haladó kereső'!$E$12=""),OR(U3005='Haladó kereső'!$E$16,'Haladó kereső'!$E$16=""),OR(O3005&lt;='Haladó kereső'!$E$13,'Haladó kereső'!$E$13=""),OR(Y3005='Haladó kereső'!$E$17,'Haladó kereső'!$E$17=""),OR(S3005='Haladó kereső'!$E$10,'Haladó kereső'!$E$10=""),OR(Q3005='Haladó kereső'!$E$9,'Haladó kereső'!$E$9="",'Haladó kereső'!$E$9="összes"),OR(J3005='Haladó kereső'!$E$11,'Haladó kereső'!$E$11="")),"megfelel a választott feltételeknek","-")</f>
        <v>megfelel a választott feltételeknek</v>
      </c>
      <c r="D3005" s="5" t="s">
        <v>25404</v>
      </c>
      <c r="E3005" s="1">
        <v>18.539033333333336</v>
      </c>
      <c r="F3005" s="1">
        <v>45.907499999999999</v>
      </c>
      <c r="G3005" s="5"/>
      <c r="H3005" s="5" t="s">
        <v>25405</v>
      </c>
      <c r="I3005" s="5">
        <v>4136</v>
      </c>
      <c r="J3005" s="5" t="s">
        <v>35</v>
      </c>
      <c r="K3005" s="5" t="s">
        <v>3</v>
      </c>
      <c r="L3005" s="5" t="s">
        <v>3</v>
      </c>
      <c r="M3005" s="5" t="s">
        <v>3</v>
      </c>
      <c r="N3005" s="5">
        <v>577</v>
      </c>
      <c r="O3005" s="5">
        <v>581</v>
      </c>
      <c r="P3005" s="5">
        <v>2299</v>
      </c>
      <c r="Q3005" s="5" t="s">
        <v>36</v>
      </c>
      <c r="R3005" s="5" t="s">
        <v>1441</v>
      </c>
      <c r="S3005" s="5" t="s">
        <v>1442</v>
      </c>
      <c r="T3005" s="2" t="s">
        <v>31600</v>
      </c>
      <c r="U3005" s="6" t="s">
        <v>4212</v>
      </c>
      <c r="V3005" s="6"/>
      <c r="W3005" s="6" t="s">
        <v>40</v>
      </c>
      <c r="X3005" s="6" t="s">
        <v>4215</v>
      </c>
      <c r="Y3005" s="6">
        <v>7</v>
      </c>
      <c r="Z3005" s="6" t="s">
        <v>4216</v>
      </c>
      <c r="AA3005" s="6" t="s">
        <v>25406</v>
      </c>
      <c r="AB3005" s="6" t="s">
        <v>25407</v>
      </c>
      <c r="AC3005" s="6" t="s">
        <v>25408</v>
      </c>
      <c r="AD3005" s="6" t="s">
        <v>25409</v>
      </c>
      <c r="AE3005" s="7" t="s">
        <v>47</v>
      </c>
      <c r="AF3005" s="7" t="s">
        <v>25410</v>
      </c>
      <c r="AG3005" s="7"/>
      <c r="AH3005" s="7" t="s">
        <v>31233</v>
      </c>
      <c r="AI3005" s="7" t="s">
        <v>25411</v>
      </c>
      <c r="AJ3005" s="8" t="s">
        <v>4222</v>
      </c>
      <c r="AK3005" s="8" t="s">
        <v>4223</v>
      </c>
      <c r="AL3005" s="8" t="s">
        <v>27924</v>
      </c>
      <c r="AM3005" s="8" t="s">
        <v>4224</v>
      </c>
      <c r="AN3005" s="72" t="s">
        <v>31567</v>
      </c>
    </row>
    <row r="3006" spans="2:40" ht="30" hidden="1">
      <c r="B3006" s="85" t="str">
        <f>IF(AND(OR(W3006='Haladó kereső'!$E$15,'Haladó kereső'!$E$15=""),OR(T3006='Haladó kereső'!$E$14,'Haladó kereső'!$E$14=""),OR(O3006&gt;='Haladó kereső'!$E$12,'Haladó kereső'!$E$12=""),OR(U3006='Haladó kereső'!$E$16,'Haladó kereső'!$E$16=""),OR(O3006&lt;='Haladó kereső'!$E$13,'Haladó kereső'!$E$13=""),OR(Y3006='Haladó kereső'!$E$17,'Haladó kereső'!$E$17=""),OR(S3006='Haladó kereső'!$E$10,'Haladó kereső'!$E$10=""),OR(Q3006='Haladó kereső'!$E$9,'Haladó kereső'!$E$9="",'Haladó kereső'!$E$9="összes"),OR(J3006='Haladó kereső'!$E$11,'Haladó kereső'!$E$11="")),"megfelel a választott feltételeknek","-")</f>
        <v>megfelel a választott feltételeknek</v>
      </c>
      <c r="D3006" s="5" t="s">
        <v>25412</v>
      </c>
      <c r="E3006" s="1">
        <v>20.490233333333336</v>
      </c>
      <c r="F3006" s="1">
        <v>48.422366666666662</v>
      </c>
      <c r="G3006" s="5"/>
      <c r="H3006" s="5" t="s">
        <v>25413</v>
      </c>
      <c r="I3006" s="5">
        <v>4914</v>
      </c>
      <c r="J3006" s="5" t="s">
        <v>35</v>
      </c>
      <c r="K3006" s="5" t="s">
        <v>3</v>
      </c>
      <c r="L3006" s="5" t="s">
        <v>3</v>
      </c>
      <c r="M3006" s="5" t="s">
        <v>3</v>
      </c>
      <c r="N3006" s="5">
        <v>236</v>
      </c>
      <c r="O3006" s="5">
        <v>232</v>
      </c>
      <c r="P3006" s="5">
        <v>1025</v>
      </c>
      <c r="Q3006" s="5" t="s">
        <v>69</v>
      </c>
      <c r="R3006" s="5" t="s">
        <v>387</v>
      </c>
      <c r="S3006" s="5" t="s">
        <v>388</v>
      </c>
      <c r="T3006" s="2" t="s">
        <v>31600</v>
      </c>
      <c r="U3006" s="6" t="s">
        <v>914</v>
      </c>
      <c r="V3006" s="6"/>
      <c r="W3006" s="6" t="s">
        <v>40</v>
      </c>
      <c r="X3006" s="6" t="s">
        <v>915</v>
      </c>
      <c r="Y3006" s="6">
        <v>6</v>
      </c>
      <c r="Z3006" s="6" t="s">
        <v>916</v>
      </c>
      <c r="AA3006" s="6" t="s">
        <v>25414</v>
      </c>
      <c r="AB3006" s="6" t="s">
        <v>25415</v>
      </c>
      <c r="AC3006" s="6" t="s">
        <v>25416</v>
      </c>
      <c r="AD3006" s="6" t="s">
        <v>3</v>
      </c>
      <c r="AE3006" s="7" t="s">
        <v>47</v>
      </c>
      <c r="AF3006" s="7" t="s">
        <v>25417</v>
      </c>
      <c r="AG3006" s="7"/>
      <c r="AH3006" s="7" t="s">
        <v>25418</v>
      </c>
      <c r="AI3006" s="7" t="s">
        <v>25419</v>
      </c>
      <c r="AJ3006" s="8" t="s">
        <v>921</v>
      </c>
      <c r="AK3006" s="8" t="s">
        <v>922</v>
      </c>
      <c r="AL3006" s="8" t="s">
        <v>28996</v>
      </c>
      <c r="AM3006" s="8" t="s">
        <v>923</v>
      </c>
      <c r="AN3006" s="72" t="s">
        <v>31567</v>
      </c>
    </row>
    <row r="3007" spans="2:40" ht="30" hidden="1">
      <c r="B3007" s="85" t="str">
        <f>IF(AND(OR(W3007='Haladó kereső'!$E$15,'Haladó kereső'!$E$15=""),OR(T3007='Haladó kereső'!$E$14,'Haladó kereső'!$E$14=""),OR(O3007&gt;='Haladó kereső'!$E$12,'Haladó kereső'!$E$12=""),OR(U3007='Haladó kereső'!$E$16,'Haladó kereső'!$E$16=""),OR(O3007&lt;='Haladó kereső'!$E$13,'Haladó kereső'!$E$13=""),OR(Y3007='Haladó kereső'!$E$17,'Haladó kereső'!$E$17=""),OR(S3007='Haladó kereső'!$E$10,'Haladó kereső'!$E$10=""),OR(Q3007='Haladó kereső'!$E$9,'Haladó kereső'!$E$9="",'Haladó kereső'!$E$9="összes"),OR(J3007='Haladó kereső'!$E$11,'Haladó kereső'!$E$11="")),"megfelel a választott feltételeknek","-")</f>
        <v>megfelel a választott feltételeknek</v>
      </c>
      <c r="D3007" s="5" t="s">
        <v>25420</v>
      </c>
      <c r="E3007" s="1">
        <v>22.450800000000001</v>
      </c>
      <c r="F3007" s="1">
        <v>47.96776666666667</v>
      </c>
      <c r="G3007" s="5"/>
      <c r="H3007" s="5" t="s">
        <v>25421</v>
      </c>
      <c r="I3007" s="5">
        <v>13213</v>
      </c>
      <c r="J3007" s="5" t="s">
        <v>35</v>
      </c>
      <c r="K3007" s="5" t="s">
        <v>3</v>
      </c>
      <c r="L3007" s="5" t="s">
        <v>3</v>
      </c>
      <c r="M3007" s="5" t="s">
        <v>3</v>
      </c>
      <c r="N3007" s="5">
        <v>2539</v>
      </c>
      <c r="O3007" s="5">
        <v>2522</v>
      </c>
      <c r="P3007" s="5">
        <v>2627</v>
      </c>
      <c r="Q3007" s="5" t="s">
        <v>416</v>
      </c>
      <c r="R3007" s="5" t="s">
        <v>4432</v>
      </c>
      <c r="S3007" s="5" t="s">
        <v>4433</v>
      </c>
      <c r="T3007" s="2" t="s">
        <v>31599</v>
      </c>
      <c r="U3007" s="6" t="s">
        <v>3</v>
      </c>
      <c r="V3007" s="6"/>
      <c r="W3007" s="6" t="s">
        <v>7</v>
      </c>
      <c r="X3007" s="6" t="s">
        <v>3</v>
      </c>
      <c r="Y3007" s="6" t="s">
        <v>3</v>
      </c>
      <c r="Z3007" s="6" t="s">
        <v>3</v>
      </c>
      <c r="AA3007" s="6" t="s">
        <v>25422</v>
      </c>
      <c r="AB3007" s="6" t="s">
        <v>3</v>
      </c>
      <c r="AC3007" s="6" t="s">
        <v>25423</v>
      </c>
      <c r="AD3007" s="6" t="s">
        <v>25424</v>
      </c>
      <c r="AE3007" s="7" t="s">
        <v>47</v>
      </c>
      <c r="AF3007" s="7" t="s">
        <v>25425</v>
      </c>
      <c r="AG3007" s="7"/>
      <c r="AH3007" s="7" t="s">
        <v>31234</v>
      </c>
      <c r="AI3007" s="7" t="s">
        <v>25426</v>
      </c>
      <c r="AJ3007" s="8" t="s">
        <v>25427</v>
      </c>
      <c r="AK3007" s="8" t="s">
        <v>25428</v>
      </c>
      <c r="AL3007" s="8" t="s">
        <v>31234</v>
      </c>
      <c r="AM3007" s="8" t="s">
        <v>25429</v>
      </c>
      <c r="AN3007" s="72" t="s">
        <v>31567</v>
      </c>
    </row>
    <row r="3008" spans="2:40" ht="30" hidden="1">
      <c r="B3008" s="85" t="str">
        <f>IF(AND(OR(W3008='Haladó kereső'!$E$15,'Haladó kereső'!$E$15=""),OR(T3008='Haladó kereső'!$E$14,'Haladó kereső'!$E$14=""),OR(O3008&gt;='Haladó kereső'!$E$12,'Haladó kereső'!$E$12=""),OR(U3008='Haladó kereső'!$E$16,'Haladó kereső'!$E$16=""),OR(O3008&lt;='Haladó kereső'!$E$13,'Haladó kereső'!$E$13=""),OR(Y3008='Haladó kereső'!$E$17,'Haladó kereső'!$E$17=""),OR(S3008='Haladó kereső'!$E$10,'Haladó kereső'!$E$10=""),OR(Q3008='Haladó kereső'!$E$9,'Haladó kereső'!$E$9="",'Haladó kereső'!$E$9="összes"),OR(J3008='Haladó kereső'!$E$11,'Haladó kereső'!$E$11="")),"megfelel a választott feltételeknek","-")</f>
        <v>megfelel a választott feltételeknek</v>
      </c>
      <c r="D3008" s="5" t="s">
        <v>25430</v>
      </c>
      <c r="E3008" s="1">
        <v>19.601200000000002</v>
      </c>
      <c r="F3008" s="1">
        <v>47.603900000000003</v>
      </c>
      <c r="G3008" s="5"/>
      <c r="H3008" s="5" t="s">
        <v>25431</v>
      </c>
      <c r="I3008" s="5">
        <v>9593</v>
      </c>
      <c r="J3008" s="5" t="s">
        <v>2</v>
      </c>
      <c r="K3008" s="5" t="s">
        <v>3</v>
      </c>
      <c r="L3008" s="5" t="s">
        <v>3</v>
      </c>
      <c r="M3008" s="5" t="s">
        <v>3</v>
      </c>
      <c r="N3008" s="5">
        <v>7863</v>
      </c>
      <c r="O3008" s="5">
        <v>7833</v>
      </c>
      <c r="P3008" s="5">
        <v>5588</v>
      </c>
      <c r="Q3008" s="5" t="s">
        <v>163</v>
      </c>
      <c r="R3008" s="5" t="s">
        <v>1617</v>
      </c>
      <c r="S3008" s="5" t="s">
        <v>1363</v>
      </c>
      <c r="T3008" s="2" t="s">
        <v>31599</v>
      </c>
      <c r="U3008" s="6" t="s">
        <v>3</v>
      </c>
      <c r="V3008" s="6"/>
      <c r="W3008" s="6" t="s">
        <v>7</v>
      </c>
      <c r="X3008" s="6" t="s">
        <v>3</v>
      </c>
      <c r="Y3008" s="6" t="s">
        <v>3</v>
      </c>
      <c r="Z3008" s="6" t="s">
        <v>3</v>
      </c>
      <c r="AA3008" s="6" t="s">
        <v>25432</v>
      </c>
      <c r="AB3008" s="6" t="s">
        <v>3</v>
      </c>
      <c r="AC3008" s="6" t="s">
        <v>25433</v>
      </c>
      <c r="AD3008" s="6" t="s">
        <v>25434</v>
      </c>
      <c r="AE3008" s="7" t="s">
        <v>11786</v>
      </c>
      <c r="AF3008" s="7" t="s">
        <v>25435</v>
      </c>
      <c r="AG3008" s="7"/>
      <c r="AH3008" s="7" t="s">
        <v>31235</v>
      </c>
      <c r="AI3008" s="7" t="s">
        <v>25433</v>
      </c>
      <c r="AJ3008" s="8" t="s">
        <v>25437</v>
      </c>
      <c r="AK3008" s="8" t="s">
        <v>25436</v>
      </c>
      <c r="AL3008" s="8" t="s">
        <v>31236</v>
      </c>
      <c r="AM3008" s="8" t="s">
        <v>25433</v>
      </c>
      <c r="AN3008" s="72" t="s">
        <v>31567</v>
      </c>
    </row>
    <row r="3009" spans="2:40" ht="15.75" hidden="1">
      <c r="B3009" s="85" t="str">
        <f>IF(AND(OR(W3009='Haladó kereső'!$E$15,'Haladó kereső'!$E$15=""),OR(T3009='Haladó kereső'!$E$14,'Haladó kereső'!$E$14=""),OR(O3009&gt;='Haladó kereső'!$E$12,'Haladó kereső'!$E$12=""),OR(U3009='Haladó kereső'!$E$16,'Haladó kereső'!$E$16=""),OR(O3009&lt;='Haladó kereső'!$E$13,'Haladó kereső'!$E$13=""),OR(Y3009='Haladó kereső'!$E$17,'Haladó kereső'!$E$17=""),OR(S3009='Haladó kereső'!$E$10,'Haladó kereső'!$E$10=""),OR(Q3009='Haladó kereső'!$E$9,'Haladó kereső'!$E$9="",'Haladó kereső'!$E$9="összes"),OR(J3009='Haladó kereső'!$E$11,'Haladó kereső'!$E$11="")),"megfelel a választott feltételeknek","-")</f>
        <v>megfelel a választott feltételeknek</v>
      </c>
      <c r="D3009" s="5" t="s">
        <v>14644</v>
      </c>
      <c r="E3009" s="1">
        <v>22.639933333333332</v>
      </c>
      <c r="F3009" s="1">
        <v>48.051899999999996</v>
      </c>
      <c r="G3009" s="5"/>
      <c r="H3009" s="5" t="s">
        <v>25438</v>
      </c>
      <c r="I3009" s="5">
        <v>13602</v>
      </c>
      <c r="J3009" s="5" t="s">
        <v>35</v>
      </c>
      <c r="K3009" s="5" t="s">
        <v>3</v>
      </c>
      <c r="L3009" s="5" t="s">
        <v>3</v>
      </c>
      <c r="M3009" s="5" t="s">
        <v>3</v>
      </c>
      <c r="N3009" s="5">
        <v>800</v>
      </c>
      <c r="O3009" s="5">
        <v>800</v>
      </c>
      <c r="P3009" s="5">
        <v>1522</v>
      </c>
      <c r="Q3009" s="5" t="s">
        <v>416</v>
      </c>
      <c r="R3009" s="5" t="s">
        <v>4432</v>
      </c>
      <c r="S3009" s="5" t="s">
        <v>4433</v>
      </c>
      <c r="T3009" s="2" t="s">
        <v>31600</v>
      </c>
      <c r="U3009" s="6" t="s">
        <v>14644</v>
      </c>
      <c r="V3009" s="6"/>
      <c r="W3009" s="6" t="s">
        <v>20</v>
      </c>
      <c r="X3009" s="6" t="s">
        <v>14645</v>
      </c>
      <c r="Y3009" s="6">
        <v>4</v>
      </c>
      <c r="Z3009" s="6" t="s">
        <v>14646</v>
      </c>
      <c r="AA3009" s="6" t="s">
        <v>25439</v>
      </c>
      <c r="AB3009" s="6" t="s">
        <v>25440</v>
      </c>
      <c r="AC3009" s="6" t="s">
        <v>25441</v>
      </c>
      <c r="AD3009" s="6" t="s">
        <v>25442</v>
      </c>
      <c r="AE3009" s="7" t="s">
        <v>25443</v>
      </c>
      <c r="AF3009" s="7" t="s">
        <v>25444</v>
      </c>
      <c r="AG3009" s="7"/>
      <c r="AH3009" s="7" t="s">
        <v>25440</v>
      </c>
      <c r="AI3009" s="7" t="s">
        <v>25441</v>
      </c>
      <c r="AJ3009" s="8" t="s">
        <v>14652</v>
      </c>
      <c r="AK3009" s="8" t="s">
        <v>14653</v>
      </c>
      <c r="AL3009" s="8" t="s">
        <v>25440</v>
      </c>
      <c r="AM3009" s="8" t="s">
        <v>25441</v>
      </c>
      <c r="AN3009" s="72" t="s">
        <v>31567</v>
      </c>
    </row>
    <row r="3010" spans="2:40" ht="30" hidden="1">
      <c r="B3010" s="85" t="str">
        <f>IF(AND(OR(W3010='Haladó kereső'!$E$15,'Haladó kereső'!$E$15=""),OR(T3010='Haladó kereső'!$E$14,'Haladó kereső'!$E$14=""),OR(O3010&gt;='Haladó kereső'!$E$12,'Haladó kereső'!$E$12=""),OR(U3010='Haladó kereső'!$E$16,'Haladó kereső'!$E$16=""),OR(O3010&lt;='Haladó kereső'!$E$13,'Haladó kereső'!$E$13=""),OR(Y3010='Haladó kereső'!$E$17,'Haladó kereső'!$E$17=""),OR(S3010='Haladó kereső'!$E$10,'Haladó kereső'!$E$10=""),OR(Q3010='Haladó kereső'!$E$9,'Haladó kereső'!$E$9="",'Haladó kereső'!$E$9="összes"),OR(J3010='Haladó kereső'!$E$11,'Haladó kereső'!$E$11="")),"megfelel a választott feltételeknek","-")</f>
        <v>megfelel a választott feltételeknek</v>
      </c>
      <c r="D3010" s="5" t="s">
        <v>25445</v>
      </c>
      <c r="E3010" s="1">
        <v>20.788633333333333</v>
      </c>
      <c r="F3010" s="1">
        <v>47.06986666666667</v>
      </c>
      <c r="G3010" s="5"/>
      <c r="H3010" s="5" t="s">
        <v>25446</v>
      </c>
      <c r="I3010" s="5">
        <v>28228</v>
      </c>
      <c r="J3010" s="5" t="s">
        <v>2</v>
      </c>
      <c r="K3010" s="5" t="s">
        <v>3</v>
      </c>
      <c r="L3010" s="5" t="s">
        <v>3</v>
      </c>
      <c r="M3010" s="5" t="s">
        <v>3</v>
      </c>
      <c r="N3010" s="5">
        <v>9121</v>
      </c>
      <c r="O3010" s="5">
        <v>9042</v>
      </c>
      <c r="P3010" s="5">
        <v>23652</v>
      </c>
      <c r="Q3010" s="5" t="s">
        <v>17</v>
      </c>
      <c r="R3010" s="5" t="s">
        <v>13420</v>
      </c>
      <c r="S3010" s="5" t="s">
        <v>13421</v>
      </c>
      <c r="T3010" s="2" t="s">
        <v>31599</v>
      </c>
      <c r="U3010" s="6" t="s">
        <v>3</v>
      </c>
      <c r="V3010" s="6"/>
      <c r="W3010" s="6" t="s">
        <v>7</v>
      </c>
      <c r="X3010" s="6" t="s">
        <v>3</v>
      </c>
      <c r="Y3010" s="6" t="s">
        <v>3</v>
      </c>
      <c r="Z3010" s="6" t="s">
        <v>3</v>
      </c>
      <c r="AA3010" s="6" t="s">
        <v>25447</v>
      </c>
      <c r="AB3010" s="6" t="s">
        <v>3</v>
      </c>
      <c r="AC3010" s="6" t="s">
        <v>25448</v>
      </c>
      <c r="AD3010" s="6" t="s">
        <v>25449</v>
      </c>
      <c r="AE3010" s="7" t="s">
        <v>47</v>
      </c>
      <c r="AF3010" s="7" t="s">
        <v>25450</v>
      </c>
      <c r="AG3010" s="7"/>
      <c r="AH3010" s="7" t="s">
        <v>31237</v>
      </c>
      <c r="AI3010" s="7" t="s">
        <v>25451</v>
      </c>
      <c r="AJ3010" s="8" t="s">
        <v>25452</v>
      </c>
      <c r="AK3010" s="8" t="s">
        <v>25447</v>
      </c>
      <c r="AL3010" s="8" t="s">
        <v>31238</v>
      </c>
      <c r="AM3010" s="8" t="s">
        <v>25453</v>
      </c>
      <c r="AN3010" s="72" t="s">
        <v>31567</v>
      </c>
    </row>
    <row r="3011" spans="2:40" ht="30" hidden="1">
      <c r="B3011" s="85" t="str">
        <f>IF(AND(OR(W3011='Haladó kereső'!$E$15,'Haladó kereső'!$E$15=""),OR(T3011='Haladó kereső'!$E$14,'Haladó kereső'!$E$14=""),OR(O3011&gt;='Haladó kereső'!$E$12,'Haladó kereső'!$E$12=""),OR(U3011='Haladó kereső'!$E$16,'Haladó kereső'!$E$16=""),OR(O3011&lt;='Haladó kereső'!$E$13,'Haladó kereső'!$E$13=""),OR(Y3011='Haladó kereső'!$E$17,'Haladó kereső'!$E$17=""),OR(S3011='Haladó kereső'!$E$10,'Haladó kereső'!$E$10=""),OR(Q3011='Haladó kereső'!$E$9,'Haladó kereső'!$E$9="",'Haladó kereső'!$E$9="összes"),OR(J3011='Haladó kereső'!$E$11,'Haladó kereső'!$E$11="")),"megfelel a választott feltételeknek","-")</f>
        <v>megfelel a választott feltételeknek</v>
      </c>
      <c r="D3011" s="5" t="s">
        <v>25454</v>
      </c>
      <c r="E3011" s="1">
        <v>18.225766666666665</v>
      </c>
      <c r="F3011" s="1">
        <v>45.902899999999995</v>
      </c>
      <c r="G3011" s="5"/>
      <c r="H3011" s="5" t="s">
        <v>25455</v>
      </c>
      <c r="I3011" s="5">
        <v>18582</v>
      </c>
      <c r="J3011" s="5" t="s">
        <v>35</v>
      </c>
      <c r="K3011" s="5" t="s">
        <v>3</v>
      </c>
      <c r="L3011" s="5" t="s">
        <v>3</v>
      </c>
      <c r="M3011" s="5" t="s">
        <v>3</v>
      </c>
      <c r="N3011" s="5">
        <v>283</v>
      </c>
      <c r="O3011" s="5">
        <v>279</v>
      </c>
      <c r="P3011" s="5">
        <v>940</v>
      </c>
      <c r="Q3011" s="5" t="s">
        <v>36</v>
      </c>
      <c r="R3011" s="5" t="s">
        <v>887</v>
      </c>
      <c r="S3011" s="5" t="s">
        <v>888</v>
      </c>
      <c r="T3011" s="2" t="s">
        <v>31600</v>
      </c>
      <c r="U3011" s="6" t="s">
        <v>5609</v>
      </c>
      <c r="V3011" s="6"/>
      <c r="W3011" s="6" t="s">
        <v>40</v>
      </c>
      <c r="X3011" s="6" t="s">
        <v>5610</v>
      </c>
      <c r="Y3011" s="6">
        <v>12</v>
      </c>
      <c r="Z3011" s="6" t="s">
        <v>5611</v>
      </c>
      <c r="AA3011" s="6" t="s">
        <v>25456</v>
      </c>
      <c r="AB3011" s="6" t="s">
        <v>25457</v>
      </c>
      <c r="AC3011" s="6" t="s">
        <v>25458</v>
      </c>
      <c r="AD3011" s="6" t="s">
        <v>3</v>
      </c>
      <c r="AE3011" s="7" t="s">
        <v>47</v>
      </c>
      <c r="AF3011" s="7" t="s">
        <v>25459</v>
      </c>
      <c r="AG3011" s="7"/>
      <c r="AH3011" s="7" t="s">
        <v>31239</v>
      </c>
      <c r="AI3011" s="7" t="s">
        <v>25460</v>
      </c>
      <c r="AJ3011" s="8" t="s">
        <v>5616</v>
      </c>
      <c r="AK3011" s="8" t="s">
        <v>5617</v>
      </c>
      <c r="AL3011" s="8" t="s">
        <v>28111</v>
      </c>
      <c r="AM3011" s="8" t="s">
        <v>5619</v>
      </c>
      <c r="AN3011" s="72" t="s">
        <v>31567</v>
      </c>
    </row>
    <row r="3012" spans="2:40" ht="30" hidden="1">
      <c r="B3012" s="85" t="str">
        <f>IF(AND(OR(W3012='Haladó kereső'!$E$15,'Haladó kereső'!$E$15=""),OR(T3012='Haladó kereső'!$E$14,'Haladó kereső'!$E$14=""),OR(O3012&gt;='Haladó kereső'!$E$12,'Haladó kereső'!$E$12=""),OR(U3012='Haladó kereső'!$E$16,'Haladó kereső'!$E$16=""),OR(O3012&lt;='Haladó kereső'!$E$13,'Haladó kereső'!$E$13=""),OR(Y3012='Haladó kereső'!$E$17,'Haladó kereső'!$E$17=""),OR(S3012='Haladó kereső'!$E$10,'Haladó kereső'!$E$10=""),OR(Q3012='Haladó kereső'!$E$9,'Haladó kereső'!$E$9="",'Haladó kereső'!$E$9="összes"),OR(J3012='Haladó kereső'!$E$11,'Haladó kereső'!$E$11="")),"megfelel a választott feltételeknek","-")</f>
        <v>megfelel a választott feltételeknek</v>
      </c>
      <c r="D3012" s="5" t="s">
        <v>25461</v>
      </c>
      <c r="E3012" s="1">
        <v>22.767066666666665</v>
      </c>
      <c r="F3012" s="1">
        <v>47.971766666666667</v>
      </c>
      <c r="G3012" s="5"/>
      <c r="H3012" s="5" t="s">
        <v>25462</v>
      </c>
      <c r="I3012" s="5">
        <v>8998</v>
      </c>
      <c r="J3012" s="5" t="s">
        <v>35</v>
      </c>
      <c r="K3012" s="5" t="s">
        <v>3</v>
      </c>
      <c r="L3012" s="5" t="s">
        <v>3</v>
      </c>
      <c r="M3012" s="5" t="s">
        <v>3</v>
      </c>
      <c r="N3012" s="5">
        <v>714</v>
      </c>
      <c r="O3012" s="5">
        <v>711</v>
      </c>
      <c r="P3012" s="5">
        <v>1298</v>
      </c>
      <c r="Q3012" s="5" t="s">
        <v>416</v>
      </c>
      <c r="R3012" s="5" t="s">
        <v>4432</v>
      </c>
      <c r="S3012" s="5" t="s">
        <v>4433</v>
      </c>
      <c r="T3012" s="2" t="s">
        <v>31600</v>
      </c>
      <c r="U3012" s="6" t="s">
        <v>5427</v>
      </c>
      <c r="V3012" s="6"/>
      <c r="W3012" s="6" t="s">
        <v>40</v>
      </c>
      <c r="X3012" s="6" t="s">
        <v>5429</v>
      </c>
      <c r="Y3012" s="6">
        <v>4</v>
      </c>
      <c r="Z3012" s="6" t="s">
        <v>5430</v>
      </c>
      <c r="AA3012" s="6" t="s">
        <v>25463</v>
      </c>
      <c r="AB3012" s="6" t="s">
        <v>25464</v>
      </c>
      <c r="AC3012" s="6" t="s">
        <v>25465</v>
      </c>
      <c r="AD3012" s="6" t="s">
        <v>3</v>
      </c>
      <c r="AE3012" s="7" t="s">
        <v>25466</v>
      </c>
      <c r="AF3012" s="7" t="s">
        <v>25467</v>
      </c>
      <c r="AG3012" s="7"/>
      <c r="AH3012" s="7" t="s">
        <v>31240</v>
      </c>
      <c r="AI3012" s="7" t="s">
        <v>25465</v>
      </c>
      <c r="AJ3012" s="8" t="s">
        <v>5436</v>
      </c>
      <c r="AK3012" s="8" t="s">
        <v>5431</v>
      </c>
      <c r="AL3012" s="8" t="s">
        <v>28090</v>
      </c>
      <c r="AM3012" s="8" t="s">
        <v>5433</v>
      </c>
      <c r="AN3012" s="72" t="s">
        <v>31567</v>
      </c>
    </row>
    <row r="3013" spans="2:40" ht="30" hidden="1">
      <c r="B3013" s="85" t="str">
        <f>IF(AND(OR(W3013='Haladó kereső'!$E$15,'Haladó kereső'!$E$15=""),OR(T3013='Haladó kereső'!$E$14,'Haladó kereső'!$E$14=""),OR(O3013&gt;='Haladó kereső'!$E$12,'Haladó kereső'!$E$12=""),OR(U3013='Haladó kereső'!$E$16,'Haladó kereső'!$E$16=""),OR(O3013&lt;='Haladó kereső'!$E$13,'Haladó kereső'!$E$13=""),OR(Y3013='Haladó kereső'!$E$17,'Haladó kereső'!$E$17=""),OR(S3013='Haladó kereső'!$E$10,'Haladó kereső'!$E$10=""),OR(Q3013='Haladó kereső'!$E$9,'Haladó kereső'!$E$9="",'Haladó kereső'!$E$9="összes"),OR(J3013='Haladó kereső'!$E$11,'Haladó kereső'!$E$11="")),"megfelel a választott feltételeknek","-")</f>
        <v>megfelel a választott feltételeknek</v>
      </c>
      <c r="D3013" s="5" t="s">
        <v>14409</v>
      </c>
      <c r="E3013" s="1">
        <v>22.119266666666668</v>
      </c>
      <c r="F3013" s="1">
        <v>48.339133333333336</v>
      </c>
      <c r="G3013" s="5"/>
      <c r="H3013" s="5" t="s">
        <v>25468</v>
      </c>
      <c r="I3013" s="5">
        <v>9919</v>
      </c>
      <c r="J3013" s="5" t="s">
        <v>35</v>
      </c>
      <c r="K3013" s="5" t="s">
        <v>555</v>
      </c>
      <c r="L3013" s="5" t="s">
        <v>3</v>
      </c>
      <c r="M3013" s="5" t="s">
        <v>3</v>
      </c>
      <c r="N3013" s="5">
        <v>3578</v>
      </c>
      <c r="O3013" s="5">
        <v>3586</v>
      </c>
      <c r="P3013" s="5">
        <v>1549</v>
      </c>
      <c r="Q3013" s="5" t="s">
        <v>416</v>
      </c>
      <c r="R3013" s="5" t="s">
        <v>3282</v>
      </c>
      <c r="S3013" s="5" t="s">
        <v>3283</v>
      </c>
      <c r="T3013" s="2" t="s">
        <v>31600</v>
      </c>
      <c r="U3013" s="6" t="s">
        <v>14409</v>
      </c>
      <c r="V3013" s="6"/>
      <c r="W3013" s="6" t="s">
        <v>20</v>
      </c>
      <c r="X3013" s="6" t="s">
        <v>14410</v>
      </c>
      <c r="Y3013" s="6">
        <v>2</v>
      </c>
      <c r="Z3013" s="6" t="s">
        <v>14411</v>
      </c>
      <c r="AA3013" s="6" t="s">
        <v>14417</v>
      </c>
      <c r="AB3013" s="6">
        <v>45441001</v>
      </c>
      <c r="AC3013" s="6" t="s">
        <v>25469</v>
      </c>
      <c r="AD3013" s="6" t="s">
        <v>25470</v>
      </c>
      <c r="AE3013" s="7" t="s">
        <v>47</v>
      </c>
      <c r="AF3013" s="7" t="s">
        <v>25471</v>
      </c>
      <c r="AG3013" s="7"/>
      <c r="AH3013" s="7" t="s">
        <v>31241</v>
      </c>
      <c r="AI3013" s="7" t="s">
        <v>25472</v>
      </c>
      <c r="AJ3013" s="8" t="s">
        <v>14416</v>
      </c>
      <c r="AK3013" s="8" t="s">
        <v>14417</v>
      </c>
      <c r="AL3013" s="8" t="s">
        <v>31242</v>
      </c>
      <c r="AM3013" s="8" t="s">
        <v>14418</v>
      </c>
      <c r="AN3013" s="72" t="s">
        <v>31567</v>
      </c>
    </row>
    <row r="3014" spans="2:40" ht="15.75" hidden="1">
      <c r="B3014" s="85" t="str">
        <f>IF(AND(OR(W3014='Haladó kereső'!$E$15,'Haladó kereső'!$E$15=""),OR(T3014='Haladó kereső'!$E$14,'Haladó kereső'!$E$14=""),OR(O3014&gt;='Haladó kereső'!$E$12,'Haladó kereső'!$E$12=""),OR(U3014='Haladó kereső'!$E$16,'Haladó kereső'!$E$16=""),OR(O3014&lt;='Haladó kereső'!$E$13,'Haladó kereső'!$E$13=""),OR(Y3014='Haladó kereső'!$E$17,'Haladó kereső'!$E$17=""),OR(S3014='Haladó kereső'!$E$10,'Haladó kereső'!$E$10=""),OR(Q3014='Haladó kereső'!$E$9,'Haladó kereső'!$E$9="",'Haladó kereső'!$E$9="összes"),OR(J3014='Haladó kereső'!$E$11,'Haladó kereső'!$E$11="")),"megfelel a választott feltételeknek","-")</f>
        <v>megfelel a választott feltételeknek</v>
      </c>
      <c r="D3014" s="5" t="s">
        <v>2937</v>
      </c>
      <c r="E3014" s="1">
        <v>17.1037</v>
      </c>
      <c r="F3014" s="1">
        <v>46.983533333333334</v>
      </c>
      <c r="G3014" s="5"/>
      <c r="H3014" s="5" t="s">
        <v>25473</v>
      </c>
      <c r="I3014" s="5">
        <v>12609</v>
      </c>
      <c r="J3014" s="5" t="s">
        <v>35</v>
      </c>
      <c r="K3014" s="5" t="s">
        <v>3</v>
      </c>
      <c r="L3014" s="5" t="s">
        <v>3</v>
      </c>
      <c r="M3014" s="5" t="s">
        <v>3</v>
      </c>
      <c r="N3014" s="5">
        <v>1655</v>
      </c>
      <c r="O3014" s="5">
        <v>1638</v>
      </c>
      <c r="P3014" s="5">
        <v>3823</v>
      </c>
      <c r="Q3014" s="5" t="s">
        <v>569</v>
      </c>
      <c r="R3014" s="5" t="s">
        <v>2935</v>
      </c>
      <c r="S3014" s="5" t="s">
        <v>2936</v>
      </c>
      <c r="T3014" s="2" t="s">
        <v>31600</v>
      </c>
      <c r="U3014" s="6" t="s">
        <v>2937</v>
      </c>
      <c r="V3014" s="6"/>
      <c r="W3014" s="6" t="s">
        <v>20</v>
      </c>
      <c r="X3014" s="6" t="s">
        <v>2938</v>
      </c>
      <c r="Y3014" s="6">
        <v>3</v>
      </c>
      <c r="Z3014" s="6" t="s">
        <v>2939</v>
      </c>
      <c r="AA3014" s="6" t="s">
        <v>2945</v>
      </c>
      <c r="AB3014" s="6">
        <v>83556150</v>
      </c>
      <c r="AC3014" s="6" t="s">
        <v>25474</v>
      </c>
      <c r="AD3014" s="6" t="s">
        <v>25475</v>
      </c>
      <c r="AE3014" s="7" t="s">
        <v>47</v>
      </c>
      <c r="AF3014" s="7" t="s">
        <v>25476</v>
      </c>
      <c r="AG3014" s="7"/>
      <c r="AH3014" s="7" t="s">
        <v>31243</v>
      </c>
      <c r="AI3014" s="7" t="s">
        <v>25477</v>
      </c>
      <c r="AJ3014" s="8" t="s">
        <v>2944</v>
      </c>
      <c r="AK3014" s="8" t="s">
        <v>2945</v>
      </c>
      <c r="AL3014" s="8" t="s">
        <v>2946</v>
      </c>
      <c r="AM3014" s="8" t="s">
        <v>2947</v>
      </c>
      <c r="AN3014" s="72" t="s">
        <v>31567</v>
      </c>
    </row>
    <row r="3015" spans="2:40" ht="30" hidden="1">
      <c r="B3015" s="85" t="str">
        <f>IF(AND(OR(W3015='Haladó kereső'!$E$15,'Haladó kereső'!$E$15=""),OR(T3015='Haladó kereső'!$E$14,'Haladó kereső'!$E$14=""),OR(O3015&gt;='Haladó kereső'!$E$12,'Haladó kereső'!$E$12=""),OR(U3015='Haladó kereső'!$E$16,'Haladó kereső'!$E$16=""),OR(O3015&lt;='Haladó kereső'!$E$13,'Haladó kereső'!$E$13=""),OR(Y3015='Haladó kereső'!$E$17,'Haladó kereső'!$E$17=""),OR(S3015='Haladó kereső'!$E$10,'Haladó kereső'!$E$10=""),OR(Q3015='Haladó kereső'!$E$9,'Haladó kereső'!$E$9="",'Haladó kereső'!$E$9="összes"),OR(J3015='Haladó kereső'!$E$11,'Haladó kereső'!$E$11="")),"megfelel a választott feltételeknek","-")</f>
        <v>megfelel a választott feltételeknek</v>
      </c>
      <c r="D3015" s="5" t="s">
        <v>1075</v>
      </c>
      <c r="E3015" s="1">
        <v>17.308299999999999</v>
      </c>
      <c r="F3015" s="1">
        <v>47.117666666666665</v>
      </c>
      <c r="G3015" s="5"/>
      <c r="H3015" s="5" t="s">
        <v>25478</v>
      </c>
      <c r="I3015" s="5">
        <v>4631</v>
      </c>
      <c r="J3015" s="5" t="s">
        <v>35</v>
      </c>
      <c r="K3015" s="5" t="s">
        <v>3</v>
      </c>
      <c r="L3015" s="5" t="s">
        <v>3</v>
      </c>
      <c r="M3015" s="5" t="s">
        <v>3</v>
      </c>
      <c r="N3015" s="5">
        <v>593</v>
      </c>
      <c r="O3015" s="5">
        <v>586</v>
      </c>
      <c r="P3015" s="5">
        <v>1700</v>
      </c>
      <c r="Q3015" s="5" t="s">
        <v>176</v>
      </c>
      <c r="R3015" s="5" t="s">
        <v>315</v>
      </c>
      <c r="S3015" s="5" t="s">
        <v>316</v>
      </c>
      <c r="T3015" s="2" t="s">
        <v>31600</v>
      </c>
      <c r="U3015" s="6" t="s">
        <v>1075</v>
      </c>
      <c r="V3015" s="6"/>
      <c r="W3015" s="6" t="s">
        <v>20</v>
      </c>
      <c r="X3015" s="6" t="s">
        <v>1076</v>
      </c>
      <c r="Y3015" s="6">
        <v>13</v>
      </c>
      <c r="Z3015" s="6" t="s">
        <v>1077</v>
      </c>
      <c r="AA3015" s="6" t="s">
        <v>25479</v>
      </c>
      <c r="AB3015" s="6" t="s">
        <v>1085</v>
      </c>
      <c r="AC3015" s="6" t="s">
        <v>25480</v>
      </c>
      <c r="AD3015" s="6" t="s">
        <v>1081</v>
      </c>
      <c r="AE3015" s="7" t="s">
        <v>47</v>
      </c>
      <c r="AF3015" s="7" t="s">
        <v>25481</v>
      </c>
      <c r="AG3015" s="7"/>
      <c r="AH3015" s="7" t="s">
        <v>31244</v>
      </c>
      <c r="AI3015" s="7" t="s">
        <v>25482</v>
      </c>
      <c r="AJ3015" s="8" t="s">
        <v>1083</v>
      </c>
      <c r="AK3015" s="8" t="s">
        <v>1084</v>
      </c>
      <c r="AL3015" s="8" t="s">
        <v>27501</v>
      </c>
      <c r="AM3015" s="8" t="s">
        <v>1086</v>
      </c>
      <c r="AN3015" s="72" t="s">
        <v>31567</v>
      </c>
    </row>
    <row r="3016" spans="2:40" ht="15.75" hidden="1">
      <c r="B3016" s="85" t="str">
        <f>IF(AND(OR(W3016='Haladó kereső'!$E$15,'Haladó kereső'!$E$15=""),OR(T3016='Haladó kereső'!$E$14,'Haladó kereső'!$E$14=""),OR(O3016&gt;='Haladó kereső'!$E$12,'Haladó kereső'!$E$12=""),OR(U3016='Haladó kereső'!$E$16,'Haladó kereső'!$E$16=""),OR(O3016&lt;='Haladó kereső'!$E$13,'Haladó kereső'!$E$13=""),OR(Y3016='Haladó kereső'!$E$17,'Haladó kereső'!$E$17=""),OR(S3016='Haladó kereső'!$E$10,'Haladó kereső'!$E$10=""),OR(Q3016='Haladó kereső'!$E$9,'Haladó kereső'!$E$9="",'Haladó kereső'!$E$9="összes"),OR(J3016='Haladó kereső'!$E$11,'Haladó kereső'!$E$11="")),"megfelel a választott feltételeknek","-")</f>
        <v>megfelel a választott feltételeknek</v>
      </c>
      <c r="D3016" s="5" t="s">
        <v>25483</v>
      </c>
      <c r="E3016" s="1">
        <v>22.108500000000003</v>
      </c>
      <c r="F3016" s="1">
        <v>47.886433333333336</v>
      </c>
      <c r="G3016" s="5"/>
      <c r="H3016" s="5" t="s">
        <v>25484</v>
      </c>
      <c r="I3016" s="5">
        <v>31398</v>
      </c>
      <c r="J3016" s="5" t="s">
        <v>35</v>
      </c>
      <c r="K3016" s="5" t="s">
        <v>555</v>
      </c>
      <c r="L3016" s="5" t="s">
        <v>3</v>
      </c>
      <c r="M3016" s="5" t="s">
        <v>3</v>
      </c>
      <c r="N3016" s="5">
        <v>2033</v>
      </c>
      <c r="O3016" s="5">
        <v>2031</v>
      </c>
      <c r="P3016" s="5">
        <v>6216</v>
      </c>
      <c r="Q3016" s="5" t="s">
        <v>416</v>
      </c>
      <c r="R3016" s="5" t="s">
        <v>5846</v>
      </c>
      <c r="S3016" s="5" t="s">
        <v>5832</v>
      </c>
      <c r="T3016" s="2" t="s">
        <v>31600</v>
      </c>
      <c r="U3016" s="6" t="s">
        <v>25483</v>
      </c>
      <c r="V3016" s="6"/>
      <c r="W3016" s="6" t="s">
        <v>20</v>
      </c>
      <c r="X3016" s="6" t="s">
        <v>25485</v>
      </c>
      <c r="Y3016" s="6">
        <v>2</v>
      </c>
      <c r="Z3016" s="6" t="s">
        <v>25486</v>
      </c>
      <c r="AA3016" s="6" t="s">
        <v>25487</v>
      </c>
      <c r="AB3016" s="6" t="s">
        <v>25488</v>
      </c>
      <c r="AC3016" s="6" t="s">
        <v>25489</v>
      </c>
      <c r="AD3016" s="6" t="s">
        <v>25490</v>
      </c>
      <c r="AE3016" s="7" t="s">
        <v>47</v>
      </c>
      <c r="AF3016" s="7" t="s">
        <v>25491</v>
      </c>
      <c r="AG3016" s="7"/>
      <c r="AH3016" s="7" t="s">
        <v>25492</v>
      </c>
      <c r="AI3016" s="7" t="s">
        <v>25489</v>
      </c>
      <c r="AJ3016" s="8" t="s">
        <v>25493</v>
      </c>
      <c r="AK3016" s="8" t="s">
        <v>25487</v>
      </c>
      <c r="AL3016" s="8" t="s">
        <v>25492</v>
      </c>
      <c r="AM3016" s="8" t="s">
        <v>25489</v>
      </c>
      <c r="AN3016" s="72" t="s">
        <v>31567</v>
      </c>
    </row>
    <row r="3017" spans="2:40" ht="15.75" hidden="1">
      <c r="B3017" s="85" t="str">
        <f>IF(AND(OR(W3017='Haladó kereső'!$E$15,'Haladó kereső'!$E$15=""),OR(T3017='Haladó kereső'!$E$14,'Haladó kereső'!$E$14=""),OR(O3017&gt;='Haladó kereső'!$E$12,'Haladó kereső'!$E$12=""),OR(U3017='Haladó kereső'!$E$16,'Haladó kereső'!$E$16=""),OR(O3017&lt;='Haladó kereső'!$E$13,'Haladó kereső'!$E$13=""),OR(Y3017='Haladó kereső'!$E$17,'Haladó kereső'!$E$17=""),OR(S3017='Haladó kereső'!$E$10,'Haladó kereső'!$E$10=""),OR(Q3017='Haladó kereső'!$E$9,'Haladó kereső'!$E$9="",'Haladó kereső'!$E$9="összes"),OR(J3017='Haladó kereső'!$E$11,'Haladó kereső'!$E$11="")),"megfelel a választott feltételeknek","-")</f>
        <v>megfelel a választott feltételeknek</v>
      </c>
      <c r="D3017" s="5" t="s">
        <v>25494</v>
      </c>
      <c r="E3017" s="1">
        <v>18.657</v>
      </c>
      <c r="F3017" s="1">
        <v>45.9</v>
      </c>
      <c r="G3017" s="5"/>
      <c r="H3017" s="5" t="s">
        <v>25495</v>
      </c>
      <c r="I3017" s="5">
        <v>4437</v>
      </c>
      <c r="J3017" s="5" t="s">
        <v>35</v>
      </c>
      <c r="K3017" s="5" t="s">
        <v>3</v>
      </c>
      <c r="L3017" s="5" t="s">
        <v>3</v>
      </c>
      <c r="M3017" s="5" t="s">
        <v>3</v>
      </c>
      <c r="N3017" s="5">
        <v>147</v>
      </c>
      <c r="O3017" s="5">
        <v>140</v>
      </c>
      <c r="P3017" s="5">
        <v>440</v>
      </c>
      <c r="Q3017" s="5" t="s">
        <v>36</v>
      </c>
      <c r="R3017" s="5" t="s">
        <v>2624</v>
      </c>
      <c r="S3017" s="5" t="s">
        <v>2625</v>
      </c>
      <c r="T3017" s="2" t="s">
        <v>31600</v>
      </c>
      <c r="U3017" s="6" t="s">
        <v>11381</v>
      </c>
      <c r="V3017" s="6"/>
      <c r="W3017" s="6" t="s">
        <v>40</v>
      </c>
      <c r="X3017" s="6" t="s">
        <v>11382</v>
      </c>
      <c r="Y3017" s="6">
        <v>5</v>
      </c>
      <c r="Z3017" s="6" t="s">
        <v>11383</v>
      </c>
      <c r="AA3017" s="6" t="s">
        <v>25496</v>
      </c>
      <c r="AB3017" s="6" t="s">
        <v>25497</v>
      </c>
      <c r="AC3017" s="6" t="s">
        <v>3</v>
      </c>
      <c r="AD3017" s="6" t="s">
        <v>25498</v>
      </c>
      <c r="AE3017" s="7" t="s">
        <v>47</v>
      </c>
      <c r="AF3017" s="7" t="s">
        <v>25499</v>
      </c>
      <c r="AG3017" s="7"/>
      <c r="AH3017" s="7" t="s">
        <v>31245</v>
      </c>
      <c r="AI3017" s="7" t="s">
        <v>25500</v>
      </c>
      <c r="AJ3017" s="8" t="s">
        <v>11389</v>
      </c>
      <c r="AK3017" s="8" t="s">
        <v>11390</v>
      </c>
      <c r="AL3017" s="8" t="s">
        <v>28953</v>
      </c>
      <c r="AM3017" s="8" t="s">
        <v>11391</v>
      </c>
      <c r="AN3017" s="72" t="s">
        <v>31567</v>
      </c>
    </row>
    <row r="3018" spans="2:40" ht="30" hidden="1">
      <c r="B3018" s="85" t="str">
        <f>IF(AND(OR(W3018='Haladó kereső'!$E$15,'Haladó kereső'!$E$15=""),OR(T3018='Haladó kereső'!$E$14,'Haladó kereső'!$E$14=""),OR(O3018&gt;='Haladó kereső'!$E$12,'Haladó kereső'!$E$12=""),OR(U3018='Haladó kereső'!$E$16,'Haladó kereső'!$E$16=""),OR(O3018&lt;='Haladó kereső'!$E$13,'Haladó kereső'!$E$13=""),OR(Y3018='Haladó kereső'!$E$17,'Haladó kereső'!$E$17=""),OR(S3018='Haladó kereső'!$E$10,'Haladó kereső'!$E$10=""),OR(Q3018='Haladó kereső'!$E$9,'Haladó kereső'!$E$9="",'Haladó kereső'!$E$9="összes"),OR(J3018='Haladó kereső'!$E$11,'Haladó kereső'!$E$11="")),"megfelel a választott feltételeknek","-")</f>
        <v>megfelel a választott feltételeknek</v>
      </c>
      <c r="D3018" s="5" t="s">
        <v>25501</v>
      </c>
      <c r="E3018" s="1">
        <v>18.507899999999999</v>
      </c>
      <c r="F3018" s="1">
        <v>46.589733333333335</v>
      </c>
      <c r="G3018" s="5"/>
      <c r="H3018" s="5" t="s">
        <v>25502</v>
      </c>
      <c r="I3018" s="5">
        <v>21360</v>
      </c>
      <c r="J3018" s="5" t="s">
        <v>35</v>
      </c>
      <c r="K3018" s="5" t="s">
        <v>3</v>
      </c>
      <c r="L3018" s="5" t="s">
        <v>3</v>
      </c>
      <c r="M3018" s="5" t="s">
        <v>3</v>
      </c>
      <c r="N3018" s="5">
        <v>333</v>
      </c>
      <c r="O3018" s="5">
        <v>324</v>
      </c>
      <c r="P3018" s="5">
        <v>1941</v>
      </c>
      <c r="Q3018" s="5" t="s">
        <v>750</v>
      </c>
      <c r="R3018" s="5" t="s">
        <v>3186</v>
      </c>
      <c r="S3018" s="5" t="s">
        <v>3187</v>
      </c>
      <c r="T3018" s="2" t="s">
        <v>31600</v>
      </c>
      <c r="U3018" s="6" t="s">
        <v>10204</v>
      </c>
      <c r="V3018" s="6"/>
      <c r="W3018" s="6" t="s">
        <v>40</v>
      </c>
      <c r="X3018" s="6" t="s">
        <v>10206</v>
      </c>
      <c r="Y3018" s="6">
        <v>6</v>
      </c>
      <c r="Z3018" s="6" t="s">
        <v>10207</v>
      </c>
      <c r="AA3018" s="6" t="s">
        <v>25503</v>
      </c>
      <c r="AB3018" s="6">
        <v>74408618</v>
      </c>
      <c r="AC3018" s="6" t="s">
        <v>25504</v>
      </c>
      <c r="AD3018" s="6" t="s">
        <v>25505</v>
      </c>
      <c r="AE3018" s="7" t="s">
        <v>25506</v>
      </c>
      <c r="AF3018" s="7" t="s">
        <v>25507</v>
      </c>
      <c r="AG3018" s="7"/>
      <c r="AH3018" s="7" t="s">
        <v>31246</v>
      </c>
      <c r="AI3018" s="7" t="s">
        <v>25508</v>
      </c>
      <c r="AJ3018" s="8" t="s">
        <v>10212</v>
      </c>
      <c r="AK3018" s="8" t="s">
        <v>10208</v>
      </c>
      <c r="AL3018" s="8" t="s">
        <v>28777</v>
      </c>
      <c r="AM3018" s="8" t="s">
        <v>10213</v>
      </c>
      <c r="AN3018" s="72" t="s">
        <v>31567</v>
      </c>
    </row>
    <row r="3019" spans="2:40" ht="30" hidden="1">
      <c r="B3019" s="85" t="str">
        <f>IF(AND(OR(W3019='Haladó kereső'!$E$15,'Haladó kereső'!$E$15=""),OR(T3019='Haladó kereső'!$E$14,'Haladó kereső'!$E$14=""),OR(O3019&gt;='Haladó kereső'!$E$12,'Haladó kereső'!$E$12=""),OR(U3019='Haladó kereső'!$E$16,'Haladó kereső'!$E$16=""),OR(O3019&lt;='Haladó kereső'!$E$13,'Haladó kereső'!$E$13=""),OR(Y3019='Haladó kereső'!$E$17,'Haladó kereső'!$E$17=""),OR(S3019='Haladó kereső'!$E$10,'Haladó kereső'!$E$10=""),OR(Q3019='Haladó kereső'!$E$9,'Haladó kereső'!$E$9="",'Haladó kereső'!$E$9="összes"),OR(J3019='Haladó kereső'!$E$11,'Haladó kereső'!$E$11="")),"megfelel a választott feltételeknek","-")</f>
        <v>megfelel a választott feltételeknek</v>
      </c>
      <c r="D3019" s="5" t="s">
        <v>1862</v>
      </c>
      <c r="E3019" s="1">
        <v>17.601300000000002</v>
      </c>
      <c r="F3019" s="1">
        <v>47.317666666666668</v>
      </c>
      <c r="G3019" s="5"/>
      <c r="H3019" s="5" t="s">
        <v>25509</v>
      </c>
      <c r="I3019" s="5">
        <v>24767</v>
      </c>
      <c r="J3019" s="5" t="s">
        <v>35</v>
      </c>
      <c r="K3019" s="5" t="s">
        <v>3</v>
      </c>
      <c r="L3019" s="5" t="s">
        <v>3</v>
      </c>
      <c r="M3019" s="5" t="s">
        <v>3</v>
      </c>
      <c r="N3019" s="5">
        <v>1409</v>
      </c>
      <c r="O3019" s="5">
        <v>1373</v>
      </c>
      <c r="P3019" s="5">
        <v>6278</v>
      </c>
      <c r="Q3019" s="5" t="s">
        <v>176</v>
      </c>
      <c r="R3019" s="5" t="s">
        <v>289</v>
      </c>
      <c r="S3019" s="5" t="s">
        <v>290</v>
      </c>
      <c r="T3019" s="2" t="s">
        <v>31600</v>
      </c>
      <c r="U3019" s="6" t="s">
        <v>1862</v>
      </c>
      <c r="V3019" s="6"/>
      <c r="W3019" s="6" t="s">
        <v>20</v>
      </c>
      <c r="X3019" s="6" t="s">
        <v>1863</v>
      </c>
      <c r="Y3019" s="6">
        <v>7</v>
      </c>
      <c r="Z3019" s="6" t="s">
        <v>1864</v>
      </c>
      <c r="AA3019" s="6" t="s">
        <v>1872</v>
      </c>
      <c r="AB3019" s="6" t="s">
        <v>25510</v>
      </c>
      <c r="AC3019" s="6" t="s">
        <v>1873</v>
      </c>
      <c r="AD3019" s="6" t="s">
        <v>25511</v>
      </c>
      <c r="AE3019" s="7" t="s">
        <v>47</v>
      </c>
      <c r="AF3019" s="7" t="s">
        <v>25512</v>
      </c>
      <c r="AG3019" s="7"/>
      <c r="AH3019" s="7" t="s">
        <v>31247</v>
      </c>
      <c r="AI3019" s="7" t="s">
        <v>1873</v>
      </c>
      <c r="AJ3019" s="8" t="s">
        <v>1871</v>
      </c>
      <c r="AK3019" s="8" t="s">
        <v>1872</v>
      </c>
      <c r="AL3019" s="8" t="s">
        <v>27599</v>
      </c>
      <c r="AM3019" s="8" t="s">
        <v>1873</v>
      </c>
      <c r="AN3019" s="72" t="s">
        <v>31567</v>
      </c>
    </row>
    <row r="3020" spans="2:40" ht="30" hidden="1">
      <c r="B3020" s="85" t="str">
        <f>IF(AND(OR(W3020='Haladó kereső'!$E$15,'Haladó kereső'!$E$15=""),OR(T3020='Haladó kereső'!$E$14,'Haladó kereső'!$E$14=""),OR(O3020&gt;='Haladó kereső'!$E$12,'Haladó kereső'!$E$12=""),OR(U3020='Haladó kereső'!$E$16,'Haladó kereső'!$E$16=""),OR(O3020&lt;='Haladó kereső'!$E$13,'Haladó kereső'!$E$13=""),OR(Y3020='Haladó kereső'!$E$17,'Haladó kereső'!$E$17=""),OR(S3020='Haladó kereső'!$E$10,'Haladó kereső'!$E$10=""),OR(Q3020='Haladó kereső'!$E$9,'Haladó kereső'!$E$9="",'Haladó kereső'!$E$9="összes"),OR(J3020='Haladó kereső'!$E$11,'Haladó kereső'!$E$11="")),"megfelel a választott feltételeknek","-")</f>
        <v>megfelel a választott feltételeknek</v>
      </c>
      <c r="D3020" s="5" t="s">
        <v>25513</v>
      </c>
      <c r="E3020" s="1">
        <v>18.5562</v>
      </c>
      <c r="F3020" s="1">
        <v>47.474366666666668</v>
      </c>
      <c r="G3020" s="5"/>
      <c r="H3020" s="5" t="s">
        <v>25514</v>
      </c>
      <c r="I3020" s="5">
        <v>17482</v>
      </c>
      <c r="J3020" s="5" t="s">
        <v>35</v>
      </c>
      <c r="K3020" s="5" t="s">
        <v>3</v>
      </c>
      <c r="L3020" s="5" t="s">
        <v>3</v>
      </c>
      <c r="M3020" s="5" t="s">
        <v>3</v>
      </c>
      <c r="N3020" s="5">
        <v>420</v>
      </c>
      <c r="O3020" s="5">
        <v>424</v>
      </c>
      <c r="P3020" s="5">
        <v>149</v>
      </c>
      <c r="Q3020" s="5" t="s">
        <v>4</v>
      </c>
      <c r="R3020" s="5" t="s">
        <v>522</v>
      </c>
      <c r="S3020" s="5" t="s">
        <v>523</v>
      </c>
      <c r="T3020" s="2" t="s">
        <v>31600</v>
      </c>
      <c r="U3020" s="6" t="s">
        <v>22835</v>
      </c>
      <c r="V3020" s="6"/>
      <c r="W3020" s="6" t="s">
        <v>40</v>
      </c>
      <c r="X3020" s="6" t="s">
        <v>22837</v>
      </c>
      <c r="Y3020" s="6">
        <v>2</v>
      </c>
      <c r="Z3020" s="6" t="s">
        <v>22838</v>
      </c>
      <c r="AA3020" s="6" t="s">
        <v>25515</v>
      </c>
      <c r="AB3020" s="6" t="s">
        <v>25516</v>
      </c>
      <c r="AC3020" s="6" t="s">
        <v>25517</v>
      </c>
      <c r="AD3020" s="6" t="s">
        <v>22842</v>
      </c>
      <c r="AE3020" s="7" t="s">
        <v>47</v>
      </c>
      <c r="AF3020" s="7" t="s">
        <v>25518</v>
      </c>
      <c r="AG3020" s="7"/>
      <c r="AH3020" s="7" t="s">
        <v>31248</v>
      </c>
      <c r="AI3020" s="7" t="s">
        <v>25519</v>
      </c>
      <c r="AJ3020" s="8" t="s">
        <v>22845</v>
      </c>
      <c r="AK3020" s="8" t="s">
        <v>22846</v>
      </c>
      <c r="AL3020" s="8" t="s">
        <v>30784</v>
      </c>
      <c r="AM3020" s="8" t="s">
        <v>22847</v>
      </c>
      <c r="AN3020" s="72" t="s">
        <v>31567</v>
      </c>
    </row>
    <row r="3021" spans="2:40" ht="30" hidden="1">
      <c r="B3021" s="85" t="str">
        <f>IF(AND(OR(W3021='Haladó kereső'!$E$15,'Haladó kereső'!$E$15=""),OR(T3021='Haladó kereső'!$E$14,'Haladó kereső'!$E$14=""),OR(O3021&gt;='Haladó kereső'!$E$12,'Haladó kereső'!$E$12=""),OR(U3021='Haladó kereső'!$E$16,'Haladó kereső'!$E$16=""),OR(O3021&lt;='Haladó kereső'!$E$13,'Haladó kereső'!$E$13=""),OR(Y3021='Haladó kereső'!$E$17,'Haladó kereső'!$E$17=""),OR(S3021='Haladó kereső'!$E$10,'Haladó kereső'!$E$10=""),OR(Q3021='Haladó kereső'!$E$9,'Haladó kereső'!$E$9="",'Haladó kereső'!$E$9="összes"),OR(J3021='Haladó kereső'!$E$11,'Haladó kereső'!$E$11="")),"megfelel a választott feltételeknek","-")</f>
        <v>megfelel a választott feltételeknek</v>
      </c>
      <c r="D3021" s="5" t="s">
        <v>25520</v>
      </c>
      <c r="E3021" s="1">
        <v>21.003399999999999</v>
      </c>
      <c r="F3021" s="1">
        <v>48.13623333333333</v>
      </c>
      <c r="G3021" s="5"/>
      <c r="H3021" s="5" t="s">
        <v>25521</v>
      </c>
      <c r="I3021" s="5">
        <v>12487</v>
      </c>
      <c r="J3021" s="5" t="s">
        <v>35</v>
      </c>
      <c r="K3021" s="5" t="s">
        <v>3</v>
      </c>
      <c r="L3021" s="5" t="s">
        <v>3</v>
      </c>
      <c r="M3021" s="5" t="s">
        <v>3</v>
      </c>
      <c r="N3021" s="5">
        <v>878</v>
      </c>
      <c r="O3021" s="5">
        <v>888</v>
      </c>
      <c r="P3021" s="5">
        <v>1220</v>
      </c>
      <c r="Q3021" s="5" t="s">
        <v>69</v>
      </c>
      <c r="R3021" s="5" t="s">
        <v>988</v>
      </c>
      <c r="S3021" s="5" t="s">
        <v>989</v>
      </c>
      <c r="T3021" s="2" t="s">
        <v>31600</v>
      </c>
      <c r="U3021" s="6" t="s">
        <v>11103</v>
      </c>
      <c r="V3021" s="6"/>
      <c r="W3021" s="6" t="s">
        <v>40</v>
      </c>
      <c r="X3021" s="6" t="s">
        <v>11105</v>
      </c>
      <c r="Y3021" s="6">
        <v>2</v>
      </c>
      <c r="Z3021" s="6" t="s">
        <v>11106</v>
      </c>
      <c r="AA3021" s="6" t="s">
        <v>25522</v>
      </c>
      <c r="AB3021" s="6" t="s">
        <v>25523</v>
      </c>
      <c r="AC3021" s="6" t="s">
        <v>25524</v>
      </c>
      <c r="AD3021" s="6" t="s">
        <v>3</v>
      </c>
      <c r="AE3021" s="7" t="s">
        <v>47</v>
      </c>
      <c r="AF3021" s="7" t="s">
        <v>25525</v>
      </c>
      <c r="AG3021" s="7"/>
      <c r="AH3021" s="7" t="s">
        <v>31249</v>
      </c>
      <c r="AI3021" s="7" t="s">
        <v>25526</v>
      </c>
      <c r="AJ3021" s="8" t="s">
        <v>11113</v>
      </c>
      <c r="AK3021" s="8" t="s">
        <v>11107</v>
      </c>
      <c r="AL3021" s="8" t="s">
        <v>28911</v>
      </c>
      <c r="AM3021" s="8" t="s">
        <v>25527</v>
      </c>
      <c r="AN3021" s="72" t="s">
        <v>31567</v>
      </c>
    </row>
    <row r="3022" spans="2:40" ht="30" hidden="1">
      <c r="B3022" s="85" t="str">
        <f>IF(AND(OR(W3022='Haladó kereső'!$E$15,'Haladó kereső'!$E$15=""),OR(T3022='Haladó kereső'!$E$14,'Haladó kereső'!$E$14=""),OR(O3022&gt;='Haladó kereső'!$E$12,'Haladó kereső'!$E$12=""),OR(U3022='Haladó kereső'!$E$16,'Haladó kereső'!$E$16=""),OR(O3022&lt;='Haladó kereső'!$E$13,'Haladó kereső'!$E$13=""),OR(Y3022='Haladó kereső'!$E$17,'Haladó kereső'!$E$17=""),OR(S3022='Haladó kereső'!$E$10,'Haladó kereső'!$E$10=""),OR(Q3022='Haladó kereső'!$E$9,'Haladó kereső'!$E$9="",'Haladó kereső'!$E$9="összes"),OR(J3022='Haladó kereső'!$E$11,'Haladó kereső'!$E$11="")),"megfelel a választott feltételeknek","-")</f>
        <v>megfelel a választott feltételeknek</v>
      </c>
      <c r="D3022" s="5" t="s">
        <v>25528</v>
      </c>
      <c r="E3022" s="1">
        <v>21.868966666666669</v>
      </c>
      <c r="F3022" s="1">
        <v>48.189933333333329</v>
      </c>
      <c r="G3022" s="5"/>
      <c r="H3022" s="5" t="s">
        <v>25529</v>
      </c>
      <c r="I3022" s="5">
        <v>33659</v>
      </c>
      <c r="J3022" s="5" t="s">
        <v>35</v>
      </c>
      <c r="K3022" s="5" t="s">
        <v>3</v>
      </c>
      <c r="L3022" s="5" t="s">
        <v>3</v>
      </c>
      <c r="M3022" s="5" t="s">
        <v>3</v>
      </c>
      <c r="N3022" s="5">
        <v>736</v>
      </c>
      <c r="O3022" s="5">
        <v>734</v>
      </c>
      <c r="P3022" s="5">
        <v>1077</v>
      </c>
      <c r="Q3022" s="5" t="s">
        <v>416</v>
      </c>
      <c r="R3022" s="5" t="s">
        <v>417</v>
      </c>
      <c r="S3022" s="5" t="s">
        <v>418</v>
      </c>
      <c r="T3022" s="2" t="s">
        <v>31600</v>
      </c>
      <c r="U3022" s="6" t="s">
        <v>7066</v>
      </c>
      <c r="V3022" s="6"/>
      <c r="W3022" s="6" t="s">
        <v>40</v>
      </c>
      <c r="X3022" s="6" t="s">
        <v>7068</v>
      </c>
      <c r="Y3022" s="6">
        <v>3</v>
      </c>
      <c r="Z3022" s="6" t="s">
        <v>7069</v>
      </c>
      <c r="AA3022" s="6" t="s">
        <v>25530</v>
      </c>
      <c r="AB3022" s="6" t="s">
        <v>25531</v>
      </c>
      <c r="AC3022" s="6" t="s">
        <v>25532</v>
      </c>
      <c r="AD3022" s="6" t="s">
        <v>3</v>
      </c>
      <c r="AE3022" s="7" t="s">
        <v>24624</v>
      </c>
      <c r="AF3022" s="7" t="s">
        <v>25533</v>
      </c>
      <c r="AG3022" s="7"/>
      <c r="AH3022" s="7" t="s">
        <v>31250</v>
      </c>
      <c r="AI3022" s="7" t="s">
        <v>25532</v>
      </c>
      <c r="AJ3022" s="8" t="s">
        <v>7076</v>
      </c>
      <c r="AK3022" s="8" t="s">
        <v>7070</v>
      </c>
      <c r="AL3022" s="8" t="s">
        <v>31251</v>
      </c>
      <c r="AM3022" s="8" t="s">
        <v>7077</v>
      </c>
      <c r="AN3022" s="72" t="s">
        <v>31567</v>
      </c>
    </row>
    <row r="3023" spans="2:40" ht="45" hidden="1">
      <c r="B3023" s="85" t="str">
        <f>IF(AND(OR(W3023='Haladó kereső'!$E$15,'Haladó kereső'!$E$15=""),OR(T3023='Haladó kereső'!$E$14,'Haladó kereső'!$E$14=""),OR(O3023&gt;='Haladó kereső'!$E$12,'Haladó kereső'!$E$12=""),OR(U3023='Haladó kereső'!$E$16,'Haladó kereső'!$E$16=""),OR(O3023&lt;='Haladó kereső'!$E$13,'Haladó kereső'!$E$13=""),OR(Y3023='Haladó kereső'!$E$17,'Haladó kereső'!$E$17=""),OR(S3023='Haladó kereső'!$E$10,'Haladó kereső'!$E$10=""),OR(Q3023='Haladó kereső'!$E$9,'Haladó kereső'!$E$9="",'Haladó kereső'!$E$9="összes"),OR(J3023='Haladó kereső'!$E$11,'Haladó kereső'!$E$11="")),"megfelel a választott feltételeknek","-")</f>
        <v>megfelel a választott feltételeknek</v>
      </c>
      <c r="D3023" s="5" t="s">
        <v>25534</v>
      </c>
      <c r="E3023" s="1">
        <v>21.683333333333334</v>
      </c>
      <c r="F3023" s="1">
        <v>47.792733333333331</v>
      </c>
      <c r="G3023" s="5"/>
      <c r="H3023" s="5" t="s">
        <v>25535</v>
      </c>
      <c r="I3023" s="5">
        <v>26611</v>
      </c>
      <c r="J3023" s="5" t="s">
        <v>2</v>
      </c>
      <c r="K3023" s="5" t="s">
        <v>3</v>
      </c>
      <c r="L3023" s="5" t="s">
        <v>3</v>
      </c>
      <c r="M3023" s="5" t="s">
        <v>3</v>
      </c>
      <c r="N3023" s="5">
        <v>13113</v>
      </c>
      <c r="O3023" s="5">
        <v>13058</v>
      </c>
      <c r="P3023" s="5">
        <v>14088</v>
      </c>
      <c r="Q3023" s="5" t="s">
        <v>416</v>
      </c>
      <c r="R3023" s="5" t="s">
        <v>1089</v>
      </c>
      <c r="S3023" s="5" t="s">
        <v>1090</v>
      </c>
      <c r="T3023" s="2" t="s">
        <v>31599</v>
      </c>
      <c r="U3023" s="6" t="s">
        <v>3</v>
      </c>
      <c r="V3023" s="6"/>
      <c r="W3023" s="6" t="s">
        <v>7</v>
      </c>
      <c r="X3023" s="6" t="s">
        <v>3</v>
      </c>
      <c r="Y3023" s="6" t="s">
        <v>3</v>
      </c>
      <c r="Z3023" s="6" t="s">
        <v>3</v>
      </c>
      <c r="AA3023" s="6" t="s">
        <v>25536</v>
      </c>
      <c r="AB3023" s="6" t="s">
        <v>3</v>
      </c>
      <c r="AC3023" s="6" t="s">
        <v>25537</v>
      </c>
      <c r="AD3023" s="6" t="s">
        <v>25538</v>
      </c>
      <c r="AE3023" s="7" t="s">
        <v>47</v>
      </c>
      <c r="AF3023" s="7" t="s">
        <v>14113</v>
      </c>
      <c r="AG3023" s="7"/>
      <c r="AH3023" s="7" t="s">
        <v>31252</v>
      </c>
      <c r="AI3023" s="7" t="s">
        <v>25537</v>
      </c>
      <c r="AJ3023" s="8" t="s">
        <v>25539</v>
      </c>
      <c r="AK3023" s="8" t="s">
        <v>25536</v>
      </c>
      <c r="AL3023" s="8" t="s">
        <v>31253</v>
      </c>
      <c r="AM3023" s="8" t="s">
        <v>25540</v>
      </c>
      <c r="AN3023" s="72" t="s">
        <v>31567</v>
      </c>
    </row>
    <row r="3024" spans="2:40" ht="30" hidden="1">
      <c r="B3024" s="85" t="str">
        <f>IF(AND(OR(W3024='Haladó kereső'!$E$15,'Haladó kereső'!$E$15=""),OR(T3024='Haladó kereső'!$E$14,'Haladó kereső'!$E$14=""),OR(O3024&gt;='Haladó kereső'!$E$12,'Haladó kereső'!$E$12=""),OR(U3024='Haladó kereső'!$E$16,'Haladó kereső'!$E$16=""),OR(O3024&lt;='Haladó kereső'!$E$13,'Haladó kereső'!$E$13=""),OR(Y3024='Haladó kereső'!$E$17,'Haladó kereső'!$E$17=""),OR(S3024='Haladó kereső'!$E$10,'Haladó kereső'!$E$10=""),OR(Q3024='Haladó kereső'!$E$9,'Haladó kereső'!$E$9="",'Haladó kereső'!$E$9="összes"),OR(J3024='Haladó kereső'!$E$11,'Haladó kereső'!$E$11="")),"megfelel a választott feltételeknek","-")</f>
        <v>megfelel a választott feltételeknek</v>
      </c>
      <c r="D3024" s="5" t="s">
        <v>25541</v>
      </c>
      <c r="E3024" s="1">
        <v>19.389233333333333</v>
      </c>
      <c r="F3024" s="1">
        <v>47.218866666666671</v>
      </c>
      <c r="G3024" s="5"/>
      <c r="H3024" s="5" t="s">
        <v>25542</v>
      </c>
      <c r="I3024" s="5">
        <v>6293</v>
      </c>
      <c r="J3024" s="5" t="s">
        <v>2</v>
      </c>
      <c r="K3024" s="5" t="s">
        <v>3</v>
      </c>
      <c r="L3024" s="5" t="s">
        <v>3</v>
      </c>
      <c r="M3024" s="5" t="s">
        <v>3</v>
      </c>
      <c r="N3024" s="5">
        <v>2782</v>
      </c>
      <c r="O3024" s="5">
        <v>2764</v>
      </c>
      <c r="P3024" s="5">
        <v>2242</v>
      </c>
      <c r="Q3024" s="5" t="s">
        <v>163</v>
      </c>
      <c r="R3024" s="5" t="s">
        <v>5024</v>
      </c>
      <c r="S3024" s="5" t="s">
        <v>5025</v>
      </c>
      <c r="T3024" s="2" t="s">
        <v>31599</v>
      </c>
      <c r="U3024" s="6" t="s">
        <v>3</v>
      </c>
      <c r="V3024" s="6"/>
      <c r="W3024" s="6" t="s">
        <v>7</v>
      </c>
      <c r="X3024" s="6" t="s">
        <v>3</v>
      </c>
      <c r="Y3024" s="6" t="s">
        <v>3</v>
      </c>
      <c r="Z3024" s="6" t="s">
        <v>3</v>
      </c>
      <c r="AA3024" s="6" t="s">
        <v>25543</v>
      </c>
      <c r="AB3024" s="6" t="s">
        <v>3</v>
      </c>
      <c r="AC3024" s="6" t="s">
        <v>25544</v>
      </c>
      <c r="AD3024" s="6" t="s">
        <v>25545</v>
      </c>
      <c r="AE3024" s="7" t="s">
        <v>47</v>
      </c>
      <c r="AF3024" s="7" t="s">
        <v>25546</v>
      </c>
      <c r="AG3024" s="7"/>
      <c r="AH3024" s="7" t="s">
        <v>31254</v>
      </c>
      <c r="AI3024" s="7" t="s">
        <v>25547</v>
      </c>
      <c r="AJ3024" s="8" t="s">
        <v>25548</v>
      </c>
      <c r="AK3024" s="8" t="s">
        <v>25543</v>
      </c>
      <c r="AL3024" s="8" t="s">
        <v>31255</v>
      </c>
      <c r="AM3024" s="8" t="s">
        <v>25549</v>
      </c>
      <c r="AN3024" s="72" t="s">
        <v>31567</v>
      </c>
    </row>
    <row r="3025" spans="2:40" ht="30" hidden="1">
      <c r="B3025" s="85" t="str">
        <f>IF(AND(OR(W3025='Haladó kereső'!$E$15,'Haladó kereső'!$E$15=""),OR(T3025='Haladó kereső'!$E$14,'Haladó kereső'!$E$14=""),OR(O3025&gt;='Haladó kereső'!$E$12,'Haladó kereső'!$E$12=""),OR(U3025='Haladó kereső'!$E$16,'Haladó kereső'!$E$16=""),OR(O3025&lt;='Haladó kereső'!$E$13,'Haladó kereső'!$E$13=""),OR(Y3025='Haladó kereső'!$E$17,'Haladó kereső'!$E$17=""),OR(S3025='Haladó kereső'!$E$10,'Haladó kereső'!$E$10=""),OR(Q3025='Haladó kereső'!$E$9,'Haladó kereső'!$E$9="",'Haladó kereső'!$E$9="összes"),OR(J3025='Haladó kereső'!$E$11,'Haladó kereső'!$E$11="")),"megfelel a választott feltételeknek","-")</f>
        <v>megfelel a választott feltételeknek</v>
      </c>
      <c r="D3025" s="5" t="s">
        <v>25550</v>
      </c>
      <c r="E3025" s="1">
        <v>21.354600000000001</v>
      </c>
      <c r="F3025" s="1">
        <v>46.984933333333338</v>
      </c>
      <c r="G3025" s="5"/>
      <c r="H3025" s="5" t="s">
        <v>25551</v>
      </c>
      <c r="I3025" s="5">
        <v>23393</v>
      </c>
      <c r="J3025" s="5" t="s">
        <v>35</v>
      </c>
      <c r="K3025" s="5" t="s">
        <v>3</v>
      </c>
      <c r="L3025" s="5" t="s">
        <v>3</v>
      </c>
      <c r="M3025" s="5" t="s">
        <v>3</v>
      </c>
      <c r="N3025" s="5">
        <v>588</v>
      </c>
      <c r="O3025" s="5">
        <v>588</v>
      </c>
      <c r="P3025" s="5">
        <v>1547</v>
      </c>
      <c r="Q3025" s="5" t="s">
        <v>658</v>
      </c>
      <c r="R3025" s="5" t="s">
        <v>1301</v>
      </c>
      <c r="S3025" s="5" t="s">
        <v>1302</v>
      </c>
      <c r="T3025" s="2" t="s">
        <v>31600</v>
      </c>
      <c r="U3025" s="6" t="s">
        <v>14349</v>
      </c>
      <c r="V3025" s="6"/>
      <c r="W3025" s="6" t="s">
        <v>40</v>
      </c>
      <c r="X3025" s="6" t="s">
        <v>14351</v>
      </c>
      <c r="Y3025" s="6">
        <v>2</v>
      </c>
      <c r="Z3025" s="6" t="s">
        <v>14352</v>
      </c>
      <c r="AA3025" s="6" t="s">
        <v>25552</v>
      </c>
      <c r="AB3025" s="6" t="s">
        <v>25553</v>
      </c>
      <c r="AC3025" s="6" t="s">
        <v>25554</v>
      </c>
      <c r="AD3025" s="6" t="s">
        <v>25555</v>
      </c>
      <c r="AE3025" s="7" t="s">
        <v>47</v>
      </c>
      <c r="AF3025" s="7" t="s">
        <v>25556</v>
      </c>
      <c r="AG3025" s="7"/>
      <c r="AH3025" s="7" t="s">
        <v>25557</v>
      </c>
      <c r="AI3025" s="7" t="s">
        <v>25554</v>
      </c>
      <c r="AJ3025" s="8" t="s">
        <v>14358</v>
      </c>
      <c r="AK3025" s="8" t="s">
        <v>14353</v>
      </c>
      <c r="AL3025" s="8" t="s">
        <v>31256</v>
      </c>
      <c r="AM3025" s="8" t="s">
        <v>25554</v>
      </c>
      <c r="AN3025" s="72" t="s">
        <v>31567</v>
      </c>
    </row>
    <row r="3026" spans="2:40" ht="30" hidden="1">
      <c r="B3026" s="85" t="str">
        <f>IF(AND(OR(W3026='Haladó kereső'!$E$15,'Haladó kereső'!$E$15=""),OR(T3026='Haladó kereső'!$E$14,'Haladó kereső'!$E$14=""),OR(O3026&gt;='Haladó kereső'!$E$12,'Haladó kereső'!$E$12=""),OR(U3026='Haladó kereső'!$E$16,'Haladó kereső'!$E$16=""),OR(O3026&lt;='Haladó kereső'!$E$13,'Haladó kereső'!$E$13=""),OR(Y3026='Haladó kereső'!$E$17,'Haladó kereső'!$E$17=""),OR(S3026='Haladó kereső'!$E$10,'Haladó kereső'!$E$10=""),OR(Q3026='Haladó kereső'!$E$9,'Haladó kereső'!$E$9="",'Haladó kereső'!$E$9="összes"),OR(J3026='Haladó kereső'!$E$11,'Haladó kereső'!$E$11="")),"megfelel a választott feltételeknek","-")</f>
        <v>megfelel a választott feltételeknek</v>
      </c>
      <c r="D3026" s="5" t="s">
        <v>25558</v>
      </c>
      <c r="E3026" s="1">
        <v>18.173166666666667</v>
      </c>
      <c r="F3026" s="1">
        <v>46.655099999999997</v>
      </c>
      <c r="G3026" s="5"/>
      <c r="H3026" s="5" t="s">
        <v>25559</v>
      </c>
      <c r="I3026" s="5">
        <v>20561</v>
      </c>
      <c r="J3026" s="5" t="s">
        <v>35</v>
      </c>
      <c r="K3026" s="5" t="s">
        <v>3</v>
      </c>
      <c r="L3026" s="5" t="s">
        <v>3</v>
      </c>
      <c r="M3026" s="5" t="s">
        <v>3</v>
      </c>
      <c r="N3026" s="5">
        <v>309</v>
      </c>
      <c r="O3026" s="5">
        <v>308</v>
      </c>
      <c r="P3026" s="5">
        <v>1090</v>
      </c>
      <c r="Q3026" s="5" t="s">
        <v>750</v>
      </c>
      <c r="R3026" s="5" t="s">
        <v>3186</v>
      </c>
      <c r="S3026" s="5" t="s">
        <v>3187</v>
      </c>
      <c r="T3026" s="2" t="s">
        <v>31600</v>
      </c>
      <c r="U3026" s="6" t="s">
        <v>17648</v>
      </c>
      <c r="V3026" s="6"/>
      <c r="W3026" s="6" t="s">
        <v>40</v>
      </c>
      <c r="X3026" s="6" t="s">
        <v>17650</v>
      </c>
      <c r="Y3026" s="6">
        <v>3</v>
      </c>
      <c r="Z3026" s="6" t="s">
        <v>17651</v>
      </c>
      <c r="AA3026" s="6" t="s">
        <v>25560</v>
      </c>
      <c r="AB3026" s="6" t="s">
        <v>25561</v>
      </c>
      <c r="AC3026" s="6" t="s">
        <v>25562</v>
      </c>
      <c r="AD3026" s="6" t="s">
        <v>3</v>
      </c>
      <c r="AE3026" s="7" t="s">
        <v>47</v>
      </c>
      <c r="AF3026" s="7" t="s">
        <v>25563</v>
      </c>
      <c r="AG3026" s="7"/>
      <c r="AH3026" s="7" t="s">
        <v>31257</v>
      </c>
      <c r="AI3026" s="7" t="s">
        <v>25564</v>
      </c>
      <c r="AJ3026" s="8" t="s">
        <v>17658</v>
      </c>
      <c r="AK3026" s="8" t="s">
        <v>17652</v>
      </c>
      <c r="AL3026" s="8" t="s">
        <v>29942</v>
      </c>
      <c r="AM3026" s="8" t="s">
        <v>17659</v>
      </c>
      <c r="AN3026" s="72" t="s">
        <v>31567</v>
      </c>
    </row>
    <row r="3027" spans="2:40" ht="30" hidden="1">
      <c r="B3027" s="85" t="str">
        <f>IF(AND(OR(W3027='Haladó kereső'!$E$15,'Haladó kereső'!$E$15=""),OR(T3027='Haladó kereső'!$E$14,'Haladó kereső'!$E$14=""),OR(O3027&gt;='Haladó kereső'!$E$12,'Haladó kereső'!$E$12=""),OR(U3027='Haladó kereső'!$E$16,'Haladó kereső'!$E$16=""),OR(O3027&lt;='Haladó kereső'!$E$13,'Haladó kereső'!$E$13=""),OR(Y3027='Haladó kereső'!$E$17,'Haladó kereső'!$E$17=""),OR(S3027='Haladó kereső'!$E$10,'Haladó kereső'!$E$10=""),OR(Q3027='Haladó kereső'!$E$9,'Haladó kereső'!$E$9="",'Haladó kereső'!$E$9="összes"),OR(J3027='Haladó kereső'!$E$11,'Haladó kereső'!$E$11="")),"megfelel a választott feltételeknek","-")</f>
        <v>megfelel a választott feltételeknek</v>
      </c>
      <c r="D3027" s="5" t="s">
        <v>25565</v>
      </c>
      <c r="E3027" s="1">
        <v>22.221566666666664</v>
      </c>
      <c r="F3027" s="1">
        <v>48.242133333333335</v>
      </c>
      <c r="G3027" s="5"/>
      <c r="H3027" s="5" t="s">
        <v>25566</v>
      </c>
      <c r="I3027" s="5">
        <v>10117</v>
      </c>
      <c r="J3027" s="5" t="s">
        <v>35</v>
      </c>
      <c r="K3027" s="5" t="s">
        <v>3</v>
      </c>
      <c r="L3027" s="5" t="s">
        <v>3</v>
      </c>
      <c r="M3027" s="5" t="s">
        <v>3</v>
      </c>
      <c r="N3027" s="5">
        <v>1060</v>
      </c>
      <c r="O3027" s="5">
        <v>1066</v>
      </c>
      <c r="P3027" s="5">
        <v>967</v>
      </c>
      <c r="Q3027" s="5" t="s">
        <v>416</v>
      </c>
      <c r="R3027" s="5" t="s">
        <v>417</v>
      </c>
      <c r="S3027" s="5" t="s">
        <v>418</v>
      </c>
      <c r="T3027" s="2" t="s">
        <v>31600</v>
      </c>
      <c r="U3027" s="6" t="s">
        <v>16671</v>
      </c>
      <c r="V3027" s="6"/>
      <c r="W3027" s="6" t="s">
        <v>40</v>
      </c>
      <c r="X3027" s="6" t="s">
        <v>16673</v>
      </c>
      <c r="Y3027" s="6">
        <v>2</v>
      </c>
      <c r="Z3027" s="6" t="s">
        <v>16674</v>
      </c>
      <c r="AA3027" s="6" t="s">
        <v>25567</v>
      </c>
      <c r="AB3027" s="6" t="s">
        <v>25568</v>
      </c>
      <c r="AC3027" s="6" t="s">
        <v>25569</v>
      </c>
      <c r="AD3027" s="6" t="s">
        <v>3</v>
      </c>
      <c r="AE3027" s="7" t="s">
        <v>1007</v>
      </c>
      <c r="AF3027" s="7" t="s">
        <v>25570</v>
      </c>
      <c r="AG3027" s="7"/>
      <c r="AH3027" s="7" t="s">
        <v>31258</v>
      </c>
      <c r="AI3027" s="7" t="s">
        <v>25571</v>
      </c>
      <c r="AJ3027" s="8" t="s">
        <v>16681</v>
      </c>
      <c r="AK3027" s="8" t="s">
        <v>16682</v>
      </c>
      <c r="AL3027" s="8" t="s">
        <v>31259</v>
      </c>
      <c r="AM3027" s="8" t="s">
        <v>25572</v>
      </c>
      <c r="AN3027" s="72" t="s">
        <v>31567</v>
      </c>
    </row>
    <row r="3028" spans="2:40" ht="30" hidden="1">
      <c r="B3028" s="85" t="str">
        <f>IF(AND(OR(W3028='Haladó kereső'!$E$15,'Haladó kereső'!$E$15=""),OR(T3028='Haladó kereső'!$E$14,'Haladó kereső'!$E$14=""),OR(O3028&gt;='Haladó kereső'!$E$12,'Haladó kereső'!$E$12=""),OR(U3028='Haladó kereső'!$E$16,'Haladó kereső'!$E$16=""),OR(O3028&lt;='Haladó kereső'!$E$13,'Haladó kereső'!$E$13=""),OR(Y3028='Haladó kereső'!$E$17,'Haladó kereső'!$E$17=""),OR(S3028='Haladó kereső'!$E$10,'Haladó kereső'!$E$10=""),OR(Q3028='Haladó kereső'!$E$9,'Haladó kereső'!$E$9="",'Haladó kereső'!$E$9="összes"),OR(J3028='Haladó kereső'!$E$11,'Haladó kereső'!$E$11="")),"megfelel a választott feltételeknek","-")</f>
        <v>megfelel a választott feltételeknek</v>
      </c>
      <c r="D3028" s="5" t="s">
        <v>25573</v>
      </c>
      <c r="E3028" s="1">
        <v>16.818766666666665</v>
      </c>
      <c r="F3028" s="1">
        <v>47.455800000000004</v>
      </c>
      <c r="G3028" s="5"/>
      <c r="H3028" s="5" t="s">
        <v>25574</v>
      </c>
      <c r="I3028" s="5">
        <v>19673</v>
      </c>
      <c r="J3028" s="5" t="s">
        <v>35</v>
      </c>
      <c r="K3028" s="5" t="s">
        <v>3</v>
      </c>
      <c r="L3028" s="5" t="s">
        <v>3</v>
      </c>
      <c r="M3028" s="5" t="s">
        <v>3</v>
      </c>
      <c r="N3028" s="5">
        <v>987</v>
      </c>
      <c r="O3028" s="5">
        <v>982</v>
      </c>
      <c r="P3028" s="5">
        <v>3238</v>
      </c>
      <c r="Q3028" s="5" t="s">
        <v>136</v>
      </c>
      <c r="R3028" s="5" t="s">
        <v>371</v>
      </c>
      <c r="S3028" s="5" t="s">
        <v>372</v>
      </c>
      <c r="T3028" s="2" t="s">
        <v>31600</v>
      </c>
      <c r="U3028" s="6" t="s">
        <v>5416</v>
      </c>
      <c r="V3028" s="6"/>
      <c r="W3028" s="6" t="s">
        <v>40</v>
      </c>
      <c r="X3028" s="6" t="s">
        <v>5417</v>
      </c>
      <c r="Y3028" s="6">
        <v>6</v>
      </c>
      <c r="Z3028" s="6" t="s">
        <v>5418</v>
      </c>
      <c r="AA3028" s="6" t="s">
        <v>25575</v>
      </c>
      <c r="AB3028" s="6" t="s">
        <v>25576</v>
      </c>
      <c r="AC3028" s="6" t="s">
        <v>25577</v>
      </c>
      <c r="AD3028" s="6" t="s">
        <v>25578</v>
      </c>
      <c r="AE3028" s="7" t="s">
        <v>47</v>
      </c>
      <c r="AF3028" s="7" t="s">
        <v>25579</v>
      </c>
      <c r="AG3028" s="7"/>
      <c r="AH3028" s="7" t="s">
        <v>31260</v>
      </c>
      <c r="AI3028" s="7" t="s">
        <v>25577</v>
      </c>
      <c r="AJ3028" s="8" t="s">
        <v>5424</v>
      </c>
      <c r="AK3028" s="8" t="s">
        <v>5425</v>
      </c>
      <c r="AL3028" s="8" t="s">
        <v>28088</v>
      </c>
      <c r="AM3028" s="8" t="s">
        <v>5426</v>
      </c>
      <c r="AN3028" s="72" t="s">
        <v>31567</v>
      </c>
    </row>
    <row r="3029" spans="2:40" ht="30" hidden="1">
      <c r="B3029" s="85" t="str">
        <f>IF(AND(OR(W3029='Haladó kereső'!$E$15,'Haladó kereső'!$E$15=""),OR(T3029='Haladó kereső'!$E$14,'Haladó kereső'!$E$14=""),OR(O3029&gt;='Haladó kereső'!$E$12,'Haladó kereső'!$E$12=""),OR(U3029='Haladó kereső'!$E$16,'Haladó kereső'!$E$16=""),OR(O3029&lt;='Haladó kereső'!$E$13,'Haladó kereső'!$E$13=""),OR(Y3029='Haladó kereső'!$E$17,'Haladó kereső'!$E$17=""),OR(S3029='Haladó kereső'!$E$10,'Haladó kereső'!$E$10=""),OR(Q3029='Haladó kereső'!$E$9,'Haladó kereső'!$E$9="",'Haladó kereső'!$E$9="összes"),OR(J3029='Haladó kereső'!$E$11,'Haladó kereső'!$E$11="")),"megfelel a választott feltételeknek","-")</f>
        <v>megfelel a választott feltételeknek</v>
      </c>
      <c r="D3029" s="5" t="s">
        <v>5383</v>
      </c>
      <c r="E3029" s="1">
        <v>21.022866666666665</v>
      </c>
      <c r="F3029" s="1">
        <v>46.589433333333339</v>
      </c>
      <c r="G3029" s="5"/>
      <c r="H3029" s="5" t="s">
        <v>25580</v>
      </c>
      <c r="I3029" s="5">
        <v>2352</v>
      </c>
      <c r="J3029" s="5" t="s">
        <v>2</v>
      </c>
      <c r="K3029" s="5" t="s">
        <v>3</v>
      </c>
      <c r="L3029" s="5" t="s">
        <v>3</v>
      </c>
      <c r="M3029" s="5" t="s">
        <v>3</v>
      </c>
      <c r="N3029" s="5">
        <v>5315</v>
      </c>
      <c r="O3029" s="5">
        <v>5264</v>
      </c>
      <c r="P3029" s="5">
        <v>5492</v>
      </c>
      <c r="Q3029" s="5" t="s">
        <v>628</v>
      </c>
      <c r="R3029" s="5" t="s">
        <v>5382</v>
      </c>
      <c r="S3029" s="5" t="s">
        <v>3122</v>
      </c>
      <c r="T3029" s="2" t="s">
        <v>31600</v>
      </c>
      <c r="U3029" s="6" t="s">
        <v>5383</v>
      </c>
      <c r="V3029" s="6"/>
      <c r="W3029" s="6" t="s">
        <v>20</v>
      </c>
      <c r="X3029" s="6" t="s">
        <v>5384</v>
      </c>
      <c r="Y3029" s="6">
        <v>3</v>
      </c>
      <c r="Z3029" s="6" t="s">
        <v>5385</v>
      </c>
      <c r="AA3029" s="6" t="s">
        <v>5393</v>
      </c>
      <c r="AB3029" s="6" t="s">
        <v>25581</v>
      </c>
      <c r="AC3029" s="6" t="s">
        <v>25582</v>
      </c>
      <c r="AD3029" s="6" t="s">
        <v>25583</v>
      </c>
      <c r="AE3029" s="7" t="s">
        <v>47</v>
      </c>
      <c r="AF3029" s="7" t="s">
        <v>25584</v>
      </c>
      <c r="AG3029" s="7"/>
      <c r="AH3029" s="7" t="s">
        <v>5394</v>
      </c>
      <c r="AI3029" s="7" t="s">
        <v>25582</v>
      </c>
      <c r="AJ3029" s="8" t="s">
        <v>5392</v>
      </c>
      <c r="AK3029" s="8" t="s">
        <v>5393</v>
      </c>
      <c r="AL3029" s="8" t="s">
        <v>31261</v>
      </c>
      <c r="AM3029" s="8" t="s">
        <v>25585</v>
      </c>
      <c r="AN3029" s="72" t="s">
        <v>31567</v>
      </c>
    </row>
    <row r="3030" spans="2:40" ht="30" hidden="1">
      <c r="B3030" s="85" t="str">
        <f>IF(AND(OR(W3030='Haladó kereső'!$E$15,'Haladó kereső'!$E$15=""),OR(T3030='Haladó kereső'!$E$14,'Haladó kereső'!$E$14=""),OR(O3030&gt;='Haladó kereső'!$E$12,'Haladó kereső'!$E$12=""),OR(U3030='Haladó kereső'!$E$16,'Haladó kereső'!$E$16=""),OR(O3030&lt;='Haladó kereső'!$E$13,'Haladó kereső'!$E$13=""),OR(Y3030='Haladó kereső'!$E$17,'Haladó kereső'!$E$17=""),OR(S3030='Haladó kereső'!$E$10,'Haladó kereső'!$E$10=""),OR(Q3030='Haladó kereső'!$E$9,'Haladó kereső'!$E$9="",'Haladó kereső'!$E$9="összes"),OR(J3030='Haladó kereső'!$E$11,'Haladó kereső'!$E$11="")),"megfelel a választott feltételeknek","-")</f>
        <v>megfelel a választott feltételeknek</v>
      </c>
      <c r="D3030" s="5" t="s">
        <v>20675</v>
      </c>
      <c r="E3030" s="1">
        <v>19.452099999999998</v>
      </c>
      <c r="F3030" s="1">
        <v>47.223966666666669</v>
      </c>
      <c r="G3030" s="5"/>
      <c r="H3030" s="5" t="s">
        <v>25586</v>
      </c>
      <c r="I3030" s="5">
        <v>19682</v>
      </c>
      <c r="J3030" s="5" t="s">
        <v>35</v>
      </c>
      <c r="K3030" s="5" t="s">
        <v>3</v>
      </c>
      <c r="L3030" s="5" t="s">
        <v>3</v>
      </c>
      <c r="M3030" s="5" t="s">
        <v>3</v>
      </c>
      <c r="N3030" s="5">
        <v>1716</v>
      </c>
      <c r="O3030" s="5">
        <v>1715</v>
      </c>
      <c r="P3030" s="5">
        <v>2622</v>
      </c>
      <c r="Q3030" s="5" t="s">
        <v>163</v>
      </c>
      <c r="R3030" s="5" t="s">
        <v>5024</v>
      </c>
      <c r="S3030" s="5" t="s">
        <v>5025</v>
      </c>
      <c r="T3030" s="2" t="s">
        <v>31600</v>
      </c>
      <c r="U3030" s="6" t="s">
        <v>20675</v>
      </c>
      <c r="V3030" s="6"/>
      <c r="W3030" s="6" t="s">
        <v>20</v>
      </c>
      <c r="X3030" s="6" t="s">
        <v>20676</v>
      </c>
      <c r="Y3030" s="6">
        <v>2</v>
      </c>
      <c r="Z3030" s="6" t="s">
        <v>20677</v>
      </c>
      <c r="AA3030" s="6" t="s">
        <v>20683</v>
      </c>
      <c r="AB3030" s="6" t="s">
        <v>25587</v>
      </c>
      <c r="AC3030" s="6" t="s">
        <v>25588</v>
      </c>
      <c r="AD3030" s="6" t="s">
        <v>25589</v>
      </c>
      <c r="AE3030" s="7" t="s">
        <v>47</v>
      </c>
      <c r="AF3030" s="7" t="s">
        <v>25590</v>
      </c>
      <c r="AG3030" s="7"/>
      <c r="AH3030" s="7" t="s">
        <v>31262</v>
      </c>
      <c r="AI3030" s="7" t="s">
        <v>25591</v>
      </c>
      <c r="AJ3030" s="8" t="s">
        <v>16211</v>
      </c>
      <c r="AK3030" s="8" t="s">
        <v>20683</v>
      </c>
      <c r="AL3030" s="8" t="s">
        <v>31263</v>
      </c>
      <c r="AM3030" s="8" t="s">
        <v>20684</v>
      </c>
      <c r="AN3030" s="72" t="s">
        <v>31567</v>
      </c>
    </row>
    <row r="3031" spans="2:40" ht="30" hidden="1">
      <c r="B3031" s="85" t="str">
        <f>IF(AND(OR(W3031='Haladó kereső'!$E$15,'Haladó kereső'!$E$15=""),OR(T3031='Haladó kereső'!$E$14,'Haladó kereső'!$E$14=""),OR(O3031&gt;='Haladó kereső'!$E$12,'Haladó kereső'!$E$12=""),OR(U3031='Haladó kereső'!$E$16,'Haladó kereső'!$E$16=""),OR(O3031&lt;='Haladó kereső'!$E$13,'Haladó kereső'!$E$13=""),OR(Y3031='Haladó kereső'!$E$17,'Haladó kereső'!$E$17=""),OR(S3031='Haladó kereső'!$E$10,'Haladó kereső'!$E$10=""),OR(Q3031='Haladó kereső'!$E$9,'Haladó kereső'!$E$9="",'Haladó kereső'!$E$9="összes"),OR(J3031='Haladó kereső'!$E$11,'Haladó kereső'!$E$11="")),"megfelel a választott feltételeknek","-")</f>
        <v>megfelel a választott feltételeknek</v>
      </c>
      <c r="D3031" s="5" t="s">
        <v>25592</v>
      </c>
      <c r="E3031" s="1">
        <v>21.871166666666667</v>
      </c>
      <c r="F3031" s="1">
        <v>47.457500000000003</v>
      </c>
      <c r="G3031" s="5"/>
      <c r="H3031" s="5" t="s">
        <v>25593</v>
      </c>
      <c r="I3031" s="5">
        <v>20419</v>
      </c>
      <c r="J3031" s="5" t="s">
        <v>35</v>
      </c>
      <c r="K3031" s="5" t="s">
        <v>3</v>
      </c>
      <c r="L3031" s="5" t="s">
        <v>3</v>
      </c>
      <c r="M3031" s="5" t="s">
        <v>3</v>
      </c>
      <c r="N3031" s="5">
        <v>1117</v>
      </c>
      <c r="O3031" s="5">
        <v>1112</v>
      </c>
      <c r="P3031" s="5">
        <v>3039</v>
      </c>
      <c r="Q3031" s="5" t="s">
        <v>658</v>
      </c>
      <c r="R3031" s="5" t="s">
        <v>659</v>
      </c>
      <c r="S3031" s="5" t="s">
        <v>660</v>
      </c>
      <c r="T3031" s="2" t="s">
        <v>31600</v>
      </c>
      <c r="U3031" s="6" t="s">
        <v>656</v>
      </c>
      <c r="V3031" s="6"/>
      <c r="W3031" s="6" t="s">
        <v>40</v>
      </c>
      <c r="X3031" s="6" t="s">
        <v>661</v>
      </c>
      <c r="Y3031" s="6">
        <v>2</v>
      </c>
      <c r="Z3031" s="6" t="s">
        <v>662</v>
      </c>
      <c r="AA3031" s="6" t="s">
        <v>25594</v>
      </c>
      <c r="AB3031" s="6" t="s">
        <v>25595</v>
      </c>
      <c r="AC3031" s="6" t="s">
        <v>25596</v>
      </c>
      <c r="AD3031" s="6" t="s">
        <v>25597</v>
      </c>
      <c r="AE3031" s="7" t="s">
        <v>47</v>
      </c>
      <c r="AF3031" s="7" t="s">
        <v>25598</v>
      </c>
      <c r="AG3031" s="7"/>
      <c r="AH3031" s="7" t="s">
        <v>31264</v>
      </c>
      <c r="AI3031" s="7" t="s">
        <v>25599</v>
      </c>
      <c r="AJ3031" s="8" t="s">
        <v>669</v>
      </c>
      <c r="AK3031" s="8" t="s">
        <v>670</v>
      </c>
      <c r="AL3031" s="8" t="s">
        <v>31265</v>
      </c>
      <c r="AM3031" s="8" t="s">
        <v>25600</v>
      </c>
      <c r="AN3031" s="72" t="s">
        <v>31567</v>
      </c>
    </row>
    <row r="3032" spans="2:40" ht="15.75" hidden="1">
      <c r="B3032" s="85" t="str">
        <f>IF(AND(OR(W3032='Haladó kereső'!$E$15,'Haladó kereső'!$E$15=""),OR(T3032='Haladó kereső'!$E$14,'Haladó kereső'!$E$14=""),OR(O3032&gt;='Haladó kereső'!$E$12,'Haladó kereső'!$E$12=""),OR(U3032='Haladó kereső'!$E$16,'Haladó kereső'!$E$16=""),OR(O3032&lt;='Haladó kereső'!$E$13,'Haladó kereső'!$E$13=""),OR(Y3032='Haladó kereső'!$E$17,'Haladó kereső'!$E$17=""),OR(S3032='Haladó kereső'!$E$10,'Haladó kereső'!$E$10=""),OR(Q3032='Haladó kereső'!$E$9,'Haladó kereső'!$E$9="",'Haladó kereső'!$E$9="összes"),OR(J3032='Haladó kereső'!$E$11,'Haladó kereső'!$E$11="")),"megfelel a választott feltételeknek","-")</f>
        <v>megfelel a választott feltételeknek</v>
      </c>
      <c r="D3032" s="5" t="s">
        <v>25601</v>
      </c>
      <c r="E3032" s="1">
        <v>20.6005</v>
      </c>
      <c r="F3032" s="1">
        <v>47.623466666666666</v>
      </c>
      <c r="G3032" s="5"/>
      <c r="H3032" s="5" t="s">
        <v>25602</v>
      </c>
      <c r="I3032" s="5">
        <v>27623</v>
      </c>
      <c r="J3032" s="5" t="s">
        <v>35</v>
      </c>
      <c r="K3032" s="5" t="s">
        <v>3</v>
      </c>
      <c r="L3032" s="5" t="s">
        <v>3</v>
      </c>
      <c r="M3032" s="5" t="s">
        <v>3</v>
      </c>
      <c r="N3032" s="5">
        <v>233</v>
      </c>
      <c r="O3032" s="5">
        <v>239</v>
      </c>
      <c r="P3032" s="5">
        <v>4808</v>
      </c>
      <c r="Q3032" s="5" t="s">
        <v>56</v>
      </c>
      <c r="R3032" s="5" t="s">
        <v>539</v>
      </c>
      <c r="S3032" s="5" t="s">
        <v>540</v>
      </c>
      <c r="T3032" s="2" t="s">
        <v>31600</v>
      </c>
      <c r="U3032" s="6" t="s">
        <v>20415</v>
      </c>
      <c r="V3032" s="6"/>
      <c r="W3032" s="6" t="s">
        <v>40</v>
      </c>
      <c r="X3032" s="6" t="s">
        <v>20417</v>
      </c>
      <c r="Y3032" s="6">
        <v>3</v>
      </c>
      <c r="Z3032" s="6" t="s">
        <v>20418</v>
      </c>
      <c r="AA3032" s="6" t="s">
        <v>25603</v>
      </c>
      <c r="AB3032" s="6" t="s">
        <v>25604</v>
      </c>
      <c r="AC3032" s="6" t="s">
        <v>25605</v>
      </c>
      <c r="AD3032" s="6" t="s">
        <v>25606</v>
      </c>
      <c r="AE3032" s="7" t="s">
        <v>47</v>
      </c>
      <c r="AF3032" s="7" t="s">
        <v>25607</v>
      </c>
      <c r="AG3032" s="7"/>
      <c r="AH3032" s="7" t="s">
        <v>31266</v>
      </c>
      <c r="AI3032" s="7" t="s">
        <v>25605</v>
      </c>
      <c r="AJ3032" s="8" t="s">
        <v>20425</v>
      </c>
      <c r="AK3032" s="8" t="s">
        <v>20419</v>
      </c>
      <c r="AL3032" s="8" t="s">
        <v>31267</v>
      </c>
      <c r="AM3032" s="8" t="s">
        <v>20426</v>
      </c>
      <c r="AN3032" s="72" t="s">
        <v>31567</v>
      </c>
    </row>
    <row r="3033" spans="2:40" ht="30" hidden="1">
      <c r="B3033" s="85" t="str">
        <f>IF(AND(OR(W3033='Haladó kereső'!$E$15,'Haladó kereső'!$E$15=""),OR(T3033='Haladó kereső'!$E$14,'Haladó kereső'!$E$14=""),OR(O3033&gt;='Haladó kereső'!$E$12,'Haladó kereső'!$E$12=""),OR(U3033='Haladó kereső'!$E$16,'Haladó kereső'!$E$16=""),OR(O3033&lt;='Haladó kereső'!$E$13,'Haladó kereső'!$E$13=""),OR(Y3033='Haladó kereső'!$E$17,'Haladó kereső'!$E$17=""),OR(S3033='Haladó kereső'!$E$10,'Haladó kereső'!$E$10=""),OR(Q3033='Haladó kereső'!$E$9,'Haladó kereső'!$E$9="",'Haladó kereső'!$E$9="összes"),OR(J3033='Haladó kereső'!$E$11,'Haladó kereső'!$E$11="")),"megfelel a választott feltételeknek","-")</f>
        <v>megfelel a választott feltételeknek</v>
      </c>
      <c r="D3033" s="5" t="s">
        <v>11856</v>
      </c>
      <c r="E3033" s="1">
        <v>18.3598</v>
      </c>
      <c r="F3033" s="1">
        <v>45.933733333333329</v>
      </c>
      <c r="G3033" s="5"/>
      <c r="H3033" s="5" t="s">
        <v>25608</v>
      </c>
      <c r="I3033" s="5">
        <v>6062</v>
      </c>
      <c r="J3033" s="5" t="s">
        <v>35</v>
      </c>
      <c r="K3033" s="5" t="s">
        <v>3</v>
      </c>
      <c r="L3033" s="5" t="s">
        <v>3</v>
      </c>
      <c r="M3033" s="5" t="s">
        <v>3</v>
      </c>
      <c r="N3033" s="5">
        <v>1043</v>
      </c>
      <c r="O3033" s="5">
        <v>1045</v>
      </c>
      <c r="P3033" s="5">
        <v>1671</v>
      </c>
      <c r="Q3033" s="5" t="s">
        <v>36</v>
      </c>
      <c r="R3033" s="5" t="s">
        <v>887</v>
      </c>
      <c r="S3033" s="5" t="s">
        <v>888</v>
      </c>
      <c r="T3033" s="2" t="s">
        <v>31600</v>
      </c>
      <c r="U3033" s="6" t="s">
        <v>11856</v>
      </c>
      <c r="V3033" s="6"/>
      <c r="W3033" s="6" t="s">
        <v>20</v>
      </c>
      <c r="X3033" s="6" t="s">
        <v>11857</v>
      </c>
      <c r="Y3033" s="6">
        <v>8</v>
      </c>
      <c r="Z3033" s="6" t="s">
        <v>11858</v>
      </c>
      <c r="AA3033" s="6" t="s">
        <v>25609</v>
      </c>
      <c r="AB3033" s="6" t="s">
        <v>14157</v>
      </c>
      <c r="AC3033" s="6" t="s">
        <v>25610</v>
      </c>
      <c r="AD3033" s="6" t="s">
        <v>25611</v>
      </c>
      <c r="AE3033" s="7" t="s">
        <v>47</v>
      </c>
      <c r="AF3033" s="7" t="s">
        <v>25612</v>
      </c>
      <c r="AG3033" s="7"/>
      <c r="AH3033" s="7" t="s">
        <v>31268</v>
      </c>
      <c r="AI3033" s="7" t="s">
        <v>25613</v>
      </c>
      <c r="AJ3033" s="8" t="s">
        <v>25614</v>
      </c>
      <c r="AK3033" s="8" t="s">
        <v>11863</v>
      </c>
      <c r="AL3033" s="8" t="s">
        <v>29027</v>
      </c>
      <c r="AM3033" s="8" t="s">
        <v>11864</v>
      </c>
      <c r="AN3033" s="72" t="s">
        <v>31567</v>
      </c>
    </row>
    <row r="3034" spans="2:40" ht="15.75" hidden="1">
      <c r="B3034" s="85" t="str">
        <f>IF(AND(OR(W3034='Haladó kereső'!$E$15,'Haladó kereső'!$E$15=""),OR(T3034='Haladó kereső'!$E$14,'Haladó kereső'!$E$14=""),OR(O3034&gt;='Haladó kereső'!$E$12,'Haladó kereső'!$E$12=""),OR(U3034='Haladó kereső'!$E$16,'Haladó kereső'!$E$16=""),OR(O3034&lt;='Haladó kereső'!$E$13,'Haladó kereső'!$E$13=""),OR(Y3034='Haladó kereső'!$E$17,'Haladó kereső'!$E$17=""),OR(S3034='Haladó kereső'!$E$10,'Haladó kereső'!$E$10=""),OR(Q3034='Haladó kereső'!$E$9,'Haladó kereső'!$E$9="",'Haladó kereső'!$E$9="összes"),OR(J3034='Haladó kereső'!$E$11,'Haladó kereső'!$E$11="")),"megfelel a választott feltételeknek","-")</f>
        <v>megfelel a választott feltételeknek</v>
      </c>
      <c r="D3034" s="5" t="s">
        <v>25615</v>
      </c>
      <c r="E3034" s="1">
        <v>17.201799999999999</v>
      </c>
      <c r="F3034" s="1">
        <v>47.806100000000001</v>
      </c>
      <c r="G3034" s="5"/>
      <c r="H3034" s="5" t="s">
        <v>25616</v>
      </c>
      <c r="I3034" s="5">
        <v>31839</v>
      </c>
      <c r="J3034" s="5" t="s">
        <v>35</v>
      </c>
      <c r="K3034" s="5" t="s">
        <v>3</v>
      </c>
      <c r="L3034" s="5" t="s">
        <v>3</v>
      </c>
      <c r="M3034" s="5" t="s">
        <v>3</v>
      </c>
      <c r="N3034" s="5">
        <v>856</v>
      </c>
      <c r="O3034" s="5">
        <v>855</v>
      </c>
      <c r="P3034" s="5">
        <v>4860</v>
      </c>
      <c r="Q3034" s="5" t="s">
        <v>136</v>
      </c>
      <c r="R3034" s="5" t="s">
        <v>1327</v>
      </c>
      <c r="S3034" s="5" t="s">
        <v>1328</v>
      </c>
      <c r="T3034" s="2" t="s">
        <v>31600</v>
      </c>
      <c r="U3034" s="6" t="s">
        <v>12009</v>
      </c>
      <c r="V3034" s="6"/>
      <c r="W3034" s="6" t="s">
        <v>40</v>
      </c>
      <c r="X3034" s="6" t="s">
        <v>12011</v>
      </c>
      <c r="Y3034" s="6">
        <v>3</v>
      </c>
      <c r="Z3034" s="6" t="s">
        <v>12012</v>
      </c>
      <c r="AA3034" s="6" t="s">
        <v>25617</v>
      </c>
      <c r="AB3034" s="6" t="s">
        <v>25618</v>
      </c>
      <c r="AC3034" s="6" t="s">
        <v>25619</v>
      </c>
      <c r="AD3034" s="6" t="s">
        <v>25620</v>
      </c>
      <c r="AE3034" s="7" t="s">
        <v>47</v>
      </c>
      <c r="AF3034" s="7" t="s">
        <v>22989</v>
      </c>
      <c r="AG3034" s="7"/>
      <c r="AH3034" s="7" t="s">
        <v>31269</v>
      </c>
      <c r="AI3034" s="7" t="s">
        <v>25621</v>
      </c>
      <c r="AJ3034" s="8" t="s">
        <v>12019</v>
      </c>
      <c r="AK3034" s="8" t="s">
        <v>12013</v>
      </c>
      <c r="AL3034" s="8" t="s">
        <v>12014</v>
      </c>
      <c r="AM3034" s="8" t="s">
        <v>12020</v>
      </c>
      <c r="AN3034" s="72" t="s">
        <v>31567</v>
      </c>
    </row>
    <row r="3035" spans="2:40" ht="30" hidden="1">
      <c r="B3035" s="85" t="str">
        <f>IF(AND(OR(W3035='Haladó kereső'!$E$15,'Haladó kereső'!$E$15=""),OR(T3035='Haladó kereső'!$E$14,'Haladó kereső'!$E$14=""),OR(O3035&gt;='Haladó kereső'!$E$12,'Haladó kereső'!$E$12=""),OR(U3035='Haladó kereső'!$E$16,'Haladó kereső'!$E$16=""),OR(O3035&lt;='Haladó kereső'!$E$13,'Haladó kereső'!$E$13=""),OR(Y3035='Haladó kereső'!$E$17,'Haladó kereső'!$E$17=""),OR(S3035='Haladó kereső'!$E$10,'Haladó kereső'!$E$10=""),OR(Q3035='Haladó kereső'!$E$9,'Haladó kereső'!$E$9="",'Haladó kereső'!$E$9="összes"),OR(J3035='Haladó kereső'!$E$11,'Haladó kereső'!$E$11="")),"megfelel a választott feltételeknek","-")</f>
        <v>megfelel a választott feltételeknek</v>
      </c>
      <c r="D3035" s="5" t="s">
        <v>25622</v>
      </c>
      <c r="E3035" s="1">
        <v>19.118266666666667</v>
      </c>
      <c r="F3035" s="1">
        <v>46.870466666666665</v>
      </c>
      <c r="G3035" s="5"/>
      <c r="H3035" s="5" t="s">
        <v>25623</v>
      </c>
      <c r="I3035" s="5">
        <v>8785</v>
      </c>
      <c r="J3035" s="5" t="s">
        <v>35</v>
      </c>
      <c r="K3035" s="5" t="s">
        <v>3</v>
      </c>
      <c r="L3035" s="5" t="s">
        <v>3</v>
      </c>
      <c r="M3035" s="5" t="s">
        <v>3</v>
      </c>
      <c r="N3035" s="5">
        <v>213</v>
      </c>
      <c r="O3035" s="5">
        <v>207</v>
      </c>
      <c r="P3035" s="5">
        <v>3298</v>
      </c>
      <c r="Q3035" s="5" t="s">
        <v>358</v>
      </c>
      <c r="R3035" s="5" t="s">
        <v>2924</v>
      </c>
      <c r="S3035" s="5" t="s">
        <v>2925</v>
      </c>
      <c r="T3035" s="2" t="s">
        <v>31600</v>
      </c>
      <c r="U3035" s="6" t="s">
        <v>22031</v>
      </c>
      <c r="V3035" s="6"/>
      <c r="W3035" s="6" t="s">
        <v>40</v>
      </c>
      <c r="X3035" s="6" t="s">
        <v>22033</v>
      </c>
      <c r="Y3035" s="6">
        <v>2</v>
      </c>
      <c r="Z3035" s="6" t="s">
        <v>22034</v>
      </c>
      <c r="AA3035" s="6" t="s">
        <v>25624</v>
      </c>
      <c r="AB3035" s="6" t="s">
        <v>25625</v>
      </c>
      <c r="AC3035" s="6" t="s">
        <v>25626</v>
      </c>
      <c r="AD3035" s="6" t="s">
        <v>25627</v>
      </c>
      <c r="AE3035" s="7" t="s">
        <v>47</v>
      </c>
      <c r="AF3035" s="7" t="s">
        <v>25628</v>
      </c>
      <c r="AG3035" s="7"/>
      <c r="AH3035" s="7" t="s">
        <v>31270</v>
      </c>
      <c r="AI3035" s="7" t="s">
        <v>25626</v>
      </c>
      <c r="AJ3035" s="8" t="s">
        <v>22041</v>
      </c>
      <c r="AK3035" s="8" t="s">
        <v>22035</v>
      </c>
      <c r="AL3035" s="8" t="s">
        <v>31271</v>
      </c>
      <c r="AM3035" s="8" t="s">
        <v>22042</v>
      </c>
      <c r="AN3035" s="72" t="s">
        <v>31567</v>
      </c>
    </row>
    <row r="3036" spans="2:40" ht="30" hidden="1">
      <c r="B3036" s="85" t="str">
        <f>IF(AND(OR(W3036='Haladó kereső'!$E$15,'Haladó kereső'!$E$15=""),OR(T3036='Haladó kereső'!$E$14,'Haladó kereső'!$E$14=""),OR(O3036&gt;='Haladó kereső'!$E$12,'Haladó kereső'!$E$12=""),OR(U3036='Haladó kereső'!$E$16,'Haladó kereső'!$E$16=""),OR(O3036&lt;='Haladó kereső'!$E$13,'Haladó kereső'!$E$13=""),OR(Y3036='Haladó kereső'!$E$17,'Haladó kereső'!$E$17=""),OR(S3036='Haladó kereső'!$E$10,'Haladó kereső'!$E$10=""),OR(Q3036='Haladó kereső'!$E$9,'Haladó kereső'!$E$9="",'Haladó kereső'!$E$9="összes"),OR(J3036='Haladó kereső'!$E$11,'Haladó kereső'!$E$11="")),"megfelel a választott feltételeknek","-")</f>
        <v>megfelel a választott feltételeknek</v>
      </c>
      <c r="D3036" s="5" t="s">
        <v>25629</v>
      </c>
      <c r="E3036" s="1">
        <v>21.488433333333333</v>
      </c>
      <c r="F3036" s="1">
        <v>46.806899999999999</v>
      </c>
      <c r="G3036" s="5"/>
      <c r="H3036" s="5" t="s">
        <v>25630</v>
      </c>
      <c r="I3036" s="5">
        <v>24350</v>
      </c>
      <c r="J3036" s="5" t="s">
        <v>35</v>
      </c>
      <c r="K3036" s="5" t="s">
        <v>3</v>
      </c>
      <c r="L3036" s="5" t="s">
        <v>3</v>
      </c>
      <c r="M3036" s="5" t="s">
        <v>3</v>
      </c>
      <c r="N3036" s="5">
        <v>112</v>
      </c>
      <c r="O3036" s="5">
        <v>110</v>
      </c>
      <c r="P3036" s="5">
        <v>2083</v>
      </c>
      <c r="Q3036" s="5" t="s">
        <v>628</v>
      </c>
      <c r="R3036" s="5" t="s">
        <v>3722</v>
      </c>
      <c r="S3036" s="5" t="s">
        <v>3723</v>
      </c>
      <c r="T3036" s="2" t="s">
        <v>31600</v>
      </c>
      <c r="U3036" s="6" t="s">
        <v>16433</v>
      </c>
      <c r="V3036" s="6"/>
      <c r="W3036" s="6" t="s">
        <v>40</v>
      </c>
      <c r="X3036" s="6" t="s">
        <v>16435</v>
      </c>
      <c r="Y3036" s="6">
        <v>2</v>
      </c>
      <c r="Z3036" s="6" t="s">
        <v>16436</v>
      </c>
      <c r="AA3036" s="6" t="s">
        <v>25631</v>
      </c>
      <c r="AB3036" s="6" t="s">
        <v>25632</v>
      </c>
      <c r="AC3036" s="6" t="s">
        <v>25633</v>
      </c>
      <c r="AD3036" s="6" t="s">
        <v>25634</v>
      </c>
      <c r="AE3036" s="7" t="s">
        <v>47</v>
      </c>
      <c r="AF3036" s="7" t="s">
        <v>25635</v>
      </c>
      <c r="AG3036" s="7"/>
      <c r="AH3036" s="7" t="s">
        <v>25632</v>
      </c>
      <c r="AI3036" s="7" t="s">
        <v>25636</v>
      </c>
      <c r="AJ3036" s="8" t="s">
        <v>16443</v>
      </c>
      <c r="AK3036" s="8" t="s">
        <v>16437</v>
      </c>
      <c r="AL3036" s="8" t="s">
        <v>31272</v>
      </c>
      <c r="AM3036" s="8" t="s">
        <v>16439</v>
      </c>
      <c r="AN3036" s="72" t="s">
        <v>31567</v>
      </c>
    </row>
    <row r="3037" spans="2:40" ht="30" hidden="1">
      <c r="B3037" s="85" t="str">
        <f>IF(AND(OR(W3037='Haladó kereső'!$E$15,'Haladó kereső'!$E$15=""),OR(T3037='Haladó kereső'!$E$14,'Haladó kereső'!$E$14=""),OR(O3037&gt;='Haladó kereső'!$E$12,'Haladó kereső'!$E$12=""),OR(U3037='Haladó kereső'!$E$16,'Haladó kereső'!$E$16=""),OR(O3037&lt;='Haladó kereső'!$E$13,'Haladó kereső'!$E$13=""),OR(Y3037='Haladó kereső'!$E$17,'Haladó kereső'!$E$17=""),OR(S3037='Haladó kereső'!$E$10,'Haladó kereső'!$E$10=""),OR(Q3037='Haladó kereső'!$E$9,'Haladó kereső'!$E$9="",'Haladó kereső'!$E$9="összes"),OR(J3037='Haladó kereső'!$E$11,'Haladó kereső'!$E$11="")),"megfelel a választott feltételeknek","-")</f>
        <v>megfelel a választott feltételeknek</v>
      </c>
      <c r="D3037" s="5" t="s">
        <v>25637</v>
      </c>
      <c r="E3037" s="1">
        <v>20.073466666666665</v>
      </c>
      <c r="F3037" s="1">
        <v>47.290633333333332</v>
      </c>
      <c r="G3037" s="5"/>
      <c r="H3037" s="5" t="s">
        <v>25638</v>
      </c>
      <c r="I3037" s="5">
        <v>15291</v>
      </c>
      <c r="J3037" s="5" t="s">
        <v>2</v>
      </c>
      <c r="K3037" s="5" t="s">
        <v>3</v>
      </c>
      <c r="L3037" s="5" t="s">
        <v>3</v>
      </c>
      <c r="M3037" s="5" t="s">
        <v>3</v>
      </c>
      <c r="N3037" s="5">
        <v>6361</v>
      </c>
      <c r="O3037" s="5">
        <v>6291</v>
      </c>
      <c r="P3037" s="5">
        <v>5820</v>
      </c>
      <c r="Q3037" s="5" t="s">
        <v>17</v>
      </c>
      <c r="R3037" s="5" t="s">
        <v>3557</v>
      </c>
      <c r="S3037" s="5" t="s">
        <v>3558</v>
      </c>
      <c r="T3037" s="2" t="s">
        <v>31599</v>
      </c>
      <c r="U3037" s="6" t="s">
        <v>3</v>
      </c>
      <c r="V3037" s="6"/>
      <c r="W3037" s="6" t="s">
        <v>7</v>
      </c>
      <c r="X3037" s="6" t="s">
        <v>3</v>
      </c>
      <c r="Y3037" s="6" t="s">
        <v>3</v>
      </c>
      <c r="Z3037" s="6" t="s">
        <v>3</v>
      </c>
      <c r="AA3037" s="6" t="s">
        <v>25639</v>
      </c>
      <c r="AB3037" s="6" t="s">
        <v>3</v>
      </c>
      <c r="AC3037" s="6" t="s">
        <v>25640</v>
      </c>
      <c r="AD3037" s="6" t="s">
        <v>25641</v>
      </c>
      <c r="AE3037" s="7" t="s">
        <v>47</v>
      </c>
      <c r="AF3037" s="7" t="s">
        <v>25642</v>
      </c>
      <c r="AG3037" s="7"/>
      <c r="AH3037" s="7" t="s">
        <v>31273</v>
      </c>
      <c r="AI3037" s="7" t="s">
        <v>25643</v>
      </c>
      <c r="AJ3037" s="8" t="s">
        <v>25644</v>
      </c>
      <c r="AK3037" s="8" t="s">
        <v>25639</v>
      </c>
      <c r="AL3037" s="8" t="s">
        <v>31274</v>
      </c>
      <c r="AM3037" s="8" t="s">
        <v>25640</v>
      </c>
      <c r="AN3037" s="72" t="s">
        <v>31567</v>
      </c>
    </row>
    <row r="3038" spans="2:40" ht="15.75" hidden="1">
      <c r="B3038" s="85" t="str">
        <f>IF(AND(OR(W3038='Haladó kereső'!$E$15,'Haladó kereső'!$E$15=""),OR(T3038='Haladó kereső'!$E$14,'Haladó kereső'!$E$14=""),OR(O3038&gt;='Haladó kereső'!$E$12,'Haladó kereső'!$E$12=""),OR(U3038='Haladó kereső'!$E$16,'Haladó kereső'!$E$16=""),OR(O3038&lt;='Haladó kereső'!$E$13,'Haladó kereső'!$E$13=""),OR(Y3038='Haladó kereső'!$E$17,'Haladó kereső'!$E$17=""),OR(S3038='Haladó kereső'!$E$10,'Haladó kereső'!$E$10=""),OR(Q3038='Haladó kereső'!$E$9,'Haladó kereső'!$E$9="",'Haladó kereső'!$E$9="összes"),OR(J3038='Haladó kereső'!$E$11,'Haladó kereső'!$E$11="")),"megfelel a választott feltételeknek","-")</f>
        <v>megfelel a választott feltételeknek</v>
      </c>
      <c r="D3038" s="5" t="s">
        <v>25645</v>
      </c>
      <c r="E3038" s="1">
        <v>20.185733333333335</v>
      </c>
      <c r="F3038" s="1">
        <v>46.184633333333331</v>
      </c>
      <c r="G3038" s="5"/>
      <c r="H3038" s="5" t="s">
        <v>25646</v>
      </c>
      <c r="I3038" s="5">
        <v>14924</v>
      </c>
      <c r="J3038" s="5" t="s">
        <v>35</v>
      </c>
      <c r="K3038" s="5" t="s">
        <v>3</v>
      </c>
      <c r="L3038" s="5" t="s">
        <v>3</v>
      </c>
      <c r="M3038" s="5" t="s">
        <v>3</v>
      </c>
      <c r="N3038" s="5">
        <v>2012</v>
      </c>
      <c r="O3038" s="5">
        <v>2011</v>
      </c>
      <c r="P3038" s="5">
        <v>1549</v>
      </c>
      <c r="Q3038" s="5" t="s">
        <v>556</v>
      </c>
      <c r="R3038" s="5" t="s">
        <v>557</v>
      </c>
      <c r="S3038" s="5" t="s">
        <v>558</v>
      </c>
      <c r="T3038" s="2" t="s">
        <v>31599</v>
      </c>
      <c r="U3038" s="6" t="s">
        <v>3</v>
      </c>
      <c r="V3038" s="6"/>
      <c r="W3038" s="6" t="s">
        <v>7</v>
      </c>
      <c r="X3038" s="6" t="s">
        <v>3</v>
      </c>
      <c r="Y3038" s="6" t="s">
        <v>3</v>
      </c>
      <c r="Z3038" s="6" t="s">
        <v>3</v>
      </c>
      <c r="AA3038" s="6" t="s">
        <v>25647</v>
      </c>
      <c r="AB3038" s="6" t="s">
        <v>3</v>
      </c>
      <c r="AC3038" s="6" t="s">
        <v>25648</v>
      </c>
      <c r="AD3038" s="6" t="s">
        <v>25649</v>
      </c>
      <c r="AE3038" s="7" t="s">
        <v>47</v>
      </c>
      <c r="AF3038" s="7" t="s">
        <v>25650</v>
      </c>
      <c r="AG3038" s="7"/>
      <c r="AH3038" s="7" t="s">
        <v>31275</v>
      </c>
      <c r="AI3038" s="7" t="s">
        <v>25651</v>
      </c>
      <c r="AJ3038" s="8" t="s">
        <v>25652</v>
      </c>
      <c r="AK3038" s="8" t="s">
        <v>25647</v>
      </c>
      <c r="AL3038" s="8" t="s">
        <v>31275</v>
      </c>
      <c r="AM3038" s="8" t="s">
        <v>25653</v>
      </c>
      <c r="AN3038" s="72" t="s">
        <v>31567</v>
      </c>
    </row>
    <row r="3039" spans="2:40" ht="15.75" hidden="1">
      <c r="B3039" s="85" t="str">
        <f>IF(AND(OR(W3039='Haladó kereső'!$E$15,'Haladó kereső'!$E$15=""),OR(T3039='Haladó kereső'!$E$14,'Haladó kereső'!$E$14=""),OR(O3039&gt;='Haladó kereső'!$E$12,'Haladó kereső'!$E$12=""),OR(U3039='Haladó kereső'!$E$16,'Haladó kereső'!$E$16=""),OR(O3039&lt;='Haladó kereső'!$E$13,'Haladó kereső'!$E$13=""),OR(Y3039='Haladó kereső'!$E$17,'Haladó kereső'!$E$17=""),OR(S3039='Haladó kereső'!$E$10,'Haladó kereső'!$E$10=""),OR(Q3039='Haladó kereső'!$E$9,'Haladó kereső'!$E$9="",'Haladó kereső'!$E$9="összes"),OR(J3039='Haladó kereső'!$E$11,'Haladó kereső'!$E$11="")),"megfelel a választott feltételeknek","-")</f>
        <v>megfelel a választott feltételeknek</v>
      </c>
      <c r="D3039" s="5" t="s">
        <v>25654</v>
      </c>
      <c r="E3039" s="1">
        <v>21.102800000000002</v>
      </c>
      <c r="F3039" s="1">
        <v>47.721166666666669</v>
      </c>
      <c r="G3039" s="5"/>
      <c r="H3039" s="5" t="s">
        <v>25655</v>
      </c>
      <c r="I3039" s="5">
        <v>32568</v>
      </c>
      <c r="J3039" s="5" t="s">
        <v>35</v>
      </c>
      <c r="K3039" s="5" t="s">
        <v>3</v>
      </c>
      <c r="L3039" s="5" t="s">
        <v>3</v>
      </c>
      <c r="M3039" s="5" t="s">
        <v>3</v>
      </c>
      <c r="N3039" s="5">
        <v>1520</v>
      </c>
      <c r="O3039" s="5">
        <v>1509</v>
      </c>
      <c r="P3039" s="5">
        <v>9619</v>
      </c>
      <c r="Q3039" s="5" t="s">
        <v>658</v>
      </c>
      <c r="R3039" s="5" t="s">
        <v>7886</v>
      </c>
      <c r="S3039" s="5" t="s">
        <v>2472</v>
      </c>
      <c r="T3039" s="2" t="s">
        <v>31600</v>
      </c>
      <c r="U3039" s="6" t="s">
        <v>2469</v>
      </c>
      <c r="V3039" s="6"/>
      <c r="W3039" s="6" t="s">
        <v>40</v>
      </c>
      <c r="X3039" s="6" t="s">
        <v>2473</v>
      </c>
      <c r="Y3039" s="6">
        <v>3</v>
      </c>
      <c r="Z3039" s="6" t="s">
        <v>2474</v>
      </c>
      <c r="AA3039" s="6" t="s">
        <v>25656</v>
      </c>
      <c r="AB3039" s="6" t="s">
        <v>25657</v>
      </c>
      <c r="AC3039" s="6" t="s">
        <v>25658</v>
      </c>
      <c r="AD3039" s="6" t="s">
        <v>25659</v>
      </c>
      <c r="AE3039" s="7" t="s">
        <v>47</v>
      </c>
      <c r="AF3039" s="7" t="s">
        <v>25660</v>
      </c>
      <c r="AG3039" s="7"/>
      <c r="AH3039" s="7" t="s">
        <v>31276</v>
      </c>
      <c r="AI3039" s="7" t="s">
        <v>25658</v>
      </c>
      <c r="AJ3039" s="8" t="s">
        <v>25661</v>
      </c>
      <c r="AK3039" s="8" t="s">
        <v>2475</v>
      </c>
      <c r="AL3039" s="8" t="s">
        <v>25662</v>
      </c>
      <c r="AM3039" s="8" t="s">
        <v>25663</v>
      </c>
      <c r="AN3039" s="72" t="s">
        <v>31567</v>
      </c>
    </row>
    <row r="3040" spans="2:40" ht="30" hidden="1">
      <c r="B3040" s="85" t="str">
        <f>IF(AND(OR(W3040='Haladó kereső'!$E$15,'Haladó kereső'!$E$15=""),OR(T3040='Haladó kereső'!$E$14,'Haladó kereső'!$E$14=""),OR(O3040&gt;='Haladó kereső'!$E$12,'Haladó kereső'!$E$12=""),OR(U3040='Haladó kereső'!$E$16,'Haladó kereső'!$E$16=""),OR(O3040&lt;='Haladó kereső'!$E$13,'Haladó kereső'!$E$13=""),OR(Y3040='Haladó kereső'!$E$17,'Haladó kereső'!$E$17=""),OR(S3040='Haladó kereső'!$E$10,'Haladó kereső'!$E$10=""),OR(Q3040='Haladó kereső'!$E$9,'Haladó kereső'!$E$9="",'Haladó kereső'!$E$9="összes"),OR(J3040='Haladó kereső'!$E$11,'Haladó kereső'!$E$11="")),"megfelel a választott feltételeknek","-")</f>
        <v>megfelel a választott feltételeknek</v>
      </c>
      <c r="D3040" s="5" t="s">
        <v>25664</v>
      </c>
      <c r="E3040" s="1">
        <v>19.9086</v>
      </c>
      <c r="F3040" s="1">
        <v>47.268366666666665</v>
      </c>
      <c r="G3040" s="5"/>
      <c r="H3040" s="5" t="s">
        <v>25665</v>
      </c>
      <c r="I3040" s="5">
        <v>17808</v>
      </c>
      <c r="J3040" s="5" t="s">
        <v>35</v>
      </c>
      <c r="K3040" s="5" t="s">
        <v>3</v>
      </c>
      <c r="L3040" s="5" t="s">
        <v>3</v>
      </c>
      <c r="M3040" s="5" t="s">
        <v>3</v>
      </c>
      <c r="N3040" s="5">
        <v>2781</v>
      </c>
      <c r="O3040" s="5">
        <v>2770</v>
      </c>
      <c r="P3040" s="5">
        <v>3882</v>
      </c>
      <c r="Q3040" s="5" t="s">
        <v>163</v>
      </c>
      <c r="R3040" s="5" t="s">
        <v>164</v>
      </c>
      <c r="S3040" s="5" t="s">
        <v>165</v>
      </c>
      <c r="T3040" s="2" t="s">
        <v>31599</v>
      </c>
      <c r="U3040" s="6" t="s">
        <v>3</v>
      </c>
      <c r="V3040" s="6"/>
      <c r="W3040" s="6" t="s">
        <v>7</v>
      </c>
      <c r="X3040" s="6" t="s">
        <v>3</v>
      </c>
      <c r="Y3040" s="6" t="s">
        <v>3</v>
      </c>
      <c r="Z3040" s="6" t="s">
        <v>3</v>
      </c>
      <c r="AA3040" s="6" t="s">
        <v>25666</v>
      </c>
      <c r="AB3040" s="6" t="s">
        <v>3</v>
      </c>
      <c r="AC3040" s="6" t="s">
        <v>25667</v>
      </c>
      <c r="AD3040" s="6" t="s">
        <v>25668</v>
      </c>
      <c r="AE3040" s="7" t="s">
        <v>47</v>
      </c>
      <c r="AF3040" s="7" t="s">
        <v>25669</v>
      </c>
      <c r="AG3040" s="7"/>
      <c r="AH3040" s="7" t="s">
        <v>31277</v>
      </c>
      <c r="AI3040" s="7" t="s">
        <v>25671</v>
      </c>
      <c r="AJ3040" s="8" t="s">
        <v>25672</v>
      </c>
      <c r="AK3040" s="8" t="s">
        <v>25670</v>
      </c>
      <c r="AL3040" s="8" t="s">
        <v>31278</v>
      </c>
      <c r="AM3040" s="8" t="s">
        <v>25673</v>
      </c>
      <c r="AN3040" s="72" t="s">
        <v>31567</v>
      </c>
    </row>
    <row r="3041" spans="2:40" ht="30" hidden="1">
      <c r="B3041" s="85" t="str">
        <f>IF(AND(OR(W3041='Haladó kereső'!$E$15,'Haladó kereső'!$E$15=""),OR(T3041='Haladó kereső'!$E$14,'Haladó kereső'!$E$14=""),OR(O3041&gt;='Haladó kereső'!$E$12,'Haladó kereső'!$E$12=""),OR(U3041='Haladó kereső'!$E$16,'Haladó kereső'!$E$16=""),OR(O3041&lt;='Haladó kereső'!$E$13,'Haladó kereső'!$E$13=""),OR(Y3041='Haladó kereső'!$E$17,'Haladó kereső'!$E$17=""),OR(S3041='Haladó kereső'!$E$10,'Haladó kereső'!$E$10=""),OR(Q3041='Haladó kereső'!$E$9,'Haladó kereső'!$E$9="",'Haladó kereső'!$E$9="összes"),OR(J3041='Haladó kereső'!$E$11,'Haladó kereső'!$E$11="")),"megfelel a választott feltételeknek","-")</f>
        <v>megfelel a választott feltételeknek</v>
      </c>
      <c r="D3041" s="5" t="s">
        <v>25674</v>
      </c>
      <c r="E3041" s="1">
        <v>19.054100000000002</v>
      </c>
      <c r="F3041" s="1">
        <v>46.590033333333338</v>
      </c>
      <c r="G3041" s="5"/>
      <c r="H3041" s="5" t="s">
        <v>25675</v>
      </c>
      <c r="I3041" s="5">
        <v>33604</v>
      </c>
      <c r="J3041" s="5" t="s">
        <v>35</v>
      </c>
      <c r="K3041" s="5" t="s">
        <v>3</v>
      </c>
      <c r="L3041" s="5" t="s">
        <v>3</v>
      </c>
      <c r="M3041" s="5" t="s">
        <v>3</v>
      </c>
      <c r="N3041" s="5">
        <v>402</v>
      </c>
      <c r="O3041" s="5">
        <v>400</v>
      </c>
      <c r="P3041" s="5">
        <v>957</v>
      </c>
      <c r="Q3041" s="5" t="s">
        <v>358</v>
      </c>
      <c r="R3041" s="5" t="s">
        <v>2924</v>
      </c>
      <c r="S3041" s="5" t="s">
        <v>2925</v>
      </c>
      <c r="T3041" s="2" t="s">
        <v>31600</v>
      </c>
      <c r="U3041" s="6" t="s">
        <v>19285</v>
      </c>
      <c r="V3041" s="6"/>
      <c r="W3041" s="6" t="s">
        <v>40</v>
      </c>
      <c r="X3041" s="6" t="s">
        <v>19286</v>
      </c>
      <c r="Y3041" s="6">
        <v>3</v>
      </c>
      <c r="Z3041" s="6" t="s">
        <v>19287</v>
      </c>
      <c r="AA3041" s="6" t="s">
        <v>25676</v>
      </c>
      <c r="AB3041" s="6" t="s">
        <v>25677</v>
      </c>
      <c r="AC3041" s="6" t="s">
        <v>25678</v>
      </c>
      <c r="AD3041" s="6" t="s">
        <v>25679</v>
      </c>
      <c r="AE3041" s="7" t="s">
        <v>47</v>
      </c>
      <c r="AF3041" s="7" t="s">
        <v>25680</v>
      </c>
      <c r="AG3041" s="7"/>
      <c r="AH3041" s="7" t="s">
        <v>31279</v>
      </c>
      <c r="AI3041" s="7" t="s">
        <v>25681</v>
      </c>
      <c r="AJ3041" s="8" t="s">
        <v>19293</v>
      </c>
      <c r="AK3041" s="8" t="s">
        <v>19294</v>
      </c>
      <c r="AL3041" s="8" t="s">
        <v>30199</v>
      </c>
      <c r="AM3041" s="8" t="s">
        <v>19295</v>
      </c>
      <c r="AN3041" s="72" t="s">
        <v>31567</v>
      </c>
    </row>
    <row r="3042" spans="2:40" ht="30" hidden="1">
      <c r="B3042" s="85" t="str">
        <f>IF(AND(OR(W3042='Haladó kereső'!$E$15,'Haladó kereső'!$E$15=""),OR(T3042='Haladó kereső'!$E$14,'Haladó kereső'!$E$14=""),OR(O3042&gt;='Haladó kereső'!$E$12,'Haladó kereső'!$E$12=""),OR(U3042='Haladó kereső'!$E$16,'Haladó kereső'!$E$16=""),OR(O3042&lt;='Haladó kereső'!$E$13,'Haladó kereső'!$E$13=""),OR(Y3042='Haladó kereső'!$E$17,'Haladó kereső'!$E$17=""),OR(S3042='Haladó kereső'!$E$10,'Haladó kereső'!$E$10=""),OR(Q3042='Haladó kereső'!$E$9,'Haladó kereső'!$E$9="",'Haladó kereső'!$E$9="összes"),OR(J3042='Haladó kereső'!$E$11,'Haladó kereső'!$E$11="")),"megfelel a választott feltételeknek","-")</f>
        <v>megfelel a választott feltételeknek</v>
      </c>
      <c r="D3042" s="5" t="s">
        <v>25682</v>
      </c>
      <c r="E3042" s="1">
        <v>21.172766666666668</v>
      </c>
      <c r="F3042" s="1">
        <v>47.909599999999998</v>
      </c>
      <c r="G3042" s="5"/>
      <c r="H3042" s="5" t="s">
        <v>25683</v>
      </c>
      <c r="I3042" s="5">
        <v>11925</v>
      </c>
      <c r="J3042" s="5" t="s">
        <v>35</v>
      </c>
      <c r="K3042" s="5" t="s">
        <v>3</v>
      </c>
      <c r="L3042" s="5" t="s">
        <v>3</v>
      </c>
      <c r="M3042" s="5" t="s">
        <v>3</v>
      </c>
      <c r="N3042" s="5">
        <v>920</v>
      </c>
      <c r="O3042" s="5">
        <v>916</v>
      </c>
      <c r="P3042" s="5">
        <v>3530</v>
      </c>
      <c r="Q3042" s="5" t="s">
        <v>658</v>
      </c>
      <c r="R3042" s="5" t="s">
        <v>8995</v>
      </c>
      <c r="S3042" s="5" t="s">
        <v>8996</v>
      </c>
      <c r="T3042" s="2" t="s">
        <v>31600</v>
      </c>
      <c r="U3042" s="6" t="s">
        <v>8997</v>
      </c>
      <c r="V3042" s="6"/>
      <c r="W3042" s="6" t="s">
        <v>40</v>
      </c>
      <c r="X3042" s="6" t="s">
        <v>8998</v>
      </c>
      <c r="Y3042" s="6">
        <v>4</v>
      </c>
      <c r="Z3042" s="6" t="s">
        <v>8999</v>
      </c>
      <c r="AA3042" s="6" t="s">
        <v>25684</v>
      </c>
      <c r="AB3042" s="6" t="s">
        <v>25685</v>
      </c>
      <c r="AC3042" s="6" t="s">
        <v>25686</v>
      </c>
      <c r="AD3042" s="6" t="s">
        <v>25687</v>
      </c>
      <c r="AE3042" s="7" t="s">
        <v>47</v>
      </c>
      <c r="AF3042" s="7" t="s">
        <v>2377</v>
      </c>
      <c r="AG3042" s="7"/>
      <c r="AH3042" s="7" t="s">
        <v>31280</v>
      </c>
      <c r="AI3042" s="7" t="s">
        <v>25686</v>
      </c>
      <c r="AJ3042" s="8" t="s">
        <v>9006</v>
      </c>
      <c r="AK3042" s="8" t="s">
        <v>9007</v>
      </c>
      <c r="AL3042" s="8" t="s">
        <v>24793</v>
      </c>
      <c r="AM3042" s="8" t="s">
        <v>25688</v>
      </c>
      <c r="AN3042" s="72" t="s">
        <v>31567</v>
      </c>
    </row>
    <row r="3043" spans="2:40" ht="30" hidden="1">
      <c r="B3043" s="85" t="str">
        <f>IF(AND(OR(W3043='Haladó kereső'!$E$15,'Haladó kereső'!$E$15=""),OR(T3043='Haladó kereső'!$E$14,'Haladó kereső'!$E$14=""),OR(O3043&gt;='Haladó kereső'!$E$12,'Haladó kereső'!$E$12=""),OR(U3043='Haladó kereső'!$E$16,'Haladó kereső'!$E$16=""),OR(O3043&lt;='Haladó kereső'!$E$13,'Haladó kereső'!$E$13=""),OR(Y3043='Haladó kereső'!$E$17,'Haladó kereső'!$E$17=""),OR(S3043='Haladó kereső'!$E$10,'Haladó kereső'!$E$10=""),OR(Q3043='Haladó kereső'!$E$9,'Haladó kereső'!$E$9="",'Haladó kereső'!$E$9="összes"),OR(J3043='Haladó kereső'!$E$11,'Haladó kereső'!$E$11="")),"megfelel a választott feltételeknek","-")</f>
        <v>megfelel a választott feltételeknek</v>
      </c>
      <c r="D3043" s="5" t="s">
        <v>15888</v>
      </c>
      <c r="E3043" s="1">
        <v>16.987533333333335</v>
      </c>
      <c r="F3043" s="1">
        <v>46.537633333333332</v>
      </c>
      <c r="G3043" s="5"/>
      <c r="H3043" s="5" t="s">
        <v>25689</v>
      </c>
      <c r="I3043" s="5">
        <v>32197</v>
      </c>
      <c r="J3043" s="5" t="s">
        <v>35</v>
      </c>
      <c r="K3043" s="5" t="s">
        <v>3</v>
      </c>
      <c r="L3043" s="5" t="s">
        <v>3</v>
      </c>
      <c r="M3043" s="5" t="s">
        <v>3</v>
      </c>
      <c r="N3043" s="5">
        <v>1010</v>
      </c>
      <c r="O3043" s="5">
        <v>1004</v>
      </c>
      <c r="P3043" s="5">
        <v>1631</v>
      </c>
      <c r="Q3043" s="5" t="s">
        <v>569</v>
      </c>
      <c r="R3043" s="5" t="s">
        <v>844</v>
      </c>
      <c r="S3043" s="5" t="s">
        <v>845</v>
      </c>
      <c r="T3043" s="2" t="s">
        <v>31600</v>
      </c>
      <c r="U3043" s="6" t="s">
        <v>15888</v>
      </c>
      <c r="V3043" s="6"/>
      <c r="W3043" s="6" t="s">
        <v>20</v>
      </c>
      <c r="X3043" s="6" t="s">
        <v>25690</v>
      </c>
      <c r="Y3043" s="6">
        <v>3</v>
      </c>
      <c r="Z3043" s="6" t="s">
        <v>15890</v>
      </c>
      <c r="AA3043" s="6" t="s">
        <v>25691</v>
      </c>
      <c r="AB3043" s="6" t="s">
        <v>25692</v>
      </c>
      <c r="AC3043" s="6" t="s">
        <v>25693</v>
      </c>
      <c r="AD3043" s="6" t="s">
        <v>25694</v>
      </c>
      <c r="AE3043" s="7" t="s">
        <v>47</v>
      </c>
      <c r="AF3043" s="7" t="s">
        <v>25695</v>
      </c>
      <c r="AG3043" s="7"/>
      <c r="AH3043" s="7" t="s">
        <v>31281</v>
      </c>
      <c r="AI3043" s="7" t="s">
        <v>25696</v>
      </c>
      <c r="AJ3043" s="8" t="s">
        <v>15897</v>
      </c>
      <c r="AK3043" s="8" t="s">
        <v>15898</v>
      </c>
      <c r="AL3043" s="8" t="s">
        <v>31282</v>
      </c>
      <c r="AM3043" s="8" t="s">
        <v>25697</v>
      </c>
      <c r="AN3043" s="72" t="s">
        <v>31567</v>
      </c>
    </row>
    <row r="3044" spans="2:40" ht="30" hidden="1">
      <c r="B3044" s="85" t="str">
        <f>IF(AND(OR(W3044='Haladó kereső'!$E$15,'Haladó kereső'!$E$15=""),OR(T3044='Haladó kereső'!$E$14,'Haladó kereső'!$E$14=""),OR(O3044&gt;='Haladó kereső'!$E$12,'Haladó kereső'!$E$12=""),OR(U3044='Haladó kereső'!$E$16,'Haladó kereső'!$E$16=""),OR(O3044&lt;='Haladó kereső'!$E$13,'Haladó kereső'!$E$13=""),OR(Y3044='Haladó kereső'!$E$17,'Haladó kereső'!$E$17=""),OR(S3044='Haladó kereső'!$E$10,'Haladó kereső'!$E$10=""),OR(Q3044='Haladó kereső'!$E$9,'Haladó kereső'!$E$9="",'Haladó kereső'!$E$9="összes"),OR(J3044='Haladó kereső'!$E$11,'Haladó kereső'!$E$11="")),"megfelel a választott feltételeknek","-")</f>
        <v>megfelel a választott feltételeknek</v>
      </c>
      <c r="D3044" s="5" t="s">
        <v>25698</v>
      </c>
      <c r="E3044" s="1">
        <v>17.571266666666666</v>
      </c>
      <c r="F3044" s="1">
        <v>46.43353333333333</v>
      </c>
      <c r="G3044" s="5"/>
      <c r="H3044" s="5" t="s">
        <v>25699</v>
      </c>
      <c r="I3044" s="5">
        <v>7205</v>
      </c>
      <c r="J3044" s="5" t="s">
        <v>35</v>
      </c>
      <c r="K3044" s="5" t="s">
        <v>3</v>
      </c>
      <c r="L3044" s="5" t="s">
        <v>3</v>
      </c>
      <c r="M3044" s="5" t="s">
        <v>3</v>
      </c>
      <c r="N3044" s="5">
        <v>300</v>
      </c>
      <c r="O3044" s="5">
        <v>296</v>
      </c>
      <c r="P3044" s="5">
        <v>1221</v>
      </c>
      <c r="Q3044" s="5" t="s">
        <v>275</v>
      </c>
      <c r="R3044" s="5" t="s">
        <v>690</v>
      </c>
      <c r="S3044" s="5" t="s">
        <v>691</v>
      </c>
      <c r="T3044" s="2" t="s">
        <v>31600</v>
      </c>
      <c r="U3044" s="6" t="s">
        <v>16586</v>
      </c>
      <c r="V3044" s="6"/>
      <c r="W3044" s="6" t="s">
        <v>40</v>
      </c>
      <c r="X3044" s="6" t="s">
        <v>16587</v>
      </c>
      <c r="Y3044" s="6">
        <v>4</v>
      </c>
      <c r="Z3044" s="6" t="s">
        <v>16588</v>
      </c>
      <c r="AA3044" s="6" t="s">
        <v>25700</v>
      </c>
      <c r="AB3044" s="6" t="s">
        <v>25701</v>
      </c>
      <c r="AC3044" s="6" t="s">
        <v>25702</v>
      </c>
      <c r="AD3044" s="6" t="s">
        <v>25703</v>
      </c>
      <c r="AE3044" s="7" t="s">
        <v>47</v>
      </c>
      <c r="AF3044" s="7" t="s">
        <v>25704</v>
      </c>
      <c r="AG3044" s="7"/>
      <c r="AH3044" s="7" t="s">
        <v>31283</v>
      </c>
      <c r="AI3044" s="7" t="s">
        <v>25705</v>
      </c>
      <c r="AJ3044" s="8" t="s">
        <v>5877</v>
      </c>
      <c r="AK3044" s="8" t="s">
        <v>16595</v>
      </c>
      <c r="AL3044" s="8" t="s">
        <v>29767</v>
      </c>
      <c r="AM3044" s="8" t="s">
        <v>16596</v>
      </c>
      <c r="AN3044" s="72" t="s">
        <v>31567</v>
      </c>
    </row>
    <row r="3045" spans="2:40" ht="30" hidden="1">
      <c r="B3045" s="85" t="str">
        <f>IF(AND(OR(W3045='Haladó kereső'!$E$15,'Haladó kereső'!$E$15=""),OR(T3045='Haladó kereső'!$E$14,'Haladó kereső'!$E$14=""),OR(O3045&gt;='Haladó kereső'!$E$12,'Haladó kereső'!$E$12=""),OR(U3045='Haladó kereső'!$E$16,'Haladó kereső'!$E$16=""),OR(O3045&lt;='Haladó kereső'!$E$13,'Haladó kereső'!$E$13=""),OR(Y3045='Haladó kereső'!$E$17,'Haladó kereső'!$E$17=""),OR(S3045='Haladó kereső'!$E$10,'Haladó kereső'!$E$10=""),OR(Q3045='Haladó kereső'!$E$9,'Haladó kereső'!$E$9="",'Haladó kereső'!$E$9="összes"),OR(J3045='Haladó kereső'!$E$11,'Haladó kereső'!$E$11="")),"megfelel a választott feltételeknek","-")</f>
        <v>megfelel a választott feltételeknek</v>
      </c>
      <c r="D3045" s="5" t="s">
        <v>25706</v>
      </c>
      <c r="E3045" s="1">
        <v>17.207799999999999</v>
      </c>
      <c r="F3045" s="1">
        <v>47.03993333333333</v>
      </c>
      <c r="G3045" s="5"/>
      <c r="H3045" s="5" t="s">
        <v>25707</v>
      </c>
      <c r="I3045" s="5">
        <v>23010</v>
      </c>
      <c r="J3045" s="5" t="s">
        <v>35</v>
      </c>
      <c r="K3045" s="5" t="s">
        <v>3</v>
      </c>
      <c r="L3045" s="5" t="s">
        <v>3</v>
      </c>
      <c r="M3045" s="5" t="s">
        <v>3</v>
      </c>
      <c r="N3045" s="5">
        <v>355</v>
      </c>
      <c r="O3045" s="5">
        <v>357</v>
      </c>
      <c r="P3045" s="5">
        <v>1386</v>
      </c>
      <c r="Q3045" s="5" t="s">
        <v>176</v>
      </c>
      <c r="R3045" s="5" t="s">
        <v>2962</v>
      </c>
      <c r="S3045" s="5" t="s">
        <v>2963</v>
      </c>
      <c r="T3045" s="2" t="s">
        <v>31600</v>
      </c>
      <c r="U3045" s="6" t="s">
        <v>2964</v>
      </c>
      <c r="V3045" s="6"/>
      <c r="W3045" s="6" t="s">
        <v>40</v>
      </c>
      <c r="X3045" s="6" t="s">
        <v>2965</v>
      </c>
      <c r="Y3045" s="6">
        <v>11</v>
      </c>
      <c r="Z3045" s="6" t="s">
        <v>2966</v>
      </c>
      <c r="AA3045" s="6" t="s">
        <v>25708</v>
      </c>
      <c r="AB3045" s="6" t="s">
        <v>25709</v>
      </c>
      <c r="AC3045" s="6" t="s">
        <v>9802</v>
      </c>
      <c r="AD3045" s="6" t="s">
        <v>25710</v>
      </c>
      <c r="AE3045" s="7" t="s">
        <v>47</v>
      </c>
      <c r="AF3045" s="7" t="s">
        <v>25711</v>
      </c>
      <c r="AG3045" s="7"/>
      <c r="AH3045" s="7" t="s">
        <v>31284</v>
      </c>
      <c r="AI3045" s="7" t="s">
        <v>25712</v>
      </c>
      <c r="AJ3045" s="8" t="s">
        <v>2973</v>
      </c>
      <c r="AK3045" s="8" t="s">
        <v>2974</v>
      </c>
      <c r="AL3045" s="8" t="s">
        <v>27758</v>
      </c>
      <c r="AM3045" s="8" t="s">
        <v>2976</v>
      </c>
      <c r="AN3045" s="72" t="s">
        <v>31567</v>
      </c>
    </row>
    <row r="3046" spans="2:40" ht="30" hidden="1">
      <c r="B3046" s="85" t="str">
        <f>IF(AND(OR(W3046='Haladó kereső'!$E$15,'Haladó kereső'!$E$15=""),OR(T3046='Haladó kereső'!$E$14,'Haladó kereső'!$E$14=""),OR(O3046&gt;='Haladó kereső'!$E$12,'Haladó kereső'!$E$12=""),OR(U3046='Haladó kereső'!$E$16,'Haladó kereső'!$E$16=""),OR(O3046&lt;='Haladó kereső'!$E$13,'Haladó kereső'!$E$13=""),OR(Y3046='Haladó kereső'!$E$17,'Haladó kereső'!$E$17=""),OR(S3046='Haladó kereső'!$E$10,'Haladó kereső'!$E$10=""),OR(Q3046='Haladó kereső'!$E$9,'Haladó kereső'!$E$9="",'Haladó kereső'!$E$9="összes"),OR(J3046='Haladó kereső'!$E$11,'Haladó kereső'!$E$11="")),"megfelel a választott feltételeknek","-")</f>
        <v>megfelel a választott feltételeknek</v>
      </c>
      <c r="D3046" s="5" t="s">
        <v>25713</v>
      </c>
      <c r="E3046" s="1">
        <v>16.690833333333334</v>
      </c>
      <c r="F3046" s="1">
        <v>47.486833333333337</v>
      </c>
      <c r="G3046" s="5"/>
      <c r="H3046" s="5" t="s">
        <v>25714</v>
      </c>
      <c r="I3046" s="5">
        <v>20792</v>
      </c>
      <c r="J3046" s="5" t="s">
        <v>35</v>
      </c>
      <c r="K3046" s="5" t="s">
        <v>3</v>
      </c>
      <c r="L3046" s="5" t="s">
        <v>3</v>
      </c>
      <c r="M3046" s="5" t="s">
        <v>3</v>
      </c>
      <c r="N3046" s="5">
        <v>338</v>
      </c>
      <c r="O3046" s="5">
        <v>333</v>
      </c>
      <c r="P3046" s="5">
        <v>679</v>
      </c>
      <c r="Q3046" s="5" t="s">
        <v>136</v>
      </c>
      <c r="R3046" s="5" t="s">
        <v>371</v>
      </c>
      <c r="S3046" s="5" t="s">
        <v>372</v>
      </c>
      <c r="T3046" s="2" t="s">
        <v>31600</v>
      </c>
      <c r="U3046" s="6" t="s">
        <v>10011</v>
      </c>
      <c r="V3046" s="6"/>
      <c r="W3046" s="6" t="s">
        <v>40</v>
      </c>
      <c r="X3046" s="6" t="s">
        <v>10012</v>
      </c>
      <c r="Y3046" s="6">
        <v>6</v>
      </c>
      <c r="Z3046" s="6" t="s">
        <v>10013</v>
      </c>
      <c r="AA3046" s="6" t="s">
        <v>25715</v>
      </c>
      <c r="AB3046" s="6" t="s">
        <v>25716</v>
      </c>
      <c r="AC3046" s="6" t="s">
        <v>25717</v>
      </c>
      <c r="AD3046" s="6" t="s">
        <v>25718</v>
      </c>
      <c r="AE3046" s="7" t="s">
        <v>47</v>
      </c>
      <c r="AF3046" s="7" t="s">
        <v>25719</v>
      </c>
      <c r="AG3046" s="7"/>
      <c r="AH3046" s="7" t="s">
        <v>31285</v>
      </c>
      <c r="AI3046" s="7" t="s">
        <v>25720</v>
      </c>
      <c r="AJ3046" s="8" t="s">
        <v>10019</v>
      </c>
      <c r="AK3046" s="8" t="s">
        <v>10020</v>
      </c>
      <c r="AL3046" s="8" t="s">
        <v>28746</v>
      </c>
      <c r="AM3046" s="8" t="s">
        <v>10021</v>
      </c>
      <c r="AN3046" s="72" t="s">
        <v>31567</v>
      </c>
    </row>
    <row r="3047" spans="2:40" ht="15.75" hidden="1">
      <c r="B3047" s="85" t="str">
        <f>IF(AND(OR(W3047='Haladó kereső'!$E$15,'Haladó kereső'!$E$15=""),OR(T3047='Haladó kereső'!$E$14,'Haladó kereső'!$E$14=""),OR(O3047&gt;='Haladó kereső'!$E$12,'Haladó kereső'!$E$12=""),OR(U3047='Haladó kereső'!$E$16,'Haladó kereső'!$E$16=""),OR(O3047&lt;='Haladó kereső'!$E$13,'Haladó kereső'!$E$13=""),OR(Y3047='Haladó kereső'!$E$17,'Haladó kereső'!$E$17=""),OR(S3047='Haladó kereső'!$E$10,'Haladó kereső'!$E$10=""),OR(Q3047='Haladó kereső'!$E$9,'Haladó kereső'!$E$9="",'Haladó kereső'!$E$9="összes"),OR(J3047='Haladó kereső'!$E$11,'Haladó kereső'!$E$11="")),"megfelel a választott feltételeknek","-")</f>
        <v>megfelel a választott feltételeknek</v>
      </c>
      <c r="D3047" s="5" t="s">
        <v>25721</v>
      </c>
      <c r="E3047" s="1">
        <v>18.735733333333336</v>
      </c>
      <c r="F3047" s="1">
        <v>47.638033333333333</v>
      </c>
      <c r="G3047" s="5"/>
      <c r="H3047" s="5" t="s">
        <v>25722</v>
      </c>
      <c r="I3047" s="5">
        <v>27632</v>
      </c>
      <c r="J3047" s="5" t="s">
        <v>35</v>
      </c>
      <c r="K3047" s="5" t="s">
        <v>3</v>
      </c>
      <c r="L3047" s="5" t="s">
        <v>3</v>
      </c>
      <c r="M3047" s="5" t="s">
        <v>3</v>
      </c>
      <c r="N3047" s="5">
        <v>735</v>
      </c>
      <c r="O3047" s="5">
        <v>733</v>
      </c>
      <c r="P3047" s="5">
        <v>1158</v>
      </c>
      <c r="Q3047" s="5" t="s">
        <v>193</v>
      </c>
      <c r="R3047" s="5" t="s">
        <v>1059</v>
      </c>
      <c r="S3047" s="5" t="s">
        <v>1060</v>
      </c>
      <c r="T3047" s="2" t="s">
        <v>31600</v>
      </c>
      <c r="U3047" s="6" t="s">
        <v>6553</v>
      </c>
      <c r="V3047" s="6"/>
      <c r="W3047" s="6" t="s">
        <v>40</v>
      </c>
      <c r="X3047" s="6" t="s">
        <v>6555</v>
      </c>
      <c r="Y3047" s="6">
        <v>3</v>
      </c>
      <c r="Z3047" s="6" t="s">
        <v>6556</v>
      </c>
      <c r="AA3047" s="6" t="s">
        <v>25723</v>
      </c>
      <c r="AB3047" s="6" t="s">
        <v>25724</v>
      </c>
      <c r="AC3047" s="6" t="s">
        <v>25725</v>
      </c>
      <c r="AD3047" s="6" t="s">
        <v>25726</v>
      </c>
      <c r="AE3047" s="7" t="s">
        <v>47</v>
      </c>
      <c r="AF3047" s="7" t="s">
        <v>25727</v>
      </c>
      <c r="AG3047" s="7"/>
      <c r="AH3047" s="7" t="s">
        <v>31286</v>
      </c>
      <c r="AI3047" s="7" t="s">
        <v>25728</v>
      </c>
      <c r="AJ3047" s="8" t="s">
        <v>6563</v>
      </c>
      <c r="AK3047" s="8" t="s">
        <v>6557</v>
      </c>
      <c r="AL3047" s="8" t="s">
        <v>28242</v>
      </c>
      <c r="AM3047" s="8" t="s">
        <v>6564</v>
      </c>
      <c r="AN3047" s="72" t="s">
        <v>31567</v>
      </c>
    </row>
    <row r="3048" spans="2:40" ht="15.75" hidden="1">
      <c r="B3048" s="85" t="str">
        <f>IF(AND(OR(W3048='Haladó kereső'!$E$15,'Haladó kereső'!$E$15=""),OR(T3048='Haladó kereső'!$E$14,'Haladó kereső'!$E$14=""),OR(O3048&gt;='Haladó kereső'!$E$12,'Haladó kereső'!$E$12=""),OR(U3048='Haladó kereső'!$E$16,'Haladó kereső'!$E$16=""),OR(O3048&lt;='Haladó kereső'!$E$13,'Haladó kereső'!$E$13=""),OR(Y3048='Haladó kereső'!$E$17,'Haladó kereső'!$E$17=""),OR(S3048='Haladó kereső'!$E$10,'Haladó kereső'!$E$10=""),OR(Q3048='Haladó kereső'!$E$9,'Haladó kereső'!$E$9="",'Haladó kereső'!$E$9="összes"),OR(J3048='Haladó kereső'!$E$11,'Haladó kereső'!$E$11="")),"megfelel a választott feltételeknek","-")</f>
        <v>megfelel a választott feltételeknek</v>
      </c>
      <c r="D3048" s="5" t="s">
        <v>25729</v>
      </c>
      <c r="E3048" s="1">
        <v>20.426166666666667</v>
      </c>
      <c r="F3048" s="1">
        <v>48.216766666666672</v>
      </c>
      <c r="G3048" s="5"/>
      <c r="H3048" s="5" t="s">
        <v>25730</v>
      </c>
      <c r="I3048" s="5">
        <v>18351</v>
      </c>
      <c r="J3048" s="5" t="s">
        <v>35</v>
      </c>
      <c r="K3048" s="5" t="s">
        <v>3</v>
      </c>
      <c r="L3048" s="5" t="s">
        <v>3</v>
      </c>
      <c r="M3048" s="5" t="s">
        <v>3</v>
      </c>
      <c r="N3048" s="5">
        <v>322</v>
      </c>
      <c r="O3048" s="5">
        <v>317</v>
      </c>
      <c r="P3048" s="5">
        <v>1281</v>
      </c>
      <c r="Q3048" s="5" t="s">
        <v>69</v>
      </c>
      <c r="R3048" s="5" t="s">
        <v>1234</v>
      </c>
      <c r="S3048" s="5" t="s">
        <v>1235</v>
      </c>
      <c r="T3048" s="2" t="s">
        <v>31600</v>
      </c>
      <c r="U3048" s="6" t="s">
        <v>4311</v>
      </c>
      <c r="V3048" s="6"/>
      <c r="W3048" s="6" t="s">
        <v>40</v>
      </c>
      <c r="X3048" s="6" t="s">
        <v>4313</v>
      </c>
      <c r="Y3048" s="6">
        <v>3</v>
      </c>
      <c r="Z3048" s="6" t="s">
        <v>4314</v>
      </c>
      <c r="AA3048" s="6" t="s">
        <v>25731</v>
      </c>
      <c r="AB3048" s="6" t="s">
        <v>25732</v>
      </c>
      <c r="AC3048" s="6" t="s">
        <v>25733</v>
      </c>
      <c r="AD3048" s="6" t="s">
        <v>25734</v>
      </c>
      <c r="AE3048" s="7" t="s">
        <v>47</v>
      </c>
      <c r="AF3048" s="7" t="s">
        <v>25735</v>
      </c>
      <c r="AG3048" s="7"/>
      <c r="AH3048" s="7" t="s">
        <v>31287</v>
      </c>
      <c r="AI3048" s="7" t="s">
        <v>25733</v>
      </c>
      <c r="AJ3048" s="8" t="s">
        <v>4320</v>
      </c>
      <c r="AK3048" s="8" t="s">
        <v>4315</v>
      </c>
      <c r="AL3048" s="8" t="s">
        <v>27932</v>
      </c>
      <c r="AM3048" s="8" t="s">
        <v>4321</v>
      </c>
      <c r="AN3048" s="72" t="s">
        <v>31567</v>
      </c>
    </row>
    <row r="3049" spans="2:40" ht="15.75" hidden="1">
      <c r="B3049" s="85" t="str">
        <f>IF(AND(OR(W3049='Haladó kereső'!$E$15,'Haladó kereső'!$E$15=""),OR(T3049='Haladó kereső'!$E$14,'Haladó kereső'!$E$14=""),OR(O3049&gt;='Haladó kereső'!$E$12,'Haladó kereső'!$E$12=""),OR(U3049='Haladó kereső'!$E$16,'Haladó kereső'!$E$16=""),OR(O3049&lt;='Haladó kereső'!$E$13,'Haladó kereső'!$E$13=""),OR(Y3049='Haladó kereső'!$E$17,'Haladó kereső'!$E$17=""),OR(S3049='Haladó kereső'!$E$10,'Haladó kereső'!$E$10=""),OR(Q3049='Haladó kereső'!$E$9,'Haladó kereső'!$E$9="",'Haladó kereső'!$E$9="összes"),OR(J3049='Haladó kereső'!$E$11,'Haladó kereső'!$E$11="")),"megfelel a választott feltételeknek","-")</f>
        <v>megfelel a választott feltételeknek</v>
      </c>
      <c r="D3049" s="5" t="s">
        <v>25736</v>
      </c>
      <c r="E3049" s="1">
        <v>22.6004</v>
      </c>
      <c r="F3049" s="1">
        <v>47.81816666666667</v>
      </c>
      <c r="G3049" s="5"/>
      <c r="H3049" s="5" t="s">
        <v>25737</v>
      </c>
      <c r="I3049" s="5">
        <v>28981</v>
      </c>
      <c r="J3049" s="5" t="s">
        <v>35</v>
      </c>
      <c r="K3049" s="5" t="s">
        <v>3</v>
      </c>
      <c r="L3049" s="5" t="s">
        <v>3</v>
      </c>
      <c r="M3049" s="5" t="s">
        <v>3</v>
      </c>
      <c r="N3049" s="5">
        <v>643</v>
      </c>
      <c r="O3049" s="5">
        <v>654</v>
      </c>
      <c r="P3049" s="5">
        <v>3230</v>
      </c>
      <c r="Q3049" s="5" t="s">
        <v>416</v>
      </c>
      <c r="R3049" s="5" t="s">
        <v>5846</v>
      </c>
      <c r="S3049" s="5" t="s">
        <v>5832</v>
      </c>
      <c r="T3049" s="2" t="s">
        <v>31600</v>
      </c>
      <c r="U3049" s="6" t="s">
        <v>25483</v>
      </c>
      <c r="V3049" s="6"/>
      <c r="W3049" s="6" t="s">
        <v>40</v>
      </c>
      <c r="X3049" s="6" t="s">
        <v>25485</v>
      </c>
      <c r="Y3049" s="6">
        <v>2</v>
      </c>
      <c r="Z3049" s="6" t="s">
        <v>25486</v>
      </c>
      <c r="AA3049" s="6" t="s">
        <v>25738</v>
      </c>
      <c r="AB3049" s="6" t="s">
        <v>25739</v>
      </c>
      <c r="AC3049" s="6" t="s">
        <v>25740</v>
      </c>
      <c r="AD3049" s="6" t="s">
        <v>25741</v>
      </c>
      <c r="AE3049" s="7" t="s">
        <v>3407</v>
      </c>
      <c r="AF3049" s="7" t="s">
        <v>25742</v>
      </c>
      <c r="AG3049" s="7"/>
      <c r="AH3049" s="7" t="s">
        <v>25743</v>
      </c>
      <c r="AI3049" s="7" t="s">
        <v>25740</v>
      </c>
      <c r="AJ3049" s="8" t="s">
        <v>25493</v>
      </c>
      <c r="AK3049" s="8" t="s">
        <v>25487</v>
      </c>
      <c r="AL3049" s="8" t="s">
        <v>25492</v>
      </c>
      <c r="AM3049" s="8" t="s">
        <v>25489</v>
      </c>
      <c r="AN3049" s="72" t="s">
        <v>31567</v>
      </c>
    </row>
    <row r="3050" spans="2:40" ht="30" hidden="1">
      <c r="B3050" s="85" t="str">
        <f>IF(AND(OR(W3050='Haladó kereső'!$E$15,'Haladó kereső'!$E$15=""),OR(T3050='Haladó kereső'!$E$14,'Haladó kereső'!$E$14=""),OR(O3050&gt;='Haladó kereső'!$E$12,'Haladó kereső'!$E$12=""),OR(U3050='Haladó kereső'!$E$16,'Haladó kereső'!$E$16=""),OR(O3050&lt;='Haladó kereső'!$E$13,'Haladó kereső'!$E$13=""),OR(Y3050='Haladó kereső'!$E$17,'Haladó kereső'!$E$17=""),OR(S3050='Haladó kereső'!$E$10,'Haladó kereső'!$E$10=""),OR(Q3050='Haladó kereső'!$E$9,'Haladó kereső'!$E$9="",'Haladó kereső'!$E$9="összes"),OR(J3050='Haladó kereső'!$E$11,'Haladó kereső'!$E$11="")),"megfelel a választott feltételeknek","-")</f>
        <v>megfelel a választott feltételeknek</v>
      </c>
      <c r="D3050" s="5" t="s">
        <v>17492</v>
      </c>
      <c r="E3050" s="1">
        <v>16.983833333333333</v>
      </c>
      <c r="F3050" s="1">
        <v>47.369366666666664</v>
      </c>
      <c r="G3050" s="5"/>
      <c r="H3050" s="5" t="s">
        <v>25744</v>
      </c>
      <c r="I3050" s="5">
        <v>21537</v>
      </c>
      <c r="J3050" s="5" t="s">
        <v>35</v>
      </c>
      <c r="K3050" s="5" t="s">
        <v>3</v>
      </c>
      <c r="L3050" s="5" t="s">
        <v>3</v>
      </c>
      <c r="M3050" s="5" t="s">
        <v>3</v>
      </c>
      <c r="N3050" s="5">
        <v>842</v>
      </c>
      <c r="O3050" s="5">
        <v>836</v>
      </c>
      <c r="P3050" s="5">
        <v>1908</v>
      </c>
      <c r="Q3050" s="5" t="s">
        <v>218</v>
      </c>
      <c r="R3050" s="5" t="s">
        <v>3067</v>
      </c>
      <c r="S3050" s="5" t="s">
        <v>3068</v>
      </c>
      <c r="T3050" s="2" t="s">
        <v>31600</v>
      </c>
      <c r="U3050" s="6" t="s">
        <v>17492</v>
      </c>
      <c r="V3050" s="6"/>
      <c r="W3050" s="6" t="s">
        <v>20</v>
      </c>
      <c r="X3050" s="6" t="s">
        <v>17493</v>
      </c>
      <c r="Y3050" s="6">
        <v>6</v>
      </c>
      <c r="Z3050" s="6" t="s">
        <v>17494</v>
      </c>
      <c r="AA3050" s="6" t="s">
        <v>17501</v>
      </c>
      <c r="AB3050" s="6">
        <v>0</v>
      </c>
      <c r="AC3050" s="6" t="s">
        <v>25745</v>
      </c>
      <c r="AD3050" s="6" t="s">
        <v>25746</v>
      </c>
      <c r="AE3050" s="7" t="s">
        <v>47</v>
      </c>
      <c r="AF3050" s="7" t="s">
        <v>25747</v>
      </c>
      <c r="AG3050" s="7"/>
      <c r="AH3050" s="7" t="s">
        <v>31288</v>
      </c>
      <c r="AI3050" s="7" t="s">
        <v>25748</v>
      </c>
      <c r="AJ3050" s="8" t="s">
        <v>17500</v>
      </c>
      <c r="AK3050" s="8" t="s">
        <v>17501</v>
      </c>
      <c r="AL3050" s="8" t="s">
        <v>29916</v>
      </c>
      <c r="AM3050" s="8" t="s">
        <v>17502</v>
      </c>
      <c r="AN3050" s="72" t="s">
        <v>31567</v>
      </c>
    </row>
    <row r="3051" spans="2:40" ht="30" hidden="1">
      <c r="B3051" s="85" t="str">
        <f>IF(AND(OR(W3051='Haladó kereső'!$E$15,'Haladó kereső'!$E$15=""),OR(T3051='Haladó kereső'!$E$14,'Haladó kereső'!$E$14=""),OR(O3051&gt;='Haladó kereső'!$E$12,'Haladó kereső'!$E$12=""),OR(U3051='Haladó kereső'!$E$16,'Haladó kereső'!$E$16=""),OR(O3051&lt;='Haladó kereső'!$E$13,'Haladó kereső'!$E$13=""),OR(Y3051='Haladó kereső'!$E$17,'Haladó kereső'!$E$17=""),OR(S3051='Haladó kereső'!$E$10,'Haladó kereső'!$E$10=""),OR(Q3051='Haladó kereső'!$E$9,'Haladó kereső'!$E$9="",'Haladó kereső'!$E$9="összes"),OR(J3051='Haladó kereső'!$E$11,'Haladó kereső'!$E$11="")),"megfelel a választott feltételeknek","-")</f>
        <v>megfelel a választott feltételeknek</v>
      </c>
      <c r="D3051" s="5" t="s">
        <v>14758</v>
      </c>
      <c r="E3051" s="1">
        <v>18.325166666666668</v>
      </c>
      <c r="F3051" s="1">
        <v>47.125366666666665</v>
      </c>
      <c r="G3051" s="5"/>
      <c r="H3051" s="5" t="s">
        <v>25749</v>
      </c>
      <c r="I3051" s="5">
        <v>17622</v>
      </c>
      <c r="J3051" s="5" t="s">
        <v>35</v>
      </c>
      <c r="K3051" s="5" t="s">
        <v>3</v>
      </c>
      <c r="L3051" s="5" t="s">
        <v>3</v>
      </c>
      <c r="M3051" s="5" t="s">
        <v>3</v>
      </c>
      <c r="N3051" s="5">
        <v>2494</v>
      </c>
      <c r="O3051" s="5">
        <v>2499</v>
      </c>
      <c r="P3051" s="5">
        <v>725</v>
      </c>
      <c r="Q3051" s="5" t="s">
        <v>4</v>
      </c>
      <c r="R3051" s="5" t="s">
        <v>5</v>
      </c>
      <c r="S3051" s="5" t="s">
        <v>6</v>
      </c>
      <c r="T3051" s="2" t="s">
        <v>31600</v>
      </c>
      <c r="U3051" s="6" t="s">
        <v>14758</v>
      </c>
      <c r="V3051" s="6"/>
      <c r="W3051" s="6" t="s">
        <v>20</v>
      </c>
      <c r="X3051" s="6" t="s">
        <v>14759</v>
      </c>
      <c r="Y3051" s="6">
        <v>4</v>
      </c>
      <c r="Z3051" s="6" t="s">
        <v>14760</v>
      </c>
      <c r="AA3051" s="6" t="s">
        <v>25750</v>
      </c>
      <c r="AB3051" s="6" t="s">
        <v>14768</v>
      </c>
      <c r="AC3051" s="6" t="s">
        <v>25751</v>
      </c>
      <c r="AD3051" s="6" t="s">
        <v>25752</v>
      </c>
      <c r="AE3051" s="7" t="s">
        <v>47</v>
      </c>
      <c r="AF3051" s="7" t="s">
        <v>25753</v>
      </c>
      <c r="AG3051" s="7"/>
      <c r="AH3051" s="7" t="s">
        <v>31289</v>
      </c>
      <c r="AI3051" s="7" t="s">
        <v>25754</v>
      </c>
      <c r="AJ3051" s="8" t="s">
        <v>14766</v>
      </c>
      <c r="AK3051" s="8" t="s">
        <v>14767</v>
      </c>
      <c r="AL3051" s="8" t="s">
        <v>29479</v>
      </c>
      <c r="AM3051" s="8" t="s">
        <v>14769</v>
      </c>
      <c r="AN3051" s="72" t="s">
        <v>31567</v>
      </c>
    </row>
    <row r="3052" spans="2:40" ht="30" hidden="1">
      <c r="B3052" s="85" t="str">
        <f>IF(AND(OR(W3052='Haladó kereső'!$E$15,'Haladó kereső'!$E$15=""),OR(T3052='Haladó kereső'!$E$14,'Haladó kereső'!$E$14=""),OR(O3052&gt;='Haladó kereső'!$E$12,'Haladó kereső'!$E$12=""),OR(U3052='Haladó kereső'!$E$16,'Haladó kereső'!$E$16=""),OR(O3052&lt;='Haladó kereső'!$E$13,'Haladó kereső'!$E$13=""),OR(Y3052='Haladó kereső'!$E$17,'Haladó kereső'!$E$17=""),OR(S3052='Haladó kereső'!$E$10,'Haladó kereső'!$E$10=""),OR(Q3052='Haladó kereső'!$E$9,'Haladó kereső'!$E$9="",'Haladó kereső'!$E$9="összes"),OR(J3052='Haladó kereső'!$E$11,'Haladó kereső'!$E$11="")),"megfelel a választott feltételeknek","-")</f>
        <v>megfelel a választott feltételeknek</v>
      </c>
      <c r="D3052" s="5" t="s">
        <v>25755</v>
      </c>
      <c r="E3052" s="1">
        <v>19.522166666666667</v>
      </c>
      <c r="F3052" s="1">
        <v>47.409199999999998</v>
      </c>
      <c r="G3052" s="5"/>
      <c r="H3052" s="5" t="s">
        <v>25756</v>
      </c>
      <c r="I3052" s="5">
        <v>28644</v>
      </c>
      <c r="J3052" s="5" t="s">
        <v>35</v>
      </c>
      <c r="K3052" s="5" t="s">
        <v>3</v>
      </c>
      <c r="L3052" s="5" t="s">
        <v>3</v>
      </c>
      <c r="M3052" s="5" t="s">
        <v>3</v>
      </c>
      <c r="N3052" s="5">
        <v>2540</v>
      </c>
      <c r="O3052" s="5">
        <v>2545</v>
      </c>
      <c r="P3052" s="5">
        <v>2222</v>
      </c>
      <c r="Q3052" s="5" t="s">
        <v>163</v>
      </c>
      <c r="R3052" s="5" t="s">
        <v>8484</v>
      </c>
      <c r="S3052" s="5" t="s">
        <v>8485</v>
      </c>
      <c r="T3052" s="2" t="s">
        <v>31599</v>
      </c>
      <c r="U3052" s="6" t="s">
        <v>3</v>
      </c>
      <c r="V3052" s="6"/>
      <c r="W3052" s="6" t="s">
        <v>7</v>
      </c>
      <c r="X3052" s="6" t="s">
        <v>3</v>
      </c>
      <c r="Y3052" s="6" t="s">
        <v>3</v>
      </c>
      <c r="Z3052" s="6" t="s">
        <v>3</v>
      </c>
      <c r="AA3052" s="6" t="s">
        <v>25757</v>
      </c>
      <c r="AB3052" s="6" t="s">
        <v>3</v>
      </c>
      <c r="AC3052" s="6" t="s">
        <v>25758</v>
      </c>
      <c r="AD3052" s="6" t="s">
        <v>25759</v>
      </c>
      <c r="AE3052" s="7" t="s">
        <v>47</v>
      </c>
      <c r="AF3052" s="7" t="s">
        <v>25760</v>
      </c>
      <c r="AG3052" s="7"/>
      <c r="AH3052" s="7">
        <v>29456497</v>
      </c>
      <c r="AI3052" s="7" t="s">
        <v>25758</v>
      </c>
      <c r="AJ3052" s="8" t="s">
        <v>25761</v>
      </c>
      <c r="AK3052" s="8" t="s">
        <v>25757</v>
      </c>
      <c r="AL3052" s="8" t="s">
        <v>31290</v>
      </c>
      <c r="AM3052" s="8" t="s">
        <v>25758</v>
      </c>
      <c r="AN3052" s="72" t="s">
        <v>31567</v>
      </c>
    </row>
    <row r="3053" spans="2:40" ht="30" hidden="1">
      <c r="B3053" s="85" t="str">
        <f>IF(AND(OR(W3053='Haladó kereső'!$E$15,'Haladó kereső'!$E$15=""),OR(T3053='Haladó kereső'!$E$14,'Haladó kereső'!$E$14=""),OR(O3053&gt;='Haladó kereső'!$E$12,'Haladó kereső'!$E$12=""),OR(U3053='Haladó kereső'!$E$16,'Haladó kereső'!$E$16=""),OR(O3053&lt;='Haladó kereső'!$E$13,'Haladó kereső'!$E$13=""),OR(Y3053='Haladó kereső'!$E$17,'Haladó kereső'!$E$17=""),OR(S3053='Haladó kereső'!$E$10,'Haladó kereső'!$E$10=""),OR(Q3053='Haladó kereső'!$E$9,'Haladó kereső'!$E$9="",'Haladó kereső'!$E$9="összes"),OR(J3053='Haladó kereső'!$E$11,'Haladó kereső'!$E$11="")),"megfelel a választott feltételeknek","-")</f>
        <v>megfelel a választott feltételeknek</v>
      </c>
      <c r="D3053" s="5" t="s">
        <v>25762</v>
      </c>
      <c r="E3053" s="1">
        <v>17.639533333333333</v>
      </c>
      <c r="F3053" s="1">
        <v>47.076566666666672</v>
      </c>
      <c r="G3053" s="5"/>
      <c r="H3053" s="5" t="s">
        <v>25763</v>
      </c>
      <c r="I3053" s="5">
        <v>20853</v>
      </c>
      <c r="J3053" s="5" t="s">
        <v>35</v>
      </c>
      <c r="K3053" s="5" t="s">
        <v>3</v>
      </c>
      <c r="L3053" s="5" t="s">
        <v>3</v>
      </c>
      <c r="M3053" s="5" t="s">
        <v>3</v>
      </c>
      <c r="N3053" s="5">
        <v>2110</v>
      </c>
      <c r="O3053" s="5">
        <v>2092</v>
      </c>
      <c r="P3053" s="5">
        <v>2013</v>
      </c>
      <c r="Q3053" s="5" t="s">
        <v>176</v>
      </c>
      <c r="R3053" s="5" t="s">
        <v>5756</v>
      </c>
      <c r="S3053" s="5" t="s">
        <v>431</v>
      </c>
      <c r="T3053" s="2" t="s">
        <v>31599</v>
      </c>
      <c r="U3053" s="6" t="s">
        <v>3</v>
      </c>
      <c r="V3053" s="6"/>
      <c r="W3053" s="6" t="s">
        <v>7</v>
      </c>
      <c r="X3053" s="6" t="s">
        <v>3</v>
      </c>
      <c r="Y3053" s="6" t="s">
        <v>3</v>
      </c>
      <c r="Z3053" s="6" t="s">
        <v>3</v>
      </c>
      <c r="AA3053" s="6" t="s">
        <v>25764</v>
      </c>
      <c r="AB3053" s="6" t="s">
        <v>3</v>
      </c>
      <c r="AC3053" s="6" t="s">
        <v>25765</v>
      </c>
      <c r="AD3053" s="6" t="s">
        <v>25766</v>
      </c>
      <c r="AE3053" s="7" t="s">
        <v>47</v>
      </c>
      <c r="AF3053" s="7" t="s">
        <v>25767</v>
      </c>
      <c r="AG3053" s="7"/>
      <c r="AH3053" s="7" t="s">
        <v>31291</v>
      </c>
      <c r="AI3053" s="7" t="s">
        <v>25765</v>
      </c>
      <c r="AJ3053" s="8" t="s">
        <v>25768</v>
      </c>
      <c r="AK3053" s="8" t="s">
        <v>25764</v>
      </c>
      <c r="AL3053" s="8" t="s">
        <v>31292</v>
      </c>
      <c r="AM3053" s="8" t="s">
        <v>25769</v>
      </c>
      <c r="AN3053" s="72" t="s">
        <v>31567</v>
      </c>
    </row>
    <row r="3054" spans="2:40" ht="30" hidden="1">
      <c r="B3054" s="85" t="str">
        <f>IF(AND(OR(W3054='Haladó kereső'!$E$15,'Haladó kereső'!$E$15=""),OR(T3054='Haladó kereső'!$E$14,'Haladó kereső'!$E$14=""),OR(O3054&gt;='Haladó kereső'!$E$12,'Haladó kereső'!$E$12=""),OR(U3054='Haladó kereső'!$E$16,'Haladó kereső'!$E$16=""),OR(O3054&lt;='Haladó kereső'!$E$13,'Haladó kereső'!$E$13=""),OR(Y3054='Haladó kereső'!$E$17,'Haladó kereső'!$E$17=""),OR(S3054='Haladó kereső'!$E$10,'Haladó kereső'!$E$10=""),OR(Q3054='Haladó kereső'!$E$9,'Haladó kereső'!$E$9="",'Haladó kereső'!$E$9="összes"),OR(J3054='Haladó kereső'!$E$11,'Haladó kereső'!$E$11="")),"megfelel a választott feltételeknek","-")</f>
        <v>megfelel a választott feltételeknek</v>
      </c>
      <c r="D3054" s="5" t="s">
        <v>25770</v>
      </c>
      <c r="E3054" s="1">
        <v>22.855700000000002</v>
      </c>
      <c r="F3054" s="1">
        <v>48.071266666666673</v>
      </c>
      <c r="G3054" s="5"/>
      <c r="H3054" s="5" t="s">
        <v>25771</v>
      </c>
      <c r="I3054" s="5">
        <v>31820</v>
      </c>
      <c r="J3054" s="5" t="s">
        <v>35</v>
      </c>
      <c r="K3054" s="5" t="s">
        <v>3</v>
      </c>
      <c r="L3054" s="5" t="s">
        <v>3</v>
      </c>
      <c r="M3054" s="5" t="s">
        <v>3</v>
      </c>
      <c r="N3054" s="5">
        <v>469</v>
      </c>
      <c r="O3054" s="5">
        <v>502</v>
      </c>
      <c r="P3054" s="5">
        <v>734</v>
      </c>
      <c r="Q3054" s="5" t="s">
        <v>416</v>
      </c>
      <c r="R3054" s="5" t="s">
        <v>4432</v>
      </c>
      <c r="S3054" s="5" t="s">
        <v>4433</v>
      </c>
      <c r="T3054" s="2" t="s">
        <v>31600</v>
      </c>
      <c r="U3054" s="6" t="s">
        <v>4434</v>
      </c>
      <c r="V3054" s="6"/>
      <c r="W3054" s="6" t="s">
        <v>40</v>
      </c>
      <c r="X3054" s="6" t="s">
        <v>4435</v>
      </c>
      <c r="Y3054" s="6">
        <v>3</v>
      </c>
      <c r="Z3054" s="6" t="s">
        <v>4436</v>
      </c>
      <c r="AA3054" s="6" t="s">
        <v>25772</v>
      </c>
      <c r="AB3054" s="6" t="s">
        <v>25773</v>
      </c>
      <c r="AC3054" s="6" t="s">
        <v>25774</v>
      </c>
      <c r="AD3054" s="6" t="s">
        <v>25775</v>
      </c>
      <c r="AE3054" s="7" t="s">
        <v>4580</v>
      </c>
      <c r="AF3054" s="7" t="s">
        <v>25776</v>
      </c>
      <c r="AG3054" s="7"/>
      <c r="AH3054" s="7" t="s">
        <v>31293</v>
      </c>
      <c r="AI3054" s="7" t="s">
        <v>25774</v>
      </c>
      <c r="AJ3054" s="8" t="s">
        <v>4442</v>
      </c>
      <c r="AK3054" s="8" t="s">
        <v>4443</v>
      </c>
      <c r="AL3054" s="8" t="s">
        <v>31294</v>
      </c>
      <c r="AM3054" s="8" t="s">
        <v>4444</v>
      </c>
      <c r="AN3054" s="72" t="s">
        <v>31567</v>
      </c>
    </row>
    <row r="3055" spans="2:40" ht="30" hidden="1">
      <c r="B3055" s="85" t="str">
        <f>IF(AND(OR(W3055='Haladó kereső'!$E$15,'Haladó kereső'!$E$15=""),OR(T3055='Haladó kereső'!$E$14,'Haladó kereső'!$E$14=""),OR(O3055&gt;='Haladó kereső'!$E$12,'Haladó kereső'!$E$12=""),OR(U3055='Haladó kereső'!$E$16,'Haladó kereső'!$E$16=""),OR(O3055&lt;='Haladó kereső'!$E$13,'Haladó kereső'!$E$13=""),OR(Y3055='Haladó kereső'!$E$17,'Haladó kereső'!$E$17=""),OR(S3055='Haladó kereső'!$E$10,'Haladó kereső'!$E$10=""),OR(Q3055='Haladó kereső'!$E$9,'Haladó kereső'!$E$9="",'Haladó kereső'!$E$9="összes"),OR(J3055='Haladó kereső'!$E$11,'Haladó kereső'!$E$11="")),"megfelel a választott feltételeknek","-")</f>
        <v>megfelel a választott feltételeknek</v>
      </c>
      <c r="D3055" s="5" t="s">
        <v>25777</v>
      </c>
      <c r="E3055" s="1">
        <v>18.901199999999999</v>
      </c>
      <c r="F3055" s="1">
        <v>46.569166666666668</v>
      </c>
      <c r="G3055" s="5"/>
      <c r="H3055" s="5" t="s">
        <v>25778</v>
      </c>
      <c r="I3055" s="5">
        <v>16294</v>
      </c>
      <c r="J3055" s="5" t="s">
        <v>35</v>
      </c>
      <c r="K3055" s="5" t="s">
        <v>3</v>
      </c>
      <c r="L3055" s="5" t="s">
        <v>3</v>
      </c>
      <c r="M3055" s="5" t="s">
        <v>3</v>
      </c>
      <c r="N3055" s="5">
        <v>1018</v>
      </c>
      <c r="O3055" s="5">
        <v>991</v>
      </c>
      <c r="P3055" s="5">
        <v>2447</v>
      </c>
      <c r="Q3055" s="5" t="s">
        <v>358</v>
      </c>
      <c r="R3055" s="5" t="s">
        <v>2924</v>
      </c>
      <c r="S3055" s="5" t="s">
        <v>2925</v>
      </c>
      <c r="T3055" s="2" t="s">
        <v>31600</v>
      </c>
      <c r="U3055" s="6" t="s">
        <v>7537</v>
      </c>
      <c r="V3055" s="6"/>
      <c r="W3055" s="6" t="s">
        <v>40</v>
      </c>
      <c r="X3055" s="6" t="s">
        <v>7538</v>
      </c>
      <c r="Y3055" s="6">
        <v>4</v>
      </c>
      <c r="Z3055" s="6" t="s">
        <v>7539</v>
      </c>
      <c r="AA3055" s="6" t="s">
        <v>25779</v>
      </c>
      <c r="AB3055" s="6" t="s">
        <v>25780</v>
      </c>
      <c r="AC3055" s="6" t="s">
        <v>25781</v>
      </c>
      <c r="AD3055" s="6" t="s">
        <v>25782</v>
      </c>
      <c r="AE3055" s="7" t="s">
        <v>47</v>
      </c>
      <c r="AF3055" s="7" t="s">
        <v>25783</v>
      </c>
      <c r="AG3055" s="7"/>
      <c r="AH3055" s="7" t="s">
        <v>31295</v>
      </c>
      <c r="AI3055" s="7" t="s">
        <v>25784</v>
      </c>
      <c r="AJ3055" s="8" t="s">
        <v>7545</v>
      </c>
      <c r="AK3055" s="8" t="s">
        <v>7546</v>
      </c>
      <c r="AL3055" s="8" t="s">
        <v>28386</v>
      </c>
      <c r="AM3055" s="8" t="s">
        <v>7547</v>
      </c>
      <c r="AN3055" s="72" t="s">
        <v>31567</v>
      </c>
    </row>
    <row r="3056" spans="2:40" ht="30" hidden="1">
      <c r="B3056" s="85" t="str">
        <f>IF(AND(OR(W3056='Haladó kereső'!$E$15,'Haladó kereső'!$E$15=""),OR(T3056='Haladó kereső'!$E$14,'Haladó kereső'!$E$14=""),OR(O3056&gt;='Haladó kereső'!$E$12,'Haladó kereső'!$E$12=""),OR(U3056='Haladó kereső'!$E$16,'Haladó kereső'!$E$16=""),OR(O3056&lt;='Haladó kereső'!$E$13,'Haladó kereső'!$E$13=""),OR(Y3056='Haladó kereső'!$E$17,'Haladó kereső'!$E$17=""),OR(S3056='Haladó kereső'!$E$10,'Haladó kereső'!$E$10=""),OR(Q3056='Haladó kereső'!$E$9,'Haladó kereső'!$E$9="",'Haladó kereső'!$E$9="összes"),OR(J3056='Haladó kereső'!$E$11,'Haladó kereső'!$E$11="")),"megfelel a választott feltételeknek","-")</f>
        <v>megfelel a választott feltételeknek</v>
      </c>
      <c r="D3056" s="5" t="s">
        <v>25785</v>
      </c>
      <c r="E3056" s="1">
        <v>17.335233333333331</v>
      </c>
      <c r="F3056" s="1">
        <v>46.890233333333335</v>
      </c>
      <c r="G3056" s="5"/>
      <c r="H3056" s="5" t="s">
        <v>25786</v>
      </c>
      <c r="I3056" s="5">
        <v>34218</v>
      </c>
      <c r="J3056" s="5" t="s">
        <v>35</v>
      </c>
      <c r="K3056" s="5" t="s">
        <v>3</v>
      </c>
      <c r="L3056" s="5" t="s">
        <v>3</v>
      </c>
      <c r="M3056" s="5" t="s">
        <v>3</v>
      </c>
      <c r="N3056" s="5">
        <v>332</v>
      </c>
      <c r="O3056" s="5">
        <v>336</v>
      </c>
      <c r="P3056" s="5">
        <v>1149</v>
      </c>
      <c r="Q3056" s="5" t="s">
        <v>176</v>
      </c>
      <c r="R3056" s="5" t="s">
        <v>177</v>
      </c>
      <c r="S3056" s="5" t="s">
        <v>178</v>
      </c>
      <c r="T3056" s="2" t="s">
        <v>31600</v>
      </c>
      <c r="U3056" s="6" t="s">
        <v>15330</v>
      </c>
      <c r="V3056" s="6"/>
      <c r="W3056" s="6" t="s">
        <v>40</v>
      </c>
      <c r="X3056" s="6" t="s">
        <v>15332</v>
      </c>
      <c r="Y3056" s="6">
        <v>3</v>
      </c>
      <c r="Z3056" s="6" t="s">
        <v>15333</v>
      </c>
      <c r="AA3056" s="6" t="s">
        <v>25787</v>
      </c>
      <c r="AB3056" s="6" t="s">
        <v>25788</v>
      </c>
      <c r="AC3056" s="6" t="s">
        <v>25789</v>
      </c>
      <c r="AD3056" s="6" t="s">
        <v>25790</v>
      </c>
      <c r="AE3056" s="7" t="s">
        <v>47</v>
      </c>
      <c r="AF3056" s="7" t="s">
        <v>25791</v>
      </c>
      <c r="AG3056" s="7"/>
      <c r="AH3056" s="7" t="s">
        <v>31296</v>
      </c>
      <c r="AI3056" s="7" t="s">
        <v>25792</v>
      </c>
      <c r="AJ3056" s="8" t="s">
        <v>15340</v>
      </c>
      <c r="AK3056" s="8" t="s">
        <v>15341</v>
      </c>
      <c r="AL3056" s="8" t="s">
        <v>29574</v>
      </c>
      <c r="AM3056" s="8" t="s">
        <v>15336</v>
      </c>
      <c r="AN3056" s="72" t="s">
        <v>31567</v>
      </c>
    </row>
    <row r="3057" spans="2:40" ht="15.75" hidden="1">
      <c r="B3057" s="85" t="str">
        <f>IF(AND(OR(W3057='Haladó kereső'!$E$15,'Haladó kereső'!$E$15=""),OR(T3057='Haladó kereső'!$E$14,'Haladó kereső'!$E$14=""),OR(O3057&gt;='Haladó kereső'!$E$12,'Haladó kereső'!$E$12=""),OR(U3057='Haladó kereső'!$E$16,'Haladó kereső'!$E$16=""),OR(O3057&lt;='Haladó kereső'!$E$13,'Haladó kereső'!$E$13=""),OR(Y3057='Haladó kereső'!$E$17,'Haladó kereső'!$E$17=""),OR(S3057='Haladó kereső'!$E$10,'Haladó kereső'!$E$10=""),OR(Q3057='Haladó kereső'!$E$9,'Haladó kereső'!$E$9="",'Haladó kereső'!$E$9="összes"),OR(J3057='Haladó kereső'!$E$11,'Haladó kereső'!$E$11="")),"megfelel a választott feltételeknek","-")</f>
        <v>megfelel a választott feltételeknek</v>
      </c>
      <c r="D3057" s="5" t="s">
        <v>25793</v>
      </c>
      <c r="E3057" s="1">
        <v>19.841633333333331</v>
      </c>
      <c r="F3057" s="1">
        <v>46.334533333333333</v>
      </c>
      <c r="G3057" s="5"/>
      <c r="H3057" s="5" t="s">
        <v>25794</v>
      </c>
      <c r="I3057" s="5">
        <v>21412</v>
      </c>
      <c r="J3057" s="5" t="s">
        <v>35</v>
      </c>
      <c r="K3057" s="5" t="s">
        <v>555</v>
      </c>
      <c r="L3057" s="5" t="s">
        <v>3</v>
      </c>
      <c r="M3057" s="5" t="s">
        <v>3</v>
      </c>
      <c r="N3057" s="5">
        <v>3130</v>
      </c>
      <c r="O3057" s="5">
        <v>3113</v>
      </c>
      <c r="P3057" s="5">
        <v>4987</v>
      </c>
      <c r="Q3057" s="5" t="s">
        <v>556</v>
      </c>
      <c r="R3057" s="5" t="s">
        <v>1317</v>
      </c>
      <c r="S3057" s="5" t="s">
        <v>31570</v>
      </c>
      <c r="T3057" s="2" t="s">
        <v>31599</v>
      </c>
      <c r="U3057" s="6" t="s">
        <v>3</v>
      </c>
      <c r="V3057" s="6"/>
      <c r="W3057" s="6" t="s">
        <v>7</v>
      </c>
      <c r="X3057" s="6" t="s">
        <v>3</v>
      </c>
      <c r="Y3057" s="6" t="s">
        <v>3</v>
      </c>
      <c r="Z3057" s="6" t="s">
        <v>3</v>
      </c>
      <c r="AA3057" s="6" t="s">
        <v>25795</v>
      </c>
      <c r="AB3057" s="6" t="s">
        <v>3</v>
      </c>
      <c r="AC3057" s="6" t="s">
        <v>25796</v>
      </c>
      <c r="AD3057" s="6" t="s">
        <v>25797</v>
      </c>
      <c r="AE3057" s="7" t="s">
        <v>47</v>
      </c>
      <c r="AF3057" s="7" t="s">
        <v>25798</v>
      </c>
      <c r="AG3057" s="7"/>
      <c r="AH3057" s="7" t="s">
        <v>31297</v>
      </c>
      <c r="AI3057" s="7" t="s">
        <v>25799</v>
      </c>
      <c r="AJ3057" s="8" t="s">
        <v>25800</v>
      </c>
      <c r="AK3057" s="8" t="s">
        <v>25795</v>
      </c>
      <c r="AL3057" s="8" t="s">
        <v>31298</v>
      </c>
      <c r="AM3057" s="8" t="s">
        <v>25801</v>
      </c>
      <c r="AN3057" s="72" t="s">
        <v>31567</v>
      </c>
    </row>
    <row r="3058" spans="2:40" ht="30" hidden="1">
      <c r="B3058" s="85" t="str">
        <f>IF(AND(OR(W3058='Haladó kereső'!$E$15,'Haladó kereső'!$E$15=""),OR(T3058='Haladó kereső'!$E$14,'Haladó kereső'!$E$14=""),OR(O3058&gt;='Haladó kereső'!$E$12,'Haladó kereső'!$E$12=""),OR(U3058='Haladó kereső'!$E$16,'Haladó kereső'!$E$16=""),OR(O3058&lt;='Haladó kereső'!$E$13,'Haladó kereső'!$E$13=""),OR(Y3058='Haladó kereső'!$E$17,'Haladó kereső'!$E$17=""),OR(S3058='Haladó kereső'!$E$10,'Haladó kereső'!$E$10=""),OR(Q3058='Haladó kereső'!$E$9,'Haladó kereső'!$E$9="",'Haladó kereső'!$E$9="összes"),OR(J3058='Haladó kereső'!$E$11,'Haladó kereső'!$E$11="")),"megfelel a választott feltételeknek","-")</f>
        <v>megfelel a választott feltételeknek</v>
      </c>
      <c r="D3058" s="5" t="s">
        <v>25802</v>
      </c>
      <c r="E3058" s="1">
        <v>19.341533333333331</v>
      </c>
      <c r="F3058" s="1">
        <v>47.384833333333333</v>
      </c>
      <c r="G3058" s="5"/>
      <c r="H3058" s="5" t="s">
        <v>25803</v>
      </c>
      <c r="I3058" s="5">
        <v>12894</v>
      </c>
      <c r="J3058" s="5" t="s">
        <v>2</v>
      </c>
      <c r="K3058" s="5" t="s">
        <v>3</v>
      </c>
      <c r="L3058" s="5" t="s">
        <v>3</v>
      </c>
      <c r="M3058" s="5" t="s">
        <v>3</v>
      </c>
      <c r="N3058" s="5">
        <v>11672</v>
      </c>
      <c r="O3058" s="5">
        <v>11749</v>
      </c>
      <c r="P3058" s="5">
        <v>4812</v>
      </c>
      <c r="Q3058" s="5" t="s">
        <v>163</v>
      </c>
      <c r="R3058" s="5" t="s">
        <v>7732</v>
      </c>
      <c r="S3058" s="5" t="s">
        <v>7733</v>
      </c>
      <c r="T3058" s="2" t="s">
        <v>31599</v>
      </c>
      <c r="U3058" s="6" t="s">
        <v>3</v>
      </c>
      <c r="V3058" s="6"/>
      <c r="W3058" s="6" t="s">
        <v>7</v>
      </c>
      <c r="X3058" s="6" t="s">
        <v>3</v>
      </c>
      <c r="Y3058" s="6" t="s">
        <v>3</v>
      </c>
      <c r="Z3058" s="6" t="s">
        <v>3</v>
      </c>
      <c r="AA3058" s="6" t="s">
        <v>25804</v>
      </c>
      <c r="AB3058" s="6" t="s">
        <v>3</v>
      </c>
      <c r="AC3058" s="6" t="s">
        <v>25805</v>
      </c>
      <c r="AD3058" s="6" t="s">
        <v>25806</v>
      </c>
      <c r="AE3058" s="7" t="s">
        <v>47</v>
      </c>
      <c r="AF3058" s="7" t="s">
        <v>25807</v>
      </c>
      <c r="AG3058" s="7"/>
      <c r="AH3058" s="7" t="s">
        <v>31299</v>
      </c>
      <c r="AI3058" s="7" t="s">
        <v>25808</v>
      </c>
      <c r="AJ3058" s="8" t="s">
        <v>25809</v>
      </c>
      <c r="AK3058" s="8" t="s">
        <v>25804</v>
      </c>
      <c r="AL3058" s="8" t="s">
        <v>31300</v>
      </c>
      <c r="AM3058" s="8" t="s">
        <v>25810</v>
      </c>
      <c r="AN3058" s="72" t="s">
        <v>31567</v>
      </c>
    </row>
    <row r="3059" spans="2:40" ht="15.75" hidden="1">
      <c r="B3059" s="85" t="str">
        <f>IF(AND(OR(W3059='Haladó kereső'!$E$15,'Haladó kereső'!$E$15=""),OR(T3059='Haladó kereső'!$E$14,'Haladó kereső'!$E$14=""),OR(O3059&gt;='Haladó kereső'!$E$12,'Haladó kereső'!$E$12=""),OR(U3059='Haladó kereső'!$E$16,'Haladó kereső'!$E$16=""),OR(O3059&lt;='Haladó kereső'!$E$13,'Haladó kereső'!$E$13=""),OR(Y3059='Haladó kereső'!$E$17,'Haladó kereső'!$E$17=""),OR(S3059='Haladó kereső'!$E$10,'Haladó kereső'!$E$10=""),OR(Q3059='Haladó kereső'!$E$9,'Haladó kereső'!$E$9="",'Haladó kereső'!$E$9="összes"),OR(J3059='Haladó kereső'!$E$11,'Haladó kereső'!$E$11="")),"megfelel a választott feltételeknek","-")</f>
        <v>megfelel a választott feltételeknek</v>
      </c>
      <c r="D3059" s="5" t="s">
        <v>25811</v>
      </c>
      <c r="E3059" s="1">
        <v>19.009499999999999</v>
      </c>
      <c r="F3059" s="1">
        <v>47.592133333333337</v>
      </c>
      <c r="G3059" s="5"/>
      <c r="H3059" s="5" t="s">
        <v>25812</v>
      </c>
      <c r="I3059" s="5">
        <v>11934</v>
      </c>
      <c r="J3059" s="5" t="s">
        <v>35</v>
      </c>
      <c r="K3059" s="5" t="s">
        <v>3</v>
      </c>
      <c r="L3059" s="5" t="s">
        <v>3</v>
      </c>
      <c r="M3059" s="5" t="s">
        <v>3</v>
      </c>
      <c r="N3059" s="5">
        <v>7387</v>
      </c>
      <c r="O3059" s="5">
        <v>7380</v>
      </c>
      <c r="P3059" s="5">
        <v>665</v>
      </c>
      <c r="Q3059" s="5" t="s">
        <v>163</v>
      </c>
      <c r="R3059" s="5" t="s">
        <v>20171</v>
      </c>
      <c r="S3059" s="5" t="s">
        <v>20172</v>
      </c>
      <c r="T3059" s="2" t="s">
        <v>31599</v>
      </c>
      <c r="U3059" s="6" t="s">
        <v>3</v>
      </c>
      <c r="V3059" s="6"/>
      <c r="W3059" s="6" t="s">
        <v>7</v>
      </c>
      <c r="X3059" s="6" t="s">
        <v>3</v>
      </c>
      <c r="Y3059" s="6" t="s">
        <v>3</v>
      </c>
      <c r="Z3059" s="6" t="s">
        <v>3</v>
      </c>
      <c r="AA3059" s="6" t="s">
        <v>25813</v>
      </c>
      <c r="AB3059" s="6" t="s">
        <v>3</v>
      </c>
      <c r="AC3059" s="6" t="s">
        <v>25814</v>
      </c>
      <c r="AD3059" s="6" t="s">
        <v>25815</v>
      </c>
      <c r="AE3059" s="7" t="s">
        <v>6932</v>
      </c>
      <c r="AF3059" s="7" t="s">
        <v>25816</v>
      </c>
      <c r="AG3059" s="7"/>
      <c r="AH3059" s="7" t="s">
        <v>31301</v>
      </c>
      <c r="AI3059" s="7" t="s">
        <v>25817</v>
      </c>
      <c r="AJ3059" s="8" t="s">
        <v>25818</v>
      </c>
      <c r="AK3059" s="8" t="s">
        <v>25813</v>
      </c>
      <c r="AL3059" s="8" t="s">
        <v>31301</v>
      </c>
      <c r="AM3059" s="8" t="s">
        <v>25819</v>
      </c>
      <c r="AN3059" s="72" t="s">
        <v>31567</v>
      </c>
    </row>
    <row r="3060" spans="2:40" ht="30" hidden="1">
      <c r="B3060" s="85" t="str">
        <f>IF(AND(OR(W3060='Haladó kereső'!$E$15,'Haladó kereső'!$E$15=""),OR(T3060='Haladó kereső'!$E$14,'Haladó kereső'!$E$14=""),OR(O3060&gt;='Haladó kereső'!$E$12,'Haladó kereső'!$E$12=""),OR(U3060='Haladó kereső'!$E$16,'Haladó kereső'!$E$16=""),OR(O3060&lt;='Haladó kereső'!$E$13,'Haladó kereső'!$E$13=""),OR(Y3060='Haladó kereső'!$E$17,'Haladó kereső'!$E$17=""),OR(S3060='Haladó kereső'!$E$10,'Haladó kereső'!$E$10=""),OR(Q3060='Haladó kereső'!$E$9,'Haladó kereső'!$E$9="",'Haladó kereső'!$E$9="összes"),OR(J3060='Haladó kereső'!$E$11,'Haladó kereső'!$E$11="")),"megfelel a választott feltételeknek","-")</f>
        <v>megfelel a választott feltételeknek</v>
      </c>
      <c r="D3060" s="5" t="s">
        <v>25820</v>
      </c>
      <c r="E3060" s="1">
        <v>19.134233333333334</v>
      </c>
      <c r="F3060" s="1">
        <v>47.783633333333334</v>
      </c>
      <c r="G3060" s="5"/>
      <c r="H3060" s="5" t="s">
        <v>25821</v>
      </c>
      <c r="I3060" s="5">
        <v>24934</v>
      </c>
      <c r="J3060" s="5" t="s">
        <v>2</v>
      </c>
      <c r="K3060" s="5" t="s">
        <v>3</v>
      </c>
      <c r="L3060" s="5" t="s">
        <v>3</v>
      </c>
      <c r="M3060" s="5" t="s">
        <v>429</v>
      </c>
      <c r="N3060" s="5">
        <v>34870</v>
      </c>
      <c r="O3060" s="5">
        <v>34663</v>
      </c>
      <c r="P3060" s="5">
        <v>6160</v>
      </c>
      <c r="Q3060" s="5" t="s">
        <v>163</v>
      </c>
      <c r="R3060" s="5" t="s">
        <v>25822</v>
      </c>
      <c r="S3060" s="5" t="s">
        <v>207</v>
      </c>
      <c r="T3060" s="2" t="s">
        <v>31599</v>
      </c>
      <c r="U3060" s="6" t="s">
        <v>3</v>
      </c>
      <c r="V3060" s="6"/>
      <c r="W3060" s="6" t="s">
        <v>7</v>
      </c>
      <c r="X3060" s="6" t="s">
        <v>3</v>
      </c>
      <c r="Y3060" s="6" t="s">
        <v>3</v>
      </c>
      <c r="Z3060" s="6" t="s">
        <v>3</v>
      </c>
      <c r="AA3060" s="6" t="s">
        <v>25823</v>
      </c>
      <c r="AB3060" s="6" t="s">
        <v>3</v>
      </c>
      <c r="AC3060" s="6" t="s">
        <v>25824</v>
      </c>
      <c r="AD3060" s="6" t="s">
        <v>25825</v>
      </c>
      <c r="AE3060" s="7" t="s">
        <v>47</v>
      </c>
      <c r="AF3060" s="7" t="s">
        <v>25826</v>
      </c>
      <c r="AG3060" s="7"/>
      <c r="AH3060" s="7" t="s">
        <v>31302</v>
      </c>
      <c r="AI3060" s="7" t="s">
        <v>25827</v>
      </c>
      <c r="AJ3060" s="8" t="s">
        <v>25828</v>
      </c>
      <c r="AK3060" s="8" t="s">
        <v>25823</v>
      </c>
      <c r="AL3060" s="8" t="s">
        <v>31303</v>
      </c>
      <c r="AM3060" s="8" t="s">
        <v>25829</v>
      </c>
      <c r="AN3060" s="72" t="s">
        <v>31567</v>
      </c>
    </row>
    <row r="3061" spans="2:40" ht="30" hidden="1">
      <c r="B3061" s="85" t="str">
        <f>IF(AND(OR(W3061='Haladó kereső'!$E$15,'Haladó kereső'!$E$15=""),OR(T3061='Haladó kereső'!$E$14,'Haladó kereső'!$E$14=""),OR(O3061&gt;='Haladó kereső'!$E$12,'Haladó kereső'!$E$12=""),OR(U3061='Haladó kereső'!$E$16,'Haladó kereső'!$E$16=""),OR(O3061&lt;='Haladó kereső'!$E$13,'Haladó kereső'!$E$13=""),OR(Y3061='Haladó kereső'!$E$17,'Haladó kereső'!$E$17=""),OR(S3061='Haladó kereső'!$E$10,'Haladó kereső'!$E$10=""),OR(Q3061='Haladó kereső'!$E$9,'Haladó kereső'!$E$9="",'Haladó kereső'!$E$9="összes"),OR(J3061='Haladó kereső'!$E$11,'Haladó kereső'!$E$11="")),"megfelel a választott feltételeknek","-")</f>
        <v>megfelel a választott feltételeknek</v>
      </c>
      <c r="D3061" s="5" t="s">
        <v>13987</v>
      </c>
      <c r="E3061" s="1">
        <v>19.209399999999999</v>
      </c>
      <c r="F3061" s="1">
        <v>47.740533333333332</v>
      </c>
      <c r="G3061" s="5"/>
      <c r="H3061" s="5" t="s">
        <v>25830</v>
      </c>
      <c r="I3061" s="5">
        <v>5917</v>
      </c>
      <c r="J3061" s="5" t="s">
        <v>35</v>
      </c>
      <c r="K3061" s="5" t="s">
        <v>3</v>
      </c>
      <c r="L3061" s="5" t="s">
        <v>3</v>
      </c>
      <c r="M3061" s="5" t="s">
        <v>3</v>
      </c>
      <c r="N3061" s="5">
        <v>1435</v>
      </c>
      <c r="O3061" s="5">
        <v>1479</v>
      </c>
      <c r="P3061" s="5">
        <v>840</v>
      </c>
      <c r="Q3061" s="5" t="s">
        <v>163</v>
      </c>
      <c r="R3061" s="5" t="s">
        <v>206</v>
      </c>
      <c r="S3061" s="5" t="s">
        <v>207</v>
      </c>
      <c r="T3061" s="2" t="s">
        <v>31600</v>
      </c>
      <c r="U3061" s="6" t="s">
        <v>13987</v>
      </c>
      <c r="V3061" s="6"/>
      <c r="W3061" s="6" t="s">
        <v>20</v>
      </c>
      <c r="X3061" s="6" t="s">
        <v>13988</v>
      </c>
      <c r="Y3061" s="6">
        <v>2</v>
      </c>
      <c r="Z3061" s="6" t="s">
        <v>13989</v>
      </c>
      <c r="AA3061" s="6" t="s">
        <v>13997</v>
      </c>
      <c r="AB3061" s="6" t="s">
        <v>25831</v>
      </c>
      <c r="AC3061" s="6" t="s">
        <v>25832</v>
      </c>
      <c r="AD3061" s="6" t="s">
        <v>25833</v>
      </c>
      <c r="AE3061" s="7" t="s">
        <v>47</v>
      </c>
      <c r="AF3061" s="7" t="s">
        <v>25834</v>
      </c>
      <c r="AG3061" s="7"/>
      <c r="AH3061" s="7" t="s">
        <v>31304</v>
      </c>
      <c r="AI3061" s="7" t="s">
        <v>25832</v>
      </c>
      <c r="AJ3061" s="8" t="s">
        <v>13996</v>
      </c>
      <c r="AK3061" s="8" t="s">
        <v>13997</v>
      </c>
      <c r="AL3061" s="8" t="s">
        <v>31305</v>
      </c>
      <c r="AM3061" s="8" t="s">
        <v>13992</v>
      </c>
      <c r="AN3061" s="72" t="s">
        <v>31567</v>
      </c>
    </row>
    <row r="3062" spans="2:40" ht="30" hidden="1">
      <c r="B3062" s="85" t="str">
        <f>IF(AND(OR(W3062='Haladó kereső'!$E$15,'Haladó kereső'!$E$15=""),OR(T3062='Haladó kereső'!$E$14,'Haladó kereső'!$E$14=""),OR(O3062&gt;='Haladó kereső'!$E$12,'Haladó kereső'!$E$12=""),OR(U3062='Haladó kereső'!$E$16,'Haladó kereső'!$E$16=""),OR(O3062&lt;='Haladó kereső'!$E$13,'Haladó kereső'!$E$13=""),OR(Y3062='Haladó kereső'!$E$17,'Haladó kereső'!$E$17=""),OR(S3062='Haladó kereső'!$E$10,'Haladó kereső'!$E$10=""),OR(Q3062='Haladó kereső'!$E$9,'Haladó kereső'!$E$9="",'Haladó kereső'!$E$9="összes"),OR(J3062='Haladó kereső'!$E$11,'Haladó kereső'!$E$11="")),"megfelel a választott feltételeknek","-")</f>
        <v>megfelel a választott feltételeknek</v>
      </c>
      <c r="D3062" s="5" t="s">
        <v>25835</v>
      </c>
      <c r="E3062" s="1">
        <v>19.366866666666667</v>
      </c>
      <c r="F3062" s="1">
        <v>47.672266666666665</v>
      </c>
      <c r="G3062" s="5"/>
      <c r="H3062" s="5" t="s">
        <v>25836</v>
      </c>
      <c r="I3062" s="5">
        <v>30331</v>
      </c>
      <c r="J3062" s="5" t="s">
        <v>35</v>
      </c>
      <c r="K3062" s="5" t="s">
        <v>3</v>
      </c>
      <c r="L3062" s="5" t="s">
        <v>3</v>
      </c>
      <c r="M3062" s="5" t="s">
        <v>3</v>
      </c>
      <c r="N3062" s="5">
        <v>879</v>
      </c>
      <c r="O3062" s="5">
        <v>863</v>
      </c>
      <c r="P3062" s="5">
        <v>1368</v>
      </c>
      <c r="Q3062" s="5" t="s">
        <v>163</v>
      </c>
      <c r="R3062" s="5" t="s">
        <v>1617</v>
      </c>
      <c r="S3062" s="5" t="s">
        <v>1363</v>
      </c>
      <c r="T3062" s="2" t="s">
        <v>31600</v>
      </c>
      <c r="U3062" s="6" t="s">
        <v>9388</v>
      </c>
      <c r="V3062" s="6"/>
      <c r="W3062" s="6" t="s">
        <v>40</v>
      </c>
      <c r="X3062" s="6" t="s">
        <v>9390</v>
      </c>
      <c r="Y3062" s="6">
        <v>2</v>
      </c>
      <c r="Z3062" s="6" t="s">
        <v>9391</v>
      </c>
      <c r="AA3062" s="6" t="s">
        <v>25837</v>
      </c>
      <c r="AB3062" s="6" t="s">
        <v>25838</v>
      </c>
      <c r="AC3062" s="6" t="s">
        <v>25839</v>
      </c>
      <c r="AD3062" s="6" t="s">
        <v>25840</v>
      </c>
      <c r="AE3062" s="7" t="s">
        <v>47</v>
      </c>
      <c r="AF3062" s="7" t="s">
        <v>25841</v>
      </c>
      <c r="AG3062" s="7"/>
      <c r="AH3062" s="7" t="s">
        <v>31306</v>
      </c>
      <c r="AI3062" s="7" t="s">
        <v>25839</v>
      </c>
      <c r="AJ3062" s="8" t="s">
        <v>25842</v>
      </c>
      <c r="AK3062" s="8" t="s">
        <v>9397</v>
      </c>
      <c r="AL3062" s="8" t="s">
        <v>31307</v>
      </c>
      <c r="AM3062" s="8" t="s">
        <v>9399</v>
      </c>
      <c r="AN3062" s="72" t="s">
        <v>31567</v>
      </c>
    </row>
    <row r="3063" spans="2:40" ht="30" hidden="1">
      <c r="B3063" s="85" t="str">
        <f>IF(AND(OR(W3063='Haladó kereső'!$E$15,'Haladó kereső'!$E$15=""),OR(T3063='Haladó kereső'!$E$14,'Haladó kereső'!$E$14=""),OR(O3063&gt;='Haladó kereső'!$E$12,'Haladó kereső'!$E$12=""),OR(U3063='Haladó kereső'!$E$16,'Haladó kereső'!$E$16=""),OR(O3063&lt;='Haladó kereső'!$E$13,'Haladó kereső'!$E$13=""),OR(Y3063='Haladó kereső'!$E$17,'Haladó kereső'!$E$17=""),OR(S3063='Haladó kereső'!$E$10,'Haladó kereső'!$E$10=""),OR(Q3063='Haladó kereső'!$E$9,'Haladó kereső'!$E$9="",'Haladó kereső'!$E$9="összes"),OR(J3063='Haladó kereső'!$E$11,'Haladó kereső'!$E$11="")),"megfelel a választott feltételeknek","-")</f>
        <v>megfelel a választott feltételeknek</v>
      </c>
      <c r="D3063" s="5" t="s">
        <v>25843</v>
      </c>
      <c r="E3063" s="1">
        <v>19.253499999999999</v>
      </c>
      <c r="F3063" s="1">
        <v>47.722666666666669</v>
      </c>
      <c r="G3063" s="5"/>
      <c r="H3063" s="5" t="s">
        <v>25844</v>
      </c>
      <c r="I3063" s="5">
        <v>19886</v>
      </c>
      <c r="J3063" s="5" t="s">
        <v>35</v>
      </c>
      <c r="K3063" s="5" t="s">
        <v>3</v>
      </c>
      <c r="L3063" s="5" t="s">
        <v>3</v>
      </c>
      <c r="M3063" s="5" t="s">
        <v>3</v>
      </c>
      <c r="N3063" s="5">
        <v>1819</v>
      </c>
      <c r="O3063" s="5">
        <v>1837</v>
      </c>
      <c r="P3063" s="5">
        <v>1209</v>
      </c>
      <c r="Q3063" s="5" t="s">
        <v>163</v>
      </c>
      <c r="R3063" s="5" t="s">
        <v>206</v>
      </c>
      <c r="S3063" s="5" t="s">
        <v>207</v>
      </c>
      <c r="T3063" s="2" t="s">
        <v>31600</v>
      </c>
      <c r="U3063" s="6" t="s">
        <v>20891</v>
      </c>
      <c r="V3063" s="6"/>
      <c r="W3063" s="6" t="s">
        <v>40</v>
      </c>
      <c r="X3063" s="6" t="s">
        <v>20893</v>
      </c>
      <c r="Y3063" s="6">
        <v>2</v>
      </c>
      <c r="Z3063" s="6" t="s">
        <v>20894</v>
      </c>
      <c r="AA3063" s="6" t="s">
        <v>25845</v>
      </c>
      <c r="AB3063" s="6" t="s">
        <v>25846</v>
      </c>
      <c r="AC3063" s="6" t="s">
        <v>25847</v>
      </c>
      <c r="AD3063" s="6" t="s">
        <v>25848</v>
      </c>
      <c r="AE3063" s="7" t="s">
        <v>47</v>
      </c>
      <c r="AF3063" s="7" t="s">
        <v>25849</v>
      </c>
      <c r="AG3063" s="7"/>
      <c r="AH3063" s="7" t="s">
        <v>31308</v>
      </c>
      <c r="AI3063" s="7" t="s">
        <v>25847</v>
      </c>
      <c r="AJ3063" s="8" t="s">
        <v>20902</v>
      </c>
      <c r="AK3063" s="8" t="s">
        <v>20900</v>
      </c>
      <c r="AL3063" s="8" t="s">
        <v>31309</v>
      </c>
      <c r="AM3063" s="8" t="s">
        <v>25850</v>
      </c>
      <c r="AN3063" s="72" t="s">
        <v>31567</v>
      </c>
    </row>
    <row r="3064" spans="2:40" ht="15.75" hidden="1">
      <c r="B3064" s="85" t="str">
        <f>IF(AND(OR(W3064='Haladó kereső'!$E$15,'Haladó kereső'!$E$15=""),OR(T3064='Haladó kereső'!$E$14,'Haladó kereső'!$E$14=""),OR(O3064&gt;='Haladó kereső'!$E$12,'Haladó kereső'!$E$12=""),OR(U3064='Haladó kereső'!$E$16,'Haladó kereső'!$E$16=""),OR(O3064&lt;='Haladó kereső'!$E$13,'Haladó kereső'!$E$13=""),OR(Y3064='Haladó kereső'!$E$17,'Haladó kereső'!$E$17=""),OR(S3064='Haladó kereső'!$E$10,'Haladó kereső'!$E$10=""),OR(Q3064='Haladó kereső'!$E$9,'Haladó kereső'!$E$9="",'Haladó kereső'!$E$9="összes"),OR(J3064='Haladó kereső'!$E$11,'Haladó kereső'!$E$11="")),"megfelel a választott feltételeknek","-")</f>
        <v>megfelel a választott feltételeknek</v>
      </c>
      <c r="D3064" s="5" t="s">
        <v>25851</v>
      </c>
      <c r="E3064" s="1">
        <v>19.342633333333332</v>
      </c>
      <c r="F3064" s="1">
        <v>47.703400000000002</v>
      </c>
      <c r="G3064" s="5"/>
      <c r="H3064" s="5" t="s">
        <v>25852</v>
      </c>
      <c r="I3064" s="5">
        <v>5698</v>
      </c>
      <c r="J3064" s="5" t="s">
        <v>35</v>
      </c>
      <c r="K3064" s="5" t="s">
        <v>3</v>
      </c>
      <c r="L3064" s="5" t="s">
        <v>3</v>
      </c>
      <c r="M3064" s="5" t="s">
        <v>3</v>
      </c>
      <c r="N3064" s="5">
        <v>485</v>
      </c>
      <c r="O3064" s="5">
        <v>485</v>
      </c>
      <c r="P3064" s="5">
        <v>1068</v>
      </c>
      <c r="Q3064" s="5" t="s">
        <v>163</v>
      </c>
      <c r="R3064" s="5" t="s">
        <v>206</v>
      </c>
      <c r="S3064" s="5" t="s">
        <v>207</v>
      </c>
      <c r="T3064" s="2" t="s">
        <v>31600</v>
      </c>
      <c r="U3064" s="6" t="s">
        <v>9369</v>
      </c>
      <c r="V3064" s="6"/>
      <c r="W3064" s="6" t="s">
        <v>40</v>
      </c>
      <c r="X3064" s="6" t="s">
        <v>9370</v>
      </c>
      <c r="Y3064" s="6">
        <v>3</v>
      </c>
      <c r="Z3064" s="6" t="s">
        <v>9371</v>
      </c>
      <c r="AA3064" s="6" t="s">
        <v>25853</v>
      </c>
      <c r="AB3064" s="6" t="s">
        <v>25854</v>
      </c>
      <c r="AC3064" s="6" t="s">
        <v>25855</v>
      </c>
      <c r="AD3064" s="6" t="s">
        <v>25856</v>
      </c>
      <c r="AE3064" s="7" t="s">
        <v>47</v>
      </c>
      <c r="AF3064" s="7" t="s">
        <v>25857</v>
      </c>
      <c r="AG3064" s="7"/>
      <c r="AH3064" s="7" t="s">
        <v>25854</v>
      </c>
      <c r="AI3064" s="7" t="s">
        <v>25855</v>
      </c>
      <c r="AJ3064" s="8" t="s">
        <v>9378</v>
      </c>
      <c r="AK3064" s="8" t="s">
        <v>9379</v>
      </c>
      <c r="AL3064" s="8" t="s">
        <v>28641</v>
      </c>
      <c r="AM3064" s="8" t="s">
        <v>25858</v>
      </c>
      <c r="AN3064" s="72" t="s">
        <v>31567</v>
      </c>
    </row>
    <row r="3065" spans="2:40" ht="15.75" hidden="1">
      <c r="B3065" s="85" t="str">
        <f>IF(AND(OR(W3065='Haladó kereső'!$E$15,'Haladó kereső'!$E$15=""),OR(T3065='Haladó kereső'!$E$14,'Haladó kereső'!$E$14=""),OR(O3065&gt;='Haladó kereső'!$E$12,'Haladó kereső'!$E$12=""),OR(U3065='Haladó kereső'!$E$16,'Haladó kereső'!$E$16=""),OR(O3065&lt;='Haladó kereső'!$E$13,'Haladó kereső'!$E$13=""),OR(Y3065='Haladó kereső'!$E$17,'Haladó kereső'!$E$17=""),OR(S3065='Haladó kereső'!$E$10,'Haladó kereső'!$E$10=""),OR(Q3065='Haladó kereső'!$E$9,'Haladó kereső'!$E$9="",'Haladó kereső'!$E$9="összes"),OR(J3065='Haladó kereső'!$E$11,'Haladó kereső'!$E$11="")),"megfelel a választott feltételeknek","-")</f>
        <v>megfelel a választott feltételeknek</v>
      </c>
      <c r="D3065" s="5" t="s">
        <v>25859</v>
      </c>
      <c r="E3065" s="1">
        <v>19.234933333333334</v>
      </c>
      <c r="F3065" s="1">
        <v>47.705200000000005</v>
      </c>
      <c r="G3065" s="5"/>
      <c r="H3065" s="5" t="s">
        <v>25860</v>
      </c>
      <c r="I3065" s="5">
        <v>17668</v>
      </c>
      <c r="J3065" s="5" t="s">
        <v>35</v>
      </c>
      <c r="K3065" s="5" t="s">
        <v>3</v>
      </c>
      <c r="L3065" s="5" t="s">
        <v>3</v>
      </c>
      <c r="M3065" s="5" t="s">
        <v>3</v>
      </c>
      <c r="N3065" s="5">
        <v>1808</v>
      </c>
      <c r="O3065" s="5">
        <v>1808</v>
      </c>
      <c r="P3065" s="5">
        <v>1800</v>
      </c>
      <c r="Q3065" s="5" t="s">
        <v>163</v>
      </c>
      <c r="R3065" s="5" t="s">
        <v>206</v>
      </c>
      <c r="S3065" s="5" t="s">
        <v>207</v>
      </c>
      <c r="T3065" s="2" t="s">
        <v>31600</v>
      </c>
      <c r="U3065" s="6" t="s">
        <v>23790</v>
      </c>
      <c r="V3065" s="6"/>
      <c r="W3065" s="6" t="s">
        <v>40</v>
      </c>
      <c r="X3065" s="6" t="s">
        <v>23791</v>
      </c>
      <c r="Y3065" s="6">
        <v>2</v>
      </c>
      <c r="Z3065" s="6" t="s">
        <v>23792</v>
      </c>
      <c r="AA3065" s="6" t="s">
        <v>25861</v>
      </c>
      <c r="AB3065" s="6" t="s">
        <v>25862</v>
      </c>
      <c r="AC3065" s="6" t="s">
        <v>25863</v>
      </c>
      <c r="AD3065" s="6" t="s">
        <v>25864</v>
      </c>
      <c r="AE3065" s="7" t="s">
        <v>47</v>
      </c>
      <c r="AF3065" s="7" t="s">
        <v>25865</v>
      </c>
      <c r="AG3065" s="7"/>
      <c r="AH3065" s="7">
        <v>6703680482</v>
      </c>
      <c r="AI3065" s="7" t="s">
        <v>25866</v>
      </c>
      <c r="AJ3065" s="8" t="s">
        <v>25867</v>
      </c>
      <c r="AK3065" s="8" t="s">
        <v>23800</v>
      </c>
      <c r="AL3065" s="8" t="s">
        <v>31310</v>
      </c>
      <c r="AM3065" s="8" t="s">
        <v>25868</v>
      </c>
      <c r="AN3065" s="72" t="s">
        <v>31567</v>
      </c>
    </row>
    <row r="3066" spans="2:40" ht="30" hidden="1">
      <c r="B3066" s="85" t="str">
        <f>IF(AND(OR(W3066='Haladó kereső'!$E$15,'Haladó kereső'!$E$15=""),OR(T3066='Haladó kereső'!$E$14,'Haladó kereső'!$E$14=""),OR(O3066&gt;='Haladó kereső'!$E$12,'Haladó kereső'!$E$12=""),OR(U3066='Haladó kereső'!$E$16,'Haladó kereső'!$E$16=""),OR(O3066&lt;='Haladó kereső'!$E$13,'Haladó kereső'!$E$13=""),OR(Y3066='Haladó kereső'!$E$17,'Haladó kereső'!$E$17=""),OR(S3066='Haladó kereső'!$E$10,'Haladó kereső'!$E$10=""),OR(Q3066='Haladó kereső'!$E$9,'Haladó kereső'!$E$9="",'Haladó kereső'!$E$9="összes"),OR(J3066='Haladó kereső'!$E$11,'Haladó kereső'!$E$11="")),"megfelel a választott feltételeknek","-")</f>
        <v>megfelel a választott feltételeknek</v>
      </c>
      <c r="D3066" s="5" t="s">
        <v>25869</v>
      </c>
      <c r="E3066" s="1">
        <v>19.536533333333335</v>
      </c>
      <c r="F3066" s="1">
        <v>47.57116666666667</v>
      </c>
      <c r="G3066" s="5"/>
      <c r="H3066" s="5" t="s">
        <v>25870</v>
      </c>
      <c r="I3066" s="5">
        <v>9104</v>
      </c>
      <c r="J3066" s="5" t="s">
        <v>35</v>
      </c>
      <c r="K3066" s="5" t="s">
        <v>3</v>
      </c>
      <c r="L3066" s="5" t="s">
        <v>3</v>
      </c>
      <c r="M3066" s="5" t="s">
        <v>3</v>
      </c>
      <c r="N3066" s="5">
        <v>2088</v>
      </c>
      <c r="O3066" s="5">
        <v>2083</v>
      </c>
      <c r="P3066" s="5">
        <v>2987</v>
      </c>
      <c r="Q3066" s="5" t="s">
        <v>163</v>
      </c>
      <c r="R3066" s="5" t="s">
        <v>6433</v>
      </c>
      <c r="S3066" s="5" t="s">
        <v>6434</v>
      </c>
      <c r="T3066" s="2" t="s">
        <v>31599</v>
      </c>
      <c r="U3066" s="6" t="s">
        <v>3</v>
      </c>
      <c r="V3066" s="6"/>
      <c r="W3066" s="6" t="s">
        <v>7</v>
      </c>
      <c r="X3066" s="6" t="s">
        <v>3</v>
      </c>
      <c r="Y3066" s="6" t="s">
        <v>3</v>
      </c>
      <c r="Z3066" s="6" t="s">
        <v>3</v>
      </c>
      <c r="AA3066" s="6" t="s">
        <v>25871</v>
      </c>
      <c r="AB3066" s="6" t="s">
        <v>3</v>
      </c>
      <c r="AC3066" s="6" t="s">
        <v>25872</v>
      </c>
      <c r="AD3066" s="6" t="s">
        <v>25873</v>
      </c>
      <c r="AE3066" s="7" t="s">
        <v>169</v>
      </c>
      <c r="AF3066" s="7" t="s">
        <v>871</v>
      </c>
      <c r="AG3066" s="7"/>
      <c r="AH3066" s="7" t="s">
        <v>31311</v>
      </c>
      <c r="AI3066" s="7" t="s">
        <v>25872</v>
      </c>
      <c r="AJ3066" s="8" t="s">
        <v>9387</v>
      </c>
      <c r="AK3066" s="8" t="s">
        <v>25871</v>
      </c>
      <c r="AL3066" s="8" t="s">
        <v>31312</v>
      </c>
      <c r="AM3066" s="8" t="s">
        <v>25872</v>
      </c>
      <c r="AN3066" s="72" t="s">
        <v>31567</v>
      </c>
    </row>
    <row r="3067" spans="2:40" ht="30" hidden="1">
      <c r="B3067" s="85" t="str">
        <f>IF(AND(OR(W3067='Haladó kereső'!$E$15,'Haladó kereső'!$E$15=""),OR(T3067='Haladó kereső'!$E$14,'Haladó kereső'!$E$14=""),OR(O3067&gt;='Haladó kereső'!$E$12,'Haladó kereső'!$E$12=""),OR(U3067='Haladó kereső'!$E$16,'Haladó kereső'!$E$16=""),OR(O3067&lt;='Haladó kereső'!$E$13,'Haladó kereső'!$E$13=""),OR(Y3067='Haladó kereső'!$E$17,'Haladó kereső'!$E$17=""),OR(S3067='Haladó kereső'!$E$10,'Haladó kereső'!$E$10=""),OR(Q3067='Haladó kereső'!$E$9,'Haladó kereső'!$E$9="",'Haladó kereső'!$E$9="összes"),OR(J3067='Haladó kereső'!$E$11,'Haladó kereső'!$E$11="")),"megfelel a választott feltételeknek","-")</f>
        <v>megfelel a választott feltételeknek</v>
      </c>
      <c r="D3067" s="5" t="s">
        <v>25874</v>
      </c>
      <c r="E3067" s="1">
        <v>20.5535</v>
      </c>
      <c r="F3067" s="1">
        <v>48.270366666666668</v>
      </c>
      <c r="G3067" s="5"/>
      <c r="H3067" s="5" t="s">
        <v>25875</v>
      </c>
      <c r="I3067" s="5">
        <v>7223</v>
      </c>
      <c r="J3067" s="5" t="s">
        <v>35</v>
      </c>
      <c r="K3067" s="5" t="s">
        <v>3</v>
      </c>
      <c r="L3067" s="5" t="s">
        <v>3</v>
      </c>
      <c r="M3067" s="5" t="s">
        <v>3</v>
      </c>
      <c r="N3067" s="5">
        <v>630</v>
      </c>
      <c r="O3067" s="5">
        <v>622</v>
      </c>
      <c r="P3067" s="5">
        <v>781</v>
      </c>
      <c r="Q3067" s="5" t="s">
        <v>69</v>
      </c>
      <c r="R3067" s="5" t="s">
        <v>468</v>
      </c>
      <c r="S3067" s="5" t="s">
        <v>469</v>
      </c>
      <c r="T3067" s="2" t="s">
        <v>31600</v>
      </c>
      <c r="U3067" s="6" t="s">
        <v>6742</v>
      </c>
      <c r="V3067" s="6"/>
      <c r="W3067" s="6" t="s">
        <v>40</v>
      </c>
      <c r="X3067" s="6" t="s">
        <v>6743</v>
      </c>
      <c r="Y3067" s="6">
        <v>5</v>
      </c>
      <c r="Z3067" s="6" t="s">
        <v>6744</v>
      </c>
      <c r="AA3067" s="6" t="s">
        <v>25876</v>
      </c>
      <c r="AB3067" s="6" t="s">
        <v>25877</v>
      </c>
      <c r="AC3067" s="6" t="s">
        <v>21376</v>
      </c>
      <c r="AD3067" s="6" t="s">
        <v>25878</v>
      </c>
      <c r="AE3067" s="7" t="s">
        <v>47</v>
      </c>
      <c r="AF3067" s="7" t="s">
        <v>25879</v>
      </c>
      <c r="AG3067" s="7"/>
      <c r="AH3067" s="7" t="s">
        <v>31313</v>
      </c>
      <c r="AI3067" s="7" t="s">
        <v>21376</v>
      </c>
      <c r="AJ3067" s="8" t="s">
        <v>6751</v>
      </c>
      <c r="AK3067" s="8" t="s">
        <v>6752</v>
      </c>
      <c r="AL3067" s="8" t="s">
        <v>28271</v>
      </c>
      <c r="AM3067" s="8" t="s">
        <v>6754</v>
      </c>
      <c r="AN3067" s="72" t="s">
        <v>31567</v>
      </c>
    </row>
    <row r="3068" spans="2:40" ht="30" hidden="1">
      <c r="B3068" s="85" t="str">
        <f>IF(AND(OR(W3068='Haladó kereső'!$E$15,'Haladó kereső'!$E$15=""),OR(T3068='Haladó kereső'!$E$14,'Haladó kereső'!$E$14=""),OR(O3068&gt;='Haladó kereső'!$E$12,'Haladó kereső'!$E$12=""),OR(U3068='Haladó kereső'!$E$16,'Haladó kereső'!$E$16=""),OR(O3068&lt;='Haladó kereső'!$E$13,'Haladó kereső'!$E$13=""),OR(Y3068='Haladó kereső'!$E$17,'Haladó kereső'!$E$17=""),OR(S3068='Haladó kereső'!$E$10,'Haladó kereső'!$E$10=""),OR(Q3068='Haladó kereső'!$E$9,'Haladó kereső'!$E$9="",'Haladó kereső'!$E$9="összes"),OR(J3068='Haladó kereső'!$E$11,'Haladó kereső'!$E$11="")),"megfelel a választott feltételeknek","-")</f>
        <v>megfelel a választott feltételeknek</v>
      </c>
      <c r="D3068" s="5" t="s">
        <v>25880</v>
      </c>
      <c r="E3068" s="1">
        <v>17.124066666666668</v>
      </c>
      <c r="F3068" s="1">
        <v>47.492633333333337</v>
      </c>
      <c r="G3068" s="5"/>
      <c r="H3068" s="5" t="s">
        <v>25881</v>
      </c>
      <c r="I3068" s="5">
        <v>6239</v>
      </c>
      <c r="J3068" s="5" t="s">
        <v>35</v>
      </c>
      <c r="K3068" s="5" t="s">
        <v>3</v>
      </c>
      <c r="L3068" s="5" t="s">
        <v>3</v>
      </c>
      <c r="M3068" s="5" t="s">
        <v>3</v>
      </c>
      <c r="N3068" s="5">
        <v>74</v>
      </c>
      <c r="O3068" s="5">
        <v>84</v>
      </c>
      <c r="P3068" s="5">
        <v>419</v>
      </c>
      <c r="Q3068" s="5" t="s">
        <v>136</v>
      </c>
      <c r="R3068" s="5" t="s">
        <v>400</v>
      </c>
      <c r="S3068" s="5" t="s">
        <v>401</v>
      </c>
      <c r="T3068" s="2" t="s">
        <v>31600</v>
      </c>
      <c r="U3068" s="6" t="s">
        <v>5342</v>
      </c>
      <c r="V3068" s="6"/>
      <c r="W3068" s="6" t="s">
        <v>40</v>
      </c>
      <c r="X3068" s="6" t="s">
        <v>5343</v>
      </c>
      <c r="Y3068" s="6">
        <v>6</v>
      </c>
      <c r="Z3068" s="6" t="s">
        <v>5344</v>
      </c>
      <c r="AA3068" s="6" t="s">
        <v>25882</v>
      </c>
      <c r="AB3068" s="6" t="s">
        <v>25883</v>
      </c>
      <c r="AC3068" s="6" t="s">
        <v>25884</v>
      </c>
      <c r="AD3068" s="6" t="s">
        <v>25885</v>
      </c>
      <c r="AE3068" s="7" t="s">
        <v>47</v>
      </c>
      <c r="AF3068" s="7" t="s">
        <v>25886</v>
      </c>
      <c r="AG3068" s="7"/>
      <c r="AH3068" s="7" t="s">
        <v>25883</v>
      </c>
      <c r="AI3068" s="7" t="s">
        <v>25887</v>
      </c>
      <c r="AJ3068" s="8" t="s">
        <v>5350</v>
      </c>
      <c r="AK3068" s="8" t="s">
        <v>5351</v>
      </c>
      <c r="AL3068" s="8" t="s">
        <v>28080</v>
      </c>
      <c r="AM3068" s="8" t="s">
        <v>5353</v>
      </c>
      <c r="AN3068" s="72" t="s">
        <v>31567</v>
      </c>
    </row>
    <row r="3069" spans="2:40" ht="15.75" hidden="1">
      <c r="B3069" s="85" t="str">
        <f>IF(AND(OR(W3069='Haladó kereső'!$E$15,'Haladó kereső'!$E$15=""),OR(T3069='Haladó kereső'!$E$14,'Haladó kereső'!$E$14=""),OR(O3069&gt;='Haladó kereső'!$E$12,'Haladó kereső'!$E$12=""),OR(U3069='Haladó kereső'!$E$16,'Haladó kereső'!$E$16=""),OR(O3069&lt;='Haladó kereső'!$E$13,'Haladó kereső'!$E$13=""),OR(Y3069='Haladó kereső'!$E$17,'Haladó kereső'!$E$17=""),OR(S3069='Haladó kereső'!$E$10,'Haladó kereső'!$E$10=""),OR(Q3069='Haladó kereső'!$E$9,'Haladó kereső'!$E$9="",'Haladó kereső'!$E$9="összes"),OR(J3069='Haladó kereső'!$E$11,'Haladó kereső'!$E$11="")),"megfelel a választott feltételeknek","-")</f>
        <v>megfelel a választott feltételeknek</v>
      </c>
      <c r="D3069" s="5" t="s">
        <v>25888</v>
      </c>
      <c r="E3069" s="1">
        <v>17.2072</v>
      </c>
      <c r="F3069" s="1">
        <v>47.441933333333331</v>
      </c>
      <c r="G3069" s="5"/>
      <c r="H3069" s="5" t="s">
        <v>25889</v>
      </c>
      <c r="I3069" s="5">
        <v>2237</v>
      </c>
      <c r="J3069" s="5" t="s">
        <v>35</v>
      </c>
      <c r="K3069" s="5" t="s">
        <v>3</v>
      </c>
      <c r="L3069" s="5" t="s">
        <v>3</v>
      </c>
      <c r="M3069" s="5" t="s">
        <v>3</v>
      </c>
      <c r="N3069" s="5">
        <v>537</v>
      </c>
      <c r="O3069" s="5">
        <v>546</v>
      </c>
      <c r="P3069" s="5">
        <v>1403</v>
      </c>
      <c r="Q3069" s="5" t="s">
        <v>136</v>
      </c>
      <c r="R3069" s="5" t="s">
        <v>236</v>
      </c>
      <c r="S3069" s="5" t="s">
        <v>237</v>
      </c>
      <c r="T3069" s="2" t="s">
        <v>31600</v>
      </c>
      <c r="U3069" s="6" t="s">
        <v>19512</v>
      </c>
      <c r="V3069" s="6"/>
      <c r="W3069" s="6" t="s">
        <v>40</v>
      </c>
      <c r="X3069" s="6" t="s">
        <v>19513</v>
      </c>
      <c r="Y3069" s="6">
        <v>6</v>
      </c>
      <c r="Z3069" s="6" t="s">
        <v>19514</v>
      </c>
      <c r="AA3069" s="6" t="s">
        <v>25890</v>
      </c>
      <c r="AB3069" s="6" t="s">
        <v>20831</v>
      </c>
      <c r="AC3069" s="6" t="s">
        <v>25891</v>
      </c>
      <c r="AD3069" s="6" t="s">
        <v>25892</v>
      </c>
      <c r="AE3069" s="7" t="s">
        <v>47</v>
      </c>
      <c r="AF3069" s="7" t="s">
        <v>25893</v>
      </c>
      <c r="AG3069" s="7"/>
      <c r="AH3069" s="7" t="s">
        <v>20831</v>
      </c>
      <c r="AI3069" s="7" t="s">
        <v>25891</v>
      </c>
      <c r="AJ3069" s="8" t="s">
        <v>19520</v>
      </c>
      <c r="AK3069" s="8" t="s">
        <v>19521</v>
      </c>
      <c r="AL3069" s="8" t="s">
        <v>19522</v>
      </c>
      <c r="AM3069" s="8" t="s">
        <v>19523</v>
      </c>
      <c r="AN3069" s="72" t="s">
        <v>31567</v>
      </c>
    </row>
    <row r="3070" spans="2:40" ht="30" hidden="1">
      <c r="B3070" s="85" t="str">
        <f>IF(AND(OR(W3070='Haladó kereső'!$E$15,'Haladó kereső'!$E$15=""),OR(T3070='Haladó kereső'!$E$14,'Haladó kereső'!$E$14=""),OR(O3070&gt;='Haladó kereső'!$E$12,'Haladó kereső'!$E$12=""),OR(U3070='Haladó kereső'!$E$16,'Haladó kereső'!$E$16=""),OR(O3070&lt;='Haladó kereső'!$E$13,'Haladó kereső'!$E$13=""),OR(Y3070='Haladó kereső'!$E$17,'Haladó kereső'!$E$17=""),OR(S3070='Haladó kereső'!$E$10,'Haladó kereső'!$E$10=""),OR(Q3070='Haladó kereső'!$E$9,'Haladó kereső'!$E$9="",'Haladó kereső'!$E$9="összes"),OR(J3070='Haladó kereső'!$E$11,'Haladó kereső'!$E$11="")),"megfelel a választott feltételeknek","-")</f>
        <v>megfelel a választott feltételeknek</v>
      </c>
      <c r="D3070" s="5" t="s">
        <v>25894</v>
      </c>
      <c r="E3070" s="1">
        <v>21.537033333333333</v>
      </c>
      <c r="F3070" s="1">
        <v>48.420766666666665</v>
      </c>
      <c r="G3070" s="5"/>
      <c r="H3070" s="5" t="s">
        <v>25895</v>
      </c>
      <c r="I3070" s="5">
        <v>29151</v>
      </c>
      <c r="J3070" s="5" t="s">
        <v>35</v>
      </c>
      <c r="K3070" s="5" t="s">
        <v>3</v>
      </c>
      <c r="L3070" s="5" t="s">
        <v>3</v>
      </c>
      <c r="M3070" s="5" t="s">
        <v>3</v>
      </c>
      <c r="N3070" s="5">
        <v>96</v>
      </c>
      <c r="O3070" s="5">
        <v>93</v>
      </c>
      <c r="P3070" s="5">
        <v>205</v>
      </c>
      <c r="Q3070" s="5" t="s">
        <v>69</v>
      </c>
      <c r="R3070" s="5" t="s">
        <v>674</v>
      </c>
      <c r="S3070" s="5" t="s">
        <v>675</v>
      </c>
      <c r="T3070" s="2" t="s">
        <v>31600</v>
      </c>
      <c r="U3070" s="6" t="s">
        <v>8767</v>
      </c>
      <c r="V3070" s="6"/>
      <c r="W3070" s="6" t="s">
        <v>40</v>
      </c>
      <c r="X3070" s="6" t="s">
        <v>8768</v>
      </c>
      <c r="Y3070" s="6">
        <v>8</v>
      </c>
      <c r="Z3070" s="6" t="s">
        <v>8769</v>
      </c>
      <c r="AA3070" s="6" t="s">
        <v>25896</v>
      </c>
      <c r="AB3070" s="6" t="s">
        <v>25897</v>
      </c>
      <c r="AC3070" s="6" t="s">
        <v>8772</v>
      </c>
      <c r="AD3070" s="6" t="s">
        <v>3</v>
      </c>
      <c r="AE3070" s="7" t="s">
        <v>25898</v>
      </c>
      <c r="AF3070" s="7" t="s">
        <v>25899</v>
      </c>
      <c r="AG3070" s="7"/>
      <c r="AH3070" s="7" t="s">
        <v>31314</v>
      </c>
      <c r="AI3070" s="7" t="s">
        <v>25900</v>
      </c>
      <c r="AJ3070" s="8" t="s">
        <v>8774</v>
      </c>
      <c r="AK3070" s="8" t="s">
        <v>8775</v>
      </c>
      <c r="AL3070" s="8" t="s">
        <v>28558</v>
      </c>
      <c r="AM3070" s="8" t="s">
        <v>8777</v>
      </c>
      <c r="AN3070" s="72" t="s">
        <v>31567</v>
      </c>
    </row>
    <row r="3071" spans="2:40" ht="30" hidden="1">
      <c r="B3071" s="85" t="str">
        <f>IF(AND(OR(W3071='Haladó kereső'!$E$15,'Haladó kereső'!$E$15=""),OR(T3071='Haladó kereső'!$E$14,'Haladó kereső'!$E$14=""),OR(O3071&gt;='Haladó kereső'!$E$12,'Haladó kereső'!$E$12=""),OR(U3071='Haladó kereső'!$E$16,'Haladó kereső'!$E$16=""),OR(O3071&lt;='Haladó kereső'!$E$13,'Haladó kereső'!$E$13=""),OR(Y3071='Haladó kereső'!$E$17,'Haladó kereső'!$E$17=""),OR(S3071='Haladó kereső'!$E$10,'Haladó kereső'!$E$10=""),OR(Q3071='Haladó kereső'!$E$9,'Haladó kereső'!$E$9="",'Haladó kereső'!$E$9="összes"),OR(J3071='Haladó kereső'!$E$11,'Haladó kereső'!$E$11="")),"megfelel a választott feltételeknek","-")</f>
        <v>megfelel a választott feltételeknek</v>
      </c>
      <c r="D3071" s="5" t="s">
        <v>25901</v>
      </c>
      <c r="E3071" s="1">
        <v>22.170966666666668</v>
      </c>
      <c r="F3071" s="1">
        <v>47.990833333333335</v>
      </c>
      <c r="G3071" s="5"/>
      <c r="H3071" s="5" t="s">
        <v>25902</v>
      </c>
      <c r="I3071" s="5">
        <v>18591</v>
      </c>
      <c r="J3071" s="5" t="s">
        <v>2</v>
      </c>
      <c r="K3071" s="5" t="s">
        <v>3</v>
      </c>
      <c r="L3071" s="5" t="s">
        <v>3</v>
      </c>
      <c r="M3071" s="5" t="s">
        <v>3</v>
      </c>
      <c r="N3071" s="5">
        <v>3706</v>
      </c>
      <c r="O3071" s="5">
        <v>3718</v>
      </c>
      <c r="P3071" s="5">
        <v>2861</v>
      </c>
      <c r="Q3071" s="5" t="s">
        <v>416</v>
      </c>
      <c r="R3071" s="5" t="s">
        <v>8391</v>
      </c>
      <c r="S3071" s="5" t="s">
        <v>8392</v>
      </c>
      <c r="T3071" s="2" t="s">
        <v>31599</v>
      </c>
      <c r="U3071" s="6" t="s">
        <v>3</v>
      </c>
      <c r="V3071" s="6"/>
      <c r="W3071" s="6" t="s">
        <v>7</v>
      </c>
      <c r="X3071" s="6" t="s">
        <v>3</v>
      </c>
      <c r="Y3071" s="6" t="s">
        <v>3</v>
      </c>
      <c r="Z3071" s="6" t="s">
        <v>3</v>
      </c>
      <c r="AA3071" s="6" t="s">
        <v>25903</v>
      </c>
      <c r="AB3071" s="6" t="s">
        <v>3</v>
      </c>
      <c r="AC3071" s="6" t="s">
        <v>25904</v>
      </c>
      <c r="AD3071" s="6" t="s">
        <v>25905</v>
      </c>
      <c r="AE3071" s="7" t="s">
        <v>47</v>
      </c>
      <c r="AF3071" s="7" t="s">
        <v>25906</v>
      </c>
      <c r="AG3071" s="7"/>
      <c r="AH3071" s="7" t="s">
        <v>31315</v>
      </c>
      <c r="AI3071" s="7" t="s">
        <v>25904</v>
      </c>
      <c r="AJ3071" s="8" t="s">
        <v>25907</v>
      </c>
      <c r="AK3071" s="8" t="s">
        <v>25903</v>
      </c>
      <c r="AL3071" s="8" t="s">
        <v>31316</v>
      </c>
      <c r="AM3071" s="8" t="s">
        <v>25904</v>
      </c>
      <c r="AN3071" s="72" t="s">
        <v>31567</v>
      </c>
    </row>
    <row r="3072" spans="2:40" ht="30" hidden="1">
      <c r="B3072" s="85" t="str">
        <f>IF(AND(OR(W3072='Haladó kereső'!$E$15,'Haladó kereső'!$E$15=""),OR(T3072='Haladó kereső'!$E$14,'Haladó kereső'!$E$14=""),OR(O3072&gt;='Haladó kereső'!$E$12,'Haladó kereső'!$E$12=""),OR(U3072='Haladó kereső'!$E$16,'Haladó kereső'!$E$16=""),OR(O3072&lt;='Haladó kereső'!$E$13,'Haladó kereső'!$E$13=""),OR(Y3072='Haladó kereső'!$E$17,'Haladó kereső'!$E$17=""),OR(S3072='Haladó kereső'!$E$10,'Haladó kereső'!$E$10=""),OR(Q3072='Haladó kereső'!$E$9,'Haladó kereső'!$E$9="",'Haladó kereső'!$E$9="összes"),OR(J3072='Haladó kereső'!$E$11,'Haladó kereső'!$E$11="")),"megfelel a választott feltételeknek","-")</f>
        <v>megfelel a választott feltételeknek</v>
      </c>
      <c r="D3072" s="5" t="s">
        <v>8150</v>
      </c>
      <c r="E3072" s="1">
        <v>21.653799999999997</v>
      </c>
      <c r="F3072" s="1">
        <v>48.318566666666669</v>
      </c>
      <c r="G3072" s="5"/>
      <c r="H3072" s="5" t="s">
        <v>25908</v>
      </c>
      <c r="I3072" s="5">
        <v>30003</v>
      </c>
      <c r="J3072" s="5" t="s">
        <v>35</v>
      </c>
      <c r="K3072" s="5" t="s">
        <v>3</v>
      </c>
      <c r="L3072" s="5" t="s">
        <v>3</v>
      </c>
      <c r="M3072" s="5" t="s">
        <v>3</v>
      </c>
      <c r="N3072" s="5">
        <v>1316</v>
      </c>
      <c r="O3072" s="5">
        <v>1298</v>
      </c>
      <c r="P3072" s="5">
        <v>2278</v>
      </c>
      <c r="Q3072" s="5" t="s">
        <v>69</v>
      </c>
      <c r="R3072" s="5" t="s">
        <v>4007</v>
      </c>
      <c r="S3072" s="5" t="s">
        <v>4008</v>
      </c>
      <c r="T3072" s="2" t="s">
        <v>31600</v>
      </c>
      <c r="U3072" s="6" t="s">
        <v>8150</v>
      </c>
      <c r="V3072" s="6"/>
      <c r="W3072" s="6" t="s">
        <v>20</v>
      </c>
      <c r="X3072" s="6" t="s">
        <v>8151</v>
      </c>
      <c r="Y3072" s="6">
        <v>4</v>
      </c>
      <c r="Z3072" s="6" t="s">
        <v>8152</v>
      </c>
      <c r="AA3072" s="6" t="s">
        <v>8158</v>
      </c>
      <c r="AB3072" s="6" t="s">
        <v>25909</v>
      </c>
      <c r="AC3072" s="6" t="s">
        <v>25910</v>
      </c>
      <c r="AD3072" s="6" t="s">
        <v>25911</v>
      </c>
      <c r="AE3072" s="7" t="s">
        <v>47</v>
      </c>
      <c r="AF3072" s="7" t="s">
        <v>25912</v>
      </c>
      <c r="AG3072" s="7"/>
      <c r="AH3072" s="7" t="s">
        <v>31317</v>
      </c>
      <c r="AI3072" s="7" t="s">
        <v>25910</v>
      </c>
      <c r="AJ3072" s="8" t="s">
        <v>8157</v>
      </c>
      <c r="AK3072" s="8" t="s">
        <v>8158</v>
      </c>
      <c r="AL3072" s="8" t="s">
        <v>28470</v>
      </c>
      <c r="AM3072" s="8" t="s">
        <v>8159</v>
      </c>
      <c r="AN3072" s="72" t="s">
        <v>31567</v>
      </c>
    </row>
    <row r="3073" spans="2:40" ht="30" hidden="1">
      <c r="B3073" s="85" t="str">
        <f>IF(AND(OR(W3073='Haladó kereső'!$E$15,'Haladó kereső'!$E$15=""),OR(T3073='Haladó kereső'!$E$14,'Haladó kereső'!$E$14=""),OR(O3073&gt;='Haladó kereső'!$E$12,'Haladó kereső'!$E$12=""),OR(U3073='Haladó kereső'!$E$16,'Haladó kereső'!$E$16=""),OR(O3073&lt;='Haladó kereső'!$E$13,'Haladó kereső'!$E$13=""),OR(Y3073='Haladó kereső'!$E$17,'Haladó kereső'!$E$17=""),OR(S3073='Haladó kereső'!$E$10,'Haladó kereső'!$E$10=""),OR(Q3073='Haladó kereső'!$E$9,'Haladó kereső'!$E$9="",'Haladó kereső'!$E$9="összes"),OR(J3073='Haladó kereső'!$E$11,'Haladó kereső'!$E$11="")),"megfelel a választott feltételeknek","-")</f>
        <v>megfelel a választott feltételeknek</v>
      </c>
      <c r="D3073" s="5" t="s">
        <v>20305</v>
      </c>
      <c r="E3073" s="1">
        <v>17.986533333333334</v>
      </c>
      <c r="F3073" s="1">
        <v>45.855899999999998</v>
      </c>
      <c r="G3073" s="5"/>
      <c r="H3073" s="5" t="s">
        <v>25913</v>
      </c>
      <c r="I3073" s="5">
        <v>28538</v>
      </c>
      <c r="J3073" s="5" t="s">
        <v>35</v>
      </c>
      <c r="K3073" s="5" t="s">
        <v>555</v>
      </c>
      <c r="L3073" s="5" t="s">
        <v>3</v>
      </c>
      <c r="M3073" s="5" t="s">
        <v>3</v>
      </c>
      <c r="N3073" s="5">
        <v>1869</v>
      </c>
      <c r="O3073" s="5">
        <v>1850</v>
      </c>
      <c r="P3073" s="5">
        <v>1771</v>
      </c>
      <c r="Q3073" s="5" t="s">
        <v>36</v>
      </c>
      <c r="R3073" s="5" t="s">
        <v>329</v>
      </c>
      <c r="S3073" s="5" t="s">
        <v>330</v>
      </c>
      <c r="T3073" s="2" t="s">
        <v>31600</v>
      </c>
      <c r="U3073" s="6" t="s">
        <v>20305</v>
      </c>
      <c r="V3073" s="6"/>
      <c r="W3073" s="6" t="s">
        <v>20</v>
      </c>
      <c r="X3073" s="6" t="s">
        <v>20306</v>
      </c>
      <c r="Y3073" s="6">
        <v>2</v>
      </c>
      <c r="Z3073" s="6" t="s">
        <v>20307</v>
      </c>
      <c r="AA3073" s="6" t="s">
        <v>25914</v>
      </c>
      <c r="AB3073" s="6" t="s">
        <v>25915</v>
      </c>
      <c r="AC3073" s="6" t="s">
        <v>25916</v>
      </c>
      <c r="AD3073" s="6" t="s">
        <v>25917</v>
      </c>
      <c r="AE3073" s="7" t="s">
        <v>47</v>
      </c>
      <c r="AF3073" s="7" t="s">
        <v>5467</v>
      </c>
      <c r="AG3073" s="7"/>
      <c r="AH3073" s="7" t="s">
        <v>31318</v>
      </c>
      <c r="AI3073" s="7" t="s">
        <v>25918</v>
      </c>
      <c r="AJ3073" s="8" t="s">
        <v>20312</v>
      </c>
      <c r="AK3073" s="8" t="s">
        <v>20313</v>
      </c>
      <c r="AL3073" s="8" t="s">
        <v>30367</v>
      </c>
      <c r="AM3073" s="8" t="s">
        <v>20309</v>
      </c>
      <c r="AN3073" s="72" t="s">
        <v>31567</v>
      </c>
    </row>
    <row r="3074" spans="2:40" ht="15.75" hidden="1">
      <c r="B3074" s="85" t="str">
        <f>IF(AND(OR(W3074='Haladó kereső'!$E$15,'Haladó kereső'!$E$15=""),OR(T3074='Haladó kereső'!$E$14,'Haladó kereső'!$E$14=""),OR(O3074&gt;='Haladó kereső'!$E$12,'Haladó kereső'!$E$12=""),OR(U3074='Haladó kereső'!$E$16,'Haladó kereső'!$E$16=""),OR(O3074&lt;='Haladó kereső'!$E$13,'Haladó kereső'!$E$13=""),OR(Y3074='Haladó kereső'!$E$17,'Haladó kereső'!$E$17=""),OR(S3074='Haladó kereső'!$E$10,'Haladó kereső'!$E$10=""),OR(Q3074='Haladó kereső'!$E$9,'Haladó kereső'!$E$9="",'Haladó kereső'!$E$9="összes"),OR(J3074='Haladó kereső'!$E$11,'Haladó kereső'!$E$11="")),"megfelel a választott feltételeknek","-")</f>
        <v>megfelel a választott feltételeknek</v>
      </c>
      <c r="D3074" s="5" t="s">
        <v>25919</v>
      </c>
      <c r="E3074" s="1">
        <v>18.667266666666666</v>
      </c>
      <c r="F3074" s="1">
        <v>46.716766666666672</v>
      </c>
      <c r="G3074" s="5"/>
      <c r="H3074" s="5" t="s">
        <v>25920</v>
      </c>
      <c r="I3074" s="5">
        <v>2459</v>
      </c>
      <c r="J3074" s="5" t="s">
        <v>35</v>
      </c>
      <c r="K3074" s="5" t="s">
        <v>3</v>
      </c>
      <c r="L3074" s="5" t="s">
        <v>3</v>
      </c>
      <c r="M3074" s="5" t="s">
        <v>3</v>
      </c>
      <c r="N3074" s="5">
        <v>925</v>
      </c>
      <c r="O3074" s="5">
        <v>891</v>
      </c>
      <c r="P3074" s="5">
        <v>2340</v>
      </c>
      <c r="Q3074" s="5" t="s">
        <v>4</v>
      </c>
      <c r="R3074" s="5" t="s">
        <v>483</v>
      </c>
      <c r="S3074" s="5" t="s">
        <v>484</v>
      </c>
      <c r="T3074" s="2" t="s">
        <v>31600</v>
      </c>
      <c r="U3074" s="6" t="s">
        <v>5229</v>
      </c>
      <c r="V3074" s="6"/>
      <c r="W3074" s="6" t="s">
        <v>40</v>
      </c>
      <c r="X3074" s="6" t="s">
        <v>5231</v>
      </c>
      <c r="Y3074" s="6">
        <v>2</v>
      </c>
      <c r="Z3074" s="6" t="s">
        <v>5232</v>
      </c>
      <c r="AA3074" s="6" t="s">
        <v>25921</v>
      </c>
      <c r="AB3074" s="6" t="s">
        <v>25922</v>
      </c>
      <c r="AC3074" s="6" t="s">
        <v>25923</v>
      </c>
      <c r="AD3074" s="6" t="s">
        <v>25924</v>
      </c>
      <c r="AE3074" s="7" t="s">
        <v>47</v>
      </c>
      <c r="AF3074" s="7" t="s">
        <v>25925</v>
      </c>
      <c r="AG3074" s="7"/>
      <c r="AH3074" s="7" t="s">
        <v>31319</v>
      </c>
      <c r="AI3074" s="7" t="s">
        <v>25923</v>
      </c>
      <c r="AJ3074" s="8" t="s">
        <v>25926</v>
      </c>
      <c r="AK3074" s="8" t="s">
        <v>5238</v>
      </c>
      <c r="AL3074" s="8" t="s">
        <v>28064</v>
      </c>
      <c r="AM3074" s="8" t="s">
        <v>5242</v>
      </c>
      <c r="AN3074" s="72" t="s">
        <v>31567</v>
      </c>
    </row>
    <row r="3075" spans="2:40" ht="30" hidden="1">
      <c r="B3075" s="85" t="str">
        <f>IF(AND(OR(W3075='Haladó kereső'!$E$15,'Haladó kereső'!$E$15=""),OR(T3075='Haladó kereső'!$E$14,'Haladó kereső'!$E$14=""),OR(O3075&gt;='Haladó kereső'!$E$12,'Haladó kereső'!$E$12=""),OR(U3075='Haladó kereső'!$E$16,'Haladó kereső'!$E$16=""),OR(O3075&lt;='Haladó kereső'!$E$13,'Haladó kereső'!$E$13=""),OR(Y3075='Haladó kereső'!$E$17,'Haladó kereső'!$E$17=""),OR(S3075='Haladó kereső'!$E$10,'Haladó kereső'!$E$10=""),OR(Q3075='Haladó kereső'!$E$9,'Haladó kereső'!$E$9="",'Haladó kereső'!$E$9="összes"),OR(J3075='Haladó kereső'!$E$11,'Haladó kereső'!$E$11="")),"megfelel a választott feltételeknek","-")</f>
        <v>megfelel a választott feltételeknek</v>
      </c>
      <c r="D3075" s="5" t="s">
        <v>10417</v>
      </c>
      <c r="E3075" s="1">
        <v>18.672066666666669</v>
      </c>
      <c r="F3075" s="1">
        <v>47.3581</v>
      </c>
      <c r="G3075" s="5"/>
      <c r="H3075" s="5" t="s">
        <v>25927</v>
      </c>
      <c r="I3075" s="5">
        <v>5829</v>
      </c>
      <c r="J3075" s="5" t="s">
        <v>35</v>
      </c>
      <c r="K3075" s="5" t="s">
        <v>3</v>
      </c>
      <c r="L3075" s="5" t="s">
        <v>3</v>
      </c>
      <c r="M3075" s="5" t="s">
        <v>3</v>
      </c>
      <c r="N3075" s="5">
        <v>2513</v>
      </c>
      <c r="O3075" s="5">
        <v>2549</v>
      </c>
      <c r="P3075" s="5">
        <v>4047</v>
      </c>
      <c r="Q3075" s="5" t="s">
        <v>4</v>
      </c>
      <c r="R3075" s="5" t="s">
        <v>2666</v>
      </c>
      <c r="S3075" s="5" t="s">
        <v>2667</v>
      </c>
      <c r="T3075" s="2" t="s">
        <v>31600</v>
      </c>
      <c r="U3075" s="6" t="s">
        <v>10417</v>
      </c>
      <c r="V3075" s="6"/>
      <c r="W3075" s="6" t="s">
        <v>20</v>
      </c>
      <c r="X3075" s="6" t="s">
        <v>10418</v>
      </c>
      <c r="Y3075" s="6">
        <v>3</v>
      </c>
      <c r="Z3075" s="6" t="s">
        <v>10419</v>
      </c>
      <c r="AA3075" s="6" t="s">
        <v>25928</v>
      </c>
      <c r="AB3075" s="6" t="s">
        <v>25929</v>
      </c>
      <c r="AC3075" s="6" t="s">
        <v>10429</v>
      </c>
      <c r="AD3075" s="6" t="s">
        <v>25930</v>
      </c>
      <c r="AE3075" s="7" t="s">
        <v>47</v>
      </c>
      <c r="AF3075" s="7" t="s">
        <v>25931</v>
      </c>
      <c r="AG3075" s="7"/>
      <c r="AH3075" s="7" t="s">
        <v>31320</v>
      </c>
      <c r="AI3075" s="7" t="s">
        <v>25932</v>
      </c>
      <c r="AJ3075" s="8" t="s">
        <v>10427</v>
      </c>
      <c r="AK3075" s="8" t="s">
        <v>10428</v>
      </c>
      <c r="AL3075" s="8" t="s">
        <v>28805</v>
      </c>
      <c r="AM3075" s="8" t="s">
        <v>10429</v>
      </c>
      <c r="AN3075" s="72" t="s">
        <v>31567</v>
      </c>
    </row>
    <row r="3076" spans="2:40" ht="30" hidden="1">
      <c r="B3076" s="85" t="str">
        <f>IF(AND(OR(W3076='Haladó kereső'!$E$15,'Haladó kereső'!$E$15=""),OR(T3076='Haladó kereső'!$E$14,'Haladó kereső'!$E$14=""),OR(O3076&gt;='Haladó kereső'!$E$12,'Haladó kereső'!$E$12=""),OR(U3076='Haladó kereső'!$E$16,'Haladó kereső'!$E$16=""),OR(O3076&lt;='Haladó kereső'!$E$13,'Haladó kereső'!$E$13=""),OR(Y3076='Haladó kereső'!$E$17,'Haladó kereső'!$E$17=""),OR(S3076='Haladó kereső'!$E$10,'Haladó kereső'!$E$10=""),OR(Q3076='Haladó kereső'!$E$9,'Haladó kereső'!$E$9="",'Haladó kereső'!$E$9="összes"),OR(J3076='Haladó kereső'!$E$11,'Haladó kereső'!$E$11="")),"megfelel a választott feltételeknek","-")</f>
        <v>megfelel a választott feltételeknek</v>
      </c>
      <c r="D3076" s="5" t="s">
        <v>25933</v>
      </c>
      <c r="E3076" s="1">
        <v>19.506399999999999</v>
      </c>
      <c r="F3076" s="1">
        <v>47.558</v>
      </c>
      <c r="G3076" s="5"/>
      <c r="H3076" s="5" t="s">
        <v>25934</v>
      </c>
      <c r="I3076" s="5">
        <v>17598</v>
      </c>
      <c r="J3076" s="5" t="s">
        <v>35</v>
      </c>
      <c r="K3076" s="5" t="s">
        <v>555</v>
      </c>
      <c r="L3076" s="5" t="s">
        <v>3</v>
      </c>
      <c r="M3076" s="5" t="s">
        <v>3</v>
      </c>
      <c r="N3076" s="5">
        <v>2399</v>
      </c>
      <c r="O3076" s="5">
        <v>2413</v>
      </c>
      <c r="P3076" s="5">
        <v>3761</v>
      </c>
      <c r="Q3076" s="5" t="s">
        <v>163</v>
      </c>
      <c r="R3076" s="5" t="s">
        <v>6433</v>
      </c>
      <c r="S3076" s="5" t="s">
        <v>6434</v>
      </c>
      <c r="T3076" s="2" t="s">
        <v>31599</v>
      </c>
      <c r="U3076" s="6" t="s">
        <v>3</v>
      </c>
      <c r="V3076" s="6"/>
      <c r="W3076" s="6" t="s">
        <v>7</v>
      </c>
      <c r="X3076" s="6" t="s">
        <v>3</v>
      </c>
      <c r="Y3076" s="6" t="s">
        <v>3</v>
      </c>
      <c r="Z3076" s="6" t="s">
        <v>3</v>
      </c>
      <c r="AA3076" s="6" t="s">
        <v>25935</v>
      </c>
      <c r="AB3076" s="6" t="s">
        <v>3</v>
      </c>
      <c r="AC3076" s="6" t="s">
        <v>25936</v>
      </c>
      <c r="AD3076" s="6" t="s">
        <v>25937</v>
      </c>
      <c r="AE3076" s="7" t="s">
        <v>47</v>
      </c>
      <c r="AF3076" s="7" t="s">
        <v>25938</v>
      </c>
      <c r="AG3076" s="7"/>
      <c r="AH3076" s="7" t="s">
        <v>31321</v>
      </c>
      <c r="AI3076" s="7" t="s">
        <v>25939</v>
      </c>
      <c r="AJ3076" s="8" t="s">
        <v>25940</v>
      </c>
      <c r="AK3076" s="8" t="s">
        <v>25935</v>
      </c>
      <c r="AL3076" s="8" t="s">
        <v>31322</v>
      </c>
      <c r="AM3076" s="8" t="s">
        <v>25941</v>
      </c>
      <c r="AN3076" s="72" t="s">
        <v>31567</v>
      </c>
    </row>
    <row r="3077" spans="2:40" ht="15.75" hidden="1">
      <c r="B3077" s="85" t="str">
        <f>IF(AND(OR(W3077='Haladó kereső'!$E$15,'Haladó kereső'!$E$15=""),OR(T3077='Haladó kereső'!$E$14,'Haladó kereső'!$E$14=""),OR(O3077&gt;='Haladó kereső'!$E$12,'Haladó kereső'!$E$12=""),OR(U3077='Haladó kereső'!$E$16,'Haladó kereső'!$E$16=""),OR(O3077&lt;='Haladó kereső'!$E$13,'Haladó kereső'!$E$13=""),OR(Y3077='Haladó kereső'!$E$17,'Haladó kereső'!$E$17=""),OR(S3077='Haladó kereső'!$E$10,'Haladó kereső'!$E$10=""),OR(Q3077='Haladó kereső'!$E$9,'Haladó kereső'!$E$9="",'Haladó kereső'!$E$9="összes"),OR(J3077='Haladó kereső'!$E$11,'Haladó kereső'!$E$11="")),"megfelel a választott feltételeknek","-")</f>
        <v>megfelel a választott feltételeknek</v>
      </c>
      <c r="D3077" s="5" t="s">
        <v>25942</v>
      </c>
      <c r="E3077" s="1">
        <v>16.806100000000001</v>
      </c>
      <c r="F3077" s="1">
        <v>46.500599999999999</v>
      </c>
      <c r="G3077" s="5"/>
      <c r="H3077" s="5" t="s">
        <v>25943</v>
      </c>
      <c r="I3077" s="5">
        <v>26268</v>
      </c>
      <c r="J3077" s="5" t="s">
        <v>35</v>
      </c>
      <c r="K3077" s="5" t="s">
        <v>3</v>
      </c>
      <c r="L3077" s="5" t="s">
        <v>3</v>
      </c>
      <c r="M3077" s="5" t="s">
        <v>3</v>
      </c>
      <c r="N3077" s="5">
        <v>67</v>
      </c>
      <c r="O3077" s="5">
        <v>68</v>
      </c>
      <c r="P3077" s="5">
        <v>755</v>
      </c>
      <c r="Q3077" s="5" t="s">
        <v>569</v>
      </c>
      <c r="R3077" s="5" t="s">
        <v>2597</v>
      </c>
      <c r="S3077" s="5" t="s">
        <v>2598</v>
      </c>
      <c r="T3077" s="2" t="s">
        <v>31600</v>
      </c>
      <c r="U3077" s="6" t="s">
        <v>2985</v>
      </c>
      <c r="V3077" s="6"/>
      <c r="W3077" s="6" t="s">
        <v>40</v>
      </c>
      <c r="X3077" s="6" t="s">
        <v>2987</v>
      </c>
      <c r="Y3077" s="6">
        <v>3</v>
      </c>
      <c r="Z3077" s="6" t="s">
        <v>2988</v>
      </c>
      <c r="AA3077" s="6" t="s">
        <v>25944</v>
      </c>
      <c r="AB3077" s="6">
        <v>0</v>
      </c>
      <c r="AC3077" s="6" t="s">
        <v>25945</v>
      </c>
      <c r="AD3077" s="6" t="s">
        <v>25946</v>
      </c>
      <c r="AE3077" s="7" t="s">
        <v>25947</v>
      </c>
      <c r="AF3077" s="7" t="s">
        <v>25948</v>
      </c>
      <c r="AG3077" s="7"/>
      <c r="AH3077" s="7" t="s">
        <v>31323</v>
      </c>
      <c r="AI3077" s="7" t="s">
        <v>25945</v>
      </c>
      <c r="AJ3077" s="8" t="s">
        <v>2995</v>
      </c>
      <c r="AK3077" s="8" t="s">
        <v>2989</v>
      </c>
      <c r="AL3077" s="8" t="s">
        <v>27761</v>
      </c>
      <c r="AM3077" s="8" t="s">
        <v>2996</v>
      </c>
      <c r="AN3077" s="72" t="s">
        <v>31567</v>
      </c>
    </row>
    <row r="3078" spans="2:40" ht="15.75" hidden="1">
      <c r="B3078" s="85" t="str">
        <f>IF(AND(OR(W3078='Haladó kereső'!$E$15,'Haladó kereső'!$E$15=""),OR(T3078='Haladó kereső'!$E$14,'Haladó kereső'!$E$14=""),OR(O3078&gt;='Haladó kereső'!$E$12,'Haladó kereső'!$E$12=""),OR(U3078='Haladó kereső'!$E$16,'Haladó kereső'!$E$16=""),OR(O3078&lt;='Haladó kereső'!$E$13,'Haladó kereső'!$E$13=""),OR(Y3078='Haladó kereső'!$E$17,'Haladó kereső'!$E$17=""),OR(S3078='Haladó kereső'!$E$10,'Haladó kereső'!$E$10=""),OR(Q3078='Haladó kereső'!$E$9,'Haladó kereső'!$E$9="",'Haladó kereső'!$E$9="összes"),OR(J3078='Haladó kereső'!$E$11,'Haladó kereső'!$E$11="")),"megfelel a választott feltételeknek","-")</f>
        <v>megfelel a választott feltételeknek</v>
      </c>
      <c r="D3078" s="5" t="s">
        <v>25949</v>
      </c>
      <c r="E3078" s="1">
        <v>22.373666666666669</v>
      </c>
      <c r="F3078" s="1">
        <v>47.756700000000002</v>
      </c>
      <c r="G3078" s="5"/>
      <c r="H3078" s="5" t="s">
        <v>25950</v>
      </c>
      <c r="I3078" s="5">
        <v>6938</v>
      </c>
      <c r="J3078" s="5" t="s">
        <v>35</v>
      </c>
      <c r="K3078" s="5" t="s">
        <v>3</v>
      </c>
      <c r="L3078" s="5" t="s">
        <v>3</v>
      </c>
      <c r="M3078" s="5" t="s">
        <v>3</v>
      </c>
      <c r="N3078" s="5">
        <v>1207</v>
      </c>
      <c r="O3078" s="5">
        <v>1236</v>
      </c>
      <c r="P3078" s="5">
        <v>2226</v>
      </c>
      <c r="Q3078" s="5" t="s">
        <v>416</v>
      </c>
      <c r="R3078" s="5" t="s">
        <v>8391</v>
      </c>
      <c r="S3078" s="5" t="s">
        <v>8392</v>
      </c>
      <c r="T3078" s="2" t="s">
        <v>31600</v>
      </c>
      <c r="U3078" s="6" t="s">
        <v>8389</v>
      </c>
      <c r="V3078" s="6"/>
      <c r="W3078" s="6" t="s">
        <v>40</v>
      </c>
      <c r="X3078" s="6" t="s">
        <v>8393</v>
      </c>
      <c r="Y3078" s="6">
        <v>2</v>
      </c>
      <c r="Z3078" s="6" t="s">
        <v>8394</v>
      </c>
      <c r="AA3078" s="6" t="s">
        <v>25951</v>
      </c>
      <c r="AB3078" s="6" t="s">
        <v>25952</v>
      </c>
      <c r="AC3078" s="6" t="s">
        <v>25953</v>
      </c>
      <c r="AD3078" s="6" t="s">
        <v>25954</v>
      </c>
      <c r="AE3078" s="7" t="s">
        <v>47</v>
      </c>
      <c r="AF3078" s="7" t="s">
        <v>25955</v>
      </c>
      <c r="AG3078" s="7"/>
      <c r="AH3078" s="7" t="s">
        <v>31324</v>
      </c>
      <c r="AI3078" s="7" t="s">
        <v>25953</v>
      </c>
      <c r="AJ3078" s="8" t="s">
        <v>8400</v>
      </c>
      <c r="AK3078" s="8" t="s">
        <v>8401</v>
      </c>
      <c r="AL3078" s="8">
        <v>44545050</v>
      </c>
      <c r="AM3078" s="8" t="s">
        <v>8397</v>
      </c>
      <c r="AN3078" s="72" t="s">
        <v>31567</v>
      </c>
    </row>
    <row r="3079" spans="2:40" ht="30" hidden="1">
      <c r="B3079" s="85" t="str">
        <f>IF(AND(OR(W3079='Haladó kereső'!$E$15,'Haladó kereső'!$E$15=""),OR(T3079='Haladó kereső'!$E$14,'Haladó kereső'!$E$14=""),OR(O3079&gt;='Haladó kereső'!$E$12,'Haladó kereső'!$E$12=""),OR(U3079='Haladó kereső'!$E$16,'Haladó kereső'!$E$16=""),OR(O3079&lt;='Haladó kereső'!$E$13,'Haladó kereső'!$E$13=""),OR(Y3079='Haladó kereső'!$E$17,'Haladó kereső'!$E$17=""),OR(S3079='Haladó kereső'!$E$10,'Haladó kereső'!$E$10=""),OR(Q3079='Haladó kereső'!$E$9,'Haladó kereső'!$E$9="",'Haladó kereső'!$E$9="összes"),OR(J3079='Haladó kereső'!$E$11,'Haladó kereső'!$E$11="")),"megfelel a választott feltételeknek","-")</f>
        <v>megfelel a választott feltételeknek</v>
      </c>
      <c r="D3079" s="5" t="s">
        <v>25956</v>
      </c>
      <c r="E3079" s="1">
        <v>17.3018</v>
      </c>
      <c r="F3079" s="1">
        <v>46.840033333333338</v>
      </c>
      <c r="G3079" s="5"/>
      <c r="H3079" s="5" t="s">
        <v>25957</v>
      </c>
      <c r="I3079" s="5">
        <v>10685</v>
      </c>
      <c r="J3079" s="5" t="s">
        <v>35</v>
      </c>
      <c r="K3079" s="5" t="s">
        <v>3</v>
      </c>
      <c r="L3079" s="5" t="s">
        <v>3</v>
      </c>
      <c r="M3079" s="5" t="s">
        <v>3</v>
      </c>
      <c r="N3079" s="5">
        <v>138</v>
      </c>
      <c r="O3079" s="5">
        <v>139</v>
      </c>
      <c r="P3079" s="5">
        <v>2180</v>
      </c>
      <c r="Q3079" s="5" t="s">
        <v>569</v>
      </c>
      <c r="R3079" s="5" t="s">
        <v>814</v>
      </c>
      <c r="S3079" s="5" t="s">
        <v>815</v>
      </c>
      <c r="T3079" s="2" t="s">
        <v>31600</v>
      </c>
      <c r="U3079" s="6" t="s">
        <v>10045</v>
      </c>
      <c r="V3079" s="6"/>
      <c r="W3079" s="6" t="s">
        <v>40</v>
      </c>
      <c r="X3079" s="6" t="s">
        <v>25958</v>
      </c>
      <c r="Y3079" s="6">
        <v>2</v>
      </c>
      <c r="Z3079" s="6" t="s">
        <v>10048</v>
      </c>
      <c r="AA3079" s="6" t="s">
        <v>25959</v>
      </c>
      <c r="AB3079" s="6">
        <v>0</v>
      </c>
      <c r="AC3079" s="6" t="s">
        <v>25960</v>
      </c>
      <c r="AD3079" s="6" t="s">
        <v>25961</v>
      </c>
      <c r="AE3079" s="7" t="s">
        <v>47</v>
      </c>
      <c r="AF3079" s="7" t="s">
        <v>25962</v>
      </c>
      <c r="AG3079" s="7"/>
      <c r="AH3079" s="7" t="s">
        <v>31325</v>
      </c>
      <c r="AI3079" s="7" t="s">
        <v>25963</v>
      </c>
      <c r="AJ3079" s="8" t="s">
        <v>10055</v>
      </c>
      <c r="AK3079" s="8" t="s">
        <v>10049</v>
      </c>
      <c r="AL3079" s="8" t="s">
        <v>28752</v>
      </c>
      <c r="AM3079" s="8" t="s">
        <v>10056</v>
      </c>
      <c r="AN3079" s="72" t="s">
        <v>31567</v>
      </c>
    </row>
    <row r="3080" spans="2:40" ht="15.75" hidden="1">
      <c r="B3080" s="85" t="str">
        <f>IF(AND(OR(W3080='Haladó kereső'!$E$15,'Haladó kereső'!$E$15=""),OR(T3080='Haladó kereső'!$E$14,'Haladó kereső'!$E$14=""),OR(O3080&gt;='Haladó kereső'!$E$12,'Haladó kereső'!$E$12=""),OR(U3080='Haladó kereső'!$E$16,'Haladó kereső'!$E$16=""),OR(O3080&lt;='Haladó kereső'!$E$13,'Haladó kereső'!$E$13=""),OR(Y3080='Haladó kereső'!$E$17,'Haladó kereső'!$E$17=""),OR(S3080='Haladó kereső'!$E$10,'Haladó kereső'!$E$10=""),OR(Q3080='Haladó kereső'!$E$9,'Haladó kereső'!$E$9="",'Haladó kereső'!$E$9="összes"),OR(J3080='Haladó kereső'!$E$11,'Haladó kereső'!$E$11="")),"megfelel a választott feltételeknek","-")</f>
        <v>megfelel a választott feltételeknek</v>
      </c>
      <c r="D3080" s="5" t="s">
        <v>25964</v>
      </c>
      <c r="E3080" s="1">
        <v>22.4057</v>
      </c>
      <c r="F3080" s="1">
        <v>48.192633333333333</v>
      </c>
      <c r="G3080" s="5"/>
      <c r="H3080" s="5" t="s">
        <v>25965</v>
      </c>
      <c r="I3080" s="5">
        <v>27322</v>
      </c>
      <c r="J3080" s="5" t="s">
        <v>35</v>
      </c>
      <c r="K3080" s="5" t="s">
        <v>3</v>
      </c>
      <c r="L3080" s="5" t="s">
        <v>3</v>
      </c>
      <c r="M3080" s="5" t="s">
        <v>3</v>
      </c>
      <c r="N3080" s="5">
        <v>557</v>
      </c>
      <c r="O3080" s="5">
        <v>588</v>
      </c>
      <c r="P3080" s="5">
        <v>2413</v>
      </c>
      <c r="Q3080" s="5" t="s">
        <v>416</v>
      </c>
      <c r="R3080" s="5" t="s">
        <v>1201</v>
      </c>
      <c r="S3080" s="5" t="s">
        <v>1202</v>
      </c>
      <c r="T3080" s="2" t="s">
        <v>31600</v>
      </c>
      <c r="U3080" s="6" t="s">
        <v>5620</v>
      </c>
      <c r="V3080" s="6"/>
      <c r="W3080" s="6" t="s">
        <v>40</v>
      </c>
      <c r="X3080" s="6" t="s">
        <v>5622</v>
      </c>
      <c r="Y3080" s="6">
        <v>7</v>
      </c>
      <c r="Z3080" s="6" t="s">
        <v>5623</v>
      </c>
      <c r="AA3080" s="6" t="s">
        <v>25966</v>
      </c>
      <c r="AB3080" s="6" t="s">
        <v>25967</v>
      </c>
      <c r="AC3080" s="6" t="s">
        <v>25968</v>
      </c>
      <c r="AD3080" s="6" t="s">
        <v>25969</v>
      </c>
      <c r="AE3080" s="7" t="s">
        <v>3778</v>
      </c>
      <c r="AF3080" s="7" t="s">
        <v>25970</v>
      </c>
      <c r="AG3080" s="7"/>
      <c r="AH3080" s="7" t="s">
        <v>31326</v>
      </c>
      <c r="AI3080" s="7" t="s">
        <v>25971</v>
      </c>
      <c r="AJ3080" s="8" t="s">
        <v>24962</v>
      </c>
      <c r="AK3080" s="8" t="s">
        <v>24963</v>
      </c>
      <c r="AL3080" s="8" t="s">
        <v>31327</v>
      </c>
      <c r="AM3080" s="8" t="s">
        <v>24964</v>
      </c>
      <c r="AN3080" s="72" t="s">
        <v>31567</v>
      </c>
    </row>
    <row r="3081" spans="2:40" ht="30" hidden="1">
      <c r="B3081" s="85" t="str">
        <f>IF(AND(OR(W3081='Haladó kereső'!$E$15,'Haladó kereső'!$E$15=""),OR(T3081='Haladó kereső'!$E$14,'Haladó kereső'!$E$14=""),OR(O3081&gt;='Haladó kereső'!$E$12,'Haladó kereső'!$E$12=""),OR(U3081='Haladó kereső'!$E$16,'Haladó kereső'!$E$16=""),OR(O3081&lt;='Haladó kereső'!$E$13,'Haladó kereső'!$E$13=""),OR(Y3081='Haladó kereső'!$E$17,'Haladó kereső'!$E$17=""),OR(S3081='Haladó kereső'!$E$10,'Haladó kereső'!$E$10=""),OR(Q3081='Haladó kereső'!$E$9,'Haladó kereső'!$E$9="",'Haladó kereső'!$E$9="összes"),OR(J3081='Haladó kereső'!$E$11,'Haladó kereső'!$E$11="")),"megfelel a választott feltételeknek","-")</f>
        <v>megfelel a választott feltételeknek</v>
      </c>
      <c r="D3081" s="5" t="s">
        <v>25972</v>
      </c>
      <c r="E3081" s="1">
        <v>16.967466666666667</v>
      </c>
      <c r="F3081" s="1">
        <v>47.388033333333333</v>
      </c>
      <c r="G3081" s="5"/>
      <c r="H3081" s="5" t="s">
        <v>25973</v>
      </c>
      <c r="I3081" s="5">
        <v>31051</v>
      </c>
      <c r="J3081" s="5" t="s">
        <v>35</v>
      </c>
      <c r="K3081" s="5" t="s">
        <v>3</v>
      </c>
      <c r="L3081" s="5" t="s">
        <v>3</v>
      </c>
      <c r="M3081" s="5" t="s">
        <v>3</v>
      </c>
      <c r="N3081" s="5">
        <v>309</v>
      </c>
      <c r="O3081" s="5">
        <v>301</v>
      </c>
      <c r="P3081" s="5">
        <v>1178</v>
      </c>
      <c r="Q3081" s="5" t="s">
        <v>218</v>
      </c>
      <c r="R3081" s="5" t="s">
        <v>3067</v>
      </c>
      <c r="S3081" s="5" t="s">
        <v>3068</v>
      </c>
      <c r="T3081" s="2" t="s">
        <v>31600</v>
      </c>
      <c r="U3081" s="6" t="s">
        <v>17492</v>
      </c>
      <c r="V3081" s="6"/>
      <c r="W3081" s="6" t="s">
        <v>40</v>
      </c>
      <c r="X3081" s="6" t="s">
        <v>17493</v>
      </c>
      <c r="Y3081" s="6">
        <v>6</v>
      </c>
      <c r="Z3081" s="6" t="s">
        <v>17494</v>
      </c>
      <c r="AA3081" s="6" t="s">
        <v>17501</v>
      </c>
      <c r="AB3081" s="6">
        <v>0</v>
      </c>
      <c r="AC3081" s="6" t="s">
        <v>25974</v>
      </c>
      <c r="AD3081" s="6" t="s">
        <v>25975</v>
      </c>
      <c r="AE3081" s="7" t="s">
        <v>47</v>
      </c>
      <c r="AF3081" s="7" t="s">
        <v>25976</v>
      </c>
      <c r="AG3081" s="7"/>
      <c r="AH3081" s="7" t="s">
        <v>31328</v>
      </c>
      <c r="AI3081" s="7" t="s">
        <v>25977</v>
      </c>
      <c r="AJ3081" s="8" t="s">
        <v>17500</v>
      </c>
      <c r="AK3081" s="8" t="s">
        <v>17501</v>
      </c>
      <c r="AL3081" s="8" t="s">
        <v>29916</v>
      </c>
      <c r="AM3081" s="8" t="s">
        <v>17502</v>
      </c>
      <c r="AN3081" s="72" t="s">
        <v>31567</v>
      </c>
    </row>
    <row r="3082" spans="2:40" ht="30" hidden="1">
      <c r="B3082" s="85" t="str">
        <f>IF(AND(OR(W3082='Haladó kereső'!$E$15,'Haladó kereső'!$E$15=""),OR(T3082='Haladó kereső'!$E$14,'Haladó kereső'!$E$14=""),OR(O3082&gt;='Haladó kereső'!$E$12,'Haladó kereső'!$E$12=""),OR(U3082='Haladó kereső'!$E$16,'Haladó kereső'!$E$16=""),OR(O3082&lt;='Haladó kereső'!$E$13,'Haladó kereső'!$E$13=""),OR(Y3082='Haladó kereső'!$E$17,'Haladó kereső'!$E$17=""),OR(S3082='Haladó kereső'!$E$10,'Haladó kereső'!$E$10=""),OR(Q3082='Haladó kereső'!$E$9,'Haladó kereső'!$E$9="",'Haladó kereső'!$E$9="összes"),OR(J3082='Haladó kereső'!$E$11,'Haladó kereső'!$E$11="")),"megfelel a választott feltételeknek","-")</f>
        <v>megfelel a választott feltételeknek</v>
      </c>
      <c r="D3082" s="5" t="s">
        <v>25978</v>
      </c>
      <c r="E3082" s="1">
        <v>19.924266666666668</v>
      </c>
      <c r="F3082" s="1">
        <v>47.683933333333329</v>
      </c>
      <c r="G3082" s="5"/>
      <c r="H3082" s="5" t="s">
        <v>25979</v>
      </c>
      <c r="I3082" s="5">
        <v>14580</v>
      </c>
      <c r="J3082" s="5" t="s">
        <v>35</v>
      </c>
      <c r="K3082" s="5" t="s">
        <v>3</v>
      </c>
      <c r="L3082" s="5" t="s">
        <v>3</v>
      </c>
      <c r="M3082" s="5" t="s">
        <v>3</v>
      </c>
      <c r="N3082" s="5">
        <v>1992</v>
      </c>
      <c r="O3082" s="5">
        <v>1980</v>
      </c>
      <c r="P3082" s="5">
        <v>2182</v>
      </c>
      <c r="Q3082" s="5" t="s">
        <v>56</v>
      </c>
      <c r="R3082" s="5" t="s">
        <v>57</v>
      </c>
      <c r="S3082" s="5" t="s">
        <v>58</v>
      </c>
      <c r="T3082" s="2" t="s">
        <v>31600</v>
      </c>
      <c r="U3082" s="6" t="s">
        <v>25978</v>
      </c>
      <c r="V3082" s="6"/>
      <c r="W3082" s="6" t="s">
        <v>20</v>
      </c>
      <c r="X3082" s="6" t="s">
        <v>25979</v>
      </c>
      <c r="Y3082" s="6">
        <v>2</v>
      </c>
      <c r="Z3082" s="6" t="s">
        <v>25980</v>
      </c>
      <c r="AA3082" s="6" t="s">
        <v>25981</v>
      </c>
      <c r="AB3082" s="6" t="s">
        <v>25982</v>
      </c>
      <c r="AC3082" s="6" t="s">
        <v>25983</v>
      </c>
      <c r="AD3082" s="6" t="s">
        <v>25984</v>
      </c>
      <c r="AE3082" s="7" t="s">
        <v>47</v>
      </c>
      <c r="AF3082" s="7" t="s">
        <v>25985</v>
      </c>
      <c r="AG3082" s="7"/>
      <c r="AH3082" s="7" t="s">
        <v>31329</v>
      </c>
      <c r="AI3082" s="7" t="s">
        <v>25983</v>
      </c>
      <c r="AJ3082" s="8" t="s">
        <v>25986</v>
      </c>
      <c r="AK3082" s="8" t="s">
        <v>25981</v>
      </c>
      <c r="AL3082" s="8" t="s">
        <v>31330</v>
      </c>
      <c r="AM3082" s="8" t="s">
        <v>25983</v>
      </c>
      <c r="AN3082" s="72" t="s">
        <v>31567</v>
      </c>
    </row>
    <row r="3083" spans="2:40" ht="30" hidden="1">
      <c r="B3083" s="85" t="str">
        <f>IF(AND(OR(W3083='Haladó kereső'!$E$15,'Haladó kereső'!$E$15=""),OR(T3083='Haladó kereső'!$E$14,'Haladó kereső'!$E$14=""),OR(O3083&gt;='Haladó kereső'!$E$12,'Haladó kereső'!$E$12=""),OR(U3083='Haladó kereső'!$E$16,'Haladó kereső'!$E$16=""),OR(O3083&lt;='Haladó kereső'!$E$13,'Haladó kereső'!$E$13=""),OR(Y3083='Haladó kereső'!$E$17,'Haladó kereső'!$E$17=""),OR(S3083='Haladó kereső'!$E$10,'Haladó kereső'!$E$10=""),OR(Q3083='Haladó kereső'!$E$9,'Haladó kereső'!$E$9="",'Haladó kereső'!$E$9="összes"),OR(J3083='Haladó kereső'!$E$11,'Haladó kereső'!$E$11="")),"megfelel a választott feltételeknek","-")</f>
        <v>megfelel a választott feltételeknek</v>
      </c>
      <c r="D3083" s="5" t="s">
        <v>25987</v>
      </c>
      <c r="E3083" s="1">
        <v>18.788633333333333</v>
      </c>
      <c r="F3083" s="1">
        <v>47.974266666666665</v>
      </c>
      <c r="G3083" s="5"/>
      <c r="H3083" s="5" t="s">
        <v>25988</v>
      </c>
      <c r="I3083" s="5">
        <v>10737</v>
      </c>
      <c r="J3083" s="5" t="s">
        <v>35</v>
      </c>
      <c r="K3083" s="5" t="s">
        <v>3</v>
      </c>
      <c r="L3083" s="5" t="s">
        <v>3</v>
      </c>
      <c r="M3083" s="5" t="s">
        <v>3</v>
      </c>
      <c r="N3083" s="5">
        <v>1560</v>
      </c>
      <c r="O3083" s="5">
        <v>1548</v>
      </c>
      <c r="P3083" s="5">
        <v>2530</v>
      </c>
      <c r="Q3083" s="5" t="s">
        <v>163</v>
      </c>
      <c r="R3083" s="5" t="s">
        <v>3481</v>
      </c>
      <c r="S3083" s="5" t="s">
        <v>3482</v>
      </c>
      <c r="T3083" s="2" t="s">
        <v>31600</v>
      </c>
      <c r="U3083" s="6" t="s">
        <v>3483</v>
      </c>
      <c r="V3083" s="6"/>
      <c r="W3083" s="6" t="s">
        <v>40</v>
      </c>
      <c r="X3083" s="6" t="s">
        <v>3484</v>
      </c>
      <c r="Y3083" s="6">
        <v>6</v>
      </c>
      <c r="Z3083" s="6" t="s">
        <v>3485</v>
      </c>
      <c r="AA3083" s="6" t="s">
        <v>25989</v>
      </c>
      <c r="AB3083" s="6" t="s">
        <v>25990</v>
      </c>
      <c r="AC3083" s="6" t="s">
        <v>25991</v>
      </c>
      <c r="AD3083" s="6" t="s">
        <v>25992</v>
      </c>
      <c r="AE3083" s="7" t="s">
        <v>25993</v>
      </c>
      <c r="AF3083" s="7" t="s">
        <v>25994</v>
      </c>
      <c r="AG3083" s="7"/>
      <c r="AH3083" s="7" t="s">
        <v>31331</v>
      </c>
      <c r="AI3083" s="7" t="s">
        <v>25991</v>
      </c>
      <c r="AJ3083" s="8" t="s">
        <v>3491</v>
      </c>
      <c r="AK3083" s="8" t="s">
        <v>3492</v>
      </c>
      <c r="AL3083" s="8" t="s">
        <v>27822</v>
      </c>
      <c r="AM3083" s="8" t="s">
        <v>3493</v>
      </c>
      <c r="AN3083" s="72" t="s">
        <v>31567</v>
      </c>
    </row>
    <row r="3084" spans="2:40" ht="30" hidden="1">
      <c r="B3084" s="85" t="str">
        <f>IF(AND(OR(W3084='Haladó kereső'!$E$15,'Haladó kereső'!$E$15=""),OR(T3084='Haladó kereső'!$E$14,'Haladó kereső'!$E$14=""),OR(O3084&gt;='Haladó kereső'!$E$12,'Haladó kereső'!$E$12=""),OR(U3084='Haladó kereső'!$E$16,'Haladó kereső'!$E$16=""),OR(O3084&lt;='Haladó kereső'!$E$13,'Haladó kereső'!$E$13=""),OR(Y3084='Haladó kereső'!$E$17,'Haladó kereső'!$E$17=""),OR(S3084='Haladó kereső'!$E$10,'Haladó kereső'!$E$10=""),OR(Q3084='Haladó kereső'!$E$9,'Haladó kereső'!$E$9="",'Haladó kereső'!$E$9="összes"),OR(J3084='Haladó kereső'!$E$11,'Haladó kereső'!$E$11="")),"megfelel a választott feltételeknek","-")</f>
        <v>megfelel a választott feltételeknek</v>
      </c>
      <c r="D3084" s="5" t="s">
        <v>25995</v>
      </c>
      <c r="E3084" s="1">
        <v>22.676366666666667</v>
      </c>
      <c r="F3084" s="1">
        <v>47.989333333333335</v>
      </c>
      <c r="G3084" s="5"/>
      <c r="H3084" s="5" t="s">
        <v>25996</v>
      </c>
      <c r="I3084" s="5">
        <v>8934</v>
      </c>
      <c r="J3084" s="5" t="s">
        <v>35</v>
      </c>
      <c r="K3084" s="5" t="s">
        <v>3</v>
      </c>
      <c r="L3084" s="5" t="s">
        <v>3</v>
      </c>
      <c r="M3084" s="5" t="s">
        <v>3</v>
      </c>
      <c r="N3084" s="5">
        <v>551</v>
      </c>
      <c r="O3084" s="5">
        <v>566</v>
      </c>
      <c r="P3084" s="5">
        <v>1312</v>
      </c>
      <c r="Q3084" s="5" t="s">
        <v>416</v>
      </c>
      <c r="R3084" s="5" t="s">
        <v>4432</v>
      </c>
      <c r="S3084" s="5" t="s">
        <v>4433</v>
      </c>
      <c r="T3084" s="2" t="s">
        <v>31600</v>
      </c>
      <c r="U3084" s="6" t="s">
        <v>5427</v>
      </c>
      <c r="V3084" s="6"/>
      <c r="W3084" s="6" t="s">
        <v>40</v>
      </c>
      <c r="X3084" s="6" t="s">
        <v>5429</v>
      </c>
      <c r="Y3084" s="6">
        <v>4</v>
      </c>
      <c r="Z3084" s="6" t="s">
        <v>5430</v>
      </c>
      <c r="AA3084" s="6" t="s">
        <v>25997</v>
      </c>
      <c r="AB3084" s="6" t="s">
        <v>25998</v>
      </c>
      <c r="AC3084" s="6" t="s">
        <v>25999</v>
      </c>
      <c r="AD3084" s="6" t="s">
        <v>3</v>
      </c>
      <c r="AE3084" s="7" t="s">
        <v>26000</v>
      </c>
      <c r="AF3084" s="7" t="s">
        <v>26001</v>
      </c>
      <c r="AG3084" s="7"/>
      <c r="AH3084" s="7" t="s">
        <v>31332</v>
      </c>
      <c r="AI3084" s="7" t="s">
        <v>26002</v>
      </c>
      <c r="AJ3084" s="8" t="s">
        <v>5436</v>
      </c>
      <c r="AK3084" s="8" t="s">
        <v>5431</v>
      </c>
      <c r="AL3084" s="8" t="s">
        <v>28090</v>
      </c>
      <c r="AM3084" s="8" t="s">
        <v>5433</v>
      </c>
      <c r="AN3084" s="72" t="s">
        <v>31567</v>
      </c>
    </row>
    <row r="3085" spans="2:40" ht="30" hidden="1">
      <c r="B3085" s="85" t="str">
        <f>IF(AND(OR(W3085='Haladó kereső'!$E$15,'Haladó kereső'!$E$15=""),OR(T3085='Haladó kereső'!$E$14,'Haladó kereső'!$E$14=""),OR(O3085&gt;='Haladó kereső'!$E$12,'Haladó kereső'!$E$12=""),OR(U3085='Haladó kereső'!$E$16,'Haladó kereső'!$E$16=""),OR(O3085&lt;='Haladó kereső'!$E$13,'Haladó kereső'!$E$13=""),OR(Y3085='Haladó kereső'!$E$17,'Haladó kereső'!$E$17=""),OR(S3085='Haladó kereső'!$E$10,'Haladó kereső'!$E$10=""),OR(Q3085='Haladó kereső'!$E$9,'Haladó kereső'!$E$9="",'Haladó kereső'!$E$9="összes"),OR(J3085='Haladó kereső'!$E$11,'Haladó kereső'!$E$11="")),"megfelel a választott feltételeknek","-")</f>
        <v>megfelel a választott feltételeknek</v>
      </c>
      <c r="D3085" s="5" t="s">
        <v>26003</v>
      </c>
      <c r="E3085" s="1">
        <v>21.901199999999999</v>
      </c>
      <c r="F3085" s="1">
        <v>47.522066666666667</v>
      </c>
      <c r="G3085" s="5"/>
      <c r="H3085" s="5" t="s">
        <v>26004</v>
      </c>
      <c r="I3085" s="5">
        <v>8989</v>
      </c>
      <c r="J3085" s="5" t="s">
        <v>2</v>
      </c>
      <c r="K3085" s="5" t="s">
        <v>3</v>
      </c>
      <c r="L3085" s="5" t="s">
        <v>3</v>
      </c>
      <c r="M3085" s="5" t="s">
        <v>3</v>
      </c>
      <c r="N3085" s="5">
        <v>5555</v>
      </c>
      <c r="O3085" s="5">
        <v>5561</v>
      </c>
      <c r="P3085" s="5">
        <v>5816</v>
      </c>
      <c r="Q3085" s="5" t="s">
        <v>658</v>
      </c>
      <c r="R3085" s="5" t="s">
        <v>659</v>
      </c>
      <c r="S3085" s="5" t="s">
        <v>660</v>
      </c>
      <c r="T3085" s="2" t="s">
        <v>31599</v>
      </c>
      <c r="U3085" s="6" t="s">
        <v>3</v>
      </c>
      <c r="V3085" s="6"/>
      <c r="W3085" s="6" t="s">
        <v>7</v>
      </c>
      <c r="X3085" s="6" t="s">
        <v>3</v>
      </c>
      <c r="Y3085" s="6" t="s">
        <v>3</v>
      </c>
      <c r="Z3085" s="6" t="s">
        <v>3</v>
      </c>
      <c r="AA3085" s="6" t="s">
        <v>26005</v>
      </c>
      <c r="AB3085" s="6" t="s">
        <v>3</v>
      </c>
      <c r="AC3085" s="6" t="s">
        <v>26006</v>
      </c>
      <c r="AD3085" s="6" t="s">
        <v>26007</v>
      </c>
      <c r="AE3085" s="7" t="s">
        <v>47</v>
      </c>
      <c r="AF3085" s="7" t="s">
        <v>26008</v>
      </c>
      <c r="AG3085" s="7"/>
      <c r="AH3085" s="7" t="s">
        <v>31333</v>
      </c>
      <c r="AI3085" s="7" t="s">
        <v>26006</v>
      </c>
      <c r="AJ3085" s="8" t="s">
        <v>26009</v>
      </c>
      <c r="AK3085" s="8" t="s">
        <v>26005</v>
      </c>
      <c r="AL3085" s="8" t="s">
        <v>31334</v>
      </c>
      <c r="AM3085" s="8" t="s">
        <v>26010</v>
      </c>
      <c r="AN3085" s="72" t="s">
        <v>31567</v>
      </c>
    </row>
    <row r="3086" spans="2:40" ht="30" hidden="1">
      <c r="B3086" s="85" t="str">
        <f>IF(AND(OR(W3086='Haladó kereső'!$E$15,'Haladó kereső'!$E$15=""),OR(T3086='Haladó kereső'!$E$14,'Haladó kereső'!$E$14=""),OR(O3086&gt;='Haladó kereső'!$E$12,'Haladó kereső'!$E$12=""),OR(U3086='Haladó kereső'!$E$16,'Haladó kereső'!$E$16=""),OR(O3086&lt;='Haladó kereső'!$E$13,'Haladó kereső'!$E$13=""),OR(Y3086='Haladó kereső'!$E$17,'Haladó kereső'!$E$17=""),OR(S3086='Haladó kereső'!$E$10,'Haladó kereső'!$E$10=""),OR(Q3086='Haladó kereső'!$E$9,'Haladó kereső'!$E$9="",'Haladó kereső'!$E$9="összes"),OR(J3086='Haladó kereső'!$E$11,'Haladó kereső'!$E$11="")),"megfelel a választott feltételeknek","-")</f>
        <v>megfelel a választott feltételeknek</v>
      </c>
      <c r="D3086" s="5" t="s">
        <v>26011</v>
      </c>
      <c r="E3086" s="1">
        <v>21.452400000000001</v>
      </c>
      <c r="F3086" s="1">
        <v>48.253999999999998</v>
      </c>
      <c r="G3086" s="5"/>
      <c r="H3086" s="5" t="s">
        <v>26012</v>
      </c>
      <c r="I3086" s="5">
        <v>15149</v>
      </c>
      <c r="J3086" s="5" t="s">
        <v>35</v>
      </c>
      <c r="K3086" s="5" t="s">
        <v>3</v>
      </c>
      <c r="L3086" s="5" t="s">
        <v>3</v>
      </c>
      <c r="M3086" s="5" t="s">
        <v>3</v>
      </c>
      <c r="N3086" s="5">
        <v>780</v>
      </c>
      <c r="O3086" s="5">
        <v>762</v>
      </c>
      <c r="P3086" s="5">
        <v>1064</v>
      </c>
      <c r="Q3086" s="5" t="s">
        <v>69</v>
      </c>
      <c r="R3086" s="5" t="s">
        <v>4007</v>
      </c>
      <c r="S3086" s="5" t="s">
        <v>4008</v>
      </c>
      <c r="T3086" s="2" t="s">
        <v>31600</v>
      </c>
      <c r="U3086" s="6" t="s">
        <v>10732</v>
      </c>
      <c r="V3086" s="6"/>
      <c r="W3086" s="6" t="s">
        <v>40</v>
      </c>
      <c r="X3086" s="6" t="s">
        <v>10733</v>
      </c>
      <c r="Y3086" s="6">
        <v>3</v>
      </c>
      <c r="Z3086" s="6" t="s">
        <v>10734</v>
      </c>
      <c r="AA3086" s="6" t="s">
        <v>26013</v>
      </c>
      <c r="AB3086" s="6" t="s">
        <v>26014</v>
      </c>
      <c r="AC3086" s="6" t="s">
        <v>26015</v>
      </c>
      <c r="AD3086" s="6" t="s">
        <v>26016</v>
      </c>
      <c r="AE3086" s="7" t="s">
        <v>47</v>
      </c>
      <c r="AF3086" s="7" t="s">
        <v>26017</v>
      </c>
      <c r="AG3086" s="7"/>
      <c r="AH3086" s="7" t="s">
        <v>31335</v>
      </c>
      <c r="AI3086" s="7" t="s">
        <v>26015</v>
      </c>
      <c r="AJ3086" s="8" t="s">
        <v>10740</v>
      </c>
      <c r="AK3086" s="8" t="s">
        <v>10741</v>
      </c>
      <c r="AL3086" s="8" t="s">
        <v>28853</v>
      </c>
      <c r="AM3086" s="8" t="s">
        <v>10742</v>
      </c>
      <c r="AN3086" s="72" t="s">
        <v>31567</v>
      </c>
    </row>
    <row r="3087" spans="2:40" ht="30" hidden="1">
      <c r="B3087" s="85" t="str">
        <f>IF(AND(OR(W3087='Haladó kereső'!$E$15,'Haladó kereső'!$E$15=""),OR(T3087='Haladó kereső'!$E$14,'Haladó kereső'!$E$14=""),OR(O3087&gt;='Haladó kereső'!$E$12,'Haladó kereső'!$E$12=""),OR(U3087='Haladó kereső'!$E$16,'Haladó kereső'!$E$16=""),OR(O3087&lt;='Haladó kereső'!$E$13,'Haladó kereső'!$E$13=""),OR(Y3087='Haladó kereső'!$E$17,'Haladó kereső'!$E$17=""),OR(S3087='Haladó kereső'!$E$10,'Haladó kereső'!$E$10=""),OR(Q3087='Haladó kereső'!$E$9,'Haladó kereső'!$E$9="",'Haladó kereső'!$E$9="összes"),OR(J3087='Haladó kereső'!$E$11,'Haladó kereső'!$E$11="")),"megfelel a választott feltételeknek","-")</f>
        <v>megfelel a választott feltételeknek</v>
      </c>
      <c r="D3087" s="5" t="s">
        <v>26018</v>
      </c>
      <c r="E3087" s="1">
        <v>17.642033333333334</v>
      </c>
      <c r="F3087" s="1">
        <v>47.753599999999999</v>
      </c>
      <c r="G3087" s="5"/>
      <c r="H3087" s="5" t="s">
        <v>26019</v>
      </c>
      <c r="I3087" s="5">
        <v>12405</v>
      </c>
      <c r="J3087" s="5" t="s">
        <v>35</v>
      </c>
      <c r="K3087" s="5" t="s">
        <v>3</v>
      </c>
      <c r="L3087" s="5" t="s">
        <v>3</v>
      </c>
      <c r="M3087" s="5" t="s">
        <v>3</v>
      </c>
      <c r="N3087" s="5">
        <v>1705</v>
      </c>
      <c r="O3087" s="5">
        <v>1797</v>
      </c>
      <c r="P3087" s="5">
        <v>2237</v>
      </c>
      <c r="Q3087" s="5" t="s">
        <v>136</v>
      </c>
      <c r="R3087" s="5" t="s">
        <v>137</v>
      </c>
      <c r="S3087" s="5" t="s">
        <v>138</v>
      </c>
      <c r="T3087" s="2" t="s">
        <v>31600</v>
      </c>
      <c r="U3087" s="6" t="s">
        <v>10273</v>
      </c>
      <c r="V3087" s="6"/>
      <c r="W3087" s="6" t="s">
        <v>40</v>
      </c>
      <c r="X3087" s="6" t="s">
        <v>10274</v>
      </c>
      <c r="Y3087" s="6">
        <v>3</v>
      </c>
      <c r="Z3087" s="6" t="s">
        <v>10275</v>
      </c>
      <c r="AA3087" s="6" t="s">
        <v>26020</v>
      </c>
      <c r="AB3087" s="6" t="s">
        <v>26021</v>
      </c>
      <c r="AC3087" s="6" t="s">
        <v>26022</v>
      </c>
      <c r="AD3087" s="6" t="s">
        <v>26023</v>
      </c>
      <c r="AE3087" s="7" t="s">
        <v>47</v>
      </c>
      <c r="AF3087" s="7" t="s">
        <v>26024</v>
      </c>
      <c r="AG3087" s="7"/>
      <c r="AH3087" s="7" t="s">
        <v>31336</v>
      </c>
      <c r="AI3087" s="7" t="s">
        <v>26025</v>
      </c>
      <c r="AJ3087" s="8" t="s">
        <v>10281</v>
      </c>
      <c r="AK3087" s="8" t="s">
        <v>10282</v>
      </c>
      <c r="AL3087" s="8" t="s">
        <v>28787</v>
      </c>
      <c r="AM3087" s="8" t="s">
        <v>10283</v>
      </c>
      <c r="AN3087" s="72" t="s">
        <v>31567</v>
      </c>
    </row>
    <row r="3088" spans="2:40" ht="30" hidden="1">
      <c r="B3088" s="85" t="str">
        <f>IF(AND(OR(W3088='Haladó kereső'!$E$15,'Haladó kereső'!$E$15=""),OR(T3088='Haladó kereső'!$E$14,'Haladó kereső'!$E$14=""),OR(O3088&gt;='Haladó kereső'!$E$12,'Haladó kereső'!$E$12=""),OR(U3088='Haladó kereső'!$E$16,'Haladó kereső'!$E$16=""),OR(O3088&lt;='Haladó kereső'!$E$13,'Haladó kereső'!$E$13=""),OR(Y3088='Haladó kereső'!$E$17,'Haladó kereső'!$E$17=""),OR(S3088='Haladó kereső'!$E$10,'Haladó kereső'!$E$10=""),OR(Q3088='Haladó kereső'!$E$9,'Haladó kereső'!$E$9="",'Haladó kereső'!$E$9="összes"),OR(J3088='Haladó kereső'!$E$11,'Haladó kereső'!$E$11="")),"megfelel a választott feltételeknek","-")</f>
        <v>megfelel a választott feltételeknek</v>
      </c>
      <c r="D3088" s="5" t="s">
        <v>9271</v>
      </c>
      <c r="E3088" s="1">
        <v>21.638233333333332</v>
      </c>
      <c r="F3088" s="1">
        <v>47.202000000000005</v>
      </c>
      <c r="G3088" s="5"/>
      <c r="H3088" s="5" t="s">
        <v>26026</v>
      </c>
      <c r="I3088" s="5">
        <v>16762</v>
      </c>
      <c r="J3088" s="5" t="s">
        <v>35</v>
      </c>
      <c r="K3088" s="5" t="s">
        <v>3</v>
      </c>
      <c r="L3088" s="5" t="s">
        <v>3</v>
      </c>
      <c r="M3088" s="5" t="s">
        <v>3</v>
      </c>
      <c r="N3088" s="5">
        <v>1249</v>
      </c>
      <c r="O3088" s="5">
        <v>1238</v>
      </c>
      <c r="P3088" s="5">
        <v>3439</v>
      </c>
      <c r="Q3088" s="5" t="s">
        <v>658</v>
      </c>
      <c r="R3088" s="5" t="s">
        <v>1301</v>
      </c>
      <c r="S3088" s="5" t="s">
        <v>1302</v>
      </c>
      <c r="T3088" s="2" t="s">
        <v>31600</v>
      </c>
      <c r="U3088" s="6" t="s">
        <v>9271</v>
      </c>
      <c r="V3088" s="6"/>
      <c r="W3088" s="6" t="s">
        <v>20</v>
      </c>
      <c r="X3088" s="6" t="s">
        <v>9272</v>
      </c>
      <c r="Y3088" s="6">
        <v>2</v>
      </c>
      <c r="Z3088" s="6" t="s">
        <v>9273</v>
      </c>
      <c r="AA3088" s="6" t="s">
        <v>26027</v>
      </c>
      <c r="AB3088" s="6" t="s">
        <v>26028</v>
      </c>
      <c r="AC3088" s="6" t="s">
        <v>26029</v>
      </c>
      <c r="AD3088" s="6" t="s">
        <v>26030</v>
      </c>
      <c r="AE3088" s="7" t="s">
        <v>47</v>
      </c>
      <c r="AF3088" s="7" t="s">
        <v>26031</v>
      </c>
      <c r="AG3088" s="7"/>
      <c r="AH3088" s="7" t="s">
        <v>31337</v>
      </c>
      <c r="AI3088" s="7" t="s">
        <v>26029</v>
      </c>
      <c r="AJ3088" s="8" t="s">
        <v>9279</v>
      </c>
      <c r="AK3088" s="8" t="s">
        <v>9280</v>
      </c>
      <c r="AL3088" s="8" t="s">
        <v>31338</v>
      </c>
      <c r="AM3088" s="8" t="s">
        <v>9281</v>
      </c>
      <c r="AN3088" s="72" t="s">
        <v>31567</v>
      </c>
    </row>
    <row r="3089" spans="2:40" ht="30" hidden="1">
      <c r="B3089" s="85" t="str">
        <f>IF(AND(OR(W3089='Haladó kereső'!$E$15,'Haladó kereső'!$E$15=""),OR(T3089='Haladó kereső'!$E$14,'Haladó kereső'!$E$14=""),OR(O3089&gt;='Haladó kereső'!$E$12,'Haladó kereső'!$E$12=""),OR(U3089='Haladó kereső'!$E$16,'Haladó kereső'!$E$16=""),OR(O3089&lt;='Haladó kereső'!$E$13,'Haladó kereső'!$E$13=""),OR(Y3089='Haladó kereső'!$E$17,'Haladó kereső'!$E$17=""),OR(S3089='Haladó kereső'!$E$10,'Haladó kereső'!$E$10=""),OR(Q3089='Haladó kereső'!$E$9,'Haladó kereső'!$E$9="",'Haladó kereső'!$E$9="összes"),OR(J3089='Haladó kereső'!$E$11,'Haladó kereső'!$E$11="")),"megfelel a választott feltételeknek","-")</f>
        <v>megfelel a választott feltételeknek</v>
      </c>
      <c r="D3089" s="5" t="s">
        <v>3315</v>
      </c>
      <c r="E3089" s="1">
        <v>19.451899999999998</v>
      </c>
      <c r="F3089" s="1">
        <v>47.821266666666673</v>
      </c>
      <c r="G3089" s="5"/>
      <c r="H3089" s="5" t="s">
        <v>26032</v>
      </c>
      <c r="I3089" s="5">
        <v>30915</v>
      </c>
      <c r="J3089" s="5" t="s">
        <v>35</v>
      </c>
      <c r="K3089" s="5" t="s">
        <v>3</v>
      </c>
      <c r="L3089" s="5" t="s">
        <v>3</v>
      </c>
      <c r="M3089" s="5" t="s">
        <v>3</v>
      </c>
      <c r="N3089" s="5">
        <v>1290</v>
      </c>
      <c r="O3089" s="5">
        <v>1281</v>
      </c>
      <c r="P3089" s="5">
        <v>3222</v>
      </c>
      <c r="Q3089" s="5" t="s">
        <v>827</v>
      </c>
      <c r="R3089" s="5" t="s">
        <v>939</v>
      </c>
      <c r="S3089" s="5" t="s">
        <v>940</v>
      </c>
      <c r="T3089" s="2" t="s">
        <v>31600</v>
      </c>
      <c r="U3089" s="6" t="s">
        <v>3315</v>
      </c>
      <c r="V3089" s="6"/>
      <c r="W3089" s="6" t="s">
        <v>20</v>
      </c>
      <c r="X3089" s="6" t="s">
        <v>3316</v>
      </c>
      <c r="Y3089" s="6">
        <v>3</v>
      </c>
      <c r="Z3089" s="6" t="s">
        <v>3317</v>
      </c>
      <c r="AA3089" s="6" t="s">
        <v>3325</v>
      </c>
      <c r="AB3089" s="6" t="s">
        <v>3326</v>
      </c>
      <c r="AC3089" s="6" t="s">
        <v>23662</v>
      </c>
      <c r="AD3089" s="6" t="s">
        <v>26033</v>
      </c>
      <c r="AE3089" s="7" t="s">
        <v>47</v>
      </c>
      <c r="AF3089" s="7" t="s">
        <v>26034</v>
      </c>
      <c r="AG3089" s="7"/>
      <c r="AH3089" s="7" t="s">
        <v>31339</v>
      </c>
      <c r="AI3089" s="7" t="s">
        <v>23662</v>
      </c>
      <c r="AJ3089" s="8" t="s">
        <v>3324</v>
      </c>
      <c r="AK3089" s="8" t="s">
        <v>3325</v>
      </c>
      <c r="AL3089" s="8" t="s">
        <v>30914</v>
      </c>
      <c r="AM3089" s="8" t="s">
        <v>23662</v>
      </c>
      <c r="AN3089" s="72" t="s">
        <v>31567</v>
      </c>
    </row>
    <row r="3090" spans="2:40" ht="30" hidden="1">
      <c r="B3090" s="85" t="str">
        <f>IF(AND(OR(W3090='Haladó kereső'!$E$15,'Haladó kereső'!$E$15=""),OR(T3090='Haladó kereső'!$E$14,'Haladó kereső'!$E$14=""),OR(O3090&gt;='Haladó kereső'!$E$12,'Haladó kereső'!$E$12=""),OR(U3090='Haladó kereső'!$E$16,'Haladó kereső'!$E$16=""),OR(O3090&lt;='Haladó kereső'!$E$13,'Haladó kereső'!$E$13=""),OR(Y3090='Haladó kereső'!$E$17,'Haladó kereső'!$E$17=""),OR(S3090='Haladó kereső'!$E$10,'Haladó kereső'!$E$10=""),OR(Q3090='Haladó kereső'!$E$9,'Haladó kereső'!$E$9="",'Haladó kereső'!$E$9="összes"),OR(J3090='Haladó kereső'!$E$11,'Haladó kereső'!$E$11="")),"megfelel a választott feltételeknek","-")</f>
        <v>megfelel a választott feltételeknek</v>
      </c>
      <c r="D3090" s="5" t="s">
        <v>26035</v>
      </c>
      <c r="E3090" s="1">
        <v>17.591033333333332</v>
      </c>
      <c r="F3090" s="1">
        <v>47.376466666666666</v>
      </c>
      <c r="G3090" s="5"/>
      <c r="H3090" s="5" t="s">
        <v>26036</v>
      </c>
      <c r="I3090" s="5">
        <v>21777</v>
      </c>
      <c r="J3090" s="5" t="s">
        <v>35</v>
      </c>
      <c r="K3090" s="5" t="s">
        <v>3</v>
      </c>
      <c r="L3090" s="5" t="s">
        <v>3</v>
      </c>
      <c r="M3090" s="5" t="s">
        <v>3</v>
      </c>
      <c r="N3090" s="5">
        <v>576</v>
      </c>
      <c r="O3090" s="5">
        <v>564</v>
      </c>
      <c r="P3090" s="5">
        <v>1951</v>
      </c>
      <c r="Q3090" s="5" t="s">
        <v>176</v>
      </c>
      <c r="R3090" s="5" t="s">
        <v>289</v>
      </c>
      <c r="S3090" s="5" t="s">
        <v>290</v>
      </c>
      <c r="T3090" s="2" t="s">
        <v>31600</v>
      </c>
      <c r="U3090" s="6" t="s">
        <v>1948</v>
      </c>
      <c r="V3090" s="6"/>
      <c r="W3090" s="6" t="s">
        <v>40</v>
      </c>
      <c r="X3090" s="6" t="s">
        <v>1949</v>
      </c>
      <c r="Y3090" s="6">
        <v>4</v>
      </c>
      <c r="Z3090" s="6" t="s">
        <v>1950</v>
      </c>
      <c r="AA3090" s="6" t="s">
        <v>26037</v>
      </c>
      <c r="AB3090" s="6" t="s">
        <v>26038</v>
      </c>
      <c r="AC3090" s="6" t="s">
        <v>1953</v>
      </c>
      <c r="AD3090" s="6" t="s">
        <v>26039</v>
      </c>
      <c r="AE3090" s="7" t="s">
        <v>47</v>
      </c>
      <c r="AF3090" s="7" t="s">
        <v>26040</v>
      </c>
      <c r="AG3090" s="7"/>
      <c r="AH3090" s="7" t="s">
        <v>31340</v>
      </c>
      <c r="AI3090" s="7" t="s">
        <v>26041</v>
      </c>
      <c r="AJ3090" s="8" t="s">
        <v>1957</v>
      </c>
      <c r="AK3090" s="8" t="s">
        <v>1958</v>
      </c>
      <c r="AL3090" s="8" t="s">
        <v>27610</v>
      </c>
      <c r="AM3090" s="8" t="s">
        <v>1959</v>
      </c>
      <c r="AN3090" s="72" t="s">
        <v>31567</v>
      </c>
    </row>
    <row r="3091" spans="2:40" ht="30" hidden="1">
      <c r="B3091" s="85" t="str">
        <f>IF(AND(OR(W3091='Haladó kereső'!$E$15,'Haladó kereső'!$E$15=""),OR(T3091='Haladó kereső'!$E$14,'Haladó kereső'!$E$14=""),OR(O3091&gt;='Haladó kereső'!$E$12,'Haladó kereső'!$E$12=""),OR(U3091='Haladó kereső'!$E$16,'Haladó kereső'!$E$16=""),OR(O3091&lt;='Haladó kereső'!$E$13,'Haladó kereső'!$E$13=""),OR(Y3091='Haladó kereső'!$E$17,'Haladó kereső'!$E$17=""),OR(S3091='Haladó kereső'!$E$10,'Haladó kereső'!$E$10=""),OR(Q3091='Haladó kereső'!$E$9,'Haladó kereső'!$E$9="",'Haladó kereső'!$E$9="összes"),OR(J3091='Haladó kereső'!$E$11,'Haladó kereső'!$E$11="")),"megfelel a választott feltételeknek","-")</f>
        <v>megfelel a választott feltételeknek</v>
      </c>
      <c r="D3091" s="5" t="s">
        <v>26042</v>
      </c>
      <c r="E3091" s="1">
        <v>17.742333333333335</v>
      </c>
      <c r="F3091" s="1">
        <v>45.971266666666672</v>
      </c>
      <c r="G3091" s="5"/>
      <c r="H3091" s="5" t="s">
        <v>26043</v>
      </c>
      <c r="I3091" s="5">
        <v>8138</v>
      </c>
      <c r="J3091" s="5" t="s">
        <v>35</v>
      </c>
      <c r="K3091" s="5" t="s">
        <v>3</v>
      </c>
      <c r="L3091" s="5" t="s">
        <v>3</v>
      </c>
      <c r="M3091" s="5" t="s">
        <v>3</v>
      </c>
      <c r="N3091" s="5">
        <v>127</v>
      </c>
      <c r="O3091" s="5">
        <v>126</v>
      </c>
      <c r="P3091" s="5">
        <v>793</v>
      </c>
      <c r="Q3091" s="5" t="s">
        <v>36</v>
      </c>
      <c r="R3091" s="5" t="s">
        <v>588</v>
      </c>
      <c r="S3091" s="5" t="s">
        <v>589</v>
      </c>
      <c r="T3091" s="2" t="s">
        <v>31600</v>
      </c>
      <c r="U3091" s="6" t="s">
        <v>5176</v>
      </c>
      <c r="V3091" s="6"/>
      <c r="W3091" s="6" t="s">
        <v>40</v>
      </c>
      <c r="X3091" s="6" t="s">
        <v>5177</v>
      </c>
      <c r="Y3091" s="6">
        <v>9</v>
      </c>
      <c r="Z3091" s="6" t="s">
        <v>5178</v>
      </c>
      <c r="AA3091" s="6" t="s">
        <v>26044</v>
      </c>
      <c r="AB3091" s="6">
        <v>0</v>
      </c>
      <c r="AC3091" s="6" t="s">
        <v>5180</v>
      </c>
      <c r="AD3091" s="6" t="s">
        <v>5181</v>
      </c>
      <c r="AE3091" s="7" t="s">
        <v>47</v>
      </c>
      <c r="AF3091" s="7" t="s">
        <v>9851</v>
      </c>
      <c r="AG3091" s="7"/>
      <c r="AH3091" s="7" t="s">
        <v>31341</v>
      </c>
      <c r="AI3091" s="7" t="s">
        <v>3</v>
      </c>
      <c r="AJ3091" s="8" t="s">
        <v>5184</v>
      </c>
      <c r="AK3091" s="8" t="s">
        <v>5185</v>
      </c>
      <c r="AL3091" s="8" t="s">
        <v>28058</v>
      </c>
      <c r="AM3091" s="8" t="s">
        <v>5180</v>
      </c>
      <c r="AN3091" s="72" t="s">
        <v>31567</v>
      </c>
    </row>
    <row r="3092" spans="2:40" ht="30" hidden="1">
      <c r="B3092" s="85" t="str">
        <f>IF(AND(OR(W3092='Haladó kereső'!$E$15,'Haladó kereső'!$E$15=""),OR(T3092='Haladó kereső'!$E$14,'Haladó kereső'!$E$14=""),OR(O3092&gt;='Haladó kereső'!$E$12,'Haladó kereső'!$E$12=""),OR(U3092='Haladó kereső'!$E$16,'Haladó kereső'!$E$16=""),OR(O3092&lt;='Haladó kereső'!$E$13,'Haladó kereső'!$E$13=""),OR(Y3092='Haladó kereső'!$E$17,'Haladó kereső'!$E$17=""),OR(S3092='Haladó kereső'!$E$10,'Haladó kereső'!$E$10=""),OR(Q3092='Haladó kereső'!$E$9,'Haladó kereső'!$E$9="",'Haladó kereső'!$E$9="összes"),OR(J3092='Haladó kereső'!$E$11,'Haladó kereső'!$E$11="")),"megfelel a választott feltételeknek","-")</f>
        <v>megfelel a választott feltételeknek</v>
      </c>
      <c r="D3092" s="5" t="s">
        <v>26045</v>
      </c>
      <c r="E3092" s="1">
        <v>18.425966666666667</v>
      </c>
      <c r="F3092" s="1">
        <v>46.268066666666662</v>
      </c>
      <c r="G3092" s="5"/>
      <c r="H3092" s="5" t="s">
        <v>26046</v>
      </c>
      <c r="I3092" s="5">
        <v>32850</v>
      </c>
      <c r="J3092" s="5" t="s">
        <v>35</v>
      </c>
      <c r="K3092" s="5" t="s">
        <v>3</v>
      </c>
      <c r="L3092" s="5" t="s">
        <v>3</v>
      </c>
      <c r="M3092" s="5" t="s">
        <v>3</v>
      </c>
      <c r="N3092" s="5">
        <v>865</v>
      </c>
      <c r="O3092" s="5">
        <v>854</v>
      </c>
      <c r="P3092" s="5">
        <v>2114</v>
      </c>
      <c r="Q3092" s="5" t="s">
        <v>750</v>
      </c>
      <c r="R3092" s="5" t="s">
        <v>1117</v>
      </c>
      <c r="S3092" s="5" t="s">
        <v>1118</v>
      </c>
      <c r="T3092" s="2" t="s">
        <v>31600</v>
      </c>
      <c r="U3092" s="6" t="s">
        <v>4234</v>
      </c>
      <c r="V3092" s="6"/>
      <c r="W3092" s="6" t="s">
        <v>40</v>
      </c>
      <c r="X3092" s="6" t="s">
        <v>4237</v>
      </c>
      <c r="Y3092" s="6">
        <v>9</v>
      </c>
      <c r="Z3092" s="6" t="s">
        <v>4238</v>
      </c>
      <c r="AA3092" s="6" t="s">
        <v>26047</v>
      </c>
      <c r="AB3092" s="6" t="s">
        <v>26048</v>
      </c>
      <c r="AC3092" s="6" t="s">
        <v>26049</v>
      </c>
      <c r="AD3092" s="6" t="s">
        <v>26050</v>
      </c>
      <c r="AE3092" s="7" t="s">
        <v>47</v>
      </c>
      <c r="AF3092" s="7" t="s">
        <v>26051</v>
      </c>
      <c r="AG3092" s="7"/>
      <c r="AH3092" s="7" t="s">
        <v>31342</v>
      </c>
      <c r="AI3092" s="7" t="s">
        <v>26049</v>
      </c>
      <c r="AJ3092" s="8" t="s">
        <v>4245</v>
      </c>
      <c r="AK3092" s="8" t="s">
        <v>4239</v>
      </c>
      <c r="AL3092" s="8" t="s">
        <v>28740</v>
      </c>
      <c r="AM3092" s="8" t="s">
        <v>4247</v>
      </c>
      <c r="AN3092" s="72" t="s">
        <v>31567</v>
      </c>
    </row>
    <row r="3093" spans="2:40" ht="30" hidden="1">
      <c r="B3093" s="85" t="str">
        <f>IF(AND(OR(W3093='Haladó kereső'!$E$15,'Haladó kereső'!$E$15=""),OR(T3093='Haladó kereső'!$E$14,'Haladó kereső'!$E$14=""),OR(O3093&gt;='Haladó kereső'!$E$12,'Haladó kereső'!$E$12=""),OR(U3093='Haladó kereső'!$E$16,'Haladó kereső'!$E$16=""),OR(O3093&lt;='Haladó kereső'!$E$13,'Haladó kereső'!$E$13=""),OR(Y3093='Haladó kereső'!$E$17,'Haladó kereső'!$E$17=""),OR(S3093='Haladó kereső'!$E$10,'Haladó kereső'!$E$10=""),OR(Q3093='Haladó kereső'!$E$9,'Haladó kereső'!$E$9="",'Haladó kereső'!$E$9="összes"),OR(J3093='Haladó kereső'!$E$11,'Haladó kereső'!$E$11="")),"megfelel a választott feltételeknek","-")</f>
        <v>megfelel a választott feltételeknek</v>
      </c>
      <c r="D3093" s="5" t="s">
        <v>26052</v>
      </c>
      <c r="E3093" s="1">
        <v>17.209499999999998</v>
      </c>
      <c r="F3093" s="1">
        <v>46.434233333333331</v>
      </c>
      <c r="G3093" s="5"/>
      <c r="H3093" s="5" t="s">
        <v>26053</v>
      </c>
      <c r="I3093" s="5">
        <v>9274</v>
      </c>
      <c r="J3093" s="5" t="s">
        <v>35</v>
      </c>
      <c r="K3093" s="5" t="s">
        <v>3</v>
      </c>
      <c r="L3093" s="5" t="s">
        <v>3</v>
      </c>
      <c r="M3093" s="5" t="s">
        <v>3</v>
      </c>
      <c r="N3093" s="5">
        <v>152</v>
      </c>
      <c r="O3093" s="5">
        <v>166</v>
      </c>
      <c r="P3093" s="5">
        <v>1277</v>
      </c>
      <c r="Q3093" s="5" t="s">
        <v>275</v>
      </c>
      <c r="R3093" s="5" t="s">
        <v>2141</v>
      </c>
      <c r="S3093" s="5" t="s">
        <v>2142</v>
      </c>
      <c r="T3093" s="2" t="s">
        <v>31600</v>
      </c>
      <c r="U3093" s="6" t="s">
        <v>17886</v>
      </c>
      <c r="V3093" s="6"/>
      <c r="W3093" s="6" t="s">
        <v>40</v>
      </c>
      <c r="X3093" s="6" t="s">
        <v>26054</v>
      </c>
      <c r="Y3093" s="6">
        <v>4</v>
      </c>
      <c r="Z3093" s="6" t="s">
        <v>17889</v>
      </c>
      <c r="AA3093" s="6" t="s">
        <v>26055</v>
      </c>
      <c r="AB3093" s="6">
        <v>0</v>
      </c>
      <c r="AC3093" s="6" t="s">
        <v>26056</v>
      </c>
      <c r="AD3093" s="6" t="s">
        <v>26057</v>
      </c>
      <c r="AE3093" s="7" t="s">
        <v>47</v>
      </c>
      <c r="AF3093" s="7" t="s">
        <v>26058</v>
      </c>
      <c r="AG3093" s="7"/>
      <c r="AH3093" s="7" t="s">
        <v>31343</v>
      </c>
      <c r="AI3093" s="7" t="s">
        <v>26059</v>
      </c>
      <c r="AJ3093" s="8" t="s">
        <v>17895</v>
      </c>
      <c r="AK3093" s="8" t="s">
        <v>17896</v>
      </c>
      <c r="AL3093" s="8" t="s">
        <v>29981</v>
      </c>
      <c r="AM3093" s="8" t="s">
        <v>17892</v>
      </c>
      <c r="AN3093" s="72" t="s">
        <v>31567</v>
      </c>
    </row>
    <row r="3094" spans="2:40" ht="30" hidden="1">
      <c r="B3094" s="85" t="str">
        <f>IF(AND(OR(W3094='Haladó kereső'!$E$15,'Haladó kereső'!$E$15=""),OR(T3094='Haladó kereső'!$E$14,'Haladó kereső'!$E$14=""),OR(O3094&gt;='Haladó kereső'!$E$12,'Haladó kereső'!$E$12=""),OR(U3094='Haladó kereső'!$E$16,'Haladó kereső'!$E$16=""),OR(O3094&lt;='Haladó kereső'!$E$13,'Haladó kereső'!$E$13=""),OR(Y3094='Haladó kereső'!$E$17,'Haladó kereső'!$E$17=""),OR(S3094='Haladó kereső'!$E$10,'Haladó kereső'!$E$10=""),OR(Q3094='Haladó kereső'!$E$9,'Haladó kereső'!$E$9="",'Haladó kereső'!$E$9="összes"),OR(J3094='Haladó kereső'!$E$11,'Haladó kereső'!$E$11="")),"megfelel a választott feltételeknek","-")</f>
        <v>megfelel a választott feltételeknek</v>
      </c>
      <c r="D3094" s="5" t="s">
        <v>26060</v>
      </c>
      <c r="E3094" s="1">
        <v>20.107500000000002</v>
      </c>
      <c r="F3094" s="1">
        <v>48.055099999999996</v>
      </c>
      <c r="G3094" s="5"/>
      <c r="H3094" s="5" t="s">
        <v>26061</v>
      </c>
      <c r="I3094" s="5">
        <v>27012</v>
      </c>
      <c r="J3094" s="5" t="s">
        <v>35</v>
      </c>
      <c r="K3094" s="5" t="s">
        <v>3</v>
      </c>
      <c r="L3094" s="5" t="s">
        <v>3</v>
      </c>
      <c r="M3094" s="5" t="s">
        <v>3</v>
      </c>
      <c r="N3094" s="5">
        <v>491</v>
      </c>
      <c r="O3094" s="5">
        <v>495</v>
      </c>
      <c r="P3094" s="5">
        <v>2705</v>
      </c>
      <c r="Q3094" s="5" t="s">
        <v>56</v>
      </c>
      <c r="R3094" s="5" t="s">
        <v>3919</v>
      </c>
      <c r="S3094" s="5" t="s">
        <v>3920</v>
      </c>
      <c r="T3094" s="2" t="s">
        <v>31600</v>
      </c>
      <c r="U3094" s="6" t="s">
        <v>11838</v>
      </c>
      <c r="V3094" s="6"/>
      <c r="W3094" s="6" t="s">
        <v>40</v>
      </c>
      <c r="X3094" s="6" t="s">
        <v>11839</v>
      </c>
      <c r="Y3094" s="6">
        <v>4</v>
      </c>
      <c r="Z3094" s="6" t="s">
        <v>11840</v>
      </c>
      <c r="AA3094" s="6" t="s">
        <v>26062</v>
      </c>
      <c r="AB3094" s="6" t="s">
        <v>26063</v>
      </c>
      <c r="AC3094" s="6" t="s">
        <v>11843</v>
      </c>
      <c r="AD3094" s="6" t="s">
        <v>26064</v>
      </c>
      <c r="AE3094" s="7" t="s">
        <v>47</v>
      </c>
      <c r="AF3094" s="7" t="s">
        <v>26065</v>
      </c>
      <c r="AG3094" s="7"/>
      <c r="AH3094" s="7" t="s">
        <v>31344</v>
      </c>
      <c r="AI3094" s="7" t="s">
        <v>11843</v>
      </c>
      <c r="AJ3094" s="8" t="s">
        <v>11847</v>
      </c>
      <c r="AK3094" s="8" t="s">
        <v>11848</v>
      </c>
      <c r="AL3094" s="8" t="s">
        <v>29326</v>
      </c>
      <c r="AM3094" s="8" t="s">
        <v>11849</v>
      </c>
      <c r="AN3094" s="72" t="s">
        <v>31567</v>
      </c>
    </row>
    <row r="3095" spans="2:40" ht="15.75" hidden="1">
      <c r="B3095" s="85" t="str">
        <f>IF(AND(OR(W3095='Haladó kereső'!$E$15,'Haladó kereső'!$E$15=""),OR(T3095='Haladó kereső'!$E$14,'Haladó kereső'!$E$14=""),OR(O3095&gt;='Haladó kereső'!$E$12,'Haladó kereső'!$E$12=""),OR(U3095='Haladó kereső'!$E$16,'Haladó kereső'!$E$16=""),OR(O3095&lt;='Haladó kereső'!$E$13,'Haladó kereső'!$E$13=""),OR(Y3095='Haladó kereső'!$E$17,'Haladó kereső'!$E$17=""),OR(S3095='Haladó kereső'!$E$10,'Haladó kereső'!$E$10=""),OR(Q3095='Haladó kereső'!$E$9,'Haladó kereső'!$E$9="",'Haladó kereső'!$E$9="összes"),OR(J3095='Haladó kereső'!$E$11,'Haladó kereső'!$E$11="")),"megfelel a választott feltételeknek","-")</f>
        <v>megfelel a választott feltételeknek</v>
      </c>
      <c r="D3095" s="5" t="s">
        <v>26066</v>
      </c>
      <c r="E3095" s="1">
        <v>17.070966666666667</v>
      </c>
      <c r="F3095" s="1">
        <v>47.835033333333335</v>
      </c>
      <c r="G3095" s="5"/>
      <c r="H3095" s="5" t="s">
        <v>26067</v>
      </c>
      <c r="I3095" s="5">
        <v>18412</v>
      </c>
      <c r="J3095" s="5" t="s">
        <v>35</v>
      </c>
      <c r="K3095" s="5" t="s">
        <v>3</v>
      </c>
      <c r="L3095" s="5" t="s">
        <v>3</v>
      </c>
      <c r="M3095" s="5" t="s">
        <v>3</v>
      </c>
      <c r="N3095" s="5">
        <v>402</v>
      </c>
      <c r="O3095" s="5">
        <v>407</v>
      </c>
      <c r="P3095" s="5">
        <v>2268</v>
      </c>
      <c r="Q3095" s="5" t="s">
        <v>136</v>
      </c>
      <c r="R3095" s="5" t="s">
        <v>1327</v>
      </c>
      <c r="S3095" s="5" t="s">
        <v>1328</v>
      </c>
      <c r="T3095" s="2" t="s">
        <v>31600</v>
      </c>
      <c r="U3095" s="6" t="s">
        <v>12009</v>
      </c>
      <c r="V3095" s="6"/>
      <c r="W3095" s="6" t="s">
        <v>40</v>
      </c>
      <c r="X3095" s="6" t="s">
        <v>12011</v>
      </c>
      <c r="Y3095" s="6">
        <v>3</v>
      </c>
      <c r="Z3095" s="6" t="s">
        <v>12012</v>
      </c>
      <c r="AA3095" s="6" t="s">
        <v>26068</v>
      </c>
      <c r="AB3095" s="6" t="s">
        <v>26069</v>
      </c>
      <c r="AC3095" s="6" t="s">
        <v>25619</v>
      </c>
      <c r="AD3095" s="6" t="s">
        <v>26070</v>
      </c>
      <c r="AE3095" s="7" t="s">
        <v>47</v>
      </c>
      <c r="AF3095" s="7" t="s">
        <v>26071</v>
      </c>
      <c r="AG3095" s="7"/>
      <c r="AH3095" s="7" t="s">
        <v>31345</v>
      </c>
      <c r="AI3095" s="7" t="s">
        <v>26072</v>
      </c>
      <c r="AJ3095" s="8" t="s">
        <v>12019</v>
      </c>
      <c r="AK3095" s="8" t="s">
        <v>12013</v>
      </c>
      <c r="AL3095" s="8" t="s">
        <v>12014</v>
      </c>
      <c r="AM3095" s="8" t="s">
        <v>12020</v>
      </c>
      <c r="AN3095" s="72" t="s">
        <v>31567</v>
      </c>
    </row>
    <row r="3096" spans="2:40" ht="30" hidden="1">
      <c r="B3096" s="85" t="str">
        <f>IF(AND(OR(W3096='Haladó kereső'!$E$15,'Haladó kereső'!$E$15=""),OR(T3096='Haladó kereső'!$E$14,'Haladó kereső'!$E$14=""),OR(O3096&gt;='Haladó kereső'!$E$12,'Haladó kereső'!$E$12=""),OR(U3096='Haladó kereső'!$E$16,'Haladó kereső'!$E$16=""),OR(O3096&lt;='Haladó kereső'!$E$13,'Haladó kereső'!$E$13=""),OR(Y3096='Haladó kereső'!$E$17,'Haladó kereső'!$E$17=""),OR(S3096='Haladó kereső'!$E$10,'Haladó kereső'!$E$10=""),OR(Q3096='Haladó kereső'!$E$9,'Haladó kereső'!$E$9="",'Haladó kereső'!$E$9="összes"),OR(J3096='Haladó kereső'!$E$11,'Haladó kereső'!$E$11="")),"megfelel a választott feltételeknek","-")</f>
        <v>megfelel a választott feltételeknek</v>
      </c>
      <c r="D3096" s="5" t="s">
        <v>14431</v>
      </c>
      <c r="E3096" s="1">
        <v>20.620566666666669</v>
      </c>
      <c r="F3096" s="1">
        <v>48.1584</v>
      </c>
      <c r="G3096" s="5"/>
      <c r="H3096" s="5" t="s">
        <v>26073</v>
      </c>
      <c r="I3096" s="5">
        <v>21810</v>
      </c>
      <c r="J3096" s="5" t="s">
        <v>35</v>
      </c>
      <c r="K3096" s="5" t="s">
        <v>3</v>
      </c>
      <c r="L3096" s="5" t="s">
        <v>3</v>
      </c>
      <c r="M3096" s="5" t="s">
        <v>3</v>
      </c>
      <c r="N3096" s="5">
        <v>1129</v>
      </c>
      <c r="O3096" s="5">
        <v>1113</v>
      </c>
      <c r="P3096" s="5">
        <v>2588</v>
      </c>
      <c r="Q3096" s="5" t="s">
        <v>69</v>
      </c>
      <c r="R3096" s="5" t="s">
        <v>988</v>
      </c>
      <c r="S3096" s="5" t="s">
        <v>989</v>
      </c>
      <c r="T3096" s="2" t="s">
        <v>31600</v>
      </c>
      <c r="U3096" s="6" t="s">
        <v>14431</v>
      </c>
      <c r="V3096" s="6"/>
      <c r="W3096" s="6" t="s">
        <v>20</v>
      </c>
      <c r="X3096" s="6" t="s">
        <v>14432</v>
      </c>
      <c r="Y3096" s="6">
        <v>3</v>
      </c>
      <c r="Z3096" s="6" t="s">
        <v>14433</v>
      </c>
      <c r="AA3096" s="6" t="s">
        <v>14440</v>
      </c>
      <c r="AB3096" s="6" t="s">
        <v>26074</v>
      </c>
      <c r="AC3096" s="6" t="s">
        <v>14441</v>
      </c>
      <c r="AD3096" s="6" t="s">
        <v>26075</v>
      </c>
      <c r="AE3096" s="7" t="s">
        <v>47</v>
      </c>
      <c r="AF3096" s="7" t="s">
        <v>26076</v>
      </c>
      <c r="AG3096" s="7"/>
      <c r="AH3096" s="7" t="s">
        <v>31346</v>
      </c>
      <c r="AI3096" s="7" t="s">
        <v>14441</v>
      </c>
      <c r="AJ3096" s="8" t="s">
        <v>14439</v>
      </c>
      <c r="AK3096" s="8" t="s">
        <v>14440</v>
      </c>
      <c r="AL3096" s="8" t="s">
        <v>29429</v>
      </c>
      <c r="AM3096" s="8" t="s">
        <v>14441</v>
      </c>
      <c r="AN3096" s="72" t="s">
        <v>31567</v>
      </c>
    </row>
    <row r="3097" spans="2:40" ht="30" hidden="1">
      <c r="B3097" s="85" t="str">
        <f>IF(AND(OR(W3097='Haladó kereső'!$E$15,'Haladó kereső'!$E$15=""),OR(T3097='Haladó kereső'!$E$14,'Haladó kereső'!$E$14=""),OR(O3097&gt;='Haladó kereső'!$E$12,'Haladó kereső'!$E$12=""),OR(U3097='Haladó kereső'!$E$16,'Haladó kereső'!$E$16=""),OR(O3097&lt;='Haladó kereső'!$E$13,'Haladó kereső'!$E$13=""),OR(Y3097='Haladó kereső'!$E$17,'Haladó kereső'!$E$17=""),OR(S3097='Haladó kereső'!$E$10,'Haladó kereső'!$E$10=""),OR(Q3097='Haladó kereső'!$E$9,'Haladó kereső'!$E$9="",'Haladó kereső'!$E$9="összes"),OR(J3097='Haladó kereső'!$E$11,'Haladó kereső'!$E$11="")),"megfelel a választott feltételeknek","-")</f>
        <v>megfelel a választott feltételeknek</v>
      </c>
      <c r="D3097" s="5" t="s">
        <v>26077</v>
      </c>
      <c r="E3097" s="1">
        <v>20.640833333333333</v>
      </c>
      <c r="F3097" s="1">
        <v>48.458600000000004</v>
      </c>
      <c r="G3097" s="5"/>
      <c r="H3097" s="5" t="s">
        <v>26078</v>
      </c>
      <c r="I3097" s="5">
        <v>10144</v>
      </c>
      <c r="J3097" s="5" t="s">
        <v>35</v>
      </c>
      <c r="K3097" s="5" t="s">
        <v>3</v>
      </c>
      <c r="L3097" s="5" t="s">
        <v>3</v>
      </c>
      <c r="M3097" s="5" t="s">
        <v>3</v>
      </c>
      <c r="N3097" s="5">
        <v>65</v>
      </c>
      <c r="O3097" s="5">
        <v>64</v>
      </c>
      <c r="P3097" s="5">
        <v>1010</v>
      </c>
      <c r="Q3097" s="5" t="s">
        <v>69</v>
      </c>
      <c r="R3097" s="5" t="s">
        <v>150</v>
      </c>
      <c r="S3097" s="5" t="s">
        <v>151</v>
      </c>
      <c r="T3097" s="2" t="s">
        <v>31600</v>
      </c>
      <c r="U3097" s="6" t="s">
        <v>4027</v>
      </c>
      <c r="V3097" s="6"/>
      <c r="W3097" s="6" t="s">
        <v>40</v>
      </c>
      <c r="X3097" s="6" t="s">
        <v>4028</v>
      </c>
      <c r="Y3097" s="6">
        <v>9</v>
      </c>
      <c r="Z3097" s="6" t="s">
        <v>4029</v>
      </c>
      <c r="AA3097" s="6" t="s">
        <v>26079</v>
      </c>
      <c r="AB3097" s="6" t="s">
        <v>7866</v>
      </c>
      <c r="AC3097" s="6" t="s">
        <v>4032</v>
      </c>
      <c r="AD3097" s="6" t="s">
        <v>3</v>
      </c>
      <c r="AE3097" s="7" t="s">
        <v>47</v>
      </c>
      <c r="AF3097" s="7" t="s">
        <v>21964</v>
      </c>
      <c r="AG3097" s="7"/>
      <c r="AH3097" s="7" t="s">
        <v>31347</v>
      </c>
      <c r="AI3097" s="7" t="s">
        <v>4032</v>
      </c>
      <c r="AJ3097" s="8" t="s">
        <v>4034</v>
      </c>
      <c r="AK3097" s="8" t="s">
        <v>4035</v>
      </c>
      <c r="AL3097" s="8" t="s">
        <v>27896</v>
      </c>
      <c r="AM3097" s="8" t="s">
        <v>4032</v>
      </c>
      <c r="AN3097" s="72" t="s">
        <v>31567</v>
      </c>
    </row>
    <row r="3098" spans="2:40" ht="30" hidden="1">
      <c r="B3098" s="85" t="str">
        <f>IF(AND(OR(W3098='Haladó kereső'!$E$15,'Haladó kereső'!$E$15=""),OR(T3098='Haladó kereső'!$E$14,'Haladó kereső'!$E$14=""),OR(O3098&gt;='Haladó kereső'!$E$12,'Haladó kereső'!$E$12=""),OR(U3098='Haladó kereső'!$E$16,'Haladó kereső'!$E$16=""),OR(O3098&lt;='Haladó kereső'!$E$13,'Haladó kereső'!$E$13=""),OR(Y3098='Haladó kereső'!$E$17,'Haladó kereső'!$E$17=""),OR(S3098='Haladó kereső'!$E$10,'Haladó kereső'!$E$10=""),OR(Q3098='Haladó kereső'!$E$9,'Haladó kereső'!$E$9="",'Haladó kereső'!$E$9="összes"),OR(J3098='Haladó kereső'!$E$11,'Haladó kereső'!$E$11="")),"megfelel a választott feltételeknek","-")</f>
        <v>megfelel a választott feltételeknek</v>
      </c>
      <c r="D3098" s="5" t="s">
        <v>26080</v>
      </c>
      <c r="E3098" s="1">
        <v>17.737033333333333</v>
      </c>
      <c r="F3098" s="1">
        <v>46.4559</v>
      </c>
      <c r="G3098" s="5"/>
      <c r="H3098" s="5" t="s">
        <v>26081</v>
      </c>
      <c r="I3098" s="5">
        <v>26781</v>
      </c>
      <c r="J3098" s="5" t="s">
        <v>35</v>
      </c>
      <c r="K3098" s="5" t="s">
        <v>3</v>
      </c>
      <c r="L3098" s="5" t="s">
        <v>3</v>
      </c>
      <c r="M3098" s="5" t="s">
        <v>3</v>
      </c>
      <c r="N3098" s="5">
        <v>506</v>
      </c>
      <c r="O3098" s="5">
        <v>500</v>
      </c>
      <c r="P3098" s="5">
        <v>1036</v>
      </c>
      <c r="Q3098" s="5" t="s">
        <v>275</v>
      </c>
      <c r="R3098" s="5" t="s">
        <v>690</v>
      </c>
      <c r="S3098" s="5" t="s">
        <v>691</v>
      </c>
      <c r="T3098" s="2" t="s">
        <v>31600</v>
      </c>
      <c r="U3098" s="6" t="s">
        <v>3948</v>
      </c>
      <c r="V3098" s="6"/>
      <c r="W3098" s="6" t="s">
        <v>40</v>
      </c>
      <c r="X3098" s="6" t="s">
        <v>3949</v>
      </c>
      <c r="Y3098" s="6">
        <v>4</v>
      </c>
      <c r="Z3098" s="6" t="s">
        <v>3950</v>
      </c>
      <c r="AA3098" s="6" t="s">
        <v>26082</v>
      </c>
      <c r="AB3098" s="6" t="s">
        <v>26083</v>
      </c>
      <c r="AC3098" s="6" t="s">
        <v>26084</v>
      </c>
      <c r="AD3098" s="6" t="s">
        <v>26085</v>
      </c>
      <c r="AE3098" s="7" t="s">
        <v>47</v>
      </c>
      <c r="AF3098" s="7" t="s">
        <v>26086</v>
      </c>
      <c r="AG3098" s="7"/>
      <c r="AH3098" s="7" t="s">
        <v>31348</v>
      </c>
      <c r="AI3098" s="7" t="s">
        <v>26084</v>
      </c>
      <c r="AJ3098" s="8" t="s">
        <v>11170</v>
      </c>
      <c r="AK3098" s="8" t="s">
        <v>3958</v>
      </c>
      <c r="AL3098" s="8" t="s">
        <v>28207</v>
      </c>
      <c r="AM3098" s="8" t="s">
        <v>3960</v>
      </c>
      <c r="AN3098" s="72" t="s">
        <v>31567</v>
      </c>
    </row>
    <row r="3099" spans="2:40" ht="15.75" hidden="1">
      <c r="B3099" s="85" t="str">
        <f>IF(AND(OR(W3099='Haladó kereső'!$E$15,'Haladó kereső'!$E$15=""),OR(T3099='Haladó kereső'!$E$14,'Haladó kereső'!$E$14=""),OR(O3099&gt;='Haladó kereső'!$E$12,'Haladó kereső'!$E$12=""),OR(U3099='Haladó kereső'!$E$16,'Haladó kereső'!$E$16=""),OR(O3099&lt;='Haladó kereső'!$E$13,'Haladó kereső'!$E$13=""),OR(Y3099='Haladó kereső'!$E$17,'Haladó kereső'!$E$17=""),OR(S3099='Haladó kereső'!$E$10,'Haladó kereső'!$E$10=""),OR(Q3099='Haladó kereső'!$E$9,'Haladó kereső'!$E$9="",'Haladó kereső'!$E$9="összes"),OR(J3099='Haladó kereső'!$E$11,'Haladó kereső'!$E$11="")),"megfelel a választott feltételeknek","-")</f>
        <v>megfelel a választott feltételeknek</v>
      </c>
      <c r="D3099" s="5" t="s">
        <v>26087</v>
      </c>
      <c r="E3099" s="1">
        <v>18.686033333333334</v>
      </c>
      <c r="F3099" s="1">
        <v>46.242833333333337</v>
      </c>
      <c r="G3099" s="5"/>
      <c r="H3099" s="5" t="s">
        <v>26088</v>
      </c>
      <c r="I3099" s="5">
        <v>9414</v>
      </c>
      <c r="J3099" s="5" t="s">
        <v>35</v>
      </c>
      <c r="K3099" s="5" t="s">
        <v>3</v>
      </c>
      <c r="L3099" s="5" t="s">
        <v>3</v>
      </c>
      <c r="M3099" s="5" t="s">
        <v>3</v>
      </c>
      <c r="N3099" s="5">
        <v>1212</v>
      </c>
      <c r="O3099" s="5">
        <v>1211</v>
      </c>
      <c r="P3099" s="5">
        <v>947</v>
      </c>
      <c r="Q3099" s="5" t="s">
        <v>750</v>
      </c>
      <c r="R3099" s="5" t="s">
        <v>751</v>
      </c>
      <c r="S3099" s="5" t="s">
        <v>752</v>
      </c>
      <c r="T3099" s="2" t="s">
        <v>31600</v>
      </c>
      <c r="U3099" s="6" t="s">
        <v>19224</v>
      </c>
      <c r="V3099" s="6"/>
      <c r="W3099" s="6" t="s">
        <v>40</v>
      </c>
      <c r="X3099" s="6" t="s">
        <v>19226</v>
      </c>
      <c r="Y3099" s="6">
        <v>3</v>
      </c>
      <c r="Z3099" s="6" t="s">
        <v>19227</v>
      </c>
      <c r="AA3099" s="6" t="s">
        <v>26089</v>
      </c>
      <c r="AB3099" s="6" t="s">
        <v>26090</v>
      </c>
      <c r="AC3099" s="6" t="s">
        <v>26091</v>
      </c>
      <c r="AD3099" s="6" t="s">
        <v>26092</v>
      </c>
      <c r="AE3099" s="7" t="s">
        <v>47</v>
      </c>
      <c r="AF3099" s="7" t="s">
        <v>26093</v>
      </c>
      <c r="AG3099" s="7"/>
      <c r="AH3099" s="7" t="s">
        <v>31349</v>
      </c>
      <c r="AI3099" s="7" t="s">
        <v>26094</v>
      </c>
      <c r="AJ3099" s="8" t="s">
        <v>19233</v>
      </c>
      <c r="AK3099" s="8" t="s">
        <v>19228</v>
      </c>
      <c r="AL3099" s="8" t="s">
        <v>20507</v>
      </c>
      <c r="AM3099" s="8" t="s">
        <v>19234</v>
      </c>
      <c r="AN3099" s="72" t="s">
        <v>31567</v>
      </c>
    </row>
    <row r="3100" spans="2:40" ht="30" hidden="1">
      <c r="B3100" s="85" t="str">
        <f>IF(AND(OR(W3100='Haladó kereső'!$E$15,'Haladó kereső'!$E$15=""),OR(T3100='Haladó kereső'!$E$14,'Haladó kereső'!$E$14=""),OR(O3100&gt;='Haladó kereső'!$E$12,'Haladó kereső'!$E$12=""),OR(U3100='Haladó kereső'!$E$16,'Haladó kereső'!$E$16=""),OR(O3100&lt;='Haladó kereső'!$E$13,'Haladó kereső'!$E$13=""),OR(Y3100='Haladó kereső'!$E$17,'Haladó kereső'!$E$17=""),OR(S3100='Haladó kereső'!$E$10,'Haladó kereső'!$E$10=""),OR(Q3100='Haladó kereső'!$E$9,'Haladó kereső'!$E$9="",'Haladó kereső'!$E$9="összes"),OR(J3100='Haladó kereső'!$E$11,'Haladó kereső'!$E$11="")),"megfelel a választott feltételeknek","-")</f>
        <v>megfelel a választott feltételeknek</v>
      </c>
      <c r="D3100" s="5" t="s">
        <v>26095</v>
      </c>
      <c r="E3100" s="1">
        <v>16.758500000000002</v>
      </c>
      <c r="F3100" s="1">
        <v>46.554099999999998</v>
      </c>
      <c r="G3100" s="5"/>
      <c r="H3100" s="5" t="s">
        <v>26096</v>
      </c>
      <c r="I3100" s="5">
        <v>2529</v>
      </c>
      <c r="J3100" s="5" t="s">
        <v>35</v>
      </c>
      <c r="K3100" s="5" t="s">
        <v>3</v>
      </c>
      <c r="L3100" s="5" t="s">
        <v>3</v>
      </c>
      <c r="M3100" s="5" t="s">
        <v>3</v>
      </c>
      <c r="N3100" s="5">
        <v>184</v>
      </c>
      <c r="O3100" s="5">
        <v>189</v>
      </c>
      <c r="P3100" s="5">
        <v>1487</v>
      </c>
      <c r="Q3100" s="5" t="s">
        <v>569</v>
      </c>
      <c r="R3100" s="5" t="s">
        <v>2597</v>
      </c>
      <c r="S3100" s="5" t="s">
        <v>2598</v>
      </c>
      <c r="T3100" s="2" t="s">
        <v>31600</v>
      </c>
      <c r="U3100" s="6" t="s">
        <v>2595</v>
      </c>
      <c r="V3100" s="6"/>
      <c r="W3100" s="6" t="s">
        <v>40</v>
      </c>
      <c r="X3100" s="6" t="s">
        <v>2599</v>
      </c>
      <c r="Y3100" s="6">
        <v>6</v>
      </c>
      <c r="Z3100" s="6" t="s">
        <v>2600</v>
      </c>
      <c r="AA3100" s="6" t="s">
        <v>26097</v>
      </c>
      <c r="AB3100" s="6" t="s">
        <v>26098</v>
      </c>
      <c r="AC3100" s="6" t="s">
        <v>26099</v>
      </c>
      <c r="AD3100" s="6" t="s">
        <v>26100</v>
      </c>
      <c r="AE3100" s="7" t="s">
        <v>47</v>
      </c>
      <c r="AF3100" s="7" t="s">
        <v>26101</v>
      </c>
      <c r="AG3100" s="7"/>
      <c r="AH3100" s="7" t="s">
        <v>31350</v>
      </c>
      <c r="AI3100" s="7" t="s">
        <v>26102</v>
      </c>
      <c r="AJ3100" s="8" t="s">
        <v>2606</v>
      </c>
      <c r="AK3100" s="8" t="s">
        <v>2607</v>
      </c>
      <c r="AL3100" s="8" t="s">
        <v>27706</v>
      </c>
      <c r="AM3100" s="8" t="s">
        <v>2608</v>
      </c>
      <c r="AN3100" s="72" t="s">
        <v>31567</v>
      </c>
    </row>
    <row r="3101" spans="2:40" ht="30" hidden="1">
      <c r="B3101" s="85" t="str">
        <f>IF(AND(OR(W3101='Haladó kereső'!$E$15,'Haladó kereső'!$E$15=""),OR(T3101='Haladó kereső'!$E$14,'Haladó kereső'!$E$14=""),OR(O3101&gt;='Haladó kereső'!$E$12,'Haladó kereső'!$E$12=""),OR(U3101='Haladó kereső'!$E$16,'Haladó kereső'!$E$16=""),OR(O3101&lt;='Haladó kereső'!$E$13,'Haladó kereső'!$E$13=""),OR(Y3101='Haladó kereső'!$E$17,'Haladó kereső'!$E$17=""),OR(S3101='Haladó kereső'!$E$10,'Haladó kereső'!$E$10=""),OR(Q3101='Haladó kereső'!$E$9,'Haladó kereső'!$E$9="",'Haladó kereső'!$E$9="összes"),OR(J3101='Haladó kereső'!$E$11,'Haladó kereső'!$E$11="")),"megfelel a választott feltételeknek","-")</f>
        <v>megfelel a választott feltételeknek</v>
      </c>
      <c r="D3101" s="5" t="s">
        <v>26103</v>
      </c>
      <c r="E3101" s="1">
        <v>18.140133333333331</v>
      </c>
      <c r="F3101" s="1">
        <v>46.241933333333336</v>
      </c>
      <c r="G3101" s="5"/>
      <c r="H3101" s="5" t="s">
        <v>26104</v>
      </c>
      <c r="I3101" s="5">
        <v>28529</v>
      </c>
      <c r="J3101" s="5" t="s">
        <v>35</v>
      </c>
      <c r="K3101" s="5" t="s">
        <v>3</v>
      </c>
      <c r="L3101" s="5" t="s">
        <v>3</v>
      </c>
      <c r="M3101" s="5" t="s">
        <v>3</v>
      </c>
      <c r="N3101" s="5">
        <v>100</v>
      </c>
      <c r="O3101" s="5">
        <v>98</v>
      </c>
      <c r="P3101" s="5">
        <v>836</v>
      </c>
      <c r="Q3101" s="5" t="s">
        <v>36</v>
      </c>
      <c r="R3101" s="5" t="s">
        <v>344</v>
      </c>
      <c r="S3101" s="5" t="s">
        <v>345</v>
      </c>
      <c r="T3101" s="2" t="s">
        <v>31600</v>
      </c>
      <c r="U3101" s="6" t="s">
        <v>2705</v>
      </c>
      <c r="V3101" s="6"/>
      <c r="W3101" s="6" t="s">
        <v>40</v>
      </c>
      <c r="X3101" s="6" t="s">
        <v>2706</v>
      </c>
      <c r="Y3101" s="6">
        <v>8</v>
      </c>
      <c r="Z3101" s="6" t="s">
        <v>2707</v>
      </c>
      <c r="AA3101" s="6" t="s">
        <v>26105</v>
      </c>
      <c r="AB3101" s="6" t="s">
        <v>26106</v>
      </c>
      <c r="AC3101" s="6" t="s">
        <v>3</v>
      </c>
      <c r="AD3101" s="6" t="s">
        <v>3</v>
      </c>
      <c r="AE3101" s="7" t="s">
        <v>47</v>
      </c>
      <c r="AF3101" s="7" t="s">
        <v>26107</v>
      </c>
      <c r="AG3101" s="7"/>
      <c r="AH3101" s="7" t="s">
        <v>31351</v>
      </c>
      <c r="AI3101" s="7" t="s">
        <v>26108</v>
      </c>
      <c r="AJ3101" s="8" t="s">
        <v>2712</v>
      </c>
      <c r="AK3101" s="8" t="s">
        <v>2713</v>
      </c>
      <c r="AL3101" s="8" t="s">
        <v>27721</v>
      </c>
      <c r="AM3101" s="8" t="s">
        <v>2714</v>
      </c>
      <c r="AN3101" s="72" t="s">
        <v>31567</v>
      </c>
    </row>
    <row r="3102" spans="2:40" ht="15.75" hidden="1">
      <c r="B3102" s="85" t="str">
        <f>IF(AND(OR(W3102='Haladó kereső'!$E$15,'Haladó kereső'!$E$15=""),OR(T3102='Haladó kereső'!$E$14,'Haladó kereső'!$E$14=""),OR(O3102&gt;='Haladó kereső'!$E$12,'Haladó kereső'!$E$12=""),OR(U3102='Haladó kereső'!$E$16,'Haladó kereső'!$E$16=""),OR(O3102&lt;='Haladó kereső'!$E$13,'Haladó kereső'!$E$13=""),OR(Y3102='Haladó kereső'!$E$17,'Haladó kereső'!$E$17=""),OR(S3102='Haladó kereső'!$E$10,'Haladó kereső'!$E$10=""),OR(Q3102='Haladó kereső'!$E$9,'Haladó kereső'!$E$9="",'Haladó kereső'!$E$9="összes"),OR(J3102='Haladó kereső'!$E$11,'Haladó kereső'!$E$11="")),"megfelel a választott feltételeknek","-")</f>
        <v>megfelel a választott feltételeknek</v>
      </c>
      <c r="D3102" s="5" t="s">
        <v>26109</v>
      </c>
      <c r="E3102" s="1">
        <v>18.392433333333333</v>
      </c>
      <c r="F3102" s="1">
        <v>47.471866666666671</v>
      </c>
      <c r="G3102" s="5"/>
      <c r="H3102" s="5" t="s">
        <v>26110</v>
      </c>
      <c r="I3102" s="5">
        <v>17251</v>
      </c>
      <c r="J3102" s="5" t="s">
        <v>35</v>
      </c>
      <c r="K3102" s="5" t="s">
        <v>3</v>
      </c>
      <c r="L3102" s="5" t="s">
        <v>3</v>
      </c>
      <c r="M3102" s="5" t="s">
        <v>3</v>
      </c>
      <c r="N3102" s="5">
        <v>592</v>
      </c>
      <c r="O3102" s="5">
        <v>596</v>
      </c>
      <c r="P3102" s="5">
        <v>1205</v>
      </c>
      <c r="Q3102" s="5" t="s">
        <v>193</v>
      </c>
      <c r="R3102" s="5" t="s">
        <v>10066</v>
      </c>
      <c r="S3102" s="5" t="s">
        <v>10067</v>
      </c>
      <c r="T3102" s="2" t="s">
        <v>31600</v>
      </c>
      <c r="U3102" s="6" t="s">
        <v>26111</v>
      </c>
      <c r="V3102" s="6"/>
      <c r="W3102" s="6" t="s">
        <v>40</v>
      </c>
      <c r="X3102" s="6" t="s">
        <v>26112</v>
      </c>
      <c r="Y3102" s="6">
        <v>2</v>
      </c>
      <c r="Z3102" s="6" t="s">
        <v>26113</v>
      </c>
      <c r="AA3102" s="6" t="s">
        <v>26114</v>
      </c>
      <c r="AB3102" s="6" t="s">
        <v>26115</v>
      </c>
      <c r="AC3102" s="6" t="s">
        <v>26116</v>
      </c>
      <c r="AD3102" s="6" t="s">
        <v>26117</v>
      </c>
      <c r="AE3102" s="7" t="s">
        <v>47</v>
      </c>
      <c r="AF3102" s="7" t="s">
        <v>26118</v>
      </c>
      <c r="AG3102" s="7"/>
      <c r="AH3102" s="7" t="s">
        <v>31352</v>
      </c>
      <c r="AI3102" s="7" t="s">
        <v>26119</v>
      </c>
      <c r="AJ3102" s="8" t="s">
        <v>26120</v>
      </c>
      <c r="AK3102" s="8" t="s">
        <v>26121</v>
      </c>
      <c r="AL3102" s="8" t="s">
        <v>31353</v>
      </c>
      <c r="AM3102" s="8" t="s">
        <v>26122</v>
      </c>
      <c r="AN3102" s="72" t="s">
        <v>31567</v>
      </c>
    </row>
    <row r="3103" spans="2:40" ht="30" hidden="1">
      <c r="B3103" s="85" t="str">
        <f>IF(AND(OR(W3103='Haladó kereső'!$E$15,'Haladó kereső'!$E$15=""),OR(T3103='Haladó kereső'!$E$14,'Haladó kereső'!$E$14=""),OR(O3103&gt;='Haladó kereső'!$E$12,'Haladó kereső'!$E$12=""),OR(U3103='Haladó kereső'!$E$16,'Haladó kereső'!$E$16=""),OR(O3103&lt;='Haladó kereső'!$E$13,'Haladó kereső'!$E$13=""),OR(Y3103='Haladó kereső'!$E$17,'Haladó kereső'!$E$17=""),OR(S3103='Haladó kereső'!$E$10,'Haladó kereső'!$E$10=""),OR(Q3103='Haladó kereső'!$E$9,'Haladó kereső'!$E$9="",'Haladó kereső'!$E$9="összes"),OR(J3103='Haladó kereső'!$E$11,'Haladó kereső'!$E$11="")),"megfelel a választott feltételeknek","-")</f>
        <v>megfelel a választott feltételeknek</v>
      </c>
      <c r="D3103" s="5" t="s">
        <v>26123</v>
      </c>
      <c r="E3103" s="1">
        <v>17.3096</v>
      </c>
      <c r="F3103" s="1">
        <v>47.424566666666664</v>
      </c>
      <c r="G3103" s="5"/>
      <c r="H3103" s="5" t="s">
        <v>26124</v>
      </c>
      <c r="I3103" s="5">
        <v>26204</v>
      </c>
      <c r="J3103" s="5" t="s">
        <v>35</v>
      </c>
      <c r="K3103" s="5" t="s">
        <v>3</v>
      </c>
      <c r="L3103" s="5" t="s">
        <v>3</v>
      </c>
      <c r="M3103" s="5" t="s">
        <v>3</v>
      </c>
      <c r="N3103" s="5">
        <v>176</v>
      </c>
      <c r="O3103" s="5">
        <v>174</v>
      </c>
      <c r="P3103" s="5">
        <v>641</v>
      </c>
      <c r="Q3103" s="5" t="s">
        <v>176</v>
      </c>
      <c r="R3103" s="5" t="s">
        <v>289</v>
      </c>
      <c r="S3103" s="5" t="s">
        <v>290</v>
      </c>
      <c r="T3103" s="2" t="s">
        <v>31600</v>
      </c>
      <c r="U3103" s="6" t="s">
        <v>7957</v>
      </c>
      <c r="V3103" s="6"/>
      <c r="W3103" s="6" t="s">
        <v>40</v>
      </c>
      <c r="X3103" s="6" t="s">
        <v>7958</v>
      </c>
      <c r="Y3103" s="6">
        <v>4</v>
      </c>
      <c r="Z3103" s="6" t="s">
        <v>7959</v>
      </c>
      <c r="AA3103" s="6" t="s">
        <v>26125</v>
      </c>
      <c r="AB3103" s="6" t="s">
        <v>26126</v>
      </c>
      <c r="AC3103" s="6" t="s">
        <v>26127</v>
      </c>
      <c r="AD3103" s="6" t="s">
        <v>26128</v>
      </c>
      <c r="AE3103" s="7" t="s">
        <v>47</v>
      </c>
      <c r="AF3103" s="7" t="s">
        <v>26129</v>
      </c>
      <c r="AG3103" s="7"/>
      <c r="AH3103" s="7" t="s">
        <v>31354</v>
      </c>
      <c r="AI3103" s="7" t="s">
        <v>26130</v>
      </c>
      <c r="AJ3103" s="8" t="s">
        <v>7966</v>
      </c>
      <c r="AK3103" s="8" t="s">
        <v>7967</v>
      </c>
      <c r="AL3103" s="8" t="s">
        <v>28446</v>
      </c>
      <c r="AM3103" s="8" t="s">
        <v>7968</v>
      </c>
      <c r="AN3103" s="72" t="s">
        <v>31567</v>
      </c>
    </row>
    <row r="3104" spans="2:40" ht="90" hidden="1">
      <c r="B3104" s="85" t="str">
        <f>IF(AND(OR(W3104='Haladó kereső'!$E$15,'Haladó kereső'!$E$15=""),OR(T3104='Haladó kereső'!$E$14,'Haladó kereső'!$E$14=""),OR(O3104&gt;='Haladó kereső'!$E$12,'Haladó kereső'!$E$12=""),OR(U3104='Haladó kereső'!$E$16,'Haladó kereső'!$E$16=""),OR(O3104&lt;='Haladó kereső'!$E$13,'Haladó kereső'!$E$13=""),OR(Y3104='Haladó kereső'!$E$17,'Haladó kereső'!$E$17=""),OR(S3104='Haladó kereső'!$E$10,'Haladó kereső'!$E$10=""),OR(Q3104='Haladó kereső'!$E$9,'Haladó kereső'!$E$9="",'Haladó kereső'!$E$9="összes"),OR(J3104='Haladó kereső'!$E$11,'Haladó kereső'!$E$11="")),"megfelel a választott feltételeknek","-")</f>
        <v>megfelel a választott feltételeknek</v>
      </c>
      <c r="D3104" s="5" t="s">
        <v>26131</v>
      </c>
      <c r="E3104" s="1">
        <v>18.041533333333334</v>
      </c>
      <c r="F3104" s="1">
        <v>46.523666666666664</v>
      </c>
      <c r="G3104" s="5"/>
      <c r="H3104" s="5" t="s">
        <v>26132</v>
      </c>
      <c r="I3104" s="5">
        <v>29124</v>
      </c>
      <c r="J3104" s="5" t="s">
        <v>35</v>
      </c>
      <c r="K3104" s="5" t="s">
        <v>3</v>
      </c>
      <c r="L3104" s="5" t="s">
        <v>3</v>
      </c>
      <c r="M3104" s="5" t="s">
        <v>3</v>
      </c>
      <c r="N3104" s="5">
        <v>176</v>
      </c>
      <c r="O3104" s="5">
        <v>179</v>
      </c>
      <c r="P3104" s="5">
        <v>663</v>
      </c>
      <c r="Q3104" s="5" t="s">
        <v>750</v>
      </c>
      <c r="R3104" s="5" t="s">
        <v>1427</v>
      </c>
      <c r="S3104" s="5" t="s">
        <v>1428</v>
      </c>
      <c r="T3104" s="2" t="s">
        <v>31600</v>
      </c>
      <c r="U3104" s="6" t="s">
        <v>7052</v>
      </c>
      <c r="V3104" s="6"/>
      <c r="W3104" s="6" t="s">
        <v>40</v>
      </c>
      <c r="X3104" s="6" t="s">
        <v>7055</v>
      </c>
      <c r="Y3104" s="6">
        <v>4</v>
      </c>
      <c r="Z3104" s="6" t="s">
        <v>7056</v>
      </c>
      <c r="AA3104" s="6" t="s">
        <v>26133</v>
      </c>
      <c r="AB3104" s="6" t="s">
        <v>26134</v>
      </c>
      <c r="AC3104" s="6" t="s">
        <v>26135</v>
      </c>
      <c r="AD3104" s="6" t="s">
        <v>26136</v>
      </c>
      <c r="AE3104" s="7" t="s">
        <v>47</v>
      </c>
      <c r="AF3104" s="7" t="s">
        <v>26137</v>
      </c>
      <c r="AG3104" s="7"/>
      <c r="AH3104" s="7" t="s">
        <v>31355</v>
      </c>
      <c r="AI3104" s="7" t="s">
        <v>26138</v>
      </c>
      <c r="AJ3104" s="8" t="s">
        <v>7063</v>
      </c>
      <c r="AK3104" s="8" t="s">
        <v>7064</v>
      </c>
      <c r="AL3104" s="8" t="s">
        <v>28316</v>
      </c>
      <c r="AM3104" s="8" t="s">
        <v>7065</v>
      </c>
      <c r="AN3104" s="72" t="s">
        <v>31567</v>
      </c>
    </row>
    <row r="3105" spans="2:40" ht="30" hidden="1">
      <c r="B3105" s="85" t="str">
        <f>IF(AND(OR(W3105='Haladó kereső'!$E$15,'Haladó kereső'!$E$15=""),OR(T3105='Haladó kereső'!$E$14,'Haladó kereső'!$E$14=""),OR(O3105&gt;='Haladó kereső'!$E$12,'Haladó kereső'!$E$12=""),OR(U3105='Haladó kereső'!$E$16,'Haladó kereső'!$E$16=""),OR(O3105&lt;='Haladó kereső'!$E$13,'Haladó kereső'!$E$13=""),OR(Y3105='Haladó kereső'!$E$17,'Haladó kereső'!$E$17=""),OR(S3105='Haladó kereső'!$E$10,'Haladó kereső'!$E$10=""),OR(Q3105='Haladó kereső'!$E$9,'Haladó kereső'!$E$9="",'Haladó kereső'!$E$9="összes"),OR(J3105='Haladó kereső'!$E$11,'Haladó kereső'!$E$11="")),"megfelel a választott feltételeknek","-")</f>
        <v>megfelel a választott feltételeknek</v>
      </c>
      <c r="D3105" s="5" t="s">
        <v>26139</v>
      </c>
      <c r="E3105" s="1">
        <v>19.755700000000001</v>
      </c>
      <c r="F3105" s="1">
        <v>46.81686666666667</v>
      </c>
      <c r="G3105" s="5"/>
      <c r="H3105" s="5" t="s">
        <v>26140</v>
      </c>
      <c r="I3105" s="5">
        <v>10667</v>
      </c>
      <c r="J3105" s="5" t="s">
        <v>35</v>
      </c>
      <c r="K3105" s="5" t="s">
        <v>3</v>
      </c>
      <c r="L3105" s="5" t="s">
        <v>3</v>
      </c>
      <c r="M3105" s="5" t="s">
        <v>3</v>
      </c>
      <c r="N3105" s="5">
        <v>2245</v>
      </c>
      <c r="O3105" s="5">
        <v>2252</v>
      </c>
      <c r="P3105" s="5">
        <v>6165</v>
      </c>
      <c r="Q3105" s="5" t="s">
        <v>358</v>
      </c>
      <c r="R3105" s="5" t="s">
        <v>359</v>
      </c>
      <c r="S3105" s="5" t="s">
        <v>360</v>
      </c>
      <c r="T3105" s="2" t="s">
        <v>31599</v>
      </c>
      <c r="U3105" s="6" t="s">
        <v>3</v>
      </c>
      <c r="V3105" s="6"/>
      <c r="W3105" s="6" t="s">
        <v>7</v>
      </c>
      <c r="X3105" s="6" t="s">
        <v>3</v>
      </c>
      <c r="Y3105" s="6" t="s">
        <v>3</v>
      </c>
      <c r="Z3105" s="6" t="s">
        <v>3</v>
      </c>
      <c r="AA3105" s="6" t="s">
        <v>26141</v>
      </c>
      <c r="AB3105" s="6" t="s">
        <v>3</v>
      </c>
      <c r="AC3105" s="6" t="s">
        <v>26142</v>
      </c>
      <c r="AD3105" s="6" t="s">
        <v>26143</v>
      </c>
      <c r="AE3105" s="7" t="s">
        <v>47</v>
      </c>
      <c r="AF3105" s="7" t="s">
        <v>26144</v>
      </c>
      <c r="AG3105" s="7"/>
      <c r="AH3105" s="7" t="s">
        <v>31356</v>
      </c>
      <c r="AI3105" s="7" t="s">
        <v>26145</v>
      </c>
      <c r="AJ3105" s="8" t="s">
        <v>26146</v>
      </c>
      <c r="AK3105" s="8" t="s">
        <v>26141</v>
      </c>
      <c r="AL3105" s="8" t="s">
        <v>31357</v>
      </c>
      <c r="AM3105" s="8" t="s">
        <v>26147</v>
      </c>
      <c r="AN3105" s="72" t="s">
        <v>31567</v>
      </c>
    </row>
    <row r="3106" spans="2:40" ht="30" hidden="1">
      <c r="B3106" s="85" t="str">
        <f>IF(AND(OR(W3106='Haladó kereső'!$E$15,'Haladó kereső'!$E$15=""),OR(T3106='Haladó kereső'!$E$14,'Haladó kereső'!$E$14=""),OR(O3106&gt;='Haladó kereső'!$E$12,'Haladó kereső'!$E$12=""),OR(U3106='Haladó kereső'!$E$16,'Haladó kereső'!$E$16=""),OR(O3106&lt;='Haladó kereső'!$E$13,'Haladó kereső'!$E$13=""),OR(Y3106='Haladó kereső'!$E$17,'Haladó kereső'!$E$17=""),OR(S3106='Haladó kereső'!$E$10,'Haladó kereső'!$E$10=""),OR(Q3106='Haladó kereső'!$E$9,'Haladó kereső'!$E$9="",'Haladó kereső'!$E$9="összes"),OR(J3106='Haladó kereső'!$E$11,'Haladó kereső'!$E$11="")),"megfelel a választott feltételeknek","-")</f>
        <v>megfelel a választott feltételeknek</v>
      </c>
      <c r="D3106" s="5" t="s">
        <v>5757</v>
      </c>
      <c r="E3106" s="1">
        <v>17.650499999999997</v>
      </c>
      <c r="F3106" s="1">
        <v>47.140033333333335</v>
      </c>
      <c r="G3106" s="5"/>
      <c r="H3106" s="5" t="s">
        <v>26148</v>
      </c>
      <c r="I3106" s="5">
        <v>7065</v>
      </c>
      <c r="J3106" s="5" t="s">
        <v>35</v>
      </c>
      <c r="K3106" s="5" t="s">
        <v>3</v>
      </c>
      <c r="L3106" s="5" t="s">
        <v>3</v>
      </c>
      <c r="M3106" s="5" t="s">
        <v>3</v>
      </c>
      <c r="N3106" s="5">
        <v>1397</v>
      </c>
      <c r="O3106" s="5">
        <v>1385</v>
      </c>
      <c r="P3106" s="5">
        <v>2227</v>
      </c>
      <c r="Q3106" s="5" t="s">
        <v>176</v>
      </c>
      <c r="R3106" s="5" t="s">
        <v>5756</v>
      </c>
      <c r="S3106" s="5" t="s">
        <v>431</v>
      </c>
      <c r="T3106" s="2" t="s">
        <v>31600</v>
      </c>
      <c r="U3106" s="6" t="s">
        <v>5757</v>
      </c>
      <c r="V3106" s="6"/>
      <c r="W3106" s="6" t="s">
        <v>20</v>
      </c>
      <c r="X3106" s="6" t="s">
        <v>5758</v>
      </c>
      <c r="Y3106" s="6">
        <v>3</v>
      </c>
      <c r="Z3106" s="6" t="s">
        <v>5759</v>
      </c>
      <c r="AA3106" s="6" t="s">
        <v>26149</v>
      </c>
      <c r="AB3106" s="6" t="s">
        <v>8471</v>
      </c>
      <c r="AC3106" s="6" t="s">
        <v>5768</v>
      </c>
      <c r="AD3106" s="6" t="s">
        <v>26150</v>
      </c>
      <c r="AE3106" s="7" t="s">
        <v>47</v>
      </c>
      <c r="AF3106" s="7" t="s">
        <v>26151</v>
      </c>
      <c r="AG3106" s="7"/>
      <c r="AH3106" s="7" t="s">
        <v>31358</v>
      </c>
      <c r="AI3106" s="7" t="s">
        <v>5768</v>
      </c>
      <c r="AJ3106" s="8" t="s">
        <v>5766</v>
      </c>
      <c r="AK3106" s="8" t="s">
        <v>5767</v>
      </c>
      <c r="AL3106" s="8" t="s">
        <v>28133</v>
      </c>
      <c r="AM3106" s="8" t="s">
        <v>5768</v>
      </c>
      <c r="AN3106" s="72" t="s">
        <v>31567</v>
      </c>
    </row>
    <row r="3107" spans="2:40" ht="30" hidden="1">
      <c r="B3107" s="85" t="str">
        <f>IF(AND(OR(W3107='Haladó kereső'!$E$15,'Haladó kereső'!$E$15=""),OR(T3107='Haladó kereső'!$E$14,'Haladó kereső'!$E$14=""),OR(O3107&gt;='Haladó kereső'!$E$12,'Haladó kereső'!$E$12=""),OR(U3107='Haladó kereső'!$E$16,'Haladó kereső'!$E$16=""),OR(O3107&lt;='Haladó kereső'!$E$13,'Haladó kereső'!$E$13=""),OR(Y3107='Haladó kereső'!$E$17,'Haladó kereső'!$E$17=""),OR(S3107='Haladó kereső'!$E$10,'Haladó kereső'!$E$10=""),OR(Q3107='Haladó kereső'!$E$9,'Haladó kereső'!$E$9="",'Haladó kereső'!$E$9="összes"),OR(J3107='Haladó kereső'!$E$11,'Haladó kereső'!$E$11="")),"megfelel a választott feltételeknek","-")</f>
        <v>megfelel a választott feltételeknek</v>
      </c>
      <c r="D3107" s="5" t="s">
        <v>26152</v>
      </c>
      <c r="E3107" s="1">
        <v>18.137933333333333</v>
      </c>
      <c r="F3107" s="1">
        <v>47.202100000000002</v>
      </c>
      <c r="G3107" s="5"/>
      <c r="H3107" s="5" t="s">
        <v>26153</v>
      </c>
      <c r="I3107" s="5">
        <v>11439</v>
      </c>
      <c r="J3107" s="5" t="s">
        <v>2</v>
      </c>
      <c r="K3107" s="5" t="s">
        <v>3</v>
      </c>
      <c r="L3107" s="5" t="s">
        <v>3</v>
      </c>
      <c r="M3107" s="5" t="s">
        <v>429</v>
      </c>
      <c r="N3107" s="5">
        <v>20845</v>
      </c>
      <c r="O3107" s="5">
        <v>20690</v>
      </c>
      <c r="P3107" s="5">
        <v>7726</v>
      </c>
      <c r="Q3107" s="5" t="s">
        <v>176</v>
      </c>
      <c r="R3107" s="5" t="s">
        <v>26154</v>
      </c>
      <c r="S3107" s="5" t="s">
        <v>3429</v>
      </c>
      <c r="T3107" s="2" t="s">
        <v>31599</v>
      </c>
      <c r="U3107" s="6" t="s">
        <v>3</v>
      </c>
      <c r="V3107" s="6"/>
      <c r="W3107" s="6" t="s">
        <v>7</v>
      </c>
      <c r="X3107" s="6" t="s">
        <v>3</v>
      </c>
      <c r="Y3107" s="6" t="s">
        <v>3</v>
      </c>
      <c r="Z3107" s="6" t="s">
        <v>3</v>
      </c>
      <c r="AA3107" s="6" t="s">
        <v>26155</v>
      </c>
      <c r="AB3107" s="6" t="s">
        <v>3</v>
      </c>
      <c r="AC3107" s="6" t="s">
        <v>26156</v>
      </c>
      <c r="AD3107" s="6" t="s">
        <v>26157</v>
      </c>
      <c r="AE3107" s="7" t="s">
        <v>47</v>
      </c>
      <c r="AF3107" s="7" t="s">
        <v>26158</v>
      </c>
      <c r="AG3107" s="7"/>
      <c r="AH3107" s="7" t="s">
        <v>31359</v>
      </c>
      <c r="AI3107" s="7" t="s">
        <v>26159</v>
      </c>
      <c r="AJ3107" s="8" t="s">
        <v>26160</v>
      </c>
      <c r="AK3107" s="8" t="s">
        <v>26155</v>
      </c>
      <c r="AL3107" s="8" t="s">
        <v>31360</v>
      </c>
      <c r="AM3107" s="8" t="s">
        <v>26161</v>
      </c>
      <c r="AN3107" s="72" t="s">
        <v>31567</v>
      </c>
    </row>
    <row r="3108" spans="2:40" ht="30" hidden="1">
      <c r="B3108" s="85" t="str">
        <f>IF(AND(OR(W3108='Haladó kereső'!$E$15,'Haladó kereső'!$E$15=""),OR(T3108='Haladó kereső'!$E$14,'Haladó kereső'!$E$14=""),OR(O3108&gt;='Haladó kereső'!$E$12,'Haladó kereső'!$E$12=""),OR(U3108='Haladó kereső'!$E$16,'Haladó kereső'!$E$16=""),OR(O3108&lt;='Haladó kereső'!$E$13,'Haladó kereső'!$E$13=""),OR(Y3108='Haladó kereső'!$E$17,'Haladó kereső'!$E$17=""),OR(S3108='Haladó kereső'!$E$10,'Haladó kereső'!$E$10=""),OR(Q3108='Haladó kereső'!$E$9,'Haladó kereső'!$E$9="",'Haladó kereső'!$E$9="összes"),OR(J3108='Haladó kereső'!$E$11,'Haladó kereső'!$E$11="")),"megfelel a választott feltételeknek","-")</f>
        <v>megfelel a választott feltételeknek</v>
      </c>
      <c r="D3108" s="5" t="s">
        <v>26162</v>
      </c>
      <c r="E3108" s="1">
        <v>18.520066666666665</v>
      </c>
      <c r="F3108" s="1">
        <v>46.520666666666664</v>
      </c>
      <c r="G3108" s="5"/>
      <c r="H3108" s="5" t="s">
        <v>26163</v>
      </c>
      <c r="I3108" s="5">
        <v>6637</v>
      </c>
      <c r="J3108" s="5" t="s">
        <v>35</v>
      </c>
      <c r="K3108" s="5" t="s">
        <v>3</v>
      </c>
      <c r="L3108" s="5" t="s">
        <v>3</v>
      </c>
      <c r="M3108" s="5" t="s">
        <v>3</v>
      </c>
      <c r="N3108" s="5">
        <v>403</v>
      </c>
      <c r="O3108" s="5">
        <v>398</v>
      </c>
      <c r="P3108" s="5">
        <v>2156</v>
      </c>
      <c r="Q3108" s="5" t="s">
        <v>750</v>
      </c>
      <c r="R3108" s="5" t="s">
        <v>3186</v>
      </c>
      <c r="S3108" s="5" t="s">
        <v>3187</v>
      </c>
      <c r="T3108" s="2" t="s">
        <v>31600</v>
      </c>
      <c r="U3108" s="6" t="s">
        <v>10204</v>
      </c>
      <c r="V3108" s="6"/>
      <c r="W3108" s="6" t="s">
        <v>40</v>
      </c>
      <c r="X3108" s="6" t="s">
        <v>10206</v>
      </c>
      <c r="Y3108" s="6">
        <v>6</v>
      </c>
      <c r="Z3108" s="6" t="s">
        <v>10207</v>
      </c>
      <c r="AA3108" s="6" t="s">
        <v>26164</v>
      </c>
      <c r="AB3108" s="6">
        <v>74448180</v>
      </c>
      <c r="AC3108" s="6" t="s">
        <v>26165</v>
      </c>
      <c r="AD3108" s="6" t="s">
        <v>26166</v>
      </c>
      <c r="AE3108" s="7" t="s">
        <v>47</v>
      </c>
      <c r="AF3108" s="7" t="s">
        <v>26167</v>
      </c>
      <c r="AG3108" s="7"/>
      <c r="AH3108" s="7" t="s">
        <v>31361</v>
      </c>
      <c r="AI3108" s="7" t="s">
        <v>26165</v>
      </c>
      <c r="AJ3108" s="8" t="s">
        <v>10212</v>
      </c>
      <c r="AK3108" s="8" t="s">
        <v>10208</v>
      </c>
      <c r="AL3108" s="8" t="s">
        <v>28777</v>
      </c>
      <c r="AM3108" s="8" t="s">
        <v>10213</v>
      </c>
      <c r="AN3108" s="72" t="s">
        <v>31567</v>
      </c>
    </row>
    <row r="3109" spans="2:40" ht="15.75" hidden="1">
      <c r="B3109" s="85" t="str">
        <f>IF(AND(OR(W3109='Haladó kereső'!$E$15,'Haladó kereső'!$E$15=""),OR(T3109='Haladó kereső'!$E$14,'Haladó kereső'!$E$14=""),OR(O3109&gt;='Haladó kereső'!$E$12,'Haladó kereső'!$E$12=""),OR(U3109='Haladó kereső'!$E$16,'Haladó kereső'!$E$16=""),OR(O3109&lt;='Haladó kereső'!$E$13,'Haladó kereső'!$E$13=""),OR(Y3109='Haladó kereső'!$E$17,'Haladó kereső'!$E$17=""),OR(S3109='Haladó kereső'!$E$10,'Haladó kereső'!$E$10=""),OR(Q3109='Haladó kereső'!$E$9,'Haladó kereső'!$E$9="",'Haladó kereső'!$E$9="összes"),OR(J3109='Haladó kereső'!$E$11,'Haladó kereső'!$E$11="")),"megfelel a választott feltételeknek","-")</f>
        <v>megfelel a választott feltételeknek</v>
      </c>
      <c r="D3109" s="5" t="s">
        <v>18388</v>
      </c>
      <c r="E3109" s="1">
        <v>19.488433333333333</v>
      </c>
      <c r="F3109" s="1">
        <v>48.037633333333332</v>
      </c>
      <c r="G3109" s="5"/>
      <c r="H3109" s="5" t="s">
        <v>26168</v>
      </c>
      <c r="I3109" s="5">
        <v>29498</v>
      </c>
      <c r="J3109" s="5" t="s">
        <v>35</v>
      </c>
      <c r="K3109" s="5" t="s">
        <v>3</v>
      </c>
      <c r="L3109" s="5" t="s">
        <v>3</v>
      </c>
      <c r="M3109" s="5" t="s">
        <v>3</v>
      </c>
      <c r="N3109" s="5">
        <v>1675</v>
      </c>
      <c r="O3109" s="5">
        <v>1679</v>
      </c>
      <c r="P3109" s="5">
        <v>2558</v>
      </c>
      <c r="Q3109" s="5" t="s">
        <v>827</v>
      </c>
      <c r="R3109" s="5" t="s">
        <v>8045</v>
      </c>
      <c r="S3109" s="5" t="s">
        <v>8046</v>
      </c>
      <c r="T3109" s="2" t="s">
        <v>31600</v>
      </c>
      <c r="U3109" s="6" t="s">
        <v>18388</v>
      </c>
      <c r="V3109" s="6"/>
      <c r="W3109" s="6" t="s">
        <v>20</v>
      </c>
      <c r="X3109" s="6" t="s">
        <v>18389</v>
      </c>
      <c r="Y3109" s="6">
        <v>2</v>
      </c>
      <c r="Z3109" s="6" t="s">
        <v>18390</v>
      </c>
      <c r="AA3109" s="6" t="s">
        <v>18398</v>
      </c>
      <c r="AB3109" s="6">
        <v>0</v>
      </c>
      <c r="AC3109" s="6" t="s">
        <v>26169</v>
      </c>
      <c r="AD3109" s="6" t="s">
        <v>26170</v>
      </c>
      <c r="AE3109" s="7" t="s">
        <v>47</v>
      </c>
      <c r="AF3109" s="7" t="s">
        <v>26171</v>
      </c>
      <c r="AG3109" s="7"/>
      <c r="AH3109" s="7">
        <v>3632387387</v>
      </c>
      <c r="AI3109" s="7" t="s">
        <v>26172</v>
      </c>
      <c r="AJ3109" s="8" t="s">
        <v>18397</v>
      </c>
      <c r="AK3109" s="8" t="s">
        <v>18398</v>
      </c>
      <c r="AL3109" s="8" t="s">
        <v>30060</v>
      </c>
      <c r="AM3109" s="8" t="s">
        <v>18393</v>
      </c>
      <c r="AN3109" s="72" t="s">
        <v>31567</v>
      </c>
    </row>
    <row r="3110" spans="2:40" ht="15.75" hidden="1">
      <c r="B3110" s="85" t="str">
        <f>IF(AND(OR(W3110='Haladó kereső'!$E$15,'Haladó kereső'!$E$15=""),OR(T3110='Haladó kereső'!$E$14,'Haladó kereső'!$E$14=""),OR(O3110&gt;='Haladó kereső'!$E$12,'Haladó kereső'!$E$12=""),OR(U3110='Haladó kereső'!$E$16,'Haladó kereső'!$E$16=""),OR(O3110&lt;='Haladó kereső'!$E$13,'Haladó kereső'!$E$13=""),OR(Y3110='Haladó kereső'!$E$17,'Haladó kereső'!$E$17=""),OR(S3110='Haladó kereső'!$E$10,'Haladó kereső'!$E$10=""),OR(Q3110='Haladó kereső'!$E$9,'Haladó kereső'!$E$9="",'Haladó kereső'!$E$9="összes"),OR(J3110='Haladó kereső'!$E$11,'Haladó kereső'!$E$11="")),"megfelel a választott feltételeknek","-")</f>
        <v>megfelel a választott feltételeknek</v>
      </c>
      <c r="D3110" s="5" t="s">
        <v>26173</v>
      </c>
      <c r="E3110" s="1">
        <v>17.292133333333336</v>
      </c>
      <c r="F3110" s="1">
        <v>46.868066666666664</v>
      </c>
      <c r="G3110" s="5"/>
      <c r="H3110" s="5" t="s">
        <v>26174</v>
      </c>
      <c r="I3110" s="5">
        <v>14182</v>
      </c>
      <c r="J3110" s="5" t="s">
        <v>35</v>
      </c>
      <c r="K3110" s="5" t="s">
        <v>3</v>
      </c>
      <c r="L3110" s="5" t="s">
        <v>3</v>
      </c>
      <c r="M3110" s="5" t="s">
        <v>3</v>
      </c>
      <c r="N3110" s="5">
        <v>1071</v>
      </c>
      <c r="O3110" s="5">
        <v>1064</v>
      </c>
      <c r="P3110" s="5">
        <v>2504</v>
      </c>
      <c r="Q3110" s="5" t="s">
        <v>569</v>
      </c>
      <c r="R3110" s="5" t="s">
        <v>814</v>
      </c>
      <c r="S3110" s="5" t="s">
        <v>815</v>
      </c>
      <c r="T3110" s="2" t="s">
        <v>31600</v>
      </c>
      <c r="U3110" s="6" t="s">
        <v>26175</v>
      </c>
      <c r="V3110" s="6"/>
      <c r="W3110" s="6" t="s">
        <v>40</v>
      </c>
      <c r="X3110" s="6" t="s">
        <v>26176</v>
      </c>
      <c r="Y3110" s="6">
        <v>3</v>
      </c>
      <c r="Z3110" s="6" t="s">
        <v>26177</v>
      </c>
      <c r="AA3110" s="6" t="s">
        <v>26178</v>
      </c>
      <c r="AB3110" s="6">
        <v>683371401</v>
      </c>
      <c r="AC3110" s="6" t="s">
        <v>26179</v>
      </c>
      <c r="AD3110" s="6" t="s">
        <v>26180</v>
      </c>
      <c r="AE3110" s="7" t="s">
        <v>47</v>
      </c>
      <c r="AF3110" s="7" t="s">
        <v>26181</v>
      </c>
      <c r="AG3110" s="7"/>
      <c r="AH3110" s="7" t="s">
        <v>31362</v>
      </c>
      <c r="AI3110" s="7" t="s">
        <v>26182</v>
      </c>
      <c r="AJ3110" s="8" t="s">
        <v>26183</v>
      </c>
      <c r="AK3110" s="8" t="s">
        <v>26184</v>
      </c>
      <c r="AL3110" s="8" t="s">
        <v>26629</v>
      </c>
      <c r="AM3110" s="8" t="s">
        <v>26185</v>
      </c>
      <c r="AN3110" s="72" t="s">
        <v>31567</v>
      </c>
    </row>
    <row r="3111" spans="2:40" ht="30" hidden="1">
      <c r="B3111" s="85" t="str">
        <f>IF(AND(OR(W3111='Haladó kereső'!$E$15,'Haladó kereső'!$E$15=""),OR(T3111='Haladó kereső'!$E$14,'Haladó kereső'!$E$14=""),OR(O3111&gt;='Haladó kereső'!$E$12,'Haladó kereső'!$E$12=""),OR(U3111='Haladó kereső'!$E$16,'Haladó kereső'!$E$16=""),OR(O3111&lt;='Haladó kereső'!$E$13,'Haladó kereső'!$E$13=""),OR(Y3111='Haladó kereső'!$E$17,'Haladó kereső'!$E$17=""),OR(S3111='Haladó kereső'!$E$10,'Haladó kereső'!$E$10=""),OR(Q3111='Haladó kereső'!$E$9,'Haladó kereső'!$E$9="",'Haladó kereső'!$E$9="összes"),OR(J3111='Haladó kereső'!$E$11,'Haladó kereső'!$E$11="")),"megfelel a választott feltételeknek","-")</f>
        <v>megfelel a választott feltételeknek</v>
      </c>
      <c r="D3111" s="5" t="s">
        <v>3300</v>
      </c>
      <c r="E3111" s="1">
        <v>19.401599999999998</v>
      </c>
      <c r="F3111" s="1">
        <v>47.32116666666667</v>
      </c>
      <c r="G3111" s="5"/>
      <c r="H3111" s="5" t="s">
        <v>26186</v>
      </c>
      <c r="I3111" s="5">
        <v>22585</v>
      </c>
      <c r="J3111" s="5" t="s">
        <v>35</v>
      </c>
      <c r="K3111" s="5" t="s">
        <v>3</v>
      </c>
      <c r="L3111" s="5" t="s">
        <v>3</v>
      </c>
      <c r="M3111" s="5" t="s">
        <v>3</v>
      </c>
      <c r="N3111" s="5">
        <v>2006</v>
      </c>
      <c r="O3111" s="5">
        <v>2015</v>
      </c>
      <c r="P3111" s="5">
        <v>3341</v>
      </c>
      <c r="Q3111" s="5" t="s">
        <v>163</v>
      </c>
      <c r="R3111" s="5" t="s">
        <v>3298</v>
      </c>
      <c r="S3111" s="5" t="s">
        <v>3299</v>
      </c>
      <c r="T3111" s="2" t="s">
        <v>31600</v>
      </c>
      <c r="U3111" s="6" t="s">
        <v>3300</v>
      </c>
      <c r="V3111" s="6"/>
      <c r="W3111" s="6" t="s">
        <v>20</v>
      </c>
      <c r="X3111" s="6" t="s">
        <v>26187</v>
      </c>
      <c r="Y3111" s="6">
        <v>3</v>
      </c>
      <c r="Z3111" s="6" t="s">
        <v>3302</v>
      </c>
      <c r="AA3111" s="6" t="s">
        <v>3311</v>
      </c>
      <c r="AB3111" s="6" t="s">
        <v>26188</v>
      </c>
      <c r="AC3111" s="6" t="s">
        <v>26189</v>
      </c>
      <c r="AD3111" s="6" t="s">
        <v>26190</v>
      </c>
      <c r="AE3111" s="7" t="s">
        <v>47</v>
      </c>
      <c r="AF3111" s="7" t="s">
        <v>26191</v>
      </c>
      <c r="AG3111" s="7"/>
      <c r="AH3111" s="7" t="s">
        <v>31363</v>
      </c>
      <c r="AI3111" s="7" t="s">
        <v>26192</v>
      </c>
      <c r="AJ3111" s="8" t="s">
        <v>26193</v>
      </c>
      <c r="AK3111" s="8" t="s">
        <v>3311</v>
      </c>
      <c r="AL3111" s="8" t="s">
        <v>31364</v>
      </c>
      <c r="AM3111" s="8" t="s">
        <v>3312</v>
      </c>
      <c r="AN3111" s="72" t="s">
        <v>31567</v>
      </c>
    </row>
    <row r="3112" spans="2:40" ht="30" hidden="1">
      <c r="B3112" s="85" t="str">
        <f>IF(AND(OR(W3112='Haladó kereső'!$E$15,'Haladó kereső'!$E$15=""),OR(T3112='Haladó kereső'!$E$14,'Haladó kereső'!$E$14=""),OR(O3112&gt;='Haladó kereső'!$E$12,'Haladó kereső'!$E$12=""),OR(U3112='Haladó kereső'!$E$16,'Haladó kereső'!$E$16=""),OR(O3112&lt;='Haladó kereső'!$E$13,'Haladó kereső'!$E$13=""),OR(Y3112='Haladó kereső'!$E$17,'Haladó kereső'!$E$17=""),OR(S3112='Haladó kereső'!$E$10,'Haladó kereső'!$E$10=""),OR(Q3112='Haladó kereső'!$E$9,'Haladó kereső'!$E$9="",'Haladó kereső'!$E$9="összes"),OR(J3112='Haladó kereső'!$E$11,'Haladó kereső'!$E$11="")),"megfelel a választott feltételeknek","-")</f>
        <v>megfelel a választott feltételeknek</v>
      </c>
      <c r="D3112" s="5" t="s">
        <v>10672</v>
      </c>
      <c r="E3112" s="1">
        <v>16.508700000000001</v>
      </c>
      <c r="F3112" s="1">
        <v>47.0077</v>
      </c>
      <c r="G3112" s="5"/>
      <c r="H3112" s="5" t="s">
        <v>26194</v>
      </c>
      <c r="I3112" s="5">
        <v>2884</v>
      </c>
      <c r="J3112" s="5" t="s">
        <v>35</v>
      </c>
      <c r="K3112" s="5" t="s">
        <v>3</v>
      </c>
      <c r="L3112" s="5" t="s">
        <v>3</v>
      </c>
      <c r="M3112" s="5" t="s">
        <v>3</v>
      </c>
      <c r="N3112" s="5">
        <v>328</v>
      </c>
      <c r="O3112" s="5">
        <v>335</v>
      </c>
      <c r="P3112" s="5">
        <v>1124</v>
      </c>
      <c r="Q3112" s="5" t="s">
        <v>218</v>
      </c>
      <c r="R3112" s="5" t="s">
        <v>1695</v>
      </c>
      <c r="S3112" s="5" t="s">
        <v>1696</v>
      </c>
      <c r="T3112" s="2" t="s">
        <v>31600</v>
      </c>
      <c r="U3112" s="6" t="s">
        <v>10672</v>
      </c>
      <c r="V3112" s="6"/>
      <c r="W3112" s="6" t="s">
        <v>20</v>
      </c>
      <c r="X3112" s="6" t="s">
        <v>10673</v>
      </c>
      <c r="Y3112" s="6">
        <v>7</v>
      </c>
      <c r="Z3112" s="6" t="s">
        <v>10674</v>
      </c>
      <c r="AA3112" s="6" t="s">
        <v>26195</v>
      </c>
      <c r="AB3112" s="6" t="s">
        <v>26196</v>
      </c>
      <c r="AC3112" s="6" t="s">
        <v>10680</v>
      </c>
      <c r="AD3112" s="6" t="s">
        <v>26197</v>
      </c>
      <c r="AE3112" s="7" t="s">
        <v>47</v>
      </c>
      <c r="AF3112" s="7" t="s">
        <v>26198</v>
      </c>
      <c r="AG3112" s="7"/>
      <c r="AH3112" s="7" t="s">
        <v>31365</v>
      </c>
      <c r="AI3112" s="7" t="s">
        <v>10680</v>
      </c>
      <c r="AJ3112" s="8" t="s">
        <v>6815</v>
      </c>
      <c r="AK3112" s="8" t="s">
        <v>6816</v>
      </c>
      <c r="AL3112" s="8" t="s">
        <v>31366</v>
      </c>
      <c r="AM3112" s="8" t="s">
        <v>10680</v>
      </c>
      <c r="AN3112" s="72" t="s">
        <v>31567</v>
      </c>
    </row>
    <row r="3113" spans="2:40" ht="30" hidden="1">
      <c r="B3113" s="85" t="str">
        <f>IF(AND(OR(W3113='Haladó kereső'!$E$15,'Haladó kereső'!$E$15=""),OR(T3113='Haladó kereső'!$E$14,'Haladó kereső'!$E$14=""),OR(O3113&gt;='Haladó kereső'!$E$12,'Haladó kereső'!$E$12=""),OR(U3113='Haladó kereső'!$E$16,'Haladó kereső'!$E$16=""),OR(O3113&lt;='Haladó kereső'!$E$13,'Haladó kereső'!$E$13=""),OR(Y3113='Haladó kereső'!$E$17,'Haladó kereső'!$E$17=""),OR(S3113='Haladó kereső'!$E$10,'Haladó kereső'!$E$10=""),OR(Q3113='Haladó kereső'!$E$9,'Haladó kereső'!$E$9="",'Haladó kereső'!$E$9="összes"),OR(J3113='Haladó kereső'!$E$11,'Haladó kereső'!$E$11="")),"megfelel a választott feltételeknek","-")</f>
        <v>megfelel a választott feltételeknek</v>
      </c>
      <c r="D3113" s="5" t="s">
        <v>26199</v>
      </c>
      <c r="E3113" s="1">
        <v>17.723366666666664</v>
      </c>
      <c r="F3113" s="1">
        <v>46.176166666666667</v>
      </c>
      <c r="G3113" s="5"/>
      <c r="H3113" s="5" t="s">
        <v>26200</v>
      </c>
      <c r="I3113" s="5">
        <v>24952</v>
      </c>
      <c r="J3113" s="5" t="s">
        <v>35</v>
      </c>
      <c r="K3113" s="5" t="s">
        <v>3</v>
      </c>
      <c r="L3113" s="5" t="s">
        <v>3</v>
      </c>
      <c r="M3113" s="5" t="s">
        <v>3</v>
      </c>
      <c r="N3113" s="5">
        <v>209</v>
      </c>
      <c r="O3113" s="5">
        <v>215</v>
      </c>
      <c r="P3113" s="5">
        <v>2401</v>
      </c>
      <c r="Q3113" s="5" t="s">
        <v>36</v>
      </c>
      <c r="R3113" s="5" t="s">
        <v>588</v>
      </c>
      <c r="S3113" s="5" t="s">
        <v>589</v>
      </c>
      <c r="T3113" s="2" t="s">
        <v>31600</v>
      </c>
      <c r="U3113" s="6" t="s">
        <v>646</v>
      </c>
      <c r="V3113" s="6"/>
      <c r="W3113" s="6" t="s">
        <v>40</v>
      </c>
      <c r="X3113" s="6" t="s">
        <v>647</v>
      </c>
      <c r="Y3113" s="6">
        <v>7</v>
      </c>
      <c r="Z3113" s="6" t="s">
        <v>648</v>
      </c>
      <c r="AA3113" s="6" t="s">
        <v>26201</v>
      </c>
      <c r="AB3113" s="6">
        <v>0</v>
      </c>
      <c r="AC3113" s="6" t="s">
        <v>22187</v>
      </c>
      <c r="AD3113" s="6" t="s">
        <v>3</v>
      </c>
      <c r="AE3113" s="7" t="s">
        <v>47</v>
      </c>
      <c r="AF3113" s="7" t="s">
        <v>26202</v>
      </c>
      <c r="AG3113" s="7"/>
      <c r="AH3113" s="7" t="s">
        <v>26203</v>
      </c>
      <c r="AI3113" s="7" t="s">
        <v>22187</v>
      </c>
      <c r="AJ3113" s="8" t="s">
        <v>653</v>
      </c>
      <c r="AK3113" s="8" t="s">
        <v>654</v>
      </c>
      <c r="AL3113" s="8" t="s">
        <v>27444</v>
      </c>
      <c r="AM3113" s="8" t="s">
        <v>655</v>
      </c>
      <c r="AN3113" s="72" t="s">
        <v>31567</v>
      </c>
    </row>
    <row r="3114" spans="2:40" ht="30" hidden="1">
      <c r="B3114" s="85" t="str">
        <f>IF(AND(OR(W3114='Haladó kereső'!$E$15,'Haladó kereső'!$E$15=""),OR(T3114='Haladó kereső'!$E$14,'Haladó kereső'!$E$14=""),OR(O3114&gt;='Haladó kereső'!$E$12,'Haladó kereső'!$E$12=""),OR(U3114='Haladó kereső'!$E$16,'Haladó kereső'!$E$16=""),OR(O3114&lt;='Haladó kereső'!$E$13,'Haladó kereső'!$E$13=""),OR(Y3114='Haladó kereső'!$E$17,'Haladó kereső'!$E$17=""),OR(S3114='Haladó kereső'!$E$10,'Haladó kereső'!$E$10=""),OR(Q3114='Haladó kereső'!$E$9,'Haladó kereső'!$E$9="",'Haladó kereső'!$E$9="összes"),OR(J3114='Haladó kereső'!$E$11,'Haladó kereső'!$E$11="")),"megfelel a választott feltételeknek","-")</f>
        <v>megfelel a választott feltételeknek</v>
      </c>
      <c r="D3114" s="5" t="s">
        <v>346</v>
      </c>
      <c r="E3114" s="1">
        <v>18.135333333333332</v>
      </c>
      <c r="F3114" s="1">
        <v>46.303799999999995</v>
      </c>
      <c r="G3114" s="5"/>
      <c r="H3114" s="5" t="s">
        <v>26204</v>
      </c>
      <c r="I3114" s="5">
        <v>2264</v>
      </c>
      <c r="J3114" s="5" t="s">
        <v>35</v>
      </c>
      <c r="K3114" s="5" t="s">
        <v>3</v>
      </c>
      <c r="L3114" s="5" t="s">
        <v>3</v>
      </c>
      <c r="M3114" s="5" t="s">
        <v>3</v>
      </c>
      <c r="N3114" s="5">
        <v>1197</v>
      </c>
      <c r="O3114" s="5">
        <v>1151</v>
      </c>
      <c r="P3114" s="5">
        <v>1174</v>
      </c>
      <c r="Q3114" s="5" t="s">
        <v>36</v>
      </c>
      <c r="R3114" s="5" t="s">
        <v>344</v>
      </c>
      <c r="S3114" s="5" t="s">
        <v>345</v>
      </c>
      <c r="T3114" s="2" t="s">
        <v>31600</v>
      </c>
      <c r="U3114" s="6" t="s">
        <v>346</v>
      </c>
      <c r="V3114" s="6"/>
      <c r="W3114" s="6" t="s">
        <v>20</v>
      </c>
      <c r="X3114" s="6" t="s">
        <v>347</v>
      </c>
      <c r="Y3114" s="6">
        <v>6</v>
      </c>
      <c r="Z3114" s="6" t="s">
        <v>348</v>
      </c>
      <c r="AA3114" s="6" t="s">
        <v>26205</v>
      </c>
      <c r="AB3114" s="6" t="s">
        <v>26206</v>
      </c>
      <c r="AC3114" s="6" t="s">
        <v>26207</v>
      </c>
      <c r="AD3114" s="6" t="s">
        <v>26208</v>
      </c>
      <c r="AE3114" s="7" t="s">
        <v>47</v>
      </c>
      <c r="AF3114" s="7" t="s">
        <v>2412</v>
      </c>
      <c r="AG3114" s="7"/>
      <c r="AH3114" s="7" t="s">
        <v>352</v>
      </c>
      <c r="AI3114" s="7" t="s">
        <v>26207</v>
      </c>
      <c r="AJ3114" s="8" t="s">
        <v>353</v>
      </c>
      <c r="AK3114" s="8" t="s">
        <v>354</v>
      </c>
      <c r="AL3114" s="8" t="s">
        <v>31367</v>
      </c>
      <c r="AM3114" s="8" t="s">
        <v>355</v>
      </c>
      <c r="AN3114" s="72" t="s">
        <v>31567</v>
      </c>
    </row>
    <row r="3115" spans="2:40" ht="30" hidden="1">
      <c r="B3115" s="85" t="str">
        <f>IF(AND(OR(W3115='Haladó kereső'!$E$15,'Haladó kereső'!$E$15=""),OR(T3115='Haladó kereső'!$E$14,'Haladó kereső'!$E$14=""),OR(O3115&gt;='Haladó kereső'!$E$12,'Haladó kereső'!$E$12=""),OR(U3115='Haladó kereső'!$E$16,'Haladó kereső'!$E$16=""),OR(O3115&lt;='Haladó kereső'!$E$13,'Haladó kereső'!$E$13=""),OR(Y3115='Haladó kereső'!$E$17,'Haladó kereső'!$E$17=""),OR(S3115='Haladó kereső'!$E$10,'Haladó kereső'!$E$10=""),OR(Q3115='Haladó kereső'!$E$9,'Haladó kereső'!$E$9="",'Haladó kereső'!$E$9="összes"),OR(J3115='Haladó kereső'!$E$11,'Haladó kereső'!$E$11="")),"megfelel a választott feltételeknek","-")</f>
        <v>megfelel a választott feltételeknek</v>
      </c>
      <c r="D3115" s="5" t="s">
        <v>26209</v>
      </c>
      <c r="E3115" s="1">
        <v>17.117866666666668</v>
      </c>
      <c r="F3115" s="1">
        <v>47.452600000000004</v>
      </c>
      <c r="G3115" s="5"/>
      <c r="H3115" s="5" t="s">
        <v>26210</v>
      </c>
      <c r="I3115" s="5">
        <v>17880</v>
      </c>
      <c r="J3115" s="5" t="s">
        <v>35</v>
      </c>
      <c r="K3115" s="5" t="s">
        <v>3</v>
      </c>
      <c r="L3115" s="5" t="s">
        <v>3</v>
      </c>
      <c r="M3115" s="5" t="s">
        <v>3</v>
      </c>
      <c r="N3115" s="5">
        <v>161</v>
      </c>
      <c r="O3115" s="5">
        <v>162</v>
      </c>
      <c r="P3115" s="5">
        <v>420</v>
      </c>
      <c r="Q3115" s="5" t="s">
        <v>136</v>
      </c>
      <c r="R3115" s="5" t="s">
        <v>400</v>
      </c>
      <c r="S3115" s="5" t="s">
        <v>401</v>
      </c>
      <c r="T3115" s="2" t="s">
        <v>31600</v>
      </c>
      <c r="U3115" s="6" t="s">
        <v>3200</v>
      </c>
      <c r="V3115" s="6"/>
      <c r="W3115" s="6" t="s">
        <v>40</v>
      </c>
      <c r="X3115" s="6" t="s">
        <v>3202</v>
      </c>
      <c r="Y3115" s="6">
        <v>6</v>
      </c>
      <c r="Z3115" s="6" t="s">
        <v>3203</v>
      </c>
      <c r="AA3115" s="6" t="s">
        <v>26211</v>
      </c>
      <c r="AB3115" s="6" t="s">
        <v>26212</v>
      </c>
      <c r="AC3115" s="6" t="s">
        <v>26213</v>
      </c>
      <c r="AD3115" s="6" t="s">
        <v>26214</v>
      </c>
      <c r="AE3115" s="7" t="s">
        <v>47</v>
      </c>
      <c r="AF3115" s="7" t="s">
        <v>26215</v>
      </c>
      <c r="AG3115" s="7"/>
      <c r="AH3115" s="7" t="s">
        <v>31368</v>
      </c>
      <c r="AI3115" s="7" t="s">
        <v>26213</v>
      </c>
      <c r="AJ3115" s="8" t="s">
        <v>3210</v>
      </c>
      <c r="AK3115" s="8" t="s">
        <v>3204</v>
      </c>
      <c r="AL3115" s="8" t="s">
        <v>27791</v>
      </c>
      <c r="AM3115" s="8" t="s">
        <v>3211</v>
      </c>
      <c r="AN3115" s="72" t="s">
        <v>31567</v>
      </c>
    </row>
    <row r="3116" spans="2:40" ht="30" hidden="1">
      <c r="B3116" s="85" t="str">
        <f>IF(AND(OR(W3116='Haladó kereső'!$E$15,'Haladó kereső'!$E$15=""),OR(T3116='Haladó kereső'!$E$14,'Haladó kereső'!$E$14=""),OR(O3116&gt;='Haladó kereső'!$E$12,'Haladó kereső'!$E$12=""),OR(U3116='Haladó kereső'!$E$16,'Haladó kereső'!$E$16=""),OR(O3116&lt;='Haladó kereső'!$E$13,'Haladó kereső'!$E$13=""),OR(Y3116='Haladó kereső'!$E$17,'Haladó kereső'!$E$17=""),OR(S3116='Haladó kereső'!$E$10,'Haladó kereső'!$E$10=""),OR(Q3116='Haladó kereső'!$E$9,'Haladó kereső'!$E$9="",'Haladó kereső'!$E$9="összes"),OR(J3116='Haladó kereső'!$E$11,'Haladó kereső'!$E$11="")),"megfelel a választott feltételeknek","-")</f>
        <v>megfelel a választott feltételeknek</v>
      </c>
      <c r="D3116" s="5" t="s">
        <v>26216</v>
      </c>
      <c r="E3116" s="1">
        <v>17.0579</v>
      </c>
      <c r="F3116" s="1">
        <v>47.205300000000001</v>
      </c>
      <c r="G3116" s="5"/>
      <c r="H3116" s="5" t="s">
        <v>26217</v>
      </c>
      <c r="I3116" s="5">
        <v>9195</v>
      </c>
      <c r="J3116" s="5" t="s">
        <v>35</v>
      </c>
      <c r="K3116" s="5" t="s">
        <v>3</v>
      </c>
      <c r="L3116" s="5" t="s">
        <v>3</v>
      </c>
      <c r="M3116" s="5" t="s">
        <v>3</v>
      </c>
      <c r="N3116" s="5">
        <v>348</v>
      </c>
      <c r="O3116" s="5">
        <v>345</v>
      </c>
      <c r="P3116" s="5">
        <v>1342</v>
      </c>
      <c r="Q3116" s="5" t="s">
        <v>218</v>
      </c>
      <c r="R3116" s="5" t="s">
        <v>3067</v>
      </c>
      <c r="S3116" s="5" t="s">
        <v>3068</v>
      </c>
      <c r="T3116" s="2" t="s">
        <v>31600</v>
      </c>
      <c r="U3116" s="6" t="s">
        <v>9654</v>
      </c>
      <c r="V3116" s="6"/>
      <c r="W3116" s="6" t="s">
        <v>40</v>
      </c>
      <c r="X3116" s="6" t="s">
        <v>9656</v>
      </c>
      <c r="Y3116" s="6">
        <v>4</v>
      </c>
      <c r="Z3116" s="6" t="s">
        <v>9657</v>
      </c>
      <c r="AA3116" s="6" t="s">
        <v>26218</v>
      </c>
      <c r="AB3116" s="6" t="s">
        <v>26219</v>
      </c>
      <c r="AC3116" s="6" t="s">
        <v>9660</v>
      </c>
      <c r="AD3116" s="6" t="s">
        <v>26220</v>
      </c>
      <c r="AE3116" s="7" t="s">
        <v>47</v>
      </c>
      <c r="AF3116" s="7" t="s">
        <v>26221</v>
      </c>
      <c r="AG3116" s="7"/>
      <c r="AH3116" s="7" t="s">
        <v>31369</v>
      </c>
      <c r="AI3116" s="7" t="s">
        <v>26222</v>
      </c>
      <c r="AJ3116" s="8" t="s">
        <v>9663</v>
      </c>
      <c r="AK3116" s="8" t="s">
        <v>9658</v>
      </c>
      <c r="AL3116" s="8" t="s">
        <v>31370</v>
      </c>
      <c r="AM3116" s="8" t="s">
        <v>9660</v>
      </c>
      <c r="AN3116" s="72" t="s">
        <v>31567</v>
      </c>
    </row>
    <row r="3117" spans="2:40" ht="30" hidden="1">
      <c r="B3117" s="85" t="str">
        <f>IF(AND(OR(W3117='Haladó kereső'!$E$15,'Haladó kereső'!$E$15=""),OR(T3117='Haladó kereső'!$E$14,'Haladó kereső'!$E$14=""),OR(O3117&gt;='Haladó kereső'!$E$12,'Haladó kereső'!$E$12=""),OR(U3117='Haladó kereső'!$E$16,'Haladó kereső'!$E$16=""),OR(O3117&lt;='Haladó kereső'!$E$13,'Haladó kereső'!$E$13=""),OR(Y3117='Haladó kereső'!$E$17,'Haladó kereső'!$E$17=""),OR(S3117='Haladó kereső'!$E$10,'Haladó kereső'!$E$10=""),OR(Q3117='Haladó kereső'!$E$9,'Haladó kereső'!$E$9="",'Haladó kereső'!$E$9="összes"),OR(J3117='Haladó kereső'!$E$11,'Haladó kereső'!$E$11="")),"megfelel a választott feltételeknek","-")</f>
        <v>megfelel a választott feltételeknek</v>
      </c>
      <c r="D3117" s="5" t="s">
        <v>11969</v>
      </c>
      <c r="E3117" s="1">
        <v>22.308199999999999</v>
      </c>
      <c r="F3117" s="1">
        <v>48.123866666666665</v>
      </c>
      <c r="G3117" s="5"/>
      <c r="H3117" s="5" t="s">
        <v>26223</v>
      </c>
      <c r="I3117" s="5">
        <v>18324</v>
      </c>
      <c r="J3117" s="5" t="s">
        <v>2</v>
      </c>
      <c r="K3117" s="5" t="s">
        <v>3</v>
      </c>
      <c r="L3117" s="5" t="s">
        <v>3</v>
      </c>
      <c r="M3117" s="5" t="s">
        <v>429</v>
      </c>
      <c r="N3117" s="5">
        <v>8982</v>
      </c>
      <c r="O3117" s="5">
        <v>9120</v>
      </c>
      <c r="P3117" s="5">
        <v>6566</v>
      </c>
      <c r="Q3117" s="5" t="s">
        <v>416</v>
      </c>
      <c r="R3117" s="5" t="s">
        <v>26224</v>
      </c>
      <c r="S3117" s="5" t="s">
        <v>1202</v>
      </c>
      <c r="T3117" s="2" t="s">
        <v>31600</v>
      </c>
      <c r="U3117" s="6" t="s">
        <v>11969</v>
      </c>
      <c r="V3117" s="6"/>
      <c r="W3117" s="6" t="s">
        <v>20</v>
      </c>
      <c r="X3117" s="6" t="s">
        <v>11970</v>
      </c>
      <c r="Y3117" s="6">
        <v>3</v>
      </c>
      <c r="Z3117" s="6" t="s">
        <v>11971</v>
      </c>
      <c r="AA3117" s="6" t="s">
        <v>26225</v>
      </c>
      <c r="AB3117" s="6" t="s">
        <v>26226</v>
      </c>
      <c r="AC3117" s="6" t="s">
        <v>26227</v>
      </c>
      <c r="AD3117" s="6" t="s">
        <v>26228</v>
      </c>
      <c r="AE3117" s="7" t="s">
        <v>47</v>
      </c>
      <c r="AF3117" s="7" t="s">
        <v>23968</v>
      </c>
      <c r="AG3117" s="7"/>
      <c r="AH3117" s="7" t="s">
        <v>31371</v>
      </c>
      <c r="AI3117" s="7" t="s">
        <v>26229</v>
      </c>
      <c r="AJ3117" s="8" t="s">
        <v>18984</v>
      </c>
      <c r="AK3117" s="8" t="s">
        <v>5631</v>
      </c>
      <c r="AL3117" s="8" t="s">
        <v>31372</v>
      </c>
      <c r="AM3117" s="8" t="s">
        <v>11978</v>
      </c>
      <c r="AN3117" s="72" t="s">
        <v>31567</v>
      </c>
    </row>
    <row r="3118" spans="2:40" ht="30" hidden="1">
      <c r="B3118" s="85" t="str">
        <f>IF(AND(OR(W3118='Haladó kereső'!$E$15,'Haladó kereső'!$E$15=""),OR(T3118='Haladó kereső'!$E$14,'Haladó kereső'!$E$14=""),OR(O3118&gt;='Haladó kereső'!$E$12,'Haladó kereső'!$E$12=""),OR(U3118='Haladó kereső'!$E$16,'Haladó kereső'!$E$16=""),OR(O3118&lt;='Haladó kereső'!$E$13,'Haladó kereső'!$E$13=""),OR(Y3118='Haladó kereső'!$E$17,'Haladó kereső'!$E$17=""),OR(S3118='Haladó kereső'!$E$10,'Haladó kereső'!$E$10=""),OR(Q3118='Haladó kereső'!$E$9,'Haladó kereső'!$E$9="",'Haladó kereső'!$E$9="összes"),OR(J3118='Haladó kereső'!$E$11,'Haladó kereső'!$E$11="")),"megfelel a választott feltételeknek","-")</f>
        <v>megfelel a választott feltételeknek</v>
      </c>
      <c r="D3118" s="5" t="s">
        <v>26230</v>
      </c>
      <c r="E3118" s="1">
        <v>16.669666666666668</v>
      </c>
      <c r="F3118" s="1">
        <v>47.306399999999996</v>
      </c>
      <c r="G3118" s="5"/>
      <c r="H3118" s="5" t="s">
        <v>26231</v>
      </c>
      <c r="I3118" s="5">
        <v>20394</v>
      </c>
      <c r="J3118" s="5" t="s">
        <v>35</v>
      </c>
      <c r="K3118" s="5" t="s">
        <v>3</v>
      </c>
      <c r="L3118" s="5" t="s">
        <v>3</v>
      </c>
      <c r="M3118" s="5" t="s">
        <v>3</v>
      </c>
      <c r="N3118" s="5">
        <v>390</v>
      </c>
      <c r="O3118" s="5">
        <v>392</v>
      </c>
      <c r="P3118" s="5">
        <v>1065</v>
      </c>
      <c r="Q3118" s="5" t="s">
        <v>218</v>
      </c>
      <c r="R3118" s="5" t="s">
        <v>219</v>
      </c>
      <c r="S3118" s="5" t="s">
        <v>220</v>
      </c>
      <c r="T3118" s="2" t="s">
        <v>31600</v>
      </c>
      <c r="U3118" s="6" t="s">
        <v>21538</v>
      </c>
      <c r="V3118" s="6"/>
      <c r="W3118" s="6" t="s">
        <v>40</v>
      </c>
      <c r="X3118" s="6" t="s">
        <v>21539</v>
      </c>
      <c r="Y3118" s="6">
        <v>5</v>
      </c>
      <c r="Z3118" s="6" t="s">
        <v>21540</v>
      </c>
      <c r="AA3118" s="6" t="s">
        <v>26232</v>
      </c>
      <c r="AB3118" s="6">
        <v>0</v>
      </c>
      <c r="AC3118" s="6" t="s">
        <v>21542</v>
      </c>
      <c r="AD3118" s="6" t="s">
        <v>26233</v>
      </c>
      <c r="AE3118" s="7" t="s">
        <v>47</v>
      </c>
      <c r="AF3118" s="7" t="s">
        <v>26234</v>
      </c>
      <c r="AG3118" s="7"/>
      <c r="AH3118" s="7" t="s">
        <v>31373</v>
      </c>
      <c r="AI3118" s="7" t="s">
        <v>21542</v>
      </c>
      <c r="AJ3118" s="8" t="s">
        <v>21544</v>
      </c>
      <c r="AK3118" s="8" t="s">
        <v>21545</v>
      </c>
      <c r="AL3118" s="8" t="s">
        <v>31374</v>
      </c>
      <c r="AM3118" s="8" t="s">
        <v>21546</v>
      </c>
      <c r="AN3118" s="72" t="s">
        <v>31567</v>
      </c>
    </row>
    <row r="3119" spans="2:40" ht="30" hidden="1">
      <c r="B3119" s="85" t="str">
        <f>IF(AND(OR(W3119='Haladó kereső'!$E$15,'Haladó kereső'!$E$15=""),OR(T3119='Haladó kereső'!$E$14,'Haladó kereső'!$E$14=""),OR(O3119&gt;='Haladó kereső'!$E$12,'Haladó kereső'!$E$12=""),OR(U3119='Haladó kereső'!$E$16,'Haladó kereső'!$E$16=""),OR(O3119&lt;='Haladó kereső'!$E$13,'Haladó kereső'!$E$13=""),OR(Y3119='Haladó kereső'!$E$17,'Haladó kereső'!$E$17=""),OR(S3119='Haladó kereső'!$E$10,'Haladó kereső'!$E$10=""),OR(Q3119='Haladó kereső'!$E$9,'Haladó kereső'!$E$9="",'Haladó kereső'!$E$9="összes"),OR(J3119='Haladó kereső'!$E$11,'Haladó kereső'!$E$11="")),"megfelel a választott feltételeknek","-")</f>
        <v>megfelel a választott feltételeknek</v>
      </c>
      <c r="D3119" s="5" t="s">
        <v>26235</v>
      </c>
      <c r="E3119" s="1">
        <v>16.869166666666668</v>
      </c>
      <c r="F3119" s="1">
        <v>46.939833333333333</v>
      </c>
      <c r="G3119" s="5"/>
      <c r="H3119" s="5" t="s">
        <v>26236</v>
      </c>
      <c r="I3119" s="5">
        <v>10302</v>
      </c>
      <c r="J3119" s="5" t="s">
        <v>35</v>
      </c>
      <c r="K3119" s="5" t="s">
        <v>3</v>
      </c>
      <c r="L3119" s="5" t="s">
        <v>3</v>
      </c>
      <c r="M3119" s="5" t="s">
        <v>3</v>
      </c>
      <c r="N3119" s="5">
        <v>579</v>
      </c>
      <c r="O3119" s="5">
        <v>576</v>
      </c>
      <c r="P3119" s="5">
        <v>1175</v>
      </c>
      <c r="Q3119" s="5" t="s">
        <v>569</v>
      </c>
      <c r="R3119" s="5" t="s">
        <v>570</v>
      </c>
      <c r="S3119" s="5" t="s">
        <v>571</v>
      </c>
      <c r="T3119" s="2" t="s">
        <v>31600</v>
      </c>
      <c r="U3119" s="6" t="s">
        <v>778</v>
      </c>
      <c r="V3119" s="6"/>
      <c r="W3119" s="6" t="s">
        <v>40</v>
      </c>
      <c r="X3119" s="6" t="s">
        <v>779</v>
      </c>
      <c r="Y3119" s="6">
        <v>9</v>
      </c>
      <c r="Z3119" s="6" t="s">
        <v>780</v>
      </c>
      <c r="AA3119" s="6" t="s">
        <v>26237</v>
      </c>
      <c r="AB3119" s="6" t="s">
        <v>26238</v>
      </c>
      <c r="AC3119" s="6" t="s">
        <v>14028</v>
      </c>
      <c r="AD3119" s="6" t="s">
        <v>26239</v>
      </c>
      <c r="AE3119" s="7" t="s">
        <v>47</v>
      </c>
      <c r="AF3119" s="7" t="s">
        <v>26240</v>
      </c>
      <c r="AG3119" s="7"/>
      <c r="AH3119" s="7" t="s">
        <v>31375</v>
      </c>
      <c r="AI3119" s="7" t="s">
        <v>26241</v>
      </c>
      <c r="AJ3119" s="8" t="s">
        <v>787</v>
      </c>
      <c r="AK3119" s="8" t="s">
        <v>788</v>
      </c>
      <c r="AL3119" s="8" t="s">
        <v>27461</v>
      </c>
      <c r="AM3119" s="8" t="s">
        <v>790</v>
      </c>
      <c r="AN3119" s="72" t="s">
        <v>31567</v>
      </c>
    </row>
    <row r="3120" spans="2:40" ht="30" hidden="1">
      <c r="B3120" s="85" t="str">
        <f>IF(AND(OR(W3120='Haladó kereső'!$E$15,'Haladó kereső'!$E$15=""),OR(T3120='Haladó kereső'!$E$14,'Haladó kereső'!$E$14=""),OR(O3120&gt;='Haladó kereső'!$E$12,'Haladó kereső'!$E$12=""),OR(U3120='Haladó kereső'!$E$16,'Haladó kereső'!$E$16=""),OR(O3120&lt;='Haladó kereső'!$E$13,'Haladó kereső'!$E$13=""),OR(Y3120='Haladó kereső'!$E$17,'Haladó kereső'!$E$17=""),OR(S3120='Haladó kereső'!$E$10,'Haladó kereső'!$E$10=""),OR(Q3120='Haladó kereső'!$E$9,'Haladó kereső'!$E$9="",'Haladó kereső'!$E$9="összes"),OR(J3120='Haladó kereső'!$E$11,'Haladó kereső'!$E$11="")),"megfelel a választott feltételeknek","-")</f>
        <v>megfelel a választott feltételeknek</v>
      </c>
      <c r="D3120" s="5" t="s">
        <v>26242</v>
      </c>
      <c r="E3120" s="1">
        <v>16.920466666666666</v>
      </c>
      <c r="F3120" s="1">
        <v>47.371166666666667</v>
      </c>
      <c r="G3120" s="5"/>
      <c r="H3120" s="5" t="s">
        <v>26243</v>
      </c>
      <c r="I3120" s="5">
        <v>15334</v>
      </c>
      <c r="J3120" s="5" t="s">
        <v>35</v>
      </c>
      <c r="K3120" s="5" t="s">
        <v>3</v>
      </c>
      <c r="L3120" s="5" t="s">
        <v>3</v>
      </c>
      <c r="M3120" s="5" t="s">
        <v>3</v>
      </c>
      <c r="N3120" s="5">
        <v>385</v>
      </c>
      <c r="O3120" s="5">
        <v>377</v>
      </c>
      <c r="P3120" s="5">
        <v>1272</v>
      </c>
      <c r="Q3120" s="5" t="s">
        <v>218</v>
      </c>
      <c r="R3120" s="5" t="s">
        <v>3067</v>
      </c>
      <c r="S3120" s="5" t="s">
        <v>3068</v>
      </c>
      <c r="T3120" s="2" t="s">
        <v>31600</v>
      </c>
      <c r="U3120" s="6" t="s">
        <v>17492</v>
      </c>
      <c r="V3120" s="6"/>
      <c r="W3120" s="6" t="s">
        <v>40</v>
      </c>
      <c r="X3120" s="6" t="s">
        <v>17493</v>
      </c>
      <c r="Y3120" s="6">
        <v>6</v>
      </c>
      <c r="Z3120" s="6" t="s">
        <v>17494</v>
      </c>
      <c r="AA3120" s="6" t="s">
        <v>26244</v>
      </c>
      <c r="AB3120" s="6" t="s">
        <v>17499</v>
      </c>
      <c r="AC3120" s="6" t="s">
        <v>26245</v>
      </c>
      <c r="AD3120" s="6" t="s">
        <v>26246</v>
      </c>
      <c r="AE3120" s="7" t="s">
        <v>47</v>
      </c>
      <c r="AF3120" s="7" t="s">
        <v>26247</v>
      </c>
      <c r="AG3120" s="7"/>
      <c r="AH3120" s="7" t="s">
        <v>31376</v>
      </c>
      <c r="AI3120" s="7" t="s">
        <v>26245</v>
      </c>
      <c r="AJ3120" s="8" t="s">
        <v>17500</v>
      </c>
      <c r="AK3120" s="8" t="s">
        <v>17501</v>
      </c>
      <c r="AL3120" s="8" t="s">
        <v>29916</v>
      </c>
      <c r="AM3120" s="8" t="s">
        <v>17502</v>
      </c>
      <c r="AN3120" s="72" t="s">
        <v>31567</v>
      </c>
    </row>
    <row r="3121" spans="2:40" ht="30" hidden="1">
      <c r="B3121" s="85" t="str">
        <f>IF(AND(OR(W3121='Haladó kereső'!$E$15,'Haladó kereső'!$E$15=""),OR(T3121='Haladó kereső'!$E$14,'Haladó kereső'!$E$14=""),OR(O3121&gt;='Haladó kereső'!$E$12,'Haladó kereső'!$E$12=""),OR(U3121='Haladó kereső'!$E$16,'Haladó kereső'!$E$16=""),OR(O3121&lt;='Haladó kereső'!$E$13,'Haladó kereső'!$E$13=""),OR(Y3121='Haladó kereső'!$E$17,'Haladó kereső'!$E$17=""),OR(S3121='Haladó kereső'!$E$10,'Haladó kereső'!$E$10=""),OR(Q3121='Haladó kereső'!$E$9,'Haladó kereső'!$E$9="",'Haladó kereső'!$E$9="összes"),OR(J3121='Haladó kereső'!$E$11,'Haladó kereső'!$E$11="")),"megfelel a választott feltételeknek","-")</f>
        <v>megfelel a választott feltételeknek</v>
      </c>
      <c r="D3121" s="5" t="s">
        <v>26248</v>
      </c>
      <c r="E3121" s="1">
        <v>17.057500000000001</v>
      </c>
      <c r="F3121" s="1">
        <v>47.109000000000002</v>
      </c>
      <c r="G3121" s="5"/>
      <c r="H3121" s="5" t="s">
        <v>26249</v>
      </c>
      <c r="I3121" s="5">
        <v>20349</v>
      </c>
      <c r="J3121" s="5" t="s">
        <v>35</v>
      </c>
      <c r="K3121" s="5" t="s">
        <v>3</v>
      </c>
      <c r="L3121" s="5" t="s">
        <v>3</v>
      </c>
      <c r="M3121" s="5" t="s">
        <v>3</v>
      </c>
      <c r="N3121" s="5">
        <v>374</v>
      </c>
      <c r="O3121" s="5">
        <v>360</v>
      </c>
      <c r="P3121" s="5">
        <v>1392</v>
      </c>
      <c r="Q3121" s="5" t="s">
        <v>218</v>
      </c>
      <c r="R3121" s="5" t="s">
        <v>3067</v>
      </c>
      <c r="S3121" s="5" t="s">
        <v>3068</v>
      </c>
      <c r="T3121" s="2" t="s">
        <v>31600</v>
      </c>
      <c r="U3121" s="6" t="s">
        <v>9654</v>
      </c>
      <c r="V3121" s="6"/>
      <c r="W3121" s="6" t="s">
        <v>40</v>
      </c>
      <c r="X3121" s="6" t="s">
        <v>9656</v>
      </c>
      <c r="Y3121" s="6">
        <v>4</v>
      </c>
      <c r="Z3121" s="6" t="s">
        <v>9657</v>
      </c>
      <c r="AA3121" s="6" t="s">
        <v>26250</v>
      </c>
      <c r="AB3121" s="6" t="s">
        <v>26251</v>
      </c>
      <c r="AC3121" s="6" t="s">
        <v>26252</v>
      </c>
      <c r="AD3121" s="6" t="s">
        <v>26253</v>
      </c>
      <c r="AE3121" s="7" t="s">
        <v>47</v>
      </c>
      <c r="AF3121" s="7" t="s">
        <v>26254</v>
      </c>
      <c r="AG3121" s="7"/>
      <c r="AH3121" s="7" t="s">
        <v>31377</v>
      </c>
      <c r="AI3121" s="7" t="s">
        <v>26252</v>
      </c>
      <c r="AJ3121" s="8" t="s">
        <v>9663</v>
      </c>
      <c r="AK3121" s="8" t="s">
        <v>9658</v>
      </c>
      <c r="AL3121" s="8" t="s">
        <v>31370</v>
      </c>
      <c r="AM3121" s="8" t="s">
        <v>9660</v>
      </c>
      <c r="AN3121" s="72" t="s">
        <v>31567</v>
      </c>
    </row>
    <row r="3122" spans="2:40" ht="15.75" hidden="1">
      <c r="B3122" s="85" t="str">
        <f>IF(AND(OR(W3122='Haladó kereső'!$E$15,'Haladó kereső'!$E$15=""),OR(T3122='Haladó kereső'!$E$14,'Haladó kereső'!$E$14=""),OR(O3122&gt;='Haladó kereső'!$E$12,'Haladó kereső'!$E$12=""),OR(U3122='Haladó kereső'!$E$16,'Haladó kereső'!$E$16=""),OR(O3122&lt;='Haladó kereső'!$E$13,'Haladó kereső'!$E$13=""),OR(Y3122='Haladó kereső'!$E$17,'Haladó kereső'!$E$17=""),OR(S3122='Haladó kereső'!$E$10,'Haladó kereső'!$E$10=""),OR(Q3122='Haladó kereső'!$E$9,'Haladó kereső'!$E$9="",'Haladó kereső'!$E$9="összes"),OR(J3122='Haladó kereső'!$E$11,'Haladó kereső'!$E$11="")),"megfelel a választott feltételeknek","-")</f>
        <v>megfelel a választott feltételeknek</v>
      </c>
      <c r="D3122" s="5" t="s">
        <v>26255</v>
      </c>
      <c r="E3122" s="1">
        <v>16.443033333333332</v>
      </c>
      <c r="F3122" s="1">
        <v>47.189433333333334</v>
      </c>
      <c r="G3122" s="5"/>
      <c r="H3122" s="5" t="s">
        <v>26256</v>
      </c>
      <c r="I3122" s="5">
        <v>30702</v>
      </c>
      <c r="J3122" s="5" t="s">
        <v>35</v>
      </c>
      <c r="K3122" s="5" t="s">
        <v>3</v>
      </c>
      <c r="L3122" s="5" t="s">
        <v>3</v>
      </c>
      <c r="M3122" s="5" t="s">
        <v>3</v>
      </c>
      <c r="N3122" s="5">
        <v>360</v>
      </c>
      <c r="O3122" s="5">
        <v>358</v>
      </c>
      <c r="P3122" s="5">
        <v>913</v>
      </c>
      <c r="Q3122" s="5" t="s">
        <v>218</v>
      </c>
      <c r="R3122" s="5" t="s">
        <v>219</v>
      </c>
      <c r="S3122" s="5" t="s">
        <v>220</v>
      </c>
      <c r="T3122" s="2" t="s">
        <v>31600</v>
      </c>
      <c r="U3122" s="6" t="s">
        <v>11438</v>
      </c>
      <c r="V3122" s="6"/>
      <c r="W3122" s="6" t="s">
        <v>40</v>
      </c>
      <c r="X3122" s="6" t="s">
        <v>11439</v>
      </c>
      <c r="Y3122" s="6">
        <v>4</v>
      </c>
      <c r="Z3122" s="6" t="s">
        <v>11440</v>
      </c>
      <c r="AA3122" s="6" t="s">
        <v>26257</v>
      </c>
      <c r="AB3122" s="6" t="s">
        <v>11442</v>
      </c>
      <c r="AC3122" s="6" t="s">
        <v>11443</v>
      </c>
      <c r="AD3122" s="6" t="s">
        <v>26258</v>
      </c>
      <c r="AE3122" s="7" t="s">
        <v>4424</v>
      </c>
      <c r="AF3122" s="7" t="s">
        <v>26259</v>
      </c>
      <c r="AG3122" s="7"/>
      <c r="AH3122" s="7" t="s">
        <v>31378</v>
      </c>
      <c r="AI3122" s="7" t="s">
        <v>11443</v>
      </c>
      <c r="AJ3122" s="8" t="s">
        <v>11447</v>
      </c>
      <c r="AK3122" s="8" t="s">
        <v>11448</v>
      </c>
      <c r="AL3122" s="8" t="s">
        <v>28962</v>
      </c>
      <c r="AM3122" s="8" t="s">
        <v>11443</v>
      </c>
      <c r="AN3122" s="72" t="s">
        <v>31567</v>
      </c>
    </row>
    <row r="3123" spans="2:40" ht="30" hidden="1">
      <c r="B3123" s="85" t="str">
        <f>IF(AND(OR(W3123='Haladó kereső'!$E$15,'Haladó kereső'!$E$15=""),OR(T3123='Haladó kereső'!$E$14,'Haladó kereső'!$E$14=""),OR(O3123&gt;='Haladó kereső'!$E$12,'Haladó kereső'!$E$12=""),OR(U3123='Haladó kereső'!$E$16,'Haladó kereső'!$E$16=""),OR(O3123&lt;='Haladó kereső'!$E$13,'Haladó kereső'!$E$13=""),OR(Y3123='Haladó kereső'!$E$17,'Haladó kereső'!$E$17=""),OR(S3123='Haladó kereső'!$E$10,'Haladó kereső'!$E$10=""),OR(Q3123='Haladó kereső'!$E$9,'Haladó kereső'!$E$9="",'Haladó kereső'!$E$9="összes"),OR(J3123='Haladó kereső'!$E$11,'Haladó kereső'!$E$11="")),"megfelel a választott feltételeknek","-")</f>
        <v>megfelel a választott feltételeknek</v>
      </c>
      <c r="D3123" s="5" t="s">
        <v>2864</v>
      </c>
      <c r="E3123" s="1">
        <v>18.984433333333335</v>
      </c>
      <c r="F3123" s="1">
        <v>46.1053</v>
      </c>
      <c r="G3123" s="5"/>
      <c r="H3123" s="5" t="s">
        <v>34169</v>
      </c>
      <c r="I3123" s="5">
        <v>28343</v>
      </c>
      <c r="J3123" s="5" t="s">
        <v>35</v>
      </c>
      <c r="K3123" s="5" t="s">
        <v>555</v>
      </c>
      <c r="L3123" s="5" t="s">
        <v>3</v>
      </c>
      <c r="M3123" s="5" t="s">
        <v>3</v>
      </c>
      <c r="N3123" s="5">
        <v>3532</v>
      </c>
      <c r="O3123" s="5">
        <v>3536</v>
      </c>
      <c r="P3123" s="5">
        <v>7149</v>
      </c>
      <c r="Q3123" s="5" t="s">
        <v>358</v>
      </c>
      <c r="R3123" s="5" t="s">
        <v>1572</v>
      </c>
      <c r="S3123" s="5" t="s">
        <v>1573</v>
      </c>
      <c r="T3123" s="2" t="s">
        <v>31600</v>
      </c>
      <c r="U3123" s="6" t="s">
        <v>2864</v>
      </c>
      <c r="V3123" s="6"/>
      <c r="W3123" s="6" t="s">
        <v>20</v>
      </c>
      <c r="X3123" s="6" t="s">
        <v>2865</v>
      </c>
      <c r="Y3123" s="6">
        <v>2</v>
      </c>
      <c r="Z3123" s="6" t="s">
        <v>2866</v>
      </c>
      <c r="AA3123" s="6" t="s">
        <v>2874</v>
      </c>
      <c r="AB3123" s="6" t="s">
        <v>26260</v>
      </c>
      <c r="AC3123" s="6" t="s">
        <v>26261</v>
      </c>
      <c r="AD3123" s="6" t="s">
        <v>26262</v>
      </c>
      <c r="AE3123" s="7" t="s">
        <v>47</v>
      </c>
      <c r="AF3123" s="7" t="s">
        <v>26263</v>
      </c>
      <c r="AG3123" s="7"/>
      <c r="AH3123" s="7" t="s">
        <v>31379</v>
      </c>
      <c r="AI3123" s="7" t="s">
        <v>26264</v>
      </c>
      <c r="AJ3123" s="8" t="s">
        <v>2873</v>
      </c>
      <c r="AK3123" s="8" t="s">
        <v>2874</v>
      </c>
      <c r="AL3123" s="8" t="s">
        <v>31380</v>
      </c>
      <c r="AM3123" s="8" t="s">
        <v>2875</v>
      </c>
      <c r="AN3123" s="72" t="s">
        <v>31567</v>
      </c>
    </row>
    <row r="3124" spans="2:40" ht="30" hidden="1">
      <c r="B3124" s="85" t="str">
        <f>IF(AND(OR(W3124='Haladó kereső'!$E$15,'Haladó kereső'!$E$15=""),OR(T3124='Haladó kereső'!$E$14,'Haladó kereső'!$E$14=""),OR(O3124&gt;='Haladó kereső'!$E$12,'Haladó kereső'!$E$12=""),OR(U3124='Haladó kereső'!$E$16,'Haladó kereső'!$E$16=""),OR(O3124&lt;='Haladó kereső'!$E$13,'Haladó kereső'!$E$13=""),OR(Y3124='Haladó kereső'!$E$17,'Haladó kereső'!$E$17=""),OR(S3124='Haladó kereső'!$E$10,'Haladó kereső'!$E$10=""),OR(Q3124='Haladó kereső'!$E$9,'Haladó kereső'!$E$9="",'Haladó kereső'!$E$9="összes"),OR(J3124='Haladó kereső'!$E$11,'Haladó kereső'!$E$11="")),"megfelel a választott feltételeknek","-")</f>
        <v>megfelel a választott feltételeknek</v>
      </c>
      <c r="D3124" s="5" t="s">
        <v>26265</v>
      </c>
      <c r="E3124" s="1">
        <v>21.8095</v>
      </c>
      <c r="F3124" s="1">
        <v>48.107399999999998</v>
      </c>
      <c r="G3124" s="5"/>
      <c r="H3124" s="5" t="s">
        <v>26266</v>
      </c>
      <c r="I3124" s="5">
        <v>27100</v>
      </c>
      <c r="J3124" s="5" t="s">
        <v>35</v>
      </c>
      <c r="K3124" s="5" t="s">
        <v>3</v>
      </c>
      <c r="L3124" s="5" t="s">
        <v>3</v>
      </c>
      <c r="M3124" s="5" t="s">
        <v>3</v>
      </c>
      <c r="N3124" s="5">
        <v>1766</v>
      </c>
      <c r="O3124" s="5">
        <v>1769</v>
      </c>
      <c r="P3124" s="5">
        <v>2273</v>
      </c>
      <c r="Q3124" s="5" t="s">
        <v>416</v>
      </c>
      <c r="R3124" s="5" t="s">
        <v>3468</v>
      </c>
      <c r="S3124" s="5" t="s">
        <v>3469</v>
      </c>
      <c r="T3124" s="2" t="s">
        <v>31600</v>
      </c>
      <c r="U3124" s="6" t="s">
        <v>13065</v>
      </c>
      <c r="V3124" s="6"/>
      <c r="W3124" s="6" t="s">
        <v>40</v>
      </c>
      <c r="X3124" s="6" t="s">
        <v>13068</v>
      </c>
      <c r="Y3124" s="6">
        <v>2</v>
      </c>
      <c r="Z3124" s="6" t="s">
        <v>13069</v>
      </c>
      <c r="AA3124" s="6" t="s">
        <v>26267</v>
      </c>
      <c r="AB3124" s="6">
        <v>-960369967355822</v>
      </c>
      <c r="AC3124" s="6" t="s">
        <v>26268</v>
      </c>
      <c r="AD3124" s="6" t="s">
        <v>26269</v>
      </c>
      <c r="AE3124" s="7" t="s">
        <v>47</v>
      </c>
      <c r="AF3124" s="7" t="s">
        <v>26270</v>
      </c>
      <c r="AG3124" s="7"/>
      <c r="AH3124" s="7" t="s">
        <v>31381</v>
      </c>
      <c r="AI3124" s="7" t="s">
        <v>26271</v>
      </c>
      <c r="AJ3124" s="8" t="s">
        <v>13075</v>
      </c>
      <c r="AK3124" s="8" t="s">
        <v>13076</v>
      </c>
      <c r="AL3124" s="8" t="s">
        <v>31382</v>
      </c>
      <c r="AM3124" s="8" t="s">
        <v>13071</v>
      </c>
      <c r="AN3124" s="72" t="s">
        <v>31567</v>
      </c>
    </row>
    <row r="3125" spans="2:40" ht="30" hidden="1">
      <c r="B3125" s="85" t="str">
        <f>IF(AND(OR(W3125='Haladó kereső'!$E$15,'Haladó kereső'!$E$15=""),OR(T3125='Haladó kereső'!$E$14,'Haladó kereső'!$E$14=""),OR(O3125&gt;='Haladó kereső'!$E$12,'Haladó kereső'!$E$12=""),OR(U3125='Haladó kereső'!$E$16,'Haladó kereső'!$E$16=""),OR(O3125&lt;='Haladó kereső'!$E$13,'Haladó kereső'!$E$13=""),OR(Y3125='Haladó kereső'!$E$17,'Haladó kereső'!$E$17=""),OR(S3125='Haladó kereső'!$E$10,'Haladó kereső'!$E$10=""),OR(Q3125='Haladó kereső'!$E$9,'Haladó kereső'!$E$9="",'Haladó kereső'!$E$9="összes"),OR(J3125='Haladó kereső'!$E$11,'Haladó kereső'!$E$11="")),"megfelel a választott feltételeknek","-")</f>
        <v>megfelel a választott feltételeknek</v>
      </c>
      <c r="D3125" s="5" t="s">
        <v>26272</v>
      </c>
      <c r="E3125" s="1">
        <v>16.650099999999998</v>
      </c>
      <c r="F3125" s="1">
        <v>46.916966666666667</v>
      </c>
      <c r="G3125" s="5"/>
      <c r="H3125" s="5" t="s">
        <v>26273</v>
      </c>
      <c r="I3125" s="5">
        <v>14322</v>
      </c>
      <c r="J3125" s="5" t="s">
        <v>35</v>
      </c>
      <c r="K3125" s="5" t="s">
        <v>3</v>
      </c>
      <c r="L3125" s="5" t="s">
        <v>3</v>
      </c>
      <c r="M3125" s="5" t="s">
        <v>3</v>
      </c>
      <c r="N3125" s="5">
        <v>353</v>
      </c>
      <c r="O3125" s="5">
        <v>362</v>
      </c>
      <c r="P3125" s="5">
        <v>1345</v>
      </c>
      <c r="Q3125" s="5" t="s">
        <v>569</v>
      </c>
      <c r="R3125" s="5" t="s">
        <v>570</v>
      </c>
      <c r="S3125" s="5" t="s">
        <v>571</v>
      </c>
      <c r="T3125" s="2" t="s">
        <v>31600</v>
      </c>
      <c r="U3125" s="6" t="s">
        <v>1647</v>
      </c>
      <c r="V3125" s="6"/>
      <c r="W3125" s="6" t="s">
        <v>40</v>
      </c>
      <c r="X3125" s="6" t="s">
        <v>1649</v>
      </c>
      <c r="Y3125" s="6">
        <v>4</v>
      </c>
      <c r="Z3125" s="6" t="s">
        <v>1650</v>
      </c>
      <c r="AA3125" s="6" t="s">
        <v>26274</v>
      </c>
      <c r="AB3125" s="6" t="s">
        <v>19210</v>
      </c>
      <c r="AC3125" s="6" t="s">
        <v>26275</v>
      </c>
      <c r="AD3125" s="6" t="s">
        <v>26276</v>
      </c>
      <c r="AE3125" s="7" t="s">
        <v>25898</v>
      </c>
      <c r="AF3125" s="7" t="s">
        <v>26277</v>
      </c>
      <c r="AG3125" s="7"/>
      <c r="AH3125" s="7" t="s">
        <v>31383</v>
      </c>
      <c r="AI3125" s="7" t="s">
        <v>26278</v>
      </c>
      <c r="AJ3125" s="8" t="s">
        <v>1658</v>
      </c>
      <c r="AK3125" s="8" t="s">
        <v>1656</v>
      </c>
      <c r="AL3125" s="8" t="s">
        <v>28812</v>
      </c>
      <c r="AM3125" s="8" t="s">
        <v>1659</v>
      </c>
      <c r="AN3125" s="72" t="s">
        <v>31567</v>
      </c>
    </row>
    <row r="3126" spans="2:40" ht="30" hidden="1">
      <c r="B3126" s="85" t="str">
        <f>IF(AND(OR(W3126='Haladó kereső'!$E$15,'Haladó kereső'!$E$15=""),OR(T3126='Haladó kereső'!$E$14,'Haladó kereső'!$E$14=""),OR(O3126&gt;='Haladó kereső'!$E$12,'Haladó kereső'!$E$12=""),OR(U3126='Haladó kereső'!$E$16,'Haladó kereső'!$E$16=""),OR(O3126&lt;='Haladó kereső'!$E$13,'Haladó kereső'!$E$13=""),OR(Y3126='Haladó kereső'!$E$17,'Haladó kereső'!$E$17=""),OR(S3126='Haladó kereső'!$E$10,'Haladó kereső'!$E$10=""),OR(Q3126='Haladó kereső'!$E$9,'Haladó kereső'!$E$9="",'Haladó kereső'!$E$9="összes"),OR(J3126='Haladó kereső'!$E$11,'Haladó kereső'!$E$11="")),"megfelel a választott feltételeknek","-")</f>
        <v>megfelel a választott feltételeknek</v>
      </c>
      <c r="D3126" s="5" t="s">
        <v>26279</v>
      </c>
      <c r="E3126" s="1">
        <v>16.703699999999998</v>
      </c>
      <c r="F3126" s="1">
        <v>47.283833333333334</v>
      </c>
      <c r="G3126" s="5"/>
      <c r="H3126" s="5" t="s">
        <v>26280</v>
      </c>
      <c r="I3126" s="5">
        <v>25982</v>
      </c>
      <c r="J3126" s="5" t="s">
        <v>35</v>
      </c>
      <c r="K3126" s="5" t="s">
        <v>3</v>
      </c>
      <c r="L3126" s="5" t="s">
        <v>3</v>
      </c>
      <c r="M3126" s="5" t="s">
        <v>3</v>
      </c>
      <c r="N3126" s="5">
        <v>815</v>
      </c>
      <c r="O3126" s="5">
        <v>803</v>
      </c>
      <c r="P3126" s="5">
        <v>1009</v>
      </c>
      <c r="Q3126" s="5" t="s">
        <v>218</v>
      </c>
      <c r="R3126" s="5" t="s">
        <v>219</v>
      </c>
      <c r="S3126" s="5" t="s">
        <v>220</v>
      </c>
      <c r="T3126" s="2" t="s">
        <v>31600</v>
      </c>
      <c r="U3126" s="6" t="s">
        <v>21538</v>
      </c>
      <c r="V3126" s="6"/>
      <c r="W3126" s="6" t="s">
        <v>40</v>
      </c>
      <c r="X3126" s="6" t="s">
        <v>21539</v>
      </c>
      <c r="Y3126" s="6">
        <v>5</v>
      </c>
      <c r="Z3126" s="6" t="s">
        <v>21540</v>
      </c>
      <c r="AA3126" s="6" t="s">
        <v>26281</v>
      </c>
      <c r="AB3126" s="6">
        <v>0</v>
      </c>
      <c r="AC3126" s="6" t="s">
        <v>21542</v>
      </c>
      <c r="AD3126" s="6" t="s">
        <v>26282</v>
      </c>
      <c r="AE3126" s="7" t="s">
        <v>47</v>
      </c>
      <c r="AF3126" s="7" t="s">
        <v>6079</v>
      </c>
      <c r="AG3126" s="7"/>
      <c r="AH3126" s="7" t="s">
        <v>31384</v>
      </c>
      <c r="AI3126" s="7" t="s">
        <v>21542</v>
      </c>
      <c r="AJ3126" s="8" t="s">
        <v>21544</v>
      </c>
      <c r="AK3126" s="8" t="s">
        <v>21545</v>
      </c>
      <c r="AL3126" s="8" t="s">
        <v>31385</v>
      </c>
      <c r="AM3126" s="8" t="s">
        <v>21546</v>
      </c>
      <c r="AN3126" s="72" t="s">
        <v>31567</v>
      </c>
    </row>
    <row r="3127" spans="2:40" ht="30" hidden="1">
      <c r="B3127" s="85" t="str">
        <f>IF(AND(OR(W3127='Haladó kereső'!$E$15,'Haladó kereső'!$E$15=""),OR(T3127='Haladó kereső'!$E$14,'Haladó kereső'!$E$14=""),OR(O3127&gt;='Haladó kereső'!$E$12,'Haladó kereső'!$E$12=""),OR(U3127='Haladó kereső'!$E$16,'Haladó kereső'!$E$16=""),OR(O3127&lt;='Haladó kereső'!$E$13,'Haladó kereső'!$E$13=""),OR(Y3127='Haladó kereső'!$E$17,'Haladó kereső'!$E$17=""),OR(S3127='Haladó kereső'!$E$10,'Haladó kereső'!$E$10=""),OR(Q3127='Haladó kereső'!$E$9,'Haladó kereső'!$E$9="",'Haladó kereső'!$E$9="összes"),OR(J3127='Haladó kereső'!$E$11,'Haladó kereső'!$E$11="")),"megfelel a választott feltételeknek","-")</f>
        <v>megfelel a választott feltételeknek</v>
      </c>
      <c r="D3127" s="5" t="s">
        <v>26283</v>
      </c>
      <c r="E3127" s="1">
        <v>16.8035</v>
      </c>
      <c r="F3127" s="1">
        <v>47.0518</v>
      </c>
      <c r="G3127" s="5"/>
      <c r="H3127" s="5" t="s">
        <v>26284</v>
      </c>
      <c r="I3127" s="5">
        <v>4695</v>
      </c>
      <c r="J3127" s="5" t="s">
        <v>2</v>
      </c>
      <c r="K3127" s="5" t="s">
        <v>3</v>
      </c>
      <c r="L3127" s="5" t="s">
        <v>3</v>
      </c>
      <c r="M3127" s="5" t="s">
        <v>429</v>
      </c>
      <c r="N3127" s="5">
        <v>4364</v>
      </c>
      <c r="O3127" s="5">
        <v>4298</v>
      </c>
      <c r="P3127" s="5">
        <v>5511</v>
      </c>
      <c r="Q3127" s="5" t="s">
        <v>218</v>
      </c>
      <c r="R3127" s="5" t="s">
        <v>26285</v>
      </c>
      <c r="S3127" s="5" t="s">
        <v>958</v>
      </c>
      <c r="T3127" s="2" t="s">
        <v>31599</v>
      </c>
      <c r="U3127" s="6" t="s">
        <v>3</v>
      </c>
      <c r="V3127" s="6"/>
      <c r="W3127" s="6" t="s">
        <v>7</v>
      </c>
      <c r="X3127" s="6" t="s">
        <v>3</v>
      </c>
      <c r="Y3127" s="6" t="s">
        <v>3</v>
      </c>
      <c r="Z3127" s="6" t="s">
        <v>3</v>
      </c>
      <c r="AA3127" s="6" t="s">
        <v>26286</v>
      </c>
      <c r="AB3127" s="6" t="s">
        <v>3</v>
      </c>
      <c r="AC3127" s="6" t="s">
        <v>26287</v>
      </c>
      <c r="AD3127" s="6" t="s">
        <v>26288</v>
      </c>
      <c r="AE3127" s="7" t="s">
        <v>47</v>
      </c>
      <c r="AF3127" s="7" t="s">
        <v>26289</v>
      </c>
      <c r="AG3127" s="7"/>
      <c r="AH3127" s="7" t="s">
        <v>31386</v>
      </c>
      <c r="AI3127" s="7" t="s">
        <v>26290</v>
      </c>
      <c r="AJ3127" s="8" t="s">
        <v>26291</v>
      </c>
      <c r="AK3127" s="8" t="s">
        <v>26292</v>
      </c>
      <c r="AL3127" s="8" t="s">
        <v>31387</v>
      </c>
      <c r="AM3127" s="8" t="s">
        <v>26293</v>
      </c>
      <c r="AN3127" s="72" t="s">
        <v>31567</v>
      </c>
    </row>
    <row r="3128" spans="2:40" ht="15.75" hidden="1">
      <c r="B3128" s="85" t="str">
        <f>IF(AND(OR(W3128='Haladó kereső'!$E$15,'Haladó kereső'!$E$15=""),OR(T3128='Haladó kereső'!$E$14,'Haladó kereső'!$E$14=""),OR(O3128&gt;='Haladó kereső'!$E$12,'Haladó kereső'!$E$12=""),OR(U3128='Haladó kereső'!$E$16,'Haladó kereső'!$E$16=""),OR(O3128&lt;='Haladó kereső'!$E$13,'Haladó kereső'!$E$13=""),OR(Y3128='Haladó kereső'!$E$17,'Haladó kereső'!$E$17=""),OR(S3128='Haladó kereső'!$E$10,'Haladó kereső'!$E$10=""),OR(Q3128='Haladó kereső'!$E$9,'Haladó kereső'!$E$9="",'Haladó kereső'!$E$9="összes"),OR(J3128='Haladó kereső'!$E$11,'Haladó kereső'!$E$11="")),"megfelel a választott feltételeknek","-")</f>
        <v>megfelel a választott feltételeknek</v>
      </c>
      <c r="D3128" s="5" t="s">
        <v>9570</v>
      </c>
      <c r="E3128" s="1">
        <v>17.507100000000001</v>
      </c>
      <c r="F3128" s="1">
        <v>47.402999999999999</v>
      </c>
      <c r="G3128" s="5"/>
      <c r="H3128" s="5" t="s">
        <v>26294</v>
      </c>
      <c r="I3128" s="5">
        <v>26648</v>
      </c>
      <c r="J3128" s="5" t="s">
        <v>35</v>
      </c>
      <c r="K3128" s="5" t="s">
        <v>3</v>
      </c>
      <c r="L3128" s="5" t="s">
        <v>3</v>
      </c>
      <c r="M3128" s="5" t="s">
        <v>3</v>
      </c>
      <c r="N3128" s="5">
        <v>1568</v>
      </c>
      <c r="O3128" s="5">
        <v>1542</v>
      </c>
      <c r="P3128" s="5">
        <v>3369</v>
      </c>
      <c r="Q3128" s="5" t="s">
        <v>176</v>
      </c>
      <c r="R3128" s="5" t="s">
        <v>289</v>
      </c>
      <c r="S3128" s="5" t="s">
        <v>290</v>
      </c>
      <c r="T3128" s="2" t="s">
        <v>31600</v>
      </c>
      <c r="U3128" s="6" t="s">
        <v>9570</v>
      </c>
      <c r="V3128" s="6"/>
      <c r="W3128" s="6" t="s">
        <v>20</v>
      </c>
      <c r="X3128" s="6" t="s">
        <v>9571</v>
      </c>
      <c r="Y3128" s="6">
        <v>3</v>
      </c>
      <c r="Z3128" s="6" t="s">
        <v>9572</v>
      </c>
      <c r="AA3128" s="6" t="s">
        <v>9579</v>
      </c>
      <c r="AB3128" s="6" t="s">
        <v>26295</v>
      </c>
      <c r="AC3128" s="6" t="s">
        <v>9580</v>
      </c>
      <c r="AD3128" s="6" t="s">
        <v>26296</v>
      </c>
      <c r="AE3128" s="7" t="s">
        <v>47</v>
      </c>
      <c r="AF3128" s="7" t="s">
        <v>26297</v>
      </c>
      <c r="AG3128" s="7"/>
      <c r="AH3128" s="7" t="s">
        <v>31388</v>
      </c>
      <c r="AI3128" s="7" t="s">
        <v>9580</v>
      </c>
      <c r="AJ3128" s="8" t="s">
        <v>9578</v>
      </c>
      <c r="AK3128" s="8" t="s">
        <v>9579</v>
      </c>
      <c r="AL3128" s="8" t="s">
        <v>28675</v>
      </c>
      <c r="AM3128" s="8" t="s">
        <v>9580</v>
      </c>
      <c r="AN3128" s="72" t="s">
        <v>31567</v>
      </c>
    </row>
    <row r="3129" spans="2:40" ht="15.75" hidden="1">
      <c r="B3129" s="85" t="str">
        <f>IF(AND(OR(W3129='Haladó kereső'!$E$15,'Haladó kereső'!$E$15=""),OR(T3129='Haladó kereső'!$E$14,'Haladó kereső'!$E$14=""),OR(O3129&gt;='Haladó kereső'!$E$12,'Haladó kereső'!$E$12=""),OR(U3129='Haladó kereső'!$E$16,'Haladó kereső'!$E$16=""),OR(O3129&lt;='Haladó kereső'!$E$13,'Haladó kereső'!$E$13=""),OR(Y3129='Haladó kereső'!$E$17,'Haladó kereső'!$E$17=""),OR(S3129='Haladó kereső'!$E$10,'Haladó kereső'!$E$10=""),OR(Q3129='Haladó kereső'!$E$9,'Haladó kereső'!$E$9="",'Haladó kereső'!$E$9="összes"),OR(J3129='Haladó kereső'!$E$11,'Haladó kereső'!$E$11="")),"megfelel a választott feltételeknek","-")</f>
        <v>megfelel a választott feltételeknek</v>
      </c>
      <c r="D3129" s="5" t="s">
        <v>26298</v>
      </c>
      <c r="E3129" s="1">
        <v>17.755600000000001</v>
      </c>
      <c r="F3129" s="1">
        <v>46.938233333333329</v>
      </c>
      <c r="G3129" s="5"/>
      <c r="H3129" s="5" t="s">
        <v>26299</v>
      </c>
      <c r="I3129" s="5">
        <v>16656</v>
      </c>
      <c r="J3129" s="5" t="s">
        <v>35</v>
      </c>
      <c r="K3129" s="5" t="s">
        <v>3</v>
      </c>
      <c r="L3129" s="5" t="s">
        <v>3</v>
      </c>
      <c r="M3129" s="5" t="s">
        <v>3</v>
      </c>
      <c r="N3129" s="5">
        <v>256</v>
      </c>
      <c r="O3129" s="5">
        <v>261</v>
      </c>
      <c r="P3129" s="5">
        <v>854</v>
      </c>
      <c r="Q3129" s="5" t="s">
        <v>176</v>
      </c>
      <c r="R3129" s="5" t="s">
        <v>800</v>
      </c>
      <c r="S3129" s="5" t="s">
        <v>801</v>
      </c>
      <c r="T3129" s="2" t="s">
        <v>31600</v>
      </c>
      <c r="U3129" s="6" t="s">
        <v>2233</v>
      </c>
      <c r="V3129" s="6"/>
      <c r="W3129" s="6" t="s">
        <v>40</v>
      </c>
      <c r="X3129" s="6" t="s">
        <v>2236</v>
      </c>
      <c r="Y3129" s="6">
        <v>5</v>
      </c>
      <c r="Z3129" s="6" t="s">
        <v>2237</v>
      </c>
      <c r="AA3129" s="6" t="s">
        <v>26300</v>
      </c>
      <c r="AB3129" s="6" t="s">
        <v>26301</v>
      </c>
      <c r="AC3129" s="6" t="s">
        <v>26302</v>
      </c>
      <c r="AD3129" s="6" t="s">
        <v>26303</v>
      </c>
      <c r="AE3129" s="7" t="s">
        <v>47</v>
      </c>
      <c r="AF3129" s="7" t="s">
        <v>26304</v>
      </c>
      <c r="AG3129" s="7"/>
      <c r="AH3129" s="7" t="s">
        <v>31389</v>
      </c>
      <c r="AI3129" s="7" t="s">
        <v>26305</v>
      </c>
      <c r="AJ3129" s="8" t="s">
        <v>2244</v>
      </c>
      <c r="AK3129" s="8" t="s">
        <v>2238</v>
      </c>
      <c r="AL3129" s="8" t="s">
        <v>27681</v>
      </c>
      <c r="AM3129" s="8" t="s">
        <v>2240</v>
      </c>
      <c r="AN3129" s="72" t="s">
        <v>31567</v>
      </c>
    </row>
    <row r="3130" spans="2:40" ht="30" hidden="1">
      <c r="B3130" s="85" t="str">
        <f>IF(AND(OR(W3130='Haladó kereső'!$E$15,'Haladó kereső'!$E$15=""),OR(T3130='Haladó kereső'!$E$14,'Haladó kereső'!$E$14=""),OR(O3130&gt;='Haladó kereső'!$E$12,'Haladó kereső'!$E$12=""),OR(U3130='Haladó kereső'!$E$16,'Haladó kereső'!$E$16=""),OR(O3130&lt;='Haladó kereső'!$E$13,'Haladó kereső'!$E$13=""),OR(Y3130='Haladó kereső'!$E$17,'Haladó kereső'!$E$17=""),OR(S3130='Haladó kereső'!$E$10,'Haladó kereső'!$E$10=""),OR(Q3130='Haladó kereső'!$E$9,'Haladó kereső'!$E$9="",'Haladó kereső'!$E$9="összes"),OR(J3130='Haladó kereső'!$E$11,'Haladó kereső'!$E$11="")),"megfelel a választott feltételeknek","-")</f>
        <v>megfelel a választott feltételeknek</v>
      </c>
      <c r="D3130" s="5" t="s">
        <v>5805</v>
      </c>
      <c r="E3130" s="1">
        <v>16.767966666666666</v>
      </c>
      <c r="F3130" s="1">
        <v>47.175766666666661</v>
      </c>
      <c r="G3130" s="5"/>
      <c r="H3130" s="5" t="s">
        <v>26306</v>
      </c>
      <c r="I3130" s="5">
        <v>29373</v>
      </c>
      <c r="J3130" s="5" t="s">
        <v>35</v>
      </c>
      <c r="K3130" s="5" t="s">
        <v>3</v>
      </c>
      <c r="L3130" s="5" t="s">
        <v>3</v>
      </c>
      <c r="M3130" s="5" t="s">
        <v>3</v>
      </c>
      <c r="N3130" s="5">
        <v>1393</v>
      </c>
      <c r="O3130" s="5">
        <v>1386</v>
      </c>
      <c r="P3130" s="5">
        <v>1795</v>
      </c>
      <c r="Q3130" s="5" t="s">
        <v>218</v>
      </c>
      <c r="R3130" s="5" t="s">
        <v>219</v>
      </c>
      <c r="S3130" s="5" t="s">
        <v>220</v>
      </c>
      <c r="T3130" s="2" t="s">
        <v>31600</v>
      </c>
      <c r="U3130" s="6" t="s">
        <v>5805</v>
      </c>
      <c r="V3130" s="6"/>
      <c r="W3130" s="6" t="s">
        <v>20</v>
      </c>
      <c r="X3130" s="6" t="s">
        <v>5806</v>
      </c>
      <c r="Y3130" s="6">
        <v>6</v>
      </c>
      <c r="Z3130" s="6" t="s">
        <v>5807</v>
      </c>
      <c r="AA3130" s="6" t="s">
        <v>26307</v>
      </c>
      <c r="AB3130" s="6" t="s">
        <v>5812</v>
      </c>
      <c r="AC3130" s="6" t="s">
        <v>26308</v>
      </c>
      <c r="AD3130" s="6" t="s">
        <v>26309</v>
      </c>
      <c r="AE3130" s="7" t="s">
        <v>47</v>
      </c>
      <c r="AF3130" s="7" t="s">
        <v>26310</v>
      </c>
      <c r="AG3130" s="7"/>
      <c r="AH3130" s="7" t="s">
        <v>31390</v>
      </c>
      <c r="AI3130" s="7" t="s">
        <v>26308</v>
      </c>
      <c r="AJ3130" s="8" t="s">
        <v>5813</v>
      </c>
      <c r="AK3130" s="8" t="s">
        <v>5814</v>
      </c>
      <c r="AL3130" s="8" t="s">
        <v>28140</v>
      </c>
      <c r="AM3130" s="8" t="s">
        <v>5815</v>
      </c>
      <c r="AN3130" s="72" t="s">
        <v>31567</v>
      </c>
    </row>
    <row r="3131" spans="2:40" ht="30" hidden="1">
      <c r="B3131" s="85" t="str">
        <f>IF(AND(OR(W3131='Haladó kereső'!$E$15,'Haladó kereső'!$E$15=""),OR(T3131='Haladó kereső'!$E$14,'Haladó kereső'!$E$14=""),OR(O3131&gt;='Haladó kereső'!$E$12,'Haladó kereső'!$E$12=""),OR(U3131='Haladó kereső'!$E$16,'Haladó kereső'!$E$16=""),OR(O3131&lt;='Haladó kereső'!$E$13,'Haladó kereső'!$E$13=""),OR(Y3131='Haladó kereső'!$E$17,'Haladó kereső'!$E$17=""),OR(S3131='Haladó kereső'!$E$10,'Haladó kereső'!$E$10=""),OR(Q3131='Haladó kereső'!$E$9,'Haladó kereső'!$E$9="",'Haladó kereső'!$E$9="összes"),OR(J3131='Haladó kereső'!$E$11,'Haladó kereső'!$E$11="")),"megfelel a választott feltételeknek","-")</f>
        <v>megfelel a választott feltételeknek</v>
      </c>
      <c r="D3131" s="5" t="s">
        <v>26311</v>
      </c>
      <c r="E3131" s="1">
        <v>16.4056</v>
      </c>
      <c r="F3131" s="1">
        <v>46.968066666666665</v>
      </c>
      <c r="G3131" s="5"/>
      <c r="H3131" s="5" t="s">
        <v>26312</v>
      </c>
      <c r="I3131" s="5">
        <v>11633</v>
      </c>
      <c r="J3131" s="5" t="s">
        <v>35</v>
      </c>
      <c r="K3131" s="5" t="s">
        <v>3</v>
      </c>
      <c r="L3131" s="5" t="s">
        <v>3</v>
      </c>
      <c r="M3131" s="5" t="s">
        <v>3</v>
      </c>
      <c r="N3131" s="5">
        <v>343</v>
      </c>
      <c r="O3131" s="5">
        <v>346</v>
      </c>
      <c r="P3131" s="5">
        <v>641</v>
      </c>
      <c r="Q3131" s="5" t="s">
        <v>218</v>
      </c>
      <c r="R3131" s="5" t="s">
        <v>901</v>
      </c>
      <c r="S3131" s="5" t="s">
        <v>902</v>
      </c>
      <c r="T3131" s="2" t="s">
        <v>31600</v>
      </c>
      <c r="U3131" s="6" t="s">
        <v>9520</v>
      </c>
      <c r="V3131" s="6"/>
      <c r="W3131" s="6" t="s">
        <v>40</v>
      </c>
      <c r="X3131" s="6" t="s">
        <v>9521</v>
      </c>
      <c r="Y3131" s="6">
        <v>6</v>
      </c>
      <c r="Z3131" s="6" t="s">
        <v>9522</v>
      </c>
      <c r="AA3131" s="6" t="s">
        <v>26313</v>
      </c>
      <c r="AB3131" s="6" t="s">
        <v>26314</v>
      </c>
      <c r="AC3131" s="6" t="s">
        <v>26315</v>
      </c>
      <c r="AD3131" s="6" t="s">
        <v>26316</v>
      </c>
      <c r="AE3131" s="7" t="s">
        <v>47</v>
      </c>
      <c r="AF3131" s="7" t="s">
        <v>26317</v>
      </c>
      <c r="AG3131" s="7"/>
      <c r="AH3131" s="7" t="s">
        <v>31391</v>
      </c>
      <c r="AI3131" s="7" t="s">
        <v>26315</v>
      </c>
      <c r="AJ3131" s="8" t="s">
        <v>9528</v>
      </c>
      <c r="AK3131" s="8" t="s">
        <v>9529</v>
      </c>
      <c r="AL3131" s="8" t="s">
        <v>31392</v>
      </c>
      <c r="AM3131" s="8" t="s">
        <v>9530</v>
      </c>
      <c r="AN3131" s="72" t="s">
        <v>31567</v>
      </c>
    </row>
    <row r="3132" spans="2:40" ht="30" hidden="1">
      <c r="B3132" s="85" t="str">
        <f>IF(AND(OR(W3132='Haladó kereső'!$E$15,'Haladó kereső'!$E$15=""),OR(T3132='Haladó kereső'!$E$14,'Haladó kereső'!$E$14=""),OR(O3132&gt;='Haladó kereső'!$E$12,'Haladó kereső'!$E$12=""),OR(U3132='Haladó kereső'!$E$16,'Haladó kereső'!$E$16=""),OR(O3132&lt;='Haladó kereső'!$E$13,'Haladó kereső'!$E$13=""),OR(Y3132='Haladó kereső'!$E$17,'Haladó kereső'!$E$17=""),OR(S3132='Haladó kereső'!$E$10,'Haladó kereső'!$E$10=""),OR(Q3132='Haladó kereső'!$E$9,'Haladó kereső'!$E$9="",'Haladó kereső'!$E$9="összes"),OR(J3132='Haladó kereső'!$E$11,'Haladó kereső'!$E$11="")),"megfelel a választott feltételeknek","-")</f>
        <v>megfelel a választott feltételeknek</v>
      </c>
      <c r="D3132" s="5" t="s">
        <v>26318</v>
      </c>
      <c r="E3132" s="1">
        <v>16.752300000000002</v>
      </c>
      <c r="F3132" s="1">
        <v>47.301399999999994</v>
      </c>
      <c r="G3132" s="5"/>
      <c r="H3132" s="5" t="s">
        <v>26319</v>
      </c>
      <c r="I3132" s="5">
        <v>12104</v>
      </c>
      <c r="J3132" s="5" t="s">
        <v>35</v>
      </c>
      <c r="K3132" s="5" t="s">
        <v>3</v>
      </c>
      <c r="L3132" s="5" t="s">
        <v>3</v>
      </c>
      <c r="M3132" s="5" t="s">
        <v>3</v>
      </c>
      <c r="N3132" s="5">
        <v>411</v>
      </c>
      <c r="O3132" s="5">
        <v>405</v>
      </c>
      <c r="P3132" s="5">
        <v>1180</v>
      </c>
      <c r="Q3132" s="5" t="s">
        <v>218</v>
      </c>
      <c r="R3132" s="5" t="s">
        <v>219</v>
      </c>
      <c r="S3132" s="5" t="s">
        <v>220</v>
      </c>
      <c r="T3132" s="2" t="s">
        <v>31600</v>
      </c>
      <c r="U3132" s="6" t="s">
        <v>21538</v>
      </c>
      <c r="V3132" s="6"/>
      <c r="W3132" s="6" t="s">
        <v>40</v>
      </c>
      <c r="X3132" s="6" t="s">
        <v>21539</v>
      </c>
      <c r="Y3132" s="6">
        <v>5</v>
      </c>
      <c r="Z3132" s="6" t="s">
        <v>21540</v>
      </c>
      <c r="AA3132" s="6" t="s">
        <v>26320</v>
      </c>
      <c r="AB3132" s="6">
        <v>0</v>
      </c>
      <c r="AC3132" s="6" t="s">
        <v>21542</v>
      </c>
      <c r="AD3132" s="6" t="s">
        <v>26321</v>
      </c>
      <c r="AE3132" s="7" t="s">
        <v>47</v>
      </c>
      <c r="AF3132" s="7" t="s">
        <v>9753</v>
      </c>
      <c r="AG3132" s="7"/>
      <c r="AH3132" s="7" t="s">
        <v>31393</v>
      </c>
      <c r="AI3132" s="7" t="s">
        <v>21542</v>
      </c>
      <c r="AJ3132" s="8" t="s">
        <v>21544</v>
      </c>
      <c r="AK3132" s="8" t="s">
        <v>21545</v>
      </c>
      <c r="AL3132" s="8" t="s">
        <v>31394</v>
      </c>
      <c r="AM3132" s="8" t="s">
        <v>21546</v>
      </c>
      <c r="AN3132" s="72" t="s">
        <v>31567</v>
      </c>
    </row>
    <row r="3133" spans="2:40" ht="30" hidden="1">
      <c r="B3133" s="85" t="str">
        <f>IF(AND(OR(W3133='Haladó kereső'!$E$15,'Haladó kereső'!$E$15=""),OR(T3133='Haladó kereső'!$E$14,'Haladó kereső'!$E$14=""),OR(O3133&gt;='Haladó kereső'!$E$12,'Haladó kereső'!$E$12=""),OR(U3133='Haladó kereső'!$E$16,'Haladó kereső'!$E$16=""),OR(O3133&lt;='Haladó kereső'!$E$13,'Haladó kereső'!$E$13=""),OR(Y3133='Haladó kereső'!$E$17,'Haladó kereső'!$E$17=""),OR(S3133='Haladó kereső'!$E$10,'Haladó kereső'!$E$10=""),OR(Q3133='Haladó kereső'!$E$9,'Haladó kereső'!$E$9="",'Haladó kereső'!$E$9="összes"),OR(J3133='Haladó kereső'!$E$11,'Haladó kereső'!$E$11="")),"megfelel a választott feltételeknek","-")</f>
        <v>megfelel a választott feltételeknek</v>
      </c>
      <c r="D3133" s="5" t="s">
        <v>26322</v>
      </c>
      <c r="E3133" s="1">
        <v>16.773266666666665</v>
      </c>
      <c r="F3133" s="1">
        <v>47.274766666666665</v>
      </c>
      <c r="G3133" s="5"/>
      <c r="H3133" s="5" t="s">
        <v>26323</v>
      </c>
      <c r="I3133" s="5">
        <v>2246</v>
      </c>
      <c r="J3133" s="5" t="s">
        <v>35</v>
      </c>
      <c r="K3133" s="5" t="s">
        <v>3</v>
      </c>
      <c r="L3133" s="5" t="s">
        <v>3</v>
      </c>
      <c r="M3133" s="5" t="s">
        <v>3</v>
      </c>
      <c r="N3133" s="5">
        <v>657</v>
      </c>
      <c r="O3133" s="5">
        <v>663</v>
      </c>
      <c r="P3133" s="5">
        <v>2327</v>
      </c>
      <c r="Q3133" s="5" t="s">
        <v>218</v>
      </c>
      <c r="R3133" s="5" t="s">
        <v>219</v>
      </c>
      <c r="S3133" s="5" t="s">
        <v>220</v>
      </c>
      <c r="T3133" s="2" t="s">
        <v>31600</v>
      </c>
      <c r="U3133" s="6" t="s">
        <v>221</v>
      </c>
      <c r="V3133" s="6"/>
      <c r="W3133" s="6" t="s">
        <v>40</v>
      </c>
      <c r="X3133" s="6" t="s">
        <v>222</v>
      </c>
      <c r="Y3133" s="6">
        <v>4</v>
      </c>
      <c r="Z3133" s="6" t="s">
        <v>223</v>
      </c>
      <c r="AA3133" s="6" t="s">
        <v>26324</v>
      </c>
      <c r="AB3133" s="6" t="s">
        <v>26325</v>
      </c>
      <c r="AC3133" s="6" t="s">
        <v>26326</v>
      </c>
      <c r="AD3133" s="6" t="s">
        <v>26327</v>
      </c>
      <c r="AE3133" s="7" t="s">
        <v>47</v>
      </c>
      <c r="AF3133" s="7" t="s">
        <v>26328</v>
      </c>
      <c r="AG3133" s="7"/>
      <c r="AH3133" s="7" t="s">
        <v>31395</v>
      </c>
      <c r="AI3133" s="7" t="s">
        <v>26326</v>
      </c>
      <c r="AJ3133" s="8" t="s">
        <v>230</v>
      </c>
      <c r="AK3133" s="8" t="s">
        <v>231</v>
      </c>
      <c r="AL3133" s="8" t="s">
        <v>27397</v>
      </c>
      <c r="AM3133" s="8" t="s">
        <v>233</v>
      </c>
      <c r="AN3133" s="72" t="s">
        <v>31567</v>
      </c>
    </row>
    <row r="3134" spans="2:40" ht="15.75" hidden="1">
      <c r="B3134" s="85" t="str">
        <f>IF(AND(OR(W3134='Haladó kereső'!$E$15,'Haladó kereső'!$E$15=""),OR(T3134='Haladó kereső'!$E$14,'Haladó kereső'!$E$14=""),OR(O3134&gt;='Haladó kereső'!$E$12,'Haladó kereső'!$E$12=""),OR(U3134='Haladó kereső'!$E$16,'Haladó kereső'!$E$16=""),OR(O3134&lt;='Haladó kereső'!$E$13,'Haladó kereső'!$E$13=""),OR(Y3134='Haladó kereső'!$E$17,'Haladó kereső'!$E$17=""),OR(S3134='Haladó kereső'!$E$10,'Haladó kereső'!$E$10=""),OR(Q3134='Haladó kereső'!$E$9,'Haladó kereső'!$E$9="",'Haladó kereső'!$E$9="összes"),OR(J3134='Haladó kereső'!$E$11,'Haladó kereső'!$E$11="")),"megfelel a választott feltételeknek","-")</f>
        <v>megfelel a választott feltételeknek</v>
      </c>
      <c r="D3134" s="5" t="s">
        <v>26329</v>
      </c>
      <c r="E3134" s="1">
        <v>20.738733333333336</v>
      </c>
      <c r="F3134" s="1">
        <v>47.919666666666664</v>
      </c>
      <c r="G3134" s="5"/>
      <c r="H3134" s="5" t="s">
        <v>26330</v>
      </c>
      <c r="I3134" s="5">
        <v>30076</v>
      </c>
      <c r="J3134" s="5" t="s">
        <v>35</v>
      </c>
      <c r="K3134" s="5" t="s">
        <v>3</v>
      </c>
      <c r="L3134" s="5" t="s">
        <v>3</v>
      </c>
      <c r="M3134" s="5" t="s">
        <v>3</v>
      </c>
      <c r="N3134" s="5">
        <v>937</v>
      </c>
      <c r="O3134" s="5">
        <v>915</v>
      </c>
      <c r="P3134" s="5">
        <v>2334</v>
      </c>
      <c r="Q3134" s="5" t="s">
        <v>69</v>
      </c>
      <c r="R3134" s="5" t="s">
        <v>4043</v>
      </c>
      <c r="S3134" s="5" t="s">
        <v>4044</v>
      </c>
      <c r="T3134" s="2" t="s">
        <v>31600</v>
      </c>
      <c r="U3134" s="6" t="s">
        <v>4324</v>
      </c>
      <c r="V3134" s="6"/>
      <c r="W3134" s="6" t="s">
        <v>40</v>
      </c>
      <c r="X3134" s="6" t="s">
        <v>4325</v>
      </c>
      <c r="Y3134" s="6">
        <v>4</v>
      </c>
      <c r="Z3134" s="6" t="s">
        <v>4326</v>
      </c>
      <c r="AA3134" s="6" t="s">
        <v>26331</v>
      </c>
      <c r="AB3134" s="6" t="s">
        <v>26332</v>
      </c>
      <c r="AC3134" s="6" t="s">
        <v>26333</v>
      </c>
      <c r="AD3134" s="6" t="s">
        <v>26334</v>
      </c>
      <c r="AE3134" s="7" t="s">
        <v>47</v>
      </c>
      <c r="AF3134" s="7" t="s">
        <v>26335</v>
      </c>
      <c r="AG3134" s="7"/>
      <c r="AH3134" s="7" t="s">
        <v>31396</v>
      </c>
      <c r="AI3134" s="7" t="s">
        <v>26336</v>
      </c>
      <c r="AJ3134" s="8" t="s">
        <v>4332</v>
      </c>
      <c r="AK3134" s="8" t="s">
        <v>4333</v>
      </c>
      <c r="AL3134" s="8" t="s">
        <v>27934</v>
      </c>
      <c r="AM3134" s="8" t="s">
        <v>4335</v>
      </c>
      <c r="AN3134" s="72" t="s">
        <v>31567</v>
      </c>
    </row>
    <row r="3135" spans="2:40" ht="30" hidden="1">
      <c r="B3135" s="85" t="str">
        <f>IF(AND(OR(W3135='Haladó kereső'!$E$15,'Haladó kereső'!$E$15=""),OR(T3135='Haladó kereső'!$E$14,'Haladó kereső'!$E$14=""),OR(O3135&gt;='Haladó kereső'!$E$12,'Haladó kereső'!$E$12=""),OR(U3135='Haladó kereső'!$E$16,'Haladó kereső'!$E$16=""),OR(O3135&lt;='Haladó kereső'!$E$13,'Haladó kereső'!$E$13=""),OR(Y3135='Haladó kereső'!$E$17,'Haladó kereső'!$E$17=""),OR(S3135='Haladó kereső'!$E$10,'Haladó kereső'!$E$10=""),OR(Q3135='Haladó kereső'!$E$9,'Haladó kereső'!$E$9="",'Haladó kereső'!$E$9="összes"),OR(J3135='Haladó kereső'!$E$11,'Haladó kereső'!$E$11="")),"megfelel a választott feltételeknek","-")</f>
        <v>megfelel a választott feltételeknek</v>
      </c>
      <c r="D3135" s="5" t="s">
        <v>26337</v>
      </c>
      <c r="E3135" s="1">
        <v>18.122466666666668</v>
      </c>
      <c r="F3135" s="1">
        <v>46.259300000000003</v>
      </c>
      <c r="G3135" s="5"/>
      <c r="H3135" s="5" t="s">
        <v>26338</v>
      </c>
      <c r="I3135" s="5">
        <v>7074</v>
      </c>
      <c r="J3135" s="5" t="s">
        <v>35</v>
      </c>
      <c r="K3135" s="5" t="s">
        <v>3</v>
      </c>
      <c r="L3135" s="5" t="s">
        <v>3</v>
      </c>
      <c r="M3135" s="5" t="s">
        <v>3</v>
      </c>
      <c r="N3135" s="5">
        <v>143</v>
      </c>
      <c r="O3135" s="5">
        <v>139</v>
      </c>
      <c r="P3135" s="5">
        <v>475</v>
      </c>
      <c r="Q3135" s="5" t="s">
        <v>36</v>
      </c>
      <c r="R3135" s="5" t="s">
        <v>344</v>
      </c>
      <c r="S3135" s="5" t="s">
        <v>345</v>
      </c>
      <c r="T3135" s="2" t="s">
        <v>31600</v>
      </c>
      <c r="U3135" s="6" t="s">
        <v>2705</v>
      </c>
      <c r="V3135" s="6"/>
      <c r="W3135" s="6" t="s">
        <v>40</v>
      </c>
      <c r="X3135" s="6" t="s">
        <v>2706</v>
      </c>
      <c r="Y3135" s="6">
        <v>8</v>
      </c>
      <c r="Z3135" s="6" t="s">
        <v>2707</v>
      </c>
      <c r="AA3135" s="6" t="s">
        <v>26339</v>
      </c>
      <c r="AB3135" s="6" t="s">
        <v>26340</v>
      </c>
      <c r="AC3135" s="6" t="s">
        <v>3</v>
      </c>
      <c r="AD3135" s="6" t="s">
        <v>3</v>
      </c>
      <c r="AE3135" s="7" t="s">
        <v>47</v>
      </c>
      <c r="AF3135" s="7" t="s">
        <v>26341</v>
      </c>
      <c r="AG3135" s="7"/>
      <c r="AH3135" s="7" t="s">
        <v>31397</v>
      </c>
      <c r="AI3135" s="7" t="s">
        <v>26342</v>
      </c>
      <c r="AJ3135" s="8" t="s">
        <v>2712</v>
      </c>
      <c r="AK3135" s="8" t="s">
        <v>2713</v>
      </c>
      <c r="AL3135" s="8" t="s">
        <v>27721</v>
      </c>
      <c r="AM3135" s="8" t="s">
        <v>2714</v>
      </c>
      <c r="AN3135" s="72" t="s">
        <v>31567</v>
      </c>
    </row>
    <row r="3136" spans="2:40" ht="30" hidden="1">
      <c r="B3136" s="85" t="str">
        <f>IF(AND(OR(W3136='Haladó kereső'!$E$15,'Haladó kereső'!$E$15=""),OR(T3136='Haladó kereső'!$E$14,'Haladó kereső'!$E$14=""),OR(O3136&gt;='Haladó kereső'!$E$12,'Haladó kereső'!$E$12=""),OR(U3136='Haladó kereső'!$E$16,'Haladó kereső'!$E$16=""),OR(O3136&lt;='Haladó kereső'!$E$13,'Haladó kereső'!$E$13=""),OR(Y3136='Haladó kereső'!$E$17,'Haladó kereső'!$E$17=""),OR(S3136='Haladó kereső'!$E$10,'Haladó kereső'!$E$10=""),OR(Q3136='Haladó kereső'!$E$9,'Haladó kereső'!$E$9="",'Haladó kereső'!$E$9="összes"),OR(J3136='Haladó kereső'!$E$11,'Haladó kereső'!$E$11="")),"megfelel a választott feltételeknek","-")</f>
        <v>megfelel a választott feltételeknek</v>
      </c>
      <c r="D3136" s="5" t="s">
        <v>26343</v>
      </c>
      <c r="E3136" s="1">
        <v>20.168066666666668</v>
      </c>
      <c r="F3136" s="1">
        <v>47.804699999999997</v>
      </c>
      <c r="G3136" s="5"/>
      <c r="H3136" s="5" t="s">
        <v>26344</v>
      </c>
      <c r="I3136" s="5">
        <v>5759</v>
      </c>
      <c r="J3136" s="5" t="s">
        <v>35</v>
      </c>
      <c r="K3136" s="5" t="s">
        <v>3</v>
      </c>
      <c r="L3136" s="5" t="s">
        <v>3</v>
      </c>
      <c r="M3136" s="5" t="s">
        <v>3</v>
      </c>
      <c r="N3136" s="5">
        <v>664</v>
      </c>
      <c r="O3136" s="5">
        <v>655</v>
      </c>
      <c r="P3136" s="5">
        <v>2566</v>
      </c>
      <c r="Q3136" s="5" t="s">
        <v>56</v>
      </c>
      <c r="R3136" s="5" t="s">
        <v>57</v>
      </c>
      <c r="S3136" s="5" t="s">
        <v>58</v>
      </c>
      <c r="T3136" s="2" t="s">
        <v>31600</v>
      </c>
      <c r="U3136" s="6" t="s">
        <v>7087</v>
      </c>
      <c r="V3136" s="6"/>
      <c r="W3136" s="6" t="s">
        <v>40</v>
      </c>
      <c r="X3136" s="6" t="s">
        <v>7089</v>
      </c>
      <c r="Y3136" s="6">
        <v>3</v>
      </c>
      <c r="Z3136" s="6" t="s">
        <v>7090</v>
      </c>
      <c r="AA3136" s="6" t="s">
        <v>26345</v>
      </c>
      <c r="AB3136" s="6" t="s">
        <v>26346</v>
      </c>
      <c r="AC3136" s="6" t="s">
        <v>26347</v>
      </c>
      <c r="AD3136" s="6" t="s">
        <v>26348</v>
      </c>
      <c r="AE3136" s="7" t="s">
        <v>47</v>
      </c>
      <c r="AF3136" s="7" t="s">
        <v>26349</v>
      </c>
      <c r="AG3136" s="7"/>
      <c r="AH3136" s="7" t="s">
        <v>26350</v>
      </c>
      <c r="AI3136" s="7" t="s">
        <v>26351</v>
      </c>
      <c r="AJ3136" s="8" t="s">
        <v>7097</v>
      </c>
      <c r="AK3136" s="8" t="s">
        <v>7091</v>
      </c>
      <c r="AL3136" s="8" t="s">
        <v>28320</v>
      </c>
      <c r="AM3136" s="8" t="s">
        <v>7098</v>
      </c>
      <c r="AN3136" s="72" t="s">
        <v>31567</v>
      </c>
    </row>
    <row r="3137" spans="2:40" ht="30" hidden="1">
      <c r="B3137" s="85" t="str">
        <f>IF(AND(OR(W3137='Haladó kereső'!$E$15,'Haladó kereső'!$E$15=""),OR(T3137='Haladó kereső'!$E$14,'Haladó kereső'!$E$14=""),OR(O3137&gt;='Haladó kereső'!$E$12,'Haladó kereső'!$E$12=""),OR(U3137='Haladó kereső'!$E$16,'Haladó kereső'!$E$16=""),OR(O3137&lt;='Haladó kereső'!$E$13,'Haladó kereső'!$E$13=""),OR(Y3137='Haladó kereső'!$E$17,'Haladó kereső'!$E$17=""),OR(S3137='Haladó kereső'!$E$10,'Haladó kereső'!$E$10=""),OR(Q3137='Haladó kereső'!$E$9,'Haladó kereső'!$E$9="",'Haladó kereső'!$E$9="összes"),OR(J3137='Haladó kereső'!$E$11,'Haladó kereső'!$E$11="")),"megfelel a választott feltételeknek","-")</f>
        <v>megfelel a választott feltételeknek</v>
      </c>
      <c r="D3137" s="5" t="s">
        <v>26352</v>
      </c>
      <c r="E3137" s="1">
        <v>19.2577</v>
      </c>
      <c r="F3137" s="1">
        <v>47.4041</v>
      </c>
      <c r="G3137" s="5"/>
      <c r="H3137" s="5" t="s">
        <v>26353</v>
      </c>
      <c r="I3137" s="5">
        <v>26815</v>
      </c>
      <c r="J3137" s="5" t="s">
        <v>2</v>
      </c>
      <c r="K3137" s="5" t="s">
        <v>3</v>
      </c>
      <c r="L3137" s="5" t="s">
        <v>3</v>
      </c>
      <c r="M3137" s="5" t="s">
        <v>429</v>
      </c>
      <c r="N3137" s="5">
        <v>20704</v>
      </c>
      <c r="O3137" s="5">
        <v>20997</v>
      </c>
      <c r="P3137" s="5">
        <v>3618</v>
      </c>
      <c r="Q3137" s="5" t="s">
        <v>163</v>
      </c>
      <c r="R3137" s="5" t="s">
        <v>26354</v>
      </c>
      <c r="S3137" s="5" t="s">
        <v>7733</v>
      </c>
      <c r="T3137" s="2" t="s">
        <v>31599</v>
      </c>
      <c r="U3137" s="6" t="s">
        <v>3</v>
      </c>
      <c r="V3137" s="6"/>
      <c r="W3137" s="6" t="s">
        <v>7</v>
      </c>
      <c r="X3137" s="6" t="s">
        <v>3</v>
      </c>
      <c r="Y3137" s="6" t="s">
        <v>3</v>
      </c>
      <c r="Z3137" s="6" t="s">
        <v>3</v>
      </c>
      <c r="AA3137" s="6" t="s">
        <v>26355</v>
      </c>
      <c r="AB3137" s="6" t="s">
        <v>3</v>
      </c>
      <c r="AC3137" s="6" t="s">
        <v>26356</v>
      </c>
      <c r="AD3137" s="6" t="s">
        <v>26357</v>
      </c>
      <c r="AE3137" s="7" t="s">
        <v>47</v>
      </c>
      <c r="AF3137" s="7" t="s">
        <v>26358</v>
      </c>
      <c r="AG3137" s="7"/>
      <c r="AH3137" s="7" t="s">
        <v>31398</v>
      </c>
      <c r="AI3137" s="7" t="s">
        <v>26359</v>
      </c>
      <c r="AJ3137" s="8" t="s">
        <v>26360</v>
      </c>
      <c r="AK3137" s="8" t="s">
        <v>26355</v>
      </c>
      <c r="AL3137" s="8" t="s">
        <v>31399</v>
      </c>
      <c r="AM3137" s="8" t="s">
        <v>26361</v>
      </c>
      <c r="AN3137" s="72" t="s">
        <v>31567</v>
      </c>
    </row>
    <row r="3138" spans="2:40" ht="30" hidden="1">
      <c r="B3138" s="85" t="str">
        <f>IF(AND(OR(W3138='Haladó kereső'!$E$15,'Haladó kereső'!$E$15=""),OR(T3138='Haladó kereső'!$E$14,'Haladó kereső'!$E$14=""),OR(O3138&gt;='Haladó kereső'!$E$12,'Haladó kereső'!$E$12=""),OR(U3138='Haladó kereső'!$E$16,'Haladó kereső'!$E$16=""),OR(O3138&lt;='Haladó kereső'!$E$13,'Haladó kereső'!$E$13=""),OR(Y3138='Haladó kereső'!$E$17,'Haladó kereső'!$E$17=""),OR(S3138='Haladó kereső'!$E$10,'Haladó kereső'!$E$10=""),OR(Q3138='Haladó kereső'!$E$9,'Haladó kereső'!$E$9="",'Haladó kereső'!$E$9="összes"),OR(J3138='Haladó kereső'!$E$11,'Haladó kereső'!$E$11="")),"megfelel a választott feltételeknek","-")</f>
        <v>megfelel a választott feltételeknek</v>
      </c>
      <c r="D3138" s="5" t="s">
        <v>26362</v>
      </c>
      <c r="E3138" s="1">
        <v>20.869766666666667</v>
      </c>
      <c r="F3138" s="1">
        <v>46.386833333333335</v>
      </c>
      <c r="G3138" s="5"/>
      <c r="H3138" s="5" t="s">
        <v>26363</v>
      </c>
      <c r="I3138" s="5">
        <v>31228</v>
      </c>
      <c r="J3138" s="5" t="s">
        <v>35</v>
      </c>
      <c r="K3138" s="5" t="s">
        <v>3</v>
      </c>
      <c r="L3138" s="5" t="s">
        <v>3</v>
      </c>
      <c r="M3138" s="5" t="s">
        <v>3</v>
      </c>
      <c r="N3138" s="5">
        <v>1457</v>
      </c>
      <c r="O3138" s="5">
        <v>1446</v>
      </c>
      <c r="P3138" s="5">
        <v>2894</v>
      </c>
      <c r="Q3138" s="5" t="s">
        <v>628</v>
      </c>
      <c r="R3138" s="5" t="s">
        <v>629</v>
      </c>
      <c r="S3138" s="5" t="s">
        <v>630</v>
      </c>
      <c r="T3138" s="2" t="s">
        <v>31600</v>
      </c>
      <c r="U3138" s="6" t="s">
        <v>12869</v>
      </c>
      <c r="V3138" s="6"/>
      <c r="W3138" s="6" t="s">
        <v>40</v>
      </c>
      <c r="X3138" s="6" t="s">
        <v>12871</v>
      </c>
      <c r="Y3138" s="6">
        <v>3</v>
      </c>
      <c r="Z3138" s="6" t="s">
        <v>12872</v>
      </c>
      <c r="AA3138" s="6" t="s">
        <v>26364</v>
      </c>
      <c r="AB3138" s="6" t="s">
        <v>26365</v>
      </c>
      <c r="AC3138" s="6" t="s">
        <v>26366</v>
      </c>
      <c r="AD3138" s="6" t="s">
        <v>26367</v>
      </c>
      <c r="AE3138" s="7" t="s">
        <v>47</v>
      </c>
      <c r="AF3138" s="7" t="s">
        <v>26368</v>
      </c>
      <c r="AG3138" s="7"/>
      <c r="AH3138" s="7" t="s">
        <v>31400</v>
      </c>
      <c r="AI3138" s="7" t="s">
        <v>26369</v>
      </c>
      <c r="AJ3138" s="8" t="s">
        <v>12879</v>
      </c>
      <c r="AK3138" s="8" t="s">
        <v>12873</v>
      </c>
      <c r="AL3138" s="8" t="s">
        <v>29187</v>
      </c>
      <c r="AM3138" s="8" t="s">
        <v>12880</v>
      </c>
      <c r="AN3138" s="72" t="s">
        <v>31567</v>
      </c>
    </row>
    <row r="3139" spans="2:40" ht="30" hidden="1">
      <c r="B3139" s="85" t="str">
        <f>IF(AND(OR(W3139='Haladó kereső'!$E$15,'Haladó kereső'!$E$15=""),OR(T3139='Haladó kereső'!$E$14,'Haladó kereső'!$E$14=""),OR(O3139&gt;='Haladó kereső'!$E$12,'Haladó kereső'!$E$12=""),OR(U3139='Haladó kereső'!$E$16,'Haladó kereső'!$E$16=""),OR(O3139&lt;='Haladó kereső'!$E$13,'Haladó kereső'!$E$13=""),OR(Y3139='Haladó kereső'!$E$17,'Haladó kereső'!$E$17=""),OR(S3139='Haladó kereső'!$E$10,'Haladó kereső'!$E$10=""),OR(Q3139='Haladó kereső'!$E$9,'Haladó kereső'!$E$9="",'Haladó kereső'!$E$9="összes"),OR(J3139='Haladó kereső'!$E$11,'Haladó kereső'!$E$11="")),"megfelel a választott feltételeknek","-")</f>
        <v>megfelel a választott feltételeknek</v>
      </c>
      <c r="D3139" s="5" t="s">
        <v>26370</v>
      </c>
      <c r="E3139" s="1">
        <v>17.968366666666665</v>
      </c>
      <c r="F3139" s="1">
        <v>45.805899999999994</v>
      </c>
      <c r="G3139" s="5"/>
      <c r="H3139" s="5" t="s">
        <v>26371</v>
      </c>
      <c r="I3139" s="5">
        <v>18519</v>
      </c>
      <c r="J3139" s="5" t="s">
        <v>35</v>
      </c>
      <c r="K3139" s="5" t="s">
        <v>3</v>
      </c>
      <c r="L3139" s="5" t="s">
        <v>3</v>
      </c>
      <c r="M3139" s="5" t="s">
        <v>3</v>
      </c>
      <c r="N3139" s="5">
        <v>186</v>
      </c>
      <c r="O3139" s="5">
        <v>181</v>
      </c>
      <c r="P3139" s="5">
        <v>976</v>
      </c>
      <c r="Q3139" s="5" t="s">
        <v>36</v>
      </c>
      <c r="R3139" s="5" t="s">
        <v>329</v>
      </c>
      <c r="S3139" s="5" t="s">
        <v>330</v>
      </c>
      <c r="T3139" s="2" t="s">
        <v>31600</v>
      </c>
      <c r="U3139" s="6" t="s">
        <v>11281</v>
      </c>
      <c r="V3139" s="6"/>
      <c r="W3139" s="6" t="s">
        <v>40</v>
      </c>
      <c r="X3139" s="6" t="s">
        <v>11283</v>
      </c>
      <c r="Y3139" s="6">
        <v>7</v>
      </c>
      <c r="Z3139" s="6" t="s">
        <v>11284</v>
      </c>
      <c r="AA3139" s="6" t="s">
        <v>26372</v>
      </c>
      <c r="AB3139" s="6">
        <v>0</v>
      </c>
      <c r="AC3139" s="6" t="s">
        <v>11287</v>
      </c>
      <c r="AD3139" s="6" t="s">
        <v>3</v>
      </c>
      <c r="AE3139" s="7" t="s">
        <v>47</v>
      </c>
      <c r="AF3139" s="7" t="s">
        <v>26373</v>
      </c>
      <c r="AG3139" s="7"/>
      <c r="AH3139" s="7" t="s">
        <v>31401</v>
      </c>
      <c r="AI3139" s="7" t="s">
        <v>26374</v>
      </c>
      <c r="AJ3139" s="8" t="s">
        <v>11289</v>
      </c>
      <c r="AK3139" s="8" t="s">
        <v>11290</v>
      </c>
      <c r="AL3139" s="8" t="s">
        <v>28938</v>
      </c>
      <c r="AM3139" s="8" t="s">
        <v>11287</v>
      </c>
      <c r="AN3139" s="72" t="s">
        <v>31567</v>
      </c>
    </row>
    <row r="3140" spans="2:40" ht="30" hidden="1">
      <c r="B3140" s="85" t="str">
        <f>IF(AND(OR(W3140='Haladó kereső'!$E$15,'Haladó kereső'!$E$15=""),OR(T3140='Haladó kereső'!$E$14,'Haladó kereső'!$E$14=""),OR(O3140&gt;='Haladó kereső'!$E$12,'Haladó kereső'!$E$12=""),OR(U3140='Haladó kereső'!$E$16,'Haladó kereső'!$E$16=""),OR(O3140&lt;='Haladó kereső'!$E$13,'Haladó kereső'!$E$13=""),OR(Y3140='Haladó kereső'!$E$17,'Haladó kereső'!$E$17=""),OR(S3140='Haladó kereső'!$E$10,'Haladó kereső'!$E$10=""),OR(Q3140='Haladó kereső'!$E$9,'Haladó kereső'!$E$9="",'Haladó kereső'!$E$9="összes"),OR(J3140='Haladó kereső'!$E$11,'Haladó kereső'!$E$11="")),"megfelel a választott feltételeknek","-")</f>
        <v>megfelel a választott feltételeknek</v>
      </c>
      <c r="D3140" s="5" t="s">
        <v>26375</v>
      </c>
      <c r="E3140" s="1">
        <v>18.339533333333332</v>
      </c>
      <c r="F3140" s="1">
        <v>46.268166666666666</v>
      </c>
      <c r="G3140" s="5"/>
      <c r="H3140" s="5" t="s">
        <v>26376</v>
      </c>
      <c r="I3140" s="5">
        <v>24402</v>
      </c>
      <c r="J3140" s="5" t="s">
        <v>35</v>
      </c>
      <c r="K3140" s="5" t="s">
        <v>3</v>
      </c>
      <c r="L3140" s="5" t="s">
        <v>3</v>
      </c>
      <c r="M3140" s="5" t="s">
        <v>3</v>
      </c>
      <c r="N3140" s="5">
        <v>149</v>
      </c>
      <c r="O3140" s="5">
        <v>154</v>
      </c>
      <c r="P3140" s="5">
        <v>936</v>
      </c>
      <c r="Q3140" s="5" t="s">
        <v>36</v>
      </c>
      <c r="R3140" s="5" t="s">
        <v>3755</v>
      </c>
      <c r="S3140" s="5" t="s">
        <v>3756</v>
      </c>
      <c r="T3140" s="2" t="s">
        <v>31600</v>
      </c>
      <c r="U3140" s="6" t="s">
        <v>22926</v>
      </c>
      <c r="V3140" s="6"/>
      <c r="W3140" s="6" t="s">
        <v>40</v>
      </c>
      <c r="X3140" s="6" t="s">
        <v>22928</v>
      </c>
      <c r="Y3140" s="6">
        <v>2</v>
      </c>
      <c r="Z3140" s="6" t="s">
        <v>22929</v>
      </c>
      <c r="AA3140" s="6" t="s">
        <v>26377</v>
      </c>
      <c r="AB3140" s="6" t="s">
        <v>7438</v>
      </c>
      <c r="AC3140" s="6" t="s">
        <v>26378</v>
      </c>
      <c r="AD3140" s="6" t="s">
        <v>26379</v>
      </c>
      <c r="AE3140" s="7" t="s">
        <v>47</v>
      </c>
      <c r="AF3140" s="7" t="s">
        <v>26380</v>
      </c>
      <c r="AG3140" s="7"/>
      <c r="AH3140" s="7" t="s">
        <v>31402</v>
      </c>
      <c r="AI3140" s="7" t="s">
        <v>26378</v>
      </c>
      <c r="AJ3140" s="8" t="s">
        <v>22934</v>
      </c>
      <c r="AK3140" s="8" t="s">
        <v>22935</v>
      </c>
      <c r="AL3140" s="8" t="s">
        <v>31403</v>
      </c>
      <c r="AM3140" s="8" t="s">
        <v>22936</v>
      </c>
      <c r="AN3140" s="72" t="s">
        <v>31567</v>
      </c>
    </row>
    <row r="3141" spans="2:40" ht="45" hidden="1">
      <c r="B3141" s="85" t="str">
        <f>IF(AND(OR(W3141='Haladó kereső'!$E$15,'Haladó kereső'!$E$15=""),OR(T3141='Haladó kereső'!$E$14,'Haladó kereső'!$E$14=""),OR(O3141&gt;='Haladó kereső'!$E$12,'Haladó kereső'!$E$12=""),OR(U3141='Haladó kereső'!$E$16,'Haladó kereső'!$E$16=""),OR(O3141&lt;='Haladó kereső'!$E$13,'Haladó kereső'!$E$13=""),OR(Y3141='Haladó kereső'!$E$17,'Haladó kereső'!$E$17=""),OR(S3141='Haladó kereső'!$E$10,'Haladó kereső'!$E$10=""),OR(Q3141='Haladó kereső'!$E$9,'Haladó kereső'!$E$9="",'Haladó kereső'!$E$9="összes"),OR(J3141='Haladó kereső'!$E$11,'Haladó kereső'!$E$11="")),"megfelel a választott feltételeknek","-")</f>
        <v>megfelel a választott feltételeknek</v>
      </c>
      <c r="D3141" s="5" t="s">
        <v>26381</v>
      </c>
      <c r="E3141" s="1">
        <v>21.401899999999998</v>
      </c>
      <c r="F3141" s="1">
        <v>47.091633333333334</v>
      </c>
      <c r="G3141" s="5"/>
      <c r="H3141" s="5" t="s">
        <v>26382</v>
      </c>
      <c r="I3141" s="5">
        <v>11138</v>
      </c>
      <c r="J3141" s="5" t="s">
        <v>35</v>
      </c>
      <c r="K3141" s="5" t="s">
        <v>3</v>
      </c>
      <c r="L3141" s="5" t="s">
        <v>3</v>
      </c>
      <c r="M3141" s="5" t="s">
        <v>3</v>
      </c>
      <c r="N3141" s="5">
        <v>134</v>
      </c>
      <c r="O3141" s="5">
        <v>123</v>
      </c>
      <c r="P3141" s="5">
        <v>740</v>
      </c>
      <c r="Q3141" s="5" t="s">
        <v>658</v>
      </c>
      <c r="R3141" s="5" t="s">
        <v>1301</v>
      </c>
      <c r="S3141" s="5" t="s">
        <v>1302</v>
      </c>
      <c r="T3141" s="2" t="s">
        <v>31600</v>
      </c>
      <c r="U3141" s="6" t="s">
        <v>1772</v>
      </c>
      <c r="V3141" s="6"/>
      <c r="W3141" s="6" t="s">
        <v>40</v>
      </c>
      <c r="X3141" s="6" t="s">
        <v>1773</v>
      </c>
      <c r="Y3141" s="6">
        <v>3</v>
      </c>
      <c r="Z3141" s="6" t="s">
        <v>1774</v>
      </c>
      <c r="AA3141" s="6" t="s">
        <v>26383</v>
      </c>
      <c r="AB3141" s="6" t="s">
        <v>26384</v>
      </c>
      <c r="AC3141" s="6" t="s">
        <v>26385</v>
      </c>
      <c r="AD3141" s="6" t="s">
        <v>3059</v>
      </c>
      <c r="AE3141" s="7" t="s">
        <v>47</v>
      </c>
      <c r="AF3141" s="7" t="s">
        <v>1174</v>
      </c>
      <c r="AG3141" s="7"/>
      <c r="AH3141" s="7" t="s">
        <v>31404</v>
      </c>
      <c r="AI3141" s="7" t="s">
        <v>26386</v>
      </c>
      <c r="AJ3141" s="8" t="s">
        <v>1781</v>
      </c>
      <c r="AK3141" s="8" t="s">
        <v>1782</v>
      </c>
      <c r="AL3141" s="8" t="s">
        <v>27588</v>
      </c>
      <c r="AM3141" s="8" t="s">
        <v>9104</v>
      </c>
      <c r="AN3141" s="72" t="s">
        <v>31567</v>
      </c>
    </row>
    <row r="3142" spans="2:40" ht="30" hidden="1">
      <c r="B3142" s="85" t="str">
        <f>IF(AND(OR(W3142='Haladó kereső'!$E$15,'Haladó kereső'!$E$15=""),OR(T3142='Haladó kereső'!$E$14,'Haladó kereső'!$E$14=""),OR(O3142&gt;='Haladó kereső'!$E$12,'Haladó kereső'!$E$12=""),OR(U3142='Haladó kereső'!$E$16,'Haladó kereső'!$E$16=""),OR(O3142&lt;='Haladó kereső'!$E$13,'Haladó kereső'!$E$13=""),OR(Y3142='Haladó kereső'!$E$17,'Haladó kereső'!$E$17=""),OR(S3142='Haladó kereső'!$E$10,'Haladó kereső'!$E$10=""),OR(Q3142='Haladó kereső'!$E$9,'Haladó kereső'!$E$9="",'Haladó kereső'!$E$9="összes"),OR(J3142='Haladó kereső'!$E$11,'Haladó kereső'!$E$11="")),"megfelel a választott feltételeknek","-")</f>
        <v>megfelel a választott feltételeknek</v>
      </c>
      <c r="D3142" s="5" t="s">
        <v>26387</v>
      </c>
      <c r="E3142" s="1">
        <v>16.488133333333334</v>
      </c>
      <c r="F3142" s="1">
        <v>47.340833333333336</v>
      </c>
      <c r="G3142" s="5"/>
      <c r="H3142" s="5" t="s">
        <v>26388</v>
      </c>
      <c r="I3142" s="5">
        <v>26000</v>
      </c>
      <c r="J3142" s="5" t="s">
        <v>35</v>
      </c>
      <c r="K3142" s="5" t="s">
        <v>3</v>
      </c>
      <c r="L3142" s="5" t="s">
        <v>3</v>
      </c>
      <c r="M3142" s="5" t="s">
        <v>3</v>
      </c>
      <c r="N3142" s="5">
        <v>350</v>
      </c>
      <c r="O3142" s="5">
        <v>355</v>
      </c>
      <c r="P3142" s="5">
        <v>860</v>
      </c>
      <c r="Q3142" s="5" t="s">
        <v>218</v>
      </c>
      <c r="R3142" s="5" t="s">
        <v>4466</v>
      </c>
      <c r="S3142" s="5" t="s">
        <v>4467</v>
      </c>
      <c r="T3142" s="2" t="s">
        <v>31600</v>
      </c>
      <c r="U3142" s="6" t="s">
        <v>4468</v>
      </c>
      <c r="V3142" s="6"/>
      <c r="W3142" s="6" t="s">
        <v>40</v>
      </c>
      <c r="X3142" s="6" t="s">
        <v>4469</v>
      </c>
      <c r="Y3142" s="6">
        <v>3</v>
      </c>
      <c r="Z3142" s="6" t="s">
        <v>4470</v>
      </c>
      <c r="AA3142" s="6" t="s">
        <v>26389</v>
      </c>
      <c r="AB3142" s="6" t="s">
        <v>26390</v>
      </c>
      <c r="AC3142" s="6" t="s">
        <v>4473</v>
      </c>
      <c r="AD3142" s="6" t="s">
        <v>26391</v>
      </c>
      <c r="AE3142" s="7" t="s">
        <v>47</v>
      </c>
      <c r="AF3142" s="7" t="s">
        <v>26392</v>
      </c>
      <c r="AG3142" s="7"/>
      <c r="AH3142" s="7" t="s">
        <v>31405</v>
      </c>
      <c r="AI3142" s="7" t="s">
        <v>26393</v>
      </c>
      <c r="AJ3142" s="8" t="s">
        <v>4477</v>
      </c>
      <c r="AK3142" s="8" t="s">
        <v>4478</v>
      </c>
      <c r="AL3142" s="8" t="s">
        <v>27954</v>
      </c>
      <c r="AM3142" s="8" t="s">
        <v>4479</v>
      </c>
      <c r="AN3142" s="72" t="s">
        <v>31567</v>
      </c>
    </row>
    <row r="3143" spans="2:40" ht="45" hidden="1">
      <c r="B3143" s="85" t="str">
        <f>IF(AND(OR(W3143='Haladó kereső'!$E$15,'Haladó kereső'!$E$15=""),OR(T3143='Haladó kereső'!$E$14,'Haladó kereső'!$E$14=""),OR(O3143&gt;='Haladó kereső'!$E$12,'Haladó kereső'!$E$12=""),OR(U3143='Haladó kereső'!$E$16,'Haladó kereső'!$E$16=""),OR(O3143&lt;='Haladó kereső'!$E$13,'Haladó kereső'!$E$13=""),OR(Y3143='Haladó kereső'!$E$17,'Haladó kereső'!$E$17=""),OR(S3143='Haladó kereső'!$E$10,'Haladó kereső'!$E$10=""),OR(Q3143='Haladó kereső'!$E$9,'Haladó kereső'!$E$9="",'Haladó kereső'!$E$9="összes"),OR(J3143='Haladó kereső'!$E$11,'Haladó kereső'!$E$11="")),"megfelel a választott feltételeknek","-")</f>
        <v>megfelel a választott feltételeknek</v>
      </c>
      <c r="D3143" s="5" t="s">
        <v>26394</v>
      </c>
      <c r="E3143" s="1">
        <v>16.367266666666666</v>
      </c>
      <c r="F3143" s="1">
        <v>46.735233333333333</v>
      </c>
      <c r="G3143" s="5"/>
      <c r="H3143" s="5" t="s">
        <v>26395</v>
      </c>
      <c r="I3143" s="5">
        <v>18430</v>
      </c>
      <c r="J3143" s="5" t="s">
        <v>35</v>
      </c>
      <c r="K3143" s="5" t="s">
        <v>3</v>
      </c>
      <c r="L3143" s="5" t="s">
        <v>3</v>
      </c>
      <c r="M3143" s="5" t="s">
        <v>3</v>
      </c>
      <c r="N3143" s="5">
        <v>76</v>
      </c>
      <c r="O3143" s="5">
        <v>73</v>
      </c>
      <c r="P3143" s="5">
        <v>955</v>
      </c>
      <c r="Q3143" s="5" t="s">
        <v>218</v>
      </c>
      <c r="R3143" s="5" t="s">
        <v>1695</v>
      </c>
      <c r="S3143" s="5" t="s">
        <v>1696</v>
      </c>
      <c r="T3143" s="2" t="s">
        <v>31600</v>
      </c>
      <c r="U3143" s="6" t="s">
        <v>1697</v>
      </c>
      <c r="V3143" s="6"/>
      <c r="W3143" s="6" t="s">
        <v>40</v>
      </c>
      <c r="X3143" s="6" t="s">
        <v>1698</v>
      </c>
      <c r="Y3143" s="6">
        <v>13</v>
      </c>
      <c r="Z3143" s="6" t="s">
        <v>1699</v>
      </c>
      <c r="AA3143" s="6" t="s">
        <v>26396</v>
      </c>
      <c r="AB3143" s="6">
        <v>0</v>
      </c>
      <c r="AC3143" s="6" t="s">
        <v>3</v>
      </c>
      <c r="AD3143" s="6" t="s">
        <v>26397</v>
      </c>
      <c r="AE3143" s="7" t="s">
        <v>47</v>
      </c>
      <c r="AF3143" s="7" t="s">
        <v>26398</v>
      </c>
      <c r="AG3143" s="7"/>
      <c r="AH3143" s="7" t="s">
        <v>31406</v>
      </c>
      <c r="AI3143" s="7" t="s">
        <v>26399</v>
      </c>
      <c r="AJ3143" s="8" t="s">
        <v>1705</v>
      </c>
      <c r="AK3143" s="8" t="s">
        <v>1706</v>
      </c>
      <c r="AL3143" s="8" t="s">
        <v>27576</v>
      </c>
      <c r="AM3143" s="8" t="s">
        <v>1707</v>
      </c>
      <c r="AN3143" s="72" t="s">
        <v>31567</v>
      </c>
    </row>
    <row r="3144" spans="2:40" ht="30" hidden="1">
      <c r="B3144" s="85" t="str">
        <f>IF(AND(OR(W3144='Haladó kereső'!$E$15,'Haladó kereső'!$E$15=""),OR(T3144='Haladó kereső'!$E$14,'Haladó kereső'!$E$14=""),OR(O3144&gt;='Haladó kereső'!$E$12,'Haladó kereső'!$E$12=""),OR(U3144='Haladó kereső'!$E$16,'Haladó kereső'!$E$16=""),OR(O3144&lt;='Haladó kereső'!$E$13,'Haladó kereső'!$E$13=""),OR(Y3144='Haladó kereső'!$E$17,'Haladó kereső'!$E$17=""),OR(S3144='Haladó kereső'!$E$10,'Haladó kereső'!$E$10=""),OR(Q3144='Haladó kereső'!$E$9,'Haladó kereső'!$E$9="",'Haladó kereső'!$E$9="összes"),OR(J3144='Haladó kereső'!$E$11,'Haladó kereső'!$E$11="")),"megfelel a választott feltételeknek","-")</f>
        <v>megfelel a választott feltételeknek</v>
      </c>
      <c r="D3144" s="5" t="s">
        <v>26400</v>
      </c>
      <c r="E3144" s="1">
        <v>18.652799999999999</v>
      </c>
      <c r="F3144" s="1">
        <v>47.236533333333334</v>
      </c>
      <c r="G3144" s="5"/>
      <c r="H3144" s="5" t="s">
        <v>26401</v>
      </c>
      <c r="I3144" s="5">
        <v>25016</v>
      </c>
      <c r="J3144" s="5" t="s">
        <v>2</v>
      </c>
      <c r="K3144" s="5" t="s">
        <v>3</v>
      </c>
      <c r="L3144" s="5" t="s">
        <v>3</v>
      </c>
      <c r="M3144" s="5" t="s">
        <v>3</v>
      </c>
      <c r="N3144" s="5">
        <v>5745</v>
      </c>
      <c r="O3144" s="5">
        <v>5828</v>
      </c>
      <c r="P3144" s="5">
        <v>3337</v>
      </c>
      <c r="Q3144" s="5" t="s">
        <v>4</v>
      </c>
      <c r="R3144" s="5" t="s">
        <v>12551</v>
      </c>
      <c r="S3144" s="5" t="s">
        <v>9503</v>
      </c>
      <c r="T3144" s="2" t="s">
        <v>31599</v>
      </c>
      <c r="U3144" s="6" t="s">
        <v>3</v>
      </c>
      <c r="V3144" s="6"/>
      <c r="W3144" s="6" t="s">
        <v>7</v>
      </c>
      <c r="X3144" s="6" t="s">
        <v>3</v>
      </c>
      <c r="Y3144" s="6" t="s">
        <v>3</v>
      </c>
      <c r="Z3144" s="6" t="s">
        <v>3</v>
      </c>
      <c r="AA3144" s="6" t="s">
        <v>26402</v>
      </c>
      <c r="AB3144" s="6" t="s">
        <v>3</v>
      </c>
      <c r="AC3144" s="6" t="s">
        <v>26403</v>
      </c>
      <c r="AD3144" s="6" t="s">
        <v>26404</v>
      </c>
      <c r="AE3144" s="7" t="s">
        <v>169</v>
      </c>
      <c r="AF3144" s="7" t="s">
        <v>26405</v>
      </c>
      <c r="AG3144" s="7"/>
      <c r="AH3144" s="7" t="s">
        <v>31407</v>
      </c>
      <c r="AI3144" s="7" t="s">
        <v>26407</v>
      </c>
      <c r="AJ3144" s="8" t="s">
        <v>26408</v>
      </c>
      <c r="AK3144" s="8" t="s">
        <v>26406</v>
      </c>
      <c r="AL3144" s="8" t="s">
        <v>31408</v>
      </c>
      <c r="AM3144" s="8" t="s">
        <v>26403</v>
      </c>
      <c r="AN3144" s="72" t="s">
        <v>31567</v>
      </c>
    </row>
    <row r="3145" spans="2:40" ht="30" hidden="1">
      <c r="B3145" s="85" t="str">
        <f>IF(AND(OR(W3145='Haladó kereső'!$E$15,'Haladó kereső'!$E$15=""),OR(T3145='Haladó kereső'!$E$14,'Haladó kereső'!$E$14=""),OR(O3145&gt;='Haladó kereső'!$E$12,'Haladó kereső'!$E$12=""),OR(U3145='Haladó kereső'!$E$16,'Haladó kereső'!$E$16=""),OR(O3145&lt;='Haladó kereső'!$E$13,'Haladó kereső'!$E$13=""),OR(Y3145='Haladó kereső'!$E$17,'Haladó kereső'!$E$17=""),OR(S3145='Haladó kereső'!$E$10,'Haladó kereső'!$E$10=""),OR(Q3145='Haladó kereső'!$E$9,'Haladó kereső'!$E$9="",'Haladó kereső'!$E$9="összes"),OR(J3145='Haladó kereső'!$E$11,'Haladó kereső'!$E$11="")),"megfelel a választott feltételeknek","-")</f>
        <v>megfelel a választott feltételeknek</v>
      </c>
      <c r="D3145" s="5" t="s">
        <v>26409</v>
      </c>
      <c r="E3145" s="1">
        <v>18.052600000000002</v>
      </c>
      <c r="F3145" s="1">
        <v>45.975666666666669</v>
      </c>
      <c r="G3145" s="5"/>
      <c r="H3145" s="5" t="s">
        <v>26410</v>
      </c>
      <c r="I3145" s="5">
        <v>22071</v>
      </c>
      <c r="J3145" s="5" t="s">
        <v>35</v>
      </c>
      <c r="K3145" s="5" t="s">
        <v>3</v>
      </c>
      <c r="L3145" s="5" t="s">
        <v>3</v>
      </c>
      <c r="M3145" s="5" t="s">
        <v>3</v>
      </c>
      <c r="N3145" s="5">
        <v>160</v>
      </c>
      <c r="O3145" s="5">
        <v>144</v>
      </c>
      <c r="P3145" s="5">
        <v>709</v>
      </c>
      <c r="Q3145" s="5" t="s">
        <v>36</v>
      </c>
      <c r="R3145" s="5" t="s">
        <v>3657</v>
      </c>
      <c r="S3145" s="5" t="s">
        <v>3658</v>
      </c>
      <c r="T3145" s="2" t="s">
        <v>31600</v>
      </c>
      <c r="U3145" s="6" t="s">
        <v>9666</v>
      </c>
      <c r="V3145" s="6"/>
      <c r="W3145" s="6" t="s">
        <v>40</v>
      </c>
      <c r="X3145" s="6" t="s">
        <v>9667</v>
      </c>
      <c r="Y3145" s="6">
        <v>8</v>
      </c>
      <c r="Z3145" s="6" t="s">
        <v>9668</v>
      </c>
      <c r="AA3145" s="6" t="s">
        <v>26411</v>
      </c>
      <c r="AB3145" s="6" t="s">
        <v>6517</v>
      </c>
      <c r="AC3145" s="6" t="s">
        <v>9670</v>
      </c>
      <c r="AD3145" s="6" t="s">
        <v>3</v>
      </c>
      <c r="AE3145" s="7" t="s">
        <v>47</v>
      </c>
      <c r="AF3145" s="7" t="s">
        <v>26412</v>
      </c>
      <c r="AG3145" s="7"/>
      <c r="AH3145" s="7" t="s">
        <v>31409</v>
      </c>
      <c r="AI3145" s="7" t="s">
        <v>26413</v>
      </c>
      <c r="AJ3145" s="8" t="s">
        <v>9674</v>
      </c>
      <c r="AK3145" s="8" t="s">
        <v>9675</v>
      </c>
      <c r="AL3145" s="8" t="s">
        <v>28691</v>
      </c>
      <c r="AM3145" s="8" t="s">
        <v>9676</v>
      </c>
      <c r="AN3145" s="72" t="s">
        <v>31567</v>
      </c>
    </row>
    <row r="3146" spans="2:40" ht="30" hidden="1">
      <c r="B3146" s="85" t="str">
        <f>IF(AND(OR(W3146='Haladó kereső'!$E$15,'Haladó kereső'!$E$15=""),OR(T3146='Haladó kereső'!$E$14,'Haladó kereső'!$E$14=""),OR(O3146&gt;='Haladó kereső'!$E$12,'Haladó kereső'!$E$12=""),OR(U3146='Haladó kereső'!$E$16,'Haladó kereső'!$E$16=""),OR(O3146&lt;='Haladó kereső'!$E$13,'Haladó kereső'!$E$13=""),OR(Y3146='Haladó kereső'!$E$17,'Haladó kereső'!$E$17=""),OR(S3146='Haladó kereső'!$E$10,'Haladó kereső'!$E$10=""),OR(Q3146='Haladó kereső'!$E$9,'Haladó kereső'!$E$9="",'Haladó kereső'!$E$9="összes"),OR(J3146='Haladó kereső'!$E$11,'Haladó kereső'!$E$11="")),"megfelel a választott feltételeknek","-")</f>
        <v>megfelel a választott feltételeknek</v>
      </c>
      <c r="D3146" s="5" t="s">
        <v>26414</v>
      </c>
      <c r="E3146" s="1">
        <v>18.618466666666666</v>
      </c>
      <c r="F3146" s="1">
        <v>46.1541</v>
      </c>
      <c r="G3146" s="5"/>
      <c r="H3146" s="5" t="s">
        <v>26415</v>
      </c>
      <c r="I3146" s="5">
        <v>20279</v>
      </c>
      <c r="J3146" s="5" t="s">
        <v>35</v>
      </c>
      <c r="K3146" s="5" t="s">
        <v>3</v>
      </c>
      <c r="L3146" s="5" t="s">
        <v>3</v>
      </c>
      <c r="M3146" s="5" t="s">
        <v>3</v>
      </c>
      <c r="N3146" s="5">
        <v>1472</v>
      </c>
      <c r="O3146" s="5">
        <v>1449</v>
      </c>
      <c r="P3146" s="5">
        <v>3181</v>
      </c>
      <c r="Q3146" s="5" t="s">
        <v>36</v>
      </c>
      <c r="R3146" s="5" t="s">
        <v>2624</v>
      </c>
      <c r="S3146" s="5" t="s">
        <v>2625</v>
      </c>
      <c r="T3146" s="2" t="s">
        <v>31600</v>
      </c>
      <c r="U3146" s="6" t="s">
        <v>8550</v>
      </c>
      <c r="V3146" s="6"/>
      <c r="W3146" s="6" t="s">
        <v>40</v>
      </c>
      <c r="X3146" s="6" t="s">
        <v>8551</v>
      </c>
      <c r="Y3146" s="6">
        <v>4</v>
      </c>
      <c r="Z3146" s="6" t="s">
        <v>8552</v>
      </c>
      <c r="AA3146" s="6" t="s">
        <v>26416</v>
      </c>
      <c r="AB3146" s="6" t="s">
        <v>26417</v>
      </c>
      <c r="AC3146" s="6" t="s">
        <v>26418</v>
      </c>
      <c r="AD3146" s="6" t="s">
        <v>26419</v>
      </c>
      <c r="AE3146" s="7" t="s">
        <v>47</v>
      </c>
      <c r="AF3146" s="7" t="s">
        <v>26420</v>
      </c>
      <c r="AG3146" s="7"/>
      <c r="AH3146" s="7" t="s">
        <v>31410</v>
      </c>
      <c r="AI3146" s="7" t="s">
        <v>26421</v>
      </c>
      <c r="AJ3146" s="8" t="s">
        <v>8559</v>
      </c>
      <c r="AK3146" s="8" t="s">
        <v>8560</v>
      </c>
      <c r="AL3146" s="8" t="s">
        <v>28531</v>
      </c>
      <c r="AM3146" s="8" t="s">
        <v>8561</v>
      </c>
      <c r="AN3146" s="72" t="s">
        <v>31567</v>
      </c>
    </row>
    <row r="3147" spans="2:40" ht="30" hidden="1">
      <c r="B3147" s="85" t="str">
        <f>IF(AND(OR(W3147='Haladó kereső'!$E$15,'Haladó kereső'!$E$15=""),OR(T3147='Haladó kereső'!$E$14,'Haladó kereső'!$E$14=""),OR(O3147&gt;='Haladó kereső'!$E$12,'Haladó kereső'!$E$12=""),OR(U3147='Haladó kereső'!$E$16,'Haladó kereső'!$E$16=""),OR(O3147&lt;='Haladó kereső'!$E$13,'Haladó kereső'!$E$13=""),OR(Y3147='Haladó kereső'!$E$17,'Haladó kereső'!$E$17=""),OR(S3147='Haladó kereső'!$E$10,'Haladó kereső'!$E$10=""),OR(Q3147='Haladó kereső'!$E$9,'Haladó kereső'!$E$9="",'Haladó kereső'!$E$9="összes"),OR(J3147='Haladó kereső'!$E$11,'Haladó kereső'!$E$11="")),"megfelel a választott feltételeknek","-")</f>
        <v>megfelel a választott feltételeknek</v>
      </c>
      <c r="D3147" s="5" t="s">
        <v>26422</v>
      </c>
      <c r="E3147" s="1">
        <v>17.754999999999999</v>
      </c>
      <c r="F3147" s="1">
        <v>47.736733333333333</v>
      </c>
      <c r="G3147" s="5"/>
      <c r="H3147" s="5" t="s">
        <v>26423</v>
      </c>
      <c r="I3147" s="5">
        <v>5014</v>
      </c>
      <c r="J3147" s="5" t="s">
        <v>35</v>
      </c>
      <c r="K3147" s="5" t="s">
        <v>3</v>
      </c>
      <c r="L3147" s="5" t="s">
        <v>3</v>
      </c>
      <c r="M3147" s="5" t="s">
        <v>3</v>
      </c>
      <c r="N3147" s="5">
        <v>192</v>
      </c>
      <c r="O3147" s="5">
        <v>191</v>
      </c>
      <c r="P3147" s="5">
        <v>715</v>
      </c>
      <c r="Q3147" s="5" t="s">
        <v>136</v>
      </c>
      <c r="R3147" s="5" t="s">
        <v>137</v>
      </c>
      <c r="S3147" s="5" t="s">
        <v>138</v>
      </c>
      <c r="T3147" s="2" t="s">
        <v>31600</v>
      </c>
      <c r="U3147" s="6" t="s">
        <v>13585</v>
      </c>
      <c r="V3147" s="6"/>
      <c r="W3147" s="6" t="s">
        <v>40</v>
      </c>
      <c r="X3147" s="6" t="s">
        <v>13587</v>
      </c>
      <c r="Y3147" s="6">
        <v>3</v>
      </c>
      <c r="Z3147" s="6" t="s">
        <v>13588</v>
      </c>
      <c r="AA3147" s="6" t="s">
        <v>26424</v>
      </c>
      <c r="AB3147" s="6" t="s">
        <v>26425</v>
      </c>
      <c r="AC3147" s="6" t="s">
        <v>26426</v>
      </c>
      <c r="AD3147" s="6" t="s">
        <v>26427</v>
      </c>
      <c r="AE3147" s="7" t="s">
        <v>47</v>
      </c>
      <c r="AF3147" s="7" t="s">
        <v>26428</v>
      </c>
      <c r="AG3147" s="7"/>
      <c r="AH3147" s="7" t="s">
        <v>31411</v>
      </c>
      <c r="AI3147" s="7" t="s">
        <v>26426</v>
      </c>
      <c r="AJ3147" s="8" t="s">
        <v>13594</v>
      </c>
      <c r="AK3147" s="8" t="s">
        <v>13589</v>
      </c>
      <c r="AL3147" s="8" t="s">
        <v>13590</v>
      </c>
      <c r="AM3147" s="8" t="s">
        <v>13595</v>
      </c>
      <c r="AN3147" s="72" t="s">
        <v>31567</v>
      </c>
    </row>
    <row r="3148" spans="2:40" ht="30" hidden="1">
      <c r="B3148" s="85" t="str">
        <f>IF(AND(OR(W3148='Haladó kereső'!$E$15,'Haladó kereső'!$E$15=""),OR(T3148='Haladó kereső'!$E$14,'Haladó kereső'!$E$14=""),OR(O3148&gt;='Haladó kereső'!$E$12,'Haladó kereső'!$E$12=""),OR(U3148='Haladó kereső'!$E$16,'Haladó kereső'!$E$16=""),OR(O3148&lt;='Haladó kereső'!$E$13,'Haladó kereső'!$E$13=""),OR(Y3148='Haladó kereső'!$E$17,'Haladó kereső'!$E$17=""),OR(S3148='Haladó kereső'!$E$10,'Haladó kereső'!$E$10=""),OR(Q3148='Haladó kereső'!$E$9,'Haladó kereső'!$E$9="",'Haladó kereső'!$E$9="összes"),OR(J3148='Haladó kereső'!$E$11,'Haladó kereső'!$E$11="")),"megfelel a választott feltételeknek","-")</f>
        <v>megfelel a választott feltételeknek</v>
      </c>
      <c r="D3148" s="5" t="s">
        <v>4453</v>
      </c>
      <c r="E3148" s="1">
        <v>16.721566666666664</v>
      </c>
      <c r="F3148" s="1">
        <v>47.225866666666668</v>
      </c>
      <c r="G3148" s="5"/>
      <c r="H3148" s="5" t="s">
        <v>26429</v>
      </c>
      <c r="I3148" s="5">
        <v>26426</v>
      </c>
      <c r="J3148" s="5" t="s">
        <v>2</v>
      </c>
      <c r="K3148" s="5" t="s">
        <v>3</v>
      </c>
      <c r="L3148" s="5" t="s">
        <v>3</v>
      </c>
      <c r="M3148" s="5" t="s">
        <v>3</v>
      </c>
      <c r="N3148" s="5">
        <v>3391</v>
      </c>
      <c r="O3148" s="5">
        <v>3341</v>
      </c>
      <c r="P3148" s="5">
        <v>3288</v>
      </c>
      <c r="Q3148" s="5" t="s">
        <v>218</v>
      </c>
      <c r="R3148" s="5" t="s">
        <v>219</v>
      </c>
      <c r="S3148" s="5" t="s">
        <v>220</v>
      </c>
      <c r="T3148" s="2" t="s">
        <v>31600</v>
      </c>
      <c r="U3148" s="6" t="s">
        <v>4453</v>
      </c>
      <c r="V3148" s="6"/>
      <c r="W3148" s="6" t="s">
        <v>20</v>
      </c>
      <c r="X3148" s="6" t="s">
        <v>4454</v>
      </c>
      <c r="Y3148" s="6">
        <v>2</v>
      </c>
      <c r="Z3148" s="6" t="s">
        <v>4455</v>
      </c>
      <c r="AA3148" s="6" t="s">
        <v>4460</v>
      </c>
      <c r="AB3148" s="6" t="s">
        <v>4461</v>
      </c>
      <c r="AC3148" s="6" t="s">
        <v>4457</v>
      </c>
      <c r="AD3148" s="6" t="s">
        <v>26430</v>
      </c>
      <c r="AE3148" s="7" t="s">
        <v>47</v>
      </c>
      <c r="AF3148" s="7" t="s">
        <v>4909</v>
      </c>
      <c r="AG3148" s="7"/>
      <c r="AH3148" s="7" t="s">
        <v>31412</v>
      </c>
      <c r="AI3148" s="7" t="s">
        <v>4462</v>
      </c>
      <c r="AJ3148" s="8" t="s">
        <v>4463</v>
      </c>
      <c r="AK3148" s="8" t="s">
        <v>4460</v>
      </c>
      <c r="AL3148" s="8" t="s">
        <v>27952</v>
      </c>
      <c r="AM3148" s="8" t="s">
        <v>4462</v>
      </c>
      <c r="AN3148" s="72" t="s">
        <v>31567</v>
      </c>
    </row>
    <row r="3149" spans="2:40" ht="30" hidden="1">
      <c r="B3149" s="85" t="str">
        <f>IF(AND(OR(W3149='Haladó kereső'!$E$15,'Haladó kereső'!$E$15=""),OR(T3149='Haladó kereső'!$E$14,'Haladó kereső'!$E$14=""),OR(O3149&gt;='Haladó kereső'!$E$12,'Haladó kereső'!$E$12=""),OR(U3149='Haladó kereső'!$E$16,'Haladó kereső'!$E$16=""),OR(O3149&lt;='Haladó kereső'!$E$13,'Haladó kereső'!$E$13=""),OR(Y3149='Haladó kereső'!$E$17,'Haladó kereső'!$E$17=""),OR(S3149='Haladó kereső'!$E$10,'Haladó kereső'!$E$10=""),OR(Q3149='Haladó kereső'!$E$9,'Haladó kereső'!$E$9="",'Haladó kereső'!$E$9="összes"),OR(J3149='Haladó kereső'!$E$11,'Haladó kereső'!$E$11="")),"megfelel a választott feltételeknek","-")</f>
        <v>megfelel a választott feltételeknek</v>
      </c>
      <c r="D3149" s="5" t="s">
        <v>26431</v>
      </c>
      <c r="E3149" s="1">
        <v>18.618766666666666</v>
      </c>
      <c r="F3149" s="1">
        <v>47.318466666666673</v>
      </c>
      <c r="G3149" s="5"/>
      <c r="H3149" s="5" t="s">
        <v>26432</v>
      </c>
      <c r="I3149" s="5">
        <v>3498</v>
      </c>
      <c r="J3149" s="5" t="s">
        <v>35</v>
      </c>
      <c r="K3149" s="5" t="s">
        <v>3</v>
      </c>
      <c r="L3149" s="5" t="s">
        <v>3</v>
      </c>
      <c r="M3149" s="5" t="s">
        <v>3</v>
      </c>
      <c r="N3149" s="5">
        <v>821</v>
      </c>
      <c r="O3149" s="5">
        <v>824</v>
      </c>
      <c r="P3149" s="5">
        <v>2232</v>
      </c>
      <c r="Q3149" s="5" t="s">
        <v>4</v>
      </c>
      <c r="R3149" s="5" t="s">
        <v>12551</v>
      </c>
      <c r="S3149" s="5" t="s">
        <v>9503</v>
      </c>
      <c r="T3149" s="2" t="s">
        <v>31600</v>
      </c>
      <c r="U3149" s="6" t="s">
        <v>12549</v>
      </c>
      <c r="V3149" s="6"/>
      <c r="W3149" s="6" t="s">
        <v>40</v>
      </c>
      <c r="X3149" s="6" t="s">
        <v>12552</v>
      </c>
      <c r="Y3149" s="6">
        <v>3</v>
      </c>
      <c r="Z3149" s="6" t="s">
        <v>12553</v>
      </c>
      <c r="AA3149" s="6" t="s">
        <v>26433</v>
      </c>
      <c r="AB3149" s="6" t="s">
        <v>26434</v>
      </c>
      <c r="AC3149" s="6" t="s">
        <v>26435</v>
      </c>
      <c r="AD3149" s="6" t="s">
        <v>26436</v>
      </c>
      <c r="AE3149" s="7" t="s">
        <v>47</v>
      </c>
      <c r="AF3149" s="7" t="s">
        <v>26437</v>
      </c>
      <c r="AG3149" s="7"/>
      <c r="AH3149" s="7" t="s">
        <v>31413</v>
      </c>
      <c r="AI3149" s="7" t="s">
        <v>26435</v>
      </c>
      <c r="AJ3149" s="8" t="s">
        <v>12559</v>
      </c>
      <c r="AK3149" s="8" t="s">
        <v>12560</v>
      </c>
      <c r="AL3149" s="8" t="s">
        <v>29139</v>
      </c>
      <c r="AM3149" s="8" t="s">
        <v>12556</v>
      </c>
      <c r="AN3149" s="72" t="s">
        <v>31567</v>
      </c>
    </row>
    <row r="3150" spans="2:40" ht="30" hidden="1">
      <c r="B3150" s="85" t="str">
        <f>IF(AND(OR(W3150='Haladó kereső'!$E$15,'Haladó kereső'!$E$15=""),OR(T3150='Haladó kereső'!$E$14,'Haladó kereső'!$E$14=""),OR(O3150&gt;='Haladó kereső'!$E$12,'Haladó kereső'!$E$12=""),OR(U3150='Haladó kereső'!$E$16,'Haladó kereső'!$E$16=""),OR(O3150&lt;='Haladó kereső'!$E$13,'Haladó kereső'!$E$13=""),OR(Y3150='Haladó kereső'!$E$17,'Haladó kereső'!$E$17=""),OR(S3150='Haladó kereső'!$E$10,'Haladó kereső'!$E$10=""),OR(Q3150='Haladó kereső'!$E$9,'Haladó kereső'!$E$9="",'Haladó kereső'!$E$9="összes"),OR(J3150='Haladó kereső'!$E$11,'Haladó kereső'!$E$11="")),"megfelel a választott feltételeknek","-")</f>
        <v>megfelel a választott feltételeknek</v>
      </c>
      <c r="D3150" s="5" t="s">
        <v>26438</v>
      </c>
      <c r="E3150" s="1">
        <v>19.283533333333335</v>
      </c>
      <c r="F3150" s="1">
        <v>47.6511</v>
      </c>
      <c r="G3150" s="5"/>
      <c r="H3150" s="5" t="s">
        <v>26439</v>
      </c>
      <c r="I3150" s="5">
        <v>18342</v>
      </c>
      <c r="J3150" s="5" t="s">
        <v>2</v>
      </c>
      <c r="K3150" s="5" t="s">
        <v>3</v>
      </c>
      <c r="L3150" s="5" t="s">
        <v>3</v>
      </c>
      <c r="M3150" s="5" t="s">
        <v>3</v>
      </c>
      <c r="N3150" s="5">
        <v>17289</v>
      </c>
      <c r="O3150" s="5">
        <v>17756</v>
      </c>
      <c r="P3150" s="5">
        <v>2856</v>
      </c>
      <c r="Q3150" s="5" t="s">
        <v>163</v>
      </c>
      <c r="R3150" s="5" t="s">
        <v>6433</v>
      </c>
      <c r="S3150" s="5" t="s">
        <v>6434</v>
      </c>
      <c r="T3150" s="2" t="s">
        <v>31599</v>
      </c>
      <c r="U3150" s="6" t="s">
        <v>3</v>
      </c>
      <c r="V3150" s="6"/>
      <c r="W3150" s="6" t="s">
        <v>7</v>
      </c>
      <c r="X3150" s="6" t="s">
        <v>3</v>
      </c>
      <c r="Y3150" s="6" t="s">
        <v>3</v>
      </c>
      <c r="Z3150" s="6" t="s">
        <v>3</v>
      </c>
      <c r="AA3150" s="6" t="s">
        <v>26440</v>
      </c>
      <c r="AB3150" s="6" t="s">
        <v>3</v>
      </c>
      <c r="AC3150" s="6" t="s">
        <v>26441</v>
      </c>
      <c r="AD3150" s="6" t="s">
        <v>26442</v>
      </c>
      <c r="AE3150" s="7" t="s">
        <v>26443</v>
      </c>
      <c r="AF3150" s="7" t="s">
        <v>26444</v>
      </c>
      <c r="AG3150" s="7"/>
      <c r="AH3150" s="7" t="s">
        <v>31414</v>
      </c>
      <c r="AI3150" s="7" t="s">
        <v>26441</v>
      </c>
      <c r="AJ3150" s="8" t="s">
        <v>26445</v>
      </c>
      <c r="AK3150" s="8" t="s">
        <v>26440</v>
      </c>
      <c r="AL3150" s="8" t="s">
        <v>31415</v>
      </c>
      <c r="AM3150" s="8" t="s">
        <v>26446</v>
      </c>
      <c r="AN3150" s="72" t="s">
        <v>31567</v>
      </c>
    </row>
    <row r="3151" spans="2:40" ht="30" hidden="1">
      <c r="B3151" s="85" t="str">
        <f>IF(AND(OR(W3151='Haladó kereső'!$E$15,'Haladó kereső'!$E$15=""),OR(T3151='Haladó kereső'!$E$14,'Haladó kereső'!$E$14=""),OR(O3151&gt;='Haladó kereső'!$E$12,'Haladó kereső'!$E$12=""),OR(U3151='Haladó kereső'!$E$16,'Haladó kereső'!$E$16=""),OR(O3151&lt;='Haladó kereső'!$E$13,'Haladó kereső'!$E$13=""),OR(Y3151='Haladó kereső'!$E$17,'Haladó kereső'!$E$17=""),OR(S3151='Haladó kereső'!$E$10,'Haladó kereső'!$E$10=""),OR(Q3151='Haladó kereső'!$E$9,'Haladó kereső'!$E$9="",'Haladó kereső'!$E$9="összes"),OR(J3151='Haladó kereső'!$E$11,'Haladó kereső'!$E$11="")),"megfelel a választott feltételeknek","-")</f>
        <v>megfelel a választott feltételeknek</v>
      </c>
      <c r="D3151" s="5" t="s">
        <v>26447</v>
      </c>
      <c r="E3151" s="1">
        <v>19.035933333333336</v>
      </c>
      <c r="F3151" s="1">
        <v>47.821666666666673</v>
      </c>
      <c r="G3151" s="5"/>
      <c r="H3151" s="5" t="s">
        <v>26448</v>
      </c>
      <c r="I3151" s="5">
        <v>33729</v>
      </c>
      <c r="J3151" s="5" t="s">
        <v>35</v>
      </c>
      <c r="K3151" s="5" t="s">
        <v>3</v>
      </c>
      <c r="L3151" s="5" t="s">
        <v>3</v>
      </c>
      <c r="M3151" s="5" t="s">
        <v>3</v>
      </c>
      <c r="N3151" s="5">
        <v>3663</v>
      </c>
      <c r="O3151" s="5">
        <v>3720</v>
      </c>
      <c r="P3151" s="5">
        <v>2033</v>
      </c>
      <c r="Q3151" s="5" t="s">
        <v>163</v>
      </c>
      <c r="R3151" s="5" t="s">
        <v>3481</v>
      </c>
      <c r="S3151" s="5" t="s">
        <v>3482</v>
      </c>
      <c r="T3151" s="2" t="s">
        <v>31599</v>
      </c>
      <c r="U3151" s="6" t="s">
        <v>3</v>
      </c>
      <c r="V3151" s="6"/>
      <c r="W3151" s="6" t="s">
        <v>7</v>
      </c>
      <c r="X3151" s="6" t="s">
        <v>3</v>
      </c>
      <c r="Y3151" s="6" t="s">
        <v>3</v>
      </c>
      <c r="Z3151" s="6" t="s">
        <v>3</v>
      </c>
      <c r="AA3151" s="6" t="s">
        <v>26449</v>
      </c>
      <c r="AB3151" s="6" t="s">
        <v>3</v>
      </c>
      <c r="AC3151" s="6" t="s">
        <v>26450</v>
      </c>
      <c r="AD3151" s="6" t="s">
        <v>26451</v>
      </c>
      <c r="AE3151" s="7" t="s">
        <v>47</v>
      </c>
      <c r="AF3151" s="7" t="s">
        <v>26452</v>
      </c>
      <c r="AG3151" s="7"/>
      <c r="AH3151" s="7" t="s">
        <v>31416</v>
      </c>
      <c r="AI3151" s="7" t="s">
        <v>26453</v>
      </c>
      <c r="AJ3151" s="8" t="s">
        <v>26454</v>
      </c>
      <c r="AK3151" s="8" t="s">
        <v>26449</v>
      </c>
      <c r="AL3151" s="8" t="s">
        <v>31417</v>
      </c>
      <c r="AM3151" s="8" t="s">
        <v>26455</v>
      </c>
      <c r="AN3151" s="72" t="s">
        <v>31567</v>
      </c>
    </row>
    <row r="3152" spans="2:40" ht="30" hidden="1">
      <c r="B3152" s="85" t="str">
        <f>IF(AND(OR(W3152='Haladó kereső'!$E$15,'Haladó kereső'!$E$15=""),OR(T3152='Haladó kereső'!$E$14,'Haladó kereső'!$E$14=""),OR(O3152&gt;='Haladó kereső'!$E$12,'Haladó kereső'!$E$12=""),OR(U3152='Haladó kereső'!$E$16,'Haladó kereső'!$E$16=""),OR(O3152&lt;='Haladó kereső'!$E$13,'Haladó kereső'!$E$13=""),OR(Y3152='Haladó kereső'!$E$17,'Haladó kereső'!$E$17=""),OR(S3152='Haladó kereső'!$E$10,'Haladó kereső'!$E$10=""),OR(Q3152='Haladó kereső'!$E$9,'Haladó kereső'!$E$9="",'Haladó kereső'!$E$9="összes"),OR(J3152='Haladó kereső'!$E$11,'Haladó kereső'!$E$11="")),"megfelel a választott feltételeknek","-")</f>
        <v>megfelel a választott feltételeknek</v>
      </c>
      <c r="D3152" s="5" t="s">
        <v>8575</v>
      </c>
      <c r="E3152" s="1">
        <v>20.223766666666666</v>
      </c>
      <c r="F3152" s="1">
        <v>47.840833333333336</v>
      </c>
      <c r="G3152" s="5"/>
      <c r="H3152" s="5" t="s">
        <v>26456</v>
      </c>
      <c r="I3152" s="5">
        <v>24147</v>
      </c>
      <c r="J3152" s="5" t="s">
        <v>2</v>
      </c>
      <c r="K3152" s="5" t="s">
        <v>3</v>
      </c>
      <c r="L3152" s="5" t="s">
        <v>3</v>
      </c>
      <c r="M3152" s="5" t="s">
        <v>3</v>
      </c>
      <c r="N3152" s="5">
        <v>3902</v>
      </c>
      <c r="O3152" s="5">
        <v>3938</v>
      </c>
      <c r="P3152" s="5">
        <v>5318</v>
      </c>
      <c r="Q3152" s="5" t="s">
        <v>56</v>
      </c>
      <c r="R3152" s="5" t="s">
        <v>1041</v>
      </c>
      <c r="S3152" s="5" t="s">
        <v>1042</v>
      </c>
      <c r="T3152" s="2" t="s">
        <v>31600</v>
      </c>
      <c r="U3152" s="6" t="s">
        <v>8575</v>
      </c>
      <c r="V3152" s="6"/>
      <c r="W3152" s="6" t="s">
        <v>20</v>
      </c>
      <c r="X3152" s="6" t="s">
        <v>8576</v>
      </c>
      <c r="Y3152" s="6">
        <v>3</v>
      </c>
      <c r="Z3152" s="6" t="s">
        <v>8577</v>
      </c>
      <c r="AA3152" s="6" t="s">
        <v>8584</v>
      </c>
      <c r="AB3152" s="6" t="s">
        <v>8585</v>
      </c>
      <c r="AC3152" s="6" t="s">
        <v>26457</v>
      </c>
      <c r="AD3152" s="6" t="s">
        <v>26458</v>
      </c>
      <c r="AE3152" s="7" t="s">
        <v>47</v>
      </c>
      <c r="AF3152" s="7" t="s">
        <v>26459</v>
      </c>
      <c r="AG3152" s="7"/>
      <c r="AH3152" s="7" t="s">
        <v>31418</v>
      </c>
      <c r="AI3152" s="7" t="s">
        <v>26460</v>
      </c>
      <c r="AJ3152" s="8" t="s">
        <v>8583</v>
      </c>
      <c r="AK3152" s="8" t="s">
        <v>8584</v>
      </c>
      <c r="AL3152" s="8" t="s">
        <v>28533</v>
      </c>
      <c r="AM3152" s="8" t="s">
        <v>8586</v>
      </c>
      <c r="AN3152" s="72" t="s">
        <v>31567</v>
      </c>
    </row>
    <row r="3153" spans="2:40" ht="30" hidden="1">
      <c r="B3153" s="85" t="str">
        <f>IF(AND(OR(W3153='Haladó kereső'!$E$15,'Haladó kereső'!$E$15=""),OR(T3153='Haladó kereső'!$E$14,'Haladó kereső'!$E$14=""),OR(O3153&gt;='Haladó kereső'!$E$12,'Haladó kereső'!$E$12=""),OR(U3153='Haladó kereső'!$E$16,'Haladó kereső'!$E$16=""),OR(O3153&lt;='Haladó kereső'!$E$13,'Haladó kereső'!$E$13=""),OR(Y3153='Haladó kereső'!$E$17,'Haladó kereső'!$E$17=""),OR(S3153='Haladó kereső'!$E$10,'Haladó kereső'!$E$10=""),OR(Q3153='Haladó kereső'!$E$9,'Haladó kereső'!$E$9="",'Haladó kereső'!$E$9="összes"),OR(J3153='Haladó kereső'!$E$11,'Haladó kereső'!$E$11="")),"megfelel a választott feltételeknek","-")</f>
        <v>megfelel a választott feltételeknek</v>
      </c>
      <c r="D3153" s="5" t="s">
        <v>26461</v>
      </c>
      <c r="E3153" s="1">
        <v>19.542633333333335</v>
      </c>
      <c r="F3153" s="1">
        <v>47.72056666666667</v>
      </c>
      <c r="G3153" s="5"/>
      <c r="H3153" s="5" t="s">
        <v>26462</v>
      </c>
      <c r="I3153" s="5">
        <v>22488</v>
      </c>
      <c r="J3153" s="5" t="s">
        <v>35</v>
      </c>
      <c r="K3153" s="5" t="s">
        <v>3</v>
      </c>
      <c r="L3153" s="5" t="s">
        <v>3</v>
      </c>
      <c r="M3153" s="5" t="s">
        <v>3</v>
      </c>
      <c r="N3153" s="5">
        <v>1373</v>
      </c>
      <c r="O3153" s="5">
        <v>1367</v>
      </c>
      <c r="P3153" s="5">
        <v>2956</v>
      </c>
      <c r="Q3153" s="5" t="s">
        <v>163</v>
      </c>
      <c r="R3153" s="5" t="s">
        <v>1617</v>
      </c>
      <c r="S3153" s="5" t="s">
        <v>1363</v>
      </c>
      <c r="T3153" s="2" t="s">
        <v>31600</v>
      </c>
      <c r="U3153" s="6" t="s">
        <v>12830</v>
      </c>
      <c r="V3153" s="6"/>
      <c r="W3153" s="6" t="s">
        <v>40</v>
      </c>
      <c r="X3153" s="6" t="s">
        <v>12832</v>
      </c>
      <c r="Y3153" s="6">
        <v>2</v>
      </c>
      <c r="Z3153" s="6" t="s">
        <v>12833</v>
      </c>
      <c r="AA3153" s="6" t="s">
        <v>26463</v>
      </c>
      <c r="AB3153" s="6" t="s">
        <v>26464</v>
      </c>
      <c r="AC3153" s="6" t="s">
        <v>26465</v>
      </c>
      <c r="AD3153" s="6" t="s">
        <v>26466</v>
      </c>
      <c r="AE3153" s="7" t="s">
        <v>47</v>
      </c>
      <c r="AF3153" s="7" t="s">
        <v>26467</v>
      </c>
      <c r="AG3153" s="7"/>
      <c r="AH3153" s="7" t="s">
        <v>31419</v>
      </c>
      <c r="AI3153" s="7" t="s">
        <v>26465</v>
      </c>
      <c r="AJ3153" s="8" t="s">
        <v>12840</v>
      </c>
      <c r="AK3153" s="8" t="s">
        <v>12834</v>
      </c>
      <c r="AL3153" s="8" t="s">
        <v>31420</v>
      </c>
      <c r="AM3153" s="8" t="s">
        <v>12836</v>
      </c>
      <c r="AN3153" s="72" t="s">
        <v>31567</v>
      </c>
    </row>
    <row r="3154" spans="2:40" ht="30" hidden="1">
      <c r="B3154" s="85" t="str">
        <f>IF(AND(OR(W3154='Haladó kereső'!$E$15,'Haladó kereső'!$E$15=""),OR(T3154='Haladó kereső'!$E$14,'Haladó kereső'!$E$14=""),OR(O3154&gt;='Haladó kereső'!$E$12,'Haladó kereső'!$E$12=""),OR(U3154='Haladó kereső'!$E$16,'Haladó kereső'!$E$16=""),OR(O3154&lt;='Haladó kereső'!$E$13,'Haladó kereső'!$E$13=""),OR(Y3154='Haladó kereső'!$E$17,'Haladó kereső'!$E$17=""),OR(S3154='Haladó kereső'!$E$10,'Haladó kereső'!$E$10=""),OR(Q3154='Haladó kereső'!$E$9,'Haladó kereső'!$E$9="",'Haladó kereső'!$E$9="összes"),OR(J3154='Haladó kereső'!$E$11,'Haladó kereső'!$E$11="")),"megfelel a választott feltételeknek","-")</f>
        <v>megfelel a választott feltételeknek</v>
      </c>
      <c r="D3154" s="5" t="s">
        <v>26468</v>
      </c>
      <c r="E3154" s="1">
        <v>18.508800000000001</v>
      </c>
      <c r="F3154" s="1">
        <v>45.991133333333337</v>
      </c>
      <c r="G3154" s="5"/>
      <c r="H3154" s="5" t="s">
        <v>26469</v>
      </c>
      <c r="I3154" s="5">
        <v>19725</v>
      </c>
      <c r="J3154" s="5" t="s">
        <v>35</v>
      </c>
      <c r="K3154" s="5" t="s">
        <v>3</v>
      </c>
      <c r="L3154" s="5" t="s">
        <v>3</v>
      </c>
      <c r="M3154" s="5" t="s">
        <v>3</v>
      </c>
      <c r="N3154" s="5">
        <v>970</v>
      </c>
      <c r="O3154" s="5">
        <v>978</v>
      </c>
      <c r="P3154" s="5">
        <v>1413</v>
      </c>
      <c r="Q3154" s="5" t="s">
        <v>36</v>
      </c>
      <c r="R3154" s="5" t="s">
        <v>1441</v>
      </c>
      <c r="S3154" s="5" t="s">
        <v>1442</v>
      </c>
      <c r="T3154" s="2" t="s">
        <v>31600</v>
      </c>
      <c r="U3154" s="6" t="s">
        <v>1439</v>
      </c>
      <c r="V3154" s="6"/>
      <c r="W3154" s="6" t="s">
        <v>40</v>
      </c>
      <c r="X3154" s="6" t="s">
        <v>1443</v>
      </c>
      <c r="Y3154" s="6">
        <v>3</v>
      </c>
      <c r="Z3154" s="6" t="s">
        <v>1444</v>
      </c>
      <c r="AA3154" s="6" t="s">
        <v>26470</v>
      </c>
      <c r="AB3154" s="6" t="s">
        <v>26471</v>
      </c>
      <c r="AC3154" s="6" t="s">
        <v>26472</v>
      </c>
      <c r="AD3154" s="6" t="s">
        <v>3</v>
      </c>
      <c r="AE3154" s="7" t="s">
        <v>47</v>
      </c>
      <c r="AF3154" s="7" t="s">
        <v>26473</v>
      </c>
      <c r="AG3154" s="7"/>
      <c r="AH3154" s="7" t="s">
        <v>26471</v>
      </c>
      <c r="AI3154" s="7" t="s">
        <v>26472</v>
      </c>
      <c r="AJ3154" s="8" t="s">
        <v>15431</v>
      </c>
      <c r="AK3154" s="8" t="s">
        <v>1445</v>
      </c>
      <c r="AL3154" s="8" t="s">
        <v>27543</v>
      </c>
      <c r="AM3154" s="8" t="s">
        <v>1452</v>
      </c>
      <c r="AN3154" s="72" t="s">
        <v>31567</v>
      </c>
    </row>
    <row r="3155" spans="2:40" ht="30" hidden="1">
      <c r="B3155" s="85" t="str">
        <f>IF(AND(OR(W3155='Haladó kereső'!$E$15,'Haladó kereső'!$E$15=""),OR(T3155='Haladó kereső'!$E$14,'Haladó kereső'!$E$14=""),OR(O3155&gt;='Haladó kereső'!$E$12,'Haladó kereső'!$E$12=""),OR(U3155='Haladó kereső'!$E$16,'Haladó kereső'!$E$16=""),OR(O3155&lt;='Haladó kereső'!$E$13,'Haladó kereső'!$E$13=""),OR(Y3155='Haladó kereső'!$E$17,'Haladó kereső'!$E$17=""),OR(S3155='Haladó kereső'!$E$10,'Haladó kereső'!$E$10=""),OR(Q3155='Haladó kereső'!$E$9,'Haladó kereső'!$E$9="",'Haladó kereső'!$E$9="összes"),OR(J3155='Haladó kereső'!$E$11,'Haladó kereső'!$E$11="")),"megfelel a választott feltételeknek","-")</f>
        <v>megfelel a választott feltételeknek</v>
      </c>
      <c r="D3155" s="5" t="s">
        <v>26474</v>
      </c>
      <c r="E3155" s="1">
        <v>18.574466666666666</v>
      </c>
      <c r="F3155" s="1">
        <v>47.371166666666667</v>
      </c>
      <c r="G3155" s="5"/>
      <c r="H3155" s="5" t="s">
        <v>26475</v>
      </c>
      <c r="I3155" s="5">
        <v>2750</v>
      </c>
      <c r="J3155" s="5" t="s">
        <v>35</v>
      </c>
      <c r="K3155" s="5" t="s">
        <v>3</v>
      </c>
      <c r="L3155" s="5" t="s">
        <v>3</v>
      </c>
      <c r="M3155" s="5" t="s">
        <v>3</v>
      </c>
      <c r="N3155" s="5">
        <v>1851</v>
      </c>
      <c r="O3155" s="5">
        <v>1841</v>
      </c>
      <c r="P3155" s="5">
        <v>3619</v>
      </c>
      <c r="Q3155" s="5" t="s">
        <v>4</v>
      </c>
      <c r="R3155" s="5" t="s">
        <v>522</v>
      </c>
      <c r="S3155" s="5" t="s">
        <v>523</v>
      </c>
      <c r="T3155" s="2" t="s">
        <v>31600</v>
      </c>
      <c r="U3155" s="6" t="s">
        <v>524</v>
      </c>
      <c r="V3155" s="6"/>
      <c r="W3155" s="6" t="s">
        <v>40</v>
      </c>
      <c r="X3155" s="6" t="s">
        <v>525</v>
      </c>
      <c r="Y3155" s="6">
        <v>5</v>
      </c>
      <c r="Z3155" s="6" t="s">
        <v>526</v>
      </c>
      <c r="AA3155" s="6" t="s">
        <v>26476</v>
      </c>
      <c r="AB3155" s="6" t="s">
        <v>26477</v>
      </c>
      <c r="AC3155" s="6" t="s">
        <v>26478</v>
      </c>
      <c r="AD3155" s="6" t="s">
        <v>26479</v>
      </c>
      <c r="AE3155" s="7" t="s">
        <v>47</v>
      </c>
      <c r="AF3155" s="7" t="s">
        <v>3515</v>
      </c>
      <c r="AG3155" s="7"/>
      <c r="AH3155" s="7" t="s">
        <v>31421</v>
      </c>
      <c r="AI3155" s="7" t="s">
        <v>26478</v>
      </c>
      <c r="AJ3155" s="8" t="s">
        <v>533</v>
      </c>
      <c r="AK3155" s="8" t="s">
        <v>534</v>
      </c>
      <c r="AL3155" s="8" t="s">
        <v>27430</v>
      </c>
      <c r="AM3155" s="8" t="s">
        <v>536</v>
      </c>
      <c r="AN3155" s="72" t="s">
        <v>31567</v>
      </c>
    </row>
    <row r="3156" spans="2:40" ht="30" hidden="1">
      <c r="B3156" s="85" t="str">
        <f>IF(AND(OR(W3156='Haladó kereső'!$E$15,'Haladó kereső'!$E$15=""),OR(T3156='Haladó kereső'!$E$14,'Haladó kereső'!$E$14=""),OR(O3156&gt;='Haladó kereső'!$E$12,'Haladó kereső'!$E$12=""),OR(U3156='Haladó kereső'!$E$16,'Haladó kereső'!$E$16=""),OR(O3156&lt;='Haladó kereső'!$E$13,'Haladó kereső'!$E$13=""),OR(Y3156='Haladó kereső'!$E$17,'Haladó kereső'!$E$17=""),OR(S3156='Haladó kereső'!$E$10,'Haladó kereső'!$E$10=""),OR(Q3156='Haladó kereső'!$E$9,'Haladó kereső'!$E$9="",'Haladó kereső'!$E$9="összes"),OR(J3156='Haladó kereső'!$E$11,'Haladó kereső'!$E$11="")),"megfelel a választott feltételeknek","-")</f>
        <v>megfelel a választott feltételeknek</v>
      </c>
      <c r="D3156" s="5" t="s">
        <v>26480</v>
      </c>
      <c r="E3156" s="1">
        <v>18.521566666666665</v>
      </c>
      <c r="F3156" s="1">
        <v>47.424466666666667</v>
      </c>
      <c r="G3156" s="5"/>
      <c r="H3156" s="5" t="s">
        <v>26481</v>
      </c>
      <c r="I3156" s="5">
        <v>13897</v>
      </c>
      <c r="J3156" s="5" t="s">
        <v>35</v>
      </c>
      <c r="K3156" s="5" t="s">
        <v>3</v>
      </c>
      <c r="L3156" s="5" t="s">
        <v>3</v>
      </c>
      <c r="M3156" s="5" t="s">
        <v>3</v>
      </c>
      <c r="N3156" s="5">
        <v>901</v>
      </c>
      <c r="O3156" s="5">
        <v>903</v>
      </c>
      <c r="P3156" s="5">
        <v>2321</v>
      </c>
      <c r="Q3156" s="5" t="s">
        <v>4</v>
      </c>
      <c r="R3156" s="5" t="s">
        <v>522</v>
      </c>
      <c r="S3156" s="5" t="s">
        <v>523</v>
      </c>
      <c r="T3156" s="2" t="s">
        <v>31600</v>
      </c>
      <c r="U3156" s="6" t="s">
        <v>3888</v>
      </c>
      <c r="V3156" s="6"/>
      <c r="W3156" s="6" t="s">
        <v>40</v>
      </c>
      <c r="X3156" s="6" t="s">
        <v>3889</v>
      </c>
      <c r="Y3156" s="6">
        <v>4</v>
      </c>
      <c r="Z3156" s="6" t="s">
        <v>3890</v>
      </c>
      <c r="AA3156" s="6" t="s">
        <v>26482</v>
      </c>
      <c r="AB3156" s="6" t="s">
        <v>26483</v>
      </c>
      <c r="AC3156" s="6" t="s">
        <v>26484</v>
      </c>
      <c r="AD3156" s="6" t="s">
        <v>26485</v>
      </c>
      <c r="AE3156" s="7" t="s">
        <v>47</v>
      </c>
      <c r="AF3156" s="7" t="s">
        <v>26486</v>
      </c>
      <c r="AG3156" s="7"/>
      <c r="AH3156" s="7" t="s">
        <v>31422</v>
      </c>
      <c r="AI3156" s="7" t="s">
        <v>26484</v>
      </c>
      <c r="AJ3156" s="8" t="s">
        <v>3716</v>
      </c>
      <c r="AK3156" s="8" t="s">
        <v>3717</v>
      </c>
      <c r="AL3156" s="8" t="s">
        <v>31423</v>
      </c>
      <c r="AM3156" s="8" t="s">
        <v>3896</v>
      </c>
      <c r="AN3156" s="72" t="s">
        <v>31567</v>
      </c>
    </row>
    <row r="3157" spans="2:40" ht="30" hidden="1">
      <c r="B3157" s="85" t="str">
        <f>IF(AND(OR(W3157='Haladó kereső'!$E$15,'Haladó kereső'!$E$15=""),OR(T3157='Haladó kereső'!$E$14,'Haladó kereső'!$E$14=""),OR(O3157&gt;='Haladó kereső'!$E$12,'Haladó kereső'!$E$12=""),OR(U3157='Haladó kereső'!$E$16,'Haladó kereső'!$E$16=""),OR(O3157&lt;='Haladó kereső'!$E$13,'Haladó kereső'!$E$13=""),OR(Y3157='Haladó kereső'!$E$17,'Haladó kereső'!$E$17=""),OR(S3157='Haladó kereső'!$E$10,'Haladó kereső'!$E$10=""),OR(Q3157='Haladó kereső'!$E$9,'Haladó kereső'!$E$9="",'Haladó kereső'!$E$9="összes"),OR(J3157='Haladó kereső'!$E$11,'Haladó kereső'!$E$11="")),"megfelel a választott feltételeknek","-")</f>
        <v>megfelel a választott feltételeknek</v>
      </c>
      <c r="D3157" s="5" t="s">
        <v>26487</v>
      </c>
      <c r="E3157" s="1">
        <v>18.083433333333332</v>
      </c>
      <c r="F3157" s="1">
        <v>47.485233333333333</v>
      </c>
      <c r="G3157" s="5"/>
      <c r="H3157" s="5" t="s">
        <v>26488</v>
      </c>
      <c r="I3157" s="5">
        <v>32586</v>
      </c>
      <c r="J3157" s="5" t="s">
        <v>35</v>
      </c>
      <c r="K3157" s="5" t="s">
        <v>3</v>
      </c>
      <c r="L3157" s="5" t="s">
        <v>3</v>
      </c>
      <c r="M3157" s="5" t="s">
        <v>3</v>
      </c>
      <c r="N3157" s="5">
        <v>597</v>
      </c>
      <c r="O3157" s="5">
        <v>585</v>
      </c>
      <c r="P3157" s="5">
        <v>1747</v>
      </c>
      <c r="Q3157" s="5" t="s">
        <v>193</v>
      </c>
      <c r="R3157" s="5" t="s">
        <v>252</v>
      </c>
      <c r="S3157" s="5" t="s">
        <v>253</v>
      </c>
      <c r="T3157" s="2" t="s">
        <v>31600</v>
      </c>
      <c r="U3157" s="6" t="s">
        <v>444</v>
      </c>
      <c r="V3157" s="6"/>
      <c r="W3157" s="6" t="s">
        <v>40</v>
      </c>
      <c r="X3157" s="6" t="s">
        <v>445</v>
      </c>
      <c r="Y3157" s="6">
        <v>4</v>
      </c>
      <c r="Z3157" s="6" t="s">
        <v>446</v>
      </c>
      <c r="AA3157" s="6" t="s">
        <v>26489</v>
      </c>
      <c r="AB3157" s="6" t="s">
        <v>26490</v>
      </c>
      <c r="AC3157" s="6" t="s">
        <v>26491</v>
      </c>
      <c r="AD3157" s="6" t="s">
        <v>26492</v>
      </c>
      <c r="AE3157" s="7" t="s">
        <v>47</v>
      </c>
      <c r="AF3157" s="7" t="s">
        <v>4024</v>
      </c>
      <c r="AG3157" s="7"/>
      <c r="AH3157" s="7" t="s">
        <v>31424</v>
      </c>
      <c r="AI3157" s="7" t="s">
        <v>26493</v>
      </c>
      <c r="AJ3157" s="8" t="s">
        <v>452</v>
      </c>
      <c r="AK3157" s="8" t="s">
        <v>453</v>
      </c>
      <c r="AL3157" s="8" t="s">
        <v>27421</v>
      </c>
      <c r="AM3157" s="8" t="s">
        <v>455</v>
      </c>
      <c r="AN3157" s="72" t="s">
        <v>31567</v>
      </c>
    </row>
    <row r="3158" spans="2:40" ht="15.75" hidden="1">
      <c r="B3158" s="85" t="str">
        <f>IF(AND(OR(W3158='Haladó kereső'!$E$15,'Haladó kereső'!$E$15=""),OR(T3158='Haladó kereső'!$E$14,'Haladó kereső'!$E$14=""),OR(O3158&gt;='Haladó kereső'!$E$12,'Haladó kereső'!$E$12=""),OR(U3158='Haladó kereső'!$E$16,'Haladó kereső'!$E$16=""),OR(O3158&lt;='Haladó kereső'!$E$13,'Haladó kereső'!$E$13=""),OR(Y3158='Haladó kereső'!$E$17,'Haladó kereső'!$E$17=""),OR(S3158='Haladó kereső'!$E$10,'Haladó kereső'!$E$10=""),OR(Q3158='Haladó kereső'!$E$9,'Haladó kereső'!$E$9="",'Haladó kereső'!$E$9="összes"),OR(J3158='Haladó kereső'!$E$11,'Haladó kereső'!$E$11="")),"megfelel a választott feltételeknek","-")</f>
        <v>megfelel a választott feltételeknek</v>
      </c>
      <c r="D3158" s="5" t="s">
        <v>26111</v>
      </c>
      <c r="E3158" s="1">
        <v>18.367266666666666</v>
      </c>
      <c r="F3158" s="1">
        <v>47.506599999999999</v>
      </c>
      <c r="G3158" s="5"/>
      <c r="H3158" s="5" t="s">
        <v>26494</v>
      </c>
      <c r="I3158" s="5">
        <v>15282</v>
      </c>
      <c r="J3158" s="5" t="s">
        <v>35</v>
      </c>
      <c r="K3158" s="5" t="s">
        <v>3</v>
      </c>
      <c r="L3158" s="5" t="s">
        <v>3</v>
      </c>
      <c r="M3158" s="5" t="s">
        <v>3</v>
      </c>
      <c r="N3158" s="5">
        <v>1375</v>
      </c>
      <c r="O3158" s="5">
        <v>1376</v>
      </c>
      <c r="P3158" s="5">
        <v>2229</v>
      </c>
      <c r="Q3158" s="5" t="s">
        <v>193</v>
      </c>
      <c r="R3158" s="5" t="s">
        <v>10066</v>
      </c>
      <c r="S3158" s="5" t="s">
        <v>10067</v>
      </c>
      <c r="T3158" s="2" t="s">
        <v>31600</v>
      </c>
      <c r="U3158" s="6" t="s">
        <v>26111</v>
      </c>
      <c r="V3158" s="6"/>
      <c r="W3158" s="6" t="s">
        <v>20</v>
      </c>
      <c r="X3158" s="6" t="s">
        <v>26112</v>
      </c>
      <c r="Y3158" s="6">
        <v>2</v>
      </c>
      <c r="Z3158" s="6" t="s">
        <v>26113</v>
      </c>
      <c r="AA3158" s="6" t="s">
        <v>26121</v>
      </c>
      <c r="AB3158" s="6" t="s">
        <v>26495</v>
      </c>
      <c r="AC3158" s="6" t="s">
        <v>26122</v>
      </c>
      <c r="AD3158" s="6" t="s">
        <v>26496</v>
      </c>
      <c r="AE3158" s="7" t="s">
        <v>47</v>
      </c>
      <c r="AF3158" s="7" t="s">
        <v>26497</v>
      </c>
      <c r="AG3158" s="7"/>
      <c r="AH3158" s="7" t="s">
        <v>31425</v>
      </c>
      <c r="AI3158" s="7" t="s">
        <v>26498</v>
      </c>
      <c r="AJ3158" s="8" t="s">
        <v>26120</v>
      </c>
      <c r="AK3158" s="8" t="s">
        <v>26121</v>
      </c>
      <c r="AL3158" s="8" t="s">
        <v>31353</v>
      </c>
      <c r="AM3158" s="8" t="s">
        <v>26122</v>
      </c>
      <c r="AN3158" s="72" t="s">
        <v>31567</v>
      </c>
    </row>
    <row r="3159" spans="2:40" ht="15.75" hidden="1">
      <c r="B3159" s="85" t="str">
        <f>IF(AND(OR(W3159='Haladó kereső'!$E$15,'Haladó kereső'!$E$15=""),OR(T3159='Haladó kereső'!$E$14,'Haladó kereső'!$E$14=""),OR(O3159&gt;='Haladó kereső'!$E$12,'Haladó kereső'!$E$12=""),OR(U3159='Haladó kereső'!$E$16,'Haladó kereső'!$E$16=""),OR(O3159&lt;='Haladó kereső'!$E$13,'Haladó kereső'!$E$13=""),OR(Y3159='Haladó kereső'!$E$17,'Haladó kereső'!$E$17=""),OR(S3159='Haladó kereső'!$E$10,'Haladó kereső'!$E$10=""),OR(Q3159='Haladó kereső'!$E$9,'Haladó kereső'!$E$9="",'Haladó kereső'!$E$9="összes"),OR(J3159='Haladó kereső'!$E$11,'Haladó kereső'!$E$11="")),"megfelel a választott feltételeknek","-")</f>
        <v>megfelel a választott feltételeknek</v>
      </c>
      <c r="D3159" s="5" t="s">
        <v>26499</v>
      </c>
      <c r="E3159" s="1">
        <v>18.454499999999999</v>
      </c>
      <c r="F3159" s="1">
        <v>47.622466666666668</v>
      </c>
      <c r="G3159" s="5"/>
      <c r="H3159" s="5" t="s">
        <v>26500</v>
      </c>
      <c r="I3159" s="5">
        <v>29629</v>
      </c>
      <c r="J3159" s="5" t="s">
        <v>35</v>
      </c>
      <c r="K3159" s="5" t="s">
        <v>3</v>
      </c>
      <c r="L3159" s="5" t="s">
        <v>3</v>
      </c>
      <c r="M3159" s="5" t="s">
        <v>3</v>
      </c>
      <c r="N3159" s="5">
        <v>518</v>
      </c>
      <c r="O3159" s="5">
        <v>522</v>
      </c>
      <c r="P3159" s="5">
        <v>1695</v>
      </c>
      <c r="Q3159" s="5" t="s">
        <v>193</v>
      </c>
      <c r="R3159" s="5" t="s">
        <v>1673</v>
      </c>
      <c r="S3159" s="5" t="s">
        <v>1674</v>
      </c>
      <c r="T3159" s="2" t="s">
        <v>31600</v>
      </c>
      <c r="U3159" s="6" t="s">
        <v>24172</v>
      </c>
      <c r="V3159" s="6"/>
      <c r="W3159" s="6" t="s">
        <v>40</v>
      </c>
      <c r="X3159" s="6" t="s">
        <v>24174</v>
      </c>
      <c r="Y3159" s="6">
        <v>2</v>
      </c>
      <c r="Z3159" s="6" t="s">
        <v>24175</v>
      </c>
      <c r="AA3159" s="6" t="s">
        <v>26501</v>
      </c>
      <c r="AB3159" s="6" t="s">
        <v>26502</v>
      </c>
      <c r="AC3159" s="6" t="s">
        <v>26503</v>
      </c>
      <c r="AD3159" s="6" t="s">
        <v>26504</v>
      </c>
      <c r="AE3159" s="7" t="s">
        <v>47</v>
      </c>
      <c r="AF3159" s="7" t="s">
        <v>26505</v>
      </c>
      <c r="AG3159" s="7"/>
      <c r="AH3159" s="7" t="s">
        <v>31426</v>
      </c>
      <c r="AI3159" s="7" t="s">
        <v>26503</v>
      </c>
      <c r="AJ3159" s="8" t="s">
        <v>24182</v>
      </c>
      <c r="AK3159" s="8" t="s">
        <v>24176</v>
      </c>
      <c r="AL3159" s="8" t="s">
        <v>31007</v>
      </c>
      <c r="AM3159" s="8" t="s">
        <v>24183</v>
      </c>
      <c r="AN3159" s="72" t="s">
        <v>31567</v>
      </c>
    </row>
    <row r="3160" spans="2:40" ht="30" hidden="1">
      <c r="B3160" s="85" t="str">
        <f>IF(AND(OR(W3160='Haladó kereső'!$E$15,'Haladó kereső'!$E$15=""),OR(T3160='Haladó kereső'!$E$14,'Haladó kereső'!$E$14=""),OR(O3160&gt;='Haladó kereső'!$E$12,'Haladó kereső'!$E$12=""),OR(U3160='Haladó kereső'!$E$16,'Haladó kereső'!$E$16=""),OR(O3160&lt;='Haladó kereső'!$E$13,'Haladó kereső'!$E$13=""),OR(Y3160='Haladó kereső'!$E$17,'Haladó kereső'!$E$17=""),OR(S3160='Haladó kereső'!$E$10,'Haladó kereső'!$E$10=""),OR(Q3160='Haladó kereső'!$E$9,'Haladó kereső'!$E$9="",'Haladó kereső'!$E$9="összes"),OR(J3160='Haladó kereső'!$E$11,'Haladó kereső'!$E$11="")),"megfelel a választott feltételeknek","-")</f>
        <v>megfelel a választott feltételeknek</v>
      </c>
      <c r="D3160" s="5" t="s">
        <v>26506</v>
      </c>
      <c r="E3160" s="1">
        <v>18.376466666666666</v>
      </c>
      <c r="F3160" s="1">
        <v>47.617266666666666</v>
      </c>
      <c r="G3160" s="5"/>
      <c r="H3160" s="5" t="s">
        <v>26507</v>
      </c>
      <c r="I3160" s="5">
        <v>31264</v>
      </c>
      <c r="J3160" s="5" t="s">
        <v>35</v>
      </c>
      <c r="K3160" s="5" t="s">
        <v>3</v>
      </c>
      <c r="L3160" s="5" t="s">
        <v>3</v>
      </c>
      <c r="M3160" s="5" t="s">
        <v>3</v>
      </c>
      <c r="N3160" s="5">
        <v>3177</v>
      </c>
      <c r="O3160" s="5">
        <v>3198</v>
      </c>
      <c r="P3160" s="5">
        <v>1712</v>
      </c>
      <c r="Q3160" s="5" t="s">
        <v>193</v>
      </c>
      <c r="R3160" s="5" t="s">
        <v>10066</v>
      </c>
      <c r="S3160" s="5" t="s">
        <v>10067</v>
      </c>
      <c r="T3160" s="2" t="s">
        <v>31599</v>
      </c>
      <c r="U3160" s="6" t="s">
        <v>3</v>
      </c>
      <c r="V3160" s="6"/>
      <c r="W3160" s="6" t="s">
        <v>7</v>
      </c>
      <c r="X3160" s="6" t="s">
        <v>3</v>
      </c>
      <c r="Y3160" s="6" t="s">
        <v>3</v>
      </c>
      <c r="Z3160" s="6" t="s">
        <v>3</v>
      </c>
      <c r="AA3160" s="6" t="s">
        <v>26508</v>
      </c>
      <c r="AB3160" s="6" t="s">
        <v>3</v>
      </c>
      <c r="AC3160" s="6" t="s">
        <v>26509</v>
      </c>
      <c r="AD3160" s="6" t="s">
        <v>26510</v>
      </c>
      <c r="AE3160" s="7" t="s">
        <v>47</v>
      </c>
      <c r="AF3160" s="7" t="s">
        <v>2694</v>
      </c>
      <c r="AG3160" s="7"/>
      <c r="AH3160" s="7" t="s">
        <v>31427</v>
      </c>
      <c r="AI3160" s="7" t="s">
        <v>26511</v>
      </c>
      <c r="AJ3160" s="8" t="s">
        <v>26512</v>
      </c>
      <c r="AK3160" s="8" t="s">
        <v>26513</v>
      </c>
      <c r="AL3160" s="8" t="s">
        <v>31428</v>
      </c>
      <c r="AM3160" s="8" t="s">
        <v>26514</v>
      </c>
      <c r="AN3160" s="72" t="s">
        <v>31567</v>
      </c>
    </row>
    <row r="3161" spans="2:40" ht="30" hidden="1">
      <c r="B3161" s="85" t="str">
        <f>IF(AND(OR(W3161='Haladó kereső'!$E$15,'Haladó kereső'!$E$15=""),OR(T3161='Haladó kereső'!$E$14,'Haladó kereső'!$E$14=""),OR(O3161&gt;='Haladó kereső'!$E$12,'Haladó kereső'!$E$12=""),OR(U3161='Haladó kereső'!$E$16,'Haladó kereső'!$E$16=""),OR(O3161&lt;='Haladó kereső'!$E$13,'Haladó kereső'!$E$13=""),OR(Y3161='Haladó kereső'!$E$17,'Haladó kereső'!$E$17=""),OR(S3161='Haladó kereső'!$E$10,'Haladó kereső'!$E$10=""),OR(Q3161='Haladó kereső'!$E$9,'Haladó kereső'!$E$9="",'Haladó kereső'!$E$9="összes"),OR(J3161='Haladó kereső'!$E$11,'Haladó kereső'!$E$11="")),"megfelel a választott feltételeknek","-")</f>
        <v>megfelel a választott feltételeknek</v>
      </c>
      <c r="D3161" s="5" t="s">
        <v>26515</v>
      </c>
      <c r="E3161" s="1">
        <v>17.288833333333336</v>
      </c>
      <c r="F3161" s="1">
        <v>46.407499999999999</v>
      </c>
      <c r="G3161" s="5"/>
      <c r="H3161" s="5" t="s">
        <v>26516</v>
      </c>
      <c r="I3161" s="5">
        <v>8183</v>
      </c>
      <c r="J3161" s="5" t="s">
        <v>35</v>
      </c>
      <c r="K3161" s="5" t="s">
        <v>3</v>
      </c>
      <c r="L3161" s="5" t="s">
        <v>3</v>
      </c>
      <c r="M3161" s="5" t="s">
        <v>3</v>
      </c>
      <c r="N3161" s="5">
        <v>748</v>
      </c>
      <c r="O3161" s="5">
        <v>747</v>
      </c>
      <c r="P3161" s="5">
        <v>4292</v>
      </c>
      <c r="Q3161" s="5" t="s">
        <v>275</v>
      </c>
      <c r="R3161" s="5" t="s">
        <v>2141</v>
      </c>
      <c r="S3161" s="5" t="s">
        <v>2142</v>
      </c>
      <c r="T3161" s="2" t="s">
        <v>31600</v>
      </c>
      <c r="U3161" s="6" t="s">
        <v>17886</v>
      </c>
      <c r="V3161" s="6"/>
      <c r="W3161" s="6" t="s">
        <v>40</v>
      </c>
      <c r="X3161" s="6" t="s">
        <v>17888</v>
      </c>
      <c r="Y3161" s="6">
        <v>4</v>
      </c>
      <c r="Z3161" s="6" t="s">
        <v>17889</v>
      </c>
      <c r="AA3161" s="6" t="s">
        <v>26517</v>
      </c>
      <c r="AB3161" s="6" t="s">
        <v>26518</v>
      </c>
      <c r="AC3161" s="6" t="s">
        <v>26519</v>
      </c>
      <c r="AD3161" s="6" t="s">
        <v>26520</v>
      </c>
      <c r="AE3161" s="7" t="s">
        <v>47</v>
      </c>
      <c r="AF3161" s="7" t="s">
        <v>26521</v>
      </c>
      <c r="AG3161" s="7"/>
      <c r="AH3161" s="7" t="s">
        <v>31429</v>
      </c>
      <c r="AI3161" s="7" t="s">
        <v>26522</v>
      </c>
      <c r="AJ3161" s="8" t="s">
        <v>17895</v>
      </c>
      <c r="AK3161" s="8" t="s">
        <v>17896</v>
      </c>
      <c r="AL3161" s="8" t="s">
        <v>29981</v>
      </c>
      <c r="AM3161" s="8" t="s">
        <v>17892</v>
      </c>
      <c r="AN3161" s="72" t="s">
        <v>31567</v>
      </c>
    </row>
    <row r="3162" spans="2:40" ht="15.75" hidden="1">
      <c r="B3162" s="85" t="str">
        <f>IF(AND(OR(W3162='Haladó kereső'!$E$15,'Haladó kereső'!$E$15=""),OR(T3162='Haladó kereső'!$E$14,'Haladó kereső'!$E$14=""),OR(O3162&gt;='Haladó kereső'!$E$12,'Haladó kereső'!$E$12=""),OR(U3162='Haladó kereső'!$E$16,'Haladó kereső'!$E$16=""),OR(O3162&lt;='Haladó kereső'!$E$13,'Haladó kereső'!$E$13=""),OR(Y3162='Haladó kereső'!$E$17,'Haladó kereső'!$E$17=""),OR(S3162='Haladó kereső'!$E$10,'Haladó kereső'!$E$10=""),OR(Q3162='Haladó kereső'!$E$9,'Haladó kereső'!$E$9="",'Haladó kereső'!$E$9="összes"),OR(J3162='Haladó kereső'!$E$11,'Haladó kereső'!$E$11="")),"megfelel a választott feltételeknek","-")</f>
        <v>megfelel a választott feltételeknek</v>
      </c>
      <c r="D3162" s="5" t="s">
        <v>26523</v>
      </c>
      <c r="E3162" s="1">
        <v>17.084633333333333</v>
      </c>
      <c r="F3162" s="1">
        <v>47.600100000000005</v>
      </c>
      <c r="G3162" s="5"/>
      <c r="H3162" s="5" t="s">
        <v>26524</v>
      </c>
      <c r="I3162" s="5">
        <v>4589</v>
      </c>
      <c r="J3162" s="5" t="s">
        <v>35</v>
      </c>
      <c r="K3162" s="5" t="s">
        <v>3</v>
      </c>
      <c r="L3162" s="5" t="s">
        <v>3</v>
      </c>
      <c r="M3162" s="5" t="s">
        <v>3</v>
      </c>
      <c r="N3162" s="5">
        <v>947</v>
      </c>
      <c r="O3162" s="5">
        <v>958</v>
      </c>
      <c r="P3162" s="5">
        <v>1035</v>
      </c>
      <c r="Q3162" s="5" t="s">
        <v>136</v>
      </c>
      <c r="R3162" s="5" t="s">
        <v>400</v>
      </c>
      <c r="S3162" s="5" t="s">
        <v>401</v>
      </c>
      <c r="T3162" s="2" t="s">
        <v>31600</v>
      </c>
      <c r="U3162" s="6" t="s">
        <v>11525</v>
      </c>
      <c r="V3162" s="6"/>
      <c r="W3162" s="6" t="s">
        <v>40</v>
      </c>
      <c r="X3162" s="6" t="s">
        <v>11526</v>
      </c>
      <c r="Y3162" s="6">
        <v>3</v>
      </c>
      <c r="Z3162" s="6" t="s">
        <v>11527</v>
      </c>
      <c r="AA3162" s="6" t="s">
        <v>26525</v>
      </c>
      <c r="AB3162" s="6" t="s">
        <v>19154</v>
      </c>
      <c r="AC3162" s="6" t="s">
        <v>26526</v>
      </c>
      <c r="AD3162" s="6" t="s">
        <v>26527</v>
      </c>
      <c r="AE3162" s="7" t="s">
        <v>47</v>
      </c>
      <c r="AF3162" s="7" t="s">
        <v>20542</v>
      </c>
      <c r="AG3162" s="7"/>
      <c r="AH3162" s="7" t="s">
        <v>31430</v>
      </c>
      <c r="AI3162" s="7" t="s">
        <v>26528</v>
      </c>
      <c r="AJ3162" s="8" t="s">
        <v>11534</v>
      </c>
      <c r="AK3162" s="8" t="s">
        <v>11535</v>
      </c>
      <c r="AL3162" s="8" t="s">
        <v>31430</v>
      </c>
      <c r="AM3162" s="8" t="s">
        <v>26526</v>
      </c>
      <c r="AN3162" s="72" t="s">
        <v>31567</v>
      </c>
    </row>
    <row r="3163" spans="2:40" ht="30" hidden="1">
      <c r="B3163" s="85" t="str">
        <f>IF(AND(OR(W3163='Haladó kereső'!$E$15,'Haladó kereső'!$E$15=""),OR(T3163='Haladó kereső'!$E$14,'Haladó kereső'!$E$14=""),OR(O3163&gt;='Haladó kereső'!$E$12,'Haladó kereső'!$E$12=""),OR(U3163='Haladó kereső'!$E$16,'Haladó kereső'!$E$16=""),OR(O3163&lt;='Haladó kereső'!$E$13,'Haladó kereső'!$E$13=""),OR(Y3163='Haladó kereső'!$E$17,'Haladó kereső'!$E$17=""),OR(S3163='Haladó kereső'!$E$10,'Haladó kereső'!$E$10=""),OR(Q3163='Haladó kereső'!$E$9,'Haladó kereső'!$E$9="",'Haladó kereső'!$E$9="összes"),OR(J3163='Haladó kereső'!$E$11,'Haladó kereső'!$E$11="")),"megfelel a választott feltételeknek","-")</f>
        <v>megfelel a választott feltételeknek</v>
      </c>
      <c r="D3163" s="5" t="s">
        <v>176</v>
      </c>
      <c r="E3163" s="1">
        <v>17.906599999999997</v>
      </c>
      <c r="F3163" s="1">
        <v>47.088233333333335</v>
      </c>
      <c r="G3163" s="5"/>
      <c r="H3163" s="5" t="s">
        <v>26529</v>
      </c>
      <c r="I3163" s="5">
        <v>11767</v>
      </c>
      <c r="J3163" s="5" t="s">
        <v>3119</v>
      </c>
      <c r="K3163" s="5" t="s">
        <v>3</v>
      </c>
      <c r="L3163" s="5" t="s">
        <v>3120</v>
      </c>
      <c r="M3163" s="5" t="s">
        <v>429</v>
      </c>
      <c r="N3163" s="5">
        <v>57689</v>
      </c>
      <c r="O3163" s="5">
        <v>57481</v>
      </c>
      <c r="P3163" s="5">
        <v>12690</v>
      </c>
      <c r="Q3163" s="5" t="s">
        <v>176</v>
      </c>
      <c r="R3163" s="5" t="s">
        <v>26530</v>
      </c>
      <c r="S3163" s="5" t="s">
        <v>2542</v>
      </c>
      <c r="T3163" s="2" t="s">
        <v>31600</v>
      </c>
      <c r="U3163" s="6" t="s">
        <v>176</v>
      </c>
      <c r="V3163" s="6"/>
      <c r="W3163" s="6" t="s">
        <v>20</v>
      </c>
      <c r="X3163" s="6" t="s">
        <v>8102</v>
      </c>
      <c r="Y3163" s="6">
        <v>2</v>
      </c>
      <c r="Z3163" s="6" t="s">
        <v>8103</v>
      </c>
      <c r="AA3163" s="6" t="s">
        <v>8111</v>
      </c>
      <c r="AB3163" s="6" t="s">
        <v>26531</v>
      </c>
      <c r="AC3163" s="6" t="s">
        <v>8112</v>
      </c>
      <c r="AD3163" s="6" t="s">
        <v>26532</v>
      </c>
      <c r="AE3163" s="7" t="s">
        <v>47</v>
      </c>
      <c r="AF3163" s="7" t="s">
        <v>26533</v>
      </c>
      <c r="AG3163" s="7"/>
      <c r="AH3163" s="7" t="s">
        <v>31431</v>
      </c>
      <c r="AI3163" s="7" t="s">
        <v>26534</v>
      </c>
      <c r="AJ3163" s="8" t="s">
        <v>26535</v>
      </c>
      <c r="AK3163" s="8" t="s">
        <v>8111</v>
      </c>
      <c r="AL3163" s="8" t="s">
        <v>28463</v>
      </c>
      <c r="AM3163" s="8" t="s">
        <v>8112</v>
      </c>
      <c r="AN3163" s="72" t="s">
        <v>31567</v>
      </c>
    </row>
    <row r="3164" spans="2:40" ht="15.75" hidden="1">
      <c r="B3164" s="85" t="str">
        <f>IF(AND(OR(W3164='Haladó kereső'!$E$15,'Haladó kereső'!$E$15=""),OR(T3164='Haladó kereső'!$E$14,'Haladó kereső'!$E$14=""),OR(O3164&gt;='Haladó kereső'!$E$12,'Haladó kereső'!$E$12=""),OR(U3164='Haladó kereső'!$E$16,'Haladó kereső'!$E$16=""),OR(O3164&lt;='Haladó kereső'!$E$13,'Haladó kereső'!$E$13=""),OR(Y3164='Haladó kereső'!$E$17,'Haladó kereső'!$E$17=""),OR(S3164='Haladó kereső'!$E$10,'Haladó kereső'!$E$10=""),OR(Q3164='Haladó kereső'!$E$9,'Haladó kereső'!$E$9="",'Haladó kereső'!$E$9="összes"),OR(J3164='Haladó kereső'!$E$11,'Haladó kereső'!$E$11="")),"megfelel a választott feltételeknek","-")</f>
        <v>megfelel a választott feltételeknek</v>
      </c>
      <c r="D3164" s="5" t="s">
        <v>26536</v>
      </c>
      <c r="E3164" s="1">
        <v>17.890733333333333</v>
      </c>
      <c r="F3164" s="1">
        <v>47.034933333333335</v>
      </c>
      <c r="G3164" s="5"/>
      <c r="H3164" s="5" t="s">
        <v>26537</v>
      </c>
      <c r="I3164" s="5">
        <v>21430</v>
      </c>
      <c r="J3164" s="5" t="s">
        <v>35</v>
      </c>
      <c r="K3164" s="5" t="s">
        <v>3</v>
      </c>
      <c r="L3164" s="5" t="s">
        <v>3</v>
      </c>
      <c r="M3164" s="5" t="s">
        <v>3</v>
      </c>
      <c r="N3164" s="5">
        <v>259</v>
      </c>
      <c r="O3164" s="5">
        <v>253</v>
      </c>
      <c r="P3164" s="5">
        <v>1173</v>
      </c>
      <c r="Q3164" s="5" t="s">
        <v>176</v>
      </c>
      <c r="R3164" s="5" t="s">
        <v>2541</v>
      </c>
      <c r="S3164" s="5" t="s">
        <v>2542</v>
      </c>
      <c r="T3164" s="2" t="s">
        <v>31600</v>
      </c>
      <c r="U3164" s="6" t="s">
        <v>18246</v>
      </c>
      <c r="V3164" s="6"/>
      <c r="W3164" s="6" t="s">
        <v>40</v>
      </c>
      <c r="X3164" s="6" t="s">
        <v>18248</v>
      </c>
      <c r="Y3164" s="6">
        <v>2</v>
      </c>
      <c r="Z3164" s="6" t="s">
        <v>18249</v>
      </c>
      <c r="AA3164" s="6" t="s">
        <v>26538</v>
      </c>
      <c r="AB3164" s="6" t="s">
        <v>6517</v>
      </c>
      <c r="AC3164" s="6" t="s">
        <v>26539</v>
      </c>
      <c r="AD3164" s="6" t="s">
        <v>26540</v>
      </c>
      <c r="AE3164" s="7" t="s">
        <v>47</v>
      </c>
      <c r="AF3164" s="7" t="s">
        <v>26541</v>
      </c>
      <c r="AG3164" s="7"/>
      <c r="AH3164" s="7" t="s">
        <v>31432</v>
      </c>
      <c r="AI3164" s="7" t="s">
        <v>26542</v>
      </c>
      <c r="AJ3164" s="8" t="s">
        <v>26543</v>
      </c>
      <c r="AK3164" s="8" t="s">
        <v>26544</v>
      </c>
      <c r="AL3164" s="8" t="s">
        <v>30038</v>
      </c>
      <c r="AM3164" s="8" t="s">
        <v>18252</v>
      </c>
      <c r="AN3164" s="72" t="s">
        <v>31567</v>
      </c>
    </row>
    <row r="3165" spans="2:40" ht="45" hidden="1">
      <c r="B3165" s="85" t="str">
        <f>IF(AND(OR(W3165='Haladó kereső'!$E$15,'Haladó kereső'!$E$15=""),OR(T3165='Haladó kereső'!$E$14,'Haladó kereső'!$E$14=""),OR(O3165&gt;='Haladó kereső'!$E$12,'Haladó kereső'!$E$12=""),OR(U3165='Haladó kereső'!$E$16,'Haladó kereső'!$E$16=""),OR(O3165&lt;='Haladó kereső'!$E$13,'Haladó kereső'!$E$13=""),OR(Y3165='Haladó kereső'!$E$17,'Haladó kereső'!$E$17=""),OR(S3165='Haladó kereső'!$E$10,'Haladó kereső'!$E$10=""),OR(Q3165='Haladó kereső'!$E$9,'Haladó kereső'!$E$9="",'Haladó kereső'!$E$9="összes"),OR(J3165='Haladó kereső'!$E$11,'Haladó kereső'!$E$11="")),"megfelel a választott feltételeknek","-")</f>
        <v>megfelel a választott feltételeknek</v>
      </c>
      <c r="D3165" s="5" t="s">
        <v>26545</v>
      </c>
      <c r="E3165" s="1">
        <v>17.269366666666667</v>
      </c>
      <c r="F3165" s="1">
        <v>47.091533333333338</v>
      </c>
      <c r="G3165" s="5"/>
      <c r="H3165" s="5" t="s">
        <v>26546</v>
      </c>
      <c r="I3165" s="5">
        <v>19336</v>
      </c>
      <c r="J3165" s="5" t="s">
        <v>35</v>
      </c>
      <c r="K3165" s="5" t="s">
        <v>3</v>
      </c>
      <c r="L3165" s="5" t="s">
        <v>3</v>
      </c>
      <c r="M3165" s="5" t="s">
        <v>3</v>
      </c>
      <c r="N3165" s="5">
        <v>271</v>
      </c>
      <c r="O3165" s="5">
        <v>265</v>
      </c>
      <c r="P3165" s="5">
        <v>871</v>
      </c>
      <c r="Q3165" s="5" t="s">
        <v>176</v>
      </c>
      <c r="R3165" s="5" t="s">
        <v>2962</v>
      </c>
      <c r="S3165" s="5" t="s">
        <v>2963</v>
      </c>
      <c r="T3165" s="2" t="s">
        <v>31600</v>
      </c>
      <c r="U3165" s="6" t="s">
        <v>5402</v>
      </c>
      <c r="V3165" s="6"/>
      <c r="W3165" s="6" t="s">
        <v>40</v>
      </c>
      <c r="X3165" s="6" t="s">
        <v>5403</v>
      </c>
      <c r="Y3165" s="6">
        <v>5</v>
      </c>
      <c r="Z3165" s="6" t="s">
        <v>5404</v>
      </c>
      <c r="AA3165" s="6" t="s">
        <v>26547</v>
      </c>
      <c r="AB3165" s="6" t="s">
        <v>576</v>
      </c>
      <c r="AC3165" s="6" t="s">
        <v>5407</v>
      </c>
      <c r="AD3165" s="6" t="s">
        <v>26548</v>
      </c>
      <c r="AE3165" s="7" t="s">
        <v>47</v>
      </c>
      <c r="AF3165" s="7" t="s">
        <v>26549</v>
      </c>
      <c r="AG3165" s="7"/>
      <c r="AH3165" s="7" t="s">
        <v>31433</v>
      </c>
      <c r="AI3165" s="7" t="s">
        <v>26550</v>
      </c>
      <c r="AJ3165" s="8" t="s">
        <v>5411</v>
      </c>
      <c r="AK3165" s="8" t="s">
        <v>5412</v>
      </c>
      <c r="AL3165" s="8" t="s">
        <v>28086</v>
      </c>
      <c r="AM3165" s="8" t="s">
        <v>11503</v>
      </c>
      <c r="AN3165" s="72" t="s">
        <v>31567</v>
      </c>
    </row>
    <row r="3166" spans="2:40" ht="15.75" hidden="1">
      <c r="B3166" s="85" t="str">
        <f>IF(AND(OR(W3166='Haladó kereső'!$E$15,'Haladó kereső'!$E$15=""),OR(T3166='Haladó kereső'!$E$14,'Haladó kereső'!$E$14=""),OR(O3166&gt;='Haladó kereső'!$E$12,'Haladó kereső'!$E$12=""),OR(U3166='Haladó kereső'!$E$16,'Haladó kereső'!$E$16=""),OR(O3166&lt;='Haladó kereső'!$E$13,'Haladó kereső'!$E$13=""),OR(Y3166='Haladó kereső'!$E$17,'Haladó kereső'!$E$17=""),OR(S3166='Haladó kereső'!$E$10,'Haladó kereső'!$E$10=""),OR(Q3166='Haladó kereső'!$E$9,'Haladó kereső'!$E$9="",'Haladó kereső'!$E$9="összes"),OR(J3166='Haladó kereső'!$E$11,'Haladó kereső'!$E$11="")),"megfelel a választott feltételeknek","-")</f>
        <v>megfelel a választott feltételeknek</v>
      </c>
      <c r="D3166" s="5" t="s">
        <v>26551</v>
      </c>
      <c r="E3166" s="1">
        <v>17.824366666666666</v>
      </c>
      <c r="F3166" s="1">
        <v>47.422766666666668</v>
      </c>
      <c r="G3166" s="5"/>
      <c r="H3166" s="5" t="s">
        <v>26552</v>
      </c>
      <c r="I3166" s="5">
        <v>22691</v>
      </c>
      <c r="J3166" s="5" t="s">
        <v>35</v>
      </c>
      <c r="K3166" s="5" t="s">
        <v>3</v>
      </c>
      <c r="L3166" s="5" t="s">
        <v>3</v>
      </c>
      <c r="M3166" s="5" t="s">
        <v>3</v>
      </c>
      <c r="N3166" s="5">
        <v>1061</v>
      </c>
      <c r="O3166" s="5">
        <v>1076</v>
      </c>
      <c r="P3166" s="5">
        <v>2118</v>
      </c>
      <c r="Q3166" s="5" t="s">
        <v>136</v>
      </c>
      <c r="R3166" s="5" t="s">
        <v>1841</v>
      </c>
      <c r="S3166" s="5" t="s">
        <v>31573</v>
      </c>
      <c r="T3166" s="2" t="s">
        <v>31600</v>
      </c>
      <c r="U3166" s="6" t="s">
        <v>7680</v>
      </c>
      <c r="V3166" s="6"/>
      <c r="W3166" s="6" t="s">
        <v>40</v>
      </c>
      <c r="X3166" s="6" t="s">
        <v>7682</v>
      </c>
      <c r="Y3166" s="6">
        <v>5</v>
      </c>
      <c r="Z3166" s="6" t="s">
        <v>7683</v>
      </c>
      <c r="AA3166" s="6" t="s">
        <v>26553</v>
      </c>
      <c r="AB3166" s="6" t="s">
        <v>26554</v>
      </c>
      <c r="AC3166" s="6" t="s">
        <v>26555</v>
      </c>
      <c r="AD3166" s="6" t="s">
        <v>26556</v>
      </c>
      <c r="AE3166" s="7" t="s">
        <v>47</v>
      </c>
      <c r="AF3166" s="7" t="s">
        <v>26557</v>
      </c>
      <c r="AG3166" s="7"/>
      <c r="AH3166" s="7" t="s">
        <v>31434</v>
      </c>
      <c r="AI3166" s="7" t="s">
        <v>26555</v>
      </c>
      <c r="AJ3166" s="8" t="s">
        <v>7691</v>
      </c>
      <c r="AK3166" s="8" t="s">
        <v>7692</v>
      </c>
      <c r="AL3166" s="8" t="s">
        <v>7689</v>
      </c>
      <c r="AM3166" s="8" t="s">
        <v>7693</v>
      </c>
      <c r="AN3166" s="72" t="s">
        <v>31567</v>
      </c>
    </row>
    <row r="3167" spans="2:40" ht="15.75" hidden="1">
      <c r="B3167" s="85" t="str">
        <f>IF(AND(OR(W3167='Haladó kereső'!$E$15,'Haladó kereső'!$E$15=""),OR(T3167='Haladó kereső'!$E$14,'Haladó kereső'!$E$14=""),OR(O3167&gt;='Haladó kereső'!$E$12,'Haladó kereső'!$E$12=""),OR(U3167='Haladó kereső'!$E$16,'Haladó kereső'!$E$16=""),OR(O3167&lt;='Haladó kereső'!$E$13,'Haladó kereső'!$E$13=""),OR(Y3167='Haladó kereső'!$E$17,'Haladó kereső'!$E$17=""),OR(S3167='Haladó kereső'!$E$10,'Haladó kereső'!$E$10=""),OR(Q3167='Haladó kereső'!$E$9,'Haladó kereső'!$E$9="",'Haladó kereső'!$E$9="összes"),OR(J3167='Haladó kereső'!$E$11,'Haladó kereső'!$E$11="")),"megfelel a választott feltételeknek","-")</f>
        <v>megfelel a választott feltételeknek</v>
      </c>
      <c r="D3167" s="5" t="s">
        <v>14728</v>
      </c>
      <c r="E3167" s="1">
        <v>21.259599999999999</v>
      </c>
      <c r="F3167" s="1">
        <v>46.924266666666661</v>
      </c>
      <c r="G3167" s="5"/>
      <c r="H3167" s="5" t="s">
        <v>26558</v>
      </c>
      <c r="I3167" s="5">
        <v>29531</v>
      </c>
      <c r="J3167" s="5" t="s">
        <v>2</v>
      </c>
      <c r="K3167" s="5" t="s">
        <v>3</v>
      </c>
      <c r="L3167" s="5" t="s">
        <v>3</v>
      </c>
      <c r="M3167" s="5" t="s">
        <v>3</v>
      </c>
      <c r="N3167" s="5">
        <v>7263</v>
      </c>
      <c r="O3167" s="5">
        <v>7197</v>
      </c>
      <c r="P3167" s="5">
        <v>12570</v>
      </c>
      <c r="Q3167" s="5" t="s">
        <v>628</v>
      </c>
      <c r="R3167" s="5" t="s">
        <v>4639</v>
      </c>
      <c r="S3167" s="5" t="s">
        <v>31602</v>
      </c>
      <c r="T3167" s="2" t="s">
        <v>31600</v>
      </c>
      <c r="U3167" s="6" t="s">
        <v>14728</v>
      </c>
      <c r="V3167" s="6"/>
      <c r="W3167" s="6" t="s">
        <v>20</v>
      </c>
      <c r="X3167" s="6" t="s">
        <v>14729</v>
      </c>
      <c r="Y3167" s="6">
        <v>2</v>
      </c>
      <c r="Z3167" s="6" t="s">
        <v>14730</v>
      </c>
      <c r="AA3167" s="6" t="s">
        <v>26559</v>
      </c>
      <c r="AB3167" s="6" t="s">
        <v>26560</v>
      </c>
      <c r="AC3167" s="6" t="s">
        <v>26561</v>
      </c>
      <c r="AD3167" s="6" t="s">
        <v>26562</v>
      </c>
      <c r="AE3167" s="7" t="s">
        <v>47</v>
      </c>
      <c r="AF3167" s="7" t="s">
        <v>26215</v>
      </c>
      <c r="AG3167" s="7"/>
      <c r="AH3167" s="7" t="s">
        <v>26560</v>
      </c>
      <c r="AI3167" s="7" t="s">
        <v>26561</v>
      </c>
      <c r="AJ3167" s="8" t="s">
        <v>14735</v>
      </c>
      <c r="AK3167" s="8" t="s">
        <v>14736</v>
      </c>
      <c r="AL3167" s="8" t="s">
        <v>31435</v>
      </c>
      <c r="AM3167" s="8" t="s">
        <v>26563</v>
      </c>
      <c r="AN3167" s="72" t="s">
        <v>31567</v>
      </c>
    </row>
    <row r="3168" spans="2:40" ht="30" hidden="1">
      <c r="B3168" s="85" t="str">
        <f>IF(AND(OR(W3168='Haladó kereső'!$E$15,'Haladó kereső'!$E$15=""),OR(T3168='Haladó kereső'!$E$14,'Haladó kereső'!$E$14=""),OR(O3168&gt;='Haladó kereső'!$E$12,'Haladó kereső'!$E$12=""),OR(U3168='Haladó kereső'!$E$16,'Haladó kereső'!$E$16=""),OR(O3168&lt;='Haladó kereső'!$E$13,'Haladó kereső'!$E$13=""),OR(Y3168='Haladó kereső'!$E$17,'Haladó kereső'!$E$17=""),OR(S3168='Haladó kereső'!$E$10,'Haladó kereső'!$E$10=""),OR(Q3168='Haladó kereső'!$E$9,'Haladó kereső'!$E$9="",'Haladó kereső'!$E$9="összes"),OR(J3168='Haladó kereső'!$E$11,'Haladó kereső'!$E$11="")),"megfelel a választott feltételeknek","-")</f>
        <v>megfelel a választott feltételeknek</v>
      </c>
      <c r="D3168" s="5" t="s">
        <v>26564</v>
      </c>
      <c r="E3168" s="1">
        <v>20.218266666666665</v>
      </c>
      <c r="F3168" s="1">
        <v>47.025666666666666</v>
      </c>
      <c r="G3168" s="5"/>
      <c r="H3168" s="5" t="s">
        <v>26565</v>
      </c>
      <c r="I3168" s="5">
        <v>21157</v>
      </c>
      <c r="J3168" s="5" t="s">
        <v>35</v>
      </c>
      <c r="K3168" s="5" t="s">
        <v>3</v>
      </c>
      <c r="L3168" s="5" t="s">
        <v>3</v>
      </c>
      <c r="M3168" s="5" t="s">
        <v>3</v>
      </c>
      <c r="N3168" s="5">
        <v>696</v>
      </c>
      <c r="O3168" s="5">
        <v>678</v>
      </c>
      <c r="P3168" s="5">
        <v>2517</v>
      </c>
      <c r="Q3168" s="5" t="s">
        <v>17</v>
      </c>
      <c r="R3168" s="5" t="s">
        <v>3557</v>
      </c>
      <c r="S3168" s="5" t="s">
        <v>3558</v>
      </c>
      <c r="T3168" s="2" t="s">
        <v>31600</v>
      </c>
      <c r="U3168" s="6" t="s">
        <v>24807</v>
      </c>
      <c r="V3168" s="6"/>
      <c r="W3168" s="6" t="s">
        <v>40</v>
      </c>
      <c r="X3168" s="6" t="s">
        <v>24809</v>
      </c>
      <c r="Y3168" s="6">
        <v>2</v>
      </c>
      <c r="Z3168" s="6" t="s">
        <v>24810</v>
      </c>
      <c r="AA3168" s="6" t="s">
        <v>26566</v>
      </c>
      <c r="AB3168" s="6" t="s">
        <v>26567</v>
      </c>
      <c r="AC3168" s="6" t="s">
        <v>26568</v>
      </c>
      <c r="AD3168" s="6" t="s">
        <v>26569</v>
      </c>
      <c r="AE3168" s="7" t="s">
        <v>47</v>
      </c>
      <c r="AF3168" s="7" t="s">
        <v>10740</v>
      </c>
      <c r="AG3168" s="7"/>
      <c r="AH3168" s="7" t="s">
        <v>31436</v>
      </c>
      <c r="AI3168" s="7" t="s">
        <v>26568</v>
      </c>
      <c r="AJ3168" s="8" t="s">
        <v>24816</v>
      </c>
      <c r="AK3168" s="8" t="s">
        <v>24811</v>
      </c>
      <c r="AL3168" s="8" t="s">
        <v>31124</v>
      </c>
      <c r="AM3168" s="8" t="s">
        <v>24813</v>
      </c>
      <c r="AN3168" s="72" t="s">
        <v>31567</v>
      </c>
    </row>
    <row r="3169" spans="2:40" ht="30" hidden="1">
      <c r="B3169" s="85" t="str">
        <f>IF(AND(OR(W3169='Haladó kereső'!$E$15,'Haladó kereső'!$E$15=""),OR(T3169='Haladó kereső'!$E$14,'Haladó kereső'!$E$14=""),OR(O3169&gt;='Haladó kereső'!$E$12,'Haladó kereső'!$E$12=""),OR(U3169='Haladó kereső'!$E$16,'Haladó kereső'!$E$16=""),OR(O3169&lt;='Haladó kereső'!$E$13,'Haladó kereső'!$E$13=""),OR(Y3169='Haladó kereső'!$E$17,'Haladó kereső'!$E$17=""),OR(S3169='Haladó kereső'!$E$10,'Haladó kereső'!$E$10=""),OR(Q3169='Haladó kereső'!$E$9,'Haladó kereső'!$E$9="",'Haladó kereső'!$E$9="összes"),OR(J3169='Haladó kereső'!$E$11,'Haladó kereső'!$E$11="")),"megfelel a választott feltételeknek","-")</f>
        <v>megfelel a választott feltételeknek</v>
      </c>
      <c r="D3169" s="5" t="s">
        <v>26570</v>
      </c>
      <c r="E3169" s="1">
        <v>17.335633333333334</v>
      </c>
      <c r="F3169" s="1">
        <v>47.208800000000004</v>
      </c>
      <c r="G3169" s="5"/>
      <c r="H3169" s="5" t="s">
        <v>26571</v>
      </c>
      <c r="I3169" s="5">
        <v>9502</v>
      </c>
      <c r="J3169" s="5" t="s">
        <v>35</v>
      </c>
      <c r="K3169" s="5" t="s">
        <v>3</v>
      </c>
      <c r="L3169" s="5" t="s">
        <v>3</v>
      </c>
      <c r="M3169" s="5" t="s">
        <v>3</v>
      </c>
      <c r="N3169" s="5">
        <v>152</v>
      </c>
      <c r="O3169" s="5">
        <v>149</v>
      </c>
      <c r="P3169" s="5">
        <v>317</v>
      </c>
      <c r="Q3169" s="5" t="s">
        <v>176</v>
      </c>
      <c r="R3169" s="5" t="s">
        <v>315</v>
      </c>
      <c r="S3169" s="5" t="s">
        <v>316</v>
      </c>
      <c r="T3169" s="2" t="s">
        <v>31600</v>
      </c>
      <c r="U3169" s="6" t="s">
        <v>1075</v>
      </c>
      <c r="V3169" s="6"/>
      <c r="W3169" s="6" t="s">
        <v>40</v>
      </c>
      <c r="X3169" s="6" t="s">
        <v>1076</v>
      </c>
      <c r="Y3169" s="6">
        <v>13</v>
      </c>
      <c r="Z3169" s="6" t="s">
        <v>1077</v>
      </c>
      <c r="AA3169" s="6" t="s">
        <v>26572</v>
      </c>
      <c r="AB3169" s="6" t="s">
        <v>6541</v>
      </c>
      <c r="AC3169" s="6" t="s">
        <v>17305</v>
      </c>
      <c r="AD3169" s="6" t="s">
        <v>26573</v>
      </c>
      <c r="AE3169" s="7" t="s">
        <v>47</v>
      </c>
      <c r="AF3169" s="7" t="s">
        <v>26574</v>
      </c>
      <c r="AG3169" s="7"/>
      <c r="AH3169" s="7" t="s">
        <v>31437</v>
      </c>
      <c r="AI3169" s="7" t="s">
        <v>26575</v>
      </c>
      <c r="AJ3169" s="8" t="s">
        <v>1083</v>
      </c>
      <c r="AK3169" s="8" t="s">
        <v>1084</v>
      </c>
      <c r="AL3169" s="8" t="s">
        <v>27501</v>
      </c>
      <c r="AM3169" s="8" t="s">
        <v>1086</v>
      </c>
      <c r="AN3169" s="72" t="s">
        <v>31567</v>
      </c>
    </row>
    <row r="3170" spans="2:40" ht="15.75" hidden="1">
      <c r="B3170" s="85" t="str">
        <f>IF(AND(OR(W3170='Haladó kereső'!$E$15,'Haladó kereső'!$E$15=""),OR(T3170='Haladó kereső'!$E$14,'Haladó kereső'!$E$14=""),OR(O3170&gt;='Haladó kereső'!$E$12,'Haladó kereső'!$E$12=""),OR(U3170='Haladó kereső'!$E$16,'Haladó kereső'!$E$16=""),OR(O3170&lt;='Haladó kereső'!$E$13,'Haladó kereső'!$E$13=""),OR(Y3170='Haladó kereső'!$E$17,'Haladó kereső'!$E$17=""),OR(S3170='Haladó kereső'!$E$10,'Haladó kereső'!$E$10=""),OR(Q3170='Haladó kereső'!$E$9,'Haladó kereső'!$E$9="",'Haladó kereső'!$E$9="összes"),OR(J3170='Haladó kereső'!$E$11,'Haladó kereső'!$E$11="")),"megfelel a választott feltételeknek","-")</f>
        <v>megfelel a választott feltételeknek</v>
      </c>
      <c r="D3170" s="5" t="s">
        <v>26576</v>
      </c>
      <c r="E3170" s="1">
        <v>17.624566666666666</v>
      </c>
      <c r="F3170" s="1">
        <v>46.959500000000006</v>
      </c>
      <c r="G3170" s="5"/>
      <c r="H3170" s="5" t="s">
        <v>26577</v>
      </c>
      <c r="I3170" s="5">
        <v>9733</v>
      </c>
      <c r="J3170" s="5" t="s">
        <v>35</v>
      </c>
      <c r="K3170" s="5" t="s">
        <v>3</v>
      </c>
      <c r="L3170" s="5" t="s">
        <v>3</v>
      </c>
      <c r="M3170" s="5" t="s">
        <v>3</v>
      </c>
      <c r="N3170" s="5">
        <v>212</v>
      </c>
      <c r="O3170" s="5">
        <v>209</v>
      </c>
      <c r="P3170" s="5">
        <v>1117</v>
      </c>
      <c r="Q3170" s="5" t="s">
        <v>176</v>
      </c>
      <c r="R3170" s="5" t="s">
        <v>177</v>
      </c>
      <c r="S3170" s="5" t="s">
        <v>178</v>
      </c>
      <c r="T3170" s="2" t="s">
        <v>31600</v>
      </c>
      <c r="U3170" s="6" t="s">
        <v>10808</v>
      </c>
      <c r="V3170" s="6"/>
      <c r="W3170" s="6" t="s">
        <v>40</v>
      </c>
      <c r="X3170" s="6" t="s">
        <v>10809</v>
      </c>
      <c r="Y3170" s="6">
        <v>6</v>
      </c>
      <c r="Z3170" s="6" t="s">
        <v>10810</v>
      </c>
      <c r="AA3170" s="6" t="s">
        <v>26578</v>
      </c>
      <c r="AB3170" s="6" t="s">
        <v>26579</v>
      </c>
      <c r="AC3170" s="6" t="s">
        <v>26580</v>
      </c>
      <c r="AD3170" s="6" t="s">
        <v>26581</v>
      </c>
      <c r="AE3170" s="7" t="s">
        <v>47</v>
      </c>
      <c r="AF3170" s="7" t="s">
        <v>26582</v>
      </c>
      <c r="AG3170" s="7"/>
      <c r="AH3170" s="7"/>
      <c r="AI3170" s="7" t="s">
        <v>10816</v>
      </c>
      <c r="AJ3170" s="8" t="s">
        <v>2944</v>
      </c>
      <c r="AK3170" s="8" t="s">
        <v>2945</v>
      </c>
      <c r="AL3170" s="8" t="s">
        <v>28864</v>
      </c>
      <c r="AM3170" s="8" t="s">
        <v>10813</v>
      </c>
      <c r="AN3170" s="72" t="s">
        <v>31567</v>
      </c>
    </row>
    <row r="3171" spans="2:40" ht="30" hidden="1">
      <c r="B3171" s="85" t="str">
        <f>IF(AND(OR(W3171='Haladó kereső'!$E$15,'Haladó kereső'!$E$15=""),OR(T3171='Haladó kereső'!$E$14,'Haladó kereső'!$E$14=""),OR(O3171&gt;='Haladó kereső'!$E$12,'Haladó kereső'!$E$12=""),OR(U3171='Haladó kereső'!$E$16,'Haladó kereső'!$E$16=""),OR(O3171&lt;='Haladó kereső'!$E$13,'Haladó kereső'!$E$13=""),OR(Y3171='Haladó kereső'!$E$17,'Haladó kereső'!$E$17=""),OR(S3171='Haladó kereső'!$E$10,'Haladó kereső'!$E$10=""),OR(Q3171='Haladó kereső'!$E$9,'Haladó kereső'!$E$9="",'Haladó kereső'!$E$9="összes"),OR(J3171='Haladó kereső'!$E$11,'Haladó kereső'!$E$11="")),"megfelel a választott feltételeknek","-")</f>
        <v>megfelel a választott feltételeknek</v>
      </c>
      <c r="D3171" s="5" t="s">
        <v>13806</v>
      </c>
      <c r="E3171" s="1">
        <v>18.453599999999998</v>
      </c>
      <c r="F3171" s="1">
        <v>45.867966666666668</v>
      </c>
      <c r="G3171" s="5"/>
      <c r="H3171" s="5" t="s">
        <v>26583</v>
      </c>
      <c r="I3171" s="5">
        <v>28024</v>
      </c>
      <c r="J3171" s="5" t="s">
        <v>2</v>
      </c>
      <c r="K3171" s="5" t="s">
        <v>3</v>
      </c>
      <c r="L3171" s="5" t="s">
        <v>3</v>
      </c>
      <c r="M3171" s="5" t="s">
        <v>3</v>
      </c>
      <c r="N3171" s="5">
        <v>2474</v>
      </c>
      <c r="O3171" s="5">
        <v>2394</v>
      </c>
      <c r="P3171" s="5">
        <v>2201</v>
      </c>
      <c r="Q3171" s="5" t="s">
        <v>36</v>
      </c>
      <c r="R3171" s="5" t="s">
        <v>887</v>
      </c>
      <c r="S3171" s="5" t="s">
        <v>888</v>
      </c>
      <c r="T3171" s="2" t="s">
        <v>31600</v>
      </c>
      <c r="U3171" s="6" t="s">
        <v>13806</v>
      </c>
      <c r="V3171" s="6"/>
      <c r="W3171" s="6" t="s">
        <v>20</v>
      </c>
      <c r="X3171" s="6" t="s">
        <v>13807</v>
      </c>
      <c r="Y3171" s="6">
        <v>3</v>
      </c>
      <c r="Z3171" s="6" t="s">
        <v>13808</v>
      </c>
      <c r="AA3171" s="6" t="s">
        <v>26584</v>
      </c>
      <c r="AB3171" s="6" t="s">
        <v>26585</v>
      </c>
      <c r="AC3171" s="6" t="s">
        <v>13810</v>
      </c>
      <c r="AD3171" s="6" t="s">
        <v>26586</v>
      </c>
      <c r="AE3171" s="7" t="s">
        <v>47</v>
      </c>
      <c r="AF3171" s="7" t="s">
        <v>26587</v>
      </c>
      <c r="AG3171" s="7"/>
      <c r="AH3171" s="7" t="s">
        <v>26585</v>
      </c>
      <c r="AI3171" s="7" t="s">
        <v>13810</v>
      </c>
      <c r="AJ3171" s="8" t="s">
        <v>13813</v>
      </c>
      <c r="AK3171" s="8" t="s">
        <v>13814</v>
      </c>
      <c r="AL3171" s="8" t="s">
        <v>29339</v>
      </c>
      <c r="AM3171" s="8" t="s">
        <v>13815</v>
      </c>
      <c r="AN3171" s="72" t="s">
        <v>31567</v>
      </c>
    </row>
    <row r="3172" spans="2:40" ht="30" hidden="1">
      <c r="B3172" s="85" t="str">
        <f>IF(AND(OR(W3172='Haladó kereső'!$E$15,'Haladó kereső'!$E$15=""),OR(T3172='Haladó kereső'!$E$14,'Haladó kereső'!$E$14=""),OR(O3172&gt;='Haladó kereső'!$E$12,'Haladó kereső'!$E$12=""),OR(U3172='Haladó kereső'!$E$16,'Haladó kereső'!$E$16=""),OR(O3172&lt;='Haladó kereső'!$E$13,'Haladó kereső'!$E$13=""),OR(Y3172='Haladó kereső'!$E$17,'Haladó kereső'!$E$17=""),OR(S3172='Haladó kereső'!$E$10,'Haladó kereső'!$E$10=""),OR(Q3172='Haladó kereső'!$E$9,'Haladó kereső'!$E$9="",'Haladó kereső'!$E$9="összes"),OR(J3172='Haladó kereső'!$E$11,'Haladó kereső'!$E$11="")),"megfelel a választott feltételeknek","-")</f>
        <v>megfelel a választott feltételeknek</v>
      </c>
      <c r="D3172" s="5" t="s">
        <v>26588</v>
      </c>
      <c r="E3172" s="1">
        <v>18.423466666666666</v>
      </c>
      <c r="F3172" s="1">
        <v>45.87616666666667</v>
      </c>
      <c r="G3172" s="5"/>
      <c r="H3172" s="5" t="s">
        <v>26589</v>
      </c>
      <c r="I3172" s="5">
        <v>5209</v>
      </c>
      <c r="J3172" s="5" t="s">
        <v>35</v>
      </c>
      <c r="K3172" s="5" t="s">
        <v>3</v>
      </c>
      <c r="L3172" s="5" t="s">
        <v>3</v>
      </c>
      <c r="M3172" s="5" t="s">
        <v>3</v>
      </c>
      <c r="N3172" s="5">
        <v>286</v>
      </c>
      <c r="O3172" s="5">
        <v>282</v>
      </c>
      <c r="P3172" s="5">
        <v>749</v>
      </c>
      <c r="Q3172" s="5" t="s">
        <v>36</v>
      </c>
      <c r="R3172" s="5" t="s">
        <v>887</v>
      </c>
      <c r="S3172" s="5" t="s">
        <v>888</v>
      </c>
      <c r="T3172" s="2" t="s">
        <v>31600</v>
      </c>
      <c r="U3172" s="6" t="s">
        <v>13806</v>
      </c>
      <c r="V3172" s="6"/>
      <c r="W3172" s="6" t="s">
        <v>40</v>
      </c>
      <c r="X3172" s="6" t="s">
        <v>13807</v>
      </c>
      <c r="Y3172" s="6">
        <v>3</v>
      </c>
      <c r="Z3172" s="6" t="s">
        <v>13808</v>
      </c>
      <c r="AA3172" s="6" t="s">
        <v>26590</v>
      </c>
      <c r="AB3172" s="6">
        <v>0</v>
      </c>
      <c r="AC3172" s="6" t="s">
        <v>13810</v>
      </c>
      <c r="AD3172" s="6" t="s">
        <v>26591</v>
      </c>
      <c r="AE3172" s="7" t="s">
        <v>47</v>
      </c>
      <c r="AF3172" s="7" t="s">
        <v>26592</v>
      </c>
      <c r="AG3172" s="7"/>
      <c r="AH3172" s="7" t="s">
        <v>31438</v>
      </c>
      <c r="AI3172" s="7" t="s">
        <v>13810</v>
      </c>
      <c r="AJ3172" s="8" t="s">
        <v>13813</v>
      </c>
      <c r="AK3172" s="8" t="s">
        <v>13814</v>
      </c>
      <c r="AL3172" s="8" t="s">
        <v>29339</v>
      </c>
      <c r="AM3172" s="8" t="s">
        <v>13815</v>
      </c>
      <c r="AN3172" s="72" t="s">
        <v>31567</v>
      </c>
    </row>
    <row r="3173" spans="2:40" ht="30" hidden="1">
      <c r="B3173" s="85" t="str">
        <f>IF(AND(OR(W3173='Haladó kereső'!$E$15,'Haladó kereső'!$E$15=""),OR(T3173='Haladó kereső'!$E$14,'Haladó kereső'!$E$14=""),OR(O3173&gt;='Haladó kereső'!$E$12,'Haladó kereső'!$E$12=""),OR(U3173='Haladó kereső'!$E$16,'Haladó kereső'!$E$16=""),OR(O3173&lt;='Haladó kereső'!$E$13,'Haladó kereső'!$E$13=""),OR(Y3173='Haladó kereső'!$E$17,'Haladó kereső'!$E$17=""),OR(S3173='Haladó kereső'!$E$10,'Haladó kereső'!$E$10=""),OR(Q3173='Haladó kereső'!$E$9,'Haladó kereső'!$E$9="",'Haladó kereső'!$E$9="összes"),OR(J3173='Haladó kereső'!$E$11,'Haladó kereső'!$E$11="")),"megfelel a választott feltételeknek","-")</f>
        <v>megfelel a választott feltételeknek</v>
      </c>
      <c r="D3173" s="5" t="s">
        <v>9901</v>
      </c>
      <c r="E3173" s="1">
        <v>21.226266666666664</v>
      </c>
      <c r="F3173" s="1">
        <v>48.409700000000001</v>
      </c>
      <c r="G3173" s="5"/>
      <c r="H3173" s="5" t="s">
        <v>26593</v>
      </c>
      <c r="I3173" s="5">
        <v>11581</v>
      </c>
      <c r="J3173" s="5" t="s">
        <v>35</v>
      </c>
      <c r="K3173" s="5" t="s">
        <v>3</v>
      </c>
      <c r="L3173" s="5" t="s">
        <v>3</v>
      </c>
      <c r="M3173" s="5" t="s">
        <v>3</v>
      </c>
      <c r="N3173" s="5">
        <v>1469</v>
      </c>
      <c r="O3173" s="5">
        <v>1492</v>
      </c>
      <c r="P3173" s="5">
        <v>1252</v>
      </c>
      <c r="Q3173" s="5" t="s">
        <v>69</v>
      </c>
      <c r="R3173" s="5" t="s">
        <v>70</v>
      </c>
      <c r="S3173" s="5" t="s">
        <v>71</v>
      </c>
      <c r="T3173" s="2" t="s">
        <v>31600</v>
      </c>
      <c r="U3173" s="6" t="s">
        <v>9901</v>
      </c>
      <c r="V3173" s="6"/>
      <c r="W3173" s="6" t="s">
        <v>20</v>
      </c>
      <c r="X3173" s="6" t="s">
        <v>9902</v>
      </c>
      <c r="Y3173" s="6">
        <v>2</v>
      </c>
      <c r="Z3173" s="6" t="s">
        <v>9903</v>
      </c>
      <c r="AA3173" s="6" t="s">
        <v>9910</v>
      </c>
      <c r="AB3173" s="6" t="s">
        <v>26594</v>
      </c>
      <c r="AC3173" s="6" t="s">
        <v>26595</v>
      </c>
      <c r="AD3173" s="6" t="s">
        <v>26596</v>
      </c>
      <c r="AE3173" s="7" t="s">
        <v>47</v>
      </c>
      <c r="AF3173" s="7" t="s">
        <v>26597</v>
      </c>
      <c r="AG3173" s="7"/>
      <c r="AH3173" s="7" t="s">
        <v>31439</v>
      </c>
      <c r="AI3173" s="7" t="s">
        <v>26595</v>
      </c>
      <c r="AJ3173" s="8" t="s">
        <v>9909</v>
      </c>
      <c r="AK3173" s="8" t="s">
        <v>9910</v>
      </c>
      <c r="AL3173" s="8" t="s">
        <v>31440</v>
      </c>
      <c r="AM3173" s="8" t="s">
        <v>9911</v>
      </c>
      <c r="AN3173" s="72" t="s">
        <v>31567</v>
      </c>
    </row>
    <row r="3174" spans="2:40" ht="30" hidden="1">
      <c r="B3174" s="85" t="str">
        <f>IF(AND(OR(W3174='Haladó kereső'!$E$15,'Haladó kereső'!$E$15=""),OR(T3174='Haladó kereső'!$E$14,'Haladó kereső'!$E$14=""),OR(O3174&gt;='Haladó kereső'!$E$12,'Haladó kereső'!$E$12=""),OR(U3174='Haladó kereső'!$E$16,'Haladó kereső'!$E$16=""),OR(O3174&lt;='Haladó kereső'!$E$13,'Haladó kereső'!$E$13=""),OR(Y3174='Haladó kereső'!$E$17,'Haladó kereső'!$E$17=""),OR(S3174='Haladó kereső'!$E$10,'Haladó kereső'!$E$10=""),OR(Q3174='Haladó kereső'!$E$9,'Haladó kereső'!$E$9="",'Haladó kereső'!$E$9="összes"),OR(J3174='Haladó kereső'!$E$11,'Haladó kereső'!$E$11="")),"megfelel a választott feltételeknek","-")</f>
        <v>megfelel a választott feltételeknek</v>
      </c>
      <c r="D3174" s="5" t="s">
        <v>26598</v>
      </c>
      <c r="E3174" s="1">
        <v>18.057200000000002</v>
      </c>
      <c r="F3174" s="1">
        <v>47.106000000000002</v>
      </c>
      <c r="G3174" s="5"/>
      <c r="H3174" s="5" t="s">
        <v>26599</v>
      </c>
      <c r="I3174" s="5">
        <v>15705</v>
      </c>
      <c r="J3174" s="5" t="s">
        <v>35</v>
      </c>
      <c r="K3174" s="5" t="s">
        <v>3</v>
      </c>
      <c r="L3174" s="5" t="s">
        <v>3</v>
      </c>
      <c r="M3174" s="5" t="s">
        <v>3</v>
      </c>
      <c r="N3174" s="5">
        <v>660</v>
      </c>
      <c r="O3174" s="5">
        <v>652</v>
      </c>
      <c r="P3174" s="5">
        <v>1350</v>
      </c>
      <c r="Q3174" s="5" t="s">
        <v>176</v>
      </c>
      <c r="R3174" s="5" t="s">
        <v>3428</v>
      </c>
      <c r="S3174" s="5" t="s">
        <v>3429</v>
      </c>
      <c r="T3174" s="2" t="s">
        <v>31600</v>
      </c>
      <c r="U3174" s="6" t="s">
        <v>3426</v>
      </c>
      <c r="V3174" s="6"/>
      <c r="W3174" s="6" t="s">
        <v>40</v>
      </c>
      <c r="X3174" s="6" t="s">
        <v>3430</v>
      </c>
      <c r="Y3174" s="6">
        <v>2</v>
      </c>
      <c r="Z3174" s="6" t="s">
        <v>3431</v>
      </c>
      <c r="AA3174" s="6" t="s">
        <v>26600</v>
      </c>
      <c r="AB3174" s="6" t="s">
        <v>26601</v>
      </c>
      <c r="AC3174" s="6" t="s">
        <v>26602</v>
      </c>
      <c r="AD3174" s="6" t="s">
        <v>26603</v>
      </c>
      <c r="AE3174" s="7" t="s">
        <v>47</v>
      </c>
      <c r="AF3174" s="7" t="s">
        <v>26604</v>
      </c>
      <c r="AG3174" s="7"/>
      <c r="AH3174" s="7" t="s">
        <v>31441</v>
      </c>
      <c r="AI3174" s="7" t="s">
        <v>26605</v>
      </c>
      <c r="AJ3174" s="8" t="s">
        <v>3438</v>
      </c>
      <c r="AK3174" s="8" t="s">
        <v>3439</v>
      </c>
      <c r="AL3174" s="8" t="s">
        <v>27817</v>
      </c>
      <c r="AM3174" s="8" t="s">
        <v>3440</v>
      </c>
      <c r="AN3174" s="72" t="s">
        <v>31567</v>
      </c>
    </row>
    <row r="3175" spans="2:40" ht="30" hidden="1">
      <c r="B3175" s="85" t="str">
        <f>IF(AND(OR(W3175='Haladó kereső'!$E$15,'Haladó kereső'!$E$15=""),OR(T3175='Haladó kereső'!$E$14,'Haladó kereső'!$E$14=""),OR(O3175&gt;='Haladó kereső'!$E$12,'Haladó kereső'!$E$12=""),OR(U3175='Haladó kereső'!$E$16,'Haladó kereső'!$E$16=""),OR(O3175&lt;='Haladó kereső'!$E$13,'Haladó kereső'!$E$13=""),OR(Y3175='Haladó kereső'!$E$17,'Haladó kereső'!$E$17=""),OR(S3175='Haladó kereső'!$E$10,'Haladó kereső'!$E$10=""),OR(Q3175='Haladó kereső'!$E$9,'Haladó kereső'!$E$9="",'Haladó kereső'!$E$9="összes"),OR(J3175='Haladó kereső'!$E$11,'Haladó kereső'!$E$11="")),"megfelel a választott feltételeknek","-")</f>
        <v>megfelel a választott feltételeknek</v>
      </c>
      <c r="D3175" s="5" t="s">
        <v>26606</v>
      </c>
      <c r="E3175" s="1">
        <v>21.555</v>
      </c>
      <c r="F3175" s="1">
        <v>48.491133333333337</v>
      </c>
      <c r="G3175" s="5"/>
      <c r="H3175" s="5" t="s">
        <v>26607</v>
      </c>
      <c r="I3175" s="5">
        <v>12982</v>
      </c>
      <c r="J3175" s="5" t="s">
        <v>35</v>
      </c>
      <c r="K3175" s="5" t="s">
        <v>3</v>
      </c>
      <c r="L3175" s="5" t="s">
        <v>3</v>
      </c>
      <c r="M3175" s="5" t="s">
        <v>3</v>
      </c>
      <c r="N3175" s="5">
        <v>268</v>
      </c>
      <c r="O3175" s="5">
        <v>258</v>
      </c>
      <c r="P3175" s="5">
        <v>1312</v>
      </c>
      <c r="Q3175" s="5" t="s">
        <v>69</v>
      </c>
      <c r="R3175" s="5" t="s">
        <v>674</v>
      </c>
      <c r="S3175" s="5" t="s">
        <v>675</v>
      </c>
      <c r="T3175" s="2" t="s">
        <v>31600</v>
      </c>
      <c r="U3175" s="6" t="s">
        <v>676</v>
      </c>
      <c r="V3175" s="6"/>
      <c r="W3175" s="6" t="s">
        <v>40</v>
      </c>
      <c r="X3175" s="6" t="s">
        <v>677</v>
      </c>
      <c r="Y3175" s="6">
        <v>8</v>
      </c>
      <c r="Z3175" s="6" t="s">
        <v>678</v>
      </c>
      <c r="AA3175" s="6" t="s">
        <v>26608</v>
      </c>
      <c r="AB3175" s="6">
        <v>0</v>
      </c>
      <c r="AC3175" s="6" t="s">
        <v>687</v>
      </c>
      <c r="AD3175" s="6" t="s">
        <v>26609</v>
      </c>
      <c r="AE3175" s="7" t="s">
        <v>47</v>
      </c>
      <c r="AF3175" s="7" t="s">
        <v>26610</v>
      </c>
      <c r="AG3175" s="7"/>
      <c r="AH3175" s="7" t="s">
        <v>31442</v>
      </c>
      <c r="AI3175" s="7" t="s">
        <v>687</v>
      </c>
      <c r="AJ3175" s="8" t="s">
        <v>684</v>
      </c>
      <c r="AK3175" s="8" t="s">
        <v>685</v>
      </c>
      <c r="AL3175" s="8" t="s">
        <v>27448</v>
      </c>
      <c r="AM3175" s="8" t="s">
        <v>687</v>
      </c>
      <c r="AN3175" s="72" t="s">
        <v>31567</v>
      </c>
    </row>
    <row r="3176" spans="2:40" ht="15.75" hidden="1">
      <c r="B3176" s="85" t="str">
        <f>IF(AND(OR(W3176='Haladó kereső'!$E$15,'Haladó kereső'!$E$15=""),OR(T3176='Haladó kereső'!$E$14,'Haladó kereső'!$E$14=""),OR(O3176&gt;='Haladó kereső'!$E$12,'Haladó kereső'!$E$12=""),OR(U3176='Haladó kereső'!$E$16,'Haladó kereső'!$E$16=""),OR(O3176&lt;='Haladó kereső'!$E$13,'Haladó kereső'!$E$13=""),OR(Y3176='Haladó kereső'!$E$17,'Haladó kereső'!$E$17=""),OR(S3176='Haladó kereső'!$E$10,'Haladó kereső'!$E$10=""),OR(Q3176='Haladó kereső'!$E$9,'Haladó kereső'!$E$9="",'Haladó kereső'!$E$9="összes"),OR(J3176='Haladó kereső'!$E$11,'Haladó kereső'!$E$11="")),"megfelel a választott feltételeknek","-")</f>
        <v>megfelel a választott feltételeknek</v>
      </c>
      <c r="D3176" s="5" t="s">
        <v>26611</v>
      </c>
      <c r="E3176" s="1">
        <v>17.283433333333335</v>
      </c>
      <c r="F3176" s="1">
        <v>47.305599999999998</v>
      </c>
      <c r="G3176" s="5"/>
      <c r="H3176" s="5" t="s">
        <v>26612</v>
      </c>
      <c r="I3176" s="5">
        <v>24651</v>
      </c>
      <c r="J3176" s="5" t="s">
        <v>35</v>
      </c>
      <c r="K3176" s="5" t="s">
        <v>3</v>
      </c>
      <c r="L3176" s="5" t="s">
        <v>3</v>
      </c>
      <c r="M3176" s="5" t="s">
        <v>3</v>
      </c>
      <c r="N3176" s="5">
        <v>246</v>
      </c>
      <c r="O3176" s="5">
        <v>247</v>
      </c>
      <c r="P3176" s="5">
        <v>459</v>
      </c>
      <c r="Q3176" s="5" t="s">
        <v>176</v>
      </c>
      <c r="R3176" s="5" t="s">
        <v>289</v>
      </c>
      <c r="S3176" s="5" t="s">
        <v>290</v>
      </c>
      <c r="T3176" s="2" t="s">
        <v>31600</v>
      </c>
      <c r="U3176" s="6" t="s">
        <v>15050</v>
      </c>
      <c r="V3176" s="6"/>
      <c r="W3176" s="6" t="s">
        <v>40</v>
      </c>
      <c r="X3176" s="6" t="s">
        <v>15051</v>
      </c>
      <c r="Y3176" s="6">
        <v>5</v>
      </c>
      <c r="Z3176" s="6" t="s">
        <v>15052</v>
      </c>
      <c r="AA3176" s="6" t="s">
        <v>26613</v>
      </c>
      <c r="AB3176" s="6">
        <v>0</v>
      </c>
      <c r="AC3176" s="6" t="s">
        <v>26614</v>
      </c>
      <c r="AD3176" s="6" t="s">
        <v>18274</v>
      </c>
      <c r="AE3176" s="7" t="s">
        <v>47</v>
      </c>
      <c r="AF3176" s="7" t="s">
        <v>4209</v>
      </c>
      <c r="AG3176" s="7"/>
      <c r="AH3176" s="7" t="s">
        <v>31443</v>
      </c>
      <c r="AI3176" s="7" t="s">
        <v>26614</v>
      </c>
      <c r="AJ3176" s="8" t="s">
        <v>15059</v>
      </c>
      <c r="AK3176" s="8" t="s">
        <v>15060</v>
      </c>
      <c r="AL3176" s="8" t="s">
        <v>31444</v>
      </c>
      <c r="AM3176" s="8" t="s">
        <v>15061</v>
      </c>
      <c r="AN3176" s="72" t="s">
        <v>31567</v>
      </c>
    </row>
    <row r="3177" spans="2:40" ht="15.75" hidden="1">
      <c r="B3177" s="85" t="str">
        <f>IF(AND(OR(W3177='Haladó kereső'!$E$15,'Haladó kereső'!$E$15=""),OR(T3177='Haladó kereső'!$E$14,'Haladó kereső'!$E$14=""),OR(O3177&gt;='Haladó kereső'!$E$12,'Haladó kereső'!$E$12=""),OR(U3177='Haladó kereső'!$E$16,'Haladó kereső'!$E$16=""),OR(O3177&lt;='Haladó kereső'!$E$13,'Haladó kereső'!$E$13=""),OR(Y3177='Haladó kereső'!$E$17,'Haladó kereső'!$E$17=""),OR(S3177='Haladó kereső'!$E$10,'Haladó kereső'!$E$10=""),OR(Q3177='Haladó kereső'!$E$9,'Haladó kereső'!$E$9="",'Haladó kereső'!$E$9="összes"),OR(J3177='Haladó kereső'!$E$11,'Haladó kereső'!$E$11="")),"megfelel a választott feltételeknek","-")</f>
        <v>megfelel a választott feltételeknek</v>
      </c>
      <c r="D3177" s="5" t="s">
        <v>26615</v>
      </c>
      <c r="E3177" s="1">
        <v>17.174066666666668</v>
      </c>
      <c r="F3177" s="1">
        <v>46.854600000000005</v>
      </c>
      <c r="G3177" s="5"/>
      <c r="H3177" s="5" t="s">
        <v>26616</v>
      </c>
      <c r="I3177" s="5">
        <v>32142</v>
      </c>
      <c r="J3177" s="5" t="s">
        <v>35</v>
      </c>
      <c r="K3177" s="5" t="s">
        <v>3</v>
      </c>
      <c r="L3177" s="5" t="s">
        <v>3</v>
      </c>
      <c r="M3177" s="5" t="s">
        <v>3</v>
      </c>
      <c r="N3177" s="5">
        <v>135</v>
      </c>
      <c r="O3177" s="5">
        <v>139</v>
      </c>
      <c r="P3177" s="5">
        <v>352</v>
      </c>
      <c r="Q3177" s="5" t="s">
        <v>569</v>
      </c>
      <c r="R3177" s="5" t="s">
        <v>814</v>
      </c>
      <c r="S3177" s="5" t="s">
        <v>815</v>
      </c>
      <c r="T3177" s="2" t="s">
        <v>31600</v>
      </c>
      <c r="U3177" s="6" t="s">
        <v>12805</v>
      </c>
      <c r="V3177" s="6"/>
      <c r="W3177" s="6" t="s">
        <v>40</v>
      </c>
      <c r="X3177" s="6" t="s">
        <v>12807</v>
      </c>
      <c r="Y3177" s="6">
        <v>4</v>
      </c>
      <c r="Z3177" s="6" t="s">
        <v>12808</v>
      </c>
      <c r="AA3177" s="6" t="s">
        <v>26617</v>
      </c>
      <c r="AB3177" s="6" t="s">
        <v>26618</v>
      </c>
      <c r="AC3177" s="6" t="s">
        <v>26619</v>
      </c>
      <c r="AD3177" s="6" t="s">
        <v>26620</v>
      </c>
      <c r="AE3177" s="7" t="s">
        <v>15818</v>
      </c>
      <c r="AF3177" s="7" t="s">
        <v>26621</v>
      </c>
      <c r="AG3177" s="7"/>
      <c r="AH3177" s="7" t="s">
        <v>31445</v>
      </c>
      <c r="AI3177" s="7" t="s">
        <v>26622</v>
      </c>
      <c r="AJ3177" s="8" t="s">
        <v>12815</v>
      </c>
      <c r="AK3177" s="8" t="s">
        <v>12809</v>
      </c>
      <c r="AL3177" s="8" t="s">
        <v>29177</v>
      </c>
      <c r="AM3177" s="8" t="s">
        <v>12811</v>
      </c>
      <c r="AN3177" s="72" t="s">
        <v>31567</v>
      </c>
    </row>
    <row r="3178" spans="2:40" ht="30" hidden="1">
      <c r="B3178" s="85" t="str">
        <f>IF(AND(OR(W3178='Haladó kereső'!$E$15,'Haladó kereső'!$E$15=""),OR(T3178='Haladó kereső'!$E$14,'Haladó kereső'!$E$14=""),OR(O3178&gt;='Haladó kereső'!$E$12,'Haladó kereső'!$E$12=""),OR(U3178='Haladó kereső'!$E$16,'Haladó kereső'!$E$16=""),OR(O3178&lt;='Haladó kereső'!$E$13,'Haladó kereső'!$E$13=""),OR(Y3178='Haladó kereső'!$E$17,'Haladó kereső'!$E$17=""),OR(S3178='Haladó kereső'!$E$10,'Haladó kereső'!$E$10=""),OR(Q3178='Haladó kereső'!$E$9,'Haladó kereső'!$E$9="",'Haladó kereső'!$E$9="összes"),OR(J3178='Haladó kereső'!$E$11,'Haladó kereső'!$E$11="")),"megfelel a választott feltételeknek","-")</f>
        <v>megfelel a választott feltételeknek</v>
      </c>
      <c r="D3178" s="5" t="s">
        <v>26623</v>
      </c>
      <c r="E3178" s="1">
        <v>17.190233333333335</v>
      </c>
      <c r="F3178" s="1">
        <v>46.885633333333331</v>
      </c>
      <c r="G3178" s="5"/>
      <c r="H3178" s="5" t="s">
        <v>26624</v>
      </c>
      <c r="I3178" s="5">
        <v>6549</v>
      </c>
      <c r="J3178" s="5" t="s">
        <v>35</v>
      </c>
      <c r="K3178" s="5" t="s">
        <v>3</v>
      </c>
      <c r="L3178" s="5" t="s">
        <v>3</v>
      </c>
      <c r="M3178" s="5" t="s">
        <v>3</v>
      </c>
      <c r="N3178" s="5">
        <v>98</v>
      </c>
      <c r="O3178" s="5">
        <v>103</v>
      </c>
      <c r="P3178" s="5">
        <v>449</v>
      </c>
      <c r="Q3178" s="5" t="s">
        <v>569</v>
      </c>
      <c r="R3178" s="5" t="s">
        <v>814</v>
      </c>
      <c r="S3178" s="5" t="s">
        <v>815</v>
      </c>
      <c r="T3178" s="2" t="s">
        <v>31600</v>
      </c>
      <c r="U3178" s="6" t="s">
        <v>26175</v>
      </c>
      <c r="V3178" s="6"/>
      <c r="W3178" s="6" t="s">
        <v>40</v>
      </c>
      <c r="X3178" s="6" t="s">
        <v>26625</v>
      </c>
      <c r="Y3178" s="6">
        <v>3</v>
      </c>
      <c r="Z3178" s="6" t="s">
        <v>26177</v>
      </c>
      <c r="AA3178" s="6" t="s">
        <v>26626</v>
      </c>
      <c r="AB3178" s="6">
        <v>0</v>
      </c>
      <c r="AC3178" s="6" t="s">
        <v>26627</v>
      </c>
      <c r="AD3178" s="6" t="s">
        <v>26628</v>
      </c>
      <c r="AE3178" s="7" t="s">
        <v>47</v>
      </c>
      <c r="AF3178" s="7" t="s">
        <v>17448</v>
      </c>
      <c r="AG3178" s="7"/>
      <c r="AH3178" s="7" t="s">
        <v>31446</v>
      </c>
      <c r="AI3178" s="7" t="s">
        <v>26630</v>
      </c>
      <c r="AJ3178" s="8" t="s">
        <v>26183</v>
      </c>
      <c r="AK3178" s="8" t="s">
        <v>26184</v>
      </c>
      <c r="AL3178" s="8" t="s">
        <v>26629</v>
      </c>
      <c r="AM3178" s="8" t="s">
        <v>26185</v>
      </c>
      <c r="AN3178" s="72" t="s">
        <v>31567</v>
      </c>
    </row>
    <row r="3179" spans="2:40" ht="15.75" hidden="1">
      <c r="B3179" s="85" t="str">
        <f>IF(AND(OR(W3179='Haladó kereső'!$E$15,'Haladó kereső'!$E$15=""),OR(T3179='Haladó kereső'!$E$14,'Haladó kereső'!$E$14=""),OR(O3179&gt;='Haladó kereső'!$E$12,'Haladó kereső'!$E$12=""),OR(U3179='Haladó kereső'!$E$16,'Haladó kereső'!$E$16=""),OR(O3179&lt;='Haladó kereső'!$E$13,'Haladó kereső'!$E$13=""),OR(Y3179='Haladó kereső'!$E$17,'Haladó kereső'!$E$17=""),OR(S3179='Haladó kereső'!$E$10,'Haladó kereső'!$E$10=""),OR(Q3179='Haladó kereső'!$E$9,'Haladó kereső'!$E$9="",'Haladó kereső'!$E$9="összes"),OR(J3179='Haladó kereső'!$E$11,'Haladó kereső'!$E$11="")),"megfelel a választott feltételeknek","-")</f>
        <v>megfelel a választott feltételeknek</v>
      </c>
      <c r="D3179" s="5" t="s">
        <v>26631</v>
      </c>
      <c r="E3179" s="1">
        <v>17.152799999999999</v>
      </c>
      <c r="F3179" s="1">
        <v>46.892433333333329</v>
      </c>
      <c r="G3179" s="5"/>
      <c r="H3179" s="5" t="s">
        <v>26632</v>
      </c>
      <c r="I3179" s="5">
        <v>11800</v>
      </c>
      <c r="J3179" s="5" t="s">
        <v>35</v>
      </c>
      <c r="K3179" s="5" t="s">
        <v>3</v>
      </c>
      <c r="L3179" s="5" t="s">
        <v>3</v>
      </c>
      <c r="M3179" s="5" t="s">
        <v>3</v>
      </c>
      <c r="N3179" s="5">
        <v>346</v>
      </c>
      <c r="O3179" s="5">
        <v>341</v>
      </c>
      <c r="P3179" s="5">
        <v>1055</v>
      </c>
      <c r="Q3179" s="5" t="s">
        <v>569</v>
      </c>
      <c r="R3179" s="5" t="s">
        <v>814</v>
      </c>
      <c r="S3179" s="5" t="s">
        <v>815</v>
      </c>
      <c r="T3179" s="2" t="s">
        <v>31600</v>
      </c>
      <c r="U3179" s="6" t="s">
        <v>12805</v>
      </c>
      <c r="V3179" s="6"/>
      <c r="W3179" s="6" t="s">
        <v>40</v>
      </c>
      <c r="X3179" s="6" t="s">
        <v>12807</v>
      </c>
      <c r="Y3179" s="6">
        <v>4</v>
      </c>
      <c r="Z3179" s="6" t="s">
        <v>12808</v>
      </c>
      <c r="AA3179" s="6" t="s">
        <v>26633</v>
      </c>
      <c r="AB3179" s="6" t="s">
        <v>26634</v>
      </c>
      <c r="AC3179" s="6" t="s">
        <v>26635</v>
      </c>
      <c r="AD3179" s="6" t="s">
        <v>26636</v>
      </c>
      <c r="AE3179" s="7" t="s">
        <v>47</v>
      </c>
      <c r="AF3179" s="7" t="s">
        <v>26637</v>
      </c>
      <c r="AG3179" s="7"/>
      <c r="AH3179" s="7" t="s">
        <v>31447</v>
      </c>
      <c r="AI3179" s="7" t="s">
        <v>26635</v>
      </c>
      <c r="AJ3179" s="8" t="s">
        <v>12815</v>
      </c>
      <c r="AK3179" s="8" t="s">
        <v>12809</v>
      </c>
      <c r="AL3179" s="8" t="s">
        <v>29177</v>
      </c>
      <c r="AM3179" s="8" t="s">
        <v>12811</v>
      </c>
      <c r="AN3179" s="72" t="s">
        <v>31567</v>
      </c>
    </row>
    <row r="3180" spans="2:40" ht="30" hidden="1">
      <c r="B3180" s="85" t="str">
        <f>IF(AND(OR(W3180='Haladó kereső'!$E$15,'Haladó kereső'!$E$15=""),OR(T3180='Haladó kereső'!$E$14,'Haladó kereső'!$E$14=""),OR(O3180&gt;='Haladó kereső'!$E$12,'Haladó kereső'!$E$12=""),OR(U3180='Haladó kereső'!$E$16,'Haladó kereső'!$E$16=""),OR(O3180&lt;='Haladó kereső'!$E$13,'Haladó kereső'!$E$13=""),OR(Y3180='Haladó kereső'!$E$17,'Haladó kereső'!$E$17=""),OR(S3180='Haladó kereső'!$E$10,'Haladó kereső'!$E$10=""),OR(Q3180='Haladó kereső'!$E$9,'Haladó kereső'!$E$9="",'Haladó kereső'!$E$9="összes"),OR(J3180='Haladó kereső'!$E$11,'Haladó kereső'!$E$11="")),"megfelel a választott feltételeknek","-")</f>
        <v>megfelel a választott feltételeknek</v>
      </c>
      <c r="D3180" s="5" t="s">
        <v>26638</v>
      </c>
      <c r="E3180" s="1">
        <v>18.968866666666663</v>
      </c>
      <c r="F3180" s="1">
        <v>47.784433333333332</v>
      </c>
      <c r="G3180" s="5"/>
      <c r="H3180" s="5" t="s">
        <v>26639</v>
      </c>
      <c r="I3180" s="5">
        <v>28413</v>
      </c>
      <c r="J3180" s="5" t="s">
        <v>2</v>
      </c>
      <c r="K3180" s="5" t="s">
        <v>3</v>
      </c>
      <c r="L3180" s="5" t="s">
        <v>3</v>
      </c>
      <c r="M3180" s="5" t="s">
        <v>3</v>
      </c>
      <c r="N3180" s="5">
        <v>1858</v>
      </c>
      <c r="O3180" s="5">
        <v>1841</v>
      </c>
      <c r="P3180" s="5">
        <v>3327</v>
      </c>
      <c r="Q3180" s="5" t="s">
        <v>163</v>
      </c>
      <c r="R3180" s="5" t="s">
        <v>4697</v>
      </c>
      <c r="S3180" s="5" t="s">
        <v>4698</v>
      </c>
      <c r="T3180" s="2" t="s">
        <v>31599</v>
      </c>
      <c r="U3180" s="6" t="s">
        <v>3</v>
      </c>
      <c r="V3180" s="6"/>
      <c r="W3180" s="6" t="s">
        <v>7</v>
      </c>
      <c r="X3180" s="6" t="s">
        <v>3</v>
      </c>
      <c r="Y3180" s="6" t="s">
        <v>3</v>
      </c>
      <c r="Z3180" s="6" t="s">
        <v>3</v>
      </c>
      <c r="AA3180" s="6" t="s">
        <v>26640</v>
      </c>
      <c r="AB3180" s="6" t="s">
        <v>3</v>
      </c>
      <c r="AC3180" s="6" t="s">
        <v>26641</v>
      </c>
      <c r="AD3180" s="6" t="s">
        <v>26642</v>
      </c>
      <c r="AE3180" s="7" t="s">
        <v>47</v>
      </c>
      <c r="AF3180" s="7" t="s">
        <v>26643</v>
      </c>
      <c r="AG3180" s="7"/>
      <c r="AH3180" s="7" t="s">
        <v>31448</v>
      </c>
      <c r="AI3180" s="7" t="s">
        <v>26644</v>
      </c>
      <c r="AJ3180" s="8" t="s">
        <v>26645</v>
      </c>
      <c r="AK3180" s="8" t="s">
        <v>26640</v>
      </c>
      <c r="AL3180" s="8" t="s">
        <v>31449</v>
      </c>
      <c r="AM3180" s="8" t="s">
        <v>26646</v>
      </c>
      <c r="AN3180" s="72" t="s">
        <v>31567</v>
      </c>
    </row>
    <row r="3181" spans="2:40" ht="15.75" hidden="1">
      <c r="B3181" s="85" t="str">
        <f>IF(AND(OR(W3181='Haladó kereső'!$E$15,'Haladó kereső'!$E$15=""),OR(T3181='Haladó kereső'!$E$14,'Haladó kereső'!$E$14=""),OR(O3181&gt;='Haladó kereső'!$E$12,'Haladó kereső'!$E$12=""),OR(U3181='Haladó kereső'!$E$16,'Haladó kereső'!$E$16=""),OR(O3181&lt;='Haladó kereső'!$E$13,'Haladó kereső'!$E$13=""),OR(Y3181='Haladó kereső'!$E$17,'Haladó kereső'!$E$17=""),OR(S3181='Haladó kereső'!$E$10,'Haladó kereső'!$E$10=""),OR(Q3181='Haladó kereső'!$E$9,'Haladó kereső'!$E$9="",'Haladó kereső'!$E$9="összes"),OR(J3181='Haladó kereső'!$E$11,'Haladó kereső'!$E$11="")),"megfelel a választott feltételeknek","-")</f>
        <v>megfelel a választott feltételeknek</v>
      </c>
      <c r="D3181" s="5" t="s">
        <v>26647</v>
      </c>
      <c r="E3181" s="1">
        <v>17.673866666666669</v>
      </c>
      <c r="F3181" s="1">
        <v>46.187933333333334</v>
      </c>
      <c r="G3181" s="5"/>
      <c r="H3181" s="5" t="s">
        <v>26648</v>
      </c>
      <c r="I3181" s="5">
        <v>19017</v>
      </c>
      <c r="J3181" s="5" t="s">
        <v>35</v>
      </c>
      <c r="K3181" s="5" t="s">
        <v>3</v>
      </c>
      <c r="L3181" s="5" t="s">
        <v>3</v>
      </c>
      <c r="M3181" s="5" t="s">
        <v>3</v>
      </c>
      <c r="N3181" s="5">
        <v>272</v>
      </c>
      <c r="O3181" s="5">
        <v>263</v>
      </c>
      <c r="P3181" s="5">
        <v>2438</v>
      </c>
      <c r="Q3181" s="5" t="s">
        <v>275</v>
      </c>
      <c r="R3181" s="5" t="s">
        <v>690</v>
      </c>
      <c r="S3181" s="5" t="s">
        <v>691</v>
      </c>
      <c r="T3181" s="2" t="s">
        <v>31600</v>
      </c>
      <c r="U3181" s="6" t="s">
        <v>10797</v>
      </c>
      <c r="V3181" s="6"/>
      <c r="W3181" s="6" t="s">
        <v>40</v>
      </c>
      <c r="X3181" s="6" t="s">
        <v>10798</v>
      </c>
      <c r="Y3181" s="6">
        <v>5</v>
      </c>
      <c r="Z3181" s="6" t="s">
        <v>10799</v>
      </c>
      <c r="AA3181" s="6" t="s">
        <v>26649</v>
      </c>
      <c r="AB3181" s="6">
        <v>0</v>
      </c>
      <c r="AC3181" s="6" t="s">
        <v>26650</v>
      </c>
      <c r="AD3181" s="6" t="s">
        <v>10802</v>
      </c>
      <c r="AE3181" s="7" t="s">
        <v>47</v>
      </c>
      <c r="AF3181" s="7" t="s">
        <v>26651</v>
      </c>
      <c r="AG3181" s="7"/>
      <c r="AH3181" s="7" t="s">
        <v>31450</v>
      </c>
      <c r="AI3181" s="7" t="s">
        <v>26652</v>
      </c>
      <c r="AJ3181" s="8" t="s">
        <v>10803</v>
      </c>
      <c r="AK3181" s="8" t="s">
        <v>10804</v>
      </c>
      <c r="AL3181" s="8" t="s">
        <v>28862</v>
      </c>
      <c r="AM3181" s="8" t="s">
        <v>10805</v>
      </c>
      <c r="AN3181" s="72" t="s">
        <v>31567</v>
      </c>
    </row>
    <row r="3182" spans="2:40" ht="30" hidden="1">
      <c r="B3182" s="85" t="str">
        <f>IF(AND(OR(W3182='Haladó kereső'!$E$15,'Haladó kereső'!$E$15=""),OR(T3182='Haladó kereső'!$E$14,'Haladó kereső'!$E$14=""),OR(O3182&gt;='Haladó kereső'!$E$12,'Haladó kereső'!$E$12=""),OR(U3182='Haladó kereső'!$E$16,'Haladó kereső'!$E$16=""),OR(O3182&lt;='Haladó kereső'!$E$13,'Haladó kereső'!$E$13=""),OR(Y3182='Haladó kereső'!$E$17,'Haladó kereső'!$E$17=""),OR(S3182='Haladó kereső'!$E$10,'Haladó kereső'!$E$10=""),OR(Q3182='Haladó kereső'!$E$9,'Haladó kereső'!$E$9="",'Haladó kereső'!$E$9="összes"),OR(J3182='Haladó kereső'!$E$11,'Haladó kereső'!$E$11="")),"megfelel a választott feltételeknek","-")</f>
        <v>megfelel a választott feltételeknek</v>
      </c>
      <c r="D3182" s="5" t="s">
        <v>1413</v>
      </c>
      <c r="E3182" s="1">
        <v>20.023566666666667</v>
      </c>
      <c r="F3182" s="1">
        <v>47.773966666666666</v>
      </c>
      <c r="G3182" s="5"/>
      <c r="H3182" s="5" t="s">
        <v>26653</v>
      </c>
      <c r="I3182" s="5">
        <v>31246</v>
      </c>
      <c r="J3182" s="5" t="s">
        <v>35</v>
      </c>
      <c r="K3182" s="5" t="s">
        <v>3</v>
      </c>
      <c r="L3182" s="5" t="s">
        <v>3</v>
      </c>
      <c r="M3182" s="5" t="s">
        <v>3</v>
      </c>
      <c r="N3182" s="5">
        <v>1214</v>
      </c>
      <c r="O3182" s="5">
        <v>1217</v>
      </c>
      <c r="P3182" s="5">
        <v>2529</v>
      </c>
      <c r="Q3182" s="5" t="s">
        <v>56</v>
      </c>
      <c r="R3182" s="5" t="s">
        <v>57</v>
      </c>
      <c r="S3182" s="5" t="s">
        <v>58</v>
      </c>
      <c r="T3182" s="2" t="s">
        <v>31600</v>
      </c>
      <c r="U3182" s="6" t="s">
        <v>1413</v>
      </c>
      <c r="V3182" s="6"/>
      <c r="W3182" s="6" t="s">
        <v>20</v>
      </c>
      <c r="X3182" s="6" t="s">
        <v>6873</v>
      </c>
      <c r="Y3182" s="6">
        <v>4</v>
      </c>
      <c r="Z3182" s="6" t="s">
        <v>1415</v>
      </c>
      <c r="AA3182" s="6" t="s">
        <v>1422</v>
      </c>
      <c r="AB3182" s="6" t="s">
        <v>1423</v>
      </c>
      <c r="AC3182" s="6" t="s">
        <v>26654</v>
      </c>
      <c r="AD3182" s="6" t="s">
        <v>26655</v>
      </c>
      <c r="AE3182" s="7" t="s">
        <v>47</v>
      </c>
      <c r="AF3182" s="7" t="s">
        <v>26656</v>
      </c>
      <c r="AG3182" s="7"/>
      <c r="AH3182" s="7" t="s">
        <v>31451</v>
      </c>
      <c r="AI3182" s="7" t="s">
        <v>26657</v>
      </c>
      <c r="AJ3182" s="8" t="s">
        <v>1421</v>
      </c>
      <c r="AK3182" s="8" t="s">
        <v>1422</v>
      </c>
      <c r="AL3182" s="8" t="s">
        <v>31452</v>
      </c>
      <c r="AM3182" s="8" t="s">
        <v>1424</v>
      </c>
      <c r="AN3182" s="72" t="s">
        <v>31567</v>
      </c>
    </row>
    <row r="3183" spans="2:40" ht="30" hidden="1">
      <c r="B3183" s="85" t="str">
        <f>IF(AND(OR(W3183='Haladó kereső'!$E$15,'Haladó kereső'!$E$15=""),OR(T3183='Haladó kereső'!$E$14,'Haladó kereső'!$E$14=""),OR(O3183&gt;='Haladó kereső'!$E$12,'Haladó kereső'!$E$12=""),OR(U3183='Haladó kereső'!$E$16,'Haladó kereső'!$E$16=""),OR(O3183&lt;='Haladó kereső'!$E$13,'Haladó kereső'!$E$13=""),OR(Y3183='Haladó kereső'!$E$17,'Haladó kereső'!$E$17=""),OR(S3183='Haladó kereső'!$E$10,'Haladó kereső'!$E$10=""),OR(Q3183='Haladó kereső'!$E$9,'Haladó kereső'!$E$9="",'Haladó kereső'!$E$9="összes"),OR(J3183='Haladó kereső'!$E$11,'Haladó kereső'!$E$11="")),"megfelel a választott feltételeknek","-")</f>
        <v>megfelel a választott feltételeknek</v>
      </c>
      <c r="D3183" s="5" t="s">
        <v>26658</v>
      </c>
      <c r="E3183" s="1">
        <v>21.503699999999998</v>
      </c>
      <c r="F3183" s="1">
        <v>48.217966666666669</v>
      </c>
      <c r="G3183" s="5"/>
      <c r="H3183" s="5" t="s">
        <v>26659</v>
      </c>
      <c r="I3183" s="5">
        <v>5096</v>
      </c>
      <c r="J3183" s="5" t="s">
        <v>35</v>
      </c>
      <c r="K3183" s="5" t="s">
        <v>3</v>
      </c>
      <c r="L3183" s="5" t="s">
        <v>3</v>
      </c>
      <c r="M3183" s="5" t="s">
        <v>3</v>
      </c>
      <c r="N3183" s="5">
        <v>701</v>
      </c>
      <c r="O3183" s="5">
        <v>692</v>
      </c>
      <c r="P3183" s="5">
        <v>1390</v>
      </c>
      <c r="Q3183" s="5" t="s">
        <v>69</v>
      </c>
      <c r="R3183" s="5" t="s">
        <v>4007</v>
      </c>
      <c r="S3183" s="5" t="s">
        <v>4008</v>
      </c>
      <c r="T3183" s="2" t="s">
        <v>31600</v>
      </c>
      <c r="U3183" s="6" t="s">
        <v>8150</v>
      </c>
      <c r="V3183" s="6"/>
      <c r="W3183" s="6" t="s">
        <v>40</v>
      </c>
      <c r="X3183" s="6" t="s">
        <v>8151</v>
      </c>
      <c r="Y3183" s="6">
        <v>4</v>
      </c>
      <c r="Z3183" s="6" t="s">
        <v>8152</v>
      </c>
      <c r="AA3183" s="6" t="s">
        <v>26660</v>
      </c>
      <c r="AB3183" s="6" t="s">
        <v>26661</v>
      </c>
      <c r="AC3183" s="6" t="s">
        <v>26662</v>
      </c>
      <c r="AD3183" s="6" t="s">
        <v>26663</v>
      </c>
      <c r="AE3183" s="7" t="s">
        <v>47</v>
      </c>
      <c r="AF3183" s="7" t="s">
        <v>26664</v>
      </c>
      <c r="AG3183" s="7"/>
      <c r="AH3183" s="7" t="s">
        <v>31453</v>
      </c>
      <c r="AI3183" s="7" t="s">
        <v>26662</v>
      </c>
      <c r="AJ3183" s="8" t="s">
        <v>8157</v>
      </c>
      <c r="AK3183" s="8" t="s">
        <v>8158</v>
      </c>
      <c r="AL3183" s="8" t="s">
        <v>28470</v>
      </c>
      <c r="AM3183" s="8" t="s">
        <v>8159</v>
      </c>
      <c r="AN3183" s="72" t="s">
        <v>31567</v>
      </c>
    </row>
    <row r="3184" spans="2:40" ht="30" hidden="1">
      <c r="B3184" s="85" t="str">
        <f>IF(AND(OR(W3184='Haladó kereső'!$E$15,'Haladó kereső'!$E$15=""),OR(T3184='Haladó kereső'!$E$14,'Haladó kereső'!$E$14=""),OR(O3184&gt;='Haladó kereső'!$E$12,'Haladó kereső'!$E$12=""),OR(U3184='Haladó kereső'!$E$16,'Haladó kereső'!$E$16=""),OR(O3184&lt;='Haladó kereső'!$E$13,'Haladó kereső'!$E$13=""),OR(Y3184='Haladó kereső'!$E$17,'Haladó kereső'!$E$17=""),OR(S3184='Haladó kereső'!$E$10,'Haladó kereső'!$E$10=""),OR(Q3184='Haladó kereső'!$E$9,'Haladó kereső'!$E$9="",'Haladó kereső'!$E$9="összes"),OR(J3184='Haladó kereső'!$E$11,'Haladó kereső'!$E$11="")),"megfelel a választott feltételeknek","-")</f>
        <v>megfelel a választott feltételeknek</v>
      </c>
      <c r="D3184" s="5" t="s">
        <v>26665</v>
      </c>
      <c r="E3184" s="1">
        <v>17.783733333333334</v>
      </c>
      <c r="F3184" s="1">
        <v>46.722766666666672</v>
      </c>
      <c r="G3184" s="5"/>
      <c r="H3184" s="5" t="s">
        <v>26666</v>
      </c>
      <c r="I3184" s="5">
        <v>6877</v>
      </c>
      <c r="J3184" s="5" t="s">
        <v>35</v>
      </c>
      <c r="K3184" s="5" t="s">
        <v>3</v>
      </c>
      <c r="L3184" s="5" t="s">
        <v>3</v>
      </c>
      <c r="M3184" s="5" t="s">
        <v>3</v>
      </c>
      <c r="N3184" s="5">
        <v>212</v>
      </c>
      <c r="O3184" s="5">
        <v>216</v>
      </c>
      <c r="P3184" s="5">
        <v>602</v>
      </c>
      <c r="Q3184" s="5" t="s">
        <v>275</v>
      </c>
      <c r="R3184" s="5" t="s">
        <v>2156</v>
      </c>
      <c r="S3184" s="5" t="s">
        <v>2157</v>
      </c>
      <c r="T3184" s="2" t="s">
        <v>31600</v>
      </c>
      <c r="U3184" s="6" t="s">
        <v>9422</v>
      </c>
      <c r="V3184" s="6"/>
      <c r="W3184" s="6" t="s">
        <v>40</v>
      </c>
      <c r="X3184" s="6" t="s">
        <v>9423</v>
      </c>
      <c r="Y3184" s="6">
        <v>4</v>
      </c>
      <c r="Z3184" s="6" t="s">
        <v>9424</v>
      </c>
      <c r="AA3184" s="6" t="s">
        <v>26667</v>
      </c>
      <c r="AB3184" s="6">
        <v>0</v>
      </c>
      <c r="AC3184" s="6" t="s">
        <v>26668</v>
      </c>
      <c r="AD3184" s="6" t="s">
        <v>26669</v>
      </c>
      <c r="AE3184" s="7" t="s">
        <v>47</v>
      </c>
      <c r="AF3184" s="7" t="s">
        <v>26670</v>
      </c>
      <c r="AG3184" s="7"/>
      <c r="AH3184" s="7" t="s">
        <v>31454</v>
      </c>
      <c r="AI3184" s="7" t="s">
        <v>26671</v>
      </c>
      <c r="AJ3184" s="8" t="s">
        <v>9430</v>
      </c>
      <c r="AK3184" s="8" t="s">
        <v>9431</v>
      </c>
      <c r="AL3184" s="8" t="s">
        <v>28651</v>
      </c>
      <c r="AM3184" s="8" t="s">
        <v>9433</v>
      </c>
      <c r="AN3184" s="72" t="s">
        <v>31567</v>
      </c>
    </row>
    <row r="3185" spans="2:40" ht="30" hidden="1">
      <c r="B3185" s="85" t="str">
        <f>IF(AND(OR(W3185='Haladó kereső'!$E$15,'Haladó kereső'!$E$15=""),OR(T3185='Haladó kereső'!$E$14,'Haladó kereső'!$E$14=""),OR(O3185&gt;='Haladó kereső'!$E$12,'Haladó kereső'!$E$12=""),OR(U3185='Haladó kereső'!$E$16,'Haladó kereső'!$E$16=""),OR(O3185&lt;='Haladó kereső'!$E$13,'Haladó kereső'!$E$13=""),OR(Y3185='Haladó kereső'!$E$17,'Haladó kereső'!$E$17=""),OR(S3185='Haladó kereső'!$E$10,'Haladó kereső'!$E$10=""),OR(Q3185='Haladó kereső'!$E$9,'Haladó kereső'!$E$9="",'Haladó kereső'!$E$9="összes"),OR(J3185='Haladó kereső'!$E$11,'Haladó kereső'!$E$11="")),"megfelel a választott feltételeknek","-")</f>
        <v>megfelel a választott feltételeknek</v>
      </c>
      <c r="D3185" s="5" t="s">
        <v>26672</v>
      </c>
      <c r="E3185" s="1">
        <v>16.492033333333335</v>
      </c>
      <c r="F3185" s="1">
        <v>46.884033333333335</v>
      </c>
      <c r="G3185" s="5"/>
      <c r="H3185" s="5" t="s">
        <v>26673</v>
      </c>
      <c r="I3185" s="5">
        <v>7940</v>
      </c>
      <c r="J3185" s="5" t="s">
        <v>35</v>
      </c>
      <c r="K3185" s="5" t="s">
        <v>3</v>
      </c>
      <c r="L3185" s="5" t="s">
        <v>3</v>
      </c>
      <c r="M3185" s="5" t="s">
        <v>3</v>
      </c>
      <c r="N3185" s="5">
        <v>261</v>
      </c>
      <c r="O3185" s="5">
        <v>254</v>
      </c>
      <c r="P3185" s="5">
        <v>1013</v>
      </c>
      <c r="Q3185" s="5" t="s">
        <v>218</v>
      </c>
      <c r="R3185" s="5" t="s">
        <v>1695</v>
      </c>
      <c r="S3185" s="5" t="s">
        <v>1696</v>
      </c>
      <c r="T3185" s="2" t="s">
        <v>31600</v>
      </c>
      <c r="U3185" s="6" t="s">
        <v>8668</v>
      </c>
      <c r="V3185" s="6"/>
      <c r="W3185" s="6" t="s">
        <v>40</v>
      </c>
      <c r="X3185" s="6" t="s">
        <v>8669</v>
      </c>
      <c r="Y3185" s="6">
        <v>7</v>
      </c>
      <c r="Z3185" s="6" t="s">
        <v>8670</v>
      </c>
      <c r="AA3185" s="6" t="s">
        <v>26674</v>
      </c>
      <c r="AB3185" s="6">
        <v>0</v>
      </c>
      <c r="AC3185" s="6" t="s">
        <v>14042</v>
      </c>
      <c r="AD3185" s="6" t="s">
        <v>26675</v>
      </c>
      <c r="AE3185" s="7" t="s">
        <v>47</v>
      </c>
      <c r="AF3185" s="7" t="s">
        <v>26676</v>
      </c>
      <c r="AG3185" s="7"/>
      <c r="AH3185" s="7" t="s">
        <v>31455</v>
      </c>
      <c r="AI3185" s="7" t="s">
        <v>26677</v>
      </c>
      <c r="AJ3185" s="8" t="s">
        <v>8676</v>
      </c>
      <c r="AK3185" s="8" t="s">
        <v>8677</v>
      </c>
      <c r="AL3185" s="8" t="s">
        <v>28543</v>
      </c>
      <c r="AM3185" s="8" t="s">
        <v>8679</v>
      </c>
      <c r="AN3185" s="72" t="s">
        <v>31567</v>
      </c>
    </row>
    <row r="3186" spans="2:40" ht="30" hidden="1">
      <c r="B3186" s="85" t="str">
        <f>IF(AND(OR(W3186='Haladó kereső'!$E$15,'Haladó kereső'!$E$15=""),OR(T3186='Haladó kereső'!$E$14,'Haladó kereső'!$E$14=""),OR(O3186&gt;='Haladó kereső'!$E$12,'Haladó kereső'!$E$12=""),OR(U3186='Haladó kereső'!$E$16,'Haladó kereső'!$E$16=""),OR(O3186&lt;='Haladó kereső'!$E$13,'Haladó kereső'!$E$13=""),OR(Y3186='Haladó kereső'!$E$17,'Haladó kereső'!$E$17=""),OR(S3186='Haladó kereső'!$E$10,'Haladó kereső'!$E$10=""),OR(Q3186='Haladó kereső'!$E$9,'Haladó kereső'!$E$9="",'Haladó kereső'!$E$9="összes"),OR(J3186='Haladó kereső'!$E$11,'Haladó kereső'!$E$11="")),"megfelel a választott feltételeknek","-")</f>
        <v>megfelel a választott feltételeknek</v>
      </c>
      <c r="D3186" s="5" t="s">
        <v>26678</v>
      </c>
      <c r="E3186" s="1">
        <v>20.884733333333333</v>
      </c>
      <c r="F3186" s="1">
        <v>48.491333333333337</v>
      </c>
      <c r="G3186" s="5"/>
      <c r="H3186" s="5" t="s">
        <v>26679</v>
      </c>
      <c r="I3186" s="5">
        <v>3957</v>
      </c>
      <c r="J3186" s="5" t="s">
        <v>35</v>
      </c>
      <c r="K3186" s="5" t="s">
        <v>3</v>
      </c>
      <c r="L3186" s="5" t="s">
        <v>3</v>
      </c>
      <c r="M3186" s="5" t="s">
        <v>3</v>
      </c>
      <c r="N3186" s="5">
        <v>71</v>
      </c>
      <c r="O3186" s="5">
        <v>68</v>
      </c>
      <c r="P3186" s="5">
        <v>1110</v>
      </c>
      <c r="Q3186" s="5" t="s">
        <v>69</v>
      </c>
      <c r="R3186" s="5" t="s">
        <v>150</v>
      </c>
      <c r="S3186" s="5" t="s">
        <v>151</v>
      </c>
      <c r="T3186" s="2" t="s">
        <v>31600</v>
      </c>
      <c r="U3186" s="6" t="s">
        <v>6721</v>
      </c>
      <c r="V3186" s="6"/>
      <c r="W3186" s="6" t="s">
        <v>40</v>
      </c>
      <c r="X3186" s="6" t="s">
        <v>6722</v>
      </c>
      <c r="Y3186" s="6">
        <v>7</v>
      </c>
      <c r="Z3186" s="6" t="s">
        <v>6723</v>
      </c>
      <c r="AA3186" s="6" t="s">
        <v>26680</v>
      </c>
      <c r="AB3186" s="6">
        <v>0</v>
      </c>
      <c r="AC3186" s="6" t="s">
        <v>6725</v>
      </c>
      <c r="AD3186" s="6" t="s">
        <v>6726</v>
      </c>
      <c r="AE3186" s="7" t="s">
        <v>47</v>
      </c>
      <c r="AF3186" s="7" t="s">
        <v>26681</v>
      </c>
      <c r="AG3186" s="7"/>
      <c r="AH3186" s="7" t="s">
        <v>31456</v>
      </c>
      <c r="AI3186" s="7" t="s">
        <v>26682</v>
      </c>
      <c r="AJ3186" s="8" t="s">
        <v>6729</v>
      </c>
      <c r="AK3186" s="8" t="s">
        <v>6730</v>
      </c>
      <c r="AL3186" s="8" t="s">
        <v>28267</v>
      </c>
      <c r="AM3186" s="8" t="s">
        <v>6731</v>
      </c>
      <c r="AN3186" s="72" t="s">
        <v>31567</v>
      </c>
    </row>
    <row r="3187" spans="2:40" ht="15.75" hidden="1">
      <c r="B3187" s="85" t="str">
        <f>IF(AND(OR(W3187='Haladó kereső'!$E$15,'Haladó kereső'!$E$15=""),OR(T3187='Haladó kereső'!$E$14,'Haladó kereső'!$E$14=""),OR(O3187&gt;='Haladó kereső'!$E$12,'Haladó kereső'!$E$12=""),OR(U3187='Haladó kereső'!$E$16,'Haladó kereső'!$E$16=""),OR(O3187&lt;='Haladó kereső'!$E$13,'Haladó kereső'!$E$13=""),OR(Y3187='Haladó kereső'!$E$17,'Haladó kereső'!$E$17=""),OR(S3187='Haladó kereső'!$E$10,'Haladó kereső'!$E$10=""),OR(Q3187='Haladó kereső'!$E$9,'Haladó kereső'!$E$9="",'Haladó kereső'!$E$9="összes"),OR(J3187='Haladó kereső'!$E$11,'Haladó kereső'!$E$11="")),"megfelel a választott feltételeknek","-")</f>
        <v>megfelel a választott feltételeknek</v>
      </c>
      <c r="D3187" s="5" t="s">
        <v>26683</v>
      </c>
      <c r="E3187" s="1">
        <v>20.025366666666667</v>
      </c>
      <c r="F3187" s="1">
        <v>47.639133333333334</v>
      </c>
      <c r="G3187" s="5"/>
      <c r="H3187" s="5" t="s">
        <v>26684</v>
      </c>
      <c r="I3187" s="5">
        <v>3513</v>
      </c>
      <c r="J3187" s="5" t="s">
        <v>35</v>
      </c>
      <c r="K3187" s="5" t="s">
        <v>3</v>
      </c>
      <c r="L3187" s="5" t="s">
        <v>3</v>
      </c>
      <c r="M3187" s="5" t="s">
        <v>3</v>
      </c>
      <c r="N3187" s="5">
        <v>1111</v>
      </c>
      <c r="O3187" s="5">
        <v>1113</v>
      </c>
      <c r="P3187" s="5">
        <v>2273</v>
      </c>
      <c r="Q3187" s="5" t="s">
        <v>56</v>
      </c>
      <c r="R3187" s="5" t="s">
        <v>57</v>
      </c>
      <c r="S3187" s="5" t="s">
        <v>58</v>
      </c>
      <c r="T3187" s="2" t="s">
        <v>31600</v>
      </c>
      <c r="U3187" s="6" t="s">
        <v>25978</v>
      </c>
      <c r="V3187" s="6"/>
      <c r="W3187" s="6" t="s">
        <v>40</v>
      </c>
      <c r="X3187" s="6" t="s">
        <v>25979</v>
      </c>
      <c r="Y3187" s="6">
        <v>2</v>
      </c>
      <c r="Z3187" s="6" t="s">
        <v>25980</v>
      </c>
      <c r="AA3187" s="6" t="s">
        <v>26685</v>
      </c>
      <c r="AB3187" s="6" t="s">
        <v>26686</v>
      </c>
      <c r="AC3187" s="6" t="s">
        <v>26687</v>
      </c>
      <c r="AD3187" s="6" t="s">
        <v>26688</v>
      </c>
      <c r="AE3187" s="7" t="s">
        <v>47</v>
      </c>
      <c r="AF3187" s="7" t="s">
        <v>26689</v>
      </c>
      <c r="AG3187" s="7"/>
      <c r="AH3187" s="7" t="s">
        <v>31457</v>
      </c>
      <c r="AI3187" s="7" t="s">
        <v>26687</v>
      </c>
      <c r="AJ3187" s="8" t="s">
        <v>25986</v>
      </c>
      <c r="AK3187" s="8" t="s">
        <v>25981</v>
      </c>
      <c r="AL3187" s="8" t="s">
        <v>31458</v>
      </c>
      <c r="AM3187" s="8" t="s">
        <v>25983</v>
      </c>
      <c r="AN3187" s="72" t="s">
        <v>31567</v>
      </c>
    </row>
    <row r="3188" spans="2:40" ht="15.75" hidden="1">
      <c r="B3188" s="85" t="str">
        <f>IF(AND(OR(W3188='Haladó kereső'!$E$15,'Haladó kereső'!$E$15=""),OR(T3188='Haladó kereső'!$E$14,'Haladó kereső'!$E$14=""),OR(O3188&gt;='Haladó kereső'!$E$12,'Haladó kereső'!$E$12=""),OR(U3188='Haladó kereső'!$E$16,'Haladó kereső'!$E$16=""),OR(O3188&lt;='Haladó kereső'!$E$13,'Haladó kereső'!$E$13=""),OR(Y3188='Haladó kereső'!$E$17,'Haladó kereső'!$E$17=""),OR(S3188='Haladó kereső'!$E$10,'Haladó kereső'!$E$10=""),OR(Q3188='Haladó kereső'!$E$9,'Haladó kereső'!$E$9="",'Haladó kereső'!$E$9="összes"),OR(J3188='Haladó kereső'!$E$11,'Haladó kereső'!$E$11="")),"megfelel a választott feltételeknek","-")</f>
        <v>megfelel a választott feltételeknek</v>
      </c>
      <c r="D3188" s="5" t="s">
        <v>402</v>
      </c>
      <c r="E3188" s="1">
        <v>16.976266666666664</v>
      </c>
      <c r="F3188" s="1">
        <v>47.585733333333337</v>
      </c>
      <c r="G3188" s="5"/>
      <c r="H3188" s="5" t="s">
        <v>26690</v>
      </c>
      <c r="I3188" s="5">
        <v>25797</v>
      </c>
      <c r="J3188" s="5" t="s">
        <v>35</v>
      </c>
      <c r="K3188" s="5" t="s">
        <v>3</v>
      </c>
      <c r="L3188" s="5" t="s">
        <v>3</v>
      </c>
      <c r="M3188" s="5" t="s">
        <v>3</v>
      </c>
      <c r="N3188" s="5">
        <v>1348</v>
      </c>
      <c r="O3188" s="5">
        <v>1365</v>
      </c>
      <c r="P3188" s="5">
        <v>3224</v>
      </c>
      <c r="Q3188" s="5" t="s">
        <v>136</v>
      </c>
      <c r="R3188" s="5" t="s">
        <v>400</v>
      </c>
      <c r="S3188" s="5" t="s">
        <v>401</v>
      </c>
      <c r="T3188" s="2" t="s">
        <v>31600</v>
      </c>
      <c r="U3188" s="6" t="s">
        <v>402</v>
      </c>
      <c r="V3188" s="6"/>
      <c r="W3188" s="6" t="s">
        <v>20</v>
      </c>
      <c r="X3188" s="6" t="s">
        <v>403</v>
      </c>
      <c r="Y3188" s="6">
        <v>2</v>
      </c>
      <c r="Z3188" s="6" t="s">
        <v>404</v>
      </c>
      <c r="AA3188" s="6" t="s">
        <v>412</v>
      </c>
      <c r="AB3188" s="6" t="s">
        <v>26691</v>
      </c>
      <c r="AC3188" s="6" t="s">
        <v>26692</v>
      </c>
      <c r="AD3188" s="6" t="s">
        <v>26693</v>
      </c>
      <c r="AE3188" s="7" t="s">
        <v>47</v>
      </c>
      <c r="AF3188" s="7" t="s">
        <v>26694</v>
      </c>
      <c r="AG3188" s="7"/>
      <c r="AH3188" s="7" t="s">
        <v>31459</v>
      </c>
      <c r="AI3188" s="7" t="s">
        <v>26695</v>
      </c>
      <c r="AJ3188" s="8" t="s">
        <v>411</v>
      </c>
      <c r="AK3188" s="8" t="s">
        <v>412</v>
      </c>
      <c r="AL3188" s="8" t="s">
        <v>27415</v>
      </c>
      <c r="AM3188" s="8" t="s">
        <v>26696</v>
      </c>
      <c r="AN3188" s="72" t="s">
        <v>31567</v>
      </c>
    </row>
    <row r="3189" spans="2:40" ht="30" hidden="1">
      <c r="B3189" s="85" t="str">
        <f>IF(AND(OR(W3189='Haladó kereső'!$E$15,'Haladó kereső'!$E$15=""),OR(T3189='Haladó kereső'!$E$14,'Haladó kereső'!$E$14=""),OR(O3189&gt;='Haladó kereső'!$E$12,'Haladó kereső'!$E$12=""),OR(U3189='Haladó kereső'!$E$16,'Haladó kereső'!$E$16=""),OR(O3189&lt;='Haladó kereső'!$E$13,'Haladó kereső'!$E$13=""),OR(Y3189='Haladó kereső'!$E$17,'Haladó kereső'!$E$17=""),OR(S3189='Haladó kereső'!$E$10,'Haladó kereső'!$E$10=""),OR(Q3189='Haladó kereső'!$E$9,'Haladó kereső'!$E$9="",'Haladó kereső'!$E$9="összes"),OR(J3189='Haladó kereső'!$E$11,'Haladó kereső'!$E$11="")),"megfelel a választott feltételeknek","-")</f>
        <v>megfelel a választott feltételeknek</v>
      </c>
      <c r="D3189" s="5" t="s">
        <v>26697</v>
      </c>
      <c r="E3189" s="1">
        <v>17.234333333333336</v>
      </c>
      <c r="F3189" s="1">
        <v>46.086433333333339</v>
      </c>
      <c r="G3189" s="5"/>
      <c r="H3189" s="5" t="s">
        <v>26698</v>
      </c>
      <c r="I3189" s="5">
        <v>29780</v>
      </c>
      <c r="J3189" s="5" t="s">
        <v>35</v>
      </c>
      <c r="K3189" s="5" t="s">
        <v>3</v>
      </c>
      <c r="L3189" s="5" t="s">
        <v>3</v>
      </c>
      <c r="M3189" s="5" t="s">
        <v>3</v>
      </c>
      <c r="N3189" s="5">
        <v>568</v>
      </c>
      <c r="O3189" s="5">
        <v>554</v>
      </c>
      <c r="P3189" s="5">
        <v>3224</v>
      </c>
      <c r="Q3189" s="5" t="s">
        <v>275</v>
      </c>
      <c r="R3189" s="5" t="s">
        <v>1467</v>
      </c>
      <c r="S3189" s="5" t="s">
        <v>1468</v>
      </c>
      <c r="T3189" s="2" t="s">
        <v>31600</v>
      </c>
      <c r="U3189" s="6" t="s">
        <v>3173</v>
      </c>
      <c r="V3189" s="6"/>
      <c r="W3189" s="6" t="s">
        <v>40</v>
      </c>
      <c r="X3189" s="6" t="s">
        <v>3174</v>
      </c>
      <c r="Y3189" s="6">
        <v>4</v>
      </c>
      <c r="Z3189" s="6" t="s">
        <v>3175</v>
      </c>
      <c r="AA3189" s="6" t="s">
        <v>26699</v>
      </c>
      <c r="AB3189" s="6" t="s">
        <v>26700</v>
      </c>
      <c r="AC3189" s="6" t="s">
        <v>26701</v>
      </c>
      <c r="AD3189" s="6" t="s">
        <v>26702</v>
      </c>
      <c r="AE3189" s="7" t="s">
        <v>47</v>
      </c>
      <c r="AF3189" s="7" t="s">
        <v>26703</v>
      </c>
      <c r="AG3189" s="7"/>
      <c r="AH3189" s="7" t="s">
        <v>31460</v>
      </c>
      <c r="AI3189" s="7" t="s">
        <v>26701</v>
      </c>
      <c r="AJ3189" s="8" t="s">
        <v>3181</v>
      </c>
      <c r="AK3189" s="8" t="s">
        <v>3182</v>
      </c>
      <c r="AL3189" s="8" t="s">
        <v>31461</v>
      </c>
      <c r="AM3189" s="8" t="s">
        <v>26704</v>
      </c>
      <c r="AN3189" s="72" t="s">
        <v>31567</v>
      </c>
    </row>
    <row r="3190" spans="2:40" ht="15.75" hidden="1">
      <c r="B3190" s="85" t="str">
        <f>IF(AND(OR(W3190='Haladó kereső'!$E$15,'Haladó kereső'!$E$15=""),OR(T3190='Haladó kereső'!$E$14,'Haladó kereső'!$E$14=""),OR(O3190&gt;='Haladó kereső'!$E$12,'Haladó kereső'!$E$12=""),OR(U3190='Haladó kereső'!$E$16,'Haladó kereső'!$E$16=""),OR(O3190&lt;='Haladó kereső'!$E$13,'Haladó kereső'!$E$13=""),OR(Y3190='Haladó kereső'!$E$17,'Haladó kereső'!$E$17=""),OR(S3190='Haladó kereső'!$E$10,'Haladó kereső'!$E$10=""),OR(Q3190='Haladó kereső'!$E$9,'Haladó kereső'!$E$9="",'Haladó kereső'!$E$9="összes"),OR(J3190='Haladó kereső'!$E$11,'Haladó kereső'!$E$11="")),"megfelel a választott feltételeknek","-")</f>
        <v>megfelel a választott feltételeknek</v>
      </c>
      <c r="D3190" s="5" t="s">
        <v>26705</v>
      </c>
      <c r="E3190" s="1">
        <v>19.821066666666667</v>
      </c>
      <c r="F3190" s="1">
        <v>48.050399999999996</v>
      </c>
      <c r="G3190" s="5"/>
      <c r="H3190" s="5" t="s">
        <v>26706</v>
      </c>
      <c r="I3190" s="5">
        <v>10320</v>
      </c>
      <c r="J3190" s="5" t="s">
        <v>35</v>
      </c>
      <c r="K3190" s="5" t="s">
        <v>3</v>
      </c>
      <c r="L3190" s="5" t="s">
        <v>3</v>
      </c>
      <c r="M3190" s="5" t="s">
        <v>3</v>
      </c>
      <c r="N3190" s="5">
        <v>1361</v>
      </c>
      <c r="O3190" s="5">
        <v>1348</v>
      </c>
      <c r="P3190" s="5">
        <v>1015</v>
      </c>
      <c r="Q3190" s="5" t="s">
        <v>827</v>
      </c>
      <c r="R3190" s="5" t="s">
        <v>2766</v>
      </c>
      <c r="S3190" s="5" t="s">
        <v>2767</v>
      </c>
      <c r="T3190" s="2" t="s">
        <v>31600</v>
      </c>
      <c r="U3190" s="6" t="s">
        <v>2768</v>
      </c>
      <c r="V3190" s="6"/>
      <c r="W3190" s="6" t="s">
        <v>40</v>
      </c>
      <c r="X3190" s="6" t="s">
        <v>2769</v>
      </c>
      <c r="Y3190" s="6">
        <v>3</v>
      </c>
      <c r="Z3190" s="6" t="s">
        <v>2770</v>
      </c>
      <c r="AA3190" s="6" t="s">
        <v>26707</v>
      </c>
      <c r="AB3190" s="6" t="s">
        <v>26708</v>
      </c>
      <c r="AC3190" s="6" t="s">
        <v>26709</v>
      </c>
      <c r="AD3190" s="6" t="s">
        <v>26710</v>
      </c>
      <c r="AE3190" s="7" t="s">
        <v>47</v>
      </c>
      <c r="AF3190" s="7" t="s">
        <v>26711</v>
      </c>
      <c r="AG3190" s="7"/>
      <c r="AH3190" s="7" t="s">
        <v>26708</v>
      </c>
      <c r="AI3190" s="7" t="s">
        <v>26709</v>
      </c>
      <c r="AJ3190" s="8" t="s">
        <v>2777</v>
      </c>
      <c r="AK3190" s="8" t="s">
        <v>2778</v>
      </c>
      <c r="AL3190" s="8" t="s">
        <v>26708</v>
      </c>
      <c r="AM3190" s="8" t="s">
        <v>16288</v>
      </c>
      <c r="AN3190" s="72" t="s">
        <v>31567</v>
      </c>
    </row>
    <row r="3191" spans="2:40" ht="45" hidden="1">
      <c r="B3191" s="85" t="str">
        <f>IF(AND(OR(W3191='Haladó kereső'!$E$15,'Haladó kereső'!$E$15=""),OR(T3191='Haladó kereső'!$E$14,'Haladó kereső'!$E$14=""),OR(O3191&gt;='Haladó kereső'!$E$12,'Haladó kereső'!$E$12=""),OR(U3191='Haladó kereső'!$E$16,'Haladó kereső'!$E$16=""),OR(O3191&lt;='Haladó kereső'!$E$13,'Haladó kereső'!$E$13=""),OR(Y3191='Haladó kereső'!$E$17,'Haladó kereső'!$E$17=""),OR(S3191='Haladó kereső'!$E$10,'Haladó kereső'!$E$10=""),OR(Q3191='Haladó kereső'!$E$9,'Haladó kereső'!$E$9="",'Haladó kereső'!$E$9="összes"),OR(J3191='Haladó kereső'!$E$11,'Haladó kereső'!$E$11="")),"megfelel a választott feltételeknek","-")</f>
        <v>megfelel a választott feltételeknek</v>
      </c>
      <c r="D3191" s="5" t="s">
        <v>26712</v>
      </c>
      <c r="E3191" s="1">
        <v>21.209699999999998</v>
      </c>
      <c r="F3191" s="1">
        <v>48.38453333333333</v>
      </c>
      <c r="G3191" s="5"/>
      <c r="H3191" s="5" t="s">
        <v>26713</v>
      </c>
      <c r="I3191" s="5">
        <v>21087</v>
      </c>
      <c r="J3191" s="5" t="s">
        <v>35</v>
      </c>
      <c r="K3191" s="5" t="s">
        <v>3</v>
      </c>
      <c r="L3191" s="5" t="s">
        <v>3</v>
      </c>
      <c r="M3191" s="5" t="s">
        <v>3</v>
      </c>
      <c r="N3191" s="5">
        <v>923</v>
      </c>
      <c r="O3191" s="5">
        <v>938</v>
      </c>
      <c r="P3191" s="5">
        <v>1841</v>
      </c>
      <c r="Q3191" s="5" t="s">
        <v>69</v>
      </c>
      <c r="R3191" s="5" t="s">
        <v>70</v>
      </c>
      <c r="S3191" s="5" t="s">
        <v>71</v>
      </c>
      <c r="T3191" s="2" t="s">
        <v>31600</v>
      </c>
      <c r="U3191" s="6" t="s">
        <v>72</v>
      </c>
      <c r="V3191" s="6"/>
      <c r="W3191" s="6" t="s">
        <v>40</v>
      </c>
      <c r="X3191" s="6" t="s">
        <v>73</v>
      </c>
      <c r="Y3191" s="6">
        <v>10</v>
      </c>
      <c r="Z3191" s="6" t="s">
        <v>74</v>
      </c>
      <c r="AA3191" s="6" t="s">
        <v>26714</v>
      </c>
      <c r="AB3191" s="6" t="s">
        <v>26715</v>
      </c>
      <c r="AC3191" s="6" t="s">
        <v>26716</v>
      </c>
      <c r="AD3191" s="6" t="s">
        <v>26717</v>
      </c>
      <c r="AE3191" s="7" t="s">
        <v>47</v>
      </c>
      <c r="AF3191" s="7" t="s">
        <v>26718</v>
      </c>
      <c r="AG3191" s="7"/>
      <c r="AH3191" s="7" t="s">
        <v>26719</v>
      </c>
      <c r="AI3191" s="7" t="s">
        <v>26716</v>
      </c>
      <c r="AJ3191" s="8" t="s">
        <v>80</v>
      </c>
      <c r="AK3191" s="8" t="s">
        <v>81</v>
      </c>
      <c r="AL3191" s="8" t="s">
        <v>27377</v>
      </c>
      <c r="AM3191" s="8" t="s">
        <v>82</v>
      </c>
      <c r="AN3191" s="72" t="s">
        <v>31567</v>
      </c>
    </row>
    <row r="3192" spans="2:40" ht="30" hidden="1">
      <c r="B3192" s="85" t="str">
        <f>IF(AND(OR(W3192='Haladó kereső'!$E$15,'Haladó kereső'!$E$15=""),OR(T3192='Haladó kereső'!$E$14,'Haladó kereső'!$E$14=""),OR(O3192&gt;='Haladó kereső'!$E$12,'Haladó kereső'!$E$12=""),OR(U3192='Haladó kereső'!$E$16,'Haladó kereső'!$E$16=""),OR(O3192&lt;='Haladó kereső'!$E$13,'Haladó kereső'!$E$13=""),OR(Y3192='Haladó kereső'!$E$17,'Haladó kereső'!$E$17=""),OR(S3192='Haladó kereső'!$E$10,'Haladó kereső'!$E$10=""),OR(Q3192='Haladó kereső'!$E$9,'Haladó kereső'!$E$9="",'Haladó kereső'!$E$9="összes"),OR(J3192='Haladó kereső'!$E$11,'Haladó kereső'!$E$11="")),"megfelel a választott feltételeknek","-")</f>
        <v>megfelel a választott feltételeknek</v>
      </c>
      <c r="D3192" s="5" t="s">
        <v>26720</v>
      </c>
      <c r="E3192" s="1">
        <v>18.336933333333331</v>
      </c>
      <c r="F3192" s="1">
        <v>45.906199999999998</v>
      </c>
      <c r="G3192" s="5"/>
      <c r="H3192" s="5" t="s">
        <v>26721</v>
      </c>
      <c r="I3192" s="5">
        <v>5892</v>
      </c>
      <c r="J3192" s="5" t="s">
        <v>35</v>
      </c>
      <c r="K3192" s="5" t="s">
        <v>3</v>
      </c>
      <c r="L3192" s="5" t="s">
        <v>3</v>
      </c>
      <c r="M3192" s="5" t="s">
        <v>3</v>
      </c>
      <c r="N3192" s="5">
        <v>873</v>
      </c>
      <c r="O3192" s="5">
        <v>866</v>
      </c>
      <c r="P3192" s="5">
        <v>1709</v>
      </c>
      <c r="Q3192" s="5" t="s">
        <v>36</v>
      </c>
      <c r="R3192" s="5" t="s">
        <v>887</v>
      </c>
      <c r="S3192" s="5" t="s">
        <v>888</v>
      </c>
      <c r="T3192" s="2" t="s">
        <v>31600</v>
      </c>
      <c r="U3192" s="6" t="s">
        <v>11856</v>
      </c>
      <c r="V3192" s="6"/>
      <c r="W3192" s="6" t="s">
        <v>40</v>
      </c>
      <c r="X3192" s="6" t="s">
        <v>11857</v>
      </c>
      <c r="Y3192" s="6">
        <v>8</v>
      </c>
      <c r="Z3192" s="6" t="s">
        <v>11858</v>
      </c>
      <c r="AA3192" s="6" t="s">
        <v>26722</v>
      </c>
      <c r="AB3192" s="6" t="s">
        <v>26723</v>
      </c>
      <c r="AC3192" s="6" t="s">
        <v>26724</v>
      </c>
      <c r="AD3192" s="6" t="s">
        <v>26725</v>
      </c>
      <c r="AE3192" s="7" t="s">
        <v>47</v>
      </c>
      <c r="AF3192" s="7" t="s">
        <v>26726</v>
      </c>
      <c r="AG3192" s="7"/>
      <c r="AH3192" s="7" t="s">
        <v>31462</v>
      </c>
      <c r="AI3192" s="7" t="s">
        <v>26727</v>
      </c>
      <c r="AJ3192" s="8" t="s">
        <v>11862</v>
      </c>
      <c r="AK3192" s="8" t="s">
        <v>11863</v>
      </c>
      <c r="AL3192" s="8" t="s">
        <v>29027</v>
      </c>
      <c r="AM3192" s="8" t="s">
        <v>11864</v>
      </c>
      <c r="AN3192" s="72" t="s">
        <v>31567</v>
      </c>
    </row>
    <row r="3193" spans="2:40" ht="30" hidden="1">
      <c r="B3193" s="85" t="str">
        <f>IF(AND(OR(W3193='Haladó kereső'!$E$15,'Haladó kereső'!$E$15=""),OR(T3193='Haladó kereső'!$E$14,'Haladó kereső'!$E$14=""),OR(O3193&gt;='Haladó kereső'!$E$12,'Haladó kereső'!$E$12=""),OR(U3193='Haladó kereső'!$E$16,'Haladó kereső'!$E$16=""),OR(O3193&lt;='Haladó kereső'!$E$13,'Haladó kereső'!$E$13=""),OR(Y3193='Haladó kereső'!$E$17,'Haladó kereső'!$E$17=""),OR(S3193='Haladó kereső'!$E$10,'Haladó kereső'!$E$10=""),OR(Q3193='Haladó kereső'!$E$9,'Haladó kereső'!$E$9="",'Haladó kereső'!$E$9="összes"),OR(J3193='Haladó kereső'!$E$11,'Haladó kereső'!$E$11="")),"megfelel a választott feltételeknek","-")</f>
        <v>megfelel a választott feltételeknek</v>
      </c>
      <c r="D3193" s="5" t="s">
        <v>2259</v>
      </c>
      <c r="E3193" s="1">
        <v>17.308500000000002</v>
      </c>
      <c r="F3193" s="1">
        <v>46.755600000000001</v>
      </c>
      <c r="G3193" s="5"/>
      <c r="H3193" s="5" t="s">
        <v>26728</v>
      </c>
      <c r="I3193" s="5">
        <v>12919</v>
      </c>
      <c r="J3193" s="5" t="s">
        <v>35</v>
      </c>
      <c r="K3193" s="5" t="s">
        <v>555</v>
      </c>
      <c r="L3193" s="5" t="s">
        <v>3</v>
      </c>
      <c r="M3193" s="5" t="s">
        <v>3</v>
      </c>
      <c r="N3193" s="5">
        <v>2461</v>
      </c>
      <c r="O3193" s="5">
        <v>2474</v>
      </c>
      <c r="P3193" s="5">
        <v>1429</v>
      </c>
      <c r="Q3193" s="5" t="s">
        <v>569</v>
      </c>
      <c r="R3193" s="5" t="s">
        <v>814</v>
      </c>
      <c r="S3193" s="5" t="s">
        <v>815</v>
      </c>
      <c r="T3193" s="2" t="s">
        <v>31600</v>
      </c>
      <c r="U3193" s="6" t="s">
        <v>2259</v>
      </c>
      <c r="V3193" s="6"/>
      <c r="W3193" s="6" t="s">
        <v>20</v>
      </c>
      <c r="X3193" s="6" t="s">
        <v>2260</v>
      </c>
      <c r="Y3193" s="6">
        <v>2</v>
      </c>
      <c r="Z3193" s="6" t="s">
        <v>2261</v>
      </c>
      <c r="AA3193" s="6" t="s">
        <v>2268</v>
      </c>
      <c r="AB3193" s="6" t="s">
        <v>2269</v>
      </c>
      <c r="AC3193" s="6" t="s">
        <v>26729</v>
      </c>
      <c r="AD3193" s="6" t="s">
        <v>26730</v>
      </c>
      <c r="AE3193" s="7" t="s">
        <v>47</v>
      </c>
      <c r="AF3193" s="7" t="s">
        <v>26731</v>
      </c>
      <c r="AG3193" s="7"/>
      <c r="AH3193" s="7" t="s">
        <v>31463</v>
      </c>
      <c r="AI3193" s="7" t="s">
        <v>26732</v>
      </c>
      <c r="AJ3193" s="8" t="s">
        <v>26733</v>
      </c>
      <c r="AK3193" s="8" t="s">
        <v>2268</v>
      </c>
      <c r="AL3193" s="8" t="s">
        <v>27657</v>
      </c>
      <c r="AM3193" s="8" t="s">
        <v>2270</v>
      </c>
      <c r="AN3193" s="72" t="s">
        <v>31567</v>
      </c>
    </row>
    <row r="3194" spans="2:40" ht="15.75" hidden="1">
      <c r="B3194" s="85" t="str">
        <f>IF(AND(OR(W3194='Haladó kereső'!$E$15,'Haladó kereső'!$E$15=""),OR(T3194='Haladó kereső'!$E$14,'Haladó kereső'!$E$14=""),OR(O3194&gt;='Haladó kereső'!$E$12,'Haladó kereső'!$E$12=""),OR(U3194='Haladó kereső'!$E$16,'Haladó kereső'!$E$16=""),OR(O3194&lt;='Haladó kereső'!$E$13,'Haladó kereső'!$E$13=""),OR(Y3194='Haladó kereső'!$E$17,'Haladó kereső'!$E$17=""),OR(S3194='Haladó kereső'!$E$10,'Haladó kereső'!$E$10=""),OR(Q3194='Haladó kereső'!$E$9,'Haladó kereső'!$E$9="",'Haladó kereső'!$E$9="összes"),OR(J3194='Haladó kereső'!$E$11,'Haladó kereső'!$E$11="")),"megfelel a választott feltételeknek","-")</f>
        <v>megfelel a választott feltételeknek</v>
      </c>
      <c r="D3194" s="5" t="s">
        <v>26734</v>
      </c>
      <c r="E3194" s="1">
        <v>16.953099999999999</v>
      </c>
      <c r="F3194" s="1">
        <v>46.886533333333333</v>
      </c>
      <c r="G3194" s="5"/>
      <c r="H3194" s="5" t="s">
        <v>26735</v>
      </c>
      <c r="I3194" s="5">
        <v>8369</v>
      </c>
      <c r="J3194" s="5" t="s">
        <v>35</v>
      </c>
      <c r="K3194" s="5" t="s">
        <v>3</v>
      </c>
      <c r="L3194" s="5" t="s">
        <v>3</v>
      </c>
      <c r="M3194" s="5" t="s">
        <v>3</v>
      </c>
      <c r="N3194" s="5">
        <v>84</v>
      </c>
      <c r="O3194" s="5">
        <v>95</v>
      </c>
      <c r="P3194" s="5">
        <v>280</v>
      </c>
      <c r="Q3194" s="5" t="s">
        <v>569</v>
      </c>
      <c r="R3194" s="5" t="s">
        <v>570</v>
      </c>
      <c r="S3194" s="5" t="s">
        <v>571</v>
      </c>
      <c r="T3194" s="2" t="s">
        <v>31600</v>
      </c>
      <c r="U3194" s="6" t="s">
        <v>10447</v>
      </c>
      <c r="V3194" s="6"/>
      <c r="W3194" s="6" t="s">
        <v>40</v>
      </c>
      <c r="X3194" s="6" t="s">
        <v>20367</v>
      </c>
      <c r="Y3194" s="6">
        <v>5</v>
      </c>
      <c r="Z3194" s="6" t="s">
        <v>10449</v>
      </c>
      <c r="AA3194" s="6" t="s">
        <v>26736</v>
      </c>
      <c r="AB3194" s="6">
        <v>0</v>
      </c>
      <c r="AC3194" s="6" t="s">
        <v>26737</v>
      </c>
      <c r="AD3194" s="6" t="s">
        <v>26738</v>
      </c>
      <c r="AE3194" s="7" t="s">
        <v>47</v>
      </c>
      <c r="AF3194" s="7" t="s">
        <v>26739</v>
      </c>
      <c r="AG3194" s="7"/>
      <c r="AH3194" s="7" t="s">
        <v>31464</v>
      </c>
      <c r="AI3194" s="7" t="s">
        <v>26737</v>
      </c>
      <c r="AJ3194" s="8" t="s">
        <v>10455</v>
      </c>
      <c r="AK3194" s="8" t="s">
        <v>10456</v>
      </c>
      <c r="AL3194" s="8" t="s">
        <v>28809</v>
      </c>
      <c r="AM3194" s="8" t="s">
        <v>10457</v>
      </c>
      <c r="AN3194" s="72" t="s">
        <v>31567</v>
      </c>
    </row>
    <row r="3195" spans="2:40" ht="30" hidden="1">
      <c r="B3195" s="85" t="str">
        <f>IF(AND(OR(W3195='Haladó kereső'!$E$15,'Haladó kereső'!$E$15=""),OR(T3195='Haladó kereső'!$E$14,'Haladó kereső'!$E$14=""),OR(O3195&gt;='Haladó kereső'!$E$12,'Haladó kereső'!$E$12=""),OR(U3195='Haladó kereső'!$E$16,'Haladó kereső'!$E$16=""),OR(O3195&lt;='Haladó kereső'!$E$13,'Haladó kereső'!$E$13=""),OR(Y3195='Haladó kereső'!$E$17,'Haladó kereső'!$E$17=""),OR(S3195='Haladó kereső'!$E$10,'Haladó kereső'!$E$10=""),OR(Q3195='Haladó kereső'!$E$9,'Haladó kereső'!$E$9="",'Haladó kereső'!$E$9="összes"),OR(J3195='Haladó kereső'!$E$11,'Haladó kereső'!$E$11="")),"megfelel a választott feltételeknek","-")</f>
        <v>megfelel a választott feltételeknek</v>
      </c>
      <c r="D3195" s="5" t="s">
        <v>26740</v>
      </c>
      <c r="E3195" s="1">
        <v>16.758199999999999</v>
      </c>
      <c r="F3195" s="1">
        <v>47.492033333333332</v>
      </c>
      <c r="G3195" s="5"/>
      <c r="H3195" s="5" t="s">
        <v>26741</v>
      </c>
      <c r="I3195" s="5">
        <v>16319</v>
      </c>
      <c r="J3195" s="5" t="s">
        <v>35</v>
      </c>
      <c r="K3195" s="5" t="s">
        <v>3</v>
      </c>
      <c r="L3195" s="5" t="s">
        <v>3</v>
      </c>
      <c r="M3195" s="5" t="s">
        <v>3</v>
      </c>
      <c r="N3195" s="5">
        <v>393</v>
      </c>
      <c r="O3195" s="5">
        <v>401</v>
      </c>
      <c r="P3195" s="5">
        <v>931</v>
      </c>
      <c r="Q3195" s="5" t="s">
        <v>136</v>
      </c>
      <c r="R3195" s="5" t="s">
        <v>371</v>
      </c>
      <c r="S3195" s="5" t="s">
        <v>372</v>
      </c>
      <c r="T3195" s="2" t="s">
        <v>31600</v>
      </c>
      <c r="U3195" s="6" t="s">
        <v>15561</v>
      </c>
      <c r="V3195" s="6"/>
      <c r="W3195" s="6" t="s">
        <v>40</v>
      </c>
      <c r="X3195" s="6" t="s">
        <v>15563</v>
      </c>
      <c r="Y3195" s="6">
        <v>3</v>
      </c>
      <c r="Z3195" s="6" t="s">
        <v>15564</v>
      </c>
      <c r="AA3195" s="6" t="s">
        <v>26742</v>
      </c>
      <c r="AB3195" s="6" t="s">
        <v>26743</v>
      </c>
      <c r="AC3195" s="6" t="s">
        <v>26744</v>
      </c>
      <c r="AD3195" s="6" t="s">
        <v>15568</v>
      </c>
      <c r="AE3195" s="7" t="s">
        <v>47</v>
      </c>
      <c r="AF3195" s="7" t="s">
        <v>26745</v>
      </c>
      <c r="AG3195" s="7"/>
      <c r="AH3195" s="7" t="s">
        <v>31465</v>
      </c>
      <c r="AI3195" s="7" t="s">
        <v>26746</v>
      </c>
      <c r="AJ3195" s="8" t="s">
        <v>15571</v>
      </c>
      <c r="AK3195" s="8" t="s">
        <v>15572</v>
      </c>
      <c r="AL3195" s="8" t="s">
        <v>29612</v>
      </c>
      <c r="AM3195" s="8" t="s">
        <v>15567</v>
      </c>
      <c r="AN3195" s="72" t="s">
        <v>31567</v>
      </c>
    </row>
    <row r="3196" spans="2:40" ht="30" hidden="1">
      <c r="B3196" s="85" t="str">
        <f>IF(AND(OR(W3196='Haladó kereső'!$E$15,'Haladó kereső'!$E$15=""),OR(T3196='Haladó kereső'!$E$14,'Haladó kereső'!$E$14=""),OR(O3196&gt;='Haladó kereső'!$E$12,'Haladó kereső'!$E$12=""),OR(U3196='Haladó kereső'!$E$16,'Haladó kereső'!$E$16=""),OR(O3196&lt;='Haladó kereső'!$E$13,'Haladó kereső'!$E$13=""),OR(Y3196='Haladó kereső'!$E$17,'Haladó kereső'!$E$17=""),OR(S3196='Haladó kereső'!$E$10,'Haladó kereső'!$E$10=""),OR(Q3196='Haladó kereső'!$E$9,'Haladó kereső'!$E$9="",'Haladó kereső'!$E$9="összes"),OR(J3196='Haladó kereső'!$E$11,'Haladó kereső'!$E$11="")),"megfelel a választott feltételeknek","-")</f>
        <v>megfelel a választott feltételeknek</v>
      </c>
      <c r="D3196" s="5" t="s">
        <v>26747</v>
      </c>
      <c r="E3196" s="1">
        <v>17.154999999999998</v>
      </c>
      <c r="F3196" s="1">
        <v>47.307899999999997</v>
      </c>
      <c r="G3196" s="5"/>
      <c r="H3196" s="5" t="s">
        <v>26748</v>
      </c>
      <c r="I3196" s="5">
        <v>3142</v>
      </c>
      <c r="J3196" s="5" t="s">
        <v>35</v>
      </c>
      <c r="K3196" s="5" t="s">
        <v>3</v>
      </c>
      <c r="L3196" s="5" t="s">
        <v>3</v>
      </c>
      <c r="M3196" s="5" t="s">
        <v>3</v>
      </c>
      <c r="N3196" s="5">
        <v>736</v>
      </c>
      <c r="O3196" s="5">
        <v>726</v>
      </c>
      <c r="P3196" s="5">
        <v>1760</v>
      </c>
      <c r="Q3196" s="5" t="s">
        <v>218</v>
      </c>
      <c r="R3196" s="5" t="s">
        <v>3796</v>
      </c>
      <c r="S3196" s="5" t="s">
        <v>3797</v>
      </c>
      <c r="T3196" s="2" t="s">
        <v>31600</v>
      </c>
      <c r="U3196" s="6" t="s">
        <v>6444</v>
      </c>
      <c r="V3196" s="6"/>
      <c r="W3196" s="6" t="s">
        <v>40</v>
      </c>
      <c r="X3196" s="6" t="s">
        <v>6445</v>
      </c>
      <c r="Y3196" s="6">
        <v>7</v>
      </c>
      <c r="Z3196" s="6" t="s">
        <v>6446</v>
      </c>
      <c r="AA3196" s="6" t="s">
        <v>26749</v>
      </c>
      <c r="AB3196" s="6">
        <v>95485001</v>
      </c>
      <c r="AC3196" s="6" t="s">
        <v>26750</v>
      </c>
      <c r="AD3196" s="6" t="s">
        <v>26751</v>
      </c>
      <c r="AE3196" s="7" t="s">
        <v>47</v>
      </c>
      <c r="AF3196" s="7" t="s">
        <v>26752</v>
      </c>
      <c r="AG3196" s="7"/>
      <c r="AH3196" s="7" t="s">
        <v>31466</v>
      </c>
      <c r="AI3196" s="7" t="s">
        <v>26753</v>
      </c>
      <c r="AJ3196" s="8" t="s">
        <v>13104</v>
      </c>
      <c r="AK3196" s="8" t="s">
        <v>6452</v>
      </c>
      <c r="AL3196" s="8">
        <v>95390003</v>
      </c>
      <c r="AM3196" s="8" t="s">
        <v>6453</v>
      </c>
      <c r="AN3196" s="72" t="s">
        <v>31567</v>
      </c>
    </row>
    <row r="3197" spans="2:40" ht="15.75" hidden="1">
      <c r="B3197" s="85" t="str">
        <f>IF(AND(OR(W3197='Haladó kereső'!$E$15,'Haladó kereső'!$E$15=""),OR(T3197='Haladó kereső'!$E$14,'Haladó kereső'!$E$14=""),OR(O3197&gt;='Haladó kereső'!$E$12,'Haladó kereső'!$E$12=""),OR(U3197='Haladó kereső'!$E$16,'Haladó kereső'!$E$16=""),OR(O3197&lt;='Haladó kereső'!$E$13,'Haladó kereső'!$E$13=""),OR(Y3197='Haladó kereső'!$E$17,'Haladó kereső'!$E$17=""),OR(S3197='Haladó kereső'!$E$10,'Haladó kereső'!$E$10=""),OR(Q3197='Haladó kereső'!$E$9,'Haladó kereső'!$E$9="",'Haladó kereső'!$E$9="összes"),OR(J3197='Haladó kereső'!$E$11,'Haladó kereső'!$E$11="")),"megfelel a választott feltételeknek","-")</f>
        <v>megfelel a választott feltételeknek</v>
      </c>
      <c r="D3197" s="5" t="s">
        <v>26754</v>
      </c>
      <c r="E3197" s="1">
        <v>17.720666666666666</v>
      </c>
      <c r="F3197" s="1">
        <v>46.969866666666668</v>
      </c>
      <c r="G3197" s="5"/>
      <c r="H3197" s="5" t="s">
        <v>26755</v>
      </c>
      <c r="I3197" s="5">
        <v>11703</v>
      </c>
      <c r="J3197" s="5" t="s">
        <v>35</v>
      </c>
      <c r="K3197" s="5" t="s">
        <v>3</v>
      </c>
      <c r="L3197" s="5" t="s">
        <v>3</v>
      </c>
      <c r="M3197" s="5" t="s">
        <v>3</v>
      </c>
      <c r="N3197" s="5">
        <v>90</v>
      </c>
      <c r="O3197" s="5">
        <v>93</v>
      </c>
      <c r="P3197" s="5">
        <v>619</v>
      </c>
      <c r="Q3197" s="5" t="s">
        <v>176</v>
      </c>
      <c r="R3197" s="5" t="s">
        <v>2541</v>
      </c>
      <c r="S3197" s="5" t="s">
        <v>2542</v>
      </c>
      <c r="T3197" s="2" t="s">
        <v>31600</v>
      </c>
      <c r="U3197" s="6" t="s">
        <v>2782</v>
      </c>
      <c r="V3197" s="6"/>
      <c r="W3197" s="6" t="s">
        <v>40</v>
      </c>
      <c r="X3197" s="6" t="s">
        <v>2783</v>
      </c>
      <c r="Y3197" s="6">
        <v>4</v>
      </c>
      <c r="Z3197" s="6" t="s">
        <v>2784</v>
      </c>
      <c r="AA3197" s="6" t="s">
        <v>26756</v>
      </c>
      <c r="AB3197" s="6" t="s">
        <v>26757</v>
      </c>
      <c r="AC3197" s="6" t="s">
        <v>26758</v>
      </c>
      <c r="AD3197" s="6" t="s">
        <v>26759</v>
      </c>
      <c r="AE3197" s="7" t="s">
        <v>47</v>
      </c>
      <c r="AF3197" s="7" t="s">
        <v>26760</v>
      </c>
      <c r="AG3197" s="7"/>
      <c r="AH3197" s="7" t="s">
        <v>31467</v>
      </c>
      <c r="AI3197" s="7" t="s">
        <v>26758</v>
      </c>
      <c r="AJ3197" s="8" t="s">
        <v>2790</v>
      </c>
      <c r="AK3197" s="8" t="s">
        <v>2791</v>
      </c>
      <c r="AL3197" s="8" t="s">
        <v>27731</v>
      </c>
      <c r="AM3197" s="8" t="s">
        <v>2792</v>
      </c>
      <c r="AN3197" s="72" t="s">
        <v>31567</v>
      </c>
    </row>
    <row r="3198" spans="2:40" ht="30" hidden="1">
      <c r="B3198" s="85" t="str">
        <f>IF(AND(OR(W3198='Haladó kereső'!$E$15,'Haladó kereső'!$E$15=""),OR(T3198='Haladó kereső'!$E$14,'Haladó kereső'!$E$14=""),OR(O3198&gt;='Haladó kereső'!$E$12,'Haladó kereső'!$E$12=""),OR(U3198='Haladó kereső'!$E$16,'Haladó kereső'!$E$16=""),OR(O3198&lt;='Haladó kereső'!$E$13,'Haladó kereső'!$E$13=""),OR(Y3198='Haladó kereső'!$E$17,'Haladó kereső'!$E$17=""),OR(S3198='Haladó kereső'!$E$10,'Haladó kereső'!$E$10=""),OR(Q3198='Haladó kereső'!$E$9,'Haladó kereső'!$E$9="",'Haladó kereső'!$E$9="összes"),OR(J3198='Haladó kereső'!$E$11,'Haladó kereső'!$E$11="")),"megfelel a választott feltételeknek","-")</f>
        <v>megfelel a választott feltételeknek</v>
      </c>
      <c r="D3198" s="5" t="s">
        <v>26761</v>
      </c>
      <c r="E3198" s="1">
        <v>17.267966666666666</v>
      </c>
      <c r="F3198" s="1">
        <v>46.657899999999998</v>
      </c>
      <c r="G3198" s="5"/>
      <c r="H3198" s="5" t="s">
        <v>26762</v>
      </c>
      <c r="I3198" s="5">
        <v>9645</v>
      </c>
      <c r="J3198" s="5" t="s">
        <v>35</v>
      </c>
      <c r="K3198" s="5" t="s">
        <v>3</v>
      </c>
      <c r="L3198" s="5" t="s">
        <v>3</v>
      </c>
      <c r="M3198" s="5" t="s">
        <v>3</v>
      </c>
      <c r="N3198" s="5">
        <v>511</v>
      </c>
      <c r="O3198" s="5">
        <v>516</v>
      </c>
      <c r="P3198" s="5">
        <v>2265</v>
      </c>
      <c r="Q3198" s="5" t="s">
        <v>275</v>
      </c>
      <c r="R3198" s="5" t="s">
        <v>2141</v>
      </c>
      <c r="S3198" s="5" t="s">
        <v>2142</v>
      </c>
      <c r="T3198" s="2" t="s">
        <v>31600</v>
      </c>
      <c r="U3198" s="6" t="s">
        <v>2379</v>
      </c>
      <c r="V3198" s="6"/>
      <c r="W3198" s="6" t="s">
        <v>40</v>
      </c>
      <c r="X3198" s="6" t="s">
        <v>2381</v>
      </c>
      <c r="Y3198" s="6">
        <v>6</v>
      </c>
      <c r="Z3198" s="6" t="s">
        <v>2382</v>
      </c>
      <c r="AA3198" s="6" t="s">
        <v>26763</v>
      </c>
      <c r="AB3198" s="6">
        <v>0</v>
      </c>
      <c r="AC3198" s="6" t="s">
        <v>26764</v>
      </c>
      <c r="AD3198" s="6" t="s">
        <v>26765</v>
      </c>
      <c r="AE3198" s="7" t="s">
        <v>47</v>
      </c>
      <c r="AF3198" s="7" t="s">
        <v>26766</v>
      </c>
      <c r="AG3198" s="7"/>
      <c r="AH3198" s="7" t="s">
        <v>31468</v>
      </c>
      <c r="AI3198" s="7" t="s">
        <v>26764</v>
      </c>
      <c r="AJ3198" s="8" t="s">
        <v>2389</v>
      </c>
      <c r="AK3198" s="8" t="s">
        <v>2387</v>
      </c>
      <c r="AL3198" s="8" t="s">
        <v>27678</v>
      </c>
      <c r="AM3198" s="8" t="s">
        <v>24590</v>
      </c>
      <c r="AN3198" s="72" t="s">
        <v>31567</v>
      </c>
    </row>
    <row r="3199" spans="2:40" ht="30" hidden="1">
      <c r="B3199" s="85" t="str">
        <f>IF(AND(OR(W3199='Haladó kereső'!$E$15,'Haladó kereső'!$E$15=""),OR(T3199='Haladó kereső'!$E$14,'Haladó kereső'!$E$14=""),OR(O3199&gt;='Haladó kereső'!$E$12,'Haladó kereső'!$E$12=""),OR(U3199='Haladó kereső'!$E$16,'Haladó kereső'!$E$16=""),OR(O3199&lt;='Haladó kereső'!$E$13,'Haladó kereső'!$E$13=""),OR(Y3199='Haladó kereső'!$E$17,'Haladó kereső'!$E$17=""),OR(S3199='Haladó kereső'!$E$10,'Haladó kereső'!$E$10=""),OR(Q3199='Haladó kereső'!$E$9,'Haladó kereső'!$E$9="",'Haladó kereső'!$E$9="összes"),OR(J3199='Haladó kereső'!$E$11,'Haladó kereső'!$E$11="")),"megfelel a választott feltételeknek","-")</f>
        <v>megfelel a választott feltételeknek</v>
      </c>
      <c r="D3199" s="5" t="s">
        <v>26767</v>
      </c>
      <c r="E3199" s="1">
        <v>20.052099999999999</v>
      </c>
      <c r="F3199" s="1">
        <v>48.137133333333331</v>
      </c>
      <c r="G3199" s="5"/>
      <c r="H3199" s="5" t="s">
        <v>26768</v>
      </c>
      <c r="I3199" s="5">
        <v>21661</v>
      </c>
      <c r="J3199" s="5" t="s">
        <v>35</v>
      </c>
      <c r="K3199" s="5" t="s">
        <v>3</v>
      </c>
      <c r="L3199" s="5" t="s">
        <v>3</v>
      </c>
      <c r="M3199" s="5" t="s">
        <v>3</v>
      </c>
      <c r="N3199" s="5">
        <v>500</v>
      </c>
      <c r="O3199" s="5">
        <v>479</v>
      </c>
      <c r="P3199" s="5">
        <v>1817</v>
      </c>
      <c r="Q3199" s="5" t="s">
        <v>827</v>
      </c>
      <c r="R3199" s="5" t="s">
        <v>2766</v>
      </c>
      <c r="S3199" s="5" t="s">
        <v>2767</v>
      </c>
      <c r="T3199" s="2" t="s">
        <v>31600</v>
      </c>
      <c r="U3199" s="6" t="s">
        <v>5291</v>
      </c>
      <c r="V3199" s="6"/>
      <c r="W3199" s="6" t="s">
        <v>40</v>
      </c>
      <c r="X3199" s="6" t="s">
        <v>5292</v>
      </c>
      <c r="Y3199" s="6">
        <v>4</v>
      </c>
      <c r="Z3199" s="6" t="s">
        <v>5293</v>
      </c>
      <c r="AA3199" s="6" t="s">
        <v>26769</v>
      </c>
      <c r="AB3199" s="6" t="s">
        <v>26770</v>
      </c>
      <c r="AC3199" s="6" t="s">
        <v>26771</v>
      </c>
      <c r="AD3199" s="6" t="s">
        <v>26772</v>
      </c>
      <c r="AE3199" s="7" t="s">
        <v>11508</v>
      </c>
      <c r="AF3199" s="7" t="s">
        <v>26773</v>
      </c>
      <c r="AG3199" s="7"/>
      <c r="AH3199" s="7" t="s">
        <v>31469</v>
      </c>
      <c r="AI3199" s="7" t="s">
        <v>26771</v>
      </c>
      <c r="AJ3199" s="8" t="s">
        <v>5299</v>
      </c>
      <c r="AK3199" s="8" t="s">
        <v>5300</v>
      </c>
      <c r="AL3199" s="8" t="s">
        <v>28074</v>
      </c>
      <c r="AM3199" s="8" t="s">
        <v>5301</v>
      </c>
      <c r="AN3199" s="72" t="s">
        <v>31567</v>
      </c>
    </row>
    <row r="3200" spans="2:40" ht="30" hidden="1">
      <c r="B3200" s="85" t="str">
        <f>IF(AND(OR(W3200='Haladó kereső'!$E$15,'Haladó kereső'!$E$15=""),OR(T3200='Haladó kereső'!$E$14,'Haladó kereső'!$E$14=""),OR(O3200&gt;='Haladó kereső'!$E$12,'Haladó kereső'!$E$12=""),OR(U3200='Haladó kereső'!$E$16,'Haladó kereső'!$E$16=""),OR(O3200&lt;='Haladó kereső'!$E$13,'Haladó kereső'!$E$13=""),OR(Y3200='Haladó kereső'!$E$17,'Haladó kereső'!$E$17=""),OR(S3200='Haladó kereső'!$E$10,'Haladó kereső'!$E$10=""),OR(Q3200='Haladó kereső'!$E$9,'Haladó kereső'!$E$9="",'Haladó kereső'!$E$9="összes"),OR(J3200='Haladó kereső'!$E$11,'Haladó kereső'!$E$11="")),"megfelel a választott feltételeknek","-")</f>
        <v>megfelel a választott feltételeknek</v>
      </c>
      <c r="D3200" s="5" t="s">
        <v>26774</v>
      </c>
      <c r="E3200" s="1">
        <v>17.656099999999999</v>
      </c>
      <c r="F3200" s="1">
        <v>45.957100000000004</v>
      </c>
      <c r="G3200" s="5"/>
      <c r="H3200" s="5" t="s">
        <v>26775</v>
      </c>
      <c r="I3200" s="5">
        <v>17747</v>
      </c>
      <c r="J3200" s="5" t="s">
        <v>35</v>
      </c>
      <c r="K3200" s="5" t="s">
        <v>3</v>
      </c>
      <c r="L3200" s="5" t="s">
        <v>3</v>
      </c>
      <c r="M3200" s="5" t="s">
        <v>3</v>
      </c>
      <c r="N3200" s="5">
        <v>336</v>
      </c>
      <c r="O3200" s="5">
        <v>335</v>
      </c>
      <c r="P3200" s="5">
        <v>1523</v>
      </c>
      <c r="Q3200" s="5" t="s">
        <v>36</v>
      </c>
      <c r="R3200" s="5" t="s">
        <v>588</v>
      </c>
      <c r="S3200" s="5" t="s">
        <v>589</v>
      </c>
      <c r="T3200" s="2" t="s">
        <v>31600</v>
      </c>
      <c r="U3200" s="6" t="s">
        <v>5176</v>
      </c>
      <c r="V3200" s="6"/>
      <c r="W3200" s="6" t="s">
        <v>40</v>
      </c>
      <c r="X3200" s="6" t="s">
        <v>5177</v>
      </c>
      <c r="Y3200" s="6">
        <v>9</v>
      </c>
      <c r="Z3200" s="6" t="s">
        <v>5178</v>
      </c>
      <c r="AA3200" s="6" t="s">
        <v>26776</v>
      </c>
      <c r="AB3200" s="6" t="s">
        <v>26777</v>
      </c>
      <c r="AC3200" s="6" t="s">
        <v>5180</v>
      </c>
      <c r="AD3200" s="6" t="s">
        <v>5181</v>
      </c>
      <c r="AE3200" s="7" t="s">
        <v>47</v>
      </c>
      <c r="AF3200" s="7" t="s">
        <v>26778</v>
      </c>
      <c r="AG3200" s="7"/>
      <c r="AH3200" s="7" t="s">
        <v>26779</v>
      </c>
      <c r="AI3200" s="7" t="s">
        <v>5180</v>
      </c>
      <c r="AJ3200" s="8" t="s">
        <v>5184</v>
      </c>
      <c r="AK3200" s="8" t="s">
        <v>5185</v>
      </c>
      <c r="AL3200" s="8" t="s">
        <v>28058</v>
      </c>
      <c r="AM3200" s="8" t="s">
        <v>5180</v>
      </c>
      <c r="AN3200" s="72" t="s">
        <v>31567</v>
      </c>
    </row>
    <row r="3201" spans="2:40" ht="30" hidden="1">
      <c r="B3201" s="85" t="str">
        <f>IF(AND(OR(W3201='Haladó kereső'!$E$15,'Haladó kereső'!$E$15=""),OR(T3201='Haladó kereső'!$E$14,'Haladó kereső'!$E$14=""),OR(O3201&gt;='Haladó kereső'!$E$12,'Haladó kereső'!$E$12=""),OR(U3201='Haladó kereső'!$E$16,'Haladó kereső'!$E$16=""),OR(O3201&lt;='Haladó kereső'!$E$13,'Haladó kereső'!$E$13=""),OR(Y3201='Haladó kereső'!$E$17,'Haladó kereső'!$E$17=""),OR(S3201='Haladó kereső'!$E$10,'Haladó kereső'!$E$10=""),OR(Q3201='Haladó kereső'!$E$9,'Haladó kereső'!$E$9="",'Haladó kereső'!$E$9="összes"),OR(J3201='Haladó kereső'!$E$11,'Haladó kereső'!$E$11="")),"megfelel a választott feltételeknek","-")</f>
        <v>megfelel a választott feltételeknek</v>
      </c>
      <c r="D3201" s="5" t="s">
        <v>26780</v>
      </c>
      <c r="E3201" s="1">
        <v>20.486633333333334</v>
      </c>
      <c r="F3201" s="1">
        <v>48.385633333333331</v>
      </c>
      <c r="G3201" s="5"/>
      <c r="H3201" s="5" t="s">
        <v>26781</v>
      </c>
      <c r="I3201" s="5">
        <v>3063</v>
      </c>
      <c r="J3201" s="5" t="s">
        <v>35</v>
      </c>
      <c r="K3201" s="5" t="s">
        <v>3</v>
      </c>
      <c r="L3201" s="5" t="s">
        <v>3</v>
      </c>
      <c r="M3201" s="5" t="s">
        <v>3</v>
      </c>
      <c r="N3201" s="5">
        <v>492</v>
      </c>
      <c r="O3201" s="5">
        <v>493</v>
      </c>
      <c r="P3201" s="5">
        <v>1375</v>
      </c>
      <c r="Q3201" s="5" t="s">
        <v>69</v>
      </c>
      <c r="R3201" s="5" t="s">
        <v>387</v>
      </c>
      <c r="S3201" s="5" t="s">
        <v>388</v>
      </c>
      <c r="T3201" s="2" t="s">
        <v>31600</v>
      </c>
      <c r="U3201" s="6" t="s">
        <v>385</v>
      </c>
      <c r="V3201" s="6"/>
      <c r="W3201" s="6" t="s">
        <v>40</v>
      </c>
      <c r="X3201" s="6" t="s">
        <v>389</v>
      </c>
      <c r="Y3201" s="6">
        <v>6</v>
      </c>
      <c r="Z3201" s="6" t="s">
        <v>390</v>
      </c>
      <c r="AA3201" s="6" t="s">
        <v>26782</v>
      </c>
      <c r="AB3201" s="6" t="s">
        <v>26783</v>
      </c>
      <c r="AC3201" s="6" t="s">
        <v>26784</v>
      </c>
      <c r="AD3201" s="6" t="s">
        <v>3</v>
      </c>
      <c r="AE3201" s="7" t="s">
        <v>47</v>
      </c>
      <c r="AF3201" s="7" t="s">
        <v>26785</v>
      </c>
      <c r="AG3201" s="7"/>
      <c r="AH3201" s="7" t="s">
        <v>31470</v>
      </c>
      <c r="AI3201" s="7" t="s">
        <v>26784</v>
      </c>
      <c r="AJ3201" s="8" t="s">
        <v>396</v>
      </c>
      <c r="AK3201" s="8" t="s">
        <v>397</v>
      </c>
      <c r="AL3201" s="8" t="s">
        <v>27413</v>
      </c>
      <c r="AM3201" s="8" t="s">
        <v>393</v>
      </c>
      <c r="AN3201" s="72" t="s">
        <v>31567</v>
      </c>
    </row>
    <row r="3202" spans="2:40" ht="30" hidden="1">
      <c r="B3202" s="85" t="str">
        <f>IF(AND(OR(W3202='Haladó kereső'!$E$15,'Haladó kereső'!$E$15=""),OR(T3202='Haladó kereső'!$E$14,'Haladó kereső'!$E$14=""),OR(O3202&gt;='Haladó kereső'!$E$12,'Haladó kereső'!$E$12=""),OR(U3202='Haladó kereső'!$E$16,'Haladó kereső'!$E$16=""),OR(O3202&lt;='Haladó kereső'!$E$13,'Haladó kereső'!$E$13=""),OR(Y3202='Haladó kereső'!$E$17,'Haladó kereső'!$E$17=""),OR(S3202='Haladó kereső'!$E$10,'Haladó kereső'!$E$10=""),OR(Q3202='Haladó kereső'!$E$9,'Haladó kereső'!$E$9="",'Haladó kereső'!$E$9="összes"),OR(J3202='Haladó kereső'!$E$11,'Haladó kereső'!$E$11="")),"megfelel a választott feltételeknek","-")</f>
        <v>megfelel a választott feltételeknek</v>
      </c>
      <c r="D3202" s="5" t="s">
        <v>26786</v>
      </c>
      <c r="E3202" s="1">
        <v>20.126166666666666</v>
      </c>
      <c r="F3202" s="1">
        <v>47.268866666666668</v>
      </c>
      <c r="G3202" s="5"/>
      <c r="H3202" s="5" t="s">
        <v>26787</v>
      </c>
      <c r="I3202" s="5">
        <v>14836</v>
      </c>
      <c r="J3202" s="5" t="s">
        <v>35</v>
      </c>
      <c r="K3202" s="5" t="s">
        <v>3</v>
      </c>
      <c r="L3202" s="5" t="s">
        <v>3</v>
      </c>
      <c r="M3202" s="5" t="s">
        <v>3</v>
      </c>
      <c r="N3202" s="5">
        <v>3619</v>
      </c>
      <c r="O3202" s="5">
        <v>3648</v>
      </c>
      <c r="P3202" s="5">
        <v>3171</v>
      </c>
      <c r="Q3202" s="5" t="s">
        <v>17</v>
      </c>
      <c r="R3202" s="5" t="s">
        <v>3557</v>
      </c>
      <c r="S3202" s="5" t="s">
        <v>3558</v>
      </c>
      <c r="T3202" s="2" t="s">
        <v>31599</v>
      </c>
      <c r="U3202" s="6" t="s">
        <v>3</v>
      </c>
      <c r="V3202" s="6"/>
      <c r="W3202" s="6" t="s">
        <v>7</v>
      </c>
      <c r="X3202" s="6" t="s">
        <v>3</v>
      </c>
      <c r="Y3202" s="6" t="s">
        <v>3</v>
      </c>
      <c r="Z3202" s="6" t="s">
        <v>3</v>
      </c>
      <c r="AA3202" s="6" t="s">
        <v>26788</v>
      </c>
      <c r="AB3202" s="6" t="s">
        <v>3</v>
      </c>
      <c r="AC3202" s="6" t="s">
        <v>26789</v>
      </c>
      <c r="AD3202" s="6" t="s">
        <v>26790</v>
      </c>
      <c r="AE3202" s="7" t="s">
        <v>47</v>
      </c>
      <c r="AF3202" s="7" t="s">
        <v>26791</v>
      </c>
      <c r="AG3202" s="7"/>
      <c r="AH3202" s="7" t="s">
        <v>31471</v>
      </c>
      <c r="AI3202" s="7" t="s">
        <v>26792</v>
      </c>
      <c r="AJ3202" s="8" t="s">
        <v>26793</v>
      </c>
      <c r="AK3202" s="8" t="s">
        <v>26788</v>
      </c>
      <c r="AL3202" s="8" t="s">
        <v>31472</v>
      </c>
      <c r="AM3202" s="8" t="s">
        <v>26794</v>
      </c>
      <c r="AN3202" s="72" t="s">
        <v>31567</v>
      </c>
    </row>
    <row r="3203" spans="2:40" ht="45" hidden="1">
      <c r="B3203" s="85" t="str">
        <f>IF(AND(OR(W3203='Haladó kereső'!$E$15,'Haladó kereső'!$E$15=""),OR(T3203='Haladó kereső'!$E$14,'Haladó kereső'!$E$14=""),OR(O3203&gt;='Haladó kereső'!$E$12,'Haladó kereső'!$E$12=""),OR(U3203='Haladó kereső'!$E$16,'Haladó kereső'!$E$16=""),OR(O3203&lt;='Haladó kereső'!$E$13,'Haladó kereső'!$E$13=""),OR(Y3203='Haladó kereső'!$E$17,'Haladó kereső'!$E$17=""),OR(S3203='Haladó kereső'!$E$10,'Haladó kereső'!$E$10=""),OR(Q3203='Haladó kereső'!$E$9,'Haladó kereső'!$E$9="",'Haladó kereső'!$E$9="összes"),OR(J3203='Haladó kereső'!$E$11,'Haladó kereső'!$E$11="")),"megfelel a választott feltételeknek","-")</f>
        <v>megfelel a választott feltételeknek</v>
      </c>
      <c r="D3203" s="5" t="s">
        <v>26795</v>
      </c>
      <c r="E3203" s="1">
        <v>19.668866666666666</v>
      </c>
      <c r="F3203" s="1">
        <v>47.772066666666667</v>
      </c>
      <c r="G3203" s="5"/>
      <c r="H3203" s="5" t="s">
        <v>26796</v>
      </c>
      <c r="I3203" s="5">
        <v>21722</v>
      </c>
      <c r="J3203" s="5" t="s">
        <v>35</v>
      </c>
      <c r="K3203" s="5" t="s">
        <v>3</v>
      </c>
      <c r="L3203" s="5" t="s">
        <v>3</v>
      </c>
      <c r="M3203" s="5" t="s">
        <v>3</v>
      </c>
      <c r="N3203" s="5">
        <v>1946</v>
      </c>
      <c r="O3203" s="5">
        <v>1930</v>
      </c>
      <c r="P3203" s="5">
        <v>951</v>
      </c>
      <c r="Q3203" s="5" t="s">
        <v>56</v>
      </c>
      <c r="R3203" s="5" t="s">
        <v>1169</v>
      </c>
      <c r="S3203" s="5" t="s">
        <v>1170</v>
      </c>
      <c r="T3203" s="2" t="s">
        <v>31600</v>
      </c>
      <c r="U3203" s="6" t="s">
        <v>21278</v>
      </c>
      <c r="V3203" s="6"/>
      <c r="W3203" s="6" t="s">
        <v>40</v>
      </c>
      <c r="X3203" s="6" t="s">
        <v>21280</v>
      </c>
      <c r="Y3203" s="6">
        <v>2</v>
      </c>
      <c r="Z3203" s="6" t="s">
        <v>21281</v>
      </c>
      <c r="AA3203" s="6" t="s">
        <v>26797</v>
      </c>
      <c r="AB3203" s="6" t="s">
        <v>26798</v>
      </c>
      <c r="AC3203" s="6" t="s">
        <v>26799</v>
      </c>
      <c r="AD3203" s="6" t="s">
        <v>26800</v>
      </c>
      <c r="AE3203" s="7" t="s">
        <v>47</v>
      </c>
      <c r="AF3203" s="7" t="s">
        <v>26801</v>
      </c>
      <c r="AG3203" s="7"/>
      <c r="AH3203" s="7" t="s">
        <v>31473</v>
      </c>
      <c r="AI3203" s="7" t="s">
        <v>26802</v>
      </c>
      <c r="AJ3203" s="8" t="s">
        <v>21287</v>
      </c>
      <c r="AK3203" s="8" t="s">
        <v>21282</v>
      </c>
      <c r="AL3203" s="8" t="s">
        <v>26798</v>
      </c>
      <c r="AM3203" s="8" t="s">
        <v>26803</v>
      </c>
      <c r="AN3203" s="72" t="s">
        <v>31567</v>
      </c>
    </row>
    <row r="3204" spans="2:40" ht="15.75" hidden="1">
      <c r="B3204" s="85" t="str">
        <f>IF(AND(OR(W3204='Haladó kereső'!$E$15,'Haladó kereső'!$E$15=""),OR(T3204='Haladó kereső'!$E$14,'Haladó kereső'!$E$14=""),OR(O3204&gt;='Haladó kereső'!$E$12,'Haladó kereső'!$E$12=""),OR(U3204='Haladó kereső'!$E$16,'Haladó kereső'!$E$16=""),OR(O3204&lt;='Haladó kereső'!$E$13,'Haladó kereső'!$E$13=""),OR(Y3204='Haladó kereső'!$E$17,'Haladó kereső'!$E$17=""),OR(S3204='Haladó kereső'!$E$10,'Haladó kereső'!$E$10=""),OR(Q3204='Haladó kereső'!$E$9,'Haladó kereső'!$E$9="",'Haladó kereső'!$E$9="összes"),OR(J3204='Haladó kereső'!$E$11,'Haladó kereső'!$E$11="")),"megfelel a választott feltételeknek","-")</f>
        <v>megfelel a választott feltételeknek</v>
      </c>
      <c r="D3204" s="5" t="s">
        <v>10286</v>
      </c>
      <c r="E3204" s="1">
        <v>22.187133333333332</v>
      </c>
      <c r="F3204" s="1">
        <v>48.405899999999995</v>
      </c>
      <c r="G3204" s="5"/>
      <c r="H3204" s="5" t="s">
        <v>26804</v>
      </c>
      <c r="I3204" s="5">
        <v>16203</v>
      </c>
      <c r="J3204" s="5" t="s">
        <v>2</v>
      </c>
      <c r="K3204" s="5" t="s">
        <v>3</v>
      </c>
      <c r="L3204" s="5" t="s">
        <v>3</v>
      </c>
      <c r="M3204" s="5" t="s">
        <v>429</v>
      </c>
      <c r="N3204" s="5">
        <v>4362</v>
      </c>
      <c r="O3204" s="5">
        <v>4490</v>
      </c>
      <c r="P3204" s="5">
        <v>693</v>
      </c>
      <c r="Q3204" s="5" t="s">
        <v>416</v>
      </c>
      <c r="R3204" s="5" t="s">
        <v>26805</v>
      </c>
      <c r="S3204" s="5" t="s">
        <v>3283</v>
      </c>
      <c r="T3204" s="2" t="s">
        <v>31600</v>
      </c>
      <c r="U3204" s="6" t="s">
        <v>10286</v>
      </c>
      <c r="V3204" s="6"/>
      <c r="W3204" s="6" t="s">
        <v>20</v>
      </c>
      <c r="X3204" s="6" t="s">
        <v>10287</v>
      </c>
      <c r="Y3204" s="6">
        <v>3</v>
      </c>
      <c r="Z3204" s="6" t="s">
        <v>10288</v>
      </c>
      <c r="AA3204" s="6" t="s">
        <v>26806</v>
      </c>
      <c r="AB3204" s="6" t="s">
        <v>10290</v>
      </c>
      <c r="AC3204" s="6" t="s">
        <v>10291</v>
      </c>
      <c r="AD3204" s="6" t="s">
        <v>26807</v>
      </c>
      <c r="AE3204" s="7" t="s">
        <v>47</v>
      </c>
      <c r="AF3204" s="7" t="s">
        <v>26808</v>
      </c>
      <c r="AG3204" s="7"/>
      <c r="AH3204" s="7" t="s">
        <v>31474</v>
      </c>
      <c r="AI3204" s="7" t="s">
        <v>26809</v>
      </c>
      <c r="AJ3204" s="8" t="s">
        <v>10293</v>
      </c>
      <c r="AK3204" s="8" t="s">
        <v>10294</v>
      </c>
      <c r="AL3204" s="8" t="s">
        <v>28789</v>
      </c>
      <c r="AM3204" s="8" t="s">
        <v>10295</v>
      </c>
      <c r="AN3204" s="72" t="s">
        <v>31567</v>
      </c>
    </row>
    <row r="3205" spans="2:40" ht="30" hidden="1">
      <c r="B3205" s="85" t="str">
        <f>IF(AND(OR(W3205='Haladó kereső'!$E$15,'Haladó kereső'!$E$15=""),OR(T3205='Haladó kereső'!$E$14,'Haladó kereső'!$E$14=""),OR(O3205&gt;='Haladó kereső'!$E$12,'Haladó kereső'!$E$12=""),OR(U3205='Haladó kereső'!$E$16,'Haladó kereső'!$E$16=""),OR(O3205&lt;='Haladó kereső'!$E$13,'Haladó kereső'!$E$13=""),OR(Y3205='Haladó kereső'!$E$17,'Haladó kereső'!$E$17=""),OR(S3205='Haladó kereső'!$E$10,'Haladó kereső'!$E$10=""),OR(Q3205='Haladó kereső'!$E$9,'Haladó kereső'!$E$9="",'Haladó kereső'!$E$9="összes"),OR(J3205='Haladó kereső'!$E$11,'Haladó kereső'!$E$11="")),"megfelel a választott feltételeknek","-")</f>
        <v>megfelel a választott feltételeknek</v>
      </c>
      <c r="D3205" s="5" t="s">
        <v>26810</v>
      </c>
      <c r="E3205" s="1">
        <v>16.719966666666664</v>
      </c>
      <c r="F3205" s="1">
        <v>46.483333333333334</v>
      </c>
      <c r="G3205" s="5"/>
      <c r="H3205" s="5" t="s">
        <v>26811</v>
      </c>
      <c r="I3205" s="5">
        <v>24590</v>
      </c>
      <c r="J3205" s="5" t="s">
        <v>35</v>
      </c>
      <c r="K3205" s="5" t="s">
        <v>3</v>
      </c>
      <c r="L3205" s="5" t="s">
        <v>3</v>
      </c>
      <c r="M3205" s="5" t="s">
        <v>3</v>
      </c>
      <c r="N3205" s="5">
        <v>254</v>
      </c>
      <c r="O3205" s="5">
        <v>253</v>
      </c>
      <c r="P3205" s="5">
        <v>1239</v>
      </c>
      <c r="Q3205" s="5" t="s">
        <v>569</v>
      </c>
      <c r="R3205" s="5" t="s">
        <v>2597</v>
      </c>
      <c r="S3205" s="5" t="s">
        <v>2598</v>
      </c>
      <c r="T3205" s="2" t="s">
        <v>31600</v>
      </c>
      <c r="U3205" s="6" t="s">
        <v>14132</v>
      </c>
      <c r="V3205" s="6"/>
      <c r="W3205" s="6" t="s">
        <v>40</v>
      </c>
      <c r="X3205" s="6" t="s">
        <v>14133</v>
      </c>
      <c r="Y3205" s="6">
        <v>4</v>
      </c>
      <c r="Z3205" s="6" t="s">
        <v>14134</v>
      </c>
      <c r="AA3205" s="6" t="s">
        <v>26812</v>
      </c>
      <c r="AB3205" s="6">
        <v>0</v>
      </c>
      <c r="AC3205" s="6" t="s">
        <v>26813</v>
      </c>
      <c r="AD3205" s="6" t="s">
        <v>26814</v>
      </c>
      <c r="AE3205" s="7" t="s">
        <v>47</v>
      </c>
      <c r="AF3205" s="7" t="s">
        <v>26815</v>
      </c>
      <c r="AG3205" s="7"/>
      <c r="AH3205" s="7" t="s">
        <v>31475</v>
      </c>
      <c r="AI3205" s="7" t="s">
        <v>26813</v>
      </c>
      <c r="AJ3205" s="8" t="s">
        <v>14140</v>
      </c>
      <c r="AK3205" s="8" t="s">
        <v>14141</v>
      </c>
      <c r="AL3205" s="8" t="s">
        <v>29386</v>
      </c>
      <c r="AM3205" s="8" t="s">
        <v>14142</v>
      </c>
      <c r="AN3205" s="72" t="s">
        <v>31567</v>
      </c>
    </row>
    <row r="3206" spans="2:40" ht="30" hidden="1">
      <c r="B3206" s="85" t="str">
        <f>IF(AND(OR(W3206='Haladó kereső'!$E$15,'Haladó kereső'!$E$15=""),OR(T3206='Haladó kereső'!$E$14,'Haladó kereső'!$E$14=""),OR(O3206&gt;='Haladó kereső'!$E$12,'Haladó kereső'!$E$12=""),OR(U3206='Haladó kereső'!$E$16,'Haladó kereső'!$E$16=""),OR(O3206&lt;='Haladó kereső'!$E$13,'Haladó kereső'!$E$13=""),OR(Y3206='Haladó kereső'!$E$17,'Haladó kereső'!$E$17=""),OR(S3206='Haladó kereső'!$E$10,'Haladó kereső'!$E$10=""),OR(Q3206='Haladó kereső'!$E$9,'Haladó kereső'!$E$9="",'Haladó kereső'!$E$9="összes"),OR(J3206='Haladó kereső'!$E$11,'Haladó kereső'!$E$11="")),"megfelel a választott feltételeknek","-")</f>
        <v>megfelel a választott feltételeknek</v>
      </c>
      <c r="D3206" s="5" t="s">
        <v>26816</v>
      </c>
      <c r="E3206" s="1">
        <v>22.8004</v>
      </c>
      <c r="F3206" s="1">
        <v>47.903199999999998</v>
      </c>
      <c r="G3206" s="5"/>
      <c r="H3206" s="5" t="s">
        <v>26817</v>
      </c>
      <c r="I3206" s="5">
        <v>6275</v>
      </c>
      <c r="J3206" s="5" t="s">
        <v>35</v>
      </c>
      <c r="K3206" s="5" t="s">
        <v>3</v>
      </c>
      <c r="L3206" s="5" t="s">
        <v>3</v>
      </c>
      <c r="M3206" s="5" t="s">
        <v>3</v>
      </c>
      <c r="N3206" s="5">
        <v>465</v>
      </c>
      <c r="O3206" s="5">
        <v>471</v>
      </c>
      <c r="P3206" s="5">
        <v>916</v>
      </c>
      <c r="Q3206" s="5" t="s">
        <v>416</v>
      </c>
      <c r="R3206" s="5" t="s">
        <v>4432</v>
      </c>
      <c r="S3206" s="5" t="s">
        <v>4433</v>
      </c>
      <c r="T3206" s="2" t="s">
        <v>31600</v>
      </c>
      <c r="U3206" s="6" t="s">
        <v>5649</v>
      </c>
      <c r="V3206" s="6"/>
      <c r="W3206" s="6" t="s">
        <v>40</v>
      </c>
      <c r="X3206" s="6" t="s">
        <v>5650</v>
      </c>
      <c r="Y3206" s="6">
        <v>5</v>
      </c>
      <c r="Z3206" s="6" t="s">
        <v>5651</v>
      </c>
      <c r="AA3206" s="6" t="s">
        <v>26818</v>
      </c>
      <c r="AB3206" s="6" t="s">
        <v>26819</v>
      </c>
      <c r="AC3206" s="6" t="s">
        <v>26820</v>
      </c>
      <c r="AD3206" s="6" t="s">
        <v>26821</v>
      </c>
      <c r="AE3206" s="7" t="s">
        <v>47</v>
      </c>
      <c r="AF3206" s="7" t="s">
        <v>26822</v>
      </c>
      <c r="AG3206" s="7"/>
      <c r="AH3206" s="7" t="s">
        <v>31476</v>
      </c>
      <c r="AI3206" s="7" t="s">
        <v>26823</v>
      </c>
      <c r="AJ3206" s="8" t="s">
        <v>5656</v>
      </c>
      <c r="AK3206" s="8" t="s">
        <v>5657</v>
      </c>
      <c r="AL3206" s="8" t="s">
        <v>31477</v>
      </c>
      <c r="AM3206" s="8" t="s">
        <v>26824</v>
      </c>
      <c r="AN3206" s="72" t="s">
        <v>31567</v>
      </c>
    </row>
    <row r="3207" spans="2:40" ht="30" hidden="1">
      <c r="B3207" s="85" t="str">
        <f>IF(AND(OR(W3207='Haladó kereső'!$E$15,'Haladó kereső'!$E$15=""),OR(T3207='Haladó kereső'!$E$14,'Haladó kereső'!$E$14=""),OR(O3207&gt;='Haladó kereső'!$E$12,'Haladó kereső'!$E$12=""),OR(U3207='Haladó kereső'!$E$16,'Haladó kereső'!$E$16=""),OR(O3207&lt;='Haladó kereső'!$E$13,'Haladó kereső'!$E$13=""),OR(Y3207='Haladó kereső'!$E$17,'Haladó kereső'!$E$17=""),OR(S3207='Haladó kereső'!$E$10,'Haladó kereső'!$E$10=""),OR(Q3207='Haladó kereső'!$E$9,'Haladó kereső'!$E$9="",'Haladó kereső'!$E$9="összes"),OR(J3207='Haladó kereső'!$E$11,'Haladó kereső'!$E$11="")),"megfelel a választott feltételeknek","-")</f>
        <v>megfelel a választott feltételeknek</v>
      </c>
      <c r="D3207" s="5" t="s">
        <v>19347</v>
      </c>
      <c r="E3207" s="1">
        <v>16.941933333333335</v>
      </c>
      <c r="F3207" s="1">
        <v>46.256700000000002</v>
      </c>
      <c r="G3207" s="5"/>
      <c r="H3207" s="5" t="s">
        <v>26825</v>
      </c>
      <c r="I3207" s="5">
        <v>14623</v>
      </c>
      <c r="J3207" s="5" t="s">
        <v>35</v>
      </c>
      <c r="K3207" s="5" t="s">
        <v>3</v>
      </c>
      <c r="L3207" s="5" t="s">
        <v>3</v>
      </c>
      <c r="M3207" s="5" t="s">
        <v>3</v>
      </c>
      <c r="N3207" s="5">
        <v>1125</v>
      </c>
      <c r="O3207" s="5">
        <v>1121</v>
      </c>
      <c r="P3207" s="5">
        <v>869</v>
      </c>
      <c r="Q3207" s="5" t="s">
        <v>275</v>
      </c>
      <c r="R3207" s="5" t="s">
        <v>3510</v>
      </c>
      <c r="S3207" s="5" t="s">
        <v>3511</v>
      </c>
      <c r="T3207" s="2" t="s">
        <v>31600</v>
      </c>
      <c r="U3207" s="6" t="s">
        <v>19347</v>
      </c>
      <c r="V3207" s="6"/>
      <c r="W3207" s="6" t="s">
        <v>20</v>
      </c>
      <c r="X3207" s="6" t="s">
        <v>19348</v>
      </c>
      <c r="Y3207" s="6">
        <v>3</v>
      </c>
      <c r="Z3207" s="6" t="s">
        <v>19349</v>
      </c>
      <c r="AA3207" s="6" t="s">
        <v>26826</v>
      </c>
      <c r="AB3207" s="6">
        <v>82596056</v>
      </c>
      <c r="AC3207" s="6" t="s">
        <v>26827</v>
      </c>
      <c r="AD3207" s="6" t="s">
        <v>26828</v>
      </c>
      <c r="AE3207" s="7" t="s">
        <v>1475</v>
      </c>
      <c r="AF3207" s="7" t="s">
        <v>26829</v>
      </c>
      <c r="AG3207" s="7"/>
      <c r="AH3207" s="7">
        <v>82596056</v>
      </c>
      <c r="AI3207" s="7" t="s">
        <v>26830</v>
      </c>
      <c r="AJ3207" s="8" t="s">
        <v>19354</v>
      </c>
      <c r="AK3207" s="8" t="s">
        <v>19355</v>
      </c>
      <c r="AL3207" s="8" t="s">
        <v>30211</v>
      </c>
      <c r="AM3207" s="8" t="s">
        <v>19356</v>
      </c>
      <c r="AN3207" s="72" t="s">
        <v>31567</v>
      </c>
    </row>
    <row r="3208" spans="2:40" ht="15.75" hidden="1">
      <c r="B3208" s="85" t="str">
        <f>IF(AND(OR(W3208='Haladó kereső'!$E$15,'Haladó kereső'!$E$15=""),OR(T3208='Haladó kereső'!$E$14,'Haladó kereső'!$E$14=""),OR(O3208&gt;='Haladó kereső'!$E$12,'Haladó kereső'!$E$12=""),OR(U3208='Haladó kereső'!$E$16,'Haladó kereső'!$E$16=""),OR(O3208&lt;='Haladó kereső'!$E$13,'Haladó kereső'!$E$13=""),OR(Y3208='Haladó kereső'!$E$17,'Haladó kereső'!$E$17=""),OR(S3208='Haladó kereső'!$E$10,'Haladó kereső'!$E$10=""),OR(Q3208='Haladó kereső'!$E$9,'Haladó kereső'!$E$9="",'Haladó kereső'!$E$9="összes"),OR(J3208='Haladó kereső'!$E$11,'Haladó kereső'!$E$11="")),"megfelel a választott feltételeknek","-")</f>
        <v>megfelel a választott feltételeknek</v>
      </c>
      <c r="D3208" s="5" t="s">
        <v>26831</v>
      </c>
      <c r="E3208" s="1">
        <v>16.948499999999999</v>
      </c>
      <c r="F3208" s="1">
        <v>46.2744</v>
      </c>
      <c r="G3208" s="5"/>
      <c r="H3208" s="5" t="s">
        <v>26832</v>
      </c>
      <c r="I3208" s="5">
        <v>34403</v>
      </c>
      <c r="J3208" s="5" t="s">
        <v>35</v>
      </c>
      <c r="K3208" s="5" t="s">
        <v>3</v>
      </c>
      <c r="L3208" s="5" t="s">
        <v>3</v>
      </c>
      <c r="M3208" s="5" t="s">
        <v>3</v>
      </c>
      <c r="N3208" s="5">
        <v>548</v>
      </c>
      <c r="O3208" s="5">
        <v>540</v>
      </c>
      <c r="P3208" s="5">
        <v>709</v>
      </c>
      <c r="Q3208" s="5" t="s">
        <v>275</v>
      </c>
      <c r="R3208" s="5" t="s">
        <v>3510</v>
      </c>
      <c r="S3208" s="5" t="s">
        <v>3511</v>
      </c>
      <c r="T3208" s="2" t="s">
        <v>31600</v>
      </c>
      <c r="U3208" s="6" t="s">
        <v>19347</v>
      </c>
      <c r="V3208" s="6"/>
      <c r="W3208" s="6" t="s">
        <v>40</v>
      </c>
      <c r="X3208" s="6" t="s">
        <v>19348</v>
      </c>
      <c r="Y3208" s="6">
        <v>3</v>
      </c>
      <c r="Z3208" s="6" t="s">
        <v>19349</v>
      </c>
      <c r="AA3208" s="6" t="s">
        <v>26833</v>
      </c>
      <c r="AB3208" s="6">
        <v>82596063</v>
      </c>
      <c r="AC3208" s="6" t="s">
        <v>26834</v>
      </c>
      <c r="AD3208" s="6" t="s">
        <v>26835</v>
      </c>
      <c r="AE3208" s="7" t="s">
        <v>1475</v>
      </c>
      <c r="AF3208" s="7" t="s">
        <v>26836</v>
      </c>
      <c r="AG3208" s="7"/>
      <c r="AH3208" s="7">
        <v>82596019</v>
      </c>
      <c r="AI3208" s="7" t="s">
        <v>26834</v>
      </c>
      <c r="AJ3208" s="8" t="s">
        <v>19354</v>
      </c>
      <c r="AK3208" s="8" t="s">
        <v>19355</v>
      </c>
      <c r="AL3208" s="8">
        <v>82596056</v>
      </c>
      <c r="AM3208" s="8" t="s">
        <v>19356</v>
      </c>
      <c r="AN3208" s="72" t="s">
        <v>31567</v>
      </c>
    </row>
    <row r="3209" spans="2:40" ht="15.75" hidden="1">
      <c r="B3209" s="85" t="str">
        <f>IF(AND(OR(W3209='Haladó kereső'!$E$15,'Haladó kereső'!$E$15=""),OR(T3209='Haladó kereső'!$E$14,'Haladó kereső'!$E$14=""),OR(O3209&gt;='Haladó kereső'!$E$12,'Haladó kereső'!$E$12=""),OR(U3209='Haladó kereső'!$E$16,'Haladó kereső'!$E$16=""),OR(O3209&lt;='Haladó kereső'!$E$13,'Haladó kereső'!$E$13=""),OR(Y3209='Haladó kereső'!$E$17,'Haladó kereső'!$E$17=""),OR(S3209='Haladó kereső'!$E$10,'Haladó kereső'!$E$10=""),OR(Q3209='Haladó kereső'!$E$9,'Haladó kereső'!$E$9="",'Haladó kereső'!$E$9="összes"),OR(J3209='Haladó kereső'!$E$11,'Haladó kereső'!$E$11="")),"megfelel a választott feltételeknek","-")</f>
        <v>megfelel a választott feltételeknek</v>
      </c>
      <c r="D3209" s="5" t="s">
        <v>26837</v>
      </c>
      <c r="E3209" s="1">
        <v>19.887733333333333</v>
      </c>
      <c r="F3209" s="1">
        <v>46.271566666666665</v>
      </c>
      <c r="G3209" s="5"/>
      <c r="H3209" s="5" t="s">
        <v>26838</v>
      </c>
      <c r="I3209" s="5">
        <v>5546</v>
      </c>
      <c r="J3209" s="5" t="s">
        <v>35</v>
      </c>
      <c r="K3209" s="5" t="s">
        <v>3</v>
      </c>
      <c r="L3209" s="5" t="s">
        <v>3</v>
      </c>
      <c r="M3209" s="5" t="s">
        <v>3</v>
      </c>
      <c r="N3209" s="5">
        <v>2865</v>
      </c>
      <c r="O3209" s="5">
        <v>2881</v>
      </c>
      <c r="P3209" s="5">
        <v>6601</v>
      </c>
      <c r="Q3209" s="5" t="s">
        <v>556</v>
      </c>
      <c r="R3209" s="5" t="s">
        <v>1317</v>
      </c>
      <c r="S3209" s="5" t="s">
        <v>31570</v>
      </c>
      <c r="T3209" s="2" t="s">
        <v>31599</v>
      </c>
      <c r="U3209" s="6" t="s">
        <v>3</v>
      </c>
      <c r="V3209" s="6"/>
      <c r="W3209" s="6" t="s">
        <v>7</v>
      </c>
      <c r="X3209" s="6" t="s">
        <v>3</v>
      </c>
      <c r="Y3209" s="6" t="s">
        <v>3</v>
      </c>
      <c r="Z3209" s="6" t="s">
        <v>3</v>
      </c>
      <c r="AA3209" s="6" t="s">
        <v>26839</v>
      </c>
      <c r="AB3209" s="6" t="s">
        <v>3</v>
      </c>
      <c r="AC3209" s="6" t="s">
        <v>26840</v>
      </c>
      <c r="AD3209" s="6" t="s">
        <v>26841</v>
      </c>
      <c r="AE3209" s="7" t="s">
        <v>47</v>
      </c>
      <c r="AF3209" s="7" t="s">
        <v>26842</v>
      </c>
      <c r="AG3209" s="7"/>
      <c r="AH3209" s="7" t="s">
        <v>31478</v>
      </c>
      <c r="AI3209" s="7" t="s">
        <v>26843</v>
      </c>
      <c r="AJ3209" s="8" t="s">
        <v>26844</v>
      </c>
      <c r="AK3209" s="8" t="s">
        <v>26839</v>
      </c>
      <c r="AL3209" s="8" t="s">
        <v>31479</v>
      </c>
      <c r="AM3209" s="8" t="s">
        <v>26845</v>
      </c>
      <c r="AN3209" s="72" t="s">
        <v>31567</v>
      </c>
    </row>
    <row r="3210" spans="2:40" ht="15.75" hidden="1">
      <c r="B3210" s="85" t="str">
        <f>IF(AND(OR(W3210='Haladó kereső'!$E$15,'Haladó kereső'!$E$15=""),OR(T3210='Haladó kereső'!$E$14,'Haladó kereső'!$E$14=""),OR(O3210&gt;='Haladó kereső'!$E$12,'Haladó kereső'!$E$12=""),OR(U3210='Haladó kereső'!$E$16,'Haladó kereső'!$E$16=""),OR(O3210&lt;='Haladó kereső'!$E$13,'Haladó kereső'!$E$13=""),OR(Y3210='Haladó kereső'!$E$17,'Haladó kereső'!$E$17=""),OR(S3210='Haladó kereső'!$E$10,'Haladó kereső'!$E$10=""),OR(Q3210='Haladó kereső'!$E$9,'Haladó kereső'!$E$9="",'Haladó kereső'!$E$9="összes"),OR(J3210='Haladó kereső'!$E$11,'Haladó kereső'!$E$11="")),"megfelel a választott feltételeknek","-")</f>
        <v>megfelel a választott feltételeknek</v>
      </c>
      <c r="D3210" s="5" t="s">
        <v>569</v>
      </c>
      <c r="E3210" s="1">
        <v>18.0014</v>
      </c>
      <c r="F3210" s="1">
        <v>46.737633333333335</v>
      </c>
      <c r="G3210" s="5"/>
      <c r="H3210" s="5" t="s">
        <v>26846</v>
      </c>
      <c r="I3210" s="5">
        <v>11466</v>
      </c>
      <c r="J3210" s="5" t="s">
        <v>35</v>
      </c>
      <c r="K3210" s="5" t="s">
        <v>3</v>
      </c>
      <c r="L3210" s="5" t="s">
        <v>3</v>
      </c>
      <c r="M3210" s="5" t="s">
        <v>3</v>
      </c>
      <c r="N3210" s="5">
        <v>258</v>
      </c>
      <c r="O3210" s="5">
        <v>258</v>
      </c>
      <c r="P3210" s="5">
        <v>924</v>
      </c>
      <c r="Q3210" s="5" t="s">
        <v>275</v>
      </c>
      <c r="R3210" s="5" t="s">
        <v>1028</v>
      </c>
      <c r="S3210" s="5" t="s">
        <v>1029</v>
      </c>
      <c r="T3210" s="2" t="s">
        <v>31600</v>
      </c>
      <c r="U3210" s="6" t="s">
        <v>1494</v>
      </c>
      <c r="V3210" s="6"/>
      <c r="W3210" s="6" t="s">
        <v>40</v>
      </c>
      <c r="X3210" s="6" t="s">
        <v>1495</v>
      </c>
      <c r="Y3210" s="6">
        <v>7</v>
      </c>
      <c r="Z3210" s="6" t="s">
        <v>1496</v>
      </c>
      <c r="AA3210" s="6" t="s">
        <v>26847</v>
      </c>
      <c r="AB3210" s="6">
        <v>0</v>
      </c>
      <c r="AC3210" s="6" t="s">
        <v>3</v>
      </c>
      <c r="AD3210" s="6" t="s">
        <v>3</v>
      </c>
      <c r="AE3210" s="7" t="s">
        <v>47</v>
      </c>
      <c r="AF3210" s="7" t="s">
        <v>26848</v>
      </c>
      <c r="AG3210" s="7"/>
      <c r="AH3210" s="7" t="s">
        <v>31480</v>
      </c>
      <c r="AI3210" s="7" t="s">
        <v>26849</v>
      </c>
      <c r="AJ3210" s="8" t="s">
        <v>1500</v>
      </c>
      <c r="AK3210" s="8" t="s">
        <v>1501</v>
      </c>
      <c r="AL3210" s="8" t="s">
        <v>1502</v>
      </c>
      <c r="AM3210" s="8" t="s">
        <v>1503</v>
      </c>
      <c r="AN3210" s="72" t="s">
        <v>31567</v>
      </c>
    </row>
    <row r="3211" spans="2:40" ht="30" hidden="1">
      <c r="B3211" s="85" t="str">
        <f>IF(AND(OR(W3211='Haladó kereső'!$E$15,'Haladó kereső'!$E$15=""),OR(T3211='Haladó kereső'!$E$14,'Haladó kereső'!$E$14=""),OR(O3211&gt;='Haladó kereső'!$E$12,'Haladó kereső'!$E$12=""),OR(U3211='Haladó kereső'!$E$16,'Haladó kereső'!$E$16=""),OR(O3211&lt;='Haladó kereső'!$E$13,'Haladó kereső'!$E$13=""),OR(Y3211='Haladó kereső'!$E$17,'Haladó kereső'!$E$17=""),OR(S3211='Haladó kereső'!$E$10,'Haladó kereső'!$E$10=""),OR(Q3211='Haladó kereső'!$E$9,'Haladó kereső'!$E$9="",'Haladó kereső'!$E$9="összes"),OR(J3211='Haladó kereső'!$E$11,'Haladó kereső'!$E$11="")),"megfelel a választott feltételeknek","-")</f>
        <v>megfelel a választott feltételeknek</v>
      </c>
      <c r="D3211" s="5" t="s">
        <v>4115</v>
      </c>
      <c r="E3211" s="1">
        <v>17.1051</v>
      </c>
      <c r="F3211" s="1">
        <v>46.735633333333332</v>
      </c>
      <c r="G3211" s="5"/>
      <c r="H3211" s="5" t="s">
        <v>26850</v>
      </c>
      <c r="I3211" s="5">
        <v>17400</v>
      </c>
      <c r="J3211" s="5" t="s">
        <v>35</v>
      </c>
      <c r="K3211" s="5" t="s">
        <v>3</v>
      </c>
      <c r="L3211" s="5" t="s">
        <v>3</v>
      </c>
      <c r="M3211" s="5" t="s">
        <v>3</v>
      </c>
      <c r="N3211" s="5">
        <v>1731</v>
      </c>
      <c r="O3211" s="5">
        <v>1733</v>
      </c>
      <c r="P3211" s="5">
        <v>2342</v>
      </c>
      <c r="Q3211" s="5" t="s">
        <v>569</v>
      </c>
      <c r="R3211" s="5" t="s">
        <v>814</v>
      </c>
      <c r="S3211" s="5" t="s">
        <v>815</v>
      </c>
      <c r="T3211" s="2" t="s">
        <v>31600</v>
      </c>
      <c r="U3211" s="6" t="s">
        <v>4115</v>
      </c>
      <c r="V3211" s="6"/>
      <c r="W3211" s="6" t="s">
        <v>20</v>
      </c>
      <c r="X3211" s="6" t="s">
        <v>4116</v>
      </c>
      <c r="Y3211" s="6">
        <v>7</v>
      </c>
      <c r="Z3211" s="6" t="s">
        <v>4117</v>
      </c>
      <c r="AA3211" s="6" t="s">
        <v>4123</v>
      </c>
      <c r="AB3211" s="6" t="s">
        <v>6953</v>
      </c>
      <c r="AC3211" s="6" t="s">
        <v>26851</v>
      </c>
      <c r="AD3211" s="6" t="s">
        <v>26852</v>
      </c>
      <c r="AE3211" s="7" t="s">
        <v>47</v>
      </c>
      <c r="AF3211" s="7" t="s">
        <v>26853</v>
      </c>
      <c r="AG3211" s="7"/>
      <c r="AH3211" s="7" t="s">
        <v>31481</v>
      </c>
      <c r="AI3211" s="7" t="s">
        <v>26854</v>
      </c>
      <c r="AJ3211" s="8" t="s">
        <v>4122</v>
      </c>
      <c r="AK3211" s="8" t="s">
        <v>4123</v>
      </c>
      <c r="AL3211" s="8" t="s">
        <v>27907</v>
      </c>
      <c r="AM3211" s="8" t="s">
        <v>4124</v>
      </c>
      <c r="AN3211" s="72" t="s">
        <v>31567</v>
      </c>
    </row>
    <row r="3212" spans="2:40" ht="30" hidden="1">
      <c r="B3212" s="85" t="str">
        <f>IF(AND(OR(W3212='Haladó kereső'!$E$15,'Haladó kereső'!$E$15=""),OR(T3212='Haladó kereső'!$E$14,'Haladó kereső'!$E$14=""),OR(O3212&gt;='Haladó kereső'!$E$12,'Haladó kereső'!$E$12=""),OR(U3212='Haladó kereső'!$E$16,'Haladó kereső'!$E$16=""),OR(O3212&lt;='Haladó kereső'!$E$13,'Haladó kereső'!$E$13=""),OR(Y3212='Haladó kereső'!$E$17,'Haladó kereső'!$E$17=""),OR(S3212='Haladó kereső'!$E$10,'Haladó kereső'!$E$10=""),OR(Q3212='Haladó kereső'!$E$9,'Haladó kereső'!$E$9="",'Haladó kereső'!$E$9="összes"),OR(J3212='Haladó kereső'!$E$11,'Haladó kereső'!$E$11="")),"megfelel a választott feltételeknek","-")</f>
        <v>megfelel a választott feltételeknek</v>
      </c>
      <c r="D3212" s="5" t="s">
        <v>12443</v>
      </c>
      <c r="E3212" s="1">
        <v>16.542433333333335</v>
      </c>
      <c r="F3212" s="1">
        <v>46.700800000000001</v>
      </c>
      <c r="G3212" s="5"/>
      <c r="H3212" s="5" t="s">
        <v>26855</v>
      </c>
      <c r="I3212" s="5">
        <v>7579</v>
      </c>
      <c r="J3212" s="5" t="s">
        <v>35</v>
      </c>
      <c r="K3212" s="5" t="s">
        <v>3</v>
      </c>
      <c r="L3212" s="5" t="s">
        <v>3</v>
      </c>
      <c r="M3212" s="5" t="s">
        <v>3</v>
      </c>
      <c r="N3212" s="5">
        <v>691</v>
      </c>
      <c r="O3212" s="5">
        <v>689</v>
      </c>
      <c r="P3212" s="5">
        <v>1610</v>
      </c>
      <c r="Q3212" s="5" t="s">
        <v>569</v>
      </c>
      <c r="R3212" s="5" t="s">
        <v>863</v>
      </c>
      <c r="S3212" s="5" t="s">
        <v>864</v>
      </c>
      <c r="T3212" s="2" t="s">
        <v>31600</v>
      </c>
      <c r="U3212" s="6" t="s">
        <v>12443</v>
      </c>
      <c r="V3212" s="6"/>
      <c r="W3212" s="6" t="s">
        <v>20</v>
      </c>
      <c r="X3212" s="6" t="s">
        <v>12444</v>
      </c>
      <c r="Y3212" s="6">
        <v>7</v>
      </c>
      <c r="Z3212" s="6" t="s">
        <v>12445</v>
      </c>
      <c r="AA3212" s="6" t="s">
        <v>12452</v>
      </c>
      <c r="AB3212" s="6" t="s">
        <v>12450</v>
      </c>
      <c r="AC3212" s="6" t="s">
        <v>12453</v>
      </c>
      <c r="AD3212" s="6" t="s">
        <v>26856</v>
      </c>
      <c r="AE3212" s="7" t="s">
        <v>47</v>
      </c>
      <c r="AF3212" s="7" t="s">
        <v>26857</v>
      </c>
      <c r="AG3212" s="7"/>
      <c r="AH3212" s="7" t="s">
        <v>31482</v>
      </c>
      <c r="AI3212" s="7" t="s">
        <v>12453</v>
      </c>
      <c r="AJ3212" s="8" t="s">
        <v>12451</v>
      </c>
      <c r="AK3212" s="8" t="s">
        <v>12452</v>
      </c>
      <c r="AL3212" s="8" t="s">
        <v>29124</v>
      </c>
      <c r="AM3212" s="8" t="s">
        <v>12453</v>
      </c>
      <c r="AN3212" s="72" t="s">
        <v>31567</v>
      </c>
    </row>
    <row r="3213" spans="2:40" ht="15.75" hidden="1">
      <c r="B3213" s="85" t="str">
        <f>IF(AND(OR(W3213='Haladó kereső'!$E$15,'Haladó kereső'!$E$15=""),OR(T3213='Haladó kereső'!$E$14,'Haladó kereső'!$E$14=""),OR(O3213&gt;='Haladó kereső'!$E$12,'Haladó kereső'!$E$12=""),OR(U3213='Haladó kereső'!$E$16,'Haladó kereső'!$E$16=""),OR(O3213&lt;='Haladó kereső'!$E$13,'Haladó kereső'!$E$13=""),OR(Y3213='Haladó kereső'!$E$17,'Haladó kereső'!$E$17=""),OR(S3213='Haladó kereső'!$E$10,'Haladó kereső'!$E$10=""),OR(Q3213='Haladó kereső'!$E$9,'Haladó kereső'!$E$9="",'Haladó kereső'!$E$9="összes"),OR(J3213='Haladó kereső'!$E$11,'Haladó kereső'!$E$11="")),"megfelel a választott feltételeknek","-")</f>
        <v>megfelel a választott feltételeknek</v>
      </c>
      <c r="D3213" s="5" t="s">
        <v>26858</v>
      </c>
      <c r="E3213" s="1">
        <v>17.024866666666664</v>
      </c>
      <c r="F3213" s="1">
        <v>46.969966666666672</v>
      </c>
      <c r="G3213" s="5"/>
      <c r="H3213" s="5" t="s">
        <v>26859</v>
      </c>
      <c r="I3213" s="5">
        <v>24280</v>
      </c>
      <c r="J3213" s="5" t="s">
        <v>35</v>
      </c>
      <c r="K3213" s="5" t="s">
        <v>3</v>
      </c>
      <c r="L3213" s="5" t="s">
        <v>3</v>
      </c>
      <c r="M3213" s="5" t="s">
        <v>3</v>
      </c>
      <c r="N3213" s="5">
        <v>726</v>
      </c>
      <c r="O3213" s="5">
        <v>728</v>
      </c>
      <c r="P3213" s="5">
        <v>1278</v>
      </c>
      <c r="Q3213" s="5" t="s">
        <v>569</v>
      </c>
      <c r="R3213" s="5" t="s">
        <v>2935</v>
      </c>
      <c r="S3213" s="5" t="s">
        <v>2936</v>
      </c>
      <c r="T3213" s="2" t="s">
        <v>31600</v>
      </c>
      <c r="U3213" s="6" t="s">
        <v>24379</v>
      </c>
      <c r="V3213" s="6"/>
      <c r="W3213" s="6" t="s">
        <v>40</v>
      </c>
      <c r="X3213" s="6" t="s">
        <v>24380</v>
      </c>
      <c r="Y3213" s="6">
        <v>4</v>
      </c>
      <c r="Z3213" s="6" t="s">
        <v>24381</v>
      </c>
      <c r="AA3213" s="6" t="s">
        <v>26860</v>
      </c>
      <c r="AB3213" s="6" t="s">
        <v>26861</v>
      </c>
      <c r="AC3213" s="6" t="s">
        <v>26862</v>
      </c>
      <c r="AD3213" s="6" t="s">
        <v>26863</v>
      </c>
      <c r="AE3213" s="7" t="s">
        <v>47</v>
      </c>
      <c r="AF3213" s="7" t="s">
        <v>26864</v>
      </c>
      <c r="AG3213" s="7"/>
      <c r="AH3213" s="7" t="s">
        <v>26865</v>
      </c>
      <c r="AI3213" s="7" t="s">
        <v>26866</v>
      </c>
      <c r="AJ3213" s="8" t="s">
        <v>24388</v>
      </c>
      <c r="AK3213" s="8" t="s">
        <v>24389</v>
      </c>
      <c r="AL3213" s="8" t="s">
        <v>24386</v>
      </c>
      <c r="AM3213" s="8" t="s">
        <v>24390</v>
      </c>
      <c r="AN3213" s="72" t="s">
        <v>31567</v>
      </c>
    </row>
    <row r="3214" spans="2:40" ht="15.75" hidden="1">
      <c r="B3214" s="85" t="str">
        <f>IF(AND(OR(W3214='Haladó kereső'!$E$15,'Haladó kereső'!$E$15=""),OR(T3214='Haladó kereső'!$E$14,'Haladó kereső'!$E$14=""),OR(O3214&gt;='Haladó kereső'!$E$12,'Haladó kereső'!$E$12=""),OR(U3214='Haladó kereső'!$E$16,'Haladó kereső'!$E$16=""),OR(O3214&lt;='Haladó kereső'!$E$13,'Haladó kereső'!$E$13=""),OR(Y3214='Haladó kereső'!$E$17,'Haladó kereső'!$E$17=""),OR(S3214='Haladó kereső'!$E$10,'Haladó kereső'!$E$10=""),OR(Q3214='Haladó kereső'!$E$9,'Haladó kereső'!$E$9="",'Haladó kereső'!$E$9="összes"),OR(J3214='Haladó kereső'!$E$11,'Haladó kereső'!$E$11="")),"megfelel a választott feltételeknek","-")</f>
        <v>megfelel a választott feltételeknek</v>
      </c>
      <c r="D3214" s="5" t="s">
        <v>26867</v>
      </c>
      <c r="E3214" s="1">
        <v>16.769566666666666</v>
      </c>
      <c r="F3214" s="1">
        <v>46.893233333333335</v>
      </c>
      <c r="G3214" s="5"/>
      <c r="H3214" s="5" t="s">
        <v>26868</v>
      </c>
      <c r="I3214" s="5">
        <v>28495</v>
      </c>
      <c r="J3214" s="5" t="s">
        <v>35</v>
      </c>
      <c r="K3214" s="5" t="s">
        <v>3</v>
      </c>
      <c r="L3214" s="5" t="s">
        <v>3</v>
      </c>
      <c r="M3214" s="5" t="s">
        <v>3</v>
      </c>
      <c r="N3214" s="5">
        <v>382</v>
      </c>
      <c r="O3214" s="5">
        <v>385</v>
      </c>
      <c r="P3214" s="5">
        <v>1147</v>
      </c>
      <c r="Q3214" s="5" t="s">
        <v>569</v>
      </c>
      <c r="R3214" s="5" t="s">
        <v>570</v>
      </c>
      <c r="S3214" s="5" t="s">
        <v>571</v>
      </c>
      <c r="T3214" s="2" t="s">
        <v>31600</v>
      </c>
      <c r="U3214" s="6" t="s">
        <v>1506</v>
      </c>
      <c r="V3214" s="6"/>
      <c r="W3214" s="6" t="s">
        <v>40</v>
      </c>
      <c r="X3214" s="6" t="s">
        <v>1507</v>
      </c>
      <c r="Y3214" s="6">
        <v>6</v>
      </c>
      <c r="Z3214" s="6" t="s">
        <v>1508</v>
      </c>
      <c r="AA3214" s="6" t="s">
        <v>26869</v>
      </c>
      <c r="AB3214" s="6">
        <v>0</v>
      </c>
      <c r="AC3214" s="6" t="s">
        <v>26870</v>
      </c>
      <c r="AD3214" s="6" t="s">
        <v>26871</v>
      </c>
      <c r="AE3214" s="7" t="s">
        <v>47</v>
      </c>
      <c r="AF3214" s="7" t="s">
        <v>26872</v>
      </c>
      <c r="AG3214" s="7"/>
      <c r="AH3214" s="7" t="s">
        <v>31483</v>
      </c>
      <c r="AI3214" s="7" t="s">
        <v>26873</v>
      </c>
      <c r="AJ3214" s="8" t="s">
        <v>1515</v>
      </c>
      <c r="AK3214" s="8" t="s">
        <v>1516</v>
      </c>
      <c r="AL3214" s="8" t="s">
        <v>1517</v>
      </c>
      <c r="AM3214" s="8" t="s">
        <v>1518</v>
      </c>
      <c r="AN3214" s="72" t="s">
        <v>31567</v>
      </c>
    </row>
    <row r="3215" spans="2:40" ht="30" hidden="1">
      <c r="B3215" s="85" t="str">
        <f>IF(AND(OR(W3215='Haladó kereső'!$E$15,'Haladó kereső'!$E$15=""),OR(T3215='Haladó kereső'!$E$14,'Haladó kereső'!$E$14=""),OR(O3215&gt;='Haladó kereső'!$E$12,'Haladó kereső'!$E$12=""),OR(U3215='Haladó kereső'!$E$16,'Haladó kereső'!$E$16=""),OR(O3215&lt;='Haladó kereső'!$E$13,'Haladó kereső'!$E$13=""),OR(Y3215='Haladó kereső'!$E$17,'Haladó kereső'!$E$17=""),OR(S3215='Haladó kereső'!$E$10,'Haladó kereső'!$E$10=""),OR(Q3215='Haladó kereső'!$E$9,'Haladó kereső'!$E$9="",'Haladó kereső'!$E$9="összes"),OR(J3215='Haladó kereső'!$E$11,'Haladó kereső'!$E$11="")),"megfelel a választott feltételeknek","-")</f>
        <v>megfelel a választott feltételeknek</v>
      </c>
      <c r="D3215" s="5" t="s">
        <v>8728</v>
      </c>
      <c r="E3215" s="1">
        <v>17.103900000000003</v>
      </c>
      <c r="F3215" s="1">
        <v>46.804600000000001</v>
      </c>
      <c r="G3215" s="5"/>
      <c r="H3215" s="5" t="s">
        <v>26874</v>
      </c>
      <c r="I3215" s="5">
        <v>4002</v>
      </c>
      <c r="J3215" s="5" t="s">
        <v>35</v>
      </c>
      <c r="K3215" s="5" t="s">
        <v>3</v>
      </c>
      <c r="L3215" s="5" t="s">
        <v>3</v>
      </c>
      <c r="M3215" s="5" t="s">
        <v>3</v>
      </c>
      <c r="N3215" s="5">
        <v>1023</v>
      </c>
      <c r="O3215" s="5">
        <v>1007</v>
      </c>
      <c r="P3215" s="5">
        <v>1606</v>
      </c>
      <c r="Q3215" s="5" t="s">
        <v>569</v>
      </c>
      <c r="R3215" s="5" t="s">
        <v>814</v>
      </c>
      <c r="S3215" s="5" t="s">
        <v>815</v>
      </c>
      <c r="T3215" s="2" t="s">
        <v>31600</v>
      </c>
      <c r="U3215" s="6" t="s">
        <v>8728</v>
      </c>
      <c r="V3215" s="6"/>
      <c r="W3215" s="6" t="s">
        <v>20</v>
      </c>
      <c r="X3215" s="6" t="s">
        <v>8729</v>
      </c>
      <c r="Y3215" s="6">
        <v>5</v>
      </c>
      <c r="Z3215" s="6" t="s">
        <v>8730</v>
      </c>
      <c r="AA3215" s="6" t="s">
        <v>8737</v>
      </c>
      <c r="AB3215" s="6" t="s">
        <v>26875</v>
      </c>
      <c r="AC3215" s="6" t="s">
        <v>8738</v>
      </c>
      <c r="AD3215" s="6" t="s">
        <v>26876</v>
      </c>
      <c r="AE3215" s="7" t="s">
        <v>47</v>
      </c>
      <c r="AF3215" s="7" t="s">
        <v>7702</v>
      </c>
      <c r="AG3215" s="7"/>
      <c r="AH3215" s="7" t="s">
        <v>31484</v>
      </c>
      <c r="AI3215" s="7" t="s">
        <v>8738</v>
      </c>
      <c r="AJ3215" s="8" t="s">
        <v>8736</v>
      </c>
      <c r="AK3215" s="8" t="s">
        <v>8737</v>
      </c>
      <c r="AL3215" s="8" t="s">
        <v>29586</v>
      </c>
      <c r="AM3215" s="8" t="s">
        <v>26877</v>
      </c>
      <c r="AN3215" s="72" t="s">
        <v>31567</v>
      </c>
    </row>
    <row r="3216" spans="2:40" ht="30" hidden="1">
      <c r="B3216" s="85" t="str">
        <f>IF(AND(OR(W3216='Haladó kereső'!$E$15,'Haladó kereső'!$E$15=""),OR(T3216='Haladó kereső'!$E$14,'Haladó kereső'!$E$14=""),OR(O3216&gt;='Haladó kereső'!$E$12,'Haladó kereső'!$E$12=""),OR(U3216='Haladó kereső'!$E$16,'Haladó kereső'!$E$16=""),OR(O3216&lt;='Haladó kereső'!$E$13,'Haladó kereső'!$E$13=""),OR(Y3216='Haladó kereső'!$E$17,'Haladó kereső'!$E$17=""),OR(S3216='Haladó kereső'!$E$10,'Haladó kereső'!$E$10=""),OR(Q3216='Haladó kereső'!$E$9,'Haladó kereső'!$E$9="",'Haladó kereső'!$E$9="összes"),OR(J3216='Haladó kereső'!$E$11,'Haladó kereső'!$E$11="")),"megfelel a választott feltételeknek","-")</f>
        <v>megfelel a választott feltételeknek</v>
      </c>
      <c r="D3216" s="5" t="s">
        <v>26878</v>
      </c>
      <c r="E3216" s="1">
        <v>16.6556</v>
      </c>
      <c r="F3216" s="1">
        <v>46.856500000000004</v>
      </c>
      <c r="G3216" s="5"/>
      <c r="H3216" s="5" t="s">
        <v>26879</v>
      </c>
      <c r="I3216" s="5">
        <v>2486</v>
      </c>
      <c r="J3216" s="5" t="s">
        <v>35</v>
      </c>
      <c r="K3216" s="5" t="s">
        <v>3</v>
      </c>
      <c r="L3216" s="5" t="s">
        <v>3</v>
      </c>
      <c r="M3216" s="5" t="s">
        <v>3</v>
      </c>
      <c r="N3216" s="5">
        <v>538</v>
      </c>
      <c r="O3216" s="5">
        <v>539</v>
      </c>
      <c r="P3216" s="5">
        <v>963</v>
      </c>
      <c r="Q3216" s="5" t="s">
        <v>569</v>
      </c>
      <c r="R3216" s="5" t="s">
        <v>570</v>
      </c>
      <c r="S3216" s="5" t="s">
        <v>571</v>
      </c>
      <c r="T3216" s="2" t="s">
        <v>31600</v>
      </c>
      <c r="U3216" s="6" t="s">
        <v>6380</v>
      </c>
      <c r="V3216" s="6"/>
      <c r="W3216" s="6" t="s">
        <v>40</v>
      </c>
      <c r="X3216" s="6" t="s">
        <v>6381</v>
      </c>
      <c r="Y3216" s="6">
        <v>5</v>
      </c>
      <c r="Z3216" s="6" t="s">
        <v>6382</v>
      </c>
      <c r="AA3216" s="6" t="s">
        <v>26880</v>
      </c>
      <c r="AB3216" s="6" t="s">
        <v>26881</v>
      </c>
      <c r="AC3216" s="6" t="s">
        <v>26882</v>
      </c>
      <c r="AD3216" s="6" t="s">
        <v>26883</v>
      </c>
      <c r="AE3216" s="7" t="s">
        <v>47</v>
      </c>
      <c r="AF3216" s="7" t="s">
        <v>26884</v>
      </c>
      <c r="AG3216" s="7"/>
      <c r="AH3216" s="7" t="s">
        <v>31485</v>
      </c>
      <c r="AI3216" s="7" t="s">
        <v>26885</v>
      </c>
      <c r="AJ3216" s="8" t="s">
        <v>6389</v>
      </c>
      <c r="AK3216" s="8" t="s">
        <v>6390</v>
      </c>
      <c r="AL3216" s="8" t="s">
        <v>28217</v>
      </c>
      <c r="AM3216" s="8" t="s">
        <v>6391</v>
      </c>
      <c r="AN3216" s="72" t="s">
        <v>31567</v>
      </c>
    </row>
    <row r="3217" spans="2:40" ht="30" hidden="1">
      <c r="B3217" s="85" t="str">
        <f>IF(AND(OR(W3217='Haladó kereső'!$E$15,'Haladó kereső'!$E$15=""),OR(T3217='Haladó kereső'!$E$14,'Haladó kereső'!$E$14=""),OR(O3217&gt;='Haladó kereső'!$E$12,'Haladó kereső'!$E$12=""),OR(U3217='Haladó kereső'!$E$16,'Haladó kereső'!$E$16=""),OR(O3217&lt;='Haladó kereső'!$E$13,'Haladó kereső'!$E$13=""),OR(Y3217='Haladó kereső'!$E$17,'Haladó kereső'!$E$17=""),OR(S3217='Haladó kereső'!$E$10,'Haladó kereső'!$E$10=""),OR(Q3217='Haladó kereső'!$E$9,'Haladó kereső'!$E$9="",'Haladó kereső'!$E$9="összes"),OR(J3217='Haladó kereső'!$E$11,'Haladó kereső'!$E$11="")),"megfelel a választott feltételeknek","-")</f>
        <v>megfelel a választott feltételeknek</v>
      </c>
      <c r="D3217" s="5" t="s">
        <v>26886</v>
      </c>
      <c r="E3217" s="1">
        <v>16.836433333333332</v>
      </c>
      <c r="F3217" s="1">
        <v>46.834333333333333</v>
      </c>
      <c r="G3217" s="5"/>
      <c r="H3217" s="5" t="s">
        <v>26887</v>
      </c>
      <c r="I3217" s="5">
        <v>32054</v>
      </c>
      <c r="J3217" s="5" t="s">
        <v>3119</v>
      </c>
      <c r="K3217" s="5" t="s">
        <v>3</v>
      </c>
      <c r="L3217" s="5" t="s">
        <v>3120</v>
      </c>
      <c r="M3217" s="5" t="s">
        <v>429</v>
      </c>
      <c r="N3217" s="5">
        <v>58678</v>
      </c>
      <c r="O3217" s="5">
        <v>58547</v>
      </c>
      <c r="P3217" s="5">
        <v>10241</v>
      </c>
      <c r="Q3217" s="5" t="s">
        <v>569</v>
      </c>
      <c r="R3217" s="5" t="s">
        <v>26888</v>
      </c>
      <c r="S3217" s="5" t="s">
        <v>571</v>
      </c>
      <c r="T3217" s="2" t="s">
        <v>31599</v>
      </c>
      <c r="U3217" s="6" t="s">
        <v>3</v>
      </c>
      <c r="V3217" s="6"/>
      <c r="W3217" s="6" t="s">
        <v>7</v>
      </c>
      <c r="X3217" s="6" t="s">
        <v>3</v>
      </c>
      <c r="Y3217" s="6" t="s">
        <v>3</v>
      </c>
      <c r="Z3217" s="6" t="s">
        <v>3</v>
      </c>
      <c r="AA3217" s="6" t="s">
        <v>26889</v>
      </c>
      <c r="AB3217" s="6" t="s">
        <v>3</v>
      </c>
      <c r="AC3217" s="6" t="s">
        <v>26890</v>
      </c>
      <c r="AD3217" s="6" t="s">
        <v>26891</v>
      </c>
      <c r="AE3217" s="7" t="s">
        <v>47</v>
      </c>
      <c r="AF3217" s="7" t="s">
        <v>26892</v>
      </c>
      <c r="AG3217" s="7"/>
      <c r="AH3217" s="7" t="s">
        <v>31486</v>
      </c>
      <c r="AI3217" s="7" t="s">
        <v>26893</v>
      </c>
      <c r="AJ3217" s="8" t="s">
        <v>26894</v>
      </c>
      <c r="AK3217" s="8" t="s">
        <v>26895</v>
      </c>
      <c r="AL3217" s="8" t="s">
        <v>31487</v>
      </c>
      <c r="AM3217" s="8" t="s">
        <v>26896</v>
      </c>
      <c r="AN3217" s="72" t="s">
        <v>31567</v>
      </c>
    </row>
    <row r="3218" spans="2:40" ht="30" hidden="1">
      <c r="B3218" s="85" t="str">
        <f>IF(AND(OR(W3218='Haladó kereső'!$E$15,'Haladó kereső'!$E$15=""),OR(T3218='Haladó kereső'!$E$14,'Haladó kereső'!$E$14=""),OR(O3218&gt;='Haladó kereső'!$E$12,'Haladó kereső'!$E$12=""),OR(U3218='Haladó kereső'!$E$16,'Haladó kereső'!$E$16=""),OR(O3218&lt;='Haladó kereső'!$E$13,'Haladó kereső'!$E$13=""),OR(Y3218='Haladó kereső'!$E$17,'Haladó kereső'!$E$17=""),OR(S3218='Haladó kereső'!$E$10,'Haladó kereső'!$E$10=""),OR(Q3218='Haladó kereső'!$E$9,'Haladó kereső'!$E$9="",'Haladó kereső'!$E$9="összes"),OR(J3218='Haladó kereső'!$E$11,'Haladó kereső'!$E$11="")),"megfelel a választott feltételeknek","-")</f>
        <v>megfelel a választott feltételeknek</v>
      </c>
      <c r="D3218" s="5" t="s">
        <v>26897</v>
      </c>
      <c r="E3218" s="1">
        <v>17.136333333333333</v>
      </c>
      <c r="F3218" s="1">
        <v>47.054399999999994</v>
      </c>
      <c r="G3218" s="5"/>
      <c r="H3218" s="5" t="s">
        <v>26898</v>
      </c>
      <c r="I3218" s="5">
        <v>29993</v>
      </c>
      <c r="J3218" s="5" t="s">
        <v>35</v>
      </c>
      <c r="K3218" s="5" t="s">
        <v>3</v>
      </c>
      <c r="L3218" s="5" t="s">
        <v>3</v>
      </c>
      <c r="M3218" s="5" t="s">
        <v>3</v>
      </c>
      <c r="N3218" s="5">
        <v>263</v>
      </c>
      <c r="O3218" s="5">
        <v>259</v>
      </c>
      <c r="P3218" s="5">
        <v>1768</v>
      </c>
      <c r="Q3218" s="5" t="s">
        <v>176</v>
      </c>
      <c r="R3218" s="5" t="s">
        <v>2962</v>
      </c>
      <c r="S3218" s="5" t="s">
        <v>2963</v>
      </c>
      <c r="T3218" s="2" t="s">
        <v>31600</v>
      </c>
      <c r="U3218" s="6" t="s">
        <v>2964</v>
      </c>
      <c r="V3218" s="6"/>
      <c r="W3218" s="6" t="s">
        <v>40</v>
      </c>
      <c r="X3218" s="6" t="s">
        <v>2965</v>
      </c>
      <c r="Y3218" s="6">
        <v>11</v>
      </c>
      <c r="Z3218" s="6" t="s">
        <v>2966</v>
      </c>
      <c r="AA3218" s="6" t="s">
        <v>26899</v>
      </c>
      <c r="AB3218" s="6">
        <v>0</v>
      </c>
      <c r="AC3218" s="6" t="s">
        <v>9802</v>
      </c>
      <c r="AD3218" s="6" t="s">
        <v>26900</v>
      </c>
      <c r="AE3218" s="7" t="s">
        <v>47</v>
      </c>
      <c r="AF3218" s="7" t="s">
        <v>26901</v>
      </c>
      <c r="AG3218" s="7"/>
      <c r="AH3218" s="7" t="s">
        <v>31488</v>
      </c>
      <c r="AI3218" s="7" t="s">
        <v>26902</v>
      </c>
      <c r="AJ3218" s="8" t="s">
        <v>2973</v>
      </c>
      <c r="AK3218" s="8" t="s">
        <v>2974</v>
      </c>
      <c r="AL3218" s="8" t="s">
        <v>27758</v>
      </c>
      <c r="AM3218" s="8" t="s">
        <v>2976</v>
      </c>
      <c r="AN3218" s="72" t="s">
        <v>31567</v>
      </c>
    </row>
    <row r="3219" spans="2:40" ht="30" hidden="1">
      <c r="B3219" s="85" t="str">
        <f>IF(AND(OR(W3219='Haladó kereső'!$E$15,'Haladó kereső'!$E$15=""),OR(T3219='Haladó kereső'!$E$14,'Haladó kereső'!$E$14=""),OR(O3219&gt;='Haladó kereső'!$E$12,'Haladó kereső'!$E$12=""),OR(U3219='Haladó kereső'!$E$16,'Haladó kereső'!$E$16=""),OR(O3219&lt;='Haladó kereső'!$E$13,'Haladó kereső'!$E$13=""),OR(Y3219='Haladó kereső'!$E$17,'Haladó kereső'!$E$17=""),OR(S3219='Haladó kereső'!$E$10,'Haladó kereső'!$E$10=""),OR(Q3219='Haladó kereső'!$E$9,'Haladó kereső'!$E$9="",'Haladó kereső'!$E$9="összes"),OR(J3219='Haladó kereső'!$E$11,'Haladó kereső'!$E$11="")),"megfelel a választott feltételeknek","-")</f>
        <v>megfelel a választott feltételeknek</v>
      </c>
      <c r="D3219" s="5" t="s">
        <v>26903</v>
      </c>
      <c r="E3219" s="1">
        <v>17.222666666666665</v>
      </c>
      <c r="F3219" s="1">
        <v>47.017566666666667</v>
      </c>
      <c r="G3219" s="5"/>
      <c r="H3219" s="5" t="s">
        <v>26904</v>
      </c>
      <c r="I3219" s="5">
        <v>27207</v>
      </c>
      <c r="J3219" s="5" t="s">
        <v>35</v>
      </c>
      <c r="K3219" s="5" t="s">
        <v>3</v>
      </c>
      <c r="L3219" s="5" t="s">
        <v>3</v>
      </c>
      <c r="M3219" s="5" t="s">
        <v>3</v>
      </c>
      <c r="N3219" s="5">
        <v>448</v>
      </c>
      <c r="O3219" s="5">
        <v>441</v>
      </c>
      <c r="P3219" s="5">
        <v>1111</v>
      </c>
      <c r="Q3219" s="5" t="s">
        <v>176</v>
      </c>
      <c r="R3219" s="5" t="s">
        <v>2962</v>
      </c>
      <c r="S3219" s="5" t="s">
        <v>2963</v>
      </c>
      <c r="T3219" s="2" t="s">
        <v>31600</v>
      </c>
      <c r="U3219" s="6" t="s">
        <v>2964</v>
      </c>
      <c r="V3219" s="6"/>
      <c r="W3219" s="6" t="s">
        <v>40</v>
      </c>
      <c r="X3219" s="6" t="s">
        <v>2965</v>
      </c>
      <c r="Y3219" s="6">
        <v>11</v>
      </c>
      <c r="Z3219" s="6" t="s">
        <v>2966</v>
      </c>
      <c r="AA3219" s="6" t="s">
        <v>26905</v>
      </c>
      <c r="AB3219" s="6" t="s">
        <v>26906</v>
      </c>
      <c r="AC3219" s="6" t="s">
        <v>26907</v>
      </c>
      <c r="AD3219" s="6" t="s">
        <v>26908</v>
      </c>
      <c r="AE3219" s="7" t="s">
        <v>47</v>
      </c>
      <c r="AF3219" s="7" t="s">
        <v>26909</v>
      </c>
      <c r="AG3219" s="7"/>
      <c r="AH3219" s="7" t="s">
        <v>31489</v>
      </c>
      <c r="AI3219" s="7" t="s">
        <v>26907</v>
      </c>
      <c r="AJ3219" s="8" t="s">
        <v>2973</v>
      </c>
      <c r="AK3219" s="8" t="s">
        <v>2974</v>
      </c>
      <c r="AL3219" s="8" t="s">
        <v>27758</v>
      </c>
      <c r="AM3219" s="8" t="s">
        <v>26910</v>
      </c>
      <c r="AN3219" s="72" t="s">
        <v>31567</v>
      </c>
    </row>
    <row r="3220" spans="2:40" ht="30" hidden="1">
      <c r="B3220" s="85" t="str">
        <f>IF(AND(OR(W3220='Haladó kereső'!$E$15,'Haladó kereső'!$E$15=""),OR(T3220='Haladó kereső'!$E$14,'Haladó kereső'!$E$14=""),OR(O3220&gt;='Haladó kereső'!$E$12,'Haladó kereső'!$E$12=""),OR(U3220='Haladó kereső'!$E$16,'Haladó kereső'!$E$16=""),OR(O3220&lt;='Haladó kereső'!$E$13,'Haladó kereső'!$E$13=""),OR(Y3220='Haladó kereső'!$E$17,'Haladó kereső'!$E$17=""),OR(S3220='Haladó kereső'!$E$10,'Haladó kereső'!$E$10=""),OR(Q3220='Haladó kereső'!$E$9,'Haladó kereső'!$E$9="",'Haladó kereső'!$E$9="összes"),OR(J3220='Haladó kereső'!$E$11,'Haladó kereső'!$E$11="")),"megfelel a választott feltételeknek","-")</f>
        <v>megfelel a választott feltételeknek</v>
      </c>
      <c r="D3220" s="5" t="s">
        <v>26911</v>
      </c>
      <c r="E3220" s="1">
        <v>17.455400000000001</v>
      </c>
      <c r="F3220" s="1">
        <v>46.908899999999996</v>
      </c>
      <c r="G3220" s="5"/>
      <c r="H3220" s="5" t="s">
        <v>26912</v>
      </c>
      <c r="I3220" s="5">
        <v>12654</v>
      </c>
      <c r="J3220" s="5" t="s">
        <v>35</v>
      </c>
      <c r="K3220" s="5" t="s">
        <v>3</v>
      </c>
      <c r="L3220" s="5" t="s">
        <v>3</v>
      </c>
      <c r="M3220" s="5" t="s">
        <v>3</v>
      </c>
      <c r="N3220" s="5">
        <v>1321</v>
      </c>
      <c r="O3220" s="5">
        <v>1347</v>
      </c>
      <c r="P3220" s="5">
        <v>2414</v>
      </c>
      <c r="Q3220" s="5" t="s">
        <v>176</v>
      </c>
      <c r="R3220" s="5" t="s">
        <v>177</v>
      </c>
      <c r="S3220" s="5" t="s">
        <v>178</v>
      </c>
      <c r="T3220" s="2" t="s">
        <v>31600</v>
      </c>
      <c r="U3220" s="6" t="s">
        <v>15330</v>
      </c>
      <c r="V3220" s="6"/>
      <c r="W3220" s="6" t="s">
        <v>40</v>
      </c>
      <c r="X3220" s="6" t="s">
        <v>15332</v>
      </c>
      <c r="Y3220" s="6">
        <v>3</v>
      </c>
      <c r="Z3220" s="6" t="s">
        <v>15333</v>
      </c>
      <c r="AA3220" s="6" t="s">
        <v>26913</v>
      </c>
      <c r="AB3220" s="6" t="s">
        <v>26914</v>
      </c>
      <c r="AC3220" s="6" t="s">
        <v>26915</v>
      </c>
      <c r="AD3220" s="6" t="s">
        <v>26916</v>
      </c>
      <c r="AE3220" s="7" t="s">
        <v>47</v>
      </c>
      <c r="AF3220" s="7" t="s">
        <v>26917</v>
      </c>
      <c r="AG3220" s="7"/>
      <c r="AH3220" s="7" t="s">
        <v>31490</v>
      </c>
      <c r="AI3220" s="7" t="s">
        <v>26918</v>
      </c>
      <c r="AJ3220" s="8" t="s">
        <v>15340</v>
      </c>
      <c r="AK3220" s="8" t="s">
        <v>15341</v>
      </c>
      <c r="AL3220" s="8" t="s">
        <v>29574</v>
      </c>
      <c r="AM3220" s="8" t="s">
        <v>15336</v>
      </c>
      <c r="AN3220" s="72" t="s">
        <v>31567</v>
      </c>
    </row>
    <row r="3221" spans="2:40" ht="30" hidden="1">
      <c r="B3221" s="85" t="str">
        <f>IF(AND(OR(W3221='Haladó kereső'!$E$15,'Haladó kereső'!$E$15=""),OR(T3221='Haladó kereső'!$E$14,'Haladó kereső'!$E$14=""),OR(O3221&gt;='Haladó kereső'!$E$12,'Haladó kereső'!$E$12=""),OR(U3221='Haladó kereső'!$E$16,'Haladó kereső'!$E$16=""),OR(O3221&lt;='Haladó kereső'!$E$13,'Haladó kereső'!$E$13=""),OR(Y3221='Haladó kereső'!$E$17,'Haladó kereső'!$E$17=""),OR(S3221='Haladó kereső'!$E$10,'Haladó kereső'!$E$10=""),OR(Q3221='Haladó kereső'!$E$9,'Haladó kereső'!$E$9="",'Haladó kereső'!$E$9="összes"),OR(J3221='Haladó kereső'!$E$11,'Haladó kereső'!$E$11="")),"megfelel a választott feltételeknek","-")</f>
        <v>megfelel a választott feltételeknek</v>
      </c>
      <c r="D3221" s="5" t="s">
        <v>26919</v>
      </c>
      <c r="E3221" s="1">
        <v>16.624066666666668</v>
      </c>
      <c r="F3221" s="1">
        <v>46.886533333333333</v>
      </c>
      <c r="G3221" s="5"/>
      <c r="H3221" s="5" t="s">
        <v>26920</v>
      </c>
      <c r="I3221" s="5">
        <v>23834</v>
      </c>
      <c r="J3221" s="5" t="s">
        <v>35</v>
      </c>
      <c r="K3221" s="5" t="s">
        <v>3</v>
      </c>
      <c r="L3221" s="5" t="s">
        <v>3</v>
      </c>
      <c r="M3221" s="5" t="s">
        <v>3</v>
      </c>
      <c r="N3221" s="5">
        <v>387</v>
      </c>
      <c r="O3221" s="5">
        <v>389</v>
      </c>
      <c r="P3221" s="5">
        <v>1213</v>
      </c>
      <c r="Q3221" s="5" t="s">
        <v>569</v>
      </c>
      <c r="R3221" s="5" t="s">
        <v>570</v>
      </c>
      <c r="S3221" s="5" t="s">
        <v>571</v>
      </c>
      <c r="T3221" s="2" t="s">
        <v>31600</v>
      </c>
      <c r="U3221" s="6" t="s">
        <v>6380</v>
      </c>
      <c r="V3221" s="6"/>
      <c r="W3221" s="6" t="s">
        <v>40</v>
      </c>
      <c r="X3221" s="6" t="s">
        <v>6381</v>
      </c>
      <c r="Y3221" s="6">
        <v>5</v>
      </c>
      <c r="Z3221" s="6" t="s">
        <v>6382</v>
      </c>
      <c r="AA3221" s="6" t="s">
        <v>26921</v>
      </c>
      <c r="AB3221" s="6" t="s">
        <v>26922</v>
      </c>
      <c r="AC3221" s="6" t="s">
        <v>26923</v>
      </c>
      <c r="AD3221" s="6" t="s">
        <v>26924</v>
      </c>
      <c r="AE3221" s="7" t="s">
        <v>47</v>
      </c>
      <c r="AF3221" s="7" t="s">
        <v>26925</v>
      </c>
      <c r="AG3221" s="7"/>
      <c r="AH3221" s="7" t="s">
        <v>31491</v>
      </c>
      <c r="AI3221" s="7" t="s">
        <v>26926</v>
      </c>
      <c r="AJ3221" s="8" t="s">
        <v>6389</v>
      </c>
      <c r="AK3221" s="8" t="s">
        <v>6390</v>
      </c>
      <c r="AL3221" s="8" t="s">
        <v>28217</v>
      </c>
      <c r="AM3221" s="8" t="s">
        <v>6391</v>
      </c>
      <c r="AN3221" s="72" t="s">
        <v>31567</v>
      </c>
    </row>
    <row r="3222" spans="2:40" ht="30" hidden="1">
      <c r="B3222" s="85" t="str">
        <f>IF(AND(OR(W3222='Haladó kereső'!$E$15,'Haladó kereső'!$E$15=""),OR(T3222='Haladó kereső'!$E$14,'Haladó kereső'!$E$14=""),OR(O3222&gt;='Haladó kereső'!$E$12,'Haladó kereső'!$E$12=""),OR(U3222='Haladó kereső'!$E$16,'Haladó kereső'!$E$16=""),OR(O3222&lt;='Haladó kereső'!$E$13,'Haladó kereső'!$E$13=""),OR(Y3222='Haladó kereső'!$E$17,'Haladó kereső'!$E$17=""),OR(S3222='Haladó kereső'!$E$10,'Haladó kereső'!$E$10=""),OR(Q3222='Haladó kereső'!$E$9,'Haladó kereső'!$E$9="",'Haladó kereső'!$E$9="összes"),OR(J3222='Haladó kereső'!$E$11,'Haladó kereső'!$E$11="")),"megfelel a választott feltételeknek","-")</f>
        <v>megfelel a választott feltételeknek</v>
      </c>
      <c r="D3222" s="5" t="s">
        <v>26927</v>
      </c>
      <c r="E3222" s="1">
        <v>17.0061</v>
      </c>
      <c r="F3222" s="1">
        <v>46.742033333333332</v>
      </c>
      <c r="G3222" s="5"/>
      <c r="H3222" s="5" t="s">
        <v>26928</v>
      </c>
      <c r="I3222" s="5">
        <v>16896</v>
      </c>
      <c r="J3222" s="5" t="s">
        <v>35</v>
      </c>
      <c r="K3222" s="5" t="s">
        <v>3</v>
      </c>
      <c r="L3222" s="5" t="s">
        <v>3</v>
      </c>
      <c r="M3222" s="5" t="s">
        <v>3</v>
      </c>
      <c r="N3222" s="5">
        <v>133</v>
      </c>
      <c r="O3222" s="5">
        <v>125</v>
      </c>
      <c r="P3222" s="5">
        <v>774</v>
      </c>
      <c r="Q3222" s="5" t="s">
        <v>569</v>
      </c>
      <c r="R3222" s="5" t="s">
        <v>570</v>
      </c>
      <c r="S3222" s="5" t="s">
        <v>571</v>
      </c>
      <c r="T3222" s="2" t="s">
        <v>31600</v>
      </c>
      <c r="U3222" s="6" t="s">
        <v>19420</v>
      </c>
      <c r="V3222" s="6"/>
      <c r="W3222" s="6" t="s">
        <v>40</v>
      </c>
      <c r="X3222" s="6" t="s">
        <v>19422</v>
      </c>
      <c r="Y3222" s="6">
        <v>2</v>
      </c>
      <c r="Z3222" s="6" t="s">
        <v>19423</v>
      </c>
      <c r="AA3222" s="6" t="s">
        <v>26929</v>
      </c>
      <c r="AB3222" s="6" t="s">
        <v>3</v>
      </c>
      <c r="AC3222" s="6" t="s">
        <v>19426</v>
      </c>
      <c r="AD3222" s="6" t="s">
        <v>26930</v>
      </c>
      <c r="AE3222" s="7" t="s">
        <v>47</v>
      </c>
      <c r="AF3222" s="7" t="s">
        <v>26931</v>
      </c>
      <c r="AG3222" s="7"/>
      <c r="AH3222" s="7" t="s">
        <v>31492</v>
      </c>
      <c r="AI3222" s="7" t="s">
        <v>19426</v>
      </c>
      <c r="AJ3222" s="8" t="s">
        <v>19430</v>
      </c>
      <c r="AK3222" s="8" t="s">
        <v>19431</v>
      </c>
      <c r="AL3222" s="8" t="s">
        <v>30223</v>
      </c>
      <c r="AM3222" s="8" t="s">
        <v>19432</v>
      </c>
      <c r="AN3222" s="72" t="s">
        <v>31567</v>
      </c>
    </row>
    <row r="3223" spans="2:40" ht="15.75" hidden="1">
      <c r="B3223" s="85" t="str">
        <f>IF(AND(OR(W3223='Haladó kereső'!$E$15,'Haladó kereső'!$E$15=""),OR(T3223='Haladó kereső'!$E$14,'Haladó kereső'!$E$14=""),OR(O3223&gt;='Haladó kereső'!$E$12,'Haladó kereső'!$E$12=""),OR(U3223='Haladó kereső'!$E$16,'Haladó kereső'!$E$16=""),OR(O3223&lt;='Haladó kereső'!$E$13,'Haladó kereső'!$E$13=""),OR(Y3223='Haladó kereső'!$E$17,'Haladó kereső'!$E$17=""),OR(S3223='Haladó kereső'!$E$10,'Haladó kereső'!$E$10=""),OR(Q3223='Haladó kereső'!$E$9,'Haladó kereső'!$E$9="",'Haladó kereső'!$E$9="összes"),OR(J3223='Haladó kereső'!$E$11,'Haladó kereső'!$E$11="")),"megfelel a választott feltételeknek","-")</f>
        <v>megfelel a választott feltételeknek</v>
      </c>
      <c r="D3223" s="5" t="s">
        <v>26932</v>
      </c>
      <c r="E3223" s="1">
        <v>16.975666666666665</v>
      </c>
      <c r="F3223" s="1">
        <v>46.917666666666662</v>
      </c>
      <c r="G3223" s="5"/>
      <c r="H3223" s="5" t="s">
        <v>26933</v>
      </c>
      <c r="I3223" s="5">
        <v>12496</v>
      </c>
      <c r="J3223" s="5" t="s">
        <v>35</v>
      </c>
      <c r="K3223" s="5" t="s">
        <v>3</v>
      </c>
      <c r="L3223" s="5" t="s">
        <v>3</v>
      </c>
      <c r="M3223" s="5" t="s">
        <v>3</v>
      </c>
      <c r="N3223" s="5">
        <v>373</v>
      </c>
      <c r="O3223" s="5">
        <v>386</v>
      </c>
      <c r="P3223" s="5">
        <v>1080</v>
      </c>
      <c r="Q3223" s="5" t="s">
        <v>569</v>
      </c>
      <c r="R3223" s="5" t="s">
        <v>570</v>
      </c>
      <c r="S3223" s="5" t="s">
        <v>571</v>
      </c>
      <c r="T3223" s="2" t="s">
        <v>31600</v>
      </c>
      <c r="U3223" s="6" t="s">
        <v>10447</v>
      </c>
      <c r="V3223" s="6"/>
      <c r="W3223" s="6" t="s">
        <v>40</v>
      </c>
      <c r="X3223" s="6" t="s">
        <v>10448</v>
      </c>
      <c r="Y3223" s="6">
        <v>5</v>
      </c>
      <c r="Z3223" s="6" t="s">
        <v>10449</v>
      </c>
      <c r="AA3223" s="6" t="s">
        <v>26934</v>
      </c>
      <c r="AB3223" s="6">
        <v>0</v>
      </c>
      <c r="AC3223" s="6" t="s">
        <v>26935</v>
      </c>
      <c r="AD3223" s="6" t="s">
        <v>26936</v>
      </c>
      <c r="AE3223" s="7" t="s">
        <v>47</v>
      </c>
      <c r="AF3223" s="7" t="s">
        <v>26937</v>
      </c>
      <c r="AG3223" s="7"/>
      <c r="AH3223" s="7" t="s">
        <v>31493</v>
      </c>
      <c r="AI3223" s="7" t="s">
        <v>26935</v>
      </c>
      <c r="AJ3223" s="8" t="s">
        <v>10455</v>
      </c>
      <c r="AK3223" s="8" t="s">
        <v>10456</v>
      </c>
      <c r="AL3223" s="8" t="s">
        <v>28809</v>
      </c>
      <c r="AM3223" s="8" t="s">
        <v>10457</v>
      </c>
      <c r="AN3223" s="72" t="s">
        <v>31567</v>
      </c>
    </row>
    <row r="3224" spans="2:40" ht="30" hidden="1">
      <c r="B3224" s="85" t="str">
        <f>IF(AND(OR(W3224='Haladó kereső'!$E$15,'Haladó kereső'!$E$15=""),OR(T3224='Haladó kereső'!$E$14,'Haladó kereső'!$E$14=""),OR(O3224&gt;='Haladó kereső'!$E$12,'Haladó kereső'!$E$12=""),OR(U3224='Haladó kereső'!$E$16,'Haladó kereső'!$E$16=""),OR(O3224&lt;='Haladó kereső'!$E$13,'Haladó kereső'!$E$13=""),OR(Y3224='Haladó kereső'!$E$17,'Haladó kereső'!$E$17=""),OR(S3224='Haladó kereső'!$E$10,'Haladó kereső'!$E$10=""),OR(Q3224='Haladó kereső'!$E$9,'Haladó kereső'!$E$9="",'Haladó kereső'!$E$9="összes"),OR(J3224='Haladó kereső'!$E$11,'Haladó kereső'!$E$11="")),"megfelel a választott feltételeknek","-")</f>
        <v>megfelel a választott feltételeknek</v>
      </c>
      <c r="D3224" s="5" t="s">
        <v>26938</v>
      </c>
      <c r="E3224" s="1">
        <v>17.119966666666667</v>
      </c>
      <c r="F3224" s="1">
        <v>46.555999999999997</v>
      </c>
      <c r="G3224" s="5"/>
      <c r="H3224" s="5" t="s">
        <v>26939</v>
      </c>
      <c r="I3224" s="5">
        <v>11785</v>
      </c>
      <c r="J3224" s="5" t="s">
        <v>2</v>
      </c>
      <c r="K3224" s="5" t="s">
        <v>3</v>
      </c>
      <c r="L3224" s="5" t="s">
        <v>3</v>
      </c>
      <c r="M3224" s="5" t="s">
        <v>3</v>
      </c>
      <c r="N3224" s="5">
        <v>2453</v>
      </c>
      <c r="O3224" s="5">
        <v>2470</v>
      </c>
      <c r="P3224" s="5">
        <v>1717</v>
      </c>
      <c r="Q3224" s="5" t="s">
        <v>569</v>
      </c>
      <c r="R3224" s="5" t="s">
        <v>844</v>
      </c>
      <c r="S3224" s="5" t="s">
        <v>845</v>
      </c>
      <c r="T3224" s="2" t="s">
        <v>31600</v>
      </c>
      <c r="U3224" s="6" t="s">
        <v>26938</v>
      </c>
      <c r="V3224" s="6"/>
      <c r="W3224" s="6" t="s">
        <v>20</v>
      </c>
      <c r="X3224" s="6" t="s">
        <v>26940</v>
      </c>
      <c r="Y3224" s="6">
        <v>3</v>
      </c>
      <c r="Z3224" s="6" t="s">
        <v>26941</v>
      </c>
      <c r="AA3224" s="6" t="s">
        <v>26942</v>
      </c>
      <c r="AB3224" s="6" t="s">
        <v>26943</v>
      </c>
      <c r="AC3224" s="6" t="s">
        <v>26944</v>
      </c>
      <c r="AD3224" s="6" t="s">
        <v>26945</v>
      </c>
      <c r="AE3224" s="7" t="s">
        <v>47</v>
      </c>
      <c r="AF3224" s="7" t="s">
        <v>26946</v>
      </c>
      <c r="AG3224" s="7"/>
      <c r="AH3224" s="7" t="s">
        <v>31494</v>
      </c>
      <c r="AI3224" s="7" t="s">
        <v>26947</v>
      </c>
      <c r="AJ3224" s="8" t="s">
        <v>26948</v>
      </c>
      <c r="AK3224" s="8" t="s">
        <v>26942</v>
      </c>
      <c r="AL3224" s="8" t="s">
        <v>31495</v>
      </c>
      <c r="AM3224" s="8" t="s">
        <v>26949</v>
      </c>
      <c r="AN3224" s="72" t="s">
        <v>31567</v>
      </c>
    </row>
    <row r="3225" spans="2:40" ht="30" hidden="1">
      <c r="B3225" s="85" t="str">
        <f>IF(AND(OR(W3225='Haladó kereső'!$E$15,'Haladó kereső'!$E$15=""),OR(T3225='Haladó kereső'!$E$14,'Haladó kereső'!$E$14=""),OR(O3225&gt;='Haladó kereső'!$E$12,'Haladó kereső'!$E$12=""),OR(U3225='Haladó kereső'!$E$16,'Haladó kereső'!$E$16=""),OR(O3225&lt;='Haladó kereső'!$E$13,'Haladó kereső'!$E$13=""),OR(Y3225='Haladó kereső'!$E$17,'Haladó kereső'!$E$17=""),OR(S3225='Haladó kereső'!$E$10,'Haladó kereső'!$E$10=""),OR(Q3225='Haladó kereső'!$E$9,'Haladó kereső'!$E$9="",'Haladó kereső'!$E$9="összes"),OR(J3225='Haladó kereső'!$E$11,'Haladó kereső'!$E$11="")),"megfelel a választott feltételeknek","-")</f>
        <v>megfelel a választott feltételeknek</v>
      </c>
      <c r="D3225" s="5" t="s">
        <v>2311</v>
      </c>
      <c r="E3225" s="1">
        <v>17.174266666666668</v>
      </c>
      <c r="F3225" s="1">
        <v>46.534233333333333</v>
      </c>
      <c r="G3225" s="5"/>
      <c r="H3225" s="5" t="s">
        <v>26950</v>
      </c>
      <c r="I3225" s="5">
        <v>10348</v>
      </c>
      <c r="J3225" s="5" t="s">
        <v>35</v>
      </c>
      <c r="K3225" s="5" t="s">
        <v>555</v>
      </c>
      <c r="L3225" s="5" t="s">
        <v>3</v>
      </c>
      <c r="M3225" s="5" t="s">
        <v>3</v>
      </c>
      <c r="N3225" s="5">
        <v>3078</v>
      </c>
      <c r="O3225" s="5">
        <v>3037</v>
      </c>
      <c r="P3225" s="5">
        <v>5488</v>
      </c>
      <c r="Q3225" s="5" t="s">
        <v>569</v>
      </c>
      <c r="R3225" s="5" t="s">
        <v>844</v>
      </c>
      <c r="S3225" s="5" t="s">
        <v>845</v>
      </c>
      <c r="T3225" s="2" t="s">
        <v>31600</v>
      </c>
      <c r="U3225" s="6" t="s">
        <v>2311</v>
      </c>
      <c r="V3225" s="6"/>
      <c r="W3225" s="6" t="s">
        <v>20</v>
      </c>
      <c r="X3225" s="6" t="s">
        <v>2312</v>
      </c>
      <c r="Y3225" s="6">
        <v>4</v>
      </c>
      <c r="Z3225" s="6" t="s">
        <v>2313</v>
      </c>
      <c r="AA3225" s="6" t="s">
        <v>2321</v>
      </c>
      <c r="AB3225" s="6" t="s">
        <v>26951</v>
      </c>
      <c r="AC3225" s="6" t="s">
        <v>26952</v>
      </c>
      <c r="AD3225" s="6" t="s">
        <v>26953</v>
      </c>
      <c r="AE3225" s="7" t="s">
        <v>47</v>
      </c>
      <c r="AF3225" s="7" t="s">
        <v>26954</v>
      </c>
      <c r="AG3225" s="7"/>
      <c r="AH3225" s="7" t="s">
        <v>31496</v>
      </c>
      <c r="AI3225" s="7" t="s">
        <v>26955</v>
      </c>
      <c r="AJ3225" s="8" t="s">
        <v>2320</v>
      </c>
      <c r="AK3225" s="8" t="s">
        <v>2321</v>
      </c>
      <c r="AL3225" s="8" t="s">
        <v>27666</v>
      </c>
      <c r="AM3225" s="8" t="s">
        <v>2322</v>
      </c>
      <c r="AN3225" s="72" t="s">
        <v>31567</v>
      </c>
    </row>
    <row r="3226" spans="2:40" ht="30" hidden="1">
      <c r="B3226" s="85" t="str">
        <f>IF(AND(OR(W3226='Haladó kereső'!$E$15,'Haladó kereső'!$E$15=""),OR(T3226='Haladó kereső'!$E$14,'Haladó kereső'!$E$14=""),OR(O3226&gt;='Haladó kereső'!$E$12,'Haladó kereső'!$E$12=""),OR(U3226='Haladó kereső'!$E$16,'Haladó kereső'!$E$16=""),OR(O3226&lt;='Haladó kereső'!$E$13,'Haladó kereső'!$E$13=""),OR(Y3226='Haladó kereső'!$E$17,'Haladó kereső'!$E$17=""),OR(S3226='Haladó kereső'!$E$10,'Haladó kereső'!$E$10=""),OR(Q3226='Haladó kereső'!$E$9,'Haladó kereső'!$E$9="",'Haladó kereső'!$E$9="összes"),OR(J3226='Haladó kereső'!$E$11,'Haladó kereső'!$E$11="")),"megfelel a választott feltételeknek","-")</f>
        <v>megfelel a választott feltételeknek</v>
      </c>
      <c r="D3226" s="5" t="s">
        <v>26956</v>
      </c>
      <c r="E3226" s="1">
        <v>17.139633333333332</v>
      </c>
      <c r="F3226" s="1">
        <v>46.842133333333337</v>
      </c>
      <c r="G3226" s="5"/>
      <c r="H3226" s="5" t="s">
        <v>26957</v>
      </c>
      <c r="I3226" s="5">
        <v>18768</v>
      </c>
      <c r="J3226" s="5" t="s">
        <v>35</v>
      </c>
      <c r="K3226" s="5" t="s">
        <v>3</v>
      </c>
      <c r="L3226" s="5" t="s">
        <v>3</v>
      </c>
      <c r="M3226" s="5" t="s">
        <v>3</v>
      </c>
      <c r="N3226" s="5">
        <v>26</v>
      </c>
      <c r="O3226" s="5">
        <v>29</v>
      </c>
      <c r="P3226" s="5">
        <v>227</v>
      </c>
      <c r="Q3226" s="5" t="s">
        <v>569</v>
      </c>
      <c r="R3226" s="5" t="s">
        <v>814</v>
      </c>
      <c r="S3226" s="5" t="s">
        <v>815</v>
      </c>
      <c r="T3226" s="2" t="s">
        <v>31600</v>
      </c>
      <c r="U3226" s="6" t="s">
        <v>8728</v>
      </c>
      <c r="V3226" s="6"/>
      <c r="W3226" s="6" t="s">
        <v>40</v>
      </c>
      <c r="X3226" s="6" t="s">
        <v>8729</v>
      </c>
      <c r="Y3226" s="6">
        <v>5</v>
      </c>
      <c r="Z3226" s="6" t="s">
        <v>8730</v>
      </c>
      <c r="AA3226" s="6" t="s">
        <v>26958</v>
      </c>
      <c r="AB3226" s="6">
        <v>0</v>
      </c>
      <c r="AC3226" s="6" t="s">
        <v>18119</v>
      </c>
      <c r="AD3226" s="6" t="s">
        <v>26959</v>
      </c>
      <c r="AE3226" s="7" t="s">
        <v>47</v>
      </c>
      <c r="AF3226" s="7" t="s">
        <v>26960</v>
      </c>
      <c r="AG3226" s="7"/>
      <c r="AH3226" s="7" t="s">
        <v>31497</v>
      </c>
      <c r="AI3226" s="7" t="s">
        <v>18119</v>
      </c>
      <c r="AJ3226" s="8" t="s">
        <v>8736</v>
      </c>
      <c r="AK3226" s="8" t="s">
        <v>8737</v>
      </c>
      <c r="AL3226" s="8" t="s">
        <v>29586</v>
      </c>
      <c r="AM3226" s="8" t="s">
        <v>15408</v>
      </c>
      <c r="AN3226" s="72" t="s">
        <v>31567</v>
      </c>
    </row>
    <row r="3227" spans="2:40" ht="30" hidden="1">
      <c r="B3227" s="85" t="str">
        <f>IF(AND(OR(W3227='Haladó kereső'!$E$15,'Haladó kereső'!$E$15=""),OR(T3227='Haladó kereső'!$E$14,'Haladó kereső'!$E$14=""),OR(O3227&gt;='Haladó kereső'!$E$12,'Haladó kereső'!$E$12=""),OR(U3227='Haladó kereső'!$E$16,'Haladó kereső'!$E$16=""),OR(O3227&lt;='Haladó kereső'!$E$13,'Haladó kereső'!$E$13=""),OR(Y3227='Haladó kereső'!$E$17,'Haladó kereső'!$E$17=""),OR(S3227='Haladó kereső'!$E$10,'Haladó kereső'!$E$10=""),OR(Q3227='Haladó kereső'!$E$9,'Haladó kereső'!$E$9="",'Haladó kereső'!$E$9="összes"),OR(J3227='Haladó kereső'!$E$11,'Haladó kereső'!$E$11="")),"megfelel a választott feltételeknek","-")</f>
        <v>megfelel a választott feltételeknek</v>
      </c>
      <c r="D3227" s="5" t="s">
        <v>6380</v>
      </c>
      <c r="E3227" s="1">
        <v>16.591133333333332</v>
      </c>
      <c r="F3227" s="1">
        <v>46.842233333333333</v>
      </c>
      <c r="G3227" s="5"/>
      <c r="H3227" s="5" t="s">
        <v>26961</v>
      </c>
      <c r="I3227" s="5">
        <v>30313</v>
      </c>
      <c r="J3227" s="5" t="s">
        <v>2</v>
      </c>
      <c r="K3227" s="5" t="s">
        <v>3</v>
      </c>
      <c r="L3227" s="5" t="s">
        <v>3</v>
      </c>
      <c r="M3227" s="5" t="s">
        <v>3</v>
      </c>
      <c r="N3227" s="5">
        <v>3010</v>
      </c>
      <c r="O3227" s="5">
        <v>2972</v>
      </c>
      <c r="P3227" s="5">
        <v>5264</v>
      </c>
      <c r="Q3227" s="5" t="s">
        <v>569</v>
      </c>
      <c r="R3227" s="5" t="s">
        <v>570</v>
      </c>
      <c r="S3227" s="5" t="s">
        <v>571</v>
      </c>
      <c r="T3227" s="2" t="s">
        <v>31600</v>
      </c>
      <c r="U3227" s="6" t="s">
        <v>6380</v>
      </c>
      <c r="V3227" s="6"/>
      <c r="W3227" s="6" t="s">
        <v>20</v>
      </c>
      <c r="X3227" s="6" t="s">
        <v>6381</v>
      </c>
      <c r="Y3227" s="6">
        <v>5</v>
      </c>
      <c r="Z3227" s="6" t="s">
        <v>6382</v>
      </c>
      <c r="AA3227" s="6" t="s">
        <v>6390</v>
      </c>
      <c r="AB3227" s="6" t="s">
        <v>6387</v>
      </c>
      <c r="AC3227" s="6" t="s">
        <v>6384</v>
      </c>
      <c r="AD3227" s="6" t="s">
        <v>26962</v>
      </c>
      <c r="AE3227" s="7" t="s">
        <v>47</v>
      </c>
      <c r="AF3227" s="7" t="s">
        <v>26963</v>
      </c>
      <c r="AG3227" s="7"/>
      <c r="AH3227" s="7" t="s">
        <v>31498</v>
      </c>
      <c r="AI3227" s="7" t="s">
        <v>26964</v>
      </c>
      <c r="AJ3227" s="8" t="s">
        <v>6389</v>
      </c>
      <c r="AK3227" s="8" t="s">
        <v>6390</v>
      </c>
      <c r="AL3227" s="8" t="s">
        <v>28217</v>
      </c>
      <c r="AM3227" s="8" t="s">
        <v>6391</v>
      </c>
      <c r="AN3227" s="72" t="s">
        <v>31567</v>
      </c>
    </row>
    <row r="3228" spans="2:40" ht="30" hidden="1">
      <c r="B3228" s="85" t="str">
        <f>IF(AND(OR(W3228='Haladó kereső'!$E$15,'Haladó kereső'!$E$15=""),OR(T3228='Haladó kereső'!$E$14,'Haladó kereső'!$E$14=""),OR(O3228&gt;='Haladó kereső'!$E$12,'Haladó kereső'!$E$12=""),OR(U3228='Haladó kereső'!$E$16,'Haladó kereső'!$E$16=""),OR(O3228&lt;='Haladó kereső'!$E$13,'Haladó kereső'!$E$13=""),OR(Y3228='Haladó kereső'!$E$17,'Haladó kereső'!$E$17=""),OR(S3228='Haladó kereső'!$E$10,'Haladó kereső'!$E$10=""),OR(Q3228='Haladó kereső'!$E$9,'Haladó kereső'!$E$9="",'Haladó kereső'!$E$9="összes"),OR(J3228='Haladó kereső'!$E$11,'Haladó kereső'!$E$11="")),"megfelel a választott feltételeknek","-")</f>
        <v>megfelel a választott feltételeknek</v>
      </c>
      <c r="D3228" s="5" t="s">
        <v>26965</v>
      </c>
      <c r="E3228" s="1">
        <v>17.219366666666666</v>
      </c>
      <c r="F3228" s="1">
        <v>47.075366666666667</v>
      </c>
      <c r="G3228" s="5"/>
      <c r="H3228" s="5" t="s">
        <v>26966</v>
      </c>
      <c r="I3228" s="5">
        <v>33039</v>
      </c>
      <c r="J3228" s="5" t="s">
        <v>35</v>
      </c>
      <c r="K3228" s="5" t="s">
        <v>3</v>
      </c>
      <c r="L3228" s="5" t="s">
        <v>3</v>
      </c>
      <c r="M3228" s="5" t="s">
        <v>3</v>
      </c>
      <c r="N3228" s="5">
        <v>56</v>
      </c>
      <c r="O3228" s="5">
        <v>57</v>
      </c>
      <c r="P3228" s="5">
        <v>256</v>
      </c>
      <c r="Q3228" s="5" t="s">
        <v>176</v>
      </c>
      <c r="R3228" s="5" t="s">
        <v>2962</v>
      </c>
      <c r="S3228" s="5" t="s">
        <v>2963</v>
      </c>
      <c r="T3228" s="2" t="s">
        <v>31600</v>
      </c>
      <c r="U3228" s="6" t="s">
        <v>2964</v>
      </c>
      <c r="V3228" s="6"/>
      <c r="W3228" s="6" t="s">
        <v>40</v>
      </c>
      <c r="X3228" s="6" t="s">
        <v>2965</v>
      </c>
      <c r="Y3228" s="6">
        <v>11</v>
      </c>
      <c r="Z3228" s="6" t="s">
        <v>2966</v>
      </c>
      <c r="AA3228" s="6" t="s">
        <v>26967</v>
      </c>
      <c r="AB3228" s="6" t="s">
        <v>26968</v>
      </c>
      <c r="AC3228" s="6" t="s">
        <v>9802</v>
      </c>
      <c r="AD3228" s="6" t="s">
        <v>26969</v>
      </c>
      <c r="AE3228" s="7" t="s">
        <v>47</v>
      </c>
      <c r="AF3228" s="7" t="s">
        <v>26970</v>
      </c>
      <c r="AG3228" s="7"/>
      <c r="AH3228" s="7" t="s">
        <v>31499</v>
      </c>
      <c r="AI3228" s="7" t="s">
        <v>9802</v>
      </c>
      <c r="AJ3228" s="8" t="s">
        <v>2973</v>
      </c>
      <c r="AK3228" s="8" t="s">
        <v>2974</v>
      </c>
      <c r="AL3228" s="8" t="s">
        <v>27758</v>
      </c>
      <c r="AM3228" s="8" t="s">
        <v>2976</v>
      </c>
      <c r="AN3228" s="72" t="s">
        <v>31567</v>
      </c>
    </row>
    <row r="3229" spans="2:40" ht="30" hidden="1">
      <c r="B3229" s="85" t="str">
        <f>IF(AND(OR(W3229='Haladó kereső'!$E$15,'Haladó kereső'!$E$15=""),OR(T3229='Haladó kereső'!$E$14,'Haladó kereső'!$E$14=""),OR(O3229&gt;='Haladó kereső'!$E$12,'Haladó kereső'!$E$12=""),OR(U3229='Haladó kereső'!$E$16,'Haladó kereső'!$E$16=""),OR(O3229&lt;='Haladó kereső'!$E$13,'Haladó kereső'!$E$13=""),OR(Y3229='Haladó kereső'!$E$17,'Haladó kereső'!$E$17=""),OR(S3229='Haladó kereső'!$E$10,'Haladó kereső'!$E$10=""),OR(Q3229='Haladó kereső'!$E$9,'Haladó kereső'!$E$9="",'Haladó kereső'!$E$9="összes"),OR(J3229='Haladó kereső'!$E$11,'Haladó kereső'!$E$11="")),"megfelel a választott feltételeknek","-")</f>
        <v>megfelel a választott feltételeknek</v>
      </c>
      <c r="D3229" s="5" t="s">
        <v>26971</v>
      </c>
      <c r="E3229" s="1">
        <v>17.091733333333334</v>
      </c>
      <c r="F3229" s="1">
        <v>46.571766666666669</v>
      </c>
      <c r="G3229" s="5"/>
      <c r="H3229" s="5" t="s">
        <v>26972</v>
      </c>
      <c r="I3229" s="5">
        <v>31617</v>
      </c>
      <c r="J3229" s="5" t="s">
        <v>35</v>
      </c>
      <c r="K3229" s="5" t="s">
        <v>3</v>
      </c>
      <c r="L3229" s="5" t="s">
        <v>3</v>
      </c>
      <c r="M3229" s="5" t="s">
        <v>3</v>
      </c>
      <c r="N3229" s="5">
        <v>200</v>
      </c>
      <c r="O3229" s="5">
        <v>199</v>
      </c>
      <c r="P3229" s="5">
        <v>1399</v>
      </c>
      <c r="Q3229" s="5" t="s">
        <v>569</v>
      </c>
      <c r="R3229" s="5" t="s">
        <v>844</v>
      </c>
      <c r="S3229" s="5" t="s">
        <v>845</v>
      </c>
      <c r="T3229" s="2" t="s">
        <v>31600</v>
      </c>
      <c r="U3229" s="6" t="s">
        <v>26938</v>
      </c>
      <c r="V3229" s="6"/>
      <c r="W3229" s="6" t="s">
        <v>40</v>
      </c>
      <c r="X3229" s="6" t="s">
        <v>26940</v>
      </c>
      <c r="Y3229" s="6">
        <v>3</v>
      </c>
      <c r="Z3229" s="6" t="s">
        <v>26941</v>
      </c>
      <c r="AA3229" s="6" t="s">
        <v>26973</v>
      </c>
      <c r="AB3229" s="6" t="s">
        <v>26974</v>
      </c>
      <c r="AC3229" s="6" t="s">
        <v>26975</v>
      </c>
      <c r="AD3229" s="6" t="s">
        <v>26976</v>
      </c>
      <c r="AE3229" s="7" t="s">
        <v>13758</v>
      </c>
      <c r="AF3229" s="7" t="s">
        <v>26977</v>
      </c>
      <c r="AG3229" s="7"/>
      <c r="AH3229" s="7" t="s">
        <v>26974</v>
      </c>
      <c r="AI3229" s="7" t="s">
        <v>26978</v>
      </c>
      <c r="AJ3229" s="8" t="s">
        <v>26948</v>
      </c>
      <c r="AK3229" s="8" t="s">
        <v>26942</v>
      </c>
      <c r="AL3229" s="8" t="s">
        <v>31495</v>
      </c>
      <c r="AM3229" s="8" t="s">
        <v>26949</v>
      </c>
      <c r="AN3229" s="72" t="s">
        <v>31567</v>
      </c>
    </row>
    <row r="3230" spans="2:40" ht="30" hidden="1">
      <c r="B3230" s="85" t="str">
        <f>IF(AND(OR(W3230='Haladó kereső'!$E$15,'Haladó kereső'!$E$15=""),OR(T3230='Haladó kereső'!$E$14,'Haladó kereső'!$E$14=""),OR(O3230&gt;='Haladó kereső'!$E$12,'Haladó kereső'!$E$12=""),OR(U3230='Haladó kereső'!$E$16,'Haladó kereső'!$E$16=""),OR(O3230&lt;='Haladó kereső'!$E$13,'Haladó kereső'!$E$13=""),OR(Y3230='Haladó kereső'!$E$17,'Haladó kereső'!$E$17=""),OR(S3230='Haladó kereső'!$E$10,'Haladó kereső'!$E$10=""),OR(Q3230='Haladó kereső'!$E$9,'Haladó kereső'!$E$9="",'Haladó kereső'!$E$9="összes"),OR(J3230='Haladó kereső'!$E$11,'Haladó kereső'!$E$11="")),"megfelel a választott feltételeknek","-")</f>
        <v>megfelel a választott feltételeknek</v>
      </c>
      <c r="D3230" s="5" t="s">
        <v>26979</v>
      </c>
      <c r="E3230" s="1">
        <v>17.075966666666666</v>
      </c>
      <c r="F3230" s="1">
        <v>46.490133333333333</v>
      </c>
      <c r="G3230" s="5"/>
      <c r="H3230" s="5" t="s">
        <v>26980</v>
      </c>
      <c r="I3230" s="5">
        <v>2972</v>
      </c>
      <c r="J3230" s="5" t="s">
        <v>35</v>
      </c>
      <c r="K3230" s="5" t="s">
        <v>3</v>
      </c>
      <c r="L3230" s="5" t="s">
        <v>3</v>
      </c>
      <c r="M3230" s="5" t="s">
        <v>3</v>
      </c>
      <c r="N3230" s="5">
        <v>126</v>
      </c>
      <c r="O3230" s="5">
        <v>125</v>
      </c>
      <c r="P3230" s="5">
        <v>304</v>
      </c>
      <c r="Q3230" s="5" t="s">
        <v>569</v>
      </c>
      <c r="R3230" s="5" t="s">
        <v>844</v>
      </c>
      <c r="S3230" s="5" t="s">
        <v>845</v>
      </c>
      <c r="T3230" s="2" t="s">
        <v>31600</v>
      </c>
      <c r="U3230" s="6" t="s">
        <v>2311</v>
      </c>
      <c r="V3230" s="6"/>
      <c r="W3230" s="6" t="s">
        <v>40</v>
      </c>
      <c r="X3230" s="6" t="s">
        <v>2312</v>
      </c>
      <c r="Y3230" s="6">
        <v>4</v>
      </c>
      <c r="Z3230" s="6" t="s">
        <v>2313</v>
      </c>
      <c r="AA3230" s="6" t="s">
        <v>26981</v>
      </c>
      <c r="AB3230" s="6" t="s">
        <v>26982</v>
      </c>
      <c r="AC3230" s="6" t="s">
        <v>14050</v>
      </c>
      <c r="AD3230" s="6" t="s">
        <v>26983</v>
      </c>
      <c r="AE3230" s="7" t="s">
        <v>47</v>
      </c>
      <c r="AF3230" s="7" t="s">
        <v>16687</v>
      </c>
      <c r="AG3230" s="7"/>
      <c r="AH3230" s="7" t="s">
        <v>31500</v>
      </c>
      <c r="AI3230" s="7" t="s">
        <v>26984</v>
      </c>
      <c r="AJ3230" s="8" t="s">
        <v>2320</v>
      </c>
      <c r="AK3230" s="8" t="s">
        <v>2321</v>
      </c>
      <c r="AL3230" s="8" t="s">
        <v>27666</v>
      </c>
      <c r="AM3230" s="8" t="s">
        <v>2322</v>
      </c>
      <c r="AN3230" s="72" t="s">
        <v>31567</v>
      </c>
    </row>
    <row r="3231" spans="2:40" ht="30" hidden="1">
      <c r="B3231" s="85" t="str">
        <f>IF(AND(OR(W3231='Haladó kereső'!$E$15,'Haladó kereső'!$E$15=""),OR(T3231='Haladó kereső'!$E$14,'Haladó kereső'!$E$14=""),OR(O3231&gt;='Haladó kereső'!$E$12,'Haladó kereső'!$E$12=""),OR(U3231='Haladó kereső'!$E$16,'Haladó kereső'!$E$16=""),OR(O3231&lt;='Haladó kereső'!$E$13,'Haladó kereső'!$E$13=""),OR(Y3231='Haladó kereső'!$E$17,'Haladó kereső'!$E$17=""),OR(S3231='Haladó kereső'!$E$10,'Haladó kereső'!$E$10=""),OR(Q3231='Haladó kereső'!$E$9,'Haladó kereső'!$E$9="",'Haladó kereső'!$E$9="összes"),OR(J3231='Haladó kereső'!$E$11,'Haladó kereső'!$E$11="")),"megfelel a választott feltételeknek","-")</f>
        <v>megfelel a választott feltételeknek</v>
      </c>
      <c r="D3231" s="5" t="s">
        <v>26985</v>
      </c>
      <c r="E3231" s="1">
        <v>17.1065</v>
      </c>
      <c r="F3231" s="1">
        <v>46.638033333333333</v>
      </c>
      <c r="G3231" s="5"/>
      <c r="H3231" s="5" t="s">
        <v>26986</v>
      </c>
      <c r="I3231" s="5">
        <v>22947</v>
      </c>
      <c r="J3231" s="5" t="s">
        <v>35</v>
      </c>
      <c r="K3231" s="5" t="s">
        <v>3</v>
      </c>
      <c r="L3231" s="5" t="s">
        <v>3</v>
      </c>
      <c r="M3231" s="5" t="s">
        <v>3</v>
      </c>
      <c r="N3231" s="5">
        <v>568</v>
      </c>
      <c r="O3231" s="5">
        <v>582</v>
      </c>
      <c r="P3231" s="5">
        <v>1695</v>
      </c>
      <c r="Q3231" s="5" t="s">
        <v>569</v>
      </c>
      <c r="R3231" s="5" t="s">
        <v>844</v>
      </c>
      <c r="S3231" s="5" t="s">
        <v>845</v>
      </c>
      <c r="T3231" s="2" t="s">
        <v>31600</v>
      </c>
      <c r="U3231" s="6" t="s">
        <v>26938</v>
      </c>
      <c r="V3231" s="6"/>
      <c r="W3231" s="6" t="s">
        <v>40</v>
      </c>
      <c r="X3231" s="6" t="s">
        <v>26940</v>
      </c>
      <c r="Y3231" s="6">
        <v>3</v>
      </c>
      <c r="Z3231" s="6" t="s">
        <v>26941</v>
      </c>
      <c r="AA3231" s="6" t="s">
        <v>26987</v>
      </c>
      <c r="AB3231" s="6" t="s">
        <v>26988</v>
      </c>
      <c r="AC3231" s="6" t="s">
        <v>26989</v>
      </c>
      <c r="AD3231" s="6" t="s">
        <v>26990</v>
      </c>
      <c r="AE3231" s="7" t="s">
        <v>47</v>
      </c>
      <c r="AF3231" s="7" t="s">
        <v>26991</v>
      </c>
      <c r="AG3231" s="7"/>
      <c r="AH3231" s="7" t="s">
        <v>26988</v>
      </c>
      <c r="AI3231" s="7" t="s">
        <v>26989</v>
      </c>
      <c r="AJ3231" s="8" t="s">
        <v>26948</v>
      </c>
      <c r="AK3231" s="8" t="s">
        <v>26942</v>
      </c>
      <c r="AL3231" s="8" t="s">
        <v>31495</v>
      </c>
      <c r="AM3231" s="8" t="s">
        <v>26949</v>
      </c>
      <c r="AN3231" s="72" t="s">
        <v>31567</v>
      </c>
    </row>
    <row r="3232" spans="2:40" ht="15.75" hidden="1">
      <c r="B3232" s="85" t="str">
        <f>IF(AND(OR(W3232='Haladó kereső'!$E$15,'Haladó kereső'!$E$15=""),OR(T3232='Haladó kereső'!$E$14,'Haladó kereső'!$E$14=""),OR(O3232&gt;='Haladó kereső'!$E$12,'Haladó kereső'!$E$12=""),OR(U3232='Haladó kereső'!$E$16,'Haladó kereső'!$E$16=""),OR(O3232&lt;='Haladó kereső'!$E$13,'Haladó kereső'!$E$13=""),OR(Y3232='Haladó kereső'!$E$17,'Haladó kereső'!$E$17=""),OR(S3232='Haladó kereső'!$E$10,'Haladó kereső'!$E$10=""),OR(Q3232='Haladó kereső'!$E$9,'Haladó kereső'!$E$9="",'Haladó kereső'!$E$9="összes"),OR(J3232='Haladó kereső'!$E$11,'Haladó kereső'!$E$11="")),"megfelel a választott feltételeknek","-")</f>
        <v>megfelel a választott feltételeknek</v>
      </c>
      <c r="D3232" s="5" t="s">
        <v>26175</v>
      </c>
      <c r="E3232" s="1">
        <v>17.221766666666664</v>
      </c>
      <c r="F3232" s="1">
        <v>46.885133333333336</v>
      </c>
      <c r="G3232" s="5"/>
      <c r="H3232" s="5" t="s">
        <v>26992</v>
      </c>
      <c r="I3232" s="5">
        <v>33288</v>
      </c>
      <c r="J3232" s="5" t="s">
        <v>35</v>
      </c>
      <c r="K3232" s="5" t="s">
        <v>3</v>
      </c>
      <c r="L3232" s="5" t="s">
        <v>3</v>
      </c>
      <c r="M3232" s="5" t="s">
        <v>3</v>
      </c>
      <c r="N3232" s="5">
        <v>954</v>
      </c>
      <c r="O3232" s="5">
        <v>947</v>
      </c>
      <c r="P3232" s="5">
        <v>3772</v>
      </c>
      <c r="Q3232" s="5" t="s">
        <v>569</v>
      </c>
      <c r="R3232" s="5" t="s">
        <v>814</v>
      </c>
      <c r="S3232" s="5" t="s">
        <v>815</v>
      </c>
      <c r="T3232" s="2" t="s">
        <v>31600</v>
      </c>
      <c r="U3232" s="6" t="s">
        <v>26175</v>
      </c>
      <c r="V3232" s="6"/>
      <c r="W3232" s="6" t="s">
        <v>20</v>
      </c>
      <c r="X3232" s="6" t="s">
        <v>26625</v>
      </c>
      <c r="Y3232" s="6">
        <v>3</v>
      </c>
      <c r="Z3232" s="6" t="s">
        <v>26177</v>
      </c>
      <c r="AA3232" s="6" t="s">
        <v>26184</v>
      </c>
      <c r="AB3232" s="6">
        <v>683371001</v>
      </c>
      <c r="AC3232" s="6" t="s">
        <v>26185</v>
      </c>
      <c r="AD3232" s="6" t="s">
        <v>26993</v>
      </c>
      <c r="AE3232" s="7" t="s">
        <v>47</v>
      </c>
      <c r="AF3232" s="7" t="s">
        <v>26994</v>
      </c>
      <c r="AG3232" s="7"/>
      <c r="AH3232" s="7" t="s">
        <v>31501</v>
      </c>
      <c r="AI3232" s="7" t="s">
        <v>26995</v>
      </c>
      <c r="AJ3232" s="8" t="s">
        <v>26183</v>
      </c>
      <c r="AK3232" s="8" t="s">
        <v>26184</v>
      </c>
      <c r="AL3232" s="8" t="s">
        <v>26629</v>
      </c>
      <c r="AM3232" s="8" t="s">
        <v>26185</v>
      </c>
      <c r="AN3232" s="72" t="s">
        <v>31567</v>
      </c>
    </row>
    <row r="3233" spans="2:40" ht="45" hidden="1">
      <c r="B3233" s="85" t="str">
        <f>IF(AND(OR(W3233='Haladó kereső'!$E$15,'Haladó kereső'!$E$15=""),OR(T3233='Haladó kereső'!$E$14,'Haladó kereső'!$E$14=""),OR(O3233&gt;='Haladó kereső'!$E$12,'Haladó kereső'!$E$12=""),OR(U3233='Haladó kereső'!$E$16,'Haladó kereső'!$E$16=""),OR(O3233&lt;='Haladó kereső'!$E$13,'Haladó kereső'!$E$13=""),OR(Y3233='Haladó kereső'!$E$17,'Haladó kereső'!$E$17=""),OR(S3233='Haladó kereső'!$E$10,'Haladó kereső'!$E$10=""),OR(Q3233='Haladó kereső'!$E$9,'Haladó kereső'!$E$9="",'Haladó kereső'!$E$9="összes"),OR(J3233='Haladó kereső'!$E$11,'Haladó kereső'!$E$11="")),"megfelel a választott feltételeknek","-")</f>
        <v>megfelel a választott feltételeknek</v>
      </c>
      <c r="D3233" s="5" t="s">
        <v>26996</v>
      </c>
      <c r="E3233" s="1">
        <v>17.221666666666664</v>
      </c>
      <c r="F3233" s="1">
        <v>47.092133333333337</v>
      </c>
      <c r="G3233" s="5"/>
      <c r="H3233" s="5" t="s">
        <v>26997</v>
      </c>
      <c r="I3233" s="5">
        <v>23597</v>
      </c>
      <c r="J3233" s="5" t="s">
        <v>35</v>
      </c>
      <c r="K3233" s="5" t="s">
        <v>3</v>
      </c>
      <c r="L3233" s="5" t="s">
        <v>3</v>
      </c>
      <c r="M3233" s="5" t="s">
        <v>3</v>
      </c>
      <c r="N3233" s="5">
        <v>158</v>
      </c>
      <c r="O3233" s="5">
        <v>149</v>
      </c>
      <c r="P3233" s="5">
        <v>684</v>
      </c>
      <c r="Q3233" s="5" t="s">
        <v>176</v>
      </c>
      <c r="R3233" s="5" t="s">
        <v>2962</v>
      </c>
      <c r="S3233" s="5" t="s">
        <v>2963</v>
      </c>
      <c r="T3233" s="2" t="s">
        <v>31600</v>
      </c>
      <c r="U3233" s="6" t="s">
        <v>5402</v>
      </c>
      <c r="V3233" s="6"/>
      <c r="W3233" s="6" t="s">
        <v>40</v>
      </c>
      <c r="X3233" s="6" t="s">
        <v>5403</v>
      </c>
      <c r="Y3233" s="6">
        <v>5</v>
      </c>
      <c r="Z3233" s="6" t="s">
        <v>5404</v>
      </c>
      <c r="AA3233" s="6" t="s">
        <v>26998</v>
      </c>
      <c r="AB3233" s="6">
        <v>0</v>
      </c>
      <c r="AC3233" s="6" t="s">
        <v>5407</v>
      </c>
      <c r="AD3233" s="6" t="s">
        <v>26999</v>
      </c>
      <c r="AE3233" s="7" t="s">
        <v>47</v>
      </c>
      <c r="AF3233" s="7" t="s">
        <v>27000</v>
      </c>
      <c r="AG3233" s="7"/>
      <c r="AH3233" s="7" t="s">
        <v>31502</v>
      </c>
      <c r="AI3233" s="7" t="s">
        <v>27001</v>
      </c>
      <c r="AJ3233" s="8" t="s">
        <v>5411</v>
      </c>
      <c r="AK3233" s="8" t="s">
        <v>5412</v>
      </c>
      <c r="AL3233" s="8" t="s">
        <v>28086</v>
      </c>
      <c r="AM3233" s="8" t="s">
        <v>5413</v>
      </c>
      <c r="AN3233" s="72" t="s">
        <v>31567</v>
      </c>
    </row>
    <row r="3234" spans="2:40" ht="30" hidden="1">
      <c r="B3234" s="85" t="str">
        <f>IF(AND(OR(W3234='Haladó kereső'!$E$15,'Haladó kereső'!$E$15=""),OR(T3234='Haladó kereső'!$E$14,'Haladó kereső'!$E$14=""),OR(O3234&gt;='Haladó kereső'!$E$12,'Haladó kereső'!$E$12=""),OR(U3234='Haladó kereső'!$E$16,'Haladó kereső'!$E$16=""),OR(O3234&lt;='Haladó kereső'!$E$13,'Haladó kereső'!$E$13=""),OR(Y3234='Haladó kereső'!$E$17,'Haladó kereső'!$E$17=""),OR(S3234='Haladó kereső'!$E$10,'Haladó kereső'!$E$10=""),OR(Q3234='Haladó kereső'!$E$9,'Haladó kereső'!$E$9="",'Haladó kereső'!$E$9="összes"),OR(J3234='Haladó kereső'!$E$11,'Haladó kereső'!$E$11="")),"megfelel a választott feltételeknek","-")</f>
        <v>megfelel a választott feltételeknek</v>
      </c>
      <c r="D3234" s="5" t="s">
        <v>27002</v>
      </c>
      <c r="E3234" s="1">
        <v>16.918066666666668</v>
      </c>
      <c r="F3234" s="1">
        <v>46.587933333333339</v>
      </c>
      <c r="G3234" s="5"/>
      <c r="H3234" s="5" t="s">
        <v>27003</v>
      </c>
      <c r="I3234" s="5">
        <v>18564</v>
      </c>
      <c r="J3234" s="5" t="s">
        <v>35</v>
      </c>
      <c r="K3234" s="5" t="s">
        <v>3</v>
      </c>
      <c r="L3234" s="5" t="s">
        <v>3</v>
      </c>
      <c r="M3234" s="5" t="s">
        <v>3</v>
      </c>
      <c r="N3234" s="5">
        <v>804</v>
      </c>
      <c r="O3234" s="5">
        <v>798</v>
      </c>
      <c r="P3234" s="5">
        <v>2099</v>
      </c>
      <c r="Q3234" s="5" t="s">
        <v>569</v>
      </c>
      <c r="R3234" s="5" t="s">
        <v>844</v>
      </c>
      <c r="S3234" s="5" t="s">
        <v>845</v>
      </c>
      <c r="T3234" s="2" t="s">
        <v>31600</v>
      </c>
      <c r="U3234" s="6" t="s">
        <v>3845</v>
      </c>
      <c r="V3234" s="6"/>
      <c r="W3234" s="6" t="s">
        <v>40</v>
      </c>
      <c r="X3234" s="6" t="s">
        <v>3846</v>
      </c>
      <c r="Y3234" s="6">
        <v>9</v>
      </c>
      <c r="Z3234" s="6" t="s">
        <v>3847</v>
      </c>
      <c r="AA3234" s="6" t="s">
        <v>27004</v>
      </c>
      <c r="AB3234" s="6" t="s">
        <v>4609</v>
      </c>
      <c r="AC3234" s="6" t="s">
        <v>4606</v>
      </c>
      <c r="AD3234" s="6" t="s">
        <v>27005</v>
      </c>
      <c r="AE3234" s="7" t="s">
        <v>47</v>
      </c>
      <c r="AF3234" s="7" t="s">
        <v>27006</v>
      </c>
      <c r="AG3234" s="7"/>
      <c r="AH3234" s="7" t="s">
        <v>31503</v>
      </c>
      <c r="AI3234" s="7" t="s">
        <v>27007</v>
      </c>
      <c r="AJ3234" s="8" t="s">
        <v>3853</v>
      </c>
      <c r="AK3234" s="8" t="s">
        <v>3854</v>
      </c>
      <c r="AL3234" s="8" t="s">
        <v>27974</v>
      </c>
      <c r="AM3234" s="8" t="s">
        <v>3855</v>
      </c>
      <c r="AN3234" s="72" t="s">
        <v>31567</v>
      </c>
    </row>
    <row r="3235" spans="2:40" ht="15.75" hidden="1">
      <c r="B3235" s="85" t="str">
        <f>IF(AND(OR(W3235='Haladó kereső'!$E$15,'Haladó kereső'!$E$15=""),OR(T3235='Haladó kereső'!$E$14,'Haladó kereső'!$E$14=""),OR(O3235&gt;='Haladó kereső'!$E$12,'Haladó kereső'!$E$12=""),OR(U3235='Haladó kereső'!$E$16,'Haladó kereső'!$E$16=""),OR(O3235&lt;='Haladó kereső'!$E$13,'Haladó kereső'!$E$13=""),OR(Y3235='Haladó kereső'!$E$17,'Haladó kereső'!$E$17=""),OR(S3235='Haladó kereső'!$E$10,'Haladó kereső'!$E$10=""),OR(Q3235='Haladó kereső'!$E$9,'Haladó kereső'!$E$9="",'Haladó kereső'!$E$9="összes"),OR(J3235='Haladó kereső'!$E$11,'Haladó kereső'!$E$11="")),"megfelel a választott feltételeknek","-")</f>
        <v>megfelel a választott feltételeknek</v>
      </c>
      <c r="D3235" s="5" t="s">
        <v>24379</v>
      </c>
      <c r="E3235" s="1">
        <v>17.073966666666667</v>
      </c>
      <c r="F3235" s="1">
        <v>46.940733333333327</v>
      </c>
      <c r="G3235" s="5"/>
      <c r="H3235" s="5" t="s">
        <v>27008</v>
      </c>
      <c r="I3235" s="5">
        <v>32522</v>
      </c>
      <c r="J3235" s="5" t="s">
        <v>2</v>
      </c>
      <c r="K3235" s="5" t="s">
        <v>3</v>
      </c>
      <c r="L3235" s="5" t="s">
        <v>3</v>
      </c>
      <c r="M3235" s="5" t="s">
        <v>429</v>
      </c>
      <c r="N3235" s="5">
        <v>6659</v>
      </c>
      <c r="O3235" s="5">
        <v>6641</v>
      </c>
      <c r="P3235" s="5">
        <v>7464</v>
      </c>
      <c r="Q3235" s="5" t="s">
        <v>569</v>
      </c>
      <c r="R3235" s="5" t="s">
        <v>27009</v>
      </c>
      <c r="S3235" s="5" t="s">
        <v>2936</v>
      </c>
      <c r="T3235" s="2" t="s">
        <v>31600</v>
      </c>
      <c r="U3235" s="6" t="s">
        <v>24379</v>
      </c>
      <c r="V3235" s="6"/>
      <c r="W3235" s="6" t="s">
        <v>20</v>
      </c>
      <c r="X3235" s="6" t="s">
        <v>24380</v>
      </c>
      <c r="Y3235" s="6">
        <v>4</v>
      </c>
      <c r="Z3235" s="6" t="s">
        <v>24381</v>
      </c>
      <c r="AA3235" s="6" t="s">
        <v>27010</v>
      </c>
      <c r="AB3235" s="6" t="s">
        <v>27011</v>
      </c>
      <c r="AC3235" s="6" t="s">
        <v>24383</v>
      </c>
      <c r="AD3235" s="6" t="s">
        <v>27012</v>
      </c>
      <c r="AE3235" s="7" t="s">
        <v>47</v>
      </c>
      <c r="AF3235" s="7" t="s">
        <v>27013</v>
      </c>
      <c r="AG3235" s="7"/>
      <c r="AH3235" s="7" t="s">
        <v>24386</v>
      </c>
      <c r="AI3235" s="7" t="s">
        <v>27014</v>
      </c>
      <c r="AJ3235" s="8" t="s">
        <v>24388</v>
      </c>
      <c r="AK3235" s="8" t="s">
        <v>24389</v>
      </c>
      <c r="AL3235" s="8" t="s">
        <v>24386</v>
      </c>
      <c r="AM3235" s="8" t="s">
        <v>24390</v>
      </c>
      <c r="AN3235" s="72" t="s">
        <v>31567</v>
      </c>
    </row>
    <row r="3236" spans="2:40" ht="15.75" hidden="1">
      <c r="B3236" s="85" t="str">
        <f>IF(AND(OR(W3236='Haladó kereső'!$E$15,'Haladó kereső'!$E$15=""),OR(T3236='Haladó kereső'!$E$14,'Haladó kereső'!$E$14=""),OR(O3236&gt;='Haladó kereső'!$E$12,'Haladó kereső'!$E$12=""),OR(U3236='Haladó kereső'!$E$16,'Haladó kereső'!$E$16=""),OR(O3236&lt;='Haladó kereső'!$E$13,'Haladó kereső'!$E$13=""),OR(Y3236='Haladó kereső'!$E$17,'Haladó kereső'!$E$17=""),OR(S3236='Haladó kereső'!$E$10,'Haladó kereső'!$E$10=""),OR(Q3236='Haladó kereső'!$E$9,'Haladó kereső'!$E$9="",'Haladó kereső'!$E$9="összes"),OR(J3236='Haladó kereső'!$E$11,'Haladó kereső'!$E$11="")),"megfelel a választott feltételeknek","-")</f>
        <v>megfelel a választott feltételeknek</v>
      </c>
      <c r="D3236" s="5" t="s">
        <v>1506</v>
      </c>
      <c r="E3236" s="1">
        <v>16.7026</v>
      </c>
      <c r="F3236" s="1">
        <v>46.870466666666665</v>
      </c>
      <c r="G3236" s="5"/>
      <c r="H3236" s="5" t="s">
        <v>27015</v>
      </c>
      <c r="I3236" s="5">
        <v>33136</v>
      </c>
      <c r="J3236" s="5" t="s">
        <v>35</v>
      </c>
      <c r="K3236" s="5" t="s">
        <v>3</v>
      </c>
      <c r="L3236" s="5" t="s">
        <v>3</v>
      </c>
      <c r="M3236" s="5" t="s">
        <v>3</v>
      </c>
      <c r="N3236" s="5">
        <v>432</v>
      </c>
      <c r="O3236" s="5">
        <v>422</v>
      </c>
      <c r="P3236" s="5">
        <v>983</v>
      </c>
      <c r="Q3236" s="5" t="s">
        <v>569</v>
      </c>
      <c r="R3236" s="5" t="s">
        <v>570</v>
      </c>
      <c r="S3236" s="5" t="s">
        <v>571</v>
      </c>
      <c r="T3236" s="2" t="s">
        <v>31600</v>
      </c>
      <c r="U3236" s="6" t="s">
        <v>1506</v>
      </c>
      <c r="V3236" s="6"/>
      <c r="W3236" s="6" t="s">
        <v>20</v>
      </c>
      <c r="X3236" s="6" t="s">
        <v>1507</v>
      </c>
      <c r="Y3236" s="6">
        <v>6</v>
      </c>
      <c r="Z3236" s="6" t="s">
        <v>1508</v>
      </c>
      <c r="AA3236" s="6" t="s">
        <v>27016</v>
      </c>
      <c r="AB3236" s="6" t="s">
        <v>1517</v>
      </c>
      <c r="AC3236" s="6" t="s">
        <v>1518</v>
      </c>
      <c r="AD3236" s="6" t="s">
        <v>27017</v>
      </c>
      <c r="AE3236" s="7" t="s">
        <v>47</v>
      </c>
      <c r="AF3236" s="7" t="s">
        <v>27018</v>
      </c>
      <c r="AG3236" s="7"/>
      <c r="AH3236" s="7" t="s">
        <v>31504</v>
      </c>
      <c r="AI3236" s="7" t="s">
        <v>27019</v>
      </c>
      <c r="AJ3236" s="8" t="s">
        <v>1515</v>
      </c>
      <c r="AK3236" s="8" t="s">
        <v>1516</v>
      </c>
      <c r="AL3236" s="8" t="s">
        <v>1517</v>
      </c>
      <c r="AM3236" s="8" t="s">
        <v>1518</v>
      </c>
      <c r="AN3236" s="72" t="s">
        <v>31567</v>
      </c>
    </row>
    <row r="3237" spans="2:40" ht="30" hidden="1">
      <c r="B3237" s="85" t="str">
        <f>IF(AND(OR(W3237='Haladó kereső'!$E$15,'Haladó kereső'!$E$15=""),OR(T3237='Haladó kereső'!$E$14,'Haladó kereső'!$E$14=""),OR(O3237&gt;='Haladó kereső'!$E$12,'Haladó kereső'!$E$12=""),OR(U3237='Haladó kereső'!$E$16,'Haladó kereső'!$E$16=""),OR(O3237&lt;='Haladó kereső'!$E$13,'Haladó kereső'!$E$13=""),OR(Y3237='Haladó kereső'!$E$17,'Haladó kereső'!$E$17=""),OR(S3237='Haladó kereső'!$E$10,'Haladó kereső'!$E$10=""),OR(Q3237='Haladó kereső'!$E$9,'Haladó kereső'!$E$9="",'Haladó kereső'!$E$9="összes"),OR(J3237='Haladó kereső'!$E$11,'Haladó kereső'!$E$11="")),"megfelel a választott feltételeknek","-")</f>
        <v>megfelel a választott feltételeknek</v>
      </c>
      <c r="D3237" s="5" t="s">
        <v>572</v>
      </c>
      <c r="E3237" s="1">
        <v>16.893033333333332</v>
      </c>
      <c r="F3237" s="1">
        <v>46.888633333333331</v>
      </c>
      <c r="G3237" s="5"/>
      <c r="H3237" s="5" t="s">
        <v>27020</v>
      </c>
      <c r="I3237" s="5">
        <v>2608</v>
      </c>
      <c r="J3237" s="5" t="s">
        <v>35</v>
      </c>
      <c r="K3237" s="5" t="s">
        <v>3</v>
      </c>
      <c r="L3237" s="5" t="s">
        <v>3</v>
      </c>
      <c r="M3237" s="5" t="s">
        <v>3</v>
      </c>
      <c r="N3237" s="5">
        <v>1046</v>
      </c>
      <c r="O3237" s="5">
        <v>1032</v>
      </c>
      <c r="P3237" s="5">
        <v>1310</v>
      </c>
      <c r="Q3237" s="5" t="s">
        <v>569</v>
      </c>
      <c r="R3237" s="5" t="s">
        <v>570</v>
      </c>
      <c r="S3237" s="5" t="s">
        <v>571</v>
      </c>
      <c r="T3237" s="2" t="s">
        <v>31600</v>
      </c>
      <c r="U3237" s="6" t="s">
        <v>572</v>
      </c>
      <c r="V3237" s="6"/>
      <c r="W3237" s="6" t="s">
        <v>20</v>
      </c>
      <c r="X3237" s="6" t="s">
        <v>27021</v>
      </c>
      <c r="Y3237" s="6">
        <v>5</v>
      </c>
      <c r="Z3237" s="6" t="s">
        <v>574</v>
      </c>
      <c r="AA3237" s="6" t="s">
        <v>580</v>
      </c>
      <c r="AB3237" s="6" t="s">
        <v>581</v>
      </c>
      <c r="AC3237" s="6" t="s">
        <v>577</v>
      </c>
      <c r="AD3237" s="6" t="s">
        <v>27022</v>
      </c>
      <c r="AE3237" s="7" t="s">
        <v>47</v>
      </c>
      <c r="AF3237" s="7" t="s">
        <v>27023</v>
      </c>
      <c r="AG3237" s="7"/>
      <c r="AH3237" s="7" t="s">
        <v>581</v>
      </c>
      <c r="AI3237" s="7" t="s">
        <v>27024</v>
      </c>
      <c r="AJ3237" s="8" t="s">
        <v>583</v>
      </c>
      <c r="AK3237" s="8" t="s">
        <v>584</v>
      </c>
      <c r="AL3237" s="8" t="s">
        <v>581</v>
      </c>
      <c r="AM3237" s="8" t="s">
        <v>585</v>
      </c>
      <c r="AN3237" s="72" t="s">
        <v>31567</v>
      </c>
    </row>
    <row r="3238" spans="2:40" ht="30" hidden="1">
      <c r="B3238" s="85" t="str">
        <f>IF(AND(OR(W3238='Haladó kereső'!$E$15,'Haladó kereső'!$E$15=""),OR(T3238='Haladó kereső'!$E$14,'Haladó kereső'!$E$14=""),OR(O3238&gt;='Haladó kereső'!$E$12,'Haladó kereső'!$E$12=""),OR(U3238='Haladó kereső'!$E$16,'Haladó kereső'!$E$16=""),OR(O3238&lt;='Haladó kereső'!$E$13,'Haladó kereső'!$E$13=""),OR(Y3238='Haladó kereső'!$E$17,'Haladó kereső'!$E$17=""),OR(S3238='Haladó kereső'!$E$10,'Haladó kereső'!$E$10=""),OR(Q3238='Haladó kereső'!$E$9,'Haladó kereső'!$E$9="",'Haladó kereső'!$E$9="összes"),OR(J3238='Haladó kereső'!$E$11,'Haladó kereső'!$E$11="")),"megfelel a választott feltételeknek","-")</f>
        <v>megfelel a választott feltételeknek</v>
      </c>
      <c r="D3238" s="5" t="s">
        <v>27025</v>
      </c>
      <c r="E3238" s="1">
        <v>17.124566666666666</v>
      </c>
      <c r="F3238" s="1">
        <v>46.485333333333337</v>
      </c>
      <c r="G3238" s="5"/>
      <c r="H3238" s="5" t="s">
        <v>27026</v>
      </c>
      <c r="I3238" s="5">
        <v>18096</v>
      </c>
      <c r="J3238" s="5" t="s">
        <v>35</v>
      </c>
      <c r="K3238" s="5" t="s">
        <v>3</v>
      </c>
      <c r="L3238" s="5" t="s">
        <v>3</v>
      </c>
      <c r="M3238" s="5" t="s">
        <v>3</v>
      </c>
      <c r="N3238" s="5">
        <v>331</v>
      </c>
      <c r="O3238" s="5">
        <v>320</v>
      </c>
      <c r="P3238" s="5">
        <v>700</v>
      </c>
      <c r="Q3238" s="5" t="s">
        <v>569</v>
      </c>
      <c r="R3238" s="5" t="s">
        <v>844</v>
      </c>
      <c r="S3238" s="5" t="s">
        <v>845</v>
      </c>
      <c r="T3238" s="2" t="s">
        <v>31600</v>
      </c>
      <c r="U3238" s="6" t="s">
        <v>9348</v>
      </c>
      <c r="V3238" s="6"/>
      <c r="W3238" s="6" t="s">
        <v>40</v>
      </c>
      <c r="X3238" s="6" t="s">
        <v>9350</v>
      </c>
      <c r="Y3238" s="6">
        <v>4</v>
      </c>
      <c r="Z3238" s="6" t="s">
        <v>9351</v>
      </c>
      <c r="AA3238" s="6" t="s">
        <v>27027</v>
      </c>
      <c r="AB3238" s="6">
        <v>93367301</v>
      </c>
      <c r="AC3238" s="6" t="s">
        <v>9353</v>
      </c>
      <c r="AD3238" s="6" t="s">
        <v>27028</v>
      </c>
      <c r="AE3238" s="7" t="s">
        <v>47</v>
      </c>
      <c r="AF3238" s="7" t="s">
        <v>5376</v>
      </c>
      <c r="AG3238" s="7"/>
      <c r="AH3238" s="7" t="s">
        <v>31505</v>
      </c>
      <c r="AI3238" s="7" t="s">
        <v>9353</v>
      </c>
      <c r="AJ3238" s="8" t="s">
        <v>9357</v>
      </c>
      <c r="AK3238" s="8" t="s">
        <v>9358</v>
      </c>
      <c r="AL3238" s="8" t="s">
        <v>28639</v>
      </c>
      <c r="AM3238" s="8" t="s">
        <v>9359</v>
      </c>
      <c r="AN3238" s="72" t="s">
        <v>31567</v>
      </c>
    </row>
    <row r="3239" spans="2:40" ht="15.75" hidden="1">
      <c r="B3239" s="85" t="str">
        <f>IF(AND(OR(W3239='Haladó kereső'!$E$15,'Haladó kereső'!$E$15=""),OR(T3239='Haladó kereső'!$E$14,'Haladó kereső'!$E$14=""),OR(O3239&gt;='Haladó kereső'!$E$12,'Haladó kereső'!$E$12=""),OR(U3239='Haladó kereső'!$E$16,'Haladó kereső'!$E$16=""),OR(O3239&lt;='Haladó kereső'!$E$13,'Haladó kereső'!$E$13=""),OR(Y3239='Haladó kereső'!$E$17,'Haladó kereső'!$E$17=""),OR(S3239='Haladó kereső'!$E$10,'Haladó kereső'!$E$10=""),OR(Q3239='Haladó kereső'!$E$9,'Haladó kereső'!$E$9="",'Haladó kereső'!$E$9="összes"),OR(J3239='Haladó kereső'!$E$11,'Haladó kereső'!$E$11="")),"megfelel a választott feltételeknek","-")</f>
        <v>megfelel a választott feltételeknek</v>
      </c>
      <c r="D3239" s="5" t="s">
        <v>27029</v>
      </c>
      <c r="E3239" s="1">
        <v>17.108400000000003</v>
      </c>
      <c r="F3239" s="1">
        <v>46.872566666666664</v>
      </c>
      <c r="G3239" s="5"/>
      <c r="H3239" s="5" t="s">
        <v>27030</v>
      </c>
      <c r="I3239" s="5">
        <v>7232</v>
      </c>
      <c r="J3239" s="5" t="s">
        <v>35</v>
      </c>
      <c r="K3239" s="5" t="s">
        <v>3</v>
      </c>
      <c r="L3239" s="5" t="s">
        <v>3</v>
      </c>
      <c r="M3239" s="5" t="s">
        <v>3</v>
      </c>
      <c r="N3239" s="5">
        <v>819</v>
      </c>
      <c r="O3239" s="5">
        <v>805</v>
      </c>
      <c r="P3239" s="5">
        <v>1966</v>
      </c>
      <c r="Q3239" s="5" t="s">
        <v>569</v>
      </c>
      <c r="R3239" s="5" t="s">
        <v>2935</v>
      </c>
      <c r="S3239" s="5" t="s">
        <v>2936</v>
      </c>
      <c r="T3239" s="2" t="s">
        <v>31600</v>
      </c>
      <c r="U3239" s="6" t="s">
        <v>2937</v>
      </c>
      <c r="V3239" s="6"/>
      <c r="W3239" s="6" t="s">
        <v>40</v>
      </c>
      <c r="X3239" s="6" t="s">
        <v>2938</v>
      </c>
      <c r="Y3239" s="6">
        <v>3</v>
      </c>
      <c r="Z3239" s="6" t="s">
        <v>2939</v>
      </c>
      <c r="AA3239" s="6" t="s">
        <v>27031</v>
      </c>
      <c r="AB3239" s="6">
        <v>83335001</v>
      </c>
      <c r="AC3239" s="6" t="s">
        <v>27032</v>
      </c>
      <c r="AD3239" s="6" t="s">
        <v>27033</v>
      </c>
      <c r="AE3239" s="7" t="s">
        <v>47</v>
      </c>
      <c r="AF3239" s="7" t="s">
        <v>27034</v>
      </c>
      <c r="AG3239" s="7"/>
      <c r="AH3239" s="7" t="s">
        <v>31506</v>
      </c>
      <c r="AI3239" s="7" t="s">
        <v>27035</v>
      </c>
      <c r="AJ3239" s="8" t="s">
        <v>2944</v>
      </c>
      <c r="AK3239" s="8" t="s">
        <v>2945</v>
      </c>
      <c r="AL3239" s="8" t="s">
        <v>2946</v>
      </c>
      <c r="AM3239" s="8" t="s">
        <v>2947</v>
      </c>
      <c r="AN3239" s="72" t="s">
        <v>31567</v>
      </c>
    </row>
    <row r="3240" spans="2:40" ht="15.75" hidden="1">
      <c r="B3240" s="85" t="str">
        <f>IF(AND(OR(W3240='Haladó kereső'!$E$15,'Haladó kereső'!$E$15=""),OR(T3240='Haladó kereső'!$E$14,'Haladó kereső'!$E$14=""),OR(O3240&gt;='Haladó kereső'!$E$12,'Haladó kereső'!$E$12=""),OR(U3240='Haladó kereső'!$E$16,'Haladó kereső'!$E$16=""),OR(O3240&lt;='Haladó kereső'!$E$13,'Haladó kereső'!$E$13=""),OR(Y3240='Haladó kereső'!$E$17,'Haladó kereső'!$E$17=""),OR(S3240='Haladó kereső'!$E$10,'Haladó kereső'!$E$10=""),OR(Q3240='Haladó kereső'!$E$9,'Haladó kereső'!$E$9="",'Haladó kereső'!$E$9="összes"),OR(J3240='Haladó kereső'!$E$11,'Haladó kereső'!$E$11="")),"megfelel a választott feltételeknek","-")</f>
        <v>megfelel a választott feltételeknek</v>
      </c>
      <c r="D3240" s="5" t="s">
        <v>27036</v>
      </c>
      <c r="E3240" s="1">
        <v>16.885233333333332</v>
      </c>
      <c r="F3240" s="1">
        <v>46.916866666666664</v>
      </c>
      <c r="G3240" s="5"/>
      <c r="H3240" s="5" t="s">
        <v>27037</v>
      </c>
      <c r="I3240" s="5">
        <v>13301</v>
      </c>
      <c r="J3240" s="5" t="s">
        <v>35</v>
      </c>
      <c r="K3240" s="5" t="s">
        <v>3</v>
      </c>
      <c r="L3240" s="5" t="s">
        <v>3</v>
      </c>
      <c r="M3240" s="5" t="s">
        <v>3</v>
      </c>
      <c r="N3240" s="5">
        <v>290</v>
      </c>
      <c r="O3240" s="5">
        <v>290</v>
      </c>
      <c r="P3240" s="5">
        <v>489</v>
      </c>
      <c r="Q3240" s="5" t="s">
        <v>569</v>
      </c>
      <c r="R3240" s="5" t="s">
        <v>570</v>
      </c>
      <c r="S3240" s="5" t="s">
        <v>571</v>
      </c>
      <c r="T3240" s="2" t="s">
        <v>31600</v>
      </c>
      <c r="U3240" s="6" t="s">
        <v>572</v>
      </c>
      <c r="V3240" s="6"/>
      <c r="W3240" s="6" t="s">
        <v>40</v>
      </c>
      <c r="X3240" s="6" t="s">
        <v>573</v>
      </c>
      <c r="Y3240" s="6">
        <v>5</v>
      </c>
      <c r="Z3240" s="6" t="s">
        <v>574</v>
      </c>
      <c r="AA3240" s="6" t="s">
        <v>27038</v>
      </c>
      <c r="AB3240" s="6">
        <v>0</v>
      </c>
      <c r="AC3240" s="6" t="s">
        <v>585</v>
      </c>
      <c r="AD3240" s="6" t="s">
        <v>27039</v>
      </c>
      <c r="AE3240" s="7" t="s">
        <v>47</v>
      </c>
      <c r="AF3240" s="7" t="s">
        <v>27040</v>
      </c>
      <c r="AG3240" s="7"/>
      <c r="AH3240" s="7" t="s">
        <v>581</v>
      </c>
      <c r="AI3240" s="7" t="s">
        <v>585</v>
      </c>
      <c r="AJ3240" s="8" t="s">
        <v>583</v>
      </c>
      <c r="AK3240" s="8" t="s">
        <v>584</v>
      </c>
      <c r="AL3240" s="8" t="s">
        <v>581</v>
      </c>
      <c r="AM3240" s="8" t="s">
        <v>585</v>
      </c>
      <c r="AN3240" s="72" t="s">
        <v>31567</v>
      </c>
    </row>
    <row r="3241" spans="2:40" ht="30" hidden="1">
      <c r="B3241" s="85" t="str">
        <f>IF(AND(OR(W3241='Haladó kereső'!$E$15,'Haladó kereső'!$E$15=""),OR(T3241='Haladó kereső'!$E$14,'Haladó kereső'!$E$14=""),OR(O3241&gt;='Haladó kereső'!$E$12,'Haladó kereső'!$E$12=""),OR(U3241='Haladó kereső'!$E$16,'Haladó kereső'!$E$16=""),OR(O3241&lt;='Haladó kereső'!$E$13,'Haladó kereső'!$E$13=""),OR(Y3241='Haladó kereső'!$E$17,'Haladó kereső'!$E$17=""),OR(S3241='Haladó kereső'!$E$10,'Haladó kereső'!$E$10=""),OR(Q3241='Haladó kereső'!$E$9,'Haladó kereső'!$E$9="",'Haladó kereső'!$E$9="összes"),OR(J3241='Haladó kereső'!$E$11,'Haladó kereső'!$E$11="")),"megfelel a választott feltételeknek","-")</f>
        <v>megfelel a választott feltételeknek</v>
      </c>
      <c r="D3241" s="5" t="s">
        <v>27041</v>
      </c>
      <c r="E3241" s="1">
        <v>17.066666666666666</v>
      </c>
      <c r="F3241" s="1">
        <v>46.702300000000001</v>
      </c>
      <c r="G3241" s="5"/>
      <c r="H3241" s="5" t="s">
        <v>27042</v>
      </c>
      <c r="I3241" s="5">
        <v>13091</v>
      </c>
      <c r="J3241" s="5" t="s">
        <v>35</v>
      </c>
      <c r="K3241" s="5" t="s">
        <v>3</v>
      </c>
      <c r="L3241" s="5" t="s">
        <v>3</v>
      </c>
      <c r="M3241" s="5" t="s">
        <v>3</v>
      </c>
      <c r="N3241" s="5">
        <v>72</v>
      </c>
      <c r="O3241" s="5">
        <v>70</v>
      </c>
      <c r="P3241" s="5">
        <v>497</v>
      </c>
      <c r="Q3241" s="5" t="s">
        <v>569</v>
      </c>
      <c r="R3241" s="5" t="s">
        <v>814</v>
      </c>
      <c r="S3241" s="5" t="s">
        <v>815</v>
      </c>
      <c r="T3241" s="2" t="s">
        <v>31600</v>
      </c>
      <c r="U3241" s="6" t="s">
        <v>4115</v>
      </c>
      <c r="V3241" s="6"/>
      <c r="W3241" s="6" t="s">
        <v>40</v>
      </c>
      <c r="X3241" s="6" t="s">
        <v>4116</v>
      </c>
      <c r="Y3241" s="6">
        <v>7</v>
      </c>
      <c r="Z3241" s="6" t="s">
        <v>4117</v>
      </c>
      <c r="AA3241" s="6" t="s">
        <v>27043</v>
      </c>
      <c r="AB3241" s="6">
        <v>0</v>
      </c>
      <c r="AC3241" s="6" t="s">
        <v>27044</v>
      </c>
      <c r="AD3241" s="6" t="s">
        <v>27045</v>
      </c>
      <c r="AE3241" s="7" t="s">
        <v>47</v>
      </c>
      <c r="AF3241" s="7" t="s">
        <v>27046</v>
      </c>
      <c r="AG3241" s="7"/>
      <c r="AH3241" s="7" t="s">
        <v>31507</v>
      </c>
      <c r="AI3241" s="7" t="s">
        <v>27044</v>
      </c>
      <c r="AJ3241" s="8" t="s">
        <v>4122</v>
      </c>
      <c r="AK3241" s="8" t="s">
        <v>4123</v>
      </c>
      <c r="AL3241" s="8" t="s">
        <v>27907</v>
      </c>
      <c r="AM3241" s="8" t="s">
        <v>4124</v>
      </c>
      <c r="AN3241" s="72" t="s">
        <v>31567</v>
      </c>
    </row>
    <row r="3242" spans="2:40" ht="30" hidden="1">
      <c r="B3242" s="85" t="str">
        <f>IF(AND(OR(W3242='Haladó kereső'!$E$15,'Haladó kereső'!$E$15=""),OR(T3242='Haladó kereső'!$E$14,'Haladó kereső'!$E$14=""),OR(O3242&gt;='Haladó kereső'!$E$12,'Haladó kereső'!$E$12=""),OR(U3242='Haladó kereső'!$E$16,'Haladó kereső'!$E$16=""),OR(O3242&lt;='Haladó kereső'!$E$13,'Haladó kereső'!$E$13=""),OR(Y3242='Haladó kereső'!$E$17,'Haladó kereső'!$E$17=""),OR(S3242='Haladó kereső'!$E$10,'Haladó kereső'!$E$10=""),OR(Q3242='Haladó kereső'!$E$9,'Haladó kereső'!$E$9="",'Haladó kereső'!$E$9="összes"),OR(J3242='Haladó kereső'!$E$11,'Haladó kereső'!$E$11="")),"megfelel a választott feltételeknek","-")</f>
        <v>megfelel a választott feltételeknek</v>
      </c>
      <c r="D3242" s="5" t="s">
        <v>4664</v>
      </c>
      <c r="E3242" s="1">
        <v>16.951000000000001</v>
      </c>
      <c r="F3242" s="1">
        <v>46.722966666666672</v>
      </c>
      <c r="G3242" s="5"/>
      <c r="H3242" s="5" t="s">
        <v>27047</v>
      </c>
      <c r="I3242" s="5">
        <v>18449</v>
      </c>
      <c r="J3242" s="5" t="s">
        <v>35</v>
      </c>
      <c r="K3242" s="5" t="s">
        <v>3</v>
      </c>
      <c r="L3242" s="5" t="s">
        <v>3</v>
      </c>
      <c r="M3242" s="5" t="s">
        <v>3</v>
      </c>
      <c r="N3242" s="5">
        <v>1013</v>
      </c>
      <c r="O3242" s="5">
        <v>1013</v>
      </c>
      <c r="P3242" s="5">
        <v>2083</v>
      </c>
      <c r="Q3242" s="5" t="s">
        <v>569</v>
      </c>
      <c r="R3242" s="5" t="s">
        <v>570</v>
      </c>
      <c r="S3242" s="5" t="s">
        <v>571</v>
      </c>
      <c r="T3242" s="2" t="s">
        <v>31600</v>
      </c>
      <c r="U3242" s="6" t="s">
        <v>4664</v>
      </c>
      <c r="V3242" s="6"/>
      <c r="W3242" s="6" t="s">
        <v>20</v>
      </c>
      <c r="X3242" s="6" t="s">
        <v>4665</v>
      </c>
      <c r="Y3242" s="6">
        <v>6</v>
      </c>
      <c r="Z3242" s="6" t="s">
        <v>4666</v>
      </c>
      <c r="AA3242" s="6" t="s">
        <v>27048</v>
      </c>
      <c r="AB3242" s="6" t="s">
        <v>27049</v>
      </c>
      <c r="AC3242" s="6" t="s">
        <v>4674</v>
      </c>
      <c r="AD3242" s="6" t="s">
        <v>27050</v>
      </c>
      <c r="AE3242" s="7" t="s">
        <v>47</v>
      </c>
      <c r="AF3242" s="7" t="s">
        <v>27051</v>
      </c>
      <c r="AG3242" s="7"/>
      <c r="AH3242" s="7" t="s">
        <v>31508</v>
      </c>
      <c r="AI3242" s="7" t="s">
        <v>4674</v>
      </c>
      <c r="AJ3242" s="8" t="s">
        <v>4672</v>
      </c>
      <c r="AK3242" s="8" t="s">
        <v>4673</v>
      </c>
      <c r="AL3242" s="8" t="s">
        <v>27980</v>
      </c>
      <c r="AM3242" s="8" t="s">
        <v>4674</v>
      </c>
      <c r="AN3242" s="72" t="s">
        <v>31567</v>
      </c>
    </row>
    <row r="3243" spans="2:40" ht="30" hidden="1">
      <c r="B3243" s="85" t="str">
        <f>IF(AND(OR(W3243='Haladó kereső'!$E$15,'Haladó kereső'!$E$15=""),OR(T3243='Haladó kereső'!$E$14,'Haladó kereső'!$E$14=""),OR(O3243&gt;='Haladó kereső'!$E$12,'Haladó kereső'!$E$12=""),OR(U3243='Haladó kereső'!$E$16,'Haladó kereső'!$E$16=""),OR(O3243&lt;='Haladó kereső'!$E$13,'Haladó kereső'!$E$13=""),OR(Y3243='Haladó kereső'!$E$17,'Haladó kereső'!$E$17=""),OR(S3243='Haladó kereső'!$E$10,'Haladó kereső'!$E$10=""),OR(Q3243='Haladó kereső'!$E$9,'Haladó kereső'!$E$9="",'Haladó kereső'!$E$9="összes"),OR(J3243='Haladó kereső'!$E$11,'Haladó kereső'!$E$11="")),"megfelel a választott feltételeknek","-")</f>
        <v>megfelel a választott feltételeknek</v>
      </c>
      <c r="D3243" s="5" t="s">
        <v>27052</v>
      </c>
      <c r="E3243" s="1">
        <v>16.440733333333334</v>
      </c>
      <c r="F3243" s="1">
        <v>46.636633333333336</v>
      </c>
      <c r="G3243" s="5"/>
      <c r="H3243" s="5" t="s">
        <v>27053</v>
      </c>
      <c r="I3243" s="5">
        <v>27562</v>
      </c>
      <c r="J3243" s="5" t="s">
        <v>35</v>
      </c>
      <c r="K3243" s="5" t="s">
        <v>3</v>
      </c>
      <c r="L3243" s="5" t="s">
        <v>3</v>
      </c>
      <c r="M3243" s="5" t="s">
        <v>3</v>
      </c>
      <c r="N3243" s="5">
        <v>53</v>
      </c>
      <c r="O3243" s="5">
        <v>50</v>
      </c>
      <c r="P3243" s="5">
        <v>589</v>
      </c>
      <c r="Q3243" s="5" t="s">
        <v>569</v>
      </c>
      <c r="R3243" s="5" t="s">
        <v>863</v>
      </c>
      <c r="S3243" s="5" t="s">
        <v>864</v>
      </c>
      <c r="T3243" s="2" t="s">
        <v>31600</v>
      </c>
      <c r="U3243" s="6" t="s">
        <v>1636</v>
      </c>
      <c r="V3243" s="6"/>
      <c r="W3243" s="6" t="s">
        <v>40</v>
      </c>
      <c r="X3243" s="6" t="s">
        <v>1637</v>
      </c>
      <c r="Y3243" s="6">
        <v>12</v>
      </c>
      <c r="Z3243" s="6" t="s">
        <v>1638</v>
      </c>
      <c r="AA3243" s="6" t="s">
        <v>27054</v>
      </c>
      <c r="AB3243" s="6">
        <v>0</v>
      </c>
      <c r="AC3243" s="6" t="s">
        <v>1640</v>
      </c>
      <c r="AD3243" s="6" t="s">
        <v>4523</v>
      </c>
      <c r="AE3243" s="7" t="s">
        <v>47</v>
      </c>
      <c r="AF3243" s="7" t="s">
        <v>1048</v>
      </c>
      <c r="AG3243" s="7"/>
      <c r="AH3243" s="7" t="s">
        <v>31509</v>
      </c>
      <c r="AI3243" s="7" t="s">
        <v>27055</v>
      </c>
      <c r="AJ3243" s="8" t="s">
        <v>1644</v>
      </c>
      <c r="AK3243" s="8" t="s">
        <v>1645</v>
      </c>
      <c r="AL3243" s="8" t="s">
        <v>27567</v>
      </c>
      <c r="AM3243" s="8" t="s">
        <v>1646</v>
      </c>
      <c r="AN3243" s="72" t="s">
        <v>31567</v>
      </c>
    </row>
    <row r="3244" spans="2:40" ht="30" hidden="1">
      <c r="B3244" s="85" t="str">
        <f>IF(AND(OR(W3244='Haladó kereső'!$E$15,'Haladó kereső'!$E$15=""),OR(T3244='Haladó kereső'!$E$14,'Haladó kereső'!$E$14=""),OR(O3244&gt;='Haladó kereső'!$E$12,'Haladó kereső'!$E$12=""),OR(U3244='Haladó kereső'!$E$16,'Haladó kereső'!$E$16=""),OR(O3244&lt;='Haladó kereső'!$E$13,'Haladó kereső'!$E$13=""),OR(Y3244='Haladó kereső'!$E$17,'Haladó kereső'!$E$17=""),OR(S3244='Haladó kereső'!$E$10,'Haladó kereső'!$E$10=""),OR(Q3244='Haladó kereső'!$E$9,'Haladó kereső'!$E$9="",'Haladó kereső'!$E$9="összes"),OR(J3244='Haladó kereső'!$E$11,'Haladó kereső'!$E$11="")),"megfelel a választott feltételeknek","-")</f>
        <v>megfelel a választott feltételeknek</v>
      </c>
      <c r="D3244" s="5" t="s">
        <v>27056</v>
      </c>
      <c r="E3244" s="1">
        <v>17.888133333333332</v>
      </c>
      <c r="F3244" s="1">
        <v>45.806100000000001</v>
      </c>
      <c r="G3244" s="5"/>
      <c r="H3244" s="5" t="s">
        <v>27057</v>
      </c>
      <c r="I3244" s="5">
        <v>25122</v>
      </c>
      <c r="J3244" s="5" t="s">
        <v>35</v>
      </c>
      <c r="K3244" s="5" t="s">
        <v>3</v>
      </c>
      <c r="L3244" s="5" t="s">
        <v>3</v>
      </c>
      <c r="M3244" s="5" t="s">
        <v>3</v>
      </c>
      <c r="N3244" s="5">
        <v>254</v>
      </c>
      <c r="O3244" s="5">
        <v>246</v>
      </c>
      <c r="P3244" s="5">
        <v>2183</v>
      </c>
      <c r="Q3244" s="5" t="s">
        <v>36</v>
      </c>
      <c r="R3244" s="5" t="s">
        <v>329</v>
      </c>
      <c r="S3244" s="5" t="s">
        <v>330</v>
      </c>
      <c r="T3244" s="2" t="s">
        <v>31600</v>
      </c>
      <c r="U3244" s="6" t="s">
        <v>11281</v>
      </c>
      <c r="V3244" s="6"/>
      <c r="W3244" s="6" t="s">
        <v>40</v>
      </c>
      <c r="X3244" s="6" t="s">
        <v>11283</v>
      </c>
      <c r="Y3244" s="6">
        <v>7</v>
      </c>
      <c r="Z3244" s="6" t="s">
        <v>11284</v>
      </c>
      <c r="AA3244" s="6" t="s">
        <v>27058</v>
      </c>
      <c r="AB3244" s="6">
        <v>0</v>
      </c>
      <c r="AC3244" s="6" t="s">
        <v>11287</v>
      </c>
      <c r="AD3244" s="6" t="s">
        <v>3</v>
      </c>
      <c r="AE3244" s="7" t="s">
        <v>47</v>
      </c>
      <c r="AF3244" s="7" t="s">
        <v>27059</v>
      </c>
      <c r="AG3244" s="7"/>
      <c r="AH3244" s="7" t="s">
        <v>31510</v>
      </c>
      <c r="AI3244" s="7" t="s">
        <v>27060</v>
      </c>
      <c r="AJ3244" s="8" t="s">
        <v>11289</v>
      </c>
      <c r="AK3244" s="8" t="s">
        <v>11290</v>
      </c>
      <c r="AL3244" s="8" t="s">
        <v>28938</v>
      </c>
      <c r="AM3244" s="8" t="s">
        <v>11287</v>
      </c>
      <c r="AN3244" s="72" t="s">
        <v>31567</v>
      </c>
    </row>
    <row r="3245" spans="2:40" ht="24.75" hidden="1" customHeight="1">
      <c r="B3245" s="85" t="str">
        <f>IF(AND(OR(W3245='Haladó kereső'!$E$15,'Haladó kereső'!$E$15=""),OR(T3245='Haladó kereső'!$E$14,'Haladó kereső'!$E$14=""),OR(O3245&gt;='Haladó kereső'!$E$12,'Haladó kereső'!$E$12=""),OR(U3245='Haladó kereső'!$E$16,'Haladó kereső'!$E$16=""),OR(O3245&lt;='Haladó kereső'!$E$13,'Haladó kereső'!$E$13=""),OR(Y3245='Haladó kereső'!$E$17,'Haladó kereső'!$E$17=""),OR(S3245='Haladó kereső'!$E$10,'Haladó kereső'!$E$10=""),OR(Q3245='Haladó kereső'!$E$9,'Haladó kereső'!$E$9="",'Haladó kereső'!$E$9="összes"),OR(J3245='Haladó kereső'!$E$11,'Haladó kereső'!$E$11="")),"megfelel a választott feltételeknek","-")</f>
        <v>megfelel a választott feltételeknek</v>
      </c>
      <c r="D3245" s="5" t="s">
        <v>27061</v>
      </c>
      <c r="E3245" s="1">
        <v>16.755199999999999</v>
      </c>
      <c r="F3245" s="1">
        <v>46.701100000000004</v>
      </c>
      <c r="G3245" s="5"/>
      <c r="H3245" s="5" t="s">
        <v>27062</v>
      </c>
      <c r="I3245" s="5">
        <v>29683</v>
      </c>
      <c r="J3245" s="5" t="s">
        <v>35</v>
      </c>
      <c r="K3245" s="5" t="s">
        <v>3</v>
      </c>
      <c r="L3245" s="5" t="s">
        <v>3</v>
      </c>
      <c r="M3245" s="5" t="s">
        <v>3</v>
      </c>
      <c r="N3245" s="5">
        <v>650</v>
      </c>
      <c r="O3245" s="5">
        <v>644</v>
      </c>
      <c r="P3245" s="5">
        <v>2594</v>
      </c>
      <c r="Q3245" s="5" t="s">
        <v>569</v>
      </c>
      <c r="R3245" s="5" t="s">
        <v>570</v>
      </c>
      <c r="S3245" s="5" t="s">
        <v>571</v>
      </c>
      <c r="T3245" s="2" t="s">
        <v>31600</v>
      </c>
      <c r="U3245" s="6" t="s">
        <v>1733</v>
      </c>
      <c r="V3245" s="6"/>
      <c r="W3245" s="6" t="s">
        <v>40</v>
      </c>
      <c r="X3245" s="6" t="s">
        <v>23358</v>
      </c>
      <c r="Y3245" s="6">
        <v>8</v>
      </c>
      <c r="Z3245" s="6" t="s">
        <v>23359</v>
      </c>
      <c r="AA3245" s="6" t="s">
        <v>27063</v>
      </c>
      <c r="AB3245" s="6" t="s">
        <v>23364</v>
      </c>
      <c r="AC3245" s="6" t="s">
        <v>23361</v>
      </c>
      <c r="AD3245" s="6" t="s">
        <v>27064</v>
      </c>
      <c r="AE3245" s="7" t="s">
        <v>47</v>
      </c>
      <c r="AF3245" s="7" t="s">
        <v>27065</v>
      </c>
      <c r="AG3245" s="7"/>
      <c r="AH3245" s="7" t="s">
        <v>31511</v>
      </c>
      <c r="AI3245" s="7" t="s">
        <v>23361</v>
      </c>
      <c r="AJ3245" s="8" t="s">
        <v>1741</v>
      </c>
      <c r="AK3245" s="8" t="s">
        <v>1736</v>
      </c>
      <c r="AL3245" s="8" t="s">
        <v>27582</v>
      </c>
      <c r="AM3245" s="8" t="s">
        <v>1742</v>
      </c>
      <c r="AN3245" s="72" t="s">
        <v>31567</v>
      </c>
    </row>
    <row r="3246" spans="2:40" ht="30" hidden="1">
      <c r="B3246" s="85" t="str">
        <f>IF(AND(OR(W3246='Haladó kereső'!$E$15,'Haladó kereső'!$E$15=""),OR(T3246='Haladó kereső'!$E$14,'Haladó kereső'!$E$14=""),OR(O3246&gt;='Haladó kereső'!$E$12,'Haladó kereső'!$E$12=""),OR(U3246='Haladó kereső'!$E$16,'Haladó kereső'!$E$16=""),OR(O3246&lt;='Haladó kereső'!$E$13,'Haladó kereső'!$E$13=""),OR(Y3246='Haladó kereső'!$E$17,'Haladó kereső'!$E$17=""),OR(S3246='Haladó kereső'!$E$10,'Haladó kereső'!$E$10=""),OR(Q3246='Haladó kereső'!$E$9,'Haladó kereső'!$E$9="",'Haladó kereső'!$E$9="összes"),OR(J3246='Haladó kereső'!$E$11,'Haladó kereső'!$E$11="")),"megfelel a választott feltételeknek","-")</f>
        <v>megfelel a választott feltételeknek</v>
      </c>
      <c r="D3246" s="5" t="s">
        <v>27066</v>
      </c>
      <c r="E3246" s="1">
        <v>17.074566666666666</v>
      </c>
      <c r="F3246" s="1">
        <v>46.5565</v>
      </c>
      <c r="G3246" s="5"/>
      <c r="H3246" s="5" t="s">
        <v>27067</v>
      </c>
      <c r="I3246" s="5">
        <v>9380</v>
      </c>
      <c r="J3246" s="5" t="s">
        <v>35</v>
      </c>
      <c r="K3246" s="5" t="s">
        <v>3</v>
      </c>
      <c r="L3246" s="5" t="s">
        <v>3</v>
      </c>
      <c r="M3246" s="5" t="s">
        <v>3</v>
      </c>
      <c r="N3246" s="5">
        <v>115</v>
      </c>
      <c r="O3246" s="5">
        <v>111</v>
      </c>
      <c r="P3246" s="5">
        <v>965</v>
      </c>
      <c r="Q3246" s="5" t="s">
        <v>569</v>
      </c>
      <c r="R3246" s="5" t="s">
        <v>844</v>
      </c>
      <c r="S3246" s="5" t="s">
        <v>845</v>
      </c>
      <c r="T3246" s="2" t="s">
        <v>31600</v>
      </c>
      <c r="U3246" s="6" t="s">
        <v>5564</v>
      </c>
      <c r="V3246" s="6"/>
      <c r="W3246" s="6" t="s">
        <v>40</v>
      </c>
      <c r="X3246" s="6" t="s">
        <v>16776</v>
      </c>
      <c r="Y3246" s="6">
        <v>5</v>
      </c>
      <c r="Z3246" s="6" t="s">
        <v>5566</v>
      </c>
      <c r="AA3246" s="6" t="s">
        <v>27068</v>
      </c>
      <c r="AB3246" s="6" t="s">
        <v>27069</v>
      </c>
      <c r="AC3246" s="6" t="s">
        <v>27070</v>
      </c>
      <c r="AD3246" s="6" t="s">
        <v>27071</v>
      </c>
      <c r="AE3246" s="7" t="s">
        <v>47</v>
      </c>
      <c r="AF3246" s="7" t="s">
        <v>27072</v>
      </c>
      <c r="AG3246" s="7"/>
      <c r="AH3246" s="7" t="s">
        <v>31512</v>
      </c>
      <c r="AI3246" s="7" t="s">
        <v>27070</v>
      </c>
      <c r="AJ3246" s="8" t="s">
        <v>5573</v>
      </c>
      <c r="AK3246" s="8" t="s">
        <v>5574</v>
      </c>
      <c r="AL3246" s="8" t="s">
        <v>31513</v>
      </c>
      <c r="AM3246" s="8" t="s">
        <v>5576</v>
      </c>
      <c r="AN3246" s="72" t="s">
        <v>31567</v>
      </c>
    </row>
    <row r="3247" spans="2:40" ht="15.75" hidden="1">
      <c r="B3247" s="85" t="str">
        <f>IF(AND(OR(W3247='Haladó kereső'!$E$15,'Haladó kereső'!$E$15=""),OR(T3247='Haladó kereső'!$E$14,'Haladó kereső'!$E$14=""),OR(O3247&gt;='Haladó kereső'!$E$12,'Haladó kereső'!$E$12=""),OR(U3247='Haladó kereső'!$E$16,'Haladó kereső'!$E$16=""),OR(O3247&lt;='Haladó kereső'!$E$13,'Haladó kereső'!$E$13=""),OR(Y3247='Haladó kereső'!$E$17,'Haladó kereső'!$E$17=""),OR(S3247='Haladó kereső'!$E$10,'Haladó kereső'!$E$10=""),OR(Q3247='Haladó kereső'!$E$9,'Haladó kereső'!$E$9="",'Haladó kereső'!$E$9="összes"),OR(J3247='Haladó kereső'!$E$11,'Haladó kereső'!$E$11="")),"megfelel a választott feltételeknek","-")</f>
        <v>megfelel a választott feltételeknek</v>
      </c>
      <c r="D3247" s="5" t="s">
        <v>27073</v>
      </c>
      <c r="E3247" s="1">
        <v>17.157399999999999</v>
      </c>
      <c r="F3247" s="1">
        <v>46.668066666666661</v>
      </c>
      <c r="G3247" s="5"/>
      <c r="H3247" s="5" t="s">
        <v>27074</v>
      </c>
      <c r="I3247" s="5">
        <v>13736</v>
      </c>
      <c r="J3247" s="5" t="s">
        <v>35</v>
      </c>
      <c r="K3247" s="5" t="s">
        <v>3</v>
      </c>
      <c r="L3247" s="5" t="s">
        <v>3</v>
      </c>
      <c r="M3247" s="5" t="s">
        <v>3</v>
      </c>
      <c r="N3247" s="5">
        <v>944</v>
      </c>
      <c r="O3247" s="5">
        <v>938</v>
      </c>
      <c r="P3247" s="5">
        <v>3106</v>
      </c>
      <c r="Q3247" s="5" t="s">
        <v>569</v>
      </c>
      <c r="R3247" s="5" t="s">
        <v>814</v>
      </c>
      <c r="S3247" s="5" t="s">
        <v>815</v>
      </c>
      <c r="T3247" s="2" t="s">
        <v>31600</v>
      </c>
      <c r="U3247" s="6" t="s">
        <v>812</v>
      </c>
      <c r="V3247" s="6"/>
      <c r="W3247" s="6" t="s">
        <v>40</v>
      </c>
      <c r="X3247" s="6" t="s">
        <v>816</v>
      </c>
      <c r="Y3247" s="6">
        <v>2</v>
      </c>
      <c r="Z3247" s="6" t="s">
        <v>817</v>
      </c>
      <c r="AA3247" s="6" t="s">
        <v>27075</v>
      </c>
      <c r="AB3247" s="6" t="s">
        <v>27076</v>
      </c>
      <c r="AC3247" s="6" t="s">
        <v>27077</v>
      </c>
      <c r="AD3247" s="6" t="s">
        <v>27078</v>
      </c>
      <c r="AE3247" s="7" t="s">
        <v>47</v>
      </c>
      <c r="AF3247" s="7" t="s">
        <v>27079</v>
      </c>
      <c r="AG3247" s="7"/>
      <c r="AH3247" s="7" t="s">
        <v>31514</v>
      </c>
      <c r="AI3247" s="7" t="s">
        <v>27080</v>
      </c>
      <c r="AJ3247" s="8" t="s">
        <v>824</v>
      </c>
      <c r="AK3247" s="8" t="s">
        <v>818</v>
      </c>
      <c r="AL3247" s="8" t="s">
        <v>31515</v>
      </c>
      <c r="AM3247" s="8" t="s">
        <v>820</v>
      </c>
      <c r="AN3247" s="72" t="s">
        <v>31567</v>
      </c>
    </row>
    <row r="3248" spans="2:40" ht="15.75" hidden="1">
      <c r="B3248" s="85" t="str">
        <f>IF(AND(OR(W3248='Haladó kereső'!$E$15,'Haladó kereső'!$E$15=""),OR(T3248='Haladó kereső'!$E$14,'Haladó kereső'!$E$14=""),OR(O3248&gt;='Haladó kereső'!$E$12,'Haladó kereső'!$E$12=""),OR(U3248='Haladó kereső'!$E$16,'Haladó kereső'!$E$16=""),OR(O3248&lt;='Haladó kereső'!$E$13,'Haladó kereső'!$E$13=""),OR(Y3248='Haladó kereső'!$E$17,'Haladó kereső'!$E$17=""),OR(S3248='Haladó kereső'!$E$10,'Haladó kereső'!$E$10=""),OR(Q3248='Haladó kereső'!$E$9,'Haladó kereső'!$E$9="",'Haladó kereső'!$E$9="összes"),OR(J3248='Haladó kereső'!$E$11,'Haladó kereső'!$E$11="")),"megfelel a választott feltételeknek","-")</f>
        <v>megfelel a választott feltételeknek</v>
      </c>
      <c r="D3248" s="5" t="s">
        <v>27081</v>
      </c>
      <c r="E3248" s="1">
        <v>17.023366666666664</v>
      </c>
      <c r="F3248" s="1">
        <v>47.004600000000003</v>
      </c>
      <c r="G3248" s="5"/>
      <c r="H3248" s="5" t="s">
        <v>27082</v>
      </c>
      <c r="I3248" s="5">
        <v>17057</v>
      </c>
      <c r="J3248" s="5" t="s">
        <v>35</v>
      </c>
      <c r="K3248" s="5" t="s">
        <v>3</v>
      </c>
      <c r="L3248" s="5" t="s">
        <v>3</v>
      </c>
      <c r="M3248" s="5" t="s">
        <v>3</v>
      </c>
      <c r="N3248" s="5">
        <v>379</v>
      </c>
      <c r="O3248" s="5">
        <v>375</v>
      </c>
      <c r="P3248" s="5">
        <v>1211</v>
      </c>
      <c r="Q3248" s="5" t="s">
        <v>569</v>
      </c>
      <c r="R3248" s="5" t="s">
        <v>2935</v>
      </c>
      <c r="S3248" s="5" t="s">
        <v>2936</v>
      </c>
      <c r="T3248" s="2" t="s">
        <v>31600</v>
      </c>
      <c r="U3248" s="6" t="s">
        <v>24379</v>
      </c>
      <c r="V3248" s="6"/>
      <c r="W3248" s="6" t="s">
        <v>40</v>
      </c>
      <c r="X3248" s="6" t="s">
        <v>24380</v>
      </c>
      <c r="Y3248" s="6">
        <v>4</v>
      </c>
      <c r="Z3248" s="6" t="s">
        <v>24381</v>
      </c>
      <c r="AA3248" s="6" t="s">
        <v>27083</v>
      </c>
      <c r="AB3248" s="6">
        <v>0</v>
      </c>
      <c r="AC3248" s="6" t="s">
        <v>24383</v>
      </c>
      <c r="AD3248" s="6" t="s">
        <v>27084</v>
      </c>
      <c r="AE3248" s="7" t="s">
        <v>47</v>
      </c>
      <c r="AF3248" s="7" t="s">
        <v>27085</v>
      </c>
      <c r="AG3248" s="7"/>
      <c r="AH3248" s="7" t="s">
        <v>26865</v>
      </c>
      <c r="AI3248" s="7" t="s">
        <v>27086</v>
      </c>
      <c r="AJ3248" s="8" t="s">
        <v>24388</v>
      </c>
      <c r="AK3248" s="8" t="s">
        <v>24389</v>
      </c>
      <c r="AL3248" s="8" t="s">
        <v>24386</v>
      </c>
      <c r="AM3248" s="8" t="s">
        <v>24390</v>
      </c>
      <c r="AN3248" s="72" t="s">
        <v>31567</v>
      </c>
    </row>
    <row r="3249" spans="2:40" ht="30" hidden="1">
      <c r="B3249" s="85" t="str">
        <f>IF(AND(OR(W3249='Haladó kereső'!$E$15,'Haladó kereső'!$E$15=""),OR(T3249='Haladó kereső'!$E$14,'Haladó kereső'!$E$14=""),OR(O3249&gt;='Haladó kereső'!$E$12,'Haladó kereső'!$E$12=""),OR(U3249='Haladó kereső'!$E$16,'Haladó kereső'!$E$16=""),OR(O3249&lt;='Haladó kereső'!$E$13,'Haladó kereső'!$E$13=""),OR(Y3249='Haladó kereső'!$E$17,'Haladó kereső'!$E$17=""),OR(S3249='Haladó kereső'!$E$10,'Haladó kereső'!$E$10=""),OR(Q3249='Haladó kereső'!$E$9,'Haladó kereső'!$E$9="",'Haladó kereső'!$E$9="összes"),OR(J3249='Haladó kereső'!$E$11,'Haladó kereső'!$E$11="")),"megfelel a választott feltételeknek","-")</f>
        <v>megfelel a választott feltételeknek</v>
      </c>
      <c r="D3249" s="5" t="s">
        <v>27087</v>
      </c>
      <c r="E3249" s="1">
        <v>21.459299999999999</v>
      </c>
      <c r="F3249" s="1">
        <v>48.185333333333332</v>
      </c>
      <c r="G3249" s="5"/>
      <c r="H3249" s="5" t="s">
        <v>27088</v>
      </c>
      <c r="I3249" s="5">
        <v>15617</v>
      </c>
      <c r="J3249" s="5" t="s">
        <v>35</v>
      </c>
      <c r="K3249" s="5" t="s">
        <v>3</v>
      </c>
      <c r="L3249" s="5" t="s">
        <v>3</v>
      </c>
      <c r="M3249" s="5" t="s">
        <v>3</v>
      </c>
      <c r="N3249" s="5">
        <v>224</v>
      </c>
      <c r="O3249" s="5">
        <v>223</v>
      </c>
      <c r="P3249" s="5">
        <v>1020</v>
      </c>
      <c r="Q3249" s="5" t="s">
        <v>69</v>
      </c>
      <c r="R3249" s="5" t="s">
        <v>4007</v>
      </c>
      <c r="S3249" s="5" t="s">
        <v>4008</v>
      </c>
      <c r="T3249" s="2" t="s">
        <v>31600</v>
      </c>
      <c r="U3249" s="6" t="s">
        <v>10246</v>
      </c>
      <c r="V3249" s="6"/>
      <c r="W3249" s="6" t="s">
        <v>40</v>
      </c>
      <c r="X3249" s="6" t="s">
        <v>10247</v>
      </c>
      <c r="Y3249" s="6">
        <v>3</v>
      </c>
      <c r="Z3249" s="6" t="s">
        <v>10248</v>
      </c>
      <c r="AA3249" s="6" t="s">
        <v>27089</v>
      </c>
      <c r="AB3249" s="6" t="s">
        <v>27090</v>
      </c>
      <c r="AC3249" s="6" t="s">
        <v>27091</v>
      </c>
      <c r="AD3249" s="6" t="s">
        <v>3</v>
      </c>
      <c r="AE3249" s="7" t="s">
        <v>3778</v>
      </c>
      <c r="AF3249" s="7" t="s">
        <v>27092</v>
      </c>
      <c r="AG3249" s="7"/>
      <c r="AH3249" s="7" t="s">
        <v>31516</v>
      </c>
      <c r="AI3249" s="7" t="s">
        <v>27091</v>
      </c>
      <c r="AJ3249" s="8" t="s">
        <v>10253</v>
      </c>
      <c r="AK3249" s="8" t="s">
        <v>10254</v>
      </c>
      <c r="AL3249" s="8" t="s">
        <v>28783</v>
      </c>
      <c r="AM3249" s="8" t="s">
        <v>10256</v>
      </c>
      <c r="AN3249" s="72" t="s">
        <v>31567</v>
      </c>
    </row>
    <row r="3250" spans="2:40" ht="30" hidden="1">
      <c r="B3250" s="85" t="str">
        <f>IF(AND(OR(W3250='Haladó kereső'!$E$15,'Haladó kereső'!$E$15=""),OR(T3250='Haladó kereső'!$E$14,'Haladó kereső'!$E$14=""),OR(O3250&gt;='Haladó kereső'!$E$12,'Haladó kereső'!$E$12=""),OR(U3250='Haladó kereső'!$E$16,'Haladó kereső'!$E$16=""),OR(O3250&lt;='Haladó kereső'!$E$13,'Haladó kereső'!$E$13=""),OR(Y3250='Haladó kereső'!$E$17,'Haladó kereső'!$E$17=""),OR(S3250='Haladó kereső'!$E$10,'Haladó kereső'!$E$10=""),OR(Q3250='Haladó kereső'!$E$9,'Haladó kereső'!$E$9="",'Haladó kereső'!$E$9="összes"),OR(J3250='Haladó kereső'!$E$11,'Haladó kereső'!$E$11="")),"megfelel a választott feltételeknek","-")</f>
        <v>megfelel a választott feltételeknek</v>
      </c>
      <c r="D3250" s="5" t="s">
        <v>27093</v>
      </c>
      <c r="E3250" s="1">
        <v>17.942033333333335</v>
      </c>
      <c r="F3250" s="1">
        <v>46.874066666666664</v>
      </c>
      <c r="G3250" s="5"/>
      <c r="H3250" s="5" t="s">
        <v>27094</v>
      </c>
      <c r="I3250" s="5">
        <v>6008</v>
      </c>
      <c r="J3250" s="5" t="s">
        <v>2</v>
      </c>
      <c r="K3250" s="5" t="s">
        <v>3</v>
      </c>
      <c r="L3250" s="5" t="s">
        <v>3</v>
      </c>
      <c r="M3250" s="5" t="s">
        <v>3</v>
      </c>
      <c r="N3250" s="5">
        <v>2651</v>
      </c>
      <c r="O3250" s="5">
        <v>2634</v>
      </c>
      <c r="P3250" s="5">
        <v>4514</v>
      </c>
      <c r="Q3250" s="5" t="s">
        <v>275</v>
      </c>
      <c r="R3250" s="5" t="s">
        <v>276</v>
      </c>
      <c r="S3250" s="5" t="s">
        <v>277</v>
      </c>
      <c r="T3250" s="2" t="s">
        <v>31599</v>
      </c>
      <c r="U3250" s="6" t="s">
        <v>3</v>
      </c>
      <c r="V3250" s="6"/>
      <c r="W3250" s="6" t="s">
        <v>7</v>
      </c>
      <c r="X3250" s="6" t="s">
        <v>3</v>
      </c>
      <c r="Y3250" s="6" t="s">
        <v>3</v>
      </c>
      <c r="Z3250" s="6" t="s">
        <v>3</v>
      </c>
      <c r="AA3250" s="6" t="s">
        <v>27095</v>
      </c>
      <c r="AB3250" s="6" t="s">
        <v>3</v>
      </c>
      <c r="AC3250" s="6" t="s">
        <v>27096</v>
      </c>
      <c r="AD3250" s="6" t="s">
        <v>27097</v>
      </c>
      <c r="AE3250" s="7" t="s">
        <v>47</v>
      </c>
      <c r="AF3250" s="7" t="s">
        <v>27098</v>
      </c>
      <c r="AG3250" s="7"/>
      <c r="AH3250" s="7" t="s">
        <v>31517</v>
      </c>
      <c r="AI3250" s="7" t="s">
        <v>27096</v>
      </c>
      <c r="AJ3250" s="8" t="s">
        <v>27099</v>
      </c>
      <c r="AK3250" s="8" t="s">
        <v>27095</v>
      </c>
      <c r="AL3250" s="8" t="s">
        <v>31518</v>
      </c>
      <c r="AM3250" s="8" t="s">
        <v>27100</v>
      </c>
      <c r="AN3250" s="72" t="s">
        <v>31567</v>
      </c>
    </row>
    <row r="3251" spans="2:40" ht="30" hidden="1">
      <c r="B3251" s="85" t="str">
        <f>IF(AND(OR(W3251='Haladó kereső'!$E$15,'Haladó kereső'!$E$15=""),OR(T3251='Haladó kereső'!$E$14,'Haladó kereső'!$E$14=""),OR(O3251&gt;='Haladó kereső'!$E$12,'Haladó kereső'!$E$12=""),OR(U3251='Haladó kereső'!$E$16,'Haladó kereső'!$E$16=""),OR(O3251&lt;='Haladó kereső'!$E$13,'Haladó kereső'!$E$13=""),OR(Y3251='Haladó kereső'!$E$17,'Haladó kereső'!$E$17=""),OR(S3251='Haladó kereső'!$E$10,'Haladó kereső'!$E$10=""),OR(Q3251='Haladó kereső'!$E$9,'Haladó kereső'!$E$9="",'Haladó kereső'!$E$9="összes"),OR(J3251='Haladó kereső'!$E$11,'Haladó kereső'!$E$11="")),"megfelel a választott feltételeknek","-")</f>
        <v>megfelel a választott feltételeknek</v>
      </c>
      <c r="D3251" s="5" t="s">
        <v>19804</v>
      </c>
      <c r="E3251" s="1">
        <v>18.406399999999998</v>
      </c>
      <c r="F3251" s="1">
        <v>47.31666666666667</v>
      </c>
      <c r="G3251" s="5"/>
      <c r="H3251" s="5" t="s">
        <v>27101</v>
      </c>
      <c r="I3251" s="5">
        <v>30243</v>
      </c>
      <c r="J3251" s="5" t="s">
        <v>35</v>
      </c>
      <c r="K3251" s="5" t="s">
        <v>3</v>
      </c>
      <c r="L3251" s="5" t="s">
        <v>3</v>
      </c>
      <c r="M3251" s="5" t="s">
        <v>3</v>
      </c>
      <c r="N3251" s="5">
        <v>2327</v>
      </c>
      <c r="O3251" s="5">
        <v>2360</v>
      </c>
      <c r="P3251" s="5">
        <v>4850</v>
      </c>
      <c r="Q3251" s="5" t="s">
        <v>4</v>
      </c>
      <c r="R3251" s="5" t="s">
        <v>5</v>
      </c>
      <c r="S3251" s="5" t="s">
        <v>6</v>
      </c>
      <c r="T3251" s="2" t="s">
        <v>31600</v>
      </c>
      <c r="U3251" s="6" t="s">
        <v>19804</v>
      </c>
      <c r="V3251" s="6"/>
      <c r="W3251" s="6" t="s">
        <v>20</v>
      </c>
      <c r="X3251" s="6" t="s">
        <v>19805</v>
      </c>
      <c r="Y3251" s="6">
        <v>2</v>
      </c>
      <c r="Z3251" s="6" t="s">
        <v>19806</v>
      </c>
      <c r="AA3251" s="6" t="s">
        <v>27102</v>
      </c>
      <c r="AB3251" s="6" t="s">
        <v>19815</v>
      </c>
      <c r="AC3251" s="6" t="s">
        <v>27103</v>
      </c>
      <c r="AD3251" s="6" t="s">
        <v>27104</v>
      </c>
      <c r="AE3251" s="7" t="s">
        <v>47</v>
      </c>
      <c r="AF3251" s="7" t="s">
        <v>27105</v>
      </c>
      <c r="AG3251" s="7"/>
      <c r="AH3251" s="7" t="s">
        <v>31519</v>
      </c>
      <c r="AI3251" s="7" t="s">
        <v>27103</v>
      </c>
      <c r="AJ3251" s="8" t="s">
        <v>19813</v>
      </c>
      <c r="AK3251" s="8" t="s">
        <v>19814</v>
      </c>
      <c r="AL3251" s="8" t="s">
        <v>30281</v>
      </c>
      <c r="AM3251" s="8" t="s">
        <v>19816</v>
      </c>
      <c r="AN3251" s="72" t="s">
        <v>31567</v>
      </c>
    </row>
    <row r="3252" spans="2:40" ht="30" hidden="1">
      <c r="B3252" s="85" t="str">
        <f>IF(AND(OR(W3252='Haladó kereső'!$E$15,'Haladó kereső'!$E$15=""),OR(T3252='Haladó kereső'!$E$14,'Haladó kereső'!$E$14=""),OR(O3252&gt;='Haladó kereső'!$E$12,'Haladó kereső'!$E$12=""),OR(U3252='Haladó kereső'!$E$16,'Haladó kereső'!$E$16=""),OR(O3252&lt;='Haladó kereső'!$E$13,'Haladó kereső'!$E$13=""),OR(Y3252='Haladó kereső'!$E$17,'Haladó kereső'!$E$17=""),OR(S3252='Haladó kereső'!$E$10,'Haladó kereső'!$E$10=""),OR(Q3252='Haladó kereső'!$E$9,'Haladó kereső'!$E$9="",'Haladó kereső'!$E$9="összes"),OR(J3252='Haladó kereső'!$E$11,'Haladó kereső'!$E$11="")),"megfelel a választott feltételeknek","-")</f>
        <v>megfelel a választott feltételeknek</v>
      </c>
      <c r="D3252" s="5" t="s">
        <v>2170</v>
      </c>
      <c r="E3252" s="1">
        <v>17.686433333333333</v>
      </c>
      <c r="F3252" s="1">
        <v>46.871166666666667</v>
      </c>
      <c r="G3252" s="5"/>
      <c r="H3252" s="5" t="s">
        <v>27106</v>
      </c>
      <c r="I3252" s="5">
        <v>20826</v>
      </c>
      <c r="J3252" s="5" t="s">
        <v>35</v>
      </c>
      <c r="K3252" s="5" t="s">
        <v>3</v>
      </c>
      <c r="L3252" s="5" t="s">
        <v>3</v>
      </c>
      <c r="M3252" s="5" t="s">
        <v>3</v>
      </c>
      <c r="N3252" s="5">
        <v>1008</v>
      </c>
      <c r="O3252" s="5">
        <v>1004</v>
      </c>
      <c r="P3252" s="5">
        <v>1956</v>
      </c>
      <c r="Q3252" s="5" t="s">
        <v>176</v>
      </c>
      <c r="R3252" s="5" t="s">
        <v>800</v>
      </c>
      <c r="S3252" s="5" t="s">
        <v>801</v>
      </c>
      <c r="T3252" s="2" t="s">
        <v>31600</v>
      </c>
      <c r="U3252" s="6" t="s">
        <v>2170</v>
      </c>
      <c r="V3252" s="6"/>
      <c r="W3252" s="6" t="s">
        <v>20</v>
      </c>
      <c r="X3252" s="6" t="s">
        <v>2171</v>
      </c>
      <c r="Y3252" s="6">
        <v>8</v>
      </c>
      <c r="Z3252" s="6" t="s">
        <v>2172</v>
      </c>
      <c r="AA3252" s="6" t="s">
        <v>2180</v>
      </c>
      <c r="AB3252" s="6" t="s">
        <v>27107</v>
      </c>
      <c r="AC3252" s="6" t="s">
        <v>2181</v>
      </c>
      <c r="AD3252" s="6" t="s">
        <v>27108</v>
      </c>
      <c r="AE3252" s="7" t="s">
        <v>47</v>
      </c>
      <c r="AF3252" s="7" t="s">
        <v>27109</v>
      </c>
      <c r="AG3252" s="7"/>
      <c r="AH3252" s="7" t="s">
        <v>31520</v>
      </c>
      <c r="AI3252" s="7" t="s">
        <v>2181</v>
      </c>
      <c r="AJ3252" s="8" t="s">
        <v>2179</v>
      </c>
      <c r="AK3252" s="8" t="s">
        <v>2180</v>
      </c>
      <c r="AL3252" s="8" t="s">
        <v>27642</v>
      </c>
      <c r="AM3252" s="8" t="s">
        <v>2181</v>
      </c>
      <c r="AN3252" s="72" t="s">
        <v>31567</v>
      </c>
    </row>
    <row r="3253" spans="2:40" ht="30" hidden="1">
      <c r="B3253" s="85" t="str">
        <f>IF(AND(OR(W3253='Haladó kereső'!$E$15,'Haladó kereső'!$E$15=""),OR(T3253='Haladó kereső'!$E$14,'Haladó kereső'!$E$14=""),OR(O3253&gt;='Haladó kereső'!$E$12,'Haladó kereső'!$E$12=""),OR(U3253='Haladó kereső'!$E$16,'Haladó kereső'!$E$16=""),OR(O3253&lt;='Haladó kereső'!$E$13,'Haladó kereső'!$E$13=""),OR(Y3253='Haladó kereső'!$E$17,'Haladó kereső'!$E$17=""),OR(S3253='Haladó kereső'!$E$10,'Haladó kereső'!$E$10=""),OR(Q3253='Haladó kereső'!$E$9,'Haladó kereső'!$E$9="",'Haladó kereső'!$E$9="összes"),OR(J3253='Haladó kereső'!$E$11,'Haladó kereső'!$E$11="")),"megfelel a választott feltételeknek","-")</f>
        <v>megfelel a választott feltételeknek</v>
      </c>
      <c r="D3253" s="5" t="s">
        <v>27110</v>
      </c>
      <c r="E3253" s="1">
        <v>20.104100000000003</v>
      </c>
      <c r="F3253" s="1">
        <v>47.63903333333333</v>
      </c>
      <c r="G3253" s="5"/>
      <c r="H3253" s="5" t="s">
        <v>27111</v>
      </c>
      <c r="I3253" s="5">
        <v>23445</v>
      </c>
      <c r="J3253" s="5" t="s">
        <v>35</v>
      </c>
      <c r="K3253" s="5" t="s">
        <v>3</v>
      </c>
      <c r="L3253" s="5" t="s">
        <v>3</v>
      </c>
      <c r="M3253" s="5" t="s">
        <v>3</v>
      </c>
      <c r="N3253" s="5">
        <v>446</v>
      </c>
      <c r="O3253" s="5">
        <v>429</v>
      </c>
      <c r="P3253" s="5">
        <v>1453</v>
      </c>
      <c r="Q3253" s="5" t="s">
        <v>56</v>
      </c>
      <c r="R3253" s="5" t="s">
        <v>1400</v>
      </c>
      <c r="S3253" s="5" t="s">
        <v>1401</v>
      </c>
      <c r="T3253" s="2" t="s">
        <v>31600</v>
      </c>
      <c r="U3253" s="6" t="s">
        <v>3819</v>
      </c>
      <c r="V3253" s="6"/>
      <c r="W3253" s="6" t="s">
        <v>40</v>
      </c>
      <c r="X3253" s="6" t="s">
        <v>27112</v>
      </c>
      <c r="Y3253" s="6">
        <v>3</v>
      </c>
      <c r="Z3253" s="6" t="s">
        <v>3821</v>
      </c>
      <c r="AA3253" s="6" t="s">
        <v>27113</v>
      </c>
      <c r="AB3253" s="6" t="s">
        <v>27114</v>
      </c>
      <c r="AC3253" s="6" t="s">
        <v>27115</v>
      </c>
      <c r="AD3253" s="6" t="s">
        <v>27116</v>
      </c>
      <c r="AE3253" s="7" t="s">
        <v>47</v>
      </c>
      <c r="AF3253" s="7" t="s">
        <v>27117</v>
      </c>
      <c r="AG3253" s="7"/>
      <c r="AH3253" s="7" t="s">
        <v>31521</v>
      </c>
      <c r="AI3253" s="7" t="s">
        <v>27118</v>
      </c>
      <c r="AJ3253" s="8" t="s">
        <v>3827</v>
      </c>
      <c r="AK3253" s="8" t="s">
        <v>3828</v>
      </c>
      <c r="AL3253" s="8" t="s">
        <v>31016</v>
      </c>
      <c r="AM3253" s="8" t="s">
        <v>3830</v>
      </c>
      <c r="AN3253" s="72" t="s">
        <v>31567</v>
      </c>
    </row>
    <row r="3254" spans="2:40" ht="30" hidden="1">
      <c r="B3254" s="85" t="str">
        <f>IF(AND(OR(W3254='Haladó kereső'!$E$15,'Haladó kereső'!$E$15=""),OR(T3254='Haladó kereső'!$E$14,'Haladó kereső'!$E$14=""),OR(O3254&gt;='Haladó kereső'!$E$12,'Haladó kereső'!$E$12=""),OR(U3254='Haladó kereső'!$E$16,'Haladó kereső'!$E$16=""),OR(O3254&lt;='Haladó kereső'!$E$13,'Haladó kereső'!$E$13=""),OR(Y3254='Haladó kereső'!$E$17,'Haladó kereső'!$E$17=""),OR(S3254='Haladó kereső'!$E$10,'Haladó kereső'!$E$10=""),OR(Q3254='Haladó kereső'!$E$9,'Haladó kereső'!$E$9="",'Haladó kereső'!$E$9="összes"),OR(J3254='Haladó kereső'!$E$11,'Haladó kereső'!$E$11="")),"megfelel a választott feltételeknek","-")</f>
        <v>megfelel a választott feltételeknek</v>
      </c>
      <c r="D3254" s="5" t="s">
        <v>27119</v>
      </c>
      <c r="E3254" s="1">
        <v>18.416966666666667</v>
      </c>
      <c r="F3254" s="1">
        <v>46.390433333333334</v>
      </c>
      <c r="G3254" s="5"/>
      <c r="H3254" s="5" t="s">
        <v>27120</v>
      </c>
      <c r="I3254" s="5">
        <v>14304</v>
      </c>
      <c r="J3254" s="5" t="s">
        <v>35</v>
      </c>
      <c r="K3254" s="5" t="s">
        <v>3</v>
      </c>
      <c r="L3254" s="5" t="s">
        <v>3</v>
      </c>
      <c r="M3254" s="5" t="s">
        <v>3</v>
      </c>
      <c r="N3254" s="5">
        <v>303</v>
      </c>
      <c r="O3254" s="5">
        <v>304</v>
      </c>
      <c r="P3254" s="5">
        <v>1291</v>
      </c>
      <c r="Q3254" s="5" t="s">
        <v>750</v>
      </c>
      <c r="R3254" s="5" t="s">
        <v>1117</v>
      </c>
      <c r="S3254" s="5" t="s">
        <v>1118</v>
      </c>
      <c r="T3254" s="2" t="s">
        <v>31600</v>
      </c>
      <c r="U3254" s="6" t="s">
        <v>15283</v>
      </c>
      <c r="V3254" s="6"/>
      <c r="W3254" s="6" t="s">
        <v>40</v>
      </c>
      <c r="X3254" s="6" t="s">
        <v>15284</v>
      </c>
      <c r="Y3254" s="6">
        <v>3</v>
      </c>
      <c r="Z3254" s="6" t="s">
        <v>15285</v>
      </c>
      <c r="AA3254" s="6" t="s">
        <v>27121</v>
      </c>
      <c r="AB3254" s="6" t="s">
        <v>27122</v>
      </c>
      <c r="AC3254" s="6" t="s">
        <v>27123</v>
      </c>
      <c r="AD3254" s="6" t="s">
        <v>27124</v>
      </c>
      <c r="AE3254" s="7" t="s">
        <v>47</v>
      </c>
      <c r="AF3254" s="7" t="s">
        <v>17127</v>
      </c>
      <c r="AG3254" s="7"/>
      <c r="AH3254" s="7" t="s">
        <v>31522</v>
      </c>
      <c r="AI3254" s="7" t="s">
        <v>27125</v>
      </c>
      <c r="AJ3254" s="8" t="s">
        <v>15291</v>
      </c>
      <c r="AK3254" s="8" t="s">
        <v>15292</v>
      </c>
      <c r="AL3254" s="8" t="s">
        <v>31523</v>
      </c>
      <c r="AM3254" s="8" t="s">
        <v>15293</v>
      </c>
      <c r="AN3254" s="72" t="s">
        <v>31567</v>
      </c>
    </row>
    <row r="3255" spans="2:40" ht="30" hidden="1">
      <c r="B3255" s="85" t="str">
        <f>IF(AND(OR(W3255='Haladó kereső'!$E$15,'Haladó kereső'!$E$15=""),OR(T3255='Haladó kereső'!$E$14,'Haladó kereső'!$E$14=""),OR(O3255&gt;='Haladó kereső'!$E$12,'Haladó kereső'!$E$12=""),OR(U3255='Haladó kereső'!$E$16,'Haladó kereső'!$E$16=""),OR(O3255&lt;='Haladó kereső'!$E$13,'Haladó kereső'!$E$13=""),OR(Y3255='Haladó kereső'!$E$17,'Haladó kereső'!$E$17=""),OR(S3255='Haladó kereső'!$E$10,'Haladó kereső'!$E$10=""),OR(Q3255='Haladó kereső'!$E$9,'Haladó kereső'!$E$9="",'Haladó kereső'!$E$9="összes"),OR(J3255='Haladó kereső'!$E$11,'Haladó kereső'!$E$11="")),"megfelel a választott feltételeknek","-")</f>
        <v>megfelel a választott feltételeknek</v>
      </c>
      <c r="D3255" s="5" t="s">
        <v>27126</v>
      </c>
      <c r="E3255" s="1">
        <v>16.685033333333333</v>
      </c>
      <c r="F3255" s="1">
        <v>46.639333333333333</v>
      </c>
      <c r="G3255" s="5"/>
      <c r="H3255" s="5" t="s">
        <v>27127</v>
      </c>
      <c r="I3255" s="5">
        <v>3726</v>
      </c>
      <c r="J3255" s="5" t="s">
        <v>35</v>
      </c>
      <c r="K3255" s="5" t="s">
        <v>3</v>
      </c>
      <c r="L3255" s="5" t="s">
        <v>3</v>
      </c>
      <c r="M3255" s="5" t="s">
        <v>3</v>
      </c>
      <c r="N3255" s="5">
        <v>83</v>
      </c>
      <c r="O3255" s="5">
        <v>74</v>
      </c>
      <c r="P3255" s="5">
        <v>445</v>
      </c>
      <c r="Q3255" s="5" t="s">
        <v>569</v>
      </c>
      <c r="R3255" s="5" t="s">
        <v>863</v>
      </c>
      <c r="S3255" s="5" t="s">
        <v>864</v>
      </c>
      <c r="T3255" s="2" t="s">
        <v>31600</v>
      </c>
      <c r="U3255" s="6" t="s">
        <v>2753</v>
      </c>
      <c r="V3255" s="6"/>
      <c r="W3255" s="6" t="s">
        <v>40</v>
      </c>
      <c r="X3255" s="6" t="s">
        <v>2754</v>
      </c>
      <c r="Y3255" s="6">
        <v>7</v>
      </c>
      <c r="Z3255" s="6" t="s">
        <v>2755</v>
      </c>
      <c r="AA3255" s="6" t="s">
        <v>27128</v>
      </c>
      <c r="AB3255" s="6">
        <v>0</v>
      </c>
      <c r="AC3255" s="6" t="s">
        <v>2761</v>
      </c>
      <c r="AD3255" s="6" t="s">
        <v>2758</v>
      </c>
      <c r="AE3255" s="7" t="s">
        <v>27129</v>
      </c>
      <c r="AF3255" s="7" t="s">
        <v>27130</v>
      </c>
      <c r="AG3255" s="7"/>
      <c r="AH3255" s="7" t="s">
        <v>31524</v>
      </c>
      <c r="AI3255" s="7" t="s">
        <v>27131</v>
      </c>
      <c r="AJ3255" s="8" t="s">
        <v>2762</v>
      </c>
      <c r="AK3255" s="8" t="s">
        <v>2763</v>
      </c>
      <c r="AL3255" s="8" t="s">
        <v>27728</v>
      </c>
      <c r="AM3255" s="8" t="s">
        <v>2761</v>
      </c>
      <c r="AN3255" s="72" t="s">
        <v>31567</v>
      </c>
    </row>
    <row r="3256" spans="2:40" ht="15.75" hidden="1">
      <c r="B3256" s="85" t="str">
        <f>IF(AND(OR(W3256='Haladó kereső'!$E$15,'Haladó kereső'!$E$15=""),OR(T3256='Haladó kereső'!$E$14,'Haladó kereső'!$E$14=""),OR(O3256&gt;='Haladó kereső'!$E$12,'Haladó kereső'!$E$12=""),OR(U3256='Haladó kereső'!$E$16,'Haladó kereső'!$E$16=""),OR(O3256&lt;='Haladó kereső'!$E$13,'Haladó kereső'!$E$13=""),OR(Y3256='Haladó kereső'!$E$17,'Haladó kereső'!$E$17=""),OR(S3256='Haladó kereső'!$E$10,'Haladó kereső'!$E$10=""),OR(Q3256='Haladó kereső'!$E$9,'Haladó kereső'!$E$9="",'Haladó kereső'!$E$9="összes"),OR(J3256='Haladó kereső'!$E$11,'Haladó kereső'!$E$11="")),"megfelel a választott feltételeknek","-")</f>
        <v>megfelel a választott feltételeknek</v>
      </c>
      <c r="D3256" s="5" t="s">
        <v>27132</v>
      </c>
      <c r="E3256" s="1">
        <v>18.907499999999999</v>
      </c>
      <c r="F3256" s="1">
        <v>47.79313333333333</v>
      </c>
      <c r="G3256" s="5"/>
      <c r="H3256" s="5" t="s">
        <v>27133</v>
      </c>
      <c r="I3256" s="5">
        <v>14960</v>
      </c>
      <c r="J3256" s="5" t="s">
        <v>35</v>
      </c>
      <c r="K3256" s="5" t="s">
        <v>3</v>
      </c>
      <c r="L3256" s="5" t="s">
        <v>3</v>
      </c>
      <c r="M3256" s="5" t="s">
        <v>3</v>
      </c>
      <c r="N3256" s="5">
        <v>1264</v>
      </c>
      <c r="O3256" s="5">
        <v>1261</v>
      </c>
      <c r="P3256" s="5">
        <v>971</v>
      </c>
      <c r="Q3256" s="5" t="s">
        <v>163</v>
      </c>
      <c r="R3256" s="5" t="s">
        <v>3481</v>
      </c>
      <c r="S3256" s="5" t="s">
        <v>3482</v>
      </c>
      <c r="T3256" s="2" t="s">
        <v>31600</v>
      </c>
      <c r="U3256" s="6" t="s">
        <v>11728</v>
      </c>
      <c r="V3256" s="6"/>
      <c r="W3256" s="6" t="s">
        <v>40</v>
      </c>
      <c r="X3256" s="6" t="s">
        <v>15362</v>
      </c>
      <c r="Y3256" s="6">
        <v>5</v>
      </c>
      <c r="Z3256" s="6" t="s">
        <v>11730</v>
      </c>
      <c r="AA3256" s="6" t="s">
        <v>27134</v>
      </c>
      <c r="AB3256" s="6" t="s">
        <v>27135</v>
      </c>
      <c r="AC3256" s="6" t="s">
        <v>27136</v>
      </c>
      <c r="AD3256" s="6" t="s">
        <v>27137</v>
      </c>
      <c r="AE3256" s="7" t="s">
        <v>47</v>
      </c>
      <c r="AF3256" s="7" t="s">
        <v>27138</v>
      </c>
      <c r="AG3256" s="7"/>
      <c r="AH3256" s="7" t="s">
        <v>31525</v>
      </c>
      <c r="AI3256" s="7" t="s">
        <v>27139</v>
      </c>
      <c r="AJ3256" s="8" t="s">
        <v>11737</v>
      </c>
      <c r="AK3256" s="8" t="s">
        <v>11738</v>
      </c>
      <c r="AL3256" s="8">
        <v>6305154326</v>
      </c>
      <c r="AM3256" s="8" t="s">
        <v>11739</v>
      </c>
      <c r="AN3256" s="72" t="s">
        <v>31567</v>
      </c>
    </row>
    <row r="3257" spans="2:40" ht="30" hidden="1">
      <c r="B3257" s="85" t="str">
        <f>IF(AND(OR(W3257='Haladó kereső'!$E$15,'Haladó kereső'!$E$15=""),OR(T3257='Haladó kereső'!$E$14,'Haladó kereső'!$E$14=""),OR(O3257&gt;='Haladó kereső'!$E$12,'Haladó kereső'!$E$12=""),OR(U3257='Haladó kereső'!$E$16,'Haladó kereső'!$E$16=""),OR(O3257&lt;='Haladó kereső'!$E$13,'Haladó kereső'!$E$13=""),OR(Y3257='Haladó kereső'!$E$17,'Haladó kereső'!$E$17=""),OR(S3257='Haladó kereső'!$E$10,'Haladó kereső'!$E$10=""),OR(Q3257='Haladó kereső'!$E$9,'Haladó kereső'!$E$9="",'Haladó kereső'!$E$9="összes"),OR(J3257='Haladó kereső'!$E$11,'Haladó kereső'!$E$11="")),"megfelel a választott feltételeknek","-")</f>
        <v>megfelel a választott feltételeknek</v>
      </c>
      <c r="D3257" s="5" t="s">
        <v>6592</v>
      </c>
      <c r="E3257" s="1">
        <v>22.074866666666665</v>
      </c>
      <c r="F3257" s="1">
        <v>48.354900000000001</v>
      </c>
      <c r="G3257" s="5"/>
      <c r="H3257" s="5" t="s">
        <v>27140</v>
      </c>
      <c r="I3257" s="5">
        <v>31608</v>
      </c>
      <c r="J3257" s="5" t="s">
        <v>35</v>
      </c>
      <c r="K3257" s="5" t="s">
        <v>3</v>
      </c>
      <c r="L3257" s="5" t="s">
        <v>3</v>
      </c>
      <c r="M3257" s="5" t="s">
        <v>3</v>
      </c>
      <c r="N3257" s="5">
        <v>790</v>
      </c>
      <c r="O3257" s="5">
        <v>787</v>
      </c>
      <c r="P3257" s="5">
        <v>2910</v>
      </c>
      <c r="Q3257" s="5" t="s">
        <v>69</v>
      </c>
      <c r="R3257" s="5" t="s">
        <v>3963</v>
      </c>
      <c r="S3257" s="5" t="s">
        <v>3964</v>
      </c>
      <c r="T3257" s="2" t="s">
        <v>31600</v>
      </c>
      <c r="U3257" s="6" t="s">
        <v>6592</v>
      </c>
      <c r="V3257" s="6"/>
      <c r="W3257" s="6" t="s">
        <v>20</v>
      </c>
      <c r="X3257" s="6" t="s">
        <v>6593</v>
      </c>
      <c r="Y3257" s="6">
        <v>4</v>
      </c>
      <c r="Z3257" s="6" t="s">
        <v>6594</v>
      </c>
      <c r="AA3257" s="6" t="s">
        <v>6600</v>
      </c>
      <c r="AB3257" s="6" t="s">
        <v>27141</v>
      </c>
      <c r="AC3257" s="6" t="s">
        <v>6601</v>
      </c>
      <c r="AD3257" s="6" t="s">
        <v>3</v>
      </c>
      <c r="AE3257" s="7" t="s">
        <v>47</v>
      </c>
      <c r="AF3257" s="7" t="s">
        <v>10492</v>
      </c>
      <c r="AG3257" s="7"/>
      <c r="AH3257" s="7" t="s">
        <v>31526</v>
      </c>
      <c r="AI3257" s="7" t="s">
        <v>6601</v>
      </c>
      <c r="AJ3257" s="8" t="s">
        <v>6599</v>
      </c>
      <c r="AK3257" s="8" t="s">
        <v>6600</v>
      </c>
      <c r="AL3257" s="8" t="s">
        <v>28248</v>
      </c>
      <c r="AM3257" s="8" t="s">
        <v>6601</v>
      </c>
      <c r="AN3257" s="72" t="s">
        <v>31567</v>
      </c>
    </row>
    <row r="3258" spans="2:40" ht="30" hidden="1">
      <c r="B3258" s="85" t="str">
        <f>IF(AND(OR(W3258='Haladó kereső'!$E$15,'Haladó kereső'!$E$15=""),OR(T3258='Haladó kereső'!$E$14,'Haladó kereső'!$E$14=""),OR(O3258&gt;='Haladó kereső'!$E$12,'Haladó kereső'!$E$12=""),OR(U3258='Haladó kereső'!$E$16,'Haladó kereső'!$E$16=""),OR(O3258&lt;='Haladó kereső'!$E$13,'Haladó kereső'!$E$13=""),OR(Y3258='Haladó kereső'!$E$17,'Haladó kereső'!$E$17=""),OR(S3258='Haladó kereső'!$E$10,'Haladó kereső'!$E$10=""),OR(Q3258='Haladó kereső'!$E$9,'Haladó kereső'!$E$9="",'Haladó kereső'!$E$9="összes"),OR(J3258='Haladó kereső'!$E$11,'Haladó kereső'!$E$11="")),"megfelel a választott feltételeknek","-")</f>
        <v>megfelel a választott feltételeknek</v>
      </c>
      <c r="D3258" s="5" t="s">
        <v>27142</v>
      </c>
      <c r="E3258" s="1">
        <v>18.426266666666667</v>
      </c>
      <c r="F3258" s="1">
        <v>46.170466666666663</v>
      </c>
      <c r="G3258" s="5"/>
      <c r="H3258" s="5" t="s">
        <v>27143</v>
      </c>
      <c r="I3258" s="5">
        <v>15848</v>
      </c>
      <c r="J3258" s="5" t="s">
        <v>35</v>
      </c>
      <c r="K3258" s="5" t="s">
        <v>3</v>
      </c>
      <c r="L3258" s="5" t="s">
        <v>3</v>
      </c>
      <c r="M3258" s="5" t="s">
        <v>3</v>
      </c>
      <c r="N3258" s="5">
        <v>436</v>
      </c>
      <c r="O3258" s="5">
        <v>446</v>
      </c>
      <c r="P3258" s="5">
        <v>1670</v>
      </c>
      <c r="Q3258" s="5" t="s">
        <v>36</v>
      </c>
      <c r="R3258" s="5" t="s">
        <v>1154</v>
      </c>
      <c r="S3258" s="5" t="s">
        <v>1155</v>
      </c>
      <c r="T3258" s="2" t="s">
        <v>31600</v>
      </c>
      <c r="U3258" s="6" t="s">
        <v>1156</v>
      </c>
      <c r="V3258" s="6"/>
      <c r="W3258" s="6" t="s">
        <v>40</v>
      </c>
      <c r="X3258" s="6" t="s">
        <v>1157</v>
      </c>
      <c r="Y3258" s="6">
        <v>5</v>
      </c>
      <c r="Z3258" s="6" t="s">
        <v>1158</v>
      </c>
      <c r="AA3258" s="6" t="s">
        <v>27144</v>
      </c>
      <c r="AB3258" s="6">
        <v>0</v>
      </c>
      <c r="AC3258" s="6" t="s">
        <v>27145</v>
      </c>
      <c r="AD3258" s="6" t="s">
        <v>27146</v>
      </c>
      <c r="AE3258" s="7" t="s">
        <v>47</v>
      </c>
      <c r="AF3258" s="7" t="s">
        <v>27147</v>
      </c>
      <c r="AG3258" s="7"/>
      <c r="AH3258" s="7" t="s">
        <v>31527</v>
      </c>
      <c r="AI3258" s="7" t="s">
        <v>27145</v>
      </c>
      <c r="AJ3258" s="8" t="s">
        <v>1164</v>
      </c>
      <c r="AK3258" s="8" t="s">
        <v>1165</v>
      </c>
      <c r="AL3258" s="8" t="s">
        <v>27509</v>
      </c>
      <c r="AM3258" s="8" t="s">
        <v>1166</v>
      </c>
      <c r="AN3258" s="72" t="s">
        <v>31567</v>
      </c>
    </row>
    <row r="3259" spans="2:40" ht="30" hidden="1">
      <c r="B3259" s="85" t="str">
        <f>IF(AND(OR(W3259='Haladó kereső'!$E$15,'Haladó kereső'!$E$15=""),OR(T3259='Haladó kereső'!$E$14,'Haladó kereső'!$E$14=""),OR(O3259&gt;='Haladó kereső'!$E$12,'Haladó kereső'!$E$12=""),OR(U3259='Haladó kereső'!$E$16,'Haladó kereső'!$E$16=""),OR(O3259&lt;='Haladó kereső'!$E$13,'Haladó kereső'!$E$13=""),OR(Y3259='Haladó kereső'!$E$17,'Haladó kereső'!$E$17=""),OR(S3259='Haladó kereső'!$E$10,'Haladó kereső'!$E$10=""),OR(Q3259='Haladó kereső'!$E$9,'Haladó kereső'!$E$9="",'Haladó kereső'!$E$9="összes"),OR(J3259='Haladó kereső'!$E$11,'Haladó kereső'!$E$11="")),"megfelel a választott feltételeknek","-")</f>
        <v>megfelel a választott feltételeknek</v>
      </c>
      <c r="D3259" s="5" t="s">
        <v>27148</v>
      </c>
      <c r="E3259" s="1">
        <v>18.669866666666667</v>
      </c>
      <c r="F3259" s="1">
        <v>47.124566666666666</v>
      </c>
      <c r="G3259" s="5"/>
      <c r="H3259" s="5" t="s">
        <v>27149</v>
      </c>
      <c r="I3259" s="5">
        <v>34263</v>
      </c>
      <c r="J3259" s="5" t="s">
        <v>35</v>
      </c>
      <c r="K3259" s="5" t="s">
        <v>3</v>
      </c>
      <c r="L3259" s="5" t="s">
        <v>3</v>
      </c>
      <c r="M3259" s="5" t="s">
        <v>3</v>
      </c>
      <c r="N3259" s="5">
        <v>954</v>
      </c>
      <c r="O3259" s="5">
        <v>956</v>
      </c>
      <c r="P3259" s="5">
        <v>1082</v>
      </c>
      <c r="Q3259" s="5" t="s">
        <v>4</v>
      </c>
      <c r="R3259" s="5" t="s">
        <v>12551</v>
      </c>
      <c r="S3259" s="5" t="s">
        <v>9503</v>
      </c>
      <c r="T3259" s="2" t="s">
        <v>31600</v>
      </c>
      <c r="U3259" s="6" t="s">
        <v>22403</v>
      </c>
      <c r="V3259" s="6"/>
      <c r="W3259" s="6" t="s">
        <v>40</v>
      </c>
      <c r="X3259" s="6" t="s">
        <v>22405</v>
      </c>
      <c r="Y3259" s="6">
        <v>2</v>
      </c>
      <c r="Z3259" s="6" t="s">
        <v>22406</v>
      </c>
      <c r="AA3259" s="6" t="s">
        <v>27150</v>
      </c>
      <c r="AB3259" s="6" t="s">
        <v>27151</v>
      </c>
      <c r="AC3259" s="6" t="s">
        <v>27152</v>
      </c>
      <c r="AD3259" s="6" t="s">
        <v>27153</v>
      </c>
      <c r="AE3259" s="7" t="s">
        <v>47</v>
      </c>
      <c r="AF3259" s="7" t="s">
        <v>27154</v>
      </c>
      <c r="AG3259" s="7"/>
      <c r="AH3259" s="7" t="s">
        <v>31528</v>
      </c>
      <c r="AI3259" s="7" t="s">
        <v>27152</v>
      </c>
      <c r="AJ3259" s="8" t="s">
        <v>22413</v>
      </c>
      <c r="AK3259" s="8" t="s">
        <v>22414</v>
      </c>
      <c r="AL3259" s="8" t="s">
        <v>31529</v>
      </c>
      <c r="AM3259" s="8" t="s">
        <v>22415</v>
      </c>
      <c r="AN3259" s="72" t="s">
        <v>31567</v>
      </c>
    </row>
    <row r="3260" spans="2:40" ht="15.75" hidden="1">
      <c r="B3260" s="85" t="str">
        <f>IF(AND(OR(W3260='Haladó kereső'!$E$15,'Haladó kereső'!$E$15=""),OR(T3260='Haladó kereső'!$E$14,'Haladó kereső'!$E$14=""),OR(O3260&gt;='Haladó kereső'!$E$12,'Haladó kereső'!$E$12=""),OR(U3260='Haladó kereső'!$E$16,'Haladó kereső'!$E$16=""),OR(O3260&lt;='Haladó kereső'!$E$13,'Haladó kereső'!$E$13=""),OR(Y3260='Haladó kereső'!$E$17,'Haladó kereső'!$E$17=""),OR(S3260='Haladó kereső'!$E$10,'Haladó kereső'!$E$10=""),OR(Q3260='Haladó kereső'!$E$9,'Haladó kereső'!$E$9="",'Haladó kereső'!$E$9="összes"),OR(J3260='Haladó kereső'!$E$11,'Haladó kereső'!$E$11="")),"megfelel a választott feltételeknek","-")</f>
        <v>megfelel a választott feltételeknek</v>
      </c>
      <c r="D3260" s="5" t="s">
        <v>27155</v>
      </c>
      <c r="E3260" s="1">
        <v>17.975266666666666</v>
      </c>
      <c r="F3260" s="1">
        <v>46.672966666666667</v>
      </c>
      <c r="G3260" s="5"/>
      <c r="H3260" s="5" t="s">
        <v>27156</v>
      </c>
      <c r="I3260" s="5">
        <v>33057</v>
      </c>
      <c r="J3260" s="5" t="s">
        <v>35</v>
      </c>
      <c r="K3260" s="5" t="s">
        <v>3</v>
      </c>
      <c r="L3260" s="5" t="s">
        <v>3</v>
      </c>
      <c r="M3260" s="5" t="s">
        <v>3</v>
      </c>
      <c r="N3260" s="5">
        <v>366</v>
      </c>
      <c r="O3260" s="5">
        <v>356</v>
      </c>
      <c r="P3260" s="5">
        <v>1501</v>
      </c>
      <c r="Q3260" s="5" t="s">
        <v>275</v>
      </c>
      <c r="R3260" s="5" t="s">
        <v>1028</v>
      </c>
      <c r="S3260" s="5" t="s">
        <v>1029</v>
      </c>
      <c r="T3260" s="2" t="s">
        <v>31600</v>
      </c>
      <c r="U3260" s="6" t="s">
        <v>1494</v>
      </c>
      <c r="V3260" s="6"/>
      <c r="W3260" s="6" t="s">
        <v>40</v>
      </c>
      <c r="X3260" s="6" t="s">
        <v>1495</v>
      </c>
      <c r="Y3260" s="6">
        <v>7</v>
      </c>
      <c r="Z3260" s="6" t="s">
        <v>1496</v>
      </c>
      <c r="AA3260" s="6" t="s">
        <v>27157</v>
      </c>
      <c r="AB3260" s="6">
        <v>0</v>
      </c>
      <c r="AC3260" s="6" t="s">
        <v>3</v>
      </c>
      <c r="AD3260" s="6" t="s">
        <v>3</v>
      </c>
      <c r="AE3260" s="7" t="s">
        <v>47</v>
      </c>
      <c r="AF3260" s="7" t="s">
        <v>27158</v>
      </c>
      <c r="AG3260" s="7"/>
      <c r="AH3260" s="7" t="s">
        <v>27159</v>
      </c>
      <c r="AI3260" s="7" t="s">
        <v>27160</v>
      </c>
      <c r="AJ3260" s="8" t="s">
        <v>1500</v>
      </c>
      <c r="AK3260" s="8" t="s">
        <v>1501</v>
      </c>
      <c r="AL3260" s="8" t="s">
        <v>1502</v>
      </c>
      <c r="AM3260" s="8" t="s">
        <v>1503</v>
      </c>
      <c r="AN3260" s="72" t="s">
        <v>31567</v>
      </c>
    </row>
    <row r="3261" spans="2:40" ht="30" hidden="1">
      <c r="B3261" s="85" t="str">
        <f>IF(AND(OR(W3261='Haladó kereső'!$E$15,'Haladó kereső'!$E$15=""),OR(T3261='Haladó kereső'!$E$14,'Haladó kereső'!$E$14=""),OR(O3261&gt;='Haladó kereső'!$E$12,'Haladó kereső'!$E$12=""),OR(U3261='Haladó kereső'!$E$16,'Haladó kereső'!$E$16=""),OR(O3261&lt;='Haladó kereső'!$E$13,'Haladó kereső'!$E$13=""),OR(Y3261='Haladó kereső'!$E$17,'Haladó kereső'!$E$17=""),OR(S3261='Haladó kereső'!$E$10,'Haladó kereső'!$E$10=""),OR(Q3261='Haladó kereső'!$E$9,'Haladó kereső'!$E$9="",'Haladó kereső'!$E$9="összes"),OR(J3261='Haladó kereső'!$E$11,'Haladó kereső'!$E$11="")),"megfelel a választott feltételeknek","-")</f>
        <v>megfelel a választott feltételeknek</v>
      </c>
      <c r="D3261" s="5" t="s">
        <v>27161</v>
      </c>
      <c r="E3261" s="1">
        <v>20.788733333333337</v>
      </c>
      <c r="F3261" s="1">
        <v>48.25</v>
      </c>
      <c r="G3261" s="5"/>
      <c r="H3261" s="5" t="s">
        <v>27162</v>
      </c>
      <c r="I3261" s="5">
        <v>19275</v>
      </c>
      <c r="J3261" s="5" t="s">
        <v>35</v>
      </c>
      <c r="K3261" s="5" t="s">
        <v>3</v>
      </c>
      <c r="L3261" s="5" t="s">
        <v>3</v>
      </c>
      <c r="M3261" s="5" t="s">
        <v>3</v>
      </c>
      <c r="N3261" s="5">
        <v>379</v>
      </c>
      <c r="O3261" s="5">
        <v>376</v>
      </c>
      <c r="P3261" s="5">
        <v>925</v>
      </c>
      <c r="Q3261" s="5" t="s">
        <v>69</v>
      </c>
      <c r="R3261" s="5" t="s">
        <v>150</v>
      </c>
      <c r="S3261" s="5" t="s">
        <v>151</v>
      </c>
      <c r="T3261" s="2" t="s">
        <v>31600</v>
      </c>
      <c r="U3261" s="6" t="s">
        <v>4183</v>
      </c>
      <c r="V3261" s="6"/>
      <c r="W3261" s="6" t="s">
        <v>40</v>
      </c>
      <c r="X3261" s="6" t="s">
        <v>4185</v>
      </c>
      <c r="Y3261" s="6">
        <v>2</v>
      </c>
      <c r="Z3261" s="6" t="s">
        <v>4186</v>
      </c>
      <c r="AA3261" s="6" t="s">
        <v>27163</v>
      </c>
      <c r="AB3261" s="6" t="s">
        <v>27164</v>
      </c>
      <c r="AC3261" s="6" t="s">
        <v>27165</v>
      </c>
      <c r="AD3261" s="6" t="s">
        <v>27166</v>
      </c>
      <c r="AE3261" s="7" t="s">
        <v>47</v>
      </c>
      <c r="AF3261" s="7" t="s">
        <v>27167</v>
      </c>
      <c r="AG3261" s="7"/>
      <c r="AH3261" s="7" t="s">
        <v>31530</v>
      </c>
      <c r="AI3261" s="7" t="s">
        <v>27165</v>
      </c>
      <c r="AJ3261" s="8" t="s">
        <v>4192</v>
      </c>
      <c r="AK3261" s="8" t="s">
        <v>4187</v>
      </c>
      <c r="AL3261" s="8" t="s">
        <v>27918</v>
      </c>
      <c r="AM3261" s="8" t="s">
        <v>4189</v>
      </c>
      <c r="AN3261" s="72" t="s">
        <v>31567</v>
      </c>
    </row>
    <row r="3262" spans="2:40" ht="15.75" hidden="1">
      <c r="B3262" s="85" t="str">
        <f>IF(AND(OR(W3262='Haladó kereső'!$E$15,'Haladó kereső'!$E$15=""),OR(T3262='Haladó kereső'!$E$14,'Haladó kereső'!$E$14=""),OR(O3262&gt;='Haladó kereső'!$E$12,'Haladó kereső'!$E$12=""),OR(U3262='Haladó kereső'!$E$16,'Haladó kereső'!$E$16=""),OR(O3262&lt;='Haladó kereső'!$E$13,'Haladó kereső'!$E$13=""),OR(Y3262='Haladó kereső'!$E$17,'Haladó kereső'!$E$17=""),OR(S3262='Haladó kereső'!$E$10,'Haladó kereső'!$E$10=""),OR(Q3262='Haladó kereső'!$E$9,'Haladó kereső'!$E$9="",'Haladó kereső'!$E$9="összes"),OR(J3262='Haladó kereső'!$E$11,'Haladó kereső'!$E$11="")),"megfelel a választott feltételeknek","-")</f>
        <v>megfelel a választott feltételeknek</v>
      </c>
      <c r="D3262" s="5" t="s">
        <v>27168</v>
      </c>
      <c r="E3262" s="1">
        <v>17.9084</v>
      </c>
      <c r="F3262" s="1">
        <v>46.421466666666667</v>
      </c>
      <c r="G3262" s="5"/>
      <c r="H3262" s="5" t="s">
        <v>27169</v>
      </c>
      <c r="I3262" s="5">
        <v>27614</v>
      </c>
      <c r="J3262" s="5" t="s">
        <v>35</v>
      </c>
      <c r="K3262" s="5" t="s">
        <v>3</v>
      </c>
      <c r="L3262" s="5" t="s">
        <v>3</v>
      </c>
      <c r="M3262" s="5" t="s">
        <v>3</v>
      </c>
      <c r="N3262" s="5">
        <v>569</v>
      </c>
      <c r="O3262" s="5">
        <v>571</v>
      </c>
      <c r="P3262" s="5">
        <v>1297</v>
      </c>
      <c r="Q3262" s="5" t="s">
        <v>275</v>
      </c>
      <c r="R3262" s="5" t="s">
        <v>690</v>
      </c>
      <c r="S3262" s="5" t="s">
        <v>691</v>
      </c>
      <c r="T3262" s="2" t="s">
        <v>31600</v>
      </c>
      <c r="U3262" s="6" t="s">
        <v>15709</v>
      </c>
      <c r="V3262" s="6"/>
      <c r="W3262" s="6" t="s">
        <v>40</v>
      </c>
      <c r="X3262" s="6" t="s">
        <v>15711</v>
      </c>
      <c r="Y3262" s="6">
        <v>4</v>
      </c>
      <c r="Z3262" s="6" t="s">
        <v>15712</v>
      </c>
      <c r="AA3262" s="6" t="s">
        <v>27170</v>
      </c>
      <c r="AB3262" s="6">
        <v>82317753</v>
      </c>
      <c r="AC3262" s="6" t="s">
        <v>27171</v>
      </c>
      <c r="AD3262" s="6" t="s">
        <v>27172</v>
      </c>
      <c r="AE3262" s="7" t="s">
        <v>47</v>
      </c>
      <c r="AF3262" s="7" t="s">
        <v>12697</v>
      </c>
      <c r="AG3262" s="7"/>
      <c r="AH3262" s="7" t="s">
        <v>31531</v>
      </c>
      <c r="AI3262" s="7" t="s">
        <v>27173</v>
      </c>
      <c r="AJ3262" s="8" t="s">
        <v>15719</v>
      </c>
      <c r="AK3262" s="8" t="s">
        <v>15717</v>
      </c>
      <c r="AL3262" s="8" t="s">
        <v>29632</v>
      </c>
      <c r="AM3262" s="8" t="s">
        <v>15720</v>
      </c>
      <c r="AN3262" s="72" t="s">
        <v>31567</v>
      </c>
    </row>
    <row r="3263" spans="2:40" ht="30" hidden="1">
      <c r="B3263" s="85" t="str">
        <f>IF(AND(OR(W3263='Haladó kereső'!$E$15,'Haladó kereső'!$E$15=""),OR(T3263='Haladó kereső'!$E$14,'Haladó kereső'!$E$14=""),OR(O3263&gt;='Haladó kereső'!$E$12,'Haladó kereső'!$E$12=""),OR(U3263='Haladó kereső'!$E$16,'Haladó kereső'!$E$16=""),OR(O3263&lt;='Haladó kereső'!$E$13,'Haladó kereső'!$E$13=""),OR(Y3263='Haladó kereső'!$E$17,'Haladó kereső'!$E$17=""),OR(S3263='Haladó kereső'!$E$10,'Haladó kereső'!$E$10=""),OR(Q3263='Haladó kereső'!$E$9,'Haladó kereső'!$E$9="",'Haladó kereső'!$E$9="összes"),OR(J3263='Haladó kereső'!$E$11,'Haladó kereső'!$E$11="")),"megfelel a választott feltételeknek","-")</f>
        <v>megfelel a választott feltételeknek</v>
      </c>
      <c r="D3263" s="5" t="s">
        <v>4405</v>
      </c>
      <c r="E3263" s="1">
        <v>17.872566666666668</v>
      </c>
      <c r="F3263" s="1">
        <v>47.2575</v>
      </c>
      <c r="G3263" s="5"/>
      <c r="H3263" s="5" t="s">
        <v>27174</v>
      </c>
      <c r="I3263" s="5">
        <v>26499</v>
      </c>
      <c r="J3263" s="5" t="s">
        <v>2</v>
      </c>
      <c r="K3263" s="5" t="s">
        <v>3</v>
      </c>
      <c r="L3263" s="5" t="s">
        <v>3</v>
      </c>
      <c r="M3263" s="5" t="s">
        <v>429</v>
      </c>
      <c r="N3263" s="5">
        <v>6935</v>
      </c>
      <c r="O3263" s="5">
        <v>6895</v>
      </c>
      <c r="P3263" s="5">
        <v>3740</v>
      </c>
      <c r="Q3263" s="5" t="s">
        <v>176</v>
      </c>
      <c r="R3263" s="5" t="s">
        <v>27175</v>
      </c>
      <c r="S3263" s="5" t="s">
        <v>1814</v>
      </c>
      <c r="T3263" s="2" t="s">
        <v>31600</v>
      </c>
      <c r="U3263" s="6" t="s">
        <v>4405</v>
      </c>
      <c r="V3263" s="6"/>
      <c r="W3263" s="6" t="s">
        <v>20</v>
      </c>
      <c r="X3263" s="6" t="s">
        <v>4406</v>
      </c>
      <c r="Y3263" s="6">
        <v>3</v>
      </c>
      <c r="Z3263" s="6" t="s">
        <v>4407</v>
      </c>
      <c r="AA3263" s="6" t="s">
        <v>27176</v>
      </c>
      <c r="AB3263" s="6" t="s">
        <v>27177</v>
      </c>
      <c r="AC3263" s="6" t="s">
        <v>27178</v>
      </c>
      <c r="AD3263" s="6" t="s">
        <v>27179</v>
      </c>
      <c r="AE3263" s="7" t="s">
        <v>47</v>
      </c>
      <c r="AF3263" s="7" t="s">
        <v>27180</v>
      </c>
      <c r="AG3263" s="7"/>
      <c r="AH3263" s="7" t="s">
        <v>31532</v>
      </c>
      <c r="AI3263" s="7" t="s">
        <v>27181</v>
      </c>
      <c r="AJ3263" s="8" t="s">
        <v>4414</v>
      </c>
      <c r="AK3263" s="8" t="s">
        <v>4415</v>
      </c>
      <c r="AL3263" s="8" t="s">
        <v>27945</v>
      </c>
      <c r="AM3263" s="8" t="s">
        <v>4416</v>
      </c>
      <c r="AN3263" s="72" t="s">
        <v>31567</v>
      </c>
    </row>
    <row r="3264" spans="2:40" ht="30" hidden="1">
      <c r="B3264" s="85" t="str">
        <f>IF(AND(OR(W3264='Haladó kereső'!$E$15,'Haladó kereső'!$E$15=""),OR(T3264='Haladó kereső'!$E$14,'Haladó kereső'!$E$14=""),OR(O3264&gt;='Haladó kereső'!$E$12,'Haladó kereső'!$E$12=""),OR(U3264='Haladó kereső'!$E$16,'Haladó kereső'!$E$16=""),OR(O3264&lt;='Haladó kereső'!$E$13,'Haladó kereső'!$E$13=""),OR(Y3264='Haladó kereső'!$E$17,'Haladó kereső'!$E$17=""),OR(S3264='Haladó kereső'!$E$10,'Haladó kereső'!$E$10=""),OR(Q3264='Haladó kereső'!$E$9,'Haladó kereső'!$E$9="",'Haladó kereső'!$E$9="összes"),OR(J3264='Haladó kereső'!$E$11,'Haladó kereső'!$E$11="")),"megfelel a választott feltételeknek","-")</f>
        <v>megfelel a választott feltételeknek</v>
      </c>
      <c r="D3264" s="5" t="s">
        <v>27182</v>
      </c>
      <c r="E3264" s="1">
        <v>18.100000000000001</v>
      </c>
      <c r="F3264" s="1">
        <v>46.005699999999997</v>
      </c>
      <c r="G3264" s="5"/>
      <c r="H3264" s="5" t="s">
        <v>27183</v>
      </c>
      <c r="I3264" s="5">
        <v>12201</v>
      </c>
      <c r="J3264" s="5" t="s">
        <v>35</v>
      </c>
      <c r="K3264" s="5" t="s">
        <v>3</v>
      </c>
      <c r="L3264" s="5" t="s">
        <v>3</v>
      </c>
      <c r="M3264" s="5" t="s">
        <v>3</v>
      </c>
      <c r="N3264" s="5">
        <v>316</v>
      </c>
      <c r="O3264" s="5">
        <v>317</v>
      </c>
      <c r="P3264" s="5">
        <v>893</v>
      </c>
      <c r="Q3264" s="5" t="s">
        <v>36</v>
      </c>
      <c r="R3264" s="5" t="s">
        <v>3657</v>
      </c>
      <c r="S3264" s="5" t="s">
        <v>3658</v>
      </c>
      <c r="T3264" s="2" t="s">
        <v>31600</v>
      </c>
      <c r="U3264" s="6" t="s">
        <v>3655</v>
      </c>
      <c r="V3264" s="6"/>
      <c r="W3264" s="6" t="s">
        <v>40</v>
      </c>
      <c r="X3264" s="6" t="s">
        <v>3659</v>
      </c>
      <c r="Y3264" s="6">
        <v>6</v>
      </c>
      <c r="Z3264" s="6" t="s">
        <v>3660</v>
      </c>
      <c r="AA3264" s="6" t="s">
        <v>27184</v>
      </c>
      <c r="AB3264" s="6" t="s">
        <v>27185</v>
      </c>
      <c r="AC3264" s="6" t="s">
        <v>27186</v>
      </c>
      <c r="AD3264" s="6" t="s">
        <v>27187</v>
      </c>
      <c r="AE3264" s="7" t="s">
        <v>47</v>
      </c>
      <c r="AF3264" s="7" t="s">
        <v>16687</v>
      </c>
      <c r="AG3264" s="7"/>
      <c r="AH3264" s="7" t="s">
        <v>31533</v>
      </c>
      <c r="AI3264" s="7" t="s">
        <v>27188</v>
      </c>
      <c r="AJ3264" s="8" t="s">
        <v>3667</v>
      </c>
      <c r="AK3264" s="8" t="s">
        <v>3661</v>
      </c>
      <c r="AL3264" s="8" t="s">
        <v>27845</v>
      </c>
      <c r="AM3264" s="8" t="s">
        <v>5115</v>
      </c>
      <c r="AN3264" s="72" t="s">
        <v>31567</v>
      </c>
    </row>
    <row r="3265" spans="2:40" ht="30" hidden="1">
      <c r="B3265" s="85" t="str">
        <f>IF(AND(OR(W3265='Haladó kereső'!$E$15,'Haladó kereső'!$E$15=""),OR(T3265='Haladó kereső'!$E$14,'Haladó kereső'!$E$14=""),OR(O3265&gt;='Haladó kereső'!$E$12,'Haladó kereső'!$E$12=""),OR(U3265='Haladó kereső'!$E$16,'Haladó kereső'!$E$16=""),OR(O3265&lt;='Haladó kereső'!$E$13,'Haladó kereső'!$E$13=""),OR(Y3265='Haladó kereső'!$E$17,'Haladó kereső'!$E$17=""),OR(S3265='Haladó kereső'!$E$10,'Haladó kereső'!$E$10=""),OR(Q3265='Haladó kereső'!$E$9,'Haladó kereső'!$E$9="",'Haladó kereső'!$E$9="összes"),OR(J3265='Haladó kereső'!$E$11,'Haladó kereső'!$E$11="")),"megfelel a választott feltételeknek","-")</f>
        <v>megfelel a választott feltételeknek</v>
      </c>
      <c r="D3265" s="5" t="s">
        <v>8689</v>
      </c>
      <c r="E3265" s="1">
        <v>18.568266666666666</v>
      </c>
      <c r="F3265" s="1">
        <v>46.405899999999995</v>
      </c>
      <c r="G3265" s="5"/>
      <c r="H3265" s="5" t="s">
        <v>27189</v>
      </c>
      <c r="I3265" s="5">
        <v>21625</v>
      </c>
      <c r="J3265" s="5" t="s">
        <v>35</v>
      </c>
      <c r="K3265" s="5" t="s">
        <v>3</v>
      </c>
      <c r="L3265" s="5" t="s">
        <v>3</v>
      </c>
      <c r="M3265" s="5" t="s">
        <v>3</v>
      </c>
      <c r="N3265" s="5">
        <v>2134</v>
      </c>
      <c r="O3265" s="5">
        <v>2113</v>
      </c>
      <c r="P3265" s="5">
        <v>5729</v>
      </c>
      <c r="Q3265" s="5" t="s">
        <v>750</v>
      </c>
      <c r="R3265" s="5" t="s">
        <v>1117</v>
      </c>
      <c r="S3265" s="5" t="s">
        <v>1118</v>
      </c>
      <c r="T3265" s="2" t="s">
        <v>31600</v>
      </c>
      <c r="U3265" s="6" t="s">
        <v>8689</v>
      </c>
      <c r="V3265" s="6"/>
      <c r="W3265" s="6" t="s">
        <v>20</v>
      </c>
      <c r="X3265" s="6" t="s">
        <v>8690</v>
      </c>
      <c r="Y3265" s="6">
        <v>4</v>
      </c>
      <c r="Z3265" s="6" t="s">
        <v>8691</v>
      </c>
      <c r="AA3265" s="6" t="s">
        <v>8698</v>
      </c>
      <c r="AB3265" s="6" t="s">
        <v>27190</v>
      </c>
      <c r="AC3265" s="6" t="s">
        <v>27191</v>
      </c>
      <c r="AD3265" s="6" t="s">
        <v>27192</v>
      </c>
      <c r="AE3265" s="7" t="s">
        <v>47</v>
      </c>
      <c r="AF3265" s="7" t="s">
        <v>27193</v>
      </c>
      <c r="AG3265" s="7"/>
      <c r="AH3265" s="7" t="s">
        <v>31534</v>
      </c>
      <c r="AI3265" s="7" t="s">
        <v>27194</v>
      </c>
      <c r="AJ3265" s="8" t="s">
        <v>8697</v>
      </c>
      <c r="AK3265" s="8" t="s">
        <v>8698</v>
      </c>
      <c r="AL3265" s="8" t="s">
        <v>28546</v>
      </c>
      <c r="AM3265" s="8" t="s">
        <v>8699</v>
      </c>
      <c r="AN3265" s="72" t="s">
        <v>31567</v>
      </c>
    </row>
    <row r="3266" spans="2:40" ht="30" hidden="1">
      <c r="B3266" s="85" t="str">
        <f>IF(AND(OR(W3266='Haladó kereső'!$E$15,'Haladó kereső'!$E$15=""),OR(T3266='Haladó kereső'!$E$14,'Haladó kereső'!$E$14=""),OR(O3266&gt;='Haladó kereső'!$E$12,'Haladó kereső'!$E$12=""),OR(U3266='Haladó kereső'!$E$16,'Haladó kereső'!$E$16=""),OR(O3266&lt;='Haladó kereső'!$E$13,'Haladó kereső'!$E$13=""),OR(Y3266='Haladó kereső'!$E$17,'Haladó kereső'!$E$17=""),OR(S3266='Haladó kereső'!$E$10,'Haladó kereső'!$E$10=""),OR(Q3266='Haladó kereső'!$E$9,'Haladó kereső'!$E$9="",'Haladó kereső'!$E$9="összes"),OR(J3266='Haladó kereső'!$E$11,'Haladó kereső'!$E$11="")),"megfelel a választott feltételeknek","-")</f>
        <v>megfelel a választott feltételeknek</v>
      </c>
      <c r="D3266" s="5" t="s">
        <v>27195</v>
      </c>
      <c r="E3266" s="1">
        <v>20.573566666666668</v>
      </c>
      <c r="F3266" s="1">
        <v>48.374766666666666</v>
      </c>
      <c r="G3266" s="5"/>
      <c r="H3266" s="5" t="s">
        <v>27196</v>
      </c>
      <c r="I3266" s="5">
        <v>19105</v>
      </c>
      <c r="J3266" s="5" t="s">
        <v>35</v>
      </c>
      <c r="K3266" s="5" t="s">
        <v>3</v>
      </c>
      <c r="L3266" s="5" t="s">
        <v>3</v>
      </c>
      <c r="M3266" s="5" t="s">
        <v>3</v>
      </c>
      <c r="N3266" s="5">
        <v>584</v>
      </c>
      <c r="O3266" s="5">
        <v>572</v>
      </c>
      <c r="P3266" s="5">
        <v>1143</v>
      </c>
      <c r="Q3266" s="5" t="s">
        <v>69</v>
      </c>
      <c r="R3266" s="5" t="s">
        <v>387</v>
      </c>
      <c r="S3266" s="5" t="s">
        <v>388</v>
      </c>
      <c r="T3266" s="2" t="s">
        <v>31600</v>
      </c>
      <c r="U3266" s="6" t="s">
        <v>914</v>
      </c>
      <c r="V3266" s="6"/>
      <c r="W3266" s="6" t="s">
        <v>40</v>
      </c>
      <c r="X3266" s="6" t="s">
        <v>915</v>
      </c>
      <c r="Y3266" s="6">
        <v>6</v>
      </c>
      <c r="Z3266" s="6" t="s">
        <v>916</v>
      </c>
      <c r="AA3266" s="6" t="s">
        <v>27197</v>
      </c>
      <c r="AB3266" s="6" t="s">
        <v>27198</v>
      </c>
      <c r="AC3266" s="6" t="s">
        <v>27199</v>
      </c>
      <c r="AD3266" s="6" t="s">
        <v>27200</v>
      </c>
      <c r="AE3266" s="7" t="s">
        <v>47</v>
      </c>
      <c r="AF3266" s="7" t="s">
        <v>27201</v>
      </c>
      <c r="AG3266" s="7"/>
      <c r="AH3266" s="7" t="s">
        <v>27203</v>
      </c>
      <c r="AI3266" s="7" t="s">
        <v>27202</v>
      </c>
      <c r="AJ3266" s="8" t="s">
        <v>921</v>
      </c>
      <c r="AK3266" s="8" t="s">
        <v>922</v>
      </c>
      <c r="AL3266" s="8" t="s">
        <v>31535</v>
      </c>
      <c r="AM3266" s="8" t="s">
        <v>923</v>
      </c>
      <c r="AN3266" s="72" t="s">
        <v>31567</v>
      </c>
    </row>
    <row r="3267" spans="2:40" ht="30" hidden="1">
      <c r="B3267" s="85" t="str">
        <f>IF(AND(OR(W3267='Haladó kereső'!$E$15,'Haladó kereső'!$E$15=""),OR(T3267='Haladó kereső'!$E$14,'Haladó kereső'!$E$14=""),OR(O3267&gt;='Haladó kereső'!$E$12,'Haladó kereső'!$E$12=""),OR(U3267='Haladó kereső'!$E$16,'Haladó kereső'!$E$16=""),OR(O3267&lt;='Haladó kereső'!$E$13,'Haladó kereső'!$E$13=""),OR(Y3267='Haladó kereső'!$E$17,'Haladó kereső'!$E$17=""),OR(S3267='Haladó kereső'!$E$10,'Haladó kereső'!$E$10=""),OR(Q3267='Haladó kereső'!$E$9,'Haladó kereső'!$E$9="",'Haladó kereső'!$E$9="összes"),OR(J3267='Haladó kereső'!$E$11,'Haladó kereső'!$E$11="")),"megfelel a választott feltételeknek","-")</f>
        <v>megfelel a választott feltételeknek</v>
      </c>
      <c r="D3267" s="5" t="s">
        <v>14702</v>
      </c>
      <c r="E3267" s="1">
        <v>21.486033333333335</v>
      </c>
      <c r="F3267" s="1">
        <v>46.920166666666667</v>
      </c>
      <c r="G3267" s="5"/>
      <c r="H3267" s="5" t="s">
        <v>27204</v>
      </c>
      <c r="I3267" s="5">
        <v>6257</v>
      </c>
      <c r="J3267" s="5" t="s">
        <v>35</v>
      </c>
      <c r="K3267" s="5" t="s">
        <v>3</v>
      </c>
      <c r="L3267" s="5" t="s">
        <v>3</v>
      </c>
      <c r="M3267" s="5" t="s">
        <v>3</v>
      </c>
      <c r="N3267" s="5">
        <v>1686</v>
      </c>
      <c r="O3267" s="5">
        <v>1672</v>
      </c>
      <c r="P3267" s="5">
        <v>6584</v>
      </c>
      <c r="Q3267" s="5" t="s">
        <v>628</v>
      </c>
      <c r="R3267" s="5" t="s">
        <v>3722</v>
      </c>
      <c r="S3267" s="5" t="s">
        <v>3723</v>
      </c>
      <c r="T3267" s="2" t="s">
        <v>31600</v>
      </c>
      <c r="U3267" s="6" t="s">
        <v>14702</v>
      </c>
      <c r="V3267" s="6"/>
      <c r="W3267" s="6" t="s">
        <v>20</v>
      </c>
      <c r="X3267" s="6" t="s">
        <v>14703</v>
      </c>
      <c r="Y3267" s="6">
        <v>2</v>
      </c>
      <c r="Z3267" s="6" t="s">
        <v>14704</v>
      </c>
      <c r="AA3267" s="6" t="s">
        <v>27205</v>
      </c>
      <c r="AB3267" s="6" t="s">
        <v>27206</v>
      </c>
      <c r="AC3267" s="6" t="s">
        <v>27207</v>
      </c>
      <c r="AD3267" s="6" t="s">
        <v>27208</v>
      </c>
      <c r="AE3267" s="7" t="s">
        <v>47</v>
      </c>
      <c r="AF3267" s="7" t="s">
        <v>27209</v>
      </c>
      <c r="AG3267" s="7"/>
      <c r="AH3267" s="7" t="s">
        <v>31536</v>
      </c>
      <c r="AI3267" s="7" t="s">
        <v>27207</v>
      </c>
      <c r="AJ3267" s="8" t="s">
        <v>14710</v>
      </c>
      <c r="AK3267" s="8" t="s">
        <v>5068</v>
      </c>
      <c r="AL3267" s="8" t="s">
        <v>31537</v>
      </c>
      <c r="AM3267" s="8" t="s">
        <v>27207</v>
      </c>
      <c r="AN3267" s="72" t="s">
        <v>31567</v>
      </c>
    </row>
    <row r="3268" spans="2:40" ht="45" hidden="1">
      <c r="B3268" s="85" t="str">
        <f>IF(AND(OR(W3268='Haladó kereső'!$E$15,'Haladó kereső'!$E$15=""),OR(T3268='Haladó kereső'!$E$14,'Haladó kereső'!$E$14=""),OR(O3268&gt;='Haladó kereső'!$E$12,'Haladó kereső'!$E$12=""),OR(U3268='Haladó kereső'!$E$16,'Haladó kereső'!$E$16=""),OR(O3268&lt;='Haladó kereső'!$E$13,'Haladó kereső'!$E$13=""),OR(Y3268='Haladó kereső'!$E$17,'Haladó kereső'!$E$17=""),OR(S3268='Haladó kereső'!$E$10,'Haladó kereső'!$E$10=""),OR(Q3268='Haladó kereső'!$E$9,'Haladó kereső'!$E$9="",'Haladó kereső'!$E$9="összes"),OR(J3268='Haladó kereső'!$E$11,'Haladó kereső'!$E$11="")),"megfelel a választott feltételeknek","-")</f>
        <v>megfelel a választott feltételeknek</v>
      </c>
      <c r="D3268" s="5" t="s">
        <v>6679</v>
      </c>
      <c r="E3268" s="1">
        <v>21.426266666666667</v>
      </c>
      <c r="F3268" s="1">
        <v>47.134833333333333</v>
      </c>
      <c r="G3268" s="5"/>
      <c r="H3268" s="5" t="s">
        <v>27210</v>
      </c>
      <c r="I3268" s="5">
        <v>4817</v>
      </c>
      <c r="J3268" s="5" t="s">
        <v>35</v>
      </c>
      <c r="K3268" s="5" t="s">
        <v>555</v>
      </c>
      <c r="L3268" s="5" t="s">
        <v>3</v>
      </c>
      <c r="M3268" s="5" t="s">
        <v>3</v>
      </c>
      <c r="N3268" s="5">
        <v>1620</v>
      </c>
      <c r="O3268" s="5">
        <v>1619</v>
      </c>
      <c r="P3268" s="5">
        <v>7876</v>
      </c>
      <c r="Q3268" s="5" t="s">
        <v>658</v>
      </c>
      <c r="R3268" s="5" t="s">
        <v>1301</v>
      </c>
      <c r="S3268" s="5" t="s">
        <v>1302</v>
      </c>
      <c r="T3268" s="2" t="s">
        <v>31600</v>
      </c>
      <c r="U3268" s="6" t="s">
        <v>6679</v>
      </c>
      <c r="V3268" s="6"/>
      <c r="W3268" s="6" t="s">
        <v>20</v>
      </c>
      <c r="X3268" s="6" t="s">
        <v>6680</v>
      </c>
      <c r="Y3268" s="6">
        <v>2</v>
      </c>
      <c r="Z3268" s="6" t="s">
        <v>6681</v>
      </c>
      <c r="AA3268" s="6" t="s">
        <v>6689</v>
      </c>
      <c r="AB3268" s="6" t="s">
        <v>6690</v>
      </c>
      <c r="AC3268" s="6" t="s">
        <v>27211</v>
      </c>
      <c r="AD3268" s="6" t="s">
        <v>27212</v>
      </c>
      <c r="AE3268" s="7" t="s">
        <v>47</v>
      </c>
      <c r="AF3268" s="7" t="s">
        <v>27213</v>
      </c>
      <c r="AG3268" s="7"/>
      <c r="AH3268" s="7" t="s">
        <v>31538</v>
      </c>
      <c r="AI3268" s="7" t="s">
        <v>27214</v>
      </c>
      <c r="AJ3268" s="8" t="s">
        <v>6688</v>
      </c>
      <c r="AK3268" s="8" t="s">
        <v>6689</v>
      </c>
      <c r="AL3268" s="8" t="s">
        <v>28262</v>
      </c>
      <c r="AM3268" s="8" t="s">
        <v>27215</v>
      </c>
      <c r="AN3268" s="72" t="s">
        <v>31567</v>
      </c>
    </row>
    <row r="3269" spans="2:40" ht="30" hidden="1">
      <c r="B3269" s="85" t="str">
        <f>IF(AND(OR(W3269='Haladó kereső'!$E$15,'Haladó kereső'!$E$15=""),OR(T3269='Haladó kereső'!$E$14,'Haladó kereső'!$E$14=""),OR(O3269&gt;='Haladó kereső'!$E$12,'Haladó kereső'!$E$12=""),OR(U3269='Haladó kereső'!$E$16,'Haladó kereső'!$E$16=""),OR(O3269&lt;='Haladó kereső'!$E$13,'Haladó kereső'!$E$13=""),OR(Y3269='Haladó kereső'!$E$17,'Haladó kereső'!$E$17=""),OR(S3269='Haladó kereső'!$E$10,'Haladó kereső'!$E$10=""),OR(Q3269='Haladó kereső'!$E$9,'Haladó kereső'!$E$9="",'Haladó kereső'!$E$9="összes"),OR(J3269='Haladó kereső'!$E$11,'Haladó kereső'!$E$11="")),"megfelel a választott feltételeknek","-")</f>
        <v>megfelel a választott feltételeknek</v>
      </c>
      <c r="D3269" s="5" t="s">
        <v>27216</v>
      </c>
      <c r="E3269" s="1">
        <v>18.719166666666666</v>
      </c>
      <c r="F3269" s="1">
        <v>47.54163333333333</v>
      </c>
      <c r="G3269" s="5"/>
      <c r="H3269" s="5" t="s">
        <v>27217</v>
      </c>
      <c r="I3269" s="5">
        <v>25034</v>
      </c>
      <c r="J3269" s="5" t="s">
        <v>2</v>
      </c>
      <c r="K3269" s="5" t="s">
        <v>3</v>
      </c>
      <c r="L3269" s="5" t="s">
        <v>3</v>
      </c>
      <c r="M3269" s="5" t="s">
        <v>3</v>
      </c>
      <c r="N3269" s="5">
        <v>5444</v>
      </c>
      <c r="O3269" s="5">
        <v>5532</v>
      </c>
      <c r="P3269" s="5">
        <v>3366</v>
      </c>
      <c r="Q3269" s="5" t="s">
        <v>163</v>
      </c>
      <c r="R3269" s="5" t="s">
        <v>3646</v>
      </c>
      <c r="S3269" s="5" t="s">
        <v>3647</v>
      </c>
      <c r="T3269" s="2" t="s">
        <v>31599</v>
      </c>
      <c r="U3269" s="6" t="s">
        <v>3</v>
      </c>
      <c r="V3269" s="6"/>
      <c r="W3269" s="6" t="s">
        <v>7</v>
      </c>
      <c r="X3269" s="6" t="s">
        <v>3</v>
      </c>
      <c r="Y3269" s="6" t="s">
        <v>3</v>
      </c>
      <c r="Z3269" s="6" t="s">
        <v>3</v>
      </c>
      <c r="AA3269" s="6" t="s">
        <v>27218</v>
      </c>
      <c r="AB3269" s="6" t="s">
        <v>3</v>
      </c>
      <c r="AC3269" s="6" t="s">
        <v>27219</v>
      </c>
      <c r="AD3269" s="6" t="s">
        <v>27220</v>
      </c>
      <c r="AE3269" s="7" t="s">
        <v>1475</v>
      </c>
      <c r="AF3269" s="7" t="s">
        <v>871</v>
      </c>
      <c r="AG3269" s="7"/>
      <c r="AH3269" s="7" t="s">
        <v>31539</v>
      </c>
      <c r="AI3269" s="7" t="s">
        <v>27221</v>
      </c>
      <c r="AJ3269" s="8" t="s">
        <v>27222</v>
      </c>
      <c r="AK3269" s="8" t="s">
        <v>27218</v>
      </c>
      <c r="AL3269" s="8" t="s">
        <v>31540</v>
      </c>
      <c r="AM3269" s="8" t="s">
        <v>27223</v>
      </c>
      <c r="AN3269" s="72" t="s">
        <v>31567</v>
      </c>
    </row>
    <row r="3270" spans="2:40" ht="30" hidden="1">
      <c r="B3270" s="85" t="str">
        <f>IF(AND(OR(W3270='Haladó kereső'!$E$15,'Haladó kereső'!$E$15=""),OR(T3270='Haladó kereső'!$E$14,'Haladó kereső'!$E$14=""),OR(O3270&gt;='Haladó kereső'!$E$12,'Haladó kereső'!$E$12=""),OR(U3270='Haladó kereső'!$E$16,'Haladó kereső'!$E$16=""),OR(O3270&lt;='Haladó kereső'!$E$13,'Haladó kereső'!$E$13=""),OR(Y3270='Haladó kereső'!$E$17,'Haladó kereső'!$E$17=""),OR(S3270='Haladó kereső'!$E$10,'Haladó kereső'!$E$10=""),OR(Q3270='Haladó kereső'!$E$9,'Haladó kereső'!$E$9="",'Haladó kereső'!$E$9="összes"),OR(J3270='Haladó kereső'!$E$11,'Haladó kereső'!$E$11="")),"megfelel a választott feltételeknek","-")</f>
        <v>megfelel a választott feltételeknek</v>
      </c>
      <c r="D3270" s="5" t="s">
        <v>27224</v>
      </c>
      <c r="E3270" s="1">
        <v>19.607500000000002</v>
      </c>
      <c r="F3270" s="1">
        <v>47.538933333333333</v>
      </c>
      <c r="G3270" s="5"/>
      <c r="H3270" s="5" t="s">
        <v>27225</v>
      </c>
      <c r="I3270" s="5">
        <v>22035</v>
      </c>
      <c r="J3270" s="5" t="s">
        <v>35</v>
      </c>
      <c r="K3270" s="5" t="s">
        <v>3</v>
      </c>
      <c r="L3270" s="5" t="s">
        <v>3</v>
      </c>
      <c r="M3270" s="5" t="s">
        <v>3</v>
      </c>
      <c r="N3270" s="5">
        <v>2389</v>
      </c>
      <c r="O3270" s="5">
        <v>2411</v>
      </c>
      <c r="P3270" s="5">
        <v>2336</v>
      </c>
      <c r="Q3270" s="5" t="s">
        <v>163</v>
      </c>
      <c r="R3270" s="5" t="s">
        <v>6433</v>
      </c>
      <c r="S3270" s="5" t="s">
        <v>6434</v>
      </c>
      <c r="T3270" s="2" t="s">
        <v>31599</v>
      </c>
      <c r="U3270" s="6" t="s">
        <v>3</v>
      </c>
      <c r="V3270" s="6"/>
      <c r="W3270" s="6" t="s">
        <v>7</v>
      </c>
      <c r="X3270" s="6" t="s">
        <v>3</v>
      </c>
      <c r="Y3270" s="6" t="s">
        <v>3</v>
      </c>
      <c r="Z3270" s="6" t="s">
        <v>3</v>
      </c>
      <c r="AA3270" s="6" t="s">
        <v>27226</v>
      </c>
      <c r="AB3270" s="6" t="s">
        <v>3</v>
      </c>
      <c r="AC3270" s="6" t="s">
        <v>27227</v>
      </c>
      <c r="AD3270" s="6" t="s">
        <v>27228</v>
      </c>
      <c r="AE3270" s="7" t="s">
        <v>47</v>
      </c>
      <c r="AF3270" s="7" t="s">
        <v>27229</v>
      </c>
      <c r="AG3270" s="7"/>
      <c r="AH3270" s="7" t="s">
        <v>31541</v>
      </c>
      <c r="AI3270" s="7" t="s">
        <v>27230</v>
      </c>
      <c r="AJ3270" s="8" t="s">
        <v>27231</v>
      </c>
      <c r="AK3270" s="8" t="s">
        <v>27226</v>
      </c>
      <c r="AL3270" s="8" t="s">
        <v>31542</v>
      </c>
      <c r="AM3270" s="8" t="s">
        <v>27232</v>
      </c>
      <c r="AN3270" s="72" t="s">
        <v>31567</v>
      </c>
    </row>
    <row r="3271" spans="2:40" ht="15.75" hidden="1">
      <c r="B3271" s="85" t="str">
        <f>IF(AND(OR(W3271='Haladó kereső'!$E$15,'Haladó kereső'!$E$15=""),OR(T3271='Haladó kereső'!$E$14,'Haladó kereső'!$E$14=""),OR(O3271&gt;='Haladó kereső'!$E$12,'Haladó kereső'!$E$12=""),OR(U3271='Haladó kereső'!$E$16,'Haladó kereső'!$E$16=""),OR(O3271&lt;='Haladó kereső'!$E$13,'Haladó kereső'!$E$13=""),OR(Y3271='Haladó kereső'!$E$17,'Haladó kereső'!$E$17=""),OR(S3271='Haladó kereső'!$E$10,'Haladó kereső'!$E$10=""),OR(Q3271='Haladó kereső'!$E$9,'Haladó kereső'!$E$9="",'Haladó kereső'!$E$9="összes"),OR(J3271='Haladó kereső'!$E$11,'Haladó kereső'!$E$11="")),"megfelel a választott feltételeknek","-")</f>
        <v>megfelel a választott feltételeknek</v>
      </c>
      <c r="D3271" s="5" t="s">
        <v>27233</v>
      </c>
      <c r="E3271" s="1">
        <v>19.656599999999997</v>
      </c>
      <c r="F3271" s="1">
        <v>46.376266666666666</v>
      </c>
      <c r="G3271" s="5"/>
      <c r="H3271" s="5" t="s">
        <v>27234</v>
      </c>
      <c r="I3271" s="5">
        <v>15158</v>
      </c>
      <c r="J3271" s="5" t="s">
        <v>35</v>
      </c>
      <c r="K3271" s="5" t="s">
        <v>3</v>
      </c>
      <c r="L3271" s="5" t="s">
        <v>3</v>
      </c>
      <c r="M3271" s="5" t="s">
        <v>3</v>
      </c>
      <c r="N3271" s="5">
        <v>774</v>
      </c>
      <c r="O3271" s="5">
        <v>774</v>
      </c>
      <c r="P3271" s="5">
        <v>8793</v>
      </c>
      <c r="Q3271" s="5" t="s">
        <v>358</v>
      </c>
      <c r="R3271" s="5" t="s">
        <v>2496</v>
      </c>
      <c r="S3271" s="5" t="s">
        <v>2497</v>
      </c>
      <c r="T3271" s="2" t="s">
        <v>31600</v>
      </c>
      <c r="U3271" s="6" t="s">
        <v>2494</v>
      </c>
      <c r="V3271" s="6"/>
      <c r="W3271" s="6" t="s">
        <v>40</v>
      </c>
      <c r="X3271" s="6" t="s">
        <v>2498</v>
      </c>
      <c r="Y3271" s="6">
        <v>2</v>
      </c>
      <c r="Z3271" s="6" t="s">
        <v>2499</v>
      </c>
      <c r="AA3271" s="6" t="s">
        <v>27235</v>
      </c>
      <c r="AB3271" s="6" t="s">
        <v>27236</v>
      </c>
      <c r="AC3271" s="6" t="s">
        <v>27237</v>
      </c>
      <c r="AD3271" s="6" t="s">
        <v>27238</v>
      </c>
      <c r="AE3271" s="7" t="s">
        <v>47</v>
      </c>
      <c r="AF3271" s="7" t="s">
        <v>27239</v>
      </c>
      <c r="AG3271" s="7"/>
      <c r="AH3271" s="7" t="s">
        <v>27236</v>
      </c>
      <c r="AI3271" s="7" t="s">
        <v>27237</v>
      </c>
      <c r="AJ3271" s="8" t="s">
        <v>27240</v>
      </c>
      <c r="AK3271" s="8" t="s">
        <v>2500</v>
      </c>
      <c r="AL3271" s="8" t="s">
        <v>2501</v>
      </c>
      <c r="AM3271" s="8" t="s">
        <v>2507</v>
      </c>
      <c r="AN3271" s="72" t="s">
        <v>31567</v>
      </c>
    </row>
    <row r="3272" spans="2:40" ht="30" hidden="1">
      <c r="B3272" s="85" t="str">
        <f>IF(AND(OR(W3272='Haladó kereső'!$E$15,'Haladó kereső'!$E$15=""),OR(T3272='Haladó kereső'!$E$14,'Haladó kereső'!$E$14=""),OR(O3272&gt;='Haladó kereső'!$E$12,'Haladó kereső'!$E$12=""),OR(U3272='Haladó kereső'!$E$16,'Haladó kereső'!$E$16=""),OR(O3272&lt;='Haladó kereső'!$E$13,'Haladó kereső'!$E$13=""),OR(Y3272='Haladó kereső'!$E$17,'Haladó kereső'!$E$17=""),OR(S3272='Haladó kereső'!$E$10,'Haladó kereső'!$E$10=""),OR(Q3272='Haladó kereső'!$E$9,'Haladó kereső'!$E$9="",'Haladó kereső'!$E$9="összes"),OR(J3272='Haladó kereső'!$E$11,'Haladó kereső'!$E$11="")),"megfelel a választott feltételeknek","-")</f>
        <v>megfelel a választott feltételeknek</v>
      </c>
      <c r="D3272" s="5" t="s">
        <v>27241</v>
      </c>
      <c r="E3272" s="1">
        <v>22.587433333333333</v>
      </c>
      <c r="F3272" s="1">
        <v>47.943233333333332</v>
      </c>
      <c r="G3272" s="5"/>
      <c r="H3272" s="5" t="s">
        <v>31618</v>
      </c>
      <c r="I3272" s="5">
        <v>28750</v>
      </c>
      <c r="J3272" s="5" t="s">
        <v>35</v>
      </c>
      <c r="K3272" s="5" t="s">
        <v>3</v>
      </c>
      <c r="L3272" s="5" t="s">
        <v>3</v>
      </c>
      <c r="M3272" s="5" t="s">
        <v>3</v>
      </c>
      <c r="N3272" s="5">
        <v>428</v>
      </c>
      <c r="O3272" s="5">
        <v>448</v>
      </c>
      <c r="P3272" s="5">
        <v>639</v>
      </c>
      <c r="Q3272" s="5" t="s">
        <v>416</v>
      </c>
      <c r="R3272" s="5" t="s">
        <v>4432</v>
      </c>
      <c r="S3272" s="5" t="s">
        <v>4433</v>
      </c>
      <c r="T3272" s="2" t="s">
        <v>31600</v>
      </c>
      <c r="U3272" s="6" t="s">
        <v>14242</v>
      </c>
      <c r="V3272" s="6"/>
      <c r="W3272" s="6" t="s">
        <v>40</v>
      </c>
      <c r="X3272" s="6" t="s">
        <v>14243</v>
      </c>
      <c r="Y3272" s="6">
        <v>5</v>
      </c>
      <c r="Z3272" s="6" t="s">
        <v>14244</v>
      </c>
      <c r="AA3272" s="6" t="s">
        <v>26818</v>
      </c>
      <c r="AB3272" s="6">
        <v>0</v>
      </c>
      <c r="AC3272" s="6" t="s">
        <v>27242</v>
      </c>
      <c r="AD3272" s="6" t="s">
        <v>26821</v>
      </c>
      <c r="AE3272" s="7" t="s">
        <v>27243</v>
      </c>
      <c r="AF3272" s="7" t="s">
        <v>27244</v>
      </c>
      <c r="AG3272" s="7"/>
      <c r="AH3272" s="7">
        <v>3644630124</v>
      </c>
      <c r="AI3272" s="7" t="s">
        <v>27245</v>
      </c>
      <c r="AJ3272" s="8" t="s">
        <v>14251</v>
      </c>
      <c r="AK3272" s="8" t="s">
        <v>14252</v>
      </c>
      <c r="AL3272" s="77">
        <v>4.4566116704593203E+44</v>
      </c>
      <c r="AM3272" s="8" t="s">
        <v>14253</v>
      </c>
      <c r="AN3272" s="72" t="s">
        <v>31567</v>
      </c>
    </row>
    <row r="3273" spans="2:40" ht="15.75" hidden="1">
      <c r="B3273" s="85" t="str">
        <f>IF(AND(OR(W3273='Haladó kereső'!$E$15,'Haladó kereső'!$E$15=""),OR(T3273='Haladó kereső'!$E$14,'Haladó kereső'!$E$14=""),OR(O3273&gt;='Haladó kereső'!$E$12,'Haladó kereső'!$E$12=""),OR(U3273='Haladó kereső'!$E$16,'Haladó kereső'!$E$16=""),OR(O3273&lt;='Haladó kereső'!$E$13,'Haladó kereső'!$E$13=""),OR(Y3273='Haladó kereső'!$E$17,'Haladó kereső'!$E$17=""),OR(S3273='Haladó kereső'!$E$10,'Haladó kereső'!$E$10=""),OR(Q3273='Haladó kereső'!$E$9,'Haladó kereső'!$E$9="",'Haladó kereső'!$E$9="összes"),OR(J3273='Haladó kereső'!$E$11,'Haladó kereső'!$E$11="")),"megfelel a választott feltételeknek","-")</f>
        <v>megfelel a választott feltételeknek</v>
      </c>
      <c r="D3273" s="5" t="s">
        <v>27246</v>
      </c>
      <c r="E3273" s="1">
        <v>17.188233333333333</v>
      </c>
      <c r="F3273" s="1">
        <v>47.506799999999998</v>
      </c>
      <c r="G3273" s="5"/>
      <c r="H3273" s="5" t="s">
        <v>27247</v>
      </c>
      <c r="I3273" s="5">
        <v>16869</v>
      </c>
      <c r="J3273" s="5" t="s">
        <v>35</v>
      </c>
      <c r="K3273" s="5" t="s">
        <v>3</v>
      </c>
      <c r="L3273" s="5" t="s">
        <v>3</v>
      </c>
      <c r="M3273" s="5" t="s">
        <v>3</v>
      </c>
      <c r="N3273" s="5">
        <v>141</v>
      </c>
      <c r="O3273" s="5">
        <v>145</v>
      </c>
      <c r="P3273" s="5">
        <v>465</v>
      </c>
      <c r="Q3273" s="5" t="s">
        <v>136</v>
      </c>
      <c r="R3273" s="5" t="s">
        <v>236</v>
      </c>
      <c r="S3273" s="5" t="s">
        <v>237</v>
      </c>
      <c r="T3273" s="2" t="s">
        <v>31600</v>
      </c>
      <c r="U3273" s="6" t="s">
        <v>19512</v>
      </c>
      <c r="V3273" s="6"/>
      <c r="W3273" s="6" t="s">
        <v>40</v>
      </c>
      <c r="X3273" s="6" t="s">
        <v>19513</v>
      </c>
      <c r="Y3273" s="6">
        <v>6</v>
      </c>
      <c r="Z3273" s="6" t="s">
        <v>19514</v>
      </c>
      <c r="AA3273" s="6" t="s">
        <v>27248</v>
      </c>
      <c r="AB3273" s="6" t="s">
        <v>27249</v>
      </c>
      <c r="AC3273" s="6" t="s">
        <v>27250</v>
      </c>
      <c r="AD3273" s="6" t="s">
        <v>27251</v>
      </c>
      <c r="AE3273" s="7" t="s">
        <v>47</v>
      </c>
      <c r="AF3273" s="7" t="s">
        <v>27252</v>
      </c>
      <c r="AG3273" s="7"/>
      <c r="AH3273" s="7" t="s">
        <v>27249</v>
      </c>
      <c r="AI3273" s="7" t="s">
        <v>27250</v>
      </c>
      <c r="AJ3273" s="8" t="s">
        <v>19520</v>
      </c>
      <c r="AK3273" s="8" t="s">
        <v>19521</v>
      </c>
      <c r="AL3273" s="8" t="s">
        <v>19522</v>
      </c>
      <c r="AM3273" s="8" t="s">
        <v>19523</v>
      </c>
      <c r="AN3273" s="72" t="s">
        <v>31567</v>
      </c>
    </row>
    <row r="3274" spans="2:40" ht="15.75" hidden="1">
      <c r="B3274" s="85" t="str">
        <f>IF(AND(OR(W3274='Haladó kereső'!$E$15,'Haladó kereső'!$E$15=""),OR(T3274='Haladó kereső'!$E$14,'Haladó kereső'!$E$14=""),OR(O3274&gt;='Haladó kereső'!$E$12,'Haladó kereső'!$E$12=""),OR(U3274='Haladó kereső'!$E$16,'Haladó kereső'!$E$16=""),OR(O3274&lt;='Haladó kereső'!$E$13,'Haladó kereső'!$E$13=""),OR(Y3274='Haladó kereső'!$E$17,'Haladó kereső'!$E$17=""),OR(S3274='Haladó kereső'!$E$10,'Haladó kereső'!$E$10=""),OR(Q3274='Haladó kereső'!$E$9,'Haladó kereső'!$E$9="",'Haladó kereső'!$E$9="összes"),OR(J3274='Haladó kereső'!$E$11,'Haladó kereső'!$E$11="")),"megfelel a választott feltételeknek","-")</f>
        <v>megfelel a választott feltételeknek</v>
      </c>
      <c r="D3274" s="5" t="s">
        <v>27253</v>
      </c>
      <c r="E3274" s="1">
        <v>16.903299999999998</v>
      </c>
      <c r="F3274" s="1">
        <v>47.338933333333337</v>
      </c>
      <c r="G3274" s="5"/>
      <c r="H3274" s="5" t="s">
        <v>27254</v>
      </c>
      <c r="I3274" s="5">
        <v>21643</v>
      </c>
      <c r="J3274" s="5" t="s">
        <v>35</v>
      </c>
      <c r="K3274" s="5" t="s">
        <v>3</v>
      </c>
      <c r="L3274" s="5" t="s">
        <v>3</v>
      </c>
      <c r="M3274" s="5" t="s">
        <v>3</v>
      </c>
      <c r="N3274" s="5">
        <v>199</v>
      </c>
      <c r="O3274" s="5">
        <v>232</v>
      </c>
      <c r="P3274" s="5">
        <v>643</v>
      </c>
      <c r="Q3274" s="5" t="s">
        <v>218</v>
      </c>
      <c r="R3274" s="5" t="s">
        <v>3067</v>
      </c>
      <c r="S3274" s="5" t="s">
        <v>3068</v>
      </c>
      <c r="T3274" s="2" t="s">
        <v>31600</v>
      </c>
      <c r="U3274" s="6" t="s">
        <v>11937</v>
      </c>
      <c r="V3274" s="6"/>
      <c r="W3274" s="6" t="s">
        <v>40</v>
      </c>
      <c r="X3274" s="6" t="s">
        <v>11938</v>
      </c>
      <c r="Y3274" s="6">
        <v>4</v>
      </c>
      <c r="Z3274" s="6" t="s">
        <v>11939</v>
      </c>
      <c r="AA3274" s="6" t="s">
        <v>27255</v>
      </c>
      <c r="AB3274" s="6" t="s">
        <v>27256</v>
      </c>
      <c r="AC3274" s="6" t="s">
        <v>27257</v>
      </c>
      <c r="AD3274" s="6" t="s">
        <v>27258</v>
      </c>
      <c r="AE3274" s="7" t="s">
        <v>47</v>
      </c>
      <c r="AF3274" s="7" t="s">
        <v>8696</v>
      </c>
      <c r="AG3274" s="7"/>
      <c r="AH3274" s="7" t="s">
        <v>31543</v>
      </c>
      <c r="AI3274" s="7" t="s">
        <v>27259</v>
      </c>
      <c r="AJ3274" s="8" t="s">
        <v>11945</v>
      </c>
      <c r="AK3274" s="8" t="s">
        <v>11946</v>
      </c>
      <c r="AL3274" s="8" t="s">
        <v>29043</v>
      </c>
      <c r="AM3274" s="8" t="s">
        <v>11947</v>
      </c>
      <c r="AN3274" s="72" t="s">
        <v>31567</v>
      </c>
    </row>
    <row r="3275" spans="2:40" ht="30" hidden="1">
      <c r="B3275" s="85" t="str">
        <f>IF(AND(OR(W3275='Haladó kereső'!$E$15,'Haladó kereső'!$E$15=""),OR(T3275='Haladó kereső'!$E$14,'Haladó kereső'!$E$14=""),OR(O3275&gt;='Haladó kereső'!$E$12,'Haladó kereső'!$E$12=""),OR(U3275='Haladó kereső'!$E$16,'Haladó kereső'!$E$16=""),OR(O3275&lt;='Haladó kereső'!$E$13,'Haladó kereső'!$E$13=""),OR(Y3275='Haladó kereső'!$E$17,'Haladó kereső'!$E$17=""),OR(S3275='Haladó kereső'!$E$10,'Haladó kereső'!$E$10=""),OR(Q3275='Haladó kereső'!$E$9,'Haladó kereső'!$E$9="",'Haladó kereső'!$E$9="összes"),OR(J3275='Haladó kereső'!$E$11,'Haladó kereső'!$E$11="")),"megfelel a választott feltételeknek","-")</f>
        <v>megfelel a választott feltételeknek</v>
      </c>
      <c r="D3275" s="5" t="s">
        <v>27260</v>
      </c>
      <c r="E3275" s="1">
        <v>17.734933333333334</v>
      </c>
      <c r="F3275" s="1">
        <v>46.270866666666663</v>
      </c>
      <c r="G3275" s="5"/>
      <c r="H3275" s="5" t="s">
        <v>27261</v>
      </c>
      <c r="I3275" s="5">
        <v>26842</v>
      </c>
      <c r="J3275" s="5" t="s">
        <v>35</v>
      </c>
      <c r="K3275" s="5" t="s">
        <v>3</v>
      </c>
      <c r="L3275" s="5" t="s">
        <v>3</v>
      </c>
      <c r="M3275" s="5" t="s">
        <v>3</v>
      </c>
      <c r="N3275" s="5">
        <v>255</v>
      </c>
      <c r="O3275" s="5">
        <v>243</v>
      </c>
      <c r="P3275" s="5">
        <v>2607</v>
      </c>
      <c r="Q3275" s="5" t="s">
        <v>275</v>
      </c>
      <c r="R3275" s="5" t="s">
        <v>690</v>
      </c>
      <c r="S3275" s="5" t="s">
        <v>691</v>
      </c>
      <c r="T3275" s="2" t="s">
        <v>31600</v>
      </c>
      <c r="U3275" s="6" t="s">
        <v>4626</v>
      </c>
      <c r="V3275" s="6"/>
      <c r="W3275" s="6" t="s">
        <v>40</v>
      </c>
      <c r="X3275" s="6" t="s">
        <v>4627</v>
      </c>
      <c r="Y3275" s="6">
        <v>9</v>
      </c>
      <c r="Z3275" s="6" t="s">
        <v>4628</v>
      </c>
      <c r="AA3275" s="6" t="s">
        <v>27262</v>
      </c>
      <c r="AB3275" s="6">
        <v>0</v>
      </c>
      <c r="AC3275" s="6" t="s">
        <v>23192</v>
      </c>
      <c r="AD3275" s="6" t="s">
        <v>27263</v>
      </c>
      <c r="AE3275" s="7" t="s">
        <v>47</v>
      </c>
      <c r="AF3275" s="7" t="s">
        <v>8610</v>
      </c>
      <c r="AG3275" s="7"/>
      <c r="AH3275" s="7" t="s">
        <v>31544</v>
      </c>
      <c r="AI3275" s="7" t="s">
        <v>27264</v>
      </c>
      <c r="AJ3275" s="8" t="s">
        <v>4634</v>
      </c>
      <c r="AK3275" s="8" t="s">
        <v>4635</v>
      </c>
      <c r="AL3275" s="8" t="s">
        <v>4633</v>
      </c>
      <c r="AM3275" s="8" t="s">
        <v>4636</v>
      </c>
      <c r="AN3275" s="72" t="s">
        <v>31567</v>
      </c>
    </row>
    <row r="3276" spans="2:40" ht="30" hidden="1">
      <c r="B3276" s="85" t="str">
        <f>IF(AND(OR(W3276='Haladó kereső'!$E$15,'Haladó kereső'!$E$15=""),OR(T3276='Haladó kereső'!$E$14,'Haladó kereső'!$E$14=""),OR(O3276&gt;='Haladó kereső'!$E$12,'Haladó kereső'!$E$12=""),OR(U3276='Haladó kereső'!$E$16,'Haladó kereső'!$E$16=""),OR(O3276&lt;='Haladó kereső'!$E$13,'Haladó kereső'!$E$13=""),OR(Y3276='Haladó kereső'!$E$17,'Haladó kereső'!$E$17=""),OR(S3276='Haladó kereső'!$E$10,'Haladó kereső'!$E$10=""),OR(Q3276='Haladó kereső'!$E$9,'Haladó kereső'!$E$9="",'Haladó kereső'!$E$9="összes"),OR(J3276='Haladó kereső'!$E$11,'Haladó kereső'!$E$11="")),"megfelel a választott feltételeknek","-")</f>
        <v>megfelel a választott feltételeknek</v>
      </c>
      <c r="D3276" s="5" t="s">
        <v>27265</v>
      </c>
      <c r="E3276" s="1">
        <v>17.8</v>
      </c>
      <c r="F3276" s="1">
        <v>46.307499999999997</v>
      </c>
      <c r="G3276" s="5"/>
      <c r="H3276" s="5" t="s">
        <v>27266</v>
      </c>
      <c r="I3276" s="5">
        <v>24110</v>
      </c>
      <c r="J3276" s="5" t="s">
        <v>35</v>
      </c>
      <c r="K3276" s="5" t="s">
        <v>3</v>
      </c>
      <c r="L3276" s="5" t="s">
        <v>3</v>
      </c>
      <c r="M3276" s="5" t="s">
        <v>3</v>
      </c>
      <c r="N3276" s="5">
        <v>322</v>
      </c>
      <c r="O3276" s="5">
        <v>324</v>
      </c>
      <c r="P3276" s="5">
        <v>1039</v>
      </c>
      <c r="Q3276" s="5" t="s">
        <v>275</v>
      </c>
      <c r="R3276" s="5" t="s">
        <v>690</v>
      </c>
      <c r="S3276" s="5" t="s">
        <v>691</v>
      </c>
      <c r="T3276" s="2" t="s">
        <v>31600</v>
      </c>
      <c r="U3276" s="6" t="s">
        <v>4626</v>
      </c>
      <c r="V3276" s="6"/>
      <c r="W3276" s="6" t="s">
        <v>40</v>
      </c>
      <c r="X3276" s="6" t="s">
        <v>4627</v>
      </c>
      <c r="Y3276" s="6">
        <v>9</v>
      </c>
      <c r="Z3276" s="6" t="s">
        <v>4628</v>
      </c>
      <c r="AA3276" s="6" t="s">
        <v>27267</v>
      </c>
      <c r="AB3276" s="6">
        <v>0</v>
      </c>
      <c r="AC3276" s="6" t="s">
        <v>27268</v>
      </c>
      <c r="AD3276" s="6" t="s">
        <v>27269</v>
      </c>
      <c r="AE3276" s="7" t="s">
        <v>47</v>
      </c>
      <c r="AF3276" s="7" t="s">
        <v>27270</v>
      </c>
      <c r="AG3276" s="7"/>
      <c r="AH3276" s="7" t="s">
        <v>31545</v>
      </c>
      <c r="AI3276" s="7" t="s">
        <v>27268</v>
      </c>
      <c r="AJ3276" s="8" t="s">
        <v>4634</v>
      </c>
      <c r="AK3276" s="8" t="s">
        <v>4635</v>
      </c>
      <c r="AL3276" s="8" t="s">
        <v>4633</v>
      </c>
      <c r="AM3276" s="8" t="s">
        <v>4636</v>
      </c>
      <c r="AN3276" s="72" t="s">
        <v>31567</v>
      </c>
    </row>
    <row r="3277" spans="2:40" ht="30" hidden="1">
      <c r="B3277" s="85" t="str">
        <f>IF(AND(OR(W3277='Haladó kereső'!$E$15,'Haladó kereső'!$E$15=""),OR(T3277='Haladó kereső'!$E$14,'Haladó kereső'!$E$14=""),OR(O3277&gt;='Haladó kereső'!$E$12,'Haladó kereső'!$E$12=""),OR(U3277='Haladó kereső'!$E$16,'Haladó kereső'!$E$16=""),OR(O3277&lt;='Haladó kereső'!$E$13,'Haladó kereső'!$E$13=""),OR(Y3277='Haladó kereső'!$E$17,'Haladó kereső'!$E$17=""),OR(S3277='Haladó kereső'!$E$10,'Haladó kereső'!$E$10=""),OR(Q3277='Haladó kereső'!$E$9,'Haladó kereső'!$E$9="",'Haladó kereső'!$E$9="összes"),OR(J3277='Haladó kereső'!$E$11,'Haladó kereső'!$E$11="")),"megfelel a választott feltételeknek","-")</f>
        <v>megfelel a választott feltételeknek</v>
      </c>
      <c r="D3277" s="5" t="s">
        <v>27271</v>
      </c>
      <c r="E3277" s="1">
        <v>17.820466666666665</v>
      </c>
      <c r="F3277" s="1">
        <v>46.303799999999995</v>
      </c>
      <c r="G3277" s="5"/>
      <c r="H3277" s="5" t="s">
        <v>27272</v>
      </c>
      <c r="I3277" s="5">
        <v>17491</v>
      </c>
      <c r="J3277" s="5" t="s">
        <v>35</v>
      </c>
      <c r="K3277" s="5" t="s">
        <v>3</v>
      </c>
      <c r="L3277" s="5" t="s">
        <v>3</v>
      </c>
      <c r="M3277" s="5" t="s">
        <v>3</v>
      </c>
      <c r="N3277" s="5">
        <v>419</v>
      </c>
      <c r="O3277" s="5">
        <v>416</v>
      </c>
      <c r="P3277" s="5">
        <v>1034</v>
      </c>
      <c r="Q3277" s="5" t="s">
        <v>275</v>
      </c>
      <c r="R3277" s="5" t="s">
        <v>690</v>
      </c>
      <c r="S3277" s="5" t="s">
        <v>691</v>
      </c>
      <c r="T3277" s="2" t="s">
        <v>31600</v>
      </c>
      <c r="U3277" s="6" t="s">
        <v>4626</v>
      </c>
      <c r="V3277" s="6"/>
      <c r="W3277" s="6" t="s">
        <v>40</v>
      </c>
      <c r="X3277" s="6" t="s">
        <v>4627</v>
      </c>
      <c r="Y3277" s="6">
        <v>9</v>
      </c>
      <c r="Z3277" s="6" t="s">
        <v>4628</v>
      </c>
      <c r="AA3277" s="6" t="s">
        <v>27273</v>
      </c>
      <c r="AB3277" s="6">
        <v>0</v>
      </c>
      <c r="AC3277" s="6" t="s">
        <v>27274</v>
      </c>
      <c r="AD3277" s="6" t="s">
        <v>27275</v>
      </c>
      <c r="AE3277" s="7" t="s">
        <v>47</v>
      </c>
      <c r="AF3277" s="7" t="s">
        <v>9753</v>
      </c>
      <c r="AG3277" s="7"/>
      <c r="AH3277" s="7" t="s">
        <v>31546</v>
      </c>
      <c r="AI3277" s="7" t="s">
        <v>27274</v>
      </c>
      <c r="AJ3277" s="8" t="s">
        <v>4634</v>
      </c>
      <c r="AK3277" s="8" t="s">
        <v>4635</v>
      </c>
      <c r="AL3277" s="8" t="s">
        <v>4633</v>
      </c>
      <c r="AM3277" s="8" t="s">
        <v>4636</v>
      </c>
      <c r="AN3277" s="72" t="s">
        <v>31567</v>
      </c>
    </row>
    <row r="3278" spans="2:40" ht="30" hidden="1">
      <c r="B3278" s="85" t="str">
        <f>IF(AND(OR(W3278='Haladó kereső'!$E$15,'Haladó kereső'!$E$15=""),OR(T3278='Haladó kereső'!$E$14,'Haladó kereső'!$E$14=""),OR(O3278&gt;='Haladó kereső'!$E$12,'Haladó kereső'!$E$12=""),OR(U3278='Haladó kereső'!$E$16,'Haladó kereső'!$E$16=""),OR(O3278&lt;='Haladó kereső'!$E$13,'Haladó kereső'!$E$13=""),OR(Y3278='Haladó kereső'!$E$17,'Haladó kereső'!$E$17=""),OR(S3278='Haladó kereső'!$E$10,'Haladó kereső'!$E$10=""),OR(Q3278='Haladó kereső'!$E$9,'Haladó kereső'!$E$9="",'Haladó kereső'!$E$9="összes"),OR(J3278='Haladó kereső'!$E$11,'Haladó kereső'!$E$11="")),"megfelel a választott feltételeknek","-")</f>
        <v>megfelel a választott feltételeknek</v>
      </c>
      <c r="D3278" s="5" t="s">
        <v>27276</v>
      </c>
      <c r="E3278" s="1">
        <v>16.8094</v>
      </c>
      <c r="F3278" s="1">
        <v>47.1083</v>
      </c>
      <c r="G3278" s="5"/>
      <c r="H3278" s="5" t="s">
        <v>27277</v>
      </c>
      <c r="I3278" s="5">
        <v>12292</v>
      </c>
      <c r="J3278" s="5" t="s">
        <v>35</v>
      </c>
      <c r="K3278" s="5" t="s">
        <v>3</v>
      </c>
      <c r="L3278" s="5" t="s">
        <v>3</v>
      </c>
      <c r="M3278" s="5" t="s">
        <v>3</v>
      </c>
      <c r="N3278" s="5">
        <v>107</v>
      </c>
      <c r="O3278" s="5">
        <v>111</v>
      </c>
      <c r="P3278" s="5">
        <v>502</v>
      </c>
      <c r="Q3278" s="5" t="s">
        <v>218</v>
      </c>
      <c r="R3278" s="5" t="s">
        <v>219</v>
      </c>
      <c r="S3278" s="5" t="s">
        <v>220</v>
      </c>
      <c r="T3278" s="2" t="s">
        <v>31600</v>
      </c>
      <c r="U3278" s="6" t="s">
        <v>5805</v>
      </c>
      <c r="V3278" s="6"/>
      <c r="W3278" s="6" t="s">
        <v>40</v>
      </c>
      <c r="X3278" s="6" t="s">
        <v>5806</v>
      </c>
      <c r="Y3278" s="6">
        <v>6</v>
      </c>
      <c r="Z3278" s="6" t="s">
        <v>5807</v>
      </c>
      <c r="AA3278" s="6" t="s">
        <v>27278</v>
      </c>
      <c r="AB3278" s="6">
        <v>0</v>
      </c>
      <c r="AC3278" s="6" t="s">
        <v>21327</v>
      </c>
      <c r="AD3278" s="6" t="s">
        <v>27279</v>
      </c>
      <c r="AE3278" s="7" t="s">
        <v>47</v>
      </c>
      <c r="AF3278" s="7" t="s">
        <v>27280</v>
      </c>
      <c r="AG3278" s="7"/>
      <c r="AH3278" s="7" t="s">
        <v>31547</v>
      </c>
      <c r="AI3278" s="7" t="s">
        <v>21327</v>
      </c>
      <c r="AJ3278" s="8" t="s">
        <v>5813</v>
      </c>
      <c r="AK3278" s="8" t="s">
        <v>5814</v>
      </c>
      <c r="AL3278" s="8" t="s">
        <v>28140</v>
      </c>
      <c r="AM3278" s="8" t="s">
        <v>5815</v>
      </c>
      <c r="AN3278" s="72" t="s">
        <v>31567</v>
      </c>
    </row>
    <row r="3279" spans="2:40" ht="30" hidden="1">
      <c r="B3279" s="85" t="str">
        <f>IF(AND(OR(W3279='Haladó kereső'!$E$15,'Haladó kereső'!$E$15=""),OR(T3279='Haladó kereső'!$E$14,'Haladó kereső'!$E$14=""),OR(O3279&gt;='Haladó kereső'!$E$12,'Haladó kereső'!$E$12=""),OR(U3279='Haladó kereső'!$E$16,'Haladó kereső'!$E$16=""),OR(O3279&lt;='Haladó kereső'!$E$13,'Haladó kereső'!$E$13=""),OR(Y3279='Haladó kereső'!$E$17,'Haladó kereső'!$E$17=""),OR(S3279='Haladó kereső'!$E$10,'Haladó kereső'!$E$10=""),OR(Q3279='Haladó kereső'!$E$9,'Haladó kereső'!$E$9="",'Haladó kereső'!$E$9="összes"),OR(J3279='Haladó kereső'!$E$11,'Haladó kereső'!$E$11="")),"megfelel a választott feltételeknek","-")</f>
        <v>megfelel a választott feltételeknek</v>
      </c>
      <c r="D3279" s="5" t="s">
        <v>27281</v>
      </c>
      <c r="E3279" s="1">
        <v>16.676066666666667</v>
      </c>
      <c r="F3279" s="1">
        <v>47.453400000000002</v>
      </c>
      <c r="G3279" s="5"/>
      <c r="H3279" s="5" t="s">
        <v>27282</v>
      </c>
      <c r="I3279" s="5">
        <v>4622</v>
      </c>
      <c r="J3279" s="5" t="s">
        <v>35</v>
      </c>
      <c r="K3279" s="5" t="s">
        <v>3</v>
      </c>
      <c r="L3279" s="5" t="s">
        <v>3</v>
      </c>
      <c r="M3279" s="5" t="s">
        <v>3</v>
      </c>
      <c r="N3279" s="5">
        <v>849</v>
      </c>
      <c r="O3279" s="5">
        <v>853</v>
      </c>
      <c r="P3279" s="5">
        <v>1466</v>
      </c>
      <c r="Q3279" s="5" t="s">
        <v>136</v>
      </c>
      <c r="R3279" s="5" t="s">
        <v>371</v>
      </c>
      <c r="S3279" s="5" t="s">
        <v>372</v>
      </c>
      <c r="T3279" s="2" t="s">
        <v>31600</v>
      </c>
      <c r="U3279" s="6" t="s">
        <v>10011</v>
      </c>
      <c r="V3279" s="6"/>
      <c r="W3279" s="6" t="s">
        <v>40</v>
      </c>
      <c r="X3279" s="6" t="s">
        <v>10012</v>
      </c>
      <c r="Y3279" s="6">
        <v>6</v>
      </c>
      <c r="Z3279" s="6" t="s">
        <v>10013</v>
      </c>
      <c r="AA3279" s="6" t="s">
        <v>27283</v>
      </c>
      <c r="AB3279" s="6" t="s">
        <v>27284</v>
      </c>
      <c r="AC3279" s="6" t="s">
        <v>27285</v>
      </c>
      <c r="AD3279" s="6" t="s">
        <v>27286</v>
      </c>
      <c r="AE3279" s="7" t="s">
        <v>47</v>
      </c>
      <c r="AF3279" s="7" t="s">
        <v>27287</v>
      </c>
      <c r="AG3279" s="7"/>
      <c r="AH3279" s="7" t="s">
        <v>31548</v>
      </c>
      <c r="AI3279" s="7" t="s">
        <v>27288</v>
      </c>
      <c r="AJ3279" s="8" t="s">
        <v>10019</v>
      </c>
      <c r="AK3279" s="8" t="s">
        <v>10020</v>
      </c>
      <c r="AL3279" s="8" t="s">
        <v>28746</v>
      </c>
      <c r="AM3279" s="8" t="s">
        <v>10021</v>
      </c>
      <c r="AN3279" s="72" t="s">
        <v>31567</v>
      </c>
    </row>
    <row r="3280" spans="2:40" ht="15.75" hidden="1">
      <c r="B3280" s="85" t="str">
        <f>IF(AND(OR(W3280='Haladó kereső'!$E$15,'Haladó kereső'!$E$15=""),OR(T3280='Haladó kereső'!$E$14,'Haladó kereső'!$E$14=""),OR(O3280&gt;='Haladó kereső'!$E$12,'Haladó kereső'!$E$12=""),OR(U3280='Haladó kereső'!$E$16,'Haladó kereső'!$E$16=""),OR(O3280&lt;='Haladó kereső'!$E$13,'Haladó kereső'!$E$13=""),OR(Y3280='Haladó kereső'!$E$17,'Haladó kereső'!$E$17=""),OR(S3280='Haladó kereső'!$E$10,'Haladó kereső'!$E$10=""),OR(Q3280='Haladó kereső'!$E$9,'Haladó kereső'!$E$9="",'Haladó kereső'!$E$9="összes"),OR(J3280='Haladó kereső'!$E$11,'Haladó kereső'!$E$11="")),"megfelel a választott feltételeknek","-")</f>
        <v>megfelel a választott feltételeknek</v>
      </c>
      <c r="D3280" s="5" t="s">
        <v>27289</v>
      </c>
      <c r="E3280" s="1">
        <v>19.971166666666665</v>
      </c>
      <c r="F3280" s="1">
        <v>46.323366666666672</v>
      </c>
      <c r="G3280" s="5"/>
      <c r="H3280" s="5" t="s">
        <v>27290</v>
      </c>
      <c r="I3280" s="5">
        <v>17765</v>
      </c>
      <c r="J3280" s="5" t="s">
        <v>35</v>
      </c>
      <c r="K3280" s="5" t="s">
        <v>555</v>
      </c>
      <c r="L3280" s="5" t="s">
        <v>3</v>
      </c>
      <c r="M3280" s="5" t="s">
        <v>3</v>
      </c>
      <c r="N3280" s="5">
        <v>3544</v>
      </c>
      <c r="O3280" s="5">
        <v>3533</v>
      </c>
      <c r="P3280" s="5">
        <v>2690</v>
      </c>
      <c r="Q3280" s="5" t="s">
        <v>556</v>
      </c>
      <c r="R3280" s="5" t="s">
        <v>1317</v>
      </c>
      <c r="S3280" s="5" t="s">
        <v>31570</v>
      </c>
      <c r="T3280" s="2" t="s">
        <v>31599</v>
      </c>
      <c r="U3280" s="6" t="s">
        <v>3</v>
      </c>
      <c r="V3280" s="6"/>
      <c r="W3280" s="6" t="s">
        <v>7</v>
      </c>
      <c r="X3280" s="6" t="s">
        <v>3</v>
      </c>
      <c r="Y3280" s="6" t="s">
        <v>3</v>
      </c>
      <c r="Z3280" s="6" t="s">
        <v>3</v>
      </c>
      <c r="AA3280" s="6" t="s">
        <v>27291</v>
      </c>
      <c r="AB3280" s="6" t="s">
        <v>3</v>
      </c>
      <c r="AC3280" s="6" t="s">
        <v>27292</v>
      </c>
      <c r="AD3280" s="6" t="s">
        <v>27293</v>
      </c>
      <c r="AE3280" s="7" t="s">
        <v>47</v>
      </c>
      <c r="AF3280" s="7" t="s">
        <v>27294</v>
      </c>
      <c r="AG3280" s="7"/>
      <c r="AH3280" s="7" t="s">
        <v>31549</v>
      </c>
      <c r="AI3280" s="7" t="s">
        <v>27292</v>
      </c>
      <c r="AJ3280" s="8" t="s">
        <v>27295</v>
      </c>
      <c r="AK3280" s="8" t="s">
        <v>27291</v>
      </c>
      <c r="AL3280" s="8" t="s">
        <v>27296</v>
      </c>
      <c r="AM3280" s="8" t="s">
        <v>27297</v>
      </c>
      <c r="AN3280" s="72" t="s">
        <v>31567</v>
      </c>
    </row>
    <row r="3281" spans="2:45" ht="30" hidden="1">
      <c r="B3281" s="85" t="str">
        <f>IF(AND(OR(W3281='Haladó kereső'!$E$15,'Haladó kereső'!$E$15=""),OR(T3281='Haladó kereső'!$E$14,'Haladó kereső'!$E$14=""),OR(O3281&gt;='Haladó kereső'!$E$12,'Haladó kereső'!$E$12=""),OR(U3281='Haladó kereső'!$E$16,'Haladó kereső'!$E$16=""),OR(O3281&lt;='Haladó kereső'!$E$13,'Haladó kereső'!$E$13=""),OR(Y3281='Haladó kereső'!$E$17,'Haladó kereső'!$E$17=""),OR(S3281='Haladó kereső'!$E$10,'Haladó kereső'!$E$10=""),OR(Q3281='Haladó kereső'!$E$9,'Haladó kereső'!$E$9="",'Haladó kereső'!$E$9="összes"),OR(J3281='Haladó kereső'!$E$11,'Haladó kereső'!$E$11="")),"megfelel a választott feltételeknek","-")</f>
        <v>megfelel a választott feltételeknek</v>
      </c>
      <c r="D3281" s="5" t="s">
        <v>27298</v>
      </c>
      <c r="E3281" s="1">
        <v>21.274666666666665</v>
      </c>
      <c r="F3281" s="1">
        <v>48.500399999999999</v>
      </c>
      <c r="G3281" s="5"/>
      <c r="H3281" s="5" t="s">
        <v>27299</v>
      </c>
      <c r="I3281" s="5">
        <v>11022</v>
      </c>
      <c r="J3281" s="5" t="s">
        <v>35</v>
      </c>
      <c r="K3281" s="5" t="s">
        <v>3</v>
      </c>
      <c r="L3281" s="5" t="s">
        <v>3</v>
      </c>
      <c r="M3281" s="5" t="s">
        <v>3</v>
      </c>
      <c r="N3281" s="5">
        <v>179</v>
      </c>
      <c r="O3281" s="5">
        <v>176</v>
      </c>
      <c r="P3281" s="5">
        <v>673</v>
      </c>
      <c r="Q3281" s="5" t="s">
        <v>69</v>
      </c>
      <c r="R3281" s="5" t="s">
        <v>70</v>
      </c>
      <c r="S3281" s="5" t="s">
        <v>71</v>
      </c>
      <c r="T3281" s="2" t="s">
        <v>31600</v>
      </c>
      <c r="U3281" s="6" t="s">
        <v>11131</v>
      </c>
      <c r="V3281" s="6"/>
      <c r="W3281" s="6" t="s">
        <v>40</v>
      </c>
      <c r="X3281" s="6" t="s">
        <v>11132</v>
      </c>
      <c r="Y3281" s="6">
        <v>4</v>
      </c>
      <c r="Z3281" s="6" t="s">
        <v>11133</v>
      </c>
      <c r="AA3281" s="6" t="s">
        <v>27300</v>
      </c>
      <c r="AB3281" s="6" t="s">
        <v>27301</v>
      </c>
      <c r="AC3281" s="6" t="s">
        <v>11142</v>
      </c>
      <c r="AD3281" s="6" t="s">
        <v>3</v>
      </c>
      <c r="AE3281" s="7" t="s">
        <v>47</v>
      </c>
      <c r="AF3281" s="7" t="s">
        <v>27302</v>
      </c>
      <c r="AG3281" s="7"/>
      <c r="AH3281" s="7" t="s">
        <v>31550</v>
      </c>
      <c r="AI3281" s="7" t="s">
        <v>27303</v>
      </c>
      <c r="AJ3281" s="8" t="s">
        <v>11139</v>
      </c>
      <c r="AK3281" s="8" t="s">
        <v>11140</v>
      </c>
      <c r="AL3281" s="8" t="s">
        <v>28914</v>
      </c>
      <c r="AM3281" s="8" t="s">
        <v>11142</v>
      </c>
      <c r="AN3281" s="72" t="s">
        <v>31567</v>
      </c>
    </row>
    <row r="3282" spans="2:45" ht="15.75" hidden="1">
      <c r="B3282" s="85" t="str">
        <f>IF(AND(OR(W3282='Haladó kereső'!$E$15,'Haladó kereső'!$E$15=""),OR(T3282='Haladó kereső'!$E$14,'Haladó kereső'!$E$14=""),OR(O3282&gt;='Haladó kereső'!$E$12,'Haladó kereső'!$E$12=""),OR(U3282='Haladó kereső'!$E$16,'Haladó kereső'!$E$16=""),OR(O3282&lt;='Haladó kereső'!$E$13,'Haladó kereső'!$E$13=""),OR(Y3282='Haladó kereső'!$E$17,'Haladó kereső'!$E$17=""),OR(S3282='Haladó kereső'!$E$10,'Haladó kereső'!$E$10=""),OR(Q3282='Haladó kereső'!$E$9,'Haladó kereső'!$E$9="",'Haladó kereső'!$E$9="összes"),OR(J3282='Haladó kereső'!$E$11,'Haladó kereső'!$E$11="")),"megfelel a választott feltételeknek","-")</f>
        <v>megfelel a választott feltételeknek</v>
      </c>
      <c r="D3282" s="5" t="s">
        <v>27304</v>
      </c>
      <c r="E3282" s="1">
        <v>22.220666666666666</v>
      </c>
      <c r="F3282" s="1">
        <v>48.392633333333336</v>
      </c>
      <c r="G3282" s="5"/>
      <c r="H3282" s="5" t="s">
        <v>31617</v>
      </c>
      <c r="I3282" s="5">
        <v>13037</v>
      </c>
      <c r="J3282" s="5" t="s">
        <v>35</v>
      </c>
      <c r="K3282" s="5" t="s">
        <v>3</v>
      </c>
      <c r="L3282" s="5" t="s">
        <v>3</v>
      </c>
      <c r="M3282" s="5" t="s">
        <v>3</v>
      </c>
      <c r="N3282" s="5">
        <v>767</v>
      </c>
      <c r="O3282" s="5">
        <v>777</v>
      </c>
      <c r="P3282" s="5">
        <v>1517</v>
      </c>
      <c r="Q3282" s="5" t="s">
        <v>416</v>
      </c>
      <c r="R3282" s="5" t="s">
        <v>3282</v>
      </c>
      <c r="S3282" s="5" t="s">
        <v>3283</v>
      </c>
      <c r="T3282" s="2" t="s">
        <v>31600</v>
      </c>
      <c r="U3282" s="6" t="s">
        <v>10286</v>
      </c>
      <c r="V3282" s="6"/>
      <c r="W3282" s="6" t="s">
        <v>40</v>
      </c>
      <c r="X3282" s="6" t="s">
        <v>10287</v>
      </c>
      <c r="Y3282" s="6">
        <v>3</v>
      </c>
      <c r="Z3282" s="6" t="s">
        <v>10288</v>
      </c>
      <c r="AA3282" s="6" t="s">
        <v>27305</v>
      </c>
      <c r="AB3282" s="6">
        <v>0</v>
      </c>
      <c r="AC3282" s="6" t="s">
        <v>27306</v>
      </c>
      <c r="AD3282" s="6" t="s">
        <v>3</v>
      </c>
      <c r="AE3282" s="7" t="s">
        <v>27307</v>
      </c>
      <c r="AF3282" s="7" t="s">
        <v>27308</v>
      </c>
      <c r="AG3282" s="7"/>
      <c r="AH3282" s="7" t="s">
        <v>31551</v>
      </c>
      <c r="AI3282" s="7" t="s">
        <v>27309</v>
      </c>
      <c r="AJ3282" s="8" t="s">
        <v>10293</v>
      </c>
      <c r="AK3282" s="8" t="s">
        <v>10294</v>
      </c>
      <c r="AL3282" s="8" t="s">
        <v>28789</v>
      </c>
      <c r="AM3282" s="8" t="s">
        <v>10295</v>
      </c>
      <c r="AN3282" s="72" t="s">
        <v>31567</v>
      </c>
    </row>
    <row r="3283" spans="2:45" ht="24.75" hidden="1" customHeight="1">
      <c r="D3283" s="164" t="s">
        <v>31621</v>
      </c>
      <c r="E3283" s="165">
        <v>17.149999999999999</v>
      </c>
      <c r="F3283" s="165">
        <v>48.35</v>
      </c>
      <c r="G3283" s="165" t="s">
        <v>576</v>
      </c>
      <c r="H3283" s="165" t="s">
        <v>576</v>
      </c>
      <c r="I3283" s="165" t="s">
        <v>576</v>
      </c>
      <c r="J3283" s="165" t="s">
        <v>576</v>
      </c>
      <c r="K3283" s="165" t="s">
        <v>576</v>
      </c>
      <c r="L3283" s="165" t="s">
        <v>576</v>
      </c>
      <c r="M3283" s="165" t="s">
        <v>576</v>
      </c>
      <c r="N3283" s="165" t="s">
        <v>576</v>
      </c>
      <c r="O3283" s="165" t="s">
        <v>576</v>
      </c>
      <c r="P3283" s="165" t="s">
        <v>576</v>
      </c>
      <c r="Q3283" s="165" t="s">
        <v>576</v>
      </c>
      <c r="R3283" s="165" t="s">
        <v>576</v>
      </c>
      <c r="S3283" s="165" t="s">
        <v>576</v>
      </c>
      <c r="T3283" s="165" t="s">
        <v>576</v>
      </c>
      <c r="U3283" s="165" t="s">
        <v>576</v>
      </c>
      <c r="V3283" s="165" t="s">
        <v>576</v>
      </c>
      <c r="W3283" s="165" t="s">
        <v>576</v>
      </c>
      <c r="X3283" s="165" t="s">
        <v>576</v>
      </c>
      <c r="Y3283" s="165" t="s">
        <v>576</v>
      </c>
      <c r="Z3283" s="165" t="s">
        <v>576</v>
      </c>
      <c r="AA3283" s="165" t="s">
        <v>576</v>
      </c>
      <c r="AB3283" s="165" t="s">
        <v>576</v>
      </c>
      <c r="AC3283" s="165" t="s">
        <v>576</v>
      </c>
      <c r="AD3283" s="165" t="s">
        <v>576</v>
      </c>
      <c r="AE3283" s="165" t="s">
        <v>576</v>
      </c>
      <c r="AF3283" s="165" t="s">
        <v>576</v>
      </c>
      <c r="AG3283" s="165" t="s">
        <v>576</v>
      </c>
      <c r="AH3283" s="165" t="s">
        <v>576</v>
      </c>
      <c r="AI3283" s="165" t="s">
        <v>576</v>
      </c>
      <c r="AJ3283" s="165" t="s">
        <v>576</v>
      </c>
      <c r="AK3283" s="165" t="s">
        <v>576</v>
      </c>
      <c r="AL3283" s="165" t="s">
        <v>576</v>
      </c>
      <c r="AM3283" s="165" t="s">
        <v>576</v>
      </c>
      <c r="AN3283" s="165" t="s">
        <v>576</v>
      </c>
    </row>
    <row r="3284" spans="2:45" hidden="1"/>
    <row r="3285" spans="2:45" hidden="1">
      <c r="J3285" s="92"/>
    </row>
    <row r="3286" spans="2:45" ht="24.75" hidden="1" customHeight="1">
      <c r="D3286" s="60" t="s">
        <v>34080</v>
      </c>
      <c r="E3286" s="74">
        <v>37</v>
      </c>
      <c r="F3286" s="87"/>
      <c r="G3286" s="87"/>
      <c r="H3286" s="87"/>
      <c r="I3286" s="87"/>
      <c r="J3286" s="87"/>
      <c r="K3286" s="87"/>
      <c r="L3286" s="103" t="s">
        <v>34080</v>
      </c>
      <c r="M3286" s="252">
        <v>37</v>
      </c>
    </row>
    <row r="3287" spans="2:45" ht="30" hidden="1">
      <c r="D3287" s="60" t="s">
        <v>34090</v>
      </c>
      <c r="E3287" s="125">
        <v>24</v>
      </c>
      <c r="F3287" s="87" t="s">
        <v>35</v>
      </c>
      <c r="G3287" s="88" t="s">
        <v>36</v>
      </c>
      <c r="H3287" s="89" t="s">
        <v>7</v>
      </c>
      <c r="I3287" s="87">
        <v>2</v>
      </c>
      <c r="J3287" s="87" t="s">
        <v>431</v>
      </c>
      <c r="K3287" s="87" t="s">
        <v>31599</v>
      </c>
      <c r="L3287" s="299" t="s">
        <v>27344</v>
      </c>
      <c r="M3287" s="295">
        <v>5</v>
      </c>
      <c r="P3287" s="185" t="str">
        <f>SUBSTITUTE(SUBSTITUTE(SUBSTITUTE(SUBSTITUTE(SUBSTITUTE(SUBSTITUTE(SUBSTITUTE(SUBSTITUTE('Egyszerű kereső'!J2,"á","a"),"Á","A"),"é","e"),"É","E"),"í","i"),"Í","I"),"ó","o"),"Ó","O")</f>
        <v xml:space="preserve"> </v>
      </c>
      <c r="S3287" s="322" t="s">
        <v>34091</v>
      </c>
      <c r="T3287" s="322" t="s">
        <v>34096</v>
      </c>
      <c r="U3287" s="322" t="s">
        <v>36</v>
      </c>
      <c r="V3287" s="322" t="s">
        <v>34092</v>
      </c>
      <c r="W3287" s="322" t="s">
        <v>628</v>
      </c>
      <c r="X3287" s="322" t="s">
        <v>34093</v>
      </c>
      <c r="Y3287" s="322" t="s">
        <v>556</v>
      </c>
      <c r="Z3287" s="322" t="s">
        <v>4</v>
      </c>
      <c r="AA3287" s="322" t="s">
        <v>10214</v>
      </c>
      <c r="AB3287" s="322" t="s">
        <v>34094</v>
      </c>
      <c r="AC3287" s="322" t="s">
        <v>56</v>
      </c>
      <c r="AD3287" s="322" t="s">
        <v>34095</v>
      </c>
      <c r="AE3287" s="322" t="s">
        <v>14359</v>
      </c>
      <c r="AF3287" s="322" t="s">
        <v>827</v>
      </c>
      <c r="AG3287" s="322" t="s">
        <v>163</v>
      </c>
      <c r="AH3287" s="322" t="s">
        <v>275</v>
      </c>
      <c r="AI3287" s="322" t="s">
        <v>22548</v>
      </c>
      <c r="AJ3287" s="322" t="s">
        <v>750</v>
      </c>
      <c r="AK3287" s="322" t="s">
        <v>218</v>
      </c>
      <c r="AL3287" s="322" t="s">
        <v>176</v>
      </c>
      <c r="AM3287" s="322" t="s">
        <v>569</v>
      </c>
      <c r="AN3287" s="322" t="s">
        <v>4727</v>
      </c>
    </row>
    <row r="3288" spans="2:45" ht="15.75" hidden="1">
      <c r="D3288" s="305" t="s">
        <v>31608</v>
      </c>
      <c r="E3288" s="74">
        <v>25</v>
      </c>
      <c r="F3288" s="87" t="s">
        <v>2</v>
      </c>
      <c r="G3288" s="88" t="s">
        <v>358</v>
      </c>
      <c r="H3288" s="89" t="s">
        <v>20</v>
      </c>
      <c r="I3288" s="87">
        <v>3</v>
      </c>
      <c r="J3288" s="87" t="s">
        <v>1363</v>
      </c>
      <c r="K3288" s="87" t="s">
        <v>31600</v>
      </c>
      <c r="L3288" s="298" t="s">
        <v>27320</v>
      </c>
      <c r="M3288" s="296">
        <v>14</v>
      </c>
      <c r="P3288" s="42" t="str">
        <f>SUBSTITUTE(SUBSTITUTE(SUBSTITUTE(SUBSTITUTE(SUBSTITUTE(SUBSTITUTE(SUBSTITUTE(SUBSTITUTE('Egyszerű kereső'!J2,"ö","o"),"Ö","O"),"ő","o"),"Ő","O"),"ú","u"),"Ú","U"),"ü","u"),"Ü","U")</f>
        <v xml:space="preserve"> </v>
      </c>
      <c r="S3288" s="166" t="s">
        <v>34100</v>
      </c>
      <c r="T3288" s="42" t="s">
        <v>431</v>
      </c>
      <c r="U3288" s="42" t="s">
        <v>1442</v>
      </c>
      <c r="V3288" s="42" t="s">
        <v>1535</v>
      </c>
      <c r="W3288" s="42" t="s">
        <v>3122</v>
      </c>
      <c r="X3288" s="42" t="s">
        <v>3964</v>
      </c>
      <c r="Y3288" s="42" t="s">
        <v>5553</v>
      </c>
      <c r="Z3288" s="42" t="s">
        <v>523</v>
      </c>
      <c r="AA3288" s="42" t="s">
        <v>237</v>
      </c>
      <c r="AB3288" s="42" t="s">
        <v>2472</v>
      </c>
      <c r="AC3288" s="42" t="s">
        <v>2090</v>
      </c>
      <c r="AD3288" s="42" t="s">
        <v>499</v>
      </c>
      <c r="AE3288" s="42" t="s">
        <v>1060</v>
      </c>
      <c r="AF3288" s="42" t="s">
        <v>2067</v>
      </c>
      <c r="AG3288" s="42" t="s">
        <v>1363</v>
      </c>
      <c r="AH3288" s="42" t="s">
        <v>1468</v>
      </c>
      <c r="AI3288" s="42" t="s">
        <v>2031</v>
      </c>
      <c r="AJ3288" s="42" t="s">
        <v>1118</v>
      </c>
      <c r="AK3288" s="42" t="s">
        <v>3797</v>
      </c>
      <c r="AL3288" s="42" t="s">
        <v>431</v>
      </c>
      <c r="AM3288" s="42" t="s">
        <v>815</v>
      </c>
      <c r="AN3288" s="5" t="s">
        <v>4729</v>
      </c>
      <c r="AO3288" s="42"/>
      <c r="AP3288" s="42"/>
      <c r="AQ3288" s="42"/>
      <c r="AS3288" s="42"/>
    </row>
    <row r="3289" spans="2:45" ht="15.75" hidden="1">
      <c r="D3289" s="305" t="s">
        <v>31609</v>
      </c>
      <c r="E3289" s="74">
        <v>26</v>
      </c>
      <c r="F3289" s="87" t="s">
        <v>3119</v>
      </c>
      <c r="G3289" s="88" t="s">
        <v>628</v>
      </c>
      <c r="H3289" s="89" t="s">
        <v>40</v>
      </c>
      <c r="I3289" s="87">
        <v>4</v>
      </c>
      <c r="J3289" s="87" t="s">
        <v>1535</v>
      </c>
      <c r="K3289" s="345" t="s">
        <v>34156</v>
      </c>
      <c r="L3289" s="300" t="s">
        <v>27322</v>
      </c>
      <c r="M3289" s="295">
        <v>16</v>
      </c>
      <c r="P3289" s="42" t="str">
        <f>SUBSTITUTE(SUBSTITUTE(SUBSTITUTE(SUBSTITUTE(SUBSTITUTE('Egyszerű kereső'!J2,"Ú","U"),"ü","u"),"Ü","U"),"ű","u"),"Ű","U")</f>
        <v xml:space="preserve"> </v>
      </c>
      <c r="S3289" s="166" t="s">
        <v>36</v>
      </c>
      <c r="T3289" s="42" t="s">
        <v>1363</v>
      </c>
      <c r="U3289" s="42" t="s">
        <v>345</v>
      </c>
      <c r="V3289" s="42" t="s">
        <v>1573</v>
      </c>
      <c r="W3289" s="42" t="s">
        <v>3110</v>
      </c>
      <c r="X3289" s="42" t="s">
        <v>151</v>
      </c>
      <c r="Y3289" s="42" t="s">
        <v>11308</v>
      </c>
      <c r="Z3289" s="42" t="s">
        <v>302</v>
      </c>
      <c r="AA3289" s="42" t="s">
        <v>138</v>
      </c>
      <c r="AB3289" s="42" t="s">
        <v>1302</v>
      </c>
      <c r="AC3289" s="42" t="s">
        <v>1042</v>
      </c>
      <c r="AD3289" s="42" t="s">
        <v>12056</v>
      </c>
      <c r="AE3289" s="42" t="s">
        <v>253</v>
      </c>
      <c r="AF3289" s="42" t="s">
        <v>2879</v>
      </c>
      <c r="AG3289" s="42" t="s">
        <v>3647</v>
      </c>
      <c r="AH3289" s="42" t="s">
        <v>3511</v>
      </c>
      <c r="AI3289" s="42" t="s">
        <v>5832</v>
      </c>
      <c r="AJ3289" s="42" t="s">
        <v>1428</v>
      </c>
      <c r="AK3289" s="42" t="s">
        <v>1696</v>
      </c>
      <c r="AL3289" s="42" t="s">
        <v>2112</v>
      </c>
      <c r="AM3289" s="42" t="s">
        <v>864</v>
      </c>
      <c r="AN3289" s="5" t="s">
        <v>4740</v>
      </c>
      <c r="AO3289" s="42"/>
      <c r="AP3289" s="42"/>
      <c r="AS3289" s="42"/>
    </row>
    <row r="3290" spans="2:45" ht="24.75" hidden="1" customHeight="1">
      <c r="D3290" s="305" t="s">
        <v>27333</v>
      </c>
      <c r="E3290" s="74">
        <v>27</v>
      </c>
      <c r="F3290" s="87" t="s">
        <v>31556</v>
      </c>
      <c r="G3290" s="88" t="s">
        <v>69</v>
      </c>
      <c r="I3290" s="87">
        <v>5</v>
      </c>
      <c r="J3290" s="87" t="s">
        <v>1573</v>
      </c>
      <c r="L3290" s="298" t="s">
        <v>27321</v>
      </c>
      <c r="M3290" s="296">
        <v>15</v>
      </c>
      <c r="S3290" s="166" t="s">
        <v>34092</v>
      </c>
      <c r="T3290" s="42" t="s">
        <v>1535</v>
      </c>
      <c r="U3290" s="42" t="s">
        <v>3756</v>
      </c>
      <c r="V3290" s="42" t="s">
        <v>4292</v>
      </c>
      <c r="W3290" s="42" t="s">
        <v>5594</v>
      </c>
      <c r="X3290" s="42" t="s">
        <v>722</v>
      </c>
      <c r="Y3290" s="42" t="s">
        <v>2004</v>
      </c>
      <c r="Z3290" s="42" t="s">
        <v>6758</v>
      </c>
      <c r="AA3290" s="42" t="s">
        <v>401</v>
      </c>
      <c r="AB3290" s="42" t="s">
        <v>6709</v>
      </c>
      <c r="AC3290" s="42" t="s">
        <v>540</v>
      </c>
      <c r="AD3290" s="42" t="s">
        <v>3378</v>
      </c>
      <c r="AE3290" s="42" t="s">
        <v>195</v>
      </c>
      <c r="AF3290" s="42" t="s">
        <v>940</v>
      </c>
      <c r="AG3290" s="42" t="s">
        <v>165</v>
      </c>
      <c r="AH3290" s="42" t="s">
        <v>2157</v>
      </c>
      <c r="AI3290" s="42" t="s">
        <v>4433</v>
      </c>
      <c r="AJ3290" s="42" t="s">
        <v>3741</v>
      </c>
      <c r="AK3290" s="42" t="s">
        <v>4467</v>
      </c>
      <c r="AL3290" s="42" t="s">
        <v>801</v>
      </c>
      <c r="AM3290" s="42" t="s">
        <v>2598</v>
      </c>
      <c r="AN3290" s="5" t="s">
        <v>4752</v>
      </c>
      <c r="AO3290" s="42"/>
      <c r="AP3290" s="42"/>
      <c r="AS3290" s="42"/>
    </row>
    <row r="3291" spans="2:45" ht="24.75" hidden="1" customHeight="1">
      <c r="D3291" s="306" t="s">
        <v>34081</v>
      </c>
      <c r="E3291" s="74">
        <v>29</v>
      </c>
      <c r="F3291" s="87" t="s">
        <v>4727</v>
      </c>
      <c r="G3291" s="88" t="s">
        <v>556</v>
      </c>
      <c r="I3291" s="87">
        <v>6</v>
      </c>
      <c r="J3291" s="87" t="s">
        <v>2031</v>
      </c>
      <c r="L3291" s="300" t="s">
        <v>34073</v>
      </c>
      <c r="M3291" s="295">
        <v>7</v>
      </c>
      <c r="P3291" s="323" t="s">
        <v>34097</v>
      </c>
      <c r="Q3291" s="323" t="s">
        <v>34097</v>
      </c>
      <c r="S3291" s="166" t="s">
        <v>628</v>
      </c>
      <c r="T3291" s="42" t="s">
        <v>1573</v>
      </c>
      <c r="U3291" s="42" t="s">
        <v>2625</v>
      </c>
      <c r="V3291" s="42" t="s">
        <v>2925</v>
      </c>
      <c r="W3291" s="42" t="s">
        <v>7983</v>
      </c>
      <c r="X3291" s="42" t="s">
        <v>71</v>
      </c>
      <c r="Y3291" s="42" t="s">
        <v>999</v>
      </c>
      <c r="Z3291" s="42" t="s">
        <v>9503</v>
      </c>
      <c r="AA3291" s="42" t="s">
        <v>1328</v>
      </c>
      <c r="AB3291" s="42" t="s">
        <v>6835</v>
      </c>
      <c r="AC3291" s="42" t="s">
        <v>58</v>
      </c>
      <c r="AD3291" s="42" t="s">
        <v>19</v>
      </c>
      <c r="AE3291" s="42" t="s">
        <v>4128</v>
      </c>
      <c r="AF3291" s="42" t="s">
        <v>829</v>
      </c>
      <c r="AG3291" s="42" t="s">
        <v>5025</v>
      </c>
      <c r="AH3291" s="42" t="s">
        <v>691</v>
      </c>
      <c r="AI3291" s="42" t="s">
        <v>2511</v>
      </c>
      <c r="AJ3291" s="42" t="s">
        <v>752</v>
      </c>
      <c r="AK3291" s="42" t="s">
        <v>3068</v>
      </c>
      <c r="AL3291" s="42" t="s">
        <v>316</v>
      </c>
      <c r="AM3291" s="42" t="s">
        <v>845</v>
      </c>
      <c r="AN3291" s="5" t="s">
        <v>4764</v>
      </c>
      <c r="AO3291" s="42"/>
      <c r="AP3291" s="42"/>
      <c r="AQ3291" s="42"/>
      <c r="AS3291" s="42"/>
    </row>
    <row r="3292" spans="2:45" ht="30" hidden="1">
      <c r="D3292" s="307" t="s">
        <v>34082</v>
      </c>
      <c r="E3292" s="125">
        <v>31</v>
      </c>
      <c r="F3292" s="90"/>
      <c r="G3292" s="88" t="s">
        <v>4</v>
      </c>
      <c r="I3292" s="87">
        <v>7</v>
      </c>
      <c r="J3292" s="87" t="s">
        <v>2067</v>
      </c>
      <c r="L3292" s="298" t="s">
        <v>34074</v>
      </c>
      <c r="M3292" s="296">
        <v>8</v>
      </c>
      <c r="P3292" s="88" t="s">
        <v>36</v>
      </c>
      <c r="Q3292" s="323" t="s">
        <v>36</v>
      </c>
      <c r="S3292" s="166" t="s">
        <v>34093</v>
      </c>
      <c r="T3292" s="324" t="s">
        <v>2031</v>
      </c>
      <c r="U3292" s="42" t="s">
        <v>38</v>
      </c>
      <c r="V3292" s="42" t="s">
        <v>360</v>
      </c>
      <c r="W3292" s="42" t="s">
        <v>630</v>
      </c>
      <c r="X3292" s="42" t="s">
        <v>469</v>
      </c>
      <c r="Y3292" s="324" t="s">
        <v>31570</v>
      </c>
      <c r="Z3292" s="42" t="s">
        <v>2667</v>
      </c>
      <c r="AA3292" s="42" t="s">
        <v>32491</v>
      </c>
      <c r="AB3292" s="42" t="s">
        <v>10488</v>
      </c>
      <c r="AC3292" s="42" t="s">
        <v>1170</v>
      </c>
      <c r="AD3292" s="42" t="s">
        <v>5311</v>
      </c>
      <c r="AE3292" s="42" t="s">
        <v>10067</v>
      </c>
      <c r="AF3292" s="42" t="s">
        <v>2767</v>
      </c>
      <c r="AG3292" s="42" t="s">
        <v>6274</v>
      </c>
      <c r="AH3292" s="42" t="s">
        <v>2142</v>
      </c>
      <c r="AI3292" s="42" t="s">
        <v>3469</v>
      </c>
      <c r="AJ3292" s="42" t="s">
        <v>3187</v>
      </c>
      <c r="AK3292" s="42" t="s">
        <v>902</v>
      </c>
      <c r="AL3292" s="42" t="s">
        <v>290</v>
      </c>
      <c r="AM3292" s="42" t="s">
        <v>571</v>
      </c>
      <c r="AN3292" s="5" t="s">
        <v>4775</v>
      </c>
      <c r="AO3292" s="42"/>
      <c r="AP3292" s="42"/>
      <c r="AS3292" s="42"/>
    </row>
    <row r="3293" spans="2:45" ht="30" hidden="1">
      <c r="D3293" s="307" t="s">
        <v>34083</v>
      </c>
      <c r="E3293" s="125">
        <v>32</v>
      </c>
      <c r="F3293" s="90"/>
      <c r="G3293" s="88" t="s">
        <v>136</v>
      </c>
      <c r="I3293" s="87">
        <v>8</v>
      </c>
      <c r="J3293" s="87" t="s">
        <v>2112</v>
      </c>
      <c r="L3293" s="300" t="s">
        <v>34084</v>
      </c>
      <c r="M3293" s="295">
        <v>9</v>
      </c>
      <c r="P3293" s="88" t="s">
        <v>36</v>
      </c>
      <c r="Q3293" s="323" t="s">
        <v>36</v>
      </c>
      <c r="S3293" s="166" t="s">
        <v>556</v>
      </c>
      <c r="T3293" s="42" t="s">
        <v>2067</v>
      </c>
      <c r="U3293" s="42" t="s">
        <v>1155</v>
      </c>
      <c r="V3293" s="42" t="s">
        <v>459</v>
      </c>
      <c r="W3293" s="42" t="s">
        <v>32086</v>
      </c>
      <c r="X3293" s="42" t="s">
        <v>1254</v>
      </c>
      <c r="Y3293" s="42" t="s">
        <v>558</v>
      </c>
      <c r="Z3293" s="42" t="s">
        <v>1829</v>
      </c>
      <c r="AA3293" s="42" t="s">
        <v>372</v>
      </c>
      <c r="AB3293" s="42" t="s">
        <v>3859</v>
      </c>
      <c r="AC3293" s="42" t="s">
        <v>1401</v>
      </c>
      <c r="AD3293" s="42" t="s">
        <v>13421</v>
      </c>
      <c r="AE3293" s="42" t="s">
        <v>1674</v>
      </c>
      <c r="AF3293" s="42" t="s">
        <v>8046</v>
      </c>
      <c r="AG3293" s="42" t="s">
        <v>6928</v>
      </c>
      <c r="AH3293" s="42" t="s">
        <v>1746</v>
      </c>
      <c r="AI3293" s="42" t="s">
        <v>418</v>
      </c>
      <c r="AJ3293" s="42" t="s">
        <v>4079</v>
      </c>
      <c r="AK3293" s="42" t="s">
        <v>220</v>
      </c>
      <c r="AL3293" s="42" t="s">
        <v>2963</v>
      </c>
      <c r="AM3293" s="42" t="s">
        <v>2936</v>
      </c>
      <c r="AN3293" s="5" t="s">
        <v>4786</v>
      </c>
      <c r="AO3293" s="42"/>
      <c r="AP3293" s="42"/>
      <c r="AS3293" s="42"/>
    </row>
    <row r="3294" spans="2:45" ht="24.75" hidden="1" customHeight="1">
      <c r="D3294" s="306" t="s">
        <v>27337</v>
      </c>
      <c r="E3294" s="125">
        <v>33</v>
      </c>
      <c r="F3294" s="90"/>
      <c r="G3294" s="88" t="s">
        <v>658</v>
      </c>
      <c r="I3294" s="87">
        <v>9</v>
      </c>
      <c r="J3294" s="87" t="s">
        <v>801</v>
      </c>
      <c r="L3294" s="300" t="s">
        <v>34075</v>
      </c>
      <c r="M3294" s="295">
        <v>10</v>
      </c>
      <c r="P3294" s="88" t="s">
        <v>358</v>
      </c>
      <c r="Q3294" s="323" t="s">
        <v>34092</v>
      </c>
      <c r="S3294" s="166" t="s">
        <v>4</v>
      </c>
      <c r="T3294" s="42" t="s">
        <v>2112</v>
      </c>
      <c r="U3294" s="42" t="s">
        <v>330</v>
      </c>
      <c r="V3294" s="324" t="s">
        <v>31569</v>
      </c>
      <c r="W3294" s="42" t="s">
        <v>3723</v>
      </c>
      <c r="X3294" s="42" t="s">
        <v>4044</v>
      </c>
      <c r="Y3294" s="42" t="s">
        <v>1269</v>
      </c>
      <c r="Z3294" s="42" t="s">
        <v>484</v>
      </c>
      <c r="AA3294" s="42" t="s">
        <v>1285</v>
      </c>
      <c r="AB3294" s="42" t="s">
        <v>8996</v>
      </c>
      <c r="AC3294" s="42" t="s">
        <v>3920</v>
      </c>
      <c r="AD3294" s="42" t="s">
        <v>3558</v>
      </c>
      <c r="AE3294" s="42"/>
      <c r="AF3294" s="42"/>
      <c r="AG3294" s="42" t="s">
        <v>6434</v>
      </c>
      <c r="AH3294" s="42" t="s">
        <v>277</v>
      </c>
      <c r="AI3294" s="42" t="s">
        <v>8392</v>
      </c>
      <c r="AJ3294" s="42"/>
      <c r="AK3294" s="42" t="s">
        <v>958</v>
      </c>
      <c r="AL3294" s="42" t="s">
        <v>178</v>
      </c>
      <c r="AM3294" s="42"/>
      <c r="AN3294" s="5" t="s">
        <v>4799</v>
      </c>
      <c r="AO3294" s="42"/>
      <c r="AP3294" s="42"/>
      <c r="AQ3294" s="42"/>
      <c r="AS3294" s="42"/>
    </row>
    <row r="3295" spans="2:45" ht="24.75" hidden="1" customHeight="1">
      <c r="D3295" s="307" t="s">
        <v>34089</v>
      </c>
      <c r="E3295" s="125">
        <v>34</v>
      </c>
      <c r="G3295" s="88" t="s">
        <v>56</v>
      </c>
      <c r="I3295" s="87">
        <v>10</v>
      </c>
      <c r="J3295" s="87" t="s">
        <v>2472</v>
      </c>
      <c r="L3295" s="298" t="s">
        <v>31620</v>
      </c>
      <c r="M3295" s="296">
        <v>11</v>
      </c>
      <c r="P3295" s="88" t="s">
        <v>628</v>
      </c>
      <c r="Q3295" s="323" t="s">
        <v>628</v>
      </c>
      <c r="S3295" s="166" t="s">
        <v>10214</v>
      </c>
      <c r="T3295" s="42" t="s">
        <v>801</v>
      </c>
      <c r="U3295" s="42" t="s">
        <v>888</v>
      </c>
      <c r="V3295" s="42" t="s">
        <v>2497</v>
      </c>
      <c r="W3295" s="42" t="s">
        <v>3142</v>
      </c>
      <c r="X3295" s="42" t="s">
        <v>989</v>
      </c>
      <c r="Y3295" s="42"/>
      <c r="Z3295" s="42" t="s">
        <v>6</v>
      </c>
      <c r="AA3295" s="42"/>
      <c r="AB3295" s="42" t="s">
        <v>7673</v>
      </c>
      <c r="AC3295" s="42"/>
      <c r="AD3295" s="42" t="s">
        <v>17573</v>
      </c>
      <c r="AE3295" s="42"/>
      <c r="AF3295" s="42"/>
      <c r="AG3295" s="42" t="s">
        <v>767</v>
      </c>
      <c r="AH3295" s="42" t="s">
        <v>1029</v>
      </c>
      <c r="AI3295" s="42" t="s">
        <v>2452</v>
      </c>
      <c r="AJ3295" s="42"/>
      <c r="AK3295" s="42"/>
      <c r="AL3295" s="42" t="s">
        <v>3429</v>
      </c>
      <c r="AM3295" s="42"/>
      <c r="AN3295" s="5" t="s">
        <v>4811</v>
      </c>
      <c r="AO3295" s="42"/>
      <c r="AP3295" s="42"/>
      <c r="AS3295" s="42"/>
    </row>
    <row r="3296" spans="2:45" ht="24.75" hidden="1" customHeight="1">
      <c r="D3296" s="307" t="s">
        <v>31607</v>
      </c>
      <c r="E3296" s="74">
        <v>35</v>
      </c>
      <c r="G3296" s="88" t="s">
        <v>17</v>
      </c>
      <c r="I3296" s="87">
        <v>11</v>
      </c>
      <c r="J3296" s="87" t="s">
        <v>1468</v>
      </c>
      <c r="L3296" s="300" t="s">
        <v>31581</v>
      </c>
      <c r="M3296" s="295">
        <v>12</v>
      </c>
      <c r="P3296" s="88" t="s">
        <v>69</v>
      </c>
      <c r="Q3296" s="323" t="s">
        <v>34093</v>
      </c>
      <c r="S3296" s="166" t="s">
        <v>34094</v>
      </c>
      <c r="T3296" s="42" t="s">
        <v>2472</v>
      </c>
      <c r="U3296" s="42" t="s">
        <v>3658</v>
      </c>
      <c r="V3296" s="42" t="s">
        <v>6246</v>
      </c>
      <c r="W3296" s="42" t="s">
        <v>32092</v>
      </c>
      <c r="X3296" s="42" t="s">
        <v>1235</v>
      </c>
      <c r="Y3296" s="42"/>
      <c r="Z3296" s="42"/>
      <c r="AA3296" s="42"/>
      <c r="AB3296" s="42" t="s">
        <v>660</v>
      </c>
      <c r="AC3296" s="42"/>
      <c r="AD3296" s="42" t="s">
        <v>8509</v>
      </c>
      <c r="AE3296" s="42"/>
      <c r="AF3296" s="42"/>
      <c r="AG3296" s="42" t="s">
        <v>3299</v>
      </c>
      <c r="AH3296" s="42"/>
      <c r="AI3296" s="42" t="s">
        <v>2903</v>
      </c>
      <c r="AJ3296" s="42"/>
      <c r="AK3296" s="42"/>
      <c r="AL3296" s="42" t="s">
        <v>2542</v>
      </c>
      <c r="AM3296" s="42"/>
      <c r="AN3296" s="5" t="s">
        <v>4824</v>
      </c>
      <c r="AO3296" s="42"/>
      <c r="AP3296" s="42"/>
      <c r="AS3296" s="42"/>
    </row>
    <row r="3297" spans="4:45" ht="15.75" hidden="1">
      <c r="D3297" s="308" t="s">
        <v>31565</v>
      </c>
      <c r="E3297" s="74">
        <v>36</v>
      </c>
      <c r="G3297" s="88" t="s">
        <v>193</v>
      </c>
      <c r="I3297" s="87">
        <v>12</v>
      </c>
      <c r="J3297" s="87" t="s">
        <v>2879</v>
      </c>
      <c r="L3297" s="298" t="s">
        <v>27319</v>
      </c>
      <c r="M3297" s="296">
        <v>13</v>
      </c>
      <c r="P3297" s="88" t="s">
        <v>556</v>
      </c>
      <c r="Q3297" s="323" t="s">
        <v>556</v>
      </c>
      <c r="S3297" s="166" t="s">
        <v>56</v>
      </c>
      <c r="T3297" s="42" t="s">
        <v>1468</v>
      </c>
      <c r="U3297" s="42" t="s">
        <v>589</v>
      </c>
      <c r="V3297" s="42" t="s">
        <v>1188</v>
      </c>
      <c r="W3297" s="42"/>
      <c r="X3297" s="42" t="s">
        <v>388</v>
      </c>
      <c r="Y3297" s="42"/>
      <c r="Z3297" s="42"/>
      <c r="AA3297" s="42"/>
      <c r="AB3297" s="42" t="s">
        <v>2679</v>
      </c>
      <c r="AC3297" s="42"/>
      <c r="AD3297" s="42"/>
      <c r="AE3297" s="42"/>
      <c r="AF3297" s="42"/>
      <c r="AG3297" s="42" t="s">
        <v>8485</v>
      </c>
      <c r="AH3297" s="42"/>
      <c r="AI3297" s="42" t="s">
        <v>1090</v>
      </c>
      <c r="AJ3297" s="42"/>
      <c r="AK3297" s="42"/>
      <c r="AL3297" s="42" t="s">
        <v>1814</v>
      </c>
      <c r="AM3297" s="42"/>
      <c r="AN3297" s="5" t="s">
        <v>4836</v>
      </c>
      <c r="AO3297" s="42"/>
      <c r="AP3297" s="42"/>
      <c r="AQ3297" s="42"/>
      <c r="AS3297" s="42"/>
    </row>
    <row r="3298" spans="4:45" ht="15.75" hidden="1">
      <c r="D3298" s="145"/>
      <c r="E3298" s="74"/>
      <c r="G3298" s="88" t="s">
        <v>827</v>
      </c>
      <c r="I3298" s="87">
        <v>13</v>
      </c>
      <c r="J3298" s="87" t="s">
        <v>3110</v>
      </c>
      <c r="L3298" s="300" t="s">
        <v>27312</v>
      </c>
      <c r="M3298" s="295">
        <v>6</v>
      </c>
      <c r="P3298" s="88" t="s">
        <v>4</v>
      </c>
      <c r="Q3298" s="323" t="s">
        <v>4</v>
      </c>
      <c r="S3298" s="166" t="s">
        <v>34095</v>
      </c>
      <c r="T3298" s="42" t="s">
        <v>2879</v>
      </c>
      <c r="U3298" s="42"/>
      <c r="V3298" s="42" t="s">
        <v>15141</v>
      </c>
      <c r="W3298" s="42"/>
      <c r="X3298" s="42" t="s">
        <v>4008</v>
      </c>
      <c r="Y3298" s="42"/>
      <c r="Z3298" s="42"/>
      <c r="AA3298" s="42"/>
      <c r="AB3298" s="42"/>
      <c r="AC3298" s="42"/>
      <c r="AD3298" s="42"/>
      <c r="AE3298" s="42"/>
      <c r="AF3298" s="42"/>
      <c r="AG3298" s="42" t="s">
        <v>14289</v>
      </c>
      <c r="AH3298" s="42"/>
      <c r="AI3298" s="42" t="s">
        <v>23747</v>
      </c>
      <c r="AJ3298" s="42"/>
      <c r="AK3298" s="42"/>
      <c r="AL3298" s="42"/>
      <c r="AM3298" s="42"/>
      <c r="AN3298" s="5" t="s">
        <v>4847</v>
      </c>
      <c r="AO3298" s="42"/>
      <c r="AP3298" s="42"/>
      <c r="AS3298" s="42"/>
    </row>
    <row r="3299" spans="4:45" ht="15.75" hidden="1">
      <c r="G3299" s="88" t="s">
        <v>163</v>
      </c>
      <c r="I3299" s="87">
        <v>14</v>
      </c>
      <c r="J3299" s="87" t="s">
        <v>3122</v>
      </c>
      <c r="L3299" s="301" t="s">
        <v>31610</v>
      </c>
      <c r="M3299" s="294">
        <v>17</v>
      </c>
      <c r="P3299" s="88" t="s">
        <v>136</v>
      </c>
      <c r="Q3299" s="323" t="s">
        <v>10214</v>
      </c>
      <c r="S3299" s="166" t="s">
        <v>14359</v>
      </c>
      <c r="T3299" s="42" t="s">
        <v>3122</v>
      </c>
      <c r="U3299" s="42"/>
      <c r="V3299" s="42"/>
      <c r="W3299" s="42"/>
      <c r="X3299" s="42" t="s">
        <v>675</v>
      </c>
      <c r="Y3299" s="42"/>
      <c r="Z3299" s="42"/>
      <c r="AA3299" s="42"/>
      <c r="AB3299" s="42"/>
      <c r="AC3299" s="42"/>
      <c r="AD3299" s="42"/>
      <c r="AE3299" s="42"/>
      <c r="AF3299" s="42"/>
      <c r="AG3299" s="42" t="s">
        <v>20172</v>
      </c>
      <c r="AH3299" s="42"/>
      <c r="AI3299" s="42" t="s">
        <v>1202</v>
      </c>
      <c r="AJ3299" s="42"/>
      <c r="AK3299" s="42"/>
      <c r="AL3299" s="42"/>
      <c r="AM3299" s="42"/>
      <c r="AN3299" s="5" t="s">
        <v>4859</v>
      </c>
      <c r="AO3299" s="42"/>
      <c r="AP3299" s="42"/>
      <c r="AS3299" s="42"/>
    </row>
    <row r="3300" spans="4:45" ht="24.75" hidden="1" customHeight="1">
      <c r="G3300" s="88" t="s">
        <v>275</v>
      </c>
      <c r="I3300" s="87">
        <v>15</v>
      </c>
      <c r="J3300" s="87" t="s">
        <v>2090</v>
      </c>
      <c r="L3300" s="302" t="s">
        <v>31619</v>
      </c>
      <c r="M3300" s="297">
        <v>20</v>
      </c>
      <c r="P3300" s="88" t="s">
        <v>658</v>
      </c>
      <c r="Q3300" s="323" t="s">
        <v>34094</v>
      </c>
      <c r="S3300" s="166" t="s">
        <v>827</v>
      </c>
      <c r="T3300" s="42" t="s">
        <v>3110</v>
      </c>
      <c r="U3300" s="42"/>
      <c r="V3300" s="42"/>
      <c r="W3300" s="42"/>
      <c r="X3300" s="42" t="s">
        <v>706</v>
      </c>
      <c r="Y3300" s="42"/>
      <c r="Z3300" s="42"/>
      <c r="AA3300" s="42"/>
      <c r="AB3300" s="42"/>
      <c r="AC3300" s="42"/>
      <c r="AD3300" s="42"/>
      <c r="AE3300" s="42"/>
      <c r="AF3300" s="42"/>
      <c r="AG3300" s="42" t="s">
        <v>1103</v>
      </c>
      <c r="AH3300" s="42"/>
      <c r="AI3300" s="42" t="s">
        <v>3283</v>
      </c>
      <c r="AJ3300" s="42"/>
      <c r="AK3300" s="42"/>
      <c r="AL3300" s="42"/>
      <c r="AM3300" s="42"/>
      <c r="AN3300" s="5" t="s">
        <v>4870</v>
      </c>
      <c r="AO3300" s="42"/>
      <c r="AP3300" s="42"/>
      <c r="AQ3300" s="42"/>
      <c r="AS3300" s="42"/>
    </row>
    <row r="3301" spans="4:45" ht="15.75" hidden="1">
      <c r="G3301" s="88" t="s">
        <v>416</v>
      </c>
      <c r="I3301" s="87">
        <v>16</v>
      </c>
      <c r="J3301" s="87" t="s">
        <v>1302</v>
      </c>
      <c r="L3301" s="303" t="s">
        <v>34076</v>
      </c>
      <c r="M3301" s="294">
        <v>21</v>
      </c>
      <c r="P3301" s="88" t="s">
        <v>56</v>
      </c>
      <c r="Q3301" s="323" t="s">
        <v>56</v>
      </c>
      <c r="S3301" s="166" t="s">
        <v>163</v>
      </c>
      <c r="T3301" s="324" t="s">
        <v>2090</v>
      </c>
      <c r="U3301" s="42"/>
      <c r="V3301" s="42"/>
      <c r="W3301" s="42"/>
      <c r="X3301" s="42" t="s">
        <v>95</v>
      </c>
      <c r="Y3301" s="42"/>
      <c r="Z3301" s="42"/>
      <c r="AA3301" s="42"/>
      <c r="AB3301" s="42"/>
      <c r="AC3301" s="42"/>
      <c r="AD3301" s="42"/>
      <c r="AE3301" s="42"/>
      <c r="AF3301" s="42"/>
      <c r="AG3301" s="42" t="s">
        <v>4698</v>
      </c>
      <c r="AH3301" s="42"/>
      <c r="AI3301" s="42"/>
      <c r="AJ3301" s="42"/>
      <c r="AK3301" s="42" t="s">
        <v>1118</v>
      </c>
      <c r="AL3301" s="42"/>
      <c r="AM3301" s="42"/>
      <c r="AN3301" s="5" t="s">
        <v>4882</v>
      </c>
      <c r="AO3301" s="42"/>
      <c r="AP3301" s="42"/>
      <c r="AS3301" s="42"/>
    </row>
    <row r="3302" spans="4:45" ht="15.75" hidden="1">
      <c r="G3302" s="88" t="s">
        <v>750</v>
      </c>
      <c r="J3302" s="87" t="s">
        <v>523</v>
      </c>
      <c r="L3302" s="302" t="s">
        <v>34077</v>
      </c>
      <c r="M3302" s="297">
        <v>18</v>
      </c>
      <c r="P3302" s="88" t="s">
        <v>17</v>
      </c>
      <c r="Q3302" s="323" t="s">
        <v>34095</v>
      </c>
      <c r="S3302" s="166" t="s">
        <v>275</v>
      </c>
      <c r="T3302" s="42" t="s">
        <v>1302</v>
      </c>
      <c r="U3302" s="42"/>
      <c r="V3302" s="42"/>
      <c r="W3302" s="42"/>
      <c r="X3302" s="42" t="s">
        <v>9788</v>
      </c>
      <c r="Y3302" s="42"/>
      <c r="Z3302" s="42"/>
      <c r="AA3302" s="42"/>
      <c r="AB3302" s="42"/>
      <c r="AC3302" s="42"/>
      <c r="AD3302" s="42"/>
      <c r="AE3302" s="42"/>
      <c r="AF3302" s="42"/>
      <c r="AG3302" s="42" t="s">
        <v>6786</v>
      </c>
      <c r="AH3302" s="42"/>
      <c r="AI3302" s="42"/>
      <c r="AJ3302" s="42"/>
      <c r="AK3302" s="42" t="s">
        <v>1428</v>
      </c>
      <c r="AL3302" s="42"/>
      <c r="AM3302" s="42"/>
      <c r="AN3302" s="5" t="s">
        <v>4894</v>
      </c>
      <c r="AO3302" s="42"/>
      <c r="AP3302" s="42"/>
      <c r="AS3302" s="42"/>
    </row>
    <row r="3303" spans="4:45" ht="30" hidden="1">
      <c r="G3303" s="88" t="s">
        <v>218</v>
      </c>
      <c r="J3303" s="87" t="s">
        <v>1442</v>
      </c>
      <c r="L3303" s="303" t="s">
        <v>34078</v>
      </c>
      <c r="M3303" s="294">
        <v>22</v>
      </c>
      <c r="P3303" s="88" t="s">
        <v>193</v>
      </c>
      <c r="Q3303" s="323" t="s">
        <v>14359</v>
      </c>
      <c r="S3303" s="166" t="s">
        <v>22548</v>
      </c>
      <c r="T3303" s="42" t="s">
        <v>523</v>
      </c>
      <c r="U3303" s="42"/>
      <c r="V3303" s="42"/>
      <c r="W3303" s="42"/>
      <c r="X3303" s="42" t="s">
        <v>3980</v>
      </c>
      <c r="Y3303" s="42"/>
      <c r="Z3303" s="42"/>
      <c r="AA3303" s="42"/>
      <c r="AB3303" s="42"/>
      <c r="AC3303" s="42"/>
      <c r="AD3303" s="42"/>
      <c r="AE3303" s="42"/>
      <c r="AF3303" s="42"/>
      <c r="AG3303" s="42" t="s">
        <v>3482</v>
      </c>
      <c r="AH3303" s="42"/>
      <c r="AI3303" s="42"/>
      <c r="AJ3303" s="42"/>
      <c r="AK3303" s="42" t="s">
        <v>3741</v>
      </c>
      <c r="AL3303" s="42"/>
      <c r="AM3303" s="42"/>
      <c r="AN3303" s="5" t="s">
        <v>4905</v>
      </c>
      <c r="AO3303" s="42"/>
      <c r="AP3303" s="42"/>
      <c r="AQ3303" s="42"/>
      <c r="AS3303" s="42"/>
    </row>
    <row r="3304" spans="4:45" ht="30" hidden="1">
      <c r="G3304" s="88" t="s">
        <v>176</v>
      </c>
      <c r="J3304" s="87" t="s">
        <v>1118</v>
      </c>
      <c r="L3304" s="304" t="s">
        <v>34079</v>
      </c>
      <c r="M3304" s="297">
        <v>23</v>
      </c>
      <c r="P3304" s="88" t="s">
        <v>827</v>
      </c>
      <c r="Q3304" s="323" t="s">
        <v>827</v>
      </c>
      <c r="S3304" s="166" t="s">
        <v>750</v>
      </c>
      <c r="T3304" s="42" t="s">
        <v>1442</v>
      </c>
      <c r="U3304" s="42"/>
      <c r="V3304" s="42"/>
      <c r="W3304" s="42"/>
      <c r="X3304" s="42"/>
      <c r="Y3304" s="42"/>
      <c r="Z3304" s="42"/>
      <c r="AA3304" s="42"/>
      <c r="AB3304" s="42"/>
      <c r="AC3304" s="42"/>
      <c r="AD3304" s="42"/>
      <c r="AE3304" s="42"/>
      <c r="AF3304" s="42"/>
      <c r="AG3304" s="42" t="s">
        <v>207</v>
      </c>
      <c r="AH3304" s="42"/>
      <c r="AI3304" s="42"/>
      <c r="AJ3304" s="42"/>
      <c r="AK3304" s="42" t="s">
        <v>752</v>
      </c>
      <c r="AL3304" s="42"/>
      <c r="AM3304" s="42"/>
      <c r="AN3304" s="5" t="s">
        <v>4916</v>
      </c>
      <c r="AO3304" s="42"/>
      <c r="AP3304" s="42"/>
      <c r="AS3304" s="42"/>
    </row>
    <row r="3305" spans="4:45" ht="15.75" hidden="1">
      <c r="G3305" s="88" t="s">
        <v>569</v>
      </c>
      <c r="J3305" s="87" t="s">
        <v>3647</v>
      </c>
      <c r="M3305" s="74"/>
      <c r="P3305" s="88" t="s">
        <v>163</v>
      </c>
      <c r="Q3305" s="323" t="s">
        <v>163</v>
      </c>
      <c r="S3305" s="166" t="s">
        <v>218</v>
      </c>
      <c r="T3305" s="42" t="s">
        <v>1118</v>
      </c>
      <c r="U3305" s="42"/>
      <c r="V3305" s="42"/>
      <c r="W3305" s="42"/>
      <c r="X3305" s="42"/>
      <c r="Y3305" s="42"/>
      <c r="Z3305" s="42"/>
      <c r="AA3305" s="42"/>
      <c r="AB3305" s="42"/>
      <c r="AC3305" s="42"/>
      <c r="AD3305" s="42"/>
      <c r="AE3305" s="42"/>
      <c r="AF3305" s="42"/>
      <c r="AG3305" s="42" t="s">
        <v>7733</v>
      </c>
      <c r="AH3305" s="42"/>
      <c r="AI3305" s="42"/>
      <c r="AJ3305" s="42"/>
      <c r="AK3305" s="42" t="s">
        <v>3187</v>
      </c>
      <c r="AL3305" s="42"/>
      <c r="AM3305" s="42"/>
      <c r="AN3305" s="5" t="s">
        <v>4928</v>
      </c>
      <c r="AO3305" s="42"/>
      <c r="AP3305" s="42"/>
      <c r="AS3305" s="42"/>
    </row>
    <row r="3306" spans="4:45" ht="15.75" hidden="1">
      <c r="G3306" s="87" t="s">
        <v>4727</v>
      </c>
      <c r="J3306" s="87" t="s">
        <v>165</v>
      </c>
      <c r="P3306" s="88" t="s">
        <v>275</v>
      </c>
      <c r="Q3306" s="323" t="s">
        <v>275</v>
      </c>
      <c r="S3306" s="166" t="s">
        <v>176</v>
      </c>
      <c r="T3306" s="42" t="s">
        <v>3647</v>
      </c>
      <c r="U3306" s="42"/>
      <c r="V3306" s="42"/>
      <c r="W3306" s="42"/>
      <c r="X3306" s="42"/>
      <c r="Y3306" s="42"/>
      <c r="Z3306" s="42"/>
      <c r="AA3306" s="42"/>
      <c r="AB3306" s="42"/>
      <c r="AC3306" s="42"/>
      <c r="AD3306" s="42"/>
      <c r="AE3306" s="42"/>
      <c r="AF3306" s="42"/>
      <c r="AG3306" s="42"/>
      <c r="AH3306" s="42"/>
      <c r="AI3306" s="42"/>
      <c r="AJ3306" s="42"/>
      <c r="AK3306" s="42" t="s">
        <v>4079</v>
      </c>
      <c r="AL3306" s="42"/>
      <c r="AM3306" s="42"/>
      <c r="AN3306" s="5" t="s">
        <v>4940</v>
      </c>
      <c r="AO3306" s="42"/>
      <c r="AP3306" s="42"/>
      <c r="AQ3306" s="42"/>
      <c r="AS3306" s="42"/>
    </row>
    <row r="3307" spans="4:45" ht="24.75" hidden="1" customHeight="1">
      <c r="J3307" s="87" t="s">
        <v>3797</v>
      </c>
      <c r="P3307" s="88" t="s">
        <v>416</v>
      </c>
      <c r="Q3307" s="323" t="s">
        <v>22548</v>
      </c>
      <c r="S3307" s="166" t="s">
        <v>569</v>
      </c>
      <c r="T3307" s="42" t="s">
        <v>165</v>
      </c>
      <c r="U3307" s="42"/>
      <c r="V3307" s="42"/>
      <c r="W3307" s="42"/>
      <c r="X3307" s="42"/>
      <c r="Y3307" s="42"/>
      <c r="Z3307" s="42"/>
      <c r="AA3307" s="42"/>
      <c r="AB3307" s="42"/>
      <c r="AC3307" s="42"/>
      <c r="AD3307" s="42"/>
      <c r="AE3307" s="42"/>
      <c r="AF3307" s="42"/>
      <c r="AG3307" s="42"/>
      <c r="AH3307" s="42"/>
      <c r="AI3307" s="42"/>
      <c r="AJ3307" s="42"/>
      <c r="AK3307" s="42" t="s">
        <v>3797</v>
      </c>
      <c r="AL3307" s="42"/>
      <c r="AM3307" s="42"/>
      <c r="AN3307" s="5" t="s">
        <v>4951</v>
      </c>
      <c r="AO3307" s="42"/>
      <c r="AP3307" s="42"/>
      <c r="AS3307" s="42"/>
    </row>
    <row r="3308" spans="4:45" ht="15.75" hidden="1">
      <c r="J3308" s="87" t="s">
        <v>3964</v>
      </c>
      <c r="P3308" s="88" t="s">
        <v>750</v>
      </c>
      <c r="Q3308" s="323" t="s">
        <v>750</v>
      </c>
      <c r="S3308" s="87" t="s">
        <v>4727</v>
      </c>
      <c r="T3308" s="42" t="s">
        <v>3797</v>
      </c>
      <c r="U3308" s="42"/>
      <c r="V3308" s="42"/>
      <c r="W3308" s="42"/>
      <c r="X3308" s="42"/>
      <c r="Y3308" s="42"/>
      <c r="Z3308" s="42"/>
      <c r="AA3308" s="42"/>
      <c r="AB3308" s="42"/>
      <c r="AC3308" s="42"/>
      <c r="AD3308" s="42"/>
      <c r="AE3308" s="42"/>
      <c r="AF3308" s="42"/>
      <c r="AG3308" s="42"/>
      <c r="AH3308" s="42"/>
      <c r="AI3308" s="42"/>
      <c r="AJ3308" s="42"/>
      <c r="AK3308" s="42" t="s">
        <v>1696</v>
      </c>
      <c r="AL3308" s="42"/>
      <c r="AM3308" s="42"/>
      <c r="AN3308" s="5" t="s">
        <v>4962</v>
      </c>
      <c r="AO3308" s="42"/>
      <c r="AP3308" s="42"/>
      <c r="AS3308" s="42"/>
    </row>
    <row r="3309" spans="4:45" ht="15.75" hidden="1">
      <c r="J3309" s="87" t="s">
        <v>5832</v>
      </c>
      <c r="P3309" s="88" t="s">
        <v>218</v>
      </c>
      <c r="Q3309" s="323" t="s">
        <v>218</v>
      </c>
      <c r="S3309" s="42"/>
      <c r="T3309" s="42" t="s">
        <v>3964</v>
      </c>
      <c r="U3309" s="42"/>
      <c r="V3309" s="42"/>
      <c r="W3309" s="42"/>
      <c r="X3309" s="42"/>
      <c r="Y3309" s="42"/>
      <c r="Z3309" s="42"/>
      <c r="AA3309" s="42"/>
      <c r="AB3309" s="42"/>
      <c r="AC3309" s="42"/>
      <c r="AD3309" s="42"/>
      <c r="AE3309" s="42"/>
      <c r="AF3309" s="42"/>
      <c r="AG3309" s="42"/>
      <c r="AH3309" s="42"/>
      <c r="AI3309" s="42"/>
      <c r="AJ3309" s="42"/>
      <c r="AK3309" s="42" t="s">
        <v>4467</v>
      </c>
      <c r="AL3309" s="42"/>
      <c r="AM3309" s="42"/>
      <c r="AN3309" s="5" t="s">
        <v>4972</v>
      </c>
      <c r="AO3309" s="42"/>
      <c r="AP3309" s="42"/>
      <c r="AQ3309" s="42"/>
      <c r="AS3309" s="42"/>
    </row>
    <row r="3310" spans="4:45" ht="15.75" hidden="1">
      <c r="J3310" s="87" t="s">
        <v>5553</v>
      </c>
      <c r="P3310" s="88" t="s">
        <v>176</v>
      </c>
      <c r="Q3310" s="323" t="s">
        <v>176</v>
      </c>
      <c r="S3310" s="42"/>
      <c r="T3310" s="42" t="s">
        <v>5832</v>
      </c>
      <c r="U3310" s="42"/>
      <c r="V3310" s="42"/>
      <c r="W3310" s="42"/>
      <c r="X3310" s="42"/>
      <c r="Y3310" s="42"/>
      <c r="Z3310" s="42"/>
      <c r="AA3310" s="42"/>
      <c r="AB3310" s="42"/>
      <c r="AC3310" s="42"/>
      <c r="AD3310" s="42"/>
      <c r="AE3310" s="42"/>
      <c r="AF3310" s="42"/>
      <c r="AG3310" s="42"/>
      <c r="AH3310" s="42"/>
      <c r="AI3310" s="42"/>
      <c r="AJ3310" s="42"/>
      <c r="AK3310" s="42" t="s">
        <v>3068</v>
      </c>
      <c r="AL3310" s="42"/>
      <c r="AM3310" s="42"/>
      <c r="AN3310" s="5" t="s">
        <v>4984</v>
      </c>
      <c r="AO3310" s="42"/>
      <c r="AP3310" s="42"/>
      <c r="AS3310" s="42"/>
    </row>
    <row r="3311" spans="4:45" ht="15.75" hidden="1">
      <c r="J3311" s="87" t="s">
        <v>237</v>
      </c>
      <c r="P3311" s="88" t="s">
        <v>569</v>
      </c>
      <c r="Q3311" s="323" t="s">
        <v>569</v>
      </c>
      <c r="S3311" s="42"/>
      <c r="T3311" s="42" t="s">
        <v>5553</v>
      </c>
      <c r="U3311" s="42"/>
      <c r="V3311" s="42"/>
      <c r="W3311" s="42"/>
      <c r="X3311" s="42"/>
      <c r="Y3311" s="42"/>
      <c r="Z3311" s="42"/>
      <c r="AA3311" s="42"/>
      <c r="AB3311" s="42"/>
      <c r="AC3311" s="42"/>
      <c r="AD3311" s="42"/>
      <c r="AE3311" s="42"/>
      <c r="AF3311" s="42"/>
      <c r="AG3311" s="42"/>
      <c r="AH3311" s="42"/>
      <c r="AI3311" s="42"/>
      <c r="AJ3311" s="42"/>
      <c r="AK3311" s="42" t="s">
        <v>902</v>
      </c>
      <c r="AL3311" s="42"/>
      <c r="AM3311" s="42"/>
    </row>
    <row r="3312" spans="4:45" ht="24.75" hidden="1" customHeight="1">
      <c r="J3312" s="87" t="s">
        <v>3511</v>
      </c>
      <c r="P3312" s="87" t="s">
        <v>4727</v>
      </c>
      <c r="Q3312" s="87" t="s">
        <v>4727</v>
      </c>
      <c r="S3312" s="42"/>
      <c r="T3312" s="42" t="s">
        <v>237</v>
      </c>
      <c r="U3312" s="42"/>
      <c r="V3312" s="42"/>
      <c r="W3312" s="42"/>
      <c r="X3312" s="42"/>
      <c r="Y3312" s="42"/>
      <c r="Z3312" s="42"/>
      <c r="AA3312" s="42"/>
      <c r="AB3312" s="42"/>
      <c r="AC3312" s="42"/>
      <c r="AD3312" s="42"/>
      <c r="AE3312" s="42"/>
      <c r="AF3312" s="42"/>
      <c r="AG3312" s="42"/>
      <c r="AH3312" s="42"/>
      <c r="AI3312" s="42"/>
      <c r="AJ3312" s="42"/>
      <c r="AK3312" s="42" t="s">
        <v>220</v>
      </c>
      <c r="AL3312" s="42"/>
      <c r="AM3312" s="42"/>
    </row>
    <row r="3313" spans="10:39" ht="15.75" hidden="1">
      <c r="J3313" s="87" t="s">
        <v>5025</v>
      </c>
      <c r="S3313" s="42"/>
      <c r="T3313" s="42" t="s">
        <v>3511</v>
      </c>
      <c r="U3313" s="42"/>
      <c r="V3313" s="42"/>
      <c r="W3313" s="42"/>
      <c r="X3313" s="42"/>
      <c r="Y3313" s="42"/>
      <c r="Z3313" s="42"/>
      <c r="AA3313" s="42"/>
      <c r="AB3313" s="42"/>
      <c r="AC3313" s="42"/>
      <c r="AD3313" s="42"/>
      <c r="AE3313" s="42"/>
      <c r="AF3313" s="42"/>
      <c r="AG3313" s="42"/>
      <c r="AH3313" s="42"/>
      <c r="AI3313" s="42"/>
      <c r="AJ3313" s="42"/>
      <c r="AK3313" s="42" t="s">
        <v>958</v>
      </c>
      <c r="AL3313" s="42"/>
      <c r="AM3313" s="42"/>
    </row>
    <row r="3314" spans="10:39" ht="15.75" hidden="1">
      <c r="J3314" s="87" t="s">
        <v>6709</v>
      </c>
      <c r="S3314" s="42"/>
      <c r="T3314" s="42" t="s">
        <v>5025</v>
      </c>
      <c r="U3314" s="42"/>
      <c r="V3314" s="42"/>
      <c r="W3314" s="42"/>
      <c r="X3314" s="42"/>
      <c r="Y3314" s="42"/>
      <c r="Z3314" s="42"/>
      <c r="AA3314" s="42"/>
      <c r="AB3314" s="42"/>
      <c r="AC3314" s="42"/>
      <c r="AD3314" s="42"/>
      <c r="AE3314" s="42"/>
      <c r="AF3314" s="42"/>
      <c r="AG3314" s="42"/>
      <c r="AH3314" s="42"/>
      <c r="AI3314" s="42"/>
      <c r="AJ3314" s="42"/>
      <c r="AK3314" s="42" t="s">
        <v>431</v>
      </c>
      <c r="AL3314" s="42"/>
      <c r="AM3314" s="42"/>
    </row>
    <row r="3315" spans="10:39" ht="15.75" hidden="1">
      <c r="J3315" s="87" t="s">
        <v>6835</v>
      </c>
      <c r="Q3315" t="e">
        <f>VLOOKUP('Haladó kereső'!E9,Adatbázis!P3291:Q3312,2,FALSE)</f>
        <v>#N/A</v>
      </c>
      <c r="S3315" s="42"/>
      <c r="T3315" s="42" t="s">
        <v>6709</v>
      </c>
      <c r="U3315" s="42"/>
      <c r="V3315" s="42"/>
      <c r="W3315" s="42"/>
      <c r="X3315" s="42"/>
      <c r="Y3315" s="42"/>
      <c r="Z3315" s="42"/>
      <c r="AA3315" s="42"/>
      <c r="AB3315" s="42"/>
      <c r="AC3315" s="42"/>
      <c r="AD3315" s="42"/>
      <c r="AE3315" s="42"/>
      <c r="AF3315" s="42"/>
      <c r="AG3315" s="42"/>
      <c r="AH3315" s="42"/>
      <c r="AI3315" s="42"/>
      <c r="AJ3315" s="42"/>
      <c r="AK3315" s="42" t="s">
        <v>2112</v>
      </c>
      <c r="AL3315" s="42"/>
      <c r="AM3315" s="42"/>
    </row>
    <row r="3316" spans="10:39" ht="15.75" hidden="1">
      <c r="J3316" s="87" t="s">
        <v>316</v>
      </c>
      <c r="S3316" s="42"/>
      <c r="T3316" s="42" t="s">
        <v>6835</v>
      </c>
      <c r="U3316" s="42"/>
      <c r="V3316" s="42"/>
      <c r="W3316" s="42"/>
      <c r="X3316" s="42"/>
      <c r="Y3316" s="42"/>
      <c r="Z3316" s="42"/>
      <c r="AA3316" s="42"/>
      <c r="AB3316" s="42"/>
      <c r="AC3316" s="42"/>
      <c r="AD3316" s="42"/>
      <c r="AE3316" s="42"/>
      <c r="AF3316" s="42"/>
      <c r="AG3316" s="42"/>
      <c r="AH3316" s="42"/>
      <c r="AI3316" s="42"/>
      <c r="AJ3316" s="42"/>
      <c r="AK3316" s="42" t="s">
        <v>801</v>
      </c>
      <c r="AL3316" s="42"/>
      <c r="AM3316" s="42"/>
    </row>
    <row r="3317" spans="10:39" ht="15.75" hidden="1">
      <c r="J3317" s="87" t="s">
        <v>1428</v>
      </c>
      <c r="S3317" s="42"/>
      <c r="T3317" s="42" t="s">
        <v>316</v>
      </c>
      <c r="U3317" s="42"/>
      <c r="V3317" s="42"/>
      <c r="W3317" s="42"/>
      <c r="X3317" s="42"/>
      <c r="Y3317" s="42"/>
      <c r="Z3317" s="42"/>
      <c r="AA3317" s="42"/>
      <c r="AB3317" s="42"/>
      <c r="AC3317" s="42"/>
      <c r="AD3317" s="42"/>
      <c r="AE3317" s="42"/>
      <c r="AF3317" s="42"/>
      <c r="AG3317" s="42"/>
      <c r="AH3317" s="42"/>
      <c r="AI3317" s="42"/>
      <c r="AJ3317" s="42"/>
      <c r="AK3317" s="42" t="s">
        <v>316</v>
      </c>
      <c r="AL3317" s="42"/>
      <c r="AM3317" s="42"/>
    </row>
    <row r="3318" spans="10:39" ht="15.75" hidden="1">
      <c r="J3318" s="87" t="s">
        <v>6274</v>
      </c>
      <c r="S3318" s="42"/>
      <c r="T3318" s="42" t="s">
        <v>1428</v>
      </c>
      <c r="U3318" s="42"/>
      <c r="V3318" s="42"/>
      <c r="W3318" s="42"/>
      <c r="X3318" s="42"/>
      <c r="Y3318" s="42"/>
      <c r="Z3318" s="42"/>
      <c r="AA3318" s="42"/>
      <c r="AB3318" s="42"/>
      <c r="AC3318" s="42"/>
      <c r="AD3318" s="42"/>
      <c r="AE3318" s="42"/>
      <c r="AF3318" s="42"/>
      <c r="AG3318" s="42"/>
      <c r="AH3318" s="42"/>
      <c r="AI3318" s="42"/>
      <c r="AJ3318" s="42"/>
      <c r="AK3318" s="42" t="s">
        <v>290</v>
      </c>
      <c r="AL3318" s="42"/>
      <c r="AM3318" s="42"/>
    </row>
    <row r="3319" spans="10:39" ht="15.75" hidden="1">
      <c r="J3319" s="87" t="s">
        <v>302</v>
      </c>
      <c r="S3319" s="42"/>
      <c r="T3319" s="42" t="s">
        <v>6274</v>
      </c>
      <c r="U3319" s="42"/>
      <c r="V3319" s="42"/>
      <c r="W3319" s="42"/>
      <c r="X3319" s="42"/>
      <c r="Y3319" s="42"/>
      <c r="Z3319" s="42"/>
      <c r="AA3319" s="42"/>
      <c r="AB3319" s="42"/>
      <c r="AC3319" s="42"/>
      <c r="AD3319" s="42"/>
      <c r="AE3319" s="42"/>
      <c r="AF3319" s="42"/>
      <c r="AG3319" s="42"/>
      <c r="AH3319" s="42"/>
      <c r="AI3319" s="42"/>
      <c r="AJ3319" s="42"/>
      <c r="AK3319" s="42" t="s">
        <v>2963</v>
      </c>
      <c r="AL3319" s="42"/>
      <c r="AM3319" s="42"/>
    </row>
    <row r="3320" spans="10:39" ht="15.75" hidden="1">
      <c r="J3320" s="87" t="s">
        <v>151</v>
      </c>
      <c r="S3320" s="42"/>
      <c r="T3320" s="42" t="s">
        <v>302</v>
      </c>
      <c r="U3320" s="42"/>
      <c r="V3320" s="42"/>
      <c r="W3320" s="42"/>
      <c r="X3320" s="42"/>
      <c r="Y3320" s="42"/>
      <c r="Z3320" s="42"/>
      <c r="AA3320" s="42"/>
      <c r="AB3320" s="42"/>
      <c r="AC3320" s="42"/>
      <c r="AD3320" s="42"/>
      <c r="AE3320" s="42"/>
      <c r="AF3320" s="42"/>
      <c r="AG3320" s="42"/>
      <c r="AH3320" s="42"/>
      <c r="AI3320" s="42"/>
      <c r="AJ3320" s="42"/>
      <c r="AK3320" s="42" t="s">
        <v>178</v>
      </c>
      <c r="AL3320" s="42"/>
      <c r="AM3320" s="42"/>
    </row>
    <row r="3321" spans="10:39" ht="15.75" hidden="1">
      <c r="J3321" s="87" t="s">
        <v>31568</v>
      </c>
      <c r="S3321" s="42"/>
      <c r="T3321" s="42" t="s">
        <v>151</v>
      </c>
      <c r="U3321" s="42"/>
      <c r="V3321" s="42"/>
      <c r="W3321" s="42"/>
      <c r="X3321" s="42"/>
      <c r="Y3321" s="42"/>
      <c r="Z3321" s="42"/>
      <c r="AA3321" s="42"/>
      <c r="AB3321" s="42"/>
      <c r="AC3321" s="42"/>
      <c r="AD3321" s="42"/>
      <c r="AE3321" s="42"/>
      <c r="AF3321" s="42"/>
      <c r="AG3321" s="42"/>
      <c r="AH3321" s="42"/>
      <c r="AI3321" s="42"/>
      <c r="AJ3321" s="42"/>
      <c r="AK3321" s="42" t="s">
        <v>3429</v>
      </c>
      <c r="AL3321" s="42"/>
      <c r="AM3321" s="42"/>
    </row>
    <row r="3322" spans="10:39" ht="15.75" hidden="1">
      <c r="J3322" s="87" t="s">
        <v>722</v>
      </c>
      <c r="S3322" s="42"/>
      <c r="T3322" s="42" t="s">
        <v>1042</v>
      </c>
      <c r="U3322" s="42"/>
      <c r="V3322" s="42"/>
      <c r="W3322" s="42"/>
      <c r="X3322" s="42"/>
      <c r="Y3322" s="42"/>
      <c r="Z3322" s="42"/>
      <c r="AA3322" s="42"/>
      <c r="AB3322" s="42"/>
      <c r="AC3322" s="42"/>
      <c r="AD3322" s="42"/>
      <c r="AE3322" s="42"/>
      <c r="AF3322" s="42"/>
      <c r="AG3322" s="42"/>
      <c r="AH3322" s="42"/>
      <c r="AI3322" s="42"/>
      <c r="AJ3322" s="42"/>
      <c r="AK3322" s="42" t="s">
        <v>2542</v>
      </c>
      <c r="AL3322" s="42"/>
      <c r="AM3322" s="42"/>
    </row>
    <row r="3323" spans="10:39" ht="15.75" hidden="1">
      <c r="J3323" s="87" t="s">
        <v>6758</v>
      </c>
      <c r="S3323" s="42"/>
      <c r="T3323" s="42" t="s">
        <v>722</v>
      </c>
      <c r="U3323" s="42"/>
      <c r="V3323" s="42"/>
      <c r="W3323" s="42"/>
      <c r="X3323" s="42"/>
      <c r="Y3323" s="42"/>
      <c r="Z3323" s="42"/>
      <c r="AA3323" s="42"/>
      <c r="AB3323" s="42"/>
      <c r="AC3323" s="42"/>
      <c r="AD3323" s="42"/>
      <c r="AE3323" s="42"/>
      <c r="AF3323" s="42"/>
      <c r="AG3323" s="42"/>
      <c r="AH3323" s="42"/>
      <c r="AI3323" s="42"/>
      <c r="AJ3323" s="42"/>
      <c r="AK3323" s="42" t="s">
        <v>1814</v>
      </c>
      <c r="AL3323" s="42"/>
      <c r="AM3323" s="42"/>
    </row>
    <row r="3324" spans="10:39" ht="15.75" hidden="1">
      <c r="J3324" s="87" t="s">
        <v>6928</v>
      </c>
      <c r="S3324" s="42"/>
      <c r="T3324" s="42" t="s">
        <v>6758</v>
      </c>
      <c r="U3324" s="42"/>
      <c r="V3324" s="42"/>
      <c r="W3324" s="42"/>
      <c r="X3324" s="42"/>
      <c r="Y3324" s="42"/>
      <c r="Z3324" s="42"/>
      <c r="AA3324" s="42"/>
      <c r="AB3324" s="42"/>
      <c r="AC3324" s="42"/>
      <c r="AD3324" s="42"/>
      <c r="AE3324" s="42"/>
      <c r="AF3324" s="42"/>
      <c r="AG3324" s="42"/>
      <c r="AH3324" s="42"/>
      <c r="AI3324" s="42"/>
      <c r="AJ3324" s="42"/>
      <c r="AK3324" s="42" t="s">
        <v>815</v>
      </c>
      <c r="AL3324" s="42"/>
      <c r="AM3324" s="42"/>
    </row>
    <row r="3325" spans="10:39" ht="15.75" hidden="1">
      <c r="J3325" s="87" t="s">
        <v>1060</v>
      </c>
      <c r="S3325" s="42"/>
      <c r="T3325" s="42" t="s">
        <v>6928</v>
      </c>
      <c r="U3325" s="42"/>
      <c r="V3325" s="42"/>
      <c r="W3325" s="42"/>
      <c r="X3325" s="42"/>
      <c r="Y3325" s="42"/>
      <c r="Z3325" s="42"/>
      <c r="AA3325" s="42"/>
      <c r="AB3325" s="42"/>
      <c r="AC3325" s="42"/>
      <c r="AD3325" s="42"/>
      <c r="AE3325" s="42"/>
      <c r="AF3325" s="42"/>
      <c r="AG3325" s="42"/>
      <c r="AH3325" s="42"/>
      <c r="AI3325" s="42"/>
      <c r="AJ3325" s="42"/>
      <c r="AK3325" s="42" t="s">
        <v>864</v>
      </c>
      <c r="AL3325" s="42"/>
      <c r="AM3325" s="42"/>
    </row>
    <row r="3326" spans="10:39" ht="15.75" hidden="1">
      <c r="J3326" s="87" t="s">
        <v>4433</v>
      </c>
      <c r="S3326" s="42"/>
      <c r="T3326" s="42" t="s">
        <v>1060</v>
      </c>
      <c r="U3326" s="42"/>
      <c r="V3326" s="42"/>
      <c r="W3326" s="42"/>
      <c r="X3326" s="42"/>
      <c r="Y3326" s="42"/>
      <c r="Z3326" s="42"/>
      <c r="AA3326" s="42"/>
      <c r="AB3326" s="42"/>
      <c r="AC3326" s="42"/>
      <c r="AD3326" s="42"/>
      <c r="AE3326" s="42"/>
      <c r="AF3326" s="42"/>
      <c r="AG3326" s="42"/>
      <c r="AH3326" s="42"/>
      <c r="AI3326" s="42"/>
      <c r="AJ3326" s="42"/>
      <c r="AK3326" s="42" t="s">
        <v>2598</v>
      </c>
      <c r="AL3326" s="42"/>
      <c r="AM3326" s="42"/>
    </row>
    <row r="3327" spans="10:39" ht="15.75" hidden="1">
      <c r="J3327" s="87" t="s">
        <v>2157</v>
      </c>
      <c r="S3327" s="42"/>
      <c r="T3327" s="42" t="s">
        <v>4433</v>
      </c>
      <c r="U3327" s="42"/>
      <c r="V3327" s="42"/>
      <c r="W3327" s="42"/>
      <c r="X3327" s="42"/>
      <c r="Y3327" s="42"/>
      <c r="Z3327" s="42"/>
      <c r="AA3327" s="42"/>
      <c r="AB3327" s="42"/>
      <c r="AC3327" s="42"/>
      <c r="AD3327" s="42"/>
      <c r="AE3327" s="42"/>
      <c r="AF3327" s="42"/>
      <c r="AG3327" s="42"/>
      <c r="AH3327" s="42"/>
      <c r="AI3327" s="42"/>
      <c r="AJ3327" s="42"/>
      <c r="AK3327" s="42" t="s">
        <v>845</v>
      </c>
      <c r="AL3327" s="42"/>
      <c r="AM3327" s="42"/>
    </row>
    <row r="3328" spans="10:39" ht="15.75" hidden="1">
      <c r="J3328" s="87" t="s">
        <v>540</v>
      </c>
      <c r="S3328" s="42"/>
      <c r="T3328" s="42" t="s">
        <v>2157</v>
      </c>
      <c r="U3328" s="42"/>
      <c r="V3328" s="42"/>
      <c r="W3328" s="42"/>
      <c r="X3328" s="42"/>
      <c r="Y3328" s="42"/>
      <c r="Z3328" s="42"/>
      <c r="AA3328" s="42"/>
      <c r="AB3328" s="42"/>
      <c r="AC3328" s="42"/>
      <c r="AD3328" s="42"/>
      <c r="AE3328" s="42"/>
      <c r="AF3328" s="42"/>
      <c r="AG3328" s="42"/>
      <c r="AH3328" s="42"/>
      <c r="AI3328" s="42"/>
      <c r="AJ3328" s="42"/>
      <c r="AK3328" s="42" t="s">
        <v>571</v>
      </c>
      <c r="AL3328" s="42"/>
      <c r="AM3328" s="42"/>
    </row>
    <row r="3329" spans="10:39" ht="15.75" hidden="1">
      <c r="J3329" s="87" t="s">
        <v>9503</v>
      </c>
      <c r="S3329" s="42"/>
      <c r="T3329" s="42" t="s">
        <v>540</v>
      </c>
      <c r="U3329" s="42"/>
      <c r="V3329" s="42"/>
      <c r="W3329" s="42"/>
      <c r="X3329" s="42"/>
      <c r="Y3329" s="42"/>
      <c r="Z3329" s="42"/>
      <c r="AA3329" s="42"/>
      <c r="AB3329" s="42"/>
      <c r="AC3329" s="42"/>
      <c r="AD3329" s="42"/>
      <c r="AE3329" s="42"/>
      <c r="AF3329" s="42"/>
      <c r="AG3329" s="42"/>
      <c r="AH3329" s="42"/>
      <c r="AI3329" s="42"/>
      <c r="AJ3329" s="42"/>
      <c r="AK3329" s="42" t="s">
        <v>2936</v>
      </c>
      <c r="AL3329" s="42"/>
      <c r="AM3329" s="42"/>
    </row>
    <row r="3330" spans="10:39" ht="15.75" hidden="1">
      <c r="J3330" s="87" t="s">
        <v>6434</v>
      </c>
      <c r="S3330" s="42"/>
      <c r="T3330" s="42" t="s">
        <v>9503</v>
      </c>
      <c r="U3330" s="42"/>
      <c r="V3330" s="42"/>
      <c r="W3330" s="42"/>
      <c r="X3330" s="42"/>
      <c r="Y3330" s="42"/>
      <c r="Z3330" s="42"/>
      <c r="AA3330" s="42"/>
      <c r="AB3330" s="42"/>
      <c r="AC3330" s="42"/>
      <c r="AD3330" s="42"/>
      <c r="AE3330" s="42"/>
      <c r="AF3330" s="42"/>
      <c r="AG3330" s="42"/>
      <c r="AH3330" s="42"/>
      <c r="AI3330" s="42"/>
      <c r="AJ3330" s="42"/>
      <c r="AK3330" s="42"/>
      <c r="AL3330" s="42"/>
      <c r="AM3330" s="42"/>
    </row>
    <row r="3331" spans="10:39" ht="15.75" hidden="1">
      <c r="J3331" s="87" t="s">
        <v>71</v>
      </c>
      <c r="S3331" s="42"/>
      <c r="T3331" s="42" t="s">
        <v>6434</v>
      </c>
      <c r="U3331" s="42"/>
      <c r="V3331" s="42"/>
      <c r="W3331" s="42"/>
      <c r="X3331" s="42"/>
      <c r="Y3331" s="42"/>
      <c r="Z3331" s="42"/>
      <c r="AA3331" s="42"/>
      <c r="AB3331" s="42"/>
      <c r="AC3331" s="42"/>
      <c r="AD3331" s="42"/>
      <c r="AE3331" s="42"/>
      <c r="AF3331" s="42"/>
      <c r="AG3331" s="42"/>
      <c r="AH3331" s="42"/>
      <c r="AI3331" s="42"/>
      <c r="AJ3331" s="42"/>
      <c r="AK3331" s="42"/>
      <c r="AL3331" s="42"/>
      <c r="AM3331" s="42"/>
    </row>
    <row r="3332" spans="10:39" ht="15.75" hidden="1">
      <c r="J3332" s="87" t="s">
        <v>767</v>
      </c>
      <c r="S3332" s="42"/>
      <c r="T3332" s="42" t="s">
        <v>71</v>
      </c>
      <c r="U3332" s="42"/>
      <c r="V3332" s="42"/>
      <c r="W3332" s="42"/>
      <c r="X3332" s="42"/>
      <c r="Y3332" s="42"/>
      <c r="Z3332" s="42"/>
      <c r="AA3332" s="42"/>
      <c r="AB3332" s="42"/>
      <c r="AC3332" s="42"/>
      <c r="AD3332" s="42"/>
      <c r="AE3332" s="42"/>
      <c r="AF3332" s="42"/>
      <c r="AG3332" s="42"/>
      <c r="AH3332" s="42"/>
      <c r="AI3332" s="42"/>
      <c r="AJ3332" s="42"/>
      <c r="AK3332" s="42"/>
      <c r="AL3332" s="42"/>
      <c r="AM3332" s="42"/>
    </row>
    <row r="3333" spans="10:39" ht="15.75" hidden="1">
      <c r="J3333" s="87" t="s">
        <v>5594</v>
      </c>
      <c r="S3333" s="42"/>
      <c r="T3333" s="42" t="s">
        <v>767</v>
      </c>
      <c r="U3333" s="42"/>
      <c r="V3333" s="42"/>
      <c r="W3333" s="42"/>
      <c r="X3333" s="42"/>
      <c r="Y3333" s="42"/>
      <c r="Z3333" s="42"/>
      <c r="AA3333" s="42"/>
      <c r="AB3333" s="42"/>
      <c r="AC3333" s="42"/>
      <c r="AD3333" s="42"/>
      <c r="AE3333" s="42"/>
      <c r="AF3333" s="42"/>
      <c r="AG3333" s="42"/>
      <c r="AH3333" s="42"/>
      <c r="AI3333" s="42"/>
      <c r="AJ3333" s="42"/>
      <c r="AK3333" s="42"/>
      <c r="AL3333" s="42"/>
      <c r="AM3333" s="42"/>
    </row>
    <row r="3334" spans="10:39" ht="15.75" hidden="1">
      <c r="J3334" s="87" t="s">
        <v>58</v>
      </c>
      <c r="S3334" s="42"/>
      <c r="T3334" s="42" t="s">
        <v>5594</v>
      </c>
      <c r="U3334" s="42"/>
      <c r="V3334" s="42"/>
      <c r="W3334" s="42"/>
      <c r="X3334" s="42"/>
      <c r="Y3334" s="42"/>
      <c r="Z3334" s="42"/>
      <c r="AA3334" s="42"/>
      <c r="AB3334" s="42"/>
      <c r="AC3334" s="42"/>
      <c r="AD3334" s="42"/>
      <c r="AE3334" s="42"/>
      <c r="AF3334" s="42"/>
      <c r="AG3334" s="42"/>
      <c r="AH3334" s="42"/>
      <c r="AI3334" s="42"/>
      <c r="AJ3334" s="42"/>
      <c r="AK3334" s="42"/>
      <c r="AL3334" s="42"/>
      <c r="AM3334" s="42"/>
    </row>
    <row r="3335" spans="10:39" ht="15.75" hidden="1">
      <c r="J3335" s="87" t="s">
        <v>138</v>
      </c>
      <c r="S3335" s="42"/>
      <c r="T3335" s="42" t="s">
        <v>58</v>
      </c>
      <c r="U3335" s="42"/>
      <c r="V3335" s="42"/>
      <c r="W3335" s="42"/>
      <c r="X3335" s="42"/>
      <c r="Y3335" s="42"/>
      <c r="Z3335" s="42"/>
      <c r="AA3335" s="42"/>
      <c r="AB3335" s="42"/>
      <c r="AC3335" s="42"/>
      <c r="AD3335" s="42"/>
      <c r="AE3335" s="42"/>
      <c r="AF3335" s="42"/>
      <c r="AG3335" s="42"/>
      <c r="AH3335" s="42"/>
      <c r="AI3335" s="42"/>
      <c r="AJ3335" s="42"/>
      <c r="AK3335" s="42"/>
      <c r="AL3335" s="42"/>
      <c r="AM3335" s="42"/>
    </row>
    <row r="3336" spans="10:39" ht="15.75" hidden="1">
      <c r="J3336" s="87" t="s">
        <v>7983</v>
      </c>
      <c r="S3336" s="42"/>
      <c r="T3336" s="42" t="s">
        <v>138</v>
      </c>
      <c r="U3336" s="42"/>
      <c r="V3336" s="42"/>
      <c r="W3336" s="42"/>
      <c r="X3336" s="42"/>
      <c r="Y3336" s="42"/>
      <c r="Z3336" s="42"/>
      <c r="AA3336" s="42"/>
      <c r="AB3336" s="42"/>
      <c r="AC3336" s="42"/>
      <c r="AD3336" s="42"/>
      <c r="AE3336" s="42"/>
      <c r="AF3336" s="42"/>
      <c r="AG3336" s="42"/>
      <c r="AH3336" s="42"/>
      <c r="AI3336" s="42"/>
      <c r="AJ3336" s="42"/>
      <c r="AK3336" s="42"/>
      <c r="AL3336" s="42"/>
      <c r="AM3336" s="42"/>
    </row>
    <row r="3337" spans="10:39" ht="15.75" hidden="1">
      <c r="J3337" s="87" t="s">
        <v>10488</v>
      </c>
      <c r="S3337" s="42"/>
      <c r="T3337" s="42" t="s">
        <v>7983</v>
      </c>
      <c r="U3337" s="42"/>
      <c r="V3337" s="42"/>
      <c r="W3337" s="42"/>
      <c r="X3337" s="42"/>
      <c r="Y3337" s="42"/>
      <c r="Z3337" s="42"/>
      <c r="AA3337" s="42"/>
      <c r="AB3337" s="42"/>
      <c r="AC3337" s="42"/>
      <c r="AD3337" s="42"/>
      <c r="AE3337" s="42"/>
      <c r="AF3337" s="42"/>
      <c r="AG3337" s="42"/>
      <c r="AH3337" s="42"/>
      <c r="AI3337" s="42"/>
      <c r="AJ3337" s="42"/>
      <c r="AK3337" s="42"/>
      <c r="AL3337" s="42"/>
      <c r="AM3337" s="42"/>
    </row>
    <row r="3338" spans="10:39" ht="15.75" hidden="1">
      <c r="J3338" s="87" t="s">
        <v>3859</v>
      </c>
      <c r="S3338" s="42"/>
      <c r="T3338" s="42" t="s">
        <v>10488</v>
      </c>
      <c r="U3338" s="42"/>
      <c r="V3338" s="42"/>
      <c r="W3338" s="42"/>
      <c r="X3338" s="42"/>
      <c r="Y3338" s="42"/>
      <c r="Z3338" s="42"/>
      <c r="AA3338" s="42"/>
      <c r="AB3338" s="42"/>
      <c r="AC3338" s="42"/>
      <c r="AD3338" s="42"/>
      <c r="AE3338" s="42"/>
      <c r="AF3338" s="42"/>
      <c r="AG3338" s="42"/>
      <c r="AH3338" s="42"/>
      <c r="AI3338" s="42"/>
      <c r="AJ3338" s="42"/>
      <c r="AK3338" s="42"/>
      <c r="AL3338" s="42"/>
      <c r="AM3338" s="42"/>
    </row>
    <row r="3339" spans="10:39" ht="15.75" hidden="1">
      <c r="J3339" s="87" t="s">
        <v>8996</v>
      </c>
      <c r="S3339" s="42"/>
      <c r="T3339" s="42" t="s">
        <v>3859</v>
      </c>
      <c r="U3339" s="42"/>
      <c r="V3339" s="42"/>
      <c r="W3339" s="42"/>
      <c r="X3339" s="42"/>
      <c r="Y3339" s="42"/>
      <c r="Z3339" s="42"/>
      <c r="AA3339" s="42"/>
      <c r="AB3339" s="42"/>
      <c r="AC3339" s="42"/>
      <c r="AD3339" s="42"/>
      <c r="AE3339" s="42"/>
      <c r="AF3339" s="42"/>
      <c r="AG3339" s="42"/>
      <c r="AH3339" s="42"/>
      <c r="AI3339" s="42"/>
      <c r="AJ3339" s="42"/>
      <c r="AK3339" s="42"/>
      <c r="AL3339" s="42"/>
      <c r="AM3339" s="42"/>
    </row>
    <row r="3340" spans="10:39" ht="15.75" hidden="1">
      <c r="J3340" s="87" t="s">
        <v>7673</v>
      </c>
      <c r="S3340" s="42"/>
      <c r="T3340" s="42" t="s">
        <v>8996</v>
      </c>
      <c r="U3340" s="42"/>
      <c r="V3340" s="42"/>
      <c r="W3340" s="42"/>
      <c r="X3340" s="42"/>
      <c r="Y3340" s="42"/>
      <c r="Z3340" s="42"/>
      <c r="AA3340" s="42"/>
      <c r="AB3340" s="42"/>
      <c r="AC3340" s="42"/>
      <c r="AD3340" s="42"/>
      <c r="AE3340" s="42"/>
      <c r="AF3340" s="42"/>
      <c r="AG3340" s="42"/>
      <c r="AH3340" s="42"/>
      <c r="AI3340" s="42"/>
      <c r="AJ3340" s="42"/>
      <c r="AK3340" s="42"/>
      <c r="AL3340" s="42"/>
      <c r="AM3340" s="42"/>
    </row>
    <row r="3341" spans="10:39" ht="15.75" hidden="1">
      <c r="J3341" s="87" t="s">
        <v>1170</v>
      </c>
      <c r="S3341" s="42"/>
      <c r="T3341" s="42" t="s">
        <v>7673</v>
      </c>
      <c r="U3341" s="42"/>
      <c r="V3341" s="42"/>
      <c r="W3341" s="42"/>
      <c r="X3341" s="42"/>
      <c r="Y3341" s="42"/>
      <c r="Z3341" s="42"/>
      <c r="AA3341" s="42"/>
      <c r="AB3341" s="42"/>
      <c r="AC3341" s="42"/>
      <c r="AD3341" s="42"/>
      <c r="AE3341" s="42"/>
      <c r="AF3341" s="42"/>
      <c r="AG3341" s="42"/>
      <c r="AH3341" s="42"/>
      <c r="AI3341" s="42"/>
      <c r="AJ3341" s="42"/>
      <c r="AK3341" s="42"/>
      <c r="AL3341" s="42"/>
      <c r="AM3341" s="42"/>
    </row>
    <row r="3342" spans="10:39" ht="15.75" hidden="1">
      <c r="J3342" s="87" t="s">
        <v>1401</v>
      </c>
      <c r="S3342" s="42"/>
      <c r="T3342" s="42" t="s">
        <v>1170</v>
      </c>
      <c r="U3342" s="42"/>
      <c r="V3342" s="42"/>
      <c r="W3342" s="42"/>
      <c r="X3342" s="42"/>
      <c r="Y3342" s="42"/>
      <c r="Z3342" s="42"/>
      <c r="AA3342" s="42"/>
      <c r="AB3342" s="42"/>
      <c r="AC3342" s="42"/>
      <c r="AD3342" s="42"/>
      <c r="AE3342" s="42"/>
      <c r="AF3342" s="42"/>
      <c r="AG3342" s="42"/>
      <c r="AH3342" s="42"/>
      <c r="AI3342" s="42"/>
      <c r="AJ3342" s="42"/>
      <c r="AK3342" s="42"/>
      <c r="AL3342" s="42"/>
      <c r="AM3342" s="42"/>
    </row>
    <row r="3343" spans="10:39" ht="15.75" hidden="1">
      <c r="J3343" s="87" t="s">
        <v>11308</v>
      </c>
      <c r="S3343" s="42"/>
      <c r="T3343" s="42" t="s">
        <v>345</v>
      </c>
      <c r="U3343" s="42"/>
      <c r="V3343" s="42"/>
      <c r="W3343" s="42"/>
      <c r="X3343" s="42"/>
      <c r="Y3343" s="42"/>
      <c r="Z3343" s="42"/>
      <c r="AA3343" s="42"/>
      <c r="AB3343" s="42"/>
      <c r="AC3343" s="42"/>
      <c r="AD3343" s="42"/>
      <c r="AE3343" s="42"/>
      <c r="AF3343" s="42"/>
      <c r="AG3343" s="42"/>
      <c r="AH3343" s="42"/>
      <c r="AI3343" s="42"/>
      <c r="AJ3343" s="42"/>
      <c r="AK3343" s="42"/>
      <c r="AL3343" s="42"/>
      <c r="AM3343" s="42"/>
    </row>
    <row r="3344" spans="10:39" ht="15.75" hidden="1">
      <c r="J3344" s="87" t="s">
        <v>2511</v>
      </c>
      <c r="S3344" s="42"/>
      <c r="T3344" s="42" t="s">
        <v>1401</v>
      </c>
      <c r="U3344" s="42"/>
      <c r="V3344" s="42"/>
      <c r="W3344" s="42"/>
      <c r="X3344" s="42"/>
      <c r="Y3344" s="42"/>
      <c r="Z3344" s="42"/>
      <c r="AA3344" s="42"/>
      <c r="AB3344" s="42"/>
      <c r="AC3344" s="42"/>
      <c r="AD3344" s="42"/>
      <c r="AE3344" s="42"/>
      <c r="AF3344" s="42"/>
      <c r="AG3344" s="42"/>
      <c r="AH3344" s="42"/>
      <c r="AI3344" s="42"/>
      <c r="AJ3344" s="42"/>
      <c r="AK3344" s="42"/>
      <c r="AL3344" s="42"/>
      <c r="AM3344" s="42"/>
    </row>
    <row r="3345" spans="10:39" ht="15.75" hidden="1">
      <c r="J3345" s="87" t="s">
        <v>4292</v>
      </c>
      <c r="S3345" s="42"/>
      <c r="T3345" s="42" t="s">
        <v>11308</v>
      </c>
      <c r="U3345" s="42"/>
      <c r="V3345" s="42"/>
      <c r="W3345" s="42"/>
      <c r="X3345" s="42"/>
      <c r="Y3345" s="42"/>
      <c r="Z3345" s="42"/>
      <c r="AA3345" s="42"/>
      <c r="AB3345" s="42"/>
      <c r="AC3345" s="42"/>
      <c r="AD3345" s="42"/>
      <c r="AE3345" s="42"/>
      <c r="AF3345" s="42"/>
      <c r="AG3345" s="42"/>
      <c r="AH3345" s="42"/>
      <c r="AI3345" s="42"/>
      <c r="AJ3345" s="42"/>
      <c r="AK3345" s="42"/>
      <c r="AL3345" s="42"/>
      <c r="AM3345" s="42"/>
    </row>
    <row r="3346" spans="10:39" ht="15.75" hidden="1">
      <c r="J3346" s="87" t="s">
        <v>499</v>
      </c>
      <c r="S3346" s="42"/>
      <c r="T3346" s="42" t="s">
        <v>2511</v>
      </c>
      <c r="U3346" s="42"/>
      <c r="V3346" s="42"/>
      <c r="W3346" s="42"/>
      <c r="X3346" s="42"/>
      <c r="Y3346" s="42"/>
      <c r="Z3346" s="42"/>
      <c r="AA3346" s="42"/>
      <c r="AB3346" s="42"/>
      <c r="AC3346" s="42"/>
      <c r="AD3346" s="42"/>
      <c r="AE3346" s="42"/>
      <c r="AF3346" s="42"/>
      <c r="AG3346" s="42"/>
      <c r="AH3346" s="42"/>
      <c r="AI3346" s="42"/>
      <c r="AJ3346" s="42"/>
      <c r="AK3346" s="42"/>
      <c r="AL3346" s="42"/>
      <c r="AM3346" s="42"/>
    </row>
    <row r="3347" spans="10:39" ht="15.75" hidden="1">
      <c r="J3347" s="87" t="s">
        <v>12056</v>
      </c>
      <c r="S3347" s="42"/>
      <c r="T3347" s="42" t="s">
        <v>4292</v>
      </c>
      <c r="U3347" s="42"/>
      <c r="V3347" s="42"/>
      <c r="W3347" s="42"/>
      <c r="X3347" s="42"/>
      <c r="Y3347" s="42"/>
      <c r="Z3347" s="42"/>
      <c r="AA3347" s="42"/>
      <c r="AB3347" s="42"/>
      <c r="AC3347" s="42"/>
      <c r="AD3347" s="42"/>
      <c r="AE3347" s="42"/>
      <c r="AF3347" s="42"/>
      <c r="AG3347" s="42"/>
      <c r="AH3347" s="42"/>
      <c r="AI3347" s="42"/>
      <c r="AJ3347" s="42"/>
      <c r="AK3347" s="42"/>
      <c r="AL3347" s="42"/>
      <c r="AM3347" s="42"/>
    </row>
    <row r="3348" spans="10:39" ht="15.75" hidden="1">
      <c r="J3348" s="87" t="s">
        <v>2925</v>
      </c>
      <c r="S3348" s="42"/>
      <c r="T3348" s="42" t="s">
        <v>499</v>
      </c>
      <c r="U3348" s="42"/>
      <c r="V3348" s="42"/>
      <c r="W3348" s="42"/>
      <c r="X3348" s="42"/>
      <c r="Y3348" s="42"/>
      <c r="Z3348" s="42"/>
      <c r="AA3348" s="42"/>
      <c r="AB3348" s="42"/>
      <c r="AC3348" s="42"/>
      <c r="AD3348" s="42"/>
      <c r="AE3348" s="42"/>
      <c r="AF3348" s="42"/>
      <c r="AG3348" s="42"/>
      <c r="AH3348" s="42"/>
      <c r="AI3348" s="42"/>
      <c r="AJ3348" s="42"/>
      <c r="AK3348" s="42"/>
      <c r="AL3348" s="42"/>
      <c r="AM3348" s="42"/>
    </row>
    <row r="3349" spans="10:39" ht="15.75" hidden="1">
      <c r="J3349" s="87" t="s">
        <v>691</v>
      </c>
      <c r="S3349" s="42"/>
      <c r="T3349" s="42" t="s">
        <v>12056</v>
      </c>
      <c r="U3349" s="42"/>
      <c r="V3349" s="42"/>
      <c r="W3349" s="42"/>
      <c r="X3349" s="42"/>
      <c r="Y3349" s="42"/>
      <c r="Z3349" s="42"/>
      <c r="AA3349" s="42"/>
      <c r="AB3349" s="42"/>
      <c r="AC3349" s="42"/>
      <c r="AD3349" s="42"/>
      <c r="AE3349" s="42"/>
      <c r="AF3349" s="42"/>
      <c r="AG3349" s="42"/>
      <c r="AH3349" s="42"/>
      <c r="AI3349" s="42"/>
      <c r="AJ3349" s="42"/>
      <c r="AK3349" s="42"/>
      <c r="AL3349" s="42"/>
      <c r="AM3349" s="42"/>
    </row>
    <row r="3350" spans="10:39" ht="15.75" hidden="1">
      <c r="J3350" s="87" t="s">
        <v>401</v>
      </c>
      <c r="S3350" s="42"/>
      <c r="T3350" s="42" t="s">
        <v>2925</v>
      </c>
      <c r="U3350" s="42"/>
      <c r="V3350" s="42"/>
      <c r="W3350" s="42"/>
      <c r="X3350" s="42"/>
      <c r="Y3350" s="42"/>
      <c r="Z3350" s="42"/>
      <c r="AA3350" s="42"/>
      <c r="AB3350" s="42"/>
      <c r="AC3350" s="42"/>
      <c r="AD3350" s="42"/>
      <c r="AE3350" s="42"/>
      <c r="AF3350" s="42"/>
      <c r="AG3350" s="42"/>
      <c r="AH3350" s="42"/>
      <c r="AI3350" s="42"/>
      <c r="AJ3350" s="42"/>
      <c r="AK3350" s="42"/>
      <c r="AL3350" s="42"/>
      <c r="AM3350" s="42"/>
    </row>
    <row r="3351" spans="10:39" ht="15.75" hidden="1">
      <c r="J3351" s="87" t="s">
        <v>3378</v>
      </c>
      <c r="S3351" s="42"/>
      <c r="T3351" s="42" t="s">
        <v>691</v>
      </c>
      <c r="U3351" s="42"/>
      <c r="V3351" s="42"/>
      <c r="W3351" s="42"/>
      <c r="X3351" s="42"/>
      <c r="Y3351" s="42"/>
      <c r="Z3351" s="42"/>
      <c r="AA3351" s="42"/>
      <c r="AB3351" s="42"/>
      <c r="AC3351" s="42"/>
      <c r="AD3351" s="42"/>
      <c r="AE3351" s="42"/>
      <c r="AF3351" s="42"/>
      <c r="AG3351" s="42"/>
      <c r="AH3351" s="42"/>
      <c r="AI3351" s="42"/>
      <c r="AJ3351" s="42"/>
      <c r="AK3351" s="42"/>
      <c r="AL3351" s="42"/>
      <c r="AM3351" s="42"/>
    </row>
    <row r="3352" spans="10:39" ht="15.75" hidden="1">
      <c r="J3352" s="87" t="s">
        <v>469</v>
      </c>
      <c r="S3352" s="42"/>
      <c r="T3352" s="42" t="s">
        <v>401</v>
      </c>
      <c r="U3352" s="42"/>
      <c r="V3352" s="42"/>
      <c r="W3352" s="42"/>
      <c r="X3352" s="42"/>
      <c r="Y3352" s="42"/>
      <c r="Z3352" s="42"/>
      <c r="AA3352" s="42"/>
      <c r="AB3352" s="42"/>
      <c r="AC3352" s="42"/>
      <c r="AD3352" s="42"/>
      <c r="AE3352" s="42"/>
      <c r="AF3352" s="42"/>
      <c r="AG3352" s="42"/>
      <c r="AH3352" s="42"/>
      <c r="AI3352" s="42"/>
      <c r="AJ3352" s="42"/>
      <c r="AK3352" s="42"/>
      <c r="AL3352" s="42"/>
      <c r="AM3352" s="42"/>
    </row>
    <row r="3353" spans="10:39" ht="15.75" hidden="1">
      <c r="J3353" s="87" t="s">
        <v>360</v>
      </c>
      <c r="S3353" s="42"/>
      <c r="T3353" s="42" t="s">
        <v>3378</v>
      </c>
      <c r="U3353" s="42"/>
      <c r="V3353" s="42"/>
      <c r="W3353" s="42"/>
      <c r="X3353" s="42"/>
      <c r="Y3353" s="42"/>
      <c r="Z3353" s="42"/>
      <c r="AA3353" s="42"/>
      <c r="AB3353" s="42"/>
      <c r="AC3353" s="42"/>
      <c r="AD3353" s="42"/>
      <c r="AE3353" s="42"/>
      <c r="AF3353" s="42"/>
      <c r="AG3353" s="42"/>
      <c r="AH3353" s="42"/>
      <c r="AI3353" s="42"/>
      <c r="AJ3353" s="42"/>
      <c r="AK3353" s="42"/>
      <c r="AL3353" s="42"/>
      <c r="AM3353" s="42"/>
    </row>
    <row r="3354" spans="10:39" ht="15.75" hidden="1">
      <c r="J3354" s="87" t="s">
        <v>3469</v>
      </c>
      <c r="S3354" s="42"/>
      <c r="T3354" s="42" t="s">
        <v>469</v>
      </c>
      <c r="U3354" s="42"/>
      <c r="V3354" s="42"/>
      <c r="W3354" s="42"/>
      <c r="X3354" s="42"/>
      <c r="Y3354" s="42"/>
      <c r="Z3354" s="42"/>
      <c r="AA3354" s="42"/>
      <c r="AB3354" s="42"/>
      <c r="AC3354" s="42"/>
      <c r="AD3354" s="42"/>
      <c r="AE3354" s="42"/>
      <c r="AF3354" s="42"/>
      <c r="AG3354" s="42"/>
      <c r="AH3354" s="42"/>
      <c r="AI3354" s="42"/>
      <c r="AJ3354" s="42"/>
      <c r="AK3354" s="42"/>
      <c r="AL3354" s="42"/>
      <c r="AM3354" s="42"/>
    </row>
    <row r="3355" spans="10:39" ht="15.75" hidden="1">
      <c r="J3355" s="87" t="s">
        <v>815</v>
      </c>
      <c r="S3355" s="42"/>
      <c r="T3355" s="42" t="s">
        <v>360</v>
      </c>
      <c r="U3355" s="42"/>
      <c r="V3355" s="42"/>
      <c r="W3355" s="42"/>
      <c r="X3355" s="42"/>
      <c r="Y3355" s="42"/>
      <c r="Z3355" s="42"/>
      <c r="AA3355" s="42"/>
      <c r="AB3355" s="42"/>
      <c r="AC3355" s="42"/>
      <c r="AD3355" s="42"/>
      <c r="AE3355" s="42"/>
      <c r="AF3355" s="42"/>
      <c r="AG3355" s="42"/>
      <c r="AH3355" s="42"/>
      <c r="AI3355" s="42"/>
      <c r="AJ3355" s="42"/>
      <c r="AK3355" s="42"/>
      <c r="AL3355" s="42"/>
      <c r="AM3355" s="42"/>
    </row>
    <row r="3356" spans="10:39" ht="15.75" hidden="1">
      <c r="J3356" s="87" t="s">
        <v>253</v>
      </c>
      <c r="S3356" s="42"/>
      <c r="T3356" s="42" t="s">
        <v>3469</v>
      </c>
      <c r="U3356" s="42"/>
      <c r="V3356" s="42"/>
      <c r="W3356" s="42"/>
      <c r="X3356" s="42"/>
      <c r="Y3356" s="42"/>
      <c r="Z3356" s="42"/>
      <c r="AA3356" s="42"/>
      <c r="AB3356" s="42"/>
      <c r="AC3356" s="42"/>
      <c r="AD3356" s="42"/>
      <c r="AE3356" s="42"/>
      <c r="AF3356" s="42"/>
      <c r="AG3356" s="42"/>
      <c r="AH3356" s="42"/>
      <c r="AI3356" s="42"/>
      <c r="AJ3356" s="42"/>
      <c r="AK3356" s="42"/>
      <c r="AL3356" s="42"/>
      <c r="AM3356" s="42"/>
    </row>
    <row r="3357" spans="10:39" ht="15.75" hidden="1">
      <c r="J3357" s="87" t="s">
        <v>459</v>
      </c>
      <c r="S3357" s="42"/>
      <c r="T3357" s="42" t="s">
        <v>815</v>
      </c>
      <c r="U3357" s="42"/>
      <c r="V3357" s="42"/>
      <c r="W3357" s="42"/>
      <c r="X3357" s="42"/>
      <c r="Y3357" s="42"/>
      <c r="Z3357" s="42"/>
      <c r="AA3357" s="42"/>
      <c r="AB3357" s="42"/>
      <c r="AC3357" s="42"/>
      <c r="AD3357" s="42"/>
      <c r="AE3357" s="42"/>
      <c r="AF3357" s="42"/>
      <c r="AG3357" s="42"/>
      <c r="AH3357" s="42"/>
      <c r="AI3357" s="42"/>
      <c r="AJ3357" s="42"/>
      <c r="AK3357" s="42"/>
      <c r="AL3357" s="42"/>
      <c r="AM3357" s="42"/>
    </row>
    <row r="3358" spans="10:39" ht="15.75" hidden="1">
      <c r="J3358" s="87" t="s">
        <v>31569</v>
      </c>
      <c r="S3358" s="42"/>
      <c r="T3358" s="42" t="s">
        <v>253</v>
      </c>
      <c r="U3358" s="42"/>
      <c r="V3358" s="42"/>
      <c r="W3358" s="42"/>
      <c r="X3358" s="42"/>
      <c r="Y3358" s="42"/>
      <c r="Z3358" s="42"/>
      <c r="AA3358" s="42"/>
      <c r="AB3358" s="42"/>
      <c r="AC3358" s="42"/>
      <c r="AD3358" s="42"/>
      <c r="AE3358" s="42"/>
      <c r="AF3358" s="42"/>
      <c r="AG3358" s="42"/>
      <c r="AH3358" s="42"/>
      <c r="AI3358" s="42"/>
      <c r="AJ3358" s="42"/>
      <c r="AK3358" s="42"/>
      <c r="AL3358" s="42"/>
      <c r="AM3358" s="42"/>
    </row>
    <row r="3359" spans="10:39" ht="15.75" hidden="1">
      <c r="J3359" s="87" t="s">
        <v>2497</v>
      </c>
      <c r="S3359" s="42"/>
      <c r="T3359" s="42" t="s">
        <v>459</v>
      </c>
      <c r="U3359" s="42"/>
      <c r="V3359" s="42"/>
      <c r="W3359" s="42"/>
      <c r="X3359" s="42"/>
      <c r="Y3359" s="42"/>
      <c r="Z3359" s="42"/>
      <c r="AA3359" s="42"/>
      <c r="AB3359" s="42"/>
      <c r="AC3359" s="42"/>
      <c r="AD3359" s="42"/>
      <c r="AE3359" s="42"/>
      <c r="AF3359" s="42"/>
      <c r="AG3359" s="42"/>
      <c r="AH3359" s="42"/>
      <c r="AI3359" s="42"/>
      <c r="AJ3359" s="42"/>
      <c r="AK3359" s="42"/>
      <c r="AL3359" s="42"/>
      <c r="AM3359" s="42"/>
    </row>
    <row r="3360" spans="10:39" ht="15.75" hidden="1">
      <c r="J3360" s="87" t="s">
        <v>6246</v>
      </c>
      <c r="S3360" s="42"/>
      <c r="T3360" s="324" t="s">
        <v>31569</v>
      </c>
      <c r="U3360" s="42"/>
      <c r="V3360" s="42"/>
      <c r="W3360" s="42"/>
      <c r="X3360" s="42"/>
      <c r="Y3360" s="42"/>
      <c r="Z3360" s="42"/>
      <c r="AA3360" s="42"/>
      <c r="AB3360" s="42"/>
      <c r="AC3360" s="42"/>
      <c r="AD3360" s="42"/>
      <c r="AE3360" s="42"/>
      <c r="AF3360" s="42"/>
      <c r="AG3360" s="42"/>
      <c r="AH3360" s="42"/>
      <c r="AI3360" s="42"/>
      <c r="AJ3360" s="42"/>
      <c r="AK3360" s="42"/>
      <c r="AL3360" s="42"/>
      <c r="AM3360" s="42"/>
    </row>
    <row r="3361" spans="10:39" ht="15.75" hidden="1">
      <c r="J3361" s="87" t="s">
        <v>2004</v>
      </c>
      <c r="S3361" s="42"/>
      <c r="T3361" s="42" t="s">
        <v>2497</v>
      </c>
      <c r="U3361" s="42"/>
      <c r="V3361" s="42"/>
      <c r="W3361" s="42"/>
      <c r="X3361" s="42"/>
      <c r="Y3361" s="42"/>
      <c r="Z3361" s="42"/>
      <c r="AA3361" s="42"/>
      <c r="AB3361" s="42"/>
      <c r="AC3361" s="42"/>
      <c r="AD3361" s="42"/>
      <c r="AE3361" s="42"/>
      <c r="AF3361" s="42"/>
      <c r="AG3361" s="42"/>
      <c r="AH3361" s="42"/>
      <c r="AI3361" s="42"/>
      <c r="AJ3361" s="42"/>
      <c r="AK3361" s="42"/>
      <c r="AL3361" s="42"/>
      <c r="AM3361" s="42"/>
    </row>
    <row r="3362" spans="10:39" ht="15.75" hidden="1">
      <c r="J3362" s="87" t="s">
        <v>418</v>
      </c>
      <c r="S3362" s="42"/>
      <c r="T3362" s="42" t="s">
        <v>6246</v>
      </c>
      <c r="U3362" s="42"/>
      <c r="V3362" s="42"/>
      <c r="W3362" s="42"/>
      <c r="X3362" s="42"/>
      <c r="Y3362" s="42"/>
      <c r="Z3362" s="42"/>
      <c r="AA3362" s="42"/>
      <c r="AB3362" s="42"/>
      <c r="AC3362" s="42"/>
      <c r="AD3362" s="42"/>
      <c r="AE3362" s="42"/>
      <c r="AF3362" s="42"/>
      <c r="AG3362" s="42"/>
      <c r="AH3362" s="42"/>
      <c r="AI3362" s="42"/>
      <c r="AJ3362" s="42"/>
      <c r="AK3362" s="42"/>
      <c r="AL3362" s="42"/>
      <c r="AM3362" s="42"/>
    </row>
    <row r="3363" spans="10:39" ht="15.75" hidden="1">
      <c r="J3363" s="87" t="s">
        <v>195</v>
      </c>
      <c r="S3363" s="42"/>
      <c r="T3363" s="42" t="s">
        <v>2004</v>
      </c>
      <c r="U3363" s="42"/>
      <c r="V3363" s="42"/>
      <c r="W3363" s="42"/>
      <c r="X3363" s="42"/>
      <c r="Y3363" s="42"/>
      <c r="Z3363" s="42"/>
      <c r="AA3363" s="42"/>
      <c r="AB3363" s="42"/>
      <c r="AC3363" s="42"/>
      <c r="AD3363" s="42"/>
      <c r="AE3363" s="42"/>
      <c r="AF3363" s="42"/>
      <c r="AG3363" s="42"/>
      <c r="AH3363" s="42"/>
      <c r="AI3363" s="42"/>
      <c r="AJ3363" s="42"/>
      <c r="AK3363" s="42"/>
      <c r="AL3363" s="42"/>
      <c r="AM3363" s="42"/>
    </row>
    <row r="3364" spans="10:39" ht="15.75" hidden="1">
      <c r="J3364" s="87" t="s">
        <v>3756</v>
      </c>
      <c r="S3364" s="42"/>
      <c r="T3364" s="42" t="s">
        <v>418</v>
      </c>
      <c r="U3364" s="42"/>
      <c r="V3364" s="42"/>
      <c r="W3364" s="42"/>
      <c r="X3364" s="42"/>
      <c r="Y3364" s="42"/>
      <c r="Z3364" s="42"/>
      <c r="AA3364" s="42"/>
      <c r="AB3364" s="42"/>
      <c r="AC3364" s="42"/>
      <c r="AD3364" s="42"/>
      <c r="AE3364" s="42"/>
      <c r="AF3364" s="42"/>
      <c r="AG3364" s="42"/>
      <c r="AH3364" s="42"/>
      <c r="AI3364" s="42"/>
      <c r="AJ3364" s="42"/>
      <c r="AK3364" s="42"/>
      <c r="AL3364" s="42"/>
      <c r="AM3364" s="42"/>
    </row>
    <row r="3365" spans="10:39" ht="15.75" hidden="1">
      <c r="J3365" s="87" t="s">
        <v>1696</v>
      </c>
      <c r="S3365" s="42"/>
      <c r="T3365" s="42" t="s">
        <v>195</v>
      </c>
      <c r="U3365" s="42"/>
      <c r="V3365" s="42"/>
      <c r="W3365" s="42"/>
      <c r="X3365" s="42"/>
      <c r="Y3365" s="42"/>
      <c r="Z3365" s="42"/>
      <c r="AA3365" s="42"/>
      <c r="AB3365" s="42"/>
      <c r="AC3365" s="42"/>
      <c r="AD3365" s="42"/>
      <c r="AE3365" s="42"/>
      <c r="AF3365" s="42"/>
      <c r="AG3365" s="42"/>
      <c r="AH3365" s="42"/>
      <c r="AI3365" s="42"/>
      <c r="AJ3365" s="42"/>
      <c r="AK3365" s="42"/>
      <c r="AL3365" s="42"/>
      <c r="AM3365" s="42"/>
    </row>
    <row r="3366" spans="10:39" ht="15.75" hidden="1">
      <c r="J3366" s="87" t="s">
        <v>4467</v>
      </c>
      <c r="S3366" s="42"/>
      <c r="T3366" s="42" t="s">
        <v>3756</v>
      </c>
      <c r="U3366" s="42"/>
      <c r="V3366" s="42"/>
      <c r="W3366" s="42"/>
      <c r="X3366" s="42"/>
      <c r="Y3366" s="42"/>
      <c r="Z3366" s="42"/>
      <c r="AA3366" s="42"/>
      <c r="AB3366" s="42"/>
      <c r="AC3366" s="42"/>
      <c r="AD3366" s="42"/>
      <c r="AE3366" s="42"/>
      <c r="AF3366" s="42"/>
      <c r="AG3366" s="42"/>
      <c r="AH3366" s="42"/>
      <c r="AI3366" s="42"/>
      <c r="AJ3366" s="42"/>
      <c r="AK3366" s="42"/>
      <c r="AL3366" s="42"/>
      <c r="AM3366" s="42"/>
    </row>
    <row r="3367" spans="10:39" ht="15.75" hidden="1">
      <c r="J3367" s="87" t="s">
        <v>19</v>
      </c>
      <c r="S3367" s="42"/>
      <c r="T3367" s="42" t="s">
        <v>1696</v>
      </c>
      <c r="U3367" s="42"/>
      <c r="V3367" s="42"/>
      <c r="W3367" s="42"/>
      <c r="X3367" s="42"/>
      <c r="Y3367" s="42"/>
      <c r="Z3367" s="42"/>
      <c r="AA3367" s="42"/>
      <c r="AB3367" s="42"/>
      <c r="AC3367" s="42"/>
      <c r="AD3367" s="42"/>
      <c r="AE3367" s="42"/>
      <c r="AF3367" s="42"/>
      <c r="AG3367" s="42"/>
      <c r="AH3367" s="42"/>
      <c r="AI3367" s="42"/>
      <c r="AJ3367" s="42"/>
      <c r="AK3367" s="42"/>
      <c r="AL3367" s="42"/>
      <c r="AM3367" s="42"/>
    </row>
    <row r="3368" spans="10:39" ht="15.75" hidden="1">
      <c r="J3368" s="87" t="s">
        <v>5311</v>
      </c>
      <c r="S3368" s="42"/>
      <c r="T3368" s="42" t="s">
        <v>4467</v>
      </c>
      <c r="U3368" s="42"/>
      <c r="V3368" s="42"/>
      <c r="W3368" s="42"/>
      <c r="X3368" s="42"/>
      <c r="Y3368" s="42"/>
      <c r="Z3368" s="42"/>
      <c r="AA3368" s="42"/>
      <c r="AB3368" s="42"/>
      <c r="AC3368" s="42"/>
      <c r="AD3368" s="42"/>
      <c r="AE3368" s="42"/>
      <c r="AF3368" s="42"/>
      <c r="AG3368" s="42"/>
      <c r="AH3368" s="42"/>
      <c r="AI3368" s="42"/>
      <c r="AJ3368" s="42"/>
      <c r="AK3368" s="42"/>
      <c r="AL3368" s="42"/>
      <c r="AM3368" s="42"/>
    </row>
    <row r="3369" spans="10:39" ht="15.75" hidden="1">
      <c r="J3369" s="87" t="s">
        <v>1188</v>
      </c>
      <c r="S3369" s="42"/>
      <c r="T3369" s="42" t="s">
        <v>19</v>
      </c>
      <c r="U3369" s="42"/>
      <c r="V3369" s="42"/>
      <c r="W3369" s="42"/>
      <c r="X3369" s="42"/>
      <c r="Y3369" s="42"/>
      <c r="Z3369" s="42"/>
      <c r="AA3369" s="42"/>
      <c r="AB3369" s="42"/>
      <c r="AC3369" s="42"/>
      <c r="AD3369" s="42"/>
      <c r="AE3369" s="42"/>
      <c r="AF3369" s="42"/>
      <c r="AG3369" s="42"/>
      <c r="AH3369" s="42"/>
      <c r="AI3369" s="42"/>
      <c r="AJ3369" s="42"/>
      <c r="AK3369" s="42"/>
      <c r="AL3369" s="42"/>
      <c r="AM3369" s="42"/>
    </row>
    <row r="3370" spans="10:39" ht="15.75" hidden="1">
      <c r="J3370" s="87" t="s">
        <v>864</v>
      </c>
      <c r="S3370" s="42"/>
      <c r="T3370" s="42" t="s">
        <v>5311</v>
      </c>
      <c r="U3370" s="42"/>
      <c r="V3370" s="42"/>
      <c r="W3370" s="42"/>
      <c r="X3370" s="42"/>
      <c r="Y3370" s="42"/>
      <c r="Z3370" s="42"/>
      <c r="AA3370" s="42"/>
      <c r="AB3370" s="42"/>
      <c r="AC3370" s="42"/>
      <c r="AD3370" s="42"/>
      <c r="AE3370" s="42"/>
      <c r="AF3370" s="42"/>
      <c r="AG3370" s="42"/>
      <c r="AH3370" s="42"/>
      <c r="AI3370" s="42"/>
      <c r="AJ3370" s="42"/>
      <c r="AK3370" s="42"/>
      <c r="AL3370" s="42"/>
      <c r="AM3370" s="42"/>
    </row>
    <row r="3371" spans="10:39" ht="15.75" hidden="1">
      <c r="J3371" s="87" t="s">
        <v>2598</v>
      </c>
      <c r="S3371" s="42"/>
      <c r="T3371" s="42" t="s">
        <v>1188</v>
      </c>
      <c r="U3371" s="42"/>
      <c r="V3371" s="42"/>
      <c r="W3371" s="42"/>
      <c r="X3371" s="42"/>
      <c r="Y3371" s="42"/>
      <c r="Z3371" s="42"/>
      <c r="AA3371" s="42"/>
      <c r="AB3371" s="42"/>
      <c r="AC3371" s="42"/>
      <c r="AD3371" s="42"/>
      <c r="AE3371" s="42"/>
      <c r="AF3371" s="42"/>
      <c r="AG3371" s="42"/>
      <c r="AH3371" s="42"/>
      <c r="AI3371" s="42"/>
      <c r="AJ3371" s="42"/>
      <c r="AK3371" s="42"/>
      <c r="AL3371" s="42"/>
      <c r="AM3371" s="42"/>
    </row>
    <row r="3372" spans="10:39" ht="15.75" hidden="1">
      <c r="J3372" s="87" t="s">
        <v>999</v>
      </c>
      <c r="S3372" s="42"/>
      <c r="T3372" s="42" t="s">
        <v>864</v>
      </c>
      <c r="U3372" s="42"/>
      <c r="V3372" s="42"/>
      <c r="W3372" s="42"/>
      <c r="X3372" s="42"/>
      <c r="Y3372" s="42"/>
      <c r="Z3372" s="42"/>
      <c r="AA3372" s="42"/>
      <c r="AB3372" s="42"/>
      <c r="AC3372" s="42"/>
      <c r="AD3372" s="42"/>
      <c r="AE3372" s="42"/>
      <c r="AF3372" s="42"/>
      <c r="AG3372" s="42"/>
      <c r="AH3372" s="42"/>
      <c r="AI3372" s="42"/>
      <c r="AJ3372" s="42"/>
      <c r="AK3372" s="42"/>
      <c r="AL3372" s="42"/>
      <c r="AM3372" s="42"/>
    </row>
    <row r="3373" spans="10:39" ht="15.75" hidden="1">
      <c r="J3373" s="87" t="s">
        <v>2142</v>
      </c>
      <c r="S3373" s="42"/>
      <c r="T3373" s="42" t="s">
        <v>2598</v>
      </c>
      <c r="U3373" s="42"/>
      <c r="V3373" s="42"/>
      <c r="W3373" s="42"/>
      <c r="X3373" s="42"/>
      <c r="Y3373" s="42"/>
      <c r="Z3373" s="42"/>
      <c r="AA3373" s="42"/>
      <c r="AB3373" s="42"/>
      <c r="AC3373" s="42"/>
      <c r="AD3373" s="42"/>
      <c r="AE3373" s="42"/>
      <c r="AF3373" s="42"/>
      <c r="AG3373" s="42"/>
      <c r="AH3373" s="42"/>
      <c r="AI3373" s="42"/>
      <c r="AJ3373" s="42"/>
      <c r="AK3373" s="42"/>
      <c r="AL3373" s="42"/>
      <c r="AM3373" s="42"/>
    </row>
    <row r="3374" spans="10:39" ht="15.75" hidden="1">
      <c r="J3374" s="87" t="s">
        <v>2667</v>
      </c>
      <c r="S3374" s="42"/>
      <c r="T3374" s="42" t="s">
        <v>999</v>
      </c>
      <c r="U3374" s="42"/>
      <c r="V3374" s="42"/>
      <c r="W3374" s="42"/>
      <c r="X3374" s="42"/>
      <c r="Y3374" s="42"/>
      <c r="Z3374" s="42"/>
      <c r="AA3374" s="42"/>
      <c r="AB3374" s="42"/>
      <c r="AC3374" s="42"/>
      <c r="AD3374" s="42"/>
      <c r="AE3374" s="42"/>
      <c r="AF3374" s="42"/>
      <c r="AG3374" s="42"/>
      <c r="AH3374" s="42"/>
      <c r="AI3374" s="42"/>
      <c r="AJ3374" s="42"/>
      <c r="AK3374" s="42"/>
      <c r="AL3374" s="42"/>
      <c r="AM3374" s="42"/>
    </row>
    <row r="3375" spans="10:39" ht="15.75" hidden="1">
      <c r="J3375" s="87" t="s">
        <v>8392</v>
      </c>
      <c r="S3375" s="42"/>
      <c r="T3375" s="42" t="s">
        <v>2142</v>
      </c>
      <c r="U3375" s="42"/>
      <c r="V3375" s="42"/>
      <c r="W3375" s="42"/>
      <c r="X3375" s="42"/>
      <c r="Y3375" s="42"/>
      <c r="Z3375" s="42"/>
      <c r="AA3375" s="42"/>
      <c r="AB3375" s="42"/>
      <c r="AC3375" s="42"/>
      <c r="AD3375" s="42"/>
      <c r="AE3375" s="42"/>
      <c r="AF3375" s="42"/>
      <c r="AG3375" s="42"/>
      <c r="AH3375" s="42"/>
      <c r="AI3375" s="42"/>
      <c r="AJ3375" s="42"/>
      <c r="AK3375" s="42"/>
      <c r="AL3375" s="42"/>
      <c r="AM3375" s="42"/>
    </row>
    <row r="3376" spans="10:39" ht="15.75" hidden="1">
      <c r="J3376" s="87" t="s">
        <v>1254</v>
      </c>
      <c r="S3376" s="42"/>
      <c r="T3376" s="42" t="s">
        <v>2667</v>
      </c>
      <c r="U3376" s="42"/>
      <c r="V3376" s="42"/>
      <c r="W3376" s="42"/>
      <c r="X3376" s="42"/>
      <c r="Y3376" s="42"/>
      <c r="Z3376" s="42"/>
      <c r="AA3376" s="42"/>
      <c r="AB3376" s="42"/>
      <c r="AC3376" s="42"/>
      <c r="AD3376" s="42"/>
      <c r="AE3376" s="42"/>
      <c r="AF3376" s="42"/>
      <c r="AG3376" s="42"/>
      <c r="AH3376" s="42"/>
      <c r="AI3376" s="42"/>
      <c r="AJ3376" s="42"/>
      <c r="AK3376" s="42"/>
      <c r="AL3376" s="42"/>
      <c r="AM3376" s="42"/>
    </row>
    <row r="3377" spans="10:39" ht="15.75" hidden="1">
      <c r="J3377" s="87" t="s">
        <v>630</v>
      </c>
      <c r="S3377" s="42"/>
      <c r="T3377" s="42" t="s">
        <v>8392</v>
      </c>
      <c r="U3377" s="42"/>
      <c r="V3377" s="42"/>
      <c r="W3377" s="42"/>
      <c r="X3377" s="42"/>
      <c r="Y3377" s="42"/>
      <c r="Z3377" s="42"/>
      <c r="AA3377" s="42"/>
      <c r="AB3377" s="42"/>
      <c r="AC3377" s="42"/>
      <c r="AD3377" s="42"/>
      <c r="AE3377" s="42"/>
      <c r="AF3377" s="42"/>
      <c r="AG3377" s="42"/>
      <c r="AH3377" s="42"/>
      <c r="AI3377" s="42"/>
      <c r="AJ3377" s="42"/>
      <c r="AK3377" s="42"/>
      <c r="AL3377" s="42"/>
      <c r="AM3377" s="42"/>
    </row>
    <row r="3378" spans="10:39" ht="15.75" hidden="1">
      <c r="J3378" s="87" t="s">
        <v>4044</v>
      </c>
      <c r="S3378" s="42"/>
      <c r="T3378" s="42" t="s">
        <v>1254</v>
      </c>
      <c r="U3378" s="42"/>
      <c r="V3378" s="42"/>
      <c r="W3378" s="42"/>
      <c r="X3378" s="42"/>
      <c r="Y3378" s="42"/>
      <c r="Z3378" s="42"/>
      <c r="AA3378" s="42"/>
      <c r="AB3378" s="42"/>
      <c r="AC3378" s="42"/>
      <c r="AD3378" s="42"/>
      <c r="AE3378" s="42"/>
      <c r="AF3378" s="42"/>
      <c r="AG3378" s="42"/>
      <c r="AH3378" s="42"/>
      <c r="AI3378" s="42"/>
      <c r="AJ3378" s="42"/>
      <c r="AK3378" s="42"/>
      <c r="AL3378" s="42"/>
      <c r="AM3378" s="42"/>
    </row>
    <row r="3379" spans="10:39" ht="15.75" hidden="1">
      <c r="J3379" s="87" t="s">
        <v>13421</v>
      </c>
      <c r="S3379" s="42"/>
      <c r="T3379" s="42" t="s">
        <v>630</v>
      </c>
      <c r="U3379" s="42"/>
      <c r="V3379" s="42"/>
      <c r="W3379" s="42"/>
      <c r="X3379" s="42"/>
      <c r="Y3379" s="42"/>
      <c r="Z3379" s="42"/>
      <c r="AA3379" s="42"/>
      <c r="AB3379" s="42"/>
      <c r="AC3379" s="42"/>
      <c r="AD3379" s="42"/>
      <c r="AE3379" s="42"/>
      <c r="AF3379" s="42"/>
      <c r="AG3379" s="42"/>
      <c r="AH3379" s="42"/>
      <c r="AI3379" s="42"/>
      <c r="AJ3379" s="42"/>
      <c r="AK3379" s="42"/>
      <c r="AL3379" s="42"/>
      <c r="AM3379" s="42"/>
    </row>
    <row r="3380" spans="10:39" ht="15.75" hidden="1">
      <c r="J3380" s="87" t="s">
        <v>989</v>
      </c>
      <c r="S3380" s="42"/>
      <c r="T3380" s="42" t="s">
        <v>4044</v>
      </c>
      <c r="U3380" s="42"/>
      <c r="V3380" s="42"/>
      <c r="W3380" s="42"/>
      <c r="X3380" s="42"/>
      <c r="Y3380" s="42"/>
      <c r="Z3380" s="42"/>
      <c r="AA3380" s="42"/>
      <c r="AB3380" s="42"/>
      <c r="AC3380" s="42"/>
      <c r="AD3380" s="42"/>
      <c r="AE3380" s="42"/>
      <c r="AF3380" s="42"/>
      <c r="AG3380" s="42"/>
      <c r="AH3380" s="42"/>
      <c r="AI3380" s="42"/>
      <c r="AJ3380" s="42"/>
      <c r="AK3380" s="42"/>
      <c r="AL3380" s="42"/>
      <c r="AM3380" s="42"/>
    </row>
    <row r="3381" spans="10:39" ht="15.75" hidden="1">
      <c r="J3381" s="87" t="s">
        <v>2625</v>
      </c>
      <c r="S3381" s="42"/>
      <c r="T3381" s="42" t="s">
        <v>13421</v>
      </c>
      <c r="U3381" s="42"/>
      <c r="V3381" s="42"/>
      <c r="W3381" s="42"/>
      <c r="X3381" s="42"/>
      <c r="Y3381" s="42"/>
      <c r="Z3381" s="42"/>
      <c r="AA3381" s="42"/>
      <c r="AB3381" s="42"/>
      <c r="AC3381" s="42"/>
      <c r="AD3381" s="42"/>
      <c r="AE3381" s="42"/>
      <c r="AF3381" s="42"/>
      <c r="AG3381" s="42"/>
      <c r="AH3381" s="42"/>
      <c r="AI3381" s="42"/>
      <c r="AJ3381" s="42"/>
      <c r="AK3381" s="42"/>
      <c r="AL3381" s="42"/>
      <c r="AM3381" s="42"/>
    </row>
    <row r="3382" spans="10:39" ht="15.75" hidden="1">
      <c r="J3382" s="87" t="s">
        <v>3299</v>
      </c>
      <c r="S3382" s="42"/>
      <c r="T3382" s="42" t="s">
        <v>989</v>
      </c>
      <c r="U3382" s="42"/>
      <c r="V3382" s="42"/>
      <c r="W3382" s="42"/>
      <c r="X3382" s="42"/>
      <c r="Y3382" s="42"/>
      <c r="Z3382" s="42"/>
      <c r="AA3382" s="42"/>
      <c r="AB3382" s="42"/>
      <c r="AC3382" s="42"/>
      <c r="AD3382" s="42"/>
      <c r="AE3382" s="42"/>
      <c r="AF3382" s="42"/>
      <c r="AG3382" s="42"/>
      <c r="AH3382" s="42"/>
      <c r="AI3382" s="42"/>
      <c r="AJ3382" s="42"/>
      <c r="AK3382" s="42"/>
      <c r="AL3382" s="42"/>
      <c r="AM3382" s="42"/>
    </row>
    <row r="3383" spans="10:39" ht="15.75" hidden="1">
      <c r="J3383" s="87" t="s">
        <v>1829</v>
      </c>
      <c r="S3383" s="42"/>
      <c r="T3383" s="42" t="s">
        <v>2625</v>
      </c>
      <c r="U3383" s="42"/>
      <c r="V3383" s="42"/>
      <c r="W3383" s="42"/>
      <c r="X3383" s="42"/>
      <c r="Y3383" s="42"/>
      <c r="Z3383" s="42"/>
      <c r="AA3383" s="42"/>
      <c r="AB3383" s="42"/>
      <c r="AC3383" s="42"/>
      <c r="AD3383" s="42"/>
      <c r="AE3383" s="42"/>
      <c r="AF3383" s="42"/>
      <c r="AG3383" s="42"/>
      <c r="AH3383" s="42"/>
      <c r="AI3383" s="42"/>
      <c r="AJ3383" s="42"/>
      <c r="AK3383" s="42"/>
      <c r="AL3383" s="42"/>
      <c r="AM3383" s="42"/>
    </row>
    <row r="3384" spans="10:39" ht="15.75" hidden="1">
      <c r="J3384" s="87" t="s">
        <v>31570</v>
      </c>
      <c r="S3384" s="42"/>
      <c r="T3384" s="42" t="s">
        <v>3299</v>
      </c>
      <c r="U3384" s="42"/>
      <c r="V3384" s="42"/>
      <c r="W3384" s="42"/>
      <c r="X3384" s="42"/>
      <c r="Y3384" s="42"/>
      <c r="Z3384" s="42"/>
      <c r="AA3384" s="42"/>
      <c r="AB3384" s="42"/>
      <c r="AC3384" s="42"/>
      <c r="AD3384" s="42"/>
      <c r="AE3384" s="42"/>
      <c r="AF3384" s="42"/>
      <c r="AG3384" s="42"/>
      <c r="AH3384" s="42"/>
      <c r="AI3384" s="42"/>
      <c r="AJ3384" s="42"/>
      <c r="AK3384" s="42"/>
      <c r="AL3384" s="42"/>
      <c r="AM3384" s="42"/>
    </row>
    <row r="3385" spans="10:39" ht="15.75" hidden="1">
      <c r="J3385" s="87" t="s">
        <v>1328</v>
      </c>
      <c r="S3385" s="42"/>
      <c r="T3385" s="324" t="s">
        <v>31570</v>
      </c>
      <c r="U3385" s="42"/>
      <c r="V3385" s="42"/>
      <c r="W3385" s="42"/>
      <c r="X3385" s="42"/>
      <c r="Y3385" s="42"/>
      <c r="Z3385" s="42"/>
      <c r="AA3385" s="42"/>
      <c r="AB3385" s="42"/>
      <c r="AC3385" s="42"/>
      <c r="AD3385" s="42"/>
      <c r="AE3385" s="42"/>
      <c r="AF3385" s="42"/>
      <c r="AG3385" s="42"/>
      <c r="AH3385" s="42"/>
      <c r="AI3385" s="42"/>
      <c r="AJ3385" s="42"/>
      <c r="AK3385" s="42"/>
      <c r="AL3385" s="42"/>
      <c r="AM3385" s="42"/>
    </row>
    <row r="3386" spans="10:39" ht="15.75" hidden="1">
      <c r="J3386" s="87" t="s">
        <v>1746</v>
      </c>
      <c r="S3386" s="42"/>
      <c r="T3386" s="42" t="s">
        <v>1829</v>
      </c>
      <c r="U3386" s="42"/>
      <c r="V3386" s="42"/>
      <c r="W3386" s="42"/>
      <c r="X3386" s="42"/>
      <c r="Y3386" s="42"/>
      <c r="Z3386" s="42"/>
      <c r="AA3386" s="42"/>
      <c r="AB3386" s="42"/>
      <c r="AC3386" s="42"/>
      <c r="AD3386" s="42"/>
      <c r="AE3386" s="42"/>
      <c r="AF3386" s="42"/>
      <c r="AG3386" s="42"/>
      <c r="AH3386" s="42"/>
      <c r="AI3386" s="42"/>
      <c r="AJ3386" s="42"/>
      <c r="AK3386" s="42"/>
      <c r="AL3386" s="42"/>
      <c r="AM3386" s="42"/>
    </row>
    <row r="3387" spans="10:39" ht="15.75" hidden="1">
      <c r="J3387" s="87" t="s">
        <v>2452</v>
      </c>
      <c r="S3387" s="42"/>
      <c r="T3387" s="42" t="s">
        <v>1328</v>
      </c>
      <c r="U3387" s="42"/>
      <c r="V3387" s="42"/>
      <c r="W3387" s="42"/>
      <c r="X3387" s="42"/>
      <c r="Y3387" s="42"/>
      <c r="Z3387" s="42"/>
      <c r="AA3387" s="42"/>
      <c r="AB3387" s="42"/>
      <c r="AC3387" s="42"/>
      <c r="AD3387" s="42"/>
      <c r="AE3387" s="42"/>
      <c r="AF3387" s="42"/>
      <c r="AG3387" s="42"/>
      <c r="AH3387" s="42"/>
      <c r="AI3387" s="42"/>
      <c r="AJ3387" s="42"/>
      <c r="AK3387" s="42"/>
      <c r="AL3387" s="42"/>
      <c r="AM3387" s="42"/>
    </row>
    <row r="3388" spans="10:39" ht="15.75" hidden="1">
      <c r="J3388" s="87" t="s">
        <v>845</v>
      </c>
      <c r="S3388" s="42"/>
      <c r="T3388" s="42" t="s">
        <v>1746</v>
      </c>
      <c r="U3388" s="42"/>
      <c r="V3388" s="42"/>
      <c r="W3388" s="42"/>
      <c r="X3388" s="42"/>
      <c r="Y3388" s="42"/>
      <c r="Z3388" s="42"/>
      <c r="AA3388" s="42"/>
      <c r="AB3388" s="42"/>
      <c r="AC3388" s="42"/>
      <c r="AD3388" s="42"/>
      <c r="AE3388" s="42"/>
      <c r="AF3388" s="42"/>
      <c r="AG3388" s="42"/>
      <c r="AH3388" s="42"/>
      <c r="AI3388" s="42"/>
      <c r="AJ3388" s="42"/>
      <c r="AK3388" s="42"/>
      <c r="AL3388" s="42"/>
      <c r="AM3388" s="42"/>
    </row>
    <row r="3389" spans="10:39" ht="15.75" hidden="1">
      <c r="J3389" s="87" t="s">
        <v>8485</v>
      </c>
      <c r="S3389" s="42"/>
      <c r="T3389" s="42" t="s">
        <v>2452</v>
      </c>
      <c r="U3389" s="42"/>
      <c r="V3389" s="42"/>
      <c r="W3389" s="42"/>
      <c r="X3389" s="42"/>
      <c r="Y3389" s="42"/>
      <c r="Z3389" s="42"/>
      <c r="AA3389" s="42"/>
      <c r="AB3389" s="42"/>
      <c r="AC3389" s="42"/>
      <c r="AD3389" s="42"/>
      <c r="AE3389" s="42"/>
      <c r="AF3389" s="42"/>
      <c r="AG3389" s="42"/>
      <c r="AH3389" s="42"/>
      <c r="AI3389" s="42"/>
      <c r="AJ3389" s="42"/>
      <c r="AK3389" s="42"/>
      <c r="AL3389" s="42"/>
      <c r="AM3389" s="42"/>
    </row>
    <row r="3390" spans="10:39" ht="15.75" hidden="1">
      <c r="J3390" s="87" t="s">
        <v>14289</v>
      </c>
      <c r="S3390" s="42"/>
      <c r="T3390" s="42" t="s">
        <v>845</v>
      </c>
      <c r="U3390" s="42"/>
      <c r="V3390" s="42"/>
      <c r="W3390" s="42"/>
      <c r="X3390" s="42"/>
      <c r="Y3390" s="42"/>
      <c r="Z3390" s="42"/>
      <c r="AA3390" s="42"/>
      <c r="AB3390" s="42"/>
      <c r="AC3390" s="42"/>
      <c r="AD3390" s="42"/>
      <c r="AE3390" s="42"/>
      <c r="AF3390" s="42"/>
      <c r="AG3390" s="42"/>
      <c r="AH3390" s="42"/>
      <c r="AI3390" s="42"/>
      <c r="AJ3390" s="42"/>
      <c r="AK3390" s="42"/>
      <c r="AL3390" s="42"/>
      <c r="AM3390" s="42"/>
    </row>
    <row r="3391" spans="10:39" ht="15.75" hidden="1">
      <c r="J3391" s="87" t="s">
        <v>660</v>
      </c>
      <c r="S3391" s="42"/>
      <c r="T3391" s="42" t="s">
        <v>8485</v>
      </c>
      <c r="U3391" s="42"/>
      <c r="V3391" s="42"/>
      <c r="W3391" s="42"/>
      <c r="X3391" s="42"/>
      <c r="Y3391" s="42"/>
      <c r="Z3391" s="42"/>
      <c r="AA3391" s="42"/>
      <c r="AB3391" s="42"/>
      <c r="AC3391" s="42"/>
      <c r="AD3391" s="42"/>
      <c r="AE3391" s="42"/>
      <c r="AF3391" s="42"/>
      <c r="AG3391" s="42"/>
      <c r="AH3391" s="42"/>
      <c r="AI3391" s="42"/>
      <c r="AJ3391" s="42"/>
      <c r="AK3391" s="42"/>
      <c r="AL3391" s="42"/>
      <c r="AM3391" s="42"/>
    </row>
    <row r="3392" spans="10:39" ht="15.75" hidden="1">
      <c r="J3392" s="87" t="s">
        <v>2903</v>
      </c>
      <c r="S3392" s="42"/>
      <c r="T3392" s="42" t="s">
        <v>14289</v>
      </c>
      <c r="U3392" s="42"/>
      <c r="V3392" s="42"/>
      <c r="W3392" s="42"/>
      <c r="X3392" s="42"/>
      <c r="Y3392" s="42"/>
      <c r="Z3392" s="42"/>
      <c r="AA3392" s="42"/>
      <c r="AB3392" s="42"/>
      <c r="AC3392" s="42"/>
      <c r="AD3392" s="42"/>
      <c r="AE3392" s="42"/>
      <c r="AF3392" s="42"/>
      <c r="AG3392" s="42"/>
      <c r="AH3392" s="42"/>
      <c r="AI3392" s="42"/>
      <c r="AJ3392" s="42"/>
      <c r="AK3392" s="42"/>
      <c r="AL3392" s="42"/>
      <c r="AM3392" s="42"/>
    </row>
    <row r="3393" spans="10:39" ht="15.75" hidden="1">
      <c r="J3393" s="87" t="s">
        <v>31571</v>
      </c>
      <c r="S3393" s="42"/>
      <c r="T3393" s="42" t="s">
        <v>660</v>
      </c>
      <c r="U3393" s="42"/>
      <c r="V3393" s="42"/>
      <c r="W3393" s="42"/>
      <c r="X3393" s="42"/>
      <c r="Y3393" s="42"/>
      <c r="Z3393" s="42"/>
      <c r="AA3393" s="42"/>
      <c r="AB3393" s="42"/>
      <c r="AC3393" s="42"/>
      <c r="AD3393" s="42"/>
      <c r="AE3393" s="42"/>
      <c r="AF3393" s="42"/>
      <c r="AG3393" s="42"/>
      <c r="AH3393" s="42"/>
      <c r="AI3393" s="42"/>
      <c r="AJ3393" s="42"/>
      <c r="AK3393" s="42"/>
      <c r="AL3393" s="42"/>
      <c r="AM3393" s="42"/>
    </row>
    <row r="3394" spans="10:39" ht="15.75" hidden="1">
      <c r="J3394" s="87" t="s">
        <v>31572</v>
      </c>
      <c r="S3394" s="42"/>
      <c r="T3394" s="42" t="s">
        <v>2903</v>
      </c>
      <c r="U3394" s="42"/>
      <c r="V3394" s="42"/>
      <c r="W3394" s="42"/>
      <c r="X3394" s="42"/>
      <c r="Y3394" s="42"/>
      <c r="Z3394" s="42"/>
      <c r="AA3394" s="42"/>
      <c r="AB3394" s="42"/>
      <c r="AC3394" s="42"/>
      <c r="AD3394" s="42"/>
      <c r="AE3394" s="42"/>
      <c r="AF3394" s="42"/>
      <c r="AG3394" s="42"/>
      <c r="AH3394" s="42"/>
      <c r="AI3394" s="42"/>
      <c r="AJ3394" s="42"/>
      <c r="AK3394" s="42"/>
      <c r="AL3394" s="42"/>
      <c r="AM3394" s="42"/>
    </row>
    <row r="3395" spans="10:39" ht="15.75" hidden="1">
      <c r="J3395" s="87" t="s">
        <v>4128</v>
      </c>
      <c r="S3395" s="42"/>
      <c r="T3395" s="324" t="s">
        <v>1090</v>
      </c>
      <c r="U3395" s="42"/>
      <c r="V3395" s="42"/>
      <c r="W3395" s="42"/>
      <c r="X3395" s="42"/>
      <c r="Y3395" s="42"/>
      <c r="Z3395" s="42"/>
      <c r="AA3395" s="42"/>
      <c r="AB3395" s="42"/>
      <c r="AC3395" s="42"/>
      <c r="AD3395" s="42"/>
      <c r="AE3395" s="42"/>
      <c r="AF3395" s="42"/>
      <c r="AG3395" s="42"/>
      <c r="AH3395" s="42"/>
      <c r="AI3395" s="42"/>
      <c r="AJ3395" s="42"/>
      <c r="AK3395" s="42"/>
      <c r="AL3395" s="42"/>
      <c r="AM3395" s="42"/>
    </row>
    <row r="3396" spans="10:39" ht="15.75" hidden="1">
      <c r="J3396" s="87" t="s">
        <v>1235</v>
      </c>
      <c r="S3396" s="42"/>
      <c r="T3396" s="324" t="s">
        <v>31572</v>
      </c>
      <c r="U3396" s="42"/>
      <c r="V3396" s="42"/>
      <c r="W3396" s="42"/>
      <c r="X3396" s="42"/>
      <c r="Y3396" s="42"/>
      <c r="Z3396" s="42"/>
      <c r="AA3396" s="42"/>
      <c r="AB3396" s="42"/>
      <c r="AC3396" s="42"/>
      <c r="AD3396" s="42"/>
      <c r="AE3396" s="42"/>
      <c r="AF3396" s="42"/>
      <c r="AG3396" s="42"/>
      <c r="AH3396" s="42"/>
      <c r="AI3396" s="42"/>
      <c r="AJ3396" s="42"/>
      <c r="AK3396" s="42"/>
      <c r="AL3396" s="42"/>
      <c r="AM3396" s="42"/>
    </row>
    <row r="3397" spans="10:39" ht="15.75" hidden="1">
      <c r="J3397" s="87" t="s">
        <v>3741</v>
      </c>
      <c r="S3397" s="42"/>
      <c r="T3397" s="42" t="s">
        <v>4128</v>
      </c>
      <c r="U3397" s="42"/>
      <c r="V3397" s="42"/>
      <c r="W3397" s="42"/>
      <c r="X3397" s="42"/>
      <c r="Y3397" s="42"/>
      <c r="Z3397" s="42"/>
      <c r="AA3397" s="42"/>
      <c r="AB3397" s="42"/>
      <c r="AC3397" s="42"/>
      <c r="AD3397" s="42"/>
      <c r="AE3397" s="42"/>
      <c r="AF3397" s="42"/>
      <c r="AG3397" s="42"/>
      <c r="AH3397" s="42"/>
      <c r="AI3397" s="42"/>
      <c r="AJ3397" s="42"/>
      <c r="AK3397" s="42"/>
      <c r="AL3397" s="42"/>
      <c r="AM3397" s="42"/>
    </row>
    <row r="3398" spans="10:39" ht="15.75" hidden="1">
      <c r="J3398" s="87" t="s">
        <v>31573</v>
      </c>
      <c r="S3398" s="42"/>
      <c r="T3398" s="42" t="s">
        <v>1235</v>
      </c>
      <c r="U3398" s="42"/>
      <c r="V3398" s="42"/>
      <c r="W3398" s="42"/>
      <c r="X3398" s="42"/>
      <c r="Y3398" s="42"/>
      <c r="Z3398" s="42"/>
      <c r="AA3398" s="42"/>
      <c r="AB3398" s="42"/>
      <c r="AC3398" s="42"/>
      <c r="AD3398" s="42"/>
      <c r="AE3398" s="42"/>
      <c r="AF3398" s="42"/>
      <c r="AG3398" s="42"/>
      <c r="AH3398" s="42"/>
      <c r="AI3398" s="42"/>
      <c r="AJ3398" s="42"/>
      <c r="AK3398" s="42"/>
      <c r="AL3398" s="42"/>
      <c r="AM3398" s="42"/>
    </row>
    <row r="3399" spans="10:39" ht="15.75" hidden="1">
      <c r="J3399" s="87" t="s">
        <v>290</v>
      </c>
      <c r="S3399" s="42"/>
      <c r="T3399" s="42" t="s">
        <v>3741</v>
      </c>
      <c r="U3399" s="42"/>
      <c r="V3399" s="42"/>
      <c r="W3399" s="42"/>
      <c r="X3399" s="42"/>
      <c r="Y3399" s="42"/>
      <c r="Z3399" s="42"/>
      <c r="AA3399" s="42"/>
      <c r="AB3399" s="42"/>
      <c r="AC3399" s="42"/>
      <c r="AD3399" s="42"/>
      <c r="AE3399" s="42"/>
      <c r="AF3399" s="42"/>
      <c r="AG3399" s="42"/>
      <c r="AH3399" s="42"/>
      <c r="AI3399" s="42"/>
      <c r="AJ3399" s="42"/>
      <c r="AK3399" s="42"/>
      <c r="AL3399" s="42"/>
      <c r="AM3399" s="42"/>
    </row>
    <row r="3400" spans="10:39" ht="15.75" hidden="1">
      <c r="J3400" s="87" t="s">
        <v>940</v>
      </c>
      <c r="S3400" s="42"/>
      <c r="T3400" s="324" t="s">
        <v>31573</v>
      </c>
      <c r="U3400" s="42"/>
      <c r="V3400" s="42"/>
      <c r="W3400" s="42"/>
      <c r="X3400" s="42"/>
      <c r="Y3400" s="42"/>
      <c r="Z3400" s="42"/>
      <c r="AA3400" s="42"/>
      <c r="AB3400" s="42"/>
      <c r="AC3400" s="42"/>
      <c r="AD3400" s="42"/>
      <c r="AE3400" s="42"/>
      <c r="AF3400" s="42"/>
      <c r="AG3400" s="42"/>
      <c r="AH3400" s="42"/>
      <c r="AI3400" s="42"/>
      <c r="AJ3400" s="42"/>
      <c r="AK3400" s="42"/>
      <c r="AL3400" s="42"/>
      <c r="AM3400" s="42"/>
    </row>
    <row r="3401" spans="10:39" ht="15.75" hidden="1">
      <c r="J3401" s="87" t="s">
        <v>38</v>
      </c>
      <c r="S3401" s="42"/>
      <c r="T3401" s="42" t="s">
        <v>290</v>
      </c>
      <c r="U3401" s="42"/>
      <c r="V3401" s="42"/>
      <c r="W3401" s="42"/>
      <c r="X3401" s="42"/>
      <c r="Y3401" s="42"/>
      <c r="Z3401" s="42"/>
      <c r="AA3401" s="42"/>
      <c r="AB3401" s="42"/>
      <c r="AC3401" s="42"/>
      <c r="AD3401" s="42"/>
      <c r="AE3401" s="42"/>
      <c r="AF3401" s="42"/>
      <c r="AG3401" s="42"/>
      <c r="AH3401" s="42"/>
      <c r="AI3401" s="42"/>
      <c r="AJ3401" s="42"/>
      <c r="AK3401" s="42"/>
      <c r="AL3401" s="42"/>
      <c r="AM3401" s="42"/>
    </row>
    <row r="3402" spans="10:39" ht="15.75" hidden="1">
      <c r="J3402" s="87" t="s">
        <v>1155</v>
      </c>
      <c r="S3402" s="42"/>
      <c r="T3402" s="42" t="s">
        <v>940</v>
      </c>
      <c r="U3402" s="42"/>
      <c r="V3402" s="42"/>
      <c r="W3402" s="42"/>
      <c r="X3402" s="42"/>
      <c r="Y3402" s="42"/>
      <c r="Z3402" s="42"/>
      <c r="AA3402" s="42"/>
      <c r="AB3402" s="42"/>
      <c r="AC3402" s="42"/>
      <c r="AD3402" s="42"/>
      <c r="AE3402" s="42"/>
      <c r="AF3402" s="42"/>
      <c r="AG3402" s="42"/>
      <c r="AH3402" s="42"/>
      <c r="AI3402" s="42"/>
      <c r="AJ3402" s="42"/>
      <c r="AK3402" s="42"/>
      <c r="AL3402" s="42"/>
      <c r="AM3402" s="42"/>
    </row>
    <row r="3403" spans="10:39" ht="15.75" hidden="1">
      <c r="J3403" s="87" t="s">
        <v>3920</v>
      </c>
      <c r="S3403" s="42"/>
      <c r="T3403" s="42" t="s">
        <v>38</v>
      </c>
      <c r="U3403" s="42"/>
      <c r="V3403" s="42"/>
      <c r="W3403" s="42"/>
      <c r="X3403" s="42"/>
      <c r="Y3403" s="42"/>
      <c r="Z3403" s="42"/>
      <c r="AA3403" s="42"/>
      <c r="AB3403" s="42"/>
      <c r="AC3403" s="42"/>
      <c r="AD3403" s="42"/>
      <c r="AE3403" s="42"/>
      <c r="AF3403" s="42"/>
      <c r="AG3403" s="42"/>
      <c r="AH3403" s="42"/>
      <c r="AI3403" s="42"/>
      <c r="AJ3403" s="42"/>
      <c r="AK3403" s="42"/>
      <c r="AL3403" s="42"/>
      <c r="AM3403" s="42"/>
    </row>
    <row r="3404" spans="10:39" ht="15.75" hidden="1">
      <c r="J3404" s="87" t="s">
        <v>20172</v>
      </c>
      <c r="S3404" s="42"/>
      <c r="T3404" s="42" t="s">
        <v>1155</v>
      </c>
      <c r="U3404" s="42"/>
      <c r="V3404" s="42"/>
      <c r="W3404" s="42"/>
      <c r="X3404" s="42"/>
      <c r="Y3404" s="42"/>
      <c r="Z3404" s="42"/>
      <c r="AA3404" s="42"/>
      <c r="AB3404" s="42"/>
      <c r="AC3404" s="42"/>
      <c r="AD3404" s="42"/>
      <c r="AE3404" s="42"/>
      <c r="AF3404" s="42"/>
      <c r="AG3404" s="42"/>
      <c r="AH3404" s="42"/>
      <c r="AI3404" s="42"/>
      <c r="AJ3404" s="42"/>
      <c r="AK3404" s="42"/>
      <c r="AL3404" s="42"/>
      <c r="AM3404" s="42"/>
    </row>
    <row r="3405" spans="10:39" ht="15.75" hidden="1">
      <c r="J3405" s="87" t="s">
        <v>388</v>
      </c>
      <c r="S3405" s="42"/>
      <c r="T3405" s="42" t="s">
        <v>3920</v>
      </c>
      <c r="U3405" s="42"/>
      <c r="V3405" s="42"/>
      <c r="W3405" s="42"/>
      <c r="X3405" s="42"/>
      <c r="Y3405" s="42"/>
      <c r="Z3405" s="42"/>
      <c r="AA3405" s="42"/>
      <c r="AB3405" s="42"/>
      <c r="AC3405" s="42"/>
      <c r="AD3405" s="42"/>
      <c r="AE3405" s="42"/>
      <c r="AF3405" s="42"/>
      <c r="AG3405" s="42"/>
      <c r="AH3405" s="42"/>
      <c r="AI3405" s="42"/>
      <c r="AJ3405" s="42"/>
      <c r="AK3405" s="42"/>
      <c r="AL3405" s="42"/>
      <c r="AM3405" s="42"/>
    </row>
    <row r="3406" spans="10:39" ht="15.75" hidden="1">
      <c r="J3406" s="87" t="s">
        <v>2679</v>
      </c>
      <c r="S3406" s="42"/>
      <c r="T3406" s="42" t="s">
        <v>20172</v>
      </c>
      <c r="U3406" s="42"/>
      <c r="V3406" s="42"/>
      <c r="W3406" s="42"/>
      <c r="X3406" s="42"/>
      <c r="Y3406" s="42"/>
      <c r="Z3406" s="42"/>
      <c r="AA3406" s="42"/>
      <c r="AB3406" s="42"/>
      <c r="AC3406" s="42"/>
      <c r="AD3406" s="42"/>
      <c r="AE3406" s="42"/>
      <c r="AF3406" s="42"/>
      <c r="AG3406" s="42"/>
      <c r="AH3406" s="42"/>
      <c r="AI3406" s="42"/>
      <c r="AJ3406" s="42"/>
      <c r="AK3406" s="42"/>
      <c r="AL3406" s="42"/>
      <c r="AM3406" s="42"/>
    </row>
    <row r="3407" spans="10:39" ht="15.75" hidden="1">
      <c r="J3407" s="87" t="s">
        <v>1103</v>
      </c>
      <c r="S3407" s="42"/>
      <c r="T3407" s="42" t="s">
        <v>388</v>
      </c>
      <c r="U3407" s="42"/>
      <c r="V3407" s="42"/>
      <c r="W3407" s="42"/>
      <c r="X3407" s="42"/>
      <c r="Y3407" s="42"/>
      <c r="Z3407" s="42"/>
      <c r="AA3407" s="42"/>
      <c r="AB3407" s="42"/>
      <c r="AC3407" s="42"/>
      <c r="AD3407" s="42"/>
      <c r="AE3407" s="42"/>
      <c r="AF3407" s="42"/>
      <c r="AG3407" s="42"/>
      <c r="AH3407" s="42"/>
      <c r="AI3407" s="42"/>
      <c r="AJ3407" s="42"/>
      <c r="AK3407" s="42"/>
      <c r="AL3407" s="42"/>
      <c r="AM3407" s="42"/>
    </row>
    <row r="3408" spans="10:39" ht="15.75" hidden="1">
      <c r="J3408" s="87" t="s">
        <v>829</v>
      </c>
      <c r="S3408" s="42"/>
      <c r="T3408" s="42" t="s">
        <v>2679</v>
      </c>
      <c r="U3408" s="42"/>
      <c r="V3408" s="42"/>
      <c r="W3408" s="42"/>
      <c r="X3408" s="42"/>
      <c r="Y3408" s="42"/>
      <c r="Z3408" s="42"/>
      <c r="AA3408" s="42"/>
      <c r="AB3408" s="42"/>
      <c r="AC3408" s="42"/>
      <c r="AD3408" s="42"/>
      <c r="AE3408" s="42"/>
      <c r="AF3408" s="42"/>
      <c r="AG3408" s="42"/>
      <c r="AH3408" s="42"/>
      <c r="AI3408" s="42"/>
      <c r="AJ3408" s="42"/>
      <c r="AK3408" s="42"/>
      <c r="AL3408" s="42"/>
      <c r="AM3408" s="42"/>
    </row>
    <row r="3409" spans="10:39" ht="15.75" hidden="1">
      <c r="J3409" s="87" t="s">
        <v>2767</v>
      </c>
      <c r="S3409" s="42"/>
      <c r="T3409" s="42" t="s">
        <v>1103</v>
      </c>
      <c r="U3409" s="42"/>
      <c r="V3409" s="42"/>
      <c r="W3409" s="42"/>
      <c r="X3409" s="42"/>
      <c r="Y3409" s="42"/>
      <c r="Z3409" s="42"/>
      <c r="AA3409" s="42"/>
      <c r="AB3409" s="42"/>
      <c r="AC3409" s="42"/>
      <c r="AD3409" s="42"/>
      <c r="AE3409" s="42"/>
      <c r="AF3409" s="42"/>
      <c r="AG3409" s="42"/>
      <c r="AH3409" s="42"/>
      <c r="AI3409" s="42"/>
      <c r="AJ3409" s="42"/>
      <c r="AK3409" s="42"/>
      <c r="AL3409" s="42"/>
      <c r="AM3409" s="42"/>
    </row>
    <row r="3410" spans="10:39" ht="15.75" hidden="1">
      <c r="J3410" s="87" t="s">
        <v>484</v>
      </c>
      <c r="S3410" s="42"/>
      <c r="T3410" s="42" t="s">
        <v>829</v>
      </c>
      <c r="U3410" s="42"/>
      <c r="V3410" s="42"/>
      <c r="W3410" s="42"/>
      <c r="X3410" s="42"/>
      <c r="Y3410" s="42"/>
      <c r="Z3410" s="42"/>
      <c r="AA3410" s="42"/>
      <c r="AB3410" s="42"/>
      <c r="AC3410" s="42"/>
      <c r="AD3410" s="42"/>
      <c r="AE3410" s="42"/>
      <c r="AF3410" s="42"/>
      <c r="AG3410" s="42"/>
      <c r="AH3410" s="42"/>
      <c r="AI3410" s="42"/>
      <c r="AJ3410" s="42"/>
      <c r="AK3410" s="42"/>
      <c r="AL3410" s="42"/>
      <c r="AM3410" s="42"/>
    </row>
    <row r="3411" spans="10:39" ht="15.75" hidden="1">
      <c r="J3411" s="87" t="s">
        <v>3723</v>
      </c>
      <c r="S3411" s="42"/>
      <c r="T3411" s="42" t="s">
        <v>2767</v>
      </c>
      <c r="U3411" s="42"/>
      <c r="V3411" s="42"/>
      <c r="W3411" s="42"/>
      <c r="X3411" s="42"/>
      <c r="Y3411" s="42"/>
      <c r="Z3411" s="42"/>
      <c r="AA3411" s="42"/>
      <c r="AB3411" s="42"/>
      <c r="AC3411" s="42"/>
      <c r="AD3411" s="42"/>
      <c r="AE3411" s="42"/>
      <c r="AF3411" s="42"/>
      <c r="AG3411" s="42"/>
      <c r="AH3411" s="42"/>
      <c r="AI3411" s="42"/>
      <c r="AJ3411" s="42"/>
      <c r="AK3411" s="42"/>
      <c r="AL3411" s="42"/>
      <c r="AM3411" s="42"/>
    </row>
    <row r="3412" spans="10:39" ht="15.75" hidden="1">
      <c r="J3412" s="87" t="s">
        <v>4008</v>
      </c>
      <c r="S3412" s="42"/>
      <c r="T3412" s="42" t="s">
        <v>484</v>
      </c>
      <c r="U3412" s="42"/>
      <c r="V3412" s="42"/>
      <c r="W3412" s="42"/>
      <c r="X3412" s="42"/>
      <c r="Y3412" s="42"/>
      <c r="Z3412" s="42"/>
      <c r="AA3412" s="42"/>
      <c r="AB3412" s="42"/>
      <c r="AC3412" s="42"/>
      <c r="AD3412" s="42"/>
      <c r="AE3412" s="42"/>
      <c r="AF3412" s="42"/>
      <c r="AG3412" s="42"/>
      <c r="AH3412" s="42"/>
      <c r="AI3412" s="42"/>
      <c r="AJ3412" s="42"/>
      <c r="AK3412" s="42"/>
      <c r="AL3412" s="42"/>
      <c r="AM3412" s="42"/>
    </row>
    <row r="3413" spans="10:39" ht="15.75" hidden="1">
      <c r="J3413" s="87" t="s">
        <v>3068</v>
      </c>
      <c r="S3413" s="42"/>
      <c r="T3413" s="42" t="s">
        <v>3723</v>
      </c>
      <c r="U3413" s="42"/>
      <c r="V3413" s="42"/>
      <c r="W3413" s="42"/>
      <c r="X3413" s="42"/>
      <c r="Y3413" s="42"/>
      <c r="Z3413" s="42"/>
      <c r="AA3413" s="42"/>
      <c r="AB3413" s="42"/>
      <c r="AC3413" s="42"/>
      <c r="AD3413" s="42"/>
      <c r="AE3413" s="42"/>
      <c r="AF3413" s="42"/>
      <c r="AG3413" s="42"/>
      <c r="AH3413" s="42"/>
      <c r="AI3413" s="42"/>
      <c r="AJ3413" s="42"/>
      <c r="AK3413" s="42"/>
      <c r="AL3413" s="42"/>
      <c r="AM3413" s="42"/>
    </row>
    <row r="3414" spans="10:39" ht="15.75" hidden="1">
      <c r="J3414" s="87" t="s">
        <v>31574</v>
      </c>
      <c r="S3414" s="42"/>
      <c r="T3414" s="42" t="s">
        <v>4008</v>
      </c>
      <c r="U3414" s="42"/>
      <c r="V3414" s="42"/>
      <c r="W3414" s="42"/>
      <c r="X3414" s="42"/>
      <c r="Y3414" s="42"/>
      <c r="Z3414" s="42"/>
      <c r="AA3414" s="42"/>
      <c r="AB3414" s="42"/>
      <c r="AC3414" s="42"/>
      <c r="AD3414" s="42"/>
      <c r="AE3414" s="42"/>
      <c r="AF3414" s="42"/>
      <c r="AG3414" s="42"/>
      <c r="AH3414" s="42"/>
      <c r="AI3414" s="42"/>
      <c r="AJ3414" s="42"/>
      <c r="AK3414" s="42"/>
      <c r="AL3414" s="42"/>
      <c r="AM3414" s="42"/>
    </row>
    <row r="3415" spans="10:39" ht="15.75" hidden="1">
      <c r="J3415" s="87" t="s">
        <v>675</v>
      </c>
      <c r="S3415" s="42"/>
      <c r="T3415" s="42" t="s">
        <v>3068</v>
      </c>
      <c r="U3415" s="42"/>
      <c r="V3415" s="42"/>
      <c r="W3415" s="42"/>
      <c r="X3415" s="42"/>
      <c r="Y3415" s="42"/>
      <c r="Z3415" s="42"/>
      <c r="AA3415" s="42"/>
      <c r="AB3415" s="42"/>
      <c r="AC3415" s="42"/>
      <c r="AD3415" s="42"/>
      <c r="AE3415" s="42"/>
      <c r="AF3415" s="42"/>
      <c r="AG3415" s="42"/>
      <c r="AH3415" s="42"/>
      <c r="AI3415" s="42"/>
      <c r="AJ3415" s="42"/>
      <c r="AK3415" s="42"/>
      <c r="AL3415" s="42"/>
      <c r="AM3415" s="42"/>
    </row>
    <row r="3416" spans="10:39" ht="15.75" hidden="1">
      <c r="J3416" s="87" t="s">
        <v>330</v>
      </c>
      <c r="S3416" s="42"/>
      <c r="T3416" s="42" t="s">
        <v>675</v>
      </c>
      <c r="U3416" s="42"/>
      <c r="V3416" s="42"/>
      <c r="W3416" s="42"/>
      <c r="X3416" s="42"/>
      <c r="Y3416" s="42"/>
      <c r="Z3416" s="42"/>
      <c r="AA3416" s="42"/>
      <c r="AB3416" s="42"/>
      <c r="AC3416" s="42"/>
      <c r="AD3416" s="42"/>
      <c r="AE3416" s="42"/>
      <c r="AF3416" s="42"/>
      <c r="AG3416" s="42"/>
      <c r="AH3416" s="42"/>
      <c r="AI3416" s="42"/>
      <c r="AJ3416" s="42"/>
      <c r="AK3416" s="42"/>
      <c r="AL3416" s="42"/>
      <c r="AM3416" s="42"/>
    </row>
    <row r="3417" spans="10:39" ht="15.75" hidden="1">
      <c r="J3417" s="87" t="s">
        <v>888</v>
      </c>
      <c r="S3417" s="42"/>
      <c r="T3417" s="42" t="s">
        <v>330</v>
      </c>
      <c r="U3417" s="42"/>
      <c r="V3417" s="42"/>
      <c r="W3417" s="42"/>
      <c r="X3417" s="42"/>
      <c r="Y3417" s="42"/>
      <c r="Z3417" s="42"/>
      <c r="AA3417" s="42"/>
      <c r="AB3417" s="42"/>
      <c r="AC3417" s="42"/>
      <c r="AD3417" s="42"/>
      <c r="AE3417" s="42"/>
      <c r="AF3417" s="42"/>
      <c r="AG3417" s="42"/>
      <c r="AH3417" s="42"/>
      <c r="AI3417" s="42"/>
      <c r="AJ3417" s="42"/>
      <c r="AK3417" s="42"/>
      <c r="AL3417" s="42"/>
      <c r="AM3417" s="42"/>
    </row>
    <row r="3418" spans="10:39" ht="15.75" hidden="1">
      <c r="J3418" s="87" t="s">
        <v>277</v>
      </c>
      <c r="S3418" s="42"/>
      <c r="T3418" s="42" t="s">
        <v>888</v>
      </c>
      <c r="U3418" s="42"/>
      <c r="V3418" s="42"/>
      <c r="W3418" s="42"/>
      <c r="X3418" s="42"/>
      <c r="Y3418" s="42"/>
      <c r="Z3418" s="42"/>
      <c r="AA3418" s="42"/>
      <c r="AB3418" s="42"/>
      <c r="AC3418" s="42"/>
      <c r="AD3418" s="42"/>
      <c r="AE3418" s="42"/>
      <c r="AF3418" s="42"/>
      <c r="AG3418" s="42"/>
      <c r="AH3418" s="42"/>
      <c r="AI3418" s="42"/>
      <c r="AJ3418" s="42"/>
      <c r="AK3418" s="42"/>
      <c r="AL3418" s="42"/>
      <c r="AM3418" s="42"/>
    </row>
    <row r="3419" spans="10:39" ht="15.75" hidden="1">
      <c r="J3419" s="87" t="s">
        <v>372</v>
      </c>
      <c r="S3419" s="42"/>
      <c r="T3419" s="42" t="s">
        <v>277</v>
      </c>
      <c r="U3419" s="42"/>
      <c r="V3419" s="42"/>
      <c r="W3419" s="42"/>
      <c r="X3419" s="42"/>
      <c r="Y3419" s="42"/>
      <c r="Z3419" s="42"/>
      <c r="AA3419" s="42"/>
      <c r="AB3419" s="42"/>
      <c r="AC3419" s="42"/>
      <c r="AD3419" s="42"/>
      <c r="AE3419" s="42"/>
      <c r="AF3419" s="42"/>
      <c r="AG3419" s="42"/>
      <c r="AH3419" s="42"/>
      <c r="AI3419" s="42"/>
      <c r="AJ3419" s="42"/>
      <c r="AK3419" s="42"/>
      <c r="AL3419" s="42"/>
      <c r="AM3419" s="42"/>
    </row>
    <row r="3420" spans="10:39" ht="15.75" hidden="1">
      <c r="J3420" s="87" t="s">
        <v>2963</v>
      </c>
      <c r="S3420" s="42"/>
      <c r="T3420" s="42" t="s">
        <v>372</v>
      </c>
      <c r="U3420" s="42"/>
      <c r="V3420" s="42"/>
      <c r="W3420" s="42"/>
      <c r="X3420" s="42"/>
      <c r="Y3420" s="42"/>
      <c r="Z3420" s="42"/>
      <c r="AA3420" s="42"/>
      <c r="AB3420" s="42"/>
      <c r="AC3420" s="42"/>
      <c r="AD3420" s="42"/>
      <c r="AE3420" s="42"/>
      <c r="AF3420" s="42"/>
      <c r="AG3420" s="42"/>
      <c r="AH3420" s="42"/>
      <c r="AI3420" s="42"/>
      <c r="AJ3420" s="42"/>
      <c r="AK3420" s="42"/>
      <c r="AL3420" s="42"/>
      <c r="AM3420" s="42"/>
    </row>
    <row r="3421" spans="10:39" ht="15.75" hidden="1">
      <c r="J3421" s="87" t="s">
        <v>3142</v>
      </c>
      <c r="S3421" s="42"/>
      <c r="T3421" s="42" t="s">
        <v>2963</v>
      </c>
      <c r="U3421" s="42"/>
      <c r="V3421" s="42"/>
      <c r="W3421" s="42"/>
      <c r="X3421" s="42"/>
      <c r="Y3421" s="42"/>
      <c r="Z3421" s="42"/>
      <c r="AA3421" s="42"/>
      <c r="AB3421" s="42"/>
      <c r="AC3421" s="42"/>
      <c r="AD3421" s="42"/>
      <c r="AE3421" s="42"/>
      <c r="AF3421" s="42"/>
      <c r="AG3421" s="42"/>
      <c r="AH3421" s="42"/>
      <c r="AI3421" s="42"/>
      <c r="AJ3421" s="42"/>
      <c r="AK3421" s="42"/>
      <c r="AL3421" s="42"/>
      <c r="AM3421" s="42"/>
    </row>
    <row r="3422" spans="10:39" ht="15.75" hidden="1">
      <c r="J3422" s="87" t="s">
        <v>8046</v>
      </c>
      <c r="S3422" s="42"/>
      <c r="T3422" s="42" t="s">
        <v>3142</v>
      </c>
      <c r="U3422" s="42"/>
      <c r="V3422" s="42"/>
      <c r="W3422" s="42"/>
      <c r="X3422" s="42"/>
      <c r="Y3422" s="42"/>
      <c r="Z3422" s="42"/>
      <c r="AA3422" s="42"/>
      <c r="AB3422" s="42"/>
      <c r="AC3422" s="42"/>
      <c r="AD3422" s="42"/>
      <c r="AE3422" s="42"/>
      <c r="AF3422" s="42"/>
      <c r="AG3422" s="42"/>
      <c r="AH3422" s="42"/>
      <c r="AI3422" s="42"/>
      <c r="AJ3422" s="42"/>
      <c r="AK3422" s="42"/>
      <c r="AL3422" s="42"/>
      <c r="AM3422" s="42"/>
    </row>
    <row r="3423" spans="10:39" ht="15.75" hidden="1">
      <c r="J3423" s="87" t="s">
        <v>558</v>
      </c>
      <c r="S3423" s="42"/>
      <c r="T3423" s="42" t="s">
        <v>8046</v>
      </c>
      <c r="U3423" s="42"/>
      <c r="V3423" s="42"/>
      <c r="W3423" s="42"/>
      <c r="X3423" s="42"/>
      <c r="Y3423" s="42"/>
      <c r="Z3423" s="42"/>
      <c r="AA3423" s="42"/>
      <c r="AB3423" s="42"/>
      <c r="AC3423" s="42"/>
      <c r="AD3423" s="42"/>
      <c r="AE3423" s="42"/>
      <c r="AF3423" s="42"/>
      <c r="AG3423" s="42"/>
      <c r="AH3423" s="42"/>
      <c r="AI3423" s="42"/>
      <c r="AJ3423" s="42"/>
      <c r="AK3423" s="42"/>
      <c r="AL3423" s="42"/>
      <c r="AM3423" s="42"/>
    </row>
    <row r="3424" spans="10:39" ht="15.75" hidden="1">
      <c r="J3424" s="87" t="s">
        <v>31575</v>
      </c>
      <c r="S3424" s="42"/>
      <c r="T3424" s="42" t="s">
        <v>558</v>
      </c>
      <c r="U3424" s="42"/>
      <c r="V3424" s="42"/>
      <c r="W3424" s="42"/>
      <c r="X3424" s="42"/>
      <c r="Y3424" s="42"/>
      <c r="Z3424" s="42"/>
      <c r="AA3424" s="42"/>
      <c r="AB3424" s="42"/>
      <c r="AC3424" s="42"/>
      <c r="AD3424" s="42"/>
      <c r="AE3424" s="42"/>
      <c r="AF3424" s="42"/>
      <c r="AG3424" s="42"/>
      <c r="AH3424" s="42"/>
      <c r="AI3424" s="42"/>
      <c r="AJ3424" s="42"/>
      <c r="AK3424" s="42"/>
      <c r="AL3424" s="42"/>
      <c r="AM3424" s="42"/>
    </row>
    <row r="3425" spans="10:39" ht="15.75" hidden="1">
      <c r="J3425" s="87" t="s">
        <v>6</v>
      </c>
      <c r="S3425" s="42"/>
      <c r="T3425" s="324" t="s">
        <v>31575</v>
      </c>
      <c r="U3425" s="42"/>
      <c r="V3425" s="42"/>
      <c r="W3425" s="42"/>
      <c r="X3425" s="42"/>
      <c r="Y3425" s="42"/>
      <c r="Z3425" s="42"/>
      <c r="AA3425" s="42"/>
      <c r="AB3425" s="42"/>
      <c r="AC3425" s="42"/>
      <c r="AD3425" s="42"/>
      <c r="AE3425" s="42"/>
      <c r="AF3425" s="42"/>
      <c r="AG3425" s="42"/>
      <c r="AH3425" s="42"/>
      <c r="AI3425" s="42"/>
      <c r="AJ3425" s="42"/>
      <c r="AK3425" s="42"/>
      <c r="AL3425" s="42"/>
      <c r="AM3425" s="42"/>
    </row>
    <row r="3426" spans="10:39" ht="15.75" hidden="1">
      <c r="J3426" s="87" t="s">
        <v>752</v>
      </c>
      <c r="S3426" s="42"/>
      <c r="T3426" s="42" t="s">
        <v>6</v>
      </c>
      <c r="U3426" s="42"/>
      <c r="V3426" s="42"/>
      <c r="W3426" s="42"/>
      <c r="X3426" s="42"/>
      <c r="Y3426" s="42"/>
      <c r="Z3426" s="42"/>
      <c r="AA3426" s="42"/>
      <c r="AB3426" s="42"/>
      <c r="AC3426" s="42"/>
      <c r="AD3426" s="42"/>
      <c r="AE3426" s="42"/>
      <c r="AF3426" s="42"/>
      <c r="AG3426" s="42"/>
      <c r="AH3426" s="42"/>
      <c r="AI3426" s="42"/>
      <c r="AJ3426" s="42"/>
      <c r="AK3426" s="42"/>
      <c r="AL3426" s="42"/>
      <c r="AM3426" s="42"/>
    </row>
    <row r="3427" spans="10:39" ht="15.75" hidden="1">
      <c r="J3427" s="87" t="s">
        <v>4698</v>
      </c>
      <c r="S3427" s="42"/>
      <c r="T3427" s="42" t="s">
        <v>752</v>
      </c>
      <c r="U3427" s="42"/>
      <c r="V3427" s="42"/>
      <c r="W3427" s="42"/>
      <c r="X3427" s="42"/>
      <c r="Y3427" s="42"/>
      <c r="Z3427" s="42"/>
      <c r="AA3427" s="42"/>
      <c r="AB3427" s="42"/>
      <c r="AC3427" s="42"/>
      <c r="AD3427" s="42"/>
      <c r="AE3427" s="42"/>
      <c r="AF3427" s="42"/>
      <c r="AG3427" s="42"/>
      <c r="AH3427" s="42"/>
      <c r="AI3427" s="42"/>
      <c r="AJ3427" s="42"/>
      <c r="AK3427" s="42"/>
      <c r="AL3427" s="42"/>
      <c r="AM3427" s="42"/>
    </row>
    <row r="3428" spans="10:39" ht="15.75" hidden="1">
      <c r="J3428" s="87" t="s">
        <v>1269</v>
      </c>
      <c r="S3428" s="42"/>
      <c r="T3428" s="42" t="s">
        <v>4698</v>
      </c>
      <c r="U3428" s="42"/>
      <c r="V3428" s="42"/>
      <c r="W3428" s="42"/>
      <c r="X3428" s="42"/>
      <c r="Y3428" s="42"/>
      <c r="Z3428" s="42"/>
      <c r="AA3428" s="42"/>
      <c r="AB3428" s="42"/>
      <c r="AC3428" s="42"/>
      <c r="AD3428" s="42"/>
      <c r="AE3428" s="42"/>
      <c r="AF3428" s="42"/>
      <c r="AG3428" s="42"/>
      <c r="AH3428" s="42"/>
      <c r="AI3428" s="42"/>
      <c r="AJ3428" s="42"/>
      <c r="AK3428" s="42"/>
      <c r="AL3428" s="42"/>
      <c r="AM3428" s="42"/>
    </row>
    <row r="3429" spans="10:39" ht="15.75" hidden="1">
      <c r="J3429" s="87" t="s">
        <v>902</v>
      </c>
      <c r="S3429" s="42"/>
      <c r="T3429" s="42" t="s">
        <v>1269</v>
      </c>
      <c r="U3429" s="42"/>
      <c r="V3429" s="42"/>
      <c r="W3429" s="42"/>
      <c r="X3429" s="42"/>
      <c r="Y3429" s="42"/>
      <c r="Z3429" s="42"/>
      <c r="AA3429" s="42"/>
      <c r="AB3429" s="42"/>
      <c r="AC3429" s="42"/>
      <c r="AD3429" s="42"/>
      <c r="AE3429" s="42"/>
      <c r="AF3429" s="42"/>
      <c r="AG3429" s="42"/>
      <c r="AH3429" s="42"/>
      <c r="AI3429" s="42"/>
      <c r="AJ3429" s="42"/>
      <c r="AK3429" s="42"/>
      <c r="AL3429" s="42"/>
      <c r="AM3429" s="42"/>
    </row>
    <row r="3430" spans="10:39" ht="15.75" hidden="1">
      <c r="J3430" s="87" t="s">
        <v>3658</v>
      </c>
      <c r="S3430" s="42"/>
      <c r="T3430" s="42" t="s">
        <v>902</v>
      </c>
      <c r="U3430" s="42"/>
      <c r="V3430" s="42"/>
      <c r="W3430" s="42"/>
      <c r="X3430" s="42"/>
      <c r="Y3430" s="42"/>
      <c r="Z3430" s="42"/>
      <c r="AA3430" s="42"/>
      <c r="AB3430" s="42"/>
      <c r="AC3430" s="42"/>
      <c r="AD3430" s="42"/>
      <c r="AE3430" s="42"/>
      <c r="AF3430" s="42"/>
      <c r="AG3430" s="42"/>
      <c r="AH3430" s="42"/>
      <c r="AI3430" s="42"/>
      <c r="AJ3430" s="42"/>
      <c r="AK3430" s="42"/>
      <c r="AL3430" s="42"/>
      <c r="AM3430" s="42"/>
    </row>
    <row r="3431" spans="10:39" ht="15.75" hidden="1">
      <c r="J3431" s="87" t="s">
        <v>706</v>
      </c>
      <c r="S3431" s="42"/>
      <c r="T3431" s="42" t="s">
        <v>3658</v>
      </c>
      <c r="U3431" s="42"/>
      <c r="V3431" s="42"/>
      <c r="W3431" s="42"/>
      <c r="X3431" s="42"/>
      <c r="Y3431" s="42"/>
      <c r="Z3431" s="42"/>
      <c r="AA3431" s="42"/>
      <c r="AB3431" s="42"/>
      <c r="AC3431" s="42"/>
      <c r="AD3431" s="42"/>
      <c r="AE3431" s="42"/>
      <c r="AF3431" s="42"/>
      <c r="AG3431" s="42"/>
      <c r="AH3431" s="42"/>
      <c r="AI3431" s="42"/>
      <c r="AJ3431" s="42"/>
      <c r="AK3431" s="42"/>
      <c r="AL3431" s="42"/>
      <c r="AM3431" s="42"/>
    </row>
    <row r="3432" spans="10:39" ht="15.75" hidden="1">
      <c r="J3432" s="87" t="s">
        <v>6786</v>
      </c>
      <c r="S3432" s="42"/>
      <c r="T3432" s="42" t="s">
        <v>706</v>
      </c>
      <c r="U3432" s="42"/>
      <c r="V3432" s="42"/>
      <c r="W3432" s="42"/>
      <c r="X3432" s="42"/>
      <c r="Y3432" s="42"/>
      <c r="Z3432" s="42"/>
      <c r="AA3432" s="42"/>
      <c r="AB3432" s="42"/>
      <c r="AC3432" s="42"/>
      <c r="AD3432" s="42"/>
      <c r="AE3432" s="42"/>
      <c r="AF3432" s="42"/>
      <c r="AG3432" s="42"/>
      <c r="AH3432" s="42"/>
      <c r="AI3432" s="42"/>
      <c r="AJ3432" s="42"/>
      <c r="AK3432" s="42"/>
      <c r="AL3432" s="42"/>
      <c r="AM3432" s="42"/>
    </row>
    <row r="3433" spans="10:39" ht="15.75" hidden="1">
      <c r="J3433" s="87" t="s">
        <v>589</v>
      </c>
      <c r="S3433" s="42"/>
      <c r="T3433" s="42" t="s">
        <v>6786</v>
      </c>
      <c r="U3433" s="42"/>
      <c r="V3433" s="42"/>
      <c r="W3433" s="42"/>
      <c r="X3433" s="42"/>
      <c r="Y3433" s="42"/>
      <c r="Z3433" s="42"/>
      <c r="AA3433" s="42"/>
      <c r="AB3433" s="42"/>
      <c r="AC3433" s="42"/>
      <c r="AD3433" s="42"/>
      <c r="AE3433" s="42"/>
      <c r="AF3433" s="42"/>
      <c r="AG3433" s="42"/>
      <c r="AH3433" s="42"/>
      <c r="AI3433" s="42"/>
      <c r="AJ3433" s="42"/>
      <c r="AK3433" s="42"/>
      <c r="AL3433" s="42"/>
      <c r="AM3433" s="42"/>
    </row>
    <row r="3434" spans="10:39" ht="15.75" hidden="1">
      <c r="J3434" s="87" t="s">
        <v>95</v>
      </c>
      <c r="S3434" s="42"/>
      <c r="T3434" s="42" t="s">
        <v>589</v>
      </c>
      <c r="U3434" s="42"/>
      <c r="V3434" s="42"/>
      <c r="W3434" s="42"/>
      <c r="X3434" s="42"/>
      <c r="Y3434" s="42"/>
      <c r="Z3434" s="42"/>
      <c r="AA3434" s="42"/>
      <c r="AB3434" s="42"/>
      <c r="AC3434" s="42"/>
      <c r="AD3434" s="42"/>
      <c r="AE3434" s="42"/>
      <c r="AF3434" s="42"/>
      <c r="AG3434" s="42"/>
      <c r="AH3434" s="42"/>
      <c r="AI3434" s="42"/>
      <c r="AJ3434" s="42"/>
      <c r="AK3434" s="42"/>
      <c r="AL3434" s="42"/>
      <c r="AM3434" s="42"/>
    </row>
    <row r="3435" spans="10:39" ht="15.75" hidden="1">
      <c r="J3435" s="87" t="s">
        <v>3482</v>
      </c>
      <c r="S3435" s="42"/>
      <c r="T3435" s="42" t="s">
        <v>95</v>
      </c>
      <c r="U3435" s="42"/>
      <c r="V3435" s="42"/>
      <c r="W3435" s="42"/>
      <c r="X3435" s="42"/>
      <c r="Y3435" s="42"/>
      <c r="Z3435" s="42"/>
      <c r="AA3435" s="42"/>
      <c r="AB3435" s="42"/>
      <c r="AC3435" s="42"/>
      <c r="AD3435" s="42"/>
      <c r="AE3435" s="42"/>
      <c r="AF3435" s="42"/>
      <c r="AG3435" s="42"/>
      <c r="AH3435" s="42"/>
      <c r="AI3435" s="42"/>
      <c r="AJ3435" s="42"/>
      <c r="AK3435" s="42"/>
      <c r="AL3435" s="42"/>
      <c r="AM3435" s="42"/>
    </row>
    <row r="3436" spans="10:39" ht="15.75" hidden="1">
      <c r="J3436" s="87" t="s">
        <v>3558</v>
      </c>
      <c r="S3436" s="42"/>
      <c r="T3436" s="42" t="s">
        <v>3482</v>
      </c>
      <c r="U3436" s="42"/>
      <c r="V3436" s="42"/>
      <c r="W3436" s="42"/>
      <c r="X3436" s="42"/>
      <c r="Y3436" s="42"/>
      <c r="Z3436" s="42"/>
      <c r="AA3436" s="42"/>
      <c r="AB3436" s="42"/>
      <c r="AC3436" s="42"/>
      <c r="AD3436" s="42"/>
      <c r="AE3436" s="42"/>
      <c r="AF3436" s="42"/>
      <c r="AG3436" s="42"/>
      <c r="AH3436" s="42"/>
      <c r="AI3436" s="42"/>
      <c r="AJ3436" s="42"/>
      <c r="AK3436" s="42"/>
      <c r="AL3436" s="42"/>
      <c r="AM3436" s="42"/>
    </row>
    <row r="3437" spans="10:39" ht="15.75" hidden="1">
      <c r="J3437" s="87" t="s">
        <v>220</v>
      </c>
      <c r="S3437" s="42"/>
      <c r="T3437" s="42" t="s">
        <v>3558</v>
      </c>
      <c r="U3437" s="42"/>
      <c r="V3437" s="42"/>
      <c r="W3437" s="42"/>
      <c r="X3437" s="42"/>
      <c r="Y3437" s="42"/>
      <c r="Z3437" s="42"/>
      <c r="AA3437" s="42"/>
      <c r="AB3437" s="42"/>
      <c r="AC3437" s="42"/>
      <c r="AD3437" s="42"/>
      <c r="AE3437" s="42"/>
      <c r="AF3437" s="42"/>
      <c r="AG3437" s="42"/>
      <c r="AH3437" s="42"/>
      <c r="AI3437" s="42"/>
      <c r="AJ3437" s="42"/>
      <c r="AK3437" s="42"/>
      <c r="AL3437" s="42"/>
      <c r="AM3437" s="42"/>
    </row>
    <row r="3438" spans="10:39" ht="15.75" hidden="1">
      <c r="J3438" s="87" t="s">
        <v>1029</v>
      </c>
      <c r="S3438" s="42"/>
      <c r="T3438" s="42" t="s">
        <v>220</v>
      </c>
      <c r="U3438" s="42"/>
      <c r="V3438" s="42"/>
      <c r="W3438" s="42"/>
      <c r="X3438" s="42"/>
      <c r="Y3438" s="42"/>
      <c r="Z3438" s="42"/>
      <c r="AA3438" s="42"/>
      <c r="AB3438" s="42"/>
      <c r="AC3438" s="42"/>
      <c r="AD3438" s="42"/>
      <c r="AE3438" s="42"/>
      <c r="AF3438" s="42"/>
      <c r="AG3438" s="42"/>
      <c r="AH3438" s="42"/>
      <c r="AI3438" s="42"/>
      <c r="AJ3438" s="42"/>
      <c r="AK3438" s="42"/>
      <c r="AL3438" s="42"/>
      <c r="AM3438" s="42"/>
    </row>
    <row r="3439" spans="10:39" ht="15.75" hidden="1">
      <c r="J3439" s="87" t="s">
        <v>3187</v>
      </c>
      <c r="S3439" s="42"/>
      <c r="T3439" s="42" t="s">
        <v>1029</v>
      </c>
      <c r="U3439" s="42"/>
      <c r="V3439" s="42"/>
      <c r="W3439" s="42"/>
      <c r="X3439" s="42"/>
      <c r="Y3439" s="42"/>
      <c r="Z3439" s="42"/>
      <c r="AA3439" s="42"/>
      <c r="AB3439" s="42"/>
      <c r="AC3439" s="42"/>
      <c r="AD3439" s="42"/>
      <c r="AE3439" s="42"/>
      <c r="AF3439" s="42"/>
      <c r="AG3439" s="42"/>
      <c r="AH3439" s="42"/>
      <c r="AI3439" s="42"/>
      <c r="AJ3439" s="42"/>
      <c r="AK3439" s="42"/>
      <c r="AL3439" s="42"/>
      <c r="AM3439" s="42"/>
    </row>
    <row r="3440" spans="10:39" ht="15.75" hidden="1">
      <c r="J3440" s="87" t="s">
        <v>178</v>
      </c>
      <c r="S3440" s="42"/>
      <c r="T3440" s="42" t="s">
        <v>3187</v>
      </c>
      <c r="U3440" s="42"/>
      <c r="V3440" s="42"/>
      <c r="W3440" s="42"/>
      <c r="X3440" s="42"/>
      <c r="Y3440" s="42"/>
      <c r="Z3440" s="42"/>
      <c r="AA3440" s="42"/>
      <c r="AB3440" s="42"/>
      <c r="AC3440" s="42"/>
      <c r="AD3440" s="42"/>
      <c r="AE3440" s="42"/>
      <c r="AF3440" s="42"/>
      <c r="AG3440" s="42"/>
      <c r="AH3440" s="42"/>
      <c r="AI3440" s="42"/>
      <c r="AJ3440" s="42"/>
      <c r="AK3440" s="42"/>
      <c r="AL3440" s="42"/>
      <c r="AM3440" s="42"/>
    </row>
    <row r="3441" spans="10:39" ht="15.75" hidden="1">
      <c r="J3441" s="87" t="s">
        <v>1674</v>
      </c>
      <c r="S3441" s="42"/>
      <c r="T3441" s="42" t="s">
        <v>178</v>
      </c>
      <c r="U3441" s="42"/>
      <c r="V3441" s="42"/>
      <c r="W3441" s="42"/>
      <c r="X3441" s="42"/>
      <c r="Y3441" s="42"/>
      <c r="Z3441" s="42"/>
      <c r="AA3441" s="42"/>
      <c r="AB3441" s="42"/>
      <c r="AC3441" s="42"/>
      <c r="AD3441" s="42"/>
      <c r="AE3441" s="42"/>
      <c r="AF3441" s="42"/>
      <c r="AG3441" s="42"/>
      <c r="AH3441" s="42"/>
      <c r="AI3441" s="42"/>
      <c r="AJ3441" s="42"/>
      <c r="AK3441" s="42"/>
      <c r="AL3441" s="42"/>
      <c r="AM3441" s="42"/>
    </row>
    <row r="3442" spans="10:39" ht="15.75" hidden="1">
      <c r="J3442" s="87" t="s">
        <v>10067</v>
      </c>
      <c r="S3442" s="42"/>
      <c r="T3442" s="42" t="s">
        <v>10067</v>
      </c>
      <c r="U3442" s="42"/>
      <c r="V3442" s="42"/>
      <c r="W3442" s="42"/>
      <c r="X3442" s="42"/>
      <c r="Y3442" s="42"/>
      <c r="Z3442" s="42"/>
      <c r="AA3442" s="42"/>
      <c r="AB3442" s="42"/>
      <c r="AC3442" s="42"/>
      <c r="AD3442" s="42"/>
      <c r="AE3442" s="42"/>
      <c r="AF3442" s="42"/>
      <c r="AG3442" s="42"/>
      <c r="AH3442" s="42"/>
      <c r="AI3442" s="42"/>
      <c r="AJ3442" s="42"/>
      <c r="AK3442" s="42"/>
      <c r="AL3442" s="42"/>
      <c r="AM3442" s="42"/>
    </row>
    <row r="3443" spans="10:39" ht="15.75" hidden="1">
      <c r="J3443" s="87" t="s">
        <v>1285</v>
      </c>
      <c r="S3443" s="42"/>
      <c r="T3443" s="42" t="s">
        <v>1674</v>
      </c>
      <c r="U3443" s="42"/>
      <c r="V3443" s="42"/>
      <c r="W3443" s="42"/>
      <c r="X3443" s="42"/>
      <c r="Y3443" s="42"/>
      <c r="Z3443" s="42"/>
      <c r="AA3443" s="42"/>
      <c r="AB3443" s="42"/>
      <c r="AC3443" s="42"/>
      <c r="AD3443" s="42"/>
      <c r="AE3443" s="42"/>
      <c r="AF3443" s="42"/>
      <c r="AG3443" s="42"/>
      <c r="AH3443" s="42"/>
      <c r="AI3443" s="42"/>
      <c r="AJ3443" s="42"/>
      <c r="AK3443" s="42"/>
      <c r="AL3443" s="42"/>
      <c r="AM3443" s="42"/>
    </row>
    <row r="3444" spans="10:39" ht="15.75" hidden="1">
      <c r="J3444" s="87" t="s">
        <v>17573</v>
      </c>
      <c r="S3444" s="42"/>
      <c r="T3444" s="42" t="s">
        <v>1285</v>
      </c>
      <c r="U3444" s="42"/>
      <c r="V3444" s="42"/>
      <c r="W3444" s="42"/>
      <c r="X3444" s="42"/>
      <c r="Y3444" s="42"/>
      <c r="Z3444" s="42"/>
      <c r="AA3444" s="42"/>
      <c r="AB3444" s="42"/>
      <c r="AC3444" s="42"/>
      <c r="AD3444" s="42"/>
      <c r="AE3444" s="42"/>
      <c r="AF3444" s="42"/>
      <c r="AG3444" s="42"/>
      <c r="AH3444" s="42"/>
      <c r="AI3444" s="42"/>
      <c r="AJ3444" s="42"/>
      <c r="AK3444" s="42"/>
      <c r="AL3444" s="42"/>
      <c r="AM3444" s="42"/>
    </row>
    <row r="3445" spans="10:39" ht="15.75" hidden="1">
      <c r="J3445" s="87" t="s">
        <v>15141</v>
      </c>
      <c r="S3445" s="42"/>
      <c r="T3445" s="42" t="s">
        <v>17573</v>
      </c>
      <c r="U3445" s="42"/>
      <c r="V3445" s="42"/>
      <c r="W3445" s="42"/>
      <c r="X3445" s="42"/>
      <c r="Y3445" s="42"/>
      <c r="Z3445" s="42"/>
      <c r="AA3445" s="42"/>
      <c r="AB3445" s="42"/>
      <c r="AC3445" s="42"/>
      <c r="AD3445" s="42"/>
      <c r="AE3445" s="42"/>
      <c r="AF3445" s="42"/>
      <c r="AG3445" s="42"/>
      <c r="AH3445" s="42"/>
      <c r="AI3445" s="42"/>
      <c r="AJ3445" s="42"/>
      <c r="AK3445" s="42"/>
      <c r="AL3445" s="42"/>
      <c r="AM3445" s="42"/>
    </row>
    <row r="3446" spans="10:39" ht="15.75" hidden="1">
      <c r="J3446" s="87" t="s">
        <v>9788</v>
      </c>
      <c r="S3446" s="42"/>
      <c r="T3446" s="42" t="s">
        <v>15141</v>
      </c>
      <c r="U3446" s="42"/>
      <c r="V3446" s="42"/>
      <c r="W3446" s="42"/>
      <c r="X3446" s="42"/>
      <c r="Y3446" s="42"/>
      <c r="Z3446" s="42"/>
      <c r="AA3446" s="42"/>
      <c r="AB3446" s="42"/>
      <c r="AC3446" s="42"/>
      <c r="AD3446" s="42"/>
      <c r="AE3446" s="42"/>
      <c r="AF3446" s="42"/>
      <c r="AG3446" s="42"/>
      <c r="AH3446" s="42"/>
      <c r="AI3446" s="42"/>
      <c r="AJ3446" s="42"/>
      <c r="AK3446" s="42"/>
      <c r="AL3446" s="42"/>
      <c r="AM3446" s="42"/>
    </row>
    <row r="3447" spans="10:39" ht="15.75" hidden="1">
      <c r="J3447" s="87" t="s">
        <v>23747</v>
      </c>
      <c r="S3447" s="42"/>
      <c r="T3447" s="42" t="s">
        <v>9788</v>
      </c>
      <c r="U3447" s="42"/>
      <c r="V3447" s="42"/>
      <c r="W3447" s="42"/>
      <c r="X3447" s="42"/>
      <c r="Y3447" s="42"/>
      <c r="Z3447" s="42"/>
      <c r="AA3447" s="42"/>
      <c r="AB3447" s="42"/>
      <c r="AC3447" s="42"/>
      <c r="AD3447" s="42"/>
      <c r="AE3447" s="42"/>
      <c r="AF3447" s="42"/>
      <c r="AG3447" s="42"/>
      <c r="AH3447" s="42"/>
      <c r="AI3447" s="42"/>
      <c r="AJ3447" s="42"/>
      <c r="AK3447" s="42"/>
      <c r="AL3447" s="42"/>
      <c r="AM3447" s="42"/>
    </row>
    <row r="3448" spans="10:39" ht="15.75" hidden="1">
      <c r="J3448" s="87" t="s">
        <v>3980</v>
      </c>
      <c r="S3448" s="42"/>
      <c r="T3448" s="42" t="s">
        <v>23747</v>
      </c>
      <c r="U3448" s="42"/>
      <c r="V3448" s="42"/>
      <c r="W3448" s="42"/>
      <c r="X3448" s="42"/>
      <c r="Y3448" s="42"/>
      <c r="Z3448" s="42"/>
      <c r="AA3448" s="42"/>
      <c r="AB3448" s="42"/>
      <c r="AC3448" s="42"/>
      <c r="AD3448" s="42"/>
      <c r="AE3448" s="42"/>
      <c r="AF3448" s="42"/>
      <c r="AG3448" s="42"/>
      <c r="AH3448" s="42"/>
      <c r="AI3448" s="42"/>
      <c r="AJ3448" s="42"/>
      <c r="AK3448" s="42"/>
      <c r="AL3448" s="42"/>
      <c r="AM3448" s="42"/>
    </row>
    <row r="3449" spans="10:39" ht="15.75" hidden="1">
      <c r="J3449" s="87" t="s">
        <v>4079</v>
      </c>
      <c r="S3449" s="42"/>
      <c r="T3449" s="42" t="s">
        <v>3980</v>
      </c>
      <c r="U3449" s="42"/>
      <c r="V3449" s="42"/>
      <c r="W3449" s="42"/>
      <c r="X3449" s="42"/>
      <c r="Y3449" s="42"/>
      <c r="Z3449" s="42"/>
      <c r="AA3449" s="42"/>
      <c r="AB3449" s="42"/>
      <c r="AC3449" s="42"/>
      <c r="AD3449" s="42"/>
      <c r="AE3449" s="42"/>
      <c r="AF3449" s="42"/>
      <c r="AG3449" s="42"/>
      <c r="AH3449" s="42"/>
      <c r="AI3449" s="42"/>
      <c r="AJ3449" s="42"/>
      <c r="AK3449" s="42"/>
      <c r="AL3449" s="42"/>
      <c r="AM3449" s="42"/>
    </row>
    <row r="3450" spans="10:39" ht="15.75" hidden="1">
      <c r="J3450" s="87" t="s">
        <v>8509</v>
      </c>
      <c r="S3450" s="42"/>
      <c r="T3450" s="42" t="s">
        <v>4079</v>
      </c>
      <c r="U3450" s="42"/>
      <c r="V3450" s="42"/>
      <c r="W3450" s="42"/>
      <c r="X3450" s="42"/>
      <c r="Y3450" s="42"/>
      <c r="Z3450" s="42"/>
      <c r="AA3450" s="42"/>
      <c r="AB3450" s="42"/>
      <c r="AC3450" s="42"/>
      <c r="AD3450" s="42"/>
      <c r="AE3450" s="42"/>
      <c r="AF3450" s="42"/>
      <c r="AG3450" s="42"/>
      <c r="AH3450" s="42"/>
      <c r="AI3450" s="42"/>
      <c r="AJ3450" s="42"/>
      <c r="AK3450" s="42"/>
      <c r="AL3450" s="42"/>
      <c r="AM3450" s="42"/>
    </row>
    <row r="3451" spans="10:39" ht="15.75" hidden="1">
      <c r="J3451" s="87" t="s">
        <v>207</v>
      </c>
      <c r="S3451" s="42"/>
      <c r="T3451" s="42" t="s">
        <v>8509</v>
      </c>
      <c r="U3451" s="42"/>
      <c r="V3451" s="42"/>
      <c r="W3451" s="42"/>
      <c r="X3451" s="42"/>
      <c r="Y3451" s="42"/>
      <c r="Z3451" s="42"/>
      <c r="AA3451" s="42"/>
      <c r="AB3451" s="42"/>
      <c r="AC3451" s="42"/>
      <c r="AD3451" s="42"/>
      <c r="AE3451" s="42"/>
      <c r="AF3451" s="42"/>
      <c r="AG3451" s="42"/>
      <c r="AH3451" s="42"/>
      <c r="AI3451" s="42"/>
      <c r="AJ3451" s="42"/>
      <c r="AK3451" s="42"/>
      <c r="AL3451" s="42"/>
      <c r="AM3451" s="42"/>
    </row>
    <row r="3452" spans="10:39" ht="15.75" hidden="1">
      <c r="J3452" s="87" t="s">
        <v>3429</v>
      </c>
      <c r="S3452" s="42"/>
      <c r="T3452" s="42" t="s">
        <v>207</v>
      </c>
      <c r="U3452" s="42"/>
      <c r="V3452" s="42"/>
      <c r="W3452" s="42"/>
      <c r="X3452" s="42"/>
      <c r="Y3452" s="42"/>
      <c r="Z3452" s="42"/>
      <c r="AA3452" s="42"/>
      <c r="AB3452" s="42"/>
      <c r="AC3452" s="42"/>
      <c r="AD3452" s="42"/>
      <c r="AE3452" s="42"/>
      <c r="AF3452" s="42"/>
      <c r="AG3452" s="42"/>
      <c r="AH3452" s="42"/>
      <c r="AI3452" s="42"/>
      <c r="AJ3452" s="42"/>
      <c r="AK3452" s="42"/>
      <c r="AL3452" s="42"/>
      <c r="AM3452" s="42"/>
    </row>
    <row r="3453" spans="10:39" ht="15.75" hidden="1">
      <c r="J3453" s="87" t="s">
        <v>1202</v>
      </c>
      <c r="S3453" s="42"/>
      <c r="T3453" s="42" t="s">
        <v>3429</v>
      </c>
      <c r="U3453" s="42"/>
      <c r="V3453" s="42"/>
      <c r="W3453" s="42"/>
      <c r="X3453" s="42"/>
      <c r="Y3453" s="42"/>
      <c r="Z3453" s="42"/>
      <c r="AA3453" s="42"/>
      <c r="AB3453" s="42"/>
      <c r="AC3453" s="42"/>
      <c r="AD3453" s="42"/>
      <c r="AE3453" s="42"/>
      <c r="AF3453" s="42"/>
      <c r="AG3453" s="42"/>
      <c r="AH3453" s="42"/>
      <c r="AI3453" s="42"/>
      <c r="AJ3453" s="42"/>
      <c r="AK3453" s="42"/>
      <c r="AL3453" s="42"/>
      <c r="AM3453" s="42"/>
    </row>
    <row r="3454" spans="10:39" ht="15.75" hidden="1">
      <c r="J3454" s="87" t="s">
        <v>958</v>
      </c>
      <c r="S3454" s="42"/>
      <c r="T3454" s="42" t="s">
        <v>1202</v>
      </c>
      <c r="U3454" s="42"/>
      <c r="V3454" s="42"/>
      <c r="W3454" s="42"/>
      <c r="X3454" s="42"/>
      <c r="Y3454" s="42"/>
      <c r="Z3454" s="42"/>
      <c r="AA3454" s="42"/>
      <c r="AB3454" s="42"/>
      <c r="AC3454" s="42"/>
      <c r="AD3454" s="42"/>
      <c r="AE3454" s="42"/>
      <c r="AF3454" s="42"/>
      <c r="AG3454" s="42"/>
      <c r="AH3454" s="42"/>
      <c r="AI3454" s="42"/>
      <c r="AJ3454" s="42"/>
      <c r="AK3454" s="42"/>
      <c r="AL3454" s="42"/>
      <c r="AM3454" s="42"/>
    </row>
    <row r="3455" spans="10:39" ht="15.75" hidden="1">
      <c r="J3455" s="87" t="s">
        <v>7733</v>
      </c>
      <c r="S3455" s="42"/>
      <c r="T3455" s="42" t="s">
        <v>958</v>
      </c>
      <c r="U3455" s="42"/>
      <c r="V3455" s="42"/>
      <c r="W3455" s="42"/>
      <c r="X3455" s="42"/>
      <c r="Y3455" s="42"/>
      <c r="Z3455" s="42"/>
      <c r="AA3455" s="42"/>
      <c r="AB3455" s="42"/>
      <c r="AC3455" s="42"/>
      <c r="AD3455" s="42"/>
      <c r="AE3455" s="42"/>
      <c r="AF3455" s="42"/>
      <c r="AG3455" s="42"/>
      <c r="AH3455" s="42"/>
      <c r="AI3455" s="42"/>
      <c r="AJ3455" s="42"/>
      <c r="AK3455" s="42"/>
      <c r="AL3455" s="42"/>
      <c r="AM3455" s="42"/>
    </row>
    <row r="3456" spans="10:39" ht="15.75" hidden="1">
      <c r="J3456" s="87" t="s">
        <v>2542</v>
      </c>
      <c r="S3456" s="42"/>
      <c r="T3456" s="42" t="s">
        <v>7733</v>
      </c>
      <c r="U3456" s="42"/>
      <c r="V3456" s="42"/>
      <c r="W3456" s="42"/>
      <c r="X3456" s="42"/>
      <c r="Y3456" s="42"/>
      <c r="Z3456" s="42"/>
      <c r="AA3456" s="42"/>
      <c r="AB3456" s="42"/>
      <c r="AC3456" s="42"/>
      <c r="AD3456" s="42"/>
      <c r="AE3456" s="42"/>
      <c r="AF3456" s="42"/>
      <c r="AG3456" s="42"/>
      <c r="AH3456" s="42"/>
      <c r="AI3456" s="42"/>
      <c r="AJ3456" s="42"/>
      <c r="AK3456" s="42"/>
      <c r="AL3456" s="42"/>
      <c r="AM3456" s="42"/>
    </row>
    <row r="3457" spans="3:39" ht="15.75" hidden="1">
      <c r="J3457" s="87" t="s">
        <v>3283</v>
      </c>
      <c r="S3457" s="42"/>
      <c r="T3457" s="42" t="s">
        <v>2542</v>
      </c>
      <c r="U3457" s="42"/>
      <c r="V3457" s="42"/>
      <c r="W3457" s="42"/>
      <c r="X3457" s="42"/>
      <c r="Y3457" s="42"/>
      <c r="Z3457" s="42"/>
      <c r="AA3457" s="42"/>
      <c r="AB3457" s="42"/>
      <c r="AC3457" s="42"/>
      <c r="AD3457" s="42"/>
      <c r="AE3457" s="42"/>
      <c r="AF3457" s="42"/>
      <c r="AG3457" s="42"/>
      <c r="AH3457" s="42"/>
      <c r="AI3457" s="42"/>
      <c r="AJ3457" s="42"/>
      <c r="AK3457" s="42"/>
      <c r="AL3457" s="42"/>
      <c r="AM3457" s="42"/>
    </row>
    <row r="3458" spans="3:39" ht="15.75" hidden="1">
      <c r="J3458" s="87" t="s">
        <v>571</v>
      </c>
      <c r="S3458" s="42"/>
      <c r="T3458" s="42" t="s">
        <v>3283</v>
      </c>
      <c r="U3458" s="42"/>
      <c r="V3458" s="42"/>
      <c r="W3458" s="42"/>
      <c r="X3458" s="42"/>
      <c r="Y3458" s="42"/>
      <c r="Z3458" s="42"/>
      <c r="AA3458" s="42"/>
      <c r="AB3458" s="42"/>
      <c r="AC3458" s="42"/>
      <c r="AD3458" s="42"/>
      <c r="AE3458" s="42"/>
      <c r="AF3458" s="42"/>
      <c r="AG3458" s="42"/>
      <c r="AH3458" s="42"/>
      <c r="AI3458" s="42"/>
      <c r="AJ3458" s="42"/>
      <c r="AK3458" s="42"/>
      <c r="AL3458" s="42"/>
      <c r="AM3458" s="42"/>
    </row>
    <row r="3459" spans="3:39" ht="15.75" hidden="1">
      <c r="J3459" s="87" t="s">
        <v>2936</v>
      </c>
      <c r="S3459" s="42"/>
      <c r="T3459" s="42" t="s">
        <v>571</v>
      </c>
      <c r="U3459" s="42"/>
      <c r="V3459" s="42"/>
      <c r="W3459" s="42"/>
      <c r="X3459" s="42"/>
      <c r="Y3459" s="42"/>
      <c r="Z3459" s="42"/>
      <c r="AA3459" s="42"/>
      <c r="AB3459" s="42"/>
      <c r="AC3459" s="42"/>
      <c r="AD3459" s="42"/>
      <c r="AE3459" s="42"/>
      <c r="AF3459" s="42"/>
      <c r="AG3459" s="42"/>
      <c r="AH3459" s="42"/>
      <c r="AI3459" s="42"/>
      <c r="AJ3459" s="42"/>
      <c r="AK3459" s="42"/>
      <c r="AL3459" s="42"/>
      <c r="AM3459" s="42"/>
    </row>
    <row r="3460" spans="3:39" ht="15.75" hidden="1">
      <c r="J3460" s="87" t="s">
        <v>1814</v>
      </c>
      <c r="S3460" s="42"/>
      <c r="T3460" s="42" t="s">
        <v>2936</v>
      </c>
      <c r="U3460" s="42"/>
      <c r="V3460" s="42"/>
      <c r="W3460" s="42"/>
      <c r="X3460" s="42"/>
      <c r="Y3460" s="42"/>
      <c r="Z3460" s="42"/>
      <c r="AA3460" s="42"/>
      <c r="AB3460" s="42"/>
      <c r="AC3460" s="42"/>
      <c r="AD3460" s="42"/>
      <c r="AE3460" s="42"/>
      <c r="AF3460" s="42"/>
      <c r="AG3460" s="42"/>
      <c r="AH3460" s="42"/>
      <c r="AI3460" s="42"/>
      <c r="AJ3460" s="42"/>
      <c r="AK3460" s="42"/>
      <c r="AL3460" s="42"/>
      <c r="AM3460" s="42"/>
    </row>
    <row r="3461" spans="3:39" hidden="1">
      <c r="S3461" s="42"/>
      <c r="T3461" s="42" t="s">
        <v>1814</v>
      </c>
      <c r="U3461" s="42"/>
      <c r="V3461" s="42"/>
      <c r="W3461" s="42"/>
      <c r="X3461" s="42"/>
      <c r="Y3461" s="42"/>
      <c r="Z3461" s="42"/>
      <c r="AA3461" s="42"/>
      <c r="AB3461" s="42"/>
      <c r="AC3461" s="42"/>
      <c r="AD3461" s="42"/>
      <c r="AE3461" s="42"/>
      <c r="AF3461" s="42"/>
      <c r="AG3461" s="42"/>
      <c r="AH3461" s="42"/>
      <c r="AI3461" s="42"/>
      <c r="AJ3461" s="42"/>
      <c r="AK3461" s="42"/>
      <c r="AL3461" s="42"/>
      <c r="AM3461" s="42"/>
    </row>
    <row r="3462" spans="3:39" hidden="1">
      <c r="S3462" s="42"/>
      <c r="T3462" s="42"/>
      <c r="U3462" s="42"/>
      <c r="V3462" s="42"/>
      <c r="W3462" s="42"/>
      <c r="X3462" s="42"/>
      <c r="Y3462" s="42"/>
      <c r="Z3462" s="42"/>
      <c r="AA3462" s="42"/>
      <c r="AB3462" s="42"/>
      <c r="AC3462" s="42"/>
      <c r="AD3462" s="42"/>
      <c r="AE3462" s="42"/>
      <c r="AF3462" s="42"/>
      <c r="AG3462" s="42"/>
      <c r="AH3462" s="42"/>
      <c r="AI3462" s="42"/>
      <c r="AJ3462" s="42"/>
      <c r="AK3462" s="42"/>
      <c r="AL3462" s="42"/>
      <c r="AM3462" s="42"/>
    </row>
    <row r="3463" spans="3:39" hidden="1"/>
    <row r="3464" spans="3:39" hidden="1"/>
    <row r="3465" spans="3:39" ht="15.75" hidden="1" thickBot="1"/>
    <row r="3466" spans="3:39" ht="24.75" hidden="1" customHeight="1" thickBot="1">
      <c r="C3466" s="93" t="s">
        <v>27310</v>
      </c>
      <c r="D3466" s="96" t="str">
        <f>'Haladó kereső'!G23</f>
        <v xml:space="preserve">   választható kategóriák</v>
      </c>
      <c r="E3466" s="97" t="str">
        <f>'Haladó kereső'!H23</f>
        <v xml:space="preserve">   választható kategóriák</v>
      </c>
      <c r="F3466" s="98" t="str">
        <f>'Haladó kereső'!I23</f>
        <v xml:space="preserve">   választható kategóriák</v>
      </c>
      <c r="G3466" s="96" t="str">
        <f>'Haladó kereső'!J23</f>
        <v xml:space="preserve">   választható kategóriák</v>
      </c>
      <c r="H3466" s="97" t="str">
        <f>'Haladó kereső'!K23</f>
        <v xml:space="preserve">   választható kategóriák</v>
      </c>
      <c r="I3466" s="98" t="str">
        <f>'Haladó kereső'!L23</f>
        <v xml:space="preserve">   választható kategóriák</v>
      </c>
    </row>
    <row r="3467" spans="3:39" hidden="1">
      <c r="C3467" s="40" t="s">
        <v>0</v>
      </c>
      <c r="D3467" s="101" t="str">
        <f>IF(VLOOKUP(C3467,Adatbázis!$D$105:$AN$3282,VLOOKUP($D$3466,Adatbázis!$L$3286:$M$3305,2,FALSE),FALSE)="","",VLOOKUP(C3467,Adatbázis!$D$105:$AN$3282,VLOOKUP($D$3466,Adatbázis!$L$3286:$M$3305,2,FALSE),FALSE))</f>
        <v>…</v>
      </c>
      <c r="E3467" s="101" t="str">
        <f>IF(VLOOKUP(C3467,Adatbázis!$D$105:$AN$3282,VLOOKUP($E$3466,Adatbázis!$L$3286:$M$3305,2,FALSE),FALSE)="","",VLOOKUP(C3467,Adatbázis!$D$105:$AN$3282,VLOOKUP($E$3466,Adatbázis!$L$3286:$M$3305,2,FALSE),FALSE))</f>
        <v>…</v>
      </c>
      <c r="F3467" s="101" t="str">
        <f>IF(VLOOKUP(C3467,Adatbázis!$D$105:$AN$3282,VLOOKUP($F$3466,Adatbázis!$L$3286:$M$3305,2,FALSE),FALSE)="","",VLOOKUP(C3467,Adatbázis!$D$105:$AN$3282,VLOOKUP($F$3466,Adatbázis!$L$3286:$M$3305,2,FALSE),FALSE))</f>
        <v>…</v>
      </c>
      <c r="G3467" s="102" t="str">
        <f>IF(VLOOKUP(C3467,Adatbázis!$D$105:$AN$3282,VLOOKUP($G$3466,Adatbázis!$D$3286:$E$3298,2,FALSE),FALSE)="","",VLOOKUP(C3467,Adatbázis!$D$105:$AN$3282,VLOOKUP($G$3466,Adatbázis!$D$3286:$E$3298,2,FALSE),FALSE))</f>
        <v>…</v>
      </c>
      <c r="H3467" s="102" t="str">
        <f>IF(VLOOKUP(C3467,Adatbázis!$D$105:$AN$3282,VLOOKUP($H$3466,Adatbázis!$D$3286:$E$3298,2,FALSE),FALSE)="","",VLOOKUP(C3467,Adatbázis!$D$105:$AN$3282,VLOOKUP($H$3466,Adatbázis!$D$3286:$E$3298,2,FALSE),FALSE))</f>
        <v>…</v>
      </c>
      <c r="I3467" s="102" t="str">
        <f>IF(VLOOKUP(C3467,Adatbázis!$D$105:$AN$3282,VLOOKUP($I$3466,Adatbázis!$D$3286:$E$3298,2,FALSE),FALSE)="","",VLOOKUP(C3467,Adatbázis!$D$105:$AN$3282,VLOOKUP($I$3466,Adatbázis!$D$3286:$E$3298,2,FALSE),FALSE))</f>
        <v>…</v>
      </c>
    </row>
    <row r="3468" spans="3:39" hidden="1">
      <c r="C3468" s="41" t="s">
        <v>15</v>
      </c>
      <c r="D3468" s="101" t="str">
        <f>IF(VLOOKUP(C3468,Adatbázis!$D$105:$AN$3282,VLOOKUP($D$3466,Adatbázis!$L$3286:$M$3305,2,FALSE),FALSE)="","",VLOOKUP(C3468,Adatbázis!$D$105:$AN$3282,VLOOKUP($D$3466,Adatbázis!$L$3286:$M$3305,2,FALSE),FALSE))</f>
        <v>…</v>
      </c>
      <c r="E3468" s="101" t="str">
        <f>IF(VLOOKUP(C3468,Adatbázis!$D$105:$AN$3282,VLOOKUP($E$3466,Adatbázis!$L$3286:$M$3305,2,FALSE),FALSE)="","",VLOOKUP(C3468,Adatbázis!$D$105:$AN$3282,VLOOKUP($E$3466,Adatbázis!$L$3286:$M$3305,2,FALSE),FALSE))</f>
        <v>…</v>
      </c>
      <c r="F3468" s="101" t="str">
        <f>IF(VLOOKUP(C3468,Adatbázis!$D$105:$AN$3282,VLOOKUP($F$3466,Adatbázis!$L$3286:$M$3305,2,FALSE),FALSE)="","",VLOOKUP(C3468,Adatbázis!$D$105:$AN$3282,VLOOKUP($F$3466,Adatbázis!$L$3286:$M$3305,2,FALSE),FALSE))</f>
        <v>…</v>
      </c>
      <c r="G3468" s="102" t="str">
        <f>IF(VLOOKUP(C3468,Adatbázis!$D$105:$AN$3282,VLOOKUP($G$3466,Adatbázis!$D$3286:$E$3298,2,FALSE),FALSE)="","",VLOOKUP(C3468,Adatbázis!$D$105:$AN$3282,VLOOKUP($G$3466,Adatbázis!$D$3286:$E$3298,2,FALSE),FALSE))</f>
        <v>…</v>
      </c>
      <c r="H3468" s="102" t="str">
        <f>IF(VLOOKUP(C3468,Adatbázis!$D$105:$AN$3282,VLOOKUP($H$3466,Adatbázis!$D$3286:$E$3298,2,FALSE),FALSE)="","",VLOOKUP(C3468,Adatbázis!$D$105:$AN$3282,VLOOKUP($H$3466,Adatbázis!$D$3286:$E$3298,2,FALSE),FALSE))</f>
        <v>…</v>
      </c>
      <c r="I3468" s="102" t="str">
        <f>IF(VLOOKUP(C3468,Adatbázis!$D$105:$AN$3282,VLOOKUP($I$3466,Adatbázis!$D$3286:$E$3298,2,FALSE),FALSE)="","",VLOOKUP(C3468,Adatbázis!$D$105:$AN$3282,VLOOKUP($I$3466,Adatbázis!$D$3286:$E$3298,2,FALSE),FALSE))</f>
        <v>…</v>
      </c>
    </row>
    <row r="3469" spans="3:39" hidden="1">
      <c r="C3469" s="41" t="s">
        <v>33</v>
      </c>
      <c r="D3469" s="101" t="str">
        <f>IF(VLOOKUP(C3469,Adatbázis!$D$105:$AN$3282,VLOOKUP($D$3466,Adatbázis!$L$3286:$M$3305,2,FALSE),FALSE)="","",VLOOKUP(C3469,Adatbázis!$D$105:$AN$3282,VLOOKUP($D$3466,Adatbázis!$L$3286:$M$3305,2,FALSE),FALSE))</f>
        <v>…</v>
      </c>
      <c r="E3469" s="101" t="str">
        <f>IF(VLOOKUP(C3469,Adatbázis!$D$105:$AN$3282,VLOOKUP($E$3466,Adatbázis!$L$3286:$M$3305,2,FALSE),FALSE)="","",VLOOKUP(C3469,Adatbázis!$D$105:$AN$3282,VLOOKUP($E$3466,Adatbázis!$L$3286:$M$3305,2,FALSE),FALSE))</f>
        <v>…</v>
      </c>
      <c r="F3469" s="101" t="str">
        <f>IF(VLOOKUP(C3469,Adatbázis!$D$105:$AN$3282,VLOOKUP($F$3466,Adatbázis!$L$3286:$M$3305,2,FALSE),FALSE)="","",VLOOKUP(C3469,Adatbázis!$D$105:$AN$3282,VLOOKUP($F$3466,Adatbázis!$L$3286:$M$3305,2,FALSE),FALSE))</f>
        <v>…</v>
      </c>
      <c r="G3469" s="102" t="str">
        <f>IF(VLOOKUP(C3469,Adatbázis!$D$105:$AN$3282,VLOOKUP($G$3466,Adatbázis!$D$3286:$E$3298,2,FALSE),FALSE)="","",VLOOKUP(C3469,Adatbázis!$D$105:$AN$3282,VLOOKUP($G$3466,Adatbázis!$D$3286:$E$3298,2,FALSE),FALSE))</f>
        <v>…</v>
      </c>
      <c r="H3469" s="102" t="str">
        <f>IF(VLOOKUP(C3469,Adatbázis!$D$105:$AN$3282,VLOOKUP($H$3466,Adatbázis!$D$3286:$E$3298,2,FALSE),FALSE)="","",VLOOKUP(C3469,Adatbázis!$D$105:$AN$3282,VLOOKUP($H$3466,Adatbázis!$D$3286:$E$3298,2,FALSE),FALSE))</f>
        <v>…</v>
      </c>
      <c r="I3469" s="102" t="str">
        <f>IF(VLOOKUP(C3469,Adatbázis!$D$105:$AN$3282,VLOOKUP($I$3466,Adatbázis!$D$3286:$E$3298,2,FALSE),FALSE)="","",VLOOKUP(C3469,Adatbázis!$D$105:$AN$3282,VLOOKUP($I$3466,Adatbázis!$D$3286:$E$3298,2,FALSE),FALSE))</f>
        <v>…</v>
      </c>
    </row>
    <row r="3470" spans="3:39" hidden="1">
      <c r="C3470" s="41" t="s">
        <v>54</v>
      </c>
      <c r="D3470" s="101" t="str">
        <f>IF(VLOOKUP(C3470,Adatbázis!$D$105:$AN$3282,VLOOKUP($D$3466,Adatbázis!$L$3286:$M$3305,2,FALSE),FALSE)="","",VLOOKUP(C3470,Adatbázis!$D$105:$AN$3282,VLOOKUP($D$3466,Adatbázis!$L$3286:$M$3305,2,FALSE),FALSE))</f>
        <v>…</v>
      </c>
      <c r="E3470" s="101" t="str">
        <f>IF(VLOOKUP(C3470,Adatbázis!$D$105:$AN$3282,VLOOKUP($E$3466,Adatbázis!$L$3286:$M$3305,2,FALSE),FALSE)="","",VLOOKUP(C3470,Adatbázis!$D$105:$AN$3282,VLOOKUP($E$3466,Adatbázis!$L$3286:$M$3305,2,FALSE),FALSE))</f>
        <v>…</v>
      </c>
      <c r="F3470" s="101" t="str">
        <f>IF(VLOOKUP(C3470,Adatbázis!$D$105:$AN$3282,VLOOKUP($F$3466,Adatbázis!$L$3286:$M$3305,2,FALSE),FALSE)="","",VLOOKUP(C3470,Adatbázis!$D$105:$AN$3282,VLOOKUP($F$3466,Adatbázis!$L$3286:$M$3305,2,FALSE),FALSE))</f>
        <v>…</v>
      </c>
      <c r="G3470" s="102" t="str">
        <f>IF(VLOOKUP(C3470,Adatbázis!$D$105:$AN$3282,VLOOKUP($G$3466,Adatbázis!$D$3286:$E$3298,2,FALSE),FALSE)="","",VLOOKUP(C3470,Adatbázis!$D$105:$AN$3282,VLOOKUP($G$3466,Adatbázis!$D$3286:$E$3298,2,FALSE),FALSE))</f>
        <v>…</v>
      </c>
      <c r="H3470" s="102" t="str">
        <f>IF(VLOOKUP(C3470,Adatbázis!$D$105:$AN$3282,VLOOKUP($H$3466,Adatbázis!$D$3286:$E$3298,2,FALSE),FALSE)="","",VLOOKUP(C3470,Adatbázis!$D$105:$AN$3282,VLOOKUP($H$3466,Adatbázis!$D$3286:$E$3298,2,FALSE),FALSE))</f>
        <v>…</v>
      </c>
      <c r="I3470" s="102" t="str">
        <f>IF(VLOOKUP(C3470,Adatbázis!$D$105:$AN$3282,VLOOKUP($I$3466,Adatbázis!$D$3286:$E$3298,2,FALSE),FALSE)="","",VLOOKUP(C3470,Adatbázis!$D$105:$AN$3282,VLOOKUP($I$3466,Adatbázis!$D$3286:$E$3298,2,FALSE),FALSE))</f>
        <v>…</v>
      </c>
    </row>
    <row r="3471" spans="3:39" hidden="1">
      <c r="C3471" s="41" t="s">
        <v>67</v>
      </c>
      <c r="D3471" s="101" t="str">
        <f>IF(VLOOKUP(C3471,Adatbázis!$D$105:$AN$3282,VLOOKUP($D$3466,Adatbázis!$L$3286:$M$3305,2,FALSE),FALSE)="","",VLOOKUP(C3471,Adatbázis!$D$105:$AN$3282,VLOOKUP($D$3466,Adatbázis!$L$3286:$M$3305,2,FALSE),FALSE))</f>
        <v>…</v>
      </c>
      <c r="E3471" s="101" t="str">
        <f>IF(VLOOKUP(C3471,Adatbázis!$D$105:$AN$3282,VLOOKUP($E$3466,Adatbázis!$L$3286:$M$3305,2,FALSE),FALSE)="","",VLOOKUP(C3471,Adatbázis!$D$105:$AN$3282,VLOOKUP($E$3466,Adatbázis!$L$3286:$M$3305,2,FALSE),FALSE))</f>
        <v>…</v>
      </c>
      <c r="F3471" s="101" t="str">
        <f>IF(VLOOKUP(C3471,Adatbázis!$D$105:$AN$3282,VLOOKUP($F$3466,Adatbázis!$L$3286:$M$3305,2,FALSE),FALSE)="","",VLOOKUP(C3471,Adatbázis!$D$105:$AN$3282,VLOOKUP($F$3466,Adatbázis!$L$3286:$M$3305,2,FALSE),FALSE))</f>
        <v>…</v>
      </c>
      <c r="G3471" s="102" t="str">
        <f>IF(VLOOKUP(C3471,Adatbázis!$D$105:$AN$3282,VLOOKUP($G$3466,Adatbázis!$D$3286:$E$3298,2,FALSE),FALSE)="","",VLOOKUP(C3471,Adatbázis!$D$105:$AN$3282,VLOOKUP($G$3466,Adatbázis!$D$3286:$E$3298,2,FALSE),FALSE))</f>
        <v>…</v>
      </c>
      <c r="H3471" s="102" t="str">
        <f>IF(VLOOKUP(C3471,Adatbázis!$D$105:$AN$3282,VLOOKUP($H$3466,Adatbázis!$D$3286:$E$3298,2,FALSE),FALSE)="","",VLOOKUP(C3471,Adatbázis!$D$105:$AN$3282,VLOOKUP($H$3466,Adatbázis!$D$3286:$E$3298,2,FALSE),FALSE))</f>
        <v>…</v>
      </c>
      <c r="I3471" s="102" t="str">
        <f>IF(VLOOKUP(C3471,Adatbázis!$D$105:$AN$3282,VLOOKUP($I$3466,Adatbázis!$D$3286:$E$3298,2,FALSE),FALSE)="","",VLOOKUP(C3471,Adatbázis!$D$105:$AN$3282,VLOOKUP($I$3466,Adatbázis!$D$3286:$E$3298,2,FALSE),FALSE))</f>
        <v>…</v>
      </c>
    </row>
    <row r="3472" spans="3:39" hidden="1">
      <c r="C3472" s="41" t="s">
        <v>83</v>
      </c>
      <c r="D3472" s="101" t="str">
        <f>IF(VLOOKUP(C3472,Adatbázis!$D$105:$AN$3282,VLOOKUP($D$3466,Adatbázis!$L$3286:$M$3305,2,FALSE),FALSE)="","",VLOOKUP(C3472,Adatbázis!$D$105:$AN$3282,VLOOKUP($D$3466,Adatbázis!$L$3286:$M$3305,2,FALSE),FALSE))</f>
        <v>…</v>
      </c>
      <c r="E3472" s="101" t="str">
        <f>IF(VLOOKUP(C3472,Adatbázis!$D$105:$AN$3282,VLOOKUP($E$3466,Adatbázis!$L$3286:$M$3305,2,FALSE),FALSE)="","",VLOOKUP(C3472,Adatbázis!$D$105:$AN$3282,VLOOKUP($E$3466,Adatbázis!$L$3286:$M$3305,2,FALSE),FALSE))</f>
        <v>…</v>
      </c>
      <c r="F3472" s="101" t="str">
        <f>IF(VLOOKUP(C3472,Adatbázis!$D$105:$AN$3282,VLOOKUP($F$3466,Adatbázis!$L$3286:$M$3305,2,FALSE),FALSE)="","",VLOOKUP(C3472,Adatbázis!$D$105:$AN$3282,VLOOKUP($F$3466,Adatbázis!$L$3286:$M$3305,2,FALSE),FALSE))</f>
        <v>…</v>
      </c>
      <c r="G3472" s="102" t="str">
        <f>IF(VLOOKUP(C3472,Adatbázis!$D$105:$AN$3282,VLOOKUP($G$3466,Adatbázis!$D$3286:$E$3298,2,FALSE),FALSE)="","",VLOOKUP(C3472,Adatbázis!$D$105:$AN$3282,VLOOKUP($G$3466,Adatbázis!$D$3286:$E$3298,2,FALSE),FALSE))</f>
        <v>…</v>
      </c>
      <c r="H3472" s="102" t="str">
        <f>IF(VLOOKUP(C3472,Adatbázis!$D$105:$AN$3282,VLOOKUP($H$3466,Adatbázis!$D$3286:$E$3298,2,FALSE),FALSE)="","",VLOOKUP(C3472,Adatbázis!$D$105:$AN$3282,VLOOKUP($H$3466,Adatbázis!$D$3286:$E$3298,2,FALSE),FALSE))</f>
        <v>…</v>
      </c>
      <c r="I3472" s="102" t="str">
        <f>IF(VLOOKUP(C3472,Adatbázis!$D$105:$AN$3282,VLOOKUP($I$3466,Adatbázis!$D$3286:$E$3298,2,FALSE),FALSE)="","",VLOOKUP(C3472,Adatbázis!$D$105:$AN$3282,VLOOKUP($I$3466,Adatbázis!$D$3286:$E$3298,2,FALSE),FALSE))</f>
        <v>…</v>
      </c>
    </row>
    <row r="3473" spans="3:9" hidden="1">
      <c r="C3473" s="41" t="s">
        <v>92</v>
      </c>
      <c r="D3473" s="101" t="str">
        <f>IF(VLOOKUP(C3473,Adatbázis!$D$105:$AN$3282,VLOOKUP($D$3466,Adatbázis!$L$3286:$M$3305,2,FALSE),FALSE)="","",VLOOKUP(C3473,Adatbázis!$D$105:$AN$3282,VLOOKUP($D$3466,Adatbázis!$L$3286:$M$3305,2,FALSE),FALSE))</f>
        <v>…</v>
      </c>
      <c r="E3473" s="101" t="str">
        <f>IF(VLOOKUP(C3473,Adatbázis!$D$105:$AN$3282,VLOOKUP($E$3466,Adatbázis!$L$3286:$M$3305,2,FALSE),FALSE)="","",VLOOKUP(C3473,Adatbázis!$D$105:$AN$3282,VLOOKUP($E$3466,Adatbázis!$L$3286:$M$3305,2,FALSE),FALSE))</f>
        <v>…</v>
      </c>
      <c r="F3473" s="101" t="str">
        <f>IF(VLOOKUP(C3473,Adatbázis!$D$105:$AN$3282,VLOOKUP($F$3466,Adatbázis!$L$3286:$M$3305,2,FALSE),FALSE)="","",VLOOKUP(C3473,Adatbázis!$D$105:$AN$3282,VLOOKUP($F$3466,Adatbázis!$L$3286:$M$3305,2,FALSE),FALSE))</f>
        <v>…</v>
      </c>
      <c r="G3473" s="102" t="str">
        <f>IF(VLOOKUP(C3473,Adatbázis!$D$105:$AN$3282,VLOOKUP($G$3466,Adatbázis!$D$3286:$E$3298,2,FALSE),FALSE)="","",VLOOKUP(C3473,Adatbázis!$D$105:$AN$3282,VLOOKUP($G$3466,Adatbázis!$D$3286:$E$3298,2,FALSE),FALSE))</f>
        <v>…</v>
      </c>
      <c r="H3473" s="102" t="str">
        <f>IF(VLOOKUP(C3473,Adatbázis!$D$105:$AN$3282,VLOOKUP($H$3466,Adatbázis!$D$3286:$E$3298,2,FALSE),FALSE)="","",VLOOKUP(C3473,Adatbázis!$D$105:$AN$3282,VLOOKUP($H$3466,Adatbázis!$D$3286:$E$3298,2,FALSE),FALSE))</f>
        <v>…</v>
      </c>
      <c r="I3473" s="102" t="str">
        <f>IF(VLOOKUP(C3473,Adatbázis!$D$105:$AN$3282,VLOOKUP($I$3466,Adatbázis!$D$3286:$E$3298,2,FALSE),FALSE)="","",VLOOKUP(C3473,Adatbázis!$D$105:$AN$3282,VLOOKUP($I$3466,Adatbázis!$D$3286:$E$3298,2,FALSE),FALSE))</f>
        <v>…</v>
      </c>
    </row>
    <row r="3474" spans="3:9" hidden="1">
      <c r="C3474" s="41" t="s">
        <v>106</v>
      </c>
      <c r="D3474" s="101" t="str">
        <f>IF(VLOOKUP(C3474,Adatbázis!$D$105:$AN$3282,VLOOKUP($D$3466,Adatbázis!$L$3286:$M$3305,2,FALSE),FALSE)="","",VLOOKUP(C3474,Adatbázis!$D$105:$AN$3282,VLOOKUP($D$3466,Adatbázis!$L$3286:$M$3305,2,FALSE),FALSE))</f>
        <v>…</v>
      </c>
      <c r="E3474" s="101" t="str">
        <f>IF(VLOOKUP(C3474,Adatbázis!$D$105:$AN$3282,VLOOKUP($E$3466,Adatbázis!$L$3286:$M$3305,2,FALSE),FALSE)="","",VLOOKUP(C3474,Adatbázis!$D$105:$AN$3282,VLOOKUP($E$3466,Adatbázis!$L$3286:$M$3305,2,FALSE),FALSE))</f>
        <v>…</v>
      </c>
      <c r="F3474" s="101" t="str">
        <f>IF(VLOOKUP(C3474,Adatbázis!$D$105:$AN$3282,VLOOKUP($F$3466,Adatbázis!$L$3286:$M$3305,2,FALSE),FALSE)="","",VLOOKUP(C3474,Adatbázis!$D$105:$AN$3282,VLOOKUP($F$3466,Adatbázis!$L$3286:$M$3305,2,FALSE),FALSE))</f>
        <v>…</v>
      </c>
      <c r="G3474" s="102" t="str">
        <f>IF(VLOOKUP(C3474,Adatbázis!$D$105:$AN$3282,VLOOKUP($G$3466,Adatbázis!$D$3286:$E$3298,2,FALSE),FALSE)="","",VLOOKUP(C3474,Adatbázis!$D$105:$AN$3282,VLOOKUP($G$3466,Adatbázis!$D$3286:$E$3298,2,FALSE),FALSE))</f>
        <v>…</v>
      </c>
      <c r="H3474" s="102" t="str">
        <f>IF(VLOOKUP(C3474,Adatbázis!$D$105:$AN$3282,VLOOKUP($H$3466,Adatbázis!$D$3286:$E$3298,2,FALSE),FALSE)="","",VLOOKUP(C3474,Adatbázis!$D$105:$AN$3282,VLOOKUP($H$3466,Adatbázis!$D$3286:$E$3298,2,FALSE),FALSE))</f>
        <v>…</v>
      </c>
      <c r="I3474" s="102" t="str">
        <f>IF(VLOOKUP(C3474,Adatbázis!$D$105:$AN$3282,VLOOKUP($I$3466,Adatbázis!$D$3286:$E$3298,2,FALSE),FALSE)="","",VLOOKUP(C3474,Adatbázis!$D$105:$AN$3282,VLOOKUP($I$3466,Adatbázis!$D$3286:$E$3298,2,FALSE),FALSE))</f>
        <v>…</v>
      </c>
    </row>
    <row r="3475" spans="3:9" hidden="1">
      <c r="C3475" s="41" t="s">
        <v>116</v>
      </c>
      <c r="D3475" s="101" t="str">
        <f>IF(VLOOKUP(C3475,Adatbázis!$D$105:$AN$3282,VLOOKUP($D$3466,Adatbázis!$L$3286:$M$3305,2,FALSE),FALSE)="","",VLOOKUP(C3475,Adatbázis!$D$105:$AN$3282,VLOOKUP($D$3466,Adatbázis!$L$3286:$M$3305,2,FALSE),FALSE))</f>
        <v>…</v>
      </c>
      <c r="E3475" s="101" t="str">
        <f>IF(VLOOKUP(C3475,Adatbázis!$D$105:$AN$3282,VLOOKUP($E$3466,Adatbázis!$L$3286:$M$3305,2,FALSE),FALSE)="","",VLOOKUP(C3475,Adatbázis!$D$105:$AN$3282,VLOOKUP($E$3466,Adatbázis!$L$3286:$M$3305,2,FALSE),FALSE))</f>
        <v>…</v>
      </c>
      <c r="F3475" s="101" t="str">
        <f>IF(VLOOKUP(C3475,Adatbázis!$D$105:$AN$3282,VLOOKUP($F$3466,Adatbázis!$L$3286:$M$3305,2,FALSE),FALSE)="","",VLOOKUP(C3475,Adatbázis!$D$105:$AN$3282,VLOOKUP($F$3466,Adatbázis!$L$3286:$M$3305,2,FALSE),FALSE))</f>
        <v>…</v>
      </c>
      <c r="G3475" s="102" t="str">
        <f>IF(VLOOKUP(C3475,Adatbázis!$D$105:$AN$3282,VLOOKUP($G$3466,Adatbázis!$D$3286:$E$3298,2,FALSE),FALSE)="","",VLOOKUP(C3475,Adatbázis!$D$105:$AN$3282,VLOOKUP($G$3466,Adatbázis!$D$3286:$E$3298,2,FALSE),FALSE))</f>
        <v>…</v>
      </c>
      <c r="H3475" s="102" t="str">
        <f>IF(VLOOKUP(C3475,Adatbázis!$D$105:$AN$3282,VLOOKUP($H$3466,Adatbázis!$D$3286:$E$3298,2,FALSE),FALSE)="","",VLOOKUP(C3475,Adatbázis!$D$105:$AN$3282,VLOOKUP($H$3466,Adatbázis!$D$3286:$E$3298,2,FALSE),FALSE))</f>
        <v>…</v>
      </c>
      <c r="I3475" s="102" t="str">
        <f>IF(VLOOKUP(C3475,Adatbázis!$D$105:$AN$3282,VLOOKUP($I$3466,Adatbázis!$D$3286:$E$3298,2,FALSE),FALSE)="","",VLOOKUP(C3475,Adatbázis!$D$105:$AN$3282,VLOOKUP($I$3466,Adatbázis!$D$3286:$E$3298,2,FALSE),FALSE))</f>
        <v>…</v>
      </c>
    </row>
    <row r="3476" spans="3:9" hidden="1">
      <c r="C3476" s="41" t="s">
        <v>122</v>
      </c>
      <c r="D3476" s="101" t="str">
        <f>IF(VLOOKUP(C3476,Adatbázis!$D$105:$AN$3282,VLOOKUP($D$3466,Adatbázis!$L$3286:$M$3305,2,FALSE),FALSE)="","",VLOOKUP(C3476,Adatbázis!$D$105:$AN$3282,VLOOKUP($D$3466,Adatbázis!$L$3286:$M$3305,2,FALSE),FALSE))</f>
        <v>…</v>
      </c>
      <c r="E3476" s="101" t="str">
        <f>IF(VLOOKUP(C3476,Adatbázis!$D$105:$AN$3282,VLOOKUP($E$3466,Adatbázis!$L$3286:$M$3305,2,FALSE),FALSE)="","",VLOOKUP(C3476,Adatbázis!$D$105:$AN$3282,VLOOKUP($E$3466,Adatbázis!$L$3286:$M$3305,2,FALSE),FALSE))</f>
        <v>…</v>
      </c>
      <c r="F3476" s="101" t="str">
        <f>IF(VLOOKUP(C3476,Adatbázis!$D$105:$AN$3282,VLOOKUP($F$3466,Adatbázis!$L$3286:$M$3305,2,FALSE),FALSE)="","",VLOOKUP(C3476,Adatbázis!$D$105:$AN$3282,VLOOKUP($F$3466,Adatbázis!$L$3286:$M$3305,2,FALSE),FALSE))</f>
        <v>…</v>
      </c>
      <c r="G3476" s="102" t="str">
        <f>IF(VLOOKUP(C3476,Adatbázis!$D$105:$AN$3282,VLOOKUP($G$3466,Adatbázis!$D$3286:$E$3298,2,FALSE),FALSE)="","",VLOOKUP(C3476,Adatbázis!$D$105:$AN$3282,VLOOKUP($G$3466,Adatbázis!$D$3286:$E$3298,2,FALSE),FALSE))</f>
        <v>…</v>
      </c>
      <c r="H3476" s="102" t="str">
        <f>IF(VLOOKUP(C3476,Adatbázis!$D$105:$AN$3282,VLOOKUP($H$3466,Adatbázis!$D$3286:$E$3298,2,FALSE),FALSE)="","",VLOOKUP(C3476,Adatbázis!$D$105:$AN$3282,VLOOKUP($H$3466,Adatbázis!$D$3286:$E$3298,2,FALSE),FALSE))</f>
        <v>…</v>
      </c>
      <c r="I3476" s="102" t="str">
        <f>IF(VLOOKUP(C3476,Adatbázis!$D$105:$AN$3282,VLOOKUP($I$3466,Adatbázis!$D$3286:$E$3298,2,FALSE),FALSE)="","",VLOOKUP(C3476,Adatbázis!$D$105:$AN$3282,VLOOKUP($I$3466,Adatbázis!$D$3286:$E$3298,2,FALSE),FALSE))</f>
        <v>…</v>
      </c>
    </row>
    <row r="3477" spans="3:9" hidden="1">
      <c r="C3477" s="41" t="s">
        <v>134</v>
      </c>
      <c r="D3477" s="101" t="str">
        <f>IF(VLOOKUP(C3477,Adatbázis!$D$105:$AN$3282,VLOOKUP($D$3466,Adatbázis!$L$3286:$M$3305,2,FALSE),FALSE)="","",VLOOKUP(C3477,Adatbázis!$D$105:$AN$3282,VLOOKUP($D$3466,Adatbázis!$L$3286:$M$3305,2,FALSE),FALSE))</f>
        <v>…</v>
      </c>
      <c r="E3477" s="101" t="str">
        <f>IF(VLOOKUP(C3477,Adatbázis!$D$105:$AN$3282,VLOOKUP($E$3466,Adatbázis!$L$3286:$M$3305,2,FALSE),FALSE)="","",VLOOKUP(C3477,Adatbázis!$D$105:$AN$3282,VLOOKUP($E$3466,Adatbázis!$L$3286:$M$3305,2,FALSE),FALSE))</f>
        <v>…</v>
      </c>
      <c r="F3477" s="101" t="str">
        <f>IF(VLOOKUP(C3477,Adatbázis!$D$105:$AN$3282,VLOOKUP($F$3466,Adatbázis!$L$3286:$M$3305,2,FALSE),FALSE)="","",VLOOKUP(C3477,Adatbázis!$D$105:$AN$3282,VLOOKUP($F$3466,Adatbázis!$L$3286:$M$3305,2,FALSE),FALSE))</f>
        <v>…</v>
      </c>
      <c r="G3477" s="102" t="str">
        <f>IF(VLOOKUP(C3477,Adatbázis!$D$105:$AN$3282,VLOOKUP($G$3466,Adatbázis!$D$3286:$E$3298,2,FALSE),FALSE)="","",VLOOKUP(C3477,Adatbázis!$D$105:$AN$3282,VLOOKUP($G$3466,Adatbázis!$D$3286:$E$3298,2,FALSE),FALSE))</f>
        <v>…</v>
      </c>
      <c r="H3477" s="102" t="str">
        <f>IF(VLOOKUP(C3477,Adatbázis!$D$105:$AN$3282,VLOOKUP($H$3466,Adatbázis!$D$3286:$E$3298,2,FALSE),FALSE)="","",VLOOKUP(C3477,Adatbázis!$D$105:$AN$3282,VLOOKUP($H$3466,Adatbázis!$D$3286:$E$3298,2,FALSE),FALSE))</f>
        <v>…</v>
      </c>
      <c r="I3477" s="102" t="str">
        <f>IF(VLOOKUP(C3477,Adatbázis!$D$105:$AN$3282,VLOOKUP($I$3466,Adatbázis!$D$3286:$E$3298,2,FALSE),FALSE)="","",VLOOKUP(C3477,Adatbázis!$D$105:$AN$3282,VLOOKUP($I$3466,Adatbázis!$D$3286:$E$3298,2,FALSE),FALSE))</f>
        <v>…</v>
      </c>
    </row>
    <row r="3478" spans="3:9" hidden="1">
      <c r="C3478" s="41" t="s">
        <v>148</v>
      </c>
      <c r="D3478" s="101" t="str">
        <f>IF(VLOOKUP(C3478,Adatbázis!$D$105:$AN$3282,VLOOKUP($D$3466,Adatbázis!$L$3286:$M$3305,2,FALSE),FALSE)="","",VLOOKUP(C3478,Adatbázis!$D$105:$AN$3282,VLOOKUP($D$3466,Adatbázis!$L$3286:$M$3305,2,FALSE),FALSE))</f>
        <v>…</v>
      </c>
      <c r="E3478" s="101" t="str">
        <f>IF(VLOOKUP(C3478,Adatbázis!$D$105:$AN$3282,VLOOKUP($E$3466,Adatbázis!$L$3286:$M$3305,2,FALSE),FALSE)="","",VLOOKUP(C3478,Adatbázis!$D$105:$AN$3282,VLOOKUP($E$3466,Adatbázis!$L$3286:$M$3305,2,FALSE),FALSE))</f>
        <v>…</v>
      </c>
      <c r="F3478" s="101" t="str">
        <f>IF(VLOOKUP(C3478,Adatbázis!$D$105:$AN$3282,VLOOKUP($F$3466,Adatbázis!$L$3286:$M$3305,2,FALSE),FALSE)="","",VLOOKUP(C3478,Adatbázis!$D$105:$AN$3282,VLOOKUP($F$3466,Adatbázis!$L$3286:$M$3305,2,FALSE),FALSE))</f>
        <v>…</v>
      </c>
      <c r="G3478" s="102" t="str">
        <f>IF(VLOOKUP(C3478,Adatbázis!$D$105:$AN$3282,VLOOKUP($G$3466,Adatbázis!$D$3286:$E$3298,2,FALSE),FALSE)="","",VLOOKUP(C3478,Adatbázis!$D$105:$AN$3282,VLOOKUP($G$3466,Adatbázis!$D$3286:$E$3298,2,FALSE),FALSE))</f>
        <v>…</v>
      </c>
      <c r="H3478" s="102" t="str">
        <f>IF(VLOOKUP(C3478,Adatbázis!$D$105:$AN$3282,VLOOKUP($H$3466,Adatbázis!$D$3286:$E$3298,2,FALSE),FALSE)="","",VLOOKUP(C3478,Adatbázis!$D$105:$AN$3282,VLOOKUP($H$3466,Adatbázis!$D$3286:$E$3298,2,FALSE),FALSE))</f>
        <v>…</v>
      </c>
      <c r="I3478" s="102" t="str">
        <f>IF(VLOOKUP(C3478,Adatbázis!$D$105:$AN$3282,VLOOKUP($I$3466,Adatbázis!$D$3286:$E$3298,2,FALSE),FALSE)="","",VLOOKUP(C3478,Adatbázis!$D$105:$AN$3282,VLOOKUP($I$3466,Adatbázis!$D$3286:$E$3298,2,FALSE),FALSE))</f>
        <v>…</v>
      </c>
    </row>
    <row r="3479" spans="3:9" hidden="1">
      <c r="C3479" s="41" t="s">
        <v>161</v>
      </c>
      <c r="D3479" s="101" t="str">
        <f>IF(VLOOKUP(C3479,Adatbázis!$D$105:$AN$3282,VLOOKUP($D$3466,Adatbázis!$L$3286:$M$3305,2,FALSE),FALSE)="","",VLOOKUP(C3479,Adatbázis!$D$105:$AN$3282,VLOOKUP($D$3466,Adatbázis!$L$3286:$M$3305,2,FALSE),FALSE))</f>
        <v>…</v>
      </c>
      <c r="E3479" s="101" t="str">
        <f>IF(VLOOKUP(C3479,Adatbázis!$D$105:$AN$3282,VLOOKUP($E$3466,Adatbázis!$L$3286:$M$3305,2,FALSE),FALSE)="","",VLOOKUP(C3479,Adatbázis!$D$105:$AN$3282,VLOOKUP($E$3466,Adatbázis!$L$3286:$M$3305,2,FALSE),FALSE))</f>
        <v>…</v>
      </c>
      <c r="F3479" s="101" t="str">
        <f>IF(VLOOKUP(C3479,Adatbázis!$D$105:$AN$3282,VLOOKUP($F$3466,Adatbázis!$L$3286:$M$3305,2,FALSE),FALSE)="","",VLOOKUP(C3479,Adatbázis!$D$105:$AN$3282,VLOOKUP($F$3466,Adatbázis!$L$3286:$M$3305,2,FALSE),FALSE))</f>
        <v>…</v>
      </c>
      <c r="G3479" s="102" t="str">
        <f>IF(VLOOKUP(C3479,Adatbázis!$D$105:$AN$3282,VLOOKUP($G$3466,Adatbázis!$D$3286:$E$3298,2,FALSE),FALSE)="","",VLOOKUP(C3479,Adatbázis!$D$105:$AN$3282,VLOOKUP($G$3466,Adatbázis!$D$3286:$E$3298,2,FALSE),FALSE))</f>
        <v>…</v>
      </c>
      <c r="H3479" s="102" t="str">
        <f>IF(VLOOKUP(C3479,Adatbázis!$D$105:$AN$3282,VLOOKUP($H$3466,Adatbázis!$D$3286:$E$3298,2,FALSE),FALSE)="","",VLOOKUP(C3479,Adatbázis!$D$105:$AN$3282,VLOOKUP($H$3466,Adatbázis!$D$3286:$E$3298,2,FALSE),FALSE))</f>
        <v>…</v>
      </c>
      <c r="I3479" s="102" t="str">
        <f>IF(VLOOKUP(C3479,Adatbázis!$D$105:$AN$3282,VLOOKUP($I$3466,Adatbázis!$D$3286:$E$3298,2,FALSE),FALSE)="","",VLOOKUP(C3479,Adatbázis!$D$105:$AN$3282,VLOOKUP($I$3466,Adatbázis!$D$3286:$E$3298,2,FALSE),FALSE))</f>
        <v>…</v>
      </c>
    </row>
    <row r="3480" spans="3:9" hidden="1">
      <c r="C3480" s="41" t="s">
        <v>174</v>
      </c>
      <c r="D3480" s="101" t="str">
        <f>IF(VLOOKUP(C3480,Adatbázis!$D$105:$AN$3282,VLOOKUP($D$3466,Adatbázis!$L$3286:$M$3305,2,FALSE),FALSE)="","",VLOOKUP(C3480,Adatbázis!$D$105:$AN$3282,VLOOKUP($D$3466,Adatbázis!$L$3286:$M$3305,2,FALSE),FALSE))</f>
        <v>…</v>
      </c>
      <c r="E3480" s="101" t="str">
        <f>IF(VLOOKUP(C3480,Adatbázis!$D$105:$AN$3282,VLOOKUP($E$3466,Adatbázis!$L$3286:$M$3305,2,FALSE),FALSE)="","",VLOOKUP(C3480,Adatbázis!$D$105:$AN$3282,VLOOKUP($E$3466,Adatbázis!$L$3286:$M$3305,2,FALSE),FALSE))</f>
        <v>…</v>
      </c>
      <c r="F3480" s="101" t="str">
        <f>IF(VLOOKUP(C3480,Adatbázis!$D$105:$AN$3282,VLOOKUP($F$3466,Adatbázis!$L$3286:$M$3305,2,FALSE),FALSE)="","",VLOOKUP(C3480,Adatbázis!$D$105:$AN$3282,VLOOKUP($F$3466,Adatbázis!$L$3286:$M$3305,2,FALSE),FALSE))</f>
        <v>…</v>
      </c>
      <c r="G3480" s="102" t="str">
        <f>IF(VLOOKUP(C3480,Adatbázis!$D$105:$AN$3282,VLOOKUP($G$3466,Adatbázis!$D$3286:$E$3298,2,FALSE),FALSE)="","",VLOOKUP(C3480,Adatbázis!$D$105:$AN$3282,VLOOKUP($G$3466,Adatbázis!$D$3286:$E$3298,2,FALSE),FALSE))</f>
        <v>…</v>
      </c>
      <c r="H3480" s="102" t="str">
        <f>IF(VLOOKUP(C3480,Adatbázis!$D$105:$AN$3282,VLOOKUP($H$3466,Adatbázis!$D$3286:$E$3298,2,FALSE),FALSE)="","",VLOOKUP(C3480,Adatbázis!$D$105:$AN$3282,VLOOKUP($H$3466,Adatbázis!$D$3286:$E$3298,2,FALSE),FALSE))</f>
        <v>…</v>
      </c>
      <c r="I3480" s="102" t="str">
        <f>IF(VLOOKUP(C3480,Adatbázis!$D$105:$AN$3282,VLOOKUP($I$3466,Adatbázis!$D$3286:$E$3298,2,FALSE),FALSE)="","",VLOOKUP(C3480,Adatbázis!$D$105:$AN$3282,VLOOKUP($I$3466,Adatbázis!$D$3286:$E$3298,2,FALSE),FALSE))</f>
        <v>…</v>
      </c>
    </row>
    <row r="3481" spans="3:9" hidden="1">
      <c r="C3481" s="41" t="s">
        <v>191</v>
      </c>
      <c r="D3481" s="101" t="str">
        <f>IF(VLOOKUP(C3481,Adatbázis!$D$105:$AN$3282,VLOOKUP($D$3466,Adatbázis!$L$3286:$M$3305,2,FALSE),FALSE)="","",VLOOKUP(C3481,Adatbázis!$D$105:$AN$3282,VLOOKUP($D$3466,Adatbázis!$L$3286:$M$3305,2,FALSE),FALSE))</f>
        <v>…</v>
      </c>
      <c r="E3481" s="101" t="str">
        <f>IF(VLOOKUP(C3481,Adatbázis!$D$105:$AN$3282,VLOOKUP($E$3466,Adatbázis!$L$3286:$M$3305,2,FALSE),FALSE)="","",VLOOKUP(C3481,Adatbázis!$D$105:$AN$3282,VLOOKUP($E$3466,Adatbázis!$L$3286:$M$3305,2,FALSE),FALSE))</f>
        <v>…</v>
      </c>
      <c r="F3481" s="101" t="str">
        <f>IF(VLOOKUP(C3481,Adatbázis!$D$105:$AN$3282,VLOOKUP($F$3466,Adatbázis!$L$3286:$M$3305,2,FALSE),FALSE)="","",VLOOKUP(C3481,Adatbázis!$D$105:$AN$3282,VLOOKUP($F$3466,Adatbázis!$L$3286:$M$3305,2,FALSE),FALSE))</f>
        <v>…</v>
      </c>
      <c r="G3481" s="102" t="str">
        <f>IF(VLOOKUP(C3481,Adatbázis!$D$105:$AN$3282,VLOOKUP($G$3466,Adatbázis!$D$3286:$E$3298,2,FALSE),FALSE)="","",VLOOKUP(C3481,Adatbázis!$D$105:$AN$3282,VLOOKUP($G$3466,Adatbázis!$D$3286:$E$3298,2,FALSE),FALSE))</f>
        <v>…</v>
      </c>
      <c r="H3481" s="102" t="str">
        <f>IF(VLOOKUP(C3481,Adatbázis!$D$105:$AN$3282,VLOOKUP($H$3466,Adatbázis!$D$3286:$E$3298,2,FALSE),FALSE)="","",VLOOKUP(C3481,Adatbázis!$D$105:$AN$3282,VLOOKUP($H$3466,Adatbázis!$D$3286:$E$3298,2,FALSE),FALSE))</f>
        <v>…</v>
      </c>
      <c r="I3481" s="102" t="str">
        <f>IF(VLOOKUP(C3481,Adatbázis!$D$105:$AN$3282,VLOOKUP($I$3466,Adatbázis!$D$3286:$E$3298,2,FALSE),FALSE)="","",VLOOKUP(C3481,Adatbázis!$D$105:$AN$3282,VLOOKUP($I$3466,Adatbázis!$D$3286:$E$3298,2,FALSE),FALSE))</f>
        <v>…</v>
      </c>
    </row>
    <row r="3482" spans="3:9" hidden="1">
      <c r="C3482" s="41" t="s">
        <v>204</v>
      </c>
      <c r="D3482" s="101" t="str">
        <f>IF(VLOOKUP(C3482,Adatbázis!$D$105:$AN$3282,VLOOKUP($D$3466,Adatbázis!$L$3286:$M$3305,2,FALSE),FALSE)="","",VLOOKUP(C3482,Adatbázis!$D$105:$AN$3282,VLOOKUP($D$3466,Adatbázis!$L$3286:$M$3305,2,FALSE),FALSE))</f>
        <v>…</v>
      </c>
      <c r="E3482" s="101" t="str">
        <f>IF(VLOOKUP(C3482,Adatbázis!$D$105:$AN$3282,VLOOKUP($E$3466,Adatbázis!$L$3286:$M$3305,2,FALSE),FALSE)="","",VLOOKUP(C3482,Adatbázis!$D$105:$AN$3282,VLOOKUP($E$3466,Adatbázis!$L$3286:$M$3305,2,FALSE),FALSE))</f>
        <v>…</v>
      </c>
      <c r="F3482" s="101" t="str">
        <f>IF(VLOOKUP(C3482,Adatbázis!$D$105:$AN$3282,VLOOKUP($F$3466,Adatbázis!$L$3286:$M$3305,2,FALSE),FALSE)="","",VLOOKUP(C3482,Adatbázis!$D$105:$AN$3282,VLOOKUP($F$3466,Adatbázis!$L$3286:$M$3305,2,FALSE),FALSE))</f>
        <v>…</v>
      </c>
      <c r="G3482" s="102" t="str">
        <f>IF(VLOOKUP(C3482,Adatbázis!$D$105:$AN$3282,VLOOKUP($G$3466,Adatbázis!$D$3286:$E$3298,2,FALSE),FALSE)="","",VLOOKUP(C3482,Adatbázis!$D$105:$AN$3282,VLOOKUP($G$3466,Adatbázis!$D$3286:$E$3298,2,FALSE),FALSE))</f>
        <v>…</v>
      </c>
      <c r="H3482" s="102" t="str">
        <f>IF(VLOOKUP(C3482,Adatbázis!$D$105:$AN$3282,VLOOKUP($H$3466,Adatbázis!$D$3286:$E$3298,2,FALSE),FALSE)="","",VLOOKUP(C3482,Adatbázis!$D$105:$AN$3282,VLOOKUP($H$3466,Adatbázis!$D$3286:$E$3298,2,FALSE),FALSE))</f>
        <v>…</v>
      </c>
      <c r="I3482" s="102" t="str">
        <f>IF(VLOOKUP(C3482,Adatbázis!$D$105:$AN$3282,VLOOKUP($I$3466,Adatbázis!$D$3286:$E$3298,2,FALSE),FALSE)="","",VLOOKUP(C3482,Adatbázis!$D$105:$AN$3282,VLOOKUP($I$3466,Adatbázis!$D$3286:$E$3298,2,FALSE),FALSE))</f>
        <v>…</v>
      </c>
    </row>
    <row r="3483" spans="3:9" hidden="1">
      <c r="C3483" s="41" t="s">
        <v>216</v>
      </c>
      <c r="D3483" s="101" t="str">
        <f>IF(VLOOKUP(C3483,Adatbázis!$D$105:$AN$3282,VLOOKUP($D$3466,Adatbázis!$L$3286:$M$3305,2,FALSE),FALSE)="","",VLOOKUP(C3483,Adatbázis!$D$105:$AN$3282,VLOOKUP($D$3466,Adatbázis!$L$3286:$M$3305,2,FALSE),FALSE))</f>
        <v>…</v>
      </c>
      <c r="E3483" s="101" t="str">
        <f>IF(VLOOKUP(C3483,Adatbázis!$D$105:$AN$3282,VLOOKUP($E$3466,Adatbázis!$L$3286:$M$3305,2,FALSE),FALSE)="","",VLOOKUP(C3483,Adatbázis!$D$105:$AN$3282,VLOOKUP($E$3466,Adatbázis!$L$3286:$M$3305,2,FALSE),FALSE))</f>
        <v>…</v>
      </c>
      <c r="F3483" s="101" t="str">
        <f>IF(VLOOKUP(C3483,Adatbázis!$D$105:$AN$3282,VLOOKUP($F$3466,Adatbázis!$L$3286:$M$3305,2,FALSE),FALSE)="","",VLOOKUP(C3483,Adatbázis!$D$105:$AN$3282,VLOOKUP($F$3466,Adatbázis!$L$3286:$M$3305,2,FALSE),FALSE))</f>
        <v>…</v>
      </c>
      <c r="G3483" s="102" t="str">
        <f>IF(VLOOKUP(C3483,Adatbázis!$D$105:$AN$3282,VLOOKUP($G$3466,Adatbázis!$D$3286:$E$3298,2,FALSE),FALSE)="","",VLOOKUP(C3483,Adatbázis!$D$105:$AN$3282,VLOOKUP($G$3466,Adatbázis!$D$3286:$E$3298,2,FALSE),FALSE))</f>
        <v>…</v>
      </c>
      <c r="H3483" s="102" t="str">
        <f>IF(VLOOKUP(C3483,Adatbázis!$D$105:$AN$3282,VLOOKUP($H$3466,Adatbázis!$D$3286:$E$3298,2,FALSE),FALSE)="","",VLOOKUP(C3483,Adatbázis!$D$105:$AN$3282,VLOOKUP($H$3466,Adatbázis!$D$3286:$E$3298,2,FALSE),FALSE))</f>
        <v>…</v>
      </c>
      <c r="I3483" s="102" t="str">
        <f>IF(VLOOKUP(C3483,Adatbázis!$D$105:$AN$3282,VLOOKUP($I$3466,Adatbázis!$D$3286:$E$3298,2,FALSE),FALSE)="","",VLOOKUP(C3483,Adatbázis!$D$105:$AN$3282,VLOOKUP($I$3466,Adatbázis!$D$3286:$E$3298,2,FALSE),FALSE))</f>
        <v>…</v>
      </c>
    </row>
    <row r="3484" spans="3:9" hidden="1">
      <c r="C3484" s="41" t="s">
        <v>234</v>
      </c>
      <c r="D3484" s="101" t="str">
        <f>IF(VLOOKUP(C3484,Adatbázis!$D$105:$AN$3282,VLOOKUP($D$3466,Adatbázis!$L$3286:$M$3305,2,FALSE),FALSE)="","",VLOOKUP(C3484,Adatbázis!$D$105:$AN$3282,VLOOKUP($D$3466,Adatbázis!$L$3286:$M$3305,2,FALSE),FALSE))</f>
        <v>…</v>
      </c>
      <c r="E3484" s="101" t="str">
        <f>IF(VLOOKUP(C3484,Adatbázis!$D$105:$AN$3282,VLOOKUP($E$3466,Adatbázis!$L$3286:$M$3305,2,FALSE),FALSE)="","",VLOOKUP(C3484,Adatbázis!$D$105:$AN$3282,VLOOKUP($E$3466,Adatbázis!$L$3286:$M$3305,2,FALSE),FALSE))</f>
        <v>…</v>
      </c>
      <c r="F3484" s="101" t="str">
        <f>IF(VLOOKUP(C3484,Adatbázis!$D$105:$AN$3282,VLOOKUP($F$3466,Adatbázis!$L$3286:$M$3305,2,FALSE),FALSE)="","",VLOOKUP(C3484,Adatbázis!$D$105:$AN$3282,VLOOKUP($F$3466,Adatbázis!$L$3286:$M$3305,2,FALSE),FALSE))</f>
        <v>…</v>
      </c>
      <c r="G3484" s="102" t="str">
        <f>IF(VLOOKUP(C3484,Adatbázis!$D$105:$AN$3282,VLOOKUP($G$3466,Adatbázis!$D$3286:$E$3298,2,FALSE),FALSE)="","",VLOOKUP(C3484,Adatbázis!$D$105:$AN$3282,VLOOKUP($G$3466,Adatbázis!$D$3286:$E$3298,2,FALSE),FALSE))</f>
        <v>…</v>
      </c>
      <c r="H3484" s="102" t="str">
        <f>IF(VLOOKUP(C3484,Adatbázis!$D$105:$AN$3282,VLOOKUP($H$3466,Adatbázis!$D$3286:$E$3298,2,FALSE),FALSE)="","",VLOOKUP(C3484,Adatbázis!$D$105:$AN$3282,VLOOKUP($H$3466,Adatbázis!$D$3286:$E$3298,2,FALSE),FALSE))</f>
        <v>…</v>
      </c>
      <c r="I3484" s="102" t="str">
        <f>IF(VLOOKUP(C3484,Adatbázis!$D$105:$AN$3282,VLOOKUP($I$3466,Adatbázis!$D$3286:$E$3298,2,FALSE),FALSE)="","",VLOOKUP(C3484,Adatbázis!$D$105:$AN$3282,VLOOKUP($I$3466,Adatbázis!$D$3286:$E$3298,2,FALSE),FALSE))</f>
        <v>…</v>
      </c>
    </row>
    <row r="3485" spans="3:9" hidden="1">
      <c r="C3485" s="41" t="s">
        <v>250</v>
      </c>
      <c r="D3485" s="101" t="str">
        <f>IF(VLOOKUP(C3485,Adatbázis!$D$105:$AN$3282,VLOOKUP($D$3466,Adatbázis!$L$3286:$M$3305,2,FALSE),FALSE)="","",VLOOKUP(C3485,Adatbázis!$D$105:$AN$3282,VLOOKUP($D$3466,Adatbázis!$L$3286:$M$3305,2,FALSE),FALSE))</f>
        <v>…</v>
      </c>
      <c r="E3485" s="101" t="str">
        <f>IF(VLOOKUP(C3485,Adatbázis!$D$105:$AN$3282,VLOOKUP($E$3466,Adatbázis!$L$3286:$M$3305,2,FALSE),FALSE)="","",VLOOKUP(C3485,Adatbázis!$D$105:$AN$3282,VLOOKUP($E$3466,Adatbázis!$L$3286:$M$3305,2,FALSE),FALSE))</f>
        <v>…</v>
      </c>
      <c r="F3485" s="101" t="str">
        <f>IF(VLOOKUP(C3485,Adatbázis!$D$105:$AN$3282,VLOOKUP($F$3466,Adatbázis!$L$3286:$M$3305,2,FALSE),FALSE)="","",VLOOKUP(C3485,Adatbázis!$D$105:$AN$3282,VLOOKUP($F$3466,Adatbázis!$L$3286:$M$3305,2,FALSE),FALSE))</f>
        <v>…</v>
      </c>
      <c r="G3485" s="102" t="str">
        <f>IF(VLOOKUP(C3485,Adatbázis!$D$105:$AN$3282,VLOOKUP($G$3466,Adatbázis!$D$3286:$E$3298,2,FALSE),FALSE)="","",VLOOKUP(C3485,Adatbázis!$D$105:$AN$3282,VLOOKUP($G$3466,Adatbázis!$D$3286:$E$3298,2,FALSE),FALSE))</f>
        <v>…</v>
      </c>
      <c r="H3485" s="102" t="str">
        <f>IF(VLOOKUP(C3485,Adatbázis!$D$105:$AN$3282,VLOOKUP($H$3466,Adatbázis!$D$3286:$E$3298,2,FALSE),FALSE)="","",VLOOKUP(C3485,Adatbázis!$D$105:$AN$3282,VLOOKUP($H$3466,Adatbázis!$D$3286:$E$3298,2,FALSE),FALSE))</f>
        <v>…</v>
      </c>
      <c r="I3485" s="102" t="str">
        <f>IF(VLOOKUP(C3485,Adatbázis!$D$105:$AN$3282,VLOOKUP($I$3466,Adatbázis!$D$3286:$E$3298,2,FALSE),FALSE)="","",VLOOKUP(C3485,Adatbázis!$D$105:$AN$3282,VLOOKUP($I$3466,Adatbázis!$D$3286:$E$3298,2,FALSE),FALSE))</f>
        <v>…</v>
      </c>
    </row>
    <row r="3486" spans="3:9" hidden="1">
      <c r="C3486" s="41" t="s">
        <v>265</v>
      </c>
      <c r="D3486" s="101" t="str">
        <f>IF(VLOOKUP(C3486,Adatbázis!$D$105:$AN$3282,VLOOKUP($D$3466,Adatbázis!$L$3286:$M$3305,2,FALSE),FALSE)="","",VLOOKUP(C3486,Adatbázis!$D$105:$AN$3282,VLOOKUP($D$3466,Adatbázis!$L$3286:$M$3305,2,FALSE),FALSE))</f>
        <v>…</v>
      </c>
      <c r="E3486" s="101" t="str">
        <f>IF(VLOOKUP(C3486,Adatbázis!$D$105:$AN$3282,VLOOKUP($E$3466,Adatbázis!$L$3286:$M$3305,2,FALSE),FALSE)="","",VLOOKUP(C3486,Adatbázis!$D$105:$AN$3282,VLOOKUP($E$3466,Adatbázis!$L$3286:$M$3305,2,FALSE),FALSE))</f>
        <v>…</v>
      </c>
      <c r="F3486" s="101" t="str">
        <f>IF(VLOOKUP(C3486,Adatbázis!$D$105:$AN$3282,VLOOKUP($F$3466,Adatbázis!$L$3286:$M$3305,2,FALSE),FALSE)="","",VLOOKUP(C3486,Adatbázis!$D$105:$AN$3282,VLOOKUP($F$3466,Adatbázis!$L$3286:$M$3305,2,FALSE),FALSE))</f>
        <v>…</v>
      </c>
      <c r="G3486" s="102" t="str">
        <f>IF(VLOOKUP(C3486,Adatbázis!$D$105:$AN$3282,VLOOKUP($G$3466,Adatbázis!$D$3286:$E$3298,2,FALSE),FALSE)="","",VLOOKUP(C3486,Adatbázis!$D$105:$AN$3282,VLOOKUP($G$3466,Adatbázis!$D$3286:$E$3298,2,FALSE),FALSE))</f>
        <v>…</v>
      </c>
      <c r="H3486" s="102" t="str">
        <f>IF(VLOOKUP(C3486,Adatbázis!$D$105:$AN$3282,VLOOKUP($H$3466,Adatbázis!$D$3286:$E$3298,2,FALSE),FALSE)="","",VLOOKUP(C3486,Adatbázis!$D$105:$AN$3282,VLOOKUP($H$3466,Adatbázis!$D$3286:$E$3298,2,FALSE),FALSE))</f>
        <v>…</v>
      </c>
      <c r="I3486" s="102" t="str">
        <f>IF(VLOOKUP(C3486,Adatbázis!$D$105:$AN$3282,VLOOKUP($I$3466,Adatbázis!$D$3286:$E$3298,2,FALSE),FALSE)="","",VLOOKUP(C3486,Adatbázis!$D$105:$AN$3282,VLOOKUP($I$3466,Adatbázis!$D$3286:$E$3298,2,FALSE),FALSE))</f>
        <v>…</v>
      </c>
    </row>
    <row r="3487" spans="3:9" hidden="1">
      <c r="C3487" s="41" t="s">
        <v>273</v>
      </c>
      <c r="D3487" s="101" t="str">
        <f>IF(VLOOKUP(C3487,Adatbázis!$D$105:$AN$3282,VLOOKUP($D$3466,Adatbázis!$L$3286:$M$3305,2,FALSE),FALSE)="","",VLOOKUP(C3487,Adatbázis!$D$105:$AN$3282,VLOOKUP($D$3466,Adatbázis!$L$3286:$M$3305,2,FALSE),FALSE))</f>
        <v>…</v>
      </c>
      <c r="E3487" s="101" t="str">
        <f>IF(VLOOKUP(C3487,Adatbázis!$D$105:$AN$3282,VLOOKUP($E$3466,Adatbázis!$L$3286:$M$3305,2,FALSE),FALSE)="","",VLOOKUP(C3487,Adatbázis!$D$105:$AN$3282,VLOOKUP($E$3466,Adatbázis!$L$3286:$M$3305,2,FALSE),FALSE))</f>
        <v>…</v>
      </c>
      <c r="F3487" s="101" t="str">
        <f>IF(VLOOKUP(C3487,Adatbázis!$D$105:$AN$3282,VLOOKUP($F$3466,Adatbázis!$L$3286:$M$3305,2,FALSE),FALSE)="","",VLOOKUP(C3487,Adatbázis!$D$105:$AN$3282,VLOOKUP($F$3466,Adatbázis!$L$3286:$M$3305,2,FALSE),FALSE))</f>
        <v>…</v>
      </c>
      <c r="G3487" s="102" t="str">
        <f>IF(VLOOKUP(C3487,Adatbázis!$D$105:$AN$3282,VLOOKUP($G$3466,Adatbázis!$D$3286:$E$3298,2,FALSE),FALSE)="","",VLOOKUP(C3487,Adatbázis!$D$105:$AN$3282,VLOOKUP($G$3466,Adatbázis!$D$3286:$E$3298,2,FALSE),FALSE))</f>
        <v>…</v>
      </c>
      <c r="H3487" s="102" t="str">
        <f>IF(VLOOKUP(C3487,Adatbázis!$D$105:$AN$3282,VLOOKUP($H$3466,Adatbázis!$D$3286:$E$3298,2,FALSE),FALSE)="","",VLOOKUP(C3487,Adatbázis!$D$105:$AN$3282,VLOOKUP($H$3466,Adatbázis!$D$3286:$E$3298,2,FALSE),FALSE))</f>
        <v>…</v>
      </c>
      <c r="I3487" s="102" t="str">
        <f>IF(VLOOKUP(C3487,Adatbázis!$D$105:$AN$3282,VLOOKUP($I$3466,Adatbázis!$D$3286:$E$3298,2,FALSE),FALSE)="","",VLOOKUP(C3487,Adatbázis!$D$105:$AN$3282,VLOOKUP($I$3466,Adatbázis!$D$3286:$E$3298,2,FALSE),FALSE))</f>
        <v>…</v>
      </c>
    </row>
    <row r="3488" spans="3:9" hidden="1">
      <c r="C3488" s="41" t="s">
        <v>287</v>
      </c>
      <c r="D3488" s="101" t="str">
        <f>IF(VLOOKUP(C3488,Adatbázis!$D$105:$AN$3282,VLOOKUP($D$3466,Adatbázis!$L$3286:$M$3305,2,FALSE),FALSE)="","",VLOOKUP(C3488,Adatbázis!$D$105:$AN$3282,VLOOKUP($D$3466,Adatbázis!$L$3286:$M$3305,2,FALSE),FALSE))</f>
        <v>…</v>
      </c>
      <c r="E3488" s="101" t="str">
        <f>IF(VLOOKUP(C3488,Adatbázis!$D$105:$AN$3282,VLOOKUP($E$3466,Adatbázis!$L$3286:$M$3305,2,FALSE),FALSE)="","",VLOOKUP(C3488,Adatbázis!$D$105:$AN$3282,VLOOKUP($E$3466,Adatbázis!$L$3286:$M$3305,2,FALSE),FALSE))</f>
        <v>…</v>
      </c>
      <c r="F3488" s="101" t="str">
        <f>IF(VLOOKUP(C3488,Adatbázis!$D$105:$AN$3282,VLOOKUP($F$3466,Adatbázis!$L$3286:$M$3305,2,FALSE),FALSE)="","",VLOOKUP(C3488,Adatbázis!$D$105:$AN$3282,VLOOKUP($F$3466,Adatbázis!$L$3286:$M$3305,2,FALSE),FALSE))</f>
        <v>…</v>
      </c>
      <c r="G3488" s="102" t="str">
        <f>IF(VLOOKUP(C3488,Adatbázis!$D$105:$AN$3282,VLOOKUP($G$3466,Adatbázis!$D$3286:$E$3298,2,FALSE),FALSE)="","",VLOOKUP(C3488,Adatbázis!$D$105:$AN$3282,VLOOKUP($G$3466,Adatbázis!$D$3286:$E$3298,2,FALSE),FALSE))</f>
        <v>…</v>
      </c>
      <c r="H3488" s="102" t="str">
        <f>IF(VLOOKUP(C3488,Adatbázis!$D$105:$AN$3282,VLOOKUP($H$3466,Adatbázis!$D$3286:$E$3298,2,FALSE),FALSE)="","",VLOOKUP(C3488,Adatbázis!$D$105:$AN$3282,VLOOKUP($H$3466,Adatbázis!$D$3286:$E$3298,2,FALSE),FALSE))</f>
        <v>…</v>
      </c>
      <c r="I3488" s="102" t="str">
        <f>IF(VLOOKUP(C3488,Adatbázis!$D$105:$AN$3282,VLOOKUP($I$3466,Adatbázis!$D$3286:$E$3298,2,FALSE),FALSE)="","",VLOOKUP(C3488,Adatbázis!$D$105:$AN$3282,VLOOKUP($I$3466,Adatbázis!$D$3286:$E$3298,2,FALSE),FALSE))</f>
        <v>…</v>
      </c>
    </row>
    <row r="3489" spans="3:9" hidden="1">
      <c r="C3489" s="41" t="s">
        <v>299</v>
      </c>
      <c r="D3489" s="101" t="str">
        <f>IF(VLOOKUP(C3489,Adatbázis!$D$105:$AN$3282,VLOOKUP($D$3466,Adatbázis!$L$3286:$M$3305,2,FALSE),FALSE)="","",VLOOKUP(C3489,Adatbázis!$D$105:$AN$3282,VLOOKUP($D$3466,Adatbázis!$L$3286:$M$3305,2,FALSE),FALSE))</f>
        <v>…</v>
      </c>
      <c r="E3489" s="101" t="str">
        <f>IF(VLOOKUP(C3489,Adatbázis!$D$105:$AN$3282,VLOOKUP($E$3466,Adatbázis!$L$3286:$M$3305,2,FALSE),FALSE)="","",VLOOKUP(C3489,Adatbázis!$D$105:$AN$3282,VLOOKUP($E$3466,Adatbázis!$L$3286:$M$3305,2,FALSE),FALSE))</f>
        <v>…</v>
      </c>
      <c r="F3489" s="101" t="str">
        <f>IF(VLOOKUP(C3489,Adatbázis!$D$105:$AN$3282,VLOOKUP($F$3466,Adatbázis!$L$3286:$M$3305,2,FALSE),FALSE)="","",VLOOKUP(C3489,Adatbázis!$D$105:$AN$3282,VLOOKUP($F$3466,Adatbázis!$L$3286:$M$3305,2,FALSE),FALSE))</f>
        <v>…</v>
      </c>
      <c r="G3489" s="102" t="str">
        <f>IF(VLOOKUP(C3489,Adatbázis!$D$105:$AN$3282,VLOOKUP($G$3466,Adatbázis!$D$3286:$E$3298,2,FALSE),FALSE)="","",VLOOKUP(C3489,Adatbázis!$D$105:$AN$3282,VLOOKUP($G$3466,Adatbázis!$D$3286:$E$3298,2,FALSE),FALSE))</f>
        <v>…</v>
      </c>
      <c r="H3489" s="102" t="str">
        <f>IF(VLOOKUP(C3489,Adatbázis!$D$105:$AN$3282,VLOOKUP($H$3466,Adatbázis!$D$3286:$E$3298,2,FALSE),FALSE)="","",VLOOKUP(C3489,Adatbázis!$D$105:$AN$3282,VLOOKUP($H$3466,Adatbázis!$D$3286:$E$3298,2,FALSE),FALSE))</f>
        <v>…</v>
      </c>
      <c r="I3489" s="102" t="str">
        <f>IF(VLOOKUP(C3489,Adatbázis!$D$105:$AN$3282,VLOOKUP($I$3466,Adatbázis!$D$3286:$E$3298,2,FALSE),FALSE)="","",VLOOKUP(C3489,Adatbázis!$D$105:$AN$3282,VLOOKUP($I$3466,Adatbázis!$D$3286:$E$3298,2,FALSE),FALSE))</f>
        <v>…</v>
      </c>
    </row>
    <row r="3490" spans="3:9" hidden="1">
      <c r="C3490" s="41" t="s">
        <v>313</v>
      </c>
      <c r="D3490" s="101" t="str">
        <f>IF(VLOOKUP(C3490,Adatbázis!$D$105:$AN$3282,VLOOKUP($D$3466,Adatbázis!$L$3286:$M$3305,2,FALSE),FALSE)="","",VLOOKUP(C3490,Adatbázis!$D$105:$AN$3282,VLOOKUP($D$3466,Adatbázis!$L$3286:$M$3305,2,FALSE),FALSE))</f>
        <v>…</v>
      </c>
      <c r="E3490" s="101" t="str">
        <f>IF(VLOOKUP(C3490,Adatbázis!$D$105:$AN$3282,VLOOKUP($E$3466,Adatbázis!$L$3286:$M$3305,2,FALSE),FALSE)="","",VLOOKUP(C3490,Adatbázis!$D$105:$AN$3282,VLOOKUP($E$3466,Adatbázis!$L$3286:$M$3305,2,FALSE),FALSE))</f>
        <v>…</v>
      </c>
      <c r="F3490" s="101" t="str">
        <f>IF(VLOOKUP(C3490,Adatbázis!$D$105:$AN$3282,VLOOKUP($F$3466,Adatbázis!$L$3286:$M$3305,2,FALSE),FALSE)="","",VLOOKUP(C3490,Adatbázis!$D$105:$AN$3282,VLOOKUP($F$3466,Adatbázis!$L$3286:$M$3305,2,FALSE),FALSE))</f>
        <v>…</v>
      </c>
      <c r="G3490" s="102" t="str">
        <f>IF(VLOOKUP(C3490,Adatbázis!$D$105:$AN$3282,VLOOKUP($G$3466,Adatbázis!$D$3286:$E$3298,2,FALSE),FALSE)="","",VLOOKUP(C3490,Adatbázis!$D$105:$AN$3282,VLOOKUP($G$3466,Adatbázis!$D$3286:$E$3298,2,FALSE),FALSE))</f>
        <v>…</v>
      </c>
      <c r="H3490" s="102" t="str">
        <f>IF(VLOOKUP(C3490,Adatbázis!$D$105:$AN$3282,VLOOKUP($H$3466,Adatbázis!$D$3286:$E$3298,2,FALSE),FALSE)="","",VLOOKUP(C3490,Adatbázis!$D$105:$AN$3282,VLOOKUP($H$3466,Adatbázis!$D$3286:$E$3298,2,FALSE),FALSE))</f>
        <v>…</v>
      </c>
      <c r="I3490" s="102" t="str">
        <f>IF(VLOOKUP(C3490,Adatbázis!$D$105:$AN$3282,VLOOKUP($I$3466,Adatbázis!$D$3286:$E$3298,2,FALSE),FALSE)="","",VLOOKUP(C3490,Adatbázis!$D$105:$AN$3282,VLOOKUP($I$3466,Adatbázis!$D$3286:$E$3298,2,FALSE),FALSE))</f>
        <v>…</v>
      </c>
    </row>
    <row r="3491" spans="3:9" hidden="1">
      <c r="C3491" s="41" t="s">
        <v>327</v>
      </c>
      <c r="D3491" s="101" t="str">
        <f>IF(VLOOKUP(C3491,Adatbázis!$D$105:$AN$3282,VLOOKUP($D$3466,Adatbázis!$L$3286:$M$3305,2,FALSE),FALSE)="","",VLOOKUP(C3491,Adatbázis!$D$105:$AN$3282,VLOOKUP($D$3466,Adatbázis!$L$3286:$M$3305,2,FALSE),FALSE))</f>
        <v>…</v>
      </c>
      <c r="E3491" s="101" t="str">
        <f>IF(VLOOKUP(C3491,Adatbázis!$D$105:$AN$3282,VLOOKUP($E$3466,Adatbázis!$L$3286:$M$3305,2,FALSE),FALSE)="","",VLOOKUP(C3491,Adatbázis!$D$105:$AN$3282,VLOOKUP($E$3466,Adatbázis!$L$3286:$M$3305,2,FALSE),FALSE))</f>
        <v>…</v>
      </c>
      <c r="F3491" s="101" t="str">
        <f>IF(VLOOKUP(C3491,Adatbázis!$D$105:$AN$3282,VLOOKUP($F$3466,Adatbázis!$L$3286:$M$3305,2,FALSE),FALSE)="","",VLOOKUP(C3491,Adatbázis!$D$105:$AN$3282,VLOOKUP($F$3466,Adatbázis!$L$3286:$M$3305,2,FALSE),FALSE))</f>
        <v>…</v>
      </c>
      <c r="G3491" s="102" t="str">
        <f>IF(VLOOKUP(C3491,Adatbázis!$D$105:$AN$3282,VLOOKUP($G$3466,Adatbázis!$D$3286:$E$3298,2,FALSE),FALSE)="","",VLOOKUP(C3491,Adatbázis!$D$105:$AN$3282,VLOOKUP($G$3466,Adatbázis!$D$3286:$E$3298,2,FALSE),FALSE))</f>
        <v>…</v>
      </c>
      <c r="H3491" s="102" t="str">
        <f>IF(VLOOKUP(C3491,Adatbázis!$D$105:$AN$3282,VLOOKUP($H$3466,Adatbázis!$D$3286:$E$3298,2,FALSE),FALSE)="","",VLOOKUP(C3491,Adatbázis!$D$105:$AN$3282,VLOOKUP($H$3466,Adatbázis!$D$3286:$E$3298,2,FALSE),FALSE))</f>
        <v>…</v>
      </c>
      <c r="I3491" s="102" t="str">
        <f>IF(VLOOKUP(C3491,Adatbázis!$D$105:$AN$3282,VLOOKUP($I$3466,Adatbázis!$D$3286:$E$3298,2,FALSE),FALSE)="","",VLOOKUP(C3491,Adatbázis!$D$105:$AN$3282,VLOOKUP($I$3466,Adatbázis!$D$3286:$E$3298,2,FALSE),FALSE))</f>
        <v>…</v>
      </c>
    </row>
    <row r="3492" spans="3:9" hidden="1">
      <c r="C3492" s="41" t="s">
        <v>342</v>
      </c>
      <c r="D3492" s="101" t="str">
        <f>IF(VLOOKUP(C3492,Adatbázis!$D$105:$AN$3282,VLOOKUP($D$3466,Adatbázis!$L$3286:$M$3305,2,FALSE),FALSE)="","",VLOOKUP(C3492,Adatbázis!$D$105:$AN$3282,VLOOKUP($D$3466,Adatbázis!$L$3286:$M$3305,2,FALSE),FALSE))</f>
        <v>…</v>
      </c>
      <c r="E3492" s="101" t="str">
        <f>IF(VLOOKUP(C3492,Adatbázis!$D$105:$AN$3282,VLOOKUP($E$3466,Adatbázis!$L$3286:$M$3305,2,FALSE),FALSE)="","",VLOOKUP(C3492,Adatbázis!$D$105:$AN$3282,VLOOKUP($E$3466,Adatbázis!$L$3286:$M$3305,2,FALSE),FALSE))</f>
        <v>…</v>
      </c>
      <c r="F3492" s="101" t="str">
        <f>IF(VLOOKUP(C3492,Adatbázis!$D$105:$AN$3282,VLOOKUP($F$3466,Adatbázis!$L$3286:$M$3305,2,FALSE),FALSE)="","",VLOOKUP(C3492,Adatbázis!$D$105:$AN$3282,VLOOKUP($F$3466,Adatbázis!$L$3286:$M$3305,2,FALSE),FALSE))</f>
        <v>…</v>
      </c>
      <c r="G3492" s="102" t="str">
        <f>IF(VLOOKUP(C3492,Adatbázis!$D$105:$AN$3282,VLOOKUP($G$3466,Adatbázis!$D$3286:$E$3298,2,FALSE),FALSE)="","",VLOOKUP(C3492,Adatbázis!$D$105:$AN$3282,VLOOKUP($G$3466,Adatbázis!$D$3286:$E$3298,2,FALSE),FALSE))</f>
        <v>…</v>
      </c>
      <c r="H3492" s="102" t="str">
        <f>IF(VLOOKUP(C3492,Adatbázis!$D$105:$AN$3282,VLOOKUP($H$3466,Adatbázis!$D$3286:$E$3298,2,FALSE),FALSE)="","",VLOOKUP(C3492,Adatbázis!$D$105:$AN$3282,VLOOKUP($H$3466,Adatbázis!$D$3286:$E$3298,2,FALSE),FALSE))</f>
        <v>…</v>
      </c>
      <c r="I3492" s="102" t="str">
        <f>IF(VLOOKUP(C3492,Adatbázis!$D$105:$AN$3282,VLOOKUP($I$3466,Adatbázis!$D$3286:$E$3298,2,FALSE),FALSE)="","",VLOOKUP(C3492,Adatbázis!$D$105:$AN$3282,VLOOKUP($I$3466,Adatbázis!$D$3286:$E$3298,2,FALSE),FALSE))</f>
        <v>…</v>
      </c>
    </row>
    <row r="3493" spans="3:9" hidden="1">
      <c r="C3493" s="41" t="s">
        <v>356</v>
      </c>
      <c r="D3493" s="101" t="str">
        <f>IF(VLOOKUP(C3493,Adatbázis!$D$105:$AN$3282,VLOOKUP($D$3466,Adatbázis!$L$3286:$M$3305,2,FALSE),FALSE)="","",VLOOKUP(C3493,Adatbázis!$D$105:$AN$3282,VLOOKUP($D$3466,Adatbázis!$L$3286:$M$3305,2,FALSE),FALSE))</f>
        <v>…</v>
      </c>
      <c r="E3493" s="101" t="str">
        <f>IF(VLOOKUP(C3493,Adatbázis!$D$105:$AN$3282,VLOOKUP($E$3466,Adatbázis!$L$3286:$M$3305,2,FALSE),FALSE)="","",VLOOKUP(C3493,Adatbázis!$D$105:$AN$3282,VLOOKUP($E$3466,Adatbázis!$L$3286:$M$3305,2,FALSE),FALSE))</f>
        <v>…</v>
      </c>
      <c r="F3493" s="101" t="str">
        <f>IF(VLOOKUP(C3493,Adatbázis!$D$105:$AN$3282,VLOOKUP($F$3466,Adatbázis!$L$3286:$M$3305,2,FALSE),FALSE)="","",VLOOKUP(C3493,Adatbázis!$D$105:$AN$3282,VLOOKUP($F$3466,Adatbázis!$L$3286:$M$3305,2,FALSE),FALSE))</f>
        <v>…</v>
      </c>
      <c r="G3493" s="102" t="str">
        <f>IF(VLOOKUP(C3493,Adatbázis!$D$105:$AN$3282,VLOOKUP($G$3466,Adatbázis!$D$3286:$E$3298,2,FALSE),FALSE)="","",VLOOKUP(C3493,Adatbázis!$D$105:$AN$3282,VLOOKUP($G$3466,Adatbázis!$D$3286:$E$3298,2,FALSE),FALSE))</f>
        <v>…</v>
      </c>
      <c r="H3493" s="102" t="str">
        <f>IF(VLOOKUP(C3493,Adatbázis!$D$105:$AN$3282,VLOOKUP($H$3466,Adatbázis!$D$3286:$E$3298,2,FALSE),FALSE)="","",VLOOKUP(C3493,Adatbázis!$D$105:$AN$3282,VLOOKUP($H$3466,Adatbázis!$D$3286:$E$3298,2,FALSE),FALSE))</f>
        <v>…</v>
      </c>
      <c r="I3493" s="102" t="str">
        <f>IF(VLOOKUP(C3493,Adatbázis!$D$105:$AN$3282,VLOOKUP($I$3466,Adatbázis!$D$3286:$E$3298,2,FALSE),FALSE)="","",VLOOKUP(C3493,Adatbázis!$D$105:$AN$3282,VLOOKUP($I$3466,Adatbázis!$D$3286:$E$3298,2,FALSE),FALSE))</f>
        <v>…</v>
      </c>
    </row>
    <row r="3494" spans="3:9" hidden="1">
      <c r="C3494" s="41" t="s">
        <v>369</v>
      </c>
      <c r="D3494" s="101" t="str">
        <f>IF(VLOOKUP(C3494,Adatbázis!$D$105:$AN$3282,VLOOKUP($D$3466,Adatbázis!$L$3286:$M$3305,2,FALSE),FALSE)="","",VLOOKUP(C3494,Adatbázis!$D$105:$AN$3282,VLOOKUP($D$3466,Adatbázis!$L$3286:$M$3305,2,FALSE),FALSE))</f>
        <v>…</v>
      </c>
      <c r="E3494" s="101" t="str">
        <f>IF(VLOOKUP(C3494,Adatbázis!$D$105:$AN$3282,VLOOKUP($E$3466,Adatbázis!$L$3286:$M$3305,2,FALSE),FALSE)="","",VLOOKUP(C3494,Adatbázis!$D$105:$AN$3282,VLOOKUP($E$3466,Adatbázis!$L$3286:$M$3305,2,FALSE),FALSE))</f>
        <v>…</v>
      </c>
      <c r="F3494" s="101" t="str">
        <f>IF(VLOOKUP(C3494,Adatbázis!$D$105:$AN$3282,VLOOKUP($F$3466,Adatbázis!$L$3286:$M$3305,2,FALSE),FALSE)="","",VLOOKUP(C3494,Adatbázis!$D$105:$AN$3282,VLOOKUP($F$3466,Adatbázis!$L$3286:$M$3305,2,FALSE),FALSE))</f>
        <v>…</v>
      </c>
      <c r="G3494" s="102" t="str">
        <f>IF(VLOOKUP(C3494,Adatbázis!$D$105:$AN$3282,VLOOKUP($G$3466,Adatbázis!$D$3286:$E$3298,2,FALSE),FALSE)="","",VLOOKUP(C3494,Adatbázis!$D$105:$AN$3282,VLOOKUP($G$3466,Adatbázis!$D$3286:$E$3298,2,FALSE),FALSE))</f>
        <v>…</v>
      </c>
      <c r="H3494" s="102" t="str">
        <f>IF(VLOOKUP(C3494,Adatbázis!$D$105:$AN$3282,VLOOKUP($H$3466,Adatbázis!$D$3286:$E$3298,2,FALSE),FALSE)="","",VLOOKUP(C3494,Adatbázis!$D$105:$AN$3282,VLOOKUP($H$3466,Adatbázis!$D$3286:$E$3298,2,FALSE),FALSE))</f>
        <v>…</v>
      </c>
      <c r="I3494" s="102" t="str">
        <f>IF(VLOOKUP(C3494,Adatbázis!$D$105:$AN$3282,VLOOKUP($I$3466,Adatbázis!$D$3286:$E$3298,2,FALSE),FALSE)="","",VLOOKUP(C3494,Adatbázis!$D$105:$AN$3282,VLOOKUP($I$3466,Adatbázis!$D$3286:$E$3298,2,FALSE),FALSE))</f>
        <v>…</v>
      </c>
    </row>
    <row r="3495" spans="3:9" hidden="1">
      <c r="C3495" s="41" t="s">
        <v>385</v>
      </c>
      <c r="D3495" s="101" t="str">
        <f>IF(VLOOKUP(C3495,Adatbázis!$D$105:$AN$3282,VLOOKUP($D$3466,Adatbázis!$L$3286:$M$3305,2,FALSE),FALSE)="","",VLOOKUP(C3495,Adatbázis!$D$105:$AN$3282,VLOOKUP($D$3466,Adatbázis!$L$3286:$M$3305,2,FALSE),FALSE))</f>
        <v>…</v>
      </c>
      <c r="E3495" s="101" t="str">
        <f>IF(VLOOKUP(C3495,Adatbázis!$D$105:$AN$3282,VLOOKUP($E$3466,Adatbázis!$L$3286:$M$3305,2,FALSE),FALSE)="","",VLOOKUP(C3495,Adatbázis!$D$105:$AN$3282,VLOOKUP($E$3466,Adatbázis!$L$3286:$M$3305,2,FALSE),FALSE))</f>
        <v>…</v>
      </c>
      <c r="F3495" s="101" t="str">
        <f>IF(VLOOKUP(C3495,Adatbázis!$D$105:$AN$3282,VLOOKUP($F$3466,Adatbázis!$L$3286:$M$3305,2,FALSE),FALSE)="","",VLOOKUP(C3495,Adatbázis!$D$105:$AN$3282,VLOOKUP($F$3466,Adatbázis!$L$3286:$M$3305,2,FALSE),FALSE))</f>
        <v>…</v>
      </c>
      <c r="G3495" s="102" t="str">
        <f>IF(VLOOKUP(C3495,Adatbázis!$D$105:$AN$3282,VLOOKUP($G$3466,Adatbázis!$D$3286:$E$3298,2,FALSE),FALSE)="","",VLOOKUP(C3495,Adatbázis!$D$105:$AN$3282,VLOOKUP($G$3466,Adatbázis!$D$3286:$E$3298,2,FALSE),FALSE))</f>
        <v>…</v>
      </c>
      <c r="H3495" s="102" t="str">
        <f>IF(VLOOKUP(C3495,Adatbázis!$D$105:$AN$3282,VLOOKUP($H$3466,Adatbázis!$D$3286:$E$3298,2,FALSE),FALSE)="","",VLOOKUP(C3495,Adatbázis!$D$105:$AN$3282,VLOOKUP($H$3466,Adatbázis!$D$3286:$E$3298,2,FALSE),FALSE))</f>
        <v>…</v>
      </c>
      <c r="I3495" s="102" t="str">
        <f>IF(VLOOKUP(C3495,Adatbázis!$D$105:$AN$3282,VLOOKUP($I$3466,Adatbázis!$D$3286:$E$3298,2,FALSE),FALSE)="","",VLOOKUP(C3495,Adatbázis!$D$105:$AN$3282,VLOOKUP($I$3466,Adatbázis!$D$3286:$E$3298,2,FALSE),FALSE))</f>
        <v>…</v>
      </c>
    </row>
    <row r="3496" spans="3:9" hidden="1">
      <c r="C3496" s="41" t="s">
        <v>398</v>
      </c>
      <c r="D3496" s="101" t="str">
        <f>IF(VLOOKUP(C3496,Adatbázis!$D$105:$AN$3282,VLOOKUP($D$3466,Adatbázis!$L$3286:$M$3305,2,FALSE),FALSE)="","",VLOOKUP(C3496,Adatbázis!$D$105:$AN$3282,VLOOKUP($D$3466,Adatbázis!$L$3286:$M$3305,2,FALSE),FALSE))</f>
        <v>…</v>
      </c>
      <c r="E3496" s="101" t="str">
        <f>IF(VLOOKUP(C3496,Adatbázis!$D$105:$AN$3282,VLOOKUP($E$3466,Adatbázis!$L$3286:$M$3305,2,FALSE),FALSE)="","",VLOOKUP(C3496,Adatbázis!$D$105:$AN$3282,VLOOKUP($E$3466,Adatbázis!$L$3286:$M$3305,2,FALSE),FALSE))</f>
        <v>…</v>
      </c>
      <c r="F3496" s="101" t="str">
        <f>IF(VLOOKUP(C3496,Adatbázis!$D$105:$AN$3282,VLOOKUP($F$3466,Adatbázis!$L$3286:$M$3305,2,FALSE),FALSE)="","",VLOOKUP(C3496,Adatbázis!$D$105:$AN$3282,VLOOKUP($F$3466,Adatbázis!$L$3286:$M$3305,2,FALSE),FALSE))</f>
        <v>…</v>
      </c>
      <c r="G3496" s="102" t="str">
        <f>IF(VLOOKUP(C3496,Adatbázis!$D$105:$AN$3282,VLOOKUP($G$3466,Adatbázis!$D$3286:$E$3298,2,FALSE),FALSE)="","",VLOOKUP(C3496,Adatbázis!$D$105:$AN$3282,VLOOKUP($G$3466,Adatbázis!$D$3286:$E$3298,2,FALSE),FALSE))</f>
        <v>…</v>
      </c>
      <c r="H3496" s="102" t="str">
        <f>IF(VLOOKUP(C3496,Adatbázis!$D$105:$AN$3282,VLOOKUP($H$3466,Adatbázis!$D$3286:$E$3298,2,FALSE),FALSE)="","",VLOOKUP(C3496,Adatbázis!$D$105:$AN$3282,VLOOKUP($H$3466,Adatbázis!$D$3286:$E$3298,2,FALSE),FALSE))</f>
        <v>…</v>
      </c>
      <c r="I3496" s="102" t="str">
        <f>IF(VLOOKUP(C3496,Adatbázis!$D$105:$AN$3282,VLOOKUP($I$3466,Adatbázis!$D$3286:$E$3298,2,FALSE),FALSE)="","",VLOOKUP(C3496,Adatbázis!$D$105:$AN$3282,VLOOKUP($I$3466,Adatbázis!$D$3286:$E$3298,2,FALSE),FALSE))</f>
        <v>…</v>
      </c>
    </row>
    <row r="3497" spans="3:9" hidden="1">
      <c r="C3497" s="41" t="s">
        <v>414</v>
      </c>
      <c r="D3497" s="101" t="str">
        <f>IF(VLOOKUP(C3497,Adatbázis!$D$105:$AN$3282,VLOOKUP($D$3466,Adatbázis!$L$3286:$M$3305,2,FALSE),FALSE)="","",VLOOKUP(C3497,Adatbázis!$D$105:$AN$3282,VLOOKUP($D$3466,Adatbázis!$L$3286:$M$3305,2,FALSE),FALSE))</f>
        <v>…</v>
      </c>
      <c r="E3497" s="101" t="str">
        <f>IF(VLOOKUP(C3497,Adatbázis!$D$105:$AN$3282,VLOOKUP($E$3466,Adatbázis!$L$3286:$M$3305,2,FALSE),FALSE)="","",VLOOKUP(C3497,Adatbázis!$D$105:$AN$3282,VLOOKUP($E$3466,Adatbázis!$L$3286:$M$3305,2,FALSE),FALSE))</f>
        <v>…</v>
      </c>
      <c r="F3497" s="101" t="str">
        <f>IF(VLOOKUP(C3497,Adatbázis!$D$105:$AN$3282,VLOOKUP($F$3466,Adatbázis!$L$3286:$M$3305,2,FALSE),FALSE)="","",VLOOKUP(C3497,Adatbázis!$D$105:$AN$3282,VLOOKUP($F$3466,Adatbázis!$L$3286:$M$3305,2,FALSE),FALSE))</f>
        <v>…</v>
      </c>
      <c r="G3497" s="102" t="str">
        <f>IF(VLOOKUP(C3497,Adatbázis!$D$105:$AN$3282,VLOOKUP($G$3466,Adatbázis!$D$3286:$E$3298,2,FALSE),FALSE)="","",VLOOKUP(C3497,Adatbázis!$D$105:$AN$3282,VLOOKUP($G$3466,Adatbázis!$D$3286:$E$3298,2,FALSE),FALSE))</f>
        <v>…</v>
      </c>
      <c r="H3497" s="102" t="str">
        <f>IF(VLOOKUP(C3497,Adatbázis!$D$105:$AN$3282,VLOOKUP($H$3466,Adatbázis!$D$3286:$E$3298,2,FALSE),FALSE)="","",VLOOKUP(C3497,Adatbázis!$D$105:$AN$3282,VLOOKUP($H$3466,Adatbázis!$D$3286:$E$3298,2,FALSE),FALSE))</f>
        <v>…</v>
      </c>
      <c r="I3497" s="102" t="str">
        <f>IF(VLOOKUP(C3497,Adatbázis!$D$105:$AN$3282,VLOOKUP($I$3466,Adatbázis!$D$3286:$E$3298,2,FALSE),FALSE)="","",VLOOKUP(C3497,Adatbázis!$D$105:$AN$3282,VLOOKUP($I$3466,Adatbázis!$D$3286:$E$3298,2,FALSE),FALSE))</f>
        <v>…</v>
      </c>
    </row>
    <row r="3498" spans="3:9" hidden="1">
      <c r="C3498" s="41" t="s">
        <v>427</v>
      </c>
      <c r="D3498" s="101" t="str">
        <f>IF(VLOOKUP(C3498,Adatbázis!$D$105:$AN$3282,VLOOKUP($D$3466,Adatbázis!$L$3286:$M$3305,2,FALSE),FALSE)="","",VLOOKUP(C3498,Adatbázis!$D$105:$AN$3282,VLOOKUP($D$3466,Adatbázis!$L$3286:$M$3305,2,FALSE),FALSE))</f>
        <v>…</v>
      </c>
      <c r="E3498" s="101" t="str">
        <f>IF(VLOOKUP(C3498,Adatbázis!$D$105:$AN$3282,VLOOKUP($E$3466,Adatbázis!$L$3286:$M$3305,2,FALSE),FALSE)="","",VLOOKUP(C3498,Adatbázis!$D$105:$AN$3282,VLOOKUP($E$3466,Adatbázis!$L$3286:$M$3305,2,FALSE),FALSE))</f>
        <v>…</v>
      </c>
      <c r="F3498" s="101" t="str">
        <f>IF(VLOOKUP(C3498,Adatbázis!$D$105:$AN$3282,VLOOKUP($F$3466,Adatbázis!$L$3286:$M$3305,2,FALSE),FALSE)="","",VLOOKUP(C3498,Adatbázis!$D$105:$AN$3282,VLOOKUP($F$3466,Adatbázis!$L$3286:$M$3305,2,FALSE),FALSE))</f>
        <v>…</v>
      </c>
      <c r="G3498" s="102" t="str">
        <f>IF(VLOOKUP(C3498,Adatbázis!$D$105:$AN$3282,VLOOKUP($G$3466,Adatbázis!$D$3286:$E$3298,2,FALSE),FALSE)="","",VLOOKUP(C3498,Adatbázis!$D$105:$AN$3282,VLOOKUP($G$3466,Adatbázis!$D$3286:$E$3298,2,FALSE),FALSE))</f>
        <v>…</v>
      </c>
      <c r="H3498" s="102" t="str">
        <f>IF(VLOOKUP(C3498,Adatbázis!$D$105:$AN$3282,VLOOKUP($H$3466,Adatbázis!$D$3286:$E$3298,2,FALSE),FALSE)="","",VLOOKUP(C3498,Adatbázis!$D$105:$AN$3282,VLOOKUP($H$3466,Adatbázis!$D$3286:$E$3298,2,FALSE),FALSE))</f>
        <v>…</v>
      </c>
      <c r="I3498" s="102" t="str">
        <f>IF(VLOOKUP(C3498,Adatbázis!$D$105:$AN$3282,VLOOKUP($I$3466,Adatbázis!$D$3286:$E$3298,2,FALSE),FALSE)="","",VLOOKUP(C3498,Adatbázis!$D$105:$AN$3282,VLOOKUP($I$3466,Adatbázis!$D$3286:$E$3298,2,FALSE),FALSE))</f>
        <v>…</v>
      </c>
    </row>
    <row r="3499" spans="3:9" hidden="1">
      <c r="C3499" s="41" t="s">
        <v>442</v>
      </c>
      <c r="D3499" s="101" t="str">
        <f>IF(VLOOKUP(C3499,Adatbázis!$D$105:$AN$3282,VLOOKUP($D$3466,Adatbázis!$L$3286:$M$3305,2,FALSE),FALSE)="","",VLOOKUP(C3499,Adatbázis!$D$105:$AN$3282,VLOOKUP($D$3466,Adatbázis!$L$3286:$M$3305,2,FALSE),FALSE))</f>
        <v>…</v>
      </c>
      <c r="E3499" s="101" t="str">
        <f>IF(VLOOKUP(C3499,Adatbázis!$D$105:$AN$3282,VLOOKUP($E$3466,Adatbázis!$L$3286:$M$3305,2,FALSE),FALSE)="","",VLOOKUP(C3499,Adatbázis!$D$105:$AN$3282,VLOOKUP($E$3466,Adatbázis!$L$3286:$M$3305,2,FALSE),FALSE))</f>
        <v>…</v>
      </c>
      <c r="F3499" s="101" t="str">
        <f>IF(VLOOKUP(C3499,Adatbázis!$D$105:$AN$3282,VLOOKUP($F$3466,Adatbázis!$L$3286:$M$3305,2,FALSE),FALSE)="","",VLOOKUP(C3499,Adatbázis!$D$105:$AN$3282,VLOOKUP($F$3466,Adatbázis!$L$3286:$M$3305,2,FALSE),FALSE))</f>
        <v>…</v>
      </c>
      <c r="G3499" s="102" t="str">
        <f>IF(VLOOKUP(C3499,Adatbázis!$D$105:$AN$3282,VLOOKUP($G$3466,Adatbázis!$D$3286:$E$3298,2,FALSE),FALSE)="","",VLOOKUP(C3499,Adatbázis!$D$105:$AN$3282,VLOOKUP($G$3466,Adatbázis!$D$3286:$E$3298,2,FALSE),FALSE))</f>
        <v>…</v>
      </c>
      <c r="H3499" s="102" t="str">
        <f>IF(VLOOKUP(C3499,Adatbázis!$D$105:$AN$3282,VLOOKUP($H$3466,Adatbázis!$D$3286:$E$3298,2,FALSE),FALSE)="","",VLOOKUP(C3499,Adatbázis!$D$105:$AN$3282,VLOOKUP($H$3466,Adatbázis!$D$3286:$E$3298,2,FALSE),FALSE))</f>
        <v>…</v>
      </c>
      <c r="I3499" s="102" t="str">
        <f>IF(VLOOKUP(C3499,Adatbázis!$D$105:$AN$3282,VLOOKUP($I$3466,Adatbázis!$D$3286:$E$3298,2,FALSE),FALSE)="","",VLOOKUP(C3499,Adatbázis!$D$105:$AN$3282,VLOOKUP($I$3466,Adatbázis!$D$3286:$E$3298,2,FALSE),FALSE))</f>
        <v>…</v>
      </c>
    </row>
    <row r="3500" spans="3:9" hidden="1">
      <c r="C3500" s="41" t="s">
        <v>456</v>
      </c>
      <c r="D3500" s="101" t="str">
        <f>IF(VLOOKUP(C3500,Adatbázis!$D$105:$AN$3282,VLOOKUP($D$3466,Adatbázis!$L$3286:$M$3305,2,FALSE),FALSE)="","",VLOOKUP(C3500,Adatbázis!$D$105:$AN$3282,VLOOKUP($D$3466,Adatbázis!$L$3286:$M$3305,2,FALSE),FALSE))</f>
        <v>…</v>
      </c>
      <c r="E3500" s="101" t="str">
        <f>IF(VLOOKUP(C3500,Adatbázis!$D$105:$AN$3282,VLOOKUP($E$3466,Adatbázis!$L$3286:$M$3305,2,FALSE),FALSE)="","",VLOOKUP(C3500,Adatbázis!$D$105:$AN$3282,VLOOKUP($E$3466,Adatbázis!$L$3286:$M$3305,2,FALSE),FALSE))</f>
        <v>…</v>
      </c>
      <c r="F3500" s="101" t="str">
        <f>IF(VLOOKUP(C3500,Adatbázis!$D$105:$AN$3282,VLOOKUP($F$3466,Adatbázis!$L$3286:$M$3305,2,FALSE),FALSE)="","",VLOOKUP(C3500,Adatbázis!$D$105:$AN$3282,VLOOKUP($F$3466,Adatbázis!$L$3286:$M$3305,2,FALSE),FALSE))</f>
        <v>…</v>
      </c>
      <c r="G3500" s="102" t="str">
        <f>IF(VLOOKUP(C3500,Adatbázis!$D$105:$AN$3282,VLOOKUP($G$3466,Adatbázis!$D$3286:$E$3298,2,FALSE),FALSE)="","",VLOOKUP(C3500,Adatbázis!$D$105:$AN$3282,VLOOKUP($G$3466,Adatbázis!$D$3286:$E$3298,2,FALSE),FALSE))</f>
        <v>…</v>
      </c>
      <c r="H3500" s="102" t="str">
        <f>IF(VLOOKUP(C3500,Adatbázis!$D$105:$AN$3282,VLOOKUP($H$3466,Adatbázis!$D$3286:$E$3298,2,FALSE),FALSE)="","",VLOOKUP(C3500,Adatbázis!$D$105:$AN$3282,VLOOKUP($H$3466,Adatbázis!$D$3286:$E$3298,2,FALSE),FALSE))</f>
        <v>…</v>
      </c>
      <c r="I3500" s="102" t="str">
        <f>IF(VLOOKUP(C3500,Adatbázis!$D$105:$AN$3282,VLOOKUP($I$3466,Adatbázis!$D$3286:$E$3298,2,FALSE),FALSE)="","",VLOOKUP(C3500,Adatbázis!$D$105:$AN$3282,VLOOKUP($I$3466,Adatbázis!$D$3286:$E$3298,2,FALSE),FALSE))</f>
        <v>…</v>
      </c>
    </row>
    <row r="3501" spans="3:9" hidden="1">
      <c r="C3501" s="41" t="s">
        <v>466</v>
      </c>
      <c r="D3501" s="101" t="str">
        <f>IF(VLOOKUP(C3501,Adatbázis!$D$105:$AN$3282,VLOOKUP($D$3466,Adatbázis!$L$3286:$M$3305,2,FALSE),FALSE)="","",VLOOKUP(C3501,Adatbázis!$D$105:$AN$3282,VLOOKUP($D$3466,Adatbázis!$L$3286:$M$3305,2,FALSE),FALSE))</f>
        <v>…</v>
      </c>
      <c r="E3501" s="101" t="str">
        <f>IF(VLOOKUP(C3501,Adatbázis!$D$105:$AN$3282,VLOOKUP($E$3466,Adatbázis!$L$3286:$M$3305,2,FALSE),FALSE)="","",VLOOKUP(C3501,Adatbázis!$D$105:$AN$3282,VLOOKUP($E$3466,Adatbázis!$L$3286:$M$3305,2,FALSE),FALSE))</f>
        <v>…</v>
      </c>
      <c r="F3501" s="101" t="str">
        <f>IF(VLOOKUP(C3501,Adatbázis!$D$105:$AN$3282,VLOOKUP($F$3466,Adatbázis!$L$3286:$M$3305,2,FALSE),FALSE)="","",VLOOKUP(C3501,Adatbázis!$D$105:$AN$3282,VLOOKUP($F$3466,Adatbázis!$L$3286:$M$3305,2,FALSE),FALSE))</f>
        <v>…</v>
      </c>
      <c r="G3501" s="102" t="str">
        <f>IF(VLOOKUP(C3501,Adatbázis!$D$105:$AN$3282,VLOOKUP($G$3466,Adatbázis!$D$3286:$E$3298,2,FALSE),FALSE)="","",VLOOKUP(C3501,Adatbázis!$D$105:$AN$3282,VLOOKUP($G$3466,Adatbázis!$D$3286:$E$3298,2,FALSE),FALSE))</f>
        <v>…</v>
      </c>
      <c r="H3501" s="102" t="str">
        <f>IF(VLOOKUP(C3501,Adatbázis!$D$105:$AN$3282,VLOOKUP($H$3466,Adatbázis!$D$3286:$E$3298,2,FALSE),FALSE)="","",VLOOKUP(C3501,Adatbázis!$D$105:$AN$3282,VLOOKUP($H$3466,Adatbázis!$D$3286:$E$3298,2,FALSE),FALSE))</f>
        <v>…</v>
      </c>
      <c r="I3501" s="102" t="str">
        <f>IF(VLOOKUP(C3501,Adatbázis!$D$105:$AN$3282,VLOOKUP($I$3466,Adatbázis!$D$3286:$E$3298,2,FALSE),FALSE)="","",VLOOKUP(C3501,Adatbázis!$D$105:$AN$3282,VLOOKUP($I$3466,Adatbázis!$D$3286:$E$3298,2,FALSE),FALSE))</f>
        <v>…</v>
      </c>
    </row>
    <row r="3502" spans="3:9" hidden="1">
      <c r="C3502" s="41" t="s">
        <v>481</v>
      </c>
      <c r="D3502" s="101" t="str">
        <f>IF(VLOOKUP(C3502,Adatbázis!$D$105:$AN$3282,VLOOKUP($D$3466,Adatbázis!$L$3286:$M$3305,2,FALSE),FALSE)="","",VLOOKUP(C3502,Adatbázis!$D$105:$AN$3282,VLOOKUP($D$3466,Adatbázis!$L$3286:$M$3305,2,FALSE),FALSE))</f>
        <v>…</v>
      </c>
      <c r="E3502" s="101" t="str">
        <f>IF(VLOOKUP(C3502,Adatbázis!$D$105:$AN$3282,VLOOKUP($E$3466,Adatbázis!$L$3286:$M$3305,2,FALSE),FALSE)="","",VLOOKUP(C3502,Adatbázis!$D$105:$AN$3282,VLOOKUP($E$3466,Adatbázis!$L$3286:$M$3305,2,FALSE),FALSE))</f>
        <v>…</v>
      </c>
      <c r="F3502" s="101" t="str">
        <f>IF(VLOOKUP(C3502,Adatbázis!$D$105:$AN$3282,VLOOKUP($F$3466,Adatbázis!$L$3286:$M$3305,2,FALSE),FALSE)="","",VLOOKUP(C3502,Adatbázis!$D$105:$AN$3282,VLOOKUP($F$3466,Adatbázis!$L$3286:$M$3305,2,FALSE),FALSE))</f>
        <v>…</v>
      </c>
      <c r="G3502" s="102" t="str">
        <f>IF(VLOOKUP(C3502,Adatbázis!$D$105:$AN$3282,VLOOKUP($G$3466,Adatbázis!$D$3286:$E$3298,2,FALSE),FALSE)="","",VLOOKUP(C3502,Adatbázis!$D$105:$AN$3282,VLOOKUP($G$3466,Adatbázis!$D$3286:$E$3298,2,FALSE),FALSE))</f>
        <v>…</v>
      </c>
      <c r="H3502" s="102" t="str">
        <f>IF(VLOOKUP(C3502,Adatbázis!$D$105:$AN$3282,VLOOKUP($H$3466,Adatbázis!$D$3286:$E$3298,2,FALSE),FALSE)="","",VLOOKUP(C3502,Adatbázis!$D$105:$AN$3282,VLOOKUP($H$3466,Adatbázis!$D$3286:$E$3298,2,FALSE),FALSE))</f>
        <v>…</v>
      </c>
      <c r="I3502" s="102" t="str">
        <f>IF(VLOOKUP(C3502,Adatbázis!$D$105:$AN$3282,VLOOKUP($I$3466,Adatbázis!$D$3286:$E$3298,2,FALSE),FALSE)="","",VLOOKUP(C3502,Adatbázis!$D$105:$AN$3282,VLOOKUP($I$3466,Adatbázis!$D$3286:$E$3298,2,FALSE),FALSE))</f>
        <v>…</v>
      </c>
    </row>
    <row r="3503" spans="3:9" hidden="1">
      <c r="C3503" s="41" t="s">
        <v>496</v>
      </c>
      <c r="D3503" s="101" t="str">
        <f>IF(VLOOKUP(C3503,Adatbázis!$D$105:$AN$3282,VLOOKUP($D$3466,Adatbázis!$L$3286:$M$3305,2,FALSE),FALSE)="","",VLOOKUP(C3503,Adatbázis!$D$105:$AN$3282,VLOOKUP($D$3466,Adatbázis!$L$3286:$M$3305,2,FALSE),FALSE))</f>
        <v>…</v>
      </c>
      <c r="E3503" s="101" t="str">
        <f>IF(VLOOKUP(C3503,Adatbázis!$D$105:$AN$3282,VLOOKUP($E$3466,Adatbázis!$L$3286:$M$3305,2,FALSE),FALSE)="","",VLOOKUP(C3503,Adatbázis!$D$105:$AN$3282,VLOOKUP($E$3466,Adatbázis!$L$3286:$M$3305,2,FALSE),FALSE))</f>
        <v>…</v>
      </c>
      <c r="F3503" s="101" t="str">
        <f>IF(VLOOKUP(C3503,Adatbázis!$D$105:$AN$3282,VLOOKUP($F$3466,Adatbázis!$L$3286:$M$3305,2,FALSE),FALSE)="","",VLOOKUP(C3503,Adatbázis!$D$105:$AN$3282,VLOOKUP($F$3466,Adatbázis!$L$3286:$M$3305,2,FALSE),FALSE))</f>
        <v>…</v>
      </c>
      <c r="G3503" s="102" t="str">
        <f>IF(VLOOKUP(C3503,Adatbázis!$D$105:$AN$3282,VLOOKUP($G$3466,Adatbázis!$D$3286:$E$3298,2,FALSE),FALSE)="","",VLOOKUP(C3503,Adatbázis!$D$105:$AN$3282,VLOOKUP($G$3466,Adatbázis!$D$3286:$E$3298,2,FALSE),FALSE))</f>
        <v>…</v>
      </c>
      <c r="H3503" s="102" t="str">
        <f>IF(VLOOKUP(C3503,Adatbázis!$D$105:$AN$3282,VLOOKUP($H$3466,Adatbázis!$D$3286:$E$3298,2,FALSE),FALSE)="","",VLOOKUP(C3503,Adatbázis!$D$105:$AN$3282,VLOOKUP($H$3466,Adatbázis!$D$3286:$E$3298,2,FALSE),FALSE))</f>
        <v>…</v>
      </c>
      <c r="I3503" s="102" t="str">
        <f>IF(VLOOKUP(C3503,Adatbázis!$D$105:$AN$3282,VLOOKUP($I$3466,Adatbázis!$D$3286:$E$3298,2,FALSE),FALSE)="","",VLOOKUP(C3503,Adatbázis!$D$105:$AN$3282,VLOOKUP($I$3466,Adatbázis!$D$3286:$E$3298,2,FALSE),FALSE))</f>
        <v>…</v>
      </c>
    </row>
    <row r="3504" spans="3:9" hidden="1">
      <c r="C3504" s="41" t="s">
        <v>507</v>
      </c>
      <c r="D3504" s="101" t="str">
        <f>IF(VLOOKUP(C3504,Adatbázis!$D$105:$AN$3282,VLOOKUP($D$3466,Adatbázis!$L$3286:$M$3305,2,FALSE),FALSE)="","",VLOOKUP(C3504,Adatbázis!$D$105:$AN$3282,VLOOKUP($D$3466,Adatbázis!$L$3286:$M$3305,2,FALSE),FALSE))</f>
        <v>…</v>
      </c>
      <c r="E3504" s="101" t="str">
        <f>IF(VLOOKUP(C3504,Adatbázis!$D$105:$AN$3282,VLOOKUP($E$3466,Adatbázis!$L$3286:$M$3305,2,FALSE),FALSE)="","",VLOOKUP(C3504,Adatbázis!$D$105:$AN$3282,VLOOKUP($E$3466,Adatbázis!$L$3286:$M$3305,2,FALSE),FALSE))</f>
        <v>…</v>
      </c>
      <c r="F3504" s="101" t="str">
        <f>IF(VLOOKUP(C3504,Adatbázis!$D$105:$AN$3282,VLOOKUP($F$3466,Adatbázis!$L$3286:$M$3305,2,FALSE),FALSE)="","",VLOOKUP(C3504,Adatbázis!$D$105:$AN$3282,VLOOKUP($F$3466,Adatbázis!$L$3286:$M$3305,2,FALSE),FALSE))</f>
        <v>…</v>
      </c>
      <c r="G3504" s="102" t="str">
        <f>IF(VLOOKUP(C3504,Adatbázis!$D$105:$AN$3282,VLOOKUP($G$3466,Adatbázis!$D$3286:$E$3298,2,FALSE),FALSE)="","",VLOOKUP(C3504,Adatbázis!$D$105:$AN$3282,VLOOKUP($G$3466,Adatbázis!$D$3286:$E$3298,2,FALSE),FALSE))</f>
        <v>…</v>
      </c>
      <c r="H3504" s="102" t="str">
        <f>IF(VLOOKUP(C3504,Adatbázis!$D$105:$AN$3282,VLOOKUP($H$3466,Adatbázis!$D$3286:$E$3298,2,FALSE),FALSE)="","",VLOOKUP(C3504,Adatbázis!$D$105:$AN$3282,VLOOKUP($H$3466,Adatbázis!$D$3286:$E$3298,2,FALSE),FALSE))</f>
        <v>…</v>
      </c>
      <c r="I3504" s="102" t="str">
        <f>IF(VLOOKUP(C3504,Adatbázis!$D$105:$AN$3282,VLOOKUP($I$3466,Adatbázis!$D$3286:$E$3298,2,FALSE),FALSE)="","",VLOOKUP(C3504,Adatbázis!$D$105:$AN$3282,VLOOKUP($I$3466,Adatbázis!$D$3286:$E$3298,2,FALSE),FALSE))</f>
        <v>…</v>
      </c>
    </row>
    <row r="3505" spans="3:9" hidden="1">
      <c r="C3505" s="41" t="s">
        <v>520</v>
      </c>
      <c r="D3505" s="101" t="str">
        <f>IF(VLOOKUP(C3505,Adatbázis!$D$105:$AN$3282,VLOOKUP($D$3466,Adatbázis!$L$3286:$M$3305,2,FALSE),FALSE)="","",VLOOKUP(C3505,Adatbázis!$D$105:$AN$3282,VLOOKUP($D$3466,Adatbázis!$L$3286:$M$3305,2,FALSE),FALSE))</f>
        <v>…</v>
      </c>
      <c r="E3505" s="101" t="str">
        <f>IF(VLOOKUP(C3505,Adatbázis!$D$105:$AN$3282,VLOOKUP($E$3466,Adatbázis!$L$3286:$M$3305,2,FALSE),FALSE)="","",VLOOKUP(C3505,Adatbázis!$D$105:$AN$3282,VLOOKUP($E$3466,Adatbázis!$L$3286:$M$3305,2,FALSE),FALSE))</f>
        <v>…</v>
      </c>
      <c r="F3505" s="101" t="str">
        <f>IF(VLOOKUP(C3505,Adatbázis!$D$105:$AN$3282,VLOOKUP($F$3466,Adatbázis!$L$3286:$M$3305,2,FALSE),FALSE)="","",VLOOKUP(C3505,Adatbázis!$D$105:$AN$3282,VLOOKUP($F$3466,Adatbázis!$L$3286:$M$3305,2,FALSE),FALSE))</f>
        <v>…</v>
      </c>
      <c r="G3505" s="102" t="str">
        <f>IF(VLOOKUP(C3505,Adatbázis!$D$105:$AN$3282,VLOOKUP($G$3466,Adatbázis!$D$3286:$E$3298,2,FALSE),FALSE)="","",VLOOKUP(C3505,Adatbázis!$D$105:$AN$3282,VLOOKUP($G$3466,Adatbázis!$D$3286:$E$3298,2,FALSE),FALSE))</f>
        <v>…</v>
      </c>
      <c r="H3505" s="102" t="str">
        <f>IF(VLOOKUP(C3505,Adatbázis!$D$105:$AN$3282,VLOOKUP($H$3466,Adatbázis!$D$3286:$E$3298,2,FALSE),FALSE)="","",VLOOKUP(C3505,Adatbázis!$D$105:$AN$3282,VLOOKUP($H$3466,Adatbázis!$D$3286:$E$3298,2,FALSE),FALSE))</f>
        <v>…</v>
      </c>
      <c r="I3505" s="102" t="str">
        <f>IF(VLOOKUP(C3505,Adatbázis!$D$105:$AN$3282,VLOOKUP($I$3466,Adatbázis!$D$3286:$E$3298,2,FALSE),FALSE)="","",VLOOKUP(C3505,Adatbázis!$D$105:$AN$3282,VLOOKUP($I$3466,Adatbázis!$D$3286:$E$3298,2,FALSE),FALSE))</f>
        <v>…</v>
      </c>
    </row>
    <row r="3506" spans="3:9" hidden="1">
      <c r="C3506" s="41" t="s">
        <v>537</v>
      </c>
      <c r="D3506" s="101" t="str">
        <f>IF(VLOOKUP(C3506,Adatbázis!$D$105:$AN$3282,VLOOKUP($D$3466,Adatbázis!$L$3286:$M$3305,2,FALSE),FALSE)="","",VLOOKUP(C3506,Adatbázis!$D$105:$AN$3282,VLOOKUP($D$3466,Adatbázis!$L$3286:$M$3305,2,FALSE),FALSE))</f>
        <v>…</v>
      </c>
      <c r="E3506" s="101" t="str">
        <f>IF(VLOOKUP(C3506,Adatbázis!$D$105:$AN$3282,VLOOKUP($E$3466,Adatbázis!$L$3286:$M$3305,2,FALSE),FALSE)="","",VLOOKUP(C3506,Adatbázis!$D$105:$AN$3282,VLOOKUP($E$3466,Adatbázis!$L$3286:$M$3305,2,FALSE),FALSE))</f>
        <v>…</v>
      </c>
      <c r="F3506" s="101" t="str">
        <f>IF(VLOOKUP(C3506,Adatbázis!$D$105:$AN$3282,VLOOKUP($F$3466,Adatbázis!$L$3286:$M$3305,2,FALSE),FALSE)="","",VLOOKUP(C3506,Adatbázis!$D$105:$AN$3282,VLOOKUP($F$3466,Adatbázis!$L$3286:$M$3305,2,FALSE),FALSE))</f>
        <v>…</v>
      </c>
      <c r="G3506" s="102" t="str">
        <f>IF(VLOOKUP(C3506,Adatbázis!$D$105:$AN$3282,VLOOKUP($G$3466,Adatbázis!$D$3286:$E$3298,2,FALSE),FALSE)="","",VLOOKUP(C3506,Adatbázis!$D$105:$AN$3282,VLOOKUP($G$3466,Adatbázis!$D$3286:$E$3298,2,FALSE),FALSE))</f>
        <v>…</v>
      </c>
      <c r="H3506" s="102" t="str">
        <f>IF(VLOOKUP(C3506,Adatbázis!$D$105:$AN$3282,VLOOKUP($H$3466,Adatbázis!$D$3286:$E$3298,2,FALSE),FALSE)="","",VLOOKUP(C3506,Adatbázis!$D$105:$AN$3282,VLOOKUP($H$3466,Adatbázis!$D$3286:$E$3298,2,FALSE),FALSE))</f>
        <v>…</v>
      </c>
      <c r="I3506" s="102" t="str">
        <f>IF(VLOOKUP(C3506,Adatbázis!$D$105:$AN$3282,VLOOKUP($I$3466,Adatbázis!$D$3286:$E$3298,2,FALSE),FALSE)="","",VLOOKUP(C3506,Adatbázis!$D$105:$AN$3282,VLOOKUP($I$3466,Adatbázis!$D$3286:$E$3298,2,FALSE),FALSE))</f>
        <v>…</v>
      </c>
    </row>
    <row r="3507" spans="3:9" hidden="1">
      <c r="C3507" s="41" t="s">
        <v>553</v>
      </c>
      <c r="D3507" s="101" t="str">
        <f>IF(VLOOKUP(C3507,Adatbázis!$D$105:$AN$3282,VLOOKUP($D$3466,Adatbázis!$L$3286:$M$3305,2,FALSE),FALSE)="","",VLOOKUP(C3507,Adatbázis!$D$105:$AN$3282,VLOOKUP($D$3466,Adatbázis!$L$3286:$M$3305,2,FALSE),FALSE))</f>
        <v>…</v>
      </c>
      <c r="E3507" s="101" t="str">
        <f>IF(VLOOKUP(C3507,Adatbázis!$D$105:$AN$3282,VLOOKUP($E$3466,Adatbázis!$L$3286:$M$3305,2,FALSE),FALSE)="","",VLOOKUP(C3507,Adatbázis!$D$105:$AN$3282,VLOOKUP($E$3466,Adatbázis!$L$3286:$M$3305,2,FALSE),FALSE))</f>
        <v>…</v>
      </c>
      <c r="F3507" s="101" t="str">
        <f>IF(VLOOKUP(C3507,Adatbázis!$D$105:$AN$3282,VLOOKUP($F$3466,Adatbázis!$L$3286:$M$3305,2,FALSE),FALSE)="","",VLOOKUP(C3507,Adatbázis!$D$105:$AN$3282,VLOOKUP($F$3466,Adatbázis!$L$3286:$M$3305,2,FALSE),FALSE))</f>
        <v>…</v>
      </c>
      <c r="G3507" s="102" t="str">
        <f>IF(VLOOKUP(C3507,Adatbázis!$D$105:$AN$3282,VLOOKUP($G$3466,Adatbázis!$D$3286:$E$3298,2,FALSE),FALSE)="","",VLOOKUP(C3507,Adatbázis!$D$105:$AN$3282,VLOOKUP($G$3466,Adatbázis!$D$3286:$E$3298,2,FALSE),FALSE))</f>
        <v>…</v>
      </c>
      <c r="H3507" s="102" t="str">
        <f>IF(VLOOKUP(C3507,Adatbázis!$D$105:$AN$3282,VLOOKUP($H$3466,Adatbázis!$D$3286:$E$3298,2,FALSE),FALSE)="","",VLOOKUP(C3507,Adatbázis!$D$105:$AN$3282,VLOOKUP($H$3466,Adatbázis!$D$3286:$E$3298,2,FALSE),FALSE))</f>
        <v>…</v>
      </c>
      <c r="I3507" s="102" t="str">
        <f>IF(VLOOKUP(C3507,Adatbázis!$D$105:$AN$3282,VLOOKUP($I$3466,Adatbázis!$D$3286:$E$3298,2,FALSE),FALSE)="","",VLOOKUP(C3507,Adatbázis!$D$105:$AN$3282,VLOOKUP($I$3466,Adatbázis!$D$3286:$E$3298,2,FALSE),FALSE))</f>
        <v>…</v>
      </c>
    </row>
    <row r="3508" spans="3:9" hidden="1">
      <c r="C3508" s="41" t="s">
        <v>567</v>
      </c>
      <c r="D3508" s="101" t="str">
        <f>IF(VLOOKUP(C3508,Adatbázis!$D$105:$AN$3282,VLOOKUP($D$3466,Adatbázis!$L$3286:$M$3305,2,FALSE),FALSE)="","",VLOOKUP(C3508,Adatbázis!$D$105:$AN$3282,VLOOKUP($D$3466,Adatbázis!$L$3286:$M$3305,2,FALSE),FALSE))</f>
        <v>…</v>
      </c>
      <c r="E3508" s="101" t="str">
        <f>IF(VLOOKUP(C3508,Adatbázis!$D$105:$AN$3282,VLOOKUP($E$3466,Adatbázis!$L$3286:$M$3305,2,FALSE),FALSE)="","",VLOOKUP(C3508,Adatbázis!$D$105:$AN$3282,VLOOKUP($E$3466,Adatbázis!$L$3286:$M$3305,2,FALSE),FALSE))</f>
        <v>…</v>
      </c>
      <c r="F3508" s="101" t="str">
        <f>IF(VLOOKUP(C3508,Adatbázis!$D$105:$AN$3282,VLOOKUP($F$3466,Adatbázis!$L$3286:$M$3305,2,FALSE),FALSE)="","",VLOOKUP(C3508,Adatbázis!$D$105:$AN$3282,VLOOKUP($F$3466,Adatbázis!$L$3286:$M$3305,2,FALSE),FALSE))</f>
        <v>…</v>
      </c>
      <c r="G3508" s="102" t="str">
        <f>IF(VLOOKUP(C3508,Adatbázis!$D$105:$AN$3282,VLOOKUP($G$3466,Adatbázis!$D$3286:$E$3298,2,FALSE),FALSE)="","",VLOOKUP(C3508,Adatbázis!$D$105:$AN$3282,VLOOKUP($G$3466,Adatbázis!$D$3286:$E$3298,2,FALSE),FALSE))</f>
        <v>…</v>
      </c>
      <c r="H3508" s="102" t="str">
        <f>IF(VLOOKUP(C3508,Adatbázis!$D$105:$AN$3282,VLOOKUP($H$3466,Adatbázis!$D$3286:$E$3298,2,FALSE),FALSE)="","",VLOOKUP(C3508,Adatbázis!$D$105:$AN$3282,VLOOKUP($H$3466,Adatbázis!$D$3286:$E$3298,2,FALSE),FALSE))</f>
        <v>…</v>
      </c>
      <c r="I3508" s="102" t="str">
        <f>IF(VLOOKUP(C3508,Adatbázis!$D$105:$AN$3282,VLOOKUP($I$3466,Adatbázis!$D$3286:$E$3298,2,FALSE),FALSE)="","",VLOOKUP(C3508,Adatbázis!$D$105:$AN$3282,VLOOKUP($I$3466,Adatbázis!$D$3286:$E$3298,2,FALSE),FALSE))</f>
        <v>…</v>
      </c>
    </row>
    <row r="3509" spans="3:9" hidden="1">
      <c r="C3509" s="41" t="s">
        <v>586</v>
      </c>
      <c r="D3509" s="101" t="str">
        <f>IF(VLOOKUP(C3509,Adatbázis!$D$105:$AN$3282,VLOOKUP($D$3466,Adatbázis!$L$3286:$M$3305,2,FALSE),FALSE)="","",VLOOKUP(C3509,Adatbázis!$D$105:$AN$3282,VLOOKUP($D$3466,Adatbázis!$L$3286:$M$3305,2,FALSE),FALSE))</f>
        <v>…</v>
      </c>
      <c r="E3509" s="101" t="str">
        <f>IF(VLOOKUP(C3509,Adatbázis!$D$105:$AN$3282,VLOOKUP($E$3466,Adatbázis!$L$3286:$M$3305,2,FALSE),FALSE)="","",VLOOKUP(C3509,Adatbázis!$D$105:$AN$3282,VLOOKUP($E$3466,Adatbázis!$L$3286:$M$3305,2,FALSE),FALSE))</f>
        <v>…</v>
      </c>
      <c r="F3509" s="101" t="str">
        <f>IF(VLOOKUP(C3509,Adatbázis!$D$105:$AN$3282,VLOOKUP($F$3466,Adatbázis!$L$3286:$M$3305,2,FALSE),FALSE)="","",VLOOKUP(C3509,Adatbázis!$D$105:$AN$3282,VLOOKUP($F$3466,Adatbázis!$L$3286:$M$3305,2,FALSE),FALSE))</f>
        <v>…</v>
      </c>
      <c r="G3509" s="102" t="str">
        <f>IF(VLOOKUP(C3509,Adatbázis!$D$105:$AN$3282,VLOOKUP($G$3466,Adatbázis!$D$3286:$E$3298,2,FALSE),FALSE)="","",VLOOKUP(C3509,Adatbázis!$D$105:$AN$3282,VLOOKUP($G$3466,Adatbázis!$D$3286:$E$3298,2,FALSE),FALSE))</f>
        <v>…</v>
      </c>
      <c r="H3509" s="102" t="str">
        <f>IF(VLOOKUP(C3509,Adatbázis!$D$105:$AN$3282,VLOOKUP($H$3466,Adatbázis!$D$3286:$E$3298,2,FALSE),FALSE)="","",VLOOKUP(C3509,Adatbázis!$D$105:$AN$3282,VLOOKUP($H$3466,Adatbázis!$D$3286:$E$3298,2,FALSE),FALSE))</f>
        <v>…</v>
      </c>
      <c r="I3509" s="102" t="str">
        <f>IF(VLOOKUP(C3509,Adatbázis!$D$105:$AN$3282,VLOOKUP($I$3466,Adatbázis!$D$3286:$E$3298,2,FALSE),FALSE)="","",VLOOKUP(C3509,Adatbázis!$D$105:$AN$3282,VLOOKUP($I$3466,Adatbázis!$D$3286:$E$3298,2,FALSE),FALSE))</f>
        <v>…</v>
      </c>
    </row>
    <row r="3510" spans="3:9" hidden="1">
      <c r="C3510" s="41" t="s">
        <v>603</v>
      </c>
      <c r="D3510" s="101" t="str">
        <f>IF(VLOOKUP(C3510,Adatbázis!$D$105:$AN$3282,VLOOKUP($D$3466,Adatbázis!$L$3286:$M$3305,2,FALSE),FALSE)="","",VLOOKUP(C3510,Adatbázis!$D$105:$AN$3282,VLOOKUP($D$3466,Adatbázis!$L$3286:$M$3305,2,FALSE),FALSE))</f>
        <v>…</v>
      </c>
      <c r="E3510" s="101" t="str">
        <f>IF(VLOOKUP(C3510,Adatbázis!$D$105:$AN$3282,VLOOKUP($E$3466,Adatbázis!$L$3286:$M$3305,2,FALSE),FALSE)="","",VLOOKUP(C3510,Adatbázis!$D$105:$AN$3282,VLOOKUP($E$3466,Adatbázis!$L$3286:$M$3305,2,FALSE),FALSE))</f>
        <v>…</v>
      </c>
      <c r="F3510" s="101" t="str">
        <f>IF(VLOOKUP(C3510,Adatbázis!$D$105:$AN$3282,VLOOKUP($F$3466,Adatbázis!$L$3286:$M$3305,2,FALSE),FALSE)="","",VLOOKUP(C3510,Adatbázis!$D$105:$AN$3282,VLOOKUP($F$3466,Adatbázis!$L$3286:$M$3305,2,FALSE),FALSE))</f>
        <v>…</v>
      </c>
      <c r="G3510" s="102" t="str">
        <f>IF(VLOOKUP(C3510,Adatbázis!$D$105:$AN$3282,VLOOKUP($G$3466,Adatbázis!$D$3286:$E$3298,2,FALSE),FALSE)="","",VLOOKUP(C3510,Adatbázis!$D$105:$AN$3282,VLOOKUP($G$3466,Adatbázis!$D$3286:$E$3298,2,FALSE),FALSE))</f>
        <v>…</v>
      </c>
      <c r="H3510" s="102" t="str">
        <f>IF(VLOOKUP(C3510,Adatbázis!$D$105:$AN$3282,VLOOKUP($H$3466,Adatbázis!$D$3286:$E$3298,2,FALSE),FALSE)="","",VLOOKUP(C3510,Adatbázis!$D$105:$AN$3282,VLOOKUP($H$3466,Adatbázis!$D$3286:$E$3298,2,FALSE),FALSE))</f>
        <v>…</v>
      </c>
      <c r="I3510" s="102" t="str">
        <f>IF(VLOOKUP(C3510,Adatbázis!$D$105:$AN$3282,VLOOKUP($I$3466,Adatbázis!$D$3286:$E$3298,2,FALSE),FALSE)="","",VLOOKUP(C3510,Adatbázis!$D$105:$AN$3282,VLOOKUP($I$3466,Adatbázis!$D$3286:$E$3298,2,FALSE),FALSE))</f>
        <v>…</v>
      </c>
    </row>
    <row r="3511" spans="3:9" hidden="1">
      <c r="C3511" s="41" t="s">
        <v>612</v>
      </c>
      <c r="D3511" s="101" t="str">
        <f>IF(VLOOKUP(C3511,Adatbázis!$D$105:$AN$3282,VLOOKUP($D$3466,Adatbázis!$L$3286:$M$3305,2,FALSE),FALSE)="","",VLOOKUP(C3511,Adatbázis!$D$105:$AN$3282,VLOOKUP($D$3466,Adatbázis!$L$3286:$M$3305,2,FALSE),FALSE))</f>
        <v>…</v>
      </c>
      <c r="E3511" s="101" t="str">
        <f>IF(VLOOKUP(C3511,Adatbázis!$D$105:$AN$3282,VLOOKUP($E$3466,Adatbázis!$L$3286:$M$3305,2,FALSE),FALSE)="","",VLOOKUP(C3511,Adatbázis!$D$105:$AN$3282,VLOOKUP($E$3466,Adatbázis!$L$3286:$M$3305,2,FALSE),FALSE))</f>
        <v>…</v>
      </c>
      <c r="F3511" s="101" t="str">
        <f>IF(VLOOKUP(C3511,Adatbázis!$D$105:$AN$3282,VLOOKUP($F$3466,Adatbázis!$L$3286:$M$3305,2,FALSE),FALSE)="","",VLOOKUP(C3511,Adatbázis!$D$105:$AN$3282,VLOOKUP($F$3466,Adatbázis!$L$3286:$M$3305,2,FALSE),FALSE))</f>
        <v>…</v>
      </c>
      <c r="G3511" s="102" t="str">
        <f>IF(VLOOKUP(C3511,Adatbázis!$D$105:$AN$3282,VLOOKUP($G$3466,Adatbázis!$D$3286:$E$3298,2,FALSE),FALSE)="","",VLOOKUP(C3511,Adatbázis!$D$105:$AN$3282,VLOOKUP($G$3466,Adatbázis!$D$3286:$E$3298,2,FALSE),FALSE))</f>
        <v>…</v>
      </c>
      <c r="H3511" s="102" t="str">
        <f>IF(VLOOKUP(C3511,Adatbázis!$D$105:$AN$3282,VLOOKUP($H$3466,Adatbázis!$D$3286:$E$3298,2,FALSE),FALSE)="","",VLOOKUP(C3511,Adatbázis!$D$105:$AN$3282,VLOOKUP($H$3466,Adatbázis!$D$3286:$E$3298,2,FALSE),FALSE))</f>
        <v>…</v>
      </c>
      <c r="I3511" s="102" t="str">
        <f>IF(VLOOKUP(C3511,Adatbázis!$D$105:$AN$3282,VLOOKUP($I$3466,Adatbázis!$D$3286:$E$3298,2,FALSE),FALSE)="","",VLOOKUP(C3511,Adatbázis!$D$105:$AN$3282,VLOOKUP($I$3466,Adatbázis!$D$3286:$E$3298,2,FALSE),FALSE))</f>
        <v>…</v>
      </c>
    </row>
    <row r="3512" spans="3:9" hidden="1">
      <c r="C3512" s="41" t="s">
        <v>626</v>
      </c>
      <c r="D3512" s="101" t="str">
        <f>IF(VLOOKUP(C3512,Adatbázis!$D$105:$AN$3282,VLOOKUP($D$3466,Adatbázis!$L$3286:$M$3305,2,FALSE),FALSE)="","",VLOOKUP(C3512,Adatbázis!$D$105:$AN$3282,VLOOKUP($D$3466,Adatbázis!$L$3286:$M$3305,2,FALSE),FALSE))</f>
        <v>…</v>
      </c>
      <c r="E3512" s="101" t="str">
        <f>IF(VLOOKUP(C3512,Adatbázis!$D$105:$AN$3282,VLOOKUP($E$3466,Adatbázis!$L$3286:$M$3305,2,FALSE),FALSE)="","",VLOOKUP(C3512,Adatbázis!$D$105:$AN$3282,VLOOKUP($E$3466,Adatbázis!$L$3286:$M$3305,2,FALSE),FALSE))</f>
        <v>…</v>
      </c>
      <c r="F3512" s="101" t="str">
        <f>IF(VLOOKUP(C3512,Adatbázis!$D$105:$AN$3282,VLOOKUP($F$3466,Adatbázis!$L$3286:$M$3305,2,FALSE),FALSE)="","",VLOOKUP(C3512,Adatbázis!$D$105:$AN$3282,VLOOKUP($F$3466,Adatbázis!$L$3286:$M$3305,2,FALSE),FALSE))</f>
        <v>…</v>
      </c>
      <c r="G3512" s="102" t="str">
        <f>IF(VLOOKUP(C3512,Adatbázis!$D$105:$AN$3282,VLOOKUP($G$3466,Adatbázis!$D$3286:$E$3298,2,FALSE),FALSE)="","",VLOOKUP(C3512,Adatbázis!$D$105:$AN$3282,VLOOKUP($G$3466,Adatbázis!$D$3286:$E$3298,2,FALSE),FALSE))</f>
        <v>…</v>
      </c>
      <c r="H3512" s="102" t="str">
        <f>IF(VLOOKUP(C3512,Adatbázis!$D$105:$AN$3282,VLOOKUP($H$3466,Adatbázis!$D$3286:$E$3298,2,FALSE),FALSE)="","",VLOOKUP(C3512,Adatbázis!$D$105:$AN$3282,VLOOKUP($H$3466,Adatbázis!$D$3286:$E$3298,2,FALSE),FALSE))</f>
        <v>…</v>
      </c>
      <c r="I3512" s="102" t="str">
        <f>IF(VLOOKUP(C3512,Adatbázis!$D$105:$AN$3282,VLOOKUP($I$3466,Adatbázis!$D$3286:$E$3298,2,FALSE),FALSE)="","",VLOOKUP(C3512,Adatbázis!$D$105:$AN$3282,VLOOKUP($I$3466,Adatbázis!$D$3286:$E$3298,2,FALSE),FALSE))</f>
        <v>…</v>
      </c>
    </row>
    <row r="3513" spans="3:9" hidden="1">
      <c r="C3513" s="41" t="s">
        <v>644</v>
      </c>
      <c r="D3513" s="101" t="str">
        <f>IF(VLOOKUP(C3513,Adatbázis!$D$105:$AN$3282,VLOOKUP($D$3466,Adatbázis!$L$3286:$M$3305,2,FALSE),FALSE)="","",VLOOKUP(C3513,Adatbázis!$D$105:$AN$3282,VLOOKUP($D$3466,Adatbázis!$L$3286:$M$3305,2,FALSE),FALSE))</f>
        <v>…</v>
      </c>
      <c r="E3513" s="101" t="str">
        <f>IF(VLOOKUP(C3513,Adatbázis!$D$105:$AN$3282,VLOOKUP($E$3466,Adatbázis!$L$3286:$M$3305,2,FALSE),FALSE)="","",VLOOKUP(C3513,Adatbázis!$D$105:$AN$3282,VLOOKUP($E$3466,Adatbázis!$L$3286:$M$3305,2,FALSE),FALSE))</f>
        <v>…</v>
      </c>
      <c r="F3513" s="101" t="str">
        <f>IF(VLOOKUP(C3513,Adatbázis!$D$105:$AN$3282,VLOOKUP($F$3466,Adatbázis!$L$3286:$M$3305,2,FALSE),FALSE)="","",VLOOKUP(C3513,Adatbázis!$D$105:$AN$3282,VLOOKUP($F$3466,Adatbázis!$L$3286:$M$3305,2,FALSE),FALSE))</f>
        <v>…</v>
      </c>
      <c r="G3513" s="102" t="str">
        <f>IF(VLOOKUP(C3513,Adatbázis!$D$105:$AN$3282,VLOOKUP($G$3466,Adatbázis!$D$3286:$E$3298,2,FALSE),FALSE)="","",VLOOKUP(C3513,Adatbázis!$D$105:$AN$3282,VLOOKUP($G$3466,Adatbázis!$D$3286:$E$3298,2,FALSE),FALSE))</f>
        <v>…</v>
      </c>
      <c r="H3513" s="102" t="str">
        <f>IF(VLOOKUP(C3513,Adatbázis!$D$105:$AN$3282,VLOOKUP($H$3466,Adatbázis!$D$3286:$E$3298,2,FALSE),FALSE)="","",VLOOKUP(C3513,Adatbázis!$D$105:$AN$3282,VLOOKUP($H$3466,Adatbázis!$D$3286:$E$3298,2,FALSE),FALSE))</f>
        <v>…</v>
      </c>
      <c r="I3513" s="102" t="str">
        <f>IF(VLOOKUP(C3513,Adatbázis!$D$105:$AN$3282,VLOOKUP($I$3466,Adatbázis!$D$3286:$E$3298,2,FALSE),FALSE)="","",VLOOKUP(C3513,Adatbázis!$D$105:$AN$3282,VLOOKUP($I$3466,Adatbázis!$D$3286:$E$3298,2,FALSE),FALSE))</f>
        <v>…</v>
      </c>
    </row>
    <row r="3514" spans="3:9" hidden="1">
      <c r="C3514" s="41" t="s">
        <v>656</v>
      </c>
      <c r="D3514" s="101" t="str">
        <f>IF(VLOOKUP(C3514,Adatbázis!$D$105:$AN$3282,VLOOKUP($D$3466,Adatbázis!$L$3286:$M$3305,2,FALSE),FALSE)="","",VLOOKUP(C3514,Adatbázis!$D$105:$AN$3282,VLOOKUP($D$3466,Adatbázis!$L$3286:$M$3305,2,FALSE),FALSE))</f>
        <v>…</v>
      </c>
      <c r="E3514" s="101" t="str">
        <f>IF(VLOOKUP(C3514,Adatbázis!$D$105:$AN$3282,VLOOKUP($E$3466,Adatbázis!$L$3286:$M$3305,2,FALSE),FALSE)="","",VLOOKUP(C3514,Adatbázis!$D$105:$AN$3282,VLOOKUP($E$3466,Adatbázis!$L$3286:$M$3305,2,FALSE),FALSE))</f>
        <v>…</v>
      </c>
      <c r="F3514" s="101" t="str">
        <f>IF(VLOOKUP(C3514,Adatbázis!$D$105:$AN$3282,VLOOKUP($F$3466,Adatbázis!$L$3286:$M$3305,2,FALSE),FALSE)="","",VLOOKUP(C3514,Adatbázis!$D$105:$AN$3282,VLOOKUP($F$3466,Adatbázis!$L$3286:$M$3305,2,FALSE),FALSE))</f>
        <v>…</v>
      </c>
      <c r="G3514" s="102" t="str">
        <f>IF(VLOOKUP(C3514,Adatbázis!$D$105:$AN$3282,VLOOKUP($G$3466,Adatbázis!$D$3286:$E$3298,2,FALSE),FALSE)="","",VLOOKUP(C3514,Adatbázis!$D$105:$AN$3282,VLOOKUP($G$3466,Adatbázis!$D$3286:$E$3298,2,FALSE),FALSE))</f>
        <v>…</v>
      </c>
      <c r="H3514" s="102" t="str">
        <f>IF(VLOOKUP(C3514,Adatbázis!$D$105:$AN$3282,VLOOKUP($H$3466,Adatbázis!$D$3286:$E$3298,2,FALSE),FALSE)="","",VLOOKUP(C3514,Adatbázis!$D$105:$AN$3282,VLOOKUP($H$3466,Adatbázis!$D$3286:$E$3298,2,FALSE),FALSE))</f>
        <v>…</v>
      </c>
      <c r="I3514" s="102" t="str">
        <f>IF(VLOOKUP(C3514,Adatbázis!$D$105:$AN$3282,VLOOKUP($I$3466,Adatbázis!$D$3286:$E$3298,2,FALSE),FALSE)="","",VLOOKUP(C3514,Adatbázis!$D$105:$AN$3282,VLOOKUP($I$3466,Adatbázis!$D$3286:$E$3298,2,FALSE),FALSE))</f>
        <v>…</v>
      </c>
    </row>
    <row r="3515" spans="3:9" hidden="1">
      <c r="C3515" s="41" t="s">
        <v>672</v>
      </c>
      <c r="D3515" s="101" t="str">
        <f>IF(VLOOKUP(C3515,Adatbázis!$D$105:$AN$3282,VLOOKUP($D$3466,Adatbázis!$L$3286:$M$3305,2,FALSE),FALSE)="","",VLOOKUP(C3515,Adatbázis!$D$105:$AN$3282,VLOOKUP($D$3466,Adatbázis!$L$3286:$M$3305,2,FALSE),FALSE))</f>
        <v>…</v>
      </c>
      <c r="E3515" s="101" t="str">
        <f>IF(VLOOKUP(C3515,Adatbázis!$D$105:$AN$3282,VLOOKUP($E$3466,Adatbázis!$L$3286:$M$3305,2,FALSE),FALSE)="","",VLOOKUP(C3515,Adatbázis!$D$105:$AN$3282,VLOOKUP($E$3466,Adatbázis!$L$3286:$M$3305,2,FALSE),FALSE))</f>
        <v>…</v>
      </c>
      <c r="F3515" s="101" t="str">
        <f>IF(VLOOKUP(C3515,Adatbázis!$D$105:$AN$3282,VLOOKUP($F$3466,Adatbázis!$L$3286:$M$3305,2,FALSE),FALSE)="","",VLOOKUP(C3515,Adatbázis!$D$105:$AN$3282,VLOOKUP($F$3466,Adatbázis!$L$3286:$M$3305,2,FALSE),FALSE))</f>
        <v>…</v>
      </c>
      <c r="G3515" s="102" t="str">
        <f>IF(VLOOKUP(C3515,Adatbázis!$D$105:$AN$3282,VLOOKUP($G$3466,Adatbázis!$D$3286:$E$3298,2,FALSE),FALSE)="","",VLOOKUP(C3515,Adatbázis!$D$105:$AN$3282,VLOOKUP($G$3466,Adatbázis!$D$3286:$E$3298,2,FALSE),FALSE))</f>
        <v>…</v>
      </c>
      <c r="H3515" s="102" t="str">
        <f>IF(VLOOKUP(C3515,Adatbázis!$D$105:$AN$3282,VLOOKUP($H$3466,Adatbázis!$D$3286:$E$3298,2,FALSE),FALSE)="","",VLOOKUP(C3515,Adatbázis!$D$105:$AN$3282,VLOOKUP($H$3466,Adatbázis!$D$3286:$E$3298,2,FALSE),FALSE))</f>
        <v>…</v>
      </c>
      <c r="I3515" s="102" t="str">
        <f>IF(VLOOKUP(C3515,Adatbázis!$D$105:$AN$3282,VLOOKUP($I$3466,Adatbázis!$D$3286:$E$3298,2,FALSE),FALSE)="","",VLOOKUP(C3515,Adatbázis!$D$105:$AN$3282,VLOOKUP($I$3466,Adatbázis!$D$3286:$E$3298,2,FALSE),FALSE))</f>
        <v>…</v>
      </c>
    </row>
    <row r="3516" spans="3:9" hidden="1">
      <c r="C3516" s="41" t="s">
        <v>688</v>
      </c>
      <c r="D3516" s="101" t="str">
        <f>IF(VLOOKUP(C3516,Adatbázis!$D$105:$AN$3282,VLOOKUP($D$3466,Adatbázis!$L$3286:$M$3305,2,FALSE),FALSE)="","",VLOOKUP(C3516,Adatbázis!$D$105:$AN$3282,VLOOKUP($D$3466,Adatbázis!$L$3286:$M$3305,2,FALSE),FALSE))</f>
        <v>…</v>
      </c>
      <c r="E3516" s="101" t="str">
        <f>IF(VLOOKUP(C3516,Adatbázis!$D$105:$AN$3282,VLOOKUP($E$3466,Adatbázis!$L$3286:$M$3305,2,FALSE),FALSE)="","",VLOOKUP(C3516,Adatbázis!$D$105:$AN$3282,VLOOKUP($E$3466,Adatbázis!$L$3286:$M$3305,2,FALSE),FALSE))</f>
        <v>…</v>
      </c>
      <c r="F3516" s="101" t="str">
        <f>IF(VLOOKUP(C3516,Adatbázis!$D$105:$AN$3282,VLOOKUP($F$3466,Adatbázis!$L$3286:$M$3305,2,FALSE),FALSE)="","",VLOOKUP(C3516,Adatbázis!$D$105:$AN$3282,VLOOKUP($F$3466,Adatbázis!$L$3286:$M$3305,2,FALSE),FALSE))</f>
        <v>…</v>
      </c>
      <c r="G3516" s="102" t="str">
        <f>IF(VLOOKUP(C3516,Adatbázis!$D$105:$AN$3282,VLOOKUP($G$3466,Adatbázis!$D$3286:$E$3298,2,FALSE),FALSE)="","",VLOOKUP(C3516,Adatbázis!$D$105:$AN$3282,VLOOKUP($G$3466,Adatbázis!$D$3286:$E$3298,2,FALSE),FALSE))</f>
        <v>…</v>
      </c>
      <c r="H3516" s="102" t="str">
        <f>IF(VLOOKUP(C3516,Adatbázis!$D$105:$AN$3282,VLOOKUP($H$3466,Adatbázis!$D$3286:$E$3298,2,FALSE),FALSE)="","",VLOOKUP(C3516,Adatbázis!$D$105:$AN$3282,VLOOKUP($H$3466,Adatbázis!$D$3286:$E$3298,2,FALSE),FALSE))</f>
        <v>…</v>
      </c>
      <c r="I3516" s="102" t="str">
        <f>IF(VLOOKUP(C3516,Adatbázis!$D$105:$AN$3282,VLOOKUP($I$3466,Adatbázis!$D$3286:$E$3298,2,FALSE),FALSE)="","",VLOOKUP(C3516,Adatbázis!$D$105:$AN$3282,VLOOKUP($I$3466,Adatbázis!$D$3286:$E$3298,2,FALSE),FALSE))</f>
        <v>…</v>
      </c>
    </row>
    <row r="3517" spans="3:9" hidden="1">
      <c r="C3517" s="41" t="s">
        <v>703</v>
      </c>
      <c r="D3517" s="101" t="str">
        <f>IF(VLOOKUP(C3517,Adatbázis!$D$105:$AN$3282,VLOOKUP($D$3466,Adatbázis!$L$3286:$M$3305,2,FALSE),FALSE)="","",VLOOKUP(C3517,Adatbázis!$D$105:$AN$3282,VLOOKUP($D$3466,Adatbázis!$L$3286:$M$3305,2,FALSE),FALSE))</f>
        <v>…</v>
      </c>
      <c r="E3517" s="101" t="str">
        <f>IF(VLOOKUP(C3517,Adatbázis!$D$105:$AN$3282,VLOOKUP($E$3466,Adatbázis!$L$3286:$M$3305,2,FALSE),FALSE)="","",VLOOKUP(C3517,Adatbázis!$D$105:$AN$3282,VLOOKUP($E$3466,Adatbázis!$L$3286:$M$3305,2,FALSE),FALSE))</f>
        <v>…</v>
      </c>
      <c r="F3517" s="101" t="str">
        <f>IF(VLOOKUP(C3517,Adatbázis!$D$105:$AN$3282,VLOOKUP($F$3466,Adatbázis!$L$3286:$M$3305,2,FALSE),FALSE)="","",VLOOKUP(C3517,Adatbázis!$D$105:$AN$3282,VLOOKUP($F$3466,Adatbázis!$L$3286:$M$3305,2,FALSE),FALSE))</f>
        <v>…</v>
      </c>
      <c r="G3517" s="102" t="str">
        <f>IF(VLOOKUP(C3517,Adatbázis!$D$105:$AN$3282,VLOOKUP($G$3466,Adatbázis!$D$3286:$E$3298,2,FALSE),FALSE)="","",VLOOKUP(C3517,Adatbázis!$D$105:$AN$3282,VLOOKUP($G$3466,Adatbázis!$D$3286:$E$3298,2,FALSE),FALSE))</f>
        <v>…</v>
      </c>
      <c r="H3517" s="102" t="str">
        <f>IF(VLOOKUP(C3517,Adatbázis!$D$105:$AN$3282,VLOOKUP($H$3466,Adatbázis!$D$3286:$E$3298,2,FALSE),FALSE)="","",VLOOKUP(C3517,Adatbázis!$D$105:$AN$3282,VLOOKUP($H$3466,Adatbázis!$D$3286:$E$3298,2,FALSE),FALSE))</f>
        <v>…</v>
      </c>
      <c r="I3517" s="102" t="str">
        <f>IF(VLOOKUP(C3517,Adatbázis!$D$105:$AN$3282,VLOOKUP($I$3466,Adatbázis!$D$3286:$E$3298,2,FALSE),FALSE)="","",VLOOKUP(C3517,Adatbázis!$D$105:$AN$3282,VLOOKUP($I$3466,Adatbázis!$D$3286:$E$3298,2,FALSE),FALSE))</f>
        <v>…</v>
      </c>
    </row>
    <row r="3518" spans="3:9" hidden="1">
      <c r="C3518" s="41" t="s">
        <v>719</v>
      </c>
      <c r="D3518" s="101" t="str">
        <f>IF(VLOOKUP(C3518,Adatbázis!$D$105:$AN$3282,VLOOKUP($D$3466,Adatbázis!$L$3286:$M$3305,2,FALSE),FALSE)="","",VLOOKUP(C3518,Adatbázis!$D$105:$AN$3282,VLOOKUP($D$3466,Adatbázis!$L$3286:$M$3305,2,FALSE),FALSE))</f>
        <v>…</v>
      </c>
      <c r="E3518" s="101" t="str">
        <f>IF(VLOOKUP(C3518,Adatbázis!$D$105:$AN$3282,VLOOKUP($E$3466,Adatbázis!$L$3286:$M$3305,2,FALSE),FALSE)="","",VLOOKUP(C3518,Adatbázis!$D$105:$AN$3282,VLOOKUP($E$3466,Adatbázis!$L$3286:$M$3305,2,FALSE),FALSE))</f>
        <v>…</v>
      </c>
      <c r="F3518" s="101" t="str">
        <f>IF(VLOOKUP(C3518,Adatbázis!$D$105:$AN$3282,VLOOKUP($F$3466,Adatbázis!$L$3286:$M$3305,2,FALSE),FALSE)="","",VLOOKUP(C3518,Adatbázis!$D$105:$AN$3282,VLOOKUP($F$3466,Adatbázis!$L$3286:$M$3305,2,FALSE),FALSE))</f>
        <v>…</v>
      </c>
      <c r="G3518" s="102" t="str">
        <f>IF(VLOOKUP(C3518,Adatbázis!$D$105:$AN$3282,VLOOKUP($G$3466,Adatbázis!$D$3286:$E$3298,2,FALSE),FALSE)="","",VLOOKUP(C3518,Adatbázis!$D$105:$AN$3282,VLOOKUP($G$3466,Adatbázis!$D$3286:$E$3298,2,FALSE),FALSE))</f>
        <v>…</v>
      </c>
      <c r="H3518" s="102" t="str">
        <f>IF(VLOOKUP(C3518,Adatbázis!$D$105:$AN$3282,VLOOKUP($H$3466,Adatbázis!$D$3286:$E$3298,2,FALSE),FALSE)="","",VLOOKUP(C3518,Adatbázis!$D$105:$AN$3282,VLOOKUP($H$3466,Adatbázis!$D$3286:$E$3298,2,FALSE),FALSE))</f>
        <v>…</v>
      </c>
      <c r="I3518" s="102" t="str">
        <f>IF(VLOOKUP(C3518,Adatbázis!$D$105:$AN$3282,VLOOKUP($I$3466,Adatbázis!$D$3286:$E$3298,2,FALSE),FALSE)="","",VLOOKUP(C3518,Adatbázis!$D$105:$AN$3282,VLOOKUP($I$3466,Adatbázis!$D$3286:$E$3298,2,FALSE),FALSE))</f>
        <v>…</v>
      </c>
    </row>
    <row r="3519" spans="3:9" hidden="1">
      <c r="C3519" s="41" t="s">
        <v>734</v>
      </c>
      <c r="D3519" s="101" t="str">
        <f>IF(VLOOKUP(C3519,Adatbázis!$D$105:$AN$3282,VLOOKUP($D$3466,Adatbázis!$L$3286:$M$3305,2,FALSE),FALSE)="","",VLOOKUP(C3519,Adatbázis!$D$105:$AN$3282,VLOOKUP($D$3466,Adatbázis!$L$3286:$M$3305,2,FALSE),FALSE))</f>
        <v>…</v>
      </c>
      <c r="E3519" s="101" t="str">
        <f>IF(VLOOKUP(C3519,Adatbázis!$D$105:$AN$3282,VLOOKUP($E$3466,Adatbázis!$L$3286:$M$3305,2,FALSE),FALSE)="","",VLOOKUP(C3519,Adatbázis!$D$105:$AN$3282,VLOOKUP($E$3466,Adatbázis!$L$3286:$M$3305,2,FALSE),FALSE))</f>
        <v>…</v>
      </c>
      <c r="F3519" s="101" t="str">
        <f>IF(VLOOKUP(C3519,Adatbázis!$D$105:$AN$3282,VLOOKUP($F$3466,Adatbázis!$L$3286:$M$3305,2,FALSE),FALSE)="","",VLOOKUP(C3519,Adatbázis!$D$105:$AN$3282,VLOOKUP($F$3466,Adatbázis!$L$3286:$M$3305,2,FALSE),FALSE))</f>
        <v>…</v>
      </c>
      <c r="G3519" s="102" t="str">
        <f>IF(VLOOKUP(C3519,Adatbázis!$D$105:$AN$3282,VLOOKUP($G$3466,Adatbázis!$D$3286:$E$3298,2,FALSE),FALSE)="","",VLOOKUP(C3519,Adatbázis!$D$105:$AN$3282,VLOOKUP($G$3466,Adatbázis!$D$3286:$E$3298,2,FALSE),FALSE))</f>
        <v>…</v>
      </c>
      <c r="H3519" s="102" t="str">
        <f>IF(VLOOKUP(C3519,Adatbázis!$D$105:$AN$3282,VLOOKUP($H$3466,Adatbázis!$D$3286:$E$3298,2,FALSE),FALSE)="","",VLOOKUP(C3519,Adatbázis!$D$105:$AN$3282,VLOOKUP($H$3466,Adatbázis!$D$3286:$E$3298,2,FALSE),FALSE))</f>
        <v>…</v>
      </c>
      <c r="I3519" s="102" t="str">
        <f>IF(VLOOKUP(C3519,Adatbázis!$D$105:$AN$3282,VLOOKUP($I$3466,Adatbázis!$D$3286:$E$3298,2,FALSE),FALSE)="","",VLOOKUP(C3519,Adatbázis!$D$105:$AN$3282,VLOOKUP($I$3466,Adatbázis!$D$3286:$E$3298,2,FALSE),FALSE))</f>
        <v>…</v>
      </c>
    </row>
    <row r="3520" spans="3:9" hidden="1">
      <c r="C3520" s="41" t="s">
        <v>748</v>
      </c>
      <c r="D3520" s="101" t="str">
        <f>IF(VLOOKUP(C3520,Adatbázis!$D$105:$AN$3282,VLOOKUP($D$3466,Adatbázis!$L$3286:$M$3305,2,FALSE),FALSE)="","",VLOOKUP(C3520,Adatbázis!$D$105:$AN$3282,VLOOKUP($D$3466,Adatbázis!$L$3286:$M$3305,2,FALSE),FALSE))</f>
        <v>…</v>
      </c>
      <c r="E3520" s="101" t="str">
        <f>IF(VLOOKUP(C3520,Adatbázis!$D$105:$AN$3282,VLOOKUP($E$3466,Adatbázis!$L$3286:$M$3305,2,FALSE),FALSE)="","",VLOOKUP(C3520,Adatbázis!$D$105:$AN$3282,VLOOKUP($E$3466,Adatbázis!$L$3286:$M$3305,2,FALSE),FALSE))</f>
        <v>…</v>
      </c>
      <c r="F3520" s="101" t="str">
        <f>IF(VLOOKUP(C3520,Adatbázis!$D$105:$AN$3282,VLOOKUP($F$3466,Adatbázis!$L$3286:$M$3305,2,FALSE),FALSE)="","",VLOOKUP(C3520,Adatbázis!$D$105:$AN$3282,VLOOKUP($F$3466,Adatbázis!$L$3286:$M$3305,2,FALSE),FALSE))</f>
        <v>…</v>
      </c>
      <c r="G3520" s="102" t="str">
        <f>IF(VLOOKUP(C3520,Adatbázis!$D$105:$AN$3282,VLOOKUP($G$3466,Adatbázis!$D$3286:$E$3298,2,FALSE),FALSE)="","",VLOOKUP(C3520,Adatbázis!$D$105:$AN$3282,VLOOKUP($G$3466,Adatbázis!$D$3286:$E$3298,2,FALSE),FALSE))</f>
        <v>…</v>
      </c>
      <c r="H3520" s="102" t="str">
        <f>IF(VLOOKUP(C3520,Adatbázis!$D$105:$AN$3282,VLOOKUP($H$3466,Adatbázis!$D$3286:$E$3298,2,FALSE),FALSE)="","",VLOOKUP(C3520,Adatbázis!$D$105:$AN$3282,VLOOKUP($H$3466,Adatbázis!$D$3286:$E$3298,2,FALSE),FALSE))</f>
        <v>…</v>
      </c>
      <c r="I3520" s="102" t="str">
        <f>IF(VLOOKUP(C3520,Adatbázis!$D$105:$AN$3282,VLOOKUP($I$3466,Adatbázis!$D$3286:$E$3298,2,FALSE),FALSE)="","",VLOOKUP(C3520,Adatbázis!$D$105:$AN$3282,VLOOKUP($I$3466,Adatbázis!$D$3286:$E$3298,2,FALSE),FALSE))</f>
        <v>…</v>
      </c>
    </row>
    <row r="3521" spans="3:9" hidden="1">
      <c r="C3521" s="41" t="s">
        <v>764</v>
      </c>
      <c r="D3521" s="101" t="str">
        <f>IF(VLOOKUP(C3521,Adatbázis!$D$105:$AN$3282,VLOOKUP($D$3466,Adatbázis!$L$3286:$M$3305,2,FALSE),FALSE)="","",VLOOKUP(C3521,Adatbázis!$D$105:$AN$3282,VLOOKUP($D$3466,Adatbázis!$L$3286:$M$3305,2,FALSE),FALSE))</f>
        <v>…</v>
      </c>
      <c r="E3521" s="101" t="str">
        <f>IF(VLOOKUP(C3521,Adatbázis!$D$105:$AN$3282,VLOOKUP($E$3466,Adatbázis!$L$3286:$M$3305,2,FALSE),FALSE)="","",VLOOKUP(C3521,Adatbázis!$D$105:$AN$3282,VLOOKUP($E$3466,Adatbázis!$L$3286:$M$3305,2,FALSE),FALSE))</f>
        <v>…</v>
      </c>
      <c r="F3521" s="101" t="str">
        <f>IF(VLOOKUP(C3521,Adatbázis!$D$105:$AN$3282,VLOOKUP($F$3466,Adatbázis!$L$3286:$M$3305,2,FALSE),FALSE)="","",VLOOKUP(C3521,Adatbázis!$D$105:$AN$3282,VLOOKUP($F$3466,Adatbázis!$L$3286:$M$3305,2,FALSE),FALSE))</f>
        <v>…</v>
      </c>
      <c r="G3521" s="102" t="str">
        <f>IF(VLOOKUP(C3521,Adatbázis!$D$105:$AN$3282,VLOOKUP($G$3466,Adatbázis!$D$3286:$E$3298,2,FALSE),FALSE)="","",VLOOKUP(C3521,Adatbázis!$D$105:$AN$3282,VLOOKUP($G$3466,Adatbázis!$D$3286:$E$3298,2,FALSE),FALSE))</f>
        <v>…</v>
      </c>
      <c r="H3521" s="102" t="str">
        <f>IF(VLOOKUP(C3521,Adatbázis!$D$105:$AN$3282,VLOOKUP($H$3466,Adatbázis!$D$3286:$E$3298,2,FALSE),FALSE)="","",VLOOKUP(C3521,Adatbázis!$D$105:$AN$3282,VLOOKUP($H$3466,Adatbázis!$D$3286:$E$3298,2,FALSE),FALSE))</f>
        <v>…</v>
      </c>
      <c r="I3521" s="102" t="str">
        <f>IF(VLOOKUP(C3521,Adatbázis!$D$105:$AN$3282,VLOOKUP($I$3466,Adatbázis!$D$3286:$E$3298,2,FALSE),FALSE)="","",VLOOKUP(C3521,Adatbázis!$D$105:$AN$3282,VLOOKUP($I$3466,Adatbázis!$D$3286:$E$3298,2,FALSE),FALSE))</f>
        <v>…</v>
      </c>
    </row>
    <row r="3522" spans="3:9" hidden="1">
      <c r="C3522" s="41" t="s">
        <v>776</v>
      </c>
      <c r="D3522" s="101" t="str">
        <f>IF(VLOOKUP(C3522,Adatbázis!$D$105:$AN$3282,VLOOKUP($D$3466,Adatbázis!$L$3286:$M$3305,2,FALSE),FALSE)="","",VLOOKUP(C3522,Adatbázis!$D$105:$AN$3282,VLOOKUP($D$3466,Adatbázis!$L$3286:$M$3305,2,FALSE),FALSE))</f>
        <v>…</v>
      </c>
      <c r="E3522" s="101" t="str">
        <f>IF(VLOOKUP(C3522,Adatbázis!$D$105:$AN$3282,VLOOKUP($E$3466,Adatbázis!$L$3286:$M$3305,2,FALSE),FALSE)="","",VLOOKUP(C3522,Adatbázis!$D$105:$AN$3282,VLOOKUP($E$3466,Adatbázis!$L$3286:$M$3305,2,FALSE),FALSE))</f>
        <v>…</v>
      </c>
      <c r="F3522" s="101" t="str">
        <f>IF(VLOOKUP(C3522,Adatbázis!$D$105:$AN$3282,VLOOKUP($F$3466,Adatbázis!$L$3286:$M$3305,2,FALSE),FALSE)="","",VLOOKUP(C3522,Adatbázis!$D$105:$AN$3282,VLOOKUP($F$3466,Adatbázis!$L$3286:$M$3305,2,FALSE),FALSE))</f>
        <v>…</v>
      </c>
      <c r="G3522" s="102" t="str">
        <f>IF(VLOOKUP(C3522,Adatbázis!$D$105:$AN$3282,VLOOKUP($G$3466,Adatbázis!$D$3286:$E$3298,2,FALSE),FALSE)="","",VLOOKUP(C3522,Adatbázis!$D$105:$AN$3282,VLOOKUP($G$3466,Adatbázis!$D$3286:$E$3298,2,FALSE),FALSE))</f>
        <v>…</v>
      </c>
      <c r="H3522" s="102" t="str">
        <f>IF(VLOOKUP(C3522,Adatbázis!$D$105:$AN$3282,VLOOKUP($H$3466,Adatbázis!$D$3286:$E$3298,2,FALSE),FALSE)="","",VLOOKUP(C3522,Adatbázis!$D$105:$AN$3282,VLOOKUP($H$3466,Adatbázis!$D$3286:$E$3298,2,FALSE),FALSE))</f>
        <v>…</v>
      </c>
      <c r="I3522" s="102" t="str">
        <f>IF(VLOOKUP(C3522,Adatbázis!$D$105:$AN$3282,VLOOKUP($I$3466,Adatbázis!$D$3286:$E$3298,2,FALSE),FALSE)="","",VLOOKUP(C3522,Adatbázis!$D$105:$AN$3282,VLOOKUP($I$3466,Adatbázis!$D$3286:$E$3298,2,FALSE),FALSE))</f>
        <v>…</v>
      </c>
    </row>
    <row r="3523" spans="3:9" hidden="1">
      <c r="C3523" s="41" t="s">
        <v>791</v>
      </c>
      <c r="D3523" s="101" t="str">
        <f>IF(VLOOKUP(C3523,Adatbázis!$D$105:$AN$3282,VLOOKUP($D$3466,Adatbázis!$L$3286:$M$3305,2,FALSE),FALSE)="","",VLOOKUP(C3523,Adatbázis!$D$105:$AN$3282,VLOOKUP($D$3466,Adatbázis!$L$3286:$M$3305,2,FALSE),FALSE))</f>
        <v>…</v>
      </c>
      <c r="E3523" s="101" t="str">
        <f>IF(VLOOKUP(C3523,Adatbázis!$D$105:$AN$3282,VLOOKUP($E$3466,Adatbázis!$L$3286:$M$3305,2,FALSE),FALSE)="","",VLOOKUP(C3523,Adatbázis!$D$105:$AN$3282,VLOOKUP($E$3466,Adatbázis!$L$3286:$M$3305,2,FALSE),FALSE))</f>
        <v>…</v>
      </c>
      <c r="F3523" s="101" t="str">
        <f>IF(VLOOKUP(C3523,Adatbázis!$D$105:$AN$3282,VLOOKUP($F$3466,Adatbázis!$L$3286:$M$3305,2,FALSE),FALSE)="","",VLOOKUP(C3523,Adatbázis!$D$105:$AN$3282,VLOOKUP($F$3466,Adatbázis!$L$3286:$M$3305,2,FALSE),FALSE))</f>
        <v>…</v>
      </c>
      <c r="G3523" s="102" t="str">
        <f>IF(VLOOKUP(C3523,Adatbázis!$D$105:$AN$3282,VLOOKUP($G$3466,Adatbázis!$D$3286:$E$3298,2,FALSE),FALSE)="","",VLOOKUP(C3523,Adatbázis!$D$105:$AN$3282,VLOOKUP($G$3466,Adatbázis!$D$3286:$E$3298,2,FALSE),FALSE))</f>
        <v>…</v>
      </c>
      <c r="H3523" s="102" t="str">
        <f>IF(VLOOKUP(C3523,Adatbázis!$D$105:$AN$3282,VLOOKUP($H$3466,Adatbázis!$D$3286:$E$3298,2,FALSE),FALSE)="","",VLOOKUP(C3523,Adatbázis!$D$105:$AN$3282,VLOOKUP($H$3466,Adatbázis!$D$3286:$E$3298,2,FALSE),FALSE))</f>
        <v>…</v>
      </c>
      <c r="I3523" s="102" t="str">
        <f>IF(VLOOKUP(C3523,Adatbázis!$D$105:$AN$3282,VLOOKUP($I$3466,Adatbázis!$D$3286:$E$3298,2,FALSE),FALSE)="","",VLOOKUP(C3523,Adatbázis!$D$105:$AN$3282,VLOOKUP($I$3466,Adatbázis!$D$3286:$E$3298,2,FALSE),FALSE))</f>
        <v>…</v>
      </c>
    </row>
    <row r="3524" spans="3:9" hidden="1">
      <c r="C3524" s="41" t="s">
        <v>798</v>
      </c>
      <c r="D3524" s="101" t="str">
        <f>IF(VLOOKUP(C3524,Adatbázis!$D$105:$AN$3282,VLOOKUP($D$3466,Adatbázis!$L$3286:$M$3305,2,FALSE),FALSE)="","",VLOOKUP(C3524,Adatbázis!$D$105:$AN$3282,VLOOKUP($D$3466,Adatbázis!$L$3286:$M$3305,2,FALSE),FALSE))</f>
        <v>…</v>
      </c>
      <c r="E3524" s="101" t="str">
        <f>IF(VLOOKUP(C3524,Adatbázis!$D$105:$AN$3282,VLOOKUP($E$3466,Adatbázis!$L$3286:$M$3305,2,FALSE),FALSE)="","",VLOOKUP(C3524,Adatbázis!$D$105:$AN$3282,VLOOKUP($E$3466,Adatbázis!$L$3286:$M$3305,2,FALSE),FALSE))</f>
        <v>…</v>
      </c>
      <c r="F3524" s="101" t="str">
        <f>IF(VLOOKUP(C3524,Adatbázis!$D$105:$AN$3282,VLOOKUP($F$3466,Adatbázis!$L$3286:$M$3305,2,FALSE),FALSE)="","",VLOOKUP(C3524,Adatbázis!$D$105:$AN$3282,VLOOKUP($F$3466,Adatbázis!$L$3286:$M$3305,2,FALSE),FALSE))</f>
        <v>…</v>
      </c>
      <c r="G3524" s="102" t="str">
        <f>IF(VLOOKUP(C3524,Adatbázis!$D$105:$AN$3282,VLOOKUP($G$3466,Adatbázis!$D$3286:$E$3298,2,FALSE),FALSE)="","",VLOOKUP(C3524,Adatbázis!$D$105:$AN$3282,VLOOKUP($G$3466,Adatbázis!$D$3286:$E$3298,2,FALSE),FALSE))</f>
        <v>…</v>
      </c>
      <c r="H3524" s="102" t="str">
        <f>IF(VLOOKUP(C3524,Adatbázis!$D$105:$AN$3282,VLOOKUP($H$3466,Adatbázis!$D$3286:$E$3298,2,FALSE),FALSE)="","",VLOOKUP(C3524,Adatbázis!$D$105:$AN$3282,VLOOKUP($H$3466,Adatbázis!$D$3286:$E$3298,2,FALSE),FALSE))</f>
        <v>…</v>
      </c>
      <c r="I3524" s="102" t="str">
        <f>IF(VLOOKUP(C3524,Adatbázis!$D$105:$AN$3282,VLOOKUP($I$3466,Adatbázis!$D$3286:$E$3298,2,FALSE),FALSE)="","",VLOOKUP(C3524,Adatbázis!$D$105:$AN$3282,VLOOKUP($I$3466,Adatbázis!$D$3286:$E$3298,2,FALSE),FALSE))</f>
        <v>…</v>
      </c>
    </row>
    <row r="3525" spans="3:9" hidden="1">
      <c r="C3525" s="41" t="s">
        <v>812</v>
      </c>
      <c r="D3525" s="101" t="str">
        <f>IF(VLOOKUP(C3525,Adatbázis!$D$105:$AN$3282,VLOOKUP($D$3466,Adatbázis!$L$3286:$M$3305,2,FALSE),FALSE)="","",VLOOKUP(C3525,Adatbázis!$D$105:$AN$3282,VLOOKUP($D$3466,Adatbázis!$L$3286:$M$3305,2,FALSE),FALSE))</f>
        <v>…</v>
      </c>
      <c r="E3525" s="101" t="str">
        <f>IF(VLOOKUP(C3525,Adatbázis!$D$105:$AN$3282,VLOOKUP($E$3466,Adatbázis!$L$3286:$M$3305,2,FALSE),FALSE)="","",VLOOKUP(C3525,Adatbázis!$D$105:$AN$3282,VLOOKUP($E$3466,Adatbázis!$L$3286:$M$3305,2,FALSE),FALSE))</f>
        <v>…</v>
      </c>
      <c r="F3525" s="101" t="str">
        <f>IF(VLOOKUP(C3525,Adatbázis!$D$105:$AN$3282,VLOOKUP($F$3466,Adatbázis!$L$3286:$M$3305,2,FALSE),FALSE)="","",VLOOKUP(C3525,Adatbázis!$D$105:$AN$3282,VLOOKUP($F$3466,Adatbázis!$L$3286:$M$3305,2,FALSE),FALSE))</f>
        <v>…</v>
      </c>
      <c r="G3525" s="102" t="str">
        <f>IF(VLOOKUP(C3525,Adatbázis!$D$105:$AN$3282,VLOOKUP($G$3466,Adatbázis!$D$3286:$E$3298,2,FALSE),FALSE)="","",VLOOKUP(C3525,Adatbázis!$D$105:$AN$3282,VLOOKUP($G$3466,Adatbázis!$D$3286:$E$3298,2,FALSE),FALSE))</f>
        <v>…</v>
      </c>
      <c r="H3525" s="102" t="str">
        <f>IF(VLOOKUP(C3525,Adatbázis!$D$105:$AN$3282,VLOOKUP($H$3466,Adatbázis!$D$3286:$E$3298,2,FALSE),FALSE)="","",VLOOKUP(C3525,Adatbázis!$D$105:$AN$3282,VLOOKUP($H$3466,Adatbázis!$D$3286:$E$3298,2,FALSE),FALSE))</f>
        <v>…</v>
      </c>
      <c r="I3525" s="102" t="str">
        <f>IF(VLOOKUP(C3525,Adatbázis!$D$105:$AN$3282,VLOOKUP($I$3466,Adatbázis!$D$3286:$E$3298,2,FALSE),FALSE)="","",VLOOKUP(C3525,Adatbázis!$D$105:$AN$3282,VLOOKUP($I$3466,Adatbázis!$D$3286:$E$3298,2,FALSE),FALSE))</f>
        <v>…</v>
      </c>
    </row>
    <row r="3526" spans="3:9" hidden="1">
      <c r="C3526" s="41" t="s">
        <v>825</v>
      </c>
      <c r="D3526" s="101" t="str">
        <f>IF(VLOOKUP(C3526,Adatbázis!$D$105:$AN$3282,VLOOKUP($D$3466,Adatbázis!$L$3286:$M$3305,2,FALSE),FALSE)="","",VLOOKUP(C3526,Adatbázis!$D$105:$AN$3282,VLOOKUP($D$3466,Adatbázis!$L$3286:$M$3305,2,FALSE),FALSE))</f>
        <v>…</v>
      </c>
      <c r="E3526" s="101" t="str">
        <f>IF(VLOOKUP(C3526,Adatbázis!$D$105:$AN$3282,VLOOKUP($E$3466,Adatbázis!$L$3286:$M$3305,2,FALSE),FALSE)="","",VLOOKUP(C3526,Adatbázis!$D$105:$AN$3282,VLOOKUP($E$3466,Adatbázis!$L$3286:$M$3305,2,FALSE),FALSE))</f>
        <v>…</v>
      </c>
      <c r="F3526" s="101" t="str">
        <f>IF(VLOOKUP(C3526,Adatbázis!$D$105:$AN$3282,VLOOKUP($F$3466,Adatbázis!$L$3286:$M$3305,2,FALSE),FALSE)="","",VLOOKUP(C3526,Adatbázis!$D$105:$AN$3282,VLOOKUP($F$3466,Adatbázis!$L$3286:$M$3305,2,FALSE),FALSE))</f>
        <v>…</v>
      </c>
      <c r="G3526" s="102" t="str">
        <f>IF(VLOOKUP(C3526,Adatbázis!$D$105:$AN$3282,VLOOKUP($G$3466,Adatbázis!$D$3286:$E$3298,2,FALSE),FALSE)="","",VLOOKUP(C3526,Adatbázis!$D$105:$AN$3282,VLOOKUP($G$3466,Adatbázis!$D$3286:$E$3298,2,FALSE),FALSE))</f>
        <v>…</v>
      </c>
      <c r="H3526" s="102" t="str">
        <f>IF(VLOOKUP(C3526,Adatbázis!$D$105:$AN$3282,VLOOKUP($H$3466,Adatbázis!$D$3286:$E$3298,2,FALSE),FALSE)="","",VLOOKUP(C3526,Adatbázis!$D$105:$AN$3282,VLOOKUP($H$3466,Adatbázis!$D$3286:$E$3298,2,FALSE),FALSE))</f>
        <v>…</v>
      </c>
      <c r="I3526" s="102" t="str">
        <f>IF(VLOOKUP(C3526,Adatbázis!$D$105:$AN$3282,VLOOKUP($I$3466,Adatbázis!$D$3286:$E$3298,2,FALSE),FALSE)="","",VLOOKUP(C3526,Adatbázis!$D$105:$AN$3282,VLOOKUP($I$3466,Adatbázis!$D$3286:$E$3298,2,FALSE),FALSE))</f>
        <v>…</v>
      </c>
    </row>
    <row r="3527" spans="3:9" hidden="1">
      <c r="C3527" s="41" t="s">
        <v>842</v>
      </c>
      <c r="D3527" s="101" t="str">
        <f>IF(VLOOKUP(C3527,Adatbázis!$D$105:$AN$3282,VLOOKUP($D$3466,Adatbázis!$L$3286:$M$3305,2,FALSE),FALSE)="","",VLOOKUP(C3527,Adatbázis!$D$105:$AN$3282,VLOOKUP($D$3466,Adatbázis!$L$3286:$M$3305,2,FALSE),FALSE))</f>
        <v>…</v>
      </c>
      <c r="E3527" s="101" t="str">
        <f>IF(VLOOKUP(C3527,Adatbázis!$D$105:$AN$3282,VLOOKUP($E$3466,Adatbázis!$L$3286:$M$3305,2,FALSE),FALSE)="","",VLOOKUP(C3527,Adatbázis!$D$105:$AN$3282,VLOOKUP($E$3466,Adatbázis!$L$3286:$M$3305,2,FALSE),FALSE))</f>
        <v>…</v>
      </c>
      <c r="F3527" s="101" t="str">
        <f>IF(VLOOKUP(C3527,Adatbázis!$D$105:$AN$3282,VLOOKUP($F$3466,Adatbázis!$L$3286:$M$3305,2,FALSE),FALSE)="","",VLOOKUP(C3527,Adatbázis!$D$105:$AN$3282,VLOOKUP($F$3466,Adatbázis!$L$3286:$M$3305,2,FALSE),FALSE))</f>
        <v>…</v>
      </c>
      <c r="G3527" s="102" t="str">
        <f>IF(VLOOKUP(C3527,Adatbázis!$D$105:$AN$3282,VLOOKUP($G$3466,Adatbázis!$D$3286:$E$3298,2,FALSE),FALSE)="","",VLOOKUP(C3527,Adatbázis!$D$105:$AN$3282,VLOOKUP($G$3466,Adatbázis!$D$3286:$E$3298,2,FALSE),FALSE))</f>
        <v>…</v>
      </c>
      <c r="H3527" s="102" t="str">
        <f>IF(VLOOKUP(C3527,Adatbázis!$D$105:$AN$3282,VLOOKUP($H$3466,Adatbázis!$D$3286:$E$3298,2,FALSE),FALSE)="","",VLOOKUP(C3527,Adatbázis!$D$105:$AN$3282,VLOOKUP($H$3466,Adatbázis!$D$3286:$E$3298,2,FALSE),FALSE))</f>
        <v>…</v>
      </c>
      <c r="I3527" s="102" t="str">
        <f>IF(VLOOKUP(C3527,Adatbázis!$D$105:$AN$3282,VLOOKUP($I$3466,Adatbázis!$D$3286:$E$3298,2,FALSE),FALSE)="","",VLOOKUP(C3527,Adatbázis!$D$105:$AN$3282,VLOOKUP($I$3466,Adatbázis!$D$3286:$E$3298,2,FALSE),FALSE))</f>
        <v>…</v>
      </c>
    </row>
    <row r="3528" spans="3:9" hidden="1">
      <c r="C3528" s="41" t="s">
        <v>856</v>
      </c>
      <c r="D3528" s="101" t="str">
        <f>IF(VLOOKUP(C3528,Adatbázis!$D$105:$AN$3282,VLOOKUP($D$3466,Adatbázis!$L$3286:$M$3305,2,FALSE),FALSE)="","",VLOOKUP(C3528,Adatbázis!$D$105:$AN$3282,VLOOKUP($D$3466,Adatbázis!$L$3286:$M$3305,2,FALSE),FALSE))</f>
        <v>…</v>
      </c>
      <c r="E3528" s="101" t="str">
        <f>IF(VLOOKUP(C3528,Adatbázis!$D$105:$AN$3282,VLOOKUP($E$3466,Adatbázis!$L$3286:$M$3305,2,FALSE),FALSE)="","",VLOOKUP(C3528,Adatbázis!$D$105:$AN$3282,VLOOKUP($E$3466,Adatbázis!$L$3286:$M$3305,2,FALSE),FALSE))</f>
        <v>…</v>
      </c>
      <c r="F3528" s="101" t="str">
        <f>IF(VLOOKUP(C3528,Adatbázis!$D$105:$AN$3282,VLOOKUP($F$3466,Adatbázis!$L$3286:$M$3305,2,FALSE),FALSE)="","",VLOOKUP(C3528,Adatbázis!$D$105:$AN$3282,VLOOKUP($F$3466,Adatbázis!$L$3286:$M$3305,2,FALSE),FALSE))</f>
        <v>…</v>
      </c>
      <c r="G3528" s="102" t="str">
        <f>IF(VLOOKUP(C3528,Adatbázis!$D$105:$AN$3282,VLOOKUP($G$3466,Adatbázis!$D$3286:$E$3298,2,FALSE),FALSE)="","",VLOOKUP(C3528,Adatbázis!$D$105:$AN$3282,VLOOKUP($G$3466,Adatbázis!$D$3286:$E$3298,2,FALSE),FALSE))</f>
        <v>…</v>
      </c>
      <c r="H3528" s="102" t="str">
        <f>IF(VLOOKUP(C3528,Adatbázis!$D$105:$AN$3282,VLOOKUP($H$3466,Adatbázis!$D$3286:$E$3298,2,FALSE),FALSE)="","",VLOOKUP(C3528,Adatbázis!$D$105:$AN$3282,VLOOKUP($H$3466,Adatbázis!$D$3286:$E$3298,2,FALSE),FALSE))</f>
        <v>…</v>
      </c>
      <c r="I3528" s="102" t="str">
        <f>IF(VLOOKUP(C3528,Adatbázis!$D$105:$AN$3282,VLOOKUP($I$3466,Adatbázis!$D$3286:$E$3298,2,FALSE),FALSE)="","",VLOOKUP(C3528,Adatbázis!$D$105:$AN$3282,VLOOKUP($I$3466,Adatbázis!$D$3286:$E$3298,2,FALSE),FALSE))</f>
        <v>…</v>
      </c>
    </row>
    <row r="3529" spans="3:9" hidden="1">
      <c r="C3529" s="41" t="s">
        <v>861</v>
      </c>
      <c r="D3529" s="101" t="str">
        <f>IF(VLOOKUP(C3529,Adatbázis!$D$105:$AN$3282,VLOOKUP($D$3466,Adatbázis!$L$3286:$M$3305,2,FALSE),FALSE)="","",VLOOKUP(C3529,Adatbázis!$D$105:$AN$3282,VLOOKUP($D$3466,Adatbázis!$L$3286:$M$3305,2,FALSE),FALSE))</f>
        <v>…</v>
      </c>
      <c r="E3529" s="101" t="str">
        <f>IF(VLOOKUP(C3529,Adatbázis!$D$105:$AN$3282,VLOOKUP($E$3466,Adatbázis!$L$3286:$M$3305,2,FALSE),FALSE)="","",VLOOKUP(C3529,Adatbázis!$D$105:$AN$3282,VLOOKUP($E$3466,Adatbázis!$L$3286:$M$3305,2,FALSE),FALSE))</f>
        <v>…</v>
      </c>
      <c r="F3529" s="101" t="str">
        <f>IF(VLOOKUP(C3529,Adatbázis!$D$105:$AN$3282,VLOOKUP($F$3466,Adatbázis!$L$3286:$M$3305,2,FALSE),FALSE)="","",VLOOKUP(C3529,Adatbázis!$D$105:$AN$3282,VLOOKUP($F$3466,Adatbázis!$L$3286:$M$3305,2,FALSE),FALSE))</f>
        <v>…</v>
      </c>
      <c r="G3529" s="102" t="str">
        <f>IF(VLOOKUP(C3529,Adatbázis!$D$105:$AN$3282,VLOOKUP($G$3466,Adatbázis!$D$3286:$E$3298,2,FALSE),FALSE)="","",VLOOKUP(C3529,Adatbázis!$D$105:$AN$3282,VLOOKUP($G$3466,Adatbázis!$D$3286:$E$3298,2,FALSE),FALSE))</f>
        <v>…</v>
      </c>
      <c r="H3529" s="102" t="str">
        <f>IF(VLOOKUP(C3529,Adatbázis!$D$105:$AN$3282,VLOOKUP($H$3466,Adatbázis!$D$3286:$E$3298,2,FALSE),FALSE)="","",VLOOKUP(C3529,Adatbázis!$D$105:$AN$3282,VLOOKUP($H$3466,Adatbázis!$D$3286:$E$3298,2,FALSE),FALSE))</f>
        <v>…</v>
      </c>
      <c r="I3529" s="102" t="str">
        <f>IF(VLOOKUP(C3529,Adatbázis!$D$105:$AN$3282,VLOOKUP($I$3466,Adatbázis!$D$3286:$E$3298,2,FALSE),FALSE)="","",VLOOKUP(C3529,Adatbázis!$D$105:$AN$3282,VLOOKUP($I$3466,Adatbázis!$D$3286:$E$3298,2,FALSE),FALSE))</f>
        <v>…</v>
      </c>
    </row>
    <row r="3530" spans="3:9" hidden="1">
      <c r="C3530" s="41" t="s">
        <v>876</v>
      </c>
      <c r="D3530" s="101" t="str">
        <f>IF(VLOOKUP(C3530,Adatbázis!$D$105:$AN$3282,VLOOKUP($D$3466,Adatbázis!$L$3286:$M$3305,2,FALSE),FALSE)="","",VLOOKUP(C3530,Adatbázis!$D$105:$AN$3282,VLOOKUP($D$3466,Adatbázis!$L$3286:$M$3305,2,FALSE),FALSE))</f>
        <v>…</v>
      </c>
      <c r="E3530" s="101" t="str">
        <f>IF(VLOOKUP(C3530,Adatbázis!$D$105:$AN$3282,VLOOKUP($E$3466,Adatbázis!$L$3286:$M$3305,2,FALSE),FALSE)="","",VLOOKUP(C3530,Adatbázis!$D$105:$AN$3282,VLOOKUP($E$3466,Adatbázis!$L$3286:$M$3305,2,FALSE),FALSE))</f>
        <v>…</v>
      </c>
      <c r="F3530" s="101" t="str">
        <f>IF(VLOOKUP(C3530,Adatbázis!$D$105:$AN$3282,VLOOKUP($F$3466,Adatbázis!$L$3286:$M$3305,2,FALSE),FALSE)="","",VLOOKUP(C3530,Adatbázis!$D$105:$AN$3282,VLOOKUP($F$3466,Adatbázis!$L$3286:$M$3305,2,FALSE),FALSE))</f>
        <v>…</v>
      </c>
      <c r="G3530" s="102" t="str">
        <f>IF(VLOOKUP(C3530,Adatbázis!$D$105:$AN$3282,VLOOKUP($G$3466,Adatbázis!$D$3286:$E$3298,2,FALSE),FALSE)="","",VLOOKUP(C3530,Adatbázis!$D$105:$AN$3282,VLOOKUP($G$3466,Adatbázis!$D$3286:$E$3298,2,FALSE),FALSE))</f>
        <v>…</v>
      </c>
      <c r="H3530" s="102" t="str">
        <f>IF(VLOOKUP(C3530,Adatbázis!$D$105:$AN$3282,VLOOKUP($H$3466,Adatbázis!$D$3286:$E$3298,2,FALSE),FALSE)="","",VLOOKUP(C3530,Adatbázis!$D$105:$AN$3282,VLOOKUP($H$3466,Adatbázis!$D$3286:$E$3298,2,FALSE),FALSE))</f>
        <v>…</v>
      </c>
      <c r="I3530" s="102" t="str">
        <f>IF(VLOOKUP(C3530,Adatbázis!$D$105:$AN$3282,VLOOKUP($I$3466,Adatbázis!$D$3286:$E$3298,2,FALSE),FALSE)="","",VLOOKUP(C3530,Adatbázis!$D$105:$AN$3282,VLOOKUP($I$3466,Adatbázis!$D$3286:$E$3298,2,FALSE),FALSE))</f>
        <v>…</v>
      </c>
    </row>
    <row r="3531" spans="3:9" hidden="1">
      <c r="C3531" s="41" t="s">
        <v>885</v>
      </c>
      <c r="D3531" s="101" t="str">
        <f>IF(VLOOKUP(C3531,Adatbázis!$D$105:$AN$3282,VLOOKUP($D$3466,Adatbázis!$L$3286:$M$3305,2,FALSE),FALSE)="","",VLOOKUP(C3531,Adatbázis!$D$105:$AN$3282,VLOOKUP($D$3466,Adatbázis!$L$3286:$M$3305,2,FALSE),FALSE))</f>
        <v>…</v>
      </c>
      <c r="E3531" s="101" t="str">
        <f>IF(VLOOKUP(C3531,Adatbázis!$D$105:$AN$3282,VLOOKUP($E$3466,Adatbázis!$L$3286:$M$3305,2,FALSE),FALSE)="","",VLOOKUP(C3531,Adatbázis!$D$105:$AN$3282,VLOOKUP($E$3466,Adatbázis!$L$3286:$M$3305,2,FALSE),FALSE))</f>
        <v>…</v>
      </c>
      <c r="F3531" s="101" t="str">
        <f>IF(VLOOKUP(C3531,Adatbázis!$D$105:$AN$3282,VLOOKUP($F$3466,Adatbázis!$L$3286:$M$3305,2,FALSE),FALSE)="","",VLOOKUP(C3531,Adatbázis!$D$105:$AN$3282,VLOOKUP($F$3466,Adatbázis!$L$3286:$M$3305,2,FALSE),FALSE))</f>
        <v>…</v>
      </c>
      <c r="G3531" s="102" t="str">
        <f>IF(VLOOKUP(C3531,Adatbázis!$D$105:$AN$3282,VLOOKUP($G$3466,Adatbázis!$D$3286:$E$3298,2,FALSE),FALSE)="","",VLOOKUP(C3531,Adatbázis!$D$105:$AN$3282,VLOOKUP($G$3466,Adatbázis!$D$3286:$E$3298,2,FALSE),FALSE))</f>
        <v>…</v>
      </c>
      <c r="H3531" s="102" t="str">
        <f>IF(VLOOKUP(C3531,Adatbázis!$D$105:$AN$3282,VLOOKUP($H$3466,Adatbázis!$D$3286:$E$3298,2,FALSE),FALSE)="","",VLOOKUP(C3531,Adatbázis!$D$105:$AN$3282,VLOOKUP($H$3466,Adatbázis!$D$3286:$E$3298,2,FALSE),FALSE))</f>
        <v>…</v>
      </c>
      <c r="I3531" s="102" t="str">
        <f>IF(VLOOKUP(C3531,Adatbázis!$D$105:$AN$3282,VLOOKUP($I$3466,Adatbázis!$D$3286:$E$3298,2,FALSE),FALSE)="","",VLOOKUP(C3531,Adatbázis!$D$105:$AN$3282,VLOOKUP($I$3466,Adatbázis!$D$3286:$E$3298,2,FALSE),FALSE))</f>
        <v>…</v>
      </c>
    </row>
    <row r="3532" spans="3:9" hidden="1">
      <c r="C3532" s="41" t="s">
        <v>899</v>
      </c>
      <c r="D3532" s="101" t="str">
        <f>IF(VLOOKUP(C3532,Adatbázis!$D$105:$AN$3282,VLOOKUP($D$3466,Adatbázis!$L$3286:$M$3305,2,FALSE),FALSE)="","",VLOOKUP(C3532,Adatbázis!$D$105:$AN$3282,VLOOKUP($D$3466,Adatbázis!$L$3286:$M$3305,2,FALSE),FALSE))</f>
        <v>…</v>
      </c>
      <c r="E3532" s="101" t="str">
        <f>IF(VLOOKUP(C3532,Adatbázis!$D$105:$AN$3282,VLOOKUP($E$3466,Adatbázis!$L$3286:$M$3305,2,FALSE),FALSE)="","",VLOOKUP(C3532,Adatbázis!$D$105:$AN$3282,VLOOKUP($E$3466,Adatbázis!$L$3286:$M$3305,2,FALSE),FALSE))</f>
        <v>…</v>
      </c>
      <c r="F3532" s="101" t="str">
        <f>IF(VLOOKUP(C3532,Adatbázis!$D$105:$AN$3282,VLOOKUP($F$3466,Adatbázis!$L$3286:$M$3305,2,FALSE),FALSE)="","",VLOOKUP(C3532,Adatbázis!$D$105:$AN$3282,VLOOKUP($F$3466,Adatbázis!$L$3286:$M$3305,2,FALSE),FALSE))</f>
        <v>…</v>
      </c>
      <c r="G3532" s="102" t="str">
        <f>IF(VLOOKUP(C3532,Adatbázis!$D$105:$AN$3282,VLOOKUP($G$3466,Adatbázis!$D$3286:$E$3298,2,FALSE),FALSE)="","",VLOOKUP(C3532,Adatbázis!$D$105:$AN$3282,VLOOKUP($G$3466,Adatbázis!$D$3286:$E$3298,2,FALSE),FALSE))</f>
        <v>…</v>
      </c>
      <c r="H3532" s="102" t="str">
        <f>IF(VLOOKUP(C3532,Adatbázis!$D$105:$AN$3282,VLOOKUP($H$3466,Adatbázis!$D$3286:$E$3298,2,FALSE),FALSE)="","",VLOOKUP(C3532,Adatbázis!$D$105:$AN$3282,VLOOKUP($H$3466,Adatbázis!$D$3286:$E$3298,2,FALSE),FALSE))</f>
        <v>…</v>
      </c>
      <c r="I3532" s="102" t="str">
        <f>IF(VLOOKUP(C3532,Adatbázis!$D$105:$AN$3282,VLOOKUP($I$3466,Adatbázis!$D$3286:$E$3298,2,FALSE),FALSE)="","",VLOOKUP(C3532,Adatbázis!$D$105:$AN$3282,VLOOKUP($I$3466,Adatbázis!$D$3286:$E$3298,2,FALSE),FALSE))</f>
        <v>…</v>
      </c>
    </row>
    <row r="3533" spans="3:9" hidden="1">
      <c r="C3533" s="41" t="s">
        <v>912</v>
      </c>
      <c r="D3533" s="101" t="str">
        <f>IF(VLOOKUP(C3533,Adatbázis!$D$105:$AN$3282,VLOOKUP($D$3466,Adatbázis!$L$3286:$M$3305,2,FALSE),FALSE)="","",VLOOKUP(C3533,Adatbázis!$D$105:$AN$3282,VLOOKUP($D$3466,Adatbázis!$L$3286:$M$3305,2,FALSE),FALSE))</f>
        <v>…</v>
      </c>
      <c r="E3533" s="101" t="str">
        <f>IF(VLOOKUP(C3533,Adatbázis!$D$105:$AN$3282,VLOOKUP($E$3466,Adatbázis!$L$3286:$M$3305,2,FALSE),FALSE)="","",VLOOKUP(C3533,Adatbázis!$D$105:$AN$3282,VLOOKUP($E$3466,Adatbázis!$L$3286:$M$3305,2,FALSE),FALSE))</f>
        <v>…</v>
      </c>
      <c r="F3533" s="101" t="str">
        <f>IF(VLOOKUP(C3533,Adatbázis!$D$105:$AN$3282,VLOOKUP($F$3466,Adatbázis!$L$3286:$M$3305,2,FALSE),FALSE)="","",VLOOKUP(C3533,Adatbázis!$D$105:$AN$3282,VLOOKUP($F$3466,Adatbázis!$L$3286:$M$3305,2,FALSE),FALSE))</f>
        <v>…</v>
      </c>
      <c r="G3533" s="102" t="str">
        <f>IF(VLOOKUP(C3533,Adatbázis!$D$105:$AN$3282,VLOOKUP($G$3466,Adatbázis!$D$3286:$E$3298,2,FALSE),FALSE)="","",VLOOKUP(C3533,Adatbázis!$D$105:$AN$3282,VLOOKUP($G$3466,Adatbázis!$D$3286:$E$3298,2,FALSE),FALSE))</f>
        <v>…</v>
      </c>
      <c r="H3533" s="102" t="str">
        <f>IF(VLOOKUP(C3533,Adatbázis!$D$105:$AN$3282,VLOOKUP($H$3466,Adatbázis!$D$3286:$E$3298,2,FALSE),FALSE)="","",VLOOKUP(C3533,Adatbázis!$D$105:$AN$3282,VLOOKUP($H$3466,Adatbázis!$D$3286:$E$3298,2,FALSE),FALSE))</f>
        <v>…</v>
      </c>
      <c r="I3533" s="102" t="str">
        <f>IF(VLOOKUP(C3533,Adatbázis!$D$105:$AN$3282,VLOOKUP($I$3466,Adatbázis!$D$3286:$E$3298,2,FALSE),FALSE)="","",VLOOKUP(C3533,Adatbázis!$D$105:$AN$3282,VLOOKUP($I$3466,Adatbázis!$D$3286:$E$3298,2,FALSE),FALSE))</f>
        <v>…</v>
      </c>
    </row>
    <row r="3534" spans="3:9" hidden="1">
      <c r="C3534" s="41" t="s">
        <v>924</v>
      </c>
      <c r="D3534" s="101" t="str">
        <f>IF(VLOOKUP(C3534,Adatbázis!$D$105:$AN$3282,VLOOKUP($D$3466,Adatbázis!$L$3286:$M$3305,2,FALSE),FALSE)="","",VLOOKUP(C3534,Adatbázis!$D$105:$AN$3282,VLOOKUP($D$3466,Adatbázis!$L$3286:$M$3305,2,FALSE),FALSE))</f>
        <v>…</v>
      </c>
      <c r="E3534" s="101" t="str">
        <f>IF(VLOOKUP(C3534,Adatbázis!$D$105:$AN$3282,VLOOKUP($E$3466,Adatbázis!$L$3286:$M$3305,2,FALSE),FALSE)="","",VLOOKUP(C3534,Adatbázis!$D$105:$AN$3282,VLOOKUP($E$3466,Adatbázis!$L$3286:$M$3305,2,FALSE),FALSE))</f>
        <v>…</v>
      </c>
      <c r="F3534" s="101" t="str">
        <f>IF(VLOOKUP(C3534,Adatbázis!$D$105:$AN$3282,VLOOKUP($F$3466,Adatbázis!$L$3286:$M$3305,2,FALSE),FALSE)="","",VLOOKUP(C3534,Adatbázis!$D$105:$AN$3282,VLOOKUP($F$3466,Adatbázis!$L$3286:$M$3305,2,FALSE),FALSE))</f>
        <v>…</v>
      </c>
      <c r="G3534" s="102" t="str">
        <f>IF(VLOOKUP(C3534,Adatbázis!$D$105:$AN$3282,VLOOKUP($G$3466,Adatbázis!$D$3286:$E$3298,2,FALSE),FALSE)="","",VLOOKUP(C3534,Adatbázis!$D$105:$AN$3282,VLOOKUP($G$3466,Adatbázis!$D$3286:$E$3298,2,FALSE),FALSE))</f>
        <v>…</v>
      </c>
      <c r="H3534" s="102" t="str">
        <f>IF(VLOOKUP(C3534,Adatbázis!$D$105:$AN$3282,VLOOKUP($H$3466,Adatbázis!$D$3286:$E$3298,2,FALSE),FALSE)="","",VLOOKUP(C3534,Adatbázis!$D$105:$AN$3282,VLOOKUP($H$3466,Adatbázis!$D$3286:$E$3298,2,FALSE),FALSE))</f>
        <v>…</v>
      </c>
      <c r="I3534" s="102" t="str">
        <f>IF(VLOOKUP(C3534,Adatbázis!$D$105:$AN$3282,VLOOKUP($I$3466,Adatbázis!$D$3286:$E$3298,2,FALSE),FALSE)="","",VLOOKUP(C3534,Adatbázis!$D$105:$AN$3282,VLOOKUP($I$3466,Adatbázis!$D$3286:$E$3298,2,FALSE),FALSE))</f>
        <v>…</v>
      </c>
    </row>
    <row r="3535" spans="3:9" hidden="1">
      <c r="C3535" s="41" t="s">
        <v>937</v>
      </c>
      <c r="D3535" s="101" t="str">
        <f>IF(VLOOKUP(C3535,Adatbázis!$D$105:$AN$3282,VLOOKUP($D$3466,Adatbázis!$L$3286:$M$3305,2,FALSE),FALSE)="","",VLOOKUP(C3535,Adatbázis!$D$105:$AN$3282,VLOOKUP($D$3466,Adatbázis!$L$3286:$M$3305,2,FALSE),FALSE))</f>
        <v>…</v>
      </c>
      <c r="E3535" s="101" t="str">
        <f>IF(VLOOKUP(C3535,Adatbázis!$D$105:$AN$3282,VLOOKUP($E$3466,Adatbázis!$L$3286:$M$3305,2,FALSE),FALSE)="","",VLOOKUP(C3535,Adatbázis!$D$105:$AN$3282,VLOOKUP($E$3466,Adatbázis!$L$3286:$M$3305,2,FALSE),FALSE))</f>
        <v>…</v>
      </c>
      <c r="F3535" s="101" t="str">
        <f>IF(VLOOKUP(C3535,Adatbázis!$D$105:$AN$3282,VLOOKUP($F$3466,Adatbázis!$L$3286:$M$3305,2,FALSE),FALSE)="","",VLOOKUP(C3535,Adatbázis!$D$105:$AN$3282,VLOOKUP($F$3466,Adatbázis!$L$3286:$M$3305,2,FALSE),FALSE))</f>
        <v>…</v>
      </c>
      <c r="G3535" s="102" t="str">
        <f>IF(VLOOKUP(C3535,Adatbázis!$D$105:$AN$3282,VLOOKUP($G$3466,Adatbázis!$D$3286:$E$3298,2,FALSE),FALSE)="","",VLOOKUP(C3535,Adatbázis!$D$105:$AN$3282,VLOOKUP($G$3466,Adatbázis!$D$3286:$E$3298,2,FALSE),FALSE))</f>
        <v>…</v>
      </c>
      <c r="H3535" s="102" t="str">
        <f>IF(VLOOKUP(C3535,Adatbázis!$D$105:$AN$3282,VLOOKUP($H$3466,Adatbázis!$D$3286:$E$3298,2,FALSE),FALSE)="","",VLOOKUP(C3535,Adatbázis!$D$105:$AN$3282,VLOOKUP($H$3466,Adatbázis!$D$3286:$E$3298,2,FALSE),FALSE))</f>
        <v>…</v>
      </c>
      <c r="I3535" s="102" t="str">
        <f>IF(VLOOKUP(C3535,Adatbázis!$D$105:$AN$3282,VLOOKUP($I$3466,Adatbázis!$D$3286:$E$3298,2,FALSE),FALSE)="","",VLOOKUP(C3535,Adatbázis!$D$105:$AN$3282,VLOOKUP($I$3466,Adatbázis!$D$3286:$E$3298,2,FALSE),FALSE))</f>
        <v>…</v>
      </c>
    </row>
    <row r="3536" spans="3:9" hidden="1">
      <c r="C3536" s="41" t="s">
        <v>955</v>
      </c>
      <c r="D3536" s="101" t="str">
        <f>IF(VLOOKUP(C3536,Adatbázis!$D$105:$AN$3282,VLOOKUP($D$3466,Adatbázis!$L$3286:$M$3305,2,FALSE),FALSE)="","",VLOOKUP(C3536,Adatbázis!$D$105:$AN$3282,VLOOKUP($D$3466,Adatbázis!$L$3286:$M$3305,2,FALSE),FALSE))</f>
        <v>…</v>
      </c>
      <c r="E3536" s="101" t="str">
        <f>IF(VLOOKUP(C3536,Adatbázis!$D$105:$AN$3282,VLOOKUP($E$3466,Adatbázis!$L$3286:$M$3305,2,FALSE),FALSE)="","",VLOOKUP(C3536,Adatbázis!$D$105:$AN$3282,VLOOKUP($E$3466,Adatbázis!$L$3286:$M$3305,2,FALSE),FALSE))</f>
        <v>…</v>
      </c>
      <c r="F3536" s="101" t="str">
        <f>IF(VLOOKUP(C3536,Adatbázis!$D$105:$AN$3282,VLOOKUP($F$3466,Adatbázis!$L$3286:$M$3305,2,FALSE),FALSE)="","",VLOOKUP(C3536,Adatbázis!$D$105:$AN$3282,VLOOKUP($F$3466,Adatbázis!$L$3286:$M$3305,2,FALSE),FALSE))</f>
        <v>…</v>
      </c>
      <c r="G3536" s="102" t="str">
        <f>IF(VLOOKUP(C3536,Adatbázis!$D$105:$AN$3282,VLOOKUP($G$3466,Adatbázis!$D$3286:$E$3298,2,FALSE),FALSE)="","",VLOOKUP(C3536,Adatbázis!$D$105:$AN$3282,VLOOKUP($G$3466,Adatbázis!$D$3286:$E$3298,2,FALSE),FALSE))</f>
        <v>…</v>
      </c>
      <c r="H3536" s="102" t="str">
        <f>IF(VLOOKUP(C3536,Adatbázis!$D$105:$AN$3282,VLOOKUP($H$3466,Adatbázis!$D$3286:$E$3298,2,FALSE),FALSE)="","",VLOOKUP(C3536,Adatbázis!$D$105:$AN$3282,VLOOKUP($H$3466,Adatbázis!$D$3286:$E$3298,2,FALSE),FALSE))</f>
        <v>…</v>
      </c>
      <c r="I3536" s="102" t="str">
        <f>IF(VLOOKUP(C3536,Adatbázis!$D$105:$AN$3282,VLOOKUP($I$3466,Adatbázis!$D$3286:$E$3298,2,FALSE),FALSE)="","",VLOOKUP(C3536,Adatbázis!$D$105:$AN$3282,VLOOKUP($I$3466,Adatbázis!$D$3286:$E$3298,2,FALSE),FALSE))</f>
        <v>…</v>
      </c>
    </row>
    <row r="3537" spans="3:9" hidden="1">
      <c r="C3537" s="41" t="s">
        <v>971</v>
      </c>
      <c r="D3537" s="101" t="str">
        <f>IF(VLOOKUP(C3537,Adatbázis!$D$105:$AN$3282,VLOOKUP($D$3466,Adatbázis!$L$3286:$M$3305,2,FALSE),FALSE)="","",VLOOKUP(C3537,Adatbázis!$D$105:$AN$3282,VLOOKUP($D$3466,Adatbázis!$L$3286:$M$3305,2,FALSE),FALSE))</f>
        <v>…</v>
      </c>
      <c r="E3537" s="101" t="str">
        <f>IF(VLOOKUP(C3537,Adatbázis!$D$105:$AN$3282,VLOOKUP($E$3466,Adatbázis!$L$3286:$M$3305,2,FALSE),FALSE)="","",VLOOKUP(C3537,Adatbázis!$D$105:$AN$3282,VLOOKUP($E$3466,Adatbázis!$L$3286:$M$3305,2,FALSE),FALSE))</f>
        <v>…</v>
      </c>
      <c r="F3537" s="101" t="str">
        <f>IF(VLOOKUP(C3537,Adatbázis!$D$105:$AN$3282,VLOOKUP($F$3466,Adatbázis!$L$3286:$M$3305,2,FALSE),FALSE)="","",VLOOKUP(C3537,Adatbázis!$D$105:$AN$3282,VLOOKUP($F$3466,Adatbázis!$L$3286:$M$3305,2,FALSE),FALSE))</f>
        <v>…</v>
      </c>
      <c r="G3537" s="102" t="str">
        <f>IF(VLOOKUP(C3537,Adatbázis!$D$105:$AN$3282,VLOOKUP($G$3466,Adatbázis!$D$3286:$E$3298,2,FALSE),FALSE)="","",VLOOKUP(C3537,Adatbázis!$D$105:$AN$3282,VLOOKUP($G$3466,Adatbázis!$D$3286:$E$3298,2,FALSE),FALSE))</f>
        <v>…</v>
      </c>
      <c r="H3537" s="102" t="str">
        <f>IF(VLOOKUP(C3537,Adatbázis!$D$105:$AN$3282,VLOOKUP($H$3466,Adatbázis!$D$3286:$E$3298,2,FALSE),FALSE)="","",VLOOKUP(C3537,Adatbázis!$D$105:$AN$3282,VLOOKUP($H$3466,Adatbázis!$D$3286:$E$3298,2,FALSE),FALSE))</f>
        <v>…</v>
      </c>
      <c r="I3537" s="102" t="str">
        <f>IF(VLOOKUP(C3537,Adatbázis!$D$105:$AN$3282,VLOOKUP($I$3466,Adatbázis!$D$3286:$E$3298,2,FALSE),FALSE)="","",VLOOKUP(C3537,Adatbázis!$D$105:$AN$3282,VLOOKUP($I$3466,Adatbázis!$D$3286:$E$3298,2,FALSE),FALSE))</f>
        <v>…</v>
      </c>
    </row>
    <row r="3538" spans="3:9" hidden="1">
      <c r="C3538" s="41" t="s">
        <v>986</v>
      </c>
      <c r="D3538" s="101" t="str">
        <f>IF(VLOOKUP(C3538,Adatbázis!$D$105:$AN$3282,VLOOKUP($D$3466,Adatbázis!$L$3286:$M$3305,2,FALSE),FALSE)="","",VLOOKUP(C3538,Adatbázis!$D$105:$AN$3282,VLOOKUP($D$3466,Adatbázis!$L$3286:$M$3305,2,FALSE),FALSE))</f>
        <v>…</v>
      </c>
      <c r="E3538" s="101" t="str">
        <f>IF(VLOOKUP(C3538,Adatbázis!$D$105:$AN$3282,VLOOKUP($E$3466,Adatbázis!$L$3286:$M$3305,2,FALSE),FALSE)="","",VLOOKUP(C3538,Adatbázis!$D$105:$AN$3282,VLOOKUP($E$3466,Adatbázis!$L$3286:$M$3305,2,FALSE),FALSE))</f>
        <v>…</v>
      </c>
      <c r="F3538" s="101" t="str">
        <f>IF(VLOOKUP(C3538,Adatbázis!$D$105:$AN$3282,VLOOKUP($F$3466,Adatbázis!$L$3286:$M$3305,2,FALSE),FALSE)="","",VLOOKUP(C3538,Adatbázis!$D$105:$AN$3282,VLOOKUP($F$3466,Adatbázis!$L$3286:$M$3305,2,FALSE),FALSE))</f>
        <v>…</v>
      </c>
      <c r="G3538" s="102" t="str">
        <f>IF(VLOOKUP(C3538,Adatbázis!$D$105:$AN$3282,VLOOKUP($G$3466,Adatbázis!$D$3286:$E$3298,2,FALSE),FALSE)="","",VLOOKUP(C3538,Adatbázis!$D$105:$AN$3282,VLOOKUP($G$3466,Adatbázis!$D$3286:$E$3298,2,FALSE),FALSE))</f>
        <v>…</v>
      </c>
      <c r="H3538" s="102" t="str">
        <f>IF(VLOOKUP(C3538,Adatbázis!$D$105:$AN$3282,VLOOKUP($H$3466,Adatbázis!$D$3286:$E$3298,2,FALSE),FALSE)="","",VLOOKUP(C3538,Adatbázis!$D$105:$AN$3282,VLOOKUP($H$3466,Adatbázis!$D$3286:$E$3298,2,FALSE),FALSE))</f>
        <v>…</v>
      </c>
      <c r="I3538" s="102" t="str">
        <f>IF(VLOOKUP(C3538,Adatbázis!$D$105:$AN$3282,VLOOKUP($I$3466,Adatbázis!$D$3286:$E$3298,2,FALSE),FALSE)="","",VLOOKUP(C3538,Adatbázis!$D$105:$AN$3282,VLOOKUP($I$3466,Adatbázis!$D$3286:$E$3298,2,FALSE),FALSE))</f>
        <v>…</v>
      </c>
    </row>
    <row r="3539" spans="3:9" hidden="1">
      <c r="C3539" s="41" t="s">
        <v>996</v>
      </c>
      <c r="D3539" s="101" t="str">
        <f>IF(VLOOKUP(C3539,Adatbázis!$D$105:$AN$3282,VLOOKUP($D$3466,Adatbázis!$L$3286:$M$3305,2,FALSE),FALSE)="","",VLOOKUP(C3539,Adatbázis!$D$105:$AN$3282,VLOOKUP($D$3466,Adatbázis!$L$3286:$M$3305,2,FALSE),FALSE))</f>
        <v>…</v>
      </c>
      <c r="E3539" s="101" t="str">
        <f>IF(VLOOKUP(C3539,Adatbázis!$D$105:$AN$3282,VLOOKUP($E$3466,Adatbázis!$L$3286:$M$3305,2,FALSE),FALSE)="","",VLOOKUP(C3539,Adatbázis!$D$105:$AN$3282,VLOOKUP($E$3466,Adatbázis!$L$3286:$M$3305,2,FALSE),FALSE))</f>
        <v>…</v>
      </c>
      <c r="F3539" s="101" t="str">
        <f>IF(VLOOKUP(C3539,Adatbázis!$D$105:$AN$3282,VLOOKUP($F$3466,Adatbázis!$L$3286:$M$3305,2,FALSE),FALSE)="","",VLOOKUP(C3539,Adatbázis!$D$105:$AN$3282,VLOOKUP($F$3466,Adatbázis!$L$3286:$M$3305,2,FALSE),FALSE))</f>
        <v>…</v>
      </c>
      <c r="G3539" s="102" t="str">
        <f>IF(VLOOKUP(C3539,Adatbázis!$D$105:$AN$3282,VLOOKUP($G$3466,Adatbázis!$D$3286:$E$3298,2,FALSE),FALSE)="","",VLOOKUP(C3539,Adatbázis!$D$105:$AN$3282,VLOOKUP($G$3466,Adatbázis!$D$3286:$E$3298,2,FALSE),FALSE))</f>
        <v>…</v>
      </c>
      <c r="H3539" s="102" t="str">
        <f>IF(VLOOKUP(C3539,Adatbázis!$D$105:$AN$3282,VLOOKUP($H$3466,Adatbázis!$D$3286:$E$3298,2,FALSE),FALSE)="","",VLOOKUP(C3539,Adatbázis!$D$105:$AN$3282,VLOOKUP($H$3466,Adatbázis!$D$3286:$E$3298,2,FALSE),FALSE))</f>
        <v>…</v>
      </c>
      <c r="I3539" s="102" t="str">
        <f>IF(VLOOKUP(C3539,Adatbázis!$D$105:$AN$3282,VLOOKUP($I$3466,Adatbázis!$D$3286:$E$3298,2,FALSE),FALSE)="","",VLOOKUP(C3539,Adatbázis!$D$105:$AN$3282,VLOOKUP($I$3466,Adatbázis!$D$3286:$E$3298,2,FALSE),FALSE))</f>
        <v>…</v>
      </c>
    </row>
    <row r="3540" spans="3:9" hidden="1">
      <c r="C3540" s="41" t="s">
        <v>1013</v>
      </c>
      <c r="D3540" s="101" t="str">
        <f>IF(VLOOKUP(C3540,Adatbázis!$D$105:$AN$3282,VLOOKUP($D$3466,Adatbázis!$L$3286:$M$3305,2,FALSE),FALSE)="","",VLOOKUP(C3540,Adatbázis!$D$105:$AN$3282,VLOOKUP($D$3466,Adatbázis!$L$3286:$M$3305,2,FALSE),FALSE))</f>
        <v>…</v>
      </c>
      <c r="E3540" s="101" t="str">
        <f>IF(VLOOKUP(C3540,Adatbázis!$D$105:$AN$3282,VLOOKUP($E$3466,Adatbázis!$L$3286:$M$3305,2,FALSE),FALSE)="","",VLOOKUP(C3540,Adatbázis!$D$105:$AN$3282,VLOOKUP($E$3466,Adatbázis!$L$3286:$M$3305,2,FALSE),FALSE))</f>
        <v>…</v>
      </c>
      <c r="F3540" s="101" t="str">
        <f>IF(VLOOKUP(C3540,Adatbázis!$D$105:$AN$3282,VLOOKUP($F$3466,Adatbázis!$L$3286:$M$3305,2,FALSE),FALSE)="","",VLOOKUP(C3540,Adatbázis!$D$105:$AN$3282,VLOOKUP($F$3466,Adatbázis!$L$3286:$M$3305,2,FALSE),FALSE))</f>
        <v>…</v>
      </c>
      <c r="G3540" s="102" t="str">
        <f>IF(VLOOKUP(C3540,Adatbázis!$D$105:$AN$3282,VLOOKUP($G$3466,Adatbázis!$D$3286:$E$3298,2,FALSE),FALSE)="","",VLOOKUP(C3540,Adatbázis!$D$105:$AN$3282,VLOOKUP($G$3466,Adatbázis!$D$3286:$E$3298,2,FALSE),FALSE))</f>
        <v>…</v>
      </c>
      <c r="H3540" s="102" t="str">
        <f>IF(VLOOKUP(C3540,Adatbázis!$D$105:$AN$3282,VLOOKUP($H$3466,Adatbázis!$D$3286:$E$3298,2,FALSE),FALSE)="","",VLOOKUP(C3540,Adatbázis!$D$105:$AN$3282,VLOOKUP($H$3466,Adatbázis!$D$3286:$E$3298,2,FALSE),FALSE))</f>
        <v>…</v>
      </c>
      <c r="I3540" s="102" t="str">
        <f>IF(VLOOKUP(C3540,Adatbázis!$D$105:$AN$3282,VLOOKUP($I$3466,Adatbázis!$D$3286:$E$3298,2,FALSE),FALSE)="","",VLOOKUP(C3540,Adatbázis!$D$105:$AN$3282,VLOOKUP($I$3466,Adatbázis!$D$3286:$E$3298,2,FALSE),FALSE))</f>
        <v>…</v>
      </c>
    </row>
    <row r="3541" spans="3:9" hidden="1">
      <c r="C3541" s="41" t="s">
        <v>1026</v>
      </c>
      <c r="D3541" s="101" t="str">
        <f>IF(VLOOKUP(C3541,Adatbázis!$D$105:$AN$3282,VLOOKUP($D$3466,Adatbázis!$L$3286:$M$3305,2,FALSE),FALSE)="","",VLOOKUP(C3541,Adatbázis!$D$105:$AN$3282,VLOOKUP($D$3466,Adatbázis!$L$3286:$M$3305,2,FALSE),FALSE))</f>
        <v>…</v>
      </c>
      <c r="E3541" s="101" t="str">
        <f>IF(VLOOKUP(C3541,Adatbázis!$D$105:$AN$3282,VLOOKUP($E$3466,Adatbázis!$L$3286:$M$3305,2,FALSE),FALSE)="","",VLOOKUP(C3541,Adatbázis!$D$105:$AN$3282,VLOOKUP($E$3466,Adatbázis!$L$3286:$M$3305,2,FALSE),FALSE))</f>
        <v>…</v>
      </c>
      <c r="F3541" s="101" t="str">
        <f>IF(VLOOKUP(C3541,Adatbázis!$D$105:$AN$3282,VLOOKUP($F$3466,Adatbázis!$L$3286:$M$3305,2,FALSE),FALSE)="","",VLOOKUP(C3541,Adatbázis!$D$105:$AN$3282,VLOOKUP($F$3466,Adatbázis!$L$3286:$M$3305,2,FALSE),FALSE))</f>
        <v>…</v>
      </c>
      <c r="G3541" s="102" t="str">
        <f>IF(VLOOKUP(C3541,Adatbázis!$D$105:$AN$3282,VLOOKUP($G$3466,Adatbázis!$D$3286:$E$3298,2,FALSE),FALSE)="","",VLOOKUP(C3541,Adatbázis!$D$105:$AN$3282,VLOOKUP($G$3466,Adatbázis!$D$3286:$E$3298,2,FALSE),FALSE))</f>
        <v>…</v>
      </c>
      <c r="H3541" s="102" t="str">
        <f>IF(VLOOKUP(C3541,Adatbázis!$D$105:$AN$3282,VLOOKUP($H$3466,Adatbázis!$D$3286:$E$3298,2,FALSE),FALSE)="","",VLOOKUP(C3541,Adatbázis!$D$105:$AN$3282,VLOOKUP($H$3466,Adatbázis!$D$3286:$E$3298,2,FALSE),FALSE))</f>
        <v>…</v>
      </c>
      <c r="I3541" s="102" t="str">
        <f>IF(VLOOKUP(C3541,Adatbázis!$D$105:$AN$3282,VLOOKUP($I$3466,Adatbázis!$D$3286:$E$3298,2,FALSE),FALSE)="","",VLOOKUP(C3541,Adatbázis!$D$105:$AN$3282,VLOOKUP($I$3466,Adatbázis!$D$3286:$E$3298,2,FALSE),FALSE))</f>
        <v>…</v>
      </c>
    </row>
    <row r="3542" spans="3:9" hidden="1">
      <c r="C3542" s="41" t="s">
        <v>1039</v>
      </c>
      <c r="D3542" s="101" t="str">
        <f>IF(VLOOKUP(C3542,Adatbázis!$D$105:$AN$3282,VLOOKUP($D$3466,Adatbázis!$L$3286:$M$3305,2,FALSE),FALSE)="","",VLOOKUP(C3542,Adatbázis!$D$105:$AN$3282,VLOOKUP($D$3466,Adatbázis!$L$3286:$M$3305,2,FALSE),FALSE))</f>
        <v>…</v>
      </c>
      <c r="E3542" s="101" t="str">
        <f>IF(VLOOKUP(C3542,Adatbázis!$D$105:$AN$3282,VLOOKUP($E$3466,Adatbázis!$L$3286:$M$3305,2,FALSE),FALSE)="","",VLOOKUP(C3542,Adatbázis!$D$105:$AN$3282,VLOOKUP($E$3466,Adatbázis!$L$3286:$M$3305,2,FALSE),FALSE))</f>
        <v>…</v>
      </c>
      <c r="F3542" s="101" t="str">
        <f>IF(VLOOKUP(C3542,Adatbázis!$D$105:$AN$3282,VLOOKUP($F$3466,Adatbázis!$L$3286:$M$3305,2,FALSE),FALSE)="","",VLOOKUP(C3542,Adatbázis!$D$105:$AN$3282,VLOOKUP($F$3466,Adatbázis!$L$3286:$M$3305,2,FALSE),FALSE))</f>
        <v>…</v>
      </c>
      <c r="G3542" s="102" t="str">
        <f>IF(VLOOKUP(C3542,Adatbázis!$D$105:$AN$3282,VLOOKUP($G$3466,Adatbázis!$D$3286:$E$3298,2,FALSE),FALSE)="","",VLOOKUP(C3542,Adatbázis!$D$105:$AN$3282,VLOOKUP($G$3466,Adatbázis!$D$3286:$E$3298,2,FALSE),FALSE))</f>
        <v>…</v>
      </c>
      <c r="H3542" s="102" t="str">
        <f>IF(VLOOKUP(C3542,Adatbázis!$D$105:$AN$3282,VLOOKUP($H$3466,Adatbázis!$D$3286:$E$3298,2,FALSE),FALSE)="","",VLOOKUP(C3542,Adatbázis!$D$105:$AN$3282,VLOOKUP($H$3466,Adatbázis!$D$3286:$E$3298,2,FALSE),FALSE))</f>
        <v>…</v>
      </c>
      <c r="I3542" s="102" t="str">
        <f>IF(VLOOKUP(C3542,Adatbázis!$D$105:$AN$3282,VLOOKUP($I$3466,Adatbázis!$D$3286:$E$3298,2,FALSE),FALSE)="","",VLOOKUP(C3542,Adatbázis!$D$105:$AN$3282,VLOOKUP($I$3466,Adatbázis!$D$3286:$E$3298,2,FALSE),FALSE))</f>
        <v>…</v>
      </c>
    </row>
    <row r="3543" spans="3:9" hidden="1">
      <c r="C3543" s="41" t="s">
        <v>1051</v>
      </c>
      <c r="D3543" s="101" t="str">
        <f>IF(VLOOKUP(C3543,Adatbázis!$D$105:$AN$3282,VLOOKUP($D$3466,Adatbázis!$L$3286:$M$3305,2,FALSE),FALSE)="","",VLOOKUP(C3543,Adatbázis!$D$105:$AN$3282,VLOOKUP($D$3466,Adatbázis!$L$3286:$M$3305,2,FALSE),FALSE))</f>
        <v>…</v>
      </c>
      <c r="E3543" s="101" t="str">
        <f>IF(VLOOKUP(C3543,Adatbázis!$D$105:$AN$3282,VLOOKUP($E$3466,Adatbázis!$L$3286:$M$3305,2,FALSE),FALSE)="","",VLOOKUP(C3543,Adatbázis!$D$105:$AN$3282,VLOOKUP($E$3466,Adatbázis!$L$3286:$M$3305,2,FALSE),FALSE))</f>
        <v>…</v>
      </c>
      <c r="F3543" s="101" t="str">
        <f>IF(VLOOKUP(C3543,Adatbázis!$D$105:$AN$3282,VLOOKUP($F$3466,Adatbázis!$L$3286:$M$3305,2,FALSE),FALSE)="","",VLOOKUP(C3543,Adatbázis!$D$105:$AN$3282,VLOOKUP($F$3466,Adatbázis!$L$3286:$M$3305,2,FALSE),FALSE))</f>
        <v>…</v>
      </c>
      <c r="G3543" s="102" t="str">
        <f>IF(VLOOKUP(C3543,Adatbázis!$D$105:$AN$3282,VLOOKUP($G$3466,Adatbázis!$D$3286:$E$3298,2,FALSE),FALSE)="","",VLOOKUP(C3543,Adatbázis!$D$105:$AN$3282,VLOOKUP($G$3466,Adatbázis!$D$3286:$E$3298,2,FALSE),FALSE))</f>
        <v>…</v>
      </c>
      <c r="H3543" s="102" t="str">
        <f>IF(VLOOKUP(C3543,Adatbázis!$D$105:$AN$3282,VLOOKUP($H$3466,Adatbázis!$D$3286:$E$3298,2,FALSE),FALSE)="","",VLOOKUP(C3543,Adatbázis!$D$105:$AN$3282,VLOOKUP($H$3466,Adatbázis!$D$3286:$E$3298,2,FALSE),FALSE))</f>
        <v>…</v>
      </c>
      <c r="I3543" s="102" t="str">
        <f>IF(VLOOKUP(C3543,Adatbázis!$D$105:$AN$3282,VLOOKUP($I$3466,Adatbázis!$D$3286:$E$3298,2,FALSE),FALSE)="","",VLOOKUP(C3543,Adatbázis!$D$105:$AN$3282,VLOOKUP($I$3466,Adatbázis!$D$3286:$E$3298,2,FALSE),FALSE))</f>
        <v>…</v>
      </c>
    </row>
    <row r="3544" spans="3:9" hidden="1">
      <c r="C3544" s="41" t="s">
        <v>1057</v>
      </c>
      <c r="D3544" s="101" t="str">
        <f>IF(VLOOKUP(C3544,Adatbázis!$D$105:$AN$3282,VLOOKUP($D$3466,Adatbázis!$L$3286:$M$3305,2,FALSE),FALSE)="","",VLOOKUP(C3544,Adatbázis!$D$105:$AN$3282,VLOOKUP($D$3466,Adatbázis!$L$3286:$M$3305,2,FALSE),FALSE))</f>
        <v>…</v>
      </c>
      <c r="E3544" s="101" t="str">
        <f>IF(VLOOKUP(C3544,Adatbázis!$D$105:$AN$3282,VLOOKUP($E$3466,Adatbázis!$L$3286:$M$3305,2,FALSE),FALSE)="","",VLOOKUP(C3544,Adatbázis!$D$105:$AN$3282,VLOOKUP($E$3466,Adatbázis!$L$3286:$M$3305,2,FALSE),FALSE))</f>
        <v>…</v>
      </c>
      <c r="F3544" s="101" t="str">
        <f>IF(VLOOKUP(C3544,Adatbázis!$D$105:$AN$3282,VLOOKUP($F$3466,Adatbázis!$L$3286:$M$3305,2,FALSE),FALSE)="","",VLOOKUP(C3544,Adatbázis!$D$105:$AN$3282,VLOOKUP($F$3466,Adatbázis!$L$3286:$M$3305,2,FALSE),FALSE))</f>
        <v>…</v>
      </c>
      <c r="G3544" s="102" t="str">
        <f>IF(VLOOKUP(C3544,Adatbázis!$D$105:$AN$3282,VLOOKUP($G$3466,Adatbázis!$D$3286:$E$3298,2,FALSE),FALSE)="","",VLOOKUP(C3544,Adatbázis!$D$105:$AN$3282,VLOOKUP($G$3466,Adatbázis!$D$3286:$E$3298,2,FALSE),FALSE))</f>
        <v>…</v>
      </c>
      <c r="H3544" s="102" t="str">
        <f>IF(VLOOKUP(C3544,Adatbázis!$D$105:$AN$3282,VLOOKUP($H$3466,Adatbázis!$D$3286:$E$3298,2,FALSE),FALSE)="","",VLOOKUP(C3544,Adatbázis!$D$105:$AN$3282,VLOOKUP($H$3466,Adatbázis!$D$3286:$E$3298,2,FALSE),FALSE))</f>
        <v>…</v>
      </c>
      <c r="I3544" s="102" t="str">
        <f>IF(VLOOKUP(C3544,Adatbázis!$D$105:$AN$3282,VLOOKUP($I$3466,Adatbázis!$D$3286:$E$3298,2,FALSE),FALSE)="","",VLOOKUP(C3544,Adatbázis!$D$105:$AN$3282,VLOOKUP($I$3466,Adatbázis!$D$3286:$E$3298,2,FALSE),FALSE))</f>
        <v>…</v>
      </c>
    </row>
    <row r="3545" spans="3:9" hidden="1">
      <c r="C3545" s="41" t="s">
        <v>1073</v>
      </c>
      <c r="D3545" s="101" t="str">
        <f>IF(VLOOKUP(C3545,Adatbázis!$D$105:$AN$3282,VLOOKUP($D$3466,Adatbázis!$L$3286:$M$3305,2,FALSE),FALSE)="","",VLOOKUP(C3545,Adatbázis!$D$105:$AN$3282,VLOOKUP($D$3466,Adatbázis!$L$3286:$M$3305,2,FALSE),FALSE))</f>
        <v>…</v>
      </c>
      <c r="E3545" s="101" t="str">
        <f>IF(VLOOKUP(C3545,Adatbázis!$D$105:$AN$3282,VLOOKUP($E$3466,Adatbázis!$L$3286:$M$3305,2,FALSE),FALSE)="","",VLOOKUP(C3545,Adatbázis!$D$105:$AN$3282,VLOOKUP($E$3466,Adatbázis!$L$3286:$M$3305,2,FALSE),FALSE))</f>
        <v>…</v>
      </c>
      <c r="F3545" s="101" t="str">
        <f>IF(VLOOKUP(C3545,Adatbázis!$D$105:$AN$3282,VLOOKUP($F$3466,Adatbázis!$L$3286:$M$3305,2,FALSE),FALSE)="","",VLOOKUP(C3545,Adatbázis!$D$105:$AN$3282,VLOOKUP($F$3466,Adatbázis!$L$3286:$M$3305,2,FALSE),FALSE))</f>
        <v>…</v>
      </c>
      <c r="G3545" s="102" t="str">
        <f>IF(VLOOKUP(C3545,Adatbázis!$D$105:$AN$3282,VLOOKUP($G$3466,Adatbázis!$D$3286:$E$3298,2,FALSE),FALSE)="","",VLOOKUP(C3545,Adatbázis!$D$105:$AN$3282,VLOOKUP($G$3466,Adatbázis!$D$3286:$E$3298,2,FALSE),FALSE))</f>
        <v>…</v>
      </c>
      <c r="H3545" s="102" t="str">
        <f>IF(VLOOKUP(C3545,Adatbázis!$D$105:$AN$3282,VLOOKUP($H$3466,Adatbázis!$D$3286:$E$3298,2,FALSE),FALSE)="","",VLOOKUP(C3545,Adatbázis!$D$105:$AN$3282,VLOOKUP($H$3466,Adatbázis!$D$3286:$E$3298,2,FALSE),FALSE))</f>
        <v>…</v>
      </c>
      <c r="I3545" s="102" t="str">
        <f>IF(VLOOKUP(C3545,Adatbázis!$D$105:$AN$3282,VLOOKUP($I$3466,Adatbázis!$D$3286:$E$3298,2,FALSE),FALSE)="","",VLOOKUP(C3545,Adatbázis!$D$105:$AN$3282,VLOOKUP($I$3466,Adatbázis!$D$3286:$E$3298,2,FALSE),FALSE))</f>
        <v>…</v>
      </c>
    </row>
    <row r="3546" spans="3:9" hidden="1">
      <c r="C3546" s="41" t="s">
        <v>1087</v>
      </c>
      <c r="D3546" s="101" t="str">
        <f>IF(VLOOKUP(C3546,Adatbázis!$D$105:$AN$3282,VLOOKUP($D$3466,Adatbázis!$L$3286:$M$3305,2,FALSE),FALSE)="","",VLOOKUP(C3546,Adatbázis!$D$105:$AN$3282,VLOOKUP($D$3466,Adatbázis!$L$3286:$M$3305,2,FALSE),FALSE))</f>
        <v>…</v>
      </c>
      <c r="E3546" s="101" t="str">
        <f>IF(VLOOKUP(C3546,Adatbázis!$D$105:$AN$3282,VLOOKUP($E$3466,Adatbázis!$L$3286:$M$3305,2,FALSE),FALSE)="","",VLOOKUP(C3546,Adatbázis!$D$105:$AN$3282,VLOOKUP($E$3466,Adatbázis!$L$3286:$M$3305,2,FALSE),FALSE))</f>
        <v>…</v>
      </c>
      <c r="F3546" s="101" t="str">
        <f>IF(VLOOKUP(C3546,Adatbázis!$D$105:$AN$3282,VLOOKUP($F$3466,Adatbázis!$L$3286:$M$3305,2,FALSE),FALSE)="","",VLOOKUP(C3546,Adatbázis!$D$105:$AN$3282,VLOOKUP($F$3466,Adatbázis!$L$3286:$M$3305,2,FALSE),FALSE))</f>
        <v>…</v>
      </c>
      <c r="G3546" s="102" t="str">
        <f>IF(VLOOKUP(C3546,Adatbázis!$D$105:$AN$3282,VLOOKUP($G$3466,Adatbázis!$D$3286:$E$3298,2,FALSE),FALSE)="","",VLOOKUP(C3546,Adatbázis!$D$105:$AN$3282,VLOOKUP($G$3466,Adatbázis!$D$3286:$E$3298,2,FALSE),FALSE))</f>
        <v>…</v>
      </c>
      <c r="H3546" s="102" t="str">
        <f>IF(VLOOKUP(C3546,Adatbázis!$D$105:$AN$3282,VLOOKUP($H$3466,Adatbázis!$D$3286:$E$3298,2,FALSE),FALSE)="","",VLOOKUP(C3546,Adatbázis!$D$105:$AN$3282,VLOOKUP($H$3466,Adatbázis!$D$3286:$E$3298,2,FALSE),FALSE))</f>
        <v>…</v>
      </c>
      <c r="I3546" s="102" t="str">
        <f>IF(VLOOKUP(C3546,Adatbázis!$D$105:$AN$3282,VLOOKUP($I$3466,Adatbázis!$D$3286:$E$3298,2,FALSE),FALSE)="","",VLOOKUP(C3546,Adatbázis!$D$105:$AN$3282,VLOOKUP($I$3466,Adatbázis!$D$3286:$E$3298,2,FALSE),FALSE))</f>
        <v>…</v>
      </c>
    </row>
    <row r="3547" spans="3:9" hidden="1">
      <c r="C3547" s="41" t="s">
        <v>1100</v>
      </c>
      <c r="D3547" s="101" t="str">
        <f>IF(VLOOKUP(C3547,Adatbázis!$D$105:$AN$3282,VLOOKUP($D$3466,Adatbázis!$L$3286:$M$3305,2,FALSE),FALSE)="","",VLOOKUP(C3547,Adatbázis!$D$105:$AN$3282,VLOOKUP($D$3466,Adatbázis!$L$3286:$M$3305,2,FALSE),FALSE))</f>
        <v>…</v>
      </c>
      <c r="E3547" s="101" t="str">
        <f>IF(VLOOKUP(C3547,Adatbázis!$D$105:$AN$3282,VLOOKUP($E$3466,Adatbázis!$L$3286:$M$3305,2,FALSE),FALSE)="","",VLOOKUP(C3547,Adatbázis!$D$105:$AN$3282,VLOOKUP($E$3466,Adatbázis!$L$3286:$M$3305,2,FALSE),FALSE))</f>
        <v>…</v>
      </c>
      <c r="F3547" s="101" t="str">
        <f>IF(VLOOKUP(C3547,Adatbázis!$D$105:$AN$3282,VLOOKUP($F$3466,Adatbázis!$L$3286:$M$3305,2,FALSE),FALSE)="","",VLOOKUP(C3547,Adatbázis!$D$105:$AN$3282,VLOOKUP($F$3466,Adatbázis!$L$3286:$M$3305,2,FALSE),FALSE))</f>
        <v>…</v>
      </c>
      <c r="G3547" s="102" t="str">
        <f>IF(VLOOKUP(C3547,Adatbázis!$D$105:$AN$3282,VLOOKUP($G$3466,Adatbázis!$D$3286:$E$3298,2,FALSE),FALSE)="","",VLOOKUP(C3547,Adatbázis!$D$105:$AN$3282,VLOOKUP($G$3466,Adatbázis!$D$3286:$E$3298,2,FALSE),FALSE))</f>
        <v>…</v>
      </c>
      <c r="H3547" s="102" t="str">
        <f>IF(VLOOKUP(C3547,Adatbázis!$D$105:$AN$3282,VLOOKUP($H$3466,Adatbázis!$D$3286:$E$3298,2,FALSE),FALSE)="","",VLOOKUP(C3547,Adatbázis!$D$105:$AN$3282,VLOOKUP($H$3466,Adatbázis!$D$3286:$E$3298,2,FALSE),FALSE))</f>
        <v>…</v>
      </c>
      <c r="I3547" s="102" t="str">
        <f>IF(VLOOKUP(C3547,Adatbázis!$D$105:$AN$3282,VLOOKUP($I$3466,Adatbázis!$D$3286:$E$3298,2,FALSE),FALSE)="","",VLOOKUP(C3547,Adatbázis!$D$105:$AN$3282,VLOOKUP($I$3466,Adatbázis!$D$3286:$E$3298,2,FALSE),FALSE))</f>
        <v>…</v>
      </c>
    </row>
    <row r="3548" spans="3:9" hidden="1">
      <c r="C3548" s="41" t="s">
        <v>1115</v>
      </c>
      <c r="D3548" s="101" t="str">
        <f>IF(VLOOKUP(C3548,Adatbázis!$D$105:$AN$3282,VLOOKUP($D$3466,Adatbázis!$L$3286:$M$3305,2,FALSE),FALSE)="","",VLOOKUP(C3548,Adatbázis!$D$105:$AN$3282,VLOOKUP($D$3466,Adatbázis!$L$3286:$M$3305,2,FALSE),FALSE))</f>
        <v>…</v>
      </c>
      <c r="E3548" s="101" t="str">
        <f>IF(VLOOKUP(C3548,Adatbázis!$D$105:$AN$3282,VLOOKUP($E$3466,Adatbázis!$L$3286:$M$3305,2,FALSE),FALSE)="","",VLOOKUP(C3548,Adatbázis!$D$105:$AN$3282,VLOOKUP($E$3466,Adatbázis!$L$3286:$M$3305,2,FALSE),FALSE))</f>
        <v>…</v>
      </c>
      <c r="F3548" s="101" t="str">
        <f>IF(VLOOKUP(C3548,Adatbázis!$D$105:$AN$3282,VLOOKUP($F$3466,Adatbázis!$L$3286:$M$3305,2,FALSE),FALSE)="","",VLOOKUP(C3548,Adatbázis!$D$105:$AN$3282,VLOOKUP($F$3466,Adatbázis!$L$3286:$M$3305,2,FALSE),FALSE))</f>
        <v>…</v>
      </c>
      <c r="G3548" s="102" t="str">
        <f>IF(VLOOKUP(C3548,Adatbázis!$D$105:$AN$3282,VLOOKUP($G$3466,Adatbázis!$D$3286:$E$3298,2,FALSE),FALSE)="","",VLOOKUP(C3548,Adatbázis!$D$105:$AN$3282,VLOOKUP($G$3466,Adatbázis!$D$3286:$E$3298,2,FALSE),FALSE))</f>
        <v>…</v>
      </c>
      <c r="H3548" s="102" t="str">
        <f>IF(VLOOKUP(C3548,Adatbázis!$D$105:$AN$3282,VLOOKUP($H$3466,Adatbázis!$D$3286:$E$3298,2,FALSE),FALSE)="","",VLOOKUP(C3548,Adatbázis!$D$105:$AN$3282,VLOOKUP($H$3466,Adatbázis!$D$3286:$E$3298,2,FALSE),FALSE))</f>
        <v>…</v>
      </c>
      <c r="I3548" s="102" t="str">
        <f>IF(VLOOKUP(C3548,Adatbázis!$D$105:$AN$3282,VLOOKUP($I$3466,Adatbázis!$D$3286:$E$3298,2,FALSE),FALSE)="","",VLOOKUP(C3548,Adatbázis!$D$105:$AN$3282,VLOOKUP($I$3466,Adatbázis!$D$3286:$E$3298,2,FALSE),FALSE))</f>
        <v>…</v>
      </c>
    </row>
    <row r="3549" spans="3:9" hidden="1">
      <c r="C3549" s="41" t="s">
        <v>1131</v>
      </c>
      <c r="D3549" s="101" t="str">
        <f>IF(VLOOKUP(C3549,Adatbázis!$D$105:$AN$3282,VLOOKUP($D$3466,Adatbázis!$L$3286:$M$3305,2,FALSE),FALSE)="","",VLOOKUP(C3549,Adatbázis!$D$105:$AN$3282,VLOOKUP($D$3466,Adatbázis!$L$3286:$M$3305,2,FALSE),FALSE))</f>
        <v>…</v>
      </c>
      <c r="E3549" s="101" t="str">
        <f>IF(VLOOKUP(C3549,Adatbázis!$D$105:$AN$3282,VLOOKUP($E$3466,Adatbázis!$L$3286:$M$3305,2,FALSE),FALSE)="","",VLOOKUP(C3549,Adatbázis!$D$105:$AN$3282,VLOOKUP($E$3466,Adatbázis!$L$3286:$M$3305,2,FALSE),FALSE))</f>
        <v>…</v>
      </c>
      <c r="F3549" s="101" t="str">
        <f>IF(VLOOKUP(C3549,Adatbázis!$D$105:$AN$3282,VLOOKUP($F$3466,Adatbázis!$L$3286:$M$3305,2,FALSE),FALSE)="","",VLOOKUP(C3549,Adatbázis!$D$105:$AN$3282,VLOOKUP($F$3466,Adatbázis!$L$3286:$M$3305,2,FALSE),FALSE))</f>
        <v>…</v>
      </c>
      <c r="G3549" s="102" t="str">
        <f>IF(VLOOKUP(C3549,Adatbázis!$D$105:$AN$3282,VLOOKUP($G$3466,Adatbázis!$D$3286:$E$3298,2,FALSE),FALSE)="","",VLOOKUP(C3549,Adatbázis!$D$105:$AN$3282,VLOOKUP($G$3466,Adatbázis!$D$3286:$E$3298,2,FALSE),FALSE))</f>
        <v>…</v>
      </c>
      <c r="H3549" s="102" t="str">
        <f>IF(VLOOKUP(C3549,Adatbázis!$D$105:$AN$3282,VLOOKUP($H$3466,Adatbázis!$D$3286:$E$3298,2,FALSE),FALSE)="","",VLOOKUP(C3549,Adatbázis!$D$105:$AN$3282,VLOOKUP($H$3466,Adatbázis!$D$3286:$E$3298,2,FALSE),FALSE))</f>
        <v>…</v>
      </c>
      <c r="I3549" s="102" t="str">
        <f>IF(VLOOKUP(C3549,Adatbázis!$D$105:$AN$3282,VLOOKUP($I$3466,Adatbázis!$D$3286:$E$3298,2,FALSE),FALSE)="","",VLOOKUP(C3549,Adatbázis!$D$105:$AN$3282,VLOOKUP($I$3466,Adatbázis!$D$3286:$E$3298,2,FALSE),FALSE))</f>
        <v>…</v>
      </c>
    </row>
    <row r="3550" spans="3:9" hidden="1">
      <c r="C3550" s="41" t="s">
        <v>1139</v>
      </c>
      <c r="D3550" s="101" t="str">
        <f>IF(VLOOKUP(C3550,Adatbázis!$D$105:$AN$3282,VLOOKUP($D$3466,Adatbázis!$L$3286:$M$3305,2,FALSE),FALSE)="","",VLOOKUP(C3550,Adatbázis!$D$105:$AN$3282,VLOOKUP($D$3466,Adatbázis!$L$3286:$M$3305,2,FALSE),FALSE))</f>
        <v>…</v>
      </c>
      <c r="E3550" s="101" t="str">
        <f>IF(VLOOKUP(C3550,Adatbázis!$D$105:$AN$3282,VLOOKUP($E$3466,Adatbázis!$L$3286:$M$3305,2,FALSE),FALSE)="","",VLOOKUP(C3550,Adatbázis!$D$105:$AN$3282,VLOOKUP($E$3466,Adatbázis!$L$3286:$M$3305,2,FALSE),FALSE))</f>
        <v>…</v>
      </c>
      <c r="F3550" s="101" t="str">
        <f>IF(VLOOKUP(C3550,Adatbázis!$D$105:$AN$3282,VLOOKUP($F$3466,Adatbázis!$L$3286:$M$3305,2,FALSE),FALSE)="","",VLOOKUP(C3550,Adatbázis!$D$105:$AN$3282,VLOOKUP($F$3466,Adatbázis!$L$3286:$M$3305,2,FALSE),FALSE))</f>
        <v>…</v>
      </c>
      <c r="G3550" s="102" t="str">
        <f>IF(VLOOKUP(C3550,Adatbázis!$D$105:$AN$3282,VLOOKUP($G$3466,Adatbázis!$D$3286:$E$3298,2,FALSE),FALSE)="","",VLOOKUP(C3550,Adatbázis!$D$105:$AN$3282,VLOOKUP($G$3466,Adatbázis!$D$3286:$E$3298,2,FALSE),FALSE))</f>
        <v>…</v>
      </c>
      <c r="H3550" s="102" t="str">
        <f>IF(VLOOKUP(C3550,Adatbázis!$D$105:$AN$3282,VLOOKUP($H$3466,Adatbázis!$D$3286:$E$3298,2,FALSE),FALSE)="","",VLOOKUP(C3550,Adatbázis!$D$105:$AN$3282,VLOOKUP($H$3466,Adatbázis!$D$3286:$E$3298,2,FALSE),FALSE))</f>
        <v>…</v>
      </c>
      <c r="I3550" s="102" t="str">
        <f>IF(VLOOKUP(C3550,Adatbázis!$D$105:$AN$3282,VLOOKUP($I$3466,Adatbázis!$D$3286:$E$3298,2,FALSE),FALSE)="","",VLOOKUP(C3550,Adatbázis!$D$105:$AN$3282,VLOOKUP($I$3466,Adatbázis!$D$3286:$E$3298,2,FALSE),FALSE))</f>
        <v>…</v>
      </c>
    </row>
    <row r="3551" spans="3:9" hidden="1">
      <c r="C3551" s="41" t="s">
        <v>1152</v>
      </c>
      <c r="D3551" s="101" t="str">
        <f>IF(VLOOKUP(C3551,Adatbázis!$D$105:$AN$3282,VLOOKUP($D$3466,Adatbázis!$L$3286:$M$3305,2,FALSE),FALSE)="","",VLOOKUP(C3551,Adatbázis!$D$105:$AN$3282,VLOOKUP($D$3466,Adatbázis!$L$3286:$M$3305,2,FALSE),FALSE))</f>
        <v>…</v>
      </c>
      <c r="E3551" s="101" t="str">
        <f>IF(VLOOKUP(C3551,Adatbázis!$D$105:$AN$3282,VLOOKUP($E$3466,Adatbázis!$L$3286:$M$3305,2,FALSE),FALSE)="","",VLOOKUP(C3551,Adatbázis!$D$105:$AN$3282,VLOOKUP($E$3466,Adatbázis!$L$3286:$M$3305,2,FALSE),FALSE))</f>
        <v>…</v>
      </c>
      <c r="F3551" s="101" t="str">
        <f>IF(VLOOKUP(C3551,Adatbázis!$D$105:$AN$3282,VLOOKUP($F$3466,Adatbázis!$L$3286:$M$3305,2,FALSE),FALSE)="","",VLOOKUP(C3551,Adatbázis!$D$105:$AN$3282,VLOOKUP($F$3466,Adatbázis!$L$3286:$M$3305,2,FALSE),FALSE))</f>
        <v>…</v>
      </c>
      <c r="G3551" s="102" t="str">
        <f>IF(VLOOKUP(C3551,Adatbázis!$D$105:$AN$3282,VLOOKUP($G$3466,Adatbázis!$D$3286:$E$3298,2,FALSE),FALSE)="","",VLOOKUP(C3551,Adatbázis!$D$105:$AN$3282,VLOOKUP($G$3466,Adatbázis!$D$3286:$E$3298,2,FALSE),FALSE))</f>
        <v>…</v>
      </c>
      <c r="H3551" s="102" t="str">
        <f>IF(VLOOKUP(C3551,Adatbázis!$D$105:$AN$3282,VLOOKUP($H$3466,Adatbázis!$D$3286:$E$3298,2,FALSE),FALSE)="","",VLOOKUP(C3551,Adatbázis!$D$105:$AN$3282,VLOOKUP($H$3466,Adatbázis!$D$3286:$E$3298,2,FALSE),FALSE))</f>
        <v>…</v>
      </c>
      <c r="I3551" s="102" t="str">
        <f>IF(VLOOKUP(C3551,Adatbázis!$D$105:$AN$3282,VLOOKUP($I$3466,Adatbázis!$D$3286:$E$3298,2,FALSE),FALSE)="","",VLOOKUP(C3551,Adatbázis!$D$105:$AN$3282,VLOOKUP($I$3466,Adatbázis!$D$3286:$E$3298,2,FALSE),FALSE))</f>
        <v>…</v>
      </c>
    </row>
    <row r="3552" spans="3:9" hidden="1">
      <c r="C3552" s="41" t="s">
        <v>1167</v>
      </c>
      <c r="D3552" s="101" t="str">
        <f>IF(VLOOKUP(C3552,Adatbázis!$D$105:$AN$3282,VLOOKUP($D$3466,Adatbázis!$L$3286:$M$3305,2,FALSE),FALSE)="","",VLOOKUP(C3552,Adatbázis!$D$105:$AN$3282,VLOOKUP($D$3466,Adatbázis!$L$3286:$M$3305,2,FALSE),FALSE))</f>
        <v>…</v>
      </c>
      <c r="E3552" s="101" t="str">
        <f>IF(VLOOKUP(C3552,Adatbázis!$D$105:$AN$3282,VLOOKUP($E$3466,Adatbázis!$L$3286:$M$3305,2,FALSE),FALSE)="","",VLOOKUP(C3552,Adatbázis!$D$105:$AN$3282,VLOOKUP($E$3466,Adatbázis!$L$3286:$M$3305,2,FALSE),FALSE))</f>
        <v>…</v>
      </c>
      <c r="F3552" s="101" t="str">
        <f>IF(VLOOKUP(C3552,Adatbázis!$D$105:$AN$3282,VLOOKUP($F$3466,Adatbázis!$L$3286:$M$3305,2,FALSE),FALSE)="","",VLOOKUP(C3552,Adatbázis!$D$105:$AN$3282,VLOOKUP($F$3466,Adatbázis!$L$3286:$M$3305,2,FALSE),FALSE))</f>
        <v>…</v>
      </c>
      <c r="G3552" s="102" t="str">
        <f>IF(VLOOKUP(C3552,Adatbázis!$D$105:$AN$3282,VLOOKUP($G$3466,Adatbázis!$D$3286:$E$3298,2,FALSE),FALSE)="","",VLOOKUP(C3552,Adatbázis!$D$105:$AN$3282,VLOOKUP($G$3466,Adatbázis!$D$3286:$E$3298,2,FALSE),FALSE))</f>
        <v>…</v>
      </c>
      <c r="H3552" s="102" t="str">
        <f>IF(VLOOKUP(C3552,Adatbázis!$D$105:$AN$3282,VLOOKUP($H$3466,Adatbázis!$D$3286:$E$3298,2,FALSE),FALSE)="","",VLOOKUP(C3552,Adatbázis!$D$105:$AN$3282,VLOOKUP($H$3466,Adatbázis!$D$3286:$E$3298,2,FALSE),FALSE))</f>
        <v>…</v>
      </c>
      <c r="I3552" s="102" t="str">
        <f>IF(VLOOKUP(C3552,Adatbázis!$D$105:$AN$3282,VLOOKUP($I$3466,Adatbázis!$D$3286:$E$3298,2,FALSE),FALSE)="","",VLOOKUP(C3552,Adatbázis!$D$105:$AN$3282,VLOOKUP($I$3466,Adatbázis!$D$3286:$E$3298,2,FALSE),FALSE))</f>
        <v>…</v>
      </c>
    </row>
    <row r="3553" spans="3:9" hidden="1">
      <c r="C3553" s="41" t="s">
        <v>1104</v>
      </c>
      <c r="D3553" s="101" t="str">
        <f>IF(VLOOKUP(C3553,Adatbázis!$D$105:$AN$3282,VLOOKUP($D$3466,Adatbázis!$L$3286:$M$3305,2,FALSE),FALSE)="","",VLOOKUP(C3553,Adatbázis!$D$105:$AN$3282,VLOOKUP($D$3466,Adatbázis!$L$3286:$M$3305,2,FALSE),FALSE))</f>
        <v>…</v>
      </c>
      <c r="E3553" s="101" t="str">
        <f>IF(VLOOKUP(C3553,Adatbázis!$D$105:$AN$3282,VLOOKUP($E$3466,Adatbázis!$L$3286:$M$3305,2,FALSE),FALSE)="","",VLOOKUP(C3553,Adatbázis!$D$105:$AN$3282,VLOOKUP($E$3466,Adatbázis!$L$3286:$M$3305,2,FALSE),FALSE))</f>
        <v>…</v>
      </c>
      <c r="F3553" s="101" t="str">
        <f>IF(VLOOKUP(C3553,Adatbázis!$D$105:$AN$3282,VLOOKUP($F$3466,Adatbázis!$L$3286:$M$3305,2,FALSE),FALSE)="","",VLOOKUP(C3553,Adatbázis!$D$105:$AN$3282,VLOOKUP($F$3466,Adatbázis!$L$3286:$M$3305,2,FALSE),FALSE))</f>
        <v>…</v>
      </c>
      <c r="G3553" s="102" t="str">
        <f>IF(VLOOKUP(C3553,Adatbázis!$D$105:$AN$3282,VLOOKUP($G$3466,Adatbázis!$D$3286:$E$3298,2,FALSE),FALSE)="","",VLOOKUP(C3553,Adatbázis!$D$105:$AN$3282,VLOOKUP($G$3466,Adatbázis!$D$3286:$E$3298,2,FALSE),FALSE))</f>
        <v>…</v>
      </c>
      <c r="H3553" s="102" t="str">
        <f>IF(VLOOKUP(C3553,Adatbázis!$D$105:$AN$3282,VLOOKUP($H$3466,Adatbázis!$D$3286:$E$3298,2,FALSE),FALSE)="","",VLOOKUP(C3553,Adatbázis!$D$105:$AN$3282,VLOOKUP($H$3466,Adatbázis!$D$3286:$E$3298,2,FALSE),FALSE))</f>
        <v>…</v>
      </c>
      <c r="I3553" s="102" t="str">
        <f>IF(VLOOKUP(C3553,Adatbázis!$D$105:$AN$3282,VLOOKUP($I$3466,Adatbázis!$D$3286:$E$3298,2,FALSE),FALSE)="","",VLOOKUP(C3553,Adatbázis!$D$105:$AN$3282,VLOOKUP($I$3466,Adatbázis!$D$3286:$E$3298,2,FALSE),FALSE))</f>
        <v>…</v>
      </c>
    </row>
    <row r="3554" spans="3:9" hidden="1">
      <c r="C3554" s="41" t="s">
        <v>1185</v>
      </c>
      <c r="D3554" s="101" t="str">
        <f>IF(VLOOKUP(C3554,Adatbázis!$D$105:$AN$3282,VLOOKUP($D$3466,Adatbázis!$L$3286:$M$3305,2,FALSE),FALSE)="","",VLOOKUP(C3554,Adatbázis!$D$105:$AN$3282,VLOOKUP($D$3466,Adatbázis!$L$3286:$M$3305,2,FALSE),FALSE))</f>
        <v>…</v>
      </c>
      <c r="E3554" s="101" t="str">
        <f>IF(VLOOKUP(C3554,Adatbázis!$D$105:$AN$3282,VLOOKUP($E$3466,Adatbázis!$L$3286:$M$3305,2,FALSE),FALSE)="","",VLOOKUP(C3554,Adatbázis!$D$105:$AN$3282,VLOOKUP($E$3466,Adatbázis!$L$3286:$M$3305,2,FALSE),FALSE))</f>
        <v>…</v>
      </c>
      <c r="F3554" s="101" t="str">
        <f>IF(VLOOKUP(C3554,Adatbázis!$D$105:$AN$3282,VLOOKUP($F$3466,Adatbázis!$L$3286:$M$3305,2,FALSE),FALSE)="","",VLOOKUP(C3554,Adatbázis!$D$105:$AN$3282,VLOOKUP($F$3466,Adatbázis!$L$3286:$M$3305,2,FALSE),FALSE))</f>
        <v>…</v>
      </c>
      <c r="G3554" s="102" t="str">
        <f>IF(VLOOKUP(C3554,Adatbázis!$D$105:$AN$3282,VLOOKUP($G$3466,Adatbázis!$D$3286:$E$3298,2,FALSE),FALSE)="","",VLOOKUP(C3554,Adatbázis!$D$105:$AN$3282,VLOOKUP($G$3466,Adatbázis!$D$3286:$E$3298,2,FALSE),FALSE))</f>
        <v>…</v>
      </c>
      <c r="H3554" s="102" t="str">
        <f>IF(VLOOKUP(C3554,Adatbázis!$D$105:$AN$3282,VLOOKUP($H$3466,Adatbázis!$D$3286:$E$3298,2,FALSE),FALSE)="","",VLOOKUP(C3554,Adatbázis!$D$105:$AN$3282,VLOOKUP($H$3466,Adatbázis!$D$3286:$E$3298,2,FALSE),FALSE))</f>
        <v>…</v>
      </c>
      <c r="I3554" s="102" t="str">
        <f>IF(VLOOKUP(C3554,Adatbázis!$D$105:$AN$3282,VLOOKUP($I$3466,Adatbázis!$D$3286:$E$3298,2,FALSE),FALSE)="","",VLOOKUP(C3554,Adatbázis!$D$105:$AN$3282,VLOOKUP($I$3466,Adatbázis!$D$3286:$E$3298,2,FALSE),FALSE))</f>
        <v>…</v>
      </c>
    </row>
    <row r="3555" spans="3:9" hidden="1">
      <c r="C3555" s="41" t="s">
        <v>1199</v>
      </c>
      <c r="D3555" s="101" t="str">
        <f>IF(VLOOKUP(C3555,Adatbázis!$D$105:$AN$3282,VLOOKUP($D$3466,Adatbázis!$L$3286:$M$3305,2,FALSE),FALSE)="","",VLOOKUP(C3555,Adatbázis!$D$105:$AN$3282,VLOOKUP($D$3466,Adatbázis!$L$3286:$M$3305,2,FALSE),FALSE))</f>
        <v>…</v>
      </c>
      <c r="E3555" s="101" t="str">
        <f>IF(VLOOKUP(C3555,Adatbázis!$D$105:$AN$3282,VLOOKUP($E$3466,Adatbázis!$L$3286:$M$3305,2,FALSE),FALSE)="","",VLOOKUP(C3555,Adatbázis!$D$105:$AN$3282,VLOOKUP($E$3466,Adatbázis!$L$3286:$M$3305,2,FALSE),FALSE))</f>
        <v>…</v>
      </c>
      <c r="F3555" s="101" t="str">
        <f>IF(VLOOKUP(C3555,Adatbázis!$D$105:$AN$3282,VLOOKUP($F$3466,Adatbázis!$L$3286:$M$3305,2,FALSE),FALSE)="","",VLOOKUP(C3555,Adatbázis!$D$105:$AN$3282,VLOOKUP($F$3466,Adatbázis!$L$3286:$M$3305,2,FALSE),FALSE))</f>
        <v>…</v>
      </c>
      <c r="G3555" s="102" t="str">
        <f>IF(VLOOKUP(C3555,Adatbázis!$D$105:$AN$3282,VLOOKUP($G$3466,Adatbázis!$D$3286:$E$3298,2,FALSE),FALSE)="","",VLOOKUP(C3555,Adatbázis!$D$105:$AN$3282,VLOOKUP($G$3466,Adatbázis!$D$3286:$E$3298,2,FALSE),FALSE))</f>
        <v>…</v>
      </c>
      <c r="H3555" s="102" t="str">
        <f>IF(VLOOKUP(C3555,Adatbázis!$D$105:$AN$3282,VLOOKUP($H$3466,Adatbázis!$D$3286:$E$3298,2,FALSE),FALSE)="","",VLOOKUP(C3555,Adatbázis!$D$105:$AN$3282,VLOOKUP($H$3466,Adatbázis!$D$3286:$E$3298,2,FALSE),FALSE))</f>
        <v>…</v>
      </c>
      <c r="I3555" s="102" t="str">
        <f>IF(VLOOKUP(C3555,Adatbázis!$D$105:$AN$3282,VLOOKUP($I$3466,Adatbázis!$D$3286:$E$3298,2,FALSE),FALSE)="","",VLOOKUP(C3555,Adatbázis!$D$105:$AN$3282,VLOOKUP($I$3466,Adatbázis!$D$3286:$E$3298,2,FALSE),FALSE))</f>
        <v>…</v>
      </c>
    </row>
    <row r="3556" spans="3:9" hidden="1">
      <c r="C3556" s="41" t="s">
        <v>1212</v>
      </c>
      <c r="D3556" s="101" t="str">
        <f>IF(VLOOKUP(C3556,Adatbázis!$D$105:$AN$3282,VLOOKUP($D$3466,Adatbázis!$L$3286:$M$3305,2,FALSE),FALSE)="","",VLOOKUP(C3556,Adatbázis!$D$105:$AN$3282,VLOOKUP($D$3466,Adatbázis!$L$3286:$M$3305,2,FALSE),FALSE))</f>
        <v>…</v>
      </c>
      <c r="E3556" s="101" t="str">
        <f>IF(VLOOKUP(C3556,Adatbázis!$D$105:$AN$3282,VLOOKUP($E$3466,Adatbázis!$L$3286:$M$3305,2,FALSE),FALSE)="","",VLOOKUP(C3556,Adatbázis!$D$105:$AN$3282,VLOOKUP($E$3466,Adatbázis!$L$3286:$M$3305,2,FALSE),FALSE))</f>
        <v>…</v>
      </c>
      <c r="F3556" s="101" t="str">
        <f>IF(VLOOKUP(C3556,Adatbázis!$D$105:$AN$3282,VLOOKUP($F$3466,Adatbázis!$L$3286:$M$3305,2,FALSE),FALSE)="","",VLOOKUP(C3556,Adatbázis!$D$105:$AN$3282,VLOOKUP($F$3466,Adatbázis!$L$3286:$M$3305,2,FALSE),FALSE))</f>
        <v>…</v>
      </c>
      <c r="G3556" s="102" t="str">
        <f>IF(VLOOKUP(C3556,Adatbázis!$D$105:$AN$3282,VLOOKUP($G$3466,Adatbázis!$D$3286:$E$3298,2,FALSE),FALSE)="","",VLOOKUP(C3556,Adatbázis!$D$105:$AN$3282,VLOOKUP($G$3466,Adatbázis!$D$3286:$E$3298,2,FALSE),FALSE))</f>
        <v>…</v>
      </c>
      <c r="H3556" s="102" t="str">
        <f>IF(VLOOKUP(C3556,Adatbázis!$D$105:$AN$3282,VLOOKUP($H$3466,Adatbázis!$D$3286:$E$3298,2,FALSE),FALSE)="","",VLOOKUP(C3556,Adatbázis!$D$105:$AN$3282,VLOOKUP($H$3466,Adatbázis!$D$3286:$E$3298,2,FALSE),FALSE))</f>
        <v>…</v>
      </c>
      <c r="I3556" s="102" t="str">
        <f>IF(VLOOKUP(C3556,Adatbázis!$D$105:$AN$3282,VLOOKUP($I$3466,Adatbázis!$D$3286:$E$3298,2,FALSE),FALSE)="","",VLOOKUP(C3556,Adatbázis!$D$105:$AN$3282,VLOOKUP($I$3466,Adatbázis!$D$3286:$E$3298,2,FALSE),FALSE))</f>
        <v>…</v>
      </c>
    </row>
    <row r="3557" spans="3:9" hidden="1">
      <c r="C3557" s="41" t="s">
        <v>1224</v>
      </c>
      <c r="D3557" s="101" t="str">
        <f>IF(VLOOKUP(C3557,Adatbázis!$D$105:$AN$3282,VLOOKUP($D$3466,Adatbázis!$L$3286:$M$3305,2,FALSE),FALSE)="","",VLOOKUP(C3557,Adatbázis!$D$105:$AN$3282,VLOOKUP($D$3466,Adatbázis!$L$3286:$M$3305,2,FALSE),FALSE))</f>
        <v>…</v>
      </c>
      <c r="E3557" s="101" t="str">
        <f>IF(VLOOKUP(C3557,Adatbázis!$D$105:$AN$3282,VLOOKUP($E$3466,Adatbázis!$L$3286:$M$3305,2,FALSE),FALSE)="","",VLOOKUP(C3557,Adatbázis!$D$105:$AN$3282,VLOOKUP($E$3466,Adatbázis!$L$3286:$M$3305,2,FALSE),FALSE))</f>
        <v>…</v>
      </c>
      <c r="F3557" s="101" t="str">
        <f>IF(VLOOKUP(C3557,Adatbázis!$D$105:$AN$3282,VLOOKUP($F$3466,Adatbázis!$L$3286:$M$3305,2,FALSE),FALSE)="","",VLOOKUP(C3557,Adatbázis!$D$105:$AN$3282,VLOOKUP($F$3466,Adatbázis!$L$3286:$M$3305,2,FALSE),FALSE))</f>
        <v>…</v>
      </c>
      <c r="G3557" s="102" t="str">
        <f>IF(VLOOKUP(C3557,Adatbázis!$D$105:$AN$3282,VLOOKUP($G$3466,Adatbázis!$D$3286:$E$3298,2,FALSE),FALSE)="","",VLOOKUP(C3557,Adatbázis!$D$105:$AN$3282,VLOOKUP($G$3466,Adatbázis!$D$3286:$E$3298,2,FALSE),FALSE))</f>
        <v>…</v>
      </c>
      <c r="H3557" s="102" t="str">
        <f>IF(VLOOKUP(C3557,Adatbázis!$D$105:$AN$3282,VLOOKUP($H$3466,Adatbázis!$D$3286:$E$3298,2,FALSE),FALSE)="","",VLOOKUP(C3557,Adatbázis!$D$105:$AN$3282,VLOOKUP($H$3466,Adatbázis!$D$3286:$E$3298,2,FALSE),FALSE))</f>
        <v>…</v>
      </c>
      <c r="I3557" s="102" t="str">
        <f>IF(VLOOKUP(C3557,Adatbázis!$D$105:$AN$3282,VLOOKUP($I$3466,Adatbázis!$D$3286:$E$3298,2,FALSE),FALSE)="","",VLOOKUP(C3557,Adatbázis!$D$105:$AN$3282,VLOOKUP($I$3466,Adatbázis!$D$3286:$E$3298,2,FALSE),FALSE))</f>
        <v>…</v>
      </c>
    </row>
    <row r="3558" spans="3:9" hidden="1">
      <c r="C3558" s="41" t="s">
        <v>1232</v>
      </c>
      <c r="D3558" s="101" t="str">
        <f>IF(VLOOKUP(C3558,Adatbázis!$D$105:$AN$3282,VLOOKUP($D$3466,Adatbázis!$L$3286:$M$3305,2,FALSE),FALSE)="","",VLOOKUP(C3558,Adatbázis!$D$105:$AN$3282,VLOOKUP($D$3466,Adatbázis!$L$3286:$M$3305,2,FALSE),FALSE))</f>
        <v>…</v>
      </c>
      <c r="E3558" s="101" t="str">
        <f>IF(VLOOKUP(C3558,Adatbázis!$D$105:$AN$3282,VLOOKUP($E$3466,Adatbázis!$L$3286:$M$3305,2,FALSE),FALSE)="","",VLOOKUP(C3558,Adatbázis!$D$105:$AN$3282,VLOOKUP($E$3466,Adatbázis!$L$3286:$M$3305,2,FALSE),FALSE))</f>
        <v>…</v>
      </c>
      <c r="F3558" s="101" t="str">
        <f>IF(VLOOKUP(C3558,Adatbázis!$D$105:$AN$3282,VLOOKUP($F$3466,Adatbázis!$L$3286:$M$3305,2,FALSE),FALSE)="","",VLOOKUP(C3558,Adatbázis!$D$105:$AN$3282,VLOOKUP($F$3466,Adatbázis!$L$3286:$M$3305,2,FALSE),FALSE))</f>
        <v>…</v>
      </c>
      <c r="G3558" s="102" t="str">
        <f>IF(VLOOKUP(C3558,Adatbázis!$D$105:$AN$3282,VLOOKUP($G$3466,Adatbázis!$D$3286:$E$3298,2,FALSE),FALSE)="","",VLOOKUP(C3558,Adatbázis!$D$105:$AN$3282,VLOOKUP($G$3466,Adatbázis!$D$3286:$E$3298,2,FALSE),FALSE))</f>
        <v>…</v>
      </c>
      <c r="H3558" s="102" t="str">
        <f>IF(VLOOKUP(C3558,Adatbázis!$D$105:$AN$3282,VLOOKUP($H$3466,Adatbázis!$D$3286:$E$3298,2,FALSE),FALSE)="","",VLOOKUP(C3558,Adatbázis!$D$105:$AN$3282,VLOOKUP($H$3466,Adatbázis!$D$3286:$E$3298,2,FALSE),FALSE))</f>
        <v>…</v>
      </c>
      <c r="I3558" s="102" t="str">
        <f>IF(VLOOKUP(C3558,Adatbázis!$D$105:$AN$3282,VLOOKUP($I$3466,Adatbázis!$D$3286:$E$3298,2,FALSE),FALSE)="","",VLOOKUP(C3558,Adatbázis!$D$105:$AN$3282,VLOOKUP($I$3466,Adatbázis!$D$3286:$E$3298,2,FALSE),FALSE))</f>
        <v>…</v>
      </c>
    </row>
    <row r="3559" spans="3:9" hidden="1">
      <c r="C3559" s="41" t="s">
        <v>1243</v>
      </c>
      <c r="D3559" s="101" t="str">
        <f>IF(VLOOKUP(C3559,Adatbázis!$D$105:$AN$3282,VLOOKUP($D$3466,Adatbázis!$L$3286:$M$3305,2,FALSE),FALSE)="","",VLOOKUP(C3559,Adatbázis!$D$105:$AN$3282,VLOOKUP($D$3466,Adatbázis!$L$3286:$M$3305,2,FALSE),FALSE))</f>
        <v>…</v>
      </c>
      <c r="E3559" s="101" t="str">
        <f>IF(VLOOKUP(C3559,Adatbázis!$D$105:$AN$3282,VLOOKUP($E$3466,Adatbázis!$L$3286:$M$3305,2,FALSE),FALSE)="","",VLOOKUP(C3559,Adatbázis!$D$105:$AN$3282,VLOOKUP($E$3466,Adatbázis!$L$3286:$M$3305,2,FALSE),FALSE))</f>
        <v>…</v>
      </c>
      <c r="F3559" s="101" t="str">
        <f>IF(VLOOKUP(C3559,Adatbázis!$D$105:$AN$3282,VLOOKUP($F$3466,Adatbázis!$L$3286:$M$3305,2,FALSE),FALSE)="","",VLOOKUP(C3559,Adatbázis!$D$105:$AN$3282,VLOOKUP($F$3466,Adatbázis!$L$3286:$M$3305,2,FALSE),FALSE))</f>
        <v>…</v>
      </c>
      <c r="G3559" s="102" t="str">
        <f>IF(VLOOKUP(C3559,Adatbázis!$D$105:$AN$3282,VLOOKUP($G$3466,Adatbázis!$D$3286:$E$3298,2,FALSE),FALSE)="","",VLOOKUP(C3559,Adatbázis!$D$105:$AN$3282,VLOOKUP($G$3466,Adatbázis!$D$3286:$E$3298,2,FALSE),FALSE))</f>
        <v>…</v>
      </c>
      <c r="H3559" s="102" t="str">
        <f>IF(VLOOKUP(C3559,Adatbázis!$D$105:$AN$3282,VLOOKUP($H$3466,Adatbázis!$D$3286:$E$3298,2,FALSE),FALSE)="","",VLOOKUP(C3559,Adatbázis!$D$105:$AN$3282,VLOOKUP($H$3466,Adatbázis!$D$3286:$E$3298,2,FALSE),FALSE))</f>
        <v>…</v>
      </c>
      <c r="I3559" s="102" t="str">
        <f>IF(VLOOKUP(C3559,Adatbázis!$D$105:$AN$3282,VLOOKUP($I$3466,Adatbázis!$D$3286:$E$3298,2,FALSE),FALSE)="","",VLOOKUP(C3559,Adatbázis!$D$105:$AN$3282,VLOOKUP($I$3466,Adatbázis!$D$3286:$E$3298,2,FALSE),FALSE))</f>
        <v>…</v>
      </c>
    </row>
    <row r="3560" spans="3:9" hidden="1">
      <c r="C3560" s="41" t="s">
        <v>1251</v>
      </c>
      <c r="D3560" s="101" t="str">
        <f>IF(VLOOKUP(C3560,Adatbázis!$D$105:$AN$3282,VLOOKUP($D$3466,Adatbázis!$L$3286:$M$3305,2,FALSE),FALSE)="","",VLOOKUP(C3560,Adatbázis!$D$105:$AN$3282,VLOOKUP($D$3466,Adatbázis!$L$3286:$M$3305,2,FALSE),FALSE))</f>
        <v>…</v>
      </c>
      <c r="E3560" s="101" t="str">
        <f>IF(VLOOKUP(C3560,Adatbázis!$D$105:$AN$3282,VLOOKUP($E$3466,Adatbázis!$L$3286:$M$3305,2,FALSE),FALSE)="","",VLOOKUP(C3560,Adatbázis!$D$105:$AN$3282,VLOOKUP($E$3466,Adatbázis!$L$3286:$M$3305,2,FALSE),FALSE))</f>
        <v>…</v>
      </c>
      <c r="F3560" s="101" t="str">
        <f>IF(VLOOKUP(C3560,Adatbázis!$D$105:$AN$3282,VLOOKUP($F$3466,Adatbázis!$L$3286:$M$3305,2,FALSE),FALSE)="","",VLOOKUP(C3560,Adatbázis!$D$105:$AN$3282,VLOOKUP($F$3466,Adatbázis!$L$3286:$M$3305,2,FALSE),FALSE))</f>
        <v>…</v>
      </c>
      <c r="G3560" s="102" t="str">
        <f>IF(VLOOKUP(C3560,Adatbázis!$D$105:$AN$3282,VLOOKUP($G$3466,Adatbázis!$D$3286:$E$3298,2,FALSE),FALSE)="","",VLOOKUP(C3560,Adatbázis!$D$105:$AN$3282,VLOOKUP($G$3466,Adatbázis!$D$3286:$E$3298,2,FALSE),FALSE))</f>
        <v>…</v>
      </c>
      <c r="H3560" s="102" t="str">
        <f>IF(VLOOKUP(C3560,Adatbázis!$D$105:$AN$3282,VLOOKUP($H$3466,Adatbázis!$D$3286:$E$3298,2,FALSE),FALSE)="","",VLOOKUP(C3560,Adatbázis!$D$105:$AN$3282,VLOOKUP($H$3466,Adatbázis!$D$3286:$E$3298,2,FALSE),FALSE))</f>
        <v>…</v>
      </c>
      <c r="I3560" s="102" t="str">
        <f>IF(VLOOKUP(C3560,Adatbázis!$D$105:$AN$3282,VLOOKUP($I$3466,Adatbázis!$D$3286:$E$3298,2,FALSE),FALSE)="","",VLOOKUP(C3560,Adatbázis!$D$105:$AN$3282,VLOOKUP($I$3466,Adatbázis!$D$3286:$E$3298,2,FALSE),FALSE))</f>
        <v>…</v>
      </c>
    </row>
    <row r="3561" spans="3:9" hidden="1">
      <c r="C3561" s="41" t="s">
        <v>1266</v>
      </c>
      <c r="D3561" s="101" t="str">
        <f>IF(VLOOKUP(C3561,Adatbázis!$D$105:$AN$3282,VLOOKUP($D$3466,Adatbázis!$L$3286:$M$3305,2,FALSE),FALSE)="","",VLOOKUP(C3561,Adatbázis!$D$105:$AN$3282,VLOOKUP($D$3466,Adatbázis!$L$3286:$M$3305,2,FALSE),FALSE))</f>
        <v>…</v>
      </c>
      <c r="E3561" s="101" t="str">
        <f>IF(VLOOKUP(C3561,Adatbázis!$D$105:$AN$3282,VLOOKUP($E$3466,Adatbázis!$L$3286:$M$3305,2,FALSE),FALSE)="","",VLOOKUP(C3561,Adatbázis!$D$105:$AN$3282,VLOOKUP($E$3466,Adatbázis!$L$3286:$M$3305,2,FALSE),FALSE))</f>
        <v>…</v>
      </c>
      <c r="F3561" s="101" t="str">
        <f>IF(VLOOKUP(C3561,Adatbázis!$D$105:$AN$3282,VLOOKUP($F$3466,Adatbázis!$L$3286:$M$3305,2,FALSE),FALSE)="","",VLOOKUP(C3561,Adatbázis!$D$105:$AN$3282,VLOOKUP($F$3466,Adatbázis!$L$3286:$M$3305,2,FALSE),FALSE))</f>
        <v>…</v>
      </c>
      <c r="G3561" s="102" t="str">
        <f>IF(VLOOKUP(C3561,Adatbázis!$D$105:$AN$3282,VLOOKUP($G$3466,Adatbázis!$D$3286:$E$3298,2,FALSE),FALSE)="","",VLOOKUP(C3561,Adatbázis!$D$105:$AN$3282,VLOOKUP($G$3466,Adatbázis!$D$3286:$E$3298,2,FALSE),FALSE))</f>
        <v>…</v>
      </c>
      <c r="H3561" s="102" t="str">
        <f>IF(VLOOKUP(C3561,Adatbázis!$D$105:$AN$3282,VLOOKUP($H$3466,Adatbázis!$D$3286:$E$3298,2,FALSE),FALSE)="","",VLOOKUP(C3561,Adatbázis!$D$105:$AN$3282,VLOOKUP($H$3466,Adatbázis!$D$3286:$E$3298,2,FALSE),FALSE))</f>
        <v>…</v>
      </c>
      <c r="I3561" s="102" t="str">
        <f>IF(VLOOKUP(C3561,Adatbázis!$D$105:$AN$3282,VLOOKUP($I$3466,Adatbázis!$D$3286:$E$3298,2,FALSE),FALSE)="","",VLOOKUP(C3561,Adatbázis!$D$105:$AN$3282,VLOOKUP($I$3466,Adatbázis!$D$3286:$E$3298,2,FALSE),FALSE))</f>
        <v>…</v>
      </c>
    </row>
    <row r="3562" spans="3:9" hidden="1">
      <c r="C3562" s="41" t="s">
        <v>1282</v>
      </c>
      <c r="D3562" s="101" t="str">
        <f>IF(VLOOKUP(C3562,Adatbázis!$D$105:$AN$3282,VLOOKUP($D$3466,Adatbázis!$L$3286:$M$3305,2,FALSE),FALSE)="","",VLOOKUP(C3562,Adatbázis!$D$105:$AN$3282,VLOOKUP($D$3466,Adatbázis!$L$3286:$M$3305,2,FALSE),FALSE))</f>
        <v>…</v>
      </c>
      <c r="E3562" s="101" t="str">
        <f>IF(VLOOKUP(C3562,Adatbázis!$D$105:$AN$3282,VLOOKUP($E$3466,Adatbázis!$L$3286:$M$3305,2,FALSE),FALSE)="","",VLOOKUP(C3562,Adatbázis!$D$105:$AN$3282,VLOOKUP($E$3466,Adatbázis!$L$3286:$M$3305,2,FALSE),FALSE))</f>
        <v>…</v>
      </c>
      <c r="F3562" s="101" t="str">
        <f>IF(VLOOKUP(C3562,Adatbázis!$D$105:$AN$3282,VLOOKUP($F$3466,Adatbázis!$L$3286:$M$3305,2,FALSE),FALSE)="","",VLOOKUP(C3562,Adatbázis!$D$105:$AN$3282,VLOOKUP($F$3466,Adatbázis!$L$3286:$M$3305,2,FALSE),FALSE))</f>
        <v>…</v>
      </c>
      <c r="G3562" s="102" t="str">
        <f>IF(VLOOKUP(C3562,Adatbázis!$D$105:$AN$3282,VLOOKUP($G$3466,Adatbázis!$D$3286:$E$3298,2,FALSE),FALSE)="","",VLOOKUP(C3562,Adatbázis!$D$105:$AN$3282,VLOOKUP($G$3466,Adatbázis!$D$3286:$E$3298,2,FALSE),FALSE))</f>
        <v>…</v>
      </c>
      <c r="H3562" s="102" t="str">
        <f>IF(VLOOKUP(C3562,Adatbázis!$D$105:$AN$3282,VLOOKUP($H$3466,Adatbázis!$D$3286:$E$3298,2,FALSE),FALSE)="","",VLOOKUP(C3562,Adatbázis!$D$105:$AN$3282,VLOOKUP($H$3466,Adatbázis!$D$3286:$E$3298,2,FALSE),FALSE))</f>
        <v>…</v>
      </c>
      <c r="I3562" s="102" t="str">
        <f>IF(VLOOKUP(C3562,Adatbázis!$D$105:$AN$3282,VLOOKUP($I$3466,Adatbázis!$D$3286:$E$3298,2,FALSE),FALSE)="","",VLOOKUP(C3562,Adatbázis!$D$105:$AN$3282,VLOOKUP($I$3466,Adatbázis!$D$3286:$E$3298,2,FALSE),FALSE))</f>
        <v>…</v>
      </c>
    </row>
    <row r="3563" spans="3:9" hidden="1">
      <c r="C3563" s="41" t="s">
        <v>1299</v>
      </c>
      <c r="D3563" s="101" t="str">
        <f>IF(VLOOKUP(C3563,Adatbázis!$D$105:$AN$3282,VLOOKUP($D$3466,Adatbázis!$L$3286:$M$3305,2,FALSE),FALSE)="","",VLOOKUP(C3563,Adatbázis!$D$105:$AN$3282,VLOOKUP($D$3466,Adatbázis!$L$3286:$M$3305,2,FALSE),FALSE))</f>
        <v>…</v>
      </c>
      <c r="E3563" s="101" t="str">
        <f>IF(VLOOKUP(C3563,Adatbázis!$D$105:$AN$3282,VLOOKUP($E$3466,Adatbázis!$L$3286:$M$3305,2,FALSE),FALSE)="","",VLOOKUP(C3563,Adatbázis!$D$105:$AN$3282,VLOOKUP($E$3466,Adatbázis!$L$3286:$M$3305,2,FALSE),FALSE))</f>
        <v>…</v>
      </c>
      <c r="F3563" s="101" t="str">
        <f>IF(VLOOKUP(C3563,Adatbázis!$D$105:$AN$3282,VLOOKUP($F$3466,Adatbázis!$L$3286:$M$3305,2,FALSE),FALSE)="","",VLOOKUP(C3563,Adatbázis!$D$105:$AN$3282,VLOOKUP($F$3466,Adatbázis!$L$3286:$M$3305,2,FALSE),FALSE))</f>
        <v>…</v>
      </c>
      <c r="G3563" s="102" t="str">
        <f>IF(VLOOKUP(C3563,Adatbázis!$D$105:$AN$3282,VLOOKUP($G$3466,Adatbázis!$D$3286:$E$3298,2,FALSE),FALSE)="","",VLOOKUP(C3563,Adatbázis!$D$105:$AN$3282,VLOOKUP($G$3466,Adatbázis!$D$3286:$E$3298,2,FALSE),FALSE))</f>
        <v>…</v>
      </c>
      <c r="H3563" s="102" t="str">
        <f>IF(VLOOKUP(C3563,Adatbázis!$D$105:$AN$3282,VLOOKUP($H$3466,Adatbázis!$D$3286:$E$3298,2,FALSE),FALSE)="","",VLOOKUP(C3563,Adatbázis!$D$105:$AN$3282,VLOOKUP($H$3466,Adatbázis!$D$3286:$E$3298,2,FALSE),FALSE))</f>
        <v>…</v>
      </c>
      <c r="I3563" s="102" t="str">
        <f>IF(VLOOKUP(C3563,Adatbázis!$D$105:$AN$3282,VLOOKUP($I$3466,Adatbázis!$D$3286:$E$3298,2,FALSE),FALSE)="","",VLOOKUP(C3563,Adatbázis!$D$105:$AN$3282,VLOOKUP($I$3466,Adatbázis!$D$3286:$E$3298,2,FALSE),FALSE))</f>
        <v>…</v>
      </c>
    </row>
    <row r="3564" spans="3:9" hidden="1">
      <c r="C3564" s="41" t="s">
        <v>1315</v>
      </c>
      <c r="D3564" s="101" t="str">
        <f>IF(VLOOKUP(C3564,Adatbázis!$D$105:$AN$3282,VLOOKUP($D$3466,Adatbázis!$L$3286:$M$3305,2,FALSE),FALSE)="","",VLOOKUP(C3564,Adatbázis!$D$105:$AN$3282,VLOOKUP($D$3466,Adatbázis!$L$3286:$M$3305,2,FALSE),FALSE))</f>
        <v>…</v>
      </c>
      <c r="E3564" s="101" t="str">
        <f>IF(VLOOKUP(C3564,Adatbázis!$D$105:$AN$3282,VLOOKUP($E$3466,Adatbázis!$L$3286:$M$3305,2,FALSE),FALSE)="","",VLOOKUP(C3564,Adatbázis!$D$105:$AN$3282,VLOOKUP($E$3466,Adatbázis!$L$3286:$M$3305,2,FALSE),FALSE))</f>
        <v>…</v>
      </c>
      <c r="F3564" s="101" t="str">
        <f>IF(VLOOKUP(C3564,Adatbázis!$D$105:$AN$3282,VLOOKUP($F$3466,Adatbázis!$L$3286:$M$3305,2,FALSE),FALSE)="","",VLOOKUP(C3564,Adatbázis!$D$105:$AN$3282,VLOOKUP($F$3466,Adatbázis!$L$3286:$M$3305,2,FALSE),FALSE))</f>
        <v>…</v>
      </c>
      <c r="G3564" s="102" t="str">
        <f>IF(VLOOKUP(C3564,Adatbázis!$D$105:$AN$3282,VLOOKUP($G$3466,Adatbázis!$D$3286:$E$3298,2,FALSE),FALSE)="","",VLOOKUP(C3564,Adatbázis!$D$105:$AN$3282,VLOOKUP($G$3466,Adatbázis!$D$3286:$E$3298,2,FALSE),FALSE))</f>
        <v>…</v>
      </c>
      <c r="H3564" s="102" t="str">
        <f>IF(VLOOKUP(C3564,Adatbázis!$D$105:$AN$3282,VLOOKUP($H$3466,Adatbázis!$D$3286:$E$3298,2,FALSE),FALSE)="","",VLOOKUP(C3564,Adatbázis!$D$105:$AN$3282,VLOOKUP($H$3466,Adatbázis!$D$3286:$E$3298,2,FALSE),FALSE))</f>
        <v>…</v>
      </c>
      <c r="I3564" s="102" t="str">
        <f>IF(VLOOKUP(C3564,Adatbázis!$D$105:$AN$3282,VLOOKUP($I$3466,Adatbázis!$D$3286:$E$3298,2,FALSE),FALSE)="","",VLOOKUP(C3564,Adatbázis!$D$105:$AN$3282,VLOOKUP($I$3466,Adatbázis!$D$3286:$E$3298,2,FALSE),FALSE))</f>
        <v>…</v>
      </c>
    </row>
    <row r="3565" spans="3:9" hidden="1">
      <c r="C3565" s="41" t="s">
        <v>1325</v>
      </c>
      <c r="D3565" s="101" t="str">
        <f>IF(VLOOKUP(C3565,Adatbázis!$D$105:$AN$3282,VLOOKUP($D$3466,Adatbázis!$L$3286:$M$3305,2,FALSE),FALSE)="","",VLOOKUP(C3565,Adatbázis!$D$105:$AN$3282,VLOOKUP($D$3466,Adatbázis!$L$3286:$M$3305,2,FALSE),FALSE))</f>
        <v>…</v>
      </c>
      <c r="E3565" s="101" t="str">
        <f>IF(VLOOKUP(C3565,Adatbázis!$D$105:$AN$3282,VLOOKUP($E$3466,Adatbázis!$L$3286:$M$3305,2,FALSE),FALSE)="","",VLOOKUP(C3565,Adatbázis!$D$105:$AN$3282,VLOOKUP($E$3466,Adatbázis!$L$3286:$M$3305,2,FALSE),FALSE))</f>
        <v>…</v>
      </c>
      <c r="F3565" s="101" t="str">
        <f>IF(VLOOKUP(C3565,Adatbázis!$D$105:$AN$3282,VLOOKUP($F$3466,Adatbázis!$L$3286:$M$3305,2,FALSE),FALSE)="","",VLOOKUP(C3565,Adatbázis!$D$105:$AN$3282,VLOOKUP($F$3466,Adatbázis!$L$3286:$M$3305,2,FALSE),FALSE))</f>
        <v>…</v>
      </c>
      <c r="G3565" s="102" t="str">
        <f>IF(VLOOKUP(C3565,Adatbázis!$D$105:$AN$3282,VLOOKUP($G$3466,Adatbázis!$D$3286:$E$3298,2,FALSE),FALSE)="","",VLOOKUP(C3565,Adatbázis!$D$105:$AN$3282,VLOOKUP($G$3466,Adatbázis!$D$3286:$E$3298,2,FALSE),FALSE))</f>
        <v>…</v>
      </c>
      <c r="H3565" s="102" t="str">
        <f>IF(VLOOKUP(C3565,Adatbázis!$D$105:$AN$3282,VLOOKUP($H$3466,Adatbázis!$D$3286:$E$3298,2,FALSE),FALSE)="","",VLOOKUP(C3565,Adatbázis!$D$105:$AN$3282,VLOOKUP($H$3466,Adatbázis!$D$3286:$E$3298,2,FALSE),FALSE))</f>
        <v>…</v>
      </c>
      <c r="I3565" s="102" t="str">
        <f>IF(VLOOKUP(C3565,Adatbázis!$D$105:$AN$3282,VLOOKUP($I$3466,Adatbázis!$D$3286:$E$3298,2,FALSE),FALSE)="","",VLOOKUP(C3565,Adatbázis!$D$105:$AN$3282,VLOOKUP($I$3466,Adatbázis!$D$3286:$E$3298,2,FALSE),FALSE))</f>
        <v>…</v>
      </c>
    </row>
    <row r="3566" spans="3:9" hidden="1">
      <c r="C3566" s="41" t="s">
        <v>973</v>
      </c>
      <c r="D3566" s="101" t="str">
        <f>IF(VLOOKUP(C3566,Adatbázis!$D$105:$AN$3282,VLOOKUP($D$3466,Adatbázis!$L$3286:$M$3305,2,FALSE),FALSE)="","",VLOOKUP(C3566,Adatbázis!$D$105:$AN$3282,VLOOKUP($D$3466,Adatbázis!$L$3286:$M$3305,2,FALSE),FALSE))</f>
        <v>…</v>
      </c>
      <c r="E3566" s="101" t="str">
        <f>IF(VLOOKUP(C3566,Adatbázis!$D$105:$AN$3282,VLOOKUP($E$3466,Adatbázis!$L$3286:$M$3305,2,FALSE),FALSE)="","",VLOOKUP(C3566,Adatbázis!$D$105:$AN$3282,VLOOKUP($E$3466,Adatbázis!$L$3286:$M$3305,2,FALSE),FALSE))</f>
        <v>…</v>
      </c>
      <c r="F3566" s="101" t="str">
        <f>IF(VLOOKUP(C3566,Adatbázis!$D$105:$AN$3282,VLOOKUP($F$3466,Adatbázis!$L$3286:$M$3305,2,FALSE),FALSE)="","",VLOOKUP(C3566,Adatbázis!$D$105:$AN$3282,VLOOKUP($F$3466,Adatbázis!$L$3286:$M$3305,2,FALSE),FALSE))</f>
        <v>…</v>
      </c>
      <c r="G3566" s="102" t="str">
        <f>IF(VLOOKUP(C3566,Adatbázis!$D$105:$AN$3282,VLOOKUP($G$3466,Adatbázis!$D$3286:$E$3298,2,FALSE),FALSE)="","",VLOOKUP(C3566,Adatbázis!$D$105:$AN$3282,VLOOKUP($G$3466,Adatbázis!$D$3286:$E$3298,2,FALSE),FALSE))</f>
        <v>…</v>
      </c>
      <c r="H3566" s="102" t="str">
        <f>IF(VLOOKUP(C3566,Adatbázis!$D$105:$AN$3282,VLOOKUP($H$3466,Adatbázis!$D$3286:$E$3298,2,FALSE),FALSE)="","",VLOOKUP(C3566,Adatbázis!$D$105:$AN$3282,VLOOKUP($H$3466,Adatbázis!$D$3286:$E$3298,2,FALSE),FALSE))</f>
        <v>…</v>
      </c>
      <c r="I3566" s="102" t="str">
        <f>IF(VLOOKUP(C3566,Adatbázis!$D$105:$AN$3282,VLOOKUP($I$3466,Adatbázis!$D$3286:$E$3298,2,FALSE),FALSE)="","",VLOOKUP(C3566,Adatbázis!$D$105:$AN$3282,VLOOKUP($I$3466,Adatbázis!$D$3286:$E$3298,2,FALSE),FALSE))</f>
        <v>…</v>
      </c>
    </row>
    <row r="3567" spans="3:9" hidden="1">
      <c r="C3567" s="41" t="s">
        <v>1347</v>
      </c>
      <c r="D3567" s="101" t="str">
        <f>IF(VLOOKUP(C3567,Adatbázis!$D$105:$AN$3282,VLOOKUP($D$3466,Adatbázis!$L$3286:$M$3305,2,FALSE),FALSE)="","",VLOOKUP(C3567,Adatbázis!$D$105:$AN$3282,VLOOKUP($D$3466,Adatbázis!$L$3286:$M$3305,2,FALSE),FALSE))</f>
        <v>…</v>
      </c>
      <c r="E3567" s="101" t="str">
        <f>IF(VLOOKUP(C3567,Adatbázis!$D$105:$AN$3282,VLOOKUP($E$3466,Adatbázis!$L$3286:$M$3305,2,FALSE),FALSE)="","",VLOOKUP(C3567,Adatbázis!$D$105:$AN$3282,VLOOKUP($E$3466,Adatbázis!$L$3286:$M$3305,2,FALSE),FALSE))</f>
        <v>…</v>
      </c>
      <c r="F3567" s="101" t="str">
        <f>IF(VLOOKUP(C3567,Adatbázis!$D$105:$AN$3282,VLOOKUP($F$3466,Adatbázis!$L$3286:$M$3305,2,FALSE),FALSE)="","",VLOOKUP(C3567,Adatbázis!$D$105:$AN$3282,VLOOKUP($F$3466,Adatbázis!$L$3286:$M$3305,2,FALSE),FALSE))</f>
        <v>…</v>
      </c>
      <c r="G3567" s="102" t="str">
        <f>IF(VLOOKUP(C3567,Adatbázis!$D$105:$AN$3282,VLOOKUP($G$3466,Adatbázis!$D$3286:$E$3298,2,FALSE),FALSE)="","",VLOOKUP(C3567,Adatbázis!$D$105:$AN$3282,VLOOKUP($G$3466,Adatbázis!$D$3286:$E$3298,2,FALSE),FALSE))</f>
        <v>…</v>
      </c>
      <c r="H3567" s="102" t="str">
        <f>IF(VLOOKUP(C3567,Adatbázis!$D$105:$AN$3282,VLOOKUP($H$3466,Adatbázis!$D$3286:$E$3298,2,FALSE),FALSE)="","",VLOOKUP(C3567,Adatbázis!$D$105:$AN$3282,VLOOKUP($H$3466,Adatbázis!$D$3286:$E$3298,2,FALSE),FALSE))</f>
        <v>…</v>
      </c>
      <c r="I3567" s="102" t="str">
        <f>IF(VLOOKUP(C3567,Adatbázis!$D$105:$AN$3282,VLOOKUP($I$3466,Adatbázis!$D$3286:$E$3298,2,FALSE),FALSE)="","",VLOOKUP(C3567,Adatbázis!$D$105:$AN$3282,VLOOKUP($I$3466,Adatbázis!$D$3286:$E$3298,2,FALSE),FALSE))</f>
        <v>…</v>
      </c>
    </row>
    <row r="3568" spans="3:9" hidden="1">
      <c r="C3568" s="41" t="s">
        <v>1360</v>
      </c>
      <c r="D3568" s="101" t="str">
        <f>IF(VLOOKUP(C3568,Adatbázis!$D$105:$AN$3282,VLOOKUP($D$3466,Adatbázis!$L$3286:$M$3305,2,FALSE),FALSE)="","",VLOOKUP(C3568,Adatbázis!$D$105:$AN$3282,VLOOKUP($D$3466,Adatbázis!$L$3286:$M$3305,2,FALSE),FALSE))</f>
        <v>…</v>
      </c>
      <c r="E3568" s="101" t="str">
        <f>IF(VLOOKUP(C3568,Adatbázis!$D$105:$AN$3282,VLOOKUP($E$3466,Adatbázis!$L$3286:$M$3305,2,FALSE),FALSE)="","",VLOOKUP(C3568,Adatbázis!$D$105:$AN$3282,VLOOKUP($E$3466,Adatbázis!$L$3286:$M$3305,2,FALSE),FALSE))</f>
        <v>…</v>
      </c>
      <c r="F3568" s="101" t="str">
        <f>IF(VLOOKUP(C3568,Adatbázis!$D$105:$AN$3282,VLOOKUP($F$3466,Adatbázis!$L$3286:$M$3305,2,FALSE),FALSE)="","",VLOOKUP(C3568,Adatbázis!$D$105:$AN$3282,VLOOKUP($F$3466,Adatbázis!$L$3286:$M$3305,2,FALSE),FALSE))</f>
        <v>…</v>
      </c>
      <c r="G3568" s="102" t="str">
        <f>IF(VLOOKUP(C3568,Adatbázis!$D$105:$AN$3282,VLOOKUP($G$3466,Adatbázis!$D$3286:$E$3298,2,FALSE),FALSE)="","",VLOOKUP(C3568,Adatbázis!$D$105:$AN$3282,VLOOKUP($G$3466,Adatbázis!$D$3286:$E$3298,2,FALSE),FALSE))</f>
        <v>…</v>
      </c>
      <c r="H3568" s="102" t="str">
        <f>IF(VLOOKUP(C3568,Adatbázis!$D$105:$AN$3282,VLOOKUP($H$3466,Adatbázis!$D$3286:$E$3298,2,FALSE),FALSE)="","",VLOOKUP(C3568,Adatbázis!$D$105:$AN$3282,VLOOKUP($H$3466,Adatbázis!$D$3286:$E$3298,2,FALSE),FALSE))</f>
        <v>…</v>
      </c>
      <c r="I3568" s="102" t="str">
        <f>IF(VLOOKUP(C3568,Adatbázis!$D$105:$AN$3282,VLOOKUP($I$3466,Adatbázis!$D$3286:$E$3298,2,FALSE),FALSE)="","",VLOOKUP(C3568,Adatbázis!$D$105:$AN$3282,VLOOKUP($I$3466,Adatbázis!$D$3286:$E$3298,2,FALSE),FALSE))</f>
        <v>…</v>
      </c>
    </row>
    <row r="3569" spans="3:9" hidden="1">
      <c r="C3569" s="41" t="s">
        <v>1373</v>
      </c>
      <c r="D3569" s="101" t="str">
        <f>IF(VLOOKUP(C3569,Adatbázis!$D$105:$AN$3282,VLOOKUP($D$3466,Adatbázis!$L$3286:$M$3305,2,FALSE),FALSE)="","",VLOOKUP(C3569,Adatbázis!$D$105:$AN$3282,VLOOKUP($D$3466,Adatbázis!$L$3286:$M$3305,2,FALSE),FALSE))</f>
        <v>…</v>
      </c>
      <c r="E3569" s="101" t="str">
        <f>IF(VLOOKUP(C3569,Adatbázis!$D$105:$AN$3282,VLOOKUP($E$3466,Adatbázis!$L$3286:$M$3305,2,FALSE),FALSE)="","",VLOOKUP(C3569,Adatbázis!$D$105:$AN$3282,VLOOKUP($E$3466,Adatbázis!$L$3286:$M$3305,2,FALSE),FALSE))</f>
        <v>…</v>
      </c>
      <c r="F3569" s="101" t="str">
        <f>IF(VLOOKUP(C3569,Adatbázis!$D$105:$AN$3282,VLOOKUP($F$3466,Adatbázis!$L$3286:$M$3305,2,FALSE),FALSE)="","",VLOOKUP(C3569,Adatbázis!$D$105:$AN$3282,VLOOKUP($F$3466,Adatbázis!$L$3286:$M$3305,2,FALSE),FALSE))</f>
        <v>…</v>
      </c>
      <c r="G3569" s="102" t="str">
        <f>IF(VLOOKUP(C3569,Adatbázis!$D$105:$AN$3282,VLOOKUP($G$3466,Adatbázis!$D$3286:$E$3298,2,FALSE),FALSE)="","",VLOOKUP(C3569,Adatbázis!$D$105:$AN$3282,VLOOKUP($G$3466,Adatbázis!$D$3286:$E$3298,2,FALSE),FALSE))</f>
        <v>…</v>
      </c>
      <c r="H3569" s="102" t="str">
        <f>IF(VLOOKUP(C3569,Adatbázis!$D$105:$AN$3282,VLOOKUP($H$3466,Adatbázis!$D$3286:$E$3298,2,FALSE),FALSE)="","",VLOOKUP(C3569,Adatbázis!$D$105:$AN$3282,VLOOKUP($H$3466,Adatbázis!$D$3286:$E$3298,2,FALSE),FALSE))</f>
        <v>…</v>
      </c>
      <c r="I3569" s="102" t="str">
        <f>IF(VLOOKUP(C3569,Adatbázis!$D$105:$AN$3282,VLOOKUP($I$3466,Adatbázis!$D$3286:$E$3298,2,FALSE),FALSE)="","",VLOOKUP(C3569,Adatbázis!$D$105:$AN$3282,VLOOKUP($I$3466,Adatbázis!$D$3286:$E$3298,2,FALSE),FALSE))</f>
        <v>…</v>
      </c>
    </row>
    <row r="3570" spans="3:9" hidden="1">
      <c r="C3570" s="41" t="s">
        <v>1387</v>
      </c>
      <c r="D3570" s="101" t="str">
        <f>IF(VLOOKUP(C3570,Adatbázis!$D$105:$AN$3282,VLOOKUP($D$3466,Adatbázis!$L$3286:$M$3305,2,FALSE),FALSE)="","",VLOOKUP(C3570,Adatbázis!$D$105:$AN$3282,VLOOKUP($D$3466,Adatbázis!$L$3286:$M$3305,2,FALSE),FALSE))</f>
        <v>…</v>
      </c>
      <c r="E3570" s="101" t="str">
        <f>IF(VLOOKUP(C3570,Adatbázis!$D$105:$AN$3282,VLOOKUP($E$3466,Adatbázis!$L$3286:$M$3305,2,FALSE),FALSE)="","",VLOOKUP(C3570,Adatbázis!$D$105:$AN$3282,VLOOKUP($E$3466,Adatbázis!$L$3286:$M$3305,2,FALSE),FALSE))</f>
        <v>…</v>
      </c>
      <c r="F3570" s="101" t="str">
        <f>IF(VLOOKUP(C3570,Adatbázis!$D$105:$AN$3282,VLOOKUP($F$3466,Adatbázis!$L$3286:$M$3305,2,FALSE),FALSE)="","",VLOOKUP(C3570,Adatbázis!$D$105:$AN$3282,VLOOKUP($F$3466,Adatbázis!$L$3286:$M$3305,2,FALSE),FALSE))</f>
        <v>…</v>
      </c>
      <c r="G3570" s="102" t="str">
        <f>IF(VLOOKUP(C3570,Adatbázis!$D$105:$AN$3282,VLOOKUP($G$3466,Adatbázis!$D$3286:$E$3298,2,FALSE),FALSE)="","",VLOOKUP(C3570,Adatbázis!$D$105:$AN$3282,VLOOKUP($G$3466,Adatbázis!$D$3286:$E$3298,2,FALSE),FALSE))</f>
        <v>…</v>
      </c>
      <c r="H3570" s="102" t="str">
        <f>IF(VLOOKUP(C3570,Adatbázis!$D$105:$AN$3282,VLOOKUP($H$3466,Adatbázis!$D$3286:$E$3298,2,FALSE),FALSE)="","",VLOOKUP(C3570,Adatbázis!$D$105:$AN$3282,VLOOKUP($H$3466,Adatbázis!$D$3286:$E$3298,2,FALSE),FALSE))</f>
        <v>…</v>
      </c>
      <c r="I3570" s="102" t="str">
        <f>IF(VLOOKUP(C3570,Adatbázis!$D$105:$AN$3282,VLOOKUP($I$3466,Adatbázis!$D$3286:$E$3298,2,FALSE),FALSE)="","",VLOOKUP(C3570,Adatbázis!$D$105:$AN$3282,VLOOKUP($I$3466,Adatbázis!$D$3286:$E$3298,2,FALSE),FALSE))</f>
        <v>…</v>
      </c>
    </row>
    <row r="3571" spans="3:9" hidden="1">
      <c r="C3571" s="41" t="s">
        <v>1398</v>
      </c>
      <c r="D3571" s="101" t="str">
        <f>IF(VLOOKUP(C3571,Adatbázis!$D$105:$AN$3282,VLOOKUP($D$3466,Adatbázis!$L$3286:$M$3305,2,FALSE),FALSE)="","",VLOOKUP(C3571,Adatbázis!$D$105:$AN$3282,VLOOKUP($D$3466,Adatbázis!$L$3286:$M$3305,2,FALSE),FALSE))</f>
        <v>…</v>
      </c>
      <c r="E3571" s="101" t="str">
        <f>IF(VLOOKUP(C3571,Adatbázis!$D$105:$AN$3282,VLOOKUP($E$3466,Adatbázis!$L$3286:$M$3305,2,FALSE),FALSE)="","",VLOOKUP(C3571,Adatbázis!$D$105:$AN$3282,VLOOKUP($E$3466,Adatbázis!$L$3286:$M$3305,2,FALSE),FALSE))</f>
        <v>…</v>
      </c>
      <c r="F3571" s="101" t="str">
        <f>IF(VLOOKUP(C3571,Adatbázis!$D$105:$AN$3282,VLOOKUP($F$3466,Adatbázis!$L$3286:$M$3305,2,FALSE),FALSE)="","",VLOOKUP(C3571,Adatbázis!$D$105:$AN$3282,VLOOKUP($F$3466,Adatbázis!$L$3286:$M$3305,2,FALSE),FALSE))</f>
        <v>…</v>
      </c>
      <c r="G3571" s="102" t="str">
        <f>IF(VLOOKUP(C3571,Adatbázis!$D$105:$AN$3282,VLOOKUP($G$3466,Adatbázis!$D$3286:$E$3298,2,FALSE),FALSE)="","",VLOOKUP(C3571,Adatbázis!$D$105:$AN$3282,VLOOKUP($G$3466,Adatbázis!$D$3286:$E$3298,2,FALSE),FALSE))</f>
        <v>…</v>
      </c>
      <c r="H3571" s="102" t="str">
        <f>IF(VLOOKUP(C3571,Adatbázis!$D$105:$AN$3282,VLOOKUP($H$3466,Adatbázis!$D$3286:$E$3298,2,FALSE),FALSE)="","",VLOOKUP(C3571,Adatbázis!$D$105:$AN$3282,VLOOKUP($H$3466,Adatbázis!$D$3286:$E$3298,2,FALSE),FALSE))</f>
        <v>…</v>
      </c>
      <c r="I3571" s="102" t="str">
        <f>IF(VLOOKUP(C3571,Adatbázis!$D$105:$AN$3282,VLOOKUP($I$3466,Adatbázis!$D$3286:$E$3298,2,FALSE),FALSE)="","",VLOOKUP(C3571,Adatbázis!$D$105:$AN$3282,VLOOKUP($I$3466,Adatbázis!$D$3286:$E$3298,2,FALSE),FALSE))</f>
        <v>…</v>
      </c>
    </row>
    <row r="3572" spans="3:9" hidden="1">
      <c r="C3572" s="41" t="s">
        <v>1411</v>
      </c>
      <c r="D3572" s="101" t="str">
        <f>IF(VLOOKUP(C3572,Adatbázis!$D$105:$AN$3282,VLOOKUP($D$3466,Adatbázis!$L$3286:$M$3305,2,FALSE),FALSE)="","",VLOOKUP(C3572,Adatbázis!$D$105:$AN$3282,VLOOKUP($D$3466,Adatbázis!$L$3286:$M$3305,2,FALSE),FALSE))</f>
        <v>…</v>
      </c>
      <c r="E3572" s="101" t="str">
        <f>IF(VLOOKUP(C3572,Adatbázis!$D$105:$AN$3282,VLOOKUP($E$3466,Adatbázis!$L$3286:$M$3305,2,FALSE),FALSE)="","",VLOOKUP(C3572,Adatbázis!$D$105:$AN$3282,VLOOKUP($E$3466,Adatbázis!$L$3286:$M$3305,2,FALSE),FALSE))</f>
        <v>…</v>
      </c>
      <c r="F3572" s="101" t="str">
        <f>IF(VLOOKUP(C3572,Adatbázis!$D$105:$AN$3282,VLOOKUP($F$3466,Adatbázis!$L$3286:$M$3305,2,FALSE),FALSE)="","",VLOOKUP(C3572,Adatbázis!$D$105:$AN$3282,VLOOKUP($F$3466,Adatbázis!$L$3286:$M$3305,2,FALSE),FALSE))</f>
        <v>…</v>
      </c>
      <c r="G3572" s="102" t="str">
        <f>IF(VLOOKUP(C3572,Adatbázis!$D$105:$AN$3282,VLOOKUP($G$3466,Adatbázis!$D$3286:$E$3298,2,FALSE),FALSE)="","",VLOOKUP(C3572,Adatbázis!$D$105:$AN$3282,VLOOKUP($G$3466,Adatbázis!$D$3286:$E$3298,2,FALSE),FALSE))</f>
        <v>…</v>
      </c>
      <c r="H3572" s="102" t="str">
        <f>IF(VLOOKUP(C3572,Adatbázis!$D$105:$AN$3282,VLOOKUP($H$3466,Adatbázis!$D$3286:$E$3298,2,FALSE),FALSE)="","",VLOOKUP(C3572,Adatbázis!$D$105:$AN$3282,VLOOKUP($H$3466,Adatbázis!$D$3286:$E$3298,2,FALSE),FALSE))</f>
        <v>…</v>
      </c>
      <c r="I3572" s="102" t="str">
        <f>IF(VLOOKUP(C3572,Adatbázis!$D$105:$AN$3282,VLOOKUP($I$3466,Adatbázis!$D$3286:$E$3298,2,FALSE),FALSE)="","",VLOOKUP(C3572,Adatbázis!$D$105:$AN$3282,VLOOKUP($I$3466,Adatbázis!$D$3286:$E$3298,2,FALSE),FALSE))</f>
        <v>…</v>
      </c>
    </row>
    <row r="3573" spans="3:9" hidden="1">
      <c r="C3573" s="41" t="s">
        <v>1425</v>
      </c>
      <c r="D3573" s="101" t="str">
        <f>IF(VLOOKUP(C3573,Adatbázis!$D$105:$AN$3282,VLOOKUP($D$3466,Adatbázis!$L$3286:$M$3305,2,FALSE),FALSE)="","",VLOOKUP(C3573,Adatbázis!$D$105:$AN$3282,VLOOKUP($D$3466,Adatbázis!$L$3286:$M$3305,2,FALSE),FALSE))</f>
        <v>…</v>
      </c>
      <c r="E3573" s="101" t="str">
        <f>IF(VLOOKUP(C3573,Adatbázis!$D$105:$AN$3282,VLOOKUP($E$3466,Adatbázis!$L$3286:$M$3305,2,FALSE),FALSE)="","",VLOOKUP(C3573,Adatbázis!$D$105:$AN$3282,VLOOKUP($E$3466,Adatbázis!$L$3286:$M$3305,2,FALSE),FALSE))</f>
        <v>…</v>
      </c>
      <c r="F3573" s="101" t="str">
        <f>IF(VLOOKUP(C3573,Adatbázis!$D$105:$AN$3282,VLOOKUP($F$3466,Adatbázis!$L$3286:$M$3305,2,FALSE),FALSE)="","",VLOOKUP(C3573,Adatbázis!$D$105:$AN$3282,VLOOKUP($F$3466,Adatbázis!$L$3286:$M$3305,2,FALSE),FALSE))</f>
        <v>…</v>
      </c>
      <c r="G3573" s="102" t="str">
        <f>IF(VLOOKUP(C3573,Adatbázis!$D$105:$AN$3282,VLOOKUP($G$3466,Adatbázis!$D$3286:$E$3298,2,FALSE),FALSE)="","",VLOOKUP(C3573,Adatbázis!$D$105:$AN$3282,VLOOKUP($G$3466,Adatbázis!$D$3286:$E$3298,2,FALSE),FALSE))</f>
        <v>…</v>
      </c>
      <c r="H3573" s="102" t="str">
        <f>IF(VLOOKUP(C3573,Adatbázis!$D$105:$AN$3282,VLOOKUP($H$3466,Adatbázis!$D$3286:$E$3298,2,FALSE),FALSE)="","",VLOOKUP(C3573,Adatbázis!$D$105:$AN$3282,VLOOKUP($H$3466,Adatbázis!$D$3286:$E$3298,2,FALSE),FALSE))</f>
        <v>…</v>
      </c>
      <c r="I3573" s="102" t="str">
        <f>IF(VLOOKUP(C3573,Adatbázis!$D$105:$AN$3282,VLOOKUP($I$3466,Adatbázis!$D$3286:$E$3298,2,FALSE),FALSE)="","",VLOOKUP(C3573,Adatbázis!$D$105:$AN$3282,VLOOKUP($I$3466,Adatbázis!$D$3286:$E$3298,2,FALSE),FALSE))</f>
        <v>…</v>
      </c>
    </row>
    <row r="3574" spans="3:9" hidden="1">
      <c r="C3574" s="41" t="s">
        <v>1439</v>
      </c>
      <c r="D3574" s="101" t="str">
        <f>IF(VLOOKUP(C3574,Adatbázis!$D$105:$AN$3282,VLOOKUP($D$3466,Adatbázis!$L$3286:$M$3305,2,FALSE),FALSE)="","",VLOOKUP(C3574,Adatbázis!$D$105:$AN$3282,VLOOKUP($D$3466,Adatbázis!$L$3286:$M$3305,2,FALSE),FALSE))</f>
        <v>…</v>
      </c>
      <c r="E3574" s="101" t="str">
        <f>IF(VLOOKUP(C3574,Adatbázis!$D$105:$AN$3282,VLOOKUP($E$3466,Adatbázis!$L$3286:$M$3305,2,FALSE),FALSE)="","",VLOOKUP(C3574,Adatbázis!$D$105:$AN$3282,VLOOKUP($E$3466,Adatbázis!$L$3286:$M$3305,2,FALSE),FALSE))</f>
        <v>…</v>
      </c>
      <c r="F3574" s="101" t="str">
        <f>IF(VLOOKUP(C3574,Adatbázis!$D$105:$AN$3282,VLOOKUP($F$3466,Adatbázis!$L$3286:$M$3305,2,FALSE),FALSE)="","",VLOOKUP(C3574,Adatbázis!$D$105:$AN$3282,VLOOKUP($F$3466,Adatbázis!$L$3286:$M$3305,2,FALSE),FALSE))</f>
        <v>…</v>
      </c>
      <c r="G3574" s="102" t="str">
        <f>IF(VLOOKUP(C3574,Adatbázis!$D$105:$AN$3282,VLOOKUP($G$3466,Adatbázis!$D$3286:$E$3298,2,FALSE),FALSE)="","",VLOOKUP(C3574,Adatbázis!$D$105:$AN$3282,VLOOKUP($G$3466,Adatbázis!$D$3286:$E$3298,2,FALSE),FALSE))</f>
        <v>…</v>
      </c>
      <c r="H3574" s="102" t="str">
        <f>IF(VLOOKUP(C3574,Adatbázis!$D$105:$AN$3282,VLOOKUP($H$3466,Adatbázis!$D$3286:$E$3298,2,FALSE),FALSE)="","",VLOOKUP(C3574,Adatbázis!$D$105:$AN$3282,VLOOKUP($H$3466,Adatbázis!$D$3286:$E$3298,2,FALSE),FALSE))</f>
        <v>…</v>
      </c>
      <c r="I3574" s="102" t="str">
        <f>IF(VLOOKUP(C3574,Adatbázis!$D$105:$AN$3282,VLOOKUP($I$3466,Adatbázis!$D$3286:$E$3298,2,FALSE),FALSE)="","",VLOOKUP(C3574,Adatbázis!$D$105:$AN$3282,VLOOKUP($I$3466,Adatbázis!$D$3286:$E$3298,2,FALSE),FALSE))</f>
        <v>…</v>
      </c>
    </row>
    <row r="3575" spans="3:9" hidden="1">
      <c r="C3575" s="41" t="s">
        <v>1453</v>
      </c>
      <c r="D3575" s="101" t="str">
        <f>IF(VLOOKUP(C3575,Adatbázis!$D$105:$AN$3282,VLOOKUP($D$3466,Adatbázis!$L$3286:$M$3305,2,FALSE),FALSE)="","",VLOOKUP(C3575,Adatbázis!$D$105:$AN$3282,VLOOKUP($D$3466,Adatbázis!$L$3286:$M$3305,2,FALSE),FALSE))</f>
        <v>…</v>
      </c>
      <c r="E3575" s="101" t="str">
        <f>IF(VLOOKUP(C3575,Adatbázis!$D$105:$AN$3282,VLOOKUP($E$3466,Adatbázis!$L$3286:$M$3305,2,FALSE),FALSE)="","",VLOOKUP(C3575,Adatbázis!$D$105:$AN$3282,VLOOKUP($E$3466,Adatbázis!$L$3286:$M$3305,2,FALSE),FALSE))</f>
        <v>…</v>
      </c>
      <c r="F3575" s="101" t="str">
        <f>IF(VLOOKUP(C3575,Adatbázis!$D$105:$AN$3282,VLOOKUP($F$3466,Adatbázis!$L$3286:$M$3305,2,FALSE),FALSE)="","",VLOOKUP(C3575,Adatbázis!$D$105:$AN$3282,VLOOKUP($F$3466,Adatbázis!$L$3286:$M$3305,2,FALSE),FALSE))</f>
        <v>…</v>
      </c>
      <c r="G3575" s="102" t="str">
        <f>IF(VLOOKUP(C3575,Adatbázis!$D$105:$AN$3282,VLOOKUP($G$3466,Adatbázis!$D$3286:$E$3298,2,FALSE),FALSE)="","",VLOOKUP(C3575,Adatbázis!$D$105:$AN$3282,VLOOKUP($G$3466,Adatbázis!$D$3286:$E$3298,2,FALSE),FALSE))</f>
        <v>…</v>
      </c>
      <c r="H3575" s="102" t="str">
        <f>IF(VLOOKUP(C3575,Adatbázis!$D$105:$AN$3282,VLOOKUP($H$3466,Adatbázis!$D$3286:$E$3298,2,FALSE),FALSE)="","",VLOOKUP(C3575,Adatbázis!$D$105:$AN$3282,VLOOKUP($H$3466,Adatbázis!$D$3286:$E$3298,2,FALSE),FALSE))</f>
        <v>…</v>
      </c>
      <c r="I3575" s="102" t="str">
        <f>IF(VLOOKUP(C3575,Adatbázis!$D$105:$AN$3282,VLOOKUP($I$3466,Adatbázis!$D$3286:$E$3298,2,FALSE),FALSE)="","",VLOOKUP(C3575,Adatbázis!$D$105:$AN$3282,VLOOKUP($I$3466,Adatbázis!$D$3286:$E$3298,2,FALSE),FALSE))</f>
        <v>…</v>
      </c>
    </row>
    <row r="3576" spans="3:9" hidden="1">
      <c r="C3576" s="41" t="s">
        <v>1465</v>
      </c>
      <c r="D3576" s="101" t="str">
        <f>IF(VLOOKUP(C3576,Adatbázis!$D$105:$AN$3282,VLOOKUP($D$3466,Adatbázis!$L$3286:$M$3305,2,FALSE),FALSE)="","",VLOOKUP(C3576,Adatbázis!$D$105:$AN$3282,VLOOKUP($D$3466,Adatbázis!$L$3286:$M$3305,2,FALSE),FALSE))</f>
        <v>…</v>
      </c>
      <c r="E3576" s="101" t="str">
        <f>IF(VLOOKUP(C3576,Adatbázis!$D$105:$AN$3282,VLOOKUP($E$3466,Adatbázis!$L$3286:$M$3305,2,FALSE),FALSE)="","",VLOOKUP(C3576,Adatbázis!$D$105:$AN$3282,VLOOKUP($E$3466,Adatbázis!$L$3286:$M$3305,2,FALSE),FALSE))</f>
        <v>…</v>
      </c>
      <c r="F3576" s="101" t="str">
        <f>IF(VLOOKUP(C3576,Adatbázis!$D$105:$AN$3282,VLOOKUP($F$3466,Adatbázis!$L$3286:$M$3305,2,FALSE),FALSE)="","",VLOOKUP(C3576,Adatbázis!$D$105:$AN$3282,VLOOKUP($F$3466,Adatbázis!$L$3286:$M$3305,2,FALSE),FALSE))</f>
        <v>…</v>
      </c>
      <c r="G3576" s="102" t="str">
        <f>IF(VLOOKUP(C3576,Adatbázis!$D$105:$AN$3282,VLOOKUP($G$3466,Adatbázis!$D$3286:$E$3298,2,FALSE),FALSE)="","",VLOOKUP(C3576,Adatbázis!$D$105:$AN$3282,VLOOKUP($G$3466,Adatbázis!$D$3286:$E$3298,2,FALSE),FALSE))</f>
        <v>…</v>
      </c>
      <c r="H3576" s="102" t="str">
        <f>IF(VLOOKUP(C3576,Adatbázis!$D$105:$AN$3282,VLOOKUP($H$3466,Adatbázis!$D$3286:$E$3298,2,FALSE),FALSE)="","",VLOOKUP(C3576,Adatbázis!$D$105:$AN$3282,VLOOKUP($H$3466,Adatbázis!$D$3286:$E$3298,2,FALSE),FALSE))</f>
        <v>…</v>
      </c>
      <c r="I3576" s="102" t="str">
        <f>IF(VLOOKUP(C3576,Adatbázis!$D$105:$AN$3282,VLOOKUP($I$3466,Adatbázis!$D$3286:$E$3298,2,FALSE),FALSE)="","",VLOOKUP(C3576,Adatbázis!$D$105:$AN$3282,VLOOKUP($I$3466,Adatbázis!$D$3286:$E$3298,2,FALSE),FALSE))</f>
        <v>…</v>
      </c>
    </row>
    <row r="3577" spans="3:9" hidden="1">
      <c r="C3577" s="41" t="s">
        <v>1479</v>
      </c>
      <c r="D3577" s="101" t="str">
        <f>IF(VLOOKUP(C3577,Adatbázis!$D$105:$AN$3282,VLOOKUP($D$3466,Adatbázis!$L$3286:$M$3305,2,FALSE),FALSE)="","",VLOOKUP(C3577,Adatbázis!$D$105:$AN$3282,VLOOKUP($D$3466,Adatbázis!$L$3286:$M$3305,2,FALSE),FALSE))</f>
        <v>…</v>
      </c>
      <c r="E3577" s="101" t="str">
        <f>IF(VLOOKUP(C3577,Adatbázis!$D$105:$AN$3282,VLOOKUP($E$3466,Adatbázis!$L$3286:$M$3305,2,FALSE),FALSE)="","",VLOOKUP(C3577,Adatbázis!$D$105:$AN$3282,VLOOKUP($E$3466,Adatbázis!$L$3286:$M$3305,2,FALSE),FALSE))</f>
        <v>…</v>
      </c>
      <c r="F3577" s="101" t="str">
        <f>IF(VLOOKUP(C3577,Adatbázis!$D$105:$AN$3282,VLOOKUP($F$3466,Adatbázis!$L$3286:$M$3305,2,FALSE),FALSE)="","",VLOOKUP(C3577,Adatbázis!$D$105:$AN$3282,VLOOKUP($F$3466,Adatbázis!$L$3286:$M$3305,2,FALSE),FALSE))</f>
        <v>…</v>
      </c>
      <c r="G3577" s="102" t="str">
        <f>IF(VLOOKUP(C3577,Adatbázis!$D$105:$AN$3282,VLOOKUP($G$3466,Adatbázis!$D$3286:$E$3298,2,FALSE),FALSE)="","",VLOOKUP(C3577,Adatbázis!$D$105:$AN$3282,VLOOKUP($G$3466,Adatbázis!$D$3286:$E$3298,2,FALSE),FALSE))</f>
        <v>…</v>
      </c>
      <c r="H3577" s="102" t="str">
        <f>IF(VLOOKUP(C3577,Adatbázis!$D$105:$AN$3282,VLOOKUP($H$3466,Adatbázis!$D$3286:$E$3298,2,FALSE),FALSE)="","",VLOOKUP(C3577,Adatbázis!$D$105:$AN$3282,VLOOKUP($H$3466,Adatbázis!$D$3286:$E$3298,2,FALSE),FALSE))</f>
        <v>…</v>
      </c>
      <c r="I3577" s="102" t="str">
        <f>IF(VLOOKUP(C3577,Adatbázis!$D$105:$AN$3282,VLOOKUP($I$3466,Adatbázis!$D$3286:$E$3298,2,FALSE),FALSE)="","",VLOOKUP(C3577,Adatbázis!$D$105:$AN$3282,VLOOKUP($I$3466,Adatbázis!$D$3286:$E$3298,2,FALSE),FALSE))</f>
        <v>…</v>
      </c>
    </row>
    <row r="3578" spans="3:9" hidden="1">
      <c r="C3578" s="41" t="s">
        <v>1492</v>
      </c>
      <c r="D3578" s="101" t="str">
        <f>IF(VLOOKUP(C3578,Adatbázis!$D$105:$AN$3282,VLOOKUP($D$3466,Adatbázis!$L$3286:$M$3305,2,FALSE),FALSE)="","",VLOOKUP(C3578,Adatbázis!$D$105:$AN$3282,VLOOKUP($D$3466,Adatbázis!$L$3286:$M$3305,2,FALSE),FALSE))</f>
        <v>…</v>
      </c>
      <c r="E3578" s="101" t="str">
        <f>IF(VLOOKUP(C3578,Adatbázis!$D$105:$AN$3282,VLOOKUP($E$3466,Adatbázis!$L$3286:$M$3305,2,FALSE),FALSE)="","",VLOOKUP(C3578,Adatbázis!$D$105:$AN$3282,VLOOKUP($E$3466,Adatbázis!$L$3286:$M$3305,2,FALSE),FALSE))</f>
        <v>…</v>
      </c>
      <c r="F3578" s="101" t="str">
        <f>IF(VLOOKUP(C3578,Adatbázis!$D$105:$AN$3282,VLOOKUP($F$3466,Adatbázis!$L$3286:$M$3305,2,FALSE),FALSE)="","",VLOOKUP(C3578,Adatbázis!$D$105:$AN$3282,VLOOKUP($F$3466,Adatbázis!$L$3286:$M$3305,2,FALSE),FALSE))</f>
        <v>…</v>
      </c>
      <c r="G3578" s="102" t="str">
        <f>IF(VLOOKUP(C3578,Adatbázis!$D$105:$AN$3282,VLOOKUP($G$3466,Adatbázis!$D$3286:$E$3298,2,FALSE),FALSE)="","",VLOOKUP(C3578,Adatbázis!$D$105:$AN$3282,VLOOKUP($G$3466,Adatbázis!$D$3286:$E$3298,2,FALSE),FALSE))</f>
        <v>…</v>
      </c>
      <c r="H3578" s="102" t="str">
        <f>IF(VLOOKUP(C3578,Adatbázis!$D$105:$AN$3282,VLOOKUP($H$3466,Adatbázis!$D$3286:$E$3298,2,FALSE),FALSE)="","",VLOOKUP(C3578,Adatbázis!$D$105:$AN$3282,VLOOKUP($H$3466,Adatbázis!$D$3286:$E$3298,2,FALSE),FALSE))</f>
        <v>…</v>
      </c>
      <c r="I3578" s="102" t="str">
        <f>IF(VLOOKUP(C3578,Adatbázis!$D$105:$AN$3282,VLOOKUP($I$3466,Adatbázis!$D$3286:$E$3298,2,FALSE),FALSE)="","",VLOOKUP(C3578,Adatbázis!$D$105:$AN$3282,VLOOKUP($I$3466,Adatbázis!$D$3286:$E$3298,2,FALSE),FALSE))</f>
        <v>…</v>
      </c>
    </row>
    <row r="3579" spans="3:9" hidden="1">
      <c r="C3579" s="41" t="s">
        <v>1504</v>
      </c>
      <c r="D3579" s="101" t="str">
        <f>IF(VLOOKUP(C3579,Adatbázis!$D$105:$AN$3282,VLOOKUP($D$3466,Adatbázis!$L$3286:$M$3305,2,FALSE),FALSE)="","",VLOOKUP(C3579,Adatbázis!$D$105:$AN$3282,VLOOKUP($D$3466,Adatbázis!$L$3286:$M$3305,2,FALSE),FALSE))</f>
        <v>…</v>
      </c>
      <c r="E3579" s="101" t="str">
        <f>IF(VLOOKUP(C3579,Adatbázis!$D$105:$AN$3282,VLOOKUP($E$3466,Adatbázis!$L$3286:$M$3305,2,FALSE),FALSE)="","",VLOOKUP(C3579,Adatbázis!$D$105:$AN$3282,VLOOKUP($E$3466,Adatbázis!$L$3286:$M$3305,2,FALSE),FALSE))</f>
        <v>…</v>
      </c>
      <c r="F3579" s="101" t="str">
        <f>IF(VLOOKUP(C3579,Adatbázis!$D$105:$AN$3282,VLOOKUP($F$3466,Adatbázis!$L$3286:$M$3305,2,FALSE),FALSE)="","",VLOOKUP(C3579,Adatbázis!$D$105:$AN$3282,VLOOKUP($F$3466,Adatbázis!$L$3286:$M$3305,2,FALSE),FALSE))</f>
        <v>…</v>
      </c>
      <c r="G3579" s="102" t="str">
        <f>IF(VLOOKUP(C3579,Adatbázis!$D$105:$AN$3282,VLOOKUP($G$3466,Adatbázis!$D$3286:$E$3298,2,FALSE),FALSE)="","",VLOOKUP(C3579,Adatbázis!$D$105:$AN$3282,VLOOKUP($G$3466,Adatbázis!$D$3286:$E$3298,2,FALSE),FALSE))</f>
        <v>…</v>
      </c>
      <c r="H3579" s="102" t="str">
        <f>IF(VLOOKUP(C3579,Adatbázis!$D$105:$AN$3282,VLOOKUP($H$3466,Adatbázis!$D$3286:$E$3298,2,FALSE),FALSE)="","",VLOOKUP(C3579,Adatbázis!$D$105:$AN$3282,VLOOKUP($H$3466,Adatbázis!$D$3286:$E$3298,2,FALSE),FALSE))</f>
        <v>…</v>
      </c>
      <c r="I3579" s="102" t="str">
        <f>IF(VLOOKUP(C3579,Adatbázis!$D$105:$AN$3282,VLOOKUP($I$3466,Adatbázis!$D$3286:$E$3298,2,FALSE),FALSE)="","",VLOOKUP(C3579,Adatbázis!$D$105:$AN$3282,VLOOKUP($I$3466,Adatbázis!$D$3286:$E$3298,2,FALSE),FALSE))</f>
        <v>…</v>
      </c>
    </row>
    <row r="3580" spans="3:9" hidden="1">
      <c r="C3580" s="41" t="s">
        <v>1519</v>
      </c>
      <c r="D3580" s="101" t="str">
        <f>IF(VLOOKUP(C3580,Adatbázis!$D$105:$AN$3282,VLOOKUP($D$3466,Adatbázis!$L$3286:$M$3305,2,FALSE),FALSE)="","",VLOOKUP(C3580,Adatbázis!$D$105:$AN$3282,VLOOKUP($D$3466,Adatbázis!$L$3286:$M$3305,2,FALSE),FALSE))</f>
        <v>…</v>
      </c>
      <c r="E3580" s="101" t="str">
        <f>IF(VLOOKUP(C3580,Adatbázis!$D$105:$AN$3282,VLOOKUP($E$3466,Adatbázis!$L$3286:$M$3305,2,FALSE),FALSE)="","",VLOOKUP(C3580,Adatbázis!$D$105:$AN$3282,VLOOKUP($E$3466,Adatbázis!$L$3286:$M$3305,2,FALSE),FALSE))</f>
        <v>…</v>
      </c>
      <c r="F3580" s="101" t="str">
        <f>IF(VLOOKUP(C3580,Adatbázis!$D$105:$AN$3282,VLOOKUP($F$3466,Adatbázis!$L$3286:$M$3305,2,FALSE),FALSE)="","",VLOOKUP(C3580,Adatbázis!$D$105:$AN$3282,VLOOKUP($F$3466,Adatbázis!$L$3286:$M$3305,2,FALSE),FALSE))</f>
        <v>…</v>
      </c>
      <c r="G3580" s="102" t="str">
        <f>IF(VLOOKUP(C3580,Adatbázis!$D$105:$AN$3282,VLOOKUP($G$3466,Adatbázis!$D$3286:$E$3298,2,FALSE),FALSE)="","",VLOOKUP(C3580,Adatbázis!$D$105:$AN$3282,VLOOKUP($G$3466,Adatbázis!$D$3286:$E$3298,2,FALSE),FALSE))</f>
        <v>…</v>
      </c>
      <c r="H3580" s="102" t="str">
        <f>IF(VLOOKUP(C3580,Adatbázis!$D$105:$AN$3282,VLOOKUP($H$3466,Adatbázis!$D$3286:$E$3298,2,FALSE),FALSE)="","",VLOOKUP(C3580,Adatbázis!$D$105:$AN$3282,VLOOKUP($H$3466,Adatbázis!$D$3286:$E$3298,2,FALSE),FALSE))</f>
        <v>…</v>
      </c>
      <c r="I3580" s="102" t="str">
        <f>IF(VLOOKUP(C3580,Adatbázis!$D$105:$AN$3282,VLOOKUP($I$3466,Adatbázis!$D$3286:$E$3298,2,FALSE),FALSE)="","",VLOOKUP(C3580,Adatbázis!$D$105:$AN$3282,VLOOKUP($I$3466,Adatbázis!$D$3286:$E$3298,2,FALSE),FALSE))</f>
        <v>…</v>
      </c>
    </row>
    <row r="3581" spans="3:9" hidden="1">
      <c r="C3581" s="41" t="s">
        <v>1532</v>
      </c>
      <c r="D3581" s="101" t="str">
        <f>IF(VLOOKUP(C3581,Adatbázis!$D$105:$AN$3282,VLOOKUP($D$3466,Adatbázis!$L$3286:$M$3305,2,FALSE),FALSE)="","",VLOOKUP(C3581,Adatbázis!$D$105:$AN$3282,VLOOKUP($D$3466,Adatbázis!$L$3286:$M$3305,2,FALSE),FALSE))</f>
        <v>…</v>
      </c>
      <c r="E3581" s="101" t="str">
        <f>IF(VLOOKUP(C3581,Adatbázis!$D$105:$AN$3282,VLOOKUP($E$3466,Adatbázis!$L$3286:$M$3305,2,FALSE),FALSE)="","",VLOOKUP(C3581,Adatbázis!$D$105:$AN$3282,VLOOKUP($E$3466,Adatbázis!$L$3286:$M$3305,2,FALSE),FALSE))</f>
        <v>…</v>
      </c>
      <c r="F3581" s="101" t="str">
        <f>IF(VLOOKUP(C3581,Adatbázis!$D$105:$AN$3282,VLOOKUP($F$3466,Adatbázis!$L$3286:$M$3305,2,FALSE),FALSE)="","",VLOOKUP(C3581,Adatbázis!$D$105:$AN$3282,VLOOKUP($F$3466,Adatbázis!$L$3286:$M$3305,2,FALSE),FALSE))</f>
        <v>…</v>
      </c>
      <c r="G3581" s="102" t="str">
        <f>IF(VLOOKUP(C3581,Adatbázis!$D$105:$AN$3282,VLOOKUP($G$3466,Adatbázis!$D$3286:$E$3298,2,FALSE),FALSE)="","",VLOOKUP(C3581,Adatbázis!$D$105:$AN$3282,VLOOKUP($G$3466,Adatbázis!$D$3286:$E$3298,2,FALSE),FALSE))</f>
        <v>…</v>
      </c>
      <c r="H3581" s="102" t="str">
        <f>IF(VLOOKUP(C3581,Adatbázis!$D$105:$AN$3282,VLOOKUP($H$3466,Adatbázis!$D$3286:$E$3298,2,FALSE),FALSE)="","",VLOOKUP(C3581,Adatbázis!$D$105:$AN$3282,VLOOKUP($H$3466,Adatbázis!$D$3286:$E$3298,2,FALSE),FALSE))</f>
        <v>…</v>
      </c>
      <c r="I3581" s="102" t="str">
        <f>IF(VLOOKUP(C3581,Adatbázis!$D$105:$AN$3282,VLOOKUP($I$3466,Adatbázis!$D$3286:$E$3298,2,FALSE),FALSE)="","",VLOOKUP(C3581,Adatbázis!$D$105:$AN$3282,VLOOKUP($I$3466,Adatbázis!$D$3286:$E$3298,2,FALSE),FALSE))</f>
        <v>…</v>
      </c>
    </row>
    <row r="3582" spans="3:9" hidden="1">
      <c r="C3582" s="41" t="s">
        <v>1547</v>
      </c>
      <c r="D3582" s="101" t="str">
        <f>IF(VLOOKUP(C3582,Adatbázis!$D$105:$AN$3282,VLOOKUP($D$3466,Adatbázis!$L$3286:$M$3305,2,FALSE),FALSE)="","",VLOOKUP(C3582,Adatbázis!$D$105:$AN$3282,VLOOKUP($D$3466,Adatbázis!$L$3286:$M$3305,2,FALSE),FALSE))</f>
        <v>…</v>
      </c>
      <c r="E3582" s="101" t="str">
        <f>IF(VLOOKUP(C3582,Adatbázis!$D$105:$AN$3282,VLOOKUP($E$3466,Adatbázis!$L$3286:$M$3305,2,FALSE),FALSE)="","",VLOOKUP(C3582,Adatbázis!$D$105:$AN$3282,VLOOKUP($E$3466,Adatbázis!$L$3286:$M$3305,2,FALSE),FALSE))</f>
        <v>…</v>
      </c>
      <c r="F3582" s="101" t="str">
        <f>IF(VLOOKUP(C3582,Adatbázis!$D$105:$AN$3282,VLOOKUP($F$3466,Adatbázis!$L$3286:$M$3305,2,FALSE),FALSE)="","",VLOOKUP(C3582,Adatbázis!$D$105:$AN$3282,VLOOKUP($F$3466,Adatbázis!$L$3286:$M$3305,2,FALSE),FALSE))</f>
        <v>…</v>
      </c>
      <c r="G3582" s="102" t="str">
        <f>IF(VLOOKUP(C3582,Adatbázis!$D$105:$AN$3282,VLOOKUP($G$3466,Adatbázis!$D$3286:$E$3298,2,FALSE),FALSE)="","",VLOOKUP(C3582,Adatbázis!$D$105:$AN$3282,VLOOKUP($G$3466,Adatbázis!$D$3286:$E$3298,2,FALSE),FALSE))</f>
        <v>…</v>
      </c>
      <c r="H3582" s="102" t="str">
        <f>IF(VLOOKUP(C3582,Adatbázis!$D$105:$AN$3282,VLOOKUP($H$3466,Adatbázis!$D$3286:$E$3298,2,FALSE),FALSE)="","",VLOOKUP(C3582,Adatbázis!$D$105:$AN$3282,VLOOKUP($H$3466,Adatbázis!$D$3286:$E$3298,2,FALSE),FALSE))</f>
        <v>…</v>
      </c>
      <c r="I3582" s="102" t="str">
        <f>IF(VLOOKUP(C3582,Adatbázis!$D$105:$AN$3282,VLOOKUP($I$3466,Adatbázis!$D$3286:$E$3298,2,FALSE),FALSE)="","",VLOOKUP(C3582,Adatbázis!$D$105:$AN$3282,VLOOKUP($I$3466,Adatbázis!$D$3286:$E$3298,2,FALSE),FALSE))</f>
        <v>…</v>
      </c>
    </row>
    <row r="3583" spans="3:9" hidden="1">
      <c r="C3583" s="41" t="s">
        <v>1557</v>
      </c>
      <c r="D3583" s="101" t="str">
        <f>IF(VLOOKUP(C3583,Adatbázis!$D$105:$AN$3282,VLOOKUP($D$3466,Adatbázis!$L$3286:$M$3305,2,FALSE),FALSE)="","",VLOOKUP(C3583,Adatbázis!$D$105:$AN$3282,VLOOKUP($D$3466,Adatbázis!$L$3286:$M$3305,2,FALSE),FALSE))</f>
        <v>…</v>
      </c>
      <c r="E3583" s="101" t="str">
        <f>IF(VLOOKUP(C3583,Adatbázis!$D$105:$AN$3282,VLOOKUP($E$3466,Adatbázis!$L$3286:$M$3305,2,FALSE),FALSE)="","",VLOOKUP(C3583,Adatbázis!$D$105:$AN$3282,VLOOKUP($E$3466,Adatbázis!$L$3286:$M$3305,2,FALSE),FALSE))</f>
        <v>…</v>
      </c>
      <c r="F3583" s="101" t="str">
        <f>IF(VLOOKUP(C3583,Adatbázis!$D$105:$AN$3282,VLOOKUP($F$3466,Adatbázis!$L$3286:$M$3305,2,FALSE),FALSE)="","",VLOOKUP(C3583,Adatbázis!$D$105:$AN$3282,VLOOKUP($F$3466,Adatbázis!$L$3286:$M$3305,2,FALSE),FALSE))</f>
        <v>…</v>
      </c>
      <c r="G3583" s="102" t="str">
        <f>IF(VLOOKUP(C3583,Adatbázis!$D$105:$AN$3282,VLOOKUP($G$3466,Adatbázis!$D$3286:$E$3298,2,FALSE),FALSE)="","",VLOOKUP(C3583,Adatbázis!$D$105:$AN$3282,VLOOKUP($G$3466,Adatbázis!$D$3286:$E$3298,2,FALSE),FALSE))</f>
        <v>…</v>
      </c>
      <c r="H3583" s="102" t="str">
        <f>IF(VLOOKUP(C3583,Adatbázis!$D$105:$AN$3282,VLOOKUP($H$3466,Adatbázis!$D$3286:$E$3298,2,FALSE),FALSE)="","",VLOOKUP(C3583,Adatbázis!$D$105:$AN$3282,VLOOKUP($H$3466,Adatbázis!$D$3286:$E$3298,2,FALSE),FALSE))</f>
        <v>…</v>
      </c>
      <c r="I3583" s="102" t="str">
        <f>IF(VLOOKUP(C3583,Adatbázis!$D$105:$AN$3282,VLOOKUP($I$3466,Adatbázis!$D$3286:$E$3298,2,FALSE),FALSE)="","",VLOOKUP(C3583,Adatbázis!$D$105:$AN$3282,VLOOKUP($I$3466,Adatbázis!$D$3286:$E$3298,2,FALSE),FALSE))</f>
        <v>…</v>
      </c>
    </row>
    <row r="3584" spans="3:9" hidden="1">
      <c r="C3584" s="41" t="s">
        <v>1570</v>
      </c>
      <c r="D3584" s="101" t="str">
        <f>IF(VLOOKUP(C3584,Adatbázis!$D$105:$AN$3282,VLOOKUP($D$3466,Adatbázis!$L$3286:$M$3305,2,FALSE),FALSE)="","",VLOOKUP(C3584,Adatbázis!$D$105:$AN$3282,VLOOKUP($D$3466,Adatbázis!$L$3286:$M$3305,2,FALSE),FALSE))</f>
        <v>…</v>
      </c>
      <c r="E3584" s="101" t="str">
        <f>IF(VLOOKUP(C3584,Adatbázis!$D$105:$AN$3282,VLOOKUP($E$3466,Adatbázis!$L$3286:$M$3305,2,FALSE),FALSE)="","",VLOOKUP(C3584,Adatbázis!$D$105:$AN$3282,VLOOKUP($E$3466,Adatbázis!$L$3286:$M$3305,2,FALSE),FALSE))</f>
        <v>…</v>
      </c>
      <c r="F3584" s="101" t="str">
        <f>IF(VLOOKUP(C3584,Adatbázis!$D$105:$AN$3282,VLOOKUP($F$3466,Adatbázis!$L$3286:$M$3305,2,FALSE),FALSE)="","",VLOOKUP(C3584,Adatbázis!$D$105:$AN$3282,VLOOKUP($F$3466,Adatbázis!$L$3286:$M$3305,2,FALSE),FALSE))</f>
        <v>…</v>
      </c>
      <c r="G3584" s="102" t="str">
        <f>IF(VLOOKUP(C3584,Adatbázis!$D$105:$AN$3282,VLOOKUP($G$3466,Adatbázis!$D$3286:$E$3298,2,FALSE),FALSE)="","",VLOOKUP(C3584,Adatbázis!$D$105:$AN$3282,VLOOKUP($G$3466,Adatbázis!$D$3286:$E$3298,2,FALSE),FALSE))</f>
        <v>…</v>
      </c>
      <c r="H3584" s="102" t="str">
        <f>IF(VLOOKUP(C3584,Adatbázis!$D$105:$AN$3282,VLOOKUP($H$3466,Adatbázis!$D$3286:$E$3298,2,FALSE),FALSE)="","",VLOOKUP(C3584,Adatbázis!$D$105:$AN$3282,VLOOKUP($H$3466,Adatbázis!$D$3286:$E$3298,2,FALSE),FALSE))</f>
        <v>…</v>
      </c>
      <c r="I3584" s="102" t="str">
        <f>IF(VLOOKUP(C3584,Adatbázis!$D$105:$AN$3282,VLOOKUP($I$3466,Adatbázis!$D$3286:$E$3298,2,FALSE),FALSE)="","",VLOOKUP(C3584,Adatbázis!$D$105:$AN$3282,VLOOKUP($I$3466,Adatbázis!$D$3286:$E$3298,2,FALSE),FALSE))</f>
        <v>…</v>
      </c>
    </row>
    <row r="3585" spans="3:9" hidden="1">
      <c r="C3585" s="41" t="s">
        <v>1586</v>
      </c>
      <c r="D3585" s="101" t="str">
        <f>IF(VLOOKUP(C3585,Adatbázis!$D$105:$AN$3282,VLOOKUP($D$3466,Adatbázis!$L$3286:$M$3305,2,FALSE),FALSE)="","",VLOOKUP(C3585,Adatbázis!$D$105:$AN$3282,VLOOKUP($D$3466,Adatbázis!$L$3286:$M$3305,2,FALSE),FALSE))</f>
        <v>…</v>
      </c>
      <c r="E3585" s="101" t="str">
        <f>IF(VLOOKUP(C3585,Adatbázis!$D$105:$AN$3282,VLOOKUP($E$3466,Adatbázis!$L$3286:$M$3305,2,FALSE),FALSE)="","",VLOOKUP(C3585,Adatbázis!$D$105:$AN$3282,VLOOKUP($E$3466,Adatbázis!$L$3286:$M$3305,2,FALSE),FALSE))</f>
        <v>…</v>
      </c>
      <c r="F3585" s="101" t="str">
        <f>IF(VLOOKUP(C3585,Adatbázis!$D$105:$AN$3282,VLOOKUP($F$3466,Adatbázis!$L$3286:$M$3305,2,FALSE),FALSE)="","",VLOOKUP(C3585,Adatbázis!$D$105:$AN$3282,VLOOKUP($F$3466,Adatbázis!$L$3286:$M$3305,2,FALSE),FALSE))</f>
        <v>…</v>
      </c>
      <c r="G3585" s="102" t="str">
        <f>IF(VLOOKUP(C3585,Adatbázis!$D$105:$AN$3282,VLOOKUP($G$3466,Adatbázis!$D$3286:$E$3298,2,FALSE),FALSE)="","",VLOOKUP(C3585,Adatbázis!$D$105:$AN$3282,VLOOKUP($G$3466,Adatbázis!$D$3286:$E$3298,2,FALSE),FALSE))</f>
        <v>…</v>
      </c>
      <c r="H3585" s="102" t="str">
        <f>IF(VLOOKUP(C3585,Adatbázis!$D$105:$AN$3282,VLOOKUP($H$3466,Adatbázis!$D$3286:$E$3298,2,FALSE),FALSE)="","",VLOOKUP(C3585,Adatbázis!$D$105:$AN$3282,VLOOKUP($H$3466,Adatbázis!$D$3286:$E$3298,2,FALSE),FALSE))</f>
        <v>…</v>
      </c>
      <c r="I3585" s="102" t="str">
        <f>IF(VLOOKUP(C3585,Adatbázis!$D$105:$AN$3282,VLOOKUP($I$3466,Adatbázis!$D$3286:$E$3298,2,FALSE),FALSE)="","",VLOOKUP(C3585,Adatbázis!$D$105:$AN$3282,VLOOKUP($I$3466,Adatbázis!$D$3286:$E$3298,2,FALSE),FALSE))</f>
        <v>…</v>
      </c>
    </row>
    <row r="3586" spans="3:9" hidden="1">
      <c r="C3586" s="41" t="s">
        <v>179</v>
      </c>
      <c r="D3586" s="101" t="str">
        <f>IF(VLOOKUP(C3586,Adatbázis!$D$105:$AN$3282,VLOOKUP($D$3466,Adatbázis!$L$3286:$M$3305,2,FALSE),FALSE)="","",VLOOKUP(C3586,Adatbázis!$D$105:$AN$3282,VLOOKUP($D$3466,Adatbázis!$L$3286:$M$3305,2,FALSE),FALSE))</f>
        <v>…</v>
      </c>
      <c r="E3586" s="101" t="str">
        <f>IF(VLOOKUP(C3586,Adatbázis!$D$105:$AN$3282,VLOOKUP($E$3466,Adatbázis!$L$3286:$M$3305,2,FALSE),FALSE)="","",VLOOKUP(C3586,Adatbázis!$D$105:$AN$3282,VLOOKUP($E$3466,Adatbázis!$L$3286:$M$3305,2,FALSE),FALSE))</f>
        <v>…</v>
      </c>
      <c r="F3586" s="101" t="str">
        <f>IF(VLOOKUP(C3586,Adatbázis!$D$105:$AN$3282,VLOOKUP($F$3466,Adatbázis!$L$3286:$M$3305,2,FALSE),FALSE)="","",VLOOKUP(C3586,Adatbázis!$D$105:$AN$3282,VLOOKUP($F$3466,Adatbázis!$L$3286:$M$3305,2,FALSE),FALSE))</f>
        <v>…</v>
      </c>
      <c r="G3586" s="102" t="str">
        <f>IF(VLOOKUP(C3586,Adatbázis!$D$105:$AN$3282,VLOOKUP($G$3466,Adatbázis!$D$3286:$E$3298,2,FALSE),FALSE)="","",VLOOKUP(C3586,Adatbázis!$D$105:$AN$3282,VLOOKUP($G$3466,Adatbázis!$D$3286:$E$3298,2,FALSE),FALSE))</f>
        <v>…</v>
      </c>
      <c r="H3586" s="102" t="str">
        <f>IF(VLOOKUP(C3586,Adatbázis!$D$105:$AN$3282,VLOOKUP($H$3466,Adatbázis!$D$3286:$E$3298,2,FALSE),FALSE)="","",VLOOKUP(C3586,Adatbázis!$D$105:$AN$3282,VLOOKUP($H$3466,Adatbázis!$D$3286:$E$3298,2,FALSE),FALSE))</f>
        <v>…</v>
      </c>
      <c r="I3586" s="102" t="str">
        <f>IF(VLOOKUP(C3586,Adatbázis!$D$105:$AN$3282,VLOOKUP($I$3466,Adatbázis!$D$3286:$E$3298,2,FALSE),FALSE)="","",VLOOKUP(C3586,Adatbázis!$D$105:$AN$3282,VLOOKUP($I$3466,Adatbázis!$D$3286:$E$3298,2,FALSE),FALSE))</f>
        <v>…</v>
      </c>
    </row>
    <row r="3587" spans="3:9" ht="30" hidden="1">
      <c r="C3587" s="41" t="s">
        <v>1600</v>
      </c>
      <c r="D3587" s="101" t="str">
        <f>IF(VLOOKUP(C3587,Adatbázis!$D$105:$AN$3282,VLOOKUP($D$3466,Adatbázis!$L$3286:$M$3305,2,FALSE),FALSE)="","",VLOOKUP(C3587,Adatbázis!$D$105:$AN$3282,VLOOKUP($D$3466,Adatbázis!$L$3286:$M$3305,2,FALSE),FALSE))</f>
        <v>…</v>
      </c>
      <c r="E3587" s="101" t="str">
        <f>IF(VLOOKUP(C3587,Adatbázis!$D$105:$AN$3282,VLOOKUP($E$3466,Adatbázis!$L$3286:$M$3305,2,FALSE),FALSE)="","",VLOOKUP(C3587,Adatbázis!$D$105:$AN$3282,VLOOKUP($E$3466,Adatbázis!$L$3286:$M$3305,2,FALSE),FALSE))</f>
        <v>…</v>
      </c>
      <c r="F3587" s="101" t="str">
        <f>IF(VLOOKUP(C3587,Adatbázis!$D$105:$AN$3282,VLOOKUP($F$3466,Adatbázis!$L$3286:$M$3305,2,FALSE),FALSE)="","",VLOOKUP(C3587,Adatbázis!$D$105:$AN$3282,VLOOKUP($F$3466,Adatbázis!$L$3286:$M$3305,2,FALSE),FALSE))</f>
        <v>…</v>
      </c>
      <c r="G3587" s="102" t="str">
        <f>IF(VLOOKUP(C3587,Adatbázis!$D$105:$AN$3282,VLOOKUP($G$3466,Adatbázis!$D$3286:$E$3298,2,FALSE),FALSE)="","",VLOOKUP(C3587,Adatbázis!$D$105:$AN$3282,VLOOKUP($G$3466,Adatbázis!$D$3286:$E$3298,2,FALSE),FALSE))</f>
        <v>…</v>
      </c>
      <c r="H3587" s="102" t="str">
        <f>IF(VLOOKUP(C3587,Adatbázis!$D$105:$AN$3282,VLOOKUP($H$3466,Adatbázis!$D$3286:$E$3298,2,FALSE),FALSE)="","",VLOOKUP(C3587,Adatbázis!$D$105:$AN$3282,VLOOKUP($H$3466,Adatbázis!$D$3286:$E$3298,2,FALSE),FALSE))</f>
        <v>…</v>
      </c>
      <c r="I3587" s="102" t="str">
        <f>IF(VLOOKUP(C3587,Adatbázis!$D$105:$AN$3282,VLOOKUP($I$3466,Adatbázis!$D$3286:$E$3298,2,FALSE),FALSE)="","",VLOOKUP(C3587,Adatbázis!$D$105:$AN$3282,VLOOKUP($I$3466,Adatbázis!$D$3286:$E$3298,2,FALSE),FALSE))</f>
        <v>…</v>
      </c>
    </row>
    <row r="3588" spans="3:9" hidden="1">
      <c r="C3588" s="41" t="s">
        <v>1615</v>
      </c>
      <c r="D3588" s="101" t="str">
        <f>IF(VLOOKUP(C3588,Adatbázis!$D$105:$AN$3282,VLOOKUP($D$3466,Adatbázis!$L$3286:$M$3305,2,FALSE),FALSE)="","",VLOOKUP(C3588,Adatbázis!$D$105:$AN$3282,VLOOKUP($D$3466,Adatbázis!$L$3286:$M$3305,2,FALSE),FALSE))</f>
        <v>…</v>
      </c>
      <c r="E3588" s="101" t="str">
        <f>IF(VLOOKUP(C3588,Adatbázis!$D$105:$AN$3282,VLOOKUP($E$3466,Adatbázis!$L$3286:$M$3305,2,FALSE),FALSE)="","",VLOOKUP(C3588,Adatbázis!$D$105:$AN$3282,VLOOKUP($E$3466,Adatbázis!$L$3286:$M$3305,2,FALSE),FALSE))</f>
        <v>…</v>
      </c>
      <c r="F3588" s="101" t="str">
        <f>IF(VLOOKUP(C3588,Adatbázis!$D$105:$AN$3282,VLOOKUP($F$3466,Adatbázis!$L$3286:$M$3305,2,FALSE),FALSE)="","",VLOOKUP(C3588,Adatbázis!$D$105:$AN$3282,VLOOKUP($F$3466,Adatbázis!$L$3286:$M$3305,2,FALSE),FALSE))</f>
        <v>…</v>
      </c>
      <c r="G3588" s="102" t="str">
        <f>IF(VLOOKUP(C3588,Adatbázis!$D$105:$AN$3282,VLOOKUP($G$3466,Adatbázis!$D$3286:$E$3298,2,FALSE),FALSE)="","",VLOOKUP(C3588,Adatbázis!$D$105:$AN$3282,VLOOKUP($G$3466,Adatbázis!$D$3286:$E$3298,2,FALSE),FALSE))</f>
        <v>…</v>
      </c>
      <c r="H3588" s="102" t="str">
        <f>IF(VLOOKUP(C3588,Adatbázis!$D$105:$AN$3282,VLOOKUP($H$3466,Adatbázis!$D$3286:$E$3298,2,FALSE),FALSE)="","",VLOOKUP(C3588,Adatbázis!$D$105:$AN$3282,VLOOKUP($H$3466,Adatbázis!$D$3286:$E$3298,2,FALSE),FALSE))</f>
        <v>…</v>
      </c>
      <c r="I3588" s="102" t="str">
        <f>IF(VLOOKUP(C3588,Adatbázis!$D$105:$AN$3282,VLOOKUP($I$3466,Adatbázis!$D$3286:$E$3298,2,FALSE),FALSE)="","",VLOOKUP(C3588,Adatbázis!$D$105:$AN$3282,VLOOKUP($I$3466,Adatbázis!$D$3286:$E$3298,2,FALSE),FALSE))</f>
        <v>…</v>
      </c>
    </row>
    <row r="3589" spans="3:9" hidden="1">
      <c r="C3589" s="41" t="s">
        <v>1625</v>
      </c>
      <c r="D3589" s="101" t="str">
        <f>IF(VLOOKUP(C3589,Adatbázis!$D$105:$AN$3282,VLOOKUP($D$3466,Adatbázis!$L$3286:$M$3305,2,FALSE),FALSE)="","",VLOOKUP(C3589,Adatbázis!$D$105:$AN$3282,VLOOKUP($D$3466,Adatbázis!$L$3286:$M$3305,2,FALSE),FALSE))</f>
        <v>…</v>
      </c>
      <c r="E3589" s="101" t="str">
        <f>IF(VLOOKUP(C3589,Adatbázis!$D$105:$AN$3282,VLOOKUP($E$3466,Adatbázis!$L$3286:$M$3305,2,FALSE),FALSE)="","",VLOOKUP(C3589,Adatbázis!$D$105:$AN$3282,VLOOKUP($E$3466,Adatbázis!$L$3286:$M$3305,2,FALSE),FALSE))</f>
        <v>…</v>
      </c>
      <c r="F3589" s="101" t="str">
        <f>IF(VLOOKUP(C3589,Adatbázis!$D$105:$AN$3282,VLOOKUP($F$3466,Adatbázis!$L$3286:$M$3305,2,FALSE),FALSE)="","",VLOOKUP(C3589,Adatbázis!$D$105:$AN$3282,VLOOKUP($F$3466,Adatbázis!$L$3286:$M$3305,2,FALSE),FALSE))</f>
        <v>…</v>
      </c>
      <c r="G3589" s="102" t="str">
        <f>IF(VLOOKUP(C3589,Adatbázis!$D$105:$AN$3282,VLOOKUP($G$3466,Adatbázis!$D$3286:$E$3298,2,FALSE),FALSE)="","",VLOOKUP(C3589,Adatbázis!$D$105:$AN$3282,VLOOKUP($G$3466,Adatbázis!$D$3286:$E$3298,2,FALSE),FALSE))</f>
        <v>…</v>
      </c>
      <c r="H3589" s="102" t="str">
        <f>IF(VLOOKUP(C3589,Adatbázis!$D$105:$AN$3282,VLOOKUP($H$3466,Adatbázis!$D$3286:$E$3298,2,FALSE),FALSE)="","",VLOOKUP(C3589,Adatbázis!$D$105:$AN$3282,VLOOKUP($H$3466,Adatbázis!$D$3286:$E$3298,2,FALSE),FALSE))</f>
        <v>…</v>
      </c>
      <c r="I3589" s="102" t="str">
        <f>IF(VLOOKUP(C3589,Adatbázis!$D$105:$AN$3282,VLOOKUP($I$3466,Adatbázis!$D$3286:$E$3298,2,FALSE),FALSE)="","",VLOOKUP(C3589,Adatbázis!$D$105:$AN$3282,VLOOKUP($I$3466,Adatbázis!$D$3286:$E$3298,2,FALSE),FALSE))</f>
        <v>…</v>
      </c>
    </row>
    <row r="3590" spans="3:9" hidden="1">
      <c r="C3590" s="41" t="s">
        <v>1634</v>
      </c>
      <c r="D3590" s="101" t="str">
        <f>IF(VLOOKUP(C3590,Adatbázis!$D$105:$AN$3282,VLOOKUP($D$3466,Adatbázis!$L$3286:$M$3305,2,FALSE),FALSE)="","",VLOOKUP(C3590,Adatbázis!$D$105:$AN$3282,VLOOKUP($D$3466,Adatbázis!$L$3286:$M$3305,2,FALSE),FALSE))</f>
        <v>…</v>
      </c>
      <c r="E3590" s="101" t="str">
        <f>IF(VLOOKUP(C3590,Adatbázis!$D$105:$AN$3282,VLOOKUP($E$3466,Adatbázis!$L$3286:$M$3305,2,FALSE),FALSE)="","",VLOOKUP(C3590,Adatbázis!$D$105:$AN$3282,VLOOKUP($E$3466,Adatbázis!$L$3286:$M$3305,2,FALSE),FALSE))</f>
        <v>…</v>
      </c>
      <c r="F3590" s="101" t="str">
        <f>IF(VLOOKUP(C3590,Adatbázis!$D$105:$AN$3282,VLOOKUP($F$3466,Adatbázis!$L$3286:$M$3305,2,FALSE),FALSE)="","",VLOOKUP(C3590,Adatbázis!$D$105:$AN$3282,VLOOKUP($F$3466,Adatbázis!$L$3286:$M$3305,2,FALSE),FALSE))</f>
        <v>…</v>
      </c>
      <c r="G3590" s="102" t="str">
        <f>IF(VLOOKUP(C3590,Adatbázis!$D$105:$AN$3282,VLOOKUP($G$3466,Adatbázis!$D$3286:$E$3298,2,FALSE),FALSE)="","",VLOOKUP(C3590,Adatbázis!$D$105:$AN$3282,VLOOKUP($G$3466,Adatbázis!$D$3286:$E$3298,2,FALSE),FALSE))</f>
        <v>…</v>
      </c>
      <c r="H3590" s="102" t="str">
        <f>IF(VLOOKUP(C3590,Adatbázis!$D$105:$AN$3282,VLOOKUP($H$3466,Adatbázis!$D$3286:$E$3298,2,FALSE),FALSE)="","",VLOOKUP(C3590,Adatbázis!$D$105:$AN$3282,VLOOKUP($H$3466,Adatbázis!$D$3286:$E$3298,2,FALSE),FALSE))</f>
        <v>…</v>
      </c>
      <c r="I3590" s="102" t="str">
        <f>IF(VLOOKUP(C3590,Adatbázis!$D$105:$AN$3282,VLOOKUP($I$3466,Adatbázis!$D$3286:$E$3298,2,FALSE),FALSE)="","",VLOOKUP(C3590,Adatbázis!$D$105:$AN$3282,VLOOKUP($I$3466,Adatbázis!$D$3286:$E$3298,2,FALSE),FALSE))</f>
        <v>…</v>
      </c>
    </row>
    <row r="3591" spans="3:9" hidden="1">
      <c r="C3591" s="41" t="s">
        <v>1647</v>
      </c>
      <c r="D3591" s="101" t="str">
        <f>IF(VLOOKUP(C3591,Adatbázis!$D$105:$AN$3282,VLOOKUP($D$3466,Adatbázis!$L$3286:$M$3305,2,FALSE),FALSE)="","",VLOOKUP(C3591,Adatbázis!$D$105:$AN$3282,VLOOKUP($D$3466,Adatbázis!$L$3286:$M$3305,2,FALSE),FALSE))</f>
        <v>…</v>
      </c>
      <c r="E3591" s="101" t="str">
        <f>IF(VLOOKUP(C3591,Adatbázis!$D$105:$AN$3282,VLOOKUP($E$3466,Adatbázis!$L$3286:$M$3305,2,FALSE),FALSE)="","",VLOOKUP(C3591,Adatbázis!$D$105:$AN$3282,VLOOKUP($E$3466,Adatbázis!$L$3286:$M$3305,2,FALSE),FALSE))</f>
        <v>…</v>
      </c>
      <c r="F3591" s="101" t="str">
        <f>IF(VLOOKUP(C3591,Adatbázis!$D$105:$AN$3282,VLOOKUP($F$3466,Adatbázis!$L$3286:$M$3305,2,FALSE),FALSE)="","",VLOOKUP(C3591,Adatbázis!$D$105:$AN$3282,VLOOKUP($F$3466,Adatbázis!$L$3286:$M$3305,2,FALSE),FALSE))</f>
        <v>…</v>
      </c>
      <c r="G3591" s="102" t="str">
        <f>IF(VLOOKUP(C3591,Adatbázis!$D$105:$AN$3282,VLOOKUP($G$3466,Adatbázis!$D$3286:$E$3298,2,FALSE),FALSE)="","",VLOOKUP(C3591,Adatbázis!$D$105:$AN$3282,VLOOKUP($G$3466,Adatbázis!$D$3286:$E$3298,2,FALSE),FALSE))</f>
        <v>…</v>
      </c>
      <c r="H3591" s="102" t="str">
        <f>IF(VLOOKUP(C3591,Adatbázis!$D$105:$AN$3282,VLOOKUP($H$3466,Adatbázis!$D$3286:$E$3298,2,FALSE),FALSE)="","",VLOOKUP(C3591,Adatbázis!$D$105:$AN$3282,VLOOKUP($H$3466,Adatbázis!$D$3286:$E$3298,2,FALSE),FALSE))</f>
        <v>…</v>
      </c>
      <c r="I3591" s="102" t="str">
        <f>IF(VLOOKUP(C3591,Adatbázis!$D$105:$AN$3282,VLOOKUP($I$3466,Adatbázis!$D$3286:$E$3298,2,FALSE),FALSE)="","",VLOOKUP(C3591,Adatbázis!$D$105:$AN$3282,VLOOKUP($I$3466,Adatbázis!$D$3286:$E$3298,2,FALSE),FALSE))</f>
        <v>…</v>
      </c>
    </row>
    <row r="3592" spans="3:9" hidden="1">
      <c r="C3592" s="41" t="s">
        <v>1660</v>
      </c>
      <c r="D3592" s="101" t="str">
        <f>IF(VLOOKUP(C3592,Adatbázis!$D$105:$AN$3282,VLOOKUP($D$3466,Adatbázis!$L$3286:$M$3305,2,FALSE),FALSE)="","",VLOOKUP(C3592,Adatbázis!$D$105:$AN$3282,VLOOKUP($D$3466,Adatbázis!$L$3286:$M$3305,2,FALSE),FALSE))</f>
        <v>…</v>
      </c>
      <c r="E3592" s="101" t="str">
        <f>IF(VLOOKUP(C3592,Adatbázis!$D$105:$AN$3282,VLOOKUP($E$3466,Adatbázis!$L$3286:$M$3305,2,FALSE),FALSE)="","",VLOOKUP(C3592,Adatbázis!$D$105:$AN$3282,VLOOKUP($E$3466,Adatbázis!$L$3286:$M$3305,2,FALSE),FALSE))</f>
        <v>…</v>
      </c>
      <c r="F3592" s="101" t="str">
        <f>IF(VLOOKUP(C3592,Adatbázis!$D$105:$AN$3282,VLOOKUP($F$3466,Adatbázis!$L$3286:$M$3305,2,FALSE),FALSE)="","",VLOOKUP(C3592,Adatbázis!$D$105:$AN$3282,VLOOKUP($F$3466,Adatbázis!$L$3286:$M$3305,2,FALSE),FALSE))</f>
        <v>…</v>
      </c>
      <c r="G3592" s="102" t="str">
        <f>IF(VLOOKUP(C3592,Adatbázis!$D$105:$AN$3282,VLOOKUP($G$3466,Adatbázis!$D$3286:$E$3298,2,FALSE),FALSE)="","",VLOOKUP(C3592,Adatbázis!$D$105:$AN$3282,VLOOKUP($G$3466,Adatbázis!$D$3286:$E$3298,2,FALSE),FALSE))</f>
        <v>…</v>
      </c>
      <c r="H3592" s="102" t="str">
        <f>IF(VLOOKUP(C3592,Adatbázis!$D$105:$AN$3282,VLOOKUP($H$3466,Adatbázis!$D$3286:$E$3298,2,FALSE),FALSE)="","",VLOOKUP(C3592,Adatbázis!$D$105:$AN$3282,VLOOKUP($H$3466,Adatbázis!$D$3286:$E$3298,2,FALSE),FALSE))</f>
        <v>…</v>
      </c>
      <c r="I3592" s="102" t="str">
        <f>IF(VLOOKUP(C3592,Adatbázis!$D$105:$AN$3282,VLOOKUP($I$3466,Adatbázis!$D$3286:$E$3298,2,FALSE),FALSE)="","",VLOOKUP(C3592,Adatbázis!$D$105:$AN$3282,VLOOKUP($I$3466,Adatbázis!$D$3286:$E$3298,2,FALSE),FALSE))</f>
        <v>…</v>
      </c>
    </row>
    <row r="3593" spans="3:9" hidden="1">
      <c r="C3593" s="41" t="s">
        <v>1671</v>
      </c>
      <c r="D3593" s="101" t="str">
        <f>IF(VLOOKUP(C3593,Adatbázis!$D$105:$AN$3282,VLOOKUP($D$3466,Adatbázis!$L$3286:$M$3305,2,FALSE),FALSE)="","",VLOOKUP(C3593,Adatbázis!$D$105:$AN$3282,VLOOKUP($D$3466,Adatbázis!$L$3286:$M$3305,2,FALSE),FALSE))</f>
        <v>…</v>
      </c>
      <c r="E3593" s="101" t="str">
        <f>IF(VLOOKUP(C3593,Adatbázis!$D$105:$AN$3282,VLOOKUP($E$3466,Adatbázis!$L$3286:$M$3305,2,FALSE),FALSE)="","",VLOOKUP(C3593,Adatbázis!$D$105:$AN$3282,VLOOKUP($E$3466,Adatbázis!$L$3286:$M$3305,2,FALSE),FALSE))</f>
        <v>…</v>
      </c>
      <c r="F3593" s="101" t="str">
        <f>IF(VLOOKUP(C3593,Adatbázis!$D$105:$AN$3282,VLOOKUP($F$3466,Adatbázis!$L$3286:$M$3305,2,FALSE),FALSE)="","",VLOOKUP(C3593,Adatbázis!$D$105:$AN$3282,VLOOKUP($F$3466,Adatbázis!$L$3286:$M$3305,2,FALSE),FALSE))</f>
        <v>…</v>
      </c>
      <c r="G3593" s="102" t="str">
        <f>IF(VLOOKUP(C3593,Adatbázis!$D$105:$AN$3282,VLOOKUP($G$3466,Adatbázis!$D$3286:$E$3298,2,FALSE),FALSE)="","",VLOOKUP(C3593,Adatbázis!$D$105:$AN$3282,VLOOKUP($G$3466,Adatbázis!$D$3286:$E$3298,2,FALSE),FALSE))</f>
        <v>…</v>
      </c>
      <c r="H3593" s="102" t="str">
        <f>IF(VLOOKUP(C3593,Adatbázis!$D$105:$AN$3282,VLOOKUP($H$3466,Adatbázis!$D$3286:$E$3298,2,FALSE),FALSE)="","",VLOOKUP(C3593,Adatbázis!$D$105:$AN$3282,VLOOKUP($H$3466,Adatbázis!$D$3286:$E$3298,2,FALSE),FALSE))</f>
        <v>…</v>
      </c>
      <c r="I3593" s="102" t="str">
        <f>IF(VLOOKUP(C3593,Adatbázis!$D$105:$AN$3282,VLOOKUP($I$3466,Adatbázis!$D$3286:$E$3298,2,FALSE),FALSE)="","",VLOOKUP(C3593,Adatbázis!$D$105:$AN$3282,VLOOKUP($I$3466,Adatbázis!$D$3286:$E$3298,2,FALSE),FALSE))</f>
        <v>…</v>
      </c>
    </row>
    <row r="3594" spans="3:9" hidden="1">
      <c r="C3594" s="41" t="s">
        <v>1681</v>
      </c>
      <c r="D3594" s="101" t="str">
        <f>IF(VLOOKUP(C3594,Adatbázis!$D$105:$AN$3282,VLOOKUP($D$3466,Adatbázis!$L$3286:$M$3305,2,FALSE),FALSE)="","",VLOOKUP(C3594,Adatbázis!$D$105:$AN$3282,VLOOKUP($D$3466,Adatbázis!$L$3286:$M$3305,2,FALSE),FALSE))</f>
        <v>…</v>
      </c>
      <c r="E3594" s="101" t="str">
        <f>IF(VLOOKUP(C3594,Adatbázis!$D$105:$AN$3282,VLOOKUP($E$3466,Adatbázis!$L$3286:$M$3305,2,FALSE),FALSE)="","",VLOOKUP(C3594,Adatbázis!$D$105:$AN$3282,VLOOKUP($E$3466,Adatbázis!$L$3286:$M$3305,2,FALSE),FALSE))</f>
        <v>…</v>
      </c>
      <c r="F3594" s="101" t="str">
        <f>IF(VLOOKUP(C3594,Adatbázis!$D$105:$AN$3282,VLOOKUP($F$3466,Adatbázis!$L$3286:$M$3305,2,FALSE),FALSE)="","",VLOOKUP(C3594,Adatbázis!$D$105:$AN$3282,VLOOKUP($F$3466,Adatbázis!$L$3286:$M$3305,2,FALSE),FALSE))</f>
        <v>…</v>
      </c>
      <c r="G3594" s="102" t="str">
        <f>IF(VLOOKUP(C3594,Adatbázis!$D$105:$AN$3282,VLOOKUP($G$3466,Adatbázis!$D$3286:$E$3298,2,FALSE),FALSE)="","",VLOOKUP(C3594,Adatbázis!$D$105:$AN$3282,VLOOKUP($G$3466,Adatbázis!$D$3286:$E$3298,2,FALSE),FALSE))</f>
        <v>…</v>
      </c>
      <c r="H3594" s="102" t="str">
        <f>IF(VLOOKUP(C3594,Adatbázis!$D$105:$AN$3282,VLOOKUP($H$3466,Adatbázis!$D$3286:$E$3298,2,FALSE),FALSE)="","",VLOOKUP(C3594,Adatbázis!$D$105:$AN$3282,VLOOKUP($H$3466,Adatbázis!$D$3286:$E$3298,2,FALSE),FALSE))</f>
        <v>…</v>
      </c>
      <c r="I3594" s="102" t="str">
        <f>IF(VLOOKUP(C3594,Adatbázis!$D$105:$AN$3282,VLOOKUP($I$3466,Adatbázis!$D$3286:$E$3298,2,FALSE),FALSE)="","",VLOOKUP(C3594,Adatbázis!$D$105:$AN$3282,VLOOKUP($I$3466,Adatbázis!$D$3286:$E$3298,2,FALSE),FALSE))</f>
        <v>…</v>
      </c>
    </row>
    <row r="3595" spans="3:9" hidden="1">
      <c r="C3595" s="41" t="s">
        <v>1693</v>
      </c>
      <c r="D3595" s="101" t="str">
        <f>IF(VLOOKUP(C3595,Adatbázis!$D$105:$AN$3282,VLOOKUP($D$3466,Adatbázis!$L$3286:$M$3305,2,FALSE),FALSE)="","",VLOOKUP(C3595,Adatbázis!$D$105:$AN$3282,VLOOKUP($D$3466,Adatbázis!$L$3286:$M$3305,2,FALSE),FALSE))</f>
        <v>…</v>
      </c>
      <c r="E3595" s="101" t="str">
        <f>IF(VLOOKUP(C3595,Adatbázis!$D$105:$AN$3282,VLOOKUP($E$3466,Adatbázis!$L$3286:$M$3305,2,FALSE),FALSE)="","",VLOOKUP(C3595,Adatbázis!$D$105:$AN$3282,VLOOKUP($E$3466,Adatbázis!$L$3286:$M$3305,2,FALSE),FALSE))</f>
        <v>…</v>
      </c>
      <c r="F3595" s="101" t="str">
        <f>IF(VLOOKUP(C3595,Adatbázis!$D$105:$AN$3282,VLOOKUP($F$3466,Adatbázis!$L$3286:$M$3305,2,FALSE),FALSE)="","",VLOOKUP(C3595,Adatbázis!$D$105:$AN$3282,VLOOKUP($F$3466,Adatbázis!$L$3286:$M$3305,2,FALSE),FALSE))</f>
        <v>…</v>
      </c>
      <c r="G3595" s="102" t="str">
        <f>IF(VLOOKUP(C3595,Adatbázis!$D$105:$AN$3282,VLOOKUP($G$3466,Adatbázis!$D$3286:$E$3298,2,FALSE),FALSE)="","",VLOOKUP(C3595,Adatbázis!$D$105:$AN$3282,VLOOKUP($G$3466,Adatbázis!$D$3286:$E$3298,2,FALSE),FALSE))</f>
        <v>…</v>
      </c>
      <c r="H3595" s="102" t="str">
        <f>IF(VLOOKUP(C3595,Adatbázis!$D$105:$AN$3282,VLOOKUP($H$3466,Adatbázis!$D$3286:$E$3298,2,FALSE),FALSE)="","",VLOOKUP(C3595,Adatbázis!$D$105:$AN$3282,VLOOKUP($H$3466,Adatbázis!$D$3286:$E$3298,2,FALSE),FALSE))</f>
        <v>…</v>
      </c>
      <c r="I3595" s="102" t="str">
        <f>IF(VLOOKUP(C3595,Adatbázis!$D$105:$AN$3282,VLOOKUP($I$3466,Adatbázis!$D$3286:$E$3298,2,FALSE),FALSE)="","",VLOOKUP(C3595,Adatbázis!$D$105:$AN$3282,VLOOKUP($I$3466,Adatbázis!$D$3286:$E$3298,2,FALSE),FALSE))</f>
        <v>…</v>
      </c>
    </row>
    <row r="3596" spans="3:9" hidden="1">
      <c r="C3596" s="41" t="s">
        <v>1708</v>
      </c>
      <c r="D3596" s="101" t="str">
        <f>IF(VLOOKUP(C3596,Adatbázis!$D$105:$AN$3282,VLOOKUP($D$3466,Adatbázis!$L$3286:$M$3305,2,FALSE),FALSE)="","",VLOOKUP(C3596,Adatbázis!$D$105:$AN$3282,VLOOKUP($D$3466,Adatbázis!$L$3286:$M$3305,2,FALSE),FALSE))</f>
        <v>…</v>
      </c>
      <c r="E3596" s="101" t="str">
        <f>IF(VLOOKUP(C3596,Adatbázis!$D$105:$AN$3282,VLOOKUP($E$3466,Adatbázis!$L$3286:$M$3305,2,FALSE),FALSE)="","",VLOOKUP(C3596,Adatbázis!$D$105:$AN$3282,VLOOKUP($E$3466,Adatbázis!$L$3286:$M$3305,2,FALSE),FALSE))</f>
        <v>…</v>
      </c>
      <c r="F3596" s="101" t="str">
        <f>IF(VLOOKUP(C3596,Adatbázis!$D$105:$AN$3282,VLOOKUP($F$3466,Adatbázis!$L$3286:$M$3305,2,FALSE),FALSE)="","",VLOOKUP(C3596,Adatbázis!$D$105:$AN$3282,VLOOKUP($F$3466,Adatbázis!$L$3286:$M$3305,2,FALSE),FALSE))</f>
        <v>…</v>
      </c>
      <c r="G3596" s="102" t="str">
        <f>IF(VLOOKUP(C3596,Adatbázis!$D$105:$AN$3282,VLOOKUP($G$3466,Adatbázis!$D$3286:$E$3298,2,FALSE),FALSE)="","",VLOOKUP(C3596,Adatbázis!$D$105:$AN$3282,VLOOKUP($G$3466,Adatbázis!$D$3286:$E$3298,2,FALSE),FALSE))</f>
        <v>…</v>
      </c>
      <c r="H3596" s="102" t="str">
        <f>IF(VLOOKUP(C3596,Adatbázis!$D$105:$AN$3282,VLOOKUP($H$3466,Adatbázis!$D$3286:$E$3298,2,FALSE),FALSE)="","",VLOOKUP(C3596,Adatbázis!$D$105:$AN$3282,VLOOKUP($H$3466,Adatbázis!$D$3286:$E$3298,2,FALSE),FALSE))</f>
        <v>…</v>
      </c>
      <c r="I3596" s="102" t="str">
        <f>IF(VLOOKUP(C3596,Adatbázis!$D$105:$AN$3282,VLOOKUP($I$3466,Adatbázis!$D$3286:$E$3298,2,FALSE),FALSE)="","",VLOOKUP(C3596,Adatbázis!$D$105:$AN$3282,VLOOKUP($I$3466,Adatbázis!$D$3286:$E$3298,2,FALSE),FALSE))</f>
        <v>…</v>
      </c>
    </row>
    <row r="3597" spans="3:9" hidden="1">
      <c r="C3597" s="41" t="s">
        <v>1720</v>
      </c>
      <c r="D3597" s="101" t="str">
        <f>IF(VLOOKUP(C3597,Adatbázis!$D$105:$AN$3282,VLOOKUP($D$3466,Adatbázis!$L$3286:$M$3305,2,FALSE),FALSE)="","",VLOOKUP(C3597,Adatbázis!$D$105:$AN$3282,VLOOKUP($D$3466,Adatbázis!$L$3286:$M$3305,2,FALSE),FALSE))</f>
        <v>…</v>
      </c>
      <c r="E3597" s="101" t="str">
        <f>IF(VLOOKUP(C3597,Adatbázis!$D$105:$AN$3282,VLOOKUP($E$3466,Adatbázis!$L$3286:$M$3305,2,FALSE),FALSE)="","",VLOOKUP(C3597,Adatbázis!$D$105:$AN$3282,VLOOKUP($E$3466,Adatbázis!$L$3286:$M$3305,2,FALSE),FALSE))</f>
        <v>…</v>
      </c>
      <c r="F3597" s="101" t="str">
        <f>IF(VLOOKUP(C3597,Adatbázis!$D$105:$AN$3282,VLOOKUP($F$3466,Adatbázis!$L$3286:$M$3305,2,FALSE),FALSE)="","",VLOOKUP(C3597,Adatbázis!$D$105:$AN$3282,VLOOKUP($F$3466,Adatbázis!$L$3286:$M$3305,2,FALSE),FALSE))</f>
        <v>…</v>
      </c>
      <c r="G3597" s="102" t="str">
        <f>IF(VLOOKUP(C3597,Adatbázis!$D$105:$AN$3282,VLOOKUP($G$3466,Adatbázis!$D$3286:$E$3298,2,FALSE),FALSE)="","",VLOOKUP(C3597,Adatbázis!$D$105:$AN$3282,VLOOKUP($G$3466,Adatbázis!$D$3286:$E$3298,2,FALSE),FALSE))</f>
        <v>…</v>
      </c>
      <c r="H3597" s="102" t="str">
        <f>IF(VLOOKUP(C3597,Adatbázis!$D$105:$AN$3282,VLOOKUP($H$3466,Adatbázis!$D$3286:$E$3298,2,FALSE),FALSE)="","",VLOOKUP(C3597,Adatbázis!$D$105:$AN$3282,VLOOKUP($H$3466,Adatbázis!$D$3286:$E$3298,2,FALSE),FALSE))</f>
        <v>…</v>
      </c>
      <c r="I3597" s="102" t="str">
        <f>IF(VLOOKUP(C3597,Adatbázis!$D$105:$AN$3282,VLOOKUP($I$3466,Adatbázis!$D$3286:$E$3298,2,FALSE),FALSE)="","",VLOOKUP(C3597,Adatbázis!$D$105:$AN$3282,VLOOKUP($I$3466,Adatbázis!$D$3286:$E$3298,2,FALSE),FALSE))</f>
        <v>…</v>
      </c>
    </row>
    <row r="3598" spans="3:9" hidden="1">
      <c r="C3598" s="41" t="s">
        <v>1733</v>
      </c>
      <c r="D3598" s="101" t="str">
        <f>IF(VLOOKUP(C3598,Adatbázis!$D$105:$AN$3282,VLOOKUP($D$3466,Adatbázis!$L$3286:$M$3305,2,FALSE),FALSE)="","",VLOOKUP(C3598,Adatbázis!$D$105:$AN$3282,VLOOKUP($D$3466,Adatbázis!$L$3286:$M$3305,2,FALSE),FALSE))</f>
        <v>…</v>
      </c>
      <c r="E3598" s="101" t="str">
        <f>IF(VLOOKUP(C3598,Adatbázis!$D$105:$AN$3282,VLOOKUP($E$3466,Adatbázis!$L$3286:$M$3305,2,FALSE),FALSE)="","",VLOOKUP(C3598,Adatbázis!$D$105:$AN$3282,VLOOKUP($E$3466,Adatbázis!$L$3286:$M$3305,2,FALSE),FALSE))</f>
        <v>…</v>
      </c>
      <c r="F3598" s="101" t="str">
        <f>IF(VLOOKUP(C3598,Adatbázis!$D$105:$AN$3282,VLOOKUP($F$3466,Adatbázis!$L$3286:$M$3305,2,FALSE),FALSE)="","",VLOOKUP(C3598,Adatbázis!$D$105:$AN$3282,VLOOKUP($F$3466,Adatbázis!$L$3286:$M$3305,2,FALSE),FALSE))</f>
        <v>…</v>
      </c>
      <c r="G3598" s="102" t="str">
        <f>IF(VLOOKUP(C3598,Adatbázis!$D$105:$AN$3282,VLOOKUP($G$3466,Adatbázis!$D$3286:$E$3298,2,FALSE),FALSE)="","",VLOOKUP(C3598,Adatbázis!$D$105:$AN$3282,VLOOKUP($G$3466,Adatbázis!$D$3286:$E$3298,2,FALSE),FALSE))</f>
        <v>…</v>
      </c>
      <c r="H3598" s="102" t="str">
        <f>IF(VLOOKUP(C3598,Adatbázis!$D$105:$AN$3282,VLOOKUP($H$3466,Adatbázis!$D$3286:$E$3298,2,FALSE),FALSE)="","",VLOOKUP(C3598,Adatbázis!$D$105:$AN$3282,VLOOKUP($H$3466,Adatbázis!$D$3286:$E$3298,2,FALSE),FALSE))</f>
        <v>…</v>
      </c>
      <c r="I3598" s="102" t="str">
        <f>IF(VLOOKUP(C3598,Adatbázis!$D$105:$AN$3282,VLOOKUP($I$3466,Adatbázis!$D$3286:$E$3298,2,FALSE),FALSE)="","",VLOOKUP(C3598,Adatbázis!$D$105:$AN$3282,VLOOKUP($I$3466,Adatbázis!$D$3286:$E$3298,2,FALSE),FALSE))</f>
        <v>…</v>
      </c>
    </row>
    <row r="3599" spans="3:9" hidden="1">
      <c r="C3599" s="41" t="s">
        <v>1743</v>
      </c>
      <c r="D3599" s="101" t="str">
        <f>IF(VLOOKUP(C3599,Adatbázis!$D$105:$AN$3282,VLOOKUP($D$3466,Adatbázis!$L$3286:$M$3305,2,FALSE),FALSE)="","",VLOOKUP(C3599,Adatbázis!$D$105:$AN$3282,VLOOKUP($D$3466,Adatbázis!$L$3286:$M$3305,2,FALSE),FALSE))</f>
        <v>…</v>
      </c>
      <c r="E3599" s="101" t="str">
        <f>IF(VLOOKUP(C3599,Adatbázis!$D$105:$AN$3282,VLOOKUP($E$3466,Adatbázis!$L$3286:$M$3305,2,FALSE),FALSE)="","",VLOOKUP(C3599,Adatbázis!$D$105:$AN$3282,VLOOKUP($E$3466,Adatbázis!$L$3286:$M$3305,2,FALSE),FALSE))</f>
        <v>…</v>
      </c>
      <c r="F3599" s="101" t="str">
        <f>IF(VLOOKUP(C3599,Adatbázis!$D$105:$AN$3282,VLOOKUP($F$3466,Adatbázis!$L$3286:$M$3305,2,FALSE),FALSE)="","",VLOOKUP(C3599,Adatbázis!$D$105:$AN$3282,VLOOKUP($F$3466,Adatbázis!$L$3286:$M$3305,2,FALSE),FALSE))</f>
        <v>…</v>
      </c>
      <c r="G3599" s="102" t="str">
        <f>IF(VLOOKUP(C3599,Adatbázis!$D$105:$AN$3282,VLOOKUP($G$3466,Adatbázis!$D$3286:$E$3298,2,FALSE),FALSE)="","",VLOOKUP(C3599,Adatbázis!$D$105:$AN$3282,VLOOKUP($G$3466,Adatbázis!$D$3286:$E$3298,2,FALSE),FALSE))</f>
        <v>…</v>
      </c>
      <c r="H3599" s="102" t="str">
        <f>IF(VLOOKUP(C3599,Adatbázis!$D$105:$AN$3282,VLOOKUP($H$3466,Adatbázis!$D$3286:$E$3298,2,FALSE),FALSE)="","",VLOOKUP(C3599,Adatbázis!$D$105:$AN$3282,VLOOKUP($H$3466,Adatbázis!$D$3286:$E$3298,2,FALSE),FALSE))</f>
        <v>…</v>
      </c>
      <c r="I3599" s="102" t="str">
        <f>IF(VLOOKUP(C3599,Adatbázis!$D$105:$AN$3282,VLOOKUP($I$3466,Adatbázis!$D$3286:$E$3298,2,FALSE),FALSE)="","",VLOOKUP(C3599,Adatbázis!$D$105:$AN$3282,VLOOKUP($I$3466,Adatbázis!$D$3286:$E$3298,2,FALSE),FALSE))</f>
        <v>…</v>
      </c>
    </row>
    <row r="3600" spans="3:9" hidden="1">
      <c r="C3600" s="41" t="s">
        <v>1758</v>
      </c>
      <c r="D3600" s="101" t="str">
        <f>IF(VLOOKUP(C3600,Adatbázis!$D$105:$AN$3282,VLOOKUP($D$3466,Adatbázis!$L$3286:$M$3305,2,FALSE),FALSE)="","",VLOOKUP(C3600,Adatbázis!$D$105:$AN$3282,VLOOKUP($D$3466,Adatbázis!$L$3286:$M$3305,2,FALSE),FALSE))</f>
        <v>…</v>
      </c>
      <c r="E3600" s="101" t="str">
        <f>IF(VLOOKUP(C3600,Adatbázis!$D$105:$AN$3282,VLOOKUP($E$3466,Adatbázis!$L$3286:$M$3305,2,FALSE),FALSE)="","",VLOOKUP(C3600,Adatbázis!$D$105:$AN$3282,VLOOKUP($E$3466,Adatbázis!$L$3286:$M$3305,2,FALSE),FALSE))</f>
        <v>…</v>
      </c>
      <c r="F3600" s="101" t="str">
        <f>IF(VLOOKUP(C3600,Adatbázis!$D$105:$AN$3282,VLOOKUP($F$3466,Adatbázis!$L$3286:$M$3305,2,FALSE),FALSE)="","",VLOOKUP(C3600,Adatbázis!$D$105:$AN$3282,VLOOKUP($F$3466,Adatbázis!$L$3286:$M$3305,2,FALSE),FALSE))</f>
        <v>…</v>
      </c>
      <c r="G3600" s="102" t="str">
        <f>IF(VLOOKUP(C3600,Adatbázis!$D$105:$AN$3282,VLOOKUP($G$3466,Adatbázis!$D$3286:$E$3298,2,FALSE),FALSE)="","",VLOOKUP(C3600,Adatbázis!$D$105:$AN$3282,VLOOKUP($G$3466,Adatbázis!$D$3286:$E$3298,2,FALSE),FALSE))</f>
        <v>…</v>
      </c>
      <c r="H3600" s="102" t="str">
        <f>IF(VLOOKUP(C3600,Adatbázis!$D$105:$AN$3282,VLOOKUP($H$3466,Adatbázis!$D$3286:$E$3298,2,FALSE),FALSE)="","",VLOOKUP(C3600,Adatbázis!$D$105:$AN$3282,VLOOKUP($H$3466,Adatbázis!$D$3286:$E$3298,2,FALSE),FALSE))</f>
        <v>…</v>
      </c>
      <c r="I3600" s="102" t="str">
        <f>IF(VLOOKUP(C3600,Adatbázis!$D$105:$AN$3282,VLOOKUP($I$3466,Adatbázis!$D$3286:$E$3298,2,FALSE),FALSE)="","",VLOOKUP(C3600,Adatbázis!$D$105:$AN$3282,VLOOKUP($I$3466,Adatbázis!$D$3286:$E$3298,2,FALSE),FALSE))</f>
        <v>…</v>
      </c>
    </row>
    <row r="3601" spans="3:9" hidden="1">
      <c r="C3601" s="41" t="s">
        <v>1770</v>
      </c>
      <c r="D3601" s="101" t="str">
        <f>IF(VLOOKUP(C3601,Adatbázis!$D$105:$AN$3282,VLOOKUP($D$3466,Adatbázis!$L$3286:$M$3305,2,FALSE),FALSE)="","",VLOOKUP(C3601,Adatbázis!$D$105:$AN$3282,VLOOKUP($D$3466,Adatbázis!$L$3286:$M$3305,2,FALSE),FALSE))</f>
        <v>…</v>
      </c>
      <c r="E3601" s="101" t="str">
        <f>IF(VLOOKUP(C3601,Adatbázis!$D$105:$AN$3282,VLOOKUP($E$3466,Adatbázis!$L$3286:$M$3305,2,FALSE),FALSE)="","",VLOOKUP(C3601,Adatbázis!$D$105:$AN$3282,VLOOKUP($E$3466,Adatbázis!$L$3286:$M$3305,2,FALSE),FALSE))</f>
        <v>…</v>
      </c>
      <c r="F3601" s="101" t="str">
        <f>IF(VLOOKUP(C3601,Adatbázis!$D$105:$AN$3282,VLOOKUP($F$3466,Adatbázis!$L$3286:$M$3305,2,FALSE),FALSE)="","",VLOOKUP(C3601,Adatbázis!$D$105:$AN$3282,VLOOKUP($F$3466,Adatbázis!$L$3286:$M$3305,2,FALSE),FALSE))</f>
        <v>…</v>
      </c>
      <c r="G3601" s="102" t="str">
        <f>IF(VLOOKUP(C3601,Adatbázis!$D$105:$AN$3282,VLOOKUP($G$3466,Adatbázis!$D$3286:$E$3298,2,FALSE),FALSE)="","",VLOOKUP(C3601,Adatbázis!$D$105:$AN$3282,VLOOKUP($G$3466,Adatbázis!$D$3286:$E$3298,2,FALSE),FALSE))</f>
        <v>…</v>
      </c>
      <c r="H3601" s="102" t="str">
        <f>IF(VLOOKUP(C3601,Adatbázis!$D$105:$AN$3282,VLOOKUP($H$3466,Adatbázis!$D$3286:$E$3298,2,FALSE),FALSE)="","",VLOOKUP(C3601,Adatbázis!$D$105:$AN$3282,VLOOKUP($H$3466,Adatbázis!$D$3286:$E$3298,2,FALSE),FALSE))</f>
        <v>…</v>
      </c>
      <c r="I3601" s="102" t="str">
        <f>IF(VLOOKUP(C3601,Adatbázis!$D$105:$AN$3282,VLOOKUP($I$3466,Adatbázis!$D$3286:$E$3298,2,FALSE),FALSE)="","",VLOOKUP(C3601,Adatbázis!$D$105:$AN$3282,VLOOKUP($I$3466,Adatbázis!$D$3286:$E$3298,2,FALSE),FALSE))</f>
        <v>…</v>
      </c>
    </row>
    <row r="3602" spans="3:9" hidden="1">
      <c r="C3602" s="41" t="s">
        <v>1784</v>
      </c>
      <c r="D3602" s="101" t="str">
        <f>IF(VLOOKUP(C3602,Adatbázis!$D$105:$AN$3282,VLOOKUP($D$3466,Adatbázis!$L$3286:$M$3305,2,FALSE),FALSE)="","",VLOOKUP(C3602,Adatbázis!$D$105:$AN$3282,VLOOKUP($D$3466,Adatbázis!$L$3286:$M$3305,2,FALSE),FALSE))</f>
        <v>…</v>
      </c>
      <c r="E3602" s="101" t="str">
        <f>IF(VLOOKUP(C3602,Adatbázis!$D$105:$AN$3282,VLOOKUP($E$3466,Adatbázis!$L$3286:$M$3305,2,FALSE),FALSE)="","",VLOOKUP(C3602,Adatbázis!$D$105:$AN$3282,VLOOKUP($E$3466,Adatbázis!$L$3286:$M$3305,2,FALSE),FALSE))</f>
        <v>…</v>
      </c>
      <c r="F3602" s="101" t="str">
        <f>IF(VLOOKUP(C3602,Adatbázis!$D$105:$AN$3282,VLOOKUP($F$3466,Adatbázis!$L$3286:$M$3305,2,FALSE),FALSE)="","",VLOOKUP(C3602,Adatbázis!$D$105:$AN$3282,VLOOKUP($F$3466,Adatbázis!$L$3286:$M$3305,2,FALSE),FALSE))</f>
        <v>…</v>
      </c>
      <c r="G3602" s="102" t="str">
        <f>IF(VLOOKUP(C3602,Adatbázis!$D$105:$AN$3282,VLOOKUP($G$3466,Adatbázis!$D$3286:$E$3298,2,FALSE),FALSE)="","",VLOOKUP(C3602,Adatbázis!$D$105:$AN$3282,VLOOKUP($G$3466,Adatbázis!$D$3286:$E$3298,2,FALSE),FALSE))</f>
        <v>…</v>
      </c>
      <c r="H3602" s="102" t="str">
        <f>IF(VLOOKUP(C3602,Adatbázis!$D$105:$AN$3282,VLOOKUP($H$3466,Adatbázis!$D$3286:$E$3298,2,FALSE),FALSE)="","",VLOOKUP(C3602,Adatbázis!$D$105:$AN$3282,VLOOKUP($H$3466,Adatbázis!$D$3286:$E$3298,2,FALSE),FALSE))</f>
        <v>…</v>
      </c>
      <c r="I3602" s="102" t="str">
        <f>IF(VLOOKUP(C3602,Adatbázis!$D$105:$AN$3282,VLOOKUP($I$3466,Adatbázis!$D$3286:$E$3298,2,FALSE),FALSE)="","",VLOOKUP(C3602,Adatbázis!$D$105:$AN$3282,VLOOKUP($I$3466,Adatbázis!$D$3286:$E$3298,2,FALSE),FALSE))</f>
        <v>…</v>
      </c>
    </row>
    <row r="3603" spans="3:9" hidden="1">
      <c r="C3603" s="41" t="s">
        <v>1797</v>
      </c>
      <c r="D3603" s="101" t="str">
        <f>IF(VLOOKUP(C3603,Adatbázis!$D$105:$AN$3282,VLOOKUP($D$3466,Adatbázis!$L$3286:$M$3305,2,FALSE),FALSE)="","",VLOOKUP(C3603,Adatbázis!$D$105:$AN$3282,VLOOKUP($D$3466,Adatbázis!$L$3286:$M$3305,2,FALSE),FALSE))</f>
        <v>…</v>
      </c>
      <c r="E3603" s="101" t="str">
        <f>IF(VLOOKUP(C3603,Adatbázis!$D$105:$AN$3282,VLOOKUP($E$3466,Adatbázis!$L$3286:$M$3305,2,FALSE),FALSE)="","",VLOOKUP(C3603,Adatbázis!$D$105:$AN$3282,VLOOKUP($E$3466,Adatbázis!$L$3286:$M$3305,2,FALSE),FALSE))</f>
        <v>…</v>
      </c>
      <c r="F3603" s="101" t="str">
        <f>IF(VLOOKUP(C3603,Adatbázis!$D$105:$AN$3282,VLOOKUP($F$3466,Adatbázis!$L$3286:$M$3305,2,FALSE),FALSE)="","",VLOOKUP(C3603,Adatbázis!$D$105:$AN$3282,VLOOKUP($F$3466,Adatbázis!$L$3286:$M$3305,2,FALSE),FALSE))</f>
        <v>…</v>
      </c>
      <c r="G3603" s="102" t="str">
        <f>IF(VLOOKUP(C3603,Adatbázis!$D$105:$AN$3282,VLOOKUP($G$3466,Adatbázis!$D$3286:$E$3298,2,FALSE),FALSE)="","",VLOOKUP(C3603,Adatbázis!$D$105:$AN$3282,VLOOKUP($G$3466,Adatbázis!$D$3286:$E$3298,2,FALSE),FALSE))</f>
        <v>…</v>
      </c>
      <c r="H3603" s="102" t="str">
        <f>IF(VLOOKUP(C3603,Adatbázis!$D$105:$AN$3282,VLOOKUP($H$3466,Adatbázis!$D$3286:$E$3298,2,FALSE),FALSE)="","",VLOOKUP(C3603,Adatbázis!$D$105:$AN$3282,VLOOKUP($H$3466,Adatbázis!$D$3286:$E$3298,2,FALSE),FALSE))</f>
        <v>…</v>
      </c>
      <c r="I3603" s="102" t="str">
        <f>IF(VLOOKUP(C3603,Adatbázis!$D$105:$AN$3282,VLOOKUP($I$3466,Adatbázis!$D$3286:$E$3298,2,FALSE),FALSE)="","",VLOOKUP(C3603,Adatbázis!$D$105:$AN$3282,VLOOKUP($I$3466,Adatbázis!$D$3286:$E$3298,2,FALSE),FALSE))</f>
        <v>…</v>
      </c>
    </row>
    <row r="3604" spans="3:9" hidden="1">
      <c r="C3604" s="41" t="s">
        <v>1811</v>
      </c>
      <c r="D3604" s="101" t="str">
        <f>IF(VLOOKUP(C3604,Adatbázis!$D$105:$AN$3282,VLOOKUP($D$3466,Adatbázis!$L$3286:$M$3305,2,FALSE),FALSE)="","",VLOOKUP(C3604,Adatbázis!$D$105:$AN$3282,VLOOKUP($D$3466,Adatbázis!$L$3286:$M$3305,2,FALSE),FALSE))</f>
        <v>…</v>
      </c>
      <c r="E3604" s="101" t="str">
        <f>IF(VLOOKUP(C3604,Adatbázis!$D$105:$AN$3282,VLOOKUP($E$3466,Adatbázis!$L$3286:$M$3305,2,FALSE),FALSE)="","",VLOOKUP(C3604,Adatbázis!$D$105:$AN$3282,VLOOKUP($E$3466,Adatbázis!$L$3286:$M$3305,2,FALSE),FALSE))</f>
        <v>…</v>
      </c>
      <c r="F3604" s="101" t="str">
        <f>IF(VLOOKUP(C3604,Adatbázis!$D$105:$AN$3282,VLOOKUP($F$3466,Adatbázis!$L$3286:$M$3305,2,FALSE),FALSE)="","",VLOOKUP(C3604,Adatbázis!$D$105:$AN$3282,VLOOKUP($F$3466,Adatbázis!$L$3286:$M$3305,2,FALSE),FALSE))</f>
        <v>…</v>
      </c>
      <c r="G3604" s="102" t="str">
        <f>IF(VLOOKUP(C3604,Adatbázis!$D$105:$AN$3282,VLOOKUP($G$3466,Adatbázis!$D$3286:$E$3298,2,FALSE),FALSE)="","",VLOOKUP(C3604,Adatbázis!$D$105:$AN$3282,VLOOKUP($G$3466,Adatbázis!$D$3286:$E$3298,2,FALSE),FALSE))</f>
        <v>…</v>
      </c>
      <c r="H3604" s="102" t="str">
        <f>IF(VLOOKUP(C3604,Adatbázis!$D$105:$AN$3282,VLOOKUP($H$3466,Adatbázis!$D$3286:$E$3298,2,FALSE),FALSE)="","",VLOOKUP(C3604,Adatbázis!$D$105:$AN$3282,VLOOKUP($H$3466,Adatbázis!$D$3286:$E$3298,2,FALSE),FALSE))</f>
        <v>…</v>
      </c>
      <c r="I3604" s="102" t="str">
        <f>IF(VLOOKUP(C3604,Adatbázis!$D$105:$AN$3282,VLOOKUP($I$3466,Adatbázis!$D$3286:$E$3298,2,FALSE),FALSE)="","",VLOOKUP(C3604,Adatbázis!$D$105:$AN$3282,VLOOKUP($I$3466,Adatbázis!$D$3286:$E$3298,2,FALSE),FALSE))</f>
        <v>…</v>
      </c>
    </row>
    <row r="3605" spans="3:9" hidden="1">
      <c r="C3605" s="41" t="s">
        <v>1826</v>
      </c>
      <c r="D3605" s="101" t="str">
        <f>IF(VLOOKUP(C3605,Adatbázis!$D$105:$AN$3282,VLOOKUP($D$3466,Adatbázis!$L$3286:$M$3305,2,FALSE),FALSE)="","",VLOOKUP(C3605,Adatbázis!$D$105:$AN$3282,VLOOKUP($D$3466,Adatbázis!$L$3286:$M$3305,2,FALSE),FALSE))</f>
        <v>…</v>
      </c>
      <c r="E3605" s="101" t="str">
        <f>IF(VLOOKUP(C3605,Adatbázis!$D$105:$AN$3282,VLOOKUP($E$3466,Adatbázis!$L$3286:$M$3305,2,FALSE),FALSE)="","",VLOOKUP(C3605,Adatbázis!$D$105:$AN$3282,VLOOKUP($E$3466,Adatbázis!$L$3286:$M$3305,2,FALSE),FALSE))</f>
        <v>…</v>
      </c>
      <c r="F3605" s="101" t="str">
        <f>IF(VLOOKUP(C3605,Adatbázis!$D$105:$AN$3282,VLOOKUP($F$3466,Adatbázis!$L$3286:$M$3305,2,FALSE),FALSE)="","",VLOOKUP(C3605,Adatbázis!$D$105:$AN$3282,VLOOKUP($F$3466,Adatbázis!$L$3286:$M$3305,2,FALSE),FALSE))</f>
        <v>…</v>
      </c>
      <c r="G3605" s="102" t="str">
        <f>IF(VLOOKUP(C3605,Adatbázis!$D$105:$AN$3282,VLOOKUP($G$3466,Adatbázis!$D$3286:$E$3298,2,FALSE),FALSE)="","",VLOOKUP(C3605,Adatbázis!$D$105:$AN$3282,VLOOKUP($G$3466,Adatbázis!$D$3286:$E$3298,2,FALSE),FALSE))</f>
        <v>…</v>
      </c>
      <c r="H3605" s="102" t="str">
        <f>IF(VLOOKUP(C3605,Adatbázis!$D$105:$AN$3282,VLOOKUP($H$3466,Adatbázis!$D$3286:$E$3298,2,FALSE),FALSE)="","",VLOOKUP(C3605,Adatbázis!$D$105:$AN$3282,VLOOKUP($H$3466,Adatbázis!$D$3286:$E$3298,2,FALSE),FALSE))</f>
        <v>…</v>
      </c>
      <c r="I3605" s="102" t="str">
        <f>IF(VLOOKUP(C3605,Adatbázis!$D$105:$AN$3282,VLOOKUP($I$3466,Adatbázis!$D$3286:$E$3298,2,FALSE),FALSE)="","",VLOOKUP(C3605,Adatbázis!$D$105:$AN$3282,VLOOKUP($I$3466,Adatbázis!$D$3286:$E$3298,2,FALSE),FALSE))</f>
        <v>…</v>
      </c>
    </row>
    <row r="3606" spans="3:9" hidden="1">
      <c r="C3606" s="41" t="s">
        <v>1839</v>
      </c>
      <c r="D3606" s="101" t="str">
        <f>IF(VLOOKUP(C3606,Adatbázis!$D$105:$AN$3282,VLOOKUP($D$3466,Adatbázis!$L$3286:$M$3305,2,FALSE),FALSE)="","",VLOOKUP(C3606,Adatbázis!$D$105:$AN$3282,VLOOKUP($D$3466,Adatbázis!$L$3286:$M$3305,2,FALSE),FALSE))</f>
        <v>…</v>
      </c>
      <c r="E3606" s="101" t="str">
        <f>IF(VLOOKUP(C3606,Adatbázis!$D$105:$AN$3282,VLOOKUP($E$3466,Adatbázis!$L$3286:$M$3305,2,FALSE),FALSE)="","",VLOOKUP(C3606,Adatbázis!$D$105:$AN$3282,VLOOKUP($E$3466,Adatbázis!$L$3286:$M$3305,2,FALSE),FALSE))</f>
        <v>…</v>
      </c>
      <c r="F3606" s="101" t="str">
        <f>IF(VLOOKUP(C3606,Adatbázis!$D$105:$AN$3282,VLOOKUP($F$3466,Adatbázis!$L$3286:$M$3305,2,FALSE),FALSE)="","",VLOOKUP(C3606,Adatbázis!$D$105:$AN$3282,VLOOKUP($F$3466,Adatbázis!$L$3286:$M$3305,2,FALSE),FALSE))</f>
        <v>…</v>
      </c>
      <c r="G3606" s="102" t="str">
        <f>IF(VLOOKUP(C3606,Adatbázis!$D$105:$AN$3282,VLOOKUP($G$3466,Adatbázis!$D$3286:$E$3298,2,FALSE),FALSE)="","",VLOOKUP(C3606,Adatbázis!$D$105:$AN$3282,VLOOKUP($G$3466,Adatbázis!$D$3286:$E$3298,2,FALSE),FALSE))</f>
        <v>…</v>
      </c>
      <c r="H3606" s="102" t="str">
        <f>IF(VLOOKUP(C3606,Adatbázis!$D$105:$AN$3282,VLOOKUP($H$3466,Adatbázis!$D$3286:$E$3298,2,FALSE),FALSE)="","",VLOOKUP(C3606,Adatbázis!$D$105:$AN$3282,VLOOKUP($H$3466,Adatbázis!$D$3286:$E$3298,2,FALSE),FALSE))</f>
        <v>…</v>
      </c>
      <c r="I3606" s="102" t="str">
        <f>IF(VLOOKUP(C3606,Adatbázis!$D$105:$AN$3282,VLOOKUP($I$3466,Adatbázis!$D$3286:$E$3298,2,FALSE),FALSE)="","",VLOOKUP(C3606,Adatbázis!$D$105:$AN$3282,VLOOKUP($I$3466,Adatbázis!$D$3286:$E$3298,2,FALSE),FALSE))</f>
        <v>…</v>
      </c>
    </row>
    <row r="3607" spans="3:9" hidden="1">
      <c r="C3607" s="41" t="s">
        <v>1853</v>
      </c>
      <c r="D3607" s="101" t="str">
        <f>IF(VLOOKUP(C3607,Adatbázis!$D$105:$AN$3282,VLOOKUP($D$3466,Adatbázis!$L$3286:$M$3305,2,FALSE),FALSE)="","",VLOOKUP(C3607,Adatbázis!$D$105:$AN$3282,VLOOKUP($D$3466,Adatbázis!$L$3286:$M$3305,2,FALSE),FALSE))</f>
        <v>…</v>
      </c>
      <c r="E3607" s="101" t="str">
        <f>IF(VLOOKUP(C3607,Adatbázis!$D$105:$AN$3282,VLOOKUP($E$3466,Adatbázis!$L$3286:$M$3305,2,FALSE),FALSE)="","",VLOOKUP(C3607,Adatbázis!$D$105:$AN$3282,VLOOKUP($E$3466,Adatbázis!$L$3286:$M$3305,2,FALSE),FALSE))</f>
        <v>…</v>
      </c>
      <c r="F3607" s="101" t="str">
        <f>IF(VLOOKUP(C3607,Adatbázis!$D$105:$AN$3282,VLOOKUP($F$3466,Adatbázis!$L$3286:$M$3305,2,FALSE),FALSE)="","",VLOOKUP(C3607,Adatbázis!$D$105:$AN$3282,VLOOKUP($F$3466,Adatbázis!$L$3286:$M$3305,2,FALSE),FALSE))</f>
        <v>…</v>
      </c>
      <c r="G3607" s="102" t="str">
        <f>IF(VLOOKUP(C3607,Adatbázis!$D$105:$AN$3282,VLOOKUP($G$3466,Adatbázis!$D$3286:$E$3298,2,FALSE),FALSE)="","",VLOOKUP(C3607,Adatbázis!$D$105:$AN$3282,VLOOKUP($G$3466,Adatbázis!$D$3286:$E$3298,2,FALSE),FALSE))</f>
        <v>…</v>
      </c>
      <c r="H3607" s="102" t="str">
        <f>IF(VLOOKUP(C3607,Adatbázis!$D$105:$AN$3282,VLOOKUP($H$3466,Adatbázis!$D$3286:$E$3298,2,FALSE),FALSE)="","",VLOOKUP(C3607,Adatbázis!$D$105:$AN$3282,VLOOKUP($H$3466,Adatbázis!$D$3286:$E$3298,2,FALSE),FALSE))</f>
        <v>…</v>
      </c>
      <c r="I3607" s="102" t="str">
        <f>IF(VLOOKUP(C3607,Adatbázis!$D$105:$AN$3282,VLOOKUP($I$3466,Adatbázis!$D$3286:$E$3298,2,FALSE),FALSE)="","",VLOOKUP(C3607,Adatbázis!$D$105:$AN$3282,VLOOKUP($I$3466,Adatbázis!$D$3286:$E$3298,2,FALSE),FALSE))</f>
        <v>…</v>
      </c>
    </row>
    <row r="3608" spans="3:9" hidden="1">
      <c r="C3608" s="41" t="s">
        <v>1860</v>
      </c>
      <c r="D3608" s="101" t="str">
        <f>IF(VLOOKUP(C3608,Adatbázis!$D$105:$AN$3282,VLOOKUP($D$3466,Adatbázis!$L$3286:$M$3305,2,FALSE),FALSE)="","",VLOOKUP(C3608,Adatbázis!$D$105:$AN$3282,VLOOKUP($D$3466,Adatbázis!$L$3286:$M$3305,2,FALSE),FALSE))</f>
        <v>…</v>
      </c>
      <c r="E3608" s="101" t="str">
        <f>IF(VLOOKUP(C3608,Adatbázis!$D$105:$AN$3282,VLOOKUP($E$3466,Adatbázis!$L$3286:$M$3305,2,FALSE),FALSE)="","",VLOOKUP(C3608,Adatbázis!$D$105:$AN$3282,VLOOKUP($E$3466,Adatbázis!$L$3286:$M$3305,2,FALSE),FALSE))</f>
        <v>…</v>
      </c>
      <c r="F3608" s="101" t="str">
        <f>IF(VLOOKUP(C3608,Adatbázis!$D$105:$AN$3282,VLOOKUP($F$3466,Adatbázis!$L$3286:$M$3305,2,FALSE),FALSE)="","",VLOOKUP(C3608,Adatbázis!$D$105:$AN$3282,VLOOKUP($F$3466,Adatbázis!$L$3286:$M$3305,2,FALSE),FALSE))</f>
        <v>…</v>
      </c>
      <c r="G3608" s="102" t="str">
        <f>IF(VLOOKUP(C3608,Adatbázis!$D$105:$AN$3282,VLOOKUP($G$3466,Adatbázis!$D$3286:$E$3298,2,FALSE),FALSE)="","",VLOOKUP(C3608,Adatbázis!$D$105:$AN$3282,VLOOKUP($G$3466,Adatbázis!$D$3286:$E$3298,2,FALSE),FALSE))</f>
        <v>…</v>
      </c>
      <c r="H3608" s="102" t="str">
        <f>IF(VLOOKUP(C3608,Adatbázis!$D$105:$AN$3282,VLOOKUP($H$3466,Adatbázis!$D$3286:$E$3298,2,FALSE),FALSE)="","",VLOOKUP(C3608,Adatbázis!$D$105:$AN$3282,VLOOKUP($H$3466,Adatbázis!$D$3286:$E$3298,2,FALSE),FALSE))</f>
        <v>…</v>
      </c>
      <c r="I3608" s="102" t="str">
        <f>IF(VLOOKUP(C3608,Adatbázis!$D$105:$AN$3282,VLOOKUP($I$3466,Adatbázis!$D$3286:$E$3298,2,FALSE),FALSE)="","",VLOOKUP(C3608,Adatbázis!$D$105:$AN$3282,VLOOKUP($I$3466,Adatbázis!$D$3286:$E$3298,2,FALSE),FALSE))</f>
        <v>…</v>
      </c>
    </row>
    <row r="3609" spans="3:9" hidden="1">
      <c r="C3609" s="41" t="s">
        <v>1874</v>
      </c>
      <c r="D3609" s="101" t="str">
        <f>IF(VLOOKUP(C3609,Adatbázis!$D$105:$AN$3282,VLOOKUP($D$3466,Adatbázis!$L$3286:$M$3305,2,FALSE),FALSE)="","",VLOOKUP(C3609,Adatbázis!$D$105:$AN$3282,VLOOKUP($D$3466,Adatbázis!$L$3286:$M$3305,2,FALSE),FALSE))</f>
        <v>…</v>
      </c>
      <c r="E3609" s="101" t="str">
        <f>IF(VLOOKUP(C3609,Adatbázis!$D$105:$AN$3282,VLOOKUP($E$3466,Adatbázis!$L$3286:$M$3305,2,FALSE),FALSE)="","",VLOOKUP(C3609,Adatbázis!$D$105:$AN$3282,VLOOKUP($E$3466,Adatbázis!$L$3286:$M$3305,2,FALSE),FALSE))</f>
        <v>…</v>
      </c>
      <c r="F3609" s="101" t="str">
        <f>IF(VLOOKUP(C3609,Adatbázis!$D$105:$AN$3282,VLOOKUP($F$3466,Adatbázis!$L$3286:$M$3305,2,FALSE),FALSE)="","",VLOOKUP(C3609,Adatbázis!$D$105:$AN$3282,VLOOKUP($F$3466,Adatbázis!$L$3286:$M$3305,2,FALSE),FALSE))</f>
        <v>…</v>
      </c>
      <c r="G3609" s="102" t="str">
        <f>IF(VLOOKUP(C3609,Adatbázis!$D$105:$AN$3282,VLOOKUP($G$3466,Adatbázis!$D$3286:$E$3298,2,FALSE),FALSE)="","",VLOOKUP(C3609,Adatbázis!$D$105:$AN$3282,VLOOKUP($G$3466,Adatbázis!$D$3286:$E$3298,2,FALSE),FALSE))</f>
        <v>…</v>
      </c>
      <c r="H3609" s="102" t="str">
        <f>IF(VLOOKUP(C3609,Adatbázis!$D$105:$AN$3282,VLOOKUP($H$3466,Adatbázis!$D$3286:$E$3298,2,FALSE),FALSE)="","",VLOOKUP(C3609,Adatbázis!$D$105:$AN$3282,VLOOKUP($H$3466,Adatbázis!$D$3286:$E$3298,2,FALSE),FALSE))</f>
        <v>…</v>
      </c>
      <c r="I3609" s="102" t="str">
        <f>IF(VLOOKUP(C3609,Adatbázis!$D$105:$AN$3282,VLOOKUP($I$3466,Adatbázis!$D$3286:$E$3298,2,FALSE),FALSE)="","",VLOOKUP(C3609,Adatbázis!$D$105:$AN$3282,VLOOKUP($I$3466,Adatbázis!$D$3286:$E$3298,2,FALSE),FALSE))</f>
        <v>…</v>
      </c>
    </row>
    <row r="3610" spans="3:9" hidden="1">
      <c r="C3610" s="41" t="s">
        <v>1888</v>
      </c>
      <c r="D3610" s="101" t="str">
        <f>IF(VLOOKUP(C3610,Adatbázis!$D$105:$AN$3282,VLOOKUP($D$3466,Adatbázis!$L$3286:$M$3305,2,FALSE),FALSE)="","",VLOOKUP(C3610,Adatbázis!$D$105:$AN$3282,VLOOKUP($D$3466,Adatbázis!$L$3286:$M$3305,2,FALSE),FALSE))</f>
        <v>…</v>
      </c>
      <c r="E3610" s="101" t="str">
        <f>IF(VLOOKUP(C3610,Adatbázis!$D$105:$AN$3282,VLOOKUP($E$3466,Adatbázis!$L$3286:$M$3305,2,FALSE),FALSE)="","",VLOOKUP(C3610,Adatbázis!$D$105:$AN$3282,VLOOKUP($E$3466,Adatbázis!$L$3286:$M$3305,2,FALSE),FALSE))</f>
        <v>…</v>
      </c>
      <c r="F3610" s="101" t="str">
        <f>IF(VLOOKUP(C3610,Adatbázis!$D$105:$AN$3282,VLOOKUP($F$3466,Adatbázis!$L$3286:$M$3305,2,FALSE),FALSE)="","",VLOOKUP(C3610,Adatbázis!$D$105:$AN$3282,VLOOKUP($F$3466,Adatbázis!$L$3286:$M$3305,2,FALSE),FALSE))</f>
        <v>…</v>
      </c>
      <c r="G3610" s="102" t="str">
        <f>IF(VLOOKUP(C3610,Adatbázis!$D$105:$AN$3282,VLOOKUP($G$3466,Adatbázis!$D$3286:$E$3298,2,FALSE),FALSE)="","",VLOOKUP(C3610,Adatbázis!$D$105:$AN$3282,VLOOKUP($G$3466,Adatbázis!$D$3286:$E$3298,2,FALSE),FALSE))</f>
        <v>…</v>
      </c>
      <c r="H3610" s="102" t="str">
        <f>IF(VLOOKUP(C3610,Adatbázis!$D$105:$AN$3282,VLOOKUP($H$3466,Adatbázis!$D$3286:$E$3298,2,FALSE),FALSE)="","",VLOOKUP(C3610,Adatbázis!$D$105:$AN$3282,VLOOKUP($H$3466,Adatbázis!$D$3286:$E$3298,2,FALSE),FALSE))</f>
        <v>…</v>
      </c>
      <c r="I3610" s="102" t="str">
        <f>IF(VLOOKUP(C3610,Adatbázis!$D$105:$AN$3282,VLOOKUP($I$3466,Adatbázis!$D$3286:$E$3298,2,FALSE),FALSE)="","",VLOOKUP(C3610,Adatbázis!$D$105:$AN$3282,VLOOKUP($I$3466,Adatbázis!$D$3286:$E$3298,2,FALSE),FALSE))</f>
        <v>…</v>
      </c>
    </row>
    <row r="3611" spans="3:9" hidden="1">
      <c r="C3611" s="41" t="s">
        <v>1902</v>
      </c>
      <c r="D3611" s="101" t="str">
        <f>IF(VLOOKUP(C3611,Adatbázis!$D$105:$AN$3282,VLOOKUP($D$3466,Adatbázis!$L$3286:$M$3305,2,FALSE),FALSE)="","",VLOOKUP(C3611,Adatbázis!$D$105:$AN$3282,VLOOKUP($D$3466,Adatbázis!$L$3286:$M$3305,2,FALSE),FALSE))</f>
        <v>…</v>
      </c>
      <c r="E3611" s="101" t="str">
        <f>IF(VLOOKUP(C3611,Adatbázis!$D$105:$AN$3282,VLOOKUP($E$3466,Adatbázis!$L$3286:$M$3305,2,FALSE),FALSE)="","",VLOOKUP(C3611,Adatbázis!$D$105:$AN$3282,VLOOKUP($E$3466,Adatbázis!$L$3286:$M$3305,2,FALSE),FALSE))</f>
        <v>…</v>
      </c>
      <c r="F3611" s="101" t="str">
        <f>IF(VLOOKUP(C3611,Adatbázis!$D$105:$AN$3282,VLOOKUP($F$3466,Adatbázis!$L$3286:$M$3305,2,FALSE),FALSE)="","",VLOOKUP(C3611,Adatbázis!$D$105:$AN$3282,VLOOKUP($F$3466,Adatbázis!$L$3286:$M$3305,2,FALSE),FALSE))</f>
        <v>…</v>
      </c>
      <c r="G3611" s="102" t="str">
        <f>IF(VLOOKUP(C3611,Adatbázis!$D$105:$AN$3282,VLOOKUP($G$3466,Adatbázis!$D$3286:$E$3298,2,FALSE),FALSE)="","",VLOOKUP(C3611,Adatbázis!$D$105:$AN$3282,VLOOKUP($G$3466,Adatbázis!$D$3286:$E$3298,2,FALSE),FALSE))</f>
        <v>…</v>
      </c>
      <c r="H3611" s="102" t="str">
        <f>IF(VLOOKUP(C3611,Adatbázis!$D$105:$AN$3282,VLOOKUP($H$3466,Adatbázis!$D$3286:$E$3298,2,FALSE),FALSE)="","",VLOOKUP(C3611,Adatbázis!$D$105:$AN$3282,VLOOKUP($H$3466,Adatbázis!$D$3286:$E$3298,2,FALSE),FALSE))</f>
        <v>…</v>
      </c>
      <c r="I3611" s="102" t="str">
        <f>IF(VLOOKUP(C3611,Adatbázis!$D$105:$AN$3282,VLOOKUP($I$3466,Adatbázis!$D$3286:$E$3298,2,FALSE),FALSE)="","",VLOOKUP(C3611,Adatbázis!$D$105:$AN$3282,VLOOKUP($I$3466,Adatbázis!$D$3286:$E$3298,2,FALSE),FALSE))</f>
        <v>…</v>
      </c>
    </row>
    <row r="3612" spans="3:9" hidden="1">
      <c r="C3612" s="41" t="s">
        <v>1910</v>
      </c>
      <c r="D3612" s="101" t="str">
        <f>IF(VLOOKUP(C3612,Adatbázis!$D$105:$AN$3282,VLOOKUP($D$3466,Adatbázis!$L$3286:$M$3305,2,FALSE),FALSE)="","",VLOOKUP(C3612,Adatbázis!$D$105:$AN$3282,VLOOKUP($D$3466,Adatbázis!$L$3286:$M$3305,2,FALSE),FALSE))</f>
        <v>…</v>
      </c>
      <c r="E3612" s="101" t="str">
        <f>IF(VLOOKUP(C3612,Adatbázis!$D$105:$AN$3282,VLOOKUP($E$3466,Adatbázis!$L$3286:$M$3305,2,FALSE),FALSE)="","",VLOOKUP(C3612,Adatbázis!$D$105:$AN$3282,VLOOKUP($E$3466,Adatbázis!$L$3286:$M$3305,2,FALSE),FALSE))</f>
        <v>…</v>
      </c>
      <c r="F3612" s="101" t="str">
        <f>IF(VLOOKUP(C3612,Adatbázis!$D$105:$AN$3282,VLOOKUP($F$3466,Adatbázis!$L$3286:$M$3305,2,FALSE),FALSE)="","",VLOOKUP(C3612,Adatbázis!$D$105:$AN$3282,VLOOKUP($F$3466,Adatbázis!$L$3286:$M$3305,2,FALSE),FALSE))</f>
        <v>…</v>
      </c>
      <c r="G3612" s="102" t="str">
        <f>IF(VLOOKUP(C3612,Adatbázis!$D$105:$AN$3282,VLOOKUP($G$3466,Adatbázis!$D$3286:$E$3298,2,FALSE),FALSE)="","",VLOOKUP(C3612,Adatbázis!$D$105:$AN$3282,VLOOKUP($G$3466,Adatbázis!$D$3286:$E$3298,2,FALSE),FALSE))</f>
        <v>…</v>
      </c>
      <c r="H3612" s="102" t="str">
        <f>IF(VLOOKUP(C3612,Adatbázis!$D$105:$AN$3282,VLOOKUP($H$3466,Adatbázis!$D$3286:$E$3298,2,FALSE),FALSE)="","",VLOOKUP(C3612,Adatbázis!$D$105:$AN$3282,VLOOKUP($H$3466,Adatbázis!$D$3286:$E$3298,2,FALSE),FALSE))</f>
        <v>…</v>
      </c>
      <c r="I3612" s="102" t="str">
        <f>IF(VLOOKUP(C3612,Adatbázis!$D$105:$AN$3282,VLOOKUP($I$3466,Adatbázis!$D$3286:$E$3298,2,FALSE),FALSE)="","",VLOOKUP(C3612,Adatbázis!$D$105:$AN$3282,VLOOKUP($I$3466,Adatbázis!$D$3286:$E$3298,2,FALSE),FALSE))</f>
        <v>…</v>
      </c>
    </row>
    <row r="3613" spans="3:9" hidden="1">
      <c r="C3613" s="41" t="s">
        <v>1918</v>
      </c>
      <c r="D3613" s="101" t="str">
        <f>IF(VLOOKUP(C3613,Adatbázis!$D$105:$AN$3282,VLOOKUP($D$3466,Adatbázis!$L$3286:$M$3305,2,FALSE),FALSE)="","",VLOOKUP(C3613,Adatbázis!$D$105:$AN$3282,VLOOKUP($D$3466,Adatbázis!$L$3286:$M$3305,2,FALSE),FALSE))</f>
        <v>…</v>
      </c>
      <c r="E3613" s="101" t="str">
        <f>IF(VLOOKUP(C3613,Adatbázis!$D$105:$AN$3282,VLOOKUP($E$3466,Adatbázis!$L$3286:$M$3305,2,FALSE),FALSE)="","",VLOOKUP(C3613,Adatbázis!$D$105:$AN$3282,VLOOKUP($E$3466,Adatbázis!$L$3286:$M$3305,2,FALSE),FALSE))</f>
        <v>…</v>
      </c>
      <c r="F3613" s="101" t="str">
        <f>IF(VLOOKUP(C3613,Adatbázis!$D$105:$AN$3282,VLOOKUP($F$3466,Adatbázis!$L$3286:$M$3305,2,FALSE),FALSE)="","",VLOOKUP(C3613,Adatbázis!$D$105:$AN$3282,VLOOKUP($F$3466,Adatbázis!$L$3286:$M$3305,2,FALSE),FALSE))</f>
        <v>…</v>
      </c>
      <c r="G3613" s="102" t="str">
        <f>IF(VLOOKUP(C3613,Adatbázis!$D$105:$AN$3282,VLOOKUP($G$3466,Adatbázis!$D$3286:$E$3298,2,FALSE),FALSE)="","",VLOOKUP(C3613,Adatbázis!$D$105:$AN$3282,VLOOKUP($G$3466,Adatbázis!$D$3286:$E$3298,2,FALSE),FALSE))</f>
        <v>…</v>
      </c>
      <c r="H3613" s="102" t="str">
        <f>IF(VLOOKUP(C3613,Adatbázis!$D$105:$AN$3282,VLOOKUP($H$3466,Adatbázis!$D$3286:$E$3298,2,FALSE),FALSE)="","",VLOOKUP(C3613,Adatbázis!$D$105:$AN$3282,VLOOKUP($H$3466,Adatbázis!$D$3286:$E$3298,2,FALSE),FALSE))</f>
        <v>…</v>
      </c>
      <c r="I3613" s="102" t="str">
        <f>IF(VLOOKUP(C3613,Adatbázis!$D$105:$AN$3282,VLOOKUP($I$3466,Adatbázis!$D$3286:$E$3298,2,FALSE),FALSE)="","",VLOOKUP(C3613,Adatbázis!$D$105:$AN$3282,VLOOKUP($I$3466,Adatbázis!$D$3286:$E$3298,2,FALSE),FALSE))</f>
        <v>…</v>
      </c>
    </row>
    <row r="3614" spans="3:9" hidden="1">
      <c r="C3614" s="41" t="s">
        <v>1932</v>
      </c>
      <c r="D3614" s="101" t="str">
        <f>IF(VLOOKUP(C3614,Adatbázis!$D$105:$AN$3282,VLOOKUP($D$3466,Adatbázis!$L$3286:$M$3305,2,FALSE),FALSE)="","",VLOOKUP(C3614,Adatbázis!$D$105:$AN$3282,VLOOKUP($D$3466,Adatbázis!$L$3286:$M$3305,2,FALSE),FALSE))</f>
        <v>…</v>
      </c>
      <c r="E3614" s="101" t="str">
        <f>IF(VLOOKUP(C3614,Adatbázis!$D$105:$AN$3282,VLOOKUP($E$3466,Adatbázis!$L$3286:$M$3305,2,FALSE),FALSE)="","",VLOOKUP(C3614,Adatbázis!$D$105:$AN$3282,VLOOKUP($E$3466,Adatbázis!$L$3286:$M$3305,2,FALSE),FALSE))</f>
        <v>…</v>
      </c>
      <c r="F3614" s="101" t="str">
        <f>IF(VLOOKUP(C3614,Adatbázis!$D$105:$AN$3282,VLOOKUP($F$3466,Adatbázis!$L$3286:$M$3305,2,FALSE),FALSE)="","",VLOOKUP(C3614,Adatbázis!$D$105:$AN$3282,VLOOKUP($F$3466,Adatbázis!$L$3286:$M$3305,2,FALSE),FALSE))</f>
        <v>…</v>
      </c>
      <c r="G3614" s="102" t="str">
        <f>IF(VLOOKUP(C3614,Adatbázis!$D$105:$AN$3282,VLOOKUP($G$3466,Adatbázis!$D$3286:$E$3298,2,FALSE),FALSE)="","",VLOOKUP(C3614,Adatbázis!$D$105:$AN$3282,VLOOKUP($G$3466,Adatbázis!$D$3286:$E$3298,2,FALSE),FALSE))</f>
        <v>…</v>
      </c>
      <c r="H3614" s="102" t="str">
        <f>IF(VLOOKUP(C3614,Adatbázis!$D$105:$AN$3282,VLOOKUP($H$3466,Adatbázis!$D$3286:$E$3298,2,FALSE),FALSE)="","",VLOOKUP(C3614,Adatbázis!$D$105:$AN$3282,VLOOKUP($H$3466,Adatbázis!$D$3286:$E$3298,2,FALSE),FALSE))</f>
        <v>…</v>
      </c>
      <c r="I3614" s="102" t="str">
        <f>IF(VLOOKUP(C3614,Adatbázis!$D$105:$AN$3282,VLOOKUP($I$3466,Adatbázis!$D$3286:$E$3298,2,FALSE),FALSE)="","",VLOOKUP(C3614,Adatbázis!$D$105:$AN$3282,VLOOKUP($I$3466,Adatbázis!$D$3286:$E$3298,2,FALSE),FALSE))</f>
        <v>…</v>
      </c>
    </row>
    <row r="3615" spans="3:9" hidden="1">
      <c r="C3615" s="41" t="s">
        <v>1939</v>
      </c>
      <c r="D3615" s="101" t="str">
        <f>IF(VLOOKUP(C3615,Adatbázis!$D$105:$AN$3282,VLOOKUP($D$3466,Adatbázis!$L$3286:$M$3305,2,FALSE),FALSE)="","",VLOOKUP(C3615,Adatbázis!$D$105:$AN$3282,VLOOKUP($D$3466,Adatbázis!$L$3286:$M$3305,2,FALSE),FALSE))</f>
        <v>…</v>
      </c>
      <c r="E3615" s="101" t="str">
        <f>IF(VLOOKUP(C3615,Adatbázis!$D$105:$AN$3282,VLOOKUP($E$3466,Adatbázis!$L$3286:$M$3305,2,FALSE),FALSE)="","",VLOOKUP(C3615,Adatbázis!$D$105:$AN$3282,VLOOKUP($E$3466,Adatbázis!$L$3286:$M$3305,2,FALSE),FALSE))</f>
        <v>…</v>
      </c>
      <c r="F3615" s="101" t="str">
        <f>IF(VLOOKUP(C3615,Adatbázis!$D$105:$AN$3282,VLOOKUP($F$3466,Adatbázis!$L$3286:$M$3305,2,FALSE),FALSE)="","",VLOOKUP(C3615,Adatbázis!$D$105:$AN$3282,VLOOKUP($F$3466,Adatbázis!$L$3286:$M$3305,2,FALSE),FALSE))</f>
        <v>…</v>
      </c>
      <c r="G3615" s="102" t="str">
        <f>IF(VLOOKUP(C3615,Adatbázis!$D$105:$AN$3282,VLOOKUP($G$3466,Adatbázis!$D$3286:$E$3298,2,FALSE),FALSE)="","",VLOOKUP(C3615,Adatbázis!$D$105:$AN$3282,VLOOKUP($G$3466,Adatbázis!$D$3286:$E$3298,2,FALSE),FALSE))</f>
        <v>…</v>
      </c>
      <c r="H3615" s="102" t="str">
        <f>IF(VLOOKUP(C3615,Adatbázis!$D$105:$AN$3282,VLOOKUP($H$3466,Adatbázis!$D$3286:$E$3298,2,FALSE),FALSE)="","",VLOOKUP(C3615,Adatbázis!$D$105:$AN$3282,VLOOKUP($H$3466,Adatbázis!$D$3286:$E$3298,2,FALSE),FALSE))</f>
        <v>…</v>
      </c>
      <c r="I3615" s="102" t="str">
        <f>IF(VLOOKUP(C3615,Adatbázis!$D$105:$AN$3282,VLOOKUP($I$3466,Adatbázis!$D$3286:$E$3298,2,FALSE),FALSE)="","",VLOOKUP(C3615,Adatbázis!$D$105:$AN$3282,VLOOKUP($I$3466,Adatbázis!$D$3286:$E$3298,2,FALSE),FALSE))</f>
        <v>…</v>
      </c>
    </row>
    <row r="3616" spans="3:9" hidden="1">
      <c r="C3616" s="41" t="s">
        <v>1946</v>
      </c>
      <c r="D3616" s="101" t="str">
        <f>IF(VLOOKUP(C3616,Adatbázis!$D$105:$AN$3282,VLOOKUP($D$3466,Adatbázis!$L$3286:$M$3305,2,FALSE),FALSE)="","",VLOOKUP(C3616,Adatbázis!$D$105:$AN$3282,VLOOKUP($D$3466,Adatbázis!$L$3286:$M$3305,2,FALSE),FALSE))</f>
        <v>…</v>
      </c>
      <c r="E3616" s="101" t="str">
        <f>IF(VLOOKUP(C3616,Adatbázis!$D$105:$AN$3282,VLOOKUP($E$3466,Adatbázis!$L$3286:$M$3305,2,FALSE),FALSE)="","",VLOOKUP(C3616,Adatbázis!$D$105:$AN$3282,VLOOKUP($E$3466,Adatbázis!$L$3286:$M$3305,2,FALSE),FALSE))</f>
        <v>…</v>
      </c>
      <c r="F3616" s="101" t="str">
        <f>IF(VLOOKUP(C3616,Adatbázis!$D$105:$AN$3282,VLOOKUP($F$3466,Adatbázis!$L$3286:$M$3305,2,FALSE),FALSE)="","",VLOOKUP(C3616,Adatbázis!$D$105:$AN$3282,VLOOKUP($F$3466,Adatbázis!$L$3286:$M$3305,2,FALSE),FALSE))</f>
        <v>…</v>
      </c>
      <c r="G3616" s="102" t="str">
        <f>IF(VLOOKUP(C3616,Adatbázis!$D$105:$AN$3282,VLOOKUP($G$3466,Adatbázis!$D$3286:$E$3298,2,FALSE),FALSE)="","",VLOOKUP(C3616,Adatbázis!$D$105:$AN$3282,VLOOKUP($G$3466,Adatbázis!$D$3286:$E$3298,2,FALSE),FALSE))</f>
        <v>…</v>
      </c>
      <c r="H3616" s="102" t="str">
        <f>IF(VLOOKUP(C3616,Adatbázis!$D$105:$AN$3282,VLOOKUP($H$3466,Adatbázis!$D$3286:$E$3298,2,FALSE),FALSE)="","",VLOOKUP(C3616,Adatbázis!$D$105:$AN$3282,VLOOKUP($H$3466,Adatbázis!$D$3286:$E$3298,2,FALSE),FALSE))</f>
        <v>…</v>
      </c>
      <c r="I3616" s="102" t="str">
        <f>IF(VLOOKUP(C3616,Adatbázis!$D$105:$AN$3282,VLOOKUP($I$3466,Adatbázis!$D$3286:$E$3298,2,FALSE),FALSE)="","",VLOOKUP(C3616,Adatbázis!$D$105:$AN$3282,VLOOKUP($I$3466,Adatbázis!$D$3286:$E$3298,2,FALSE),FALSE))</f>
        <v>…</v>
      </c>
    </row>
    <row r="3617" spans="3:9" hidden="1">
      <c r="C3617" s="41" t="s">
        <v>1890</v>
      </c>
      <c r="D3617" s="101" t="str">
        <f>IF(VLOOKUP(C3617,Adatbázis!$D$105:$AN$3282,VLOOKUP($D$3466,Adatbázis!$L$3286:$M$3305,2,FALSE),FALSE)="","",VLOOKUP(C3617,Adatbázis!$D$105:$AN$3282,VLOOKUP($D$3466,Adatbázis!$L$3286:$M$3305,2,FALSE),FALSE))</f>
        <v>…</v>
      </c>
      <c r="E3617" s="101" t="str">
        <f>IF(VLOOKUP(C3617,Adatbázis!$D$105:$AN$3282,VLOOKUP($E$3466,Adatbázis!$L$3286:$M$3305,2,FALSE),FALSE)="","",VLOOKUP(C3617,Adatbázis!$D$105:$AN$3282,VLOOKUP($E$3466,Adatbázis!$L$3286:$M$3305,2,FALSE),FALSE))</f>
        <v>…</v>
      </c>
      <c r="F3617" s="101" t="str">
        <f>IF(VLOOKUP(C3617,Adatbázis!$D$105:$AN$3282,VLOOKUP($F$3466,Adatbázis!$L$3286:$M$3305,2,FALSE),FALSE)="","",VLOOKUP(C3617,Adatbázis!$D$105:$AN$3282,VLOOKUP($F$3466,Adatbázis!$L$3286:$M$3305,2,FALSE),FALSE))</f>
        <v>…</v>
      </c>
      <c r="G3617" s="102" t="str">
        <f>IF(VLOOKUP(C3617,Adatbázis!$D$105:$AN$3282,VLOOKUP($G$3466,Adatbázis!$D$3286:$E$3298,2,FALSE),FALSE)="","",VLOOKUP(C3617,Adatbázis!$D$105:$AN$3282,VLOOKUP($G$3466,Adatbázis!$D$3286:$E$3298,2,FALSE),FALSE))</f>
        <v>…</v>
      </c>
      <c r="H3617" s="102" t="str">
        <f>IF(VLOOKUP(C3617,Adatbázis!$D$105:$AN$3282,VLOOKUP($H$3466,Adatbázis!$D$3286:$E$3298,2,FALSE),FALSE)="","",VLOOKUP(C3617,Adatbázis!$D$105:$AN$3282,VLOOKUP($H$3466,Adatbázis!$D$3286:$E$3298,2,FALSE),FALSE))</f>
        <v>…</v>
      </c>
      <c r="I3617" s="102" t="str">
        <f>IF(VLOOKUP(C3617,Adatbázis!$D$105:$AN$3282,VLOOKUP($I$3466,Adatbázis!$D$3286:$E$3298,2,FALSE),FALSE)="","",VLOOKUP(C3617,Adatbázis!$D$105:$AN$3282,VLOOKUP($I$3466,Adatbázis!$D$3286:$E$3298,2,FALSE),FALSE))</f>
        <v>…</v>
      </c>
    </row>
    <row r="3618" spans="3:9" hidden="1">
      <c r="C3618" s="41" t="s">
        <v>1842</v>
      </c>
      <c r="D3618" s="101" t="str">
        <f>IF(VLOOKUP(C3618,Adatbázis!$D$105:$AN$3282,VLOOKUP($D$3466,Adatbázis!$L$3286:$M$3305,2,FALSE),FALSE)="","",VLOOKUP(C3618,Adatbázis!$D$105:$AN$3282,VLOOKUP($D$3466,Adatbázis!$L$3286:$M$3305,2,FALSE),FALSE))</f>
        <v>…</v>
      </c>
      <c r="E3618" s="101" t="str">
        <f>IF(VLOOKUP(C3618,Adatbázis!$D$105:$AN$3282,VLOOKUP($E$3466,Adatbázis!$L$3286:$M$3305,2,FALSE),FALSE)="","",VLOOKUP(C3618,Adatbázis!$D$105:$AN$3282,VLOOKUP($E$3466,Adatbázis!$L$3286:$M$3305,2,FALSE),FALSE))</f>
        <v>…</v>
      </c>
      <c r="F3618" s="101" t="str">
        <f>IF(VLOOKUP(C3618,Adatbázis!$D$105:$AN$3282,VLOOKUP($F$3466,Adatbázis!$L$3286:$M$3305,2,FALSE),FALSE)="","",VLOOKUP(C3618,Adatbázis!$D$105:$AN$3282,VLOOKUP($F$3466,Adatbázis!$L$3286:$M$3305,2,FALSE),FALSE))</f>
        <v>…</v>
      </c>
      <c r="G3618" s="102" t="str">
        <f>IF(VLOOKUP(C3618,Adatbázis!$D$105:$AN$3282,VLOOKUP($G$3466,Adatbázis!$D$3286:$E$3298,2,FALSE),FALSE)="","",VLOOKUP(C3618,Adatbázis!$D$105:$AN$3282,VLOOKUP($G$3466,Adatbázis!$D$3286:$E$3298,2,FALSE),FALSE))</f>
        <v>…</v>
      </c>
      <c r="H3618" s="102" t="str">
        <f>IF(VLOOKUP(C3618,Adatbázis!$D$105:$AN$3282,VLOOKUP($H$3466,Adatbázis!$D$3286:$E$3298,2,FALSE),FALSE)="","",VLOOKUP(C3618,Adatbázis!$D$105:$AN$3282,VLOOKUP($H$3466,Adatbázis!$D$3286:$E$3298,2,FALSE),FALSE))</f>
        <v>…</v>
      </c>
      <c r="I3618" s="102" t="str">
        <f>IF(VLOOKUP(C3618,Adatbázis!$D$105:$AN$3282,VLOOKUP($I$3466,Adatbázis!$D$3286:$E$3298,2,FALSE),FALSE)="","",VLOOKUP(C3618,Adatbázis!$D$105:$AN$3282,VLOOKUP($I$3466,Adatbázis!$D$3286:$E$3298,2,FALSE),FALSE))</f>
        <v>…</v>
      </c>
    </row>
    <row r="3619" spans="3:9" ht="30" hidden="1">
      <c r="C3619" s="41" t="s">
        <v>254</v>
      </c>
      <c r="D3619" s="101" t="str">
        <f>IF(VLOOKUP(C3619,Adatbázis!$D$105:$AN$3282,VLOOKUP($D$3466,Adatbázis!$L$3286:$M$3305,2,FALSE),FALSE)="","",VLOOKUP(C3619,Adatbázis!$D$105:$AN$3282,VLOOKUP($D$3466,Adatbázis!$L$3286:$M$3305,2,FALSE),FALSE))</f>
        <v>…</v>
      </c>
      <c r="E3619" s="101" t="str">
        <f>IF(VLOOKUP(C3619,Adatbázis!$D$105:$AN$3282,VLOOKUP($E$3466,Adatbázis!$L$3286:$M$3305,2,FALSE),FALSE)="","",VLOOKUP(C3619,Adatbázis!$D$105:$AN$3282,VLOOKUP($E$3466,Adatbázis!$L$3286:$M$3305,2,FALSE),FALSE))</f>
        <v>…</v>
      </c>
      <c r="F3619" s="101" t="str">
        <f>IF(VLOOKUP(C3619,Adatbázis!$D$105:$AN$3282,VLOOKUP($F$3466,Adatbázis!$L$3286:$M$3305,2,FALSE),FALSE)="","",VLOOKUP(C3619,Adatbázis!$D$105:$AN$3282,VLOOKUP($F$3466,Adatbázis!$L$3286:$M$3305,2,FALSE),FALSE))</f>
        <v>…</v>
      </c>
      <c r="G3619" s="102" t="str">
        <f>IF(VLOOKUP(C3619,Adatbázis!$D$105:$AN$3282,VLOOKUP($G$3466,Adatbázis!$D$3286:$E$3298,2,FALSE),FALSE)="","",VLOOKUP(C3619,Adatbázis!$D$105:$AN$3282,VLOOKUP($G$3466,Adatbázis!$D$3286:$E$3298,2,FALSE),FALSE))</f>
        <v>…</v>
      </c>
      <c r="H3619" s="102" t="str">
        <f>IF(VLOOKUP(C3619,Adatbázis!$D$105:$AN$3282,VLOOKUP($H$3466,Adatbázis!$D$3286:$E$3298,2,FALSE),FALSE)="","",VLOOKUP(C3619,Adatbázis!$D$105:$AN$3282,VLOOKUP($H$3466,Adatbázis!$D$3286:$E$3298,2,FALSE),FALSE))</f>
        <v>…</v>
      </c>
      <c r="I3619" s="102" t="str">
        <f>IF(VLOOKUP(C3619,Adatbázis!$D$105:$AN$3282,VLOOKUP($I$3466,Adatbázis!$D$3286:$E$3298,2,FALSE),FALSE)="","",VLOOKUP(C3619,Adatbázis!$D$105:$AN$3282,VLOOKUP($I$3466,Adatbázis!$D$3286:$E$3298,2,FALSE),FALSE))</f>
        <v>…</v>
      </c>
    </row>
    <row r="3620" spans="3:9" hidden="1">
      <c r="C3620" s="41" t="s">
        <v>1980</v>
      </c>
      <c r="D3620" s="101" t="str">
        <f>IF(VLOOKUP(C3620,Adatbázis!$D$105:$AN$3282,VLOOKUP($D$3466,Adatbázis!$L$3286:$M$3305,2,FALSE),FALSE)="","",VLOOKUP(C3620,Adatbázis!$D$105:$AN$3282,VLOOKUP($D$3466,Adatbázis!$L$3286:$M$3305,2,FALSE),FALSE))</f>
        <v>…</v>
      </c>
      <c r="E3620" s="101" t="str">
        <f>IF(VLOOKUP(C3620,Adatbázis!$D$105:$AN$3282,VLOOKUP($E$3466,Adatbázis!$L$3286:$M$3305,2,FALSE),FALSE)="","",VLOOKUP(C3620,Adatbázis!$D$105:$AN$3282,VLOOKUP($E$3466,Adatbázis!$L$3286:$M$3305,2,FALSE),FALSE))</f>
        <v>…</v>
      </c>
      <c r="F3620" s="101" t="str">
        <f>IF(VLOOKUP(C3620,Adatbázis!$D$105:$AN$3282,VLOOKUP($F$3466,Adatbázis!$L$3286:$M$3305,2,FALSE),FALSE)="","",VLOOKUP(C3620,Adatbázis!$D$105:$AN$3282,VLOOKUP($F$3466,Adatbázis!$L$3286:$M$3305,2,FALSE),FALSE))</f>
        <v>…</v>
      </c>
      <c r="G3620" s="102" t="str">
        <f>IF(VLOOKUP(C3620,Adatbázis!$D$105:$AN$3282,VLOOKUP($G$3466,Adatbázis!$D$3286:$E$3298,2,FALSE),FALSE)="","",VLOOKUP(C3620,Adatbázis!$D$105:$AN$3282,VLOOKUP($G$3466,Adatbázis!$D$3286:$E$3298,2,FALSE),FALSE))</f>
        <v>…</v>
      </c>
      <c r="H3620" s="102" t="str">
        <f>IF(VLOOKUP(C3620,Adatbázis!$D$105:$AN$3282,VLOOKUP($H$3466,Adatbázis!$D$3286:$E$3298,2,FALSE),FALSE)="","",VLOOKUP(C3620,Adatbázis!$D$105:$AN$3282,VLOOKUP($H$3466,Adatbázis!$D$3286:$E$3298,2,FALSE),FALSE))</f>
        <v>…</v>
      </c>
      <c r="I3620" s="102" t="str">
        <f>IF(VLOOKUP(C3620,Adatbázis!$D$105:$AN$3282,VLOOKUP($I$3466,Adatbázis!$D$3286:$E$3298,2,FALSE),FALSE)="","",VLOOKUP(C3620,Adatbázis!$D$105:$AN$3282,VLOOKUP($I$3466,Adatbázis!$D$3286:$E$3298,2,FALSE),FALSE))</f>
        <v>…</v>
      </c>
    </row>
    <row r="3621" spans="3:9" hidden="1">
      <c r="C3621" s="41" t="s">
        <v>1988</v>
      </c>
      <c r="D3621" s="101" t="str">
        <f>IF(VLOOKUP(C3621,Adatbázis!$D$105:$AN$3282,VLOOKUP($D$3466,Adatbázis!$L$3286:$M$3305,2,FALSE),FALSE)="","",VLOOKUP(C3621,Adatbázis!$D$105:$AN$3282,VLOOKUP($D$3466,Adatbázis!$L$3286:$M$3305,2,FALSE),FALSE))</f>
        <v>…</v>
      </c>
      <c r="E3621" s="101" t="str">
        <f>IF(VLOOKUP(C3621,Adatbázis!$D$105:$AN$3282,VLOOKUP($E$3466,Adatbázis!$L$3286:$M$3305,2,FALSE),FALSE)="","",VLOOKUP(C3621,Adatbázis!$D$105:$AN$3282,VLOOKUP($E$3466,Adatbázis!$L$3286:$M$3305,2,FALSE),FALSE))</f>
        <v>…</v>
      </c>
      <c r="F3621" s="101" t="str">
        <f>IF(VLOOKUP(C3621,Adatbázis!$D$105:$AN$3282,VLOOKUP($F$3466,Adatbázis!$L$3286:$M$3305,2,FALSE),FALSE)="","",VLOOKUP(C3621,Adatbázis!$D$105:$AN$3282,VLOOKUP($F$3466,Adatbázis!$L$3286:$M$3305,2,FALSE),FALSE))</f>
        <v>…</v>
      </c>
      <c r="G3621" s="102" t="str">
        <f>IF(VLOOKUP(C3621,Adatbázis!$D$105:$AN$3282,VLOOKUP($G$3466,Adatbázis!$D$3286:$E$3298,2,FALSE),FALSE)="","",VLOOKUP(C3621,Adatbázis!$D$105:$AN$3282,VLOOKUP($G$3466,Adatbázis!$D$3286:$E$3298,2,FALSE),FALSE))</f>
        <v>…</v>
      </c>
      <c r="H3621" s="102" t="str">
        <f>IF(VLOOKUP(C3621,Adatbázis!$D$105:$AN$3282,VLOOKUP($H$3466,Adatbázis!$D$3286:$E$3298,2,FALSE),FALSE)="","",VLOOKUP(C3621,Adatbázis!$D$105:$AN$3282,VLOOKUP($H$3466,Adatbázis!$D$3286:$E$3298,2,FALSE),FALSE))</f>
        <v>…</v>
      </c>
      <c r="I3621" s="102" t="str">
        <f>IF(VLOOKUP(C3621,Adatbázis!$D$105:$AN$3282,VLOOKUP($I$3466,Adatbázis!$D$3286:$E$3298,2,FALSE),FALSE)="","",VLOOKUP(C3621,Adatbázis!$D$105:$AN$3282,VLOOKUP($I$3466,Adatbázis!$D$3286:$E$3298,2,FALSE),FALSE))</f>
        <v>…</v>
      </c>
    </row>
    <row r="3622" spans="3:9" hidden="1">
      <c r="C3622" s="41" t="s">
        <v>2001</v>
      </c>
      <c r="D3622" s="101" t="str">
        <f>IF(VLOOKUP(C3622,Adatbázis!$D$105:$AN$3282,VLOOKUP($D$3466,Adatbázis!$L$3286:$M$3305,2,FALSE),FALSE)="","",VLOOKUP(C3622,Adatbázis!$D$105:$AN$3282,VLOOKUP($D$3466,Adatbázis!$L$3286:$M$3305,2,FALSE),FALSE))</f>
        <v>…</v>
      </c>
      <c r="E3622" s="101" t="str">
        <f>IF(VLOOKUP(C3622,Adatbázis!$D$105:$AN$3282,VLOOKUP($E$3466,Adatbázis!$L$3286:$M$3305,2,FALSE),FALSE)="","",VLOOKUP(C3622,Adatbázis!$D$105:$AN$3282,VLOOKUP($E$3466,Adatbázis!$L$3286:$M$3305,2,FALSE),FALSE))</f>
        <v>…</v>
      </c>
      <c r="F3622" s="101" t="str">
        <f>IF(VLOOKUP(C3622,Adatbázis!$D$105:$AN$3282,VLOOKUP($F$3466,Adatbázis!$L$3286:$M$3305,2,FALSE),FALSE)="","",VLOOKUP(C3622,Adatbázis!$D$105:$AN$3282,VLOOKUP($F$3466,Adatbázis!$L$3286:$M$3305,2,FALSE),FALSE))</f>
        <v>…</v>
      </c>
      <c r="G3622" s="102" t="str">
        <f>IF(VLOOKUP(C3622,Adatbázis!$D$105:$AN$3282,VLOOKUP($G$3466,Adatbázis!$D$3286:$E$3298,2,FALSE),FALSE)="","",VLOOKUP(C3622,Adatbázis!$D$105:$AN$3282,VLOOKUP($G$3466,Adatbázis!$D$3286:$E$3298,2,FALSE),FALSE))</f>
        <v>…</v>
      </c>
      <c r="H3622" s="102" t="str">
        <f>IF(VLOOKUP(C3622,Adatbázis!$D$105:$AN$3282,VLOOKUP($H$3466,Adatbázis!$D$3286:$E$3298,2,FALSE),FALSE)="","",VLOOKUP(C3622,Adatbázis!$D$105:$AN$3282,VLOOKUP($H$3466,Adatbázis!$D$3286:$E$3298,2,FALSE),FALSE))</f>
        <v>…</v>
      </c>
      <c r="I3622" s="102" t="str">
        <f>IF(VLOOKUP(C3622,Adatbázis!$D$105:$AN$3282,VLOOKUP($I$3466,Adatbázis!$D$3286:$E$3298,2,FALSE),FALSE)="","",VLOOKUP(C3622,Adatbázis!$D$105:$AN$3282,VLOOKUP($I$3466,Adatbázis!$D$3286:$E$3298,2,FALSE),FALSE))</f>
        <v>…</v>
      </c>
    </row>
    <row r="3623" spans="3:9" hidden="1">
      <c r="C3623" s="41" t="s">
        <v>331</v>
      </c>
      <c r="D3623" s="101" t="str">
        <f>IF(VLOOKUP(C3623,Adatbázis!$D$105:$AN$3282,VLOOKUP($D$3466,Adatbázis!$L$3286:$M$3305,2,FALSE),FALSE)="","",VLOOKUP(C3623,Adatbázis!$D$105:$AN$3282,VLOOKUP($D$3466,Adatbázis!$L$3286:$M$3305,2,FALSE),FALSE))</f>
        <v>…</v>
      </c>
      <c r="E3623" s="101" t="str">
        <f>IF(VLOOKUP(C3623,Adatbázis!$D$105:$AN$3282,VLOOKUP($E$3466,Adatbázis!$L$3286:$M$3305,2,FALSE),FALSE)="","",VLOOKUP(C3623,Adatbázis!$D$105:$AN$3282,VLOOKUP($E$3466,Adatbázis!$L$3286:$M$3305,2,FALSE),FALSE))</f>
        <v>…</v>
      </c>
      <c r="F3623" s="101" t="str">
        <f>IF(VLOOKUP(C3623,Adatbázis!$D$105:$AN$3282,VLOOKUP($F$3466,Adatbázis!$L$3286:$M$3305,2,FALSE),FALSE)="","",VLOOKUP(C3623,Adatbázis!$D$105:$AN$3282,VLOOKUP($F$3466,Adatbázis!$L$3286:$M$3305,2,FALSE),FALSE))</f>
        <v>…</v>
      </c>
      <c r="G3623" s="102" t="str">
        <f>IF(VLOOKUP(C3623,Adatbázis!$D$105:$AN$3282,VLOOKUP($G$3466,Adatbázis!$D$3286:$E$3298,2,FALSE),FALSE)="","",VLOOKUP(C3623,Adatbázis!$D$105:$AN$3282,VLOOKUP($G$3466,Adatbázis!$D$3286:$E$3298,2,FALSE),FALSE))</f>
        <v>…</v>
      </c>
      <c r="H3623" s="102" t="str">
        <f>IF(VLOOKUP(C3623,Adatbázis!$D$105:$AN$3282,VLOOKUP($H$3466,Adatbázis!$D$3286:$E$3298,2,FALSE),FALSE)="","",VLOOKUP(C3623,Adatbázis!$D$105:$AN$3282,VLOOKUP($H$3466,Adatbázis!$D$3286:$E$3298,2,FALSE),FALSE))</f>
        <v>…</v>
      </c>
      <c r="I3623" s="102" t="str">
        <f>IF(VLOOKUP(C3623,Adatbázis!$D$105:$AN$3282,VLOOKUP($I$3466,Adatbázis!$D$3286:$E$3298,2,FALSE),FALSE)="","",VLOOKUP(C3623,Adatbázis!$D$105:$AN$3282,VLOOKUP($I$3466,Adatbázis!$D$3286:$E$3298,2,FALSE),FALSE))</f>
        <v>…</v>
      </c>
    </row>
    <row r="3624" spans="3:9" hidden="1">
      <c r="C3624" s="41" t="s">
        <v>2020</v>
      </c>
      <c r="D3624" s="101" t="str">
        <f>IF(VLOOKUP(C3624,Adatbázis!$D$105:$AN$3282,VLOOKUP($D$3466,Adatbázis!$L$3286:$M$3305,2,FALSE),FALSE)="","",VLOOKUP(C3624,Adatbázis!$D$105:$AN$3282,VLOOKUP($D$3466,Adatbázis!$L$3286:$M$3305,2,FALSE),FALSE))</f>
        <v>…</v>
      </c>
      <c r="E3624" s="101" t="str">
        <f>IF(VLOOKUP(C3624,Adatbázis!$D$105:$AN$3282,VLOOKUP($E$3466,Adatbázis!$L$3286:$M$3305,2,FALSE),FALSE)="","",VLOOKUP(C3624,Adatbázis!$D$105:$AN$3282,VLOOKUP($E$3466,Adatbázis!$L$3286:$M$3305,2,FALSE),FALSE))</f>
        <v>…</v>
      </c>
      <c r="F3624" s="101" t="str">
        <f>IF(VLOOKUP(C3624,Adatbázis!$D$105:$AN$3282,VLOOKUP($F$3466,Adatbázis!$L$3286:$M$3305,2,FALSE),FALSE)="","",VLOOKUP(C3624,Adatbázis!$D$105:$AN$3282,VLOOKUP($F$3466,Adatbázis!$L$3286:$M$3305,2,FALSE),FALSE))</f>
        <v>…</v>
      </c>
      <c r="G3624" s="102" t="str">
        <f>IF(VLOOKUP(C3624,Adatbázis!$D$105:$AN$3282,VLOOKUP($G$3466,Adatbázis!$D$3286:$E$3298,2,FALSE),FALSE)="","",VLOOKUP(C3624,Adatbázis!$D$105:$AN$3282,VLOOKUP($G$3466,Adatbázis!$D$3286:$E$3298,2,FALSE),FALSE))</f>
        <v>…</v>
      </c>
      <c r="H3624" s="102" t="str">
        <f>IF(VLOOKUP(C3624,Adatbázis!$D$105:$AN$3282,VLOOKUP($H$3466,Adatbázis!$D$3286:$E$3298,2,FALSE),FALSE)="","",VLOOKUP(C3624,Adatbázis!$D$105:$AN$3282,VLOOKUP($H$3466,Adatbázis!$D$3286:$E$3298,2,FALSE),FALSE))</f>
        <v>…</v>
      </c>
      <c r="I3624" s="102" t="str">
        <f>IF(VLOOKUP(C3624,Adatbázis!$D$105:$AN$3282,VLOOKUP($I$3466,Adatbázis!$D$3286:$E$3298,2,FALSE),FALSE)="","",VLOOKUP(C3624,Adatbázis!$D$105:$AN$3282,VLOOKUP($I$3466,Adatbázis!$D$3286:$E$3298,2,FALSE),FALSE))</f>
        <v>…</v>
      </c>
    </row>
    <row r="3625" spans="3:9" hidden="1">
      <c r="C3625" s="41" t="s">
        <v>2028</v>
      </c>
      <c r="D3625" s="101" t="str">
        <f>IF(VLOOKUP(C3625,Adatbázis!$D$105:$AN$3282,VLOOKUP($D$3466,Adatbázis!$L$3286:$M$3305,2,FALSE),FALSE)="","",VLOOKUP(C3625,Adatbázis!$D$105:$AN$3282,VLOOKUP($D$3466,Adatbázis!$L$3286:$M$3305,2,FALSE),FALSE))</f>
        <v>…</v>
      </c>
      <c r="E3625" s="101" t="str">
        <f>IF(VLOOKUP(C3625,Adatbázis!$D$105:$AN$3282,VLOOKUP($E$3466,Adatbázis!$L$3286:$M$3305,2,FALSE),FALSE)="","",VLOOKUP(C3625,Adatbázis!$D$105:$AN$3282,VLOOKUP($E$3466,Adatbázis!$L$3286:$M$3305,2,FALSE),FALSE))</f>
        <v>…</v>
      </c>
      <c r="F3625" s="101" t="str">
        <f>IF(VLOOKUP(C3625,Adatbázis!$D$105:$AN$3282,VLOOKUP($F$3466,Adatbázis!$L$3286:$M$3305,2,FALSE),FALSE)="","",VLOOKUP(C3625,Adatbázis!$D$105:$AN$3282,VLOOKUP($F$3466,Adatbázis!$L$3286:$M$3305,2,FALSE),FALSE))</f>
        <v>…</v>
      </c>
      <c r="G3625" s="102" t="str">
        <f>IF(VLOOKUP(C3625,Adatbázis!$D$105:$AN$3282,VLOOKUP($G$3466,Adatbázis!$D$3286:$E$3298,2,FALSE),FALSE)="","",VLOOKUP(C3625,Adatbázis!$D$105:$AN$3282,VLOOKUP($G$3466,Adatbázis!$D$3286:$E$3298,2,FALSE),FALSE))</f>
        <v>…</v>
      </c>
      <c r="H3625" s="102" t="str">
        <f>IF(VLOOKUP(C3625,Adatbázis!$D$105:$AN$3282,VLOOKUP($H$3466,Adatbázis!$D$3286:$E$3298,2,FALSE),FALSE)="","",VLOOKUP(C3625,Adatbázis!$D$105:$AN$3282,VLOOKUP($H$3466,Adatbázis!$D$3286:$E$3298,2,FALSE),FALSE))</f>
        <v>…</v>
      </c>
      <c r="I3625" s="102" t="str">
        <f>IF(VLOOKUP(C3625,Adatbázis!$D$105:$AN$3282,VLOOKUP($I$3466,Adatbázis!$D$3286:$E$3298,2,FALSE),FALSE)="","",VLOOKUP(C3625,Adatbázis!$D$105:$AN$3282,VLOOKUP($I$3466,Adatbázis!$D$3286:$E$3298,2,FALSE),FALSE))</f>
        <v>…</v>
      </c>
    </row>
    <row r="3626" spans="3:9" hidden="1">
      <c r="C3626" s="41" t="s">
        <v>2042</v>
      </c>
      <c r="D3626" s="101" t="str">
        <f>IF(VLOOKUP(C3626,Adatbázis!$D$105:$AN$3282,VLOOKUP($D$3466,Adatbázis!$L$3286:$M$3305,2,FALSE),FALSE)="","",VLOOKUP(C3626,Adatbázis!$D$105:$AN$3282,VLOOKUP($D$3466,Adatbázis!$L$3286:$M$3305,2,FALSE),FALSE))</f>
        <v>…</v>
      </c>
      <c r="E3626" s="101" t="str">
        <f>IF(VLOOKUP(C3626,Adatbázis!$D$105:$AN$3282,VLOOKUP($E$3466,Adatbázis!$L$3286:$M$3305,2,FALSE),FALSE)="","",VLOOKUP(C3626,Adatbázis!$D$105:$AN$3282,VLOOKUP($E$3466,Adatbázis!$L$3286:$M$3305,2,FALSE),FALSE))</f>
        <v>…</v>
      </c>
      <c r="F3626" s="101" t="str">
        <f>IF(VLOOKUP(C3626,Adatbázis!$D$105:$AN$3282,VLOOKUP($F$3466,Adatbázis!$L$3286:$M$3305,2,FALSE),FALSE)="","",VLOOKUP(C3626,Adatbázis!$D$105:$AN$3282,VLOOKUP($F$3466,Adatbázis!$L$3286:$M$3305,2,FALSE),FALSE))</f>
        <v>…</v>
      </c>
      <c r="G3626" s="102" t="str">
        <f>IF(VLOOKUP(C3626,Adatbázis!$D$105:$AN$3282,VLOOKUP($G$3466,Adatbázis!$D$3286:$E$3298,2,FALSE),FALSE)="","",VLOOKUP(C3626,Adatbázis!$D$105:$AN$3282,VLOOKUP($G$3466,Adatbázis!$D$3286:$E$3298,2,FALSE),FALSE))</f>
        <v>…</v>
      </c>
      <c r="H3626" s="102" t="str">
        <f>IF(VLOOKUP(C3626,Adatbázis!$D$105:$AN$3282,VLOOKUP($H$3466,Adatbázis!$D$3286:$E$3298,2,FALSE),FALSE)="","",VLOOKUP(C3626,Adatbázis!$D$105:$AN$3282,VLOOKUP($H$3466,Adatbázis!$D$3286:$E$3298,2,FALSE),FALSE))</f>
        <v>…</v>
      </c>
      <c r="I3626" s="102" t="str">
        <f>IF(VLOOKUP(C3626,Adatbázis!$D$105:$AN$3282,VLOOKUP($I$3466,Adatbázis!$D$3286:$E$3298,2,FALSE),FALSE)="","",VLOOKUP(C3626,Adatbázis!$D$105:$AN$3282,VLOOKUP($I$3466,Adatbázis!$D$3286:$E$3298,2,FALSE),FALSE))</f>
        <v>…</v>
      </c>
    </row>
    <row r="3627" spans="3:9" hidden="1">
      <c r="C3627" s="41" t="s">
        <v>2052</v>
      </c>
      <c r="D3627" s="101" t="str">
        <f>IF(VLOOKUP(C3627,Adatbázis!$D$105:$AN$3282,VLOOKUP($D$3466,Adatbázis!$L$3286:$M$3305,2,FALSE),FALSE)="","",VLOOKUP(C3627,Adatbázis!$D$105:$AN$3282,VLOOKUP($D$3466,Adatbázis!$L$3286:$M$3305,2,FALSE),FALSE))</f>
        <v>…</v>
      </c>
      <c r="E3627" s="101" t="str">
        <f>IF(VLOOKUP(C3627,Adatbázis!$D$105:$AN$3282,VLOOKUP($E$3466,Adatbázis!$L$3286:$M$3305,2,FALSE),FALSE)="","",VLOOKUP(C3627,Adatbázis!$D$105:$AN$3282,VLOOKUP($E$3466,Adatbázis!$L$3286:$M$3305,2,FALSE),FALSE))</f>
        <v>…</v>
      </c>
      <c r="F3627" s="101" t="str">
        <f>IF(VLOOKUP(C3627,Adatbázis!$D$105:$AN$3282,VLOOKUP($F$3466,Adatbázis!$L$3286:$M$3305,2,FALSE),FALSE)="","",VLOOKUP(C3627,Adatbázis!$D$105:$AN$3282,VLOOKUP($F$3466,Adatbázis!$L$3286:$M$3305,2,FALSE),FALSE))</f>
        <v>…</v>
      </c>
      <c r="G3627" s="102" t="str">
        <f>IF(VLOOKUP(C3627,Adatbázis!$D$105:$AN$3282,VLOOKUP($G$3466,Adatbázis!$D$3286:$E$3298,2,FALSE),FALSE)="","",VLOOKUP(C3627,Adatbázis!$D$105:$AN$3282,VLOOKUP($G$3466,Adatbázis!$D$3286:$E$3298,2,FALSE),FALSE))</f>
        <v>…</v>
      </c>
      <c r="H3627" s="102" t="str">
        <f>IF(VLOOKUP(C3627,Adatbázis!$D$105:$AN$3282,VLOOKUP($H$3466,Adatbázis!$D$3286:$E$3298,2,FALSE),FALSE)="","",VLOOKUP(C3627,Adatbázis!$D$105:$AN$3282,VLOOKUP($H$3466,Adatbázis!$D$3286:$E$3298,2,FALSE),FALSE))</f>
        <v>…</v>
      </c>
      <c r="I3627" s="102" t="str">
        <f>IF(VLOOKUP(C3627,Adatbázis!$D$105:$AN$3282,VLOOKUP($I$3466,Adatbázis!$D$3286:$E$3298,2,FALSE),FALSE)="","",VLOOKUP(C3627,Adatbázis!$D$105:$AN$3282,VLOOKUP($I$3466,Adatbázis!$D$3286:$E$3298,2,FALSE),FALSE))</f>
        <v>…</v>
      </c>
    </row>
    <row r="3628" spans="3:9" hidden="1">
      <c r="C3628" s="41" t="s">
        <v>2064</v>
      </c>
      <c r="D3628" s="101" t="str">
        <f>IF(VLOOKUP(C3628,Adatbázis!$D$105:$AN$3282,VLOOKUP($D$3466,Adatbázis!$L$3286:$M$3305,2,FALSE),FALSE)="","",VLOOKUP(C3628,Adatbázis!$D$105:$AN$3282,VLOOKUP($D$3466,Adatbázis!$L$3286:$M$3305,2,FALSE),FALSE))</f>
        <v>…</v>
      </c>
      <c r="E3628" s="101" t="str">
        <f>IF(VLOOKUP(C3628,Adatbázis!$D$105:$AN$3282,VLOOKUP($E$3466,Adatbázis!$L$3286:$M$3305,2,FALSE),FALSE)="","",VLOOKUP(C3628,Adatbázis!$D$105:$AN$3282,VLOOKUP($E$3466,Adatbázis!$L$3286:$M$3305,2,FALSE),FALSE))</f>
        <v>…</v>
      </c>
      <c r="F3628" s="101" t="str">
        <f>IF(VLOOKUP(C3628,Adatbázis!$D$105:$AN$3282,VLOOKUP($F$3466,Adatbázis!$L$3286:$M$3305,2,FALSE),FALSE)="","",VLOOKUP(C3628,Adatbázis!$D$105:$AN$3282,VLOOKUP($F$3466,Adatbázis!$L$3286:$M$3305,2,FALSE),FALSE))</f>
        <v>…</v>
      </c>
      <c r="G3628" s="102" t="str">
        <f>IF(VLOOKUP(C3628,Adatbázis!$D$105:$AN$3282,VLOOKUP($G$3466,Adatbázis!$D$3286:$E$3298,2,FALSE),FALSE)="","",VLOOKUP(C3628,Adatbázis!$D$105:$AN$3282,VLOOKUP($G$3466,Adatbázis!$D$3286:$E$3298,2,FALSE),FALSE))</f>
        <v>…</v>
      </c>
      <c r="H3628" s="102" t="str">
        <f>IF(VLOOKUP(C3628,Adatbázis!$D$105:$AN$3282,VLOOKUP($H$3466,Adatbázis!$D$3286:$E$3298,2,FALSE),FALSE)="","",VLOOKUP(C3628,Adatbázis!$D$105:$AN$3282,VLOOKUP($H$3466,Adatbázis!$D$3286:$E$3298,2,FALSE),FALSE))</f>
        <v>…</v>
      </c>
      <c r="I3628" s="102" t="str">
        <f>IF(VLOOKUP(C3628,Adatbázis!$D$105:$AN$3282,VLOOKUP($I$3466,Adatbázis!$D$3286:$E$3298,2,FALSE),FALSE)="","",VLOOKUP(C3628,Adatbázis!$D$105:$AN$3282,VLOOKUP($I$3466,Adatbázis!$D$3286:$E$3298,2,FALSE),FALSE))</f>
        <v>…</v>
      </c>
    </row>
    <row r="3629" spans="3:9" hidden="1">
      <c r="C3629" s="41" t="s">
        <v>2078</v>
      </c>
      <c r="D3629" s="101" t="str">
        <f>IF(VLOOKUP(C3629,Adatbázis!$D$105:$AN$3282,VLOOKUP($D$3466,Adatbázis!$L$3286:$M$3305,2,FALSE),FALSE)="","",VLOOKUP(C3629,Adatbázis!$D$105:$AN$3282,VLOOKUP($D$3466,Adatbázis!$L$3286:$M$3305,2,FALSE),FALSE))</f>
        <v>…</v>
      </c>
      <c r="E3629" s="101" t="str">
        <f>IF(VLOOKUP(C3629,Adatbázis!$D$105:$AN$3282,VLOOKUP($E$3466,Adatbázis!$L$3286:$M$3305,2,FALSE),FALSE)="","",VLOOKUP(C3629,Adatbázis!$D$105:$AN$3282,VLOOKUP($E$3466,Adatbázis!$L$3286:$M$3305,2,FALSE),FALSE))</f>
        <v>…</v>
      </c>
      <c r="F3629" s="101" t="str">
        <f>IF(VLOOKUP(C3629,Adatbázis!$D$105:$AN$3282,VLOOKUP($F$3466,Adatbázis!$L$3286:$M$3305,2,FALSE),FALSE)="","",VLOOKUP(C3629,Adatbázis!$D$105:$AN$3282,VLOOKUP($F$3466,Adatbázis!$L$3286:$M$3305,2,FALSE),FALSE))</f>
        <v>…</v>
      </c>
      <c r="G3629" s="102" t="str">
        <f>IF(VLOOKUP(C3629,Adatbázis!$D$105:$AN$3282,VLOOKUP($G$3466,Adatbázis!$D$3286:$E$3298,2,FALSE),FALSE)="","",VLOOKUP(C3629,Adatbázis!$D$105:$AN$3282,VLOOKUP($G$3466,Adatbázis!$D$3286:$E$3298,2,FALSE),FALSE))</f>
        <v>…</v>
      </c>
      <c r="H3629" s="102" t="str">
        <f>IF(VLOOKUP(C3629,Adatbázis!$D$105:$AN$3282,VLOOKUP($H$3466,Adatbázis!$D$3286:$E$3298,2,FALSE),FALSE)="","",VLOOKUP(C3629,Adatbázis!$D$105:$AN$3282,VLOOKUP($H$3466,Adatbázis!$D$3286:$E$3298,2,FALSE),FALSE))</f>
        <v>…</v>
      </c>
      <c r="I3629" s="102" t="str">
        <f>IF(VLOOKUP(C3629,Adatbázis!$D$105:$AN$3282,VLOOKUP($I$3466,Adatbázis!$D$3286:$E$3298,2,FALSE),FALSE)="","",VLOOKUP(C3629,Adatbázis!$D$105:$AN$3282,VLOOKUP($I$3466,Adatbázis!$D$3286:$E$3298,2,FALSE),FALSE))</f>
        <v>…</v>
      </c>
    </row>
    <row r="3630" spans="3:9" hidden="1">
      <c r="C3630" s="41" t="s">
        <v>2087</v>
      </c>
      <c r="D3630" s="101" t="str">
        <f>IF(VLOOKUP(C3630,Adatbázis!$D$105:$AN$3282,VLOOKUP($D$3466,Adatbázis!$L$3286:$M$3305,2,FALSE),FALSE)="","",VLOOKUP(C3630,Adatbázis!$D$105:$AN$3282,VLOOKUP($D$3466,Adatbázis!$L$3286:$M$3305,2,FALSE),FALSE))</f>
        <v>…</v>
      </c>
      <c r="E3630" s="101" t="str">
        <f>IF(VLOOKUP(C3630,Adatbázis!$D$105:$AN$3282,VLOOKUP($E$3466,Adatbázis!$L$3286:$M$3305,2,FALSE),FALSE)="","",VLOOKUP(C3630,Adatbázis!$D$105:$AN$3282,VLOOKUP($E$3466,Adatbázis!$L$3286:$M$3305,2,FALSE),FALSE))</f>
        <v>…</v>
      </c>
      <c r="F3630" s="101" t="str">
        <f>IF(VLOOKUP(C3630,Adatbázis!$D$105:$AN$3282,VLOOKUP($F$3466,Adatbázis!$L$3286:$M$3305,2,FALSE),FALSE)="","",VLOOKUP(C3630,Adatbázis!$D$105:$AN$3282,VLOOKUP($F$3466,Adatbázis!$L$3286:$M$3305,2,FALSE),FALSE))</f>
        <v>…</v>
      </c>
      <c r="G3630" s="102" t="str">
        <f>IF(VLOOKUP(C3630,Adatbázis!$D$105:$AN$3282,VLOOKUP($G$3466,Adatbázis!$D$3286:$E$3298,2,FALSE),FALSE)="","",VLOOKUP(C3630,Adatbázis!$D$105:$AN$3282,VLOOKUP($G$3466,Adatbázis!$D$3286:$E$3298,2,FALSE),FALSE))</f>
        <v>…</v>
      </c>
      <c r="H3630" s="102" t="str">
        <f>IF(VLOOKUP(C3630,Adatbázis!$D$105:$AN$3282,VLOOKUP($H$3466,Adatbázis!$D$3286:$E$3298,2,FALSE),FALSE)="","",VLOOKUP(C3630,Adatbázis!$D$105:$AN$3282,VLOOKUP($H$3466,Adatbázis!$D$3286:$E$3298,2,FALSE),FALSE))</f>
        <v>…</v>
      </c>
      <c r="I3630" s="102" t="str">
        <f>IF(VLOOKUP(C3630,Adatbázis!$D$105:$AN$3282,VLOOKUP($I$3466,Adatbázis!$D$3286:$E$3298,2,FALSE),FALSE)="","",VLOOKUP(C3630,Adatbázis!$D$105:$AN$3282,VLOOKUP($I$3466,Adatbázis!$D$3286:$E$3298,2,FALSE),FALSE))</f>
        <v>…</v>
      </c>
    </row>
    <row r="3631" spans="3:9" hidden="1">
      <c r="C3631" s="41" t="s">
        <v>2101</v>
      </c>
      <c r="D3631" s="101" t="str">
        <f>IF(VLOOKUP(C3631,Adatbázis!$D$105:$AN$3282,VLOOKUP($D$3466,Adatbázis!$L$3286:$M$3305,2,FALSE),FALSE)="","",VLOOKUP(C3631,Adatbázis!$D$105:$AN$3282,VLOOKUP($D$3466,Adatbázis!$L$3286:$M$3305,2,FALSE),FALSE))</f>
        <v>…</v>
      </c>
      <c r="E3631" s="101" t="str">
        <f>IF(VLOOKUP(C3631,Adatbázis!$D$105:$AN$3282,VLOOKUP($E$3466,Adatbázis!$L$3286:$M$3305,2,FALSE),FALSE)="","",VLOOKUP(C3631,Adatbázis!$D$105:$AN$3282,VLOOKUP($E$3466,Adatbázis!$L$3286:$M$3305,2,FALSE),FALSE))</f>
        <v>…</v>
      </c>
      <c r="F3631" s="101" t="str">
        <f>IF(VLOOKUP(C3631,Adatbázis!$D$105:$AN$3282,VLOOKUP($F$3466,Adatbázis!$L$3286:$M$3305,2,FALSE),FALSE)="","",VLOOKUP(C3631,Adatbázis!$D$105:$AN$3282,VLOOKUP($F$3466,Adatbázis!$L$3286:$M$3305,2,FALSE),FALSE))</f>
        <v>…</v>
      </c>
      <c r="G3631" s="102" t="str">
        <f>IF(VLOOKUP(C3631,Adatbázis!$D$105:$AN$3282,VLOOKUP($G$3466,Adatbázis!$D$3286:$E$3298,2,FALSE),FALSE)="","",VLOOKUP(C3631,Adatbázis!$D$105:$AN$3282,VLOOKUP($G$3466,Adatbázis!$D$3286:$E$3298,2,FALSE),FALSE))</f>
        <v>…</v>
      </c>
      <c r="H3631" s="102" t="str">
        <f>IF(VLOOKUP(C3631,Adatbázis!$D$105:$AN$3282,VLOOKUP($H$3466,Adatbázis!$D$3286:$E$3298,2,FALSE),FALSE)="","",VLOOKUP(C3631,Adatbázis!$D$105:$AN$3282,VLOOKUP($H$3466,Adatbázis!$D$3286:$E$3298,2,FALSE),FALSE))</f>
        <v>…</v>
      </c>
      <c r="I3631" s="102" t="str">
        <f>IF(VLOOKUP(C3631,Adatbázis!$D$105:$AN$3282,VLOOKUP($I$3466,Adatbázis!$D$3286:$E$3298,2,FALSE),FALSE)="","",VLOOKUP(C3631,Adatbázis!$D$105:$AN$3282,VLOOKUP($I$3466,Adatbázis!$D$3286:$E$3298,2,FALSE),FALSE))</f>
        <v>…</v>
      </c>
    </row>
    <row r="3632" spans="3:9" hidden="1">
      <c r="C3632" s="41" t="s">
        <v>2109</v>
      </c>
      <c r="D3632" s="101" t="str">
        <f>IF(VLOOKUP(C3632,Adatbázis!$D$105:$AN$3282,VLOOKUP($D$3466,Adatbázis!$L$3286:$M$3305,2,FALSE),FALSE)="","",VLOOKUP(C3632,Adatbázis!$D$105:$AN$3282,VLOOKUP($D$3466,Adatbázis!$L$3286:$M$3305,2,FALSE),FALSE))</f>
        <v>…</v>
      </c>
      <c r="E3632" s="101" t="str">
        <f>IF(VLOOKUP(C3632,Adatbázis!$D$105:$AN$3282,VLOOKUP($E$3466,Adatbázis!$L$3286:$M$3305,2,FALSE),FALSE)="","",VLOOKUP(C3632,Adatbázis!$D$105:$AN$3282,VLOOKUP($E$3466,Adatbázis!$L$3286:$M$3305,2,FALSE),FALSE))</f>
        <v>…</v>
      </c>
      <c r="F3632" s="101" t="str">
        <f>IF(VLOOKUP(C3632,Adatbázis!$D$105:$AN$3282,VLOOKUP($F$3466,Adatbázis!$L$3286:$M$3305,2,FALSE),FALSE)="","",VLOOKUP(C3632,Adatbázis!$D$105:$AN$3282,VLOOKUP($F$3466,Adatbázis!$L$3286:$M$3305,2,FALSE),FALSE))</f>
        <v>…</v>
      </c>
      <c r="G3632" s="102" t="str">
        <f>IF(VLOOKUP(C3632,Adatbázis!$D$105:$AN$3282,VLOOKUP($G$3466,Adatbázis!$D$3286:$E$3298,2,FALSE),FALSE)="","",VLOOKUP(C3632,Adatbázis!$D$105:$AN$3282,VLOOKUP($G$3466,Adatbázis!$D$3286:$E$3298,2,FALSE),FALSE))</f>
        <v>…</v>
      </c>
      <c r="H3632" s="102" t="str">
        <f>IF(VLOOKUP(C3632,Adatbázis!$D$105:$AN$3282,VLOOKUP($H$3466,Adatbázis!$D$3286:$E$3298,2,FALSE),FALSE)="","",VLOOKUP(C3632,Adatbázis!$D$105:$AN$3282,VLOOKUP($H$3466,Adatbázis!$D$3286:$E$3298,2,FALSE),FALSE))</f>
        <v>…</v>
      </c>
      <c r="I3632" s="102" t="str">
        <f>IF(VLOOKUP(C3632,Adatbázis!$D$105:$AN$3282,VLOOKUP($I$3466,Adatbázis!$D$3286:$E$3298,2,FALSE),FALSE)="","",VLOOKUP(C3632,Adatbázis!$D$105:$AN$3282,VLOOKUP($I$3466,Adatbázis!$D$3286:$E$3298,2,FALSE),FALSE))</f>
        <v>…</v>
      </c>
    </row>
    <row r="3633" spans="3:9" hidden="1">
      <c r="C3633" s="41" t="s">
        <v>2126</v>
      </c>
      <c r="D3633" s="101" t="str">
        <f>IF(VLOOKUP(C3633,Adatbázis!$D$105:$AN$3282,VLOOKUP($D$3466,Adatbázis!$L$3286:$M$3305,2,FALSE),FALSE)="","",VLOOKUP(C3633,Adatbázis!$D$105:$AN$3282,VLOOKUP($D$3466,Adatbázis!$L$3286:$M$3305,2,FALSE),FALSE))</f>
        <v>…</v>
      </c>
      <c r="E3633" s="101" t="str">
        <f>IF(VLOOKUP(C3633,Adatbázis!$D$105:$AN$3282,VLOOKUP($E$3466,Adatbázis!$L$3286:$M$3305,2,FALSE),FALSE)="","",VLOOKUP(C3633,Adatbázis!$D$105:$AN$3282,VLOOKUP($E$3466,Adatbázis!$L$3286:$M$3305,2,FALSE),FALSE))</f>
        <v>…</v>
      </c>
      <c r="F3633" s="101" t="str">
        <f>IF(VLOOKUP(C3633,Adatbázis!$D$105:$AN$3282,VLOOKUP($F$3466,Adatbázis!$L$3286:$M$3305,2,FALSE),FALSE)="","",VLOOKUP(C3633,Adatbázis!$D$105:$AN$3282,VLOOKUP($F$3466,Adatbázis!$L$3286:$M$3305,2,FALSE),FALSE))</f>
        <v>…</v>
      </c>
      <c r="G3633" s="102" t="str">
        <f>IF(VLOOKUP(C3633,Adatbázis!$D$105:$AN$3282,VLOOKUP($G$3466,Adatbázis!$D$3286:$E$3298,2,FALSE),FALSE)="","",VLOOKUP(C3633,Adatbázis!$D$105:$AN$3282,VLOOKUP($G$3466,Adatbázis!$D$3286:$E$3298,2,FALSE),FALSE))</f>
        <v>…</v>
      </c>
      <c r="H3633" s="102" t="str">
        <f>IF(VLOOKUP(C3633,Adatbázis!$D$105:$AN$3282,VLOOKUP($H$3466,Adatbázis!$D$3286:$E$3298,2,FALSE),FALSE)="","",VLOOKUP(C3633,Adatbázis!$D$105:$AN$3282,VLOOKUP($H$3466,Adatbázis!$D$3286:$E$3298,2,FALSE),FALSE))</f>
        <v>…</v>
      </c>
      <c r="I3633" s="102" t="str">
        <f>IF(VLOOKUP(C3633,Adatbázis!$D$105:$AN$3282,VLOOKUP($I$3466,Adatbázis!$D$3286:$E$3298,2,FALSE),FALSE)="","",VLOOKUP(C3633,Adatbázis!$D$105:$AN$3282,VLOOKUP($I$3466,Adatbázis!$D$3286:$E$3298,2,FALSE),FALSE))</f>
        <v>…</v>
      </c>
    </row>
    <row r="3634" spans="3:9" hidden="1">
      <c r="C3634" s="41" t="s">
        <v>2139</v>
      </c>
      <c r="D3634" s="101" t="str">
        <f>IF(VLOOKUP(C3634,Adatbázis!$D$105:$AN$3282,VLOOKUP($D$3466,Adatbázis!$L$3286:$M$3305,2,FALSE),FALSE)="","",VLOOKUP(C3634,Adatbázis!$D$105:$AN$3282,VLOOKUP($D$3466,Adatbázis!$L$3286:$M$3305,2,FALSE),FALSE))</f>
        <v>…</v>
      </c>
      <c r="E3634" s="101" t="str">
        <f>IF(VLOOKUP(C3634,Adatbázis!$D$105:$AN$3282,VLOOKUP($E$3466,Adatbázis!$L$3286:$M$3305,2,FALSE),FALSE)="","",VLOOKUP(C3634,Adatbázis!$D$105:$AN$3282,VLOOKUP($E$3466,Adatbázis!$L$3286:$M$3305,2,FALSE),FALSE))</f>
        <v>…</v>
      </c>
      <c r="F3634" s="101" t="str">
        <f>IF(VLOOKUP(C3634,Adatbázis!$D$105:$AN$3282,VLOOKUP($F$3466,Adatbázis!$L$3286:$M$3305,2,FALSE),FALSE)="","",VLOOKUP(C3634,Adatbázis!$D$105:$AN$3282,VLOOKUP($F$3466,Adatbázis!$L$3286:$M$3305,2,FALSE),FALSE))</f>
        <v>…</v>
      </c>
      <c r="G3634" s="102" t="str">
        <f>IF(VLOOKUP(C3634,Adatbázis!$D$105:$AN$3282,VLOOKUP($G$3466,Adatbázis!$D$3286:$E$3298,2,FALSE),FALSE)="","",VLOOKUP(C3634,Adatbázis!$D$105:$AN$3282,VLOOKUP($G$3466,Adatbázis!$D$3286:$E$3298,2,FALSE),FALSE))</f>
        <v>…</v>
      </c>
      <c r="H3634" s="102" t="str">
        <f>IF(VLOOKUP(C3634,Adatbázis!$D$105:$AN$3282,VLOOKUP($H$3466,Adatbázis!$D$3286:$E$3298,2,FALSE),FALSE)="","",VLOOKUP(C3634,Adatbázis!$D$105:$AN$3282,VLOOKUP($H$3466,Adatbázis!$D$3286:$E$3298,2,FALSE),FALSE))</f>
        <v>…</v>
      </c>
      <c r="I3634" s="102" t="str">
        <f>IF(VLOOKUP(C3634,Adatbázis!$D$105:$AN$3282,VLOOKUP($I$3466,Adatbázis!$D$3286:$E$3298,2,FALSE),FALSE)="","",VLOOKUP(C3634,Adatbázis!$D$105:$AN$3282,VLOOKUP($I$3466,Adatbázis!$D$3286:$E$3298,2,FALSE),FALSE))</f>
        <v>…</v>
      </c>
    </row>
    <row r="3635" spans="3:9" hidden="1">
      <c r="C3635" s="41" t="s">
        <v>2154</v>
      </c>
      <c r="D3635" s="101" t="str">
        <f>IF(VLOOKUP(C3635,Adatbázis!$D$105:$AN$3282,VLOOKUP($D$3466,Adatbázis!$L$3286:$M$3305,2,FALSE),FALSE)="","",VLOOKUP(C3635,Adatbázis!$D$105:$AN$3282,VLOOKUP($D$3466,Adatbázis!$L$3286:$M$3305,2,FALSE),FALSE))</f>
        <v>…</v>
      </c>
      <c r="E3635" s="101" t="str">
        <f>IF(VLOOKUP(C3635,Adatbázis!$D$105:$AN$3282,VLOOKUP($E$3466,Adatbázis!$L$3286:$M$3305,2,FALSE),FALSE)="","",VLOOKUP(C3635,Adatbázis!$D$105:$AN$3282,VLOOKUP($E$3466,Adatbázis!$L$3286:$M$3305,2,FALSE),FALSE))</f>
        <v>…</v>
      </c>
      <c r="F3635" s="101" t="str">
        <f>IF(VLOOKUP(C3635,Adatbázis!$D$105:$AN$3282,VLOOKUP($F$3466,Adatbázis!$L$3286:$M$3305,2,FALSE),FALSE)="","",VLOOKUP(C3635,Adatbázis!$D$105:$AN$3282,VLOOKUP($F$3466,Adatbázis!$L$3286:$M$3305,2,FALSE),FALSE))</f>
        <v>…</v>
      </c>
      <c r="G3635" s="102" t="str">
        <f>IF(VLOOKUP(C3635,Adatbázis!$D$105:$AN$3282,VLOOKUP($G$3466,Adatbázis!$D$3286:$E$3298,2,FALSE),FALSE)="","",VLOOKUP(C3635,Adatbázis!$D$105:$AN$3282,VLOOKUP($G$3466,Adatbázis!$D$3286:$E$3298,2,FALSE),FALSE))</f>
        <v>…</v>
      </c>
      <c r="H3635" s="102" t="str">
        <f>IF(VLOOKUP(C3635,Adatbázis!$D$105:$AN$3282,VLOOKUP($H$3466,Adatbázis!$D$3286:$E$3298,2,FALSE),FALSE)="","",VLOOKUP(C3635,Adatbázis!$D$105:$AN$3282,VLOOKUP($H$3466,Adatbázis!$D$3286:$E$3298,2,FALSE),FALSE))</f>
        <v>…</v>
      </c>
      <c r="I3635" s="102" t="str">
        <f>IF(VLOOKUP(C3635,Adatbázis!$D$105:$AN$3282,VLOOKUP($I$3466,Adatbázis!$D$3286:$E$3298,2,FALSE),FALSE)="","",VLOOKUP(C3635,Adatbázis!$D$105:$AN$3282,VLOOKUP($I$3466,Adatbázis!$D$3286:$E$3298,2,FALSE),FALSE))</f>
        <v>…</v>
      </c>
    </row>
    <row r="3636" spans="3:9" hidden="1">
      <c r="C3636" s="41" t="s">
        <v>2168</v>
      </c>
      <c r="D3636" s="101" t="str">
        <f>IF(VLOOKUP(C3636,Adatbázis!$D$105:$AN$3282,VLOOKUP($D$3466,Adatbázis!$L$3286:$M$3305,2,FALSE),FALSE)="","",VLOOKUP(C3636,Adatbázis!$D$105:$AN$3282,VLOOKUP($D$3466,Adatbázis!$L$3286:$M$3305,2,FALSE),FALSE))</f>
        <v>…</v>
      </c>
      <c r="E3636" s="101" t="str">
        <f>IF(VLOOKUP(C3636,Adatbázis!$D$105:$AN$3282,VLOOKUP($E$3466,Adatbázis!$L$3286:$M$3305,2,FALSE),FALSE)="","",VLOOKUP(C3636,Adatbázis!$D$105:$AN$3282,VLOOKUP($E$3466,Adatbázis!$L$3286:$M$3305,2,FALSE),FALSE))</f>
        <v>…</v>
      </c>
      <c r="F3636" s="101" t="str">
        <f>IF(VLOOKUP(C3636,Adatbázis!$D$105:$AN$3282,VLOOKUP($F$3466,Adatbázis!$L$3286:$M$3305,2,FALSE),FALSE)="","",VLOOKUP(C3636,Adatbázis!$D$105:$AN$3282,VLOOKUP($F$3466,Adatbázis!$L$3286:$M$3305,2,FALSE),FALSE))</f>
        <v>…</v>
      </c>
      <c r="G3636" s="102" t="str">
        <f>IF(VLOOKUP(C3636,Adatbázis!$D$105:$AN$3282,VLOOKUP($G$3466,Adatbázis!$D$3286:$E$3298,2,FALSE),FALSE)="","",VLOOKUP(C3636,Adatbázis!$D$105:$AN$3282,VLOOKUP($G$3466,Adatbázis!$D$3286:$E$3298,2,FALSE),FALSE))</f>
        <v>…</v>
      </c>
      <c r="H3636" s="102" t="str">
        <f>IF(VLOOKUP(C3636,Adatbázis!$D$105:$AN$3282,VLOOKUP($H$3466,Adatbázis!$D$3286:$E$3298,2,FALSE),FALSE)="","",VLOOKUP(C3636,Adatbázis!$D$105:$AN$3282,VLOOKUP($H$3466,Adatbázis!$D$3286:$E$3298,2,FALSE),FALSE))</f>
        <v>…</v>
      </c>
      <c r="I3636" s="102" t="str">
        <f>IF(VLOOKUP(C3636,Adatbázis!$D$105:$AN$3282,VLOOKUP($I$3466,Adatbázis!$D$3286:$E$3298,2,FALSE),FALSE)="","",VLOOKUP(C3636,Adatbázis!$D$105:$AN$3282,VLOOKUP($I$3466,Adatbázis!$D$3286:$E$3298,2,FALSE),FALSE))</f>
        <v>…</v>
      </c>
    </row>
    <row r="3637" spans="3:9" hidden="1">
      <c r="C3637" s="41" t="s">
        <v>2182</v>
      </c>
      <c r="D3637" s="101" t="str">
        <f>IF(VLOOKUP(C3637,Adatbázis!$D$105:$AN$3282,VLOOKUP($D$3466,Adatbázis!$L$3286:$M$3305,2,FALSE),FALSE)="","",VLOOKUP(C3637,Adatbázis!$D$105:$AN$3282,VLOOKUP($D$3466,Adatbázis!$L$3286:$M$3305,2,FALSE),FALSE))</f>
        <v>…</v>
      </c>
      <c r="E3637" s="101" t="str">
        <f>IF(VLOOKUP(C3637,Adatbázis!$D$105:$AN$3282,VLOOKUP($E$3466,Adatbázis!$L$3286:$M$3305,2,FALSE),FALSE)="","",VLOOKUP(C3637,Adatbázis!$D$105:$AN$3282,VLOOKUP($E$3466,Adatbázis!$L$3286:$M$3305,2,FALSE),FALSE))</f>
        <v>…</v>
      </c>
      <c r="F3637" s="101" t="str">
        <f>IF(VLOOKUP(C3637,Adatbázis!$D$105:$AN$3282,VLOOKUP($F$3466,Adatbázis!$L$3286:$M$3305,2,FALSE),FALSE)="","",VLOOKUP(C3637,Adatbázis!$D$105:$AN$3282,VLOOKUP($F$3466,Adatbázis!$L$3286:$M$3305,2,FALSE),FALSE))</f>
        <v>…</v>
      </c>
      <c r="G3637" s="102" t="str">
        <f>IF(VLOOKUP(C3637,Adatbázis!$D$105:$AN$3282,VLOOKUP($G$3466,Adatbázis!$D$3286:$E$3298,2,FALSE),FALSE)="","",VLOOKUP(C3637,Adatbázis!$D$105:$AN$3282,VLOOKUP($G$3466,Adatbázis!$D$3286:$E$3298,2,FALSE),FALSE))</f>
        <v>…</v>
      </c>
      <c r="H3637" s="102" t="str">
        <f>IF(VLOOKUP(C3637,Adatbázis!$D$105:$AN$3282,VLOOKUP($H$3466,Adatbázis!$D$3286:$E$3298,2,FALSE),FALSE)="","",VLOOKUP(C3637,Adatbázis!$D$105:$AN$3282,VLOOKUP($H$3466,Adatbázis!$D$3286:$E$3298,2,FALSE),FALSE))</f>
        <v>…</v>
      </c>
      <c r="I3637" s="102" t="str">
        <f>IF(VLOOKUP(C3637,Adatbázis!$D$105:$AN$3282,VLOOKUP($I$3466,Adatbázis!$D$3286:$E$3298,2,FALSE),FALSE)="","",VLOOKUP(C3637,Adatbázis!$D$105:$AN$3282,VLOOKUP($I$3466,Adatbázis!$D$3286:$E$3298,2,FALSE),FALSE))</f>
        <v>…</v>
      </c>
    </row>
    <row r="3638" spans="3:9" hidden="1">
      <c r="C3638" s="41" t="s">
        <v>2195</v>
      </c>
      <c r="D3638" s="101" t="str">
        <f>IF(VLOOKUP(C3638,Adatbázis!$D$105:$AN$3282,VLOOKUP($D$3466,Adatbázis!$L$3286:$M$3305,2,FALSE),FALSE)="","",VLOOKUP(C3638,Adatbázis!$D$105:$AN$3282,VLOOKUP($D$3466,Adatbázis!$L$3286:$M$3305,2,FALSE),FALSE))</f>
        <v>…</v>
      </c>
      <c r="E3638" s="101" t="str">
        <f>IF(VLOOKUP(C3638,Adatbázis!$D$105:$AN$3282,VLOOKUP($E$3466,Adatbázis!$L$3286:$M$3305,2,FALSE),FALSE)="","",VLOOKUP(C3638,Adatbázis!$D$105:$AN$3282,VLOOKUP($E$3466,Adatbázis!$L$3286:$M$3305,2,FALSE),FALSE))</f>
        <v>…</v>
      </c>
      <c r="F3638" s="101" t="str">
        <f>IF(VLOOKUP(C3638,Adatbázis!$D$105:$AN$3282,VLOOKUP($F$3466,Adatbázis!$L$3286:$M$3305,2,FALSE),FALSE)="","",VLOOKUP(C3638,Adatbázis!$D$105:$AN$3282,VLOOKUP($F$3466,Adatbázis!$L$3286:$M$3305,2,FALSE),FALSE))</f>
        <v>…</v>
      </c>
      <c r="G3638" s="102" t="str">
        <f>IF(VLOOKUP(C3638,Adatbázis!$D$105:$AN$3282,VLOOKUP($G$3466,Adatbázis!$D$3286:$E$3298,2,FALSE),FALSE)="","",VLOOKUP(C3638,Adatbázis!$D$105:$AN$3282,VLOOKUP($G$3466,Adatbázis!$D$3286:$E$3298,2,FALSE),FALSE))</f>
        <v>…</v>
      </c>
      <c r="H3638" s="102" t="str">
        <f>IF(VLOOKUP(C3638,Adatbázis!$D$105:$AN$3282,VLOOKUP($H$3466,Adatbázis!$D$3286:$E$3298,2,FALSE),FALSE)="","",VLOOKUP(C3638,Adatbázis!$D$105:$AN$3282,VLOOKUP($H$3466,Adatbázis!$D$3286:$E$3298,2,FALSE),FALSE))</f>
        <v>…</v>
      </c>
      <c r="I3638" s="102" t="str">
        <f>IF(VLOOKUP(C3638,Adatbázis!$D$105:$AN$3282,VLOOKUP($I$3466,Adatbázis!$D$3286:$E$3298,2,FALSE),FALSE)="","",VLOOKUP(C3638,Adatbázis!$D$105:$AN$3282,VLOOKUP($I$3466,Adatbázis!$D$3286:$E$3298,2,FALSE),FALSE))</f>
        <v>…</v>
      </c>
    </row>
    <row r="3639" spans="3:9" hidden="1">
      <c r="C3639" s="41" t="s">
        <v>2209</v>
      </c>
      <c r="D3639" s="101" t="str">
        <f>IF(VLOOKUP(C3639,Adatbázis!$D$105:$AN$3282,VLOOKUP($D$3466,Adatbázis!$L$3286:$M$3305,2,FALSE),FALSE)="","",VLOOKUP(C3639,Adatbázis!$D$105:$AN$3282,VLOOKUP($D$3466,Adatbázis!$L$3286:$M$3305,2,FALSE),FALSE))</f>
        <v>…</v>
      </c>
      <c r="E3639" s="101" t="str">
        <f>IF(VLOOKUP(C3639,Adatbázis!$D$105:$AN$3282,VLOOKUP($E$3466,Adatbázis!$L$3286:$M$3305,2,FALSE),FALSE)="","",VLOOKUP(C3639,Adatbázis!$D$105:$AN$3282,VLOOKUP($E$3466,Adatbázis!$L$3286:$M$3305,2,FALSE),FALSE))</f>
        <v>…</v>
      </c>
      <c r="F3639" s="101" t="str">
        <f>IF(VLOOKUP(C3639,Adatbázis!$D$105:$AN$3282,VLOOKUP($F$3466,Adatbázis!$L$3286:$M$3305,2,FALSE),FALSE)="","",VLOOKUP(C3639,Adatbázis!$D$105:$AN$3282,VLOOKUP($F$3466,Adatbázis!$L$3286:$M$3305,2,FALSE),FALSE))</f>
        <v>…</v>
      </c>
      <c r="G3639" s="102" t="str">
        <f>IF(VLOOKUP(C3639,Adatbázis!$D$105:$AN$3282,VLOOKUP($G$3466,Adatbázis!$D$3286:$E$3298,2,FALSE),FALSE)="","",VLOOKUP(C3639,Adatbázis!$D$105:$AN$3282,VLOOKUP($G$3466,Adatbázis!$D$3286:$E$3298,2,FALSE),FALSE))</f>
        <v>…</v>
      </c>
      <c r="H3639" s="102" t="str">
        <f>IF(VLOOKUP(C3639,Adatbázis!$D$105:$AN$3282,VLOOKUP($H$3466,Adatbázis!$D$3286:$E$3298,2,FALSE),FALSE)="","",VLOOKUP(C3639,Adatbázis!$D$105:$AN$3282,VLOOKUP($H$3466,Adatbázis!$D$3286:$E$3298,2,FALSE),FALSE))</f>
        <v>…</v>
      </c>
      <c r="I3639" s="102" t="str">
        <f>IF(VLOOKUP(C3639,Adatbázis!$D$105:$AN$3282,VLOOKUP($I$3466,Adatbázis!$D$3286:$E$3298,2,FALSE),FALSE)="","",VLOOKUP(C3639,Adatbázis!$D$105:$AN$3282,VLOOKUP($I$3466,Adatbázis!$D$3286:$E$3298,2,FALSE),FALSE))</f>
        <v>…</v>
      </c>
    </row>
    <row r="3640" spans="3:9" hidden="1">
      <c r="C3640" s="41" t="s">
        <v>2113</v>
      </c>
      <c r="D3640" s="101" t="str">
        <f>IF(VLOOKUP(C3640,Adatbázis!$D$105:$AN$3282,VLOOKUP($D$3466,Adatbázis!$L$3286:$M$3305,2,FALSE),FALSE)="","",VLOOKUP(C3640,Adatbázis!$D$105:$AN$3282,VLOOKUP($D$3466,Adatbázis!$L$3286:$M$3305,2,FALSE),FALSE))</f>
        <v>…</v>
      </c>
      <c r="E3640" s="101" t="str">
        <f>IF(VLOOKUP(C3640,Adatbázis!$D$105:$AN$3282,VLOOKUP($E$3466,Adatbázis!$L$3286:$M$3305,2,FALSE),FALSE)="","",VLOOKUP(C3640,Adatbázis!$D$105:$AN$3282,VLOOKUP($E$3466,Adatbázis!$L$3286:$M$3305,2,FALSE),FALSE))</f>
        <v>…</v>
      </c>
      <c r="F3640" s="101" t="str">
        <f>IF(VLOOKUP(C3640,Adatbázis!$D$105:$AN$3282,VLOOKUP($F$3466,Adatbázis!$L$3286:$M$3305,2,FALSE),FALSE)="","",VLOOKUP(C3640,Adatbázis!$D$105:$AN$3282,VLOOKUP($F$3466,Adatbázis!$L$3286:$M$3305,2,FALSE),FALSE))</f>
        <v>…</v>
      </c>
      <c r="G3640" s="102" t="str">
        <f>IF(VLOOKUP(C3640,Adatbázis!$D$105:$AN$3282,VLOOKUP($G$3466,Adatbázis!$D$3286:$E$3298,2,FALSE),FALSE)="","",VLOOKUP(C3640,Adatbázis!$D$105:$AN$3282,VLOOKUP($G$3466,Adatbázis!$D$3286:$E$3298,2,FALSE),FALSE))</f>
        <v>…</v>
      </c>
      <c r="H3640" s="102" t="str">
        <f>IF(VLOOKUP(C3640,Adatbázis!$D$105:$AN$3282,VLOOKUP($H$3466,Adatbázis!$D$3286:$E$3298,2,FALSE),FALSE)="","",VLOOKUP(C3640,Adatbázis!$D$105:$AN$3282,VLOOKUP($H$3466,Adatbázis!$D$3286:$E$3298,2,FALSE),FALSE))</f>
        <v>…</v>
      </c>
      <c r="I3640" s="102" t="str">
        <f>IF(VLOOKUP(C3640,Adatbázis!$D$105:$AN$3282,VLOOKUP($I$3466,Adatbázis!$D$3286:$E$3298,2,FALSE),FALSE)="","",VLOOKUP(C3640,Adatbázis!$D$105:$AN$3282,VLOOKUP($I$3466,Adatbázis!$D$3286:$E$3298,2,FALSE),FALSE))</f>
        <v>…</v>
      </c>
    </row>
    <row r="3641" spans="3:9" hidden="1">
      <c r="C3641" s="41" t="s">
        <v>2222</v>
      </c>
      <c r="D3641" s="101" t="str">
        <f>IF(VLOOKUP(C3641,Adatbázis!$D$105:$AN$3282,VLOOKUP($D$3466,Adatbázis!$L$3286:$M$3305,2,FALSE),FALSE)="","",VLOOKUP(C3641,Adatbázis!$D$105:$AN$3282,VLOOKUP($D$3466,Adatbázis!$L$3286:$M$3305,2,FALSE),FALSE))</f>
        <v>…</v>
      </c>
      <c r="E3641" s="101" t="str">
        <f>IF(VLOOKUP(C3641,Adatbázis!$D$105:$AN$3282,VLOOKUP($E$3466,Adatbázis!$L$3286:$M$3305,2,FALSE),FALSE)="","",VLOOKUP(C3641,Adatbázis!$D$105:$AN$3282,VLOOKUP($E$3466,Adatbázis!$L$3286:$M$3305,2,FALSE),FALSE))</f>
        <v>…</v>
      </c>
      <c r="F3641" s="101" t="str">
        <f>IF(VLOOKUP(C3641,Adatbázis!$D$105:$AN$3282,VLOOKUP($F$3466,Adatbázis!$L$3286:$M$3305,2,FALSE),FALSE)="","",VLOOKUP(C3641,Adatbázis!$D$105:$AN$3282,VLOOKUP($F$3466,Adatbázis!$L$3286:$M$3305,2,FALSE),FALSE))</f>
        <v>…</v>
      </c>
      <c r="G3641" s="102" t="str">
        <f>IF(VLOOKUP(C3641,Adatbázis!$D$105:$AN$3282,VLOOKUP($G$3466,Adatbázis!$D$3286:$E$3298,2,FALSE),FALSE)="","",VLOOKUP(C3641,Adatbázis!$D$105:$AN$3282,VLOOKUP($G$3466,Adatbázis!$D$3286:$E$3298,2,FALSE),FALSE))</f>
        <v>…</v>
      </c>
      <c r="H3641" s="102" t="str">
        <f>IF(VLOOKUP(C3641,Adatbázis!$D$105:$AN$3282,VLOOKUP($H$3466,Adatbázis!$D$3286:$E$3298,2,FALSE),FALSE)="","",VLOOKUP(C3641,Adatbázis!$D$105:$AN$3282,VLOOKUP($H$3466,Adatbázis!$D$3286:$E$3298,2,FALSE),FALSE))</f>
        <v>…</v>
      </c>
      <c r="I3641" s="102" t="str">
        <f>IF(VLOOKUP(C3641,Adatbázis!$D$105:$AN$3282,VLOOKUP($I$3466,Adatbázis!$D$3286:$E$3298,2,FALSE),FALSE)="","",VLOOKUP(C3641,Adatbázis!$D$105:$AN$3282,VLOOKUP($I$3466,Adatbázis!$D$3286:$E$3298,2,FALSE),FALSE))</f>
        <v>…</v>
      </c>
    </row>
    <row r="3642" spans="3:9" hidden="1">
      <c r="C3642" s="41" t="s">
        <v>2233</v>
      </c>
      <c r="D3642" s="101" t="str">
        <f>IF(VLOOKUP(C3642,Adatbázis!$D$105:$AN$3282,VLOOKUP($D$3466,Adatbázis!$L$3286:$M$3305,2,FALSE),FALSE)="","",VLOOKUP(C3642,Adatbázis!$D$105:$AN$3282,VLOOKUP($D$3466,Adatbázis!$L$3286:$M$3305,2,FALSE),FALSE))</f>
        <v>…</v>
      </c>
      <c r="E3642" s="101" t="str">
        <f>IF(VLOOKUP(C3642,Adatbázis!$D$105:$AN$3282,VLOOKUP($E$3466,Adatbázis!$L$3286:$M$3305,2,FALSE),FALSE)="","",VLOOKUP(C3642,Adatbázis!$D$105:$AN$3282,VLOOKUP($E$3466,Adatbázis!$L$3286:$M$3305,2,FALSE),FALSE))</f>
        <v>…</v>
      </c>
      <c r="F3642" s="101" t="str">
        <f>IF(VLOOKUP(C3642,Adatbázis!$D$105:$AN$3282,VLOOKUP($F$3466,Adatbázis!$L$3286:$M$3305,2,FALSE),FALSE)="","",VLOOKUP(C3642,Adatbázis!$D$105:$AN$3282,VLOOKUP($F$3466,Adatbázis!$L$3286:$M$3305,2,FALSE),FALSE))</f>
        <v>…</v>
      </c>
      <c r="G3642" s="102" t="str">
        <f>IF(VLOOKUP(C3642,Adatbázis!$D$105:$AN$3282,VLOOKUP($G$3466,Adatbázis!$D$3286:$E$3298,2,FALSE),FALSE)="","",VLOOKUP(C3642,Adatbázis!$D$105:$AN$3282,VLOOKUP($G$3466,Adatbázis!$D$3286:$E$3298,2,FALSE),FALSE))</f>
        <v>…</v>
      </c>
      <c r="H3642" s="102" t="str">
        <f>IF(VLOOKUP(C3642,Adatbázis!$D$105:$AN$3282,VLOOKUP($H$3466,Adatbázis!$D$3286:$E$3298,2,FALSE),FALSE)="","",VLOOKUP(C3642,Adatbázis!$D$105:$AN$3282,VLOOKUP($H$3466,Adatbázis!$D$3286:$E$3298,2,FALSE),FALSE))</f>
        <v>…</v>
      </c>
      <c r="I3642" s="102" t="str">
        <f>IF(VLOOKUP(C3642,Adatbázis!$D$105:$AN$3282,VLOOKUP($I$3466,Adatbázis!$D$3286:$E$3298,2,FALSE),FALSE)="","",VLOOKUP(C3642,Adatbázis!$D$105:$AN$3282,VLOOKUP($I$3466,Adatbázis!$D$3286:$E$3298,2,FALSE),FALSE))</f>
        <v>…</v>
      </c>
    </row>
    <row r="3643" spans="3:9" hidden="1">
      <c r="C3643" s="41" t="s">
        <v>2245</v>
      </c>
      <c r="D3643" s="101" t="str">
        <f>IF(VLOOKUP(C3643,Adatbázis!$D$105:$AN$3282,VLOOKUP($D$3466,Adatbázis!$L$3286:$M$3305,2,FALSE),FALSE)="","",VLOOKUP(C3643,Adatbázis!$D$105:$AN$3282,VLOOKUP($D$3466,Adatbázis!$L$3286:$M$3305,2,FALSE),FALSE))</f>
        <v>…</v>
      </c>
      <c r="E3643" s="101" t="str">
        <f>IF(VLOOKUP(C3643,Adatbázis!$D$105:$AN$3282,VLOOKUP($E$3466,Adatbázis!$L$3286:$M$3305,2,FALSE),FALSE)="","",VLOOKUP(C3643,Adatbázis!$D$105:$AN$3282,VLOOKUP($E$3466,Adatbázis!$L$3286:$M$3305,2,FALSE),FALSE))</f>
        <v>…</v>
      </c>
      <c r="F3643" s="101" t="str">
        <f>IF(VLOOKUP(C3643,Adatbázis!$D$105:$AN$3282,VLOOKUP($F$3466,Adatbázis!$L$3286:$M$3305,2,FALSE),FALSE)="","",VLOOKUP(C3643,Adatbázis!$D$105:$AN$3282,VLOOKUP($F$3466,Adatbázis!$L$3286:$M$3305,2,FALSE),FALSE))</f>
        <v>…</v>
      </c>
      <c r="G3643" s="102" t="str">
        <f>IF(VLOOKUP(C3643,Adatbázis!$D$105:$AN$3282,VLOOKUP($G$3466,Adatbázis!$D$3286:$E$3298,2,FALSE),FALSE)="","",VLOOKUP(C3643,Adatbázis!$D$105:$AN$3282,VLOOKUP($G$3466,Adatbázis!$D$3286:$E$3298,2,FALSE),FALSE))</f>
        <v>…</v>
      </c>
      <c r="H3643" s="102" t="str">
        <f>IF(VLOOKUP(C3643,Adatbázis!$D$105:$AN$3282,VLOOKUP($H$3466,Adatbázis!$D$3286:$E$3298,2,FALSE),FALSE)="","",VLOOKUP(C3643,Adatbázis!$D$105:$AN$3282,VLOOKUP($H$3466,Adatbázis!$D$3286:$E$3298,2,FALSE),FALSE))</f>
        <v>…</v>
      </c>
      <c r="I3643" s="102" t="str">
        <f>IF(VLOOKUP(C3643,Adatbázis!$D$105:$AN$3282,VLOOKUP($I$3466,Adatbázis!$D$3286:$E$3298,2,FALSE),FALSE)="","",VLOOKUP(C3643,Adatbázis!$D$105:$AN$3282,VLOOKUP($I$3466,Adatbázis!$D$3286:$E$3298,2,FALSE),FALSE))</f>
        <v>…</v>
      </c>
    </row>
    <row r="3644" spans="3:9" hidden="1">
      <c r="C3644" s="41" t="s">
        <v>2257</v>
      </c>
      <c r="D3644" s="101" t="str">
        <f>IF(VLOOKUP(C3644,Adatbázis!$D$105:$AN$3282,VLOOKUP($D$3466,Adatbázis!$L$3286:$M$3305,2,FALSE),FALSE)="","",VLOOKUP(C3644,Adatbázis!$D$105:$AN$3282,VLOOKUP($D$3466,Adatbázis!$L$3286:$M$3305,2,FALSE),FALSE))</f>
        <v>…</v>
      </c>
      <c r="E3644" s="101" t="str">
        <f>IF(VLOOKUP(C3644,Adatbázis!$D$105:$AN$3282,VLOOKUP($E$3466,Adatbázis!$L$3286:$M$3305,2,FALSE),FALSE)="","",VLOOKUP(C3644,Adatbázis!$D$105:$AN$3282,VLOOKUP($E$3466,Adatbázis!$L$3286:$M$3305,2,FALSE),FALSE))</f>
        <v>…</v>
      </c>
      <c r="F3644" s="101" t="str">
        <f>IF(VLOOKUP(C3644,Adatbázis!$D$105:$AN$3282,VLOOKUP($F$3466,Adatbázis!$L$3286:$M$3305,2,FALSE),FALSE)="","",VLOOKUP(C3644,Adatbázis!$D$105:$AN$3282,VLOOKUP($F$3466,Adatbázis!$L$3286:$M$3305,2,FALSE),FALSE))</f>
        <v>…</v>
      </c>
      <c r="G3644" s="102" t="str">
        <f>IF(VLOOKUP(C3644,Adatbázis!$D$105:$AN$3282,VLOOKUP($G$3466,Adatbázis!$D$3286:$E$3298,2,FALSE),FALSE)="","",VLOOKUP(C3644,Adatbázis!$D$105:$AN$3282,VLOOKUP($G$3466,Adatbázis!$D$3286:$E$3298,2,FALSE),FALSE))</f>
        <v>…</v>
      </c>
      <c r="H3644" s="102" t="str">
        <f>IF(VLOOKUP(C3644,Adatbázis!$D$105:$AN$3282,VLOOKUP($H$3466,Adatbázis!$D$3286:$E$3298,2,FALSE),FALSE)="","",VLOOKUP(C3644,Adatbázis!$D$105:$AN$3282,VLOOKUP($H$3466,Adatbázis!$D$3286:$E$3298,2,FALSE),FALSE))</f>
        <v>…</v>
      </c>
      <c r="I3644" s="102" t="str">
        <f>IF(VLOOKUP(C3644,Adatbázis!$D$105:$AN$3282,VLOOKUP($I$3466,Adatbázis!$D$3286:$E$3298,2,FALSE),FALSE)="","",VLOOKUP(C3644,Adatbázis!$D$105:$AN$3282,VLOOKUP($I$3466,Adatbázis!$D$3286:$E$3298,2,FALSE),FALSE))</f>
        <v>…</v>
      </c>
    </row>
    <row r="3645" spans="3:9" hidden="1">
      <c r="C3645" s="41" t="s">
        <v>2271</v>
      </c>
      <c r="D3645" s="101" t="str">
        <f>IF(VLOOKUP(C3645,Adatbázis!$D$105:$AN$3282,VLOOKUP($D$3466,Adatbázis!$L$3286:$M$3305,2,FALSE),FALSE)="","",VLOOKUP(C3645,Adatbázis!$D$105:$AN$3282,VLOOKUP($D$3466,Adatbázis!$L$3286:$M$3305,2,FALSE),FALSE))</f>
        <v>…</v>
      </c>
      <c r="E3645" s="101" t="str">
        <f>IF(VLOOKUP(C3645,Adatbázis!$D$105:$AN$3282,VLOOKUP($E$3466,Adatbázis!$L$3286:$M$3305,2,FALSE),FALSE)="","",VLOOKUP(C3645,Adatbázis!$D$105:$AN$3282,VLOOKUP($E$3466,Adatbázis!$L$3286:$M$3305,2,FALSE),FALSE))</f>
        <v>…</v>
      </c>
      <c r="F3645" s="101" t="str">
        <f>IF(VLOOKUP(C3645,Adatbázis!$D$105:$AN$3282,VLOOKUP($F$3466,Adatbázis!$L$3286:$M$3305,2,FALSE),FALSE)="","",VLOOKUP(C3645,Adatbázis!$D$105:$AN$3282,VLOOKUP($F$3466,Adatbázis!$L$3286:$M$3305,2,FALSE),FALSE))</f>
        <v>…</v>
      </c>
      <c r="G3645" s="102" t="str">
        <f>IF(VLOOKUP(C3645,Adatbázis!$D$105:$AN$3282,VLOOKUP($G$3466,Adatbázis!$D$3286:$E$3298,2,FALSE),FALSE)="","",VLOOKUP(C3645,Adatbázis!$D$105:$AN$3282,VLOOKUP($G$3466,Adatbázis!$D$3286:$E$3298,2,FALSE),FALSE))</f>
        <v>…</v>
      </c>
      <c r="H3645" s="102" t="str">
        <f>IF(VLOOKUP(C3645,Adatbázis!$D$105:$AN$3282,VLOOKUP($H$3466,Adatbázis!$D$3286:$E$3298,2,FALSE),FALSE)="","",VLOOKUP(C3645,Adatbázis!$D$105:$AN$3282,VLOOKUP($H$3466,Adatbázis!$D$3286:$E$3298,2,FALSE),FALSE))</f>
        <v>…</v>
      </c>
      <c r="I3645" s="102" t="str">
        <f>IF(VLOOKUP(C3645,Adatbázis!$D$105:$AN$3282,VLOOKUP($I$3466,Adatbázis!$D$3286:$E$3298,2,FALSE),FALSE)="","",VLOOKUP(C3645,Adatbázis!$D$105:$AN$3282,VLOOKUP($I$3466,Adatbázis!$D$3286:$E$3298,2,FALSE),FALSE))</f>
        <v>…</v>
      </c>
    </row>
    <row r="3646" spans="3:9" hidden="1">
      <c r="C3646" s="41" t="s">
        <v>2285</v>
      </c>
      <c r="D3646" s="101" t="str">
        <f>IF(VLOOKUP(C3646,Adatbázis!$D$105:$AN$3282,VLOOKUP($D$3466,Adatbázis!$L$3286:$M$3305,2,FALSE),FALSE)="","",VLOOKUP(C3646,Adatbázis!$D$105:$AN$3282,VLOOKUP($D$3466,Adatbázis!$L$3286:$M$3305,2,FALSE),FALSE))</f>
        <v>…</v>
      </c>
      <c r="E3646" s="101" t="str">
        <f>IF(VLOOKUP(C3646,Adatbázis!$D$105:$AN$3282,VLOOKUP($E$3466,Adatbázis!$L$3286:$M$3305,2,FALSE),FALSE)="","",VLOOKUP(C3646,Adatbázis!$D$105:$AN$3282,VLOOKUP($E$3466,Adatbázis!$L$3286:$M$3305,2,FALSE),FALSE))</f>
        <v>…</v>
      </c>
      <c r="F3646" s="101" t="str">
        <f>IF(VLOOKUP(C3646,Adatbázis!$D$105:$AN$3282,VLOOKUP($F$3466,Adatbázis!$L$3286:$M$3305,2,FALSE),FALSE)="","",VLOOKUP(C3646,Adatbázis!$D$105:$AN$3282,VLOOKUP($F$3466,Adatbázis!$L$3286:$M$3305,2,FALSE),FALSE))</f>
        <v>…</v>
      </c>
      <c r="G3646" s="102" t="str">
        <f>IF(VLOOKUP(C3646,Adatbázis!$D$105:$AN$3282,VLOOKUP($G$3466,Adatbázis!$D$3286:$E$3298,2,FALSE),FALSE)="","",VLOOKUP(C3646,Adatbázis!$D$105:$AN$3282,VLOOKUP($G$3466,Adatbázis!$D$3286:$E$3298,2,FALSE),FALSE))</f>
        <v>…</v>
      </c>
      <c r="H3646" s="102" t="str">
        <f>IF(VLOOKUP(C3646,Adatbázis!$D$105:$AN$3282,VLOOKUP($H$3466,Adatbázis!$D$3286:$E$3298,2,FALSE),FALSE)="","",VLOOKUP(C3646,Adatbázis!$D$105:$AN$3282,VLOOKUP($H$3466,Adatbázis!$D$3286:$E$3298,2,FALSE),FALSE))</f>
        <v>…</v>
      </c>
      <c r="I3646" s="102" t="str">
        <f>IF(VLOOKUP(C3646,Adatbázis!$D$105:$AN$3282,VLOOKUP($I$3466,Adatbázis!$D$3286:$E$3298,2,FALSE),FALSE)="","",VLOOKUP(C3646,Adatbázis!$D$105:$AN$3282,VLOOKUP($I$3466,Adatbázis!$D$3286:$E$3298,2,FALSE),FALSE))</f>
        <v>…</v>
      </c>
    </row>
    <row r="3647" spans="3:9" hidden="1">
      <c r="C3647" s="41" t="s">
        <v>2143</v>
      </c>
      <c r="D3647" s="101" t="str">
        <f>IF(VLOOKUP(C3647,Adatbázis!$D$105:$AN$3282,VLOOKUP($D$3466,Adatbázis!$L$3286:$M$3305,2,FALSE),FALSE)="","",VLOOKUP(C3647,Adatbázis!$D$105:$AN$3282,VLOOKUP($D$3466,Adatbázis!$L$3286:$M$3305,2,FALSE),FALSE))</f>
        <v>…</v>
      </c>
      <c r="E3647" s="101" t="str">
        <f>IF(VLOOKUP(C3647,Adatbázis!$D$105:$AN$3282,VLOOKUP($E$3466,Adatbázis!$L$3286:$M$3305,2,FALSE),FALSE)="","",VLOOKUP(C3647,Adatbázis!$D$105:$AN$3282,VLOOKUP($E$3466,Adatbázis!$L$3286:$M$3305,2,FALSE),FALSE))</f>
        <v>…</v>
      </c>
      <c r="F3647" s="101" t="str">
        <f>IF(VLOOKUP(C3647,Adatbázis!$D$105:$AN$3282,VLOOKUP($F$3466,Adatbázis!$L$3286:$M$3305,2,FALSE),FALSE)="","",VLOOKUP(C3647,Adatbázis!$D$105:$AN$3282,VLOOKUP($F$3466,Adatbázis!$L$3286:$M$3305,2,FALSE),FALSE))</f>
        <v>…</v>
      </c>
      <c r="G3647" s="102" t="str">
        <f>IF(VLOOKUP(C3647,Adatbázis!$D$105:$AN$3282,VLOOKUP($G$3466,Adatbázis!$D$3286:$E$3298,2,FALSE),FALSE)="","",VLOOKUP(C3647,Adatbázis!$D$105:$AN$3282,VLOOKUP($G$3466,Adatbázis!$D$3286:$E$3298,2,FALSE),FALSE))</f>
        <v>…</v>
      </c>
      <c r="H3647" s="102" t="str">
        <f>IF(VLOOKUP(C3647,Adatbázis!$D$105:$AN$3282,VLOOKUP($H$3466,Adatbázis!$D$3286:$E$3298,2,FALSE),FALSE)="","",VLOOKUP(C3647,Adatbázis!$D$105:$AN$3282,VLOOKUP($H$3466,Adatbázis!$D$3286:$E$3298,2,FALSE),FALSE))</f>
        <v>…</v>
      </c>
      <c r="I3647" s="102" t="str">
        <f>IF(VLOOKUP(C3647,Adatbázis!$D$105:$AN$3282,VLOOKUP($I$3466,Adatbázis!$D$3286:$E$3298,2,FALSE),FALSE)="","",VLOOKUP(C3647,Adatbázis!$D$105:$AN$3282,VLOOKUP($I$3466,Adatbázis!$D$3286:$E$3298,2,FALSE),FALSE))</f>
        <v>…</v>
      </c>
    </row>
    <row r="3648" spans="3:9" hidden="1">
      <c r="C3648" s="41" t="s">
        <v>2298</v>
      </c>
      <c r="D3648" s="101" t="str">
        <f>IF(VLOOKUP(C3648,Adatbázis!$D$105:$AN$3282,VLOOKUP($D$3466,Adatbázis!$L$3286:$M$3305,2,FALSE),FALSE)="","",VLOOKUP(C3648,Adatbázis!$D$105:$AN$3282,VLOOKUP($D$3466,Adatbázis!$L$3286:$M$3305,2,FALSE),FALSE))</f>
        <v>…</v>
      </c>
      <c r="E3648" s="101" t="str">
        <f>IF(VLOOKUP(C3648,Adatbázis!$D$105:$AN$3282,VLOOKUP($E$3466,Adatbázis!$L$3286:$M$3305,2,FALSE),FALSE)="","",VLOOKUP(C3648,Adatbázis!$D$105:$AN$3282,VLOOKUP($E$3466,Adatbázis!$L$3286:$M$3305,2,FALSE),FALSE))</f>
        <v>…</v>
      </c>
      <c r="F3648" s="101" t="str">
        <f>IF(VLOOKUP(C3648,Adatbázis!$D$105:$AN$3282,VLOOKUP($F$3466,Adatbázis!$L$3286:$M$3305,2,FALSE),FALSE)="","",VLOOKUP(C3648,Adatbázis!$D$105:$AN$3282,VLOOKUP($F$3466,Adatbázis!$L$3286:$M$3305,2,FALSE),FALSE))</f>
        <v>…</v>
      </c>
      <c r="G3648" s="102" t="str">
        <f>IF(VLOOKUP(C3648,Adatbázis!$D$105:$AN$3282,VLOOKUP($G$3466,Adatbázis!$D$3286:$E$3298,2,FALSE),FALSE)="","",VLOOKUP(C3648,Adatbázis!$D$105:$AN$3282,VLOOKUP($G$3466,Adatbázis!$D$3286:$E$3298,2,FALSE),FALSE))</f>
        <v>…</v>
      </c>
      <c r="H3648" s="102" t="str">
        <f>IF(VLOOKUP(C3648,Adatbázis!$D$105:$AN$3282,VLOOKUP($H$3466,Adatbázis!$D$3286:$E$3298,2,FALSE),FALSE)="","",VLOOKUP(C3648,Adatbázis!$D$105:$AN$3282,VLOOKUP($H$3466,Adatbázis!$D$3286:$E$3298,2,FALSE),FALSE))</f>
        <v>…</v>
      </c>
      <c r="I3648" s="102" t="str">
        <f>IF(VLOOKUP(C3648,Adatbázis!$D$105:$AN$3282,VLOOKUP($I$3466,Adatbázis!$D$3286:$E$3298,2,FALSE),FALSE)="","",VLOOKUP(C3648,Adatbázis!$D$105:$AN$3282,VLOOKUP($I$3466,Adatbázis!$D$3286:$E$3298,2,FALSE),FALSE))</f>
        <v>…</v>
      </c>
    </row>
    <row r="3649" spans="3:9" hidden="1">
      <c r="C3649" s="41" t="s">
        <v>2309</v>
      </c>
      <c r="D3649" s="101" t="str">
        <f>IF(VLOOKUP(C3649,Adatbázis!$D$105:$AN$3282,VLOOKUP($D$3466,Adatbázis!$L$3286:$M$3305,2,FALSE),FALSE)="","",VLOOKUP(C3649,Adatbázis!$D$105:$AN$3282,VLOOKUP($D$3466,Adatbázis!$L$3286:$M$3305,2,FALSE),FALSE))</f>
        <v>…</v>
      </c>
      <c r="E3649" s="101" t="str">
        <f>IF(VLOOKUP(C3649,Adatbázis!$D$105:$AN$3282,VLOOKUP($E$3466,Adatbázis!$L$3286:$M$3305,2,FALSE),FALSE)="","",VLOOKUP(C3649,Adatbázis!$D$105:$AN$3282,VLOOKUP($E$3466,Adatbázis!$L$3286:$M$3305,2,FALSE),FALSE))</f>
        <v>…</v>
      </c>
      <c r="F3649" s="101" t="str">
        <f>IF(VLOOKUP(C3649,Adatbázis!$D$105:$AN$3282,VLOOKUP($F$3466,Adatbázis!$L$3286:$M$3305,2,FALSE),FALSE)="","",VLOOKUP(C3649,Adatbázis!$D$105:$AN$3282,VLOOKUP($F$3466,Adatbázis!$L$3286:$M$3305,2,FALSE),FALSE))</f>
        <v>…</v>
      </c>
      <c r="G3649" s="102" t="str">
        <f>IF(VLOOKUP(C3649,Adatbázis!$D$105:$AN$3282,VLOOKUP($G$3466,Adatbázis!$D$3286:$E$3298,2,FALSE),FALSE)="","",VLOOKUP(C3649,Adatbázis!$D$105:$AN$3282,VLOOKUP($G$3466,Adatbázis!$D$3286:$E$3298,2,FALSE),FALSE))</f>
        <v>…</v>
      </c>
      <c r="H3649" s="102" t="str">
        <f>IF(VLOOKUP(C3649,Adatbázis!$D$105:$AN$3282,VLOOKUP($H$3466,Adatbázis!$D$3286:$E$3298,2,FALSE),FALSE)="","",VLOOKUP(C3649,Adatbázis!$D$105:$AN$3282,VLOOKUP($H$3466,Adatbázis!$D$3286:$E$3298,2,FALSE),FALSE))</f>
        <v>…</v>
      </c>
      <c r="I3649" s="102" t="str">
        <f>IF(VLOOKUP(C3649,Adatbázis!$D$105:$AN$3282,VLOOKUP($I$3466,Adatbázis!$D$3286:$E$3298,2,FALSE),FALSE)="","",VLOOKUP(C3649,Adatbázis!$D$105:$AN$3282,VLOOKUP($I$3466,Adatbázis!$D$3286:$E$3298,2,FALSE),FALSE))</f>
        <v>…</v>
      </c>
    </row>
    <row r="3650" spans="3:9" hidden="1">
      <c r="C3650" s="41" t="s">
        <v>2323</v>
      </c>
      <c r="D3650" s="101" t="str">
        <f>IF(VLOOKUP(C3650,Adatbázis!$D$105:$AN$3282,VLOOKUP($D$3466,Adatbázis!$L$3286:$M$3305,2,FALSE),FALSE)="","",VLOOKUP(C3650,Adatbázis!$D$105:$AN$3282,VLOOKUP($D$3466,Adatbázis!$L$3286:$M$3305,2,FALSE),FALSE))</f>
        <v>…</v>
      </c>
      <c r="E3650" s="101" t="str">
        <f>IF(VLOOKUP(C3650,Adatbázis!$D$105:$AN$3282,VLOOKUP($E$3466,Adatbázis!$L$3286:$M$3305,2,FALSE),FALSE)="","",VLOOKUP(C3650,Adatbázis!$D$105:$AN$3282,VLOOKUP($E$3466,Adatbázis!$L$3286:$M$3305,2,FALSE),FALSE))</f>
        <v>…</v>
      </c>
      <c r="F3650" s="101" t="str">
        <f>IF(VLOOKUP(C3650,Adatbázis!$D$105:$AN$3282,VLOOKUP($F$3466,Adatbázis!$L$3286:$M$3305,2,FALSE),FALSE)="","",VLOOKUP(C3650,Adatbázis!$D$105:$AN$3282,VLOOKUP($F$3466,Adatbázis!$L$3286:$M$3305,2,FALSE),FALSE))</f>
        <v>…</v>
      </c>
      <c r="G3650" s="102" t="str">
        <f>IF(VLOOKUP(C3650,Adatbázis!$D$105:$AN$3282,VLOOKUP($G$3466,Adatbázis!$D$3286:$E$3298,2,FALSE),FALSE)="","",VLOOKUP(C3650,Adatbázis!$D$105:$AN$3282,VLOOKUP($G$3466,Adatbázis!$D$3286:$E$3298,2,FALSE),FALSE))</f>
        <v>…</v>
      </c>
      <c r="H3650" s="102" t="str">
        <f>IF(VLOOKUP(C3650,Adatbázis!$D$105:$AN$3282,VLOOKUP($H$3466,Adatbázis!$D$3286:$E$3298,2,FALSE),FALSE)="","",VLOOKUP(C3650,Adatbázis!$D$105:$AN$3282,VLOOKUP($H$3466,Adatbázis!$D$3286:$E$3298,2,FALSE),FALSE))</f>
        <v>…</v>
      </c>
      <c r="I3650" s="102" t="str">
        <f>IF(VLOOKUP(C3650,Adatbázis!$D$105:$AN$3282,VLOOKUP($I$3466,Adatbázis!$D$3286:$E$3298,2,FALSE),FALSE)="","",VLOOKUP(C3650,Adatbázis!$D$105:$AN$3282,VLOOKUP($I$3466,Adatbázis!$D$3286:$E$3298,2,FALSE),FALSE))</f>
        <v>…</v>
      </c>
    </row>
    <row r="3651" spans="3:9" hidden="1">
      <c r="C3651" s="41" t="s">
        <v>2330</v>
      </c>
      <c r="D3651" s="101" t="str">
        <f>IF(VLOOKUP(C3651,Adatbázis!$D$105:$AN$3282,VLOOKUP($D$3466,Adatbázis!$L$3286:$M$3305,2,FALSE),FALSE)="","",VLOOKUP(C3651,Adatbázis!$D$105:$AN$3282,VLOOKUP($D$3466,Adatbázis!$L$3286:$M$3305,2,FALSE),FALSE))</f>
        <v>…</v>
      </c>
      <c r="E3651" s="101" t="str">
        <f>IF(VLOOKUP(C3651,Adatbázis!$D$105:$AN$3282,VLOOKUP($E$3466,Adatbázis!$L$3286:$M$3305,2,FALSE),FALSE)="","",VLOOKUP(C3651,Adatbázis!$D$105:$AN$3282,VLOOKUP($E$3466,Adatbázis!$L$3286:$M$3305,2,FALSE),FALSE))</f>
        <v>…</v>
      </c>
      <c r="F3651" s="101" t="str">
        <f>IF(VLOOKUP(C3651,Adatbázis!$D$105:$AN$3282,VLOOKUP($F$3466,Adatbázis!$L$3286:$M$3305,2,FALSE),FALSE)="","",VLOOKUP(C3651,Adatbázis!$D$105:$AN$3282,VLOOKUP($F$3466,Adatbázis!$L$3286:$M$3305,2,FALSE),FALSE))</f>
        <v>…</v>
      </c>
      <c r="G3651" s="102" t="str">
        <f>IF(VLOOKUP(C3651,Adatbázis!$D$105:$AN$3282,VLOOKUP($G$3466,Adatbázis!$D$3286:$E$3298,2,FALSE),FALSE)="","",VLOOKUP(C3651,Adatbázis!$D$105:$AN$3282,VLOOKUP($G$3466,Adatbázis!$D$3286:$E$3298,2,FALSE),FALSE))</f>
        <v>…</v>
      </c>
      <c r="H3651" s="102" t="str">
        <f>IF(VLOOKUP(C3651,Adatbázis!$D$105:$AN$3282,VLOOKUP($H$3466,Adatbázis!$D$3286:$E$3298,2,FALSE),FALSE)="","",VLOOKUP(C3651,Adatbázis!$D$105:$AN$3282,VLOOKUP($H$3466,Adatbázis!$D$3286:$E$3298,2,FALSE),FALSE))</f>
        <v>…</v>
      </c>
      <c r="I3651" s="102" t="str">
        <f>IF(VLOOKUP(C3651,Adatbázis!$D$105:$AN$3282,VLOOKUP($I$3466,Adatbázis!$D$3286:$E$3298,2,FALSE),FALSE)="","",VLOOKUP(C3651,Adatbázis!$D$105:$AN$3282,VLOOKUP($I$3466,Adatbázis!$D$3286:$E$3298,2,FALSE),FALSE))</f>
        <v>…</v>
      </c>
    </row>
    <row r="3652" spans="3:9" hidden="1">
      <c r="C3652" s="41" t="s">
        <v>2343</v>
      </c>
      <c r="D3652" s="101" t="str">
        <f>IF(VLOOKUP(C3652,Adatbázis!$D$105:$AN$3282,VLOOKUP($D$3466,Adatbázis!$L$3286:$M$3305,2,FALSE),FALSE)="","",VLOOKUP(C3652,Adatbázis!$D$105:$AN$3282,VLOOKUP($D$3466,Adatbázis!$L$3286:$M$3305,2,FALSE),FALSE))</f>
        <v>…</v>
      </c>
      <c r="E3652" s="101" t="str">
        <f>IF(VLOOKUP(C3652,Adatbázis!$D$105:$AN$3282,VLOOKUP($E$3466,Adatbázis!$L$3286:$M$3305,2,FALSE),FALSE)="","",VLOOKUP(C3652,Adatbázis!$D$105:$AN$3282,VLOOKUP($E$3466,Adatbázis!$L$3286:$M$3305,2,FALSE),FALSE))</f>
        <v>…</v>
      </c>
      <c r="F3652" s="101" t="str">
        <f>IF(VLOOKUP(C3652,Adatbázis!$D$105:$AN$3282,VLOOKUP($F$3466,Adatbázis!$L$3286:$M$3305,2,FALSE),FALSE)="","",VLOOKUP(C3652,Adatbázis!$D$105:$AN$3282,VLOOKUP($F$3466,Adatbázis!$L$3286:$M$3305,2,FALSE),FALSE))</f>
        <v>…</v>
      </c>
      <c r="G3652" s="102" t="str">
        <f>IF(VLOOKUP(C3652,Adatbázis!$D$105:$AN$3282,VLOOKUP($G$3466,Adatbázis!$D$3286:$E$3298,2,FALSE),FALSE)="","",VLOOKUP(C3652,Adatbázis!$D$105:$AN$3282,VLOOKUP($G$3466,Adatbázis!$D$3286:$E$3298,2,FALSE),FALSE))</f>
        <v>…</v>
      </c>
      <c r="H3652" s="102" t="str">
        <f>IF(VLOOKUP(C3652,Adatbázis!$D$105:$AN$3282,VLOOKUP($H$3466,Adatbázis!$D$3286:$E$3298,2,FALSE),FALSE)="","",VLOOKUP(C3652,Adatbázis!$D$105:$AN$3282,VLOOKUP($H$3466,Adatbázis!$D$3286:$E$3298,2,FALSE),FALSE))</f>
        <v>…</v>
      </c>
      <c r="I3652" s="102" t="str">
        <f>IF(VLOOKUP(C3652,Adatbázis!$D$105:$AN$3282,VLOOKUP($I$3466,Adatbázis!$D$3286:$E$3298,2,FALSE),FALSE)="","",VLOOKUP(C3652,Adatbázis!$D$105:$AN$3282,VLOOKUP($I$3466,Adatbázis!$D$3286:$E$3298,2,FALSE),FALSE))</f>
        <v>…</v>
      </c>
    </row>
    <row r="3653" spans="3:9" hidden="1">
      <c r="C3653" s="41" t="s">
        <v>2350</v>
      </c>
      <c r="D3653" s="101" t="str">
        <f>IF(VLOOKUP(C3653,Adatbázis!$D$105:$AN$3282,VLOOKUP($D$3466,Adatbázis!$L$3286:$M$3305,2,FALSE),FALSE)="","",VLOOKUP(C3653,Adatbázis!$D$105:$AN$3282,VLOOKUP($D$3466,Adatbázis!$L$3286:$M$3305,2,FALSE),FALSE))</f>
        <v>…</v>
      </c>
      <c r="E3653" s="101" t="str">
        <f>IF(VLOOKUP(C3653,Adatbázis!$D$105:$AN$3282,VLOOKUP($E$3466,Adatbázis!$L$3286:$M$3305,2,FALSE),FALSE)="","",VLOOKUP(C3653,Adatbázis!$D$105:$AN$3282,VLOOKUP($E$3466,Adatbázis!$L$3286:$M$3305,2,FALSE),FALSE))</f>
        <v>…</v>
      </c>
      <c r="F3653" s="101" t="str">
        <f>IF(VLOOKUP(C3653,Adatbázis!$D$105:$AN$3282,VLOOKUP($F$3466,Adatbázis!$L$3286:$M$3305,2,FALSE),FALSE)="","",VLOOKUP(C3653,Adatbázis!$D$105:$AN$3282,VLOOKUP($F$3466,Adatbázis!$L$3286:$M$3305,2,FALSE),FALSE))</f>
        <v>…</v>
      </c>
      <c r="G3653" s="102" t="str">
        <f>IF(VLOOKUP(C3653,Adatbázis!$D$105:$AN$3282,VLOOKUP($G$3466,Adatbázis!$D$3286:$E$3298,2,FALSE),FALSE)="","",VLOOKUP(C3653,Adatbázis!$D$105:$AN$3282,VLOOKUP($G$3466,Adatbázis!$D$3286:$E$3298,2,FALSE),FALSE))</f>
        <v>…</v>
      </c>
      <c r="H3653" s="102" t="str">
        <f>IF(VLOOKUP(C3653,Adatbázis!$D$105:$AN$3282,VLOOKUP($H$3466,Adatbázis!$D$3286:$E$3298,2,FALSE),FALSE)="","",VLOOKUP(C3653,Adatbázis!$D$105:$AN$3282,VLOOKUP($H$3466,Adatbázis!$D$3286:$E$3298,2,FALSE),FALSE))</f>
        <v>…</v>
      </c>
      <c r="I3653" s="102" t="str">
        <f>IF(VLOOKUP(C3653,Adatbázis!$D$105:$AN$3282,VLOOKUP($I$3466,Adatbázis!$D$3286:$E$3298,2,FALSE),FALSE)="","",VLOOKUP(C3653,Adatbázis!$D$105:$AN$3282,VLOOKUP($I$3466,Adatbázis!$D$3286:$E$3298,2,FALSE),FALSE))</f>
        <v>…</v>
      </c>
    </row>
    <row r="3654" spans="3:9" hidden="1">
      <c r="C3654" s="41" t="s">
        <v>2361</v>
      </c>
      <c r="D3654" s="101" t="str">
        <f>IF(VLOOKUP(C3654,Adatbázis!$D$105:$AN$3282,VLOOKUP($D$3466,Adatbázis!$L$3286:$M$3305,2,FALSE),FALSE)="","",VLOOKUP(C3654,Adatbázis!$D$105:$AN$3282,VLOOKUP($D$3466,Adatbázis!$L$3286:$M$3305,2,FALSE),FALSE))</f>
        <v>…</v>
      </c>
      <c r="E3654" s="101" t="str">
        <f>IF(VLOOKUP(C3654,Adatbázis!$D$105:$AN$3282,VLOOKUP($E$3466,Adatbázis!$L$3286:$M$3305,2,FALSE),FALSE)="","",VLOOKUP(C3654,Adatbázis!$D$105:$AN$3282,VLOOKUP($E$3466,Adatbázis!$L$3286:$M$3305,2,FALSE),FALSE))</f>
        <v>…</v>
      </c>
      <c r="F3654" s="101" t="str">
        <f>IF(VLOOKUP(C3654,Adatbázis!$D$105:$AN$3282,VLOOKUP($F$3466,Adatbázis!$L$3286:$M$3305,2,FALSE),FALSE)="","",VLOOKUP(C3654,Adatbázis!$D$105:$AN$3282,VLOOKUP($F$3466,Adatbázis!$L$3286:$M$3305,2,FALSE),FALSE))</f>
        <v>…</v>
      </c>
      <c r="G3654" s="102" t="str">
        <f>IF(VLOOKUP(C3654,Adatbázis!$D$105:$AN$3282,VLOOKUP($G$3466,Adatbázis!$D$3286:$E$3298,2,FALSE),FALSE)="","",VLOOKUP(C3654,Adatbázis!$D$105:$AN$3282,VLOOKUP($G$3466,Adatbázis!$D$3286:$E$3298,2,FALSE),FALSE))</f>
        <v>…</v>
      </c>
      <c r="H3654" s="102" t="str">
        <f>IF(VLOOKUP(C3654,Adatbázis!$D$105:$AN$3282,VLOOKUP($H$3466,Adatbázis!$D$3286:$E$3298,2,FALSE),FALSE)="","",VLOOKUP(C3654,Adatbázis!$D$105:$AN$3282,VLOOKUP($H$3466,Adatbázis!$D$3286:$E$3298,2,FALSE),FALSE))</f>
        <v>…</v>
      </c>
      <c r="I3654" s="102" t="str">
        <f>IF(VLOOKUP(C3654,Adatbázis!$D$105:$AN$3282,VLOOKUP($I$3466,Adatbázis!$D$3286:$E$3298,2,FALSE),FALSE)="","",VLOOKUP(C3654,Adatbázis!$D$105:$AN$3282,VLOOKUP($I$3466,Adatbázis!$D$3286:$E$3298,2,FALSE),FALSE))</f>
        <v>…</v>
      </c>
    </row>
    <row r="3655" spans="3:9" hidden="1">
      <c r="C3655" s="41" t="s">
        <v>2332</v>
      </c>
      <c r="D3655" s="101" t="str">
        <f>IF(VLOOKUP(C3655,Adatbázis!$D$105:$AN$3282,VLOOKUP($D$3466,Adatbázis!$L$3286:$M$3305,2,FALSE),FALSE)="","",VLOOKUP(C3655,Adatbázis!$D$105:$AN$3282,VLOOKUP($D$3466,Adatbázis!$L$3286:$M$3305,2,FALSE),FALSE))</f>
        <v>…</v>
      </c>
      <c r="E3655" s="101" t="str">
        <f>IF(VLOOKUP(C3655,Adatbázis!$D$105:$AN$3282,VLOOKUP($E$3466,Adatbázis!$L$3286:$M$3305,2,FALSE),FALSE)="","",VLOOKUP(C3655,Adatbázis!$D$105:$AN$3282,VLOOKUP($E$3466,Adatbázis!$L$3286:$M$3305,2,FALSE),FALSE))</f>
        <v>…</v>
      </c>
      <c r="F3655" s="101" t="str">
        <f>IF(VLOOKUP(C3655,Adatbázis!$D$105:$AN$3282,VLOOKUP($F$3466,Adatbázis!$L$3286:$M$3305,2,FALSE),FALSE)="","",VLOOKUP(C3655,Adatbázis!$D$105:$AN$3282,VLOOKUP($F$3466,Adatbázis!$L$3286:$M$3305,2,FALSE),FALSE))</f>
        <v>…</v>
      </c>
      <c r="G3655" s="102" t="str">
        <f>IF(VLOOKUP(C3655,Adatbázis!$D$105:$AN$3282,VLOOKUP($G$3466,Adatbázis!$D$3286:$E$3298,2,FALSE),FALSE)="","",VLOOKUP(C3655,Adatbázis!$D$105:$AN$3282,VLOOKUP($G$3466,Adatbázis!$D$3286:$E$3298,2,FALSE),FALSE))</f>
        <v>…</v>
      </c>
      <c r="H3655" s="102" t="str">
        <f>IF(VLOOKUP(C3655,Adatbázis!$D$105:$AN$3282,VLOOKUP($H$3466,Adatbázis!$D$3286:$E$3298,2,FALSE),FALSE)="","",VLOOKUP(C3655,Adatbázis!$D$105:$AN$3282,VLOOKUP($H$3466,Adatbázis!$D$3286:$E$3298,2,FALSE),FALSE))</f>
        <v>…</v>
      </c>
      <c r="I3655" s="102" t="str">
        <f>IF(VLOOKUP(C3655,Adatbázis!$D$105:$AN$3282,VLOOKUP($I$3466,Adatbázis!$D$3286:$E$3298,2,FALSE),FALSE)="","",VLOOKUP(C3655,Adatbázis!$D$105:$AN$3282,VLOOKUP($I$3466,Adatbázis!$D$3286:$E$3298,2,FALSE),FALSE))</f>
        <v>…</v>
      </c>
    </row>
    <row r="3656" spans="3:9" ht="30" hidden="1">
      <c r="C3656" s="41" t="s">
        <v>2379</v>
      </c>
      <c r="D3656" s="101" t="str">
        <f>IF(VLOOKUP(C3656,Adatbázis!$D$105:$AN$3282,VLOOKUP($D$3466,Adatbázis!$L$3286:$M$3305,2,FALSE),FALSE)="","",VLOOKUP(C3656,Adatbázis!$D$105:$AN$3282,VLOOKUP($D$3466,Adatbázis!$L$3286:$M$3305,2,FALSE),FALSE))</f>
        <v>…</v>
      </c>
      <c r="E3656" s="101" t="str">
        <f>IF(VLOOKUP(C3656,Adatbázis!$D$105:$AN$3282,VLOOKUP($E$3466,Adatbázis!$L$3286:$M$3305,2,FALSE),FALSE)="","",VLOOKUP(C3656,Adatbázis!$D$105:$AN$3282,VLOOKUP($E$3466,Adatbázis!$L$3286:$M$3305,2,FALSE),FALSE))</f>
        <v>…</v>
      </c>
      <c r="F3656" s="101" t="str">
        <f>IF(VLOOKUP(C3656,Adatbázis!$D$105:$AN$3282,VLOOKUP($F$3466,Adatbázis!$L$3286:$M$3305,2,FALSE),FALSE)="","",VLOOKUP(C3656,Adatbázis!$D$105:$AN$3282,VLOOKUP($F$3466,Adatbázis!$L$3286:$M$3305,2,FALSE),FALSE))</f>
        <v>…</v>
      </c>
      <c r="G3656" s="102" t="str">
        <f>IF(VLOOKUP(C3656,Adatbázis!$D$105:$AN$3282,VLOOKUP($G$3466,Adatbázis!$D$3286:$E$3298,2,FALSE),FALSE)="","",VLOOKUP(C3656,Adatbázis!$D$105:$AN$3282,VLOOKUP($G$3466,Adatbázis!$D$3286:$E$3298,2,FALSE),FALSE))</f>
        <v>…</v>
      </c>
      <c r="H3656" s="102" t="str">
        <f>IF(VLOOKUP(C3656,Adatbázis!$D$105:$AN$3282,VLOOKUP($H$3466,Adatbázis!$D$3286:$E$3298,2,FALSE),FALSE)="","",VLOOKUP(C3656,Adatbázis!$D$105:$AN$3282,VLOOKUP($H$3466,Adatbázis!$D$3286:$E$3298,2,FALSE),FALSE))</f>
        <v>…</v>
      </c>
      <c r="I3656" s="102" t="str">
        <f>IF(VLOOKUP(C3656,Adatbázis!$D$105:$AN$3282,VLOOKUP($I$3466,Adatbázis!$D$3286:$E$3298,2,FALSE),FALSE)="","",VLOOKUP(C3656,Adatbázis!$D$105:$AN$3282,VLOOKUP($I$3466,Adatbázis!$D$3286:$E$3298,2,FALSE),FALSE))</f>
        <v>…</v>
      </c>
    </row>
    <row r="3657" spans="3:9" hidden="1">
      <c r="C3657" s="41" t="s">
        <v>2391</v>
      </c>
      <c r="D3657" s="101" t="str">
        <f>IF(VLOOKUP(C3657,Adatbázis!$D$105:$AN$3282,VLOOKUP($D$3466,Adatbázis!$L$3286:$M$3305,2,FALSE),FALSE)="","",VLOOKUP(C3657,Adatbázis!$D$105:$AN$3282,VLOOKUP($D$3466,Adatbázis!$L$3286:$M$3305,2,FALSE),FALSE))</f>
        <v>…</v>
      </c>
      <c r="E3657" s="101" t="str">
        <f>IF(VLOOKUP(C3657,Adatbázis!$D$105:$AN$3282,VLOOKUP($E$3466,Adatbázis!$L$3286:$M$3305,2,FALSE),FALSE)="","",VLOOKUP(C3657,Adatbázis!$D$105:$AN$3282,VLOOKUP($E$3466,Adatbázis!$L$3286:$M$3305,2,FALSE),FALSE))</f>
        <v>…</v>
      </c>
      <c r="F3657" s="101" t="str">
        <f>IF(VLOOKUP(C3657,Adatbázis!$D$105:$AN$3282,VLOOKUP($F$3466,Adatbázis!$L$3286:$M$3305,2,FALSE),FALSE)="","",VLOOKUP(C3657,Adatbázis!$D$105:$AN$3282,VLOOKUP($F$3466,Adatbázis!$L$3286:$M$3305,2,FALSE),FALSE))</f>
        <v>…</v>
      </c>
      <c r="G3657" s="102" t="str">
        <f>IF(VLOOKUP(C3657,Adatbázis!$D$105:$AN$3282,VLOOKUP($G$3466,Adatbázis!$D$3286:$E$3298,2,FALSE),FALSE)="","",VLOOKUP(C3657,Adatbázis!$D$105:$AN$3282,VLOOKUP($G$3466,Adatbázis!$D$3286:$E$3298,2,FALSE),FALSE))</f>
        <v>…</v>
      </c>
      <c r="H3657" s="102" t="str">
        <f>IF(VLOOKUP(C3657,Adatbázis!$D$105:$AN$3282,VLOOKUP($H$3466,Adatbázis!$D$3286:$E$3298,2,FALSE),FALSE)="","",VLOOKUP(C3657,Adatbázis!$D$105:$AN$3282,VLOOKUP($H$3466,Adatbázis!$D$3286:$E$3298,2,FALSE),FALSE))</f>
        <v>…</v>
      </c>
      <c r="I3657" s="102" t="str">
        <f>IF(VLOOKUP(C3657,Adatbázis!$D$105:$AN$3282,VLOOKUP($I$3466,Adatbázis!$D$3286:$E$3298,2,FALSE),FALSE)="","",VLOOKUP(C3657,Adatbázis!$D$105:$AN$3282,VLOOKUP($I$3466,Adatbázis!$D$3286:$E$3298,2,FALSE),FALSE))</f>
        <v>…</v>
      </c>
    </row>
    <row r="3658" spans="3:9" hidden="1">
      <c r="C3658" s="41" t="s">
        <v>2399</v>
      </c>
      <c r="D3658" s="101" t="str">
        <f>IF(VLOOKUP(C3658,Adatbázis!$D$105:$AN$3282,VLOOKUP($D$3466,Adatbázis!$L$3286:$M$3305,2,FALSE),FALSE)="","",VLOOKUP(C3658,Adatbázis!$D$105:$AN$3282,VLOOKUP($D$3466,Adatbázis!$L$3286:$M$3305,2,FALSE),FALSE))</f>
        <v>…</v>
      </c>
      <c r="E3658" s="101" t="str">
        <f>IF(VLOOKUP(C3658,Adatbázis!$D$105:$AN$3282,VLOOKUP($E$3466,Adatbázis!$L$3286:$M$3305,2,FALSE),FALSE)="","",VLOOKUP(C3658,Adatbázis!$D$105:$AN$3282,VLOOKUP($E$3466,Adatbázis!$L$3286:$M$3305,2,FALSE),FALSE))</f>
        <v>…</v>
      </c>
      <c r="F3658" s="101" t="str">
        <f>IF(VLOOKUP(C3658,Adatbázis!$D$105:$AN$3282,VLOOKUP($F$3466,Adatbázis!$L$3286:$M$3305,2,FALSE),FALSE)="","",VLOOKUP(C3658,Adatbázis!$D$105:$AN$3282,VLOOKUP($F$3466,Adatbázis!$L$3286:$M$3305,2,FALSE),FALSE))</f>
        <v>…</v>
      </c>
      <c r="G3658" s="102" t="str">
        <f>IF(VLOOKUP(C3658,Adatbázis!$D$105:$AN$3282,VLOOKUP($G$3466,Adatbázis!$D$3286:$E$3298,2,FALSE),FALSE)="","",VLOOKUP(C3658,Adatbázis!$D$105:$AN$3282,VLOOKUP($G$3466,Adatbázis!$D$3286:$E$3298,2,FALSE),FALSE))</f>
        <v>…</v>
      </c>
      <c r="H3658" s="102" t="str">
        <f>IF(VLOOKUP(C3658,Adatbázis!$D$105:$AN$3282,VLOOKUP($H$3466,Adatbázis!$D$3286:$E$3298,2,FALSE),FALSE)="","",VLOOKUP(C3658,Adatbázis!$D$105:$AN$3282,VLOOKUP($H$3466,Adatbázis!$D$3286:$E$3298,2,FALSE),FALSE))</f>
        <v>…</v>
      </c>
      <c r="I3658" s="102" t="str">
        <f>IF(VLOOKUP(C3658,Adatbázis!$D$105:$AN$3282,VLOOKUP($I$3466,Adatbázis!$D$3286:$E$3298,2,FALSE),FALSE)="","",VLOOKUP(C3658,Adatbázis!$D$105:$AN$3282,VLOOKUP($I$3466,Adatbázis!$D$3286:$E$3298,2,FALSE),FALSE))</f>
        <v>…</v>
      </c>
    </row>
    <row r="3659" spans="3:9" hidden="1">
      <c r="C3659" s="41" t="s">
        <v>2406</v>
      </c>
      <c r="D3659" s="101" t="str">
        <f>IF(VLOOKUP(C3659,Adatbázis!$D$105:$AN$3282,VLOOKUP($D$3466,Adatbázis!$L$3286:$M$3305,2,FALSE),FALSE)="","",VLOOKUP(C3659,Adatbázis!$D$105:$AN$3282,VLOOKUP($D$3466,Adatbázis!$L$3286:$M$3305,2,FALSE),FALSE))</f>
        <v>…</v>
      </c>
      <c r="E3659" s="101" t="str">
        <f>IF(VLOOKUP(C3659,Adatbázis!$D$105:$AN$3282,VLOOKUP($E$3466,Adatbázis!$L$3286:$M$3305,2,FALSE),FALSE)="","",VLOOKUP(C3659,Adatbázis!$D$105:$AN$3282,VLOOKUP($E$3466,Adatbázis!$L$3286:$M$3305,2,FALSE),FALSE))</f>
        <v>…</v>
      </c>
      <c r="F3659" s="101" t="str">
        <f>IF(VLOOKUP(C3659,Adatbázis!$D$105:$AN$3282,VLOOKUP($F$3466,Adatbázis!$L$3286:$M$3305,2,FALSE),FALSE)="","",VLOOKUP(C3659,Adatbázis!$D$105:$AN$3282,VLOOKUP($F$3466,Adatbázis!$L$3286:$M$3305,2,FALSE),FALSE))</f>
        <v>…</v>
      </c>
      <c r="G3659" s="102" t="str">
        <f>IF(VLOOKUP(C3659,Adatbázis!$D$105:$AN$3282,VLOOKUP($G$3466,Adatbázis!$D$3286:$E$3298,2,FALSE),FALSE)="","",VLOOKUP(C3659,Adatbázis!$D$105:$AN$3282,VLOOKUP($G$3466,Adatbázis!$D$3286:$E$3298,2,FALSE),FALSE))</f>
        <v>…</v>
      </c>
      <c r="H3659" s="102" t="str">
        <f>IF(VLOOKUP(C3659,Adatbázis!$D$105:$AN$3282,VLOOKUP($H$3466,Adatbázis!$D$3286:$E$3298,2,FALSE),FALSE)="","",VLOOKUP(C3659,Adatbázis!$D$105:$AN$3282,VLOOKUP($H$3466,Adatbázis!$D$3286:$E$3298,2,FALSE),FALSE))</f>
        <v>…</v>
      </c>
      <c r="I3659" s="102" t="str">
        <f>IF(VLOOKUP(C3659,Adatbázis!$D$105:$AN$3282,VLOOKUP($I$3466,Adatbázis!$D$3286:$E$3298,2,FALSE),FALSE)="","",VLOOKUP(C3659,Adatbázis!$D$105:$AN$3282,VLOOKUP($I$3466,Adatbázis!$D$3286:$E$3298,2,FALSE),FALSE))</f>
        <v>…</v>
      </c>
    </row>
    <row r="3660" spans="3:9" hidden="1">
      <c r="C3660" s="41" t="s">
        <v>2413</v>
      </c>
      <c r="D3660" s="101" t="str">
        <f>IF(VLOOKUP(C3660,Adatbázis!$D$105:$AN$3282,VLOOKUP($D$3466,Adatbázis!$L$3286:$M$3305,2,FALSE),FALSE)="","",VLOOKUP(C3660,Adatbázis!$D$105:$AN$3282,VLOOKUP($D$3466,Adatbázis!$L$3286:$M$3305,2,FALSE),FALSE))</f>
        <v>…</v>
      </c>
      <c r="E3660" s="101" t="str">
        <f>IF(VLOOKUP(C3660,Adatbázis!$D$105:$AN$3282,VLOOKUP($E$3466,Adatbázis!$L$3286:$M$3305,2,FALSE),FALSE)="","",VLOOKUP(C3660,Adatbázis!$D$105:$AN$3282,VLOOKUP($E$3466,Adatbázis!$L$3286:$M$3305,2,FALSE),FALSE))</f>
        <v>…</v>
      </c>
      <c r="F3660" s="101" t="str">
        <f>IF(VLOOKUP(C3660,Adatbázis!$D$105:$AN$3282,VLOOKUP($F$3466,Adatbázis!$L$3286:$M$3305,2,FALSE),FALSE)="","",VLOOKUP(C3660,Adatbázis!$D$105:$AN$3282,VLOOKUP($F$3466,Adatbázis!$L$3286:$M$3305,2,FALSE),FALSE))</f>
        <v>…</v>
      </c>
      <c r="G3660" s="102" t="str">
        <f>IF(VLOOKUP(C3660,Adatbázis!$D$105:$AN$3282,VLOOKUP($G$3466,Adatbázis!$D$3286:$E$3298,2,FALSE),FALSE)="","",VLOOKUP(C3660,Adatbázis!$D$105:$AN$3282,VLOOKUP($G$3466,Adatbázis!$D$3286:$E$3298,2,FALSE),FALSE))</f>
        <v>…</v>
      </c>
      <c r="H3660" s="102" t="str">
        <f>IF(VLOOKUP(C3660,Adatbázis!$D$105:$AN$3282,VLOOKUP($H$3466,Adatbázis!$D$3286:$E$3298,2,FALSE),FALSE)="","",VLOOKUP(C3660,Adatbázis!$D$105:$AN$3282,VLOOKUP($H$3466,Adatbázis!$D$3286:$E$3298,2,FALSE),FALSE))</f>
        <v>…</v>
      </c>
      <c r="I3660" s="102" t="str">
        <f>IF(VLOOKUP(C3660,Adatbázis!$D$105:$AN$3282,VLOOKUP($I$3466,Adatbázis!$D$3286:$E$3298,2,FALSE),FALSE)="","",VLOOKUP(C3660,Adatbázis!$D$105:$AN$3282,VLOOKUP($I$3466,Adatbázis!$D$3286:$E$3298,2,FALSE),FALSE))</f>
        <v>…</v>
      </c>
    </row>
    <row r="3661" spans="3:9" hidden="1">
      <c r="C3661" s="41" t="s">
        <v>2427</v>
      </c>
      <c r="D3661" s="101" t="str">
        <f>IF(VLOOKUP(C3661,Adatbázis!$D$105:$AN$3282,VLOOKUP($D$3466,Adatbázis!$L$3286:$M$3305,2,FALSE),FALSE)="","",VLOOKUP(C3661,Adatbázis!$D$105:$AN$3282,VLOOKUP($D$3466,Adatbázis!$L$3286:$M$3305,2,FALSE),FALSE))</f>
        <v>…</v>
      </c>
      <c r="E3661" s="101" t="str">
        <f>IF(VLOOKUP(C3661,Adatbázis!$D$105:$AN$3282,VLOOKUP($E$3466,Adatbázis!$L$3286:$M$3305,2,FALSE),FALSE)="","",VLOOKUP(C3661,Adatbázis!$D$105:$AN$3282,VLOOKUP($E$3466,Adatbázis!$L$3286:$M$3305,2,FALSE),FALSE))</f>
        <v>…</v>
      </c>
      <c r="F3661" s="101" t="str">
        <f>IF(VLOOKUP(C3661,Adatbázis!$D$105:$AN$3282,VLOOKUP($F$3466,Adatbázis!$L$3286:$M$3305,2,FALSE),FALSE)="","",VLOOKUP(C3661,Adatbázis!$D$105:$AN$3282,VLOOKUP($F$3466,Adatbázis!$L$3286:$M$3305,2,FALSE),FALSE))</f>
        <v>…</v>
      </c>
      <c r="G3661" s="102" t="str">
        <f>IF(VLOOKUP(C3661,Adatbázis!$D$105:$AN$3282,VLOOKUP($G$3466,Adatbázis!$D$3286:$E$3298,2,FALSE),FALSE)="","",VLOOKUP(C3661,Adatbázis!$D$105:$AN$3282,VLOOKUP($G$3466,Adatbázis!$D$3286:$E$3298,2,FALSE),FALSE))</f>
        <v>…</v>
      </c>
      <c r="H3661" s="102" t="str">
        <f>IF(VLOOKUP(C3661,Adatbázis!$D$105:$AN$3282,VLOOKUP($H$3466,Adatbázis!$D$3286:$E$3298,2,FALSE),FALSE)="","",VLOOKUP(C3661,Adatbázis!$D$105:$AN$3282,VLOOKUP($H$3466,Adatbázis!$D$3286:$E$3298,2,FALSE),FALSE))</f>
        <v>…</v>
      </c>
      <c r="I3661" s="102" t="str">
        <f>IF(VLOOKUP(C3661,Adatbázis!$D$105:$AN$3282,VLOOKUP($I$3466,Adatbázis!$D$3286:$E$3298,2,FALSE),FALSE)="","",VLOOKUP(C3661,Adatbázis!$D$105:$AN$3282,VLOOKUP($I$3466,Adatbázis!$D$3286:$E$3298,2,FALSE),FALSE))</f>
        <v>…</v>
      </c>
    </row>
    <row r="3662" spans="3:9" hidden="1">
      <c r="C3662" s="41" t="s">
        <v>2440</v>
      </c>
      <c r="D3662" s="101" t="str">
        <f>IF(VLOOKUP(C3662,Adatbázis!$D$105:$AN$3282,VLOOKUP($D$3466,Adatbázis!$L$3286:$M$3305,2,FALSE),FALSE)="","",VLOOKUP(C3662,Adatbázis!$D$105:$AN$3282,VLOOKUP($D$3466,Adatbázis!$L$3286:$M$3305,2,FALSE),FALSE))</f>
        <v>…</v>
      </c>
      <c r="E3662" s="101" t="str">
        <f>IF(VLOOKUP(C3662,Adatbázis!$D$105:$AN$3282,VLOOKUP($E$3466,Adatbázis!$L$3286:$M$3305,2,FALSE),FALSE)="","",VLOOKUP(C3662,Adatbázis!$D$105:$AN$3282,VLOOKUP($E$3466,Adatbázis!$L$3286:$M$3305,2,FALSE),FALSE))</f>
        <v>…</v>
      </c>
      <c r="F3662" s="101" t="str">
        <f>IF(VLOOKUP(C3662,Adatbázis!$D$105:$AN$3282,VLOOKUP($F$3466,Adatbázis!$L$3286:$M$3305,2,FALSE),FALSE)="","",VLOOKUP(C3662,Adatbázis!$D$105:$AN$3282,VLOOKUP($F$3466,Adatbázis!$L$3286:$M$3305,2,FALSE),FALSE))</f>
        <v>…</v>
      </c>
      <c r="G3662" s="102" t="str">
        <f>IF(VLOOKUP(C3662,Adatbázis!$D$105:$AN$3282,VLOOKUP($G$3466,Adatbázis!$D$3286:$E$3298,2,FALSE),FALSE)="","",VLOOKUP(C3662,Adatbázis!$D$105:$AN$3282,VLOOKUP($G$3466,Adatbázis!$D$3286:$E$3298,2,FALSE),FALSE))</f>
        <v>…</v>
      </c>
      <c r="H3662" s="102" t="str">
        <f>IF(VLOOKUP(C3662,Adatbázis!$D$105:$AN$3282,VLOOKUP($H$3466,Adatbázis!$D$3286:$E$3298,2,FALSE),FALSE)="","",VLOOKUP(C3662,Adatbázis!$D$105:$AN$3282,VLOOKUP($H$3466,Adatbázis!$D$3286:$E$3298,2,FALSE),FALSE))</f>
        <v>…</v>
      </c>
      <c r="I3662" s="102" t="str">
        <f>IF(VLOOKUP(C3662,Adatbázis!$D$105:$AN$3282,VLOOKUP($I$3466,Adatbázis!$D$3286:$E$3298,2,FALSE),FALSE)="","",VLOOKUP(C3662,Adatbázis!$D$105:$AN$3282,VLOOKUP($I$3466,Adatbázis!$D$3286:$E$3298,2,FALSE),FALSE))</f>
        <v>…</v>
      </c>
    </row>
    <row r="3663" spans="3:9" hidden="1">
      <c r="C3663" s="41" t="s">
        <v>2449</v>
      </c>
      <c r="D3663" s="101" t="str">
        <f>IF(VLOOKUP(C3663,Adatbázis!$D$105:$AN$3282,VLOOKUP($D$3466,Adatbázis!$L$3286:$M$3305,2,FALSE),FALSE)="","",VLOOKUP(C3663,Adatbázis!$D$105:$AN$3282,VLOOKUP($D$3466,Adatbázis!$L$3286:$M$3305,2,FALSE),FALSE))</f>
        <v>…</v>
      </c>
      <c r="E3663" s="101" t="str">
        <f>IF(VLOOKUP(C3663,Adatbázis!$D$105:$AN$3282,VLOOKUP($E$3466,Adatbázis!$L$3286:$M$3305,2,FALSE),FALSE)="","",VLOOKUP(C3663,Adatbázis!$D$105:$AN$3282,VLOOKUP($E$3466,Adatbázis!$L$3286:$M$3305,2,FALSE),FALSE))</f>
        <v>…</v>
      </c>
      <c r="F3663" s="101" t="str">
        <f>IF(VLOOKUP(C3663,Adatbázis!$D$105:$AN$3282,VLOOKUP($F$3466,Adatbázis!$L$3286:$M$3305,2,FALSE),FALSE)="","",VLOOKUP(C3663,Adatbázis!$D$105:$AN$3282,VLOOKUP($F$3466,Adatbázis!$L$3286:$M$3305,2,FALSE),FALSE))</f>
        <v>…</v>
      </c>
      <c r="G3663" s="102" t="str">
        <f>IF(VLOOKUP(C3663,Adatbázis!$D$105:$AN$3282,VLOOKUP($G$3466,Adatbázis!$D$3286:$E$3298,2,FALSE),FALSE)="","",VLOOKUP(C3663,Adatbázis!$D$105:$AN$3282,VLOOKUP($G$3466,Adatbázis!$D$3286:$E$3298,2,FALSE),FALSE))</f>
        <v>…</v>
      </c>
      <c r="H3663" s="102" t="str">
        <f>IF(VLOOKUP(C3663,Adatbázis!$D$105:$AN$3282,VLOOKUP($H$3466,Adatbázis!$D$3286:$E$3298,2,FALSE),FALSE)="","",VLOOKUP(C3663,Adatbázis!$D$105:$AN$3282,VLOOKUP($H$3466,Adatbázis!$D$3286:$E$3298,2,FALSE),FALSE))</f>
        <v>…</v>
      </c>
      <c r="I3663" s="102" t="str">
        <f>IF(VLOOKUP(C3663,Adatbázis!$D$105:$AN$3282,VLOOKUP($I$3466,Adatbázis!$D$3286:$E$3298,2,FALSE),FALSE)="","",VLOOKUP(C3663,Adatbázis!$D$105:$AN$3282,VLOOKUP($I$3466,Adatbázis!$D$3286:$E$3298,2,FALSE),FALSE))</f>
        <v>…</v>
      </c>
    </row>
    <row r="3664" spans="3:9" hidden="1">
      <c r="C3664" s="41" t="s">
        <v>2460</v>
      </c>
      <c r="D3664" s="101" t="str">
        <f>IF(VLOOKUP(C3664,Adatbázis!$D$105:$AN$3282,VLOOKUP($D$3466,Adatbázis!$L$3286:$M$3305,2,FALSE),FALSE)="","",VLOOKUP(C3664,Adatbázis!$D$105:$AN$3282,VLOOKUP($D$3466,Adatbázis!$L$3286:$M$3305,2,FALSE),FALSE))</f>
        <v>…</v>
      </c>
      <c r="E3664" s="101" t="str">
        <f>IF(VLOOKUP(C3664,Adatbázis!$D$105:$AN$3282,VLOOKUP($E$3466,Adatbázis!$L$3286:$M$3305,2,FALSE),FALSE)="","",VLOOKUP(C3664,Adatbázis!$D$105:$AN$3282,VLOOKUP($E$3466,Adatbázis!$L$3286:$M$3305,2,FALSE),FALSE))</f>
        <v>…</v>
      </c>
      <c r="F3664" s="101" t="str">
        <f>IF(VLOOKUP(C3664,Adatbázis!$D$105:$AN$3282,VLOOKUP($F$3466,Adatbázis!$L$3286:$M$3305,2,FALSE),FALSE)="","",VLOOKUP(C3664,Adatbázis!$D$105:$AN$3282,VLOOKUP($F$3466,Adatbázis!$L$3286:$M$3305,2,FALSE),FALSE))</f>
        <v>…</v>
      </c>
      <c r="G3664" s="102" t="str">
        <f>IF(VLOOKUP(C3664,Adatbázis!$D$105:$AN$3282,VLOOKUP($G$3466,Adatbázis!$D$3286:$E$3298,2,FALSE),FALSE)="","",VLOOKUP(C3664,Adatbázis!$D$105:$AN$3282,VLOOKUP($G$3466,Adatbázis!$D$3286:$E$3298,2,FALSE),FALSE))</f>
        <v>…</v>
      </c>
      <c r="H3664" s="102" t="str">
        <f>IF(VLOOKUP(C3664,Adatbázis!$D$105:$AN$3282,VLOOKUP($H$3466,Adatbázis!$D$3286:$E$3298,2,FALSE),FALSE)="","",VLOOKUP(C3664,Adatbázis!$D$105:$AN$3282,VLOOKUP($H$3466,Adatbázis!$D$3286:$E$3298,2,FALSE),FALSE))</f>
        <v>…</v>
      </c>
      <c r="I3664" s="102" t="str">
        <f>IF(VLOOKUP(C3664,Adatbázis!$D$105:$AN$3282,VLOOKUP($I$3466,Adatbázis!$D$3286:$E$3298,2,FALSE),FALSE)="","",VLOOKUP(C3664,Adatbázis!$D$105:$AN$3282,VLOOKUP($I$3466,Adatbázis!$D$3286:$E$3298,2,FALSE),FALSE))</f>
        <v>…</v>
      </c>
    </row>
    <row r="3665" spans="3:9" hidden="1">
      <c r="C3665" s="41" t="s">
        <v>2469</v>
      </c>
      <c r="D3665" s="101" t="str">
        <f>IF(VLOOKUP(C3665,Adatbázis!$D$105:$AN$3282,VLOOKUP($D$3466,Adatbázis!$L$3286:$M$3305,2,FALSE),FALSE)="","",VLOOKUP(C3665,Adatbázis!$D$105:$AN$3282,VLOOKUP($D$3466,Adatbázis!$L$3286:$M$3305,2,FALSE),FALSE))</f>
        <v>…</v>
      </c>
      <c r="E3665" s="101" t="str">
        <f>IF(VLOOKUP(C3665,Adatbázis!$D$105:$AN$3282,VLOOKUP($E$3466,Adatbázis!$L$3286:$M$3305,2,FALSE),FALSE)="","",VLOOKUP(C3665,Adatbázis!$D$105:$AN$3282,VLOOKUP($E$3466,Adatbázis!$L$3286:$M$3305,2,FALSE),FALSE))</f>
        <v>…</v>
      </c>
      <c r="F3665" s="101" t="str">
        <f>IF(VLOOKUP(C3665,Adatbázis!$D$105:$AN$3282,VLOOKUP($F$3466,Adatbázis!$L$3286:$M$3305,2,FALSE),FALSE)="","",VLOOKUP(C3665,Adatbázis!$D$105:$AN$3282,VLOOKUP($F$3466,Adatbázis!$L$3286:$M$3305,2,FALSE),FALSE))</f>
        <v>…</v>
      </c>
      <c r="G3665" s="102" t="str">
        <f>IF(VLOOKUP(C3665,Adatbázis!$D$105:$AN$3282,VLOOKUP($G$3466,Adatbázis!$D$3286:$E$3298,2,FALSE),FALSE)="","",VLOOKUP(C3665,Adatbázis!$D$105:$AN$3282,VLOOKUP($G$3466,Adatbázis!$D$3286:$E$3298,2,FALSE),FALSE))</f>
        <v>…</v>
      </c>
      <c r="H3665" s="102" t="str">
        <f>IF(VLOOKUP(C3665,Adatbázis!$D$105:$AN$3282,VLOOKUP($H$3466,Adatbázis!$D$3286:$E$3298,2,FALSE),FALSE)="","",VLOOKUP(C3665,Adatbázis!$D$105:$AN$3282,VLOOKUP($H$3466,Adatbázis!$D$3286:$E$3298,2,FALSE),FALSE))</f>
        <v>…</v>
      </c>
      <c r="I3665" s="102" t="str">
        <f>IF(VLOOKUP(C3665,Adatbázis!$D$105:$AN$3282,VLOOKUP($I$3466,Adatbázis!$D$3286:$E$3298,2,FALSE),FALSE)="","",VLOOKUP(C3665,Adatbázis!$D$105:$AN$3282,VLOOKUP($I$3466,Adatbázis!$D$3286:$E$3298,2,FALSE),FALSE))</f>
        <v>…</v>
      </c>
    </row>
    <row r="3666" spans="3:9" hidden="1">
      <c r="C3666" s="41" t="s">
        <v>2483</v>
      </c>
      <c r="D3666" s="101" t="str">
        <f>IF(VLOOKUP(C3666,Adatbázis!$D$105:$AN$3282,VLOOKUP($D$3466,Adatbázis!$L$3286:$M$3305,2,FALSE),FALSE)="","",VLOOKUP(C3666,Adatbázis!$D$105:$AN$3282,VLOOKUP($D$3466,Adatbázis!$L$3286:$M$3305,2,FALSE),FALSE))</f>
        <v>…</v>
      </c>
      <c r="E3666" s="101" t="str">
        <f>IF(VLOOKUP(C3666,Adatbázis!$D$105:$AN$3282,VLOOKUP($E$3466,Adatbázis!$L$3286:$M$3305,2,FALSE),FALSE)="","",VLOOKUP(C3666,Adatbázis!$D$105:$AN$3282,VLOOKUP($E$3466,Adatbázis!$L$3286:$M$3305,2,FALSE),FALSE))</f>
        <v>…</v>
      </c>
      <c r="F3666" s="101" t="str">
        <f>IF(VLOOKUP(C3666,Adatbázis!$D$105:$AN$3282,VLOOKUP($F$3466,Adatbázis!$L$3286:$M$3305,2,FALSE),FALSE)="","",VLOOKUP(C3666,Adatbázis!$D$105:$AN$3282,VLOOKUP($F$3466,Adatbázis!$L$3286:$M$3305,2,FALSE),FALSE))</f>
        <v>…</v>
      </c>
      <c r="G3666" s="102" t="str">
        <f>IF(VLOOKUP(C3666,Adatbázis!$D$105:$AN$3282,VLOOKUP($G$3466,Adatbázis!$D$3286:$E$3298,2,FALSE),FALSE)="","",VLOOKUP(C3666,Adatbázis!$D$105:$AN$3282,VLOOKUP($G$3466,Adatbázis!$D$3286:$E$3298,2,FALSE),FALSE))</f>
        <v>…</v>
      </c>
      <c r="H3666" s="102" t="str">
        <f>IF(VLOOKUP(C3666,Adatbázis!$D$105:$AN$3282,VLOOKUP($H$3466,Adatbázis!$D$3286:$E$3298,2,FALSE),FALSE)="","",VLOOKUP(C3666,Adatbázis!$D$105:$AN$3282,VLOOKUP($H$3466,Adatbázis!$D$3286:$E$3298,2,FALSE),FALSE))</f>
        <v>…</v>
      </c>
      <c r="I3666" s="102" t="str">
        <f>IF(VLOOKUP(C3666,Adatbázis!$D$105:$AN$3282,VLOOKUP($I$3466,Adatbázis!$D$3286:$E$3298,2,FALSE),FALSE)="","",VLOOKUP(C3666,Adatbázis!$D$105:$AN$3282,VLOOKUP($I$3466,Adatbázis!$D$3286:$E$3298,2,FALSE),FALSE))</f>
        <v>…</v>
      </c>
    </row>
    <row r="3667" spans="3:9" hidden="1">
      <c r="C3667" s="41" t="s">
        <v>2494</v>
      </c>
      <c r="D3667" s="101" t="str">
        <f>IF(VLOOKUP(C3667,Adatbázis!$D$105:$AN$3282,VLOOKUP($D$3466,Adatbázis!$L$3286:$M$3305,2,FALSE),FALSE)="","",VLOOKUP(C3667,Adatbázis!$D$105:$AN$3282,VLOOKUP($D$3466,Adatbázis!$L$3286:$M$3305,2,FALSE),FALSE))</f>
        <v>…</v>
      </c>
      <c r="E3667" s="101" t="str">
        <f>IF(VLOOKUP(C3667,Adatbázis!$D$105:$AN$3282,VLOOKUP($E$3466,Adatbázis!$L$3286:$M$3305,2,FALSE),FALSE)="","",VLOOKUP(C3667,Adatbázis!$D$105:$AN$3282,VLOOKUP($E$3466,Adatbázis!$L$3286:$M$3305,2,FALSE),FALSE))</f>
        <v>…</v>
      </c>
      <c r="F3667" s="101" t="str">
        <f>IF(VLOOKUP(C3667,Adatbázis!$D$105:$AN$3282,VLOOKUP($F$3466,Adatbázis!$L$3286:$M$3305,2,FALSE),FALSE)="","",VLOOKUP(C3667,Adatbázis!$D$105:$AN$3282,VLOOKUP($F$3466,Adatbázis!$L$3286:$M$3305,2,FALSE),FALSE))</f>
        <v>…</v>
      </c>
      <c r="G3667" s="102" t="str">
        <f>IF(VLOOKUP(C3667,Adatbázis!$D$105:$AN$3282,VLOOKUP($G$3466,Adatbázis!$D$3286:$E$3298,2,FALSE),FALSE)="","",VLOOKUP(C3667,Adatbázis!$D$105:$AN$3282,VLOOKUP($G$3466,Adatbázis!$D$3286:$E$3298,2,FALSE),FALSE))</f>
        <v>…</v>
      </c>
      <c r="H3667" s="102" t="str">
        <f>IF(VLOOKUP(C3667,Adatbázis!$D$105:$AN$3282,VLOOKUP($H$3466,Adatbázis!$D$3286:$E$3298,2,FALSE),FALSE)="","",VLOOKUP(C3667,Adatbázis!$D$105:$AN$3282,VLOOKUP($H$3466,Adatbázis!$D$3286:$E$3298,2,FALSE),FALSE))</f>
        <v>…</v>
      </c>
      <c r="I3667" s="102" t="str">
        <f>IF(VLOOKUP(C3667,Adatbázis!$D$105:$AN$3282,VLOOKUP($I$3466,Adatbázis!$D$3286:$E$3298,2,FALSE),FALSE)="","",VLOOKUP(C3667,Adatbázis!$D$105:$AN$3282,VLOOKUP($I$3466,Adatbázis!$D$3286:$E$3298,2,FALSE),FALSE))</f>
        <v>…</v>
      </c>
    </row>
    <row r="3668" spans="3:9" hidden="1">
      <c r="C3668" s="41" t="s">
        <v>2508</v>
      </c>
      <c r="D3668" s="101" t="str">
        <f>IF(VLOOKUP(C3668,Adatbázis!$D$105:$AN$3282,VLOOKUP($D$3466,Adatbázis!$L$3286:$M$3305,2,FALSE),FALSE)="","",VLOOKUP(C3668,Adatbázis!$D$105:$AN$3282,VLOOKUP($D$3466,Adatbázis!$L$3286:$M$3305,2,FALSE),FALSE))</f>
        <v>…</v>
      </c>
      <c r="E3668" s="101" t="str">
        <f>IF(VLOOKUP(C3668,Adatbázis!$D$105:$AN$3282,VLOOKUP($E$3466,Adatbázis!$L$3286:$M$3305,2,FALSE),FALSE)="","",VLOOKUP(C3668,Adatbázis!$D$105:$AN$3282,VLOOKUP($E$3466,Adatbázis!$L$3286:$M$3305,2,FALSE),FALSE))</f>
        <v>…</v>
      </c>
      <c r="F3668" s="101" t="str">
        <f>IF(VLOOKUP(C3668,Adatbázis!$D$105:$AN$3282,VLOOKUP($F$3466,Adatbázis!$L$3286:$M$3305,2,FALSE),FALSE)="","",VLOOKUP(C3668,Adatbázis!$D$105:$AN$3282,VLOOKUP($F$3466,Adatbázis!$L$3286:$M$3305,2,FALSE),FALSE))</f>
        <v>…</v>
      </c>
      <c r="G3668" s="102" t="str">
        <f>IF(VLOOKUP(C3668,Adatbázis!$D$105:$AN$3282,VLOOKUP($G$3466,Adatbázis!$D$3286:$E$3298,2,FALSE),FALSE)="","",VLOOKUP(C3668,Adatbázis!$D$105:$AN$3282,VLOOKUP($G$3466,Adatbázis!$D$3286:$E$3298,2,FALSE),FALSE))</f>
        <v>…</v>
      </c>
      <c r="H3668" s="102" t="str">
        <f>IF(VLOOKUP(C3668,Adatbázis!$D$105:$AN$3282,VLOOKUP($H$3466,Adatbázis!$D$3286:$E$3298,2,FALSE),FALSE)="","",VLOOKUP(C3668,Adatbázis!$D$105:$AN$3282,VLOOKUP($H$3466,Adatbázis!$D$3286:$E$3298,2,FALSE),FALSE))</f>
        <v>…</v>
      </c>
      <c r="I3668" s="102" t="str">
        <f>IF(VLOOKUP(C3668,Adatbázis!$D$105:$AN$3282,VLOOKUP($I$3466,Adatbázis!$D$3286:$E$3298,2,FALSE),FALSE)="","",VLOOKUP(C3668,Adatbázis!$D$105:$AN$3282,VLOOKUP($I$3466,Adatbázis!$D$3286:$E$3298,2,FALSE),FALSE))</f>
        <v>…</v>
      </c>
    </row>
    <row r="3669" spans="3:9" hidden="1">
      <c r="C3669" s="41" t="s">
        <v>2524</v>
      </c>
      <c r="D3669" s="101" t="str">
        <f>IF(VLOOKUP(C3669,Adatbázis!$D$105:$AN$3282,VLOOKUP($D$3466,Adatbázis!$L$3286:$M$3305,2,FALSE),FALSE)="","",VLOOKUP(C3669,Adatbázis!$D$105:$AN$3282,VLOOKUP($D$3466,Adatbázis!$L$3286:$M$3305,2,FALSE),FALSE))</f>
        <v>…</v>
      </c>
      <c r="E3669" s="101" t="str">
        <f>IF(VLOOKUP(C3669,Adatbázis!$D$105:$AN$3282,VLOOKUP($E$3466,Adatbázis!$L$3286:$M$3305,2,FALSE),FALSE)="","",VLOOKUP(C3669,Adatbázis!$D$105:$AN$3282,VLOOKUP($E$3466,Adatbázis!$L$3286:$M$3305,2,FALSE),FALSE))</f>
        <v>…</v>
      </c>
      <c r="F3669" s="101" t="str">
        <f>IF(VLOOKUP(C3669,Adatbázis!$D$105:$AN$3282,VLOOKUP($F$3466,Adatbázis!$L$3286:$M$3305,2,FALSE),FALSE)="","",VLOOKUP(C3669,Adatbázis!$D$105:$AN$3282,VLOOKUP($F$3466,Adatbázis!$L$3286:$M$3305,2,FALSE),FALSE))</f>
        <v>…</v>
      </c>
      <c r="G3669" s="102" t="str">
        <f>IF(VLOOKUP(C3669,Adatbázis!$D$105:$AN$3282,VLOOKUP($G$3466,Adatbázis!$D$3286:$E$3298,2,FALSE),FALSE)="","",VLOOKUP(C3669,Adatbázis!$D$105:$AN$3282,VLOOKUP($G$3466,Adatbázis!$D$3286:$E$3298,2,FALSE),FALSE))</f>
        <v>…</v>
      </c>
      <c r="H3669" s="102" t="str">
        <f>IF(VLOOKUP(C3669,Adatbázis!$D$105:$AN$3282,VLOOKUP($H$3466,Adatbázis!$D$3286:$E$3298,2,FALSE),FALSE)="","",VLOOKUP(C3669,Adatbázis!$D$105:$AN$3282,VLOOKUP($H$3466,Adatbázis!$D$3286:$E$3298,2,FALSE),FALSE))</f>
        <v>…</v>
      </c>
      <c r="I3669" s="102" t="str">
        <f>IF(VLOOKUP(C3669,Adatbázis!$D$105:$AN$3282,VLOOKUP($I$3466,Adatbázis!$D$3286:$E$3298,2,FALSE),FALSE)="","",VLOOKUP(C3669,Adatbázis!$D$105:$AN$3282,VLOOKUP($I$3466,Adatbázis!$D$3286:$E$3298,2,FALSE),FALSE))</f>
        <v>…</v>
      </c>
    </row>
    <row r="3670" spans="3:9" hidden="1">
      <c r="C3670" s="41" t="s">
        <v>2531</v>
      </c>
      <c r="D3670" s="101" t="str">
        <f>IF(VLOOKUP(C3670,Adatbázis!$D$105:$AN$3282,VLOOKUP($D$3466,Adatbázis!$L$3286:$M$3305,2,FALSE),FALSE)="","",VLOOKUP(C3670,Adatbázis!$D$105:$AN$3282,VLOOKUP($D$3466,Adatbázis!$L$3286:$M$3305,2,FALSE),FALSE))</f>
        <v>…</v>
      </c>
      <c r="E3670" s="101" t="str">
        <f>IF(VLOOKUP(C3670,Adatbázis!$D$105:$AN$3282,VLOOKUP($E$3466,Adatbázis!$L$3286:$M$3305,2,FALSE),FALSE)="","",VLOOKUP(C3670,Adatbázis!$D$105:$AN$3282,VLOOKUP($E$3466,Adatbázis!$L$3286:$M$3305,2,FALSE),FALSE))</f>
        <v>…</v>
      </c>
      <c r="F3670" s="101" t="str">
        <f>IF(VLOOKUP(C3670,Adatbázis!$D$105:$AN$3282,VLOOKUP($F$3466,Adatbázis!$L$3286:$M$3305,2,FALSE),FALSE)="","",VLOOKUP(C3670,Adatbázis!$D$105:$AN$3282,VLOOKUP($F$3466,Adatbázis!$L$3286:$M$3305,2,FALSE),FALSE))</f>
        <v>…</v>
      </c>
      <c r="G3670" s="102" t="str">
        <f>IF(VLOOKUP(C3670,Adatbázis!$D$105:$AN$3282,VLOOKUP($G$3466,Adatbázis!$D$3286:$E$3298,2,FALSE),FALSE)="","",VLOOKUP(C3670,Adatbázis!$D$105:$AN$3282,VLOOKUP($G$3466,Adatbázis!$D$3286:$E$3298,2,FALSE),FALSE))</f>
        <v>…</v>
      </c>
      <c r="H3670" s="102" t="str">
        <f>IF(VLOOKUP(C3670,Adatbázis!$D$105:$AN$3282,VLOOKUP($H$3466,Adatbázis!$D$3286:$E$3298,2,FALSE),FALSE)="","",VLOOKUP(C3670,Adatbázis!$D$105:$AN$3282,VLOOKUP($H$3466,Adatbázis!$D$3286:$E$3298,2,FALSE),FALSE))</f>
        <v>…</v>
      </c>
      <c r="I3670" s="102" t="str">
        <f>IF(VLOOKUP(C3670,Adatbázis!$D$105:$AN$3282,VLOOKUP($I$3466,Adatbázis!$D$3286:$E$3298,2,FALSE),FALSE)="","",VLOOKUP(C3670,Adatbázis!$D$105:$AN$3282,VLOOKUP($I$3466,Adatbázis!$D$3286:$E$3298,2,FALSE),FALSE))</f>
        <v>…</v>
      </c>
    </row>
    <row r="3671" spans="3:9" hidden="1">
      <c r="C3671" s="41" t="s">
        <v>2539</v>
      </c>
      <c r="D3671" s="101" t="str">
        <f>IF(VLOOKUP(C3671,Adatbázis!$D$105:$AN$3282,VLOOKUP($D$3466,Adatbázis!$L$3286:$M$3305,2,FALSE),FALSE)="","",VLOOKUP(C3671,Adatbázis!$D$105:$AN$3282,VLOOKUP($D$3466,Adatbázis!$L$3286:$M$3305,2,FALSE),FALSE))</f>
        <v>…</v>
      </c>
      <c r="E3671" s="101" t="str">
        <f>IF(VLOOKUP(C3671,Adatbázis!$D$105:$AN$3282,VLOOKUP($E$3466,Adatbázis!$L$3286:$M$3305,2,FALSE),FALSE)="","",VLOOKUP(C3671,Adatbázis!$D$105:$AN$3282,VLOOKUP($E$3466,Adatbázis!$L$3286:$M$3305,2,FALSE),FALSE))</f>
        <v>…</v>
      </c>
      <c r="F3671" s="101" t="str">
        <f>IF(VLOOKUP(C3671,Adatbázis!$D$105:$AN$3282,VLOOKUP($F$3466,Adatbázis!$L$3286:$M$3305,2,FALSE),FALSE)="","",VLOOKUP(C3671,Adatbázis!$D$105:$AN$3282,VLOOKUP($F$3466,Adatbázis!$L$3286:$M$3305,2,FALSE),FALSE))</f>
        <v>…</v>
      </c>
      <c r="G3671" s="102" t="str">
        <f>IF(VLOOKUP(C3671,Adatbázis!$D$105:$AN$3282,VLOOKUP($G$3466,Adatbázis!$D$3286:$E$3298,2,FALSE),FALSE)="","",VLOOKUP(C3671,Adatbázis!$D$105:$AN$3282,VLOOKUP($G$3466,Adatbázis!$D$3286:$E$3298,2,FALSE),FALSE))</f>
        <v>…</v>
      </c>
      <c r="H3671" s="102" t="str">
        <f>IF(VLOOKUP(C3671,Adatbázis!$D$105:$AN$3282,VLOOKUP($H$3466,Adatbázis!$D$3286:$E$3298,2,FALSE),FALSE)="","",VLOOKUP(C3671,Adatbázis!$D$105:$AN$3282,VLOOKUP($H$3466,Adatbázis!$D$3286:$E$3298,2,FALSE),FALSE))</f>
        <v>…</v>
      </c>
      <c r="I3671" s="102" t="str">
        <f>IF(VLOOKUP(C3671,Adatbázis!$D$105:$AN$3282,VLOOKUP($I$3466,Adatbázis!$D$3286:$E$3298,2,FALSE),FALSE)="","",VLOOKUP(C3671,Adatbázis!$D$105:$AN$3282,VLOOKUP($I$3466,Adatbázis!$D$3286:$E$3298,2,FALSE),FALSE))</f>
        <v>…</v>
      </c>
    </row>
    <row r="3672" spans="3:9" hidden="1">
      <c r="C3672" s="41" t="s">
        <v>2555</v>
      </c>
      <c r="D3672" s="101" t="str">
        <f>IF(VLOOKUP(C3672,Adatbázis!$D$105:$AN$3282,VLOOKUP($D$3466,Adatbázis!$L$3286:$M$3305,2,FALSE),FALSE)="","",VLOOKUP(C3672,Adatbázis!$D$105:$AN$3282,VLOOKUP($D$3466,Adatbázis!$L$3286:$M$3305,2,FALSE),FALSE))</f>
        <v>…</v>
      </c>
      <c r="E3672" s="101" t="str">
        <f>IF(VLOOKUP(C3672,Adatbázis!$D$105:$AN$3282,VLOOKUP($E$3466,Adatbázis!$L$3286:$M$3305,2,FALSE),FALSE)="","",VLOOKUP(C3672,Adatbázis!$D$105:$AN$3282,VLOOKUP($E$3466,Adatbázis!$L$3286:$M$3305,2,FALSE),FALSE))</f>
        <v>…</v>
      </c>
      <c r="F3672" s="101" t="str">
        <f>IF(VLOOKUP(C3672,Adatbázis!$D$105:$AN$3282,VLOOKUP($F$3466,Adatbázis!$L$3286:$M$3305,2,FALSE),FALSE)="","",VLOOKUP(C3672,Adatbázis!$D$105:$AN$3282,VLOOKUP($F$3466,Adatbázis!$L$3286:$M$3305,2,FALSE),FALSE))</f>
        <v>…</v>
      </c>
      <c r="G3672" s="102" t="str">
        <f>IF(VLOOKUP(C3672,Adatbázis!$D$105:$AN$3282,VLOOKUP($G$3466,Adatbázis!$D$3286:$E$3298,2,FALSE),FALSE)="","",VLOOKUP(C3672,Adatbázis!$D$105:$AN$3282,VLOOKUP($G$3466,Adatbázis!$D$3286:$E$3298,2,FALSE),FALSE))</f>
        <v>…</v>
      </c>
      <c r="H3672" s="102" t="str">
        <f>IF(VLOOKUP(C3672,Adatbázis!$D$105:$AN$3282,VLOOKUP($H$3466,Adatbázis!$D$3286:$E$3298,2,FALSE),FALSE)="","",VLOOKUP(C3672,Adatbázis!$D$105:$AN$3282,VLOOKUP($H$3466,Adatbázis!$D$3286:$E$3298,2,FALSE),FALSE))</f>
        <v>…</v>
      </c>
      <c r="I3672" s="102" t="str">
        <f>IF(VLOOKUP(C3672,Adatbázis!$D$105:$AN$3282,VLOOKUP($I$3466,Adatbázis!$D$3286:$E$3298,2,FALSE),FALSE)="","",VLOOKUP(C3672,Adatbázis!$D$105:$AN$3282,VLOOKUP($I$3466,Adatbázis!$D$3286:$E$3298,2,FALSE),FALSE))</f>
        <v>…</v>
      </c>
    </row>
    <row r="3673" spans="3:9" hidden="1">
      <c r="C3673" s="41" t="s">
        <v>2569</v>
      </c>
      <c r="D3673" s="101" t="str">
        <f>IF(VLOOKUP(C3673,Adatbázis!$D$105:$AN$3282,VLOOKUP($D$3466,Adatbázis!$L$3286:$M$3305,2,FALSE),FALSE)="","",VLOOKUP(C3673,Adatbázis!$D$105:$AN$3282,VLOOKUP($D$3466,Adatbázis!$L$3286:$M$3305,2,FALSE),FALSE))</f>
        <v>…</v>
      </c>
      <c r="E3673" s="101" t="str">
        <f>IF(VLOOKUP(C3673,Adatbázis!$D$105:$AN$3282,VLOOKUP($E$3466,Adatbázis!$L$3286:$M$3305,2,FALSE),FALSE)="","",VLOOKUP(C3673,Adatbázis!$D$105:$AN$3282,VLOOKUP($E$3466,Adatbázis!$L$3286:$M$3305,2,FALSE),FALSE))</f>
        <v>…</v>
      </c>
      <c r="F3673" s="101" t="str">
        <f>IF(VLOOKUP(C3673,Adatbázis!$D$105:$AN$3282,VLOOKUP($F$3466,Adatbázis!$L$3286:$M$3305,2,FALSE),FALSE)="","",VLOOKUP(C3673,Adatbázis!$D$105:$AN$3282,VLOOKUP($F$3466,Adatbázis!$L$3286:$M$3305,2,FALSE),FALSE))</f>
        <v>…</v>
      </c>
      <c r="G3673" s="102" t="str">
        <f>IF(VLOOKUP(C3673,Adatbázis!$D$105:$AN$3282,VLOOKUP($G$3466,Adatbázis!$D$3286:$E$3298,2,FALSE),FALSE)="","",VLOOKUP(C3673,Adatbázis!$D$105:$AN$3282,VLOOKUP($G$3466,Adatbázis!$D$3286:$E$3298,2,FALSE),FALSE))</f>
        <v>…</v>
      </c>
      <c r="H3673" s="102" t="str">
        <f>IF(VLOOKUP(C3673,Adatbázis!$D$105:$AN$3282,VLOOKUP($H$3466,Adatbázis!$D$3286:$E$3298,2,FALSE),FALSE)="","",VLOOKUP(C3673,Adatbázis!$D$105:$AN$3282,VLOOKUP($H$3466,Adatbázis!$D$3286:$E$3298,2,FALSE),FALSE))</f>
        <v>…</v>
      </c>
      <c r="I3673" s="102" t="str">
        <f>IF(VLOOKUP(C3673,Adatbázis!$D$105:$AN$3282,VLOOKUP($I$3466,Adatbázis!$D$3286:$E$3298,2,FALSE),FALSE)="","",VLOOKUP(C3673,Adatbázis!$D$105:$AN$3282,VLOOKUP($I$3466,Adatbázis!$D$3286:$E$3298,2,FALSE),FALSE))</f>
        <v>…</v>
      </c>
    </row>
    <row r="3674" spans="3:9" hidden="1">
      <c r="C3674" s="41" t="s">
        <v>2581</v>
      </c>
      <c r="D3674" s="101" t="str">
        <f>IF(VLOOKUP(C3674,Adatbázis!$D$105:$AN$3282,VLOOKUP($D$3466,Adatbázis!$L$3286:$M$3305,2,FALSE),FALSE)="","",VLOOKUP(C3674,Adatbázis!$D$105:$AN$3282,VLOOKUP($D$3466,Adatbázis!$L$3286:$M$3305,2,FALSE),FALSE))</f>
        <v>…</v>
      </c>
      <c r="E3674" s="101" t="str">
        <f>IF(VLOOKUP(C3674,Adatbázis!$D$105:$AN$3282,VLOOKUP($E$3466,Adatbázis!$L$3286:$M$3305,2,FALSE),FALSE)="","",VLOOKUP(C3674,Adatbázis!$D$105:$AN$3282,VLOOKUP($E$3466,Adatbázis!$L$3286:$M$3305,2,FALSE),FALSE))</f>
        <v>…</v>
      </c>
      <c r="F3674" s="101" t="str">
        <f>IF(VLOOKUP(C3674,Adatbázis!$D$105:$AN$3282,VLOOKUP($F$3466,Adatbázis!$L$3286:$M$3305,2,FALSE),FALSE)="","",VLOOKUP(C3674,Adatbázis!$D$105:$AN$3282,VLOOKUP($F$3466,Adatbázis!$L$3286:$M$3305,2,FALSE),FALSE))</f>
        <v>…</v>
      </c>
      <c r="G3674" s="102" t="str">
        <f>IF(VLOOKUP(C3674,Adatbázis!$D$105:$AN$3282,VLOOKUP($G$3466,Adatbázis!$D$3286:$E$3298,2,FALSE),FALSE)="","",VLOOKUP(C3674,Adatbázis!$D$105:$AN$3282,VLOOKUP($G$3466,Adatbázis!$D$3286:$E$3298,2,FALSE),FALSE))</f>
        <v>…</v>
      </c>
      <c r="H3674" s="102" t="str">
        <f>IF(VLOOKUP(C3674,Adatbázis!$D$105:$AN$3282,VLOOKUP($H$3466,Adatbázis!$D$3286:$E$3298,2,FALSE),FALSE)="","",VLOOKUP(C3674,Adatbázis!$D$105:$AN$3282,VLOOKUP($H$3466,Adatbázis!$D$3286:$E$3298,2,FALSE),FALSE))</f>
        <v>…</v>
      </c>
      <c r="I3674" s="102" t="str">
        <f>IF(VLOOKUP(C3674,Adatbázis!$D$105:$AN$3282,VLOOKUP($I$3466,Adatbázis!$D$3286:$E$3298,2,FALSE),FALSE)="","",VLOOKUP(C3674,Adatbázis!$D$105:$AN$3282,VLOOKUP($I$3466,Adatbázis!$D$3286:$E$3298,2,FALSE),FALSE))</f>
        <v>…</v>
      </c>
    </row>
    <row r="3675" spans="3:9" hidden="1">
      <c r="C3675" s="41" t="s">
        <v>2595</v>
      </c>
      <c r="D3675" s="101" t="str">
        <f>IF(VLOOKUP(C3675,Adatbázis!$D$105:$AN$3282,VLOOKUP($D$3466,Adatbázis!$L$3286:$M$3305,2,FALSE),FALSE)="","",VLOOKUP(C3675,Adatbázis!$D$105:$AN$3282,VLOOKUP($D$3466,Adatbázis!$L$3286:$M$3305,2,FALSE),FALSE))</f>
        <v>…</v>
      </c>
      <c r="E3675" s="101" t="str">
        <f>IF(VLOOKUP(C3675,Adatbázis!$D$105:$AN$3282,VLOOKUP($E$3466,Adatbázis!$L$3286:$M$3305,2,FALSE),FALSE)="","",VLOOKUP(C3675,Adatbázis!$D$105:$AN$3282,VLOOKUP($E$3466,Adatbázis!$L$3286:$M$3305,2,FALSE),FALSE))</f>
        <v>…</v>
      </c>
      <c r="F3675" s="101" t="str">
        <f>IF(VLOOKUP(C3675,Adatbázis!$D$105:$AN$3282,VLOOKUP($F$3466,Adatbázis!$L$3286:$M$3305,2,FALSE),FALSE)="","",VLOOKUP(C3675,Adatbázis!$D$105:$AN$3282,VLOOKUP($F$3466,Adatbázis!$L$3286:$M$3305,2,FALSE),FALSE))</f>
        <v>…</v>
      </c>
      <c r="G3675" s="102" t="str">
        <f>IF(VLOOKUP(C3675,Adatbázis!$D$105:$AN$3282,VLOOKUP($G$3466,Adatbázis!$D$3286:$E$3298,2,FALSE),FALSE)="","",VLOOKUP(C3675,Adatbázis!$D$105:$AN$3282,VLOOKUP($G$3466,Adatbázis!$D$3286:$E$3298,2,FALSE),FALSE))</f>
        <v>…</v>
      </c>
      <c r="H3675" s="102" t="str">
        <f>IF(VLOOKUP(C3675,Adatbázis!$D$105:$AN$3282,VLOOKUP($H$3466,Adatbázis!$D$3286:$E$3298,2,FALSE),FALSE)="","",VLOOKUP(C3675,Adatbázis!$D$105:$AN$3282,VLOOKUP($H$3466,Adatbázis!$D$3286:$E$3298,2,FALSE),FALSE))</f>
        <v>…</v>
      </c>
      <c r="I3675" s="102" t="str">
        <f>IF(VLOOKUP(C3675,Adatbázis!$D$105:$AN$3282,VLOOKUP($I$3466,Adatbázis!$D$3286:$E$3298,2,FALSE),FALSE)="","",VLOOKUP(C3675,Adatbázis!$D$105:$AN$3282,VLOOKUP($I$3466,Adatbázis!$D$3286:$E$3298,2,FALSE),FALSE))</f>
        <v>…</v>
      </c>
    </row>
    <row r="3676" spans="3:9" hidden="1">
      <c r="C3676" s="41" t="s">
        <v>2609</v>
      </c>
      <c r="D3676" s="101" t="str">
        <f>IF(VLOOKUP(C3676,Adatbázis!$D$105:$AN$3282,VLOOKUP($D$3466,Adatbázis!$L$3286:$M$3305,2,FALSE),FALSE)="","",VLOOKUP(C3676,Adatbázis!$D$105:$AN$3282,VLOOKUP($D$3466,Adatbázis!$L$3286:$M$3305,2,FALSE),FALSE))</f>
        <v>…</v>
      </c>
      <c r="E3676" s="101" t="str">
        <f>IF(VLOOKUP(C3676,Adatbázis!$D$105:$AN$3282,VLOOKUP($E$3466,Adatbázis!$L$3286:$M$3305,2,FALSE),FALSE)="","",VLOOKUP(C3676,Adatbázis!$D$105:$AN$3282,VLOOKUP($E$3466,Adatbázis!$L$3286:$M$3305,2,FALSE),FALSE))</f>
        <v>…</v>
      </c>
      <c r="F3676" s="101" t="str">
        <f>IF(VLOOKUP(C3676,Adatbázis!$D$105:$AN$3282,VLOOKUP($F$3466,Adatbázis!$L$3286:$M$3305,2,FALSE),FALSE)="","",VLOOKUP(C3676,Adatbázis!$D$105:$AN$3282,VLOOKUP($F$3466,Adatbázis!$L$3286:$M$3305,2,FALSE),FALSE))</f>
        <v>…</v>
      </c>
      <c r="G3676" s="102" t="str">
        <f>IF(VLOOKUP(C3676,Adatbázis!$D$105:$AN$3282,VLOOKUP($G$3466,Adatbázis!$D$3286:$E$3298,2,FALSE),FALSE)="","",VLOOKUP(C3676,Adatbázis!$D$105:$AN$3282,VLOOKUP($G$3466,Adatbázis!$D$3286:$E$3298,2,FALSE),FALSE))</f>
        <v>…</v>
      </c>
      <c r="H3676" s="102" t="str">
        <f>IF(VLOOKUP(C3676,Adatbázis!$D$105:$AN$3282,VLOOKUP($H$3466,Adatbázis!$D$3286:$E$3298,2,FALSE),FALSE)="","",VLOOKUP(C3676,Adatbázis!$D$105:$AN$3282,VLOOKUP($H$3466,Adatbázis!$D$3286:$E$3298,2,FALSE),FALSE))</f>
        <v>…</v>
      </c>
      <c r="I3676" s="102" t="str">
        <f>IF(VLOOKUP(C3676,Adatbázis!$D$105:$AN$3282,VLOOKUP($I$3466,Adatbázis!$D$3286:$E$3298,2,FALSE),FALSE)="","",VLOOKUP(C3676,Adatbázis!$D$105:$AN$3282,VLOOKUP($I$3466,Adatbázis!$D$3286:$E$3298,2,FALSE),FALSE))</f>
        <v>…</v>
      </c>
    </row>
    <row r="3677" spans="3:9" hidden="1">
      <c r="C3677" s="41" t="s">
        <v>2622</v>
      </c>
      <c r="D3677" s="101" t="str">
        <f>IF(VLOOKUP(C3677,Adatbázis!$D$105:$AN$3282,VLOOKUP($D$3466,Adatbázis!$L$3286:$M$3305,2,FALSE),FALSE)="","",VLOOKUP(C3677,Adatbázis!$D$105:$AN$3282,VLOOKUP($D$3466,Adatbázis!$L$3286:$M$3305,2,FALSE),FALSE))</f>
        <v>…</v>
      </c>
      <c r="E3677" s="101" t="str">
        <f>IF(VLOOKUP(C3677,Adatbázis!$D$105:$AN$3282,VLOOKUP($E$3466,Adatbázis!$L$3286:$M$3305,2,FALSE),FALSE)="","",VLOOKUP(C3677,Adatbázis!$D$105:$AN$3282,VLOOKUP($E$3466,Adatbázis!$L$3286:$M$3305,2,FALSE),FALSE))</f>
        <v>…</v>
      </c>
      <c r="F3677" s="101" t="str">
        <f>IF(VLOOKUP(C3677,Adatbázis!$D$105:$AN$3282,VLOOKUP($F$3466,Adatbázis!$L$3286:$M$3305,2,FALSE),FALSE)="","",VLOOKUP(C3677,Adatbázis!$D$105:$AN$3282,VLOOKUP($F$3466,Adatbázis!$L$3286:$M$3305,2,FALSE),FALSE))</f>
        <v>…</v>
      </c>
      <c r="G3677" s="102" t="str">
        <f>IF(VLOOKUP(C3677,Adatbázis!$D$105:$AN$3282,VLOOKUP($G$3466,Adatbázis!$D$3286:$E$3298,2,FALSE),FALSE)="","",VLOOKUP(C3677,Adatbázis!$D$105:$AN$3282,VLOOKUP($G$3466,Adatbázis!$D$3286:$E$3298,2,FALSE),FALSE))</f>
        <v>…</v>
      </c>
      <c r="H3677" s="102" t="str">
        <f>IF(VLOOKUP(C3677,Adatbázis!$D$105:$AN$3282,VLOOKUP($H$3466,Adatbázis!$D$3286:$E$3298,2,FALSE),FALSE)="","",VLOOKUP(C3677,Adatbázis!$D$105:$AN$3282,VLOOKUP($H$3466,Adatbázis!$D$3286:$E$3298,2,FALSE),FALSE))</f>
        <v>…</v>
      </c>
      <c r="I3677" s="102" t="str">
        <f>IF(VLOOKUP(C3677,Adatbázis!$D$105:$AN$3282,VLOOKUP($I$3466,Adatbázis!$D$3286:$E$3298,2,FALSE),FALSE)="","",VLOOKUP(C3677,Adatbázis!$D$105:$AN$3282,VLOOKUP($I$3466,Adatbázis!$D$3286:$E$3298,2,FALSE),FALSE))</f>
        <v>…</v>
      </c>
    </row>
    <row r="3678" spans="3:9" hidden="1">
      <c r="C3678" s="41" t="s">
        <v>2638</v>
      </c>
      <c r="D3678" s="101" t="str">
        <f>IF(VLOOKUP(C3678,Adatbázis!$D$105:$AN$3282,VLOOKUP($D$3466,Adatbázis!$L$3286:$M$3305,2,FALSE),FALSE)="","",VLOOKUP(C3678,Adatbázis!$D$105:$AN$3282,VLOOKUP($D$3466,Adatbázis!$L$3286:$M$3305,2,FALSE),FALSE))</f>
        <v>…</v>
      </c>
      <c r="E3678" s="101" t="str">
        <f>IF(VLOOKUP(C3678,Adatbázis!$D$105:$AN$3282,VLOOKUP($E$3466,Adatbázis!$L$3286:$M$3305,2,FALSE),FALSE)="","",VLOOKUP(C3678,Adatbázis!$D$105:$AN$3282,VLOOKUP($E$3466,Adatbázis!$L$3286:$M$3305,2,FALSE),FALSE))</f>
        <v>…</v>
      </c>
      <c r="F3678" s="101" t="str">
        <f>IF(VLOOKUP(C3678,Adatbázis!$D$105:$AN$3282,VLOOKUP($F$3466,Adatbázis!$L$3286:$M$3305,2,FALSE),FALSE)="","",VLOOKUP(C3678,Adatbázis!$D$105:$AN$3282,VLOOKUP($F$3466,Adatbázis!$L$3286:$M$3305,2,FALSE),FALSE))</f>
        <v>…</v>
      </c>
      <c r="G3678" s="102" t="str">
        <f>IF(VLOOKUP(C3678,Adatbázis!$D$105:$AN$3282,VLOOKUP($G$3466,Adatbázis!$D$3286:$E$3298,2,FALSE),FALSE)="","",VLOOKUP(C3678,Adatbázis!$D$105:$AN$3282,VLOOKUP($G$3466,Adatbázis!$D$3286:$E$3298,2,FALSE),FALSE))</f>
        <v>…</v>
      </c>
      <c r="H3678" s="102" t="str">
        <f>IF(VLOOKUP(C3678,Adatbázis!$D$105:$AN$3282,VLOOKUP($H$3466,Adatbázis!$D$3286:$E$3298,2,FALSE),FALSE)="","",VLOOKUP(C3678,Adatbázis!$D$105:$AN$3282,VLOOKUP($H$3466,Adatbázis!$D$3286:$E$3298,2,FALSE),FALSE))</f>
        <v>…</v>
      </c>
      <c r="I3678" s="102" t="str">
        <f>IF(VLOOKUP(C3678,Adatbázis!$D$105:$AN$3282,VLOOKUP($I$3466,Adatbázis!$D$3286:$E$3298,2,FALSE),FALSE)="","",VLOOKUP(C3678,Adatbázis!$D$105:$AN$3282,VLOOKUP($I$3466,Adatbázis!$D$3286:$E$3298,2,FALSE),FALSE))</f>
        <v>…</v>
      </c>
    </row>
    <row r="3679" spans="3:9" hidden="1">
      <c r="C3679" s="41" t="s">
        <v>2652</v>
      </c>
      <c r="D3679" s="101" t="str">
        <f>IF(VLOOKUP(C3679,Adatbázis!$D$105:$AN$3282,VLOOKUP($D$3466,Adatbázis!$L$3286:$M$3305,2,FALSE),FALSE)="","",VLOOKUP(C3679,Adatbázis!$D$105:$AN$3282,VLOOKUP($D$3466,Adatbázis!$L$3286:$M$3305,2,FALSE),FALSE))</f>
        <v>…</v>
      </c>
      <c r="E3679" s="101" t="str">
        <f>IF(VLOOKUP(C3679,Adatbázis!$D$105:$AN$3282,VLOOKUP($E$3466,Adatbázis!$L$3286:$M$3305,2,FALSE),FALSE)="","",VLOOKUP(C3679,Adatbázis!$D$105:$AN$3282,VLOOKUP($E$3466,Adatbázis!$L$3286:$M$3305,2,FALSE),FALSE))</f>
        <v>…</v>
      </c>
      <c r="F3679" s="101" t="str">
        <f>IF(VLOOKUP(C3679,Adatbázis!$D$105:$AN$3282,VLOOKUP($F$3466,Adatbázis!$L$3286:$M$3305,2,FALSE),FALSE)="","",VLOOKUP(C3679,Adatbázis!$D$105:$AN$3282,VLOOKUP($F$3466,Adatbázis!$L$3286:$M$3305,2,FALSE),FALSE))</f>
        <v>…</v>
      </c>
      <c r="G3679" s="102" t="str">
        <f>IF(VLOOKUP(C3679,Adatbázis!$D$105:$AN$3282,VLOOKUP($G$3466,Adatbázis!$D$3286:$E$3298,2,FALSE),FALSE)="","",VLOOKUP(C3679,Adatbázis!$D$105:$AN$3282,VLOOKUP($G$3466,Adatbázis!$D$3286:$E$3298,2,FALSE),FALSE))</f>
        <v>…</v>
      </c>
      <c r="H3679" s="102" t="str">
        <f>IF(VLOOKUP(C3679,Adatbázis!$D$105:$AN$3282,VLOOKUP($H$3466,Adatbázis!$D$3286:$E$3298,2,FALSE),FALSE)="","",VLOOKUP(C3679,Adatbázis!$D$105:$AN$3282,VLOOKUP($H$3466,Adatbázis!$D$3286:$E$3298,2,FALSE),FALSE))</f>
        <v>…</v>
      </c>
      <c r="I3679" s="102" t="str">
        <f>IF(VLOOKUP(C3679,Adatbázis!$D$105:$AN$3282,VLOOKUP($I$3466,Adatbázis!$D$3286:$E$3298,2,FALSE),FALSE)="","",VLOOKUP(C3679,Adatbázis!$D$105:$AN$3282,VLOOKUP($I$3466,Adatbázis!$D$3286:$E$3298,2,FALSE),FALSE))</f>
        <v>…</v>
      </c>
    </row>
    <row r="3680" spans="3:9" hidden="1">
      <c r="C3680" s="41" t="s">
        <v>2664</v>
      </c>
      <c r="D3680" s="101" t="str">
        <f>IF(VLOOKUP(C3680,Adatbázis!$D$105:$AN$3282,VLOOKUP($D$3466,Adatbázis!$L$3286:$M$3305,2,FALSE),FALSE)="","",VLOOKUP(C3680,Adatbázis!$D$105:$AN$3282,VLOOKUP($D$3466,Adatbázis!$L$3286:$M$3305,2,FALSE),FALSE))</f>
        <v>…</v>
      </c>
      <c r="E3680" s="101" t="str">
        <f>IF(VLOOKUP(C3680,Adatbázis!$D$105:$AN$3282,VLOOKUP($E$3466,Adatbázis!$L$3286:$M$3305,2,FALSE),FALSE)="","",VLOOKUP(C3680,Adatbázis!$D$105:$AN$3282,VLOOKUP($E$3466,Adatbázis!$L$3286:$M$3305,2,FALSE),FALSE))</f>
        <v>…</v>
      </c>
      <c r="F3680" s="101" t="str">
        <f>IF(VLOOKUP(C3680,Adatbázis!$D$105:$AN$3282,VLOOKUP($F$3466,Adatbázis!$L$3286:$M$3305,2,FALSE),FALSE)="","",VLOOKUP(C3680,Adatbázis!$D$105:$AN$3282,VLOOKUP($F$3466,Adatbázis!$L$3286:$M$3305,2,FALSE),FALSE))</f>
        <v>…</v>
      </c>
      <c r="G3680" s="102" t="str">
        <f>IF(VLOOKUP(C3680,Adatbázis!$D$105:$AN$3282,VLOOKUP($G$3466,Adatbázis!$D$3286:$E$3298,2,FALSE),FALSE)="","",VLOOKUP(C3680,Adatbázis!$D$105:$AN$3282,VLOOKUP($G$3466,Adatbázis!$D$3286:$E$3298,2,FALSE),FALSE))</f>
        <v>…</v>
      </c>
      <c r="H3680" s="102" t="str">
        <f>IF(VLOOKUP(C3680,Adatbázis!$D$105:$AN$3282,VLOOKUP($H$3466,Adatbázis!$D$3286:$E$3298,2,FALSE),FALSE)="","",VLOOKUP(C3680,Adatbázis!$D$105:$AN$3282,VLOOKUP($H$3466,Adatbázis!$D$3286:$E$3298,2,FALSE),FALSE))</f>
        <v>…</v>
      </c>
      <c r="I3680" s="102" t="str">
        <f>IF(VLOOKUP(C3680,Adatbázis!$D$105:$AN$3282,VLOOKUP($I$3466,Adatbázis!$D$3286:$E$3298,2,FALSE),FALSE)="","",VLOOKUP(C3680,Adatbázis!$D$105:$AN$3282,VLOOKUP($I$3466,Adatbázis!$D$3286:$E$3298,2,FALSE),FALSE))</f>
        <v>…</v>
      </c>
    </row>
    <row r="3681" spans="3:9" hidden="1">
      <c r="C3681" s="41" t="s">
        <v>2676</v>
      </c>
      <c r="D3681" s="101" t="str">
        <f>IF(VLOOKUP(C3681,Adatbázis!$D$105:$AN$3282,VLOOKUP($D$3466,Adatbázis!$L$3286:$M$3305,2,FALSE),FALSE)="","",VLOOKUP(C3681,Adatbázis!$D$105:$AN$3282,VLOOKUP($D$3466,Adatbázis!$L$3286:$M$3305,2,FALSE),FALSE))</f>
        <v>…</v>
      </c>
      <c r="E3681" s="101" t="str">
        <f>IF(VLOOKUP(C3681,Adatbázis!$D$105:$AN$3282,VLOOKUP($E$3466,Adatbázis!$L$3286:$M$3305,2,FALSE),FALSE)="","",VLOOKUP(C3681,Adatbázis!$D$105:$AN$3282,VLOOKUP($E$3466,Adatbázis!$L$3286:$M$3305,2,FALSE),FALSE))</f>
        <v>…</v>
      </c>
      <c r="F3681" s="101" t="str">
        <f>IF(VLOOKUP(C3681,Adatbázis!$D$105:$AN$3282,VLOOKUP($F$3466,Adatbázis!$L$3286:$M$3305,2,FALSE),FALSE)="","",VLOOKUP(C3681,Adatbázis!$D$105:$AN$3282,VLOOKUP($F$3466,Adatbázis!$L$3286:$M$3305,2,FALSE),FALSE))</f>
        <v>…</v>
      </c>
      <c r="G3681" s="102" t="str">
        <f>IF(VLOOKUP(C3681,Adatbázis!$D$105:$AN$3282,VLOOKUP($G$3466,Adatbázis!$D$3286:$E$3298,2,FALSE),FALSE)="","",VLOOKUP(C3681,Adatbázis!$D$105:$AN$3282,VLOOKUP($G$3466,Adatbázis!$D$3286:$E$3298,2,FALSE),FALSE))</f>
        <v>…</v>
      </c>
      <c r="H3681" s="102" t="str">
        <f>IF(VLOOKUP(C3681,Adatbázis!$D$105:$AN$3282,VLOOKUP($H$3466,Adatbázis!$D$3286:$E$3298,2,FALSE),FALSE)="","",VLOOKUP(C3681,Adatbázis!$D$105:$AN$3282,VLOOKUP($H$3466,Adatbázis!$D$3286:$E$3298,2,FALSE),FALSE))</f>
        <v>…</v>
      </c>
      <c r="I3681" s="102" t="str">
        <f>IF(VLOOKUP(C3681,Adatbázis!$D$105:$AN$3282,VLOOKUP($I$3466,Adatbázis!$D$3286:$E$3298,2,FALSE),FALSE)="","",VLOOKUP(C3681,Adatbázis!$D$105:$AN$3282,VLOOKUP($I$3466,Adatbázis!$D$3286:$E$3298,2,FALSE),FALSE))</f>
        <v>…</v>
      </c>
    </row>
    <row r="3682" spans="3:9" hidden="1">
      <c r="C3682" s="41" t="s">
        <v>2690</v>
      </c>
      <c r="D3682" s="101" t="str">
        <f>IF(VLOOKUP(C3682,Adatbázis!$D$105:$AN$3282,VLOOKUP($D$3466,Adatbázis!$L$3286:$M$3305,2,FALSE),FALSE)="","",VLOOKUP(C3682,Adatbázis!$D$105:$AN$3282,VLOOKUP($D$3466,Adatbázis!$L$3286:$M$3305,2,FALSE),FALSE))</f>
        <v>…</v>
      </c>
      <c r="E3682" s="101" t="str">
        <f>IF(VLOOKUP(C3682,Adatbázis!$D$105:$AN$3282,VLOOKUP($E$3466,Adatbázis!$L$3286:$M$3305,2,FALSE),FALSE)="","",VLOOKUP(C3682,Adatbázis!$D$105:$AN$3282,VLOOKUP($E$3466,Adatbázis!$L$3286:$M$3305,2,FALSE),FALSE))</f>
        <v>…</v>
      </c>
      <c r="F3682" s="101" t="str">
        <f>IF(VLOOKUP(C3682,Adatbázis!$D$105:$AN$3282,VLOOKUP($F$3466,Adatbázis!$L$3286:$M$3305,2,FALSE),FALSE)="","",VLOOKUP(C3682,Adatbázis!$D$105:$AN$3282,VLOOKUP($F$3466,Adatbázis!$L$3286:$M$3305,2,FALSE),FALSE))</f>
        <v>…</v>
      </c>
      <c r="G3682" s="102" t="str">
        <f>IF(VLOOKUP(C3682,Adatbázis!$D$105:$AN$3282,VLOOKUP($G$3466,Adatbázis!$D$3286:$E$3298,2,FALSE),FALSE)="","",VLOOKUP(C3682,Adatbázis!$D$105:$AN$3282,VLOOKUP($G$3466,Adatbázis!$D$3286:$E$3298,2,FALSE),FALSE))</f>
        <v>…</v>
      </c>
      <c r="H3682" s="102" t="str">
        <f>IF(VLOOKUP(C3682,Adatbázis!$D$105:$AN$3282,VLOOKUP($H$3466,Adatbázis!$D$3286:$E$3298,2,FALSE),FALSE)="","",VLOOKUP(C3682,Adatbázis!$D$105:$AN$3282,VLOOKUP($H$3466,Adatbázis!$D$3286:$E$3298,2,FALSE),FALSE))</f>
        <v>…</v>
      </c>
      <c r="I3682" s="102" t="str">
        <f>IF(VLOOKUP(C3682,Adatbázis!$D$105:$AN$3282,VLOOKUP($I$3466,Adatbázis!$D$3286:$E$3298,2,FALSE),FALSE)="","",VLOOKUP(C3682,Adatbázis!$D$105:$AN$3282,VLOOKUP($I$3466,Adatbázis!$D$3286:$E$3298,2,FALSE),FALSE))</f>
        <v>…</v>
      </c>
    </row>
    <row r="3683" spans="3:9" hidden="1">
      <c r="C3683" s="41" t="s">
        <v>2695</v>
      </c>
      <c r="D3683" s="101" t="str">
        <f>IF(VLOOKUP(C3683,Adatbázis!$D$105:$AN$3282,VLOOKUP($D$3466,Adatbázis!$L$3286:$M$3305,2,FALSE),FALSE)="","",VLOOKUP(C3683,Adatbázis!$D$105:$AN$3282,VLOOKUP($D$3466,Adatbázis!$L$3286:$M$3305,2,FALSE),FALSE))</f>
        <v>…</v>
      </c>
      <c r="E3683" s="101" t="str">
        <f>IF(VLOOKUP(C3683,Adatbázis!$D$105:$AN$3282,VLOOKUP($E$3466,Adatbázis!$L$3286:$M$3305,2,FALSE),FALSE)="","",VLOOKUP(C3683,Adatbázis!$D$105:$AN$3282,VLOOKUP($E$3466,Adatbázis!$L$3286:$M$3305,2,FALSE),FALSE))</f>
        <v>…</v>
      </c>
      <c r="F3683" s="101" t="str">
        <f>IF(VLOOKUP(C3683,Adatbázis!$D$105:$AN$3282,VLOOKUP($F$3466,Adatbázis!$L$3286:$M$3305,2,FALSE),FALSE)="","",VLOOKUP(C3683,Adatbázis!$D$105:$AN$3282,VLOOKUP($F$3466,Adatbázis!$L$3286:$M$3305,2,FALSE),FALSE))</f>
        <v>…</v>
      </c>
      <c r="G3683" s="102" t="str">
        <f>IF(VLOOKUP(C3683,Adatbázis!$D$105:$AN$3282,VLOOKUP($G$3466,Adatbázis!$D$3286:$E$3298,2,FALSE),FALSE)="","",VLOOKUP(C3683,Adatbázis!$D$105:$AN$3282,VLOOKUP($G$3466,Adatbázis!$D$3286:$E$3298,2,FALSE),FALSE))</f>
        <v>…</v>
      </c>
      <c r="H3683" s="102" t="str">
        <f>IF(VLOOKUP(C3683,Adatbázis!$D$105:$AN$3282,VLOOKUP($H$3466,Adatbázis!$D$3286:$E$3298,2,FALSE),FALSE)="","",VLOOKUP(C3683,Adatbázis!$D$105:$AN$3282,VLOOKUP($H$3466,Adatbázis!$D$3286:$E$3298,2,FALSE),FALSE))</f>
        <v>…</v>
      </c>
      <c r="I3683" s="102" t="str">
        <f>IF(VLOOKUP(C3683,Adatbázis!$D$105:$AN$3282,VLOOKUP($I$3466,Adatbázis!$D$3286:$E$3298,2,FALSE),FALSE)="","",VLOOKUP(C3683,Adatbázis!$D$105:$AN$3282,VLOOKUP($I$3466,Adatbázis!$D$3286:$E$3298,2,FALSE),FALSE))</f>
        <v>…</v>
      </c>
    </row>
    <row r="3684" spans="3:9" ht="30" hidden="1">
      <c r="C3684" s="41" t="s">
        <v>2703</v>
      </c>
      <c r="D3684" s="101" t="str">
        <f>IF(VLOOKUP(C3684,Adatbázis!$D$105:$AN$3282,VLOOKUP($D$3466,Adatbázis!$L$3286:$M$3305,2,FALSE),FALSE)="","",VLOOKUP(C3684,Adatbázis!$D$105:$AN$3282,VLOOKUP($D$3466,Adatbázis!$L$3286:$M$3305,2,FALSE),FALSE))</f>
        <v>…</v>
      </c>
      <c r="E3684" s="101" t="str">
        <f>IF(VLOOKUP(C3684,Adatbázis!$D$105:$AN$3282,VLOOKUP($E$3466,Adatbázis!$L$3286:$M$3305,2,FALSE),FALSE)="","",VLOOKUP(C3684,Adatbázis!$D$105:$AN$3282,VLOOKUP($E$3466,Adatbázis!$L$3286:$M$3305,2,FALSE),FALSE))</f>
        <v>…</v>
      </c>
      <c r="F3684" s="101" t="str">
        <f>IF(VLOOKUP(C3684,Adatbázis!$D$105:$AN$3282,VLOOKUP($F$3466,Adatbázis!$L$3286:$M$3305,2,FALSE),FALSE)="","",VLOOKUP(C3684,Adatbázis!$D$105:$AN$3282,VLOOKUP($F$3466,Adatbázis!$L$3286:$M$3305,2,FALSE),FALSE))</f>
        <v>…</v>
      </c>
      <c r="G3684" s="102" t="str">
        <f>IF(VLOOKUP(C3684,Adatbázis!$D$105:$AN$3282,VLOOKUP($G$3466,Adatbázis!$D$3286:$E$3298,2,FALSE),FALSE)="","",VLOOKUP(C3684,Adatbázis!$D$105:$AN$3282,VLOOKUP($G$3466,Adatbázis!$D$3286:$E$3298,2,FALSE),FALSE))</f>
        <v>…</v>
      </c>
      <c r="H3684" s="102" t="str">
        <f>IF(VLOOKUP(C3684,Adatbázis!$D$105:$AN$3282,VLOOKUP($H$3466,Adatbázis!$D$3286:$E$3298,2,FALSE),FALSE)="","",VLOOKUP(C3684,Adatbázis!$D$105:$AN$3282,VLOOKUP($H$3466,Adatbázis!$D$3286:$E$3298,2,FALSE),FALSE))</f>
        <v>…</v>
      </c>
      <c r="I3684" s="102" t="str">
        <f>IF(VLOOKUP(C3684,Adatbázis!$D$105:$AN$3282,VLOOKUP($I$3466,Adatbázis!$D$3286:$E$3298,2,FALSE),FALSE)="","",VLOOKUP(C3684,Adatbázis!$D$105:$AN$3282,VLOOKUP($I$3466,Adatbázis!$D$3286:$E$3298,2,FALSE),FALSE))</f>
        <v>…</v>
      </c>
    </row>
    <row r="3685" spans="3:9" hidden="1">
      <c r="C3685" s="41" t="s">
        <v>2715</v>
      </c>
      <c r="D3685" s="101" t="str">
        <f>IF(VLOOKUP(C3685,Adatbázis!$D$105:$AN$3282,VLOOKUP($D$3466,Adatbázis!$L$3286:$M$3305,2,FALSE),FALSE)="","",VLOOKUP(C3685,Adatbázis!$D$105:$AN$3282,VLOOKUP($D$3466,Adatbázis!$L$3286:$M$3305,2,FALSE),FALSE))</f>
        <v>…</v>
      </c>
      <c r="E3685" s="101" t="str">
        <f>IF(VLOOKUP(C3685,Adatbázis!$D$105:$AN$3282,VLOOKUP($E$3466,Adatbázis!$L$3286:$M$3305,2,FALSE),FALSE)="","",VLOOKUP(C3685,Adatbázis!$D$105:$AN$3282,VLOOKUP($E$3466,Adatbázis!$L$3286:$M$3305,2,FALSE),FALSE))</f>
        <v>…</v>
      </c>
      <c r="F3685" s="101" t="str">
        <f>IF(VLOOKUP(C3685,Adatbázis!$D$105:$AN$3282,VLOOKUP($F$3466,Adatbázis!$L$3286:$M$3305,2,FALSE),FALSE)="","",VLOOKUP(C3685,Adatbázis!$D$105:$AN$3282,VLOOKUP($F$3466,Adatbázis!$L$3286:$M$3305,2,FALSE),FALSE))</f>
        <v>…</v>
      </c>
      <c r="G3685" s="102" t="str">
        <f>IF(VLOOKUP(C3685,Adatbázis!$D$105:$AN$3282,VLOOKUP($G$3466,Adatbázis!$D$3286:$E$3298,2,FALSE),FALSE)="","",VLOOKUP(C3685,Adatbázis!$D$105:$AN$3282,VLOOKUP($G$3466,Adatbázis!$D$3286:$E$3298,2,FALSE),FALSE))</f>
        <v>…</v>
      </c>
      <c r="H3685" s="102" t="str">
        <f>IF(VLOOKUP(C3685,Adatbázis!$D$105:$AN$3282,VLOOKUP($H$3466,Adatbázis!$D$3286:$E$3298,2,FALSE),FALSE)="","",VLOOKUP(C3685,Adatbázis!$D$105:$AN$3282,VLOOKUP($H$3466,Adatbázis!$D$3286:$E$3298,2,FALSE),FALSE))</f>
        <v>…</v>
      </c>
      <c r="I3685" s="102" t="str">
        <f>IF(VLOOKUP(C3685,Adatbázis!$D$105:$AN$3282,VLOOKUP($I$3466,Adatbázis!$D$3286:$E$3298,2,FALSE),FALSE)="","",VLOOKUP(C3685,Adatbázis!$D$105:$AN$3282,VLOOKUP($I$3466,Adatbázis!$D$3286:$E$3298,2,FALSE),FALSE))</f>
        <v>…</v>
      </c>
    </row>
    <row r="3686" spans="3:9" hidden="1">
      <c r="C3686" s="41" t="s">
        <v>2730</v>
      </c>
      <c r="D3686" s="101" t="str">
        <f>IF(VLOOKUP(C3686,Adatbázis!$D$105:$AN$3282,VLOOKUP($D$3466,Adatbázis!$L$3286:$M$3305,2,FALSE),FALSE)="","",VLOOKUP(C3686,Adatbázis!$D$105:$AN$3282,VLOOKUP($D$3466,Adatbázis!$L$3286:$M$3305,2,FALSE),FALSE))</f>
        <v>…</v>
      </c>
      <c r="E3686" s="101" t="str">
        <f>IF(VLOOKUP(C3686,Adatbázis!$D$105:$AN$3282,VLOOKUP($E$3466,Adatbázis!$L$3286:$M$3305,2,FALSE),FALSE)="","",VLOOKUP(C3686,Adatbázis!$D$105:$AN$3282,VLOOKUP($E$3466,Adatbázis!$L$3286:$M$3305,2,FALSE),FALSE))</f>
        <v>…</v>
      </c>
      <c r="F3686" s="101" t="str">
        <f>IF(VLOOKUP(C3686,Adatbázis!$D$105:$AN$3282,VLOOKUP($F$3466,Adatbázis!$L$3286:$M$3305,2,FALSE),FALSE)="","",VLOOKUP(C3686,Adatbázis!$D$105:$AN$3282,VLOOKUP($F$3466,Adatbázis!$L$3286:$M$3305,2,FALSE),FALSE))</f>
        <v>…</v>
      </c>
      <c r="G3686" s="102" t="str">
        <f>IF(VLOOKUP(C3686,Adatbázis!$D$105:$AN$3282,VLOOKUP($G$3466,Adatbázis!$D$3286:$E$3298,2,FALSE),FALSE)="","",VLOOKUP(C3686,Adatbázis!$D$105:$AN$3282,VLOOKUP($G$3466,Adatbázis!$D$3286:$E$3298,2,FALSE),FALSE))</f>
        <v>…</v>
      </c>
      <c r="H3686" s="102" t="str">
        <f>IF(VLOOKUP(C3686,Adatbázis!$D$105:$AN$3282,VLOOKUP($H$3466,Adatbázis!$D$3286:$E$3298,2,FALSE),FALSE)="","",VLOOKUP(C3686,Adatbázis!$D$105:$AN$3282,VLOOKUP($H$3466,Adatbázis!$D$3286:$E$3298,2,FALSE),FALSE))</f>
        <v>…</v>
      </c>
      <c r="I3686" s="102" t="str">
        <f>IF(VLOOKUP(C3686,Adatbázis!$D$105:$AN$3282,VLOOKUP($I$3466,Adatbázis!$D$3286:$E$3298,2,FALSE),FALSE)="","",VLOOKUP(C3686,Adatbázis!$D$105:$AN$3282,VLOOKUP($I$3466,Adatbázis!$D$3286:$E$3298,2,FALSE),FALSE))</f>
        <v>…</v>
      </c>
    </row>
    <row r="3687" spans="3:9" hidden="1">
      <c r="C3687" s="41" t="s">
        <v>2739</v>
      </c>
      <c r="D3687" s="101" t="str">
        <f>IF(VLOOKUP(C3687,Adatbázis!$D$105:$AN$3282,VLOOKUP($D$3466,Adatbázis!$L$3286:$M$3305,2,FALSE),FALSE)="","",VLOOKUP(C3687,Adatbázis!$D$105:$AN$3282,VLOOKUP($D$3466,Adatbázis!$L$3286:$M$3305,2,FALSE),FALSE))</f>
        <v>…</v>
      </c>
      <c r="E3687" s="101" t="str">
        <f>IF(VLOOKUP(C3687,Adatbázis!$D$105:$AN$3282,VLOOKUP($E$3466,Adatbázis!$L$3286:$M$3305,2,FALSE),FALSE)="","",VLOOKUP(C3687,Adatbázis!$D$105:$AN$3282,VLOOKUP($E$3466,Adatbázis!$L$3286:$M$3305,2,FALSE),FALSE))</f>
        <v>…</v>
      </c>
      <c r="F3687" s="101" t="str">
        <f>IF(VLOOKUP(C3687,Adatbázis!$D$105:$AN$3282,VLOOKUP($F$3466,Adatbázis!$L$3286:$M$3305,2,FALSE),FALSE)="","",VLOOKUP(C3687,Adatbázis!$D$105:$AN$3282,VLOOKUP($F$3466,Adatbázis!$L$3286:$M$3305,2,FALSE),FALSE))</f>
        <v>…</v>
      </c>
      <c r="G3687" s="102" t="str">
        <f>IF(VLOOKUP(C3687,Adatbázis!$D$105:$AN$3282,VLOOKUP($G$3466,Adatbázis!$D$3286:$E$3298,2,FALSE),FALSE)="","",VLOOKUP(C3687,Adatbázis!$D$105:$AN$3282,VLOOKUP($G$3466,Adatbázis!$D$3286:$E$3298,2,FALSE),FALSE))</f>
        <v>…</v>
      </c>
      <c r="H3687" s="102" t="str">
        <f>IF(VLOOKUP(C3687,Adatbázis!$D$105:$AN$3282,VLOOKUP($H$3466,Adatbázis!$D$3286:$E$3298,2,FALSE),FALSE)="","",VLOOKUP(C3687,Adatbázis!$D$105:$AN$3282,VLOOKUP($H$3466,Adatbázis!$D$3286:$E$3298,2,FALSE),FALSE))</f>
        <v>…</v>
      </c>
      <c r="I3687" s="102" t="str">
        <f>IF(VLOOKUP(C3687,Adatbázis!$D$105:$AN$3282,VLOOKUP($I$3466,Adatbázis!$D$3286:$E$3298,2,FALSE),FALSE)="","",VLOOKUP(C3687,Adatbázis!$D$105:$AN$3282,VLOOKUP($I$3466,Adatbázis!$D$3286:$E$3298,2,FALSE),FALSE))</f>
        <v>…</v>
      </c>
    </row>
    <row r="3688" spans="3:9" hidden="1">
      <c r="C3688" s="41" t="s">
        <v>2751</v>
      </c>
      <c r="D3688" s="101" t="str">
        <f>IF(VLOOKUP(C3688,Adatbázis!$D$105:$AN$3282,VLOOKUP($D$3466,Adatbázis!$L$3286:$M$3305,2,FALSE),FALSE)="","",VLOOKUP(C3688,Adatbázis!$D$105:$AN$3282,VLOOKUP($D$3466,Adatbázis!$L$3286:$M$3305,2,FALSE),FALSE))</f>
        <v>…</v>
      </c>
      <c r="E3688" s="101" t="str">
        <f>IF(VLOOKUP(C3688,Adatbázis!$D$105:$AN$3282,VLOOKUP($E$3466,Adatbázis!$L$3286:$M$3305,2,FALSE),FALSE)="","",VLOOKUP(C3688,Adatbázis!$D$105:$AN$3282,VLOOKUP($E$3466,Adatbázis!$L$3286:$M$3305,2,FALSE),FALSE))</f>
        <v>…</v>
      </c>
      <c r="F3688" s="101" t="str">
        <f>IF(VLOOKUP(C3688,Adatbázis!$D$105:$AN$3282,VLOOKUP($F$3466,Adatbázis!$L$3286:$M$3305,2,FALSE),FALSE)="","",VLOOKUP(C3688,Adatbázis!$D$105:$AN$3282,VLOOKUP($F$3466,Adatbázis!$L$3286:$M$3305,2,FALSE),FALSE))</f>
        <v>…</v>
      </c>
      <c r="G3688" s="102" t="str">
        <f>IF(VLOOKUP(C3688,Adatbázis!$D$105:$AN$3282,VLOOKUP($G$3466,Adatbázis!$D$3286:$E$3298,2,FALSE),FALSE)="","",VLOOKUP(C3688,Adatbázis!$D$105:$AN$3282,VLOOKUP($G$3466,Adatbázis!$D$3286:$E$3298,2,FALSE),FALSE))</f>
        <v>…</v>
      </c>
      <c r="H3688" s="102" t="str">
        <f>IF(VLOOKUP(C3688,Adatbázis!$D$105:$AN$3282,VLOOKUP($H$3466,Adatbázis!$D$3286:$E$3298,2,FALSE),FALSE)="","",VLOOKUP(C3688,Adatbázis!$D$105:$AN$3282,VLOOKUP($H$3466,Adatbázis!$D$3286:$E$3298,2,FALSE),FALSE))</f>
        <v>…</v>
      </c>
      <c r="I3688" s="102" t="str">
        <f>IF(VLOOKUP(C3688,Adatbázis!$D$105:$AN$3282,VLOOKUP($I$3466,Adatbázis!$D$3286:$E$3298,2,FALSE),FALSE)="","",VLOOKUP(C3688,Adatbázis!$D$105:$AN$3282,VLOOKUP($I$3466,Adatbázis!$D$3286:$E$3298,2,FALSE),FALSE))</f>
        <v>…</v>
      </c>
    </row>
    <row r="3689" spans="3:9" hidden="1">
      <c r="C3689" s="41" t="s">
        <v>2764</v>
      </c>
      <c r="D3689" s="101" t="str">
        <f>IF(VLOOKUP(C3689,Adatbázis!$D$105:$AN$3282,VLOOKUP($D$3466,Adatbázis!$L$3286:$M$3305,2,FALSE),FALSE)="","",VLOOKUP(C3689,Adatbázis!$D$105:$AN$3282,VLOOKUP($D$3466,Adatbázis!$L$3286:$M$3305,2,FALSE),FALSE))</f>
        <v>…</v>
      </c>
      <c r="E3689" s="101" t="str">
        <f>IF(VLOOKUP(C3689,Adatbázis!$D$105:$AN$3282,VLOOKUP($E$3466,Adatbázis!$L$3286:$M$3305,2,FALSE),FALSE)="","",VLOOKUP(C3689,Adatbázis!$D$105:$AN$3282,VLOOKUP($E$3466,Adatbázis!$L$3286:$M$3305,2,FALSE),FALSE))</f>
        <v>…</v>
      </c>
      <c r="F3689" s="101" t="str">
        <f>IF(VLOOKUP(C3689,Adatbázis!$D$105:$AN$3282,VLOOKUP($F$3466,Adatbázis!$L$3286:$M$3305,2,FALSE),FALSE)="","",VLOOKUP(C3689,Adatbázis!$D$105:$AN$3282,VLOOKUP($F$3466,Adatbázis!$L$3286:$M$3305,2,FALSE),FALSE))</f>
        <v>…</v>
      </c>
      <c r="G3689" s="102" t="str">
        <f>IF(VLOOKUP(C3689,Adatbázis!$D$105:$AN$3282,VLOOKUP($G$3466,Adatbázis!$D$3286:$E$3298,2,FALSE),FALSE)="","",VLOOKUP(C3689,Adatbázis!$D$105:$AN$3282,VLOOKUP($G$3466,Adatbázis!$D$3286:$E$3298,2,FALSE),FALSE))</f>
        <v>…</v>
      </c>
      <c r="H3689" s="102" t="str">
        <f>IF(VLOOKUP(C3689,Adatbázis!$D$105:$AN$3282,VLOOKUP($H$3466,Adatbázis!$D$3286:$E$3298,2,FALSE),FALSE)="","",VLOOKUP(C3689,Adatbázis!$D$105:$AN$3282,VLOOKUP($H$3466,Adatbázis!$D$3286:$E$3298,2,FALSE),FALSE))</f>
        <v>…</v>
      </c>
      <c r="I3689" s="102" t="str">
        <f>IF(VLOOKUP(C3689,Adatbázis!$D$105:$AN$3282,VLOOKUP($I$3466,Adatbázis!$D$3286:$E$3298,2,FALSE),FALSE)="","",VLOOKUP(C3689,Adatbázis!$D$105:$AN$3282,VLOOKUP($I$3466,Adatbázis!$D$3286:$E$3298,2,FALSE),FALSE))</f>
        <v>…</v>
      </c>
    </row>
    <row r="3690" spans="3:9" hidden="1">
      <c r="C3690" s="41" t="s">
        <v>2780</v>
      </c>
      <c r="D3690" s="101" t="str">
        <f>IF(VLOOKUP(C3690,Adatbázis!$D$105:$AN$3282,VLOOKUP($D$3466,Adatbázis!$L$3286:$M$3305,2,FALSE),FALSE)="","",VLOOKUP(C3690,Adatbázis!$D$105:$AN$3282,VLOOKUP($D$3466,Adatbázis!$L$3286:$M$3305,2,FALSE),FALSE))</f>
        <v>…</v>
      </c>
      <c r="E3690" s="101" t="str">
        <f>IF(VLOOKUP(C3690,Adatbázis!$D$105:$AN$3282,VLOOKUP($E$3466,Adatbázis!$L$3286:$M$3305,2,FALSE),FALSE)="","",VLOOKUP(C3690,Adatbázis!$D$105:$AN$3282,VLOOKUP($E$3466,Adatbázis!$L$3286:$M$3305,2,FALSE),FALSE))</f>
        <v>…</v>
      </c>
      <c r="F3690" s="101" t="str">
        <f>IF(VLOOKUP(C3690,Adatbázis!$D$105:$AN$3282,VLOOKUP($F$3466,Adatbázis!$L$3286:$M$3305,2,FALSE),FALSE)="","",VLOOKUP(C3690,Adatbázis!$D$105:$AN$3282,VLOOKUP($F$3466,Adatbázis!$L$3286:$M$3305,2,FALSE),FALSE))</f>
        <v>…</v>
      </c>
      <c r="G3690" s="102" t="str">
        <f>IF(VLOOKUP(C3690,Adatbázis!$D$105:$AN$3282,VLOOKUP($G$3466,Adatbázis!$D$3286:$E$3298,2,FALSE),FALSE)="","",VLOOKUP(C3690,Adatbázis!$D$105:$AN$3282,VLOOKUP($G$3466,Adatbázis!$D$3286:$E$3298,2,FALSE),FALSE))</f>
        <v>…</v>
      </c>
      <c r="H3690" s="102" t="str">
        <f>IF(VLOOKUP(C3690,Adatbázis!$D$105:$AN$3282,VLOOKUP($H$3466,Adatbázis!$D$3286:$E$3298,2,FALSE),FALSE)="","",VLOOKUP(C3690,Adatbázis!$D$105:$AN$3282,VLOOKUP($H$3466,Adatbázis!$D$3286:$E$3298,2,FALSE),FALSE))</f>
        <v>…</v>
      </c>
      <c r="I3690" s="102" t="str">
        <f>IF(VLOOKUP(C3690,Adatbázis!$D$105:$AN$3282,VLOOKUP($I$3466,Adatbázis!$D$3286:$E$3298,2,FALSE),FALSE)="","",VLOOKUP(C3690,Adatbázis!$D$105:$AN$3282,VLOOKUP($I$3466,Adatbázis!$D$3286:$E$3298,2,FALSE),FALSE))</f>
        <v>…</v>
      </c>
    </row>
    <row r="3691" spans="3:9" hidden="1">
      <c r="C3691" s="41" t="s">
        <v>2793</v>
      </c>
      <c r="D3691" s="101" t="str">
        <f>IF(VLOOKUP(C3691,Adatbázis!$D$105:$AN$3282,VLOOKUP($D$3466,Adatbázis!$L$3286:$M$3305,2,FALSE),FALSE)="","",VLOOKUP(C3691,Adatbázis!$D$105:$AN$3282,VLOOKUP($D$3466,Adatbázis!$L$3286:$M$3305,2,FALSE),FALSE))</f>
        <v>…</v>
      </c>
      <c r="E3691" s="101" t="str">
        <f>IF(VLOOKUP(C3691,Adatbázis!$D$105:$AN$3282,VLOOKUP($E$3466,Adatbázis!$L$3286:$M$3305,2,FALSE),FALSE)="","",VLOOKUP(C3691,Adatbázis!$D$105:$AN$3282,VLOOKUP($E$3466,Adatbázis!$L$3286:$M$3305,2,FALSE),FALSE))</f>
        <v>…</v>
      </c>
      <c r="F3691" s="101" t="str">
        <f>IF(VLOOKUP(C3691,Adatbázis!$D$105:$AN$3282,VLOOKUP($F$3466,Adatbázis!$L$3286:$M$3305,2,FALSE),FALSE)="","",VLOOKUP(C3691,Adatbázis!$D$105:$AN$3282,VLOOKUP($F$3466,Adatbázis!$L$3286:$M$3305,2,FALSE),FALSE))</f>
        <v>…</v>
      </c>
      <c r="G3691" s="102" t="str">
        <f>IF(VLOOKUP(C3691,Adatbázis!$D$105:$AN$3282,VLOOKUP($G$3466,Adatbázis!$D$3286:$E$3298,2,FALSE),FALSE)="","",VLOOKUP(C3691,Adatbázis!$D$105:$AN$3282,VLOOKUP($G$3466,Adatbázis!$D$3286:$E$3298,2,FALSE),FALSE))</f>
        <v>…</v>
      </c>
      <c r="H3691" s="102" t="str">
        <f>IF(VLOOKUP(C3691,Adatbázis!$D$105:$AN$3282,VLOOKUP($H$3466,Adatbázis!$D$3286:$E$3298,2,FALSE),FALSE)="","",VLOOKUP(C3691,Adatbázis!$D$105:$AN$3282,VLOOKUP($H$3466,Adatbázis!$D$3286:$E$3298,2,FALSE),FALSE))</f>
        <v>…</v>
      </c>
      <c r="I3691" s="102" t="str">
        <f>IF(VLOOKUP(C3691,Adatbázis!$D$105:$AN$3282,VLOOKUP($I$3466,Adatbázis!$D$3286:$E$3298,2,FALSE),FALSE)="","",VLOOKUP(C3691,Adatbázis!$D$105:$AN$3282,VLOOKUP($I$3466,Adatbázis!$D$3286:$E$3298,2,FALSE),FALSE))</f>
        <v>…</v>
      </c>
    </row>
    <row r="3692" spans="3:9" hidden="1">
      <c r="C3692" s="41" t="s">
        <v>2800</v>
      </c>
      <c r="D3692" s="101" t="str">
        <f>IF(VLOOKUP(C3692,Adatbázis!$D$105:$AN$3282,VLOOKUP($D$3466,Adatbázis!$L$3286:$M$3305,2,FALSE),FALSE)="","",VLOOKUP(C3692,Adatbázis!$D$105:$AN$3282,VLOOKUP($D$3466,Adatbázis!$L$3286:$M$3305,2,FALSE),FALSE))</f>
        <v>…</v>
      </c>
      <c r="E3692" s="101" t="str">
        <f>IF(VLOOKUP(C3692,Adatbázis!$D$105:$AN$3282,VLOOKUP($E$3466,Adatbázis!$L$3286:$M$3305,2,FALSE),FALSE)="","",VLOOKUP(C3692,Adatbázis!$D$105:$AN$3282,VLOOKUP($E$3466,Adatbázis!$L$3286:$M$3305,2,FALSE),FALSE))</f>
        <v>…</v>
      </c>
      <c r="F3692" s="101" t="str">
        <f>IF(VLOOKUP(C3692,Adatbázis!$D$105:$AN$3282,VLOOKUP($F$3466,Adatbázis!$L$3286:$M$3305,2,FALSE),FALSE)="","",VLOOKUP(C3692,Adatbázis!$D$105:$AN$3282,VLOOKUP($F$3466,Adatbázis!$L$3286:$M$3305,2,FALSE),FALSE))</f>
        <v>…</v>
      </c>
      <c r="G3692" s="102" t="str">
        <f>IF(VLOOKUP(C3692,Adatbázis!$D$105:$AN$3282,VLOOKUP($G$3466,Adatbázis!$D$3286:$E$3298,2,FALSE),FALSE)="","",VLOOKUP(C3692,Adatbázis!$D$105:$AN$3282,VLOOKUP($G$3466,Adatbázis!$D$3286:$E$3298,2,FALSE),FALSE))</f>
        <v>…</v>
      </c>
      <c r="H3692" s="102" t="str">
        <f>IF(VLOOKUP(C3692,Adatbázis!$D$105:$AN$3282,VLOOKUP($H$3466,Adatbázis!$D$3286:$E$3298,2,FALSE),FALSE)="","",VLOOKUP(C3692,Adatbázis!$D$105:$AN$3282,VLOOKUP($H$3466,Adatbázis!$D$3286:$E$3298,2,FALSE),FALSE))</f>
        <v>…</v>
      </c>
      <c r="I3692" s="102" t="str">
        <f>IF(VLOOKUP(C3692,Adatbázis!$D$105:$AN$3282,VLOOKUP($I$3466,Adatbázis!$D$3286:$E$3298,2,FALSE),FALSE)="","",VLOOKUP(C3692,Adatbázis!$D$105:$AN$3282,VLOOKUP($I$3466,Adatbázis!$D$3286:$E$3298,2,FALSE),FALSE))</f>
        <v>…</v>
      </c>
    </row>
    <row r="3693" spans="3:9" hidden="1">
      <c r="C3693" s="41" t="s">
        <v>2813</v>
      </c>
      <c r="D3693" s="101" t="str">
        <f>IF(VLOOKUP(C3693,Adatbázis!$D$105:$AN$3282,VLOOKUP($D$3466,Adatbázis!$L$3286:$M$3305,2,FALSE),FALSE)="","",VLOOKUP(C3693,Adatbázis!$D$105:$AN$3282,VLOOKUP($D$3466,Adatbázis!$L$3286:$M$3305,2,FALSE),FALSE))</f>
        <v>…</v>
      </c>
      <c r="E3693" s="101" t="str">
        <f>IF(VLOOKUP(C3693,Adatbázis!$D$105:$AN$3282,VLOOKUP($E$3466,Adatbázis!$L$3286:$M$3305,2,FALSE),FALSE)="","",VLOOKUP(C3693,Adatbázis!$D$105:$AN$3282,VLOOKUP($E$3466,Adatbázis!$L$3286:$M$3305,2,FALSE),FALSE))</f>
        <v>…</v>
      </c>
      <c r="F3693" s="101" t="str">
        <f>IF(VLOOKUP(C3693,Adatbázis!$D$105:$AN$3282,VLOOKUP($F$3466,Adatbázis!$L$3286:$M$3305,2,FALSE),FALSE)="","",VLOOKUP(C3693,Adatbázis!$D$105:$AN$3282,VLOOKUP($F$3466,Adatbázis!$L$3286:$M$3305,2,FALSE),FALSE))</f>
        <v>…</v>
      </c>
      <c r="G3693" s="102" t="str">
        <f>IF(VLOOKUP(C3693,Adatbázis!$D$105:$AN$3282,VLOOKUP($G$3466,Adatbázis!$D$3286:$E$3298,2,FALSE),FALSE)="","",VLOOKUP(C3693,Adatbázis!$D$105:$AN$3282,VLOOKUP($G$3466,Adatbázis!$D$3286:$E$3298,2,FALSE),FALSE))</f>
        <v>…</v>
      </c>
      <c r="H3693" s="102" t="str">
        <f>IF(VLOOKUP(C3693,Adatbázis!$D$105:$AN$3282,VLOOKUP($H$3466,Adatbázis!$D$3286:$E$3298,2,FALSE),FALSE)="","",VLOOKUP(C3693,Adatbázis!$D$105:$AN$3282,VLOOKUP($H$3466,Adatbázis!$D$3286:$E$3298,2,FALSE),FALSE))</f>
        <v>…</v>
      </c>
      <c r="I3693" s="102" t="str">
        <f>IF(VLOOKUP(C3693,Adatbázis!$D$105:$AN$3282,VLOOKUP($I$3466,Adatbázis!$D$3286:$E$3298,2,FALSE),FALSE)="","",VLOOKUP(C3693,Adatbázis!$D$105:$AN$3282,VLOOKUP($I$3466,Adatbázis!$D$3286:$E$3298,2,FALSE),FALSE))</f>
        <v>…</v>
      </c>
    </row>
    <row r="3694" spans="3:9" hidden="1">
      <c r="C3694" s="41" t="s">
        <v>2820</v>
      </c>
      <c r="D3694" s="101" t="str">
        <f>IF(VLOOKUP(C3694,Adatbázis!$D$105:$AN$3282,VLOOKUP($D$3466,Adatbázis!$L$3286:$M$3305,2,FALSE),FALSE)="","",VLOOKUP(C3694,Adatbázis!$D$105:$AN$3282,VLOOKUP($D$3466,Adatbázis!$L$3286:$M$3305,2,FALSE),FALSE))</f>
        <v>…</v>
      </c>
      <c r="E3694" s="101" t="str">
        <f>IF(VLOOKUP(C3694,Adatbázis!$D$105:$AN$3282,VLOOKUP($E$3466,Adatbázis!$L$3286:$M$3305,2,FALSE),FALSE)="","",VLOOKUP(C3694,Adatbázis!$D$105:$AN$3282,VLOOKUP($E$3466,Adatbázis!$L$3286:$M$3305,2,FALSE),FALSE))</f>
        <v>…</v>
      </c>
      <c r="F3694" s="101" t="str">
        <f>IF(VLOOKUP(C3694,Adatbázis!$D$105:$AN$3282,VLOOKUP($F$3466,Adatbázis!$L$3286:$M$3305,2,FALSE),FALSE)="","",VLOOKUP(C3694,Adatbázis!$D$105:$AN$3282,VLOOKUP($F$3466,Adatbázis!$L$3286:$M$3305,2,FALSE),FALSE))</f>
        <v>…</v>
      </c>
      <c r="G3694" s="102" t="str">
        <f>IF(VLOOKUP(C3694,Adatbázis!$D$105:$AN$3282,VLOOKUP($G$3466,Adatbázis!$D$3286:$E$3298,2,FALSE),FALSE)="","",VLOOKUP(C3694,Adatbázis!$D$105:$AN$3282,VLOOKUP($G$3466,Adatbázis!$D$3286:$E$3298,2,FALSE),FALSE))</f>
        <v>…</v>
      </c>
      <c r="H3694" s="102" t="str">
        <f>IF(VLOOKUP(C3694,Adatbázis!$D$105:$AN$3282,VLOOKUP($H$3466,Adatbázis!$D$3286:$E$3298,2,FALSE),FALSE)="","",VLOOKUP(C3694,Adatbázis!$D$105:$AN$3282,VLOOKUP($H$3466,Adatbázis!$D$3286:$E$3298,2,FALSE),FALSE))</f>
        <v>…</v>
      </c>
      <c r="I3694" s="102" t="str">
        <f>IF(VLOOKUP(C3694,Adatbázis!$D$105:$AN$3282,VLOOKUP($I$3466,Adatbázis!$D$3286:$E$3298,2,FALSE),FALSE)="","",VLOOKUP(C3694,Adatbázis!$D$105:$AN$3282,VLOOKUP($I$3466,Adatbázis!$D$3286:$E$3298,2,FALSE),FALSE))</f>
        <v>…</v>
      </c>
    </row>
    <row r="3695" spans="3:9" hidden="1">
      <c r="C3695" s="41" t="s">
        <v>2833</v>
      </c>
      <c r="D3695" s="101" t="str">
        <f>IF(VLOOKUP(C3695,Adatbázis!$D$105:$AN$3282,VLOOKUP($D$3466,Adatbázis!$L$3286:$M$3305,2,FALSE),FALSE)="","",VLOOKUP(C3695,Adatbázis!$D$105:$AN$3282,VLOOKUP($D$3466,Adatbázis!$L$3286:$M$3305,2,FALSE),FALSE))</f>
        <v>…</v>
      </c>
      <c r="E3695" s="101" t="str">
        <f>IF(VLOOKUP(C3695,Adatbázis!$D$105:$AN$3282,VLOOKUP($E$3466,Adatbázis!$L$3286:$M$3305,2,FALSE),FALSE)="","",VLOOKUP(C3695,Adatbázis!$D$105:$AN$3282,VLOOKUP($E$3466,Adatbázis!$L$3286:$M$3305,2,FALSE),FALSE))</f>
        <v>…</v>
      </c>
      <c r="F3695" s="101" t="str">
        <f>IF(VLOOKUP(C3695,Adatbázis!$D$105:$AN$3282,VLOOKUP($F$3466,Adatbázis!$L$3286:$M$3305,2,FALSE),FALSE)="","",VLOOKUP(C3695,Adatbázis!$D$105:$AN$3282,VLOOKUP($F$3466,Adatbázis!$L$3286:$M$3305,2,FALSE),FALSE))</f>
        <v>…</v>
      </c>
      <c r="G3695" s="102" t="str">
        <f>IF(VLOOKUP(C3695,Adatbázis!$D$105:$AN$3282,VLOOKUP($G$3466,Adatbázis!$D$3286:$E$3298,2,FALSE),FALSE)="","",VLOOKUP(C3695,Adatbázis!$D$105:$AN$3282,VLOOKUP($G$3466,Adatbázis!$D$3286:$E$3298,2,FALSE),FALSE))</f>
        <v>…</v>
      </c>
      <c r="H3695" s="102" t="str">
        <f>IF(VLOOKUP(C3695,Adatbázis!$D$105:$AN$3282,VLOOKUP($H$3466,Adatbázis!$D$3286:$E$3298,2,FALSE),FALSE)="","",VLOOKUP(C3695,Adatbázis!$D$105:$AN$3282,VLOOKUP($H$3466,Adatbázis!$D$3286:$E$3298,2,FALSE),FALSE))</f>
        <v>…</v>
      </c>
      <c r="I3695" s="102" t="str">
        <f>IF(VLOOKUP(C3695,Adatbázis!$D$105:$AN$3282,VLOOKUP($I$3466,Adatbázis!$D$3286:$E$3298,2,FALSE),FALSE)="","",VLOOKUP(C3695,Adatbázis!$D$105:$AN$3282,VLOOKUP($I$3466,Adatbázis!$D$3286:$E$3298,2,FALSE),FALSE))</f>
        <v>…</v>
      </c>
    </row>
    <row r="3696" spans="3:9" hidden="1">
      <c r="C3696" s="41" t="s">
        <v>753</v>
      </c>
      <c r="D3696" s="101" t="str">
        <f>IF(VLOOKUP(C3696,Adatbázis!$D$105:$AN$3282,VLOOKUP($D$3466,Adatbázis!$L$3286:$M$3305,2,FALSE),FALSE)="","",VLOOKUP(C3696,Adatbázis!$D$105:$AN$3282,VLOOKUP($D$3466,Adatbázis!$L$3286:$M$3305,2,FALSE),FALSE))</f>
        <v>…</v>
      </c>
      <c r="E3696" s="101" t="str">
        <f>IF(VLOOKUP(C3696,Adatbázis!$D$105:$AN$3282,VLOOKUP($E$3466,Adatbázis!$L$3286:$M$3305,2,FALSE),FALSE)="","",VLOOKUP(C3696,Adatbázis!$D$105:$AN$3282,VLOOKUP($E$3466,Adatbázis!$L$3286:$M$3305,2,FALSE),FALSE))</f>
        <v>…</v>
      </c>
      <c r="F3696" s="101" t="str">
        <f>IF(VLOOKUP(C3696,Adatbázis!$D$105:$AN$3282,VLOOKUP($F$3466,Adatbázis!$L$3286:$M$3305,2,FALSE),FALSE)="","",VLOOKUP(C3696,Adatbázis!$D$105:$AN$3282,VLOOKUP($F$3466,Adatbázis!$L$3286:$M$3305,2,FALSE),FALSE))</f>
        <v>…</v>
      </c>
      <c r="G3696" s="102" t="str">
        <f>IF(VLOOKUP(C3696,Adatbázis!$D$105:$AN$3282,VLOOKUP($G$3466,Adatbázis!$D$3286:$E$3298,2,FALSE),FALSE)="","",VLOOKUP(C3696,Adatbázis!$D$105:$AN$3282,VLOOKUP($G$3466,Adatbázis!$D$3286:$E$3298,2,FALSE),FALSE))</f>
        <v>…</v>
      </c>
      <c r="H3696" s="102" t="str">
        <f>IF(VLOOKUP(C3696,Adatbázis!$D$105:$AN$3282,VLOOKUP($H$3466,Adatbázis!$D$3286:$E$3298,2,FALSE),FALSE)="","",VLOOKUP(C3696,Adatbázis!$D$105:$AN$3282,VLOOKUP($H$3466,Adatbázis!$D$3286:$E$3298,2,FALSE),FALSE))</f>
        <v>…</v>
      </c>
      <c r="I3696" s="102" t="str">
        <f>IF(VLOOKUP(C3696,Adatbázis!$D$105:$AN$3282,VLOOKUP($I$3466,Adatbázis!$D$3286:$E$3298,2,FALSE),FALSE)="","",VLOOKUP(C3696,Adatbázis!$D$105:$AN$3282,VLOOKUP($I$3466,Adatbázis!$D$3286:$E$3298,2,FALSE),FALSE))</f>
        <v>…</v>
      </c>
    </row>
    <row r="3697" spans="3:9" hidden="1">
      <c r="C3697" s="41" t="s">
        <v>2850</v>
      </c>
      <c r="D3697" s="101" t="str">
        <f>IF(VLOOKUP(C3697,Adatbázis!$D$105:$AN$3282,VLOOKUP($D$3466,Adatbázis!$L$3286:$M$3305,2,FALSE),FALSE)="","",VLOOKUP(C3697,Adatbázis!$D$105:$AN$3282,VLOOKUP($D$3466,Adatbázis!$L$3286:$M$3305,2,FALSE),FALSE))</f>
        <v>…</v>
      </c>
      <c r="E3697" s="101" t="str">
        <f>IF(VLOOKUP(C3697,Adatbázis!$D$105:$AN$3282,VLOOKUP($E$3466,Adatbázis!$L$3286:$M$3305,2,FALSE),FALSE)="","",VLOOKUP(C3697,Adatbázis!$D$105:$AN$3282,VLOOKUP($E$3466,Adatbázis!$L$3286:$M$3305,2,FALSE),FALSE))</f>
        <v>…</v>
      </c>
      <c r="F3697" s="101" t="str">
        <f>IF(VLOOKUP(C3697,Adatbázis!$D$105:$AN$3282,VLOOKUP($F$3466,Adatbázis!$L$3286:$M$3305,2,FALSE),FALSE)="","",VLOOKUP(C3697,Adatbázis!$D$105:$AN$3282,VLOOKUP($F$3466,Adatbázis!$L$3286:$M$3305,2,FALSE),FALSE))</f>
        <v>…</v>
      </c>
      <c r="G3697" s="102" t="str">
        <f>IF(VLOOKUP(C3697,Adatbázis!$D$105:$AN$3282,VLOOKUP($G$3466,Adatbázis!$D$3286:$E$3298,2,FALSE),FALSE)="","",VLOOKUP(C3697,Adatbázis!$D$105:$AN$3282,VLOOKUP($G$3466,Adatbázis!$D$3286:$E$3298,2,FALSE),FALSE))</f>
        <v>…</v>
      </c>
      <c r="H3697" s="102" t="str">
        <f>IF(VLOOKUP(C3697,Adatbázis!$D$105:$AN$3282,VLOOKUP($H$3466,Adatbázis!$D$3286:$E$3298,2,FALSE),FALSE)="","",VLOOKUP(C3697,Adatbázis!$D$105:$AN$3282,VLOOKUP($H$3466,Adatbázis!$D$3286:$E$3298,2,FALSE),FALSE))</f>
        <v>…</v>
      </c>
      <c r="I3697" s="102" t="str">
        <f>IF(VLOOKUP(C3697,Adatbázis!$D$105:$AN$3282,VLOOKUP($I$3466,Adatbázis!$D$3286:$E$3298,2,FALSE),FALSE)="","",VLOOKUP(C3697,Adatbázis!$D$105:$AN$3282,VLOOKUP($I$3466,Adatbázis!$D$3286:$E$3298,2,FALSE),FALSE))</f>
        <v>…</v>
      </c>
    </row>
    <row r="3698" spans="3:9" hidden="1">
      <c r="C3698" s="41" t="s">
        <v>2862</v>
      </c>
      <c r="D3698" s="101" t="str">
        <f>IF(VLOOKUP(C3698,Adatbázis!$D$105:$AN$3282,VLOOKUP($D$3466,Adatbázis!$L$3286:$M$3305,2,FALSE),FALSE)="","",VLOOKUP(C3698,Adatbázis!$D$105:$AN$3282,VLOOKUP($D$3466,Adatbázis!$L$3286:$M$3305,2,FALSE),FALSE))</f>
        <v>…</v>
      </c>
      <c r="E3698" s="101" t="str">
        <f>IF(VLOOKUP(C3698,Adatbázis!$D$105:$AN$3282,VLOOKUP($E$3466,Adatbázis!$L$3286:$M$3305,2,FALSE),FALSE)="","",VLOOKUP(C3698,Adatbázis!$D$105:$AN$3282,VLOOKUP($E$3466,Adatbázis!$L$3286:$M$3305,2,FALSE),FALSE))</f>
        <v>…</v>
      </c>
      <c r="F3698" s="101" t="str">
        <f>IF(VLOOKUP(C3698,Adatbázis!$D$105:$AN$3282,VLOOKUP($F$3466,Adatbázis!$L$3286:$M$3305,2,FALSE),FALSE)="","",VLOOKUP(C3698,Adatbázis!$D$105:$AN$3282,VLOOKUP($F$3466,Adatbázis!$L$3286:$M$3305,2,FALSE),FALSE))</f>
        <v>…</v>
      </c>
      <c r="G3698" s="102" t="str">
        <f>IF(VLOOKUP(C3698,Adatbázis!$D$105:$AN$3282,VLOOKUP($G$3466,Adatbázis!$D$3286:$E$3298,2,FALSE),FALSE)="","",VLOOKUP(C3698,Adatbázis!$D$105:$AN$3282,VLOOKUP($G$3466,Adatbázis!$D$3286:$E$3298,2,FALSE),FALSE))</f>
        <v>…</v>
      </c>
      <c r="H3698" s="102" t="str">
        <f>IF(VLOOKUP(C3698,Adatbázis!$D$105:$AN$3282,VLOOKUP($H$3466,Adatbázis!$D$3286:$E$3298,2,FALSE),FALSE)="","",VLOOKUP(C3698,Adatbázis!$D$105:$AN$3282,VLOOKUP($H$3466,Adatbázis!$D$3286:$E$3298,2,FALSE),FALSE))</f>
        <v>…</v>
      </c>
      <c r="I3698" s="102" t="str">
        <f>IF(VLOOKUP(C3698,Adatbázis!$D$105:$AN$3282,VLOOKUP($I$3466,Adatbázis!$D$3286:$E$3298,2,FALSE),FALSE)="","",VLOOKUP(C3698,Adatbázis!$D$105:$AN$3282,VLOOKUP($I$3466,Adatbázis!$D$3286:$E$3298,2,FALSE),FALSE))</f>
        <v>…</v>
      </c>
    </row>
    <row r="3699" spans="3:9" hidden="1">
      <c r="C3699" s="41" t="s">
        <v>2876</v>
      </c>
      <c r="D3699" s="101" t="str">
        <f>IF(VLOOKUP(C3699,Adatbázis!$D$105:$AN$3282,VLOOKUP($D$3466,Adatbázis!$L$3286:$M$3305,2,FALSE),FALSE)="","",VLOOKUP(C3699,Adatbázis!$D$105:$AN$3282,VLOOKUP($D$3466,Adatbázis!$L$3286:$M$3305,2,FALSE),FALSE))</f>
        <v>…</v>
      </c>
      <c r="E3699" s="101" t="str">
        <f>IF(VLOOKUP(C3699,Adatbázis!$D$105:$AN$3282,VLOOKUP($E$3466,Adatbázis!$L$3286:$M$3305,2,FALSE),FALSE)="","",VLOOKUP(C3699,Adatbázis!$D$105:$AN$3282,VLOOKUP($E$3466,Adatbázis!$L$3286:$M$3305,2,FALSE),FALSE))</f>
        <v>…</v>
      </c>
      <c r="F3699" s="101" t="str">
        <f>IF(VLOOKUP(C3699,Adatbázis!$D$105:$AN$3282,VLOOKUP($F$3466,Adatbázis!$L$3286:$M$3305,2,FALSE),FALSE)="","",VLOOKUP(C3699,Adatbázis!$D$105:$AN$3282,VLOOKUP($F$3466,Adatbázis!$L$3286:$M$3305,2,FALSE),FALSE))</f>
        <v>…</v>
      </c>
      <c r="G3699" s="102" t="str">
        <f>IF(VLOOKUP(C3699,Adatbázis!$D$105:$AN$3282,VLOOKUP($G$3466,Adatbázis!$D$3286:$E$3298,2,FALSE),FALSE)="","",VLOOKUP(C3699,Adatbázis!$D$105:$AN$3282,VLOOKUP($G$3466,Adatbázis!$D$3286:$E$3298,2,FALSE),FALSE))</f>
        <v>…</v>
      </c>
      <c r="H3699" s="102" t="str">
        <f>IF(VLOOKUP(C3699,Adatbázis!$D$105:$AN$3282,VLOOKUP($H$3466,Adatbázis!$D$3286:$E$3298,2,FALSE),FALSE)="","",VLOOKUP(C3699,Adatbázis!$D$105:$AN$3282,VLOOKUP($H$3466,Adatbázis!$D$3286:$E$3298,2,FALSE),FALSE))</f>
        <v>…</v>
      </c>
      <c r="I3699" s="102" t="str">
        <f>IF(VLOOKUP(C3699,Adatbázis!$D$105:$AN$3282,VLOOKUP($I$3466,Adatbázis!$D$3286:$E$3298,2,FALSE),FALSE)="","",VLOOKUP(C3699,Adatbázis!$D$105:$AN$3282,VLOOKUP($I$3466,Adatbázis!$D$3286:$E$3298,2,FALSE),FALSE))</f>
        <v>…</v>
      </c>
    </row>
    <row r="3700" spans="3:9" hidden="1">
      <c r="C3700" s="41" t="s">
        <v>2886</v>
      </c>
      <c r="D3700" s="101" t="str">
        <f>IF(VLOOKUP(C3700,Adatbázis!$D$105:$AN$3282,VLOOKUP($D$3466,Adatbázis!$L$3286:$M$3305,2,FALSE),FALSE)="","",VLOOKUP(C3700,Adatbázis!$D$105:$AN$3282,VLOOKUP($D$3466,Adatbázis!$L$3286:$M$3305,2,FALSE),FALSE))</f>
        <v>…</v>
      </c>
      <c r="E3700" s="101" t="str">
        <f>IF(VLOOKUP(C3700,Adatbázis!$D$105:$AN$3282,VLOOKUP($E$3466,Adatbázis!$L$3286:$M$3305,2,FALSE),FALSE)="","",VLOOKUP(C3700,Adatbázis!$D$105:$AN$3282,VLOOKUP($E$3466,Adatbázis!$L$3286:$M$3305,2,FALSE),FALSE))</f>
        <v>…</v>
      </c>
      <c r="F3700" s="101" t="str">
        <f>IF(VLOOKUP(C3700,Adatbázis!$D$105:$AN$3282,VLOOKUP($F$3466,Adatbázis!$L$3286:$M$3305,2,FALSE),FALSE)="","",VLOOKUP(C3700,Adatbázis!$D$105:$AN$3282,VLOOKUP($F$3466,Adatbázis!$L$3286:$M$3305,2,FALSE),FALSE))</f>
        <v>…</v>
      </c>
      <c r="G3700" s="102" t="str">
        <f>IF(VLOOKUP(C3700,Adatbázis!$D$105:$AN$3282,VLOOKUP($G$3466,Adatbázis!$D$3286:$E$3298,2,FALSE),FALSE)="","",VLOOKUP(C3700,Adatbázis!$D$105:$AN$3282,VLOOKUP($G$3466,Adatbázis!$D$3286:$E$3298,2,FALSE),FALSE))</f>
        <v>…</v>
      </c>
      <c r="H3700" s="102" t="str">
        <f>IF(VLOOKUP(C3700,Adatbázis!$D$105:$AN$3282,VLOOKUP($H$3466,Adatbázis!$D$3286:$E$3298,2,FALSE),FALSE)="","",VLOOKUP(C3700,Adatbázis!$D$105:$AN$3282,VLOOKUP($H$3466,Adatbázis!$D$3286:$E$3298,2,FALSE),FALSE))</f>
        <v>…</v>
      </c>
      <c r="I3700" s="102" t="str">
        <f>IF(VLOOKUP(C3700,Adatbázis!$D$105:$AN$3282,VLOOKUP($I$3466,Adatbázis!$D$3286:$E$3298,2,FALSE),FALSE)="","",VLOOKUP(C3700,Adatbázis!$D$105:$AN$3282,VLOOKUP($I$3466,Adatbázis!$D$3286:$E$3298,2,FALSE),FALSE))</f>
        <v>…</v>
      </c>
    </row>
    <row r="3701" spans="3:9" hidden="1">
      <c r="C3701" s="41" t="s">
        <v>2900</v>
      </c>
      <c r="D3701" s="101" t="str">
        <f>IF(VLOOKUP(C3701,Adatbázis!$D$105:$AN$3282,VLOOKUP($D$3466,Adatbázis!$L$3286:$M$3305,2,FALSE),FALSE)="","",VLOOKUP(C3701,Adatbázis!$D$105:$AN$3282,VLOOKUP($D$3466,Adatbázis!$L$3286:$M$3305,2,FALSE),FALSE))</f>
        <v>…</v>
      </c>
      <c r="E3701" s="101" t="str">
        <f>IF(VLOOKUP(C3701,Adatbázis!$D$105:$AN$3282,VLOOKUP($E$3466,Adatbázis!$L$3286:$M$3305,2,FALSE),FALSE)="","",VLOOKUP(C3701,Adatbázis!$D$105:$AN$3282,VLOOKUP($E$3466,Adatbázis!$L$3286:$M$3305,2,FALSE),FALSE))</f>
        <v>…</v>
      </c>
      <c r="F3701" s="101" t="str">
        <f>IF(VLOOKUP(C3701,Adatbázis!$D$105:$AN$3282,VLOOKUP($F$3466,Adatbázis!$L$3286:$M$3305,2,FALSE),FALSE)="","",VLOOKUP(C3701,Adatbázis!$D$105:$AN$3282,VLOOKUP($F$3466,Adatbázis!$L$3286:$M$3305,2,FALSE),FALSE))</f>
        <v>…</v>
      </c>
      <c r="G3701" s="102" t="str">
        <f>IF(VLOOKUP(C3701,Adatbázis!$D$105:$AN$3282,VLOOKUP($G$3466,Adatbázis!$D$3286:$E$3298,2,FALSE),FALSE)="","",VLOOKUP(C3701,Adatbázis!$D$105:$AN$3282,VLOOKUP($G$3466,Adatbázis!$D$3286:$E$3298,2,FALSE),FALSE))</f>
        <v>…</v>
      </c>
      <c r="H3701" s="102" t="str">
        <f>IF(VLOOKUP(C3701,Adatbázis!$D$105:$AN$3282,VLOOKUP($H$3466,Adatbázis!$D$3286:$E$3298,2,FALSE),FALSE)="","",VLOOKUP(C3701,Adatbázis!$D$105:$AN$3282,VLOOKUP($H$3466,Adatbázis!$D$3286:$E$3298,2,FALSE),FALSE))</f>
        <v>…</v>
      </c>
      <c r="I3701" s="102" t="str">
        <f>IF(VLOOKUP(C3701,Adatbázis!$D$105:$AN$3282,VLOOKUP($I$3466,Adatbázis!$D$3286:$E$3298,2,FALSE),FALSE)="","",VLOOKUP(C3701,Adatbázis!$D$105:$AN$3282,VLOOKUP($I$3466,Adatbázis!$D$3286:$E$3298,2,FALSE),FALSE))</f>
        <v>…</v>
      </c>
    </row>
    <row r="3702" spans="3:9" hidden="1">
      <c r="C3702" s="41" t="s">
        <v>2915</v>
      </c>
      <c r="D3702" s="101" t="str">
        <f>IF(VLOOKUP(C3702,Adatbázis!$D$105:$AN$3282,VLOOKUP($D$3466,Adatbázis!$L$3286:$M$3305,2,FALSE),FALSE)="","",VLOOKUP(C3702,Adatbázis!$D$105:$AN$3282,VLOOKUP($D$3466,Adatbázis!$L$3286:$M$3305,2,FALSE),FALSE))</f>
        <v>…</v>
      </c>
      <c r="E3702" s="101" t="str">
        <f>IF(VLOOKUP(C3702,Adatbázis!$D$105:$AN$3282,VLOOKUP($E$3466,Adatbázis!$L$3286:$M$3305,2,FALSE),FALSE)="","",VLOOKUP(C3702,Adatbázis!$D$105:$AN$3282,VLOOKUP($E$3466,Adatbázis!$L$3286:$M$3305,2,FALSE),FALSE))</f>
        <v>…</v>
      </c>
      <c r="F3702" s="101" t="str">
        <f>IF(VLOOKUP(C3702,Adatbázis!$D$105:$AN$3282,VLOOKUP($F$3466,Adatbázis!$L$3286:$M$3305,2,FALSE),FALSE)="","",VLOOKUP(C3702,Adatbázis!$D$105:$AN$3282,VLOOKUP($F$3466,Adatbázis!$L$3286:$M$3305,2,FALSE),FALSE))</f>
        <v>…</v>
      </c>
      <c r="G3702" s="102" t="str">
        <f>IF(VLOOKUP(C3702,Adatbázis!$D$105:$AN$3282,VLOOKUP($G$3466,Adatbázis!$D$3286:$E$3298,2,FALSE),FALSE)="","",VLOOKUP(C3702,Adatbázis!$D$105:$AN$3282,VLOOKUP($G$3466,Adatbázis!$D$3286:$E$3298,2,FALSE),FALSE))</f>
        <v>…</v>
      </c>
      <c r="H3702" s="102" t="str">
        <f>IF(VLOOKUP(C3702,Adatbázis!$D$105:$AN$3282,VLOOKUP($H$3466,Adatbázis!$D$3286:$E$3298,2,FALSE),FALSE)="","",VLOOKUP(C3702,Adatbázis!$D$105:$AN$3282,VLOOKUP($H$3466,Adatbázis!$D$3286:$E$3298,2,FALSE),FALSE))</f>
        <v>…</v>
      </c>
      <c r="I3702" s="102" t="str">
        <f>IF(VLOOKUP(C3702,Adatbázis!$D$105:$AN$3282,VLOOKUP($I$3466,Adatbázis!$D$3286:$E$3298,2,FALSE),FALSE)="","",VLOOKUP(C3702,Adatbázis!$D$105:$AN$3282,VLOOKUP($I$3466,Adatbázis!$D$3286:$E$3298,2,FALSE),FALSE))</f>
        <v>…</v>
      </c>
    </row>
    <row r="3703" spans="3:9" hidden="1">
      <c r="C3703" s="41" t="s">
        <v>2922</v>
      </c>
      <c r="D3703" s="101" t="str">
        <f>IF(VLOOKUP(C3703,Adatbázis!$D$105:$AN$3282,VLOOKUP($D$3466,Adatbázis!$L$3286:$M$3305,2,FALSE),FALSE)="","",VLOOKUP(C3703,Adatbázis!$D$105:$AN$3282,VLOOKUP($D$3466,Adatbázis!$L$3286:$M$3305,2,FALSE),FALSE))</f>
        <v>…</v>
      </c>
      <c r="E3703" s="101" t="str">
        <f>IF(VLOOKUP(C3703,Adatbázis!$D$105:$AN$3282,VLOOKUP($E$3466,Adatbázis!$L$3286:$M$3305,2,FALSE),FALSE)="","",VLOOKUP(C3703,Adatbázis!$D$105:$AN$3282,VLOOKUP($E$3466,Adatbázis!$L$3286:$M$3305,2,FALSE),FALSE))</f>
        <v>…</v>
      </c>
      <c r="F3703" s="101" t="str">
        <f>IF(VLOOKUP(C3703,Adatbázis!$D$105:$AN$3282,VLOOKUP($F$3466,Adatbázis!$L$3286:$M$3305,2,FALSE),FALSE)="","",VLOOKUP(C3703,Adatbázis!$D$105:$AN$3282,VLOOKUP($F$3466,Adatbázis!$L$3286:$M$3305,2,FALSE),FALSE))</f>
        <v>…</v>
      </c>
      <c r="G3703" s="102" t="str">
        <f>IF(VLOOKUP(C3703,Adatbázis!$D$105:$AN$3282,VLOOKUP($G$3466,Adatbázis!$D$3286:$E$3298,2,FALSE),FALSE)="","",VLOOKUP(C3703,Adatbázis!$D$105:$AN$3282,VLOOKUP($G$3466,Adatbázis!$D$3286:$E$3298,2,FALSE),FALSE))</f>
        <v>…</v>
      </c>
      <c r="H3703" s="102" t="str">
        <f>IF(VLOOKUP(C3703,Adatbázis!$D$105:$AN$3282,VLOOKUP($H$3466,Adatbázis!$D$3286:$E$3298,2,FALSE),FALSE)="","",VLOOKUP(C3703,Adatbázis!$D$105:$AN$3282,VLOOKUP($H$3466,Adatbázis!$D$3286:$E$3298,2,FALSE),FALSE))</f>
        <v>…</v>
      </c>
      <c r="I3703" s="102" t="str">
        <f>IF(VLOOKUP(C3703,Adatbázis!$D$105:$AN$3282,VLOOKUP($I$3466,Adatbázis!$D$3286:$E$3298,2,FALSE),FALSE)="","",VLOOKUP(C3703,Adatbázis!$D$105:$AN$3282,VLOOKUP($I$3466,Adatbázis!$D$3286:$E$3298,2,FALSE),FALSE))</f>
        <v>…</v>
      </c>
    </row>
    <row r="3704" spans="3:9" hidden="1">
      <c r="C3704" s="41" t="s">
        <v>2933</v>
      </c>
      <c r="D3704" s="101" t="str">
        <f>IF(VLOOKUP(C3704,Adatbázis!$D$105:$AN$3282,VLOOKUP($D$3466,Adatbázis!$L$3286:$M$3305,2,FALSE),FALSE)="","",VLOOKUP(C3704,Adatbázis!$D$105:$AN$3282,VLOOKUP($D$3466,Adatbázis!$L$3286:$M$3305,2,FALSE),FALSE))</f>
        <v>…</v>
      </c>
      <c r="E3704" s="101" t="str">
        <f>IF(VLOOKUP(C3704,Adatbázis!$D$105:$AN$3282,VLOOKUP($E$3466,Adatbázis!$L$3286:$M$3305,2,FALSE),FALSE)="","",VLOOKUP(C3704,Adatbázis!$D$105:$AN$3282,VLOOKUP($E$3466,Adatbázis!$L$3286:$M$3305,2,FALSE),FALSE))</f>
        <v>…</v>
      </c>
      <c r="F3704" s="101" t="str">
        <f>IF(VLOOKUP(C3704,Adatbázis!$D$105:$AN$3282,VLOOKUP($F$3466,Adatbázis!$L$3286:$M$3305,2,FALSE),FALSE)="","",VLOOKUP(C3704,Adatbázis!$D$105:$AN$3282,VLOOKUP($F$3466,Adatbázis!$L$3286:$M$3305,2,FALSE),FALSE))</f>
        <v>…</v>
      </c>
      <c r="G3704" s="102" t="str">
        <f>IF(VLOOKUP(C3704,Adatbázis!$D$105:$AN$3282,VLOOKUP($G$3466,Adatbázis!$D$3286:$E$3298,2,FALSE),FALSE)="","",VLOOKUP(C3704,Adatbázis!$D$105:$AN$3282,VLOOKUP($G$3466,Adatbázis!$D$3286:$E$3298,2,FALSE),FALSE))</f>
        <v>…</v>
      </c>
      <c r="H3704" s="102" t="str">
        <f>IF(VLOOKUP(C3704,Adatbázis!$D$105:$AN$3282,VLOOKUP($H$3466,Adatbázis!$D$3286:$E$3298,2,FALSE),FALSE)="","",VLOOKUP(C3704,Adatbázis!$D$105:$AN$3282,VLOOKUP($H$3466,Adatbázis!$D$3286:$E$3298,2,FALSE),FALSE))</f>
        <v>…</v>
      </c>
      <c r="I3704" s="102" t="str">
        <f>IF(VLOOKUP(C3704,Adatbázis!$D$105:$AN$3282,VLOOKUP($I$3466,Adatbázis!$D$3286:$E$3298,2,FALSE),FALSE)="","",VLOOKUP(C3704,Adatbázis!$D$105:$AN$3282,VLOOKUP($I$3466,Adatbázis!$D$3286:$E$3298,2,FALSE),FALSE))</f>
        <v>…</v>
      </c>
    </row>
    <row r="3705" spans="3:9" hidden="1">
      <c r="C3705" s="41" t="s">
        <v>2948</v>
      </c>
      <c r="D3705" s="101" t="str">
        <f>IF(VLOOKUP(C3705,Adatbázis!$D$105:$AN$3282,VLOOKUP($D$3466,Adatbázis!$L$3286:$M$3305,2,FALSE),FALSE)="","",VLOOKUP(C3705,Adatbázis!$D$105:$AN$3282,VLOOKUP($D$3466,Adatbázis!$L$3286:$M$3305,2,FALSE),FALSE))</f>
        <v>…</v>
      </c>
      <c r="E3705" s="101" t="str">
        <f>IF(VLOOKUP(C3705,Adatbázis!$D$105:$AN$3282,VLOOKUP($E$3466,Adatbázis!$L$3286:$M$3305,2,FALSE),FALSE)="","",VLOOKUP(C3705,Adatbázis!$D$105:$AN$3282,VLOOKUP($E$3466,Adatbázis!$L$3286:$M$3305,2,FALSE),FALSE))</f>
        <v>…</v>
      </c>
      <c r="F3705" s="101" t="str">
        <f>IF(VLOOKUP(C3705,Adatbázis!$D$105:$AN$3282,VLOOKUP($F$3466,Adatbázis!$L$3286:$M$3305,2,FALSE),FALSE)="","",VLOOKUP(C3705,Adatbázis!$D$105:$AN$3282,VLOOKUP($F$3466,Adatbázis!$L$3286:$M$3305,2,FALSE),FALSE))</f>
        <v>…</v>
      </c>
      <c r="G3705" s="102" t="str">
        <f>IF(VLOOKUP(C3705,Adatbázis!$D$105:$AN$3282,VLOOKUP($G$3466,Adatbázis!$D$3286:$E$3298,2,FALSE),FALSE)="","",VLOOKUP(C3705,Adatbázis!$D$105:$AN$3282,VLOOKUP($G$3466,Adatbázis!$D$3286:$E$3298,2,FALSE),FALSE))</f>
        <v>…</v>
      </c>
      <c r="H3705" s="102" t="str">
        <f>IF(VLOOKUP(C3705,Adatbázis!$D$105:$AN$3282,VLOOKUP($H$3466,Adatbázis!$D$3286:$E$3298,2,FALSE),FALSE)="","",VLOOKUP(C3705,Adatbázis!$D$105:$AN$3282,VLOOKUP($H$3466,Adatbázis!$D$3286:$E$3298,2,FALSE),FALSE))</f>
        <v>…</v>
      </c>
      <c r="I3705" s="102" t="str">
        <f>IF(VLOOKUP(C3705,Adatbázis!$D$105:$AN$3282,VLOOKUP($I$3466,Adatbázis!$D$3286:$E$3298,2,FALSE),FALSE)="","",VLOOKUP(C3705,Adatbázis!$D$105:$AN$3282,VLOOKUP($I$3466,Adatbázis!$D$3286:$E$3298,2,FALSE),FALSE))</f>
        <v>…</v>
      </c>
    </row>
    <row r="3706" spans="3:9" hidden="1">
      <c r="C3706" s="41" t="s">
        <v>2960</v>
      </c>
      <c r="D3706" s="101" t="str">
        <f>IF(VLOOKUP(C3706,Adatbázis!$D$105:$AN$3282,VLOOKUP($D$3466,Adatbázis!$L$3286:$M$3305,2,FALSE),FALSE)="","",VLOOKUP(C3706,Adatbázis!$D$105:$AN$3282,VLOOKUP($D$3466,Adatbázis!$L$3286:$M$3305,2,FALSE),FALSE))</f>
        <v>…</v>
      </c>
      <c r="E3706" s="101" t="str">
        <f>IF(VLOOKUP(C3706,Adatbázis!$D$105:$AN$3282,VLOOKUP($E$3466,Adatbázis!$L$3286:$M$3305,2,FALSE),FALSE)="","",VLOOKUP(C3706,Adatbázis!$D$105:$AN$3282,VLOOKUP($E$3466,Adatbázis!$L$3286:$M$3305,2,FALSE),FALSE))</f>
        <v>…</v>
      </c>
      <c r="F3706" s="101" t="str">
        <f>IF(VLOOKUP(C3706,Adatbázis!$D$105:$AN$3282,VLOOKUP($F$3466,Adatbázis!$L$3286:$M$3305,2,FALSE),FALSE)="","",VLOOKUP(C3706,Adatbázis!$D$105:$AN$3282,VLOOKUP($F$3466,Adatbázis!$L$3286:$M$3305,2,FALSE),FALSE))</f>
        <v>…</v>
      </c>
      <c r="G3706" s="102" t="str">
        <f>IF(VLOOKUP(C3706,Adatbázis!$D$105:$AN$3282,VLOOKUP($G$3466,Adatbázis!$D$3286:$E$3298,2,FALSE),FALSE)="","",VLOOKUP(C3706,Adatbázis!$D$105:$AN$3282,VLOOKUP($G$3466,Adatbázis!$D$3286:$E$3298,2,FALSE),FALSE))</f>
        <v>…</v>
      </c>
      <c r="H3706" s="102" t="str">
        <f>IF(VLOOKUP(C3706,Adatbázis!$D$105:$AN$3282,VLOOKUP($H$3466,Adatbázis!$D$3286:$E$3298,2,FALSE),FALSE)="","",VLOOKUP(C3706,Adatbázis!$D$105:$AN$3282,VLOOKUP($H$3466,Adatbázis!$D$3286:$E$3298,2,FALSE),FALSE))</f>
        <v>…</v>
      </c>
      <c r="I3706" s="102" t="str">
        <f>IF(VLOOKUP(C3706,Adatbázis!$D$105:$AN$3282,VLOOKUP($I$3466,Adatbázis!$D$3286:$E$3298,2,FALSE),FALSE)="","",VLOOKUP(C3706,Adatbázis!$D$105:$AN$3282,VLOOKUP($I$3466,Adatbázis!$D$3286:$E$3298,2,FALSE),FALSE))</f>
        <v>…</v>
      </c>
    </row>
    <row r="3707" spans="3:9" hidden="1">
      <c r="C3707" s="41" t="s">
        <v>2977</v>
      </c>
      <c r="D3707" s="101" t="str">
        <f>IF(VLOOKUP(C3707,Adatbázis!$D$105:$AN$3282,VLOOKUP($D$3466,Adatbázis!$L$3286:$M$3305,2,FALSE),FALSE)="","",VLOOKUP(C3707,Adatbázis!$D$105:$AN$3282,VLOOKUP($D$3466,Adatbázis!$L$3286:$M$3305,2,FALSE),FALSE))</f>
        <v>…</v>
      </c>
      <c r="E3707" s="101" t="str">
        <f>IF(VLOOKUP(C3707,Adatbázis!$D$105:$AN$3282,VLOOKUP($E$3466,Adatbázis!$L$3286:$M$3305,2,FALSE),FALSE)="","",VLOOKUP(C3707,Adatbázis!$D$105:$AN$3282,VLOOKUP($E$3466,Adatbázis!$L$3286:$M$3305,2,FALSE),FALSE))</f>
        <v>…</v>
      </c>
      <c r="F3707" s="101" t="str">
        <f>IF(VLOOKUP(C3707,Adatbázis!$D$105:$AN$3282,VLOOKUP($F$3466,Adatbázis!$L$3286:$M$3305,2,FALSE),FALSE)="","",VLOOKUP(C3707,Adatbázis!$D$105:$AN$3282,VLOOKUP($F$3466,Adatbázis!$L$3286:$M$3305,2,FALSE),FALSE))</f>
        <v>…</v>
      </c>
      <c r="G3707" s="102" t="str">
        <f>IF(VLOOKUP(C3707,Adatbázis!$D$105:$AN$3282,VLOOKUP($G$3466,Adatbázis!$D$3286:$E$3298,2,FALSE),FALSE)="","",VLOOKUP(C3707,Adatbázis!$D$105:$AN$3282,VLOOKUP($G$3466,Adatbázis!$D$3286:$E$3298,2,FALSE),FALSE))</f>
        <v>…</v>
      </c>
      <c r="H3707" s="102" t="str">
        <f>IF(VLOOKUP(C3707,Adatbázis!$D$105:$AN$3282,VLOOKUP($H$3466,Adatbázis!$D$3286:$E$3298,2,FALSE),FALSE)="","",VLOOKUP(C3707,Adatbázis!$D$105:$AN$3282,VLOOKUP($H$3466,Adatbázis!$D$3286:$E$3298,2,FALSE),FALSE))</f>
        <v>…</v>
      </c>
      <c r="I3707" s="102" t="str">
        <f>IF(VLOOKUP(C3707,Adatbázis!$D$105:$AN$3282,VLOOKUP($I$3466,Adatbázis!$D$3286:$E$3298,2,FALSE),FALSE)="","",VLOOKUP(C3707,Adatbázis!$D$105:$AN$3282,VLOOKUP($I$3466,Adatbázis!$D$3286:$E$3298,2,FALSE),FALSE))</f>
        <v>…</v>
      </c>
    </row>
    <row r="3708" spans="3:9" hidden="1">
      <c r="C3708" s="41" t="s">
        <v>2985</v>
      </c>
      <c r="D3708" s="101" t="str">
        <f>IF(VLOOKUP(C3708,Adatbázis!$D$105:$AN$3282,VLOOKUP($D$3466,Adatbázis!$L$3286:$M$3305,2,FALSE),FALSE)="","",VLOOKUP(C3708,Adatbázis!$D$105:$AN$3282,VLOOKUP($D$3466,Adatbázis!$L$3286:$M$3305,2,FALSE),FALSE))</f>
        <v>…</v>
      </c>
      <c r="E3708" s="101" t="str">
        <f>IF(VLOOKUP(C3708,Adatbázis!$D$105:$AN$3282,VLOOKUP($E$3466,Adatbázis!$L$3286:$M$3305,2,FALSE),FALSE)="","",VLOOKUP(C3708,Adatbázis!$D$105:$AN$3282,VLOOKUP($E$3466,Adatbázis!$L$3286:$M$3305,2,FALSE),FALSE))</f>
        <v>…</v>
      </c>
      <c r="F3708" s="101" t="str">
        <f>IF(VLOOKUP(C3708,Adatbázis!$D$105:$AN$3282,VLOOKUP($F$3466,Adatbázis!$L$3286:$M$3305,2,FALSE),FALSE)="","",VLOOKUP(C3708,Adatbázis!$D$105:$AN$3282,VLOOKUP($F$3466,Adatbázis!$L$3286:$M$3305,2,FALSE),FALSE))</f>
        <v>…</v>
      </c>
      <c r="G3708" s="102" t="str">
        <f>IF(VLOOKUP(C3708,Adatbázis!$D$105:$AN$3282,VLOOKUP($G$3466,Adatbázis!$D$3286:$E$3298,2,FALSE),FALSE)="","",VLOOKUP(C3708,Adatbázis!$D$105:$AN$3282,VLOOKUP($G$3466,Adatbázis!$D$3286:$E$3298,2,FALSE),FALSE))</f>
        <v>…</v>
      </c>
      <c r="H3708" s="102" t="str">
        <f>IF(VLOOKUP(C3708,Adatbázis!$D$105:$AN$3282,VLOOKUP($H$3466,Adatbázis!$D$3286:$E$3298,2,FALSE),FALSE)="","",VLOOKUP(C3708,Adatbázis!$D$105:$AN$3282,VLOOKUP($H$3466,Adatbázis!$D$3286:$E$3298,2,FALSE),FALSE))</f>
        <v>…</v>
      </c>
      <c r="I3708" s="102" t="str">
        <f>IF(VLOOKUP(C3708,Adatbázis!$D$105:$AN$3282,VLOOKUP($I$3466,Adatbázis!$D$3286:$E$3298,2,FALSE),FALSE)="","",VLOOKUP(C3708,Adatbázis!$D$105:$AN$3282,VLOOKUP($I$3466,Adatbázis!$D$3286:$E$3298,2,FALSE),FALSE))</f>
        <v>…</v>
      </c>
    </row>
    <row r="3709" spans="3:9" hidden="1">
      <c r="C3709" s="41" t="s">
        <v>2997</v>
      </c>
      <c r="D3709" s="101" t="str">
        <f>IF(VLOOKUP(C3709,Adatbázis!$D$105:$AN$3282,VLOOKUP($D$3466,Adatbázis!$L$3286:$M$3305,2,FALSE),FALSE)="","",VLOOKUP(C3709,Adatbázis!$D$105:$AN$3282,VLOOKUP($D$3466,Adatbázis!$L$3286:$M$3305,2,FALSE),FALSE))</f>
        <v>…</v>
      </c>
      <c r="E3709" s="101" t="str">
        <f>IF(VLOOKUP(C3709,Adatbázis!$D$105:$AN$3282,VLOOKUP($E$3466,Adatbázis!$L$3286:$M$3305,2,FALSE),FALSE)="","",VLOOKUP(C3709,Adatbázis!$D$105:$AN$3282,VLOOKUP($E$3466,Adatbázis!$L$3286:$M$3305,2,FALSE),FALSE))</f>
        <v>…</v>
      </c>
      <c r="F3709" s="101" t="str">
        <f>IF(VLOOKUP(C3709,Adatbázis!$D$105:$AN$3282,VLOOKUP($F$3466,Adatbázis!$L$3286:$M$3305,2,FALSE),FALSE)="","",VLOOKUP(C3709,Adatbázis!$D$105:$AN$3282,VLOOKUP($F$3466,Adatbázis!$L$3286:$M$3305,2,FALSE),FALSE))</f>
        <v>…</v>
      </c>
      <c r="G3709" s="102" t="str">
        <f>IF(VLOOKUP(C3709,Adatbázis!$D$105:$AN$3282,VLOOKUP($G$3466,Adatbázis!$D$3286:$E$3298,2,FALSE),FALSE)="","",VLOOKUP(C3709,Adatbázis!$D$105:$AN$3282,VLOOKUP($G$3466,Adatbázis!$D$3286:$E$3298,2,FALSE),FALSE))</f>
        <v>…</v>
      </c>
      <c r="H3709" s="102" t="str">
        <f>IF(VLOOKUP(C3709,Adatbázis!$D$105:$AN$3282,VLOOKUP($H$3466,Adatbázis!$D$3286:$E$3298,2,FALSE),FALSE)="","",VLOOKUP(C3709,Adatbázis!$D$105:$AN$3282,VLOOKUP($H$3466,Adatbázis!$D$3286:$E$3298,2,FALSE),FALSE))</f>
        <v>…</v>
      </c>
      <c r="I3709" s="102" t="str">
        <f>IF(VLOOKUP(C3709,Adatbázis!$D$105:$AN$3282,VLOOKUP($I$3466,Adatbázis!$D$3286:$E$3298,2,FALSE),FALSE)="","",VLOOKUP(C3709,Adatbázis!$D$105:$AN$3282,VLOOKUP($I$3466,Adatbázis!$D$3286:$E$3298,2,FALSE),FALSE))</f>
        <v>…</v>
      </c>
    </row>
    <row r="3710" spans="3:9" hidden="1">
      <c r="C3710" s="41" t="s">
        <v>3013</v>
      </c>
      <c r="D3710" s="101" t="str">
        <f>IF(VLOOKUP(C3710,Adatbázis!$D$105:$AN$3282,VLOOKUP($D$3466,Adatbázis!$L$3286:$M$3305,2,FALSE),FALSE)="","",VLOOKUP(C3710,Adatbázis!$D$105:$AN$3282,VLOOKUP($D$3466,Adatbázis!$L$3286:$M$3305,2,FALSE),FALSE))</f>
        <v>…</v>
      </c>
      <c r="E3710" s="101" t="str">
        <f>IF(VLOOKUP(C3710,Adatbázis!$D$105:$AN$3282,VLOOKUP($E$3466,Adatbázis!$L$3286:$M$3305,2,FALSE),FALSE)="","",VLOOKUP(C3710,Adatbázis!$D$105:$AN$3282,VLOOKUP($E$3466,Adatbázis!$L$3286:$M$3305,2,FALSE),FALSE))</f>
        <v>…</v>
      </c>
      <c r="F3710" s="101" t="str">
        <f>IF(VLOOKUP(C3710,Adatbázis!$D$105:$AN$3282,VLOOKUP($F$3466,Adatbázis!$L$3286:$M$3305,2,FALSE),FALSE)="","",VLOOKUP(C3710,Adatbázis!$D$105:$AN$3282,VLOOKUP($F$3466,Adatbázis!$L$3286:$M$3305,2,FALSE),FALSE))</f>
        <v>…</v>
      </c>
      <c r="G3710" s="102" t="str">
        <f>IF(VLOOKUP(C3710,Adatbázis!$D$105:$AN$3282,VLOOKUP($G$3466,Adatbázis!$D$3286:$E$3298,2,FALSE),FALSE)="","",VLOOKUP(C3710,Adatbázis!$D$105:$AN$3282,VLOOKUP($G$3466,Adatbázis!$D$3286:$E$3298,2,FALSE),FALSE))</f>
        <v>…</v>
      </c>
      <c r="H3710" s="102" t="str">
        <f>IF(VLOOKUP(C3710,Adatbázis!$D$105:$AN$3282,VLOOKUP($H$3466,Adatbázis!$D$3286:$E$3298,2,FALSE),FALSE)="","",VLOOKUP(C3710,Adatbázis!$D$105:$AN$3282,VLOOKUP($H$3466,Adatbázis!$D$3286:$E$3298,2,FALSE),FALSE))</f>
        <v>…</v>
      </c>
      <c r="I3710" s="102" t="str">
        <f>IF(VLOOKUP(C3710,Adatbázis!$D$105:$AN$3282,VLOOKUP($I$3466,Adatbázis!$D$3286:$E$3298,2,FALSE),FALSE)="","",VLOOKUP(C3710,Adatbázis!$D$105:$AN$3282,VLOOKUP($I$3466,Adatbázis!$D$3286:$E$3298,2,FALSE),FALSE))</f>
        <v>…</v>
      </c>
    </row>
    <row r="3711" spans="3:9" hidden="1">
      <c r="C3711" s="41" t="s">
        <v>3024</v>
      </c>
      <c r="D3711" s="101" t="str">
        <f>IF(VLOOKUP(C3711,Adatbázis!$D$105:$AN$3282,VLOOKUP($D$3466,Adatbázis!$L$3286:$M$3305,2,FALSE),FALSE)="","",VLOOKUP(C3711,Adatbázis!$D$105:$AN$3282,VLOOKUP($D$3466,Adatbázis!$L$3286:$M$3305,2,FALSE),FALSE))</f>
        <v>…</v>
      </c>
      <c r="E3711" s="101" t="str">
        <f>IF(VLOOKUP(C3711,Adatbázis!$D$105:$AN$3282,VLOOKUP($E$3466,Adatbázis!$L$3286:$M$3305,2,FALSE),FALSE)="","",VLOOKUP(C3711,Adatbázis!$D$105:$AN$3282,VLOOKUP($E$3466,Adatbázis!$L$3286:$M$3305,2,FALSE),FALSE))</f>
        <v>…</v>
      </c>
      <c r="F3711" s="101" t="str">
        <f>IF(VLOOKUP(C3711,Adatbázis!$D$105:$AN$3282,VLOOKUP($F$3466,Adatbázis!$L$3286:$M$3305,2,FALSE),FALSE)="","",VLOOKUP(C3711,Adatbázis!$D$105:$AN$3282,VLOOKUP($F$3466,Adatbázis!$L$3286:$M$3305,2,FALSE),FALSE))</f>
        <v>…</v>
      </c>
      <c r="G3711" s="102" t="str">
        <f>IF(VLOOKUP(C3711,Adatbázis!$D$105:$AN$3282,VLOOKUP($G$3466,Adatbázis!$D$3286:$E$3298,2,FALSE),FALSE)="","",VLOOKUP(C3711,Adatbázis!$D$105:$AN$3282,VLOOKUP($G$3466,Adatbázis!$D$3286:$E$3298,2,FALSE),FALSE))</f>
        <v>…</v>
      </c>
      <c r="H3711" s="102" t="str">
        <f>IF(VLOOKUP(C3711,Adatbázis!$D$105:$AN$3282,VLOOKUP($H$3466,Adatbázis!$D$3286:$E$3298,2,FALSE),FALSE)="","",VLOOKUP(C3711,Adatbázis!$D$105:$AN$3282,VLOOKUP($H$3466,Adatbázis!$D$3286:$E$3298,2,FALSE),FALSE))</f>
        <v>…</v>
      </c>
      <c r="I3711" s="102" t="str">
        <f>IF(VLOOKUP(C3711,Adatbázis!$D$105:$AN$3282,VLOOKUP($I$3466,Adatbázis!$D$3286:$E$3298,2,FALSE),FALSE)="","",VLOOKUP(C3711,Adatbázis!$D$105:$AN$3282,VLOOKUP($I$3466,Adatbázis!$D$3286:$E$3298,2,FALSE),FALSE))</f>
        <v>…</v>
      </c>
    </row>
    <row r="3712" spans="3:9" hidden="1">
      <c r="C3712" s="41" t="s">
        <v>3039</v>
      </c>
      <c r="D3712" s="101" t="str">
        <f>IF(VLOOKUP(C3712,Adatbázis!$D$105:$AN$3282,VLOOKUP($D$3466,Adatbázis!$L$3286:$M$3305,2,FALSE),FALSE)="","",VLOOKUP(C3712,Adatbázis!$D$105:$AN$3282,VLOOKUP($D$3466,Adatbázis!$L$3286:$M$3305,2,FALSE),FALSE))</f>
        <v>…</v>
      </c>
      <c r="E3712" s="101" t="str">
        <f>IF(VLOOKUP(C3712,Adatbázis!$D$105:$AN$3282,VLOOKUP($E$3466,Adatbázis!$L$3286:$M$3305,2,FALSE),FALSE)="","",VLOOKUP(C3712,Adatbázis!$D$105:$AN$3282,VLOOKUP($E$3466,Adatbázis!$L$3286:$M$3305,2,FALSE),FALSE))</f>
        <v>…</v>
      </c>
      <c r="F3712" s="101" t="str">
        <f>IF(VLOOKUP(C3712,Adatbázis!$D$105:$AN$3282,VLOOKUP($F$3466,Adatbázis!$L$3286:$M$3305,2,FALSE),FALSE)="","",VLOOKUP(C3712,Adatbázis!$D$105:$AN$3282,VLOOKUP($F$3466,Adatbázis!$L$3286:$M$3305,2,FALSE),FALSE))</f>
        <v>…</v>
      </c>
      <c r="G3712" s="102" t="str">
        <f>IF(VLOOKUP(C3712,Adatbázis!$D$105:$AN$3282,VLOOKUP($G$3466,Adatbázis!$D$3286:$E$3298,2,FALSE),FALSE)="","",VLOOKUP(C3712,Adatbázis!$D$105:$AN$3282,VLOOKUP($G$3466,Adatbázis!$D$3286:$E$3298,2,FALSE),FALSE))</f>
        <v>…</v>
      </c>
      <c r="H3712" s="102" t="str">
        <f>IF(VLOOKUP(C3712,Adatbázis!$D$105:$AN$3282,VLOOKUP($H$3466,Adatbázis!$D$3286:$E$3298,2,FALSE),FALSE)="","",VLOOKUP(C3712,Adatbázis!$D$105:$AN$3282,VLOOKUP($H$3466,Adatbázis!$D$3286:$E$3298,2,FALSE),FALSE))</f>
        <v>…</v>
      </c>
      <c r="I3712" s="102" t="str">
        <f>IF(VLOOKUP(C3712,Adatbázis!$D$105:$AN$3282,VLOOKUP($I$3466,Adatbázis!$D$3286:$E$3298,2,FALSE),FALSE)="","",VLOOKUP(C3712,Adatbázis!$D$105:$AN$3282,VLOOKUP($I$3466,Adatbázis!$D$3286:$E$3298,2,FALSE),FALSE))</f>
        <v>…</v>
      </c>
    </row>
    <row r="3713" spans="3:9" hidden="1">
      <c r="C3713" s="41" t="s">
        <v>3051</v>
      </c>
      <c r="D3713" s="101" t="str">
        <f>IF(VLOOKUP(C3713,Adatbázis!$D$105:$AN$3282,VLOOKUP($D$3466,Adatbázis!$L$3286:$M$3305,2,FALSE),FALSE)="","",VLOOKUP(C3713,Adatbázis!$D$105:$AN$3282,VLOOKUP($D$3466,Adatbázis!$L$3286:$M$3305,2,FALSE),FALSE))</f>
        <v>…</v>
      </c>
      <c r="E3713" s="101" t="str">
        <f>IF(VLOOKUP(C3713,Adatbázis!$D$105:$AN$3282,VLOOKUP($E$3466,Adatbázis!$L$3286:$M$3305,2,FALSE),FALSE)="","",VLOOKUP(C3713,Adatbázis!$D$105:$AN$3282,VLOOKUP($E$3466,Adatbázis!$L$3286:$M$3305,2,FALSE),FALSE))</f>
        <v>…</v>
      </c>
      <c r="F3713" s="101" t="str">
        <f>IF(VLOOKUP(C3713,Adatbázis!$D$105:$AN$3282,VLOOKUP($F$3466,Adatbázis!$L$3286:$M$3305,2,FALSE),FALSE)="","",VLOOKUP(C3713,Adatbázis!$D$105:$AN$3282,VLOOKUP($F$3466,Adatbázis!$L$3286:$M$3305,2,FALSE),FALSE))</f>
        <v>…</v>
      </c>
      <c r="G3713" s="102" t="str">
        <f>IF(VLOOKUP(C3713,Adatbázis!$D$105:$AN$3282,VLOOKUP($G$3466,Adatbázis!$D$3286:$E$3298,2,FALSE),FALSE)="","",VLOOKUP(C3713,Adatbázis!$D$105:$AN$3282,VLOOKUP($G$3466,Adatbázis!$D$3286:$E$3298,2,FALSE),FALSE))</f>
        <v>…</v>
      </c>
      <c r="H3713" s="102" t="str">
        <f>IF(VLOOKUP(C3713,Adatbázis!$D$105:$AN$3282,VLOOKUP($H$3466,Adatbázis!$D$3286:$E$3298,2,FALSE),FALSE)="","",VLOOKUP(C3713,Adatbázis!$D$105:$AN$3282,VLOOKUP($H$3466,Adatbázis!$D$3286:$E$3298,2,FALSE),FALSE))</f>
        <v>…</v>
      </c>
      <c r="I3713" s="102" t="str">
        <f>IF(VLOOKUP(C3713,Adatbázis!$D$105:$AN$3282,VLOOKUP($I$3466,Adatbázis!$D$3286:$E$3298,2,FALSE),FALSE)="","",VLOOKUP(C3713,Adatbázis!$D$105:$AN$3282,VLOOKUP($I$3466,Adatbázis!$D$3286:$E$3298,2,FALSE),FALSE))</f>
        <v>…</v>
      </c>
    </row>
    <row r="3714" spans="3:9" hidden="1">
      <c r="C3714" s="41" t="s">
        <v>3065</v>
      </c>
      <c r="D3714" s="101" t="str">
        <f>IF(VLOOKUP(C3714,Adatbázis!$D$105:$AN$3282,VLOOKUP($D$3466,Adatbázis!$L$3286:$M$3305,2,FALSE),FALSE)="","",VLOOKUP(C3714,Adatbázis!$D$105:$AN$3282,VLOOKUP($D$3466,Adatbázis!$L$3286:$M$3305,2,FALSE),FALSE))</f>
        <v>…</v>
      </c>
      <c r="E3714" s="101" t="str">
        <f>IF(VLOOKUP(C3714,Adatbázis!$D$105:$AN$3282,VLOOKUP($E$3466,Adatbázis!$L$3286:$M$3305,2,FALSE),FALSE)="","",VLOOKUP(C3714,Adatbázis!$D$105:$AN$3282,VLOOKUP($E$3466,Adatbázis!$L$3286:$M$3305,2,FALSE),FALSE))</f>
        <v>…</v>
      </c>
      <c r="F3714" s="101" t="str">
        <f>IF(VLOOKUP(C3714,Adatbázis!$D$105:$AN$3282,VLOOKUP($F$3466,Adatbázis!$L$3286:$M$3305,2,FALSE),FALSE)="","",VLOOKUP(C3714,Adatbázis!$D$105:$AN$3282,VLOOKUP($F$3466,Adatbázis!$L$3286:$M$3305,2,FALSE),FALSE))</f>
        <v>…</v>
      </c>
      <c r="G3714" s="102" t="str">
        <f>IF(VLOOKUP(C3714,Adatbázis!$D$105:$AN$3282,VLOOKUP($G$3466,Adatbázis!$D$3286:$E$3298,2,FALSE),FALSE)="","",VLOOKUP(C3714,Adatbázis!$D$105:$AN$3282,VLOOKUP($G$3466,Adatbázis!$D$3286:$E$3298,2,FALSE),FALSE))</f>
        <v>…</v>
      </c>
      <c r="H3714" s="102" t="str">
        <f>IF(VLOOKUP(C3714,Adatbázis!$D$105:$AN$3282,VLOOKUP($H$3466,Adatbázis!$D$3286:$E$3298,2,FALSE),FALSE)="","",VLOOKUP(C3714,Adatbázis!$D$105:$AN$3282,VLOOKUP($H$3466,Adatbázis!$D$3286:$E$3298,2,FALSE),FALSE))</f>
        <v>…</v>
      </c>
      <c r="I3714" s="102" t="str">
        <f>IF(VLOOKUP(C3714,Adatbázis!$D$105:$AN$3282,VLOOKUP($I$3466,Adatbázis!$D$3286:$E$3298,2,FALSE),FALSE)="","",VLOOKUP(C3714,Adatbázis!$D$105:$AN$3282,VLOOKUP($I$3466,Adatbázis!$D$3286:$E$3298,2,FALSE),FALSE))</f>
        <v>…</v>
      </c>
    </row>
    <row r="3715" spans="3:9" hidden="1">
      <c r="C3715" s="41" t="s">
        <v>3082</v>
      </c>
      <c r="D3715" s="101" t="str">
        <f>IF(VLOOKUP(C3715,Adatbázis!$D$105:$AN$3282,VLOOKUP($D$3466,Adatbázis!$L$3286:$M$3305,2,FALSE),FALSE)="","",VLOOKUP(C3715,Adatbázis!$D$105:$AN$3282,VLOOKUP($D$3466,Adatbázis!$L$3286:$M$3305,2,FALSE),FALSE))</f>
        <v>…</v>
      </c>
      <c r="E3715" s="101" t="str">
        <f>IF(VLOOKUP(C3715,Adatbázis!$D$105:$AN$3282,VLOOKUP($E$3466,Adatbázis!$L$3286:$M$3305,2,FALSE),FALSE)="","",VLOOKUP(C3715,Adatbázis!$D$105:$AN$3282,VLOOKUP($E$3466,Adatbázis!$L$3286:$M$3305,2,FALSE),FALSE))</f>
        <v>…</v>
      </c>
      <c r="F3715" s="101" t="str">
        <f>IF(VLOOKUP(C3715,Adatbázis!$D$105:$AN$3282,VLOOKUP($F$3466,Adatbázis!$L$3286:$M$3305,2,FALSE),FALSE)="","",VLOOKUP(C3715,Adatbázis!$D$105:$AN$3282,VLOOKUP($F$3466,Adatbázis!$L$3286:$M$3305,2,FALSE),FALSE))</f>
        <v>…</v>
      </c>
      <c r="G3715" s="102" t="str">
        <f>IF(VLOOKUP(C3715,Adatbázis!$D$105:$AN$3282,VLOOKUP($G$3466,Adatbázis!$D$3286:$E$3298,2,FALSE),FALSE)="","",VLOOKUP(C3715,Adatbázis!$D$105:$AN$3282,VLOOKUP($G$3466,Adatbázis!$D$3286:$E$3298,2,FALSE),FALSE))</f>
        <v>…</v>
      </c>
      <c r="H3715" s="102" t="str">
        <f>IF(VLOOKUP(C3715,Adatbázis!$D$105:$AN$3282,VLOOKUP($H$3466,Adatbázis!$D$3286:$E$3298,2,FALSE),FALSE)="","",VLOOKUP(C3715,Adatbázis!$D$105:$AN$3282,VLOOKUP($H$3466,Adatbázis!$D$3286:$E$3298,2,FALSE),FALSE))</f>
        <v>…</v>
      </c>
      <c r="I3715" s="102" t="str">
        <f>IF(VLOOKUP(C3715,Adatbázis!$D$105:$AN$3282,VLOOKUP($I$3466,Adatbázis!$D$3286:$E$3298,2,FALSE),FALSE)="","",VLOOKUP(C3715,Adatbázis!$D$105:$AN$3282,VLOOKUP($I$3466,Adatbázis!$D$3286:$E$3298,2,FALSE),FALSE))</f>
        <v>…</v>
      </c>
    </row>
    <row r="3716" spans="3:9" hidden="1">
      <c r="C3716" s="41" t="s">
        <v>3096</v>
      </c>
      <c r="D3716" s="101" t="str">
        <f>IF(VLOOKUP(C3716,Adatbázis!$D$105:$AN$3282,VLOOKUP($D$3466,Adatbázis!$L$3286:$M$3305,2,FALSE),FALSE)="","",VLOOKUP(C3716,Adatbázis!$D$105:$AN$3282,VLOOKUP($D$3466,Adatbázis!$L$3286:$M$3305,2,FALSE),FALSE))</f>
        <v>…</v>
      </c>
      <c r="E3716" s="101" t="str">
        <f>IF(VLOOKUP(C3716,Adatbázis!$D$105:$AN$3282,VLOOKUP($E$3466,Adatbázis!$L$3286:$M$3305,2,FALSE),FALSE)="","",VLOOKUP(C3716,Adatbázis!$D$105:$AN$3282,VLOOKUP($E$3466,Adatbázis!$L$3286:$M$3305,2,FALSE),FALSE))</f>
        <v>…</v>
      </c>
      <c r="F3716" s="101" t="str">
        <f>IF(VLOOKUP(C3716,Adatbázis!$D$105:$AN$3282,VLOOKUP($F$3466,Adatbázis!$L$3286:$M$3305,2,FALSE),FALSE)="","",VLOOKUP(C3716,Adatbázis!$D$105:$AN$3282,VLOOKUP($F$3466,Adatbázis!$L$3286:$M$3305,2,FALSE),FALSE))</f>
        <v>…</v>
      </c>
      <c r="G3716" s="102" t="str">
        <f>IF(VLOOKUP(C3716,Adatbázis!$D$105:$AN$3282,VLOOKUP($G$3466,Adatbázis!$D$3286:$E$3298,2,FALSE),FALSE)="","",VLOOKUP(C3716,Adatbázis!$D$105:$AN$3282,VLOOKUP($G$3466,Adatbázis!$D$3286:$E$3298,2,FALSE),FALSE))</f>
        <v>…</v>
      </c>
      <c r="H3716" s="102" t="str">
        <f>IF(VLOOKUP(C3716,Adatbázis!$D$105:$AN$3282,VLOOKUP($H$3466,Adatbázis!$D$3286:$E$3298,2,FALSE),FALSE)="","",VLOOKUP(C3716,Adatbázis!$D$105:$AN$3282,VLOOKUP($H$3466,Adatbázis!$D$3286:$E$3298,2,FALSE),FALSE))</f>
        <v>…</v>
      </c>
      <c r="I3716" s="102" t="str">
        <f>IF(VLOOKUP(C3716,Adatbázis!$D$105:$AN$3282,VLOOKUP($I$3466,Adatbázis!$D$3286:$E$3298,2,FALSE),FALSE)="","",VLOOKUP(C3716,Adatbázis!$D$105:$AN$3282,VLOOKUP($I$3466,Adatbázis!$D$3286:$E$3298,2,FALSE),FALSE))</f>
        <v>…</v>
      </c>
    </row>
    <row r="3717" spans="3:9" hidden="1">
      <c r="C3717" s="41" t="s">
        <v>628</v>
      </c>
      <c r="D3717" s="101" t="str">
        <f>IF(VLOOKUP(C3717,Adatbázis!$D$105:$AN$3282,VLOOKUP($D$3466,Adatbázis!$L$3286:$M$3305,2,FALSE),FALSE)="","",VLOOKUP(C3717,Adatbázis!$D$105:$AN$3282,VLOOKUP($D$3466,Adatbázis!$L$3286:$M$3305,2,FALSE),FALSE))</f>
        <v>…</v>
      </c>
      <c r="E3717" s="101" t="str">
        <f>IF(VLOOKUP(C3717,Adatbázis!$D$105:$AN$3282,VLOOKUP($E$3466,Adatbázis!$L$3286:$M$3305,2,FALSE),FALSE)="","",VLOOKUP(C3717,Adatbázis!$D$105:$AN$3282,VLOOKUP($E$3466,Adatbázis!$L$3286:$M$3305,2,FALSE),FALSE))</f>
        <v>…</v>
      </c>
      <c r="F3717" s="101" t="str">
        <f>IF(VLOOKUP(C3717,Adatbázis!$D$105:$AN$3282,VLOOKUP($F$3466,Adatbázis!$L$3286:$M$3305,2,FALSE),FALSE)="","",VLOOKUP(C3717,Adatbázis!$D$105:$AN$3282,VLOOKUP($F$3466,Adatbázis!$L$3286:$M$3305,2,FALSE),FALSE))</f>
        <v>…</v>
      </c>
      <c r="G3717" s="102" t="str">
        <f>IF(VLOOKUP(C3717,Adatbázis!$D$105:$AN$3282,VLOOKUP($G$3466,Adatbázis!$D$3286:$E$3298,2,FALSE),FALSE)="","",VLOOKUP(C3717,Adatbázis!$D$105:$AN$3282,VLOOKUP($G$3466,Adatbázis!$D$3286:$E$3298,2,FALSE),FALSE))</f>
        <v>…</v>
      </c>
      <c r="H3717" s="102" t="str">
        <f>IF(VLOOKUP(C3717,Adatbázis!$D$105:$AN$3282,VLOOKUP($H$3466,Adatbázis!$D$3286:$E$3298,2,FALSE),FALSE)="","",VLOOKUP(C3717,Adatbázis!$D$105:$AN$3282,VLOOKUP($H$3466,Adatbázis!$D$3286:$E$3298,2,FALSE),FALSE))</f>
        <v>…</v>
      </c>
      <c r="I3717" s="102" t="str">
        <f>IF(VLOOKUP(C3717,Adatbázis!$D$105:$AN$3282,VLOOKUP($I$3466,Adatbázis!$D$3286:$E$3298,2,FALSE),FALSE)="","",VLOOKUP(C3717,Adatbázis!$D$105:$AN$3282,VLOOKUP($I$3466,Adatbázis!$D$3286:$E$3298,2,FALSE),FALSE))</f>
        <v>…</v>
      </c>
    </row>
    <row r="3718" spans="3:9" hidden="1">
      <c r="C3718" s="41" t="s">
        <v>3117</v>
      </c>
      <c r="D3718" s="101" t="str">
        <f>IF(VLOOKUP(C3718,Adatbázis!$D$105:$AN$3282,VLOOKUP($D$3466,Adatbázis!$L$3286:$M$3305,2,FALSE),FALSE)="","",VLOOKUP(C3718,Adatbázis!$D$105:$AN$3282,VLOOKUP($D$3466,Adatbázis!$L$3286:$M$3305,2,FALSE),FALSE))</f>
        <v>…</v>
      </c>
      <c r="E3718" s="101" t="str">
        <f>IF(VLOOKUP(C3718,Adatbázis!$D$105:$AN$3282,VLOOKUP($E$3466,Adatbázis!$L$3286:$M$3305,2,FALSE),FALSE)="","",VLOOKUP(C3718,Adatbázis!$D$105:$AN$3282,VLOOKUP($E$3466,Adatbázis!$L$3286:$M$3305,2,FALSE),FALSE))</f>
        <v>…</v>
      </c>
      <c r="F3718" s="101" t="str">
        <f>IF(VLOOKUP(C3718,Adatbázis!$D$105:$AN$3282,VLOOKUP($F$3466,Adatbázis!$L$3286:$M$3305,2,FALSE),FALSE)="","",VLOOKUP(C3718,Adatbázis!$D$105:$AN$3282,VLOOKUP($F$3466,Adatbázis!$L$3286:$M$3305,2,FALSE),FALSE))</f>
        <v>…</v>
      </c>
      <c r="G3718" s="102" t="str">
        <f>IF(VLOOKUP(C3718,Adatbázis!$D$105:$AN$3282,VLOOKUP($G$3466,Adatbázis!$D$3286:$E$3298,2,FALSE),FALSE)="","",VLOOKUP(C3718,Adatbázis!$D$105:$AN$3282,VLOOKUP($G$3466,Adatbázis!$D$3286:$E$3298,2,FALSE),FALSE))</f>
        <v>…</v>
      </c>
      <c r="H3718" s="102" t="str">
        <f>IF(VLOOKUP(C3718,Adatbázis!$D$105:$AN$3282,VLOOKUP($H$3466,Adatbázis!$D$3286:$E$3298,2,FALSE),FALSE)="","",VLOOKUP(C3718,Adatbázis!$D$105:$AN$3282,VLOOKUP($H$3466,Adatbázis!$D$3286:$E$3298,2,FALSE),FALSE))</f>
        <v>…</v>
      </c>
      <c r="I3718" s="102" t="str">
        <f>IF(VLOOKUP(C3718,Adatbázis!$D$105:$AN$3282,VLOOKUP($I$3466,Adatbázis!$D$3286:$E$3298,2,FALSE),FALSE)="","",VLOOKUP(C3718,Adatbázis!$D$105:$AN$3282,VLOOKUP($I$3466,Adatbázis!$D$3286:$E$3298,2,FALSE),FALSE))</f>
        <v>…</v>
      </c>
    </row>
    <row r="3719" spans="3:9" hidden="1">
      <c r="C3719" s="41" t="s">
        <v>3129</v>
      </c>
      <c r="D3719" s="101" t="str">
        <f>IF(VLOOKUP(C3719,Adatbázis!$D$105:$AN$3282,VLOOKUP($D$3466,Adatbázis!$L$3286:$M$3305,2,FALSE),FALSE)="","",VLOOKUP(C3719,Adatbázis!$D$105:$AN$3282,VLOOKUP($D$3466,Adatbázis!$L$3286:$M$3305,2,FALSE),FALSE))</f>
        <v>…</v>
      </c>
      <c r="E3719" s="101" t="str">
        <f>IF(VLOOKUP(C3719,Adatbázis!$D$105:$AN$3282,VLOOKUP($E$3466,Adatbázis!$L$3286:$M$3305,2,FALSE),FALSE)="","",VLOOKUP(C3719,Adatbázis!$D$105:$AN$3282,VLOOKUP($E$3466,Adatbázis!$L$3286:$M$3305,2,FALSE),FALSE))</f>
        <v>…</v>
      </c>
      <c r="F3719" s="101" t="str">
        <f>IF(VLOOKUP(C3719,Adatbázis!$D$105:$AN$3282,VLOOKUP($F$3466,Adatbázis!$L$3286:$M$3305,2,FALSE),FALSE)="","",VLOOKUP(C3719,Adatbázis!$D$105:$AN$3282,VLOOKUP($F$3466,Adatbázis!$L$3286:$M$3305,2,FALSE),FALSE))</f>
        <v>…</v>
      </c>
      <c r="G3719" s="102" t="str">
        <f>IF(VLOOKUP(C3719,Adatbázis!$D$105:$AN$3282,VLOOKUP($G$3466,Adatbázis!$D$3286:$E$3298,2,FALSE),FALSE)="","",VLOOKUP(C3719,Adatbázis!$D$105:$AN$3282,VLOOKUP($G$3466,Adatbázis!$D$3286:$E$3298,2,FALSE),FALSE))</f>
        <v>…</v>
      </c>
      <c r="H3719" s="102" t="str">
        <f>IF(VLOOKUP(C3719,Adatbázis!$D$105:$AN$3282,VLOOKUP($H$3466,Adatbázis!$D$3286:$E$3298,2,FALSE),FALSE)="","",VLOOKUP(C3719,Adatbázis!$D$105:$AN$3282,VLOOKUP($H$3466,Adatbázis!$D$3286:$E$3298,2,FALSE),FALSE))</f>
        <v>…</v>
      </c>
      <c r="I3719" s="102" t="str">
        <f>IF(VLOOKUP(C3719,Adatbázis!$D$105:$AN$3282,VLOOKUP($I$3466,Adatbázis!$D$3286:$E$3298,2,FALSE),FALSE)="","",VLOOKUP(C3719,Adatbázis!$D$105:$AN$3282,VLOOKUP($I$3466,Adatbázis!$D$3286:$E$3298,2,FALSE),FALSE))</f>
        <v>…</v>
      </c>
    </row>
    <row r="3720" spans="3:9" hidden="1">
      <c r="C3720" s="41" t="s">
        <v>3139</v>
      </c>
      <c r="D3720" s="101" t="str">
        <f>IF(VLOOKUP(C3720,Adatbázis!$D$105:$AN$3282,VLOOKUP($D$3466,Adatbázis!$L$3286:$M$3305,2,FALSE),FALSE)="","",VLOOKUP(C3720,Adatbázis!$D$105:$AN$3282,VLOOKUP($D$3466,Adatbázis!$L$3286:$M$3305,2,FALSE),FALSE))</f>
        <v>…</v>
      </c>
      <c r="E3720" s="101" t="str">
        <f>IF(VLOOKUP(C3720,Adatbázis!$D$105:$AN$3282,VLOOKUP($E$3466,Adatbázis!$L$3286:$M$3305,2,FALSE),FALSE)="","",VLOOKUP(C3720,Adatbázis!$D$105:$AN$3282,VLOOKUP($E$3466,Adatbázis!$L$3286:$M$3305,2,FALSE),FALSE))</f>
        <v>…</v>
      </c>
      <c r="F3720" s="101" t="str">
        <f>IF(VLOOKUP(C3720,Adatbázis!$D$105:$AN$3282,VLOOKUP($F$3466,Adatbázis!$L$3286:$M$3305,2,FALSE),FALSE)="","",VLOOKUP(C3720,Adatbázis!$D$105:$AN$3282,VLOOKUP($F$3466,Adatbázis!$L$3286:$M$3305,2,FALSE),FALSE))</f>
        <v>…</v>
      </c>
      <c r="G3720" s="102" t="str">
        <f>IF(VLOOKUP(C3720,Adatbázis!$D$105:$AN$3282,VLOOKUP($G$3466,Adatbázis!$D$3286:$E$3298,2,FALSE),FALSE)="","",VLOOKUP(C3720,Adatbázis!$D$105:$AN$3282,VLOOKUP($G$3466,Adatbázis!$D$3286:$E$3298,2,FALSE),FALSE))</f>
        <v>…</v>
      </c>
      <c r="H3720" s="102" t="str">
        <f>IF(VLOOKUP(C3720,Adatbázis!$D$105:$AN$3282,VLOOKUP($H$3466,Adatbázis!$D$3286:$E$3298,2,FALSE),FALSE)="","",VLOOKUP(C3720,Adatbázis!$D$105:$AN$3282,VLOOKUP($H$3466,Adatbázis!$D$3286:$E$3298,2,FALSE),FALSE))</f>
        <v>…</v>
      </c>
      <c r="I3720" s="102" t="str">
        <f>IF(VLOOKUP(C3720,Adatbázis!$D$105:$AN$3282,VLOOKUP($I$3466,Adatbázis!$D$3286:$E$3298,2,FALSE),FALSE)="","",VLOOKUP(C3720,Adatbázis!$D$105:$AN$3282,VLOOKUP($I$3466,Adatbázis!$D$3286:$E$3298,2,FALSE),FALSE))</f>
        <v>…</v>
      </c>
    </row>
    <row r="3721" spans="3:9" hidden="1">
      <c r="C3721" s="41" t="s">
        <v>3150</v>
      </c>
      <c r="D3721" s="101" t="str">
        <f>IF(VLOOKUP(C3721,Adatbázis!$D$105:$AN$3282,VLOOKUP($D$3466,Adatbázis!$L$3286:$M$3305,2,FALSE),FALSE)="","",VLOOKUP(C3721,Adatbázis!$D$105:$AN$3282,VLOOKUP($D$3466,Adatbázis!$L$3286:$M$3305,2,FALSE),FALSE))</f>
        <v>…</v>
      </c>
      <c r="E3721" s="101" t="str">
        <f>IF(VLOOKUP(C3721,Adatbázis!$D$105:$AN$3282,VLOOKUP($E$3466,Adatbázis!$L$3286:$M$3305,2,FALSE),FALSE)="","",VLOOKUP(C3721,Adatbázis!$D$105:$AN$3282,VLOOKUP($E$3466,Adatbázis!$L$3286:$M$3305,2,FALSE),FALSE))</f>
        <v>…</v>
      </c>
      <c r="F3721" s="101" t="str">
        <f>IF(VLOOKUP(C3721,Adatbázis!$D$105:$AN$3282,VLOOKUP($F$3466,Adatbázis!$L$3286:$M$3305,2,FALSE),FALSE)="","",VLOOKUP(C3721,Adatbázis!$D$105:$AN$3282,VLOOKUP($F$3466,Adatbázis!$L$3286:$M$3305,2,FALSE),FALSE))</f>
        <v>…</v>
      </c>
      <c r="G3721" s="102" t="str">
        <f>IF(VLOOKUP(C3721,Adatbázis!$D$105:$AN$3282,VLOOKUP($G$3466,Adatbázis!$D$3286:$E$3298,2,FALSE),FALSE)="","",VLOOKUP(C3721,Adatbázis!$D$105:$AN$3282,VLOOKUP($G$3466,Adatbázis!$D$3286:$E$3298,2,FALSE),FALSE))</f>
        <v>…</v>
      </c>
      <c r="H3721" s="102" t="str">
        <f>IF(VLOOKUP(C3721,Adatbázis!$D$105:$AN$3282,VLOOKUP($H$3466,Adatbázis!$D$3286:$E$3298,2,FALSE),FALSE)="","",VLOOKUP(C3721,Adatbázis!$D$105:$AN$3282,VLOOKUP($H$3466,Adatbázis!$D$3286:$E$3298,2,FALSE),FALSE))</f>
        <v>…</v>
      </c>
      <c r="I3721" s="102" t="str">
        <f>IF(VLOOKUP(C3721,Adatbázis!$D$105:$AN$3282,VLOOKUP($I$3466,Adatbázis!$D$3286:$E$3298,2,FALSE),FALSE)="","",VLOOKUP(C3721,Adatbázis!$D$105:$AN$3282,VLOOKUP($I$3466,Adatbázis!$D$3286:$E$3298,2,FALSE),FALSE))</f>
        <v>…</v>
      </c>
    </row>
    <row r="3722" spans="3:9" hidden="1">
      <c r="C3722" s="41" t="s">
        <v>3158</v>
      </c>
      <c r="D3722" s="101" t="str">
        <f>IF(VLOOKUP(C3722,Adatbázis!$D$105:$AN$3282,VLOOKUP($D$3466,Adatbázis!$L$3286:$M$3305,2,FALSE),FALSE)="","",VLOOKUP(C3722,Adatbázis!$D$105:$AN$3282,VLOOKUP($D$3466,Adatbázis!$L$3286:$M$3305,2,FALSE),FALSE))</f>
        <v>…</v>
      </c>
      <c r="E3722" s="101" t="str">
        <f>IF(VLOOKUP(C3722,Adatbázis!$D$105:$AN$3282,VLOOKUP($E$3466,Adatbázis!$L$3286:$M$3305,2,FALSE),FALSE)="","",VLOOKUP(C3722,Adatbázis!$D$105:$AN$3282,VLOOKUP($E$3466,Adatbázis!$L$3286:$M$3305,2,FALSE),FALSE))</f>
        <v>…</v>
      </c>
      <c r="F3722" s="101" t="str">
        <f>IF(VLOOKUP(C3722,Adatbázis!$D$105:$AN$3282,VLOOKUP($F$3466,Adatbázis!$L$3286:$M$3305,2,FALSE),FALSE)="","",VLOOKUP(C3722,Adatbázis!$D$105:$AN$3282,VLOOKUP($F$3466,Adatbázis!$L$3286:$M$3305,2,FALSE),FALSE))</f>
        <v>…</v>
      </c>
      <c r="G3722" s="102" t="str">
        <f>IF(VLOOKUP(C3722,Adatbázis!$D$105:$AN$3282,VLOOKUP($G$3466,Adatbázis!$D$3286:$E$3298,2,FALSE),FALSE)="","",VLOOKUP(C3722,Adatbázis!$D$105:$AN$3282,VLOOKUP($G$3466,Adatbázis!$D$3286:$E$3298,2,FALSE),FALSE))</f>
        <v>…</v>
      </c>
      <c r="H3722" s="102" t="str">
        <f>IF(VLOOKUP(C3722,Adatbázis!$D$105:$AN$3282,VLOOKUP($H$3466,Adatbázis!$D$3286:$E$3298,2,FALSE),FALSE)="","",VLOOKUP(C3722,Adatbázis!$D$105:$AN$3282,VLOOKUP($H$3466,Adatbázis!$D$3286:$E$3298,2,FALSE),FALSE))</f>
        <v>…</v>
      </c>
      <c r="I3722" s="102" t="str">
        <f>IF(VLOOKUP(C3722,Adatbázis!$D$105:$AN$3282,VLOOKUP($I$3466,Adatbázis!$D$3286:$E$3298,2,FALSE),FALSE)="","",VLOOKUP(C3722,Adatbázis!$D$105:$AN$3282,VLOOKUP($I$3466,Adatbázis!$D$3286:$E$3298,2,FALSE),FALSE))</f>
        <v>…</v>
      </c>
    </row>
    <row r="3723" spans="3:9" hidden="1">
      <c r="C3723" s="41" t="s">
        <v>3171</v>
      </c>
      <c r="D3723" s="101" t="str">
        <f>IF(VLOOKUP(C3723,Adatbázis!$D$105:$AN$3282,VLOOKUP($D$3466,Adatbázis!$L$3286:$M$3305,2,FALSE),FALSE)="","",VLOOKUP(C3723,Adatbázis!$D$105:$AN$3282,VLOOKUP($D$3466,Adatbázis!$L$3286:$M$3305,2,FALSE),FALSE))</f>
        <v>…</v>
      </c>
      <c r="E3723" s="101" t="str">
        <f>IF(VLOOKUP(C3723,Adatbázis!$D$105:$AN$3282,VLOOKUP($E$3466,Adatbázis!$L$3286:$M$3305,2,FALSE),FALSE)="","",VLOOKUP(C3723,Adatbázis!$D$105:$AN$3282,VLOOKUP($E$3466,Adatbázis!$L$3286:$M$3305,2,FALSE),FALSE))</f>
        <v>…</v>
      </c>
      <c r="F3723" s="101" t="str">
        <f>IF(VLOOKUP(C3723,Adatbázis!$D$105:$AN$3282,VLOOKUP($F$3466,Adatbázis!$L$3286:$M$3305,2,FALSE),FALSE)="","",VLOOKUP(C3723,Adatbázis!$D$105:$AN$3282,VLOOKUP($F$3466,Adatbázis!$L$3286:$M$3305,2,FALSE),FALSE))</f>
        <v>…</v>
      </c>
      <c r="G3723" s="102" t="str">
        <f>IF(VLOOKUP(C3723,Adatbázis!$D$105:$AN$3282,VLOOKUP($G$3466,Adatbázis!$D$3286:$E$3298,2,FALSE),FALSE)="","",VLOOKUP(C3723,Adatbázis!$D$105:$AN$3282,VLOOKUP($G$3466,Adatbázis!$D$3286:$E$3298,2,FALSE),FALSE))</f>
        <v>…</v>
      </c>
      <c r="H3723" s="102" t="str">
        <f>IF(VLOOKUP(C3723,Adatbázis!$D$105:$AN$3282,VLOOKUP($H$3466,Adatbázis!$D$3286:$E$3298,2,FALSE),FALSE)="","",VLOOKUP(C3723,Adatbázis!$D$105:$AN$3282,VLOOKUP($H$3466,Adatbázis!$D$3286:$E$3298,2,FALSE),FALSE))</f>
        <v>…</v>
      </c>
      <c r="I3723" s="102" t="str">
        <f>IF(VLOOKUP(C3723,Adatbázis!$D$105:$AN$3282,VLOOKUP($I$3466,Adatbázis!$D$3286:$E$3298,2,FALSE),FALSE)="","",VLOOKUP(C3723,Adatbázis!$D$105:$AN$3282,VLOOKUP($I$3466,Adatbázis!$D$3286:$E$3298,2,FALSE),FALSE))</f>
        <v>…</v>
      </c>
    </row>
    <row r="3724" spans="3:9" hidden="1">
      <c r="C3724" s="41" t="s">
        <v>3184</v>
      </c>
      <c r="D3724" s="101" t="str">
        <f>IF(VLOOKUP(C3724,Adatbázis!$D$105:$AN$3282,VLOOKUP($D$3466,Adatbázis!$L$3286:$M$3305,2,FALSE),FALSE)="","",VLOOKUP(C3724,Adatbázis!$D$105:$AN$3282,VLOOKUP($D$3466,Adatbázis!$L$3286:$M$3305,2,FALSE),FALSE))</f>
        <v>…</v>
      </c>
      <c r="E3724" s="101" t="str">
        <f>IF(VLOOKUP(C3724,Adatbázis!$D$105:$AN$3282,VLOOKUP($E$3466,Adatbázis!$L$3286:$M$3305,2,FALSE),FALSE)="","",VLOOKUP(C3724,Adatbázis!$D$105:$AN$3282,VLOOKUP($E$3466,Adatbázis!$L$3286:$M$3305,2,FALSE),FALSE))</f>
        <v>…</v>
      </c>
      <c r="F3724" s="101" t="str">
        <f>IF(VLOOKUP(C3724,Adatbázis!$D$105:$AN$3282,VLOOKUP($F$3466,Adatbázis!$L$3286:$M$3305,2,FALSE),FALSE)="","",VLOOKUP(C3724,Adatbázis!$D$105:$AN$3282,VLOOKUP($F$3466,Adatbázis!$L$3286:$M$3305,2,FALSE),FALSE))</f>
        <v>…</v>
      </c>
      <c r="G3724" s="102" t="str">
        <f>IF(VLOOKUP(C3724,Adatbázis!$D$105:$AN$3282,VLOOKUP($G$3466,Adatbázis!$D$3286:$E$3298,2,FALSE),FALSE)="","",VLOOKUP(C3724,Adatbázis!$D$105:$AN$3282,VLOOKUP($G$3466,Adatbázis!$D$3286:$E$3298,2,FALSE),FALSE))</f>
        <v>…</v>
      </c>
      <c r="H3724" s="102" t="str">
        <f>IF(VLOOKUP(C3724,Adatbázis!$D$105:$AN$3282,VLOOKUP($H$3466,Adatbázis!$D$3286:$E$3298,2,FALSE),FALSE)="","",VLOOKUP(C3724,Adatbázis!$D$105:$AN$3282,VLOOKUP($H$3466,Adatbázis!$D$3286:$E$3298,2,FALSE),FALSE))</f>
        <v>…</v>
      </c>
      <c r="I3724" s="102" t="str">
        <f>IF(VLOOKUP(C3724,Adatbázis!$D$105:$AN$3282,VLOOKUP($I$3466,Adatbázis!$D$3286:$E$3298,2,FALSE),FALSE)="","",VLOOKUP(C3724,Adatbázis!$D$105:$AN$3282,VLOOKUP($I$3466,Adatbázis!$D$3286:$E$3298,2,FALSE),FALSE))</f>
        <v>…</v>
      </c>
    </row>
    <row r="3725" spans="3:9" hidden="1">
      <c r="C3725" s="41" t="s">
        <v>3200</v>
      </c>
      <c r="D3725" s="101" t="str">
        <f>IF(VLOOKUP(C3725,Adatbázis!$D$105:$AN$3282,VLOOKUP($D$3466,Adatbázis!$L$3286:$M$3305,2,FALSE),FALSE)="","",VLOOKUP(C3725,Adatbázis!$D$105:$AN$3282,VLOOKUP($D$3466,Adatbázis!$L$3286:$M$3305,2,FALSE),FALSE))</f>
        <v>…</v>
      </c>
      <c r="E3725" s="101" t="str">
        <f>IF(VLOOKUP(C3725,Adatbázis!$D$105:$AN$3282,VLOOKUP($E$3466,Adatbázis!$L$3286:$M$3305,2,FALSE),FALSE)="","",VLOOKUP(C3725,Adatbázis!$D$105:$AN$3282,VLOOKUP($E$3466,Adatbázis!$L$3286:$M$3305,2,FALSE),FALSE))</f>
        <v>…</v>
      </c>
      <c r="F3725" s="101" t="str">
        <f>IF(VLOOKUP(C3725,Adatbázis!$D$105:$AN$3282,VLOOKUP($F$3466,Adatbázis!$L$3286:$M$3305,2,FALSE),FALSE)="","",VLOOKUP(C3725,Adatbázis!$D$105:$AN$3282,VLOOKUP($F$3466,Adatbázis!$L$3286:$M$3305,2,FALSE),FALSE))</f>
        <v>…</v>
      </c>
      <c r="G3725" s="102" t="str">
        <f>IF(VLOOKUP(C3725,Adatbázis!$D$105:$AN$3282,VLOOKUP($G$3466,Adatbázis!$D$3286:$E$3298,2,FALSE),FALSE)="","",VLOOKUP(C3725,Adatbázis!$D$105:$AN$3282,VLOOKUP($G$3466,Adatbázis!$D$3286:$E$3298,2,FALSE),FALSE))</f>
        <v>…</v>
      </c>
      <c r="H3725" s="102" t="str">
        <f>IF(VLOOKUP(C3725,Adatbázis!$D$105:$AN$3282,VLOOKUP($H$3466,Adatbázis!$D$3286:$E$3298,2,FALSE),FALSE)="","",VLOOKUP(C3725,Adatbázis!$D$105:$AN$3282,VLOOKUP($H$3466,Adatbázis!$D$3286:$E$3298,2,FALSE),FALSE))</f>
        <v>…</v>
      </c>
      <c r="I3725" s="102" t="str">
        <f>IF(VLOOKUP(C3725,Adatbázis!$D$105:$AN$3282,VLOOKUP($I$3466,Adatbázis!$D$3286:$E$3298,2,FALSE),FALSE)="","",VLOOKUP(C3725,Adatbázis!$D$105:$AN$3282,VLOOKUP($I$3466,Adatbázis!$D$3286:$E$3298,2,FALSE),FALSE))</f>
        <v>…</v>
      </c>
    </row>
    <row r="3726" spans="3:9" hidden="1">
      <c r="C3726" s="41" t="s">
        <v>3212</v>
      </c>
      <c r="D3726" s="101" t="str">
        <f>IF(VLOOKUP(C3726,Adatbázis!$D$105:$AN$3282,VLOOKUP($D$3466,Adatbázis!$L$3286:$M$3305,2,FALSE),FALSE)="","",VLOOKUP(C3726,Adatbázis!$D$105:$AN$3282,VLOOKUP($D$3466,Adatbázis!$L$3286:$M$3305,2,FALSE),FALSE))</f>
        <v>…</v>
      </c>
      <c r="E3726" s="101" t="str">
        <f>IF(VLOOKUP(C3726,Adatbázis!$D$105:$AN$3282,VLOOKUP($E$3466,Adatbázis!$L$3286:$M$3305,2,FALSE),FALSE)="","",VLOOKUP(C3726,Adatbázis!$D$105:$AN$3282,VLOOKUP($E$3466,Adatbázis!$L$3286:$M$3305,2,FALSE),FALSE))</f>
        <v>…</v>
      </c>
      <c r="F3726" s="101" t="str">
        <f>IF(VLOOKUP(C3726,Adatbázis!$D$105:$AN$3282,VLOOKUP($F$3466,Adatbázis!$L$3286:$M$3305,2,FALSE),FALSE)="","",VLOOKUP(C3726,Adatbázis!$D$105:$AN$3282,VLOOKUP($F$3466,Adatbázis!$L$3286:$M$3305,2,FALSE),FALSE))</f>
        <v>…</v>
      </c>
      <c r="G3726" s="102" t="str">
        <f>IF(VLOOKUP(C3726,Adatbázis!$D$105:$AN$3282,VLOOKUP($G$3466,Adatbázis!$D$3286:$E$3298,2,FALSE),FALSE)="","",VLOOKUP(C3726,Adatbázis!$D$105:$AN$3282,VLOOKUP($G$3466,Adatbázis!$D$3286:$E$3298,2,FALSE),FALSE))</f>
        <v>…</v>
      </c>
      <c r="H3726" s="102" t="str">
        <f>IF(VLOOKUP(C3726,Adatbázis!$D$105:$AN$3282,VLOOKUP($H$3466,Adatbázis!$D$3286:$E$3298,2,FALSE),FALSE)="","",VLOOKUP(C3726,Adatbázis!$D$105:$AN$3282,VLOOKUP($H$3466,Adatbázis!$D$3286:$E$3298,2,FALSE),FALSE))</f>
        <v>…</v>
      </c>
      <c r="I3726" s="102" t="str">
        <f>IF(VLOOKUP(C3726,Adatbázis!$D$105:$AN$3282,VLOOKUP($I$3466,Adatbázis!$D$3286:$E$3298,2,FALSE),FALSE)="","",VLOOKUP(C3726,Adatbázis!$D$105:$AN$3282,VLOOKUP($I$3466,Adatbázis!$D$3286:$E$3298,2,FALSE),FALSE))</f>
        <v>…</v>
      </c>
    </row>
    <row r="3727" spans="3:9" hidden="1">
      <c r="C3727" s="41" t="s">
        <v>3226</v>
      </c>
      <c r="D3727" s="101" t="str">
        <f>IF(VLOOKUP(C3727,Adatbázis!$D$105:$AN$3282,VLOOKUP($D$3466,Adatbázis!$L$3286:$M$3305,2,FALSE),FALSE)="","",VLOOKUP(C3727,Adatbázis!$D$105:$AN$3282,VLOOKUP($D$3466,Adatbázis!$L$3286:$M$3305,2,FALSE),FALSE))</f>
        <v>…</v>
      </c>
      <c r="E3727" s="101" t="str">
        <f>IF(VLOOKUP(C3727,Adatbázis!$D$105:$AN$3282,VLOOKUP($E$3466,Adatbázis!$L$3286:$M$3305,2,FALSE),FALSE)="","",VLOOKUP(C3727,Adatbázis!$D$105:$AN$3282,VLOOKUP($E$3466,Adatbázis!$L$3286:$M$3305,2,FALSE),FALSE))</f>
        <v>…</v>
      </c>
      <c r="F3727" s="101" t="str">
        <f>IF(VLOOKUP(C3727,Adatbázis!$D$105:$AN$3282,VLOOKUP($F$3466,Adatbázis!$L$3286:$M$3305,2,FALSE),FALSE)="","",VLOOKUP(C3727,Adatbázis!$D$105:$AN$3282,VLOOKUP($F$3466,Adatbázis!$L$3286:$M$3305,2,FALSE),FALSE))</f>
        <v>…</v>
      </c>
      <c r="G3727" s="102" t="str">
        <f>IF(VLOOKUP(C3727,Adatbázis!$D$105:$AN$3282,VLOOKUP($G$3466,Adatbázis!$D$3286:$E$3298,2,FALSE),FALSE)="","",VLOOKUP(C3727,Adatbázis!$D$105:$AN$3282,VLOOKUP($G$3466,Adatbázis!$D$3286:$E$3298,2,FALSE),FALSE))</f>
        <v>…</v>
      </c>
      <c r="H3727" s="102" t="str">
        <f>IF(VLOOKUP(C3727,Adatbázis!$D$105:$AN$3282,VLOOKUP($H$3466,Adatbázis!$D$3286:$E$3298,2,FALSE),FALSE)="","",VLOOKUP(C3727,Adatbázis!$D$105:$AN$3282,VLOOKUP($H$3466,Adatbázis!$D$3286:$E$3298,2,FALSE),FALSE))</f>
        <v>…</v>
      </c>
      <c r="I3727" s="102" t="str">
        <f>IF(VLOOKUP(C3727,Adatbázis!$D$105:$AN$3282,VLOOKUP($I$3466,Adatbázis!$D$3286:$E$3298,2,FALSE),FALSE)="","",VLOOKUP(C3727,Adatbázis!$D$105:$AN$3282,VLOOKUP($I$3466,Adatbázis!$D$3286:$E$3298,2,FALSE),FALSE))</f>
        <v>…</v>
      </c>
    </row>
    <row r="3728" spans="3:9" hidden="1">
      <c r="C3728" s="41" t="s">
        <v>3240</v>
      </c>
      <c r="D3728" s="101" t="str">
        <f>IF(VLOOKUP(C3728,Adatbázis!$D$105:$AN$3282,VLOOKUP($D$3466,Adatbázis!$L$3286:$M$3305,2,FALSE),FALSE)="","",VLOOKUP(C3728,Adatbázis!$D$105:$AN$3282,VLOOKUP($D$3466,Adatbázis!$L$3286:$M$3305,2,FALSE),FALSE))</f>
        <v>…</v>
      </c>
      <c r="E3728" s="101" t="str">
        <f>IF(VLOOKUP(C3728,Adatbázis!$D$105:$AN$3282,VLOOKUP($E$3466,Adatbázis!$L$3286:$M$3305,2,FALSE),FALSE)="","",VLOOKUP(C3728,Adatbázis!$D$105:$AN$3282,VLOOKUP($E$3466,Adatbázis!$L$3286:$M$3305,2,FALSE),FALSE))</f>
        <v>…</v>
      </c>
      <c r="F3728" s="101" t="str">
        <f>IF(VLOOKUP(C3728,Adatbázis!$D$105:$AN$3282,VLOOKUP($F$3466,Adatbázis!$L$3286:$M$3305,2,FALSE),FALSE)="","",VLOOKUP(C3728,Adatbázis!$D$105:$AN$3282,VLOOKUP($F$3466,Adatbázis!$L$3286:$M$3305,2,FALSE),FALSE))</f>
        <v>…</v>
      </c>
      <c r="G3728" s="102" t="str">
        <f>IF(VLOOKUP(C3728,Adatbázis!$D$105:$AN$3282,VLOOKUP($G$3466,Adatbázis!$D$3286:$E$3298,2,FALSE),FALSE)="","",VLOOKUP(C3728,Adatbázis!$D$105:$AN$3282,VLOOKUP($G$3466,Adatbázis!$D$3286:$E$3298,2,FALSE),FALSE))</f>
        <v>…</v>
      </c>
      <c r="H3728" s="102" t="str">
        <f>IF(VLOOKUP(C3728,Adatbázis!$D$105:$AN$3282,VLOOKUP($H$3466,Adatbázis!$D$3286:$E$3298,2,FALSE),FALSE)="","",VLOOKUP(C3728,Adatbázis!$D$105:$AN$3282,VLOOKUP($H$3466,Adatbázis!$D$3286:$E$3298,2,FALSE),FALSE))</f>
        <v>…</v>
      </c>
      <c r="I3728" s="102" t="str">
        <f>IF(VLOOKUP(C3728,Adatbázis!$D$105:$AN$3282,VLOOKUP($I$3466,Adatbázis!$D$3286:$E$3298,2,FALSE),FALSE)="","",VLOOKUP(C3728,Adatbázis!$D$105:$AN$3282,VLOOKUP($I$3466,Adatbázis!$D$3286:$E$3298,2,FALSE),FALSE))</f>
        <v>…</v>
      </c>
    </row>
    <row r="3729" spans="3:9" hidden="1">
      <c r="C3729" s="41" t="s">
        <v>3255</v>
      </c>
      <c r="D3729" s="101" t="str">
        <f>IF(VLOOKUP(C3729,Adatbázis!$D$105:$AN$3282,VLOOKUP($D$3466,Adatbázis!$L$3286:$M$3305,2,FALSE),FALSE)="","",VLOOKUP(C3729,Adatbázis!$D$105:$AN$3282,VLOOKUP($D$3466,Adatbázis!$L$3286:$M$3305,2,FALSE),FALSE))</f>
        <v>…</v>
      </c>
      <c r="E3729" s="101" t="str">
        <f>IF(VLOOKUP(C3729,Adatbázis!$D$105:$AN$3282,VLOOKUP($E$3466,Adatbázis!$L$3286:$M$3305,2,FALSE),FALSE)="","",VLOOKUP(C3729,Adatbázis!$D$105:$AN$3282,VLOOKUP($E$3466,Adatbázis!$L$3286:$M$3305,2,FALSE),FALSE))</f>
        <v>…</v>
      </c>
      <c r="F3729" s="101" t="str">
        <f>IF(VLOOKUP(C3729,Adatbázis!$D$105:$AN$3282,VLOOKUP($F$3466,Adatbázis!$L$3286:$M$3305,2,FALSE),FALSE)="","",VLOOKUP(C3729,Adatbázis!$D$105:$AN$3282,VLOOKUP($F$3466,Adatbázis!$L$3286:$M$3305,2,FALSE),FALSE))</f>
        <v>…</v>
      </c>
      <c r="G3729" s="102" t="str">
        <f>IF(VLOOKUP(C3729,Adatbázis!$D$105:$AN$3282,VLOOKUP($G$3466,Adatbázis!$D$3286:$E$3298,2,FALSE),FALSE)="","",VLOOKUP(C3729,Adatbázis!$D$105:$AN$3282,VLOOKUP($G$3466,Adatbázis!$D$3286:$E$3298,2,FALSE),FALSE))</f>
        <v>…</v>
      </c>
      <c r="H3729" s="102" t="str">
        <f>IF(VLOOKUP(C3729,Adatbázis!$D$105:$AN$3282,VLOOKUP($H$3466,Adatbázis!$D$3286:$E$3298,2,FALSE),FALSE)="","",VLOOKUP(C3729,Adatbázis!$D$105:$AN$3282,VLOOKUP($H$3466,Adatbázis!$D$3286:$E$3298,2,FALSE),FALSE))</f>
        <v>…</v>
      </c>
      <c r="I3729" s="102" t="str">
        <f>IF(VLOOKUP(C3729,Adatbázis!$D$105:$AN$3282,VLOOKUP($I$3466,Adatbázis!$D$3286:$E$3298,2,FALSE),FALSE)="","",VLOOKUP(C3729,Adatbázis!$D$105:$AN$3282,VLOOKUP($I$3466,Adatbázis!$D$3286:$E$3298,2,FALSE),FALSE))</f>
        <v>…</v>
      </c>
    </row>
    <row r="3730" spans="3:9" hidden="1">
      <c r="C3730" s="41" t="s">
        <v>3263</v>
      </c>
      <c r="D3730" s="101" t="str">
        <f>IF(VLOOKUP(C3730,Adatbázis!$D$105:$AN$3282,VLOOKUP($D$3466,Adatbázis!$L$3286:$M$3305,2,FALSE),FALSE)="","",VLOOKUP(C3730,Adatbázis!$D$105:$AN$3282,VLOOKUP($D$3466,Adatbázis!$L$3286:$M$3305,2,FALSE),FALSE))</f>
        <v>…</v>
      </c>
      <c r="E3730" s="101" t="str">
        <f>IF(VLOOKUP(C3730,Adatbázis!$D$105:$AN$3282,VLOOKUP($E$3466,Adatbázis!$L$3286:$M$3305,2,FALSE),FALSE)="","",VLOOKUP(C3730,Adatbázis!$D$105:$AN$3282,VLOOKUP($E$3466,Adatbázis!$L$3286:$M$3305,2,FALSE),FALSE))</f>
        <v>…</v>
      </c>
      <c r="F3730" s="101" t="str">
        <f>IF(VLOOKUP(C3730,Adatbázis!$D$105:$AN$3282,VLOOKUP($F$3466,Adatbázis!$L$3286:$M$3305,2,FALSE),FALSE)="","",VLOOKUP(C3730,Adatbázis!$D$105:$AN$3282,VLOOKUP($F$3466,Adatbázis!$L$3286:$M$3305,2,FALSE),FALSE))</f>
        <v>…</v>
      </c>
      <c r="G3730" s="102" t="str">
        <f>IF(VLOOKUP(C3730,Adatbázis!$D$105:$AN$3282,VLOOKUP($G$3466,Adatbázis!$D$3286:$E$3298,2,FALSE),FALSE)="","",VLOOKUP(C3730,Adatbázis!$D$105:$AN$3282,VLOOKUP($G$3466,Adatbázis!$D$3286:$E$3298,2,FALSE),FALSE))</f>
        <v>…</v>
      </c>
      <c r="H3730" s="102" t="str">
        <f>IF(VLOOKUP(C3730,Adatbázis!$D$105:$AN$3282,VLOOKUP($H$3466,Adatbázis!$D$3286:$E$3298,2,FALSE),FALSE)="","",VLOOKUP(C3730,Adatbázis!$D$105:$AN$3282,VLOOKUP($H$3466,Adatbázis!$D$3286:$E$3298,2,FALSE),FALSE))</f>
        <v>…</v>
      </c>
      <c r="I3730" s="102" t="str">
        <f>IF(VLOOKUP(C3730,Adatbázis!$D$105:$AN$3282,VLOOKUP($I$3466,Adatbázis!$D$3286:$E$3298,2,FALSE),FALSE)="","",VLOOKUP(C3730,Adatbázis!$D$105:$AN$3282,VLOOKUP($I$3466,Adatbázis!$D$3286:$E$3298,2,FALSE),FALSE))</f>
        <v>…</v>
      </c>
    </row>
    <row r="3731" spans="3:9" hidden="1">
      <c r="C3731" s="41" t="s">
        <v>3268</v>
      </c>
      <c r="D3731" s="101" t="str">
        <f>IF(VLOOKUP(C3731,Adatbázis!$D$105:$AN$3282,VLOOKUP($D$3466,Adatbázis!$L$3286:$M$3305,2,FALSE),FALSE)="","",VLOOKUP(C3731,Adatbázis!$D$105:$AN$3282,VLOOKUP($D$3466,Adatbázis!$L$3286:$M$3305,2,FALSE),FALSE))</f>
        <v>…</v>
      </c>
      <c r="E3731" s="101" t="str">
        <f>IF(VLOOKUP(C3731,Adatbázis!$D$105:$AN$3282,VLOOKUP($E$3466,Adatbázis!$L$3286:$M$3305,2,FALSE),FALSE)="","",VLOOKUP(C3731,Adatbázis!$D$105:$AN$3282,VLOOKUP($E$3466,Adatbázis!$L$3286:$M$3305,2,FALSE),FALSE))</f>
        <v>…</v>
      </c>
      <c r="F3731" s="101" t="str">
        <f>IF(VLOOKUP(C3731,Adatbázis!$D$105:$AN$3282,VLOOKUP($F$3466,Adatbázis!$L$3286:$M$3305,2,FALSE),FALSE)="","",VLOOKUP(C3731,Adatbázis!$D$105:$AN$3282,VLOOKUP($F$3466,Adatbázis!$L$3286:$M$3305,2,FALSE),FALSE))</f>
        <v>…</v>
      </c>
      <c r="G3731" s="102" t="str">
        <f>IF(VLOOKUP(C3731,Adatbázis!$D$105:$AN$3282,VLOOKUP($G$3466,Adatbázis!$D$3286:$E$3298,2,FALSE),FALSE)="","",VLOOKUP(C3731,Adatbázis!$D$105:$AN$3282,VLOOKUP($G$3466,Adatbázis!$D$3286:$E$3298,2,FALSE),FALSE))</f>
        <v>…</v>
      </c>
      <c r="H3731" s="102" t="str">
        <f>IF(VLOOKUP(C3731,Adatbázis!$D$105:$AN$3282,VLOOKUP($H$3466,Adatbázis!$D$3286:$E$3298,2,FALSE),FALSE)="","",VLOOKUP(C3731,Adatbázis!$D$105:$AN$3282,VLOOKUP($H$3466,Adatbázis!$D$3286:$E$3298,2,FALSE),FALSE))</f>
        <v>…</v>
      </c>
      <c r="I3731" s="102" t="str">
        <f>IF(VLOOKUP(C3731,Adatbázis!$D$105:$AN$3282,VLOOKUP($I$3466,Adatbázis!$D$3286:$E$3298,2,FALSE),FALSE)="","",VLOOKUP(C3731,Adatbázis!$D$105:$AN$3282,VLOOKUP($I$3466,Adatbázis!$D$3286:$E$3298,2,FALSE),FALSE))</f>
        <v>…</v>
      </c>
    </row>
    <row r="3732" spans="3:9" hidden="1">
      <c r="C3732" s="41" t="s">
        <v>3280</v>
      </c>
      <c r="D3732" s="101" t="str">
        <f>IF(VLOOKUP(C3732,Adatbázis!$D$105:$AN$3282,VLOOKUP($D$3466,Adatbázis!$L$3286:$M$3305,2,FALSE),FALSE)="","",VLOOKUP(C3732,Adatbázis!$D$105:$AN$3282,VLOOKUP($D$3466,Adatbázis!$L$3286:$M$3305,2,FALSE),FALSE))</f>
        <v>…</v>
      </c>
      <c r="E3732" s="101" t="str">
        <f>IF(VLOOKUP(C3732,Adatbázis!$D$105:$AN$3282,VLOOKUP($E$3466,Adatbázis!$L$3286:$M$3305,2,FALSE),FALSE)="","",VLOOKUP(C3732,Adatbázis!$D$105:$AN$3282,VLOOKUP($E$3466,Adatbázis!$L$3286:$M$3305,2,FALSE),FALSE))</f>
        <v>…</v>
      </c>
      <c r="F3732" s="101" t="str">
        <f>IF(VLOOKUP(C3732,Adatbázis!$D$105:$AN$3282,VLOOKUP($F$3466,Adatbázis!$L$3286:$M$3305,2,FALSE),FALSE)="","",VLOOKUP(C3732,Adatbázis!$D$105:$AN$3282,VLOOKUP($F$3466,Adatbázis!$L$3286:$M$3305,2,FALSE),FALSE))</f>
        <v>…</v>
      </c>
      <c r="G3732" s="102" t="str">
        <f>IF(VLOOKUP(C3732,Adatbázis!$D$105:$AN$3282,VLOOKUP($G$3466,Adatbázis!$D$3286:$E$3298,2,FALSE),FALSE)="","",VLOOKUP(C3732,Adatbázis!$D$105:$AN$3282,VLOOKUP($G$3466,Adatbázis!$D$3286:$E$3298,2,FALSE),FALSE))</f>
        <v>…</v>
      </c>
      <c r="H3732" s="102" t="str">
        <f>IF(VLOOKUP(C3732,Adatbázis!$D$105:$AN$3282,VLOOKUP($H$3466,Adatbázis!$D$3286:$E$3298,2,FALSE),FALSE)="","",VLOOKUP(C3732,Adatbázis!$D$105:$AN$3282,VLOOKUP($H$3466,Adatbázis!$D$3286:$E$3298,2,FALSE),FALSE))</f>
        <v>…</v>
      </c>
      <c r="I3732" s="102" t="str">
        <f>IF(VLOOKUP(C3732,Adatbázis!$D$105:$AN$3282,VLOOKUP($I$3466,Adatbázis!$D$3286:$E$3298,2,FALSE),FALSE)="","",VLOOKUP(C3732,Adatbázis!$D$105:$AN$3282,VLOOKUP($I$3466,Adatbázis!$D$3286:$E$3298,2,FALSE),FALSE))</f>
        <v>…</v>
      </c>
    </row>
    <row r="3733" spans="3:9" hidden="1">
      <c r="C3733" s="41" t="s">
        <v>3296</v>
      </c>
      <c r="D3733" s="101" t="str">
        <f>IF(VLOOKUP(C3733,Adatbázis!$D$105:$AN$3282,VLOOKUP($D$3466,Adatbázis!$L$3286:$M$3305,2,FALSE),FALSE)="","",VLOOKUP(C3733,Adatbázis!$D$105:$AN$3282,VLOOKUP($D$3466,Adatbázis!$L$3286:$M$3305,2,FALSE),FALSE))</f>
        <v>…</v>
      </c>
      <c r="E3733" s="101" t="str">
        <f>IF(VLOOKUP(C3733,Adatbázis!$D$105:$AN$3282,VLOOKUP($E$3466,Adatbázis!$L$3286:$M$3305,2,FALSE),FALSE)="","",VLOOKUP(C3733,Adatbázis!$D$105:$AN$3282,VLOOKUP($E$3466,Adatbázis!$L$3286:$M$3305,2,FALSE),FALSE))</f>
        <v>…</v>
      </c>
      <c r="F3733" s="101" t="str">
        <f>IF(VLOOKUP(C3733,Adatbázis!$D$105:$AN$3282,VLOOKUP($F$3466,Adatbázis!$L$3286:$M$3305,2,FALSE),FALSE)="","",VLOOKUP(C3733,Adatbázis!$D$105:$AN$3282,VLOOKUP($F$3466,Adatbázis!$L$3286:$M$3305,2,FALSE),FALSE))</f>
        <v>…</v>
      </c>
      <c r="G3733" s="102" t="str">
        <f>IF(VLOOKUP(C3733,Adatbázis!$D$105:$AN$3282,VLOOKUP($G$3466,Adatbázis!$D$3286:$E$3298,2,FALSE),FALSE)="","",VLOOKUP(C3733,Adatbázis!$D$105:$AN$3282,VLOOKUP($G$3466,Adatbázis!$D$3286:$E$3298,2,FALSE),FALSE))</f>
        <v>…</v>
      </c>
      <c r="H3733" s="102" t="str">
        <f>IF(VLOOKUP(C3733,Adatbázis!$D$105:$AN$3282,VLOOKUP($H$3466,Adatbázis!$D$3286:$E$3298,2,FALSE),FALSE)="","",VLOOKUP(C3733,Adatbázis!$D$105:$AN$3282,VLOOKUP($H$3466,Adatbázis!$D$3286:$E$3298,2,FALSE),FALSE))</f>
        <v>…</v>
      </c>
      <c r="I3733" s="102" t="str">
        <f>IF(VLOOKUP(C3733,Adatbázis!$D$105:$AN$3282,VLOOKUP($I$3466,Adatbázis!$D$3286:$E$3298,2,FALSE),FALSE)="","",VLOOKUP(C3733,Adatbázis!$D$105:$AN$3282,VLOOKUP($I$3466,Adatbázis!$D$3286:$E$3298,2,FALSE),FALSE))</f>
        <v>…</v>
      </c>
    </row>
    <row r="3734" spans="3:9" hidden="1">
      <c r="C3734" s="41" t="s">
        <v>3313</v>
      </c>
      <c r="D3734" s="101" t="str">
        <f>IF(VLOOKUP(C3734,Adatbázis!$D$105:$AN$3282,VLOOKUP($D$3466,Adatbázis!$L$3286:$M$3305,2,FALSE),FALSE)="","",VLOOKUP(C3734,Adatbázis!$D$105:$AN$3282,VLOOKUP($D$3466,Adatbázis!$L$3286:$M$3305,2,FALSE),FALSE))</f>
        <v>…</v>
      </c>
      <c r="E3734" s="101" t="str">
        <f>IF(VLOOKUP(C3734,Adatbázis!$D$105:$AN$3282,VLOOKUP($E$3466,Adatbázis!$L$3286:$M$3305,2,FALSE),FALSE)="","",VLOOKUP(C3734,Adatbázis!$D$105:$AN$3282,VLOOKUP($E$3466,Adatbázis!$L$3286:$M$3305,2,FALSE),FALSE))</f>
        <v>…</v>
      </c>
      <c r="F3734" s="101" t="str">
        <f>IF(VLOOKUP(C3734,Adatbázis!$D$105:$AN$3282,VLOOKUP($F$3466,Adatbázis!$L$3286:$M$3305,2,FALSE),FALSE)="","",VLOOKUP(C3734,Adatbázis!$D$105:$AN$3282,VLOOKUP($F$3466,Adatbázis!$L$3286:$M$3305,2,FALSE),FALSE))</f>
        <v>…</v>
      </c>
      <c r="G3734" s="102" t="str">
        <f>IF(VLOOKUP(C3734,Adatbázis!$D$105:$AN$3282,VLOOKUP($G$3466,Adatbázis!$D$3286:$E$3298,2,FALSE),FALSE)="","",VLOOKUP(C3734,Adatbázis!$D$105:$AN$3282,VLOOKUP($G$3466,Adatbázis!$D$3286:$E$3298,2,FALSE),FALSE))</f>
        <v>…</v>
      </c>
      <c r="H3734" s="102" t="str">
        <f>IF(VLOOKUP(C3734,Adatbázis!$D$105:$AN$3282,VLOOKUP($H$3466,Adatbázis!$D$3286:$E$3298,2,FALSE),FALSE)="","",VLOOKUP(C3734,Adatbázis!$D$105:$AN$3282,VLOOKUP($H$3466,Adatbázis!$D$3286:$E$3298,2,FALSE),FALSE))</f>
        <v>…</v>
      </c>
      <c r="I3734" s="102" t="str">
        <f>IF(VLOOKUP(C3734,Adatbázis!$D$105:$AN$3282,VLOOKUP($I$3466,Adatbázis!$D$3286:$E$3298,2,FALSE),FALSE)="","",VLOOKUP(C3734,Adatbázis!$D$105:$AN$3282,VLOOKUP($I$3466,Adatbázis!$D$3286:$E$3298,2,FALSE),FALSE))</f>
        <v>…</v>
      </c>
    </row>
    <row r="3735" spans="3:9" hidden="1">
      <c r="C3735" s="41" t="s">
        <v>3328</v>
      </c>
      <c r="D3735" s="101" t="str">
        <f>IF(VLOOKUP(C3735,Adatbázis!$D$105:$AN$3282,VLOOKUP($D$3466,Adatbázis!$L$3286:$M$3305,2,FALSE),FALSE)="","",VLOOKUP(C3735,Adatbázis!$D$105:$AN$3282,VLOOKUP($D$3466,Adatbázis!$L$3286:$M$3305,2,FALSE),FALSE))</f>
        <v>…</v>
      </c>
      <c r="E3735" s="101" t="str">
        <f>IF(VLOOKUP(C3735,Adatbázis!$D$105:$AN$3282,VLOOKUP($E$3466,Adatbázis!$L$3286:$M$3305,2,FALSE),FALSE)="","",VLOOKUP(C3735,Adatbázis!$D$105:$AN$3282,VLOOKUP($E$3466,Adatbázis!$L$3286:$M$3305,2,FALSE),FALSE))</f>
        <v>…</v>
      </c>
      <c r="F3735" s="101" t="str">
        <f>IF(VLOOKUP(C3735,Adatbázis!$D$105:$AN$3282,VLOOKUP($F$3466,Adatbázis!$L$3286:$M$3305,2,FALSE),FALSE)="","",VLOOKUP(C3735,Adatbázis!$D$105:$AN$3282,VLOOKUP($F$3466,Adatbázis!$L$3286:$M$3305,2,FALSE),FALSE))</f>
        <v>…</v>
      </c>
      <c r="G3735" s="102" t="str">
        <f>IF(VLOOKUP(C3735,Adatbázis!$D$105:$AN$3282,VLOOKUP($G$3466,Adatbázis!$D$3286:$E$3298,2,FALSE),FALSE)="","",VLOOKUP(C3735,Adatbázis!$D$105:$AN$3282,VLOOKUP($G$3466,Adatbázis!$D$3286:$E$3298,2,FALSE),FALSE))</f>
        <v>…</v>
      </c>
      <c r="H3735" s="102" t="str">
        <f>IF(VLOOKUP(C3735,Adatbázis!$D$105:$AN$3282,VLOOKUP($H$3466,Adatbázis!$D$3286:$E$3298,2,FALSE),FALSE)="","",VLOOKUP(C3735,Adatbázis!$D$105:$AN$3282,VLOOKUP($H$3466,Adatbázis!$D$3286:$E$3298,2,FALSE),FALSE))</f>
        <v>…</v>
      </c>
      <c r="I3735" s="102" t="str">
        <f>IF(VLOOKUP(C3735,Adatbázis!$D$105:$AN$3282,VLOOKUP($I$3466,Adatbázis!$D$3286:$E$3298,2,FALSE),FALSE)="","",VLOOKUP(C3735,Adatbázis!$D$105:$AN$3282,VLOOKUP($I$3466,Adatbázis!$D$3286:$E$3298,2,FALSE),FALSE))</f>
        <v>…</v>
      </c>
    </row>
    <row r="3736" spans="3:9" hidden="1">
      <c r="C3736" s="41" t="s">
        <v>3000</v>
      </c>
      <c r="D3736" s="101" t="str">
        <f>IF(VLOOKUP(C3736,Adatbázis!$D$105:$AN$3282,VLOOKUP($D$3466,Adatbázis!$L$3286:$M$3305,2,FALSE),FALSE)="","",VLOOKUP(C3736,Adatbázis!$D$105:$AN$3282,VLOOKUP($D$3466,Adatbázis!$L$3286:$M$3305,2,FALSE),FALSE))</f>
        <v>…</v>
      </c>
      <c r="E3736" s="101" t="str">
        <f>IF(VLOOKUP(C3736,Adatbázis!$D$105:$AN$3282,VLOOKUP($E$3466,Adatbázis!$L$3286:$M$3305,2,FALSE),FALSE)="","",VLOOKUP(C3736,Adatbázis!$D$105:$AN$3282,VLOOKUP($E$3466,Adatbázis!$L$3286:$M$3305,2,FALSE),FALSE))</f>
        <v>…</v>
      </c>
      <c r="F3736" s="101" t="str">
        <f>IF(VLOOKUP(C3736,Adatbázis!$D$105:$AN$3282,VLOOKUP($F$3466,Adatbázis!$L$3286:$M$3305,2,FALSE),FALSE)="","",VLOOKUP(C3736,Adatbázis!$D$105:$AN$3282,VLOOKUP($F$3466,Adatbázis!$L$3286:$M$3305,2,FALSE),FALSE))</f>
        <v>…</v>
      </c>
      <c r="G3736" s="102" t="str">
        <f>IF(VLOOKUP(C3736,Adatbázis!$D$105:$AN$3282,VLOOKUP($G$3466,Adatbázis!$D$3286:$E$3298,2,FALSE),FALSE)="","",VLOOKUP(C3736,Adatbázis!$D$105:$AN$3282,VLOOKUP($G$3466,Adatbázis!$D$3286:$E$3298,2,FALSE),FALSE))</f>
        <v>…</v>
      </c>
      <c r="H3736" s="102" t="str">
        <f>IF(VLOOKUP(C3736,Adatbázis!$D$105:$AN$3282,VLOOKUP($H$3466,Adatbázis!$D$3286:$E$3298,2,FALSE),FALSE)="","",VLOOKUP(C3736,Adatbázis!$D$105:$AN$3282,VLOOKUP($H$3466,Adatbázis!$D$3286:$E$3298,2,FALSE),FALSE))</f>
        <v>…</v>
      </c>
      <c r="I3736" s="102" t="str">
        <f>IF(VLOOKUP(C3736,Adatbázis!$D$105:$AN$3282,VLOOKUP($I$3466,Adatbázis!$D$3286:$E$3298,2,FALSE),FALSE)="","",VLOOKUP(C3736,Adatbázis!$D$105:$AN$3282,VLOOKUP($I$3466,Adatbázis!$D$3286:$E$3298,2,FALSE),FALSE))</f>
        <v>…</v>
      </c>
    </row>
    <row r="3737" spans="3:9" hidden="1">
      <c r="C3737" s="41" t="s">
        <v>3347</v>
      </c>
      <c r="D3737" s="101" t="str">
        <f>IF(VLOOKUP(C3737,Adatbázis!$D$105:$AN$3282,VLOOKUP($D$3466,Adatbázis!$L$3286:$M$3305,2,FALSE),FALSE)="","",VLOOKUP(C3737,Adatbázis!$D$105:$AN$3282,VLOOKUP($D$3466,Adatbázis!$L$3286:$M$3305,2,FALSE),FALSE))</f>
        <v>…</v>
      </c>
      <c r="E3737" s="101" t="str">
        <f>IF(VLOOKUP(C3737,Adatbázis!$D$105:$AN$3282,VLOOKUP($E$3466,Adatbázis!$L$3286:$M$3305,2,FALSE),FALSE)="","",VLOOKUP(C3737,Adatbázis!$D$105:$AN$3282,VLOOKUP($E$3466,Adatbázis!$L$3286:$M$3305,2,FALSE),FALSE))</f>
        <v>…</v>
      </c>
      <c r="F3737" s="101" t="str">
        <f>IF(VLOOKUP(C3737,Adatbázis!$D$105:$AN$3282,VLOOKUP($F$3466,Adatbázis!$L$3286:$M$3305,2,FALSE),FALSE)="","",VLOOKUP(C3737,Adatbázis!$D$105:$AN$3282,VLOOKUP($F$3466,Adatbázis!$L$3286:$M$3305,2,FALSE),FALSE))</f>
        <v>…</v>
      </c>
      <c r="G3737" s="102" t="str">
        <f>IF(VLOOKUP(C3737,Adatbázis!$D$105:$AN$3282,VLOOKUP($G$3466,Adatbázis!$D$3286:$E$3298,2,FALSE),FALSE)="","",VLOOKUP(C3737,Adatbázis!$D$105:$AN$3282,VLOOKUP($G$3466,Adatbázis!$D$3286:$E$3298,2,FALSE),FALSE))</f>
        <v>…</v>
      </c>
      <c r="H3737" s="102" t="str">
        <f>IF(VLOOKUP(C3737,Adatbázis!$D$105:$AN$3282,VLOOKUP($H$3466,Adatbázis!$D$3286:$E$3298,2,FALSE),FALSE)="","",VLOOKUP(C3737,Adatbázis!$D$105:$AN$3282,VLOOKUP($H$3466,Adatbázis!$D$3286:$E$3298,2,FALSE),FALSE))</f>
        <v>…</v>
      </c>
      <c r="I3737" s="102" t="str">
        <f>IF(VLOOKUP(C3737,Adatbázis!$D$105:$AN$3282,VLOOKUP($I$3466,Adatbázis!$D$3286:$E$3298,2,FALSE),FALSE)="","",VLOOKUP(C3737,Adatbázis!$D$105:$AN$3282,VLOOKUP($I$3466,Adatbázis!$D$3286:$E$3298,2,FALSE),FALSE))</f>
        <v>…</v>
      </c>
    </row>
    <row r="3738" spans="3:9" hidden="1">
      <c r="C3738" s="41" t="s">
        <v>3362</v>
      </c>
      <c r="D3738" s="101" t="str">
        <f>IF(VLOOKUP(C3738,Adatbázis!$D$105:$AN$3282,VLOOKUP($D$3466,Adatbázis!$L$3286:$M$3305,2,FALSE),FALSE)="","",VLOOKUP(C3738,Adatbázis!$D$105:$AN$3282,VLOOKUP($D$3466,Adatbázis!$L$3286:$M$3305,2,FALSE),FALSE))</f>
        <v>…</v>
      </c>
      <c r="E3738" s="101" t="str">
        <f>IF(VLOOKUP(C3738,Adatbázis!$D$105:$AN$3282,VLOOKUP($E$3466,Adatbázis!$L$3286:$M$3305,2,FALSE),FALSE)="","",VLOOKUP(C3738,Adatbázis!$D$105:$AN$3282,VLOOKUP($E$3466,Adatbázis!$L$3286:$M$3305,2,FALSE),FALSE))</f>
        <v>…</v>
      </c>
      <c r="F3738" s="101" t="str">
        <f>IF(VLOOKUP(C3738,Adatbázis!$D$105:$AN$3282,VLOOKUP($F$3466,Adatbázis!$L$3286:$M$3305,2,FALSE),FALSE)="","",VLOOKUP(C3738,Adatbázis!$D$105:$AN$3282,VLOOKUP($F$3466,Adatbázis!$L$3286:$M$3305,2,FALSE),FALSE))</f>
        <v>…</v>
      </c>
      <c r="G3738" s="102" t="str">
        <f>IF(VLOOKUP(C3738,Adatbázis!$D$105:$AN$3282,VLOOKUP($G$3466,Adatbázis!$D$3286:$E$3298,2,FALSE),FALSE)="","",VLOOKUP(C3738,Adatbázis!$D$105:$AN$3282,VLOOKUP($G$3466,Adatbázis!$D$3286:$E$3298,2,FALSE),FALSE))</f>
        <v>…</v>
      </c>
      <c r="H3738" s="102" t="str">
        <f>IF(VLOOKUP(C3738,Adatbázis!$D$105:$AN$3282,VLOOKUP($H$3466,Adatbázis!$D$3286:$E$3298,2,FALSE),FALSE)="","",VLOOKUP(C3738,Adatbázis!$D$105:$AN$3282,VLOOKUP($H$3466,Adatbázis!$D$3286:$E$3298,2,FALSE),FALSE))</f>
        <v>…</v>
      </c>
      <c r="I3738" s="102" t="str">
        <f>IF(VLOOKUP(C3738,Adatbázis!$D$105:$AN$3282,VLOOKUP($I$3466,Adatbázis!$D$3286:$E$3298,2,FALSE),FALSE)="","",VLOOKUP(C3738,Adatbázis!$D$105:$AN$3282,VLOOKUP($I$3466,Adatbázis!$D$3286:$E$3298,2,FALSE),FALSE))</f>
        <v>…</v>
      </c>
    </row>
    <row r="3739" spans="3:9" hidden="1">
      <c r="C3739" s="41" t="s">
        <v>3053</v>
      </c>
      <c r="D3739" s="101" t="str">
        <f>IF(VLOOKUP(C3739,Adatbázis!$D$105:$AN$3282,VLOOKUP($D$3466,Adatbázis!$L$3286:$M$3305,2,FALSE),FALSE)="","",VLOOKUP(C3739,Adatbázis!$D$105:$AN$3282,VLOOKUP($D$3466,Adatbázis!$L$3286:$M$3305,2,FALSE),FALSE))</f>
        <v>…</v>
      </c>
      <c r="E3739" s="101" t="str">
        <f>IF(VLOOKUP(C3739,Adatbázis!$D$105:$AN$3282,VLOOKUP($E$3466,Adatbázis!$L$3286:$M$3305,2,FALSE),FALSE)="","",VLOOKUP(C3739,Adatbázis!$D$105:$AN$3282,VLOOKUP($E$3466,Adatbázis!$L$3286:$M$3305,2,FALSE),FALSE))</f>
        <v>…</v>
      </c>
      <c r="F3739" s="101" t="str">
        <f>IF(VLOOKUP(C3739,Adatbázis!$D$105:$AN$3282,VLOOKUP($F$3466,Adatbázis!$L$3286:$M$3305,2,FALSE),FALSE)="","",VLOOKUP(C3739,Adatbázis!$D$105:$AN$3282,VLOOKUP($F$3466,Adatbázis!$L$3286:$M$3305,2,FALSE),FALSE))</f>
        <v>…</v>
      </c>
      <c r="G3739" s="102" t="str">
        <f>IF(VLOOKUP(C3739,Adatbázis!$D$105:$AN$3282,VLOOKUP($G$3466,Adatbázis!$D$3286:$E$3298,2,FALSE),FALSE)="","",VLOOKUP(C3739,Adatbázis!$D$105:$AN$3282,VLOOKUP($G$3466,Adatbázis!$D$3286:$E$3298,2,FALSE),FALSE))</f>
        <v>…</v>
      </c>
      <c r="H3739" s="102" t="str">
        <f>IF(VLOOKUP(C3739,Adatbázis!$D$105:$AN$3282,VLOOKUP($H$3466,Adatbázis!$D$3286:$E$3298,2,FALSE),FALSE)="","",VLOOKUP(C3739,Adatbázis!$D$105:$AN$3282,VLOOKUP($H$3466,Adatbázis!$D$3286:$E$3298,2,FALSE),FALSE))</f>
        <v>…</v>
      </c>
      <c r="I3739" s="102" t="str">
        <f>IF(VLOOKUP(C3739,Adatbázis!$D$105:$AN$3282,VLOOKUP($I$3466,Adatbázis!$D$3286:$E$3298,2,FALSE),FALSE)="","",VLOOKUP(C3739,Adatbázis!$D$105:$AN$3282,VLOOKUP($I$3466,Adatbázis!$D$3286:$E$3298,2,FALSE),FALSE))</f>
        <v>…</v>
      </c>
    </row>
    <row r="3740" spans="3:9" hidden="1">
      <c r="C3740" s="41" t="s">
        <v>3375</v>
      </c>
      <c r="D3740" s="101" t="str">
        <f>IF(VLOOKUP(C3740,Adatbázis!$D$105:$AN$3282,VLOOKUP($D$3466,Adatbázis!$L$3286:$M$3305,2,FALSE),FALSE)="","",VLOOKUP(C3740,Adatbázis!$D$105:$AN$3282,VLOOKUP($D$3466,Adatbázis!$L$3286:$M$3305,2,FALSE),FALSE))</f>
        <v>…</v>
      </c>
      <c r="E3740" s="101" t="str">
        <f>IF(VLOOKUP(C3740,Adatbázis!$D$105:$AN$3282,VLOOKUP($E$3466,Adatbázis!$L$3286:$M$3305,2,FALSE),FALSE)="","",VLOOKUP(C3740,Adatbázis!$D$105:$AN$3282,VLOOKUP($E$3466,Adatbázis!$L$3286:$M$3305,2,FALSE),FALSE))</f>
        <v>…</v>
      </c>
      <c r="F3740" s="101" t="str">
        <f>IF(VLOOKUP(C3740,Adatbázis!$D$105:$AN$3282,VLOOKUP($F$3466,Adatbázis!$L$3286:$M$3305,2,FALSE),FALSE)="","",VLOOKUP(C3740,Adatbázis!$D$105:$AN$3282,VLOOKUP($F$3466,Adatbázis!$L$3286:$M$3305,2,FALSE),FALSE))</f>
        <v>…</v>
      </c>
      <c r="G3740" s="102" t="str">
        <f>IF(VLOOKUP(C3740,Adatbázis!$D$105:$AN$3282,VLOOKUP($G$3466,Adatbázis!$D$3286:$E$3298,2,FALSE),FALSE)="","",VLOOKUP(C3740,Adatbázis!$D$105:$AN$3282,VLOOKUP($G$3466,Adatbázis!$D$3286:$E$3298,2,FALSE),FALSE))</f>
        <v>…</v>
      </c>
      <c r="H3740" s="102" t="str">
        <f>IF(VLOOKUP(C3740,Adatbázis!$D$105:$AN$3282,VLOOKUP($H$3466,Adatbázis!$D$3286:$E$3298,2,FALSE),FALSE)="","",VLOOKUP(C3740,Adatbázis!$D$105:$AN$3282,VLOOKUP($H$3466,Adatbázis!$D$3286:$E$3298,2,FALSE),FALSE))</f>
        <v>…</v>
      </c>
      <c r="I3740" s="102" t="str">
        <f>IF(VLOOKUP(C3740,Adatbázis!$D$105:$AN$3282,VLOOKUP($I$3466,Adatbázis!$D$3286:$E$3298,2,FALSE),FALSE)="","",VLOOKUP(C3740,Adatbázis!$D$105:$AN$3282,VLOOKUP($I$3466,Adatbázis!$D$3286:$E$3298,2,FALSE),FALSE))</f>
        <v>…</v>
      </c>
    </row>
    <row r="3741" spans="3:9" hidden="1">
      <c r="C3741" s="41" t="s">
        <v>3391</v>
      </c>
      <c r="D3741" s="101" t="str">
        <f>IF(VLOOKUP(C3741,Adatbázis!$D$105:$AN$3282,VLOOKUP($D$3466,Adatbázis!$L$3286:$M$3305,2,FALSE),FALSE)="","",VLOOKUP(C3741,Adatbázis!$D$105:$AN$3282,VLOOKUP($D$3466,Adatbázis!$L$3286:$M$3305,2,FALSE),FALSE))</f>
        <v>…</v>
      </c>
      <c r="E3741" s="101" t="str">
        <f>IF(VLOOKUP(C3741,Adatbázis!$D$105:$AN$3282,VLOOKUP($E$3466,Adatbázis!$L$3286:$M$3305,2,FALSE),FALSE)="","",VLOOKUP(C3741,Adatbázis!$D$105:$AN$3282,VLOOKUP($E$3466,Adatbázis!$L$3286:$M$3305,2,FALSE),FALSE))</f>
        <v>…</v>
      </c>
      <c r="F3741" s="101" t="str">
        <f>IF(VLOOKUP(C3741,Adatbázis!$D$105:$AN$3282,VLOOKUP($F$3466,Adatbázis!$L$3286:$M$3305,2,FALSE),FALSE)="","",VLOOKUP(C3741,Adatbázis!$D$105:$AN$3282,VLOOKUP($F$3466,Adatbázis!$L$3286:$M$3305,2,FALSE),FALSE))</f>
        <v>…</v>
      </c>
      <c r="G3741" s="102" t="str">
        <f>IF(VLOOKUP(C3741,Adatbázis!$D$105:$AN$3282,VLOOKUP($G$3466,Adatbázis!$D$3286:$E$3298,2,FALSE),FALSE)="","",VLOOKUP(C3741,Adatbázis!$D$105:$AN$3282,VLOOKUP($G$3466,Adatbázis!$D$3286:$E$3298,2,FALSE),FALSE))</f>
        <v>…</v>
      </c>
      <c r="H3741" s="102" t="str">
        <f>IF(VLOOKUP(C3741,Adatbázis!$D$105:$AN$3282,VLOOKUP($H$3466,Adatbázis!$D$3286:$E$3298,2,FALSE),FALSE)="","",VLOOKUP(C3741,Adatbázis!$D$105:$AN$3282,VLOOKUP($H$3466,Adatbázis!$D$3286:$E$3298,2,FALSE),FALSE))</f>
        <v>…</v>
      </c>
      <c r="I3741" s="102" t="str">
        <f>IF(VLOOKUP(C3741,Adatbázis!$D$105:$AN$3282,VLOOKUP($I$3466,Adatbázis!$D$3286:$E$3298,2,FALSE),FALSE)="","",VLOOKUP(C3741,Adatbázis!$D$105:$AN$3282,VLOOKUP($I$3466,Adatbázis!$D$3286:$E$3298,2,FALSE),FALSE))</f>
        <v>…</v>
      </c>
    </row>
    <row r="3742" spans="3:9" hidden="1">
      <c r="C3742" s="41" t="s">
        <v>470</v>
      </c>
      <c r="D3742" s="101" t="str">
        <f>IF(VLOOKUP(C3742,Adatbázis!$D$105:$AN$3282,VLOOKUP($D$3466,Adatbázis!$L$3286:$M$3305,2,FALSE),FALSE)="","",VLOOKUP(C3742,Adatbázis!$D$105:$AN$3282,VLOOKUP($D$3466,Adatbázis!$L$3286:$M$3305,2,FALSE),FALSE))</f>
        <v>…</v>
      </c>
      <c r="E3742" s="101" t="str">
        <f>IF(VLOOKUP(C3742,Adatbázis!$D$105:$AN$3282,VLOOKUP($E$3466,Adatbázis!$L$3286:$M$3305,2,FALSE),FALSE)="","",VLOOKUP(C3742,Adatbázis!$D$105:$AN$3282,VLOOKUP($E$3466,Adatbázis!$L$3286:$M$3305,2,FALSE),FALSE))</f>
        <v>…</v>
      </c>
      <c r="F3742" s="101" t="str">
        <f>IF(VLOOKUP(C3742,Adatbázis!$D$105:$AN$3282,VLOOKUP($F$3466,Adatbázis!$L$3286:$M$3305,2,FALSE),FALSE)="","",VLOOKUP(C3742,Adatbázis!$D$105:$AN$3282,VLOOKUP($F$3466,Adatbázis!$L$3286:$M$3305,2,FALSE),FALSE))</f>
        <v>…</v>
      </c>
      <c r="G3742" s="102" t="str">
        <f>IF(VLOOKUP(C3742,Adatbázis!$D$105:$AN$3282,VLOOKUP($G$3466,Adatbázis!$D$3286:$E$3298,2,FALSE),FALSE)="","",VLOOKUP(C3742,Adatbázis!$D$105:$AN$3282,VLOOKUP($G$3466,Adatbázis!$D$3286:$E$3298,2,FALSE),FALSE))</f>
        <v>…</v>
      </c>
      <c r="H3742" s="102" t="str">
        <f>IF(VLOOKUP(C3742,Adatbázis!$D$105:$AN$3282,VLOOKUP($H$3466,Adatbázis!$D$3286:$E$3298,2,FALSE),FALSE)="","",VLOOKUP(C3742,Adatbázis!$D$105:$AN$3282,VLOOKUP($H$3466,Adatbázis!$D$3286:$E$3298,2,FALSE),FALSE))</f>
        <v>…</v>
      </c>
      <c r="I3742" s="102" t="str">
        <f>IF(VLOOKUP(C3742,Adatbázis!$D$105:$AN$3282,VLOOKUP($I$3466,Adatbázis!$D$3286:$E$3298,2,FALSE),FALSE)="","",VLOOKUP(C3742,Adatbázis!$D$105:$AN$3282,VLOOKUP($I$3466,Adatbázis!$D$3286:$E$3298,2,FALSE),FALSE))</f>
        <v>…</v>
      </c>
    </row>
    <row r="3743" spans="3:9" hidden="1">
      <c r="C3743" s="41" t="s">
        <v>3409</v>
      </c>
      <c r="D3743" s="101" t="str">
        <f>IF(VLOOKUP(C3743,Adatbázis!$D$105:$AN$3282,VLOOKUP($D$3466,Adatbázis!$L$3286:$M$3305,2,FALSE),FALSE)="","",VLOOKUP(C3743,Adatbázis!$D$105:$AN$3282,VLOOKUP($D$3466,Adatbázis!$L$3286:$M$3305,2,FALSE),FALSE))</f>
        <v>…</v>
      </c>
      <c r="E3743" s="101" t="str">
        <f>IF(VLOOKUP(C3743,Adatbázis!$D$105:$AN$3282,VLOOKUP($E$3466,Adatbázis!$L$3286:$M$3305,2,FALSE),FALSE)="","",VLOOKUP(C3743,Adatbázis!$D$105:$AN$3282,VLOOKUP($E$3466,Adatbázis!$L$3286:$M$3305,2,FALSE),FALSE))</f>
        <v>…</v>
      </c>
      <c r="F3743" s="101" t="str">
        <f>IF(VLOOKUP(C3743,Adatbázis!$D$105:$AN$3282,VLOOKUP($F$3466,Adatbázis!$L$3286:$M$3305,2,FALSE),FALSE)="","",VLOOKUP(C3743,Adatbázis!$D$105:$AN$3282,VLOOKUP($F$3466,Adatbázis!$L$3286:$M$3305,2,FALSE),FALSE))</f>
        <v>…</v>
      </c>
      <c r="G3743" s="102" t="str">
        <f>IF(VLOOKUP(C3743,Adatbázis!$D$105:$AN$3282,VLOOKUP($G$3466,Adatbázis!$D$3286:$E$3298,2,FALSE),FALSE)="","",VLOOKUP(C3743,Adatbázis!$D$105:$AN$3282,VLOOKUP($G$3466,Adatbázis!$D$3286:$E$3298,2,FALSE),FALSE))</f>
        <v>…</v>
      </c>
      <c r="H3743" s="102" t="str">
        <f>IF(VLOOKUP(C3743,Adatbázis!$D$105:$AN$3282,VLOOKUP($H$3466,Adatbázis!$D$3286:$E$3298,2,FALSE),FALSE)="","",VLOOKUP(C3743,Adatbázis!$D$105:$AN$3282,VLOOKUP($H$3466,Adatbázis!$D$3286:$E$3298,2,FALSE),FALSE))</f>
        <v>…</v>
      </c>
      <c r="I3743" s="102" t="str">
        <f>IF(VLOOKUP(C3743,Adatbázis!$D$105:$AN$3282,VLOOKUP($I$3466,Adatbázis!$D$3286:$E$3298,2,FALSE),FALSE)="","",VLOOKUP(C3743,Adatbázis!$D$105:$AN$3282,VLOOKUP($I$3466,Adatbázis!$D$3286:$E$3298,2,FALSE),FALSE))</f>
        <v>…</v>
      </c>
    </row>
    <row r="3744" spans="3:9" hidden="1">
      <c r="C3744" s="41" t="s">
        <v>3416</v>
      </c>
      <c r="D3744" s="101" t="str">
        <f>IF(VLOOKUP(C3744,Adatbázis!$D$105:$AN$3282,VLOOKUP($D$3466,Adatbázis!$L$3286:$M$3305,2,FALSE),FALSE)="","",VLOOKUP(C3744,Adatbázis!$D$105:$AN$3282,VLOOKUP($D$3466,Adatbázis!$L$3286:$M$3305,2,FALSE),FALSE))</f>
        <v>…</v>
      </c>
      <c r="E3744" s="101" t="str">
        <f>IF(VLOOKUP(C3744,Adatbázis!$D$105:$AN$3282,VLOOKUP($E$3466,Adatbázis!$L$3286:$M$3305,2,FALSE),FALSE)="","",VLOOKUP(C3744,Adatbázis!$D$105:$AN$3282,VLOOKUP($E$3466,Adatbázis!$L$3286:$M$3305,2,FALSE),FALSE))</f>
        <v>…</v>
      </c>
      <c r="F3744" s="101" t="str">
        <f>IF(VLOOKUP(C3744,Adatbázis!$D$105:$AN$3282,VLOOKUP($F$3466,Adatbázis!$L$3286:$M$3305,2,FALSE),FALSE)="","",VLOOKUP(C3744,Adatbázis!$D$105:$AN$3282,VLOOKUP($F$3466,Adatbázis!$L$3286:$M$3305,2,FALSE),FALSE))</f>
        <v>…</v>
      </c>
      <c r="G3744" s="102" t="str">
        <f>IF(VLOOKUP(C3744,Adatbázis!$D$105:$AN$3282,VLOOKUP($G$3466,Adatbázis!$D$3286:$E$3298,2,FALSE),FALSE)="","",VLOOKUP(C3744,Adatbázis!$D$105:$AN$3282,VLOOKUP($G$3466,Adatbázis!$D$3286:$E$3298,2,FALSE),FALSE))</f>
        <v>…</v>
      </c>
      <c r="H3744" s="102" t="str">
        <f>IF(VLOOKUP(C3744,Adatbázis!$D$105:$AN$3282,VLOOKUP($H$3466,Adatbázis!$D$3286:$E$3298,2,FALSE),FALSE)="","",VLOOKUP(C3744,Adatbázis!$D$105:$AN$3282,VLOOKUP($H$3466,Adatbázis!$D$3286:$E$3298,2,FALSE),FALSE))</f>
        <v>…</v>
      </c>
      <c r="I3744" s="102" t="str">
        <f>IF(VLOOKUP(C3744,Adatbázis!$D$105:$AN$3282,VLOOKUP($I$3466,Adatbázis!$D$3286:$E$3298,2,FALSE),FALSE)="","",VLOOKUP(C3744,Adatbázis!$D$105:$AN$3282,VLOOKUP($I$3466,Adatbázis!$D$3286:$E$3298,2,FALSE),FALSE))</f>
        <v>…</v>
      </c>
    </row>
    <row r="3745" spans="3:9" hidden="1">
      <c r="C3745" s="41" t="s">
        <v>3426</v>
      </c>
      <c r="D3745" s="101" t="str">
        <f>IF(VLOOKUP(C3745,Adatbázis!$D$105:$AN$3282,VLOOKUP($D$3466,Adatbázis!$L$3286:$M$3305,2,FALSE),FALSE)="","",VLOOKUP(C3745,Adatbázis!$D$105:$AN$3282,VLOOKUP($D$3466,Adatbázis!$L$3286:$M$3305,2,FALSE),FALSE))</f>
        <v>…</v>
      </c>
      <c r="E3745" s="101" t="str">
        <f>IF(VLOOKUP(C3745,Adatbázis!$D$105:$AN$3282,VLOOKUP($E$3466,Adatbázis!$L$3286:$M$3305,2,FALSE),FALSE)="","",VLOOKUP(C3745,Adatbázis!$D$105:$AN$3282,VLOOKUP($E$3466,Adatbázis!$L$3286:$M$3305,2,FALSE),FALSE))</f>
        <v>…</v>
      </c>
      <c r="F3745" s="101" t="str">
        <f>IF(VLOOKUP(C3745,Adatbázis!$D$105:$AN$3282,VLOOKUP($F$3466,Adatbázis!$L$3286:$M$3305,2,FALSE),FALSE)="","",VLOOKUP(C3745,Adatbázis!$D$105:$AN$3282,VLOOKUP($F$3466,Adatbázis!$L$3286:$M$3305,2,FALSE),FALSE))</f>
        <v>…</v>
      </c>
      <c r="G3745" s="102" t="str">
        <f>IF(VLOOKUP(C3745,Adatbázis!$D$105:$AN$3282,VLOOKUP($G$3466,Adatbázis!$D$3286:$E$3298,2,FALSE),FALSE)="","",VLOOKUP(C3745,Adatbázis!$D$105:$AN$3282,VLOOKUP($G$3466,Adatbázis!$D$3286:$E$3298,2,FALSE),FALSE))</f>
        <v>…</v>
      </c>
      <c r="H3745" s="102" t="str">
        <f>IF(VLOOKUP(C3745,Adatbázis!$D$105:$AN$3282,VLOOKUP($H$3466,Adatbázis!$D$3286:$E$3298,2,FALSE),FALSE)="","",VLOOKUP(C3745,Adatbázis!$D$105:$AN$3282,VLOOKUP($H$3466,Adatbázis!$D$3286:$E$3298,2,FALSE),FALSE))</f>
        <v>…</v>
      </c>
      <c r="I3745" s="102" t="str">
        <f>IF(VLOOKUP(C3745,Adatbázis!$D$105:$AN$3282,VLOOKUP($I$3466,Adatbázis!$D$3286:$E$3298,2,FALSE),FALSE)="","",VLOOKUP(C3745,Adatbázis!$D$105:$AN$3282,VLOOKUP($I$3466,Adatbázis!$D$3286:$E$3298,2,FALSE),FALSE))</f>
        <v>…</v>
      </c>
    </row>
    <row r="3746" spans="3:9" hidden="1">
      <c r="C3746" s="41" t="s">
        <v>3441</v>
      </c>
      <c r="D3746" s="101" t="str">
        <f>IF(VLOOKUP(C3746,Adatbázis!$D$105:$AN$3282,VLOOKUP($D$3466,Adatbázis!$L$3286:$M$3305,2,FALSE),FALSE)="","",VLOOKUP(C3746,Adatbázis!$D$105:$AN$3282,VLOOKUP($D$3466,Adatbázis!$L$3286:$M$3305,2,FALSE),FALSE))</f>
        <v>…</v>
      </c>
      <c r="E3746" s="101" t="str">
        <f>IF(VLOOKUP(C3746,Adatbázis!$D$105:$AN$3282,VLOOKUP($E$3466,Adatbázis!$L$3286:$M$3305,2,FALSE),FALSE)="","",VLOOKUP(C3746,Adatbázis!$D$105:$AN$3282,VLOOKUP($E$3466,Adatbázis!$L$3286:$M$3305,2,FALSE),FALSE))</f>
        <v>…</v>
      </c>
      <c r="F3746" s="101" t="str">
        <f>IF(VLOOKUP(C3746,Adatbázis!$D$105:$AN$3282,VLOOKUP($F$3466,Adatbázis!$L$3286:$M$3305,2,FALSE),FALSE)="","",VLOOKUP(C3746,Adatbázis!$D$105:$AN$3282,VLOOKUP($F$3466,Adatbázis!$L$3286:$M$3305,2,FALSE),FALSE))</f>
        <v>…</v>
      </c>
      <c r="G3746" s="102" t="str">
        <f>IF(VLOOKUP(C3746,Adatbázis!$D$105:$AN$3282,VLOOKUP($G$3466,Adatbázis!$D$3286:$E$3298,2,FALSE),FALSE)="","",VLOOKUP(C3746,Adatbázis!$D$105:$AN$3282,VLOOKUP($G$3466,Adatbázis!$D$3286:$E$3298,2,FALSE),FALSE))</f>
        <v>…</v>
      </c>
      <c r="H3746" s="102" t="str">
        <f>IF(VLOOKUP(C3746,Adatbázis!$D$105:$AN$3282,VLOOKUP($H$3466,Adatbázis!$D$3286:$E$3298,2,FALSE),FALSE)="","",VLOOKUP(C3746,Adatbázis!$D$105:$AN$3282,VLOOKUP($H$3466,Adatbázis!$D$3286:$E$3298,2,FALSE),FALSE))</f>
        <v>…</v>
      </c>
      <c r="I3746" s="102" t="str">
        <f>IF(VLOOKUP(C3746,Adatbázis!$D$105:$AN$3282,VLOOKUP($I$3466,Adatbázis!$D$3286:$E$3298,2,FALSE),FALSE)="","",VLOOKUP(C3746,Adatbázis!$D$105:$AN$3282,VLOOKUP($I$3466,Adatbázis!$D$3286:$E$3298,2,FALSE),FALSE))</f>
        <v>…</v>
      </c>
    </row>
    <row r="3747" spans="3:9" hidden="1">
      <c r="C3747" s="41" t="s">
        <v>3453</v>
      </c>
      <c r="D3747" s="101" t="str">
        <f>IF(VLOOKUP(C3747,Adatbázis!$D$105:$AN$3282,VLOOKUP($D$3466,Adatbázis!$L$3286:$M$3305,2,FALSE),FALSE)="","",VLOOKUP(C3747,Adatbázis!$D$105:$AN$3282,VLOOKUP($D$3466,Adatbázis!$L$3286:$M$3305,2,FALSE),FALSE))</f>
        <v>…</v>
      </c>
      <c r="E3747" s="101" t="str">
        <f>IF(VLOOKUP(C3747,Adatbázis!$D$105:$AN$3282,VLOOKUP($E$3466,Adatbázis!$L$3286:$M$3305,2,FALSE),FALSE)="","",VLOOKUP(C3747,Adatbázis!$D$105:$AN$3282,VLOOKUP($E$3466,Adatbázis!$L$3286:$M$3305,2,FALSE),FALSE))</f>
        <v>…</v>
      </c>
      <c r="F3747" s="101" t="str">
        <f>IF(VLOOKUP(C3747,Adatbázis!$D$105:$AN$3282,VLOOKUP($F$3466,Adatbázis!$L$3286:$M$3305,2,FALSE),FALSE)="","",VLOOKUP(C3747,Adatbázis!$D$105:$AN$3282,VLOOKUP($F$3466,Adatbázis!$L$3286:$M$3305,2,FALSE),FALSE))</f>
        <v>…</v>
      </c>
      <c r="G3747" s="102" t="str">
        <f>IF(VLOOKUP(C3747,Adatbázis!$D$105:$AN$3282,VLOOKUP($G$3466,Adatbázis!$D$3286:$E$3298,2,FALSE),FALSE)="","",VLOOKUP(C3747,Adatbázis!$D$105:$AN$3282,VLOOKUP($G$3466,Adatbázis!$D$3286:$E$3298,2,FALSE),FALSE))</f>
        <v>…</v>
      </c>
      <c r="H3747" s="102" t="str">
        <f>IF(VLOOKUP(C3747,Adatbázis!$D$105:$AN$3282,VLOOKUP($H$3466,Adatbázis!$D$3286:$E$3298,2,FALSE),FALSE)="","",VLOOKUP(C3747,Adatbázis!$D$105:$AN$3282,VLOOKUP($H$3466,Adatbázis!$D$3286:$E$3298,2,FALSE),FALSE))</f>
        <v>…</v>
      </c>
      <c r="I3747" s="102" t="str">
        <f>IF(VLOOKUP(C3747,Adatbázis!$D$105:$AN$3282,VLOOKUP($I$3466,Adatbázis!$D$3286:$E$3298,2,FALSE),FALSE)="","",VLOOKUP(C3747,Adatbázis!$D$105:$AN$3282,VLOOKUP($I$3466,Adatbázis!$D$3286:$E$3298,2,FALSE),FALSE))</f>
        <v>…</v>
      </c>
    </row>
    <row r="3748" spans="3:9" hidden="1">
      <c r="C3748" s="41" t="s">
        <v>3466</v>
      </c>
      <c r="D3748" s="101" t="str">
        <f>IF(VLOOKUP(C3748,Adatbázis!$D$105:$AN$3282,VLOOKUP($D$3466,Adatbázis!$L$3286:$M$3305,2,FALSE),FALSE)="","",VLOOKUP(C3748,Adatbázis!$D$105:$AN$3282,VLOOKUP($D$3466,Adatbázis!$L$3286:$M$3305,2,FALSE),FALSE))</f>
        <v>…</v>
      </c>
      <c r="E3748" s="101" t="str">
        <f>IF(VLOOKUP(C3748,Adatbázis!$D$105:$AN$3282,VLOOKUP($E$3466,Adatbázis!$L$3286:$M$3305,2,FALSE),FALSE)="","",VLOOKUP(C3748,Adatbázis!$D$105:$AN$3282,VLOOKUP($E$3466,Adatbázis!$L$3286:$M$3305,2,FALSE),FALSE))</f>
        <v>…</v>
      </c>
      <c r="F3748" s="101" t="str">
        <f>IF(VLOOKUP(C3748,Adatbázis!$D$105:$AN$3282,VLOOKUP($F$3466,Adatbázis!$L$3286:$M$3305,2,FALSE),FALSE)="","",VLOOKUP(C3748,Adatbázis!$D$105:$AN$3282,VLOOKUP($F$3466,Adatbázis!$L$3286:$M$3305,2,FALSE),FALSE))</f>
        <v>…</v>
      </c>
      <c r="G3748" s="102" t="str">
        <f>IF(VLOOKUP(C3748,Adatbázis!$D$105:$AN$3282,VLOOKUP($G$3466,Adatbázis!$D$3286:$E$3298,2,FALSE),FALSE)="","",VLOOKUP(C3748,Adatbázis!$D$105:$AN$3282,VLOOKUP($G$3466,Adatbázis!$D$3286:$E$3298,2,FALSE),FALSE))</f>
        <v>…</v>
      </c>
      <c r="H3748" s="102" t="str">
        <f>IF(VLOOKUP(C3748,Adatbázis!$D$105:$AN$3282,VLOOKUP($H$3466,Adatbázis!$D$3286:$E$3298,2,FALSE),FALSE)="","",VLOOKUP(C3748,Adatbázis!$D$105:$AN$3282,VLOOKUP($H$3466,Adatbázis!$D$3286:$E$3298,2,FALSE),FALSE))</f>
        <v>…</v>
      </c>
      <c r="I3748" s="102" t="str">
        <f>IF(VLOOKUP(C3748,Adatbázis!$D$105:$AN$3282,VLOOKUP($I$3466,Adatbázis!$D$3286:$E$3298,2,FALSE),FALSE)="","",VLOOKUP(C3748,Adatbázis!$D$105:$AN$3282,VLOOKUP($I$3466,Adatbázis!$D$3286:$E$3298,2,FALSE),FALSE))</f>
        <v>…</v>
      </c>
    </row>
    <row r="3749" spans="3:9" hidden="1">
      <c r="C3749" s="41" t="s">
        <v>3479</v>
      </c>
      <c r="D3749" s="101" t="str">
        <f>IF(VLOOKUP(C3749,Adatbázis!$D$105:$AN$3282,VLOOKUP($D$3466,Adatbázis!$L$3286:$M$3305,2,FALSE),FALSE)="","",VLOOKUP(C3749,Adatbázis!$D$105:$AN$3282,VLOOKUP($D$3466,Adatbázis!$L$3286:$M$3305,2,FALSE),FALSE))</f>
        <v>…</v>
      </c>
      <c r="E3749" s="101" t="str">
        <f>IF(VLOOKUP(C3749,Adatbázis!$D$105:$AN$3282,VLOOKUP($E$3466,Adatbázis!$L$3286:$M$3305,2,FALSE),FALSE)="","",VLOOKUP(C3749,Adatbázis!$D$105:$AN$3282,VLOOKUP($E$3466,Adatbázis!$L$3286:$M$3305,2,FALSE),FALSE))</f>
        <v>…</v>
      </c>
      <c r="F3749" s="101" t="str">
        <f>IF(VLOOKUP(C3749,Adatbázis!$D$105:$AN$3282,VLOOKUP($F$3466,Adatbázis!$L$3286:$M$3305,2,FALSE),FALSE)="","",VLOOKUP(C3749,Adatbázis!$D$105:$AN$3282,VLOOKUP($F$3466,Adatbázis!$L$3286:$M$3305,2,FALSE),FALSE))</f>
        <v>…</v>
      </c>
      <c r="G3749" s="102" t="str">
        <f>IF(VLOOKUP(C3749,Adatbázis!$D$105:$AN$3282,VLOOKUP($G$3466,Adatbázis!$D$3286:$E$3298,2,FALSE),FALSE)="","",VLOOKUP(C3749,Adatbázis!$D$105:$AN$3282,VLOOKUP($G$3466,Adatbázis!$D$3286:$E$3298,2,FALSE),FALSE))</f>
        <v>…</v>
      </c>
      <c r="H3749" s="102" t="str">
        <f>IF(VLOOKUP(C3749,Adatbázis!$D$105:$AN$3282,VLOOKUP($H$3466,Adatbázis!$D$3286:$E$3298,2,FALSE),FALSE)="","",VLOOKUP(C3749,Adatbázis!$D$105:$AN$3282,VLOOKUP($H$3466,Adatbázis!$D$3286:$E$3298,2,FALSE),FALSE))</f>
        <v>…</v>
      </c>
      <c r="I3749" s="102" t="str">
        <f>IF(VLOOKUP(C3749,Adatbázis!$D$105:$AN$3282,VLOOKUP($I$3466,Adatbázis!$D$3286:$E$3298,2,FALSE),FALSE)="","",VLOOKUP(C3749,Adatbázis!$D$105:$AN$3282,VLOOKUP($I$3466,Adatbázis!$D$3286:$E$3298,2,FALSE),FALSE))</f>
        <v>…</v>
      </c>
    </row>
    <row r="3750" spans="3:9" hidden="1">
      <c r="C3750" s="41" t="s">
        <v>3494</v>
      </c>
      <c r="D3750" s="101" t="str">
        <f>IF(VLOOKUP(C3750,Adatbázis!$D$105:$AN$3282,VLOOKUP($D$3466,Adatbázis!$L$3286:$M$3305,2,FALSE),FALSE)="","",VLOOKUP(C3750,Adatbázis!$D$105:$AN$3282,VLOOKUP($D$3466,Adatbázis!$L$3286:$M$3305,2,FALSE),FALSE))</f>
        <v>…</v>
      </c>
      <c r="E3750" s="101" t="str">
        <f>IF(VLOOKUP(C3750,Adatbázis!$D$105:$AN$3282,VLOOKUP($E$3466,Adatbázis!$L$3286:$M$3305,2,FALSE),FALSE)="","",VLOOKUP(C3750,Adatbázis!$D$105:$AN$3282,VLOOKUP($E$3466,Adatbázis!$L$3286:$M$3305,2,FALSE),FALSE))</f>
        <v>…</v>
      </c>
      <c r="F3750" s="101" t="str">
        <f>IF(VLOOKUP(C3750,Adatbázis!$D$105:$AN$3282,VLOOKUP($F$3466,Adatbázis!$L$3286:$M$3305,2,FALSE),FALSE)="","",VLOOKUP(C3750,Adatbázis!$D$105:$AN$3282,VLOOKUP($F$3466,Adatbázis!$L$3286:$M$3305,2,FALSE),FALSE))</f>
        <v>…</v>
      </c>
      <c r="G3750" s="102" t="str">
        <f>IF(VLOOKUP(C3750,Adatbázis!$D$105:$AN$3282,VLOOKUP($G$3466,Adatbázis!$D$3286:$E$3298,2,FALSE),FALSE)="","",VLOOKUP(C3750,Adatbázis!$D$105:$AN$3282,VLOOKUP($G$3466,Adatbázis!$D$3286:$E$3298,2,FALSE),FALSE))</f>
        <v>…</v>
      </c>
      <c r="H3750" s="102" t="str">
        <f>IF(VLOOKUP(C3750,Adatbázis!$D$105:$AN$3282,VLOOKUP($H$3466,Adatbázis!$D$3286:$E$3298,2,FALSE),FALSE)="","",VLOOKUP(C3750,Adatbázis!$D$105:$AN$3282,VLOOKUP($H$3466,Adatbázis!$D$3286:$E$3298,2,FALSE),FALSE))</f>
        <v>…</v>
      </c>
      <c r="I3750" s="102" t="str">
        <f>IF(VLOOKUP(C3750,Adatbázis!$D$105:$AN$3282,VLOOKUP($I$3466,Adatbázis!$D$3286:$E$3298,2,FALSE),FALSE)="","",VLOOKUP(C3750,Adatbázis!$D$105:$AN$3282,VLOOKUP($I$3466,Adatbázis!$D$3286:$E$3298,2,FALSE),FALSE))</f>
        <v>…</v>
      </c>
    </row>
    <row r="3751" spans="3:9" hidden="1">
      <c r="C3751" s="41" t="s">
        <v>3508</v>
      </c>
      <c r="D3751" s="101" t="str">
        <f>IF(VLOOKUP(C3751,Adatbázis!$D$105:$AN$3282,VLOOKUP($D$3466,Adatbázis!$L$3286:$M$3305,2,FALSE),FALSE)="","",VLOOKUP(C3751,Adatbázis!$D$105:$AN$3282,VLOOKUP($D$3466,Adatbázis!$L$3286:$M$3305,2,FALSE),FALSE))</f>
        <v>…</v>
      </c>
      <c r="E3751" s="101" t="str">
        <f>IF(VLOOKUP(C3751,Adatbázis!$D$105:$AN$3282,VLOOKUP($E$3466,Adatbázis!$L$3286:$M$3305,2,FALSE),FALSE)="","",VLOOKUP(C3751,Adatbázis!$D$105:$AN$3282,VLOOKUP($E$3466,Adatbázis!$L$3286:$M$3305,2,FALSE),FALSE))</f>
        <v>…</v>
      </c>
      <c r="F3751" s="101" t="str">
        <f>IF(VLOOKUP(C3751,Adatbázis!$D$105:$AN$3282,VLOOKUP($F$3466,Adatbázis!$L$3286:$M$3305,2,FALSE),FALSE)="","",VLOOKUP(C3751,Adatbázis!$D$105:$AN$3282,VLOOKUP($F$3466,Adatbázis!$L$3286:$M$3305,2,FALSE),FALSE))</f>
        <v>…</v>
      </c>
      <c r="G3751" s="102" t="str">
        <f>IF(VLOOKUP(C3751,Adatbázis!$D$105:$AN$3282,VLOOKUP($G$3466,Adatbázis!$D$3286:$E$3298,2,FALSE),FALSE)="","",VLOOKUP(C3751,Adatbázis!$D$105:$AN$3282,VLOOKUP($G$3466,Adatbázis!$D$3286:$E$3298,2,FALSE),FALSE))</f>
        <v>…</v>
      </c>
      <c r="H3751" s="102" t="str">
        <f>IF(VLOOKUP(C3751,Adatbázis!$D$105:$AN$3282,VLOOKUP($H$3466,Adatbázis!$D$3286:$E$3298,2,FALSE),FALSE)="","",VLOOKUP(C3751,Adatbázis!$D$105:$AN$3282,VLOOKUP($H$3466,Adatbázis!$D$3286:$E$3298,2,FALSE),FALSE))</f>
        <v>…</v>
      </c>
      <c r="I3751" s="102" t="str">
        <f>IF(VLOOKUP(C3751,Adatbázis!$D$105:$AN$3282,VLOOKUP($I$3466,Adatbázis!$D$3286:$E$3298,2,FALSE),FALSE)="","",VLOOKUP(C3751,Adatbázis!$D$105:$AN$3282,VLOOKUP($I$3466,Adatbázis!$D$3286:$E$3298,2,FALSE),FALSE))</f>
        <v>…</v>
      </c>
    </row>
    <row r="3752" spans="3:9" hidden="1">
      <c r="C3752" s="41" t="s">
        <v>3519</v>
      </c>
      <c r="D3752" s="101" t="str">
        <f>IF(VLOOKUP(C3752,Adatbázis!$D$105:$AN$3282,VLOOKUP($D$3466,Adatbázis!$L$3286:$M$3305,2,FALSE),FALSE)="","",VLOOKUP(C3752,Adatbázis!$D$105:$AN$3282,VLOOKUP($D$3466,Adatbázis!$L$3286:$M$3305,2,FALSE),FALSE))</f>
        <v>…</v>
      </c>
      <c r="E3752" s="101" t="str">
        <f>IF(VLOOKUP(C3752,Adatbázis!$D$105:$AN$3282,VLOOKUP($E$3466,Adatbázis!$L$3286:$M$3305,2,FALSE),FALSE)="","",VLOOKUP(C3752,Adatbázis!$D$105:$AN$3282,VLOOKUP($E$3466,Adatbázis!$L$3286:$M$3305,2,FALSE),FALSE))</f>
        <v>…</v>
      </c>
      <c r="F3752" s="101" t="str">
        <f>IF(VLOOKUP(C3752,Adatbázis!$D$105:$AN$3282,VLOOKUP($F$3466,Adatbázis!$L$3286:$M$3305,2,FALSE),FALSE)="","",VLOOKUP(C3752,Adatbázis!$D$105:$AN$3282,VLOOKUP($F$3466,Adatbázis!$L$3286:$M$3305,2,FALSE),FALSE))</f>
        <v>…</v>
      </c>
      <c r="G3752" s="102" t="str">
        <f>IF(VLOOKUP(C3752,Adatbázis!$D$105:$AN$3282,VLOOKUP($G$3466,Adatbázis!$D$3286:$E$3298,2,FALSE),FALSE)="","",VLOOKUP(C3752,Adatbázis!$D$105:$AN$3282,VLOOKUP($G$3466,Adatbázis!$D$3286:$E$3298,2,FALSE),FALSE))</f>
        <v>…</v>
      </c>
      <c r="H3752" s="102" t="str">
        <f>IF(VLOOKUP(C3752,Adatbázis!$D$105:$AN$3282,VLOOKUP($H$3466,Adatbázis!$D$3286:$E$3298,2,FALSE),FALSE)="","",VLOOKUP(C3752,Adatbázis!$D$105:$AN$3282,VLOOKUP($H$3466,Adatbázis!$D$3286:$E$3298,2,FALSE),FALSE))</f>
        <v>…</v>
      </c>
      <c r="I3752" s="102" t="str">
        <f>IF(VLOOKUP(C3752,Adatbázis!$D$105:$AN$3282,VLOOKUP($I$3466,Adatbázis!$D$3286:$E$3298,2,FALSE),FALSE)="","",VLOOKUP(C3752,Adatbázis!$D$105:$AN$3282,VLOOKUP($I$3466,Adatbázis!$D$3286:$E$3298,2,FALSE),FALSE))</f>
        <v>…</v>
      </c>
    </row>
    <row r="3753" spans="3:9" hidden="1">
      <c r="C3753" s="41" t="s">
        <v>3531</v>
      </c>
      <c r="D3753" s="101" t="str">
        <f>IF(VLOOKUP(C3753,Adatbázis!$D$105:$AN$3282,VLOOKUP($D$3466,Adatbázis!$L$3286:$M$3305,2,FALSE),FALSE)="","",VLOOKUP(C3753,Adatbázis!$D$105:$AN$3282,VLOOKUP($D$3466,Adatbázis!$L$3286:$M$3305,2,FALSE),FALSE))</f>
        <v>…</v>
      </c>
      <c r="E3753" s="101" t="str">
        <f>IF(VLOOKUP(C3753,Adatbázis!$D$105:$AN$3282,VLOOKUP($E$3466,Adatbázis!$L$3286:$M$3305,2,FALSE),FALSE)="","",VLOOKUP(C3753,Adatbázis!$D$105:$AN$3282,VLOOKUP($E$3466,Adatbázis!$L$3286:$M$3305,2,FALSE),FALSE))</f>
        <v>…</v>
      </c>
      <c r="F3753" s="101" t="str">
        <f>IF(VLOOKUP(C3753,Adatbázis!$D$105:$AN$3282,VLOOKUP($F$3466,Adatbázis!$L$3286:$M$3305,2,FALSE),FALSE)="","",VLOOKUP(C3753,Adatbázis!$D$105:$AN$3282,VLOOKUP($F$3466,Adatbázis!$L$3286:$M$3305,2,FALSE),FALSE))</f>
        <v>…</v>
      </c>
      <c r="G3753" s="102" t="str">
        <f>IF(VLOOKUP(C3753,Adatbázis!$D$105:$AN$3282,VLOOKUP($G$3466,Adatbázis!$D$3286:$E$3298,2,FALSE),FALSE)="","",VLOOKUP(C3753,Adatbázis!$D$105:$AN$3282,VLOOKUP($G$3466,Adatbázis!$D$3286:$E$3298,2,FALSE),FALSE))</f>
        <v>…</v>
      </c>
      <c r="H3753" s="102" t="str">
        <f>IF(VLOOKUP(C3753,Adatbázis!$D$105:$AN$3282,VLOOKUP($H$3466,Adatbázis!$D$3286:$E$3298,2,FALSE),FALSE)="","",VLOOKUP(C3753,Adatbázis!$D$105:$AN$3282,VLOOKUP($H$3466,Adatbázis!$D$3286:$E$3298,2,FALSE),FALSE))</f>
        <v>…</v>
      </c>
      <c r="I3753" s="102" t="str">
        <f>IF(VLOOKUP(C3753,Adatbázis!$D$105:$AN$3282,VLOOKUP($I$3466,Adatbázis!$D$3286:$E$3298,2,FALSE),FALSE)="","",VLOOKUP(C3753,Adatbázis!$D$105:$AN$3282,VLOOKUP($I$3466,Adatbázis!$D$3286:$E$3298,2,FALSE),FALSE))</f>
        <v>…</v>
      </c>
    </row>
    <row r="3754" spans="3:9" hidden="1">
      <c r="C3754" s="41" t="s">
        <v>3546</v>
      </c>
      <c r="D3754" s="101" t="str">
        <f>IF(VLOOKUP(C3754,Adatbázis!$D$105:$AN$3282,VLOOKUP($D$3466,Adatbázis!$L$3286:$M$3305,2,FALSE),FALSE)="","",VLOOKUP(C3754,Adatbázis!$D$105:$AN$3282,VLOOKUP($D$3466,Adatbázis!$L$3286:$M$3305,2,FALSE),FALSE))</f>
        <v>…</v>
      </c>
      <c r="E3754" s="101" t="str">
        <f>IF(VLOOKUP(C3754,Adatbázis!$D$105:$AN$3282,VLOOKUP($E$3466,Adatbázis!$L$3286:$M$3305,2,FALSE),FALSE)="","",VLOOKUP(C3754,Adatbázis!$D$105:$AN$3282,VLOOKUP($E$3466,Adatbázis!$L$3286:$M$3305,2,FALSE),FALSE))</f>
        <v>…</v>
      </c>
      <c r="F3754" s="101" t="str">
        <f>IF(VLOOKUP(C3754,Adatbázis!$D$105:$AN$3282,VLOOKUP($F$3466,Adatbázis!$L$3286:$M$3305,2,FALSE),FALSE)="","",VLOOKUP(C3754,Adatbázis!$D$105:$AN$3282,VLOOKUP($F$3466,Adatbázis!$L$3286:$M$3305,2,FALSE),FALSE))</f>
        <v>…</v>
      </c>
      <c r="G3754" s="102" t="str">
        <f>IF(VLOOKUP(C3754,Adatbázis!$D$105:$AN$3282,VLOOKUP($G$3466,Adatbázis!$D$3286:$E$3298,2,FALSE),FALSE)="","",VLOOKUP(C3754,Adatbázis!$D$105:$AN$3282,VLOOKUP($G$3466,Adatbázis!$D$3286:$E$3298,2,FALSE),FALSE))</f>
        <v>…</v>
      </c>
      <c r="H3754" s="102" t="str">
        <f>IF(VLOOKUP(C3754,Adatbázis!$D$105:$AN$3282,VLOOKUP($H$3466,Adatbázis!$D$3286:$E$3298,2,FALSE),FALSE)="","",VLOOKUP(C3754,Adatbázis!$D$105:$AN$3282,VLOOKUP($H$3466,Adatbázis!$D$3286:$E$3298,2,FALSE),FALSE))</f>
        <v>…</v>
      </c>
      <c r="I3754" s="102" t="str">
        <f>IF(VLOOKUP(C3754,Adatbázis!$D$105:$AN$3282,VLOOKUP($I$3466,Adatbázis!$D$3286:$E$3298,2,FALSE),FALSE)="","",VLOOKUP(C3754,Adatbázis!$D$105:$AN$3282,VLOOKUP($I$3466,Adatbázis!$D$3286:$E$3298,2,FALSE),FALSE))</f>
        <v>…</v>
      </c>
    </row>
    <row r="3755" spans="3:9" hidden="1">
      <c r="C3755" s="41" t="s">
        <v>3555</v>
      </c>
      <c r="D3755" s="101" t="str">
        <f>IF(VLOOKUP(C3755,Adatbázis!$D$105:$AN$3282,VLOOKUP($D$3466,Adatbázis!$L$3286:$M$3305,2,FALSE),FALSE)="","",VLOOKUP(C3755,Adatbázis!$D$105:$AN$3282,VLOOKUP($D$3466,Adatbázis!$L$3286:$M$3305,2,FALSE),FALSE))</f>
        <v>…</v>
      </c>
      <c r="E3755" s="101" t="str">
        <f>IF(VLOOKUP(C3755,Adatbázis!$D$105:$AN$3282,VLOOKUP($E$3466,Adatbázis!$L$3286:$M$3305,2,FALSE),FALSE)="","",VLOOKUP(C3755,Adatbázis!$D$105:$AN$3282,VLOOKUP($E$3466,Adatbázis!$L$3286:$M$3305,2,FALSE),FALSE))</f>
        <v>…</v>
      </c>
      <c r="F3755" s="101" t="str">
        <f>IF(VLOOKUP(C3755,Adatbázis!$D$105:$AN$3282,VLOOKUP($F$3466,Adatbázis!$L$3286:$M$3305,2,FALSE),FALSE)="","",VLOOKUP(C3755,Adatbázis!$D$105:$AN$3282,VLOOKUP($F$3466,Adatbázis!$L$3286:$M$3305,2,FALSE),FALSE))</f>
        <v>…</v>
      </c>
      <c r="G3755" s="102" t="str">
        <f>IF(VLOOKUP(C3755,Adatbázis!$D$105:$AN$3282,VLOOKUP($G$3466,Adatbázis!$D$3286:$E$3298,2,FALSE),FALSE)="","",VLOOKUP(C3755,Adatbázis!$D$105:$AN$3282,VLOOKUP($G$3466,Adatbázis!$D$3286:$E$3298,2,FALSE),FALSE))</f>
        <v>…</v>
      </c>
      <c r="H3755" s="102" t="str">
        <f>IF(VLOOKUP(C3755,Adatbázis!$D$105:$AN$3282,VLOOKUP($H$3466,Adatbázis!$D$3286:$E$3298,2,FALSE),FALSE)="","",VLOOKUP(C3755,Adatbázis!$D$105:$AN$3282,VLOOKUP($H$3466,Adatbázis!$D$3286:$E$3298,2,FALSE),FALSE))</f>
        <v>…</v>
      </c>
      <c r="I3755" s="102" t="str">
        <f>IF(VLOOKUP(C3755,Adatbázis!$D$105:$AN$3282,VLOOKUP($I$3466,Adatbázis!$D$3286:$E$3298,2,FALSE),FALSE)="","",VLOOKUP(C3755,Adatbázis!$D$105:$AN$3282,VLOOKUP($I$3466,Adatbázis!$D$3286:$E$3298,2,FALSE),FALSE))</f>
        <v>…</v>
      </c>
    </row>
    <row r="3756" spans="3:9" hidden="1">
      <c r="C3756" s="41" t="s">
        <v>3570</v>
      </c>
      <c r="D3756" s="101" t="str">
        <f>IF(VLOOKUP(C3756,Adatbázis!$D$105:$AN$3282,VLOOKUP($D$3466,Adatbázis!$L$3286:$M$3305,2,FALSE),FALSE)="","",VLOOKUP(C3756,Adatbázis!$D$105:$AN$3282,VLOOKUP($D$3466,Adatbázis!$L$3286:$M$3305,2,FALSE),FALSE))</f>
        <v>…</v>
      </c>
      <c r="E3756" s="101" t="str">
        <f>IF(VLOOKUP(C3756,Adatbázis!$D$105:$AN$3282,VLOOKUP($E$3466,Adatbázis!$L$3286:$M$3305,2,FALSE),FALSE)="","",VLOOKUP(C3756,Adatbázis!$D$105:$AN$3282,VLOOKUP($E$3466,Adatbázis!$L$3286:$M$3305,2,FALSE),FALSE))</f>
        <v>…</v>
      </c>
      <c r="F3756" s="101" t="str">
        <f>IF(VLOOKUP(C3756,Adatbázis!$D$105:$AN$3282,VLOOKUP($F$3466,Adatbázis!$L$3286:$M$3305,2,FALSE),FALSE)="","",VLOOKUP(C3756,Adatbázis!$D$105:$AN$3282,VLOOKUP($F$3466,Adatbázis!$L$3286:$M$3305,2,FALSE),FALSE))</f>
        <v>…</v>
      </c>
      <c r="G3756" s="102" t="str">
        <f>IF(VLOOKUP(C3756,Adatbázis!$D$105:$AN$3282,VLOOKUP($G$3466,Adatbázis!$D$3286:$E$3298,2,FALSE),FALSE)="","",VLOOKUP(C3756,Adatbázis!$D$105:$AN$3282,VLOOKUP($G$3466,Adatbázis!$D$3286:$E$3298,2,FALSE),FALSE))</f>
        <v>…</v>
      </c>
      <c r="H3756" s="102" t="str">
        <f>IF(VLOOKUP(C3756,Adatbázis!$D$105:$AN$3282,VLOOKUP($H$3466,Adatbázis!$D$3286:$E$3298,2,FALSE),FALSE)="","",VLOOKUP(C3756,Adatbázis!$D$105:$AN$3282,VLOOKUP($H$3466,Adatbázis!$D$3286:$E$3298,2,FALSE),FALSE))</f>
        <v>…</v>
      </c>
      <c r="I3756" s="102" t="str">
        <f>IF(VLOOKUP(C3756,Adatbázis!$D$105:$AN$3282,VLOOKUP($I$3466,Adatbázis!$D$3286:$E$3298,2,FALSE),FALSE)="","",VLOOKUP(C3756,Adatbázis!$D$105:$AN$3282,VLOOKUP($I$3466,Adatbázis!$D$3286:$E$3298,2,FALSE),FALSE))</f>
        <v>…</v>
      </c>
    </row>
    <row r="3757" spans="3:9" hidden="1">
      <c r="C3757" s="41" t="s">
        <v>3584</v>
      </c>
      <c r="D3757" s="101" t="str">
        <f>IF(VLOOKUP(C3757,Adatbázis!$D$105:$AN$3282,VLOOKUP($D$3466,Adatbázis!$L$3286:$M$3305,2,FALSE),FALSE)="","",VLOOKUP(C3757,Adatbázis!$D$105:$AN$3282,VLOOKUP($D$3466,Adatbázis!$L$3286:$M$3305,2,FALSE),FALSE))</f>
        <v>…</v>
      </c>
      <c r="E3757" s="101" t="str">
        <f>IF(VLOOKUP(C3757,Adatbázis!$D$105:$AN$3282,VLOOKUP($E$3466,Adatbázis!$L$3286:$M$3305,2,FALSE),FALSE)="","",VLOOKUP(C3757,Adatbázis!$D$105:$AN$3282,VLOOKUP($E$3466,Adatbázis!$L$3286:$M$3305,2,FALSE),FALSE))</f>
        <v>…</v>
      </c>
      <c r="F3757" s="101" t="str">
        <f>IF(VLOOKUP(C3757,Adatbázis!$D$105:$AN$3282,VLOOKUP($F$3466,Adatbázis!$L$3286:$M$3305,2,FALSE),FALSE)="","",VLOOKUP(C3757,Adatbázis!$D$105:$AN$3282,VLOOKUP($F$3466,Adatbázis!$L$3286:$M$3305,2,FALSE),FALSE))</f>
        <v>…</v>
      </c>
      <c r="G3757" s="102" t="str">
        <f>IF(VLOOKUP(C3757,Adatbázis!$D$105:$AN$3282,VLOOKUP($G$3466,Adatbázis!$D$3286:$E$3298,2,FALSE),FALSE)="","",VLOOKUP(C3757,Adatbázis!$D$105:$AN$3282,VLOOKUP($G$3466,Adatbázis!$D$3286:$E$3298,2,FALSE),FALSE))</f>
        <v>…</v>
      </c>
      <c r="H3757" s="102" t="str">
        <f>IF(VLOOKUP(C3757,Adatbázis!$D$105:$AN$3282,VLOOKUP($H$3466,Adatbázis!$D$3286:$E$3298,2,FALSE),FALSE)="","",VLOOKUP(C3757,Adatbázis!$D$105:$AN$3282,VLOOKUP($H$3466,Adatbázis!$D$3286:$E$3298,2,FALSE),FALSE))</f>
        <v>…</v>
      </c>
      <c r="I3757" s="102" t="str">
        <f>IF(VLOOKUP(C3757,Adatbázis!$D$105:$AN$3282,VLOOKUP($I$3466,Adatbázis!$D$3286:$E$3298,2,FALSE),FALSE)="","",VLOOKUP(C3757,Adatbázis!$D$105:$AN$3282,VLOOKUP($I$3466,Adatbázis!$D$3286:$E$3298,2,FALSE),FALSE))</f>
        <v>…</v>
      </c>
    </row>
    <row r="3758" spans="3:9" hidden="1">
      <c r="C3758" s="41" t="s">
        <v>3597</v>
      </c>
      <c r="D3758" s="101" t="str">
        <f>IF(VLOOKUP(C3758,Adatbázis!$D$105:$AN$3282,VLOOKUP($D$3466,Adatbázis!$L$3286:$M$3305,2,FALSE),FALSE)="","",VLOOKUP(C3758,Adatbázis!$D$105:$AN$3282,VLOOKUP($D$3466,Adatbázis!$L$3286:$M$3305,2,FALSE),FALSE))</f>
        <v>…</v>
      </c>
      <c r="E3758" s="101" t="str">
        <f>IF(VLOOKUP(C3758,Adatbázis!$D$105:$AN$3282,VLOOKUP($E$3466,Adatbázis!$L$3286:$M$3305,2,FALSE),FALSE)="","",VLOOKUP(C3758,Adatbázis!$D$105:$AN$3282,VLOOKUP($E$3466,Adatbázis!$L$3286:$M$3305,2,FALSE),FALSE))</f>
        <v>…</v>
      </c>
      <c r="F3758" s="101" t="str">
        <f>IF(VLOOKUP(C3758,Adatbázis!$D$105:$AN$3282,VLOOKUP($F$3466,Adatbázis!$L$3286:$M$3305,2,FALSE),FALSE)="","",VLOOKUP(C3758,Adatbázis!$D$105:$AN$3282,VLOOKUP($F$3466,Adatbázis!$L$3286:$M$3305,2,FALSE),FALSE))</f>
        <v>…</v>
      </c>
      <c r="G3758" s="102" t="str">
        <f>IF(VLOOKUP(C3758,Adatbázis!$D$105:$AN$3282,VLOOKUP($G$3466,Adatbázis!$D$3286:$E$3298,2,FALSE),FALSE)="","",VLOOKUP(C3758,Adatbázis!$D$105:$AN$3282,VLOOKUP($G$3466,Adatbázis!$D$3286:$E$3298,2,FALSE),FALSE))</f>
        <v>…</v>
      </c>
      <c r="H3758" s="102" t="str">
        <f>IF(VLOOKUP(C3758,Adatbázis!$D$105:$AN$3282,VLOOKUP($H$3466,Adatbázis!$D$3286:$E$3298,2,FALSE),FALSE)="","",VLOOKUP(C3758,Adatbázis!$D$105:$AN$3282,VLOOKUP($H$3466,Adatbázis!$D$3286:$E$3298,2,FALSE),FALSE))</f>
        <v>…</v>
      </c>
      <c r="I3758" s="102" t="str">
        <f>IF(VLOOKUP(C3758,Adatbázis!$D$105:$AN$3282,VLOOKUP($I$3466,Adatbázis!$D$3286:$E$3298,2,FALSE),FALSE)="","",VLOOKUP(C3758,Adatbázis!$D$105:$AN$3282,VLOOKUP($I$3466,Adatbázis!$D$3286:$E$3298,2,FALSE),FALSE))</f>
        <v>…</v>
      </c>
    </row>
    <row r="3759" spans="3:9" hidden="1">
      <c r="C3759" s="41" t="s">
        <v>3610</v>
      </c>
      <c r="D3759" s="101" t="str">
        <f>IF(VLOOKUP(C3759,Adatbázis!$D$105:$AN$3282,VLOOKUP($D$3466,Adatbázis!$L$3286:$M$3305,2,FALSE),FALSE)="","",VLOOKUP(C3759,Adatbázis!$D$105:$AN$3282,VLOOKUP($D$3466,Adatbázis!$L$3286:$M$3305,2,FALSE),FALSE))</f>
        <v>…</v>
      </c>
      <c r="E3759" s="101" t="str">
        <f>IF(VLOOKUP(C3759,Adatbázis!$D$105:$AN$3282,VLOOKUP($E$3466,Adatbázis!$L$3286:$M$3305,2,FALSE),FALSE)="","",VLOOKUP(C3759,Adatbázis!$D$105:$AN$3282,VLOOKUP($E$3466,Adatbázis!$L$3286:$M$3305,2,FALSE),FALSE))</f>
        <v>…</v>
      </c>
      <c r="F3759" s="101" t="str">
        <f>IF(VLOOKUP(C3759,Adatbázis!$D$105:$AN$3282,VLOOKUP($F$3466,Adatbázis!$L$3286:$M$3305,2,FALSE),FALSE)="","",VLOOKUP(C3759,Adatbázis!$D$105:$AN$3282,VLOOKUP($F$3466,Adatbázis!$L$3286:$M$3305,2,FALSE),FALSE))</f>
        <v>…</v>
      </c>
      <c r="G3759" s="102" t="str">
        <f>IF(VLOOKUP(C3759,Adatbázis!$D$105:$AN$3282,VLOOKUP($G$3466,Adatbázis!$D$3286:$E$3298,2,FALSE),FALSE)="","",VLOOKUP(C3759,Adatbázis!$D$105:$AN$3282,VLOOKUP($G$3466,Adatbázis!$D$3286:$E$3298,2,FALSE),FALSE))</f>
        <v>…</v>
      </c>
      <c r="H3759" s="102" t="str">
        <f>IF(VLOOKUP(C3759,Adatbázis!$D$105:$AN$3282,VLOOKUP($H$3466,Adatbázis!$D$3286:$E$3298,2,FALSE),FALSE)="","",VLOOKUP(C3759,Adatbázis!$D$105:$AN$3282,VLOOKUP($H$3466,Adatbázis!$D$3286:$E$3298,2,FALSE),FALSE))</f>
        <v>…</v>
      </c>
      <c r="I3759" s="102" t="str">
        <f>IF(VLOOKUP(C3759,Adatbázis!$D$105:$AN$3282,VLOOKUP($I$3466,Adatbázis!$D$3286:$E$3298,2,FALSE),FALSE)="","",VLOOKUP(C3759,Adatbázis!$D$105:$AN$3282,VLOOKUP($I$3466,Adatbázis!$D$3286:$E$3298,2,FALSE),FALSE))</f>
        <v>…</v>
      </c>
    </row>
    <row r="3760" spans="3:9" hidden="1">
      <c r="C3760" s="41" t="s">
        <v>3624</v>
      </c>
      <c r="D3760" s="101" t="str">
        <f>IF(VLOOKUP(C3760,Adatbázis!$D$105:$AN$3282,VLOOKUP($D$3466,Adatbázis!$L$3286:$M$3305,2,FALSE),FALSE)="","",VLOOKUP(C3760,Adatbázis!$D$105:$AN$3282,VLOOKUP($D$3466,Adatbázis!$L$3286:$M$3305,2,FALSE),FALSE))</f>
        <v>…</v>
      </c>
      <c r="E3760" s="101" t="str">
        <f>IF(VLOOKUP(C3760,Adatbázis!$D$105:$AN$3282,VLOOKUP($E$3466,Adatbázis!$L$3286:$M$3305,2,FALSE),FALSE)="","",VLOOKUP(C3760,Adatbázis!$D$105:$AN$3282,VLOOKUP($E$3466,Adatbázis!$L$3286:$M$3305,2,FALSE),FALSE))</f>
        <v>…</v>
      </c>
      <c r="F3760" s="101" t="str">
        <f>IF(VLOOKUP(C3760,Adatbázis!$D$105:$AN$3282,VLOOKUP($F$3466,Adatbázis!$L$3286:$M$3305,2,FALSE),FALSE)="","",VLOOKUP(C3760,Adatbázis!$D$105:$AN$3282,VLOOKUP($F$3466,Adatbázis!$L$3286:$M$3305,2,FALSE),FALSE))</f>
        <v>…</v>
      </c>
      <c r="G3760" s="102" t="str">
        <f>IF(VLOOKUP(C3760,Adatbázis!$D$105:$AN$3282,VLOOKUP($G$3466,Adatbázis!$D$3286:$E$3298,2,FALSE),FALSE)="","",VLOOKUP(C3760,Adatbázis!$D$105:$AN$3282,VLOOKUP($G$3466,Adatbázis!$D$3286:$E$3298,2,FALSE),FALSE))</f>
        <v>…</v>
      </c>
      <c r="H3760" s="102" t="str">
        <f>IF(VLOOKUP(C3760,Adatbázis!$D$105:$AN$3282,VLOOKUP($H$3466,Adatbázis!$D$3286:$E$3298,2,FALSE),FALSE)="","",VLOOKUP(C3760,Adatbázis!$D$105:$AN$3282,VLOOKUP($H$3466,Adatbázis!$D$3286:$E$3298,2,FALSE),FALSE))</f>
        <v>…</v>
      </c>
      <c r="I3760" s="102" t="str">
        <f>IF(VLOOKUP(C3760,Adatbázis!$D$105:$AN$3282,VLOOKUP($I$3466,Adatbázis!$D$3286:$E$3298,2,FALSE),FALSE)="","",VLOOKUP(C3760,Adatbázis!$D$105:$AN$3282,VLOOKUP($I$3466,Adatbázis!$D$3286:$E$3298,2,FALSE),FALSE))</f>
        <v>…</v>
      </c>
    </row>
    <row r="3761" spans="3:9" hidden="1">
      <c r="C3761" s="41" t="s">
        <v>3631</v>
      </c>
      <c r="D3761" s="101" t="str">
        <f>IF(VLOOKUP(C3761,Adatbázis!$D$105:$AN$3282,VLOOKUP($D$3466,Adatbázis!$L$3286:$M$3305,2,FALSE),FALSE)="","",VLOOKUP(C3761,Adatbázis!$D$105:$AN$3282,VLOOKUP($D$3466,Adatbázis!$L$3286:$M$3305,2,FALSE),FALSE))</f>
        <v>…</v>
      </c>
      <c r="E3761" s="101" t="str">
        <f>IF(VLOOKUP(C3761,Adatbázis!$D$105:$AN$3282,VLOOKUP($E$3466,Adatbázis!$L$3286:$M$3305,2,FALSE),FALSE)="","",VLOOKUP(C3761,Adatbázis!$D$105:$AN$3282,VLOOKUP($E$3466,Adatbázis!$L$3286:$M$3305,2,FALSE),FALSE))</f>
        <v>…</v>
      </c>
      <c r="F3761" s="101" t="str">
        <f>IF(VLOOKUP(C3761,Adatbázis!$D$105:$AN$3282,VLOOKUP($F$3466,Adatbázis!$L$3286:$M$3305,2,FALSE),FALSE)="","",VLOOKUP(C3761,Adatbázis!$D$105:$AN$3282,VLOOKUP($F$3466,Adatbázis!$L$3286:$M$3305,2,FALSE),FALSE))</f>
        <v>…</v>
      </c>
      <c r="G3761" s="102" t="str">
        <f>IF(VLOOKUP(C3761,Adatbázis!$D$105:$AN$3282,VLOOKUP($G$3466,Adatbázis!$D$3286:$E$3298,2,FALSE),FALSE)="","",VLOOKUP(C3761,Adatbázis!$D$105:$AN$3282,VLOOKUP($G$3466,Adatbázis!$D$3286:$E$3298,2,FALSE),FALSE))</f>
        <v>…</v>
      </c>
      <c r="H3761" s="102" t="str">
        <f>IF(VLOOKUP(C3761,Adatbázis!$D$105:$AN$3282,VLOOKUP($H$3466,Adatbázis!$D$3286:$E$3298,2,FALSE),FALSE)="","",VLOOKUP(C3761,Adatbázis!$D$105:$AN$3282,VLOOKUP($H$3466,Adatbázis!$D$3286:$E$3298,2,FALSE),FALSE))</f>
        <v>…</v>
      </c>
      <c r="I3761" s="102" t="str">
        <f>IF(VLOOKUP(C3761,Adatbázis!$D$105:$AN$3282,VLOOKUP($I$3466,Adatbázis!$D$3286:$E$3298,2,FALSE),FALSE)="","",VLOOKUP(C3761,Adatbázis!$D$105:$AN$3282,VLOOKUP($I$3466,Adatbázis!$D$3286:$E$3298,2,FALSE),FALSE))</f>
        <v>…</v>
      </c>
    </row>
    <row r="3762" spans="3:9" hidden="1">
      <c r="C3762" s="41" t="s">
        <v>3644</v>
      </c>
      <c r="D3762" s="101" t="str">
        <f>IF(VLOOKUP(C3762,Adatbázis!$D$105:$AN$3282,VLOOKUP($D$3466,Adatbázis!$L$3286:$M$3305,2,FALSE),FALSE)="","",VLOOKUP(C3762,Adatbázis!$D$105:$AN$3282,VLOOKUP($D$3466,Adatbázis!$L$3286:$M$3305,2,FALSE),FALSE))</f>
        <v>…</v>
      </c>
      <c r="E3762" s="101" t="str">
        <f>IF(VLOOKUP(C3762,Adatbázis!$D$105:$AN$3282,VLOOKUP($E$3466,Adatbázis!$L$3286:$M$3305,2,FALSE),FALSE)="","",VLOOKUP(C3762,Adatbázis!$D$105:$AN$3282,VLOOKUP($E$3466,Adatbázis!$L$3286:$M$3305,2,FALSE),FALSE))</f>
        <v>…</v>
      </c>
      <c r="F3762" s="101" t="str">
        <f>IF(VLOOKUP(C3762,Adatbázis!$D$105:$AN$3282,VLOOKUP($F$3466,Adatbázis!$L$3286:$M$3305,2,FALSE),FALSE)="","",VLOOKUP(C3762,Adatbázis!$D$105:$AN$3282,VLOOKUP($F$3466,Adatbázis!$L$3286:$M$3305,2,FALSE),FALSE))</f>
        <v>…</v>
      </c>
      <c r="G3762" s="102" t="str">
        <f>IF(VLOOKUP(C3762,Adatbázis!$D$105:$AN$3282,VLOOKUP($G$3466,Adatbázis!$D$3286:$E$3298,2,FALSE),FALSE)="","",VLOOKUP(C3762,Adatbázis!$D$105:$AN$3282,VLOOKUP($G$3466,Adatbázis!$D$3286:$E$3298,2,FALSE),FALSE))</f>
        <v>…</v>
      </c>
      <c r="H3762" s="102" t="str">
        <f>IF(VLOOKUP(C3762,Adatbázis!$D$105:$AN$3282,VLOOKUP($H$3466,Adatbázis!$D$3286:$E$3298,2,FALSE),FALSE)="","",VLOOKUP(C3762,Adatbázis!$D$105:$AN$3282,VLOOKUP($H$3466,Adatbázis!$D$3286:$E$3298,2,FALSE),FALSE))</f>
        <v>…</v>
      </c>
      <c r="I3762" s="102" t="str">
        <f>IF(VLOOKUP(C3762,Adatbázis!$D$105:$AN$3282,VLOOKUP($I$3466,Adatbázis!$D$3286:$E$3298,2,FALSE),FALSE)="","",VLOOKUP(C3762,Adatbázis!$D$105:$AN$3282,VLOOKUP($I$3466,Adatbázis!$D$3286:$E$3298,2,FALSE),FALSE))</f>
        <v>…</v>
      </c>
    </row>
    <row r="3763" spans="3:9" hidden="1">
      <c r="C3763" s="41" t="s">
        <v>3655</v>
      </c>
      <c r="D3763" s="101" t="str">
        <f>IF(VLOOKUP(C3763,Adatbázis!$D$105:$AN$3282,VLOOKUP($D$3466,Adatbázis!$L$3286:$M$3305,2,FALSE),FALSE)="","",VLOOKUP(C3763,Adatbázis!$D$105:$AN$3282,VLOOKUP($D$3466,Adatbázis!$L$3286:$M$3305,2,FALSE),FALSE))</f>
        <v>…</v>
      </c>
      <c r="E3763" s="101" t="str">
        <f>IF(VLOOKUP(C3763,Adatbázis!$D$105:$AN$3282,VLOOKUP($E$3466,Adatbázis!$L$3286:$M$3305,2,FALSE),FALSE)="","",VLOOKUP(C3763,Adatbázis!$D$105:$AN$3282,VLOOKUP($E$3466,Adatbázis!$L$3286:$M$3305,2,FALSE),FALSE))</f>
        <v>…</v>
      </c>
      <c r="F3763" s="101" t="str">
        <f>IF(VLOOKUP(C3763,Adatbázis!$D$105:$AN$3282,VLOOKUP($F$3466,Adatbázis!$L$3286:$M$3305,2,FALSE),FALSE)="","",VLOOKUP(C3763,Adatbázis!$D$105:$AN$3282,VLOOKUP($F$3466,Adatbázis!$L$3286:$M$3305,2,FALSE),FALSE))</f>
        <v>…</v>
      </c>
      <c r="G3763" s="102" t="str">
        <f>IF(VLOOKUP(C3763,Adatbázis!$D$105:$AN$3282,VLOOKUP($G$3466,Adatbázis!$D$3286:$E$3298,2,FALSE),FALSE)="","",VLOOKUP(C3763,Adatbázis!$D$105:$AN$3282,VLOOKUP($G$3466,Adatbázis!$D$3286:$E$3298,2,FALSE),FALSE))</f>
        <v>…</v>
      </c>
      <c r="H3763" s="102" t="str">
        <f>IF(VLOOKUP(C3763,Adatbázis!$D$105:$AN$3282,VLOOKUP($H$3466,Adatbázis!$D$3286:$E$3298,2,FALSE),FALSE)="","",VLOOKUP(C3763,Adatbázis!$D$105:$AN$3282,VLOOKUP($H$3466,Adatbázis!$D$3286:$E$3298,2,FALSE),FALSE))</f>
        <v>…</v>
      </c>
      <c r="I3763" s="102" t="str">
        <f>IF(VLOOKUP(C3763,Adatbázis!$D$105:$AN$3282,VLOOKUP($I$3466,Adatbázis!$D$3286:$E$3298,2,FALSE),FALSE)="","",VLOOKUP(C3763,Adatbázis!$D$105:$AN$3282,VLOOKUP($I$3466,Adatbázis!$D$3286:$E$3298,2,FALSE),FALSE))</f>
        <v>…</v>
      </c>
    </row>
    <row r="3764" spans="3:9" hidden="1">
      <c r="C3764" s="41" t="s">
        <v>3669</v>
      </c>
      <c r="D3764" s="101" t="str">
        <f>IF(VLOOKUP(C3764,Adatbázis!$D$105:$AN$3282,VLOOKUP($D$3466,Adatbázis!$L$3286:$M$3305,2,FALSE),FALSE)="","",VLOOKUP(C3764,Adatbázis!$D$105:$AN$3282,VLOOKUP($D$3466,Adatbázis!$L$3286:$M$3305,2,FALSE),FALSE))</f>
        <v>…</v>
      </c>
      <c r="E3764" s="101" t="str">
        <f>IF(VLOOKUP(C3764,Adatbázis!$D$105:$AN$3282,VLOOKUP($E$3466,Adatbázis!$L$3286:$M$3305,2,FALSE),FALSE)="","",VLOOKUP(C3764,Adatbázis!$D$105:$AN$3282,VLOOKUP($E$3466,Adatbázis!$L$3286:$M$3305,2,FALSE),FALSE))</f>
        <v>…</v>
      </c>
      <c r="F3764" s="101" t="str">
        <f>IF(VLOOKUP(C3764,Adatbázis!$D$105:$AN$3282,VLOOKUP($F$3466,Adatbázis!$L$3286:$M$3305,2,FALSE),FALSE)="","",VLOOKUP(C3764,Adatbázis!$D$105:$AN$3282,VLOOKUP($F$3466,Adatbázis!$L$3286:$M$3305,2,FALSE),FALSE))</f>
        <v>…</v>
      </c>
      <c r="G3764" s="102" t="str">
        <f>IF(VLOOKUP(C3764,Adatbázis!$D$105:$AN$3282,VLOOKUP($G$3466,Adatbázis!$D$3286:$E$3298,2,FALSE),FALSE)="","",VLOOKUP(C3764,Adatbázis!$D$105:$AN$3282,VLOOKUP($G$3466,Adatbázis!$D$3286:$E$3298,2,FALSE),FALSE))</f>
        <v>…</v>
      </c>
      <c r="H3764" s="102" t="str">
        <f>IF(VLOOKUP(C3764,Adatbázis!$D$105:$AN$3282,VLOOKUP($H$3466,Adatbázis!$D$3286:$E$3298,2,FALSE),FALSE)="","",VLOOKUP(C3764,Adatbázis!$D$105:$AN$3282,VLOOKUP($H$3466,Adatbázis!$D$3286:$E$3298,2,FALSE),FALSE))</f>
        <v>…</v>
      </c>
      <c r="I3764" s="102" t="str">
        <f>IF(VLOOKUP(C3764,Adatbázis!$D$105:$AN$3282,VLOOKUP($I$3466,Adatbázis!$D$3286:$E$3298,2,FALSE),FALSE)="","",VLOOKUP(C3764,Adatbázis!$D$105:$AN$3282,VLOOKUP($I$3466,Adatbázis!$D$3286:$E$3298,2,FALSE),FALSE))</f>
        <v>…</v>
      </c>
    </row>
    <row r="3765" spans="3:9" hidden="1">
      <c r="C3765" s="41" t="s">
        <v>3679</v>
      </c>
      <c r="D3765" s="101" t="str">
        <f>IF(VLOOKUP(C3765,Adatbázis!$D$105:$AN$3282,VLOOKUP($D$3466,Adatbázis!$L$3286:$M$3305,2,FALSE),FALSE)="","",VLOOKUP(C3765,Adatbázis!$D$105:$AN$3282,VLOOKUP($D$3466,Adatbázis!$L$3286:$M$3305,2,FALSE),FALSE))</f>
        <v>…</v>
      </c>
      <c r="E3765" s="101" t="str">
        <f>IF(VLOOKUP(C3765,Adatbázis!$D$105:$AN$3282,VLOOKUP($E$3466,Adatbázis!$L$3286:$M$3305,2,FALSE),FALSE)="","",VLOOKUP(C3765,Adatbázis!$D$105:$AN$3282,VLOOKUP($E$3466,Adatbázis!$L$3286:$M$3305,2,FALSE),FALSE))</f>
        <v>…</v>
      </c>
      <c r="F3765" s="101" t="str">
        <f>IF(VLOOKUP(C3765,Adatbázis!$D$105:$AN$3282,VLOOKUP($F$3466,Adatbázis!$L$3286:$M$3305,2,FALSE),FALSE)="","",VLOOKUP(C3765,Adatbázis!$D$105:$AN$3282,VLOOKUP($F$3466,Adatbázis!$L$3286:$M$3305,2,FALSE),FALSE))</f>
        <v>…</v>
      </c>
      <c r="G3765" s="102" t="str">
        <f>IF(VLOOKUP(C3765,Adatbázis!$D$105:$AN$3282,VLOOKUP($G$3466,Adatbázis!$D$3286:$E$3298,2,FALSE),FALSE)="","",VLOOKUP(C3765,Adatbázis!$D$105:$AN$3282,VLOOKUP($G$3466,Adatbázis!$D$3286:$E$3298,2,FALSE),FALSE))</f>
        <v>…</v>
      </c>
      <c r="H3765" s="102" t="str">
        <f>IF(VLOOKUP(C3765,Adatbázis!$D$105:$AN$3282,VLOOKUP($H$3466,Adatbázis!$D$3286:$E$3298,2,FALSE),FALSE)="","",VLOOKUP(C3765,Adatbázis!$D$105:$AN$3282,VLOOKUP($H$3466,Adatbázis!$D$3286:$E$3298,2,FALSE),FALSE))</f>
        <v>…</v>
      </c>
      <c r="I3765" s="102" t="str">
        <f>IF(VLOOKUP(C3765,Adatbázis!$D$105:$AN$3282,VLOOKUP($I$3466,Adatbázis!$D$3286:$E$3298,2,FALSE),FALSE)="","",VLOOKUP(C3765,Adatbázis!$D$105:$AN$3282,VLOOKUP($I$3466,Adatbázis!$D$3286:$E$3298,2,FALSE),FALSE))</f>
        <v>…</v>
      </c>
    </row>
    <row r="3766" spans="3:9" hidden="1">
      <c r="C3766" s="41" t="s">
        <v>1303</v>
      </c>
      <c r="D3766" s="101" t="str">
        <f>IF(VLOOKUP(C3766,Adatbázis!$D$105:$AN$3282,VLOOKUP($D$3466,Adatbázis!$L$3286:$M$3305,2,FALSE),FALSE)="","",VLOOKUP(C3766,Adatbázis!$D$105:$AN$3282,VLOOKUP($D$3466,Adatbázis!$L$3286:$M$3305,2,FALSE),FALSE))</f>
        <v>…</v>
      </c>
      <c r="E3766" s="101" t="str">
        <f>IF(VLOOKUP(C3766,Adatbázis!$D$105:$AN$3282,VLOOKUP($E$3466,Adatbázis!$L$3286:$M$3305,2,FALSE),FALSE)="","",VLOOKUP(C3766,Adatbázis!$D$105:$AN$3282,VLOOKUP($E$3466,Adatbázis!$L$3286:$M$3305,2,FALSE),FALSE))</f>
        <v>…</v>
      </c>
      <c r="F3766" s="101" t="str">
        <f>IF(VLOOKUP(C3766,Adatbázis!$D$105:$AN$3282,VLOOKUP($F$3466,Adatbázis!$L$3286:$M$3305,2,FALSE),FALSE)="","",VLOOKUP(C3766,Adatbázis!$D$105:$AN$3282,VLOOKUP($F$3466,Adatbázis!$L$3286:$M$3305,2,FALSE),FALSE))</f>
        <v>…</v>
      </c>
      <c r="G3766" s="102" t="str">
        <f>IF(VLOOKUP(C3766,Adatbázis!$D$105:$AN$3282,VLOOKUP($G$3466,Adatbázis!$D$3286:$E$3298,2,FALSE),FALSE)="","",VLOOKUP(C3766,Adatbázis!$D$105:$AN$3282,VLOOKUP($G$3466,Adatbázis!$D$3286:$E$3298,2,FALSE),FALSE))</f>
        <v>…</v>
      </c>
      <c r="H3766" s="102" t="str">
        <f>IF(VLOOKUP(C3766,Adatbázis!$D$105:$AN$3282,VLOOKUP($H$3466,Adatbázis!$D$3286:$E$3298,2,FALSE),FALSE)="","",VLOOKUP(C3766,Adatbázis!$D$105:$AN$3282,VLOOKUP($H$3466,Adatbázis!$D$3286:$E$3298,2,FALSE),FALSE))</f>
        <v>…</v>
      </c>
      <c r="I3766" s="102" t="str">
        <f>IF(VLOOKUP(C3766,Adatbázis!$D$105:$AN$3282,VLOOKUP($I$3466,Adatbázis!$D$3286:$E$3298,2,FALSE),FALSE)="","",VLOOKUP(C3766,Adatbázis!$D$105:$AN$3282,VLOOKUP($I$3466,Adatbázis!$D$3286:$E$3298,2,FALSE),FALSE))</f>
        <v>…</v>
      </c>
    </row>
    <row r="3767" spans="3:9" hidden="1">
      <c r="C3767" s="41" t="s">
        <v>3698</v>
      </c>
      <c r="D3767" s="101" t="str">
        <f>IF(VLOOKUP(C3767,Adatbázis!$D$105:$AN$3282,VLOOKUP($D$3466,Adatbázis!$L$3286:$M$3305,2,FALSE),FALSE)="","",VLOOKUP(C3767,Adatbázis!$D$105:$AN$3282,VLOOKUP($D$3466,Adatbázis!$L$3286:$M$3305,2,FALSE),FALSE))</f>
        <v>…</v>
      </c>
      <c r="E3767" s="101" t="str">
        <f>IF(VLOOKUP(C3767,Adatbázis!$D$105:$AN$3282,VLOOKUP($E$3466,Adatbázis!$L$3286:$M$3305,2,FALSE),FALSE)="","",VLOOKUP(C3767,Adatbázis!$D$105:$AN$3282,VLOOKUP($E$3466,Adatbázis!$L$3286:$M$3305,2,FALSE),FALSE))</f>
        <v>…</v>
      </c>
      <c r="F3767" s="101" t="str">
        <f>IF(VLOOKUP(C3767,Adatbázis!$D$105:$AN$3282,VLOOKUP($F$3466,Adatbázis!$L$3286:$M$3305,2,FALSE),FALSE)="","",VLOOKUP(C3767,Adatbázis!$D$105:$AN$3282,VLOOKUP($F$3466,Adatbázis!$L$3286:$M$3305,2,FALSE),FALSE))</f>
        <v>…</v>
      </c>
      <c r="G3767" s="102" t="str">
        <f>IF(VLOOKUP(C3767,Adatbázis!$D$105:$AN$3282,VLOOKUP($G$3466,Adatbázis!$D$3286:$E$3298,2,FALSE),FALSE)="","",VLOOKUP(C3767,Adatbázis!$D$105:$AN$3282,VLOOKUP($G$3466,Adatbázis!$D$3286:$E$3298,2,FALSE),FALSE))</f>
        <v>…</v>
      </c>
      <c r="H3767" s="102" t="str">
        <f>IF(VLOOKUP(C3767,Adatbázis!$D$105:$AN$3282,VLOOKUP($H$3466,Adatbázis!$D$3286:$E$3298,2,FALSE),FALSE)="","",VLOOKUP(C3767,Adatbázis!$D$105:$AN$3282,VLOOKUP($H$3466,Adatbázis!$D$3286:$E$3298,2,FALSE),FALSE))</f>
        <v>…</v>
      </c>
      <c r="I3767" s="102" t="str">
        <f>IF(VLOOKUP(C3767,Adatbázis!$D$105:$AN$3282,VLOOKUP($I$3466,Adatbázis!$D$3286:$E$3298,2,FALSE),FALSE)="","",VLOOKUP(C3767,Adatbázis!$D$105:$AN$3282,VLOOKUP($I$3466,Adatbázis!$D$3286:$E$3298,2,FALSE),FALSE))</f>
        <v>…</v>
      </c>
    </row>
    <row r="3768" spans="3:9" hidden="1">
      <c r="C3768" s="41" t="s">
        <v>3707</v>
      </c>
      <c r="D3768" s="101" t="str">
        <f>IF(VLOOKUP(C3768,Adatbázis!$D$105:$AN$3282,VLOOKUP($D$3466,Adatbázis!$L$3286:$M$3305,2,FALSE),FALSE)="","",VLOOKUP(C3768,Adatbázis!$D$105:$AN$3282,VLOOKUP($D$3466,Adatbázis!$L$3286:$M$3305,2,FALSE),FALSE))</f>
        <v>…</v>
      </c>
      <c r="E3768" s="101" t="str">
        <f>IF(VLOOKUP(C3768,Adatbázis!$D$105:$AN$3282,VLOOKUP($E$3466,Adatbázis!$L$3286:$M$3305,2,FALSE),FALSE)="","",VLOOKUP(C3768,Adatbázis!$D$105:$AN$3282,VLOOKUP($E$3466,Adatbázis!$L$3286:$M$3305,2,FALSE),FALSE))</f>
        <v>…</v>
      </c>
      <c r="F3768" s="101" t="str">
        <f>IF(VLOOKUP(C3768,Adatbázis!$D$105:$AN$3282,VLOOKUP($F$3466,Adatbázis!$L$3286:$M$3305,2,FALSE),FALSE)="","",VLOOKUP(C3768,Adatbázis!$D$105:$AN$3282,VLOOKUP($F$3466,Adatbázis!$L$3286:$M$3305,2,FALSE),FALSE))</f>
        <v>…</v>
      </c>
      <c r="G3768" s="102" t="str">
        <f>IF(VLOOKUP(C3768,Adatbázis!$D$105:$AN$3282,VLOOKUP($G$3466,Adatbázis!$D$3286:$E$3298,2,FALSE),FALSE)="","",VLOOKUP(C3768,Adatbázis!$D$105:$AN$3282,VLOOKUP($G$3466,Adatbázis!$D$3286:$E$3298,2,FALSE),FALSE))</f>
        <v>…</v>
      </c>
      <c r="H3768" s="102" t="str">
        <f>IF(VLOOKUP(C3768,Adatbázis!$D$105:$AN$3282,VLOOKUP($H$3466,Adatbázis!$D$3286:$E$3298,2,FALSE),FALSE)="","",VLOOKUP(C3768,Adatbázis!$D$105:$AN$3282,VLOOKUP($H$3466,Adatbázis!$D$3286:$E$3298,2,FALSE),FALSE))</f>
        <v>…</v>
      </c>
      <c r="I3768" s="102" t="str">
        <f>IF(VLOOKUP(C3768,Adatbázis!$D$105:$AN$3282,VLOOKUP($I$3466,Adatbázis!$D$3286:$E$3298,2,FALSE),FALSE)="","",VLOOKUP(C3768,Adatbázis!$D$105:$AN$3282,VLOOKUP($I$3466,Adatbázis!$D$3286:$E$3298,2,FALSE),FALSE))</f>
        <v>…</v>
      </c>
    </row>
    <row r="3769" spans="3:9" hidden="1">
      <c r="C3769" s="41" t="s">
        <v>3720</v>
      </c>
      <c r="D3769" s="101" t="str">
        <f>IF(VLOOKUP(C3769,Adatbázis!$D$105:$AN$3282,VLOOKUP($D$3466,Adatbázis!$L$3286:$M$3305,2,FALSE),FALSE)="","",VLOOKUP(C3769,Adatbázis!$D$105:$AN$3282,VLOOKUP($D$3466,Adatbázis!$L$3286:$M$3305,2,FALSE),FALSE))</f>
        <v>…</v>
      </c>
      <c r="E3769" s="101" t="str">
        <f>IF(VLOOKUP(C3769,Adatbázis!$D$105:$AN$3282,VLOOKUP($E$3466,Adatbázis!$L$3286:$M$3305,2,FALSE),FALSE)="","",VLOOKUP(C3769,Adatbázis!$D$105:$AN$3282,VLOOKUP($E$3466,Adatbázis!$L$3286:$M$3305,2,FALSE),FALSE))</f>
        <v>…</v>
      </c>
      <c r="F3769" s="101" t="str">
        <f>IF(VLOOKUP(C3769,Adatbázis!$D$105:$AN$3282,VLOOKUP($F$3466,Adatbázis!$L$3286:$M$3305,2,FALSE),FALSE)="","",VLOOKUP(C3769,Adatbázis!$D$105:$AN$3282,VLOOKUP($F$3466,Adatbázis!$L$3286:$M$3305,2,FALSE),FALSE))</f>
        <v>…</v>
      </c>
      <c r="G3769" s="102" t="str">
        <f>IF(VLOOKUP(C3769,Adatbázis!$D$105:$AN$3282,VLOOKUP($G$3466,Adatbázis!$D$3286:$E$3298,2,FALSE),FALSE)="","",VLOOKUP(C3769,Adatbázis!$D$105:$AN$3282,VLOOKUP($G$3466,Adatbázis!$D$3286:$E$3298,2,FALSE),FALSE))</f>
        <v>…</v>
      </c>
      <c r="H3769" s="102" t="str">
        <f>IF(VLOOKUP(C3769,Adatbázis!$D$105:$AN$3282,VLOOKUP($H$3466,Adatbázis!$D$3286:$E$3298,2,FALSE),FALSE)="","",VLOOKUP(C3769,Adatbázis!$D$105:$AN$3282,VLOOKUP($H$3466,Adatbázis!$D$3286:$E$3298,2,FALSE),FALSE))</f>
        <v>…</v>
      </c>
      <c r="I3769" s="102" t="str">
        <f>IF(VLOOKUP(C3769,Adatbázis!$D$105:$AN$3282,VLOOKUP($I$3466,Adatbázis!$D$3286:$E$3298,2,FALSE),FALSE)="","",VLOOKUP(C3769,Adatbázis!$D$105:$AN$3282,VLOOKUP($I$3466,Adatbázis!$D$3286:$E$3298,2,FALSE),FALSE))</f>
        <v>…</v>
      </c>
    </row>
    <row r="3770" spans="3:9" hidden="1">
      <c r="C3770" s="41" t="s">
        <v>3738</v>
      </c>
      <c r="D3770" s="101" t="str">
        <f>IF(VLOOKUP(C3770,Adatbázis!$D$105:$AN$3282,VLOOKUP($D$3466,Adatbázis!$L$3286:$M$3305,2,FALSE),FALSE)="","",VLOOKUP(C3770,Adatbázis!$D$105:$AN$3282,VLOOKUP($D$3466,Adatbázis!$L$3286:$M$3305,2,FALSE),FALSE))</f>
        <v>…</v>
      </c>
      <c r="E3770" s="101" t="str">
        <f>IF(VLOOKUP(C3770,Adatbázis!$D$105:$AN$3282,VLOOKUP($E$3466,Adatbázis!$L$3286:$M$3305,2,FALSE),FALSE)="","",VLOOKUP(C3770,Adatbázis!$D$105:$AN$3282,VLOOKUP($E$3466,Adatbázis!$L$3286:$M$3305,2,FALSE),FALSE))</f>
        <v>…</v>
      </c>
      <c r="F3770" s="101" t="str">
        <f>IF(VLOOKUP(C3770,Adatbázis!$D$105:$AN$3282,VLOOKUP($F$3466,Adatbázis!$L$3286:$M$3305,2,FALSE),FALSE)="","",VLOOKUP(C3770,Adatbázis!$D$105:$AN$3282,VLOOKUP($F$3466,Adatbázis!$L$3286:$M$3305,2,FALSE),FALSE))</f>
        <v>…</v>
      </c>
      <c r="G3770" s="102" t="str">
        <f>IF(VLOOKUP(C3770,Adatbázis!$D$105:$AN$3282,VLOOKUP($G$3466,Adatbázis!$D$3286:$E$3298,2,FALSE),FALSE)="","",VLOOKUP(C3770,Adatbázis!$D$105:$AN$3282,VLOOKUP($G$3466,Adatbázis!$D$3286:$E$3298,2,FALSE),FALSE))</f>
        <v>…</v>
      </c>
      <c r="H3770" s="102" t="str">
        <f>IF(VLOOKUP(C3770,Adatbázis!$D$105:$AN$3282,VLOOKUP($H$3466,Adatbázis!$D$3286:$E$3298,2,FALSE),FALSE)="","",VLOOKUP(C3770,Adatbázis!$D$105:$AN$3282,VLOOKUP($H$3466,Adatbázis!$D$3286:$E$3298,2,FALSE),FALSE))</f>
        <v>…</v>
      </c>
      <c r="I3770" s="102" t="str">
        <f>IF(VLOOKUP(C3770,Adatbázis!$D$105:$AN$3282,VLOOKUP($I$3466,Adatbázis!$D$3286:$E$3298,2,FALSE),FALSE)="","",VLOOKUP(C3770,Adatbázis!$D$105:$AN$3282,VLOOKUP($I$3466,Adatbázis!$D$3286:$E$3298,2,FALSE),FALSE))</f>
        <v>…</v>
      </c>
    </row>
    <row r="3771" spans="3:9" hidden="1">
      <c r="C3771" s="41" t="s">
        <v>3753</v>
      </c>
      <c r="D3771" s="101" t="str">
        <f>IF(VLOOKUP(C3771,Adatbázis!$D$105:$AN$3282,VLOOKUP($D$3466,Adatbázis!$L$3286:$M$3305,2,FALSE),FALSE)="","",VLOOKUP(C3771,Adatbázis!$D$105:$AN$3282,VLOOKUP($D$3466,Adatbázis!$L$3286:$M$3305,2,FALSE),FALSE))</f>
        <v>…</v>
      </c>
      <c r="E3771" s="101" t="str">
        <f>IF(VLOOKUP(C3771,Adatbázis!$D$105:$AN$3282,VLOOKUP($E$3466,Adatbázis!$L$3286:$M$3305,2,FALSE),FALSE)="","",VLOOKUP(C3771,Adatbázis!$D$105:$AN$3282,VLOOKUP($E$3466,Adatbázis!$L$3286:$M$3305,2,FALSE),FALSE))</f>
        <v>…</v>
      </c>
      <c r="F3771" s="101" t="str">
        <f>IF(VLOOKUP(C3771,Adatbázis!$D$105:$AN$3282,VLOOKUP($F$3466,Adatbázis!$L$3286:$M$3305,2,FALSE),FALSE)="","",VLOOKUP(C3771,Adatbázis!$D$105:$AN$3282,VLOOKUP($F$3466,Adatbázis!$L$3286:$M$3305,2,FALSE),FALSE))</f>
        <v>…</v>
      </c>
      <c r="G3771" s="102" t="str">
        <f>IF(VLOOKUP(C3771,Adatbázis!$D$105:$AN$3282,VLOOKUP($G$3466,Adatbázis!$D$3286:$E$3298,2,FALSE),FALSE)="","",VLOOKUP(C3771,Adatbázis!$D$105:$AN$3282,VLOOKUP($G$3466,Adatbázis!$D$3286:$E$3298,2,FALSE),FALSE))</f>
        <v>…</v>
      </c>
      <c r="H3771" s="102" t="str">
        <f>IF(VLOOKUP(C3771,Adatbázis!$D$105:$AN$3282,VLOOKUP($H$3466,Adatbázis!$D$3286:$E$3298,2,FALSE),FALSE)="","",VLOOKUP(C3771,Adatbázis!$D$105:$AN$3282,VLOOKUP($H$3466,Adatbázis!$D$3286:$E$3298,2,FALSE),FALSE))</f>
        <v>…</v>
      </c>
      <c r="I3771" s="102" t="str">
        <f>IF(VLOOKUP(C3771,Adatbázis!$D$105:$AN$3282,VLOOKUP($I$3466,Adatbázis!$D$3286:$E$3298,2,FALSE),FALSE)="","",VLOOKUP(C3771,Adatbázis!$D$105:$AN$3282,VLOOKUP($I$3466,Adatbázis!$D$3286:$E$3298,2,FALSE),FALSE))</f>
        <v>…</v>
      </c>
    </row>
    <row r="3772" spans="3:9" hidden="1">
      <c r="C3772" s="41" t="s">
        <v>3769</v>
      </c>
      <c r="D3772" s="101" t="str">
        <f>IF(VLOOKUP(C3772,Adatbázis!$D$105:$AN$3282,VLOOKUP($D$3466,Adatbázis!$L$3286:$M$3305,2,FALSE),FALSE)="","",VLOOKUP(C3772,Adatbázis!$D$105:$AN$3282,VLOOKUP($D$3466,Adatbázis!$L$3286:$M$3305,2,FALSE),FALSE))</f>
        <v>…</v>
      </c>
      <c r="E3772" s="101" t="str">
        <f>IF(VLOOKUP(C3772,Adatbázis!$D$105:$AN$3282,VLOOKUP($E$3466,Adatbázis!$L$3286:$M$3305,2,FALSE),FALSE)="","",VLOOKUP(C3772,Adatbázis!$D$105:$AN$3282,VLOOKUP($E$3466,Adatbázis!$L$3286:$M$3305,2,FALSE),FALSE))</f>
        <v>…</v>
      </c>
      <c r="F3772" s="101" t="str">
        <f>IF(VLOOKUP(C3772,Adatbázis!$D$105:$AN$3282,VLOOKUP($F$3466,Adatbázis!$L$3286:$M$3305,2,FALSE),FALSE)="","",VLOOKUP(C3772,Adatbázis!$D$105:$AN$3282,VLOOKUP($F$3466,Adatbázis!$L$3286:$M$3305,2,FALSE),FALSE))</f>
        <v>…</v>
      </c>
      <c r="G3772" s="102" t="str">
        <f>IF(VLOOKUP(C3772,Adatbázis!$D$105:$AN$3282,VLOOKUP($G$3466,Adatbázis!$D$3286:$E$3298,2,FALSE),FALSE)="","",VLOOKUP(C3772,Adatbázis!$D$105:$AN$3282,VLOOKUP($G$3466,Adatbázis!$D$3286:$E$3298,2,FALSE),FALSE))</f>
        <v>…</v>
      </c>
      <c r="H3772" s="102" t="str">
        <f>IF(VLOOKUP(C3772,Adatbázis!$D$105:$AN$3282,VLOOKUP($H$3466,Adatbázis!$D$3286:$E$3298,2,FALSE),FALSE)="","",VLOOKUP(C3772,Adatbázis!$D$105:$AN$3282,VLOOKUP($H$3466,Adatbázis!$D$3286:$E$3298,2,FALSE),FALSE))</f>
        <v>…</v>
      </c>
      <c r="I3772" s="102" t="str">
        <f>IF(VLOOKUP(C3772,Adatbázis!$D$105:$AN$3282,VLOOKUP($I$3466,Adatbázis!$D$3286:$E$3298,2,FALSE),FALSE)="","",VLOOKUP(C3772,Adatbázis!$D$105:$AN$3282,VLOOKUP($I$3466,Adatbázis!$D$3286:$E$3298,2,FALSE),FALSE))</f>
        <v>…</v>
      </c>
    </row>
    <row r="3773" spans="3:9" hidden="1">
      <c r="C3773" s="41" t="s">
        <v>3783</v>
      </c>
      <c r="D3773" s="101" t="str">
        <f>IF(VLOOKUP(C3773,Adatbázis!$D$105:$AN$3282,VLOOKUP($D$3466,Adatbázis!$L$3286:$M$3305,2,FALSE),FALSE)="","",VLOOKUP(C3773,Adatbázis!$D$105:$AN$3282,VLOOKUP($D$3466,Adatbázis!$L$3286:$M$3305,2,FALSE),FALSE))</f>
        <v>…</v>
      </c>
      <c r="E3773" s="101" t="str">
        <f>IF(VLOOKUP(C3773,Adatbázis!$D$105:$AN$3282,VLOOKUP($E$3466,Adatbázis!$L$3286:$M$3305,2,FALSE),FALSE)="","",VLOOKUP(C3773,Adatbázis!$D$105:$AN$3282,VLOOKUP($E$3466,Adatbázis!$L$3286:$M$3305,2,FALSE),FALSE))</f>
        <v>…</v>
      </c>
      <c r="F3773" s="101" t="str">
        <f>IF(VLOOKUP(C3773,Adatbázis!$D$105:$AN$3282,VLOOKUP($F$3466,Adatbázis!$L$3286:$M$3305,2,FALSE),FALSE)="","",VLOOKUP(C3773,Adatbázis!$D$105:$AN$3282,VLOOKUP($F$3466,Adatbázis!$L$3286:$M$3305,2,FALSE),FALSE))</f>
        <v>…</v>
      </c>
      <c r="G3773" s="102" t="str">
        <f>IF(VLOOKUP(C3773,Adatbázis!$D$105:$AN$3282,VLOOKUP($G$3466,Adatbázis!$D$3286:$E$3298,2,FALSE),FALSE)="","",VLOOKUP(C3773,Adatbázis!$D$105:$AN$3282,VLOOKUP($G$3466,Adatbázis!$D$3286:$E$3298,2,FALSE),FALSE))</f>
        <v>…</v>
      </c>
      <c r="H3773" s="102" t="str">
        <f>IF(VLOOKUP(C3773,Adatbázis!$D$105:$AN$3282,VLOOKUP($H$3466,Adatbázis!$D$3286:$E$3298,2,FALSE),FALSE)="","",VLOOKUP(C3773,Adatbázis!$D$105:$AN$3282,VLOOKUP($H$3466,Adatbázis!$D$3286:$E$3298,2,FALSE),FALSE))</f>
        <v>…</v>
      </c>
      <c r="I3773" s="102" t="str">
        <f>IF(VLOOKUP(C3773,Adatbázis!$D$105:$AN$3282,VLOOKUP($I$3466,Adatbázis!$D$3286:$E$3298,2,FALSE),FALSE)="","",VLOOKUP(C3773,Adatbázis!$D$105:$AN$3282,VLOOKUP($I$3466,Adatbázis!$D$3286:$E$3298,2,FALSE),FALSE))</f>
        <v>…</v>
      </c>
    </row>
    <row r="3774" spans="3:9" hidden="1">
      <c r="C3774" s="41" t="s">
        <v>3789</v>
      </c>
      <c r="D3774" s="101" t="str">
        <f>IF(VLOOKUP(C3774,Adatbázis!$D$105:$AN$3282,VLOOKUP($D$3466,Adatbázis!$L$3286:$M$3305,2,FALSE),FALSE)="","",VLOOKUP(C3774,Adatbázis!$D$105:$AN$3282,VLOOKUP($D$3466,Adatbázis!$L$3286:$M$3305,2,FALSE),FALSE))</f>
        <v>…</v>
      </c>
      <c r="E3774" s="101" t="str">
        <f>IF(VLOOKUP(C3774,Adatbázis!$D$105:$AN$3282,VLOOKUP($E$3466,Adatbázis!$L$3286:$M$3305,2,FALSE),FALSE)="","",VLOOKUP(C3774,Adatbázis!$D$105:$AN$3282,VLOOKUP($E$3466,Adatbázis!$L$3286:$M$3305,2,FALSE),FALSE))</f>
        <v>…</v>
      </c>
      <c r="F3774" s="101" t="str">
        <f>IF(VLOOKUP(C3774,Adatbázis!$D$105:$AN$3282,VLOOKUP($F$3466,Adatbázis!$L$3286:$M$3305,2,FALSE),FALSE)="","",VLOOKUP(C3774,Adatbázis!$D$105:$AN$3282,VLOOKUP($F$3466,Adatbázis!$L$3286:$M$3305,2,FALSE),FALSE))</f>
        <v>…</v>
      </c>
      <c r="G3774" s="102" t="str">
        <f>IF(VLOOKUP(C3774,Adatbázis!$D$105:$AN$3282,VLOOKUP($G$3466,Adatbázis!$D$3286:$E$3298,2,FALSE),FALSE)="","",VLOOKUP(C3774,Adatbázis!$D$105:$AN$3282,VLOOKUP($G$3466,Adatbázis!$D$3286:$E$3298,2,FALSE),FALSE))</f>
        <v>…</v>
      </c>
      <c r="H3774" s="102" t="str">
        <f>IF(VLOOKUP(C3774,Adatbázis!$D$105:$AN$3282,VLOOKUP($H$3466,Adatbázis!$D$3286:$E$3298,2,FALSE),FALSE)="","",VLOOKUP(C3774,Adatbázis!$D$105:$AN$3282,VLOOKUP($H$3466,Adatbázis!$D$3286:$E$3298,2,FALSE),FALSE))</f>
        <v>…</v>
      </c>
      <c r="I3774" s="102" t="str">
        <f>IF(VLOOKUP(C3774,Adatbázis!$D$105:$AN$3282,VLOOKUP($I$3466,Adatbázis!$D$3286:$E$3298,2,FALSE),FALSE)="","",VLOOKUP(C3774,Adatbázis!$D$105:$AN$3282,VLOOKUP($I$3466,Adatbázis!$D$3286:$E$3298,2,FALSE),FALSE))</f>
        <v>…</v>
      </c>
    </row>
    <row r="3775" spans="3:9" hidden="1">
      <c r="C3775" s="41" t="s">
        <v>3794</v>
      </c>
      <c r="D3775" s="101" t="str">
        <f>IF(VLOOKUP(C3775,Adatbázis!$D$105:$AN$3282,VLOOKUP($D$3466,Adatbázis!$L$3286:$M$3305,2,FALSE),FALSE)="","",VLOOKUP(C3775,Adatbázis!$D$105:$AN$3282,VLOOKUP($D$3466,Adatbázis!$L$3286:$M$3305,2,FALSE),FALSE))</f>
        <v>…</v>
      </c>
      <c r="E3775" s="101" t="str">
        <f>IF(VLOOKUP(C3775,Adatbázis!$D$105:$AN$3282,VLOOKUP($E$3466,Adatbázis!$L$3286:$M$3305,2,FALSE),FALSE)="","",VLOOKUP(C3775,Adatbázis!$D$105:$AN$3282,VLOOKUP($E$3466,Adatbázis!$L$3286:$M$3305,2,FALSE),FALSE))</f>
        <v>…</v>
      </c>
      <c r="F3775" s="101" t="str">
        <f>IF(VLOOKUP(C3775,Adatbázis!$D$105:$AN$3282,VLOOKUP($F$3466,Adatbázis!$L$3286:$M$3305,2,FALSE),FALSE)="","",VLOOKUP(C3775,Adatbázis!$D$105:$AN$3282,VLOOKUP($F$3466,Adatbázis!$L$3286:$M$3305,2,FALSE),FALSE))</f>
        <v>…</v>
      </c>
      <c r="G3775" s="102" t="str">
        <f>IF(VLOOKUP(C3775,Adatbázis!$D$105:$AN$3282,VLOOKUP($G$3466,Adatbázis!$D$3286:$E$3298,2,FALSE),FALSE)="","",VLOOKUP(C3775,Adatbázis!$D$105:$AN$3282,VLOOKUP($G$3466,Adatbázis!$D$3286:$E$3298,2,FALSE),FALSE))</f>
        <v>…</v>
      </c>
      <c r="H3775" s="102" t="str">
        <f>IF(VLOOKUP(C3775,Adatbázis!$D$105:$AN$3282,VLOOKUP($H$3466,Adatbázis!$D$3286:$E$3298,2,FALSE),FALSE)="","",VLOOKUP(C3775,Adatbázis!$D$105:$AN$3282,VLOOKUP($H$3466,Adatbázis!$D$3286:$E$3298,2,FALSE),FALSE))</f>
        <v>…</v>
      </c>
      <c r="I3775" s="102" t="str">
        <f>IF(VLOOKUP(C3775,Adatbázis!$D$105:$AN$3282,VLOOKUP($I$3466,Adatbázis!$D$3286:$E$3298,2,FALSE),FALSE)="","",VLOOKUP(C3775,Adatbázis!$D$105:$AN$3282,VLOOKUP($I$3466,Adatbázis!$D$3286:$E$3298,2,FALSE),FALSE))</f>
        <v>…</v>
      </c>
    </row>
    <row r="3776" spans="3:9" hidden="1">
      <c r="C3776" s="41" t="s">
        <v>3809</v>
      </c>
      <c r="D3776" s="101" t="str">
        <f>IF(VLOOKUP(C3776,Adatbázis!$D$105:$AN$3282,VLOOKUP($D$3466,Adatbázis!$L$3286:$M$3305,2,FALSE),FALSE)="","",VLOOKUP(C3776,Adatbázis!$D$105:$AN$3282,VLOOKUP($D$3466,Adatbázis!$L$3286:$M$3305,2,FALSE),FALSE))</f>
        <v>…</v>
      </c>
      <c r="E3776" s="101" t="str">
        <f>IF(VLOOKUP(C3776,Adatbázis!$D$105:$AN$3282,VLOOKUP($E$3466,Adatbázis!$L$3286:$M$3305,2,FALSE),FALSE)="","",VLOOKUP(C3776,Adatbázis!$D$105:$AN$3282,VLOOKUP($E$3466,Adatbázis!$L$3286:$M$3305,2,FALSE),FALSE))</f>
        <v>…</v>
      </c>
      <c r="F3776" s="101" t="str">
        <f>IF(VLOOKUP(C3776,Adatbázis!$D$105:$AN$3282,VLOOKUP($F$3466,Adatbázis!$L$3286:$M$3305,2,FALSE),FALSE)="","",VLOOKUP(C3776,Adatbázis!$D$105:$AN$3282,VLOOKUP($F$3466,Adatbázis!$L$3286:$M$3305,2,FALSE),FALSE))</f>
        <v>…</v>
      </c>
      <c r="G3776" s="102" t="str">
        <f>IF(VLOOKUP(C3776,Adatbázis!$D$105:$AN$3282,VLOOKUP($G$3466,Adatbázis!$D$3286:$E$3298,2,FALSE),FALSE)="","",VLOOKUP(C3776,Adatbázis!$D$105:$AN$3282,VLOOKUP($G$3466,Adatbázis!$D$3286:$E$3298,2,FALSE),FALSE))</f>
        <v>…</v>
      </c>
      <c r="H3776" s="102" t="str">
        <f>IF(VLOOKUP(C3776,Adatbázis!$D$105:$AN$3282,VLOOKUP($H$3466,Adatbázis!$D$3286:$E$3298,2,FALSE),FALSE)="","",VLOOKUP(C3776,Adatbázis!$D$105:$AN$3282,VLOOKUP($H$3466,Adatbázis!$D$3286:$E$3298,2,FALSE),FALSE))</f>
        <v>…</v>
      </c>
      <c r="I3776" s="102" t="str">
        <f>IF(VLOOKUP(C3776,Adatbázis!$D$105:$AN$3282,VLOOKUP($I$3466,Adatbázis!$D$3286:$E$3298,2,FALSE),FALSE)="","",VLOOKUP(C3776,Adatbázis!$D$105:$AN$3282,VLOOKUP($I$3466,Adatbázis!$D$3286:$E$3298,2,FALSE),FALSE))</f>
        <v>…</v>
      </c>
    </row>
    <row r="3777" spans="3:9" hidden="1">
      <c r="C3777" s="41" t="s">
        <v>3817</v>
      </c>
      <c r="D3777" s="101" t="str">
        <f>IF(VLOOKUP(C3777,Adatbázis!$D$105:$AN$3282,VLOOKUP($D$3466,Adatbázis!$L$3286:$M$3305,2,FALSE),FALSE)="","",VLOOKUP(C3777,Adatbázis!$D$105:$AN$3282,VLOOKUP($D$3466,Adatbázis!$L$3286:$M$3305,2,FALSE),FALSE))</f>
        <v>…</v>
      </c>
      <c r="E3777" s="101" t="str">
        <f>IF(VLOOKUP(C3777,Adatbázis!$D$105:$AN$3282,VLOOKUP($E$3466,Adatbázis!$L$3286:$M$3305,2,FALSE),FALSE)="","",VLOOKUP(C3777,Adatbázis!$D$105:$AN$3282,VLOOKUP($E$3466,Adatbázis!$L$3286:$M$3305,2,FALSE),FALSE))</f>
        <v>…</v>
      </c>
      <c r="F3777" s="101" t="str">
        <f>IF(VLOOKUP(C3777,Adatbázis!$D$105:$AN$3282,VLOOKUP($F$3466,Adatbázis!$L$3286:$M$3305,2,FALSE),FALSE)="","",VLOOKUP(C3777,Adatbázis!$D$105:$AN$3282,VLOOKUP($F$3466,Adatbázis!$L$3286:$M$3305,2,FALSE),FALSE))</f>
        <v>…</v>
      </c>
      <c r="G3777" s="102" t="str">
        <f>IF(VLOOKUP(C3777,Adatbázis!$D$105:$AN$3282,VLOOKUP($G$3466,Adatbázis!$D$3286:$E$3298,2,FALSE),FALSE)="","",VLOOKUP(C3777,Adatbázis!$D$105:$AN$3282,VLOOKUP($G$3466,Adatbázis!$D$3286:$E$3298,2,FALSE),FALSE))</f>
        <v>…</v>
      </c>
      <c r="H3777" s="102" t="str">
        <f>IF(VLOOKUP(C3777,Adatbázis!$D$105:$AN$3282,VLOOKUP($H$3466,Adatbázis!$D$3286:$E$3298,2,FALSE),FALSE)="","",VLOOKUP(C3777,Adatbázis!$D$105:$AN$3282,VLOOKUP($H$3466,Adatbázis!$D$3286:$E$3298,2,FALSE),FALSE))</f>
        <v>…</v>
      </c>
      <c r="I3777" s="102" t="str">
        <f>IF(VLOOKUP(C3777,Adatbázis!$D$105:$AN$3282,VLOOKUP($I$3466,Adatbázis!$D$3286:$E$3298,2,FALSE),FALSE)="","",VLOOKUP(C3777,Adatbázis!$D$105:$AN$3282,VLOOKUP($I$3466,Adatbázis!$D$3286:$E$3298,2,FALSE),FALSE))</f>
        <v>…</v>
      </c>
    </row>
    <row r="3778" spans="3:9" hidden="1">
      <c r="C3778" s="41" t="s">
        <v>3831</v>
      </c>
      <c r="D3778" s="101" t="str">
        <f>IF(VLOOKUP(C3778,Adatbázis!$D$105:$AN$3282,VLOOKUP($D$3466,Adatbázis!$L$3286:$M$3305,2,FALSE),FALSE)="","",VLOOKUP(C3778,Adatbázis!$D$105:$AN$3282,VLOOKUP($D$3466,Adatbázis!$L$3286:$M$3305,2,FALSE),FALSE))</f>
        <v>…</v>
      </c>
      <c r="E3778" s="101" t="str">
        <f>IF(VLOOKUP(C3778,Adatbázis!$D$105:$AN$3282,VLOOKUP($E$3466,Adatbázis!$L$3286:$M$3305,2,FALSE),FALSE)="","",VLOOKUP(C3778,Adatbázis!$D$105:$AN$3282,VLOOKUP($E$3466,Adatbázis!$L$3286:$M$3305,2,FALSE),FALSE))</f>
        <v>…</v>
      </c>
      <c r="F3778" s="101" t="str">
        <f>IF(VLOOKUP(C3778,Adatbázis!$D$105:$AN$3282,VLOOKUP($F$3466,Adatbázis!$L$3286:$M$3305,2,FALSE),FALSE)="","",VLOOKUP(C3778,Adatbázis!$D$105:$AN$3282,VLOOKUP($F$3466,Adatbázis!$L$3286:$M$3305,2,FALSE),FALSE))</f>
        <v>…</v>
      </c>
      <c r="G3778" s="102" t="str">
        <f>IF(VLOOKUP(C3778,Adatbázis!$D$105:$AN$3282,VLOOKUP($G$3466,Adatbázis!$D$3286:$E$3298,2,FALSE),FALSE)="","",VLOOKUP(C3778,Adatbázis!$D$105:$AN$3282,VLOOKUP($G$3466,Adatbázis!$D$3286:$E$3298,2,FALSE),FALSE))</f>
        <v>…</v>
      </c>
      <c r="H3778" s="102" t="str">
        <f>IF(VLOOKUP(C3778,Adatbázis!$D$105:$AN$3282,VLOOKUP($H$3466,Adatbázis!$D$3286:$E$3298,2,FALSE),FALSE)="","",VLOOKUP(C3778,Adatbázis!$D$105:$AN$3282,VLOOKUP($H$3466,Adatbázis!$D$3286:$E$3298,2,FALSE),FALSE))</f>
        <v>…</v>
      </c>
      <c r="I3778" s="102" t="str">
        <f>IF(VLOOKUP(C3778,Adatbázis!$D$105:$AN$3282,VLOOKUP($I$3466,Adatbázis!$D$3286:$E$3298,2,FALSE),FALSE)="","",VLOOKUP(C3778,Adatbázis!$D$105:$AN$3282,VLOOKUP($I$3466,Adatbázis!$D$3286:$E$3298,2,FALSE),FALSE))</f>
        <v>…</v>
      </c>
    </row>
    <row r="3779" spans="3:9" hidden="1">
      <c r="C3779" s="41" t="s">
        <v>3843</v>
      </c>
      <c r="D3779" s="101" t="str">
        <f>IF(VLOOKUP(C3779,Adatbázis!$D$105:$AN$3282,VLOOKUP($D$3466,Adatbázis!$L$3286:$M$3305,2,FALSE),FALSE)="","",VLOOKUP(C3779,Adatbázis!$D$105:$AN$3282,VLOOKUP($D$3466,Adatbázis!$L$3286:$M$3305,2,FALSE),FALSE))</f>
        <v>…</v>
      </c>
      <c r="E3779" s="101" t="str">
        <f>IF(VLOOKUP(C3779,Adatbázis!$D$105:$AN$3282,VLOOKUP($E$3466,Adatbázis!$L$3286:$M$3305,2,FALSE),FALSE)="","",VLOOKUP(C3779,Adatbázis!$D$105:$AN$3282,VLOOKUP($E$3466,Adatbázis!$L$3286:$M$3305,2,FALSE),FALSE))</f>
        <v>…</v>
      </c>
      <c r="F3779" s="101" t="str">
        <f>IF(VLOOKUP(C3779,Adatbázis!$D$105:$AN$3282,VLOOKUP($F$3466,Adatbázis!$L$3286:$M$3305,2,FALSE),FALSE)="","",VLOOKUP(C3779,Adatbázis!$D$105:$AN$3282,VLOOKUP($F$3466,Adatbázis!$L$3286:$M$3305,2,FALSE),FALSE))</f>
        <v>…</v>
      </c>
      <c r="G3779" s="102" t="str">
        <f>IF(VLOOKUP(C3779,Adatbázis!$D$105:$AN$3282,VLOOKUP($G$3466,Adatbázis!$D$3286:$E$3298,2,FALSE),FALSE)="","",VLOOKUP(C3779,Adatbázis!$D$105:$AN$3282,VLOOKUP($G$3466,Adatbázis!$D$3286:$E$3298,2,FALSE),FALSE))</f>
        <v>…</v>
      </c>
      <c r="H3779" s="102" t="str">
        <f>IF(VLOOKUP(C3779,Adatbázis!$D$105:$AN$3282,VLOOKUP($H$3466,Adatbázis!$D$3286:$E$3298,2,FALSE),FALSE)="","",VLOOKUP(C3779,Adatbázis!$D$105:$AN$3282,VLOOKUP($H$3466,Adatbázis!$D$3286:$E$3298,2,FALSE),FALSE))</f>
        <v>…</v>
      </c>
      <c r="I3779" s="102" t="str">
        <f>IF(VLOOKUP(C3779,Adatbázis!$D$105:$AN$3282,VLOOKUP($I$3466,Adatbázis!$D$3286:$E$3298,2,FALSE),FALSE)="","",VLOOKUP(C3779,Adatbázis!$D$105:$AN$3282,VLOOKUP($I$3466,Adatbázis!$D$3286:$E$3298,2,FALSE),FALSE))</f>
        <v>…</v>
      </c>
    </row>
    <row r="3780" spans="3:9" hidden="1">
      <c r="C3780" s="41" t="s">
        <v>3856</v>
      </c>
      <c r="D3780" s="101" t="str">
        <f>IF(VLOOKUP(C3780,Adatbázis!$D$105:$AN$3282,VLOOKUP($D$3466,Adatbázis!$L$3286:$M$3305,2,FALSE),FALSE)="","",VLOOKUP(C3780,Adatbázis!$D$105:$AN$3282,VLOOKUP($D$3466,Adatbázis!$L$3286:$M$3305,2,FALSE),FALSE))</f>
        <v>…</v>
      </c>
      <c r="E3780" s="101" t="str">
        <f>IF(VLOOKUP(C3780,Adatbázis!$D$105:$AN$3282,VLOOKUP($E$3466,Adatbázis!$L$3286:$M$3305,2,FALSE),FALSE)="","",VLOOKUP(C3780,Adatbázis!$D$105:$AN$3282,VLOOKUP($E$3466,Adatbázis!$L$3286:$M$3305,2,FALSE),FALSE))</f>
        <v>…</v>
      </c>
      <c r="F3780" s="101" t="str">
        <f>IF(VLOOKUP(C3780,Adatbázis!$D$105:$AN$3282,VLOOKUP($F$3466,Adatbázis!$L$3286:$M$3305,2,FALSE),FALSE)="","",VLOOKUP(C3780,Adatbázis!$D$105:$AN$3282,VLOOKUP($F$3466,Adatbázis!$L$3286:$M$3305,2,FALSE),FALSE))</f>
        <v>…</v>
      </c>
      <c r="G3780" s="102" t="str">
        <f>IF(VLOOKUP(C3780,Adatbázis!$D$105:$AN$3282,VLOOKUP($G$3466,Adatbázis!$D$3286:$E$3298,2,FALSE),FALSE)="","",VLOOKUP(C3780,Adatbázis!$D$105:$AN$3282,VLOOKUP($G$3466,Adatbázis!$D$3286:$E$3298,2,FALSE),FALSE))</f>
        <v>…</v>
      </c>
      <c r="H3780" s="102" t="str">
        <f>IF(VLOOKUP(C3780,Adatbázis!$D$105:$AN$3282,VLOOKUP($H$3466,Adatbázis!$D$3286:$E$3298,2,FALSE),FALSE)="","",VLOOKUP(C3780,Adatbázis!$D$105:$AN$3282,VLOOKUP($H$3466,Adatbázis!$D$3286:$E$3298,2,FALSE),FALSE))</f>
        <v>…</v>
      </c>
      <c r="I3780" s="102" t="str">
        <f>IF(VLOOKUP(C3780,Adatbázis!$D$105:$AN$3282,VLOOKUP($I$3466,Adatbázis!$D$3286:$E$3298,2,FALSE),FALSE)="","",VLOOKUP(C3780,Adatbázis!$D$105:$AN$3282,VLOOKUP($I$3466,Adatbázis!$D$3286:$E$3298,2,FALSE),FALSE))</f>
        <v>…</v>
      </c>
    </row>
    <row r="3781" spans="3:9" hidden="1">
      <c r="C3781" s="41" t="s">
        <v>3869</v>
      </c>
      <c r="D3781" s="101" t="str">
        <f>IF(VLOOKUP(C3781,Adatbázis!$D$105:$AN$3282,VLOOKUP($D$3466,Adatbázis!$L$3286:$M$3305,2,FALSE),FALSE)="","",VLOOKUP(C3781,Adatbázis!$D$105:$AN$3282,VLOOKUP($D$3466,Adatbázis!$L$3286:$M$3305,2,FALSE),FALSE))</f>
        <v>…</v>
      </c>
      <c r="E3781" s="101" t="str">
        <f>IF(VLOOKUP(C3781,Adatbázis!$D$105:$AN$3282,VLOOKUP($E$3466,Adatbázis!$L$3286:$M$3305,2,FALSE),FALSE)="","",VLOOKUP(C3781,Adatbázis!$D$105:$AN$3282,VLOOKUP($E$3466,Adatbázis!$L$3286:$M$3305,2,FALSE),FALSE))</f>
        <v>…</v>
      </c>
      <c r="F3781" s="101" t="str">
        <f>IF(VLOOKUP(C3781,Adatbázis!$D$105:$AN$3282,VLOOKUP($F$3466,Adatbázis!$L$3286:$M$3305,2,FALSE),FALSE)="","",VLOOKUP(C3781,Adatbázis!$D$105:$AN$3282,VLOOKUP($F$3466,Adatbázis!$L$3286:$M$3305,2,FALSE),FALSE))</f>
        <v>…</v>
      </c>
      <c r="G3781" s="102" t="str">
        <f>IF(VLOOKUP(C3781,Adatbázis!$D$105:$AN$3282,VLOOKUP($G$3466,Adatbázis!$D$3286:$E$3298,2,FALSE),FALSE)="","",VLOOKUP(C3781,Adatbázis!$D$105:$AN$3282,VLOOKUP($G$3466,Adatbázis!$D$3286:$E$3298,2,FALSE),FALSE))</f>
        <v>…</v>
      </c>
      <c r="H3781" s="102" t="str">
        <f>IF(VLOOKUP(C3781,Adatbázis!$D$105:$AN$3282,VLOOKUP($H$3466,Adatbázis!$D$3286:$E$3298,2,FALSE),FALSE)="","",VLOOKUP(C3781,Adatbázis!$D$105:$AN$3282,VLOOKUP($H$3466,Adatbázis!$D$3286:$E$3298,2,FALSE),FALSE))</f>
        <v>…</v>
      </c>
      <c r="I3781" s="102" t="str">
        <f>IF(VLOOKUP(C3781,Adatbázis!$D$105:$AN$3282,VLOOKUP($I$3466,Adatbázis!$D$3286:$E$3298,2,FALSE),FALSE)="","",VLOOKUP(C3781,Adatbázis!$D$105:$AN$3282,VLOOKUP($I$3466,Adatbázis!$D$3286:$E$3298,2,FALSE),FALSE))</f>
        <v>…</v>
      </c>
    </row>
    <row r="3782" spans="3:9" hidden="1">
      <c r="C3782" s="41" t="s">
        <v>3878</v>
      </c>
      <c r="D3782" s="101" t="str">
        <f>IF(VLOOKUP(C3782,Adatbázis!$D$105:$AN$3282,VLOOKUP($D$3466,Adatbázis!$L$3286:$M$3305,2,FALSE),FALSE)="","",VLOOKUP(C3782,Adatbázis!$D$105:$AN$3282,VLOOKUP($D$3466,Adatbázis!$L$3286:$M$3305,2,FALSE),FALSE))</f>
        <v>…</v>
      </c>
      <c r="E3782" s="101" t="str">
        <f>IF(VLOOKUP(C3782,Adatbázis!$D$105:$AN$3282,VLOOKUP($E$3466,Adatbázis!$L$3286:$M$3305,2,FALSE),FALSE)="","",VLOOKUP(C3782,Adatbázis!$D$105:$AN$3282,VLOOKUP($E$3466,Adatbázis!$L$3286:$M$3305,2,FALSE),FALSE))</f>
        <v>…</v>
      </c>
      <c r="F3782" s="101" t="str">
        <f>IF(VLOOKUP(C3782,Adatbázis!$D$105:$AN$3282,VLOOKUP($F$3466,Adatbázis!$L$3286:$M$3305,2,FALSE),FALSE)="","",VLOOKUP(C3782,Adatbázis!$D$105:$AN$3282,VLOOKUP($F$3466,Adatbázis!$L$3286:$M$3305,2,FALSE),FALSE))</f>
        <v>…</v>
      </c>
      <c r="G3782" s="102" t="str">
        <f>IF(VLOOKUP(C3782,Adatbázis!$D$105:$AN$3282,VLOOKUP($G$3466,Adatbázis!$D$3286:$E$3298,2,FALSE),FALSE)="","",VLOOKUP(C3782,Adatbázis!$D$105:$AN$3282,VLOOKUP($G$3466,Adatbázis!$D$3286:$E$3298,2,FALSE),FALSE))</f>
        <v>…</v>
      </c>
      <c r="H3782" s="102" t="str">
        <f>IF(VLOOKUP(C3782,Adatbázis!$D$105:$AN$3282,VLOOKUP($H$3466,Adatbázis!$D$3286:$E$3298,2,FALSE),FALSE)="","",VLOOKUP(C3782,Adatbázis!$D$105:$AN$3282,VLOOKUP($H$3466,Adatbázis!$D$3286:$E$3298,2,FALSE),FALSE))</f>
        <v>…</v>
      </c>
      <c r="I3782" s="102" t="str">
        <f>IF(VLOOKUP(C3782,Adatbázis!$D$105:$AN$3282,VLOOKUP($I$3466,Adatbázis!$D$3286:$E$3298,2,FALSE),FALSE)="","",VLOOKUP(C3782,Adatbázis!$D$105:$AN$3282,VLOOKUP($I$3466,Adatbázis!$D$3286:$E$3298,2,FALSE),FALSE))</f>
        <v>…</v>
      </c>
    </row>
    <row r="3783" spans="3:9" hidden="1">
      <c r="C3783" s="41" t="s">
        <v>3886</v>
      </c>
      <c r="D3783" s="101" t="str">
        <f>IF(VLOOKUP(C3783,Adatbázis!$D$105:$AN$3282,VLOOKUP($D$3466,Adatbázis!$L$3286:$M$3305,2,FALSE),FALSE)="","",VLOOKUP(C3783,Adatbázis!$D$105:$AN$3282,VLOOKUP($D$3466,Adatbázis!$L$3286:$M$3305,2,FALSE),FALSE))</f>
        <v>…</v>
      </c>
      <c r="E3783" s="101" t="str">
        <f>IF(VLOOKUP(C3783,Adatbázis!$D$105:$AN$3282,VLOOKUP($E$3466,Adatbázis!$L$3286:$M$3305,2,FALSE),FALSE)="","",VLOOKUP(C3783,Adatbázis!$D$105:$AN$3282,VLOOKUP($E$3466,Adatbázis!$L$3286:$M$3305,2,FALSE),FALSE))</f>
        <v>…</v>
      </c>
      <c r="F3783" s="101" t="str">
        <f>IF(VLOOKUP(C3783,Adatbázis!$D$105:$AN$3282,VLOOKUP($F$3466,Adatbázis!$L$3286:$M$3305,2,FALSE),FALSE)="","",VLOOKUP(C3783,Adatbázis!$D$105:$AN$3282,VLOOKUP($F$3466,Adatbázis!$L$3286:$M$3305,2,FALSE),FALSE))</f>
        <v>…</v>
      </c>
      <c r="G3783" s="102" t="str">
        <f>IF(VLOOKUP(C3783,Adatbázis!$D$105:$AN$3282,VLOOKUP($G$3466,Adatbázis!$D$3286:$E$3298,2,FALSE),FALSE)="","",VLOOKUP(C3783,Adatbázis!$D$105:$AN$3282,VLOOKUP($G$3466,Adatbázis!$D$3286:$E$3298,2,FALSE),FALSE))</f>
        <v>…</v>
      </c>
      <c r="H3783" s="102" t="str">
        <f>IF(VLOOKUP(C3783,Adatbázis!$D$105:$AN$3282,VLOOKUP($H$3466,Adatbázis!$D$3286:$E$3298,2,FALSE),FALSE)="","",VLOOKUP(C3783,Adatbázis!$D$105:$AN$3282,VLOOKUP($H$3466,Adatbázis!$D$3286:$E$3298,2,FALSE),FALSE))</f>
        <v>…</v>
      </c>
      <c r="I3783" s="102" t="str">
        <f>IF(VLOOKUP(C3783,Adatbázis!$D$105:$AN$3282,VLOOKUP($I$3466,Adatbázis!$D$3286:$E$3298,2,FALSE),FALSE)="","",VLOOKUP(C3783,Adatbázis!$D$105:$AN$3282,VLOOKUP($I$3466,Adatbázis!$D$3286:$E$3298,2,FALSE),FALSE))</f>
        <v>…</v>
      </c>
    </row>
    <row r="3784" spans="3:9" hidden="1">
      <c r="C3784" s="41" t="s">
        <v>3897</v>
      </c>
      <c r="D3784" s="101" t="str">
        <f>IF(VLOOKUP(C3784,Adatbázis!$D$105:$AN$3282,VLOOKUP($D$3466,Adatbázis!$L$3286:$M$3305,2,FALSE),FALSE)="","",VLOOKUP(C3784,Adatbázis!$D$105:$AN$3282,VLOOKUP($D$3466,Adatbázis!$L$3286:$M$3305,2,FALSE),FALSE))</f>
        <v>…</v>
      </c>
      <c r="E3784" s="101" t="str">
        <f>IF(VLOOKUP(C3784,Adatbázis!$D$105:$AN$3282,VLOOKUP($E$3466,Adatbázis!$L$3286:$M$3305,2,FALSE),FALSE)="","",VLOOKUP(C3784,Adatbázis!$D$105:$AN$3282,VLOOKUP($E$3466,Adatbázis!$L$3286:$M$3305,2,FALSE),FALSE))</f>
        <v>…</v>
      </c>
      <c r="F3784" s="101" t="str">
        <f>IF(VLOOKUP(C3784,Adatbázis!$D$105:$AN$3282,VLOOKUP($F$3466,Adatbázis!$L$3286:$M$3305,2,FALSE),FALSE)="","",VLOOKUP(C3784,Adatbázis!$D$105:$AN$3282,VLOOKUP($F$3466,Adatbázis!$L$3286:$M$3305,2,FALSE),FALSE))</f>
        <v>…</v>
      </c>
      <c r="G3784" s="102" t="str">
        <f>IF(VLOOKUP(C3784,Adatbázis!$D$105:$AN$3282,VLOOKUP($G$3466,Adatbázis!$D$3286:$E$3298,2,FALSE),FALSE)="","",VLOOKUP(C3784,Adatbázis!$D$105:$AN$3282,VLOOKUP($G$3466,Adatbázis!$D$3286:$E$3298,2,FALSE),FALSE))</f>
        <v>…</v>
      </c>
      <c r="H3784" s="102" t="str">
        <f>IF(VLOOKUP(C3784,Adatbázis!$D$105:$AN$3282,VLOOKUP($H$3466,Adatbázis!$D$3286:$E$3298,2,FALSE),FALSE)="","",VLOOKUP(C3784,Adatbázis!$D$105:$AN$3282,VLOOKUP($H$3466,Adatbázis!$D$3286:$E$3298,2,FALSE),FALSE))</f>
        <v>…</v>
      </c>
      <c r="I3784" s="102" t="str">
        <f>IF(VLOOKUP(C3784,Adatbázis!$D$105:$AN$3282,VLOOKUP($I$3466,Adatbázis!$D$3286:$E$3298,2,FALSE),FALSE)="","",VLOOKUP(C3784,Adatbázis!$D$105:$AN$3282,VLOOKUP($I$3466,Adatbázis!$D$3286:$E$3298,2,FALSE),FALSE))</f>
        <v>…</v>
      </c>
    </row>
    <row r="3785" spans="3:9" hidden="1">
      <c r="C3785" s="41" t="s">
        <v>3910</v>
      </c>
      <c r="D3785" s="101" t="str">
        <f>IF(VLOOKUP(C3785,Adatbázis!$D$105:$AN$3282,VLOOKUP($D$3466,Adatbázis!$L$3286:$M$3305,2,FALSE),FALSE)="","",VLOOKUP(C3785,Adatbázis!$D$105:$AN$3282,VLOOKUP($D$3466,Adatbázis!$L$3286:$M$3305,2,FALSE),FALSE))</f>
        <v>…</v>
      </c>
      <c r="E3785" s="101" t="str">
        <f>IF(VLOOKUP(C3785,Adatbázis!$D$105:$AN$3282,VLOOKUP($E$3466,Adatbázis!$L$3286:$M$3305,2,FALSE),FALSE)="","",VLOOKUP(C3785,Adatbázis!$D$105:$AN$3282,VLOOKUP($E$3466,Adatbázis!$L$3286:$M$3305,2,FALSE),FALSE))</f>
        <v>…</v>
      </c>
      <c r="F3785" s="101" t="str">
        <f>IF(VLOOKUP(C3785,Adatbázis!$D$105:$AN$3282,VLOOKUP($F$3466,Adatbázis!$L$3286:$M$3305,2,FALSE),FALSE)="","",VLOOKUP(C3785,Adatbázis!$D$105:$AN$3282,VLOOKUP($F$3466,Adatbázis!$L$3286:$M$3305,2,FALSE),FALSE))</f>
        <v>…</v>
      </c>
      <c r="G3785" s="102" t="str">
        <f>IF(VLOOKUP(C3785,Adatbázis!$D$105:$AN$3282,VLOOKUP($G$3466,Adatbázis!$D$3286:$E$3298,2,FALSE),FALSE)="","",VLOOKUP(C3785,Adatbázis!$D$105:$AN$3282,VLOOKUP($G$3466,Adatbázis!$D$3286:$E$3298,2,FALSE),FALSE))</f>
        <v>…</v>
      </c>
      <c r="H3785" s="102" t="str">
        <f>IF(VLOOKUP(C3785,Adatbázis!$D$105:$AN$3282,VLOOKUP($H$3466,Adatbázis!$D$3286:$E$3298,2,FALSE),FALSE)="","",VLOOKUP(C3785,Adatbázis!$D$105:$AN$3282,VLOOKUP($H$3466,Adatbázis!$D$3286:$E$3298,2,FALSE),FALSE))</f>
        <v>…</v>
      </c>
      <c r="I3785" s="102" t="str">
        <f>IF(VLOOKUP(C3785,Adatbázis!$D$105:$AN$3282,VLOOKUP($I$3466,Adatbázis!$D$3286:$E$3298,2,FALSE),FALSE)="","",VLOOKUP(C3785,Adatbázis!$D$105:$AN$3282,VLOOKUP($I$3466,Adatbázis!$D$3286:$E$3298,2,FALSE),FALSE))</f>
        <v>…</v>
      </c>
    </row>
    <row r="3786" spans="3:9" hidden="1">
      <c r="C3786" s="41" t="s">
        <v>3917</v>
      </c>
      <c r="D3786" s="101" t="str">
        <f>IF(VLOOKUP(C3786,Adatbázis!$D$105:$AN$3282,VLOOKUP($D$3466,Adatbázis!$L$3286:$M$3305,2,FALSE),FALSE)="","",VLOOKUP(C3786,Adatbázis!$D$105:$AN$3282,VLOOKUP($D$3466,Adatbázis!$L$3286:$M$3305,2,FALSE),FALSE))</f>
        <v>…</v>
      </c>
      <c r="E3786" s="101" t="str">
        <f>IF(VLOOKUP(C3786,Adatbázis!$D$105:$AN$3282,VLOOKUP($E$3466,Adatbázis!$L$3286:$M$3305,2,FALSE),FALSE)="","",VLOOKUP(C3786,Adatbázis!$D$105:$AN$3282,VLOOKUP($E$3466,Adatbázis!$L$3286:$M$3305,2,FALSE),FALSE))</f>
        <v>…</v>
      </c>
      <c r="F3786" s="101" t="str">
        <f>IF(VLOOKUP(C3786,Adatbázis!$D$105:$AN$3282,VLOOKUP($F$3466,Adatbázis!$L$3286:$M$3305,2,FALSE),FALSE)="","",VLOOKUP(C3786,Adatbázis!$D$105:$AN$3282,VLOOKUP($F$3466,Adatbázis!$L$3286:$M$3305,2,FALSE),FALSE))</f>
        <v>…</v>
      </c>
      <c r="G3786" s="102" t="str">
        <f>IF(VLOOKUP(C3786,Adatbázis!$D$105:$AN$3282,VLOOKUP($G$3466,Adatbázis!$D$3286:$E$3298,2,FALSE),FALSE)="","",VLOOKUP(C3786,Adatbázis!$D$105:$AN$3282,VLOOKUP($G$3466,Adatbázis!$D$3286:$E$3298,2,FALSE),FALSE))</f>
        <v>…</v>
      </c>
      <c r="H3786" s="102" t="str">
        <f>IF(VLOOKUP(C3786,Adatbázis!$D$105:$AN$3282,VLOOKUP($H$3466,Adatbázis!$D$3286:$E$3298,2,FALSE),FALSE)="","",VLOOKUP(C3786,Adatbázis!$D$105:$AN$3282,VLOOKUP($H$3466,Adatbázis!$D$3286:$E$3298,2,FALSE),FALSE))</f>
        <v>…</v>
      </c>
      <c r="I3786" s="102" t="str">
        <f>IF(VLOOKUP(C3786,Adatbázis!$D$105:$AN$3282,VLOOKUP($I$3466,Adatbázis!$D$3286:$E$3298,2,FALSE),FALSE)="","",VLOOKUP(C3786,Adatbázis!$D$105:$AN$3282,VLOOKUP($I$3466,Adatbázis!$D$3286:$E$3298,2,FALSE),FALSE))</f>
        <v>…</v>
      </c>
    </row>
    <row r="3787" spans="3:9" hidden="1">
      <c r="C3787" s="41" t="s">
        <v>3933</v>
      </c>
      <c r="D3787" s="101" t="str">
        <f>IF(VLOOKUP(C3787,Adatbázis!$D$105:$AN$3282,VLOOKUP($D$3466,Adatbázis!$L$3286:$M$3305,2,FALSE),FALSE)="","",VLOOKUP(C3787,Adatbázis!$D$105:$AN$3282,VLOOKUP($D$3466,Adatbázis!$L$3286:$M$3305,2,FALSE),FALSE))</f>
        <v>…</v>
      </c>
      <c r="E3787" s="101" t="str">
        <f>IF(VLOOKUP(C3787,Adatbázis!$D$105:$AN$3282,VLOOKUP($E$3466,Adatbázis!$L$3286:$M$3305,2,FALSE),FALSE)="","",VLOOKUP(C3787,Adatbázis!$D$105:$AN$3282,VLOOKUP($E$3466,Adatbázis!$L$3286:$M$3305,2,FALSE),FALSE))</f>
        <v>…</v>
      </c>
      <c r="F3787" s="101" t="str">
        <f>IF(VLOOKUP(C3787,Adatbázis!$D$105:$AN$3282,VLOOKUP($F$3466,Adatbázis!$L$3286:$M$3305,2,FALSE),FALSE)="","",VLOOKUP(C3787,Adatbázis!$D$105:$AN$3282,VLOOKUP($F$3466,Adatbázis!$L$3286:$M$3305,2,FALSE),FALSE))</f>
        <v>…</v>
      </c>
      <c r="G3787" s="102" t="str">
        <f>IF(VLOOKUP(C3787,Adatbázis!$D$105:$AN$3282,VLOOKUP($G$3466,Adatbázis!$D$3286:$E$3298,2,FALSE),FALSE)="","",VLOOKUP(C3787,Adatbázis!$D$105:$AN$3282,VLOOKUP($G$3466,Adatbázis!$D$3286:$E$3298,2,FALSE),FALSE))</f>
        <v>…</v>
      </c>
      <c r="H3787" s="102" t="str">
        <f>IF(VLOOKUP(C3787,Adatbázis!$D$105:$AN$3282,VLOOKUP($H$3466,Adatbázis!$D$3286:$E$3298,2,FALSE),FALSE)="","",VLOOKUP(C3787,Adatbázis!$D$105:$AN$3282,VLOOKUP($H$3466,Adatbázis!$D$3286:$E$3298,2,FALSE),FALSE))</f>
        <v>…</v>
      </c>
      <c r="I3787" s="102" t="str">
        <f>IF(VLOOKUP(C3787,Adatbázis!$D$105:$AN$3282,VLOOKUP($I$3466,Adatbázis!$D$3286:$E$3298,2,FALSE),FALSE)="","",VLOOKUP(C3787,Adatbázis!$D$105:$AN$3282,VLOOKUP($I$3466,Adatbázis!$D$3286:$E$3298,2,FALSE),FALSE))</f>
        <v>…</v>
      </c>
    </row>
    <row r="3788" spans="3:9" hidden="1">
      <c r="C3788" s="41" t="s">
        <v>3946</v>
      </c>
      <c r="D3788" s="101" t="str">
        <f>IF(VLOOKUP(C3788,Adatbázis!$D$105:$AN$3282,VLOOKUP($D$3466,Adatbázis!$L$3286:$M$3305,2,FALSE),FALSE)="","",VLOOKUP(C3788,Adatbázis!$D$105:$AN$3282,VLOOKUP($D$3466,Adatbázis!$L$3286:$M$3305,2,FALSE),FALSE))</f>
        <v>…</v>
      </c>
      <c r="E3788" s="101" t="str">
        <f>IF(VLOOKUP(C3788,Adatbázis!$D$105:$AN$3282,VLOOKUP($E$3466,Adatbázis!$L$3286:$M$3305,2,FALSE),FALSE)="","",VLOOKUP(C3788,Adatbázis!$D$105:$AN$3282,VLOOKUP($E$3466,Adatbázis!$L$3286:$M$3305,2,FALSE),FALSE))</f>
        <v>…</v>
      </c>
      <c r="F3788" s="101" t="str">
        <f>IF(VLOOKUP(C3788,Adatbázis!$D$105:$AN$3282,VLOOKUP($F$3466,Adatbázis!$L$3286:$M$3305,2,FALSE),FALSE)="","",VLOOKUP(C3788,Adatbázis!$D$105:$AN$3282,VLOOKUP($F$3466,Adatbázis!$L$3286:$M$3305,2,FALSE),FALSE))</f>
        <v>…</v>
      </c>
      <c r="G3788" s="102" t="str">
        <f>IF(VLOOKUP(C3788,Adatbázis!$D$105:$AN$3282,VLOOKUP($G$3466,Adatbázis!$D$3286:$E$3298,2,FALSE),FALSE)="","",VLOOKUP(C3788,Adatbázis!$D$105:$AN$3282,VLOOKUP($G$3466,Adatbázis!$D$3286:$E$3298,2,FALSE),FALSE))</f>
        <v>…</v>
      </c>
      <c r="H3788" s="102" t="str">
        <f>IF(VLOOKUP(C3788,Adatbázis!$D$105:$AN$3282,VLOOKUP($H$3466,Adatbázis!$D$3286:$E$3298,2,FALSE),FALSE)="","",VLOOKUP(C3788,Adatbázis!$D$105:$AN$3282,VLOOKUP($H$3466,Adatbázis!$D$3286:$E$3298,2,FALSE),FALSE))</f>
        <v>…</v>
      </c>
      <c r="I3788" s="102" t="str">
        <f>IF(VLOOKUP(C3788,Adatbázis!$D$105:$AN$3282,VLOOKUP($I$3466,Adatbázis!$D$3286:$E$3298,2,FALSE),FALSE)="","",VLOOKUP(C3788,Adatbázis!$D$105:$AN$3282,VLOOKUP($I$3466,Adatbázis!$D$3286:$E$3298,2,FALSE),FALSE))</f>
        <v>…</v>
      </c>
    </row>
    <row r="3789" spans="3:9" hidden="1">
      <c r="C3789" s="41" t="s">
        <v>3961</v>
      </c>
      <c r="D3789" s="101" t="str">
        <f>IF(VLOOKUP(C3789,Adatbázis!$D$105:$AN$3282,VLOOKUP($D$3466,Adatbázis!$L$3286:$M$3305,2,FALSE),FALSE)="","",VLOOKUP(C3789,Adatbázis!$D$105:$AN$3282,VLOOKUP($D$3466,Adatbázis!$L$3286:$M$3305,2,FALSE),FALSE))</f>
        <v>…</v>
      </c>
      <c r="E3789" s="101" t="str">
        <f>IF(VLOOKUP(C3789,Adatbázis!$D$105:$AN$3282,VLOOKUP($E$3466,Adatbázis!$L$3286:$M$3305,2,FALSE),FALSE)="","",VLOOKUP(C3789,Adatbázis!$D$105:$AN$3282,VLOOKUP($E$3466,Adatbázis!$L$3286:$M$3305,2,FALSE),FALSE))</f>
        <v>…</v>
      </c>
      <c r="F3789" s="101" t="str">
        <f>IF(VLOOKUP(C3789,Adatbázis!$D$105:$AN$3282,VLOOKUP($F$3466,Adatbázis!$L$3286:$M$3305,2,FALSE),FALSE)="","",VLOOKUP(C3789,Adatbázis!$D$105:$AN$3282,VLOOKUP($F$3466,Adatbázis!$L$3286:$M$3305,2,FALSE),FALSE))</f>
        <v>…</v>
      </c>
      <c r="G3789" s="102" t="str">
        <f>IF(VLOOKUP(C3789,Adatbázis!$D$105:$AN$3282,VLOOKUP($G$3466,Adatbázis!$D$3286:$E$3298,2,FALSE),FALSE)="","",VLOOKUP(C3789,Adatbázis!$D$105:$AN$3282,VLOOKUP($G$3466,Adatbázis!$D$3286:$E$3298,2,FALSE),FALSE))</f>
        <v>…</v>
      </c>
      <c r="H3789" s="102" t="str">
        <f>IF(VLOOKUP(C3789,Adatbázis!$D$105:$AN$3282,VLOOKUP($H$3466,Adatbázis!$D$3286:$E$3298,2,FALSE),FALSE)="","",VLOOKUP(C3789,Adatbázis!$D$105:$AN$3282,VLOOKUP($H$3466,Adatbázis!$D$3286:$E$3298,2,FALSE),FALSE))</f>
        <v>…</v>
      </c>
      <c r="I3789" s="102" t="str">
        <f>IF(VLOOKUP(C3789,Adatbázis!$D$105:$AN$3282,VLOOKUP($I$3466,Adatbázis!$D$3286:$E$3298,2,FALSE),FALSE)="","",VLOOKUP(C3789,Adatbázis!$D$105:$AN$3282,VLOOKUP($I$3466,Adatbázis!$D$3286:$E$3298,2,FALSE),FALSE))</f>
        <v>…</v>
      </c>
    </row>
    <row r="3790" spans="3:9" hidden="1">
      <c r="C3790" s="41" t="s">
        <v>3977</v>
      </c>
      <c r="D3790" s="101" t="str">
        <f>IF(VLOOKUP(C3790,Adatbázis!$D$105:$AN$3282,VLOOKUP($D$3466,Adatbázis!$L$3286:$M$3305,2,FALSE),FALSE)="","",VLOOKUP(C3790,Adatbázis!$D$105:$AN$3282,VLOOKUP($D$3466,Adatbázis!$L$3286:$M$3305,2,FALSE),FALSE))</f>
        <v>…</v>
      </c>
      <c r="E3790" s="101" t="str">
        <f>IF(VLOOKUP(C3790,Adatbázis!$D$105:$AN$3282,VLOOKUP($E$3466,Adatbázis!$L$3286:$M$3305,2,FALSE),FALSE)="","",VLOOKUP(C3790,Adatbázis!$D$105:$AN$3282,VLOOKUP($E$3466,Adatbázis!$L$3286:$M$3305,2,FALSE),FALSE))</f>
        <v>…</v>
      </c>
      <c r="F3790" s="101" t="str">
        <f>IF(VLOOKUP(C3790,Adatbázis!$D$105:$AN$3282,VLOOKUP($F$3466,Adatbázis!$L$3286:$M$3305,2,FALSE),FALSE)="","",VLOOKUP(C3790,Adatbázis!$D$105:$AN$3282,VLOOKUP($F$3466,Adatbázis!$L$3286:$M$3305,2,FALSE),FALSE))</f>
        <v>…</v>
      </c>
      <c r="G3790" s="102" t="str">
        <f>IF(VLOOKUP(C3790,Adatbázis!$D$105:$AN$3282,VLOOKUP($G$3466,Adatbázis!$D$3286:$E$3298,2,FALSE),FALSE)="","",VLOOKUP(C3790,Adatbázis!$D$105:$AN$3282,VLOOKUP($G$3466,Adatbázis!$D$3286:$E$3298,2,FALSE),FALSE))</f>
        <v>…</v>
      </c>
      <c r="H3790" s="102" t="str">
        <f>IF(VLOOKUP(C3790,Adatbázis!$D$105:$AN$3282,VLOOKUP($H$3466,Adatbázis!$D$3286:$E$3298,2,FALSE),FALSE)="","",VLOOKUP(C3790,Adatbázis!$D$105:$AN$3282,VLOOKUP($H$3466,Adatbázis!$D$3286:$E$3298,2,FALSE),FALSE))</f>
        <v>…</v>
      </c>
      <c r="I3790" s="102" t="str">
        <f>IF(VLOOKUP(C3790,Adatbázis!$D$105:$AN$3282,VLOOKUP($I$3466,Adatbázis!$D$3286:$E$3298,2,FALSE),FALSE)="","",VLOOKUP(C3790,Adatbázis!$D$105:$AN$3282,VLOOKUP($I$3466,Adatbázis!$D$3286:$E$3298,2,FALSE),FALSE))</f>
        <v>…</v>
      </c>
    </row>
    <row r="3791" spans="3:9" hidden="1">
      <c r="C3791" s="41" t="s">
        <v>3992</v>
      </c>
      <c r="D3791" s="101" t="str">
        <f>IF(VLOOKUP(C3791,Adatbázis!$D$105:$AN$3282,VLOOKUP($D$3466,Adatbázis!$L$3286:$M$3305,2,FALSE),FALSE)="","",VLOOKUP(C3791,Adatbázis!$D$105:$AN$3282,VLOOKUP($D$3466,Adatbázis!$L$3286:$M$3305,2,FALSE),FALSE))</f>
        <v>…</v>
      </c>
      <c r="E3791" s="101" t="str">
        <f>IF(VLOOKUP(C3791,Adatbázis!$D$105:$AN$3282,VLOOKUP($E$3466,Adatbázis!$L$3286:$M$3305,2,FALSE),FALSE)="","",VLOOKUP(C3791,Adatbázis!$D$105:$AN$3282,VLOOKUP($E$3466,Adatbázis!$L$3286:$M$3305,2,FALSE),FALSE))</f>
        <v>…</v>
      </c>
      <c r="F3791" s="101" t="str">
        <f>IF(VLOOKUP(C3791,Adatbázis!$D$105:$AN$3282,VLOOKUP($F$3466,Adatbázis!$L$3286:$M$3305,2,FALSE),FALSE)="","",VLOOKUP(C3791,Adatbázis!$D$105:$AN$3282,VLOOKUP($F$3466,Adatbázis!$L$3286:$M$3305,2,FALSE),FALSE))</f>
        <v>…</v>
      </c>
      <c r="G3791" s="102" t="str">
        <f>IF(VLOOKUP(C3791,Adatbázis!$D$105:$AN$3282,VLOOKUP($G$3466,Adatbázis!$D$3286:$E$3298,2,FALSE),FALSE)="","",VLOOKUP(C3791,Adatbázis!$D$105:$AN$3282,VLOOKUP($G$3466,Adatbázis!$D$3286:$E$3298,2,FALSE),FALSE))</f>
        <v>…</v>
      </c>
      <c r="H3791" s="102" t="str">
        <f>IF(VLOOKUP(C3791,Adatbázis!$D$105:$AN$3282,VLOOKUP($H$3466,Adatbázis!$D$3286:$E$3298,2,FALSE),FALSE)="","",VLOOKUP(C3791,Adatbázis!$D$105:$AN$3282,VLOOKUP($H$3466,Adatbázis!$D$3286:$E$3298,2,FALSE),FALSE))</f>
        <v>…</v>
      </c>
      <c r="I3791" s="102" t="str">
        <f>IF(VLOOKUP(C3791,Adatbázis!$D$105:$AN$3282,VLOOKUP($I$3466,Adatbázis!$D$3286:$E$3298,2,FALSE),FALSE)="","",VLOOKUP(C3791,Adatbázis!$D$105:$AN$3282,VLOOKUP($I$3466,Adatbázis!$D$3286:$E$3298,2,FALSE),FALSE))</f>
        <v>…</v>
      </c>
    </row>
    <row r="3792" spans="3:9" hidden="1">
      <c r="C3792" s="41" t="s">
        <v>4005</v>
      </c>
      <c r="D3792" s="101" t="str">
        <f>IF(VLOOKUP(C3792,Adatbázis!$D$105:$AN$3282,VLOOKUP($D$3466,Adatbázis!$L$3286:$M$3305,2,FALSE),FALSE)="","",VLOOKUP(C3792,Adatbázis!$D$105:$AN$3282,VLOOKUP($D$3466,Adatbázis!$L$3286:$M$3305,2,FALSE),FALSE))</f>
        <v>…</v>
      </c>
      <c r="E3792" s="101" t="str">
        <f>IF(VLOOKUP(C3792,Adatbázis!$D$105:$AN$3282,VLOOKUP($E$3466,Adatbázis!$L$3286:$M$3305,2,FALSE),FALSE)="","",VLOOKUP(C3792,Adatbázis!$D$105:$AN$3282,VLOOKUP($E$3466,Adatbázis!$L$3286:$M$3305,2,FALSE),FALSE))</f>
        <v>…</v>
      </c>
      <c r="F3792" s="101" t="str">
        <f>IF(VLOOKUP(C3792,Adatbázis!$D$105:$AN$3282,VLOOKUP($F$3466,Adatbázis!$L$3286:$M$3305,2,FALSE),FALSE)="","",VLOOKUP(C3792,Adatbázis!$D$105:$AN$3282,VLOOKUP($F$3466,Adatbázis!$L$3286:$M$3305,2,FALSE),FALSE))</f>
        <v>…</v>
      </c>
      <c r="G3792" s="102" t="str">
        <f>IF(VLOOKUP(C3792,Adatbázis!$D$105:$AN$3282,VLOOKUP($G$3466,Adatbázis!$D$3286:$E$3298,2,FALSE),FALSE)="","",VLOOKUP(C3792,Adatbázis!$D$105:$AN$3282,VLOOKUP($G$3466,Adatbázis!$D$3286:$E$3298,2,FALSE),FALSE))</f>
        <v>…</v>
      </c>
      <c r="H3792" s="102" t="str">
        <f>IF(VLOOKUP(C3792,Adatbázis!$D$105:$AN$3282,VLOOKUP($H$3466,Adatbázis!$D$3286:$E$3298,2,FALSE),FALSE)="","",VLOOKUP(C3792,Adatbázis!$D$105:$AN$3282,VLOOKUP($H$3466,Adatbázis!$D$3286:$E$3298,2,FALSE),FALSE))</f>
        <v>…</v>
      </c>
      <c r="I3792" s="102" t="str">
        <f>IF(VLOOKUP(C3792,Adatbázis!$D$105:$AN$3282,VLOOKUP($I$3466,Adatbázis!$D$3286:$E$3298,2,FALSE),FALSE)="","",VLOOKUP(C3792,Adatbázis!$D$105:$AN$3282,VLOOKUP($I$3466,Adatbázis!$D$3286:$E$3298,2,FALSE),FALSE))</f>
        <v>…</v>
      </c>
    </row>
    <row r="3793" spans="3:9" hidden="1">
      <c r="C3793" s="41" t="s">
        <v>4020</v>
      </c>
      <c r="D3793" s="101" t="str">
        <f>IF(VLOOKUP(C3793,Adatbázis!$D$105:$AN$3282,VLOOKUP($D$3466,Adatbázis!$L$3286:$M$3305,2,FALSE),FALSE)="","",VLOOKUP(C3793,Adatbázis!$D$105:$AN$3282,VLOOKUP($D$3466,Adatbázis!$L$3286:$M$3305,2,FALSE),FALSE))</f>
        <v>…</v>
      </c>
      <c r="E3793" s="101" t="str">
        <f>IF(VLOOKUP(C3793,Adatbázis!$D$105:$AN$3282,VLOOKUP($E$3466,Adatbázis!$L$3286:$M$3305,2,FALSE),FALSE)="","",VLOOKUP(C3793,Adatbázis!$D$105:$AN$3282,VLOOKUP($E$3466,Adatbázis!$L$3286:$M$3305,2,FALSE),FALSE))</f>
        <v>…</v>
      </c>
      <c r="F3793" s="101" t="str">
        <f>IF(VLOOKUP(C3793,Adatbázis!$D$105:$AN$3282,VLOOKUP($F$3466,Adatbázis!$L$3286:$M$3305,2,FALSE),FALSE)="","",VLOOKUP(C3793,Adatbázis!$D$105:$AN$3282,VLOOKUP($F$3466,Adatbázis!$L$3286:$M$3305,2,FALSE),FALSE))</f>
        <v>…</v>
      </c>
      <c r="G3793" s="102" t="str">
        <f>IF(VLOOKUP(C3793,Adatbázis!$D$105:$AN$3282,VLOOKUP($G$3466,Adatbázis!$D$3286:$E$3298,2,FALSE),FALSE)="","",VLOOKUP(C3793,Adatbázis!$D$105:$AN$3282,VLOOKUP($G$3466,Adatbázis!$D$3286:$E$3298,2,FALSE),FALSE))</f>
        <v>…</v>
      </c>
      <c r="H3793" s="102" t="str">
        <f>IF(VLOOKUP(C3793,Adatbázis!$D$105:$AN$3282,VLOOKUP($H$3466,Adatbázis!$D$3286:$E$3298,2,FALSE),FALSE)="","",VLOOKUP(C3793,Adatbázis!$D$105:$AN$3282,VLOOKUP($H$3466,Adatbázis!$D$3286:$E$3298,2,FALSE),FALSE))</f>
        <v>…</v>
      </c>
      <c r="I3793" s="102" t="str">
        <f>IF(VLOOKUP(C3793,Adatbázis!$D$105:$AN$3282,VLOOKUP($I$3466,Adatbázis!$D$3286:$E$3298,2,FALSE),FALSE)="","",VLOOKUP(C3793,Adatbázis!$D$105:$AN$3282,VLOOKUP($I$3466,Adatbázis!$D$3286:$E$3298,2,FALSE),FALSE))</f>
        <v>…</v>
      </c>
    </row>
    <row r="3794" spans="3:9" hidden="1">
      <c r="C3794" s="41" t="s">
        <v>4025</v>
      </c>
      <c r="D3794" s="101" t="str">
        <f>IF(VLOOKUP(C3794,Adatbázis!$D$105:$AN$3282,VLOOKUP($D$3466,Adatbázis!$L$3286:$M$3305,2,FALSE),FALSE)="","",VLOOKUP(C3794,Adatbázis!$D$105:$AN$3282,VLOOKUP($D$3466,Adatbázis!$L$3286:$M$3305,2,FALSE),FALSE))</f>
        <v>…</v>
      </c>
      <c r="E3794" s="101" t="str">
        <f>IF(VLOOKUP(C3794,Adatbázis!$D$105:$AN$3282,VLOOKUP($E$3466,Adatbázis!$L$3286:$M$3305,2,FALSE),FALSE)="","",VLOOKUP(C3794,Adatbázis!$D$105:$AN$3282,VLOOKUP($E$3466,Adatbázis!$L$3286:$M$3305,2,FALSE),FALSE))</f>
        <v>…</v>
      </c>
      <c r="F3794" s="101" t="str">
        <f>IF(VLOOKUP(C3794,Adatbázis!$D$105:$AN$3282,VLOOKUP($F$3466,Adatbázis!$L$3286:$M$3305,2,FALSE),FALSE)="","",VLOOKUP(C3794,Adatbázis!$D$105:$AN$3282,VLOOKUP($F$3466,Adatbázis!$L$3286:$M$3305,2,FALSE),FALSE))</f>
        <v>…</v>
      </c>
      <c r="G3794" s="102" t="str">
        <f>IF(VLOOKUP(C3794,Adatbázis!$D$105:$AN$3282,VLOOKUP($G$3466,Adatbázis!$D$3286:$E$3298,2,FALSE),FALSE)="","",VLOOKUP(C3794,Adatbázis!$D$105:$AN$3282,VLOOKUP($G$3466,Adatbázis!$D$3286:$E$3298,2,FALSE),FALSE))</f>
        <v>…</v>
      </c>
      <c r="H3794" s="102" t="str">
        <f>IF(VLOOKUP(C3794,Adatbázis!$D$105:$AN$3282,VLOOKUP($H$3466,Adatbázis!$D$3286:$E$3298,2,FALSE),FALSE)="","",VLOOKUP(C3794,Adatbázis!$D$105:$AN$3282,VLOOKUP($H$3466,Adatbázis!$D$3286:$E$3298,2,FALSE),FALSE))</f>
        <v>…</v>
      </c>
      <c r="I3794" s="102" t="str">
        <f>IF(VLOOKUP(C3794,Adatbázis!$D$105:$AN$3282,VLOOKUP($I$3466,Adatbázis!$D$3286:$E$3298,2,FALSE),FALSE)="","",VLOOKUP(C3794,Adatbázis!$D$105:$AN$3282,VLOOKUP($I$3466,Adatbázis!$D$3286:$E$3298,2,FALSE),FALSE))</f>
        <v>…</v>
      </c>
    </row>
    <row r="3795" spans="3:9" hidden="1">
      <c r="C3795" s="41" t="s">
        <v>3015</v>
      </c>
      <c r="D3795" s="101" t="str">
        <f>IF(VLOOKUP(C3795,Adatbázis!$D$105:$AN$3282,VLOOKUP($D$3466,Adatbázis!$L$3286:$M$3305,2,FALSE),FALSE)="","",VLOOKUP(C3795,Adatbázis!$D$105:$AN$3282,VLOOKUP($D$3466,Adatbázis!$L$3286:$M$3305,2,FALSE),FALSE))</f>
        <v>…</v>
      </c>
      <c r="E3795" s="101" t="str">
        <f>IF(VLOOKUP(C3795,Adatbázis!$D$105:$AN$3282,VLOOKUP($E$3466,Adatbázis!$L$3286:$M$3305,2,FALSE),FALSE)="","",VLOOKUP(C3795,Adatbázis!$D$105:$AN$3282,VLOOKUP($E$3466,Adatbázis!$L$3286:$M$3305,2,FALSE),FALSE))</f>
        <v>…</v>
      </c>
      <c r="F3795" s="101" t="str">
        <f>IF(VLOOKUP(C3795,Adatbázis!$D$105:$AN$3282,VLOOKUP($F$3466,Adatbázis!$L$3286:$M$3305,2,FALSE),FALSE)="","",VLOOKUP(C3795,Adatbázis!$D$105:$AN$3282,VLOOKUP($F$3466,Adatbázis!$L$3286:$M$3305,2,FALSE),FALSE))</f>
        <v>…</v>
      </c>
      <c r="G3795" s="102" t="str">
        <f>IF(VLOOKUP(C3795,Adatbázis!$D$105:$AN$3282,VLOOKUP($G$3466,Adatbázis!$D$3286:$E$3298,2,FALSE),FALSE)="","",VLOOKUP(C3795,Adatbázis!$D$105:$AN$3282,VLOOKUP($G$3466,Adatbázis!$D$3286:$E$3298,2,FALSE),FALSE))</f>
        <v>…</v>
      </c>
      <c r="H3795" s="102" t="str">
        <f>IF(VLOOKUP(C3795,Adatbázis!$D$105:$AN$3282,VLOOKUP($H$3466,Adatbázis!$D$3286:$E$3298,2,FALSE),FALSE)="","",VLOOKUP(C3795,Adatbázis!$D$105:$AN$3282,VLOOKUP($H$3466,Adatbázis!$D$3286:$E$3298,2,FALSE),FALSE))</f>
        <v>…</v>
      </c>
      <c r="I3795" s="102" t="str">
        <f>IF(VLOOKUP(C3795,Adatbázis!$D$105:$AN$3282,VLOOKUP($I$3466,Adatbázis!$D$3286:$E$3298,2,FALSE),FALSE)="","",VLOOKUP(C3795,Adatbázis!$D$105:$AN$3282,VLOOKUP($I$3466,Adatbázis!$D$3286:$E$3298,2,FALSE),FALSE))</f>
        <v>…</v>
      </c>
    </row>
    <row r="3796" spans="3:9" hidden="1">
      <c r="C3796" s="41" t="s">
        <v>4041</v>
      </c>
      <c r="D3796" s="101" t="str">
        <f>IF(VLOOKUP(C3796,Adatbázis!$D$105:$AN$3282,VLOOKUP($D$3466,Adatbázis!$L$3286:$M$3305,2,FALSE),FALSE)="","",VLOOKUP(C3796,Adatbázis!$D$105:$AN$3282,VLOOKUP($D$3466,Adatbázis!$L$3286:$M$3305,2,FALSE),FALSE))</f>
        <v>…</v>
      </c>
      <c r="E3796" s="101" t="str">
        <f>IF(VLOOKUP(C3796,Adatbázis!$D$105:$AN$3282,VLOOKUP($E$3466,Adatbázis!$L$3286:$M$3305,2,FALSE),FALSE)="","",VLOOKUP(C3796,Adatbázis!$D$105:$AN$3282,VLOOKUP($E$3466,Adatbázis!$L$3286:$M$3305,2,FALSE),FALSE))</f>
        <v>…</v>
      </c>
      <c r="F3796" s="101" t="str">
        <f>IF(VLOOKUP(C3796,Adatbázis!$D$105:$AN$3282,VLOOKUP($F$3466,Adatbázis!$L$3286:$M$3305,2,FALSE),FALSE)="","",VLOOKUP(C3796,Adatbázis!$D$105:$AN$3282,VLOOKUP($F$3466,Adatbázis!$L$3286:$M$3305,2,FALSE),FALSE))</f>
        <v>…</v>
      </c>
      <c r="G3796" s="102" t="str">
        <f>IF(VLOOKUP(C3796,Adatbázis!$D$105:$AN$3282,VLOOKUP($G$3466,Adatbázis!$D$3286:$E$3298,2,FALSE),FALSE)="","",VLOOKUP(C3796,Adatbázis!$D$105:$AN$3282,VLOOKUP($G$3466,Adatbázis!$D$3286:$E$3298,2,FALSE),FALSE))</f>
        <v>…</v>
      </c>
      <c r="H3796" s="102" t="str">
        <f>IF(VLOOKUP(C3796,Adatbázis!$D$105:$AN$3282,VLOOKUP($H$3466,Adatbázis!$D$3286:$E$3298,2,FALSE),FALSE)="","",VLOOKUP(C3796,Adatbázis!$D$105:$AN$3282,VLOOKUP($H$3466,Adatbázis!$D$3286:$E$3298,2,FALSE),FALSE))</f>
        <v>…</v>
      </c>
      <c r="I3796" s="102" t="str">
        <f>IF(VLOOKUP(C3796,Adatbázis!$D$105:$AN$3282,VLOOKUP($I$3466,Adatbázis!$D$3286:$E$3298,2,FALSE),FALSE)="","",VLOOKUP(C3796,Adatbázis!$D$105:$AN$3282,VLOOKUP($I$3466,Adatbázis!$D$3286:$E$3298,2,FALSE),FALSE))</f>
        <v>…</v>
      </c>
    </row>
    <row r="3797" spans="3:9" hidden="1">
      <c r="C3797" s="41" t="s">
        <v>3455</v>
      </c>
      <c r="D3797" s="101" t="str">
        <f>IF(VLOOKUP(C3797,Adatbázis!$D$105:$AN$3282,VLOOKUP($D$3466,Adatbázis!$L$3286:$M$3305,2,FALSE),FALSE)="","",VLOOKUP(C3797,Adatbázis!$D$105:$AN$3282,VLOOKUP($D$3466,Adatbázis!$L$3286:$M$3305,2,FALSE),FALSE))</f>
        <v>…</v>
      </c>
      <c r="E3797" s="101" t="str">
        <f>IF(VLOOKUP(C3797,Adatbázis!$D$105:$AN$3282,VLOOKUP($E$3466,Adatbázis!$L$3286:$M$3305,2,FALSE),FALSE)="","",VLOOKUP(C3797,Adatbázis!$D$105:$AN$3282,VLOOKUP($E$3466,Adatbázis!$L$3286:$M$3305,2,FALSE),FALSE))</f>
        <v>…</v>
      </c>
      <c r="F3797" s="101" t="str">
        <f>IF(VLOOKUP(C3797,Adatbázis!$D$105:$AN$3282,VLOOKUP($F$3466,Adatbázis!$L$3286:$M$3305,2,FALSE),FALSE)="","",VLOOKUP(C3797,Adatbázis!$D$105:$AN$3282,VLOOKUP($F$3466,Adatbázis!$L$3286:$M$3305,2,FALSE),FALSE))</f>
        <v>…</v>
      </c>
      <c r="G3797" s="102" t="str">
        <f>IF(VLOOKUP(C3797,Adatbázis!$D$105:$AN$3282,VLOOKUP($G$3466,Adatbázis!$D$3286:$E$3298,2,FALSE),FALSE)="","",VLOOKUP(C3797,Adatbázis!$D$105:$AN$3282,VLOOKUP($G$3466,Adatbázis!$D$3286:$E$3298,2,FALSE),FALSE))</f>
        <v>…</v>
      </c>
      <c r="H3797" s="102" t="str">
        <f>IF(VLOOKUP(C3797,Adatbázis!$D$105:$AN$3282,VLOOKUP($H$3466,Adatbázis!$D$3286:$E$3298,2,FALSE),FALSE)="","",VLOOKUP(C3797,Adatbázis!$D$105:$AN$3282,VLOOKUP($H$3466,Adatbázis!$D$3286:$E$3298,2,FALSE),FALSE))</f>
        <v>…</v>
      </c>
      <c r="I3797" s="102" t="str">
        <f>IF(VLOOKUP(C3797,Adatbázis!$D$105:$AN$3282,VLOOKUP($I$3466,Adatbázis!$D$3286:$E$3298,2,FALSE),FALSE)="","",VLOOKUP(C3797,Adatbázis!$D$105:$AN$3282,VLOOKUP($I$3466,Adatbázis!$D$3286:$E$3298,2,FALSE),FALSE))</f>
        <v>…</v>
      </c>
    </row>
    <row r="3798" spans="3:9" hidden="1">
      <c r="C3798" s="41" t="s">
        <v>4058</v>
      </c>
      <c r="D3798" s="101" t="str">
        <f>IF(VLOOKUP(C3798,Adatbázis!$D$105:$AN$3282,VLOOKUP($D$3466,Adatbázis!$L$3286:$M$3305,2,FALSE),FALSE)="","",VLOOKUP(C3798,Adatbázis!$D$105:$AN$3282,VLOOKUP($D$3466,Adatbázis!$L$3286:$M$3305,2,FALSE),FALSE))</f>
        <v>…</v>
      </c>
      <c r="E3798" s="101" t="str">
        <f>IF(VLOOKUP(C3798,Adatbázis!$D$105:$AN$3282,VLOOKUP($E$3466,Adatbázis!$L$3286:$M$3305,2,FALSE),FALSE)="","",VLOOKUP(C3798,Adatbázis!$D$105:$AN$3282,VLOOKUP($E$3466,Adatbázis!$L$3286:$M$3305,2,FALSE),FALSE))</f>
        <v>…</v>
      </c>
      <c r="F3798" s="101" t="str">
        <f>IF(VLOOKUP(C3798,Adatbázis!$D$105:$AN$3282,VLOOKUP($F$3466,Adatbázis!$L$3286:$M$3305,2,FALSE),FALSE)="","",VLOOKUP(C3798,Adatbázis!$D$105:$AN$3282,VLOOKUP($F$3466,Adatbázis!$L$3286:$M$3305,2,FALSE),FALSE))</f>
        <v>…</v>
      </c>
      <c r="G3798" s="102" t="str">
        <f>IF(VLOOKUP(C3798,Adatbázis!$D$105:$AN$3282,VLOOKUP($G$3466,Adatbázis!$D$3286:$E$3298,2,FALSE),FALSE)="","",VLOOKUP(C3798,Adatbázis!$D$105:$AN$3282,VLOOKUP($G$3466,Adatbázis!$D$3286:$E$3298,2,FALSE),FALSE))</f>
        <v>…</v>
      </c>
      <c r="H3798" s="102" t="str">
        <f>IF(VLOOKUP(C3798,Adatbázis!$D$105:$AN$3282,VLOOKUP($H$3466,Adatbázis!$D$3286:$E$3298,2,FALSE),FALSE)="","",VLOOKUP(C3798,Adatbázis!$D$105:$AN$3282,VLOOKUP($H$3466,Adatbázis!$D$3286:$E$3298,2,FALSE),FALSE))</f>
        <v>…</v>
      </c>
      <c r="I3798" s="102" t="str">
        <f>IF(VLOOKUP(C3798,Adatbázis!$D$105:$AN$3282,VLOOKUP($I$3466,Adatbázis!$D$3286:$E$3298,2,FALSE),FALSE)="","",VLOOKUP(C3798,Adatbázis!$D$105:$AN$3282,VLOOKUP($I$3466,Adatbázis!$D$3286:$E$3298,2,FALSE),FALSE))</f>
        <v>…</v>
      </c>
    </row>
    <row r="3799" spans="3:9" hidden="1">
      <c r="C3799" s="41" t="s">
        <v>4065</v>
      </c>
      <c r="D3799" s="101" t="str">
        <f>IF(VLOOKUP(C3799,Adatbázis!$D$105:$AN$3282,VLOOKUP($D$3466,Adatbázis!$L$3286:$M$3305,2,FALSE),FALSE)="","",VLOOKUP(C3799,Adatbázis!$D$105:$AN$3282,VLOOKUP($D$3466,Adatbázis!$L$3286:$M$3305,2,FALSE),FALSE))</f>
        <v>…</v>
      </c>
      <c r="E3799" s="101" t="str">
        <f>IF(VLOOKUP(C3799,Adatbázis!$D$105:$AN$3282,VLOOKUP($E$3466,Adatbázis!$L$3286:$M$3305,2,FALSE),FALSE)="","",VLOOKUP(C3799,Adatbázis!$D$105:$AN$3282,VLOOKUP($E$3466,Adatbázis!$L$3286:$M$3305,2,FALSE),FALSE))</f>
        <v>…</v>
      </c>
      <c r="F3799" s="101" t="str">
        <f>IF(VLOOKUP(C3799,Adatbázis!$D$105:$AN$3282,VLOOKUP($F$3466,Adatbázis!$L$3286:$M$3305,2,FALSE),FALSE)="","",VLOOKUP(C3799,Adatbázis!$D$105:$AN$3282,VLOOKUP($F$3466,Adatbázis!$L$3286:$M$3305,2,FALSE),FALSE))</f>
        <v>…</v>
      </c>
      <c r="G3799" s="102" t="str">
        <f>IF(VLOOKUP(C3799,Adatbázis!$D$105:$AN$3282,VLOOKUP($G$3466,Adatbázis!$D$3286:$E$3298,2,FALSE),FALSE)="","",VLOOKUP(C3799,Adatbázis!$D$105:$AN$3282,VLOOKUP($G$3466,Adatbázis!$D$3286:$E$3298,2,FALSE),FALSE))</f>
        <v>…</v>
      </c>
      <c r="H3799" s="102" t="str">
        <f>IF(VLOOKUP(C3799,Adatbázis!$D$105:$AN$3282,VLOOKUP($H$3466,Adatbázis!$D$3286:$E$3298,2,FALSE),FALSE)="","",VLOOKUP(C3799,Adatbázis!$D$105:$AN$3282,VLOOKUP($H$3466,Adatbázis!$D$3286:$E$3298,2,FALSE),FALSE))</f>
        <v>…</v>
      </c>
      <c r="I3799" s="102" t="str">
        <f>IF(VLOOKUP(C3799,Adatbázis!$D$105:$AN$3282,VLOOKUP($I$3466,Adatbázis!$D$3286:$E$3298,2,FALSE),FALSE)="","",VLOOKUP(C3799,Adatbázis!$D$105:$AN$3282,VLOOKUP($I$3466,Adatbázis!$D$3286:$E$3298,2,FALSE),FALSE))</f>
        <v>…</v>
      </c>
    </row>
    <row r="3800" spans="3:9" hidden="1">
      <c r="C3800" s="41" t="s">
        <v>4076</v>
      </c>
      <c r="D3800" s="101" t="str">
        <f>IF(VLOOKUP(C3800,Adatbázis!$D$105:$AN$3282,VLOOKUP($D$3466,Adatbázis!$L$3286:$M$3305,2,FALSE),FALSE)="","",VLOOKUP(C3800,Adatbázis!$D$105:$AN$3282,VLOOKUP($D$3466,Adatbázis!$L$3286:$M$3305,2,FALSE),FALSE))</f>
        <v>…</v>
      </c>
      <c r="E3800" s="101" t="str">
        <f>IF(VLOOKUP(C3800,Adatbázis!$D$105:$AN$3282,VLOOKUP($E$3466,Adatbázis!$L$3286:$M$3305,2,FALSE),FALSE)="","",VLOOKUP(C3800,Adatbázis!$D$105:$AN$3282,VLOOKUP($E$3466,Adatbázis!$L$3286:$M$3305,2,FALSE),FALSE))</f>
        <v>…</v>
      </c>
      <c r="F3800" s="101" t="str">
        <f>IF(VLOOKUP(C3800,Adatbázis!$D$105:$AN$3282,VLOOKUP($F$3466,Adatbázis!$L$3286:$M$3305,2,FALSE),FALSE)="","",VLOOKUP(C3800,Adatbázis!$D$105:$AN$3282,VLOOKUP($F$3466,Adatbázis!$L$3286:$M$3305,2,FALSE),FALSE))</f>
        <v>…</v>
      </c>
      <c r="G3800" s="102" t="str">
        <f>IF(VLOOKUP(C3800,Adatbázis!$D$105:$AN$3282,VLOOKUP($G$3466,Adatbázis!$D$3286:$E$3298,2,FALSE),FALSE)="","",VLOOKUP(C3800,Adatbázis!$D$105:$AN$3282,VLOOKUP($G$3466,Adatbázis!$D$3286:$E$3298,2,FALSE),FALSE))</f>
        <v>…</v>
      </c>
      <c r="H3800" s="102" t="str">
        <f>IF(VLOOKUP(C3800,Adatbázis!$D$105:$AN$3282,VLOOKUP($H$3466,Adatbázis!$D$3286:$E$3298,2,FALSE),FALSE)="","",VLOOKUP(C3800,Adatbázis!$D$105:$AN$3282,VLOOKUP($H$3466,Adatbázis!$D$3286:$E$3298,2,FALSE),FALSE))</f>
        <v>…</v>
      </c>
      <c r="I3800" s="102" t="str">
        <f>IF(VLOOKUP(C3800,Adatbázis!$D$105:$AN$3282,VLOOKUP($I$3466,Adatbázis!$D$3286:$E$3298,2,FALSE),FALSE)="","",VLOOKUP(C3800,Adatbázis!$D$105:$AN$3282,VLOOKUP($I$3466,Adatbázis!$D$3286:$E$3298,2,FALSE),FALSE))</f>
        <v>…</v>
      </c>
    </row>
    <row r="3801" spans="3:9" hidden="1">
      <c r="C3801" s="41" t="s">
        <v>4091</v>
      </c>
      <c r="D3801" s="101" t="str">
        <f>IF(VLOOKUP(C3801,Adatbázis!$D$105:$AN$3282,VLOOKUP($D$3466,Adatbázis!$L$3286:$M$3305,2,FALSE),FALSE)="","",VLOOKUP(C3801,Adatbázis!$D$105:$AN$3282,VLOOKUP($D$3466,Adatbázis!$L$3286:$M$3305,2,FALSE),FALSE))</f>
        <v>…</v>
      </c>
      <c r="E3801" s="101" t="str">
        <f>IF(VLOOKUP(C3801,Adatbázis!$D$105:$AN$3282,VLOOKUP($E$3466,Adatbázis!$L$3286:$M$3305,2,FALSE),FALSE)="","",VLOOKUP(C3801,Adatbázis!$D$105:$AN$3282,VLOOKUP($E$3466,Adatbázis!$L$3286:$M$3305,2,FALSE),FALSE))</f>
        <v>…</v>
      </c>
      <c r="F3801" s="101" t="str">
        <f>IF(VLOOKUP(C3801,Adatbázis!$D$105:$AN$3282,VLOOKUP($F$3466,Adatbázis!$L$3286:$M$3305,2,FALSE),FALSE)="","",VLOOKUP(C3801,Adatbázis!$D$105:$AN$3282,VLOOKUP($F$3466,Adatbázis!$L$3286:$M$3305,2,FALSE),FALSE))</f>
        <v>…</v>
      </c>
      <c r="G3801" s="102" t="str">
        <f>IF(VLOOKUP(C3801,Adatbázis!$D$105:$AN$3282,VLOOKUP($G$3466,Adatbázis!$D$3286:$E$3298,2,FALSE),FALSE)="","",VLOOKUP(C3801,Adatbázis!$D$105:$AN$3282,VLOOKUP($G$3466,Adatbázis!$D$3286:$E$3298,2,FALSE),FALSE))</f>
        <v>…</v>
      </c>
      <c r="H3801" s="102" t="str">
        <f>IF(VLOOKUP(C3801,Adatbázis!$D$105:$AN$3282,VLOOKUP($H$3466,Adatbázis!$D$3286:$E$3298,2,FALSE),FALSE)="","",VLOOKUP(C3801,Adatbázis!$D$105:$AN$3282,VLOOKUP($H$3466,Adatbázis!$D$3286:$E$3298,2,FALSE),FALSE))</f>
        <v>…</v>
      </c>
      <c r="I3801" s="102" t="str">
        <f>IF(VLOOKUP(C3801,Adatbázis!$D$105:$AN$3282,VLOOKUP($I$3466,Adatbázis!$D$3286:$E$3298,2,FALSE),FALSE)="","",VLOOKUP(C3801,Adatbázis!$D$105:$AN$3282,VLOOKUP($I$3466,Adatbázis!$D$3286:$E$3298,2,FALSE),FALSE))</f>
        <v>…</v>
      </c>
    </row>
    <row r="3802" spans="3:9" hidden="1">
      <c r="C3802" s="41" t="s">
        <v>4105</v>
      </c>
      <c r="D3802" s="101" t="str">
        <f>IF(VLOOKUP(C3802,Adatbázis!$D$105:$AN$3282,VLOOKUP($D$3466,Adatbázis!$L$3286:$M$3305,2,FALSE),FALSE)="","",VLOOKUP(C3802,Adatbázis!$D$105:$AN$3282,VLOOKUP($D$3466,Adatbázis!$L$3286:$M$3305,2,FALSE),FALSE))</f>
        <v>…</v>
      </c>
      <c r="E3802" s="101" t="str">
        <f>IF(VLOOKUP(C3802,Adatbázis!$D$105:$AN$3282,VLOOKUP($E$3466,Adatbázis!$L$3286:$M$3305,2,FALSE),FALSE)="","",VLOOKUP(C3802,Adatbázis!$D$105:$AN$3282,VLOOKUP($E$3466,Adatbázis!$L$3286:$M$3305,2,FALSE),FALSE))</f>
        <v>…</v>
      </c>
      <c r="F3802" s="101" t="str">
        <f>IF(VLOOKUP(C3802,Adatbázis!$D$105:$AN$3282,VLOOKUP($F$3466,Adatbázis!$L$3286:$M$3305,2,FALSE),FALSE)="","",VLOOKUP(C3802,Adatbázis!$D$105:$AN$3282,VLOOKUP($F$3466,Adatbázis!$L$3286:$M$3305,2,FALSE),FALSE))</f>
        <v>…</v>
      </c>
      <c r="G3802" s="102" t="str">
        <f>IF(VLOOKUP(C3802,Adatbázis!$D$105:$AN$3282,VLOOKUP($G$3466,Adatbázis!$D$3286:$E$3298,2,FALSE),FALSE)="","",VLOOKUP(C3802,Adatbázis!$D$105:$AN$3282,VLOOKUP($G$3466,Adatbázis!$D$3286:$E$3298,2,FALSE),FALSE))</f>
        <v>…</v>
      </c>
      <c r="H3802" s="102" t="str">
        <f>IF(VLOOKUP(C3802,Adatbázis!$D$105:$AN$3282,VLOOKUP($H$3466,Adatbázis!$D$3286:$E$3298,2,FALSE),FALSE)="","",VLOOKUP(C3802,Adatbázis!$D$105:$AN$3282,VLOOKUP($H$3466,Adatbázis!$D$3286:$E$3298,2,FALSE),FALSE))</f>
        <v>…</v>
      </c>
      <c r="I3802" s="102" t="str">
        <f>IF(VLOOKUP(C3802,Adatbázis!$D$105:$AN$3282,VLOOKUP($I$3466,Adatbázis!$D$3286:$E$3298,2,FALSE),FALSE)="","",VLOOKUP(C3802,Adatbázis!$D$105:$AN$3282,VLOOKUP($I$3466,Adatbázis!$D$3286:$E$3298,2,FALSE),FALSE))</f>
        <v>…</v>
      </c>
    </row>
    <row r="3803" spans="3:9" hidden="1">
      <c r="C3803" s="41" t="s">
        <v>4113</v>
      </c>
      <c r="D3803" s="101" t="str">
        <f>IF(VLOOKUP(C3803,Adatbázis!$D$105:$AN$3282,VLOOKUP($D$3466,Adatbázis!$L$3286:$M$3305,2,FALSE),FALSE)="","",VLOOKUP(C3803,Adatbázis!$D$105:$AN$3282,VLOOKUP($D$3466,Adatbázis!$L$3286:$M$3305,2,FALSE),FALSE))</f>
        <v>…</v>
      </c>
      <c r="E3803" s="101" t="str">
        <f>IF(VLOOKUP(C3803,Adatbázis!$D$105:$AN$3282,VLOOKUP($E$3466,Adatbázis!$L$3286:$M$3305,2,FALSE),FALSE)="","",VLOOKUP(C3803,Adatbázis!$D$105:$AN$3282,VLOOKUP($E$3466,Adatbázis!$L$3286:$M$3305,2,FALSE),FALSE))</f>
        <v>…</v>
      </c>
      <c r="F3803" s="101" t="str">
        <f>IF(VLOOKUP(C3803,Adatbázis!$D$105:$AN$3282,VLOOKUP($F$3466,Adatbázis!$L$3286:$M$3305,2,FALSE),FALSE)="","",VLOOKUP(C3803,Adatbázis!$D$105:$AN$3282,VLOOKUP($F$3466,Adatbázis!$L$3286:$M$3305,2,FALSE),FALSE))</f>
        <v>…</v>
      </c>
      <c r="G3803" s="102" t="str">
        <f>IF(VLOOKUP(C3803,Adatbázis!$D$105:$AN$3282,VLOOKUP($G$3466,Adatbázis!$D$3286:$E$3298,2,FALSE),FALSE)="","",VLOOKUP(C3803,Adatbázis!$D$105:$AN$3282,VLOOKUP($G$3466,Adatbázis!$D$3286:$E$3298,2,FALSE),FALSE))</f>
        <v>…</v>
      </c>
      <c r="H3803" s="102" t="str">
        <f>IF(VLOOKUP(C3803,Adatbázis!$D$105:$AN$3282,VLOOKUP($H$3466,Adatbázis!$D$3286:$E$3298,2,FALSE),FALSE)="","",VLOOKUP(C3803,Adatbázis!$D$105:$AN$3282,VLOOKUP($H$3466,Adatbázis!$D$3286:$E$3298,2,FALSE),FALSE))</f>
        <v>…</v>
      </c>
      <c r="I3803" s="102" t="str">
        <f>IF(VLOOKUP(C3803,Adatbázis!$D$105:$AN$3282,VLOOKUP($I$3466,Adatbázis!$D$3286:$E$3298,2,FALSE),FALSE)="","",VLOOKUP(C3803,Adatbázis!$D$105:$AN$3282,VLOOKUP($I$3466,Adatbázis!$D$3286:$E$3298,2,FALSE),FALSE))</f>
        <v>…</v>
      </c>
    </row>
    <row r="3804" spans="3:9" hidden="1">
      <c r="C3804" s="41" t="s">
        <v>4125</v>
      </c>
      <c r="D3804" s="101" t="str">
        <f>IF(VLOOKUP(C3804,Adatbázis!$D$105:$AN$3282,VLOOKUP($D$3466,Adatbázis!$L$3286:$M$3305,2,FALSE),FALSE)="","",VLOOKUP(C3804,Adatbázis!$D$105:$AN$3282,VLOOKUP($D$3466,Adatbázis!$L$3286:$M$3305,2,FALSE),FALSE))</f>
        <v>…</v>
      </c>
      <c r="E3804" s="101" t="str">
        <f>IF(VLOOKUP(C3804,Adatbázis!$D$105:$AN$3282,VLOOKUP($E$3466,Adatbázis!$L$3286:$M$3305,2,FALSE),FALSE)="","",VLOOKUP(C3804,Adatbázis!$D$105:$AN$3282,VLOOKUP($E$3466,Adatbázis!$L$3286:$M$3305,2,FALSE),FALSE))</f>
        <v>…</v>
      </c>
      <c r="F3804" s="101" t="str">
        <f>IF(VLOOKUP(C3804,Adatbázis!$D$105:$AN$3282,VLOOKUP($F$3466,Adatbázis!$L$3286:$M$3305,2,FALSE),FALSE)="","",VLOOKUP(C3804,Adatbázis!$D$105:$AN$3282,VLOOKUP($F$3466,Adatbázis!$L$3286:$M$3305,2,FALSE),FALSE))</f>
        <v>…</v>
      </c>
      <c r="G3804" s="102" t="str">
        <f>IF(VLOOKUP(C3804,Adatbázis!$D$105:$AN$3282,VLOOKUP($G$3466,Adatbázis!$D$3286:$E$3298,2,FALSE),FALSE)="","",VLOOKUP(C3804,Adatbázis!$D$105:$AN$3282,VLOOKUP($G$3466,Adatbázis!$D$3286:$E$3298,2,FALSE),FALSE))</f>
        <v>…</v>
      </c>
      <c r="H3804" s="102" t="str">
        <f>IF(VLOOKUP(C3804,Adatbázis!$D$105:$AN$3282,VLOOKUP($H$3466,Adatbázis!$D$3286:$E$3298,2,FALSE),FALSE)="","",VLOOKUP(C3804,Adatbázis!$D$105:$AN$3282,VLOOKUP($H$3466,Adatbázis!$D$3286:$E$3298,2,FALSE),FALSE))</f>
        <v>…</v>
      </c>
      <c r="I3804" s="102" t="str">
        <f>IF(VLOOKUP(C3804,Adatbázis!$D$105:$AN$3282,VLOOKUP($I$3466,Adatbázis!$D$3286:$E$3298,2,FALSE),FALSE)="","",VLOOKUP(C3804,Adatbázis!$D$105:$AN$3282,VLOOKUP($I$3466,Adatbázis!$D$3286:$E$3298,2,FALSE),FALSE))</f>
        <v>…</v>
      </c>
    </row>
    <row r="3805" spans="3:9" hidden="1">
      <c r="C3805" s="41" t="s">
        <v>4139</v>
      </c>
      <c r="D3805" s="101" t="str">
        <f>IF(VLOOKUP(C3805,Adatbázis!$D$105:$AN$3282,VLOOKUP($D$3466,Adatbázis!$L$3286:$M$3305,2,FALSE),FALSE)="","",VLOOKUP(C3805,Adatbázis!$D$105:$AN$3282,VLOOKUP($D$3466,Adatbázis!$L$3286:$M$3305,2,FALSE),FALSE))</f>
        <v>…</v>
      </c>
      <c r="E3805" s="101" t="str">
        <f>IF(VLOOKUP(C3805,Adatbázis!$D$105:$AN$3282,VLOOKUP($E$3466,Adatbázis!$L$3286:$M$3305,2,FALSE),FALSE)="","",VLOOKUP(C3805,Adatbázis!$D$105:$AN$3282,VLOOKUP($E$3466,Adatbázis!$L$3286:$M$3305,2,FALSE),FALSE))</f>
        <v>…</v>
      </c>
      <c r="F3805" s="101" t="str">
        <f>IF(VLOOKUP(C3805,Adatbázis!$D$105:$AN$3282,VLOOKUP($F$3466,Adatbázis!$L$3286:$M$3305,2,FALSE),FALSE)="","",VLOOKUP(C3805,Adatbázis!$D$105:$AN$3282,VLOOKUP($F$3466,Adatbázis!$L$3286:$M$3305,2,FALSE),FALSE))</f>
        <v>…</v>
      </c>
      <c r="G3805" s="102" t="str">
        <f>IF(VLOOKUP(C3805,Adatbázis!$D$105:$AN$3282,VLOOKUP($G$3466,Adatbázis!$D$3286:$E$3298,2,FALSE),FALSE)="","",VLOOKUP(C3805,Adatbázis!$D$105:$AN$3282,VLOOKUP($G$3466,Adatbázis!$D$3286:$E$3298,2,FALSE),FALSE))</f>
        <v>…</v>
      </c>
      <c r="H3805" s="102" t="str">
        <f>IF(VLOOKUP(C3805,Adatbázis!$D$105:$AN$3282,VLOOKUP($H$3466,Adatbázis!$D$3286:$E$3298,2,FALSE),FALSE)="","",VLOOKUP(C3805,Adatbázis!$D$105:$AN$3282,VLOOKUP($H$3466,Adatbázis!$D$3286:$E$3298,2,FALSE),FALSE))</f>
        <v>…</v>
      </c>
      <c r="I3805" s="102" t="str">
        <f>IF(VLOOKUP(C3805,Adatbázis!$D$105:$AN$3282,VLOOKUP($I$3466,Adatbázis!$D$3286:$E$3298,2,FALSE),FALSE)="","",VLOOKUP(C3805,Adatbázis!$D$105:$AN$3282,VLOOKUP($I$3466,Adatbázis!$D$3286:$E$3298,2,FALSE),FALSE))</f>
        <v>…</v>
      </c>
    </row>
    <row r="3806" spans="3:9" hidden="1">
      <c r="C3806" s="41" t="s">
        <v>4152</v>
      </c>
      <c r="D3806" s="101" t="str">
        <f>IF(VLOOKUP(C3806,Adatbázis!$D$105:$AN$3282,VLOOKUP($D$3466,Adatbázis!$L$3286:$M$3305,2,FALSE),FALSE)="","",VLOOKUP(C3806,Adatbázis!$D$105:$AN$3282,VLOOKUP($D$3466,Adatbázis!$L$3286:$M$3305,2,FALSE),FALSE))</f>
        <v>…</v>
      </c>
      <c r="E3806" s="101" t="str">
        <f>IF(VLOOKUP(C3806,Adatbázis!$D$105:$AN$3282,VLOOKUP($E$3466,Adatbázis!$L$3286:$M$3305,2,FALSE),FALSE)="","",VLOOKUP(C3806,Adatbázis!$D$105:$AN$3282,VLOOKUP($E$3466,Adatbázis!$L$3286:$M$3305,2,FALSE),FALSE))</f>
        <v>…</v>
      </c>
      <c r="F3806" s="101" t="str">
        <f>IF(VLOOKUP(C3806,Adatbázis!$D$105:$AN$3282,VLOOKUP($F$3466,Adatbázis!$L$3286:$M$3305,2,FALSE),FALSE)="","",VLOOKUP(C3806,Adatbázis!$D$105:$AN$3282,VLOOKUP($F$3466,Adatbázis!$L$3286:$M$3305,2,FALSE),FALSE))</f>
        <v>…</v>
      </c>
      <c r="G3806" s="102" t="str">
        <f>IF(VLOOKUP(C3806,Adatbázis!$D$105:$AN$3282,VLOOKUP($G$3466,Adatbázis!$D$3286:$E$3298,2,FALSE),FALSE)="","",VLOOKUP(C3806,Adatbázis!$D$105:$AN$3282,VLOOKUP($G$3466,Adatbázis!$D$3286:$E$3298,2,FALSE),FALSE))</f>
        <v>…</v>
      </c>
      <c r="H3806" s="102" t="str">
        <f>IF(VLOOKUP(C3806,Adatbázis!$D$105:$AN$3282,VLOOKUP($H$3466,Adatbázis!$D$3286:$E$3298,2,FALSE),FALSE)="","",VLOOKUP(C3806,Adatbázis!$D$105:$AN$3282,VLOOKUP($H$3466,Adatbázis!$D$3286:$E$3298,2,FALSE),FALSE))</f>
        <v>…</v>
      </c>
      <c r="I3806" s="102" t="str">
        <f>IF(VLOOKUP(C3806,Adatbázis!$D$105:$AN$3282,VLOOKUP($I$3466,Adatbázis!$D$3286:$E$3298,2,FALSE),FALSE)="","",VLOOKUP(C3806,Adatbázis!$D$105:$AN$3282,VLOOKUP($I$3466,Adatbázis!$D$3286:$E$3298,2,FALSE),FALSE))</f>
        <v>…</v>
      </c>
    </row>
    <row r="3807" spans="3:9" hidden="1">
      <c r="C3807" s="41" t="s">
        <v>4162</v>
      </c>
      <c r="D3807" s="101" t="str">
        <f>IF(VLOOKUP(C3807,Adatbázis!$D$105:$AN$3282,VLOOKUP($D$3466,Adatbázis!$L$3286:$M$3305,2,FALSE),FALSE)="","",VLOOKUP(C3807,Adatbázis!$D$105:$AN$3282,VLOOKUP($D$3466,Adatbázis!$L$3286:$M$3305,2,FALSE),FALSE))</f>
        <v>…</v>
      </c>
      <c r="E3807" s="101" t="str">
        <f>IF(VLOOKUP(C3807,Adatbázis!$D$105:$AN$3282,VLOOKUP($E$3466,Adatbázis!$L$3286:$M$3305,2,FALSE),FALSE)="","",VLOOKUP(C3807,Adatbázis!$D$105:$AN$3282,VLOOKUP($E$3466,Adatbázis!$L$3286:$M$3305,2,FALSE),FALSE))</f>
        <v>…</v>
      </c>
      <c r="F3807" s="101" t="str">
        <f>IF(VLOOKUP(C3807,Adatbázis!$D$105:$AN$3282,VLOOKUP($F$3466,Adatbázis!$L$3286:$M$3305,2,FALSE),FALSE)="","",VLOOKUP(C3807,Adatbázis!$D$105:$AN$3282,VLOOKUP($F$3466,Adatbázis!$L$3286:$M$3305,2,FALSE),FALSE))</f>
        <v>…</v>
      </c>
      <c r="G3807" s="102" t="str">
        <f>IF(VLOOKUP(C3807,Adatbázis!$D$105:$AN$3282,VLOOKUP($G$3466,Adatbázis!$D$3286:$E$3298,2,FALSE),FALSE)="","",VLOOKUP(C3807,Adatbázis!$D$105:$AN$3282,VLOOKUP($G$3466,Adatbázis!$D$3286:$E$3298,2,FALSE),FALSE))</f>
        <v>…</v>
      </c>
      <c r="H3807" s="102" t="str">
        <f>IF(VLOOKUP(C3807,Adatbázis!$D$105:$AN$3282,VLOOKUP($H$3466,Adatbázis!$D$3286:$E$3298,2,FALSE),FALSE)="","",VLOOKUP(C3807,Adatbázis!$D$105:$AN$3282,VLOOKUP($H$3466,Adatbázis!$D$3286:$E$3298,2,FALSE),FALSE))</f>
        <v>…</v>
      </c>
      <c r="I3807" s="102" t="str">
        <f>IF(VLOOKUP(C3807,Adatbázis!$D$105:$AN$3282,VLOOKUP($I$3466,Adatbázis!$D$3286:$E$3298,2,FALSE),FALSE)="","",VLOOKUP(C3807,Adatbázis!$D$105:$AN$3282,VLOOKUP($I$3466,Adatbázis!$D$3286:$E$3298,2,FALSE),FALSE))</f>
        <v>…</v>
      </c>
    </row>
    <row r="3808" spans="3:9" hidden="1">
      <c r="C3808" s="41" t="s">
        <v>4170</v>
      </c>
      <c r="D3808" s="101" t="str">
        <f>IF(VLOOKUP(C3808,Adatbázis!$D$105:$AN$3282,VLOOKUP($D$3466,Adatbázis!$L$3286:$M$3305,2,FALSE),FALSE)="","",VLOOKUP(C3808,Adatbázis!$D$105:$AN$3282,VLOOKUP($D$3466,Adatbázis!$L$3286:$M$3305,2,FALSE),FALSE))</f>
        <v>…</v>
      </c>
      <c r="E3808" s="101" t="str">
        <f>IF(VLOOKUP(C3808,Adatbázis!$D$105:$AN$3282,VLOOKUP($E$3466,Adatbázis!$L$3286:$M$3305,2,FALSE),FALSE)="","",VLOOKUP(C3808,Adatbázis!$D$105:$AN$3282,VLOOKUP($E$3466,Adatbázis!$L$3286:$M$3305,2,FALSE),FALSE))</f>
        <v>…</v>
      </c>
      <c r="F3808" s="101" t="str">
        <f>IF(VLOOKUP(C3808,Adatbázis!$D$105:$AN$3282,VLOOKUP($F$3466,Adatbázis!$L$3286:$M$3305,2,FALSE),FALSE)="","",VLOOKUP(C3808,Adatbázis!$D$105:$AN$3282,VLOOKUP($F$3466,Adatbázis!$L$3286:$M$3305,2,FALSE),FALSE))</f>
        <v>…</v>
      </c>
      <c r="G3808" s="102" t="str">
        <f>IF(VLOOKUP(C3808,Adatbázis!$D$105:$AN$3282,VLOOKUP($G$3466,Adatbázis!$D$3286:$E$3298,2,FALSE),FALSE)="","",VLOOKUP(C3808,Adatbázis!$D$105:$AN$3282,VLOOKUP($G$3466,Adatbázis!$D$3286:$E$3298,2,FALSE),FALSE))</f>
        <v>…</v>
      </c>
      <c r="H3808" s="102" t="str">
        <f>IF(VLOOKUP(C3808,Adatbázis!$D$105:$AN$3282,VLOOKUP($H$3466,Adatbázis!$D$3286:$E$3298,2,FALSE),FALSE)="","",VLOOKUP(C3808,Adatbázis!$D$105:$AN$3282,VLOOKUP($H$3466,Adatbázis!$D$3286:$E$3298,2,FALSE),FALSE))</f>
        <v>…</v>
      </c>
      <c r="I3808" s="102" t="str">
        <f>IF(VLOOKUP(C3808,Adatbázis!$D$105:$AN$3282,VLOOKUP($I$3466,Adatbázis!$D$3286:$E$3298,2,FALSE),FALSE)="","",VLOOKUP(C3808,Adatbázis!$D$105:$AN$3282,VLOOKUP($I$3466,Adatbázis!$D$3286:$E$3298,2,FALSE),FALSE))</f>
        <v>…</v>
      </c>
    </row>
    <row r="3809" spans="3:9" hidden="1">
      <c r="C3809" s="41" t="s">
        <v>72</v>
      </c>
      <c r="D3809" s="101" t="str">
        <f>IF(VLOOKUP(C3809,Adatbázis!$D$105:$AN$3282,VLOOKUP($D$3466,Adatbázis!$L$3286:$M$3305,2,FALSE),FALSE)="","",VLOOKUP(C3809,Adatbázis!$D$105:$AN$3282,VLOOKUP($D$3466,Adatbázis!$L$3286:$M$3305,2,FALSE),FALSE))</f>
        <v>…</v>
      </c>
      <c r="E3809" s="101" t="str">
        <f>IF(VLOOKUP(C3809,Adatbázis!$D$105:$AN$3282,VLOOKUP($E$3466,Adatbázis!$L$3286:$M$3305,2,FALSE),FALSE)="","",VLOOKUP(C3809,Adatbázis!$D$105:$AN$3282,VLOOKUP($E$3466,Adatbázis!$L$3286:$M$3305,2,FALSE),FALSE))</f>
        <v>…</v>
      </c>
      <c r="F3809" s="101" t="str">
        <f>IF(VLOOKUP(C3809,Adatbázis!$D$105:$AN$3282,VLOOKUP($F$3466,Adatbázis!$L$3286:$M$3305,2,FALSE),FALSE)="","",VLOOKUP(C3809,Adatbázis!$D$105:$AN$3282,VLOOKUP($F$3466,Adatbázis!$L$3286:$M$3305,2,FALSE),FALSE))</f>
        <v>…</v>
      </c>
      <c r="G3809" s="102" t="str">
        <f>IF(VLOOKUP(C3809,Adatbázis!$D$105:$AN$3282,VLOOKUP($G$3466,Adatbázis!$D$3286:$E$3298,2,FALSE),FALSE)="","",VLOOKUP(C3809,Adatbázis!$D$105:$AN$3282,VLOOKUP($G$3466,Adatbázis!$D$3286:$E$3298,2,FALSE),FALSE))</f>
        <v>…</v>
      </c>
      <c r="H3809" s="102" t="str">
        <f>IF(VLOOKUP(C3809,Adatbázis!$D$105:$AN$3282,VLOOKUP($H$3466,Adatbázis!$D$3286:$E$3298,2,FALSE),FALSE)="","",VLOOKUP(C3809,Adatbázis!$D$105:$AN$3282,VLOOKUP($H$3466,Adatbázis!$D$3286:$E$3298,2,FALSE),FALSE))</f>
        <v>…</v>
      </c>
      <c r="I3809" s="102" t="str">
        <f>IF(VLOOKUP(C3809,Adatbázis!$D$105:$AN$3282,VLOOKUP($I$3466,Adatbázis!$D$3286:$E$3298,2,FALSE),FALSE)="","",VLOOKUP(C3809,Adatbázis!$D$105:$AN$3282,VLOOKUP($I$3466,Adatbázis!$D$3286:$E$3298,2,FALSE),FALSE))</f>
        <v>…</v>
      </c>
    </row>
    <row r="3810" spans="3:9" hidden="1">
      <c r="C3810" s="41" t="s">
        <v>4183</v>
      </c>
      <c r="D3810" s="101" t="str">
        <f>IF(VLOOKUP(C3810,Adatbázis!$D$105:$AN$3282,VLOOKUP($D$3466,Adatbázis!$L$3286:$M$3305,2,FALSE),FALSE)="","",VLOOKUP(C3810,Adatbázis!$D$105:$AN$3282,VLOOKUP($D$3466,Adatbázis!$L$3286:$M$3305,2,FALSE),FALSE))</f>
        <v>…</v>
      </c>
      <c r="E3810" s="101" t="str">
        <f>IF(VLOOKUP(C3810,Adatbázis!$D$105:$AN$3282,VLOOKUP($E$3466,Adatbázis!$L$3286:$M$3305,2,FALSE),FALSE)="","",VLOOKUP(C3810,Adatbázis!$D$105:$AN$3282,VLOOKUP($E$3466,Adatbázis!$L$3286:$M$3305,2,FALSE),FALSE))</f>
        <v>…</v>
      </c>
      <c r="F3810" s="101" t="str">
        <f>IF(VLOOKUP(C3810,Adatbázis!$D$105:$AN$3282,VLOOKUP($F$3466,Adatbázis!$L$3286:$M$3305,2,FALSE),FALSE)="","",VLOOKUP(C3810,Adatbázis!$D$105:$AN$3282,VLOOKUP($F$3466,Adatbázis!$L$3286:$M$3305,2,FALSE),FALSE))</f>
        <v>…</v>
      </c>
      <c r="G3810" s="102" t="str">
        <f>IF(VLOOKUP(C3810,Adatbázis!$D$105:$AN$3282,VLOOKUP($G$3466,Adatbázis!$D$3286:$E$3298,2,FALSE),FALSE)="","",VLOOKUP(C3810,Adatbázis!$D$105:$AN$3282,VLOOKUP($G$3466,Adatbázis!$D$3286:$E$3298,2,FALSE),FALSE))</f>
        <v>…</v>
      </c>
      <c r="H3810" s="102" t="str">
        <f>IF(VLOOKUP(C3810,Adatbázis!$D$105:$AN$3282,VLOOKUP($H$3466,Adatbázis!$D$3286:$E$3298,2,FALSE),FALSE)="","",VLOOKUP(C3810,Adatbázis!$D$105:$AN$3282,VLOOKUP($H$3466,Adatbázis!$D$3286:$E$3298,2,FALSE),FALSE))</f>
        <v>…</v>
      </c>
      <c r="I3810" s="102" t="str">
        <f>IF(VLOOKUP(C3810,Adatbázis!$D$105:$AN$3282,VLOOKUP($I$3466,Adatbázis!$D$3286:$E$3298,2,FALSE),FALSE)="","",VLOOKUP(C3810,Adatbázis!$D$105:$AN$3282,VLOOKUP($I$3466,Adatbázis!$D$3286:$E$3298,2,FALSE),FALSE))</f>
        <v>…</v>
      </c>
    </row>
    <row r="3811" spans="3:9" hidden="1">
      <c r="C3811" s="41" t="s">
        <v>4193</v>
      </c>
      <c r="D3811" s="101" t="str">
        <f>IF(VLOOKUP(C3811,Adatbázis!$D$105:$AN$3282,VLOOKUP($D$3466,Adatbázis!$L$3286:$M$3305,2,FALSE),FALSE)="","",VLOOKUP(C3811,Adatbázis!$D$105:$AN$3282,VLOOKUP($D$3466,Adatbázis!$L$3286:$M$3305,2,FALSE),FALSE))</f>
        <v>…</v>
      </c>
      <c r="E3811" s="101" t="str">
        <f>IF(VLOOKUP(C3811,Adatbázis!$D$105:$AN$3282,VLOOKUP($E$3466,Adatbázis!$L$3286:$M$3305,2,FALSE),FALSE)="","",VLOOKUP(C3811,Adatbázis!$D$105:$AN$3282,VLOOKUP($E$3466,Adatbázis!$L$3286:$M$3305,2,FALSE),FALSE))</f>
        <v>…</v>
      </c>
      <c r="F3811" s="101" t="str">
        <f>IF(VLOOKUP(C3811,Adatbázis!$D$105:$AN$3282,VLOOKUP($F$3466,Adatbázis!$L$3286:$M$3305,2,FALSE),FALSE)="","",VLOOKUP(C3811,Adatbázis!$D$105:$AN$3282,VLOOKUP($F$3466,Adatbázis!$L$3286:$M$3305,2,FALSE),FALSE))</f>
        <v>…</v>
      </c>
      <c r="G3811" s="102" t="str">
        <f>IF(VLOOKUP(C3811,Adatbázis!$D$105:$AN$3282,VLOOKUP($G$3466,Adatbázis!$D$3286:$E$3298,2,FALSE),FALSE)="","",VLOOKUP(C3811,Adatbázis!$D$105:$AN$3282,VLOOKUP($G$3466,Adatbázis!$D$3286:$E$3298,2,FALSE),FALSE))</f>
        <v>…</v>
      </c>
      <c r="H3811" s="102" t="str">
        <f>IF(VLOOKUP(C3811,Adatbázis!$D$105:$AN$3282,VLOOKUP($H$3466,Adatbázis!$D$3286:$E$3298,2,FALSE),FALSE)="","",VLOOKUP(C3811,Adatbázis!$D$105:$AN$3282,VLOOKUP($H$3466,Adatbázis!$D$3286:$E$3298,2,FALSE),FALSE))</f>
        <v>…</v>
      </c>
      <c r="I3811" s="102" t="str">
        <f>IF(VLOOKUP(C3811,Adatbázis!$D$105:$AN$3282,VLOOKUP($I$3466,Adatbázis!$D$3286:$E$3298,2,FALSE),FALSE)="","",VLOOKUP(C3811,Adatbázis!$D$105:$AN$3282,VLOOKUP($I$3466,Adatbázis!$D$3286:$E$3298,2,FALSE),FALSE))</f>
        <v>…</v>
      </c>
    </row>
    <row r="3812" spans="3:9" hidden="1">
      <c r="C3812" s="41" t="s">
        <v>3173</v>
      </c>
      <c r="D3812" s="101" t="str">
        <f>IF(VLOOKUP(C3812,Adatbázis!$D$105:$AN$3282,VLOOKUP($D$3466,Adatbázis!$L$3286:$M$3305,2,FALSE),FALSE)="","",VLOOKUP(C3812,Adatbázis!$D$105:$AN$3282,VLOOKUP($D$3466,Adatbázis!$L$3286:$M$3305,2,FALSE),FALSE))</f>
        <v>…</v>
      </c>
      <c r="E3812" s="101" t="str">
        <f>IF(VLOOKUP(C3812,Adatbázis!$D$105:$AN$3282,VLOOKUP($E$3466,Adatbázis!$L$3286:$M$3305,2,FALSE),FALSE)="","",VLOOKUP(C3812,Adatbázis!$D$105:$AN$3282,VLOOKUP($E$3466,Adatbázis!$L$3286:$M$3305,2,FALSE),FALSE))</f>
        <v>…</v>
      </c>
      <c r="F3812" s="101" t="str">
        <f>IF(VLOOKUP(C3812,Adatbázis!$D$105:$AN$3282,VLOOKUP($F$3466,Adatbázis!$L$3286:$M$3305,2,FALSE),FALSE)="","",VLOOKUP(C3812,Adatbázis!$D$105:$AN$3282,VLOOKUP($F$3466,Adatbázis!$L$3286:$M$3305,2,FALSE),FALSE))</f>
        <v>…</v>
      </c>
      <c r="G3812" s="102" t="str">
        <f>IF(VLOOKUP(C3812,Adatbázis!$D$105:$AN$3282,VLOOKUP($G$3466,Adatbázis!$D$3286:$E$3298,2,FALSE),FALSE)="","",VLOOKUP(C3812,Adatbázis!$D$105:$AN$3282,VLOOKUP($G$3466,Adatbázis!$D$3286:$E$3298,2,FALSE),FALSE))</f>
        <v>…</v>
      </c>
      <c r="H3812" s="102" t="str">
        <f>IF(VLOOKUP(C3812,Adatbázis!$D$105:$AN$3282,VLOOKUP($H$3466,Adatbázis!$D$3286:$E$3298,2,FALSE),FALSE)="","",VLOOKUP(C3812,Adatbázis!$D$105:$AN$3282,VLOOKUP($H$3466,Adatbázis!$D$3286:$E$3298,2,FALSE),FALSE))</f>
        <v>…</v>
      </c>
      <c r="I3812" s="102" t="str">
        <f>IF(VLOOKUP(C3812,Adatbázis!$D$105:$AN$3282,VLOOKUP($I$3466,Adatbázis!$D$3286:$E$3298,2,FALSE),FALSE)="","",VLOOKUP(C3812,Adatbázis!$D$105:$AN$3282,VLOOKUP($I$3466,Adatbázis!$D$3286:$E$3298,2,FALSE),FALSE))</f>
        <v>…</v>
      </c>
    </row>
    <row r="3813" spans="3:9" hidden="1">
      <c r="C3813" s="41" t="s">
        <v>4212</v>
      </c>
      <c r="D3813" s="101" t="str">
        <f>IF(VLOOKUP(C3813,Adatbázis!$D$105:$AN$3282,VLOOKUP($D$3466,Adatbázis!$L$3286:$M$3305,2,FALSE),FALSE)="","",VLOOKUP(C3813,Adatbázis!$D$105:$AN$3282,VLOOKUP($D$3466,Adatbázis!$L$3286:$M$3305,2,FALSE),FALSE))</f>
        <v>…</v>
      </c>
      <c r="E3813" s="101" t="str">
        <f>IF(VLOOKUP(C3813,Adatbázis!$D$105:$AN$3282,VLOOKUP($E$3466,Adatbázis!$L$3286:$M$3305,2,FALSE),FALSE)="","",VLOOKUP(C3813,Adatbázis!$D$105:$AN$3282,VLOOKUP($E$3466,Adatbázis!$L$3286:$M$3305,2,FALSE),FALSE))</f>
        <v>…</v>
      </c>
      <c r="F3813" s="101" t="str">
        <f>IF(VLOOKUP(C3813,Adatbázis!$D$105:$AN$3282,VLOOKUP($F$3466,Adatbázis!$L$3286:$M$3305,2,FALSE),FALSE)="","",VLOOKUP(C3813,Adatbázis!$D$105:$AN$3282,VLOOKUP($F$3466,Adatbázis!$L$3286:$M$3305,2,FALSE),FALSE))</f>
        <v>…</v>
      </c>
      <c r="G3813" s="102" t="str">
        <f>IF(VLOOKUP(C3813,Adatbázis!$D$105:$AN$3282,VLOOKUP($G$3466,Adatbázis!$D$3286:$E$3298,2,FALSE),FALSE)="","",VLOOKUP(C3813,Adatbázis!$D$105:$AN$3282,VLOOKUP($G$3466,Adatbázis!$D$3286:$E$3298,2,FALSE),FALSE))</f>
        <v>…</v>
      </c>
      <c r="H3813" s="102" t="str">
        <f>IF(VLOOKUP(C3813,Adatbázis!$D$105:$AN$3282,VLOOKUP($H$3466,Adatbázis!$D$3286:$E$3298,2,FALSE),FALSE)="","",VLOOKUP(C3813,Adatbázis!$D$105:$AN$3282,VLOOKUP($H$3466,Adatbázis!$D$3286:$E$3298,2,FALSE),FALSE))</f>
        <v>…</v>
      </c>
      <c r="I3813" s="102" t="str">
        <f>IF(VLOOKUP(C3813,Adatbázis!$D$105:$AN$3282,VLOOKUP($I$3466,Adatbázis!$D$3286:$E$3298,2,FALSE),FALSE)="","",VLOOKUP(C3813,Adatbázis!$D$105:$AN$3282,VLOOKUP($I$3466,Adatbázis!$D$3286:$E$3298,2,FALSE),FALSE))</f>
        <v>…</v>
      </c>
    </row>
    <row r="3814" spans="3:9" hidden="1">
      <c r="C3814" s="41" t="s">
        <v>4225</v>
      </c>
      <c r="D3814" s="101" t="str">
        <f>IF(VLOOKUP(C3814,Adatbázis!$D$105:$AN$3282,VLOOKUP($D$3466,Adatbázis!$L$3286:$M$3305,2,FALSE),FALSE)="","",VLOOKUP(C3814,Adatbázis!$D$105:$AN$3282,VLOOKUP($D$3466,Adatbázis!$L$3286:$M$3305,2,FALSE),FALSE))</f>
        <v>…</v>
      </c>
      <c r="E3814" s="101" t="str">
        <f>IF(VLOOKUP(C3814,Adatbázis!$D$105:$AN$3282,VLOOKUP($E$3466,Adatbázis!$L$3286:$M$3305,2,FALSE),FALSE)="","",VLOOKUP(C3814,Adatbázis!$D$105:$AN$3282,VLOOKUP($E$3466,Adatbázis!$L$3286:$M$3305,2,FALSE),FALSE))</f>
        <v>…</v>
      </c>
      <c r="F3814" s="101" t="str">
        <f>IF(VLOOKUP(C3814,Adatbázis!$D$105:$AN$3282,VLOOKUP($F$3466,Adatbázis!$L$3286:$M$3305,2,FALSE),FALSE)="","",VLOOKUP(C3814,Adatbázis!$D$105:$AN$3282,VLOOKUP($F$3466,Adatbázis!$L$3286:$M$3305,2,FALSE),FALSE))</f>
        <v>…</v>
      </c>
      <c r="G3814" s="102" t="str">
        <f>IF(VLOOKUP(C3814,Adatbázis!$D$105:$AN$3282,VLOOKUP($G$3466,Adatbázis!$D$3286:$E$3298,2,FALSE),FALSE)="","",VLOOKUP(C3814,Adatbázis!$D$105:$AN$3282,VLOOKUP($G$3466,Adatbázis!$D$3286:$E$3298,2,FALSE),FALSE))</f>
        <v>…</v>
      </c>
      <c r="H3814" s="102" t="str">
        <f>IF(VLOOKUP(C3814,Adatbázis!$D$105:$AN$3282,VLOOKUP($H$3466,Adatbázis!$D$3286:$E$3298,2,FALSE),FALSE)="","",VLOOKUP(C3814,Adatbázis!$D$105:$AN$3282,VLOOKUP($H$3466,Adatbázis!$D$3286:$E$3298,2,FALSE),FALSE))</f>
        <v>…</v>
      </c>
      <c r="I3814" s="102" t="str">
        <f>IF(VLOOKUP(C3814,Adatbázis!$D$105:$AN$3282,VLOOKUP($I$3466,Adatbázis!$D$3286:$E$3298,2,FALSE),FALSE)="","",VLOOKUP(C3814,Adatbázis!$D$105:$AN$3282,VLOOKUP($I$3466,Adatbázis!$D$3286:$E$3298,2,FALSE),FALSE))</f>
        <v>…</v>
      </c>
    </row>
    <row r="3815" spans="3:9" hidden="1">
      <c r="C3815" s="41" t="s">
        <v>4234</v>
      </c>
      <c r="D3815" s="101" t="str">
        <f>IF(VLOOKUP(C3815,Adatbázis!$D$105:$AN$3282,VLOOKUP($D$3466,Adatbázis!$L$3286:$M$3305,2,FALSE),FALSE)="","",VLOOKUP(C3815,Adatbázis!$D$105:$AN$3282,VLOOKUP($D$3466,Adatbázis!$L$3286:$M$3305,2,FALSE),FALSE))</f>
        <v>…</v>
      </c>
      <c r="E3815" s="101" t="str">
        <f>IF(VLOOKUP(C3815,Adatbázis!$D$105:$AN$3282,VLOOKUP($E$3466,Adatbázis!$L$3286:$M$3305,2,FALSE),FALSE)="","",VLOOKUP(C3815,Adatbázis!$D$105:$AN$3282,VLOOKUP($E$3466,Adatbázis!$L$3286:$M$3305,2,FALSE),FALSE))</f>
        <v>…</v>
      </c>
      <c r="F3815" s="101" t="str">
        <f>IF(VLOOKUP(C3815,Adatbázis!$D$105:$AN$3282,VLOOKUP($F$3466,Adatbázis!$L$3286:$M$3305,2,FALSE),FALSE)="","",VLOOKUP(C3815,Adatbázis!$D$105:$AN$3282,VLOOKUP($F$3466,Adatbázis!$L$3286:$M$3305,2,FALSE),FALSE))</f>
        <v>…</v>
      </c>
      <c r="G3815" s="102" t="str">
        <f>IF(VLOOKUP(C3815,Adatbázis!$D$105:$AN$3282,VLOOKUP($G$3466,Adatbázis!$D$3286:$E$3298,2,FALSE),FALSE)="","",VLOOKUP(C3815,Adatbázis!$D$105:$AN$3282,VLOOKUP($G$3466,Adatbázis!$D$3286:$E$3298,2,FALSE),FALSE))</f>
        <v>…</v>
      </c>
      <c r="H3815" s="102" t="str">
        <f>IF(VLOOKUP(C3815,Adatbázis!$D$105:$AN$3282,VLOOKUP($H$3466,Adatbázis!$D$3286:$E$3298,2,FALSE),FALSE)="","",VLOOKUP(C3815,Adatbázis!$D$105:$AN$3282,VLOOKUP($H$3466,Adatbázis!$D$3286:$E$3298,2,FALSE),FALSE))</f>
        <v>…</v>
      </c>
      <c r="I3815" s="102" t="str">
        <f>IF(VLOOKUP(C3815,Adatbázis!$D$105:$AN$3282,VLOOKUP($I$3466,Adatbázis!$D$3286:$E$3298,2,FALSE),FALSE)="","",VLOOKUP(C3815,Adatbázis!$D$105:$AN$3282,VLOOKUP($I$3466,Adatbázis!$D$3286:$E$3298,2,FALSE),FALSE))</f>
        <v>…</v>
      </c>
    </row>
    <row r="3816" spans="3:9" hidden="1">
      <c r="C3816" s="41" t="s">
        <v>4248</v>
      </c>
      <c r="D3816" s="101" t="str">
        <f>IF(VLOOKUP(C3816,Adatbázis!$D$105:$AN$3282,VLOOKUP($D$3466,Adatbázis!$L$3286:$M$3305,2,FALSE),FALSE)="","",VLOOKUP(C3816,Adatbázis!$D$105:$AN$3282,VLOOKUP($D$3466,Adatbázis!$L$3286:$M$3305,2,FALSE),FALSE))</f>
        <v>…</v>
      </c>
      <c r="E3816" s="101" t="str">
        <f>IF(VLOOKUP(C3816,Adatbázis!$D$105:$AN$3282,VLOOKUP($E$3466,Adatbázis!$L$3286:$M$3305,2,FALSE),FALSE)="","",VLOOKUP(C3816,Adatbázis!$D$105:$AN$3282,VLOOKUP($E$3466,Adatbázis!$L$3286:$M$3305,2,FALSE),FALSE))</f>
        <v>…</v>
      </c>
      <c r="F3816" s="101" t="str">
        <f>IF(VLOOKUP(C3816,Adatbázis!$D$105:$AN$3282,VLOOKUP($F$3466,Adatbázis!$L$3286:$M$3305,2,FALSE),FALSE)="","",VLOOKUP(C3816,Adatbázis!$D$105:$AN$3282,VLOOKUP($F$3466,Adatbázis!$L$3286:$M$3305,2,FALSE),FALSE))</f>
        <v>…</v>
      </c>
      <c r="G3816" s="102" t="str">
        <f>IF(VLOOKUP(C3816,Adatbázis!$D$105:$AN$3282,VLOOKUP($G$3466,Adatbázis!$D$3286:$E$3298,2,FALSE),FALSE)="","",VLOOKUP(C3816,Adatbázis!$D$105:$AN$3282,VLOOKUP($G$3466,Adatbázis!$D$3286:$E$3298,2,FALSE),FALSE))</f>
        <v>…</v>
      </c>
      <c r="H3816" s="102" t="str">
        <f>IF(VLOOKUP(C3816,Adatbázis!$D$105:$AN$3282,VLOOKUP($H$3466,Adatbázis!$D$3286:$E$3298,2,FALSE),FALSE)="","",VLOOKUP(C3816,Adatbázis!$D$105:$AN$3282,VLOOKUP($H$3466,Adatbázis!$D$3286:$E$3298,2,FALSE),FALSE))</f>
        <v>…</v>
      </c>
      <c r="I3816" s="102" t="str">
        <f>IF(VLOOKUP(C3816,Adatbázis!$D$105:$AN$3282,VLOOKUP($I$3466,Adatbázis!$D$3286:$E$3298,2,FALSE),FALSE)="","",VLOOKUP(C3816,Adatbázis!$D$105:$AN$3282,VLOOKUP($I$3466,Adatbázis!$D$3286:$E$3298,2,FALSE),FALSE))</f>
        <v>…</v>
      </c>
    </row>
    <row r="3817" spans="3:9" hidden="1">
      <c r="C3817" s="41" t="s">
        <v>4254</v>
      </c>
      <c r="D3817" s="101" t="str">
        <f>IF(VLOOKUP(C3817,Adatbázis!$D$105:$AN$3282,VLOOKUP($D$3466,Adatbázis!$L$3286:$M$3305,2,FALSE),FALSE)="","",VLOOKUP(C3817,Adatbázis!$D$105:$AN$3282,VLOOKUP($D$3466,Adatbázis!$L$3286:$M$3305,2,FALSE),FALSE))</f>
        <v>…</v>
      </c>
      <c r="E3817" s="101" t="str">
        <f>IF(VLOOKUP(C3817,Adatbázis!$D$105:$AN$3282,VLOOKUP($E$3466,Adatbázis!$L$3286:$M$3305,2,FALSE),FALSE)="","",VLOOKUP(C3817,Adatbázis!$D$105:$AN$3282,VLOOKUP($E$3466,Adatbázis!$L$3286:$M$3305,2,FALSE),FALSE))</f>
        <v>…</v>
      </c>
      <c r="F3817" s="101" t="str">
        <f>IF(VLOOKUP(C3817,Adatbázis!$D$105:$AN$3282,VLOOKUP($F$3466,Adatbázis!$L$3286:$M$3305,2,FALSE),FALSE)="","",VLOOKUP(C3817,Adatbázis!$D$105:$AN$3282,VLOOKUP($F$3466,Adatbázis!$L$3286:$M$3305,2,FALSE),FALSE))</f>
        <v>…</v>
      </c>
      <c r="G3817" s="102" t="str">
        <f>IF(VLOOKUP(C3817,Adatbázis!$D$105:$AN$3282,VLOOKUP($G$3466,Adatbázis!$D$3286:$E$3298,2,FALSE),FALSE)="","",VLOOKUP(C3817,Adatbázis!$D$105:$AN$3282,VLOOKUP($G$3466,Adatbázis!$D$3286:$E$3298,2,FALSE),FALSE))</f>
        <v>…</v>
      </c>
      <c r="H3817" s="102" t="str">
        <f>IF(VLOOKUP(C3817,Adatbázis!$D$105:$AN$3282,VLOOKUP($H$3466,Adatbázis!$D$3286:$E$3298,2,FALSE),FALSE)="","",VLOOKUP(C3817,Adatbázis!$D$105:$AN$3282,VLOOKUP($H$3466,Adatbázis!$D$3286:$E$3298,2,FALSE),FALSE))</f>
        <v>…</v>
      </c>
      <c r="I3817" s="102" t="str">
        <f>IF(VLOOKUP(C3817,Adatbázis!$D$105:$AN$3282,VLOOKUP($I$3466,Adatbázis!$D$3286:$E$3298,2,FALSE),FALSE)="","",VLOOKUP(C3817,Adatbázis!$D$105:$AN$3282,VLOOKUP($I$3466,Adatbázis!$D$3286:$E$3298,2,FALSE),FALSE))</f>
        <v>…</v>
      </c>
    </row>
    <row r="3818" spans="3:9" hidden="1">
      <c r="C3818" s="41" t="s">
        <v>4266</v>
      </c>
      <c r="D3818" s="101" t="str">
        <f>IF(VLOOKUP(C3818,Adatbázis!$D$105:$AN$3282,VLOOKUP($D$3466,Adatbázis!$L$3286:$M$3305,2,FALSE),FALSE)="","",VLOOKUP(C3818,Adatbázis!$D$105:$AN$3282,VLOOKUP($D$3466,Adatbázis!$L$3286:$M$3305,2,FALSE),FALSE))</f>
        <v>…</v>
      </c>
      <c r="E3818" s="101" t="str">
        <f>IF(VLOOKUP(C3818,Adatbázis!$D$105:$AN$3282,VLOOKUP($E$3466,Adatbázis!$L$3286:$M$3305,2,FALSE),FALSE)="","",VLOOKUP(C3818,Adatbázis!$D$105:$AN$3282,VLOOKUP($E$3466,Adatbázis!$L$3286:$M$3305,2,FALSE),FALSE))</f>
        <v>…</v>
      </c>
      <c r="F3818" s="101" t="str">
        <f>IF(VLOOKUP(C3818,Adatbázis!$D$105:$AN$3282,VLOOKUP($F$3466,Adatbázis!$L$3286:$M$3305,2,FALSE),FALSE)="","",VLOOKUP(C3818,Adatbázis!$D$105:$AN$3282,VLOOKUP($F$3466,Adatbázis!$L$3286:$M$3305,2,FALSE),FALSE))</f>
        <v>…</v>
      </c>
      <c r="G3818" s="102" t="str">
        <f>IF(VLOOKUP(C3818,Adatbázis!$D$105:$AN$3282,VLOOKUP($G$3466,Adatbázis!$D$3286:$E$3298,2,FALSE),FALSE)="","",VLOOKUP(C3818,Adatbázis!$D$105:$AN$3282,VLOOKUP($G$3466,Adatbázis!$D$3286:$E$3298,2,FALSE),FALSE))</f>
        <v>…</v>
      </c>
      <c r="H3818" s="102" t="str">
        <f>IF(VLOOKUP(C3818,Adatbázis!$D$105:$AN$3282,VLOOKUP($H$3466,Adatbázis!$D$3286:$E$3298,2,FALSE),FALSE)="","",VLOOKUP(C3818,Adatbázis!$D$105:$AN$3282,VLOOKUP($H$3466,Adatbázis!$D$3286:$E$3298,2,FALSE),FALSE))</f>
        <v>…</v>
      </c>
      <c r="I3818" s="102" t="str">
        <f>IF(VLOOKUP(C3818,Adatbázis!$D$105:$AN$3282,VLOOKUP($I$3466,Adatbázis!$D$3286:$E$3298,2,FALSE),FALSE)="","",VLOOKUP(C3818,Adatbázis!$D$105:$AN$3282,VLOOKUP($I$3466,Adatbázis!$D$3286:$E$3298,2,FALSE),FALSE))</f>
        <v>…</v>
      </c>
    </row>
    <row r="3819" spans="3:9" hidden="1">
      <c r="C3819" s="41" t="s">
        <v>4276</v>
      </c>
      <c r="D3819" s="101" t="str">
        <f>IF(VLOOKUP(C3819,Adatbázis!$D$105:$AN$3282,VLOOKUP($D$3466,Adatbázis!$L$3286:$M$3305,2,FALSE),FALSE)="","",VLOOKUP(C3819,Adatbázis!$D$105:$AN$3282,VLOOKUP($D$3466,Adatbázis!$L$3286:$M$3305,2,FALSE),FALSE))</f>
        <v>…</v>
      </c>
      <c r="E3819" s="101" t="str">
        <f>IF(VLOOKUP(C3819,Adatbázis!$D$105:$AN$3282,VLOOKUP($E$3466,Adatbázis!$L$3286:$M$3305,2,FALSE),FALSE)="","",VLOOKUP(C3819,Adatbázis!$D$105:$AN$3282,VLOOKUP($E$3466,Adatbázis!$L$3286:$M$3305,2,FALSE),FALSE))</f>
        <v>…</v>
      </c>
      <c r="F3819" s="101" t="str">
        <f>IF(VLOOKUP(C3819,Adatbázis!$D$105:$AN$3282,VLOOKUP($F$3466,Adatbázis!$L$3286:$M$3305,2,FALSE),FALSE)="","",VLOOKUP(C3819,Adatbázis!$D$105:$AN$3282,VLOOKUP($F$3466,Adatbázis!$L$3286:$M$3305,2,FALSE),FALSE))</f>
        <v>…</v>
      </c>
      <c r="G3819" s="102" t="str">
        <f>IF(VLOOKUP(C3819,Adatbázis!$D$105:$AN$3282,VLOOKUP($G$3466,Adatbázis!$D$3286:$E$3298,2,FALSE),FALSE)="","",VLOOKUP(C3819,Adatbázis!$D$105:$AN$3282,VLOOKUP($G$3466,Adatbázis!$D$3286:$E$3298,2,FALSE),FALSE))</f>
        <v>…</v>
      </c>
      <c r="H3819" s="102" t="str">
        <f>IF(VLOOKUP(C3819,Adatbázis!$D$105:$AN$3282,VLOOKUP($H$3466,Adatbázis!$D$3286:$E$3298,2,FALSE),FALSE)="","",VLOOKUP(C3819,Adatbázis!$D$105:$AN$3282,VLOOKUP($H$3466,Adatbázis!$D$3286:$E$3298,2,FALSE),FALSE))</f>
        <v>…</v>
      </c>
      <c r="I3819" s="102" t="str">
        <f>IF(VLOOKUP(C3819,Adatbázis!$D$105:$AN$3282,VLOOKUP($I$3466,Adatbázis!$D$3286:$E$3298,2,FALSE),FALSE)="","",VLOOKUP(C3819,Adatbázis!$D$105:$AN$3282,VLOOKUP($I$3466,Adatbázis!$D$3286:$E$3298,2,FALSE),FALSE))</f>
        <v>…</v>
      </c>
    </row>
    <row r="3820" spans="3:9" hidden="1">
      <c r="C3820" s="41" t="s">
        <v>4282</v>
      </c>
      <c r="D3820" s="101" t="str">
        <f>IF(VLOOKUP(C3820,Adatbázis!$D$105:$AN$3282,VLOOKUP($D$3466,Adatbázis!$L$3286:$M$3305,2,FALSE),FALSE)="","",VLOOKUP(C3820,Adatbázis!$D$105:$AN$3282,VLOOKUP($D$3466,Adatbázis!$L$3286:$M$3305,2,FALSE),FALSE))</f>
        <v>…</v>
      </c>
      <c r="E3820" s="101" t="str">
        <f>IF(VLOOKUP(C3820,Adatbázis!$D$105:$AN$3282,VLOOKUP($E$3466,Adatbázis!$L$3286:$M$3305,2,FALSE),FALSE)="","",VLOOKUP(C3820,Adatbázis!$D$105:$AN$3282,VLOOKUP($E$3466,Adatbázis!$L$3286:$M$3305,2,FALSE),FALSE))</f>
        <v>…</v>
      </c>
      <c r="F3820" s="101" t="str">
        <f>IF(VLOOKUP(C3820,Adatbázis!$D$105:$AN$3282,VLOOKUP($F$3466,Adatbázis!$L$3286:$M$3305,2,FALSE),FALSE)="","",VLOOKUP(C3820,Adatbázis!$D$105:$AN$3282,VLOOKUP($F$3466,Adatbázis!$L$3286:$M$3305,2,FALSE),FALSE))</f>
        <v>…</v>
      </c>
      <c r="G3820" s="102" t="str">
        <f>IF(VLOOKUP(C3820,Adatbázis!$D$105:$AN$3282,VLOOKUP($G$3466,Adatbázis!$D$3286:$E$3298,2,FALSE),FALSE)="","",VLOOKUP(C3820,Adatbázis!$D$105:$AN$3282,VLOOKUP($G$3466,Adatbázis!$D$3286:$E$3298,2,FALSE),FALSE))</f>
        <v>…</v>
      </c>
      <c r="H3820" s="102" t="str">
        <f>IF(VLOOKUP(C3820,Adatbázis!$D$105:$AN$3282,VLOOKUP($H$3466,Adatbázis!$D$3286:$E$3298,2,FALSE),FALSE)="","",VLOOKUP(C3820,Adatbázis!$D$105:$AN$3282,VLOOKUP($H$3466,Adatbázis!$D$3286:$E$3298,2,FALSE),FALSE))</f>
        <v>…</v>
      </c>
      <c r="I3820" s="102" t="str">
        <f>IF(VLOOKUP(C3820,Adatbázis!$D$105:$AN$3282,VLOOKUP($I$3466,Adatbázis!$D$3286:$E$3298,2,FALSE),FALSE)="","",VLOOKUP(C3820,Adatbázis!$D$105:$AN$3282,VLOOKUP($I$3466,Adatbázis!$D$3286:$E$3298,2,FALSE),FALSE))</f>
        <v>…</v>
      </c>
    </row>
    <row r="3821" spans="3:9" hidden="1">
      <c r="C3821" s="41" t="s">
        <v>4289</v>
      </c>
      <c r="D3821" s="101" t="str">
        <f>IF(VLOOKUP(C3821,Adatbázis!$D$105:$AN$3282,VLOOKUP($D$3466,Adatbázis!$L$3286:$M$3305,2,FALSE),FALSE)="","",VLOOKUP(C3821,Adatbázis!$D$105:$AN$3282,VLOOKUP($D$3466,Adatbázis!$L$3286:$M$3305,2,FALSE),FALSE))</f>
        <v>…</v>
      </c>
      <c r="E3821" s="101" t="str">
        <f>IF(VLOOKUP(C3821,Adatbázis!$D$105:$AN$3282,VLOOKUP($E$3466,Adatbázis!$L$3286:$M$3305,2,FALSE),FALSE)="","",VLOOKUP(C3821,Adatbázis!$D$105:$AN$3282,VLOOKUP($E$3466,Adatbázis!$L$3286:$M$3305,2,FALSE),FALSE))</f>
        <v>…</v>
      </c>
      <c r="F3821" s="101" t="str">
        <f>IF(VLOOKUP(C3821,Adatbázis!$D$105:$AN$3282,VLOOKUP($F$3466,Adatbázis!$L$3286:$M$3305,2,FALSE),FALSE)="","",VLOOKUP(C3821,Adatbázis!$D$105:$AN$3282,VLOOKUP($F$3466,Adatbázis!$L$3286:$M$3305,2,FALSE),FALSE))</f>
        <v>…</v>
      </c>
      <c r="G3821" s="102" t="str">
        <f>IF(VLOOKUP(C3821,Adatbázis!$D$105:$AN$3282,VLOOKUP($G$3466,Adatbázis!$D$3286:$E$3298,2,FALSE),FALSE)="","",VLOOKUP(C3821,Adatbázis!$D$105:$AN$3282,VLOOKUP($G$3466,Adatbázis!$D$3286:$E$3298,2,FALSE),FALSE))</f>
        <v>…</v>
      </c>
      <c r="H3821" s="102" t="str">
        <f>IF(VLOOKUP(C3821,Adatbázis!$D$105:$AN$3282,VLOOKUP($H$3466,Adatbázis!$D$3286:$E$3298,2,FALSE),FALSE)="","",VLOOKUP(C3821,Adatbázis!$D$105:$AN$3282,VLOOKUP($H$3466,Adatbázis!$D$3286:$E$3298,2,FALSE),FALSE))</f>
        <v>…</v>
      </c>
      <c r="I3821" s="102" t="str">
        <f>IF(VLOOKUP(C3821,Adatbázis!$D$105:$AN$3282,VLOOKUP($I$3466,Adatbázis!$D$3286:$E$3298,2,FALSE),FALSE)="","",VLOOKUP(C3821,Adatbázis!$D$105:$AN$3282,VLOOKUP($I$3466,Adatbázis!$D$3286:$E$3298,2,FALSE),FALSE))</f>
        <v>…</v>
      </c>
    </row>
    <row r="3822" spans="3:9" hidden="1">
      <c r="C3822" s="41" t="s">
        <v>4303</v>
      </c>
      <c r="D3822" s="101" t="str">
        <f>IF(VLOOKUP(C3822,Adatbázis!$D$105:$AN$3282,VLOOKUP($D$3466,Adatbázis!$L$3286:$M$3305,2,FALSE),FALSE)="","",VLOOKUP(C3822,Adatbázis!$D$105:$AN$3282,VLOOKUP($D$3466,Adatbázis!$L$3286:$M$3305,2,FALSE),FALSE))</f>
        <v>…</v>
      </c>
      <c r="E3822" s="101" t="str">
        <f>IF(VLOOKUP(C3822,Adatbázis!$D$105:$AN$3282,VLOOKUP($E$3466,Adatbázis!$L$3286:$M$3305,2,FALSE),FALSE)="","",VLOOKUP(C3822,Adatbázis!$D$105:$AN$3282,VLOOKUP($E$3466,Adatbázis!$L$3286:$M$3305,2,FALSE),FALSE))</f>
        <v>…</v>
      </c>
      <c r="F3822" s="101" t="str">
        <f>IF(VLOOKUP(C3822,Adatbázis!$D$105:$AN$3282,VLOOKUP($F$3466,Adatbázis!$L$3286:$M$3305,2,FALSE),FALSE)="","",VLOOKUP(C3822,Adatbázis!$D$105:$AN$3282,VLOOKUP($F$3466,Adatbázis!$L$3286:$M$3305,2,FALSE),FALSE))</f>
        <v>…</v>
      </c>
      <c r="G3822" s="102" t="str">
        <f>IF(VLOOKUP(C3822,Adatbázis!$D$105:$AN$3282,VLOOKUP($G$3466,Adatbázis!$D$3286:$E$3298,2,FALSE),FALSE)="","",VLOOKUP(C3822,Adatbázis!$D$105:$AN$3282,VLOOKUP($G$3466,Adatbázis!$D$3286:$E$3298,2,FALSE),FALSE))</f>
        <v>…</v>
      </c>
      <c r="H3822" s="102" t="str">
        <f>IF(VLOOKUP(C3822,Adatbázis!$D$105:$AN$3282,VLOOKUP($H$3466,Adatbázis!$D$3286:$E$3298,2,FALSE),FALSE)="","",VLOOKUP(C3822,Adatbázis!$D$105:$AN$3282,VLOOKUP($H$3466,Adatbázis!$D$3286:$E$3298,2,FALSE),FALSE))</f>
        <v>…</v>
      </c>
      <c r="I3822" s="102" t="str">
        <f>IF(VLOOKUP(C3822,Adatbázis!$D$105:$AN$3282,VLOOKUP($I$3466,Adatbázis!$D$3286:$E$3298,2,FALSE),FALSE)="","",VLOOKUP(C3822,Adatbázis!$D$105:$AN$3282,VLOOKUP($I$3466,Adatbázis!$D$3286:$E$3298,2,FALSE),FALSE))</f>
        <v>…</v>
      </c>
    </row>
    <row r="3823" spans="3:9" hidden="1">
      <c r="C3823" s="41" t="s">
        <v>4311</v>
      </c>
      <c r="D3823" s="101" t="str">
        <f>IF(VLOOKUP(C3823,Adatbázis!$D$105:$AN$3282,VLOOKUP($D$3466,Adatbázis!$L$3286:$M$3305,2,FALSE),FALSE)="","",VLOOKUP(C3823,Adatbázis!$D$105:$AN$3282,VLOOKUP($D$3466,Adatbázis!$L$3286:$M$3305,2,FALSE),FALSE))</f>
        <v>…</v>
      </c>
      <c r="E3823" s="101" t="str">
        <f>IF(VLOOKUP(C3823,Adatbázis!$D$105:$AN$3282,VLOOKUP($E$3466,Adatbázis!$L$3286:$M$3305,2,FALSE),FALSE)="","",VLOOKUP(C3823,Adatbázis!$D$105:$AN$3282,VLOOKUP($E$3466,Adatbázis!$L$3286:$M$3305,2,FALSE),FALSE))</f>
        <v>…</v>
      </c>
      <c r="F3823" s="101" t="str">
        <f>IF(VLOOKUP(C3823,Adatbázis!$D$105:$AN$3282,VLOOKUP($F$3466,Adatbázis!$L$3286:$M$3305,2,FALSE),FALSE)="","",VLOOKUP(C3823,Adatbázis!$D$105:$AN$3282,VLOOKUP($F$3466,Adatbázis!$L$3286:$M$3305,2,FALSE),FALSE))</f>
        <v>…</v>
      </c>
      <c r="G3823" s="102" t="str">
        <f>IF(VLOOKUP(C3823,Adatbázis!$D$105:$AN$3282,VLOOKUP($G$3466,Adatbázis!$D$3286:$E$3298,2,FALSE),FALSE)="","",VLOOKUP(C3823,Adatbázis!$D$105:$AN$3282,VLOOKUP($G$3466,Adatbázis!$D$3286:$E$3298,2,FALSE),FALSE))</f>
        <v>…</v>
      </c>
      <c r="H3823" s="102" t="str">
        <f>IF(VLOOKUP(C3823,Adatbázis!$D$105:$AN$3282,VLOOKUP($H$3466,Adatbázis!$D$3286:$E$3298,2,FALSE),FALSE)="","",VLOOKUP(C3823,Adatbázis!$D$105:$AN$3282,VLOOKUP($H$3466,Adatbázis!$D$3286:$E$3298,2,FALSE),FALSE))</f>
        <v>…</v>
      </c>
      <c r="I3823" s="102" t="str">
        <f>IF(VLOOKUP(C3823,Adatbázis!$D$105:$AN$3282,VLOOKUP($I$3466,Adatbázis!$D$3286:$E$3298,2,FALSE),FALSE)="","",VLOOKUP(C3823,Adatbázis!$D$105:$AN$3282,VLOOKUP($I$3466,Adatbázis!$D$3286:$E$3298,2,FALSE),FALSE))</f>
        <v>…</v>
      </c>
    </row>
    <row r="3824" spans="3:9" hidden="1">
      <c r="C3824" s="41" t="s">
        <v>4322</v>
      </c>
      <c r="D3824" s="101" t="str">
        <f>IF(VLOOKUP(C3824,Adatbázis!$D$105:$AN$3282,VLOOKUP($D$3466,Adatbázis!$L$3286:$M$3305,2,FALSE),FALSE)="","",VLOOKUP(C3824,Adatbázis!$D$105:$AN$3282,VLOOKUP($D$3466,Adatbázis!$L$3286:$M$3305,2,FALSE),FALSE))</f>
        <v>…</v>
      </c>
      <c r="E3824" s="101" t="str">
        <f>IF(VLOOKUP(C3824,Adatbázis!$D$105:$AN$3282,VLOOKUP($E$3466,Adatbázis!$L$3286:$M$3305,2,FALSE),FALSE)="","",VLOOKUP(C3824,Adatbázis!$D$105:$AN$3282,VLOOKUP($E$3466,Adatbázis!$L$3286:$M$3305,2,FALSE),FALSE))</f>
        <v>…</v>
      </c>
      <c r="F3824" s="101" t="str">
        <f>IF(VLOOKUP(C3824,Adatbázis!$D$105:$AN$3282,VLOOKUP($F$3466,Adatbázis!$L$3286:$M$3305,2,FALSE),FALSE)="","",VLOOKUP(C3824,Adatbázis!$D$105:$AN$3282,VLOOKUP($F$3466,Adatbázis!$L$3286:$M$3305,2,FALSE),FALSE))</f>
        <v>…</v>
      </c>
      <c r="G3824" s="102" t="str">
        <f>IF(VLOOKUP(C3824,Adatbázis!$D$105:$AN$3282,VLOOKUP($G$3466,Adatbázis!$D$3286:$E$3298,2,FALSE),FALSE)="","",VLOOKUP(C3824,Adatbázis!$D$105:$AN$3282,VLOOKUP($G$3466,Adatbázis!$D$3286:$E$3298,2,FALSE),FALSE))</f>
        <v>…</v>
      </c>
      <c r="H3824" s="102" t="str">
        <f>IF(VLOOKUP(C3824,Adatbázis!$D$105:$AN$3282,VLOOKUP($H$3466,Adatbázis!$D$3286:$E$3298,2,FALSE),FALSE)="","",VLOOKUP(C3824,Adatbázis!$D$105:$AN$3282,VLOOKUP($H$3466,Adatbázis!$D$3286:$E$3298,2,FALSE),FALSE))</f>
        <v>…</v>
      </c>
      <c r="I3824" s="102" t="str">
        <f>IF(VLOOKUP(C3824,Adatbázis!$D$105:$AN$3282,VLOOKUP($I$3466,Adatbázis!$D$3286:$E$3298,2,FALSE),FALSE)="","",VLOOKUP(C3824,Adatbázis!$D$105:$AN$3282,VLOOKUP($I$3466,Adatbázis!$D$3286:$E$3298,2,FALSE),FALSE))</f>
        <v>…</v>
      </c>
    </row>
    <row r="3825" spans="3:9" hidden="1">
      <c r="C3825" s="41" t="s">
        <v>4336</v>
      </c>
      <c r="D3825" s="101" t="str">
        <f>IF(VLOOKUP(C3825,Adatbázis!$D$105:$AN$3282,VLOOKUP($D$3466,Adatbázis!$L$3286:$M$3305,2,FALSE),FALSE)="","",VLOOKUP(C3825,Adatbázis!$D$105:$AN$3282,VLOOKUP($D$3466,Adatbázis!$L$3286:$M$3305,2,FALSE),FALSE))</f>
        <v>…</v>
      </c>
      <c r="E3825" s="101" t="str">
        <f>IF(VLOOKUP(C3825,Adatbázis!$D$105:$AN$3282,VLOOKUP($E$3466,Adatbázis!$L$3286:$M$3305,2,FALSE),FALSE)="","",VLOOKUP(C3825,Adatbázis!$D$105:$AN$3282,VLOOKUP($E$3466,Adatbázis!$L$3286:$M$3305,2,FALSE),FALSE))</f>
        <v>…</v>
      </c>
      <c r="F3825" s="101" t="str">
        <f>IF(VLOOKUP(C3825,Adatbázis!$D$105:$AN$3282,VLOOKUP($F$3466,Adatbázis!$L$3286:$M$3305,2,FALSE),FALSE)="","",VLOOKUP(C3825,Adatbázis!$D$105:$AN$3282,VLOOKUP($F$3466,Adatbázis!$L$3286:$M$3305,2,FALSE),FALSE))</f>
        <v>…</v>
      </c>
      <c r="G3825" s="102" t="str">
        <f>IF(VLOOKUP(C3825,Adatbázis!$D$105:$AN$3282,VLOOKUP($G$3466,Adatbázis!$D$3286:$E$3298,2,FALSE),FALSE)="","",VLOOKUP(C3825,Adatbázis!$D$105:$AN$3282,VLOOKUP($G$3466,Adatbázis!$D$3286:$E$3298,2,FALSE),FALSE))</f>
        <v>…</v>
      </c>
      <c r="H3825" s="102" t="str">
        <f>IF(VLOOKUP(C3825,Adatbázis!$D$105:$AN$3282,VLOOKUP($H$3466,Adatbázis!$D$3286:$E$3298,2,FALSE),FALSE)="","",VLOOKUP(C3825,Adatbázis!$D$105:$AN$3282,VLOOKUP($H$3466,Adatbázis!$D$3286:$E$3298,2,FALSE),FALSE))</f>
        <v>…</v>
      </c>
      <c r="I3825" s="102" t="str">
        <f>IF(VLOOKUP(C3825,Adatbázis!$D$105:$AN$3282,VLOOKUP($I$3466,Adatbázis!$D$3286:$E$3298,2,FALSE),FALSE)="","",VLOOKUP(C3825,Adatbázis!$D$105:$AN$3282,VLOOKUP($I$3466,Adatbázis!$D$3286:$E$3298,2,FALSE),FALSE))</f>
        <v>…</v>
      </c>
    </row>
    <row r="3826" spans="3:9" hidden="1">
      <c r="C3826" s="41" t="s">
        <v>4350</v>
      </c>
      <c r="D3826" s="101" t="str">
        <f>IF(VLOOKUP(C3826,Adatbázis!$D$105:$AN$3282,VLOOKUP($D$3466,Adatbázis!$L$3286:$M$3305,2,FALSE),FALSE)="","",VLOOKUP(C3826,Adatbázis!$D$105:$AN$3282,VLOOKUP($D$3466,Adatbázis!$L$3286:$M$3305,2,FALSE),FALSE))</f>
        <v>…</v>
      </c>
      <c r="E3826" s="101" t="str">
        <f>IF(VLOOKUP(C3826,Adatbázis!$D$105:$AN$3282,VLOOKUP($E$3466,Adatbázis!$L$3286:$M$3305,2,FALSE),FALSE)="","",VLOOKUP(C3826,Adatbázis!$D$105:$AN$3282,VLOOKUP($E$3466,Adatbázis!$L$3286:$M$3305,2,FALSE),FALSE))</f>
        <v>…</v>
      </c>
      <c r="F3826" s="101" t="str">
        <f>IF(VLOOKUP(C3826,Adatbázis!$D$105:$AN$3282,VLOOKUP($F$3466,Adatbázis!$L$3286:$M$3305,2,FALSE),FALSE)="","",VLOOKUP(C3826,Adatbázis!$D$105:$AN$3282,VLOOKUP($F$3466,Adatbázis!$L$3286:$M$3305,2,FALSE),FALSE))</f>
        <v>…</v>
      </c>
      <c r="G3826" s="102" t="str">
        <f>IF(VLOOKUP(C3826,Adatbázis!$D$105:$AN$3282,VLOOKUP($G$3466,Adatbázis!$D$3286:$E$3298,2,FALSE),FALSE)="","",VLOOKUP(C3826,Adatbázis!$D$105:$AN$3282,VLOOKUP($G$3466,Adatbázis!$D$3286:$E$3298,2,FALSE),FALSE))</f>
        <v>…</v>
      </c>
      <c r="H3826" s="102" t="str">
        <f>IF(VLOOKUP(C3826,Adatbázis!$D$105:$AN$3282,VLOOKUP($H$3466,Adatbázis!$D$3286:$E$3298,2,FALSE),FALSE)="","",VLOOKUP(C3826,Adatbázis!$D$105:$AN$3282,VLOOKUP($H$3466,Adatbázis!$D$3286:$E$3298,2,FALSE),FALSE))</f>
        <v>…</v>
      </c>
      <c r="I3826" s="102" t="str">
        <f>IF(VLOOKUP(C3826,Adatbázis!$D$105:$AN$3282,VLOOKUP($I$3466,Adatbázis!$D$3286:$E$3298,2,FALSE),FALSE)="","",VLOOKUP(C3826,Adatbázis!$D$105:$AN$3282,VLOOKUP($I$3466,Adatbázis!$D$3286:$E$3298,2,FALSE),FALSE))</f>
        <v>…</v>
      </c>
    </row>
    <row r="3827" spans="3:9" hidden="1">
      <c r="C3827" s="41" t="s">
        <v>4359</v>
      </c>
      <c r="D3827" s="101" t="str">
        <f>IF(VLOOKUP(C3827,Adatbázis!$D$105:$AN$3282,VLOOKUP($D$3466,Adatbázis!$L$3286:$M$3305,2,FALSE),FALSE)="","",VLOOKUP(C3827,Adatbázis!$D$105:$AN$3282,VLOOKUP($D$3466,Adatbázis!$L$3286:$M$3305,2,FALSE),FALSE))</f>
        <v>…</v>
      </c>
      <c r="E3827" s="101" t="str">
        <f>IF(VLOOKUP(C3827,Adatbázis!$D$105:$AN$3282,VLOOKUP($E$3466,Adatbázis!$L$3286:$M$3305,2,FALSE),FALSE)="","",VLOOKUP(C3827,Adatbázis!$D$105:$AN$3282,VLOOKUP($E$3466,Adatbázis!$L$3286:$M$3305,2,FALSE),FALSE))</f>
        <v>…</v>
      </c>
      <c r="F3827" s="101" t="str">
        <f>IF(VLOOKUP(C3827,Adatbázis!$D$105:$AN$3282,VLOOKUP($F$3466,Adatbázis!$L$3286:$M$3305,2,FALSE),FALSE)="","",VLOOKUP(C3827,Adatbázis!$D$105:$AN$3282,VLOOKUP($F$3466,Adatbázis!$L$3286:$M$3305,2,FALSE),FALSE))</f>
        <v>…</v>
      </c>
      <c r="G3827" s="102" t="str">
        <f>IF(VLOOKUP(C3827,Adatbázis!$D$105:$AN$3282,VLOOKUP($G$3466,Adatbázis!$D$3286:$E$3298,2,FALSE),FALSE)="","",VLOOKUP(C3827,Adatbázis!$D$105:$AN$3282,VLOOKUP($G$3466,Adatbázis!$D$3286:$E$3298,2,FALSE),FALSE))</f>
        <v>…</v>
      </c>
      <c r="H3827" s="102" t="str">
        <f>IF(VLOOKUP(C3827,Adatbázis!$D$105:$AN$3282,VLOOKUP($H$3466,Adatbázis!$D$3286:$E$3298,2,FALSE),FALSE)="","",VLOOKUP(C3827,Adatbázis!$D$105:$AN$3282,VLOOKUP($H$3466,Adatbázis!$D$3286:$E$3298,2,FALSE),FALSE))</f>
        <v>…</v>
      </c>
      <c r="I3827" s="102" t="str">
        <f>IF(VLOOKUP(C3827,Adatbázis!$D$105:$AN$3282,VLOOKUP($I$3466,Adatbázis!$D$3286:$E$3298,2,FALSE),FALSE)="","",VLOOKUP(C3827,Adatbázis!$D$105:$AN$3282,VLOOKUP($I$3466,Adatbázis!$D$3286:$E$3298,2,FALSE),FALSE))</f>
        <v>…</v>
      </c>
    </row>
    <row r="3828" spans="3:9" hidden="1">
      <c r="C3828" s="41" t="s">
        <v>4373</v>
      </c>
      <c r="D3828" s="101" t="str">
        <f>IF(VLOOKUP(C3828,Adatbázis!$D$105:$AN$3282,VLOOKUP($D$3466,Adatbázis!$L$3286:$M$3305,2,FALSE),FALSE)="","",VLOOKUP(C3828,Adatbázis!$D$105:$AN$3282,VLOOKUP($D$3466,Adatbázis!$L$3286:$M$3305,2,FALSE),FALSE))</f>
        <v>…</v>
      </c>
      <c r="E3828" s="101" t="str">
        <f>IF(VLOOKUP(C3828,Adatbázis!$D$105:$AN$3282,VLOOKUP($E$3466,Adatbázis!$L$3286:$M$3305,2,FALSE),FALSE)="","",VLOOKUP(C3828,Adatbázis!$D$105:$AN$3282,VLOOKUP($E$3466,Adatbázis!$L$3286:$M$3305,2,FALSE),FALSE))</f>
        <v>…</v>
      </c>
      <c r="F3828" s="101" t="str">
        <f>IF(VLOOKUP(C3828,Adatbázis!$D$105:$AN$3282,VLOOKUP($F$3466,Adatbázis!$L$3286:$M$3305,2,FALSE),FALSE)="","",VLOOKUP(C3828,Adatbázis!$D$105:$AN$3282,VLOOKUP($F$3466,Adatbázis!$L$3286:$M$3305,2,FALSE),FALSE))</f>
        <v>…</v>
      </c>
      <c r="G3828" s="102" t="str">
        <f>IF(VLOOKUP(C3828,Adatbázis!$D$105:$AN$3282,VLOOKUP($G$3466,Adatbázis!$D$3286:$E$3298,2,FALSE),FALSE)="","",VLOOKUP(C3828,Adatbázis!$D$105:$AN$3282,VLOOKUP($G$3466,Adatbázis!$D$3286:$E$3298,2,FALSE),FALSE))</f>
        <v>…</v>
      </c>
      <c r="H3828" s="102" t="str">
        <f>IF(VLOOKUP(C3828,Adatbázis!$D$105:$AN$3282,VLOOKUP($H$3466,Adatbázis!$D$3286:$E$3298,2,FALSE),FALSE)="","",VLOOKUP(C3828,Adatbázis!$D$105:$AN$3282,VLOOKUP($H$3466,Adatbázis!$D$3286:$E$3298,2,FALSE),FALSE))</f>
        <v>…</v>
      </c>
      <c r="I3828" s="102" t="str">
        <f>IF(VLOOKUP(C3828,Adatbázis!$D$105:$AN$3282,VLOOKUP($I$3466,Adatbázis!$D$3286:$E$3298,2,FALSE),FALSE)="","",VLOOKUP(C3828,Adatbázis!$D$105:$AN$3282,VLOOKUP($I$3466,Adatbázis!$D$3286:$E$3298,2,FALSE),FALSE))</f>
        <v>…</v>
      </c>
    </row>
    <row r="3829" spans="3:9" hidden="1">
      <c r="C3829" s="41" t="s">
        <v>2583</v>
      </c>
      <c r="D3829" s="101" t="str">
        <f>IF(VLOOKUP(C3829,Adatbázis!$D$105:$AN$3282,VLOOKUP($D$3466,Adatbázis!$L$3286:$M$3305,2,FALSE),FALSE)="","",VLOOKUP(C3829,Adatbázis!$D$105:$AN$3282,VLOOKUP($D$3466,Adatbázis!$L$3286:$M$3305,2,FALSE),FALSE))</f>
        <v>…</v>
      </c>
      <c r="E3829" s="101" t="str">
        <f>IF(VLOOKUP(C3829,Adatbázis!$D$105:$AN$3282,VLOOKUP($E$3466,Adatbázis!$L$3286:$M$3305,2,FALSE),FALSE)="","",VLOOKUP(C3829,Adatbázis!$D$105:$AN$3282,VLOOKUP($E$3466,Adatbázis!$L$3286:$M$3305,2,FALSE),FALSE))</f>
        <v>…</v>
      </c>
      <c r="F3829" s="101" t="str">
        <f>IF(VLOOKUP(C3829,Adatbázis!$D$105:$AN$3282,VLOOKUP($F$3466,Adatbázis!$L$3286:$M$3305,2,FALSE),FALSE)="","",VLOOKUP(C3829,Adatbázis!$D$105:$AN$3282,VLOOKUP($F$3466,Adatbázis!$L$3286:$M$3305,2,FALSE),FALSE))</f>
        <v>…</v>
      </c>
      <c r="G3829" s="102" t="str">
        <f>IF(VLOOKUP(C3829,Adatbázis!$D$105:$AN$3282,VLOOKUP($G$3466,Adatbázis!$D$3286:$E$3298,2,FALSE),FALSE)="","",VLOOKUP(C3829,Adatbázis!$D$105:$AN$3282,VLOOKUP($G$3466,Adatbázis!$D$3286:$E$3298,2,FALSE),FALSE))</f>
        <v>…</v>
      </c>
      <c r="H3829" s="102" t="str">
        <f>IF(VLOOKUP(C3829,Adatbázis!$D$105:$AN$3282,VLOOKUP($H$3466,Adatbázis!$D$3286:$E$3298,2,FALSE),FALSE)="","",VLOOKUP(C3829,Adatbázis!$D$105:$AN$3282,VLOOKUP($H$3466,Adatbázis!$D$3286:$E$3298,2,FALSE),FALSE))</f>
        <v>…</v>
      </c>
      <c r="I3829" s="102" t="str">
        <f>IF(VLOOKUP(C3829,Adatbázis!$D$105:$AN$3282,VLOOKUP($I$3466,Adatbázis!$D$3286:$E$3298,2,FALSE),FALSE)="","",VLOOKUP(C3829,Adatbázis!$D$105:$AN$3282,VLOOKUP($I$3466,Adatbázis!$D$3286:$E$3298,2,FALSE),FALSE))</f>
        <v>…</v>
      </c>
    </row>
    <row r="3830" spans="3:9" hidden="1">
      <c r="C3830" s="41" t="s">
        <v>4391</v>
      </c>
      <c r="D3830" s="101" t="str">
        <f>IF(VLOOKUP(C3830,Adatbázis!$D$105:$AN$3282,VLOOKUP($D$3466,Adatbázis!$L$3286:$M$3305,2,FALSE),FALSE)="","",VLOOKUP(C3830,Adatbázis!$D$105:$AN$3282,VLOOKUP($D$3466,Adatbázis!$L$3286:$M$3305,2,FALSE),FALSE))</f>
        <v>…</v>
      </c>
      <c r="E3830" s="101" t="str">
        <f>IF(VLOOKUP(C3830,Adatbázis!$D$105:$AN$3282,VLOOKUP($E$3466,Adatbázis!$L$3286:$M$3305,2,FALSE),FALSE)="","",VLOOKUP(C3830,Adatbázis!$D$105:$AN$3282,VLOOKUP($E$3466,Adatbázis!$L$3286:$M$3305,2,FALSE),FALSE))</f>
        <v>…</v>
      </c>
      <c r="F3830" s="101" t="str">
        <f>IF(VLOOKUP(C3830,Adatbázis!$D$105:$AN$3282,VLOOKUP($F$3466,Adatbázis!$L$3286:$M$3305,2,FALSE),FALSE)="","",VLOOKUP(C3830,Adatbázis!$D$105:$AN$3282,VLOOKUP($F$3466,Adatbázis!$L$3286:$M$3305,2,FALSE),FALSE))</f>
        <v>…</v>
      </c>
      <c r="G3830" s="102" t="str">
        <f>IF(VLOOKUP(C3830,Adatbázis!$D$105:$AN$3282,VLOOKUP($G$3466,Adatbázis!$D$3286:$E$3298,2,FALSE),FALSE)="","",VLOOKUP(C3830,Adatbázis!$D$105:$AN$3282,VLOOKUP($G$3466,Adatbázis!$D$3286:$E$3298,2,FALSE),FALSE))</f>
        <v>…</v>
      </c>
      <c r="H3830" s="102" t="str">
        <f>IF(VLOOKUP(C3830,Adatbázis!$D$105:$AN$3282,VLOOKUP($H$3466,Adatbázis!$D$3286:$E$3298,2,FALSE),FALSE)="","",VLOOKUP(C3830,Adatbázis!$D$105:$AN$3282,VLOOKUP($H$3466,Adatbázis!$D$3286:$E$3298,2,FALSE),FALSE))</f>
        <v>…</v>
      </c>
      <c r="I3830" s="102" t="str">
        <f>IF(VLOOKUP(C3830,Adatbázis!$D$105:$AN$3282,VLOOKUP($I$3466,Adatbázis!$D$3286:$E$3298,2,FALSE),FALSE)="","",VLOOKUP(C3830,Adatbázis!$D$105:$AN$3282,VLOOKUP($I$3466,Adatbázis!$D$3286:$E$3298,2,FALSE),FALSE))</f>
        <v>…</v>
      </c>
    </row>
    <row r="3831" spans="3:9" hidden="1">
      <c r="C3831" s="41" t="s">
        <v>4403</v>
      </c>
      <c r="D3831" s="101" t="str">
        <f>IF(VLOOKUP(C3831,Adatbázis!$D$105:$AN$3282,VLOOKUP($D$3466,Adatbázis!$L$3286:$M$3305,2,FALSE),FALSE)="","",VLOOKUP(C3831,Adatbázis!$D$105:$AN$3282,VLOOKUP($D$3466,Adatbázis!$L$3286:$M$3305,2,FALSE),FALSE))</f>
        <v>…</v>
      </c>
      <c r="E3831" s="101" t="str">
        <f>IF(VLOOKUP(C3831,Adatbázis!$D$105:$AN$3282,VLOOKUP($E$3466,Adatbázis!$L$3286:$M$3305,2,FALSE),FALSE)="","",VLOOKUP(C3831,Adatbázis!$D$105:$AN$3282,VLOOKUP($E$3466,Adatbázis!$L$3286:$M$3305,2,FALSE),FALSE))</f>
        <v>…</v>
      </c>
      <c r="F3831" s="101" t="str">
        <f>IF(VLOOKUP(C3831,Adatbázis!$D$105:$AN$3282,VLOOKUP($F$3466,Adatbázis!$L$3286:$M$3305,2,FALSE),FALSE)="","",VLOOKUP(C3831,Adatbázis!$D$105:$AN$3282,VLOOKUP($F$3466,Adatbázis!$L$3286:$M$3305,2,FALSE),FALSE))</f>
        <v>…</v>
      </c>
      <c r="G3831" s="102" t="str">
        <f>IF(VLOOKUP(C3831,Adatbázis!$D$105:$AN$3282,VLOOKUP($G$3466,Adatbázis!$D$3286:$E$3298,2,FALSE),FALSE)="","",VLOOKUP(C3831,Adatbázis!$D$105:$AN$3282,VLOOKUP($G$3466,Adatbázis!$D$3286:$E$3298,2,FALSE),FALSE))</f>
        <v>…</v>
      </c>
      <c r="H3831" s="102" t="str">
        <f>IF(VLOOKUP(C3831,Adatbázis!$D$105:$AN$3282,VLOOKUP($H$3466,Adatbázis!$D$3286:$E$3298,2,FALSE),FALSE)="","",VLOOKUP(C3831,Adatbázis!$D$105:$AN$3282,VLOOKUP($H$3466,Adatbázis!$D$3286:$E$3298,2,FALSE),FALSE))</f>
        <v>…</v>
      </c>
      <c r="I3831" s="102" t="str">
        <f>IF(VLOOKUP(C3831,Adatbázis!$D$105:$AN$3282,VLOOKUP($I$3466,Adatbázis!$D$3286:$E$3298,2,FALSE),FALSE)="","",VLOOKUP(C3831,Adatbázis!$D$105:$AN$3282,VLOOKUP($I$3466,Adatbázis!$D$3286:$E$3298,2,FALSE),FALSE))</f>
        <v>…</v>
      </c>
    </row>
    <row r="3832" spans="3:9" hidden="1">
      <c r="C3832" s="41" t="s">
        <v>4417</v>
      </c>
      <c r="D3832" s="101" t="str">
        <f>IF(VLOOKUP(C3832,Adatbázis!$D$105:$AN$3282,VLOOKUP($D$3466,Adatbázis!$L$3286:$M$3305,2,FALSE),FALSE)="","",VLOOKUP(C3832,Adatbázis!$D$105:$AN$3282,VLOOKUP($D$3466,Adatbázis!$L$3286:$M$3305,2,FALSE),FALSE))</f>
        <v>…</v>
      </c>
      <c r="E3832" s="101" t="str">
        <f>IF(VLOOKUP(C3832,Adatbázis!$D$105:$AN$3282,VLOOKUP($E$3466,Adatbázis!$L$3286:$M$3305,2,FALSE),FALSE)="","",VLOOKUP(C3832,Adatbázis!$D$105:$AN$3282,VLOOKUP($E$3466,Adatbázis!$L$3286:$M$3305,2,FALSE),FALSE))</f>
        <v>…</v>
      </c>
      <c r="F3832" s="101" t="str">
        <f>IF(VLOOKUP(C3832,Adatbázis!$D$105:$AN$3282,VLOOKUP($F$3466,Adatbázis!$L$3286:$M$3305,2,FALSE),FALSE)="","",VLOOKUP(C3832,Adatbázis!$D$105:$AN$3282,VLOOKUP($F$3466,Adatbázis!$L$3286:$M$3305,2,FALSE),FALSE))</f>
        <v>…</v>
      </c>
      <c r="G3832" s="102" t="str">
        <f>IF(VLOOKUP(C3832,Adatbázis!$D$105:$AN$3282,VLOOKUP($G$3466,Adatbázis!$D$3286:$E$3298,2,FALSE),FALSE)="","",VLOOKUP(C3832,Adatbázis!$D$105:$AN$3282,VLOOKUP($G$3466,Adatbázis!$D$3286:$E$3298,2,FALSE),FALSE))</f>
        <v>…</v>
      </c>
      <c r="H3832" s="102" t="str">
        <f>IF(VLOOKUP(C3832,Adatbázis!$D$105:$AN$3282,VLOOKUP($H$3466,Adatbázis!$D$3286:$E$3298,2,FALSE),FALSE)="","",VLOOKUP(C3832,Adatbázis!$D$105:$AN$3282,VLOOKUP($H$3466,Adatbázis!$D$3286:$E$3298,2,FALSE),FALSE))</f>
        <v>…</v>
      </c>
      <c r="I3832" s="102" t="str">
        <f>IF(VLOOKUP(C3832,Adatbázis!$D$105:$AN$3282,VLOOKUP($I$3466,Adatbázis!$D$3286:$E$3298,2,FALSE),FALSE)="","",VLOOKUP(C3832,Adatbázis!$D$105:$AN$3282,VLOOKUP($I$3466,Adatbázis!$D$3286:$E$3298,2,FALSE),FALSE))</f>
        <v>…</v>
      </c>
    </row>
    <row r="3833" spans="3:9" hidden="1">
      <c r="C3833" s="41" t="s">
        <v>4430</v>
      </c>
      <c r="D3833" s="101" t="str">
        <f>IF(VLOOKUP(C3833,Adatbázis!$D$105:$AN$3282,VLOOKUP($D$3466,Adatbázis!$L$3286:$M$3305,2,FALSE),FALSE)="","",VLOOKUP(C3833,Adatbázis!$D$105:$AN$3282,VLOOKUP($D$3466,Adatbázis!$L$3286:$M$3305,2,FALSE),FALSE))</f>
        <v>…</v>
      </c>
      <c r="E3833" s="101" t="str">
        <f>IF(VLOOKUP(C3833,Adatbázis!$D$105:$AN$3282,VLOOKUP($E$3466,Adatbázis!$L$3286:$M$3305,2,FALSE),FALSE)="","",VLOOKUP(C3833,Adatbázis!$D$105:$AN$3282,VLOOKUP($E$3466,Adatbázis!$L$3286:$M$3305,2,FALSE),FALSE))</f>
        <v>…</v>
      </c>
      <c r="F3833" s="101" t="str">
        <f>IF(VLOOKUP(C3833,Adatbázis!$D$105:$AN$3282,VLOOKUP($F$3466,Adatbázis!$L$3286:$M$3305,2,FALSE),FALSE)="","",VLOOKUP(C3833,Adatbázis!$D$105:$AN$3282,VLOOKUP($F$3466,Adatbázis!$L$3286:$M$3305,2,FALSE),FALSE))</f>
        <v>…</v>
      </c>
      <c r="G3833" s="102" t="str">
        <f>IF(VLOOKUP(C3833,Adatbázis!$D$105:$AN$3282,VLOOKUP($G$3466,Adatbázis!$D$3286:$E$3298,2,FALSE),FALSE)="","",VLOOKUP(C3833,Adatbázis!$D$105:$AN$3282,VLOOKUP($G$3466,Adatbázis!$D$3286:$E$3298,2,FALSE),FALSE))</f>
        <v>…</v>
      </c>
      <c r="H3833" s="102" t="str">
        <f>IF(VLOOKUP(C3833,Adatbázis!$D$105:$AN$3282,VLOOKUP($H$3466,Adatbázis!$D$3286:$E$3298,2,FALSE),FALSE)="","",VLOOKUP(C3833,Adatbázis!$D$105:$AN$3282,VLOOKUP($H$3466,Adatbázis!$D$3286:$E$3298,2,FALSE),FALSE))</f>
        <v>…</v>
      </c>
      <c r="I3833" s="102" t="str">
        <f>IF(VLOOKUP(C3833,Adatbázis!$D$105:$AN$3282,VLOOKUP($I$3466,Adatbázis!$D$3286:$E$3298,2,FALSE),FALSE)="","",VLOOKUP(C3833,Adatbázis!$D$105:$AN$3282,VLOOKUP($I$3466,Adatbázis!$D$3286:$E$3298,2,FALSE),FALSE))</f>
        <v>…</v>
      </c>
    </row>
    <row r="3834" spans="3:9" hidden="1">
      <c r="C3834" s="41" t="s">
        <v>4445</v>
      </c>
      <c r="D3834" s="101" t="str">
        <f>IF(VLOOKUP(C3834,Adatbázis!$D$105:$AN$3282,VLOOKUP($D$3466,Adatbázis!$L$3286:$M$3305,2,FALSE),FALSE)="","",VLOOKUP(C3834,Adatbázis!$D$105:$AN$3282,VLOOKUP($D$3466,Adatbázis!$L$3286:$M$3305,2,FALSE),FALSE))</f>
        <v>…</v>
      </c>
      <c r="E3834" s="101" t="str">
        <f>IF(VLOOKUP(C3834,Adatbázis!$D$105:$AN$3282,VLOOKUP($E$3466,Adatbázis!$L$3286:$M$3305,2,FALSE),FALSE)="","",VLOOKUP(C3834,Adatbázis!$D$105:$AN$3282,VLOOKUP($E$3466,Adatbázis!$L$3286:$M$3305,2,FALSE),FALSE))</f>
        <v>…</v>
      </c>
      <c r="F3834" s="101" t="str">
        <f>IF(VLOOKUP(C3834,Adatbázis!$D$105:$AN$3282,VLOOKUP($F$3466,Adatbázis!$L$3286:$M$3305,2,FALSE),FALSE)="","",VLOOKUP(C3834,Adatbázis!$D$105:$AN$3282,VLOOKUP($F$3466,Adatbázis!$L$3286:$M$3305,2,FALSE),FALSE))</f>
        <v>…</v>
      </c>
      <c r="G3834" s="102" t="str">
        <f>IF(VLOOKUP(C3834,Adatbázis!$D$105:$AN$3282,VLOOKUP($G$3466,Adatbázis!$D$3286:$E$3298,2,FALSE),FALSE)="","",VLOOKUP(C3834,Adatbázis!$D$105:$AN$3282,VLOOKUP($G$3466,Adatbázis!$D$3286:$E$3298,2,FALSE),FALSE))</f>
        <v>…</v>
      </c>
      <c r="H3834" s="102" t="str">
        <f>IF(VLOOKUP(C3834,Adatbázis!$D$105:$AN$3282,VLOOKUP($H$3466,Adatbázis!$D$3286:$E$3298,2,FALSE),FALSE)="","",VLOOKUP(C3834,Adatbázis!$D$105:$AN$3282,VLOOKUP($H$3466,Adatbázis!$D$3286:$E$3298,2,FALSE),FALSE))</f>
        <v>…</v>
      </c>
      <c r="I3834" s="102" t="str">
        <f>IF(VLOOKUP(C3834,Adatbázis!$D$105:$AN$3282,VLOOKUP($I$3466,Adatbázis!$D$3286:$E$3298,2,FALSE),FALSE)="","",VLOOKUP(C3834,Adatbázis!$D$105:$AN$3282,VLOOKUP($I$3466,Adatbázis!$D$3286:$E$3298,2,FALSE),FALSE))</f>
        <v>…</v>
      </c>
    </row>
    <row r="3835" spans="3:9" hidden="1">
      <c r="C3835" s="41" t="s">
        <v>4451</v>
      </c>
      <c r="D3835" s="101" t="str">
        <f>IF(VLOOKUP(C3835,Adatbázis!$D$105:$AN$3282,VLOOKUP($D$3466,Adatbázis!$L$3286:$M$3305,2,FALSE),FALSE)="","",VLOOKUP(C3835,Adatbázis!$D$105:$AN$3282,VLOOKUP($D$3466,Adatbázis!$L$3286:$M$3305,2,FALSE),FALSE))</f>
        <v>…</v>
      </c>
      <c r="E3835" s="101" t="str">
        <f>IF(VLOOKUP(C3835,Adatbázis!$D$105:$AN$3282,VLOOKUP($E$3466,Adatbázis!$L$3286:$M$3305,2,FALSE),FALSE)="","",VLOOKUP(C3835,Adatbázis!$D$105:$AN$3282,VLOOKUP($E$3466,Adatbázis!$L$3286:$M$3305,2,FALSE),FALSE))</f>
        <v>…</v>
      </c>
      <c r="F3835" s="101" t="str">
        <f>IF(VLOOKUP(C3835,Adatbázis!$D$105:$AN$3282,VLOOKUP($F$3466,Adatbázis!$L$3286:$M$3305,2,FALSE),FALSE)="","",VLOOKUP(C3835,Adatbázis!$D$105:$AN$3282,VLOOKUP($F$3466,Adatbázis!$L$3286:$M$3305,2,FALSE),FALSE))</f>
        <v>…</v>
      </c>
      <c r="G3835" s="102" t="str">
        <f>IF(VLOOKUP(C3835,Adatbázis!$D$105:$AN$3282,VLOOKUP($G$3466,Adatbázis!$D$3286:$E$3298,2,FALSE),FALSE)="","",VLOOKUP(C3835,Adatbázis!$D$105:$AN$3282,VLOOKUP($G$3466,Adatbázis!$D$3286:$E$3298,2,FALSE),FALSE))</f>
        <v>…</v>
      </c>
      <c r="H3835" s="102" t="str">
        <f>IF(VLOOKUP(C3835,Adatbázis!$D$105:$AN$3282,VLOOKUP($H$3466,Adatbázis!$D$3286:$E$3298,2,FALSE),FALSE)="","",VLOOKUP(C3835,Adatbázis!$D$105:$AN$3282,VLOOKUP($H$3466,Adatbázis!$D$3286:$E$3298,2,FALSE),FALSE))</f>
        <v>…</v>
      </c>
      <c r="I3835" s="102" t="str">
        <f>IF(VLOOKUP(C3835,Adatbázis!$D$105:$AN$3282,VLOOKUP($I$3466,Adatbázis!$D$3286:$E$3298,2,FALSE),FALSE)="","",VLOOKUP(C3835,Adatbázis!$D$105:$AN$3282,VLOOKUP($I$3466,Adatbázis!$D$3286:$E$3298,2,FALSE),FALSE))</f>
        <v>…</v>
      </c>
    </row>
    <row r="3836" spans="3:9" hidden="1">
      <c r="C3836" s="41" t="s">
        <v>4464</v>
      </c>
      <c r="D3836" s="101" t="str">
        <f>IF(VLOOKUP(C3836,Adatbázis!$D$105:$AN$3282,VLOOKUP($D$3466,Adatbázis!$L$3286:$M$3305,2,FALSE),FALSE)="","",VLOOKUP(C3836,Adatbázis!$D$105:$AN$3282,VLOOKUP($D$3466,Adatbázis!$L$3286:$M$3305,2,FALSE),FALSE))</f>
        <v>…</v>
      </c>
      <c r="E3836" s="101" t="str">
        <f>IF(VLOOKUP(C3836,Adatbázis!$D$105:$AN$3282,VLOOKUP($E$3466,Adatbázis!$L$3286:$M$3305,2,FALSE),FALSE)="","",VLOOKUP(C3836,Adatbázis!$D$105:$AN$3282,VLOOKUP($E$3466,Adatbázis!$L$3286:$M$3305,2,FALSE),FALSE))</f>
        <v>…</v>
      </c>
      <c r="F3836" s="101" t="str">
        <f>IF(VLOOKUP(C3836,Adatbázis!$D$105:$AN$3282,VLOOKUP($F$3466,Adatbázis!$L$3286:$M$3305,2,FALSE),FALSE)="","",VLOOKUP(C3836,Adatbázis!$D$105:$AN$3282,VLOOKUP($F$3466,Adatbázis!$L$3286:$M$3305,2,FALSE),FALSE))</f>
        <v>…</v>
      </c>
      <c r="G3836" s="102" t="str">
        <f>IF(VLOOKUP(C3836,Adatbázis!$D$105:$AN$3282,VLOOKUP($G$3466,Adatbázis!$D$3286:$E$3298,2,FALSE),FALSE)="","",VLOOKUP(C3836,Adatbázis!$D$105:$AN$3282,VLOOKUP($G$3466,Adatbázis!$D$3286:$E$3298,2,FALSE),FALSE))</f>
        <v>…</v>
      </c>
      <c r="H3836" s="102" t="str">
        <f>IF(VLOOKUP(C3836,Adatbázis!$D$105:$AN$3282,VLOOKUP($H$3466,Adatbázis!$D$3286:$E$3298,2,FALSE),FALSE)="","",VLOOKUP(C3836,Adatbázis!$D$105:$AN$3282,VLOOKUP($H$3466,Adatbázis!$D$3286:$E$3298,2,FALSE),FALSE))</f>
        <v>…</v>
      </c>
      <c r="I3836" s="102" t="str">
        <f>IF(VLOOKUP(C3836,Adatbázis!$D$105:$AN$3282,VLOOKUP($I$3466,Adatbázis!$D$3286:$E$3298,2,FALSE),FALSE)="","",VLOOKUP(C3836,Adatbázis!$D$105:$AN$3282,VLOOKUP($I$3466,Adatbázis!$D$3286:$E$3298,2,FALSE),FALSE))</f>
        <v>…</v>
      </c>
    </row>
    <row r="3837" spans="3:9" hidden="1">
      <c r="C3837" s="41" t="s">
        <v>4480</v>
      </c>
      <c r="D3837" s="101" t="str">
        <f>IF(VLOOKUP(C3837,Adatbázis!$D$105:$AN$3282,VLOOKUP($D$3466,Adatbázis!$L$3286:$M$3305,2,FALSE),FALSE)="","",VLOOKUP(C3837,Adatbázis!$D$105:$AN$3282,VLOOKUP($D$3466,Adatbázis!$L$3286:$M$3305,2,FALSE),FALSE))</f>
        <v>…</v>
      </c>
      <c r="E3837" s="101" t="str">
        <f>IF(VLOOKUP(C3837,Adatbázis!$D$105:$AN$3282,VLOOKUP($E$3466,Adatbázis!$L$3286:$M$3305,2,FALSE),FALSE)="","",VLOOKUP(C3837,Adatbázis!$D$105:$AN$3282,VLOOKUP($E$3466,Adatbázis!$L$3286:$M$3305,2,FALSE),FALSE))</f>
        <v>…</v>
      </c>
      <c r="F3837" s="101" t="str">
        <f>IF(VLOOKUP(C3837,Adatbázis!$D$105:$AN$3282,VLOOKUP($F$3466,Adatbázis!$L$3286:$M$3305,2,FALSE),FALSE)="","",VLOOKUP(C3837,Adatbázis!$D$105:$AN$3282,VLOOKUP($F$3466,Adatbázis!$L$3286:$M$3305,2,FALSE),FALSE))</f>
        <v>…</v>
      </c>
      <c r="G3837" s="102" t="str">
        <f>IF(VLOOKUP(C3837,Adatbázis!$D$105:$AN$3282,VLOOKUP($G$3466,Adatbázis!$D$3286:$E$3298,2,FALSE),FALSE)="","",VLOOKUP(C3837,Adatbázis!$D$105:$AN$3282,VLOOKUP($G$3466,Adatbázis!$D$3286:$E$3298,2,FALSE),FALSE))</f>
        <v>…</v>
      </c>
      <c r="H3837" s="102" t="str">
        <f>IF(VLOOKUP(C3837,Adatbázis!$D$105:$AN$3282,VLOOKUP($H$3466,Adatbázis!$D$3286:$E$3298,2,FALSE),FALSE)="","",VLOOKUP(C3837,Adatbázis!$D$105:$AN$3282,VLOOKUP($H$3466,Adatbázis!$D$3286:$E$3298,2,FALSE),FALSE))</f>
        <v>…</v>
      </c>
      <c r="I3837" s="102" t="str">
        <f>IF(VLOOKUP(C3837,Adatbázis!$D$105:$AN$3282,VLOOKUP($I$3466,Adatbázis!$D$3286:$E$3298,2,FALSE),FALSE)="","",VLOOKUP(C3837,Adatbázis!$D$105:$AN$3282,VLOOKUP($I$3466,Adatbázis!$D$3286:$E$3298,2,FALSE),FALSE))</f>
        <v>…</v>
      </c>
    </row>
    <row r="3838" spans="3:9" hidden="1">
      <c r="C3838" s="41" t="s">
        <v>4493</v>
      </c>
      <c r="D3838" s="101" t="str">
        <f>IF(VLOOKUP(C3838,Adatbázis!$D$105:$AN$3282,VLOOKUP($D$3466,Adatbázis!$L$3286:$M$3305,2,FALSE),FALSE)="","",VLOOKUP(C3838,Adatbázis!$D$105:$AN$3282,VLOOKUP($D$3466,Adatbázis!$L$3286:$M$3305,2,FALSE),FALSE))</f>
        <v>…</v>
      </c>
      <c r="E3838" s="101" t="str">
        <f>IF(VLOOKUP(C3838,Adatbázis!$D$105:$AN$3282,VLOOKUP($E$3466,Adatbázis!$L$3286:$M$3305,2,FALSE),FALSE)="","",VLOOKUP(C3838,Adatbázis!$D$105:$AN$3282,VLOOKUP($E$3466,Adatbázis!$L$3286:$M$3305,2,FALSE),FALSE))</f>
        <v>…</v>
      </c>
      <c r="F3838" s="101" t="str">
        <f>IF(VLOOKUP(C3838,Adatbázis!$D$105:$AN$3282,VLOOKUP($F$3466,Adatbázis!$L$3286:$M$3305,2,FALSE),FALSE)="","",VLOOKUP(C3838,Adatbázis!$D$105:$AN$3282,VLOOKUP($F$3466,Adatbázis!$L$3286:$M$3305,2,FALSE),FALSE))</f>
        <v>…</v>
      </c>
      <c r="G3838" s="102" t="str">
        <f>IF(VLOOKUP(C3838,Adatbázis!$D$105:$AN$3282,VLOOKUP($G$3466,Adatbázis!$D$3286:$E$3298,2,FALSE),FALSE)="","",VLOOKUP(C3838,Adatbázis!$D$105:$AN$3282,VLOOKUP($G$3466,Adatbázis!$D$3286:$E$3298,2,FALSE),FALSE))</f>
        <v>…</v>
      </c>
      <c r="H3838" s="102" t="str">
        <f>IF(VLOOKUP(C3838,Adatbázis!$D$105:$AN$3282,VLOOKUP($H$3466,Adatbázis!$D$3286:$E$3298,2,FALSE),FALSE)="","",VLOOKUP(C3838,Adatbázis!$D$105:$AN$3282,VLOOKUP($H$3466,Adatbázis!$D$3286:$E$3298,2,FALSE),FALSE))</f>
        <v>…</v>
      </c>
      <c r="I3838" s="102" t="str">
        <f>IF(VLOOKUP(C3838,Adatbázis!$D$105:$AN$3282,VLOOKUP($I$3466,Adatbázis!$D$3286:$E$3298,2,FALSE),FALSE)="","",VLOOKUP(C3838,Adatbázis!$D$105:$AN$3282,VLOOKUP($I$3466,Adatbázis!$D$3286:$E$3298,2,FALSE),FALSE))</f>
        <v>…</v>
      </c>
    </row>
    <row r="3839" spans="3:9" hidden="1">
      <c r="C3839" s="41" t="s">
        <v>4504</v>
      </c>
      <c r="D3839" s="101" t="str">
        <f>IF(VLOOKUP(C3839,Adatbázis!$D$105:$AN$3282,VLOOKUP($D$3466,Adatbázis!$L$3286:$M$3305,2,FALSE),FALSE)="","",VLOOKUP(C3839,Adatbázis!$D$105:$AN$3282,VLOOKUP($D$3466,Adatbázis!$L$3286:$M$3305,2,FALSE),FALSE))</f>
        <v>…</v>
      </c>
      <c r="E3839" s="101" t="str">
        <f>IF(VLOOKUP(C3839,Adatbázis!$D$105:$AN$3282,VLOOKUP($E$3466,Adatbázis!$L$3286:$M$3305,2,FALSE),FALSE)="","",VLOOKUP(C3839,Adatbázis!$D$105:$AN$3282,VLOOKUP($E$3466,Adatbázis!$L$3286:$M$3305,2,FALSE),FALSE))</f>
        <v>…</v>
      </c>
      <c r="F3839" s="101" t="str">
        <f>IF(VLOOKUP(C3839,Adatbázis!$D$105:$AN$3282,VLOOKUP($F$3466,Adatbázis!$L$3286:$M$3305,2,FALSE),FALSE)="","",VLOOKUP(C3839,Adatbázis!$D$105:$AN$3282,VLOOKUP($F$3466,Adatbázis!$L$3286:$M$3305,2,FALSE),FALSE))</f>
        <v>…</v>
      </c>
      <c r="G3839" s="102" t="str">
        <f>IF(VLOOKUP(C3839,Adatbázis!$D$105:$AN$3282,VLOOKUP($G$3466,Adatbázis!$D$3286:$E$3298,2,FALSE),FALSE)="","",VLOOKUP(C3839,Adatbázis!$D$105:$AN$3282,VLOOKUP($G$3466,Adatbázis!$D$3286:$E$3298,2,FALSE),FALSE))</f>
        <v>…</v>
      </c>
      <c r="H3839" s="102" t="str">
        <f>IF(VLOOKUP(C3839,Adatbázis!$D$105:$AN$3282,VLOOKUP($H$3466,Adatbázis!$D$3286:$E$3298,2,FALSE),FALSE)="","",VLOOKUP(C3839,Adatbázis!$D$105:$AN$3282,VLOOKUP($H$3466,Adatbázis!$D$3286:$E$3298,2,FALSE),FALSE))</f>
        <v>…</v>
      </c>
      <c r="I3839" s="102" t="str">
        <f>IF(VLOOKUP(C3839,Adatbázis!$D$105:$AN$3282,VLOOKUP($I$3466,Adatbázis!$D$3286:$E$3298,2,FALSE),FALSE)="","",VLOOKUP(C3839,Adatbázis!$D$105:$AN$3282,VLOOKUP($I$3466,Adatbázis!$D$3286:$E$3298,2,FALSE),FALSE))</f>
        <v>…</v>
      </c>
    </row>
    <row r="3840" spans="3:9" hidden="1">
      <c r="C3840" s="41" t="s">
        <v>4514</v>
      </c>
      <c r="D3840" s="101" t="str">
        <f>IF(VLOOKUP(C3840,Adatbázis!$D$105:$AN$3282,VLOOKUP($D$3466,Adatbázis!$L$3286:$M$3305,2,FALSE),FALSE)="","",VLOOKUP(C3840,Adatbázis!$D$105:$AN$3282,VLOOKUP($D$3466,Adatbázis!$L$3286:$M$3305,2,FALSE),FALSE))</f>
        <v>…</v>
      </c>
      <c r="E3840" s="101" t="str">
        <f>IF(VLOOKUP(C3840,Adatbázis!$D$105:$AN$3282,VLOOKUP($E$3466,Adatbázis!$L$3286:$M$3305,2,FALSE),FALSE)="","",VLOOKUP(C3840,Adatbázis!$D$105:$AN$3282,VLOOKUP($E$3466,Adatbázis!$L$3286:$M$3305,2,FALSE),FALSE))</f>
        <v>…</v>
      </c>
      <c r="F3840" s="101" t="str">
        <f>IF(VLOOKUP(C3840,Adatbázis!$D$105:$AN$3282,VLOOKUP($F$3466,Adatbázis!$L$3286:$M$3305,2,FALSE),FALSE)="","",VLOOKUP(C3840,Adatbázis!$D$105:$AN$3282,VLOOKUP($F$3466,Adatbázis!$L$3286:$M$3305,2,FALSE),FALSE))</f>
        <v>…</v>
      </c>
      <c r="G3840" s="102" t="str">
        <f>IF(VLOOKUP(C3840,Adatbázis!$D$105:$AN$3282,VLOOKUP($G$3466,Adatbázis!$D$3286:$E$3298,2,FALSE),FALSE)="","",VLOOKUP(C3840,Adatbázis!$D$105:$AN$3282,VLOOKUP($G$3466,Adatbázis!$D$3286:$E$3298,2,FALSE),FALSE))</f>
        <v>…</v>
      </c>
      <c r="H3840" s="102" t="str">
        <f>IF(VLOOKUP(C3840,Adatbázis!$D$105:$AN$3282,VLOOKUP($H$3466,Adatbázis!$D$3286:$E$3298,2,FALSE),FALSE)="","",VLOOKUP(C3840,Adatbázis!$D$105:$AN$3282,VLOOKUP($H$3466,Adatbázis!$D$3286:$E$3298,2,FALSE),FALSE))</f>
        <v>…</v>
      </c>
      <c r="I3840" s="102" t="str">
        <f>IF(VLOOKUP(C3840,Adatbázis!$D$105:$AN$3282,VLOOKUP($I$3466,Adatbázis!$D$3286:$E$3298,2,FALSE),FALSE)="","",VLOOKUP(C3840,Adatbázis!$D$105:$AN$3282,VLOOKUP($I$3466,Adatbázis!$D$3286:$E$3298,2,FALSE),FALSE))</f>
        <v>…</v>
      </c>
    </row>
    <row r="3841" spans="3:9" hidden="1">
      <c r="C3841" s="41" t="s">
        <v>4520</v>
      </c>
      <c r="D3841" s="101" t="str">
        <f>IF(VLOOKUP(C3841,Adatbázis!$D$105:$AN$3282,VLOOKUP($D$3466,Adatbázis!$L$3286:$M$3305,2,FALSE),FALSE)="","",VLOOKUP(C3841,Adatbázis!$D$105:$AN$3282,VLOOKUP($D$3466,Adatbázis!$L$3286:$M$3305,2,FALSE),FALSE))</f>
        <v>…</v>
      </c>
      <c r="E3841" s="101" t="str">
        <f>IF(VLOOKUP(C3841,Adatbázis!$D$105:$AN$3282,VLOOKUP($E$3466,Adatbázis!$L$3286:$M$3305,2,FALSE),FALSE)="","",VLOOKUP(C3841,Adatbázis!$D$105:$AN$3282,VLOOKUP($E$3466,Adatbázis!$L$3286:$M$3305,2,FALSE),FALSE))</f>
        <v>…</v>
      </c>
      <c r="F3841" s="101" t="str">
        <f>IF(VLOOKUP(C3841,Adatbázis!$D$105:$AN$3282,VLOOKUP($F$3466,Adatbázis!$L$3286:$M$3305,2,FALSE),FALSE)="","",VLOOKUP(C3841,Adatbázis!$D$105:$AN$3282,VLOOKUP($F$3466,Adatbázis!$L$3286:$M$3305,2,FALSE),FALSE))</f>
        <v>…</v>
      </c>
      <c r="G3841" s="102" t="str">
        <f>IF(VLOOKUP(C3841,Adatbázis!$D$105:$AN$3282,VLOOKUP($G$3466,Adatbázis!$D$3286:$E$3298,2,FALSE),FALSE)="","",VLOOKUP(C3841,Adatbázis!$D$105:$AN$3282,VLOOKUP($G$3466,Adatbázis!$D$3286:$E$3298,2,FALSE),FALSE))</f>
        <v>…</v>
      </c>
      <c r="H3841" s="102" t="str">
        <f>IF(VLOOKUP(C3841,Adatbázis!$D$105:$AN$3282,VLOOKUP($H$3466,Adatbázis!$D$3286:$E$3298,2,FALSE),FALSE)="","",VLOOKUP(C3841,Adatbázis!$D$105:$AN$3282,VLOOKUP($H$3466,Adatbázis!$D$3286:$E$3298,2,FALSE),FALSE))</f>
        <v>…</v>
      </c>
      <c r="I3841" s="102" t="str">
        <f>IF(VLOOKUP(C3841,Adatbázis!$D$105:$AN$3282,VLOOKUP($I$3466,Adatbázis!$D$3286:$E$3298,2,FALSE),FALSE)="","",VLOOKUP(C3841,Adatbázis!$D$105:$AN$3282,VLOOKUP($I$3466,Adatbázis!$D$3286:$E$3298,2,FALSE),FALSE))</f>
        <v>…</v>
      </c>
    </row>
    <row r="3842" spans="3:9" hidden="1">
      <c r="C3842" s="41" t="s">
        <v>4525</v>
      </c>
      <c r="D3842" s="101" t="str">
        <f>IF(VLOOKUP(C3842,Adatbázis!$D$105:$AN$3282,VLOOKUP($D$3466,Adatbázis!$L$3286:$M$3305,2,FALSE),FALSE)="","",VLOOKUP(C3842,Adatbázis!$D$105:$AN$3282,VLOOKUP($D$3466,Adatbázis!$L$3286:$M$3305,2,FALSE),FALSE))</f>
        <v>…</v>
      </c>
      <c r="E3842" s="101" t="str">
        <f>IF(VLOOKUP(C3842,Adatbázis!$D$105:$AN$3282,VLOOKUP($E$3466,Adatbázis!$L$3286:$M$3305,2,FALSE),FALSE)="","",VLOOKUP(C3842,Adatbázis!$D$105:$AN$3282,VLOOKUP($E$3466,Adatbázis!$L$3286:$M$3305,2,FALSE),FALSE))</f>
        <v>…</v>
      </c>
      <c r="F3842" s="101" t="str">
        <f>IF(VLOOKUP(C3842,Adatbázis!$D$105:$AN$3282,VLOOKUP($F$3466,Adatbázis!$L$3286:$M$3305,2,FALSE),FALSE)="","",VLOOKUP(C3842,Adatbázis!$D$105:$AN$3282,VLOOKUP($F$3466,Adatbázis!$L$3286:$M$3305,2,FALSE),FALSE))</f>
        <v>…</v>
      </c>
      <c r="G3842" s="102" t="str">
        <f>IF(VLOOKUP(C3842,Adatbázis!$D$105:$AN$3282,VLOOKUP($G$3466,Adatbázis!$D$3286:$E$3298,2,FALSE),FALSE)="","",VLOOKUP(C3842,Adatbázis!$D$105:$AN$3282,VLOOKUP($G$3466,Adatbázis!$D$3286:$E$3298,2,FALSE),FALSE))</f>
        <v>…</v>
      </c>
      <c r="H3842" s="102" t="str">
        <f>IF(VLOOKUP(C3842,Adatbázis!$D$105:$AN$3282,VLOOKUP($H$3466,Adatbázis!$D$3286:$E$3298,2,FALSE),FALSE)="","",VLOOKUP(C3842,Adatbázis!$D$105:$AN$3282,VLOOKUP($H$3466,Adatbázis!$D$3286:$E$3298,2,FALSE),FALSE))</f>
        <v>…</v>
      </c>
      <c r="I3842" s="102" t="str">
        <f>IF(VLOOKUP(C3842,Adatbázis!$D$105:$AN$3282,VLOOKUP($I$3466,Adatbázis!$D$3286:$E$3298,2,FALSE),FALSE)="","",VLOOKUP(C3842,Adatbázis!$D$105:$AN$3282,VLOOKUP($I$3466,Adatbázis!$D$3286:$E$3298,2,FALSE),FALSE))</f>
        <v>…</v>
      </c>
    </row>
    <row r="3843" spans="3:9" hidden="1">
      <c r="C3843" s="41" t="s">
        <v>4538</v>
      </c>
      <c r="D3843" s="101" t="str">
        <f>IF(VLOOKUP(C3843,Adatbázis!$D$105:$AN$3282,VLOOKUP($D$3466,Adatbázis!$L$3286:$M$3305,2,FALSE),FALSE)="","",VLOOKUP(C3843,Adatbázis!$D$105:$AN$3282,VLOOKUP($D$3466,Adatbázis!$L$3286:$M$3305,2,FALSE),FALSE))</f>
        <v>…</v>
      </c>
      <c r="E3843" s="101" t="str">
        <f>IF(VLOOKUP(C3843,Adatbázis!$D$105:$AN$3282,VLOOKUP($E$3466,Adatbázis!$L$3286:$M$3305,2,FALSE),FALSE)="","",VLOOKUP(C3843,Adatbázis!$D$105:$AN$3282,VLOOKUP($E$3466,Adatbázis!$L$3286:$M$3305,2,FALSE),FALSE))</f>
        <v>…</v>
      </c>
      <c r="F3843" s="101" t="str">
        <f>IF(VLOOKUP(C3843,Adatbázis!$D$105:$AN$3282,VLOOKUP($F$3466,Adatbázis!$L$3286:$M$3305,2,FALSE),FALSE)="","",VLOOKUP(C3843,Adatbázis!$D$105:$AN$3282,VLOOKUP($F$3466,Adatbázis!$L$3286:$M$3305,2,FALSE),FALSE))</f>
        <v>…</v>
      </c>
      <c r="G3843" s="102" t="str">
        <f>IF(VLOOKUP(C3843,Adatbázis!$D$105:$AN$3282,VLOOKUP($G$3466,Adatbázis!$D$3286:$E$3298,2,FALSE),FALSE)="","",VLOOKUP(C3843,Adatbázis!$D$105:$AN$3282,VLOOKUP($G$3466,Adatbázis!$D$3286:$E$3298,2,FALSE),FALSE))</f>
        <v>…</v>
      </c>
      <c r="H3843" s="102" t="str">
        <f>IF(VLOOKUP(C3843,Adatbázis!$D$105:$AN$3282,VLOOKUP($H$3466,Adatbázis!$D$3286:$E$3298,2,FALSE),FALSE)="","",VLOOKUP(C3843,Adatbázis!$D$105:$AN$3282,VLOOKUP($H$3466,Adatbázis!$D$3286:$E$3298,2,FALSE),FALSE))</f>
        <v>…</v>
      </c>
      <c r="I3843" s="102" t="str">
        <f>IF(VLOOKUP(C3843,Adatbázis!$D$105:$AN$3282,VLOOKUP($I$3466,Adatbázis!$D$3286:$E$3298,2,FALSE),FALSE)="","",VLOOKUP(C3843,Adatbázis!$D$105:$AN$3282,VLOOKUP($I$3466,Adatbázis!$D$3286:$E$3298,2,FALSE),FALSE))</f>
        <v>…</v>
      </c>
    </row>
    <row r="3844" spans="3:9" hidden="1">
      <c r="C3844" s="41" t="s">
        <v>4546</v>
      </c>
      <c r="D3844" s="101" t="str">
        <f>IF(VLOOKUP(C3844,Adatbázis!$D$105:$AN$3282,VLOOKUP($D$3466,Adatbázis!$L$3286:$M$3305,2,FALSE),FALSE)="","",VLOOKUP(C3844,Adatbázis!$D$105:$AN$3282,VLOOKUP($D$3466,Adatbázis!$L$3286:$M$3305,2,FALSE),FALSE))</f>
        <v>…</v>
      </c>
      <c r="E3844" s="101" t="str">
        <f>IF(VLOOKUP(C3844,Adatbázis!$D$105:$AN$3282,VLOOKUP($E$3466,Adatbázis!$L$3286:$M$3305,2,FALSE),FALSE)="","",VLOOKUP(C3844,Adatbázis!$D$105:$AN$3282,VLOOKUP($E$3466,Adatbázis!$L$3286:$M$3305,2,FALSE),FALSE))</f>
        <v>…</v>
      </c>
      <c r="F3844" s="101" t="str">
        <f>IF(VLOOKUP(C3844,Adatbázis!$D$105:$AN$3282,VLOOKUP($F$3466,Adatbázis!$L$3286:$M$3305,2,FALSE),FALSE)="","",VLOOKUP(C3844,Adatbázis!$D$105:$AN$3282,VLOOKUP($F$3466,Adatbázis!$L$3286:$M$3305,2,FALSE),FALSE))</f>
        <v>…</v>
      </c>
      <c r="G3844" s="102" t="str">
        <f>IF(VLOOKUP(C3844,Adatbázis!$D$105:$AN$3282,VLOOKUP($G$3466,Adatbázis!$D$3286:$E$3298,2,FALSE),FALSE)="","",VLOOKUP(C3844,Adatbázis!$D$105:$AN$3282,VLOOKUP($G$3466,Adatbázis!$D$3286:$E$3298,2,FALSE),FALSE))</f>
        <v>…</v>
      </c>
      <c r="H3844" s="102" t="str">
        <f>IF(VLOOKUP(C3844,Adatbázis!$D$105:$AN$3282,VLOOKUP($H$3466,Adatbázis!$D$3286:$E$3298,2,FALSE),FALSE)="","",VLOOKUP(C3844,Adatbázis!$D$105:$AN$3282,VLOOKUP($H$3466,Adatbázis!$D$3286:$E$3298,2,FALSE),FALSE))</f>
        <v>…</v>
      </c>
      <c r="I3844" s="102" t="str">
        <f>IF(VLOOKUP(C3844,Adatbázis!$D$105:$AN$3282,VLOOKUP($I$3466,Adatbázis!$D$3286:$E$3298,2,FALSE),FALSE)="","",VLOOKUP(C3844,Adatbázis!$D$105:$AN$3282,VLOOKUP($I$3466,Adatbázis!$D$3286:$E$3298,2,FALSE),FALSE))</f>
        <v>…</v>
      </c>
    </row>
    <row r="3845" spans="3:9" hidden="1">
      <c r="C3845" s="41" t="s">
        <v>4560</v>
      </c>
      <c r="D3845" s="101" t="str">
        <f>IF(VLOOKUP(C3845,Adatbázis!$D$105:$AN$3282,VLOOKUP($D$3466,Adatbázis!$L$3286:$M$3305,2,FALSE),FALSE)="","",VLOOKUP(C3845,Adatbázis!$D$105:$AN$3282,VLOOKUP($D$3466,Adatbázis!$L$3286:$M$3305,2,FALSE),FALSE))</f>
        <v>…</v>
      </c>
      <c r="E3845" s="101" t="str">
        <f>IF(VLOOKUP(C3845,Adatbázis!$D$105:$AN$3282,VLOOKUP($E$3466,Adatbázis!$L$3286:$M$3305,2,FALSE),FALSE)="","",VLOOKUP(C3845,Adatbázis!$D$105:$AN$3282,VLOOKUP($E$3466,Adatbázis!$L$3286:$M$3305,2,FALSE),FALSE))</f>
        <v>…</v>
      </c>
      <c r="F3845" s="101" t="str">
        <f>IF(VLOOKUP(C3845,Adatbázis!$D$105:$AN$3282,VLOOKUP($F$3466,Adatbázis!$L$3286:$M$3305,2,FALSE),FALSE)="","",VLOOKUP(C3845,Adatbázis!$D$105:$AN$3282,VLOOKUP($F$3466,Adatbázis!$L$3286:$M$3305,2,FALSE),FALSE))</f>
        <v>…</v>
      </c>
      <c r="G3845" s="102" t="str">
        <f>IF(VLOOKUP(C3845,Adatbázis!$D$105:$AN$3282,VLOOKUP($G$3466,Adatbázis!$D$3286:$E$3298,2,FALSE),FALSE)="","",VLOOKUP(C3845,Adatbázis!$D$105:$AN$3282,VLOOKUP($G$3466,Adatbázis!$D$3286:$E$3298,2,FALSE),FALSE))</f>
        <v>…</v>
      </c>
      <c r="H3845" s="102" t="str">
        <f>IF(VLOOKUP(C3845,Adatbázis!$D$105:$AN$3282,VLOOKUP($H$3466,Adatbázis!$D$3286:$E$3298,2,FALSE),FALSE)="","",VLOOKUP(C3845,Adatbázis!$D$105:$AN$3282,VLOOKUP($H$3466,Adatbázis!$D$3286:$E$3298,2,FALSE),FALSE))</f>
        <v>…</v>
      </c>
      <c r="I3845" s="102" t="str">
        <f>IF(VLOOKUP(C3845,Adatbázis!$D$105:$AN$3282,VLOOKUP($I$3466,Adatbázis!$D$3286:$E$3298,2,FALSE),FALSE)="","",VLOOKUP(C3845,Adatbázis!$D$105:$AN$3282,VLOOKUP($I$3466,Adatbázis!$D$3286:$E$3298,2,FALSE),FALSE))</f>
        <v>…</v>
      </c>
    </row>
    <row r="3846" spans="3:9" hidden="1">
      <c r="C3846" s="41" t="s">
        <v>4572</v>
      </c>
      <c r="D3846" s="101" t="str">
        <f>IF(VLOOKUP(C3846,Adatbázis!$D$105:$AN$3282,VLOOKUP($D$3466,Adatbázis!$L$3286:$M$3305,2,FALSE),FALSE)="","",VLOOKUP(C3846,Adatbázis!$D$105:$AN$3282,VLOOKUP($D$3466,Adatbázis!$L$3286:$M$3305,2,FALSE),FALSE))</f>
        <v>…</v>
      </c>
      <c r="E3846" s="101" t="str">
        <f>IF(VLOOKUP(C3846,Adatbázis!$D$105:$AN$3282,VLOOKUP($E$3466,Adatbázis!$L$3286:$M$3305,2,FALSE),FALSE)="","",VLOOKUP(C3846,Adatbázis!$D$105:$AN$3282,VLOOKUP($E$3466,Adatbázis!$L$3286:$M$3305,2,FALSE),FALSE))</f>
        <v>…</v>
      </c>
      <c r="F3846" s="101" t="str">
        <f>IF(VLOOKUP(C3846,Adatbázis!$D$105:$AN$3282,VLOOKUP($F$3466,Adatbázis!$L$3286:$M$3305,2,FALSE),FALSE)="","",VLOOKUP(C3846,Adatbázis!$D$105:$AN$3282,VLOOKUP($F$3466,Adatbázis!$L$3286:$M$3305,2,FALSE),FALSE))</f>
        <v>…</v>
      </c>
      <c r="G3846" s="102" t="str">
        <f>IF(VLOOKUP(C3846,Adatbázis!$D$105:$AN$3282,VLOOKUP($G$3466,Adatbázis!$D$3286:$E$3298,2,FALSE),FALSE)="","",VLOOKUP(C3846,Adatbázis!$D$105:$AN$3282,VLOOKUP($G$3466,Adatbázis!$D$3286:$E$3298,2,FALSE),FALSE))</f>
        <v>…</v>
      </c>
      <c r="H3846" s="102" t="str">
        <f>IF(VLOOKUP(C3846,Adatbázis!$D$105:$AN$3282,VLOOKUP($H$3466,Adatbázis!$D$3286:$E$3298,2,FALSE),FALSE)="","",VLOOKUP(C3846,Adatbázis!$D$105:$AN$3282,VLOOKUP($H$3466,Adatbázis!$D$3286:$E$3298,2,FALSE),FALSE))</f>
        <v>…</v>
      </c>
      <c r="I3846" s="102" t="str">
        <f>IF(VLOOKUP(C3846,Adatbázis!$D$105:$AN$3282,VLOOKUP($I$3466,Adatbázis!$D$3286:$E$3298,2,FALSE),FALSE)="","",VLOOKUP(C3846,Adatbázis!$D$105:$AN$3282,VLOOKUP($I$3466,Adatbázis!$D$3286:$E$3298,2,FALSE),FALSE))</f>
        <v>…</v>
      </c>
    </row>
    <row r="3847" spans="3:9" hidden="1">
      <c r="C3847" s="41" t="s">
        <v>4585</v>
      </c>
      <c r="D3847" s="101" t="str">
        <f>IF(VLOOKUP(C3847,Adatbázis!$D$105:$AN$3282,VLOOKUP($D$3466,Adatbázis!$L$3286:$M$3305,2,FALSE),FALSE)="","",VLOOKUP(C3847,Adatbázis!$D$105:$AN$3282,VLOOKUP($D$3466,Adatbázis!$L$3286:$M$3305,2,FALSE),FALSE))</f>
        <v>…</v>
      </c>
      <c r="E3847" s="101" t="str">
        <f>IF(VLOOKUP(C3847,Adatbázis!$D$105:$AN$3282,VLOOKUP($E$3466,Adatbázis!$L$3286:$M$3305,2,FALSE),FALSE)="","",VLOOKUP(C3847,Adatbázis!$D$105:$AN$3282,VLOOKUP($E$3466,Adatbázis!$L$3286:$M$3305,2,FALSE),FALSE))</f>
        <v>…</v>
      </c>
      <c r="F3847" s="101" t="str">
        <f>IF(VLOOKUP(C3847,Adatbázis!$D$105:$AN$3282,VLOOKUP($F$3466,Adatbázis!$L$3286:$M$3305,2,FALSE),FALSE)="","",VLOOKUP(C3847,Adatbázis!$D$105:$AN$3282,VLOOKUP($F$3466,Adatbázis!$L$3286:$M$3305,2,FALSE),FALSE))</f>
        <v>…</v>
      </c>
      <c r="G3847" s="102" t="str">
        <f>IF(VLOOKUP(C3847,Adatbázis!$D$105:$AN$3282,VLOOKUP($G$3466,Adatbázis!$D$3286:$E$3298,2,FALSE),FALSE)="","",VLOOKUP(C3847,Adatbázis!$D$105:$AN$3282,VLOOKUP($G$3466,Adatbázis!$D$3286:$E$3298,2,FALSE),FALSE))</f>
        <v>…</v>
      </c>
      <c r="H3847" s="102" t="str">
        <f>IF(VLOOKUP(C3847,Adatbázis!$D$105:$AN$3282,VLOOKUP($H$3466,Adatbázis!$D$3286:$E$3298,2,FALSE),FALSE)="","",VLOOKUP(C3847,Adatbázis!$D$105:$AN$3282,VLOOKUP($H$3466,Adatbázis!$D$3286:$E$3298,2,FALSE),FALSE))</f>
        <v>…</v>
      </c>
      <c r="I3847" s="102" t="str">
        <f>IF(VLOOKUP(C3847,Adatbázis!$D$105:$AN$3282,VLOOKUP($I$3466,Adatbázis!$D$3286:$E$3298,2,FALSE),FALSE)="","",VLOOKUP(C3847,Adatbázis!$D$105:$AN$3282,VLOOKUP($I$3466,Adatbázis!$D$3286:$E$3298,2,FALSE),FALSE))</f>
        <v>…</v>
      </c>
    </row>
    <row r="3848" spans="3:9" hidden="1">
      <c r="C3848" s="41" t="s">
        <v>4595</v>
      </c>
      <c r="D3848" s="101" t="str">
        <f>IF(VLOOKUP(C3848,Adatbázis!$D$105:$AN$3282,VLOOKUP($D$3466,Adatbázis!$L$3286:$M$3305,2,FALSE),FALSE)="","",VLOOKUP(C3848,Adatbázis!$D$105:$AN$3282,VLOOKUP($D$3466,Adatbázis!$L$3286:$M$3305,2,FALSE),FALSE))</f>
        <v>…</v>
      </c>
      <c r="E3848" s="101" t="str">
        <f>IF(VLOOKUP(C3848,Adatbázis!$D$105:$AN$3282,VLOOKUP($E$3466,Adatbázis!$L$3286:$M$3305,2,FALSE),FALSE)="","",VLOOKUP(C3848,Adatbázis!$D$105:$AN$3282,VLOOKUP($E$3466,Adatbázis!$L$3286:$M$3305,2,FALSE),FALSE))</f>
        <v>…</v>
      </c>
      <c r="F3848" s="101" t="str">
        <f>IF(VLOOKUP(C3848,Adatbázis!$D$105:$AN$3282,VLOOKUP($F$3466,Adatbázis!$L$3286:$M$3305,2,FALSE),FALSE)="","",VLOOKUP(C3848,Adatbázis!$D$105:$AN$3282,VLOOKUP($F$3466,Adatbázis!$L$3286:$M$3305,2,FALSE),FALSE))</f>
        <v>…</v>
      </c>
      <c r="G3848" s="102" t="str">
        <f>IF(VLOOKUP(C3848,Adatbázis!$D$105:$AN$3282,VLOOKUP($G$3466,Adatbázis!$D$3286:$E$3298,2,FALSE),FALSE)="","",VLOOKUP(C3848,Adatbázis!$D$105:$AN$3282,VLOOKUP($G$3466,Adatbázis!$D$3286:$E$3298,2,FALSE),FALSE))</f>
        <v>…</v>
      </c>
      <c r="H3848" s="102" t="str">
        <f>IF(VLOOKUP(C3848,Adatbázis!$D$105:$AN$3282,VLOOKUP($H$3466,Adatbázis!$D$3286:$E$3298,2,FALSE),FALSE)="","",VLOOKUP(C3848,Adatbázis!$D$105:$AN$3282,VLOOKUP($H$3466,Adatbázis!$D$3286:$E$3298,2,FALSE),FALSE))</f>
        <v>…</v>
      </c>
      <c r="I3848" s="102" t="str">
        <f>IF(VLOOKUP(C3848,Adatbázis!$D$105:$AN$3282,VLOOKUP($I$3466,Adatbázis!$D$3286:$E$3298,2,FALSE),FALSE)="","",VLOOKUP(C3848,Adatbázis!$D$105:$AN$3282,VLOOKUP($I$3466,Adatbázis!$D$3286:$E$3298,2,FALSE),FALSE))</f>
        <v>…</v>
      </c>
    </row>
    <row r="3849" spans="3:9" hidden="1">
      <c r="C3849" s="41" t="s">
        <v>4602</v>
      </c>
      <c r="D3849" s="101" t="str">
        <f>IF(VLOOKUP(C3849,Adatbázis!$D$105:$AN$3282,VLOOKUP($D$3466,Adatbázis!$L$3286:$M$3305,2,FALSE),FALSE)="","",VLOOKUP(C3849,Adatbázis!$D$105:$AN$3282,VLOOKUP($D$3466,Adatbázis!$L$3286:$M$3305,2,FALSE),FALSE))</f>
        <v>…</v>
      </c>
      <c r="E3849" s="101" t="str">
        <f>IF(VLOOKUP(C3849,Adatbázis!$D$105:$AN$3282,VLOOKUP($E$3466,Adatbázis!$L$3286:$M$3305,2,FALSE),FALSE)="","",VLOOKUP(C3849,Adatbázis!$D$105:$AN$3282,VLOOKUP($E$3466,Adatbázis!$L$3286:$M$3305,2,FALSE),FALSE))</f>
        <v>…</v>
      </c>
      <c r="F3849" s="101" t="str">
        <f>IF(VLOOKUP(C3849,Adatbázis!$D$105:$AN$3282,VLOOKUP($F$3466,Adatbázis!$L$3286:$M$3305,2,FALSE),FALSE)="","",VLOOKUP(C3849,Adatbázis!$D$105:$AN$3282,VLOOKUP($F$3466,Adatbázis!$L$3286:$M$3305,2,FALSE),FALSE))</f>
        <v>…</v>
      </c>
      <c r="G3849" s="102" t="str">
        <f>IF(VLOOKUP(C3849,Adatbázis!$D$105:$AN$3282,VLOOKUP($G$3466,Adatbázis!$D$3286:$E$3298,2,FALSE),FALSE)="","",VLOOKUP(C3849,Adatbázis!$D$105:$AN$3282,VLOOKUP($G$3466,Adatbázis!$D$3286:$E$3298,2,FALSE),FALSE))</f>
        <v>…</v>
      </c>
      <c r="H3849" s="102" t="str">
        <f>IF(VLOOKUP(C3849,Adatbázis!$D$105:$AN$3282,VLOOKUP($H$3466,Adatbázis!$D$3286:$E$3298,2,FALSE),FALSE)="","",VLOOKUP(C3849,Adatbázis!$D$105:$AN$3282,VLOOKUP($H$3466,Adatbázis!$D$3286:$E$3298,2,FALSE),FALSE))</f>
        <v>…</v>
      </c>
      <c r="I3849" s="102" t="str">
        <f>IF(VLOOKUP(C3849,Adatbázis!$D$105:$AN$3282,VLOOKUP($I$3466,Adatbázis!$D$3286:$E$3298,2,FALSE),FALSE)="","",VLOOKUP(C3849,Adatbázis!$D$105:$AN$3282,VLOOKUP($I$3466,Adatbázis!$D$3286:$E$3298,2,FALSE),FALSE))</f>
        <v>…</v>
      </c>
    </row>
    <row r="3850" spans="3:9" hidden="1">
      <c r="C3850" s="41" t="s">
        <v>4611</v>
      </c>
      <c r="D3850" s="101" t="str">
        <f>IF(VLOOKUP(C3850,Adatbázis!$D$105:$AN$3282,VLOOKUP($D$3466,Adatbázis!$L$3286:$M$3305,2,FALSE),FALSE)="","",VLOOKUP(C3850,Adatbázis!$D$105:$AN$3282,VLOOKUP($D$3466,Adatbázis!$L$3286:$M$3305,2,FALSE),FALSE))</f>
        <v>…</v>
      </c>
      <c r="E3850" s="101" t="str">
        <f>IF(VLOOKUP(C3850,Adatbázis!$D$105:$AN$3282,VLOOKUP($E$3466,Adatbázis!$L$3286:$M$3305,2,FALSE),FALSE)="","",VLOOKUP(C3850,Adatbázis!$D$105:$AN$3282,VLOOKUP($E$3466,Adatbázis!$L$3286:$M$3305,2,FALSE),FALSE))</f>
        <v>…</v>
      </c>
      <c r="F3850" s="101" t="str">
        <f>IF(VLOOKUP(C3850,Adatbázis!$D$105:$AN$3282,VLOOKUP($F$3466,Adatbázis!$L$3286:$M$3305,2,FALSE),FALSE)="","",VLOOKUP(C3850,Adatbázis!$D$105:$AN$3282,VLOOKUP($F$3466,Adatbázis!$L$3286:$M$3305,2,FALSE),FALSE))</f>
        <v>…</v>
      </c>
      <c r="G3850" s="102" t="str">
        <f>IF(VLOOKUP(C3850,Adatbázis!$D$105:$AN$3282,VLOOKUP($G$3466,Adatbázis!$D$3286:$E$3298,2,FALSE),FALSE)="","",VLOOKUP(C3850,Adatbázis!$D$105:$AN$3282,VLOOKUP($G$3466,Adatbázis!$D$3286:$E$3298,2,FALSE),FALSE))</f>
        <v>…</v>
      </c>
      <c r="H3850" s="102" t="str">
        <f>IF(VLOOKUP(C3850,Adatbázis!$D$105:$AN$3282,VLOOKUP($H$3466,Adatbázis!$D$3286:$E$3298,2,FALSE),FALSE)="","",VLOOKUP(C3850,Adatbázis!$D$105:$AN$3282,VLOOKUP($H$3466,Adatbázis!$D$3286:$E$3298,2,FALSE),FALSE))</f>
        <v>…</v>
      </c>
      <c r="I3850" s="102" t="str">
        <f>IF(VLOOKUP(C3850,Adatbázis!$D$105:$AN$3282,VLOOKUP($I$3466,Adatbázis!$D$3286:$E$3298,2,FALSE),FALSE)="","",VLOOKUP(C3850,Adatbázis!$D$105:$AN$3282,VLOOKUP($I$3466,Adatbázis!$D$3286:$E$3298,2,FALSE),FALSE))</f>
        <v>…</v>
      </c>
    </row>
    <row r="3851" spans="3:9" hidden="1">
      <c r="C3851" s="41" t="s">
        <v>4624</v>
      </c>
      <c r="D3851" s="101" t="str">
        <f>IF(VLOOKUP(C3851,Adatbázis!$D$105:$AN$3282,VLOOKUP($D$3466,Adatbázis!$L$3286:$M$3305,2,FALSE),FALSE)="","",VLOOKUP(C3851,Adatbázis!$D$105:$AN$3282,VLOOKUP($D$3466,Adatbázis!$L$3286:$M$3305,2,FALSE),FALSE))</f>
        <v>…</v>
      </c>
      <c r="E3851" s="101" t="str">
        <f>IF(VLOOKUP(C3851,Adatbázis!$D$105:$AN$3282,VLOOKUP($E$3466,Adatbázis!$L$3286:$M$3305,2,FALSE),FALSE)="","",VLOOKUP(C3851,Adatbázis!$D$105:$AN$3282,VLOOKUP($E$3466,Adatbázis!$L$3286:$M$3305,2,FALSE),FALSE))</f>
        <v>…</v>
      </c>
      <c r="F3851" s="101" t="str">
        <f>IF(VLOOKUP(C3851,Adatbázis!$D$105:$AN$3282,VLOOKUP($F$3466,Adatbázis!$L$3286:$M$3305,2,FALSE),FALSE)="","",VLOOKUP(C3851,Adatbázis!$D$105:$AN$3282,VLOOKUP($F$3466,Adatbázis!$L$3286:$M$3305,2,FALSE),FALSE))</f>
        <v>…</v>
      </c>
      <c r="G3851" s="102" t="str">
        <f>IF(VLOOKUP(C3851,Adatbázis!$D$105:$AN$3282,VLOOKUP($G$3466,Adatbázis!$D$3286:$E$3298,2,FALSE),FALSE)="","",VLOOKUP(C3851,Adatbázis!$D$105:$AN$3282,VLOOKUP($G$3466,Adatbázis!$D$3286:$E$3298,2,FALSE),FALSE))</f>
        <v>…</v>
      </c>
      <c r="H3851" s="102" t="str">
        <f>IF(VLOOKUP(C3851,Adatbázis!$D$105:$AN$3282,VLOOKUP($H$3466,Adatbázis!$D$3286:$E$3298,2,FALSE),FALSE)="","",VLOOKUP(C3851,Adatbázis!$D$105:$AN$3282,VLOOKUP($H$3466,Adatbázis!$D$3286:$E$3298,2,FALSE),FALSE))</f>
        <v>…</v>
      </c>
      <c r="I3851" s="102" t="str">
        <f>IF(VLOOKUP(C3851,Adatbázis!$D$105:$AN$3282,VLOOKUP($I$3466,Adatbázis!$D$3286:$E$3298,2,FALSE),FALSE)="","",VLOOKUP(C3851,Adatbázis!$D$105:$AN$3282,VLOOKUP($I$3466,Adatbázis!$D$3286:$E$3298,2,FALSE),FALSE))</f>
        <v>…</v>
      </c>
    </row>
    <row r="3852" spans="3:9" hidden="1">
      <c r="C3852" s="41" t="s">
        <v>4637</v>
      </c>
      <c r="D3852" s="101" t="str">
        <f>IF(VLOOKUP(C3852,Adatbázis!$D$105:$AN$3282,VLOOKUP($D$3466,Adatbázis!$L$3286:$M$3305,2,FALSE),FALSE)="","",VLOOKUP(C3852,Adatbázis!$D$105:$AN$3282,VLOOKUP($D$3466,Adatbázis!$L$3286:$M$3305,2,FALSE),FALSE))</f>
        <v>…</v>
      </c>
      <c r="E3852" s="101" t="str">
        <f>IF(VLOOKUP(C3852,Adatbázis!$D$105:$AN$3282,VLOOKUP($E$3466,Adatbázis!$L$3286:$M$3305,2,FALSE),FALSE)="","",VLOOKUP(C3852,Adatbázis!$D$105:$AN$3282,VLOOKUP($E$3466,Adatbázis!$L$3286:$M$3305,2,FALSE),FALSE))</f>
        <v>…</v>
      </c>
      <c r="F3852" s="101" t="str">
        <f>IF(VLOOKUP(C3852,Adatbázis!$D$105:$AN$3282,VLOOKUP($F$3466,Adatbázis!$L$3286:$M$3305,2,FALSE),FALSE)="","",VLOOKUP(C3852,Adatbázis!$D$105:$AN$3282,VLOOKUP($F$3466,Adatbázis!$L$3286:$M$3305,2,FALSE),FALSE))</f>
        <v>…</v>
      </c>
      <c r="G3852" s="102" t="str">
        <f>IF(VLOOKUP(C3852,Adatbázis!$D$105:$AN$3282,VLOOKUP($G$3466,Adatbázis!$D$3286:$E$3298,2,FALSE),FALSE)="","",VLOOKUP(C3852,Adatbázis!$D$105:$AN$3282,VLOOKUP($G$3466,Adatbázis!$D$3286:$E$3298,2,FALSE),FALSE))</f>
        <v>…</v>
      </c>
      <c r="H3852" s="102" t="str">
        <f>IF(VLOOKUP(C3852,Adatbázis!$D$105:$AN$3282,VLOOKUP($H$3466,Adatbázis!$D$3286:$E$3298,2,FALSE),FALSE)="","",VLOOKUP(C3852,Adatbázis!$D$105:$AN$3282,VLOOKUP($H$3466,Adatbázis!$D$3286:$E$3298,2,FALSE),FALSE))</f>
        <v>…</v>
      </c>
      <c r="I3852" s="102" t="str">
        <f>IF(VLOOKUP(C3852,Adatbázis!$D$105:$AN$3282,VLOOKUP($I$3466,Adatbázis!$D$3286:$E$3298,2,FALSE),FALSE)="","",VLOOKUP(C3852,Adatbázis!$D$105:$AN$3282,VLOOKUP($I$3466,Adatbázis!$D$3286:$E$3298,2,FALSE),FALSE))</f>
        <v>…</v>
      </c>
    </row>
    <row r="3853" spans="3:9" hidden="1">
      <c r="C3853" s="41" t="s">
        <v>4649</v>
      </c>
      <c r="D3853" s="101" t="str">
        <f>IF(VLOOKUP(C3853,Adatbázis!$D$105:$AN$3282,VLOOKUP($D$3466,Adatbázis!$L$3286:$M$3305,2,FALSE),FALSE)="","",VLOOKUP(C3853,Adatbázis!$D$105:$AN$3282,VLOOKUP($D$3466,Adatbázis!$L$3286:$M$3305,2,FALSE),FALSE))</f>
        <v>…</v>
      </c>
      <c r="E3853" s="101" t="str">
        <f>IF(VLOOKUP(C3853,Adatbázis!$D$105:$AN$3282,VLOOKUP($E$3466,Adatbázis!$L$3286:$M$3305,2,FALSE),FALSE)="","",VLOOKUP(C3853,Adatbázis!$D$105:$AN$3282,VLOOKUP($E$3466,Adatbázis!$L$3286:$M$3305,2,FALSE),FALSE))</f>
        <v>…</v>
      </c>
      <c r="F3853" s="101" t="str">
        <f>IF(VLOOKUP(C3853,Adatbázis!$D$105:$AN$3282,VLOOKUP($F$3466,Adatbázis!$L$3286:$M$3305,2,FALSE),FALSE)="","",VLOOKUP(C3853,Adatbázis!$D$105:$AN$3282,VLOOKUP($F$3466,Adatbázis!$L$3286:$M$3305,2,FALSE),FALSE))</f>
        <v>…</v>
      </c>
      <c r="G3853" s="102" t="str">
        <f>IF(VLOOKUP(C3853,Adatbázis!$D$105:$AN$3282,VLOOKUP($G$3466,Adatbázis!$D$3286:$E$3298,2,FALSE),FALSE)="","",VLOOKUP(C3853,Adatbázis!$D$105:$AN$3282,VLOOKUP($G$3466,Adatbázis!$D$3286:$E$3298,2,FALSE),FALSE))</f>
        <v>…</v>
      </c>
      <c r="H3853" s="102" t="str">
        <f>IF(VLOOKUP(C3853,Adatbázis!$D$105:$AN$3282,VLOOKUP($H$3466,Adatbázis!$D$3286:$E$3298,2,FALSE),FALSE)="","",VLOOKUP(C3853,Adatbázis!$D$105:$AN$3282,VLOOKUP($H$3466,Adatbázis!$D$3286:$E$3298,2,FALSE),FALSE))</f>
        <v>…</v>
      </c>
      <c r="I3853" s="102" t="str">
        <f>IF(VLOOKUP(C3853,Adatbázis!$D$105:$AN$3282,VLOOKUP($I$3466,Adatbázis!$D$3286:$E$3298,2,FALSE),FALSE)="","",VLOOKUP(C3853,Adatbázis!$D$105:$AN$3282,VLOOKUP($I$3466,Adatbázis!$D$3286:$E$3298,2,FALSE),FALSE))</f>
        <v>…</v>
      </c>
    </row>
    <row r="3854" spans="3:9" hidden="1">
      <c r="C3854" s="41" t="s">
        <v>4662</v>
      </c>
      <c r="D3854" s="101" t="str">
        <f>IF(VLOOKUP(C3854,Adatbázis!$D$105:$AN$3282,VLOOKUP($D$3466,Adatbázis!$L$3286:$M$3305,2,FALSE),FALSE)="","",VLOOKUP(C3854,Adatbázis!$D$105:$AN$3282,VLOOKUP($D$3466,Adatbázis!$L$3286:$M$3305,2,FALSE),FALSE))</f>
        <v>…</v>
      </c>
      <c r="E3854" s="101" t="str">
        <f>IF(VLOOKUP(C3854,Adatbázis!$D$105:$AN$3282,VLOOKUP($E$3466,Adatbázis!$L$3286:$M$3305,2,FALSE),FALSE)="","",VLOOKUP(C3854,Adatbázis!$D$105:$AN$3282,VLOOKUP($E$3466,Adatbázis!$L$3286:$M$3305,2,FALSE),FALSE))</f>
        <v>…</v>
      </c>
      <c r="F3854" s="101" t="str">
        <f>IF(VLOOKUP(C3854,Adatbázis!$D$105:$AN$3282,VLOOKUP($F$3466,Adatbázis!$L$3286:$M$3305,2,FALSE),FALSE)="","",VLOOKUP(C3854,Adatbázis!$D$105:$AN$3282,VLOOKUP($F$3466,Adatbázis!$L$3286:$M$3305,2,FALSE),FALSE))</f>
        <v>…</v>
      </c>
      <c r="G3854" s="102" t="str">
        <f>IF(VLOOKUP(C3854,Adatbázis!$D$105:$AN$3282,VLOOKUP($G$3466,Adatbázis!$D$3286:$E$3298,2,FALSE),FALSE)="","",VLOOKUP(C3854,Adatbázis!$D$105:$AN$3282,VLOOKUP($G$3466,Adatbázis!$D$3286:$E$3298,2,FALSE),FALSE))</f>
        <v>…</v>
      </c>
      <c r="H3854" s="102" t="str">
        <f>IF(VLOOKUP(C3854,Adatbázis!$D$105:$AN$3282,VLOOKUP($H$3466,Adatbázis!$D$3286:$E$3298,2,FALSE),FALSE)="","",VLOOKUP(C3854,Adatbázis!$D$105:$AN$3282,VLOOKUP($H$3466,Adatbázis!$D$3286:$E$3298,2,FALSE),FALSE))</f>
        <v>…</v>
      </c>
      <c r="I3854" s="102" t="str">
        <f>IF(VLOOKUP(C3854,Adatbázis!$D$105:$AN$3282,VLOOKUP($I$3466,Adatbázis!$D$3286:$E$3298,2,FALSE),FALSE)="","",VLOOKUP(C3854,Adatbázis!$D$105:$AN$3282,VLOOKUP($I$3466,Adatbázis!$D$3286:$E$3298,2,FALSE),FALSE))</f>
        <v>…</v>
      </c>
    </row>
    <row r="3855" spans="3:9" hidden="1">
      <c r="C3855" s="41" t="s">
        <v>4675</v>
      </c>
      <c r="D3855" s="101" t="str">
        <f>IF(VLOOKUP(C3855,Adatbázis!$D$105:$AN$3282,VLOOKUP($D$3466,Adatbázis!$L$3286:$M$3305,2,FALSE),FALSE)="","",VLOOKUP(C3855,Adatbázis!$D$105:$AN$3282,VLOOKUP($D$3466,Adatbázis!$L$3286:$M$3305,2,FALSE),FALSE))</f>
        <v>…</v>
      </c>
      <c r="E3855" s="101" t="str">
        <f>IF(VLOOKUP(C3855,Adatbázis!$D$105:$AN$3282,VLOOKUP($E$3466,Adatbázis!$L$3286:$M$3305,2,FALSE),FALSE)="","",VLOOKUP(C3855,Adatbázis!$D$105:$AN$3282,VLOOKUP($E$3466,Adatbázis!$L$3286:$M$3305,2,FALSE),FALSE))</f>
        <v>…</v>
      </c>
      <c r="F3855" s="101" t="str">
        <f>IF(VLOOKUP(C3855,Adatbázis!$D$105:$AN$3282,VLOOKUP($F$3466,Adatbázis!$L$3286:$M$3305,2,FALSE),FALSE)="","",VLOOKUP(C3855,Adatbázis!$D$105:$AN$3282,VLOOKUP($F$3466,Adatbázis!$L$3286:$M$3305,2,FALSE),FALSE))</f>
        <v>…</v>
      </c>
      <c r="G3855" s="102" t="str">
        <f>IF(VLOOKUP(C3855,Adatbázis!$D$105:$AN$3282,VLOOKUP($G$3466,Adatbázis!$D$3286:$E$3298,2,FALSE),FALSE)="","",VLOOKUP(C3855,Adatbázis!$D$105:$AN$3282,VLOOKUP($G$3466,Adatbázis!$D$3286:$E$3298,2,FALSE),FALSE))</f>
        <v>…</v>
      </c>
      <c r="H3855" s="102" t="str">
        <f>IF(VLOOKUP(C3855,Adatbázis!$D$105:$AN$3282,VLOOKUP($H$3466,Adatbázis!$D$3286:$E$3298,2,FALSE),FALSE)="","",VLOOKUP(C3855,Adatbázis!$D$105:$AN$3282,VLOOKUP($H$3466,Adatbázis!$D$3286:$E$3298,2,FALSE),FALSE))</f>
        <v>…</v>
      </c>
      <c r="I3855" s="102" t="str">
        <f>IF(VLOOKUP(C3855,Adatbázis!$D$105:$AN$3282,VLOOKUP($I$3466,Adatbázis!$D$3286:$E$3298,2,FALSE),FALSE)="","",VLOOKUP(C3855,Adatbázis!$D$105:$AN$3282,VLOOKUP($I$3466,Adatbázis!$D$3286:$E$3298,2,FALSE),FALSE))</f>
        <v>…</v>
      </c>
    </row>
    <row r="3856" spans="3:9" hidden="1">
      <c r="C3856" s="41" t="s">
        <v>4682</v>
      </c>
      <c r="D3856" s="101" t="str">
        <f>IF(VLOOKUP(C3856,Adatbázis!$D$105:$AN$3282,VLOOKUP($D$3466,Adatbázis!$L$3286:$M$3305,2,FALSE),FALSE)="","",VLOOKUP(C3856,Adatbázis!$D$105:$AN$3282,VLOOKUP($D$3466,Adatbázis!$L$3286:$M$3305,2,FALSE),FALSE))</f>
        <v>…</v>
      </c>
      <c r="E3856" s="101" t="str">
        <f>IF(VLOOKUP(C3856,Adatbázis!$D$105:$AN$3282,VLOOKUP($E$3466,Adatbázis!$L$3286:$M$3305,2,FALSE),FALSE)="","",VLOOKUP(C3856,Adatbázis!$D$105:$AN$3282,VLOOKUP($E$3466,Adatbázis!$L$3286:$M$3305,2,FALSE),FALSE))</f>
        <v>…</v>
      </c>
      <c r="F3856" s="101" t="str">
        <f>IF(VLOOKUP(C3856,Adatbázis!$D$105:$AN$3282,VLOOKUP($F$3466,Adatbázis!$L$3286:$M$3305,2,FALSE),FALSE)="","",VLOOKUP(C3856,Adatbázis!$D$105:$AN$3282,VLOOKUP($F$3466,Adatbázis!$L$3286:$M$3305,2,FALSE),FALSE))</f>
        <v>…</v>
      </c>
      <c r="G3856" s="102" t="str">
        <f>IF(VLOOKUP(C3856,Adatbázis!$D$105:$AN$3282,VLOOKUP($G$3466,Adatbázis!$D$3286:$E$3298,2,FALSE),FALSE)="","",VLOOKUP(C3856,Adatbázis!$D$105:$AN$3282,VLOOKUP($G$3466,Adatbázis!$D$3286:$E$3298,2,FALSE),FALSE))</f>
        <v>…</v>
      </c>
      <c r="H3856" s="102" t="str">
        <f>IF(VLOOKUP(C3856,Adatbázis!$D$105:$AN$3282,VLOOKUP($H$3466,Adatbázis!$D$3286:$E$3298,2,FALSE),FALSE)="","",VLOOKUP(C3856,Adatbázis!$D$105:$AN$3282,VLOOKUP($H$3466,Adatbázis!$D$3286:$E$3298,2,FALSE),FALSE))</f>
        <v>…</v>
      </c>
      <c r="I3856" s="102" t="str">
        <f>IF(VLOOKUP(C3856,Adatbázis!$D$105:$AN$3282,VLOOKUP($I$3466,Adatbázis!$D$3286:$E$3298,2,FALSE),FALSE)="","",VLOOKUP(C3856,Adatbázis!$D$105:$AN$3282,VLOOKUP($I$3466,Adatbázis!$D$3286:$E$3298,2,FALSE),FALSE))</f>
        <v>…</v>
      </c>
    </row>
    <row r="3857" spans="3:9" hidden="1">
      <c r="C3857" s="41" t="s">
        <v>4695</v>
      </c>
      <c r="D3857" s="101" t="str">
        <f>IF(VLOOKUP(C3857,Adatbázis!$D$105:$AN$3282,VLOOKUP($D$3466,Adatbázis!$L$3286:$M$3305,2,FALSE),FALSE)="","",VLOOKUP(C3857,Adatbázis!$D$105:$AN$3282,VLOOKUP($D$3466,Adatbázis!$L$3286:$M$3305,2,FALSE),FALSE))</f>
        <v>…</v>
      </c>
      <c r="E3857" s="101" t="str">
        <f>IF(VLOOKUP(C3857,Adatbázis!$D$105:$AN$3282,VLOOKUP($E$3466,Adatbázis!$L$3286:$M$3305,2,FALSE),FALSE)="","",VLOOKUP(C3857,Adatbázis!$D$105:$AN$3282,VLOOKUP($E$3466,Adatbázis!$L$3286:$M$3305,2,FALSE),FALSE))</f>
        <v>…</v>
      </c>
      <c r="F3857" s="101" t="str">
        <f>IF(VLOOKUP(C3857,Adatbázis!$D$105:$AN$3282,VLOOKUP($F$3466,Adatbázis!$L$3286:$M$3305,2,FALSE),FALSE)="","",VLOOKUP(C3857,Adatbázis!$D$105:$AN$3282,VLOOKUP($F$3466,Adatbázis!$L$3286:$M$3305,2,FALSE),FALSE))</f>
        <v>…</v>
      </c>
      <c r="G3857" s="102" t="str">
        <f>IF(VLOOKUP(C3857,Adatbázis!$D$105:$AN$3282,VLOOKUP($G$3466,Adatbázis!$D$3286:$E$3298,2,FALSE),FALSE)="","",VLOOKUP(C3857,Adatbázis!$D$105:$AN$3282,VLOOKUP($G$3466,Adatbázis!$D$3286:$E$3298,2,FALSE),FALSE))</f>
        <v>…</v>
      </c>
      <c r="H3857" s="102" t="str">
        <f>IF(VLOOKUP(C3857,Adatbázis!$D$105:$AN$3282,VLOOKUP($H$3466,Adatbázis!$D$3286:$E$3298,2,FALSE),FALSE)="","",VLOOKUP(C3857,Adatbázis!$D$105:$AN$3282,VLOOKUP($H$3466,Adatbázis!$D$3286:$E$3298,2,FALSE),FALSE))</f>
        <v>…</v>
      </c>
      <c r="I3857" s="102" t="str">
        <f>IF(VLOOKUP(C3857,Adatbázis!$D$105:$AN$3282,VLOOKUP($I$3466,Adatbázis!$D$3286:$E$3298,2,FALSE),FALSE)="","",VLOOKUP(C3857,Adatbázis!$D$105:$AN$3282,VLOOKUP($I$3466,Adatbázis!$D$3286:$E$3298,2,FALSE),FALSE))</f>
        <v>…</v>
      </c>
    </row>
    <row r="3858" spans="3:9" hidden="1">
      <c r="C3858" s="41" t="s">
        <v>4705</v>
      </c>
      <c r="D3858" s="101" t="str">
        <f>IF(VLOOKUP(C3858,Adatbázis!$D$105:$AN$3282,VLOOKUP($D$3466,Adatbázis!$L$3286:$M$3305,2,FALSE),FALSE)="","",VLOOKUP(C3858,Adatbázis!$D$105:$AN$3282,VLOOKUP($D$3466,Adatbázis!$L$3286:$M$3305,2,FALSE),FALSE))</f>
        <v>…</v>
      </c>
      <c r="E3858" s="101" t="str">
        <f>IF(VLOOKUP(C3858,Adatbázis!$D$105:$AN$3282,VLOOKUP($E$3466,Adatbázis!$L$3286:$M$3305,2,FALSE),FALSE)="","",VLOOKUP(C3858,Adatbázis!$D$105:$AN$3282,VLOOKUP($E$3466,Adatbázis!$L$3286:$M$3305,2,FALSE),FALSE))</f>
        <v>…</v>
      </c>
      <c r="F3858" s="101" t="str">
        <f>IF(VLOOKUP(C3858,Adatbázis!$D$105:$AN$3282,VLOOKUP($F$3466,Adatbázis!$L$3286:$M$3305,2,FALSE),FALSE)="","",VLOOKUP(C3858,Adatbázis!$D$105:$AN$3282,VLOOKUP($F$3466,Adatbázis!$L$3286:$M$3305,2,FALSE),FALSE))</f>
        <v>…</v>
      </c>
      <c r="G3858" s="102" t="str">
        <f>IF(VLOOKUP(C3858,Adatbázis!$D$105:$AN$3282,VLOOKUP($G$3466,Adatbázis!$D$3286:$E$3298,2,FALSE),FALSE)="","",VLOOKUP(C3858,Adatbázis!$D$105:$AN$3282,VLOOKUP($G$3466,Adatbázis!$D$3286:$E$3298,2,FALSE),FALSE))</f>
        <v>…</v>
      </c>
      <c r="H3858" s="102" t="str">
        <f>IF(VLOOKUP(C3858,Adatbázis!$D$105:$AN$3282,VLOOKUP($H$3466,Adatbázis!$D$3286:$E$3298,2,FALSE),FALSE)="","",VLOOKUP(C3858,Adatbázis!$D$105:$AN$3282,VLOOKUP($H$3466,Adatbázis!$D$3286:$E$3298,2,FALSE),FALSE))</f>
        <v>…</v>
      </c>
      <c r="I3858" s="102" t="str">
        <f>IF(VLOOKUP(C3858,Adatbázis!$D$105:$AN$3282,VLOOKUP($I$3466,Adatbázis!$D$3286:$E$3298,2,FALSE),FALSE)="","",VLOOKUP(C3858,Adatbázis!$D$105:$AN$3282,VLOOKUP($I$3466,Adatbázis!$D$3286:$E$3298,2,FALSE),FALSE))</f>
        <v>…</v>
      </c>
    </row>
    <row r="3859" spans="3:9" hidden="1">
      <c r="C3859" s="41" t="s">
        <v>4715</v>
      </c>
      <c r="D3859" s="101" t="str">
        <f>IF(VLOOKUP(C3859,Adatbázis!$D$105:$AN$3282,VLOOKUP($D$3466,Adatbázis!$L$3286:$M$3305,2,FALSE),FALSE)="","",VLOOKUP(C3859,Adatbázis!$D$105:$AN$3282,VLOOKUP($D$3466,Adatbázis!$L$3286:$M$3305,2,FALSE),FALSE))</f>
        <v>…</v>
      </c>
      <c r="E3859" s="101" t="str">
        <f>IF(VLOOKUP(C3859,Adatbázis!$D$105:$AN$3282,VLOOKUP($E$3466,Adatbázis!$L$3286:$M$3305,2,FALSE),FALSE)="","",VLOOKUP(C3859,Adatbázis!$D$105:$AN$3282,VLOOKUP($E$3466,Adatbázis!$L$3286:$M$3305,2,FALSE),FALSE))</f>
        <v>…</v>
      </c>
      <c r="F3859" s="101" t="str">
        <f>IF(VLOOKUP(C3859,Adatbázis!$D$105:$AN$3282,VLOOKUP($F$3466,Adatbázis!$L$3286:$M$3305,2,FALSE),FALSE)="","",VLOOKUP(C3859,Adatbázis!$D$105:$AN$3282,VLOOKUP($F$3466,Adatbázis!$L$3286:$M$3305,2,FALSE),FALSE))</f>
        <v>…</v>
      </c>
      <c r="G3859" s="102" t="str">
        <f>IF(VLOOKUP(C3859,Adatbázis!$D$105:$AN$3282,VLOOKUP($G$3466,Adatbázis!$D$3286:$E$3298,2,FALSE),FALSE)="","",VLOOKUP(C3859,Adatbázis!$D$105:$AN$3282,VLOOKUP($G$3466,Adatbázis!$D$3286:$E$3298,2,FALSE),FALSE))</f>
        <v>…</v>
      </c>
      <c r="H3859" s="102" t="str">
        <f>IF(VLOOKUP(C3859,Adatbázis!$D$105:$AN$3282,VLOOKUP($H$3466,Adatbázis!$D$3286:$E$3298,2,FALSE),FALSE)="","",VLOOKUP(C3859,Adatbázis!$D$105:$AN$3282,VLOOKUP($H$3466,Adatbázis!$D$3286:$E$3298,2,FALSE),FALSE))</f>
        <v>…</v>
      </c>
      <c r="I3859" s="102" t="str">
        <f>IF(VLOOKUP(C3859,Adatbázis!$D$105:$AN$3282,VLOOKUP($I$3466,Adatbázis!$D$3286:$E$3298,2,FALSE),FALSE)="","",VLOOKUP(C3859,Adatbázis!$D$105:$AN$3282,VLOOKUP($I$3466,Adatbázis!$D$3286:$E$3298,2,FALSE),FALSE))</f>
        <v>…</v>
      </c>
    </row>
    <row r="3860" spans="3:9" ht="30" hidden="1">
      <c r="C3860" s="41" t="s">
        <v>4724</v>
      </c>
      <c r="D3860" s="101" t="str">
        <f>IF(VLOOKUP(C3860,Adatbázis!$D$105:$AN$3282,VLOOKUP($D$3466,Adatbázis!$L$3286:$M$3305,2,FALSE),FALSE)="","",VLOOKUP(C3860,Adatbázis!$D$105:$AN$3282,VLOOKUP($D$3466,Adatbázis!$L$3286:$M$3305,2,FALSE),FALSE))</f>
        <v>…</v>
      </c>
      <c r="E3860" s="101" t="str">
        <f>IF(VLOOKUP(C3860,Adatbázis!$D$105:$AN$3282,VLOOKUP($E$3466,Adatbázis!$L$3286:$M$3305,2,FALSE),FALSE)="","",VLOOKUP(C3860,Adatbázis!$D$105:$AN$3282,VLOOKUP($E$3466,Adatbázis!$L$3286:$M$3305,2,FALSE),FALSE))</f>
        <v>…</v>
      </c>
      <c r="F3860" s="101" t="str">
        <f>IF(VLOOKUP(C3860,Adatbázis!$D$105:$AN$3282,VLOOKUP($F$3466,Adatbázis!$L$3286:$M$3305,2,FALSE),FALSE)="","",VLOOKUP(C3860,Adatbázis!$D$105:$AN$3282,VLOOKUP($F$3466,Adatbázis!$L$3286:$M$3305,2,FALSE),FALSE))</f>
        <v>…</v>
      </c>
      <c r="G3860" s="102" t="str">
        <f>IF(VLOOKUP(C3860,Adatbázis!$D$105:$AN$3282,VLOOKUP($G$3466,Adatbázis!$D$3286:$E$3298,2,FALSE),FALSE)="","",VLOOKUP(C3860,Adatbázis!$D$105:$AN$3282,VLOOKUP($G$3466,Adatbázis!$D$3286:$E$3298,2,FALSE),FALSE))</f>
        <v>…</v>
      </c>
      <c r="H3860" s="102" t="str">
        <f>IF(VLOOKUP(C3860,Adatbázis!$D$105:$AN$3282,VLOOKUP($H$3466,Adatbázis!$D$3286:$E$3298,2,FALSE),FALSE)="","",VLOOKUP(C3860,Adatbázis!$D$105:$AN$3282,VLOOKUP($H$3466,Adatbázis!$D$3286:$E$3298,2,FALSE),FALSE))</f>
        <v>…</v>
      </c>
      <c r="I3860" s="102" t="str">
        <f>IF(VLOOKUP(C3860,Adatbázis!$D$105:$AN$3282,VLOOKUP($I$3466,Adatbázis!$D$3286:$E$3298,2,FALSE),FALSE)="","",VLOOKUP(C3860,Adatbázis!$D$105:$AN$3282,VLOOKUP($I$3466,Adatbázis!$D$3286:$E$3298,2,FALSE),FALSE))</f>
        <v>…</v>
      </c>
    </row>
    <row r="3861" spans="3:9" ht="30" hidden="1">
      <c r="C3861" s="41" t="s">
        <v>4737</v>
      </c>
      <c r="D3861" s="101" t="str">
        <f>IF(VLOOKUP(C3861,Adatbázis!$D$105:$AN$3282,VLOOKUP($D$3466,Adatbázis!$L$3286:$M$3305,2,FALSE),FALSE)="","",VLOOKUP(C3861,Adatbázis!$D$105:$AN$3282,VLOOKUP($D$3466,Adatbázis!$L$3286:$M$3305,2,FALSE),FALSE))</f>
        <v>…</v>
      </c>
      <c r="E3861" s="101" t="str">
        <f>IF(VLOOKUP(C3861,Adatbázis!$D$105:$AN$3282,VLOOKUP($E$3466,Adatbázis!$L$3286:$M$3305,2,FALSE),FALSE)="","",VLOOKUP(C3861,Adatbázis!$D$105:$AN$3282,VLOOKUP($E$3466,Adatbázis!$L$3286:$M$3305,2,FALSE),FALSE))</f>
        <v>…</v>
      </c>
      <c r="F3861" s="101" t="str">
        <f>IF(VLOOKUP(C3861,Adatbázis!$D$105:$AN$3282,VLOOKUP($F$3466,Adatbázis!$L$3286:$M$3305,2,FALSE),FALSE)="","",VLOOKUP(C3861,Adatbázis!$D$105:$AN$3282,VLOOKUP($F$3466,Adatbázis!$L$3286:$M$3305,2,FALSE),FALSE))</f>
        <v>…</v>
      </c>
      <c r="G3861" s="102" t="str">
        <f>IF(VLOOKUP(C3861,Adatbázis!$D$105:$AN$3282,VLOOKUP($G$3466,Adatbázis!$D$3286:$E$3298,2,FALSE),FALSE)="","",VLOOKUP(C3861,Adatbázis!$D$105:$AN$3282,VLOOKUP($G$3466,Adatbázis!$D$3286:$E$3298,2,FALSE),FALSE))</f>
        <v>…</v>
      </c>
      <c r="H3861" s="102" t="str">
        <f>IF(VLOOKUP(C3861,Adatbázis!$D$105:$AN$3282,VLOOKUP($H$3466,Adatbázis!$D$3286:$E$3298,2,FALSE),FALSE)="","",VLOOKUP(C3861,Adatbázis!$D$105:$AN$3282,VLOOKUP($H$3466,Adatbázis!$D$3286:$E$3298,2,FALSE),FALSE))</f>
        <v>…</v>
      </c>
      <c r="I3861" s="102" t="str">
        <f>IF(VLOOKUP(C3861,Adatbázis!$D$105:$AN$3282,VLOOKUP($I$3466,Adatbázis!$D$3286:$E$3298,2,FALSE),FALSE)="","",VLOOKUP(C3861,Adatbázis!$D$105:$AN$3282,VLOOKUP($I$3466,Adatbázis!$D$3286:$E$3298,2,FALSE),FALSE))</f>
        <v>…</v>
      </c>
    </row>
    <row r="3862" spans="3:9" ht="30" hidden="1">
      <c r="C3862" s="41" t="s">
        <v>4749</v>
      </c>
      <c r="D3862" s="101" t="str">
        <f>IF(VLOOKUP(C3862,Adatbázis!$D$105:$AN$3282,VLOOKUP($D$3466,Adatbázis!$L$3286:$M$3305,2,FALSE),FALSE)="","",VLOOKUP(C3862,Adatbázis!$D$105:$AN$3282,VLOOKUP($D$3466,Adatbázis!$L$3286:$M$3305,2,FALSE),FALSE))</f>
        <v>…</v>
      </c>
      <c r="E3862" s="101" t="str">
        <f>IF(VLOOKUP(C3862,Adatbázis!$D$105:$AN$3282,VLOOKUP($E$3466,Adatbázis!$L$3286:$M$3305,2,FALSE),FALSE)="","",VLOOKUP(C3862,Adatbázis!$D$105:$AN$3282,VLOOKUP($E$3466,Adatbázis!$L$3286:$M$3305,2,FALSE),FALSE))</f>
        <v>…</v>
      </c>
      <c r="F3862" s="101" t="str">
        <f>IF(VLOOKUP(C3862,Adatbázis!$D$105:$AN$3282,VLOOKUP($F$3466,Adatbázis!$L$3286:$M$3305,2,FALSE),FALSE)="","",VLOOKUP(C3862,Adatbázis!$D$105:$AN$3282,VLOOKUP($F$3466,Adatbázis!$L$3286:$M$3305,2,FALSE),FALSE))</f>
        <v>…</v>
      </c>
      <c r="G3862" s="102" t="str">
        <f>IF(VLOOKUP(C3862,Adatbázis!$D$105:$AN$3282,VLOOKUP($G$3466,Adatbázis!$D$3286:$E$3298,2,FALSE),FALSE)="","",VLOOKUP(C3862,Adatbázis!$D$105:$AN$3282,VLOOKUP($G$3466,Adatbázis!$D$3286:$E$3298,2,FALSE),FALSE))</f>
        <v>…</v>
      </c>
      <c r="H3862" s="102" t="str">
        <f>IF(VLOOKUP(C3862,Adatbázis!$D$105:$AN$3282,VLOOKUP($H$3466,Adatbázis!$D$3286:$E$3298,2,FALSE),FALSE)="","",VLOOKUP(C3862,Adatbázis!$D$105:$AN$3282,VLOOKUP($H$3466,Adatbázis!$D$3286:$E$3298,2,FALSE),FALSE))</f>
        <v>…</v>
      </c>
      <c r="I3862" s="102" t="str">
        <f>IF(VLOOKUP(C3862,Adatbázis!$D$105:$AN$3282,VLOOKUP($I$3466,Adatbázis!$D$3286:$E$3298,2,FALSE),FALSE)="","",VLOOKUP(C3862,Adatbázis!$D$105:$AN$3282,VLOOKUP($I$3466,Adatbázis!$D$3286:$E$3298,2,FALSE),FALSE))</f>
        <v>…</v>
      </c>
    </row>
    <row r="3863" spans="3:9" ht="30" hidden="1">
      <c r="C3863" s="41" t="s">
        <v>4761</v>
      </c>
      <c r="D3863" s="101" t="str">
        <f>IF(VLOOKUP(C3863,Adatbázis!$D$105:$AN$3282,VLOOKUP($D$3466,Adatbázis!$L$3286:$M$3305,2,FALSE),FALSE)="","",VLOOKUP(C3863,Adatbázis!$D$105:$AN$3282,VLOOKUP($D$3466,Adatbázis!$L$3286:$M$3305,2,FALSE),FALSE))</f>
        <v>…</v>
      </c>
      <c r="E3863" s="101" t="str">
        <f>IF(VLOOKUP(C3863,Adatbázis!$D$105:$AN$3282,VLOOKUP($E$3466,Adatbázis!$L$3286:$M$3305,2,FALSE),FALSE)="","",VLOOKUP(C3863,Adatbázis!$D$105:$AN$3282,VLOOKUP($E$3466,Adatbázis!$L$3286:$M$3305,2,FALSE),FALSE))</f>
        <v>…</v>
      </c>
      <c r="F3863" s="101" t="str">
        <f>IF(VLOOKUP(C3863,Adatbázis!$D$105:$AN$3282,VLOOKUP($F$3466,Adatbázis!$L$3286:$M$3305,2,FALSE),FALSE)="","",VLOOKUP(C3863,Adatbázis!$D$105:$AN$3282,VLOOKUP($F$3466,Adatbázis!$L$3286:$M$3305,2,FALSE),FALSE))</f>
        <v>…</v>
      </c>
      <c r="G3863" s="102" t="str">
        <f>IF(VLOOKUP(C3863,Adatbázis!$D$105:$AN$3282,VLOOKUP($G$3466,Adatbázis!$D$3286:$E$3298,2,FALSE),FALSE)="","",VLOOKUP(C3863,Adatbázis!$D$105:$AN$3282,VLOOKUP($G$3466,Adatbázis!$D$3286:$E$3298,2,FALSE),FALSE))</f>
        <v>…</v>
      </c>
      <c r="H3863" s="102" t="str">
        <f>IF(VLOOKUP(C3863,Adatbázis!$D$105:$AN$3282,VLOOKUP($H$3466,Adatbázis!$D$3286:$E$3298,2,FALSE),FALSE)="","",VLOOKUP(C3863,Adatbázis!$D$105:$AN$3282,VLOOKUP($H$3466,Adatbázis!$D$3286:$E$3298,2,FALSE),FALSE))</f>
        <v>…</v>
      </c>
      <c r="I3863" s="102" t="str">
        <f>IF(VLOOKUP(C3863,Adatbázis!$D$105:$AN$3282,VLOOKUP($I$3466,Adatbázis!$D$3286:$E$3298,2,FALSE),FALSE)="","",VLOOKUP(C3863,Adatbázis!$D$105:$AN$3282,VLOOKUP($I$3466,Adatbázis!$D$3286:$E$3298,2,FALSE),FALSE))</f>
        <v>…</v>
      </c>
    </row>
    <row r="3864" spans="3:9" ht="30" hidden="1">
      <c r="C3864" s="41" t="s">
        <v>4772</v>
      </c>
      <c r="D3864" s="101" t="str">
        <f>IF(VLOOKUP(C3864,Adatbázis!$D$105:$AN$3282,VLOOKUP($D$3466,Adatbázis!$L$3286:$M$3305,2,FALSE),FALSE)="","",VLOOKUP(C3864,Adatbázis!$D$105:$AN$3282,VLOOKUP($D$3466,Adatbázis!$L$3286:$M$3305,2,FALSE),FALSE))</f>
        <v>…</v>
      </c>
      <c r="E3864" s="101" t="str">
        <f>IF(VLOOKUP(C3864,Adatbázis!$D$105:$AN$3282,VLOOKUP($E$3466,Adatbázis!$L$3286:$M$3305,2,FALSE),FALSE)="","",VLOOKUP(C3864,Adatbázis!$D$105:$AN$3282,VLOOKUP($E$3466,Adatbázis!$L$3286:$M$3305,2,FALSE),FALSE))</f>
        <v>…</v>
      </c>
      <c r="F3864" s="101" t="str">
        <f>IF(VLOOKUP(C3864,Adatbázis!$D$105:$AN$3282,VLOOKUP($F$3466,Adatbázis!$L$3286:$M$3305,2,FALSE),FALSE)="","",VLOOKUP(C3864,Adatbázis!$D$105:$AN$3282,VLOOKUP($F$3466,Adatbázis!$L$3286:$M$3305,2,FALSE),FALSE))</f>
        <v>…</v>
      </c>
      <c r="G3864" s="102" t="str">
        <f>IF(VLOOKUP(C3864,Adatbázis!$D$105:$AN$3282,VLOOKUP($G$3466,Adatbázis!$D$3286:$E$3298,2,FALSE),FALSE)="","",VLOOKUP(C3864,Adatbázis!$D$105:$AN$3282,VLOOKUP($G$3466,Adatbázis!$D$3286:$E$3298,2,FALSE),FALSE))</f>
        <v>…</v>
      </c>
      <c r="H3864" s="102" t="str">
        <f>IF(VLOOKUP(C3864,Adatbázis!$D$105:$AN$3282,VLOOKUP($H$3466,Adatbázis!$D$3286:$E$3298,2,FALSE),FALSE)="","",VLOOKUP(C3864,Adatbázis!$D$105:$AN$3282,VLOOKUP($H$3466,Adatbázis!$D$3286:$E$3298,2,FALSE),FALSE))</f>
        <v>…</v>
      </c>
      <c r="I3864" s="102" t="str">
        <f>IF(VLOOKUP(C3864,Adatbázis!$D$105:$AN$3282,VLOOKUP($I$3466,Adatbázis!$D$3286:$E$3298,2,FALSE),FALSE)="","",VLOOKUP(C3864,Adatbázis!$D$105:$AN$3282,VLOOKUP($I$3466,Adatbázis!$D$3286:$E$3298,2,FALSE),FALSE))</f>
        <v>…</v>
      </c>
    </row>
    <row r="3865" spans="3:9" ht="30" hidden="1">
      <c r="C3865" s="41" t="s">
        <v>4783</v>
      </c>
      <c r="D3865" s="101" t="str">
        <f>IF(VLOOKUP(C3865,Adatbázis!$D$105:$AN$3282,VLOOKUP($D$3466,Adatbázis!$L$3286:$M$3305,2,FALSE),FALSE)="","",VLOOKUP(C3865,Adatbázis!$D$105:$AN$3282,VLOOKUP($D$3466,Adatbázis!$L$3286:$M$3305,2,FALSE),FALSE))</f>
        <v>…</v>
      </c>
      <c r="E3865" s="101" t="str">
        <f>IF(VLOOKUP(C3865,Adatbázis!$D$105:$AN$3282,VLOOKUP($E$3466,Adatbázis!$L$3286:$M$3305,2,FALSE),FALSE)="","",VLOOKUP(C3865,Adatbázis!$D$105:$AN$3282,VLOOKUP($E$3466,Adatbázis!$L$3286:$M$3305,2,FALSE),FALSE))</f>
        <v>…</v>
      </c>
      <c r="F3865" s="101" t="str">
        <f>IF(VLOOKUP(C3865,Adatbázis!$D$105:$AN$3282,VLOOKUP($F$3466,Adatbázis!$L$3286:$M$3305,2,FALSE),FALSE)="","",VLOOKUP(C3865,Adatbázis!$D$105:$AN$3282,VLOOKUP($F$3466,Adatbázis!$L$3286:$M$3305,2,FALSE),FALSE))</f>
        <v>…</v>
      </c>
      <c r="G3865" s="102" t="str">
        <f>IF(VLOOKUP(C3865,Adatbázis!$D$105:$AN$3282,VLOOKUP($G$3466,Adatbázis!$D$3286:$E$3298,2,FALSE),FALSE)="","",VLOOKUP(C3865,Adatbázis!$D$105:$AN$3282,VLOOKUP($G$3466,Adatbázis!$D$3286:$E$3298,2,FALSE),FALSE))</f>
        <v>…</v>
      </c>
      <c r="H3865" s="102" t="str">
        <f>IF(VLOOKUP(C3865,Adatbázis!$D$105:$AN$3282,VLOOKUP($H$3466,Adatbázis!$D$3286:$E$3298,2,FALSE),FALSE)="","",VLOOKUP(C3865,Adatbázis!$D$105:$AN$3282,VLOOKUP($H$3466,Adatbázis!$D$3286:$E$3298,2,FALSE),FALSE))</f>
        <v>…</v>
      </c>
      <c r="I3865" s="102" t="str">
        <f>IF(VLOOKUP(C3865,Adatbázis!$D$105:$AN$3282,VLOOKUP($I$3466,Adatbázis!$D$3286:$E$3298,2,FALSE),FALSE)="","",VLOOKUP(C3865,Adatbázis!$D$105:$AN$3282,VLOOKUP($I$3466,Adatbázis!$D$3286:$E$3298,2,FALSE),FALSE))</f>
        <v>…</v>
      </c>
    </row>
    <row r="3866" spans="3:9" ht="30" hidden="1">
      <c r="C3866" s="41" t="s">
        <v>4796</v>
      </c>
      <c r="D3866" s="101" t="str">
        <f>IF(VLOOKUP(C3866,Adatbázis!$D$105:$AN$3282,VLOOKUP($D$3466,Adatbázis!$L$3286:$M$3305,2,FALSE),FALSE)="","",VLOOKUP(C3866,Adatbázis!$D$105:$AN$3282,VLOOKUP($D$3466,Adatbázis!$L$3286:$M$3305,2,FALSE),FALSE))</f>
        <v>…</v>
      </c>
      <c r="E3866" s="101" t="str">
        <f>IF(VLOOKUP(C3866,Adatbázis!$D$105:$AN$3282,VLOOKUP($E$3466,Adatbázis!$L$3286:$M$3305,2,FALSE),FALSE)="","",VLOOKUP(C3866,Adatbázis!$D$105:$AN$3282,VLOOKUP($E$3466,Adatbázis!$L$3286:$M$3305,2,FALSE),FALSE))</f>
        <v>…</v>
      </c>
      <c r="F3866" s="101" t="str">
        <f>IF(VLOOKUP(C3866,Adatbázis!$D$105:$AN$3282,VLOOKUP($F$3466,Adatbázis!$L$3286:$M$3305,2,FALSE),FALSE)="","",VLOOKUP(C3866,Adatbázis!$D$105:$AN$3282,VLOOKUP($F$3466,Adatbázis!$L$3286:$M$3305,2,FALSE),FALSE))</f>
        <v>…</v>
      </c>
      <c r="G3866" s="102" t="str">
        <f>IF(VLOOKUP(C3866,Adatbázis!$D$105:$AN$3282,VLOOKUP($G$3466,Adatbázis!$D$3286:$E$3298,2,FALSE),FALSE)="","",VLOOKUP(C3866,Adatbázis!$D$105:$AN$3282,VLOOKUP($G$3466,Adatbázis!$D$3286:$E$3298,2,FALSE),FALSE))</f>
        <v>…</v>
      </c>
      <c r="H3866" s="102" t="str">
        <f>IF(VLOOKUP(C3866,Adatbázis!$D$105:$AN$3282,VLOOKUP($H$3466,Adatbázis!$D$3286:$E$3298,2,FALSE),FALSE)="","",VLOOKUP(C3866,Adatbázis!$D$105:$AN$3282,VLOOKUP($H$3466,Adatbázis!$D$3286:$E$3298,2,FALSE),FALSE))</f>
        <v>…</v>
      </c>
      <c r="I3866" s="102" t="str">
        <f>IF(VLOOKUP(C3866,Adatbázis!$D$105:$AN$3282,VLOOKUP($I$3466,Adatbázis!$D$3286:$E$3298,2,FALSE),FALSE)="","",VLOOKUP(C3866,Adatbázis!$D$105:$AN$3282,VLOOKUP($I$3466,Adatbázis!$D$3286:$E$3298,2,FALSE),FALSE))</f>
        <v>…</v>
      </c>
    </row>
    <row r="3867" spans="3:9" ht="30" hidden="1">
      <c r="C3867" s="41" t="s">
        <v>4808</v>
      </c>
      <c r="D3867" s="101" t="str">
        <f>IF(VLOOKUP(C3867,Adatbázis!$D$105:$AN$3282,VLOOKUP($D$3466,Adatbázis!$L$3286:$M$3305,2,FALSE),FALSE)="","",VLOOKUP(C3867,Adatbázis!$D$105:$AN$3282,VLOOKUP($D$3466,Adatbázis!$L$3286:$M$3305,2,FALSE),FALSE))</f>
        <v>…</v>
      </c>
      <c r="E3867" s="101" t="str">
        <f>IF(VLOOKUP(C3867,Adatbázis!$D$105:$AN$3282,VLOOKUP($E$3466,Adatbázis!$L$3286:$M$3305,2,FALSE),FALSE)="","",VLOOKUP(C3867,Adatbázis!$D$105:$AN$3282,VLOOKUP($E$3466,Adatbázis!$L$3286:$M$3305,2,FALSE),FALSE))</f>
        <v>…</v>
      </c>
      <c r="F3867" s="101" t="str">
        <f>IF(VLOOKUP(C3867,Adatbázis!$D$105:$AN$3282,VLOOKUP($F$3466,Adatbázis!$L$3286:$M$3305,2,FALSE),FALSE)="","",VLOOKUP(C3867,Adatbázis!$D$105:$AN$3282,VLOOKUP($F$3466,Adatbázis!$L$3286:$M$3305,2,FALSE),FALSE))</f>
        <v>…</v>
      </c>
      <c r="G3867" s="102" t="str">
        <f>IF(VLOOKUP(C3867,Adatbázis!$D$105:$AN$3282,VLOOKUP($G$3466,Adatbázis!$D$3286:$E$3298,2,FALSE),FALSE)="","",VLOOKUP(C3867,Adatbázis!$D$105:$AN$3282,VLOOKUP($G$3466,Adatbázis!$D$3286:$E$3298,2,FALSE),FALSE))</f>
        <v>…</v>
      </c>
      <c r="H3867" s="102" t="str">
        <f>IF(VLOOKUP(C3867,Adatbázis!$D$105:$AN$3282,VLOOKUP($H$3466,Adatbázis!$D$3286:$E$3298,2,FALSE),FALSE)="","",VLOOKUP(C3867,Adatbázis!$D$105:$AN$3282,VLOOKUP($H$3466,Adatbázis!$D$3286:$E$3298,2,FALSE),FALSE))</f>
        <v>…</v>
      </c>
      <c r="I3867" s="102" t="str">
        <f>IF(VLOOKUP(C3867,Adatbázis!$D$105:$AN$3282,VLOOKUP($I$3466,Adatbázis!$D$3286:$E$3298,2,FALSE),FALSE)="","",VLOOKUP(C3867,Adatbázis!$D$105:$AN$3282,VLOOKUP($I$3466,Adatbázis!$D$3286:$E$3298,2,FALSE),FALSE))</f>
        <v>…</v>
      </c>
    </row>
    <row r="3868" spans="3:9" ht="30" hidden="1">
      <c r="C3868" s="41" t="s">
        <v>4821</v>
      </c>
      <c r="D3868" s="101" t="str">
        <f>IF(VLOOKUP(C3868,Adatbázis!$D$105:$AN$3282,VLOOKUP($D$3466,Adatbázis!$L$3286:$M$3305,2,FALSE),FALSE)="","",VLOOKUP(C3868,Adatbázis!$D$105:$AN$3282,VLOOKUP($D$3466,Adatbázis!$L$3286:$M$3305,2,FALSE),FALSE))</f>
        <v>…</v>
      </c>
      <c r="E3868" s="101" t="str">
        <f>IF(VLOOKUP(C3868,Adatbázis!$D$105:$AN$3282,VLOOKUP($E$3466,Adatbázis!$L$3286:$M$3305,2,FALSE),FALSE)="","",VLOOKUP(C3868,Adatbázis!$D$105:$AN$3282,VLOOKUP($E$3466,Adatbázis!$L$3286:$M$3305,2,FALSE),FALSE))</f>
        <v>…</v>
      </c>
      <c r="F3868" s="101" t="str">
        <f>IF(VLOOKUP(C3868,Adatbázis!$D$105:$AN$3282,VLOOKUP($F$3466,Adatbázis!$L$3286:$M$3305,2,FALSE),FALSE)="","",VLOOKUP(C3868,Adatbázis!$D$105:$AN$3282,VLOOKUP($F$3466,Adatbázis!$L$3286:$M$3305,2,FALSE),FALSE))</f>
        <v>…</v>
      </c>
      <c r="G3868" s="102" t="str">
        <f>IF(VLOOKUP(C3868,Adatbázis!$D$105:$AN$3282,VLOOKUP($G$3466,Adatbázis!$D$3286:$E$3298,2,FALSE),FALSE)="","",VLOOKUP(C3868,Adatbázis!$D$105:$AN$3282,VLOOKUP($G$3466,Adatbázis!$D$3286:$E$3298,2,FALSE),FALSE))</f>
        <v>…</v>
      </c>
      <c r="H3868" s="102" t="str">
        <f>IF(VLOOKUP(C3868,Adatbázis!$D$105:$AN$3282,VLOOKUP($H$3466,Adatbázis!$D$3286:$E$3298,2,FALSE),FALSE)="","",VLOOKUP(C3868,Adatbázis!$D$105:$AN$3282,VLOOKUP($H$3466,Adatbázis!$D$3286:$E$3298,2,FALSE),FALSE))</f>
        <v>…</v>
      </c>
      <c r="I3868" s="102" t="str">
        <f>IF(VLOOKUP(C3868,Adatbázis!$D$105:$AN$3282,VLOOKUP($I$3466,Adatbázis!$D$3286:$E$3298,2,FALSE),FALSE)="","",VLOOKUP(C3868,Adatbázis!$D$105:$AN$3282,VLOOKUP($I$3466,Adatbázis!$D$3286:$E$3298,2,FALSE),FALSE))</f>
        <v>…</v>
      </c>
    </row>
    <row r="3869" spans="3:9" ht="30" hidden="1">
      <c r="C3869" s="41" t="s">
        <v>4833</v>
      </c>
      <c r="D3869" s="101" t="str">
        <f>IF(VLOOKUP(C3869,Adatbázis!$D$105:$AN$3282,VLOOKUP($D$3466,Adatbázis!$L$3286:$M$3305,2,FALSE),FALSE)="","",VLOOKUP(C3869,Adatbázis!$D$105:$AN$3282,VLOOKUP($D$3466,Adatbázis!$L$3286:$M$3305,2,FALSE),FALSE))</f>
        <v>…</v>
      </c>
      <c r="E3869" s="101" t="str">
        <f>IF(VLOOKUP(C3869,Adatbázis!$D$105:$AN$3282,VLOOKUP($E$3466,Adatbázis!$L$3286:$M$3305,2,FALSE),FALSE)="","",VLOOKUP(C3869,Adatbázis!$D$105:$AN$3282,VLOOKUP($E$3466,Adatbázis!$L$3286:$M$3305,2,FALSE),FALSE))</f>
        <v>…</v>
      </c>
      <c r="F3869" s="101" t="str">
        <f>IF(VLOOKUP(C3869,Adatbázis!$D$105:$AN$3282,VLOOKUP($F$3466,Adatbázis!$L$3286:$M$3305,2,FALSE),FALSE)="","",VLOOKUP(C3869,Adatbázis!$D$105:$AN$3282,VLOOKUP($F$3466,Adatbázis!$L$3286:$M$3305,2,FALSE),FALSE))</f>
        <v>…</v>
      </c>
      <c r="G3869" s="102" t="str">
        <f>IF(VLOOKUP(C3869,Adatbázis!$D$105:$AN$3282,VLOOKUP($G$3466,Adatbázis!$D$3286:$E$3298,2,FALSE),FALSE)="","",VLOOKUP(C3869,Adatbázis!$D$105:$AN$3282,VLOOKUP($G$3466,Adatbázis!$D$3286:$E$3298,2,FALSE),FALSE))</f>
        <v>…</v>
      </c>
      <c r="H3869" s="102" t="str">
        <f>IF(VLOOKUP(C3869,Adatbázis!$D$105:$AN$3282,VLOOKUP($H$3466,Adatbázis!$D$3286:$E$3298,2,FALSE),FALSE)="","",VLOOKUP(C3869,Adatbázis!$D$105:$AN$3282,VLOOKUP($H$3466,Adatbázis!$D$3286:$E$3298,2,FALSE),FALSE))</f>
        <v>…</v>
      </c>
      <c r="I3869" s="102" t="str">
        <f>IF(VLOOKUP(C3869,Adatbázis!$D$105:$AN$3282,VLOOKUP($I$3466,Adatbázis!$D$3286:$E$3298,2,FALSE),FALSE)="","",VLOOKUP(C3869,Adatbázis!$D$105:$AN$3282,VLOOKUP($I$3466,Adatbázis!$D$3286:$E$3298,2,FALSE),FALSE))</f>
        <v>…</v>
      </c>
    </row>
    <row r="3870" spans="3:9" ht="30" hidden="1">
      <c r="C3870" s="41" t="s">
        <v>4844</v>
      </c>
      <c r="D3870" s="101" t="str">
        <f>IF(VLOOKUP(C3870,Adatbázis!$D$105:$AN$3282,VLOOKUP($D$3466,Adatbázis!$L$3286:$M$3305,2,FALSE),FALSE)="","",VLOOKUP(C3870,Adatbázis!$D$105:$AN$3282,VLOOKUP($D$3466,Adatbázis!$L$3286:$M$3305,2,FALSE),FALSE))</f>
        <v>…</v>
      </c>
      <c r="E3870" s="101" t="str">
        <f>IF(VLOOKUP(C3870,Adatbázis!$D$105:$AN$3282,VLOOKUP($E$3466,Adatbázis!$L$3286:$M$3305,2,FALSE),FALSE)="","",VLOOKUP(C3870,Adatbázis!$D$105:$AN$3282,VLOOKUP($E$3466,Adatbázis!$L$3286:$M$3305,2,FALSE),FALSE))</f>
        <v>…</v>
      </c>
      <c r="F3870" s="101" t="str">
        <f>IF(VLOOKUP(C3870,Adatbázis!$D$105:$AN$3282,VLOOKUP($F$3466,Adatbázis!$L$3286:$M$3305,2,FALSE),FALSE)="","",VLOOKUP(C3870,Adatbázis!$D$105:$AN$3282,VLOOKUP($F$3466,Adatbázis!$L$3286:$M$3305,2,FALSE),FALSE))</f>
        <v>…</v>
      </c>
      <c r="G3870" s="102" t="str">
        <f>IF(VLOOKUP(C3870,Adatbázis!$D$105:$AN$3282,VLOOKUP($G$3466,Adatbázis!$D$3286:$E$3298,2,FALSE),FALSE)="","",VLOOKUP(C3870,Adatbázis!$D$105:$AN$3282,VLOOKUP($G$3466,Adatbázis!$D$3286:$E$3298,2,FALSE),FALSE))</f>
        <v>…</v>
      </c>
      <c r="H3870" s="102" t="str">
        <f>IF(VLOOKUP(C3870,Adatbázis!$D$105:$AN$3282,VLOOKUP($H$3466,Adatbázis!$D$3286:$E$3298,2,FALSE),FALSE)="","",VLOOKUP(C3870,Adatbázis!$D$105:$AN$3282,VLOOKUP($H$3466,Adatbázis!$D$3286:$E$3298,2,FALSE),FALSE))</f>
        <v>…</v>
      </c>
      <c r="I3870" s="102" t="str">
        <f>IF(VLOOKUP(C3870,Adatbázis!$D$105:$AN$3282,VLOOKUP($I$3466,Adatbázis!$D$3286:$E$3298,2,FALSE),FALSE)="","",VLOOKUP(C3870,Adatbázis!$D$105:$AN$3282,VLOOKUP($I$3466,Adatbázis!$D$3286:$E$3298,2,FALSE),FALSE))</f>
        <v>…</v>
      </c>
    </row>
    <row r="3871" spans="3:9" ht="30" hidden="1">
      <c r="C3871" s="41" t="s">
        <v>4856</v>
      </c>
      <c r="D3871" s="101" t="str">
        <f>IF(VLOOKUP(C3871,Adatbázis!$D$105:$AN$3282,VLOOKUP($D$3466,Adatbázis!$L$3286:$M$3305,2,FALSE),FALSE)="","",VLOOKUP(C3871,Adatbázis!$D$105:$AN$3282,VLOOKUP($D$3466,Adatbázis!$L$3286:$M$3305,2,FALSE),FALSE))</f>
        <v>…</v>
      </c>
      <c r="E3871" s="101" t="str">
        <f>IF(VLOOKUP(C3871,Adatbázis!$D$105:$AN$3282,VLOOKUP($E$3466,Adatbázis!$L$3286:$M$3305,2,FALSE),FALSE)="","",VLOOKUP(C3871,Adatbázis!$D$105:$AN$3282,VLOOKUP($E$3466,Adatbázis!$L$3286:$M$3305,2,FALSE),FALSE))</f>
        <v>…</v>
      </c>
      <c r="F3871" s="101" t="str">
        <f>IF(VLOOKUP(C3871,Adatbázis!$D$105:$AN$3282,VLOOKUP($F$3466,Adatbázis!$L$3286:$M$3305,2,FALSE),FALSE)="","",VLOOKUP(C3871,Adatbázis!$D$105:$AN$3282,VLOOKUP($F$3466,Adatbázis!$L$3286:$M$3305,2,FALSE),FALSE))</f>
        <v>…</v>
      </c>
      <c r="G3871" s="102" t="str">
        <f>IF(VLOOKUP(C3871,Adatbázis!$D$105:$AN$3282,VLOOKUP($G$3466,Adatbázis!$D$3286:$E$3298,2,FALSE),FALSE)="","",VLOOKUP(C3871,Adatbázis!$D$105:$AN$3282,VLOOKUP($G$3466,Adatbázis!$D$3286:$E$3298,2,FALSE),FALSE))</f>
        <v>…</v>
      </c>
      <c r="H3871" s="102" t="str">
        <f>IF(VLOOKUP(C3871,Adatbázis!$D$105:$AN$3282,VLOOKUP($H$3466,Adatbázis!$D$3286:$E$3298,2,FALSE),FALSE)="","",VLOOKUP(C3871,Adatbázis!$D$105:$AN$3282,VLOOKUP($H$3466,Adatbázis!$D$3286:$E$3298,2,FALSE),FALSE))</f>
        <v>…</v>
      </c>
      <c r="I3871" s="102" t="str">
        <f>IF(VLOOKUP(C3871,Adatbázis!$D$105:$AN$3282,VLOOKUP($I$3466,Adatbázis!$D$3286:$E$3298,2,FALSE),FALSE)="","",VLOOKUP(C3871,Adatbázis!$D$105:$AN$3282,VLOOKUP($I$3466,Adatbázis!$D$3286:$E$3298,2,FALSE),FALSE))</f>
        <v>…</v>
      </c>
    </row>
    <row r="3872" spans="3:9" ht="30" hidden="1">
      <c r="C3872" s="41" t="s">
        <v>4867</v>
      </c>
      <c r="D3872" s="101" t="str">
        <f>IF(VLOOKUP(C3872,Adatbázis!$D$105:$AN$3282,VLOOKUP($D$3466,Adatbázis!$L$3286:$M$3305,2,FALSE),FALSE)="","",VLOOKUP(C3872,Adatbázis!$D$105:$AN$3282,VLOOKUP($D$3466,Adatbázis!$L$3286:$M$3305,2,FALSE),FALSE))</f>
        <v>…</v>
      </c>
      <c r="E3872" s="101" t="str">
        <f>IF(VLOOKUP(C3872,Adatbázis!$D$105:$AN$3282,VLOOKUP($E$3466,Adatbázis!$L$3286:$M$3305,2,FALSE),FALSE)="","",VLOOKUP(C3872,Adatbázis!$D$105:$AN$3282,VLOOKUP($E$3466,Adatbázis!$L$3286:$M$3305,2,FALSE),FALSE))</f>
        <v>…</v>
      </c>
      <c r="F3872" s="101" t="str">
        <f>IF(VLOOKUP(C3872,Adatbázis!$D$105:$AN$3282,VLOOKUP($F$3466,Adatbázis!$L$3286:$M$3305,2,FALSE),FALSE)="","",VLOOKUP(C3872,Adatbázis!$D$105:$AN$3282,VLOOKUP($F$3466,Adatbázis!$L$3286:$M$3305,2,FALSE),FALSE))</f>
        <v>…</v>
      </c>
      <c r="G3872" s="102" t="str">
        <f>IF(VLOOKUP(C3872,Adatbázis!$D$105:$AN$3282,VLOOKUP($G$3466,Adatbázis!$D$3286:$E$3298,2,FALSE),FALSE)="","",VLOOKUP(C3872,Adatbázis!$D$105:$AN$3282,VLOOKUP($G$3466,Adatbázis!$D$3286:$E$3298,2,FALSE),FALSE))</f>
        <v>…</v>
      </c>
      <c r="H3872" s="102" t="str">
        <f>IF(VLOOKUP(C3872,Adatbázis!$D$105:$AN$3282,VLOOKUP($H$3466,Adatbázis!$D$3286:$E$3298,2,FALSE),FALSE)="","",VLOOKUP(C3872,Adatbázis!$D$105:$AN$3282,VLOOKUP($H$3466,Adatbázis!$D$3286:$E$3298,2,FALSE),FALSE))</f>
        <v>…</v>
      </c>
      <c r="I3872" s="102" t="str">
        <f>IF(VLOOKUP(C3872,Adatbázis!$D$105:$AN$3282,VLOOKUP($I$3466,Adatbázis!$D$3286:$E$3298,2,FALSE),FALSE)="","",VLOOKUP(C3872,Adatbázis!$D$105:$AN$3282,VLOOKUP($I$3466,Adatbázis!$D$3286:$E$3298,2,FALSE),FALSE))</f>
        <v>…</v>
      </c>
    </row>
    <row r="3873" spans="3:9" ht="30" hidden="1">
      <c r="C3873" s="41" t="s">
        <v>4879</v>
      </c>
      <c r="D3873" s="101" t="str">
        <f>IF(VLOOKUP(C3873,Adatbázis!$D$105:$AN$3282,VLOOKUP($D$3466,Adatbázis!$L$3286:$M$3305,2,FALSE),FALSE)="","",VLOOKUP(C3873,Adatbázis!$D$105:$AN$3282,VLOOKUP($D$3466,Adatbázis!$L$3286:$M$3305,2,FALSE),FALSE))</f>
        <v>…</v>
      </c>
      <c r="E3873" s="101" t="str">
        <f>IF(VLOOKUP(C3873,Adatbázis!$D$105:$AN$3282,VLOOKUP($E$3466,Adatbázis!$L$3286:$M$3305,2,FALSE),FALSE)="","",VLOOKUP(C3873,Adatbázis!$D$105:$AN$3282,VLOOKUP($E$3466,Adatbázis!$L$3286:$M$3305,2,FALSE),FALSE))</f>
        <v>…</v>
      </c>
      <c r="F3873" s="101" t="str">
        <f>IF(VLOOKUP(C3873,Adatbázis!$D$105:$AN$3282,VLOOKUP($F$3466,Adatbázis!$L$3286:$M$3305,2,FALSE),FALSE)="","",VLOOKUP(C3873,Adatbázis!$D$105:$AN$3282,VLOOKUP($F$3466,Adatbázis!$L$3286:$M$3305,2,FALSE),FALSE))</f>
        <v>…</v>
      </c>
      <c r="G3873" s="102" t="str">
        <f>IF(VLOOKUP(C3873,Adatbázis!$D$105:$AN$3282,VLOOKUP($G$3466,Adatbázis!$D$3286:$E$3298,2,FALSE),FALSE)="","",VLOOKUP(C3873,Adatbázis!$D$105:$AN$3282,VLOOKUP($G$3466,Adatbázis!$D$3286:$E$3298,2,FALSE),FALSE))</f>
        <v>…</v>
      </c>
      <c r="H3873" s="102" t="str">
        <f>IF(VLOOKUP(C3873,Adatbázis!$D$105:$AN$3282,VLOOKUP($H$3466,Adatbázis!$D$3286:$E$3298,2,FALSE),FALSE)="","",VLOOKUP(C3873,Adatbázis!$D$105:$AN$3282,VLOOKUP($H$3466,Adatbázis!$D$3286:$E$3298,2,FALSE),FALSE))</f>
        <v>…</v>
      </c>
      <c r="I3873" s="102" t="str">
        <f>IF(VLOOKUP(C3873,Adatbázis!$D$105:$AN$3282,VLOOKUP($I$3466,Adatbázis!$D$3286:$E$3298,2,FALSE),FALSE)="","",VLOOKUP(C3873,Adatbázis!$D$105:$AN$3282,VLOOKUP($I$3466,Adatbázis!$D$3286:$E$3298,2,FALSE),FALSE))</f>
        <v>…</v>
      </c>
    </row>
    <row r="3874" spans="3:9" ht="30" hidden="1">
      <c r="C3874" s="41" t="s">
        <v>4891</v>
      </c>
      <c r="D3874" s="101" t="str">
        <f>IF(VLOOKUP(C3874,Adatbázis!$D$105:$AN$3282,VLOOKUP($D$3466,Adatbázis!$L$3286:$M$3305,2,FALSE),FALSE)="","",VLOOKUP(C3874,Adatbázis!$D$105:$AN$3282,VLOOKUP($D$3466,Adatbázis!$L$3286:$M$3305,2,FALSE),FALSE))</f>
        <v>…</v>
      </c>
      <c r="E3874" s="101" t="str">
        <f>IF(VLOOKUP(C3874,Adatbázis!$D$105:$AN$3282,VLOOKUP($E$3466,Adatbázis!$L$3286:$M$3305,2,FALSE),FALSE)="","",VLOOKUP(C3874,Adatbázis!$D$105:$AN$3282,VLOOKUP($E$3466,Adatbázis!$L$3286:$M$3305,2,FALSE),FALSE))</f>
        <v>…</v>
      </c>
      <c r="F3874" s="101" t="str">
        <f>IF(VLOOKUP(C3874,Adatbázis!$D$105:$AN$3282,VLOOKUP($F$3466,Adatbázis!$L$3286:$M$3305,2,FALSE),FALSE)="","",VLOOKUP(C3874,Adatbázis!$D$105:$AN$3282,VLOOKUP($F$3466,Adatbázis!$L$3286:$M$3305,2,FALSE),FALSE))</f>
        <v>…</v>
      </c>
      <c r="G3874" s="102" t="str">
        <f>IF(VLOOKUP(C3874,Adatbázis!$D$105:$AN$3282,VLOOKUP($G$3466,Adatbázis!$D$3286:$E$3298,2,FALSE),FALSE)="","",VLOOKUP(C3874,Adatbázis!$D$105:$AN$3282,VLOOKUP($G$3466,Adatbázis!$D$3286:$E$3298,2,FALSE),FALSE))</f>
        <v>…</v>
      </c>
      <c r="H3874" s="102" t="str">
        <f>IF(VLOOKUP(C3874,Adatbázis!$D$105:$AN$3282,VLOOKUP($H$3466,Adatbázis!$D$3286:$E$3298,2,FALSE),FALSE)="","",VLOOKUP(C3874,Adatbázis!$D$105:$AN$3282,VLOOKUP($H$3466,Adatbázis!$D$3286:$E$3298,2,FALSE),FALSE))</f>
        <v>…</v>
      </c>
      <c r="I3874" s="102" t="str">
        <f>IF(VLOOKUP(C3874,Adatbázis!$D$105:$AN$3282,VLOOKUP($I$3466,Adatbázis!$D$3286:$E$3298,2,FALSE),FALSE)="","",VLOOKUP(C3874,Adatbázis!$D$105:$AN$3282,VLOOKUP($I$3466,Adatbázis!$D$3286:$E$3298,2,FALSE),FALSE))</f>
        <v>…</v>
      </c>
    </row>
    <row r="3875" spans="3:9" ht="30" hidden="1">
      <c r="C3875" s="41" t="s">
        <v>4902</v>
      </c>
      <c r="D3875" s="101" t="str">
        <f>IF(VLOOKUP(C3875,Adatbázis!$D$105:$AN$3282,VLOOKUP($D$3466,Adatbázis!$L$3286:$M$3305,2,FALSE),FALSE)="","",VLOOKUP(C3875,Adatbázis!$D$105:$AN$3282,VLOOKUP($D$3466,Adatbázis!$L$3286:$M$3305,2,FALSE),FALSE))</f>
        <v>…</v>
      </c>
      <c r="E3875" s="101" t="str">
        <f>IF(VLOOKUP(C3875,Adatbázis!$D$105:$AN$3282,VLOOKUP($E$3466,Adatbázis!$L$3286:$M$3305,2,FALSE),FALSE)="","",VLOOKUP(C3875,Adatbázis!$D$105:$AN$3282,VLOOKUP($E$3466,Adatbázis!$L$3286:$M$3305,2,FALSE),FALSE))</f>
        <v>…</v>
      </c>
      <c r="F3875" s="101" t="str">
        <f>IF(VLOOKUP(C3875,Adatbázis!$D$105:$AN$3282,VLOOKUP($F$3466,Adatbázis!$L$3286:$M$3305,2,FALSE),FALSE)="","",VLOOKUP(C3875,Adatbázis!$D$105:$AN$3282,VLOOKUP($F$3466,Adatbázis!$L$3286:$M$3305,2,FALSE),FALSE))</f>
        <v>…</v>
      </c>
      <c r="G3875" s="102" t="str">
        <f>IF(VLOOKUP(C3875,Adatbázis!$D$105:$AN$3282,VLOOKUP($G$3466,Adatbázis!$D$3286:$E$3298,2,FALSE),FALSE)="","",VLOOKUP(C3875,Adatbázis!$D$105:$AN$3282,VLOOKUP($G$3466,Adatbázis!$D$3286:$E$3298,2,FALSE),FALSE))</f>
        <v>…</v>
      </c>
      <c r="H3875" s="102" t="str">
        <f>IF(VLOOKUP(C3875,Adatbázis!$D$105:$AN$3282,VLOOKUP($H$3466,Adatbázis!$D$3286:$E$3298,2,FALSE),FALSE)="","",VLOOKUP(C3875,Adatbázis!$D$105:$AN$3282,VLOOKUP($H$3466,Adatbázis!$D$3286:$E$3298,2,FALSE),FALSE))</f>
        <v>…</v>
      </c>
      <c r="I3875" s="102" t="str">
        <f>IF(VLOOKUP(C3875,Adatbázis!$D$105:$AN$3282,VLOOKUP($I$3466,Adatbázis!$D$3286:$E$3298,2,FALSE),FALSE)="","",VLOOKUP(C3875,Adatbázis!$D$105:$AN$3282,VLOOKUP($I$3466,Adatbázis!$D$3286:$E$3298,2,FALSE),FALSE))</f>
        <v>…</v>
      </c>
    </row>
    <row r="3876" spans="3:9" ht="30" hidden="1">
      <c r="C3876" s="41" t="s">
        <v>4913</v>
      </c>
      <c r="D3876" s="101" t="str">
        <f>IF(VLOOKUP(C3876,Adatbázis!$D$105:$AN$3282,VLOOKUP($D$3466,Adatbázis!$L$3286:$M$3305,2,FALSE),FALSE)="","",VLOOKUP(C3876,Adatbázis!$D$105:$AN$3282,VLOOKUP($D$3466,Adatbázis!$L$3286:$M$3305,2,FALSE),FALSE))</f>
        <v>…</v>
      </c>
      <c r="E3876" s="101" t="str">
        <f>IF(VLOOKUP(C3876,Adatbázis!$D$105:$AN$3282,VLOOKUP($E$3466,Adatbázis!$L$3286:$M$3305,2,FALSE),FALSE)="","",VLOOKUP(C3876,Adatbázis!$D$105:$AN$3282,VLOOKUP($E$3466,Adatbázis!$L$3286:$M$3305,2,FALSE),FALSE))</f>
        <v>…</v>
      </c>
      <c r="F3876" s="101" t="str">
        <f>IF(VLOOKUP(C3876,Adatbázis!$D$105:$AN$3282,VLOOKUP($F$3466,Adatbázis!$L$3286:$M$3305,2,FALSE),FALSE)="","",VLOOKUP(C3876,Adatbázis!$D$105:$AN$3282,VLOOKUP($F$3466,Adatbázis!$L$3286:$M$3305,2,FALSE),FALSE))</f>
        <v>…</v>
      </c>
      <c r="G3876" s="102" t="str">
        <f>IF(VLOOKUP(C3876,Adatbázis!$D$105:$AN$3282,VLOOKUP($G$3466,Adatbázis!$D$3286:$E$3298,2,FALSE),FALSE)="","",VLOOKUP(C3876,Adatbázis!$D$105:$AN$3282,VLOOKUP($G$3466,Adatbázis!$D$3286:$E$3298,2,FALSE),FALSE))</f>
        <v>…</v>
      </c>
      <c r="H3876" s="102" t="str">
        <f>IF(VLOOKUP(C3876,Adatbázis!$D$105:$AN$3282,VLOOKUP($H$3466,Adatbázis!$D$3286:$E$3298,2,FALSE),FALSE)="","",VLOOKUP(C3876,Adatbázis!$D$105:$AN$3282,VLOOKUP($H$3466,Adatbázis!$D$3286:$E$3298,2,FALSE),FALSE))</f>
        <v>…</v>
      </c>
      <c r="I3876" s="102" t="str">
        <f>IF(VLOOKUP(C3876,Adatbázis!$D$105:$AN$3282,VLOOKUP($I$3466,Adatbázis!$D$3286:$E$3298,2,FALSE),FALSE)="","",VLOOKUP(C3876,Adatbázis!$D$105:$AN$3282,VLOOKUP($I$3466,Adatbázis!$D$3286:$E$3298,2,FALSE),FALSE))</f>
        <v>…</v>
      </c>
    </row>
    <row r="3877" spans="3:9" ht="30" hidden="1">
      <c r="C3877" s="41" t="s">
        <v>4925</v>
      </c>
      <c r="D3877" s="101" t="str">
        <f>IF(VLOOKUP(C3877,Adatbázis!$D$105:$AN$3282,VLOOKUP($D$3466,Adatbázis!$L$3286:$M$3305,2,FALSE),FALSE)="","",VLOOKUP(C3877,Adatbázis!$D$105:$AN$3282,VLOOKUP($D$3466,Adatbázis!$L$3286:$M$3305,2,FALSE),FALSE))</f>
        <v>…</v>
      </c>
      <c r="E3877" s="101" t="str">
        <f>IF(VLOOKUP(C3877,Adatbázis!$D$105:$AN$3282,VLOOKUP($E$3466,Adatbázis!$L$3286:$M$3305,2,FALSE),FALSE)="","",VLOOKUP(C3877,Adatbázis!$D$105:$AN$3282,VLOOKUP($E$3466,Adatbázis!$L$3286:$M$3305,2,FALSE),FALSE))</f>
        <v>…</v>
      </c>
      <c r="F3877" s="101" t="str">
        <f>IF(VLOOKUP(C3877,Adatbázis!$D$105:$AN$3282,VLOOKUP($F$3466,Adatbázis!$L$3286:$M$3305,2,FALSE),FALSE)="","",VLOOKUP(C3877,Adatbázis!$D$105:$AN$3282,VLOOKUP($F$3466,Adatbázis!$L$3286:$M$3305,2,FALSE),FALSE))</f>
        <v>…</v>
      </c>
      <c r="G3877" s="102" t="str">
        <f>IF(VLOOKUP(C3877,Adatbázis!$D$105:$AN$3282,VLOOKUP($G$3466,Adatbázis!$D$3286:$E$3298,2,FALSE),FALSE)="","",VLOOKUP(C3877,Adatbázis!$D$105:$AN$3282,VLOOKUP($G$3466,Adatbázis!$D$3286:$E$3298,2,FALSE),FALSE))</f>
        <v>…</v>
      </c>
      <c r="H3877" s="102" t="str">
        <f>IF(VLOOKUP(C3877,Adatbázis!$D$105:$AN$3282,VLOOKUP($H$3466,Adatbázis!$D$3286:$E$3298,2,FALSE),FALSE)="","",VLOOKUP(C3877,Adatbázis!$D$105:$AN$3282,VLOOKUP($H$3466,Adatbázis!$D$3286:$E$3298,2,FALSE),FALSE))</f>
        <v>…</v>
      </c>
      <c r="I3877" s="102" t="str">
        <f>IF(VLOOKUP(C3877,Adatbázis!$D$105:$AN$3282,VLOOKUP($I$3466,Adatbázis!$D$3286:$E$3298,2,FALSE),FALSE)="","",VLOOKUP(C3877,Adatbázis!$D$105:$AN$3282,VLOOKUP($I$3466,Adatbázis!$D$3286:$E$3298,2,FALSE),FALSE))</f>
        <v>…</v>
      </c>
    </row>
    <row r="3878" spans="3:9" ht="30" hidden="1">
      <c r="C3878" s="41" t="s">
        <v>4937</v>
      </c>
      <c r="D3878" s="101" t="str">
        <f>IF(VLOOKUP(C3878,Adatbázis!$D$105:$AN$3282,VLOOKUP($D$3466,Adatbázis!$L$3286:$M$3305,2,FALSE),FALSE)="","",VLOOKUP(C3878,Adatbázis!$D$105:$AN$3282,VLOOKUP($D$3466,Adatbázis!$L$3286:$M$3305,2,FALSE),FALSE))</f>
        <v>…</v>
      </c>
      <c r="E3878" s="101" t="str">
        <f>IF(VLOOKUP(C3878,Adatbázis!$D$105:$AN$3282,VLOOKUP($E$3466,Adatbázis!$L$3286:$M$3305,2,FALSE),FALSE)="","",VLOOKUP(C3878,Adatbázis!$D$105:$AN$3282,VLOOKUP($E$3466,Adatbázis!$L$3286:$M$3305,2,FALSE),FALSE))</f>
        <v>…</v>
      </c>
      <c r="F3878" s="101" t="str">
        <f>IF(VLOOKUP(C3878,Adatbázis!$D$105:$AN$3282,VLOOKUP($F$3466,Adatbázis!$L$3286:$M$3305,2,FALSE),FALSE)="","",VLOOKUP(C3878,Adatbázis!$D$105:$AN$3282,VLOOKUP($F$3466,Adatbázis!$L$3286:$M$3305,2,FALSE),FALSE))</f>
        <v>…</v>
      </c>
      <c r="G3878" s="102" t="str">
        <f>IF(VLOOKUP(C3878,Adatbázis!$D$105:$AN$3282,VLOOKUP($G$3466,Adatbázis!$D$3286:$E$3298,2,FALSE),FALSE)="","",VLOOKUP(C3878,Adatbázis!$D$105:$AN$3282,VLOOKUP($G$3466,Adatbázis!$D$3286:$E$3298,2,FALSE),FALSE))</f>
        <v>…</v>
      </c>
      <c r="H3878" s="102" t="str">
        <f>IF(VLOOKUP(C3878,Adatbázis!$D$105:$AN$3282,VLOOKUP($H$3466,Adatbázis!$D$3286:$E$3298,2,FALSE),FALSE)="","",VLOOKUP(C3878,Adatbázis!$D$105:$AN$3282,VLOOKUP($H$3466,Adatbázis!$D$3286:$E$3298,2,FALSE),FALSE))</f>
        <v>…</v>
      </c>
      <c r="I3878" s="102" t="str">
        <f>IF(VLOOKUP(C3878,Adatbázis!$D$105:$AN$3282,VLOOKUP($I$3466,Adatbázis!$D$3286:$E$3298,2,FALSE),FALSE)="","",VLOOKUP(C3878,Adatbázis!$D$105:$AN$3282,VLOOKUP($I$3466,Adatbázis!$D$3286:$E$3298,2,FALSE),FALSE))</f>
        <v>…</v>
      </c>
    </row>
    <row r="3879" spans="3:9" ht="30" hidden="1">
      <c r="C3879" s="41" t="s">
        <v>4948</v>
      </c>
      <c r="D3879" s="101" t="str">
        <f>IF(VLOOKUP(C3879,Adatbázis!$D$105:$AN$3282,VLOOKUP($D$3466,Adatbázis!$L$3286:$M$3305,2,FALSE),FALSE)="","",VLOOKUP(C3879,Adatbázis!$D$105:$AN$3282,VLOOKUP($D$3466,Adatbázis!$L$3286:$M$3305,2,FALSE),FALSE))</f>
        <v>…</v>
      </c>
      <c r="E3879" s="101" t="str">
        <f>IF(VLOOKUP(C3879,Adatbázis!$D$105:$AN$3282,VLOOKUP($E$3466,Adatbázis!$L$3286:$M$3305,2,FALSE),FALSE)="","",VLOOKUP(C3879,Adatbázis!$D$105:$AN$3282,VLOOKUP($E$3466,Adatbázis!$L$3286:$M$3305,2,FALSE),FALSE))</f>
        <v>…</v>
      </c>
      <c r="F3879" s="101" t="str">
        <f>IF(VLOOKUP(C3879,Adatbázis!$D$105:$AN$3282,VLOOKUP($F$3466,Adatbázis!$L$3286:$M$3305,2,FALSE),FALSE)="","",VLOOKUP(C3879,Adatbázis!$D$105:$AN$3282,VLOOKUP($F$3466,Adatbázis!$L$3286:$M$3305,2,FALSE),FALSE))</f>
        <v>…</v>
      </c>
      <c r="G3879" s="102" t="str">
        <f>IF(VLOOKUP(C3879,Adatbázis!$D$105:$AN$3282,VLOOKUP($G$3466,Adatbázis!$D$3286:$E$3298,2,FALSE),FALSE)="","",VLOOKUP(C3879,Adatbázis!$D$105:$AN$3282,VLOOKUP($G$3466,Adatbázis!$D$3286:$E$3298,2,FALSE),FALSE))</f>
        <v>…</v>
      </c>
      <c r="H3879" s="102" t="str">
        <f>IF(VLOOKUP(C3879,Adatbázis!$D$105:$AN$3282,VLOOKUP($H$3466,Adatbázis!$D$3286:$E$3298,2,FALSE),FALSE)="","",VLOOKUP(C3879,Adatbázis!$D$105:$AN$3282,VLOOKUP($H$3466,Adatbázis!$D$3286:$E$3298,2,FALSE),FALSE))</f>
        <v>…</v>
      </c>
      <c r="I3879" s="102" t="str">
        <f>IF(VLOOKUP(C3879,Adatbázis!$D$105:$AN$3282,VLOOKUP($I$3466,Adatbázis!$D$3286:$E$3298,2,FALSE),FALSE)="","",VLOOKUP(C3879,Adatbázis!$D$105:$AN$3282,VLOOKUP($I$3466,Adatbázis!$D$3286:$E$3298,2,FALSE),FALSE))</f>
        <v>…</v>
      </c>
    </row>
    <row r="3880" spans="3:9" ht="30" hidden="1">
      <c r="C3880" s="41" t="s">
        <v>4959</v>
      </c>
      <c r="D3880" s="101" t="str">
        <f>IF(VLOOKUP(C3880,Adatbázis!$D$105:$AN$3282,VLOOKUP($D$3466,Adatbázis!$L$3286:$M$3305,2,FALSE),FALSE)="","",VLOOKUP(C3880,Adatbázis!$D$105:$AN$3282,VLOOKUP($D$3466,Adatbázis!$L$3286:$M$3305,2,FALSE),FALSE))</f>
        <v>…</v>
      </c>
      <c r="E3880" s="101" t="str">
        <f>IF(VLOOKUP(C3880,Adatbázis!$D$105:$AN$3282,VLOOKUP($E$3466,Adatbázis!$L$3286:$M$3305,2,FALSE),FALSE)="","",VLOOKUP(C3880,Adatbázis!$D$105:$AN$3282,VLOOKUP($E$3466,Adatbázis!$L$3286:$M$3305,2,FALSE),FALSE))</f>
        <v>…</v>
      </c>
      <c r="F3880" s="101" t="str">
        <f>IF(VLOOKUP(C3880,Adatbázis!$D$105:$AN$3282,VLOOKUP($F$3466,Adatbázis!$L$3286:$M$3305,2,FALSE),FALSE)="","",VLOOKUP(C3880,Adatbázis!$D$105:$AN$3282,VLOOKUP($F$3466,Adatbázis!$L$3286:$M$3305,2,FALSE),FALSE))</f>
        <v>…</v>
      </c>
      <c r="G3880" s="102" t="str">
        <f>IF(VLOOKUP(C3880,Adatbázis!$D$105:$AN$3282,VLOOKUP($G$3466,Adatbázis!$D$3286:$E$3298,2,FALSE),FALSE)="","",VLOOKUP(C3880,Adatbázis!$D$105:$AN$3282,VLOOKUP($G$3466,Adatbázis!$D$3286:$E$3298,2,FALSE),FALSE))</f>
        <v>…</v>
      </c>
      <c r="H3880" s="102" t="str">
        <f>IF(VLOOKUP(C3880,Adatbázis!$D$105:$AN$3282,VLOOKUP($H$3466,Adatbázis!$D$3286:$E$3298,2,FALSE),FALSE)="","",VLOOKUP(C3880,Adatbázis!$D$105:$AN$3282,VLOOKUP($H$3466,Adatbázis!$D$3286:$E$3298,2,FALSE),FALSE))</f>
        <v>…</v>
      </c>
      <c r="I3880" s="102" t="str">
        <f>IF(VLOOKUP(C3880,Adatbázis!$D$105:$AN$3282,VLOOKUP($I$3466,Adatbázis!$D$3286:$E$3298,2,FALSE),FALSE)="","",VLOOKUP(C3880,Adatbázis!$D$105:$AN$3282,VLOOKUP($I$3466,Adatbázis!$D$3286:$E$3298,2,FALSE),FALSE))</f>
        <v>…</v>
      </c>
    </row>
    <row r="3881" spans="3:9" ht="30" hidden="1">
      <c r="C3881" s="41" t="s">
        <v>4969</v>
      </c>
      <c r="D3881" s="101" t="str">
        <f>IF(VLOOKUP(C3881,Adatbázis!$D$105:$AN$3282,VLOOKUP($D$3466,Adatbázis!$L$3286:$M$3305,2,FALSE),FALSE)="","",VLOOKUP(C3881,Adatbázis!$D$105:$AN$3282,VLOOKUP($D$3466,Adatbázis!$L$3286:$M$3305,2,FALSE),FALSE))</f>
        <v>…</v>
      </c>
      <c r="E3881" s="101" t="str">
        <f>IF(VLOOKUP(C3881,Adatbázis!$D$105:$AN$3282,VLOOKUP($E$3466,Adatbázis!$L$3286:$M$3305,2,FALSE),FALSE)="","",VLOOKUP(C3881,Adatbázis!$D$105:$AN$3282,VLOOKUP($E$3466,Adatbázis!$L$3286:$M$3305,2,FALSE),FALSE))</f>
        <v>…</v>
      </c>
      <c r="F3881" s="101" t="str">
        <f>IF(VLOOKUP(C3881,Adatbázis!$D$105:$AN$3282,VLOOKUP($F$3466,Adatbázis!$L$3286:$M$3305,2,FALSE),FALSE)="","",VLOOKUP(C3881,Adatbázis!$D$105:$AN$3282,VLOOKUP($F$3466,Adatbázis!$L$3286:$M$3305,2,FALSE),FALSE))</f>
        <v>…</v>
      </c>
      <c r="G3881" s="102" t="str">
        <f>IF(VLOOKUP(C3881,Adatbázis!$D$105:$AN$3282,VLOOKUP($G$3466,Adatbázis!$D$3286:$E$3298,2,FALSE),FALSE)="","",VLOOKUP(C3881,Adatbázis!$D$105:$AN$3282,VLOOKUP($G$3466,Adatbázis!$D$3286:$E$3298,2,FALSE),FALSE))</f>
        <v>…</v>
      </c>
      <c r="H3881" s="102" t="str">
        <f>IF(VLOOKUP(C3881,Adatbázis!$D$105:$AN$3282,VLOOKUP($H$3466,Adatbázis!$D$3286:$E$3298,2,FALSE),FALSE)="","",VLOOKUP(C3881,Adatbázis!$D$105:$AN$3282,VLOOKUP($H$3466,Adatbázis!$D$3286:$E$3298,2,FALSE),FALSE))</f>
        <v>…</v>
      </c>
      <c r="I3881" s="102" t="str">
        <f>IF(VLOOKUP(C3881,Adatbázis!$D$105:$AN$3282,VLOOKUP($I$3466,Adatbázis!$D$3286:$E$3298,2,FALSE),FALSE)="","",VLOOKUP(C3881,Adatbázis!$D$105:$AN$3282,VLOOKUP($I$3466,Adatbázis!$D$3286:$E$3298,2,FALSE),FALSE))</f>
        <v>…</v>
      </c>
    </row>
    <row r="3882" spans="3:9" ht="30" hidden="1">
      <c r="C3882" s="41" t="s">
        <v>4981</v>
      </c>
      <c r="D3882" s="101" t="str">
        <f>IF(VLOOKUP(C3882,Adatbázis!$D$105:$AN$3282,VLOOKUP($D$3466,Adatbázis!$L$3286:$M$3305,2,FALSE),FALSE)="","",VLOOKUP(C3882,Adatbázis!$D$105:$AN$3282,VLOOKUP($D$3466,Adatbázis!$L$3286:$M$3305,2,FALSE),FALSE))</f>
        <v>…</v>
      </c>
      <c r="E3882" s="101" t="str">
        <f>IF(VLOOKUP(C3882,Adatbázis!$D$105:$AN$3282,VLOOKUP($E$3466,Adatbázis!$L$3286:$M$3305,2,FALSE),FALSE)="","",VLOOKUP(C3882,Adatbázis!$D$105:$AN$3282,VLOOKUP($E$3466,Adatbázis!$L$3286:$M$3305,2,FALSE),FALSE))</f>
        <v>…</v>
      </c>
      <c r="F3882" s="101" t="str">
        <f>IF(VLOOKUP(C3882,Adatbázis!$D$105:$AN$3282,VLOOKUP($F$3466,Adatbázis!$L$3286:$M$3305,2,FALSE),FALSE)="","",VLOOKUP(C3882,Adatbázis!$D$105:$AN$3282,VLOOKUP($F$3466,Adatbázis!$L$3286:$M$3305,2,FALSE),FALSE))</f>
        <v>…</v>
      </c>
      <c r="G3882" s="102" t="str">
        <f>IF(VLOOKUP(C3882,Adatbázis!$D$105:$AN$3282,VLOOKUP($G$3466,Adatbázis!$D$3286:$E$3298,2,FALSE),FALSE)="","",VLOOKUP(C3882,Adatbázis!$D$105:$AN$3282,VLOOKUP($G$3466,Adatbázis!$D$3286:$E$3298,2,FALSE),FALSE))</f>
        <v>…</v>
      </c>
      <c r="H3882" s="102" t="str">
        <f>IF(VLOOKUP(C3882,Adatbázis!$D$105:$AN$3282,VLOOKUP($H$3466,Adatbázis!$D$3286:$E$3298,2,FALSE),FALSE)="","",VLOOKUP(C3882,Adatbázis!$D$105:$AN$3282,VLOOKUP($H$3466,Adatbázis!$D$3286:$E$3298,2,FALSE),FALSE))</f>
        <v>…</v>
      </c>
      <c r="I3882" s="102" t="str">
        <f>IF(VLOOKUP(C3882,Adatbázis!$D$105:$AN$3282,VLOOKUP($I$3466,Adatbázis!$D$3286:$E$3298,2,FALSE),FALSE)="","",VLOOKUP(C3882,Adatbázis!$D$105:$AN$3282,VLOOKUP($I$3466,Adatbázis!$D$3286:$E$3298,2,FALSE),FALSE))</f>
        <v>…</v>
      </c>
    </row>
    <row r="3883" spans="3:9" hidden="1">
      <c r="C3883" s="41" t="s">
        <v>4992</v>
      </c>
      <c r="D3883" s="101" t="str">
        <f>IF(VLOOKUP(C3883,Adatbázis!$D$105:$AN$3282,VLOOKUP($D$3466,Adatbázis!$L$3286:$M$3305,2,FALSE),FALSE)="","",VLOOKUP(C3883,Adatbázis!$D$105:$AN$3282,VLOOKUP($D$3466,Adatbázis!$L$3286:$M$3305,2,FALSE),FALSE))</f>
        <v>…</v>
      </c>
      <c r="E3883" s="101" t="str">
        <f>IF(VLOOKUP(C3883,Adatbázis!$D$105:$AN$3282,VLOOKUP($E$3466,Adatbázis!$L$3286:$M$3305,2,FALSE),FALSE)="","",VLOOKUP(C3883,Adatbázis!$D$105:$AN$3282,VLOOKUP($E$3466,Adatbázis!$L$3286:$M$3305,2,FALSE),FALSE))</f>
        <v>…</v>
      </c>
      <c r="F3883" s="101" t="str">
        <f>IF(VLOOKUP(C3883,Adatbázis!$D$105:$AN$3282,VLOOKUP($F$3466,Adatbázis!$L$3286:$M$3305,2,FALSE),FALSE)="","",VLOOKUP(C3883,Adatbázis!$D$105:$AN$3282,VLOOKUP($F$3466,Adatbázis!$L$3286:$M$3305,2,FALSE),FALSE))</f>
        <v>…</v>
      </c>
      <c r="G3883" s="102" t="str">
        <f>IF(VLOOKUP(C3883,Adatbázis!$D$105:$AN$3282,VLOOKUP($G$3466,Adatbázis!$D$3286:$E$3298,2,FALSE),FALSE)="","",VLOOKUP(C3883,Adatbázis!$D$105:$AN$3282,VLOOKUP($G$3466,Adatbázis!$D$3286:$E$3298,2,FALSE),FALSE))</f>
        <v>…</v>
      </c>
      <c r="H3883" s="102" t="str">
        <f>IF(VLOOKUP(C3883,Adatbázis!$D$105:$AN$3282,VLOOKUP($H$3466,Adatbázis!$D$3286:$E$3298,2,FALSE),FALSE)="","",VLOOKUP(C3883,Adatbázis!$D$105:$AN$3282,VLOOKUP($H$3466,Adatbázis!$D$3286:$E$3298,2,FALSE),FALSE))</f>
        <v>…</v>
      </c>
      <c r="I3883" s="102" t="str">
        <f>IF(VLOOKUP(C3883,Adatbázis!$D$105:$AN$3282,VLOOKUP($I$3466,Adatbázis!$D$3286:$E$3298,2,FALSE),FALSE)="","",VLOOKUP(C3883,Adatbázis!$D$105:$AN$3282,VLOOKUP($I$3466,Adatbázis!$D$3286:$E$3298,2,FALSE),FALSE))</f>
        <v>…</v>
      </c>
    </row>
    <row r="3884" spans="3:9" hidden="1">
      <c r="C3884" s="41" t="s">
        <v>5003</v>
      </c>
      <c r="D3884" s="101" t="str">
        <f>IF(VLOOKUP(C3884,Adatbázis!$D$105:$AN$3282,VLOOKUP($D$3466,Adatbázis!$L$3286:$M$3305,2,FALSE),FALSE)="","",VLOOKUP(C3884,Adatbázis!$D$105:$AN$3282,VLOOKUP($D$3466,Adatbázis!$L$3286:$M$3305,2,FALSE),FALSE))</f>
        <v>…</v>
      </c>
      <c r="E3884" s="101" t="str">
        <f>IF(VLOOKUP(C3884,Adatbázis!$D$105:$AN$3282,VLOOKUP($E$3466,Adatbázis!$L$3286:$M$3305,2,FALSE),FALSE)="","",VLOOKUP(C3884,Adatbázis!$D$105:$AN$3282,VLOOKUP($E$3466,Adatbázis!$L$3286:$M$3305,2,FALSE),FALSE))</f>
        <v>…</v>
      </c>
      <c r="F3884" s="101" t="str">
        <f>IF(VLOOKUP(C3884,Adatbázis!$D$105:$AN$3282,VLOOKUP($F$3466,Adatbázis!$L$3286:$M$3305,2,FALSE),FALSE)="","",VLOOKUP(C3884,Adatbázis!$D$105:$AN$3282,VLOOKUP($F$3466,Adatbázis!$L$3286:$M$3305,2,FALSE),FALSE))</f>
        <v>…</v>
      </c>
      <c r="G3884" s="102" t="str">
        <f>IF(VLOOKUP(C3884,Adatbázis!$D$105:$AN$3282,VLOOKUP($G$3466,Adatbázis!$D$3286:$E$3298,2,FALSE),FALSE)="","",VLOOKUP(C3884,Adatbázis!$D$105:$AN$3282,VLOOKUP($G$3466,Adatbázis!$D$3286:$E$3298,2,FALSE),FALSE))</f>
        <v>…</v>
      </c>
      <c r="H3884" s="102" t="str">
        <f>IF(VLOOKUP(C3884,Adatbázis!$D$105:$AN$3282,VLOOKUP($H$3466,Adatbázis!$D$3286:$E$3298,2,FALSE),FALSE)="","",VLOOKUP(C3884,Adatbázis!$D$105:$AN$3282,VLOOKUP($H$3466,Adatbázis!$D$3286:$E$3298,2,FALSE),FALSE))</f>
        <v>…</v>
      </c>
      <c r="I3884" s="102" t="str">
        <f>IF(VLOOKUP(C3884,Adatbázis!$D$105:$AN$3282,VLOOKUP($I$3466,Adatbázis!$D$3286:$E$3298,2,FALSE),FALSE)="","",VLOOKUP(C3884,Adatbázis!$D$105:$AN$3282,VLOOKUP($I$3466,Adatbázis!$D$3286:$E$3298,2,FALSE),FALSE))</f>
        <v>…</v>
      </c>
    </row>
    <row r="3885" spans="3:9" hidden="1">
      <c r="C3885" s="41" t="s">
        <v>5016</v>
      </c>
      <c r="D3885" s="101" t="str">
        <f>IF(VLOOKUP(C3885,Adatbázis!$D$105:$AN$3282,VLOOKUP($D$3466,Adatbázis!$L$3286:$M$3305,2,FALSE),FALSE)="","",VLOOKUP(C3885,Adatbázis!$D$105:$AN$3282,VLOOKUP($D$3466,Adatbázis!$L$3286:$M$3305,2,FALSE),FALSE))</f>
        <v>…</v>
      </c>
      <c r="E3885" s="101" t="str">
        <f>IF(VLOOKUP(C3885,Adatbázis!$D$105:$AN$3282,VLOOKUP($E$3466,Adatbázis!$L$3286:$M$3305,2,FALSE),FALSE)="","",VLOOKUP(C3885,Adatbázis!$D$105:$AN$3282,VLOOKUP($E$3466,Adatbázis!$L$3286:$M$3305,2,FALSE),FALSE))</f>
        <v>…</v>
      </c>
      <c r="F3885" s="101" t="str">
        <f>IF(VLOOKUP(C3885,Adatbázis!$D$105:$AN$3282,VLOOKUP($F$3466,Adatbázis!$L$3286:$M$3305,2,FALSE),FALSE)="","",VLOOKUP(C3885,Adatbázis!$D$105:$AN$3282,VLOOKUP($F$3466,Adatbázis!$L$3286:$M$3305,2,FALSE),FALSE))</f>
        <v>…</v>
      </c>
      <c r="G3885" s="102" t="str">
        <f>IF(VLOOKUP(C3885,Adatbázis!$D$105:$AN$3282,VLOOKUP($G$3466,Adatbázis!$D$3286:$E$3298,2,FALSE),FALSE)="","",VLOOKUP(C3885,Adatbázis!$D$105:$AN$3282,VLOOKUP($G$3466,Adatbázis!$D$3286:$E$3298,2,FALSE),FALSE))</f>
        <v>…</v>
      </c>
      <c r="H3885" s="102" t="str">
        <f>IF(VLOOKUP(C3885,Adatbázis!$D$105:$AN$3282,VLOOKUP($H$3466,Adatbázis!$D$3286:$E$3298,2,FALSE),FALSE)="","",VLOOKUP(C3885,Adatbázis!$D$105:$AN$3282,VLOOKUP($H$3466,Adatbázis!$D$3286:$E$3298,2,FALSE),FALSE))</f>
        <v>…</v>
      </c>
      <c r="I3885" s="102" t="str">
        <f>IF(VLOOKUP(C3885,Adatbázis!$D$105:$AN$3282,VLOOKUP($I$3466,Adatbázis!$D$3286:$E$3298,2,FALSE),FALSE)="","",VLOOKUP(C3885,Adatbázis!$D$105:$AN$3282,VLOOKUP($I$3466,Adatbázis!$D$3286:$E$3298,2,FALSE),FALSE))</f>
        <v>…</v>
      </c>
    </row>
    <row r="3886" spans="3:9" hidden="1">
      <c r="C3886" s="41" t="s">
        <v>5022</v>
      </c>
      <c r="D3886" s="101" t="str">
        <f>IF(VLOOKUP(C3886,Adatbázis!$D$105:$AN$3282,VLOOKUP($D$3466,Adatbázis!$L$3286:$M$3305,2,FALSE),FALSE)="","",VLOOKUP(C3886,Adatbázis!$D$105:$AN$3282,VLOOKUP($D$3466,Adatbázis!$L$3286:$M$3305,2,FALSE),FALSE))</f>
        <v>…</v>
      </c>
      <c r="E3886" s="101" t="str">
        <f>IF(VLOOKUP(C3886,Adatbázis!$D$105:$AN$3282,VLOOKUP($E$3466,Adatbázis!$L$3286:$M$3305,2,FALSE),FALSE)="","",VLOOKUP(C3886,Adatbázis!$D$105:$AN$3282,VLOOKUP($E$3466,Adatbázis!$L$3286:$M$3305,2,FALSE),FALSE))</f>
        <v>…</v>
      </c>
      <c r="F3886" s="101" t="str">
        <f>IF(VLOOKUP(C3886,Adatbázis!$D$105:$AN$3282,VLOOKUP($F$3466,Adatbázis!$L$3286:$M$3305,2,FALSE),FALSE)="","",VLOOKUP(C3886,Adatbázis!$D$105:$AN$3282,VLOOKUP($F$3466,Adatbázis!$L$3286:$M$3305,2,FALSE),FALSE))</f>
        <v>…</v>
      </c>
      <c r="G3886" s="102" t="str">
        <f>IF(VLOOKUP(C3886,Adatbázis!$D$105:$AN$3282,VLOOKUP($G$3466,Adatbázis!$D$3286:$E$3298,2,FALSE),FALSE)="","",VLOOKUP(C3886,Adatbázis!$D$105:$AN$3282,VLOOKUP($G$3466,Adatbázis!$D$3286:$E$3298,2,FALSE),FALSE))</f>
        <v>…</v>
      </c>
      <c r="H3886" s="102" t="str">
        <f>IF(VLOOKUP(C3886,Adatbázis!$D$105:$AN$3282,VLOOKUP($H$3466,Adatbázis!$D$3286:$E$3298,2,FALSE),FALSE)="","",VLOOKUP(C3886,Adatbázis!$D$105:$AN$3282,VLOOKUP($H$3466,Adatbázis!$D$3286:$E$3298,2,FALSE),FALSE))</f>
        <v>…</v>
      </c>
      <c r="I3886" s="102" t="str">
        <f>IF(VLOOKUP(C3886,Adatbázis!$D$105:$AN$3282,VLOOKUP($I$3466,Adatbázis!$D$3286:$E$3298,2,FALSE),FALSE)="","",VLOOKUP(C3886,Adatbázis!$D$105:$AN$3282,VLOOKUP($I$3466,Adatbázis!$D$3286:$E$3298,2,FALSE),FALSE))</f>
        <v>…</v>
      </c>
    </row>
    <row r="3887" spans="3:9" hidden="1">
      <c r="C3887" s="41" t="s">
        <v>5033</v>
      </c>
      <c r="D3887" s="101" t="str">
        <f>IF(VLOOKUP(C3887,Adatbázis!$D$105:$AN$3282,VLOOKUP($D$3466,Adatbázis!$L$3286:$M$3305,2,FALSE),FALSE)="","",VLOOKUP(C3887,Adatbázis!$D$105:$AN$3282,VLOOKUP($D$3466,Adatbázis!$L$3286:$M$3305,2,FALSE),FALSE))</f>
        <v>…</v>
      </c>
      <c r="E3887" s="101" t="str">
        <f>IF(VLOOKUP(C3887,Adatbázis!$D$105:$AN$3282,VLOOKUP($E$3466,Adatbázis!$L$3286:$M$3305,2,FALSE),FALSE)="","",VLOOKUP(C3887,Adatbázis!$D$105:$AN$3282,VLOOKUP($E$3466,Adatbázis!$L$3286:$M$3305,2,FALSE),FALSE))</f>
        <v>…</v>
      </c>
      <c r="F3887" s="101" t="str">
        <f>IF(VLOOKUP(C3887,Adatbázis!$D$105:$AN$3282,VLOOKUP($F$3466,Adatbázis!$L$3286:$M$3305,2,FALSE),FALSE)="","",VLOOKUP(C3887,Adatbázis!$D$105:$AN$3282,VLOOKUP($F$3466,Adatbázis!$L$3286:$M$3305,2,FALSE),FALSE))</f>
        <v>…</v>
      </c>
      <c r="G3887" s="102" t="str">
        <f>IF(VLOOKUP(C3887,Adatbázis!$D$105:$AN$3282,VLOOKUP($G$3466,Adatbázis!$D$3286:$E$3298,2,FALSE),FALSE)="","",VLOOKUP(C3887,Adatbázis!$D$105:$AN$3282,VLOOKUP($G$3466,Adatbázis!$D$3286:$E$3298,2,FALSE),FALSE))</f>
        <v>…</v>
      </c>
      <c r="H3887" s="102" t="str">
        <f>IF(VLOOKUP(C3887,Adatbázis!$D$105:$AN$3282,VLOOKUP($H$3466,Adatbázis!$D$3286:$E$3298,2,FALSE),FALSE)="","",VLOOKUP(C3887,Adatbázis!$D$105:$AN$3282,VLOOKUP($H$3466,Adatbázis!$D$3286:$E$3298,2,FALSE),FALSE))</f>
        <v>…</v>
      </c>
      <c r="I3887" s="102" t="str">
        <f>IF(VLOOKUP(C3887,Adatbázis!$D$105:$AN$3282,VLOOKUP($I$3466,Adatbázis!$D$3286:$E$3298,2,FALSE),FALSE)="","",VLOOKUP(C3887,Adatbázis!$D$105:$AN$3282,VLOOKUP($I$3466,Adatbázis!$D$3286:$E$3298,2,FALSE),FALSE))</f>
        <v>…</v>
      </c>
    </row>
    <row r="3888" spans="3:9" hidden="1">
      <c r="C3888" s="41" t="s">
        <v>5041</v>
      </c>
      <c r="D3888" s="101" t="str">
        <f>IF(VLOOKUP(C3888,Adatbázis!$D$105:$AN$3282,VLOOKUP($D$3466,Adatbázis!$L$3286:$M$3305,2,FALSE),FALSE)="","",VLOOKUP(C3888,Adatbázis!$D$105:$AN$3282,VLOOKUP($D$3466,Adatbázis!$L$3286:$M$3305,2,FALSE),FALSE))</f>
        <v>…</v>
      </c>
      <c r="E3888" s="101" t="str">
        <f>IF(VLOOKUP(C3888,Adatbázis!$D$105:$AN$3282,VLOOKUP($E$3466,Adatbázis!$L$3286:$M$3305,2,FALSE),FALSE)="","",VLOOKUP(C3888,Adatbázis!$D$105:$AN$3282,VLOOKUP($E$3466,Adatbázis!$L$3286:$M$3305,2,FALSE),FALSE))</f>
        <v>…</v>
      </c>
      <c r="F3888" s="101" t="str">
        <f>IF(VLOOKUP(C3888,Adatbázis!$D$105:$AN$3282,VLOOKUP($F$3466,Adatbázis!$L$3286:$M$3305,2,FALSE),FALSE)="","",VLOOKUP(C3888,Adatbázis!$D$105:$AN$3282,VLOOKUP($F$3466,Adatbázis!$L$3286:$M$3305,2,FALSE),FALSE))</f>
        <v>…</v>
      </c>
      <c r="G3888" s="102" t="str">
        <f>IF(VLOOKUP(C3888,Adatbázis!$D$105:$AN$3282,VLOOKUP($G$3466,Adatbázis!$D$3286:$E$3298,2,FALSE),FALSE)="","",VLOOKUP(C3888,Adatbázis!$D$105:$AN$3282,VLOOKUP($G$3466,Adatbázis!$D$3286:$E$3298,2,FALSE),FALSE))</f>
        <v>…</v>
      </c>
      <c r="H3888" s="102" t="str">
        <f>IF(VLOOKUP(C3888,Adatbázis!$D$105:$AN$3282,VLOOKUP($H$3466,Adatbázis!$D$3286:$E$3298,2,FALSE),FALSE)="","",VLOOKUP(C3888,Adatbázis!$D$105:$AN$3282,VLOOKUP($H$3466,Adatbázis!$D$3286:$E$3298,2,FALSE),FALSE))</f>
        <v>…</v>
      </c>
      <c r="I3888" s="102" t="str">
        <f>IF(VLOOKUP(C3888,Adatbázis!$D$105:$AN$3282,VLOOKUP($I$3466,Adatbázis!$D$3286:$E$3298,2,FALSE),FALSE)="","",VLOOKUP(C3888,Adatbázis!$D$105:$AN$3282,VLOOKUP($I$3466,Adatbázis!$D$3286:$E$3298,2,FALSE),FALSE))</f>
        <v>…</v>
      </c>
    </row>
    <row r="3889" spans="3:9" hidden="1">
      <c r="C3889" s="41" t="s">
        <v>5050</v>
      </c>
      <c r="D3889" s="101" t="str">
        <f>IF(VLOOKUP(C3889,Adatbázis!$D$105:$AN$3282,VLOOKUP($D$3466,Adatbázis!$L$3286:$M$3305,2,FALSE),FALSE)="","",VLOOKUP(C3889,Adatbázis!$D$105:$AN$3282,VLOOKUP($D$3466,Adatbázis!$L$3286:$M$3305,2,FALSE),FALSE))</f>
        <v>…</v>
      </c>
      <c r="E3889" s="101" t="str">
        <f>IF(VLOOKUP(C3889,Adatbázis!$D$105:$AN$3282,VLOOKUP($E$3466,Adatbázis!$L$3286:$M$3305,2,FALSE),FALSE)="","",VLOOKUP(C3889,Adatbázis!$D$105:$AN$3282,VLOOKUP($E$3466,Adatbázis!$L$3286:$M$3305,2,FALSE),FALSE))</f>
        <v>…</v>
      </c>
      <c r="F3889" s="101" t="str">
        <f>IF(VLOOKUP(C3889,Adatbázis!$D$105:$AN$3282,VLOOKUP($F$3466,Adatbázis!$L$3286:$M$3305,2,FALSE),FALSE)="","",VLOOKUP(C3889,Adatbázis!$D$105:$AN$3282,VLOOKUP($F$3466,Adatbázis!$L$3286:$M$3305,2,FALSE),FALSE))</f>
        <v>…</v>
      </c>
      <c r="G3889" s="102" t="str">
        <f>IF(VLOOKUP(C3889,Adatbázis!$D$105:$AN$3282,VLOOKUP($G$3466,Adatbázis!$D$3286:$E$3298,2,FALSE),FALSE)="","",VLOOKUP(C3889,Adatbázis!$D$105:$AN$3282,VLOOKUP($G$3466,Adatbázis!$D$3286:$E$3298,2,FALSE),FALSE))</f>
        <v>…</v>
      </c>
      <c r="H3889" s="102" t="str">
        <f>IF(VLOOKUP(C3889,Adatbázis!$D$105:$AN$3282,VLOOKUP($H$3466,Adatbázis!$D$3286:$E$3298,2,FALSE),FALSE)="","",VLOOKUP(C3889,Adatbázis!$D$105:$AN$3282,VLOOKUP($H$3466,Adatbázis!$D$3286:$E$3298,2,FALSE),FALSE))</f>
        <v>…</v>
      </c>
      <c r="I3889" s="102" t="str">
        <f>IF(VLOOKUP(C3889,Adatbázis!$D$105:$AN$3282,VLOOKUP($I$3466,Adatbázis!$D$3286:$E$3298,2,FALSE),FALSE)="","",VLOOKUP(C3889,Adatbázis!$D$105:$AN$3282,VLOOKUP($I$3466,Adatbázis!$D$3286:$E$3298,2,FALSE),FALSE))</f>
        <v>…</v>
      </c>
    </row>
    <row r="3890" spans="3:9" hidden="1">
      <c r="C3890" s="41" t="s">
        <v>5064</v>
      </c>
      <c r="D3890" s="101" t="str">
        <f>IF(VLOOKUP(C3890,Adatbázis!$D$105:$AN$3282,VLOOKUP($D$3466,Adatbázis!$L$3286:$M$3305,2,FALSE),FALSE)="","",VLOOKUP(C3890,Adatbázis!$D$105:$AN$3282,VLOOKUP($D$3466,Adatbázis!$L$3286:$M$3305,2,FALSE),FALSE))</f>
        <v>…</v>
      </c>
      <c r="E3890" s="101" t="str">
        <f>IF(VLOOKUP(C3890,Adatbázis!$D$105:$AN$3282,VLOOKUP($E$3466,Adatbázis!$L$3286:$M$3305,2,FALSE),FALSE)="","",VLOOKUP(C3890,Adatbázis!$D$105:$AN$3282,VLOOKUP($E$3466,Adatbázis!$L$3286:$M$3305,2,FALSE),FALSE))</f>
        <v>…</v>
      </c>
      <c r="F3890" s="101" t="str">
        <f>IF(VLOOKUP(C3890,Adatbázis!$D$105:$AN$3282,VLOOKUP($F$3466,Adatbázis!$L$3286:$M$3305,2,FALSE),FALSE)="","",VLOOKUP(C3890,Adatbázis!$D$105:$AN$3282,VLOOKUP($F$3466,Adatbázis!$L$3286:$M$3305,2,FALSE),FALSE))</f>
        <v>…</v>
      </c>
      <c r="G3890" s="102" t="str">
        <f>IF(VLOOKUP(C3890,Adatbázis!$D$105:$AN$3282,VLOOKUP($G$3466,Adatbázis!$D$3286:$E$3298,2,FALSE),FALSE)="","",VLOOKUP(C3890,Adatbázis!$D$105:$AN$3282,VLOOKUP($G$3466,Adatbázis!$D$3286:$E$3298,2,FALSE),FALSE))</f>
        <v>…</v>
      </c>
      <c r="H3890" s="102" t="str">
        <f>IF(VLOOKUP(C3890,Adatbázis!$D$105:$AN$3282,VLOOKUP($H$3466,Adatbázis!$D$3286:$E$3298,2,FALSE),FALSE)="","",VLOOKUP(C3890,Adatbázis!$D$105:$AN$3282,VLOOKUP($H$3466,Adatbázis!$D$3286:$E$3298,2,FALSE),FALSE))</f>
        <v>…</v>
      </c>
      <c r="I3890" s="102" t="str">
        <f>IF(VLOOKUP(C3890,Adatbázis!$D$105:$AN$3282,VLOOKUP($I$3466,Adatbázis!$D$3286:$E$3298,2,FALSE),FALSE)="","",VLOOKUP(C3890,Adatbázis!$D$105:$AN$3282,VLOOKUP($I$3466,Adatbázis!$D$3286:$E$3298,2,FALSE),FALSE))</f>
        <v>…</v>
      </c>
    </row>
    <row r="3891" spans="3:9" hidden="1">
      <c r="C3891" s="41" t="s">
        <v>4324</v>
      </c>
      <c r="D3891" s="101" t="str">
        <f>IF(VLOOKUP(C3891,Adatbázis!$D$105:$AN$3282,VLOOKUP($D$3466,Adatbázis!$L$3286:$M$3305,2,FALSE),FALSE)="","",VLOOKUP(C3891,Adatbázis!$D$105:$AN$3282,VLOOKUP($D$3466,Adatbázis!$L$3286:$M$3305,2,FALSE),FALSE))</f>
        <v>…</v>
      </c>
      <c r="E3891" s="101" t="str">
        <f>IF(VLOOKUP(C3891,Adatbázis!$D$105:$AN$3282,VLOOKUP($E$3466,Adatbázis!$L$3286:$M$3305,2,FALSE),FALSE)="","",VLOOKUP(C3891,Adatbázis!$D$105:$AN$3282,VLOOKUP($E$3466,Adatbázis!$L$3286:$M$3305,2,FALSE),FALSE))</f>
        <v>…</v>
      </c>
      <c r="F3891" s="101" t="str">
        <f>IF(VLOOKUP(C3891,Adatbázis!$D$105:$AN$3282,VLOOKUP($F$3466,Adatbázis!$L$3286:$M$3305,2,FALSE),FALSE)="","",VLOOKUP(C3891,Adatbázis!$D$105:$AN$3282,VLOOKUP($F$3466,Adatbázis!$L$3286:$M$3305,2,FALSE),FALSE))</f>
        <v>…</v>
      </c>
      <c r="G3891" s="102" t="str">
        <f>IF(VLOOKUP(C3891,Adatbázis!$D$105:$AN$3282,VLOOKUP($G$3466,Adatbázis!$D$3286:$E$3298,2,FALSE),FALSE)="","",VLOOKUP(C3891,Adatbázis!$D$105:$AN$3282,VLOOKUP($G$3466,Adatbázis!$D$3286:$E$3298,2,FALSE),FALSE))</f>
        <v>…</v>
      </c>
      <c r="H3891" s="102" t="str">
        <f>IF(VLOOKUP(C3891,Adatbázis!$D$105:$AN$3282,VLOOKUP($H$3466,Adatbázis!$D$3286:$E$3298,2,FALSE),FALSE)="","",VLOOKUP(C3891,Adatbázis!$D$105:$AN$3282,VLOOKUP($H$3466,Adatbázis!$D$3286:$E$3298,2,FALSE),FALSE))</f>
        <v>…</v>
      </c>
      <c r="I3891" s="102" t="str">
        <f>IF(VLOOKUP(C3891,Adatbázis!$D$105:$AN$3282,VLOOKUP($I$3466,Adatbázis!$D$3286:$E$3298,2,FALSE),FALSE)="","",VLOOKUP(C3891,Adatbázis!$D$105:$AN$3282,VLOOKUP($I$3466,Adatbázis!$D$3286:$E$3298,2,FALSE),FALSE))</f>
        <v>…</v>
      </c>
    </row>
    <row r="3892" spans="3:9" hidden="1">
      <c r="C3892" s="41" t="s">
        <v>5082</v>
      </c>
      <c r="D3892" s="101" t="str">
        <f>IF(VLOOKUP(C3892,Adatbázis!$D$105:$AN$3282,VLOOKUP($D$3466,Adatbázis!$L$3286:$M$3305,2,FALSE),FALSE)="","",VLOOKUP(C3892,Adatbázis!$D$105:$AN$3282,VLOOKUP($D$3466,Adatbázis!$L$3286:$M$3305,2,FALSE),FALSE))</f>
        <v>…</v>
      </c>
      <c r="E3892" s="101" t="str">
        <f>IF(VLOOKUP(C3892,Adatbázis!$D$105:$AN$3282,VLOOKUP($E$3466,Adatbázis!$L$3286:$M$3305,2,FALSE),FALSE)="","",VLOOKUP(C3892,Adatbázis!$D$105:$AN$3282,VLOOKUP($E$3466,Adatbázis!$L$3286:$M$3305,2,FALSE),FALSE))</f>
        <v>…</v>
      </c>
      <c r="F3892" s="101" t="str">
        <f>IF(VLOOKUP(C3892,Adatbázis!$D$105:$AN$3282,VLOOKUP($F$3466,Adatbázis!$L$3286:$M$3305,2,FALSE),FALSE)="","",VLOOKUP(C3892,Adatbázis!$D$105:$AN$3282,VLOOKUP($F$3466,Adatbázis!$L$3286:$M$3305,2,FALSE),FALSE))</f>
        <v>…</v>
      </c>
      <c r="G3892" s="102" t="str">
        <f>IF(VLOOKUP(C3892,Adatbázis!$D$105:$AN$3282,VLOOKUP($G$3466,Adatbázis!$D$3286:$E$3298,2,FALSE),FALSE)="","",VLOOKUP(C3892,Adatbázis!$D$105:$AN$3282,VLOOKUP($G$3466,Adatbázis!$D$3286:$E$3298,2,FALSE),FALSE))</f>
        <v>…</v>
      </c>
      <c r="H3892" s="102" t="str">
        <f>IF(VLOOKUP(C3892,Adatbázis!$D$105:$AN$3282,VLOOKUP($H$3466,Adatbázis!$D$3286:$E$3298,2,FALSE),FALSE)="","",VLOOKUP(C3892,Adatbázis!$D$105:$AN$3282,VLOOKUP($H$3466,Adatbázis!$D$3286:$E$3298,2,FALSE),FALSE))</f>
        <v>…</v>
      </c>
      <c r="I3892" s="102" t="str">
        <f>IF(VLOOKUP(C3892,Adatbázis!$D$105:$AN$3282,VLOOKUP($I$3466,Adatbázis!$D$3286:$E$3298,2,FALSE),FALSE)="","",VLOOKUP(C3892,Adatbázis!$D$105:$AN$3282,VLOOKUP($I$3466,Adatbázis!$D$3286:$E$3298,2,FALSE),FALSE))</f>
        <v>…</v>
      </c>
    </row>
    <row r="3893" spans="3:9" hidden="1">
      <c r="C3893" s="41" t="s">
        <v>5095</v>
      </c>
      <c r="D3893" s="101" t="str">
        <f>IF(VLOOKUP(C3893,Adatbázis!$D$105:$AN$3282,VLOOKUP($D$3466,Adatbázis!$L$3286:$M$3305,2,FALSE),FALSE)="","",VLOOKUP(C3893,Adatbázis!$D$105:$AN$3282,VLOOKUP($D$3466,Adatbázis!$L$3286:$M$3305,2,FALSE),FALSE))</f>
        <v>…</v>
      </c>
      <c r="E3893" s="101" t="str">
        <f>IF(VLOOKUP(C3893,Adatbázis!$D$105:$AN$3282,VLOOKUP($E$3466,Adatbázis!$L$3286:$M$3305,2,FALSE),FALSE)="","",VLOOKUP(C3893,Adatbázis!$D$105:$AN$3282,VLOOKUP($E$3466,Adatbázis!$L$3286:$M$3305,2,FALSE),FALSE))</f>
        <v>…</v>
      </c>
      <c r="F3893" s="101" t="str">
        <f>IF(VLOOKUP(C3893,Adatbázis!$D$105:$AN$3282,VLOOKUP($F$3466,Adatbázis!$L$3286:$M$3305,2,FALSE),FALSE)="","",VLOOKUP(C3893,Adatbázis!$D$105:$AN$3282,VLOOKUP($F$3466,Adatbázis!$L$3286:$M$3305,2,FALSE),FALSE))</f>
        <v>…</v>
      </c>
      <c r="G3893" s="102" t="str">
        <f>IF(VLOOKUP(C3893,Adatbázis!$D$105:$AN$3282,VLOOKUP($G$3466,Adatbázis!$D$3286:$E$3298,2,FALSE),FALSE)="","",VLOOKUP(C3893,Adatbázis!$D$105:$AN$3282,VLOOKUP($G$3466,Adatbázis!$D$3286:$E$3298,2,FALSE),FALSE))</f>
        <v>…</v>
      </c>
      <c r="H3893" s="102" t="str">
        <f>IF(VLOOKUP(C3893,Adatbázis!$D$105:$AN$3282,VLOOKUP($H$3466,Adatbázis!$D$3286:$E$3298,2,FALSE),FALSE)="","",VLOOKUP(C3893,Adatbázis!$D$105:$AN$3282,VLOOKUP($H$3466,Adatbázis!$D$3286:$E$3298,2,FALSE),FALSE))</f>
        <v>…</v>
      </c>
      <c r="I3893" s="102" t="str">
        <f>IF(VLOOKUP(C3893,Adatbázis!$D$105:$AN$3282,VLOOKUP($I$3466,Adatbázis!$D$3286:$E$3298,2,FALSE),FALSE)="","",VLOOKUP(C3893,Adatbázis!$D$105:$AN$3282,VLOOKUP($I$3466,Adatbázis!$D$3286:$E$3298,2,FALSE),FALSE))</f>
        <v>…</v>
      </c>
    </row>
    <row r="3894" spans="3:9" hidden="1">
      <c r="C3894" s="41" t="s">
        <v>5107</v>
      </c>
      <c r="D3894" s="101" t="str">
        <f>IF(VLOOKUP(C3894,Adatbázis!$D$105:$AN$3282,VLOOKUP($D$3466,Adatbázis!$L$3286:$M$3305,2,FALSE),FALSE)="","",VLOOKUP(C3894,Adatbázis!$D$105:$AN$3282,VLOOKUP($D$3466,Adatbázis!$L$3286:$M$3305,2,FALSE),FALSE))</f>
        <v>…</v>
      </c>
      <c r="E3894" s="101" t="str">
        <f>IF(VLOOKUP(C3894,Adatbázis!$D$105:$AN$3282,VLOOKUP($E$3466,Adatbázis!$L$3286:$M$3305,2,FALSE),FALSE)="","",VLOOKUP(C3894,Adatbázis!$D$105:$AN$3282,VLOOKUP($E$3466,Adatbázis!$L$3286:$M$3305,2,FALSE),FALSE))</f>
        <v>…</v>
      </c>
      <c r="F3894" s="101" t="str">
        <f>IF(VLOOKUP(C3894,Adatbázis!$D$105:$AN$3282,VLOOKUP($F$3466,Adatbázis!$L$3286:$M$3305,2,FALSE),FALSE)="","",VLOOKUP(C3894,Adatbázis!$D$105:$AN$3282,VLOOKUP($F$3466,Adatbázis!$L$3286:$M$3305,2,FALSE),FALSE))</f>
        <v>…</v>
      </c>
      <c r="G3894" s="102" t="str">
        <f>IF(VLOOKUP(C3894,Adatbázis!$D$105:$AN$3282,VLOOKUP($G$3466,Adatbázis!$D$3286:$E$3298,2,FALSE),FALSE)="","",VLOOKUP(C3894,Adatbázis!$D$105:$AN$3282,VLOOKUP($G$3466,Adatbázis!$D$3286:$E$3298,2,FALSE),FALSE))</f>
        <v>…</v>
      </c>
      <c r="H3894" s="102" t="str">
        <f>IF(VLOOKUP(C3894,Adatbázis!$D$105:$AN$3282,VLOOKUP($H$3466,Adatbázis!$D$3286:$E$3298,2,FALSE),FALSE)="","",VLOOKUP(C3894,Adatbázis!$D$105:$AN$3282,VLOOKUP($H$3466,Adatbázis!$D$3286:$E$3298,2,FALSE),FALSE))</f>
        <v>…</v>
      </c>
      <c r="I3894" s="102" t="str">
        <f>IF(VLOOKUP(C3894,Adatbázis!$D$105:$AN$3282,VLOOKUP($I$3466,Adatbázis!$D$3286:$E$3298,2,FALSE),FALSE)="","",VLOOKUP(C3894,Adatbázis!$D$105:$AN$3282,VLOOKUP($I$3466,Adatbázis!$D$3286:$E$3298,2,FALSE),FALSE))</f>
        <v>…</v>
      </c>
    </row>
    <row r="3895" spans="3:9" hidden="1">
      <c r="C3895" s="41" t="s">
        <v>5116</v>
      </c>
      <c r="D3895" s="101" t="str">
        <f>IF(VLOOKUP(C3895,Adatbázis!$D$105:$AN$3282,VLOOKUP($D$3466,Adatbázis!$L$3286:$M$3305,2,FALSE),FALSE)="","",VLOOKUP(C3895,Adatbázis!$D$105:$AN$3282,VLOOKUP($D$3466,Adatbázis!$L$3286:$M$3305,2,FALSE),FALSE))</f>
        <v>…</v>
      </c>
      <c r="E3895" s="101" t="str">
        <f>IF(VLOOKUP(C3895,Adatbázis!$D$105:$AN$3282,VLOOKUP($E$3466,Adatbázis!$L$3286:$M$3305,2,FALSE),FALSE)="","",VLOOKUP(C3895,Adatbázis!$D$105:$AN$3282,VLOOKUP($E$3466,Adatbázis!$L$3286:$M$3305,2,FALSE),FALSE))</f>
        <v>…</v>
      </c>
      <c r="F3895" s="101" t="str">
        <f>IF(VLOOKUP(C3895,Adatbázis!$D$105:$AN$3282,VLOOKUP($F$3466,Adatbázis!$L$3286:$M$3305,2,FALSE),FALSE)="","",VLOOKUP(C3895,Adatbázis!$D$105:$AN$3282,VLOOKUP($F$3466,Adatbázis!$L$3286:$M$3305,2,FALSE),FALSE))</f>
        <v>…</v>
      </c>
      <c r="G3895" s="102" t="str">
        <f>IF(VLOOKUP(C3895,Adatbázis!$D$105:$AN$3282,VLOOKUP($G$3466,Adatbázis!$D$3286:$E$3298,2,FALSE),FALSE)="","",VLOOKUP(C3895,Adatbázis!$D$105:$AN$3282,VLOOKUP($G$3466,Adatbázis!$D$3286:$E$3298,2,FALSE),FALSE))</f>
        <v>…</v>
      </c>
      <c r="H3895" s="102" t="str">
        <f>IF(VLOOKUP(C3895,Adatbázis!$D$105:$AN$3282,VLOOKUP($H$3466,Adatbázis!$D$3286:$E$3298,2,FALSE),FALSE)="","",VLOOKUP(C3895,Adatbázis!$D$105:$AN$3282,VLOOKUP($H$3466,Adatbázis!$D$3286:$E$3298,2,FALSE),FALSE))</f>
        <v>…</v>
      </c>
      <c r="I3895" s="102" t="str">
        <f>IF(VLOOKUP(C3895,Adatbázis!$D$105:$AN$3282,VLOOKUP($I$3466,Adatbázis!$D$3286:$E$3298,2,FALSE),FALSE)="","",VLOOKUP(C3895,Adatbázis!$D$105:$AN$3282,VLOOKUP($I$3466,Adatbázis!$D$3286:$E$3298,2,FALSE),FALSE))</f>
        <v>…</v>
      </c>
    </row>
    <row r="3896" spans="3:9" hidden="1">
      <c r="C3896" s="41" t="s">
        <v>5129</v>
      </c>
      <c r="D3896" s="101" t="str">
        <f>IF(VLOOKUP(C3896,Adatbázis!$D$105:$AN$3282,VLOOKUP($D$3466,Adatbázis!$L$3286:$M$3305,2,FALSE),FALSE)="","",VLOOKUP(C3896,Adatbázis!$D$105:$AN$3282,VLOOKUP($D$3466,Adatbázis!$L$3286:$M$3305,2,FALSE),FALSE))</f>
        <v>…</v>
      </c>
      <c r="E3896" s="101" t="str">
        <f>IF(VLOOKUP(C3896,Adatbázis!$D$105:$AN$3282,VLOOKUP($E$3466,Adatbázis!$L$3286:$M$3305,2,FALSE),FALSE)="","",VLOOKUP(C3896,Adatbázis!$D$105:$AN$3282,VLOOKUP($E$3466,Adatbázis!$L$3286:$M$3305,2,FALSE),FALSE))</f>
        <v>…</v>
      </c>
      <c r="F3896" s="101" t="str">
        <f>IF(VLOOKUP(C3896,Adatbázis!$D$105:$AN$3282,VLOOKUP($F$3466,Adatbázis!$L$3286:$M$3305,2,FALSE),FALSE)="","",VLOOKUP(C3896,Adatbázis!$D$105:$AN$3282,VLOOKUP($F$3466,Adatbázis!$L$3286:$M$3305,2,FALSE),FALSE))</f>
        <v>…</v>
      </c>
      <c r="G3896" s="102" t="str">
        <f>IF(VLOOKUP(C3896,Adatbázis!$D$105:$AN$3282,VLOOKUP($G$3466,Adatbázis!$D$3286:$E$3298,2,FALSE),FALSE)="","",VLOOKUP(C3896,Adatbázis!$D$105:$AN$3282,VLOOKUP($G$3466,Adatbázis!$D$3286:$E$3298,2,FALSE),FALSE))</f>
        <v>…</v>
      </c>
      <c r="H3896" s="102" t="str">
        <f>IF(VLOOKUP(C3896,Adatbázis!$D$105:$AN$3282,VLOOKUP($H$3466,Adatbázis!$D$3286:$E$3298,2,FALSE),FALSE)="","",VLOOKUP(C3896,Adatbázis!$D$105:$AN$3282,VLOOKUP($H$3466,Adatbázis!$D$3286:$E$3298,2,FALSE),FALSE))</f>
        <v>…</v>
      </c>
      <c r="I3896" s="102" t="str">
        <f>IF(VLOOKUP(C3896,Adatbázis!$D$105:$AN$3282,VLOOKUP($I$3466,Adatbázis!$D$3286:$E$3298,2,FALSE),FALSE)="","",VLOOKUP(C3896,Adatbázis!$D$105:$AN$3282,VLOOKUP($I$3466,Adatbázis!$D$3286:$E$3298,2,FALSE),FALSE))</f>
        <v>…</v>
      </c>
    </row>
    <row r="3897" spans="3:9" hidden="1">
      <c r="C3897" s="41" t="s">
        <v>5142</v>
      </c>
      <c r="D3897" s="101" t="str">
        <f>IF(VLOOKUP(C3897,Adatbázis!$D$105:$AN$3282,VLOOKUP($D$3466,Adatbázis!$L$3286:$M$3305,2,FALSE),FALSE)="","",VLOOKUP(C3897,Adatbázis!$D$105:$AN$3282,VLOOKUP($D$3466,Adatbázis!$L$3286:$M$3305,2,FALSE),FALSE))</f>
        <v>…</v>
      </c>
      <c r="E3897" s="101" t="str">
        <f>IF(VLOOKUP(C3897,Adatbázis!$D$105:$AN$3282,VLOOKUP($E$3466,Adatbázis!$L$3286:$M$3305,2,FALSE),FALSE)="","",VLOOKUP(C3897,Adatbázis!$D$105:$AN$3282,VLOOKUP($E$3466,Adatbázis!$L$3286:$M$3305,2,FALSE),FALSE))</f>
        <v>…</v>
      </c>
      <c r="F3897" s="101" t="str">
        <f>IF(VLOOKUP(C3897,Adatbázis!$D$105:$AN$3282,VLOOKUP($F$3466,Adatbázis!$L$3286:$M$3305,2,FALSE),FALSE)="","",VLOOKUP(C3897,Adatbázis!$D$105:$AN$3282,VLOOKUP($F$3466,Adatbázis!$L$3286:$M$3305,2,FALSE),FALSE))</f>
        <v>…</v>
      </c>
      <c r="G3897" s="102" t="str">
        <f>IF(VLOOKUP(C3897,Adatbázis!$D$105:$AN$3282,VLOOKUP($G$3466,Adatbázis!$D$3286:$E$3298,2,FALSE),FALSE)="","",VLOOKUP(C3897,Adatbázis!$D$105:$AN$3282,VLOOKUP($G$3466,Adatbázis!$D$3286:$E$3298,2,FALSE),FALSE))</f>
        <v>…</v>
      </c>
      <c r="H3897" s="102" t="str">
        <f>IF(VLOOKUP(C3897,Adatbázis!$D$105:$AN$3282,VLOOKUP($H$3466,Adatbázis!$D$3286:$E$3298,2,FALSE),FALSE)="","",VLOOKUP(C3897,Adatbázis!$D$105:$AN$3282,VLOOKUP($H$3466,Adatbázis!$D$3286:$E$3298,2,FALSE),FALSE))</f>
        <v>…</v>
      </c>
      <c r="I3897" s="102" t="str">
        <f>IF(VLOOKUP(C3897,Adatbázis!$D$105:$AN$3282,VLOOKUP($I$3466,Adatbázis!$D$3286:$E$3298,2,FALSE),FALSE)="","",VLOOKUP(C3897,Adatbázis!$D$105:$AN$3282,VLOOKUP($I$3466,Adatbázis!$D$3286:$E$3298,2,FALSE),FALSE))</f>
        <v>…</v>
      </c>
    </row>
    <row r="3898" spans="3:9" hidden="1">
      <c r="C3898" s="41" t="s">
        <v>5153</v>
      </c>
      <c r="D3898" s="101" t="str">
        <f>IF(VLOOKUP(C3898,Adatbázis!$D$105:$AN$3282,VLOOKUP($D$3466,Adatbázis!$L$3286:$M$3305,2,FALSE),FALSE)="","",VLOOKUP(C3898,Adatbázis!$D$105:$AN$3282,VLOOKUP($D$3466,Adatbázis!$L$3286:$M$3305,2,FALSE),FALSE))</f>
        <v>…</v>
      </c>
      <c r="E3898" s="101" t="str">
        <f>IF(VLOOKUP(C3898,Adatbázis!$D$105:$AN$3282,VLOOKUP($E$3466,Adatbázis!$L$3286:$M$3305,2,FALSE),FALSE)="","",VLOOKUP(C3898,Adatbázis!$D$105:$AN$3282,VLOOKUP($E$3466,Adatbázis!$L$3286:$M$3305,2,FALSE),FALSE))</f>
        <v>…</v>
      </c>
      <c r="F3898" s="101" t="str">
        <f>IF(VLOOKUP(C3898,Adatbázis!$D$105:$AN$3282,VLOOKUP($F$3466,Adatbázis!$L$3286:$M$3305,2,FALSE),FALSE)="","",VLOOKUP(C3898,Adatbázis!$D$105:$AN$3282,VLOOKUP($F$3466,Adatbázis!$L$3286:$M$3305,2,FALSE),FALSE))</f>
        <v>…</v>
      </c>
      <c r="G3898" s="102" t="str">
        <f>IF(VLOOKUP(C3898,Adatbázis!$D$105:$AN$3282,VLOOKUP($G$3466,Adatbázis!$D$3286:$E$3298,2,FALSE),FALSE)="","",VLOOKUP(C3898,Adatbázis!$D$105:$AN$3282,VLOOKUP($G$3466,Adatbázis!$D$3286:$E$3298,2,FALSE),FALSE))</f>
        <v>…</v>
      </c>
      <c r="H3898" s="102" t="str">
        <f>IF(VLOOKUP(C3898,Adatbázis!$D$105:$AN$3282,VLOOKUP($H$3466,Adatbázis!$D$3286:$E$3298,2,FALSE),FALSE)="","",VLOOKUP(C3898,Adatbázis!$D$105:$AN$3282,VLOOKUP($H$3466,Adatbázis!$D$3286:$E$3298,2,FALSE),FALSE))</f>
        <v>…</v>
      </c>
      <c r="I3898" s="102" t="str">
        <f>IF(VLOOKUP(C3898,Adatbázis!$D$105:$AN$3282,VLOOKUP($I$3466,Adatbázis!$D$3286:$E$3298,2,FALSE),FALSE)="","",VLOOKUP(C3898,Adatbázis!$D$105:$AN$3282,VLOOKUP($I$3466,Adatbázis!$D$3286:$E$3298,2,FALSE),FALSE))</f>
        <v>…</v>
      </c>
    </row>
    <row r="3899" spans="3:9" hidden="1">
      <c r="C3899" s="41" t="s">
        <v>5161</v>
      </c>
      <c r="D3899" s="101" t="str">
        <f>IF(VLOOKUP(C3899,Adatbázis!$D$105:$AN$3282,VLOOKUP($D$3466,Adatbázis!$L$3286:$M$3305,2,FALSE),FALSE)="","",VLOOKUP(C3899,Adatbázis!$D$105:$AN$3282,VLOOKUP($D$3466,Adatbázis!$L$3286:$M$3305,2,FALSE),FALSE))</f>
        <v>…</v>
      </c>
      <c r="E3899" s="101" t="str">
        <f>IF(VLOOKUP(C3899,Adatbázis!$D$105:$AN$3282,VLOOKUP($E$3466,Adatbázis!$L$3286:$M$3305,2,FALSE),FALSE)="","",VLOOKUP(C3899,Adatbázis!$D$105:$AN$3282,VLOOKUP($E$3466,Adatbázis!$L$3286:$M$3305,2,FALSE),FALSE))</f>
        <v>…</v>
      </c>
      <c r="F3899" s="101" t="str">
        <f>IF(VLOOKUP(C3899,Adatbázis!$D$105:$AN$3282,VLOOKUP($F$3466,Adatbázis!$L$3286:$M$3305,2,FALSE),FALSE)="","",VLOOKUP(C3899,Adatbázis!$D$105:$AN$3282,VLOOKUP($F$3466,Adatbázis!$L$3286:$M$3305,2,FALSE),FALSE))</f>
        <v>…</v>
      </c>
      <c r="G3899" s="102" t="str">
        <f>IF(VLOOKUP(C3899,Adatbázis!$D$105:$AN$3282,VLOOKUP($G$3466,Adatbázis!$D$3286:$E$3298,2,FALSE),FALSE)="","",VLOOKUP(C3899,Adatbázis!$D$105:$AN$3282,VLOOKUP($G$3466,Adatbázis!$D$3286:$E$3298,2,FALSE),FALSE))</f>
        <v>…</v>
      </c>
      <c r="H3899" s="102" t="str">
        <f>IF(VLOOKUP(C3899,Adatbázis!$D$105:$AN$3282,VLOOKUP($H$3466,Adatbázis!$D$3286:$E$3298,2,FALSE),FALSE)="","",VLOOKUP(C3899,Adatbázis!$D$105:$AN$3282,VLOOKUP($H$3466,Adatbázis!$D$3286:$E$3298,2,FALSE),FALSE))</f>
        <v>…</v>
      </c>
      <c r="I3899" s="102" t="str">
        <f>IF(VLOOKUP(C3899,Adatbázis!$D$105:$AN$3282,VLOOKUP($I$3466,Adatbázis!$D$3286:$E$3298,2,FALSE),FALSE)="","",VLOOKUP(C3899,Adatbázis!$D$105:$AN$3282,VLOOKUP($I$3466,Adatbázis!$D$3286:$E$3298,2,FALSE),FALSE))</f>
        <v>…</v>
      </c>
    </row>
    <row r="3900" spans="3:9" hidden="1">
      <c r="C3900" s="41" t="s">
        <v>5174</v>
      </c>
      <c r="D3900" s="101" t="str">
        <f>IF(VLOOKUP(C3900,Adatbázis!$D$105:$AN$3282,VLOOKUP($D$3466,Adatbázis!$L$3286:$M$3305,2,FALSE),FALSE)="","",VLOOKUP(C3900,Adatbázis!$D$105:$AN$3282,VLOOKUP($D$3466,Adatbázis!$L$3286:$M$3305,2,FALSE),FALSE))</f>
        <v>…</v>
      </c>
      <c r="E3900" s="101" t="str">
        <f>IF(VLOOKUP(C3900,Adatbázis!$D$105:$AN$3282,VLOOKUP($E$3466,Adatbázis!$L$3286:$M$3305,2,FALSE),FALSE)="","",VLOOKUP(C3900,Adatbázis!$D$105:$AN$3282,VLOOKUP($E$3466,Adatbázis!$L$3286:$M$3305,2,FALSE),FALSE))</f>
        <v>…</v>
      </c>
      <c r="F3900" s="101" t="str">
        <f>IF(VLOOKUP(C3900,Adatbázis!$D$105:$AN$3282,VLOOKUP($F$3466,Adatbázis!$L$3286:$M$3305,2,FALSE),FALSE)="","",VLOOKUP(C3900,Adatbázis!$D$105:$AN$3282,VLOOKUP($F$3466,Adatbázis!$L$3286:$M$3305,2,FALSE),FALSE))</f>
        <v>…</v>
      </c>
      <c r="G3900" s="102" t="str">
        <f>IF(VLOOKUP(C3900,Adatbázis!$D$105:$AN$3282,VLOOKUP($G$3466,Adatbázis!$D$3286:$E$3298,2,FALSE),FALSE)="","",VLOOKUP(C3900,Adatbázis!$D$105:$AN$3282,VLOOKUP($G$3466,Adatbázis!$D$3286:$E$3298,2,FALSE),FALSE))</f>
        <v>…</v>
      </c>
      <c r="H3900" s="102" t="str">
        <f>IF(VLOOKUP(C3900,Adatbázis!$D$105:$AN$3282,VLOOKUP($H$3466,Adatbázis!$D$3286:$E$3298,2,FALSE),FALSE)="","",VLOOKUP(C3900,Adatbázis!$D$105:$AN$3282,VLOOKUP($H$3466,Adatbázis!$D$3286:$E$3298,2,FALSE),FALSE))</f>
        <v>…</v>
      </c>
      <c r="I3900" s="102" t="str">
        <f>IF(VLOOKUP(C3900,Adatbázis!$D$105:$AN$3282,VLOOKUP($I$3466,Adatbázis!$D$3286:$E$3298,2,FALSE),FALSE)="","",VLOOKUP(C3900,Adatbázis!$D$105:$AN$3282,VLOOKUP($I$3466,Adatbázis!$D$3286:$E$3298,2,FALSE),FALSE))</f>
        <v>…</v>
      </c>
    </row>
    <row r="3901" spans="3:9" hidden="1">
      <c r="C3901" s="41" t="s">
        <v>5186</v>
      </c>
      <c r="D3901" s="101" t="str">
        <f>IF(VLOOKUP(C3901,Adatbázis!$D$105:$AN$3282,VLOOKUP($D$3466,Adatbázis!$L$3286:$M$3305,2,FALSE),FALSE)="","",VLOOKUP(C3901,Adatbázis!$D$105:$AN$3282,VLOOKUP($D$3466,Adatbázis!$L$3286:$M$3305,2,FALSE),FALSE))</f>
        <v>…</v>
      </c>
      <c r="E3901" s="101" t="str">
        <f>IF(VLOOKUP(C3901,Adatbázis!$D$105:$AN$3282,VLOOKUP($E$3466,Adatbázis!$L$3286:$M$3305,2,FALSE),FALSE)="","",VLOOKUP(C3901,Adatbázis!$D$105:$AN$3282,VLOOKUP($E$3466,Adatbázis!$L$3286:$M$3305,2,FALSE),FALSE))</f>
        <v>…</v>
      </c>
      <c r="F3901" s="101" t="str">
        <f>IF(VLOOKUP(C3901,Adatbázis!$D$105:$AN$3282,VLOOKUP($F$3466,Adatbázis!$L$3286:$M$3305,2,FALSE),FALSE)="","",VLOOKUP(C3901,Adatbázis!$D$105:$AN$3282,VLOOKUP($F$3466,Adatbázis!$L$3286:$M$3305,2,FALSE),FALSE))</f>
        <v>…</v>
      </c>
      <c r="G3901" s="102" t="str">
        <f>IF(VLOOKUP(C3901,Adatbázis!$D$105:$AN$3282,VLOOKUP($G$3466,Adatbázis!$D$3286:$E$3298,2,FALSE),FALSE)="","",VLOOKUP(C3901,Adatbázis!$D$105:$AN$3282,VLOOKUP($G$3466,Adatbázis!$D$3286:$E$3298,2,FALSE),FALSE))</f>
        <v>…</v>
      </c>
      <c r="H3901" s="102" t="str">
        <f>IF(VLOOKUP(C3901,Adatbázis!$D$105:$AN$3282,VLOOKUP($H$3466,Adatbázis!$D$3286:$E$3298,2,FALSE),FALSE)="","",VLOOKUP(C3901,Adatbázis!$D$105:$AN$3282,VLOOKUP($H$3466,Adatbázis!$D$3286:$E$3298,2,FALSE),FALSE))</f>
        <v>…</v>
      </c>
      <c r="I3901" s="102" t="str">
        <f>IF(VLOOKUP(C3901,Adatbázis!$D$105:$AN$3282,VLOOKUP($I$3466,Adatbázis!$D$3286:$E$3298,2,FALSE),FALSE)="","",VLOOKUP(C3901,Adatbázis!$D$105:$AN$3282,VLOOKUP($I$3466,Adatbázis!$D$3286:$E$3298,2,FALSE),FALSE))</f>
        <v>…</v>
      </c>
    </row>
    <row r="3902" spans="3:9" hidden="1">
      <c r="C3902" s="41" t="s">
        <v>5199</v>
      </c>
      <c r="D3902" s="101" t="str">
        <f>IF(VLOOKUP(C3902,Adatbázis!$D$105:$AN$3282,VLOOKUP($D$3466,Adatbázis!$L$3286:$M$3305,2,FALSE),FALSE)="","",VLOOKUP(C3902,Adatbázis!$D$105:$AN$3282,VLOOKUP($D$3466,Adatbázis!$L$3286:$M$3305,2,FALSE),FALSE))</f>
        <v>…</v>
      </c>
      <c r="E3902" s="101" t="str">
        <f>IF(VLOOKUP(C3902,Adatbázis!$D$105:$AN$3282,VLOOKUP($E$3466,Adatbázis!$L$3286:$M$3305,2,FALSE),FALSE)="","",VLOOKUP(C3902,Adatbázis!$D$105:$AN$3282,VLOOKUP($E$3466,Adatbázis!$L$3286:$M$3305,2,FALSE),FALSE))</f>
        <v>…</v>
      </c>
      <c r="F3902" s="101" t="str">
        <f>IF(VLOOKUP(C3902,Adatbázis!$D$105:$AN$3282,VLOOKUP($F$3466,Adatbázis!$L$3286:$M$3305,2,FALSE),FALSE)="","",VLOOKUP(C3902,Adatbázis!$D$105:$AN$3282,VLOOKUP($F$3466,Adatbázis!$L$3286:$M$3305,2,FALSE),FALSE))</f>
        <v>…</v>
      </c>
      <c r="G3902" s="102" t="str">
        <f>IF(VLOOKUP(C3902,Adatbázis!$D$105:$AN$3282,VLOOKUP($G$3466,Adatbázis!$D$3286:$E$3298,2,FALSE),FALSE)="","",VLOOKUP(C3902,Adatbázis!$D$105:$AN$3282,VLOOKUP($G$3466,Adatbázis!$D$3286:$E$3298,2,FALSE),FALSE))</f>
        <v>…</v>
      </c>
      <c r="H3902" s="102" t="str">
        <f>IF(VLOOKUP(C3902,Adatbázis!$D$105:$AN$3282,VLOOKUP($H$3466,Adatbázis!$D$3286:$E$3298,2,FALSE),FALSE)="","",VLOOKUP(C3902,Adatbázis!$D$105:$AN$3282,VLOOKUP($H$3466,Adatbázis!$D$3286:$E$3298,2,FALSE),FALSE))</f>
        <v>…</v>
      </c>
      <c r="I3902" s="102" t="str">
        <f>IF(VLOOKUP(C3902,Adatbázis!$D$105:$AN$3282,VLOOKUP($I$3466,Adatbázis!$D$3286:$E$3298,2,FALSE),FALSE)="","",VLOOKUP(C3902,Adatbázis!$D$105:$AN$3282,VLOOKUP($I$3466,Adatbázis!$D$3286:$E$3298,2,FALSE),FALSE))</f>
        <v>…</v>
      </c>
    </row>
    <row r="3903" spans="3:9" hidden="1">
      <c r="C3903" s="41" t="s">
        <v>5210</v>
      </c>
      <c r="D3903" s="101" t="str">
        <f>IF(VLOOKUP(C3903,Adatbázis!$D$105:$AN$3282,VLOOKUP($D$3466,Adatbázis!$L$3286:$M$3305,2,FALSE),FALSE)="","",VLOOKUP(C3903,Adatbázis!$D$105:$AN$3282,VLOOKUP($D$3466,Adatbázis!$L$3286:$M$3305,2,FALSE),FALSE))</f>
        <v>…</v>
      </c>
      <c r="E3903" s="101" t="str">
        <f>IF(VLOOKUP(C3903,Adatbázis!$D$105:$AN$3282,VLOOKUP($E$3466,Adatbázis!$L$3286:$M$3305,2,FALSE),FALSE)="","",VLOOKUP(C3903,Adatbázis!$D$105:$AN$3282,VLOOKUP($E$3466,Adatbázis!$L$3286:$M$3305,2,FALSE),FALSE))</f>
        <v>…</v>
      </c>
      <c r="F3903" s="101" t="str">
        <f>IF(VLOOKUP(C3903,Adatbázis!$D$105:$AN$3282,VLOOKUP($F$3466,Adatbázis!$L$3286:$M$3305,2,FALSE),FALSE)="","",VLOOKUP(C3903,Adatbázis!$D$105:$AN$3282,VLOOKUP($F$3466,Adatbázis!$L$3286:$M$3305,2,FALSE),FALSE))</f>
        <v>…</v>
      </c>
      <c r="G3903" s="102" t="str">
        <f>IF(VLOOKUP(C3903,Adatbázis!$D$105:$AN$3282,VLOOKUP($G$3466,Adatbázis!$D$3286:$E$3298,2,FALSE),FALSE)="","",VLOOKUP(C3903,Adatbázis!$D$105:$AN$3282,VLOOKUP($G$3466,Adatbázis!$D$3286:$E$3298,2,FALSE),FALSE))</f>
        <v>…</v>
      </c>
      <c r="H3903" s="102" t="str">
        <f>IF(VLOOKUP(C3903,Adatbázis!$D$105:$AN$3282,VLOOKUP($H$3466,Adatbázis!$D$3286:$E$3298,2,FALSE),FALSE)="","",VLOOKUP(C3903,Adatbázis!$D$105:$AN$3282,VLOOKUP($H$3466,Adatbázis!$D$3286:$E$3298,2,FALSE),FALSE))</f>
        <v>…</v>
      </c>
      <c r="I3903" s="102" t="str">
        <f>IF(VLOOKUP(C3903,Adatbázis!$D$105:$AN$3282,VLOOKUP($I$3466,Adatbázis!$D$3286:$E$3298,2,FALSE),FALSE)="","",VLOOKUP(C3903,Adatbázis!$D$105:$AN$3282,VLOOKUP($I$3466,Adatbázis!$D$3286:$E$3298,2,FALSE),FALSE))</f>
        <v>…</v>
      </c>
    </row>
    <row r="3904" spans="3:9" hidden="1">
      <c r="C3904" s="41" t="s">
        <v>5222</v>
      </c>
      <c r="D3904" s="101" t="str">
        <f>IF(VLOOKUP(C3904,Adatbázis!$D$105:$AN$3282,VLOOKUP($D$3466,Adatbázis!$L$3286:$M$3305,2,FALSE),FALSE)="","",VLOOKUP(C3904,Adatbázis!$D$105:$AN$3282,VLOOKUP($D$3466,Adatbázis!$L$3286:$M$3305,2,FALSE),FALSE))</f>
        <v>…</v>
      </c>
      <c r="E3904" s="101" t="str">
        <f>IF(VLOOKUP(C3904,Adatbázis!$D$105:$AN$3282,VLOOKUP($E$3466,Adatbázis!$L$3286:$M$3305,2,FALSE),FALSE)="","",VLOOKUP(C3904,Adatbázis!$D$105:$AN$3282,VLOOKUP($E$3466,Adatbázis!$L$3286:$M$3305,2,FALSE),FALSE))</f>
        <v>…</v>
      </c>
      <c r="F3904" s="101" t="str">
        <f>IF(VLOOKUP(C3904,Adatbázis!$D$105:$AN$3282,VLOOKUP($F$3466,Adatbázis!$L$3286:$M$3305,2,FALSE),FALSE)="","",VLOOKUP(C3904,Adatbázis!$D$105:$AN$3282,VLOOKUP($F$3466,Adatbázis!$L$3286:$M$3305,2,FALSE),FALSE))</f>
        <v>…</v>
      </c>
      <c r="G3904" s="102" t="str">
        <f>IF(VLOOKUP(C3904,Adatbázis!$D$105:$AN$3282,VLOOKUP($G$3466,Adatbázis!$D$3286:$E$3298,2,FALSE),FALSE)="","",VLOOKUP(C3904,Adatbázis!$D$105:$AN$3282,VLOOKUP($G$3466,Adatbázis!$D$3286:$E$3298,2,FALSE),FALSE))</f>
        <v>…</v>
      </c>
      <c r="H3904" s="102" t="str">
        <f>IF(VLOOKUP(C3904,Adatbázis!$D$105:$AN$3282,VLOOKUP($H$3466,Adatbázis!$D$3286:$E$3298,2,FALSE),FALSE)="","",VLOOKUP(C3904,Adatbázis!$D$105:$AN$3282,VLOOKUP($H$3466,Adatbázis!$D$3286:$E$3298,2,FALSE),FALSE))</f>
        <v>…</v>
      </c>
      <c r="I3904" s="102" t="str">
        <f>IF(VLOOKUP(C3904,Adatbázis!$D$105:$AN$3282,VLOOKUP($I$3466,Adatbázis!$D$3286:$E$3298,2,FALSE),FALSE)="","",VLOOKUP(C3904,Adatbázis!$D$105:$AN$3282,VLOOKUP($I$3466,Adatbázis!$D$3286:$E$3298,2,FALSE),FALSE))</f>
        <v>…</v>
      </c>
    </row>
    <row r="3905" spans="3:9" hidden="1">
      <c r="C3905" s="41" t="s">
        <v>5229</v>
      </c>
      <c r="D3905" s="101" t="str">
        <f>IF(VLOOKUP(C3905,Adatbázis!$D$105:$AN$3282,VLOOKUP($D$3466,Adatbázis!$L$3286:$M$3305,2,FALSE),FALSE)="","",VLOOKUP(C3905,Adatbázis!$D$105:$AN$3282,VLOOKUP($D$3466,Adatbázis!$L$3286:$M$3305,2,FALSE),FALSE))</f>
        <v>…</v>
      </c>
      <c r="E3905" s="101" t="str">
        <f>IF(VLOOKUP(C3905,Adatbázis!$D$105:$AN$3282,VLOOKUP($E$3466,Adatbázis!$L$3286:$M$3305,2,FALSE),FALSE)="","",VLOOKUP(C3905,Adatbázis!$D$105:$AN$3282,VLOOKUP($E$3466,Adatbázis!$L$3286:$M$3305,2,FALSE),FALSE))</f>
        <v>…</v>
      </c>
      <c r="F3905" s="101" t="str">
        <f>IF(VLOOKUP(C3905,Adatbázis!$D$105:$AN$3282,VLOOKUP($F$3466,Adatbázis!$L$3286:$M$3305,2,FALSE),FALSE)="","",VLOOKUP(C3905,Adatbázis!$D$105:$AN$3282,VLOOKUP($F$3466,Adatbázis!$L$3286:$M$3305,2,FALSE),FALSE))</f>
        <v>…</v>
      </c>
      <c r="G3905" s="102" t="str">
        <f>IF(VLOOKUP(C3905,Adatbázis!$D$105:$AN$3282,VLOOKUP($G$3466,Adatbázis!$D$3286:$E$3298,2,FALSE),FALSE)="","",VLOOKUP(C3905,Adatbázis!$D$105:$AN$3282,VLOOKUP($G$3466,Adatbázis!$D$3286:$E$3298,2,FALSE),FALSE))</f>
        <v>…</v>
      </c>
      <c r="H3905" s="102" t="str">
        <f>IF(VLOOKUP(C3905,Adatbázis!$D$105:$AN$3282,VLOOKUP($H$3466,Adatbázis!$D$3286:$E$3298,2,FALSE),FALSE)="","",VLOOKUP(C3905,Adatbázis!$D$105:$AN$3282,VLOOKUP($H$3466,Adatbázis!$D$3286:$E$3298,2,FALSE),FALSE))</f>
        <v>…</v>
      </c>
      <c r="I3905" s="102" t="str">
        <f>IF(VLOOKUP(C3905,Adatbázis!$D$105:$AN$3282,VLOOKUP($I$3466,Adatbázis!$D$3286:$E$3298,2,FALSE),FALSE)="","",VLOOKUP(C3905,Adatbázis!$D$105:$AN$3282,VLOOKUP($I$3466,Adatbázis!$D$3286:$E$3298,2,FALSE),FALSE))</f>
        <v>…</v>
      </c>
    </row>
    <row r="3906" spans="3:9" hidden="1">
      <c r="C3906" s="41" t="s">
        <v>5243</v>
      </c>
      <c r="D3906" s="101" t="str">
        <f>IF(VLOOKUP(C3906,Adatbázis!$D$105:$AN$3282,VLOOKUP($D$3466,Adatbázis!$L$3286:$M$3305,2,FALSE),FALSE)="","",VLOOKUP(C3906,Adatbázis!$D$105:$AN$3282,VLOOKUP($D$3466,Adatbázis!$L$3286:$M$3305,2,FALSE),FALSE))</f>
        <v>…</v>
      </c>
      <c r="E3906" s="101" t="str">
        <f>IF(VLOOKUP(C3906,Adatbázis!$D$105:$AN$3282,VLOOKUP($E$3466,Adatbázis!$L$3286:$M$3305,2,FALSE),FALSE)="","",VLOOKUP(C3906,Adatbázis!$D$105:$AN$3282,VLOOKUP($E$3466,Adatbázis!$L$3286:$M$3305,2,FALSE),FALSE))</f>
        <v>…</v>
      </c>
      <c r="F3906" s="101" t="str">
        <f>IF(VLOOKUP(C3906,Adatbázis!$D$105:$AN$3282,VLOOKUP($F$3466,Adatbázis!$L$3286:$M$3305,2,FALSE),FALSE)="","",VLOOKUP(C3906,Adatbázis!$D$105:$AN$3282,VLOOKUP($F$3466,Adatbázis!$L$3286:$M$3305,2,FALSE),FALSE))</f>
        <v>…</v>
      </c>
      <c r="G3906" s="102" t="str">
        <f>IF(VLOOKUP(C3906,Adatbázis!$D$105:$AN$3282,VLOOKUP($G$3466,Adatbázis!$D$3286:$E$3298,2,FALSE),FALSE)="","",VLOOKUP(C3906,Adatbázis!$D$105:$AN$3282,VLOOKUP($G$3466,Adatbázis!$D$3286:$E$3298,2,FALSE),FALSE))</f>
        <v>…</v>
      </c>
      <c r="H3906" s="102" t="str">
        <f>IF(VLOOKUP(C3906,Adatbázis!$D$105:$AN$3282,VLOOKUP($H$3466,Adatbázis!$D$3286:$E$3298,2,FALSE),FALSE)="","",VLOOKUP(C3906,Adatbázis!$D$105:$AN$3282,VLOOKUP($H$3466,Adatbázis!$D$3286:$E$3298,2,FALSE),FALSE))</f>
        <v>…</v>
      </c>
      <c r="I3906" s="102" t="str">
        <f>IF(VLOOKUP(C3906,Adatbázis!$D$105:$AN$3282,VLOOKUP($I$3466,Adatbázis!$D$3286:$E$3298,2,FALSE),FALSE)="","",VLOOKUP(C3906,Adatbázis!$D$105:$AN$3282,VLOOKUP($I$3466,Adatbázis!$D$3286:$E$3298,2,FALSE),FALSE))</f>
        <v>…</v>
      </c>
    </row>
    <row r="3907" spans="3:9" hidden="1">
      <c r="C3907" s="41" t="s">
        <v>5254</v>
      </c>
      <c r="D3907" s="101" t="str">
        <f>IF(VLOOKUP(C3907,Adatbázis!$D$105:$AN$3282,VLOOKUP($D$3466,Adatbázis!$L$3286:$M$3305,2,FALSE),FALSE)="","",VLOOKUP(C3907,Adatbázis!$D$105:$AN$3282,VLOOKUP($D$3466,Adatbázis!$L$3286:$M$3305,2,FALSE),FALSE))</f>
        <v>…</v>
      </c>
      <c r="E3907" s="101" t="str">
        <f>IF(VLOOKUP(C3907,Adatbázis!$D$105:$AN$3282,VLOOKUP($E$3466,Adatbázis!$L$3286:$M$3305,2,FALSE),FALSE)="","",VLOOKUP(C3907,Adatbázis!$D$105:$AN$3282,VLOOKUP($E$3466,Adatbázis!$L$3286:$M$3305,2,FALSE),FALSE))</f>
        <v>…</v>
      </c>
      <c r="F3907" s="101" t="str">
        <f>IF(VLOOKUP(C3907,Adatbázis!$D$105:$AN$3282,VLOOKUP($F$3466,Adatbázis!$L$3286:$M$3305,2,FALSE),FALSE)="","",VLOOKUP(C3907,Adatbázis!$D$105:$AN$3282,VLOOKUP($F$3466,Adatbázis!$L$3286:$M$3305,2,FALSE),FALSE))</f>
        <v>…</v>
      </c>
      <c r="G3907" s="102" t="str">
        <f>IF(VLOOKUP(C3907,Adatbázis!$D$105:$AN$3282,VLOOKUP($G$3466,Adatbázis!$D$3286:$E$3298,2,FALSE),FALSE)="","",VLOOKUP(C3907,Adatbázis!$D$105:$AN$3282,VLOOKUP($G$3466,Adatbázis!$D$3286:$E$3298,2,FALSE),FALSE))</f>
        <v>…</v>
      </c>
      <c r="H3907" s="102" t="str">
        <f>IF(VLOOKUP(C3907,Adatbázis!$D$105:$AN$3282,VLOOKUP($H$3466,Adatbázis!$D$3286:$E$3298,2,FALSE),FALSE)="","",VLOOKUP(C3907,Adatbázis!$D$105:$AN$3282,VLOOKUP($H$3466,Adatbázis!$D$3286:$E$3298,2,FALSE),FALSE))</f>
        <v>…</v>
      </c>
      <c r="I3907" s="102" t="str">
        <f>IF(VLOOKUP(C3907,Adatbázis!$D$105:$AN$3282,VLOOKUP($I$3466,Adatbázis!$D$3286:$E$3298,2,FALSE),FALSE)="","",VLOOKUP(C3907,Adatbázis!$D$105:$AN$3282,VLOOKUP($I$3466,Adatbázis!$D$3286:$E$3298,2,FALSE),FALSE))</f>
        <v>…</v>
      </c>
    </row>
    <row r="3908" spans="3:9" hidden="1">
      <c r="C3908" s="41" t="s">
        <v>5267</v>
      </c>
      <c r="D3908" s="101" t="str">
        <f>IF(VLOOKUP(C3908,Adatbázis!$D$105:$AN$3282,VLOOKUP($D$3466,Adatbázis!$L$3286:$M$3305,2,FALSE),FALSE)="","",VLOOKUP(C3908,Adatbázis!$D$105:$AN$3282,VLOOKUP($D$3466,Adatbázis!$L$3286:$M$3305,2,FALSE),FALSE))</f>
        <v>…</v>
      </c>
      <c r="E3908" s="101" t="str">
        <f>IF(VLOOKUP(C3908,Adatbázis!$D$105:$AN$3282,VLOOKUP($E$3466,Adatbázis!$L$3286:$M$3305,2,FALSE),FALSE)="","",VLOOKUP(C3908,Adatbázis!$D$105:$AN$3282,VLOOKUP($E$3466,Adatbázis!$L$3286:$M$3305,2,FALSE),FALSE))</f>
        <v>…</v>
      </c>
      <c r="F3908" s="101" t="str">
        <f>IF(VLOOKUP(C3908,Adatbázis!$D$105:$AN$3282,VLOOKUP($F$3466,Adatbázis!$L$3286:$M$3305,2,FALSE),FALSE)="","",VLOOKUP(C3908,Adatbázis!$D$105:$AN$3282,VLOOKUP($F$3466,Adatbázis!$L$3286:$M$3305,2,FALSE),FALSE))</f>
        <v>…</v>
      </c>
      <c r="G3908" s="102" t="str">
        <f>IF(VLOOKUP(C3908,Adatbázis!$D$105:$AN$3282,VLOOKUP($G$3466,Adatbázis!$D$3286:$E$3298,2,FALSE),FALSE)="","",VLOOKUP(C3908,Adatbázis!$D$105:$AN$3282,VLOOKUP($G$3466,Adatbázis!$D$3286:$E$3298,2,FALSE),FALSE))</f>
        <v>…</v>
      </c>
      <c r="H3908" s="102" t="str">
        <f>IF(VLOOKUP(C3908,Adatbázis!$D$105:$AN$3282,VLOOKUP($H$3466,Adatbázis!$D$3286:$E$3298,2,FALSE),FALSE)="","",VLOOKUP(C3908,Adatbázis!$D$105:$AN$3282,VLOOKUP($H$3466,Adatbázis!$D$3286:$E$3298,2,FALSE),FALSE))</f>
        <v>…</v>
      </c>
      <c r="I3908" s="102" t="str">
        <f>IF(VLOOKUP(C3908,Adatbázis!$D$105:$AN$3282,VLOOKUP($I$3466,Adatbázis!$D$3286:$E$3298,2,FALSE),FALSE)="","",VLOOKUP(C3908,Adatbázis!$D$105:$AN$3282,VLOOKUP($I$3466,Adatbázis!$D$3286:$E$3298,2,FALSE),FALSE))</f>
        <v>…</v>
      </c>
    </row>
    <row r="3909" spans="3:9" hidden="1">
      <c r="C3909" s="41" t="s">
        <v>5277</v>
      </c>
      <c r="D3909" s="101" t="str">
        <f>IF(VLOOKUP(C3909,Adatbázis!$D$105:$AN$3282,VLOOKUP($D$3466,Adatbázis!$L$3286:$M$3305,2,FALSE),FALSE)="","",VLOOKUP(C3909,Adatbázis!$D$105:$AN$3282,VLOOKUP($D$3466,Adatbázis!$L$3286:$M$3305,2,FALSE),FALSE))</f>
        <v>…</v>
      </c>
      <c r="E3909" s="101" t="str">
        <f>IF(VLOOKUP(C3909,Adatbázis!$D$105:$AN$3282,VLOOKUP($E$3466,Adatbázis!$L$3286:$M$3305,2,FALSE),FALSE)="","",VLOOKUP(C3909,Adatbázis!$D$105:$AN$3282,VLOOKUP($E$3466,Adatbázis!$L$3286:$M$3305,2,FALSE),FALSE))</f>
        <v>…</v>
      </c>
      <c r="F3909" s="101" t="str">
        <f>IF(VLOOKUP(C3909,Adatbázis!$D$105:$AN$3282,VLOOKUP($F$3466,Adatbázis!$L$3286:$M$3305,2,FALSE),FALSE)="","",VLOOKUP(C3909,Adatbázis!$D$105:$AN$3282,VLOOKUP($F$3466,Adatbázis!$L$3286:$M$3305,2,FALSE),FALSE))</f>
        <v>…</v>
      </c>
      <c r="G3909" s="102" t="str">
        <f>IF(VLOOKUP(C3909,Adatbázis!$D$105:$AN$3282,VLOOKUP($G$3466,Adatbázis!$D$3286:$E$3298,2,FALSE),FALSE)="","",VLOOKUP(C3909,Adatbázis!$D$105:$AN$3282,VLOOKUP($G$3466,Adatbázis!$D$3286:$E$3298,2,FALSE),FALSE))</f>
        <v>…</v>
      </c>
      <c r="H3909" s="102" t="str">
        <f>IF(VLOOKUP(C3909,Adatbázis!$D$105:$AN$3282,VLOOKUP($H$3466,Adatbázis!$D$3286:$E$3298,2,FALSE),FALSE)="","",VLOOKUP(C3909,Adatbázis!$D$105:$AN$3282,VLOOKUP($H$3466,Adatbázis!$D$3286:$E$3298,2,FALSE),FALSE))</f>
        <v>…</v>
      </c>
      <c r="I3909" s="102" t="str">
        <f>IF(VLOOKUP(C3909,Adatbázis!$D$105:$AN$3282,VLOOKUP($I$3466,Adatbázis!$D$3286:$E$3298,2,FALSE),FALSE)="","",VLOOKUP(C3909,Adatbázis!$D$105:$AN$3282,VLOOKUP($I$3466,Adatbázis!$D$3286:$E$3298,2,FALSE),FALSE))</f>
        <v>…</v>
      </c>
    </row>
    <row r="3910" spans="3:9" hidden="1">
      <c r="C3910" s="41" t="s">
        <v>5289</v>
      </c>
      <c r="D3910" s="101" t="str">
        <f>IF(VLOOKUP(C3910,Adatbázis!$D$105:$AN$3282,VLOOKUP($D$3466,Adatbázis!$L$3286:$M$3305,2,FALSE),FALSE)="","",VLOOKUP(C3910,Adatbázis!$D$105:$AN$3282,VLOOKUP($D$3466,Adatbázis!$L$3286:$M$3305,2,FALSE),FALSE))</f>
        <v>…</v>
      </c>
      <c r="E3910" s="101" t="str">
        <f>IF(VLOOKUP(C3910,Adatbázis!$D$105:$AN$3282,VLOOKUP($E$3466,Adatbázis!$L$3286:$M$3305,2,FALSE),FALSE)="","",VLOOKUP(C3910,Adatbázis!$D$105:$AN$3282,VLOOKUP($E$3466,Adatbázis!$L$3286:$M$3305,2,FALSE),FALSE))</f>
        <v>…</v>
      </c>
      <c r="F3910" s="101" t="str">
        <f>IF(VLOOKUP(C3910,Adatbázis!$D$105:$AN$3282,VLOOKUP($F$3466,Adatbázis!$L$3286:$M$3305,2,FALSE),FALSE)="","",VLOOKUP(C3910,Adatbázis!$D$105:$AN$3282,VLOOKUP($F$3466,Adatbázis!$L$3286:$M$3305,2,FALSE),FALSE))</f>
        <v>…</v>
      </c>
      <c r="G3910" s="102" t="str">
        <f>IF(VLOOKUP(C3910,Adatbázis!$D$105:$AN$3282,VLOOKUP($G$3466,Adatbázis!$D$3286:$E$3298,2,FALSE),FALSE)="","",VLOOKUP(C3910,Adatbázis!$D$105:$AN$3282,VLOOKUP($G$3466,Adatbázis!$D$3286:$E$3298,2,FALSE),FALSE))</f>
        <v>…</v>
      </c>
      <c r="H3910" s="102" t="str">
        <f>IF(VLOOKUP(C3910,Adatbázis!$D$105:$AN$3282,VLOOKUP($H$3466,Adatbázis!$D$3286:$E$3298,2,FALSE),FALSE)="","",VLOOKUP(C3910,Adatbázis!$D$105:$AN$3282,VLOOKUP($H$3466,Adatbázis!$D$3286:$E$3298,2,FALSE),FALSE))</f>
        <v>…</v>
      </c>
      <c r="I3910" s="102" t="str">
        <f>IF(VLOOKUP(C3910,Adatbázis!$D$105:$AN$3282,VLOOKUP($I$3466,Adatbázis!$D$3286:$E$3298,2,FALSE),FALSE)="","",VLOOKUP(C3910,Adatbázis!$D$105:$AN$3282,VLOOKUP($I$3466,Adatbázis!$D$3286:$E$3298,2,FALSE),FALSE))</f>
        <v>…</v>
      </c>
    </row>
    <row r="3911" spans="3:9" ht="30" hidden="1">
      <c r="C3911" s="41" t="s">
        <v>5302</v>
      </c>
      <c r="D3911" s="101" t="str">
        <f>IF(VLOOKUP(C3911,Adatbázis!$D$105:$AN$3282,VLOOKUP($D$3466,Adatbázis!$L$3286:$M$3305,2,FALSE),FALSE)="","",VLOOKUP(C3911,Adatbázis!$D$105:$AN$3282,VLOOKUP($D$3466,Adatbázis!$L$3286:$M$3305,2,FALSE),FALSE))</f>
        <v>…</v>
      </c>
      <c r="E3911" s="101" t="str">
        <f>IF(VLOOKUP(C3911,Adatbázis!$D$105:$AN$3282,VLOOKUP($E$3466,Adatbázis!$L$3286:$M$3305,2,FALSE),FALSE)="","",VLOOKUP(C3911,Adatbázis!$D$105:$AN$3282,VLOOKUP($E$3466,Adatbázis!$L$3286:$M$3305,2,FALSE),FALSE))</f>
        <v>…</v>
      </c>
      <c r="F3911" s="101" t="str">
        <f>IF(VLOOKUP(C3911,Adatbázis!$D$105:$AN$3282,VLOOKUP($F$3466,Adatbázis!$L$3286:$M$3305,2,FALSE),FALSE)="","",VLOOKUP(C3911,Adatbázis!$D$105:$AN$3282,VLOOKUP($F$3466,Adatbázis!$L$3286:$M$3305,2,FALSE),FALSE))</f>
        <v>…</v>
      </c>
      <c r="G3911" s="102" t="str">
        <f>IF(VLOOKUP(C3911,Adatbázis!$D$105:$AN$3282,VLOOKUP($G$3466,Adatbázis!$D$3286:$E$3298,2,FALSE),FALSE)="","",VLOOKUP(C3911,Adatbázis!$D$105:$AN$3282,VLOOKUP($G$3466,Adatbázis!$D$3286:$E$3298,2,FALSE),FALSE))</f>
        <v>…</v>
      </c>
      <c r="H3911" s="102" t="str">
        <f>IF(VLOOKUP(C3911,Adatbázis!$D$105:$AN$3282,VLOOKUP($H$3466,Adatbázis!$D$3286:$E$3298,2,FALSE),FALSE)="","",VLOOKUP(C3911,Adatbázis!$D$105:$AN$3282,VLOOKUP($H$3466,Adatbázis!$D$3286:$E$3298,2,FALSE),FALSE))</f>
        <v>…</v>
      </c>
      <c r="I3911" s="102" t="str">
        <f>IF(VLOOKUP(C3911,Adatbázis!$D$105:$AN$3282,VLOOKUP($I$3466,Adatbázis!$D$3286:$E$3298,2,FALSE),FALSE)="","",VLOOKUP(C3911,Adatbázis!$D$105:$AN$3282,VLOOKUP($I$3466,Adatbázis!$D$3286:$E$3298,2,FALSE),FALSE))</f>
        <v>…</v>
      </c>
    </row>
    <row r="3912" spans="3:9" hidden="1">
      <c r="C3912" s="41" t="s">
        <v>5308</v>
      </c>
      <c r="D3912" s="101" t="str">
        <f>IF(VLOOKUP(C3912,Adatbázis!$D$105:$AN$3282,VLOOKUP($D$3466,Adatbázis!$L$3286:$M$3305,2,FALSE),FALSE)="","",VLOOKUP(C3912,Adatbázis!$D$105:$AN$3282,VLOOKUP($D$3466,Adatbázis!$L$3286:$M$3305,2,FALSE),FALSE))</f>
        <v>…</v>
      </c>
      <c r="E3912" s="101" t="str">
        <f>IF(VLOOKUP(C3912,Adatbázis!$D$105:$AN$3282,VLOOKUP($E$3466,Adatbázis!$L$3286:$M$3305,2,FALSE),FALSE)="","",VLOOKUP(C3912,Adatbázis!$D$105:$AN$3282,VLOOKUP($E$3466,Adatbázis!$L$3286:$M$3305,2,FALSE),FALSE))</f>
        <v>…</v>
      </c>
      <c r="F3912" s="101" t="str">
        <f>IF(VLOOKUP(C3912,Adatbázis!$D$105:$AN$3282,VLOOKUP($F$3466,Adatbázis!$L$3286:$M$3305,2,FALSE),FALSE)="","",VLOOKUP(C3912,Adatbázis!$D$105:$AN$3282,VLOOKUP($F$3466,Adatbázis!$L$3286:$M$3305,2,FALSE),FALSE))</f>
        <v>…</v>
      </c>
      <c r="G3912" s="102" t="str">
        <f>IF(VLOOKUP(C3912,Adatbázis!$D$105:$AN$3282,VLOOKUP($G$3466,Adatbázis!$D$3286:$E$3298,2,FALSE),FALSE)="","",VLOOKUP(C3912,Adatbázis!$D$105:$AN$3282,VLOOKUP($G$3466,Adatbázis!$D$3286:$E$3298,2,FALSE),FALSE))</f>
        <v>…</v>
      </c>
      <c r="H3912" s="102" t="str">
        <f>IF(VLOOKUP(C3912,Adatbázis!$D$105:$AN$3282,VLOOKUP($H$3466,Adatbázis!$D$3286:$E$3298,2,FALSE),FALSE)="","",VLOOKUP(C3912,Adatbázis!$D$105:$AN$3282,VLOOKUP($H$3466,Adatbázis!$D$3286:$E$3298,2,FALSE),FALSE))</f>
        <v>…</v>
      </c>
      <c r="I3912" s="102" t="str">
        <f>IF(VLOOKUP(C3912,Adatbázis!$D$105:$AN$3282,VLOOKUP($I$3466,Adatbázis!$D$3286:$E$3298,2,FALSE),FALSE)="","",VLOOKUP(C3912,Adatbázis!$D$105:$AN$3282,VLOOKUP($I$3466,Adatbázis!$D$3286:$E$3298,2,FALSE),FALSE))</f>
        <v>…</v>
      </c>
    </row>
    <row r="3913" spans="3:9" hidden="1">
      <c r="C3913" s="41" t="s">
        <v>5322</v>
      </c>
      <c r="D3913" s="101" t="str">
        <f>IF(VLOOKUP(C3913,Adatbázis!$D$105:$AN$3282,VLOOKUP($D$3466,Adatbázis!$L$3286:$M$3305,2,FALSE),FALSE)="","",VLOOKUP(C3913,Adatbázis!$D$105:$AN$3282,VLOOKUP($D$3466,Adatbázis!$L$3286:$M$3305,2,FALSE),FALSE))</f>
        <v>…</v>
      </c>
      <c r="E3913" s="101" t="str">
        <f>IF(VLOOKUP(C3913,Adatbázis!$D$105:$AN$3282,VLOOKUP($E$3466,Adatbázis!$L$3286:$M$3305,2,FALSE),FALSE)="","",VLOOKUP(C3913,Adatbázis!$D$105:$AN$3282,VLOOKUP($E$3466,Adatbázis!$L$3286:$M$3305,2,FALSE),FALSE))</f>
        <v>…</v>
      </c>
      <c r="F3913" s="101" t="str">
        <f>IF(VLOOKUP(C3913,Adatbázis!$D$105:$AN$3282,VLOOKUP($F$3466,Adatbázis!$L$3286:$M$3305,2,FALSE),FALSE)="","",VLOOKUP(C3913,Adatbázis!$D$105:$AN$3282,VLOOKUP($F$3466,Adatbázis!$L$3286:$M$3305,2,FALSE),FALSE))</f>
        <v>…</v>
      </c>
      <c r="G3913" s="102" t="str">
        <f>IF(VLOOKUP(C3913,Adatbázis!$D$105:$AN$3282,VLOOKUP($G$3466,Adatbázis!$D$3286:$E$3298,2,FALSE),FALSE)="","",VLOOKUP(C3913,Adatbázis!$D$105:$AN$3282,VLOOKUP($G$3466,Adatbázis!$D$3286:$E$3298,2,FALSE),FALSE))</f>
        <v>…</v>
      </c>
      <c r="H3913" s="102" t="str">
        <f>IF(VLOOKUP(C3913,Adatbázis!$D$105:$AN$3282,VLOOKUP($H$3466,Adatbázis!$D$3286:$E$3298,2,FALSE),FALSE)="","",VLOOKUP(C3913,Adatbázis!$D$105:$AN$3282,VLOOKUP($H$3466,Adatbázis!$D$3286:$E$3298,2,FALSE),FALSE))</f>
        <v>…</v>
      </c>
      <c r="I3913" s="102" t="str">
        <f>IF(VLOOKUP(C3913,Adatbázis!$D$105:$AN$3282,VLOOKUP($I$3466,Adatbázis!$D$3286:$E$3298,2,FALSE),FALSE)="","",VLOOKUP(C3913,Adatbázis!$D$105:$AN$3282,VLOOKUP($I$3466,Adatbázis!$D$3286:$E$3298,2,FALSE),FALSE))</f>
        <v>…</v>
      </c>
    </row>
    <row r="3914" spans="3:9" hidden="1">
      <c r="C3914" s="41" t="s">
        <v>5333</v>
      </c>
      <c r="D3914" s="101" t="str">
        <f>IF(VLOOKUP(C3914,Adatbázis!$D$105:$AN$3282,VLOOKUP($D$3466,Adatbázis!$L$3286:$M$3305,2,FALSE),FALSE)="","",VLOOKUP(C3914,Adatbázis!$D$105:$AN$3282,VLOOKUP($D$3466,Adatbázis!$L$3286:$M$3305,2,FALSE),FALSE))</f>
        <v>…</v>
      </c>
      <c r="E3914" s="101" t="str">
        <f>IF(VLOOKUP(C3914,Adatbázis!$D$105:$AN$3282,VLOOKUP($E$3466,Adatbázis!$L$3286:$M$3305,2,FALSE),FALSE)="","",VLOOKUP(C3914,Adatbázis!$D$105:$AN$3282,VLOOKUP($E$3466,Adatbázis!$L$3286:$M$3305,2,FALSE),FALSE))</f>
        <v>…</v>
      </c>
      <c r="F3914" s="101" t="str">
        <f>IF(VLOOKUP(C3914,Adatbázis!$D$105:$AN$3282,VLOOKUP($F$3466,Adatbázis!$L$3286:$M$3305,2,FALSE),FALSE)="","",VLOOKUP(C3914,Adatbázis!$D$105:$AN$3282,VLOOKUP($F$3466,Adatbázis!$L$3286:$M$3305,2,FALSE),FALSE))</f>
        <v>…</v>
      </c>
      <c r="G3914" s="102" t="str">
        <f>IF(VLOOKUP(C3914,Adatbázis!$D$105:$AN$3282,VLOOKUP($G$3466,Adatbázis!$D$3286:$E$3298,2,FALSE),FALSE)="","",VLOOKUP(C3914,Adatbázis!$D$105:$AN$3282,VLOOKUP($G$3466,Adatbázis!$D$3286:$E$3298,2,FALSE),FALSE))</f>
        <v>…</v>
      </c>
      <c r="H3914" s="102" t="str">
        <f>IF(VLOOKUP(C3914,Adatbázis!$D$105:$AN$3282,VLOOKUP($H$3466,Adatbázis!$D$3286:$E$3298,2,FALSE),FALSE)="","",VLOOKUP(C3914,Adatbázis!$D$105:$AN$3282,VLOOKUP($H$3466,Adatbázis!$D$3286:$E$3298,2,FALSE),FALSE))</f>
        <v>…</v>
      </c>
      <c r="I3914" s="102" t="str">
        <f>IF(VLOOKUP(C3914,Adatbázis!$D$105:$AN$3282,VLOOKUP($I$3466,Adatbázis!$D$3286:$E$3298,2,FALSE),FALSE)="","",VLOOKUP(C3914,Adatbázis!$D$105:$AN$3282,VLOOKUP($I$3466,Adatbázis!$D$3286:$E$3298,2,FALSE),FALSE))</f>
        <v>…</v>
      </c>
    </row>
    <row r="3915" spans="3:9" hidden="1">
      <c r="C3915" s="41" t="s">
        <v>5340</v>
      </c>
      <c r="D3915" s="101" t="str">
        <f>IF(VLOOKUP(C3915,Adatbázis!$D$105:$AN$3282,VLOOKUP($D$3466,Adatbázis!$L$3286:$M$3305,2,FALSE),FALSE)="","",VLOOKUP(C3915,Adatbázis!$D$105:$AN$3282,VLOOKUP($D$3466,Adatbázis!$L$3286:$M$3305,2,FALSE),FALSE))</f>
        <v>…</v>
      </c>
      <c r="E3915" s="101" t="str">
        <f>IF(VLOOKUP(C3915,Adatbázis!$D$105:$AN$3282,VLOOKUP($E$3466,Adatbázis!$L$3286:$M$3305,2,FALSE),FALSE)="","",VLOOKUP(C3915,Adatbázis!$D$105:$AN$3282,VLOOKUP($E$3466,Adatbázis!$L$3286:$M$3305,2,FALSE),FALSE))</f>
        <v>…</v>
      </c>
      <c r="F3915" s="101" t="str">
        <f>IF(VLOOKUP(C3915,Adatbázis!$D$105:$AN$3282,VLOOKUP($F$3466,Adatbázis!$L$3286:$M$3305,2,FALSE),FALSE)="","",VLOOKUP(C3915,Adatbázis!$D$105:$AN$3282,VLOOKUP($F$3466,Adatbázis!$L$3286:$M$3305,2,FALSE),FALSE))</f>
        <v>…</v>
      </c>
      <c r="G3915" s="102" t="str">
        <f>IF(VLOOKUP(C3915,Adatbázis!$D$105:$AN$3282,VLOOKUP($G$3466,Adatbázis!$D$3286:$E$3298,2,FALSE),FALSE)="","",VLOOKUP(C3915,Adatbázis!$D$105:$AN$3282,VLOOKUP($G$3466,Adatbázis!$D$3286:$E$3298,2,FALSE),FALSE))</f>
        <v>…</v>
      </c>
      <c r="H3915" s="102" t="str">
        <f>IF(VLOOKUP(C3915,Adatbázis!$D$105:$AN$3282,VLOOKUP($H$3466,Adatbázis!$D$3286:$E$3298,2,FALSE),FALSE)="","",VLOOKUP(C3915,Adatbázis!$D$105:$AN$3282,VLOOKUP($H$3466,Adatbázis!$D$3286:$E$3298,2,FALSE),FALSE))</f>
        <v>…</v>
      </c>
      <c r="I3915" s="102" t="str">
        <f>IF(VLOOKUP(C3915,Adatbázis!$D$105:$AN$3282,VLOOKUP($I$3466,Adatbázis!$D$3286:$E$3298,2,FALSE),FALSE)="","",VLOOKUP(C3915,Adatbázis!$D$105:$AN$3282,VLOOKUP($I$3466,Adatbázis!$D$3286:$E$3298,2,FALSE),FALSE))</f>
        <v>…</v>
      </c>
    </row>
    <row r="3916" spans="3:9" hidden="1">
      <c r="C3916" s="41" t="s">
        <v>5354</v>
      </c>
      <c r="D3916" s="101" t="str">
        <f>IF(VLOOKUP(C3916,Adatbázis!$D$105:$AN$3282,VLOOKUP($D$3466,Adatbázis!$L$3286:$M$3305,2,FALSE),FALSE)="","",VLOOKUP(C3916,Adatbázis!$D$105:$AN$3282,VLOOKUP($D$3466,Adatbázis!$L$3286:$M$3305,2,FALSE),FALSE))</f>
        <v>…</v>
      </c>
      <c r="E3916" s="101" t="str">
        <f>IF(VLOOKUP(C3916,Adatbázis!$D$105:$AN$3282,VLOOKUP($E$3466,Adatbázis!$L$3286:$M$3305,2,FALSE),FALSE)="","",VLOOKUP(C3916,Adatbázis!$D$105:$AN$3282,VLOOKUP($E$3466,Adatbázis!$L$3286:$M$3305,2,FALSE),FALSE))</f>
        <v>…</v>
      </c>
      <c r="F3916" s="101" t="str">
        <f>IF(VLOOKUP(C3916,Adatbázis!$D$105:$AN$3282,VLOOKUP($F$3466,Adatbázis!$L$3286:$M$3305,2,FALSE),FALSE)="","",VLOOKUP(C3916,Adatbázis!$D$105:$AN$3282,VLOOKUP($F$3466,Adatbázis!$L$3286:$M$3305,2,FALSE),FALSE))</f>
        <v>…</v>
      </c>
      <c r="G3916" s="102" t="str">
        <f>IF(VLOOKUP(C3916,Adatbázis!$D$105:$AN$3282,VLOOKUP($G$3466,Adatbázis!$D$3286:$E$3298,2,FALSE),FALSE)="","",VLOOKUP(C3916,Adatbázis!$D$105:$AN$3282,VLOOKUP($G$3466,Adatbázis!$D$3286:$E$3298,2,FALSE),FALSE))</f>
        <v>…</v>
      </c>
      <c r="H3916" s="102" t="str">
        <f>IF(VLOOKUP(C3916,Adatbázis!$D$105:$AN$3282,VLOOKUP($H$3466,Adatbázis!$D$3286:$E$3298,2,FALSE),FALSE)="","",VLOOKUP(C3916,Adatbázis!$D$105:$AN$3282,VLOOKUP($H$3466,Adatbázis!$D$3286:$E$3298,2,FALSE),FALSE))</f>
        <v>…</v>
      </c>
      <c r="I3916" s="102" t="str">
        <f>IF(VLOOKUP(C3916,Adatbázis!$D$105:$AN$3282,VLOOKUP($I$3466,Adatbázis!$D$3286:$E$3298,2,FALSE),FALSE)="","",VLOOKUP(C3916,Adatbázis!$D$105:$AN$3282,VLOOKUP($I$3466,Adatbázis!$D$3286:$E$3298,2,FALSE),FALSE))</f>
        <v>…</v>
      </c>
    </row>
    <row r="3917" spans="3:9" hidden="1">
      <c r="C3917" s="41" t="s">
        <v>5368</v>
      </c>
      <c r="D3917" s="101" t="str">
        <f>IF(VLOOKUP(C3917,Adatbázis!$D$105:$AN$3282,VLOOKUP($D$3466,Adatbázis!$L$3286:$M$3305,2,FALSE),FALSE)="","",VLOOKUP(C3917,Adatbázis!$D$105:$AN$3282,VLOOKUP($D$3466,Adatbázis!$L$3286:$M$3305,2,FALSE),FALSE))</f>
        <v>…</v>
      </c>
      <c r="E3917" s="101" t="str">
        <f>IF(VLOOKUP(C3917,Adatbázis!$D$105:$AN$3282,VLOOKUP($E$3466,Adatbázis!$L$3286:$M$3305,2,FALSE),FALSE)="","",VLOOKUP(C3917,Adatbázis!$D$105:$AN$3282,VLOOKUP($E$3466,Adatbázis!$L$3286:$M$3305,2,FALSE),FALSE))</f>
        <v>…</v>
      </c>
      <c r="F3917" s="101" t="str">
        <f>IF(VLOOKUP(C3917,Adatbázis!$D$105:$AN$3282,VLOOKUP($F$3466,Adatbázis!$L$3286:$M$3305,2,FALSE),FALSE)="","",VLOOKUP(C3917,Adatbázis!$D$105:$AN$3282,VLOOKUP($F$3466,Adatbázis!$L$3286:$M$3305,2,FALSE),FALSE))</f>
        <v>…</v>
      </c>
      <c r="G3917" s="102" t="str">
        <f>IF(VLOOKUP(C3917,Adatbázis!$D$105:$AN$3282,VLOOKUP($G$3466,Adatbázis!$D$3286:$E$3298,2,FALSE),FALSE)="","",VLOOKUP(C3917,Adatbázis!$D$105:$AN$3282,VLOOKUP($G$3466,Adatbázis!$D$3286:$E$3298,2,FALSE),FALSE))</f>
        <v>…</v>
      </c>
      <c r="H3917" s="102" t="str">
        <f>IF(VLOOKUP(C3917,Adatbázis!$D$105:$AN$3282,VLOOKUP($H$3466,Adatbázis!$D$3286:$E$3298,2,FALSE),FALSE)="","",VLOOKUP(C3917,Adatbázis!$D$105:$AN$3282,VLOOKUP($H$3466,Adatbázis!$D$3286:$E$3298,2,FALSE),FALSE))</f>
        <v>…</v>
      </c>
      <c r="I3917" s="102" t="str">
        <f>IF(VLOOKUP(C3917,Adatbázis!$D$105:$AN$3282,VLOOKUP($I$3466,Adatbázis!$D$3286:$E$3298,2,FALSE),FALSE)="","",VLOOKUP(C3917,Adatbázis!$D$105:$AN$3282,VLOOKUP($I$3466,Adatbázis!$D$3286:$E$3298,2,FALSE),FALSE))</f>
        <v>…</v>
      </c>
    </row>
    <row r="3918" spans="3:9" hidden="1">
      <c r="C3918" s="41" t="s">
        <v>5380</v>
      </c>
      <c r="D3918" s="101" t="str">
        <f>IF(VLOOKUP(C3918,Adatbázis!$D$105:$AN$3282,VLOOKUP($D$3466,Adatbázis!$L$3286:$M$3305,2,FALSE),FALSE)="","",VLOOKUP(C3918,Adatbázis!$D$105:$AN$3282,VLOOKUP($D$3466,Adatbázis!$L$3286:$M$3305,2,FALSE),FALSE))</f>
        <v>…</v>
      </c>
      <c r="E3918" s="101" t="str">
        <f>IF(VLOOKUP(C3918,Adatbázis!$D$105:$AN$3282,VLOOKUP($E$3466,Adatbázis!$L$3286:$M$3305,2,FALSE),FALSE)="","",VLOOKUP(C3918,Adatbázis!$D$105:$AN$3282,VLOOKUP($E$3466,Adatbázis!$L$3286:$M$3305,2,FALSE),FALSE))</f>
        <v>…</v>
      </c>
      <c r="F3918" s="101" t="str">
        <f>IF(VLOOKUP(C3918,Adatbázis!$D$105:$AN$3282,VLOOKUP($F$3466,Adatbázis!$L$3286:$M$3305,2,FALSE),FALSE)="","",VLOOKUP(C3918,Adatbázis!$D$105:$AN$3282,VLOOKUP($F$3466,Adatbázis!$L$3286:$M$3305,2,FALSE),FALSE))</f>
        <v>…</v>
      </c>
      <c r="G3918" s="102" t="str">
        <f>IF(VLOOKUP(C3918,Adatbázis!$D$105:$AN$3282,VLOOKUP($G$3466,Adatbázis!$D$3286:$E$3298,2,FALSE),FALSE)="","",VLOOKUP(C3918,Adatbázis!$D$105:$AN$3282,VLOOKUP($G$3466,Adatbázis!$D$3286:$E$3298,2,FALSE),FALSE))</f>
        <v>…</v>
      </c>
      <c r="H3918" s="102" t="str">
        <f>IF(VLOOKUP(C3918,Adatbázis!$D$105:$AN$3282,VLOOKUP($H$3466,Adatbázis!$D$3286:$E$3298,2,FALSE),FALSE)="","",VLOOKUP(C3918,Adatbázis!$D$105:$AN$3282,VLOOKUP($H$3466,Adatbázis!$D$3286:$E$3298,2,FALSE),FALSE))</f>
        <v>…</v>
      </c>
      <c r="I3918" s="102" t="str">
        <f>IF(VLOOKUP(C3918,Adatbázis!$D$105:$AN$3282,VLOOKUP($I$3466,Adatbázis!$D$3286:$E$3298,2,FALSE),FALSE)="","",VLOOKUP(C3918,Adatbázis!$D$105:$AN$3282,VLOOKUP($I$3466,Adatbázis!$D$3286:$E$3298,2,FALSE),FALSE))</f>
        <v>…</v>
      </c>
    </row>
    <row r="3919" spans="3:9" hidden="1">
      <c r="C3919" s="41" t="s">
        <v>5396</v>
      </c>
      <c r="D3919" s="101" t="str">
        <f>IF(VLOOKUP(C3919,Adatbázis!$D$105:$AN$3282,VLOOKUP($D$3466,Adatbázis!$L$3286:$M$3305,2,FALSE),FALSE)="","",VLOOKUP(C3919,Adatbázis!$D$105:$AN$3282,VLOOKUP($D$3466,Adatbázis!$L$3286:$M$3305,2,FALSE),FALSE))</f>
        <v>…</v>
      </c>
      <c r="E3919" s="101" t="str">
        <f>IF(VLOOKUP(C3919,Adatbázis!$D$105:$AN$3282,VLOOKUP($E$3466,Adatbázis!$L$3286:$M$3305,2,FALSE),FALSE)="","",VLOOKUP(C3919,Adatbázis!$D$105:$AN$3282,VLOOKUP($E$3466,Adatbázis!$L$3286:$M$3305,2,FALSE),FALSE))</f>
        <v>…</v>
      </c>
      <c r="F3919" s="101" t="str">
        <f>IF(VLOOKUP(C3919,Adatbázis!$D$105:$AN$3282,VLOOKUP($F$3466,Adatbázis!$L$3286:$M$3305,2,FALSE),FALSE)="","",VLOOKUP(C3919,Adatbázis!$D$105:$AN$3282,VLOOKUP($F$3466,Adatbázis!$L$3286:$M$3305,2,FALSE),FALSE))</f>
        <v>…</v>
      </c>
      <c r="G3919" s="102" t="str">
        <f>IF(VLOOKUP(C3919,Adatbázis!$D$105:$AN$3282,VLOOKUP($G$3466,Adatbázis!$D$3286:$E$3298,2,FALSE),FALSE)="","",VLOOKUP(C3919,Adatbázis!$D$105:$AN$3282,VLOOKUP($G$3466,Adatbázis!$D$3286:$E$3298,2,FALSE),FALSE))</f>
        <v>…</v>
      </c>
      <c r="H3919" s="102" t="str">
        <f>IF(VLOOKUP(C3919,Adatbázis!$D$105:$AN$3282,VLOOKUP($H$3466,Adatbázis!$D$3286:$E$3298,2,FALSE),FALSE)="","",VLOOKUP(C3919,Adatbázis!$D$105:$AN$3282,VLOOKUP($H$3466,Adatbázis!$D$3286:$E$3298,2,FALSE),FALSE))</f>
        <v>…</v>
      </c>
      <c r="I3919" s="102" t="str">
        <f>IF(VLOOKUP(C3919,Adatbázis!$D$105:$AN$3282,VLOOKUP($I$3466,Adatbázis!$D$3286:$E$3298,2,FALSE),FALSE)="","",VLOOKUP(C3919,Adatbázis!$D$105:$AN$3282,VLOOKUP($I$3466,Adatbázis!$D$3286:$E$3298,2,FALSE),FALSE))</f>
        <v>…</v>
      </c>
    </row>
    <row r="3920" spans="3:9" hidden="1">
      <c r="C3920" s="41" t="s">
        <v>5402</v>
      </c>
      <c r="D3920" s="101" t="str">
        <f>IF(VLOOKUP(C3920,Adatbázis!$D$105:$AN$3282,VLOOKUP($D$3466,Adatbázis!$L$3286:$M$3305,2,FALSE),FALSE)="","",VLOOKUP(C3920,Adatbázis!$D$105:$AN$3282,VLOOKUP($D$3466,Adatbázis!$L$3286:$M$3305,2,FALSE),FALSE))</f>
        <v>…</v>
      </c>
      <c r="E3920" s="101" t="str">
        <f>IF(VLOOKUP(C3920,Adatbázis!$D$105:$AN$3282,VLOOKUP($E$3466,Adatbázis!$L$3286:$M$3305,2,FALSE),FALSE)="","",VLOOKUP(C3920,Adatbázis!$D$105:$AN$3282,VLOOKUP($E$3466,Adatbázis!$L$3286:$M$3305,2,FALSE),FALSE))</f>
        <v>…</v>
      </c>
      <c r="F3920" s="101" t="str">
        <f>IF(VLOOKUP(C3920,Adatbázis!$D$105:$AN$3282,VLOOKUP($F$3466,Adatbázis!$L$3286:$M$3305,2,FALSE),FALSE)="","",VLOOKUP(C3920,Adatbázis!$D$105:$AN$3282,VLOOKUP($F$3466,Adatbázis!$L$3286:$M$3305,2,FALSE),FALSE))</f>
        <v>…</v>
      </c>
      <c r="G3920" s="102" t="str">
        <f>IF(VLOOKUP(C3920,Adatbázis!$D$105:$AN$3282,VLOOKUP($G$3466,Adatbázis!$D$3286:$E$3298,2,FALSE),FALSE)="","",VLOOKUP(C3920,Adatbázis!$D$105:$AN$3282,VLOOKUP($G$3466,Adatbázis!$D$3286:$E$3298,2,FALSE),FALSE))</f>
        <v>…</v>
      </c>
      <c r="H3920" s="102" t="str">
        <f>IF(VLOOKUP(C3920,Adatbázis!$D$105:$AN$3282,VLOOKUP($H$3466,Adatbázis!$D$3286:$E$3298,2,FALSE),FALSE)="","",VLOOKUP(C3920,Adatbázis!$D$105:$AN$3282,VLOOKUP($H$3466,Adatbázis!$D$3286:$E$3298,2,FALSE),FALSE))</f>
        <v>…</v>
      </c>
      <c r="I3920" s="102" t="str">
        <f>IF(VLOOKUP(C3920,Adatbázis!$D$105:$AN$3282,VLOOKUP($I$3466,Adatbázis!$D$3286:$E$3298,2,FALSE),FALSE)="","",VLOOKUP(C3920,Adatbázis!$D$105:$AN$3282,VLOOKUP($I$3466,Adatbázis!$D$3286:$E$3298,2,FALSE),FALSE))</f>
        <v>…</v>
      </c>
    </row>
    <row r="3921" spans="3:9" hidden="1">
      <c r="C3921" s="41" t="s">
        <v>5414</v>
      </c>
      <c r="D3921" s="101" t="str">
        <f>IF(VLOOKUP(C3921,Adatbázis!$D$105:$AN$3282,VLOOKUP($D$3466,Adatbázis!$L$3286:$M$3305,2,FALSE),FALSE)="","",VLOOKUP(C3921,Adatbázis!$D$105:$AN$3282,VLOOKUP($D$3466,Adatbázis!$L$3286:$M$3305,2,FALSE),FALSE))</f>
        <v>…</v>
      </c>
      <c r="E3921" s="101" t="str">
        <f>IF(VLOOKUP(C3921,Adatbázis!$D$105:$AN$3282,VLOOKUP($E$3466,Adatbázis!$L$3286:$M$3305,2,FALSE),FALSE)="","",VLOOKUP(C3921,Adatbázis!$D$105:$AN$3282,VLOOKUP($E$3466,Adatbázis!$L$3286:$M$3305,2,FALSE),FALSE))</f>
        <v>…</v>
      </c>
      <c r="F3921" s="101" t="str">
        <f>IF(VLOOKUP(C3921,Adatbázis!$D$105:$AN$3282,VLOOKUP($F$3466,Adatbázis!$L$3286:$M$3305,2,FALSE),FALSE)="","",VLOOKUP(C3921,Adatbázis!$D$105:$AN$3282,VLOOKUP($F$3466,Adatbázis!$L$3286:$M$3305,2,FALSE),FALSE))</f>
        <v>…</v>
      </c>
      <c r="G3921" s="102" t="str">
        <f>IF(VLOOKUP(C3921,Adatbázis!$D$105:$AN$3282,VLOOKUP($G$3466,Adatbázis!$D$3286:$E$3298,2,FALSE),FALSE)="","",VLOOKUP(C3921,Adatbázis!$D$105:$AN$3282,VLOOKUP($G$3466,Adatbázis!$D$3286:$E$3298,2,FALSE),FALSE))</f>
        <v>…</v>
      </c>
      <c r="H3921" s="102" t="str">
        <f>IF(VLOOKUP(C3921,Adatbázis!$D$105:$AN$3282,VLOOKUP($H$3466,Adatbázis!$D$3286:$E$3298,2,FALSE),FALSE)="","",VLOOKUP(C3921,Adatbázis!$D$105:$AN$3282,VLOOKUP($H$3466,Adatbázis!$D$3286:$E$3298,2,FALSE),FALSE))</f>
        <v>…</v>
      </c>
      <c r="I3921" s="102" t="str">
        <f>IF(VLOOKUP(C3921,Adatbázis!$D$105:$AN$3282,VLOOKUP($I$3466,Adatbázis!$D$3286:$E$3298,2,FALSE),FALSE)="","",VLOOKUP(C3921,Adatbázis!$D$105:$AN$3282,VLOOKUP($I$3466,Adatbázis!$D$3286:$E$3298,2,FALSE),FALSE))</f>
        <v>…</v>
      </c>
    </row>
    <row r="3922" spans="3:9" hidden="1">
      <c r="C3922" s="41" t="s">
        <v>5427</v>
      </c>
      <c r="D3922" s="101" t="str">
        <f>IF(VLOOKUP(C3922,Adatbázis!$D$105:$AN$3282,VLOOKUP($D$3466,Adatbázis!$L$3286:$M$3305,2,FALSE),FALSE)="","",VLOOKUP(C3922,Adatbázis!$D$105:$AN$3282,VLOOKUP($D$3466,Adatbázis!$L$3286:$M$3305,2,FALSE),FALSE))</f>
        <v>…</v>
      </c>
      <c r="E3922" s="101" t="str">
        <f>IF(VLOOKUP(C3922,Adatbázis!$D$105:$AN$3282,VLOOKUP($E$3466,Adatbázis!$L$3286:$M$3305,2,FALSE),FALSE)="","",VLOOKUP(C3922,Adatbázis!$D$105:$AN$3282,VLOOKUP($E$3466,Adatbázis!$L$3286:$M$3305,2,FALSE),FALSE))</f>
        <v>…</v>
      </c>
      <c r="F3922" s="101" t="str">
        <f>IF(VLOOKUP(C3922,Adatbázis!$D$105:$AN$3282,VLOOKUP($F$3466,Adatbázis!$L$3286:$M$3305,2,FALSE),FALSE)="","",VLOOKUP(C3922,Adatbázis!$D$105:$AN$3282,VLOOKUP($F$3466,Adatbázis!$L$3286:$M$3305,2,FALSE),FALSE))</f>
        <v>…</v>
      </c>
      <c r="G3922" s="102" t="str">
        <f>IF(VLOOKUP(C3922,Adatbázis!$D$105:$AN$3282,VLOOKUP($G$3466,Adatbázis!$D$3286:$E$3298,2,FALSE),FALSE)="","",VLOOKUP(C3922,Adatbázis!$D$105:$AN$3282,VLOOKUP($G$3466,Adatbázis!$D$3286:$E$3298,2,FALSE),FALSE))</f>
        <v>…</v>
      </c>
      <c r="H3922" s="102" t="str">
        <f>IF(VLOOKUP(C3922,Adatbázis!$D$105:$AN$3282,VLOOKUP($H$3466,Adatbázis!$D$3286:$E$3298,2,FALSE),FALSE)="","",VLOOKUP(C3922,Adatbázis!$D$105:$AN$3282,VLOOKUP($H$3466,Adatbázis!$D$3286:$E$3298,2,FALSE),FALSE))</f>
        <v>…</v>
      </c>
      <c r="I3922" s="102" t="str">
        <f>IF(VLOOKUP(C3922,Adatbázis!$D$105:$AN$3282,VLOOKUP($I$3466,Adatbázis!$D$3286:$E$3298,2,FALSE),FALSE)="","",VLOOKUP(C3922,Adatbázis!$D$105:$AN$3282,VLOOKUP($I$3466,Adatbázis!$D$3286:$E$3298,2,FALSE),FALSE))</f>
        <v>…</v>
      </c>
    </row>
    <row r="3923" spans="3:9" hidden="1">
      <c r="C3923" s="41" t="s">
        <v>5437</v>
      </c>
      <c r="D3923" s="101" t="str">
        <f>IF(VLOOKUP(C3923,Adatbázis!$D$105:$AN$3282,VLOOKUP($D$3466,Adatbázis!$L$3286:$M$3305,2,FALSE),FALSE)="","",VLOOKUP(C3923,Adatbázis!$D$105:$AN$3282,VLOOKUP($D$3466,Adatbázis!$L$3286:$M$3305,2,FALSE),FALSE))</f>
        <v>…</v>
      </c>
      <c r="E3923" s="101" t="str">
        <f>IF(VLOOKUP(C3923,Adatbázis!$D$105:$AN$3282,VLOOKUP($E$3466,Adatbázis!$L$3286:$M$3305,2,FALSE),FALSE)="","",VLOOKUP(C3923,Adatbázis!$D$105:$AN$3282,VLOOKUP($E$3466,Adatbázis!$L$3286:$M$3305,2,FALSE),FALSE))</f>
        <v>…</v>
      </c>
      <c r="F3923" s="101" t="str">
        <f>IF(VLOOKUP(C3923,Adatbázis!$D$105:$AN$3282,VLOOKUP($F$3466,Adatbázis!$L$3286:$M$3305,2,FALSE),FALSE)="","",VLOOKUP(C3923,Adatbázis!$D$105:$AN$3282,VLOOKUP($F$3466,Adatbázis!$L$3286:$M$3305,2,FALSE),FALSE))</f>
        <v>…</v>
      </c>
      <c r="G3923" s="102" t="str">
        <f>IF(VLOOKUP(C3923,Adatbázis!$D$105:$AN$3282,VLOOKUP($G$3466,Adatbázis!$D$3286:$E$3298,2,FALSE),FALSE)="","",VLOOKUP(C3923,Adatbázis!$D$105:$AN$3282,VLOOKUP($G$3466,Adatbázis!$D$3286:$E$3298,2,FALSE),FALSE))</f>
        <v>…</v>
      </c>
      <c r="H3923" s="102" t="str">
        <f>IF(VLOOKUP(C3923,Adatbázis!$D$105:$AN$3282,VLOOKUP($H$3466,Adatbázis!$D$3286:$E$3298,2,FALSE),FALSE)="","",VLOOKUP(C3923,Adatbázis!$D$105:$AN$3282,VLOOKUP($H$3466,Adatbázis!$D$3286:$E$3298,2,FALSE),FALSE))</f>
        <v>…</v>
      </c>
      <c r="I3923" s="102" t="str">
        <f>IF(VLOOKUP(C3923,Adatbázis!$D$105:$AN$3282,VLOOKUP($I$3466,Adatbázis!$D$3286:$E$3298,2,FALSE),FALSE)="","",VLOOKUP(C3923,Adatbázis!$D$105:$AN$3282,VLOOKUP($I$3466,Adatbázis!$D$3286:$E$3298,2,FALSE),FALSE))</f>
        <v>…</v>
      </c>
    </row>
    <row r="3924" spans="3:9" hidden="1">
      <c r="C3924" s="41" t="s">
        <v>5445</v>
      </c>
      <c r="D3924" s="101" t="str">
        <f>IF(VLOOKUP(C3924,Adatbázis!$D$105:$AN$3282,VLOOKUP($D$3466,Adatbázis!$L$3286:$M$3305,2,FALSE),FALSE)="","",VLOOKUP(C3924,Adatbázis!$D$105:$AN$3282,VLOOKUP($D$3466,Adatbázis!$L$3286:$M$3305,2,FALSE),FALSE))</f>
        <v>…</v>
      </c>
      <c r="E3924" s="101" t="str">
        <f>IF(VLOOKUP(C3924,Adatbázis!$D$105:$AN$3282,VLOOKUP($E$3466,Adatbázis!$L$3286:$M$3305,2,FALSE),FALSE)="","",VLOOKUP(C3924,Adatbázis!$D$105:$AN$3282,VLOOKUP($E$3466,Adatbázis!$L$3286:$M$3305,2,FALSE),FALSE))</f>
        <v>…</v>
      </c>
      <c r="F3924" s="101" t="str">
        <f>IF(VLOOKUP(C3924,Adatbázis!$D$105:$AN$3282,VLOOKUP($F$3466,Adatbázis!$L$3286:$M$3305,2,FALSE),FALSE)="","",VLOOKUP(C3924,Adatbázis!$D$105:$AN$3282,VLOOKUP($F$3466,Adatbázis!$L$3286:$M$3305,2,FALSE),FALSE))</f>
        <v>…</v>
      </c>
      <c r="G3924" s="102" t="str">
        <f>IF(VLOOKUP(C3924,Adatbázis!$D$105:$AN$3282,VLOOKUP($G$3466,Adatbázis!$D$3286:$E$3298,2,FALSE),FALSE)="","",VLOOKUP(C3924,Adatbázis!$D$105:$AN$3282,VLOOKUP($G$3466,Adatbázis!$D$3286:$E$3298,2,FALSE),FALSE))</f>
        <v>…</v>
      </c>
      <c r="H3924" s="102" t="str">
        <f>IF(VLOOKUP(C3924,Adatbázis!$D$105:$AN$3282,VLOOKUP($H$3466,Adatbázis!$D$3286:$E$3298,2,FALSE),FALSE)="","",VLOOKUP(C3924,Adatbázis!$D$105:$AN$3282,VLOOKUP($H$3466,Adatbázis!$D$3286:$E$3298,2,FALSE),FALSE))</f>
        <v>…</v>
      </c>
      <c r="I3924" s="102" t="str">
        <f>IF(VLOOKUP(C3924,Adatbázis!$D$105:$AN$3282,VLOOKUP($I$3466,Adatbázis!$D$3286:$E$3298,2,FALSE),FALSE)="","",VLOOKUP(C3924,Adatbázis!$D$105:$AN$3282,VLOOKUP($I$3466,Adatbázis!$D$3286:$E$3298,2,FALSE),FALSE))</f>
        <v>…</v>
      </c>
    </row>
    <row r="3925" spans="3:9" hidden="1">
      <c r="C3925" s="41" t="s">
        <v>5458</v>
      </c>
      <c r="D3925" s="101" t="str">
        <f>IF(VLOOKUP(C3925,Adatbázis!$D$105:$AN$3282,VLOOKUP($D$3466,Adatbázis!$L$3286:$M$3305,2,FALSE),FALSE)="","",VLOOKUP(C3925,Adatbázis!$D$105:$AN$3282,VLOOKUP($D$3466,Adatbázis!$L$3286:$M$3305,2,FALSE),FALSE))</f>
        <v>…</v>
      </c>
      <c r="E3925" s="101" t="str">
        <f>IF(VLOOKUP(C3925,Adatbázis!$D$105:$AN$3282,VLOOKUP($E$3466,Adatbázis!$L$3286:$M$3305,2,FALSE),FALSE)="","",VLOOKUP(C3925,Adatbázis!$D$105:$AN$3282,VLOOKUP($E$3466,Adatbázis!$L$3286:$M$3305,2,FALSE),FALSE))</f>
        <v>…</v>
      </c>
      <c r="F3925" s="101" t="str">
        <f>IF(VLOOKUP(C3925,Adatbázis!$D$105:$AN$3282,VLOOKUP($F$3466,Adatbázis!$L$3286:$M$3305,2,FALSE),FALSE)="","",VLOOKUP(C3925,Adatbázis!$D$105:$AN$3282,VLOOKUP($F$3466,Adatbázis!$L$3286:$M$3305,2,FALSE),FALSE))</f>
        <v>…</v>
      </c>
      <c r="G3925" s="102" t="str">
        <f>IF(VLOOKUP(C3925,Adatbázis!$D$105:$AN$3282,VLOOKUP($G$3466,Adatbázis!$D$3286:$E$3298,2,FALSE),FALSE)="","",VLOOKUP(C3925,Adatbázis!$D$105:$AN$3282,VLOOKUP($G$3466,Adatbázis!$D$3286:$E$3298,2,FALSE),FALSE))</f>
        <v>…</v>
      </c>
      <c r="H3925" s="102" t="str">
        <f>IF(VLOOKUP(C3925,Adatbázis!$D$105:$AN$3282,VLOOKUP($H$3466,Adatbázis!$D$3286:$E$3298,2,FALSE),FALSE)="","",VLOOKUP(C3925,Adatbázis!$D$105:$AN$3282,VLOOKUP($H$3466,Adatbázis!$D$3286:$E$3298,2,FALSE),FALSE))</f>
        <v>…</v>
      </c>
      <c r="I3925" s="102" t="str">
        <f>IF(VLOOKUP(C3925,Adatbázis!$D$105:$AN$3282,VLOOKUP($I$3466,Adatbázis!$D$3286:$E$3298,2,FALSE),FALSE)="","",VLOOKUP(C3925,Adatbázis!$D$105:$AN$3282,VLOOKUP($I$3466,Adatbázis!$D$3286:$E$3298,2,FALSE),FALSE))</f>
        <v>…</v>
      </c>
    </row>
    <row r="3926" spans="3:9" hidden="1">
      <c r="C3926" s="41" t="s">
        <v>5472</v>
      </c>
      <c r="D3926" s="101" t="str">
        <f>IF(VLOOKUP(C3926,Adatbázis!$D$105:$AN$3282,VLOOKUP($D$3466,Adatbázis!$L$3286:$M$3305,2,FALSE),FALSE)="","",VLOOKUP(C3926,Adatbázis!$D$105:$AN$3282,VLOOKUP($D$3466,Adatbázis!$L$3286:$M$3305,2,FALSE),FALSE))</f>
        <v>…</v>
      </c>
      <c r="E3926" s="101" t="str">
        <f>IF(VLOOKUP(C3926,Adatbázis!$D$105:$AN$3282,VLOOKUP($E$3466,Adatbázis!$L$3286:$M$3305,2,FALSE),FALSE)="","",VLOOKUP(C3926,Adatbázis!$D$105:$AN$3282,VLOOKUP($E$3466,Adatbázis!$L$3286:$M$3305,2,FALSE),FALSE))</f>
        <v>…</v>
      </c>
      <c r="F3926" s="101" t="str">
        <f>IF(VLOOKUP(C3926,Adatbázis!$D$105:$AN$3282,VLOOKUP($F$3466,Adatbázis!$L$3286:$M$3305,2,FALSE),FALSE)="","",VLOOKUP(C3926,Adatbázis!$D$105:$AN$3282,VLOOKUP($F$3466,Adatbázis!$L$3286:$M$3305,2,FALSE),FALSE))</f>
        <v>…</v>
      </c>
      <c r="G3926" s="102" t="str">
        <f>IF(VLOOKUP(C3926,Adatbázis!$D$105:$AN$3282,VLOOKUP($G$3466,Adatbázis!$D$3286:$E$3298,2,FALSE),FALSE)="","",VLOOKUP(C3926,Adatbázis!$D$105:$AN$3282,VLOOKUP($G$3466,Adatbázis!$D$3286:$E$3298,2,FALSE),FALSE))</f>
        <v>…</v>
      </c>
      <c r="H3926" s="102" t="str">
        <f>IF(VLOOKUP(C3926,Adatbázis!$D$105:$AN$3282,VLOOKUP($H$3466,Adatbázis!$D$3286:$E$3298,2,FALSE),FALSE)="","",VLOOKUP(C3926,Adatbázis!$D$105:$AN$3282,VLOOKUP($H$3466,Adatbázis!$D$3286:$E$3298,2,FALSE),FALSE))</f>
        <v>…</v>
      </c>
      <c r="I3926" s="102" t="str">
        <f>IF(VLOOKUP(C3926,Adatbázis!$D$105:$AN$3282,VLOOKUP($I$3466,Adatbázis!$D$3286:$E$3298,2,FALSE),FALSE)="","",VLOOKUP(C3926,Adatbázis!$D$105:$AN$3282,VLOOKUP($I$3466,Adatbázis!$D$3286:$E$3298,2,FALSE),FALSE))</f>
        <v>…</v>
      </c>
    </row>
    <row r="3927" spans="3:9" hidden="1">
      <c r="C3927" s="41" t="s">
        <v>3888</v>
      </c>
      <c r="D3927" s="101" t="str">
        <f>IF(VLOOKUP(C3927,Adatbázis!$D$105:$AN$3282,VLOOKUP($D$3466,Adatbázis!$L$3286:$M$3305,2,FALSE),FALSE)="","",VLOOKUP(C3927,Adatbázis!$D$105:$AN$3282,VLOOKUP($D$3466,Adatbázis!$L$3286:$M$3305,2,FALSE),FALSE))</f>
        <v>…</v>
      </c>
      <c r="E3927" s="101" t="str">
        <f>IF(VLOOKUP(C3927,Adatbázis!$D$105:$AN$3282,VLOOKUP($E$3466,Adatbázis!$L$3286:$M$3305,2,FALSE),FALSE)="","",VLOOKUP(C3927,Adatbázis!$D$105:$AN$3282,VLOOKUP($E$3466,Adatbázis!$L$3286:$M$3305,2,FALSE),FALSE))</f>
        <v>…</v>
      </c>
      <c r="F3927" s="101" t="str">
        <f>IF(VLOOKUP(C3927,Adatbázis!$D$105:$AN$3282,VLOOKUP($F$3466,Adatbázis!$L$3286:$M$3305,2,FALSE),FALSE)="","",VLOOKUP(C3927,Adatbázis!$D$105:$AN$3282,VLOOKUP($F$3466,Adatbázis!$L$3286:$M$3305,2,FALSE),FALSE))</f>
        <v>…</v>
      </c>
      <c r="G3927" s="102" t="str">
        <f>IF(VLOOKUP(C3927,Adatbázis!$D$105:$AN$3282,VLOOKUP($G$3466,Adatbázis!$D$3286:$E$3298,2,FALSE),FALSE)="","",VLOOKUP(C3927,Adatbázis!$D$105:$AN$3282,VLOOKUP($G$3466,Adatbázis!$D$3286:$E$3298,2,FALSE),FALSE))</f>
        <v>…</v>
      </c>
      <c r="H3927" s="102" t="str">
        <f>IF(VLOOKUP(C3927,Adatbázis!$D$105:$AN$3282,VLOOKUP($H$3466,Adatbázis!$D$3286:$E$3298,2,FALSE),FALSE)="","",VLOOKUP(C3927,Adatbázis!$D$105:$AN$3282,VLOOKUP($H$3466,Adatbázis!$D$3286:$E$3298,2,FALSE),FALSE))</f>
        <v>…</v>
      </c>
      <c r="I3927" s="102" t="str">
        <f>IF(VLOOKUP(C3927,Adatbázis!$D$105:$AN$3282,VLOOKUP($I$3466,Adatbázis!$D$3286:$E$3298,2,FALSE),FALSE)="","",VLOOKUP(C3927,Adatbázis!$D$105:$AN$3282,VLOOKUP($I$3466,Adatbázis!$D$3286:$E$3298,2,FALSE),FALSE))</f>
        <v>…</v>
      </c>
    </row>
    <row r="3928" spans="3:9" hidden="1">
      <c r="C3928" s="41" t="s">
        <v>1000</v>
      </c>
      <c r="D3928" s="101" t="str">
        <f>IF(VLOOKUP(C3928,Adatbázis!$D$105:$AN$3282,VLOOKUP($D$3466,Adatbázis!$L$3286:$M$3305,2,FALSE),FALSE)="","",VLOOKUP(C3928,Adatbázis!$D$105:$AN$3282,VLOOKUP($D$3466,Adatbázis!$L$3286:$M$3305,2,FALSE),FALSE))</f>
        <v>…</v>
      </c>
      <c r="E3928" s="101" t="str">
        <f>IF(VLOOKUP(C3928,Adatbázis!$D$105:$AN$3282,VLOOKUP($E$3466,Adatbázis!$L$3286:$M$3305,2,FALSE),FALSE)="","",VLOOKUP(C3928,Adatbázis!$D$105:$AN$3282,VLOOKUP($E$3466,Adatbázis!$L$3286:$M$3305,2,FALSE),FALSE))</f>
        <v>…</v>
      </c>
      <c r="F3928" s="101" t="str">
        <f>IF(VLOOKUP(C3928,Adatbázis!$D$105:$AN$3282,VLOOKUP($F$3466,Adatbázis!$L$3286:$M$3305,2,FALSE),FALSE)="","",VLOOKUP(C3928,Adatbázis!$D$105:$AN$3282,VLOOKUP($F$3466,Adatbázis!$L$3286:$M$3305,2,FALSE),FALSE))</f>
        <v>…</v>
      </c>
      <c r="G3928" s="102" t="str">
        <f>IF(VLOOKUP(C3928,Adatbázis!$D$105:$AN$3282,VLOOKUP($G$3466,Adatbázis!$D$3286:$E$3298,2,FALSE),FALSE)="","",VLOOKUP(C3928,Adatbázis!$D$105:$AN$3282,VLOOKUP($G$3466,Adatbázis!$D$3286:$E$3298,2,FALSE),FALSE))</f>
        <v>…</v>
      </c>
      <c r="H3928" s="102" t="str">
        <f>IF(VLOOKUP(C3928,Adatbázis!$D$105:$AN$3282,VLOOKUP($H$3466,Adatbázis!$D$3286:$E$3298,2,FALSE),FALSE)="","",VLOOKUP(C3928,Adatbázis!$D$105:$AN$3282,VLOOKUP($H$3466,Adatbázis!$D$3286:$E$3298,2,FALSE),FALSE))</f>
        <v>…</v>
      </c>
      <c r="I3928" s="102" t="str">
        <f>IF(VLOOKUP(C3928,Adatbázis!$D$105:$AN$3282,VLOOKUP($I$3466,Adatbázis!$D$3286:$E$3298,2,FALSE),FALSE)="","",VLOOKUP(C3928,Adatbázis!$D$105:$AN$3282,VLOOKUP($I$3466,Adatbázis!$D$3286:$E$3298,2,FALSE),FALSE))</f>
        <v>…</v>
      </c>
    </row>
    <row r="3929" spans="3:9" hidden="1">
      <c r="C3929" s="41" t="s">
        <v>5499</v>
      </c>
      <c r="D3929" s="101" t="str">
        <f>IF(VLOOKUP(C3929,Adatbázis!$D$105:$AN$3282,VLOOKUP($D$3466,Adatbázis!$L$3286:$M$3305,2,FALSE),FALSE)="","",VLOOKUP(C3929,Adatbázis!$D$105:$AN$3282,VLOOKUP($D$3466,Adatbázis!$L$3286:$M$3305,2,FALSE),FALSE))</f>
        <v>…</v>
      </c>
      <c r="E3929" s="101" t="str">
        <f>IF(VLOOKUP(C3929,Adatbázis!$D$105:$AN$3282,VLOOKUP($E$3466,Adatbázis!$L$3286:$M$3305,2,FALSE),FALSE)="","",VLOOKUP(C3929,Adatbázis!$D$105:$AN$3282,VLOOKUP($E$3466,Adatbázis!$L$3286:$M$3305,2,FALSE),FALSE))</f>
        <v>…</v>
      </c>
      <c r="F3929" s="101" t="str">
        <f>IF(VLOOKUP(C3929,Adatbázis!$D$105:$AN$3282,VLOOKUP($F$3466,Adatbázis!$L$3286:$M$3305,2,FALSE),FALSE)="","",VLOOKUP(C3929,Adatbázis!$D$105:$AN$3282,VLOOKUP($F$3466,Adatbázis!$L$3286:$M$3305,2,FALSE),FALSE))</f>
        <v>…</v>
      </c>
      <c r="G3929" s="102" t="str">
        <f>IF(VLOOKUP(C3929,Adatbázis!$D$105:$AN$3282,VLOOKUP($G$3466,Adatbázis!$D$3286:$E$3298,2,FALSE),FALSE)="","",VLOOKUP(C3929,Adatbázis!$D$105:$AN$3282,VLOOKUP($G$3466,Adatbázis!$D$3286:$E$3298,2,FALSE),FALSE))</f>
        <v>…</v>
      </c>
      <c r="H3929" s="102" t="str">
        <f>IF(VLOOKUP(C3929,Adatbázis!$D$105:$AN$3282,VLOOKUP($H$3466,Adatbázis!$D$3286:$E$3298,2,FALSE),FALSE)="","",VLOOKUP(C3929,Adatbázis!$D$105:$AN$3282,VLOOKUP($H$3466,Adatbázis!$D$3286:$E$3298,2,FALSE),FALSE))</f>
        <v>…</v>
      </c>
      <c r="I3929" s="102" t="str">
        <f>IF(VLOOKUP(C3929,Adatbázis!$D$105:$AN$3282,VLOOKUP($I$3466,Adatbázis!$D$3286:$E$3298,2,FALSE),FALSE)="","",VLOOKUP(C3929,Adatbázis!$D$105:$AN$3282,VLOOKUP($I$3466,Adatbázis!$D$3286:$E$3298,2,FALSE),FALSE))</f>
        <v>…</v>
      </c>
    </row>
    <row r="3930" spans="3:9" hidden="1">
      <c r="C3930" s="41" t="s">
        <v>5512</v>
      </c>
      <c r="D3930" s="101" t="str">
        <f>IF(VLOOKUP(C3930,Adatbázis!$D$105:$AN$3282,VLOOKUP($D$3466,Adatbázis!$L$3286:$M$3305,2,FALSE),FALSE)="","",VLOOKUP(C3930,Adatbázis!$D$105:$AN$3282,VLOOKUP($D$3466,Adatbázis!$L$3286:$M$3305,2,FALSE),FALSE))</f>
        <v>…</v>
      </c>
      <c r="E3930" s="101" t="str">
        <f>IF(VLOOKUP(C3930,Adatbázis!$D$105:$AN$3282,VLOOKUP($E$3466,Adatbázis!$L$3286:$M$3305,2,FALSE),FALSE)="","",VLOOKUP(C3930,Adatbázis!$D$105:$AN$3282,VLOOKUP($E$3466,Adatbázis!$L$3286:$M$3305,2,FALSE),FALSE))</f>
        <v>…</v>
      </c>
      <c r="F3930" s="101" t="str">
        <f>IF(VLOOKUP(C3930,Adatbázis!$D$105:$AN$3282,VLOOKUP($F$3466,Adatbázis!$L$3286:$M$3305,2,FALSE),FALSE)="","",VLOOKUP(C3930,Adatbázis!$D$105:$AN$3282,VLOOKUP($F$3466,Adatbázis!$L$3286:$M$3305,2,FALSE),FALSE))</f>
        <v>…</v>
      </c>
      <c r="G3930" s="102" t="str">
        <f>IF(VLOOKUP(C3930,Adatbázis!$D$105:$AN$3282,VLOOKUP($G$3466,Adatbázis!$D$3286:$E$3298,2,FALSE),FALSE)="","",VLOOKUP(C3930,Adatbázis!$D$105:$AN$3282,VLOOKUP($G$3466,Adatbázis!$D$3286:$E$3298,2,FALSE),FALSE))</f>
        <v>…</v>
      </c>
      <c r="H3930" s="102" t="str">
        <f>IF(VLOOKUP(C3930,Adatbázis!$D$105:$AN$3282,VLOOKUP($H$3466,Adatbázis!$D$3286:$E$3298,2,FALSE),FALSE)="","",VLOOKUP(C3930,Adatbázis!$D$105:$AN$3282,VLOOKUP($H$3466,Adatbázis!$D$3286:$E$3298,2,FALSE),FALSE))</f>
        <v>…</v>
      </c>
      <c r="I3930" s="102" t="str">
        <f>IF(VLOOKUP(C3930,Adatbázis!$D$105:$AN$3282,VLOOKUP($I$3466,Adatbázis!$D$3286:$E$3298,2,FALSE),FALSE)="","",VLOOKUP(C3930,Adatbázis!$D$105:$AN$3282,VLOOKUP($I$3466,Adatbázis!$D$3286:$E$3298,2,FALSE),FALSE))</f>
        <v>…</v>
      </c>
    </row>
    <row r="3931" spans="3:9" hidden="1">
      <c r="C3931" s="41" t="s">
        <v>5522</v>
      </c>
      <c r="D3931" s="101" t="str">
        <f>IF(VLOOKUP(C3931,Adatbázis!$D$105:$AN$3282,VLOOKUP($D$3466,Adatbázis!$L$3286:$M$3305,2,FALSE),FALSE)="","",VLOOKUP(C3931,Adatbázis!$D$105:$AN$3282,VLOOKUP($D$3466,Adatbázis!$L$3286:$M$3305,2,FALSE),FALSE))</f>
        <v>…</v>
      </c>
      <c r="E3931" s="101" t="str">
        <f>IF(VLOOKUP(C3931,Adatbázis!$D$105:$AN$3282,VLOOKUP($E$3466,Adatbázis!$L$3286:$M$3305,2,FALSE),FALSE)="","",VLOOKUP(C3931,Adatbázis!$D$105:$AN$3282,VLOOKUP($E$3466,Adatbázis!$L$3286:$M$3305,2,FALSE),FALSE))</f>
        <v>…</v>
      </c>
      <c r="F3931" s="101" t="str">
        <f>IF(VLOOKUP(C3931,Adatbázis!$D$105:$AN$3282,VLOOKUP($F$3466,Adatbázis!$L$3286:$M$3305,2,FALSE),FALSE)="","",VLOOKUP(C3931,Adatbázis!$D$105:$AN$3282,VLOOKUP($F$3466,Adatbázis!$L$3286:$M$3305,2,FALSE),FALSE))</f>
        <v>…</v>
      </c>
      <c r="G3931" s="102" t="str">
        <f>IF(VLOOKUP(C3931,Adatbázis!$D$105:$AN$3282,VLOOKUP($G$3466,Adatbázis!$D$3286:$E$3298,2,FALSE),FALSE)="","",VLOOKUP(C3931,Adatbázis!$D$105:$AN$3282,VLOOKUP($G$3466,Adatbázis!$D$3286:$E$3298,2,FALSE),FALSE))</f>
        <v>…</v>
      </c>
      <c r="H3931" s="102" t="str">
        <f>IF(VLOOKUP(C3931,Adatbázis!$D$105:$AN$3282,VLOOKUP($H$3466,Adatbázis!$D$3286:$E$3298,2,FALSE),FALSE)="","",VLOOKUP(C3931,Adatbázis!$D$105:$AN$3282,VLOOKUP($H$3466,Adatbázis!$D$3286:$E$3298,2,FALSE),FALSE))</f>
        <v>…</v>
      </c>
      <c r="I3931" s="102" t="str">
        <f>IF(VLOOKUP(C3931,Adatbázis!$D$105:$AN$3282,VLOOKUP($I$3466,Adatbázis!$D$3286:$E$3298,2,FALSE),FALSE)="","",VLOOKUP(C3931,Adatbázis!$D$105:$AN$3282,VLOOKUP($I$3466,Adatbázis!$D$3286:$E$3298,2,FALSE),FALSE))</f>
        <v>…</v>
      </c>
    </row>
    <row r="3932" spans="3:9" hidden="1">
      <c r="C3932" s="41" t="s">
        <v>5536</v>
      </c>
      <c r="D3932" s="101" t="str">
        <f>IF(VLOOKUP(C3932,Adatbázis!$D$105:$AN$3282,VLOOKUP($D$3466,Adatbázis!$L$3286:$M$3305,2,FALSE),FALSE)="","",VLOOKUP(C3932,Adatbázis!$D$105:$AN$3282,VLOOKUP($D$3466,Adatbázis!$L$3286:$M$3305,2,FALSE),FALSE))</f>
        <v>…</v>
      </c>
      <c r="E3932" s="101" t="str">
        <f>IF(VLOOKUP(C3932,Adatbázis!$D$105:$AN$3282,VLOOKUP($E$3466,Adatbázis!$L$3286:$M$3305,2,FALSE),FALSE)="","",VLOOKUP(C3932,Adatbázis!$D$105:$AN$3282,VLOOKUP($E$3466,Adatbázis!$L$3286:$M$3305,2,FALSE),FALSE))</f>
        <v>…</v>
      </c>
      <c r="F3932" s="101" t="str">
        <f>IF(VLOOKUP(C3932,Adatbázis!$D$105:$AN$3282,VLOOKUP($F$3466,Adatbázis!$L$3286:$M$3305,2,FALSE),FALSE)="","",VLOOKUP(C3932,Adatbázis!$D$105:$AN$3282,VLOOKUP($F$3466,Adatbázis!$L$3286:$M$3305,2,FALSE),FALSE))</f>
        <v>…</v>
      </c>
      <c r="G3932" s="102" t="str">
        <f>IF(VLOOKUP(C3932,Adatbázis!$D$105:$AN$3282,VLOOKUP($G$3466,Adatbázis!$D$3286:$E$3298,2,FALSE),FALSE)="","",VLOOKUP(C3932,Adatbázis!$D$105:$AN$3282,VLOOKUP($G$3466,Adatbázis!$D$3286:$E$3298,2,FALSE),FALSE))</f>
        <v>…</v>
      </c>
      <c r="H3932" s="102" t="str">
        <f>IF(VLOOKUP(C3932,Adatbázis!$D$105:$AN$3282,VLOOKUP($H$3466,Adatbázis!$D$3286:$E$3298,2,FALSE),FALSE)="","",VLOOKUP(C3932,Adatbázis!$D$105:$AN$3282,VLOOKUP($H$3466,Adatbázis!$D$3286:$E$3298,2,FALSE),FALSE))</f>
        <v>…</v>
      </c>
      <c r="I3932" s="102" t="str">
        <f>IF(VLOOKUP(C3932,Adatbázis!$D$105:$AN$3282,VLOOKUP($I$3466,Adatbázis!$D$3286:$E$3298,2,FALSE),FALSE)="","",VLOOKUP(C3932,Adatbázis!$D$105:$AN$3282,VLOOKUP($I$3466,Adatbázis!$D$3286:$E$3298,2,FALSE),FALSE))</f>
        <v>…</v>
      </c>
    </row>
    <row r="3933" spans="3:9" hidden="1">
      <c r="C3933" s="41" t="s">
        <v>3521</v>
      </c>
      <c r="D3933" s="101" t="str">
        <f>IF(VLOOKUP(C3933,Adatbázis!$D$105:$AN$3282,VLOOKUP($D$3466,Adatbázis!$L$3286:$M$3305,2,FALSE),FALSE)="","",VLOOKUP(C3933,Adatbázis!$D$105:$AN$3282,VLOOKUP($D$3466,Adatbázis!$L$3286:$M$3305,2,FALSE),FALSE))</f>
        <v>…</v>
      </c>
      <c r="E3933" s="101" t="str">
        <f>IF(VLOOKUP(C3933,Adatbázis!$D$105:$AN$3282,VLOOKUP($E$3466,Adatbázis!$L$3286:$M$3305,2,FALSE),FALSE)="","",VLOOKUP(C3933,Adatbázis!$D$105:$AN$3282,VLOOKUP($E$3466,Adatbázis!$L$3286:$M$3305,2,FALSE),FALSE))</f>
        <v>…</v>
      </c>
      <c r="F3933" s="101" t="str">
        <f>IF(VLOOKUP(C3933,Adatbázis!$D$105:$AN$3282,VLOOKUP($F$3466,Adatbázis!$L$3286:$M$3305,2,FALSE),FALSE)="","",VLOOKUP(C3933,Adatbázis!$D$105:$AN$3282,VLOOKUP($F$3466,Adatbázis!$L$3286:$M$3305,2,FALSE),FALSE))</f>
        <v>…</v>
      </c>
      <c r="G3933" s="102" t="str">
        <f>IF(VLOOKUP(C3933,Adatbázis!$D$105:$AN$3282,VLOOKUP($G$3466,Adatbázis!$D$3286:$E$3298,2,FALSE),FALSE)="","",VLOOKUP(C3933,Adatbázis!$D$105:$AN$3282,VLOOKUP($G$3466,Adatbázis!$D$3286:$E$3298,2,FALSE),FALSE))</f>
        <v>…</v>
      </c>
      <c r="H3933" s="102" t="str">
        <f>IF(VLOOKUP(C3933,Adatbázis!$D$105:$AN$3282,VLOOKUP($H$3466,Adatbázis!$D$3286:$E$3298,2,FALSE),FALSE)="","",VLOOKUP(C3933,Adatbázis!$D$105:$AN$3282,VLOOKUP($H$3466,Adatbázis!$D$3286:$E$3298,2,FALSE),FALSE))</f>
        <v>…</v>
      </c>
      <c r="I3933" s="102" t="str">
        <f>IF(VLOOKUP(C3933,Adatbázis!$D$105:$AN$3282,VLOOKUP($I$3466,Adatbázis!$D$3286:$E$3298,2,FALSE),FALSE)="","",VLOOKUP(C3933,Adatbázis!$D$105:$AN$3282,VLOOKUP($I$3466,Adatbázis!$D$3286:$E$3298,2,FALSE),FALSE))</f>
        <v>…</v>
      </c>
    </row>
    <row r="3934" spans="3:9" hidden="1">
      <c r="C3934" s="41" t="s">
        <v>5550</v>
      </c>
      <c r="D3934" s="101" t="str">
        <f>IF(VLOOKUP(C3934,Adatbázis!$D$105:$AN$3282,VLOOKUP($D$3466,Adatbázis!$L$3286:$M$3305,2,FALSE),FALSE)="","",VLOOKUP(C3934,Adatbázis!$D$105:$AN$3282,VLOOKUP($D$3466,Adatbázis!$L$3286:$M$3305,2,FALSE),FALSE))</f>
        <v>…</v>
      </c>
      <c r="E3934" s="101" t="str">
        <f>IF(VLOOKUP(C3934,Adatbázis!$D$105:$AN$3282,VLOOKUP($E$3466,Adatbázis!$L$3286:$M$3305,2,FALSE),FALSE)="","",VLOOKUP(C3934,Adatbázis!$D$105:$AN$3282,VLOOKUP($E$3466,Adatbázis!$L$3286:$M$3305,2,FALSE),FALSE))</f>
        <v>…</v>
      </c>
      <c r="F3934" s="101" t="str">
        <f>IF(VLOOKUP(C3934,Adatbázis!$D$105:$AN$3282,VLOOKUP($F$3466,Adatbázis!$L$3286:$M$3305,2,FALSE),FALSE)="","",VLOOKUP(C3934,Adatbázis!$D$105:$AN$3282,VLOOKUP($F$3466,Adatbázis!$L$3286:$M$3305,2,FALSE),FALSE))</f>
        <v>…</v>
      </c>
      <c r="G3934" s="102" t="str">
        <f>IF(VLOOKUP(C3934,Adatbázis!$D$105:$AN$3282,VLOOKUP($G$3466,Adatbázis!$D$3286:$E$3298,2,FALSE),FALSE)="","",VLOOKUP(C3934,Adatbázis!$D$105:$AN$3282,VLOOKUP($G$3466,Adatbázis!$D$3286:$E$3298,2,FALSE),FALSE))</f>
        <v>…</v>
      </c>
      <c r="H3934" s="102" t="str">
        <f>IF(VLOOKUP(C3934,Adatbázis!$D$105:$AN$3282,VLOOKUP($H$3466,Adatbázis!$D$3286:$E$3298,2,FALSE),FALSE)="","",VLOOKUP(C3934,Adatbázis!$D$105:$AN$3282,VLOOKUP($H$3466,Adatbázis!$D$3286:$E$3298,2,FALSE),FALSE))</f>
        <v>…</v>
      </c>
      <c r="I3934" s="102" t="str">
        <f>IF(VLOOKUP(C3934,Adatbázis!$D$105:$AN$3282,VLOOKUP($I$3466,Adatbázis!$D$3286:$E$3298,2,FALSE),FALSE)="","",VLOOKUP(C3934,Adatbázis!$D$105:$AN$3282,VLOOKUP($I$3466,Adatbázis!$D$3286:$E$3298,2,FALSE),FALSE))</f>
        <v>…</v>
      </c>
    </row>
    <row r="3935" spans="3:9" hidden="1">
      <c r="C3935" s="41" t="s">
        <v>5562</v>
      </c>
      <c r="D3935" s="101" t="str">
        <f>IF(VLOOKUP(C3935,Adatbázis!$D$105:$AN$3282,VLOOKUP($D$3466,Adatbázis!$L$3286:$M$3305,2,FALSE),FALSE)="","",VLOOKUP(C3935,Adatbázis!$D$105:$AN$3282,VLOOKUP($D$3466,Adatbázis!$L$3286:$M$3305,2,FALSE),FALSE))</f>
        <v>…</v>
      </c>
      <c r="E3935" s="101" t="str">
        <f>IF(VLOOKUP(C3935,Adatbázis!$D$105:$AN$3282,VLOOKUP($E$3466,Adatbázis!$L$3286:$M$3305,2,FALSE),FALSE)="","",VLOOKUP(C3935,Adatbázis!$D$105:$AN$3282,VLOOKUP($E$3466,Adatbázis!$L$3286:$M$3305,2,FALSE),FALSE))</f>
        <v>…</v>
      </c>
      <c r="F3935" s="101" t="str">
        <f>IF(VLOOKUP(C3935,Adatbázis!$D$105:$AN$3282,VLOOKUP($F$3466,Adatbázis!$L$3286:$M$3305,2,FALSE),FALSE)="","",VLOOKUP(C3935,Adatbázis!$D$105:$AN$3282,VLOOKUP($F$3466,Adatbázis!$L$3286:$M$3305,2,FALSE),FALSE))</f>
        <v>…</v>
      </c>
      <c r="G3935" s="102" t="str">
        <f>IF(VLOOKUP(C3935,Adatbázis!$D$105:$AN$3282,VLOOKUP($G$3466,Adatbázis!$D$3286:$E$3298,2,FALSE),FALSE)="","",VLOOKUP(C3935,Adatbázis!$D$105:$AN$3282,VLOOKUP($G$3466,Adatbázis!$D$3286:$E$3298,2,FALSE),FALSE))</f>
        <v>…</v>
      </c>
      <c r="H3935" s="102" t="str">
        <f>IF(VLOOKUP(C3935,Adatbázis!$D$105:$AN$3282,VLOOKUP($H$3466,Adatbázis!$D$3286:$E$3298,2,FALSE),FALSE)="","",VLOOKUP(C3935,Adatbázis!$D$105:$AN$3282,VLOOKUP($H$3466,Adatbázis!$D$3286:$E$3298,2,FALSE),FALSE))</f>
        <v>…</v>
      </c>
      <c r="I3935" s="102" t="str">
        <f>IF(VLOOKUP(C3935,Adatbázis!$D$105:$AN$3282,VLOOKUP($I$3466,Adatbázis!$D$3286:$E$3298,2,FALSE),FALSE)="","",VLOOKUP(C3935,Adatbázis!$D$105:$AN$3282,VLOOKUP($I$3466,Adatbázis!$D$3286:$E$3298,2,FALSE),FALSE))</f>
        <v>…</v>
      </c>
    </row>
    <row r="3936" spans="3:9" hidden="1">
      <c r="C3936" s="41" t="s">
        <v>5577</v>
      </c>
      <c r="D3936" s="101" t="str">
        <f>IF(VLOOKUP(C3936,Adatbázis!$D$105:$AN$3282,VLOOKUP($D$3466,Adatbázis!$L$3286:$M$3305,2,FALSE),FALSE)="","",VLOOKUP(C3936,Adatbázis!$D$105:$AN$3282,VLOOKUP($D$3466,Adatbázis!$L$3286:$M$3305,2,FALSE),FALSE))</f>
        <v>…</v>
      </c>
      <c r="E3936" s="101" t="str">
        <f>IF(VLOOKUP(C3936,Adatbázis!$D$105:$AN$3282,VLOOKUP($E$3466,Adatbázis!$L$3286:$M$3305,2,FALSE),FALSE)="","",VLOOKUP(C3936,Adatbázis!$D$105:$AN$3282,VLOOKUP($E$3466,Adatbázis!$L$3286:$M$3305,2,FALSE),FALSE))</f>
        <v>…</v>
      </c>
      <c r="F3936" s="101" t="str">
        <f>IF(VLOOKUP(C3936,Adatbázis!$D$105:$AN$3282,VLOOKUP($F$3466,Adatbázis!$L$3286:$M$3305,2,FALSE),FALSE)="","",VLOOKUP(C3936,Adatbázis!$D$105:$AN$3282,VLOOKUP($F$3466,Adatbázis!$L$3286:$M$3305,2,FALSE),FALSE))</f>
        <v>…</v>
      </c>
      <c r="G3936" s="102" t="str">
        <f>IF(VLOOKUP(C3936,Adatbázis!$D$105:$AN$3282,VLOOKUP($G$3466,Adatbázis!$D$3286:$E$3298,2,FALSE),FALSE)="","",VLOOKUP(C3936,Adatbázis!$D$105:$AN$3282,VLOOKUP($G$3466,Adatbázis!$D$3286:$E$3298,2,FALSE),FALSE))</f>
        <v>…</v>
      </c>
      <c r="H3936" s="102" t="str">
        <f>IF(VLOOKUP(C3936,Adatbázis!$D$105:$AN$3282,VLOOKUP($H$3466,Adatbázis!$D$3286:$E$3298,2,FALSE),FALSE)="","",VLOOKUP(C3936,Adatbázis!$D$105:$AN$3282,VLOOKUP($H$3466,Adatbázis!$D$3286:$E$3298,2,FALSE),FALSE))</f>
        <v>…</v>
      </c>
      <c r="I3936" s="102" t="str">
        <f>IF(VLOOKUP(C3936,Adatbázis!$D$105:$AN$3282,VLOOKUP($I$3466,Adatbázis!$D$3286:$E$3298,2,FALSE),FALSE)="","",VLOOKUP(C3936,Adatbázis!$D$105:$AN$3282,VLOOKUP($I$3466,Adatbázis!$D$3286:$E$3298,2,FALSE),FALSE))</f>
        <v>…</v>
      </c>
    </row>
    <row r="3937" spans="3:9" hidden="1">
      <c r="C3937" s="41" t="s">
        <v>5591</v>
      </c>
      <c r="D3937" s="101" t="str">
        <f>IF(VLOOKUP(C3937,Adatbázis!$D$105:$AN$3282,VLOOKUP($D$3466,Adatbázis!$L$3286:$M$3305,2,FALSE),FALSE)="","",VLOOKUP(C3937,Adatbázis!$D$105:$AN$3282,VLOOKUP($D$3466,Adatbázis!$L$3286:$M$3305,2,FALSE),FALSE))</f>
        <v>…</v>
      </c>
      <c r="E3937" s="101" t="str">
        <f>IF(VLOOKUP(C3937,Adatbázis!$D$105:$AN$3282,VLOOKUP($E$3466,Adatbázis!$L$3286:$M$3305,2,FALSE),FALSE)="","",VLOOKUP(C3937,Adatbázis!$D$105:$AN$3282,VLOOKUP($E$3466,Adatbázis!$L$3286:$M$3305,2,FALSE),FALSE))</f>
        <v>…</v>
      </c>
      <c r="F3937" s="101" t="str">
        <f>IF(VLOOKUP(C3937,Adatbázis!$D$105:$AN$3282,VLOOKUP($F$3466,Adatbázis!$L$3286:$M$3305,2,FALSE),FALSE)="","",VLOOKUP(C3937,Adatbázis!$D$105:$AN$3282,VLOOKUP($F$3466,Adatbázis!$L$3286:$M$3305,2,FALSE),FALSE))</f>
        <v>…</v>
      </c>
      <c r="G3937" s="102" t="str">
        <f>IF(VLOOKUP(C3937,Adatbázis!$D$105:$AN$3282,VLOOKUP($G$3466,Adatbázis!$D$3286:$E$3298,2,FALSE),FALSE)="","",VLOOKUP(C3937,Adatbázis!$D$105:$AN$3282,VLOOKUP($G$3466,Adatbázis!$D$3286:$E$3298,2,FALSE),FALSE))</f>
        <v>…</v>
      </c>
      <c r="H3937" s="102" t="str">
        <f>IF(VLOOKUP(C3937,Adatbázis!$D$105:$AN$3282,VLOOKUP($H$3466,Adatbázis!$D$3286:$E$3298,2,FALSE),FALSE)="","",VLOOKUP(C3937,Adatbázis!$D$105:$AN$3282,VLOOKUP($H$3466,Adatbázis!$D$3286:$E$3298,2,FALSE),FALSE))</f>
        <v>…</v>
      </c>
      <c r="I3937" s="102" t="str">
        <f>IF(VLOOKUP(C3937,Adatbázis!$D$105:$AN$3282,VLOOKUP($I$3466,Adatbázis!$D$3286:$E$3298,2,FALSE),FALSE)="","",VLOOKUP(C3937,Adatbázis!$D$105:$AN$3282,VLOOKUP($I$3466,Adatbázis!$D$3286:$E$3298,2,FALSE),FALSE))</f>
        <v>…</v>
      </c>
    </row>
    <row r="3938" spans="3:9" hidden="1">
      <c r="C3938" s="41" t="s">
        <v>5607</v>
      </c>
      <c r="D3938" s="101" t="str">
        <f>IF(VLOOKUP(C3938,Adatbázis!$D$105:$AN$3282,VLOOKUP($D$3466,Adatbázis!$L$3286:$M$3305,2,FALSE),FALSE)="","",VLOOKUP(C3938,Adatbázis!$D$105:$AN$3282,VLOOKUP($D$3466,Adatbázis!$L$3286:$M$3305,2,FALSE),FALSE))</f>
        <v>…</v>
      </c>
      <c r="E3938" s="101" t="str">
        <f>IF(VLOOKUP(C3938,Adatbázis!$D$105:$AN$3282,VLOOKUP($E$3466,Adatbázis!$L$3286:$M$3305,2,FALSE),FALSE)="","",VLOOKUP(C3938,Adatbázis!$D$105:$AN$3282,VLOOKUP($E$3466,Adatbázis!$L$3286:$M$3305,2,FALSE),FALSE))</f>
        <v>…</v>
      </c>
      <c r="F3938" s="101" t="str">
        <f>IF(VLOOKUP(C3938,Adatbázis!$D$105:$AN$3282,VLOOKUP($F$3466,Adatbázis!$L$3286:$M$3305,2,FALSE),FALSE)="","",VLOOKUP(C3938,Adatbázis!$D$105:$AN$3282,VLOOKUP($F$3466,Adatbázis!$L$3286:$M$3305,2,FALSE),FALSE))</f>
        <v>…</v>
      </c>
      <c r="G3938" s="102" t="str">
        <f>IF(VLOOKUP(C3938,Adatbázis!$D$105:$AN$3282,VLOOKUP($G$3466,Adatbázis!$D$3286:$E$3298,2,FALSE),FALSE)="","",VLOOKUP(C3938,Adatbázis!$D$105:$AN$3282,VLOOKUP($G$3466,Adatbázis!$D$3286:$E$3298,2,FALSE),FALSE))</f>
        <v>…</v>
      </c>
      <c r="H3938" s="102" t="str">
        <f>IF(VLOOKUP(C3938,Adatbázis!$D$105:$AN$3282,VLOOKUP($H$3466,Adatbázis!$D$3286:$E$3298,2,FALSE),FALSE)="","",VLOOKUP(C3938,Adatbázis!$D$105:$AN$3282,VLOOKUP($H$3466,Adatbázis!$D$3286:$E$3298,2,FALSE),FALSE))</f>
        <v>…</v>
      </c>
      <c r="I3938" s="102" t="str">
        <f>IF(VLOOKUP(C3938,Adatbázis!$D$105:$AN$3282,VLOOKUP($I$3466,Adatbázis!$D$3286:$E$3298,2,FALSE),FALSE)="","",VLOOKUP(C3938,Adatbázis!$D$105:$AN$3282,VLOOKUP($I$3466,Adatbázis!$D$3286:$E$3298,2,FALSE),FALSE))</f>
        <v>…</v>
      </c>
    </row>
    <row r="3939" spans="3:9" hidden="1">
      <c r="C3939" s="41" t="s">
        <v>5620</v>
      </c>
      <c r="D3939" s="101" t="str">
        <f>IF(VLOOKUP(C3939,Adatbázis!$D$105:$AN$3282,VLOOKUP($D$3466,Adatbázis!$L$3286:$M$3305,2,FALSE),FALSE)="","",VLOOKUP(C3939,Adatbázis!$D$105:$AN$3282,VLOOKUP($D$3466,Adatbázis!$L$3286:$M$3305,2,FALSE),FALSE))</f>
        <v>…</v>
      </c>
      <c r="E3939" s="101" t="str">
        <f>IF(VLOOKUP(C3939,Adatbázis!$D$105:$AN$3282,VLOOKUP($E$3466,Adatbázis!$L$3286:$M$3305,2,FALSE),FALSE)="","",VLOOKUP(C3939,Adatbázis!$D$105:$AN$3282,VLOOKUP($E$3466,Adatbázis!$L$3286:$M$3305,2,FALSE),FALSE))</f>
        <v>…</v>
      </c>
      <c r="F3939" s="101" t="str">
        <f>IF(VLOOKUP(C3939,Adatbázis!$D$105:$AN$3282,VLOOKUP($F$3466,Adatbázis!$L$3286:$M$3305,2,FALSE),FALSE)="","",VLOOKUP(C3939,Adatbázis!$D$105:$AN$3282,VLOOKUP($F$3466,Adatbázis!$L$3286:$M$3305,2,FALSE),FALSE))</f>
        <v>…</v>
      </c>
      <c r="G3939" s="102" t="str">
        <f>IF(VLOOKUP(C3939,Adatbázis!$D$105:$AN$3282,VLOOKUP($G$3466,Adatbázis!$D$3286:$E$3298,2,FALSE),FALSE)="","",VLOOKUP(C3939,Adatbázis!$D$105:$AN$3282,VLOOKUP($G$3466,Adatbázis!$D$3286:$E$3298,2,FALSE),FALSE))</f>
        <v>…</v>
      </c>
      <c r="H3939" s="102" t="str">
        <f>IF(VLOOKUP(C3939,Adatbázis!$D$105:$AN$3282,VLOOKUP($H$3466,Adatbázis!$D$3286:$E$3298,2,FALSE),FALSE)="","",VLOOKUP(C3939,Adatbázis!$D$105:$AN$3282,VLOOKUP($H$3466,Adatbázis!$D$3286:$E$3298,2,FALSE),FALSE))</f>
        <v>…</v>
      </c>
      <c r="I3939" s="102" t="str">
        <f>IF(VLOOKUP(C3939,Adatbázis!$D$105:$AN$3282,VLOOKUP($I$3466,Adatbázis!$D$3286:$E$3298,2,FALSE),FALSE)="","",VLOOKUP(C3939,Adatbázis!$D$105:$AN$3282,VLOOKUP($I$3466,Adatbázis!$D$3286:$E$3298,2,FALSE),FALSE))</f>
        <v>…</v>
      </c>
    </row>
    <row r="3940" spans="3:9" hidden="1">
      <c r="C3940" s="41" t="s">
        <v>444</v>
      </c>
      <c r="D3940" s="101" t="str">
        <f>IF(VLOOKUP(C3940,Adatbázis!$D$105:$AN$3282,VLOOKUP($D$3466,Adatbázis!$L$3286:$M$3305,2,FALSE),FALSE)="","",VLOOKUP(C3940,Adatbázis!$D$105:$AN$3282,VLOOKUP($D$3466,Adatbázis!$L$3286:$M$3305,2,FALSE),FALSE))</f>
        <v>…</v>
      </c>
      <c r="E3940" s="101" t="str">
        <f>IF(VLOOKUP(C3940,Adatbázis!$D$105:$AN$3282,VLOOKUP($E$3466,Adatbázis!$L$3286:$M$3305,2,FALSE),FALSE)="","",VLOOKUP(C3940,Adatbázis!$D$105:$AN$3282,VLOOKUP($E$3466,Adatbázis!$L$3286:$M$3305,2,FALSE),FALSE))</f>
        <v>…</v>
      </c>
      <c r="F3940" s="101" t="str">
        <f>IF(VLOOKUP(C3940,Adatbázis!$D$105:$AN$3282,VLOOKUP($F$3466,Adatbázis!$L$3286:$M$3305,2,FALSE),FALSE)="","",VLOOKUP(C3940,Adatbázis!$D$105:$AN$3282,VLOOKUP($F$3466,Adatbázis!$L$3286:$M$3305,2,FALSE),FALSE))</f>
        <v>…</v>
      </c>
      <c r="G3940" s="102" t="str">
        <f>IF(VLOOKUP(C3940,Adatbázis!$D$105:$AN$3282,VLOOKUP($G$3466,Adatbázis!$D$3286:$E$3298,2,FALSE),FALSE)="","",VLOOKUP(C3940,Adatbázis!$D$105:$AN$3282,VLOOKUP($G$3466,Adatbázis!$D$3286:$E$3298,2,FALSE),FALSE))</f>
        <v>…</v>
      </c>
      <c r="H3940" s="102" t="str">
        <f>IF(VLOOKUP(C3940,Adatbázis!$D$105:$AN$3282,VLOOKUP($H$3466,Adatbázis!$D$3286:$E$3298,2,FALSE),FALSE)="","",VLOOKUP(C3940,Adatbázis!$D$105:$AN$3282,VLOOKUP($H$3466,Adatbázis!$D$3286:$E$3298,2,FALSE),FALSE))</f>
        <v>…</v>
      </c>
      <c r="I3940" s="102" t="str">
        <f>IF(VLOOKUP(C3940,Adatbázis!$D$105:$AN$3282,VLOOKUP($I$3466,Adatbázis!$D$3286:$E$3298,2,FALSE),FALSE)="","",VLOOKUP(C3940,Adatbázis!$D$105:$AN$3282,VLOOKUP($I$3466,Adatbázis!$D$3286:$E$3298,2,FALSE),FALSE))</f>
        <v>…</v>
      </c>
    </row>
    <row r="3941" spans="3:9" hidden="1">
      <c r="C3941" s="41" t="s">
        <v>5638</v>
      </c>
      <c r="D3941" s="101" t="str">
        <f>IF(VLOOKUP(C3941,Adatbázis!$D$105:$AN$3282,VLOOKUP($D$3466,Adatbázis!$L$3286:$M$3305,2,FALSE),FALSE)="","",VLOOKUP(C3941,Adatbázis!$D$105:$AN$3282,VLOOKUP($D$3466,Adatbázis!$L$3286:$M$3305,2,FALSE),FALSE))</f>
        <v>…</v>
      </c>
      <c r="E3941" s="101" t="str">
        <f>IF(VLOOKUP(C3941,Adatbázis!$D$105:$AN$3282,VLOOKUP($E$3466,Adatbázis!$L$3286:$M$3305,2,FALSE),FALSE)="","",VLOOKUP(C3941,Adatbázis!$D$105:$AN$3282,VLOOKUP($E$3466,Adatbázis!$L$3286:$M$3305,2,FALSE),FALSE))</f>
        <v>…</v>
      </c>
      <c r="F3941" s="101" t="str">
        <f>IF(VLOOKUP(C3941,Adatbázis!$D$105:$AN$3282,VLOOKUP($F$3466,Adatbázis!$L$3286:$M$3305,2,FALSE),FALSE)="","",VLOOKUP(C3941,Adatbázis!$D$105:$AN$3282,VLOOKUP($F$3466,Adatbázis!$L$3286:$M$3305,2,FALSE),FALSE))</f>
        <v>…</v>
      </c>
      <c r="G3941" s="102" t="str">
        <f>IF(VLOOKUP(C3941,Adatbázis!$D$105:$AN$3282,VLOOKUP($G$3466,Adatbázis!$D$3286:$E$3298,2,FALSE),FALSE)="","",VLOOKUP(C3941,Adatbázis!$D$105:$AN$3282,VLOOKUP($G$3466,Adatbázis!$D$3286:$E$3298,2,FALSE),FALSE))</f>
        <v>…</v>
      </c>
      <c r="H3941" s="102" t="str">
        <f>IF(VLOOKUP(C3941,Adatbázis!$D$105:$AN$3282,VLOOKUP($H$3466,Adatbázis!$D$3286:$E$3298,2,FALSE),FALSE)="","",VLOOKUP(C3941,Adatbázis!$D$105:$AN$3282,VLOOKUP($H$3466,Adatbázis!$D$3286:$E$3298,2,FALSE),FALSE))</f>
        <v>…</v>
      </c>
      <c r="I3941" s="102" t="str">
        <f>IF(VLOOKUP(C3941,Adatbázis!$D$105:$AN$3282,VLOOKUP($I$3466,Adatbázis!$D$3286:$E$3298,2,FALSE),FALSE)="","",VLOOKUP(C3941,Adatbázis!$D$105:$AN$3282,VLOOKUP($I$3466,Adatbázis!$D$3286:$E$3298,2,FALSE),FALSE))</f>
        <v>…</v>
      </c>
    </row>
    <row r="3942" spans="3:9" hidden="1">
      <c r="C3942" s="41" t="s">
        <v>5647</v>
      </c>
      <c r="D3942" s="101" t="str">
        <f>IF(VLOOKUP(C3942,Adatbázis!$D$105:$AN$3282,VLOOKUP($D$3466,Adatbázis!$L$3286:$M$3305,2,FALSE),FALSE)="","",VLOOKUP(C3942,Adatbázis!$D$105:$AN$3282,VLOOKUP($D$3466,Adatbázis!$L$3286:$M$3305,2,FALSE),FALSE))</f>
        <v>…</v>
      </c>
      <c r="E3942" s="101" t="str">
        <f>IF(VLOOKUP(C3942,Adatbázis!$D$105:$AN$3282,VLOOKUP($E$3466,Adatbázis!$L$3286:$M$3305,2,FALSE),FALSE)="","",VLOOKUP(C3942,Adatbázis!$D$105:$AN$3282,VLOOKUP($E$3466,Adatbázis!$L$3286:$M$3305,2,FALSE),FALSE))</f>
        <v>…</v>
      </c>
      <c r="F3942" s="101" t="str">
        <f>IF(VLOOKUP(C3942,Adatbázis!$D$105:$AN$3282,VLOOKUP($F$3466,Adatbázis!$L$3286:$M$3305,2,FALSE),FALSE)="","",VLOOKUP(C3942,Adatbázis!$D$105:$AN$3282,VLOOKUP($F$3466,Adatbázis!$L$3286:$M$3305,2,FALSE),FALSE))</f>
        <v>…</v>
      </c>
      <c r="G3942" s="102" t="str">
        <f>IF(VLOOKUP(C3942,Adatbázis!$D$105:$AN$3282,VLOOKUP($G$3466,Adatbázis!$D$3286:$E$3298,2,FALSE),FALSE)="","",VLOOKUP(C3942,Adatbázis!$D$105:$AN$3282,VLOOKUP($G$3466,Adatbázis!$D$3286:$E$3298,2,FALSE),FALSE))</f>
        <v>…</v>
      </c>
      <c r="H3942" s="102" t="str">
        <f>IF(VLOOKUP(C3942,Adatbázis!$D$105:$AN$3282,VLOOKUP($H$3466,Adatbázis!$D$3286:$E$3298,2,FALSE),FALSE)="","",VLOOKUP(C3942,Adatbázis!$D$105:$AN$3282,VLOOKUP($H$3466,Adatbázis!$D$3286:$E$3298,2,FALSE),FALSE))</f>
        <v>…</v>
      </c>
      <c r="I3942" s="102" t="str">
        <f>IF(VLOOKUP(C3942,Adatbázis!$D$105:$AN$3282,VLOOKUP($I$3466,Adatbázis!$D$3286:$E$3298,2,FALSE),FALSE)="","",VLOOKUP(C3942,Adatbázis!$D$105:$AN$3282,VLOOKUP($I$3466,Adatbázis!$D$3286:$E$3298,2,FALSE),FALSE))</f>
        <v>…</v>
      </c>
    </row>
    <row r="3943" spans="3:9" hidden="1">
      <c r="C3943" s="41" t="s">
        <v>5659</v>
      </c>
      <c r="D3943" s="101" t="str">
        <f>IF(VLOOKUP(C3943,Adatbázis!$D$105:$AN$3282,VLOOKUP($D$3466,Adatbázis!$L$3286:$M$3305,2,FALSE),FALSE)="","",VLOOKUP(C3943,Adatbázis!$D$105:$AN$3282,VLOOKUP($D$3466,Adatbázis!$L$3286:$M$3305,2,FALSE),FALSE))</f>
        <v>…</v>
      </c>
      <c r="E3943" s="101" t="str">
        <f>IF(VLOOKUP(C3943,Adatbázis!$D$105:$AN$3282,VLOOKUP($E$3466,Adatbázis!$L$3286:$M$3305,2,FALSE),FALSE)="","",VLOOKUP(C3943,Adatbázis!$D$105:$AN$3282,VLOOKUP($E$3466,Adatbázis!$L$3286:$M$3305,2,FALSE),FALSE))</f>
        <v>…</v>
      </c>
      <c r="F3943" s="101" t="str">
        <f>IF(VLOOKUP(C3943,Adatbázis!$D$105:$AN$3282,VLOOKUP($F$3466,Adatbázis!$L$3286:$M$3305,2,FALSE),FALSE)="","",VLOOKUP(C3943,Adatbázis!$D$105:$AN$3282,VLOOKUP($F$3466,Adatbázis!$L$3286:$M$3305,2,FALSE),FALSE))</f>
        <v>…</v>
      </c>
      <c r="G3943" s="102" t="str">
        <f>IF(VLOOKUP(C3943,Adatbázis!$D$105:$AN$3282,VLOOKUP($G$3466,Adatbázis!$D$3286:$E$3298,2,FALSE),FALSE)="","",VLOOKUP(C3943,Adatbázis!$D$105:$AN$3282,VLOOKUP($G$3466,Adatbázis!$D$3286:$E$3298,2,FALSE),FALSE))</f>
        <v>…</v>
      </c>
      <c r="H3943" s="102" t="str">
        <f>IF(VLOOKUP(C3943,Adatbázis!$D$105:$AN$3282,VLOOKUP($H$3466,Adatbázis!$D$3286:$E$3298,2,FALSE),FALSE)="","",VLOOKUP(C3943,Adatbázis!$D$105:$AN$3282,VLOOKUP($H$3466,Adatbázis!$D$3286:$E$3298,2,FALSE),FALSE))</f>
        <v>…</v>
      </c>
      <c r="I3943" s="102" t="str">
        <f>IF(VLOOKUP(C3943,Adatbázis!$D$105:$AN$3282,VLOOKUP($I$3466,Adatbázis!$D$3286:$E$3298,2,FALSE),FALSE)="","",VLOOKUP(C3943,Adatbázis!$D$105:$AN$3282,VLOOKUP($I$3466,Adatbázis!$D$3286:$E$3298,2,FALSE),FALSE))</f>
        <v>…</v>
      </c>
    </row>
    <row r="3944" spans="3:9" hidden="1">
      <c r="C3944" s="41" t="s">
        <v>5674</v>
      </c>
      <c r="D3944" s="101" t="str">
        <f>IF(VLOOKUP(C3944,Adatbázis!$D$105:$AN$3282,VLOOKUP($D$3466,Adatbázis!$L$3286:$M$3305,2,FALSE),FALSE)="","",VLOOKUP(C3944,Adatbázis!$D$105:$AN$3282,VLOOKUP($D$3466,Adatbázis!$L$3286:$M$3305,2,FALSE),FALSE))</f>
        <v>…</v>
      </c>
      <c r="E3944" s="101" t="str">
        <f>IF(VLOOKUP(C3944,Adatbázis!$D$105:$AN$3282,VLOOKUP($E$3466,Adatbázis!$L$3286:$M$3305,2,FALSE),FALSE)="","",VLOOKUP(C3944,Adatbázis!$D$105:$AN$3282,VLOOKUP($E$3466,Adatbázis!$L$3286:$M$3305,2,FALSE),FALSE))</f>
        <v>…</v>
      </c>
      <c r="F3944" s="101" t="str">
        <f>IF(VLOOKUP(C3944,Adatbázis!$D$105:$AN$3282,VLOOKUP($F$3466,Adatbázis!$L$3286:$M$3305,2,FALSE),FALSE)="","",VLOOKUP(C3944,Adatbázis!$D$105:$AN$3282,VLOOKUP($F$3466,Adatbázis!$L$3286:$M$3305,2,FALSE),FALSE))</f>
        <v>…</v>
      </c>
      <c r="G3944" s="102" t="str">
        <f>IF(VLOOKUP(C3944,Adatbázis!$D$105:$AN$3282,VLOOKUP($G$3466,Adatbázis!$D$3286:$E$3298,2,FALSE),FALSE)="","",VLOOKUP(C3944,Adatbázis!$D$105:$AN$3282,VLOOKUP($G$3466,Adatbázis!$D$3286:$E$3298,2,FALSE),FALSE))</f>
        <v>…</v>
      </c>
      <c r="H3944" s="102" t="str">
        <f>IF(VLOOKUP(C3944,Adatbázis!$D$105:$AN$3282,VLOOKUP($H$3466,Adatbázis!$D$3286:$E$3298,2,FALSE),FALSE)="","",VLOOKUP(C3944,Adatbázis!$D$105:$AN$3282,VLOOKUP($H$3466,Adatbázis!$D$3286:$E$3298,2,FALSE),FALSE))</f>
        <v>…</v>
      </c>
      <c r="I3944" s="102" t="str">
        <f>IF(VLOOKUP(C3944,Adatbázis!$D$105:$AN$3282,VLOOKUP($I$3466,Adatbázis!$D$3286:$E$3298,2,FALSE),FALSE)="","",VLOOKUP(C3944,Adatbázis!$D$105:$AN$3282,VLOOKUP($I$3466,Adatbázis!$D$3286:$E$3298,2,FALSE),FALSE))</f>
        <v>…</v>
      </c>
    </row>
    <row r="3945" spans="3:9" hidden="1">
      <c r="C3945" s="41" t="s">
        <v>5687</v>
      </c>
      <c r="D3945" s="101" t="str">
        <f>IF(VLOOKUP(C3945,Adatbázis!$D$105:$AN$3282,VLOOKUP($D$3466,Adatbázis!$L$3286:$M$3305,2,FALSE),FALSE)="","",VLOOKUP(C3945,Adatbázis!$D$105:$AN$3282,VLOOKUP($D$3466,Adatbázis!$L$3286:$M$3305,2,FALSE),FALSE))</f>
        <v>…</v>
      </c>
      <c r="E3945" s="101" t="str">
        <f>IF(VLOOKUP(C3945,Adatbázis!$D$105:$AN$3282,VLOOKUP($E$3466,Adatbázis!$L$3286:$M$3305,2,FALSE),FALSE)="","",VLOOKUP(C3945,Adatbázis!$D$105:$AN$3282,VLOOKUP($E$3466,Adatbázis!$L$3286:$M$3305,2,FALSE),FALSE))</f>
        <v>…</v>
      </c>
      <c r="F3945" s="101" t="str">
        <f>IF(VLOOKUP(C3945,Adatbázis!$D$105:$AN$3282,VLOOKUP($F$3466,Adatbázis!$L$3286:$M$3305,2,FALSE),FALSE)="","",VLOOKUP(C3945,Adatbázis!$D$105:$AN$3282,VLOOKUP($F$3466,Adatbázis!$L$3286:$M$3305,2,FALSE),FALSE))</f>
        <v>…</v>
      </c>
      <c r="G3945" s="102" t="str">
        <f>IF(VLOOKUP(C3945,Adatbázis!$D$105:$AN$3282,VLOOKUP($G$3466,Adatbázis!$D$3286:$E$3298,2,FALSE),FALSE)="","",VLOOKUP(C3945,Adatbázis!$D$105:$AN$3282,VLOOKUP($G$3466,Adatbázis!$D$3286:$E$3298,2,FALSE),FALSE))</f>
        <v>…</v>
      </c>
      <c r="H3945" s="102" t="str">
        <f>IF(VLOOKUP(C3945,Adatbázis!$D$105:$AN$3282,VLOOKUP($H$3466,Adatbázis!$D$3286:$E$3298,2,FALSE),FALSE)="","",VLOOKUP(C3945,Adatbázis!$D$105:$AN$3282,VLOOKUP($H$3466,Adatbázis!$D$3286:$E$3298,2,FALSE),FALSE))</f>
        <v>…</v>
      </c>
      <c r="I3945" s="102" t="str">
        <f>IF(VLOOKUP(C3945,Adatbázis!$D$105:$AN$3282,VLOOKUP($I$3466,Adatbázis!$D$3286:$E$3298,2,FALSE),FALSE)="","",VLOOKUP(C3945,Adatbázis!$D$105:$AN$3282,VLOOKUP($I$3466,Adatbázis!$D$3286:$E$3298,2,FALSE),FALSE))</f>
        <v>…</v>
      </c>
    </row>
    <row r="3946" spans="3:9" hidden="1">
      <c r="C3946" s="41" t="s">
        <v>5700</v>
      </c>
      <c r="D3946" s="101" t="str">
        <f>IF(VLOOKUP(C3946,Adatbázis!$D$105:$AN$3282,VLOOKUP($D$3466,Adatbázis!$L$3286:$M$3305,2,FALSE),FALSE)="","",VLOOKUP(C3946,Adatbázis!$D$105:$AN$3282,VLOOKUP($D$3466,Adatbázis!$L$3286:$M$3305,2,FALSE),FALSE))</f>
        <v>…</v>
      </c>
      <c r="E3946" s="101" t="str">
        <f>IF(VLOOKUP(C3946,Adatbázis!$D$105:$AN$3282,VLOOKUP($E$3466,Adatbázis!$L$3286:$M$3305,2,FALSE),FALSE)="","",VLOOKUP(C3946,Adatbázis!$D$105:$AN$3282,VLOOKUP($E$3466,Adatbázis!$L$3286:$M$3305,2,FALSE),FALSE))</f>
        <v>…</v>
      </c>
      <c r="F3946" s="101" t="str">
        <f>IF(VLOOKUP(C3946,Adatbázis!$D$105:$AN$3282,VLOOKUP($F$3466,Adatbázis!$L$3286:$M$3305,2,FALSE),FALSE)="","",VLOOKUP(C3946,Adatbázis!$D$105:$AN$3282,VLOOKUP($F$3466,Adatbázis!$L$3286:$M$3305,2,FALSE),FALSE))</f>
        <v>…</v>
      </c>
      <c r="G3946" s="102" t="str">
        <f>IF(VLOOKUP(C3946,Adatbázis!$D$105:$AN$3282,VLOOKUP($G$3466,Adatbázis!$D$3286:$E$3298,2,FALSE),FALSE)="","",VLOOKUP(C3946,Adatbázis!$D$105:$AN$3282,VLOOKUP($G$3466,Adatbázis!$D$3286:$E$3298,2,FALSE),FALSE))</f>
        <v>…</v>
      </c>
      <c r="H3946" s="102" t="str">
        <f>IF(VLOOKUP(C3946,Adatbázis!$D$105:$AN$3282,VLOOKUP($H$3466,Adatbázis!$D$3286:$E$3298,2,FALSE),FALSE)="","",VLOOKUP(C3946,Adatbázis!$D$105:$AN$3282,VLOOKUP($H$3466,Adatbázis!$D$3286:$E$3298,2,FALSE),FALSE))</f>
        <v>…</v>
      </c>
      <c r="I3946" s="102" t="str">
        <f>IF(VLOOKUP(C3946,Adatbázis!$D$105:$AN$3282,VLOOKUP($I$3466,Adatbázis!$D$3286:$E$3298,2,FALSE),FALSE)="","",VLOOKUP(C3946,Adatbázis!$D$105:$AN$3282,VLOOKUP($I$3466,Adatbázis!$D$3286:$E$3298,2,FALSE),FALSE))</f>
        <v>…</v>
      </c>
    </row>
    <row r="3947" spans="3:9" hidden="1">
      <c r="C3947" s="41" t="s">
        <v>5708</v>
      </c>
      <c r="D3947" s="101" t="str">
        <f>IF(VLOOKUP(C3947,Adatbázis!$D$105:$AN$3282,VLOOKUP($D$3466,Adatbázis!$L$3286:$M$3305,2,FALSE),FALSE)="","",VLOOKUP(C3947,Adatbázis!$D$105:$AN$3282,VLOOKUP($D$3466,Adatbázis!$L$3286:$M$3305,2,FALSE),FALSE))</f>
        <v>…</v>
      </c>
      <c r="E3947" s="101" t="str">
        <f>IF(VLOOKUP(C3947,Adatbázis!$D$105:$AN$3282,VLOOKUP($E$3466,Adatbázis!$L$3286:$M$3305,2,FALSE),FALSE)="","",VLOOKUP(C3947,Adatbázis!$D$105:$AN$3282,VLOOKUP($E$3466,Adatbázis!$L$3286:$M$3305,2,FALSE),FALSE))</f>
        <v>…</v>
      </c>
      <c r="F3947" s="101" t="str">
        <f>IF(VLOOKUP(C3947,Adatbázis!$D$105:$AN$3282,VLOOKUP($F$3466,Adatbázis!$L$3286:$M$3305,2,FALSE),FALSE)="","",VLOOKUP(C3947,Adatbázis!$D$105:$AN$3282,VLOOKUP($F$3466,Adatbázis!$L$3286:$M$3305,2,FALSE),FALSE))</f>
        <v>…</v>
      </c>
      <c r="G3947" s="102" t="str">
        <f>IF(VLOOKUP(C3947,Adatbázis!$D$105:$AN$3282,VLOOKUP($G$3466,Adatbázis!$D$3286:$E$3298,2,FALSE),FALSE)="","",VLOOKUP(C3947,Adatbázis!$D$105:$AN$3282,VLOOKUP($G$3466,Adatbázis!$D$3286:$E$3298,2,FALSE),FALSE))</f>
        <v>…</v>
      </c>
      <c r="H3947" s="102" t="str">
        <f>IF(VLOOKUP(C3947,Adatbázis!$D$105:$AN$3282,VLOOKUP($H$3466,Adatbázis!$D$3286:$E$3298,2,FALSE),FALSE)="","",VLOOKUP(C3947,Adatbázis!$D$105:$AN$3282,VLOOKUP($H$3466,Adatbázis!$D$3286:$E$3298,2,FALSE),FALSE))</f>
        <v>…</v>
      </c>
      <c r="I3947" s="102" t="str">
        <f>IF(VLOOKUP(C3947,Adatbázis!$D$105:$AN$3282,VLOOKUP($I$3466,Adatbázis!$D$3286:$E$3298,2,FALSE),FALSE)="","",VLOOKUP(C3947,Adatbázis!$D$105:$AN$3282,VLOOKUP($I$3466,Adatbázis!$D$3286:$E$3298,2,FALSE),FALSE))</f>
        <v>…</v>
      </c>
    </row>
    <row r="3948" spans="3:9" hidden="1">
      <c r="C3948" s="41" t="s">
        <v>5722</v>
      </c>
      <c r="D3948" s="101" t="str">
        <f>IF(VLOOKUP(C3948,Adatbázis!$D$105:$AN$3282,VLOOKUP($D$3466,Adatbázis!$L$3286:$M$3305,2,FALSE),FALSE)="","",VLOOKUP(C3948,Adatbázis!$D$105:$AN$3282,VLOOKUP($D$3466,Adatbázis!$L$3286:$M$3305,2,FALSE),FALSE))</f>
        <v>…</v>
      </c>
      <c r="E3948" s="101" t="str">
        <f>IF(VLOOKUP(C3948,Adatbázis!$D$105:$AN$3282,VLOOKUP($E$3466,Adatbázis!$L$3286:$M$3305,2,FALSE),FALSE)="","",VLOOKUP(C3948,Adatbázis!$D$105:$AN$3282,VLOOKUP($E$3466,Adatbázis!$L$3286:$M$3305,2,FALSE),FALSE))</f>
        <v>…</v>
      </c>
      <c r="F3948" s="101" t="str">
        <f>IF(VLOOKUP(C3948,Adatbázis!$D$105:$AN$3282,VLOOKUP($F$3466,Adatbázis!$L$3286:$M$3305,2,FALSE),FALSE)="","",VLOOKUP(C3948,Adatbázis!$D$105:$AN$3282,VLOOKUP($F$3466,Adatbázis!$L$3286:$M$3305,2,FALSE),FALSE))</f>
        <v>…</v>
      </c>
      <c r="G3948" s="102" t="str">
        <f>IF(VLOOKUP(C3948,Adatbázis!$D$105:$AN$3282,VLOOKUP($G$3466,Adatbázis!$D$3286:$E$3298,2,FALSE),FALSE)="","",VLOOKUP(C3948,Adatbázis!$D$105:$AN$3282,VLOOKUP($G$3466,Adatbázis!$D$3286:$E$3298,2,FALSE),FALSE))</f>
        <v>…</v>
      </c>
      <c r="H3948" s="102" t="str">
        <f>IF(VLOOKUP(C3948,Adatbázis!$D$105:$AN$3282,VLOOKUP($H$3466,Adatbázis!$D$3286:$E$3298,2,FALSE),FALSE)="","",VLOOKUP(C3948,Adatbázis!$D$105:$AN$3282,VLOOKUP($H$3466,Adatbázis!$D$3286:$E$3298,2,FALSE),FALSE))</f>
        <v>…</v>
      </c>
      <c r="I3948" s="102" t="str">
        <f>IF(VLOOKUP(C3948,Adatbázis!$D$105:$AN$3282,VLOOKUP($I$3466,Adatbázis!$D$3286:$E$3298,2,FALSE),FALSE)="","",VLOOKUP(C3948,Adatbázis!$D$105:$AN$3282,VLOOKUP($I$3466,Adatbázis!$D$3286:$E$3298,2,FALSE),FALSE))</f>
        <v>…</v>
      </c>
    </row>
    <row r="3949" spans="3:9" hidden="1">
      <c r="C3949" s="41" t="s">
        <v>5728</v>
      </c>
      <c r="D3949" s="101" t="str">
        <f>IF(VLOOKUP(C3949,Adatbázis!$D$105:$AN$3282,VLOOKUP($D$3466,Adatbázis!$L$3286:$M$3305,2,FALSE),FALSE)="","",VLOOKUP(C3949,Adatbázis!$D$105:$AN$3282,VLOOKUP($D$3466,Adatbázis!$L$3286:$M$3305,2,FALSE),FALSE))</f>
        <v>…</v>
      </c>
      <c r="E3949" s="101" t="str">
        <f>IF(VLOOKUP(C3949,Adatbázis!$D$105:$AN$3282,VLOOKUP($E$3466,Adatbázis!$L$3286:$M$3305,2,FALSE),FALSE)="","",VLOOKUP(C3949,Adatbázis!$D$105:$AN$3282,VLOOKUP($E$3466,Adatbázis!$L$3286:$M$3305,2,FALSE),FALSE))</f>
        <v>…</v>
      </c>
      <c r="F3949" s="101" t="str">
        <f>IF(VLOOKUP(C3949,Adatbázis!$D$105:$AN$3282,VLOOKUP($F$3466,Adatbázis!$L$3286:$M$3305,2,FALSE),FALSE)="","",VLOOKUP(C3949,Adatbázis!$D$105:$AN$3282,VLOOKUP($F$3466,Adatbázis!$L$3286:$M$3305,2,FALSE),FALSE))</f>
        <v>…</v>
      </c>
      <c r="G3949" s="102" t="str">
        <f>IF(VLOOKUP(C3949,Adatbázis!$D$105:$AN$3282,VLOOKUP($G$3466,Adatbázis!$D$3286:$E$3298,2,FALSE),FALSE)="","",VLOOKUP(C3949,Adatbázis!$D$105:$AN$3282,VLOOKUP($G$3466,Adatbázis!$D$3286:$E$3298,2,FALSE),FALSE))</f>
        <v>…</v>
      </c>
      <c r="H3949" s="102" t="str">
        <f>IF(VLOOKUP(C3949,Adatbázis!$D$105:$AN$3282,VLOOKUP($H$3466,Adatbázis!$D$3286:$E$3298,2,FALSE),FALSE)="","",VLOOKUP(C3949,Adatbázis!$D$105:$AN$3282,VLOOKUP($H$3466,Adatbázis!$D$3286:$E$3298,2,FALSE),FALSE))</f>
        <v>…</v>
      </c>
      <c r="I3949" s="102" t="str">
        <f>IF(VLOOKUP(C3949,Adatbázis!$D$105:$AN$3282,VLOOKUP($I$3466,Adatbázis!$D$3286:$E$3298,2,FALSE),FALSE)="","",VLOOKUP(C3949,Adatbázis!$D$105:$AN$3282,VLOOKUP($I$3466,Adatbázis!$D$3286:$E$3298,2,FALSE),FALSE))</f>
        <v>…</v>
      </c>
    </row>
    <row r="3950" spans="3:9" hidden="1">
      <c r="C3950" s="41" t="s">
        <v>5740</v>
      </c>
      <c r="D3950" s="101" t="str">
        <f>IF(VLOOKUP(C3950,Adatbázis!$D$105:$AN$3282,VLOOKUP($D$3466,Adatbázis!$L$3286:$M$3305,2,FALSE),FALSE)="","",VLOOKUP(C3950,Adatbázis!$D$105:$AN$3282,VLOOKUP($D$3466,Adatbázis!$L$3286:$M$3305,2,FALSE),FALSE))</f>
        <v>…</v>
      </c>
      <c r="E3950" s="101" t="str">
        <f>IF(VLOOKUP(C3950,Adatbázis!$D$105:$AN$3282,VLOOKUP($E$3466,Adatbázis!$L$3286:$M$3305,2,FALSE),FALSE)="","",VLOOKUP(C3950,Adatbázis!$D$105:$AN$3282,VLOOKUP($E$3466,Adatbázis!$L$3286:$M$3305,2,FALSE),FALSE))</f>
        <v>…</v>
      </c>
      <c r="F3950" s="101" t="str">
        <f>IF(VLOOKUP(C3950,Adatbázis!$D$105:$AN$3282,VLOOKUP($F$3466,Adatbázis!$L$3286:$M$3305,2,FALSE),FALSE)="","",VLOOKUP(C3950,Adatbázis!$D$105:$AN$3282,VLOOKUP($F$3466,Adatbázis!$L$3286:$M$3305,2,FALSE),FALSE))</f>
        <v>…</v>
      </c>
      <c r="G3950" s="102" t="str">
        <f>IF(VLOOKUP(C3950,Adatbázis!$D$105:$AN$3282,VLOOKUP($G$3466,Adatbázis!$D$3286:$E$3298,2,FALSE),FALSE)="","",VLOOKUP(C3950,Adatbázis!$D$105:$AN$3282,VLOOKUP($G$3466,Adatbázis!$D$3286:$E$3298,2,FALSE),FALSE))</f>
        <v>…</v>
      </c>
      <c r="H3950" s="102" t="str">
        <f>IF(VLOOKUP(C3950,Adatbázis!$D$105:$AN$3282,VLOOKUP($H$3466,Adatbázis!$D$3286:$E$3298,2,FALSE),FALSE)="","",VLOOKUP(C3950,Adatbázis!$D$105:$AN$3282,VLOOKUP($H$3466,Adatbázis!$D$3286:$E$3298,2,FALSE),FALSE))</f>
        <v>…</v>
      </c>
      <c r="I3950" s="102" t="str">
        <f>IF(VLOOKUP(C3950,Adatbázis!$D$105:$AN$3282,VLOOKUP($I$3466,Adatbázis!$D$3286:$E$3298,2,FALSE),FALSE)="","",VLOOKUP(C3950,Adatbázis!$D$105:$AN$3282,VLOOKUP($I$3466,Adatbázis!$D$3286:$E$3298,2,FALSE),FALSE))</f>
        <v>…</v>
      </c>
    </row>
    <row r="3951" spans="3:9" hidden="1">
      <c r="C3951" s="41" t="s">
        <v>5754</v>
      </c>
      <c r="D3951" s="101" t="str">
        <f>IF(VLOOKUP(C3951,Adatbázis!$D$105:$AN$3282,VLOOKUP($D$3466,Adatbázis!$L$3286:$M$3305,2,FALSE),FALSE)="","",VLOOKUP(C3951,Adatbázis!$D$105:$AN$3282,VLOOKUP($D$3466,Adatbázis!$L$3286:$M$3305,2,FALSE),FALSE))</f>
        <v>…</v>
      </c>
      <c r="E3951" s="101" t="str">
        <f>IF(VLOOKUP(C3951,Adatbázis!$D$105:$AN$3282,VLOOKUP($E$3466,Adatbázis!$L$3286:$M$3305,2,FALSE),FALSE)="","",VLOOKUP(C3951,Adatbázis!$D$105:$AN$3282,VLOOKUP($E$3466,Adatbázis!$L$3286:$M$3305,2,FALSE),FALSE))</f>
        <v>…</v>
      </c>
      <c r="F3951" s="101" t="str">
        <f>IF(VLOOKUP(C3951,Adatbázis!$D$105:$AN$3282,VLOOKUP($F$3466,Adatbázis!$L$3286:$M$3305,2,FALSE),FALSE)="","",VLOOKUP(C3951,Adatbázis!$D$105:$AN$3282,VLOOKUP($F$3466,Adatbázis!$L$3286:$M$3305,2,FALSE),FALSE))</f>
        <v>…</v>
      </c>
      <c r="G3951" s="102" t="str">
        <f>IF(VLOOKUP(C3951,Adatbázis!$D$105:$AN$3282,VLOOKUP($G$3466,Adatbázis!$D$3286:$E$3298,2,FALSE),FALSE)="","",VLOOKUP(C3951,Adatbázis!$D$105:$AN$3282,VLOOKUP($G$3466,Adatbázis!$D$3286:$E$3298,2,FALSE),FALSE))</f>
        <v>…</v>
      </c>
      <c r="H3951" s="102" t="str">
        <f>IF(VLOOKUP(C3951,Adatbázis!$D$105:$AN$3282,VLOOKUP($H$3466,Adatbázis!$D$3286:$E$3298,2,FALSE),FALSE)="","",VLOOKUP(C3951,Adatbázis!$D$105:$AN$3282,VLOOKUP($H$3466,Adatbázis!$D$3286:$E$3298,2,FALSE),FALSE))</f>
        <v>…</v>
      </c>
      <c r="I3951" s="102" t="str">
        <f>IF(VLOOKUP(C3951,Adatbázis!$D$105:$AN$3282,VLOOKUP($I$3466,Adatbázis!$D$3286:$E$3298,2,FALSE),FALSE)="","",VLOOKUP(C3951,Adatbázis!$D$105:$AN$3282,VLOOKUP($I$3466,Adatbázis!$D$3286:$E$3298,2,FALSE),FALSE))</f>
        <v>…</v>
      </c>
    </row>
    <row r="3952" spans="3:9" hidden="1">
      <c r="C3952" s="41" t="s">
        <v>5769</v>
      </c>
      <c r="D3952" s="101" t="str">
        <f>IF(VLOOKUP(C3952,Adatbázis!$D$105:$AN$3282,VLOOKUP($D$3466,Adatbázis!$L$3286:$M$3305,2,FALSE),FALSE)="","",VLOOKUP(C3952,Adatbázis!$D$105:$AN$3282,VLOOKUP($D$3466,Adatbázis!$L$3286:$M$3305,2,FALSE),FALSE))</f>
        <v>…</v>
      </c>
      <c r="E3952" s="101" t="str">
        <f>IF(VLOOKUP(C3952,Adatbázis!$D$105:$AN$3282,VLOOKUP($E$3466,Adatbázis!$L$3286:$M$3305,2,FALSE),FALSE)="","",VLOOKUP(C3952,Adatbázis!$D$105:$AN$3282,VLOOKUP($E$3466,Adatbázis!$L$3286:$M$3305,2,FALSE),FALSE))</f>
        <v>…</v>
      </c>
      <c r="F3952" s="101" t="str">
        <f>IF(VLOOKUP(C3952,Adatbázis!$D$105:$AN$3282,VLOOKUP($F$3466,Adatbázis!$L$3286:$M$3305,2,FALSE),FALSE)="","",VLOOKUP(C3952,Adatbázis!$D$105:$AN$3282,VLOOKUP($F$3466,Adatbázis!$L$3286:$M$3305,2,FALSE),FALSE))</f>
        <v>…</v>
      </c>
      <c r="G3952" s="102" t="str">
        <f>IF(VLOOKUP(C3952,Adatbázis!$D$105:$AN$3282,VLOOKUP($G$3466,Adatbázis!$D$3286:$E$3298,2,FALSE),FALSE)="","",VLOOKUP(C3952,Adatbázis!$D$105:$AN$3282,VLOOKUP($G$3466,Adatbázis!$D$3286:$E$3298,2,FALSE),FALSE))</f>
        <v>…</v>
      </c>
      <c r="H3952" s="102" t="str">
        <f>IF(VLOOKUP(C3952,Adatbázis!$D$105:$AN$3282,VLOOKUP($H$3466,Adatbázis!$D$3286:$E$3298,2,FALSE),FALSE)="","",VLOOKUP(C3952,Adatbázis!$D$105:$AN$3282,VLOOKUP($H$3466,Adatbázis!$D$3286:$E$3298,2,FALSE),FALSE))</f>
        <v>…</v>
      </c>
      <c r="I3952" s="102" t="str">
        <f>IF(VLOOKUP(C3952,Adatbázis!$D$105:$AN$3282,VLOOKUP($I$3466,Adatbázis!$D$3286:$E$3298,2,FALSE),FALSE)="","",VLOOKUP(C3952,Adatbázis!$D$105:$AN$3282,VLOOKUP($I$3466,Adatbázis!$D$3286:$E$3298,2,FALSE),FALSE))</f>
        <v>…</v>
      </c>
    </row>
    <row r="3953" spans="3:9" hidden="1">
      <c r="C3953" s="41" t="s">
        <v>5775</v>
      </c>
      <c r="D3953" s="101" t="str">
        <f>IF(VLOOKUP(C3953,Adatbázis!$D$105:$AN$3282,VLOOKUP($D$3466,Adatbázis!$L$3286:$M$3305,2,FALSE),FALSE)="","",VLOOKUP(C3953,Adatbázis!$D$105:$AN$3282,VLOOKUP($D$3466,Adatbázis!$L$3286:$M$3305,2,FALSE),FALSE))</f>
        <v>…</v>
      </c>
      <c r="E3953" s="101" t="str">
        <f>IF(VLOOKUP(C3953,Adatbázis!$D$105:$AN$3282,VLOOKUP($E$3466,Adatbázis!$L$3286:$M$3305,2,FALSE),FALSE)="","",VLOOKUP(C3953,Adatbázis!$D$105:$AN$3282,VLOOKUP($E$3466,Adatbázis!$L$3286:$M$3305,2,FALSE),FALSE))</f>
        <v>…</v>
      </c>
      <c r="F3953" s="101" t="str">
        <f>IF(VLOOKUP(C3953,Adatbázis!$D$105:$AN$3282,VLOOKUP($F$3466,Adatbázis!$L$3286:$M$3305,2,FALSE),FALSE)="","",VLOOKUP(C3953,Adatbázis!$D$105:$AN$3282,VLOOKUP($F$3466,Adatbázis!$L$3286:$M$3305,2,FALSE),FALSE))</f>
        <v>…</v>
      </c>
      <c r="G3953" s="102" t="str">
        <f>IF(VLOOKUP(C3953,Adatbázis!$D$105:$AN$3282,VLOOKUP($G$3466,Adatbázis!$D$3286:$E$3298,2,FALSE),FALSE)="","",VLOOKUP(C3953,Adatbázis!$D$105:$AN$3282,VLOOKUP($G$3466,Adatbázis!$D$3286:$E$3298,2,FALSE),FALSE))</f>
        <v>…</v>
      </c>
      <c r="H3953" s="102" t="str">
        <f>IF(VLOOKUP(C3953,Adatbázis!$D$105:$AN$3282,VLOOKUP($H$3466,Adatbázis!$D$3286:$E$3298,2,FALSE),FALSE)="","",VLOOKUP(C3953,Adatbázis!$D$105:$AN$3282,VLOOKUP($H$3466,Adatbázis!$D$3286:$E$3298,2,FALSE),FALSE))</f>
        <v>…</v>
      </c>
      <c r="I3953" s="102" t="str">
        <f>IF(VLOOKUP(C3953,Adatbázis!$D$105:$AN$3282,VLOOKUP($I$3466,Adatbázis!$D$3286:$E$3298,2,FALSE),FALSE)="","",VLOOKUP(C3953,Adatbázis!$D$105:$AN$3282,VLOOKUP($I$3466,Adatbázis!$D$3286:$E$3298,2,FALSE),FALSE))</f>
        <v>…</v>
      </c>
    </row>
    <row r="3954" spans="3:9" hidden="1">
      <c r="C3954" s="41" t="s">
        <v>5781</v>
      </c>
      <c r="D3954" s="101" t="str">
        <f>IF(VLOOKUP(C3954,Adatbázis!$D$105:$AN$3282,VLOOKUP($D$3466,Adatbázis!$L$3286:$M$3305,2,FALSE),FALSE)="","",VLOOKUP(C3954,Adatbázis!$D$105:$AN$3282,VLOOKUP($D$3466,Adatbázis!$L$3286:$M$3305,2,FALSE),FALSE))</f>
        <v>…</v>
      </c>
      <c r="E3954" s="101" t="str">
        <f>IF(VLOOKUP(C3954,Adatbázis!$D$105:$AN$3282,VLOOKUP($E$3466,Adatbázis!$L$3286:$M$3305,2,FALSE),FALSE)="","",VLOOKUP(C3954,Adatbázis!$D$105:$AN$3282,VLOOKUP($E$3466,Adatbázis!$L$3286:$M$3305,2,FALSE),FALSE))</f>
        <v>…</v>
      </c>
      <c r="F3954" s="101" t="str">
        <f>IF(VLOOKUP(C3954,Adatbázis!$D$105:$AN$3282,VLOOKUP($F$3466,Adatbázis!$L$3286:$M$3305,2,FALSE),FALSE)="","",VLOOKUP(C3954,Adatbázis!$D$105:$AN$3282,VLOOKUP($F$3466,Adatbázis!$L$3286:$M$3305,2,FALSE),FALSE))</f>
        <v>…</v>
      </c>
      <c r="G3954" s="102" t="str">
        <f>IF(VLOOKUP(C3954,Adatbázis!$D$105:$AN$3282,VLOOKUP($G$3466,Adatbázis!$D$3286:$E$3298,2,FALSE),FALSE)="","",VLOOKUP(C3954,Adatbázis!$D$105:$AN$3282,VLOOKUP($G$3466,Adatbázis!$D$3286:$E$3298,2,FALSE),FALSE))</f>
        <v>…</v>
      </c>
      <c r="H3954" s="102" t="str">
        <f>IF(VLOOKUP(C3954,Adatbázis!$D$105:$AN$3282,VLOOKUP($H$3466,Adatbázis!$D$3286:$E$3298,2,FALSE),FALSE)="","",VLOOKUP(C3954,Adatbázis!$D$105:$AN$3282,VLOOKUP($H$3466,Adatbázis!$D$3286:$E$3298,2,FALSE),FALSE))</f>
        <v>…</v>
      </c>
      <c r="I3954" s="102" t="str">
        <f>IF(VLOOKUP(C3954,Adatbázis!$D$105:$AN$3282,VLOOKUP($I$3466,Adatbázis!$D$3286:$E$3298,2,FALSE),FALSE)="","",VLOOKUP(C3954,Adatbázis!$D$105:$AN$3282,VLOOKUP($I$3466,Adatbázis!$D$3286:$E$3298,2,FALSE),FALSE))</f>
        <v>…</v>
      </c>
    </row>
    <row r="3955" spans="3:9" hidden="1">
      <c r="C3955" s="41" t="s">
        <v>5795</v>
      </c>
      <c r="D3955" s="101" t="str">
        <f>IF(VLOOKUP(C3955,Adatbázis!$D$105:$AN$3282,VLOOKUP($D$3466,Adatbázis!$L$3286:$M$3305,2,FALSE),FALSE)="","",VLOOKUP(C3955,Adatbázis!$D$105:$AN$3282,VLOOKUP($D$3466,Adatbázis!$L$3286:$M$3305,2,FALSE),FALSE))</f>
        <v>…</v>
      </c>
      <c r="E3955" s="101" t="str">
        <f>IF(VLOOKUP(C3955,Adatbázis!$D$105:$AN$3282,VLOOKUP($E$3466,Adatbázis!$L$3286:$M$3305,2,FALSE),FALSE)="","",VLOOKUP(C3955,Adatbázis!$D$105:$AN$3282,VLOOKUP($E$3466,Adatbázis!$L$3286:$M$3305,2,FALSE),FALSE))</f>
        <v>…</v>
      </c>
      <c r="F3955" s="101" t="str">
        <f>IF(VLOOKUP(C3955,Adatbázis!$D$105:$AN$3282,VLOOKUP($F$3466,Adatbázis!$L$3286:$M$3305,2,FALSE),FALSE)="","",VLOOKUP(C3955,Adatbázis!$D$105:$AN$3282,VLOOKUP($F$3466,Adatbázis!$L$3286:$M$3305,2,FALSE),FALSE))</f>
        <v>…</v>
      </c>
      <c r="G3955" s="102" t="str">
        <f>IF(VLOOKUP(C3955,Adatbázis!$D$105:$AN$3282,VLOOKUP($G$3466,Adatbázis!$D$3286:$E$3298,2,FALSE),FALSE)="","",VLOOKUP(C3955,Adatbázis!$D$105:$AN$3282,VLOOKUP($G$3466,Adatbázis!$D$3286:$E$3298,2,FALSE),FALSE))</f>
        <v>…</v>
      </c>
      <c r="H3955" s="102" t="str">
        <f>IF(VLOOKUP(C3955,Adatbázis!$D$105:$AN$3282,VLOOKUP($H$3466,Adatbázis!$D$3286:$E$3298,2,FALSE),FALSE)="","",VLOOKUP(C3955,Adatbázis!$D$105:$AN$3282,VLOOKUP($H$3466,Adatbázis!$D$3286:$E$3298,2,FALSE),FALSE))</f>
        <v>…</v>
      </c>
      <c r="I3955" s="102" t="str">
        <f>IF(VLOOKUP(C3955,Adatbázis!$D$105:$AN$3282,VLOOKUP($I$3466,Adatbázis!$D$3286:$E$3298,2,FALSE),FALSE)="","",VLOOKUP(C3955,Adatbázis!$D$105:$AN$3282,VLOOKUP($I$3466,Adatbázis!$D$3286:$E$3298,2,FALSE),FALSE))</f>
        <v>…</v>
      </c>
    </row>
    <row r="3956" spans="3:9" hidden="1">
      <c r="C3956" s="41" t="s">
        <v>5803</v>
      </c>
      <c r="D3956" s="101" t="str">
        <f>IF(VLOOKUP(C3956,Adatbázis!$D$105:$AN$3282,VLOOKUP($D$3466,Adatbázis!$L$3286:$M$3305,2,FALSE),FALSE)="","",VLOOKUP(C3956,Adatbázis!$D$105:$AN$3282,VLOOKUP($D$3466,Adatbázis!$L$3286:$M$3305,2,FALSE),FALSE))</f>
        <v>…</v>
      </c>
      <c r="E3956" s="101" t="str">
        <f>IF(VLOOKUP(C3956,Adatbázis!$D$105:$AN$3282,VLOOKUP($E$3466,Adatbázis!$L$3286:$M$3305,2,FALSE),FALSE)="","",VLOOKUP(C3956,Adatbázis!$D$105:$AN$3282,VLOOKUP($E$3466,Adatbázis!$L$3286:$M$3305,2,FALSE),FALSE))</f>
        <v>…</v>
      </c>
      <c r="F3956" s="101" t="str">
        <f>IF(VLOOKUP(C3956,Adatbázis!$D$105:$AN$3282,VLOOKUP($F$3466,Adatbázis!$L$3286:$M$3305,2,FALSE),FALSE)="","",VLOOKUP(C3956,Adatbázis!$D$105:$AN$3282,VLOOKUP($F$3466,Adatbázis!$L$3286:$M$3305,2,FALSE),FALSE))</f>
        <v>…</v>
      </c>
      <c r="G3956" s="102" t="str">
        <f>IF(VLOOKUP(C3956,Adatbázis!$D$105:$AN$3282,VLOOKUP($G$3466,Adatbázis!$D$3286:$E$3298,2,FALSE),FALSE)="","",VLOOKUP(C3956,Adatbázis!$D$105:$AN$3282,VLOOKUP($G$3466,Adatbázis!$D$3286:$E$3298,2,FALSE),FALSE))</f>
        <v>…</v>
      </c>
      <c r="H3956" s="102" t="str">
        <f>IF(VLOOKUP(C3956,Adatbázis!$D$105:$AN$3282,VLOOKUP($H$3466,Adatbázis!$D$3286:$E$3298,2,FALSE),FALSE)="","",VLOOKUP(C3956,Adatbázis!$D$105:$AN$3282,VLOOKUP($H$3466,Adatbázis!$D$3286:$E$3298,2,FALSE),FALSE))</f>
        <v>…</v>
      </c>
      <c r="I3956" s="102" t="str">
        <f>IF(VLOOKUP(C3956,Adatbázis!$D$105:$AN$3282,VLOOKUP($I$3466,Adatbázis!$D$3286:$E$3298,2,FALSE),FALSE)="","",VLOOKUP(C3956,Adatbázis!$D$105:$AN$3282,VLOOKUP($I$3466,Adatbázis!$D$3286:$E$3298,2,FALSE),FALSE))</f>
        <v>…</v>
      </c>
    </row>
    <row r="3957" spans="3:9" hidden="1">
      <c r="C3957" s="41" t="s">
        <v>5816</v>
      </c>
      <c r="D3957" s="101" t="str">
        <f>IF(VLOOKUP(C3957,Adatbázis!$D$105:$AN$3282,VLOOKUP($D$3466,Adatbázis!$L$3286:$M$3305,2,FALSE),FALSE)="","",VLOOKUP(C3957,Adatbázis!$D$105:$AN$3282,VLOOKUP($D$3466,Adatbázis!$L$3286:$M$3305,2,FALSE),FALSE))</f>
        <v>…</v>
      </c>
      <c r="E3957" s="101" t="str">
        <f>IF(VLOOKUP(C3957,Adatbázis!$D$105:$AN$3282,VLOOKUP($E$3466,Adatbázis!$L$3286:$M$3305,2,FALSE),FALSE)="","",VLOOKUP(C3957,Adatbázis!$D$105:$AN$3282,VLOOKUP($E$3466,Adatbázis!$L$3286:$M$3305,2,FALSE),FALSE))</f>
        <v>…</v>
      </c>
      <c r="F3957" s="101" t="str">
        <f>IF(VLOOKUP(C3957,Adatbázis!$D$105:$AN$3282,VLOOKUP($F$3466,Adatbázis!$L$3286:$M$3305,2,FALSE),FALSE)="","",VLOOKUP(C3957,Adatbázis!$D$105:$AN$3282,VLOOKUP($F$3466,Adatbázis!$L$3286:$M$3305,2,FALSE),FALSE))</f>
        <v>…</v>
      </c>
      <c r="G3957" s="102" t="str">
        <f>IF(VLOOKUP(C3957,Adatbázis!$D$105:$AN$3282,VLOOKUP($G$3466,Adatbázis!$D$3286:$E$3298,2,FALSE),FALSE)="","",VLOOKUP(C3957,Adatbázis!$D$105:$AN$3282,VLOOKUP($G$3466,Adatbázis!$D$3286:$E$3298,2,FALSE),FALSE))</f>
        <v>…</v>
      </c>
      <c r="H3957" s="102" t="str">
        <f>IF(VLOOKUP(C3957,Adatbázis!$D$105:$AN$3282,VLOOKUP($H$3466,Adatbázis!$D$3286:$E$3298,2,FALSE),FALSE)="","",VLOOKUP(C3957,Adatbázis!$D$105:$AN$3282,VLOOKUP($H$3466,Adatbázis!$D$3286:$E$3298,2,FALSE),FALSE))</f>
        <v>…</v>
      </c>
      <c r="I3957" s="102" t="str">
        <f>IF(VLOOKUP(C3957,Adatbázis!$D$105:$AN$3282,VLOOKUP($I$3466,Adatbázis!$D$3286:$E$3298,2,FALSE),FALSE)="","",VLOOKUP(C3957,Adatbázis!$D$105:$AN$3282,VLOOKUP($I$3466,Adatbázis!$D$3286:$E$3298,2,FALSE),FALSE))</f>
        <v>…</v>
      </c>
    </row>
    <row r="3958" spans="3:9" hidden="1">
      <c r="C3958" s="41" t="s">
        <v>5829</v>
      </c>
      <c r="D3958" s="101" t="str">
        <f>IF(VLOOKUP(C3958,Adatbázis!$D$105:$AN$3282,VLOOKUP($D$3466,Adatbázis!$L$3286:$M$3305,2,FALSE),FALSE)="","",VLOOKUP(C3958,Adatbázis!$D$105:$AN$3282,VLOOKUP($D$3466,Adatbázis!$L$3286:$M$3305,2,FALSE),FALSE))</f>
        <v>…</v>
      </c>
      <c r="E3958" s="101" t="str">
        <f>IF(VLOOKUP(C3958,Adatbázis!$D$105:$AN$3282,VLOOKUP($E$3466,Adatbázis!$L$3286:$M$3305,2,FALSE),FALSE)="","",VLOOKUP(C3958,Adatbázis!$D$105:$AN$3282,VLOOKUP($E$3466,Adatbázis!$L$3286:$M$3305,2,FALSE),FALSE))</f>
        <v>…</v>
      </c>
      <c r="F3958" s="101" t="str">
        <f>IF(VLOOKUP(C3958,Adatbázis!$D$105:$AN$3282,VLOOKUP($F$3466,Adatbázis!$L$3286:$M$3305,2,FALSE),FALSE)="","",VLOOKUP(C3958,Adatbázis!$D$105:$AN$3282,VLOOKUP($F$3466,Adatbázis!$L$3286:$M$3305,2,FALSE),FALSE))</f>
        <v>…</v>
      </c>
      <c r="G3958" s="102" t="str">
        <f>IF(VLOOKUP(C3958,Adatbázis!$D$105:$AN$3282,VLOOKUP($G$3466,Adatbázis!$D$3286:$E$3298,2,FALSE),FALSE)="","",VLOOKUP(C3958,Adatbázis!$D$105:$AN$3282,VLOOKUP($G$3466,Adatbázis!$D$3286:$E$3298,2,FALSE),FALSE))</f>
        <v>…</v>
      </c>
      <c r="H3958" s="102" t="str">
        <f>IF(VLOOKUP(C3958,Adatbázis!$D$105:$AN$3282,VLOOKUP($H$3466,Adatbázis!$D$3286:$E$3298,2,FALSE),FALSE)="","",VLOOKUP(C3958,Adatbázis!$D$105:$AN$3282,VLOOKUP($H$3466,Adatbázis!$D$3286:$E$3298,2,FALSE),FALSE))</f>
        <v>…</v>
      </c>
      <c r="I3958" s="102" t="str">
        <f>IF(VLOOKUP(C3958,Adatbázis!$D$105:$AN$3282,VLOOKUP($I$3466,Adatbázis!$D$3286:$E$3298,2,FALSE),FALSE)="","",VLOOKUP(C3958,Adatbázis!$D$105:$AN$3282,VLOOKUP($I$3466,Adatbázis!$D$3286:$E$3298,2,FALSE),FALSE))</f>
        <v>…</v>
      </c>
    </row>
    <row r="3959" spans="3:9" hidden="1">
      <c r="C3959" s="41" t="s">
        <v>5844</v>
      </c>
      <c r="D3959" s="101" t="str">
        <f>IF(VLOOKUP(C3959,Adatbázis!$D$105:$AN$3282,VLOOKUP($D$3466,Adatbázis!$L$3286:$M$3305,2,FALSE),FALSE)="","",VLOOKUP(C3959,Adatbázis!$D$105:$AN$3282,VLOOKUP($D$3466,Adatbázis!$L$3286:$M$3305,2,FALSE),FALSE))</f>
        <v>…</v>
      </c>
      <c r="E3959" s="101" t="str">
        <f>IF(VLOOKUP(C3959,Adatbázis!$D$105:$AN$3282,VLOOKUP($E$3466,Adatbázis!$L$3286:$M$3305,2,FALSE),FALSE)="","",VLOOKUP(C3959,Adatbázis!$D$105:$AN$3282,VLOOKUP($E$3466,Adatbázis!$L$3286:$M$3305,2,FALSE),FALSE))</f>
        <v>…</v>
      </c>
      <c r="F3959" s="101" t="str">
        <f>IF(VLOOKUP(C3959,Adatbázis!$D$105:$AN$3282,VLOOKUP($F$3466,Adatbázis!$L$3286:$M$3305,2,FALSE),FALSE)="","",VLOOKUP(C3959,Adatbázis!$D$105:$AN$3282,VLOOKUP($F$3466,Adatbázis!$L$3286:$M$3305,2,FALSE),FALSE))</f>
        <v>…</v>
      </c>
      <c r="G3959" s="102" t="str">
        <f>IF(VLOOKUP(C3959,Adatbázis!$D$105:$AN$3282,VLOOKUP($G$3466,Adatbázis!$D$3286:$E$3298,2,FALSE),FALSE)="","",VLOOKUP(C3959,Adatbázis!$D$105:$AN$3282,VLOOKUP($G$3466,Adatbázis!$D$3286:$E$3298,2,FALSE),FALSE))</f>
        <v>…</v>
      </c>
      <c r="H3959" s="102" t="str">
        <f>IF(VLOOKUP(C3959,Adatbázis!$D$105:$AN$3282,VLOOKUP($H$3466,Adatbázis!$D$3286:$E$3298,2,FALSE),FALSE)="","",VLOOKUP(C3959,Adatbázis!$D$105:$AN$3282,VLOOKUP($H$3466,Adatbázis!$D$3286:$E$3298,2,FALSE),FALSE))</f>
        <v>…</v>
      </c>
      <c r="I3959" s="102" t="str">
        <f>IF(VLOOKUP(C3959,Adatbázis!$D$105:$AN$3282,VLOOKUP($I$3466,Adatbázis!$D$3286:$E$3298,2,FALSE),FALSE)="","",VLOOKUP(C3959,Adatbázis!$D$105:$AN$3282,VLOOKUP($I$3466,Adatbázis!$D$3286:$E$3298,2,FALSE),FALSE))</f>
        <v>…</v>
      </c>
    </row>
    <row r="3960" spans="3:9" hidden="1">
      <c r="C3960" s="41" t="s">
        <v>5852</v>
      </c>
      <c r="D3960" s="101" t="str">
        <f>IF(VLOOKUP(C3960,Adatbázis!$D$105:$AN$3282,VLOOKUP($D$3466,Adatbázis!$L$3286:$M$3305,2,FALSE),FALSE)="","",VLOOKUP(C3960,Adatbázis!$D$105:$AN$3282,VLOOKUP($D$3466,Adatbázis!$L$3286:$M$3305,2,FALSE),FALSE))</f>
        <v>…</v>
      </c>
      <c r="E3960" s="101" t="str">
        <f>IF(VLOOKUP(C3960,Adatbázis!$D$105:$AN$3282,VLOOKUP($E$3466,Adatbázis!$L$3286:$M$3305,2,FALSE),FALSE)="","",VLOOKUP(C3960,Adatbázis!$D$105:$AN$3282,VLOOKUP($E$3466,Adatbázis!$L$3286:$M$3305,2,FALSE),FALSE))</f>
        <v>…</v>
      </c>
      <c r="F3960" s="101" t="str">
        <f>IF(VLOOKUP(C3960,Adatbázis!$D$105:$AN$3282,VLOOKUP($F$3466,Adatbázis!$L$3286:$M$3305,2,FALSE),FALSE)="","",VLOOKUP(C3960,Adatbázis!$D$105:$AN$3282,VLOOKUP($F$3466,Adatbázis!$L$3286:$M$3305,2,FALSE),FALSE))</f>
        <v>…</v>
      </c>
      <c r="G3960" s="102" t="str">
        <f>IF(VLOOKUP(C3960,Adatbázis!$D$105:$AN$3282,VLOOKUP($G$3466,Adatbázis!$D$3286:$E$3298,2,FALSE),FALSE)="","",VLOOKUP(C3960,Adatbázis!$D$105:$AN$3282,VLOOKUP($G$3466,Adatbázis!$D$3286:$E$3298,2,FALSE),FALSE))</f>
        <v>…</v>
      </c>
      <c r="H3960" s="102" t="str">
        <f>IF(VLOOKUP(C3960,Adatbázis!$D$105:$AN$3282,VLOOKUP($H$3466,Adatbázis!$D$3286:$E$3298,2,FALSE),FALSE)="","",VLOOKUP(C3960,Adatbázis!$D$105:$AN$3282,VLOOKUP($H$3466,Adatbázis!$D$3286:$E$3298,2,FALSE),FALSE))</f>
        <v>…</v>
      </c>
      <c r="I3960" s="102" t="str">
        <f>IF(VLOOKUP(C3960,Adatbázis!$D$105:$AN$3282,VLOOKUP($I$3466,Adatbázis!$D$3286:$E$3298,2,FALSE),FALSE)="","",VLOOKUP(C3960,Adatbázis!$D$105:$AN$3282,VLOOKUP($I$3466,Adatbázis!$D$3286:$E$3298,2,FALSE),FALSE))</f>
        <v>…</v>
      </c>
    </row>
    <row r="3961" spans="3:9" hidden="1">
      <c r="C3961" s="41" t="s">
        <v>5859</v>
      </c>
      <c r="D3961" s="101" t="str">
        <f>IF(VLOOKUP(C3961,Adatbázis!$D$105:$AN$3282,VLOOKUP($D$3466,Adatbázis!$L$3286:$M$3305,2,FALSE),FALSE)="","",VLOOKUP(C3961,Adatbázis!$D$105:$AN$3282,VLOOKUP($D$3466,Adatbázis!$L$3286:$M$3305,2,FALSE),FALSE))</f>
        <v>…</v>
      </c>
      <c r="E3961" s="101" t="str">
        <f>IF(VLOOKUP(C3961,Adatbázis!$D$105:$AN$3282,VLOOKUP($E$3466,Adatbázis!$L$3286:$M$3305,2,FALSE),FALSE)="","",VLOOKUP(C3961,Adatbázis!$D$105:$AN$3282,VLOOKUP($E$3466,Adatbázis!$L$3286:$M$3305,2,FALSE),FALSE))</f>
        <v>…</v>
      </c>
      <c r="F3961" s="101" t="str">
        <f>IF(VLOOKUP(C3961,Adatbázis!$D$105:$AN$3282,VLOOKUP($F$3466,Adatbázis!$L$3286:$M$3305,2,FALSE),FALSE)="","",VLOOKUP(C3961,Adatbázis!$D$105:$AN$3282,VLOOKUP($F$3466,Adatbázis!$L$3286:$M$3305,2,FALSE),FALSE))</f>
        <v>…</v>
      </c>
      <c r="G3961" s="102" t="str">
        <f>IF(VLOOKUP(C3961,Adatbázis!$D$105:$AN$3282,VLOOKUP($G$3466,Adatbázis!$D$3286:$E$3298,2,FALSE),FALSE)="","",VLOOKUP(C3961,Adatbázis!$D$105:$AN$3282,VLOOKUP($G$3466,Adatbázis!$D$3286:$E$3298,2,FALSE),FALSE))</f>
        <v>…</v>
      </c>
      <c r="H3961" s="102" t="str">
        <f>IF(VLOOKUP(C3961,Adatbázis!$D$105:$AN$3282,VLOOKUP($H$3466,Adatbázis!$D$3286:$E$3298,2,FALSE),FALSE)="","",VLOOKUP(C3961,Adatbázis!$D$105:$AN$3282,VLOOKUP($H$3466,Adatbázis!$D$3286:$E$3298,2,FALSE),FALSE))</f>
        <v>…</v>
      </c>
      <c r="I3961" s="102" t="str">
        <f>IF(VLOOKUP(C3961,Adatbázis!$D$105:$AN$3282,VLOOKUP($I$3466,Adatbázis!$D$3286:$E$3298,2,FALSE),FALSE)="","",VLOOKUP(C3961,Adatbázis!$D$105:$AN$3282,VLOOKUP($I$3466,Adatbázis!$D$3286:$E$3298,2,FALSE),FALSE))</f>
        <v>…</v>
      </c>
    </row>
    <row r="3962" spans="3:9" hidden="1">
      <c r="C3962" s="41" t="s">
        <v>5868</v>
      </c>
      <c r="D3962" s="101" t="str">
        <f>IF(VLOOKUP(C3962,Adatbázis!$D$105:$AN$3282,VLOOKUP($D$3466,Adatbázis!$L$3286:$M$3305,2,FALSE),FALSE)="","",VLOOKUP(C3962,Adatbázis!$D$105:$AN$3282,VLOOKUP($D$3466,Adatbázis!$L$3286:$M$3305,2,FALSE),FALSE))</f>
        <v>…</v>
      </c>
      <c r="E3962" s="101" t="str">
        <f>IF(VLOOKUP(C3962,Adatbázis!$D$105:$AN$3282,VLOOKUP($E$3466,Adatbázis!$L$3286:$M$3305,2,FALSE),FALSE)="","",VLOOKUP(C3962,Adatbázis!$D$105:$AN$3282,VLOOKUP($E$3466,Adatbázis!$L$3286:$M$3305,2,FALSE),FALSE))</f>
        <v>…</v>
      </c>
      <c r="F3962" s="101" t="str">
        <f>IF(VLOOKUP(C3962,Adatbázis!$D$105:$AN$3282,VLOOKUP($F$3466,Adatbázis!$L$3286:$M$3305,2,FALSE),FALSE)="","",VLOOKUP(C3962,Adatbázis!$D$105:$AN$3282,VLOOKUP($F$3466,Adatbázis!$L$3286:$M$3305,2,FALSE),FALSE))</f>
        <v>…</v>
      </c>
      <c r="G3962" s="102" t="str">
        <f>IF(VLOOKUP(C3962,Adatbázis!$D$105:$AN$3282,VLOOKUP($G$3466,Adatbázis!$D$3286:$E$3298,2,FALSE),FALSE)="","",VLOOKUP(C3962,Adatbázis!$D$105:$AN$3282,VLOOKUP($G$3466,Adatbázis!$D$3286:$E$3298,2,FALSE),FALSE))</f>
        <v>…</v>
      </c>
      <c r="H3962" s="102" t="str">
        <f>IF(VLOOKUP(C3962,Adatbázis!$D$105:$AN$3282,VLOOKUP($H$3466,Adatbázis!$D$3286:$E$3298,2,FALSE),FALSE)="","",VLOOKUP(C3962,Adatbázis!$D$105:$AN$3282,VLOOKUP($H$3466,Adatbázis!$D$3286:$E$3298,2,FALSE),FALSE))</f>
        <v>…</v>
      </c>
      <c r="I3962" s="102" t="str">
        <f>IF(VLOOKUP(C3962,Adatbázis!$D$105:$AN$3282,VLOOKUP($I$3466,Adatbázis!$D$3286:$E$3298,2,FALSE),FALSE)="","",VLOOKUP(C3962,Adatbázis!$D$105:$AN$3282,VLOOKUP($I$3466,Adatbázis!$D$3286:$E$3298,2,FALSE),FALSE))</f>
        <v>…</v>
      </c>
    </row>
    <row r="3963" spans="3:9" hidden="1">
      <c r="C3963" s="41" t="s">
        <v>5882</v>
      </c>
      <c r="D3963" s="101" t="str">
        <f>IF(VLOOKUP(C3963,Adatbázis!$D$105:$AN$3282,VLOOKUP($D$3466,Adatbázis!$L$3286:$M$3305,2,FALSE),FALSE)="","",VLOOKUP(C3963,Adatbázis!$D$105:$AN$3282,VLOOKUP($D$3466,Adatbázis!$L$3286:$M$3305,2,FALSE),FALSE))</f>
        <v>…</v>
      </c>
      <c r="E3963" s="101" t="str">
        <f>IF(VLOOKUP(C3963,Adatbázis!$D$105:$AN$3282,VLOOKUP($E$3466,Adatbázis!$L$3286:$M$3305,2,FALSE),FALSE)="","",VLOOKUP(C3963,Adatbázis!$D$105:$AN$3282,VLOOKUP($E$3466,Adatbázis!$L$3286:$M$3305,2,FALSE),FALSE))</f>
        <v>…</v>
      </c>
      <c r="F3963" s="101" t="str">
        <f>IF(VLOOKUP(C3963,Adatbázis!$D$105:$AN$3282,VLOOKUP($F$3466,Adatbázis!$L$3286:$M$3305,2,FALSE),FALSE)="","",VLOOKUP(C3963,Adatbázis!$D$105:$AN$3282,VLOOKUP($F$3466,Adatbázis!$L$3286:$M$3305,2,FALSE),FALSE))</f>
        <v>…</v>
      </c>
      <c r="G3963" s="102" t="str">
        <f>IF(VLOOKUP(C3963,Adatbázis!$D$105:$AN$3282,VLOOKUP($G$3466,Adatbázis!$D$3286:$E$3298,2,FALSE),FALSE)="","",VLOOKUP(C3963,Adatbázis!$D$105:$AN$3282,VLOOKUP($G$3466,Adatbázis!$D$3286:$E$3298,2,FALSE),FALSE))</f>
        <v>…</v>
      </c>
      <c r="H3963" s="102" t="str">
        <f>IF(VLOOKUP(C3963,Adatbázis!$D$105:$AN$3282,VLOOKUP($H$3466,Adatbázis!$D$3286:$E$3298,2,FALSE),FALSE)="","",VLOOKUP(C3963,Adatbázis!$D$105:$AN$3282,VLOOKUP($H$3466,Adatbázis!$D$3286:$E$3298,2,FALSE),FALSE))</f>
        <v>…</v>
      </c>
      <c r="I3963" s="102" t="str">
        <f>IF(VLOOKUP(C3963,Adatbázis!$D$105:$AN$3282,VLOOKUP($I$3466,Adatbázis!$D$3286:$E$3298,2,FALSE),FALSE)="","",VLOOKUP(C3963,Adatbázis!$D$105:$AN$3282,VLOOKUP($I$3466,Adatbázis!$D$3286:$E$3298,2,FALSE),FALSE))</f>
        <v>…</v>
      </c>
    </row>
    <row r="3964" spans="3:9" hidden="1">
      <c r="C3964" s="41" t="s">
        <v>5888</v>
      </c>
      <c r="D3964" s="101" t="str">
        <f>IF(VLOOKUP(C3964,Adatbázis!$D$105:$AN$3282,VLOOKUP($D$3466,Adatbázis!$L$3286:$M$3305,2,FALSE),FALSE)="","",VLOOKUP(C3964,Adatbázis!$D$105:$AN$3282,VLOOKUP($D$3466,Adatbázis!$L$3286:$M$3305,2,FALSE),FALSE))</f>
        <v>…</v>
      </c>
      <c r="E3964" s="101" t="str">
        <f>IF(VLOOKUP(C3964,Adatbázis!$D$105:$AN$3282,VLOOKUP($E$3466,Adatbázis!$L$3286:$M$3305,2,FALSE),FALSE)="","",VLOOKUP(C3964,Adatbázis!$D$105:$AN$3282,VLOOKUP($E$3466,Adatbázis!$L$3286:$M$3305,2,FALSE),FALSE))</f>
        <v>…</v>
      </c>
      <c r="F3964" s="101" t="str">
        <f>IF(VLOOKUP(C3964,Adatbázis!$D$105:$AN$3282,VLOOKUP($F$3466,Adatbázis!$L$3286:$M$3305,2,FALSE),FALSE)="","",VLOOKUP(C3964,Adatbázis!$D$105:$AN$3282,VLOOKUP($F$3466,Adatbázis!$L$3286:$M$3305,2,FALSE),FALSE))</f>
        <v>…</v>
      </c>
      <c r="G3964" s="102" t="str">
        <f>IF(VLOOKUP(C3964,Adatbázis!$D$105:$AN$3282,VLOOKUP($G$3466,Adatbázis!$D$3286:$E$3298,2,FALSE),FALSE)="","",VLOOKUP(C3964,Adatbázis!$D$105:$AN$3282,VLOOKUP($G$3466,Adatbázis!$D$3286:$E$3298,2,FALSE),FALSE))</f>
        <v>…</v>
      </c>
      <c r="H3964" s="102" t="str">
        <f>IF(VLOOKUP(C3964,Adatbázis!$D$105:$AN$3282,VLOOKUP($H$3466,Adatbázis!$D$3286:$E$3298,2,FALSE),FALSE)="","",VLOOKUP(C3964,Adatbázis!$D$105:$AN$3282,VLOOKUP($H$3466,Adatbázis!$D$3286:$E$3298,2,FALSE),FALSE))</f>
        <v>…</v>
      </c>
      <c r="I3964" s="102" t="str">
        <f>IF(VLOOKUP(C3964,Adatbázis!$D$105:$AN$3282,VLOOKUP($I$3466,Adatbázis!$D$3286:$E$3298,2,FALSE),FALSE)="","",VLOOKUP(C3964,Adatbázis!$D$105:$AN$3282,VLOOKUP($I$3466,Adatbázis!$D$3286:$E$3298,2,FALSE),FALSE))</f>
        <v>…</v>
      </c>
    </row>
    <row r="3965" spans="3:9" hidden="1">
      <c r="C3965" s="41" t="s">
        <v>5902</v>
      </c>
      <c r="D3965" s="101" t="str">
        <f>IF(VLOOKUP(C3965,Adatbázis!$D$105:$AN$3282,VLOOKUP($D$3466,Adatbázis!$L$3286:$M$3305,2,FALSE),FALSE)="","",VLOOKUP(C3965,Adatbázis!$D$105:$AN$3282,VLOOKUP($D$3466,Adatbázis!$L$3286:$M$3305,2,FALSE),FALSE))</f>
        <v>…</v>
      </c>
      <c r="E3965" s="101" t="str">
        <f>IF(VLOOKUP(C3965,Adatbázis!$D$105:$AN$3282,VLOOKUP($E$3466,Adatbázis!$L$3286:$M$3305,2,FALSE),FALSE)="","",VLOOKUP(C3965,Adatbázis!$D$105:$AN$3282,VLOOKUP($E$3466,Adatbázis!$L$3286:$M$3305,2,FALSE),FALSE))</f>
        <v>…</v>
      </c>
      <c r="F3965" s="101" t="str">
        <f>IF(VLOOKUP(C3965,Adatbázis!$D$105:$AN$3282,VLOOKUP($F$3466,Adatbázis!$L$3286:$M$3305,2,FALSE),FALSE)="","",VLOOKUP(C3965,Adatbázis!$D$105:$AN$3282,VLOOKUP($F$3466,Adatbázis!$L$3286:$M$3305,2,FALSE),FALSE))</f>
        <v>…</v>
      </c>
      <c r="G3965" s="102" t="str">
        <f>IF(VLOOKUP(C3965,Adatbázis!$D$105:$AN$3282,VLOOKUP($G$3466,Adatbázis!$D$3286:$E$3298,2,FALSE),FALSE)="","",VLOOKUP(C3965,Adatbázis!$D$105:$AN$3282,VLOOKUP($G$3466,Adatbázis!$D$3286:$E$3298,2,FALSE),FALSE))</f>
        <v>…</v>
      </c>
      <c r="H3965" s="102" t="str">
        <f>IF(VLOOKUP(C3965,Adatbázis!$D$105:$AN$3282,VLOOKUP($H$3466,Adatbázis!$D$3286:$E$3298,2,FALSE),FALSE)="","",VLOOKUP(C3965,Adatbázis!$D$105:$AN$3282,VLOOKUP($H$3466,Adatbázis!$D$3286:$E$3298,2,FALSE),FALSE))</f>
        <v>…</v>
      </c>
      <c r="I3965" s="102" t="str">
        <f>IF(VLOOKUP(C3965,Adatbázis!$D$105:$AN$3282,VLOOKUP($I$3466,Adatbázis!$D$3286:$E$3298,2,FALSE),FALSE)="","",VLOOKUP(C3965,Adatbázis!$D$105:$AN$3282,VLOOKUP($I$3466,Adatbázis!$D$3286:$E$3298,2,FALSE),FALSE))</f>
        <v>…</v>
      </c>
    </row>
    <row r="3966" spans="3:9" hidden="1">
      <c r="C3966" s="41" t="s">
        <v>5915</v>
      </c>
      <c r="D3966" s="101" t="str">
        <f>IF(VLOOKUP(C3966,Adatbázis!$D$105:$AN$3282,VLOOKUP($D$3466,Adatbázis!$L$3286:$M$3305,2,FALSE),FALSE)="","",VLOOKUP(C3966,Adatbázis!$D$105:$AN$3282,VLOOKUP($D$3466,Adatbázis!$L$3286:$M$3305,2,FALSE),FALSE))</f>
        <v>…</v>
      </c>
      <c r="E3966" s="101" t="str">
        <f>IF(VLOOKUP(C3966,Adatbázis!$D$105:$AN$3282,VLOOKUP($E$3466,Adatbázis!$L$3286:$M$3305,2,FALSE),FALSE)="","",VLOOKUP(C3966,Adatbázis!$D$105:$AN$3282,VLOOKUP($E$3466,Adatbázis!$L$3286:$M$3305,2,FALSE),FALSE))</f>
        <v>…</v>
      </c>
      <c r="F3966" s="101" t="str">
        <f>IF(VLOOKUP(C3966,Adatbázis!$D$105:$AN$3282,VLOOKUP($F$3466,Adatbázis!$L$3286:$M$3305,2,FALSE),FALSE)="","",VLOOKUP(C3966,Adatbázis!$D$105:$AN$3282,VLOOKUP($F$3466,Adatbázis!$L$3286:$M$3305,2,FALSE),FALSE))</f>
        <v>…</v>
      </c>
      <c r="G3966" s="102" t="str">
        <f>IF(VLOOKUP(C3966,Adatbázis!$D$105:$AN$3282,VLOOKUP($G$3466,Adatbázis!$D$3286:$E$3298,2,FALSE),FALSE)="","",VLOOKUP(C3966,Adatbázis!$D$105:$AN$3282,VLOOKUP($G$3466,Adatbázis!$D$3286:$E$3298,2,FALSE),FALSE))</f>
        <v>…</v>
      </c>
      <c r="H3966" s="102" t="str">
        <f>IF(VLOOKUP(C3966,Adatbázis!$D$105:$AN$3282,VLOOKUP($H$3466,Adatbázis!$D$3286:$E$3298,2,FALSE),FALSE)="","",VLOOKUP(C3966,Adatbázis!$D$105:$AN$3282,VLOOKUP($H$3466,Adatbázis!$D$3286:$E$3298,2,FALSE),FALSE))</f>
        <v>…</v>
      </c>
      <c r="I3966" s="102" t="str">
        <f>IF(VLOOKUP(C3966,Adatbázis!$D$105:$AN$3282,VLOOKUP($I$3466,Adatbázis!$D$3286:$E$3298,2,FALSE),FALSE)="","",VLOOKUP(C3966,Adatbázis!$D$105:$AN$3282,VLOOKUP($I$3466,Adatbázis!$D$3286:$E$3298,2,FALSE),FALSE))</f>
        <v>…</v>
      </c>
    </row>
    <row r="3967" spans="3:9" hidden="1">
      <c r="C3967" s="41" t="s">
        <v>5928</v>
      </c>
      <c r="D3967" s="101" t="str">
        <f>IF(VLOOKUP(C3967,Adatbázis!$D$105:$AN$3282,VLOOKUP($D$3466,Adatbázis!$L$3286:$M$3305,2,FALSE),FALSE)="","",VLOOKUP(C3967,Adatbázis!$D$105:$AN$3282,VLOOKUP($D$3466,Adatbázis!$L$3286:$M$3305,2,FALSE),FALSE))</f>
        <v>…</v>
      </c>
      <c r="E3967" s="101" t="str">
        <f>IF(VLOOKUP(C3967,Adatbázis!$D$105:$AN$3282,VLOOKUP($E$3466,Adatbázis!$L$3286:$M$3305,2,FALSE),FALSE)="","",VLOOKUP(C3967,Adatbázis!$D$105:$AN$3282,VLOOKUP($E$3466,Adatbázis!$L$3286:$M$3305,2,FALSE),FALSE))</f>
        <v>…</v>
      </c>
      <c r="F3967" s="101" t="str">
        <f>IF(VLOOKUP(C3967,Adatbázis!$D$105:$AN$3282,VLOOKUP($F$3466,Adatbázis!$L$3286:$M$3305,2,FALSE),FALSE)="","",VLOOKUP(C3967,Adatbázis!$D$105:$AN$3282,VLOOKUP($F$3466,Adatbázis!$L$3286:$M$3305,2,FALSE),FALSE))</f>
        <v>…</v>
      </c>
      <c r="G3967" s="102" t="str">
        <f>IF(VLOOKUP(C3967,Adatbázis!$D$105:$AN$3282,VLOOKUP($G$3466,Adatbázis!$D$3286:$E$3298,2,FALSE),FALSE)="","",VLOOKUP(C3967,Adatbázis!$D$105:$AN$3282,VLOOKUP($G$3466,Adatbázis!$D$3286:$E$3298,2,FALSE),FALSE))</f>
        <v>…</v>
      </c>
      <c r="H3967" s="102" t="str">
        <f>IF(VLOOKUP(C3967,Adatbázis!$D$105:$AN$3282,VLOOKUP($H$3466,Adatbázis!$D$3286:$E$3298,2,FALSE),FALSE)="","",VLOOKUP(C3967,Adatbázis!$D$105:$AN$3282,VLOOKUP($H$3466,Adatbázis!$D$3286:$E$3298,2,FALSE),FALSE))</f>
        <v>…</v>
      </c>
      <c r="I3967" s="102" t="str">
        <f>IF(VLOOKUP(C3967,Adatbázis!$D$105:$AN$3282,VLOOKUP($I$3466,Adatbázis!$D$3286:$E$3298,2,FALSE),FALSE)="","",VLOOKUP(C3967,Adatbázis!$D$105:$AN$3282,VLOOKUP($I$3466,Adatbázis!$D$3286:$E$3298,2,FALSE),FALSE))</f>
        <v>…</v>
      </c>
    </row>
    <row r="3968" spans="3:9" hidden="1">
      <c r="C3968" s="41" t="s">
        <v>5934</v>
      </c>
      <c r="D3968" s="101" t="str">
        <f>IF(VLOOKUP(C3968,Adatbázis!$D$105:$AN$3282,VLOOKUP($D$3466,Adatbázis!$L$3286:$M$3305,2,FALSE),FALSE)="","",VLOOKUP(C3968,Adatbázis!$D$105:$AN$3282,VLOOKUP($D$3466,Adatbázis!$L$3286:$M$3305,2,FALSE),FALSE))</f>
        <v>…</v>
      </c>
      <c r="E3968" s="101" t="str">
        <f>IF(VLOOKUP(C3968,Adatbázis!$D$105:$AN$3282,VLOOKUP($E$3466,Adatbázis!$L$3286:$M$3305,2,FALSE),FALSE)="","",VLOOKUP(C3968,Adatbázis!$D$105:$AN$3282,VLOOKUP($E$3466,Adatbázis!$L$3286:$M$3305,2,FALSE),FALSE))</f>
        <v>…</v>
      </c>
      <c r="F3968" s="101" t="str">
        <f>IF(VLOOKUP(C3968,Adatbázis!$D$105:$AN$3282,VLOOKUP($F$3466,Adatbázis!$L$3286:$M$3305,2,FALSE),FALSE)="","",VLOOKUP(C3968,Adatbázis!$D$105:$AN$3282,VLOOKUP($F$3466,Adatbázis!$L$3286:$M$3305,2,FALSE),FALSE))</f>
        <v>…</v>
      </c>
      <c r="G3968" s="102" t="str">
        <f>IF(VLOOKUP(C3968,Adatbázis!$D$105:$AN$3282,VLOOKUP($G$3466,Adatbázis!$D$3286:$E$3298,2,FALSE),FALSE)="","",VLOOKUP(C3968,Adatbázis!$D$105:$AN$3282,VLOOKUP($G$3466,Adatbázis!$D$3286:$E$3298,2,FALSE),FALSE))</f>
        <v>…</v>
      </c>
      <c r="H3968" s="102" t="str">
        <f>IF(VLOOKUP(C3968,Adatbázis!$D$105:$AN$3282,VLOOKUP($H$3466,Adatbázis!$D$3286:$E$3298,2,FALSE),FALSE)="","",VLOOKUP(C3968,Adatbázis!$D$105:$AN$3282,VLOOKUP($H$3466,Adatbázis!$D$3286:$E$3298,2,FALSE),FALSE))</f>
        <v>…</v>
      </c>
      <c r="I3968" s="102" t="str">
        <f>IF(VLOOKUP(C3968,Adatbázis!$D$105:$AN$3282,VLOOKUP($I$3466,Adatbázis!$D$3286:$E$3298,2,FALSE),FALSE)="","",VLOOKUP(C3968,Adatbázis!$D$105:$AN$3282,VLOOKUP($I$3466,Adatbázis!$D$3286:$E$3298,2,FALSE),FALSE))</f>
        <v>…</v>
      </c>
    </row>
    <row r="3969" spans="3:9" hidden="1">
      <c r="C3969" s="41" t="s">
        <v>5941</v>
      </c>
      <c r="D3969" s="101" t="str">
        <f>IF(VLOOKUP(C3969,Adatbázis!$D$105:$AN$3282,VLOOKUP($D$3466,Adatbázis!$L$3286:$M$3305,2,FALSE),FALSE)="","",VLOOKUP(C3969,Adatbázis!$D$105:$AN$3282,VLOOKUP($D$3466,Adatbázis!$L$3286:$M$3305,2,FALSE),FALSE))</f>
        <v>…</v>
      </c>
      <c r="E3969" s="101" t="str">
        <f>IF(VLOOKUP(C3969,Adatbázis!$D$105:$AN$3282,VLOOKUP($E$3466,Adatbázis!$L$3286:$M$3305,2,FALSE),FALSE)="","",VLOOKUP(C3969,Adatbázis!$D$105:$AN$3282,VLOOKUP($E$3466,Adatbázis!$L$3286:$M$3305,2,FALSE),FALSE))</f>
        <v>…</v>
      </c>
      <c r="F3969" s="101" t="str">
        <f>IF(VLOOKUP(C3969,Adatbázis!$D$105:$AN$3282,VLOOKUP($F$3466,Adatbázis!$L$3286:$M$3305,2,FALSE),FALSE)="","",VLOOKUP(C3969,Adatbázis!$D$105:$AN$3282,VLOOKUP($F$3466,Adatbázis!$L$3286:$M$3305,2,FALSE),FALSE))</f>
        <v>…</v>
      </c>
      <c r="G3969" s="102" t="str">
        <f>IF(VLOOKUP(C3969,Adatbázis!$D$105:$AN$3282,VLOOKUP($G$3466,Adatbázis!$D$3286:$E$3298,2,FALSE),FALSE)="","",VLOOKUP(C3969,Adatbázis!$D$105:$AN$3282,VLOOKUP($G$3466,Adatbázis!$D$3286:$E$3298,2,FALSE),FALSE))</f>
        <v>…</v>
      </c>
      <c r="H3969" s="102" t="str">
        <f>IF(VLOOKUP(C3969,Adatbázis!$D$105:$AN$3282,VLOOKUP($H$3466,Adatbázis!$D$3286:$E$3298,2,FALSE),FALSE)="","",VLOOKUP(C3969,Adatbázis!$D$105:$AN$3282,VLOOKUP($H$3466,Adatbázis!$D$3286:$E$3298,2,FALSE),FALSE))</f>
        <v>…</v>
      </c>
      <c r="I3969" s="102" t="str">
        <f>IF(VLOOKUP(C3969,Adatbázis!$D$105:$AN$3282,VLOOKUP($I$3466,Adatbázis!$D$3286:$E$3298,2,FALSE),FALSE)="","",VLOOKUP(C3969,Adatbázis!$D$105:$AN$3282,VLOOKUP($I$3466,Adatbázis!$D$3286:$E$3298,2,FALSE),FALSE))</f>
        <v>…</v>
      </c>
    </row>
    <row r="3970" spans="3:9" hidden="1">
      <c r="C3970" s="41" t="s">
        <v>5163</v>
      </c>
      <c r="D3970" s="101" t="str">
        <f>IF(VLOOKUP(C3970,Adatbázis!$D$105:$AN$3282,VLOOKUP($D$3466,Adatbázis!$L$3286:$M$3305,2,FALSE),FALSE)="","",VLOOKUP(C3970,Adatbázis!$D$105:$AN$3282,VLOOKUP($D$3466,Adatbázis!$L$3286:$M$3305,2,FALSE),FALSE))</f>
        <v>…</v>
      </c>
      <c r="E3970" s="101" t="str">
        <f>IF(VLOOKUP(C3970,Adatbázis!$D$105:$AN$3282,VLOOKUP($E$3466,Adatbázis!$L$3286:$M$3305,2,FALSE),FALSE)="","",VLOOKUP(C3970,Adatbázis!$D$105:$AN$3282,VLOOKUP($E$3466,Adatbázis!$L$3286:$M$3305,2,FALSE),FALSE))</f>
        <v>…</v>
      </c>
      <c r="F3970" s="101" t="str">
        <f>IF(VLOOKUP(C3970,Adatbázis!$D$105:$AN$3282,VLOOKUP($F$3466,Adatbázis!$L$3286:$M$3305,2,FALSE),FALSE)="","",VLOOKUP(C3970,Adatbázis!$D$105:$AN$3282,VLOOKUP($F$3466,Adatbázis!$L$3286:$M$3305,2,FALSE),FALSE))</f>
        <v>…</v>
      </c>
      <c r="G3970" s="102" t="str">
        <f>IF(VLOOKUP(C3970,Adatbázis!$D$105:$AN$3282,VLOOKUP($G$3466,Adatbázis!$D$3286:$E$3298,2,FALSE),FALSE)="","",VLOOKUP(C3970,Adatbázis!$D$105:$AN$3282,VLOOKUP($G$3466,Adatbázis!$D$3286:$E$3298,2,FALSE),FALSE))</f>
        <v>…</v>
      </c>
      <c r="H3970" s="102" t="str">
        <f>IF(VLOOKUP(C3970,Adatbázis!$D$105:$AN$3282,VLOOKUP($H$3466,Adatbázis!$D$3286:$E$3298,2,FALSE),FALSE)="","",VLOOKUP(C3970,Adatbázis!$D$105:$AN$3282,VLOOKUP($H$3466,Adatbázis!$D$3286:$E$3298,2,FALSE),FALSE))</f>
        <v>…</v>
      </c>
      <c r="I3970" s="102" t="str">
        <f>IF(VLOOKUP(C3970,Adatbázis!$D$105:$AN$3282,VLOOKUP($I$3466,Adatbázis!$D$3286:$E$3298,2,FALSE),FALSE)="","",VLOOKUP(C3970,Adatbázis!$D$105:$AN$3282,VLOOKUP($I$3466,Adatbázis!$D$3286:$E$3298,2,FALSE),FALSE))</f>
        <v>…</v>
      </c>
    </row>
    <row r="3971" spans="3:9" hidden="1">
      <c r="C3971" s="41" t="s">
        <v>5952</v>
      </c>
      <c r="D3971" s="101" t="str">
        <f>IF(VLOOKUP(C3971,Adatbázis!$D$105:$AN$3282,VLOOKUP($D$3466,Adatbázis!$L$3286:$M$3305,2,FALSE),FALSE)="","",VLOOKUP(C3971,Adatbázis!$D$105:$AN$3282,VLOOKUP($D$3466,Adatbázis!$L$3286:$M$3305,2,FALSE),FALSE))</f>
        <v>…</v>
      </c>
      <c r="E3971" s="101" t="str">
        <f>IF(VLOOKUP(C3971,Adatbázis!$D$105:$AN$3282,VLOOKUP($E$3466,Adatbázis!$L$3286:$M$3305,2,FALSE),FALSE)="","",VLOOKUP(C3971,Adatbázis!$D$105:$AN$3282,VLOOKUP($E$3466,Adatbázis!$L$3286:$M$3305,2,FALSE),FALSE))</f>
        <v>…</v>
      </c>
      <c r="F3971" s="101" t="str">
        <f>IF(VLOOKUP(C3971,Adatbázis!$D$105:$AN$3282,VLOOKUP($F$3466,Adatbázis!$L$3286:$M$3305,2,FALSE),FALSE)="","",VLOOKUP(C3971,Adatbázis!$D$105:$AN$3282,VLOOKUP($F$3466,Adatbázis!$L$3286:$M$3305,2,FALSE),FALSE))</f>
        <v>…</v>
      </c>
      <c r="G3971" s="102" t="str">
        <f>IF(VLOOKUP(C3971,Adatbázis!$D$105:$AN$3282,VLOOKUP($G$3466,Adatbázis!$D$3286:$E$3298,2,FALSE),FALSE)="","",VLOOKUP(C3971,Adatbázis!$D$105:$AN$3282,VLOOKUP($G$3466,Adatbázis!$D$3286:$E$3298,2,FALSE),FALSE))</f>
        <v>…</v>
      </c>
      <c r="H3971" s="102" t="str">
        <f>IF(VLOOKUP(C3971,Adatbázis!$D$105:$AN$3282,VLOOKUP($H$3466,Adatbázis!$D$3286:$E$3298,2,FALSE),FALSE)="","",VLOOKUP(C3971,Adatbázis!$D$105:$AN$3282,VLOOKUP($H$3466,Adatbázis!$D$3286:$E$3298,2,FALSE),FALSE))</f>
        <v>…</v>
      </c>
      <c r="I3971" s="102" t="str">
        <f>IF(VLOOKUP(C3971,Adatbázis!$D$105:$AN$3282,VLOOKUP($I$3466,Adatbázis!$D$3286:$E$3298,2,FALSE),FALSE)="","",VLOOKUP(C3971,Adatbázis!$D$105:$AN$3282,VLOOKUP($I$3466,Adatbázis!$D$3286:$E$3298,2,FALSE),FALSE))</f>
        <v>…</v>
      </c>
    </row>
    <row r="3972" spans="3:9" hidden="1">
      <c r="C3972" s="41" t="s">
        <v>5959</v>
      </c>
      <c r="D3972" s="101" t="str">
        <f>IF(VLOOKUP(C3972,Adatbázis!$D$105:$AN$3282,VLOOKUP($D$3466,Adatbázis!$L$3286:$M$3305,2,FALSE),FALSE)="","",VLOOKUP(C3972,Adatbázis!$D$105:$AN$3282,VLOOKUP($D$3466,Adatbázis!$L$3286:$M$3305,2,FALSE),FALSE))</f>
        <v>…</v>
      </c>
      <c r="E3972" s="101" t="str">
        <f>IF(VLOOKUP(C3972,Adatbázis!$D$105:$AN$3282,VLOOKUP($E$3466,Adatbázis!$L$3286:$M$3305,2,FALSE),FALSE)="","",VLOOKUP(C3972,Adatbázis!$D$105:$AN$3282,VLOOKUP($E$3466,Adatbázis!$L$3286:$M$3305,2,FALSE),FALSE))</f>
        <v>…</v>
      </c>
      <c r="F3972" s="101" t="str">
        <f>IF(VLOOKUP(C3972,Adatbázis!$D$105:$AN$3282,VLOOKUP($F$3466,Adatbázis!$L$3286:$M$3305,2,FALSE),FALSE)="","",VLOOKUP(C3972,Adatbázis!$D$105:$AN$3282,VLOOKUP($F$3466,Adatbázis!$L$3286:$M$3305,2,FALSE),FALSE))</f>
        <v>…</v>
      </c>
      <c r="G3972" s="102" t="str">
        <f>IF(VLOOKUP(C3972,Adatbázis!$D$105:$AN$3282,VLOOKUP($G$3466,Adatbázis!$D$3286:$E$3298,2,FALSE),FALSE)="","",VLOOKUP(C3972,Adatbázis!$D$105:$AN$3282,VLOOKUP($G$3466,Adatbázis!$D$3286:$E$3298,2,FALSE),FALSE))</f>
        <v>…</v>
      </c>
      <c r="H3972" s="102" t="str">
        <f>IF(VLOOKUP(C3972,Adatbázis!$D$105:$AN$3282,VLOOKUP($H$3466,Adatbázis!$D$3286:$E$3298,2,FALSE),FALSE)="","",VLOOKUP(C3972,Adatbázis!$D$105:$AN$3282,VLOOKUP($H$3466,Adatbázis!$D$3286:$E$3298,2,FALSE),FALSE))</f>
        <v>…</v>
      </c>
      <c r="I3972" s="102" t="str">
        <f>IF(VLOOKUP(C3972,Adatbázis!$D$105:$AN$3282,VLOOKUP($I$3466,Adatbázis!$D$3286:$E$3298,2,FALSE),FALSE)="","",VLOOKUP(C3972,Adatbázis!$D$105:$AN$3282,VLOOKUP($I$3466,Adatbázis!$D$3286:$E$3298,2,FALSE),FALSE))</f>
        <v>…</v>
      </c>
    </row>
    <row r="3973" spans="3:9" hidden="1">
      <c r="C3973" s="41" t="s">
        <v>5972</v>
      </c>
      <c r="D3973" s="101" t="str">
        <f>IF(VLOOKUP(C3973,Adatbázis!$D$105:$AN$3282,VLOOKUP($D$3466,Adatbázis!$L$3286:$M$3305,2,FALSE),FALSE)="","",VLOOKUP(C3973,Adatbázis!$D$105:$AN$3282,VLOOKUP($D$3466,Adatbázis!$L$3286:$M$3305,2,FALSE),FALSE))</f>
        <v>…</v>
      </c>
      <c r="E3973" s="101" t="str">
        <f>IF(VLOOKUP(C3973,Adatbázis!$D$105:$AN$3282,VLOOKUP($E$3466,Adatbázis!$L$3286:$M$3305,2,FALSE),FALSE)="","",VLOOKUP(C3973,Adatbázis!$D$105:$AN$3282,VLOOKUP($E$3466,Adatbázis!$L$3286:$M$3305,2,FALSE),FALSE))</f>
        <v>…</v>
      </c>
      <c r="F3973" s="101" t="str">
        <f>IF(VLOOKUP(C3973,Adatbázis!$D$105:$AN$3282,VLOOKUP($F$3466,Adatbázis!$L$3286:$M$3305,2,FALSE),FALSE)="","",VLOOKUP(C3973,Adatbázis!$D$105:$AN$3282,VLOOKUP($F$3466,Adatbázis!$L$3286:$M$3305,2,FALSE),FALSE))</f>
        <v>…</v>
      </c>
      <c r="G3973" s="102" t="str">
        <f>IF(VLOOKUP(C3973,Adatbázis!$D$105:$AN$3282,VLOOKUP($G$3466,Adatbázis!$D$3286:$E$3298,2,FALSE),FALSE)="","",VLOOKUP(C3973,Adatbázis!$D$105:$AN$3282,VLOOKUP($G$3466,Adatbázis!$D$3286:$E$3298,2,FALSE),FALSE))</f>
        <v>…</v>
      </c>
      <c r="H3973" s="102" t="str">
        <f>IF(VLOOKUP(C3973,Adatbázis!$D$105:$AN$3282,VLOOKUP($H$3466,Adatbázis!$D$3286:$E$3298,2,FALSE),FALSE)="","",VLOOKUP(C3973,Adatbázis!$D$105:$AN$3282,VLOOKUP($H$3466,Adatbázis!$D$3286:$E$3298,2,FALSE),FALSE))</f>
        <v>…</v>
      </c>
      <c r="I3973" s="102" t="str">
        <f>IF(VLOOKUP(C3973,Adatbázis!$D$105:$AN$3282,VLOOKUP($I$3466,Adatbázis!$D$3286:$E$3298,2,FALSE),FALSE)="","",VLOOKUP(C3973,Adatbázis!$D$105:$AN$3282,VLOOKUP($I$3466,Adatbázis!$D$3286:$E$3298,2,FALSE),FALSE))</f>
        <v>…</v>
      </c>
    </row>
    <row r="3974" spans="3:9" hidden="1">
      <c r="C3974" s="41" t="s">
        <v>5982</v>
      </c>
      <c r="D3974" s="101" t="str">
        <f>IF(VLOOKUP(C3974,Adatbázis!$D$105:$AN$3282,VLOOKUP($D$3466,Adatbázis!$L$3286:$M$3305,2,FALSE),FALSE)="","",VLOOKUP(C3974,Adatbázis!$D$105:$AN$3282,VLOOKUP($D$3466,Adatbázis!$L$3286:$M$3305,2,FALSE),FALSE))</f>
        <v>…</v>
      </c>
      <c r="E3974" s="101" t="str">
        <f>IF(VLOOKUP(C3974,Adatbázis!$D$105:$AN$3282,VLOOKUP($E$3466,Adatbázis!$L$3286:$M$3305,2,FALSE),FALSE)="","",VLOOKUP(C3974,Adatbázis!$D$105:$AN$3282,VLOOKUP($E$3466,Adatbázis!$L$3286:$M$3305,2,FALSE),FALSE))</f>
        <v>…</v>
      </c>
      <c r="F3974" s="101" t="str">
        <f>IF(VLOOKUP(C3974,Adatbázis!$D$105:$AN$3282,VLOOKUP($F$3466,Adatbázis!$L$3286:$M$3305,2,FALSE),FALSE)="","",VLOOKUP(C3974,Adatbázis!$D$105:$AN$3282,VLOOKUP($F$3466,Adatbázis!$L$3286:$M$3305,2,FALSE),FALSE))</f>
        <v>…</v>
      </c>
      <c r="G3974" s="102" t="str">
        <f>IF(VLOOKUP(C3974,Adatbázis!$D$105:$AN$3282,VLOOKUP($G$3466,Adatbázis!$D$3286:$E$3298,2,FALSE),FALSE)="","",VLOOKUP(C3974,Adatbázis!$D$105:$AN$3282,VLOOKUP($G$3466,Adatbázis!$D$3286:$E$3298,2,FALSE),FALSE))</f>
        <v>…</v>
      </c>
      <c r="H3974" s="102" t="str">
        <f>IF(VLOOKUP(C3974,Adatbázis!$D$105:$AN$3282,VLOOKUP($H$3466,Adatbázis!$D$3286:$E$3298,2,FALSE),FALSE)="","",VLOOKUP(C3974,Adatbázis!$D$105:$AN$3282,VLOOKUP($H$3466,Adatbázis!$D$3286:$E$3298,2,FALSE),FALSE))</f>
        <v>…</v>
      </c>
      <c r="I3974" s="102" t="str">
        <f>IF(VLOOKUP(C3974,Adatbázis!$D$105:$AN$3282,VLOOKUP($I$3466,Adatbázis!$D$3286:$E$3298,2,FALSE),FALSE)="","",VLOOKUP(C3974,Adatbázis!$D$105:$AN$3282,VLOOKUP($I$3466,Adatbázis!$D$3286:$E$3298,2,FALSE),FALSE))</f>
        <v>…</v>
      </c>
    </row>
    <row r="3975" spans="3:9" hidden="1">
      <c r="C3975" s="41" t="s">
        <v>5988</v>
      </c>
      <c r="D3975" s="101" t="str">
        <f>IF(VLOOKUP(C3975,Adatbázis!$D$105:$AN$3282,VLOOKUP($D$3466,Adatbázis!$L$3286:$M$3305,2,FALSE),FALSE)="","",VLOOKUP(C3975,Adatbázis!$D$105:$AN$3282,VLOOKUP($D$3466,Adatbázis!$L$3286:$M$3305,2,FALSE),FALSE))</f>
        <v>…</v>
      </c>
      <c r="E3975" s="101" t="str">
        <f>IF(VLOOKUP(C3975,Adatbázis!$D$105:$AN$3282,VLOOKUP($E$3466,Adatbázis!$L$3286:$M$3305,2,FALSE),FALSE)="","",VLOOKUP(C3975,Adatbázis!$D$105:$AN$3282,VLOOKUP($E$3466,Adatbázis!$L$3286:$M$3305,2,FALSE),FALSE))</f>
        <v>…</v>
      </c>
      <c r="F3975" s="101" t="str">
        <f>IF(VLOOKUP(C3975,Adatbázis!$D$105:$AN$3282,VLOOKUP($F$3466,Adatbázis!$L$3286:$M$3305,2,FALSE),FALSE)="","",VLOOKUP(C3975,Adatbázis!$D$105:$AN$3282,VLOOKUP($F$3466,Adatbázis!$L$3286:$M$3305,2,FALSE),FALSE))</f>
        <v>…</v>
      </c>
      <c r="G3975" s="102" t="str">
        <f>IF(VLOOKUP(C3975,Adatbázis!$D$105:$AN$3282,VLOOKUP($G$3466,Adatbázis!$D$3286:$E$3298,2,FALSE),FALSE)="","",VLOOKUP(C3975,Adatbázis!$D$105:$AN$3282,VLOOKUP($G$3466,Adatbázis!$D$3286:$E$3298,2,FALSE),FALSE))</f>
        <v>…</v>
      </c>
      <c r="H3975" s="102" t="str">
        <f>IF(VLOOKUP(C3975,Adatbázis!$D$105:$AN$3282,VLOOKUP($H$3466,Adatbázis!$D$3286:$E$3298,2,FALSE),FALSE)="","",VLOOKUP(C3975,Adatbázis!$D$105:$AN$3282,VLOOKUP($H$3466,Adatbázis!$D$3286:$E$3298,2,FALSE),FALSE))</f>
        <v>…</v>
      </c>
      <c r="I3975" s="102" t="str">
        <f>IF(VLOOKUP(C3975,Adatbázis!$D$105:$AN$3282,VLOOKUP($I$3466,Adatbázis!$D$3286:$E$3298,2,FALSE),FALSE)="","",VLOOKUP(C3975,Adatbázis!$D$105:$AN$3282,VLOOKUP($I$3466,Adatbázis!$D$3286:$E$3298,2,FALSE),FALSE))</f>
        <v>…</v>
      </c>
    </row>
    <row r="3976" spans="3:9" hidden="1">
      <c r="C3976" s="41" t="s">
        <v>5997</v>
      </c>
      <c r="D3976" s="101" t="str">
        <f>IF(VLOOKUP(C3976,Adatbázis!$D$105:$AN$3282,VLOOKUP($D$3466,Adatbázis!$L$3286:$M$3305,2,FALSE),FALSE)="","",VLOOKUP(C3976,Adatbázis!$D$105:$AN$3282,VLOOKUP($D$3466,Adatbázis!$L$3286:$M$3305,2,FALSE),FALSE))</f>
        <v>…</v>
      </c>
      <c r="E3976" s="101" t="str">
        <f>IF(VLOOKUP(C3976,Adatbázis!$D$105:$AN$3282,VLOOKUP($E$3466,Adatbázis!$L$3286:$M$3305,2,FALSE),FALSE)="","",VLOOKUP(C3976,Adatbázis!$D$105:$AN$3282,VLOOKUP($E$3466,Adatbázis!$L$3286:$M$3305,2,FALSE),FALSE))</f>
        <v>…</v>
      </c>
      <c r="F3976" s="101" t="str">
        <f>IF(VLOOKUP(C3976,Adatbázis!$D$105:$AN$3282,VLOOKUP($F$3466,Adatbázis!$L$3286:$M$3305,2,FALSE),FALSE)="","",VLOOKUP(C3976,Adatbázis!$D$105:$AN$3282,VLOOKUP($F$3466,Adatbázis!$L$3286:$M$3305,2,FALSE),FALSE))</f>
        <v>…</v>
      </c>
      <c r="G3976" s="102" t="str">
        <f>IF(VLOOKUP(C3976,Adatbázis!$D$105:$AN$3282,VLOOKUP($G$3466,Adatbázis!$D$3286:$E$3298,2,FALSE),FALSE)="","",VLOOKUP(C3976,Adatbázis!$D$105:$AN$3282,VLOOKUP($G$3466,Adatbázis!$D$3286:$E$3298,2,FALSE),FALSE))</f>
        <v>…</v>
      </c>
      <c r="H3976" s="102" t="str">
        <f>IF(VLOOKUP(C3976,Adatbázis!$D$105:$AN$3282,VLOOKUP($H$3466,Adatbázis!$D$3286:$E$3298,2,FALSE),FALSE)="","",VLOOKUP(C3976,Adatbázis!$D$105:$AN$3282,VLOOKUP($H$3466,Adatbázis!$D$3286:$E$3298,2,FALSE),FALSE))</f>
        <v>…</v>
      </c>
      <c r="I3976" s="102" t="str">
        <f>IF(VLOOKUP(C3976,Adatbázis!$D$105:$AN$3282,VLOOKUP($I$3466,Adatbázis!$D$3286:$E$3298,2,FALSE),FALSE)="","",VLOOKUP(C3976,Adatbázis!$D$105:$AN$3282,VLOOKUP($I$3466,Adatbázis!$D$3286:$E$3298,2,FALSE),FALSE))</f>
        <v>…</v>
      </c>
    </row>
    <row r="3977" spans="3:9" hidden="1">
      <c r="C3977" s="41" t="s">
        <v>6005</v>
      </c>
      <c r="D3977" s="101" t="str">
        <f>IF(VLOOKUP(C3977,Adatbázis!$D$105:$AN$3282,VLOOKUP($D$3466,Adatbázis!$L$3286:$M$3305,2,FALSE),FALSE)="","",VLOOKUP(C3977,Adatbázis!$D$105:$AN$3282,VLOOKUP($D$3466,Adatbázis!$L$3286:$M$3305,2,FALSE),FALSE))</f>
        <v>…</v>
      </c>
      <c r="E3977" s="101" t="str">
        <f>IF(VLOOKUP(C3977,Adatbázis!$D$105:$AN$3282,VLOOKUP($E$3466,Adatbázis!$L$3286:$M$3305,2,FALSE),FALSE)="","",VLOOKUP(C3977,Adatbázis!$D$105:$AN$3282,VLOOKUP($E$3466,Adatbázis!$L$3286:$M$3305,2,FALSE),FALSE))</f>
        <v>…</v>
      </c>
      <c r="F3977" s="101" t="str">
        <f>IF(VLOOKUP(C3977,Adatbázis!$D$105:$AN$3282,VLOOKUP($F$3466,Adatbázis!$L$3286:$M$3305,2,FALSE),FALSE)="","",VLOOKUP(C3977,Adatbázis!$D$105:$AN$3282,VLOOKUP($F$3466,Adatbázis!$L$3286:$M$3305,2,FALSE),FALSE))</f>
        <v>…</v>
      </c>
      <c r="G3977" s="102" t="str">
        <f>IF(VLOOKUP(C3977,Adatbázis!$D$105:$AN$3282,VLOOKUP($G$3466,Adatbázis!$D$3286:$E$3298,2,FALSE),FALSE)="","",VLOOKUP(C3977,Adatbázis!$D$105:$AN$3282,VLOOKUP($G$3466,Adatbázis!$D$3286:$E$3298,2,FALSE),FALSE))</f>
        <v>…</v>
      </c>
      <c r="H3977" s="102" t="str">
        <f>IF(VLOOKUP(C3977,Adatbázis!$D$105:$AN$3282,VLOOKUP($H$3466,Adatbázis!$D$3286:$E$3298,2,FALSE),FALSE)="","",VLOOKUP(C3977,Adatbázis!$D$105:$AN$3282,VLOOKUP($H$3466,Adatbázis!$D$3286:$E$3298,2,FALSE),FALSE))</f>
        <v>…</v>
      </c>
      <c r="I3977" s="102" t="str">
        <f>IF(VLOOKUP(C3977,Adatbázis!$D$105:$AN$3282,VLOOKUP($I$3466,Adatbázis!$D$3286:$E$3298,2,FALSE),FALSE)="","",VLOOKUP(C3977,Adatbázis!$D$105:$AN$3282,VLOOKUP($I$3466,Adatbázis!$D$3286:$E$3298,2,FALSE),FALSE))</f>
        <v>…</v>
      </c>
    </row>
    <row r="3978" spans="3:9" hidden="1">
      <c r="C3978" s="41" t="s">
        <v>6014</v>
      </c>
      <c r="D3978" s="101" t="str">
        <f>IF(VLOOKUP(C3978,Adatbázis!$D$105:$AN$3282,VLOOKUP($D$3466,Adatbázis!$L$3286:$M$3305,2,FALSE),FALSE)="","",VLOOKUP(C3978,Adatbázis!$D$105:$AN$3282,VLOOKUP($D$3466,Adatbázis!$L$3286:$M$3305,2,FALSE),FALSE))</f>
        <v>…</v>
      </c>
      <c r="E3978" s="101" t="str">
        <f>IF(VLOOKUP(C3978,Adatbázis!$D$105:$AN$3282,VLOOKUP($E$3466,Adatbázis!$L$3286:$M$3305,2,FALSE),FALSE)="","",VLOOKUP(C3978,Adatbázis!$D$105:$AN$3282,VLOOKUP($E$3466,Adatbázis!$L$3286:$M$3305,2,FALSE),FALSE))</f>
        <v>…</v>
      </c>
      <c r="F3978" s="101" t="str">
        <f>IF(VLOOKUP(C3978,Adatbázis!$D$105:$AN$3282,VLOOKUP($F$3466,Adatbázis!$L$3286:$M$3305,2,FALSE),FALSE)="","",VLOOKUP(C3978,Adatbázis!$D$105:$AN$3282,VLOOKUP($F$3466,Adatbázis!$L$3286:$M$3305,2,FALSE),FALSE))</f>
        <v>…</v>
      </c>
      <c r="G3978" s="102" t="str">
        <f>IF(VLOOKUP(C3978,Adatbázis!$D$105:$AN$3282,VLOOKUP($G$3466,Adatbázis!$D$3286:$E$3298,2,FALSE),FALSE)="","",VLOOKUP(C3978,Adatbázis!$D$105:$AN$3282,VLOOKUP($G$3466,Adatbázis!$D$3286:$E$3298,2,FALSE),FALSE))</f>
        <v>…</v>
      </c>
      <c r="H3978" s="102" t="str">
        <f>IF(VLOOKUP(C3978,Adatbázis!$D$105:$AN$3282,VLOOKUP($H$3466,Adatbázis!$D$3286:$E$3298,2,FALSE),FALSE)="","",VLOOKUP(C3978,Adatbázis!$D$105:$AN$3282,VLOOKUP($H$3466,Adatbázis!$D$3286:$E$3298,2,FALSE),FALSE))</f>
        <v>…</v>
      </c>
      <c r="I3978" s="102" t="str">
        <f>IF(VLOOKUP(C3978,Adatbázis!$D$105:$AN$3282,VLOOKUP($I$3466,Adatbázis!$D$3286:$E$3298,2,FALSE),FALSE)="","",VLOOKUP(C3978,Adatbázis!$D$105:$AN$3282,VLOOKUP($I$3466,Adatbázis!$D$3286:$E$3298,2,FALSE),FALSE))</f>
        <v>…</v>
      </c>
    </row>
    <row r="3979" spans="3:9" hidden="1">
      <c r="C3979" s="41" t="s">
        <v>6024</v>
      </c>
      <c r="D3979" s="101" t="str">
        <f>IF(VLOOKUP(C3979,Adatbázis!$D$105:$AN$3282,VLOOKUP($D$3466,Adatbázis!$L$3286:$M$3305,2,FALSE),FALSE)="","",VLOOKUP(C3979,Adatbázis!$D$105:$AN$3282,VLOOKUP($D$3466,Adatbázis!$L$3286:$M$3305,2,FALSE),FALSE))</f>
        <v>…</v>
      </c>
      <c r="E3979" s="101" t="str">
        <f>IF(VLOOKUP(C3979,Adatbázis!$D$105:$AN$3282,VLOOKUP($E$3466,Adatbázis!$L$3286:$M$3305,2,FALSE),FALSE)="","",VLOOKUP(C3979,Adatbázis!$D$105:$AN$3282,VLOOKUP($E$3466,Adatbázis!$L$3286:$M$3305,2,FALSE),FALSE))</f>
        <v>…</v>
      </c>
      <c r="F3979" s="101" t="str">
        <f>IF(VLOOKUP(C3979,Adatbázis!$D$105:$AN$3282,VLOOKUP($F$3466,Adatbázis!$L$3286:$M$3305,2,FALSE),FALSE)="","",VLOOKUP(C3979,Adatbázis!$D$105:$AN$3282,VLOOKUP($F$3466,Adatbázis!$L$3286:$M$3305,2,FALSE),FALSE))</f>
        <v>…</v>
      </c>
      <c r="G3979" s="102" t="str">
        <f>IF(VLOOKUP(C3979,Adatbázis!$D$105:$AN$3282,VLOOKUP($G$3466,Adatbázis!$D$3286:$E$3298,2,FALSE),FALSE)="","",VLOOKUP(C3979,Adatbázis!$D$105:$AN$3282,VLOOKUP($G$3466,Adatbázis!$D$3286:$E$3298,2,FALSE),FALSE))</f>
        <v>…</v>
      </c>
      <c r="H3979" s="102" t="str">
        <f>IF(VLOOKUP(C3979,Adatbázis!$D$105:$AN$3282,VLOOKUP($H$3466,Adatbázis!$D$3286:$E$3298,2,FALSE),FALSE)="","",VLOOKUP(C3979,Adatbázis!$D$105:$AN$3282,VLOOKUP($H$3466,Adatbázis!$D$3286:$E$3298,2,FALSE),FALSE))</f>
        <v>…</v>
      </c>
      <c r="I3979" s="102" t="str">
        <f>IF(VLOOKUP(C3979,Adatbázis!$D$105:$AN$3282,VLOOKUP($I$3466,Adatbázis!$D$3286:$E$3298,2,FALSE),FALSE)="","",VLOOKUP(C3979,Adatbázis!$D$105:$AN$3282,VLOOKUP($I$3466,Adatbázis!$D$3286:$E$3298,2,FALSE),FALSE))</f>
        <v>…</v>
      </c>
    </row>
    <row r="3980" spans="3:9" hidden="1">
      <c r="C3980" s="41" t="s">
        <v>6038</v>
      </c>
      <c r="D3980" s="101" t="str">
        <f>IF(VLOOKUP(C3980,Adatbázis!$D$105:$AN$3282,VLOOKUP($D$3466,Adatbázis!$L$3286:$M$3305,2,FALSE),FALSE)="","",VLOOKUP(C3980,Adatbázis!$D$105:$AN$3282,VLOOKUP($D$3466,Adatbázis!$L$3286:$M$3305,2,FALSE),FALSE))</f>
        <v>…</v>
      </c>
      <c r="E3980" s="101" t="str">
        <f>IF(VLOOKUP(C3980,Adatbázis!$D$105:$AN$3282,VLOOKUP($E$3466,Adatbázis!$L$3286:$M$3305,2,FALSE),FALSE)="","",VLOOKUP(C3980,Adatbázis!$D$105:$AN$3282,VLOOKUP($E$3466,Adatbázis!$L$3286:$M$3305,2,FALSE),FALSE))</f>
        <v>…</v>
      </c>
      <c r="F3980" s="101" t="str">
        <f>IF(VLOOKUP(C3980,Adatbázis!$D$105:$AN$3282,VLOOKUP($F$3466,Adatbázis!$L$3286:$M$3305,2,FALSE),FALSE)="","",VLOOKUP(C3980,Adatbázis!$D$105:$AN$3282,VLOOKUP($F$3466,Adatbázis!$L$3286:$M$3305,2,FALSE),FALSE))</f>
        <v>…</v>
      </c>
      <c r="G3980" s="102" t="str">
        <f>IF(VLOOKUP(C3980,Adatbázis!$D$105:$AN$3282,VLOOKUP($G$3466,Adatbázis!$D$3286:$E$3298,2,FALSE),FALSE)="","",VLOOKUP(C3980,Adatbázis!$D$105:$AN$3282,VLOOKUP($G$3466,Adatbázis!$D$3286:$E$3298,2,FALSE),FALSE))</f>
        <v>…</v>
      </c>
      <c r="H3980" s="102" t="str">
        <f>IF(VLOOKUP(C3980,Adatbázis!$D$105:$AN$3282,VLOOKUP($H$3466,Adatbázis!$D$3286:$E$3298,2,FALSE),FALSE)="","",VLOOKUP(C3980,Adatbázis!$D$105:$AN$3282,VLOOKUP($H$3466,Adatbázis!$D$3286:$E$3298,2,FALSE),FALSE))</f>
        <v>…</v>
      </c>
      <c r="I3980" s="102" t="str">
        <f>IF(VLOOKUP(C3980,Adatbázis!$D$105:$AN$3282,VLOOKUP($I$3466,Adatbázis!$D$3286:$E$3298,2,FALSE),FALSE)="","",VLOOKUP(C3980,Adatbázis!$D$105:$AN$3282,VLOOKUP($I$3466,Adatbázis!$D$3286:$E$3298,2,FALSE),FALSE))</f>
        <v>…</v>
      </c>
    </row>
    <row r="3981" spans="3:9" hidden="1">
      <c r="C3981" s="41" t="s">
        <v>6046</v>
      </c>
      <c r="D3981" s="101" t="str">
        <f>IF(VLOOKUP(C3981,Adatbázis!$D$105:$AN$3282,VLOOKUP($D$3466,Adatbázis!$L$3286:$M$3305,2,FALSE),FALSE)="","",VLOOKUP(C3981,Adatbázis!$D$105:$AN$3282,VLOOKUP($D$3466,Adatbázis!$L$3286:$M$3305,2,FALSE),FALSE))</f>
        <v>…</v>
      </c>
      <c r="E3981" s="101" t="str">
        <f>IF(VLOOKUP(C3981,Adatbázis!$D$105:$AN$3282,VLOOKUP($E$3466,Adatbázis!$L$3286:$M$3305,2,FALSE),FALSE)="","",VLOOKUP(C3981,Adatbázis!$D$105:$AN$3282,VLOOKUP($E$3466,Adatbázis!$L$3286:$M$3305,2,FALSE),FALSE))</f>
        <v>…</v>
      </c>
      <c r="F3981" s="101" t="str">
        <f>IF(VLOOKUP(C3981,Adatbázis!$D$105:$AN$3282,VLOOKUP($F$3466,Adatbázis!$L$3286:$M$3305,2,FALSE),FALSE)="","",VLOOKUP(C3981,Adatbázis!$D$105:$AN$3282,VLOOKUP($F$3466,Adatbázis!$L$3286:$M$3305,2,FALSE),FALSE))</f>
        <v>…</v>
      </c>
      <c r="G3981" s="102" t="str">
        <f>IF(VLOOKUP(C3981,Adatbázis!$D$105:$AN$3282,VLOOKUP($G$3466,Adatbázis!$D$3286:$E$3298,2,FALSE),FALSE)="","",VLOOKUP(C3981,Adatbázis!$D$105:$AN$3282,VLOOKUP($G$3466,Adatbázis!$D$3286:$E$3298,2,FALSE),FALSE))</f>
        <v>…</v>
      </c>
      <c r="H3981" s="102" t="str">
        <f>IF(VLOOKUP(C3981,Adatbázis!$D$105:$AN$3282,VLOOKUP($H$3466,Adatbázis!$D$3286:$E$3298,2,FALSE),FALSE)="","",VLOOKUP(C3981,Adatbázis!$D$105:$AN$3282,VLOOKUP($H$3466,Adatbázis!$D$3286:$E$3298,2,FALSE),FALSE))</f>
        <v>…</v>
      </c>
      <c r="I3981" s="102" t="str">
        <f>IF(VLOOKUP(C3981,Adatbázis!$D$105:$AN$3282,VLOOKUP($I$3466,Adatbázis!$D$3286:$E$3298,2,FALSE),FALSE)="","",VLOOKUP(C3981,Adatbázis!$D$105:$AN$3282,VLOOKUP($I$3466,Adatbázis!$D$3286:$E$3298,2,FALSE),FALSE))</f>
        <v>…</v>
      </c>
    </row>
    <row r="3982" spans="3:9" hidden="1">
      <c r="C3982" s="41" t="s">
        <v>865</v>
      </c>
      <c r="D3982" s="101" t="str">
        <f>IF(VLOOKUP(C3982,Adatbázis!$D$105:$AN$3282,VLOOKUP($D$3466,Adatbázis!$L$3286:$M$3305,2,FALSE),FALSE)="","",VLOOKUP(C3982,Adatbázis!$D$105:$AN$3282,VLOOKUP($D$3466,Adatbázis!$L$3286:$M$3305,2,FALSE),FALSE))</f>
        <v>…</v>
      </c>
      <c r="E3982" s="101" t="str">
        <f>IF(VLOOKUP(C3982,Adatbázis!$D$105:$AN$3282,VLOOKUP($E$3466,Adatbázis!$L$3286:$M$3305,2,FALSE),FALSE)="","",VLOOKUP(C3982,Adatbázis!$D$105:$AN$3282,VLOOKUP($E$3466,Adatbázis!$L$3286:$M$3305,2,FALSE),FALSE))</f>
        <v>…</v>
      </c>
      <c r="F3982" s="101" t="str">
        <f>IF(VLOOKUP(C3982,Adatbázis!$D$105:$AN$3282,VLOOKUP($F$3466,Adatbázis!$L$3286:$M$3305,2,FALSE),FALSE)="","",VLOOKUP(C3982,Adatbázis!$D$105:$AN$3282,VLOOKUP($F$3466,Adatbázis!$L$3286:$M$3305,2,FALSE),FALSE))</f>
        <v>…</v>
      </c>
      <c r="G3982" s="102" t="str">
        <f>IF(VLOOKUP(C3982,Adatbázis!$D$105:$AN$3282,VLOOKUP($G$3466,Adatbázis!$D$3286:$E$3298,2,FALSE),FALSE)="","",VLOOKUP(C3982,Adatbázis!$D$105:$AN$3282,VLOOKUP($G$3466,Adatbázis!$D$3286:$E$3298,2,FALSE),FALSE))</f>
        <v>…</v>
      </c>
      <c r="H3982" s="102" t="str">
        <f>IF(VLOOKUP(C3982,Adatbázis!$D$105:$AN$3282,VLOOKUP($H$3466,Adatbázis!$D$3286:$E$3298,2,FALSE),FALSE)="","",VLOOKUP(C3982,Adatbázis!$D$105:$AN$3282,VLOOKUP($H$3466,Adatbázis!$D$3286:$E$3298,2,FALSE),FALSE))</f>
        <v>…</v>
      </c>
      <c r="I3982" s="102" t="str">
        <f>IF(VLOOKUP(C3982,Adatbázis!$D$105:$AN$3282,VLOOKUP($I$3466,Adatbázis!$D$3286:$E$3298,2,FALSE),FALSE)="","",VLOOKUP(C3982,Adatbázis!$D$105:$AN$3282,VLOOKUP($I$3466,Adatbázis!$D$3286:$E$3298,2,FALSE),FALSE))</f>
        <v>…</v>
      </c>
    </row>
    <row r="3983" spans="3:9" hidden="1">
      <c r="C3983" s="41" t="s">
        <v>6058</v>
      </c>
      <c r="D3983" s="101" t="str">
        <f>IF(VLOOKUP(C3983,Adatbázis!$D$105:$AN$3282,VLOOKUP($D$3466,Adatbázis!$L$3286:$M$3305,2,FALSE),FALSE)="","",VLOOKUP(C3983,Adatbázis!$D$105:$AN$3282,VLOOKUP($D$3466,Adatbázis!$L$3286:$M$3305,2,FALSE),FALSE))</f>
        <v>…</v>
      </c>
      <c r="E3983" s="101" t="str">
        <f>IF(VLOOKUP(C3983,Adatbázis!$D$105:$AN$3282,VLOOKUP($E$3466,Adatbázis!$L$3286:$M$3305,2,FALSE),FALSE)="","",VLOOKUP(C3983,Adatbázis!$D$105:$AN$3282,VLOOKUP($E$3466,Adatbázis!$L$3286:$M$3305,2,FALSE),FALSE))</f>
        <v>…</v>
      </c>
      <c r="F3983" s="101" t="str">
        <f>IF(VLOOKUP(C3983,Adatbázis!$D$105:$AN$3282,VLOOKUP($F$3466,Adatbázis!$L$3286:$M$3305,2,FALSE),FALSE)="","",VLOOKUP(C3983,Adatbázis!$D$105:$AN$3282,VLOOKUP($F$3466,Adatbázis!$L$3286:$M$3305,2,FALSE),FALSE))</f>
        <v>…</v>
      </c>
      <c r="G3983" s="102" t="str">
        <f>IF(VLOOKUP(C3983,Adatbázis!$D$105:$AN$3282,VLOOKUP($G$3466,Adatbázis!$D$3286:$E$3298,2,FALSE),FALSE)="","",VLOOKUP(C3983,Adatbázis!$D$105:$AN$3282,VLOOKUP($G$3466,Adatbázis!$D$3286:$E$3298,2,FALSE),FALSE))</f>
        <v>…</v>
      </c>
      <c r="H3983" s="102" t="str">
        <f>IF(VLOOKUP(C3983,Adatbázis!$D$105:$AN$3282,VLOOKUP($H$3466,Adatbázis!$D$3286:$E$3298,2,FALSE),FALSE)="","",VLOOKUP(C3983,Adatbázis!$D$105:$AN$3282,VLOOKUP($H$3466,Adatbázis!$D$3286:$E$3298,2,FALSE),FALSE))</f>
        <v>…</v>
      </c>
      <c r="I3983" s="102" t="str">
        <f>IF(VLOOKUP(C3983,Adatbázis!$D$105:$AN$3282,VLOOKUP($I$3466,Adatbázis!$D$3286:$E$3298,2,FALSE),FALSE)="","",VLOOKUP(C3983,Adatbázis!$D$105:$AN$3282,VLOOKUP($I$3466,Adatbázis!$D$3286:$E$3298,2,FALSE),FALSE))</f>
        <v>…</v>
      </c>
    </row>
    <row r="3984" spans="3:9" hidden="1">
      <c r="C3984" s="41" t="s">
        <v>6071</v>
      </c>
      <c r="D3984" s="101" t="str">
        <f>IF(VLOOKUP(C3984,Adatbázis!$D$105:$AN$3282,VLOOKUP($D$3466,Adatbázis!$L$3286:$M$3305,2,FALSE),FALSE)="","",VLOOKUP(C3984,Adatbázis!$D$105:$AN$3282,VLOOKUP($D$3466,Adatbázis!$L$3286:$M$3305,2,FALSE),FALSE))</f>
        <v>…</v>
      </c>
      <c r="E3984" s="101" t="str">
        <f>IF(VLOOKUP(C3984,Adatbázis!$D$105:$AN$3282,VLOOKUP($E$3466,Adatbázis!$L$3286:$M$3305,2,FALSE),FALSE)="","",VLOOKUP(C3984,Adatbázis!$D$105:$AN$3282,VLOOKUP($E$3466,Adatbázis!$L$3286:$M$3305,2,FALSE),FALSE))</f>
        <v>…</v>
      </c>
      <c r="F3984" s="101" t="str">
        <f>IF(VLOOKUP(C3984,Adatbázis!$D$105:$AN$3282,VLOOKUP($F$3466,Adatbázis!$L$3286:$M$3305,2,FALSE),FALSE)="","",VLOOKUP(C3984,Adatbázis!$D$105:$AN$3282,VLOOKUP($F$3466,Adatbázis!$L$3286:$M$3305,2,FALSE),FALSE))</f>
        <v>…</v>
      </c>
      <c r="G3984" s="102" t="str">
        <f>IF(VLOOKUP(C3984,Adatbázis!$D$105:$AN$3282,VLOOKUP($G$3466,Adatbázis!$D$3286:$E$3298,2,FALSE),FALSE)="","",VLOOKUP(C3984,Adatbázis!$D$105:$AN$3282,VLOOKUP($G$3466,Adatbázis!$D$3286:$E$3298,2,FALSE),FALSE))</f>
        <v>…</v>
      </c>
      <c r="H3984" s="102" t="str">
        <f>IF(VLOOKUP(C3984,Adatbázis!$D$105:$AN$3282,VLOOKUP($H$3466,Adatbázis!$D$3286:$E$3298,2,FALSE),FALSE)="","",VLOOKUP(C3984,Adatbázis!$D$105:$AN$3282,VLOOKUP($H$3466,Adatbázis!$D$3286:$E$3298,2,FALSE),FALSE))</f>
        <v>…</v>
      </c>
      <c r="I3984" s="102" t="str">
        <f>IF(VLOOKUP(C3984,Adatbázis!$D$105:$AN$3282,VLOOKUP($I$3466,Adatbázis!$D$3286:$E$3298,2,FALSE),FALSE)="","",VLOOKUP(C3984,Adatbázis!$D$105:$AN$3282,VLOOKUP($I$3466,Adatbázis!$D$3286:$E$3298,2,FALSE),FALSE))</f>
        <v>…</v>
      </c>
    </row>
    <row r="3985" spans="3:9" hidden="1">
      <c r="C3985" s="41" t="s">
        <v>6083</v>
      </c>
      <c r="D3985" s="101" t="str">
        <f>IF(VLOOKUP(C3985,Adatbázis!$D$105:$AN$3282,VLOOKUP($D$3466,Adatbázis!$L$3286:$M$3305,2,FALSE),FALSE)="","",VLOOKUP(C3985,Adatbázis!$D$105:$AN$3282,VLOOKUP($D$3466,Adatbázis!$L$3286:$M$3305,2,FALSE),FALSE))</f>
        <v>…</v>
      </c>
      <c r="E3985" s="101" t="str">
        <f>IF(VLOOKUP(C3985,Adatbázis!$D$105:$AN$3282,VLOOKUP($E$3466,Adatbázis!$L$3286:$M$3305,2,FALSE),FALSE)="","",VLOOKUP(C3985,Adatbázis!$D$105:$AN$3282,VLOOKUP($E$3466,Adatbázis!$L$3286:$M$3305,2,FALSE),FALSE))</f>
        <v>…</v>
      </c>
      <c r="F3985" s="101" t="str">
        <f>IF(VLOOKUP(C3985,Adatbázis!$D$105:$AN$3282,VLOOKUP($F$3466,Adatbázis!$L$3286:$M$3305,2,FALSE),FALSE)="","",VLOOKUP(C3985,Adatbázis!$D$105:$AN$3282,VLOOKUP($F$3466,Adatbázis!$L$3286:$M$3305,2,FALSE),FALSE))</f>
        <v>…</v>
      </c>
      <c r="G3985" s="102" t="str">
        <f>IF(VLOOKUP(C3985,Adatbázis!$D$105:$AN$3282,VLOOKUP($G$3466,Adatbázis!$D$3286:$E$3298,2,FALSE),FALSE)="","",VLOOKUP(C3985,Adatbázis!$D$105:$AN$3282,VLOOKUP($G$3466,Adatbázis!$D$3286:$E$3298,2,FALSE),FALSE))</f>
        <v>…</v>
      </c>
      <c r="H3985" s="102" t="str">
        <f>IF(VLOOKUP(C3985,Adatbázis!$D$105:$AN$3282,VLOOKUP($H$3466,Adatbázis!$D$3286:$E$3298,2,FALSE),FALSE)="","",VLOOKUP(C3985,Adatbázis!$D$105:$AN$3282,VLOOKUP($H$3466,Adatbázis!$D$3286:$E$3298,2,FALSE),FALSE))</f>
        <v>…</v>
      </c>
      <c r="I3985" s="102" t="str">
        <f>IF(VLOOKUP(C3985,Adatbázis!$D$105:$AN$3282,VLOOKUP($I$3466,Adatbázis!$D$3286:$E$3298,2,FALSE),FALSE)="","",VLOOKUP(C3985,Adatbázis!$D$105:$AN$3282,VLOOKUP($I$3466,Adatbázis!$D$3286:$E$3298,2,FALSE),FALSE))</f>
        <v>…</v>
      </c>
    </row>
    <row r="3986" spans="3:9" hidden="1">
      <c r="C3986" s="41" t="s">
        <v>6097</v>
      </c>
      <c r="D3986" s="101" t="str">
        <f>IF(VLOOKUP(C3986,Adatbázis!$D$105:$AN$3282,VLOOKUP($D$3466,Adatbázis!$L$3286:$M$3305,2,FALSE),FALSE)="","",VLOOKUP(C3986,Adatbázis!$D$105:$AN$3282,VLOOKUP($D$3466,Adatbázis!$L$3286:$M$3305,2,FALSE),FALSE))</f>
        <v>…</v>
      </c>
      <c r="E3986" s="101" t="str">
        <f>IF(VLOOKUP(C3986,Adatbázis!$D$105:$AN$3282,VLOOKUP($E$3466,Adatbázis!$L$3286:$M$3305,2,FALSE),FALSE)="","",VLOOKUP(C3986,Adatbázis!$D$105:$AN$3282,VLOOKUP($E$3466,Adatbázis!$L$3286:$M$3305,2,FALSE),FALSE))</f>
        <v>…</v>
      </c>
      <c r="F3986" s="101" t="str">
        <f>IF(VLOOKUP(C3986,Adatbázis!$D$105:$AN$3282,VLOOKUP($F$3466,Adatbázis!$L$3286:$M$3305,2,FALSE),FALSE)="","",VLOOKUP(C3986,Adatbázis!$D$105:$AN$3282,VLOOKUP($F$3466,Adatbázis!$L$3286:$M$3305,2,FALSE),FALSE))</f>
        <v>…</v>
      </c>
      <c r="G3986" s="102" t="str">
        <f>IF(VLOOKUP(C3986,Adatbázis!$D$105:$AN$3282,VLOOKUP($G$3466,Adatbázis!$D$3286:$E$3298,2,FALSE),FALSE)="","",VLOOKUP(C3986,Adatbázis!$D$105:$AN$3282,VLOOKUP($G$3466,Adatbázis!$D$3286:$E$3298,2,FALSE),FALSE))</f>
        <v>…</v>
      </c>
      <c r="H3986" s="102" t="str">
        <f>IF(VLOOKUP(C3986,Adatbázis!$D$105:$AN$3282,VLOOKUP($H$3466,Adatbázis!$D$3286:$E$3298,2,FALSE),FALSE)="","",VLOOKUP(C3986,Adatbázis!$D$105:$AN$3282,VLOOKUP($H$3466,Adatbázis!$D$3286:$E$3298,2,FALSE),FALSE))</f>
        <v>…</v>
      </c>
      <c r="I3986" s="102" t="str">
        <f>IF(VLOOKUP(C3986,Adatbázis!$D$105:$AN$3282,VLOOKUP($I$3466,Adatbázis!$D$3286:$E$3298,2,FALSE),FALSE)="","",VLOOKUP(C3986,Adatbázis!$D$105:$AN$3282,VLOOKUP($I$3466,Adatbázis!$D$3286:$E$3298,2,FALSE),FALSE))</f>
        <v>…</v>
      </c>
    </row>
    <row r="3987" spans="3:9" hidden="1">
      <c r="C3987" s="41" t="s">
        <v>6110</v>
      </c>
      <c r="D3987" s="101" t="str">
        <f>IF(VLOOKUP(C3987,Adatbázis!$D$105:$AN$3282,VLOOKUP($D$3466,Adatbázis!$L$3286:$M$3305,2,FALSE),FALSE)="","",VLOOKUP(C3987,Adatbázis!$D$105:$AN$3282,VLOOKUP($D$3466,Adatbázis!$L$3286:$M$3305,2,FALSE),FALSE))</f>
        <v>…</v>
      </c>
      <c r="E3987" s="101" t="str">
        <f>IF(VLOOKUP(C3987,Adatbázis!$D$105:$AN$3282,VLOOKUP($E$3466,Adatbázis!$L$3286:$M$3305,2,FALSE),FALSE)="","",VLOOKUP(C3987,Adatbázis!$D$105:$AN$3282,VLOOKUP($E$3466,Adatbázis!$L$3286:$M$3305,2,FALSE),FALSE))</f>
        <v>…</v>
      </c>
      <c r="F3987" s="101" t="str">
        <f>IF(VLOOKUP(C3987,Adatbázis!$D$105:$AN$3282,VLOOKUP($F$3466,Adatbázis!$L$3286:$M$3305,2,FALSE),FALSE)="","",VLOOKUP(C3987,Adatbázis!$D$105:$AN$3282,VLOOKUP($F$3466,Adatbázis!$L$3286:$M$3305,2,FALSE),FALSE))</f>
        <v>…</v>
      </c>
      <c r="G3987" s="102" t="str">
        <f>IF(VLOOKUP(C3987,Adatbázis!$D$105:$AN$3282,VLOOKUP($G$3466,Adatbázis!$D$3286:$E$3298,2,FALSE),FALSE)="","",VLOOKUP(C3987,Adatbázis!$D$105:$AN$3282,VLOOKUP($G$3466,Adatbázis!$D$3286:$E$3298,2,FALSE),FALSE))</f>
        <v>…</v>
      </c>
      <c r="H3987" s="102" t="str">
        <f>IF(VLOOKUP(C3987,Adatbázis!$D$105:$AN$3282,VLOOKUP($H$3466,Adatbázis!$D$3286:$E$3298,2,FALSE),FALSE)="","",VLOOKUP(C3987,Adatbázis!$D$105:$AN$3282,VLOOKUP($H$3466,Adatbázis!$D$3286:$E$3298,2,FALSE),FALSE))</f>
        <v>…</v>
      </c>
      <c r="I3987" s="102" t="str">
        <f>IF(VLOOKUP(C3987,Adatbázis!$D$105:$AN$3282,VLOOKUP($I$3466,Adatbázis!$D$3286:$E$3298,2,FALSE),FALSE)="","",VLOOKUP(C3987,Adatbázis!$D$105:$AN$3282,VLOOKUP($I$3466,Adatbázis!$D$3286:$E$3298,2,FALSE),FALSE))</f>
        <v>…</v>
      </c>
    </row>
    <row r="3988" spans="3:9" hidden="1">
      <c r="C3988" s="41" t="s">
        <v>6117</v>
      </c>
      <c r="D3988" s="101" t="str">
        <f>IF(VLOOKUP(C3988,Adatbázis!$D$105:$AN$3282,VLOOKUP($D$3466,Adatbázis!$L$3286:$M$3305,2,FALSE),FALSE)="","",VLOOKUP(C3988,Adatbázis!$D$105:$AN$3282,VLOOKUP($D$3466,Adatbázis!$L$3286:$M$3305,2,FALSE),FALSE))</f>
        <v>…</v>
      </c>
      <c r="E3988" s="101" t="str">
        <f>IF(VLOOKUP(C3988,Adatbázis!$D$105:$AN$3282,VLOOKUP($E$3466,Adatbázis!$L$3286:$M$3305,2,FALSE),FALSE)="","",VLOOKUP(C3988,Adatbázis!$D$105:$AN$3282,VLOOKUP($E$3466,Adatbázis!$L$3286:$M$3305,2,FALSE),FALSE))</f>
        <v>…</v>
      </c>
      <c r="F3988" s="101" t="str">
        <f>IF(VLOOKUP(C3988,Adatbázis!$D$105:$AN$3282,VLOOKUP($F$3466,Adatbázis!$L$3286:$M$3305,2,FALSE),FALSE)="","",VLOOKUP(C3988,Adatbázis!$D$105:$AN$3282,VLOOKUP($F$3466,Adatbázis!$L$3286:$M$3305,2,FALSE),FALSE))</f>
        <v>…</v>
      </c>
      <c r="G3988" s="102" t="str">
        <f>IF(VLOOKUP(C3988,Adatbázis!$D$105:$AN$3282,VLOOKUP($G$3466,Adatbázis!$D$3286:$E$3298,2,FALSE),FALSE)="","",VLOOKUP(C3988,Adatbázis!$D$105:$AN$3282,VLOOKUP($G$3466,Adatbázis!$D$3286:$E$3298,2,FALSE),FALSE))</f>
        <v>…</v>
      </c>
      <c r="H3988" s="102" t="str">
        <f>IF(VLOOKUP(C3988,Adatbázis!$D$105:$AN$3282,VLOOKUP($H$3466,Adatbázis!$D$3286:$E$3298,2,FALSE),FALSE)="","",VLOOKUP(C3988,Adatbázis!$D$105:$AN$3282,VLOOKUP($H$3466,Adatbázis!$D$3286:$E$3298,2,FALSE),FALSE))</f>
        <v>…</v>
      </c>
      <c r="I3988" s="102" t="str">
        <f>IF(VLOOKUP(C3988,Adatbázis!$D$105:$AN$3282,VLOOKUP($I$3466,Adatbázis!$D$3286:$E$3298,2,FALSE),FALSE)="","",VLOOKUP(C3988,Adatbázis!$D$105:$AN$3282,VLOOKUP($I$3466,Adatbázis!$D$3286:$E$3298,2,FALSE),FALSE))</f>
        <v>…</v>
      </c>
    </row>
    <row r="3989" spans="3:9" hidden="1">
      <c r="C3989" s="41" t="s">
        <v>6132</v>
      </c>
      <c r="D3989" s="101" t="str">
        <f>IF(VLOOKUP(C3989,Adatbázis!$D$105:$AN$3282,VLOOKUP($D$3466,Adatbázis!$L$3286:$M$3305,2,FALSE),FALSE)="","",VLOOKUP(C3989,Adatbázis!$D$105:$AN$3282,VLOOKUP($D$3466,Adatbázis!$L$3286:$M$3305,2,FALSE),FALSE))</f>
        <v>…</v>
      </c>
      <c r="E3989" s="101" t="str">
        <f>IF(VLOOKUP(C3989,Adatbázis!$D$105:$AN$3282,VLOOKUP($E$3466,Adatbázis!$L$3286:$M$3305,2,FALSE),FALSE)="","",VLOOKUP(C3989,Adatbázis!$D$105:$AN$3282,VLOOKUP($E$3466,Adatbázis!$L$3286:$M$3305,2,FALSE),FALSE))</f>
        <v>…</v>
      </c>
      <c r="F3989" s="101" t="str">
        <f>IF(VLOOKUP(C3989,Adatbázis!$D$105:$AN$3282,VLOOKUP($F$3466,Adatbázis!$L$3286:$M$3305,2,FALSE),FALSE)="","",VLOOKUP(C3989,Adatbázis!$D$105:$AN$3282,VLOOKUP($F$3466,Adatbázis!$L$3286:$M$3305,2,FALSE),FALSE))</f>
        <v>…</v>
      </c>
      <c r="G3989" s="102" t="str">
        <f>IF(VLOOKUP(C3989,Adatbázis!$D$105:$AN$3282,VLOOKUP($G$3466,Adatbázis!$D$3286:$E$3298,2,FALSE),FALSE)="","",VLOOKUP(C3989,Adatbázis!$D$105:$AN$3282,VLOOKUP($G$3466,Adatbázis!$D$3286:$E$3298,2,FALSE),FALSE))</f>
        <v>…</v>
      </c>
      <c r="H3989" s="102" t="str">
        <f>IF(VLOOKUP(C3989,Adatbázis!$D$105:$AN$3282,VLOOKUP($H$3466,Adatbázis!$D$3286:$E$3298,2,FALSE),FALSE)="","",VLOOKUP(C3989,Adatbázis!$D$105:$AN$3282,VLOOKUP($H$3466,Adatbázis!$D$3286:$E$3298,2,FALSE),FALSE))</f>
        <v>…</v>
      </c>
      <c r="I3989" s="102" t="str">
        <f>IF(VLOOKUP(C3989,Adatbázis!$D$105:$AN$3282,VLOOKUP($I$3466,Adatbázis!$D$3286:$E$3298,2,FALSE),FALSE)="","",VLOOKUP(C3989,Adatbázis!$D$105:$AN$3282,VLOOKUP($I$3466,Adatbázis!$D$3286:$E$3298,2,FALSE),FALSE))</f>
        <v>…</v>
      </c>
    </row>
    <row r="3990" spans="3:9" hidden="1">
      <c r="C3990" s="41" t="s">
        <v>6139</v>
      </c>
      <c r="D3990" s="101" t="str">
        <f>IF(VLOOKUP(C3990,Adatbázis!$D$105:$AN$3282,VLOOKUP($D$3466,Adatbázis!$L$3286:$M$3305,2,FALSE),FALSE)="","",VLOOKUP(C3990,Adatbázis!$D$105:$AN$3282,VLOOKUP($D$3466,Adatbázis!$L$3286:$M$3305,2,FALSE),FALSE))</f>
        <v>…</v>
      </c>
      <c r="E3990" s="101" t="str">
        <f>IF(VLOOKUP(C3990,Adatbázis!$D$105:$AN$3282,VLOOKUP($E$3466,Adatbázis!$L$3286:$M$3305,2,FALSE),FALSE)="","",VLOOKUP(C3990,Adatbázis!$D$105:$AN$3282,VLOOKUP($E$3466,Adatbázis!$L$3286:$M$3305,2,FALSE),FALSE))</f>
        <v>…</v>
      </c>
      <c r="F3990" s="101" t="str">
        <f>IF(VLOOKUP(C3990,Adatbázis!$D$105:$AN$3282,VLOOKUP($F$3466,Adatbázis!$L$3286:$M$3305,2,FALSE),FALSE)="","",VLOOKUP(C3990,Adatbázis!$D$105:$AN$3282,VLOOKUP($F$3466,Adatbázis!$L$3286:$M$3305,2,FALSE),FALSE))</f>
        <v>…</v>
      </c>
      <c r="G3990" s="102" t="str">
        <f>IF(VLOOKUP(C3990,Adatbázis!$D$105:$AN$3282,VLOOKUP($G$3466,Adatbázis!$D$3286:$E$3298,2,FALSE),FALSE)="","",VLOOKUP(C3990,Adatbázis!$D$105:$AN$3282,VLOOKUP($G$3466,Adatbázis!$D$3286:$E$3298,2,FALSE),FALSE))</f>
        <v>…</v>
      </c>
      <c r="H3990" s="102" t="str">
        <f>IF(VLOOKUP(C3990,Adatbázis!$D$105:$AN$3282,VLOOKUP($H$3466,Adatbázis!$D$3286:$E$3298,2,FALSE),FALSE)="","",VLOOKUP(C3990,Adatbázis!$D$105:$AN$3282,VLOOKUP($H$3466,Adatbázis!$D$3286:$E$3298,2,FALSE),FALSE))</f>
        <v>…</v>
      </c>
      <c r="I3990" s="102" t="str">
        <f>IF(VLOOKUP(C3990,Adatbázis!$D$105:$AN$3282,VLOOKUP($I$3466,Adatbázis!$D$3286:$E$3298,2,FALSE),FALSE)="","",VLOOKUP(C3990,Adatbázis!$D$105:$AN$3282,VLOOKUP($I$3466,Adatbázis!$D$3286:$E$3298,2,FALSE),FALSE))</f>
        <v>…</v>
      </c>
    </row>
    <row r="3991" spans="3:9" hidden="1">
      <c r="C3991" s="41" t="s">
        <v>6154</v>
      </c>
      <c r="D3991" s="101" t="str">
        <f>IF(VLOOKUP(C3991,Adatbázis!$D$105:$AN$3282,VLOOKUP($D$3466,Adatbázis!$L$3286:$M$3305,2,FALSE),FALSE)="","",VLOOKUP(C3991,Adatbázis!$D$105:$AN$3282,VLOOKUP($D$3466,Adatbázis!$L$3286:$M$3305,2,FALSE),FALSE))</f>
        <v>…</v>
      </c>
      <c r="E3991" s="101" t="str">
        <f>IF(VLOOKUP(C3991,Adatbázis!$D$105:$AN$3282,VLOOKUP($E$3466,Adatbázis!$L$3286:$M$3305,2,FALSE),FALSE)="","",VLOOKUP(C3991,Adatbázis!$D$105:$AN$3282,VLOOKUP($E$3466,Adatbázis!$L$3286:$M$3305,2,FALSE),FALSE))</f>
        <v>…</v>
      </c>
      <c r="F3991" s="101" t="str">
        <f>IF(VLOOKUP(C3991,Adatbázis!$D$105:$AN$3282,VLOOKUP($F$3466,Adatbázis!$L$3286:$M$3305,2,FALSE),FALSE)="","",VLOOKUP(C3991,Adatbázis!$D$105:$AN$3282,VLOOKUP($F$3466,Adatbázis!$L$3286:$M$3305,2,FALSE),FALSE))</f>
        <v>…</v>
      </c>
      <c r="G3991" s="102" t="str">
        <f>IF(VLOOKUP(C3991,Adatbázis!$D$105:$AN$3282,VLOOKUP($G$3466,Adatbázis!$D$3286:$E$3298,2,FALSE),FALSE)="","",VLOOKUP(C3991,Adatbázis!$D$105:$AN$3282,VLOOKUP($G$3466,Adatbázis!$D$3286:$E$3298,2,FALSE),FALSE))</f>
        <v>…</v>
      </c>
      <c r="H3991" s="102" t="str">
        <f>IF(VLOOKUP(C3991,Adatbázis!$D$105:$AN$3282,VLOOKUP($H$3466,Adatbázis!$D$3286:$E$3298,2,FALSE),FALSE)="","",VLOOKUP(C3991,Adatbázis!$D$105:$AN$3282,VLOOKUP($H$3466,Adatbázis!$D$3286:$E$3298,2,FALSE),FALSE))</f>
        <v>…</v>
      </c>
      <c r="I3991" s="102" t="str">
        <f>IF(VLOOKUP(C3991,Adatbázis!$D$105:$AN$3282,VLOOKUP($I$3466,Adatbázis!$D$3286:$E$3298,2,FALSE),FALSE)="","",VLOOKUP(C3991,Adatbázis!$D$105:$AN$3282,VLOOKUP($I$3466,Adatbázis!$D$3286:$E$3298,2,FALSE),FALSE))</f>
        <v>…</v>
      </c>
    </row>
    <row r="3992" spans="3:9" hidden="1">
      <c r="C3992" s="41" t="s">
        <v>6161</v>
      </c>
      <c r="D3992" s="101" t="str">
        <f>IF(VLOOKUP(C3992,Adatbázis!$D$105:$AN$3282,VLOOKUP($D$3466,Adatbázis!$L$3286:$M$3305,2,FALSE),FALSE)="","",VLOOKUP(C3992,Adatbázis!$D$105:$AN$3282,VLOOKUP($D$3466,Adatbázis!$L$3286:$M$3305,2,FALSE),FALSE))</f>
        <v>…</v>
      </c>
      <c r="E3992" s="101" t="str">
        <f>IF(VLOOKUP(C3992,Adatbázis!$D$105:$AN$3282,VLOOKUP($E$3466,Adatbázis!$L$3286:$M$3305,2,FALSE),FALSE)="","",VLOOKUP(C3992,Adatbázis!$D$105:$AN$3282,VLOOKUP($E$3466,Adatbázis!$L$3286:$M$3305,2,FALSE),FALSE))</f>
        <v>…</v>
      </c>
      <c r="F3992" s="101" t="str">
        <f>IF(VLOOKUP(C3992,Adatbázis!$D$105:$AN$3282,VLOOKUP($F$3466,Adatbázis!$L$3286:$M$3305,2,FALSE),FALSE)="","",VLOOKUP(C3992,Adatbázis!$D$105:$AN$3282,VLOOKUP($F$3466,Adatbázis!$L$3286:$M$3305,2,FALSE),FALSE))</f>
        <v>…</v>
      </c>
      <c r="G3992" s="102" t="str">
        <f>IF(VLOOKUP(C3992,Adatbázis!$D$105:$AN$3282,VLOOKUP($G$3466,Adatbázis!$D$3286:$E$3298,2,FALSE),FALSE)="","",VLOOKUP(C3992,Adatbázis!$D$105:$AN$3282,VLOOKUP($G$3466,Adatbázis!$D$3286:$E$3298,2,FALSE),FALSE))</f>
        <v>…</v>
      </c>
      <c r="H3992" s="102" t="str">
        <f>IF(VLOOKUP(C3992,Adatbázis!$D$105:$AN$3282,VLOOKUP($H$3466,Adatbázis!$D$3286:$E$3298,2,FALSE),FALSE)="","",VLOOKUP(C3992,Adatbázis!$D$105:$AN$3282,VLOOKUP($H$3466,Adatbázis!$D$3286:$E$3298,2,FALSE),FALSE))</f>
        <v>…</v>
      </c>
      <c r="I3992" s="102" t="str">
        <f>IF(VLOOKUP(C3992,Adatbázis!$D$105:$AN$3282,VLOOKUP($I$3466,Adatbázis!$D$3286:$E$3298,2,FALSE),FALSE)="","",VLOOKUP(C3992,Adatbázis!$D$105:$AN$3282,VLOOKUP($I$3466,Adatbázis!$D$3286:$E$3298,2,FALSE),FALSE))</f>
        <v>…</v>
      </c>
    </row>
    <row r="3993" spans="3:9" hidden="1">
      <c r="C3993" s="41" t="s">
        <v>6175</v>
      </c>
      <c r="D3993" s="101" t="str">
        <f>IF(VLOOKUP(C3993,Adatbázis!$D$105:$AN$3282,VLOOKUP($D$3466,Adatbázis!$L$3286:$M$3305,2,FALSE),FALSE)="","",VLOOKUP(C3993,Adatbázis!$D$105:$AN$3282,VLOOKUP($D$3466,Adatbázis!$L$3286:$M$3305,2,FALSE),FALSE))</f>
        <v>…</v>
      </c>
      <c r="E3993" s="101" t="str">
        <f>IF(VLOOKUP(C3993,Adatbázis!$D$105:$AN$3282,VLOOKUP($E$3466,Adatbázis!$L$3286:$M$3305,2,FALSE),FALSE)="","",VLOOKUP(C3993,Adatbázis!$D$105:$AN$3282,VLOOKUP($E$3466,Adatbázis!$L$3286:$M$3305,2,FALSE),FALSE))</f>
        <v>…</v>
      </c>
      <c r="F3993" s="101" t="str">
        <f>IF(VLOOKUP(C3993,Adatbázis!$D$105:$AN$3282,VLOOKUP($F$3466,Adatbázis!$L$3286:$M$3305,2,FALSE),FALSE)="","",VLOOKUP(C3993,Adatbázis!$D$105:$AN$3282,VLOOKUP($F$3466,Adatbázis!$L$3286:$M$3305,2,FALSE),FALSE))</f>
        <v>…</v>
      </c>
      <c r="G3993" s="102" t="str">
        <f>IF(VLOOKUP(C3993,Adatbázis!$D$105:$AN$3282,VLOOKUP($G$3466,Adatbázis!$D$3286:$E$3298,2,FALSE),FALSE)="","",VLOOKUP(C3993,Adatbázis!$D$105:$AN$3282,VLOOKUP($G$3466,Adatbázis!$D$3286:$E$3298,2,FALSE),FALSE))</f>
        <v>…</v>
      </c>
      <c r="H3993" s="102" t="str">
        <f>IF(VLOOKUP(C3993,Adatbázis!$D$105:$AN$3282,VLOOKUP($H$3466,Adatbázis!$D$3286:$E$3298,2,FALSE),FALSE)="","",VLOOKUP(C3993,Adatbázis!$D$105:$AN$3282,VLOOKUP($H$3466,Adatbázis!$D$3286:$E$3298,2,FALSE),FALSE))</f>
        <v>…</v>
      </c>
      <c r="I3993" s="102" t="str">
        <f>IF(VLOOKUP(C3993,Adatbázis!$D$105:$AN$3282,VLOOKUP($I$3466,Adatbázis!$D$3286:$E$3298,2,FALSE),FALSE)="","",VLOOKUP(C3993,Adatbázis!$D$105:$AN$3282,VLOOKUP($I$3466,Adatbázis!$D$3286:$E$3298,2,FALSE),FALSE))</f>
        <v>…</v>
      </c>
    </row>
    <row r="3994" spans="3:9" hidden="1">
      <c r="C3994" s="41" t="s">
        <v>6189</v>
      </c>
      <c r="D3994" s="101" t="str">
        <f>IF(VLOOKUP(C3994,Adatbázis!$D$105:$AN$3282,VLOOKUP($D$3466,Adatbázis!$L$3286:$M$3305,2,FALSE),FALSE)="","",VLOOKUP(C3994,Adatbázis!$D$105:$AN$3282,VLOOKUP($D$3466,Adatbázis!$L$3286:$M$3305,2,FALSE),FALSE))</f>
        <v>…</v>
      </c>
      <c r="E3994" s="101" t="str">
        <f>IF(VLOOKUP(C3994,Adatbázis!$D$105:$AN$3282,VLOOKUP($E$3466,Adatbázis!$L$3286:$M$3305,2,FALSE),FALSE)="","",VLOOKUP(C3994,Adatbázis!$D$105:$AN$3282,VLOOKUP($E$3466,Adatbázis!$L$3286:$M$3305,2,FALSE),FALSE))</f>
        <v>…</v>
      </c>
      <c r="F3994" s="101" t="str">
        <f>IF(VLOOKUP(C3994,Adatbázis!$D$105:$AN$3282,VLOOKUP($F$3466,Adatbázis!$L$3286:$M$3305,2,FALSE),FALSE)="","",VLOOKUP(C3994,Adatbázis!$D$105:$AN$3282,VLOOKUP($F$3466,Adatbázis!$L$3286:$M$3305,2,FALSE),FALSE))</f>
        <v>…</v>
      </c>
      <c r="G3994" s="102" t="str">
        <f>IF(VLOOKUP(C3994,Adatbázis!$D$105:$AN$3282,VLOOKUP($G$3466,Adatbázis!$D$3286:$E$3298,2,FALSE),FALSE)="","",VLOOKUP(C3994,Adatbázis!$D$105:$AN$3282,VLOOKUP($G$3466,Adatbázis!$D$3286:$E$3298,2,FALSE),FALSE))</f>
        <v>…</v>
      </c>
      <c r="H3994" s="102" t="str">
        <f>IF(VLOOKUP(C3994,Adatbázis!$D$105:$AN$3282,VLOOKUP($H$3466,Adatbázis!$D$3286:$E$3298,2,FALSE),FALSE)="","",VLOOKUP(C3994,Adatbázis!$D$105:$AN$3282,VLOOKUP($H$3466,Adatbázis!$D$3286:$E$3298,2,FALSE),FALSE))</f>
        <v>…</v>
      </c>
      <c r="I3994" s="102" t="str">
        <f>IF(VLOOKUP(C3994,Adatbázis!$D$105:$AN$3282,VLOOKUP($I$3466,Adatbázis!$D$3286:$E$3298,2,FALSE),FALSE)="","",VLOOKUP(C3994,Adatbázis!$D$105:$AN$3282,VLOOKUP($I$3466,Adatbázis!$D$3286:$E$3298,2,FALSE),FALSE))</f>
        <v>…</v>
      </c>
    </row>
    <row r="3995" spans="3:9" hidden="1">
      <c r="C3995" s="41" t="s">
        <v>6203</v>
      </c>
      <c r="D3995" s="101" t="str">
        <f>IF(VLOOKUP(C3995,Adatbázis!$D$105:$AN$3282,VLOOKUP($D$3466,Adatbázis!$L$3286:$M$3305,2,FALSE),FALSE)="","",VLOOKUP(C3995,Adatbázis!$D$105:$AN$3282,VLOOKUP($D$3466,Adatbázis!$L$3286:$M$3305,2,FALSE),FALSE))</f>
        <v>…</v>
      </c>
      <c r="E3995" s="101" t="str">
        <f>IF(VLOOKUP(C3995,Adatbázis!$D$105:$AN$3282,VLOOKUP($E$3466,Adatbázis!$L$3286:$M$3305,2,FALSE),FALSE)="","",VLOOKUP(C3995,Adatbázis!$D$105:$AN$3282,VLOOKUP($E$3466,Adatbázis!$L$3286:$M$3305,2,FALSE),FALSE))</f>
        <v>…</v>
      </c>
      <c r="F3995" s="101" t="str">
        <f>IF(VLOOKUP(C3995,Adatbázis!$D$105:$AN$3282,VLOOKUP($F$3466,Adatbázis!$L$3286:$M$3305,2,FALSE),FALSE)="","",VLOOKUP(C3995,Adatbázis!$D$105:$AN$3282,VLOOKUP($F$3466,Adatbázis!$L$3286:$M$3305,2,FALSE),FALSE))</f>
        <v>…</v>
      </c>
      <c r="G3995" s="102" t="str">
        <f>IF(VLOOKUP(C3995,Adatbázis!$D$105:$AN$3282,VLOOKUP($G$3466,Adatbázis!$D$3286:$E$3298,2,FALSE),FALSE)="","",VLOOKUP(C3995,Adatbázis!$D$105:$AN$3282,VLOOKUP($G$3466,Adatbázis!$D$3286:$E$3298,2,FALSE),FALSE))</f>
        <v>…</v>
      </c>
      <c r="H3995" s="102" t="str">
        <f>IF(VLOOKUP(C3995,Adatbázis!$D$105:$AN$3282,VLOOKUP($H$3466,Adatbázis!$D$3286:$E$3298,2,FALSE),FALSE)="","",VLOOKUP(C3995,Adatbázis!$D$105:$AN$3282,VLOOKUP($H$3466,Adatbázis!$D$3286:$E$3298,2,FALSE),FALSE))</f>
        <v>…</v>
      </c>
      <c r="I3995" s="102" t="str">
        <f>IF(VLOOKUP(C3995,Adatbázis!$D$105:$AN$3282,VLOOKUP($I$3466,Adatbázis!$D$3286:$E$3298,2,FALSE),FALSE)="","",VLOOKUP(C3995,Adatbázis!$D$105:$AN$3282,VLOOKUP($I$3466,Adatbázis!$D$3286:$E$3298,2,FALSE),FALSE))</f>
        <v>…</v>
      </c>
    </row>
    <row r="3996" spans="3:9" hidden="1">
      <c r="C3996" s="41" t="s">
        <v>5474</v>
      </c>
      <c r="D3996" s="101" t="str">
        <f>IF(VLOOKUP(C3996,Adatbázis!$D$105:$AN$3282,VLOOKUP($D$3466,Adatbázis!$L$3286:$M$3305,2,FALSE),FALSE)="","",VLOOKUP(C3996,Adatbázis!$D$105:$AN$3282,VLOOKUP($D$3466,Adatbázis!$L$3286:$M$3305,2,FALSE),FALSE))</f>
        <v>…</v>
      </c>
      <c r="E3996" s="101" t="str">
        <f>IF(VLOOKUP(C3996,Adatbázis!$D$105:$AN$3282,VLOOKUP($E$3466,Adatbázis!$L$3286:$M$3305,2,FALSE),FALSE)="","",VLOOKUP(C3996,Adatbázis!$D$105:$AN$3282,VLOOKUP($E$3466,Adatbázis!$L$3286:$M$3305,2,FALSE),FALSE))</f>
        <v>…</v>
      </c>
      <c r="F3996" s="101" t="str">
        <f>IF(VLOOKUP(C3996,Adatbázis!$D$105:$AN$3282,VLOOKUP($F$3466,Adatbázis!$L$3286:$M$3305,2,FALSE),FALSE)="","",VLOOKUP(C3996,Adatbázis!$D$105:$AN$3282,VLOOKUP($F$3466,Adatbázis!$L$3286:$M$3305,2,FALSE),FALSE))</f>
        <v>…</v>
      </c>
      <c r="G3996" s="102" t="str">
        <f>IF(VLOOKUP(C3996,Adatbázis!$D$105:$AN$3282,VLOOKUP($G$3466,Adatbázis!$D$3286:$E$3298,2,FALSE),FALSE)="","",VLOOKUP(C3996,Adatbázis!$D$105:$AN$3282,VLOOKUP($G$3466,Adatbázis!$D$3286:$E$3298,2,FALSE),FALSE))</f>
        <v>…</v>
      </c>
      <c r="H3996" s="102" t="str">
        <f>IF(VLOOKUP(C3996,Adatbázis!$D$105:$AN$3282,VLOOKUP($H$3466,Adatbázis!$D$3286:$E$3298,2,FALSE),FALSE)="","",VLOOKUP(C3996,Adatbázis!$D$105:$AN$3282,VLOOKUP($H$3466,Adatbázis!$D$3286:$E$3298,2,FALSE),FALSE))</f>
        <v>…</v>
      </c>
      <c r="I3996" s="102" t="str">
        <f>IF(VLOOKUP(C3996,Adatbázis!$D$105:$AN$3282,VLOOKUP($I$3466,Adatbázis!$D$3286:$E$3298,2,FALSE),FALSE)="","",VLOOKUP(C3996,Adatbázis!$D$105:$AN$3282,VLOOKUP($I$3466,Adatbázis!$D$3286:$E$3298,2,FALSE),FALSE))</f>
        <v>…</v>
      </c>
    </row>
    <row r="3997" spans="3:9" hidden="1">
      <c r="C3997" s="41" t="s">
        <v>6218</v>
      </c>
      <c r="D3997" s="101" t="str">
        <f>IF(VLOOKUP(C3997,Adatbázis!$D$105:$AN$3282,VLOOKUP($D$3466,Adatbázis!$L$3286:$M$3305,2,FALSE),FALSE)="","",VLOOKUP(C3997,Adatbázis!$D$105:$AN$3282,VLOOKUP($D$3466,Adatbázis!$L$3286:$M$3305,2,FALSE),FALSE))</f>
        <v>…</v>
      </c>
      <c r="E3997" s="101" t="str">
        <f>IF(VLOOKUP(C3997,Adatbázis!$D$105:$AN$3282,VLOOKUP($E$3466,Adatbázis!$L$3286:$M$3305,2,FALSE),FALSE)="","",VLOOKUP(C3997,Adatbázis!$D$105:$AN$3282,VLOOKUP($E$3466,Adatbázis!$L$3286:$M$3305,2,FALSE),FALSE))</f>
        <v>…</v>
      </c>
      <c r="F3997" s="101" t="str">
        <f>IF(VLOOKUP(C3997,Adatbázis!$D$105:$AN$3282,VLOOKUP($F$3466,Adatbázis!$L$3286:$M$3305,2,FALSE),FALSE)="","",VLOOKUP(C3997,Adatbázis!$D$105:$AN$3282,VLOOKUP($F$3466,Adatbázis!$L$3286:$M$3305,2,FALSE),FALSE))</f>
        <v>…</v>
      </c>
      <c r="G3997" s="102" t="str">
        <f>IF(VLOOKUP(C3997,Adatbázis!$D$105:$AN$3282,VLOOKUP($G$3466,Adatbázis!$D$3286:$E$3298,2,FALSE),FALSE)="","",VLOOKUP(C3997,Adatbázis!$D$105:$AN$3282,VLOOKUP($G$3466,Adatbázis!$D$3286:$E$3298,2,FALSE),FALSE))</f>
        <v>…</v>
      </c>
      <c r="H3997" s="102" t="str">
        <f>IF(VLOOKUP(C3997,Adatbázis!$D$105:$AN$3282,VLOOKUP($H$3466,Adatbázis!$D$3286:$E$3298,2,FALSE),FALSE)="","",VLOOKUP(C3997,Adatbázis!$D$105:$AN$3282,VLOOKUP($H$3466,Adatbázis!$D$3286:$E$3298,2,FALSE),FALSE))</f>
        <v>…</v>
      </c>
      <c r="I3997" s="102" t="str">
        <f>IF(VLOOKUP(C3997,Adatbázis!$D$105:$AN$3282,VLOOKUP($I$3466,Adatbázis!$D$3286:$E$3298,2,FALSE),FALSE)="","",VLOOKUP(C3997,Adatbázis!$D$105:$AN$3282,VLOOKUP($I$3466,Adatbázis!$D$3286:$E$3298,2,FALSE),FALSE))</f>
        <v>…</v>
      </c>
    </row>
    <row r="3998" spans="3:9" hidden="1">
      <c r="C3998" s="41" t="s">
        <v>6228</v>
      </c>
      <c r="D3998" s="101" t="str">
        <f>IF(VLOOKUP(C3998,Adatbázis!$D$105:$AN$3282,VLOOKUP($D$3466,Adatbázis!$L$3286:$M$3305,2,FALSE),FALSE)="","",VLOOKUP(C3998,Adatbázis!$D$105:$AN$3282,VLOOKUP($D$3466,Adatbázis!$L$3286:$M$3305,2,FALSE),FALSE))</f>
        <v>…</v>
      </c>
      <c r="E3998" s="101" t="str">
        <f>IF(VLOOKUP(C3998,Adatbázis!$D$105:$AN$3282,VLOOKUP($E$3466,Adatbázis!$L$3286:$M$3305,2,FALSE),FALSE)="","",VLOOKUP(C3998,Adatbázis!$D$105:$AN$3282,VLOOKUP($E$3466,Adatbázis!$L$3286:$M$3305,2,FALSE),FALSE))</f>
        <v>…</v>
      </c>
      <c r="F3998" s="101" t="str">
        <f>IF(VLOOKUP(C3998,Adatbázis!$D$105:$AN$3282,VLOOKUP($F$3466,Adatbázis!$L$3286:$M$3305,2,FALSE),FALSE)="","",VLOOKUP(C3998,Adatbázis!$D$105:$AN$3282,VLOOKUP($F$3466,Adatbázis!$L$3286:$M$3305,2,FALSE),FALSE))</f>
        <v>…</v>
      </c>
      <c r="G3998" s="102" t="str">
        <f>IF(VLOOKUP(C3998,Adatbázis!$D$105:$AN$3282,VLOOKUP($G$3466,Adatbázis!$D$3286:$E$3298,2,FALSE),FALSE)="","",VLOOKUP(C3998,Adatbázis!$D$105:$AN$3282,VLOOKUP($G$3466,Adatbázis!$D$3286:$E$3298,2,FALSE),FALSE))</f>
        <v>…</v>
      </c>
      <c r="H3998" s="102" t="str">
        <f>IF(VLOOKUP(C3998,Adatbázis!$D$105:$AN$3282,VLOOKUP($H$3466,Adatbázis!$D$3286:$E$3298,2,FALSE),FALSE)="","",VLOOKUP(C3998,Adatbázis!$D$105:$AN$3282,VLOOKUP($H$3466,Adatbázis!$D$3286:$E$3298,2,FALSE),FALSE))</f>
        <v>…</v>
      </c>
      <c r="I3998" s="102" t="str">
        <f>IF(VLOOKUP(C3998,Adatbázis!$D$105:$AN$3282,VLOOKUP($I$3466,Adatbázis!$D$3286:$E$3298,2,FALSE),FALSE)="","",VLOOKUP(C3998,Adatbázis!$D$105:$AN$3282,VLOOKUP($I$3466,Adatbázis!$D$3286:$E$3298,2,FALSE),FALSE))</f>
        <v>…</v>
      </c>
    </row>
    <row r="3999" spans="3:9" hidden="1">
      <c r="C3999" s="41" t="s">
        <v>1061</v>
      </c>
      <c r="D3999" s="101" t="str">
        <f>IF(VLOOKUP(C3999,Adatbázis!$D$105:$AN$3282,VLOOKUP($D$3466,Adatbázis!$L$3286:$M$3305,2,FALSE),FALSE)="","",VLOOKUP(C3999,Adatbázis!$D$105:$AN$3282,VLOOKUP($D$3466,Adatbázis!$L$3286:$M$3305,2,FALSE),FALSE))</f>
        <v>…</v>
      </c>
      <c r="E3999" s="101" t="str">
        <f>IF(VLOOKUP(C3999,Adatbázis!$D$105:$AN$3282,VLOOKUP($E$3466,Adatbázis!$L$3286:$M$3305,2,FALSE),FALSE)="","",VLOOKUP(C3999,Adatbázis!$D$105:$AN$3282,VLOOKUP($E$3466,Adatbázis!$L$3286:$M$3305,2,FALSE),FALSE))</f>
        <v>…</v>
      </c>
      <c r="F3999" s="101" t="str">
        <f>IF(VLOOKUP(C3999,Adatbázis!$D$105:$AN$3282,VLOOKUP($F$3466,Adatbázis!$L$3286:$M$3305,2,FALSE),FALSE)="","",VLOOKUP(C3999,Adatbázis!$D$105:$AN$3282,VLOOKUP($F$3466,Adatbázis!$L$3286:$M$3305,2,FALSE),FALSE))</f>
        <v>…</v>
      </c>
      <c r="G3999" s="102" t="str">
        <f>IF(VLOOKUP(C3999,Adatbázis!$D$105:$AN$3282,VLOOKUP($G$3466,Adatbázis!$D$3286:$E$3298,2,FALSE),FALSE)="","",VLOOKUP(C3999,Adatbázis!$D$105:$AN$3282,VLOOKUP($G$3466,Adatbázis!$D$3286:$E$3298,2,FALSE),FALSE))</f>
        <v>…</v>
      </c>
      <c r="H3999" s="102" t="str">
        <f>IF(VLOOKUP(C3999,Adatbázis!$D$105:$AN$3282,VLOOKUP($H$3466,Adatbázis!$D$3286:$E$3298,2,FALSE),FALSE)="","",VLOOKUP(C3999,Adatbázis!$D$105:$AN$3282,VLOOKUP($H$3466,Adatbázis!$D$3286:$E$3298,2,FALSE),FALSE))</f>
        <v>…</v>
      </c>
      <c r="I3999" s="102" t="str">
        <f>IF(VLOOKUP(C3999,Adatbázis!$D$105:$AN$3282,VLOOKUP($I$3466,Adatbázis!$D$3286:$E$3298,2,FALSE),FALSE)="","",VLOOKUP(C3999,Adatbázis!$D$105:$AN$3282,VLOOKUP($I$3466,Adatbázis!$D$3286:$E$3298,2,FALSE),FALSE))</f>
        <v>…</v>
      </c>
    </row>
    <row r="4000" spans="3:9" hidden="1">
      <c r="C4000" s="41" t="s">
        <v>6243</v>
      </c>
      <c r="D4000" s="101" t="str">
        <f>IF(VLOOKUP(C4000,Adatbázis!$D$105:$AN$3282,VLOOKUP($D$3466,Adatbázis!$L$3286:$M$3305,2,FALSE),FALSE)="","",VLOOKUP(C4000,Adatbázis!$D$105:$AN$3282,VLOOKUP($D$3466,Adatbázis!$L$3286:$M$3305,2,FALSE),FALSE))</f>
        <v>…</v>
      </c>
      <c r="E4000" s="101" t="str">
        <f>IF(VLOOKUP(C4000,Adatbázis!$D$105:$AN$3282,VLOOKUP($E$3466,Adatbázis!$L$3286:$M$3305,2,FALSE),FALSE)="","",VLOOKUP(C4000,Adatbázis!$D$105:$AN$3282,VLOOKUP($E$3466,Adatbázis!$L$3286:$M$3305,2,FALSE),FALSE))</f>
        <v>…</v>
      </c>
      <c r="F4000" s="101" t="str">
        <f>IF(VLOOKUP(C4000,Adatbázis!$D$105:$AN$3282,VLOOKUP($F$3466,Adatbázis!$L$3286:$M$3305,2,FALSE),FALSE)="","",VLOOKUP(C4000,Adatbázis!$D$105:$AN$3282,VLOOKUP($F$3466,Adatbázis!$L$3286:$M$3305,2,FALSE),FALSE))</f>
        <v>…</v>
      </c>
      <c r="G4000" s="102" t="str">
        <f>IF(VLOOKUP(C4000,Adatbázis!$D$105:$AN$3282,VLOOKUP($G$3466,Adatbázis!$D$3286:$E$3298,2,FALSE),FALSE)="","",VLOOKUP(C4000,Adatbázis!$D$105:$AN$3282,VLOOKUP($G$3466,Adatbázis!$D$3286:$E$3298,2,FALSE),FALSE))</f>
        <v>…</v>
      </c>
      <c r="H4000" s="102" t="str">
        <f>IF(VLOOKUP(C4000,Adatbázis!$D$105:$AN$3282,VLOOKUP($H$3466,Adatbázis!$D$3286:$E$3298,2,FALSE),FALSE)="","",VLOOKUP(C4000,Adatbázis!$D$105:$AN$3282,VLOOKUP($H$3466,Adatbázis!$D$3286:$E$3298,2,FALSE),FALSE))</f>
        <v>…</v>
      </c>
      <c r="I4000" s="102" t="str">
        <f>IF(VLOOKUP(C4000,Adatbázis!$D$105:$AN$3282,VLOOKUP($I$3466,Adatbázis!$D$3286:$E$3298,2,FALSE),FALSE)="","",VLOOKUP(C4000,Adatbázis!$D$105:$AN$3282,VLOOKUP($I$3466,Adatbázis!$D$3286:$E$3298,2,FALSE),FALSE))</f>
        <v>…</v>
      </c>
    </row>
    <row r="4001" spans="3:9" hidden="1">
      <c r="C4001" s="41" t="s">
        <v>6258</v>
      </c>
      <c r="D4001" s="101" t="str">
        <f>IF(VLOOKUP(C4001,Adatbázis!$D$105:$AN$3282,VLOOKUP($D$3466,Adatbázis!$L$3286:$M$3305,2,FALSE),FALSE)="","",VLOOKUP(C4001,Adatbázis!$D$105:$AN$3282,VLOOKUP($D$3466,Adatbázis!$L$3286:$M$3305,2,FALSE),FALSE))</f>
        <v>…</v>
      </c>
      <c r="E4001" s="101" t="str">
        <f>IF(VLOOKUP(C4001,Adatbázis!$D$105:$AN$3282,VLOOKUP($E$3466,Adatbázis!$L$3286:$M$3305,2,FALSE),FALSE)="","",VLOOKUP(C4001,Adatbázis!$D$105:$AN$3282,VLOOKUP($E$3466,Adatbázis!$L$3286:$M$3305,2,FALSE),FALSE))</f>
        <v>…</v>
      </c>
      <c r="F4001" s="101" t="str">
        <f>IF(VLOOKUP(C4001,Adatbázis!$D$105:$AN$3282,VLOOKUP($F$3466,Adatbázis!$L$3286:$M$3305,2,FALSE),FALSE)="","",VLOOKUP(C4001,Adatbázis!$D$105:$AN$3282,VLOOKUP($F$3466,Adatbázis!$L$3286:$M$3305,2,FALSE),FALSE))</f>
        <v>…</v>
      </c>
      <c r="G4001" s="102" t="str">
        <f>IF(VLOOKUP(C4001,Adatbázis!$D$105:$AN$3282,VLOOKUP($G$3466,Adatbázis!$D$3286:$E$3298,2,FALSE),FALSE)="","",VLOOKUP(C4001,Adatbázis!$D$105:$AN$3282,VLOOKUP($G$3466,Adatbázis!$D$3286:$E$3298,2,FALSE),FALSE))</f>
        <v>…</v>
      </c>
      <c r="H4001" s="102" t="str">
        <f>IF(VLOOKUP(C4001,Adatbázis!$D$105:$AN$3282,VLOOKUP($H$3466,Adatbázis!$D$3286:$E$3298,2,FALSE),FALSE)="","",VLOOKUP(C4001,Adatbázis!$D$105:$AN$3282,VLOOKUP($H$3466,Adatbázis!$D$3286:$E$3298,2,FALSE),FALSE))</f>
        <v>…</v>
      </c>
      <c r="I4001" s="102" t="str">
        <f>IF(VLOOKUP(C4001,Adatbázis!$D$105:$AN$3282,VLOOKUP($I$3466,Adatbázis!$D$3286:$E$3298,2,FALSE),FALSE)="","",VLOOKUP(C4001,Adatbázis!$D$105:$AN$3282,VLOOKUP($I$3466,Adatbázis!$D$3286:$E$3298,2,FALSE),FALSE))</f>
        <v>…</v>
      </c>
    </row>
    <row r="4002" spans="3:9" hidden="1">
      <c r="C4002" s="41" t="s">
        <v>6271</v>
      </c>
      <c r="D4002" s="101" t="str">
        <f>IF(VLOOKUP(C4002,Adatbázis!$D$105:$AN$3282,VLOOKUP($D$3466,Adatbázis!$L$3286:$M$3305,2,FALSE),FALSE)="","",VLOOKUP(C4002,Adatbázis!$D$105:$AN$3282,VLOOKUP($D$3466,Adatbázis!$L$3286:$M$3305,2,FALSE),FALSE))</f>
        <v>…</v>
      </c>
      <c r="E4002" s="101" t="str">
        <f>IF(VLOOKUP(C4002,Adatbázis!$D$105:$AN$3282,VLOOKUP($E$3466,Adatbázis!$L$3286:$M$3305,2,FALSE),FALSE)="","",VLOOKUP(C4002,Adatbázis!$D$105:$AN$3282,VLOOKUP($E$3466,Adatbázis!$L$3286:$M$3305,2,FALSE),FALSE))</f>
        <v>…</v>
      </c>
      <c r="F4002" s="101" t="str">
        <f>IF(VLOOKUP(C4002,Adatbázis!$D$105:$AN$3282,VLOOKUP($F$3466,Adatbázis!$L$3286:$M$3305,2,FALSE),FALSE)="","",VLOOKUP(C4002,Adatbázis!$D$105:$AN$3282,VLOOKUP($F$3466,Adatbázis!$L$3286:$M$3305,2,FALSE),FALSE))</f>
        <v>…</v>
      </c>
      <c r="G4002" s="102" t="str">
        <f>IF(VLOOKUP(C4002,Adatbázis!$D$105:$AN$3282,VLOOKUP($G$3466,Adatbázis!$D$3286:$E$3298,2,FALSE),FALSE)="","",VLOOKUP(C4002,Adatbázis!$D$105:$AN$3282,VLOOKUP($G$3466,Adatbázis!$D$3286:$E$3298,2,FALSE),FALSE))</f>
        <v>…</v>
      </c>
      <c r="H4002" s="102" t="str">
        <f>IF(VLOOKUP(C4002,Adatbázis!$D$105:$AN$3282,VLOOKUP($H$3466,Adatbázis!$D$3286:$E$3298,2,FALSE),FALSE)="","",VLOOKUP(C4002,Adatbázis!$D$105:$AN$3282,VLOOKUP($H$3466,Adatbázis!$D$3286:$E$3298,2,FALSE),FALSE))</f>
        <v>…</v>
      </c>
      <c r="I4002" s="102" t="str">
        <f>IF(VLOOKUP(C4002,Adatbázis!$D$105:$AN$3282,VLOOKUP($I$3466,Adatbázis!$D$3286:$E$3298,2,FALSE),FALSE)="","",VLOOKUP(C4002,Adatbázis!$D$105:$AN$3282,VLOOKUP($I$3466,Adatbázis!$D$3286:$E$3298,2,FALSE),FALSE))</f>
        <v>…</v>
      </c>
    </row>
    <row r="4003" spans="3:9" hidden="1">
      <c r="C4003" s="41" t="s">
        <v>6287</v>
      </c>
      <c r="D4003" s="101" t="str">
        <f>IF(VLOOKUP(C4003,Adatbázis!$D$105:$AN$3282,VLOOKUP($D$3466,Adatbázis!$L$3286:$M$3305,2,FALSE),FALSE)="","",VLOOKUP(C4003,Adatbázis!$D$105:$AN$3282,VLOOKUP($D$3466,Adatbázis!$L$3286:$M$3305,2,FALSE),FALSE))</f>
        <v>…</v>
      </c>
      <c r="E4003" s="101" t="str">
        <f>IF(VLOOKUP(C4003,Adatbázis!$D$105:$AN$3282,VLOOKUP($E$3466,Adatbázis!$L$3286:$M$3305,2,FALSE),FALSE)="","",VLOOKUP(C4003,Adatbázis!$D$105:$AN$3282,VLOOKUP($E$3466,Adatbázis!$L$3286:$M$3305,2,FALSE),FALSE))</f>
        <v>…</v>
      </c>
      <c r="F4003" s="101" t="str">
        <f>IF(VLOOKUP(C4003,Adatbázis!$D$105:$AN$3282,VLOOKUP($F$3466,Adatbázis!$L$3286:$M$3305,2,FALSE),FALSE)="","",VLOOKUP(C4003,Adatbázis!$D$105:$AN$3282,VLOOKUP($F$3466,Adatbázis!$L$3286:$M$3305,2,FALSE),FALSE))</f>
        <v>…</v>
      </c>
      <c r="G4003" s="102" t="str">
        <f>IF(VLOOKUP(C4003,Adatbázis!$D$105:$AN$3282,VLOOKUP($G$3466,Adatbázis!$D$3286:$E$3298,2,FALSE),FALSE)="","",VLOOKUP(C4003,Adatbázis!$D$105:$AN$3282,VLOOKUP($G$3466,Adatbázis!$D$3286:$E$3298,2,FALSE),FALSE))</f>
        <v>…</v>
      </c>
      <c r="H4003" s="102" t="str">
        <f>IF(VLOOKUP(C4003,Adatbázis!$D$105:$AN$3282,VLOOKUP($H$3466,Adatbázis!$D$3286:$E$3298,2,FALSE),FALSE)="","",VLOOKUP(C4003,Adatbázis!$D$105:$AN$3282,VLOOKUP($H$3466,Adatbázis!$D$3286:$E$3298,2,FALSE),FALSE))</f>
        <v>…</v>
      </c>
      <c r="I4003" s="102" t="str">
        <f>IF(VLOOKUP(C4003,Adatbázis!$D$105:$AN$3282,VLOOKUP($I$3466,Adatbázis!$D$3286:$E$3298,2,FALSE),FALSE)="","",VLOOKUP(C4003,Adatbázis!$D$105:$AN$3282,VLOOKUP($I$3466,Adatbázis!$D$3286:$E$3298,2,FALSE),FALSE))</f>
        <v>…</v>
      </c>
    </row>
    <row r="4004" spans="3:9" hidden="1">
      <c r="C4004" s="41" t="s">
        <v>556</v>
      </c>
      <c r="D4004" s="101" t="str">
        <f>IF(VLOOKUP(C4004,Adatbázis!$D$105:$AN$3282,VLOOKUP($D$3466,Adatbázis!$L$3286:$M$3305,2,FALSE),FALSE)="","",VLOOKUP(C4004,Adatbázis!$D$105:$AN$3282,VLOOKUP($D$3466,Adatbázis!$L$3286:$M$3305,2,FALSE),FALSE))</f>
        <v>…</v>
      </c>
      <c r="E4004" s="101" t="str">
        <f>IF(VLOOKUP(C4004,Adatbázis!$D$105:$AN$3282,VLOOKUP($E$3466,Adatbázis!$L$3286:$M$3305,2,FALSE),FALSE)="","",VLOOKUP(C4004,Adatbázis!$D$105:$AN$3282,VLOOKUP($E$3466,Adatbázis!$L$3286:$M$3305,2,FALSE),FALSE))</f>
        <v>…</v>
      </c>
      <c r="F4004" s="101" t="str">
        <f>IF(VLOOKUP(C4004,Adatbázis!$D$105:$AN$3282,VLOOKUP($F$3466,Adatbázis!$L$3286:$M$3305,2,FALSE),FALSE)="","",VLOOKUP(C4004,Adatbázis!$D$105:$AN$3282,VLOOKUP($F$3466,Adatbázis!$L$3286:$M$3305,2,FALSE),FALSE))</f>
        <v>…</v>
      </c>
      <c r="G4004" s="102" t="str">
        <f>IF(VLOOKUP(C4004,Adatbázis!$D$105:$AN$3282,VLOOKUP($G$3466,Adatbázis!$D$3286:$E$3298,2,FALSE),FALSE)="","",VLOOKUP(C4004,Adatbázis!$D$105:$AN$3282,VLOOKUP($G$3466,Adatbázis!$D$3286:$E$3298,2,FALSE),FALSE))</f>
        <v>…</v>
      </c>
      <c r="H4004" s="102" t="str">
        <f>IF(VLOOKUP(C4004,Adatbázis!$D$105:$AN$3282,VLOOKUP($H$3466,Adatbázis!$D$3286:$E$3298,2,FALSE),FALSE)="","",VLOOKUP(C4004,Adatbázis!$D$105:$AN$3282,VLOOKUP($H$3466,Adatbázis!$D$3286:$E$3298,2,FALSE),FALSE))</f>
        <v>…</v>
      </c>
      <c r="I4004" s="102" t="str">
        <f>IF(VLOOKUP(C4004,Adatbázis!$D$105:$AN$3282,VLOOKUP($I$3466,Adatbázis!$D$3286:$E$3298,2,FALSE),FALSE)="","",VLOOKUP(C4004,Adatbázis!$D$105:$AN$3282,VLOOKUP($I$3466,Adatbázis!$D$3286:$E$3298,2,FALSE),FALSE))</f>
        <v>…</v>
      </c>
    </row>
    <row r="4005" spans="3:9" hidden="1">
      <c r="C4005" s="41" t="s">
        <v>6302</v>
      </c>
      <c r="D4005" s="101" t="str">
        <f>IF(VLOOKUP(C4005,Adatbázis!$D$105:$AN$3282,VLOOKUP($D$3466,Adatbázis!$L$3286:$M$3305,2,FALSE),FALSE)="","",VLOOKUP(C4005,Adatbázis!$D$105:$AN$3282,VLOOKUP($D$3466,Adatbázis!$L$3286:$M$3305,2,FALSE),FALSE))</f>
        <v>…</v>
      </c>
      <c r="E4005" s="101" t="str">
        <f>IF(VLOOKUP(C4005,Adatbázis!$D$105:$AN$3282,VLOOKUP($E$3466,Adatbázis!$L$3286:$M$3305,2,FALSE),FALSE)="","",VLOOKUP(C4005,Adatbázis!$D$105:$AN$3282,VLOOKUP($E$3466,Adatbázis!$L$3286:$M$3305,2,FALSE),FALSE))</f>
        <v>…</v>
      </c>
      <c r="F4005" s="101" t="str">
        <f>IF(VLOOKUP(C4005,Adatbázis!$D$105:$AN$3282,VLOOKUP($F$3466,Adatbázis!$L$3286:$M$3305,2,FALSE),FALSE)="","",VLOOKUP(C4005,Adatbázis!$D$105:$AN$3282,VLOOKUP($F$3466,Adatbázis!$L$3286:$M$3305,2,FALSE),FALSE))</f>
        <v>…</v>
      </c>
      <c r="G4005" s="102" t="str">
        <f>IF(VLOOKUP(C4005,Adatbázis!$D$105:$AN$3282,VLOOKUP($G$3466,Adatbázis!$D$3286:$E$3298,2,FALSE),FALSE)="","",VLOOKUP(C4005,Adatbázis!$D$105:$AN$3282,VLOOKUP($G$3466,Adatbázis!$D$3286:$E$3298,2,FALSE),FALSE))</f>
        <v>…</v>
      </c>
      <c r="H4005" s="102" t="str">
        <f>IF(VLOOKUP(C4005,Adatbázis!$D$105:$AN$3282,VLOOKUP($H$3466,Adatbázis!$D$3286:$E$3298,2,FALSE),FALSE)="","",VLOOKUP(C4005,Adatbázis!$D$105:$AN$3282,VLOOKUP($H$3466,Adatbázis!$D$3286:$E$3298,2,FALSE),FALSE))</f>
        <v>…</v>
      </c>
      <c r="I4005" s="102" t="str">
        <f>IF(VLOOKUP(C4005,Adatbázis!$D$105:$AN$3282,VLOOKUP($I$3466,Adatbázis!$D$3286:$E$3298,2,FALSE),FALSE)="","",VLOOKUP(C4005,Adatbázis!$D$105:$AN$3282,VLOOKUP($I$3466,Adatbázis!$D$3286:$E$3298,2,FALSE),FALSE))</f>
        <v>…</v>
      </c>
    </row>
    <row r="4006" spans="3:9" hidden="1">
      <c r="C4006" s="41" t="s">
        <v>6313</v>
      </c>
      <c r="D4006" s="101" t="str">
        <f>IF(VLOOKUP(C4006,Adatbázis!$D$105:$AN$3282,VLOOKUP($D$3466,Adatbázis!$L$3286:$M$3305,2,FALSE),FALSE)="","",VLOOKUP(C4006,Adatbázis!$D$105:$AN$3282,VLOOKUP($D$3466,Adatbázis!$L$3286:$M$3305,2,FALSE),FALSE))</f>
        <v>…</v>
      </c>
      <c r="E4006" s="101" t="str">
        <f>IF(VLOOKUP(C4006,Adatbázis!$D$105:$AN$3282,VLOOKUP($E$3466,Adatbázis!$L$3286:$M$3305,2,FALSE),FALSE)="","",VLOOKUP(C4006,Adatbázis!$D$105:$AN$3282,VLOOKUP($E$3466,Adatbázis!$L$3286:$M$3305,2,FALSE),FALSE))</f>
        <v>…</v>
      </c>
      <c r="F4006" s="101" t="str">
        <f>IF(VLOOKUP(C4006,Adatbázis!$D$105:$AN$3282,VLOOKUP($F$3466,Adatbázis!$L$3286:$M$3305,2,FALSE),FALSE)="","",VLOOKUP(C4006,Adatbázis!$D$105:$AN$3282,VLOOKUP($F$3466,Adatbázis!$L$3286:$M$3305,2,FALSE),FALSE))</f>
        <v>…</v>
      </c>
      <c r="G4006" s="102" t="str">
        <f>IF(VLOOKUP(C4006,Adatbázis!$D$105:$AN$3282,VLOOKUP($G$3466,Adatbázis!$D$3286:$E$3298,2,FALSE),FALSE)="","",VLOOKUP(C4006,Adatbázis!$D$105:$AN$3282,VLOOKUP($G$3466,Adatbázis!$D$3286:$E$3298,2,FALSE),FALSE))</f>
        <v>…</v>
      </c>
      <c r="H4006" s="102" t="str">
        <f>IF(VLOOKUP(C4006,Adatbázis!$D$105:$AN$3282,VLOOKUP($H$3466,Adatbázis!$D$3286:$E$3298,2,FALSE),FALSE)="","",VLOOKUP(C4006,Adatbázis!$D$105:$AN$3282,VLOOKUP($H$3466,Adatbázis!$D$3286:$E$3298,2,FALSE),FALSE))</f>
        <v>…</v>
      </c>
      <c r="I4006" s="102" t="str">
        <f>IF(VLOOKUP(C4006,Adatbázis!$D$105:$AN$3282,VLOOKUP($I$3466,Adatbázis!$D$3286:$E$3298,2,FALSE),FALSE)="","",VLOOKUP(C4006,Adatbázis!$D$105:$AN$3282,VLOOKUP($I$3466,Adatbázis!$D$3286:$E$3298,2,FALSE),FALSE))</f>
        <v>…</v>
      </c>
    </row>
    <row r="4007" spans="3:9" hidden="1">
      <c r="C4007" s="41" t="s">
        <v>6325</v>
      </c>
      <c r="D4007" s="101" t="str">
        <f>IF(VLOOKUP(C4007,Adatbázis!$D$105:$AN$3282,VLOOKUP($D$3466,Adatbázis!$L$3286:$M$3305,2,FALSE),FALSE)="","",VLOOKUP(C4007,Adatbázis!$D$105:$AN$3282,VLOOKUP($D$3466,Adatbázis!$L$3286:$M$3305,2,FALSE),FALSE))</f>
        <v>…</v>
      </c>
      <c r="E4007" s="101" t="str">
        <f>IF(VLOOKUP(C4007,Adatbázis!$D$105:$AN$3282,VLOOKUP($E$3466,Adatbázis!$L$3286:$M$3305,2,FALSE),FALSE)="","",VLOOKUP(C4007,Adatbázis!$D$105:$AN$3282,VLOOKUP($E$3466,Adatbázis!$L$3286:$M$3305,2,FALSE),FALSE))</f>
        <v>…</v>
      </c>
      <c r="F4007" s="101" t="str">
        <f>IF(VLOOKUP(C4007,Adatbázis!$D$105:$AN$3282,VLOOKUP($F$3466,Adatbázis!$L$3286:$M$3305,2,FALSE),FALSE)="","",VLOOKUP(C4007,Adatbázis!$D$105:$AN$3282,VLOOKUP($F$3466,Adatbázis!$L$3286:$M$3305,2,FALSE),FALSE))</f>
        <v>…</v>
      </c>
      <c r="G4007" s="102" t="str">
        <f>IF(VLOOKUP(C4007,Adatbázis!$D$105:$AN$3282,VLOOKUP($G$3466,Adatbázis!$D$3286:$E$3298,2,FALSE),FALSE)="","",VLOOKUP(C4007,Adatbázis!$D$105:$AN$3282,VLOOKUP($G$3466,Adatbázis!$D$3286:$E$3298,2,FALSE),FALSE))</f>
        <v>…</v>
      </c>
      <c r="H4007" s="102" t="str">
        <f>IF(VLOOKUP(C4007,Adatbázis!$D$105:$AN$3282,VLOOKUP($H$3466,Adatbázis!$D$3286:$E$3298,2,FALSE),FALSE)="","",VLOOKUP(C4007,Adatbázis!$D$105:$AN$3282,VLOOKUP($H$3466,Adatbázis!$D$3286:$E$3298,2,FALSE),FALSE))</f>
        <v>…</v>
      </c>
      <c r="I4007" s="102" t="str">
        <f>IF(VLOOKUP(C4007,Adatbázis!$D$105:$AN$3282,VLOOKUP($I$3466,Adatbázis!$D$3286:$E$3298,2,FALSE),FALSE)="","",VLOOKUP(C4007,Adatbázis!$D$105:$AN$3282,VLOOKUP($I$3466,Adatbázis!$D$3286:$E$3298,2,FALSE),FALSE))</f>
        <v>…</v>
      </c>
    </row>
    <row r="4008" spans="3:9" hidden="1">
      <c r="C4008" s="41" t="s">
        <v>6338</v>
      </c>
      <c r="D4008" s="101" t="str">
        <f>IF(VLOOKUP(C4008,Adatbázis!$D$105:$AN$3282,VLOOKUP($D$3466,Adatbázis!$L$3286:$M$3305,2,FALSE),FALSE)="","",VLOOKUP(C4008,Adatbázis!$D$105:$AN$3282,VLOOKUP($D$3466,Adatbázis!$L$3286:$M$3305,2,FALSE),FALSE))</f>
        <v>…</v>
      </c>
      <c r="E4008" s="101" t="str">
        <f>IF(VLOOKUP(C4008,Adatbázis!$D$105:$AN$3282,VLOOKUP($E$3466,Adatbázis!$L$3286:$M$3305,2,FALSE),FALSE)="","",VLOOKUP(C4008,Adatbázis!$D$105:$AN$3282,VLOOKUP($E$3466,Adatbázis!$L$3286:$M$3305,2,FALSE),FALSE))</f>
        <v>…</v>
      </c>
      <c r="F4008" s="101" t="str">
        <f>IF(VLOOKUP(C4008,Adatbázis!$D$105:$AN$3282,VLOOKUP($F$3466,Adatbázis!$L$3286:$M$3305,2,FALSE),FALSE)="","",VLOOKUP(C4008,Adatbázis!$D$105:$AN$3282,VLOOKUP($F$3466,Adatbázis!$L$3286:$M$3305,2,FALSE),FALSE))</f>
        <v>…</v>
      </c>
      <c r="G4008" s="102" t="str">
        <f>IF(VLOOKUP(C4008,Adatbázis!$D$105:$AN$3282,VLOOKUP($G$3466,Adatbázis!$D$3286:$E$3298,2,FALSE),FALSE)="","",VLOOKUP(C4008,Adatbázis!$D$105:$AN$3282,VLOOKUP($G$3466,Adatbázis!$D$3286:$E$3298,2,FALSE),FALSE))</f>
        <v>…</v>
      </c>
      <c r="H4008" s="102" t="str">
        <f>IF(VLOOKUP(C4008,Adatbázis!$D$105:$AN$3282,VLOOKUP($H$3466,Adatbázis!$D$3286:$E$3298,2,FALSE),FALSE)="","",VLOOKUP(C4008,Adatbázis!$D$105:$AN$3282,VLOOKUP($H$3466,Adatbázis!$D$3286:$E$3298,2,FALSE),FALSE))</f>
        <v>…</v>
      </c>
      <c r="I4008" s="102" t="str">
        <f>IF(VLOOKUP(C4008,Adatbázis!$D$105:$AN$3282,VLOOKUP($I$3466,Adatbázis!$D$3286:$E$3298,2,FALSE),FALSE)="","",VLOOKUP(C4008,Adatbázis!$D$105:$AN$3282,VLOOKUP($I$3466,Adatbázis!$D$3286:$E$3298,2,FALSE),FALSE))</f>
        <v>…</v>
      </c>
    </row>
    <row r="4009" spans="3:9" hidden="1">
      <c r="C4009" s="41" t="s">
        <v>6353</v>
      </c>
      <c r="D4009" s="101" t="str">
        <f>IF(VLOOKUP(C4009,Adatbázis!$D$105:$AN$3282,VLOOKUP($D$3466,Adatbázis!$L$3286:$M$3305,2,FALSE),FALSE)="","",VLOOKUP(C4009,Adatbázis!$D$105:$AN$3282,VLOOKUP($D$3466,Adatbázis!$L$3286:$M$3305,2,FALSE),FALSE))</f>
        <v>…</v>
      </c>
      <c r="E4009" s="101" t="str">
        <f>IF(VLOOKUP(C4009,Adatbázis!$D$105:$AN$3282,VLOOKUP($E$3466,Adatbázis!$L$3286:$M$3305,2,FALSE),FALSE)="","",VLOOKUP(C4009,Adatbázis!$D$105:$AN$3282,VLOOKUP($E$3466,Adatbázis!$L$3286:$M$3305,2,FALSE),FALSE))</f>
        <v>…</v>
      </c>
      <c r="F4009" s="101" t="str">
        <f>IF(VLOOKUP(C4009,Adatbázis!$D$105:$AN$3282,VLOOKUP($F$3466,Adatbázis!$L$3286:$M$3305,2,FALSE),FALSE)="","",VLOOKUP(C4009,Adatbázis!$D$105:$AN$3282,VLOOKUP($F$3466,Adatbázis!$L$3286:$M$3305,2,FALSE),FALSE))</f>
        <v>…</v>
      </c>
      <c r="G4009" s="102" t="str">
        <f>IF(VLOOKUP(C4009,Adatbázis!$D$105:$AN$3282,VLOOKUP($G$3466,Adatbázis!$D$3286:$E$3298,2,FALSE),FALSE)="","",VLOOKUP(C4009,Adatbázis!$D$105:$AN$3282,VLOOKUP($G$3466,Adatbázis!$D$3286:$E$3298,2,FALSE),FALSE))</f>
        <v>…</v>
      </c>
      <c r="H4009" s="102" t="str">
        <f>IF(VLOOKUP(C4009,Adatbázis!$D$105:$AN$3282,VLOOKUP($H$3466,Adatbázis!$D$3286:$E$3298,2,FALSE),FALSE)="","",VLOOKUP(C4009,Adatbázis!$D$105:$AN$3282,VLOOKUP($H$3466,Adatbázis!$D$3286:$E$3298,2,FALSE),FALSE))</f>
        <v>…</v>
      </c>
      <c r="I4009" s="102" t="str">
        <f>IF(VLOOKUP(C4009,Adatbázis!$D$105:$AN$3282,VLOOKUP($I$3466,Adatbázis!$D$3286:$E$3298,2,FALSE),FALSE)="","",VLOOKUP(C4009,Adatbázis!$D$105:$AN$3282,VLOOKUP($I$3466,Adatbázis!$D$3286:$E$3298,2,FALSE),FALSE))</f>
        <v>…</v>
      </c>
    </row>
    <row r="4010" spans="3:9" hidden="1">
      <c r="C4010" s="41" t="s">
        <v>6364</v>
      </c>
      <c r="D4010" s="101" t="str">
        <f>IF(VLOOKUP(C4010,Adatbázis!$D$105:$AN$3282,VLOOKUP($D$3466,Adatbázis!$L$3286:$M$3305,2,FALSE),FALSE)="","",VLOOKUP(C4010,Adatbázis!$D$105:$AN$3282,VLOOKUP($D$3466,Adatbázis!$L$3286:$M$3305,2,FALSE),FALSE))</f>
        <v>…</v>
      </c>
      <c r="E4010" s="101" t="str">
        <f>IF(VLOOKUP(C4010,Adatbázis!$D$105:$AN$3282,VLOOKUP($E$3466,Adatbázis!$L$3286:$M$3305,2,FALSE),FALSE)="","",VLOOKUP(C4010,Adatbázis!$D$105:$AN$3282,VLOOKUP($E$3466,Adatbázis!$L$3286:$M$3305,2,FALSE),FALSE))</f>
        <v>…</v>
      </c>
      <c r="F4010" s="101" t="str">
        <f>IF(VLOOKUP(C4010,Adatbázis!$D$105:$AN$3282,VLOOKUP($F$3466,Adatbázis!$L$3286:$M$3305,2,FALSE),FALSE)="","",VLOOKUP(C4010,Adatbázis!$D$105:$AN$3282,VLOOKUP($F$3466,Adatbázis!$L$3286:$M$3305,2,FALSE),FALSE))</f>
        <v>…</v>
      </c>
      <c r="G4010" s="102" t="str">
        <f>IF(VLOOKUP(C4010,Adatbázis!$D$105:$AN$3282,VLOOKUP($G$3466,Adatbázis!$D$3286:$E$3298,2,FALSE),FALSE)="","",VLOOKUP(C4010,Adatbázis!$D$105:$AN$3282,VLOOKUP($G$3466,Adatbázis!$D$3286:$E$3298,2,FALSE),FALSE))</f>
        <v>…</v>
      </c>
      <c r="H4010" s="102" t="str">
        <f>IF(VLOOKUP(C4010,Adatbázis!$D$105:$AN$3282,VLOOKUP($H$3466,Adatbázis!$D$3286:$E$3298,2,FALSE),FALSE)="","",VLOOKUP(C4010,Adatbázis!$D$105:$AN$3282,VLOOKUP($H$3466,Adatbázis!$D$3286:$E$3298,2,FALSE),FALSE))</f>
        <v>…</v>
      </c>
      <c r="I4010" s="102" t="str">
        <f>IF(VLOOKUP(C4010,Adatbázis!$D$105:$AN$3282,VLOOKUP($I$3466,Adatbázis!$D$3286:$E$3298,2,FALSE),FALSE)="","",VLOOKUP(C4010,Adatbázis!$D$105:$AN$3282,VLOOKUP($I$3466,Adatbázis!$D$3286:$E$3298,2,FALSE),FALSE))</f>
        <v>…</v>
      </c>
    </row>
    <row r="4011" spans="3:9" hidden="1">
      <c r="C4011" s="41" t="s">
        <v>1990</v>
      </c>
      <c r="D4011" s="101" t="str">
        <f>IF(VLOOKUP(C4011,Adatbázis!$D$105:$AN$3282,VLOOKUP($D$3466,Adatbázis!$L$3286:$M$3305,2,FALSE),FALSE)="","",VLOOKUP(C4011,Adatbázis!$D$105:$AN$3282,VLOOKUP($D$3466,Adatbázis!$L$3286:$M$3305,2,FALSE),FALSE))</f>
        <v>…</v>
      </c>
      <c r="E4011" s="101" t="str">
        <f>IF(VLOOKUP(C4011,Adatbázis!$D$105:$AN$3282,VLOOKUP($E$3466,Adatbázis!$L$3286:$M$3305,2,FALSE),FALSE)="","",VLOOKUP(C4011,Adatbázis!$D$105:$AN$3282,VLOOKUP($E$3466,Adatbázis!$L$3286:$M$3305,2,FALSE),FALSE))</f>
        <v>…</v>
      </c>
      <c r="F4011" s="101" t="str">
        <f>IF(VLOOKUP(C4011,Adatbázis!$D$105:$AN$3282,VLOOKUP($F$3466,Adatbázis!$L$3286:$M$3305,2,FALSE),FALSE)="","",VLOOKUP(C4011,Adatbázis!$D$105:$AN$3282,VLOOKUP($F$3466,Adatbázis!$L$3286:$M$3305,2,FALSE),FALSE))</f>
        <v>…</v>
      </c>
      <c r="G4011" s="102" t="str">
        <f>IF(VLOOKUP(C4011,Adatbázis!$D$105:$AN$3282,VLOOKUP($G$3466,Adatbázis!$D$3286:$E$3298,2,FALSE),FALSE)="","",VLOOKUP(C4011,Adatbázis!$D$105:$AN$3282,VLOOKUP($G$3466,Adatbázis!$D$3286:$E$3298,2,FALSE),FALSE))</f>
        <v>…</v>
      </c>
      <c r="H4011" s="102" t="str">
        <f>IF(VLOOKUP(C4011,Adatbázis!$D$105:$AN$3282,VLOOKUP($H$3466,Adatbázis!$D$3286:$E$3298,2,FALSE),FALSE)="","",VLOOKUP(C4011,Adatbázis!$D$105:$AN$3282,VLOOKUP($H$3466,Adatbázis!$D$3286:$E$3298,2,FALSE),FALSE))</f>
        <v>…</v>
      </c>
      <c r="I4011" s="102" t="str">
        <f>IF(VLOOKUP(C4011,Adatbázis!$D$105:$AN$3282,VLOOKUP($I$3466,Adatbázis!$D$3286:$E$3298,2,FALSE),FALSE)="","",VLOOKUP(C4011,Adatbázis!$D$105:$AN$3282,VLOOKUP($I$3466,Adatbázis!$D$3286:$E$3298,2,FALSE),FALSE))</f>
        <v>…</v>
      </c>
    </row>
    <row r="4012" spans="3:9" hidden="1">
      <c r="C4012" s="41" t="s">
        <v>6378</v>
      </c>
      <c r="D4012" s="101" t="str">
        <f>IF(VLOOKUP(C4012,Adatbázis!$D$105:$AN$3282,VLOOKUP($D$3466,Adatbázis!$L$3286:$M$3305,2,FALSE),FALSE)="","",VLOOKUP(C4012,Adatbázis!$D$105:$AN$3282,VLOOKUP($D$3466,Adatbázis!$L$3286:$M$3305,2,FALSE),FALSE))</f>
        <v>…</v>
      </c>
      <c r="E4012" s="101" t="str">
        <f>IF(VLOOKUP(C4012,Adatbázis!$D$105:$AN$3282,VLOOKUP($E$3466,Adatbázis!$L$3286:$M$3305,2,FALSE),FALSE)="","",VLOOKUP(C4012,Adatbázis!$D$105:$AN$3282,VLOOKUP($E$3466,Adatbázis!$L$3286:$M$3305,2,FALSE),FALSE))</f>
        <v>…</v>
      </c>
      <c r="F4012" s="101" t="str">
        <f>IF(VLOOKUP(C4012,Adatbázis!$D$105:$AN$3282,VLOOKUP($F$3466,Adatbázis!$L$3286:$M$3305,2,FALSE),FALSE)="","",VLOOKUP(C4012,Adatbázis!$D$105:$AN$3282,VLOOKUP($F$3466,Adatbázis!$L$3286:$M$3305,2,FALSE),FALSE))</f>
        <v>…</v>
      </c>
      <c r="G4012" s="102" t="str">
        <f>IF(VLOOKUP(C4012,Adatbázis!$D$105:$AN$3282,VLOOKUP($G$3466,Adatbázis!$D$3286:$E$3298,2,FALSE),FALSE)="","",VLOOKUP(C4012,Adatbázis!$D$105:$AN$3282,VLOOKUP($G$3466,Adatbázis!$D$3286:$E$3298,2,FALSE),FALSE))</f>
        <v>…</v>
      </c>
      <c r="H4012" s="102" t="str">
        <f>IF(VLOOKUP(C4012,Adatbázis!$D$105:$AN$3282,VLOOKUP($H$3466,Adatbázis!$D$3286:$E$3298,2,FALSE),FALSE)="","",VLOOKUP(C4012,Adatbázis!$D$105:$AN$3282,VLOOKUP($H$3466,Adatbázis!$D$3286:$E$3298,2,FALSE),FALSE))</f>
        <v>…</v>
      </c>
      <c r="I4012" s="102" t="str">
        <f>IF(VLOOKUP(C4012,Adatbázis!$D$105:$AN$3282,VLOOKUP($I$3466,Adatbázis!$D$3286:$E$3298,2,FALSE),FALSE)="","",VLOOKUP(C4012,Adatbázis!$D$105:$AN$3282,VLOOKUP($I$3466,Adatbázis!$D$3286:$E$3298,2,FALSE),FALSE))</f>
        <v>…</v>
      </c>
    </row>
    <row r="4013" spans="3:9" hidden="1">
      <c r="C4013" s="41" t="s">
        <v>317</v>
      </c>
      <c r="D4013" s="101" t="str">
        <f>IF(VLOOKUP(C4013,Adatbázis!$D$105:$AN$3282,VLOOKUP($D$3466,Adatbázis!$L$3286:$M$3305,2,FALSE),FALSE)="","",VLOOKUP(C4013,Adatbázis!$D$105:$AN$3282,VLOOKUP($D$3466,Adatbázis!$L$3286:$M$3305,2,FALSE),FALSE))</f>
        <v>…</v>
      </c>
      <c r="E4013" s="101" t="str">
        <f>IF(VLOOKUP(C4013,Adatbázis!$D$105:$AN$3282,VLOOKUP($E$3466,Adatbázis!$L$3286:$M$3305,2,FALSE),FALSE)="","",VLOOKUP(C4013,Adatbázis!$D$105:$AN$3282,VLOOKUP($E$3466,Adatbázis!$L$3286:$M$3305,2,FALSE),FALSE))</f>
        <v>…</v>
      </c>
      <c r="F4013" s="101" t="str">
        <f>IF(VLOOKUP(C4013,Adatbázis!$D$105:$AN$3282,VLOOKUP($F$3466,Adatbázis!$L$3286:$M$3305,2,FALSE),FALSE)="","",VLOOKUP(C4013,Adatbázis!$D$105:$AN$3282,VLOOKUP($F$3466,Adatbázis!$L$3286:$M$3305,2,FALSE),FALSE))</f>
        <v>…</v>
      </c>
      <c r="G4013" s="102" t="str">
        <f>IF(VLOOKUP(C4013,Adatbázis!$D$105:$AN$3282,VLOOKUP($G$3466,Adatbázis!$D$3286:$E$3298,2,FALSE),FALSE)="","",VLOOKUP(C4013,Adatbázis!$D$105:$AN$3282,VLOOKUP($G$3466,Adatbázis!$D$3286:$E$3298,2,FALSE),FALSE))</f>
        <v>…</v>
      </c>
      <c r="H4013" s="102" t="str">
        <f>IF(VLOOKUP(C4013,Adatbázis!$D$105:$AN$3282,VLOOKUP($H$3466,Adatbázis!$D$3286:$E$3298,2,FALSE),FALSE)="","",VLOOKUP(C4013,Adatbázis!$D$105:$AN$3282,VLOOKUP($H$3466,Adatbázis!$D$3286:$E$3298,2,FALSE),FALSE))</f>
        <v>…</v>
      </c>
      <c r="I4013" s="102" t="str">
        <f>IF(VLOOKUP(C4013,Adatbázis!$D$105:$AN$3282,VLOOKUP($I$3466,Adatbázis!$D$3286:$E$3298,2,FALSE),FALSE)="","",VLOOKUP(C4013,Adatbázis!$D$105:$AN$3282,VLOOKUP($I$3466,Adatbázis!$D$3286:$E$3298,2,FALSE),FALSE))</f>
        <v>…</v>
      </c>
    </row>
    <row r="4014" spans="3:9" hidden="1">
      <c r="C4014" s="41" t="s">
        <v>6396</v>
      </c>
      <c r="D4014" s="101" t="str">
        <f>IF(VLOOKUP(C4014,Adatbázis!$D$105:$AN$3282,VLOOKUP($D$3466,Adatbázis!$L$3286:$M$3305,2,FALSE),FALSE)="","",VLOOKUP(C4014,Adatbázis!$D$105:$AN$3282,VLOOKUP($D$3466,Adatbázis!$L$3286:$M$3305,2,FALSE),FALSE))</f>
        <v>…</v>
      </c>
      <c r="E4014" s="101" t="str">
        <f>IF(VLOOKUP(C4014,Adatbázis!$D$105:$AN$3282,VLOOKUP($E$3466,Adatbázis!$L$3286:$M$3305,2,FALSE),FALSE)="","",VLOOKUP(C4014,Adatbázis!$D$105:$AN$3282,VLOOKUP($E$3466,Adatbázis!$L$3286:$M$3305,2,FALSE),FALSE))</f>
        <v>…</v>
      </c>
      <c r="F4014" s="101" t="str">
        <f>IF(VLOOKUP(C4014,Adatbázis!$D$105:$AN$3282,VLOOKUP($F$3466,Adatbázis!$L$3286:$M$3305,2,FALSE),FALSE)="","",VLOOKUP(C4014,Adatbázis!$D$105:$AN$3282,VLOOKUP($F$3466,Adatbázis!$L$3286:$M$3305,2,FALSE),FALSE))</f>
        <v>…</v>
      </c>
      <c r="G4014" s="102" t="str">
        <f>IF(VLOOKUP(C4014,Adatbázis!$D$105:$AN$3282,VLOOKUP($G$3466,Adatbázis!$D$3286:$E$3298,2,FALSE),FALSE)="","",VLOOKUP(C4014,Adatbázis!$D$105:$AN$3282,VLOOKUP($G$3466,Adatbázis!$D$3286:$E$3298,2,FALSE),FALSE))</f>
        <v>…</v>
      </c>
      <c r="H4014" s="102" t="str">
        <f>IF(VLOOKUP(C4014,Adatbázis!$D$105:$AN$3282,VLOOKUP($H$3466,Adatbázis!$D$3286:$E$3298,2,FALSE),FALSE)="","",VLOOKUP(C4014,Adatbázis!$D$105:$AN$3282,VLOOKUP($H$3466,Adatbázis!$D$3286:$E$3298,2,FALSE),FALSE))</f>
        <v>…</v>
      </c>
      <c r="I4014" s="102" t="str">
        <f>IF(VLOOKUP(C4014,Adatbázis!$D$105:$AN$3282,VLOOKUP($I$3466,Adatbázis!$D$3286:$E$3298,2,FALSE),FALSE)="","",VLOOKUP(C4014,Adatbázis!$D$105:$AN$3282,VLOOKUP($I$3466,Adatbázis!$D$3286:$E$3298,2,FALSE),FALSE))</f>
        <v>…</v>
      </c>
    </row>
    <row r="4015" spans="3:9" hidden="1">
      <c r="C4015" s="41" t="s">
        <v>6402</v>
      </c>
      <c r="D4015" s="101" t="str">
        <f>IF(VLOOKUP(C4015,Adatbázis!$D$105:$AN$3282,VLOOKUP($D$3466,Adatbázis!$L$3286:$M$3305,2,FALSE),FALSE)="","",VLOOKUP(C4015,Adatbázis!$D$105:$AN$3282,VLOOKUP($D$3466,Adatbázis!$L$3286:$M$3305,2,FALSE),FALSE))</f>
        <v>…</v>
      </c>
      <c r="E4015" s="101" t="str">
        <f>IF(VLOOKUP(C4015,Adatbázis!$D$105:$AN$3282,VLOOKUP($E$3466,Adatbázis!$L$3286:$M$3305,2,FALSE),FALSE)="","",VLOOKUP(C4015,Adatbázis!$D$105:$AN$3282,VLOOKUP($E$3466,Adatbázis!$L$3286:$M$3305,2,FALSE),FALSE))</f>
        <v>…</v>
      </c>
      <c r="F4015" s="101" t="str">
        <f>IF(VLOOKUP(C4015,Adatbázis!$D$105:$AN$3282,VLOOKUP($F$3466,Adatbázis!$L$3286:$M$3305,2,FALSE),FALSE)="","",VLOOKUP(C4015,Adatbázis!$D$105:$AN$3282,VLOOKUP($F$3466,Adatbázis!$L$3286:$M$3305,2,FALSE),FALSE))</f>
        <v>…</v>
      </c>
      <c r="G4015" s="102" t="str">
        <f>IF(VLOOKUP(C4015,Adatbázis!$D$105:$AN$3282,VLOOKUP($G$3466,Adatbázis!$D$3286:$E$3298,2,FALSE),FALSE)="","",VLOOKUP(C4015,Adatbázis!$D$105:$AN$3282,VLOOKUP($G$3466,Adatbázis!$D$3286:$E$3298,2,FALSE),FALSE))</f>
        <v>…</v>
      </c>
      <c r="H4015" s="102" t="str">
        <f>IF(VLOOKUP(C4015,Adatbázis!$D$105:$AN$3282,VLOOKUP($H$3466,Adatbázis!$D$3286:$E$3298,2,FALSE),FALSE)="","",VLOOKUP(C4015,Adatbázis!$D$105:$AN$3282,VLOOKUP($H$3466,Adatbázis!$D$3286:$E$3298,2,FALSE),FALSE))</f>
        <v>…</v>
      </c>
      <c r="I4015" s="102" t="str">
        <f>IF(VLOOKUP(C4015,Adatbázis!$D$105:$AN$3282,VLOOKUP($I$3466,Adatbázis!$D$3286:$E$3298,2,FALSE),FALSE)="","",VLOOKUP(C4015,Adatbázis!$D$105:$AN$3282,VLOOKUP($I$3466,Adatbázis!$D$3286:$E$3298,2,FALSE),FALSE))</f>
        <v>…</v>
      </c>
    </row>
    <row r="4016" spans="3:9" hidden="1">
      <c r="C4016" s="41" t="s">
        <v>6414</v>
      </c>
      <c r="D4016" s="101" t="str">
        <f>IF(VLOOKUP(C4016,Adatbázis!$D$105:$AN$3282,VLOOKUP($D$3466,Adatbázis!$L$3286:$M$3305,2,FALSE),FALSE)="","",VLOOKUP(C4016,Adatbázis!$D$105:$AN$3282,VLOOKUP($D$3466,Adatbázis!$L$3286:$M$3305,2,FALSE),FALSE))</f>
        <v>…</v>
      </c>
      <c r="E4016" s="101" t="str">
        <f>IF(VLOOKUP(C4016,Adatbázis!$D$105:$AN$3282,VLOOKUP($E$3466,Adatbázis!$L$3286:$M$3305,2,FALSE),FALSE)="","",VLOOKUP(C4016,Adatbázis!$D$105:$AN$3282,VLOOKUP($E$3466,Adatbázis!$L$3286:$M$3305,2,FALSE),FALSE))</f>
        <v>…</v>
      </c>
      <c r="F4016" s="101" t="str">
        <f>IF(VLOOKUP(C4016,Adatbázis!$D$105:$AN$3282,VLOOKUP($F$3466,Adatbázis!$L$3286:$M$3305,2,FALSE),FALSE)="","",VLOOKUP(C4016,Adatbázis!$D$105:$AN$3282,VLOOKUP($F$3466,Adatbázis!$L$3286:$M$3305,2,FALSE),FALSE))</f>
        <v>…</v>
      </c>
      <c r="G4016" s="102" t="str">
        <f>IF(VLOOKUP(C4016,Adatbázis!$D$105:$AN$3282,VLOOKUP($G$3466,Adatbázis!$D$3286:$E$3298,2,FALSE),FALSE)="","",VLOOKUP(C4016,Adatbázis!$D$105:$AN$3282,VLOOKUP($G$3466,Adatbázis!$D$3286:$E$3298,2,FALSE),FALSE))</f>
        <v>…</v>
      </c>
      <c r="H4016" s="102" t="str">
        <f>IF(VLOOKUP(C4016,Adatbázis!$D$105:$AN$3282,VLOOKUP($H$3466,Adatbázis!$D$3286:$E$3298,2,FALSE),FALSE)="","",VLOOKUP(C4016,Adatbázis!$D$105:$AN$3282,VLOOKUP($H$3466,Adatbázis!$D$3286:$E$3298,2,FALSE),FALSE))</f>
        <v>…</v>
      </c>
      <c r="I4016" s="102" t="str">
        <f>IF(VLOOKUP(C4016,Adatbázis!$D$105:$AN$3282,VLOOKUP($I$3466,Adatbázis!$D$3286:$E$3298,2,FALSE),FALSE)="","",VLOOKUP(C4016,Adatbázis!$D$105:$AN$3282,VLOOKUP($I$3466,Adatbázis!$D$3286:$E$3298,2,FALSE),FALSE))</f>
        <v>…</v>
      </c>
    </row>
    <row r="4017" spans="3:9" hidden="1">
      <c r="C4017" s="41" t="s">
        <v>2753</v>
      </c>
      <c r="D4017" s="101" t="str">
        <f>IF(VLOOKUP(C4017,Adatbázis!$D$105:$AN$3282,VLOOKUP($D$3466,Adatbázis!$L$3286:$M$3305,2,FALSE),FALSE)="","",VLOOKUP(C4017,Adatbázis!$D$105:$AN$3282,VLOOKUP($D$3466,Adatbázis!$L$3286:$M$3305,2,FALSE),FALSE))</f>
        <v>…</v>
      </c>
      <c r="E4017" s="101" t="str">
        <f>IF(VLOOKUP(C4017,Adatbázis!$D$105:$AN$3282,VLOOKUP($E$3466,Adatbázis!$L$3286:$M$3305,2,FALSE),FALSE)="","",VLOOKUP(C4017,Adatbázis!$D$105:$AN$3282,VLOOKUP($E$3466,Adatbázis!$L$3286:$M$3305,2,FALSE),FALSE))</f>
        <v>…</v>
      </c>
      <c r="F4017" s="101" t="str">
        <f>IF(VLOOKUP(C4017,Adatbázis!$D$105:$AN$3282,VLOOKUP($F$3466,Adatbázis!$L$3286:$M$3305,2,FALSE),FALSE)="","",VLOOKUP(C4017,Adatbázis!$D$105:$AN$3282,VLOOKUP($F$3466,Adatbázis!$L$3286:$M$3305,2,FALSE),FALSE))</f>
        <v>…</v>
      </c>
      <c r="G4017" s="102" t="str">
        <f>IF(VLOOKUP(C4017,Adatbázis!$D$105:$AN$3282,VLOOKUP($G$3466,Adatbázis!$D$3286:$E$3298,2,FALSE),FALSE)="","",VLOOKUP(C4017,Adatbázis!$D$105:$AN$3282,VLOOKUP($G$3466,Adatbázis!$D$3286:$E$3298,2,FALSE),FALSE))</f>
        <v>…</v>
      </c>
      <c r="H4017" s="102" t="str">
        <f>IF(VLOOKUP(C4017,Adatbázis!$D$105:$AN$3282,VLOOKUP($H$3466,Adatbázis!$D$3286:$E$3298,2,FALSE),FALSE)="","",VLOOKUP(C4017,Adatbázis!$D$105:$AN$3282,VLOOKUP($H$3466,Adatbázis!$D$3286:$E$3298,2,FALSE),FALSE))</f>
        <v>…</v>
      </c>
      <c r="I4017" s="102" t="str">
        <f>IF(VLOOKUP(C4017,Adatbázis!$D$105:$AN$3282,VLOOKUP($I$3466,Adatbázis!$D$3286:$E$3298,2,FALSE),FALSE)="","",VLOOKUP(C4017,Adatbázis!$D$105:$AN$3282,VLOOKUP($I$3466,Adatbázis!$D$3286:$E$3298,2,FALSE),FALSE))</f>
        <v>…</v>
      </c>
    </row>
    <row r="4018" spans="3:9" hidden="1">
      <c r="C4018" s="41" t="s">
        <v>6431</v>
      </c>
      <c r="D4018" s="101" t="str">
        <f>IF(VLOOKUP(C4018,Adatbázis!$D$105:$AN$3282,VLOOKUP($D$3466,Adatbázis!$L$3286:$M$3305,2,FALSE),FALSE)="","",VLOOKUP(C4018,Adatbázis!$D$105:$AN$3282,VLOOKUP($D$3466,Adatbázis!$L$3286:$M$3305,2,FALSE),FALSE))</f>
        <v>…</v>
      </c>
      <c r="E4018" s="101" t="str">
        <f>IF(VLOOKUP(C4018,Adatbázis!$D$105:$AN$3282,VLOOKUP($E$3466,Adatbázis!$L$3286:$M$3305,2,FALSE),FALSE)="","",VLOOKUP(C4018,Adatbázis!$D$105:$AN$3282,VLOOKUP($E$3466,Adatbázis!$L$3286:$M$3305,2,FALSE),FALSE))</f>
        <v>…</v>
      </c>
      <c r="F4018" s="101" t="str">
        <f>IF(VLOOKUP(C4018,Adatbázis!$D$105:$AN$3282,VLOOKUP($F$3466,Adatbázis!$L$3286:$M$3305,2,FALSE),FALSE)="","",VLOOKUP(C4018,Adatbázis!$D$105:$AN$3282,VLOOKUP($F$3466,Adatbázis!$L$3286:$M$3305,2,FALSE),FALSE))</f>
        <v>…</v>
      </c>
      <c r="G4018" s="102" t="str">
        <f>IF(VLOOKUP(C4018,Adatbázis!$D$105:$AN$3282,VLOOKUP($G$3466,Adatbázis!$D$3286:$E$3298,2,FALSE),FALSE)="","",VLOOKUP(C4018,Adatbázis!$D$105:$AN$3282,VLOOKUP($G$3466,Adatbázis!$D$3286:$E$3298,2,FALSE),FALSE))</f>
        <v>…</v>
      </c>
      <c r="H4018" s="102" t="str">
        <f>IF(VLOOKUP(C4018,Adatbázis!$D$105:$AN$3282,VLOOKUP($H$3466,Adatbázis!$D$3286:$E$3298,2,FALSE),FALSE)="","",VLOOKUP(C4018,Adatbázis!$D$105:$AN$3282,VLOOKUP($H$3466,Adatbázis!$D$3286:$E$3298,2,FALSE),FALSE))</f>
        <v>…</v>
      </c>
      <c r="I4018" s="102" t="str">
        <f>IF(VLOOKUP(C4018,Adatbázis!$D$105:$AN$3282,VLOOKUP($I$3466,Adatbázis!$D$3286:$E$3298,2,FALSE),FALSE)="","",VLOOKUP(C4018,Adatbázis!$D$105:$AN$3282,VLOOKUP($I$3466,Adatbázis!$D$3286:$E$3298,2,FALSE),FALSE))</f>
        <v>…</v>
      </c>
    </row>
    <row r="4019" spans="3:9" hidden="1">
      <c r="C4019" s="41" t="s">
        <v>6442</v>
      </c>
      <c r="D4019" s="101" t="str">
        <f>IF(VLOOKUP(C4019,Adatbázis!$D$105:$AN$3282,VLOOKUP($D$3466,Adatbázis!$L$3286:$M$3305,2,FALSE),FALSE)="","",VLOOKUP(C4019,Adatbázis!$D$105:$AN$3282,VLOOKUP($D$3466,Adatbázis!$L$3286:$M$3305,2,FALSE),FALSE))</f>
        <v>…</v>
      </c>
      <c r="E4019" s="101" t="str">
        <f>IF(VLOOKUP(C4019,Adatbázis!$D$105:$AN$3282,VLOOKUP($E$3466,Adatbázis!$L$3286:$M$3305,2,FALSE),FALSE)="","",VLOOKUP(C4019,Adatbázis!$D$105:$AN$3282,VLOOKUP($E$3466,Adatbázis!$L$3286:$M$3305,2,FALSE),FALSE))</f>
        <v>…</v>
      </c>
      <c r="F4019" s="101" t="str">
        <f>IF(VLOOKUP(C4019,Adatbázis!$D$105:$AN$3282,VLOOKUP($F$3466,Adatbázis!$L$3286:$M$3305,2,FALSE),FALSE)="","",VLOOKUP(C4019,Adatbázis!$D$105:$AN$3282,VLOOKUP($F$3466,Adatbázis!$L$3286:$M$3305,2,FALSE),FALSE))</f>
        <v>…</v>
      </c>
      <c r="G4019" s="102" t="str">
        <f>IF(VLOOKUP(C4019,Adatbázis!$D$105:$AN$3282,VLOOKUP($G$3466,Adatbázis!$D$3286:$E$3298,2,FALSE),FALSE)="","",VLOOKUP(C4019,Adatbázis!$D$105:$AN$3282,VLOOKUP($G$3466,Adatbázis!$D$3286:$E$3298,2,FALSE),FALSE))</f>
        <v>…</v>
      </c>
      <c r="H4019" s="102" t="str">
        <f>IF(VLOOKUP(C4019,Adatbázis!$D$105:$AN$3282,VLOOKUP($H$3466,Adatbázis!$D$3286:$E$3298,2,FALSE),FALSE)="","",VLOOKUP(C4019,Adatbázis!$D$105:$AN$3282,VLOOKUP($H$3466,Adatbázis!$D$3286:$E$3298,2,FALSE),FALSE))</f>
        <v>…</v>
      </c>
      <c r="I4019" s="102" t="str">
        <f>IF(VLOOKUP(C4019,Adatbázis!$D$105:$AN$3282,VLOOKUP($I$3466,Adatbázis!$D$3286:$E$3298,2,FALSE),FALSE)="","",VLOOKUP(C4019,Adatbázis!$D$105:$AN$3282,VLOOKUP($I$3466,Adatbázis!$D$3286:$E$3298,2,FALSE),FALSE))</f>
        <v>…</v>
      </c>
    </row>
    <row r="4020" spans="3:9" hidden="1">
      <c r="C4020" s="41" t="s">
        <v>6454</v>
      </c>
      <c r="D4020" s="101" t="str">
        <f>IF(VLOOKUP(C4020,Adatbázis!$D$105:$AN$3282,VLOOKUP($D$3466,Adatbázis!$L$3286:$M$3305,2,FALSE),FALSE)="","",VLOOKUP(C4020,Adatbázis!$D$105:$AN$3282,VLOOKUP($D$3466,Adatbázis!$L$3286:$M$3305,2,FALSE),FALSE))</f>
        <v>…</v>
      </c>
      <c r="E4020" s="101" t="str">
        <f>IF(VLOOKUP(C4020,Adatbázis!$D$105:$AN$3282,VLOOKUP($E$3466,Adatbázis!$L$3286:$M$3305,2,FALSE),FALSE)="","",VLOOKUP(C4020,Adatbázis!$D$105:$AN$3282,VLOOKUP($E$3466,Adatbázis!$L$3286:$M$3305,2,FALSE),FALSE))</f>
        <v>…</v>
      </c>
      <c r="F4020" s="101" t="str">
        <f>IF(VLOOKUP(C4020,Adatbázis!$D$105:$AN$3282,VLOOKUP($F$3466,Adatbázis!$L$3286:$M$3305,2,FALSE),FALSE)="","",VLOOKUP(C4020,Adatbázis!$D$105:$AN$3282,VLOOKUP($F$3466,Adatbázis!$L$3286:$M$3305,2,FALSE),FALSE))</f>
        <v>…</v>
      </c>
      <c r="G4020" s="102" t="str">
        <f>IF(VLOOKUP(C4020,Adatbázis!$D$105:$AN$3282,VLOOKUP($G$3466,Adatbázis!$D$3286:$E$3298,2,FALSE),FALSE)="","",VLOOKUP(C4020,Adatbázis!$D$105:$AN$3282,VLOOKUP($G$3466,Adatbázis!$D$3286:$E$3298,2,FALSE),FALSE))</f>
        <v>…</v>
      </c>
      <c r="H4020" s="102" t="str">
        <f>IF(VLOOKUP(C4020,Adatbázis!$D$105:$AN$3282,VLOOKUP($H$3466,Adatbázis!$D$3286:$E$3298,2,FALSE),FALSE)="","",VLOOKUP(C4020,Adatbázis!$D$105:$AN$3282,VLOOKUP($H$3466,Adatbázis!$D$3286:$E$3298,2,FALSE),FALSE))</f>
        <v>…</v>
      </c>
      <c r="I4020" s="102" t="str">
        <f>IF(VLOOKUP(C4020,Adatbázis!$D$105:$AN$3282,VLOOKUP($I$3466,Adatbázis!$D$3286:$E$3298,2,FALSE),FALSE)="","",VLOOKUP(C4020,Adatbázis!$D$105:$AN$3282,VLOOKUP($I$3466,Adatbázis!$D$3286:$E$3298,2,FALSE),FALSE))</f>
        <v>…</v>
      </c>
    </row>
    <row r="4021" spans="3:9" hidden="1">
      <c r="C4021" s="41" t="s">
        <v>6463</v>
      </c>
      <c r="D4021" s="101" t="str">
        <f>IF(VLOOKUP(C4021,Adatbázis!$D$105:$AN$3282,VLOOKUP($D$3466,Adatbázis!$L$3286:$M$3305,2,FALSE),FALSE)="","",VLOOKUP(C4021,Adatbázis!$D$105:$AN$3282,VLOOKUP($D$3466,Adatbázis!$L$3286:$M$3305,2,FALSE),FALSE))</f>
        <v>…</v>
      </c>
      <c r="E4021" s="101" t="str">
        <f>IF(VLOOKUP(C4021,Adatbázis!$D$105:$AN$3282,VLOOKUP($E$3466,Adatbázis!$L$3286:$M$3305,2,FALSE),FALSE)="","",VLOOKUP(C4021,Adatbázis!$D$105:$AN$3282,VLOOKUP($E$3466,Adatbázis!$L$3286:$M$3305,2,FALSE),FALSE))</f>
        <v>…</v>
      </c>
      <c r="F4021" s="101" t="str">
        <f>IF(VLOOKUP(C4021,Adatbázis!$D$105:$AN$3282,VLOOKUP($F$3466,Adatbázis!$L$3286:$M$3305,2,FALSE),FALSE)="","",VLOOKUP(C4021,Adatbázis!$D$105:$AN$3282,VLOOKUP($F$3466,Adatbázis!$L$3286:$M$3305,2,FALSE),FALSE))</f>
        <v>…</v>
      </c>
      <c r="G4021" s="102" t="str">
        <f>IF(VLOOKUP(C4021,Adatbázis!$D$105:$AN$3282,VLOOKUP($G$3466,Adatbázis!$D$3286:$E$3298,2,FALSE),FALSE)="","",VLOOKUP(C4021,Adatbázis!$D$105:$AN$3282,VLOOKUP($G$3466,Adatbázis!$D$3286:$E$3298,2,FALSE),FALSE))</f>
        <v>…</v>
      </c>
      <c r="H4021" s="102" t="str">
        <f>IF(VLOOKUP(C4021,Adatbázis!$D$105:$AN$3282,VLOOKUP($H$3466,Adatbázis!$D$3286:$E$3298,2,FALSE),FALSE)="","",VLOOKUP(C4021,Adatbázis!$D$105:$AN$3282,VLOOKUP($H$3466,Adatbázis!$D$3286:$E$3298,2,FALSE),FALSE))</f>
        <v>…</v>
      </c>
      <c r="I4021" s="102" t="str">
        <f>IF(VLOOKUP(C4021,Adatbázis!$D$105:$AN$3282,VLOOKUP($I$3466,Adatbázis!$D$3286:$E$3298,2,FALSE),FALSE)="","",VLOOKUP(C4021,Adatbázis!$D$105:$AN$3282,VLOOKUP($I$3466,Adatbázis!$D$3286:$E$3298,2,FALSE),FALSE))</f>
        <v>…</v>
      </c>
    </row>
    <row r="4022" spans="3:9" hidden="1">
      <c r="C4022" s="41" t="s">
        <v>6472</v>
      </c>
      <c r="D4022" s="101" t="str">
        <f>IF(VLOOKUP(C4022,Adatbázis!$D$105:$AN$3282,VLOOKUP($D$3466,Adatbázis!$L$3286:$M$3305,2,FALSE),FALSE)="","",VLOOKUP(C4022,Adatbázis!$D$105:$AN$3282,VLOOKUP($D$3466,Adatbázis!$L$3286:$M$3305,2,FALSE),FALSE))</f>
        <v>…</v>
      </c>
      <c r="E4022" s="101" t="str">
        <f>IF(VLOOKUP(C4022,Adatbázis!$D$105:$AN$3282,VLOOKUP($E$3466,Adatbázis!$L$3286:$M$3305,2,FALSE),FALSE)="","",VLOOKUP(C4022,Adatbázis!$D$105:$AN$3282,VLOOKUP($E$3466,Adatbázis!$L$3286:$M$3305,2,FALSE),FALSE))</f>
        <v>…</v>
      </c>
      <c r="F4022" s="101" t="str">
        <f>IF(VLOOKUP(C4022,Adatbázis!$D$105:$AN$3282,VLOOKUP($F$3466,Adatbázis!$L$3286:$M$3305,2,FALSE),FALSE)="","",VLOOKUP(C4022,Adatbázis!$D$105:$AN$3282,VLOOKUP($F$3466,Adatbázis!$L$3286:$M$3305,2,FALSE),FALSE))</f>
        <v>…</v>
      </c>
      <c r="G4022" s="102" t="str">
        <f>IF(VLOOKUP(C4022,Adatbázis!$D$105:$AN$3282,VLOOKUP($G$3466,Adatbázis!$D$3286:$E$3298,2,FALSE),FALSE)="","",VLOOKUP(C4022,Adatbázis!$D$105:$AN$3282,VLOOKUP($G$3466,Adatbázis!$D$3286:$E$3298,2,FALSE),FALSE))</f>
        <v>…</v>
      </c>
      <c r="H4022" s="102" t="str">
        <f>IF(VLOOKUP(C4022,Adatbázis!$D$105:$AN$3282,VLOOKUP($H$3466,Adatbázis!$D$3286:$E$3298,2,FALSE),FALSE)="","",VLOOKUP(C4022,Adatbázis!$D$105:$AN$3282,VLOOKUP($H$3466,Adatbázis!$D$3286:$E$3298,2,FALSE),FALSE))</f>
        <v>…</v>
      </c>
      <c r="I4022" s="102" t="str">
        <f>IF(VLOOKUP(C4022,Adatbázis!$D$105:$AN$3282,VLOOKUP($I$3466,Adatbázis!$D$3286:$E$3298,2,FALSE),FALSE)="","",VLOOKUP(C4022,Adatbázis!$D$105:$AN$3282,VLOOKUP($I$3466,Adatbázis!$D$3286:$E$3298,2,FALSE),FALSE))</f>
        <v>…</v>
      </c>
    </row>
    <row r="4023" spans="3:9" hidden="1">
      <c r="C4023" s="41" t="s">
        <v>6483</v>
      </c>
      <c r="D4023" s="101" t="str">
        <f>IF(VLOOKUP(C4023,Adatbázis!$D$105:$AN$3282,VLOOKUP($D$3466,Adatbázis!$L$3286:$M$3305,2,FALSE),FALSE)="","",VLOOKUP(C4023,Adatbázis!$D$105:$AN$3282,VLOOKUP($D$3466,Adatbázis!$L$3286:$M$3305,2,FALSE),FALSE))</f>
        <v>…</v>
      </c>
      <c r="E4023" s="101" t="str">
        <f>IF(VLOOKUP(C4023,Adatbázis!$D$105:$AN$3282,VLOOKUP($E$3466,Adatbázis!$L$3286:$M$3305,2,FALSE),FALSE)="","",VLOOKUP(C4023,Adatbázis!$D$105:$AN$3282,VLOOKUP($E$3466,Adatbázis!$L$3286:$M$3305,2,FALSE),FALSE))</f>
        <v>…</v>
      </c>
      <c r="F4023" s="101" t="str">
        <f>IF(VLOOKUP(C4023,Adatbázis!$D$105:$AN$3282,VLOOKUP($F$3466,Adatbázis!$L$3286:$M$3305,2,FALSE),FALSE)="","",VLOOKUP(C4023,Adatbázis!$D$105:$AN$3282,VLOOKUP($F$3466,Adatbázis!$L$3286:$M$3305,2,FALSE),FALSE))</f>
        <v>…</v>
      </c>
      <c r="G4023" s="102" t="str">
        <f>IF(VLOOKUP(C4023,Adatbázis!$D$105:$AN$3282,VLOOKUP($G$3466,Adatbázis!$D$3286:$E$3298,2,FALSE),FALSE)="","",VLOOKUP(C4023,Adatbázis!$D$105:$AN$3282,VLOOKUP($G$3466,Adatbázis!$D$3286:$E$3298,2,FALSE),FALSE))</f>
        <v>…</v>
      </c>
      <c r="H4023" s="102" t="str">
        <f>IF(VLOOKUP(C4023,Adatbázis!$D$105:$AN$3282,VLOOKUP($H$3466,Adatbázis!$D$3286:$E$3298,2,FALSE),FALSE)="","",VLOOKUP(C4023,Adatbázis!$D$105:$AN$3282,VLOOKUP($H$3466,Adatbázis!$D$3286:$E$3298,2,FALSE),FALSE))</f>
        <v>…</v>
      </c>
      <c r="I4023" s="102" t="str">
        <f>IF(VLOOKUP(C4023,Adatbázis!$D$105:$AN$3282,VLOOKUP($I$3466,Adatbázis!$D$3286:$E$3298,2,FALSE),FALSE)="","",VLOOKUP(C4023,Adatbázis!$D$105:$AN$3282,VLOOKUP($I$3466,Adatbázis!$D$3286:$E$3298,2,FALSE),FALSE))</f>
        <v>…</v>
      </c>
    </row>
    <row r="4024" spans="3:9" hidden="1">
      <c r="C4024" s="41" t="s">
        <v>6490</v>
      </c>
      <c r="D4024" s="101" t="str">
        <f>IF(VLOOKUP(C4024,Adatbázis!$D$105:$AN$3282,VLOOKUP($D$3466,Adatbázis!$L$3286:$M$3305,2,FALSE),FALSE)="","",VLOOKUP(C4024,Adatbázis!$D$105:$AN$3282,VLOOKUP($D$3466,Adatbázis!$L$3286:$M$3305,2,FALSE),FALSE))</f>
        <v>…</v>
      </c>
      <c r="E4024" s="101" t="str">
        <f>IF(VLOOKUP(C4024,Adatbázis!$D$105:$AN$3282,VLOOKUP($E$3466,Adatbázis!$L$3286:$M$3305,2,FALSE),FALSE)="","",VLOOKUP(C4024,Adatbázis!$D$105:$AN$3282,VLOOKUP($E$3466,Adatbázis!$L$3286:$M$3305,2,FALSE),FALSE))</f>
        <v>…</v>
      </c>
      <c r="F4024" s="101" t="str">
        <f>IF(VLOOKUP(C4024,Adatbázis!$D$105:$AN$3282,VLOOKUP($F$3466,Adatbázis!$L$3286:$M$3305,2,FALSE),FALSE)="","",VLOOKUP(C4024,Adatbázis!$D$105:$AN$3282,VLOOKUP($F$3466,Adatbázis!$L$3286:$M$3305,2,FALSE),FALSE))</f>
        <v>…</v>
      </c>
      <c r="G4024" s="102" t="str">
        <f>IF(VLOOKUP(C4024,Adatbázis!$D$105:$AN$3282,VLOOKUP($G$3466,Adatbázis!$D$3286:$E$3298,2,FALSE),FALSE)="","",VLOOKUP(C4024,Adatbázis!$D$105:$AN$3282,VLOOKUP($G$3466,Adatbázis!$D$3286:$E$3298,2,FALSE),FALSE))</f>
        <v>…</v>
      </c>
      <c r="H4024" s="102" t="str">
        <f>IF(VLOOKUP(C4024,Adatbázis!$D$105:$AN$3282,VLOOKUP($H$3466,Adatbázis!$D$3286:$E$3298,2,FALSE),FALSE)="","",VLOOKUP(C4024,Adatbázis!$D$105:$AN$3282,VLOOKUP($H$3466,Adatbázis!$D$3286:$E$3298,2,FALSE),FALSE))</f>
        <v>…</v>
      </c>
      <c r="I4024" s="102" t="str">
        <f>IF(VLOOKUP(C4024,Adatbázis!$D$105:$AN$3282,VLOOKUP($I$3466,Adatbázis!$D$3286:$E$3298,2,FALSE),FALSE)="","",VLOOKUP(C4024,Adatbázis!$D$105:$AN$3282,VLOOKUP($I$3466,Adatbázis!$D$3286:$E$3298,2,FALSE),FALSE))</f>
        <v>…</v>
      </c>
    </row>
    <row r="4025" spans="3:9" hidden="1">
      <c r="C4025" s="41" t="s">
        <v>6499</v>
      </c>
      <c r="D4025" s="101" t="str">
        <f>IF(VLOOKUP(C4025,Adatbázis!$D$105:$AN$3282,VLOOKUP($D$3466,Adatbázis!$L$3286:$M$3305,2,FALSE),FALSE)="","",VLOOKUP(C4025,Adatbázis!$D$105:$AN$3282,VLOOKUP($D$3466,Adatbázis!$L$3286:$M$3305,2,FALSE),FALSE))</f>
        <v>…</v>
      </c>
      <c r="E4025" s="101" t="str">
        <f>IF(VLOOKUP(C4025,Adatbázis!$D$105:$AN$3282,VLOOKUP($E$3466,Adatbázis!$L$3286:$M$3305,2,FALSE),FALSE)="","",VLOOKUP(C4025,Adatbázis!$D$105:$AN$3282,VLOOKUP($E$3466,Adatbázis!$L$3286:$M$3305,2,FALSE),FALSE))</f>
        <v>…</v>
      </c>
      <c r="F4025" s="101" t="str">
        <f>IF(VLOOKUP(C4025,Adatbázis!$D$105:$AN$3282,VLOOKUP($F$3466,Adatbázis!$L$3286:$M$3305,2,FALSE),FALSE)="","",VLOOKUP(C4025,Adatbázis!$D$105:$AN$3282,VLOOKUP($F$3466,Adatbázis!$L$3286:$M$3305,2,FALSE),FALSE))</f>
        <v>…</v>
      </c>
      <c r="G4025" s="102" t="str">
        <f>IF(VLOOKUP(C4025,Adatbázis!$D$105:$AN$3282,VLOOKUP($G$3466,Adatbázis!$D$3286:$E$3298,2,FALSE),FALSE)="","",VLOOKUP(C4025,Adatbázis!$D$105:$AN$3282,VLOOKUP($G$3466,Adatbázis!$D$3286:$E$3298,2,FALSE),FALSE))</f>
        <v>…</v>
      </c>
      <c r="H4025" s="102" t="str">
        <f>IF(VLOOKUP(C4025,Adatbázis!$D$105:$AN$3282,VLOOKUP($H$3466,Adatbázis!$D$3286:$E$3298,2,FALSE),FALSE)="","",VLOOKUP(C4025,Adatbázis!$D$105:$AN$3282,VLOOKUP($H$3466,Adatbázis!$D$3286:$E$3298,2,FALSE),FALSE))</f>
        <v>…</v>
      </c>
      <c r="I4025" s="102" t="str">
        <f>IF(VLOOKUP(C4025,Adatbázis!$D$105:$AN$3282,VLOOKUP($I$3466,Adatbázis!$D$3286:$E$3298,2,FALSE),FALSE)="","",VLOOKUP(C4025,Adatbázis!$D$105:$AN$3282,VLOOKUP($I$3466,Adatbázis!$D$3286:$E$3298,2,FALSE),FALSE))</f>
        <v>…</v>
      </c>
    </row>
    <row r="4026" spans="3:9" hidden="1">
      <c r="C4026" s="41" t="s">
        <v>6513</v>
      </c>
      <c r="D4026" s="101" t="str">
        <f>IF(VLOOKUP(C4026,Adatbázis!$D$105:$AN$3282,VLOOKUP($D$3466,Adatbázis!$L$3286:$M$3305,2,FALSE),FALSE)="","",VLOOKUP(C4026,Adatbázis!$D$105:$AN$3282,VLOOKUP($D$3466,Adatbázis!$L$3286:$M$3305,2,FALSE),FALSE))</f>
        <v>…</v>
      </c>
      <c r="E4026" s="101" t="str">
        <f>IF(VLOOKUP(C4026,Adatbázis!$D$105:$AN$3282,VLOOKUP($E$3466,Adatbázis!$L$3286:$M$3305,2,FALSE),FALSE)="","",VLOOKUP(C4026,Adatbázis!$D$105:$AN$3282,VLOOKUP($E$3466,Adatbázis!$L$3286:$M$3305,2,FALSE),FALSE))</f>
        <v>…</v>
      </c>
      <c r="F4026" s="101" t="str">
        <f>IF(VLOOKUP(C4026,Adatbázis!$D$105:$AN$3282,VLOOKUP($F$3466,Adatbázis!$L$3286:$M$3305,2,FALSE),FALSE)="","",VLOOKUP(C4026,Adatbázis!$D$105:$AN$3282,VLOOKUP($F$3466,Adatbázis!$L$3286:$M$3305,2,FALSE),FALSE))</f>
        <v>…</v>
      </c>
      <c r="G4026" s="102" t="str">
        <f>IF(VLOOKUP(C4026,Adatbázis!$D$105:$AN$3282,VLOOKUP($G$3466,Adatbázis!$D$3286:$E$3298,2,FALSE),FALSE)="","",VLOOKUP(C4026,Adatbázis!$D$105:$AN$3282,VLOOKUP($G$3466,Adatbázis!$D$3286:$E$3298,2,FALSE),FALSE))</f>
        <v>…</v>
      </c>
      <c r="H4026" s="102" t="str">
        <f>IF(VLOOKUP(C4026,Adatbázis!$D$105:$AN$3282,VLOOKUP($H$3466,Adatbázis!$D$3286:$E$3298,2,FALSE),FALSE)="","",VLOOKUP(C4026,Adatbázis!$D$105:$AN$3282,VLOOKUP($H$3466,Adatbázis!$D$3286:$E$3298,2,FALSE),FALSE))</f>
        <v>…</v>
      </c>
      <c r="I4026" s="102" t="str">
        <f>IF(VLOOKUP(C4026,Adatbázis!$D$105:$AN$3282,VLOOKUP($I$3466,Adatbázis!$D$3286:$E$3298,2,FALSE),FALSE)="","",VLOOKUP(C4026,Adatbázis!$D$105:$AN$3282,VLOOKUP($I$3466,Adatbázis!$D$3286:$E$3298,2,FALSE),FALSE))</f>
        <v>…</v>
      </c>
    </row>
    <row r="4027" spans="3:9" hidden="1">
      <c r="C4027" s="41" t="s">
        <v>6519</v>
      </c>
      <c r="D4027" s="101" t="str">
        <f>IF(VLOOKUP(C4027,Adatbázis!$D$105:$AN$3282,VLOOKUP($D$3466,Adatbázis!$L$3286:$M$3305,2,FALSE),FALSE)="","",VLOOKUP(C4027,Adatbázis!$D$105:$AN$3282,VLOOKUP($D$3466,Adatbázis!$L$3286:$M$3305,2,FALSE),FALSE))</f>
        <v>…</v>
      </c>
      <c r="E4027" s="101" t="str">
        <f>IF(VLOOKUP(C4027,Adatbázis!$D$105:$AN$3282,VLOOKUP($E$3466,Adatbázis!$L$3286:$M$3305,2,FALSE),FALSE)="","",VLOOKUP(C4027,Adatbázis!$D$105:$AN$3282,VLOOKUP($E$3466,Adatbázis!$L$3286:$M$3305,2,FALSE),FALSE))</f>
        <v>…</v>
      </c>
      <c r="F4027" s="101" t="str">
        <f>IF(VLOOKUP(C4027,Adatbázis!$D$105:$AN$3282,VLOOKUP($F$3466,Adatbázis!$L$3286:$M$3305,2,FALSE),FALSE)="","",VLOOKUP(C4027,Adatbázis!$D$105:$AN$3282,VLOOKUP($F$3466,Adatbázis!$L$3286:$M$3305,2,FALSE),FALSE))</f>
        <v>…</v>
      </c>
      <c r="G4027" s="102" t="str">
        <f>IF(VLOOKUP(C4027,Adatbázis!$D$105:$AN$3282,VLOOKUP($G$3466,Adatbázis!$D$3286:$E$3298,2,FALSE),FALSE)="","",VLOOKUP(C4027,Adatbázis!$D$105:$AN$3282,VLOOKUP($G$3466,Adatbázis!$D$3286:$E$3298,2,FALSE),FALSE))</f>
        <v>…</v>
      </c>
      <c r="H4027" s="102" t="str">
        <f>IF(VLOOKUP(C4027,Adatbázis!$D$105:$AN$3282,VLOOKUP($H$3466,Adatbázis!$D$3286:$E$3298,2,FALSE),FALSE)="","",VLOOKUP(C4027,Adatbázis!$D$105:$AN$3282,VLOOKUP($H$3466,Adatbázis!$D$3286:$E$3298,2,FALSE),FALSE))</f>
        <v>…</v>
      </c>
      <c r="I4027" s="102" t="str">
        <f>IF(VLOOKUP(C4027,Adatbázis!$D$105:$AN$3282,VLOOKUP($I$3466,Adatbázis!$D$3286:$E$3298,2,FALSE),FALSE)="","",VLOOKUP(C4027,Adatbázis!$D$105:$AN$3282,VLOOKUP($I$3466,Adatbázis!$D$3286:$E$3298,2,FALSE),FALSE))</f>
        <v>…</v>
      </c>
    </row>
    <row r="4028" spans="3:9" hidden="1">
      <c r="C4028" s="41" t="s">
        <v>6530</v>
      </c>
      <c r="D4028" s="101" t="str">
        <f>IF(VLOOKUP(C4028,Adatbázis!$D$105:$AN$3282,VLOOKUP($D$3466,Adatbázis!$L$3286:$M$3305,2,FALSE),FALSE)="","",VLOOKUP(C4028,Adatbázis!$D$105:$AN$3282,VLOOKUP($D$3466,Adatbázis!$L$3286:$M$3305,2,FALSE),FALSE))</f>
        <v>…</v>
      </c>
      <c r="E4028" s="101" t="str">
        <f>IF(VLOOKUP(C4028,Adatbázis!$D$105:$AN$3282,VLOOKUP($E$3466,Adatbázis!$L$3286:$M$3305,2,FALSE),FALSE)="","",VLOOKUP(C4028,Adatbázis!$D$105:$AN$3282,VLOOKUP($E$3466,Adatbázis!$L$3286:$M$3305,2,FALSE),FALSE))</f>
        <v>…</v>
      </c>
      <c r="F4028" s="101" t="str">
        <f>IF(VLOOKUP(C4028,Adatbázis!$D$105:$AN$3282,VLOOKUP($F$3466,Adatbázis!$L$3286:$M$3305,2,FALSE),FALSE)="","",VLOOKUP(C4028,Adatbázis!$D$105:$AN$3282,VLOOKUP($F$3466,Adatbázis!$L$3286:$M$3305,2,FALSE),FALSE))</f>
        <v>…</v>
      </c>
      <c r="G4028" s="102" t="str">
        <f>IF(VLOOKUP(C4028,Adatbázis!$D$105:$AN$3282,VLOOKUP($G$3466,Adatbázis!$D$3286:$E$3298,2,FALSE),FALSE)="","",VLOOKUP(C4028,Adatbázis!$D$105:$AN$3282,VLOOKUP($G$3466,Adatbázis!$D$3286:$E$3298,2,FALSE),FALSE))</f>
        <v>…</v>
      </c>
      <c r="H4028" s="102" t="str">
        <f>IF(VLOOKUP(C4028,Adatbázis!$D$105:$AN$3282,VLOOKUP($H$3466,Adatbázis!$D$3286:$E$3298,2,FALSE),FALSE)="","",VLOOKUP(C4028,Adatbázis!$D$105:$AN$3282,VLOOKUP($H$3466,Adatbázis!$D$3286:$E$3298,2,FALSE),FALSE))</f>
        <v>…</v>
      </c>
      <c r="I4028" s="102" t="str">
        <f>IF(VLOOKUP(C4028,Adatbázis!$D$105:$AN$3282,VLOOKUP($I$3466,Adatbázis!$D$3286:$E$3298,2,FALSE),FALSE)="","",VLOOKUP(C4028,Adatbázis!$D$105:$AN$3282,VLOOKUP($I$3466,Adatbázis!$D$3286:$E$3298,2,FALSE),FALSE))</f>
        <v>…</v>
      </c>
    </row>
    <row r="4029" spans="3:9" hidden="1">
      <c r="C4029" s="41" t="s">
        <v>6538</v>
      </c>
      <c r="D4029" s="101" t="str">
        <f>IF(VLOOKUP(C4029,Adatbázis!$D$105:$AN$3282,VLOOKUP($D$3466,Adatbázis!$L$3286:$M$3305,2,FALSE),FALSE)="","",VLOOKUP(C4029,Adatbázis!$D$105:$AN$3282,VLOOKUP($D$3466,Adatbázis!$L$3286:$M$3305,2,FALSE),FALSE))</f>
        <v>…</v>
      </c>
      <c r="E4029" s="101" t="str">
        <f>IF(VLOOKUP(C4029,Adatbázis!$D$105:$AN$3282,VLOOKUP($E$3466,Adatbázis!$L$3286:$M$3305,2,FALSE),FALSE)="","",VLOOKUP(C4029,Adatbázis!$D$105:$AN$3282,VLOOKUP($E$3466,Adatbázis!$L$3286:$M$3305,2,FALSE),FALSE))</f>
        <v>…</v>
      </c>
      <c r="F4029" s="101" t="str">
        <f>IF(VLOOKUP(C4029,Adatbázis!$D$105:$AN$3282,VLOOKUP($F$3466,Adatbázis!$L$3286:$M$3305,2,FALSE),FALSE)="","",VLOOKUP(C4029,Adatbázis!$D$105:$AN$3282,VLOOKUP($F$3466,Adatbázis!$L$3286:$M$3305,2,FALSE),FALSE))</f>
        <v>…</v>
      </c>
      <c r="G4029" s="102" t="str">
        <f>IF(VLOOKUP(C4029,Adatbázis!$D$105:$AN$3282,VLOOKUP($G$3466,Adatbázis!$D$3286:$E$3298,2,FALSE),FALSE)="","",VLOOKUP(C4029,Adatbázis!$D$105:$AN$3282,VLOOKUP($G$3466,Adatbázis!$D$3286:$E$3298,2,FALSE),FALSE))</f>
        <v>…</v>
      </c>
      <c r="H4029" s="102" t="str">
        <f>IF(VLOOKUP(C4029,Adatbázis!$D$105:$AN$3282,VLOOKUP($H$3466,Adatbázis!$D$3286:$E$3298,2,FALSE),FALSE)="","",VLOOKUP(C4029,Adatbázis!$D$105:$AN$3282,VLOOKUP($H$3466,Adatbázis!$D$3286:$E$3298,2,FALSE),FALSE))</f>
        <v>…</v>
      </c>
      <c r="I4029" s="102" t="str">
        <f>IF(VLOOKUP(C4029,Adatbázis!$D$105:$AN$3282,VLOOKUP($I$3466,Adatbázis!$D$3286:$E$3298,2,FALSE),FALSE)="","",VLOOKUP(C4029,Adatbázis!$D$105:$AN$3282,VLOOKUP($I$3466,Adatbázis!$D$3286:$E$3298,2,FALSE),FALSE))</f>
        <v>…</v>
      </c>
    </row>
    <row r="4030" spans="3:9" hidden="1">
      <c r="C4030" s="41" t="s">
        <v>6545</v>
      </c>
      <c r="D4030" s="101" t="str">
        <f>IF(VLOOKUP(C4030,Adatbázis!$D$105:$AN$3282,VLOOKUP($D$3466,Adatbázis!$L$3286:$M$3305,2,FALSE),FALSE)="","",VLOOKUP(C4030,Adatbázis!$D$105:$AN$3282,VLOOKUP($D$3466,Adatbázis!$L$3286:$M$3305,2,FALSE),FALSE))</f>
        <v>…</v>
      </c>
      <c r="E4030" s="101" t="str">
        <f>IF(VLOOKUP(C4030,Adatbázis!$D$105:$AN$3282,VLOOKUP($E$3466,Adatbázis!$L$3286:$M$3305,2,FALSE),FALSE)="","",VLOOKUP(C4030,Adatbázis!$D$105:$AN$3282,VLOOKUP($E$3466,Adatbázis!$L$3286:$M$3305,2,FALSE),FALSE))</f>
        <v>…</v>
      </c>
      <c r="F4030" s="101" t="str">
        <f>IF(VLOOKUP(C4030,Adatbázis!$D$105:$AN$3282,VLOOKUP($F$3466,Adatbázis!$L$3286:$M$3305,2,FALSE),FALSE)="","",VLOOKUP(C4030,Adatbázis!$D$105:$AN$3282,VLOOKUP($F$3466,Adatbázis!$L$3286:$M$3305,2,FALSE),FALSE))</f>
        <v>…</v>
      </c>
      <c r="G4030" s="102" t="str">
        <f>IF(VLOOKUP(C4030,Adatbázis!$D$105:$AN$3282,VLOOKUP($G$3466,Adatbázis!$D$3286:$E$3298,2,FALSE),FALSE)="","",VLOOKUP(C4030,Adatbázis!$D$105:$AN$3282,VLOOKUP($G$3466,Adatbázis!$D$3286:$E$3298,2,FALSE),FALSE))</f>
        <v>…</v>
      </c>
      <c r="H4030" s="102" t="str">
        <f>IF(VLOOKUP(C4030,Adatbázis!$D$105:$AN$3282,VLOOKUP($H$3466,Adatbázis!$D$3286:$E$3298,2,FALSE),FALSE)="","",VLOOKUP(C4030,Adatbázis!$D$105:$AN$3282,VLOOKUP($H$3466,Adatbázis!$D$3286:$E$3298,2,FALSE),FALSE))</f>
        <v>…</v>
      </c>
      <c r="I4030" s="102" t="str">
        <f>IF(VLOOKUP(C4030,Adatbázis!$D$105:$AN$3282,VLOOKUP($I$3466,Adatbázis!$D$3286:$E$3298,2,FALSE),FALSE)="","",VLOOKUP(C4030,Adatbázis!$D$105:$AN$3282,VLOOKUP($I$3466,Adatbázis!$D$3286:$E$3298,2,FALSE),FALSE))</f>
        <v>…</v>
      </c>
    </row>
    <row r="4031" spans="3:9" hidden="1">
      <c r="C4031" s="41" t="s">
        <v>6553</v>
      </c>
      <c r="D4031" s="101" t="str">
        <f>IF(VLOOKUP(C4031,Adatbázis!$D$105:$AN$3282,VLOOKUP($D$3466,Adatbázis!$L$3286:$M$3305,2,FALSE),FALSE)="","",VLOOKUP(C4031,Adatbázis!$D$105:$AN$3282,VLOOKUP($D$3466,Adatbázis!$L$3286:$M$3305,2,FALSE),FALSE))</f>
        <v>…</v>
      </c>
      <c r="E4031" s="101" t="str">
        <f>IF(VLOOKUP(C4031,Adatbázis!$D$105:$AN$3282,VLOOKUP($E$3466,Adatbázis!$L$3286:$M$3305,2,FALSE),FALSE)="","",VLOOKUP(C4031,Adatbázis!$D$105:$AN$3282,VLOOKUP($E$3466,Adatbázis!$L$3286:$M$3305,2,FALSE),FALSE))</f>
        <v>…</v>
      </c>
      <c r="F4031" s="101" t="str">
        <f>IF(VLOOKUP(C4031,Adatbázis!$D$105:$AN$3282,VLOOKUP($F$3466,Adatbázis!$L$3286:$M$3305,2,FALSE),FALSE)="","",VLOOKUP(C4031,Adatbázis!$D$105:$AN$3282,VLOOKUP($F$3466,Adatbázis!$L$3286:$M$3305,2,FALSE),FALSE))</f>
        <v>…</v>
      </c>
      <c r="G4031" s="102" t="str">
        <f>IF(VLOOKUP(C4031,Adatbázis!$D$105:$AN$3282,VLOOKUP($G$3466,Adatbázis!$D$3286:$E$3298,2,FALSE),FALSE)="","",VLOOKUP(C4031,Adatbázis!$D$105:$AN$3282,VLOOKUP($G$3466,Adatbázis!$D$3286:$E$3298,2,FALSE),FALSE))</f>
        <v>…</v>
      </c>
      <c r="H4031" s="102" t="str">
        <f>IF(VLOOKUP(C4031,Adatbázis!$D$105:$AN$3282,VLOOKUP($H$3466,Adatbázis!$D$3286:$E$3298,2,FALSE),FALSE)="","",VLOOKUP(C4031,Adatbázis!$D$105:$AN$3282,VLOOKUP($H$3466,Adatbázis!$D$3286:$E$3298,2,FALSE),FALSE))</f>
        <v>…</v>
      </c>
      <c r="I4031" s="102" t="str">
        <f>IF(VLOOKUP(C4031,Adatbázis!$D$105:$AN$3282,VLOOKUP($I$3466,Adatbázis!$D$3286:$E$3298,2,FALSE),FALSE)="","",VLOOKUP(C4031,Adatbázis!$D$105:$AN$3282,VLOOKUP($I$3466,Adatbázis!$D$3286:$E$3298,2,FALSE),FALSE))</f>
        <v>…</v>
      </c>
    </row>
    <row r="4032" spans="3:9" hidden="1">
      <c r="C4032" s="41" t="s">
        <v>6565</v>
      </c>
      <c r="D4032" s="101" t="str">
        <f>IF(VLOOKUP(C4032,Adatbázis!$D$105:$AN$3282,VLOOKUP($D$3466,Adatbázis!$L$3286:$M$3305,2,FALSE),FALSE)="","",VLOOKUP(C4032,Adatbázis!$D$105:$AN$3282,VLOOKUP($D$3466,Adatbázis!$L$3286:$M$3305,2,FALSE),FALSE))</f>
        <v>…</v>
      </c>
      <c r="E4032" s="101" t="str">
        <f>IF(VLOOKUP(C4032,Adatbázis!$D$105:$AN$3282,VLOOKUP($E$3466,Adatbázis!$L$3286:$M$3305,2,FALSE),FALSE)="","",VLOOKUP(C4032,Adatbázis!$D$105:$AN$3282,VLOOKUP($E$3466,Adatbázis!$L$3286:$M$3305,2,FALSE),FALSE))</f>
        <v>…</v>
      </c>
      <c r="F4032" s="101" t="str">
        <f>IF(VLOOKUP(C4032,Adatbázis!$D$105:$AN$3282,VLOOKUP($F$3466,Adatbázis!$L$3286:$M$3305,2,FALSE),FALSE)="","",VLOOKUP(C4032,Adatbázis!$D$105:$AN$3282,VLOOKUP($F$3466,Adatbázis!$L$3286:$M$3305,2,FALSE),FALSE))</f>
        <v>…</v>
      </c>
      <c r="G4032" s="102" t="str">
        <f>IF(VLOOKUP(C4032,Adatbázis!$D$105:$AN$3282,VLOOKUP($G$3466,Adatbázis!$D$3286:$E$3298,2,FALSE),FALSE)="","",VLOOKUP(C4032,Adatbázis!$D$105:$AN$3282,VLOOKUP($G$3466,Adatbázis!$D$3286:$E$3298,2,FALSE),FALSE))</f>
        <v>…</v>
      </c>
      <c r="H4032" s="102" t="str">
        <f>IF(VLOOKUP(C4032,Adatbázis!$D$105:$AN$3282,VLOOKUP($H$3466,Adatbázis!$D$3286:$E$3298,2,FALSE),FALSE)="","",VLOOKUP(C4032,Adatbázis!$D$105:$AN$3282,VLOOKUP($H$3466,Adatbázis!$D$3286:$E$3298,2,FALSE),FALSE))</f>
        <v>…</v>
      </c>
      <c r="I4032" s="102" t="str">
        <f>IF(VLOOKUP(C4032,Adatbázis!$D$105:$AN$3282,VLOOKUP($I$3466,Adatbázis!$D$3286:$E$3298,2,FALSE),FALSE)="","",VLOOKUP(C4032,Adatbázis!$D$105:$AN$3282,VLOOKUP($I$3466,Adatbázis!$D$3286:$E$3298,2,FALSE),FALSE))</f>
        <v>…</v>
      </c>
    </row>
    <row r="4033" spans="3:9" hidden="1">
      <c r="C4033" s="41" t="s">
        <v>6119</v>
      </c>
      <c r="D4033" s="101" t="str">
        <f>IF(VLOOKUP(C4033,Adatbázis!$D$105:$AN$3282,VLOOKUP($D$3466,Adatbázis!$L$3286:$M$3305,2,FALSE),FALSE)="","",VLOOKUP(C4033,Adatbázis!$D$105:$AN$3282,VLOOKUP($D$3466,Adatbázis!$L$3286:$M$3305,2,FALSE),FALSE))</f>
        <v>…</v>
      </c>
      <c r="E4033" s="101" t="str">
        <f>IF(VLOOKUP(C4033,Adatbázis!$D$105:$AN$3282,VLOOKUP($E$3466,Adatbázis!$L$3286:$M$3305,2,FALSE),FALSE)="","",VLOOKUP(C4033,Adatbázis!$D$105:$AN$3282,VLOOKUP($E$3466,Adatbázis!$L$3286:$M$3305,2,FALSE),FALSE))</f>
        <v>…</v>
      </c>
      <c r="F4033" s="101" t="str">
        <f>IF(VLOOKUP(C4033,Adatbázis!$D$105:$AN$3282,VLOOKUP($F$3466,Adatbázis!$L$3286:$M$3305,2,FALSE),FALSE)="","",VLOOKUP(C4033,Adatbázis!$D$105:$AN$3282,VLOOKUP($F$3466,Adatbázis!$L$3286:$M$3305,2,FALSE),FALSE))</f>
        <v>…</v>
      </c>
      <c r="G4033" s="102" t="str">
        <f>IF(VLOOKUP(C4033,Adatbázis!$D$105:$AN$3282,VLOOKUP($G$3466,Adatbázis!$D$3286:$E$3298,2,FALSE),FALSE)="","",VLOOKUP(C4033,Adatbázis!$D$105:$AN$3282,VLOOKUP($G$3466,Adatbázis!$D$3286:$E$3298,2,FALSE),FALSE))</f>
        <v>…</v>
      </c>
      <c r="H4033" s="102" t="str">
        <f>IF(VLOOKUP(C4033,Adatbázis!$D$105:$AN$3282,VLOOKUP($H$3466,Adatbázis!$D$3286:$E$3298,2,FALSE),FALSE)="","",VLOOKUP(C4033,Adatbázis!$D$105:$AN$3282,VLOOKUP($H$3466,Adatbázis!$D$3286:$E$3298,2,FALSE),FALSE))</f>
        <v>…</v>
      </c>
      <c r="I4033" s="102" t="str">
        <f>IF(VLOOKUP(C4033,Adatbázis!$D$105:$AN$3282,VLOOKUP($I$3466,Adatbázis!$D$3286:$E$3298,2,FALSE),FALSE)="","",VLOOKUP(C4033,Adatbázis!$D$105:$AN$3282,VLOOKUP($I$3466,Adatbázis!$D$3286:$E$3298,2,FALSE),FALSE))</f>
        <v>…</v>
      </c>
    </row>
    <row r="4034" spans="3:9" hidden="1">
      <c r="C4034" s="41" t="s">
        <v>6583</v>
      </c>
      <c r="D4034" s="101" t="str">
        <f>IF(VLOOKUP(C4034,Adatbázis!$D$105:$AN$3282,VLOOKUP($D$3466,Adatbázis!$L$3286:$M$3305,2,FALSE),FALSE)="","",VLOOKUP(C4034,Adatbázis!$D$105:$AN$3282,VLOOKUP($D$3466,Adatbázis!$L$3286:$M$3305,2,FALSE),FALSE))</f>
        <v>…</v>
      </c>
      <c r="E4034" s="101" t="str">
        <f>IF(VLOOKUP(C4034,Adatbázis!$D$105:$AN$3282,VLOOKUP($E$3466,Adatbázis!$L$3286:$M$3305,2,FALSE),FALSE)="","",VLOOKUP(C4034,Adatbázis!$D$105:$AN$3282,VLOOKUP($E$3466,Adatbázis!$L$3286:$M$3305,2,FALSE),FALSE))</f>
        <v>…</v>
      </c>
      <c r="F4034" s="101" t="str">
        <f>IF(VLOOKUP(C4034,Adatbázis!$D$105:$AN$3282,VLOOKUP($F$3466,Adatbázis!$L$3286:$M$3305,2,FALSE),FALSE)="","",VLOOKUP(C4034,Adatbázis!$D$105:$AN$3282,VLOOKUP($F$3466,Adatbázis!$L$3286:$M$3305,2,FALSE),FALSE))</f>
        <v>…</v>
      </c>
      <c r="G4034" s="102" t="str">
        <f>IF(VLOOKUP(C4034,Adatbázis!$D$105:$AN$3282,VLOOKUP($G$3466,Adatbázis!$D$3286:$E$3298,2,FALSE),FALSE)="","",VLOOKUP(C4034,Adatbázis!$D$105:$AN$3282,VLOOKUP($G$3466,Adatbázis!$D$3286:$E$3298,2,FALSE),FALSE))</f>
        <v>…</v>
      </c>
      <c r="H4034" s="102" t="str">
        <f>IF(VLOOKUP(C4034,Adatbázis!$D$105:$AN$3282,VLOOKUP($H$3466,Adatbázis!$D$3286:$E$3298,2,FALSE),FALSE)="","",VLOOKUP(C4034,Adatbázis!$D$105:$AN$3282,VLOOKUP($H$3466,Adatbázis!$D$3286:$E$3298,2,FALSE),FALSE))</f>
        <v>…</v>
      </c>
      <c r="I4034" s="102" t="str">
        <f>IF(VLOOKUP(C4034,Adatbázis!$D$105:$AN$3282,VLOOKUP($I$3466,Adatbázis!$D$3286:$E$3298,2,FALSE),FALSE)="","",VLOOKUP(C4034,Adatbázis!$D$105:$AN$3282,VLOOKUP($I$3466,Adatbázis!$D$3286:$E$3298,2,FALSE),FALSE))</f>
        <v>…</v>
      </c>
    </row>
    <row r="4035" spans="3:9" hidden="1">
      <c r="C4035" s="41" t="s">
        <v>6590</v>
      </c>
      <c r="D4035" s="101" t="str">
        <f>IF(VLOOKUP(C4035,Adatbázis!$D$105:$AN$3282,VLOOKUP($D$3466,Adatbázis!$L$3286:$M$3305,2,FALSE),FALSE)="","",VLOOKUP(C4035,Adatbázis!$D$105:$AN$3282,VLOOKUP($D$3466,Adatbázis!$L$3286:$M$3305,2,FALSE),FALSE))</f>
        <v>…</v>
      </c>
      <c r="E4035" s="101" t="str">
        <f>IF(VLOOKUP(C4035,Adatbázis!$D$105:$AN$3282,VLOOKUP($E$3466,Adatbázis!$L$3286:$M$3305,2,FALSE),FALSE)="","",VLOOKUP(C4035,Adatbázis!$D$105:$AN$3282,VLOOKUP($E$3466,Adatbázis!$L$3286:$M$3305,2,FALSE),FALSE))</f>
        <v>…</v>
      </c>
      <c r="F4035" s="101" t="str">
        <f>IF(VLOOKUP(C4035,Adatbázis!$D$105:$AN$3282,VLOOKUP($F$3466,Adatbázis!$L$3286:$M$3305,2,FALSE),FALSE)="","",VLOOKUP(C4035,Adatbázis!$D$105:$AN$3282,VLOOKUP($F$3466,Adatbázis!$L$3286:$M$3305,2,FALSE),FALSE))</f>
        <v>…</v>
      </c>
      <c r="G4035" s="102" t="str">
        <f>IF(VLOOKUP(C4035,Adatbázis!$D$105:$AN$3282,VLOOKUP($G$3466,Adatbázis!$D$3286:$E$3298,2,FALSE),FALSE)="","",VLOOKUP(C4035,Adatbázis!$D$105:$AN$3282,VLOOKUP($G$3466,Adatbázis!$D$3286:$E$3298,2,FALSE),FALSE))</f>
        <v>…</v>
      </c>
      <c r="H4035" s="102" t="str">
        <f>IF(VLOOKUP(C4035,Adatbázis!$D$105:$AN$3282,VLOOKUP($H$3466,Adatbázis!$D$3286:$E$3298,2,FALSE),FALSE)="","",VLOOKUP(C4035,Adatbázis!$D$105:$AN$3282,VLOOKUP($H$3466,Adatbázis!$D$3286:$E$3298,2,FALSE),FALSE))</f>
        <v>…</v>
      </c>
      <c r="I4035" s="102" t="str">
        <f>IF(VLOOKUP(C4035,Adatbázis!$D$105:$AN$3282,VLOOKUP($I$3466,Adatbázis!$D$3286:$E$3298,2,FALSE),FALSE)="","",VLOOKUP(C4035,Adatbázis!$D$105:$AN$3282,VLOOKUP($I$3466,Adatbázis!$D$3286:$E$3298,2,FALSE),FALSE))</f>
        <v>…</v>
      </c>
    </row>
    <row r="4036" spans="3:9" hidden="1">
      <c r="C4036" s="41" t="s">
        <v>6602</v>
      </c>
      <c r="D4036" s="101" t="str">
        <f>IF(VLOOKUP(C4036,Adatbázis!$D$105:$AN$3282,VLOOKUP($D$3466,Adatbázis!$L$3286:$M$3305,2,FALSE),FALSE)="","",VLOOKUP(C4036,Adatbázis!$D$105:$AN$3282,VLOOKUP($D$3466,Adatbázis!$L$3286:$M$3305,2,FALSE),FALSE))</f>
        <v>…</v>
      </c>
      <c r="E4036" s="101" t="str">
        <f>IF(VLOOKUP(C4036,Adatbázis!$D$105:$AN$3282,VLOOKUP($E$3466,Adatbázis!$L$3286:$M$3305,2,FALSE),FALSE)="","",VLOOKUP(C4036,Adatbázis!$D$105:$AN$3282,VLOOKUP($E$3466,Adatbázis!$L$3286:$M$3305,2,FALSE),FALSE))</f>
        <v>…</v>
      </c>
      <c r="F4036" s="101" t="str">
        <f>IF(VLOOKUP(C4036,Adatbázis!$D$105:$AN$3282,VLOOKUP($F$3466,Adatbázis!$L$3286:$M$3305,2,FALSE),FALSE)="","",VLOOKUP(C4036,Adatbázis!$D$105:$AN$3282,VLOOKUP($F$3466,Adatbázis!$L$3286:$M$3305,2,FALSE),FALSE))</f>
        <v>…</v>
      </c>
      <c r="G4036" s="102" t="str">
        <f>IF(VLOOKUP(C4036,Adatbázis!$D$105:$AN$3282,VLOOKUP($G$3466,Adatbázis!$D$3286:$E$3298,2,FALSE),FALSE)="","",VLOOKUP(C4036,Adatbázis!$D$105:$AN$3282,VLOOKUP($G$3466,Adatbázis!$D$3286:$E$3298,2,FALSE),FALSE))</f>
        <v>…</v>
      </c>
      <c r="H4036" s="102" t="str">
        <f>IF(VLOOKUP(C4036,Adatbázis!$D$105:$AN$3282,VLOOKUP($H$3466,Adatbázis!$D$3286:$E$3298,2,FALSE),FALSE)="","",VLOOKUP(C4036,Adatbázis!$D$105:$AN$3282,VLOOKUP($H$3466,Adatbázis!$D$3286:$E$3298,2,FALSE),FALSE))</f>
        <v>…</v>
      </c>
      <c r="I4036" s="102" t="str">
        <f>IF(VLOOKUP(C4036,Adatbázis!$D$105:$AN$3282,VLOOKUP($I$3466,Adatbázis!$D$3286:$E$3298,2,FALSE),FALSE)="","",VLOOKUP(C4036,Adatbázis!$D$105:$AN$3282,VLOOKUP($I$3466,Adatbázis!$D$3286:$E$3298,2,FALSE),FALSE))</f>
        <v>…</v>
      </c>
    </row>
    <row r="4037" spans="3:9" hidden="1">
      <c r="C4037" s="41" t="s">
        <v>6612</v>
      </c>
      <c r="D4037" s="101" t="str">
        <f>IF(VLOOKUP(C4037,Adatbázis!$D$105:$AN$3282,VLOOKUP($D$3466,Adatbázis!$L$3286:$M$3305,2,FALSE),FALSE)="","",VLOOKUP(C4037,Adatbázis!$D$105:$AN$3282,VLOOKUP($D$3466,Adatbázis!$L$3286:$M$3305,2,FALSE),FALSE))</f>
        <v>…</v>
      </c>
      <c r="E4037" s="101" t="str">
        <f>IF(VLOOKUP(C4037,Adatbázis!$D$105:$AN$3282,VLOOKUP($E$3466,Adatbázis!$L$3286:$M$3305,2,FALSE),FALSE)="","",VLOOKUP(C4037,Adatbázis!$D$105:$AN$3282,VLOOKUP($E$3466,Adatbázis!$L$3286:$M$3305,2,FALSE),FALSE))</f>
        <v>…</v>
      </c>
      <c r="F4037" s="101" t="str">
        <f>IF(VLOOKUP(C4037,Adatbázis!$D$105:$AN$3282,VLOOKUP($F$3466,Adatbázis!$L$3286:$M$3305,2,FALSE),FALSE)="","",VLOOKUP(C4037,Adatbázis!$D$105:$AN$3282,VLOOKUP($F$3466,Adatbázis!$L$3286:$M$3305,2,FALSE),FALSE))</f>
        <v>…</v>
      </c>
      <c r="G4037" s="102" t="str">
        <f>IF(VLOOKUP(C4037,Adatbázis!$D$105:$AN$3282,VLOOKUP($G$3466,Adatbázis!$D$3286:$E$3298,2,FALSE),FALSE)="","",VLOOKUP(C4037,Adatbázis!$D$105:$AN$3282,VLOOKUP($G$3466,Adatbázis!$D$3286:$E$3298,2,FALSE),FALSE))</f>
        <v>…</v>
      </c>
      <c r="H4037" s="102" t="str">
        <f>IF(VLOOKUP(C4037,Adatbázis!$D$105:$AN$3282,VLOOKUP($H$3466,Adatbázis!$D$3286:$E$3298,2,FALSE),FALSE)="","",VLOOKUP(C4037,Adatbázis!$D$105:$AN$3282,VLOOKUP($H$3466,Adatbázis!$D$3286:$E$3298,2,FALSE),FALSE))</f>
        <v>…</v>
      </c>
      <c r="I4037" s="102" t="str">
        <f>IF(VLOOKUP(C4037,Adatbázis!$D$105:$AN$3282,VLOOKUP($I$3466,Adatbázis!$D$3286:$E$3298,2,FALSE),FALSE)="","",VLOOKUP(C4037,Adatbázis!$D$105:$AN$3282,VLOOKUP($I$3466,Adatbázis!$D$3286:$E$3298,2,FALSE),FALSE))</f>
        <v>…</v>
      </c>
    </row>
    <row r="4038" spans="3:9" hidden="1">
      <c r="C4038" s="41" t="s">
        <v>6621</v>
      </c>
      <c r="D4038" s="101" t="str">
        <f>IF(VLOOKUP(C4038,Adatbázis!$D$105:$AN$3282,VLOOKUP($D$3466,Adatbázis!$L$3286:$M$3305,2,FALSE),FALSE)="","",VLOOKUP(C4038,Adatbázis!$D$105:$AN$3282,VLOOKUP($D$3466,Adatbázis!$L$3286:$M$3305,2,FALSE),FALSE))</f>
        <v>…</v>
      </c>
      <c r="E4038" s="101" t="str">
        <f>IF(VLOOKUP(C4038,Adatbázis!$D$105:$AN$3282,VLOOKUP($E$3466,Adatbázis!$L$3286:$M$3305,2,FALSE),FALSE)="","",VLOOKUP(C4038,Adatbázis!$D$105:$AN$3282,VLOOKUP($E$3466,Adatbázis!$L$3286:$M$3305,2,FALSE),FALSE))</f>
        <v>…</v>
      </c>
      <c r="F4038" s="101" t="str">
        <f>IF(VLOOKUP(C4038,Adatbázis!$D$105:$AN$3282,VLOOKUP($F$3466,Adatbázis!$L$3286:$M$3305,2,FALSE),FALSE)="","",VLOOKUP(C4038,Adatbázis!$D$105:$AN$3282,VLOOKUP($F$3466,Adatbázis!$L$3286:$M$3305,2,FALSE),FALSE))</f>
        <v>…</v>
      </c>
      <c r="G4038" s="102" t="str">
        <f>IF(VLOOKUP(C4038,Adatbázis!$D$105:$AN$3282,VLOOKUP($G$3466,Adatbázis!$D$3286:$E$3298,2,FALSE),FALSE)="","",VLOOKUP(C4038,Adatbázis!$D$105:$AN$3282,VLOOKUP($G$3466,Adatbázis!$D$3286:$E$3298,2,FALSE),FALSE))</f>
        <v>…</v>
      </c>
      <c r="H4038" s="102" t="str">
        <f>IF(VLOOKUP(C4038,Adatbázis!$D$105:$AN$3282,VLOOKUP($H$3466,Adatbázis!$D$3286:$E$3298,2,FALSE),FALSE)="","",VLOOKUP(C4038,Adatbázis!$D$105:$AN$3282,VLOOKUP($H$3466,Adatbázis!$D$3286:$E$3298,2,FALSE),FALSE))</f>
        <v>…</v>
      </c>
      <c r="I4038" s="102" t="str">
        <f>IF(VLOOKUP(C4038,Adatbázis!$D$105:$AN$3282,VLOOKUP($I$3466,Adatbázis!$D$3286:$E$3298,2,FALSE),FALSE)="","",VLOOKUP(C4038,Adatbázis!$D$105:$AN$3282,VLOOKUP($I$3466,Adatbázis!$D$3286:$E$3298,2,FALSE),FALSE))</f>
        <v>…</v>
      </c>
    </row>
    <row r="4039" spans="3:9" hidden="1">
      <c r="C4039" s="41" t="s">
        <v>6636</v>
      </c>
      <c r="D4039" s="101" t="str">
        <f>IF(VLOOKUP(C4039,Adatbázis!$D$105:$AN$3282,VLOOKUP($D$3466,Adatbázis!$L$3286:$M$3305,2,FALSE),FALSE)="","",VLOOKUP(C4039,Adatbázis!$D$105:$AN$3282,VLOOKUP($D$3466,Adatbázis!$L$3286:$M$3305,2,FALSE),FALSE))</f>
        <v>…</v>
      </c>
      <c r="E4039" s="101" t="str">
        <f>IF(VLOOKUP(C4039,Adatbázis!$D$105:$AN$3282,VLOOKUP($E$3466,Adatbázis!$L$3286:$M$3305,2,FALSE),FALSE)="","",VLOOKUP(C4039,Adatbázis!$D$105:$AN$3282,VLOOKUP($E$3466,Adatbázis!$L$3286:$M$3305,2,FALSE),FALSE))</f>
        <v>…</v>
      </c>
      <c r="F4039" s="101" t="str">
        <f>IF(VLOOKUP(C4039,Adatbázis!$D$105:$AN$3282,VLOOKUP($F$3466,Adatbázis!$L$3286:$M$3305,2,FALSE),FALSE)="","",VLOOKUP(C4039,Adatbázis!$D$105:$AN$3282,VLOOKUP($F$3466,Adatbázis!$L$3286:$M$3305,2,FALSE),FALSE))</f>
        <v>…</v>
      </c>
      <c r="G4039" s="102" t="str">
        <f>IF(VLOOKUP(C4039,Adatbázis!$D$105:$AN$3282,VLOOKUP($G$3466,Adatbázis!$D$3286:$E$3298,2,FALSE),FALSE)="","",VLOOKUP(C4039,Adatbázis!$D$105:$AN$3282,VLOOKUP($G$3466,Adatbázis!$D$3286:$E$3298,2,FALSE),FALSE))</f>
        <v>…</v>
      </c>
      <c r="H4039" s="102" t="str">
        <f>IF(VLOOKUP(C4039,Adatbázis!$D$105:$AN$3282,VLOOKUP($H$3466,Adatbázis!$D$3286:$E$3298,2,FALSE),FALSE)="","",VLOOKUP(C4039,Adatbázis!$D$105:$AN$3282,VLOOKUP($H$3466,Adatbázis!$D$3286:$E$3298,2,FALSE),FALSE))</f>
        <v>…</v>
      </c>
      <c r="I4039" s="102" t="str">
        <f>IF(VLOOKUP(C4039,Adatbázis!$D$105:$AN$3282,VLOOKUP($I$3466,Adatbázis!$D$3286:$E$3298,2,FALSE),FALSE)="","",VLOOKUP(C4039,Adatbázis!$D$105:$AN$3282,VLOOKUP($I$3466,Adatbázis!$D$3286:$E$3298,2,FALSE),FALSE))</f>
        <v>…</v>
      </c>
    </row>
    <row r="4040" spans="3:9" hidden="1">
      <c r="C4040" s="41" t="s">
        <v>6647</v>
      </c>
      <c r="D4040" s="101" t="str">
        <f>IF(VLOOKUP(C4040,Adatbázis!$D$105:$AN$3282,VLOOKUP($D$3466,Adatbázis!$L$3286:$M$3305,2,FALSE),FALSE)="","",VLOOKUP(C4040,Adatbázis!$D$105:$AN$3282,VLOOKUP($D$3466,Adatbázis!$L$3286:$M$3305,2,FALSE),FALSE))</f>
        <v>…</v>
      </c>
      <c r="E4040" s="101" t="str">
        <f>IF(VLOOKUP(C4040,Adatbázis!$D$105:$AN$3282,VLOOKUP($E$3466,Adatbázis!$L$3286:$M$3305,2,FALSE),FALSE)="","",VLOOKUP(C4040,Adatbázis!$D$105:$AN$3282,VLOOKUP($E$3466,Adatbázis!$L$3286:$M$3305,2,FALSE),FALSE))</f>
        <v>…</v>
      </c>
      <c r="F4040" s="101" t="str">
        <f>IF(VLOOKUP(C4040,Adatbázis!$D$105:$AN$3282,VLOOKUP($F$3466,Adatbázis!$L$3286:$M$3305,2,FALSE),FALSE)="","",VLOOKUP(C4040,Adatbázis!$D$105:$AN$3282,VLOOKUP($F$3466,Adatbázis!$L$3286:$M$3305,2,FALSE),FALSE))</f>
        <v>…</v>
      </c>
      <c r="G4040" s="102" t="str">
        <f>IF(VLOOKUP(C4040,Adatbázis!$D$105:$AN$3282,VLOOKUP($G$3466,Adatbázis!$D$3286:$E$3298,2,FALSE),FALSE)="","",VLOOKUP(C4040,Adatbázis!$D$105:$AN$3282,VLOOKUP($G$3466,Adatbázis!$D$3286:$E$3298,2,FALSE),FALSE))</f>
        <v>…</v>
      </c>
      <c r="H4040" s="102" t="str">
        <f>IF(VLOOKUP(C4040,Adatbázis!$D$105:$AN$3282,VLOOKUP($H$3466,Adatbázis!$D$3286:$E$3298,2,FALSE),FALSE)="","",VLOOKUP(C4040,Adatbázis!$D$105:$AN$3282,VLOOKUP($H$3466,Adatbázis!$D$3286:$E$3298,2,FALSE),FALSE))</f>
        <v>…</v>
      </c>
      <c r="I4040" s="102" t="str">
        <f>IF(VLOOKUP(C4040,Adatbázis!$D$105:$AN$3282,VLOOKUP($I$3466,Adatbázis!$D$3286:$E$3298,2,FALSE),FALSE)="","",VLOOKUP(C4040,Adatbázis!$D$105:$AN$3282,VLOOKUP($I$3466,Adatbázis!$D$3286:$E$3298,2,FALSE),FALSE))</f>
        <v>…</v>
      </c>
    </row>
    <row r="4041" spans="3:9" hidden="1">
      <c r="C4041" s="41" t="s">
        <v>6652</v>
      </c>
      <c r="D4041" s="101" t="str">
        <f>IF(VLOOKUP(C4041,Adatbázis!$D$105:$AN$3282,VLOOKUP($D$3466,Adatbázis!$L$3286:$M$3305,2,FALSE),FALSE)="","",VLOOKUP(C4041,Adatbázis!$D$105:$AN$3282,VLOOKUP($D$3466,Adatbázis!$L$3286:$M$3305,2,FALSE),FALSE))</f>
        <v>…</v>
      </c>
      <c r="E4041" s="101" t="str">
        <f>IF(VLOOKUP(C4041,Adatbázis!$D$105:$AN$3282,VLOOKUP($E$3466,Adatbázis!$L$3286:$M$3305,2,FALSE),FALSE)="","",VLOOKUP(C4041,Adatbázis!$D$105:$AN$3282,VLOOKUP($E$3466,Adatbázis!$L$3286:$M$3305,2,FALSE),FALSE))</f>
        <v>…</v>
      </c>
      <c r="F4041" s="101" t="str">
        <f>IF(VLOOKUP(C4041,Adatbázis!$D$105:$AN$3282,VLOOKUP($F$3466,Adatbázis!$L$3286:$M$3305,2,FALSE),FALSE)="","",VLOOKUP(C4041,Adatbázis!$D$105:$AN$3282,VLOOKUP($F$3466,Adatbázis!$L$3286:$M$3305,2,FALSE),FALSE))</f>
        <v>…</v>
      </c>
      <c r="G4041" s="102" t="str">
        <f>IF(VLOOKUP(C4041,Adatbázis!$D$105:$AN$3282,VLOOKUP($G$3466,Adatbázis!$D$3286:$E$3298,2,FALSE),FALSE)="","",VLOOKUP(C4041,Adatbázis!$D$105:$AN$3282,VLOOKUP($G$3466,Adatbázis!$D$3286:$E$3298,2,FALSE),FALSE))</f>
        <v>…</v>
      </c>
      <c r="H4041" s="102" t="str">
        <f>IF(VLOOKUP(C4041,Adatbázis!$D$105:$AN$3282,VLOOKUP($H$3466,Adatbázis!$D$3286:$E$3298,2,FALSE),FALSE)="","",VLOOKUP(C4041,Adatbázis!$D$105:$AN$3282,VLOOKUP($H$3466,Adatbázis!$D$3286:$E$3298,2,FALSE),FALSE))</f>
        <v>…</v>
      </c>
      <c r="I4041" s="102" t="str">
        <f>IF(VLOOKUP(C4041,Adatbázis!$D$105:$AN$3282,VLOOKUP($I$3466,Adatbázis!$D$3286:$E$3298,2,FALSE),FALSE)="","",VLOOKUP(C4041,Adatbázis!$D$105:$AN$3282,VLOOKUP($I$3466,Adatbázis!$D$3286:$E$3298,2,FALSE),FALSE))</f>
        <v>…</v>
      </c>
    </row>
    <row r="4042" spans="3:9" hidden="1">
      <c r="C4042" s="41" t="s">
        <v>6664</v>
      </c>
      <c r="D4042" s="101" t="str">
        <f>IF(VLOOKUP(C4042,Adatbázis!$D$105:$AN$3282,VLOOKUP($D$3466,Adatbázis!$L$3286:$M$3305,2,FALSE),FALSE)="","",VLOOKUP(C4042,Adatbázis!$D$105:$AN$3282,VLOOKUP($D$3466,Adatbázis!$L$3286:$M$3305,2,FALSE),FALSE))</f>
        <v>…</v>
      </c>
      <c r="E4042" s="101" t="str">
        <f>IF(VLOOKUP(C4042,Adatbázis!$D$105:$AN$3282,VLOOKUP($E$3466,Adatbázis!$L$3286:$M$3305,2,FALSE),FALSE)="","",VLOOKUP(C4042,Adatbázis!$D$105:$AN$3282,VLOOKUP($E$3466,Adatbázis!$L$3286:$M$3305,2,FALSE),FALSE))</f>
        <v>…</v>
      </c>
      <c r="F4042" s="101" t="str">
        <f>IF(VLOOKUP(C4042,Adatbázis!$D$105:$AN$3282,VLOOKUP($F$3466,Adatbázis!$L$3286:$M$3305,2,FALSE),FALSE)="","",VLOOKUP(C4042,Adatbázis!$D$105:$AN$3282,VLOOKUP($F$3466,Adatbázis!$L$3286:$M$3305,2,FALSE),FALSE))</f>
        <v>…</v>
      </c>
      <c r="G4042" s="102" t="str">
        <f>IF(VLOOKUP(C4042,Adatbázis!$D$105:$AN$3282,VLOOKUP($G$3466,Adatbázis!$D$3286:$E$3298,2,FALSE),FALSE)="","",VLOOKUP(C4042,Adatbázis!$D$105:$AN$3282,VLOOKUP($G$3466,Adatbázis!$D$3286:$E$3298,2,FALSE),FALSE))</f>
        <v>…</v>
      </c>
      <c r="H4042" s="102" t="str">
        <f>IF(VLOOKUP(C4042,Adatbázis!$D$105:$AN$3282,VLOOKUP($H$3466,Adatbázis!$D$3286:$E$3298,2,FALSE),FALSE)="","",VLOOKUP(C4042,Adatbázis!$D$105:$AN$3282,VLOOKUP($H$3466,Adatbázis!$D$3286:$E$3298,2,FALSE),FALSE))</f>
        <v>…</v>
      </c>
      <c r="I4042" s="102" t="str">
        <f>IF(VLOOKUP(C4042,Adatbázis!$D$105:$AN$3282,VLOOKUP($I$3466,Adatbázis!$D$3286:$E$3298,2,FALSE),FALSE)="","",VLOOKUP(C4042,Adatbázis!$D$105:$AN$3282,VLOOKUP($I$3466,Adatbázis!$D$3286:$E$3298,2,FALSE),FALSE))</f>
        <v>…</v>
      </c>
    </row>
    <row r="4043" spans="3:9" hidden="1">
      <c r="C4043" s="41" t="s">
        <v>6677</v>
      </c>
      <c r="D4043" s="101" t="str">
        <f>IF(VLOOKUP(C4043,Adatbázis!$D$105:$AN$3282,VLOOKUP($D$3466,Adatbázis!$L$3286:$M$3305,2,FALSE),FALSE)="","",VLOOKUP(C4043,Adatbázis!$D$105:$AN$3282,VLOOKUP($D$3466,Adatbázis!$L$3286:$M$3305,2,FALSE),FALSE))</f>
        <v>…</v>
      </c>
      <c r="E4043" s="101" t="str">
        <f>IF(VLOOKUP(C4043,Adatbázis!$D$105:$AN$3282,VLOOKUP($E$3466,Adatbázis!$L$3286:$M$3305,2,FALSE),FALSE)="","",VLOOKUP(C4043,Adatbázis!$D$105:$AN$3282,VLOOKUP($E$3466,Adatbázis!$L$3286:$M$3305,2,FALSE),FALSE))</f>
        <v>…</v>
      </c>
      <c r="F4043" s="101" t="str">
        <f>IF(VLOOKUP(C4043,Adatbázis!$D$105:$AN$3282,VLOOKUP($F$3466,Adatbázis!$L$3286:$M$3305,2,FALSE),FALSE)="","",VLOOKUP(C4043,Adatbázis!$D$105:$AN$3282,VLOOKUP($F$3466,Adatbázis!$L$3286:$M$3305,2,FALSE),FALSE))</f>
        <v>…</v>
      </c>
      <c r="G4043" s="102" t="str">
        <f>IF(VLOOKUP(C4043,Adatbázis!$D$105:$AN$3282,VLOOKUP($G$3466,Adatbázis!$D$3286:$E$3298,2,FALSE),FALSE)="","",VLOOKUP(C4043,Adatbázis!$D$105:$AN$3282,VLOOKUP($G$3466,Adatbázis!$D$3286:$E$3298,2,FALSE),FALSE))</f>
        <v>…</v>
      </c>
      <c r="H4043" s="102" t="str">
        <f>IF(VLOOKUP(C4043,Adatbázis!$D$105:$AN$3282,VLOOKUP($H$3466,Adatbázis!$D$3286:$E$3298,2,FALSE),FALSE)="","",VLOOKUP(C4043,Adatbázis!$D$105:$AN$3282,VLOOKUP($H$3466,Adatbázis!$D$3286:$E$3298,2,FALSE),FALSE))</f>
        <v>…</v>
      </c>
      <c r="I4043" s="102" t="str">
        <f>IF(VLOOKUP(C4043,Adatbázis!$D$105:$AN$3282,VLOOKUP($I$3466,Adatbázis!$D$3286:$E$3298,2,FALSE),FALSE)="","",VLOOKUP(C4043,Adatbázis!$D$105:$AN$3282,VLOOKUP($I$3466,Adatbázis!$D$3286:$E$3298,2,FALSE),FALSE))</f>
        <v>…</v>
      </c>
    </row>
    <row r="4044" spans="3:9" hidden="1">
      <c r="C4044" s="41" t="s">
        <v>6691</v>
      </c>
      <c r="D4044" s="101" t="str">
        <f>IF(VLOOKUP(C4044,Adatbázis!$D$105:$AN$3282,VLOOKUP($D$3466,Adatbázis!$L$3286:$M$3305,2,FALSE),FALSE)="","",VLOOKUP(C4044,Adatbázis!$D$105:$AN$3282,VLOOKUP($D$3466,Adatbázis!$L$3286:$M$3305,2,FALSE),FALSE))</f>
        <v>…</v>
      </c>
      <c r="E4044" s="101" t="str">
        <f>IF(VLOOKUP(C4044,Adatbázis!$D$105:$AN$3282,VLOOKUP($E$3466,Adatbázis!$L$3286:$M$3305,2,FALSE),FALSE)="","",VLOOKUP(C4044,Adatbázis!$D$105:$AN$3282,VLOOKUP($E$3466,Adatbázis!$L$3286:$M$3305,2,FALSE),FALSE))</f>
        <v>…</v>
      </c>
      <c r="F4044" s="101" t="str">
        <f>IF(VLOOKUP(C4044,Adatbázis!$D$105:$AN$3282,VLOOKUP($F$3466,Adatbázis!$L$3286:$M$3305,2,FALSE),FALSE)="","",VLOOKUP(C4044,Adatbázis!$D$105:$AN$3282,VLOOKUP($F$3466,Adatbázis!$L$3286:$M$3305,2,FALSE),FALSE))</f>
        <v>…</v>
      </c>
      <c r="G4044" s="102" t="str">
        <f>IF(VLOOKUP(C4044,Adatbázis!$D$105:$AN$3282,VLOOKUP($G$3466,Adatbázis!$D$3286:$E$3298,2,FALSE),FALSE)="","",VLOOKUP(C4044,Adatbázis!$D$105:$AN$3282,VLOOKUP($G$3466,Adatbázis!$D$3286:$E$3298,2,FALSE),FALSE))</f>
        <v>…</v>
      </c>
      <c r="H4044" s="102" t="str">
        <f>IF(VLOOKUP(C4044,Adatbázis!$D$105:$AN$3282,VLOOKUP($H$3466,Adatbázis!$D$3286:$E$3298,2,FALSE),FALSE)="","",VLOOKUP(C4044,Adatbázis!$D$105:$AN$3282,VLOOKUP($H$3466,Adatbázis!$D$3286:$E$3298,2,FALSE),FALSE))</f>
        <v>…</v>
      </c>
      <c r="I4044" s="102" t="str">
        <f>IF(VLOOKUP(C4044,Adatbázis!$D$105:$AN$3282,VLOOKUP($I$3466,Adatbázis!$D$3286:$E$3298,2,FALSE),FALSE)="","",VLOOKUP(C4044,Adatbázis!$D$105:$AN$3282,VLOOKUP($I$3466,Adatbázis!$D$3286:$E$3298,2,FALSE),FALSE))</f>
        <v>…</v>
      </c>
    </row>
    <row r="4045" spans="3:9" hidden="1">
      <c r="C4045" s="41" t="s">
        <v>6701</v>
      </c>
      <c r="D4045" s="101" t="str">
        <f>IF(VLOOKUP(C4045,Adatbázis!$D$105:$AN$3282,VLOOKUP($D$3466,Adatbázis!$L$3286:$M$3305,2,FALSE),FALSE)="","",VLOOKUP(C4045,Adatbázis!$D$105:$AN$3282,VLOOKUP($D$3466,Adatbázis!$L$3286:$M$3305,2,FALSE),FALSE))</f>
        <v>…</v>
      </c>
      <c r="E4045" s="101" t="str">
        <f>IF(VLOOKUP(C4045,Adatbázis!$D$105:$AN$3282,VLOOKUP($E$3466,Adatbázis!$L$3286:$M$3305,2,FALSE),FALSE)="","",VLOOKUP(C4045,Adatbázis!$D$105:$AN$3282,VLOOKUP($E$3466,Adatbázis!$L$3286:$M$3305,2,FALSE),FALSE))</f>
        <v>…</v>
      </c>
      <c r="F4045" s="101" t="str">
        <f>IF(VLOOKUP(C4045,Adatbázis!$D$105:$AN$3282,VLOOKUP($F$3466,Adatbázis!$L$3286:$M$3305,2,FALSE),FALSE)="","",VLOOKUP(C4045,Adatbázis!$D$105:$AN$3282,VLOOKUP($F$3466,Adatbázis!$L$3286:$M$3305,2,FALSE),FALSE))</f>
        <v>…</v>
      </c>
      <c r="G4045" s="102" t="str">
        <f>IF(VLOOKUP(C4045,Adatbázis!$D$105:$AN$3282,VLOOKUP($G$3466,Adatbázis!$D$3286:$E$3298,2,FALSE),FALSE)="","",VLOOKUP(C4045,Adatbázis!$D$105:$AN$3282,VLOOKUP($G$3466,Adatbázis!$D$3286:$E$3298,2,FALSE),FALSE))</f>
        <v>…</v>
      </c>
      <c r="H4045" s="102" t="str">
        <f>IF(VLOOKUP(C4045,Adatbázis!$D$105:$AN$3282,VLOOKUP($H$3466,Adatbázis!$D$3286:$E$3298,2,FALSE),FALSE)="","",VLOOKUP(C4045,Adatbázis!$D$105:$AN$3282,VLOOKUP($H$3466,Adatbázis!$D$3286:$E$3298,2,FALSE),FALSE))</f>
        <v>…</v>
      </c>
      <c r="I4045" s="102" t="str">
        <f>IF(VLOOKUP(C4045,Adatbázis!$D$105:$AN$3282,VLOOKUP($I$3466,Adatbázis!$D$3286:$E$3298,2,FALSE),FALSE)="","",VLOOKUP(C4045,Adatbázis!$D$105:$AN$3282,VLOOKUP($I$3466,Adatbázis!$D$3286:$E$3298,2,FALSE),FALSE))</f>
        <v>…</v>
      </c>
    </row>
    <row r="4046" spans="3:9" hidden="1">
      <c r="C4046" s="41" t="s">
        <v>6706</v>
      </c>
      <c r="D4046" s="101" t="str">
        <f>IF(VLOOKUP(C4046,Adatbázis!$D$105:$AN$3282,VLOOKUP($D$3466,Adatbázis!$L$3286:$M$3305,2,FALSE),FALSE)="","",VLOOKUP(C4046,Adatbázis!$D$105:$AN$3282,VLOOKUP($D$3466,Adatbázis!$L$3286:$M$3305,2,FALSE),FALSE))</f>
        <v>…</v>
      </c>
      <c r="E4046" s="101" t="str">
        <f>IF(VLOOKUP(C4046,Adatbázis!$D$105:$AN$3282,VLOOKUP($E$3466,Adatbázis!$L$3286:$M$3305,2,FALSE),FALSE)="","",VLOOKUP(C4046,Adatbázis!$D$105:$AN$3282,VLOOKUP($E$3466,Adatbázis!$L$3286:$M$3305,2,FALSE),FALSE))</f>
        <v>…</v>
      </c>
      <c r="F4046" s="101" t="str">
        <f>IF(VLOOKUP(C4046,Adatbázis!$D$105:$AN$3282,VLOOKUP($F$3466,Adatbázis!$L$3286:$M$3305,2,FALSE),FALSE)="","",VLOOKUP(C4046,Adatbázis!$D$105:$AN$3282,VLOOKUP($F$3466,Adatbázis!$L$3286:$M$3305,2,FALSE),FALSE))</f>
        <v>…</v>
      </c>
      <c r="G4046" s="102" t="str">
        <f>IF(VLOOKUP(C4046,Adatbázis!$D$105:$AN$3282,VLOOKUP($G$3466,Adatbázis!$D$3286:$E$3298,2,FALSE),FALSE)="","",VLOOKUP(C4046,Adatbázis!$D$105:$AN$3282,VLOOKUP($G$3466,Adatbázis!$D$3286:$E$3298,2,FALSE),FALSE))</f>
        <v>…</v>
      </c>
      <c r="H4046" s="102" t="str">
        <f>IF(VLOOKUP(C4046,Adatbázis!$D$105:$AN$3282,VLOOKUP($H$3466,Adatbázis!$D$3286:$E$3298,2,FALSE),FALSE)="","",VLOOKUP(C4046,Adatbázis!$D$105:$AN$3282,VLOOKUP($H$3466,Adatbázis!$D$3286:$E$3298,2,FALSE),FALSE))</f>
        <v>…</v>
      </c>
      <c r="I4046" s="102" t="str">
        <f>IF(VLOOKUP(C4046,Adatbázis!$D$105:$AN$3282,VLOOKUP($I$3466,Adatbázis!$D$3286:$E$3298,2,FALSE),FALSE)="","",VLOOKUP(C4046,Adatbázis!$D$105:$AN$3282,VLOOKUP($I$3466,Adatbázis!$D$3286:$E$3298,2,FALSE),FALSE))</f>
        <v>…</v>
      </c>
    </row>
    <row r="4047" spans="3:9" hidden="1">
      <c r="C4047" s="41" t="s">
        <v>6719</v>
      </c>
      <c r="D4047" s="101" t="str">
        <f>IF(VLOOKUP(C4047,Adatbázis!$D$105:$AN$3282,VLOOKUP($D$3466,Adatbázis!$L$3286:$M$3305,2,FALSE),FALSE)="","",VLOOKUP(C4047,Adatbázis!$D$105:$AN$3282,VLOOKUP($D$3466,Adatbázis!$L$3286:$M$3305,2,FALSE),FALSE))</f>
        <v>…</v>
      </c>
      <c r="E4047" s="101" t="str">
        <f>IF(VLOOKUP(C4047,Adatbázis!$D$105:$AN$3282,VLOOKUP($E$3466,Adatbázis!$L$3286:$M$3305,2,FALSE),FALSE)="","",VLOOKUP(C4047,Adatbázis!$D$105:$AN$3282,VLOOKUP($E$3466,Adatbázis!$L$3286:$M$3305,2,FALSE),FALSE))</f>
        <v>…</v>
      </c>
      <c r="F4047" s="101" t="str">
        <f>IF(VLOOKUP(C4047,Adatbázis!$D$105:$AN$3282,VLOOKUP($F$3466,Adatbázis!$L$3286:$M$3305,2,FALSE),FALSE)="","",VLOOKUP(C4047,Adatbázis!$D$105:$AN$3282,VLOOKUP($F$3466,Adatbázis!$L$3286:$M$3305,2,FALSE),FALSE))</f>
        <v>…</v>
      </c>
      <c r="G4047" s="102" t="str">
        <f>IF(VLOOKUP(C4047,Adatbázis!$D$105:$AN$3282,VLOOKUP($G$3466,Adatbázis!$D$3286:$E$3298,2,FALSE),FALSE)="","",VLOOKUP(C4047,Adatbázis!$D$105:$AN$3282,VLOOKUP($G$3466,Adatbázis!$D$3286:$E$3298,2,FALSE),FALSE))</f>
        <v>…</v>
      </c>
      <c r="H4047" s="102" t="str">
        <f>IF(VLOOKUP(C4047,Adatbázis!$D$105:$AN$3282,VLOOKUP($H$3466,Adatbázis!$D$3286:$E$3298,2,FALSE),FALSE)="","",VLOOKUP(C4047,Adatbázis!$D$105:$AN$3282,VLOOKUP($H$3466,Adatbázis!$D$3286:$E$3298,2,FALSE),FALSE))</f>
        <v>…</v>
      </c>
      <c r="I4047" s="102" t="str">
        <f>IF(VLOOKUP(C4047,Adatbázis!$D$105:$AN$3282,VLOOKUP($I$3466,Adatbázis!$D$3286:$E$3298,2,FALSE),FALSE)="","",VLOOKUP(C4047,Adatbázis!$D$105:$AN$3282,VLOOKUP($I$3466,Adatbázis!$D$3286:$E$3298,2,FALSE),FALSE))</f>
        <v>…</v>
      </c>
    </row>
    <row r="4048" spans="3:9" hidden="1">
      <c r="C4048" s="41" t="s">
        <v>6732</v>
      </c>
      <c r="D4048" s="101" t="str">
        <f>IF(VLOOKUP(C4048,Adatbázis!$D$105:$AN$3282,VLOOKUP($D$3466,Adatbázis!$L$3286:$M$3305,2,FALSE),FALSE)="","",VLOOKUP(C4048,Adatbázis!$D$105:$AN$3282,VLOOKUP($D$3466,Adatbázis!$L$3286:$M$3305,2,FALSE),FALSE))</f>
        <v>…</v>
      </c>
      <c r="E4048" s="101" t="str">
        <f>IF(VLOOKUP(C4048,Adatbázis!$D$105:$AN$3282,VLOOKUP($E$3466,Adatbázis!$L$3286:$M$3305,2,FALSE),FALSE)="","",VLOOKUP(C4048,Adatbázis!$D$105:$AN$3282,VLOOKUP($E$3466,Adatbázis!$L$3286:$M$3305,2,FALSE),FALSE))</f>
        <v>…</v>
      </c>
      <c r="F4048" s="101" t="str">
        <f>IF(VLOOKUP(C4048,Adatbázis!$D$105:$AN$3282,VLOOKUP($F$3466,Adatbázis!$L$3286:$M$3305,2,FALSE),FALSE)="","",VLOOKUP(C4048,Adatbázis!$D$105:$AN$3282,VLOOKUP($F$3466,Adatbázis!$L$3286:$M$3305,2,FALSE),FALSE))</f>
        <v>…</v>
      </c>
      <c r="G4048" s="102" t="str">
        <f>IF(VLOOKUP(C4048,Adatbázis!$D$105:$AN$3282,VLOOKUP($G$3466,Adatbázis!$D$3286:$E$3298,2,FALSE),FALSE)="","",VLOOKUP(C4048,Adatbázis!$D$105:$AN$3282,VLOOKUP($G$3466,Adatbázis!$D$3286:$E$3298,2,FALSE),FALSE))</f>
        <v>…</v>
      </c>
      <c r="H4048" s="102" t="str">
        <f>IF(VLOOKUP(C4048,Adatbázis!$D$105:$AN$3282,VLOOKUP($H$3466,Adatbázis!$D$3286:$E$3298,2,FALSE),FALSE)="","",VLOOKUP(C4048,Adatbázis!$D$105:$AN$3282,VLOOKUP($H$3466,Adatbázis!$D$3286:$E$3298,2,FALSE),FALSE))</f>
        <v>…</v>
      </c>
      <c r="I4048" s="102" t="str">
        <f>IF(VLOOKUP(C4048,Adatbázis!$D$105:$AN$3282,VLOOKUP($I$3466,Adatbázis!$D$3286:$E$3298,2,FALSE),FALSE)="","",VLOOKUP(C4048,Adatbázis!$D$105:$AN$3282,VLOOKUP($I$3466,Adatbázis!$D$3286:$E$3298,2,FALSE),FALSE))</f>
        <v>…</v>
      </c>
    </row>
    <row r="4049" spans="3:9" hidden="1">
      <c r="C4049" s="41" t="s">
        <v>6740</v>
      </c>
      <c r="D4049" s="101" t="str">
        <f>IF(VLOOKUP(C4049,Adatbázis!$D$105:$AN$3282,VLOOKUP($D$3466,Adatbázis!$L$3286:$M$3305,2,FALSE),FALSE)="","",VLOOKUP(C4049,Adatbázis!$D$105:$AN$3282,VLOOKUP($D$3466,Adatbázis!$L$3286:$M$3305,2,FALSE),FALSE))</f>
        <v>…</v>
      </c>
      <c r="E4049" s="101" t="str">
        <f>IF(VLOOKUP(C4049,Adatbázis!$D$105:$AN$3282,VLOOKUP($E$3466,Adatbázis!$L$3286:$M$3305,2,FALSE),FALSE)="","",VLOOKUP(C4049,Adatbázis!$D$105:$AN$3282,VLOOKUP($E$3466,Adatbázis!$L$3286:$M$3305,2,FALSE),FALSE))</f>
        <v>…</v>
      </c>
      <c r="F4049" s="101" t="str">
        <f>IF(VLOOKUP(C4049,Adatbázis!$D$105:$AN$3282,VLOOKUP($F$3466,Adatbázis!$L$3286:$M$3305,2,FALSE),FALSE)="","",VLOOKUP(C4049,Adatbázis!$D$105:$AN$3282,VLOOKUP($F$3466,Adatbázis!$L$3286:$M$3305,2,FALSE),FALSE))</f>
        <v>…</v>
      </c>
      <c r="G4049" s="102" t="str">
        <f>IF(VLOOKUP(C4049,Adatbázis!$D$105:$AN$3282,VLOOKUP($G$3466,Adatbázis!$D$3286:$E$3298,2,FALSE),FALSE)="","",VLOOKUP(C4049,Adatbázis!$D$105:$AN$3282,VLOOKUP($G$3466,Adatbázis!$D$3286:$E$3298,2,FALSE),FALSE))</f>
        <v>…</v>
      </c>
      <c r="H4049" s="102" t="str">
        <f>IF(VLOOKUP(C4049,Adatbázis!$D$105:$AN$3282,VLOOKUP($H$3466,Adatbázis!$D$3286:$E$3298,2,FALSE),FALSE)="","",VLOOKUP(C4049,Adatbázis!$D$105:$AN$3282,VLOOKUP($H$3466,Adatbázis!$D$3286:$E$3298,2,FALSE),FALSE))</f>
        <v>…</v>
      </c>
      <c r="I4049" s="102" t="str">
        <f>IF(VLOOKUP(C4049,Adatbázis!$D$105:$AN$3282,VLOOKUP($I$3466,Adatbázis!$D$3286:$E$3298,2,FALSE),FALSE)="","",VLOOKUP(C4049,Adatbázis!$D$105:$AN$3282,VLOOKUP($I$3466,Adatbázis!$D$3286:$E$3298,2,FALSE),FALSE))</f>
        <v>…</v>
      </c>
    </row>
    <row r="4050" spans="3:9" hidden="1">
      <c r="C4050" s="41" t="s">
        <v>6755</v>
      </c>
      <c r="D4050" s="101" t="str">
        <f>IF(VLOOKUP(C4050,Adatbázis!$D$105:$AN$3282,VLOOKUP($D$3466,Adatbázis!$L$3286:$M$3305,2,FALSE),FALSE)="","",VLOOKUP(C4050,Adatbázis!$D$105:$AN$3282,VLOOKUP($D$3466,Adatbázis!$L$3286:$M$3305,2,FALSE),FALSE))</f>
        <v>…</v>
      </c>
      <c r="E4050" s="101" t="str">
        <f>IF(VLOOKUP(C4050,Adatbázis!$D$105:$AN$3282,VLOOKUP($E$3466,Adatbázis!$L$3286:$M$3305,2,FALSE),FALSE)="","",VLOOKUP(C4050,Adatbázis!$D$105:$AN$3282,VLOOKUP($E$3466,Adatbázis!$L$3286:$M$3305,2,FALSE),FALSE))</f>
        <v>…</v>
      </c>
      <c r="F4050" s="101" t="str">
        <f>IF(VLOOKUP(C4050,Adatbázis!$D$105:$AN$3282,VLOOKUP($F$3466,Adatbázis!$L$3286:$M$3305,2,FALSE),FALSE)="","",VLOOKUP(C4050,Adatbázis!$D$105:$AN$3282,VLOOKUP($F$3466,Adatbázis!$L$3286:$M$3305,2,FALSE),FALSE))</f>
        <v>…</v>
      </c>
      <c r="G4050" s="102" t="str">
        <f>IF(VLOOKUP(C4050,Adatbázis!$D$105:$AN$3282,VLOOKUP($G$3466,Adatbázis!$D$3286:$E$3298,2,FALSE),FALSE)="","",VLOOKUP(C4050,Adatbázis!$D$105:$AN$3282,VLOOKUP($G$3466,Adatbázis!$D$3286:$E$3298,2,FALSE),FALSE))</f>
        <v>…</v>
      </c>
      <c r="H4050" s="102" t="str">
        <f>IF(VLOOKUP(C4050,Adatbázis!$D$105:$AN$3282,VLOOKUP($H$3466,Adatbázis!$D$3286:$E$3298,2,FALSE),FALSE)="","",VLOOKUP(C4050,Adatbázis!$D$105:$AN$3282,VLOOKUP($H$3466,Adatbázis!$D$3286:$E$3298,2,FALSE),FALSE))</f>
        <v>…</v>
      </c>
      <c r="I4050" s="102" t="str">
        <f>IF(VLOOKUP(C4050,Adatbázis!$D$105:$AN$3282,VLOOKUP($I$3466,Adatbázis!$D$3286:$E$3298,2,FALSE),FALSE)="","",VLOOKUP(C4050,Adatbázis!$D$105:$AN$3282,VLOOKUP($I$3466,Adatbázis!$D$3286:$E$3298,2,FALSE),FALSE))</f>
        <v>…</v>
      </c>
    </row>
    <row r="4051" spans="3:9" hidden="1">
      <c r="C4051" s="41" t="s">
        <v>6769</v>
      </c>
      <c r="D4051" s="101" t="str">
        <f>IF(VLOOKUP(C4051,Adatbázis!$D$105:$AN$3282,VLOOKUP($D$3466,Adatbázis!$L$3286:$M$3305,2,FALSE),FALSE)="","",VLOOKUP(C4051,Adatbázis!$D$105:$AN$3282,VLOOKUP($D$3466,Adatbázis!$L$3286:$M$3305,2,FALSE),FALSE))</f>
        <v>…</v>
      </c>
      <c r="E4051" s="101" t="str">
        <f>IF(VLOOKUP(C4051,Adatbázis!$D$105:$AN$3282,VLOOKUP($E$3466,Adatbázis!$L$3286:$M$3305,2,FALSE),FALSE)="","",VLOOKUP(C4051,Adatbázis!$D$105:$AN$3282,VLOOKUP($E$3466,Adatbázis!$L$3286:$M$3305,2,FALSE),FALSE))</f>
        <v>…</v>
      </c>
      <c r="F4051" s="101" t="str">
        <f>IF(VLOOKUP(C4051,Adatbázis!$D$105:$AN$3282,VLOOKUP($F$3466,Adatbázis!$L$3286:$M$3305,2,FALSE),FALSE)="","",VLOOKUP(C4051,Adatbázis!$D$105:$AN$3282,VLOOKUP($F$3466,Adatbázis!$L$3286:$M$3305,2,FALSE),FALSE))</f>
        <v>…</v>
      </c>
      <c r="G4051" s="102" t="str">
        <f>IF(VLOOKUP(C4051,Adatbázis!$D$105:$AN$3282,VLOOKUP($G$3466,Adatbázis!$D$3286:$E$3298,2,FALSE),FALSE)="","",VLOOKUP(C4051,Adatbázis!$D$105:$AN$3282,VLOOKUP($G$3466,Adatbázis!$D$3286:$E$3298,2,FALSE),FALSE))</f>
        <v>…</v>
      </c>
      <c r="H4051" s="102" t="str">
        <f>IF(VLOOKUP(C4051,Adatbázis!$D$105:$AN$3282,VLOOKUP($H$3466,Adatbázis!$D$3286:$E$3298,2,FALSE),FALSE)="","",VLOOKUP(C4051,Adatbázis!$D$105:$AN$3282,VLOOKUP($H$3466,Adatbázis!$D$3286:$E$3298,2,FALSE),FALSE))</f>
        <v>…</v>
      </c>
      <c r="I4051" s="102" t="str">
        <f>IF(VLOOKUP(C4051,Adatbázis!$D$105:$AN$3282,VLOOKUP($I$3466,Adatbázis!$D$3286:$E$3298,2,FALSE),FALSE)="","",VLOOKUP(C4051,Adatbázis!$D$105:$AN$3282,VLOOKUP($I$3466,Adatbázis!$D$3286:$E$3298,2,FALSE),FALSE))</f>
        <v>…</v>
      </c>
    </row>
    <row r="4052" spans="3:9" hidden="1">
      <c r="C4052" s="41" t="s">
        <v>6783</v>
      </c>
      <c r="D4052" s="101" t="str">
        <f>IF(VLOOKUP(C4052,Adatbázis!$D$105:$AN$3282,VLOOKUP($D$3466,Adatbázis!$L$3286:$M$3305,2,FALSE),FALSE)="","",VLOOKUP(C4052,Adatbázis!$D$105:$AN$3282,VLOOKUP($D$3466,Adatbázis!$L$3286:$M$3305,2,FALSE),FALSE))</f>
        <v>…</v>
      </c>
      <c r="E4052" s="101" t="str">
        <f>IF(VLOOKUP(C4052,Adatbázis!$D$105:$AN$3282,VLOOKUP($E$3466,Adatbázis!$L$3286:$M$3305,2,FALSE),FALSE)="","",VLOOKUP(C4052,Adatbázis!$D$105:$AN$3282,VLOOKUP($E$3466,Adatbázis!$L$3286:$M$3305,2,FALSE),FALSE))</f>
        <v>…</v>
      </c>
      <c r="F4052" s="101" t="str">
        <f>IF(VLOOKUP(C4052,Adatbázis!$D$105:$AN$3282,VLOOKUP($F$3466,Adatbázis!$L$3286:$M$3305,2,FALSE),FALSE)="","",VLOOKUP(C4052,Adatbázis!$D$105:$AN$3282,VLOOKUP($F$3466,Adatbázis!$L$3286:$M$3305,2,FALSE),FALSE))</f>
        <v>…</v>
      </c>
      <c r="G4052" s="102" t="str">
        <f>IF(VLOOKUP(C4052,Adatbázis!$D$105:$AN$3282,VLOOKUP($G$3466,Adatbázis!$D$3286:$E$3298,2,FALSE),FALSE)="","",VLOOKUP(C4052,Adatbázis!$D$105:$AN$3282,VLOOKUP($G$3466,Adatbázis!$D$3286:$E$3298,2,FALSE),FALSE))</f>
        <v>…</v>
      </c>
      <c r="H4052" s="102" t="str">
        <f>IF(VLOOKUP(C4052,Adatbázis!$D$105:$AN$3282,VLOOKUP($H$3466,Adatbázis!$D$3286:$E$3298,2,FALSE),FALSE)="","",VLOOKUP(C4052,Adatbázis!$D$105:$AN$3282,VLOOKUP($H$3466,Adatbázis!$D$3286:$E$3298,2,FALSE),FALSE))</f>
        <v>…</v>
      </c>
      <c r="I4052" s="102" t="str">
        <f>IF(VLOOKUP(C4052,Adatbázis!$D$105:$AN$3282,VLOOKUP($I$3466,Adatbázis!$D$3286:$E$3298,2,FALSE),FALSE)="","",VLOOKUP(C4052,Adatbázis!$D$105:$AN$3282,VLOOKUP($I$3466,Adatbázis!$D$3286:$E$3298,2,FALSE),FALSE))</f>
        <v>…</v>
      </c>
    </row>
    <row r="4053" spans="3:9" hidden="1">
      <c r="C4053" s="41" t="s">
        <v>6795</v>
      </c>
      <c r="D4053" s="101" t="str">
        <f>IF(VLOOKUP(C4053,Adatbázis!$D$105:$AN$3282,VLOOKUP($D$3466,Adatbázis!$L$3286:$M$3305,2,FALSE),FALSE)="","",VLOOKUP(C4053,Adatbázis!$D$105:$AN$3282,VLOOKUP($D$3466,Adatbázis!$L$3286:$M$3305,2,FALSE),FALSE))</f>
        <v>…</v>
      </c>
      <c r="E4053" s="101" t="str">
        <f>IF(VLOOKUP(C4053,Adatbázis!$D$105:$AN$3282,VLOOKUP($E$3466,Adatbázis!$L$3286:$M$3305,2,FALSE),FALSE)="","",VLOOKUP(C4053,Adatbázis!$D$105:$AN$3282,VLOOKUP($E$3466,Adatbázis!$L$3286:$M$3305,2,FALSE),FALSE))</f>
        <v>…</v>
      </c>
      <c r="F4053" s="101" t="str">
        <f>IF(VLOOKUP(C4053,Adatbázis!$D$105:$AN$3282,VLOOKUP($F$3466,Adatbázis!$L$3286:$M$3305,2,FALSE),FALSE)="","",VLOOKUP(C4053,Adatbázis!$D$105:$AN$3282,VLOOKUP($F$3466,Adatbázis!$L$3286:$M$3305,2,FALSE),FALSE))</f>
        <v>…</v>
      </c>
      <c r="G4053" s="102" t="str">
        <f>IF(VLOOKUP(C4053,Adatbázis!$D$105:$AN$3282,VLOOKUP($G$3466,Adatbázis!$D$3286:$E$3298,2,FALSE),FALSE)="","",VLOOKUP(C4053,Adatbázis!$D$105:$AN$3282,VLOOKUP($G$3466,Adatbázis!$D$3286:$E$3298,2,FALSE),FALSE))</f>
        <v>…</v>
      </c>
      <c r="H4053" s="102" t="str">
        <f>IF(VLOOKUP(C4053,Adatbázis!$D$105:$AN$3282,VLOOKUP($H$3466,Adatbázis!$D$3286:$E$3298,2,FALSE),FALSE)="","",VLOOKUP(C4053,Adatbázis!$D$105:$AN$3282,VLOOKUP($H$3466,Adatbázis!$D$3286:$E$3298,2,FALSE),FALSE))</f>
        <v>…</v>
      </c>
      <c r="I4053" s="102" t="str">
        <f>IF(VLOOKUP(C4053,Adatbázis!$D$105:$AN$3282,VLOOKUP($I$3466,Adatbázis!$D$3286:$E$3298,2,FALSE),FALSE)="","",VLOOKUP(C4053,Adatbázis!$D$105:$AN$3282,VLOOKUP($I$3466,Adatbázis!$D$3286:$E$3298,2,FALSE),FALSE))</f>
        <v>…</v>
      </c>
    </row>
    <row r="4054" spans="3:9" hidden="1">
      <c r="C4054" s="41" t="s">
        <v>6804</v>
      </c>
      <c r="D4054" s="101" t="str">
        <f>IF(VLOOKUP(C4054,Adatbázis!$D$105:$AN$3282,VLOOKUP($D$3466,Adatbázis!$L$3286:$M$3305,2,FALSE),FALSE)="","",VLOOKUP(C4054,Adatbázis!$D$105:$AN$3282,VLOOKUP($D$3466,Adatbázis!$L$3286:$M$3305,2,FALSE),FALSE))</f>
        <v>…</v>
      </c>
      <c r="E4054" s="101" t="str">
        <f>IF(VLOOKUP(C4054,Adatbázis!$D$105:$AN$3282,VLOOKUP($E$3466,Adatbázis!$L$3286:$M$3305,2,FALSE),FALSE)="","",VLOOKUP(C4054,Adatbázis!$D$105:$AN$3282,VLOOKUP($E$3466,Adatbázis!$L$3286:$M$3305,2,FALSE),FALSE))</f>
        <v>…</v>
      </c>
      <c r="F4054" s="101" t="str">
        <f>IF(VLOOKUP(C4054,Adatbázis!$D$105:$AN$3282,VLOOKUP($F$3466,Adatbázis!$L$3286:$M$3305,2,FALSE),FALSE)="","",VLOOKUP(C4054,Adatbázis!$D$105:$AN$3282,VLOOKUP($F$3466,Adatbázis!$L$3286:$M$3305,2,FALSE),FALSE))</f>
        <v>…</v>
      </c>
      <c r="G4054" s="102" t="str">
        <f>IF(VLOOKUP(C4054,Adatbázis!$D$105:$AN$3282,VLOOKUP($G$3466,Adatbázis!$D$3286:$E$3298,2,FALSE),FALSE)="","",VLOOKUP(C4054,Adatbázis!$D$105:$AN$3282,VLOOKUP($G$3466,Adatbázis!$D$3286:$E$3298,2,FALSE),FALSE))</f>
        <v>…</v>
      </c>
      <c r="H4054" s="102" t="str">
        <f>IF(VLOOKUP(C4054,Adatbázis!$D$105:$AN$3282,VLOOKUP($H$3466,Adatbázis!$D$3286:$E$3298,2,FALSE),FALSE)="","",VLOOKUP(C4054,Adatbázis!$D$105:$AN$3282,VLOOKUP($H$3466,Adatbázis!$D$3286:$E$3298,2,FALSE),FALSE))</f>
        <v>…</v>
      </c>
      <c r="I4054" s="102" t="str">
        <f>IF(VLOOKUP(C4054,Adatbázis!$D$105:$AN$3282,VLOOKUP($I$3466,Adatbázis!$D$3286:$E$3298,2,FALSE),FALSE)="","",VLOOKUP(C4054,Adatbázis!$D$105:$AN$3282,VLOOKUP($I$3466,Adatbázis!$D$3286:$E$3298,2,FALSE),FALSE))</f>
        <v>…</v>
      </c>
    </row>
    <row r="4055" spans="3:9" hidden="1">
      <c r="C4055" s="41" t="s">
        <v>2557</v>
      </c>
      <c r="D4055" s="101" t="str">
        <f>IF(VLOOKUP(C4055,Adatbázis!$D$105:$AN$3282,VLOOKUP($D$3466,Adatbázis!$L$3286:$M$3305,2,FALSE),FALSE)="","",VLOOKUP(C4055,Adatbázis!$D$105:$AN$3282,VLOOKUP($D$3466,Adatbázis!$L$3286:$M$3305,2,FALSE),FALSE))</f>
        <v>…</v>
      </c>
      <c r="E4055" s="101" t="str">
        <f>IF(VLOOKUP(C4055,Adatbázis!$D$105:$AN$3282,VLOOKUP($E$3466,Adatbázis!$L$3286:$M$3305,2,FALSE),FALSE)="","",VLOOKUP(C4055,Adatbázis!$D$105:$AN$3282,VLOOKUP($E$3466,Adatbázis!$L$3286:$M$3305,2,FALSE),FALSE))</f>
        <v>…</v>
      </c>
      <c r="F4055" s="101" t="str">
        <f>IF(VLOOKUP(C4055,Adatbázis!$D$105:$AN$3282,VLOOKUP($F$3466,Adatbázis!$L$3286:$M$3305,2,FALSE),FALSE)="","",VLOOKUP(C4055,Adatbázis!$D$105:$AN$3282,VLOOKUP($F$3466,Adatbázis!$L$3286:$M$3305,2,FALSE),FALSE))</f>
        <v>…</v>
      </c>
      <c r="G4055" s="102" t="str">
        <f>IF(VLOOKUP(C4055,Adatbázis!$D$105:$AN$3282,VLOOKUP($G$3466,Adatbázis!$D$3286:$E$3298,2,FALSE),FALSE)="","",VLOOKUP(C4055,Adatbázis!$D$105:$AN$3282,VLOOKUP($G$3466,Adatbázis!$D$3286:$E$3298,2,FALSE),FALSE))</f>
        <v>…</v>
      </c>
      <c r="H4055" s="102" t="str">
        <f>IF(VLOOKUP(C4055,Adatbázis!$D$105:$AN$3282,VLOOKUP($H$3466,Adatbázis!$D$3286:$E$3298,2,FALSE),FALSE)="","",VLOOKUP(C4055,Adatbázis!$D$105:$AN$3282,VLOOKUP($H$3466,Adatbázis!$D$3286:$E$3298,2,FALSE),FALSE))</f>
        <v>…</v>
      </c>
      <c r="I4055" s="102" t="str">
        <f>IF(VLOOKUP(C4055,Adatbázis!$D$105:$AN$3282,VLOOKUP($I$3466,Adatbázis!$D$3286:$E$3298,2,FALSE),FALSE)="","",VLOOKUP(C4055,Adatbázis!$D$105:$AN$3282,VLOOKUP($I$3466,Adatbázis!$D$3286:$E$3298,2,FALSE),FALSE))</f>
        <v>…</v>
      </c>
    </row>
    <row r="4056" spans="3:9" hidden="1">
      <c r="C4056" s="41" t="s">
        <v>6825</v>
      </c>
      <c r="D4056" s="101" t="str">
        <f>IF(VLOOKUP(C4056,Adatbázis!$D$105:$AN$3282,VLOOKUP($D$3466,Adatbázis!$L$3286:$M$3305,2,FALSE),FALSE)="","",VLOOKUP(C4056,Adatbázis!$D$105:$AN$3282,VLOOKUP($D$3466,Adatbázis!$L$3286:$M$3305,2,FALSE),FALSE))</f>
        <v>…</v>
      </c>
      <c r="E4056" s="101" t="str">
        <f>IF(VLOOKUP(C4056,Adatbázis!$D$105:$AN$3282,VLOOKUP($E$3466,Adatbázis!$L$3286:$M$3305,2,FALSE),FALSE)="","",VLOOKUP(C4056,Adatbázis!$D$105:$AN$3282,VLOOKUP($E$3466,Adatbázis!$L$3286:$M$3305,2,FALSE),FALSE))</f>
        <v>…</v>
      </c>
      <c r="F4056" s="101" t="str">
        <f>IF(VLOOKUP(C4056,Adatbázis!$D$105:$AN$3282,VLOOKUP($F$3466,Adatbázis!$L$3286:$M$3305,2,FALSE),FALSE)="","",VLOOKUP(C4056,Adatbázis!$D$105:$AN$3282,VLOOKUP($F$3466,Adatbázis!$L$3286:$M$3305,2,FALSE),FALSE))</f>
        <v>…</v>
      </c>
      <c r="G4056" s="102" t="str">
        <f>IF(VLOOKUP(C4056,Adatbázis!$D$105:$AN$3282,VLOOKUP($G$3466,Adatbázis!$D$3286:$E$3298,2,FALSE),FALSE)="","",VLOOKUP(C4056,Adatbázis!$D$105:$AN$3282,VLOOKUP($G$3466,Adatbázis!$D$3286:$E$3298,2,FALSE),FALSE))</f>
        <v>…</v>
      </c>
      <c r="H4056" s="102" t="str">
        <f>IF(VLOOKUP(C4056,Adatbázis!$D$105:$AN$3282,VLOOKUP($H$3466,Adatbázis!$D$3286:$E$3298,2,FALSE),FALSE)="","",VLOOKUP(C4056,Adatbázis!$D$105:$AN$3282,VLOOKUP($H$3466,Adatbázis!$D$3286:$E$3298,2,FALSE),FALSE))</f>
        <v>…</v>
      </c>
      <c r="I4056" s="102" t="str">
        <f>IF(VLOOKUP(C4056,Adatbázis!$D$105:$AN$3282,VLOOKUP($I$3466,Adatbázis!$D$3286:$E$3298,2,FALSE),FALSE)="","",VLOOKUP(C4056,Adatbázis!$D$105:$AN$3282,VLOOKUP($I$3466,Adatbázis!$D$3286:$E$3298,2,FALSE),FALSE))</f>
        <v>…</v>
      </c>
    </row>
    <row r="4057" spans="3:9" hidden="1">
      <c r="C4057" s="41" t="s">
        <v>6832</v>
      </c>
      <c r="D4057" s="101" t="str">
        <f>IF(VLOOKUP(C4057,Adatbázis!$D$105:$AN$3282,VLOOKUP($D$3466,Adatbázis!$L$3286:$M$3305,2,FALSE),FALSE)="","",VLOOKUP(C4057,Adatbázis!$D$105:$AN$3282,VLOOKUP($D$3466,Adatbázis!$L$3286:$M$3305,2,FALSE),FALSE))</f>
        <v>…</v>
      </c>
      <c r="E4057" s="101" t="str">
        <f>IF(VLOOKUP(C4057,Adatbázis!$D$105:$AN$3282,VLOOKUP($E$3466,Adatbázis!$L$3286:$M$3305,2,FALSE),FALSE)="","",VLOOKUP(C4057,Adatbázis!$D$105:$AN$3282,VLOOKUP($E$3466,Adatbázis!$L$3286:$M$3305,2,FALSE),FALSE))</f>
        <v>…</v>
      </c>
      <c r="F4057" s="101" t="str">
        <f>IF(VLOOKUP(C4057,Adatbázis!$D$105:$AN$3282,VLOOKUP($F$3466,Adatbázis!$L$3286:$M$3305,2,FALSE),FALSE)="","",VLOOKUP(C4057,Adatbázis!$D$105:$AN$3282,VLOOKUP($F$3466,Adatbázis!$L$3286:$M$3305,2,FALSE),FALSE))</f>
        <v>…</v>
      </c>
      <c r="G4057" s="102" t="str">
        <f>IF(VLOOKUP(C4057,Adatbázis!$D$105:$AN$3282,VLOOKUP($G$3466,Adatbázis!$D$3286:$E$3298,2,FALSE),FALSE)="","",VLOOKUP(C4057,Adatbázis!$D$105:$AN$3282,VLOOKUP($G$3466,Adatbázis!$D$3286:$E$3298,2,FALSE),FALSE))</f>
        <v>…</v>
      </c>
      <c r="H4057" s="102" t="str">
        <f>IF(VLOOKUP(C4057,Adatbázis!$D$105:$AN$3282,VLOOKUP($H$3466,Adatbázis!$D$3286:$E$3298,2,FALSE),FALSE)="","",VLOOKUP(C4057,Adatbázis!$D$105:$AN$3282,VLOOKUP($H$3466,Adatbázis!$D$3286:$E$3298,2,FALSE),FALSE))</f>
        <v>…</v>
      </c>
      <c r="I4057" s="102" t="str">
        <f>IF(VLOOKUP(C4057,Adatbázis!$D$105:$AN$3282,VLOOKUP($I$3466,Adatbázis!$D$3286:$E$3298,2,FALSE),FALSE)="","",VLOOKUP(C4057,Adatbázis!$D$105:$AN$3282,VLOOKUP($I$3466,Adatbázis!$D$3286:$E$3298,2,FALSE),FALSE))</f>
        <v>…</v>
      </c>
    </row>
    <row r="4058" spans="3:9" hidden="1">
      <c r="C4058" s="41" t="s">
        <v>6843</v>
      </c>
      <c r="D4058" s="101" t="str">
        <f>IF(VLOOKUP(C4058,Adatbázis!$D$105:$AN$3282,VLOOKUP($D$3466,Adatbázis!$L$3286:$M$3305,2,FALSE),FALSE)="","",VLOOKUP(C4058,Adatbázis!$D$105:$AN$3282,VLOOKUP($D$3466,Adatbázis!$L$3286:$M$3305,2,FALSE),FALSE))</f>
        <v>…</v>
      </c>
      <c r="E4058" s="101" t="str">
        <f>IF(VLOOKUP(C4058,Adatbázis!$D$105:$AN$3282,VLOOKUP($E$3466,Adatbázis!$L$3286:$M$3305,2,FALSE),FALSE)="","",VLOOKUP(C4058,Adatbázis!$D$105:$AN$3282,VLOOKUP($E$3466,Adatbázis!$L$3286:$M$3305,2,FALSE),FALSE))</f>
        <v>…</v>
      </c>
      <c r="F4058" s="101" t="str">
        <f>IF(VLOOKUP(C4058,Adatbázis!$D$105:$AN$3282,VLOOKUP($F$3466,Adatbázis!$L$3286:$M$3305,2,FALSE),FALSE)="","",VLOOKUP(C4058,Adatbázis!$D$105:$AN$3282,VLOOKUP($F$3466,Adatbázis!$L$3286:$M$3305,2,FALSE),FALSE))</f>
        <v>…</v>
      </c>
      <c r="G4058" s="102" t="str">
        <f>IF(VLOOKUP(C4058,Adatbázis!$D$105:$AN$3282,VLOOKUP($G$3466,Adatbázis!$D$3286:$E$3298,2,FALSE),FALSE)="","",VLOOKUP(C4058,Adatbázis!$D$105:$AN$3282,VLOOKUP($G$3466,Adatbázis!$D$3286:$E$3298,2,FALSE),FALSE))</f>
        <v>…</v>
      </c>
      <c r="H4058" s="102" t="str">
        <f>IF(VLOOKUP(C4058,Adatbázis!$D$105:$AN$3282,VLOOKUP($H$3466,Adatbázis!$D$3286:$E$3298,2,FALSE),FALSE)="","",VLOOKUP(C4058,Adatbázis!$D$105:$AN$3282,VLOOKUP($H$3466,Adatbázis!$D$3286:$E$3298,2,FALSE),FALSE))</f>
        <v>…</v>
      </c>
      <c r="I4058" s="102" t="str">
        <f>IF(VLOOKUP(C4058,Adatbázis!$D$105:$AN$3282,VLOOKUP($I$3466,Adatbázis!$D$3286:$E$3298,2,FALSE),FALSE)="","",VLOOKUP(C4058,Adatbázis!$D$105:$AN$3282,VLOOKUP($I$3466,Adatbázis!$D$3286:$E$3298,2,FALSE),FALSE))</f>
        <v>…</v>
      </c>
    </row>
    <row r="4059" spans="3:9" hidden="1">
      <c r="C4059" s="41" t="s">
        <v>6855</v>
      </c>
      <c r="D4059" s="101" t="str">
        <f>IF(VLOOKUP(C4059,Adatbázis!$D$105:$AN$3282,VLOOKUP($D$3466,Adatbázis!$L$3286:$M$3305,2,FALSE),FALSE)="","",VLOOKUP(C4059,Adatbázis!$D$105:$AN$3282,VLOOKUP($D$3466,Adatbázis!$L$3286:$M$3305,2,FALSE),FALSE))</f>
        <v>…</v>
      </c>
      <c r="E4059" s="101" t="str">
        <f>IF(VLOOKUP(C4059,Adatbázis!$D$105:$AN$3282,VLOOKUP($E$3466,Adatbázis!$L$3286:$M$3305,2,FALSE),FALSE)="","",VLOOKUP(C4059,Adatbázis!$D$105:$AN$3282,VLOOKUP($E$3466,Adatbázis!$L$3286:$M$3305,2,FALSE),FALSE))</f>
        <v>…</v>
      </c>
      <c r="F4059" s="101" t="str">
        <f>IF(VLOOKUP(C4059,Adatbázis!$D$105:$AN$3282,VLOOKUP($F$3466,Adatbázis!$L$3286:$M$3305,2,FALSE),FALSE)="","",VLOOKUP(C4059,Adatbázis!$D$105:$AN$3282,VLOOKUP($F$3466,Adatbázis!$L$3286:$M$3305,2,FALSE),FALSE))</f>
        <v>…</v>
      </c>
      <c r="G4059" s="102" t="str">
        <f>IF(VLOOKUP(C4059,Adatbázis!$D$105:$AN$3282,VLOOKUP($G$3466,Adatbázis!$D$3286:$E$3298,2,FALSE),FALSE)="","",VLOOKUP(C4059,Adatbázis!$D$105:$AN$3282,VLOOKUP($G$3466,Adatbázis!$D$3286:$E$3298,2,FALSE),FALSE))</f>
        <v>…</v>
      </c>
      <c r="H4059" s="102" t="str">
        <f>IF(VLOOKUP(C4059,Adatbázis!$D$105:$AN$3282,VLOOKUP($H$3466,Adatbázis!$D$3286:$E$3298,2,FALSE),FALSE)="","",VLOOKUP(C4059,Adatbázis!$D$105:$AN$3282,VLOOKUP($H$3466,Adatbázis!$D$3286:$E$3298,2,FALSE),FALSE))</f>
        <v>…</v>
      </c>
      <c r="I4059" s="102" t="str">
        <f>IF(VLOOKUP(C4059,Adatbázis!$D$105:$AN$3282,VLOOKUP($I$3466,Adatbázis!$D$3286:$E$3298,2,FALSE),FALSE)="","",VLOOKUP(C4059,Adatbázis!$D$105:$AN$3282,VLOOKUP($I$3466,Adatbázis!$D$3286:$E$3298,2,FALSE),FALSE))</f>
        <v>…</v>
      </c>
    </row>
    <row r="4060" spans="3:9" hidden="1">
      <c r="C4060" s="41" t="s">
        <v>6863</v>
      </c>
      <c r="D4060" s="101" t="str">
        <f>IF(VLOOKUP(C4060,Adatbázis!$D$105:$AN$3282,VLOOKUP($D$3466,Adatbázis!$L$3286:$M$3305,2,FALSE),FALSE)="","",VLOOKUP(C4060,Adatbázis!$D$105:$AN$3282,VLOOKUP($D$3466,Adatbázis!$L$3286:$M$3305,2,FALSE),FALSE))</f>
        <v>…</v>
      </c>
      <c r="E4060" s="101" t="str">
        <f>IF(VLOOKUP(C4060,Adatbázis!$D$105:$AN$3282,VLOOKUP($E$3466,Adatbázis!$L$3286:$M$3305,2,FALSE),FALSE)="","",VLOOKUP(C4060,Adatbázis!$D$105:$AN$3282,VLOOKUP($E$3466,Adatbázis!$L$3286:$M$3305,2,FALSE),FALSE))</f>
        <v>…</v>
      </c>
      <c r="F4060" s="101" t="str">
        <f>IF(VLOOKUP(C4060,Adatbázis!$D$105:$AN$3282,VLOOKUP($F$3466,Adatbázis!$L$3286:$M$3305,2,FALSE),FALSE)="","",VLOOKUP(C4060,Adatbázis!$D$105:$AN$3282,VLOOKUP($F$3466,Adatbázis!$L$3286:$M$3305,2,FALSE),FALSE))</f>
        <v>…</v>
      </c>
      <c r="G4060" s="102" t="str">
        <f>IF(VLOOKUP(C4060,Adatbázis!$D$105:$AN$3282,VLOOKUP($G$3466,Adatbázis!$D$3286:$E$3298,2,FALSE),FALSE)="","",VLOOKUP(C4060,Adatbázis!$D$105:$AN$3282,VLOOKUP($G$3466,Adatbázis!$D$3286:$E$3298,2,FALSE),FALSE))</f>
        <v>…</v>
      </c>
      <c r="H4060" s="102" t="str">
        <f>IF(VLOOKUP(C4060,Adatbázis!$D$105:$AN$3282,VLOOKUP($H$3466,Adatbázis!$D$3286:$E$3298,2,FALSE),FALSE)="","",VLOOKUP(C4060,Adatbázis!$D$105:$AN$3282,VLOOKUP($H$3466,Adatbázis!$D$3286:$E$3298,2,FALSE),FALSE))</f>
        <v>…</v>
      </c>
      <c r="I4060" s="102" t="str">
        <f>IF(VLOOKUP(C4060,Adatbázis!$D$105:$AN$3282,VLOOKUP($I$3466,Adatbázis!$D$3286:$E$3298,2,FALSE),FALSE)="","",VLOOKUP(C4060,Adatbázis!$D$105:$AN$3282,VLOOKUP($I$3466,Adatbázis!$D$3286:$E$3298,2,FALSE),FALSE))</f>
        <v>…</v>
      </c>
    </row>
    <row r="4061" spans="3:9" hidden="1">
      <c r="C4061" s="41" t="s">
        <v>6871</v>
      </c>
      <c r="D4061" s="101" t="str">
        <f>IF(VLOOKUP(C4061,Adatbázis!$D$105:$AN$3282,VLOOKUP($D$3466,Adatbázis!$L$3286:$M$3305,2,FALSE),FALSE)="","",VLOOKUP(C4061,Adatbázis!$D$105:$AN$3282,VLOOKUP($D$3466,Adatbázis!$L$3286:$M$3305,2,FALSE),FALSE))</f>
        <v>…</v>
      </c>
      <c r="E4061" s="101" t="str">
        <f>IF(VLOOKUP(C4061,Adatbázis!$D$105:$AN$3282,VLOOKUP($E$3466,Adatbázis!$L$3286:$M$3305,2,FALSE),FALSE)="","",VLOOKUP(C4061,Adatbázis!$D$105:$AN$3282,VLOOKUP($E$3466,Adatbázis!$L$3286:$M$3305,2,FALSE),FALSE))</f>
        <v>…</v>
      </c>
      <c r="F4061" s="101" t="str">
        <f>IF(VLOOKUP(C4061,Adatbázis!$D$105:$AN$3282,VLOOKUP($F$3466,Adatbázis!$L$3286:$M$3305,2,FALSE),FALSE)="","",VLOOKUP(C4061,Adatbázis!$D$105:$AN$3282,VLOOKUP($F$3466,Adatbázis!$L$3286:$M$3305,2,FALSE),FALSE))</f>
        <v>…</v>
      </c>
      <c r="G4061" s="102" t="str">
        <f>IF(VLOOKUP(C4061,Adatbázis!$D$105:$AN$3282,VLOOKUP($G$3466,Adatbázis!$D$3286:$E$3298,2,FALSE),FALSE)="","",VLOOKUP(C4061,Adatbázis!$D$105:$AN$3282,VLOOKUP($G$3466,Adatbázis!$D$3286:$E$3298,2,FALSE),FALSE))</f>
        <v>…</v>
      </c>
      <c r="H4061" s="102" t="str">
        <f>IF(VLOOKUP(C4061,Adatbázis!$D$105:$AN$3282,VLOOKUP($H$3466,Adatbázis!$D$3286:$E$3298,2,FALSE),FALSE)="","",VLOOKUP(C4061,Adatbázis!$D$105:$AN$3282,VLOOKUP($H$3466,Adatbázis!$D$3286:$E$3298,2,FALSE),FALSE))</f>
        <v>…</v>
      </c>
      <c r="I4061" s="102" t="str">
        <f>IF(VLOOKUP(C4061,Adatbázis!$D$105:$AN$3282,VLOOKUP($I$3466,Adatbázis!$D$3286:$E$3298,2,FALSE),FALSE)="","",VLOOKUP(C4061,Adatbázis!$D$105:$AN$3282,VLOOKUP($I$3466,Adatbázis!$D$3286:$E$3298,2,FALSE),FALSE))</f>
        <v>…</v>
      </c>
    </row>
    <row r="4062" spans="3:9" hidden="1">
      <c r="C4062" s="41" t="s">
        <v>6880</v>
      </c>
      <c r="D4062" s="101" t="str">
        <f>IF(VLOOKUP(C4062,Adatbázis!$D$105:$AN$3282,VLOOKUP($D$3466,Adatbázis!$L$3286:$M$3305,2,FALSE),FALSE)="","",VLOOKUP(C4062,Adatbázis!$D$105:$AN$3282,VLOOKUP($D$3466,Adatbázis!$L$3286:$M$3305,2,FALSE),FALSE))</f>
        <v>…</v>
      </c>
      <c r="E4062" s="101" t="str">
        <f>IF(VLOOKUP(C4062,Adatbázis!$D$105:$AN$3282,VLOOKUP($E$3466,Adatbázis!$L$3286:$M$3305,2,FALSE),FALSE)="","",VLOOKUP(C4062,Adatbázis!$D$105:$AN$3282,VLOOKUP($E$3466,Adatbázis!$L$3286:$M$3305,2,FALSE),FALSE))</f>
        <v>…</v>
      </c>
      <c r="F4062" s="101" t="str">
        <f>IF(VLOOKUP(C4062,Adatbázis!$D$105:$AN$3282,VLOOKUP($F$3466,Adatbázis!$L$3286:$M$3305,2,FALSE),FALSE)="","",VLOOKUP(C4062,Adatbázis!$D$105:$AN$3282,VLOOKUP($F$3466,Adatbázis!$L$3286:$M$3305,2,FALSE),FALSE))</f>
        <v>…</v>
      </c>
      <c r="G4062" s="102" t="str">
        <f>IF(VLOOKUP(C4062,Adatbázis!$D$105:$AN$3282,VLOOKUP($G$3466,Adatbázis!$D$3286:$E$3298,2,FALSE),FALSE)="","",VLOOKUP(C4062,Adatbázis!$D$105:$AN$3282,VLOOKUP($G$3466,Adatbázis!$D$3286:$E$3298,2,FALSE),FALSE))</f>
        <v>…</v>
      </c>
      <c r="H4062" s="102" t="str">
        <f>IF(VLOOKUP(C4062,Adatbázis!$D$105:$AN$3282,VLOOKUP($H$3466,Adatbázis!$D$3286:$E$3298,2,FALSE),FALSE)="","",VLOOKUP(C4062,Adatbázis!$D$105:$AN$3282,VLOOKUP($H$3466,Adatbázis!$D$3286:$E$3298,2,FALSE),FALSE))</f>
        <v>…</v>
      </c>
      <c r="I4062" s="102" t="str">
        <f>IF(VLOOKUP(C4062,Adatbázis!$D$105:$AN$3282,VLOOKUP($I$3466,Adatbázis!$D$3286:$E$3298,2,FALSE),FALSE)="","",VLOOKUP(C4062,Adatbázis!$D$105:$AN$3282,VLOOKUP($I$3466,Adatbázis!$D$3286:$E$3298,2,FALSE),FALSE))</f>
        <v>…</v>
      </c>
    </row>
    <row r="4063" spans="3:9" hidden="1">
      <c r="C4063" s="41" t="s">
        <v>6891</v>
      </c>
      <c r="D4063" s="101" t="str">
        <f>IF(VLOOKUP(C4063,Adatbázis!$D$105:$AN$3282,VLOOKUP($D$3466,Adatbázis!$L$3286:$M$3305,2,FALSE),FALSE)="","",VLOOKUP(C4063,Adatbázis!$D$105:$AN$3282,VLOOKUP($D$3466,Adatbázis!$L$3286:$M$3305,2,FALSE),FALSE))</f>
        <v>…</v>
      </c>
      <c r="E4063" s="101" t="str">
        <f>IF(VLOOKUP(C4063,Adatbázis!$D$105:$AN$3282,VLOOKUP($E$3466,Adatbázis!$L$3286:$M$3305,2,FALSE),FALSE)="","",VLOOKUP(C4063,Adatbázis!$D$105:$AN$3282,VLOOKUP($E$3466,Adatbázis!$L$3286:$M$3305,2,FALSE),FALSE))</f>
        <v>…</v>
      </c>
      <c r="F4063" s="101" t="str">
        <f>IF(VLOOKUP(C4063,Adatbázis!$D$105:$AN$3282,VLOOKUP($F$3466,Adatbázis!$L$3286:$M$3305,2,FALSE),FALSE)="","",VLOOKUP(C4063,Adatbázis!$D$105:$AN$3282,VLOOKUP($F$3466,Adatbázis!$L$3286:$M$3305,2,FALSE),FALSE))</f>
        <v>…</v>
      </c>
      <c r="G4063" s="102" t="str">
        <f>IF(VLOOKUP(C4063,Adatbázis!$D$105:$AN$3282,VLOOKUP($G$3466,Adatbázis!$D$3286:$E$3298,2,FALSE),FALSE)="","",VLOOKUP(C4063,Adatbázis!$D$105:$AN$3282,VLOOKUP($G$3466,Adatbázis!$D$3286:$E$3298,2,FALSE),FALSE))</f>
        <v>…</v>
      </c>
      <c r="H4063" s="102" t="str">
        <f>IF(VLOOKUP(C4063,Adatbázis!$D$105:$AN$3282,VLOOKUP($H$3466,Adatbázis!$D$3286:$E$3298,2,FALSE),FALSE)="","",VLOOKUP(C4063,Adatbázis!$D$105:$AN$3282,VLOOKUP($H$3466,Adatbázis!$D$3286:$E$3298,2,FALSE),FALSE))</f>
        <v>…</v>
      </c>
      <c r="I4063" s="102" t="str">
        <f>IF(VLOOKUP(C4063,Adatbázis!$D$105:$AN$3282,VLOOKUP($I$3466,Adatbázis!$D$3286:$E$3298,2,FALSE),FALSE)="","",VLOOKUP(C4063,Adatbázis!$D$105:$AN$3282,VLOOKUP($I$3466,Adatbázis!$D$3286:$E$3298,2,FALSE),FALSE))</f>
        <v>…</v>
      </c>
    </row>
    <row r="4064" spans="3:9" hidden="1">
      <c r="C4064" s="41" t="s">
        <v>6905</v>
      </c>
      <c r="D4064" s="101" t="str">
        <f>IF(VLOOKUP(C4064,Adatbázis!$D$105:$AN$3282,VLOOKUP($D$3466,Adatbázis!$L$3286:$M$3305,2,FALSE),FALSE)="","",VLOOKUP(C4064,Adatbázis!$D$105:$AN$3282,VLOOKUP($D$3466,Adatbázis!$L$3286:$M$3305,2,FALSE),FALSE))</f>
        <v>…</v>
      </c>
      <c r="E4064" s="101" t="str">
        <f>IF(VLOOKUP(C4064,Adatbázis!$D$105:$AN$3282,VLOOKUP($E$3466,Adatbázis!$L$3286:$M$3305,2,FALSE),FALSE)="","",VLOOKUP(C4064,Adatbázis!$D$105:$AN$3282,VLOOKUP($E$3466,Adatbázis!$L$3286:$M$3305,2,FALSE),FALSE))</f>
        <v>…</v>
      </c>
      <c r="F4064" s="101" t="str">
        <f>IF(VLOOKUP(C4064,Adatbázis!$D$105:$AN$3282,VLOOKUP($F$3466,Adatbázis!$L$3286:$M$3305,2,FALSE),FALSE)="","",VLOOKUP(C4064,Adatbázis!$D$105:$AN$3282,VLOOKUP($F$3466,Adatbázis!$L$3286:$M$3305,2,FALSE),FALSE))</f>
        <v>…</v>
      </c>
      <c r="G4064" s="102" t="str">
        <f>IF(VLOOKUP(C4064,Adatbázis!$D$105:$AN$3282,VLOOKUP($G$3466,Adatbázis!$D$3286:$E$3298,2,FALSE),FALSE)="","",VLOOKUP(C4064,Adatbázis!$D$105:$AN$3282,VLOOKUP($G$3466,Adatbázis!$D$3286:$E$3298,2,FALSE),FALSE))</f>
        <v>…</v>
      </c>
      <c r="H4064" s="102" t="str">
        <f>IF(VLOOKUP(C4064,Adatbázis!$D$105:$AN$3282,VLOOKUP($H$3466,Adatbázis!$D$3286:$E$3298,2,FALSE),FALSE)="","",VLOOKUP(C4064,Adatbázis!$D$105:$AN$3282,VLOOKUP($H$3466,Adatbázis!$D$3286:$E$3298,2,FALSE),FALSE))</f>
        <v>…</v>
      </c>
      <c r="I4064" s="102" t="str">
        <f>IF(VLOOKUP(C4064,Adatbázis!$D$105:$AN$3282,VLOOKUP($I$3466,Adatbázis!$D$3286:$E$3298,2,FALSE),FALSE)="","",VLOOKUP(C4064,Adatbázis!$D$105:$AN$3282,VLOOKUP($I$3466,Adatbázis!$D$3286:$E$3298,2,FALSE),FALSE))</f>
        <v>…</v>
      </c>
    </row>
    <row r="4065" spans="3:9" hidden="1">
      <c r="C4065" s="41" t="s">
        <v>6911</v>
      </c>
      <c r="D4065" s="101" t="str">
        <f>IF(VLOOKUP(C4065,Adatbázis!$D$105:$AN$3282,VLOOKUP($D$3466,Adatbázis!$L$3286:$M$3305,2,FALSE),FALSE)="","",VLOOKUP(C4065,Adatbázis!$D$105:$AN$3282,VLOOKUP($D$3466,Adatbázis!$L$3286:$M$3305,2,FALSE),FALSE))</f>
        <v>…</v>
      </c>
      <c r="E4065" s="101" t="str">
        <f>IF(VLOOKUP(C4065,Adatbázis!$D$105:$AN$3282,VLOOKUP($E$3466,Adatbázis!$L$3286:$M$3305,2,FALSE),FALSE)="","",VLOOKUP(C4065,Adatbázis!$D$105:$AN$3282,VLOOKUP($E$3466,Adatbázis!$L$3286:$M$3305,2,FALSE),FALSE))</f>
        <v>…</v>
      </c>
      <c r="F4065" s="101" t="str">
        <f>IF(VLOOKUP(C4065,Adatbázis!$D$105:$AN$3282,VLOOKUP($F$3466,Adatbázis!$L$3286:$M$3305,2,FALSE),FALSE)="","",VLOOKUP(C4065,Adatbázis!$D$105:$AN$3282,VLOOKUP($F$3466,Adatbázis!$L$3286:$M$3305,2,FALSE),FALSE))</f>
        <v>…</v>
      </c>
      <c r="G4065" s="102" t="str">
        <f>IF(VLOOKUP(C4065,Adatbázis!$D$105:$AN$3282,VLOOKUP($G$3466,Adatbázis!$D$3286:$E$3298,2,FALSE),FALSE)="","",VLOOKUP(C4065,Adatbázis!$D$105:$AN$3282,VLOOKUP($G$3466,Adatbázis!$D$3286:$E$3298,2,FALSE),FALSE))</f>
        <v>…</v>
      </c>
      <c r="H4065" s="102" t="str">
        <f>IF(VLOOKUP(C4065,Adatbázis!$D$105:$AN$3282,VLOOKUP($H$3466,Adatbázis!$D$3286:$E$3298,2,FALSE),FALSE)="","",VLOOKUP(C4065,Adatbázis!$D$105:$AN$3282,VLOOKUP($H$3466,Adatbázis!$D$3286:$E$3298,2,FALSE),FALSE))</f>
        <v>…</v>
      </c>
      <c r="I4065" s="102" t="str">
        <f>IF(VLOOKUP(C4065,Adatbázis!$D$105:$AN$3282,VLOOKUP($I$3466,Adatbázis!$D$3286:$E$3298,2,FALSE),FALSE)="","",VLOOKUP(C4065,Adatbázis!$D$105:$AN$3282,VLOOKUP($I$3466,Adatbázis!$D$3286:$E$3298,2,FALSE),FALSE))</f>
        <v>…</v>
      </c>
    </row>
    <row r="4066" spans="3:9" hidden="1">
      <c r="C4066" s="41" t="s">
        <v>6925</v>
      </c>
      <c r="D4066" s="101" t="str">
        <f>IF(VLOOKUP(C4066,Adatbázis!$D$105:$AN$3282,VLOOKUP($D$3466,Adatbázis!$L$3286:$M$3305,2,FALSE),FALSE)="","",VLOOKUP(C4066,Adatbázis!$D$105:$AN$3282,VLOOKUP($D$3466,Adatbázis!$L$3286:$M$3305,2,FALSE),FALSE))</f>
        <v>…</v>
      </c>
      <c r="E4066" s="101" t="str">
        <f>IF(VLOOKUP(C4066,Adatbázis!$D$105:$AN$3282,VLOOKUP($E$3466,Adatbázis!$L$3286:$M$3305,2,FALSE),FALSE)="","",VLOOKUP(C4066,Adatbázis!$D$105:$AN$3282,VLOOKUP($E$3466,Adatbázis!$L$3286:$M$3305,2,FALSE),FALSE))</f>
        <v>…</v>
      </c>
      <c r="F4066" s="101" t="str">
        <f>IF(VLOOKUP(C4066,Adatbázis!$D$105:$AN$3282,VLOOKUP($F$3466,Adatbázis!$L$3286:$M$3305,2,FALSE),FALSE)="","",VLOOKUP(C4066,Adatbázis!$D$105:$AN$3282,VLOOKUP($F$3466,Adatbázis!$L$3286:$M$3305,2,FALSE),FALSE))</f>
        <v>…</v>
      </c>
      <c r="G4066" s="102" t="str">
        <f>IF(VLOOKUP(C4066,Adatbázis!$D$105:$AN$3282,VLOOKUP($G$3466,Adatbázis!$D$3286:$E$3298,2,FALSE),FALSE)="","",VLOOKUP(C4066,Adatbázis!$D$105:$AN$3282,VLOOKUP($G$3466,Adatbázis!$D$3286:$E$3298,2,FALSE),FALSE))</f>
        <v>…</v>
      </c>
      <c r="H4066" s="102" t="str">
        <f>IF(VLOOKUP(C4066,Adatbázis!$D$105:$AN$3282,VLOOKUP($H$3466,Adatbázis!$D$3286:$E$3298,2,FALSE),FALSE)="","",VLOOKUP(C4066,Adatbázis!$D$105:$AN$3282,VLOOKUP($H$3466,Adatbázis!$D$3286:$E$3298,2,FALSE),FALSE))</f>
        <v>…</v>
      </c>
      <c r="I4066" s="102" t="str">
        <f>IF(VLOOKUP(C4066,Adatbázis!$D$105:$AN$3282,VLOOKUP($I$3466,Adatbázis!$D$3286:$E$3298,2,FALSE),FALSE)="","",VLOOKUP(C4066,Adatbázis!$D$105:$AN$3282,VLOOKUP($I$3466,Adatbázis!$D$3286:$E$3298,2,FALSE),FALSE))</f>
        <v>…</v>
      </c>
    </row>
    <row r="4067" spans="3:9" hidden="1">
      <c r="C4067" s="41" t="s">
        <v>6938</v>
      </c>
      <c r="D4067" s="101" t="str">
        <f>IF(VLOOKUP(C4067,Adatbázis!$D$105:$AN$3282,VLOOKUP($D$3466,Adatbázis!$L$3286:$M$3305,2,FALSE),FALSE)="","",VLOOKUP(C4067,Adatbázis!$D$105:$AN$3282,VLOOKUP($D$3466,Adatbázis!$L$3286:$M$3305,2,FALSE),FALSE))</f>
        <v>…</v>
      </c>
      <c r="E4067" s="101" t="str">
        <f>IF(VLOOKUP(C4067,Adatbázis!$D$105:$AN$3282,VLOOKUP($E$3466,Adatbázis!$L$3286:$M$3305,2,FALSE),FALSE)="","",VLOOKUP(C4067,Adatbázis!$D$105:$AN$3282,VLOOKUP($E$3466,Adatbázis!$L$3286:$M$3305,2,FALSE),FALSE))</f>
        <v>…</v>
      </c>
      <c r="F4067" s="101" t="str">
        <f>IF(VLOOKUP(C4067,Adatbázis!$D$105:$AN$3282,VLOOKUP($F$3466,Adatbázis!$L$3286:$M$3305,2,FALSE),FALSE)="","",VLOOKUP(C4067,Adatbázis!$D$105:$AN$3282,VLOOKUP($F$3466,Adatbázis!$L$3286:$M$3305,2,FALSE),FALSE))</f>
        <v>…</v>
      </c>
      <c r="G4067" s="102" t="str">
        <f>IF(VLOOKUP(C4067,Adatbázis!$D$105:$AN$3282,VLOOKUP($G$3466,Adatbázis!$D$3286:$E$3298,2,FALSE),FALSE)="","",VLOOKUP(C4067,Adatbázis!$D$105:$AN$3282,VLOOKUP($G$3466,Adatbázis!$D$3286:$E$3298,2,FALSE),FALSE))</f>
        <v>…</v>
      </c>
      <c r="H4067" s="102" t="str">
        <f>IF(VLOOKUP(C4067,Adatbázis!$D$105:$AN$3282,VLOOKUP($H$3466,Adatbázis!$D$3286:$E$3298,2,FALSE),FALSE)="","",VLOOKUP(C4067,Adatbázis!$D$105:$AN$3282,VLOOKUP($H$3466,Adatbázis!$D$3286:$E$3298,2,FALSE),FALSE))</f>
        <v>…</v>
      </c>
      <c r="I4067" s="102" t="str">
        <f>IF(VLOOKUP(C4067,Adatbázis!$D$105:$AN$3282,VLOOKUP($I$3466,Adatbázis!$D$3286:$E$3298,2,FALSE),FALSE)="","",VLOOKUP(C4067,Adatbázis!$D$105:$AN$3282,VLOOKUP($I$3466,Adatbázis!$D$3286:$E$3298,2,FALSE),FALSE))</f>
        <v>…</v>
      </c>
    </row>
    <row r="4068" spans="3:9" hidden="1">
      <c r="C4068" s="41" t="s">
        <v>6947</v>
      </c>
      <c r="D4068" s="101" t="str">
        <f>IF(VLOOKUP(C4068,Adatbázis!$D$105:$AN$3282,VLOOKUP($D$3466,Adatbázis!$L$3286:$M$3305,2,FALSE),FALSE)="","",VLOOKUP(C4068,Adatbázis!$D$105:$AN$3282,VLOOKUP($D$3466,Adatbázis!$L$3286:$M$3305,2,FALSE),FALSE))</f>
        <v>…</v>
      </c>
      <c r="E4068" s="101" t="str">
        <f>IF(VLOOKUP(C4068,Adatbázis!$D$105:$AN$3282,VLOOKUP($E$3466,Adatbázis!$L$3286:$M$3305,2,FALSE),FALSE)="","",VLOOKUP(C4068,Adatbázis!$D$105:$AN$3282,VLOOKUP($E$3466,Adatbázis!$L$3286:$M$3305,2,FALSE),FALSE))</f>
        <v>…</v>
      </c>
      <c r="F4068" s="101" t="str">
        <f>IF(VLOOKUP(C4068,Adatbázis!$D$105:$AN$3282,VLOOKUP($F$3466,Adatbázis!$L$3286:$M$3305,2,FALSE),FALSE)="","",VLOOKUP(C4068,Adatbázis!$D$105:$AN$3282,VLOOKUP($F$3466,Adatbázis!$L$3286:$M$3305,2,FALSE),FALSE))</f>
        <v>…</v>
      </c>
      <c r="G4068" s="102" t="str">
        <f>IF(VLOOKUP(C4068,Adatbázis!$D$105:$AN$3282,VLOOKUP($G$3466,Adatbázis!$D$3286:$E$3298,2,FALSE),FALSE)="","",VLOOKUP(C4068,Adatbázis!$D$105:$AN$3282,VLOOKUP($G$3466,Adatbázis!$D$3286:$E$3298,2,FALSE),FALSE))</f>
        <v>…</v>
      </c>
      <c r="H4068" s="102" t="str">
        <f>IF(VLOOKUP(C4068,Adatbázis!$D$105:$AN$3282,VLOOKUP($H$3466,Adatbázis!$D$3286:$E$3298,2,FALSE),FALSE)="","",VLOOKUP(C4068,Adatbázis!$D$105:$AN$3282,VLOOKUP($H$3466,Adatbázis!$D$3286:$E$3298,2,FALSE),FALSE))</f>
        <v>…</v>
      </c>
      <c r="I4068" s="102" t="str">
        <f>IF(VLOOKUP(C4068,Adatbázis!$D$105:$AN$3282,VLOOKUP($I$3466,Adatbázis!$D$3286:$E$3298,2,FALSE),FALSE)="","",VLOOKUP(C4068,Adatbázis!$D$105:$AN$3282,VLOOKUP($I$3466,Adatbázis!$D$3286:$E$3298,2,FALSE),FALSE))</f>
        <v>…</v>
      </c>
    </row>
    <row r="4069" spans="3:9" hidden="1">
      <c r="C4069" s="41" t="s">
        <v>1455</v>
      </c>
      <c r="D4069" s="101" t="str">
        <f>IF(VLOOKUP(C4069,Adatbázis!$D$105:$AN$3282,VLOOKUP($D$3466,Adatbázis!$L$3286:$M$3305,2,FALSE),FALSE)="","",VLOOKUP(C4069,Adatbázis!$D$105:$AN$3282,VLOOKUP($D$3466,Adatbázis!$L$3286:$M$3305,2,FALSE),FALSE))</f>
        <v>…</v>
      </c>
      <c r="E4069" s="101" t="str">
        <f>IF(VLOOKUP(C4069,Adatbázis!$D$105:$AN$3282,VLOOKUP($E$3466,Adatbázis!$L$3286:$M$3305,2,FALSE),FALSE)="","",VLOOKUP(C4069,Adatbázis!$D$105:$AN$3282,VLOOKUP($E$3466,Adatbázis!$L$3286:$M$3305,2,FALSE),FALSE))</f>
        <v>…</v>
      </c>
      <c r="F4069" s="101" t="str">
        <f>IF(VLOOKUP(C4069,Adatbázis!$D$105:$AN$3282,VLOOKUP($F$3466,Adatbázis!$L$3286:$M$3305,2,FALSE),FALSE)="","",VLOOKUP(C4069,Adatbázis!$D$105:$AN$3282,VLOOKUP($F$3466,Adatbázis!$L$3286:$M$3305,2,FALSE),FALSE))</f>
        <v>…</v>
      </c>
      <c r="G4069" s="102" t="str">
        <f>IF(VLOOKUP(C4069,Adatbázis!$D$105:$AN$3282,VLOOKUP($G$3466,Adatbázis!$D$3286:$E$3298,2,FALSE),FALSE)="","",VLOOKUP(C4069,Adatbázis!$D$105:$AN$3282,VLOOKUP($G$3466,Adatbázis!$D$3286:$E$3298,2,FALSE),FALSE))</f>
        <v>…</v>
      </c>
      <c r="H4069" s="102" t="str">
        <f>IF(VLOOKUP(C4069,Adatbázis!$D$105:$AN$3282,VLOOKUP($H$3466,Adatbázis!$D$3286:$E$3298,2,FALSE),FALSE)="","",VLOOKUP(C4069,Adatbázis!$D$105:$AN$3282,VLOOKUP($H$3466,Adatbázis!$D$3286:$E$3298,2,FALSE),FALSE))</f>
        <v>…</v>
      </c>
      <c r="I4069" s="102" t="str">
        <f>IF(VLOOKUP(C4069,Adatbázis!$D$105:$AN$3282,VLOOKUP($I$3466,Adatbázis!$D$3286:$E$3298,2,FALSE),FALSE)="","",VLOOKUP(C4069,Adatbázis!$D$105:$AN$3282,VLOOKUP($I$3466,Adatbázis!$D$3286:$E$3298,2,FALSE),FALSE))</f>
        <v>…</v>
      </c>
    </row>
    <row r="4070" spans="3:9" hidden="1">
      <c r="C4070" s="41" t="s">
        <v>6960</v>
      </c>
      <c r="D4070" s="101" t="str">
        <f>IF(VLOOKUP(C4070,Adatbázis!$D$105:$AN$3282,VLOOKUP($D$3466,Adatbázis!$L$3286:$M$3305,2,FALSE),FALSE)="","",VLOOKUP(C4070,Adatbázis!$D$105:$AN$3282,VLOOKUP($D$3466,Adatbázis!$L$3286:$M$3305,2,FALSE),FALSE))</f>
        <v>…</v>
      </c>
      <c r="E4070" s="101" t="str">
        <f>IF(VLOOKUP(C4070,Adatbázis!$D$105:$AN$3282,VLOOKUP($E$3466,Adatbázis!$L$3286:$M$3305,2,FALSE),FALSE)="","",VLOOKUP(C4070,Adatbázis!$D$105:$AN$3282,VLOOKUP($E$3466,Adatbázis!$L$3286:$M$3305,2,FALSE),FALSE))</f>
        <v>…</v>
      </c>
      <c r="F4070" s="101" t="str">
        <f>IF(VLOOKUP(C4070,Adatbázis!$D$105:$AN$3282,VLOOKUP($F$3466,Adatbázis!$L$3286:$M$3305,2,FALSE),FALSE)="","",VLOOKUP(C4070,Adatbázis!$D$105:$AN$3282,VLOOKUP($F$3466,Adatbázis!$L$3286:$M$3305,2,FALSE),FALSE))</f>
        <v>…</v>
      </c>
      <c r="G4070" s="102" t="str">
        <f>IF(VLOOKUP(C4070,Adatbázis!$D$105:$AN$3282,VLOOKUP($G$3466,Adatbázis!$D$3286:$E$3298,2,FALSE),FALSE)="","",VLOOKUP(C4070,Adatbázis!$D$105:$AN$3282,VLOOKUP($G$3466,Adatbázis!$D$3286:$E$3298,2,FALSE),FALSE))</f>
        <v>…</v>
      </c>
      <c r="H4070" s="102" t="str">
        <f>IF(VLOOKUP(C4070,Adatbázis!$D$105:$AN$3282,VLOOKUP($H$3466,Adatbázis!$D$3286:$E$3298,2,FALSE),FALSE)="","",VLOOKUP(C4070,Adatbázis!$D$105:$AN$3282,VLOOKUP($H$3466,Adatbázis!$D$3286:$E$3298,2,FALSE),FALSE))</f>
        <v>…</v>
      </c>
      <c r="I4070" s="102" t="str">
        <f>IF(VLOOKUP(C4070,Adatbázis!$D$105:$AN$3282,VLOOKUP($I$3466,Adatbázis!$D$3286:$E$3298,2,FALSE),FALSE)="","",VLOOKUP(C4070,Adatbázis!$D$105:$AN$3282,VLOOKUP($I$3466,Adatbázis!$D$3286:$E$3298,2,FALSE),FALSE))</f>
        <v>…</v>
      </c>
    </row>
    <row r="4071" spans="3:9" hidden="1">
      <c r="C4071" s="41" t="s">
        <v>6966</v>
      </c>
      <c r="D4071" s="101" t="str">
        <f>IF(VLOOKUP(C4071,Adatbázis!$D$105:$AN$3282,VLOOKUP($D$3466,Adatbázis!$L$3286:$M$3305,2,FALSE),FALSE)="","",VLOOKUP(C4071,Adatbázis!$D$105:$AN$3282,VLOOKUP($D$3466,Adatbázis!$L$3286:$M$3305,2,FALSE),FALSE))</f>
        <v>…</v>
      </c>
      <c r="E4071" s="101" t="str">
        <f>IF(VLOOKUP(C4071,Adatbázis!$D$105:$AN$3282,VLOOKUP($E$3466,Adatbázis!$L$3286:$M$3305,2,FALSE),FALSE)="","",VLOOKUP(C4071,Adatbázis!$D$105:$AN$3282,VLOOKUP($E$3466,Adatbázis!$L$3286:$M$3305,2,FALSE),FALSE))</f>
        <v>…</v>
      </c>
      <c r="F4071" s="101" t="str">
        <f>IF(VLOOKUP(C4071,Adatbázis!$D$105:$AN$3282,VLOOKUP($F$3466,Adatbázis!$L$3286:$M$3305,2,FALSE),FALSE)="","",VLOOKUP(C4071,Adatbázis!$D$105:$AN$3282,VLOOKUP($F$3466,Adatbázis!$L$3286:$M$3305,2,FALSE),FALSE))</f>
        <v>…</v>
      </c>
      <c r="G4071" s="102" t="str">
        <f>IF(VLOOKUP(C4071,Adatbázis!$D$105:$AN$3282,VLOOKUP($G$3466,Adatbázis!$D$3286:$E$3298,2,FALSE),FALSE)="","",VLOOKUP(C4071,Adatbázis!$D$105:$AN$3282,VLOOKUP($G$3466,Adatbázis!$D$3286:$E$3298,2,FALSE),FALSE))</f>
        <v>…</v>
      </c>
      <c r="H4071" s="102" t="str">
        <f>IF(VLOOKUP(C4071,Adatbázis!$D$105:$AN$3282,VLOOKUP($H$3466,Adatbázis!$D$3286:$E$3298,2,FALSE),FALSE)="","",VLOOKUP(C4071,Adatbázis!$D$105:$AN$3282,VLOOKUP($H$3466,Adatbázis!$D$3286:$E$3298,2,FALSE),FALSE))</f>
        <v>…</v>
      </c>
      <c r="I4071" s="102" t="str">
        <f>IF(VLOOKUP(C4071,Adatbázis!$D$105:$AN$3282,VLOOKUP($I$3466,Adatbázis!$D$3286:$E$3298,2,FALSE),FALSE)="","",VLOOKUP(C4071,Adatbázis!$D$105:$AN$3282,VLOOKUP($I$3466,Adatbázis!$D$3286:$E$3298,2,FALSE),FALSE))</f>
        <v>…</v>
      </c>
    </row>
    <row r="4072" spans="3:9" hidden="1">
      <c r="C4072" s="41" t="s">
        <v>6976</v>
      </c>
      <c r="D4072" s="101" t="str">
        <f>IF(VLOOKUP(C4072,Adatbázis!$D$105:$AN$3282,VLOOKUP($D$3466,Adatbázis!$L$3286:$M$3305,2,FALSE),FALSE)="","",VLOOKUP(C4072,Adatbázis!$D$105:$AN$3282,VLOOKUP($D$3466,Adatbázis!$L$3286:$M$3305,2,FALSE),FALSE))</f>
        <v>…</v>
      </c>
      <c r="E4072" s="101" t="str">
        <f>IF(VLOOKUP(C4072,Adatbázis!$D$105:$AN$3282,VLOOKUP($E$3466,Adatbázis!$L$3286:$M$3305,2,FALSE),FALSE)="","",VLOOKUP(C4072,Adatbázis!$D$105:$AN$3282,VLOOKUP($E$3466,Adatbázis!$L$3286:$M$3305,2,FALSE),FALSE))</f>
        <v>…</v>
      </c>
      <c r="F4072" s="101" t="str">
        <f>IF(VLOOKUP(C4072,Adatbázis!$D$105:$AN$3282,VLOOKUP($F$3466,Adatbázis!$L$3286:$M$3305,2,FALSE),FALSE)="","",VLOOKUP(C4072,Adatbázis!$D$105:$AN$3282,VLOOKUP($F$3466,Adatbázis!$L$3286:$M$3305,2,FALSE),FALSE))</f>
        <v>…</v>
      </c>
      <c r="G4072" s="102" t="str">
        <f>IF(VLOOKUP(C4072,Adatbázis!$D$105:$AN$3282,VLOOKUP($G$3466,Adatbázis!$D$3286:$E$3298,2,FALSE),FALSE)="","",VLOOKUP(C4072,Adatbázis!$D$105:$AN$3282,VLOOKUP($G$3466,Adatbázis!$D$3286:$E$3298,2,FALSE),FALSE))</f>
        <v>…</v>
      </c>
      <c r="H4072" s="102" t="str">
        <f>IF(VLOOKUP(C4072,Adatbázis!$D$105:$AN$3282,VLOOKUP($H$3466,Adatbázis!$D$3286:$E$3298,2,FALSE),FALSE)="","",VLOOKUP(C4072,Adatbázis!$D$105:$AN$3282,VLOOKUP($H$3466,Adatbázis!$D$3286:$E$3298,2,FALSE),FALSE))</f>
        <v>…</v>
      </c>
      <c r="I4072" s="102" t="str">
        <f>IF(VLOOKUP(C4072,Adatbázis!$D$105:$AN$3282,VLOOKUP($I$3466,Adatbázis!$D$3286:$E$3298,2,FALSE),FALSE)="","",VLOOKUP(C4072,Adatbázis!$D$105:$AN$3282,VLOOKUP($I$3466,Adatbázis!$D$3286:$E$3298,2,FALSE),FALSE))</f>
        <v>…</v>
      </c>
    </row>
    <row r="4073" spans="3:9" hidden="1">
      <c r="C4073" s="41" t="s">
        <v>6989</v>
      </c>
      <c r="D4073" s="101" t="str">
        <f>IF(VLOOKUP(C4073,Adatbázis!$D$105:$AN$3282,VLOOKUP($D$3466,Adatbázis!$L$3286:$M$3305,2,FALSE),FALSE)="","",VLOOKUP(C4073,Adatbázis!$D$105:$AN$3282,VLOOKUP($D$3466,Adatbázis!$L$3286:$M$3305,2,FALSE),FALSE))</f>
        <v>…</v>
      </c>
      <c r="E4073" s="101" t="str">
        <f>IF(VLOOKUP(C4073,Adatbázis!$D$105:$AN$3282,VLOOKUP($E$3466,Adatbázis!$L$3286:$M$3305,2,FALSE),FALSE)="","",VLOOKUP(C4073,Adatbázis!$D$105:$AN$3282,VLOOKUP($E$3466,Adatbázis!$L$3286:$M$3305,2,FALSE),FALSE))</f>
        <v>…</v>
      </c>
      <c r="F4073" s="101" t="str">
        <f>IF(VLOOKUP(C4073,Adatbázis!$D$105:$AN$3282,VLOOKUP($F$3466,Adatbázis!$L$3286:$M$3305,2,FALSE),FALSE)="","",VLOOKUP(C4073,Adatbázis!$D$105:$AN$3282,VLOOKUP($F$3466,Adatbázis!$L$3286:$M$3305,2,FALSE),FALSE))</f>
        <v>…</v>
      </c>
      <c r="G4073" s="102" t="str">
        <f>IF(VLOOKUP(C4073,Adatbázis!$D$105:$AN$3282,VLOOKUP($G$3466,Adatbázis!$D$3286:$E$3298,2,FALSE),FALSE)="","",VLOOKUP(C4073,Adatbázis!$D$105:$AN$3282,VLOOKUP($G$3466,Adatbázis!$D$3286:$E$3298,2,FALSE),FALSE))</f>
        <v>…</v>
      </c>
      <c r="H4073" s="102" t="str">
        <f>IF(VLOOKUP(C4073,Adatbázis!$D$105:$AN$3282,VLOOKUP($H$3466,Adatbázis!$D$3286:$E$3298,2,FALSE),FALSE)="","",VLOOKUP(C4073,Adatbázis!$D$105:$AN$3282,VLOOKUP($H$3466,Adatbázis!$D$3286:$E$3298,2,FALSE),FALSE))</f>
        <v>…</v>
      </c>
      <c r="I4073" s="102" t="str">
        <f>IF(VLOOKUP(C4073,Adatbázis!$D$105:$AN$3282,VLOOKUP($I$3466,Adatbázis!$D$3286:$E$3298,2,FALSE),FALSE)="","",VLOOKUP(C4073,Adatbázis!$D$105:$AN$3282,VLOOKUP($I$3466,Adatbázis!$D$3286:$E$3298,2,FALSE),FALSE))</f>
        <v>…</v>
      </c>
    </row>
    <row r="4074" spans="3:9" hidden="1">
      <c r="C4074" s="41" t="s">
        <v>6996</v>
      </c>
      <c r="D4074" s="101" t="str">
        <f>IF(VLOOKUP(C4074,Adatbázis!$D$105:$AN$3282,VLOOKUP($D$3466,Adatbázis!$L$3286:$M$3305,2,FALSE),FALSE)="","",VLOOKUP(C4074,Adatbázis!$D$105:$AN$3282,VLOOKUP($D$3466,Adatbázis!$L$3286:$M$3305,2,FALSE),FALSE))</f>
        <v>…</v>
      </c>
      <c r="E4074" s="101" t="str">
        <f>IF(VLOOKUP(C4074,Adatbázis!$D$105:$AN$3282,VLOOKUP($E$3466,Adatbázis!$L$3286:$M$3305,2,FALSE),FALSE)="","",VLOOKUP(C4074,Adatbázis!$D$105:$AN$3282,VLOOKUP($E$3466,Adatbázis!$L$3286:$M$3305,2,FALSE),FALSE))</f>
        <v>…</v>
      </c>
      <c r="F4074" s="101" t="str">
        <f>IF(VLOOKUP(C4074,Adatbázis!$D$105:$AN$3282,VLOOKUP($F$3466,Adatbázis!$L$3286:$M$3305,2,FALSE),FALSE)="","",VLOOKUP(C4074,Adatbázis!$D$105:$AN$3282,VLOOKUP($F$3466,Adatbázis!$L$3286:$M$3305,2,FALSE),FALSE))</f>
        <v>…</v>
      </c>
      <c r="G4074" s="102" t="str">
        <f>IF(VLOOKUP(C4074,Adatbázis!$D$105:$AN$3282,VLOOKUP($G$3466,Adatbázis!$D$3286:$E$3298,2,FALSE),FALSE)="","",VLOOKUP(C4074,Adatbázis!$D$105:$AN$3282,VLOOKUP($G$3466,Adatbázis!$D$3286:$E$3298,2,FALSE),FALSE))</f>
        <v>…</v>
      </c>
      <c r="H4074" s="102" t="str">
        <f>IF(VLOOKUP(C4074,Adatbázis!$D$105:$AN$3282,VLOOKUP($H$3466,Adatbázis!$D$3286:$E$3298,2,FALSE),FALSE)="","",VLOOKUP(C4074,Adatbázis!$D$105:$AN$3282,VLOOKUP($H$3466,Adatbázis!$D$3286:$E$3298,2,FALSE),FALSE))</f>
        <v>…</v>
      </c>
      <c r="I4074" s="102" t="str">
        <f>IF(VLOOKUP(C4074,Adatbázis!$D$105:$AN$3282,VLOOKUP($I$3466,Adatbázis!$D$3286:$E$3298,2,FALSE),FALSE)="","",VLOOKUP(C4074,Adatbázis!$D$105:$AN$3282,VLOOKUP($I$3466,Adatbázis!$D$3286:$E$3298,2,FALSE),FALSE))</f>
        <v>…</v>
      </c>
    </row>
    <row r="4075" spans="3:9" hidden="1">
      <c r="C4075" s="41" t="s">
        <v>7008</v>
      </c>
      <c r="D4075" s="101" t="str">
        <f>IF(VLOOKUP(C4075,Adatbázis!$D$105:$AN$3282,VLOOKUP($D$3466,Adatbázis!$L$3286:$M$3305,2,FALSE),FALSE)="","",VLOOKUP(C4075,Adatbázis!$D$105:$AN$3282,VLOOKUP($D$3466,Adatbázis!$L$3286:$M$3305,2,FALSE),FALSE))</f>
        <v>…</v>
      </c>
      <c r="E4075" s="101" t="str">
        <f>IF(VLOOKUP(C4075,Adatbázis!$D$105:$AN$3282,VLOOKUP($E$3466,Adatbázis!$L$3286:$M$3305,2,FALSE),FALSE)="","",VLOOKUP(C4075,Adatbázis!$D$105:$AN$3282,VLOOKUP($E$3466,Adatbázis!$L$3286:$M$3305,2,FALSE),FALSE))</f>
        <v>…</v>
      </c>
      <c r="F4075" s="101" t="str">
        <f>IF(VLOOKUP(C4075,Adatbázis!$D$105:$AN$3282,VLOOKUP($F$3466,Adatbázis!$L$3286:$M$3305,2,FALSE),FALSE)="","",VLOOKUP(C4075,Adatbázis!$D$105:$AN$3282,VLOOKUP($F$3466,Adatbázis!$L$3286:$M$3305,2,FALSE),FALSE))</f>
        <v>…</v>
      </c>
      <c r="G4075" s="102" t="str">
        <f>IF(VLOOKUP(C4075,Adatbázis!$D$105:$AN$3282,VLOOKUP($G$3466,Adatbázis!$D$3286:$E$3298,2,FALSE),FALSE)="","",VLOOKUP(C4075,Adatbázis!$D$105:$AN$3282,VLOOKUP($G$3466,Adatbázis!$D$3286:$E$3298,2,FALSE),FALSE))</f>
        <v>…</v>
      </c>
      <c r="H4075" s="102" t="str">
        <f>IF(VLOOKUP(C4075,Adatbázis!$D$105:$AN$3282,VLOOKUP($H$3466,Adatbázis!$D$3286:$E$3298,2,FALSE),FALSE)="","",VLOOKUP(C4075,Adatbázis!$D$105:$AN$3282,VLOOKUP($H$3466,Adatbázis!$D$3286:$E$3298,2,FALSE),FALSE))</f>
        <v>…</v>
      </c>
      <c r="I4075" s="102" t="str">
        <f>IF(VLOOKUP(C4075,Adatbázis!$D$105:$AN$3282,VLOOKUP($I$3466,Adatbázis!$D$3286:$E$3298,2,FALSE),FALSE)="","",VLOOKUP(C4075,Adatbázis!$D$105:$AN$3282,VLOOKUP($I$3466,Adatbázis!$D$3286:$E$3298,2,FALSE),FALSE))</f>
        <v>…</v>
      </c>
    </row>
    <row r="4076" spans="3:9" hidden="1">
      <c r="C4076" s="41" t="s">
        <v>7020</v>
      </c>
      <c r="D4076" s="101" t="str">
        <f>IF(VLOOKUP(C4076,Adatbázis!$D$105:$AN$3282,VLOOKUP($D$3466,Adatbázis!$L$3286:$M$3305,2,FALSE),FALSE)="","",VLOOKUP(C4076,Adatbázis!$D$105:$AN$3282,VLOOKUP($D$3466,Adatbázis!$L$3286:$M$3305,2,FALSE),FALSE))</f>
        <v>…</v>
      </c>
      <c r="E4076" s="101" t="str">
        <f>IF(VLOOKUP(C4076,Adatbázis!$D$105:$AN$3282,VLOOKUP($E$3466,Adatbázis!$L$3286:$M$3305,2,FALSE),FALSE)="","",VLOOKUP(C4076,Adatbázis!$D$105:$AN$3282,VLOOKUP($E$3466,Adatbázis!$L$3286:$M$3305,2,FALSE),FALSE))</f>
        <v>…</v>
      </c>
      <c r="F4076" s="101" t="str">
        <f>IF(VLOOKUP(C4076,Adatbázis!$D$105:$AN$3282,VLOOKUP($F$3466,Adatbázis!$L$3286:$M$3305,2,FALSE),FALSE)="","",VLOOKUP(C4076,Adatbázis!$D$105:$AN$3282,VLOOKUP($F$3466,Adatbázis!$L$3286:$M$3305,2,FALSE),FALSE))</f>
        <v>…</v>
      </c>
      <c r="G4076" s="102" t="str">
        <f>IF(VLOOKUP(C4076,Adatbázis!$D$105:$AN$3282,VLOOKUP($G$3466,Adatbázis!$D$3286:$E$3298,2,FALSE),FALSE)="","",VLOOKUP(C4076,Adatbázis!$D$105:$AN$3282,VLOOKUP($G$3466,Adatbázis!$D$3286:$E$3298,2,FALSE),FALSE))</f>
        <v>…</v>
      </c>
      <c r="H4076" s="102" t="str">
        <f>IF(VLOOKUP(C4076,Adatbázis!$D$105:$AN$3282,VLOOKUP($H$3466,Adatbázis!$D$3286:$E$3298,2,FALSE),FALSE)="","",VLOOKUP(C4076,Adatbázis!$D$105:$AN$3282,VLOOKUP($H$3466,Adatbázis!$D$3286:$E$3298,2,FALSE),FALSE))</f>
        <v>…</v>
      </c>
      <c r="I4076" s="102" t="str">
        <f>IF(VLOOKUP(C4076,Adatbázis!$D$105:$AN$3282,VLOOKUP($I$3466,Adatbázis!$D$3286:$E$3298,2,FALSE),FALSE)="","",VLOOKUP(C4076,Adatbázis!$D$105:$AN$3282,VLOOKUP($I$3466,Adatbázis!$D$3286:$E$3298,2,FALSE),FALSE))</f>
        <v>…</v>
      </c>
    </row>
    <row r="4077" spans="3:9" hidden="1">
      <c r="C4077" s="41" t="s">
        <v>7028</v>
      </c>
      <c r="D4077" s="101" t="str">
        <f>IF(VLOOKUP(C4077,Adatbázis!$D$105:$AN$3282,VLOOKUP($D$3466,Adatbázis!$L$3286:$M$3305,2,FALSE),FALSE)="","",VLOOKUP(C4077,Adatbázis!$D$105:$AN$3282,VLOOKUP($D$3466,Adatbázis!$L$3286:$M$3305,2,FALSE),FALSE))</f>
        <v>…</v>
      </c>
      <c r="E4077" s="101" t="str">
        <f>IF(VLOOKUP(C4077,Adatbázis!$D$105:$AN$3282,VLOOKUP($E$3466,Adatbázis!$L$3286:$M$3305,2,FALSE),FALSE)="","",VLOOKUP(C4077,Adatbázis!$D$105:$AN$3282,VLOOKUP($E$3466,Adatbázis!$L$3286:$M$3305,2,FALSE),FALSE))</f>
        <v>…</v>
      </c>
      <c r="F4077" s="101" t="str">
        <f>IF(VLOOKUP(C4077,Adatbázis!$D$105:$AN$3282,VLOOKUP($F$3466,Adatbázis!$L$3286:$M$3305,2,FALSE),FALSE)="","",VLOOKUP(C4077,Adatbázis!$D$105:$AN$3282,VLOOKUP($F$3466,Adatbázis!$L$3286:$M$3305,2,FALSE),FALSE))</f>
        <v>…</v>
      </c>
      <c r="G4077" s="102" t="str">
        <f>IF(VLOOKUP(C4077,Adatbázis!$D$105:$AN$3282,VLOOKUP($G$3466,Adatbázis!$D$3286:$E$3298,2,FALSE),FALSE)="","",VLOOKUP(C4077,Adatbázis!$D$105:$AN$3282,VLOOKUP($G$3466,Adatbázis!$D$3286:$E$3298,2,FALSE),FALSE))</f>
        <v>…</v>
      </c>
      <c r="H4077" s="102" t="str">
        <f>IF(VLOOKUP(C4077,Adatbázis!$D$105:$AN$3282,VLOOKUP($H$3466,Adatbázis!$D$3286:$E$3298,2,FALSE),FALSE)="","",VLOOKUP(C4077,Adatbázis!$D$105:$AN$3282,VLOOKUP($H$3466,Adatbázis!$D$3286:$E$3298,2,FALSE),FALSE))</f>
        <v>…</v>
      </c>
      <c r="I4077" s="102" t="str">
        <f>IF(VLOOKUP(C4077,Adatbázis!$D$105:$AN$3282,VLOOKUP($I$3466,Adatbázis!$D$3286:$E$3298,2,FALSE),FALSE)="","",VLOOKUP(C4077,Adatbázis!$D$105:$AN$3282,VLOOKUP($I$3466,Adatbázis!$D$3286:$E$3298,2,FALSE),FALSE))</f>
        <v>…</v>
      </c>
    </row>
    <row r="4078" spans="3:9" hidden="1">
      <c r="C4078" s="41" t="s">
        <v>7037</v>
      </c>
      <c r="D4078" s="101" t="str">
        <f>IF(VLOOKUP(C4078,Adatbázis!$D$105:$AN$3282,VLOOKUP($D$3466,Adatbázis!$L$3286:$M$3305,2,FALSE),FALSE)="","",VLOOKUP(C4078,Adatbázis!$D$105:$AN$3282,VLOOKUP($D$3466,Adatbázis!$L$3286:$M$3305,2,FALSE),FALSE))</f>
        <v>…</v>
      </c>
      <c r="E4078" s="101" t="str">
        <f>IF(VLOOKUP(C4078,Adatbázis!$D$105:$AN$3282,VLOOKUP($E$3466,Adatbázis!$L$3286:$M$3305,2,FALSE),FALSE)="","",VLOOKUP(C4078,Adatbázis!$D$105:$AN$3282,VLOOKUP($E$3466,Adatbázis!$L$3286:$M$3305,2,FALSE),FALSE))</f>
        <v>…</v>
      </c>
      <c r="F4078" s="101" t="str">
        <f>IF(VLOOKUP(C4078,Adatbázis!$D$105:$AN$3282,VLOOKUP($F$3466,Adatbázis!$L$3286:$M$3305,2,FALSE),FALSE)="","",VLOOKUP(C4078,Adatbázis!$D$105:$AN$3282,VLOOKUP($F$3466,Adatbázis!$L$3286:$M$3305,2,FALSE),FALSE))</f>
        <v>…</v>
      </c>
      <c r="G4078" s="102" t="str">
        <f>IF(VLOOKUP(C4078,Adatbázis!$D$105:$AN$3282,VLOOKUP($G$3466,Adatbázis!$D$3286:$E$3298,2,FALSE),FALSE)="","",VLOOKUP(C4078,Adatbázis!$D$105:$AN$3282,VLOOKUP($G$3466,Adatbázis!$D$3286:$E$3298,2,FALSE),FALSE))</f>
        <v>…</v>
      </c>
      <c r="H4078" s="102" t="str">
        <f>IF(VLOOKUP(C4078,Adatbázis!$D$105:$AN$3282,VLOOKUP($H$3466,Adatbázis!$D$3286:$E$3298,2,FALSE),FALSE)="","",VLOOKUP(C4078,Adatbázis!$D$105:$AN$3282,VLOOKUP($H$3466,Adatbázis!$D$3286:$E$3298,2,FALSE),FALSE))</f>
        <v>…</v>
      </c>
      <c r="I4078" s="102" t="str">
        <f>IF(VLOOKUP(C4078,Adatbázis!$D$105:$AN$3282,VLOOKUP($I$3466,Adatbázis!$D$3286:$E$3298,2,FALSE),FALSE)="","",VLOOKUP(C4078,Adatbázis!$D$105:$AN$3282,VLOOKUP($I$3466,Adatbázis!$D$3286:$E$3298,2,FALSE),FALSE))</f>
        <v>…</v>
      </c>
    </row>
    <row r="4079" spans="3:9" hidden="1">
      <c r="C4079" s="41" t="s">
        <v>7052</v>
      </c>
      <c r="D4079" s="101" t="str">
        <f>IF(VLOOKUP(C4079,Adatbázis!$D$105:$AN$3282,VLOOKUP($D$3466,Adatbázis!$L$3286:$M$3305,2,FALSE),FALSE)="","",VLOOKUP(C4079,Adatbázis!$D$105:$AN$3282,VLOOKUP($D$3466,Adatbázis!$L$3286:$M$3305,2,FALSE),FALSE))</f>
        <v>…</v>
      </c>
      <c r="E4079" s="101" t="str">
        <f>IF(VLOOKUP(C4079,Adatbázis!$D$105:$AN$3282,VLOOKUP($E$3466,Adatbázis!$L$3286:$M$3305,2,FALSE),FALSE)="","",VLOOKUP(C4079,Adatbázis!$D$105:$AN$3282,VLOOKUP($E$3466,Adatbázis!$L$3286:$M$3305,2,FALSE),FALSE))</f>
        <v>…</v>
      </c>
      <c r="F4079" s="101" t="str">
        <f>IF(VLOOKUP(C4079,Adatbázis!$D$105:$AN$3282,VLOOKUP($F$3466,Adatbázis!$L$3286:$M$3305,2,FALSE),FALSE)="","",VLOOKUP(C4079,Adatbázis!$D$105:$AN$3282,VLOOKUP($F$3466,Adatbázis!$L$3286:$M$3305,2,FALSE),FALSE))</f>
        <v>…</v>
      </c>
      <c r="G4079" s="102" t="str">
        <f>IF(VLOOKUP(C4079,Adatbázis!$D$105:$AN$3282,VLOOKUP($G$3466,Adatbázis!$D$3286:$E$3298,2,FALSE),FALSE)="","",VLOOKUP(C4079,Adatbázis!$D$105:$AN$3282,VLOOKUP($G$3466,Adatbázis!$D$3286:$E$3298,2,FALSE),FALSE))</f>
        <v>…</v>
      </c>
      <c r="H4079" s="102" t="str">
        <f>IF(VLOOKUP(C4079,Adatbázis!$D$105:$AN$3282,VLOOKUP($H$3466,Adatbázis!$D$3286:$E$3298,2,FALSE),FALSE)="","",VLOOKUP(C4079,Adatbázis!$D$105:$AN$3282,VLOOKUP($H$3466,Adatbázis!$D$3286:$E$3298,2,FALSE),FALSE))</f>
        <v>…</v>
      </c>
      <c r="I4079" s="102" t="str">
        <f>IF(VLOOKUP(C4079,Adatbázis!$D$105:$AN$3282,VLOOKUP($I$3466,Adatbázis!$D$3286:$E$3298,2,FALSE),FALSE)="","",VLOOKUP(C4079,Adatbázis!$D$105:$AN$3282,VLOOKUP($I$3466,Adatbázis!$D$3286:$E$3298,2,FALSE),FALSE))</f>
        <v>…</v>
      </c>
    </row>
    <row r="4080" spans="3:9" hidden="1">
      <c r="C4080" s="41" t="s">
        <v>7066</v>
      </c>
      <c r="D4080" s="101" t="str">
        <f>IF(VLOOKUP(C4080,Adatbázis!$D$105:$AN$3282,VLOOKUP($D$3466,Adatbázis!$L$3286:$M$3305,2,FALSE),FALSE)="","",VLOOKUP(C4080,Adatbázis!$D$105:$AN$3282,VLOOKUP($D$3466,Adatbázis!$L$3286:$M$3305,2,FALSE),FALSE))</f>
        <v>…</v>
      </c>
      <c r="E4080" s="101" t="str">
        <f>IF(VLOOKUP(C4080,Adatbázis!$D$105:$AN$3282,VLOOKUP($E$3466,Adatbázis!$L$3286:$M$3305,2,FALSE),FALSE)="","",VLOOKUP(C4080,Adatbázis!$D$105:$AN$3282,VLOOKUP($E$3466,Adatbázis!$L$3286:$M$3305,2,FALSE),FALSE))</f>
        <v>…</v>
      </c>
      <c r="F4080" s="101" t="str">
        <f>IF(VLOOKUP(C4080,Adatbázis!$D$105:$AN$3282,VLOOKUP($F$3466,Adatbázis!$L$3286:$M$3305,2,FALSE),FALSE)="","",VLOOKUP(C4080,Adatbázis!$D$105:$AN$3282,VLOOKUP($F$3466,Adatbázis!$L$3286:$M$3305,2,FALSE),FALSE))</f>
        <v>…</v>
      </c>
      <c r="G4080" s="102" t="str">
        <f>IF(VLOOKUP(C4080,Adatbázis!$D$105:$AN$3282,VLOOKUP($G$3466,Adatbázis!$D$3286:$E$3298,2,FALSE),FALSE)="","",VLOOKUP(C4080,Adatbázis!$D$105:$AN$3282,VLOOKUP($G$3466,Adatbázis!$D$3286:$E$3298,2,FALSE),FALSE))</f>
        <v>…</v>
      </c>
      <c r="H4080" s="102" t="str">
        <f>IF(VLOOKUP(C4080,Adatbázis!$D$105:$AN$3282,VLOOKUP($H$3466,Adatbázis!$D$3286:$E$3298,2,FALSE),FALSE)="","",VLOOKUP(C4080,Adatbázis!$D$105:$AN$3282,VLOOKUP($H$3466,Adatbázis!$D$3286:$E$3298,2,FALSE),FALSE))</f>
        <v>…</v>
      </c>
      <c r="I4080" s="102" t="str">
        <f>IF(VLOOKUP(C4080,Adatbázis!$D$105:$AN$3282,VLOOKUP($I$3466,Adatbázis!$D$3286:$E$3298,2,FALSE),FALSE)="","",VLOOKUP(C4080,Adatbázis!$D$105:$AN$3282,VLOOKUP($I$3466,Adatbázis!$D$3286:$E$3298,2,FALSE),FALSE))</f>
        <v>…</v>
      </c>
    </row>
    <row r="4081" spans="3:9" hidden="1">
      <c r="C4081" s="41" t="s">
        <v>7078</v>
      </c>
      <c r="D4081" s="101" t="str">
        <f>IF(VLOOKUP(C4081,Adatbázis!$D$105:$AN$3282,VLOOKUP($D$3466,Adatbázis!$L$3286:$M$3305,2,FALSE),FALSE)="","",VLOOKUP(C4081,Adatbázis!$D$105:$AN$3282,VLOOKUP($D$3466,Adatbázis!$L$3286:$M$3305,2,FALSE),FALSE))</f>
        <v>…</v>
      </c>
      <c r="E4081" s="101" t="str">
        <f>IF(VLOOKUP(C4081,Adatbázis!$D$105:$AN$3282,VLOOKUP($E$3466,Adatbázis!$L$3286:$M$3305,2,FALSE),FALSE)="","",VLOOKUP(C4081,Adatbázis!$D$105:$AN$3282,VLOOKUP($E$3466,Adatbázis!$L$3286:$M$3305,2,FALSE),FALSE))</f>
        <v>…</v>
      </c>
      <c r="F4081" s="101" t="str">
        <f>IF(VLOOKUP(C4081,Adatbázis!$D$105:$AN$3282,VLOOKUP($F$3466,Adatbázis!$L$3286:$M$3305,2,FALSE),FALSE)="","",VLOOKUP(C4081,Adatbázis!$D$105:$AN$3282,VLOOKUP($F$3466,Adatbázis!$L$3286:$M$3305,2,FALSE),FALSE))</f>
        <v>…</v>
      </c>
      <c r="G4081" s="102" t="str">
        <f>IF(VLOOKUP(C4081,Adatbázis!$D$105:$AN$3282,VLOOKUP($G$3466,Adatbázis!$D$3286:$E$3298,2,FALSE),FALSE)="","",VLOOKUP(C4081,Adatbázis!$D$105:$AN$3282,VLOOKUP($G$3466,Adatbázis!$D$3286:$E$3298,2,FALSE),FALSE))</f>
        <v>…</v>
      </c>
      <c r="H4081" s="102" t="str">
        <f>IF(VLOOKUP(C4081,Adatbázis!$D$105:$AN$3282,VLOOKUP($H$3466,Adatbázis!$D$3286:$E$3298,2,FALSE),FALSE)="","",VLOOKUP(C4081,Adatbázis!$D$105:$AN$3282,VLOOKUP($H$3466,Adatbázis!$D$3286:$E$3298,2,FALSE),FALSE))</f>
        <v>…</v>
      </c>
      <c r="I4081" s="102" t="str">
        <f>IF(VLOOKUP(C4081,Adatbázis!$D$105:$AN$3282,VLOOKUP($I$3466,Adatbázis!$D$3286:$E$3298,2,FALSE),FALSE)="","",VLOOKUP(C4081,Adatbázis!$D$105:$AN$3282,VLOOKUP($I$3466,Adatbázis!$D$3286:$E$3298,2,FALSE),FALSE))</f>
        <v>…</v>
      </c>
    </row>
    <row r="4082" spans="3:9" hidden="1">
      <c r="C4082" s="41" t="s">
        <v>7087</v>
      </c>
      <c r="D4082" s="101" t="str">
        <f>IF(VLOOKUP(C4082,Adatbázis!$D$105:$AN$3282,VLOOKUP($D$3466,Adatbázis!$L$3286:$M$3305,2,FALSE),FALSE)="","",VLOOKUP(C4082,Adatbázis!$D$105:$AN$3282,VLOOKUP($D$3466,Adatbázis!$L$3286:$M$3305,2,FALSE),FALSE))</f>
        <v>…</v>
      </c>
      <c r="E4082" s="101" t="str">
        <f>IF(VLOOKUP(C4082,Adatbázis!$D$105:$AN$3282,VLOOKUP($E$3466,Adatbázis!$L$3286:$M$3305,2,FALSE),FALSE)="","",VLOOKUP(C4082,Adatbázis!$D$105:$AN$3282,VLOOKUP($E$3466,Adatbázis!$L$3286:$M$3305,2,FALSE),FALSE))</f>
        <v>…</v>
      </c>
      <c r="F4082" s="101" t="str">
        <f>IF(VLOOKUP(C4082,Adatbázis!$D$105:$AN$3282,VLOOKUP($F$3466,Adatbázis!$L$3286:$M$3305,2,FALSE),FALSE)="","",VLOOKUP(C4082,Adatbázis!$D$105:$AN$3282,VLOOKUP($F$3466,Adatbázis!$L$3286:$M$3305,2,FALSE),FALSE))</f>
        <v>…</v>
      </c>
      <c r="G4082" s="102" t="str">
        <f>IF(VLOOKUP(C4082,Adatbázis!$D$105:$AN$3282,VLOOKUP($G$3466,Adatbázis!$D$3286:$E$3298,2,FALSE),FALSE)="","",VLOOKUP(C4082,Adatbázis!$D$105:$AN$3282,VLOOKUP($G$3466,Adatbázis!$D$3286:$E$3298,2,FALSE),FALSE))</f>
        <v>…</v>
      </c>
      <c r="H4082" s="102" t="str">
        <f>IF(VLOOKUP(C4082,Adatbázis!$D$105:$AN$3282,VLOOKUP($H$3466,Adatbázis!$D$3286:$E$3298,2,FALSE),FALSE)="","",VLOOKUP(C4082,Adatbázis!$D$105:$AN$3282,VLOOKUP($H$3466,Adatbázis!$D$3286:$E$3298,2,FALSE),FALSE))</f>
        <v>…</v>
      </c>
      <c r="I4082" s="102" t="str">
        <f>IF(VLOOKUP(C4082,Adatbázis!$D$105:$AN$3282,VLOOKUP($I$3466,Adatbázis!$D$3286:$E$3298,2,FALSE),FALSE)="","",VLOOKUP(C4082,Adatbázis!$D$105:$AN$3282,VLOOKUP($I$3466,Adatbázis!$D$3286:$E$3298,2,FALSE),FALSE))</f>
        <v>…</v>
      </c>
    </row>
    <row r="4083" spans="3:9" hidden="1">
      <c r="C4083" s="41" t="s">
        <v>7099</v>
      </c>
      <c r="D4083" s="101" t="str">
        <f>IF(VLOOKUP(C4083,Adatbázis!$D$105:$AN$3282,VLOOKUP($D$3466,Adatbázis!$L$3286:$M$3305,2,FALSE),FALSE)="","",VLOOKUP(C4083,Adatbázis!$D$105:$AN$3282,VLOOKUP($D$3466,Adatbázis!$L$3286:$M$3305,2,FALSE),FALSE))</f>
        <v>…</v>
      </c>
      <c r="E4083" s="101" t="str">
        <f>IF(VLOOKUP(C4083,Adatbázis!$D$105:$AN$3282,VLOOKUP($E$3466,Adatbázis!$L$3286:$M$3305,2,FALSE),FALSE)="","",VLOOKUP(C4083,Adatbázis!$D$105:$AN$3282,VLOOKUP($E$3466,Adatbázis!$L$3286:$M$3305,2,FALSE),FALSE))</f>
        <v>…</v>
      </c>
      <c r="F4083" s="101" t="str">
        <f>IF(VLOOKUP(C4083,Adatbázis!$D$105:$AN$3282,VLOOKUP($F$3466,Adatbázis!$L$3286:$M$3305,2,FALSE),FALSE)="","",VLOOKUP(C4083,Adatbázis!$D$105:$AN$3282,VLOOKUP($F$3466,Adatbázis!$L$3286:$M$3305,2,FALSE),FALSE))</f>
        <v>…</v>
      </c>
      <c r="G4083" s="102" t="str">
        <f>IF(VLOOKUP(C4083,Adatbázis!$D$105:$AN$3282,VLOOKUP($G$3466,Adatbázis!$D$3286:$E$3298,2,FALSE),FALSE)="","",VLOOKUP(C4083,Adatbázis!$D$105:$AN$3282,VLOOKUP($G$3466,Adatbázis!$D$3286:$E$3298,2,FALSE),FALSE))</f>
        <v>…</v>
      </c>
      <c r="H4083" s="102" t="str">
        <f>IF(VLOOKUP(C4083,Adatbázis!$D$105:$AN$3282,VLOOKUP($H$3466,Adatbázis!$D$3286:$E$3298,2,FALSE),FALSE)="","",VLOOKUP(C4083,Adatbázis!$D$105:$AN$3282,VLOOKUP($H$3466,Adatbázis!$D$3286:$E$3298,2,FALSE),FALSE))</f>
        <v>…</v>
      </c>
      <c r="I4083" s="102" t="str">
        <f>IF(VLOOKUP(C4083,Adatbázis!$D$105:$AN$3282,VLOOKUP($I$3466,Adatbázis!$D$3286:$E$3298,2,FALSE),FALSE)="","",VLOOKUP(C4083,Adatbázis!$D$105:$AN$3282,VLOOKUP($I$3466,Adatbázis!$D$3286:$E$3298,2,FALSE),FALSE))</f>
        <v>…</v>
      </c>
    </row>
    <row r="4084" spans="3:9" hidden="1">
      <c r="C4084" s="41" t="s">
        <v>7114</v>
      </c>
      <c r="D4084" s="101" t="str">
        <f>IF(VLOOKUP(C4084,Adatbázis!$D$105:$AN$3282,VLOOKUP($D$3466,Adatbázis!$L$3286:$M$3305,2,FALSE),FALSE)="","",VLOOKUP(C4084,Adatbázis!$D$105:$AN$3282,VLOOKUP($D$3466,Adatbázis!$L$3286:$M$3305,2,FALSE),FALSE))</f>
        <v>…</v>
      </c>
      <c r="E4084" s="101" t="str">
        <f>IF(VLOOKUP(C4084,Adatbázis!$D$105:$AN$3282,VLOOKUP($E$3466,Adatbázis!$L$3286:$M$3305,2,FALSE),FALSE)="","",VLOOKUP(C4084,Adatbázis!$D$105:$AN$3282,VLOOKUP($E$3466,Adatbázis!$L$3286:$M$3305,2,FALSE),FALSE))</f>
        <v>…</v>
      </c>
      <c r="F4084" s="101" t="str">
        <f>IF(VLOOKUP(C4084,Adatbázis!$D$105:$AN$3282,VLOOKUP($F$3466,Adatbázis!$L$3286:$M$3305,2,FALSE),FALSE)="","",VLOOKUP(C4084,Adatbázis!$D$105:$AN$3282,VLOOKUP($F$3466,Adatbázis!$L$3286:$M$3305,2,FALSE),FALSE))</f>
        <v>…</v>
      </c>
      <c r="G4084" s="102" t="str">
        <f>IF(VLOOKUP(C4084,Adatbázis!$D$105:$AN$3282,VLOOKUP($G$3466,Adatbázis!$D$3286:$E$3298,2,FALSE),FALSE)="","",VLOOKUP(C4084,Adatbázis!$D$105:$AN$3282,VLOOKUP($G$3466,Adatbázis!$D$3286:$E$3298,2,FALSE),FALSE))</f>
        <v>…</v>
      </c>
      <c r="H4084" s="102" t="str">
        <f>IF(VLOOKUP(C4084,Adatbázis!$D$105:$AN$3282,VLOOKUP($H$3466,Adatbázis!$D$3286:$E$3298,2,FALSE),FALSE)="","",VLOOKUP(C4084,Adatbázis!$D$105:$AN$3282,VLOOKUP($H$3466,Adatbázis!$D$3286:$E$3298,2,FALSE),FALSE))</f>
        <v>…</v>
      </c>
      <c r="I4084" s="102" t="str">
        <f>IF(VLOOKUP(C4084,Adatbázis!$D$105:$AN$3282,VLOOKUP($I$3466,Adatbázis!$D$3286:$E$3298,2,FALSE),FALSE)="","",VLOOKUP(C4084,Adatbázis!$D$105:$AN$3282,VLOOKUP($I$3466,Adatbázis!$D$3286:$E$3298,2,FALSE),FALSE))</f>
        <v>…</v>
      </c>
    </row>
    <row r="4085" spans="3:9" hidden="1">
      <c r="C4085" s="41" t="s">
        <v>7123</v>
      </c>
      <c r="D4085" s="101" t="str">
        <f>IF(VLOOKUP(C4085,Adatbázis!$D$105:$AN$3282,VLOOKUP($D$3466,Adatbázis!$L$3286:$M$3305,2,FALSE),FALSE)="","",VLOOKUP(C4085,Adatbázis!$D$105:$AN$3282,VLOOKUP($D$3466,Adatbázis!$L$3286:$M$3305,2,FALSE),FALSE))</f>
        <v>…</v>
      </c>
      <c r="E4085" s="101" t="str">
        <f>IF(VLOOKUP(C4085,Adatbázis!$D$105:$AN$3282,VLOOKUP($E$3466,Adatbázis!$L$3286:$M$3305,2,FALSE),FALSE)="","",VLOOKUP(C4085,Adatbázis!$D$105:$AN$3282,VLOOKUP($E$3466,Adatbázis!$L$3286:$M$3305,2,FALSE),FALSE))</f>
        <v>…</v>
      </c>
      <c r="F4085" s="101" t="str">
        <f>IF(VLOOKUP(C4085,Adatbázis!$D$105:$AN$3282,VLOOKUP($F$3466,Adatbázis!$L$3286:$M$3305,2,FALSE),FALSE)="","",VLOOKUP(C4085,Adatbázis!$D$105:$AN$3282,VLOOKUP($F$3466,Adatbázis!$L$3286:$M$3305,2,FALSE),FALSE))</f>
        <v>…</v>
      </c>
      <c r="G4085" s="102" t="str">
        <f>IF(VLOOKUP(C4085,Adatbázis!$D$105:$AN$3282,VLOOKUP($G$3466,Adatbázis!$D$3286:$E$3298,2,FALSE),FALSE)="","",VLOOKUP(C4085,Adatbázis!$D$105:$AN$3282,VLOOKUP($G$3466,Adatbázis!$D$3286:$E$3298,2,FALSE),FALSE))</f>
        <v>…</v>
      </c>
      <c r="H4085" s="102" t="str">
        <f>IF(VLOOKUP(C4085,Adatbázis!$D$105:$AN$3282,VLOOKUP($H$3466,Adatbázis!$D$3286:$E$3298,2,FALSE),FALSE)="","",VLOOKUP(C4085,Adatbázis!$D$105:$AN$3282,VLOOKUP($H$3466,Adatbázis!$D$3286:$E$3298,2,FALSE),FALSE))</f>
        <v>…</v>
      </c>
      <c r="I4085" s="102" t="str">
        <f>IF(VLOOKUP(C4085,Adatbázis!$D$105:$AN$3282,VLOOKUP($I$3466,Adatbázis!$D$3286:$E$3298,2,FALSE),FALSE)="","",VLOOKUP(C4085,Adatbázis!$D$105:$AN$3282,VLOOKUP($I$3466,Adatbázis!$D$3286:$E$3298,2,FALSE),FALSE))</f>
        <v>…</v>
      </c>
    </row>
    <row r="4086" spans="3:9" hidden="1">
      <c r="C4086" s="41" t="s">
        <v>7138</v>
      </c>
      <c r="D4086" s="101" t="str">
        <f>IF(VLOOKUP(C4086,Adatbázis!$D$105:$AN$3282,VLOOKUP($D$3466,Adatbázis!$L$3286:$M$3305,2,FALSE),FALSE)="","",VLOOKUP(C4086,Adatbázis!$D$105:$AN$3282,VLOOKUP($D$3466,Adatbázis!$L$3286:$M$3305,2,FALSE),FALSE))</f>
        <v>…</v>
      </c>
      <c r="E4086" s="101" t="str">
        <f>IF(VLOOKUP(C4086,Adatbázis!$D$105:$AN$3282,VLOOKUP($E$3466,Adatbázis!$L$3286:$M$3305,2,FALSE),FALSE)="","",VLOOKUP(C4086,Adatbázis!$D$105:$AN$3282,VLOOKUP($E$3466,Adatbázis!$L$3286:$M$3305,2,FALSE),FALSE))</f>
        <v>…</v>
      </c>
      <c r="F4086" s="101" t="str">
        <f>IF(VLOOKUP(C4086,Adatbázis!$D$105:$AN$3282,VLOOKUP($F$3466,Adatbázis!$L$3286:$M$3305,2,FALSE),FALSE)="","",VLOOKUP(C4086,Adatbázis!$D$105:$AN$3282,VLOOKUP($F$3466,Adatbázis!$L$3286:$M$3305,2,FALSE),FALSE))</f>
        <v>…</v>
      </c>
      <c r="G4086" s="102" t="str">
        <f>IF(VLOOKUP(C4086,Adatbázis!$D$105:$AN$3282,VLOOKUP($G$3466,Adatbázis!$D$3286:$E$3298,2,FALSE),FALSE)="","",VLOOKUP(C4086,Adatbázis!$D$105:$AN$3282,VLOOKUP($G$3466,Adatbázis!$D$3286:$E$3298,2,FALSE),FALSE))</f>
        <v>…</v>
      </c>
      <c r="H4086" s="102" t="str">
        <f>IF(VLOOKUP(C4086,Adatbázis!$D$105:$AN$3282,VLOOKUP($H$3466,Adatbázis!$D$3286:$E$3298,2,FALSE),FALSE)="","",VLOOKUP(C4086,Adatbázis!$D$105:$AN$3282,VLOOKUP($H$3466,Adatbázis!$D$3286:$E$3298,2,FALSE),FALSE))</f>
        <v>…</v>
      </c>
      <c r="I4086" s="102" t="str">
        <f>IF(VLOOKUP(C4086,Adatbázis!$D$105:$AN$3282,VLOOKUP($I$3466,Adatbázis!$D$3286:$E$3298,2,FALSE),FALSE)="","",VLOOKUP(C4086,Adatbázis!$D$105:$AN$3282,VLOOKUP($I$3466,Adatbázis!$D$3286:$E$3298,2,FALSE),FALSE))</f>
        <v>…</v>
      </c>
    </row>
    <row r="4087" spans="3:9" hidden="1">
      <c r="C4087" s="41" t="s">
        <v>7152</v>
      </c>
      <c r="D4087" s="101" t="str">
        <f>IF(VLOOKUP(C4087,Adatbázis!$D$105:$AN$3282,VLOOKUP($D$3466,Adatbázis!$L$3286:$M$3305,2,FALSE),FALSE)="","",VLOOKUP(C4087,Adatbázis!$D$105:$AN$3282,VLOOKUP($D$3466,Adatbázis!$L$3286:$M$3305,2,FALSE),FALSE))</f>
        <v>…</v>
      </c>
      <c r="E4087" s="101" t="str">
        <f>IF(VLOOKUP(C4087,Adatbázis!$D$105:$AN$3282,VLOOKUP($E$3466,Adatbázis!$L$3286:$M$3305,2,FALSE),FALSE)="","",VLOOKUP(C4087,Adatbázis!$D$105:$AN$3282,VLOOKUP($E$3466,Adatbázis!$L$3286:$M$3305,2,FALSE),FALSE))</f>
        <v>…</v>
      </c>
      <c r="F4087" s="101" t="str">
        <f>IF(VLOOKUP(C4087,Adatbázis!$D$105:$AN$3282,VLOOKUP($F$3466,Adatbázis!$L$3286:$M$3305,2,FALSE),FALSE)="","",VLOOKUP(C4087,Adatbázis!$D$105:$AN$3282,VLOOKUP($F$3466,Adatbázis!$L$3286:$M$3305,2,FALSE),FALSE))</f>
        <v>…</v>
      </c>
      <c r="G4087" s="102" t="str">
        <f>IF(VLOOKUP(C4087,Adatbázis!$D$105:$AN$3282,VLOOKUP($G$3466,Adatbázis!$D$3286:$E$3298,2,FALSE),FALSE)="","",VLOOKUP(C4087,Adatbázis!$D$105:$AN$3282,VLOOKUP($G$3466,Adatbázis!$D$3286:$E$3298,2,FALSE),FALSE))</f>
        <v>…</v>
      </c>
      <c r="H4087" s="102" t="str">
        <f>IF(VLOOKUP(C4087,Adatbázis!$D$105:$AN$3282,VLOOKUP($H$3466,Adatbázis!$D$3286:$E$3298,2,FALSE),FALSE)="","",VLOOKUP(C4087,Adatbázis!$D$105:$AN$3282,VLOOKUP($H$3466,Adatbázis!$D$3286:$E$3298,2,FALSE),FALSE))</f>
        <v>…</v>
      </c>
      <c r="I4087" s="102" t="str">
        <f>IF(VLOOKUP(C4087,Adatbázis!$D$105:$AN$3282,VLOOKUP($I$3466,Adatbázis!$D$3286:$E$3298,2,FALSE),FALSE)="","",VLOOKUP(C4087,Adatbázis!$D$105:$AN$3282,VLOOKUP($I$3466,Adatbázis!$D$3286:$E$3298,2,FALSE),FALSE))</f>
        <v>…</v>
      </c>
    </row>
    <row r="4088" spans="3:9" hidden="1">
      <c r="C4088" s="41" t="s">
        <v>7164</v>
      </c>
      <c r="D4088" s="101" t="str">
        <f>IF(VLOOKUP(C4088,Adatbázis!$D$105:$AN$3282,VLOOKUP($D$3466,Adatbázis!$L$3286:$M$3305,2,FALSE),FALSE)="","",VLOOKUP(C4088,Adatbázis!$D$105:$AN$3282,VLOOKUP($D$3466,Adatbázis!$L$3286:$M$3305,2,FALSE),FALSE))</f>
        <v>…</v>
      </c>
      <c r="E4088" s="101" t="str">
        <f>IF(VLOOKUP(C4088,Adatbázis!$D$105:$AN$3282,VLOOKUP($E$3466,Adatbázis!$L$3286:$M$3305,2,FALSE),FALSE)="","",VLOOKUP(C4088,Adatbázis!$D$105:$AN$3282,VLOOKUP($E$3466,Adatbázis!$L$3286:$M$3305,2,FALSE),FALSE))</f>
        <v>…</v>
      </c>
      <c r="F4088" s="101" t="str">
        <f>IF(VLOOKUP(C4088,Adatbázis!$D$105:$AN$3282,VLOOKUP($F$3466,Adatbázis!$L$3286:$M$3305,2,FALSE),FALSE)="","",VLOOKUP(C4088,Adatbázis!$D$105:$AN$3282,VLOOKUP($F$3466,Adatbázis!$L$3286:$M$3305,2,FALSE),FALSE))</f>
        <v>…</v>
      </c>
      <c r="G4088" s="102" t="str">
        <f>IF(VLOOKUP(C4088,Adatbázis!$D$105:$AN$3282,VLOOKUP($G$3466,Adatbázis!$D$3286:$E$3298,2,FALSE),FALSE)="","",VLOOKUP(C4088,Adatbázis!$D$105:$AN$3282,VLOOKUP($G$3466,Adatbázis!$D$3286:$E$3298,2,FALSE),FALSE))</f>
        <v>…</v>
      </c>
      <c r="H4088" s="102" t="str">
        <f>IF(VLOOKUP(C4088,Adatbázis!$D$105:$AN$3282,VLOOKUP($H$3466,Adatbázis!$D$3286:$E$3298,2,FALSE),FALSE)="","",VLOOKUP(C4088,Adatbázis!$D$105:$AN$3282,VLOOKUP($H$3466,Adatbázis!$D$3286:$E$3298,2,FALSE),FALSE))</f>
        <v>…</v>
      </c>
      <c r="I4088" s="102" t="str">
        <f>IF(VLOOKUP(C4088,Adatbázis!$D$105:$AN$3282,VLOOKUP($I$3466,Adatbázis!$D$3286:$E$3298,2,FALSE),FALSE)="","",VLOOKUP(C4088,Adatbázis!$D$105:$AN$3282,VLOOKUP($I$3466,Adatbázis!$D$3286:$E$3298,2,FALSE),FALSE))</f>
        <v>…</v>
      </c>
    </row>
    <row r="4089" spans="3:9" hidden="1">
      <c r="C4089" s="41" t="s">
        <v>7177</v>
      </c>
      <c r="D4089" s="101" t="str">
        <f>IF(VLOOKUP(C4089,Adatbázis!$D$105:$AN$3282,VLOOKUP($D$3466,Adatbázis!$L$3286:$M$3305,2,FALSE),FALSE)="","",VLOOKUP(C4089,Adatbázis!$D$105:$AN$3282,VLOOKUP($D$3466,Adatbázis!$L$3286:$M$3305,2,FALSE),FALSE))</f>
        <v>…</v>
      </c>
      <c r="E4089" s="101" t="str">
        <f>IF(VLOOKUP(C4089,Adatbázis!$D$105:$AN$3282,VLOOKUP($E$3466,Adatbázis!$L$3286:$M$3305,2,FALSE),FALSE)="","",VLOOKUP(C4089,Adatbázis!$D$105:$AN$3282,VLOOKUP($E$3466,Adatbázis!$L$3286:$M$3305,2,FALSE),FALSE))</f>
        <v>…</v>
      </c>
      <c r="F4089" s="101" t="str">
        <f>IF(VLOOKUP(C4089,Adatbázis!$D$105:$AN$3282,VLOOKUP($F$3466,Adatbázis!$L$3286:$M$3305,2,FALSE),FALSE)="","",VLOOKUP(C4089,Adatbázis!$D$105:$AN$3282,VLOOKUP($F$3466,Adatbázis!$L$3286:$M$3305,2,FALSE),FALSE))</f>
        <v>…</v>
      </c>
      <c r="G4089" s="102" t="str">
        <f>IF(VLOOKUP(C4089,Adatbázis!$D$105:$AN$3282,VLOOKUP($G$3466,Adatbázis!$D$3286:$E$3298,2,FALSE),FALSE)="","",VLOOKUP(C4089,Adatbázis!$D$105:$AN$3282,VLOOKUP($G$3466,Adatbázis!$D$3286:$E$3298,2,FALSE),FALSE))</f>
        <v>…</v>
      </c>
      <c r="H4089" s="102" t="str">
        <f>IF(VLOOKUP(C4089,Adatbázis!$D$105:$AN$3282,VLOOKUP($H$3466,Adatbázis!$D$3286:$E$3298,2,FALSE),FALSE)="","",VLOOKUP(C4089,Adatbázis!$D$105:$AN$3282,VLOOKUP($H$3466,Adatbázis!$D$3286:$E$3298,2,FALSE),FALSE))</f>
        <v>…</v>
      </c>
      <c r="I4089" s="102" t="str">
        <f>IF(VLOOKUP(C4089,Adatbázis!$D$105:$AN$3282,VLOOKUP($I$3466,Adatbázis!$D$3286:$E$3298,2,FALSE),FALSE)="","",VLOOKUP(C4089,Adatbázis!$D$105:$AN$3282,VLOOKUP($I$3466,Adatbázis!$D$3286:$E$3298,2,FALSE),FALSE))</f>
        <v>…</v>
      </c>
    </row>
    <row r="4090" spans="3:9" hidden="1">
      <c r="C4090" s="41" t="s">
        <v>7189</v>
      </c>
      <c r="D4090" s="101" t="str">
        <f>IF(VLOOKUP(C4090,Adatbázis!$D$105:$AN$3282,VLOOKUP($D$3466,Adatbázis!$L$3286:$M$3305,2,FALSE),FALSE)="","",VLOOKUP(C4090,Adatbázis!$D$105:$AN$3282,VLOOKUP($D$3466,Adatbázis!$L$3286:$M$3305,2,FALSE),FALSE))</f>
        <v>…</v>
      </c>
      <c r="E4090" s="101" t="str">
        <f>IF(VLOOKUP(C4090,Adatbázis!$D$105:$AN$3282,VLOOKUP($E$3466,Adatbázis!$L$3286:$M$3305,2,FALSE),FALSE)="","",VLOOKUP(C4090,Adatbázis!$D$105:$AN$3282,VLOOKUP($E$3466,Adatbázis!$L$3286:$M$3305,2,FALSE),FALSE))</f>
        <v>…</v>
      </c>
      <c r="F4090" s="101" t="str">
        <f>IF(VLOOKUP(C4090,Adatbázis!$D$105:$AN$3282,VLOOKUP($F$3466,Adatbázis!$L$3286:$M$3305,2,FALSE),FALSE)="","",VLOOKUP(C4090,Adatbázis!$D$105:$AN$3282,VLOOKUP($F$3466,Adatbázis!$L$3286:$M$3305,2,FALSE),FALSE))</f>
        <v>…</v>
      </c>
      <c r="G4090" s="102" t="str">
        <f>IF(VLOOKUP(C4090,Adatbázis!$D$105:$AN$3282,VLOOKUP($G$3466,Adatbázis!$D$3286:$E$3298,2,FALSE),FALSE)="","",VLOOKUP(C4090,Adatbázis!$D$105:$AN$3282,VLOOKUP($G$3466,Adatbázis!$D$3286:$E$3298,2,FALSE),FALSE))</f>
        <v>…</v>
      </c>
      <c r="H4090" s="102" t="str">
        <f>IF(VLOOKUP(C4090,Adatbázis!$D$105:$AN$3282,VLOOKUP($H$3466,Adatbázis!$D$3286:$E$3298,2,FALSE),FALSE)="","",VLOOKUP(C4090,Adatbázis!$D$105:$AN$3282,VLOOKUP($H$3466,Adatbázis!$D$3286:$E$3298,2,FALSE),FALSE))</f>
        <v>…</v>
      </c>
      <c r="I4090" s="102" t="str">
        <f>IF(VLOOKUP(C4090,Adatbázis!$D$105:$AN$3282,VLOOKUP($I$3466,Adatbázis!$D$3286:$E$3298,2,FALSE),FALSE)="","",VLOOKUP(C4090,Adatbázis!$D$105:$AN$3282,VLOOKUP($I$3466,Adatbázis!$D$3286:$E$3298,2,FALSE),FALSE))</f>
        <v>…</v>
      </c>
    </row>
    <row r="4091" spans="3:9" hidden="1">
      <c r="C4091" s="41" t="s">
        <v>7196</v>
      </c>
      <c r="D4091" s="101" t="str">
        <f>IF(VLOOKUP(C4091,Adatbázis!$D$105:$AN$3282,VLOOKUP($D$3466,Adatbázis!$L$3286:$M$3305,2,FALSE),FALSE)="","",VLOOKUP(C4091,Adatbázis!$D$105:$AN$3282,VLOOKUP($D$3466,Adatbázis!$L$3286:$M$3305,2,FALSE),FALSE))</f>
        <v>…</v>
      </c>
      <c r="E4091" s="101" t="str">
        <f>IF(VLOOKUP(C4091,Adatbázis!$D$105:$AN$3282,VLOOKUP($E$3466,Adatbázis!$L$3286:$M$3305,2,FALSE),FALSE)="","",VLOOKUP(C4091,Adatbázis!$D$105:$AN$3282,VLOOKUP($E$3466,Adatbázis!$L$3286:$M$3305,2,FALSE),FALSE))</f>
        <v>…</v>
      </c>
      <c r="F4091" s="101" t="str">
        <f>IF(VLOOKUP(C4091,Adatbázis!$D$105:$AN$3282,VLOOKUP($F$3466,Adatbázis!$L$3286:$M$3305,2,FALSE),FALSE)="","",VLOOKUP(C4091,Adatbázis!$D$105:$AN$3282,VLOOKUP($F$3466,Adatbázis!$L$3286:$M$3305,2,FALSE),FALSE))</f>
        <v>…</v>
      </c>
      <c r="G4091" s="102" t="str">
        <f>IF(VLOOKUP(C4091,Adatbázis!$D$105:$AN$3282,VLOOKUP($G$3466,Adatbázis!$D$3286:$E$3298,2,FALSE),FALSE)="","",VLOOKUP(C4091,Adatbázis!$D$105:$AN$3282,VLOOKUP($G$3466,Adatbázis!$D$3286:$E$3298,2,FALSE),FALSE))</f>
        <v>…</v>
      </c>
      <c r="H4091" s="102" t="str">
        <f>IF(VLOOKUP(C4091,Adatbázis!$D$105:$AN$3282,VLOOKUP($H$3466,Adatbázis!$D$3286:$E$3298,2,FALSE),FALSE)="","",VLOOKUP(C4091,Adatbázis!$D$105:$AN$3282,VLOOKUP($H$3466,Adatbázis!$D$3286:$E$3298,2,FALSE),FALSE))</f>
        <v>…</v>
      </c>
      <c r="I4091" s="102" t="str">
        <f>IF(VLOOKUP(C4091,Adatbázis!$D$105:$AN$3282,VLOOKUP($I$3466,Adatbázis!$D$3286:$E$3298,2,FALSE),FALSE)="","",VLOOKUP(C4091,Adatbázis!$D$105:$AN$3282,VLOOKUP($I$3466,Adatbázis!$D$3286:$E$3298,2,FALSE),FALSE))</f>
        <v>…</v>
      </c>
    </row>
    <row r="4092" spans="3:9" hidden="1">
      <c r="C4092" s="41" t="s">
        <v>7207</v>
      </c>
      <c r="D4092" s="101" t="str">
        <f>IF(VLOOKUP(C4092,Adatbázis!$D$105:$AN$3282,VLOOKUP($D$3466,Adatbázis!$L$3286:$M$3305,2,FALSE),FALSE)="","",VLOOKUP(C4092,Adatbázis!$D$105:$AN$3282,VLOOKUP($D$3466,Adatbázis!$L$3286:$M$3305,2,FALSE),FALSE))</f>
        <v>…</v>
      </c>
      <c r="E4092" s="101" t="str">
        <f>IF(VLOOKUP(C4092,Adatbázis!$D$105:$AN$3282,VLOOKUP($E$3466,Adatbázis!$L$3286:$M$3305,2,FALSE),FALSE)="","",VLOOKUP(C4092,Adatbázis!$D$105:$AN$3282,VLOOKUP($E$3466,Adatbázis!$L$3286:$M$3305,2,FALSE),FALSE))</f>
        <v>…</v>
      </c>
      <c r="F4092" s="101" t="str">
        <f>IF(VLOOKUP(C4092,Adatbázis!$D$105:$AN$3282,VLOOKUP($F$3466,Adatbázis!$L$3286:$M$3305,2,FALSE),FALSE)="","",VLOOKUP(C4092,Adatbázis!$D$105:$AN$3282,VLOOKUP($F$3466,Adatbázis!$L$3286:$M$3305,2,FALSE),FALSE))</f>
        <v>…</v>
      </c>
      <c r="G4092" s="102" t="str">
        <f>IF(VLOOKUP(C4092,Adatbázis!$D$105:$AN$3282,VLOOKUP($G$3466,Adatbázis!$D$3286:$E$3298,2,FALSE),FALSE)="","",VLOOKUP(C4092,Adatbázis!$D$105:$AN$3282,VLOOKUP($G$3466,Adatbázis!$D$3286:$E$3298,2,FALSE),FALSE))</f>
        <v>…</v>
      </c>
      <c r="H4092" s="102" t="str">
        <f>IF(VLOOKUP(C4092,Adatbázis!$D$105:$AN$3282,VLOOKUP($H$3466,Adatbázis!$D$3286:$E$3298,2,FALSE),FALSE)="","",VLOOKUP(C4092,Adatbázis!$D$105:$AN$3282,VLOOKUP($H$3466,Adatbázis!$D$3286:$E$3298,2,FALSE),FALSE))</f>
        <v>…</v>
      </c>
      <c r="I4092" s="102" t="str">
        <f>IF(VLOOKUP(C4092,Adatbázis!$D$105:$AN$3282,VLOOKUP($I$3466,Adatbázis!$D$3286:$E$3298,2,FALSE),FALSE)="","",VLOOKUP(C4092,Adatbázis!$D$105:$AN$3282,VLOOKUP($I$3466,Adatbázis!$D$3286:$E$3298,2,FALSE),FALSE))</f>
        <v>…</v>
      </c>
    </row>
    <row r="4093" spans="3:9" hidden="1">
      <c r="C4093" s="41" t="s">
        <v>7220</v>
      </c>
      <c r="D4093" s="101" t="str">
        <f>IF(VLOOKUP(C4093,Adatbázis!$D$105:$AN$3282,VLOOKUP($D$3466,Adatbázis!$L$3286:$M$3305,2,FALSE),FALSE)="","",VLOOKUP(C4093,Adatbázis!$D$105:$AN$3282,VLOOKUP($D$3466,Adatbázis!$L$3286:$M$3305,2,FALSE),FALSE))</f>
        <v>…</v>
      </c>
      <c r="E4093" s="101" t="str">
        <f>IF(VLOOKUP(C4093,Adatbázis!$D$105:$AN$3282,VLOOKUP($E$3466,Adatbázis!$L$3286:$M$3305,2,FALSE),FALSE)="","",VLOOKUP(C4093,Adatbázis!$D$105:$AN$3282,VLOOKUP($E$3466,Adatbázis!$L$3286:$M$3305,2,FALSE),FALSE))</f>
        <v>…</v>
      </c>
      <c r="F4093" s="101" t="str">
        <f>IF(VLOOKUP(C4093,Adatbázis!$D$105:$AN$3282,VLOOKUP($F$3466,Adatbázis!$L$3286:$M$3305,2,FALSE),FALSE)="","",VLOOKUP(C4093,Adatbázis!$D$105:$AN$3282,VLOOKUP($F$3466,Adatbázis!$L$3286:$M$3305,2,FALSE),FALSE))</f>
        <v>…</v>
      </c>
      <c r="G4093" s="102" t="str">
        <f>IF(VLOOKUP(C4093,Adatbázis!$D$105:$AN$3282,VLOOKUP($G$3466,Adatbázis!$D$3286:$E$3298,2,FALSE),FALSE)="","",VLOOKUP(C4093,Adatbázis!$D$105:$AN$3282,VLOOKUP($G$3466,Adatbázis!$D$3286:$E$3298,2,FALSE),FALSE))</f>
        <v>…</v>
      </c>
      <c r="H4093" s="102" t="str">
        <f>IF(VLOOKUP(C4093,Adatbázis!$D$105:$AN$3282,VLOOKUP($H$3466,Adatbázis!$D$3286:$E$3298,2,FALSE),FALSE)="","",VLOOKUP(C4093,Adatbázis!$D$105:$AN$3282,VLOOKUP($H$3466,Adatbázis!$D$3286:$E$3298,2,FALSE),FALSE))</f>
        <v>…</v>
      </c>
      <c r="I4093" s="102" t="str">
        <f>IF(VLOOKUP(C4093,Adatbázis!$D$105:$AN$3282,VLOOKUP($I$3466,Adatbázis!$D$3286:$E$3298,2,FALSE),FALSE)="","",VLOOKUP(C4093,Adatbázis!$D$105:$AN$3282,VLOOKUP($I$3466,Adatbázis!$D$3286:$E$3298,2,FALSE),FALSE))</f>
        <v>…</v>
      </c>
    </row>
    <row r="4094" spans="3:9" hidden="1">
      <c r="C4094" s="41" t="s">
        <v>7229</v>
      </c>
      <c r="D4094" s="101" t="str">
        <f>IF(VLOOKUP(C4094,Adatbázis!$D$105:$AN$3282,VLOOKUP($D$3466,Adatbázis!$L$3286:$M$3305,2,FALSE),FALSE)="","",VLOOKUP(C4094,Adatbázis!$D$105:$AN$3282,VLOOKUP($D$3466,Adatbázis!$L$3286:$M$3305,2,FALSE),FALSE))</f>
        <v>…</v>
      </c>
      <c r="E4094" s="101" t="str">
        <f>IF(VLOOKUP(C4094,Adatbázis!$D$105:$AN$3282,VLOOKUP($E$3466,Adatbázis!$L$3286:$M$3305,2,FALSE),FALSE)="","",VLOOKUP(C4094,Adatbázis!$D$105:$AN$3282,VLOOKUP($E$3466,Adatbázis!$L$3286:$M$3305,2,FALSE),FALSE))</f>
        <v>…</v>
      </c>
      <c r="F4094" s="101" t="str">
        <f>IF(VLOOKUP(C4094,Adatbázis!$D$105:$AN$3282,VLOOKUP($F$3466,Adatbázis!$L$3286:$M$3305,2,FALSE),FALSE)="","",VLOOKUP(C4094,Adatbázis!$D$105:$AN$3282,VLOOKUP($F$3466,Adatbázis!$L$3286:$M$3305,2,FALSE),FALSE))</f>
        <v>…</v>
      </c>
      <c r="G4094" s="102" t="str">
        <f>IF(VLOOKUP(C4094,Adatbázis!$D$105:$AN$3282,VLOOKUP($G$3466,Adatbázis!$D$3286:$E$3298,2,FALSE),FALSE)="","",VLOOKUP(C4094,Adatbázis!$D$105:$AN$3282,VLOOKUP($G$3466,Adatbázis!$D$3286:$E$3298,2,FALSE),FALSE))</f>
        <v>…</v>
      </c>
      <c r="H4094" s="102" t="str">
        <f>IF(VLOOKUP(C4094,Adatbázis!$D$105:$AN$3282,VLOOKUP($H$3466,Adatbázis!$D$3286:$E$3298,2,FALSE),FALSE)="","",VLOOKUP(C4094,Adatbázis!$D$105:$AN$3282,VLOOKUP($H$3466,Adatbázis!$D$3286:$E$3298,2,FALSE),FALSE))</f>
        <v>…</v>
      </c>
      <c r="I4094" s="102" t="str">
        <f>IF(VLOOKUP(C4094,Adatbázis!$D$105:$AN$3282,VLOOKUP($I$3466,Adatbázis!$D$3286:$E$3298,2,FALSE),FALSE)="","",VLOOKUP(C4094,Adatbázis!$D$105:$AN$3282,VLOOKUP($I$3466,Adatbázis!$D$3286:$E$3298,2,FALSE),FALSE))</f>
        <v>…</v>
      </c>
    </row>
    <row r="4095" spans="3:9" hidden="1">
      <c r="C4095" s="41" t="s">
        <v>7236</v>
      </c>
      <c r="D4095" s="101" t="str">
        <f>IF(VLOOKUP(C4095,Adatbázis!$D$105:$AN$3282,VLOOKUP($D$3466,Adatbázis!$L$3286:$M$3305,2,FALSE),FALSE)="","",VLOOKUP(C4095,Adatbázis!$D$105:$AN$3282,VLOOKUP($D$3466,Adatbázis!$L$3286:$M$3305,2,FALSE),FALSE))</f>
        <v>…</v>
      </c>
      <c r="E4095" s="101" t="str">
        <f>IF(VLOOKUP(C4095,Adatbázis!$D$105:$AN$3282,VLOOKUP($E$3466,Adatbázis!$L$3286:$M$3305,2,FALSE),FALSE)="","",VLOOKUP(C4095,Adatbázis!$D$105:$AN$3282,VLOOKUP($E$3466,Adatbázis!$L$3286:$M$3305,2,FALSE),FALSE))</f>
        <v>…</v>
      </c>
      <c r="F4095" s="101" t="str">
        <f>IF(VLOOKUP(C4095,Adatbázis!$D$105:$AN$3282,VLOOKUP($F$3466,Adatbázis!$L$3286:$M$3305,2,FALSE),FALSE)="","",VLOOKUP(C4095,Adatbázis!$D$105:$AN$3282,VLOOKUP($F$3466,Adatbázis!$L$3286:$M$3305,2,FALSE),FALSE))</f>
        <v>…</v>
      </c>
      <c r="G4095" s="102" t="str">
        <f>IF(VLOOKUP(C4095,Adatbázis!$D$105:$AN$3282,VLOOKUP($G$3466,Adatbázis!$D$3286:$E$3298,2,FALSE),FALSE)="","",VLOOKUP(C4095,Adatbázis!$D$105:$AN$3282,VLOOKUP($G$3466,Adatbázis!$D$3286:$E$3298,2,FALSE),FALSE))</f>
        <v>…</v>
      </c>
      <c r="H4095" s="102" t="str">
        <f>IF(VLOOKUP(C4095,Adatbázis!$D$105:$AN$3282,VLOOKUP($H$3466,Adatbázis!$D$3286:$E$3298,2,FALSE),FALSE)="","",VLOOKUP(C4095,Adatbázis!$D$105:$AN$3282,VLOOKUP($H$3466,Adatbázis!$D$3286:$E$3298,2,FALSE),FALSE))</f>
        <v>…</v>
      </c>
      <c r="I4095" s="102" t="str">
        <f>IF(VLOOKUP(C4095,Adatbázis!$D$105:$AN$3282,VLOOKUP($I$3466,Adatbázis!$D$3286:$E$3298,2,FALSE),FALSE)="","",VLOOKUP(C4095,Adatbázis!$D$105:$AN$3282,VLOOKUP($I$3466,Adatbázis!$D$3286:$E$3298,2,FALSE),FALSE))</f>
        <v>…</v>
      </c>
    </row>
    <row r="4096" spans="3:9" hidden="1">
      <c r="C4096" s="41" t="s">
        <v>7244</v>
      </c>
      <c r="D4096" s="101" t="str">
        <f>IF(VLOOKUP(C4096,Adatbázis!$D$105:$AN$3282,VLOOKUP($D$3466,Adatbázis!$L$3286:$M$3305,2,FALSE),FALSE)="","",VLOOKUP(C4096,Adatbázis!$D$105:$AN$3282,VLOOKUP($D$3466,Adatbázis!$L$3286:$M$3305,2,FALSE),FALSE))</f>
        <v>…</v>
      </c>
      <c r="E4096" s="101" t="str">
        <f>IF(VLOOKUP(C4096,Adatbázis!$D$105:$AN$3282,VLOOKUP($E$3466,Adatbázis!$L$3286:$M$3305,2,FALSE),FALSE)="","",VLOOKUP(C4096,Adatbázis!$D$105:$AN$3282,VLOOKUP($E$3466,Adatbázis!$L$3286:$M$3305,2,FALSE),FALSE))</f>
        <v>…</v>
      </c>
      <c r="F4096" s="101" t="str">
        <f>IF(VLOOKUP(C4096,Adatbázis!$D$105:$AN$3282,VLOOKUP($F$3466,Adatbázis!$L$3286:$M$3305,2,FALSE),FALSE)="","",VLOOKUP(C4096,Adatbázis!$D$105:$AN$3282,VLOOKUP($F$3466,Adatbázis!$L$3286:$M$3305,2,FALSE),FALSE))</f>
        <v>…</v>
      </c>
      <c r="G4096" s="102" t="str">
        <f>IF(VLOOKUP(C4096,Adatbázis!$D$105:$AN$3282,VLOOKUP($G$3466,Adatbázis!$D$3286:$E$3298,2,FALSE),FALSE)="","",VLOOKUP(C4096,Adatbázis!$D$105:$AN$3282,VLOOKUP($G$3466,Adatbázis!$D$3286:$E$3298,2,FALSE),FALSE))</f>
        <v>…</v>
      </c>
      <c r="H4096" s="102" t="str">
        <f>IF(VLOOKUP(C4096,Adatbázis!$D$105:$AN$3282,VLOOKUP($H$3466,Adatbázis!$D$3286:$E$3298,2,FALSE),FALSE)="","",VLOOKUP(C4096,Adatbázis!$D$105:$AN$3282,VLOOKUP($H$3466,Adatbázis!$D$3286:$E$3298,2,FALSE),FALSE))</f>
        <v>…</v>
      </c>
      <c r="I4096" s="102" t="str">
        <f>IF(VLOOKUP(C4096,Adatbázis!$D$105:$AN$3282,VLOOKUP($I$3466,Adatbázis!$D$3286:$E$3298,2,FALSE),FALSE)="","",VLOOKUP(C4096,Adatbázis!$D$105:$AN$3282,VLOOKUP($I$3466,Adatbázis!$D$3286:$E$3298,2,FALSE),FALSE))</f>
        <v>…</v>
      </c>
    </row>
    <row r="4097" spans="3:9" hidden="1">
      <c r="C4097" s="41" t="s">
        <v>7251</v>
      </c>
      <c r="D4097" s="101" t="str">
        <f>IF(VLOOKUP(C4097,Adatbázis!$D$105:$AN$3282,VLOOKUP($D$3466,Adatbázis!$L$3286:$M$3305,2,FALSE),FALSE)="","",VLOOKUP(C4097,Adatbázis!$D$105:$AN$3282,VLOOKUP($D$3466,Adatbázis!$L$3286:$M$3305,2,FALSE),FALSE))</f>
        <v>…</v>
      </c>
      <c r="E4097" s="101" t="str">
        <f>IF(VLOOKUP(C4097,Adatbázis!$D$105:$AN$3282,VLOOKUP($E$3466,Adatbázis!$L$3286:$M$3305,2,FALSE),FALSE)="","",VLOOKUP(C4097,Adatbázis!$D$105:$AN$3282,VLOOKUP($E$3466,Adatbázis!$L$3286:$M$3305,2,FALSE),FALSE))</f>
        <v>…</v>
      </c>
      <c r="F4097" s="101" t="str">
        <f>IF(VLOOKUP(C4097,Adatbázis!$D$105:$AN$3282,VLOOKUP($F$3466,Adatbázis!$L$3286:$M$3305,2,FALSE),FALSE)="","",VLOOKUP(C4097,Adatbázis!$D$105:$AN$3282,VLOOKUP($F$3466,Adatbázis!$L$3286:$M$3305,2,FALSE),FALSE))</f>
        <v>…</v>
      </c>
      <c r="G4097" s="102" t="str">
        <f>IF(VLOOKUP(C4097,Adatbázis!$D$105:$AN$3282,VLOOKUP($G$3466,Adatbázis!$D$3286:$E$3298,2,FALSE),FALSE)="","",VLOOKUP(C4097,Adatbázis!$D$105:$AN$3282,VLOOKUP($G$3466,Adatbázis!$D$3286:$E$3298,2,FALSE),FALSE))</f>
        <v>…</v>
      </c>
      <c r="H4097" s="102" t="str">
        <f>IF(VLOOKUP(C4097,Adatbázis!$D$105:$AN$3282,VLOOKUP($H$3466,Adatbázis!$D$3286:$E$3298,2,FALSE),FALSE)="","",VLOOKUP(C4097,Adatbázis!$D$105:$AN$3282,VLOOKUP($H$3466,Adatbázis!$D$3286:$E$3298,2,FALSE),FALSE))</f>
        <v>…</v>
      </c>
      <c r="I4097" s="102" t="str">
        <f>IF(VLOOKUP(C4097,Adatbázis!$D$105:$AN$3282,VLOOKUP($I$3466,Adatbázis!$D$3286:$E$3298,2,FALSE),FALSE)="","",VLOOKUP(C4097,Adatbázis!$D$105:$AN$3282,VLOOKUP($I$3466,Adatbázis!$D$3286:$E$3298,2,FALSE),FALSE))</f>
        <v>…</v>
      </c>
    </row>
    <row r="4098" spans="3:9" hidden="1">
      <c r="C4098" s="41" t="s">
        <v>7264</v>
      </c>
      <c r="D4098" s="101" t="str">
        <f>IF(VLOOKUP(C4098,Adatbázis!$D$105:$AN$3282,VLOOKUP($D$3466,Adatbázis!$L$3286:$M$3305,2,FALSE),FALSE)="","",VLOOKUP(C4098,Adatbázis!$D$105:$AN$3282,VLOOKUP($D$3466,Adatbázis!$L$3286:$M$3305,2,FALSE),FALSE))</f>
        <v>…</v>
      </c>
      <c r="E4098" s="101" t="str">
        <f>IF(VLOOKUP(C4098,Adatbázis!$D$105:$AN$3282,VLOOKUP($E$3466,Adatbázis!$L$3286:$M$3305,2,FALSE),FALSE)="","",VLOOKUP(C4098,Adatbázis!$D$105:$AN$3282,VLOOKUP($E$3466,Adatbázis!$L$3286:$M$3305,2,FALSE),FALSE))</f>
        <v>…</v>
      </c>
      <c r="F4098" s="101" t="str">
        <f>IF(VLOOKUP(C4098,Adatbázis!$D$105:$AN$3282,VLOOKUP($F$3466,Adatbázis!$L$3286:$M$3305,2,FALSE),FALSE)="","",VLOOKUP(C4098,Adatbázis!$D$105:$AN$3282,VLOOKUP($F$3466,Adatbázis!$L$3286:$M$3305,2,FALSE),FALSE))</f>
        <v>…</v>
      </c>
      <c r="G4098" s="102" t="str">
        <f>IF(VLOOKUP(C4098,Adatbázis!$D$105:$AN$3282,VLOOKUP($G$3466,Adatbázis!$D$3286:$E$3298,2,FALSE),FALSE)="","",VLOOKUP(C4098,Adatbázis!$D$105:$AN$3282,VLOOKUP($G$3466,Adatbázis!$D$3286:$E$3298,2,FALSE),FALSE))</f>
        <v>…</v>
      </c>
      <c r="H4098" s="102" t="str">
        <f>IF(VLOOKUP(C4098,Adatbázis!$D$105:$AN$3282,VLOOKUP($H$3466,Adatbázis!$D$3286:$E$3298,2,FALSE),FALSE)="","",VLOOKUP(C4098,Adatbázis!$D$105:$AN$3282,VLOOKUP($H$3466,Adatbázis!$D$3286:$E$3298,2,FALSE),FALSE))</f>
        <v>…</v>
      </c>
      <c r="I4098" s="102" t="str">
        <f>IF(VLOOKUP(C4098,Adatbázis!$D$105:$AN$3282,VLOOKUP($I$3466,Adatbázis!$D$3286:$E$3298,2,FALSE),FALSE)="","",VLOOKUP(C4098,Adatbázis!$D$105:$AN$3282,VLOOKUP($I$3466,Adatbázis!$D$3286:$E$3298,2,FALSE),FALSE))</f>
        <v>…</v>
      </c>
    </row>
    <row r="4099" spans="3:9" hidden="1">
      <c r="C4099" s="41" t="s">
        <v>7276</v>
      </c>
      <c r="D4099" s="101" t="str">
        <f>IF(VLOOKUP(C4099,Adatbázis!$D$105:$AN$3282,VLOOKUP($D$3466,Adatbázis!$L$3286:$M$3305,2,FALSE),FALSE)="","",VLOOKUP(C4099,Adatbázis!$D$105:$AN$3282,VLOOKUP($D$3466,Adatbázis!$L$3286:$M$3305,2,FALSE),FALSE))</f>
        <v>…</v>
      </c>
      <c r="E4099" s="101" t="str">
        <f>IF(VLOOKUP(C4099,Adatbázis!$D$105:$AN$3282,VLOOKUP($E$3466,Adatbázis!$L$3286:$M$3305,2,FALSE),FALSE)="","",VLOOKUP(C4099,Adatbázis!$D$105:$AN$3282,VLOOKUP($E$3466,Adatbázis!$L$3286:$M$3305,2,FALSE),FALSE))</f>
        <v>…</v>
      </c>
      <c r="F4099" s="101" t="str">
        <f>IF(VLOOKUP(C4099,Adatbázis!$D$105:$AN$3282,VLOOKUP($F$3466,Adatbázis!$L$3286:$M$3305,2,FALSE),FALSE)="","",VLOOKUP(C4099,Adatbázis!$D$105:$AN$3282,VLOOKUP($F$3466,Adatbázis!$L$3286:$M$3305,2,FALSE),FALSE))</f>
        <v>…</v>
      </c>
      <c r="G4099" s="102" t="str">
        <f>IF(VLOOKUP(C4099,Adatbázis!$D$105:$AN$3282,VLOOKUP($G$3466,Adatbázis!$D$3286:$E$3298,2,FALSE),FALSE)="","",VLOOKUP(C4099,Adatbázis!$D$105:$AN$3282,VLOOKUP($G$3466,Adatbázis!$D$3286:$E$3298,2,FALSE),FALSE))</f>
        <v>…</v>
      </c>
      <c r="H4099" s="102" t="str">
        <f>IF(VLOOKUP(C4099,Adatbázis!$D$105:$AN$3282,VLOOKUP($H$3466,Adatbázis!$D$3286:$E$3298,2,FALSE),FALSE)="","",VLOOKUP(C4099,Adatbázis!$D$105:$AN$3282,VLOOKUP($H$3466,Adatbázis!$D$3286:$E$3298,2,FALSE),FALSE))</f>
        <v>…</v>
      </c>
      <c r="I4099" s="102" t="str">
        <f>IF(VLOOKUP(C4099,Adatbázis!$D$105:$AN$3282,VLOOKUP($I$3466,Adatbázis!$D$3286:$E$3298,2,FALSE),FALSE)="","",VLOOKUP(C4099,Adatbázis!$D$105:$AN$3282,VLOOKUP($I$3466,Adatbázis!$D$3286:$E$3298,2,FALSE),FALSE))</f>
        <v>…</v>
      </c>
    </row>
    <row r="4100" spans="3:9" hidden="1">
      <c r="C4100" s="41" t="s">
        <v>7289</v>
      </c>
      <c r="D4100" s="101" t="str">
        <f>IF(VLOOKUP(C4100,Adatbázis!$D$105:$AN$3282,VLOOKUP($D$3466,Adatbázis!$L$3286:$M$3305,2,FALSE),FALSE)="","",VLOOKUP(C4100,Adatbázis!$D$105:$AN$3282,VLOOKUP($D$3466,Adatbázis!$L$3286:$M$3305,2,FALSE),FALSE))</f>
        <v>…</v>
      </c>
      <c r="E4100" s="101" t="str">
        <f>IF(VLOOKUP(C4100,Adatbázis!$D$105:$AN$3282,VLOOKUP($E$3466,Adatbázis!$L$3286:$M$3305,2,FALSE),FALSE)="","",VLOOKUP(C4100,Adatbázis!$D$105:$AN$3282,VLOOKUP($E$3466,Adatbázis!$L$3286:$M$3305,2,FALSE),FALSE))</f>
        <v>…</v>
      </c>
      <c r="F4100" s="101" t="str">
        <f>IF(VLOOKUP(C4100,Adatbázis!$D$105:$AN$3282,VLOOKUP($F$3466,Adatbázis!$L$3286:$M$3305,2,FALSE),FALSE)="","",VLOOKUP(C4100,Adatbázis!$D$105:$AN$3282,VLOOKUP($F$3466,Adatbázis!$L$3286:$M$3305,2,FALSE),FALSE))</f>
        <v>…</v>
      </c>
      <c r="G4100" s="102" t="str">
        <f>IF(VLOOKUP(C4100,Adatbázis!$D$105:$AN$3282,VLOOKUP($G$3466,Adatbázis!$D$3286:$E$3298,2,FALSE),FALSE)="","",VLOOKUP(C4100,Adatbázis!$D$105:$AN$3282,VLOOKUP($G$3466,Adatbázis!$D$3286:$E$3298,2,FALSE),FALSE))</f>
        <v>…</v>
      </c>
      <c r="H4100" s="102" t="str">
        <f>IF(VLOOKUP(C4100,Adatbázis!$D$105:$AN$3282,VLOOKUP($H$3466,Adatbázis!$D$3286:$E$3298,2,FALSE),FALSE)="","",VLOOKUP(C4100,Adatbázis!$D$105:$AN$3282,VLOOKUP($H$3466,Adatbázis!$D$3286:$E$3298,2,FALSE),FALSE))</f>
        <v>…</v>
      </c>
      <c r="I4100" s="102" t="str">
        <f>IF(VLOOKUP(C4100,Adatbázis!$D$105:$AN$3282,VLOOKUP($I$3466,Adatbázis!$D$3286:$E$3298,2,FALSE),FALSE)="","",VLOOKUP(C4100,Adatbázis!$D$105:$AN$3282,VLOOKUP($I$3466,Adatbázis!$D$3286:$E$3298,2,FALSE),FALSE))</f>
        <v>…</v>
      </c>
    </row>
    <row r="4101" spans="3:9" hidden="1">
      <c r="C4101" s="41" t="s">
        <v>7294</v>
      </c>
      <c r="D4101" s="101" t="str">
        <f>IF(VLOOKUP(C4101,Adatbázis!$D$105:$AN$3282,VLOOKUP($D$3466,Adatbázis!$L$3286:$M$3305,2,FALSE),FALSE)="","",VLOOKUP(C4101,Adatbázis!$D$105:$AN$3282,VLOOKUP($D$3466,Adatbázis!$L$3286:$M$3305,2,FALSE),FALSE))</f>
        <v>…</v>
      </c>
      <c r="E4101" s="101" t="str">
        <f>IF(VLOOKUP(C4101,Adatbázis!$D$105:$AN$3282,VLOOKUP($E$3466,Adatbázis!$L$3286:$M$3305,2,FALSE),FALSE)="","",VLOOKUP(C4101,Adatbázis!$D$105:$AN$3282,VLOOKUP($E$3466,Adatbázis!$L$3286:$M$3305,2,FALSE),FALSE))</f>
        <v>…</v>
      </c>
      <c r="F4101" s="101" t="str">
        <f>IF(VLOOKUP(C4101,Adatbázis!$D$105:$AN$3282,VLOOKUP($F$3466,Adatbázis!$L$3286:$M$3305,2,FALSE),FALSE)="","",VLOOKUP(C4101,Adatbázis!$D$105:$AN$3282,VLOOKUP($F$3466,Adatbázis!$L$3286:$M$3305,2,FALSE),FALSE))</f>
        <v>…</v>
      </c>
      <c r="G4101" s="102" t="str">
        <f>IF(VLOOKUP(C4101,Adatbázis!$D$105:$AN$3282,VLOOKUP($G$3466,Adatbázis!$D$3286:$E$3298,2,FALSE),FALSE)="","",VLOOKUP(C4101,Adatbázis!$D$105:$AN$3282,VLOOKUP($G$3466,Adatbázis!$D$3286:$E$3298,2,FALSE),FALSE))</f>
        <v>…</v>
      </c>
      <c r="H4101" s="102" t="str">
        <f>IF(VLOOKUP(C4101,Adatbázis!$D$105:$AN$3282,VLOOKUP($H$3466,Adatbázis!$D$3286:$E$3298,2,FALSE),FALSE)="","",VLOOKUP(C4101,Adatbázis!$D$105:$AN$3282,VLOOKUP($H$3466,Adatbázis!$D$3286:$E$3298,2,FALSE),FALSE))</f>
        <v>…</v>
      </c>
      <c r="I4101" s="102" t="str">
        <f>IF(VLOOKUP(C4101,Adatbázis!$D$105:$AN$3282,VLOOKUP($I$3466,Adatbázis!$D$3286:$E$3298,2,FALSE),FALSE)="","",VLOOKUP(C4101,Adatbázis!$D$105:$AN$3282,VLOOKUP($I$3466,Adatbázis!$D$3286:$E$3298,2,FALSE),FALSE))</f>
        <v>…</v>
      </c>
    </row>
    <row r="4102" spans="3:9" hidden="1">
      <c r="C4102" s="41" t="s">
        <v>7300</v>
      </c>
      <c r="D4102" s="101" t="str">
        <f>IF(VLOOKUP(C4102,Adatbázis!$D$105:$AN$3282,VLOOKUP($D$3466,Adatbázis!$L$3286:$M$3305,2,FALSE),FALSE)="","",VLOOKUP(C4102,Adatbázis!$D$105:$AN$3282,VLOOKUP($D$3466,Adatbázis!$L$3286:$M$3305,2,FALSE),FALSE))</f>
        <v>…</v>
      </c>
      <c r="E4102" s="101" t="str">
        <f>IF(VLOOKUP(C4102,Adatbázis!$D$105:$AN$3282,VLOOKUP($E$3466,Adatbázis!$L$3286:$M$3305,2,FALSE),FALSE)="","",VLOOKUP(C4102,Adatbázis!$D$105:$AN$3282,VLOOKUP($E$3466,Adatbázis!$L$3286:$M$3305,2,FALSE),FALSE))</f>
        <v>…</v>
      </c>
      <c r="F4102" s="101" t="str">
        <f>IF(VLOOKUP(C4102,Adatbázis!$D$105:$AN$3282,VLOOKUP($F$3466,Adatbázis!$L$3286:$M$3305,2,FALSE),FALSE)="","",VLOOKUP(C4102,Adatbázis!$D$105:$AN$3282,VLOOKUP($F$3466,Adatbázis!$L$3286:$M$3305,2,FALSE),FALSE))</f>
        <v>…</v>
      </c>
      <c r="G4102" s="102" t="str">
        <f>IF(VLOOKUP(C4102,Adatbázis!$D$105:$AN$3282,VLOOKUP($G$3466,Adatbázis!$D$3286:$E$3298,2,FALSE),FALSE)="","",VLOOKUP(C4102,Adatbázis!$D$105:$AN$3282,VLOOKUP($G$3466,Adatbázis!$D$3286:$E$3298,2,FALSE),FALSE))</f>
        <v>…</v>
      </c>
      <c r="H4102" s="102" t="str">
        <f>IF(VLOOKUP(C4102,Adatbázis!$D$105:$AN$3282,VLOOKUP($H$3466,Adatbázis!$D$3286:$E$3298,2,FALSE),FALSE)="","",VLOOKUP(C4102,Adatbázis!$D$105:$AN$3282,VLOOKUP($H$3466,Adatbázis!$D$3286:$E$3298,2,FALSE),FALSE))</f>
        <v>…</v>
      </c>
      <c r="I4102" s="102" t="str">
        <f>IF(VLOOKUP(C4102,Adatbázis!$D$105:$AN$3282,VLOOKUP($I$3466,Adatbázis!$D$3286:$E$3298,2,FALSE),FALSE)="","",VLOOKUP(C4102,Adatbázis!$D$105:$AN$3282,VLOOKUP($I$3466,Adatbázis!$D$3286:$E$3298,2,FALSE),FALSE))</f>
        <v>…</v>
      </c>
    </row>
    <row r="4103" spans="3:9" hidden="1">
      <c r="C4103" s="41" t="s">
        <v>7309</v>
      </c>
      <c r="D4103" s="101" t="str">
        <f>IF(VLOOKUP(C4103,Adatbázis!$D$105:$AN$3282,VLOOKUP($D$3466,Adatbázis!$L$3286:$M$3305,2,FALSE),FALSE)="","",VLOOKUP(C4103,Adatbázis!$D$105:$AN$3282,VLOOKUP($D$3466,Adatbázis!$L$3286:$M$3305,2,FALSE),FALSE))</f>
        <v>…</v>
      </c>
      <c r="E4103" s="101" t="str">
        <f>IF(VLOOKUP(C4103,Adatbázis!$D$105:$AN$3282,VLOOKUP($E$3466,Adatbázis!$L$3286:$M$3305,2,FALSE),FALSE)="","",VLOOKUP(C4103,Adatbázis!$D$105:$AN$3282,VLOOKUP($E$3466,Adatbázis!$L$3286:$M$3305,2,FALSE),FALSE))</f>
        <v>…</v>
      </c>
      <c r="F4103" s="101" t="str">
        <f>IF(VLOOKUP(C4103,Adatbázis!$D$105:$AN$3282,VLOOKUP($F$3466,Adatbázis!$L$3286:$M$3305,2,FALSE),FALSE)="","",VLOOKUP(C4103,Adatbázis!$D$105:$AN$3282,VLOOKUP($F$3466,Adatbázis!$L$3286:$M$3305,2,FALSE),FALSE))</f>
        <v>…</v>
      </c>
      <c r="G4103" s="102" t="str">
        <f>IF(VLOOKUP(C4103,Adatbázis!$D$105:$AN$3282,VLOOKUP($G$3466,Adatbázis!$D$3286:$E$3298,2,FALSE),FALSE)="","",VLOOKUP(C4103,Adatbázis!$D$105:$AN$3282,VLOOKUP($G$3466,Adatbázis!$D$3286:$E$3298,2,FALSE),FALSE))</f>
        <v>…</v>
      </c>
      <c r="H4103" s="102" t="str">
        <f>IF(VLOOKUP(C4103,Adatbázis!$D$105:$AN$3282,VLOOKUP($H$3466,Adatbázis!$D$3286:$E$3298,2,FALSE),FALSE)="","",VLOOKUP(C4103,Adatbázis!$D$105:$AN$3282,VLOOKUP($H$3466,Adatbázis!$D$3286:$E$3298,2,FALSE),FALSE))</f>
        <v>…</v>
      </c>
      <c r="I4103" s="102" t="str">
        <f>IF(VLOOKUP(C4103,Adatbázis!$D$105:$AN$3282,VLOOKUP($I$3466,Adatbázis!$D$3286:$E$3298,2,FALSE),FALSE)="","",VLOOKUP(C4103,Adatbázis!$D$105:$AN$3282,VLOOKUP($I$3466,Adatbázis!$D$3286:$E$3298,2,FALSE),FALSE))</f>
        <v>…</v>
      </c>
    </row>
    <row r="4104" spans="3:9" hidden="1">
      <c r="C4104" s="41" t="s">
        <v>7313</v>
      </c>
      <c r="D4104" s="101" t="str">
        <f>IF(VLOOKUP(C4104,Adatbázis!$D$105:$AN$3282,VLOOKUP($D$3466,Adatbázis!$L$3286:$M$3305,2,FALSE),FALSE)="","",VLOOKUP(C4104,Adatbázis!$D$105:$AN$3282,VLOOKUP($D$3466,Adatbázis!$L$3286:$M$3305,2,FALSE),FALSE))</f>
        <v>…</v>
      </c>
      <c r="E4104" s="101" t="str">
        <f>IF(VLOOKUP(C4104,Adatbázis!$D$105:$AN$3282,VLOOKUP($E$3466,Adatbázis!$L$3286:$M$3305,2,FALSE),FALSE)="","",VLOOKUP(C4104,Adatbázis!$D$105:$AN$3282,VLOOKUP($E$3466,Adatbázis!$L$3286:$M$3305,2,FALSE),FALSE))</f>
        <v>…</v>
      </c>
      <c r="F4104" s="101" t="str">
        <f>IF(VLOOKUP(C4104,Adatbázis!$D$105:$AN$3282,VLOOKUP($F$3466,Adatbázis!$L$3286:$M$3305,2,FALSE),FALSE)="","",VLOOKUP(C4104,Adatbázis!$D$105:$AN$3282,VLOOKUP($F$3466,Adatbázis!$L$3286:$M$3305,2,FALSE),FALSE))</f>
        <v>…</v>
      </c>
      <c r="G4104" s="102" t="str">
        <f>IF(VLOOKUP(C4104,Adatbázis!$D$105:$AN$3282,VLOOKUP($G$3466,Adatbázis!$D$3286:$E$3298,2,FALSE),FALSE)="","",VLOOKUP(C4104,Adatbázis!$D$105:$AN$3282,VLOOKUP($G$3466,Adatbázis!$D$3286:$E$3298,2,FALSE),FALSE))</f>
        <v>…</v>
      </c>
      <c r="H4104" s="102" t="str">
        <f>IF(VLOOKUP(C4104,Adatbázis!$D$105:$AN$3282,VLOOKUP($H$3466,Adatbázis!$D$3286:$E$3298,2,FALSE),FALSE)="","",VLOOKUP(C4104,Adatbázis!$D$105:$AN$3282,VLOOKUP($H$3466,Adatbázis!$D$3286:$E$3298,2,FALSE),FALSE))</f>
        <v>…</v>
      </c>
      <c r="I4104" s="102" t="str">
        <f>IF(VLOOKUP(C4104,Adatbázis!$D$105:$AN$3282,VLOOKUP($I$3466,Adatbázis!$D$3286:$E$3298,2,FALSE),FALSE)="","",VLOOKUP(C4104,Adatbázis!$D$105:$AN$3282,VLOOKUP($I$3466,Adatbázis!$D$3286:$E$3298,2,FALSE),FALSE))</f>
        <v>…</v>
      </c>
    </row>
    <row r="4105" spans="3:9" hidden="1">
      <c r="C4105" s="41" t="s">
        <v>7319</v>
      </c>
      <c r="D4105" s="101" t="str">
        <f>IF(VLOOKUP(C4105,Adatbázis!$D$105:$AN$3282,VLOOKUP($D$3466,Adatbázis!$L$3286:$M$3305,2,FALSE),FALSE)="","",VLOOKUP(C4105,Adatbázis!$D$105:$AN$3282,VLOOKUP($D$3466,Adatbázis!$L$3286:$M$3305,2,FALSE),FALSE))</f>
        <v>…</v>
      </c>
      <c r="E4105" s="101" t="str">
        <f>IF(VLOOKUP(C4105,Adatbázis!$D$105:$AN$3282,VLOOKUP($E$3466,Adatbázis!$L$3286:$M$3305,2,FALSE),FALSE)="","",VLOOKUP(C4105,Adatbázis!$D$105:$AN$3282,VLOOKUP($E$3466,Adatbázis!$L$3286:$M$3305,2,FALSE),FALSE))</f>
        <v>…</v>
      </c>
      <c r="F4105" s="101" t="str">
        <f>IF(VLOOKUP(C4105,Adatbázis!$D$105:$AN$3282,VLOOKUP($F$3466,Adatbázis!$L$3286:$M$3305,2,FALSE),FALSE)="","",VLOOKUP(C4105,Adatbázis!$D$105:$AN$3282,VLOOKUP($F$3466,Adatbázis!$L$3286:$M$3305,2,FALSE),FALSE))</f>
        <v>…</v>
      </c>
      <c r="G4105" s="102" t="str">
        <f>IF(VLOOKUP(C4105,Adatbázis!$D$105:$AN$3282,VLOOKUP($G$3466,Adatbázis!$D$3286:$E$3298,2,FALSE),FALSE)="","",VLOOKUP(C4105,Adatbázis!$D$105:$AN$3282,VLOOKUP($G$3466,Adatbázis!$D$3286:$E$3298,2,FALSE),FALSE))</f>
        <v>…</v>
      </c>
      <c r="H4105" s="102" t="str">
        <f>IF(VLOOKUP(C4105,Adatbázis!$D$105:$AN$3282,VLOOKUP($H$3466,Adatbázis!$D$3286:$E$3298,2,FALSE),FALSE)="","",VLOOKUP(C4105,Adatbázis!$D$105:$AN$3282,VLOOKUP($H$3466,Adatbázis!$D$3286:$E$3298,2,FALSE),FALSE))</f>
        <v>…</v>
      </c>
      <c r="I4105" s="102" t="str">
        <f>IF(VLOOKUP(C4105,Adatbázis!$D$105:$AN$3282,VLOOKUP($I$3466,Adatbázis!$D$3286:$E$3298,2,FALSE),FALSE)="","",VLOOKUP(C4105,Adatbázis!$D$105:$AN$3282,VLOOKUP($I$3466,Adatbázis!$D$3286:$E$3298,2,FALSE),FALSE))</f>
        <v>…</v>
      </c>
    </row>
    <row r="4106" spans="3:9" hidden="1">
      <c r="C4106" s="41" t="s">
        <v>7332</v>
      </c>
      <c r="D4106" s="101" t="str">
        <f>IF(VLOOKUP(C4106,Adatbázis!$D$105:$AN$3282,VLOOKUP($D$3466,Adatbázis!$L$3286:$M$3305,2,FALSE),FALSE)="","",VLOOKUP(C4106,Adatbázis!$D$105:$AN$3282,VLOOKUP($D$3466,Adatbázis!$L$3286:$M$3305,2,FALSE),FALSE))</f>
        <v>…</v>
      </c>
      <c r="E4106" s="101" t="str">
        <f>IF(VLOOKUP(C4106,Adatbázis!$D$105:$AN$3282,VLOOKUP($E$3466,Adatbázis!$L$3286:$M$3305,2,FALSE),FALSE)="","",VLOOKUP(C4106,Adatbázis!$D$105:$AN$3282,VLOOKUP($E$3466,Adatbázis!$L$3286:$M$3305,2,FALSE),FALSE))</f>
        <v>…</v>
      </c>
      <c r="F4106" s="101" t="str">
        <f>IF(VLOOKUP(C4106,Adatbázis!$D$105:$AN$3282,VLOOKUP($F$3466,Adatbázis!$L$3286:$M$3305,2,FALSE),FALSE)="","",VLOOKUP(C4106,Adatbázis!$D$105:$AN$3282,VLOOKUP($F$3466,Adatbázis!$L$3286:$M$3305,2,FALSE),FALSE))</f>
        <v>…</v>
      </c>
      <c r="G4106" s="102" t="str">
        <f>IF(VLOOKUP(C4106,Adatbázis!$D$105:$AN$3282,VLOOKUP($G$3466,Adatbázis!$D$3286:$E$3298,2,FALSE),FALSE)="","",VLOOKUP(C4106,Adatbázis!$D$105:$AN$3282,VLOOKUP($G$3466,Adatbázis!$D$3286:$E$3298,2,FALSE),FALSE))</f>
        <v>…</v>
      </c>
      <c r="H4106" s="102" t="str">
        <f>IF(VLOOKUP(C4106,Adatbázis!$D$105:$AN$3282,VLOOKUP($H$3466,Adatbázis!$D$3286:$E$3298,2,FALSE),FALSE)="","",VLOOKUP(C4106,Adatbázis!$D$105:$AN$3282,VLOOKUP($H$3466,Adatbázis!$D$3286:$E$3298,2,FALSE),FALSE))</f>
        <v>…</v>
      </c>
      <c r="I4106" s="102" t="str">
        <f>IF(VLOOKUP(C4106,Adatbázis!$D$105:$AN$3282,VLOOKUP($I$3466,Adatbázis!$D$3286:$E$3298,2,FALSE),FALSE)="","",VLOOKUP(C4106,Adatbázis!$D$105:$AN$3282,VLOOKUP($I$3466,Adatbázis!$D$3286:$E$3298,2,FALSE),FALSE))</f>
        <v>…</v>
      </c>
    </row>
    <row r="4107" spans="3:9" hidden="1">
      <c r="C4107" s="41" t="s">
        <v>7338</v>
      </c>
      <c r="D4107" s="101" t="str">
        <f>IF(VLOOKUP(C4107,Adatbázis!$D$105:$AN$3282,VLOOKUP($D$3466,Adatbázis!$L$3286:$M$3305,2,FALSE),FALSE)="","",VLOOKUP(C4107,Adatbázis!$D$105:$AN$3282,VLOOKUP($D$3466,Adatbázis!$L$3286:$M$3305,2,FALSE),FALSE))</f>
        <v>…</v>
      </c>
      <c r="E4107" s="101" t="str">
        <f>IF(VLOOKUP(C4107,Adatbázis!$D$105:$AN$3282,VLOOKUP($E$3466,Adatbázis!$L$3286:$M$3305,2,FALSE),FALSE)="","",VLOOKUP(C4107,Adatbázis!$D$105:$AN$3282,VLOOKUP($E$3466,Adatbázis!$L$3286:$M$3305,2,FALSE),FALSE))</f>
        <v>…</v>
      </c>
      <c r="F4107" s="101" t="str">
        <f>IF(VLOOKUP(C4107,Adatbázis!$D$105:$AN$3282,VLOOKUP($F$3466,Adatbázis!$L$3286:$M$3305,2,FALSE),FALSE)="","",VLOOKUP(C4107,Adatbázis!$D$105:$AN$3282,VLOOKUP($F$3466,Adatbázis!$L$3286:$M$3305,2,FALSE),FALSE))</f>
        <v>…</v>
      </c>
      <c r="G4107" s="102" t="str">
        <f>IF(VLOOKUP(C4107,Adatbázis!$D$105:$AN$3282,VLOOKUP($G$3466,Adatbázis!$D$3286:$E$3298,2,FALSE),FALSE)="","",VLOOKUP(C4107,Adatbázis!$D$105:$AN$3282,VLOOKUP($G$3466,Adatbázis!$D$3286:$E$3298,2,FALSE),FALSE))</f>
        <v>…</v>
      </c>
      <c r="H4107" s="102" t="str">
        <f>IF(VLOOKUP(C4107,Adatbázis!$D$105:$AN$3282,VLOOKUP($H$3466,Adatbázis!$D$3286:$E$3298,2,FALSE),FALSE)="","",VLOOKUP(C4107,Adatbázis!$D$105:$AN$3282,VLOOKUP($H$3466,Adatbázis!$D$3286:$E$3298,2,FALSE),FALSE))</f>
        <v>…</v>
      </c>
      <c r="I4107" s="102" t="str">
        <f>IF(VLOOKUP(C4107,Adatbázis!$D$105:$AN$3282,VLOOKUP($I$3466,Adatbázis!$D$3286:$E$3298,2,FALSE),FALSE)="","",VLOOKUP(C4107,Adatbázis!$D$105:$AN$3282,VLOOKUP($I$3466,Adatbázis!$D$3286:$E$3298,2,FALSE),FALSE))</f>
        <v>…</v>
      </c>
    </row>
    <row r="4108" spans="3:9" hidden="1">
      <c r="C4108" s="41" t="s">
        <v>7343</v>
      </c>
      <c r="D4108" s="101" t="str">
        <f>IF(VLOOKUP(C4108,Adatbázis!$D$105:$AN$3282,VLOOKUP($D$3466,Adatbázis!$L$3286:$M$3305,2,FALSE),FALSE)="","",VLOOKUP(C4108,Adatbázis!$D$105:$AN$3282,VLOOKUP($D$3466,Adatbázis!$L$3286:$M$3305,2,FALSE),FALSE))</f>
        <v>…</v>
      </c>
      <c r="E4108" s="101" t="str">
        <f>IF(VLOOKUP(C4108,Adatbázis!$D$105:$AN$3282,VLOOKUP($E$3466,Adatbázis!$L$3286:$M$3305,2,FALSE),FALSE)="","",VLOOKUP(C4108,Adatbázis!$D$105:$AN$3282,VLOOKUP($E$3466,Adatbázis!$L$3286:$M$3305,2,FALSE),FALSE))</f>
        <v>…</v>
      </c>
      <c r="F4108" s="101" t="str">
        <f>IF(VLOOKUP(C4108,Adatbázis!$D$105:$AN$3282,VLOOKUP($F$3466,Adatbázis!$L$3286:$M$3305,2,FALSE),FALSE)="","",VLOOKUP(C4108,Adatbázis!$D$105:$AN$3282,VLOOKUP($F$3466,Adatbázis!$L$3286:$M$3305,2,FALSE),FALSE))</f>
        <v>…</v>
      </c>
      <c r="G4108" s="102" t="str">
        <f>IF(VLOOKUP(C4108,Adatbázis!$D$105:$AN$3282,VLOOKUP($G$3466,Adatbázis!$D$3286:$E$3298,2,FALSE),FALSE)="","",VLOOKUP(C4108,Adatbázis!$D$105:$AN$3282,VLOOKUP($G$3466,Adatbázis!$D$3286:$E$3298,2,FALSE),FALSE))</f>
        <v>…</v>
      </c>
      <c r="H4108" s="102" t="str">
        <f>IF(VLOOKUP(C4108,Adatbázis!$D$105:$AN$3282,VLOOKUP($H$3466,Adatbázis!$D$3286:$E$3298,2,FALSE),FALSE)="","",VLOOKUP(C4108,Adatbázis!$D$105:$AN$3282,VLOOKUP($H$3466,Adatbázis!$D$3286:$E$3298,2,FALSE),FALSE))</f>
        <v>…</v>
      </c>
      <c r="I4108" s="102" t="str">
        <f>IF(VLOOKUP(C4108,Adatbázis!$D$105:$AN$3282,VLOOKUP($I$3466,Adatbázis!$D$3286:$E$3298,2,FALSE),FALSE)="","",VLOOKUP(C4108,Adatbázis!$D$105:$AN$3282,VLOOKUP($I$3466,Adatbázis!$D$3286:$E$3298,2,FALSE),FALSE))</f>
        <v>…</v>
      </c>
    </row>
    <row r="4109" spans="3:9" hidden="1">
      <c r="C4109" s="41" t="s">
        <v>7351</v>
      </c>
      <c r="D4109" s="101" t="str">
        <f>IF(VLOOKUP(C4109,Adatbázis!$D$105:$AN$3282,VLOOKUP($D$3466,Adatbázis!$L$3286:$M$3305,2,FALSE),FALSE)="","",VLOOKUP(C4109,Adatbázis!$D$105:$AN$3282,VLOOKUP($D$3466,Adatbázis!$L$3286:$M$3305,2,FALSE),FALSE))</f>
        <v>…</v>
      </c>
      <c r="E4109" s="101" t="str">
        <f>IF(VLOOKUP(C4109,Adatbázis!$D$105:$AN$3282,VLOOKUP($E$3466,Adatbázis!$L$3286:$M$3305,2,FALSE),FALSE)="","",VLOOKUP(C4109,Adatbázis!$D$105:$AN$3282,VLOOKUP($E$3466,Adatbázis!$L$3286:$M$3305,2,FALSE),FALSE))</f>
        <v>…</v>
      </c>
      <c r="F4109" s="101" t="str">
        <f>IF(VLOOKUP(C4109,Adatbázis!$D$105:$AN$3282,VLOOKUP($F$3466,Adatbázis!$L$3286:$M$3305,2,FALSE),FALSE)="","",VLOOKUP(C4109,Adatbázis!$D$105:$AN$3282,VLOOKUP($F$3466,Adatbázis!$L$3286:$M$3305,2,FALSE),FALSE))</f>
        <v>…</v>
      </c>
      <c r="G4109" s="102" t="str">
        <f>IF(VLOOKUP(C4109,Adatbázis!$D$105:$AN$3282,VLOOKUP($G$3466,Adatbázis!$D$3286:$E$3298,2,FALSE),FALSE)="","",VLOOKUP(C4109,Adatbázis!$D$105:$AN$3282,VLOOKUP($G$3466,Adatbázis!$D$3286:$E$3298,2,FALSE),FALSE))</f>
        <v>…</v>
      </c>
      <c r="H4109" s="102" t="str">
        <f>IF(VLOOKUP(C4109,Adatbázis!$D$105:$AN$3282,VLOOKUP($H$3466,Adatbázis!$D$3286:$E$3298,2,FALSE),FALSE)="","",VLOOKUP(C4109,Adatbázis!$D$105:$AN$3282,VLOOKUP($H$3466,Adatbázis!$D$3286:$E$3298,2,FALSE),FALSE))</f>
        <v>…</v>
      </c>
      <c r="I4109" s="102" t="str">
        <f>IF(VLOOKUP(C4109,Adatbázis!$D$105:$AN$3282,VLOOKUP($I$3466,Adatbázis!$D$3286:$E$3298,2,FALSE),FALSE)="","",VLOOKUP(C4109,Adatbázis!$D$105:$AN$3282,VLOOKUP($I$3466,Adatbázis!$D$3286:$E$3298,2,FALSE),FALSE))</f>
        <v>…</v>
      </c>
    </row>
    <row r="4110" spans="3:9" hidden="1">
      <c r="C4110" s="41" t="s">
        <v>7363</v>
      </c>
      <c r="D4110" s="101" t="str">
        <f>IF(VLOOKUP(C4110,Adatbázis!$D$105:$AN$3282,VLOOKUP($D$3466,Adatbázis!$L$3286:$M$3305,2,FALSE),FALSE)="","",VLOOKUP(C4110,Adatbázis!$D$105:$AN$3282,VLOOKUP($D$3466,Adatbázis!$L$3286:$M$3305,2,FALSE),FALSE))</f>
        <v>…</v>
      </c>
      <c r="E4110" s="101" t="str">
        <f>IF(VLOOKUP(C4110,Adatbázis!$D$105:$AN$3282,VLOOKUP($E$3466,Adatbázis!$L$3286:$M$3305,2,FALSE),FALSE)="","",VLOOKUP(C4110,Adatbázis!$D$105:$AN$3282,VLOOKUP($E$3466,Adatbázis!$L$3286:$M$3305,2,FALSE),FALSE))</f>
        <v>…</v>
      </c>
      <c r="F4110" s="101" t="str">
        <f>IF(VLOOKUP(C4110,Adatbázis!$D$105:$AN$3282,VLOOKUP($F$3466,Adatbázis!$L$3286:$M$3305,2,FALSE),FALSE)="","",VLOOKUP(C4110,Adatbázis!$D$105:$AN$3282,VLOOKUP($F$3466,Adatbázis!$L$3286:$M$3305,2,FALSE),FALSE))</f>
        <v>…</v>
      </c>
      <c r="G4110" s="102" t="str">
        <f>IF(VLOOKUP(C4110,Adatbázis!$D$105:$AN$3282,VLOOKUP($G$3466,Adatbázis!$D$3286:$E$3298,2,FALSE),FALSE)="","",VLOOKUP(C4110,Adatbázis!$D$105:$AN$3282,VLOOKUP($G$3466,Adatbázis!$D$3286:$E$3298,2,FALSE),FALSE))</f>
        <v>…</v>
      </c>
      <c r="H4110" s="102" t="str">
        <f>IF(VLOOKUP(C4110,Adatbázis!$D$105:$AN$3282,VLOOKUP($H$3466,Adatbázis!$D$3286:$E$3298,2,FALSE),FALSE)="","",VLOOKUP(C4110,Adatbázis!$D$105:$AN$3282,VLOOKUP($H$3466,Adatbázis!$D$3286:$E$3298,2,FALSE),FALSE))</f>
        <v>…</v>
      </c>
      <c r="I4110" s="102" t="str">
        <f>IF(VLOOKUP(C4110,Adatbázis!$D$105:$AN$3282,VLOOKUP($I$3466,Adatbázis!$D$3286:$E$3298,2,FALSE),FALSE)="","",VLOOKUP(C4110,Adatbázis!$D$105:$AN$3282,VLOOKUP($I$3466,Adatbázis!$D$3286:$E$3298,2,FALSE),FALSE))</f>
        <v>…</v>
      </c>
    </row>
    <row r="4111" spans="3:9" hidden="1">
      <c r="C4111" s="41" t="s">
        <v>7369</v>
      </c>
      <c r="D4111" s="101" t="str">
        <f>IF(VLOOKUP(C4111,Adatbázis!$D$105:$AN$3282,VLOOKUP($D$3466,Adatbázis!$L$3286:$M$3305,2,FALSE),FALSE)="","",VLOOKUP(C4111,Adatbázis!$D$105:$AN$3282,VLOOKUP($D$3466,Adatbázis!$L$3286:$M$3305,2,FALSE),FALSE))</f>
        <v>…</v>
      </c>
      <c r="E4111" s="101" t="str">
        <f>IF(VLOOKUP(C4111,Adatbázis!$D$105:$AN$3282,VLOOKUP($E$3466,Adatbázis!$L$3286:$M$3305,2,FALSE),FALSE)="","",VLOOKUP(C4111,Adatbázis!$D$105:$AN$3282,VLOOKUP($E$3466,Adatbázis!$L$3286:$M$3305,2,FALSE),FALSE))</f>
        <v>…</v>
      </c>
      <c r="F4111" s="101" t="str">
        <f>IF(VLOOKUP(C4111,Adatbázis!$D$105:$AN$3282,VLOOKUP($F$3466,Adatbázis!$L$3286:$M$3305,2,FALSE),FALSE)="","",VLOOKUP(C4111,Adatbázis!$D$105:$AN$3282,VLOOKUP($F$3466,Adatbázis!$L$3286:$M$3305,2,FALSE),FALSE))</f>
        <v>…</v>
      </c>
      <c r="G4111" s="102" t="str">
        <f>IF(VLOOKUP(C4111,Adatbázis!$D$105:$AN$3282,VLOOKUP($G$3466,Adatbázis!$D$3286:$E$3298,2,FALSE),FALSE)="","",VLOOKUP(C4111,Adatbázis!$D$105:$AN$3282,VLOOKUP($G$3466,Adatbázis!$D$3286:$E$3298,2,FALSE),FALSE))</f>
        <v>…</v>
      </c>
      <c r="H4111" s="102" t="str">
        <f>IF(VLOOKUP(C4111,Adatbázis!$D$105:$AN$3282,VLOOKUP($H$3466,Adatbázis!$D$3286:$E$3298,2,FALSE),FALSE)="","",VLOOKUP(C4111,Adatbázis!$D$105:$AN$3282,VLOOKUP($H$3466,Adatbázis!$D$3286:$E$3298,2,FALSE),FALSE))</f>
        <v>…</v>
      </c>
      <c r="I4111" s="102" t="str">
        <f>IF(VLOOKUP(C4111,Adatbázis!$D$105:$AN$3282,VLOOKUP($I$3466,Adatbázis!$D$3286:$E$3298,2,FALSE),FALSE)="","",VLOOKUP(C4111,Adatbázis!$D$105:$AN$3282,VLOOKUP($I$3466,Adatbázis!$D$3286:$E$3298,2,FALSE),FALSE))</f>
        <v>…</v>
      </c>
    </row>
    <row r="4112" spans="3:9" hidden="1">
      <c r="C4112" s="41" t="s">
        <v>6771</v>
      </c>
      <c r="D4112" s="101" t="str">
        <f>IF(VLOOKUP(C4112,Adatbázis!$D$105:$AN$3282,VLOOKUP($D$3466,Adatbázis!$L$3286:$M$3305,2,FALSE),FALSE)="","",VLOOKUP(C4112,Adatbázis!$D$105:$AN$3282,VLOOKUP($D$3466,Adatbázis!$L$3286:$M$3305,2,FALSE),FALSE))</f>
        <v>…</v>
      </c>
      <c r="E4112" s="101" t="str">
        <f>IF(VLOOKUP(C4112,Adatbázis!$D$105:$AN$3282,VLOOKUP($E$3466,Adatbázis!$L$3286:$M$3305,2,FALSE),FALSE)="","",VLOOKUP(C4112,Adatbázis!$D$105:$AN$3282,VLOOKUP($E$3466,Adatbázis!$L$3286:$M$3305,2,FALSE),FALSE))</f>
        <v>…</v>
      </c>
      <c r="F4112" s="101" t="str">
        <f>IF(VLOOKUP(C4112,Adatbázis!$D$105:$AN$3282,VLOOKUP($F$3466,Adatbázis!$L$3286:$M$3305,2,FALSE),FALSE)="","",VLOOKUP(C4112,Adatbázis!$D$105:$AN$3282,VLOOKUP($F$3466,Adatbázis!$L$3286:$M$3305,2,FALSE),FALSE))</f>
        <v>…</v>
      </c>
      <c r="G4112" s="102" t="str">
        <f>IF(VLOOKUP(C4112,Adatbázis!$D$105:$AN$3282,VLOOKUP($G$3466,Adatbázis!$D$3286:$E$3298,2,FALSE),FALSE)="","",VLOOKUP(C4112,Adatbázis!$D$105:$AN$3282,VLOOKUP($G$3466,Adatbázis!$D$3286:$E$3298,2,FALSE),FALSE))</f>
        <v>…</v>
      </c>
      <c r="H4112" s="102" t="str">
        <f>IF(VLOOKUP(C4112,Adatbázis!$D$105:$AN$3282,VLOOKUP($H$3466,Adatbázis!$D$3286:$E$3298,2,FALSE),FALSE)="","",VLOOKUP(C4112,Adatbázis!$D$105:$AN$3282,VLOOKUP($H$3466,Adatbázis!$D$3286:$E$3298,2,FALSE),FALSE))</f>
        <v>…</v>
      </c>
      <c r="I4112" s="102" t="str">
        <f>IF(VLOOKUP(C4112,Adatbázis!$D$105:$AN$3282,VLOOKUP($I$3466,Adatbázis!$D$3286:$E$3298,2,FALSE),FALSE)="","",VLOOKUP(C4112,Adatbázis!$D$105:$AN$3282,VLOOKUP($I$3466,Adatbázis!$D$3286:$E$3298,2,FALSE),FALSE))</f>
        <v>…</v>
      </c>
    </row>
    <row r="4113" spans="3:9" hidden="1">
      <c r="C4113" s="41" t="s">
        <v>7379</v>
      </c>
      <c r="D4113" s="101" t="str">
        <f>IF(VLOOKUP(C4113,Adatbázis!$D$105:$AN$3282,VLOOKUP($D$3466,Adatbázis!$L$3286:$M$3305,2,FALSE),FALSE)="","",VLOOKUP(C4113,Adatbázis!$D$105:$AN$3282,VLOOKUP($D$3466,Adatbázis!$L$3286:$M$3305,2,FALSE),FALSE))</f>
        <v>…</v>
      </c>
      <c r="E4113" s="101" t="str">
        <f>IF(VLOOKUP(C4113,Adatbázis!$D$105:$AN$3282,VLOOKUP($E$3466,Adatbázis!$L$3286:$M$3305,2,FALSE),FALSE)="","",VLOOKUP(C4113,Adatbázis!$D$105:$AN$3282,VLOOKUP($E$3466,Adatbázis!$L$3286:$M$3305,2,FALSE),FALSE))</f>
        <v>…</v>
      </c>
      <c r="F4113" s="101" t="str">
        <f>IF(VLOOKUP(C4113,Adatbázis!$D$105:$AN$3282,VLOOKUP($F$3466,Adatbázis!$L$3286:$M$3305,2,FALSE),FALSE)="","",VLOOKUP(C4113,Adatbázis!$D$105:$AN$3282,VLOOKUP($F$3466,Adatbázis!$L$3286:$M$3305,2,FALSE),FALSE))</f>
        <v>…</v>
      </c>
      <c r="G4113" s="102" t="str">
        <f>IF(VLOOKUP(C4113,Adatbázis!$D$105:$AN$3282,VLOOKUP($G$3466,Adatbázis!$D$3286:$E$3298,2,FALSE),FALSE)="","",VLOOKUP(C4113,Adatbázis!$D$105:$AN$3282,VLOOKUP($G$3466,Adatbázis!$D$3286:$E$3298,2,FALSE),FALSE))</f>
        <v>…</v>
      </c>
      <c r="H4113" s="102" t="str">
        <f>IF(VLOOKUP(C4113,Adatbázis!$D$105:$AN$3282,VLOOKUP($H$3466,Adatbázis!$D$3286:$E$3298,2,FALSE),FALSE)="","",VLOOKUP(C4113,Adatbázis!$D$105:$AN$3282,VLOOKUP($H$3466,Adatbázis!$D$3286:$E$3298,2,FALSE),FALSE))</f>
        <v>…</v>
      </c>
      <c r="I4113" s="102" t="str">
        <f>IF(VLOOKUP(C4113,Adatbázis!$D$105:$AN$3282,VLOOKUP($I$3466,Adatbázis!$D$3286:$E$3298,2,FALSE),FALSE)="","",VLOOKUP(C4113,Adatbázis!$D$105:$AN$3282,VLOOKUP($I$3466,Adatbázis!$D$3286:$E$3298,2,FALSE),FALSE))</f>
        <v>…</v>
      </c>
    </row>
    <row r="4114" spans="3:9" hidden="1">
      <c r="C4114" s="41" t="s">
        <v>7393</v>
      </c>
      <c r="D4114" s="101" t="str">
        <f>IF(VLOOKUP(C4114,Adatbázis!$D$105:$AN$3282,VLOOKUP($D$3466,Adatbázis!$L$3286:$M$3305,2,FALSE),FALSE)="","",VLOOKUP(C4114,Adatbázis!$D$105:$AN$3282,VLOOKUP($D$3466,Adatbázis!$L$3286:$M$3305,2,FALSE),FALSE))</f>
        <v>…</v>
      </c>
      <c r="E4114" s="101" t="str">
        <f>IF(VLOOKUP(C4114,Adatbázis!$D$105:$AN$3282,VLOOKUP($E$3466,Adatbázis!$L$3286:$M$3305,2,FALSE),FALSE)="","",VLOOKUP(C4114,Adatbázis!$D$105:$AN$3282,VLOOKUP($E$3466,Adatbázis!$L$3286:$M$3305,2,FALSE),FALSE))</f>
        <v>…</v>
      </c>
      <c r="F4114" s="101" t="str">
        <f>IF(VLOOKUP(C4114,Adatbázis!$D$105:$AN$3282,VLOOKUP($F$3466,Adatbázis!$L$3286:$M$3305,2,FALSE),FALSE)="","",VLOOKUP(C4114,Adatbázis!$D$105:$AN$3282,VLOOKUP($F$3466,Adatbázis!$L$3286:$M$3305,2,FALSE),FALSE))</f>
        <v>…</v>
      </c>
      <c r="G4114" s="102" t="str">
        <f>IF(VLOOKUP(C4114,Adatbázis!$D$105:$AN$3282,VLOOKUP($G$3466,Adatbázis!$D$3286:$E$3298,2,FALSE),FALSE)="","",VLOOKUP(C4114,Adatbázis!$D$105:$AN$3282,VLOOKUP($G$3466,Adatbázis!$D$3286:$E$3298,2,FALSE),FALSE))</f>
        <v>…</v>
      </c>
      <c r="H4114" s="102" t="str">
        <f>IF(VLOOKUP(C4114,Adatbázis!$D$105:$AN$3282,VLOOKUP($H$3466,Adatbázis!$D$3286:$E$3298,2,FALSE),FALSE)="","",VLOOKUP(C4114,Adatbázis!$D$105:$AN$3282,VLOOKUP($H$3466,Adatbázis!$D$3286:$E$3298,2,FALSE),FALSE))</f>
        <v>…</v>
      </c>
      <c r="I4114" s="102" t="str">
        <f>IF(VLOOKUP(C4114,Adatbázis!$D$105:$AN$3282,VLOOKUP($I$3466,Adatbázis!$D$3286:$E$3298,2,FALSE),FALSE)="","",VLOOKUP(C4114,Adatbázis!$D$105:$AN$3282,VLOOKUP($I$3466,Adatbázis!$D$3286:$E$3298,2,FALSE),FALSE))</f>
        <v>…</v>
      </c>
    </row>
    <row r="4115" spans="3:9" hidden="1">
      <c r="C4115" s="41" t="s">
        <v>7406</v>
      </c>
      <c r="D4115" s="101" t="str">
        <f>IF(VLOOKUP(C4115,Adatbázis!$D$105:$AN$3282,VLOOKUP($D$3466,Adatbázis!$L$3286:$M$3305,2,FALSE),FALSE)="","",VLOOKUP(C4115,Adatbázis!$D$105:$AN$3282,VLOOKUP($D$3466,Adatbázis!$L$3286:$M$3305,2,FALSE),FALSE))</f>
        <v>…</v>
      </c>
      <c r="E4115" s="101" t="str">
        <f>IF(VLOOKUP(C4115,Adatbázis!$D$105:$AN$3282,VLOOKUP($E$3466,Adatbázis!$L$3286:$M$3305,2,FALSE),FALSE)="","",VLOOKUP(C4115,Adatbázis!$D$105:$AN$3282,VLOOKUP($E$3466,Adatbázis!$L$3286:$M$3305,2,FALSE),FALSE))</f>
        <v>…</v>
      </c>
      <c r="F4115" s="101" t="str">
        <f>IF(VLOOKUP(C4115,Adatbázis!$D$105:$AN$3282,VLOOKUP($F$3466,Adatbázis!$L$3286:$M$3305,2,FALSE),FALSE)="","",VLOOKUP(C4115,Adatbázis!$D$105:$AN$3282,VLOOKUP($F$3466,Adatbázis!$L$3286:$M$3305,2,FALSE),FALSE))</f>
        <v>…</v>
      </c>
      <c r="G4115" s="102" t="str">
        <f>IF(VLOOKUP(C4115,Adatbázis!$D$105:$AN$3282,VLOOKUP($G$3466,Adatbázis!$D$3286:$E$3298,2,FALSE),FALSE)="","",VLOOKUP(C4115,Adatbázis!$D$105:$AN$3282,VLOOKUP($G$3466,Adatbázis!$D$3286:$E$3298,2,FALSE),FALSE))</f>
        <v>…</v>
      </c>
      <c r="H4115" s="102" t="str">
        <f>IF(VLOOKUP(C4115,Adatbázis!$D$105:$AN$3282,VLOOKUP($H$3466,Adatbázis!$D$3286:$E$3298,2,FALSE),FALSE)="","",VLOOKUP(C4115,Adatbázis!$D$105:$AN$3282,VLOOKUP($H$3466,Adatbázis!$D$3286:$E$3298,2,FALSE),FALSE))</f>
        <v>…</v>
      </c>
      <c r="I4115" s="102" t="str">
        <f>IF(VLOOKUP(C4115,Adatbázis!$D$105:$AN$3282,VLOOKUP($I$3466,Adatbázis!$D$3286:$E$3298,2,FALSE),FALSE)="","",VLOOKUP(C4115,Adatbázis!$D$105:$AN$3282,VLOOKUP($I$3466,Adatbázis!$D$3286:$E$3298,2,FALSE),FALSE))</f>
        <v>…</v>
      </c>
    </row>
    <row r="4116" spans="3:9" hidden="1">
      <c r="C4116" s="41" t="s">
        <v>7411</v>
      </c>
      <c r="D4116" s="101" t="str">
        <f>IF(VLOOKUP(C4116,Adatbázis!$D$105:$AN$3282,VLOOKUP($D$3466,Adatbázis!$L$3286:$M$3305,2,FALSE),FALSE)="","",VLOOKUP(C4116,Adatbázis!$D$105:$AN$3282,VLOOKUP($D$3466,Adatbázis!$L$3286:$M$3305,2,FALSE),FALSE))</f>
        <v>…</v>
      </c>
      <c r="E4116" s="101" t="str">
        <f>IF(VLOOKUP(C4116,Adatbázis!$D$105:$AN$3282,VLOOKUP($E$3466,Adatbázis!$L$3286:$M$3305,2,FALSE),FALSE)="","",VLOOKUP(C4116,Adatbázis!$D$105:$AN$3282,VLOOKUP($E$3466,Adatbázis!$L$3286:$M$3305,2,FALSE),FALSE))</f>
        <v>…</v>
      </c>
      <c r="F4116" s="101" t="str">
        <f>IF(VLOOKUP(C4116,Adatbázis!$D$105:$AN$3282,VLOOKUP($F$3466,Adatbázis!$L$3286:$M$3305,2,FALSE),FALSE)="","",VLOOKUP(C4116,Adatbázis!$D$105:$AN$3282,VLOOKUP($F$3466,Adatbázis!$L$3286:$M$3305,2,FALSE),FALSE))</f>
        <v>…</v>
      </c>
      <c r="G4116" s="102" t="str">
        <f>IF(VLOOKUP(C4116,Adatbázis!$D$105:$AN$3282,VLOOKUP($G$3466,Adatbázis!$D$3286:$E$3298,2,FALSE),FALSE)="","",VLOOKUP(C4116,Adatbázis!$D$105:$AN$3282,VLOOKUP($G$3466,Adatbázis!$D$3286:$E$3298,2,FALSE),FALSE))</f>
        <v>…</v>
      </c>
      <c r="H4116" s="102" t="str">
        <f>IF(VLOOKUP(C4116,Adatbázis!$D$105:$AN$3282,VLOOKUP($H$3466,Adatbázis!$D$3286:$E$3298,2,FALSE),FALSE)="","",VLOOKUP(C4116,Adatbázis!$D$105:$AN$3282,VLOOKUP($H$3466,Adatbázis!$D$3286:$E$3298,2,FALSE),FALSE))</f>
        <v>…</v>
      </c>
      <c r="I4116" s="102" t="str">
        <f>IF(VLOOKUP(C4116,Adatbázis!$D$105:$AN$3282,VLOOKUP($I$3466,Adatbázis!$D$3286:$E$3298,2,FALSE),FALSE)="","",VLOOKUP(C4116,Adatbázis!$D$105:$AN$3282,VLOOKUP($I$3466,Adatbázis!$D$3286:$E$3298,2,FALSE),FALSE))</f>
        <v>…</v>
      </c>
    </row>
    <row r="4117" spans="3:9" hidden="1">
      <c r="C4117" s="41" t="s">
        <v>7426</v>
      </c>
      <c r="D4117" s="101" t="str">
        <f>IF(VLOOKUP(C4117,Adatbázis!$D$105:$AN$3282,VLOOKUP($D$3466,Adatbázis!$L$3286:$M$3305,2,FALSE),FALSE)="","",VLOOKUP(C4117,Adatbázis!$D$105:$AN$3282,VLOOKUP($D$3466,Adatbázis!$L$3286:$M$3305,2,FALSE),FALSE))</f>
        <v>…</v>
      </c>
      <c r="E4117" s="101" t="str">
        <f>IF(VLOOKUP(C4117,Adatbázis!$D$105:$AN$3282,VLOOKUP($E$3466,Adatbázis!$L$3286:$M$3305,2,FALSE),FALSE)="","",VLOOKUP(C4117,Adatbázis!$D$105:$AN$3282,VLOOKUP($E$3466,Adatbázis!$L$3286:$M$3305,2,FALSE),FALSE))</f>
        <v>…</v>
      </c>
      <c r="F4117" s="101" t="str">
        <f>IF(VLOOKUP(C4117,Adatbázis!$D$105:$AN$3282,VLOOKUP($F$3466,Adatbázis!$L$3286:$M$3305,2,FALSE),FALSE)="","",VLOOKUP(C4117,Adatbázis!$D$105:$AN$3282,VLOOKUP($F$3466,Adatbázis!$L$3286:$M$3305,2,FALSE),FALSE))</f>
        <v>…</v>
      </c>
      <c r="G4117" s="102" t="str">
        <f>IF(VLOOKUP(C4117,Adatbázis!$D$105:$AN$3282,VLOOKUP($G$3466,Adatbázis!$D$3286:$E$3298,2,FALSE),FALSE)="","",VLOOKUP(C4117,Adatbázis!$D$105:$AN$3282,VLOOKUP($G$3466,Adatbázis!$D$3286:$E$3298,2,FALSE),FALSE))</f>
        <v>…</v>
      </c>
      <c r="H4117" s="102" t="str">
        <f>IF(VLOOKUP(C4117,Adatbázis!$D$105:$AN$3282,VLOOKUP($H$3466,Adatbázis!$D$3286:$E$3298,2,FALSE),FALSE)="","",VLOOKUP(C4117,Adatbázis!$D$105:$AN$3282,VLOOKUP($H$3466,Adatbázis!$D$3286:$E$3298,2,FALSE),FALSE))</f>
        <v>…</v>
      </c>
      <c r="I4117" s="102" t="str">
        <f>IF(VLOOKUP(C4117,Adatbázis!$D$105:$AN$3282,VLOOKUP($I$3466,Adatbázis!$D$3286:$E$3298,2,FALSE),FALSE)="","",VLOOKUP(C4117,Adatbázis!$D$105:$AN$3282,VLOOKUP($I$3466,Adatbázis!$D$3286:$E$3298,2,FALSE),FALSE))</f>
        <v>…</v>
      </c>
    </row>
    <row r="4118" spans="3:9" hidden="1">
      <c r="C4118" s="41" t="s">
        <v>7435</v>
      </c>
      <c r="D4118" s="101" t="str">
        <f>IF(VLOOKUP(C4118,Adatbázis!$D$105:$AN$3282,VLOOKUP($D$3466,Adatbázis!$L$3286:$M$3305,2,FALSE),FALSE)="","",VLOOKUP(C4118,Adatbázis!$D$105:$AN$3282,VLOOKUP($D$3466,Adatbázis!$L$3286:$M$3305,2,FALSE),FALSE))</f>
        <v>…</v>
      </c>
      <c r="E4118" s="101" t="str">
        <f>IF(VLOOKUP(C4118,Adatbázis!$D$105:$AN$3282,VLOOKUP($E$3466,Adatbázis!$L$3286:$M$3305,2,FALSE),FALSE)="","",VLOOKUP(C4118,Adatbázis!$D$105:$AN$3282,VLOOKUP($E$3466,Adatbázis!$L$3286:$M$3305,2,FALSE),FALSE))</f>
        <v>…</v>
      </c>
      <c r="F4118" s="101" t="str">
        <f>IF(VLOOKUP(C4118,Adatbázis!$D$105:$AN$3282,VLOOKUP($F$3466,Adatbázis!$L$3286:$M$3305,2,FALSE),FALSE)="","",VLOOKUP(C4118,Adatbázis!$D$105:$AN$3282,VLOOKUP($F$3466,Adatbázis!$L$3286:$M$3305,2,FALSE),FALSE))</f>
        <v>…</v>
      </c>
      <c r="G4118" s="102" t="str">
        <f>IF(VLOOKUP(C4118,Adatbázis!$D$105:$AN$3282,VLOOKUP($G$3466,Adatbázis!$D$3286:$E$3298,2,FALSE),FALSE)="","",VLOOKUP(C4118,Adatbázis!$D$105:$AN$3282,VLOOKUP($G$3466,Adatbázis!$D$3286:$E$3298,2,FALSE),FALSE))</f>
        <v>…</v>
      </c>
      <c r="H4118" s="102" t="str">
        <f>IF(VLOOKUP(C4118,Adatbázis!$D$105:$AN$3282,VLOOKUP($H$3466,Adatbázis!$D$3286:$E$3298,2,FALSE),FALSE)="","",VLOOKUP(C4118,Adatbázis!$D$105:$AN$3282,VLOOKUP($H$3466,Adatbázis!$D$3286:$E$3298,2,FALSE),FALSE))</f>
        <v>…</v>
      </c>
      <c r="I4118" s="102" t="str">
        <f>IF(VLOOKUP(C4118,Adatbázis!$D$105:$AN$3282,VLOOKUP($I$3466,Adatbázis!$D$3286:$E$3298,2,FALSE),FALSE)="","",VLOOKUP(C4118,Adatbázis!$D$105:$AN$3282,VLOOKUP($I$3466,Adatbázis!$D$3286:$E$3298,2,FALSE),FALSE))</f>
        <v>…</v>
      </c>
    </row>
    <row r="4119" spans="3:9" hidden="1">
      <c r="C4119" s="41" t="s">
        <v>7444</v>
      </c>
      <c r="D4119" s="101" t="str">
        <f>IF(VLOOKUP(C4119,Adatbázis!$D$105:$AN$3282,VLOOKUP($D$3466,Adatbázis!$L$3286:$M$3305,2,FALSE),FALSE)="","",VLOOKUP(C4119,Adatbázis!$D$105:$AN$3282,VLOOKUP($D$3466,Adatbázis!$L$3286:$M$3305,2,FALSE),FALSE))</f>
        <v>…</v>
      </c>
      <c r="E4119" s="101" t="str">
        <f>IF(VLOOKUP(C4119,Adatbázis!$D$105:$AN$3282,VLOOKUP($E$3466,Adatbázis!$L$3286:$M$3305,2,FALSE),FALSE)="","",VLOOKUP(C4119,Adatbázis!$D$105:$AN$3282,VLOOKUP($E$3466,Adatbázis!$L$3286:$M$3305,2,FALSE),FALSE))</f>
        <v>…</v>
      </c>
      <c r="F4119" s="101" t="str">
        <f>IF(VLOOKUP(C4119,Adatbázis!$D$105:$AN$3282,VLOOKUP($F$3466,Adatbázis!$L$3286:$M$3305,2,FALSE),FALSE)="","",VLOOKUP(C4119,Adatbázis!$D$105:$AN$3282,VLOOKUP($F$3466,Adatbázis!$L$3286:$M$3305,2,FALSE),FALSE))</f>
        <v>…</v>
      </c>
      <c r="G4119" s="102" t="str">
        <f>IF(VLOOKUP(C4119,Adatbázis!$D$105:$AN$3282,VLOOKUP($G$3466,Adatbázis!$D$3286:$E$3298,2,FALSE),FALSE)="","",VLOOKUP(C4119,Adatbázis!$D$105:$AN$3282,VLOOKUP($G$3466,Adatbázis!$D$3286:$E$3298,2,FALSE),FALSE))</f>
        <v>…</v>
      </c>
      <c r="H4119" s="102" t="str">
        <f>IF(VLOOKUP(C4119,Adatbázis!$D$105:$AN$3282,VLOOKUP($H$3466,Adatbázis!$D$3286:$E$3298,2,FALSE),FALSE)="","",VLOOKUP(C4119,Adatbázis!$D$105:$AN$3282,VLOOKUP($H$3466,Adatbázis!$D$3286:$E$3298,2,FALSE),FALSE))</f>
        <v>…</v>
      </c>
      <c r="I4119" s="102" t="str">
        <f>IF(VLOOKUP(C4119,Adatbázis!$D$105:$AN$3282,VLOOKUP($I$3466,Adatbázis!$D$3286:$E$3298,2,FALSE),FALSE)="","",VLOOKUP(C4119,Adatbázis!$D$105:$AN$3282,VLOOKUP($I$3466,Adatbázis!$D$3286:$E$3298,2,FALSE),FALSE))</f>
        <v>…</v>
      </c>
    </row>
    <row r="4120" spans="3:9" hidden="1">
      <c r="C4120" s="41" t="s">
        <v>7458</v>
      </c>
      <c r="D4120" s="101" t="str">
        <f>IF(VLOOKUP(C4120,Adatbázis!$D$105:$AN$3282,VLOOKUP($D$3466,Adatbázis!$L$3286:$M$3305,2,FALSE),FALSE)="","",VLOOKUP(C4120,Adatbázis!$D$105:$AN$3282,VLOOKUP($D$3466,Adatbázis!$L$3286:$M$3305,2,FALSE),FALSE))</f>
        <v>…</v>
      </c>
      <c r="E4120" s="101" t="str">
        <f>IF(VLOOKUP(C4120,Adatbázis!$D$105:$AN$3282,VLOOKUP($E$3466,Adatbázis!$L$3286:$M$3305,2,FALSE),FALSE)="","",VLOOKUP(C4120,Adatbázis!$D$105:$AN$3282,VLOOKUP($E$3466,Adatbázis!$L$3286:$M$3305,2,FALSE),FALSE))</f>
        <v>…</v>
      </c>
      <c r="F4120" s="101" t="str">
        <f>IF(VLOOKUP(C4120,Adatbázis!$D$105:$AN$3282,VLOOKUP($F$3466,Adatbázis!$L$3286:$M$3305,2,FALSE),FALSE)="","",VLOOKUP(C4120,Adatbázis!$D$105:$AN$3282,VLOOKUP($F$3466,Adatbázis!$L$3286:$M$3305,2,FALSE),FALSE))</f>
        <v>…</v>
      </c>
      <c r="G4120" s="102" t="str">
        <f>IF(VLOOKUP(C4120,Adatbázis!$D$105:$AN$3282,VLOOKUP($G$3466,Adatbázis!$D$3286:$E$3298,2,FALSE),FALSE)="","",VLOOKUP(C4120,Adatbázis!$D$105:$AN$3282,VLOOKUP($G$3466,Adatbázis!$D$3286:$E$3298,2,FALSE),FALSE))</f>
        <v>…</v>
      </c>
      <c r="H4120" s="102" t="str">
        <f>IF(VLOOKUP(C4120,Adatbázis!$D$105:$AN$3282,VLOOKUP($H$3466,Adatbázis!$D$3286:$E$3298,2,FALSE),FALSE)="","",VLOOKUP(C4120,Adatbázis!$D$105:$AN$3282,VLOOKUP($H$3466,Adatbázis!$D$3286:$E$3298,2,FALSE),FALSE))</f>
        <v>…</v>
      </c>
      <c r="I4120" s="102" t="str">
        <f>IF(VLOOKUP(C4120,Adatbázis!$D$105:$AN$3282,VLOOKUP($I$3466,Adatbázis!$D$3286:$E$3298,2,FALSE),FALSE)="","",VLOOKUP(C4120,Adatbázis!$D$105:$AN$3282,VLOOKUP($I$3466,Adatbázis!$D$3286:$E$3298,2,FALSE),FALSE))</f>
        <v>…</v>
      </c>
    </row>
    <row r="4121" spans="3:9" hidden="1">
      <c r="C4121" s="41" t="s">
        <v>7467</v>
      </c>
      <c r="D4121" s="101" t="str">
        <f>IF(VLOOKUP(C4121,Adatbázis!$D$105:$AN$3282,VLOOKUP($D$3466,Adatbázis!$L$3286:$M$3305,2,FALSE),FALSE)="","",VLOOKUP(C4121,Adatbázis!$D$105:$AN$3282,VLOOKUP($D$3466,Adatbázis!$L$3286:$M$3305,2,FALSE),FALSE))</f>
        <v>…</v>
      </c>
      <c r="E4121" s="101" t="str">
        <f>IF(VLOOKUP(C4121,Adatbázis!$D$105:$AN$3282,VLOOKUP($E$3466,Adatbázis!$L$3286:$M$3305,2,FALSE),FALSE)="","",VLOOKUP(C4121,Adatbázis!$D$105:$AN$3282,VLOOKUP($E$3466,Adatbázis!$L$3286:$M$3305,2,FALSE),FALSE))</f>
        <v>…</v>
      </c>
      <c r="F4121" s="101" t="str">
        <f>IF(VLOOKUP(C4121,Adatbázis!$D$105:$AN$3282,VLOOKUP($F$3466,Adatbázis!$L$3286:$M$3305,2,FALSE),FALSE)="","",VLOOKUP(C4121,Adatbázis!$D$105:$AN$3282,VLOOKUP($F$3466,Adatbázis!$L$3286:$M$3305,2,FALSE),FALSE))</f>
        <v>…</v>
      </c>
      <c r="G4121" s="102" t="str">
        <f>IF(VLOOKUP(C4121,Adatbázis!$D$105:$AN$3282,VLOOKUP($G$3466,Adatbázis!$D$3286:$E$3298,2,FALSE),FALSE)="","",VLOOKUP(C4121,Adatbázis!$D$105:$AN$3282,VLOOKUP($G$3466,Adatbázis!$D$3286:$E$3298,2,FALSE),FALSE))</f>
        <v>…</v>
      </c>
      <c r="H4121" s="102" t="str">
        <f>IF(VLOOKUP(C4121,Adatbázis!$D$105:$AN$3282,VLOOKUP($H$3466,Adatbázis!$D$3286:$E$3298,2,FALSE),FALSE)="","",VLOOKUP(C4121,Adatbázis!$D$105:$AN$3282,VLOOKUP($H$3466,Adatbázis!$D$3286:$E$3298,2,FALSE),FALSE))</f>
        <v>…</v>
      </c>
      <c r="I4121" s="102" t="str">
        <f>IF(VLOOKUP(C4121,Adatbázis!$D$105:$AN$3282,VLOOKUP($I$3466,Adatbázis!$D$3286:$E$3298,2,FALSE),FALSE)="","",VLOOKUP(C4121,Adatbázis!$D$105:$AN$3282,VLOOKUP($I$3466,Adatbázis!$D$3286:$E$3298,2,FALSE),FALSE))</f>
        <v>…</v>
      </c>
    </row>
    <row r="4122" spans="3:9" hidden="1">
      <c r="C4122" s="41" t="s">
        <v>7477</v>
      </c>
      <c r="D4122" s="101" t="str">
        <f>IF(VLOOKUP(C4122,Adatbázis!$D$105:$AN$3282,VLOOKUP($D$3466,Adatbázis!$L$3286:$M$3305,2,FALSE),FALSE)="","",VLOOKUP(C4122,Adatbázis!$D$105:$AN$3282,VLOOKUP($D$3466,Adatbázis!$L$3286:$M$3305,2,FALSE),FALSE))</f>
        <v>…</v>
      </c>
      <c r="E4122" s="101" t="str">
        <f>IF(VLOOKUP(C4122,Adatbázis!$D$105:$AN$3282,VLOOKUP($E$3466,Adatbázis!$L$3286:$M$3305,2,FALSE),FALSE)="","",VLOOKUP(C4122,Adatbázis!$D$105:$AN$3282,VLOOKUP($E$3466,Adatbázis!$L$3286:$M$3305,2,FALSE),FALSE))</f>
        <v>…</v>
      </c>
      <c r="F4122" s="101" t="str">
        <f>IF(VLOOKUP(C4122,Adatbázis!$D$105:$AN$3282,VLOOKUP($F$3466,Adatbázis!$L$3286:$M$3305,2,FALSE),FALSE)="","",VLOOKUP(C4122,Adatbázis!$D$105:$AN$3282,VLOOKUP($F$3466,Adatbázis!$L$3286:$M$3305,2,FALSE),FALSE))</f>
        <v>…</v>
      </c>
      <c r="G4122" s="102" t="str">
        <f>IF(VLOOKUP(C4122,Adatbázis!$D$105:$AN$3282,VLOOKUP($G$3466,Adatbázis!$D$3286:$E$3298,2,FALSE),FALSE)="","",VLOOKUP(C4122,Adatbázis!$D$105:$AN$3282,VLOOKUP($G$3466,Adatbázis!$D$3286:$E$3298,2,FALSE),FALSE))</f>
        <v>…</v>
      </c>
      <c r="H4122" s="102" t="str">
        <f>IF(VLOOKUP(C4122,Adatbázis!$D$105:$AN$3282,VLOOKUP($H$3466,Adatbázis!$D$3286:$E$3298,2,FALSE),FALSE)="","",VLOOKUP(C4122,Adatbázis!$D$105:$AN$3282,VLOOKUP($H$3466,Adatbázis!$D$3286:$E$3298,2,FALSE),FALSE))</f>
        <v>…</v>
      </c>
      <c r="I4122" s="102" t="str">
        <f>IF(VLOOKUP(C4122,Adatbázis!$D$105:$AN$3282,VLOOKUP($I$3466,Adatbázis!$D$3286:$E$3298,2,FALSE),FALSE)="","",VLOOKUP(C4122,Adatbázis!$D$105:$AN$3282,VLOOKUP($I$3466,Adatbázis!$D$3286:$E$3298,2,FALSE),FALSE))</f>
        <v>…</v>
      </c>
    </row>
    <row r="4123" spans="3:9" hidden="1">
      <c r="C4123" s="41" t="s">
        <v>7489</v>
      </c>
      <c r="D4123" s="101" t="str">
        <f>IF(VLOOKUP(C4123,Adatbázis!$D$105:$AN$3282,VLOOKUP($D$3466,Adatbázis!$L$3286:$M$3305,2,FALSE),FALSE)="","",VLOOKUP(C4123,Adatbázis!$D$105:$AN$3282,VLOOKUP($D$3466,Adatbázis!$L$3286:$M$3305,2,FALSE),FALSE))</f>
        <v>…</v>
      </c>
      <c r="E4123" s="101" t="str">
        <f>IF(VLOOKUP(C4123,Adatbázis!$D$105:$AN$3282,VLOOKUP($E$3466,Adatbázis!$L$3286:$M$3305,2,FALSE),FALSE)="","",VLOOKUP(C4123,Adatbázis!$D$105:$AN$3282,VLOOKUP($E$3466,Adatbázis!$L$3286:$M$3305,2,FALSE),FALSE))</f>
        <v>…</v>
      </c>
      <c r="F4123" s="101" t="str">
        <f>IF(VLOOKUP(C4123,Adatbázis!$D$105:$AN$3282,VLOOKUP($F$3466,Adatbázis!$L$3286:$M$3305,2,FALSE),FALSE)="","",VLOOKUP(C4123,Adatbázis!$D$105:$AN$3282,VLOOKUP($F$3466,Adatbázis!$L$3286:$M$3305,2,FALSE),FALSE))</f>
        <v>…</v>
      </c>
      <c r="G4123" s="102" t="str">
        <f>IF(VLOOKUP(C4123,Adatbázis!$D$105:$AN$3282,VLOOKUP($G$3466,Adatbázis!$D$3286:$E$3298,2,FALSE),FALSE)="","",VLOOKUP(C4123,Adatbázis!$D$105:$AN$3282,VLOOKUP($G$3466,Adatbázis!$D$3286:$E$3298,2,FALSE),FALSE))</f>
        <v>…</v>
      </c>
      <c r="H4123" s="102" t="str">
        <f>IF(VLOOKUP(C4123,Adatbázis!$D$105:$AN$3282,VLOOKUP($H$3466,Adatbázis!$D$3286:$E$3298,2,FALSE),FALSE)="","",VLOOKUP(C4123,Adatbázis!$D$105:$AN$3282,VLOOKUP($H$3466,Adatbázis!$D$3286:$E$3298,2,FALSE),FALSE))</f>
        <v>…</v>
      </c>
      <c r="I4123" s="102" t="str">
        <f>IF(VLOOKUP(C4123,Adatbázis!$D$105:$AN$3282,VLOOKUP($I$3466,Adatbázis!$D$3286:$E$3298,2,FALSE),FALSE)="","",VLOOKUP(C4123,Adatbázis!$D$105:$AN$3282,VLOOKUP($I$3466,Adatbázis!$D$3286:$E$3298,2,FALSE),FALSE))</f>
        <v>…</v>
      </c>
    </row>
    <row r="4124" spans="3:9" hidden="1">
      <c r="C4124" s="41" t="s">
        <v>7502</v>
      </c>
      <c r="D4124" s="101" t="str">
        <f>IF(VLOOKUP(C4124,Adatbázis!$D$105:$AN$3282,VLOOKUP($D$3466,Adatbázis!$L$3286:$M$3305,2,FALSE),FALSE)="","",VLOOKUP(C4124,Adatbázis!$D$105:$AN$3282,VLOOKUP($D$3466,Adatbázis!$L$3286:$M$3305,2,FALSE),FALSE))</f>
        <v>…</v>
      </c>
      <c r="E4124" s="101" t="str">
        <f>IF(VLOOKUP(C4124,Adatbázis!$D$105:$AN$3282,VLOOKUP($E$3466,Adatbázis!$L$3286:$M$3305,2,FALSE),FALSE)="","",VLOOKUP(C4124,Adatbázis!$D$105:$AN$3282,VLOOKUP($E$3466,Adatbázis!$L$3286:$M$3305,2,FALSE),FALSE))</f>
        <v>…</v>
      </c>
      <c r="F4124" s="101" t="str">
        <f>IF(VLOOKUP(C4124,Adatbázis!$D$105:$AN$3282,VLOOKUP($F$3466,Adatbázis!$L$3286:$M$3305,2,FALSE),FALSE)="","",VLOOKUP(C4124,Adatbázis!$D$105:$AN$3282,VLOOKUP($F$3466,Adatbázis!$L$3286:$M$3305,2,FALSE),FALSE))</f>
        <v>…</v>
      </c>
      <c r="G4124" s="102" t="str">
        <f>IF(VLOOKUP(C4124,Adatbázis!$D$105:$AN$3282,VLOOKUP($G$3466,Adatbázis!$D$3286:$E$3298,2,FALSE),FALSE)="","",VLOOKUP(C4124,Adatbázis!$D$105:$AN$3282,VLOOKUP($G$3466,Adatbázis!$D$3286:$E$3298,2,FALSE),FALSE))</f>
        <v>…</v>
      </c>
      <c r="H4124" s="102" t="str">
        <f>IF(VLOOKUP(C4124,Adatbázis!$D$105:$AN$3282,VLOOKUP($H$3466,Adatbázis!$D$3286:$E$3298,2,FALSE),FALSE)="","",VLOOKUP(C4124,Adatbázis!$D$105:$AN$3282,VLOOKUP($H$3466,Adatbázis!$D$3286:$E$3298,2,FALSE),FALSE))</f>
        <v>…</v>
      </c>
      <c r="I4124" s="102" t="str">
        <f>IF(VLOOKUP(C4124,Adatbázis!$D$105:$AN$3282,VLOOKUP($I$3466,Adatbázis!$D$3286:$E$3298,2,FALSE),FALSE)="","",VLOOKUP(C4124,Adatbázis!$D$105:$AN$3282,VLOOKUP($I$3466,Adatbázis!$D$3286:$E$3298,2,FALSE),FALSE))</f>
        <v>…</v>
      </c>
    </row>
    <row r="4125" spans="3:9" hidden="1">
      <c r="C4125" s="41" t="s">
        <v>7509</v>
      </c>
      <c r="D4125" s="101" t="str">
        <f>IF(VLOOKUP(C4125,Adatbázis!$D$105:$AN$3282,VLOOKUP($D$3466,Adatbázis!$L$3286:$M$3305,2,FALSE),FALSE)="","",VLOOKUP(C4125,Adatbázis!$D$105:$AN$3282,VLOOKUP($D$3466,Adatbázis!$L$3286:$M$3305,2,FALSE),FALSE))</f>
        <v>…</v>
      </c>
      <c r="E4125" s="101" t="str">
        <f>IF(VLOOKUP(C4125,Adatbázis!$D$105:$AN$3282,VLOOKUP($E$3466,Adatbázis!$L$3286:$M$3305,2,FALSE),FALSE)="","",VLOOKUP(C4125,Adatbázis!$D$105:$AN$3282,VLOOKUP($E$3466,Adatbázis!$L$3286:$M$3305,2,FALSE),FALSE))</f>
        <v>…</v>
      </c>
      <c r="F4125" s="101" t="str">
        <f>IF(VLOOKUP(C4125,Adatbázis!$D$105:$AN$3282,VLOOKUP($F$3466,Adatbázis!$L$3286:$M$3305,2,FALSE),FALSE)="","",VLOOKUP(C4125,Adatbázis!$D$105:$AN$3282,VLOOKUP($F$3466,Adatbázis!$L$3286:$M$3305,2,FALSE),FALSE))</f>
        <v>…</v>
      </c>
      <c r="G4125" s="102" t="str">
        <f>IF(VLOOKUP(C4125,Adatbázis!$D$105:$AN$3282,VLOOKUP($G$3466,Adatbázis!$D$3286:$E$3298,2,FALSE),FALSE)="","",VLOOKUP(C4125,Adatbázis!$D$105:$AN$3282,VLOOKUP($G$3466,Adatbázis!$D$3286:$E$3298,2,FALSE),FALSE))</f>
        <v>…</v>
      </c>
      <c r="H4125" s="102" t="str">
        <f>IF(VLOOKUP(C4125,Adatbázis!$D$105:$AN$3282,VLOOKUP($H$3466,Adatbázis!$D$3286:$E$3298,2,FALSE),FALSE)="","",VLOOKUP(C4125,Adatbázis!$D$105:$AN$3282,VLOOKUP($H$3466,Adatbázis!$D$3286:$E$3298,2,FALSE),FALSE))</f>
        <v>…</v>
      </c>
      <c r="I4125" s="102" t="str">
        <f>IF(VLOOKUP(C4125,Adatbázis!$D$105:$AN$3282,VLOOKUP($I$3466,Adatbázis!$D$3286:$E$3298,2,FALSE),FALSE)="","",VLOOKUP(C4125,Adatbázis!$D$105:$AN$3282,VLOOKUP($I$3466,Adatbázis!$D$3286:$E$3298,2,FALSE),FALSE))</f>
        <v>…</v>
      </c>
    </row>
    <row r="4126" spans="3:9" hidden="1">
      <c r="C4126" s="41" t="s">
        <v>7516</v>
      </c>
      <c r="D4126" s="101" t="str">
        <f>IF(VLOOKUP(C4126,Adatbázis!$D$105:$AN$3282,VLOOKUP($D$3466,Adatbázis!$L$3286:$M$3305,2,FALSE),FALSE)="","",VLOOKUP(C4126,Adatbázis!$D$105:$AN$3282,VLOOKUP($D$3466,Adatbázis!$L$3286:$M$3305,2,FALSE),FALSE))</f>
        <v>…</v>
      </c>
      <c r="E4126" s="101" t="str">
        <f>IF(VLOOKUP(C4126,Adatbázis!$D$105:$AN$3282,VLOOKUP($E$3466,Adatbázis!$L$3286:$M$3305,2,FALSE),FALSE)="","",VLOOKUP(C4126,Adatbázis!$D$105:$AN$3282,VLOOKUP($E$3466,Adatbázis!$L$3286:$M$3305,2,FALSE),FALSE))</f>
        <v>…</v>
      </c>
      <c r="F4126" s="101" t="str">
        <f>IF(VLOOKUP(C4126,Adatbázis!$D$105:$AN$3282,VLOOKUP($F$3466,Adatbázis!$L$3286:$M$3305,2,FALSE),FALSE)="","",VLOOKUP(C4126,Adatbázis!$D$105:$AN$3282,VLOOKUP($F$3466,Adatbázis!$L$3286:$M$3305,2,FALSE),FALSE))</f>
        <v>…</v>
      </c>
      <c r="G4126" s="102" t="str">
        <f>IF(VLOOKUP(C4126,Adatbázis!$D$105:$AN$3282,VLOOKUP($G$3466,Adatbázis!$D$3286:$E$3298,2,FALSE),FALSE)="","",VLOOKUP(C4126,Adatbázis!$D$105:$AN$3282,VLOOKUP($G$3466,Adatbázis!$D$3286:$E$3298,2,FALSE),FALSE))</f>
        <v>…</v>
      </c>
      <c r="H4126" s="102" t="str">
        <f>IF(VLOOKUP(C4126,Adatbázis!$D$105:$AN$3282,VLOOKUP($H$3466,Adatbázis!$D$3286:$E$3298,2,FALSE),FALSE)="","",VLOOKUP(C4126,Adatbázis!$D$105:$AN$3282,VLOOKUP($H$3466,Adatbázis!$D$3286:$E$3298,2,FALSE),FALSE))</f>
        <v>…</v>
      </c>
      <c r="I4126" s="102" t="str">
        <f>IF(VLOOKUP(C4126,Adatbázis!$D$105:$AN$3282,VLOOKUP($I$3466,Adatbázis!$D$3286:$E$3298,2,FALSE),FALSE)="","",VLOOKUP(C4126,Adatbázis!$D$105:$AN$3282,VLOOKUP($I$3466,Adatbázis!$D$3286:$E$3298,2,FALSE),FALSE))</f>
        <v>…</v>
      </c>
    </row>
    <row r="4127" spans="3:9" hidden="1">
      <c r="C4127" s="41" t="s">
        <v>2626</v>
      </c>
      <c r="D4127" s="101" t="str">
        <f>IF(VLOOKUP(C4127,Adatbázis!$D$105:$AN$3282,VLOOKUP($D$3466,Adatbázis!$L$3286:$M$3305,2,FALSE),FALSE)="","",VLOOKUP(C4127,Adatbázis!$D$105:$AN$3282,VLOOKUP($D$3466,Adatbázis!$L$3286:$M$3305,2,FALSE),FALSE))</f>
        <v>…</v>
      </c>
      <c r="E4127" s="101" t="str">
        <f>IF(VLOOKUP(C4127,Adatbázis!$D$105:$AN$3282,VLOOKUP($E$3466,Adatbázis!$L$3286:$M$3305,2,FALSE),FALSE)="","",VLOOKUP(C4127,Adatbázis!$D$105:$AN$3282,VLOOKUP($E$3466,Adatbázis!$L$3286:$M$3305,2,FALSE),FALSE))</f>
        <v>…</v>
      </c>
      <c r="F4127" s="101" t="str">
        <f>IF(VLOOKUP(C4127,Adatbázis!$D$105:$AN$3282,VLOOKUP($F$3466,Adatbázis!$L$3286:$M$3305,2,FALSE),FALSE)="","",VLOOKUP(C4127,Adatbázis!$D$105:$AN$3282,VLOOKUP($F$3466,Adatbázis!$L$3286:$M$3305,2,FALSE),FALSE))</f>
        <v>…</v>
      </c>
      <c r="G4127" s="102" t="str">
        <f>IF(VLOOKUP(C4127,Adatbázis!$D$105:$AN$3282,VLOOKUP($G$3466,Adatbázis!$D$3286:$E$3298,2,FALSE),FALSE)="","",VLOOKUP(C4127,Adatbázis!$D$105:$AN$3282,VLOOKUP($G$3466,Adatbázis!$D$3286:$E$3298,2,FALSE),FALSE))</f>
        <v>…</v>
      </c>
      <c r="H4127" s="102" t="str">
        <f>IF(VLOOKUP(C4127,Adatbázis!$D$105:$AN$3282,VLOOKUP($H$3466,Adatbázis!$D$3286:$E$3298,2,FALSE),FALSE)="","",VLOOKUP(C4127,Adatbázis!$D$105:$AN$3282,VLOOKUP($H$3466,Adatbázis!$D$3286:$E$3298,2,FALSE),FALSE))</f>
        <v>…</v>
      </c>
      <c r="I4127" s="102" t="str">
        <f>IF(VLOOKUP(C4127,Adatbázis!$D$105:$AN$3282,VLOOKUP($I$3466,Adatbázis!$D$3286:$E$3298,2,FALSE),FALSE)="","",VLOOKUP(C4127,Adatbázis!$D$105:$AN$3282,VLOOKUP($I$3466,Adatbázis!$D$3286:$E$3298,2,FALSE),FALSE))</f>
        <v>…</v>
      </c>
    </row>
    <row r="4128" spans="3:9" ht="30" hidden="1">
      <c r="C4128" s="41" t="s">
        <v>7535</v>
      </c>
      <c r="D4128" s="101" t="str">
        <f>IF(VLOOKUP(C4128,Adatbázis!$D$105:$AN$3282,VLOOKUP($D$3466,Adatbázis!$L$3286:$M$3305,2,FALSE),FALSE)="","",VLOOKUP(C4128,Adatbázis!$D$105:$AN$3282,VLOOKUP($D$3466,Adatbázis!$L$3286:$M$3305,2,FALSE),FALSE))</f>
        <v>…</v>
      </c>
      <c r="E4128" s="101" t="str">
        <f>IF(VLOOKUP(C4128,Adatbázis!$D$105:$AN$3282,VLOOKUP($E$3466,Adatbázis!$L$3286:$M$3305,2,FALSE),FALSE)="","",VLOOKUP(C4128,Adatbázis!$D$105:$AN$3282,VLOOKUP($E$3466,Adatbázis!$L$3286:$M$3305,2,FALSE),FALSE))</f>
        <v>…</v>
      </c>
      <c r="F4128" s="101" t="str">
        <f>IF(VLOOKUP(C4128,Adatbázis!$D$105:$AN$3282,VLOOKUP($F$3466,Adatbázis!$L$3286:$M$3305,2,FALSE),FALSE)="","",VLOOKUP(C4128,Adatbázis!$D$105:$AN$3282,VLOOKUP($F$3466,Adatbázis!$L$3286:$M$3305,2,FALSE),FALSE))</f>
        <v>…</v>
      </c>
      <c r="G4128" s="102" t="str">
        <f>IF(VLOOKUP(C4128,Adatbázis!$D$105:$AN$3282,VLOOKUP($G$3466,Adatbázis!$D$3286:$E$3298,2,FALSE),FALSE)="","",VLOOKUP(C4128,Adatbázis!$D$105:$AN$3282,VLOOKUP($G$3466,Adatbázis!$D$3286:$E$3298,2,FALSE),FALSE))</f>
        <v>…</v>
      </c>
      <c r="H4128" s="102" t="str">
        <f>IF(VLOOKUP(C4128,Adatbázis!$D$105:$AN$3282,VLOOKUP($H$3466,Adatbázis!$D$3286:$E$3298,2,FALSE),FALSE)="","",VLOOKUP(C4128,Adatbázis!$D$105:$AN$3282,VLOOKUP($H$3466,Adatbázis!$D$3286:$E$3298,2,FALSE),FALSE))</f>
        <v>…</v>
      </c>
      <c r="I4128" s="102" t="str">
        <f>IF(VLOOKUP(C4128,Adatbázis!$D$105:$AN$3282,VLOOKUP($I$3466,Adatbázis!$D$3286:$E$3298,2,FALSE),FALSE)="","",VLOOKUP(C4128,Adatbázis!$D$105:$AN$3282,VLOOKUP($I$3466,Adatbázis!$D$3286:$E$3298,2,FALSE),FALSE))</f>
        <v>…</v>
      </c>
    </row>
    <row r="4129" spans="3:9" hidden="1">
      <c r="C4129" s="41" t="s">
        <v>7548</v>
      </c>
      <c r="D4129" s="101" t="str">
        <f>IF(VLOOKUP(C4129,Adatbázis!$D$105:$AN$3282,VLOOKUP($D$3466,Adatbázis!$L$3286:$M$3305,2,FALSE),FALSE)="","",VLOOKUP(C4129,Adatbázis!$D$105:$AN$3282,VLOOKUP($D$3466,Adatbázis!$L$3286:$M$3305,2,FALSE),FALSE))</f>
        <v>…</v>
      </c>
      <c r="E4129" s="101" t="str">
        <f>IF(VLOOKUP(C4129,Adatbázis!$D$105:$AN$3282,VLOOKUP($E$3466,Adatbázis!$L$3286:$M$3305,2,FALSE),FALSE)="","",VLOOKUP(C4129,Adatbázis!$D$105:$AN$3282,VLOOKUP($E$3466,Adatbázis!$L$3286:$M$3305,2,FALSE),FALSE))</f>
        <v>…</v>
      </c>
      <c r="F4129" s="101" t="str">
        <f>IF(VLOOKUP(C4129,Adatbázis!$D$105:$AN$3282,VLOOKUP($F$3466,Adatbázis!$L$3286:$M$3305,2,FALSE),FALSE)="","",VLOOKUP(C4129,Adatbázis!$D$105:$AN$3282,VLOOKUP($F$3466,Adatbázis!$L$3286:$M$3305,2,FALSE),FALSE))</f>
        <v>…</v>
      </c>
      <c r="G4129" s="102" t="str">
        <f>IF(VLOOKUP(C4129,Adatbázis!$D$105:$AN$3282,VLOOKUP($G$3466,Adatbázis!$D$3286:$E$3298,2,FALSE),FALSE)="","",VLOOKUP(C4129,Adatbázis!$D$105:$AN$3282,VLOOKUP($G$3466,Adatbázis!$D$3286:$E$3298,2,FALSE),FALSE))</f>
        <v>…</v>
      </c>
      <c r="H4129" s="102" t="str">
        <f>IF(VLOOKUP(C4129,Adatbázis!$D$105:$AN$3282,VLOOKUP($H$3466,Adatbázis!$D$3286:$E$3298,2,FALSE),FALSE)="","",VLOOKUP(C4129,Adatbázis!$D$105:$AN$3282,VLOOKUP($H$3466,Adatbázis!$D$3286:$E$3298,2,FALSE),FALSE))</f>
        <v>…</v>
      </c>
      <c r="I4129" s="102" t="str">
        <f>IF(VLOOKUP(C4129,Adatbázis!$D$105:$AN$3282,VLOOKUP($I$3466,Adatbázis!$D$3286:$E$3298,2,FALSE),FALSE)="","",VLOOKUP(C4129,Adatbázis!$D$105:$AN$3282,VLOOKUP($I$3466,Adatbázis!$D$3286:$E$3298,2,FALSE),FALSE))</f>
        <v>…</v>
      </c>
    </row>
    <row r="4130" spans="3:9" hidden="1">
      <c r="C4130" s="41" t="s">
        <v>7560</v>
      </c>
      <c r="D4130" s="101" t="str">
        <f>IF(VLOOKUP(C4130,Adatbázis!$D$105:$AN$3282,VLOOKUP($D$3466,Adatbázis!$L$3286:$M$3305,2,FALSE),FALSE)="","",VLOOKUP(C4130,Adatbázis!$D$105:$AN$3282,VLOOKUP($D$3466,Adatbázis!$L$3286:$M$3305,2,FALSE),FALSE))</f>
        <v>…</v>
      </c>
      <c r="E4130" s="101" t="str">
        <f>IF(VLOOKUP(C4130,Adatbázis!$D$105:$AN$3282,VLOOKUP($E$3466,Adatbázis!$L$3286:$M$3305,2,FALSE),FALSE)="","",VLOOKUP(C4130,Adatbázis!$D$105:$AN$3282,VLOOKUP($E$3466,Adatbázis!$L$3286:$M$3305,2,FALSE),FALSE))</f>
        <v>…</v>
      </c>
      <c r="F4130" s="101" t="str">
        <f>IF(VLOOKUP(C4130,Adatbázis!$D$105:$AN$3282,VLOOKUP($F$3466,Adatbázis!$L$3286:$M$3305,2,FALSE),FALSE)="","",VLOOKUP(C4130,Adatbázis!$D$105:$AN$3282,VLOOKUP($F$3466,Adatbázis!$L$3286:$M$3305,2,FALSE),FALSE))</f>
        <v>…</v>
      </c>
      <c r="G4130" s="102" t="str">
        <f>IF(VLOOKUP(C4130,Adatbázis!$D$105:$AN$3282,VLOOKUP($G$3466,Adatbázis!$D$3286:$E$3298,2,FALSE),FALSE)="","",VLOOKUP(C4130,Adatbázis!$D$105:$AN$3282,VLOOKUP($G$3466,Adatbázis!$D$3286:$E$3298,2,FALSE),FALSE))</f>
        <v>…</v>
      </c>
      <c r="H4130" s="102" t="str">
        <f>IF(VLOOKUP(C4130,Adatbázis!$D$105:$AN$3282,VLOOKUP($H$3466,Adatbázis!$D$3286:$E$3298,2,FALSE),FALSE)="","",VLOOKUP(C4130,Adatbázis!$D$105:$AN$3282,VLOOKUP($H$3466,Adatbázis!$D$3286:$E$3298,2,FALSE),FALSE))</f>
        <v>…</v>
      </c>
      <c r="I4130" s="102" t="str">
        <f>IF(VLOOKUP(C4130,Adatbázis!$D$105:$AN$3282,VLOOKUP($I$3466,Adatbázis!$D$3286:$E$3298,2,FALSE),FALSE)="","",VLOOKUP(C4130,Adatbázis!$D$105:$AN$3282,VLOOKUP($I$3466,Adatbázis!$D$3286:$E$3298,2,FALSE),FALSE))</f>
        <v>…</v>
      </c>
    </row>
    <row r="4131" spans="3:9" hidden="1">
      <c r="C4131" s="41" t="s">
        <v>7568</v>
      </c>
      <c r="D4131" s="101" t="str">
        <f>IF(VLOOKUP(C4131,Adatbázis!$D$105:$AN$3282,VLOOKUP($D$3466,Adatbázis!$L$3286:$M$3305,2,FALSE),FALSE)="","",VLOOKUP(C4131,Adatbázis!$D$105:$AN$3282,VLOOKUP($D$3466,Adatbázis!$L$3286:$M$3305,2,FALSE),FALSE))</f>
        <v>…</v>
      </c>
      <c r="E4131" s="101" t="str">
        <f>IF(VLOOKUP(C4131,Adatbázis!$D$105:$AN$3282,VLOOKUP($E$3466,Adatbázis!$L$3286:$M$3305,2,FALSE),FALSE)="","",VLOOKUP(C4131,Adatbázis!$D$105:$AN$3282,VLOOKUP($E$3466,Adatbázis!$L$3286:$M$3305,2,FALSE),FALSE))</f>
        <v>…</v>
      </c>
      <c r="F4131" s="101" t="str">
        <f>IF(VLOOKUP(C4131,Adatbázis!$D$105:$AN$3282,VLOOKUP($F$3466,Adatbázis!$L$3286:$M$3305,2,FALSE),FALSE)="","",VLOOKUP(C4131,Adatbázis!$D$105:$AN$3282,VLOOKUP($F$3466,Adatbázis!$L$3286:$M$3305,2,FALSE),FALSE))</f>
        <v>…</v>
      </c>
      <c r="G4131" s="102" t="str">
        <f>IF(VLOOKUP(C4131,Adatbázis!$D$105:$AN$3282,VLOOKUP($G$3466,Adatbázis!$D$3286:$E$3298,2,FALSE),FALSE)="","",VLOOKUP(C4131,Adatbázis!$D$105:$AN$3282,VLOOKUP($G$3466,Adatbázis!$D$3286:$E$3298,2,FALSE),FALSE))</f>
        <v>…</v>
      </c>
      <c r="H4131" s="102" t="str">
        <f>IF(VLOOKUP(C4131,Adatbázis!$D$105:$AN$3282,VLOOKUP($H$3466,Adatbázis!$D$3286:$E$3298,2,FALSE),FALSE)="","",VLOOKUP(C4131,Adatbázis!$D$105:$AN$3282,VLOOKUP($H$3466,Adatbázis!$D$3286:$E$3298,2,FALSE),FALSE))</f>
        <v>…</v>
      </c>
      <c r="I4131" s="102" t="str">
        <f>IF(VLOOKUP(C4131,Adatbázis!$D$105:$AN$3282,VLOOKUP($I$3466,Adatbázis!$D$3286:$E$3298,2,FALSE),FALSE)="","",VLOOKUP(C4131,Adatbázis!$D$105:$AN$3282,VLOOKUP($I$3466,Adatbázis!$D$3286:$E$3298,2,FALSE),FALSE))</f>
        <v>…</v>
      </c>
    </row>
    <row r="4132" spans="3:9" hidden="1">
      <c r="C4132" s="41" t="s">
        <v>7577</v>
      </c>
      <c r="D4132" s="101" t="str">
        <f>IF(VLOOKUP(C4132,Adatbázis!$D$105:$AN$3282,VLOOKUP($D$3466,Adatbázis!$L$3286:$M$3305,2,FALSE),FALSE)="","",VLOOKUP(C4132,Adatbázis!$D$105:$AN$3282,VLOOKUP($D$3466,Adatbázis!$L$3286:$M$3305,2,FALSE),FALSE))</f>
        <v>…</v>
      </c>
      <c r="E4132" s="101" t="str">
        <f>IF(VLOOKUP(C4132,Adatbázis!$D$105:$AN$3282,VLOOKUP($E$3466,Adatbázis!$L$3286:$M$3305,2,FALSE),FALSE)="","",VLOOKUP(C4132,Adatbázis!$D$105:$AN$3282,VLOOKUP($E$3466,Adatbázis!$L$3286:$M$3305,2,FALSE),FALSE))</f>
        <v>…</v>
      </c>
      <c r="F4132" s="101" t="str">
        <f>IF(VLOOKUP(C4132,Adatbázis!$D$105:$AN$3282,VLOOKUP($F$3466,Adatbázis!$L$3286:$M$3305,2,FALSE),FALSE)="","",VLOOKUP(C4132,Adatbázis!$D$105:$AN$3282,VLOOKUP($F$3466,Adatbázis!$L$3286:$M$3305,2,FALSE),FALSE))</f>
        <v>…</v>
      </c>
      <c r="G4132" s="102" t="str">
        <f>IF(VLOOKUP(C4132,Adatbázis!$D$105:$AN$3282,VLOOKUP($G$3466,Adatbázis!$D$3286:$E$3298,2,FALSE),FALSE)="","",VLOOKUP(C4132,Adatbázis!$D$105:$AN$3282,VLOOKUP($G$3466,Adatbázis!$D$3286:$E$3298,2,FALSE),FALSE))</f>
        <v>…</v>
      </c>
      <c r="H4132" s="102" t="str">
        <f>IF(VLOOKUP(C4132,Adatbázis!$D$105:$AN$3282,VLOOKUP($H$3466,Adatbázis!$D$3286:$E$3298,2,FALSE),FALSE)="","",VLOOKUP(C4132,Adatbázis!$D$105:$AN$3282,VLOOKUP($H$3466,Adatbázis!$D$3286:$E$3298,2,FALSE),FALSE))</f>
        <v>…</v>
      </c>
      <c r="I4132" s="102" t="str">
        <f>IF(VLOOKUP(C4132,Adatbázis!$D$105:$AN$3282,VLOOKUP($I$3466,Adatbázis!$D$3286:$E$3298,2,FALSE),FALSE)="","",VLOOKUP(C4132,Adatbázis!$D$105:$AN$3282,VLOOKUP($I$3466,Adatbázis!$D$3286:$E$3298,2,FALSE),FALSE))</f>
        <v>…</v>
      </c>
    </row>
    <row r="4133" spans="3:9" hidden="1">
      <c r="C4133" s="41" t="s">
        <v>7590</v>
      </c>
      <c r="D4133" s="101" t="str">
        <f>IF(VLOOKUP(C4133,Adatbázis!$D$105:$AN$3282,VLOOKUP($D$3466,Adatbázis!$L$3286:$M$3305,2,FALSE),FALSE)="","",VLOOKUP(C4133,Adatbázis!$D$105:$AN$3282,VLOOKUP($D$3466,Adatbázis!$L$3286:$M$3305,2,FALSE),FALSE))</f>
        <v>…</v>
      </c>
      <c r="E4133" s="101" t="str">
        <f>IF(VLOOKUP(C4133,Adatbázis!$D$105:$AN$3282,VLOOKUP($E$3466,Adatbázis!$L$3286:$M$3305,2,FALSE),FALSE)="","",VLOOKUP(C4133,Adatbázis!$D$105:$AN$3282,VLOOKUP($E$3466,Adatbázis!$L$3286:$M$3305,2,FALSE),FALSE))</f>
        <v>…</v>
      </c>
      <c r="F4133" s="101" t="str">
        <f>IF(VLOOKUP(C4133,Adatbázis!$D$105:$AN$3282,VLOOKUP($F$3466,Adatbázis!$L$3286:$M$3305,2,FALSE),FALSE)="","",VLOOKUP(C4133,Adatbázis!$D$105:$AN$3282,VLOOKUP($F$3466,Adatbázis!$L$3286:$M$3305,2,FALSE),FALSE))</f>
        <v>…</v>
      </c>
      <c r="G4133" s="102" t="str">
        <f>IF(VLOOKUP(C4133,Adatbázis!$D$105:$AN$3282,VLOOKUP($G$3466,Adatbázis!$D$3286:$E$3298,2,FALSE),FALSE)="","",VLOOKUP(C4133,Adatbázis!$D$105:$AN$3282,VLOOKUP($G$3466,Adatbázis!$D$3286:$E$3298,2,FALSE),FALSE))</f>
        <v>…</v>
      </c>
      <c r="H4133" s="102" t="str">
        <f>IF(VLOOKUP(C4133,Adatbázis!$D$105:$AN$3282,VLOOKUP($H$3466,Adatbázis!$D$3286:$E$3298,2,FALSE),FALSE)="","",VLOOKUP(C4133,Adatbázis!$D$105:$AN$3282,VLOOKUP($H$3466,Adatbázis!$D$3286:$E$3298,2,FALSE),FALSE))</f>
        <v>…</v>
      </c>
      <c r="I4133" s="102" t="str">
        <f>IF(VLOOKUP(C4133,Adatbázis!$D$105:$AN$3282,VLOOKUP($I$3466,Adatbázis!$D$3286:$E$3298,2,FALSE),FALSE)="","",VLOOKUP(C4133,Adatbázis!$D$105:$AN$3282,VLOOKUP($I$3466,Adatbázis!$D$3286:$E$3298,2,FALSE),FALSE))</f>
        <v>…</v>
      </c>
    </row>
    <row r="4134" spans="3:9" hidden="1">
      <c r="C4134" s="41" t="s">
        <v>7604</v>
      </c>
      <c r="D4134" s="101" t="str">
        <f>IF(VLOOKUP(C4134,Adatbázis!$D$105:$AN$3282,VLOOKUP($D$3466,Adatbázis!$L$3286:$M$3305,2,FALSE),FALSE)="","",VLOOKUP(C4134,Adatbázis!$D$105:$AN$3282,VLOOKUP($D$3466,Adatbázis!$L$3286:$M$3305,2,FALSE),FALSE))</f>
        <v>…</v>
      </c>
      <c r="E4134" s="101" t="str">
        <f>IF(VLOOKUP(C4134,Adatbázis!$D$105:$AN$3282,VLOOKUP($E$3466,Adatbázis!$L$3286:$M$3305,2,FALSE),FALSE)="","",VLOOKUP(C4134,Adatbázis!$D$105:$AN$3282,VLOOKUP($E$3466,Adatbázis!$L$3286:$M$3305,2,FALSE),FALSE))</f>
        <v>…</v>
      </c>
      <c r="F4134" s="101" t="str">
        <f>IF(VLOOKUP(C4134,Adatbázis!$D$105:$AN$3282,VLOOKUP($F$3466,Adatbázis!$L$3286:$M$3305,2,FALSE),FALSE)="","",VLOOKUP(C4134,Adatbázis!$D$105:$AN$3282,VLOOKUP($F$3466,Adatbázis!$L$3286:$M$3305,2,FALSE),FALSE))</f>
        <v>…</v>
      </c>
      <c r="G4134" s="102" t="str">
        <f>IF(VLOOKUP(C4134,Adatbázis!$D$105:$AN$3282,VLOOKUP($G$3466,Adatbázis!$D$3286:$E$3298,2,FALSE),FALSE)="","",VLOOKUP(C4134,Adatbázis!$D$105:$AN$3282,VLOOKUP($G$3466,Adatbázis!$D$3286:$E$3298,2,FALSE),FALSE))</f>
        <v>…</v>
      </c>
      <c r="H4134" s="102" t="str">
        <f>IF(VLOOKUP(C4134,Adatbázis!$D$105:$AN$3282,VLOOKUP($H$3466,Adatbázis!$D$3286:$E$3298,2,FALSE),FALSE)="","",VLOOKUP(C4134,Adatbázis!$D$105:$AN$3282,VLOOKUP($H$3466,Adatbázis!$D$3286:$E$3298,2,FALSE),FALSE))</f>
        <v>…</v>
      </c>
      <c r="I4134" s="102" t="str">
        <f>IF(VLOOKUP(C4134,Adatbázis!$D$105:$AN$3282,VLOOKUP($I$3466,Adatbázis!$D$3286:$E$3298,2,FALSE),FALSE)="","",VLOOKUP(C4134,Adatbázis!$D$105:$AN$3282,VLOOKUP($I$3466,Adatbázis!$D$3286:$E$3298,2,FALSE),FALSE))</f>
        <v>…</v>
      </c>
    </row>
    <row r="4135" spans="3:9" hidden="1">
      <c r="C4135" s="41" t="s">
        <v>7614</v>
      </c>
      <c r="D4135" s="101" t="str">
        <f>IF(VLOOKUP(C4135,Adatbázis!$D$105:$AN$3282,VLOOKUP($D$3466,Adatbázis!$L$3286:$M$3305,2,FALSE),FALSE)="","",VLOOKUP(C4135,Adatbázis!$D$105:$AN$3282,VLOOKUP($D$3466,Adatbázis!$L$3286:$M$3305,2,FALSE),FALSE))</f>
        <v>…</v>
      </c>
      <c r="E4135" s="101" t="str">
        <f>IF(VLOOKUP(C4135,Adatbázis!$D$105:$AN$3282,VLOOKUP($E$3466,Adatbázis!$L$3286:$M$3305,2,FALSE),FALSE)="","",VLOOKUP(C4135,Adatbázis!$D$105:$AN$3282,VLOOKUP($E$3466,Adatbázis!$L$3286:$M$3305,2,FALSE),FALSE))</f>
        <v>…</v>
      </c>
      <c r="F4135" s="101" t="str">
        <f>IF(VLOOKUP(C4135,Adatbázis!$D$105:$AN$3282,VLOOKUP($F$3466,Adatbázis!$L$3286:$M$3305,2,FALSE),FALSE)="","",VLOOKUP(C4135,Adatbázis!$D$105:$AN$3282,VLOOKUP($F$3466,Adatbázis!$L$3286:$M$3305,2,FALSE),FALSE))</f>
        <v>…</v>
      </c>
      <c r="G4135" s="102" t="str">
        <f>IF(VLOOKUP(C4135,Adatbázis!$D$105:$AN$3282,VLOOKUP($G$3466,Adatbázis!$D$3286:$E$3298,2,FALSE),FALSE)="","",VLOOKUP(C4135,Adatbázis!$D$105:$AN$3282,VLOOKUP($G$3466,Adatbázis!$D$3286:$E$3298,2,FALSE),FALSE))</f>
        <v>…</v>
      </c>
      <c r="H4135" s="102" t="str">
        <f>IF(VLOOKUP(C4135,Adatbázis!$D$105:$AN$3282,VLOOKUP($H$3466,Adatbázis!$D$3286:$E$3298,2,FALSE),FALSE)="","",VLOOKUP(C4135,Adatbázis!$D$105:$AN$3282,VLOOKUP($H$3466,Adatbázis!$D$3286:$E$3298,2,FALSE),FALSE))</f>
        <v>…</v>
      </c>
      <c r="I4135" s="102" t="str">
        <f>IF(VLOOKUP(C4135,Adatbázis!$D$105:$AN$3282,VLOOKUP($I$3466,Adatbázis!$D$3286:$E$3298,2,FALSE),FALSE)="","",VLOOKUP(C4135,Adatbázis!$D$105:$AN$3282,VLOOKUP($I$3466,Adatbázis!$D$3286:$E$3298,2,FALSE),FALSE))</f>
        <v>…</v>
      </c>
    </row>
    <row r="4136" spans="3:9" hidden="1">
      <c r="C4136" s="41" t="s">
        <v>7627</v>
      </c>
      <c r="D4136" s="101" t="str">
        <f>IF(VLOOKUP(C4136,Adatbázis!$D$105:$AN$3282,VLOOKUP($D$3466,Adatbázis!$L$3286:$M$3305,2,FALSE),FALSE)="","",VLOOKUP(C4136,Adatbázis!$D$105:$AN$3282,VLOOKUP($D$3466,Adatbázis!$L$3286:$M$3305,2,FALSE),FALSE))</f>
        <v>…</v>
      </c>
      <c r="E4136" s="101" t="str">
        <f>IF(VLOOKUP(C4136,Adatbázis!$D$105:$AN$3282,VLOOKUP($E$3466,Adatbázis!$L$3286:$M$3305,2,FALSE),FALSE)="","",VLOOKUP(C4136,Adatbázis!$D$105:$AN$3282,VLOOKUP($E$3466,Adatbázis!$L$3286:$M$3305,2,FALSE),FALSE))</f>
        <v>…</v>
      </c>
      <c r="F4136" s="101" t="str">
        <f>IF(VLOOKUP(C4136,Adatbázis!$D$105:$AN$3282,VLOOKUP($F$3466,Adatbázis!$L$3286:$M$3305,2,FALSE),FALSE)="","",VLOOKUP(C4136,Adatbázis!$D$105:$AN$3282,VLOOKUP($F$3466,Adatbázis!$L$3286:$M$3305,2,FALSE),FALSE))</f>
        <v>…</v>
      </c>
      <c r="G4136" s="102" t="str">
        <f>IF(VLOOKUP(C4136,Adatbázis!$D$105:$AN$3282,VLOOKUP($G$3466,Adatbázis!$D$3286:$E$3298,2,FALSE),FALSE)="","",VLOOKUP(C4136,Adatbázis!$D$105:$AN$3282,VLOOKUP($G$3466,Adatbázis!$D$3286:$E$3298,2,FALSE),FALSE))</f>
        <v>…</v>
      </c>
      <c r="H4136" s="102" t="str">
        <f>IF(VLOOKUP(C4136,Adatbázis!$D$105:$AN$3282,VLOOKUP($H$3466,Adatbázis!$D$3286:$E$3298,2,FALSE),FALSE)="","",VLOOKUP(C4136,Adatbázis!$D$105:$AN$3282,VLOOKUP($H$3466,Adatbázis!$D$3286:$E$3298,2,FALSE),FALSE))</f>
        <v>…</v>
      </c>
      <c r="I4136" s="102" t="str">
        <f>IF(VLOOKUP(C4136,Adatbázis!$D$105:$AN$3282,VLOOKUP($I$3466,Adatbázis!$D$3286:$E$3298,2,FALSE),FALSE)="","",VLOOKUP(C4136,Adatbázis!$D$105:$AN$3282,VLOOKUP($I$3466,Adatbázis!$D$3286:$E$3298,2,FALSE),FALSE))</f>
        <v>…</v>
      </c>
    </row>
    <row r="4137" spans="3:9" hidden="1">
      <c r="C4137" s="41" t="s">
        <v>7636</v>
      </c>
      <c r="D4137" s="101" t="str">
        <f>IF(VLOOKUP(C4137,Adatbázis!$D$105:$AN$3282,VLOOKUP($D$3466,Adatbázis!$L$3286:$M$3305,2,FALSE),FALSE)="","",VLOOKUP(C4137,Adatbázis!$D$105:$AN$3282,VLOOKUP($D$3466,Adatbázis!$L$3286:$M$3305,2,FALSE),FALSE))</f>
        <v>…</v>
      </c>
      <c r="E4137" s="101" t="str">
        <f>IF(VLOOKUP(C4137,Adatbázis!$D$105:$AN$3282,VLOOKUP($E$3466,Adatbázis!$L$3286:$M$3305,2,FALSE),FALSE)="","",VLOOKUP(C4137,Adatbázis!$D$105:$AN$3282,VLOOKUP($E$3466,Adatbázis!$L$3286:$M$3305,2,FALSE),FALSE))</f>
        <v>…</v>
      </c>
      <c r="F4137" s="101" t="str">
        <f>IF(VLOOKUP(C4137,Adatbázis!$D$105:$AN$3282,VLOOKUP($F$3466,Adatbázis!$L$3286:$M$3305,2,FALSE),FALSE)="","",VLOOKUP(C4137,Adatbázis!$D$105:$AN$3282,VLOOKUP($F$3466,Adatbázis!$L$3286:$M$3305,2,FALSE),FALSE))</f>
        <v>…</v>
      </c>
      <c r="G4137" s="102" t="str">
        <f>IF(VLOOKUP(C4137,Adatbázis!$D$105:$AN$3282,VLOOKUP($G$3466,Adatbázis!$D$3286:$E$3298,2,FALSE),FALSE)="","",VLOOKUP(C4137,Adatbázis!$D$105:$AN$3282,VLOOKUP($G$3466,Adatbázis!$D$3286:$E$3298,2,FALSE),FALSE))</f>
        <v>…</v>
      </c>
      <c r="H4137" s="102" t="str">
        <f>IF(VLOOKUP(C4137,Adatbázis!$D$105:$AN$3282,VLOOKUP($H$3466,Adatbázis!$D$3286:$E$3298,2,FALSE),FALSE)="","",VLOOKUP(C4137,Adatbázis!$D$105:$AN$3282,VLOOKUP($H$3466,Adatbázis!$D$3286:$E$3298,2,FALSE),FALSE))</f>
        <v>…</v>
      </c>
      <c r="I4137" s="102" t="str">
        <f>IF(VLOOKUP(C4137,Adatbázis!$D$105:$AN$3282,VLOOKUP($I$3466,Adatbázis!$D$3286:$E$3298,2,FALSE),FALSE)="","",VLOOKUP(C4137,Adatbázis!$D$105:$AN$3282,VLOOKUP($I$3466,Adatbázis!$D$3286:$E$3298,2,FALSE),FALSE))</f>
        <v>…</v>
      </c>
    </row>
    <row r="4138" spans="3:9" hidden="1">
      <c r="C4138" s="41" t="s">
        <v>7644</v>
      </c>
      <c r="D4138" s="101" t="str">
        <f>IF(VLOOKUP(C4138,Adatbázis!$D$105:$AN$3282,VLOOKUP($D$3466,Adatbázis!$L$3286:$M$3305,2,FALSE),FALSE)="","",VLOOKUP(C4138,Adatbázis!$D$105:$AN$3282,VLOOKUP($D$3466,Adatbázis!$L$3286:$M$3305,2,FALSE),FALSE))</f>
        <v>…</v>
      </c>
      <c r="E4138" s="101" t="str">
        <f>IF(VLOOKUP(C4138,Adatbázis!$D$105:$AN$3282,VLOOKUP($E$3466,Adatbázis!$L$3286:$M$3305,2,FALSE),FALSE)="","",VLOOKUP(C4138,Adatbázis!$D$105:$AN$3282,VLOOKUP($E$3466,Adatbázis!$L$3286:$M$3305,2,FALSE),FALSE))</f>
        <v>…</v>
      </c>
      <c r="F4138" s="101" t="str">
        <f>IF(VLOOKUP(C4138,Adatbázis!$D$105:$AN$3282,VLOOKUP($F$3466,Adatbázis!$L$3286:$M$3305,2,FALSE),FALSE)="","",VLOOKUP(C4138,Adatbázis!$D$105:$AN$3282,VLOOKUP($F$3466,Adatbázis!$L$3286:$M$3305,2,FALSE),FALSE))</f>
        <v>…</v>
      </c>
      <c r="G4138" s="102" t="str">
        <f>IF(VLOOKUP(C4138,Adatbázis!$D$105:$AN$3282,VLOOKUP($G$3466,Adatbázis!$D$3286:$E$3298,2,FALSE),FALSE)="","",VLOOKUP(C4138,Adatbázis!$D$105:$AN$3282,VLOOKUP($G$3466,Adatbázis!$D$3286:$E$3298,2,FALSE),FALSE))</f>
        <v>…</v>
      </c>
      <c r="H4138" s="102" t="str">
        <f>IF(VLOOKUP(C4138,Adatbázis!$D$105:$AN$3282,VLOOKUP($H$3466,Adatbázis!$D$3286:$E$3298,2,FALSE),FALSE)="","",VLOOKUP(C4138,Adatbázis!$D$105:$AN$3282,VLOOKUP($H$3466,Adatbázis!$D$3286:$E$3298,2,FALSE),FALSE))</f>
        <v>…</v>
      </c>
      <c r="I4138" s="102" t="str">
        <f>IF(VLOOKUP(C4138,Adatbázis!$D$105:$AN$3282,VLOOKUP($I$3466,Adatbázis!$D$3286:$E$3298,2,FALSE),FALSE)="","",VLOOKUP(C4138,Adatbázis!$D$105:$AN$3282,VLOOKUP($I$3466,Adatbázis!$D$3286:$E$3298,2,FALSE),FALSE))</f>
        <v>…</v>
      </c>
    </row>
    <row r="4139" spans="3:9" hidden="1">
      <c r="C4139" s="41" t="s">
        <v>7656</v>
      </c>
      <c r="D4139" s="101" t="str">
        <f>IF(VLOOKUP(C4139,Adatbázis!$D$105:$AN$3282,VLOOKUP($D$3466,Adatbázis!$L$3286:$M$3305,2,FALSE),FALSE)="","",VLOOKUP(C4139,Adatbázis!$D$105:$AN$3282,VLOOKUP($D$3466,Adatbázis!$L$3286:$M$3305,2,FALSE),FALSE))</f>
        <v>…</v>
      </c>
      <c r="E4139" s="101" t="str">
        <f>IF(VLOOKUP(C4139,Adatbázis!$D$105:$AN$3282,VLOOKUP($E$3466,Adatbázis!$L$3286:$M$3305,2,FALSE),FALSE)="","",VLOOKUP(C4139,Adatbázis!$D$105:$AN$3282,VLOOKUP($E$3466,Adatbázis!$L$3286:$M$3305,2,FALSE),FALSE))</f>
        <v>…</v>
      </c>
      <c r="F4139" s="101" t="str">
        <f>IF(VLOOKUP(C4139,Adatbázis!$D$105:$AN$3282,VLOOKUP($F$3466,Adatbázis!$L$3286:$M$3305,2,FALSE),FALSE)="","",VLOOKUP(C4139,Adatbázis!$D$105:$AN$3282,VLOOKUP($F$3466,Adatbázis!$L$3286:$M$3305,2,FALSE),FALSE))</f>
        <v>…</v>
      </c>
      <c r="G4139" s="102" t="str">
        <f>IF(VLOOKUP(C4139,Adatbázis!$D$105:$AN$3282,VLOOKUP($G$3466,Adatbázis!$D$3286:$E$3298,2,FALSE),FALSE)="","",VLOOKUP(C4139,Adatbázis!$D$105:$AN$3282,VLOOKUP($G$3466,Adatbázis!$D$3286:$E$3298,2,FALSE),FALSE))</f>
        <v>…</v>
      </c>
      <c r="H4139" s="102" t="str">
        <f>IF(VLOOKUP(C4139,Adatbázis!$D$105:$AN$3282,VLOOKUP($H$3466,Adatbázis!$D$3286:$E$3298,2,FALSE),FALSE)="","",VLOOKUP(C4139,Adatbázis!$D$105:$AN$3282,VLOOKUP($H$3466,Adatbázis!$D$3286:$E$3298,2,FALSE),FALSE))</f>
        <v>…</v>
      </c>
      <c r="I4139" s="102" t="str">
        <f>IF(VLOOKUP(C4139,Adatbázis!$D$105:$AN$3282,VLOOKUP($I$3466,Adatbázis!$D$3286:$E$3298,2,FALSE),FALSE)="","",VLOOKUP(C4139,Adatbázis!$D$105:$AN$3282,VLOOKUP($I$3466,Adatbázis!$D$3286:$E$3298,2,FALSE),FALSE))</f>
        <v>…</v>
      </c>
    </row>
    <row r="4140" spans="3:9" hidden="1">
      <c r="C4140" s="41" t="s">
        <v>7670</v>
      </c>
      <c r="D4140" s="101" t="str">
        <f>IF(VLOOKUP(C4140,Adatbázis!$D$105:$AN$3282,VLOOKUP($D$3466,Adatbázis!$L$3286:$M$3305,2,FALSE),FALSE)="","",VLOOKUP(C4140,Adatbázis!$D$105:$AN$3282,VLOOKUP($D$3466,Adatbázis!$L$3286:$M$3305,2,FALSE),FALSE))</f>
        <v>…</v>
      </c>
      <c r="E4140" s="101" t="str">
        <f>IF(VLOOKUP(C4140,Adatbázis!$D$105:$AN$3282,VLOOKUP($E$3466,Adatbázis!$L$3286:$M$3305,2,FALSE),FALSE)="","",VLOOKUP(C4140,Adatbázis!$D$105:$AN$3282,VLOOKUP($E$3466,Adatbázis!$L$3286:$M$3305,2,FALSE),FALSE))</f>
        <v>…</v>
      </c>
      <c r="F4140" s="101" t="str">
        <f>IF(VLOOKUP(C4140,Adatbázis!$D$105:$AN$3282,VLOOKUP($F$3466,Adatbázis!$L$3286:$M$3305,2,FALSE),FALSE)="","",VLOOKUP(C4140,Adatbázis!$D$105:$AN$3282,VLOOKUP($F$3466,Adatbázis!$L$3286:$M$3305,2,FALSE),FALSE))</f>
        <v>…</v>
      </c>
      <c r="G4140" s="102" t="str">
        <f>IF(VLOOKUP(C4140,Adatbázis!$D$105:$AN$3282,VLOOKUP($G$3466,Adatbázis!$D$3286:$E$3298,2,FALSE),FALSE)="","",VLOOKUP(C4140,Adatbázis!$D$105:$AN$3282,VLOOKUP($G$3466,Adatbázis!$D$3286:$E$3298,2,FALSE),FALSE))</f>
        <v>…</v>
      </c>
      <c r="H4140" s="102" t="str">
        <f>IF(VLOOKUP(C4140,Adatbázis!$D$105:$AN$3282,VLOOKUP($H$3466,Adatbázis!$D$3286:$E$3298,2,FALSE),FALSE)="","",VLOOKUP(C4140,Adatbázis!$D$105:$AN$3282,VLOOKUP($H$3466,Adatbázis!$D$3286:$E$3298,2,FALSE),FALSE))</f>
        <v>…</v>
      </c>
      <c r="I4140" s="102" t="str">
        <f>IF(VLOOKUP(C4140,Adatbázis!$D$105:$AN$3282,VLOOKUP($I$3466,Adatbázis!$D$3286:$E$3298,2,FALSE),FALSE)="","",VLOOKUP(C4140,Adatbázis!$D$105:$AN$3282,VLOOKUP($I$3466,Adatbázis!$D$3286:$E$3298,2,FALSE),FALSE))</f>
        <v>…</v>
      </c>
    </row>
    <row r="4141" spans="3:9" hidden="1">
      <c r="C4141" s="41" t="s">
        <v>7680</v>
      </c>
      <c r="D4141" s="101" t="str">
        <f>IF(VLOOKUP(C4141,Adatbázis!$D$105:$AN$3282,VLOOKUP($D$3466,Adatbázis!$L$3286:$M$3305,2,FALSE),FALSE)="","",VLOOKUP(C4141,Adatbázis!$D$105:$AN$3282,VLOOKUP($D$3466,Adatbázis!$L$3286:$M$3305,2,FALSE),FALSE))</f>
        <v>…</v>
      </c>
      <c r="E4141" s="101" t="str">
        <f>IF(VLOOKUP(C4141,Adatbázis!$D$105:$AN$3282,VLOOKUP($E$3466,Adatbázis!$L$3286:$M$3305,2,FALSE),FALSE)="","",VLOOKUP(C4141,Adatbázis!$D$105:$AN$3282,VLOOKUP($E$3466,Adatbázis!$L$3286:$M$3305,2,FALSE),FALSE))</f>
        <v>…</v>
      </c>
      <c r="F4141" s="101" t="str">
        <f>IF(VLOOKUP(C4141,Adatbázis!$D$105:$AN$3282,VLOOKUP($F$3466,Adatbázis!$L$3286:$M$3305,2,FALSE),FALSE)="","",VLOOKUP(C4141,Adatbázis!$D$105:$AN$3282,VLOOKUP($F$3466,Adatbázis!$L$3286:$M$3305,2,FALSE),FALSE))</f>
        <v>…</v>
      </c>
      <c r="G4141" s="102" t="str">
        <f>IF(VLOOKUP(C4141,Adatbázis!$D$105:$AN$3282,VLOOKUP($G$3466,Adatbázis!$D$3286:$E$3298,2,FALSE),FALSE)="","",VLOOKUP(C4141,Adatbázis!$D$105:$AN$3282,VLOOKUP($G$3466,Adatbázis!$D$3286:$E$3298,2,FALSE),FALSE))</f>
        <v>…</v>
      </c>
      <c r="H4141" s="102" t="str">
        <f>IF(VLOOKUP(C4141,Adatbázis!$D$105:$AN$3282,VLOOKUP($H$3466,Adatbázis!$D$3286:$E$3298,2,FALSE),FALSE)="","",VLOOKUP(C4141,Adatbázis!$D$105:$AN$3282,VLOOKUP($H$3466,Adatbázis!$D$3286:$E$3298,2,FALSE),FALSE))</f>
        <v>…</v>
      </c>
      <c r="I4141" s="102" t="str">
        <f>IF(VLOOKUP(C4141,Adatbázis!$D$105:$AN$3282,VLOOKUP($I$3466,Adatbázis!$D$3286:$E$3298,2,FALSE),FALSE)="","",VLOOKUP(C4141,Adatbázis!$D$105:$AN$3282,VLOOKUP($I$3466,Adatbázis!$D$3286:$E$3298,2,FALSE),FALSE))</f>
        <v>…</v>
      </c>
    </row>
    <row r="4142" spans="3:9" hidden="1">
      <c r="C4142" s="41" t="s">
        <v>7694</v>
      </c>
      <c r="D4142" s="101" t="str">
        <f>IF(VLOOKUP(C4142,Adatbázis!$D$105:$AN$3282,VLOOKUP($D$3466,Adatbázis!$L$3286:$M$3305,2,FALSE),FALSE)="","",VLOOKUP(C4142,Adatbázis!$D$105:$AN$3282,VLOOKUP($D$3466,Adatbázis!$L$3286:$M$3305,2,FALSE),FALSE))</f>
        <v>…</v>
      </c>
      <c r="E4142" s="101" t="str">
        <f>IF(VLOOKUP(C4142,Adatbázis!$D$105:$AN$3282,VLOOKUP($E$3466,Adatbázis!$L$3286:$M$3305,2,FALSE),FALSE)="","",VLOOKUP(C4142,Adatbázis!$D$105:$AN$3282,VLOOKUP($E$3466,Adatbázis!$L$3286:$M$3305,2,FALSE),FALSE))</f>
        <v>…</v>
      </c>
      <c r="F4142" s="101" t="str">
        <f>IF(VLOOKUP(C4142,Adatbázis!$D$105:$AN$3282,VLOOKUP($F$3466,Adatbázis!$L$3286:$M$3305,2,FALSE),FALSE)="","",VLOOKUP(C4142,Adatbázis!$D$105:$AN$3282,VLOOKUP($F$3466,Adatbázis!$L$3286:$M$3305,2,FALSE),FALSE))</f>
        <v>…</v>
      </c>
      <c r="G4142" s="102" t="str">
        <f>IF(VLOOKUP(C4142,Adatbázis!$D$105:$AN$3282,VLOOKUP($G$3466,Adatbázis!$D$3286:$E$3298,2,FALSE),FALSE)="","",VLOOKUP(C4142,Adatbázis!$D$105:$AN$3282,VLOOKUP($G$3466,Adatbázis!$D$3286:$E$3298,2,FALSE),FALSE))</f>
        <v>…</v>
      </c>
      <c r="H4142" s="102" t="str">
        <f>IF(VLOOKUP(C4142,Adatbázis!$D$105:$AN$3282,VLOOKUP($H$3466,Adatbázis!$D$3286:$E$3298,2,FALSE),FALSE)="","",VLOOKUP(C4142,Adatbázis!$D$105:$AN$3282,VLOOKUP($H$3466,Adatbázis!$D$3286:$E$3298,2,FALSE),FALSE))</f>
        <v>…</v>
      </c>
      <c r="I4142" s="102" t="str">
        <f>IF(VLOOKUP(C4142,Adatbázis!$D$105:$AN$3282,VLOOKUP($I$3466,Adatbázis!$D$3286:$E$3298,2,FALSE),FALSE)="","",VLOOKUP(C4142,Adatbázis!$D$105:$AN$3282,VLOOKUP($I$3466,Adatbázis!$D$3286:$E$3298,2,FALSE),FALSE))</f>
        <v>…</v>
      </c>
    </row>
    <row r="4143" spans="3:9" hidden="1">
      <c r="C4143" s="41" t="s">
        <v>5730</v>
      </c>
      <c r="D4143" s="101" t="str">
        <f>IF(VLOOKUP(C4143,Adatbázis!$D$105:$AN$3282,VLOOKUP($D$3466,Adatbázis!$L$3286:$M$3305,2,FALSE),FALSE)="","",VLOOKUP(C4143,Adatbázis!$D$105:$AN$3282,VLOOKUP($D$3466,Adatbázis!$L$3286:$M$3305,2,FALSE),FALSE))</f>
        <v>…</v>
      </c>
      <c r="E4143" s="101" t="str">
        <f>IF(VLOOKUP(C4143,Adatbázis!$D$105:$AN$3282,VLOOKUP($E$3466,Adatbázis!$L$3286:$M$3305,2,FALSE),FALSE)="","",VLOOKUP(C4143,Adatbázis!$D$105:$AN$3282,VLOOKUP($E$3466,Adatbázis!$L$3286:$M$3305,2,FALSE),FALSE))</f>
        <v>…</v>
      </c>
      <c r="F4143" s="101" t="str">
        <f>IF(VLOOKUP(C4143,Adatbázis!$D$105:$AN$3282,VLOOKUP($F$3466,Adatbázis!$L$3286:$M$3305,2,FALSE),FALSE)="","",VLOOKUP(C4143,Adatbázis!$D$105:$AN$3282,VLOOKUP($F$3466,Adatbázis!$L$3286:$M$3305,2,FALSE),FALSE))</f>
        <v>…</v>
      </c>
      <c r="G4143" s="102" t="str">
        <f>IF(VLOOKUP(C4143,Adatbázis!$D$105:$AN$3282,VLOOKUP($G$3466,Adatbázis!$D$3286:$E$3298,2,FALSE),FALSE)="","",VLOOKUP(C4143,Adatbázis!$D$105:$AN$3282,VLOOKUP($G$3466,Adatbázis!$D$3286:$E$3298,2,FALSE),FALSE))</f>
        <v>…</v>
      </c>
      <c r="H4143" s="102" t="str">
        <f>IF(VLOOKUP(C4143,Adatbázis!$D$105:$AN$3282,VLOOKUP($H$3466,Adatbázis!$D$3286:$E$3298,2,FALSE),FALSE)="","",VLOOKUP(C4143,Adatbázis!$D$105:$AN$3282,VLOOKUP($H$3466,Adatbázis!$D$3286:$E$3298,2,FALSE),FALSE))</f>
        <v>…</v>
      </c>
      <c r="I4143" s="102" t="str">
        <f>IF(VLOOKUP(C4143,Adatbázis!$D$105:$AN$3282,VLOOKUP($I$3466,Adatbázis!$D$3286:$E$3298,2,FALSE),FALSE)="","",VLOOKUP(C4143,Adatbázis!$D$105:$AN$3282,VLOOKUP($I$3466,Adatbázis!$D$3286:$E$3298,2,FALSE),FALSE))</f>
        <v>…</v>
      </c>
    </row>
    <row r="4144" spans="3:9" hidden="1">
      <c r="C4144" s="41" t="s">
        <v>7711</v>
      </c>
      <c r="D4144" s="101" t="str">
        <f>IF(VLOOKUP(C4144,Adatbázis!$D$105:$AN$3282,VLOOKUP($D$3466,Adatbázis!$L$3286:$M$3305,2,FALSE),FALSE)="","",VLOOKUP(C4144,Adatbázis!$D$105:$AN$3282,VLOOKUP($D$3466,Adatbázis!$L$3286:$M$3305,2,FALSE),FALSE))</f>
        <v>…</v>
      </c>
      <c r="E4144" s="101" t="str">
        <f>IF(VLOOKUP(C4144,Adatbázis!$D$105:$AN$3282,VLOOKUP($E$3466,Adatbázis!$L$3286:$M$3305,2,FALSE),FALSE)="","",VLOOKUP(C4144,Adatbázis!$D$105:$AN$3282,VLOOKUP($E$3466,Adatbázis!$L$3286:$M$3305,2,FALSE),FALSE))</f>
        <v>…</v>
      </c>
      <c r="F4144" s="101" t="str">
        <f>IF(VLOOKUP(C4144,Adatbázis!$D$105:$AN$3282,VLOOKUP($F$3466,Adatbázis!$L$3286:$M$3305,2,FALSE),FALSE)="","",VLOOKUP(C4144,Adatbázis!$D$105:$AN$3282,VLOOKUP($F$3466,Adatbázis!$L$3286:$M$3305,2,FALSE),FALSE))</f>
        <v>…</v>
      </c>
      <c r="G4144" s="102" t="str">
        <f>IF(VLOOKUP(C4144,Adatbázis!$D$105:$AN$3282,VLOOKUP($G$3466,Adatbázis!$D$3286:$E$3298,2,FALSE),FALSE)="","",VLOOKUP(C4144,Adatbázis!$D$105:$AN$3282,VLOOKUP($G$3466,Adatbázis!$D$3286:$E$3298,2,FALSE),FALSE))</f>
        <v>…</v>
      </c>
      <c r="H4144" s="102" t="str">
        <f>IF(VLOOKUP(C4144,Adatbázis!$D$105:$AN$3282,VLOOKUP($H$3466,Adatbázis!$D$3286:$E$3298,2,FALSE),FALSE)="","",VLOOKUP(C4144,Adatbázis!$D$105:$AN$3282,VLOOKUP($H$3466,Adatbázis!$D$3286:$E$3298,2,FALSE),FALSE))</f>
        <v>…</v>
      </c>
      <c r="I4144" s="102" t="str">
        <f>IF(VLOOKUP(C4144,Adatbázis!$D$105:$AN$3282,VLOOKUP($I$3466,Adatbázis!$D$3286:$E$3298,2,FALSE),FALSE)="","",VLOOKUP(C4144,Adatbázis!$D$105:$AN$3282,VLOOKUP($I$3466,Adatbázis!$D$3286:$E$3298,2,FALSE),FALSE))</f>
        <v>…</v>
      </c>
    </row>
    <row r="4145" spans="3:9" hidden="1">
      <c r="C4145" s="41" t="s">
        <v>7718</v>
      </c>
      <c r="D4145" s="101" t="str">
        <f>IF(VLOOKUP(C4145,Adatbázis!$D$105:$AN$3282,VLOOKUP($D$3466,Adatbázis!$L$3286:$M$3305,2,FALSE),FALSE)="","",VLOOKUP(C4145,Adatbázis!$D$105:$AN$3282,VLOOKUP($D$3466,Adatbázis!$L$3286:$M$3305,2,FALSE),FALSE))</f>
        <v>…</v>
      </c>
      <c r="E4145" s="101" t="str">
        <f>IF(VLOOKUP(C4145,Adatbázis!$D$105:$AN$3282,VLOOKUP($E$3466,Adatbázis!$L$3286:$M$3305,2,FALSE),FALSE)="","",VLOOKUP(C4145,Adatbázis!$D$105:$AN$3282,VLOOKUP($E$3466,Adatbázis!$L$3286:$M$3305,2,FALSE),FALSE))</f>
        <v>…</v>
      </c>
      <c r="F4145" s="101" t="str">
        <f>IF(VLOOKUP(C4145,Adatbázis!$D$105:$AN$3282,VLOOKUP($F$3466,Adatbázis!$L$3286:$M$3305,2,FALSE),FALSE)="","",VLOOKUP(C4145,Adatbázis!$D$105:$AN$3282,VLOOKUP($F$3466,Adatbázis!$L$3286:$M$3305,2,FALSE),FALSE))</f>
        <v>…</v>
      </c>
      <c r="G4145" s="102" t="str">
        <f>IF(VLOOKUP(C4145,Adatbázis!$D$105:$AN$3282,VLOOKUP($G$3466,Adatbázis!$D$3286:$E$3298,2,FALSE),FALSE)="","",VLOOKUP(C4145,Adatbázis!$D$105:$AN$3282,VLOOKUP($G$3466,Adatbázis!$D$3286:$E$3298,2,FALSE),FALSE))</f>
        <v>…</v>
      </c>
      <c r="H4145" s="102" t="str">
        <f>IF(VLOOKUP(C4145,Adatbázis!$D$105:$AN$3282,VLOOKUP($H$3466,Adatbázis!$D$3286:$E$3298,2,FALSE),FALSE)="","",VLOOKUP(C4145,Adatbázis!$D$105:$AN$3282,VLOOKUP($H$3466,Adatbázis!$D$3286:$E$3298,2,FALSE),FALSE))</f>
        <v>…</v>
      </c>
      <c r="I4145" s="102" t="str">
        <f>IF(VLOOKUP(C4145,Adatbázis!$D$105:$AN$3282,VLOOKUP($I$3466,Adatbázis!$D$3286:$E$3298,2,FALSE),FALSE)="","",VLOOKUP(C4145,Adatbázis!$D$105:$AN$3282,VLOOKUP($I$3466,Adatbázis!$D$3286:$E$3298,2,FALSE),FALSE))</f>
        <v>…</v>
      </c>
    </row>
    <row r="4146" spans="3:9" hidden="1">
      <c r="C4146" s="41" t="s">
        <v>7730</v>
      </c>
      <c r="D4146" s="101" t="str">
        <f>IF(VLOOKUP(C4146,Adatbázis!$D$105:$AN$3282,VLOOKUP($D$3466,Adatbázis!$L$3286:$M$3305,2,FALSE),FALSE)="","",VLOOKUP(C4146,Adatbázis!$D$105:$AN$3282,VLOOKUP($D$3466,Adatbázis!$L$3286:$M$3305,2,FALSE),FALSE))</f>
        <v>…</v>
      </c>
      <c r="E4146" s="101" t="str">
        <f>IF(VLOOKUP(C4146,Adatbázis!$D$105:$AN$3282,VLOOKUP($E$3466,Adatbázis!$L$3286:$M$3305,2,FALSE),FALSE)="","",VLOOKUP(C4146,Adatbázis!$D$105:$AN$3282,VLOOKUP($E$3466,Adatbázis!$L$3286:$M$3305,2,FALSE),FALSE))</f>
        <v>…</v>
      </c>
      <c r="F4146" s="101" t="str">
        <f>IF(VLOOKUP(C4146,Adatbázis!$D$105:$AN$3282,VLOOKUP($F$3466,Adatbázis!$L$3286:$M$3305,2,FALSE),FALSE)="","",VLOOKUP(C4146,Adatbázis!$D$105:$AN$3282,VLOOKUP($F$3466,Adatbázis!$L$3286:$M$3305,2,FALSE),FALSE))</f>
        <v>…</v>
      </c>
      <c r="G4146" s="102" t="str">
        <f>IF(VLOOKUP(C4146,Adatbázis!$D$105:$AN$3282,VLOOKUP($G$3466,Adatbázis!$D$3286:$E$3298,2,FALSE),FALSE)="","",VLOOKUP(C4146,Adatbázis!$D$105:$AN$3282,VLOOKUP($G$3466,Adatbázis!$D$3286:$E$3298,2,FALSE),FALSE))</f>
        <v>…</v>
      </c>
      <c r="H4146" s="102" t="str">
        <f>IF(VLOOKUP(C4146,Adatbázis!$D$105:$AN$3282,VLOOKUP($H$3466,Adatbázis!$D$3286:$E$3298,2,FALSE),FALSE)="","",VLOOKUP(C4146,Adatbázis!$D$105:$AN$3282,VLOOKUP($H$3466,Adatbázis!$D$3286:$E$3298,2,FALSE),FALSE))</f>
        <v>…</v>
      </c>
      <c r="I4146" s="102" t="str">
        <f>IF(VLOOKUP(C4146,Adatbázis!$D$105:$AN$3282,VLOOKUP($I$3466,Adatbázis!$D$3286:$E$3298,2,FALSE),FALSE)="","",VLOOKUP(C4146,Adatbázis!$D$105:$AN$3282,VLOOKUP($I$3466,Adatbázis!$D$3286:$E$3298,2,FALSE),FALSE))</f>
        <v>…</v>
      </c>
    </row>
    <row r="4147" spans="3:9" hidden="1">
      <c r="C4147" s="41" t="s">
        <v>7742</v>
      </c>
      <c r="D4147" s="101" t="str">
        <f>IF(VLOOKUP(C4147,Adatbázis!$D$105:$AN$3282,VLOOKUP($D$3466,Adatbázis!$L$3286:$M$3305,2,FALSE),FALSE)="","",VLOOKUP(C4147,Adatbázis!$D$105:$AN$3282,VLOOKUP($D$3466,Adatbázis!$L$3286:$M$3305,2,FALSE),FALSE))</f>
        <v>…</v>
      </c>
      <c r="E4147" s="101" t="str">
        <f>IF(VLOOKUP(C4147,Adatbázis!$D$105:$AN$3282,VLOOKUP($E$3466,Adatbázis!$L$3286:$M$3305,2,FALSE),FALSE)="","",VLOOKUP(C4147,Adatbázis!$D$105:$AN$3282,VLOOKUP($E$3466,Adatbázis!$L$3286:$M$3305,2,FALSE),FALSE))</f>
        <v>…</v>
      </c>
      <c r="F4147" s="101" t="str">
        <f>IF(VLOOKUP(C4147,Adatbázis!$D$105:$AN$3282,VLOOKUP($F$3466,Adatbázis!$L$3286:$M$3305,2,FALSE),FALSE)="","",VLOOKUP(C4147,Adatbázis!$D$105:$AN$3282,VLOOKUP($F$3466,Adatbázis!$L$3286:$M$3305,2,FALSE),FALSE))</f>
        <v>…</v>
      </c>
      <c r="G4147" s="102" t="str">
        <f>IF(VLOOKUP(C4147,Adatbázis!$D$105:$AN$3282,VLOOKUP($G$3466,Adatbázis!$D$3286:$E$3298,2,FALSE),FALSE)="","",VLOOKUP(C4147,Adatbázis!$D$105:$AN$3282,VLOOKUP($G$3466,Adatbázis!$D$3286:$E$3298,2,FALSE),FALSE))</f>
        <v>…</v>
      </c>
      <c r="H4147" s="102" t="str">
        <f>IF(VLOOKUP(C4147,Adatbázis!$D$105:$AN$3282,VLOOKUP($H$3466,Adatbázis!$D$3286:$E$3298,2,FALSE),FALSE)="","",VLOOKUP(C4147,Adatbázis!$D$105:$AN$3282,VLOOKUP($H$3466,Adatbázis!$D$3286:$E$3298,2,FALSE),FALSE))</f>
        <v>…</v>
      </c>
      <c r="I4147" s="102" t="str">
        <f>IF(VLOOKUP(C4147,Adatbázis!$D$105:$AN$3282,VLOOKUP($I$3466,Adatbázis!$D$3286:$E$3298,2,FALSE),FALSE)="","",VLOOKUP(C4147,Adatbázis!$D$105:$AN$3282,VLOOKUP($I$3466,Adatbázis!$D$3286:$E$3298,2,FALSE),FALSE))</f>
        <v>…</v>
      </c>
    </row>
    <row r="4148" spans="3:9" hidden="1">
      <c r="C4148" s="41" t="s">
        <v>152</v>
      </c>
      <c r="D4148" s="101" t="str">
        <f>IF(VLOOKUP(C4148,Adatbázis!$D$105:$AN$3282,VLOOKUP($D$3466,Adatbázis!$L$3286:$M$3305,2,FALSE),FALSE)="","",VLOOKUP(C4148,Adatbázis!$D$105:$AN$3282,VLOOKUP($D$3466,Adatbázis!$L$3286:$M$3305,2,FALSE),FALSE))</f>
        <v>…</v>
      </c>
      <c r="E4148" s="101" t="str">
        <f>IF(VLOOKUP(C4148,Adatbázis!$D$105:$AN$3282,VLOOKUP($E$3466,Adatbázis!$L$3286:$M$3305,2,FALSE),FALSE)="","",VLOOKUP(C4148,Adatbázis!$D$105:$AN$3282,VLOOKUP($E$3466,Adatbázis!$L$3286:$M$3305,2,FALSE),FALSE))</f>
        <v>…</v>
      </c>
      <c r="F4148" s="101" t="str">
        <f>IF(VLOOKUP(C4148,Adatbázis!$D$105:$AN$3282,VLOOKUP($F$3466,Adatbázis!$L$3286:$M$3305,2,FALSE),FALSE)="","",VLOOKUP(C4148,Adatbázis!$D$105:$AN$3282,VLOOKUP($F$3466,Adatbázis!$L$3286:$M$3305,2,FALSE),FALSE))</f>
        <v>…</v>
      </c>
      <c r="G4148" s="102" t="str">
        <f>IF(VLOOKUP(C4148,Adatbázis!$D$105:$AN$3282,VLOOKUP($G$3466,Adatbázis!$D$3286:$E$3298,2,FALSE),FALSE)="","",VLOOKUP(C4148,Adatbázis!$D$105:$AN$3282,VLOOKUP($G$3466,Adatbázis!$D$3286:$E$3298,2,FALSE),FALSE))</f>
        <v>…</v>
      </c>
      <c r="H4148" s="102" t="str">
        <f>IF(VLOOKUP(C4148,Adatbázis!$D$105:$AN$3282,VLOOKUP($H$3466,Adatbázis!$D$3286:$E$3298,2,FALSE),FALSE)="","",VLOOKUP(C4148,Adatbázis!$D$105:$AN$3282,VLOOKUP($H$3466,Adatbázis!$D$3286:$E$3298,2,FALSE),FALSE))</f>
        <v>…</v>
      </c>
      <c r="I4148" s="102" t="str">
        <f>IF(VLOOKUP(C4148,Adatbázis!$D$105:$AN$3282,VLOOKUP($I$3466,Adatbázis!$D$3286:$E$3298,2,FALSE),FALSE)="","",VLOOKUP(C4148,Adatbázis!$D$105:$AN$3282,VLOOKUP($I$3466,Adatbázis!$D$3286:$E$3298,2,FALSE),FALSE))</f>
        <v>…</v>
      </c>
    </row>
    <row r="4149" spans="3:9" hidden="1">
      <c r="C4149" s="41" t="s">
        <v>7754</v>
      </c>
      <c r="D4149" s="101" t="str">
        <f>IF(VLOOKUP(C4149,Adatbázis!$D$105:$AN$3282,VLOOKUP($D$3466,Adatbázis!$L$3286:$M$3305,2,FALSE),FALSE)="","",VLOOKUP(C4149,Adatbázis!$D$105:$AN$3282,VLOOKUP($D$3466,Adatbázis!$L$3286:$M$3305,2,FALSE),FALSE))</f>
        <v>…</v>
      </c>
      <c r="E4149" s="101" t="str">
        <f>IF(VLOOKUP(C4149,Adatbázis!$D$105:$AN$3282,VLOOKUP($E$3466,Adatbázis!$L$3286:$M$3305,2,FALSE),FALSE)="","",VLOOKUP(C4149,Adatbázis!$D$105:$AN$3282,VLOOKUP($E$3466,Adatbázis!$L$3286:$M$3305,2,FALSE),FALSE))</f>
        <v>…</v>
      </c>
      <c r="F4149" s="101" t="str">
        <f>IF(VLOOKUP(C4149,Adatbázis!$D$105:$AN$3282,VLOOKUP($F$3466,Adatbázis!$L$3286:$M$3305,2,FALSE),FALSE)="","",VLOOKUP(C4149,Adatbázis!$D$105:$AN$3282,VLOOKUP($F$3466,Adatbázis!$L$3286:$M$3305,2,FALSE),FALSE))</f>
        <v>…</v>
      </c>
      <c r="G4149" s="102" t="str">
        <f>IF(VLOOKUP(C4149,Adatbázis!$D$105:$AN$3282,VLOOKUP($G$3466,Adatbázis!$D$3286:$E$3298,2,FALSE),FALSE)="","",VLOOKUP(C4149,Adatbázis!$D$105:$AN$3282,VLOOKUP($G$3466,Adatbázis!$D$3286:$E$3298,2,FALSE),FALSE))</f>
        <v>…</v>
      </c>
      <c r="H4149" s="102" t="str">
        <f>IF(VLOOKUP(C4149,Adatbázis!$D$105:$AN$3282,VLOOKUP($H$3466,Adatbázis!$D$3286:$E$3298,2,FALSE),FALSE)="","",VLOOKUP(C4149,Adatbázis!$D$105:$AN$3282,VLOOKUP($H$3466,Adatbázis!$D$3286:$E$3298,2,FALSE),FALSE))</f>
        <v>…</v>
      </c>
      <c r="I4149" s="102" t="str">
        <f>IF(VLOOKUP(C4149,Adatbázis!$D$105:$AN$3282,VLOOKUP($I$3466,Adatbázis!$D$3286:$E$3298,2,FALSE),FALSE)="","",VLOOKUP(C4149,Adatbázis!$D$105:$AN$3282,VLOOKUP($I$3466,Adatbázis!$D$3286:$E$3298,2,FALSE),FALSE))</f>
        <v>…</v>
      </c>
    </row>
    <row r="4150" spans="3:9" hidden="1">
      <c r="C4150" s="41" t="s">
        <v>7761</v>
      </c>
      <c r="D4150" s="101" t="str">
        <f>IF(VLOOKUP(C4150,Adatbázis!$D$105:$AN$3282,VLOOKUP($D$3466,Adatbázis!$L$3286:$M$3305,2,FALSE),FALSE)="","",VLOOKUP(C4150,Adatbázis!$D$105:$AN$3282,VLOOKUP($D$3466,Adatbázis!$L$3286:$M$3305,2,FALSE),FALSE))</f>
        <v>…</v>
      </c>
      <c r="E4150" s="101" t="str">
        <f>IF(VLOOKUP(C4150,Adatbázis!$D$105:$AN$3282,VLOOKUP($E$3466,Adatbázis!$L$3286:$M$3305,2,FALSE),FALSE)="","",VLOOKUP(C4150,Adatbázis!$D$105:$AN$3282,VLOOKUP($E$3466,Adatbázis!$L$3286:$M$3305,2,FALSE),FALSE))</f>
        <v>…</v>
      </c>
      <c r="F4150" s="101" t="str">
        <f>IF(VLOOKUP(C4150,Adatbázis!$D$105:$AN$3282,VLOOKUP($F$3466,Adatbázis!$L$3286:$M$3305,2,FALSE),FALSE)="","",VLOOKUP(C4150,Adatbázis!$D$105:$AN$3282,VLOOKUP($F$3466,Adatbázis!$L$3286:$M$3305,2,FALSE),FALSE))</f>
        <v>…</v>
      </c>
      <c r="G4150" s="102" t="str">
        <f>IF(VLOOKUP(C4150,Adatbázis!$D$105:$AN$3282,VLOOKUP($G$3466,Adatbázis!$D$3286:$E$3298,2,FALSE),FALSE)="","",VLOOKUP(C4150,Adatbázis!$D$105:$AN$3282,VLOOKUP($G$3466,Adatbázis!$D$3286:$E$3298,2,FALSE),FALSE))</f>
        <v>…</v>
      </c>
      <c r="H4150" s="102" t="str">
        <f>IF(VLOOKUP(C4150,Adatbázis!$D$105:$AN$3282,VLOOKUP($H$3466,Adatbázis!$D$3286:$E$3298,2,FALSE),FALSE)="","",VLOOKUP(C4150,Adatbázis!$D$105:$AN$3282,VLOOKUP($H$3466,Adatbázis!$D$3286:$E$3298,2,FALSE),FALSE))</f>
        <v>…</v>
      </c>
      <c r="I4150" s="102" t="str">
        <f>IF(VLOOKUP(C4150,Adatbázis!$D$105:$AN$3282,VLOOKUP($I$3466,Adatbázis!$D$3286:$E$3298,2,FALSE),FALSE)="","",VLOOKUP(C4150,Adatbázis!$D$105:$AN$3282,VLOOKUP($I$3466,Adatbázis!$D$3286:$E$3298,2,FALSE),FALSE))</f>
        <v>…</v>
      </c>
    </row>
    <row r="4151" spans="3:9" hidden="1">
      <c r="C4151" s="41" t="s">
        <v>7772</v>
      </c>
      <c r="D4151" s="101" t="str">
        <f>IF(VLOOKUP(C4151,Adatbázis!$D$105:$AN$3282,VLOOKUP($D$3466,Adatbázis!$L$3286:$M$3305,2,FALSE),FALSE)="","",VLOOKUP(C4151,Adatbázis!$D$105:$AN$3282,VLOOKUP($D$3466,Adatbázis!$L$3286:$M$3305,2,FALSE),FALSE))</f>
        <v>…</v>
      </c>
      <c r="E4151" s="101" t="str">
        <f>IF(VLOOKUP(C4151,Adatbázis!$D$105:$AN$3282,VLOOKUP($E$3466,Adatbázis!$L$3286:$M$3305,2,FALSE),FALSE)="","",VLOOKUP(C4151,Adatbázis!$D$105:$AN$3282,VLOOKUP($E$3466,Adatbázis!$L$3286:$M$3305,2,FALSE),FALSE))</f>
        <v>…</v>
      </c>
      <c r="F4151" s="101" t="str">
        <f>IF(VLOOKUP(C4151,Adatbázis!$D$105:$AN$3282,VLOOKUP($F$3466,Adatbázis!$L$3286:$M$3305,2,FALSE),FALSE)="","",VLOOKUP(C4151,Adatbázis!$D$105:$AN$3282,VLOOKUP($F$3466,Adatbázis!$L$3286:$M$3305,2,FALSE),FALSE))</f>
        <v>…</v>
      </c>
      <c r="G4151" s="102" t="str">
        <f>IF(VLOOKUP(C4151,Adatbázis!$D$105:$AN$3282,VLOOKUP($G$3466,Adatbázis!$D$3286:$E$3298,2,FALSE),FALSE)="","",VLOOKUP(C4151,Adatbázis!$D$105:$AN$3282,VLOOKUP($G$3466,Adatbázis!$D$3286:$E$3298,2,FALSE),FALSE))</f>
        <v>…</v>
      </c>
      <c r="H4151" s="102" t="str">
        <f>IF(VLOOKUP(C4151,Adatbázis!$D$105:$AN$3282,VLOOKUP($H$3466,Adatbázis!$D$3286:$E$3298,2,FALSE),FALSE)="","",VLOOKUP(C4151,Adatbázis!$D$105:$AN$3282,VLOOKUP($H$3466,Adatbázis!$D$3286:$E$3298,2,FALSE),FALSE))</f>
        <v>…</v>
      </c>
      <c r="I4151" s="102" t="str">
        <f>IF(VLOOKUP(C4151,Adatbázis!$D$105:$AN$3282,VLOOKUP($I$3466,Adatbázis!$D$3286:$E$3298,2,FALSE),FALSE)="","",VLOOKUP(C4151,Adatbázis!$D$105:$AN$3282,VLOOKUP($I$3466,Adatbázis!$D$3286:$E$3298,2,FALSE),FALSE))</f>
        <v>…</v>
      </c>
    </row>
    <row r="4152" spans="3:9" hidden="1">
      <c r="C4152" s="41" t="s">
        <v>7786</v>
      </c>
      <c r="D4152" s="101" t="str">
        <f>IF(VLOOKUP(C4152,Adatbázis!$D$105:$AN$3282,VLOOKUP($D$3466,Adatbázis!$L$3286:$M$3305,2,FALSE),FALSE)="","",VLOOKUP(C4152,Adatbázis!$D$105:$AN$3282,VLOOKUP($D$3466,Adatbázis!$L$3286:$M$3305,2,FALSE),FALSE))</f>
        <v>…</v>
      </c>
      <c r="E4152" s="101" t="str">
        <f>IF(VLOOKUP(C4152,Adatbázis!$D$105:$AN$3282,VLOOKUP($E$3466,Adatbázis!$L$3286:$M$3305,2,FALSE),FALSE)="","",VLOOKUP(C4152,Adatbázis!$D$105:$AN$3282,VLOOKUP($E$3466,Adatbázis!$L$3286:$M$3305,2,FALSE),FALSE))</f>
        <v>…</v>
      </c>
      <c r="F4152" s="101" t="str">
        <f>IF(VLOOKUP(C4152,Adatbázis!$D$105:$AN$3282,VLOOKUP($F$3466,Adatbázis!$L$3286:$M$3305,2,FALSE),FALSE)="","",VLOOKUP(C4152,Adatbázis!$D$105:$AN$3282,VLOOKUP($F$3466,Adatbázis!$L$3286:$M$3305,2,FALSE),FALSE))</f>
        <v>…</v>
      </c>
      <c r="G4152" s="102" t="str">
        <f>IF(VLOOKUP(C4152,Adatbázis!$D$105:$AN$3282,VLOOKUP($G$3466,Adatbázis!$D$3286:$E$3298,2,FALSE),FALSE)="","",VLOOKUP(C4152,Adatbázis!$D$105:$AN$3282,VLOOKUP($G$3466,Adatbázis!$D$3286:$E$3298,2,FALSE),FALSE))</f>
        <v>…</v>
      </c>
      <c r="H4152" s="102" t="str">
        <f>IF(VLOOKUP(C4152,Adatbázis!$D$105:$AN$3282,VLOOKUP($H$3466,Adatbázis!$D$3286:$E$3298,2,FALSE),FALSE)="","",VLOOKUP(C4152,Adatbázis!$D$105:$AN$3282,VLOOKUP($H$3466,Adatbázis!$D$3286:$E$3298,2,FALSE),FALSE))</f>
        <v>…</v>
      </c>
      <c r="I4152" s="102" t="str">
        <f>IF(VLOOKUP(C4152,Adatbázis!$D$105:$AN$3282,VLOOKUP($I$3466,Adatbázis!$D$3286:$E$3298,2,FALSE),FALSE)="","",VLOOKUP(C4152,Adatbázis!$D$105:$AN$3282,VLOOKUP($I$3466,Adatbázis!$D$3286:$E$3298,2,FALSE),FALSE))</f>
        <v>…</v>
      </c>
    </row>
    <row r="4153" spans="3:9" hidden="1">
      <c r="C4153" s="41" t="s">
        <v>7793</v>
      </c>
      <c r="D4153" s="101" t="str">
        <f>IF(VLOOKUP(C4153,Adatbázis!$D$105:$AN$3282,VLOOKUP($D$3466,Adatbázis!$L$3286:$M$3305,2,FALSE),FALSE)="","",VLOOKUP(C4153,Adatbázis!$D$105:$AN$3282,VLOOKUP($D$3466,Adatbázis!$L$3286:$M$3305,2,FALSE),FALSE))</f>
        <v>…</v>
      </c>
      <c r="E4153" s="101" t="str">
        <f>IF(VLOOKUP(C4153,Adatbázis!$D$105:$AN$3282,VLOOKUP($E$3466,Adatbázis!$L$3286:$M$3305,2,FALSE),FALSE)="","",VLOOKUP(C4153,Adatbázis!$D$105:$AN$3282,VLOOKUP($E$3466,Adatbázis!$L$3286:$M$3305,2,FALSE),FALSE))</f>
        <v>…</v>
      </c>
      <c r="F4153" s="101" t="str">
        <f>IF(VLOOKUP(C4153,Adatbázis!$D$105:$AN$3282,VLOOKUP($F$3466,Adatbázis!$L$3286:$M$3305,2,FALSE),FALSE)="","",VLOOKUP(C4153,Adatbázis!$D$105:$AN$3282,VLOOKUP($F$3466,Adatbázis!$L$3286:$M$3305,2,FALSE),FALSE))</f>
        <v>…</v>
      </c>
      <c r="G4153" s="102" t="str">
        <f>IF(VLOOKUP(C4153,Adatbázis!$D$105:$AN$3282,VLOOKUP($G$3466,Adatbázis!$D$3286:$E$3298,2,FALSE),FALSE)="","",VLOOKUP(C4153,Adatbázis!$D$105:$AN$3282,VLOOKUP($G$3466,Adatbázis!$D$3286:$E$3298,2,FALSE),FALSE))</f>
        <v>…</v>
      </c>
      <c r="H4153" s="102" t="str">
        <f>IF(VLOOKUP(C4153,Adatbázis!$D$105:$AN$3282,VLOOKUP($H$3466,Adatbázis!$D$3286:$E$3298,2,FALSE),FALSE)="","",VLOOKUP(C4153,Adatbázis!$D$105:$AN$3282,VLOOKUP($H$3466,Adatbázis!$D$3286:$E$3298,2,FALSE),FALSE))</f>
        <v>…</v>
      </c>
      <c r="I4153" s="102" t="str">
        <f>IF(VLOOKUP(C4153,Adatbázis!$D$105:$AN$3282,VLOOKUP($I$3466,Adatbázis!$D$3286:$E$3298,2,FALSE),FALSE)="","",VLOOKUP(C4153,Adatbázis!$D$105:$AN$3282,VLOOKUP($I$3466,Adatbázis!$D$3286:$E$3298,2,FALSE),FALSE))</f>
        <v>…</v>
      </c>
    </row>
    <row r="4154" spans="3:9" hidden="1">
      <c r="C4154" s="41" t="s">
        <v>2888</v>
      </c>
      <c r="D4154" s="101" t="str">
        <f>IF(VLOOKUP(C4154,Adatbázis!$D$105:$AN$3282,VLOOKUP($D$3466,Adatbázis!$L$3286:$M$3305,2,FALSE),FALSE)="","",VLOOKUP(C4154,Adatbázis!$D$105:$AN$3282,VLOOKUP($D$3466,Adatbázis!$L$3286:$M$3305,2,FALSE),FALSE))</f>
        <v>…</v>
      </c>
      <c r="E4154" s="101" t="str">
        <f>IF(VLOOKUP(C4154,Adatbázis!$D$105:$AN$3282,VLOOKUP($E$3466,Adatbázis!$L$3286:$M$3305,2,FALSE),FALSE)="","",VLOOKUP(C4154,Adatbázis!$D$105:$AN$3282,VLOOKUP($E$3466,Adatbázis!$L$3286:$M$3305,2,FALSE),FALSE))</f>
        <v>…</v>
      </c>
      <c r="F4154" s="101" t="str">
        <f>IF(VLOOKUP(C4154,Adatbázis!$D$105:$AN$3282,VLOOKUP($F$3466,Adatbázis!$L$3286:$M$3305,2,FALSE),FALSE)="","",VLOOKUP(C4154,Adatbázis!$D$105:$AN$3282,VLOOKUP($F$3466,Adatbázis!$L$3286:$M$3305,2,FALSE),FALSE))</f>
        <v>…</v>
      </c>
      <c r="G4154" s="102" t="str">
        <f>IF(VLOOKUP(C4154,Adatbázis!$D$105:$AN$3282,VLOOKUP($G$3466,Adatbázis!$D$3286:$E$3298,2,FALSE),FALSE)="","",VLOOKUP(C4154,Adatbázis!$D$105:$AN$3282,VLOOKUP($G$3466,Adatbázis!$D$3286:$E$3298,2,FALSE),FALSE))</f>
        <v>…</v>
      </c>
      <c r="H4154" s="102" t="str">
        <f>IF(VLOOKUP(C4154,Adatbázis!$D$105:$AN$3282,VLOOKUP($H$3466,Adatbázis!$D$3286:$E$3298,2,FALSE),FALSE)="","",VLOOKUP(C4154,Adatbázis!$D$105:$AN$3282,VLOOKUP($H$3466,Adatbázis!$D$3286:$E$3298,2,FALSE),FALSE))</f>
        <v>…</v>
      </c>
      <c r="I4154" s="102" t="str">
        <f>IF(VLOOKUP(C4154,Adatbázis!$D$105:$AN$3282,VLOOKUP($I$3466,Adatbázis!$D$3286:$E$3298,2,FALSE),FALSE)="","",VLOOKUP(C4154,Adatbázis!$D$105:$AN$3282,VLOOKUP($I$3466,Adatbázis!$D$3286:$E$3298,2,FALSE),FALSE))</f>
        <v>…</v>
      </c>
    </row>
    <row r="4155" spans="3:9" hidden="1">
      <c r="C4155" s="41" t="s">
        <v>7805</v>
      </c>
      <c r="D4155" s="101" t="str">
        <f>IF(VLOOKUP(C4155,Adatbázis!$D$105:$AN$3282,VLOOKUP($D$3466,Adatbázis!$L$3286:$M$3305,2,FALSE),FALSE)="","",VLOOKUP(C4155,Adatbázis!$D$105:$AN$3282,VLOOKUP($D$3466,Adatbázis!$L$3286:$M$3305,2,FALSE),FALSE))</f>
        <v>…</v>
      </c>
      <c r="E4155" s="101" t="str">
        <f>IF(VLOOKUP(C4155,Adatbázis!$D$105:$AN$3282,VLOOKUP($E$3466,Adatbázis!$L$3286:$M$3305,2,FALSE),FALSE)="","",VLOOKUP(C4155,Adatbázis!$D$105:$AN$3282,VLOOKUP($E$3466,Adatbázis!$L$3286:$M$3305,2,FALSE),FALSE))</f>
        <v>…</v>
      </c>
      <c r="F4155" s="101" t="str">
        <f>IF(VLOOKUP(C4155,Adatbázis!$D$105:$AN$3282,VLOOKUP($F$3466,Adatbázis!$L$3286:$M$3305,2,FALSE),FALSE)="","",VLOOKUP(C4155,Adatbázis!$D$105:$AN$3282,VLOOKUP($F$3466,Adatbázis!$L$3286:$M$3305,2,FALSE),FALSE))</f>
        <v>…</v>
      </c>
      <c r="G4155" s="102" t="str">
        <f>IF(VLOOKUP(C4155,Adatbázis!$D$105:$AN$3282,VLOOKUP($G$3466,Adatbázis!$D$3286:$E$3298,2,FALSE),FALSE)="","",VLOOKUP(C4155,Adatbázis!$D$105:$AN$3282,VLOOKUP($G$3466,Adatbázis!$D$3286:$E$3298,2,FALSE),FALSE))</f>
        <v>…</v>
      </c>
      <c r="H4155" s="102" t="str">
        <f>IF(VLOOKUP(C4155,Adatbázis!$D$105:$AN$3282,VLOOKUP($H$3466,Adatbázis!$D$3286:$E$3298,2,FALSE),FALSE)="","",VLOOKUP(C4155,Adatbázis!$D$105:$AN$3282,VLOOKUP($H$3466,Adatbázis!$D$3286:$E$3298,2,FALSE),FALSE))</f>
        <v>…</v>
      </c>
      <c r="I4155" s="102" t="str">
        <f>IF(VLOOKUP(C4155,Adatbázis!$D$105:$AN$3282,VLOOKUP($I$3466,Adatbázis!$D$3286:$E$3298,2,FALSE),FALSE)="","",VLOOKUP(C4155,Adatbázis!$D$105:$AN$3282,VLOOKUP($I$3466,Adatbázis!$D$3286:$E$3298,2,FALSE),FALSE))</f>
        <v>…</v>
      </c>
    </row>
    <row r="4156" spans="3:9" hidden="1">
      <c r="C4156" s="41" t="s">
        <v>7807</v>
      </c>
      <c r="D4156" s="101" t="str">
        <f>IF(VLOOKUP(C4156,Adatbázis!$D$105:$AN$3282,VLOOKUP($D$3466,Adatbázis!$L$3286:$M$3305,2,FALSE),FALSE)="","",VLOOKUP(C4156,Adatbázis!$D$105:$AN$3282,VLOOKUP($D$3466,Adatbázis!$L$3286:$M$3305,2,FALSE),FALSE))</f>
        <v>…</v>
      </c>
      <c r="E4156" s="101" t="str">
        <f>IF(VLOOKUP(C4156,Adatbázis!$D$105:$AN$3282,VLOOKUP($E$3466,Adatbázis!$L$3286:$M$3305,2,FALSE),FALSE)="","",VLOOKUP(C4156,Adatbázis!$D$105:$AN$3282,VLOOKUP($E$3466,Adatbázis!$L$3286:$M$3305,2,FALSE),FALSE))</f>
        <v>…</v>
      </c>
      <c r="F4156" s="101" t="str">
        <f>IF(VLOOKUP(C4156,Adatbázis!$D$105:$AN$3282,VLOOKUP($F$3466,Adatbázis!$L$3286:$M$3305,2,FALSE),FALSE)="","",VLOOKUP(C4156,Adatbázis!$D$105:$AN$3282,VLOOKUP($F$3466,Adatbázis!$L$3286:$M$3305,2,FALSE),FALSE))</f>
        <v>…</v>
      </c>
      <c r="G4156" s="102" t="str">
        <f>IF(VLOOKUP(C4156,Adatbázis!$D$105:$AN$3282,VLOOKUP($G$3466,Adatbázis!$D$3286:$E$3298,2,FALSE),FALSE)="","",VLOOKUP(C4156,Adatbázis!$D$105:$AN$3282,VLOOKUP($G$3466,Adatbázis!$D$3286:$E$3298,2,FALSE),FALSE))</f>
        <v>…</v>
      </c>
      <c r="H4156" s="102" t="str">
        <f>IF(VLOOKUP(C4156,Adatbázis!$D$105:$AN$3282,VLOOKUP($H$3466,Adatbázis!$D$3286:$E$3298,2,FALSE),FALSE)="","",VLOOKUP(C4156,Adatbázis!$D$105:$AN$3282,VLOOKUP($H$3466,Adatbázis!$D$3286:$E$3298,2,FALSE),FALSE))</f>
        <v>…</v>
      </c>
      <c r="I4156" s="102" t="str">
        <f>IF(VLOOKUP(C4156,Adatbázis!$D$105:$AN$3282,VLOOKUP($I$3466,Adatbázis!$D$3286:$E$3298,2,FALSE),FALSE)="","",VLOOKUP(C4156,Adatbázis!$D$105:$AN$3282,VLOOKUP($I$3466,Adatbázis!$D$3286:$E$3298,2,FALSE),FALSE))</f>
        <v>…</v>
      </c>
    </row>
    <row r="4157" spans="3:9" hidden="1">
      <c r="C4157" s="41" t="s">
        <v>7824</v>
      </c>
      <c r="D4157" s="101" t="str">
        <f>IF(VLOOKUP(C4157,Adatbázis!$D$105:$AN$3282,VLOOKUP($D$3466,Adatbázis!$L$3286:$M$3305,2,FALSE),FALSE)="","",VLOOKUP(C4157,Adatbázis!$D$105:$AN$3282,VLOOKUP($D$3466,Adatbázis!$L$3286:$M$3305,2,FALSE),FALSE))</f>
        <v>…</v>
      </c>
      <c r="E4157" s="101" t="str">
        <f>IF(VLOOKUP(C4157,Adatbázis!$D$105:$AN$3282,VLOOKUP($E$3466,Adatbázis!$L$3286:$M$3305,2,FALSE),FALSE)="","",VLOOKUP(C4157,Adatbázis!$D$105:$AN$3282,VLOOKUP($E$3466,Adatbázis!$L$3286:$M$3305,2,FALSE),FALSE))</f>
        <v>…</v>
      </c>
      <c r="F4157" s="101" t="str">
        <f>IF(VLOOKUP(C4157,Adatbázis!$D$105:$AN$3282,VLOOKUP($F$3466,Adatbázis!$L$3286:$M$3305,2,FALSE),FALSE)="","",VLOOKUP(C4157,Adatbázis!$D$105:$AN$3282,VLOOKUP($F$3466,Adatbázis!$L$3286:$M$3305,2,FALSE),FALSE))</f>
        <v>…</v>
      </c>
      <c r="G4157" s="102" t="str">
        <f>IF(VLOOKUP(C4157,Adatbázis!$D$105:$AN$3282,VLOOKUP($G$3466,Adatbázis!$D$3286:$E$3298,2,FALSE),FALSE)="","",VLOOKUP(C4157,Adatbázis!$D$105:$AN$3282,VLOOKUP($G$3466,Adatbázis!$D$3286:$E$3298,2,FALSE),FALSE))</f>
        <v>…</v>
      </c>
      <c r="H4157" s="102" t="str">
        <f>IF(VLOOKUP(C4157,Adatbázis!$D$105:$AN$3282,VLOOKUP($H$3466,Adatbázis!$D$3286:$E$3298,2,FALSE),FALSE)="","",VLOOKUP(C4157,Adatbázis!$D$105:$AN$3282,VLOOKUP($H$3466,Adatbázis!$D$3286:$E$3298,2,FALSE),FALSE))</f>
        <v>…</v>
      </c>
      <c r="I4157" s="102" t="str">
        <f>IF(VLOOKUP(C4157,Adatbázis!$D$105:$AN$3282,VLOOKUP($I$3466,Adatbázis!$D$3286:$E$3298,2,FALSE),FALSE)="","",VLOOKUP(C4157,Adatbázis!$D$105:$AN$3282,VLOOKUP($I$3466,Adatbázis!$D$3286:$E$3298,2,FALSE),FALSE))</f>
        <v>…</v>
      </c>
    </row>
    <row r="4158" spans="3:9" hidden="1">
      <c r="C4158" s="41" t="s">
        <v>7831</v>
      </c>
      <c r="D4158" s="101" t="str">
        <f>IF(VLOOKUP(C4158,Adatbázis!$D$105:$AN$3282,VLOOKUP($D$3466,Adatbázis!$L$3286:$M$3305,2,FALSE),FALSE)="","",VLOOKUP(C4158,Adatbázis!$D$105:$AN$3282,VLOOKUP($D$3466,Adatbázis!$L$3286:$M$3305,2,FALSE),FALSE))</f>
        <v>…</v>
      </c>
      <c r="E4158" s="101" t="str">
        <f>IF(VLOOKUP(C4158,Adatbázis!$D$105:$AN$3282,VLOOKUP($E$3466,Adatbázis!$L$3286:$M$3305,2,FALSE),FALSE)="","",VLOOKUP(C4158,Adatbázis!$D$105:$AN$3282,VLOOKUP($E$3466,Adatbázis!$L$3286:$M$3305,2,FALSE),FALSE))</f>
        <v>…</v>
      </c>
      <c r="F4158" s="101" t="str">
        <f>IF(VLOOKUP(C4158,Adatbázis!$D$105:$AN$3282,VLOOKUP($F$3466,Adatbázis!$L$3286:$M$3305,2,FALSE),FALSE)="","",VLOOKUP(C4158,Adatbázis!$D$105:$AN$3282,VLOOKUP($F$3466,Adatbázis!$L$3286:$M$3305,2,FALSE),FALSE))</f>
        <v>…</v>
      </c>
      <c r="G4158" s="102" t="str">
        <f>IF(VLOOKUP(C4158,Adatbázis!$D$105:$AN$3282,VLOOKUP($G$3466,Adatbázis!$D$3286:$E$3298,2,FALSE),FALSE)="","",VLOOKUP(C4158,Adatbázis!$D$105:$AN$3282,VLOOKUP($G$3466,Adatbázis!$D$3286:$E$3298,2,FALSE),FALSE))</f>
        <v>…</v>
      </c>
      <c r="H4158" s="102" t="str">
        <f>IF(VLOOKUP(C4158,Adatbázis!$D$105:$AN$3282,VLOOKUP($H$3466,Adatbázis!$D$3286:$E$3298,2,FALSE),FALSE)="","",VLOOKUP(C4158,Adatbázis!$D$105:$AN$3282,VLOOKUP($H$3466,Adatbázis!$D$3286:$E$3298,2,FALSE),FALSE))</f>
        <v>…</v>
      </c>
      <c r="I4158" s="102" t="str">
        <f>IF(VLOOKUP(C4158,Adatbázis!$D$105:$AN$3282,VLOOKUP($I$3466,Adatbázis!$D$3286:$E$3298,2,FALSE),FALSE)="","",VLOOKUP(C4158,Adatbázis!$D$105:$AN$3282,VLOOKUP($I$3466,Adatbázis!$D$3286:$E$3298,2,FALSE),FALSE))</f>
        <v>…</v>
      </c>
    </row>
    <row r="4159" spans="3:9" hidden="1">
      <c r="C4159" s="41" t="s">
        <v>7839</v>
      </c>
      <c r="D4159" s="101" t="str">
        <f>IF(VLOOKUP(C4159,Adatbázis!$D$105:$AN$3282,VLOOKUP($D$3466,Adatbázis!$L$3286:$M$3305,2,FALSE),FALSE)="","",VLOOKUP(C4159,Adatbázis!$D$105:$AN$3282,VLOOKUP($D$3466,Adatbázis!$L$3286:$M$3305,2,FALSE),FALSE))</f>
        <v>…</v>
      </c>
      <c r="E4159" s="101" t="str">
        <f>IF(VLOOKUP(C4159,Adatbázis!$D$105:$AN$3282,VLOOKUP($E$3466,Adatbázis!$L$3286:$M$3305,2,FALSE),FALSE)="","",VLOOKUP(C4159,Adatbázis!$D$105:$AN$3282,VLOOKUP($E$3466,Adatbázis!$L$3286:$M$3305,2,FALSE),FALSE))</f>
        <v>…</v>
      </c>
      <c r="F4159" s="101" t="str">
        <f>IF(VLOOKUP(C4159,Adatbázis!$D$105:$AN$3282,VLOOKUP($F$3466,Adatbázis!$L$3286:$M$3305,2,FALSE),FALSE)="","",VLOOKUP(C4159,Adatbázis!$D$105:$AN$3282,VLOOKUP($F$3466,Adatbázis!$L$3286:$M$3305,2,FALSE),FALSE))</f>
        <v>…</v>
      </c>
      <c r="G4159" s="102" t="str">
        <f>IF(VLOOKUP(C4159,Adatbázis!$D$105:$AN$3282,VLOOKUP($G$3466,Adatbázis!$D$3286:$E$3298,2,FALSE),FALSE)="","",VLOOKUP(C4159,Adatbázis!$D$105:$AN$3282,VLOOKUP($G$3466,Adatbázis!$D$3286:$E$3298,2,FALSE),FALSE))</f>
        <v>…</v>
      </c>
      <c r="H4159" s="102" t="str">
        <f>IF(VLOOKUP(C4159,Adatbázis!$D$105:$AN$3282,VLOOKUP($H$3466,Adatbázis!$D$3286:$E$3298,2,FALSE),FALSE)="","",VLOOKUP(C4159,Adatbázis!$D$105:$AN$3282,VLOOKUP($H$3466,Adatbázis!$D$3286:$E$3298,2,FALSE),FALSE))</f>
        <v>…</v>
      </c>
      <c r="I4159" s="102" t="str">
        <f>IF(VLOOKUP(C4159,Adatbázis!$D$105:$AN$3282,VLOOKUP($I$3466,Adatbázis!$D$3286:$E$3298,2,FALSE),FALSE)="","",VLOOKUP(C4159,Adatbázis!$D$105:$AN$3282,VLOOKUP($I$3466,Adatbázis!$D$3286:$E$3298,2,FALSE),FALSE))</f>
        <v>…</v>
      </c>
    </row>
    <row r="4160" spans="3:9" hidden="1">
      <c r="C4160" s="41" t="s">
        <v>7852</v>
      </c>
      <c r="D4160" s="101" t="str">
        <f>IF(VLOOKUP(C4160,Adatbázis!$D$105:$AN$3282,VLOOKUP($D$3466,Adatbázis!$L$3286:$M$3305,2,FALSE),FALSE)="","",VLOOKUP(C4160,Adatbázis!$D$105:$AN$3282,VLOOKUP($D$3466,Adatbázis!$L$3286:$M$3305,2,FALSE),FALSE))</f>
        <v>…</v>
      </c>
      <c r="E4160" s="101" t="str">
        <f>IF(VLOOKUP(C4160,Adatbázis!$D$105:$AN$3282,VLOOKUP($E$3466,Adatbázis!$L$3286:$M$3305,2,FALSE),FALSE)="","",VLOOKUP(C4160,Adatbázis!$D$105:$AN$3282,VLOOKUP($E$3466,Adatbázis!$L$3286:$M$3305,2,FALSE),FALSE))</f>
        <v>…</v>
      </c>
      <c r="F4160" s="101" t="str">
        <f>IF(VLOOKUP(C4160,Adatbázis!$D$105:$AN$3282,VLOOKUP($F$3466,Adatbázis!$L$3286:$M$3305,2,FALSE),FALSE)="","",VLOOKUP(C4160,Adatbázis!$D$105:$AN$3282,VLOOKUP($F$3466,Adatbázis!$L$3286:$M$3305,2,FALSE),FALSE))</f>
        <v>…</v>
      </c>
      <c r="G4160" s="102" t="str">
        <f>IF(VLOOKUP(C4160,Adatbázis!$D$105:$AN$3282,VLOOKUP($G$3466,Adatbázis!$D$3286:$E$3298,2,FALSE),FALSE)="","",VLOOKUP(C4160,Adatbázis!$D$105:$AN$3282,VLOOKUP($G$3466,Adatbázis!$D$3286:$E$3298,2,FALSE),FALSE))</f>
        <v>…</v>
      </c>
      <c r="H4160" s="102" t="str">
        <f>IF(VLOOKUP(C4160,Adatbázis!$D$105:$AN$3282,VLOOKUP($H$3466,Adatbázis!$D$3286:$E$3298,2,FALSE),FALSE)="","",VLOOKUP(C4160,Adatbázis!$D$105:$AN$3282,VLOOKUP($H$3466,Adatbázis!$D$3286:$E$3298,2,FALSE),FALSE))</f>
        <v>…</v>
      </c>
      <c r="I4160" s="102" t="str">
        <f>IF(VLOOKUP(C4160,Adatbázis!$D$105:$AN$3282,VLOOKUP($I$3466,Adatbázis!$D$3286:$E$3298,2,FALSE),FALSE)="","",VLOOKUP(C4160,Adatbázis!$D$105:$AN$3282,VLOOKUP($I$3466,Adatbázis!$D$3286:$E$3298,2,FALSE),FALSE))</f>
        <v>…</v>
      </c>
    </row>
    <row r="4161" spans="3:9" hidden="1">
      <c r="C4161" s="41" t="s">
        <v>7860</v>
      </c>
      <c r="D4161" s="101" t="str">
        <f>IF(VLOOKUP(C4161,Adatbázis!$D$105:$AN$3282,VLOOKUP($D$3466,Adatbázis!$L$3286:$M$3305,2,FALSE),FALSE)="","",VLOOKUP(C4161,Adatbázis!$D$105:$AN$3282,VLOOKUP($D$3466,Adatbázis!$L$3286:$M$3305,2,FALSE),FALSE))</f>
        <v>…</v>
      </c>
      <c r="E4161" s="101" t="str">
        <f>IF(VLOOKUP(C4161,Adatbázis!$D$105:$AN$3282,VLOOKUP($E$3466,Adatbázis!$L$3286:$M$3305,2,FALSE),FALSE)="","",VLOOKUP(C4161,Adatbázis!$D$105:$AN$3282,VLOOKUP($E$3466,Adatbázis!$L$3286:$M$3305,2,FALSE),FALSE))</f>
        <v>…</v>
      </c>
      <c r="F4161" s="101" t="str">
        <f>IF(VLOOKUP(C4161,Adatbázis!$D$105:$AN$3282,VLOOKUP($F$3466,Adatbázis!$L$3286:$M$3305,2,FALSE),FALSE)="","",VLOOKUP(C4161,Adatbázis!$D$105:$AN$3282,VLOOKUP($F$3466,Adatbázis!$L$3286:$M$3305,2,FALSE),FALSE))</f>
        <v>…</v>
      </c>
      <c r="G4161" s="102" t="str">
        <f>IF(VLOOKUP(C4161,Adatbázis!$D$105:$AN$3282,VLOOKUP($G$3466,Adatbázis!$D$3286:$E$3298,2,FALSE),FALSE)="","",VLOOKUP(C4161,Adatbázis!$D$105:$AN$3282,VLOOKUP($G$3466,Adatbázis!$D$3286:$E$3298,2,FALSE),FALSE))</f>
        <v>…</v>
      </c>
      <c r="H4161" s="102" t="str">
        <f>IF(VLOOKUP(C4161,Adatbázis!$D$105:$AN$3282,VLOOKUP($H$3466,Adatbázis!$D$3286:$E$3298,2,FALSE),FALSE)="","",VLOOKUP(C4161,Adatbázis!$D$105:$AN$3282,VLOOKUP($H$3466,Adatbázis!$D$3286:$E$3298,2,FALSE),FALSE))</f>
        <v>…</v>
      </c>
      <c r="I4161" s="102" t="str">
        <f>IF(VLOOKUP(C4161,Adatbázis!$D$105:$AN$3282,VLOOKUP($I$3466,Adatbázis!$D$3286:$E$3298,2,FALSE),FALSE)="","",VLOOKUP(C4161,Adatbázis!$D$105:$AN$3282,VLOOKUP($I$3466,Adatbázis!$D$3286:$E$3298,2,FALSE),FALSE))</f>
        <v>…</v>
      </c>
    </row>
    <row r="4162" spans="3:9" hidden="1">
      <c r="C4162" s="41" t="s">
        <v>5676</v>
      </c>
      <c r="D4162" s="101" t="str">
        <f>IF(VLOOKUP(C4162,Adatbázis!$D$105:$AN$3282,VLOOKUP($D$3466,Adatbázis!$L$3286:$M$3305,2,FALSE),FALSE)="","",VLOOKUP(C4162,Adatbázis!$D$105:$AN$3282,VLOOKUP($D$3466,Adatbázis!$L$3286:$M$3305,2,FALSE),FALSE))</f>
        <v>…</v>
      </c>
      <c r="E4162" s="101" t="str">
        <f>IF(VLOOKUP(C4162,Adatbázis!$D$105:$AN$3282,VLOOKUP($E$3466,Adatbázis!$L$3286:$M$3305,2,FALSE),FALSE)="","",VLOOKUP(C4162,Adatbázis!$D$105:$AN$3282,VLOOKUP($E$3466,Adatbázis!$L$3286:$M$3305,2,FALSE),FALSE))</f>
        <v>…</v>
      </c>
      <c r="F4162" s="101" t="str">
        <f>IF(VLOOKUP(C4162,Adatbázis!$D$105:$AN$3282,VLOOKUP($F$3466,Adatbázis!$L$3286:$M$3305,2,FALSE),FALSE)="","",VLOOKUP(C4162,Adatbázis!$D$105:$AN$3282,VLOOKUP($F$3466,Adatbázis!$L$3286:$M$3305,2,FALSE),FALSE))</f>
        <v>…</v>
      </c>
      <c r="G4162" s="102" t="str">
        <f>IF(VLOOKUP(C4162,Adatbázis!$D$105:$AN$3282,VLOOKUP($G$3466,Adatbázis!$D$3286:$E$3298,2,FALSE),FALSE)="","",VLOOKUP(C4162,Adatbázis!$D$105:$AN$3282,VLOOKUP($G$3466,Adatbázis!$D$3286:$E$3298,2,FALSE),FALSE))</f>
        <v>…</v>
      </c>
      <c r="H4162" s="102" t="str">
        <f>IF(VLOOKUP(C4162,Adatbázis!$D$105:$AN$3282,VLOOKUP($H$3466,Adatbázis!$D$3286:$E$3298,2,FALSE),FALSE)="","",VLOOKUP(C4162,Adatbázis!$D$105:$AN$3282,VLOOKUP($H$3466,Adatbázis!$D$3286:$E$3298,2,FALSE),FALSE))</f>
        <v>…</v>
      </c>
      <c r="I4162" s="102" t="str">
        <f>IF(VLOOKUP(C4162,Adatbázis!$D$105:$AN$3282,VLOOKUP($I$3466,Adatbázis!$D$3286:$E$3298,2,FALSE),FALSE)="","",VLOOKUP(C4162,Adatbázis!$D$105:$AN$3282,VLOOKUP($I$3466,Adatbázis!$D$3286:$E$3298,2,FALSE),FALSE))</f>
        <v>…</v>
      </c>
    </row>
    <row r="4163" spans="3:9" hidden="1">
      <c r="C4163" s="41" t="s">
        <v>7872</v>
      </c>
      <c r="D4163" s="101" t="str">
        <f>IF(VLOOKUP(C4163,Adatbázis!$D$105:$AN$3282,VLOOKUP($D$3466,Adatbázis!$L$3286:$M$3305,2,FALSE),FALSE)="","",VLOOKUP(C4163,Adatbázis!$D$105:$AN$3282,VLOOKUP($D$3466,Adatbázis!$L$3286:$M$3305,2,FALSE),FALSE))</f>
        <v>…</v>
      </c>
      <c r="E4163" s="101" t="str">
        <f>IF(VLOOKUP(C4163,Adatbázis!$D$105:$AN$3282,VLOOKUP($E$3466,Adatbázis!$L$3286:$M$3305,2,FALSE),FALSE)="","",VLOOKUP(C4163,Adatbázis!$D$105:$AN$3282,VLOOKUP($E$3466,Adatbázis!$L$3286:$M$3305,2,FALSE),FALSE))</f>
        <v>…</v>
      </c>
      <c r="F4163" s="101" t="str">
        <f>IF(VLOOKUP(C4163,Adatbázis!$D$105:$AN$3282,VLOOKUP($F$3466,Adatbázis!$L$3286:$M$3305,2,FALSE),FALSE)="","",VLOOKUP(C4163,Adatbázis!$D$105:$AN$3282,VLOOKUP($F$3466,Adatbázis!$L$3286:$M$3305,2,FALSE),FALSE))</f>
        <v>…</v>
      </c>
      <c r="G4163" s="102" t="str">
        <f>IF(VLOOKUP(C4163,Adatbázis!$D$105:$AN$3282,VLOOKUP($G$3466,Adatbázis!$D$3286:$E$3298,2,FALSE),FALSE)="","",VLOOKUP(C4163,Adatbázis!$D$105:$AN$3282,VLOOKUP($G$3466,Adatbázis!$D$3286:$E$3298,2,FALSE),FALSE))</f>
        <v>…</v>
      </c>
      <c r="H4163" s="102" t="str">
        <f>IF(VLOOKUP(C4163,Adatbázis!$D$105:$AN$3282,VLOOKUP($H$3466,Adatbázis!$D$3286:$E$3298,2,FALSE),FALSE)="","",VLOOKUP(C4163,Adatbázis!$D$105:$AN$3282,VLOOKUP($H$3466,Adatbázis!$D$3286:$E$3298,2,FALSE),FALSE))</f>
        <v>…</v>
      </c>
      <c r="I4163" s="102" t="str">
        <f>IF(VLOOKUP(C4163,Adatbázis!$D$105:$AN$3282,VLOOKUP($I$3466,Adatbázis!$D$3286:$E$3298,2,FALSE),FALSE)="","",VLOOKUP(C4163,Adatbázis!$D$105:$AN$3282,VLOOKUP($I$3466,Adatbázis!$D$3286:$E$3298,2,FALSE),FALSE))</f>
        <v>…</v>
      </c>
    </row>
    <row r="4164" spans="3:9" hidden="1">
      <c r="C4164" s="41" t="s">
        <v>7878</v>
      </c>
      <c r="D4164" s="101" t="str">
        <f>IF(VLOOKUP(C4164,Adatbázis!$D$105:$AN$3282,VLOOKUP($D$3466,Adatbázis!$L$3286:$M$3305,2,FALSE),FALSE)="","",VLOOKUP(C4164,Adatbázis!$D$105:$AN$3282,VLOOKUP($D$3466,Adatbázis!$L$3286:$M$3305,2,FALSE),FALSE))</f>
        <v>…</v>
      </c>
      <c r="E4164" s="101" t="str">
        <f>IF(VLOOKUP(C4164,Adatbázis!$D$105:$AN$3282,VLOOKUP($E$3466,Adatbázis!$L$3286:$M$3305,2,FALSE),FALSE)="","",VLOOKUP(C4164,Adatbázis!$D$105:$AN$3282,VLOOKUP($E$3466,Adatbázis!$L$3286:$M$3305,2,FALSE),FALSE))</f>
        <v>…</v>
      </c>
      <c r="F4164" s="101" t="str">
        <f>IF(VLOOKUP(C4164,Adatbázis!$D$105:$AN$3282,VLOOKUP($F$3466,Adatbázis!$L$3286:$M$3305,2,FALSE),FALSE)="","",VLOOKUP(C4164,Adatbázis!$D$105:$AN$3282,VLOOKUP($F$3466,Adatbázis!$L$3286:$M$3305,2,FALSE),FALSE))</f>
        <v>…</v>
      </c>
      <c r="G4164" s="102" t="str">
        <f>IF(VLOOKUP(C4164,Adatbázis!$D$105:$AN$3282,VLOOKUP($G$3466,Adatbázis!$D$3286:$E$3298,2,FALSE),FALSE)="","",VLOOKUP(C4164,Adatbázis!$D$105:$AN$3282,VLOOKUP($G$3466,Adatbázis!$D$3286:$E$3298,2,FALSE),FALSE))</f>
        <v>…</v>
      </c>
      <c r="H4164" s="102" t="str">
        <f>IF(VLOOKUP(C4164,Adatbázis!$D$105:$AN$3282,VLOOKUP($H$3466,Adatbázis!$D$3286:$E$3298,2,FALSE),FALSE)="","",VLOOKUP(C4164,Adatbázis!$D$105:$AN$3282,VLOOKUP($H$3466,Adatbázis!$D$3286:$E$3298,2,FALSE),FALSE))</f>
        <v>…</v>
      </c>
      <c r="I4164" s="102" t="str">
        <f>IF(VLOOKUP(C4164,Adatbázis!$D$105:$AN$3282,VLOOKUP($I$3466,Adatbázis!$D$3286:$E$3298,2,FALSE),FALSE)="","",VLOOKUP(C4164,Adatbázis!$D$105:$AN$3282,VLOOKUP($I$3466,Adatbázis!$D$3286:$E$3298,2,FALSE),FALSE))</f>
        <v>…</v>
      </c>
    </row>
    <row r="4165" spans="3:9" hidden="1">
      <c r="C4165" s="41" t="s">
        <v>7884</v>
      </c>
      <c r="D4165" s="101" t="str">
        <f>IF(VLOOKUP(C4165,Adatbázis!$D$105:$AN$3282,VLOOKUP($D$3466,Adatbázis!$L$3286:$M$3305,2,FALSE),FALSE)="","",VLOOKUP(C4165,Adatbázis!$D$105:$AN$3282,VLOOKUP($D$3466,Adatbázis!$L$3286:$M$3305,2,FALSE),FALSE))</f>
        <v>…</v>
      </c>
      <c r="E4165" s="101" t="str">
        <f>IF(VLOOKUP(C4165,Adatbázis!$D$105:$AN$3282,VLOOKUP($E$3466,Adatbázis!$L$3286:$M$3305,2,FALSE),FALSE)="","",VLOOKUP(C4165,Adatbázis!$D$105:$AN$3282,VLOOKUP($E$3466,Adatbázis!$L$3286:$M$3305,2,FALSE),FALSE))</f>
        <v>…</v>
      </c>
      <c r="F4165" s="101" t="str">
        <f>IF(VLOOKUP(C4165,Adatbázis!$D$105:$AN$3282,VLOOKUP($F$3466,Adatbázis!$L$3286:$M$3305,2,FALSE),FALSE)="","",VLOOKUP(C4165,Adatbázis!$D$105:$AN$3282,VLOOKUP($F$3466,Adatbázis!$L$3286:$M$3305,2,FALSE),FALSE))</f>
        <v>…</v>
      </c>
      <c r="G4165" s="102" t="str">
        <f>IF(VLOOKUP(C4165,Adatbázis!$D$105:$AN$3282,VLOOKUP($G$3466,Adatbázis!$D$3286:$E$3298,2,FALSE),FALSE)="","",VLOOKUP(C4165,Adatbázis!$D$105:$AN$3282,VLOOKUP($G$3466,Adatbázis!$D$3286:$E$3298,2,FALSE),FALSE))</f>
        <v>…</v>
      </c>
      <c r="H4165" s="102" t="str">
        <f>IF(VLOOKUP(C4165,Adatbázis!$D$105:$AN$3282,VLOOKUP($H$3466,Adatbázis!$D$3286:$E$3298,2,FALSE),FALSE)="","",VLOOKUP(C4165,Adatbázis!$D$105:$AN$3282,VLOOKUP($H$3466,Adatbázis!$D$3286:$E$3298,2,FALSE),FALSE))</f>
        <v>…</v>
      </c>
      <c r="I4165" s="102" t="str">
        <f>IF(VLOOKUP(C4165,Adatbázis!$D$105:$AN$3282,VLOOKUP($I$3466,Adatbázis!$D$3286:$E$3298,2,FALSE),FALSE)="","",VLOOKUP(C4165,Adatbázis!$D$105:$AN$3282,VLOOKUP($I$3466,Adatbázis!$D$3286:$E$3298,2,FALSE),FALSE))</f>
        <v>…</v>
      </c>
    </row>
    <row r="4166" spans="3:9" hidden="1">
      <c r="C4166" s="41" t="s">
        <v>7894</v>
      </c>
      <c r="D4166" s="101" t="str">
        <f>IF(VLOOKUP(C4166,Adatbázis!$D$105:$AN$3282,VLOOKUP($D$3466,Adatbázis!$L$3286:$M$3305,2,FALSE),FALSE)="","",VLOOKUP(C4166,Adatbázis!$D$105:$AN$3282,VLOOKUP($D$3466,Adatbázis!$L$3286:$M$3305,2,FALSE),FALSE))</f>
        <v>…</v>
      </c>
      <c r="E4166" s="101" t="str">
        <f>IF(VLOOKUP(C4166,Adatbázis!$D$105:$AN$3282,VLOOKUP($E$3466,Adatbázis!$L$3286:$M$3305,2,FALSE),FALSE)="","",VLOOKUP(C4166,Adatbázis!$D$105:$AN$3282,VLOOKUP($E$3466,Adatbázis!$L$3286:$M$3305,2,FALSE),FALSE))</f>
        <v>…</v>
      </c>
      <c r="F4166" s="101" t="str">
        <f>IF(VLOOKUP(C4166,Adatbázis!$D$105:$AN$3282,VLOOKUP($F$3466,Adatbázis!$L$3286:$M$3305,2,FALSE),FALSE)="","",VLOOKUP(C4166,Adatbázis!$D$105:$AN$3282,VLOOKUP($F$3466,Adatbázis!$L$3286:$M$3305,2,FALSE),FALSE))</f>
        <v>…</v>
      </c>
      <c r="G4166" s="102" t="str">
        <f>IF(VLOOKUP(C4166,Adatbázis!$D$105:$AN$3282,VLOOKUP($G$3466,Adatbázis!$D$3286:$E$3298,2,FALSE),FALSE)="","",VLOOKUP(C4166,Adatbázis!$D$105:$AN$3282,VLOOKUP($G$3466,Adatbázis!$D$3286:$E$3298,2,FALSE),FALSE))</f>
        <v>…</v>
      </c>
      <c r="H4166" s="102" t="str">
        <f>IF(VLOOKUP(C4166,Adatbázis!$D$105:$AN$3282,VLOOKUP($H$3466,Adatbázis!$D$3286:$E$3298,2,FALSE),FALSE)="","",VLOOKUP(C4166,Adatbázis!$D$105:$AN$3282,VLOOKUP($H$3466,Adatbázis!$D$3286:$E$3298,2,FALSE),FALSE))</f>
        <v>…</v>
      </c>
      <c r="I4166" s="102" t="str">
        <f>IF(VLOOKUP(C4166,Adatbázis!$D$105:$AN$3282,VLOOKUP($I$3466,Adatbázis!$D$3286:$E$3298,2,FALSE),FALSE)="","",VLOOKUP(C4166,Adatbázis!$D$105:$AN$3282,VLOOKUP($I$3466,Adatbázis!$D$3286:$E$3298,2,FALSE),FALSE))</f>
        <v>…</v>
      </c>
    </row>
    <row r="4167" spans="3:9" hidden="1">
      <c r="C4167" s="41" t="s">
        <v>7907</v>
      </c>
      <c r="D4167" s="101" t="str">
        <f>IF(VLOOKUP(C4167,Adatbázis!$D$105:$AN$3282,VLOOKUP($D$3466,Adatbázis!$L$3286:$M$3305,2,FALSE),FALSE)="","",VLOOKUP(C4167,Adatbázis!$D$105:$AN$3282,VLOOKUP($D$3466,Adatbázis!$L$3286:$M$3305,2,FALSE),FALSE))</f>
        <v>…</v>
      </c>
      <c r="E4167" s="101" t="str">
        <f>IF(VLOOKUP(C4167,Adatbázis!$D$105:$AN$3282,VLOOKUP($E$3466,Adatbázis!$L$3286:$M$3305,2,FALSE),FALSE)="","",VLOOKUP(C4167,Adatbázis!$D$105:$AN$3282,VLOOKUP($E$3466,Adatbázis!$L$3286:$M$3305,2,FALSE),FALSE))</f>
        <v>…</v>
      </c>
      <c r="F4167" s="101" t="str">
        <f>IF(VLOOKUP(C4167,Adatbázis!$D$105:$AN$3282,VLOOKUP($F$3466,Adatbázis!$L$3286:$M$3305,2,FALSE),FALSE)="","",VLOOKUP(C4167,Adatbázis!$D$105:$AN$3282,VLOOKUP($F$3466,Adatbázis!$L$3286:$M$3305,2,FALSE),FALSE))</f>
        <v>…</v>
      </c>
      <c r="G4167" s="102" t="str">
        <f>IF(VLOOKUP(C4167,Adatbázis!$D$105:$AN$3282,VLOOKUP($G$3466,Adatbázis!$D$3286:$E$3298,2,FALSE),FALSE)="","",VLOOKUP(C4167,Adatbázis!$D$105:$AN$3282,VLOOKUP($G$3466,Adatbázis!$D$3286:$E$3298,2,FALSE),FALSE))</f>
        <v>…</v>
      </c>
      <c r="H4167" s="102" t="str">
        <f>IF(VLOOKUP(C4167,Adatbázis!$D$105:$AN$3282,VLOOKUP($H$3466,Adatbázis!$D$3286:$E$3298,2,FALSE),FALSE)="","",VLOOKUP(C4167,Adatbázis!$D$105:$AN$3282,VLOOKUP($H$3466,Adatbázis!$D$3286:$E$3298,2,FALSE),FALSE))</f>
        <v>…</v>
      </c>
      <c r="I4167" s="102" t="str">
        <f>IF(VLOOKUP(C4167,Adatbázis!$D$105:$AN$3282,VLOOKUP($I$3466,Adatbázis!$D$3286:$E$3298,2,FALSE),FALSE)="","",VLOOKUP(C4167,Adatbázis!$D$105:$AN$3282,VLOOKUP($I$3466,Adatbázis!$D$3286:$E$3298,2,FALSE),FALSE))</f>
        <v>…</v>
      </c>
    </row>
    <row r="4168" spans="3:9" hidden="1">
      <c r="C4168" s="41" t="s">
        <v>7916</v>
      </c>
      <c r="D4168" s="101" t="str">
        <f>IF(VLOOKUP(C4168,Adatbázis!$D$105:$AN$3282,VLOOKUP($D$3466,Adatbázis!$L$3286:$M$3305,2,FALSE),FALSE)="","",VLOOKUP(C4168,Adatbázis!$D$105:$AN$3282,VLOOKUP($D$3466,Adatbázis!$L$3286:$M$3305,2,FALSE),FALSE))</f>
        <v>…</v>
      </c>
      <c r="E4168" s="101" t="str">
        <f>IF(VLOOKUP(C4168,Adatbázis!$D$105:$AN$3282,VLOOKUP($E$3466,Adatbázis!$L$3286:$M$3305,2,FALSE),FALSE)="","",VLOOKUP(C4168,Adatbázis!$D$105:$AN$3282,VLOOKUP($E$3466,Adatbázis!$L$3286:$M$3305,2,FALSE),FALSE))</f>
        <v>…</v>
      </c>
      <c r="F4168" s="101" t="str">
        <f>IF(VLOOKUP(C4168,Adatbázis!$D$105:$AN$3282,VLOOKUP($F$3466,Adatbázis!$L$3286:$M$3305,2,FALSE),FALSE)="","",VLOOKUP(C4168,Adatbázis!$D$105:$AN$3282,VLOOKUP($F$3466,Adatbázis!$L$3286:$M$3305,2,FALSE),FALSE))</f>
        <v>…</v>
      </c>
      <c r="G4168" s="102" t="str">
        <f>IF(VLOOKUP(C4168,Adatbázis!$D$105:$AN$3282,VLOOKUP($G$3466,Adatbázis!$D$3286:$E$3298,2,FALSE),FALSE)="","",VLOOKUP(C4168,Adatbázis!$D$105:$AN$3282,VLOOKUP($G$3466,Adatbázis!$D$3286:$E$3298,2,FALSE),FALSE))</f>
        <v>…</v>
      </c>
      <c r="H4168" s="102" t="str">
        <f>IF(VLOOKUP(C4168,Adatbázis!$D$105:$AN$3282,VLOOKUP($H$3466,Adatbázis!$D$3286:$E$3298,2,FALSE),FALSE)="","",VLOOKUP(C4168,Adatbázis!$D$105:$AN$3282,VLOOKUP($H$3466,Adatbázis!$D$3286:$E$3298,2,FALSE),FALSE))</f>
        <v>…</v>
      </c>
      <c r="I4168" s="102" t="str">
        <f>IF(VLOOKUP(C4168,Adatbázis!$D$105:$AN$3282,VLOOKUP($I$3466,Adatbázis!$D$3286:$E$3298,2,FALSE),FALSE)="","",VLOOKUP(C4168,Adatbázis!$D$105:$AN$3282,VLOOKUP($I$3466,Adatbázis!$D$3286:$E$3298,2,FALSE),FALSE))</f>
        <v>…</v>
      </c>
    </row>
    <row r="4169" spans="3:9" hidden="1">
      <c r="C4169" s="41" t="s">
        <v>7929</v>
      </c>
      <c r="D4169" s="101" t="str">
        <f>IF(VLOOKUP(C4169,Adatbázis!$D$105:$AN$3282,VLOOKUP($D$3466,Adatbázis!$L$3286:$M$3305,2,FALSE),FALSE)="","",VLOOKUP(C4169,Adatbázis!$D$105:$AN$3282,VLOOKUP($D$3466,Adatbázis!$L$3286:$M$3305,2,FALSE),FALSE))</f>
        <v>…</v>
      </c>
      <c r="E4169" s="101" t="str">
        <f>IF(VLOOKUP(C4169,Adatbázis!$D$105:$AN$3282,VLOOKUP($E$3466,Adatbázis!$L$3286:$M$3305,2,FALSE),FALSE)="","",VLOOKUP(C4169,Adatbázis!$D$105:$AN$3282,VLOOKUP($E$3466,Adatbázis!$L$3286:$M$3305,2,FALSE),FALSE))</f>
        <v>…</v>
      </c>
      <c r="F4169" s="101" t="str">
        <f>IF(VLOOKUP(C4169,Adatbázis!$D$105:$AN$3282,VLOOKUP($F$3466,Adatbázis!$L$3286:$M$3305,2,FALSE),FALSE)="","",VLOOKUP(C4169,Adatbázis!$D$105:$AN$3282,VLOOKUP($F$3466,Adatbázis!$L$3286:$M$3305,2,FALSE),FALSE))</f>
        <v>…</v>
      </c>
      <c r="G4169" s="102" t="str">
        <f>IF(VLOOKUP(C4169,Adatbázis!$D$105:$AN$3282,VLOOKUP($G$3466,Adatbázis!$D$3286:$E$3298,2,FALSE),FALSE)="","",VLOOKUP(C4169,Adatbázis!$D$105:$AN$3282,VLOOKUP($G$3466,Adatbázis!$D$3286:$E$3298,2,FALSE),FALSE))</f>
        <v>…</v>
      </c>
      <c r="H4169" s="102" t="str">
        <f>IF(VLOOKUP(C4169,Adatbázis!$D$105:$AN$3282,VLOOKUP($H$3466,Adatbázis!$D$3286:$E$3298,2,FALSE),FALSE)="","",VLOOKUP(C4169,Adatbázis!$D$105:$AN$3282,VLOOKUP($H$3466,Adatbázis!$D$3286:$E$3298,2,FALSE),FALSE))</f>
        <v>…</v>
      </c>
      <c r="I4169" s="102" t="str">
        <f>IF(VLOOKUP(C4169,Adatbázis!$D$105:$AN$3282,VLOOKUP($I$3466,Adatbázis!$D$3286:$E$3298,2,FALSE),FALSE)="","",VLOOKUP(C4169,Adatbázis!$D$105:$AN$3282,VLOOKUP($I$3466,Adatbázis!$D$3286:$E$3298,2,FALSE),FALSE))</f>
        <v>…</v>
      </c>
    </row>
    <row r="4170" spans="3:9" hidden="1">
      <c r="C4170" s="41" t="s">
        <v>7936</v>
      </c>
      <c r="D4170" s="101" t="str">
        <f>IF(VLOOKUP(C4170,Adatbázis!$D$105:$AN$3282,VLOOKUP($D$3466,Adatbázis!$L$3286:$M$3305,2,FALSE),FALSE)="","",VLOOKUP(C4170,Adatbázis!$D$105:$AN$3282,VLOOKUP($D$3466,Adatbázis!$L$3286:$M$3305,2,FALSE),FALSE))</f>
        <v>…</v>
      </c>
      <c r="E4170" s="101" t="str">
        <f>IF(VLOOKUP(C4170,Adatbázis!$D$105:$AN$3282,VLOOKUP($E$3466,Adatbázis!$L$3286:$M$3305,2,FALSE),FALSE)="","",VLOOKUP(C4170,Adatbázis!$D$105:$AN$3282,VLOOKUP($E$3466,Adatbázis!$L$3286:$M$3305,2,FALSE),FALSE))</f>
        <v>…</v>
      </c>
      <c r="F4170" s="101" t="str">
        <f>IF(VLOOKUP(C4170,Adatbázis!$D$105:$AN$3282,VLOOKUP($F$3466,Adatbázis!$L$3286:$M$3305,2,FALSE),FALSE)="","",VLOOKUP(C4170,Adatbázis!$D$105:$AN$3282,VLOOKUP($F$3466,Adatbázis!$L$3286:$M$3305,2,FALSE),FALSE))</f>
        <v>…</v>
      </c>
      <c r="G4170" s="102" t="str">
        <f>IF(VLOOKUP(C4170,Adatbázis!$D$105:$AN$3282,VLOOKUP($G$3466,Adatbázis!$D$3286:$E$3298,2,FALSE),FALSE)="","",VLOOKUP(C4170,Adatbázis!$D$105:$AN$3282,VLOOKUP($G$3466,Adatbázis!$D$3286:$E$3298,2,FALSE),FALSE))</f>
        <v>…</v>
      </c>
      <c r="H4170" s="102" t="str">
        <f>IF(VLOOKUP(C4170,Adatbázis!$D$105:$AN$3282,VLOOKUP($H$3466,Adatbázis!$D$3286:$E$3298,2,FALSE),FALSE)="","",VLOOKUP(C4170,Adatbázis!$D$105:$AN$3282,VLOOKUP($H$3466,Adatbázis!$D$3286:$E$3298,2,FALSE),FALSE))</f>
        <v>…</v>
      </c>
      <c r="I4170" s="102" t="str">
        <f>IF(VLOOKUP(C4170,Adatbázis!$D$105:$AN$3282,VLOOKUP($I$3466,Adatbázis!$D$3286:$E$3298,2,FALSE),FALSE)="","",VLOOKUP(C4170,Adatbázis!$D$105:$AN$3282,VLOOKUP($I$3466,Adatbázis!$D$3286:$E$3298,2,FALSE),FALSE))</f>
        <v>…</v>
      </c>
    </row>
    <row r="4171" spans="3:9" hidden="1">
      <c r="C4171" s="41" t="s">
        <v>7942</v>
      </c>
      <c r="D4171" s="101" t="str">
        <f>IF(VLOOKUP(C4171,Adatbázis!$D$105:$AN$3282,VLOOKUP($D$3466,Adatbázis!$L$3286:$M$3305,2,FALSE),FALSE)="","",VLOOKUP(C4171,Adatbázis!$D$105:$AN$3282,VLOOKUP($D$3466,Adatbázis!$L$3286:$M$3305,2,FALSE),FALSE))</f>
        <v>…</v>
      </c>
      <c r="E4171" s="101" t="str">
        <f>IF(VLOOKUP(C4171,Adatbázis!$D$105:$AN$3282,VLOOKUP($E$3466,Adatbázis!$L$3286:$M$3305,2,FALSE),FALSE)="","",VLOOKUP(C4171,Adatbázis!$D$105:$AN$3282,VLOOKUP($E$3466,Adatbázis!$L$3286:$M$3305,2,FALSE),FALSE))</f>
        <v>…</v>
      </c>
      <c r="F4171" s="101" t="str">
        <f>IF(VLOOKUP(C4171,Adatbázis!$D$105:$AN$3282,VLOOKUP($F$3466,Adatbázis!$L$3286:$M$3305,2,FALSE),FALSE)="","",VLOOKUP(C4171,Adatbázis!$D$105:$AN$3282,VLOOKUP($F$3466,Adatbázis!$L$3286:$M$3305,2,FALSE),FALSE))</f>
        <v>…</v>
      </c>
      <c r="G4171" s="102" t="str">
        <f>IF(VLOOKUP(C4171,Adatbázis!$D$105:$AN$3282,VLOOKUP($G$3466,Adatbázis!$D$3286:$E$3298,2,FALSE),FALSE)="","",VLOOKUP(C4171,Adatbázis!$D$105:$AN$3282,VLOOKUP($G$3466,Adatbázis!$D$3286:$E$3298,2,FALSE),FALSE))</f>
        <v>…</v>
      </c>
      <c r="H4171" s="102" t="str">
        <f>IF(VLOOKUP(C4171,Adatbázis!$D$105:$AN$3282,VLOOKUP($H$3466,Adatbázis!$D$3286:$E$3298,2,FALSE),FALSE)="","",VLOOKUP(C4171,Adatbázis!$D$105:$AN$3282,VLOOKUP($H$3466,Adatbázis!$D$3286:$E$3298,2,FALSE),FALSE))</f>
        <v>…</v>
      </c>
      <c r="I4171" s="102" t="str">
        <f>IF(VLOOKUP(C4171,Adatbázis!$D$105:$AN$3282,VLOOKUP($I$3466,Adatbázis!$D$3286:$E$3298,2,FALSE),FALSE)="","",VLOOKUP(C4171,Adatbázis!$D$105:$AN$3282,VLOOKUP($I$3466,Adatbázis!$D$3286:$E$3298,2,FALSE),FALSE))</f>
        <v>…</v>
      </c>
    </row>
    <row r="4172" spans="3:9" hidden="1">
      <c r="C4172" s="41" t="s">
        <v>7955</v>
      </c>
      <c r="D4172" s="101" t="str">
        <f>IF(VLOOKUP(C4172,Adatbázis!$D$105:$AN$3282,VLOOKUP($D$3466,Adatbázis!$L$3286:$M$3305,2,FALSE),FALSE)="","",VLOOKUP(C4172,Adatbázis!$D$105:$AN$3282,VLOOKUP($D$3466,Adatbázis!$L$3286:$M$3305,2,FALSE),FALSE))</f>
        <v>…</v>
      </c>
      <c r="E4172" s="101" t="str">
        <f>IF(VLOOKUP(C4172,Adatbázis!$D$105:$AN$3282,VLOOKUP($E$3466,Adatbázis!$L$3286:$M$3305,2,FALSE),FALSE)="","",VLOOKUP(C4172,Adatbázis!$D$105:$AN$3282,VLOOKUP($E$3466,Adatbázis!$L$3286:$M$3305,2,FALSE),FALSE))</f>
        <v>…</v>
      </c>
      <c r="F4172" s="101" t="str">
        <f>IF(VLOOKUP(C4172,Adatbázis!$D$105:$AN$3282,VLOOKUP($F$3466,Adatbázis!$L$3286:$M$3305,2,FALSE),FALSE)="","",VLOOKUP(C4172,Adatbázis!$D$105:$AN$3282,VLOOKUP($F$3466,Adatbázis!$L$3286:$M$3305,2,FALSE),FALSE))</f>
        <v>…</v>
      </c>
      <c r="G4172" s="102" t="str">
        <f>IF(VLOOKUP(C4172,Adatbázis!$D$105:$AN$3282,VLOOKUP($G$3466,Adatbázis!$D$3286:$E$3298,2,FALSE),FALSE)="","",VLOOKUP(C4172,Adatbázis!$D$105:$AN$3282,VLOOKUP($G$3466,Adatbázis!$D$3286:$E$3298,2,FALSE),FALSE))</f>
        <v>…</v>
      </c>
      <c r="H4172" s="102" t="str">
        <f>IF(VLOOKUP(C4172,Adatbázis!$D$105:$AN$3282,VLOOKUP($H$3466,Adatbázis!$D$3286:$E$3298,2,FALSE),FALSE)="","",VLOOKUP(C4172,Adatbázis!$D$105:$AN$3282,VLOOKUP($H$3466,Adatbázis!$D$3286:$E$3298,2,FALSE),FALSE))</f>
        <v>…</v>
      </c>
      <c r="I4172" s="102" t="str">
        <f>IF(VLOOKUP(C4172,Adatbázis!$D$105:$AN$3282,VLOOKUP($I$3466,Adatbázis!$D$3286:$E$3298,2,FALSE),FALSE)="","",VLOOKUP(C4172,Adatbázis!$D$105:$AN$3282,VLOOKUP($I$3466,Adatbázis!$D$3286:$E$3298,2,FALSE),FALSE))</f>
        <v>…</v>
      </c>
    </row>
    <row r="4173" spans="3:9" hidden="1">
      <c r="C4173" s="41" t="s">
        <v>3757</v>
      </c>
      <c r="D4173" s="101" t="str">
        <f>IF(VLOOKUP(C4173,Adatbázis!$D$105:$AN$3282,VLOOKUP($D$3466,Adatbázis!$L$3286:$M$3305,2,FALSE),FALSE)="","",VLOOKUP(C4173,Adatbázis!$D$105:$AN$3282,VLOOKUP($D$3466,Adatbázis!$L$3286:$M$3305,2,FALSE),FALSE))</f>
        <v>…</v>
      </c>
      <c r="E4173" s="101" t="str">
        <f>IF(VLOOKUP(C4173,Adatbázis!$D$105:$AN$3282,VLOOKUP($E$3466,Adatbázis!$L$3286:$M$3305,2,FALSE),FALSE)="","",VLOOKUP(C4173,Adatbázis!$D$105:$AN$3282,VLOOKUP($E$3466,Adatbázis!$L$3286:$M$3305,2,FALSE),FALSE))</f>
        <v>…</v>
      </c>
      <c r="F4173" s="101" t="str">
        <f>IF(VLOOKUP(C4173,Adatbázis!$D$105:$AN$3282,VLOOKUP($F$3466,Adatbázis!$L$3286:$M$3305,2,FALSE),FALSE)="","",VLOOKUP(C4173,Adatbázis!$D$105:$AN$3282,VLOOKUP($F$3466,Adatbázis!$L$3286:$M$3305,2,FALSE),FALSE))</f>
        <v>…</v>
      </c>
      <c r="G4173" s="102" t="str">
        <f>IF(VLOOKUP(C4173,Adatbázis!$D$105:$AN$3282,VLOOKUP($G$3466,Adatbázis!$D$3286:$E$3298,2,FALSE),FALSE)="","",VLOOKUP(C4173,Adatbázis!$D$105:$AN$3282,VLOOKUP($G$3466,Adatbázis!$D$3286:$E$3298,2,FALSE),FALSE))</f>
        <v>…</v>
      </c>
      <c r="H4173" s="102" t="str">
        <f>IF(VLOOKUP(C4173,Adatbázis!$D$105:$AN$3282,VLOOKUP($H$3466,Adatbázis!$D$3286:$E$3298,2,FALSE),FALSE)="","",VLOOKUP(C4173,Adatbázis!$D$105:$AN$3282,VLOOKUP($H$3466,Adatbázis!$D$3286:$E$3298,2,FALSE),FALSE))</f>
        <v>…</v>
      </c>
      <c r="I4173" s="102" t="str">
        <f>IF(VLOOKUP(C4173,Adatbázis!$D$105:$AN$3282,VLOOKUP($I$3466,Adatbázis!$D$3286:$E$3298,2,FALSE),FALSE)="","",VLOOKUP(C4173,Adatbázis!$D$105:$AN$3282,VLOOKUP($I$3466,Adatbázis!$D$3286:$E$3298,2,FALSE),FALSE))</f>
        <v>…</v>
      </c>
    </row>
    <row r="4174" spans="3:9" hidden="1">
      <c r="C4174" s="41" t="s">
        <v>7944</v>
      </c>
      <c r="D4174" s="101" t="str">
        <f>IF(VLOOKUP(C4174,Adatbázis!$D$105:$AN$3282,VLOOKUP($D$3466,Adatbázis!$L$3286:$M$3305,2,FALSE),FALSE)="","",VLOOKUP(C4174,Adatbázis!$D$105:$AN$3282,VLOOKUP($D$3466,Adatbázis!$L$3286:$M$3305,2,FALSE),FALSE))</f>
        <v>…</v>
      </c>
      <c r="E4174" s="101" t="str">
        <f>IF(VLOOKUP(C4174,Adatbázis!$D$105:$AN$3282,VLOOKUP($E$3466,Adatbázis!$L$3286:$M$3305,2,FALSE),FALSE)="","",VLOOKUP(C4174,Adatbázis!$D$105:$AN$3282,VLOOKUP($E$3466,Adatbázis!$L$3286:$M$3305,2,FALSE),FALSE))</f>
        <v>…</v>
      </c>
      <c r="F4174" s="101" t="str">
        <f>IF(VLOOKUP(C4174,Adatbázis!$D$105:$AN$3282,VLOOKUP($F$3466,Adatbázis!$L$3286:$M$3305,2,FALSE),FALSE)="","",VLOOKUP(C4174,Adatbázis!$D$105:$AN$3282,VLOOKUP($F$3466,Adatbázis!$L$3286:$M$3305,2,FALSE),FALSE))</f>
        <v>…</v>
      </c>
      <c r="G4174" s="102" t="str">
        <f>IF(VLOOKUP(C4174,Adatbázis!$D$105:$AN$3282,VLOOKUP($G$3466,Adatbázis!$D$3286:$E$3298,2,FALSE),FALSE)="","",VLOOKUP(C4174,Adatbázis!$D$105:$AN$3282,VLOOKUP($G$3466,Adatbázis!$D$3286:$E$3298,2,FALSE),FALSE))</f>
        <v>…</v>
      </c>
      <c r="H4174" s="102" t="str">
        <f>IF(VLOOKUP(C4174,Adatbázis!$D$105:$AN$3282,VLOOKUP($H$3466,Adatbázis!$D$3286:$E$3298,2,FALSE),FALSE)="","",VLOOKUP(C4174,Adatbázis!$D$105:$AN$3282,VLOOKUP($H$3466,Adatbázis!$D$3286:$E$3298,2,FALSE),FALSE))</f>
        <v>…</v>
      </c>
      <c r="I4174" s="102" t="str">
        <f>IF(VLOOKUP(C4174,Adatbázis!$D$105:$AN$3282,VLOOKUP($I$3466,Adatbázis!$D$3286:$E$3298,2,FALSE),FALSE)="","",VLOOKUP(C4174,Adatbázis!$D$105:$AN$3282,VLOOKUP($I$3466,Adatbázis!$D$3286:$E$3298,2,FALSE),FALSE))</f>
        <v>…</v>
      </c>
    </row>
    <row r="4175" spans="3:9" hidden="1">
      <c r="C4175" s="41" t="s">
        <v>7980</v>
      </c>
      <c r="D4175" s="101" t="str">
        <f>IF(VLOOKUP(C4175,Adatbázis!$D$105:$AN$3282,VLOOKUP($D$3466,Adatbázis!$L$3286:$M$3305,2,FALSE),FALSE)="","",VLOOKUP(C4175,Adatbázis!$D$105:$AN$3282,VLOOKUP($D$3466,Adatbázis!$L$3286:$M$3305,2,FALSE),FALSE))</f>
        <v>…</v>
      </c>
      <c r="E4175" s="101" t="str">
        <f>IF(VLOOKUP(C4175,Adatbázis!$D$105:$AN$3282,VLOOKUP($E$3466,Adatbázis!$L$3286:$M$3305,2,FALSE),FALSE)="","",VLOOKUP(C4175,Adatbázis!$D$105:$AN$3282,VLOOKUP($E$3466,Adatbázis!$L$3286:$M$3305,2,FALSE),FALSE))</f>
        <v>…</v>
      </c>
      <c r="F4175" s="101" t="str">
        <f>IF(VLOOKUP(C4175,Adatbázis!$D$105:$AN$3282,VLOOKUP($F$3466,Adatbázis!$L$3286:$M$3305,2,FALSE),FALSE)="","",VLOOKUP(C4175,Adatbázis!$D$105:$AN$3282,VLOOKUP($F$3466,Adatbázis!$L$3286:$M$3305,2,FALSE),FALSE))</f>
        <v>…</v>
      </c>
      <c r="G4175" s="102" t="str">
        <f>IF(VLOOKUP(C4175,Adatbázis!$D$105:$AN$3282,VLOOKUP($G$3466,Adatbázis!$D$3286:$E$3298,2,FALSE),FALSE)="","",VLOOKUP(C4175,Adatbázis!$D$105:$AN$3282,VLOOKUP($G$3466,Adatbázis!$D$3286:$E$3298,2,FALSE),FALSE))</f>
        <v>…</v>
      </c>
      <c r="H4175" s="102" t="str">
        <f>IF(VLOOKUP(C4175,Adatbázis!$D$105:$AN$3282,VLOOKUP($H$3466,Adatbázis!$D$3286:$E$3298,2,FALSE),FALSE)="","",VLOOKUP(C4175,Adatbázis!$D$105:$AN$3282,VLOOKUP($H$3466,Adatbázis!$D$3286:$E$3298,2,FALSE),FALSE))</f>
        <v>…</v>
      </c>
      <c r="I4175" s="102" t="str">
        <f>IF(VLOOKUP(C4175,Adatbázis!$D$105:$AN$3282,VLOOKUP($I$3466,Adatbázis!$D$3286:$E$3298,2,FALSE),FALSE)="","",VLOOKUP(C4175,Adatbázis!$D$105:$AN$3282,VLOOKUP($I$3466,Adatbázis!$D$3286:$E$3298,2,FALSE),FALSE))</f>
        <v>…</v>
      </c>
    </row>
    <row r="4176" spans="3:9" hidden="1">
      <c r="C4176" s="41" t="s">
        <v>7993</v>
      </c>
      <c r="D4176" s="101" t="str">
        <f>IF(VLOOKUP(C4176,Adatbázis!$D$105:$AN$3282,VLOOKUP($D$3466,Adatbázis!$L$3286:$M$3305,2,FALSE),FALSE)="","",VLOOKUP(C4176,Adatbázis!$D$105:$AN$3282,VLOOKUP($D$3466,Adatbázis!$L$3286:$M$3305,2,FALSE),FALSE))</f>
        <v>…</v>
      </c>
      <c r="E4176" s="101" t="str">
        <f>IF(VLOOKUP(C4176,Adatbázis!$D$105:$AN$3282,VLOOKUP($E$3466,Adatbázis!$L$3286:$M$3305,2,FALSE),FALSE)="","",VLOOKUP(C4176,Adatbázis!$D$105:$AN$3282,VLOOKUP($E$3466,Adatbázis!$L$3286:$M$3305,2,FALSE),FALSE))</f>
        <v>…</v>
      </c>
      <c r="F4176" s="101" t="str">
        <f>IF(VLOOKUP(C4176,Adatbázis!$D$105:$AN$3282,VLOOKUP($F$3466,Adatbázis!$L$3286:$M$3305,2,FALSE),FALSE)="","",VLOOKUP(C4176,Adatbázis!$D$105:$AN$3282,VLOOKUP($F$3466,Adatbázis!$L$3286:$M$3305,2,FALSE),FALSE))</f>
        <v>…</v>
      </c>
      <c r="G4176" s="102" t="str">
        <f>IF(VLOOKUP(C4176,Adatbázis!$D$105:$AN$3282,VLOOKUP($G$3466,Adatbázis!$D$3286:$E$3298,2,FALSE),FALSE)="","",VLOOKUP(C4176,Adatbázis!$D$105:$AN$3282,VLOOKUP($G$3466,Adatbázis!$D$3286:$E$3298,2,FALSE),FALSE))</f>
        <v>…</v>
      </c>
      <c r="H4176" s="102" t="str">
        <f>IF(VLOOKUP(C4176,Adatbázis!$D$105:$AN$3282,VLOOKUP($H$3466,Adatbázis!$D$3286:$E$3298,2,FALSE),FALSE)="","",VLOOKUP(C4176,Adatbázis!$D$105:$AN$3282,VLOOKUP($H$3466,Adatbázis!$D$3286:$E$3298,2,FALSE),FALSE))</f>
        <v>…</v>
      </c>
      <c r="I4176" s="102" t="str">
        <f>IF(VLOOKUP(C4176,Adatbázis!$D$105:$AN$3282,VLOOKUP($I$3466,Adatbázis!$D$3286:$E$3298,2,FALSE),FALSE)="","",VLOOKUP(C4176,Adatbázis!$D$105:$AN$3282,VLOOKUP($I$3466,Adatbázis!$D$3286:$E$3298,2,FALSE),FALSE))</f>
        <v>…</v>
      </c>
    </row>
    <row r="4177" spans="3:9" hidden="1">
      <c r="C4177" s="41" t="s">
        <v>8000</v>
      </c>
      <c r="D4177" s="101" t="str">
        <f>IF(VLOOKUP(C4177,Adatbázis!$D$105:$AN$3282,VLOOKUP($D$3466,Adatbázis!$L$3286:$M$3305,2,FALSE),FALSE)="","",VLOOKUP(C4177,Adatbázis!$D$105:$AN$3282,VLOOKUP($D$3466,Adatbázis!$L$3286:$M$3305,2,FALSE),FALSE))</f>
        <v>…</v>
      </c>
      <c r="E4177" s="101" t="str">
        <f>IF(VLOOKUP(C4177,Adatbázis!$D$105:$AN$3282,VLOOKUP($E$3466,Adatbázis!$L$3286:$M$3305,2,FALSE),FALSE)="","",VLOOKUP(C4177,Adatbázis!$D$105:$AN$3282,VLOOKUP($E$3466,Adatbázis!$L$3286:$M$3305,2,FALSE),FALSE))</f>
        <v>…</v>
      </c>
      <c r="F4177" s="101" t="str">
        <f>IF(VLOOKUP(C4177,Adatbázis!$D$105:$AN$3282,VLOOKUP($F$3466,Adatbázis!$L$3286:$M$3305,2,FALSE),FALSE)="","",VLOOKUP(C4177,Adatbázis!$D$105:$AN$3282,VLOOKUP($F$3466,Adatbázis!$L$3286:$M$3305,2,FALSE),FALSE))</f>
        <v>…</v>
      </c>
      <c r="G4177" s="102" t="str">
        <f>IF(VLOOKUP(C4177,Adatbázis!$D$105:$AN$3282,VLOOKUP($G$3466,Adatbázis!$D$3286:$E$3298,2,FALSE),FALSE)="","",VLOOKUP(C4177,Adatbázis!$D$105:$AN$3282,VLOOKUP($G$3466,Adatbázis!$D$3286:$E$3298,2,FALSE),FALSE))</f>
        <v>…</v>
      </c>
      <c r="H4177" s="102" t="str">
        <f>IF(VLOOKUP(C4177,Adatbázis!$D$105:$AN$3282,VLOOKUP($H$3466,Adatbázis!$D$3286:$E$3298,2,FALSE),FALSE)="","",VLOOKUP(C4177,Adatbázis!$D$105:$AN$3282,VLOOKUP($H$3466,Adatbázis!$D$3286:$E$3298,2,FALSE),FALSE))</f>
        <v>…</v>
      </c>
      <c r="I4177" s="102" t="str">
        <f>IF(VLOOKUP(C4177,Adatbázis!$D$105:$AN$3282,VLOOKUP($I$3466,Adatbázis!$D$3286:$E$3298,2,FALSE),FALSE)="","",VLOOKUP(C4177,Adatbázis!$D$105:$AN$3282,VLOOKUP($I$3466,Adatbázis!$D$3286:$E$3298,2,FALSE),FALSE))</f>
        <v>…</v>
      </c>
    </row>
    <row r="4178" spans="3:9" hidden="1">
      <c r="C4178" s="41" t="s">
        <v>8010</v>
      </c>
      <c r="D4178" s="101" t="str">
        <f>IF(VLOOKUP(C4178,Adatbázis!$D$105:$AN$3282,VLOOKUP($D$3466,Adatbázis!$L$3286:$M$3305,2,FALSE),FALSE)="","",VLOOKUP(C4178,Adatbázis!$D$105:$AN$3282,VLOOKUP($D$3466,Adatbázis!$L$3286:$M$3305,2,FALSE),FALSE))</f>
        <v>…</v>
      </c>
      <c r="E4178" s="101" t="str">
        <f>IF(VLOOKUP(C4178,Adatbázis!$D$105:$AN$3282,VLOOKUP($E$3466,Adatbázis!$L$3286:$M$3305,2,FALSE),FALSE)="","",VLOOKUP(C4178,Adatbázis!$D$105:$AN$3282,VLOOKUP($E$3466,Adatbázis!$L$3286:$M$3305,2,FALSE),FALSE))</f>
        <v>…</v>
      </c>
      <c r="F4178" s="101" t="str">
        <f>IF(VLOOKUP(C4178,Adatbázis!$D$105:$AN$3282,VLOOKUP($F$3466,Adatbázis!$L$3286:$M$3305,2,FALSE),FALSE)="","",VLOOKUP(C4178,Adatbázis!$D$105:$AN$3282,VLOOKUP($F$3466,Adatbázis!$L$3286:$M$3305,2,FALSE),FALSE))</f>
        <v>…</v>
      </c>
      <c r="G4178" s="102" t="str">
        <f>IF(VLOOKUP(C4178,Adatbázis!$D$105:$AN$3282,VLOOKUP($G$3466,Adatbázis!$D$3286:$E$3298,2,FALSE),FALSE)="","",VLOOKUP(C4178,Adatbázis!$D$105:$AN$3282,VLOOKUP($G$3466,Adatbázis!$D$3286:$E$3298,2,FALSE),FALSE))</f>
        <v>…</v>
      </c>
      <c r="H4178" s="102" t="str">
        <f>IF(VLOOKUP(C4178,Adatbázis!$D$105:$AN$3282,VLOOKUP($H$3466,Adatbázis!$D$3286:$E$3298,2,FALSE),FALSE)="","",VLOOKUP(C4178,Adatbázis!$D$105:$AN$3282,VLOOKUP($H$3466,Adatbázis!$D$3286:$E$3298,2,FALSE),FALSE))</f>
        <v>…</v>
      </c>
      <c r="I4178" s="102" t="str">
        <f>IF(VLOOKUP(C4178,Adatbázis!$D$105:$AN$3282,VLOOKUP($I$3466,Adatbázis!$D$3286:$E$3298,2,FALSE),FALSE)="","",VLOOKUP(C4178,Adatbázis!$D$105:$AN$3282,VLOOKUP($I$3466,Adatbázis!$D$3286:$E$3298,2,FALSE),FALSE))</f>
        <v>…</v>
      </c>
    </row>
    <row r="4179" spans="3:9" hidden="1">
      <c r="C4179" s="41" t="s">
        <v>8021</v>
      </c>
      <c r="D4179" s="101" t="str">
        <f>IF(VLOOKUP(C4179,Adatbázis!$D$105:$AN$3282,VLOOKUP($D$3466,Adatbázis!$L$3286:$M$3305,2,FALSE),FALSE)="","",VLOOKUP(C4179,Adatbázis!$D$105:$AN$3282,VLOOKUP($D$3466,Adatbázis!$L$3286:$M$3305,2,FALSE),FALSE))</f>
        <v>…</v>
      </c>
      <c r="E4179" s="101" t="str">
        <f>IF(VLOOKUP(C4179,Adatbázis!$D$105:$AN$3282,VLOOKUP($E$3466,Adatbázis!$L$3286:$M$3305,2,FALSE),FALSE)="","",VLOOKUP(C4179,Adatbázis!$D$105:$AN$3282,VLOOKUP($E$3466,Adatbázis!$L$3286:$M$3305,2,FALSE),FALSE))</f>
        <v>…</v>
      </c>
      <c r="F4179" s="101" t="str">
        <f>IF(VLOOKUP(C4179,Adatbázis!$D$105:$AN$3282,VLOOKUP($F$3466,Adatbázis!$L$3286:$M$3305,2,FALSE),FALSE)="","",VLOOKUP(C4179,Adatbázis!$D$105:$AN$3282,VLOOKUP($F$3466,Adatbázis!$L$3286:$M$3305,2,FALSE),FALSE))</f>
        <v>…</v>
      </c>
      <c r="G4179" s="102" t="str">
        <f>IF(VLOOKUP(C4179,Adatbázis!$D$105:$AN$3282,VLOOKUP($G$3466,Adatbázis!$D$3286:$E$3298,2,FALSE),FALSE)="","",VLOOKUP(C4179,Adatbázis!$D$105:$AN$3282,VLOOKUP($G$3466,Adatbázis!$D$3286:$E$3298,2,FALSE),FALSE))</f>
        <v>…</v>
      </c>
      <c r="H4179" s="102" t="str">
        <f>IF(VLOOKUP(C4179,Adatbázis!$D$105:$AN$3282,VLOOKUP($H$3466,Adatbázis!$D$3286:$E$3298,2,FALSE),FALSE)="","",VLOOKUP(C4179,Adatbázis!$D$105:$AN$3282,VLOOKUP($H$3466,Adatbázis!$D$3286:$E$3298,2,FALSE),FALSE))</f>
        <v>…</v>
      </c>
      <c r="I4179" s="102" t="str">
        <f>IF(VLOOKUP(C4179,Adatbázis!$D$105:$AN$3282,VLOOKUP($I$3466,Adatbázis!$D$3286:$E$3298,2,FALSE),FALSE)="","",VLOOKUP(C4179,Adatbázis!$D$105:$AN$3282,VLOOKUP($I$3466,Adatbázis!$D$3286:$E$3298,2,FALSE),FALSE))</f>
        <v>…</v>
      </c>
    </row>
    <row r="4180" spans="3:9" hidden="1">
      <c r="C4180" s="41" t="s">
        <v>8032</v>
      </c>
      <c r="D4180" s="101" t="str">
        <f>IF(VLOOKUP(C4180,Adatbázis!$D$105:$AN$3282,VLOOKUP($D$3466,Adatbázis!$L$3286:$M$3305,2,FALSE),FALSE)="","",VLOOKUP(C4180,Adatbázis!$D$105:$AN$3282,VLOOKUP($D$3466,Adatbázis!$L$3286:$M$3305,2,FALSE),FALSE))</f>
        <v>…</v>
      </c>
      <c r="E4180" s="101" t="str">
        <f>IF(VLOOKUP(C4180,Adatbázis!$D$105:$AN$3282,VLOOKUP($E$3466,Adatbázis!$L$3286:$M$3305,2,FALSE),FALSE)="","",VLOOKUP(C4180,Adatbázis!$D$105:$AN$3282,VLOOKUP($E$3466,Adatbázis!$L$3286:$M$3305,2,FALSE),FALSE))</f>
        <v>…</v>
      </c>
      <c r="F4180" s="101" t="str">
        <f>IF(VLOOKUP(C4180,Adatbázis!$D$105:$AN$3282,VLOOKUP($F$3466,Adatbázis!$L$3286:$M$3305,2,FALSE),FALSE)="","",VLOOKUP(C4180,Adatbázis!$D$105:$AN$3282,VLOOKUP($F$3466,Adatbázis!$L$3286:$M$3305,2,FALSE),FALSE))</f>
        <v>…</v>
      </c>
      <c r="G4180" s="102" t="str">
        <f>IF(VLOOKUP(C4180,Adatbázis!$D$105:$AN$3282,VLOOKUP($G$3466,Adatbázis!$D$3286:$E$3298,2,FALSE),FALSE)="","",VLOOKUP(C4180,Adatbázis!$D$105:$AN$3282,VLOOKUP($G$3466,Adatbázis!$D$3286:$E$3298,2,FALSE),FALSE))</f>
        <v>…</v>
      </c>
      <c r="H4180" s="102" t="str">
        <f>IF(VLOOKUP(C4180,Adatbázis!$D$105:$AN$3282,VLOOKUP($H$3466,Adatbázis!$D$3286:$E$3298,2,FALSE),FALSE)="","",VLOOKUP(C4180,Adatbázis!$D$105:$AN$3282,VLOOKUP($H$3466,Adatbázis!$D$3286:$E$3298,2,FALSE),FALSE))</f>
        <v>…</v>
      </c>
      <c r="I4180" s="102" t="str">
        <f>IF(VLOOKUP(C4180,Adatbázis!$D$105:$AN$3282,VLOOKUP($I$3466,Adatbázis!$D$3286:$E$3298,2,FALSE),FALSE)="","",VLOOKUP(C4180,Adatbázis!$D$105:$AN$3282,VLOOKUP($I$3466,Adatbázis!$D$3286:$E$3298,2,FALSE),FALSE))</f>
        <v>…</v>
      </c>
    </row>
    <row r="4181" spans="3:9" hidden="1">
      <c r="C4181" s="41" t="s">
        <v>8043</v>
      </c>
      <c r="D4181" s="101" t="str">
        <f>IF(VLOOKUP(C4181,Adatbázis!$D$105:$AN$3282,VLOOKUP($D$3466,Adatbázis!$L$3286:$M$3305,2,FALSE),FALSE)="","",VLOOKUP(C4181,Adatbázis!$D$105:$AN$3282,VLOOKUP($D$3466,Adatbázis!$L$3286:$M$3305,2,FALSE),FALSE))</f>
        <v>…</v>
      </c>
      <c r="E4181" s="101" t="str">
        <f>IF(VLOOKUP(C4181,Adatbázis!$D$105:$AN$3282,VLOOKUP($E$3466,Adatbázis!$L$3286:$M$3305,2,FALSE),FALSE)="","",VLOOKUP(C4181,Adatbázis!$D$105:$AN$3282,VLOOKUP($E$3466,Adatbázis!$L$3286:$M$3305,2,FALSE),FALSE))</f>
        <v>…</v>
      </c>
      <c r="F4181" s="101" t="str">
        <f>IF(VLOOKUP(C4181,Adatbázis!$D$105:$AN$3282,VLOOKUP($F$3466,Adatbázis!$L$3286:$M$3305,2,FALSE),FALSE)="","",VLOOKUP(C4181,Adatbázis!$D$105:$AN$3282,VLOOKUP($F$3466,Adatbázis!$L$3286:$M$3305,2,FALSE),FALSE))</f>
        <v>…</v>
      </c>
      <c r="G4181" s="102" t="str">
        <f>IF(VLOOKUP(C4181,Adatbázis!$D$105:$AN$3282,VLOOKUP($G$3466,Adatbázis!$D$3286:$E$3298,2,FALSE),FALSE)="","",VLOOKUP(C4181,Adatbázis!$D$105:$AN$3282,VLOOKUP($G$3466,Adatbázis!$D$3286:$E$3298,2,FALSE),FALSE))</f>
        <v>…</v>
      </c>
      <c r="H4181" s="102" t="str">
        <f>IF(VLOOKUP(C4181,Adatbázis!$D$105:$AN$3282,VLOOKUP($H$3466,Adatbázis!$D$3286:$E$3298,2,FALSE),FALSE)="","",VLOOKUP(C4181,Adatbázis!$D$105:$AN$3282,VLOOKUP($H$3466,Adatbázis!$D$3286:$E$3298,2,FALSE),FALSE))</f>
        <v>…</v>
      </c>
      <c r="I4181" s="102" t="str">
        <f>IF(VLOOKUP(C4181,Adatbázis!$D$105:$AN$3282,VLOOKUP($I$3466,Adatbázis!$D$3286:$E$3298,2,FALSE),FALSE)="","",VLOOKUP(C4181,Adatbázis!$D$105:$AN$3282,VLOOKUP($I$3466,Adatbázis!$D$3286:$E$3298,2,FALSE),FALSE))</f>
        <v>…</v>
      </c>
    </row>
    <row r="4182" spans="3:9" hidden="1">
      <c r="C4182" s="41" t="s">
        <v>8057</v>
      </c>
      <c r="D4182" s="101" t="str">
        <f>IF(VLOOKUP(C4182,Adatbázis!$D$105:$AN$3282,VLOOKUP($D$3466,Adatbázis!$L$3286:$M$3305,2,FALSE),FALSE)="","",VLOOKUP(C4182,Adatbázis!$D$105:$AN$3282,VLOOKUP($D$3466,Adatbázis!$L$3286:$M$3305,2,FALSE),FALSE))</f>
        <v>…</v>
      </c>
      <c r="E4182" s="101" t="str">
        <f>IF(VLOOKUP(C4182,Adatbázis!$D$105:$AN$3282,VLOOKUP($E$3466,Adatbázis!$L$3286:$M$3305,2,FALSE),FALSE)="","",VLOOKUP(C4182,Adatbázis!$D$105:$AN$3282,VLOOKUP($E$3466,Adatbázis!$L$3286:$M$3305,2,FALSE),FALSE))</f>
        <v>…</v>
      </c>
      <c r="F4182" s="101" t="str">
        <f>IF(VLOOKUP(C4182,Adatbázis!$D$105:$AN$3282,VLOOKUP($F$3466,Adatbázis!$L$3286:$M$3305,2,FALSE),FALSE)="","",VLOOKUP(C4182,Adatbázis!$D$105:$AN$3282,VLOOKUP($F$3466,Adatbázis!$L$3286:$M$3305,2,FALSE),FALSE))</f>
        <v>…</v>
      </c>
      <c r="G4182" s="102" t="str">
        <f>IF(VLOOKUP(C4182,Adatbázis!$D$105:$AN$3282,VLOOKUP($G$3466,Adatbázis!$D$3286:$E$3298,2,FALSE),FALSE)="","",VLOOKUP(C4182,Adatbázis!$D$105:$AN$3282,VLOOKUP($G$3466,Adatbázis!$D$3286:$E$3298,2,FALSE),FALSE))</f>
        <v>…</v>
      </c>
      <c r="H4182" s="102" t="str">
        <f>IF(VLOOKUP(C4182,Adatbázis!$D$105:$AN$3282,VLOOKUP($H$3466,Adatbázis!$D$3286:$E$3298,2,FALSE),FALSE)="","",VLOOKUP(C4182,Adatbázis!$D$105:$AN$3282,VLOOKUP($H$3466,Adatbázis!$D$3286:$E$3298,2,FALSE),FALSE))</f>
        <v>…</v>
      </c>
      <c r="I4182" s="102" t="str">
        <f>IF(VLOOKUP(C4182,Adatbázis!$D$105:$AN$3282,VLOOKUP($I$3466,Adatbázis!$D$3286:$E$3298,2,FALSE),FALSE)="","",VLOOKUP(C4182,Adatbázis!$D$105:$AN$3282,VLOOKUP($I$3466,Adatbázis!$D$3286:$E$3298,2,FALSE),FALSE))</f>
        <v>…</v>
      </c>
    </row>
    <row r="4183" spans="3:9" hidden="1">
      <c r="C4183" s="41" t="s">
        <v>3633</v>
      </c>
      <c r="D4183" s="101" t="str">
        <f>IF(VLOOKUP(C4183,Adatbázis!$D$105:$AN$3282,VLOOKUP($D$3466,Adatbázis!$L$3286:$M$3305,2,FALSE),FALSE)="","",VLOOKUP(C4183,Adatbázis!$D$105:$AN$3282,VLOOKUP($D$3466,Adatbázis!$L$3286:$M$3305,2,FALSE),FALSE))</f>
        <v>…</v>
      </c>
      <c r="E4183" s="101" t="str">
        <f>IF(VLOOKUP(C4183,Adatbázis!$D$105:$AN$3282,VLOOKUP($E$3466,Adatbázis!$L$3286:$M$3305,2,FALSE),FALSE)="","",VLOOKUP(C4183,Adatbázis!$D$105:$AN$3282,VLOOKUP($E$3466,Adatbázis!$L$3286:$M$3305,2,FALSE),FALSE))</f>
        <v>…</v>
      </c>
      <c r="F4183" s="101" t="str">
        <f>IF(VLOOKUP(C4183,Adatbázis!$D$105:$AN$3282,VLOOKUP($F$3466,Adatbázis!$L$3286:$M$3305,2,FALSE),FALSE)="","",VLOOKUP(C4183,Adatbázis!$D$105:$AN$3282,VLOOKUP($F$3466,Adatbázis!$L$3286:$M$3305,2,FALSE),FALSE))</f>
        <v>…</v>
      </c>
      <c r="G4183" s="102" t="str">
        <f>IF(VLOOKUP(C4183,Adatbázis!$D$105:$AN$3282,VLOOKUP($G$3466,Adatbázis!$D$3286:$E$3298,2,FALSE),FALSE)="","",VLOOKUP(C4183,Adatbázis!$D$105:$AN$3282,VLOOKUP($G$3466,Adatbázis!$D$3286:$E$3298,2,FALSE),FALSE))</f>
        <v>…</v>
      </c>
      <c r="H4183" s="102" t="str">
        <f>IF(VLOOKUP(C4183,Adatbázis!$D$105:$AN$3282,VLOOKUP($H$3466,Adatbázis!$D$3286:$E$3298,2,FALSE),FALSE)="","",VLOOKUP(C4183,Adatbázis!$D$105:$AN$3282,VLOOKUP($H$3466,Adatbázis!$D$3286:$E$3298,2,FALSE),FALSE))</f>
        <v>…</v>
      </c>
      <c r="I4183" s="102" t="str">
        <f>IF(VLOOKUP(C4183,Adatbázis!$D$105:$AN$3282,VLOOKUP($I$3466,Adatbázis!$D$3286:$E$3298,2,FALSE),FALSE)="","",VLOOKUP(C4183,Adatbázis!$D$105:$AN$3282,VLOOKUP($I$3466,Adatbázis!$D$3286:$E$3298,2,FALSE),FALSE))</f>
        <v>…</v>
      </c>
    </row>
    <row r="4184" spans="3:9" hidden="1">
      <c r="C4184" s="41" t="s">
        <v>8069</v>
      </c>
      <c r="D4184" s="101" t="str">
        <f>IF(VLOOKUP(C4184,Adatbázis!$D$105:$AN$3282,VLOOKUP($D$3466,Adatbázis!$L$3286:$M$3305,2,FALSE),FALSE)="","",VLOOKUP(C4184,Adatbázis!$D$105:$AN$3282,VLOOKUP($D$3466,Adatbázis!$L$3286:$M$3305,2,FALSE),FALSE))</f>
        <v>…</v>
      </c>
      <c r="E4184" s="101" t="str">
        <f>IF(VLOOKUP(C4184,Adatbázis!$D$105:$AN$3282,VLOOKUP($E$3466,Adatbázis!$L$3286:$M$3305,2,FALSE),FALSE)="","",VLOOKUP(C4184,Adatbázis!$D$105:$AN$3282,VLOOKUP($E$3466,Adatbázis!$L$3286:$M$3305,2,FALSE),FALSE))</f>
        <v>…</v>
      </c>
      <c r="F4184" s="101" t="str">
        <f>IF(VLOOKUP(C4184,Adatbázis!$D$105:$AN$3282,VLOOKUP($F$3466,Adatbázis!$L$3286:$M$3305,2,FALSE),FALSE)="","",VLOOKUP(C4184,Adatbázis!$D$105:$AN$3282,VLOOKUP($F$3466,Adatbázis!$L$3286:$M$3305,2,FALSE),FALSE))</f>
        <v>…</v>
      </c>
      <c r="G4184" s="102" t="str">
        <f>IF(VLOOKUP(C4184,Adatbázis!$D$105:$AN$3282,VLOOKUP($G$3466,Adatbázis!$D$3286:$E$3298,2,FALSE),FALSE)="","",VLOOKUP(C4184,Adatbázis!$D$105:$AN$3282,VLOOKUP($G$3466,Adatbázis!$D$3286:$E$3298,2,FALSE),FALSE))</f>
        <v>…</v>
      </c>
      <c r="H4184" s="102" t="str">
        <f>IF(VLOOKUP(C4184,Adatbázis!$D$105:$AN$3282,VLOOKUP($H$3466,Adatbázis!$D$3286:$E$3298,2,FALSE),FALSE)="","",VLOOKUP(C4184,Adatbázis!$D$105:$AN$3282,VLOOKUP($H$3466,Adatbázis!$D$3286:$E$3298,2,FALSE),FALSE))</f>
        <v>…</v>
      </c>
      <c r="I4184" s="102" t="str">
        <f>IF(VLOOKUP(C4184,Adatbázis!$D$105:$AN$3282,VLOOKUP($I$3466,Adatbázis!$D$3286:$E$3298,2,FALSE),FALSE)="","",VLOOKUP(C4184,Adatbázis!$D$105:$AN$3282,VLOOKUP($I$3466,Adatbázis!$D$3286:$E$3298,2,FALSE),FALSE))</f>
        <v>…</v>
      </c>
    </row>
    <row r="4185" spans="3:9" hidden="1">
      <c r="C4185" s="41" t="s">
        <v>8080</v>
      </c>
      <c r="D4185" s="101" t="str">
        <f>IF(VLOOKUP(C4185,Adatbázis!$D$105:$AN$3282,VLOOKUP($D$3466,Adatbázis!$L$3286:$M$3305,2,FALSE),FALSE)="","",VLOOKUP(C4185,Adatbázis!$D$105:$AN$3282,VLOOKUP($D$3466,Adatbázis!$L$3286:$M$3305,2,FALSE),FALSE))</f>
        <v>…</v>
      </c>
      <c r="E4185" s="101" t="str">
        <f>IF(VLOOKUP(C4185,Adatbázis!$D$105:$AN$3282,VLOOKUP($E$3466,Adatbázis!$L$3286:$M$3305,2,FALSE),FALSE)="","",VLOOKUP(C4185,Adatbázis!$D$105:$AN$3282,VLOOKUP($E$3466,Adatbázis!$L$3286:$M$3305,2,FALSE),FALSE))</f>
        <v>…</v>
      </c>
      <c r="F4185" s="101" t="str">
        <f>IF(VLOOKUP(C4185,Adatbázis!$D$105:$AN$3282,VLOOKUP($F$3466,Adatbázis!$L$3286:$M$3305,2,FALSE),FALSE)="","",VLOOKUP(C4185,Adatbázis!$D$105:$AN$3282,VLOOKUP($F$3466,Adatbázis!$L$3286:$M$3305,2,FALSE),FALSE))</f>
        <v>…</v>
      </c>
      <c r="G4185" s="102" t="str">
        <f>IF(VLOOKUP(C4185,Adatbázis!$D$105:$AN$3282,VLOOKUP($G$3466,Adatbázis!$D$3286:$E$3298,2,FALSE),FALSE)="","",VLOOKUP(C4185,Adatbázis!$D$105:$AN$3282,VLOOKUP($G$3466,Adatbázis!$D$3286:$E$3298,2,FALSE),FALSE))</f>
        <v>…</v>
      </c>
      <c r="H4185" s="102" t="str">
        <f>IF(VLOOKUP(C4185,Adatbázis!$D$105:$AN$3282,VLOOKUP($H$3466,Adatbázis!$D$3286:$E$3298,2,FALSE),FALSE)="","",VLOOKUP(C4185,Adatbázis!$D$105:$AN$3282,VLOOKUP($H$3466,Adatbázis!$D$3286:$E$3298,2,FALSE),FALSE))</f>
        <v>…</v>
      </c>
      <c r="I4185" s="102" t="str">
        <f>IF(VLOOKUP(C4185,Adatbázis!$D$105:$AN$3282,VLOOKUP($I$3466,Adatbázis!$D$3286:$E$3298,2,FALSE),FALSE)="","",VLOOKUP(C4185,Adatbázis!$D$105:$AN$3282,VLOOKUP($I$3466,Adatbázis!$D$3286:$E$3298,2,FALSE),FALSE))</f>
        <v>…</v>
      </c>
    </row>
    <row r="4186" spans="3:9" hidden="1">
      <c r="C4186" s="41" t="s">
        <v>3284</v>
      </c>
      <c r="D4186" s="101" t="str">
        <f>IF(VLOOKUP(C4186,Adatbázis!$D$105:$AN$3282,VLOOKUP($D$3466,Adatbázis!$L$3286:$M$3305,2,FALSE),FALSE)="","",VLOOKUP(C4186,Adatbázis!$D$105:$AN$3282,VLOOKUP($D$3466,Adatbázis!$L$3286:$M$3305,2,FALSE),FALSE))</f>
        <v>…</v>
      </c>
      <c r="E4186" s="101" t="str">
        <f>IF(VLOOKUP(C4186,Adatbázis!$D$105:$AN$3282,VLOOKUP($E$3466,Adatbázis!$L$3286:$M$3305,2,FALSE),FALSE)="","",VLOOKUP(C4186,Adatbázis!$D$105:$AN$3282,VLOOKUP($E$3466,Adatbázis!$L$3286:$M$3305,2,FALSE),FALSE))</f>
        <v>…</v>
      </c>
      <c r="F4186" s="101" t="str">
        <f>IF(VLOOKUP(C4186,Adatbázis!$D$105:$AN$3282,VLOOKUP($F$3466,Adatbázis!$L$3286:$M$3305,2,FALSE),FALSE)="","",VLOOKUP(C4186,Adatbázis!$D$105:$AN$3282,VLOOKUP($F$3466,Adatbázis!$L$3286:$M$3305,2,FALSE),FALSE))</f>
        <v>…</v>
      </c>
      <c r="G4186" s="102" t="str">
        <f>IF(VLOOKUP(C4186,Adatbázis!$D$105:$AN$3282,VLOOKUP($G$3466,Adatbázis!$D$3286:$E$3298,2,FALSE),FALSE)="","",VLOOKUP(C4186,Adatbázis!$D$105:$AN$3282,VLOOKUP($G$3466,Adatbázis!$D$3286:$E$3298,2,FALSE),FALSE))</f>
        <v>…</v>
      </c>
      <c r="H4186" s="102" t="str">
        <f>IF(VLOOKUP(C4186,Adatbázis!$D$105:$AN$3282,VLOOKUP($H$3466,Adatbázis!$D$3286:$E$3298,2,FALSE),FALSE)="","",VLOOKUP(C4186,Adatbázis!$D$105:$AN$3282,VLOOKUP($H$3466,Adatbázis!$D$3286:$E$3298,2,FALSE),FALSE))</f>
        <v>…</v>
      </c>
      <c r="I4186" s="102" t="str">
        <f>IF(VLOOKUP(C4186,Adatbázis!$D$105:$AN$3282,VLOOKUP($I$3466,Adatbázis!$D$3286:$E$3298,2,FALSE),FALSE)="","",VLOOKUP(C4186,Adatbázis!$D$105:$AN$3282,VLOOKUP($I$3466,Adatbázis!$D$3286:$E$3298,2,FALSE),FALSE))</f>
        <v>…</v>
      </c>
    </row>
    <row r="4187" spans="3:9" hidden="1">
      <c r="C4187" s="41" t="s">
        <v>8100</v>
      </c>
      <c r="D4187" s="101" t="str">
        <f>IF(VLOOKUP(C4187,Adatbázis!$D$105:$AN$3282,VLOOKUP($D$3466,Adatbázis!$L$3286:$M$3305,2,FALSE),FALSE)="","",VLOOKUP(C4187,Adatbázis!$D$105:$AN$3282,VLOOKUP($D$3466,Adatbázis!$L$3286:$M$3305,2,FALSE),FALSE))</f>
        <v>…</v>
      </c>
      <c r="E4187" s="101" t="str">
        <f>IF(VLOOKUP(C4187,Adatbázis!$D$105:$AN$3282,VLOOKUP($E$3466,Adatbázis!$L$3286:$M$3305,2,FALSE),FALSE)="","",VLOOKUP(C4187,Adatbázis!$D$105:$AN$3282,VLOOKUP($E$3466,Adatbázis!$L$3286:$M$3305,2,FALSE),FALSE))</f>
        <v>…</v>
      </c>
      <c r="F4187" s="101" t="str">
        <f>IF(VLOOKUP(C4187,Adatbázis!$D$105:$AN$3282,VLOOKUP($F$3466,Adatbázis!$L$3286:$M$3305,2,FALSE),FALSE)="","",VLOOKUP(C4187,Adatbázis!$D$105:$AN$3282,VLOOKUP($F$3466,Adatbázis!$L$3286:$M$3305,2,FALSE),FALSE))</f>
        <v>…</v>
      </c>
      <c r="G4187" s="102" t="str">
        <f>IF(VLOOKUP(C4187,Adatbázis!$D$105:$AN$3282,VLOOKUP($G$3466,Adatbázis!$D$3286:$E$3298,2,FALSE),FALSE)="","",VLOOKUP(C4187,Adatbázis!$D$105:$AN$3282,VLOOKUP($G$3466,Adatbázis!$D$3286:$E$3298,2,FALSE),FALSE))</f>
        <v>…</v>
      </c>
      <c r="H4187" s="102" t="str">
        <f>IF(VLOOKUP(C4187,Adatbázis!$D$105:$AN$3282,VLOOKUP($H$3466,Adatbázis!$D$3286:$E$3298,2,FALSE),FALSE)="","",VLOOKUP(C4187,Adatbázis!$D$105:$AN$3282,VLOOKUP($H$3466,Adatbázis!$D$3286:$E$3298,2,FALSE),FALSE))</f>
        <v>…</v>
      </c>
      <c r="I4187" s="102" t="str">
        <f>IF(VLOOKUP(C4187,Adatbázis!$D$105:$AN$3282,VLOOKUP($I$3466,Adatbázis!$D$3286:$E$3298,2,FALSE),FALSE)="","",VLOOKUP(C4187,Adatbázis!$D$105:$AN$3282,VLOOKUP($I$3466,Adatbázis!$D$3286:$E$3298,2,FALSE),FALSE))</f>
        <v>…</v>
      </c>
    </row>
    <row r="4188" spans="3:9" hidden="1">
      <c r="C4188" s="41" t="s">
        <v>8113</v>
      </c>
      <c r="D4188" s="101" t="str">
        <f>IF(VLOOKUP(C4188,Adatbázis!$D$105:$AN$3282,VLOOKUP($D$3466,Adatbázis!$L$3286:$M$3305,2,FALSE),FALSE)="","",VLOOKUP(C4188,Adatbázis!$D$105:$AN$3282,VLOOKUP($D$3466,Adatbázis!$L$3286:$M$3305,2,FALSE),FALSE))</f>
        <v>…</v>
      </c>
      <c r="E4188" s="101" t="str">
        <f>IF(VLOOKUP(C4188,Adatbázis!$D$105:$AN$3282,VLOOKUP($E$3466,Adatbázis!$L$3286:$M$3305,2,FALSE),FALSE)="","",VLOOKUP(C4188,Adatbázis!$D$105:$AN$3282,VLOOKUP($E$3466,Adatbázis!$L$3286:$M$3305,2,FALSE),FALSE))</f>
        <v>…</v>
      </c>
      <c r="F4188" s="101" t="str">
        <f>IF(VLOOKUP(C4188,Adatbázis!$D$105:$AN$3282,VLOOKUP($F$3466,Adatbázis!$L$3286:$M$3305,2,FALSE),FALSE)="","",VLOOKUP(C4188,Adatbázis!$D$105:$AN$3282,VLOOKUP($F$3466,Adatbázis!$L$3286:$M$3305,2,FALSE),FALSE))</f>
        <v>…</v>
      </c>
      <c r="G4188" s="102" t="str">
        <f>IF(VLOOKUP(C4188,Adatbázis!$D$105:$AN$3282,VLOOKUP($G$3466,Adatbázis!$D$3286:$E$3298,2,FALSE),FALSE)="","",VLOOKUP(C4188,Adatbázis!$D$105:$AN$3282,VLOOKUP($G$3466,Adatbázis!$D$3286:$E$3298,2,FALSE),FALSE))</f>
        <v>…</v>
      </c>
      <c r="H4188" s="102" t="str">
        <f>IF(VLOOKUP(C4188,Adatbázis!$D$105:$AN$3282,VLOOKUP($H$3466,Adatbázis!$D$3286:$E$3298,2,FALSE),FALSE)="","",VLOOKUP(C4188,Adatbázis!$D$105:$AN$3282,VLOOKUP($H$3466,Adatbázis!$D$3286:$E$3298,2,FALSE),FALSE))</f>
        <v>…</v>
      </c>
      <c r="I4188" s="102" t="str">
        <f>IF(VLOOKUP(C4188,Adatbázis!$D$105:$AN$3282,VLOOKUP($I$3466,Adatbázis!$D$3286:$E$3298,2,FALSE),FALSE)="","",VLOOKUP(C4188,Adatbázis!$D$105:$AN$3282,VLOOKUP($I$3466,Adatbázis!$D$3286:$E$3298,2,FALSE),FALSE))</f>
        <v>…</v>
      </c>
    </row>
    <row r="4189" spans="3:9" hidden="1">
      <c r="C4189" s="41" t="s">
        <v>8121</v>
      </c>
      <c r="D4189" s="101" t="str">
        <f>IF(VLOOKUP(C4189,Adatbázis!$D$105:$AN$3282,VLOOKUP($D$3466,Adatbázis!$L$3286:$M$3305,2,FALSE),FALSE)="","",VLOOKUP(C4189,Adatbázis!$D$105:$AN$3282,VLOOKUP($D$3466,Adatbázis!$L$3286:$M$3305,2,FALSE),FALSE))</f>
        <v>…</v>
      </c>
      <c r="E4189" s="101" t="str">
        <f>IF(VLOOKUP(C4189,Adatbázis!$D$105:$AN$3282,VLOOKUP($E$3466,Adatbázis!$L$3286:$M$3305,2,FALSE),FALSE)="","",VLOOKUP(C4189,Adatbázis!$D$105:$AN$3282,VLOOKUP($E$3466,Adatbázis!$L$3286:$M$3305,2,FALSE),FALSE))</f>
        <v>…</v>
      </c>
      <c r="F4189" s="101" t="str">
        <f>IF(VLOOKUP(C4189,Adatbázis!$D$105:$AN$3282,VLOOKUP($F$3466,Adatbázis!$L$3286:$M$3305,2,FALSE),FALSE)="","",VLOOKUP(C4189,Adatbázis!$D$105:$AN$3282,VLOOKUP($F$3466,Adatbázis!$L$3286:$M$3305,2,FALSE),FALSE))</f>
        <v>…</v>
      </c>
      <c r="G4189" s="102" t="str">
        <f>IF(VLOOKUP(C4189,Adatbázis!$D$105:$AN$3282,VLOOKUP($G$3466,Adatbázis!$D$3286:$E$3298,2,FALSE),FALSE)="","",VLOOKUP(C4189,Adatbázis!$D$105:$AN$3282,VLOOKUP($G$3466,Adatbázis!$D$3286:$E$3298,2,FALSE),FALSE))</f>
        <v>…</v>
      </c>
      <c r="H4189" s="102" t="str">
        <f>IF(VLOOKUP(C4189,Adatbázis!$D$105:$AN$3282,VLOOKUP($H$3466,Adatbázis!$D$3286:$E$3298,2,FALSE),FALSE)="","",VLOOKUP(C4189,Adatbázis!$D$105:$AN$3282,VLOOKUP($H$3466,Adatbázis!$D$3286:$E$3298,2,FALSE),FALSE))</f>
        <v>…</v>
      </c>
      <c r="I4189" s="102" t="str">
        <f>IF(VLOOKUP(C4189,Adatbázis!$D$105:$AN$3282,VLOOKUP($I$3466,Adatbázis!$D$3286:$E$3298,2,FALSE),FALSE)="","",VLOOKUP(C4189,Adatbázis!$D$105:$AN$3282,VLOOKUP($I$3466,Adatbázis!$D$3286:$E$3298,2,FALSE),FALSE))</f>
        <v>…</v>
      </c>
    </row>
    <row r="4190" spans="3:9" hidden="1">
      <c r="C4190" s="41" t="s">
        <v>8130</v>
      </c>
      <c r="D4190" s="101" t="str">
        <f>IF(VLOOKUP(C4190,Adatbázis!$D$105:$AN$3282,VLOOKUP($D$3466,Adatbázis!$L$3286:$M$3305,2,FALSE),FALSE)="","",VLOOKUP(C4190,Adatbázis!$D$105:$AN$3282,VLOOKUP($D$3466,Adatbázis!$L$3286:$M$3305,2,FALSE),FALSE))</f>
        <v>…</v>
      </c>
      <c r="E4190" s="101" t="str">
        <f>IF(VLOOKUP(C4190,Adatbázis!$D$105:$AN$3282,VLOOKUP($E$3466,Adatbázis!$L$3286:$M$3305,2,FALSE),FALSE)="","",VLOOKUP(C4190,Adatbázis!$D$105:$AN$3282,VLOOKUP($E$3466,Adatbázis!$L$3286:$M$3305,2,FALSE),FALSE))</f>
        <v>…</v>
      </c>
      <c r="F4190" s="101" t="str">
        <f>IF(VLOOKUP(C4190,Adatbázis!$D$105:$AN$3282,VLOOKUP($F$3466,Adatbázis!$L$3286:$M$3305,2,FALSE),FALSE)="","",VLOOKUP(C4190,Adatbázis!$D$105:$AN$3282,VLOOKUP($F$3466,Adatbázis!$L$3286:$M$3305,2,FALSE),FALSE))</f>
        <v>…</v>
      </c>
      <c r="G4190" s="102" t="str">
        <f>IF(VLOOKUP(C4190,Adatbázis!$D$105:$AN$3282,VLOOKUP($G$3466,Adatbázis!$D$3286:$E$3298,2,FALSE),FALSE)="","",VLOOKUP(C4190,Adatbázis!$D$105:$AN$3282,VLOOKUP($G$3466,Adatbázis!$D$3286:$E$3298,2,FALSE),FALSE))</f>
        <v>…</v>
      </c>
      <c r="H4190" s="102" t="str">
        <f>IF(VLOOKUP(C4190,Adatbázis!$D$105:$AN$3282,VLOOKUP($H$3466,Adatbázis!$D$3286:$E$3298,2,FALSE),FALSE)="","",VLOOKUP(C4190,Adatbázis!$D$105:$AN$3282,VLOOKUP($H$3466,Adatbázis!$D$3286:$E$3298,2,FALSE),FALSE))</f>
        <v>…</v>
      </c>
      <c r="I4190" s="102" t="str">
        <f>IF(VLOOKUP(C4190,Adatbázis!$D$105:$AN$3282,VLOOKUP($I$3466,Adatbázis!$D$3286:$E$3298,2,FALSE),FALSE)="","",VLOOKUP(C4190,Adatbázis!$D$105:$AN$3282,VLOOKUP($I$3466,Adatbázis!$D$3286:$E$3298,2,FALSE),FALSE))</f>
        <v>…</v>
      </c>
    </row>
    <row r="4191" spans="3:9" hidden="1">
      <c r="C4191" s="41" t="s">
        <v>8141</v>
      </c>
      <c r="D4191" s="101" t="str">
        <f>IF(VLOOKUP(C4191,Adatbázis!$D$105:$AN$3282,VLOOKUP($D$3466,Adatbázis!$L$3286:$M$3305,2,FALSE),FALSE)="","",VLOOKUP(C4191,Adatbázis!$D$105:$AN$3282,VLOOKUP($D$3466,Adatbázis!$L$3286:$M$3305,2,FALSE),FALSE))</f>
        <v>…</v>
      </c>
      <c r="E4191" s="101" t="str">
        <f>IF(VLOOKUP(C4191,Adatbázis!$D$105:$AN$3282,VLOOKUP($E$3466,Adatbázis!$L$3286:$M$3305,2,FALSE),FALSE)="","",VLOOKUP(C4191,Adatbázis!$D$105:$AN$3282,VLOOKUP($E$3466,Adatbázis!$L$3286:$M$3305,2,FALSE),FALSE))</f>
        <v>…</v>
      </c>
      <c r="F4191" s="101" t="str">
        <f>IF(VLOOKUP(C4191,Adatbázis!$D$105:$AN$3282,VLOOKUP($F$3466,Adatbázis!$L$3286:$M$3305,2,FALSE),FALSE)="","",VLOOKUP(C4191,Adatbázis!$D$105:$AN$3282,VLOOKUP($F$3466,Adatbázis!$L$3286:$M$3305,2,FALSE),FALSE))</f>
        <v>…</v>
      </c>
      <c r="G4191" s="102" t="str">
        <f>IF(VLOOKUP(C4191,Adatbázis!$D$105:$AN$3282,VLOOKUP($G$3466,Adatbázis!$D$3286:$E$3298,2,FALSE),FALSE)="","",VLOOKUP(C4191,Adatbázis!$D$105:$AN$3282,VLOOKUP($G$3466,Adatbázis!$D$3286:$E$3298,2,FALSE),FALSE))</f>
        <v>…</v>
      </c>
      <c r="H4191" s="102" t="str">
        <f>IF(VLOOKUP(C4191,Adatbázis!$D$105:$AN$3282,VLOOKUP($H$3466,Adatbázis!$D$3286:$E$3298,2,FALSE),FALSE)="","",VLOOKUP(C4191,Adatbázis!$D$105:$AN$3282,VLOOKUP($H$3466,Adatbázis!$D$3286:$E$3298,2,FALSE),FALSE))</f>
        <v>…</v>
      </c>
      <c r="I4191" s="102" t="str">
        <f>IF(VLOOKUP(C4191,Adatbázis!$D$105:$AN$3282,VLOOKUP($I$3466,Adatbázis!$D$3286:$E$3298,2,FALSE),FALSE)="","",VLOOKUP(C4191,Adatbázis!$D$105:$AN$3282,VLOOKUP($I$3466,Adatbázis!$D$3286:$E$3298,2,FALSE),FALSE))</f>
        <v>…</v>
      </c>
    </row>
    <row r="4192" spans="3:9" hidden="1">
      <c r="C4192" s="41" t="s">
        <v>8148</v>
      </c>
      <c r="D4192" s="101" t="str">
        <f>IF(VLOOKUP(C4192,Adatbázis!$D$105:$AN$3282,VLOOKUP($D$3466,Adatbázis!$L$3286:$M$3305,2,FALSE),FALSE)="","",VLOOKUP(C4192,Adatbázis!$D$105:$AN$3282,VLOOKUP($D$3466,Adatbázis!$L$3286:$M$3305,2,FALSE),FALSE))</f>
        <v>…</v>
      </c>
      <c r="E4192" s="101" t="str">
        <f>IF(VLOOKUP(C4192,Adatbázis!$D$105:$AN$3282,VLOOKUP($E$3466,Adatbázis!$L$3286:$M$3305,2,FALSE),FALSE)="","",VLOOKUP(C4192,Adatbázis!$D$105:$AN$3282,VLOOKUP($E$3466,Adatbázis!$L$3286:$M$3305,2,FALSE),FALSE))</f>
        <v>…</v>
      </c>
      <c r="F4192" s="101" t="str">
        <f>IF(VLOOKUP(C4192,Adatbázis!$D$105:$AN$3282,VLOOKUP($F$3466,Adatbázis!$L$3286:$M$3305,2,FALSE),FALSE)="","",VLOOKUP(C4192,Adatbázis!$D$105:$AN$3282,VLOOKUP($F$3466,Adatbázis!$L$3286:$M$3305,2,FALSE),FALSE))</f>
        <v>…</v>
      </c>
      <c r="G4192" s="102" t="str">
        <f>IF(VLOOKUP(C4192,Adatbázis!$D$105:$AN$3282,VLOOKUP($G$3466,Adatbázis!$D$3286:$E$3298,2,FALSE),FALSE)="","",VLOOKUP(C4192,Adatbázis!$D$105:$AN$3282,VLOOKUP($G$3466,Adatbázis!$D$3286:$E$3298,2,FALSE),FALSE))</f>
        <v>…</v>
      </c>
      <c r="H4192" s="102" t="str">
        <f>IF(VLOOKUP(C4192,Adatbázis!$D$105:$AN$3282,VLOOKUP($H$3466,Adatbázis!$D$3286:$E$3298,2,FALSE),FALSE)="","",VLOOKUP(C4192,Adatbázis!$D$105:$AN$3282,VLOOKUP($H$3466,Adatbázis!$D$3286:$E$3298,2,FALSE),FALSE))</f>
        <v>…</v>
      </c>
      <c r="I4192" s="102" t="str">
        <f>IF(VLOOKUP(C4192,Adatbázis!$D$105:$AN$3282,VLOOKUP($I$3466,Adatbázis!$D$3286:$E$3298,2,FALSE),FALSE)="","",VLOOKUP(C4192,Adatbázis!$D$105:$AN$3282,VLOOKUP($I$3466,Adatbázis!$D$3286:$E$3298,2,FALSE),FALSE))</f>
        <v>…</v>
      </c>
    </row>
    <row r="4193" spans="3:9" hidden="1">
      <c r="C4193" s="41" t="s">
        <v>8160</v>
      </c>
      <c r="D4193" s="101" t="str">
        <f>IF(VLOOKUP(C4193,Adatbázis!$D$105:$AN$3282,VLOOKUP($D$3466,Adatbázis!$L$3286:$M$3305,2,FALSE),FALSE)="","",VLOOKUP(C4193,Adatbázis!$D$105:$AN$3282,VLOOKUP($D$3466,Adatbázis!$L$3286:$M$3305,2,FALSE),FALSE))</f>
        <v>…</v>
      </c>
      <c r="E4193" s="101" t="str">
        <f>IF(VLOOKUP(C4193,Adatbázis!$D$105:$AN$3282,VLOOKUP($E$3466,Adatbázis!$L$3286:$M$3305,2,FALSE),FALSE)="","",VLOOKUP(C4193,Adatbázis!$D$105:$AN$3282,VLOOKUP($E$3466,Adatbázis!$L$3286:$M$3305,2,FALSE),FALSE))</f>
        <v>…</v>
      </c>
      <c r="F4193" s="101" t="str">
        <f>IF(VLOOKUP(C4193,Adatbázis!$D$105:$AN$3282,VLOOKUP($F$3466,Adatbázis!$L$3286:$M$3305,2,FALSE),FALSE)="","",VLOOKUP(C4193,Adatbázis!$D$105:$AN$3282,VLOOKUP($F$3466,Adatbázis!$L$3286:$M$3305,2,FALSE),FALSE))</f>
        <v>…</v>
      </c>
      <c r="G4193" s="102" t="str">
        <f>IF(VLOOKUP(C4193,Adatbázis!$D$105:$AN$3282,VLOOKUP($G$3466,Adatbázis!$D$3286:$E$3298,2,FALSE),FALSE)="","",VLOOKUP(C4193,Adatbázis!$D$105:$AN$3282,VLOOKUP($G$3466,Adatbázis!$D$3286:$E$3298,2,FALSE),FALSE))</f>
        <v>…</v>
      </c>
      <c r="H4193" s="102" t="str">
        <f>IF(VLOOKUP(C4193,Adatbázis!$D$105:$AN$3282,VLOOKUP($H$3466,Adatbázis!$D$3286:$E$3298,2,FALSE),FALSE)="","",VLOOKUP(C4193,Adatbázis!$D$105:$AN$3282,VLOOKUP($H$3466,Adatbázis!$D$3286:$E$3298,2,FALSE),FALSE))</f>
        <v>…</v>
      </c>
      <c r="I4193" s="102" t="str">
        <f>IF(VLOOKUP(C4193,Adatbázis!$D$105:$AN$3282,VLOOKUP($I$3466,Adatbázis!$D$3286:$E$3298,2,FALSE),FALSE)="","",VLOOKUP(C4193,Adatbázis!$D$105:$AN$3282,VLOOKUP($I$3466,Adatbázis!$D$3286:$E$3298,2,FALSE),FALSE))</f>
        <v>…</v>
      </c>
    </row>
    <row r="4194" spans="3:9" hidden="1">
      <c r="C4194" s="41" t="s">
        <v>8169</v>
      </c>
      <c r="D4194" s="101" t="str">
        <f>IF(VLOOKUP(C4194,Adatbázis!$D$105:$AN$3282,VLOOKUP($D$3466,Adatbázis!$L$3286:$M$3305,2,FALSE),FALSE)="","",VLOOKUP(C4194,Adatbázis!$D$105:$AN$3282,VLOOKUP($D$3466,Adatbázis!$L$3286:$M$3305,2,FALSE),FALSE))</f>
        <v>…</v>
      </c>
      <c r="E4194" s="101" t="str">
        <f>IF(VLOOKUP(C4194,Adatbázis!$D$105:$AN$3282,VLOOKUP($E$3466,Adatbázis!$L$3286:$M$3305,2,FALSE),FALSE)="","",VLOOKUP(C4194,Adatbázis!$D$105:$AN$3282,VLOOKUP($E$3466,Adatbázis!$L$3286:$M$3305,2,FALSE),FALSE))</f>
        <v>…</v>
      </c>
      <c r="F4194" s="101" t="str">
        <f>IF(VLOOKUP(C4194,Adatbázis!$D$105:$AN$3282,VLOOKUP($F$3466,Adatbázis!$L$3286:$M$3305,2,FALSE),FALSE)="","",VLOOKUP(C4194,Adatbázis!$D$105:$AN$3282,VLOOKUP($F$3466,Adatbázis!$L$3286:$M$3305,2,FALSE),FALSE))</f>
        <v>…</v>
      </c>
      <c r="G4194" s="102" t="str">
        <f>IF(VLOOKUP(C4194,Adatbázis!$D$105:$AN$3282,VLOOKUP($G$3466,Adatbázis!$D$3286:$E$3298,2,FALSE),FALSE)="","",VLOOKUP(C4194,Adatbázis!$D$105:$AN$3282,VLOOKUP($G$3466,Adatbázis!$D$3286:$E$3298,2,FALSE),FALSE))</f>
        <v>…</v>
      </c>
      <c r="H4194" s="102" t="str">
        <f>IF(VLOOKUP(C4194,Adatbázis!$D$105:$AN$3282,VLOOKUP($H$3466,Adatbázis!$D$3286:$E$3298,2,FALSE),FALSE)="","",VLOOKUP(C4194,Adatbázis!$D$105:$AN$3282,VLOOKUP($H$3466,Adatbázis!$D$3286:$E$3298,2,FALSE),FALSE))</f>
        <v>…</v>
      </c>
      <c r="I4194" s="102" t="str">
        <f>IF(VLOOKUP(C4194,Adatbázis!$D$105:$AN$3282,VLOOKUP($I$3466,Adatbázis!$D$3286:$E$3298,2,FALSE),FALSE)="","",VLOOKUP(C4194,Adatbázis!$D$105:$AN$3282,VLOOKUP($I$3466,Adatbázis!$D$3286:$E$3298,2,FALSE),FALSE))</f>
        <v>…</v>
      </c>
    </row>
    <row r="4195" spans="3:9" hidden="1">
      <c r="C4195" s="41" t="s">
        <v>8183</v>
      </c>
      <c r="D4195" s="101" t="str">
        <f>IF(VLOOKUP(C4195,Adatbázis!$D$105:$AN$3282,VLOOKUP($D$3466,Adatbázis!$L$3286:$M$3305,2,FALSE),FALSE)="","",VLOOKUP(C4195,Adatbázis!$D$105:$AN$3282,VLOOKUP($D$3466,Adatbázis!$L$3286:$M$3305,2,FALSE),FALSE))</f>
        <v>…</v>
      </c>
      <c r="E4195" s="101" t="str">
        <f>IF(VLOOKUP(C4195,Adatbázis!$D$105:$AN$3282,VLOOKUP($E$3466,Adatbázis!$L$3286:$M$3305,2,FALSE),FALSE)="","",VLOOKUP(C4195,Adatbázis!$D$105:$AN$3282,VLOOKUP($E$3466,Adatbázis!$L$3286:$M$3305,2,FALSE),FALSE))</f>
        <v>…</v>
      </c>
      <c r="F4195" s="101" t="str">
        <f>IF(VLOOKUP(C4195,Adatbázis!$D$105:$AN$3282,VLOOKUP($F$3466,Adatbázis!$L$3286:$M$3305,2,FALSE),FALSE)="","",VLOOKUP(C4195,Adatbázis!$D$105:$AN$3282,VLOOKUP($F$3466,Adatbázis!$L$3286:$M$3305,2,FALSE),FALSE))</f>
        <v>…</v>
      </c>
      <c r="G4195" s="102" t="str">
        <f>IF(VLOOKUP(C4195,Adatbázis!$D$105:$AN$3282,VLOOKUP($G$3466,Adatbázis!$D$3286:$E$3298,2,FALSE),FALSE)="","",VLOOKUP(C4195,Adatbázis!$D$105:$AN$3282,VLOOKUP($G$3466,Adatbázis!$D$3286:$E$3298,2,FALSE),FALSE))</f>
        <v>…</v>
      </c>
      <c r="H4195" s="102" t="str">
        <f>IF(VLOOKUP(C4195,Adatbázis!$D$105:$AN$3282,VLOOKUP($H$3466,Adatbázis!$D$3286:$E$3298,2,FALSE),FALSE)="","",VLOOKUP(C4195,Adatbázis!$D$105:$AN$3282,VLOOKUP($H$3466,Adatbázis!$D$3286:$E$3298,2,FALSE),FALSE))</f>
        <v>…</v>
      </c>
      <c r="I4195" s="102" t="str">
        <f>IF(VLOOKUP(C4195,Adatbázis!$D$105:$AN$3282,VLOOKUP($I$3466,Adatbázis!$D$3286:$E$3298,2,FALSE),FALSE)="","",VLOOKUP(C4195,Adatbázis!$D$105:$AN$3282,VLOOKUP($I$3466,Adatbázis!$D$3286:$E$3298,2,FALSE),FALSE))</f>
        <v>…</v>
      </c>
    </row>
    <row r="4196" spans="3:9" hidden="1">
      <c r="C4196" s="41" t="s">
        <v>8193</v>
      </c>
      <c r="D4196" s="101" t="str">
        <f>IF(VLOOKUP(C4196,Adatbázis!$D$105:$AN$3282,VLOOKUP($D$3466,Adatbázis!$L$3286:$M$3305,2,FALSE),FALSE)="","",VLOOKUP(C4196,Adatbázis!$D$105:$AN$3282,VLOOKUP($D$3466,Adatbázis!$L$3286:$M$3305,2,FALSE),FALSE))</f>
        <v>…</v>
      </c>
      <c r="E4196" s="101" t="str">
        <f>IF(VLOOKUP(C4196,Adatbázis!$D$105:$AN$3282,VLOOKUP($E$3466,Adatbázis!$L$3286:$M$3305,2,FALSE),FALSE)="","",VLOOKUP(C4196,Adatbázis!$D$105:$AN$3282,VLOOKUP($E$3466,Adatbázis!$L$3286:$M$3305,2,FALSE),FALSE))</f>
        <v>…</v>
      </c>
      <c r="F4196" s="101" t="str">
        <f>IF(VLOOKUP(C4196,Adatbázis!$D$105:$AN$3282,VLOOKUP($F$3466,Adatbázis!$L$3286:$M$3305,2,FALSE),FALSE)="","",VLOOKUP(C4196,Adatbázis!$D$105:$AN$3282,VLOOKUP($F$3466,Adatbázis!$L$3286:$M$3305,2,FALSE),FALSE))</f>
        <v>…</v>
      </c>
      <c r="G4196" s="102" t="str">
        <f>IF(VLOOKUP(C4196,Adatbázis!$D$105:$AN$3282,VLOOKUP($G$3466,Adatbázis!$D$3286:$E$3298,2,FALSE),FALSE)="","",VLOOKUP(C4196,Adatbázis!$D$105:$AN$3282,VLOOKUP($G$3466,Adatbázis!$D$3286:$E$3298,2,FALSE),FALSE))</f>
        <v>…</v>
      </c>
      <c r="H4196" s="102" t="str">
        <f>IF(VLOOKUP(C4196,Adatbázis!$D$105:$AN$3282,VLOOKUP($H$3466,Adatbázis!$D$3286:$E$3298,2,FALSE),FALSE)="","",VLOOKUP(C4196,Adatbázis!$D$105:$AN$3282,VLOOKUP($H$3466,Adatbázis!$D$3286:$E$3298,2,FALSE),FALSE))</f>
        <v>…</v>
      </c>
      <c r="I4196" s="102" t="str">
        <f>IF(VLOOKUP(C4196,Adatbázis!$D$105:$AN$3282,VLOOKUP($I$3466,Adatbázis!$D$3286:$E$3298,2,FALSE),FALSE)="","",VLOOKUP(C4196,Adatbázis!$D$105:$AN$3282,VLOOKUP($I$3466,Adatbázis!$D$3286:$E$3298,2,FALSE),FALSE))</f>
        <v>…</v>
      </c>
    </row>
    <row r="4197" spans="3:9" hidden="1">
      <c r="C4197" s="41" t="s">
        <v>8206</v>
      </c>
      <c r="D4197" s="101" t="str">
        <f>IF(VLOOKUP(C4197,Adatbázis!$D$105:$AN$3282,VLOOKUP($D$3466,Adatbázis!$L$3286:$M$3305,2,FALSE),FALSE)="","",VLOOKUP(C4197,Adatbázis!$D$105:$AN$3282,VLOOKUP($D$3466,Adatbázis!$L$3286:$M$3305,2,FALSE),FALSE))</f>
        <v>…</v>
      </c>
      <c r="E4197" s="101" t="str">
        <f>IF(VLOOKUP(C4197,Adatbázis!$D$105:$AN$3282,VLOOKUP($E$3466,Adatbázis!$L$3286:$M$3305,2,FALSE),FALSE)="","",VLOOKUP(C4197,Adatbázis!$D$105:$AN$3282,VLOOKUP($E$3466,Adatbázis!$L$3286:$M$3305,2,FALSE),FALSE))</f>
        <v>…</v>
      </c>
      <c r="F4197" s="101" t="str">
        <f>IF(VLOOKUP(C4197,Adatbázis!$D$105:$AN$3282,VLOOKUP($F$3466,Adatbázis!$L$3286:$M$3305,2,FALSE),FALSE)="","",VLOOKUP(C4197,Adatbázis!$D$105:$AN$3282,VLOOKUP($F$3466,Adatbázis!$L$3286:$M$3305,2,FALSE),FALSE))</f>
        <v>…</v>
      </c>
      <c r="G4197" s="102" t="str">
        <f>IF(VLOOKUP(C4197,Adatbázis!$D$105:$AN$3282,VLOOKUP($G$3466,Adatbázis!$D$3286:$E$3298,2,FALSE),FALSE)="","",VLOOKUP(C4197,Adatbázis!$D$105:$AN$3282,VLOOKUP($G$3466,Adatbázis!$D$3286:$E$3298,2,FALSE),FALSE))</f>
        <v>…</v>
      </c>
      <c r="H4197" s="102" t="str">
        <f>IF(VLOOKUP(C4197,Adatbázis!$D$105:$AN$3282,VLOOKUP($H$3466,Adatbázis!$D$3286:$E$3298,2,FALSE),FALSE)="","",VLOOKUP(C4197,Adatbázis!$D$105:$AN$3282,VLOOKUP($H$3466,Adatbázis!$D$3286:$E$3298,2,FALSE),FALSE))</f>
        <v>…</v>
      </c>
      <c r="I4197" s="102" t="str">
        <f>IF(VLOOKUP(C4197,Adatbázis!$D$105:$AN$3282,VLOOKUP($I$3466,Adatbázis!$D$3286:$E$3298,2,FALSE),FALSE)="","",VLOOKUP(C4197,Adatbázis!$D$105:$AN$3282,VLOOKUP($I$3466,Adatbázis!$D$3286:$E$3298,2,FALSE),FALSE))</f>
        <v>…</v>
      </c>
    </row>
    <row r="4198" spans="3:9" hidden="1">
      <c r="C4198" s="41" t="s">
        <v>8220</v>
      </c>
      <c r="D4198" s="101" t="str">
        <f>IF(VLOOKUP(C4198,Adatbázis!$D$105:$AN$3282,VLOOKUP($D$3466,Adatbázis!$L$3286:$M$3305,2,FALSE),FALSE)="","",VLOOKUP(C4198,Adatbázis!$D$105:$AN$3282,VLOOKUP($D$3466,Adatbázis!$L$3286:$M$3305,2,FALSE),FALSE))</f>
        <v>…</v>
      </c>
      <c r="E4198" s="101" t="str">
        <f>IF(VLOOKUP(C4198,Adatbázis!$D$105:$AN$3282,VLOOKUP($E$3466,Adatbázis!$L$3286:$M$3305,2,FALSE),FALSE)="","",VLOOKUP(C4198,Adatbázis!$D$105:$AN$3282,VLOOKUP($E$3466,Adatbázis!$L$3286:$M$3305,2,FALSE),FALSE))</f>
        <v>…</v>
      </c>
      <c r="F4198" s="101" t="str">
        <f>IF(VLOOKUP(C4198,Adatbázis!$D$105:$AN$3282,VLOOKUP($F$3466,Adatbázis!$L$3286:$M$3305,2,FALSE),FALSE)="","",VLOOKUP(C4198,Adatbázis!$D$105:$AN$3282,VLOOKUP($F$3466,Adatbázis!$L$3286:$M$3305,2,FALSE),FALSE))</f>
        <v>…</v>
      </c>
      <c r="G4198" s="102" t="str">
        <f>IF(VLOOKUP(C4198,Adatbázis!$D$105:$AN$3282,VLOOKUP($G$3466,Adatbázis!$D$3286:$E$3298,2,FALSE),FALSE)="","",VLOOKUP(C4198,Adatbázis!$D$105:$AN$3282,VLOOKUP($G$3466,Adatbázis!$D$3286:$E$3298,2,FALSE),FALSE))</f>
        <v>…</v>
      </c>
      <c r="H4198" s="102" t="str">
        <f>IF(VLOOKUP(C4198,Adatbázis!$D$105:$AN$3282,VLOOKUP($H$3466,Adatbázis!$D$3286:$E$3298,2,FALSE),FALSE)="","",VLOOKUP(C4198,Adatbázis!$D$105:$AN$3282,VLOOKUP($H$3466,Adatbázis!$D$3286:$E$3298,2,FALSE),FALSE))</f>
        <v>…</v>
      </c>
      <c r="I4198" s="102" t="str">
        <f>IF(VLOOKUP(C4198,Adatbázis!$D$105:$AN$3282,VLOOKUP($I$3466,Adatbázis!$D$3286:$E$3298,2,FALSE),FALSE)="","",VLOOKUP(C4198,Adatbázis!$D$105:$AN$3282,VLOOKUP($I$3466,Adatbázis!$D$3286:$E$3298,2,FALSE),FALSE))</f>
        <v>…</v>
      </c>
    </row>
    <row r="4199" spans="3:9" hidden="1">
      <c r="C4199" s="41" t="s">
        <v>8235</v>
      </c>
      <c r="D4199" s="101" t="str">
        <f>IF(VLOOKUP(C4199,Adatbázis!$D$105:$AN$3282,VLOOKUP($D$3466,Adatbázis!$L$3286:$M$3305,2,FALSE),FALSE)="","",VLOOKUP(C4199,Adatbázis!$D$105:$AN$3282,VLOOKUP($D$3466,Adatbázis!$L$3286:$M$3305,2,FALSE),FALSE))</f>
        <v>…</v>
      </c>
      <c r="E4199" s="101" t="str">
        <f>IF(VLOOKUP(C4199,Adatbázis!$D$105:$AN$3282,VLOOKUP($E$3466,Adatbázis!$L$3286:$M$3305,2,FALSE),FALSE)="","",VLOOKUP(C4199,Adatbázis!$D$105:$AN$3282,VLOOKUP($E$3466,Adatbázis!$L$3286:$M$3305,2,FALSE),FALSE))</f>
        <v>…</v>
      </c>
      <c r="F4199" s="101" t="str">
        <f>IF(VLOOKUP(C4199,Adatbázis!$D$105:$AN$3282,VLOOKUP($F$3466,Adatbázis!$L$3286:$M$3305,2,FALSE),FALSE)="","",VLOOKUP(C4199,Adatbázis!$D$105:$AN$3282,VLOOKUP($F$3466,Adatbázis!$L$3286:$M$3305,2,FALSE),FALSE))</f>
        <v>…</v>
      </c>
      <c r="G4199" s="102" t="str">
        <f>IF(VLOOKUP(C4199,Adatbázis!$D$105:$AN$3282,VLOOKUP($G$3466,Adatbázis!$D$3286:$E$3298,2,FALSE),FALSE)="","",VLOOKUP(C4199,Adatbázis!$D$105:$AN$3282,VLOOKUP($G$3466,Adatbázis!$D$3286:$E$3298,2,FALSE),FALSE))</f>
        <v>…</v>
      </c>
      <c r="H4199" s="102" t="str">
        <f>IF(VLOOKUP(C4199,Adatbázis!$D$105:$AN$3282,VLOOKUP($H$3466,Adatbázis!$D$3286:$E$3298,2,FALSE),FALSE)="","",VLOOKUP(C4199,Adatbázis!$D$105:$AN$3282,VLOOKUP($H$3466,Adatbázis!$D$3286:$E$3298,2,FALSE),FALSE))</f>
        <v>…</v>
      </c>
      <c r="I4199" s="102" t="str">
        <f>IF(VLOOKUP(C4199,Adatbázis!$D$105:$AN$3282,VLOOKUP($I$3466,Adatbázis!$D$3286:$E$3298,2,FALSE),FALSE)="","",VLOOKUP(C4199,Adatbázis!$D$105:$AN$3282,VLOOKUP($I$3466,Adatbázis!$D$3286:$E$3298,2,FALSE),FALSE))</f>
        <v>…</v>
      </c>
    </row>
    <row r="4200" spans="3:9" hidden="1">
      <c r="C4200" s="41" t="s">
        <v>8244</v>
      </c>
      <c r="D4200" s="101" t="str">
        <f>IF(VLOOKUP(C4200,Adatbázis!$D$105:$AN$3282,VLOOKUP($D$3466,Adatbázis!$L$3286:$M$3305,2,FALSE),FALSE)="","",VLOOKUP(C4200,Adatbázis!$D$105:$AN$3282,VLOOKUP($D$3466,Adatbázis!$L$3286:$M$3305,2,FALSE),FALSE))</f>
        <v>…</v>
      </c>
      <c r="E4200" s="101" t="str">
        <f>IF(VLOOKUP(C4200,Adatbázis!$D$105:$AN$3282,VLOOKUP($E$3466,Adatbázis!$L$3286:$M$3305,2,FALSE),FALSE)="","",VLOOKUP(C4200,Adatbázis!$D$105:$AN$3282,VLOOKUP($E$3466,Adatbázis!$L$3286:$M$3305,2,FALSE),FALSE))</f>
        <v>…</v>
      </c>
      <c r="F4200" s="101" t="str">
        <f>IF(VLOOKUP(C4200,Adatbázis!$D$105:$AN$3282,VLOOKUP($F$3466,Adatbázis!$L$3286:$M$3305,2,FALSE),FALSE)="","",VLOOKUP(C4200,Adatbázis!$D$105:$AN$3282,VLOOKUP($F$3466,Adatbázis!$L$3286:$M$3305,2,FALSE),FALSE))</f>
        <v>…</v>
      </c>
      <c r="G4200" s="102" t="str">
        <f>IF(VLOOKUP(C4200,Adatbázis!$D$105:$AN$3282,VLOOKUP($G$3466,Adatbázis!$D$3286:$E$3298,2,FALSE),FALSE)="","",VLOOKUP(C4200,Adatbázis!$D$105:$AN$3282,VLOOKUP($G$3466,Adatbázis!$D$3286:$E$3298,2,FALSE),FALSE))</f>
        <v>…</v>
      </c>
      <c r="H4200" s="102" t="str">
        <f>IF(VLOOKUP(C4200,Adatbázis!$D$105:$AN$3282,VLOOKUP($H$3466,Adatbázis!$D$3286:$E$3298,2,FALSE),FALSE)="","",VLOOKUP(C4200,Adatbázis!$D$105:$AN$3282,VLOOKUP($H$3466,Adatbázis!$D$3286:$E$3298,2,FALSE),FALSE))</f>
        <v>…</v>
      </c>
      <c r="I4200" s="102" t="str">
        <f>IF(VLOOKUP(C4200,Adatbázis!$D$105:$AN$3282,VLOOKUP($I$3466,Adatbázis!$D$3286:$E$3298,2,FALSE),FALSE)="","",VLOOKUP(C4200,Adatbázis!$D$105:$AN$3282,VLOOKUP($I$3466,Adatbázis!$D$3286:$E$3298,2,FALSE),FALSE))</f>
        <v>…</v>
      </c>
    </row>
    <row r="4201" spans="3:9" hidden="1">
      <c r="C4201" s="41" t="s">
        <v>8257</v>
      </c>
      <c r="D4201" s="101" t="str">
        <f>IF(VLOOKUP(C4201,Adatbázis!$D$105:$AN$3282,VLOOKUP($D$3466,Adatbázis!$L$3286:$M$3305,2,FALSE),FALSE)="","",VLOOKUP(C4201,Adatbázis!$D$105:$AN$3282,VLOOKUP($D$3466,Adatbázis!$L$3286:$M$3305,2,FALSE),FALSE))</f>
        <v>…</v>
      </c>
      <c r="E4201" s="101" t="str">
        <f>IF(VLOOKUP(C4201,Adatbázis!$D$105:$AN$3282,VLOOKUP($E$3466,Adatbázis!$L$3286:$M$3305,2,FALSE),FALSE)="","",VLOOKUP(C4201,Adatbázis!$D$105:$AN$3282,VLOOKUP($E$3466,Adatbázis!$L$3286:$M$3305,2,FALSE),FALSE))</f>
        <v>…</v>
      </c>
      <c r="F4201" s="101" t="str">
        <f>IF(VLOOKUP(C4201,Adatbázis!$D$105:$AN$3282,VLOOKUP($F$3466,Adatbázis!$L$3286:$M$3305,2,FALSE),FALSE)="","",VLOOKUP(C4201,Adatbázis!$D$105:$AN$3282,VLOOKUP($F$3466,Adatbázis!$L$3286:$M$3305,2,FALSE),FALSE))</f>
        <v>…</v>
      </c>
      <c r="G4201" s="102" t="str">
        <f>IF(VLOOKUP(C4201,Adatbázis!$D$105:$AN$3282,VLOOKUP($G$3466,Adatbázis!$D$3286:$E$3298,2,FALSE),FALSE)="","",VLOOKUP(C4201,Adatbázis!$D$105:$AN$3282,VLOOKUP($G$3466,Adatbázis!$D$3286:$E$3298,2,FALSE),FALSE))</f>
        <v>…</v>
      </c>
      <c r="H4201" s="102" t="str">
        <f>IF(VLOOKUP(C4201,Adatbázis!$D$105:$AN$3282,VLOOKUP($H$3466,Adatbázis!$D$3286:$E$3298,2,FALSE),FALSE)="","",VLOOKUP(C4201,Adatbázis!$D$105:$AN$3282,VLOOKUP($H$3466,Adatbázis!$D$3286:$E$3298,2,FALSE),FALSE))</f>
        <v>…</v>
      </c>
      <c r="I4201" s="102" t="str">
        <f>IF(VLOOKUP(C4201,Adatbázis!$D$105:$AN$3282,VLOOKUP($I$3466,Adatbázis!$D$3286:$E$3298,2,FALSE),FALSE)="","",VLOOKUP(C4201,Adatbázis!$D$105:$AN$3282,VLOOKUP($I$3466,Adatbázis!$D$3286:$E$3298,2,FALSE),FALSE))</f>
        <v>…</v>
      </c>
    </row>
    <row r="4202" spans="3:9" hidden="1">
      <c r="C4202" s="41" t="s">
        <v>8265</v>
      </c>
      <c r="D4202" s="101" t="str">
        <f>IF(VLOOKUP(C4202,Adatbázis!$D$105:$AN$3282,VLOOKUP($D$3466,Adatbázis!$L$3286:$M$3305,2,FALSE),FALSE)="","",VLOOKUP(C4202,Adatbázis!$D$105:$AN$3282,VLOOKUP($D$3466,Adatbázis!$L$3286:$M$3305,2,FALSE),FALSE))</f>
        <v>…</v>
      </c>
      <c r="E4202" s="101" t="str">
        <f>IF(VLOOKUP(C4202,Adatbázis!$D$105:$AN$3282,VLOOKUP($E$3466,Adatbázis!$L$3286:$M$3305,2,FALSE),FALSE)="","",VLOOKUP(C4202,Adatbázis!$D$105:$AN$3282,VLOOKUP($E$3466,Adatbázis!$L$3286:$M$3305,2,FALSE),FALSE))</f>
        <v>…</v>
      </c>
      <c r="F4202" s="101" t="str">
        <f>IF(VLOOKUP(C4202,Adatbázis!$D$105:$AN$3282,VLOOKUP($F$3466,Adatbázis!$L$3286:$M$3305,2,FALSE),FALSE)="","",VLOOKUP(C4202,Adatbázis!$D$105:$AN$3282,VLOOKUP($F$3466,Adatbázis!$L$3286:$M$3305,2,FALSE),FALSE))</f>
        <v>…</v>
      </c>
      <c r="G4202" s="102" t="str">
        <f>IF(VLOOKUP(C4202,Adatbázis!$D$105:$AN$3282,VLOOKUP($G$3466,Adatbázis!$D$3286:$E$3298,2,FALSE),FALSE)="","",VLOOKUP(C4202,Adatbázis!$D$105:$AN$3282,VLOOKUP($G$3466,Adatbázis!$D$3286:$E$3298,2,FALSE),FALSE))</f>
        <v>…</v>
      </c>
      <c r="H4202" s="102" t="str">
        <f>IF(VLOOKUP(C4202,Adatbázis!$D$105:$AN$3282,VLOOKUP($H$3466,Adatbázis!$D$3286:$E$3298,2,FALSE),FALSE)="","",VLOOKUP(C4202,Adatbázis!$D$105:$AN$3282,VLOOKUP($H$3466,Adatbázis!$D$3286:$E$3298,2,FALSE),FALSE))</f>
        <v>…</v>
      </c>
      <c r="I4202" s="102" t="str">
        <f>IF(VLOOKUP(C4202,Adatbázis!$D$105:$AN$3282,VLOOKUP($I$3466,Adatbázis!$D$3286:$E$3298,2,FALSE),FALSE)="","",VLOOKUP(C4202,Adatbázis!$D$105:$AN$3282,VLOOKUP($I$3466,Adatbázis!$D$3286:$E$3298,2,FALSE),FALSE))</f>
        <v>…</v>
      </c>
    </row>
    <row r="4203" spans="3:9" hidden="1">
      <c r="C4203" s="41" t="s">
        <v>8273</v>
      </c>
      <c r="D4203" s="101" t="str">
        <f>IF(VLOOKUP(C4203,Adatbázis!$D$105:$AN$3282,VLOOKUP($D$3466,Adatbázis!$L$3286:$M$3305,2,FALSE),FALSE)="","",VLOOKUP(C4203,Adatbázis!$D$105:$AN$3282,VLOOKUP($D$3466,Adatbázis!$L$3286:$M$3305,2,FALSE),FALSE))</f>
        <v>…</v>
      </c>
      <c r="E4203" s="101" t="str">
        <f>IF(VLOOKUP(C4203,Adatbázis!$D$105:$AN$3282,VLOOKUP($E$3466,Adatbázis!$L$3286:$M$3305,2,FALSE),FALSE)="","",VLOOKUP(C4203,Adatbázis!$D$105:$AN$3282,VLOOKUP($E$3466,Adatbázis!$L$3286:$M$3305,2,FALSE),FALSE))</f>
        <v>…</v>
      </c>
      <c r="F4203" s="101" t="str">
        <f>IF(VLOOKUP(C4203,Adatbázis!$D$105:$AN$3282,VLOOKUP($F$3466,Adatbázis!$L$3286:$M$3305,2,FALSE),FALSE)="","",VLOOKUP(C4203,Adatbázis!$D$105:$AN$3282,VLOOKUP($F$3466,Adatbázis!$L$3286:$M$3305,2,FALSE),FALSE))</f>
        <v>…</v>
      </c>
      <c r="G4203" s="102" t="str">
        <f>IF(VLOOKUP(C4203,Adatbázis!$D$105:$AN$3282,VLOOKUP($G$3466,Adatbázis!$D$3286:$E$3298,2,FALSE),FALSE)="","",VLOOKUP(C4203,Adatbázis!$D$105:$AN$3282,VLOOKUP($G$3466,Adatbázis!$D$3286:$E$3298,2,FALSE),FALSE))</f>
        <v>…</v>
      </c>
      <c r="H4203" s="102" t="str">
        <f>IF(VLOOKUP(C4203,Adatbázis!$D$105:$AN$3282,VLOOKUP($H$3466,Adatbázis!$D$3286:$E$3298,2,FALSE),FALSE)="","",VLOOKUP(C4203,Adatbázis!$D$105:$AN$3282,VLOOKUP($H$3466,Adatbázis!$D$3286:$E$3298,2,FALSE),FALSE))</f>
        <v>…</v>
      </c>
      <c r="I4203" s="102" t="str">
        <f>IF(VLOOKUP(C4203,Adatbázis!$D$105:$AN$3282,VLOOKUP($I$3466,Adatbázis!$D$3286:$E$3298,2,FALSE),FALSE)="","",VLOOKUP(C4203,Adatbázis!$D$105:$AN$3282,VLOOKUP($I$3466,Adatbázis!$D$3286:$E$3298,2,FALSE),FALSE))</f>
        <v>…</v>
      </c>
    </row>
    <row r="4204" spans="3:9" hidden="1">
      <c r="C4204" s="41" t="s">
        <v>8287</v>
      </c>
      <c r="D4204" s="101" t="str">
        <f>IF(VLOOKUP(C4204,Adatbázis!$D$105:$AN$3282,VLOOKUP($D$3466,Adatbázis!$L$3286:$M$3305,2,FALSE),FALSE)="","",VLOOKUP(C4204,Adatbázis!$D$105:$AN$3282,VLOOKUP($D$3466,Adatbázis!$L$3286:$M$3305,2,FALSE),FALSE))</f>
        <v>…</v>
      </c>
      <c r="E4204" s="101" t="str">
        <f>IF(VLOOKUP(C4204,Adatbázis!$D$105:$AN$3282,VLOOKUP($E$3466,Adatbázis!$L$3286:$M$3305,2,FALSE),FALSE)="","",VLOOKUP(C4204,Adatbázis!$D$105:$AN$3282,VLOOKUP($E$3466,Adatbázis!$L$3286:$M$3305,2,FALSE),FALSE))</f>
        <v>…</v>
      </c>
      <c r="F4204" s="101" t="str">
        <f>IF(VLOOKUP(C4204,Adatbázis!$D$105:$AN$3282,VLOOKUP($F$3466,Adatbázis!$L$3286:$M$3305,2,FALSE),FALSE)="","",VLOOKUP(C4204,Adatbázis!$D$105:$AN$3282,VLOOKUP($F$3466,Adatbázis!$L$3286:$M$3305,2,FALSE),FALSE))</f>
        <v>…</v>
      </c>
      <c r="G4204" s="102" t="str">
        <f>IF(VLOOKUP(C4204,Adatbázis!$D$105:$AN$3282,VLOOKUP($G$3466,Adatbázis!$D$3286:$E$3298,2,FALSE),FALSE)="","",VLOOKUP(C4204,Adatbázis!$D$105:$AN$3282,VLOOKUP($G$3466,Adatbázis!$D$3286:$E$3298,2,FALSE),FALSE))</f>
        <v>…</v>
      </c>
      <c r="H4204" s="102" t="str">
        <f>IF(VLOOKUP(C4204,Adatbázis!$D$105:$AN$3282,VLOOKUP($H$3466,Adatbázis!$D$3286:$E$3298,2,FALSE),FALSE)="","",VLOOKUP(C4204,Adatbázis!$D$105:$AN$3282,VLOOKUP($H$3466,Adatbázis!$D$3286:$E$3298,2,FALSE),FALSE))</f>
        <v>…</v>
      </c>
      <c r="I4204" s="102" t="str">
        <f>IF(VLOOKUP(C4204,Adatbázis!$D$105:$AN$3282,VLOOKUP($I$3466,Adatbázis!$D$3286:$E$3298,2,FALSE),FALSE)="","",VLOOKUP(C4204,Adatbázis!$D$105:$AN$3282,VLOOKUP($I$3466,Adatbázis!$D$3286:$E$3298,2,FALSE),FALSE))</f>
        <v>…</v>
      </c>
    </row>
    <row r="4205" spans="3:9" hidden="1">
      <c r="C4205" s="41" t="s">
        <v>8296</v>
      </c>
      <c r="D4205" s="101" t="str">
        <f>IF(VLOOKUP(C4205,Adatbázis!$D$105:$AN$3282,VLOOKUP($D$3466,Adatbázis!$L$3286:$M$3305,2,FALSE),FALSE)="","",VLOOKUP(C4205,Adatbázis!$D$105:$AN$3282,VLOOKUP($D$3466,Adatbázis!$L$3286:$M$3305,2,FALSE),FALSE))</f>
        <v>…</v>
      </c>
      <c r="E4205" s="101" t="str">
        <f>IF(VLOOKUP(C4205,Adatbázis!$D$105:$AN$3282,VLOOKUP($E$3466,Adatbázis!$L$3286:$M$3305,2,FALSE),FALSE)="","",VLOOKUP(C4205,Adatbázis!$D$105:$AN$3282,VLOOKUP($E$3466,Adatbázis!$L$3286:$M$3305,2,FALSE),FALSE))</f>
        <v>…</v>
      </c>
      <c r="F4205" s="101" t="str">
        <f>IF(VLOOKUP(C4205,Adatbázis!$D$105:$AN$3282,VLOOKUP($F$3466,Adatbázis!$L$3286:$M$3305,2,FALSE),FALSE)="","",VLOOKUP(C4205,Adatbázis!$D$105:$AN$3282,VLOOKUP($F$3466,Adatbázis!$L$3286:$M$3305,2,FALSE),FALSE))</f>
        <v>…</v>
      </c>
      <c r="G4205" s="102" t="str">
        <f>IF(VLOOKUP(C4205,Adatbázis!$D$105:$AN$3282,VLOOKUP($G$3466,Adatbázis!$D$3286:$E$3298,2,FALSE),FALSE)="","",VLOOKUP(C4205,Adatbázis!$D$105:$AN$3282,VLOOKUP($G$3466,Adatbázis!$D$3286:$E$3298,2,FALSE),FALSE))</f>
        <v>…</v>
      </c>
      <c r="H4205" s="102" t="str">
        <f>IF(VLOOKUP(C4205,Adatbázis!$D$105:$AN$3282,VLOOKUP($H$3466,Adatbázis!$D$3286:$E$3298,2,FALSE),FALSE)="","",VLOOKUP(C4205,Adatbázis!$D$105:$AN$3282,VLOOKUP($H$3466,Adatbázis!$D$3286:$E$3298,2,FALSE),FALSE))</f>
        <v>…</v>
      </c>
      <c r="I4205" s="102" t="str">
        <f>IF(VLOOKUP(C4205,Adatbázis!$D$105:$AN$3282,VLOOKUP($I$3466,Adatbázis!$D$3286:$E$3298,2,FALSE),FALSE)="","",VLOOKUP(C4205,Adatbázis!$D$105:$AN$3282,VLOOKUP($I$3466,Adatbázis!$D$3286:$E$3298,2,FALSE),FALSE))</f>
        <v>…</v>
      </c>
    </row>
    <row r="4206" spans="3:9" hidden="1">
      <c r="C4206" s="41" t="s">
        <v>8208</v>
      </c>
      <c r="D4206" s="101" t="str">
        <f>IF(VLOOKUP(C4206,Adatbázis!$D$105:$AN$3282,VLOOKUP($D$3466,Adatbázis!$L$3286:$M$3305,2,FALSE),FALSE)="","",VLOOKUP(C4206,Adatbázis!$D$105:$AN$3282,VLOOKUP($D$3466,Adatbázis!$L$3286:$M$3305,2,FALSE),FALSE))</f>
        <v>…</v>
      </c>
      <c r="E4206" s="101" t="str">
        <f>IF(VLOOKUP(C4206,Adatbázis!$D$105:$AN$3282,VLOOKUP($E$3466,Adatbázis!$L$3286:$M$3305,2,FALSE),FALSE)="","",VLOOKUP(C4206,Adatbázis!$D$105:$AN$3282,VLOOKUP($E$3466,Adatbázis!$L$3286:$M$3305,2,FALSE),FALSE))</f>
        <v>…</v>
      </c>
      <c r="F4206" s="101" t="str">
        <f>IF(VLOOKUP(C4206,Adatbázis!$D$105:$AN$3282,VLOOKUP($F$3466,Adatbázis!$L$3286:$M$3305,2,FALSE),FALSE)="","",VLOOKUP(C4206,Adatbázis!$D$105:$AN$3282,VLOOKUP($F$3466,Adatbázis!$L$3286:$M$3305,2,FALSE),FALSE))</f>
        <v>…</v>
      </c>
      <c r="G4206" s="102" t="str">
        <f>IF(VLOOKUP(C4206,Adatbázis!$D$105:$AN$3282,VLOOKUP($G$3466,Adatbázis!$D$3286:$E$3298,2,FALSE),FALSE)="","",VLOOKUP(C4206,Adatbázis!$D$105:$AN$3282,VLOOKUP($G$3466,Adatbázis!$D$3286:$E$3298,2,FALSE),FALSE))</f>
        <v>…</v>
      </c>
      <c r="H4206" s="102" t="str">
        <f>IF(VLOOKUP(C4206,Adatbázis!$D$105:$AN$3282,VLOOKUP($H$3466,Adatbázis!$D$3286:$E$3298,2,FALSE),FALSE)="","",VLOOKUP(C4206,Adatbázis!$D$105:$AN$3282,VLOOKUP($H$3466,Adatbázis!$D$3286:$E$3298,2,FALSE),FALSE))</f>
        <v>…</v>
      </c>
      <c r="I4206" s="102" t="str">
        <f>IF(VLOOKUP(C4206,Adatbázis!$D$105:$AN$3282,VLOOKUP($I$3466,Adatbázis!$D$3286:$E$3298,2,FALSE),FALSE)="","",VLOOKUP(C4206,Adatbázis!$D$105:$AN$3282,VLOOKUP($I$3466,Adatbázis!$D$3286:$E$3298,2,FALSE),FALSE))</f>
        <v>…</v>
      </c>
    </row>
    <row r="4207" spans="3:9" hidden="1">
      <c r="C4207" s="41" t="s">
        <v>8318</v>
      </c>
      <c r="D4207" s="101" t="str">
        <f>IF(VLOOKUP(C4207,Adatbázis!$D$105:$AN$3282,VLOOKUP($D$3466,Adatbázis!$L$3286:$M$3305,2,FALSE),FALSE)="","",VLOOKUP(C4207,Adatbázis!$D$105:$AN$3282,VLOOKUP($D$3466,Adatbázis!$L$3286:$M$3305,2,FALSE),FALSE))</f>
        <v>…</v>
      </c>
      <c r="E4207" s="101" t="str">
        <f>IF(VLOOKUP(C4207,Adatbázis!$D$105:$AN$3282,VLOOKUP($E$3466,Adatbázis!$L$3286:$M$3305,2,FALSE),FALSE)="","",VLOOKUP(C4207,Adatbázis!$D$105:$AN$3282,VLOOKUP($E$3466,Adatbázis!$L$3286:$M$3305,2,FALSE),FALSE))</f>
        <v>…</v>
      </c>
      <c r="F4207" s="101" t="str">
        <f>IF(VLOOKUP(C4207,Adatbázis!$D$105:$AN$3282,VLOOKUP($F$3466,Adatbázis!$L$3286:$M$3305,2,FALSE),FALSE)="","",VLOOKUP(C4207,Adatbázis!$D$105:$AN$3282,VLOOKUP($F$3466,Adatbázis!$L$3286:$M$3305,2,FALSE),FALSE))</f>
        <v>…</v>
      </c>
      <c r="G4207" s="102" t="str">
        <f>IF(VLOOKUP(C4207,Adatbázis!$D$105:$AN$3282,VLOOKUP($G$3466,Adatbázis!$D$3286:$E$3298,2,FALSE),FALSE)="","",VLOOKUP(C4207,Adatbázis!$D$105:$AN$3282,VLOOKUP($G$3466,Adatbázis!$D$3286:$E$3298,2,FALSE),FALSE))</f>
        <v>…</v>
      </c>
      <c r="H4207" s="102" t="str">
        <f>IF(VLOOKUP(C4207,Adatbázis!$D$105:$AN$3282,VLOOKUP($H$3466,Adatbázis!$D$3286:$E$3298,2,FALSE),FALSE)="","",VLOOKUP(C4207,Adatbázis!$D$105:$AN$3282,VLOOKUP($H$3466,Adatbázis!$D$3286:$E$3298,2,FALSE),FALSE))</f>
        <v>…</v>
      </c>
      <c r="I4207" s="102" t="str">
        <f>IF(VLOOKUP(C4207,Adatbázis!$D$105:$AN$3282,VLOOKUP($I$3466,Adatbázis!$D$3286:$E$3298,2,FALSE),FALSE)="","",VLOOKUP(C4207,Adatbázis!$D$105:$AN$3282,VLOOKUP($I$3466,Adatbázis!$D$3286:$E$3298,2,FALSE),FALSE))</f>
        <v>…</v>
      </c>
    </row>
    <row r="4208" spans="3:9" hidden="1">
      <c r="C4208" s="41" t="s">
        <v>8331</v>
      </c>
      <c r="D4208" s="101" t="str">
        <f>IF(VLOOKUP(C4208,Adatbázis!$D$105:$AN$3282,VLOOKUP($D$3466,Adatbázis!$L$3286:$M$3305,2,FALSE),FALSE)="","",VLOOKUP(C4208,Adatbázis!$D$105:$AN$3282,VLOOKUP($D$3466,Adatbázis!$L$3286:$M$3305,2,FALSE),FALSE))</f>
        <v>…</v>
      </c>
      <c r="E4208" s="101" t="str">
        <f>IF(VLOOKUP(C4208,Adatbázis!$D$105:$AN$3282,VLOOKUP($E$3466,Adatbázis!$L$3286:$M$3305,2,FALSE),FALSE)="","",VLOOKUP(C4208,Adatbázis!$D$105:$AN$3282,VLOOKUP($E$3466,Adatbázis!$L$3286:$M$3305,2,FALSE),FALSE))</f>
        <v>…</v>
      </c>
      <c r="F4208" s="101" t="str">
        <f>IF(VLOOKUP(C4208,Adatbázis!$D$105:$AN$3282,VLOOKUP($F$3466,Adatbázis!$L$3286:$M$3305,2,FALSE),FALSE)="","",VLOOKUP(C4208,Adatbázis!$D$105:$AN$3282,VLOOKUP($F$3466,Adatbázis!$L$3286:$M$3305,2,FALSE),FALSE))</f>
        <v>…</v>
      </c>
      <c r="G4208" s="102" t="str">
        <f>IF(VLOOKUP(C4208,Adatbázis!$D$105:$AN$3282,VLOOKUP($G$3466,Adatbázis!$D$3286:$E$3298,2,FALSE),FALSE)="","",VLOOKUP(C4208,Adatbázis!$D$105:$AN$3282,VLOOKUP($G$3466,Adatbázis!$D$3286:$E$3298,2,FALSE),FALSE))</f>
        <v>…</v>
      </c>
      <c r="H4208" s="102" t="str">
        <f>IF(VLOOKUP(C4208,Adatbázis!$D$105:$AN$3282,VLOOKUP($H$3466,Adatbázis!$D$3286:$E$3298,2,FALSE),FALSE)="","",VLOOKUP(C4208,Adatbázis!$D$105:$AN$3282,VLOOKUP($H$3466,Adatbázis!$D$3286:$E$3298,2,FALSE),FALSE))</f>
        <v>…</v>
      </c>
      <c r="I4208" s="102" t="str">
        <f>IF(VLOOKUP(C4208,Adatbázis!$D$105:$AN$3282,VLOOKUP($I$3466,Adatbázis!$D$3286:$E$3298,2,FALSE),FALSE)="","",VLOOKUP(C4208,Adatbázis!$D$105:$AN$3282,VLOOKUP($I$3466,Adatbázis!$D$3286:$E$3298,2,FALSE),FALSE))</f>
        <v>…</v>
      </c>
    </row>
    <row r="4209" spans="3:9" hidden="1">
      <c r="C4209" s="41" t="s">
        <v>8345</v>
      </c>
      <c r="D4209" s="101" t="str">
        <f>IF(VLOOKUP(C4209,Adatbázis!$D$105:$AN$3282,VLOOKUP($D$3466,Adatbázis!$L$3286:$M$3305,2,FALSE),FALSE)="","",VLOOKUP(C4209,Adatbázis!$D$105:$AN$3282,VLOOKUP($D$3466,Adatbázis!$L$3286:$M$3305,2,FALSE),FALSE))</f>
        <v>…</v>
      </c>
      <c r="E4209" s="101" t="str">
        <f>IF(VLOOKUP(C4209,Adatbázis!$D$105:$AN$3282,VLOOKUP($E$3466,Adatbázis!$L$3286:$M$3305,2,FALSE),FALSE)="","",VLOOKUP(C4209,Adatbázis!$D$105:$AN$3282,VLOOKUP($E$3466,Adatbázis!$L$3286:$M$3305,2,FALSE),FALSE))</f>
        <v>…</v>
      </c>
      <c r="F4209" s="101" t="str">
        <f>IF(VLOOKUP(C4209,Adatbázis!$D$105:$AN$3282,VLOOKUP($F$3466,Adatbázis!$L$3286:$M$3305,2,FALSE),FALSE)="","",VLOOKUP(C4209,Adatbázis!$D$105:$AN$3282,VLOOKUP($F$3466,Adatbázis!$L$3286:$M$3305,2,FALSE),FALSE))</f>
        <v>…</v>
      </c>
      <c r="G4209" s="102" t="str">
        <f>IF(VLOOKUP(C4209,Adatbázis!$D$105:$AN$3282,VLOOKUP($G$3466,Adatbázis!$D$3286:$E$3298,2,FALSE),FALSE)="","",VLOOKUP(C4209,Adatbázis!$D$105:$AN$3282,VLOOKUP($G$3466,Adatbázis!$D$3286:$E$3298,2,FALSE),FALSE))</f>
        <v>…</v>
      </c>
      <c r="H4209" s="102" t="str">
        <f>IF(VLOOKUP(C4209,Adatbázis!$D$105:$AN$3282,VLOOKUP($H$3466,Adatbázis!$D$3286:$E$3298,2,FALSE),FALSE)="","",VLOOKUP(C4209,Adatbázis!$D$105:$AN$3282,VLOOKUP($H$3466,Adatbázis!$D$3286:$E$3298,2,FALSE),FALSE))</f>
        <v>…</v>
      </c>
      <c r="I4209" s="102" t="str">
        <f>IF(VLOOKUP(C4209,Adatbázis!$D$105:$AN$3282,VLOOKUP($I$3466,Adatbázis!$D$3286:$E$3298,2,FALSE),FALSE)="","",VLOOKUP(C4209,Adatbázis!$D$105:$AN$3282,VLOOKUP($I$3466,Adatbázis!$D$3286:$E$3298,2,FALSE),FALSE))</f>
        <v>…</v>
      </c>
    </row>
    <row r="4210" spans="3:9" hidden="1">
      <c r="C4210" s="41" t="s">
        <v>7209</v>
      </c>
      <c r="D4210" s="101" t="str">
        <f>IF(VLOOKUP(C4210,Adatbázis!$D$105:$AN$3282,VLOOKUP($D$3466,Adatbázis!$L$3286:$M$3305,2,FALSE),FALSE)="","",VLOOKUP(C4210,Adatbázis!$D$105:$AN$3282,VLOOKUP($D$3466,Adatbázis!$L$3286:$M$3305,2,FALSE),FALSE))</f>
        <v>…</v>
      </c>
      <c r="E4210" s="101" t="str">
        <f>IF(VLOOKUP(C4210,Adatbázis!$D$105:$AN$3282,VLOOKUP($E$3466,Adatbázis!$L$3286:$M$3305,2,FALSE),FALSE)="","",VLOOKUP(C4210,Adatbázis!$D$105:$AN$3282,VLOOKUP($E$3466,Adatbázis!$L$3286:$M$3305,2,FALSE),FALSE))</f>
        <v>…</v>
      </c>
      <c r="F4210" s="101" t="str">
        <f>IF(VLOOKUP(C4210,Adatbázis!$D$105:$AN$3282,VLOOKUP($F$3466,Adatbázis!$L$3286:$M$3305,2,FALSE),FALSE)="","",VLOOKUP(C4210,Adatbázis!$D$105:$AN$3282,VLOOKUP($F$3466,Adatbázis!$L$3286:$M$3305,2,FALSE),FALSE))</f>
        <v>…</v>
      </c>
      <c r="G4210" s="102" t="str">
        <f>IF(VLOOKUP(C4210,Adatbázis!$D$105:$AN$3282,VLOOKUP($G$3466,Adatbázis!$D$3286:$E$3298,2,FALSE),FALSE)="","",VLOOKUP(C4210,Adatbázis!$D$105:$AN$3282,VLOOKUP($G$3466,Adatbázis!$D$3286:$E$3298,2,FALSE),FALSE))</f>
        <v>…</v>
      </c>
      <c r="H4210" s="102" t="str">
        <f>IF(VLOOKUP(C4210,Adatbázis!$D$105:$AN$3282,VLOOKUP($H$3466,Adatbázis!$D$3286:$E$3298,2,FALSE),FALSE)="","",VLOOKUP(C4210,Adatbázis!$D$105:$AN$3282,VLOOKUP($H$3466,Adatbázis!$D$3286:$E$3298,2,FALSE),FALSE))</f>
        <v>…</v>
      </c>
      <c r="I4210" s="102" t="str">
        <f>IF(VLOOKUP(C4210,Adatbázis!$D$105:$AN$3282,VLOOKUP($I$3466,Adatbázis!$D$3286:$E$3298,2,FALSE),FALSE)="","",VLOOKUP(C4210,Adatbázis!$D$105:$AN$3282,VLOOKUP($I$3466,Adatbázis!$D$3286:$E$3298,2,FALSE),FALSE))</f>
        <v>…</v>
      </c>
    </row>
    <row r="4211" spans="3:9" hidden="1">
      <c r="C4211" s="41" t="s">
        <v>8359</v>
      </c>
      <c r="D4211" s="101" t="str">
        <f>IF(VLOOKUP(C4211,Adatbázis!$D$105:$AN$3282,VLOOKUP($D$3466,Adatbázis!$L$3286:$M$3305,2,FALSE),FALSE)="","",VLOOKUP(C4211,Adatbázis!$D$105:$AN$3282,VLOOKUP($D$3466,Adatbázis!$L$3286:$M$3305,2,FALSE),FALSE))</f>
        <v>…</v>
      </c>
      <c r="E4211" s="101" t="str">
        <f>IF(VLOOKUP(C4211,Adatbázis!$D$105:$AN$3282,VLOOKUP($E$3466,Adatbázis!$L$3286:$M$3305,2,FALSE),FALSE)="","",VLOOKUP(C4211,Adatbázis!$D$105:$AN$3282,VLOOKUP($E$3466,Adatbázis!$L$3286:$M$3305,2,FALSE),FALSE))</f>
        <v>…</v>
      </c>
      <c r="F4211" s="101" t="str">
        <f>IF(VLOOKUP(C4211,Adatbázis!$D$105:$AN$3282,VLOOKUP($F$3466,Adatbázis!$L$3286:$M$3305,2,FALSE),FALSE)="","",VLOOKUP(C4211,Adatbázis!$D$105:$AN$3282,VLOOKUP($F$3466,Adatbázis!$L$3286:$M$3305,2,FALSE),FALSE))</f>
        <v>…</v>
      </c>
      <c r="G4211" s="102" t="str">
        <f>IF(VLOOKUP(C4211,Adatbázis!$D$105:$AN$3282,VLOOKUP($G$3466,Adatbázis!$D$3286:$E$3298,2,FALSE),FALSE)="","",VLOOKUP(C4211,Adatbázis!$D$105:$AN$3282,VLOOKUP($G$3466,Adatbázis!$D$3286:$E$3298,2,FALSE),FALSE))</f>
        <v>…</v>
      </c>
      <c r="H4211" s="102" t="str">
        <f>IF(VLOOKUP(C4211,Adatbázis!$D$105:$AN$3282,VLOOKUP($H$3466,Adatbázis!$D$3286:$E$3298,2,FALSE),FALSE)="","",VLOOKUP(C4211,Adatbázis!$D$105:$AN$3282,VLOOKUP($H$3466,Adatbázis!$D$3286:$E$3298,2,FALSE),FALSE))</f>
        <v>…</v>
      </c>
      <c r="I4211" s="102" t="str">
        <f>IF(VLOOKUP(C4211,Adatbázis!$D$105:$AN$3282,VLOOKUP($I$3466,Adatbázis!$D$3286:$E$3298,2,FALSE),FALSE)="","",VLOOKUP(C4211,Adatbázis!$D$105:$AN$3282,VLOOKUP($I$3466,Adatbázis!$D$3286:$E$3298,2,FALSE),FALSE))</f>
        <v>…</v>
      </c>
    </row>
    <row r="4212" spans="3:9" hidden="1">
      <c r="C4212" s="41" t="s">
        <v>8367</v>
      </c>
      <c r="D4212" s="101" t="str">
        <f>IF(VLOOKUP(C4212,Adatbázis!$D$105:$AN$3282,VLOOKUP($D$3466,Adatbázis!$L$3286:$M$3305,2,FALSE),FALSE)="","",VLOOKUP(C4212,Adatbázis!$D$105:$AN$3282,VLOOKUP($D$3466,Adatbázis!$L$3286:$M$3305,2,FALSE),FALSE))</f>
        <v>…</v>
      </c>
      <c r="E4212" s="101" t="str">
        <f>IF(VLOOKUP(C4212,Adatbázis!$D$105:$AN$3282,VLOOKUP($E$3466,Adatbázis!$L$3286:$M$3305,2,FALSE),FALSE)="","",VLOOKUP(C4212,Adatbázis!$D$105:$AN$3282,VLOOKUP($E$3466,Adatbázis!$L$3286:$M$3305,2,FALSE),FALSE))</f>
        <v>…</v>
      </c>
      <c r="F4212" s="101" t="str">
        <f>IF(VLOOKUP(C4212,Adatbázis!$D$105:$AN$3282,VLOOKUP($F$3466,Adatbázis!$L$3286:$M$3305,2,FALSE),FALSE)="","",VLOOKUP(C4212,Adatbázis!$D$105:$AN$3282,VLOOKUP($F$3466,Adatbázis!$L$3286:$M$3305,2,FALSE),FALSE))</f>
        <v>…</v>
      </c>
      <c r="G4212" s="102" t="str">
        <f>IF(VLOOKUP(C4212,Adatbázis!$D$105:$AN$3282,VLOOKUP($G$3466,Adatbázis!$D$3286:$E$3298,2,FALSE),FALSE)="","",VLOOKUP(C4212,Adatbázis!$D$105:$AN$3282,VLOOKUP($G$3466,Adatbázis!$D$3286:$E$3298,2,FALSE),FALSE))</f>
        <v>…</v>
      </c>
      <c r="H4212" s="102" t="str">
        <f>IF(VLOOKUP(C4212,Adatbázis!$D$105:$AN$3282,VLOOKUP($H$3466,Adatbázis!$D$3286:$E$3298,2,FALSE),FALSE)="","",VLOOKUP(C4212,Adatbázis!$D$105:$AN$3282,VLOOKUP($H$3466,Adatbázis!$D$3286:$E$3298,2,FALSE),FALSE))</f>
        <v>…</v>
      </c>
      <c r="I4212" s="102" t="str">
        <f>IF(VLOOKUP(C4212,Adatbázis!$D$105:$AN$3282,VLOOKUP($I$3466,Adatbázis!$D$3286:$E$3298,2,FALSE),FALSE)="","",VLOOKUP(C4212,Adatbázis!$D$105:$AN$3282,VLOOKUP($I$3466,Adatbázis!$D$3286:$E$3298,2,FALSE),FALSE))</f>
        <v>…</v>
      </c>
    </row>
    <row r="4213" spans="3:9" hidden="1">
      <c r="C4213" s="41" t="s">
        <v>8379</v>
      </c>
      <c r="D4213" s="101" t="str">
        <f>IF(VLOOKUP(C4213,Adatbázis!$D$105:$AN$3282,VLOOKUP($D$3466,Adatbázis!$L$3286:$M$3305,2,FALSE),FALSE)="","",VLOOKUP(C4213,Adatbázis!$D$105:$AN$3282,VLOOKUP($D$3466,Adatbázis!$L$3286:$M$3305,2,FALSE),FALSE))</f>
        <v>…</v>
      </c>
      <c r="E4213" s="101" t="str">
        <f>IF(VLOOKUP(C4213,Adatbázis!$D$105:$AN$3282,VLOOKUP($E$3466,Adatbázis!$L$3286:$M$3305,2,FALSE),FALSE)="","",VLOOKUP(C4213,Adatbázis!$D$105:$AN$3282,VLOOKUP($E$3466,Adatbázis!$L$3286:$M$3305,2,FALSE),FALSE))</f>
        <v>…</v>
      </c>
      <c r="F4213" s="101" t="str">
        <f>IF(VLOOKUP(C4213,Adatbázis!$D$105:$AN$3282,VLOOKUP($F$3466,Adatbázis!$L$3286:$M$3305,2,FALSE),FALSE)="","",VLOOKUP(C4213,Adatbázis!$D$105:$AN$3282,VLOOKUP($F$3466,Adatbázis!$L$3286:$M$3305,2,FALSE),FALSE))</f>
        <v>…</v>
      </c>
      <c r="G4213" s="102" t="str">
        <f>IF(VLOOKUP(C4213,Adatbázis!$D$105:$AN$3282,VLOOKUP($G$3466,Adatbázis!$D$3286:$E$3298,2,FALSE),FALSE)="","",VLOOKUP(C4213,Adatbázis!$D$105:$AN$3282,VLOOKUP($G$3466,Adatbázis!$D$3286:$E$3298,2,FALSE),FALSE))</f>
        <v>…</v>
      </c>
      <c r="H4213" s="102" t="str">
        <f>IF(VLOOKUP(C4213,Adatbázis!$D$105:$AN$3282,VLOOKUP($H$3466,Adatbázis!$D$3286:$E$3298,2,FALSE),FALSE)="","",VLOOKUP(C4213,Adatbázis!$D$105:$AN$3282,VLOOKUP($H$3466,Adatbázis!$D$3286:$E$3298,2,FALSE),FALSE))</f>
        <v>…</v>
      </c>
      <c r="I4213" s="102" t="str">
        <f>IF(VLOOKUP(C4213,Adatbázis!$D$105:$AN$3282,VLOOKUP($I$3466,Adatbázis!$D$3286:$E$3298,2,FALSE),FALSE)="","",VLOOKUP(C4213,Adatbázis!$D$105:$AN$3282,VLOOKUP($I$3466,Adatbázis!$D$3286:$E$3298,2,FALSE),FALSE))</f>
        <v>…</v>
      </c>
    </row>
    <row r="4214" spans="3:9" hidden="1">
      <c r="C4214" s="41" t="s">
        <v>8389</v>
      </c>
      <c r="D4214" s="101" t="str">
        <f>IF(VLOOKUP(C4214,Adatbázis!$D$105:$AN$3282,VLOOKUP($D$3466,Adatbázis!$L$3286:$M$3305,2,FALSE),FALSE)="","",VLOOKUP(C4214,Adatbázis!$D$105:$AN$3282,VLOOKUP($D$3466,Adatbázis!$L$3286:$M$3305,2,FALSE),FALSE))</f>
        <v>…</v>
      </c>
      <c r="E4214" s="101" t="str">
        <f>IF(VLOOKUP(C4214,Adatbázis!$D$105:$AN$3282,VLOOKUP($E$3466,Adatbázis!$L$3286:$M$3305,2,FALSE),FALSE)="","",VLOOKUP(C4214,Adatbázis!$D$105:$AN$3282,VLOOKUP($E$3466,Adatbázis!$L$3286:$M$3305,2,FALSE),FALSE))</f>
        <v>…</v>
      </c>
      <c r="F4214" s="101" t="str">
        <f>IF(VLOOKUP(C4214,Adatbázis!$D$105:$AN$3282,VLOOKUP($F$3466,Adatbázis!$L$3286:$M$3305,2,FALSE),FALSE)="","",VLOOKUP(C4214,Adatbázis!$D$105:$AN$3282,VLOOKUP($F$3466,Adatbázis!$L$3286:$M$3305,2,FALSE),FALSE))</f>
        <v>…</v>
      </c>
      <c r="G4214" s="102" t="str">
        <f>IF(VLOOKUP(C4214,Adatbázis!$D$105:$AN$3282,VLOOKUP($G$3466,Adatbázis!$D$3286:$E$3298,2,FALSE),FALSE)="","",VLOOKUP(C4214,Adatbázis!$D$105:$AN$3282,VLOOKUP($G$3466,Adatbázis!$D$3286:$E$3298,2,FALSE),FALSE))</f>
        <v>…</v>
      </c>
      <c r="H4214" s="102" t="str">
        <f>IF(VLOOKUP(C4214,Adatbázis!$D$105:$AN$3282,VLOOKUP($H$3466,Adatbázis!$D$3286:$E$3298,2,FALSE),FALSE)="","",VLOOKUP(C4214,Adatbázis!$D$105:$AN$3282,VLOOKUP($H$3466,Adatbázis!$D$3286:$E$3298,2,FALSE),FALSE))</f>
        <v>…</v>
      </c>
      <c r="I4214" s="102" t="str">
        <f>IF(VLOOKUP(C4214,Adatbázis!$D$105:$AN$3282,VLOOKUP($I$3466,Adatbázis!$D$3286:$E$3298,2,FALSE),FALSE)="","",VLOOKUP(C4214,Adatbázis!$D$105:$AN$3282,VLOOKUP($I$3466,Adatbázis!$D$3286:$E$3298,2,FALSE),FALSE))</f>
        <v>…</v>
      </c>
    </row>
    <row r="4215" spans="3:9" hidden="1">
      <c r="C4215" s="41" t="s">
        <v>8082</v>
      </c>
      <c r="D4215" s="101" t="str">
        <f>IF(VLOOKUP(C4215,Adatbázis!$D$105:$AN$3282,VLOOKUP($D$3466,Adatbázis!$L$3286:$M$3305,2,FALSE),FALSE)="","",VLOOKUP(C4215,Adatbázis!$D$105:$AN$3282,VLOOKUP($D$3466,Adatbázis!$L$3286:$M$3305,2,FALSE),FALSE))</f>
        <v>…</v>
      </c>
      <c r="E4215" s="101" t="str">
        <f>IF(VLOOKUP(C4215,Adatbázis!$D$105:$AN$3282,VLOOKUP($E$3466,Adatbázis!$L$3286:$M$3305,2,FALSE),FALSE)="","",VLOOKUP(C4215,Adatbázis!$D$105:$AN$3282,VLOOKUP($E$3466,Adatbázis!$L$3286:$M$3305,2,FALSE),FALSE))</f>
        <v>…</v>
      </c>
      <c r="F4215" s="101" t="str">
        <f>IF(VLOOKUP(C4215,Adatbázis!$D$105:$AN$3282,VLOOKUP($F$3466,Adatbázis!$L$3286:$M$3305,2,FALSE),FALSE)="","",VLOOKUP(C4215,Adatbázis!$D$105:$AN$3282,VLOOKUP($F$3466,Adatbázis!$L$3286:$M$3305,2,FALSE),FALSE))</f>
        <v>…</v>
      </c>
      <c r="G4215" s="102" t="str">
        <f>IF(VLOOKUP(C4215,Adatbázis!$D$105:$AN$3282,VLOOKUP($G$3466,Adatbázis!$D$3286:$E$3298,2,FALSE),FALSE)="","",VLOOKUP(C4215,Adatbázis!$D$105:$AN$3282,VLOOKUP($G$3466,Adatbázis!$D$3286:$E$3298,2,FALSE),FALSE))</f>
        <v>…</v>
      </c>
      <c r="H4215" s="102" t="str">
        <f>IF(VLOOKUP(C4215,Adatbázis!$D$105:$AN$3282,VLOOKUP($H$3466,Adatbázis!$D$3286:$E$3298,2,FALSE),FALSE)="","",VLOOKUP(C4215,Adatbázis!$D$105:$AN$3282,VLOOKUP($H$3466,Adatbázis!$D$3286:$E$3298,2,FALSE),FALSE))</f>
        <v>…</v>
      </c>
      <c r="I4215" s="102" t="str">
        <f>IF(VLOOKUP(C4215,Adatbázis!$D$105:$AN$3282,VLOOKUP($I$3466,Adatbázis!$D$3286:$E$3298,2,FALSE),FALSE)="","",VLOOKUP(C4215,Adatbázis!$D$105:$AN$3282,VLOOKUP($I$3466,Adatbázis!$D$3286:$E$3298,2,FALSE),FALSE))</f>
        <v>…</v>
      </c>
    </row>
    <row r="4216" spans="3:9" hidden="1">
      <c r="C4216" s="41" t="s">
        <v>8407</v>
      </c>
      <c r="D4216" s="101" t="str">
        <f>IF(VLOOKUP(C4216,Adatbázis!$D$105:$AN$3282,VLOOKUP($D$3466,Adatbázis!$L$3286:$M$3305,2,FALSE),FALSE)="","",VLOOKUP(C4216,Adatbázis!$D$105:$AN$3282,VLOOKUP($D$3466,Adatbázis!$L$3286:$M$3305,2,FALSE),FALSE))</f>
        <v>…</v>
      </c>
      <c r="E4216" s="101" t="str">
        <f>IF(VLOOKUP(C4216,Adatbázis!$D$105:$AN$3282,VLOOKUP($E$3466,Adatbázis!$L$3286:$M$3305,2,FALSE),FALSE)="","",VLOOKUP(C4216,Adatbázis!$D$105:$AN$3282,VLOOKUP($E$3466,Adatbázis!$L$3286:$M$3305,2,FALSE),FALSE))</f>
        <v>…</v>
      </c>
      <c r="F4216" s="101" t="str">
        <f>IF(VLOOKUP(C4216,Adatbázis!$D$105:$AN$3282,VLOOKUP($F$3466,Adatbázis!$L$3286:$M$3305,2,FALSE),FALSE)="","",VLOOKUP(C4216,Adatbázis!$D$105:$AN$3282,VLOOKUP($F$3466,Adatbázis!$L$3286:$M$3305,2,FALSE),FALSE))</f>
        <v>…</v>
      </c>
      <c r="G4216" s="102" t="str">
        <f>IF(VLOOKUP(C4216,Adatbázis!$D$105:$AN$3282,VLOOKUP($G$3466,Adatbázis!$D$3286:$E$3298,2,FALSE),FALSE)="","",VLOOKUP(C4216,Adatbázis!$D$105:$AN$3282,VLOOKUP($G$3466,Adatbázis!$D$3286:$E$3298,2,FALSE),FALSE))</f>
        <v>…</v>
      </c>
      <c r="H4216" s="102" t="str">
        <f>IF(VLOOKUP(C4216,Adatbázis!$D$105:$AN$3282,VLOOKUP($H$3466,Adatbázis!$D$3286:$E$3298,2,FALSE),FALSE)="","",VLOOKUP(C4216,Adatbázis!$D$105:$AN$3282,VLOOKUP($H$3466,Adatbázis!$D$3286:$E$3298,2,FALSE),FALSE))</f>
        <v>…</v>
      </c>
      <c r="I4216" s="102" t="str">
        <f>IF(VLOOKUP(C4216,Adatbázis!$D$105:$AN$3282,VLOOKUP($I$3466,Adatbázis!$D$3286:$E$3298,2,FALSE),FALSE)="","",VLOOKUP(C4216,Adatbázis!$D$105:$AN$3282,VLOOKUP($I$3466,Adatbázis!$D$3286:$E$3298,2,FALSE),FALSE))</f>
        <v>…</v>
      </c>
    </row>
    <row r="4217" spans="3:9" hidden="1">
      <c r="C4217" s="41" t="s">
        <v>8414</v>
      </c>
      <c r="D4217" s="101" t="str">
        <f>IF(VLOOKUP(C4217,Adatbázis!$D$105:$AN$3282,VLOOKUP($D$3466,Adatbázis!$L$3286:$M$3305,2,FALSE),FALSE)="","",VLOOKUP(C4217,Adatbázis!$D$105:$AN$3282,VLOOKUP($D$3466,Adatbázis!$L$3286:$M$3305,2,FALSE),FALSE))</f>
        <v>…</v>
      </c>
      <c r="E4217" s="101" t="str">
        <f>IF(VLOOKUP(C4217,Adatbázis!$D$105:$AN$3282,VLOOKUP($E$3466,Adatbázis!$L$3286:$M$3305,2,FALSE),FALSE)="","",VLOOKUP(C4217,Adatbázis!$D$105:$AN$3282,VLOOKUP($E$3466,Adatbázis!$L$3286:$M$3305,2,FALSE),FALSE))</f>
        <v>…</v>
      </c>
      <c r="F4217" s="101" t="str">
        <f>IF(VLOOKUP(C4217,Adatbázis!$D$105:$AN$3282,VLOOKUP($F$3466,Adatbázis!$L$3286:$M$3305,2,FALSE),FALSE)="","",VLOOKUP(C4217,Adatbázis!$D$105:$AN$3282,VLOOKUP($F$3466,Adatbázis!$L$3286:$M$3305,2,FALSE),FALSE))</f>
        <v>…</v>
      </c>
      <c r="G4217" s="102" t="str">
        <f>IF(VLOOKUP(C4217,Adatbázis!$D$105:$AN$3282,VLOOKUP($G$3466,Adatbázis!$D$3286:$E$3298,2,FALSE),FALSE)="","",VLOOKUP(C4217,Adatbázis!$D$105:$AN$3282,VLOOKUP($G$3466,Adatbázis!$D$3286:$E$3298,2,FALSE),FALSE))</f>
        <v>…</v>
      </c>
      <c r="H4217" s="102" t="str">
        <f>IF(VLOOKUP(C4217,Adatbázis!$D$105:$AN$3282,VLOOKUP($H$3466,Adatbázis!$D$3286:$E$3298,2,FALSE),FALSE)="","",VLOOKUP(C4217,Adatbázis!$D$105:$AN$3282,VLOOKUP($H$3466,Adatbázis!$D$3286:$E$3298,2,FALSE),FALSE))</f>
        <v>…</v>
      </c>
      <c r="I4217" s="102" t="str">
        <f>IF(VLOOKUP(C4217,Adatbázis!$D$105:$AN$3282,VLOOKUP($I$3466,Adatbázis!$D$3286:$E$3298,2,FALSE),FALSE)="","",VLOOKUP(C4217,Adatbázis!$D$105:$AN$3282,VLOOKUP($I$3466,Adatbázis!$D$3286:$E$3298,2,FALSE),FALSE))</f>
        <v>…</v>
      </c>
    </row>
    <row r="4218" spans="3:9" hidden="1">
      <c r="C4218" s="41" t="s">
        <v>8424</v>
      </c>
      <c r="D4218" s="101" t="str">
        <f>IF(VLOOKUP(C4218,Adatbázis!$D$105:$AN$3282,VLOOKUP($D$3466,Adatbázis!$L$3286:$M$3305,2,FALSE),FALSE)="","",VLOOKUP(C4218,Adatbázis!$D$105:$AN$3282,VLOOKUP($D$3466,Adatbázis!$L$3286:$M$3305,2,FALSE),FALSE))</f>
        <v>…</v>
      </c>
      <c r="E4218" s="101" t="str">
        <f>IF(VLOOKUP(C4218,Adatbázis!$D$105:$AN$3282,VLOOKUP($E$3466,Adatbázis!$L$3286:$M$3305,2,FALSE),FALSE)="","",VLOOKUP(C4218,Adatbázis!$D$105:$AN$3282,VLOOKUP($E$3466,Adatbázis!$L$3286:$M$3305,2,FALSE),FALSE))</f>
        <v>…</v>
      </c>
      <c r="F4218" s="101" t="str">
        <f>IF(VLOOKUP(C4218,Adatbázis!$D$105:$AN$3282,VLOOKUP($F$3466,Adatbázis!$L$3286:$M$3305,2,FALSE),FALSE)="","",VLOOKUP(C4218,Adatbázis!$D$105:$AN$3282,VLOOKUP($F$3466,Adatbázis!$L$3286:$M$3305,2,FALSE),FALSE))</f>
        <v>…</v>
      </c>
      <c r="G4218" s="102" t="str">
        <f>IF(VLOOKUP(C4218,Adatbázis!$D$105:$AN$3282,VLOOKUP($G$3466,Adatbázis!$D$3286:$E$3298,2,FALSE),FALSE)="","",VLOOKUP(C4218,Adatbázis!$D$105:$AN$3282,VLOOKUP($G$3466,Adatbázis!$D$3286:$E$3298,2,FALSE),FALSE))</f>
        <v>…</v>
      </c>
      <c r="H4218" s="102" t="str">
        <f>IF(VLOOKUP(C4218,Adatbázis!$D$105:$AN$3282,VLOOKUP($H$3466,Adatbázis!$D$3286:$E$3298,2,FALSE),FALSE)="","",VLOOKUP(C4218,Adatbázis!$D$105:$AN$3282,VLOOKUP($H$3466,Adatbázis!$D$3286:$E$3298,2,FALSE),FALSE))</f>
        <v>…</v>
      </c>
      <c r="I4218" s="102" t="str">
        <f>IF(VLOOKUP(C4218,Adatbázis!$D$105:$AN$3282,VLOOKUP($I$3466,Adatbázis!$D$3286:$E$3298,2,FALSE),FALSE)="","",VLOOKUP(C4218,Adatbázis!$D$105:$AN$3282,VLOOKUP($I$3466,Adatbázis!$D$3286:$E$3298,2,FALSE),FALSE))</f>
        <v>…</v>
      </c>
    </row>
    <row r="4219" spans="3:9" hidden="1">
      <c r="C4219" s="41" t="s">
        <v>8431</v>
      </c>
      <c r="D4219" s="101" t="str">
        <f>IF(VLOOKUP(C4219,Adatbázis!$D$105:$AN$3282,VLOOKUP($D$3466,Adatbázis!$L$3286:$M$3305,2,FALSE),FALSE)="","",VLOOKUP(C4219,Adatbázis!$D$105:$AN$3282,VLOOKUP($D$3466,Adatbázis!$L$3286:$M$3305,2,FALSE),FALSE))</f>
        <v>…</v>
      </c>
      <c r="E4219" s="101" t="str">
        <f>IF(VLOOKUP(C4219,Adatbázis!$D$105:$AN$3282,VLOOKUP($E$3466,Adatbázis!$L$3286:$M$3305,2,FALSE),FALSE)="","",VLOOKUP(C4219,Adatbázis!$D$105:$AN$3282,VLOOKUP($E$3466,Adatbázis!$L$3286:$M$3305,2,FALSE),FALSE))</f>
        <v>…</v>
      </c>
      <c r="F4219" s="101" t="str">
        <f>IF(VLOOKUP(C4219,Adatbázis!$D$105:$AN$3282,VLOOKUP($F$3466,Adatbázis!$L$3286:$M$3305,2,FALSE),FALSE)="","",VLOOKUP(C4219,Adatbázis!$D$105:$AN$3282,VLOOKUP($F$3466,Adatbázis!$L$3286:$M$3305,2,FALSE),FALSE))</f>
        <v>…</v>
      </c>
      <c r="G4219" s="102" t="str">
        <f>IF(VLOOKUP(C4219,Adatbázis!$D$105:$AN$3282,VLOOKUP($G$3466,Adatbázis!$D$3286:$E$3298,2,FALSE),FALSE)="","",VLOOKUP(C4219,Adatbázis!$D$105:$AN$3282,VLOOKUP($G$3466,Adatbázis!$D$3286:$E$3298,2,FALSE),FALSE))</f>
        <v>…</v>
      </c>
      <c r="H4219" s="102" t="str">
        <f>IF(VLOOKUP(C4219,Adatbázis!$D$105:$AN$3282,VLOOKUP($H$3466,Adatbázis!$D$3286:$E$3298,2,FALSE),FALSE)="","",VLOOKUP(C4219,Adatbázis!$D$105:$AN$3282,VLOOKUP($H$3466,Adatbázis!$D$3286:$E$3298,2,FALSE),FALSE))</f>
        <v>…</v>
      </c>
      <c r="I4219" s="102" t="str">
        <f>IF(VLOOKUP(C4219,Adatbázis!$D$105:$AN$3282,VLOOKUP($I$3466,Adatbázis!$D$3286:$E$3298,2,FALSE),FALSE)="","",VLOOKUP(C4219,Adatbázis!$D$105:$AN$3282,VLOOKUP($I$3466,Adatbázis!$D$3286:$E$3298,2,FALSE),FALSE))</f>
        <v>…</v>
      </c>
    </row>
    <row r="4220" spans="3:9" hidden="1">
      <c r="C4220" s="41" t="s">
        <v>8444</v>
      </c>
      <c r="D4220" s="101" t="str">
        <f>IF(VLOOKUP(C4220,Adatbázis!$D$105:$AN$3282,VLOOKUP($D$3466,Adatbázis!$L$3286:$M$3305,2,FALSE),FALSE)="","",VLOOKUP(C4220,Adatbázis!$D$105:$AN$3282,VLOOKUP($D$3466,Adatbázis!$L$3286:$M$3305,2,FALSE),FALSE))</f>
        <v>…</v>
      </c>
      <c r="E4220" s="101" t="str">
        <f>IF(VLOOKUP(C4220,Adatbázis!$D$105:$AN$3282,VLOOKUP($E$3466,Adatbázis!$L$3286:$M$3305,2,FALSE),FALSE)="","",VLOOKUP(C4220,Adatbázis!$D$105:$AN$3282,VLOOKUP($E$3466,Adatbázis!$L$3286:$M$3305,2,FALSE),FALSE))</f>
        <v>…</v>
      </c>
      <c r="F4220" s="101" t="str">
        <f>IF(VLOOKUP(C4220,Adatbázis!$D$105:$AN$3282,VLOOKUP($F$3466,Adatbázis!$L$3286:$M$3305,2,FALSE),FALSE)="","",VLOOKUP(C4220,Adatbázis!$D$105:$AN$3282,VLOOKUP($F$3466,Adatbázis!$L$3286:$M$3305,2,FALSE),FALSE))</f>
        <v>…</v>
      </c>
      <c r="G4220" s="102" t="str">
        <f>IF(VLOOKUP(C4220,Adatbázis!$D$105:$AN$3282,VLOOKUP($G$3466,Adatbázis!$D$3286:$E$3298,2,FALSE),FALSE)="","",VLOOKUP(C4220,Adatbázis!$D$105:$AN$3282,VLOOKUP($G$3466,Adatbázis!$D$3286:$E$3298,2,FALSE),FALSE))</f>
        <v>…</v>
      </c>
      <c r="H4220" s="102" t="str">
        <f>IF(VLOOKUP(C4220,Adatbázis!$D$105:$AN$3282,VLOOKUP($H$3466,Adatbázis!$D$3286:$E$3298,2,FALSE),FALSE)="","",VLOOKUP(C4220,Adatbázis!$D$105:$AN$3282,VLOOKUP($H$3466,Adatbázis!$D$3286:$E$3298,2,FALSE),FALSE))</f>
        <v>…</v>
      </c>
      <c r="I4220" s="102" t="str">
        <f>IF(VLOOKUP(C4220,Adatbázis!$D$105:$AN$3282,VLOOKUP($I$3466,Adatbázis!$D$3286:$E$3298,2,FALSE),FALSE)="","",VLOOKUP(C4220,Adatbázis!$D$105:$AN$3282,VLOOKUP($I$3466,Adatbázis!$D$3286:$E$3298,2,FALSE),FALSE))</f>
        <v>…</v>
      </c>
    </row>
    <row r="4221" spans="3:9" hidden="1">
      <c r="C4221" s="41" t="s">
        <v>238</v>
      </c>
      <c r="D4221" s="101" t="str">
        <f>IF(VLOOKUP(C4221,Adatbázis!$D$105:$AN$3282,VLOOKUP($D$3466,Adatbázis!$L$3286:$M$3305,2,FALSE),FALSE)="","",VLOOKUP(C4221,Adatbázis!$D$105:$AN$3282,VLOOKUP($D$3466,Adatbázis!$L$3286:$M$3305,2,FALSE),FALSE))</f>
        <v>…</v>
      </c>
      <c r="E4221" s="101" t="str">
        <f>IF(VLOOKUP(C4221,Adatbázis!$D$105:$AN$3282,VLOOKUP($E$3466,Adatbázis!$L$3286:$M$3305,2,FALSE),FALSE)="","",VLOOKUP(C4221,Adatbázis!$D$105:$AN$3282,VLOOKUP($E$3466,Adatbázis!$L$3286:$M$3305,2,FALSE),FALSE))</f>
        <v>…</v>
      </c>
      <c r="F4221" s="101" t="str">
        <f>IF(VLOOKUP(C4221,Adatbázis!$D$105:$AN$3282,VLOOKUP($F$3466,Adatbázis!$L$3286:$M$3305,2,FALSE),FALSE)="","",VLOOKUP(C4221,Adatbázis!$D$105:$AN$3282,VLOOKUP($F$3466,Adatbázis!$L$3286:$M$3305,2,FALSE),FALSE))</f>
        <v>…</v>
      </c>
      <c r="G4221" s="102" t="str">
        <f>IF(VLOOKUP(C4221,Adatbázis!$D$105:$AN$3282,VLOOKUP($G$3466,Adatbázis!$D$3286:$E$3298,2,FALSE),FALSE)="","",VLOOKUP(C4221,Adatbázis!$D$105:$AN$3282,VLOOKUP($G$3466,Adatbázis!$D$3286:$E$3298,2,FALSE),FALSE))</f>
        <v>…</v>
      </c>
      <c r="H4221" s="102" t="str">
        <f>IF(VLOOKUP(C4221,Adatbázis!$D$105:$AN$3282,VLOOKUP($H$3466,Adatbázis!$D$3286:$E$3298,2,FALSE),FALSE)="","",VLOOKUP(C4221,Adatbázis!$D$105:$AN$3282,VLOOKUP($H$3466,Adatbázis!$D$3286:$E$3298,2,FALSE),FALSE))</f>
        <v>…</v>
      </c>
      <c r="I4221" s="102" t="str">
        <f>IF(VLOOKUP(C4221,Adatbázis!$D$105:$AN$3282,VLOOKUP($I$3466,Adatbázis!$D$3286:$E$3298,2,FALSE),FALSE)="","",VLOOKUP(C4221,Adatbázis!$D$105:$AN$3282,VLOOKUP($I$3466,Adatbázis!$D$3286:$E$3298,2,FALSE),FALSE))</f>
        <v>…</v>
      </c>
    </row>
    <row r="4222" spans="3:9" hidden="1">
      <c r="C4222" s="41" t="s">
        <v>8464</v>
      </c>
      <c r="D4222" s="101" t="str">
        <f>IF(VLOOKUP(C4222,Adatbázis!$D$105:$AN$3282,VLOOKUP($D$3466,Adatbázis!$L$3286:$M$3305,2,FALSE),FALSE)="","",VLOOKUP(C4222,Adatbázis!$D$105:$AN$3282,VLOOKUP($D$3466,Adatbázis!$L$3286:$M$3305,2,FALSE),FALSE))</f>
        <v>…</v>
      </c>
      <c r="E4222" s="101" t="str">
        <f>IF(VLOOKUP(C4222,Adatbázis!$D$105:$AN$3282,VLOOKUP($E$3466,Adatbázis!$L$3286:$M$3305,2,FALSE),FALSE)="","",VLOOKUP(C4222,Adatbázis!$D$105:$AN$3282,VLOOKUP($E$3466,Adatbázis!$L$3286:$M$3305,2,FALSE),FALSE))</f>
        <v>…</v>
      </c>
      <c r="F4222" s="101" t="str">
        <f>IF(VLOOKUP(C4222,Adatbázis!$D$105:$AN$3282,VLOOKUP($F$3466,Adatbázis!$L$3286:$M$3305,2,FALSE),FALSE)="","",VLOOKUP(C4222,Adatbázis!$D$105:$AN$3282,VLOOKUP($F$3466,Adatbázis!$L$3286:$M$3305,2,FALSE),FALSE))</f>
        <v>…</v>
      </c>
      <c r="G4222" s="102" t="str">
        <f>IF(VLOOKUP(C4222,Adatbázis!$D$105:$AN$3282,VLOOKUP($G$3466,Adatbázis!$D$3286:$E$3298,2,FALSE),FALSE)="","",VLOOKUP(C4222,Adatbázis!$D$105:$AN$3282,VLOOKUP($G$3466,Adatbázis!$D$3286:$E$3298,2,FALSE),FALSE))</f>
        <v>…</v>
      </c>
      <c r="H4222" s="102" t="str">
        <f>IF(VLOOKUP(C4222,Adatbázis!$D$105:$AN$3282,VLOOKUP($H$3466,Adatbázis!$D$3286:$E$3298,2,FALSE),FALSE)="","",VLOOKUP(C4222,Adatbázis!$D$105:$AN$3282,VLOOKUP($H$3466,Adatbázis!$D$3286:$E$3298,2,FALSE),FALSE))</f>
        <v>…</v>
      </c>
      <c r="I4222" s="102" t="str">
        <f>IF(VLOOKUP(C4222,Adatbázis!$D$105:$AN$3282,VLOOKUP($I$3466,Adatbázis!$D$3286:$E$3298,2,FALSE),FALSE)="","",VLOOKUP(C4222,Adatbázis!$D$105:$AN$3282,VLOOKUP($I$3466,Adatbázis!$D$3286:$E$3298,2,FALSE),FALSE))</f>
        <v>…</v>
      </c>
    </row>
    <row r="4223" spans="3:9" hidden="1">
      <c r="C4223" s="41" t="s">
        <v>8472</v>
      </c>
      <c r="D4223" s="101" t="str">
        <f>IF(VLOOKUP(C4223,Adatbázis!$D$105:$AN$3282,VLOOKUP($D$3466,Adatbázis!$L$3286:$M$3305,2,FALSE),FALSE)="","",VLOOKUP(C4223,Adatbázis!$D$105:$AN$3282,VLOOKUP($D$3466,Adatbázis!$L$3286:$M$3305,2,FALSE),FALSE))</f>
        <v>…</v>
      </c>
      <c r="E4223" s="101" t="str">
        <f>IF(VLOOKUP(C4223,Adatbázis!$D$105:$AN$3282,VLOOKUP($E$3466,Adatbázis!$L$3286:$M$3305,2,FALSE),FALSE)="","",VLOOKUP(C4223,Adatbázis!$D$105:$AN$3282,VLOOKUP($E$3466,Adatbázis!$L$3286:$M$3305,2,FALSE),FALSE))</f>
        <v>…</v>
      </c>
      <c r="F4223" s="101" t="str">
        <f>IF(VLOOKUP(C4223,Adatbázis!$D$105:$AN$3282,VLOOKUP($F$3466,Adatbázis!$L$3286:$M$3305,2,FALSE),FALSE)="","",VLOOKUP(C4223,Adatbázis!$D$105:$AN$3282,VLOOKUP($F$3466,Adatbázis!$L$3286:$M$3305,2,FALSE),FALSE))</f>
        <v>…</v>
      </c>
      <c r="G4223" s="102" t="str">
        <f>IF(VLOOKUP(C4223,Adatbázis!$D$105:$AN$3282,VLOOKUP($G$3466,Adatbázis!$D$3286:$E$3298,2,FALSE),FALSE)="","",VLOOKUP(C4223,Adatbázis!$D$105:$AN$3282,VLOOKUP($G$3466,Adatbázis!$D$3286:$E$3298,2,FALSE),FALSE))</f>
        <v>…</v>
      </c>
      <c r="H4223" s="102" t="str">
        <f>IF(VLOOKUP(C4223,Adatbázis!$D$105:$AN$3282,VLOOKUP($H$3466,Adatbázis!$D$3286:$E$3298,2,FALSE),FALSE)="","",VLOOKUP(C4223,Adatbázis!$D$105:$AN$3282,VLOOKUP($H$3466,Adatbázis!$D$3286:$E$3298,2,FALSE),FALSE))</f>
        <v>…</v>
      </c>
      <c r="I4223" s="102" t="str">
        <f>IF(VLOOKUP(C4223,Adatbázis!$D$105:$AN$3282,VLOOKUP($I$3466,Adatbázis!$D$3286:$E$3298,2,FALSE),FALSE)="","",VLOOKUP(C4223,Adatbázis!$D$105:$AN$3282,VLOOKUP($I$3466,Adatbázis!$D$3286:$E$3298,2,FALSE),FALSE))</f>
        <v>…</v>
      </c>
    </row>
    <row r="4224" spans="3:9" hidden="1">
      <c r="C4224" s="41" t="s">
        <v>8482</v>
      </c>
      <c r="D4224" s="101" t="str">
        <f>IF(VLOOKUP(C4224,Adatbázis!$D$105:$AN$3282,VLOOKUP($D$3466,Adatbázis!$L$3286:$M$3305,2,FALSE),FALSE)="","",VLOOKUP(C4224,Adatbázis!$D$105:$AN$3282,VLOOKUP($D$3466,Adatbázis!$L$3286:$M$3305,2,FALSE),FALSE))</f>
        <v>…</v>
      </c>
      <c r="E4224" s="101" t="str">
        <f>IF(VLOOKUP(C4224,Adatbázis!$D$105:$AN$3282,VLOOKUP($E$3466,Adatbázis!$L$3286:$M$3305,2,FALSE),FALSE)="","",VLOOKUP(C4224,Adatbázis!$D$105:$AN$3282,VLOOKUP($E$3466,Adatbázis!$L$3286:$M$3305,2,FALSE),FALSE))</f>
        <v>…</v>
      </c>
      <c r="F4224" s="101" t="str">
        <f>IF(VLOOKUP(C4224,Adatbázis!$D$105:$AN$3282,VLOOKUP($F$3466,Adatbázis!$L$3286:$M$3305,2,FALSE),FALSE)="","",VLOOKUP(C4224,Adatbázis!$D$105:$AN$3282,VLOOKUP($F$3466,Adatbázis!$L$3286:$M$3305,2,FALSE),FALSE))</f>
        <v>…</v>
      </c>
      <c r="G4224" s="102" t="str">
        <f>IF(VLOOKUP(C4224,Adatbázis!$D$105:$AN$3282,VLOOKUP($G$3466,Adatbázis!$D$3286:$E$3298,2,FALSE),FALSE)="","",VLOOKUP(C4224,Adatbázis!$D$105:$AN$3282,VLOOKUP($G$3466,Adatbázis!$D$3286:$E$3298,2,FALSE),FALSE))</f>
        <v>…</v>
      </c>
      <c r="H4224" s="102" t="str">
        <f>IF(VLOOKUP(C4224,Adatbázis!$D$105:$AN$3282,VLOOKUP($H$3466,Adatbázis!$D$3286:$E$3298,2,FALSE),FALSE)="","",VLOOKUP(C4224,Adatbázis!$D$105:$AN$3282,VLOOKUP($H$3466,Adatbázis!$D$3286:$E$3298,2,FALSE),FALSE))</f>
        <v>…</v>
      </c>
      <c r="I4224" s="102" t="str">
        <f>IF(VLOOKUP(C4224,Adatbázis!$D$105:$AN$3282,VLOOKUP($I$3466,Adatbázis!$D$3286:$E$3298,2,FALSE),FALSE)="","",VLOOKUP(C4224,Adatbázis!$D$105:$AN$3282,VLOOKUP($I$3466,Adatbázis!$D$3286:$E$3298,2,FALSE),FALSE))</f>
        <v>…</v>
      </c>
    </row>
    <row r="4225" spans="3:9" hidden="1">
      <c r="C4225" s="41" t="s">
        <v>8490</v>
      </c>
      <c r="D4225" s="101" t="str">
        <f>IF(VLOOKUP(C4225,Adatbázis!$D$105:$AN$3282,VLOOKUP($D$3466,Adatbázis!$L$3286:$M$3305,2,FALSE),FALSE)="","",VLOOKUP(C4225,Adatbázis!$D$105:$AN$3282,VLOOKUP($D$3466,Adatbázis!$L$3286:$M$3305,2,FALSE),FALSE))</f>
        <v>…</v>
      </c>
      <c r="E4225" s="101" t="str">
        <f>IF(VLOOKUP(C4225,Adatbázis!$D$105:$AN$3282,VLOOKUP($E$3466,Adatbázis!$L$3286:$M$3305,2,FALSE),FALSE)="","",VLOOKUP(C4225,Adatbázis!$D$105:$AN$3282,VLOOKUP($E$3466,Adatbázis!$L$3286:$M$3305,2,FALSE),FALSE))</f>
        <v>…</v>
      </c>
      <c r="F4225" s="101" t="str">
        <f>IF(VLOOKUP(C4225,Adatbázis!$D$105:$AN$3282,VLOOKUP($F$3466,Adatbázis!$L$3286:$M$3305,2,FALSE),FALSE)="","",VLOOKUP(C4225,Adatbázis!$D$105:$AN$3282,VLOOKUP($F$3466,Adatbázis!$L$3286:$M$3305,2,FALSE),FALSE))</f>
        <v>…</v>
      </c>
      <c r="G4225" s="102" t="str">
        <f>IF(VLOOKUP(C4225,Adatbázis!$D$105:$AN$3282,VLOOKUP($G$3466,Adatbázis!$D$3286:$E$3298,2,FALSE),FALSE)="","",VLOOKUP(C4225,Adatbázis!$D$105:$AN$3282,VLOOKUP($G$3466,Adatbázis!$D$3286:$E$3298,2,FALSE),FALSE))</f>
        <v>…</v>
      </c>
      <c r="H4225" s="102" t="str">
        <f>IF(VLOOKUP(C4225,Adatbázis!$D$105:$AN$3282,VLOOKUP($H$3466,Adatbázis!$D$3286:$E$3298,2,FALSE),FALSE)="","",VLOOKUP(C4225,Adatbázis!$D$105:$AN$3282,VLOOKUP($H$3466,Adatbázis!$D$3286:$E$3298,2,FALSE),FALSE))</f>
        <v>…</v>
      </c>
      <c r="I4225" s="102" t="str">
        <f>IF(VLOOKUP(C4225,Adatbázis!$D$105:$AN$3282,VLOOKUP($I$3466,Adatbázis!$D$3286:$E$3298,2,FALSE),FALSE)="","",VLOOKUP(C4225,Adatbázis!$D$105:$AN$3282,VLOOKUP($I$3466,Adatbázis!$D$3286:$E$3298,2,FALSE),FALSE))</f>
        <v>…</v>
      </c>
    </row>
    <row r="4226" spans="3:9" hidden="1">
      <c r="C4226" s="41" t="s">
        <v>8497</v>
      </c>
      <c r="D4226" s="101" t="str">
        <f>IF(VLOOKUP(C4226,Adatbázis!$D$105:$AN$3282,VLOOKUP($D$3466,Adatbázis!$L$3286:$M$3305,2,FALSE),FALSE)="","",VLOOKUP(C4226,Adatbázis!$D$105:$AN$3282,VLOOKUP($D$3466,Adatbázis!$L$3286:$M$3305,2,FALSE),FALSE))</f>
        <v>…</v>
      </c>
      <c r="E4226" s="101" t="str">
        <f>IF(VLOOKUP(C4226,Adatbázis!$D$105:$AN$3282,VLOOKUP($E$3466,Adatbázis!$L$3286:$M$3305,2,FALSE),FALSE)="","",VLOOKUP(C4226,Adatbázis!$D$105:$AN$3282,VLOOKUP($E$3466,Adatbázis!$L$3286:$M$3305,2,FALSE),FALSE))</f>
        <v>…</v>
      </c>
      <c r="F4226" s="101" t="str">
        <f>IF(VLOOKUP(C4226,Adatbázis!$D$105:$AN$3282,VLOOKUP($F$3466,Adatbázis!$L$3286:$M$3305,2,FALSE),FALSE)="","",VLOOKUP(C4226,Adatbázis!$D$105:$AN$3282,VLOOKUP($F$3466,Adatbázis!$L$3286:$M$3305,2,FALSE),FALSE))</f>
        <v>…</v>
      </c>
      <c r="G4226" s="102" t="str">
        <f>IF(VLOOKUP(C4226,Adatbázis!$D$105:$AN$3282,VLOOKUP($G$3466,Adatbázis!$D$3286:$E$3298,2,FALSE),FALSE)="","",VLOOKUP(C4226,Adatbázis!$D$105:$AN$3282,VLOOKUP($G$3466,Adatbázis!$D$3286:$E$3298,2,FALSE),FALSE))</f>
        <v>…</v>
      </c>
      <c r="H4226" s="102" t="str">
        <f>IF(VLOOKUP(C4226,Adatbázis!$D$105:$AN$3282,VLOOKUP($H$3466,Adatbázis!$D$3286:$E$3298,2,FALSE),FALSE)="","",VLOOKUP(C4226,Adatbázis!$D$105:$AN$3282,VLOOKUP($H$3466,Adatbázis!$D$3286:$E$3298,2,FALSE),FALSE))</f>
        <v>…</v>
      </c>
      <c r="I4226" s="102" t="str">
        <f>IF(VLOOKUP(C4226,Adatbázis!$D$105:$AN$3282,VLOOKUP($I$3466,Adatbázis!$D$3286:$E$3298,2,FALSE),FALSE)="","",VLOOKUP(C4226,Adatbázis!$D$105:$AN$3282,VLOOKUP($I$3466,Adatbázis!$D$3286:$E$3298,2,FALSE),FALSE))</f>
        <v>…</v>
      </c>
    </row>
    <row r="4227" spans="3:9" hidden="1">
      <c r="C4227" s="41" t="s">
        <v>8506</v>
      </c>
      <c r="D4227" s="101" t="str">
        <f>IF(VLOOKUP(C4227,Adatbázis!$D$105:$AN$3282,VLOOKUP($D$3466,Adatbázis!$L$3286:$M$3305,2,FALSE),FALSE)="","",VLOOKUP(C4227,Adatbázis!$D$105:$AN$3282,VLOOKUP($D$3466,Adatbázis!$L$3286:$M$3305,2,FALSE),FALSE))</f>
        <v>…</v>
      </c>
      <c r="E4227" s="101" t="str">
        <f>IF(VLOOKUP(C4227,Adatbázis!$D$105:$AN$3282,VLOOKUP($E$3466,Adatbázis!$L$3286:$M$3305,2,FALSE),FALSE)="","",VLOOKUP(C4227,Adatbázis!$D$105:$AN$3282,VLOOKUP($E$3466,Adatbázis!$L$3286:$M$3305,2,FALSE),FALSE))</f>
        <v>…</v>
      </c>
      <c r="F4227" s="101" t="str">
        <f>IF(VLOOKUP(C4227,Adatbázis!$D$105:$AN$3282,VLOOKUP($F$3466,Adatbázis!$L$3286:$M$3305,2,FALSE),FALSE)="","",VLOOKUP(C4227,Adatbázis!$D$105:$AN$3282,VLOOKUP($F$3466,Adatbázis!$L$3286:$M$3305,2,FALSE),FALSE))</f>
        <v>…</v>
      </c>
      <c r="G4227" s="102" t="str">
        <f>IF(VLOOKUP(C4227,Adatbázis!$D$105:$AN$3282,VLOOKUP($G$3466,Adatbázis!$D$3286:$E$3298,2,FALSE),FALSE)="","",VLOOKUP(C4227,Adatbázis!$D$105:$AN$3282,VLOOKUP($G$3466,Adatbázis!$D$3286:$E$3298,2,FALSE),FALSE))</f>
        <v>…</v>
      </c>
      <c r="H4227" s="102" t="str">
        <f>IF(VLOOKUP(C4227,Adatbázis!$D$105:$AN$3282,VLOOKUP($H$3466,Adatbázis!$D$3286:$E$3298,2,FALSE),FALSE)="","",VLOOKUP(C4227,Adatbázis!$D$105:$AN$3282,VLOOKUP($H$3466,Adatbázis!$D$3286:$E$3298,2,FALSE),FALSE))</f>
        <v>…</v>
      </c>
      <c r="I4227" s="102" t="str">
        <f>IF(VLOOKUP(C4227,Adatbázis!$D$105:$AN$3282,VLOOKUP($I$3466,Adatbázis!$D$3286:$E$3298,2,FALSE),FALSE)="","",VLOOKUP(C4227,Adatbázis!$D$105:$AN$3282,VLOOKUP($I$3466,Adatbázis!$D$3286:$E$3298,2,FALSE),FALSE))</f>
        <v>…</v>
      </c>
    </row>
    <row r="4228" spans="3:9" hidden="1">
      <c r="C4228" s="41" t="s">
        <v>8517</v>
      </c>
      <c r="D4228" s="101" t="str">
        <f>IF(VLOOKUP(C4228,Adatbázis!$D$105:$AN$3282,VLOOKUP($D$3466,Adatbázis!$L$3286:$M$3305,2,FALSE),FALSE)="","",VLOOKUP(C4228,Adatbázis!$D$105:$AN$3282,VLOOKUP($D$3466,Adatbázis!$L$3286:$M$3305,2,FALSE),FALSE))</f>
        <v>…</v>
      </c>
      <c r="E4228" s="101" t="str">
        <f>IF(VLOOKUP(C4228,Adatbázis!$D$105:$AN$3282,VLOOKUP($E$3466,Adatbázis!$L$3286:$M$3305,2,FALSE),FALSE)="","",VLOOKUP(C4228,Adatbázis!$D$105:$AN$3282,VLOOKUP($E$3466,Adatbázis!$L$3286:$M$3305,2,FALSE),FALSE))</f>
        <v>…</v>
      </c>
      <c r="F4228" s="101" t="str">
        <f>IF(VLOOKUP(C4228,Adatbázis!$D$105:$AN$3282,VLOOKUP($F$3466,Adatbázis!$L$3286:$M$3305,2,FALSE),FALSE)="","",VLOOKUP(C4228,Adatbázis!$D$105:$AN$3282,VLOOKUP($F$3466,Adatbázis!$L$3286:$M$3305,2,FALSE),FALSE))</f>
        <v>…</v>
      </c>
      <c r="G4228" s="102" t="str">
        <f>IF(VLOOKUP(C4228,Adatbázis!$D$105:$AN$3282,VLOOKUP($G$3466,Adatbázis!$D$3286:$E$3298,2,FALSE),FALSE)="","",VLOOKUP(C4228,Adatbázis!$D$105:$AN$3282,VLOOKUP($G$3466,Adatbázis!$D$3286:$E$3298,2,FALSE),FALSE))</f>
        <v>…</v>
      </c>
      <c r="H4228" s="102" t="str">
        <f>IF(VLOOKUP(C4228,Adatbázis!$D$105:$AN$3282,VLOOKUP($H$3466,Adatbázis!$D$3286:$E$3298,2,FALSE),FALSE)="","",VLOOKUP(C4228,Adatbázis!$D$105:$AN$3282,VLOOKUP($H$3466,Adatbázis!$D$3286:$E$3298,2,FALSE),FALSE))</f>
        <v>…</v>
      </c>
      <c r="I4228" s="102" t="str">
        <f>IF(VLOOKUP(C4228,Adatbázis!$D$105:$AN$3282,VLOOKUP($I$3466,Adatbázis!$D$3286:$E$3298,2,FALSE),FALSE)="","",VLOOKUP(C4228,Adatbázis!$D$105:$AN$3282,VLOOKUP($I$3466,Adatbázis!$D$3286:$E$3298,2,FALSE),FALSE))</f>
        <v>…</v>
      </c>
    </row>
    <row r="4229" spans="3:9" hidden="1">
      <c r="C4229" s="41" t="s">
        <v>8528</v>
      </c>
      <c r="D4229" s="101" t="str">
        <f>IF(VLOOKUP(C4229,Adatbázis!$D$105:$AN$3282,VLOOKUP($D$3466,Adatbázis!$L$3286:$M$3305,2,FALSE),FALSE)="","",VLOOKUP(C4229,Adatbázis!$D$105:$AN$3282,VLOOKUP($D$3466,Adatbázis!$L$3286:$M$3305,2,FALSE),FALSE))</f>
        <v>…</v>
      </c>
      <c r="E4229" s="101" t="str">
        <f>IF(VLOOKUP(C4229,Adatbázis!$D$105:$AN$3282,VLOOKUP($E$3466,Adatbázis!$L$3286:$M$3305,2,FALSE),FALSE)="","",VLOOKUP(C4229,Adatbázis!$D$105:$AN$3282,VLOOKUP($E$3466,Adatbázis!$L$3286:$M$3305,2,FALSE),FALSE))</f>
        <v>…</v>
      </c>
      <c r="F4229" s="101" t="str">
        <f>IF(VLOOKUP(C4229,Adatbázis!$D$105:$AN$3282,VLOOKUP($F$3466,Adatbázis!$L$3286:$M$3305,2,FALSE),FALSE)="","",VLOOKUP(C4229,Adatbázis!$D$105:$AN$3282,VLOOKUP($F$3466,Adatbázis!$L$3286:$M$3305,2,FALSE),FALSE))</f>
        <v>…</v>
      </c>
      <c r="G4229" s="102" t="str">
        <f>IF(VLOOKUP(C4229,Adatbázis!$D$105:$AN$3282,VLOOKUP($G$3466,Adatbázis!$D$3286:$E$3298,2,FALSE),FALSE)="","",VLOOKUP(C4229,Adatbázis!$D$105:$AN$3282,VLOOKUP($G$3466,Adatbázis!$D$3286:$E$3298,2,FALSE),FALSE))</f>
        <v>…</v>
      </c>
      <c r="H4229" s="102" t="str">
        <f>IF(VLOOKUP(C4229,Adatbázis!$D$105:$AN$3282,VLOOKUP($H$3466,Adatbázis!$D$3286:$E$3298,2,FALSE),FALSE)="","",VLOOKUP(C4229,Adatbázis!$D$105:$AN$3282,VLOOKUP($H$3466,Adatbázis!$D$3286:$E$3298,2,FALSE),FALSE))</f>
        <v>…</v>
      </c>
      <c r="I4229" s="102" t="str">
        <f>IF(VLOOKUP(C4229,Adatbázis!$D$105:$AN$3282,VLOOKUP($I$3466,Adatbázis!$D$3286:$E$3298,2,FALSE),FALSE)="","",VLOOKUP(C4229,Adatbázis!$D$105:$AN$3282,VLOOKUP($I$3466,Adatbázis!$D$3286:$E$3298,2,FALSE),FALSE))</f>
        <v>…</v>
      </c>
    </row>
    <row r="4230" spans="3:9" hidden="1">
      <c r="C4230" s="41" t="s">
        <v>8535</v>
      </c>
      <c r="D4230" s="101" t="str">
        <f>IF(VLOOKUP(C4230,Adatbázis!$D$105:$AN$3282,VLOOKUP($D$3466,Adatbázis!$L$3286:$M$3305,2,FALSE),FALSE)="","",VLOOKUP(C4230,Adatbázis!$D$105:$AN$3282,VLOOKUP($D$3466,Adatbázis!$L$3286:$M$3305,2,FALSE),FALSE))</f>
        <v>…</v>
      </c>
      <c r="E4230" s="101" t="str">
        <f>IF(VLOOKUP(C4230,Adatbázis!$D$105:$AN$3282,VLOOKUP($E$3466,Adatbázis!$L$3286:$M$3305,2,FALSE),FALSE)="","",VLOOKUP(C4230,Adatbázis!$D$105:$AN$3282,VLOOKUP($E$3466,Adatbázis!$L$3286:$M$3305,2,FALSE),FALSE))</f>
        <v>…</v>
      </c>
      <c r="F4230" s="101" t="str">
        <f>IF(VLOOKUP(C4230,Adatbázis!$D$105:$AN$3282,VLOOKUP($F$3466,Adatbázis!$L$3286:$M$3305,2,FALSE),FALSE)="","",VLOOKUP(C4230,Adatbázis!$D$105:$AN$3282,VLOOKUP($F$3466,Adatbázis!$L$3286:$M$3305,2,FALSE),FALSE))</f>
        <v>…</v>
      </c>
      <c r="G4230" s="102" t="str">
        <f>IF(VLOOKUP(C4230,Adatbázis!$D$105:$AN$3282,VLOOKUP($G$3466,Adatbázis!$D$3286:$E$3298,2,FALSE),FALSE)="","",VLOOKUP(C4230,Adatbázis!$D$105:$AN$3282,VLOOKUP($G$3466,Adatbázis!$D$3286:$E$3298,2,FALSE),FALSE))</f>
        <v>…</v>
      </c>
      <c r="H4230" s="102" t="str">
        <f>IF(VLOOKUP(C4230,Adatbázis!$D$105:$AN$3282,VLOOKUP($H$3466,Adatbázis!$D$3286:$E$3298,2,FALSE),FALSE)="","",VLOOKUP(C4230,Adatbázis!$D$105:$AN$3282,VLOOKUP($H$3466,Adatbázis!$D$3286:$E$3298,2,FALSE),FALSE))</f>
        <v>…</v>
      </c>
      <c r="I4230" s="102" t="str">
        <f>IF(VLOOKUP(C4230,Adatbázis!$D$105:$AN$3282,VLOOKUP($I$3466,Adatbázis!$D$3286:$E$3298,2,FALSE),FALSE)="","",VLOOKUP(C4230,Adatbázis!$D$105:$AN$3282,VLOOKUP($I$3466,Adatbázis!$D$3286:$E$3298,2,FALSE),FALSE))</f>
        <v>…</v>
      </c>
    </row>
    <row r="4231" spans="3:9" hidden="1">
      <c r="C4231" s="41" t="s">
        <v>8548</v>
      </c>
      <c r="D4231" s="101" t="str">
        <f>IF(VLOOKUP(C4231,Adatbázis!$D$105:$AN$3282,VLOOKUP($D$3466,Adatbázis!$L$3286:$M$3305,2,FALSE),FALSE)="","",VLOOKUP(C4231,Adatbázis!$D$105:$AN$3282,VLOOKUP($D$3466,Adatbázis!$L$3286:$M$3305,2,FALSE),FALSE))</f>
        <v>…</v>
      </c>
      <c r="E4231" s="101" t="str">
        <f>IF(VLOOKUP(C4231,Adatbázis!$D$105:$AN$3282,VLOOKUP($E$3466,Adatbázis!$L$3286:$M$3305,2,FALSE),FALSE)="","",VLOOKUP(C4231,Adatbázis!$D$105:$AN$3282,VLOOKUP($E$3466,Adatbázis!$L$3286:$M$3305,2,FALSE),FALSE))</f>
        <v>…</v>
      </c>
      <c r="F4231" s="101" t="str">
        <f>IF(VLOOKUP(C4231,Adatbázis!$D$105:$AN$3282,VLOOKUP($F$3466,Adatbázis!$L$3286:$M$3305,2,FALSE),FALSE)="","",VLOOKUP(C4231,Adatbázis!$D$105:$AN$3282,VLOOKUP($F$3466,Adatbázis!$L$3286:$M$3305,2,FALSE),FALSE))</f>
        <v>…</v>
      </c>
      <c r="G4231" s="102" t="str">
        <f>IF(VLOOKUP(C4231,Adatbázis!$D$105:$AN$3282,VLOOKUP($G$3466,Adatbázis!$D$3286:$E$3298,2,FALSE),FALSE)="","",VLOOKUP(C4231,Adatbázis!$D$105:$AN$3282,VLOOKUP($G$3466,Adatbázis!$D$3286:$E$3298,2,FALSE),FALSE))</f>
        <v>…</v>
      </c>
      <c r="H4231" s="102" t="str">
        <f>IF(VLOOKUP(C4231,Adatbázis!$D$105:$AN$3282,VLOOKUP($H$3466,Adatbázis!$D$3286:$E$3298,2,FALSE),FALSE)="","",VLOOKUP(C4231,Adatbázis!$D$105:$AN$3282,VLOOKUP($H$3466,Adatbázis!$D$3286:$E$3298,2,FALSE),FALSE))</f>
        <v>…</v>
      </c>
      <c r="I4231" s="102" t="str">
        <f>IF(VLOOKUP(C4231,Adatbázis!$D$105:$AN$3282,VLOOKUP($I$3466,Adatbázis!$D$3286:$E$3298,2,FALSE),FALSE)="","",VLOOKUP(C4231,Adatbázis!$D$105:$AN$3282,VLOOKUP($I$3466,Adatbázis!$D$3286:$E$3298,2,FALSE),FALSE))</f>
        <v>…</v>
      </c>
    </row>
    <row r="4232" spans="3:9" hidden="1">
      <c r="C4232" s="41" t="s">
        <v>8562</v>
      </c>
      <c r="D4232" s="101" t="str">
        <f>IF(VLOOKUP(C4232,Adatbázis!$D$105:$AN$3282,VLOOKUP($D$3466,Adatbázis!$L$3286:$M$3305,2,FALSE),FALSE)="","",VLOOKUP(C4232,Adatbázis!$D$105:$AN$3282,VLOOKUP($D$3466,Adatbázis!$L$3286:$M$3305,2,FALSE),FALSE))</f>
        <v>…</v>
      </c>
      <c r="E4232" s="101" t="str">
        <f>IF(VLOOKUP(C4232,Adatbázis!$D$105:$AN$3282,VLOOKUP($E$3466,Adatbázis!$L$3286:$M$3305,2,FALSE),FALSE)="","",VLOOKUP(C4232,Adatbázis!$D$105:$AN$3282,VLOOKUP($E$3466,Adatbázis!$L$3286:$M$3305,2,FALSE),FALSE))</f>
        <v>…</v>
      </c>
      <c r="F4232" s="101" t="str">
        <f>IF(VLOOKUP(C4232,Adatbázis!$D$105:$AN$3282,VLOOKUP($F$3466,Adatbázis!$L$3286:$M$3305,2,FALSE),FALSE)="","",VLOOKUP(C4232,Adatbázis!$D$105:$AN$3282,VLOOKUP($F$3466,Adatbázis!$L$3286:$M$3305,2,FALSE),FALSE))</f>
        <v>…</v>
      </c>
      <c r="G4232" s="102" t="str">
        <f>IF(VLOOKUP(C4232,Adatbázis!$D$105:$AN$3282,VLOOKUP($G$3466,Adatbázis!$D$3286:$E$3298,2,FALSE),FALSE)="","",VLOOKUP(C4232,Adatbázis!$D$105:$AN$3282,VLOOKUP($G$3466,Adatbázis!$D$3286:$E$3298,2,FALSE),FALSE))</f>
        <v>…</v>
      </c>
      <c r="H4232" s="102" t="str">
        <f>IF(VLOOKUP(C4232,Adatbázis!$D$105:$AN$3282,VLOOKUP($H$3466,Adatbázis!$D$3286:$E$3298,2,FALSE),FALSE)="","",VLOOKUP(C4232,Adatbázis!$D$105:$AN$3282,VLOOKUP($H$3466,Adatbázis!$D$3286:$E$3298,2,FALSE),FALSE))</f>
        <v>…</v>
      </c>
      <c r="I4232" s="102" t="str">
        <f>IF(VLOOKUP(C4232,Adatbázis!$D$105:$AN$3282,VLOOKUP($I$3466,Adatbázis!$D$3286:$E$3298,2,FALSE),FALSE)="","",VLOOKUP(C4232,Adatbázis!$D$105:$AN$3282,VLOOKUP($I$3466,Adatbázis!$D$3286:$E$3298,2,FALSE),FALSE))</f>
        <v>…</v>
      </c>
    </row>
    <row r="4233" spans="3:9" hidden="1">
      <c r="C4233" s="41" t="s">
        <v>524</v>
      </c>
      <c r="D4233" s="101" t="str">
        <f>IF(VLOOKUP(C4233,Adatbázis!$D$105:$AN$3282,VLOOKUP($D$3466,Adatbázis!$L$3286:$M$3305,2,FALSE),FALSE)="","",VLOOKUP(C4233,Adatbázis!$D$105:$AN$3282,VLOOKUP($D$3466,Adatbázis!$L$3286:$M$3305,2,FALSE),FALSE))</f>
        <v>…</v>
      </c>
      <c r="E4233" s="101" t="str">
        <f>IF(VLOOKUP(C4233,Adatbázis!$D$105:$AN$3282,VLOOKUP($E$3466,Adatbázis!$L$3286:$M$3305,2,FALSE),FALSE)="","",VLOOKUP(C4233,Adatbázis!$D$105:$AN$3282,VLOOKUP($E$3466,Adatbázis!$L$3286:$M$3305,2,FALSE),FALSE))</f>
        <v>…</v>
      </c>
      <c r="F4233" s="101" t="str">
        <f>IF(VLOOKUP(C4233,Adatbázis!$D$105:$AN$3282,VLOOKUP($F$3466,Adatbázis!$L$3286:$M$3305,2,FALSE),FALSE)="","",VLOOKUP(C4233,Adatbázis!$D$105:$AN$3282,VLOOKUP($F$3466,Adatbázis!$L$3286:$M$3305,2,FALSE),FALSE))</f>
        <v>…</v>
      </c>
      <c r="G4233" s="102" t="str">
        <f>IF(VLOOKUP(C4233,Adatbázis!$D$105:$AN$3282,VLOOKUP($G$3466,Adatbázis!$D$3286:$E$3298,2,FALSE),FALSE)="","",VLOOKUP(C4233,Adatbázis!$D$105:$AN$3282,VLOOKUP($G$3466,Adatbázis!$D$3286:$E$3298,2,FALSE),FALSE))</f>
        <v>…</v>
      </c>
      <c r="H4233" s="102" t="str">
        <f>IF(VLOOKUP(C4233,Adatbázis!$D$105:$AN$3282,VLOOKUP($H$3466,Adatbázis!$D$3286:$E$3298,2,FALSE),FALSE)="","",VLOOKUP(C4233,Adatbázis!$D$105:$AN$3282,VLOOKUP($H$3466,Adatbázis!$D$3286:$E$3298,2,FALSE),FALSE))</f>
        <v>…</v>
      </c>
      <c r="I4233" s="102" t="str">
        <f>IF(VLOOKUP(C4233,Adatbázis!$D$105:$AN$3282,VLOOKUP($I$3466,Adatbázis!$D$3286:$E$3298,2,FALSE),FALSE)="","",VLOOKUP(C4233,Adatbázis!$D$105:$AN$3282,VLOOKUP($I$3466,Adatbázis!$D$3286:$E$3298,2,FALSE),FALSE))</f>
        <v>…</v>
      </c>
    </row>
    <row r="4234" spans="3:9" hidden="1">
      <c r="C4234" s="41" t="s">
        <v>8573</v>
      </c>
      <c r="D4234" s="101" t="str">
        <f>IF(VLOOKUP(C4234,Adatbázis!$D$105:$AN$3282,VLOOKUP($D$3466,Adatbázis!$L$3286:$M$3305,2,FALSE),FALSE)="","",VLOOKUP(C4234,Adatbázis!$D$105:$AN$3282,VLOOKUP($D$3466,Adatbázis!$L$3286:$M$3305,2,FALSE),FALSE))</f>
        <v>…</v>
      </c>
      <c r="E4234" s="101" t="str">
        <f>IF(VLOOKUP(C4234,Adatbázis!$D$105:$AN$3282,VLOOKUP($E$3466,Adatbázis!$L$3286:$M$3305,2,FALSE),FALSE)="","",VLOOKUP(C4234,Adatbázis!$D$105:$AN$3282,VLOOKUP($E$3466,Adatbázis!$L$3286:$M$3305,2,FALSE),FALSE))</f>
        <v>…</v>
      </c>
      <c r="F4234" s="101" t="str">
        <f>IF(VLOOKUP(C4234,Adatbázis!$D$105:$AN$3282,VLOOKUP($F$3466,Adatbázis!$L$3286:$M$3305,2,FALSE),FALSE)="","",VLOOKUP(C4234,Adatbázis!$D$105:$AN$3282,VLOOKUP($F$3466,Adatbázis!$L$3286:$M$3305,2,FALSE),FALSE))</f>
        <v>…</v>
      </c>
      <c r="G4234" s="102" t="str">
        <f>IF(VLOOKUP(C4234,Adatbázis!$D$105:$AN$3282,VLOOKUP($G$3466,Adatbázis!$D$3286:$E$3298,2,FALSE),FALSE)="","",VLOOKUP(C4234,Adatbázis!$D$105:$AN$3282,VLOOKUP($G$3466,Adatbázis!$D$3286:$E$3298,2,FALSE),FALSE))</f>
        <v>…</v>
      </c>
      <c r="H4234" s="102" t="str">
        <f>IF(VLOOKUP(C4234,Adatbázis!$D$105:$AN$3282,VLOOKUP($H$3466,Adatbázis!$D$3286:$E$3298,2,FALSE),FALSE)="","",VLOOKUP(C4234,Adatbázis!$D$105:$AN$3282,VLOOKUP($H$3466,Adatbázis!$D$3286:$E$3298,2,FALSE),FALSE))</f>
        <v>…</v>
      </c>
      <c r="I4234" s="102" t="str">
        <f>IF(VLOOKUP(C4234,Adatbázis!$D$105:$AN$3282,VLOOKUP($I$3466,Adatbázis!$D$3286:$E$3298,2,FALSE),FALSE)="","",VLOOKUP(C4234,Adatbázis!$D$105:$AN$3282,VLOOKUP($I$3466,Adatbázis!$D$3286:$E$3298,2,FALSE),FALSE))</f>
        <v>…</v>
      </c>
    </row>
    <row r="4235" spans="3:9" hidden="1">
      <c r="C4235" s="41" t="s">
        <v>8587</v>
      </c>
      <c r="D4235" s="101" t="str">
        <f>IF(VLOOKUP(C4235,Adatbázis!$D$105:$AN$3282,VLOOKUP($D$3466,Adatbázis!$L$3286:$M$3305,2,FALSE),FALSE)="","",VLOOKUP(C4235,Adatbázis!$D$105:$AN$3282,VLOOKUP($D$3466,Adatbázis!$L$3286:$M$3305,2,FALSE),FALSE))</f>
        <v>…</v>
      </c>
      <c r="E4235" s="101" t="str">
        <f>IF(VLOOKUP(C4235,Adatbázis!$D$105:$AN$3282,VLOOKUP($E$3466,Adatbázis!$L$3286:$M$3305,2,FALSE),FALSE)="","",VLOOKUP(C4235,Adatbázis!$D$105:$AN$3282,VLOOKUP($E$3466,Adatbázis!$L$3286:$M$3305,2,FALSE),FALSE))</f>
        <v>…</v>
      </c>
      <c r="F4235" s="101" t="str">
        <f>IF(VLOOKUP(C4235,Adatbázis!$D$105:$AN$3282,VLOOKUP($F$3466,Adatbázis!$L$3286:$M$3305,2,FALSE),FALSE)="","",VLOOKUP(C4235,Adatbázis!$D$105:$AN$3282,VLOOKUP($F$3466,Adatbázis!$L$3286:$M$3305,2,FALSE),FALSE))</f>
        <v>…</v>
      </c>
      <c r="G4235" s="102" t="str">
        <f>IF(VLOOKUP(C4235,Adatbázis!$D$105:$AN$3282,VLOOKUP($G$3466,Adatbázis!$D$3286:$E$3298,2,FALSE),FALSE)="","",VLOOKUP(C4235,Adatbázis!$D$105:$AN$3282,VLOOKUP($G$3466,Adatbázis!$D$3286:$E$3298,2,FALSE),FALSE))</f>
        <v>…</v>
      </c>
      <c r="H4235" s="102" t="str">
        <f>IF(VLOOKUP(C4235,Adatbázis!$D$105:$AN$3282,VLOOKUP($H$3466,Adatbázis!$D$3286:$E$3298,2,FALSE),FALSE)="","",VLOOKUP(C4235,Adatbázis!$D$105:$AN$3282,VLOOKUP($H$3466,Adatbázis!$D$3286:$E$3298,2,FALSE),FALSE))</f>
        <v>…</v>
      </c>
      <c r="I4235" s="102" t="str">
        <f>IF(VLOOKUP(C4235,Adatbázis!$D$105:$AN$3282,VLOOKUP($I$3466,Adatbázis!$D$3286:$E$3298,2,FALSE),FALSE)="","",VLOOKUP(C4235,Adatbázis!$D$105:$AN$3282,VLOOKUP($I$3466,Adatbázis!$D$3286:$E$3298,2,FALSE),FALSE))</f>
        <v>…</v>
      </c>
    </row>
    <row r="4236" spans="3:9" hidden="1">
      <c r="C4236" s="41" t="s">
        <v>8598</v>
      </c>
      <c r="D4236" s="101" t="str">
        <f>IF(VLOOKUP(C4236,Adatbázis!$D$105:$AN$3282,VLOOKUP($D$3466,Adatbázis!$L$3286:$M$3305,2,FALSE),FALSE)="","",VLOOKUP(C4236,Adatbázis!$D$105:$AN$3282,VLOOKUP($D$3466,Adatbázis!$L$3286:$M$3305,2,FALSE),FALSE))</f>
        <v>…</v>
      </c>
      <c r="E4236" s="101" t="str">
        <f>IF(VLOOKUP(C4236,Adatbázis!$D$105:$AN$3282,VLOOKUP($E$3466,Adatbázis!$L$3286:$M$3305,2,FALSE),FALSE)="","",VLOOKUP(C4236,Adatbázis!$D$105:$AN$3282,VLOOKUP($E$3466,Adatbázis!$L$3286:$M$3305,2,FALSE),FALSE))</f>
        <v>…</v>
      </c>
      <c r="F4236" s="101" t="str">
        <f>IF(VLOOKUP(C4236,Adatbázis!$D$105:$AN$3282,VLOOKUP($F$3466,Adatbázis!$L$3286:$M$3305,2,FALSE),FALSE)="","",VLOOKUP(C4236,Adatbázis!$D$105:$AN$3282,VLOOKUP($F$3466,Adatbázis!$L$3286:$M$3305,2,FALSE),FALSE))</f>
        <v>…</v>
      </c>
      <c r="G4236" s="102" t="str">
        <f>IF(VLOOKUP(C4236,Adatbázis!$D$105:$AN$3282,VLOOKUP($G$3466,Adatbázis!$D$3286:$E$3298,2,FALSE),FALSE)="","",VLOOKUP(C4236,Adatbázis!$D$105:$AN$3282,VLOOKUP($G$3466,Adatbázis!$D$3286:$E$3298,2,FALSE),FALSE))</f>
        <v>…</v>
      </c>
      <c r="H4236" s="102" t="str">
        <f>IF(VLOOKUP(C4236,Adatbázis!$D$105:$AN$3282,VLOOKUP($H$3466,Adatbázis!$D$3286:$E$3298,2,FALSE),FALSE)="","",VLOOKUP(C4236,Adatbázis!$D$105:$AN$3282,VLOOKUP($H$3466,Adatbázis!$D$3286:$E$3298,2,FALSE),FALSE))</f>
        <v>…</v>
      </c>
      <c r="I4236" s="102" t="str">
        <f>IF(VLOOKUP(C4236,Adatbázis!$D$105:$AN$3282,VLOOKUP($I$3466,Adatbázis!$D$3286:$E$3298,2,FALSE),FALSE)="","",VLOOKUP(C4236,Adatbázis!$D$105:$AN$3282,VLOOKUP($I$3466,Adatbázis!$D$3286:$E$3298,2,FALSE),FALSE))</f>
        <v>…</v>
      </c>
    </row>
    <row r="4237" spans="3:9" hidden="1">
      <c r="C4237" s="41" t="s">
        <v>8604</v>
      </c>
      <c r="D4237" s="101" t="str">
        <f>IF(VLOOKUP(C4237,Adatbázis!$D$105:$AN$3282,VLOOKUP($D$3466,Adatbázis!$L$3286:$M$3305,2,FALSE),FALSE)="","",VLOOKUP(C4237,Adatbázis!$D$105:$AN$3282,VLOOKUP($D$3466,Adatbázis!$L$3286:$M$3305,2,FALSE),FALSE))</f>
        <v>…</v>
      </c>
      <c r="E4237" s="101" t="str">
        <f>IF(VLOOKUP(C4237,Adatbázis!$D$105:$AN$3282,VLOOKUP($E$3466,Adatbázis!$L$3286:$M$3305,2,FALSE),FALSE)="","",VLOOKUP(C4237,Adatbázis!$D$105:$AN$3282,VLOOKUP($E$3466,Adatbázis!$L$3286:$M$3305,2,FALSE),FALSE))</f>
        <v>…</v>
      </c>
      <c r="F4237" s="101" t="str">
        <f>IF(VLOOKUP(C4237,Adatbázis!$D$105:$AN$3282,VLOOKUP($F$3466,Adatbázis!$L$3286:$M$3305,2,FALSE),FALSE)="","",VLOOKUP(C4237,Adatbázis!$D$105:$AN$3282,VLOOKUP($F$3466,Adatbázis!$L$3286:$M$3305,2,FALSE),FALSE))</f>
        <v>…</v>
      </c>
      <c r="G4237" s="102" t="str">
        <f>IF(VLOOKUP(C4237,Adatbázis!$D$105:$AN$3282,VLOOKUP($G$3466,Adatbázis!$D$3286:$E$3298,2,FALSE),FALSE)="","",VLOOKUP(C4237,Adatbázis!$D$105:$AN$3282,VLOOKUP($G$3466,Adatbázis!$D$3286:$E$3298,2,FALSE),FALSE))</f>
        <v>…</v>
      </c>
      <c r="H4237" s="102" t="str">
        <f>IF(VLOOKUP(C4237,Adatbázis!$D$105:$AN$3282,VLOOKUP($H$3466,Adatbázis!$D$3286:$E$3298,2,FALSE),FALSE)="","",VLOOKUP(C4237,Adatbázis!$D$105:$AN$3282,VLOOKUP($H$3466,Adatbázis!$D$3286:$E$3298,2,FALSE),FALSE))</f>
        <v>…</v>
      </c>
      <c r="I4237" s="102" t="str">
        <f>IF(VLOOKUP(C4237,Adatbázis!$D$105:$AN$3282,VLOOKUP($I$3466,Adatbázis!$D$3286:$E$3298,2,FALSE),FALSE)="","",VLOOKUP(C4237,Adatbázis!$D$105:$AN$3282,VLOOKUP($I$3466,Adatbázis!$D$3286:$E$3298,2,FALSE),FALSE))</f>
        <v>…</v>
      </c>
    </row>
    <row r="4238" spans="3:9" hidden="1">
      <c r="C4238" s="41" t="s">
        <v>8611</v>
      </c>
      <c r="D4238" s="101" t="str">
        <f>IF(VLOOKUP(C4238,Adatbázis!$D$105:$AN$3282,VLOOKUP($D$3466,Adatbázis!$L$3286:$M$3305,2,FALSE),FALSE)="","",VLOOKUP(C4238,Adatbázis!$D$105:$AN$3282,VLOOKUP($D$3466,Adatbázis!$L$3286:$M$3305,2,FALSE),FALSE))</f>
        <v>…</v>
      </c>
      <c r="E4238" s="101" t="str">
        <f>IF(VLOOKUP(C4238,Adatbázis!$D$105:$AN$3282,VLOOKUP($E$3466,Adatbázis!$L$3286:$M$3305,2,FALSE),FALSE)="","",VLOOKUP(C4238,Adatbázis!$D$105:$AN$3282,VLOOKUP($E$3466,Adatbázis!$L$3286:$M$3305,2,FALSE),FALSE))</f>
        <v>…</v>
      </c>
      <c r="F4238" s="101" t="str">
        <f>IF(VLOOKUP(C4238,Adatbázis!$D$105:$AN$3282,VLOOKUP($F$3466,Adatbázis!$L$3286:$M$3305,2,FALSE),FALSE)="","",VLOOKUP(C4238,Adatbázis!$D$105:$AN$3282,VLOOKUP($F$3466,Adatbázis!$L$3286:$M$3305,2,FALSE),FALSE))</f>
        <v>…</v>
      </c>
      <c r="G4238" s="102" t="str">
        <f>IF(VLOOKUP(C4238,Adatbázis!$D$105:$AN$3282,VLOOKUP($G$3466,Adatbázis!$D$3286:$E$3298,2,FALSE),FALSE)="","",VLOOKUP(C4238,Adatbázis!$D$105:$AN$3282,VLOOKUP($G$3466,Adatbázis!$D$3286:$E$3298,2,FALSE),FALSE))</f>
        <v>…</v>
      </c>
      <c r="H4238" s="102" t="str">
        <f>IF(VLOOKUP(C4238,Adatbázis!$D$105:$AN$3282,VLOOKUP($H$3466,Adatbázis!$D$3286:$E$3298,2,FALSE),FALSE)="","",VLOOKUP(C4238,Adatbázis!$D$105:$AN$3282,VLOOKUP($H$3466,Adatbázis!$D$3286:$E$3298,2,FALSE),FALSE))</f>
        <v>…</v>
      </c>
      <c r="I4238" s="102" t="str">
        <f>IF(VLOOKUP(C4238,Adatbázis!$D$105:$AN$3282,VLOOKUP($I$3466,Adatbázis!$D$3286:$E$3298,2,FALSE),FALSE)="","",VLOOKUP(C4238,Adatbázis!$D$105:$AN$3282,VLOOKUP($I$3466,Adatbázis!$D$3286:$E$3298,2,FALSE),FALSE))</f>
        <v>…</v>
      </c>
    </row>
    <row r="4239" spans="3:9" hidden="1">
      <c r="C4239" s="41" t="s">
        <v>8619</v>
      </c>
      <c r="D4239" s="101" t="str">
        <f>IF(VLOOKUP(C4239,Adatbázis!$D$105:$AN$3282,VLOOKUP($D$3466,Adatbázis!$L$3286:$M$3305,2,FALSE),FALSE)="","",VLOOKUP(C4239,Adatbázis!$D$105:$AN$3282,VLOOKUP($D$3466,Adatbázis!$L$3286:$M$3305,2,FALSE),FALSE))</f>
        <v>…</v>
      </c>
      <c r="E4239" s="101" t="str">
        <f>IF(VLOOKUP(C4239,Adatbázis!$D$105:$AN$3282,VLOOKUP($E$3466,Adatbázis!$L$3286:$M$3305,2,FALSE),FALSE)="","",VLOOKUP(C4239,Adatbázis!$D$105:$AN$3282,VLOOKUP($E$3466,Adatbázis!$L$3286:$M$3305,2,FALSE),FALSE))</f>
        <v>…</v>
      </c>
      <c r="F4239" s="101" t="str">
        <f>IF(VLOOKUP(C4239,Adatbázis!$D$105:$AN$3282,VLOOKUP($F$3466,Adatbázis!$L$3286:$M$3305,2,FALSE),FALSE)="","",VLOOKUP(C4239,Adatbázis!$D$105:$AN$3282,VLOOKUP($F$3466,Adatbázis!$L$3286:$M$3305,2,FALSE),FALSE))</f>
        <v>…</v>
      </c>
      <c r="G4239" s="102" t="str">
        <f>IF(VLOOKUP(C4239,Adatbázis!$D$105:$AN$3282,VLOOKUP($G$3466,Adatbázis!$D$3286:$E$3298,2,FALSE),FALSE)="","",VLOOKUP(C4239,Adatbázis!$D$105:$AN$3282,VLOOKUP($G$3466,Adatbázis!$D$3286:$E$3298,2,FALSE),FALSE))</f>
        <v>…</v>
      </c>
      <c r="H4239" s="102" t="str">
        <f>IF(VLOOKUP(C4239,Adatbázis!$D$105:$AN$3282,VLOOKUP($H$3466,Adatbázis!$D$3286:$E$3298,2,FALSE),FALSE)="","",VLOOKUP(C4239,Adatbázis!$D$105:$AN$3282,VLOOKUP($H$3466,Adatbázis!$D$3286:$E$3298,2,FALSE),FALSE))</f>
        <v>…</v>
      </c>
      <c r="I4239" s="102" t="str">
        <f>IF(VLOOKUP(C4239,Adatbázis!$D$105:$AN$3282,VLOOKUP($I$3466,Adatbázis!$D$3286:$E$3298,2,FALSE),FALSE)="","",VLOOKUP(C4239,Adatbázis!$D$105:$AN$3282,VLOOKUP($I$3466,Adatbázis!$D$3286:$E$3298,2,FALSE),FALSE))</f>
        <v>…</v>
      </c>
    </row>
    <row r="4240" spans="3:9" hidden="1">
      <c r="C4240" s="41" t="s">
        <v>8627</v>
      </c>
      <c r="D4240" s="101" t="str">
        <f>IF(VLOOKUP(C4240,Adatbázis!$D$105:$AN$3282,VLOOKUP($D$3466,Adatbázis!$L$3286:$M$3305,2,FALSE),FALSE)="","",VLOOKUP(C4240,Adatbázis!$D$105:$AN$3282,VLOOKUP($D$3466,Adatbázis!$L$3286:$M$3305,2,FALSE),FALSE))</f>
        <v>…</v>
      </c>
      <c r="E4240" s="101" t="str">
        <f>IF(VLOOKUP(C4240,Adatbázis!$D$105:$AN$3282,VLOOKUP($E$3466,Adatbázis!$L$3286:$M$3305,2,FALSE),FALSE)="","",VLOOKUP(C4240,Adatbázis!$D$105:$AN$3282,VLOOKUP($E$3466,Adatbázis!$L$3286:$M$3305,2,FALSE),FALSE))</f>
        <v>…</v>
      </c>
      <c r="F4240" s="101" t="str">
        <f>IF(VLOOKUP(C4240,Adatbázis!$D$105:$AN$3282,VLOOKUP($F$3466,Adatbázis!$L$3286:$M$3305,2,FALSE),FALSE)="","",VLOOKUP(C4240,Adatbázis!$D$105:$AN$3282,VLOOKUP($F$3466,Adatbázis!$L$3286:$M$3305,2,FALSE),FALSE))</f>
        <v>…</v>
      </c>
      <c r="G4240" s="102" t="str">
        <f>IF(VLOOKUP(C4240,Adatbázis!$D$105:$AN$3282,VLOOKUP($G$3466,Adatbázis!$D$3286:$E$3298,2,FALSE),FALSE)="","",VLOOKUP(C4240,Adatbázis!$D$105:$AN$3282,VLOOKUP($G$3466,Adatbázis!$D$3286:$E$3298,2,FALSE),FALSE))</f>
        <v>…</v>
      </c>
      <c r="H4240" s="102" t="str">
        <f>IF(VLOOKUP(C4240,Adatbázis!$D$105:$AN$3282,VLOOKUP($H$3466,Adatbázis!$D$3286:$E$3298,2,FALSE),FALSE)="","",VLOOKUP(C4240,Adatbázis!$D$105:$AN$3282,VLOOKUP($H$3466,Adatbázis!$D$3286:$E$3298,2,FALSE),FALSE))</f>
        <v>…</v>
      </c>
      <c r="I4240" s="102" t="str">
        <f>IF(VLOOKUP(C4240,Adatbázis!$D$105:$AN$3282,VLOOKUP($I$3466,Adatbázis!$D$3286:$E$3298,2,FALSE),FALSE)="","",VLOOKUP(C4240,Adatbázis!$D$105:$AN$3282,VLOOKUP($I$3466,Adatbázis!$D$3286:$E$3298,2,FALSE),FALSE))</f>
        <v>…</v>
      </c>
    </row>
    <row r="4241" spans="3:9" hidden="1">
      <c r="C4241" s="41" t="s">
        <v>8633</v>
      </c>
      <c r="D4241" s="101" t="str">
        <f>IF(VLOOKUP(C4241,Adatbázis!$D$105:$AN$3282,VLOOKUP($D$3466,Adatbázis!$L$3286:$M$3305,2,FALSE),FALSE)="","",VLOOKUP(C4241,Adatbázis!$D$105:$AN$3282,VLOOKUP($D$3466,Adatbázis!$L$3286:$M$3305,2,FALSE),FALSE))</f>
        <v>…</v>
      </c>
      <c r="E4241" s="101" t="str">
        <f>IF(VLOOKUP(C4241,Adatbázis!$D$105:$AN$3282,VLOOKUP($E$3466,Adatbázis!$L$3286:$M$3305,2,FALSE),FALSE)="","",VLOOKUP(C4241,Adatbázis!$D$105:$AN$3282,VLOOKUP($E$3466,Adatbázis!$L$3286:$M$3305,2,FALSE),FALSE))</f>
        <v>…</v>
      </c>
      <c r="F4241" s="101" t="str">
        <f>IF(VLOOKUP(C4241,Adatbázis!$D$105:$AN$3282,VLOOKUP($F$3466,Adatbázis!$L$3286:$M$3305,2,FALSE),FALSE)="","",VLOOKUP(C4241,Adatbázis!$D$105:$AN$3282,VLOOKUP($F$3466,Adatbázis!$L$3286:$M$3305,2,FALSE),FALSE))</f>
        <v>…</v>
      </c>
      <c r="G4241" s="102" t="str">
        <f>IF(VLOOKUP(C4241,Adatbázis!$D$105:$AN$3282,VLOOKUP($G$3466,Adatbázis!$D$3286:$E$3298,2,FALSE),FALSE)="","",VLOOKUP(C4241,Adatbázis!$D$105:$AN$3282,VLOOKUP($G$3466,Adatbázis!$D$3286:$E$3298,2,FALSE),FALSE))</f>
        <v>…</v>
      </c>
      <c r="H4241" s="102" t="str">
        <f>IF(VLOOKUP(C4241,Adatbázis!$D$105:$AN$3282,VLOOKUP($H$3466,Adatbázis!$D$3286:$E$3298,2,FALSE),FALSE)="","",VLOOKUP(C4241,Adatbázis!$D$105:$AN$3282,VLOOKUP($H$3466,Adatbázis!$D$3286:$E$3298,2,FALSE),FALSE))</f>
        <v>…</v>
      </c>
      <c r="I4241" s="102" t="str">
        <f>IF(VLOOKUP(C4241,Adatbázis!$D$105:$AN$3282,VLOOKUP($I$3466,Adatbázis!$D$3286:$E$3298,2,FALSE),FALSE)="","",VLOOKUP(C4241,Adatbázis!$D$105:$AN$3282,VLOOKUP($I$3466,Adatbázis!$D$3286:$E$3298,2,FALSE),FALSE))</f>
        <v>…</v>
      </c>
    </row>
    <row r="4242" spans="3:9" hidden="1">
      <c r="C4242" s="41" t="s">
        <v>8639</v>
      </c>
      <c r="D4242" s="101" t="str">
        <f>IF(VLOOKUP(C4242,Adatbázis!$D$105:$AN$3282,VLOOKUP($D$3466,Adatbázis!$L$3286:$M$3305,2,FALSE),FALSE)="","",VLOOKUP(C4242,Adatbázis!$D$105:$AN$3282,VLOOKUP($D$3466,Adatbázis!$L$3286:$M$3305,2,FALSE),FALSE))</f>
        <v>…</v>
      </c>
      <c r="E4242" s="101" t="str">
        <f>IF(VLOOKUP(C4242,Adatbázis!$D$105:$AN$3282,VLOOKUP($E$3466,Adatbázis!$L$3286:$M$3305,2,FALSE),FALSE)="","",VLOOKUP(C4242,Adatbázis!$D$105:$AN$3282,VLOOKUP($E$3466,Adatbázis!$L$3286:$M$3305,2,FALSE),FALSE))</f>
        <v>…</v>
      </c>
      <c r="F4242" s="101" t="str">
        <f>IF(VLOOKUP(C4242,Adatbázis!$D$105:$AN$3282,VLOOKUP($F$3466,Adatbázis!$L$3286:$M$3305,2,FALSE),FALSE)="","",VLOOKUP(C4242,Adatbázis!$D$105:$AN$3282,VLOOKUP($F$3466,Adatbázis!$L$3286:$M$3305,2,FALSE),FALSE))</f>
        <v>…</v>
      </c>
      <c r="G4242" s="102" t="str">
        <f>IF(VLOOKUP(C4242,Adatbázis!$D$105:$AN$3282,VLOOKUP($G$3466,Adatbázis!$D$3286:$E$3298,2,FALSE),FALSE)="","",VLOOKUP(C4242,Adatbázis!$D$105:$AN$3282,VLOOKUP($G$3466,Adatbázis!$D$3286:$E$3298,2,FALSE),FALSE))</f>
        <v>…</v>
      </c>
      <c r="H4242" s="102" t="str">
        <f>IF(VLOOKUP(C4242,Adatbázis!$D$105:$AN$3282,VLOOKUP($H$3466,Adatbázis!$D$3286:$E$3298,2,FALSE),FALSE)="","",VLOOKUP(C4242,Adatbázis!$D$105:$AN$3282,VLOOKUP($H$3466,Adatbázis!$D$3286:$E$3298,2,FALSE),FALSE))</f>
        <v>…</v>
      </c>
      <c r="I4242" s="102" t="str">
        <f>IF(VLOOKUP(C4242,Adatbázis!$D$105:$AN$3282,VLOOKUP($I$3466,Adatbázis!$D$3286:$E$3298,2,FALSE),FALSE)="","",VLOOKUP(C4242,Adatbázis!$D$105:$AN$3282,VLOOKUP($I$3466,Adatbázis!$D$3286:$E$3298,2,FALSE),FALSE))</f>
        <v>…</v>
      </c>
    </row>
    <row r="4243" spans="3:9" hidden="1">
      <c r="C4243" s="41" t="s">
        <v>8647</v>
      </c>
      <c r="D4243" s="101" t="str">
        <f>IF(VLOOKUP(C4243,Adatbázis!$D$105:$AN$3282,VLOOKUP($D$3466,Adatbázis!$L$3286:$M$3305,2,FALSE),FALSE)="","",VLOOKUP(C4243,Adatbázis!$D$105:$AN$3282,VLOOKUP($D$3466,Adatbázis!$L$3286:$M$3305,2,FALSE),FALSE))</f>
        <v>…</v>
      </c>
      <c r="E4243" s="101" t="str">
        <f>IF(VLOOKUP(C4243,Adatbázis!$D$105:$AN$3282,VLOOKUP($E$3466,Adatbázis!$L$3286:$M$3305,2,FALSE),FALSE)="","",VLOOKUP(C4243,Adatbázis!$D$105:$AN$3282,VLOOKUP($E$3466,Adatbázis!$L$3286:$M$3305,2,FALSE),FALSE))</f>
        <v>…</v>
      </c>
      <c r="F4243" s="101" t="str">
        <f>IF(VLOOKUP(C4243,Adatbázis!$D$105:$AN$3282,VLOOKUP($F$3466,Adatbázis!$L$3286:$M$3305,2,FALSE),FALSE)="","",VLOOKUP(C4243,Adatbázis!$D$105:$AN$3282,VLOOKUP($F$3466,Adatbázis!$L$3286:$M$3305,2,FALSE),FALSE))</f>
        <v>…</v>
      </c>
      <c r="G4243" s="102" t="str">
        <f>IF(VLOOKUP(C4243,Adatbázis!$D$105:$AN$3282,VLOOKUP($G$3466,Adatbázis!$D$3286:$E$3298,2,FALSE),FALSE)="","",VLOOKUP(C4243,Adatbázis!$D$105:$AN$3282,VLOOKUP($G$3466,Adatbázis!$D$3286:$E$3298,2,FALSE),FALSE))</f>
        <v>…</v>
      </c>
      <c r="H4243" s="102" t="str">
        <f>IF(VLOOKUP(C4243,Adatbázis!$D$105:$AN$3282,VLOOKUP($H$3466,Adatbázis!$D$3286:$E$3298,2,FALSE),FALSE)="","",VLOOKUP(C4243,Adatbázis!$D$105:$AN$3282,VLOOKUP($H$3466,Adatbázis!$D$3286:$E$3298,2,FALSE),FALSE))</f>
        <v>…</v>
      </c>
      <c r="I4243" s="102" t="str">
        <f>IF(VLOOKUP(C4243,Adatbázis!$D$105:$AN$3282,VLOOKUP($I$3466,Adatbázis!$D$3286:$E$3298,2,FALSE),FALSE)="","",VLOOKUP(C4243,Adatbázis!$D$105:$AN$3282,VLOOKUP($I$3466,Adatbázis!$D$3286:$E$3298,2,FALSE),FALSE))</f>
        <v>…</v>
      </c>
    </row>
    <row r="4244" spans="3:9" hidden="1">
      <c r="C4244" s="41" t="s">
        <v>8652</v>
      </c>
      <c r="D4244" s="101" t="str">
        <f>IF(VLOOKUP(C4244,Adatbázis!$D$105:$AN$3282,VLOOKUP($D$3466,Adatbázis!$L$3286:$M$3305,2,FALSE),FALSE)="","",VLOOKUP(C4244,Adatbázis!$D$105:$AN$3282,VLOOKUP($D$3466,Adatbázis!$L$3286:$M$3305,2,FALSE),FALSE))</f>
        <v>…</v>
      </c>
      <c r="E4244" s="101" t="str">
        <f>IF(VLOOKUP(C4244,Adatbázis!$D$105:$AN$3282,VLOOKUP($E$3466,Adatbázis!$L$3286:$M$3305,2,FALSE),FALSE)="","",VLOOKUP(C4244,Adatbázis!$D$105:$AN$3282,VLOOKUP($E$3466,Adatbázis!$L$3286:$M$3305,2,FALSE),FALSE))</f>
        <v>…</v>
      </c>
      <c r="F4244" s="101" t="str">
        <f>IF(VLOOKUP(C4244,Adatbázis!$D$105:$AN$3282,VLOOKUP($F$3466,Adatbázis!$L$3286:$M$3305,2,FALSE),FALSE)="","",VLOOKUP(C4244,Adatbázis!$D$105:$AN$3282,VLOOKUP($F$3466,Adatbázis!$L$3286:$M$3305,2,FALSE),FALSE))</f>
        <v>…</v>
      </c>
      <c r="G4244" s="102" t="str">
        <f>IF(VLOOKUP(C4244,Adatbázis!$D$105:$AN$3282,VLOOKUP($G$3466,Adatbázis!$D$3286:$E$3298,2,FALSE),FALSE)="","",VLOOKUP(C4244,Adatbázis!$D$105:$AN$3282,VLOOKUP($G$3466,Adatbázis!$D$3286:$E$3298,2,FALSE),FALSE))</f>
        <v>…</v>
      </c>
      <c r="H4244" s="102" t="str">
        <f>IF(VLOOKUP(C4244,Adatbázis!$D$105:$AN$3282,VLOOKUP($H$3466,Adatbázis!$D$3286:$E$3298,2,FALSE),FALSE)="","",VLOOKUP(C4244,Adatbázis!$D$105:$AN$3282,VLOOKUP($H$3466,Adatbázis!$D$3286:$E$3298,2,FALSE),FALSE))</f>
        <v>…</v>
      </c>
      <c r="I4244" s="102" t="str">
        <f>IF(VLOOKUP(C4244,Adatbázis!$D$105:$AN$3282,VLOOKUP($I$3466,Adatbázis!$D$3286:$E$3298,2,FALSE),FALSE)="","",VLOOKUP(C4244,Adatbázis!$D$105:$AN$3282,VLOOKUP($I$3466,Adatbázis!$D$3286:$E$3298,2,FALSE),FALSE))</f>
        <v>…</v>
      </c>
    </row>
    <row r="4245" spans="3:9" hidden="1">
      <c r="C4245" s="41" t="s">
        <v>8666</v>
      </c>
      <c r="D4245" s="101" t="str">
        <f>IF(VLOOKUP(C4245,Adatbázis!$D$105:$AN$3282,VLOOKUP($D$3466,Adatbázis!$L$3286:$M$3305,2,FALSE),FALSE)="","",VLOOKUP(C4245,Adatbázis!$D$105:$AN$3282,VLOOKUP($D$3466,Adatbázis!$L$3286:$M$3305,2,FALSE),FALSE))</f>
        <v>…</v>
      </c>
      <c r="E4245" s="101" t="str">
        <f>IF(VLOOKUP(C4245,Adatbázis!$D$105:$AN$3282,VLOOKUP($E$3466,Adatbázis!$L$3286:$M$3305,2,FALSE),FALSE)="","",VLOOKUP(C4245,Adatbázis!$D$105:$AN$3282,VLOOKUP($E$3466,Adatbázis!$L$3286:$M$3305,2,FALSE),FALSE))</f>
        <v>…</v>
      </c>
      <c r="F4245" s="101" t="str">
        <f>IF(VLOOKUP(C4245,Adatbázis!$D$105:$AN$3282,VLOOKUP($F$3466,Adatbázis!$L$3286:$M$3305,2,FALSE),FALSE)="","",VLOOKUP(C4245,Adatbázis!$D$105:$AN$3282,VLOOKUP($F$3466,Adatbázis!$L$3286:$M$3305,2,FALSE),FALSE))</f>
        <v>…</v>
      </c>
      <c r="G4245" s="102" t="str">
        <f>IF(VLOOKUP(C4245,Adatbázis!$D$105:$AN$3282,VLOOKUP($G$3466,Adatbázis!$D$3286:$E$3298,2,FALSE),FALSE)="","",VLOOKUP(C4245,Adatbázis!$D$105:$AN$3282,VLOOKUP($G$3466,Adatbázis!$D$3286:$E$3298,2,FALSE),FALSE))</f>
        <v>…</v>
      </c>
      <c r="H4245" s="102" t="str">
        <f>IF(VLOOKUP(C4245,Adatbázis!$D$105:$AN$3282,VLOOKUP($H$3466,Adatbázis!$D$3286:$E$3298,2,FALSE),FALSE)="","",VLOOKUP(C4245,Adatbázis!$D$105:$AN$3282,VLOOKUP($H$3466,Adatbázis!$D$3286:$E$3298,2,FALSE),FALSE))</f>
        <v>…</v>
      </c>
      <c r="I4245" s="102" t="str">
        <f>IF(VLOOKUP(C4245,Adatbázis!$D$105:$AN$3282,VLOOKUP($I$3466,Adatbázis!$D$3286:$E$3298,2,FALSE),FALSE)="","",VLOOKUP(C4245,Adatbázis!$D$105:$AN$3282,VLOOKUP($I$3466,Adatbázis!$D$3286:$E$3298,2,FALSE),FALSE))</f>
        <v>…</v>
      </c>
    </row>
    <row r="4246" spans="3:9" hidden="1">
      <c r="C4246" s="41" t="s">
        <v>8680</v>
      </c>
      <c r="D4246" s="101" t="str">
        <f>IF(VLOOKUP(C4246,Adatbázis!$D$105:$AN$3282,VLOOKUP($D$3466,Adatbázis!$L$3286:$M$3305,2,FALSE),FALSE)="","",VLOOKUP(C4246,Adatbázis!$D$105:$AN$3282,VLOOKUP($D$3466,Adatbázis!$L$3286:$M$3305,2,FALSE),FALSE))</f>
        <v>…</v>
      </c>
      <c r="E4246" s="101" t="str">
        <f>IF(VLOOKUP(C4246,Adatbázis!$D$105:$AN$3282,VLOOKUP($E$3466,Adatbázis!$L$3286:$M$3305,2,FALSE),FALSE)="","",VLOOKUP(C4246,Adatbázis!$D$105:$AN$3282,VLOOKUP($E$3466,Adatbázis!$L$3286:$M$3305,2,FALSE),FALSE))</f>
        <v>…</v>
      </c>
      <c r="F4246" s="101" t="str">
        <f>IF(VLOOKUP(C4246,Adatbázis!$D$105:$AN$3282,VLOOKUP($F$3466,Adatbázis!$L$3286:$M$3305,2,FALSE),FALSE)="","",VLOOKUP(C4246,Adatbázis!$D$105:$AN$3282,VLOOKUP($F$3466,Adatbázis!$L$3286:$M$3305,2,FALSE),FALSE))</f>
        <v>…</v>
      </c>
      <c r="G4246" s="102" t="str">
        <f>IF(VLOOKUP(C4246,Adatbázis!$D$105:$AN$3282,VLOOKUP($G$3466,Adatbázis!$D$3286:$E$3298,2,FALSE),FALSE)="","",VLOOKUP(C4246,Adatbázis!$D$105:$AN$3282,VLOOKUP($G$3466,Adatbázis!$D$3286:$E$3298,2,FALSE),FALSE))</f>
        <v>…</v>
      </c>
      <c r="H4246" s="102" t="str">
        <f>IF(VLOOKUP(C4246,Adatbázis!$D$105:$AN$3282,VLOOKUP($H$3466,Adatbázis!$D$3286:$E$3298,2,FALSE),FALSE)="","",VLOOKUP(C4246,Adatbázis!$D$105:$AN$3282,VLOOKUP($H$3466,Adatbázis!$D$3286:$E$3298,2,FALSE),FALSE))</f>
        <v>…</v>
      </c>
      <c r="I4246" s="102" t="str">
        <f>IF(VLOOKUP(C4246,Adatbázis!$D$105:$AN$3282,VLOOKUP($I$3466,Adatbázis!$D$3286:$E$3298,2,FALSE),FALSE)="","",VLOOKUP(C4246,Adatbázis!$D$105:$AN$3282,VLOOKUP($I$3466,Adatbázis!$D$3286:$E$3298,2,FALSE),FALSE))</f>
        <v>…</v>
      </c>
    </row>
    <row r="4247" spans="3:9" hidden="1">
      <c r="C4247" s="41" t="s">
        <v>8687</v>
      </c>
      <c r="D4247" s="101" t="str">
        <f>IF(VLOOKUP(C4247,Adatbázis!$D$105:$AN$3282,VLOOKUP($D$3466,Adatbázis!$L$3286:$M$3305,2,FALSE),FALSE)="","",VLOOKUP(C4247,Adatbázis!$D$105:$AN$3282,VLOOKUP($D$3466,Adatbázis!$L$3286:$M$3305,2,FALSE),FALSE))</f>
        <v>…</v>
      </c>
      <c r="E4247" s="101" t="str">
        <f>IF(VLOOKUP(C4247,Adatbázis!$D$105:$AN$3282,VLOOKUP($E$3466,Adatbázis!$L$3286:$M$3305,2,FALSE),FALSE)="","",VLOOKUP(C4247,Adatbázis!$D$105:$AN$3282,VLOOKUP($E$3466,Adatbázis!$L$3286:$M$3305,2,FALSE),FALSE))</f>
        <v>…</v>
      </c>
      <c r="F4247" s="101" t="str">
        <f>IF(VLOOKUP(C4247,Adatbázis!$D$105:$AN$3282,VLOOKUP($F$3466,Adatbázis!$L$3286:$M$3305,2,FALSE),FALSE)="","",VLOOKUP(C4247,Adatbázis!$D$105:$AN$3282,VLOOKUP($F$3466,Adatbázis!$L$3286:$M$3305,2,FALSE),FALSE))</f>
        <v>…</v>
      </c>
      <c r="G4247" s="102" t="str">
        <f>IF(VLOOKUP(C4247,Adatbázis!$D$105:$AN$3282,VLOOKUP($G$3466,Adatbázis!$D$3286:$E$3298,2,FALSE),FALSE)="","",VLOOKUP(C4247,Adatbázis!$D$105:$AN$3282,VLOOKUP($G$3466,Adatbázis!$D$3286:$E$3298,2,FALSE),FALSE))</f>
        <v>…</v>
      </c>
      <c r="H4247" s="102" t="str">
        <f>IF(VLOOKUP(C4247,Adatbázis!$D$105:$AN$3282,VLOOKUP($H$3466,Adatbázis!$D$3286:$E$3298,2,FALSE),FALSE)="","",VLOOKUP(C4247,Adatbázis!$D$105:$AN$3282,VLOOKUP($H$3466,Adatbázis!$D$3286:$E$3298,2,FALSE),FALSE))</f>
        <v>…</v>
      </c>
      <c r="I4247" s="102" t="str">
        <f>IF(VLOOKUP(C4247,Adatbázis!$D$105:$AN$3282,VLOOKUP($I$3466,Adatbázis!$D$3286:$E$3298,2,FALSE),FALSE)="","",VLOOKUP(C4247,Adatbázis!$D$105:$AN$3282,VLOOKUP($I$3466,Adatbázis!$D$3286:$E$3298,2,FALSE),FALSE))</f>
        <v>…</v>
      </c>
    </row>
    <row r="4248" spans="3:9" hidden="1">
      <c r="C4248" s="41" t="s">
        <v>7266</v>
      </c>
      <c r="D4248" s="101" t="str">
        <f>IF(VLOOKUP(C4248,Adatbázis!$D$105:$AN$3282,VLOOKUP($D$3466,Adatbázis!$L$3286:$M$3305,2,FALSE),FALSE)="","",VLOOKUP(C4248,Adatbázis!$D$105:$AN$3282,VLOOKUP($D$3466,Adatbázis!$L$3286:$M$3305,2,FALSE),FALSE))</f>
        <v>…</v>
      </c>
      <c r="E4248" s="101" t="str">
        <f>IF(VLOOKUP(C4248,Adatbázis!$D$105:$AN$3282,VLOOKUP($E$3466,Adatbázis!$L$3286:$M$3305,2,FALSE),FALSE)="","",VLOOKUP(C4248,Adatbázis!$D$105:$AN$3282,VLOOKUP($E$3466,Adatbázis!$L$3286:$M$3305,2,FALSE),FALSE))</f>
        <v>…</v>
      </c>
      <c r="F4248" s="101" t="str">
        <f>IF(VLOOKUP(C4248,Adatbázis!$D$105:$AN$3282,VLOOKUP($F$3466,Adatbázis!$L$3286:$M$3305,2,FALSE),FALSE)="","",VLOOKUP(C4248,Adatbázis!$D$105:$AN$3282,VLOOKUP($F$3466,Adatbázis!$L$3286:$M$3305,2,FALSE),FALSE))</f>
        <v>…</v>
      </c>
      <c r="G4248" s="102" t="str">
        <f>IF(VLOOKUP(C4248,Adatbázis!$D$105:$AN$3282,VLOOKUP($G$3466,Adatbázis!$D$3286:$E$3298,2,FALSE),FALSE)="","",VLOOKUP(C4248,Adatbázis!$D$105:$AN$3282,VLOOKUP($G$3466,Adatbázis!$D$3286:$E$3298,2,FALSE),FALSE))</f>
        <v>…</v>
      </c>
      <c r="H4248" s="102" t="str">
        <f>IF(VLOOKUP(C4248,Adatbázis!$D$105:$AN$3282,VLOOKUP($H$3466,Adatbázis!$D$3286:$E$3298,2,FALSE),FALSE)="","",VLOOKUP(C4248,Adatbázis!$D$105:$AN$3282,VLOOKUP($H$3466,Adatbázis!$D$3286:$E$3298,2,FALSE),FALSE))</f>
        <v>…</v>
      </c>
      <c r="I4248" s="102" t="str">
        <f>IF(VLOOKUP(C4248,Adatbázis!$D$105:$AN$3282,VLOOKUP($I$3466,Adatbázis!$D$3286:$E$3298,2,FALSE),FALSE)="","",VLOOKUP(C4248,Adatbázis!$D$105:$AN$3282,VLOOKUP($I$3466,Adatbázis!$D$3286:$E$3298,2,FALSE),FALSE))</f>
        <v>…</v>
      </c>
    </row>
    <row r="4249" spans="3:9" hidden="1">
      <c r="C4249" s="41" t="s">
        <v>8704</v>
      </c>
      <c r="D4249" s="101" t="str">
        <f>IF(VLOOKUP(C4249,Adatbázis!$D$105:$AN$3282,VLOOKUP($D$3466,Adatbázis!$L$3286:$M$3305,2,FALSE),FALSE)="","",VLOOKUP(C4249,Adatbázis!$D$105:$AN$3282,VLOOKUP($D$3466,Adatbázis!$L$3286:$M$3305,2,FALSE),FALSE))</f>
        <v>…</v>
      </c>
      <c r="E4249" s="101" t="str">
        <f>IF(VLOOKUP(C4249,Adatbázis!$D$105:$AN$3282,VLOOKUP($E$3466,Adatbázis!$L$3286:$M$3305,2,FALSE),FALSE)="","",VLOOKUP(C4249,Adatbázis!$D$105:$AN$3282,VLOOKUP($E$3466,Adatbázis!$L$3286:$M$3305,2,FALSE),FALSE))</f>
        <v>…</v>
      </c>
      <c r="F4249" s="101" t="str">
        <f>IF(VLOOKUP(C4249,Adatbázis!$D$105:$AN$3282,VLOOKUP($F$3466,Adatbázis!$L$3286:$M$3305,2,FALSE),FALSE)="","",VLOOKUP(C4249,Adatbázis!$D$105:$AN$3282,VLOOKUP($F$3466,Adatbázis!$L$3286:$M$3305,2,FALSE),FALSE))</f>
        <v>…</v>
      </c>
      <c r="G4249" s="102" t="str">
        <f>IF(VLOOKUP(C4249,Adatbázis!$D$105:$AN$3282,VLOOKUP($G$3466,Adatbázis!$D$3286:$E$3298,2,FALSE),FALSE)="","",VLOOKUP(C4249,Adatbázis!$D$105:$AN$3282,VLOOKUP($G$3466,Adatbázis!$D$3286:$E$3298,2,FALSE),FALSE))</f>
        <v>…</v>
      </c>
      <c r="H4249" s="102" t="str">
        <f>IF(VLOOKUP(C4249,Adatbázis!$D$105:$AN$3282,VLOOKUP($H$3466,Adatbázis!$D$3286:$E$3298,2,FALSE),FALSE)="","",VLOOKUP(C4249,Adatbázis!$D$105:$AN$3282,VLOOKUP($H$3466,Adatbázis!$D$3286:$E$3298,2,FALSE),FALSE))</f>
        <v>…</v>
      </c>
      <c r="I4249" s="102" t="str">
        <f>IF(VLOOKUP(C4249,Adatbázis!$D$105:$AN$3282,VLOOKUP($I$3466,Adatbázis!$D$3286:$E$3298,2,FALSE),FALSE)="","",VLOOKUP(C4249,Adatbázis!$D$105:$AN$3282,VLOOKUP($I$3466,Adatbázis!$D$3286:$E$3298,2,FALSE),FALSE))</f>
        <v>…</v>
      </c>
    </row>
    <row r="4250" spans="3:9" hidden="1">
      <c r="C4250" s="41" t="s">
        <v>8717</v>
      </c>
      <c r="D4250" s="101" t="str">
        <f>IF(VLOOKUP(C4250,Adatbázis!$D$105:$AN$3282,VLOOKUP($D$3466,Adatbázis!$L$3286:$M$3305,2,FALSE),FALSE)="","",VLOOKUP(C4250,Adatbázis!$D$105:$AN$3282,VLOOKUP($D$3466,Adatbázis!$L$3286:$M$3305,2,FALSE),FALSE))</f>
        <v>…</v>
      </c>
      <c r="E4250" s="101" t="str">
        <f>IF(VLOOKUP(C4250,Adatbázis!$D$105:$AN$3282,VLOOKUP($E$3466,Adatbázis!$L$3286:$M$3305,2,FALSE),FALSE)="","",VLOOKUP(C4250,Adatbázis!$D$105:$AN$3282,VLOOKUP($E$3466,Adatbázis!$L$3286:$M$3305,2,FALSE),FALSE))</f>
        <v>…</v>
      </c>
      <c r="F4250" s="101" t="str">
        <f>IF(VLOOKUP(C4250,Adatbázis!$D$105:$AN$3282,VLOOKUP($F$3466,Adatbázis!$L$3286:$M$3305,2,FALSE),FALSE)="","",VLOOKUP(C4250,Adatbázis!$D$105:$AN$3282,VLOOKUP($F$3466,Adatbázis!$L$3286:$M$3305,2,FALSE),FALSE))</f>
        <v>…</v>
      </c>
      <c r="G4250" s="102" t="str">
        <f>IF(VLOOKUP(C4250,Adatbázis!$D$105:$AN$3282,VLOOKUP($G$3466,Adatbázis!$D$3286:$E$3298,2,FALSE),FALSE)="","",VLOOKUP(C4250,Adatbázis!$D$105:$AN$3282,VLOOKUP($G$3466,Adatbázis!$D$3286:$E$3298,2,FALSE),FALSE))</f>
        <v>…</v>
      </c>
      <c r="H4250" s="102" t="str">
        <f>IF(VLOOKUP(C4250,Adatbázis!$D$105:$AN$3282,VLOOKUP($H$3466,Adatbázis!$D$3286:$E$3298,2,FALSE),FALSE)="","",VLOOKUP(C4250,Adatbázis!$D$105:$AN$3282,VLOOKUP($H$3466,Adatbázis!$D$3286:$E$3298,2,FALSE),FALSE))</f>
        <v>…</v>
      </c>
      <c r="I4250" s="102" t="str">
        <f>IF(VLOOKUP(C4250,Adatbázis!$D$105:$AN$3282,VLOOKUP($I$3466,Adatbázis!$D$3286:$E$3298,2,FALSE),FALSE)="","",VLOOKUP(C4250,Adatbázis!$D$105:$AN$3282,VLOOKUP($I$3466,Adatbázis!$D$3286:$E$3298,2,FALSE),FALSE))</f>
        <v>…</v>
      </c>
    </row>
    <row r="4251" spans="3:9" hidden="1">
      <c r="C4251" s="41" t="s">
        <v>8726</v>
      </c>
      <c r="D4251" s="101" t="str">
        <f>IF(VLOOKUP(C4251,Adatbázis!$D$105:$AN$3282,VLOOKUP($D$3466,Adatbázis!$L$3286:$M$3305,2,FALSE),FALSE)="","",VLOOKUP(C4251,Adatbázis!$D$105:$AN$3282,VLOOKUP($D$3466,Adatbázis!$L$3286:$M$3305,2,FALSE),FALSE))</f>
        <v>…</v>
      </c>
      <c r="E4251" s="101" t="str">
        <f>IF(VLOOKUP(C4251,Adatbázis!$D$105:$AN$3282,VLOOKUP($E$3466,Adatbázis!$L$3286:$M$3305,2,FALSE),FALSE)="","",VLOOKUP(C4251,Adatbázis!$D$105:$AN$3282,VLOOKUP($E$3466,Adatbázis!$L$3286:$M$3305,2,FALSE),FALSE))</f>
        <v>…</v>
      </c>
      <c r="F4251" s="101" t="str">
        <f>IF(VLOOKUP(C4251,Adatbázis!$D$105:$AN$3282,VLOOKUP($F$3466,Adatbázis!$L$3286:$M$3305,2,FALSE),FALSE)="","",VLOOKUP(C4251,Adatbázis!$D$105:$AN$3282,VLOOKUP($F$3466,Adatbázis!$L$3286:$M$3305,2,FALSE),FALSE))</f>
        <v>…</v>
      </c>
      <c r="G4251" s="102" t="str">
        <f>IF(VLOOKUP(C4251,Adatbázis!$D$105:$AN$3282,VLOOKUP($G$3466,Adatbázis!$D$3286:$E$3298,2,FALSE),FALSE)="","",VLOOKUP(C4251,Adatbázis!$D$105:$AN$3282,VLOOKUP($G$3466,Adatbázis!$D$3286:$E$3298,2,FALSE),FALSE))</f>
        <v>…</v>
      </c>
      <c r="H4251" s="102" t="str">
        <f>IF(VLOOKUP(C4251,Adatbázis!$D$105:$AN$3282,VLOOKUP($H$3466,Adatbázis!$D$3286:$E$3298,2,FALSE),FALSE)="","",VLOOKUP(C4251,Adatbázis!$D$105:$AN$3282,VLOOKUP($H$3466,Adatbázis!$D$3286:$E$3298,2,FALSE),FALSE))</f>
        <v>…</v>
      </c>
      <c r="I4251" s="102" t="str">
        <f>IF(VLOOKUP(C4251,Adatbázis!$D$105:$AN$3282,VLOOKUP($I$3466,Adatbázis!$D$3286:$E$3298,2,FALSE),FALSE)="","",VLOOKUP(C4251,Adatbázis!$D$105:$AN$3282,VLOOKUP($I$3466,Adatbázis!$D$3286:$E$3298,2,FALSE),FALSE))</f>
        <v>…</v>
      </c>
    </row>
    <row r="4252" spans="3:9" hidden="1">
      <c r="C4252" s="41" t="s">
        <v>8739</v>
      </c>
      <c r="D4252" s="101" t="str">
        <f>IF(VLOOKUP(C4252,Adatbázis!$D$105:$AN$3282,VLOOKUP($D$3466,Adatbázis!$L$3286:$M$3305,2,FALSE),FALSE)="","",VLOOKUP(C4252,Adatbázis!$D$105:$AN$3282,VLOOKUP($D$3466,Adatbázis!$L$3286:$M$3305,2,FALSE),FALSE))</f>
        <v>…</v>
      </c>
      <c r="E4252" s="101" t="str">
        <f>IF(VLOOKUP(C4252,Adatbázis!$D$105:$AN$3282,VLOOKUP($E$3466,Adatbázis!$L$3286:$M$3305,2,FALSE),FALSE)="","",VLOOKUP(C4252,Adatbázis!$D$105:$AN$3282,VLOOKUP($E$3466,Adatbázis!$L$3286:$M$3305,2,FALSE),FALSE))</f>
        <v>…</v>
      </c>
      <c r="F4252" s="101" t="str">
        <f>IF(VLOOKUP(C4252,Adatbázis!$D$105:$AN$3282,VLOOKUP($F$3466,Adatbázis!$L$3286:$M$3305,2,FALSE),FALSE)="","",VLOOKUP(C4252,Adatbázis!$D$105:$AN$3282,VLOOKUP($F$3466,Adatbázis!$L$3286:$M$3305,2,FALSE),FALSE))</f>
        <v>…</v>
      </c>
      <c r="G4252" s="102" t="str">
        <f>IF(VLOOKUP(C4252,Adatbázis!$D$105:$AN$3282,VLOOKUP($G$3466,Adatbázis!$D$3286:$E$3298,2,FALSE),FALSE)="","",VLOOKUP(C4252,Adatbázis!$D$105:$AN$3282,VLOOKUP($G$3466,Adatbázis!$D$3286:$E$3298,2,FALSE),FALSE))</f>
        <v>…</v>
      </c>
      <c r="H4252" s="102" t="str">
        <f>IF(VLOOKUP(C4252,Adatbázis!$D$105:$AN$3282,VLOOKUP($H$3466,Adatbázis!$D$3286:$E$3298,2,FALSE),FALSE)="","",VLOOKUP(C4252,Adatbázis!$D$105:$AN$3282,VLOOKUP($H$3466,Adatbázis!$D$3286:$E$3298,2,FALSE),FALSE))</f>
        <v>…</v>
      </c>
      <c r="I4252" s="102" t="str">
        <f>IF(VLOOKUP(C4252,Adatbázis!$D$105:$AN$3282,VLOOKUP($I$3466,Adatbázis!$D$3286:$E$3298,2,FALSE),FALSE)="","",VLOOKUP(C4252,Adatbázis!$D$105:$AN$3282,VLOOKUP($I$3466,Adatbázis!$D$3286:$E$3298,2,FALSE),FALSE))</f>
        <v>…</v>
      </c>
    </row>
    <row r="4253" spans="3:9" hidden="1">
      <c r="C4253" s="41" t="s">
        <v>8747</v>
      </c>
      <c r="D4253" s="101" t="str">
        <f>IF(VLOOKUP(C4253,Adatbázis!$D$105:$AN$3282,VLOOKUP($D$3466,Adatbázis!$L$3286:$M$3305,2,FALSE),FALSE)="","",VLOOKUP(C4253,Adatbázis!$D$105:$AN$3282,VLOOKUP($D$3466,Adatbázis!$L$3286:$M$3305,2,FALSE),FALSE))</f>
        <v>…</v>
      </c>
      <c r="E4253" s="101" t="str">
        <f>IF(VLOOKUP(C4253,Adatbázis!$D$105:$AN$3282,VLOOKUP($E$3466,Adatbázis!$L$3286:$M$3305,2,FALSE),FALSE)="","",VLOOKUP(C4253,Adatbázis!$D$105:$AN$3282,VLOOKUP($E$3466,Adatbázis!$L$3286:$M$3305,2,FALSE),FALSE))</f>
        <v>…</v>
      </c>
      <c r="F4253" s="101" t="str">
        <f>IF(VLOOKUP(C4253,Adatbázis!$D$105:$AN$3282,VLOOKUP($F$3466,Adatbázis!$L$3286:$M$3305,2,FALSE),FALSE)="","",VLOOKUP(C4253,Adatbázis!$D$105:$AN$3282,VLOOKUP($F$3466,Adatbázis!$L$3286:$M$3305,2,FALSE),FALSE))</f>
        <v>…</v>
      </c>
      <c r="G4253" s="102" t="str">
        <f>IF(VLOOKUP(C4253,Adatbázis!$D$105:$AN$3282,VLOOKUP($G$3466,Adatbázis!$D$3286:$E$3298,2,FALSE),FALSE)="","",VLOOKUP(C4253,Adatbázis!$D$105:$AN$3282,VLOOKUP($G$3466,Adatbázis!$D$3286:$E$3298,2,FALSE),FALSE))</f>
        <v>…</v>
      </c>
      <c r="H4253" s="102" t="str">
        <f>IF(VLOOKUP(C4253,Adatbázis!$D$105:$AN$3282,VLOOKUP($H$3466,Adatbázis!$D$3286:$E$3298,2,FALSE),FALSE)="","",VLOOKUP(C4253,Adatbázis!$D$105:$AN$3282,VLOOKUP($H$3466,Adatbázis!$D$3286:$E$3298,2,FALSE),FALSE))</f>
        <v>…</v>
      </c>
      <c r="I4253" s="102" t="str">
        <f>IF(VLOOKUP(C4253,Adatbázis!$D$105:$AN$3282,VLOOKUP($I$3466,Adatbázis!$D$3286:$E$3298,2,FALSE),FALSE)="","",VLOOKUP(C4253,Adatbázis!$D$105:$AN$3282,VLOOKUP($I$3466,Adatbázis!$D$3286:$E$3298,2,FALSE),FALSE))</f>
        <v>…</v>
      </c>
    </row>
    <row r="4254" spans="3:9" hidden="1">
      <c r="C4254" s="41" t="s">
        <v>846</v>
      </c>
      <c r="D4254" s="101" t="str">
        <f>IF(VLOOKUP(C4254,Adatbázis!$D$105:$AN$3282,VLOOKUP($D$3466,Adatbázis!$L$3286:$M$3305,2,FALSE),FALSE)="","",VLOOKUP(C4254,Adatbázis!$D$105:$AN$3282,VLOOKUP($D$3466,Adatbázis!$L$3286:$M$3305,2,FALSE),FALSE))</f>
        <v>…</v>
      </c>
      <c r="E4254" s="101" t="str">
        <f>IF(VLOOKUP(C4254,Adatbázis!$D$105:$AN$3282,VLOOKUP($E$3466,Adatbázis!$L$3286:$M$3305,2,FALSE),FALSE)="","",VLOOKUP(C4254,Adatbázis!$D$105:$AN$3282,VLOOKUP($E$3466,Adatbázis!$L$3286:$M$3305,2,FALSE),FALSE))</f>
        <v>…</v>
      </c>
      <c r="F4254" s="101" t="str">
        <f>IF(VLOOKUP(C4254,Adatbázis!$D$105:$AN$3282,VLOOKUP($F$3466,Adatbázis!$L$3286:$M$3305,2,FALSE),FALSE)="","",VLOOKUP(C4254,Adatbázis!$D$105:$AN$3282,VLOOKUP($F$3466,Adatbázis!$L$3286:$M$3305,2,FALSE),FALSE))</f>
        <v>…</v>
      </c>
      <c r="G4254" s="102" t="str">
        <f>IF(VLOOKUP(C4254,Adatbázis!$D$105:$AN$3282,VLOOKUP($G$3466,Adatbázis!$D$3286:$E$3298,2,FALSE),FALSE)="","",VLOOKUP(C4254,Adatbázis!$D$105:$AN$3282,VLOOKUP($G$3466,Adatbázis!$D$3286:$E$3298,2,FALSE),FALSE))</f>
        <v>…</v>
      </c>
      <c r="H4254" s="102" t="str">
        <f>IF(VLOOKUP(C4254,Adatbázis!$D$105:$AN$3282,VLOOKUP($H$3466,Adatbázis!$D$3286:$E$3298,2,FALSE),FALSE)="","",VLOOKUP(C4254,Adatbázis!$D$105:$AN$3282,VLOOKUP($H$3466,Adatbázis!$D$3286:$E$3298,2,FALSE),FALSE))</f>
        <v>…</v>
      </c>
      <c r="I4254" s="102" t="str">
        <f>IF(VLOOKUP(C4254,Adatbázis!$D$105:$AN$3282,VLOOKUP($I$3466,Adatbázis!$D$3286:$E$3298,2,FALSE),FALSE)="","",VLOOKUP(C4254,Adatbázis!$D$105:$AN$3282,VLOOKUP($I$3466,Adatbázis!$D$3286:$E$3298,2,FALSE),FALSE))</f>
        <v>…</v>
      </c>
    </row>
    <row r="4255" spans="3:9" hidden="1">
      <c r="C4255" s="41" t="s">
        <v>8765</v>
      </c>
      <c r="D4255" s="101" t="str">
        <f>IF(VLOOKUP(C4255,Adatbázis!$D$105:$AN$3282,VLOOKUP($D$3466,Adatbázis!$L$3286:$M$3305,2,FALSE),FALSE)="","",VLOOKUP(C4255,Adatbázis!$D$105:$AN$3282,VLOOKUP($D$3466,Adatbázis!$L$3286:$M$3305,2,FALSE),FALSE))</f>
        <v>…</v>
      </c>
      <c r="E4255" s="101" t="str">
        <f>IF(VLOOKUP(C4255,Adatbázis!$D$105:$AN$3282,VLOOKUP($E$3466,Adatbázis!$L$3286:$M$3305,2,FALSE),FALSE)="","",VLOOKUP(C4255,Adatbázis!$D$105:$AN$3282,VLOOKUP($E$3466,Adatbázis!$L$3286:$M$3305,2,FALSE),FALSE))</f>
        <v>…</v>
      </c>
      <c r="F4255" s="101" t="str">
        <f>IF(VLOOKUP(C4255,Adatbázis!$D$105:$AN$3282,VLOOKUP($F$3466,Adatbázis!$L$3286:$M$3305,2,FALSE),FALSE)="","",VLOOKUP(C4255,Adatbázis!$D$105:$AN$3282,VLOOKUP($F$3466,Adatbázis!$L$3286:$M$3305,2,FALSE),FALSE))</f>
        <v>…</v>
      </c>
      <c r="G4255" s="102" t="str">
        <f>IF(VLOOKUP(C4255,Adatbázis!$D$105:$AN$3282,VLOOKUP($G$3466,Adatbázis!$D$3286:$E$3298,2,FALSE),FALSE)="","",VLOOKUP(C4255,Adatbázis!$D$105:$AN$3282,VLOOKUP($G$3466,Adatbázis!$D$3286:$E$3298,2,FALSE),FALSE))</f>
        <v>…</v>
      </c>
      <c r="H4255" s="102" t="str">
        <f>IF(VLOOKUP(C4255,Adatbázis!$D$105:$AN$3282,VLOOKUP($H$3466,Adatbázis!$D$3286:$E$3298,2,FALSE),FALSE)="","",VLOOKUP(C4255,Adatbázis!$D$105:$AN$3282,VLOOKUP($H$3466,Adatbázis!$D$3286:$E$3298,2,FALSE),FALSE))</f>
        <v>…</v>
      </c>
      <c r="I4255" s="102" t="str">
        <f>IF(VLOOKUP(C4255,Adatbázis!$D$105:$AN$3282,VLOOKUP($I$3466,Adatbázis!$D$3286:$E$3298,2,FALSE),FALSE)="","",VLOOKUP(C4255,Adatbázis!$D$105:$AN$3282,VLOOKUP($I$3466,Adatbázis!$D$3286:$E$3298,2,FALSE),FALSE))</f>
        <v>…</v>
      </c>
    </row>
    <row r="4256" spans="3:9" ht="30" hidden="1">
      <c r="C4256" s="41" t="s">
        <v>8778</v>
      </c>
      <c r="D4256" s="101" t="str">
        <f>IF(VLOOKUP(C4256,Adatbázis!$D$105:$AN$3282,VLOOKUP($D$3466,Adatbázis!$L$3286:$M$3305,2,FALSE),FALSE)="","",VLOOKUP(C4256,Adatbázis!$D$105:$AN$3282,VLOOKUP($D$3466,Adatbázis!$L$3286:$M$3305,2,FALSE),FALSE))</f>
        <v>…</v>
      </c>
      <c r="E4256" s="101" t="str">
        <f>IF(VLOOKUP(C4256,Adatbázis!$D$105:$AN$3282,VLOOKUP($E$3466,Adatbázis!$L$3286:$M$3305,2,FALSE),FALSE)="","",VLOOKUP(C4256,Adatbázis!$D$105:$AN$3282,VLOOKUP($E$3466,Adatbázis!$L$3286:$M$3305,2,FALSE),FALSE))</f>
        <v>…</v>
      </c>
      <c r="F4256" s="101" t="str">
        <f>IF(VLOOKUP(C4256,Adatbázis!$D$105:$AN$3282,VLOOKUP($F$3466,Adatbázis!$L$3286:$M$3305,2,FALSE),FALSE)="","",VLOOKUP(C4256,Adatbázis!$D$105:$AN$3282,VLOOKUP($F$3466,Adatbázis!$L$3286:$M$3305,2,FALSE),FALSE))</f>
        <v>…</v>
      </c>
      <c r="G4256" s="102" t="str">
        <f>IF(VLOOKUP(C4256,Adatbázis!$D$105:$AN$3282,VLOOKUP($G$3466,Adatbázis!$D$3286:$E$3298,2,FALSE),FALSE)="","",VLOOKUP(C4256,Adatbázis!$D$105:$AN$3282,VLOOKUP($G$3466,Adatbázis!$D$3286:$E$3298,2,FALSE),FALSE))</f>
        <v>…</v>
      </c>
      <c r="H4256" s="102" t="str">
        <f>IF(VLOOKUP(C4256,Adatbázis!$D$105:$AN$3282,VLOOKUP($H$3466,Adatbázis!$D$3286:$E$3298,2,FALSE),FALSE)="","",VLOOKUP(C4256,Adatbázis!$D$105:$AN$3282,VLOOKUP($H$3466,Adatbázis!$D$3286:$E$3298,2,FALSE),FALSE))</f>
        <v>…</v>
      </c>
      <c r="I4256" s="102" t="str">
        <f>IF(VLOOKUP(C4256,Adatbázis!$D$105:$AN$3282,VLOOKUP($I$3466,Adatbázis!$D$3286:$E$3298,2,FALSE),FALSE)="","",VLOOKUP(C4256,Adatbázis!$D$105:$AN$3282,VLOOKUP($I$3466,Adatbázis!$D$3286:$E$3298,2,FALSE),FALSE))</f>
        <v>…</v>
      </c>
    </row>
    <row r="4257" spans="3:9" hidden="1">
      <c r="C4257" s="41" t="s">
        <v>5710</v>
      </c>
      <c r="D4257" s="101" t="str">
        <f>IF(VLOOKUP(C4257,Adatbázis!$D$105:$AN$3282,VLOOKUP($D$3466,Adatbázis!$L$3286:$M$3305,2,FALSE),FALSE)="","",VLOOKUP(C4257,Adatbázis!$D$105:$AN$3282,VLOOKUP($D$3466,Adatbázis!$L$3286:$M$3305,2,FALSE),FALSE))</f>
        <v>…</v>
      </c>
      <c r="E4257" s="101" t="str">
        <f>IF(VLOOKUP(C4257,Adatbázis!$D$105:$AN$3282,VLOOKUP($E$3466,Adatbázis!$L$3286:$M$3305,2,FALSE),FALSE)="","",VLOOKUP(C4257,Adatbázis!$D$105:$AN$3282,VLOOKUP($E$3466,Adatbázis!$L$3286:$M$3305,2,FALSE),FALSE))</f>
        <v>…</v>
      </c>
      <c r="F4257" s="101" t="str">
        <f>IF(VLOOKUP(C4257,Adatbázis!$D$105:$AN$3282,VLOOKUP($F$3466,Adatbázis!$L$3286:$M$3305,2,FALSE),FALSE)="","",VLOOKUP(C4257,Adatbázis!$D$105:$AN$3282,VLOOKUP($F$3466,Adatbázis!$L$3286:$M$3305,2,FALSE),FALSE))</f>
        <v>…</v>
      </c>
      <c r="G4257" s="102" t="str">
        <f>IF(VLOOKUP(C4257,Adatbázis!$D$105:$AN$3282,VLOOKUP($G$3466,Adatbázis!$D$3286:$E$3298,2,FALSE),FALSE)="","",VLOOKUP(C4257,Adatbázis!$D$105:$AN$3282,VLOOKUP($G$3466,Adatbázis!$D$3286:$E$3298,2,FALSE),FALSE))</f>
        <v>…</v>
      </c>
      <c r="H4257" s="102" t="str">
        <f>IF(VLOOKUP(C4257,Adatbázis!$D$105:$AN$3282,VLOOKUP($H$3466,Adatbázis!$D$3286:$E$3298,2,FALSE),FALSE)="","",VLOOKUP(C4257,Adatbázis!$D$105:$AN$3282,VLOOKUP($H$3466,Adatbázis!$D$3286:$E$3298,2,FALSE),FALSE))</f>
        <v>…</v>
      </c>
      <c r="I4257" s="102" t="str">
        <f>IF(VLOOKUP(C4257,Adatbázis!$D$105:$AN$3282,VLOOKUP($I$3466,Adatbázis!$D$3286:$E$3298,2,FALSE),FALSE)="","",VLOOKUP(C4257,Adatbázis!$D$105:$AN$3282,VLOOKUP($I$3466,Adatbázis!$D$3286:$E$3298,2,FALSE),FALSE))</f>
        <v>…</v>
      </c>
    </row>
    <row r="4258" spans="3:9" hidden="1">
      <c r="C4258" s="41" t="s">
        <v>7321</v>
      </c>
      <c r="D4258" s="101" t="str">
        <f>IF(VLOOKUP(C4258,Adatbázis!$D$105:$AN$3282,VLOOKUP($D$3466,Adatbázis!$L$3286:$M$3305,2,FALSE),FALSE)="","",VLOOKUP(C4258,Adatbázis!$D$105:$AN$3282,VLOOKUP($D$3466,Adatbázis!$L$3286:$M$3305,2,FALSE),FALSE))</f>
        <v>…</v>
      </c>
      <c r="E4258" s="101" t="str">
        <f>IF(VLOOKUP(C4258,Adatbázis!$D$105:$AN$3282,VLOOKUP($E$3466,Adatbázis!$L$3286:$M$3305,2,FALSE),FALSE)="","",VLOOKUP(C4258,Adatbázis!$D$105:$AN$3282,VLOOKUP($E$3466,Adatbázis!$L$3286:$M$3305,2,FALSE),FALSE))</f>
        <v>…</v>
      </c>
      <c r="F4258" s="101" t="str">
        <f>IF(VLOOKUP(C4258,Adatbázis!$D$105:$AN$3282,VLOOKUP($F$3466,Adatbázis!$L$3286:$M$3305,2,FALSE),FALSE)="","",VLOOKUP(C4258,Adatbázis!$D$105:$AN$3282,VLOOKUP($F$3466,Adatbázis!$L$3286:$M$3305,2,FALSE),FALSE))</f>
        <v>…</v>
      </c>
      <c r="G4258" s="102" t="str">
        <f>IF(VLOOKUP(C4258,Adatbázis!$D$105:$AN$3282,VLOOKUP($G$3466,Adatbázis!$D$3286:$E$3298,2,FALSE),FALSE)="","",VLOOKUP(C4258,Adatbázis!$D$105:$AN$3282,VLOOKUP($G$3466,Adatbázis!$D$3286:$E$3298,2,FALSE),FALSE))</f>
        <v>…</v>
      </c>
      <c r="H4258" s="102" t="str">
        <f>IF(VLOOKUP(C4258,Adatbázis!$D$105:$AN$3282,VLOOKUP($H$3466,Adatbázis!$D$3286:$E$3298,2,FALSE),FALSE)="","",VLOOKUP(C4258,Adatbázis!$D$105:$AN$3282,VLOOKUP($H$3466,Adatbázis!$D$3286:$E$3298,2,FALSE),FALSE))</f>
        <v>…</v>
      </c>
      <c r="I4258" s="102" t="str">
        <f>IF(VLOOKUP(C4258,Adatbázis!$D$105:$AN$3282,VLOOKUP($I$3466,Adatbázis!$D$3286:$E$3298,2,FALSE),FALSE)="","",VLOOKUP(C4258,Adatbázis!$D$105:$AN$3282,VLOOKUP($I$3466,Adatbázis!$D$3286:$E$3298,2,FALSE),FALSE))</f>
        <v>…</v>
      </c>
    </row>
    <row r="4259" spans="3:9" hidden="1">
      <c r="C4259" s="41" t="s">
        <v>8793</v>
      </c>
      <c r="D4259" s="101" t="str">
        <f>IF(VLOOKUP(C4259,Adatbázis!$D$105:$AN$3282,VLOOKUP($D$3466,Adatbázis!$L$3286:$M$3305,2,FALSE),FALSE)="","",VLOOKUP(C4259,Adatbázis!$D$105:$AN$3282,VLOOKUP($D$3466,Adatbázis!$L$3286:$M$3305,2,FALSE),FALSE))</f>
        <v>…</v>
      </c>
      <c r="E4259" s="101" t="str">
        <f>IF(VLOOKUP(C4259,Adatbázis!$D$105:$AN$3282,VLOOKUP($E$3466,Adatbázis!$L$3286:$M$3305,2,FALSE),FALSE)="","",VLOOKUP(C4259,Adatbázis!$D$105:$AN$3282,VLOOKUP($E$3466,Adatbázis!$L$3286:$M$3305,2,FALSE),FALSE))</f>
        <v>…</v>
      </c>
      <c r="F4259" s="101" t="str">
        <f>IF(VLOOKUP(C4259,Adatbázis!$D$105:$AN$3282,VLOOKUP($F$3466,Adatbázis!$L$3286:$M$3305,2,FALSE),FALSE)="","",VLOOKUP(C4259,Adatbázis!$D$105:$AN$3282,VLOOKUP($F$3466,Adatbázis!$L$3286:$M$3305,2,FALSE),FALSE))</f>
        <v>…</v>
      </c>
      <c r="G4259" s="102" t="str">
        <f>IF(VLOOKUP(C4259,Adatbázis!$D$105:$AN$3282,VLOOKUP($G$3466,Adatbázis!$D$3286:$E$3298,2,FALSE),FALSE)="","",VLOOKUP(C4259,Adatbázis!$D$105:$AN$3282,VLOOKUP($G$3466,Adatbázis!$D$3286:$E$3298,2,FALSE),FALSE))</f>
        <v>…</v>
      </c>
      <c r="H4259" s="102" t="str">
        <f>IF(VLOOKUP(C4259,Adatbázis!$D$105:$AN$3282,VLOOKUP($H$3466,Adatbázis!$D$3286:$E$3298,2,FALSE),FALSE)="","",VLOOKUP(C4259,Adatbázis!$D$105:$AN$3282,VLOOKUP($H$3466,Adatbázis!$D$3286:$E$3298,2,FALSE),FALSE))</f>
        <v>…</v>
      </c>
      <c r="I4259" s="102" t="str">
        <f>IF(VLOOKUP(C4259,Adatbázis!$D$105:$AN$3282,VLOOKUP($I$3466,Adatbázis!$D$3286:$E$3298,2,FALSE),FALSE)="","",VLOOKUP(C4259,Adatbázis!$D$105:$AN$3282,VLOOKUP($I$3466,Adatbázis!$D$3286:$E$3298,2,FALSE),FALSE))</f>
        <v>…</v>
      </c>
    </row>
    <row r="4260" spans="3:9" hidden="1">
      <c r="C4260" s="41" t="s">
        <v>8799</v>
      </c>
      <c r="D4260" s="101" t="str">
        <f>IF(VLOOKUP(C4260,Adatbázis!$D$105:$AN$3282,VLOOKUP($D$3466,Adatbázis!$L$3286:$M$3305,2,FALSE),FALSE)="","",VLOOKUP(C4260,Adatbázis!$D$105:$AN$3282,VLOOKUP($D$3466,Adatbázis!$L$3286:$M$3305,2,FALSE),FALSE))</f>
        <v>…</v>
      </c>
      <c r="E4260" s="101" t="str">
        <f>IF(VLOOKUP(C4260,Adatbázis!$D$105:$AN$3282,VLOOKUP($E$3466,Adatbázis!$L$3286:$M$3305,2,FALSE),FALSE)="","",VLOOKUP(C4260,Adatbázis!$D$105:$AN$3282,VLOOKUP($E$3466,Adatbázis!$L$3286:$M$3305,2,FALSE),FALSE))</f>
        <v>…</v>
      </c>
      <c r="F4260" s="101" t="str">
        <f>IF(VLOOKUP(C4260,Adatbázis!$D$105:$AN$3282,VLOOKUP($F$3466,Adatbázis!$L$3286:$M$3305,2,FALSE),FALSE)="","",VLOOKUP(C4260,Adatbázis!$D$105:$AN$3282,VLOOKUP($F$3466,Adatbázis!$L$3286:$M$3305,2,FALSE),FALSE))</f>
        <v>…</v>
      </c>
      <c r="G4260" s="102" t="str">
        <f>IF(VLOOKUP(C4260,Adatbázis!$D$105:$AN$3282,VLOOKUP($G$3466,Adatbázis!$D$3286:$E$3298,2,FALSE),FALSE)="","",VLOOKUP(C4260,Adatbázis!$D$105:$AN$3282,VLOOKUP($G$3466,Adatbázis!$D$3286:$E$3298,2,FALSE),FALSE))</f>
        <v>…</v>
      </c>
      <c r="H4260" s="102" t="str">
        <f>IF(VLOOKUP(C4260,Adatbázis!$D$105:$AN$3282,VLOOKUP($H$3466,Adatbázis!$D$3286:$E$3298,2,FALSE),FALSE)="","",VLOOKUP(C4260,Adatbázis!$D$105:$AN$3282,VLOOKUP($H$3466,Adatbázis!$D$3286:$E$3298,2,FALSE),FALSE))</f>
        <v>…</v>
      </c>
      <c r="I4260" s="102" t="str">
        <f>IF(VLOOKUP(C4260,Adatbázis!$D$105:$AN$3282,VLOOKUP($I$3466,Adatbázis!$D$3286:$E$3298,2,FALSE),FALSE)="","",VLOOKUP(C4260,Adatbázis!$D$105:$AN$3282,VLOOKUP($I$3466,Adatbázis!$D$3286:$E$3298,2,FALSE),FALSE))</f>
        <v>…</v>
      </c>
    </row>
    <row r="4261" spans="3:9" hidden="1">
      <c r="C4261" s="41" t="s">
        <v>8811</v>
      </c>
      <c r="D4261" s="101" t="str">
        <f>IF(VLOOKUP(C4261,Adatbázis!$D$105:$AN$3282,VLOOKUP($D$3466,Adatbázis!$L$3286:$M$3305,2,FALSE),FALSE)="","",VLOOKUP(C4261,Adatbázis!$D$105:$AN$3282,VLOOKUP($D$3466,Adatbázis!$L$3286:$M$3305,2,FALSE),FALSE))</f>
        <v>…</v>
      </c>
      <c r="E4261" s="101" t="str">
        <f>IF(VLOOKUP(C4261,Adatbázis!$D$105:$AN$3282,VLOOKUP($E$3466,Adatbázis!$L$3286:$M$3305,2,FALSE),FALSE)="","",VLOOKUP(C4261,Adatbázis!$D$105:$AN$3282,VLOOKUP($E$3466,Adatbázis!$L$3286:$M$3305,2,FALSE),FALSE))</f>
        <v>…</v>
      </c>
      <c r="F4261" s="101" t="str">
        <f>IF(VLOOKUP(C4261,Adatbázis!$D$105:$AN$3282,VLOOKUP($F$3466,Adatbázis!$L$3286:$M$3305,2,FALSE),FALSE)="","",VLOOKUP(C4261,Adatbázis!$D$105:$AN$3282,VLOOKUP($F$3466,Adatbázis!$L$3286:$M$3305,2,FALSE),FALSE))</f>
        <v>…</v>
      </c>
      <c r="G4261" s="102" t="str">
        <f>IF(VLOOKUP(C4261,Adatbázis!$D$105:$AN$3282,VLOOKUP($G$3466,Adatbázis!$D$3286:$E$3298,2,FALSE),FALSE)="","",VLOOKUP(C4261,Adatbázis!$D$105:$AN$3282,VLOOKUP($G$3466,Adatbázis!$D$3286:$E$3298,2,FALSE),FALSE))</f>
        <v>…</v>
      </c>
      <c r="H4261" s="102" t="str">
        <f>IF(VLOOKUP(C4261,Adatbázis!$D$105:$AN$3282,VLOOKUP($H$3466,Adatbázis!$D$3286:$E$3298,2,FALSE),FALSE)="","",VLOOKUP(C4261,Adatbázis!$D$105:$AN$3282,VLOOKUP($H$3466,Adatbázis!$D$3286:$E$3298,2,FALSE),FALSE))</f>
        <v>…</v>
      </c>
      <c r="I4261" s="102" t="str">
        <f>IF(VLOOKUP(C4261,Adatbázis!$D$105:$AN$3282,VLOOKUP($I$3466,Adatbázis!$D$3286:$E$3298,2,FALSE),FALSE)="","",VLOOKUP(C4261,Adatbázis!$D$105:$AN$3282,VLOOKUP($I$3466,Adatbázis!$D$3286:$E$3298,2,FALSE),FALSE))</f>
        <v>…</v>
      </c>
    </row>
    <row r="4262" spans="3:9" hidden="1">
      <c r="C4262" s="41" t="s">
        <v>8824</v>
      </c>
      <c r="D4262" s="101" t="str">
        <f>IF(VLOOKUP(C4262,Adatbázis!$D$105:$AN$3282,VLOOKUP($D$3466,Adatbázis!$L$3286:$M$3305,2,FALSE),FALSE)="","",VLOOKUP(C4262,Adatbázis!$D$105:$AN$3282,VLOOKUP($D$3466,Adatbázis!$L$3286:$M$3305,2,FALSE),FALSE))</f>
        <v>…</v>
      </c>
      <c r="E4262" s="101" t="str">
        <f>IF(VLOOKUP(C4262,Adatbázis!$D$105:$AN$3282,VLOOKUP($E$3466,Adatbázis!$L$3286:$M$3305,2,FALSE),FALSE)="","",VLOOKUP(C4262,Adatbázis!$D$105:$AN$3282,VLOOKUP($E$3466,Adatbázis!$L$3286:$M$3305,2,FALSE),FALSE))</f>
        <v>…</v>
      </c>
      <c r="F4262" s="101" t="str">
        <f>IF(VLOOKUP(C4262,Adatbázis!$D$105:$AN$3282,VLOOKUP($F$3466,Adatbázis!$L$3286:$M$3305,2,FALSE),FALSE)="","",VLOOKUP(C4262,Adatbázis!$D$105:$AN$3282,VLOOKUP($F$3466,Adatbázis!$L$3286:$M$3305,2,FALSE),FALSE))</f>
        <v>…</v>
      </c>
      <c r="G4262" s="102" t="str">
        <f>IF(VLOOKUP(C4262,Adatbázis!$D$105:$AN$3282,VLOOKUP($G$3466,Adatbázis!$D$3286:$E$3298,2,FALSE),FALSE)="","",VLOOKUP(C4262,Adatbázis!$D$105:$AN$3282,VLOOKUP($G$3466,Adatbázis!$D$3286:$E$3298,2,FALSE),FALSE))</f>
        <v>…</v>
      </c>
      <c r="H4262" s="102" t="str">
        <f>IF(VLOOKUP(C4262,Adatbázis!$D$105:$AN$3282,VLOOKUP($H$3466,Adatbázis!$D$3286:$E$3298,2,FALSE),FALSE)="","",VLOOKUP(C4262,Adatbázis!$D$105:$AN$3282,VLOOKUP($H$3466,Adatbázis!$D$3286:$E$3298,2,FALSE),FALSE))</f>
        <v>…</v>
      </c>
      <c r="I4262" s="102" t="str">
        <f>IF(VLOOKUP(C4262,Adatbázis!$D$105:$AN$3282,VLOOKUP($I$3466,Adatbázis!$D$3286:$E$3298,2,FALSE),FALSE)="","",VLOOKUP(C4262,Adatbázis!$D$105:$AN$3282,VLOOKUP($I$3466,Adatbázis!$D$3286:$E$3298,2,FALSE),FALSE))</f>
        <v>…</v>
      </c>
    </row>
    <row r="4263" spans="3:9" hidden="1">
      <c r="C4263" s="41" t="s">
        <v>8829</v>
      </c>
      <c r="D4263" s="101" t="str">
        <f>IF(VLOOKUP(C4263,Adatbázis!$D$105:$AN$3282,VLOOKUP($D$3466,Adatbázis!$L$3286:$M$3305,2,FALSE),FALSE)="","",VLOOKUP(C4263,Adatbázis!$D$105:$AN$3282,VLOOKUP($D$3466,Adatbázis!$L$3286:$M$3305,2,FALSE),FALSE))</f>
        <v>…</v>
      </c>
      <c r="E4263" s="101" t="str">
        <f>IF(VLOOKUP(C4263,Adatbázis!$D$105:$AN$3282,VLOOKUP($E$3466,Adatbázis!$L$3286:$M$3305,2,FALSE),FALSE)="","",VLOOKUP(C4263,Adatbázis!$D$105:$AN$3282,VLOOKUP($E$3466,Adatbázis!$L$3286:$M$3305,2,FALSE),FALSE))</f>
        <v>…</v>
      </c>
      <c r="F4263" s="101" t="str">
        <f>IF(VLOOKUP(C4263,Adatbázis!$D$105:$AN$3282,VLOOKUP($F$3466,Adatbázis!$L$3286:$M$3305,2,FALSE),FALSE)="","",VLOOKUP(C4263,Adatbázis!$D$105:$AN$3282,VLOOKUP($F$3466,Adatbázis!$L$3286:$M$3305,2,FALSE),FALSE))</f>
        <v>…</v>
      </c>
      <c r="G4263" s="102" t="str">
        <f>IF(VLOOKUP(C4263,Adatbázis!$D$105:$AN$3282,VLOOKUP($G$3466,Adatbázis!$D$3286:$E$3298,2,FALSE),FALSE)="","",VLOOKUP(C4263,Adatbázis!$D$105:$AN$3282,VLOOKUP($G$3466,Adatbázis!$D$3286:$E$3298,2,FALSE),FALSE))</f>
        <v>…</v>
      </c>
      <c r="H4263" s="102" t="str">
        <f>IF(VLOOKUP(C4263,Adatbázis!$D$105:$AN$3282,VLOOKUP($H$3466,Adatbázis!$D$3286:$E$3298,2,FALSE),FALSE)="","",VLOOKUP(C4263,Adatbázis!$D$105:$AN$3282,VLOOKUP($H$3466,Adatbázis!$D$3286:$E$3298,2,FALSE),FALSE))</f>
        <v>…</v>
      </c>
      <c r="I4263" s="102" t="str">
        <f>IF(VLOOKUP(C4263,Adatbázis!$D$105:$AN$3282,VLOOKUP($I$3466,Adatbázis!$D$3286:$E$3298,2,FALSE),FALSE)="","",VLOOKUP(C4263,Adatbázis!$D$105:$AN$3282,VLOOKUP($I$3466,Adatbázis!$D$3286:$E$3298,2,FALSE),FALSE))</f>
        <v>…</v>
      </c>
    </row>
    <row r="4264" spans="3:9" hidden="1">
      <c r="C4264" s="41" t="s">
        <v>8844</v>
      </c>
      <c r="D4264" s="101" t="str">
        <f>IF(VLOOKUP(C4264,Adatbázis!$D$105:$AN$3282,VLOOKUP($D$3466,Adatbázis!$L$3286:$M$3305,2,FALSE),FALSE)="","",VLOOKUP(C4264,Adatbázis!$D$105:$AN$3282,VLOOKUP($D$3466,Adatbázis!$L$3286:$M$3305,2,FALSE),FALSE))</f>
        <v>…</v>
      </c>
      <c r="E4264" s="101" t="str">
        <f>IF(VLOOKUP(C4264,Adatbázis!$D$105:$AN$3282,VLOOKUP($E$3466,Adatbázis!$L$3286:$M$3305,2,FALSE),FALSE)="","",VLOOKUP(C4264,Adatbázis!$D$105:$AN$3282,VLOOKUP($E$3466,Adatbázis!$L$3286:$M$3305,2,FALSE),FALSE))</f>
        <v>…</v>
      </c>
      <c r="F4264" s="101" t="str">
        <f>IF(VLOOKUP(C4264,Adatbázis!$D$105:$AN$3282,VLOOKUP($F$3466,Adatbázis!$L$3286:$M$3305,2,FALSE),FALSE)="","",VLOOKUP(C4264,Adatbázis!$D$105:$AN$3282,VLOOKUP($F$3466,Adatbázis!$L$3286:$M$3305,2,FALSE),FALSE))</f>
        <v>…</v>
      </c>
      <c r="G4264" s="102" t="str">
        <f>IF(VLOOKUP(C4264,Adatbázis!$D$105:$AN$3282,VLOOKUP($G$3466,Adatbázis!$D$3286:$E$3298,2,FALSE),FALSE)="","",VLOOKUP(C4264,Adatbázis!$D$105:$AN$3282,VLOOKUP($G$3466,Adatbázis!$D$3286:$E$3298,2,FALSE),FALSE))</f>
        <v>…</v>
      </c>
      <c r="H4264" s="102" t="str">
        <f>IF(VLOOKUP(C4264,Adatbázis!$D$105:$AN$3282,VLOOKUP($H$3466,Adatbázis!$D$3286:$E$3298,2,FALSE),FALSE)="","",VLOOKUP(C4264,Adatbázis!$D$105:$AN$3282,VLOOKUP($H$3466,Adatbázis!$D$3286:$E$3298,2,FALSE),FALSE))</f>
        <v>…</v>
      </c>
      <c r="I4264" s="102" t="str">
        <f>IF(VLOOKUP(C4264,Adatbázis!$D$105:$AN$3282,VLOOKUP($I$3466,Adatbázis!$D$3286:$E$3298,2,FALSE),FALSE)="","",VLOOKUP(C4264,Adatbázis!$D$105:$AN$3282,VLOOKUP($I$3466,Adatbázis!$D$3286:$E$3298,2,FALSE),FALSE))</f>
        <v>…</v>
      </c>
    </row>
    <row r="4265" spans="3:9" hidden="1">
      <c r="C4265" s="41" t="s">
        <v>8851</v>
      </c>
      <c r="D4265" s="101" t="str">
        <f>IF(VLOOKUP(C4265,Adatbázis!$D$105:$AN$3282,VLOOKUP($D$3466,Adatbázis!$L$3286:$M$3305,2,FALSE),FALSE)="","",VLOOKUP(C4265,Adatbázis!$D$105:$AN$3282,VLOOKUP($D$3466,Adatbázis!$L$3286:$M$3305,2,FALSE),FALSE))</f>
        <v>…</v>
      </c>
      <c r="E4265" s="101" t="str">
        <f>IF(VLOOKUP(C4265,Adatbázis!$D$105:$AN$3282,VLOOKUP($E$3466,Adatbázis!$L$3286:$M$3305,2,FALSE),FALSE)="","",VLOOKUP(C4265,Adatbázis!$D$105:$AN$3282,VLOOKUP($E$3466,Adatbázis!$L$3286:$M$3305,2,FALSE),FALSE))</f>
        <v>…</v>
      </c>
      <c r="F4265" s="101" t="str">
        <f>IF(VLOOKUP(C4265,Adatbázis!$D$105:$AN$3282,VLOOKUP($F$3466,Adatbázis!$L$3286:$M$3305,2,FALSE),FALSE)="","",VLOOKUP(C4265,Adatbázis!$D$105:$AN$3282,VLOOKUP($F$3466,Adatbázis!$L$3286:$M$3305,2,FALSE),FALSE))</f>
        <v>…</v>
      </c>
      <c r="G4265" s="102" t="str">
        <f>IF(VLOOKUP(C4265,Adatbázis!$D$105:$AN$3282,VLOOKUP($G$3466,Adatbázis!$D$3286:$E$3298,2,FALSE),FALSE)="","",VLOOKUP(C4265,Adatbázis!$D$105:$AN$3282,VLOOKUP($G$3466,Adatbázis!$D$3286:$E$3298,2,FALSE),FALSE))</f>
        <v>…</v>
      </c>
      <c r="H4265" s="102" t="str">
        <f>IF(VLOOKUP(C4265,Adatbázis!$D$105:$AN$3282,VLOOKUP($H$3466,Adatbázis!$D$3286:$E$3298,2,FALSE),FALSE)="","",VLOOKUP(C4265,Adatbázis!$D$105:$AN$3282,VLOOKUP($H$3466,Adatbázis!$D$3286:$E$3298,2,FALSE),FALSE))</f>
        <v>…</v>
      </c>
      <c r="I4265" s="102" t="str">
        <f>IF(VLOOKUP(C4265,Adatbázis!$D$105:$AN$3282,VLOOKUP($I$3466,Adatbázis!$D$3286:$E$3298,2,FALSE),FALSE)="","",VLOOKUP(C4265,Adatbázis!$D$105:$AN$3282,VLOOKUP($I$3466,Adatbázis!$D$3286:$E$3298,2,FALSE),FALSE))</f>
        <v>…</v>
      </c>
    </row>
    <row r="4266" spans="3:9" hidden="1">
      <c r="C4266" s="41" t="s">
        <v>8859</v>
      </c>
      <c r="D4266" s="101" t="str">
        <f>IF(VLOOKUP(C4266,Adatbázis!$D$105:$AN$3282,VLOOKUP($D$3466,Adatbázis!$L$3286:$M$3305,2,FALSE),FALSE)="","",VLOOKUP(C4266,Adatbázis!$D$105:$AN$3282,VLOOKUP($D$3466,Adatbázis!$L$3286:$M$3305,2,FALSE),FALSE))</f>
        <v>…</v>
      </c>
      <c r="E4266" s="101" t="str">
        <f>IF(VLOOKUP(C4266,Adatbázis!$D$105:$AN$3282,VLOOKUP($E$3466,Adatbázis!$L$3286:$M$3305,2,FALSE),FALSE)="","",VLOOKUP(C4266,Adatbázis!$D$105:$AN$3282,VLOOKUP($E$3466,Adatbázis!$L$3286:$M$3305,2,FALSE),FALSE))</f>
        <v>…</v>
      </c>
      <c r="F4266" s="101" t="str">
        <f>IF(VLOOKUP(C4266,Adatbázis!$D$105:$AN$3282,VLOOKUP($F$3466,Adatbázis!$L$3286:$M$3305,2,FALSE),FALSE)="","",VLOOKUP(C4266,Adatbázis!$D$105:$AN$3282,VLOOKUP($F$3466,Adatbázis!$L$3286:$M$3305,2,FALSE),FALSE))</f>
        <v>…</v>
      </c>
      <c r="G4266" s="102" t="str">
        <f>IF(VLOOKUP(C4266,Adatbázis!$D$105:$AN$3282,VLOOKUP($G$3466,Adatbázis!$D$3286:$E$3298,2,FALSE),FALSE)="","",VLOOKUP(C4266,Adatbázis!$D$105:$AN$3282,VLOOKUP($G$3466,Adatbázis!$D$3286:$E$3298,2,FALSE),FALSE))</f>
        <v>…</v>
      </c>
      <c r="H4266" s="102" t="str">
        <f>IF(VLOOKUP(C4266,Adatbázis!$D$105:$AN$3282,VLOOKUP($H$3466,Adatbázis!$D$3286:$E$3298,2,FALSE),FALSE)="","",VLOOKUP(C4266,Adatbázis!$D$105:$AN$3282,VLOOKUP($H$3466,Adatbázis!$D$3286:$E$3298,2,FALSE),FALSE))</f>
        <v>…</v>
      </c>
      <c r="I4266" s="102" t="str">
        <f>IF(VLOOKUP(C4266,Adatbázis!$D$105:$AN$3282,VLOOKUP($I$3466,Adatbázis!$D$3286:$E$3298,2,FALSE),FALSE)="","",VLOOKUP(C4266,Adatbázis!$D$105:$AN$3282,VLOOKUP($I$3466,Adatbázis!$D$3286:$E$3298,2,FALSE),FALSE))</f>
        <v>…</v>
      </c>
    </row>
    <row r="4267" spans="3:9" hidden="1">
      <c r="C4267" s="41" t="s">
        <v>8864</v>
      </c>
      <c r="D4267" s="101" t="str">
        <f>IF(VLOOKUP(C4267,Adatbázis!$D$105:$AN$3282,VLOOKUP($D$3466,Adatbázis!$L$3286:$M$3305,2,FALSE),FALSE)="","",VLOOKUP(C4267,Adatbázis!$D$105:$AN$3282,VLOOKUP($D$3466,Adatbázis!$L$3286:$M$3305,2,FALSE),FALSE))</f>
        <v>…</v>
      </c>
      <c r="E4267" s="101" t="str">
        <f>IF(VLOOKUP(C4267,Adatbázis!$D$105:$AN$3282,VLOOKUP($E$3466,Adatbázis!$L$3286:$M$3305,2,FALSE),FALSE)="","",VLOOKUP(C4267,Adatbázis!$D$105:$AN$3282,VLOOKUP($E$3466,Adatbázis!$L$3286:$M$3305,2,FALSE),FALSE))</f>
        <v>…</v>
      </c>
      <c r="F4267" s="101" t="str">
        <f>IF(VLOOKUP(C4267,Adatbázis!$D$105:$AN$3282,VLOOKUP($F$3466,Adatbázis!$L$3286:$M$3305,2,FALSE),FALSE)="","",VLOOKUP(C4267,Adatbázis!$D$105:$AN$3282,VLOOKUP($F$3466,Adatbázis!$L$3286:$M$3305,2,FALSE),FALSE))</f>
        <v>…</v>
      </c>
      <c r="G4267" s="102" t="str">
        <f>IF(VLOOKUP(C4267,Adatbázis!$D$105:$AN$3282,VLOOKUP($G$3466,Adatbázis!$D$3286:$E$3298,2,FALSE),FALSE)="","",VLOOKUP(C4267,Adatbázis!$D$105:$AN$3282,VLOOKUP($G$3466,Adatbázis!$D$3286:$E$3298,2,FALSE),FALSE))</f>
        <v>…</v>
      </c>
      <c r="H4267" s="102" t="str">
        <f>IF(VLOOKUP(C4267,Adatbázis!$D$105:$AN$3282,VLOOKUP($H$3466,Adatbázis!$D$3286:$E$3298,2,FALSE),FALSE)="","",VLOOKUP(C4267,Adatbázis!$D$105:$AN$3282,VLOOKUP($H$3466,Adatbázis!$D$3286:$E$3298,2,FALSE),FALSE))</f>
        <v>…</v>
      </c>
      <c r="I4267" s="102" t="str">
        <f>IF(VLOOKUP(C4267,Adatbázis!$D$105:$AN$3282,VLOOKUP($I$3466,Adatbázis!$D$3286:$E$3298,2,FALSE),FALSE)="","",VLOOKUP(C4267,Adatbázis!$D$105:$AN$3282,VLOOKUP($I$3466,Adatbázis!$D$3286:$E$3298,2,FALSE),FALSE))</f>
        <v>…</v>
      </c>
    </row>
    <row r="4268" spans="3:9" hidden="1">
      <c r="C4268" s="41" t="s">
        <v>8877</v>
      </c>
      <c r="D4268" s="101" t="str">
        <f>IF(VLOOKUP(C4268,Adatbázis!$D$105:$AN$3282,VLOOKUP($D$3466,Adatbázis!$L$3286:$M$3305,2,FALSE),FALSE)="","",VLOOKUP(C4268,Adatbázis!$D$105:$AN$3282,VLOOKUP($D$3466,Adatbázis!$L$3286:$M$3305,2,FALSE),FALSE))</f>
        <v>…</v>
      </c>
      <c r="E4268" s="101" t="str">
        <f>IF(VLOOKUP(C4268,Adatbázis!$D$105:$AN$3282,VLOOKUP($E$3466,Adatbázis!$L$3286:$M$3305,2,FALSE),FALSE)="","",VLOOKUP(C4268,Adatbázis!$D$105:$AN$3282,VLOOKUP($E$3466,Adatbázis!$L$3286:$M$3305,2,FALSE),FALSE))</f>
        <v>…</v>
      </c>
      <c r="F4268" s="101" t="str">
        <f>IF(VLOOKUP(C4268,Adatbázis!$D$105:$AN$3282,VLOOKUP($F$3466,Adatbázis!$L$3286:$M$3305,2,FALSE),FALSE)="","",VLOOKUP(C4268,Adatbázis!$D$105:$AN$3282,VLOOKUP($F$3466,Adatbázis!$L$3286:$M$3305,2,FALSE),FALSE))</f>
        <v>…</v>
      </c>
      <c r="G4268" s="102" t="str">
        <f>IF(VLOOKUP(C4268,Adatbázis!$D$105:$AN$3282,VLOOKUP($G$3466,Adatbázis!$D$3286:$E$3298,2,FALSE),FALSE)="","",VLOOKUP(C4268,Adatbázis!$D$105:$AN$3282,VLOOKUP($G$3466,Adatbázis!$D$3286:$E$3298,2,FALSE),FALSE))</f>
        <v>…</v>
      </c>
      <c r="H4268" s="102" t="str">
        <f>IF(VLOOKUP(C4268,Adatbázis!$D$105:$AN$3282,VLOOKUP($H$3466,Adatbázis!$D$3286:$E$3298,2,FALSE),FALSE)="","",VLOOKUP(C4268,Adatbázis!$D$105:$AN$3282,VLOOKUP($H$3466,Adatbázis!$D$3286:$E$3298,2,FALSE),FALSE))</f>
        <v>…</v>
      </c>
      <c r="I4268" s="102" t="str">
        <f>IF(VLOOKUP(C4268,Adatbázis!$D$105:$AN$3282,VLOOKUP($I$3466,Adatbázis!$D$3286:$E$3298,2,FALSE),FALSE)="","",VLOOKUP(C4268,Adatbázis!$D$105:$AN$3282,VLOOKUP($I$3466,Adatbázis!$D$3286:$E$3298,2,FALSE),FALSE))</f>
        <v>…</v>
      </c>
    </row>
    <row r="4269" spans="3:9" hidden="1">
      <c r="C4269" s="41" t="s">
        <v>8890</v>
      </c>
      <c r="D4269" s="101" t="str">
        <f>IF(VLOOKUP(C4269,Adatbázis!$D$105:$AN$3282,VLOOKUP($D$3466,Adatbázis!$L$3286:$M$3305,2,FALSE),FALSE)="","",VLOOKUP(C4269,Adatbázis!$D$105:$AN$3282,VLOOKUP($D$3466,Adatbázis!$L$3286:$M$3305,2,FALSE),FALSE))</f>
        <v>…</v>
      </c>
      <c r="E4269" s="101" t="str">
        <f>IF(VLOOKUP(C4269,Adatbázis!$D$105:$AN$3282,VLOOKUP($E$3466,Adatbázis!$L$3286:$M$3305,2,FALSE),FALSE)="","",VLOOKUP(C4269,Adatbázis!$D$105:$AN$3282,VLOOKUP($E$3466,Adatbázis!$L$3286:$M$3305,2,FALSE),FALSE))</f>
        <v>…</v>
      </c>
      <c r="F4269" s="101" t="str">
        <f>IF(VLOOKUP(C4269,Adatbázis!$D$105:$AN$3282,VLOOKUP($F$3466,Adatbázis!$L$3286:$M$3305,2,FALSE),FALSE)="","",VLOOKUP(C4269,Adatbázis!$D$105:$AN$3282,VLOOKUP($F$3466,Adatbázis!$L$3286:$M$3305,2,FALSE),FALSE))</f>
        <v>…</v>
      </c>
      <c r="G4269" s="102" t="str">
        <f>IF(VLOOKUP(C4269,Adatbázis!$D$105:$AN$3282,VLOOKUP($G$3466,Adatbázis!$D$3286:$E$3298,2,FALSE),FALSE)="","",VLOOKUP(C4269,Adatbázis!$D$105:$AN$3282,VLOOKUP($G$3466,Adatbázis!$D$3286:$E$3298,2,FALSE),FALSE))</f>
        <v>…</v>
      </c>
      <c r="H4269" s="102" t="str">
        <f>IF(VLOOKUP(C4269,Adatbázis!$D$105:$AN$3282,VLOOKUP($H$3466,Adatbázis!$D$3286:$E$3298,2,FALSE),FALSE)="","",VLOOKUP(C4269,Adatbázis!$D$105:$AN$3282,VLOOKUP($H$3466,Adatbázis!$D$3286:$E$3298,2,FALSE),FALSE))</f>
        <v>…</v>
      </c>
      <c r="I4269" s="102" t="str">
        <f>IF(VLOOKUP(C4269,Adatbázis!$D$105:$AN$3282,VLOOKUP($I$3466,Adatbázis!$D$3286:$E$3298,2,FALSE),FALSE)="","",VLOOKUP(C4269,Adatbázis!$D$105:$AN$3282,VLOOKUP($I$3466,Adatbázis!$D$3286:$E$3298,2,FALSE),FALSE))</f>
        <v>…</v>
      </c>
    </row>
    <row r="4270" spans="3:9" hidden="1">
      <c r="C4270" s="41" t="s">
        <v>8900</v>
      </c>
      <c r="D4270" s="101" t="str">
        <f>IF(VLOOKUP(C4270,Adatbázis!$D$105:$AN$3282,VLOOKUP($D$3466,Adatbázis!$L$3286:$M$3305,2,FALSE),FALSE)="","",VLOOKUP(C4270,Adatbázis!$D$105:$AN$3282,VLOOKUP($D$3466,Adatbázis!$L$3286:$M$3305,2,FALSE),FALSE))</f>
        <v>…</v>
      </c>
      <c r="E4270" s="101" t="str">
        <f>IF(VLOOKUP(C4270,Adatbázis!$D$105:$AN$3282,VLOOKUP($E$3466,Adatbázis!$L$3286:$M$3305,2,FALSE),FALSE)="","",VLOOKUP(C4270,Adatbázis!$D$105:$AN$3282,VLOOKUP($E$3466,Adatbázis!$L$3286:$M$3305,2,FALSE),FALSE))</f>
        <v>…</v>
      </c>
      <c r="F4270" s="101" t="str">
        <f>IF(VLOOKUP(C4270,Adatbázis!$D$105:$AN$3282,VLOOKUP($F$3466,Adatbázis!$L$3286:$M$3305,2,FALSE),FALSE)="","",VLOOKUP(C4270,Adatbázis!$D$105:$AN$3282,VLOOKUP($F$3466,Adatbázis!$L$3286:$M$3305,2,FALSE),FALSE))</f>
        <v>…</v>
      </c>
      <c r="G4270" s="102" t="str">
        <f>IF(VLOOKUP(C4270,Adatbázis!$D$105:$AN$3282,VLOOKUP($G$3466,Adatbázis!$D$3286:$E$3298,2,FALSE),FALSE)="","",VLOOKUP(C4270,Adatbázis!$D$105:$AN$3282,VLOOKUP($G$3466,Adatbázis!$D$3286:$E$3298,2,FALSE),FALSE))</f>
        <v>…</v>
      </c>
      <c r="H4270" s="102" t="str">
        <f>IF(VLOOKUP(C4270,Adatbázis!$D$105:$AN$3282,VLOOKUP($H$3466,Adatbázis!$D$3286:$E$3298,2,FALSE),FALSE)="","",VLOOKUP(C4270,Adatbázis!$D$105:$AN$3282,VLOOKUP($H$3466,Adatbázis!$D$3286:$E$3298,2,FALSE),FALSE))</f>
        <v>…</v>
      </c>
      <c r="I4270" s="102" t="str">
        <f>IF(VLOOKUP(C4270,Adatbázis!$D$105:$AN$3282,VLOOKUP($I$3466,Adatbázis!$D$3286:$E$3298,2,FALSE),FALSE)="","",VLOOKUP(C4270,Adatbázis!$D$105:$AN$3282,VLOOKUP($I$3466,Adatbázis!$D$3286:$E$3298,2,FALSE),FALSE))</f>
        <v>…</v>
      </c>
    </row>
    <row r="4271" spans="3:9" hidden="1">
      <c r="C4271" s="41" t="s">
        <v>8908</v>
      </c>
      <c r="D4271" s="101" t="str">
        <f>IF(VLOOKUP(C4271,Adatbázis!$D$105:$AN$3282,VLOOKUP($D$3466,Adatbázis!$L$3286:$M$3305,2,FALSE),FALSE)="","",VLOOKUP(C4271,Adatbázis!$D$105:$AN$3282,VLOOKUP($D$3466,Adatbázis!$L$3286:$M$3305,2,FALSE),FALSE))</f>
        <v>…</v>
      </c>
      <c r="E4271" s="101" t="str">
        <f>IF(VLOOKUP(C4271,Adatbázis!$D$105:$AN$3282,VLOOKUP($E$3466,Adatbázis!$L$3286:$M$3305,2,FALSE),FALSE)="","",VLOOKUP(C4271,Adatbázis!$D$105:$AN$3282,VLOOKUP($E$3466,Adatbázis!$L$3286:$M$3305,2,FALSE),FALSE))</f>
        <v>…</v>
      </c>
      <c r="F4271" s="101" t="str">
        <f>IF(VLOOKUP(C4271,Adatbázis!$D$105:$AN$3282,VLOOKUP($F$3466,Adatbázis!$L$3286:$M$3305,2,FALSE),FALSE)="","",VLOOKUP(C4271,Adatbázis!$D$105:$AN$3282,VLOOKUP($F$3466,Adatbázis!$L$3286:$M$3305,2,FALSE),FALSE))</f>
        <v>…</v>
      </c>
      <c r="G4271" s="102" t="str">
        <f>IF(VLOOKUP(C4271,Adatbázis!$D$105:$AN$3282,VLOOKUP($G$3466,Adatbázis!$D$3286:$E$3298,2,FALSE),FALSE)="","",VLOOKUP(C4271,Adatbázis!$D$105:$AN$3282,VLOOKUP($G$3466,Adatbázis!$D$3286:$E$3298,2,FALSE),FALSE))</f>
        <v>…</v>
      </c>
      <c r="H4271" s="102" t="str">
        <f>IF(VLOOKUP(C4271,Adatbázis!$D$105:$AN$3282,VLOOKUP($H$3466,Adatbázis!$D$3286:$E$3298,2,FALSE),FALSE)="","",VLOOKUP(C4271,Adatbázis!$D$105:$AN$3282,VLOOKUP($H$3466,Adatbázis!$D$3286:$E$3298,2,FALSE),FALSE))</f>
        <v>…</v>
      </c>
      <c r="I4271" s="102" t="str">
        <f>IF(VLOOKUP(C4271,Adatbázis!$D$105:$AN$3282,VLOOKUP($I$3466,Adatbázis!$D$3286:$E$3298,2,FALSE),FALSE)="","",VLOOKUP(C4271,Adatbázis!$D$105:$AN$3282,VLOOKUP($I$3466,Adatbázis!$D$3286:$E$3298,2,FALSE),FALSE))</f>
        <v>…</v>
      </c>
    </row>
    <row r="4272" spans="3:9" hidden="1">
      <c r="C4272" s="41" t="s">
        <v>8923</v>
      </c>
      <c r="D4272" s="101" t="str">
        <f>IF(VLOOKUP(C4272,Adatbázis!$D$105:$AN$3282,VLOOKUP($D$3466,Adatbázis!$L$3286:$M$3305,2,FALSE),FALSE)="","",VLOOKUP(C4272,Adatbázis!$D$105:$AN$3282,VLOOKUP($D$3466,Adatbázis!$L$3286:$M$3305,2,FALSE),FALSE))</f>
        <v>…</v>
      </c>
      <c r="E4272" s="101" t="str">
        <f>IF(VLOOKUP(C4272,Adatbázis!$D$105:$AN$3282,VLOOKUP($E$3466,Adatbázis!$L$3286:$M$3305,2,FALSE),FALSE)="","",VLOOKUP(C4272,Adatbázis!$D$105:$AN$3282,VLOOKUP($E$3466,Adatbázis!$L$3286:$M$3305,2,FALSE),FALSE))</f>
        <v>…</v>
      </c>
      <c r="F4272" s="101" t="str">
        <f>IF(VLOOKUP(C4272,Adatbázis!$D$105:$AN$3282,VLOOKUP($F$3466,Adatbázis!$L$3286:$M$3305,2,FALSE),FALSE)="","",VLOOKUP(C4272,Adatbázis!$D$105:$AN$3282,VLOOKUP($F$3466,Adatbázis!$L$3286:$M$3305,2,FALSE),FALSE))</f>
        <v>…</v>
      </c>
      <c r="G4272" s="102" t="str">
        <f>IF(VLOOKUP(C4272,Adatbázis!$D$105:$AN$3282,VLOOKUP($G$3466,Adatbázis!$D$3286:$E$3298,2,FALSE),FALSE)="","",VLOOKUP(C4272,Adatbázis!$D$105:$AN$3282,VLOOKUP($G$3466,Adatbázis!$D$3286:$E$3298,2,FALSE),FALSE))</f>
        <v>…</v>
      </c>
      <c r="H4272" s="102" t="str">
        <f>IF(VLOOKUP(C4272,Adatbázis!$D$105:$AN$3282,VLOOKUP($H$3466,Adatbázis!$D$3286:$E$3298,2,FALSE),FALSE)="","",VLOOKUP(C4272,Adatbázis!$D$105:$AN$3282,VLOOKUP($H$3466,Adatbázis!$D$3286:$E$3298,2,FALSE),FALSE))</f>
        <v>…</v>
      </c>
      <c r="I4272" s="102" t="str">
        <f>IF(VLOOKUP(C4272,Adatbázis!$D$105:$AN$3282,VLOOKUP($I$3466,Adatbázis!$D$3286:$E$3298,2,FALSE),FALSE)="","",VLOOKUP(C4272,Adatbázis!$D$105:$AN$3282,VLOOKUP($I$3466,Adatbázis!$D$3286:$E$3298,2,FALSE),FALSE))</f>
        <v>…</v>
      </c>
    </row>
    <row r="4273" spans="3:9" hidden="1">
      <c r="C4273" s="41" t="s">
        <v>8933</v>
      </c>
      <c r="D4273" s="101" t="str">
        <f>IF(VLOOKUP(C4273,Adatbázis!$D$105:$AN$3282,VLOOKUP($D$3466,Adatbázis!$L$3286:$M$3305,2,FALSE),FALSE)="","",VLOOKUP(C4273,Adatbázis!$D$105:$AN$3282,VLOOKUP($D$3466,Adatbázis!$L$3286:$M$3305,2,FALSE),FALSE))</f>
        <v>…</v>
      </c>
      <c r="E4273" s="101" t="str">
        <f>IF(VLOOKUP(C4273,Adatbázis!$D$105:$AN$3282,VLOOKUP($E$3466,Adatbázis!$L$3286:$M$3305,2,FALSE),FALSE)="","",VLOOKUP(C4273,Adatbázis!$D$105:$AN$3282,VLOOKUP($E$3466,Adatbázis!$L$3286:$M$3305,2,FALSE),FALSE))</f>
        <v>…</v>
      </c>
      <c r="F4273" s="101" t="str">
        <f>IF(VLOOKUP(C4273,Adatbázis!$D$105:$AN$3282,VLOOKUP($F$3466,Adatbázis!$L$3286:$M$3305,2,FALSE),FALSE)="","",VLOOKUP(C4273,Adatbázis!$D$105:$AN$3282,VLOOKUP($F$3466,Adatbázis!$L$3286:$M$3305,2,FALSE),FALSE))</f>
        <v>…</v>
      </c>
      <c r="G4273" s="102" t="str">
        <f>IF(VLOOKUP(C4273,Adatbázis!$D$105:$AN$3282,VLOOKUP($G$3466,Adatbázis!$D$3286:$E$3298,2,FALSE),FALSE)="","",VLOOKUP(C4273,Adatbázis!$D$105:$AN$3282,VLOOKUP($G$3466,Adatbázis!$D$3286:$E$3298,2,FALSE),FALSE))</f>
        <v>…</v>
      </c>
      <c r="H4273" s="102" t="str">
        <f>IF(VLOOKUP(C4273,Adatbázis!$D$105:$AN$3282,VLOOKUP($H$3466,Adatbázis!$D$3286:$E$3298,2,FALSE),FALSE)="","",VLOOKUP(C4273,Adatbázis!$D$105:$AN$3282,VLOOKUP($H$3466,Adatbázis!$D$3286:$E$3298,2,FALSE),FALSE))</f>
        <v>…</v>
      </c>
      <c r="I4273" s="102" t="str">
        <f>IF(VLOOKUP(C4273,Adatbázis!$D$105:$AN$3282,VLOOKUP($I$3466,Adatbázis!$D$3286:$E$3298,2,FALSE),FALSE)="","",VLOOKUP(C4273,Adatbázis!$D$105:$AN$3282,VLOOKUP($I$3466,Adatbázis!$D$3286:$E$3298,2,FALSE),FALSE))</f>
        <v>…</v>
      </c>
    </row>
    <row r="4274" spans="3:9" hidden="1">
      <c r="C4274" s="41" t="s">
        <v>8942</v>
      </c>
      <c r="D4274" s="101" t="str">
        <f>IF(VLOOKUP(C4274,Adatbázis!$D$105:$AN$3282,VLOOKUP($D$3466,Adatbázis!$L$3286:$M$3305,2,FALSE),FALSE)="","",VLOOKUP(C4274,Adatbázis!$D$105:$AN$3282,VLOOKUP($D$3466,Adatbázis!$L$3286:$M$3305,2,FALSE),FALSE))</f>
        <v>…</v>
      </c>
      <c r="E4274" s="101" t="str">
        <f>IF(VLOOKUP(C4274,Adatbázis!$D$105:$AN$3282,VLOOKUP($E$3466,Adatbázis!$L$3286:$M$3305,2,FALSE),FALSE)="","",VLOOKUP(C4274,Adatbázis!$D$105:$AN$3282,VLOOKUP($E$3466,Adatbázis!$L$3286:$M$3305,2,FALSE),FALSE))</f>
        <v>…</v>
      </c>
      <c r="F4274" s="101" t="str">
        <f>IF(VLOOKUP(C4274,Adatbázis!$D$105:$AN$3282,VLOOKUP($F$3466,Adatbázis!$L$3286:$M$3305,2,FALSE),FALSE)="","",VLOOKUP(C4274,Adatbázis!$D$105:$AN$3282,VLOOKUP($F$3466,Adatbázis!$L$3286:$M$3305,2,FALSE),FALSE))</f>
        <v>…</v>
      </c>
      <c r="G4274" s="102" t="str">
        <f>IF(VLOOKUP(C4274,Adatbázis!$D$105:$AN$3282,VLOOKUP($G$3466,Adatbázis!$D$3286:$E$3298,2,FALSE),FALSE)="","",VLOOKUP(C4274,Adatbázis!$D$105:$AN$3282,VLOOKUP($G$3466,Adatbázis!$D$3286:$E$3298,2,FALSE),FALSE))</f>
        <v>…</v>
      </c>
      <c r="H4274" s="102" t="str">
        <f>IF(VLOOKUP(C4274,Adatbázis!$D$105:$AN$3282,VLOOKUP($H$3466,Adatbázis!$D$3286:$E$3298,2,FALSE),FALSE)="","",VLOOKUP(C4274,Adatbázis!$D$105:$AN$3282,VLOOKUP($H$3466,Adatbázis!$D$3286:$E$3298,2,FALSE),FALSE))</f>
        <v>…</v>
      </c>
      <c r="I4274" s="102" t="str">
        <f>IF(VLOOKUP(C4274,Adatbázis!$D$105:$AN$3282,VLOOKUP($I$3466,Adatbázis!$D$3286:$E$3298,2,FALSE),FALSE)="","",VLOOKUP(C4274,Adatbázis!$D$105:$AN$3282,VLOOKUP($I$3466,Adatbázis!$D$3286:$E$3298,2,FALSE),FALSE))</f>
        <v>…</v>
      </c>
    </row>
    <row r="4275" spans="3:9" hidden="1">
      <c r="C4275" s="41" t="s">
        <v>8954</v>
      </c>
      <c r="D4275" s="101" t="str">
        <f>IF(VLOOKUP(C4275,Adatbázis!$D$105:$AN$3282,VLOOKUP($D$3466,Adatbázis!$L$3286:$M$3305,2,FALSE),FALSE)="","",VLOOKUP(C4275,Adatbázis!$D$105:$AN$3282,VLOOKUP($D$3466,Adatbázis!$L$3286:$M$3305,2,FALSE),FALSE))</f>
        <v>…</v>
      </c>
      <c r="E4275" s="101" t="str">
        <f>IF(VLOOKUP(C4275,Adatbázis!$D$105:$AN$3282,VLOOKUP($E$3466,Adatbázis!$L$3286:$M$3305,2,FALSE),FALSE)="","",VLOOKUP(C4275,Adatbázis!$D$105:$AN$3282,VLOOKUP($E$3466,Adatbázis!$L$3286:$M$3305,2,FALSE),FALSE))</f>
        <v>…</v>
      </c>
      <c r="F4275" s="101" t="str">
        <f>IF(VLOOKUP(C4275,Adatbázis!$D$105:$AN$3282,VLOOKUP($F$3466,Adatbázis!$L$3286:$M$3305,2,FALSE),FALSE)="","",VLOOKUP(C4275,Adatbázis!$D$105:$AN$3282,VLOOKUP($F$3466,Adatbázis!$L$3286:$M$3305,2,FALSE),FALSE))</f>
        <v>…</v>
      </c>
      <c r="G4275" s="102" t="str">
        <f>IF(VLOOKUP(C4275,Adatbázis!$D$105:$AN$3282,VLOOKUP($G$3466,Adatbázis!$D$3286:$E$3298,2,FALSE),FALSE)="","",VLOOKUP(C4275,Adatbázis!$D$105:$AN$3282,VLOOKUP($G$3466,Adatbázis!$D$3286:$E$3298,2,FALSE),FALSE))</f>
        <v>…</v>
      </c>
      <c r="H4275" s="102" t="str">
        <f>IF(VLOOKUP(C4275,Adatbázis!$D$105:$AN$3282,VLOOKUP($H$3466,Adatbázis!$D$3286:$E$3298,2,FALSE),FALSE)="","",VLOOKUP(C4275,Adatbázis!$D$105:$AN$3282,VLOOKUP($H$3466,Adatbázis!$D$3286:$E$3298,2,FALSE),FALSE))</f>
        <v>…</v>
      </c>
      <c r="I4275" s="102" t="str">
        <f>IF(VLOOKUP(C4275,Adatbázis!$D$105:$AN$3282,VLOOKUP($I$3466,Adatbázis!$D$3286:$E$3298,2,FALSE),FALSE)="","",VLOOKUP(C4275,Adatbázis!$D$105:$AN$3282,VLOOKUP($I$3466,Adatbázis!$D$3286:$E$3298,2,FALSE),FALSE))</f>
        <v>…</v>
      </c>
    </row>
    <row r="4276" spans="3:9" hidden="1">
      <c r="C4276" s="41" t="s">
        <v>8962</v>
      </c>
      <c r="D4276" s="101" t="str">
        <f>IF(VLOOKUP(C4276,Adatbázis!$D$105:$AN$3282,VLOOKUP($D$3466,Adatbázis!$L$3286:$M$3305,2,FALSE),FALSE)="","",VLOOKUP(C4276,Adatbázis!$D$105:$AN$3282,VLOOKUP($D$3466,Adatbázis!$L$3286:$M$3305,2,FALSE),FALSE))</f>
        <v>…</v>
      </c>
      <c r="E4276" s="101" t="str">
        <f>IF(VLOOKUP(C4276,Adatbázis!$D$105:$AN$3282,VLOOKUP($E$3466,Adatbázis!$L$3286:$M$3305,2,FALSE),FALSE)="","",VLOOKUP(C4276,Adatbázis!$D$105:$AN$3282,VLOOKUP($E$3466,Adatbázis!$L$3286:$M$3305,2,FALSE),FALSE))</f>
        <v>…</v>
      </c>
      <c r="F4276" s="101" t="str">
        <f>IF(VLOOKUP(C4276,Adatbázis!$D$105:$AN$3282,VLOOKUP($F$3466,Adatbázis!$L$3286:$M$3305,2,FALSE),FALSE)="","",VLOOKUP(C4276,Adatbázis!$D$105:$AN$3282,VLOOKUP($F$3466,Adatbázis!$L$3286:$M$3305,2,FALSE),FALSE))</f>
        <v>…</v>
      </c>
      <c r="G4276" s="102" t="str">
        <f>IF(VLOOKUP(C4276,Adatbázis!$D$105:$AN$3282,VLOOKUP($G$3466,Adatbázis!$D$3286:$E$3298,2,FALSE),FALSE)="","",VLOOKUP(C4276,Adatbázis!$D$105:$AN$3282,VLOOKUP($G$3466,Adatbázis!$D$3286:$E$3298,2,FALSE),FALSE))</f>
        <v>…</v>
      </c>
      <c r="H4276" s="102" t="str">
        <f>IF(VLOOKUP(C4276,Adatbázis!$D$105:$AN$3282,VLOOKUP($H$3466,Adatbázis!$D$3286:$E$3298,2,FALSE),FALSE)="","",VLOOKUP(C4276,Adatbázis!$D$105:$AN$3282,VLOOKUP($H$3466,Adatbázis!$D$3286:$E$3298,2,FALSE),FALSE))</f>
        <v>…</v>
      </c>
      <c r="I4276" s="102" t="str">
        <f>IF(VLOOKUP(C4276,Adatbázis!$D$105:$AN$3282,VLOOKUP($I$3466,Adatbázis!$D$3286:$E$3298,2,FALSE),FALSE)="","",VLOOKUP(C4276,Adatbázis!$D$105:$AN$3282,VLOOKUP($I$3466,Adatbázis!$D$3286:$E$3298,2,FALSE),FALSE))</f>
        <v>…</v>
      </c>
    </row>
    <row r="4277" spans="3:9" hidden="1">
      <c r="C4277" s="41" t="s">
        <v>8968</v>
      </c>
      <c r="D4277" s="101" t="str">
        <f>IF(VLOOKUP(C4277,Adatbázis!$D$105:$AN$3282,VLOOKUP($D$3466,Adatbázis!$L$3286:$M$3305,2,FALSE),FALSE)="","",VLOOKUP(C4277,Adatbázis!$D$105:$AN$3282,VLOOKUP($D$3466,Adatbázis!$L$3286:$M$3305,2,FALSE),FALSE))</f>
        <v>…</v>
      </c>
      <c r="E4277" s="101" t="str">
        <f>IF(VLOOKUP(C4277,Adatbázis!$D$105:$AN$3282,VLOOKUP($E$3466,Adatbázis!$L$3286:$M$3305,2,FALSE),FALSE)="","",VLOOKUP(C4277,Adatbázis!$D$105:$AN$3282,VLOOKUP($E$3466,Adatbázis!$L$3286:$M$3305,2,FALSE),FALSE))</f>
        <v>…</v>
      </c>
      <c r="F4277" s="101" t="str">
        <f>IF(VLOOKUP(C4277,Adatbázis!$D$105:$AN$3282,VLOOKUP($F$3466,Adatbázis!$L$3286:$M$3305,2,FALSE),FALSE)="","",VLOOKUP(C4277,Adatbázis!$D$105:$AN$3282,VLOOKUP($F$3466,Adatbázis!$L$3286:$M$3305,2,FALSE),FALSE))</f>
        <v>…</v>
      </c>
      <c r="G4277" s="102" t="str">
        <f>IF(VLOOKUP(C4277,Adatbázis!$D$105:$AN$3282,VLOOKUP($G$3466,Adatbázis!$D$3286:$E$3298,2,FALSE),FALSE)="","",VLOOKUP(C4277,Adatbázis!$D$105:$AN$3282,VLOOKUP($G$3466,Adatbázis!$D$3286:$E$3298,2,FALSE),FALSE))</f>
        <v>…</v>
      </c>
      <c r="H4277" s="102" t="str">
        <f>IF(VLOOKUP(C4277,Adatbázis!$D$105:$AN$3282,VLOOKUP($H$3466,Adatbázis!$D$3286:$E$3298,2,FALSE),FALSE)="","",VLOOKUP(C4277,Adatbázis!$D$105:$AN$3282,VLOOKUP($H$3466,Adatbázis!$D$3286:$E$3298,2,FALSE),FALSE))</f>
        <v>…</v>
      </c>
      <c r="I4277" s="102" t="str">
        <f>IF(VLOOKUP(C4277,Adatbázis!$D$105:$AN$3282,VLOOKUP($I$3466,Adatbázis!$D$3286:$E$3298,2,FALSE),FALSE)="","",VLOOKUP(C4277,Adatbázis!$D$105:$AN$3282,VLOOKUP($I$3466,Adatbázis!$D$3286:$E$3298,2,FALSE),FALSE))</f>
        <v>…</v>
      </c>
    </row>
    <row r="4278" spans="3:9" hidden="1">
      <c r="C4278" s="41" t="s">
        <v>8983</v>
      </c>
      <c r="D4278" s="101" t="str">
        <f>IF(VLOOKUP(C4278,Adatbázis!$D$105:$AN$3282,VLOOKUP($D$3466,Adatbázis!$L$3286:$M$3305,2,FALSE),FALSE)="","",VLOOKUP(C4278,Adatbázis!$D$105:$AN$3282,VLOOKUP($D$3466,Adatbázis!$L$3286:$M$3305,2,FALSE),FALSE))</f>
        <v>…</v>
      </c>
      <c r="E4278" s="101" t="str">
        <f>IF(VLOOKUP(C4278,Adatbázis!$D$105:$AN$3282,VLOOKUP($E$3466,Adatbázis!$L$3286:$M$3305,2,FALSE),FALSE)="","",VLOOKUP(C4278,Adatbázis!$D$105:$AN$3282,VLOOKUP($E$3466,Adatbázis!$L$3286:$M$3305,2,FALSE),FALSE))</f>
        <v>…</v>
      </c>
      <c r="F4278" s="101" t="str">
        <f>IF(VLOOKUP(C4278,Adatbázis!$D$105:$AN$3282,VLOOKUP($F$3466,Adatbázis!$L$3286:$M$3305,2,FALSE),FALSE)="","",VLOOKUP(C4278,Adatbázis!$D$105:$AN$3282,VLOOKUP($F$3466,Adatbázis!$L$3286:$M$3305,2,FALSE),FALSE))</f>
        <v>…</v>
      </c>
      <c r="G4278" s="102" t="str">
        <f>IF(VLOOKUP(C4278,Adatbázis!$D$105:$AN$3282,VLOOKUP($G$3466,Adatbázis!$D$3286:$E$3298,2,FALSE),FALSE)="","",VLOOKUP(C4278,Adatbázis!$D$105:$AN$3282,VLOOKUP($G$3466,Adatbázis!$D$3286:$E$3298,2,FALSE),FALSE))</f>
        <v>…</v>
      </c>
      <c r="H4278" s="102" t="str">
        <f>IF(VLOOKUP(C4278,Adatbázis!$D$105:$AN$3282,VLOOKUP($H$3466,Adatbázis!$D$3286:$E$3298,2,FALSE),FALSE)="","",VLOOKUP(C4278,Adatbázis!$D$105:$AN$3282,VLOOKUP($H$3466,Adatbázis!$D$3286:$E$3298,2,FALSE),FALSE))</f>
        <v>…</v>
      </c>
      <c r="I4278" s="102" t="str">
        <f>IF(VLOOKUP(C4278,Adatbázis!$D$105:$AN$3282,VLOOKUP($I$3466,Adatbázis!$D$3286:$E$3298,2,FALSE),FALSE)="","",VLOOKUP(C4278,Adatbázis!$D$105:$AN$3282,VLOOKUP($I$3466,Adatbázis!$D$3286:$E$3298,2,FALSE),FALSE))</f>
        <v>…</v>
      </c>
    </row>
    <row r="4279" spans="3:9" hidden="1">
      <c r="C4279" s="41" t="s">
        <v>8993</v>
      </c>
      <c r="D4279" s="101" t="str">
        <f>IF(VLOOKUP(C4279,Adatbázis!$D$105:$AN$3282,VLOOKUP($D$3466,Adatbázis!$L$3286:$M$3305,2,FALSE),FALSE)="","",VLOOKUP(C4279,Adatbázis!$D$105:$AN$3282,VLOOKUP($D$3466,Adatbázis!$L$3286:$M$3305,2,FALSE),FALSE))</f>
        <v>…</v>
      </c>
      <c r="E4279" s="101" t="str">
        <f>IF(VLOOKUP(C4279,Adatbázis!$D$105:$AN$3282,VLOOKUP($E$3466,Adatbázis!$L$3286:$M$3305,2,FALSE),FALSE)="","",VLOOKUP(C4279,Adatbázis!$D$105:$AN$3282,VLOOKUP($E$3466,Adatbázis!$L$3286:$M$3305,2,FALSE),FALSE))</f>
        <v>…</v>
      </c>
      <c r="F4279" s="101" t="str">
        <f>IF(VLOOKUP(C4279,Adatbázis!$D$105:$AN$3282,VLOOKUP($F$3466,Adatbázis!$L$3286:$M$3305,2,FALSE),FALSE)="","",VLOOKUP(C4279,Adatbázis!$D$105:$AN$3282,VLOOKUP($F$3466,Adatbázis!$L$3286:$M$3305,2,FALSE),FALSE))</f>
        <v>…</v>
      </c>
      <c r="G4279" s="102" t="str">
        <f>IF(VLOOKUP(C4279,Adatbázis!$D$105:$AN$3282,VLOOKUP($G$3466,Adatbázis!$D$3286:$E$3298,2,FALSE),FALSE)="","",VLOOKUP(C4279,Adatbázis!$D$105:$AN$3282,VLOOKUP($G$3466,Adatbázis!$D$3286:$E$3298,2,FALSE),FALSE))</f>
        <v>…</v>
      </c>
      <c r="H4279" s="102" t="str">
        <f>IF(VLOOKUP(C4279,Adatbázis!$D$105:$AN$3282,VLOOKUP($H$3466,Adatbázis!$D$3286:$E$3298,2,FALSE),FALSE)="","",VLOOKUP(C4279,Adatbázis!$D$105:$AN$3282,VLOOKUP($H$3466,Adatbázis!$D$3286:$E$3298,2,FALSE),FALSE))</f>
        <v>…</v>
      </c>
      <c r="I4279" s="102" t="str">
        <f>IF(VLOOKUP(C4279,Adatbázis!$D$105:$AN$3282,VLOOKUP($I$3466,Adatbázis!$D$3286:$E$3298,2,FALSE),FALSE)="","",VLOOKUP(C4279,Adatbázis!$D$105:$AN$3282,VLOOKUP($I$3466,Adatbázis!$D$3286:$E$3298,2,FALSE),FALSE))</f>
        <v>…</v>
      </c>
    </row>
    <row r="4280" spans="3:9" hidden="1">
      <c r="C4280" s="41" t="s">
        <v>9009</v>
      </c>
      <c r="D4280" s="101" t="str">
        <f>IF(VLOOKUP(C4280,Adatbázis!$D$105:$AN$3282,VLOOKUP($D$3466,Adatbázis!$L$3286:$M$3305,2,FALSE),FALSE)="","",VLOOKUP(C4280,Adatbázis!$D$105:$AN$3282,VLOOKUP($D$3466,Adatbázis!$L$3286:$M$3305,2,FALSE),FALSE))</f>
        <v>…</v>
      </c>
      <c r="E4280" s="101" t="str">
        <f>IF(VLOOKUP(C4280,Adatbázis!$D$105:$AN$3282,VLOOKUP($E$3466,Adatbázis!$L$3286:$M$3305,2,FALSE),FALSE)="","",VLOOKUP(C4280,Adatbázis!$D$105:$AN$3282,VLOOKUP($E$3466,Adatbázis!$L$3286:$M$3305,2,FALSE),FALSE))</f>
        <v>…</v>
      </c>
      <c r="F4280" s="101" t="str">
        <f>IF(VLOOKUP(C4280,Adatbázis!$D$105:$AN$3282,VLOOKUP($F$3466,Adatbázis!$L$3286:$M$3305,2,FALSE),FALSE)="","",VLOOKUP(C4280,Adatbázis!$D$105:$AN$3282,VLOOKUP($F$3466,Adatbázis!$L$3286:$M$3305,2,FALSE),FALSE))</f>
        <v>…</v>
      </c>
      <c r="G4280" s="102" t="str">
        <f>IF(VLOOKUP(C4280,Adatbázis!$D$105:$AN$3282,VLOOKUP($G$3466,Adatbázis!$D$3286:$E$3298,2,FALSE),FALSE)="","",VLOOKUP(C4280,Adatbázis!$D$105:$AN$3282,VLOOKUP($G$3466,Adatbázis!$D$3286:$E$3298,2,FALSE),FALSE))</f>
        <v>…</v>
      </c>
      <c r="H4280" s="102" t="str">
        <f>IF(VLOOKUP(C4280,Adatbázis!$D$105:$AN$3282,VLOOKUP($H$3466,Adatbázis!$D$3286:$E$3298,2,FALSE),FALSE)="","",VLOOKUP(C4280,Adatbázis!$D$105:$AN$3282,VLOOKUP($H$3466,Adatbázis!$D$3286:$E$3298,2,FALSE),FALSE))</f>
        <v>…</v>
      </c>
      <c r="I4280" s="102" t="str">
        <f>IF(VLOOKUP(C4280,Adatbázis!$D$105:$AN$3282,VLOOKUP($I$3466,Adatbázis!$D$3286:$E$3298,2,FALSE),FALSE)="","",VLOOKUP(C4280,Adatbázis!$D$105:$AN$3282,VLOOKUP($I$3466,Adatbázis!$D$3286:$E$3298,2,FALSE),FALSE))</f>
        <v>…</v>
      </c>
    </row>
    <row r="4281" spans="3:9" hidden="1">
      <c r="C4281" s="41" t="s">
        <v>9015</v>
      </c>
      <c r="D4281" s="101" t="str">
        <f>IF(VLOOKUP(C4281,Adatbázis!$D$105:$AN$3282,VLOOKUP($D$3466,Adatbázis!$L$3286:$M$3305,2,FALSE),FALSE)="","",VLOOKUP(C4281,Adatbázis!$D$105:$AN$3282,VLOOKUP($D$3466,Adatbázis!$L$3286:$M$3305,2,FALSE),FALSE))</f>
        <v>…</v>
      </c>
      <c r="E4281" s="101" t="str">
        <f>IF(VLOOKUP(C4281,Adatbázis!$D$105:$AN$3282,VLOOKUP($E$3466,Adatbázis!$L$3286:$M$3305,2,FALSE),FALSE)="","",VLOOKUP(C4281,Adatbázis!$D$105:$AN$3282,VLOOKUP($E$3466,Adatbázis!$L$3286:$M$3305,2,FALSE),FALSE))</f>
        <v>…</v>
      </c>
      <c r="F4281" s="101" t="str">
        <f>IF(VLOOKUP(C4281,Adatbázis!$D$105:$AN$3282,VLOOKUP($F$3466,Adatbázis!$L$3286:$M$3305,2,FALSE),FALSE)="","",VLOOKUP(C4281,Adatbázis!$D$105:$AN$3282,VLOOKUP($F$3466,Adatbázis!$L$3286:$M$3305,2,FALSE),FALSE))</f>
        <v>…</v>
      </c>
      <c r="G4281" s="102" t="str">
        <f>IF(VLOOKUP(C4281,Adatbázis!$D$105:$AN$3282,VLOOKUP($G$3466,Adatbázis!$D$3286:$E$3298,2,FALSE),FALSE)="","",VLOOKUP(C4281,Adatbázis!$D$105:$AN$3282,VLOOKUP($G$3466,Adatbázis!$D$3286:$E$3298,2,FALSE),FALSE))</f>
        <v>…</v>
      </c>
      <c r="H4281" s="102" t="str">
        <f>IF(VLOOKUP(C4281,Adatbázis!$D$105:$AN$3282,VLOOKUP($H$3466,Adatbázis!$D$3286:$E$3298,2,FALSE),FALSE)="","",VLOOKUP(C4281,Adatbázis!$D$105:$AN$3282,VLOOKUP($H$3466,Adatbázis!$D$3286:$E$3298,2,FALSE),FALSE))</f>
        <v>…</v>
      </c>
      <c r="I4281" s="102" t="str">
        <f>IF(VLOOKUP(C4281,Adatbázis!$D$105:$AN$3282,VLOOKUP($I$3466,Adatbázis!$D$3286:$E$3298,2,FALSE),FALSE)="","",VLOOKUP(C4281,Adatbázis!$D$105:$AN$3282,VLOOKUP($I$3466,Adatbázis!$D$3286:$E$3298,2,FALSE),FALSE))</f>
        <v>…</v>
      </c>
    </row>
    <row r="4282" spans="3:9" hidden="1">
      <c r="C4282" s="41" t="s">
        <v>9029</v>
      </c>
      <c r="D4282" s="101" t="str">
        <f>IF(VLOOKUP(C4282,Adatbázis!$D$105:$AN$3282,VLOOKUP($D$3466,Adatbázis!$L$3286:$M$3305,2,FALSE),FALSE)="","",VLOOKUP(C4282,Adatbázis!$D$105:$AN$3282,VLOOKUP($D$3466,Adatbázis!$L$3286:$M$3305,2,FALSE),FALSE))</f>
        <v>…</v>
      </c>
      <c r="E4282" s="101" t="str">
        <f>IF(VLOOKUP(C4282,Adatbázis!$D$105:$AN$3282,VLOOKUP($E$3466,Adatbázis!$L$3286:$M$3305,2,FALSE),FALSE)="","",VLOOKUP(C4282,Adatbázis!$D$105:$AN$3282,VLOOKUP($E$3466,Adatbázis!$L$3286:$M$3305,2,FALSE),FALSE))</f>
        <v>…</v>
      </c>
      <c r="F4282" s="101" t="str">
        <f>IF(VLOOKUP(C4282,Adatbázis!$D$105:$AN$3282,VLOOKUP($F$3466,Adatbázis!$L$3286:$M$3305,2,FALSE),FALSE)="","",VLOOKUP(C4282,Adatbázis!$D$105:$AN$3282,VLOOKUP($F$3466,Adatbázis!$L$3286:$M$3305,2,FALSE),FALSE))</f>
        <v>…</v>
      </c>
      <c r="G4282" s="102" t="str">
        <f>IF(VLOOKUP(C4282,Adatbázis!$D$105:$AN$3282,VLOOKUP($G$3466,Adatbázis!$D$3286:$E$3298,2,FALSE),FALSE)="","",VLOOKUP(C4282,Adatbázis!$D$105:$AN$3282,VLOOKUP($G$3466,Adatbázis!$D$3286:$E$3298,2,FALSE),FALSE))</f>
        <v>…</v>
      </c>
      <c r="H4282" s="102" t="str">
        <f>IF(VLOOKUP(C4282,Adatbázis!$D$105:$AN$3282,VLOOKUP($H$3466,Adatbázis!$D$3286:$E$3298,2,FALSE),FALSE)="","",VLOOKUP(C4282,Adatbázis!$D$105:$AN$3282,VLOOKUP($H$3466,Adatbázis!$D$3286:$E$3298,2,FALSE),FALSE))</f>
        <v>…</v>
      </c>
      <c r="I4282" s="102" t="str">
        <f>IF(VLOOKUP(C4282,Adatbázis!$D$105:$AN$3282,VLOOKUP($I$3466,Adatbázis!$D$3286:$E$3298,2,FALSE),FALSE)="","",VLOOKUP(C4282,Adatbázis!$D$105:$AN$3282,VLOOKUP($I$3466,Adatbázis!$D$3286:$E$3298,2,FALSE),FALSE))</f>
        <v>…</v>
      </c>
    </row>
    <row r="4283" spans="3:9" hidden="1">
      <c r="C4283" s="41" t="s">
        <v>9040</v>
      </c>
      <c r="D4283" s="101" t="str">
        <f>IF(VLOOKUP(C4283,Adatbázis!$D$105:$AN$3282,VLOOKUP($D$3466,Adatbázis!$L$3286:$M$3305,2,FALSE),FALSE)="","",VLOOKUP(C4283,Adatbázis!$D$105:$AN$3282,VLOOKUP($D$3466,Adatbázis!$L$3286:$M$3305,2,FALSE),FALSE))</f>
        <v>…</v>
      </c>
      <c r="E4283" s="101" t="str">
        <f>IF(VLOOKUP(C4283,Adatbázis!$D$105:$AN$3282,VLOOKUP($E$3466,Adatbázis!$L$3286:$M$3305,2,FALSE),FALSE)="","",VLOOKUP(C4283,Adatbázis!$D$105:$AN$3282,VLOOKUP($E$3466,Adatbázis!$L$3286:$M$3305,2,FALSE),FALSE))</f>
        <v>…</v>
      </c>
      <c r="F4283" s="101" t="str">
        <f>IF(VLOOKUP(C4283,Adatbázis!$D$105:$AN$3282,VLOOKUP($F$3466,Adatbázis!$L$3286:$M$3305,2,FALSE),FALSE)="","",VLOOKUP(C4283,Adatbázis!$D$105:$AN$3282,VLOOKUP($F$3466,Adatbázis!$L$3286:$M$3305,2,FALSE),FALSE))</f>
        <v>…</v>
      </c>
      <c r="G4283" s="102" t="str">
        <f>IF(VLOOKUP(C4283,Adatbázis!$D$105:$AN$3282,VLOOKUP($G$3466,Adatbázis!$D$3286:$E$3298,2,FALSE),FALSE)="","",VLOOKUP(C4283,Adatbázis!$D$105:$AN$3282,VLOOKUP($G$3466,Adatbázis!$D$3286:$E$3298,2,FALSE),FALSE))</f>
        <v>…</v>
      </c>
      <c r="H4283" s="102" t="str">
        <f>IF(VLOOKUP(C4283,Adatbázis!$D$105:$AN$3282,VLOOKUP($H$3466,Adatbázis!$D$3286:$E$3298,2,FALSE),FALSE)="","",VLOOKUP(C4283,Adatbázis!$D$105:$AN$3282,VLOOKUP($H$3466,Adatbázis!$D$3286:$E$3298,2,FALSE),FALSE))</f>
        <v>…</v>
      </c>
      <c r="I4283" s="102" t="str">
        <f>IF(VLOOKUP(C4283,Adatbázis!$D$105:$AN$3282,VLOOKUP($I$3466,Adatbázis!$D$3286:$E$3298,2,FALSE),FALSE)="","",VLOOKUP(C4283,Adatbázis!$D$105:$AN$3282,VLOOKUP($I$3466,Adatbázis!$D$3286:$E$3298,2,FALSE),FALSE))</f>
        <v>…</v>
      </c>
    </row>
    <row r="4284" spans="3:9" hidden="1">
      <c r="C4284" s="41" t="s">
        <v>8446</v>
      </c>
      <c r="D4284" s="101" t="str">
        <f>IF(VLOOKUP(C4284,Adatbázis!$D$105:$AN$3282,VLOOKUP($D$3466,Adatbázis!$L$3286:$M$3305,2,FALSE),FALSE)="","",VLOOKUP(C4284,Adatbázis!$D$105:$AN$3282,VLOOKUP($D$3466,Adatbázis!$L$3286:$M$3305,2,FALSE),FALSE))</f>
        <v>…</v>
      </c>
      <c r="E4284" s="101" t="str">
        <f>IF(VLOOKUP(C4284,Adatbázis!$D$105:$AN$3282,VLOOKUP($E$3466,Adatbázis!$L$3286:$M$3305,2,FALSE),FALSE)="","",VLOOKUP(C4284,Adatbázis!$D$105:$AN$3282,VLOOKUP($E$3466,Adatbázis!$L$3286:$M$3305,2,FALSE),FALSE))</f>
        <v>…</v>
      </c>
      <c r="F4284" s="101" t="str">
        <f>IF(VLOOKUP(C4284,Adatbázis!$D$105:$AN$3282,VLOOKUP($F$3466,Adatbázis!$L$3286:$M$3305,2,FALSE),FALSE)="","",VLOOKUP(C4284,Adatbázis!$D$105:$AN$3282,VLOOKUP($F$3466,Adatbázis!$L$3286:$M$3305,2,FALSE),FALSE))</f>
        <v>…</v>
      </c>
      <c r="G4284" s="102" t="str">
        <f>IF(VLOOKUP(C4284,Adatbázis!$D$105:$AN$3282,VLOOKUP($G$3466,Adatbázis!$D$3286:$E$3298,2,FALSE),FALSE)="","",VLOOKUP(C4284,Adatbázis!$D$105:$AN$3282,VLOOKUP($G$3466,Adatbázis!$D$3286:$E$3298,2,FALSE),FALSE))</f>
        <v>…</v>
      </c>
      <c r="H4284" s="102" t="str">
        <f>IF(VLOOKUP(C4284,Adatbázis!$D$105:$AN$3282,VLOOKUP($H$3466,Adatbázis!$D$3286:$E$3298,2,FALSE),FALSE)="","",VLOOKUP(C4284,Adatbázis!$D$105:$AN$3282,VLOOKUP($H$3466,Adatbázis!$D$3286:$E$3298,2,FALSE),FALSE))</f>
        <v>…</v>
      </c>
      <c r="I4284" s="102" t="str">
        <f>IF(VLOOKUP(C4284,Adatbázis!$D$105:$AN$3282,VLOOKUP($I$3466,Adatbázis!$D$3286:$E$3298,2,FALSE),FALSE)="","",VLOOKUP(C4284,Adatbázis!$D$105:$AN$3282,VLOOKUP($I$3466,Adatbázis!$D$3286:$E$3298,2,FALSE),FALSE))</f>
        <v>…</v>
      </c>
    </row>
    <row r="4285" spans="3:9" hidden="1">
      <c r="C4285" s="41" t="s">
        <v>6275</v>
      </c>
      <c r="D4285" s="101" t="str">
        <f>IF(VLOOKUP(C4285,Adatbázis!$D$105:$AN$3282,VLOOKUP($D$3466,Adatbázis!$L$3286:$M$3305,2,FALSE),FALSE)="","",VLOOKUP(C4285,Adatbázis!$D$105:$AN$3282,VLOOKUP($D$3466,Adatbázis!$L$3286:$M$3305,2,FALSE),FALSE))</f>
        <v>…</v>
      </c>
      <c r="E4285" s="101" t="str">
        <f>IF(VLOOKUP(C4285,Adatbázis!$D$105:$AN$3282,VLOOKUP($E$3466,Adatbázis!$L$3286:$M$3305,2,FALSE),FALSE)="","",VLOOKUP(C4285,Adatbázis!$D$105:$AN$3282,VLOOKUP($E$3466,Adatbázis!$L$3286:$M$3305,2,FALSE),FALSE))</f>
        <v>…</v>
      </c>
      <c r="F4285" s="101" t="str">
        <f>IF(VLOOKUP(C4285,Adatbázis!$D$105:$AN$3282,VLOOKUP($F$3466,Adatbázis!$L$3286:$M$3305,2,FALSE),FALSE)="","",VLOOKUP(C4285,Adatbázis!$D$105:$AN$3282,VLOOKUP($F$3466,Adatbázis!$L$3286:$M$3305,2,FALSE),FALSE))</f>
        <v>…</v>
      </c>
      <c r="G4285" s="102" t="str">
        <f>IF(VLOOKUP(C4285,Adatbázis!$D$105:$AN$3282,VLOOKUP($G$3466,Adatbázis!$D$3286:$E$3298,2,FALSE),FALSE)="","",VLOOKUP(C4285,Adatbázis!$D$105:$AN$3282,VLOOKUP($G$3466,Adatbázis!$D$3286:$E$3298,2,FALSE),FALSE))</f>
        <v>…</v>
      </c>
      <c r="H4285" s="102" t="str">
        <f>IF(VLOOKUP(C4285,Adatbázis!$D$105:$AN$3282,VLOOKUP($H$3466,Adatbázis!$D$3286:$E$3298,2,FALSE),FALSE)="","",VLOOKUP(C4285,Adatbázis!$D$105:$AN$3282,VLOOKUP($H$3466,Adatbázis!$D$3286:$E$3298,2,FALSE),FALSE))</f>
        <v>…</v>
      </c>
      <c r="I4285" s="102" t="str">
        <f>IF(VLOOKUP(C4285,Adatbázis!$D$105:$AN$3282,VLOOKUP($I$3466,Adatbázis!$D$3286:$E$3298,2,FALSE),FALSE)="","",VLOOKUP(C4285,Adatbázis!$D$105:$AN$3282,VLOOKUP($I$3466,Adatbázis!$D$3286:$E$3298,2,FALSE),FALSE))</f>
        <v>…</v>
      </c>
    </row>
    <row r="4286" spans="3:9" hidden="1">
      <c r="C4286" s="41" t="s">
        <v>9059</v>
      </c>
      <c r="D4286" s="101" t="str">
        <f>IF(VLOOKUP(C4286,Adatbázis!$D$105:$AN$3282,VLOOKUP($D$3466,Adatbázis!$L$3286:$M$3305,2,FALSE),FALSE)="","",VLOOKUP(C4286,Adatbázis!$D$105:$AN$3282,VLOOKUP($D$3466,Adatbázis!$L$3286:$M$3305,2,FALSE),FALSE))</f>
        <v>…</v>
      </c>
      <c r="E4286" s="101" t="str">
        <f>IF(VLOOKUP(C4286,Adatbázis!$D$105:$AN$3282,VLOOKUP($E$3466,Adatbázis!$L$3286:$M$3305,2,FALSE),FALSE)="","",VLOOKUP(C4286,Adatbázis!$D$105:$AN$3282,VLOOKUP($E$3466,Adatbázis!$L$3286:$M$3305,2,FALSE),FALSE))</f>
        <v>…</v>
      </c>
      <c r="F4286" s="101" t="str">
        <f>IF(VLOOKUP(C4286,Adatbázis!$D$105:$AN$3282,VLOOKUP($F$3466,Adatbázis!$L$3286:$M$3305,2,FALSE),FALSE)="","",VLOOKUP(C4286,Adatbázis!$D$105:$AN$3282,VLOOKUP($F$3466,Adatbázis!$L$3286:$M$3305,2,FALSE),FALSE))</f>
        <v>…</v>
      </c>
      <c r="G4286" s="102" t="str">
        <f>IF(VLOOKUP(C4286,Adatbázis!$D$105:$AN$3282,VLOOKUP($G$3466,Adatbázis!$D$3286:$E$3298,2,FALSE),FALSE)="","",VLOOKUP(C4286,Adatbázis!$D$105:$AN$3282,VLOOKUP($G$3466,Adatbázis!$D$3286:$E$3298,2,FALSE),FALSE))</f>
        <v>…</v>
      </c>
      <c r="H4286" s="102" t="str">
        <f>IF(VLOOKUP(C4286,Adatbázis!$D$105:$AN$3282,VLOOKUP($H$3466,Adatbázis!$D$3286:$E$3298,2,FALSE),FALSE)="","",VLOOKUP(C4286,Adatbázis!$D$105:$AN$3282,VLOOKUP($H$3466,Adatbázis!$D$3286:$E$3298,2,FALSE),FALSE))</f>
        <v>…</v>
      </c>
      <c r="I4286" s="102" t="str">
        <f>IF(VLOOKUP(C4286,Adatbázis!$D$105:$AN$3282,VLOOKUP($I$3466,Adatbázis!$D$3286:$E$3298,2,FALSE),FALSE)="","",VLOOKUP(C4286,Adatbázis!$D$105:$AN$3282,VLOOKUP($I$3466,Adatbázis!$D$3286:$E$3298,2,FALSE),FALSE))</f>
        <v>…</v>
      </c>
    </row>
    <row r="4287" spans="3:9" hidden="1">
      <c r="C4287" s="41" t="s">
        <v>9070</v>
      </c>
      <c r="D4287" s="101" t="str">
        <f>IF(VLOOKUP(C4287,Adatbázis!$D$105:$AN$3282,VLOOKUP($D$3466,Adatbázis!$L$3286:$M$3305,2,FALSE),FALSE)="","",VLOOKUP(C4287,Adatbázis!$D$105:$AN$3282,VLOOKUP($D$3466,Adatbázis!$L$3286:$M$3305,2,FALSE),FALSE))</f>
        <v>…</v>
      </c>
      <c r="E4287" s="101" t="str">
        <f>IF(VLOOKUP(C4287,Adatbázis!$D$105:$AN$3282,VLOOKUP($E$3466,Adatbázis!$L$3286:$M$3305,2,FALSE),FALSE)="","",VLOOKUP(C4287,Adatbázis!$D$105:$AN$3282,VLOOKUP($E$3466,Adatbázis!$L$3286:$M$3305,2,FALSE),FALSE))</f>
        <v>…</v>
      </c>
      <c r="F4287" s="101" t="str">
        <f>IF(VLOOKUP(C4287,Adatbázis!$D$105:$AN$3282,VLOOKUP($F$3466,Adatbázis!$L$3286:$M$3305,2,FALSE),FALSE)="","",VLOOKUP(C4287,Adatbázis!$D$105:$AN$3282,VLOOKUP($F$3466,Adatbázis!$L$3286:$M$3305,2,FALSE),FALSE))</f>
        <v>…</v>
      </c>
      <c r="G4287" s="102" t="str">
        <f>IF(VLOOKUP(C4287,Adatbázis!$D$105:$AN$3282,VLOOKUP($G$3466,Adatbázis!$D$3286:$E$3298,2,FALSE),FALSE)="","",VLOOKUP(C4287,Adatbázis!$D$105:$AN$3282,VLOOKUP($G$3466,Adatbázis!$D$3286:$E$3298,2,FALSE),FALSE))</f>
        <v>…</v>
      </c>
      <c r="H4287" s="102" t="str">
        <f>IF(VLOOKUP(C4287,Adatbázis!$D$105:$AN$3282,VLOOKUP($H$3466,Adatbázis!$D$3286:$E$3298,2,FALSE),FALSE)="","",VLOOKUP(C4287,Adatbázis!$D$105:$AN$3282,VLOOKUP($H$3466,Adatbázis!$D$3286:$E$3298,2,FALSE),FALSE))</f>
        <v>…</v>
      </c>
      <c r="I4287" s="102" t="str">
        <f>IF(VLOOKUP(C4287,Adatbázis!$D$105:$AN$3282,VLOOKUP($I$3466,Adatbázis!$D$3286:$E$3298,2,FALSE),FALSE)="","",VLOOKUP(C4287,Adatbázis!$D$105:$AN$3282,VLOOKUP($I$3466,Adatbázis!$D$3286:$E$3298,2,FALSE),FALSE))</f>
        <v>…</v>
      </c>
    </row>
    <row r="4288" spans="3:9" hidden="1">
      <c r="C4288" s="41" t="s">
        <v>9079</v>
      </c>
      <c r="D4288" s="101" t="str">
        <f>IF(VLOOKUP(C4288,Adatbázis!$D$105:$AN$3282,VLOOKUP($D$3466,Adatbázis!$L$3286:$M$3305,2,FALSE),FALSE)="","",VLOOKUP(C4288,Adatbázis!$D$105:$AN$3282,VLOOKUP($D$3466,Adatbázis!$L$3286:$M$3305,2,FALSE),FALSE))</f>
        <v>…</v>
      </c>
      <c r="E4288" s="101" t="str">
        <f>IF(VLOOKUP(C4288,Adatbázis!$D$105:$AN$3282,VLOOKUP($E$3466,Adatbázis!$L$3286:$M$3305,2,FALSE),FALSE)="","",VLOOKUP(C4288,Adatbázis!$D$105:$AN$3282,VLOOKUP($E$3466,Adatbázis!$L$3286:$M$3305,2,FALSE),FALSE))</f>
        <v>…</v>
      </c>
      <c r="F4288" s="101" t="str">
        <f>IF(VLOOKUP(C4288,Adatbázis!$D$105:$AN$3282,VLOOKUP($F$3466,Adatbázis!$L$3286:$M$3305,2,FALSE),FALSE)="","",VLOOKUP(C4288,Adatbázis!$D$105:$AN$3282,VLOOKUP($F$3466,Adatbázis!$L$3286:$M$3305,2,FALSE),FALSE))</f>
        <v>…</v>
      </c>
      <c r="G4288" s="102" t="str">
        <f>IF(VLOOKUP(C4288,Adatbázis!$D$105:$AN$3282,VLOOKUP($G$3466,Adatbázis!$D$3286:$E$3298,2,FALSE),FALSE)="","",VLOOKUP(C4288,Adatbázis!$D$105:$AN$3282,VLOOKUP($G$3466,Adatbázis!$D$3286:$E$3298,2,FALSE),FALSE))</f>
        <v>…</v>
      </c>
      <c r="H4288" s="102" t="str">
        <f>IF(VLOOKUP(C4288,Adatbázis!$D$105:$AN$3282,VLOOKUP($H$3466,Adatbázis!$D$3286:$E$3298,2,FALSE),FALSE)="","",VLOOKUP(C4288,Adatbázis!$D$105:$AN$3282,VLOOKUP($H$3466,Adatbázis!$D$3286:$E$3298,2,FALSE),FALSE))</f>
        <v>…</v>
      </c>
      <c r="I4288" s="102" t="str">
        <f>IF(VLOOKUP(C4288,Adatbázis!$D$105:$AN$3282,VLOOKUP($I$3466,Adatbázis!$D$3286:$E$3298,2,FALSE),FALSE)="","",VLOOKUP(C4288,Adatbázis!$D$105:$AN$3282,VLOOKUP($I$3466,Adatbázis!$D$3286:$E$3298,2,FALSE),FALSE))</f>
        <v>…</v>
      </c>
    </row>
    <row r="4289" spans="3:9" hidden="1">
      <c r="C4289" s="41" t="s">
        <v>9085</v>
      </c>
      <c r="D4289" s="101" t="str">
        <f>IF(VLOOKUP(C4289,Adatbázis!$D$105:$AN$3282,VLOOKUP($D$3466,Adatbázis!$L$3286:$M$3305,2,FALSE),FALSE)="","",VLOOKUP(C4289,Adatbázis!$D$105:$AN$3282,VLOOKUP($D$3466,Adatbázis!$L$3286:$M$3305,2,FALSE),FALSE))</f>
        <v>…</v>
      </c>
      <c r="E4289" s="101" t="str">
        <f>IF(VLOOKUP(C4289,Adatbázis!$D$105:$AN$3282,VLOOKUP($E$3466,Adatbázis!$L$3286:$M$3305,2,FALSE),FALSE)="","",VLOOKUP(C4289,Adatbázis!$D$105:$AN$3282,VLOOKUP($E$3466,Adatbázis!$L$3286:$M$3305,2,FALSE),FALSE))</f>
        <v>…</v>
      </c>
      <c r="F4289" s="101" t="str">
        <f>IF(VLOOKUP(C4289,Adatbázis!$D$105:$AN$3282,VLOOKUP($F$3466,Adatbázis!$L$3286:$M$3305,2,FALSE),FALSE)="","",VLOOKUP(C4289,Adatbázis!$D$105:$AN$3282,VLOOKUP($F$3466,Adatbázis!$L$3286:$M$3305,2,FALSE),FALSE))</f>
        <v>…</v>
      </c>
      <c r="G4289" s="102" t="str">
        <f>IF(VLOOKUP(C4289,Adatbázis!$D$105:$AN$3282,VLOOKUP($G$3466,Adatbázis!$D$3286:$E$3298,2,FALSE),FALSE)="","",VLOOKUP(C4289,Adatbázis!$D$105:$AN$3282,VLOOKUP($G$3466,Adatbázis!$D$3286:$E$3298,2,FALSE),FALSE))</f>
        <v>…</v>
      </c>
      <c r="H4289" s="102" t="str">
        <f>IF(VLOOKUP(C4289,Adatbázis!$D$105:$AN$3282,VLOOKUP($H$3466,Adatbázis!$D$3286:$E$3298,2,FALSE),FALSE)="","",VLOOKUP(C4289,Adatbázis!$D$105:$AN$3282,VLOOKUP($H$3466,Adatbázis!$D$3286:$E$3298,2,FALSE),FALSE))</f>
        <v>…</v>
      </c>
      <c r="I4289" s="102" t="str">
        <f>IF(VLOOKUP(C4289,Adatbázis!$D$105:$AN$3282,VLOOKUP($I$3466,Adatbázis!$D$3286:$E$3298,2,FALSE),FALSE)="","",VLOOKUP(C4289,Adatbázis!$D$105:$AN$3282,VLOOKUP($I$3466,Adatbázis!$D$3286:$E$3298,2,FALSE),FALSE))</f>
        <v>…</v>
      </c>
    </row>
    <row r="4290" spans="3:9" hidden="1">
      <c r="C4290" s="41" t="s">
        <v>1772</v>
      </c>
      <c r="D4290" s="101" t="str">
        <f>IF(VLOOKUP(C4290,Adatbázis!$D$105:$AN$3282,VLOOKUP($D$3466,Adatbázis!$L$3286:$M$3305,2,FALSE),FALSE)="","",VLOOKUP(C4290,Adatbázis!$D$105:$AN$3282,VLOOKUP($D$3466,Adatbázis!$L$3286:$M$3305,2,FALSE),FALSE))</f>
        <v>…</v>
      </c>
      <c r="E4290" s="101" t="str">
        <f>IF(VLOOKUP(C4290,Adatbázis!$D$105:$AN$3282,VLOOKUP($E$3466,Adatbázis!$L$3286:$M$3305,2,FALSE),FALSE)="","",VLOOKUP(C4290,Adatbázis!$D$105:$AN$3282,VLOOKUP($E$3466,Adatbázis!$L$3286:$M$3305,2,FALSE),FALSE))</f>
        <v>…</v>
      </c>
      <c r="F4290" s="101" t="str">
        <f>IF(VLOOKUP(C4290,Adatbázis!$D$105:$AN$3282,VLOOKUP($F$3466,Adatbázis!$L$3286:$M$3305,2,FALSE),FALSE)="","",VLOOKUP(C4290,Adatbázis!$D$105:$AN$3282,VLOOKUP($F$3466,Adatbázis!$L$3286:$M$3305,2,FALSE),FALSE))</f>
        <v>…</v>
      </c>
      <c r="G4290" s="102" t="str">
        <f>IF(VLOOKUP(C4290,Adatbázis!$D$105:$AN$3282,VLOOKUP($G$3466,Adatbázis!$D$3286:$E$3298,2,FALSE),FALSE)="","",VLOOKUP(C4290,Adatbázis!$D$105:$AN$3282,VLOOKUP($G$3466,Adatbázis!$D$3286:$E$3298,2,FALSE),FALSE))</f>
        <v>…</v>
      </c>
      <c r="H4290" s="102" t="str">
        <f>IF(VLOOKUP(C4290,Adatbázis!$D$105:$AN$3282,VLOOKUP($H$3466,Adatbázis!$D$3286:$E$3298,2,FALSE),FALSE)="","",VLOOKUP(C4290,Adatbázis!$D$105:$AN$3282,VLOOKUP($H$3466,Adatbázis!$D$3286:$E$3298,2,FALSE),FALSE))</f>
        <v>…</v>
      </c>
      <c r="I4290" s="102" t="str">
        <f>IF(VLOOKUP(C4290,Adatbázis!$D$105:$AN$3282,VLOOKUP($I$3466,Adatbázis!$D$3286:$E$3298,2,FALSE),FALSE)="","",VLOOKUP(C4290,Adatbázis!$D$105:$AN$3282,VLOOKUP($I$3466,Adatbázis!$D$3286:$E$3298,2,FALSE),FALSE))</f>
        <v>…</v>
      </c>
    </row>
    <row r="4291" spans="3:9" hidden="1">
      <c r="C4291" s="41" t="s">
        <v>9105</v>
      </c>
      <c r="D4291" s="101" t="str">
        <f>IF(VLOOKUP(C4291,Adatbázis!$D$105:$AN$3282,VLOOKUP($D$3466,Adatbázis!$L$3286:$M$3305,2,FALSE),FALSE)="","",VLOOKUP(C4291,Adatbázis!$D$105:$AN$3282,VLOOKUP($D$3466,Adatbázis!$L$3286:$M$3305,2,FALSE),FALSE))</f>
        <v>…</v>
      </c>
      <c r="E4291" s="101" t="str">
        <f>IF(VLOOKUP(C4291,Adatbázis!$D$105:$AN$3282,VLOOKUP($E$3466,Adatbázis!$L$3286:$M$3305,2,FALSE),FALSE)="","",VLOOKUP(C4291,Adatbázis!$D$105:$AN$3282,VLOOKUP($E$3466,Adatbázis!$L$3286:$M$3305,2,FALSE),FALSE))</f>
        <v>…</v>
      </c>
      <c r="F4291" s="101" t="str">
        <f>IF(VLOOKUP(C4291,Adatbázis!$D$105:$AN$3282,VLOOKUP($F$3466,Adatbázis!$L$3286:$M$3305,2,FALSE),FALSE)="","",VLOOKUP(C4291,Adatbázis!$D$105:$AN$3282,VLOOKUP($F$3466,Adatbázis!$L$3286:$M$3305,2,FALSE),FALSE))</f>
        <v>…</v>
      </c>
      <c r="G4291" s="102" t="str">
        <f>IF(VLOOKUP(C4291,Adatbázis!$D$105:$AN$3282,VLOOKUP($G$3466,Adatbázis!$D$3286:$E$3298,2,FALSE),FALSE)="","",VLOOKUP(C4291,Adatbázis!$D$105:$AN$3282,VLOOKUP($G$3466,Adatbázis!$D$3286:$E$3298,2,FALSE),FALSE))</f>
        <v>…</v>
      </c>
      <c r="H4291" s="102" t="str">
        <f>IF(VLOOKUP(C4291,Adatbázis!$D$105:$AN$3282,VLOOKUP($H$3466,Adatbázis!$D$3286:$E$3298,2,FALSE),FALSE)="","",VLOOKUP(C4291,Adatbázis!$D$105:$AN$3282,VLOOKUP($H$3466,Adatbázis!$D$3286:$E$3298,2,FALSE),FALSE))</f>
        <v>…</v>
      </c>
      <c r="I4291" s="102" t="str">
        <f>IF(VLOOKUP(C4291,Adatbázis!$D$105:$AN$3282,VLOOKUP($I$3466,Adatbázis!$D$3286:$E$3298,2,FALSE),FALSE)="","",VLOOKUP(C4291,Adatbázis!$D$105:$AN$3282,VLOOKUP($I$3466,Adatbázis!$D$3286:$E$3298,2,FALSE),FALSE))</f>
        <v>…</v>
      </c>
    </row>
    <row r="4292" spans="3:9" hidden="1">
      <c r="C4292" s="41" t="s">
        <v>9117</v>
      </c>
      <c r="D4292" s="101" t="str">
        <f>IF(VLOOKUP(C4292,Adatbázis!$D$105:$AN$3282,VLOOKUP($D$3466,Adatbázis!$L$3286:$M$3305,2,FALSE),FALSE)="","",VLOOKUP(C4292,Adatbázis!$D$105:$AN$3282,VLOOKUP($D$3466,Adatbázis!$L$3286:$M$3305,2,FALSE),FALSE))</f>
        <v>…</v>
      </c>
      <c r="E4292" s="101" t="str">
        <f>IF(VLOOKUP(C4292,Adatbázis!$D$105:$AN$3282,VLOOKUP($E$3466,Adatbázis!$L$3286:$M$3305,2,FALSE),FALSE)="","",VLOOKUP(C4292,Adatbázis!$D$105:$AN$3282,VLOOKUP($E$3466,Adatbázis!$L$3286:$M$3305,2,FALSE),FALSE))</f>
        <v>…</v>
      </c>
      <c r="F4292" s="101" t="str">
        <f>IF(VLOOKUP(C4292,Adatbázis!$D$105:$AN$3282,VLOOKUP($F$3466,Adatbázis!$L$3286:$M$3305,2,FALSE),FALSE)="","",VLOOKUP(C4292,Adatbázis!$D$105:$AN$3282,VLOOKUP($F$3466,Adatbázis!$L$3286:$M$3305,2,FALSE),FALSE))</f>
        <v>…</v>
      </c>
      <c r="G4292" s="102" t="str">
        <f>IF(VLOOKUP(C4292,Adatbázis!$D$105:$AN$3282,VLOOKUP($G$3466,Adatbázis!$D$3286:$E$3298,2,FALSE),FALSE)="","",VLOOKUP(C4292,Adatbázis!$D$105:$AN$3282,VLOOKUP($G$3466,Adatbázis!$D$3286:$E$3298,2,FALSE),FALSE))</f>
        <v>…</v>
      </c>
      <c r="H4292" s="102" t="str">
        <f>IF(VLOOKUP(C4292,Adatbázis!$D$105:$AN$3282,VLOOKUP($H$3466,Adatbázis!$D$3286:$E$3298,2,FALSE),FALSE)="","",VLOOKUP(C4292,Adatbázis!$D$105:$AN$3282,VLOOKUP($H$3466,Adatbázis!$D$3286:$E$3298,2,FALSE),FALSE))</f>
        <v>…</v>
      </c>
      <c r="I4292" s="102" t="str">
        <f>IF(VLOOKUP(C4292,Adatbázis!$D$105:$AN$3282,VLOOKUP($I$3466,Adatbázis!$D$3286:$E$3298,2,FALSE),FALSE)="","",VLOOKUP(C4292,Adatbázis!$D$105:$AN$3282,VLOOKUP($I$3466,Adatbázis!$D$3286:$E$3298,2,FALSE),FALSE))</f>
        <v>…</v>
      </c>
    </row>
    <row r="4293" spans="3:9" hidden="1">
      <c r="C4293" s="41" t="s">
        <v>9129</v>
      </c>
      <c r="D4293" s="101" t="str">
        <f>IF(VLOOKUP(C4293,Adatbázis!$D$105:$AN$3282,VLOOKUP($D$3466,Adatbázis!$L$3286:$M$3305,2,FALSE),FALSE)="","",VLOOKUP(C4293,Adatbázis!$D$105:$AN$3282,VLOOKUP($D$3466,Adatbázis!$L$3286:$M$3305,2,FALSE),FALSE))</f>
        <v>…</v>
      </c>
      <c r="E4293" s="101" t="str">
        <f>IF(VLOOKUP(C4293,Adatbázis!$D$105:$AN$3282,VLOOKUP($E$3466,Adatbázis!$L$3286:$M$3305,2,FALSE),FALSE)="","",VLOOKUP(C4293,Adatbázis!$D$105:$AN$3282,VLOOKUP($E$3466,Adatbázis!$L$3286:$M$3305,2,FALSE),FALSE))</f>
        <v>…</v>
      </c>
      <c r="F4293" s="101" t="str">
        <f>IF(VLOOKUP(C4293,Adatbázis!$D$105:$AN$3282,VLOOKUP($F$3466,Adatbázis!$L$3286:$M$3305,2,FALSE),FALSE)="","",VLOOKUP(C4293,Adatbázis!$D$105:$AN$3282,VLOOKUP($F$3466,Adatbázis!$L$3286:$M$3305,2,FALSE),FALSE))</f>
        <v>…</v>
      </c>
      <c r="G4293" s="102" t="str">
        <f>IF(VLOOKUP(C4293,Adatbázis!$D$105:$AN$3282,VLOOKUP($G$3466,Adatbázis!$D$3286:$E$3298,2,FALSE),FALSE)="","",VLOOKUP(C4293,Adatbázis!$D$105:$AN$3282,VLOOKUP($G$3466,Adatbázis!$D$3286:$E$3298,2,FALSE),FALSE))</f>
        <v>…</v>
      </c>
      <c r="H4293" s="102" t="str">
        <f>IF(VLOOKUP(C4293,Adatbázis!$D$105:$AN$3282,VLOOKUP($H$3466,Adatbázis!$D$3286:$E$3298,2,FALSE),FALSE)="","",VLOOKUP(C4293,Adatbázis!$D$105:$AN$3282,VLOOKUP($H$3466,Adatbázis!$D$3286:$E$3298,2,FALSE),FALSE))</f>
        <v>…</v>
      </c>
      <c r="I4293" s="102" t="str">
        <f>IF(VLOOKUP(C4293,Adatbázis!$D$105:$AN$3282,VLOOKUP($I$3466,Adatbázis!$D$3286:$E$3298,2,FALSE),FALSE)="","",VLOOKUP(C4293,Adatbázis!$D$105:$AN$3282,VLOOKUP($I$3466,Adatbázis!$D$3286:$E$3298,2,FALSE),FALSE))</f>
        <v>…</v>
      </c>
    </row>
    <row r="4294" spans="3:9" hidden="1">
      <c r="C4294" s="41" t="s">
        <v>9145</v>
      </c>
      <c r="D4294" s="101" t="str">
        <f>IF(VLOOKUP(C4294,Adatbázis!$D$105:$AN$3282,VLOOKUP($D$3466,Adatbázis!$L$3286:$M$3305,2,FALSE),FALSE)="","",VLOOKUP(C4294,Adatbázis!$D$105:$AN$3282,VLOOKUP($D$3466,Adatbázis!$L$3286:$M$3305,2,FALSE),FALSE))</f>
        <v>…</v>
      </c>
      <c r="E4294" s="101" t="str">
        <f>IF(VLOOKUP(C4294,Adatbázis!$D$105:$AN$3282,VLOOKUP($E$3466,Adatbázis!$L$3286:$M$3305,2,FALSE),FALSE)="","",VLOOKUP(C4294,Adatbázis!$D$105:$AN$3282,VLOOKUP($E$3466,Adatbázis!$L$3286:$M$3305,2,FALSE),FALSE))</f>
        <v>…</v>
      </c>
      <c r="F4294" s="101" t="str">
        <f>IF(VLOOKUP(C4294,Adatbázis!$D$105:$AN$3282,VLOOKUP($F$3466,Adatbázis!$L$3286:$M$3305,2,FALSE),FALSE)="","",VLOOKUP(C4294,Adatbázis!$D$105:$AN$3282,VLOOKUP($F$3466,Adatbázis!$L$3286:$M$3305,2,FALSE),FALSE))</f>
        <v>…</v>
      </c>
      <c r="G4294" s="102" t="str">
        <f>IF(VLOOKUP(C4294,Adatbázis!$D$105:$AN$3282,VLOOKUP($G$3466,Adatbázis!$D$3286:$E$3298,2,FALSE),FALSE)="","",VLOOKUP(C4294,Adatbázis!$D$105:$AN$3282,VLOOKUP($G$3466,Adatbázis!$D$3286:$E$3298,2,FALSE),FALSE))</f>
        <v>…</v>
      </c>
      <c r="H4294" s="102" t="str">
        <f>IF(VLOOKUP(C4294,Adatbázis!$D$105:$AN$3282,VLOOKUP($H$3466,Adatbázis!$D$3286:$E$3298,2,FALSE),FALSE)="","",VLOOKUP(C4294,Adatbázis!$D$105:$AN$3282,VLOOKUP($H$3466,Adatbázis!$D$3286:$E$3298,2,FALSE),FALSE))</f>
        <v>…</v>
      </c>
      <c r="I4294" s="102" t="str">
        <f>IF(VLOOKUP(C4294,Adatbázis!$D$105:$AN$3282,VLOOKUP($I$3466,Adatbázis!$D$3286:$E$3298,2,FALSE),FALSE)="","",VLOOKUP(C4294,Adatbázis!$D$105:$AN$3282,VLOOKUP($I$3466,Adatbázis!$D$3286:$E$3298,2,FALSE),FALSE))</f>
        <v>…</v>
      </c>
    </row>
    <row r="4295" spans="3:9" hidden="1">
      <c r="C4295" s="41" t="s">
        <v>9160</v>
      </c>
      <c r="D4295" s="101" t="str">
        <f>IF(VLOOKUP(C4295,Adatbázis!$D$105:$AN$3282,VLOOKUP($D$3466,Adatbázis!$L$3286:$M$3305,2,FALSE),FALSE)="","",VLOOKUP(C4295,Adatbázis!$D$105:$AN$3282,VLOOKUP($D$3466,Adatbázis!$L$3286:$M$3305,2,FALSE),FALSE))</f>
        <v>…</v>
      </c>
      <c r="E4295" s="101" t="str">
        <f>IF(VLOOKUP(C4295,Adatbázis!$D$105:$AN$3282,VLOOKUP($E$3466,Adatbázis!$L$3286:$M$3305,2,FALSE),FALSE)="","",VLOOKUP(C4295,Adatbázis!$D$105:$AN$3282,VLOOKUP($E$3466,Adatbázis!$L$3286:$M$3305,2,FALSE),FALSE))</f>
        <v>…</v>
      </c>
      <c r="F4295" s="101" t="str">
        <f>IF(VLOOKUP(C4295,Adatbázis!$D$105:$AN$3282,VLOOKUP($F$3466,Adatbázis!$L$3286:$M$3305,2,FALSE),FALSE)="","",VLOOKUP(C4295,Adatbázis!$D$105:$AN$3282,VLOOKUP($F$3466,Adatbázis!$L$3286:$M$3305,2,FALSE),FALSE))</f>
        <v>…</v>
      </c>
      <c r="G4295" s="102" t="str">
        <f>IF(VLOOKUP(C4295,Adatbázis!$D$105:$AN$3282,VLOOKUP($G$3466,Adatbázis!$D$3286:$E$3298,2,FALSE),FALSE)="","",VLOOKUP(C4295,Adatbázis!$D$105:$AN$3282,VLOOKUP($G$3466,Adatbázis!$D$3286:$E$3298,2,FALSE),FALSE))</f>
        <v>…</v>
      </c>
      <c r="H4295" s="102" t="str">
        <f>IF(VLOOKUP(C4295,Adatbázis!$D$105:$AN$3282,VLOOKUP($H$3466,Adatbázis!$D$3286:$E$3298,2,FALSE),FALSE)="","",VLOOKUP(C4295,Adatbázis!$D$105:$AN$3282,VLOOKUP($H$3466,Adatbázis!$D$3286:$E$3298,2,FALSE),FALSE))</f>
        <v>…</v>
      </c>
      <c r="I4295" s="102" t="str">
        <f>IF(VLOOKUP(C4295,Adatbázis!$D$105:$AN$3282,VLOOKUP($I$3466,Adatbázis!$D$3286:$E$3298,2,FALSE),FALSE)="","",VLOOKUP(C4295,Adatbázis!$D$105:$AN$3282,VLOOKUP($I$3466,Adatbázis!$D$3286:$E$3298,2,FALSE),FALSE))</f>
        <v>…</v>
      </c>
    </row>
    <row r="4296" spans="3:9" hidden="1">
      <c r="C4296" s="41" t="s">
        <v>9174</v>
      </c>
      <c r="D4296" s="101" t="str">
        <f>IF(VLOOKUP(C4296,Adatbázis!$D$105:$AN$3282,VLOOKUP($D$3466,Adatbázis!$L$3286:$M$3305,2,FALSE),FALSE)="","",VLOOKUP(C4296,Adatbázis!$D$105:$AN$3282,VLOOKUP($D$3466,Adatbázis!$L$3286:$M$3305,2,FALSE),FALSE))</f>
        <v>…</v>
      </c>
      <c r="E4296" s="101" t="str">
        <f>IF(VLOOKUP(C4296,Adatbázis!$D$105:$AN$3282,VLOOKUP($E$3466,Adatbázis!$L$3286:$M$3305,2,FALSE),FALSE)="","",VLOOKUP(C4296,Adatbázis!$D$105:$AN$3282,VLOOKUP($E$3466,Adatbázis!$L$3286:$M$3305,2,FALSE),FALSE))</f>
        <v>…</v>
      </c>
      <c r="F4296" s="101" t="str">
        <f>IF(VLOOKUP(C4296,Adatbázis!$D$105:$AN$3282,VLOOKUP($F$3466,Adatbázis!$L$3286:$M$3305,2,FALSE),FALSE)="","",VLOOKUP(C4296,Adatbázis!$D$105:$AN$3282,VLOOKUP($F$3466,Adatbázis!$L$3286:$M$3305,2,FALSE),FALSE))</f>
        <v>…</v>
      </c>
      <c r="G4296" s="102" t="str">
        <f>IF(VLOOKUP(C4296,Adatbázis!$D$105:$AN$3282,VLOOKUP($G$3466,Adatbázis!$D$3286:$E$3298,2,FALSE),FALSE)="","",VLOOKUP(C4296,Adatbázis!$D$105:$AN$3282,VLOOKUP($G$3466,Adatbázis!$D$3286:$E$3298,2,FALSE),FALSE))</f>
        <v>…</v>
      </c>
      <c r="H4296" s="102" t="str">
        <f>IF(VLOOKUP(C4296,Adatbázis!$D$105:$AN$3282,VLOOKUP($H$3466,Adatbázis!$D$3286:$E$3298,2,FALSE),FALSE)="","",VLOOKUP(C4296,Adatbázis!$D$105:$AN$3282,VLOOKUP($H$3466,Adatbázis!$D$3286:$E$3298,2,FALSE),FALSE))</f>
        <v>…</v>
      </c>
      <c r="I4296" s="102" t="str">
        <f>IF(VLOOKUP(C4296,Adatbázis!$D$105:$AN$3282,VLOOKUP($I$3466,Adatbázis!$D$3286:$E$3298,2,FALSE),FALSE)="","",VLOOKUP(C4296,Adatbázis!$D$105:$AN$3282,VLOOKUP($I$3466,Adatbázis!$D$3286:$E$3298,2,FALSE),FALSE))</f>
        <v>…</v>
      </c>
    </row>
    <row r="4297" spans="3:9" hidden="1">
      <c r="C4297" s="41" t="s">
        <v>9184</v>
      </c>
      <c r="D4297" s="101" t="str">
        <f>IF(VLOOKUP(C4297,Adatbázis!$D$105:$AN$3282,VLOOKUP($D$3466,Adatbázis!$L$3286:$M$3305,2,FALSE),FALSE)="","",VLOOKUP(C4297,Adatbázis!$D$105:$AN$3282,VLOOKUP($D$3466,Adatbázis!$L$3286:$M$3305,2,FALSE),FALSE))</f>
        <v>…</v>
      </c>
      <c r="E4297" s="101" t="str">
        <f>IF(VLOOKUP(C4297,Adatbázis!$D$105:$AN$3282,VLOOKUP($E$3466,Adatbázis!$L$3286:$M$3305,2,FALSE),FALSE)="","",VLOOKUP(C4297,Adatbázis!$D$105:$AN$3282,VLOOKUP($E$3466,Adatbázis!$L$3286:$M$3305,2,FALSE),FALSE))</f>
        <v>…</v>
      </c>
      <c r="F4297" s="101" t="str">
        <f>IF(VLOOKUP(C4297,Adatbázis!$D$105:$AN$3282,VLOOKUP($F$3466,Adatbázis!$L$3286:$M$3305,2,FALSE),FALSE)="","",VLOOKUP(C4297,Adatbázis!$D$105:$AN$3282,VLOOKUP($F$3466,Adatbázis!$L$3286:$M$3305,2,FALSE),FALSE))</f>
        <v>…</v>
      </c>
      <c r="G4297" s="102" t="str">
        <f>IF(VLOOKUP(C4297,Adatbázis!$D$105:$AN$3282,VLOOKUP($G$3466,Adatbázis!$D$3286:$E$3298,2,FALSE),FALSE)="","",VLOOKUP(C4297,Adatbázis!$D$105:$AN$3282,VLOOKUP($G$3466,Adatbázis!$D$3286:$E$3298,2,FALSE),FALSE))</f>
        <v>…</v>
      </c>
      <c r="H4297" s="102" t="str">
        <f>IF(VLOOKUP(C4297,Adatbázis!$D$105:$AN$3282,VLOOKUP($H$3466,Adatbázis!$D$3286:$E$3298,2,FALSE),FALSE)="","",VLOOKUP(C4297,Adatbázis!$D$105:$AN$3282,VLOOKUP($H$3466,Adatbázis!$D$3286:$E$3298,2,FALSE),FALSE))</f>
        <v>…</v>
      </c>
      <c r="I4297" s="102" t="str">
        <f>IF(VLOOKUP(C4297,Adatbázis!$D$105:$AN$3282,VLOOKUP($I$3466,Adatbázis!$D$3286:$E$3298,2,FALSE),FALSE)="","",VLOOKUP(C4297,Adatbázis!$D$105:$AN$3282,VLOOKUP($I$3466,Adatbázis!$D$3286:$E$3298,2,FALSE),FALSE))</f>
        <v>…</v>
      </c>
    </row>
    <row r="4298" spans="3:9" hidden="1">
      <c r="C4298" s="41" t="s">
        <v>9198</v>
      </c>
      <c r="D4298" s="101" t="str">
        <f>IF(VLOOKUP(C4298,Adatbázis!$D$105:$AN$3282,VLOOKUP($D$3466,Adatbázis!$L$3286:$M$3305,2,FALSE),FALSE)="","",VLOOKUP(C4298,Adatbázis!$D$105:$AN$3282,VLOOKUP($D$3466,Adatbázis!$L$3286:$M$3305,2,FALSE),FALSE))</f>
        <v>…</v>
      </c>
      <c r="E4298" s="101" t="str">
        <f>IF(VLOOKUP(C4298,Adatbázis!$D$105:$AN$3282,VLOOKUP($E$3466,Adatbázis!$L$3286:$M$3305,2,FALSE),FALSE)="","",VLOOKUP(C4298,Adatbázis!$D$105:$AN$3282,VLOOKUP($E$3466,Adatbázis!$L$3286:$M$3305,2,FALSE),FALSE))</f>
        <v>…</v>
      </c>
      <c r="F4298" s="101" t="str">
        <f>IF(VLOOKUP(C4298,Adatbázis!$D$105:$AN$3282,VLOOKUP($F$3466,Adatbázis!$L$3286:$M$3305,2,FALSE),FALSE)="","",VLOOKUP(C4298,Adatbázis!$D$105:$AN$3282,VLOOKUP($F$3466,Adatbázis!$L$3286:$M$3305,2,FALSE),FALSE))</f>
        <v>…</v>
      </c>
      <c r="G4298" s="102" t="str">
        <f>IF(VLOOKUP(C4298,Adatbázis!$D$105:$AN$3282,VLOOKUP($G$3466,Adatbázis!$D$3286:$E$3298,2,FALSE),FALSE)="","",VLOOKUP(C4298,Adatbázis!$D$105:$AN$3282,VLOOKUP($G$3466,Adatbázis!$D$3286:$E$3298,2,FALSE),FALSE))</f>
        <v>…</v>
      </c>
      <c r="H4298" s="102" t="str">
        <f>IF(VLOOKUP(C4298,Adatbázis!$D$105:$AN$3282,VLOOKUP($H$3466,Adatbázis!$D$3286:$E$3298,2,FALSE),FALSE)="","",VLOOKUP(C4298,Adatbázis!$D$105:$AN$3282,VLOOKUP($H$3466,Adatbázis!$D$3286:$E$3298,2,FALSE),FALSE))</f>
        <v>…</v>
      </c>
      <c r="I4298" s="102" t="str">
        <f>IF(VLOOKUP(C4298,Adatbázis!$D$105:$AN$3282,VLOOKUP($I$3466,Adatbázis!$D$3286:$E$3298,2,FALSE),FALSE)="","",VLOOKUP(C4298,Adatbázis!$D$105:$AN$3282,VLOOKUP($I$3466,Adatbázis!$D$3286:$E$3298,2,FALSE),FALSE))</f>
        <v>…</v>
      </c>
    </row>
    <row r="4299" spans="3:9" hidden="1">
      <c r="C4299" s="41" t="s">
        <v>9212</v>
      </c>
      <c r="D4299" s="101" t="str">
        <f>IF(VLOOKUP(C4299,Adatbázis!$D$105:$AN$3282,VLOOKUP($D$3466,Adatbázis!$L$3286:$M$3305,2,FALSE),FALSE)="","",VLOOKUP(C4299,Adatbázis!$D$105:$AN$3282,VLOOKUP($D$3466,Adatbázis!$L$3286:$M$3305,2,FALSE),FALSE))</f>
        <v>…</v>
      </c>
      <c r="E4299" s="101" t="str">
        <f>IF(VLOOKUP(C4299,Adatbázis!$D$105:$AN$3282,VLOOKUP($E$3466,Adatbázis!$L$3286:$M$3305,2,FALSE),FALSE)="","",VLOOKUP(C4299,Adatbázis!$D$105:$AN$3282,VLOOKUP($E$3466,Adatbázis!$L$3286:$M$3305,2,FALSE),FALSE))</f>
        <v>…</v>
      </c>
      <c r="F4299" s="101" t="str">
        <f>IF(VLOOKUP(C4299,Adatbázis!$D$105:$AN$3282,VLOOKUP($F$3466,Adatbázis!$L$3286:$M$3305,2,FALSE),FALSE)="","",VLOOKUP(C4299,Adatbázis!$D$105:$AN$3282,VLOOKUP($F$3466,Adatbázis!$L$3286:$M$3305,2,FALSE),FALSE))</f>
        <v>…</v>
      </c>
      <c r="G4299" s="102" t="str">
        <f>IF(VLOOKUP(C4299,Adatbázis!$D$105:$AN$3282,VLOOKUP($G$3466,Adatbázis!$D$3286:$E$3298,2,FALSE),FALSE)="","",VLOOKUP(C4299,Adatbázis!$D$105:$AN$3282,VLOOKUP($G$3466,Adatbázis!$D$3286:$E$3298,2,FALSE),FALSE))</f>
        <v>…</v>
      </c>
      <c r="H4299" s="102" t="str">
        <f>IF(VLOOKUP(C4299,Adatbázis!$D$105:$AN$3282,VLOOKUP($H$3466,Adatbázis!$D$3286:$E$3298,2,FALSE),FALSE)="","",VLOOKUP(C4299,Adatbázis!$D$105:$AN$3282,VLOOKUP($H$3466,Adatbázis!$D$3286:$E$3298,2,FALSE),FALSE))</f>
        <v>…</v>
      </c>
      <c r="I4299" s="102" t="str">
        <f>IF(VLOOKUP(C4299,Adatbázis!$D$105:$AN$3282,VLOOKUP($I$3466,Adatbázis!$D$3286:$E$3298,2,FALSE),FALSE)="","",VLOOKUP(C4299,Adatbázis!$D$105:$AN$3282,VLOOKUP($I$3466,Adatbázis!$D$3286:$E$3298,2,FALSE),FALSE))</f>
        <v>…</v>
      </c>
    </row>
    <row r="4300" spans="3:9" hidden="1">
      <c r="C4300" s="41" t="s">
        <v>9220</v>
      </c>
      <c r="D4300" s="101" t="str">
        <f>IF(VLOOKUP(C4300,Adatbázis!$D$105:$AN$3282,VLOOKUP($D$3466,Adatbázis!$L$3286:$M$3305,2,FALSE),FALSE)="","",VLOOKUP(C4300,Adatbázis!$D$105:$AN$3282,VLOOKUP($D$3466,Adatbázis!$L$3286:$M$3305,2,FALSE),FALSE))</f>
        <v>…</v>
      </c>
      <c r="E4300" s="101" t="str">
        <f>IF(VLOOKUP(C4300,Adatbázis!$D$105:$AN$3282,VLOOKUP($E$3466,Adatbázis!$L$3286:$M$3305,2,FALSE),FALSE)="","",VLOOKUP(C4300,Adatbázis!$D$105:$AN$3282,VLOOKUP($E$3466,Adatbázis!$L$3286:$M$3305,2,FALSE),FALSE))</f>
        <v>…</v>
      </c>
      <c r="F4300" s="101" t="str">
        <f>IF(VLOOKUP(C4300,Adatbázis!$D$105:$AN$3282,VLOOKUP($F$3466,Adatbázis!$L$3286:$M$3305,2,FALSE),FALSE)="","",VLOOKUP(C4300,Adatbázis!$D$105:$AN$3282,VLOOKUP($F$3466,Adatbázis!$L$3286:$M$3305,2,FALSE),FALSE))</f>
        <v>…</v>
      </c>
      <c r="G4300" s="102" t="str">
        <f>IF(VLOOKUP(C4300,Adatbázis!$D$105:$AN$3282,VLOOKUP($G$3466,Adatbázis!$D$3286:$E$3298,2,FALSE),FALSE)="","",VLOOKUP(C4300,Adatbázis!$D$105:$AN$3282,VLOOKUP($G$3466,Adatbázis!$D$3286:$E$3298,2,FALSE),FALSE))</f>
        <v>…</v>
      </c>
      <c r="H4300" s="102" t="str">
        <f>IF(VLOOKUP(C4300,Adatbázis!$D$105:$AN$3282,VLOOKUP($H$3466,Adatbázis!$D$3286:$E$3298,2,FALSE),FALSE)="","",VLOOKUP(C4300,Adatbázis!$D$105:$AN$3282,VLOOKUP($H$3466,Adatbázis!$D$3286:$E$3298,2,FALSE),FALSE))</f>
        <v>…</v>
      </c>
      <c r="I4300" s="102" t="str">
        <f>IF(VLOOKUP(C4300,Adatbázis!$D$105:$AN$3282,VLOOKUP($I$3466,Adatbázis!$D$3286:$E$3298,2,FALSE),FALSE)="","",VLOOKUP(C4300,Adatbázis!$D$105:$AN$3282,VLOOKUP($I$3466,Adatbázis!$D$3286:$E$3298,2,FALSE),FALSE))</f>
        <v>…</v>
      </c>
    </row>
    <row r="4301" spans="3:9" hidden="1">
      <c r="C4301" s="41" t="s">
        <v>9227</v>
      </c>
      <c r="D4301" s="101" t="str">
        <f>IF(VLOOKUP(C4301,Adatbázis!$D$105:$AN$3282,VLOOKUP($D$3466,Adatbázis!$L$3286:$M$3305,2,FALSE),FALSE)="","",VLOOKUP(C4301,Adatbázis!$D$105:$AN$3282,VLOOKUP($D$3466,Adatbázis!$L$3286:$M$3305,2,FALSE),FALSE))</f>
        <v>…</v>
      </c>
      <c r="E4301" s="101" t="str">
        <f>IF(VLOOKUP(C4301,Adatbázis!$D$105:$AN$3282,VLOOKUP($E$3466,Adatbázis!$L$3286:$M$3305,2,FALSE),FALSE)="","",VLOOKUP(C4301,Adatbázis!$D$105:$AN$3282,VLOOKUP($E$3466,Adatbázis!$L$3286:$M$3305,2,FALSE),FALSE))</f>
        <v>…</v>
      </c>
      <c r="F4301" s="101" t="str">
        <f>IF(VLOOKUP(C4301,Adatbázis!$D$105:$AN$3282,VLOOKUP($F$3466,Adatbázis!$L$3286:$M$3305,2,FALSE),FALSE)="","",VLOOKUP(C4301,Adatbázis!$D$105:$AN$3282,VLOOKUP($F$3466,Adatbázis!$L$3286:$M$3305,2,FALSE),FALSE))</f>
        <v>…</v>
      </c>
      <c r="G4301" s="102" t="str">
        <f>IF(VLOOKUP(C4301,Adatbázis!$D$105:$AN$3282,VLOOKUP($G$3466,Adatbázis!$D$3286:$E$3298,2,FALSE),FALSE)="","",VLOOKUP(C4301,Adatbázis!$D$105:$AN$3282,VLOOKUP($G$3466,Adatbázis!$D$3286:$E$3298,2,FALSE),FALSE))</f>
        <v>…</v>
      </c>
      <c r="H4301" s="102" t="str">
        <f>IF(VLOOKUP(C4301,Adatbázis!$D$105:$AN$3282,VLOOKUP($H$3466,Adatbázis!$D$3286:$E$3298,2,FALSE),FALSE)="","",VLOOKUP(C4301,Adatbázis!$D$105:$AN$3282,VLOOKUP($H$3466,Adatbázis!$D$3286:$E$3298,2,FALSE),FALSE))</f>
        <v>…</v>
      </c>
      <c r="I4301" s="102" t="str">
        <f>IF(VLOOKUP(C4301,Adatbázis!$D$105:$AN$3282,VLOOKUP($I$3466,Adatbázis!$D$3286:$E$3298,2,FALSE),FALSE)="","",VLOOKUP(C4301,Adatbázis!$D$105:$AN$3282,VLOOKUP($I$3466,Adatbázis!$D$3286:$E$3298,2,FALSE),FALSE))</f>
        <v>…</v>
      </c>
    </row>
    <row r="4302" spans="3:9" hidden="1">
      <c r="C4302" s="41" t="s">
        <v>9233</v>
      </c>
      <c r="D4302" s="101" t="str">
        <f>IF(VLOOKUP(C4302,Adatbázis!$D$105:$AN$3282,VLOOKUP($D$3466,Adatbázis!$L$3286:$M$3305,2,FALSE),FALSE)="","",VLOOKUP(C4302,Adatbázis!$D$105:$AN$3282,VLOOKUP($D$3466,Adatbázis!$L$3286:$M$3305,2,FALSE),FALSE))</f>
        <v>…</v>
      </c>
      <c r="E4302" s="101" t="str">
        <f>IF(VLOOKUP(C4302,Adatbázis!$D$105:$AN$3282,VLOOKUP($E$3466,Adatbázis!$L$3286:$M$3305,2,FALSE),FALSE)="","",VLOOKUP(C4302,Adatbázis!$D$105:$AN$3282,VLOOKUP($E$3466,Adatbázis!$L$3286:$M$3305,2,FALSE),FALSE))</f>
        <v>…</v>
      </c>
      <c r="F4302" s="101" t="str">
        <f>IF(VLOOKUP(C4302,Adatbázis!$D$105:$AN$3282,VLOOKUP($F$3466,Adatbázis!$L$3286:$M$3305,2,FALSE),FALSE)="","",VLOOKUP(C4302,Adatbázis!$D$105:$AN$3282,VLOOKUP($F$3466,Adatbázis!$L$3286:$M$3305,2,FALSE),FALSE))</f>
        <v>…</v>
      </c>
      <c r="G4302" s="102" t="str">
        <f>IF(VLOOKUP(C4302,Adatbázis!$D$105:$AN$3282,VLOOKUP($G$3466,Adatbázis!$D$3286:$E$3298,2,FALSE),FALSE)="","",VLOOKUP(C4302,Adatbázis!$D$105:$AN$3282,VLOOKUP($G$3466,Adatbázis!$D$3286:$E$3298,2,FALSE),FALSE))</f>
        <v>…</v>
      </c>
      <c r="H4302" s="102" t="str">
        <f>IF(VLOOKUP(C4302,Adatbázis!$D$105:$AN$3282,VLOOKUP($H$3466,Adatbázis!$D$3286:$E$3298,2,FALSE),FALSE)="","",VLOOKUP(C4302,Adatbázis!$D$105:$AN$3282,VLOOKUP($H$3466,Adatbázis!$D$3286:$E$3298,2,FALSE),FALSE))</f>
        <v>…</v>
      </c>
      <c r="I4302" s="102" t="str">
        <f>IF(VLOOKUP(C4302,Adatbázis!$D$105:$AN$3282,VLOOKUP($I$3466,Adatbázis!$D$3286:$E$3298,2,FALSE),FALSE)="","",VLOOKUP(C4302,Adatbázis!$D$105:$AN$3282,VLOOKUP($I$3466,Adatbázis!$D$3286:$E$3298,2,FALSE),FALSE))</f>
        <v>…</v>
      </c>
    </row>
    <row r="4303" spans="3:9" hidden="1">
      <c r="C4303" s="41" t="s">
        <v>9240</v>
      </c>
      <c r="D4303" s="101" t="str">
        <f>IF(VLOOKUP(C4303,Adatbázis!$D$105:$AN$3282,VLOOKUP($D$3466,Adatbázis!$L$3286:$M$3305,2,FALSE),FALSE)="","",VLOOKUP(C4303,Adatbázis!$D$105:$AN$3282,VLOOKUP($D$3466,Adatbázis!$L$3286:$M$3305,2,FALSE),FALSE))</f>
        <v>…</v>
      </c>
      <c r="E4303" s="101" t="str">
        <f>IF(VLOOKUP(C4303,Adatbázis!$D$105:$AN$3282,VLOOKUP($E$3466,Adatbázis!$L$3286:$M$3305,2,FALSE),FALSE)="","",VLOOKUP(C4303,Adatbázis!$D$105:$AN$3282,VLOOKUP($E$3466,Adatbázis!$L$3286:$M$3305,2,FALSE),FALSE))</f>
        <v>…</v>
      </c>
      <c r="F4303" s="101" t="str">
        <f>IF(VLOOKUP(C4303,Adatbázis!$D$105:$AN$3282,VLOOKUP($F$3466,Adatbázis!$L$3286:$M$3305,2,FALSE),FALSE)="","",VLOOKUP(C4303,Adatbázis!$D$105:$AN$3282,VLOOKUP($F$3466,Adatbázis!$L$3286:$M$3305,2,FALSE),FALSE))</f>
        <v>…</v>
      </c>
      <c r="G4303" s="102" t="str">
        <f>IF(VLOOKUP(C4303,Adatbázis!$D$105:$AN$3282,VLOOKUP($G$3466,Adatbázis!$D$3286:$E$3298,2,FALSE),FALSE)="","",VLOOKUP(C4303,Adatbázis!$D$105:$AN$3282,VLOOKUP($G$3466,Adatbázis!$D$3286:$E$3298,2,FALSE),FALSE))</f>
        <v>…</v>
      </c>
      <c r="H4303" s="102" t="str">
        <f>IF(VLOOKUP(C4303,Adatbázis!$D$105:$AN$3282,VLOOKUP($H$3466,Adatbázis!$D$3286:$E$3298,2,FALSE),FALSE)="","",VLOOKUP(C4303,Adatbázis!$D$105:$AN$3282,VLOOKUP($H$3466,Adatbázis!$D$3286:$E$3298,2,FALSE),FALSE))</f>
        <v>…</v>
      </c>
      <c r="I4303" s="102" t="str">
        <f>IF(VLOOKUP(C4303,Adatbázis!$D$105:$AN$3282,VLOOKUP($I$3466,Adatbázis!$D$3286:$E$3298,2,FALSE),FALSE)="","",VLOOKUP(C4303,Adatbázis!$D$105:$AN$3282,VLOOKUP($I$3466,Adatbázis!$D$3286:$E$3298,2,FALSE),FALSE))</f>
        <v>…</v>
      </c>
    </row>
    <row r="4304" spans="3:9" hidden="1">
      <c r="C4304" s="41" t="s">
        <v>9254</v>
      </c>
      <c r="D4304" s="101" t="str">
        <f>IF(VLOOKUP(C4304,Adatbázis!$D$105:$AN$3282,VLOOKUP($D$3466,Adatbázis!$L$3286:$M$3305,2,FALSE),FALSE)="","",VLOOKUP(C4304,Adatbázis!$D$105:$AN$3282,VLOOKUP($D$3466,Adatbázis!$L$3286:$M$3305,2,FALSE),FALSE))</f>
        <v>…</v>
      </c>
      <c r="E4304" s="101" t="str">
        <f>IF(VLOOKUP(C4304,Adatbázis!$D$105:$AN$3282,VLOOKUP($E$3466,Adatbázis!$L$3286:$M$3305,2,FALSE),FALSE)="","",VLOOKUP(C4304,Adatbázis!$D$105:$AN$3282,VLOOKUP($E$3466,Adatbázis!$L$3286:$M$3305,2,FALSE),FALSE))</f>
        <v>…</v>
      </c>
      <c r="F4304" s="101" t="str">
        <f>IF(VLOOKUP(C4304,Adatbázis!$D$105:$AN$3282,VLOOKUP($F$3466,Adatbázis!$L$3286:$M$3305,2,FALSE),FALSE)="","",VLOOKUP(C4304,Adatbázis!$D$105:$AN$3282,VLOOKUP($F$3466,Adatbázis!$L$3286:$M$3305,2,FALSE),FALSE))</f>
        <v>…</v>
      </c>
      <c r="G4304" s="102" t="str">
        <f>IF(VLOOKUP(C4304,Adatbázis!$D$105:$AN$3282,VLOOKUP($G$3466,Adatbázis!$D$3286:$E$3298,2,FALSE),FALSE)="","",VLOOKUP(C4304,Adatbázis!$D$105:$AN$3282,VLOOKUP($G$3466,Adatbázis!$D$3286:$E$3298,2,FALSE),FALSE))</f>
        <v>…</v>
      </c>
      <c r="H4304" s="102" t="str">
        <f>IF(VLOOKUP(C4304,Adatbázis!$D$105:$AN$3282,VLOOKUP($H$3466,Adatbázis!$D$3286:$E$3298,2,FALSE),FALSE)="","",VLOOKUP(C4304,Adatbázis!$D$105:$AN$3282,VLOOKUP($H$3466,Adatbázis!$D$3286:$E$3298,2,FALSE),FALSE))</f>
        <v>…</v>
      </c>
      <c r="I4304" s="102" t="str">
        <f>IF(VLOOKUP(C4304,Adatbázis!$D$105:$AN$3282,VLOOKUP($I$3466,Adatbázis!$D$3286:$E$3298,2,FALSE),FALSE)="","",VLOOKUP(C4304,Adatbázis!$D$105:$AN$3282,VLOOKUP($I$3466,Adatbázis!$D$3286:$E$3298,2,FALSE),FALSE))</f>
        <v>…</v>
      </c>
    </row>
    <row r="4305" spans="3:9" hidden="1">
      <c r="C4305" s="41" t="s">
        <v>9262</v>
      </c>
      <c r="D4305" s="101" t="str">
        <f>IF(VLOOKUP(C4305,Adatbázis!$D$105:$AN$3282,VLOOKUP($D$3466,Adatbázis!$L$3286:$M$3305,2,FALSE),FALSE)="","",VLOOKUP(C4305,Adatbázis!$D$105:$AN$3282,VLOOKUP($D$3466,Adatbázis!$L$3286:$M$3305,2,FALSE),FALSE))</f>
        <v>…</v>
      </c>
      <c r="E4305" s="101" t="str">
        <f>IF(VLOOKUP(C4305,Adatbázis!$D$105:$AN$3282,VLOOKUP($E$3466,Adatbázis!$L$3286:$M$3305,2,FALSE),FALSE)="","",VLOOKUP(C4305,Adatbázis!$D$105:$AN$3282,VLOOKUP($E$3466,Adatbázis!$L$3286:$M$3305,2,FALSE),FALSE))</f>
        <v>…</v>
      </c>
      <c r="F4305" s="101" t="str">
        <f>IF(VLOOKUP(C4305,Adatbázis!$D$105:$AN$3282,VLOOKUP($F$3466,Adatbázis!$L$3286:$M$3305,2,FALSE),FALSE)="","",VLOOKUP(C4305,Adatbázis!$D$105:$AN$3282,VLOOKUP($F$3466,Adatbázis!$L$3286:$M$3305,2,FALSE),FALSE))</f>
        <v>…</v>
      </c>
      <c r="G4305" s="102" t="str">
        <f>IF(VLOOKUP(C4305,Adatbázis!$D$105:$AN$3282,VLOOKUP($G$3466,Adatbázis!$D$3286:$E$3298,2,FALSE),FALSE)="","",VLOOKUP(C4305,Adatbázis!$D$105:$AN$3282,VLOOKUP($G$3466,Adatbázis!$D$3286:$E$3298,2,FALSE),FALSE))</f>
        <v>…</v>
      </c>
      <c r="H4305" s="102" t="str">
        <f>IF(VLOOKUP(C4305,Adatbázis!$D$105:$AN$3282,VLOOKUP($H$3466,Adatbázis!$D$3286:$E$3298,2,FALSE),FALSE)="","",VLOOKUP(C4305,Adatbázis!$D$105:$AN$3282,VLOOKUP($H$3466,Adatbázis!$D$3286:$E$3298,2,FALSE),FALSE))</f>
        <v>…</v>
      </c>
      <c r="I4305" s="102" t="str">
        <f>IF(VLOOKUP(C4305,Adatbázis!$D$105:$AN$3282,VLOOKUP($I$3466,Adatbázis!$D$3286:$E$3298,2,FALSE),FALSE)="","",VLOOKUP(C4305,Adatbázis!$D$105:$AN$3282,VLOOKUP($I$3466,Adatbázis!$D$3286:$E$3298,2,FALSE),FALSE))</f>
        <v>…</v>
      </c>
    </row>
    <row r="4306" spans="3:9" hidden="1">
      <c r="C4306" s="41" t="s">
        <v>9269</v>
      </c>
      <c r="D4306" s="101" t="str">
        <f>IF(VLOOKUP(C4306,Adatbázis!$D$105:$AN$3282,VLOOKUP($D$3466,Adatbázis!$L$3286:$M$3305,2,FALSE),FALSE)="","",VLOOKUP(C4306,Adatbázis!$D$105:$AN$3282,VLOOKUP($D$3466,Adatbázis!$L$3286:$M$3305,2,FALSE),FALSE))</f>
        <v>…</v>
      </c>
      <c r="E4306" s="101" t="str">
        <f>IF(VLOOKUP(C4306,Adatbázis!$D$105:$AN$3282,VLOOKUP($E$3466,Adatbázis!$L$3286:$M$3305,2,FALSE),FALSE)="","",VLOOKUP(C4306,Adatbázis!$D$105:$AN$3282,VLOOKUP($E$3466,Adatbázis!$L$3286:$M$3305,2,FALSE),FALSE))</f>
        <v>…</v>
      </c>
      <c r="F4306" s="101" t="str">
        <f>IF(VLOOKUP(C4306,Adatbázis!$D$105:$AN$3282,VLOOKUP($F$3466,Adatbázis!$L$3286:$M$3305,2,FALSE),FALSE)="","",VLOOKUP(C4306,Adatbázis!$D$105:$AN$3282,VLOOKUP($F$3466,Adatbázis!$L$3286:$M$3305,2,FALSE),FALSE))</f>
        <v>…</v>
      </c>
      <c r="G4306" s="102" t="str">
        <f>IF(VLOOKUP(C4306,Adatbázis!$D$105:$AN$3282,VLOOKUP($G$3466,Adatbázis!$D$3286:$E$3298,2,FALSE),FALSE)="","",VLOOKUP(C4306,Adatbázis!$D$105:$AN$3282,VLOOKUP($G$3466,Adatbázis!$D$3286:$E$3298,2,FALSE),FALSE))</f>
        <v>…</v>
      </c>
      <c r="H4306" s="102" t="str">
        <f>IF(VLOOKUP(C4306,Adatbázis!$D$105:$AN$3282,VLOOKUP($H$3466,Adatbázis!$D$3286:$E$3298,2,FALSE),FALSE)="","",VLOOKUP(C4306,Adatbázis!$D$105:$AN$3282,VLOOKUP($H$3466,Adatbázis!$D$3286:$E$3298,2,FALSE),FALSE))</f>
        <v>…</v>
      </c>
      <c r="I4306" s="102" t="str">
        <f>IF(VLOOKUP(C4306,Adatbázis!$D$105:$AN$3282,VLOOKUP($I$3466,Adatbázis!$D$3286:$E$3298,2,FALSE),FALSE)="","",VLOOKUP(C4306,Adatbázis!$D$105:$AN$3282,VLOOKUP($I$3466,Adatbázis!$D$3286:$E$3298,2,FALSE),FALSE))</f>
        <v>…</v>
      </c>
    </row>
    <row r="4307" spans="3:9" hidden="1">
      <c r="C4307" s="41" t="s">
        <v>9282</v>
      </c>
      <c r="D4307" s="101" t="str">
        <f>IF(VLOOKUP(C4307,Adatbázis!$D$105:$AN$3282,VLOOKUP($D$3466,Adatbázis!$L$3286:$M$3305,2,FALSE),FALSE)="","",VLOOKUP(C4307,Adatbázis!$D$105:$AN$3282,VLOOKUP($D$3466,Adatbázis!$L$3286:$M$3305,2,FALSE),FALSE))</f>
        <v>…</v>
      </c>
      <c r="E4307" s="101" t="str">
        <f>IF(VLOOKUP(C4307,Adatbázis!$D$105:$AN$3282,VLOOKUP($E$3466,Adatbázis!$L$3286:$M$3305,2,FALSE),FALSE)="","",VLOOKUP(C4307,Adatbázis!$D$105:$AN$3282,VLOOKUP($E$3466,Adatbázis!$L$3286:$M$3305,2,FALSE),FALSE))</f>
        <v>…</v>
      </c>
      <c r="F4307" s="101" t="str">
        <f>IF(VLOOKUP(C4307,Adatbázis!$D$105:$AN$3282,VLOOKUP($F$3466,Adatbázis!$L$3286:$M$3305,2,FALSE),FALSE)="","",VLOOKUP(C4307,Adatbázis!$D$105:$AN$3282,VLOOKUP($F$3466,Adatbázis!$L$3286:$M$3305,2,FALSE),FALSE))</f>
        <v>…</v>
      </c>
      <c r="G4307" s="102" t="str">
        <f>IF(VLOOKUP(C4307,Adatbázis!$D$105:$AN$3282,VLOOKUP($G$3466,Adatbázis!$D$3286:$E$3298,2,FALSE),FALSE)="","",VLOOKUP(C4307,Adatbázis!$D$105:$AN$3282,VLOOKUP($G$3466,Adatbázis!$D$3286:$E$3298,2,FALSE),FALSE))</f>
        <v>…</v>
      </c>
      <c r="H4307" s="102" t="str">
        <f>IF(VLOOKUP(C4307,Adatbázis!$D$105:$AN$3282,VLOOKUP($H$3466,Adatbázis!$D$3286:$E$3298,2,FALSE),FALSE)="","",VLOOKUP(C4307,Adatbázis!$D$105:$AN$3282,VLOOKUP($H$3466,Adatbázis!$D$3286:$E$3298,2,FALSE),FALSE))</f>
        <v>…</v>
      </c>
      <c r="I4307" s="102" t="str">
        <f>IF(VLOOKUP(C4307,Adatbázis!$D$105:$AN$3282,VLOOKUP($I$3466,Adatbázis!$D$3286:$E$3298,2,FALSE),FALSE)="","",VLOOKUP(C4307,Adatbázis!$D$105:$AN$3282,VLOOKUP($I$3466,Adatbázis!$D$3286:$E$3298,2,FALSE),FALSE))</f>
        <v>…</v>
      </c>
    </row>
    <row r="4308" spans="3:9" hidden="1">
      <c r="C4308" s="41" t="s">
        <v>9287</v>
      </c>
      <c r="D4308" s="101" t="str">
        <f>IF(VLOOKUP(C4308,Adatbázis!$D$105:$AN$3282,VLOOKUP($D$3466,Adatbázis!$L$3286:$M$3305,2,FALSE),FALSE)="","",VLOOKUP(C4308,Adatbázis!$D$105:$AN$3282,VLOOKUP($D$3466,Adatbázis!$L$3286:$M$3305,2,FALSE),FALSE))</f>
        <v>…</v>
      </c>
      <c r="E4308" s="101" t="str">
        <f>IF(VLOOKUP(C4308,Adatbázis!$D$105:$AN$3282,VLOOKUP($E$3466,Adatbázis!$L$3286:$M$3305,2,FALSE),FALSE)="","",VLOOKUP(C4308,Adatbázis!$D$105:$AN$3282,VLOOKUP($E$3466,Adatbázis!$L$3286:$M$3305,2,FALSE),FALSE))</f>
        <v>…</v>
      </c>
      <c r="F4308" s="101" t="str">
        <f>IF(VLOOKUP(C4308,Adatbázis!$D$105:$AN$3282,VLOOKUP($F$3466,Adatbázis!$L$3286:$M$3305,2,FALSE),FALSE)="","",VLOOKUP(C4308,Adatbázis!$D$105:$AN$3282,VLOOKUP($F$3466,Adatbázis!$L$3286:$M$3305,2,FALSE),FALSE))</f>
        <v>…</v>
      </c>
      <c r="G4308" s="102" t="str">
        <f>IF(VLOOKUP(C4308,Adatbázis!$D$105:$AN$3282,VLOOKUP($G$3466,Adatbázis!$D$3286:$E$3298,2,FALSE),FALSE)="","",VLOOKUP(C4308,Adatbázis!$D$105:$AN$3282,VLOOKUP($G$3466,Adatbázis!$D$3286:$E$3298,2,FALSE),FALSE))</f>
        <v>…</v>
      </c>
      <c r="H4308" s="102" t="str">
        <f>IF(VLOOKUP(C4308,Adatbázis!$D$105:$AN$3282,VLOOKUP($H$3466,Adatbázis!$D$3286:$E$3298,2,FALSE),FALSE)="","",VLOOKUP(C4308,Adatbázis!$D$105:$AN$3282,VLOOKUP($H$3466,Adatbázis!$D$3286:$E$3298,2,FALSE),FALSE))</f>
        <v>…</v>
      </c>
      <c r="I4308" s="102" t="str">
        <f>IF(VLOOKUP(C4308,Adatbázis!$D$105:$AN$3282,VLOOKUP($I$3466,Adatbázis!$D$3286:$E$3298,2,FALSE),FALSE)="","",VLOOKUP(C4308,Adatbázis!$D$105:$AN$3282,VLOOKUP($I$3466,Adatbázis!$D$3286:$E$3298,2,FALSE),FALSE))</f>
        <v>…</v>
      </c>
    </row>
    <row r="4309" spans="3:9" hidden="1">
      <c r="C4309" s="41" t="s">
        <v>9296</v>
      </c>
      <c r="D4309" s="101" t="str">
        <f>IF(VLOOKUP(C4309,Adatbázis!$D$105:$AN$3282,VLOOKUP($D$3466,Adatbázis!$L$3286:$M$3305,2,FALSE),FALSE)="","",VLOOKUP(C4309,Adatbázis!$D$105:$AN$3282,VLOOKUP($D$3466,Adatbázis!$L$3286:$M$3305,2,FALSE),FALSE))</f>
        <v>…</v>
      </c>
      <c r="E4309" s="101" t="str">
        <f>IF(VLOOKUP(C4309,Adatbázis!$D$105:$AN$3282,VLOOKUP($E$3466,Adatbázis!$L$3286:$M$3305,2,FALSE),FALSE)="","",VLOOKUP(C4309,Adatbázis!$D$105:$AN$3282,VLOOKUP($E$3466,Adatbázis!$L$3286:$M$3305,2,FALSE),FALSE))</f>
        <v>…</v>
      </c>
      <c r="F4309" s="101" t="str">
        <f>IF(VLOOKUP(C4309,Adatbázis!$D$105:$AN$3282,VLOOKUP($F$3466,Adatbázis!$L$3286:$M$3305,2,FALSE),FALSE)="","",VLOOKUP(C4309,Adatbázis!$D$105:$AN$3282,VLOOKUP($F$3466,Adatbázis!$L$3286:$M$3305,2,FALSE),FALSE))</f>
        <v>…</v>
      </c>
      <c r="G4309" s="102" t="str">
        <f>IF(VLOOKUP(C4309,Adatbázis!$D$105:$AN$3282,VLOOKUP($G$3466,Adatbázis!$D$3286:$E$3298,2,FALSE),FALSE)="","",VLOOKUP(C4309,Adatbázis!$D$105:$AN$3282,VLOOKUP($G$3466,Adatbázis!$D$3286:$E$3298,2,FALSE),FALSE))</f>
        <v>…</v>
      </c>
      <c r="H4309" s="102" t="str">
        <f>IF(VLOOKUP(C4309,Adatbázis!$D$105:$AN$3282,VLOOKUP($H$3466,Adatbázis!$D$3286:$E$3298,2,FALSE),FALSE)="","",VLOOKUP(C4309,Adatbázis!$D$105:$AN$3282,VLOOKUP($H$3466,Adatbázis!$D$3286:$E$3298,2,FALSE),FALSE))</f>
        <v>…</v>
      </c>
      <c r="I4309" s="102" t="str">
        <f>IF(VLOOKUP(C4309,Adatbázis!$D$105:$AN$3282,VLOOKUP($I$3466,Adatbázis!$D$3286:$E$3298,2,FALSE),FALSE)="","",VLOOKUP(C4309,Adatbázis!$D$105:$AN$3282,VLOOKUP($I$3466,Adatbázis!$D$3286:$E$3298,2,FALSE),FALSE))</f>
        <v>…</v>
      </c>
    </row>
    <row r="4310" spans="3:9" hidden="1">
      <c r="C4310" s="41" t="s">
        <v>9309</v>
      </c>
      <c r="D4310" s="101" t="str">
        <f>IF(VLOOKUP(C4310,Adatbázis!$D$105:$AN$3282,VLOOKUP($D$3466,Adatbázis!$L$3286:$M$3305,2,FALSE),FALSE)="","",VLOOKUP(C4310,Adatbázis!$D$105:$AN$3282,VLOOKUP($D$3466,Adatbázis!$L$3286:$M$3305,2,FALSE),FALSE))</f>
        <v>…</v>
      </c>
      <c r="E4310" s="101" t="str">
        <f>IF(VLOOKUP(C4310,Adatbázis!$D$105:$AN$3282,VLOOKUP($E$3466,Adatbázis!$L$3286:$M$3305,2,FALSE),FALSE)="","",VLOOKUP(C4310,Adatbázis!$D$105:$AN$3282,VLOOKUP($E$3466,Adatbázis!$L$3286:$M$3305,2,FALSE),FALSE))</f>
        <v>…</v>
      </c>
      <c r="F4310" s="101" t="str">
        <f>IF(VLOOKUP(C4310,Adatbázis!$D$105:$AN$3282,VLOOKUP($F$3466,Adatbázis!$L$3286:$M$3305,2,FALSE),FALSE)="","",VLOOKUP(C4310,Adatbázis!$D$105:$AN$3282,VLOOKUP($F$3466,Adatbázis!$L$3286:$M$3305,2,FALSE),FALSE))</f>
        <v>…</v>
      </c>
      <c r="G4310" s="102" t="str">
        <f>IF(VLOOKUP(C4310,Adatbázis!$D$105:$AN$3282,VLOOKUP($G$3466,Adatbázis!$D$3286:$E$3298,2,FALSE),FALSE)="","",VLOOKUP(C4310,Adatbázis!$D$105:$AN$3282,VLOOKUP($G$3466,Adatbázis!$D$3286:$E$3298,2,FALSE),FALSE))</f>
        <v>…</v>
      </c>
      <c r="H4310" s="102" t="str">
        <f>IF(VLOOKUP(C4310,Adatbázis!$D$105:$AN$3282,VLOOKUP($H$3466,Adatbázis!$D$3286:$E$3298,2,FALSE),FALSE)="","",VLOOKUP(C4310,Adatbázis!$D$105:$AN$3282,VLOOKUP($H$3466,Adatbázis!$D$3286:$E$3298,2,FALSE),FALSE))</f>
        <v>…</v>
      </c>
      <c r="I4310" s="102" t="str">
        <f>IF(VLOOKUP(C4310,Adatbázis!$D$105:$AN$3282,VLOOKUP($I$3466,Adatbázis!$D$3286:$E$3298,2,FALSE),FALSE)="","",VLOOKUP(C4310,Adatbázis!$D$105:$AN$3282,VLOOKUP($I$3466,Adatbázis!$D$3286:$E$3298,2,FALSE),FALSE))</f>
        <v>…</v>
      </c>
    </row>
    <row r="4311" spans="3:9" hidden="1">
      <c r="C4311" s="41" t="s">
        <v>9316</v>
      </c>
      <c r="D4311" s="101" t="str">
        <f>IF(VLOOKUP(C4311,Adatbázis!$D$105:$AN$3282,VLOOKUP($D$3466,Adatbázis!$L$3286:$M$3305,2,FALSE),FALSE)="","",VLOOKUP(C4311,Adatbázis!$D$105:$AN$3282,VLOOKUP($D$3466,Adatbázis!$L$3286:$M$3305,2,FALSE),FALSE))</f>
        <v>…</v>
      </c>
      <c r="E4311" s="101" t="str">
        <f>IF(VLOOKUP(C4311,Adatbázis!$D$105:$AN$3282,VLOOKUP($E$3466,Adatbázis!$L$3286:$M$3305,2,FALSE),FALSE)="","",VLOOKUP(C4311,Adatbázis!$D$105:$AN$3282,VLOOKUP($E$3466,Adatbázis!$L$3286:$M$3305,2,FALSE),FALSE))</f>
        <v>…</v>
      </c>
      <c r="F4311" s="101" t="str">
        <f>IF(VLOOKUP(C4311,Adatbázis!$D$105:$AN$3282,VLOOKUP($F$3466,Adatbázis!$L$3286:$M$3305,2,FALSE),FALSE)="","",VLOOKUP(C4311,Adatbázis!$D$105:$AN$3282,VLOOKUP($F$3466,Adatbázis!$L$3286:$M$3305,2,FALSE),FALSE))</f>
        <v>…</v>
      </c>
      <c r="G4311" s="102" t="str">
        <f>IF(VLOOKUP(C4311,Adatbázis!$D$105:$AN$3282,VLOOKUP($G$3466,Adatbázis!$D$3286:$E$3298,2,FALSE),FALSE)="","",VLOOKUP(C4311,Adatbázis!$D$105:$AN$3282,VLOOKUP($G$3466,Adatbázis!$D$3286:$E$3298,2,FALSE),FALSE))</f>
        <v>…</v>
      </c>
      <c r="H4311" s="102" t="str">
        <f>IF(VLOOKUP(C4311,Adatbázis!$D$105:$AN$3282,VLOOKUP($H$3466,Adatbázis!$D$3286:$E$3298,2,FALSE),FALSE)="","",VLOOKUP(C4311,Adatbázis!$D$105:$AN$3282,VLOOKUP($H$3466,Adatbázis!$D$3286:$E$3298,2,FALSE),FALSE))</f>
        <v>…</v>
      </c>
      <c r="I4311" s="102" t="str">
        <f>IF(VLOOKUP(C4311,Adatbázis!$D$105:$AN$3282,VLOOKUP($I$3466,Adatbázis!$D$3286:$E$3298,2,FALSE),FALSE)="","",VLOOKUP(C4311,Adatbázis!$D$105:$AN$3282,VLOOKUP($I$3466,Adatbázis!$D$3286:$E$3298,2,FALSE),FALSE))</f>
        <v>…</v>
      </c>
    </row>
    <row r="4312" spans="3:9" hidden="1">
      <c r="C4312" s="41" t="s">
        <v>9322</v>
      </c>
      <c r="D4312" s="101" t="str">
        <f>IF(VLOOKUP(C4312,Adatbázis!$D$105:$AN$3282,VLOOKUP($D$3466,Adatbázis!$L$3286:$M$3305,2,FALSE),FALSE)="","",VLOOKUP(C4312,Adatbázis!$D$105:$AN$3282,VLOOKUP($D$3466,Adatbázis!$L$3286:$M$3305,2,FALSE),FALSE))</f>
        <v>…</v>
      </c>
      <c r="E4312" s="101" t="str">
        <f>IF(VLOOKUP(C4312,Adatbázis!$D$105:$AN$3282,VLOOKUP($E$3466,Adatbázis!$L$3286:$M$3305,2,FALSE),FALSE)="","",VLOOKUP(C4312,Adatbázis!$D$105:$AN$3282,VLOOKUP($E$3466,Adatbázis!$L$3286:$M$3305,2,FALSE),FALSE))</f>
        <v>…</v>
      </c>
      <c r="F4312" s="101" t="str">
        <f>IF(VLOOKUP(C4312,Adatbázis!$D$105:$AN$3282,VLOOKUP($F$3466,Adatbázis!$L$3286:$M$3305,2,FALSE),FALSE)="","",VLOOKUP(C4312,Adatbázis!$D$105:$AN$3282,VLOOKUP($F$3466,Adatbázis!$L$3286:$M$3305,2,FALSE),FALSE))</f>
        <v>…</v>
      </c>
      <c r="G4312" s="102" t="str">
        <f>IF(VLOOKUP(C4312,Adatbázis!$D$105:$AN$3282,VLOOKUP($G$3466,Adatbázis!$D$3286:$E$3298,2,FALSE),FALSE)="","",VLOOKUP(C4312,Adatbázis!$D$105:$AN$3282,VLOOKUP($G$3466,Adatbázis!$D$3286:$E$3298,2,FALSE),FALSE))</f>
        <v>…</v>
      </c>
      <c r="H4312" s="102" t="str">
        <f>IF(VLOOKUP(C4312,Adatbázis!$D$105:$AN$3282,VLOOKUP($H$3466,Adatbázis!$D$3286:$E$3298,2,FALSE),FALSE)="","",VLOOKUP(C4312,Adatbázis!$D$105:$AN$3282,VLOOKUP($H$3466,Adatbázis!$D$3286:$E$3298,2,FALSE),FALSE))</f>
        <v>…</v>
      </c>
      <c r="I4312" s="102" t="str">
        <f>IF(VLOOKUP(C4312,Adatbázis!$D$105:$AN$3282,VLOOKUP($I$3466,Adatbázis!$D$3286:$E$3298,2,FALSE),FALSE)="","",VLOOKUP(C4312,Adatbázis!$D$105:$AN$3282,VLOOKUP($I$3466,Adatbázis!$D$3286:$E$3298,2,FALSE),FALSE))</f>
        <v>…</v>
      </c>
    </row>
    <row r="4313" spans="3:9" hidden="1">
      <c r="C4313" s="41" t="s">
        <v>9331</v>
      </c>
      <c r="D4313" s="101" t="str">
        <f>IF(VLOOKUP(C4313,Adatbázis!$D$105:$AN$3282,VLOOKUP($D$3466,Adatbázis!$L$3286:$M$3305,2,FALSE),FALSE)="","",VLOOKUP(C4313,Adatbázis!$D$105:$AN$3282,VLOOKUP($D$3466,Adatbázis!$L$3286:$M$3305,2,FALSE),FALSE))</f>
        <v>…</v>
      </c>
      <c r="E4313" s="101" t="str">
        <f>IF(VLOOKUP(C4313,Adatbázis!$D$105:$AN$3282,VLOOKUP($E$3466,Adatbázis!$L$3286:$M$3305,2,FALSE),FALSE)="","",VLOOKUP(C4313,Adatbázis!$D$105:$AN$3282,VLOOKUP($E$3466,Adatbázis!$L$3286:$M$3305,2,FALSE),FALSE))</f>
        <v>…</v>
      </c>
      <c r="F4313" s="101" t="str">
        <f>IF(VLOOKUP(C4313,Adatbázis!$D$105:$AN$3282,VLOOKUP($F$3466,Adatbázis!$L$3286:$M$3305,2,FALSE),FALSE)="","",VLOOKUP(C4313,Adatbázis!$D$105:$AN$3282,VLOOKUP($F$3466,Adatbázis!$L$3286:$M$3305,2,FALSE),FALSE))</f>
        <v>…</v>
      </c>
      <c r="G4313" s="102" t="str">
        <f>IF(VLOOKUP(C4313,Adatbázis!$D$105:$AN$3282,VLOOKUP($G$3466,Adatbázis!$D$3286:$E$3298,2,FALSE),FALSE)="","",VLOOKUP(C4313,Adatbázis!$D$105:$AN$3282,VLOOKUP($G$3466,Adatbázis!$D$3286:$E$3298,2,FALSE),FALSE))</f>
        <v>…</v>
      </c>
      <c r="H4313" s="102" t="str">
        <f>IF(VLOOKUP(C4313,Adatbázis!$D$105:$AN$3282,VLOOKUP($H$3466,Adatbázis!$D$3286:$E$3298,2,FALSE),FALSE)="","",VLOOKUP(C4313,Adatbázis!$D$105:$AN$3282,VLOOKUP($H$3466,Adatbázis!$D$3286:$E$3298,2,FALSE),FALSE))</f>
        <v>…</v>
      </c>
      <c r="I4313" s="102" t="str">
        <f>IF(VLOOKUP(C4313,Adatbázis!$D$105:$AN$3282,VLOOKUP($I$3466,Adatbázis!$D$3286:$E$3298,2,FALSE),FALSE)="","",VLOOKUP(C4313,Adatbázis!$D$105:$AN$3282,VLOOKUP($I$3466,Adatbázis!$D$3286:$E$3298,2,FALSE),FALSE))</f>
        <v>…</v>
      </c>
    </row>
    <row r="4314" spans="3:9" hidden="1">
      <c r="C4314" s="41" t="s">
        <v>9336</v>
      </c>
      <c r="D4314" s="101" t="str">
        <f>IF(VLOOKUP(C4314,Adatbázis!$D$105:$AN$3282,VLOOKUP($D$3466,Adatbázis!$L$3286:$M$3305,2,FALSE),FALSE)="","",VLOOKUP(C4314,Adatbázis!$D$105:$AN$3282,VLOOKUP($D$3466,Adatbázis!$L$3286:$M$3305,2,FALSE),FALSE))</f>
        <v>…</v>
      </c>
      <c r="E4314" s="101" t="str">
        <f>IF(VLOOKUP(C4314,Adatbázis!$D$105:$AN$3282,VLOOKUP($E$3466,Adatbázis!$L$3286:$M$3305,2,FALSE),FALSE)="","",VLOOKUP(C4314,Adatbázis!$D$105:$AN$3282,VLOOKUP($E$3466,Adatbázis!$L$3286:$M$3305,2,FALSE),FALSE))</f>
        <v>…</v>
      </c>
      <c r="F4314" s="101" t="str">
        <f>IF(VLOOKUP(C4314,Adatbázis!$D$105:$AN$3282,VLOOKUP($F$3466,Adatbázis!$L$3286:$M$3305,2,FALSE),FALSE)="","",VLOOKUP(C4314,Adatbázis!$D$105:$AN$3282,VLOOKUP($F$3466,Adatbázis!$L$3286:$M$3305,2,FALSE),FALSE))</f>
        <v>…</v>
      </c>
      <c r="G4314" s="102" t="str">
        <f>IF(VLOOKUP(C4314,Adatbázis!$D$105:$AN$3282,VLOOKUP($G$3466,Adatbázis!$D$3286:$E$3298,2,FALSE),FALSE)="","",VLOOKUP(C4314,Adatbázis!$D$105:$AN$3282,VLOOKUP($G$3466,Adatbázis!$D$3286:$E$3298,2,FALSE),FALSE))</f>
        <v>…</v>
      </c>
      <c r="H4314" s="102" t="str">
        <f>IF(VLOOKUP(C4314,Adatbázis!$D$105:$AN$3282,VLOOKUP($H$3466,Adatbázis!$D$3286:$E$3298,2,FALSE),FALSE)="","",VLOOKUP(C4314,Adatbázis!$D$105:$AN$3282,VLOOKUP($H$3466,Adatbázis!$D$3286:$E$3298,2,FALSE),FALSE))</f>
        <v>…</v>
      </c>
      <c r="I4314" s="102" t="str">
        <f>IF(VLOOKUP(C4314,Adatbázis!$D$105:$AN$3282,VLOOKUP($I$3466,Adatbázis!$D$3286:$E$3298,2,FALSE),FALSE)="","",VLOOKUP(C4314,Adatbázis!$D$105:$AN$3282,VLOOKUP($I$3466,Adatbázis!$D$3286:$E$3298,2,FALSE),FALSE))</f>
        <v>…</v>
      </c>
    </row>
    <row r="4315" spans="3:9" hidden="1">
      <c r="C4315" s="41" t="s">
        <v>9341</v>
      </c>
      <c r="D4315" s="101" t="str">
        <f>IF(VLOOKUP(C4315,Adatbázis!$D$105:$AN$3282,VLOOKUP($D$3466,Adatbázis!$L$3286:$M$3305,2,FALSE),FALSE)="","",VLOOKUP(C4315,Adatbázis!$D$105:$AN$3282,VLOOKUP($D$3466,Adatbázis!$L$3286:$M$3305,2,FALSE),FALSE))</f>
        <v>…</v>
      </c>
      <c r="E4315" s="101" t="str">
        <f>IF(VLOOKUP(C4315,Adatbázis!$D$105:$AN$3282,VLOOKUP($E$3466,Adatbázis!$L$3286:$M$3305,2,FALSE),FALSE)="","",VLOOKUP(C4315,Adatbázis!$D$105:$AN$3282,VLOOKUP($E$3466,Adatbázis!$L$3286:$M$3305,2,FALSE),FALSE))</f>
        <v>…</v>
      </c>
      <c r="F4315" s="101" t="str">
        <f>IF(VLOOKUP(C4315,Adatbázis!$D$105:$AN$3282,VLOOKUP($F$3466,Adatbázis!$L$3286:$M$3305,2,FALSE),FALSE)="","",VLOOKUP(C4315,Adatbázis!$D$105:$AN$3282,VLOOKUP($F$3466,Adatbázis!$L$3286:$M$3305,2,FALSE),FALSE))</f>
        <v>…</v>
      </c>
      <c r="G4315" s="102" t="str">
        <f>IF(VLOOKUP(C4315,Adatbázis!$D$105:$AN$3282,VLOOKUP($G$3466,Adatbázis!$D$3286:$E$3298,2,FALSE),FALSE)="","",VLOOKUP(C4315,Adatbázis!$D$105:$AN$3282,VLOOKUP($G$3466,Adatbázis!$D$3286:$E$3298,2,FALSE),FALSE))</f>
        <v>…</v>
      </c>
      <c r="H4315" s="102" t="str">
        <f>IF(VLOOKUP(C4315,Adatbázis!$D$105:$AN$3282,VLOOKUP($H$3466,Adatbázis!$D$3286:$E$3298,2,FALSE),FALSE)="","",VLOOKUP(C4315,Adatbázis!$D$105:$AN$3282,VLOOKUP($H$3466,Adatbázis!$D$3286:$E$3298,2,FALSE),FALSE))</f>
        <v>…</v>
      </c>
      <c r="I4315" s="102" t="str">
        <f>IF(VLOOKUP(C4315,Adatbázis!$D$105:$AN$3282,VLOOKUP($I$3466,Adatbázis!$D$3286:$E$3298,2,FALSE),FALSE)="","",VLOOKUP(C4315,Adatbázis!$D$105:$AN$3282,VLOOKUP($I$3466,Adatbázis!$D$3286:$E$3298,2,FALSE),FALSE))</f>
        <v>…</v>
      </c>
    </row>
    <row r="4316" spans="3:9" hidden="1">
      <c r="C4316" s="41" t="s">
        <v>9348</v>
      </c>
      <c r="D4316" s="101" t="str">
        <f>IF(VLOOKUP(C4316,Adatbázis!$D$105:$AN$3282,VLOOKUP($D$3466,Adatbázis!$L$3286:$M$3305,2,FALSE),FALSE)="","",VLOOKUP(C4316,Adatbázis!$D$105:$AN$3282,VLOOKUP($D$3466,Adatbázis!$L$3286:$M$3305,2,FALSE),FALSE))</f>
        <v>…</v>
      </c>
      <c r="E4316" s="101" t="str">
        <f>IF(VLOOKUP(C4316,Adatbázis!$D$105:$AN$3282,VLOOKUP($E$3466,Adatbázis!$L$3286:$M$3305,2,FALSE),FALSE)="","",VLOOKUP(C4316,Adatbázis!$D$105:$AN$3282,VLOOKUP($E$3466,Adatbázis!$L$3286:$M$3305,2,FALSE),FALSE))</f>
        <v>…</v>
      </c>
      <c r="F4316" s="101" t="str">
        <f>IF(VLOOKUP(C4316,Adatbázis!$D$105:$AN$3282,VLOOKUP($F$3466,Adatbázis!$L$3286:$M$3305,2,FALSE),FALSE)="","",VLOOKUP(C4316,Adatbázis!$D$105:$AN$3282,VLOOKUP($F$3466,Adatbázis!$L$3286:$M$3305,2,FALSE),FALSE))</f>
        <v>…</v>
      </c>
      <c r="G4316" s="102" t="str">
        <f>IF(VLOOKUP(C4316,Adatbázis!$D$105:$AN$3282,VLOOKUP($G$3466,Adatbázis!$D$3286:$E$3298,2,FALSE),FALSE)="","",VLOOKUP(C4316,Adatbázis!$D$105:$AN$3282,VLOOKUP($G$3466,Adatbázis!$D$3286:$E$3298,2,FALSE),FALSE))</f>
        <v>…</v>
      </c>
      <c r="H4316" s="102" t="str">
        <f>IF(VLOOKUP(C4316,Adatbázis!$D$105:$AN$3282,VLOOKUP($H$3466,Adatbázis!$D$3286:$E$3298,2,FALSE),FALSE)="","",VLOOKUP(C4316,Adatbázis!$D$105:$AN$3282,VLOOKUP($H$3466,Adatbázis!$D$3286:$E$3298,2,FALSE),FALSE))</f>
        <v>…</v>
      </c>
      <c r="I4316" s="102" t="str">
        <f>IF(VLOOKUP(C4316,Adatbázis!$D$105:$AN$3282,VLOOKUP($I$3466,Adatbázis!$D$3286:$E$3298,2,FALSE),FALSE)="","",VLOOKUP(C4316,Adatbázis!$D$105:$AN$3282,VLOOKUP($I$3466,Adatbázis!$D$3286:$E$3298,2,FALSE),FALSE))</f>
        <v>…</v>
      </c>
    </row>
    <row r="4317" spans="3:9" hidden="1">
      <c r="C4317" s="41" t="s">
        <v>9360</v>
      </c>
      <c r="D4317" s="101" t="str">
        <f>IF(VLOOKUP(C4317,Adatbázis!$D$105:$AN$3282,VLOOKUP($D$3466,Adatbázis!$L$3286:$M$3305,2,FALSE),FALSE)="","",VLOOKUP(C4317,Adatbázis!$D$105:$AN$3282,VLOOKUP($D$3466,Adatbázis!$L$3286:$M$3305,2,FALSE),FALSE))</f>
        <v>…</v>
      </c>
      <c r="E4317" s="101" t="str">
        <f>IF(VLOOKUP(C4317,Adatbázis!$D$105:$AN$3282,VLOOKUP($E$3466,Adatbázis!$L$3286:$M$3305,2,FALSE),FALSE)="","",VLOOKUP(C4317,Adatbázis!$D$105:$AN$3282,VLOOKUP($E$3466,Adatbázis!$L$3286:$M$3305,2,FALSE),FALSE))</f>
        <v>…</v>
      </c>
      <c r="F4317" s="101" t="str">
        <f>IF(VLOOKUP(C4317,Adatbázis!$D$105:$AN$3282,VLOOKUP($F$3466,Adatbázis!$L$3286:$M$3305,2,FALSE),FALSE)="","",VLOOKUP(C4317,Adatbázis!$D$105:$AN$3282,VLOOKUP($F$3466,Adatbázis!$L$3286:$M$3305,2,FALSE),FALSE))</f>
        <v>…</v>
      </c>
      <c r="G4317" s="102" t="str">
        <f>IF(VLOOKUP(C4317,Adatbázis!$D$105:$AN$3282,VLOOKUP($G$3466,Adatbázis!$D$3286:$E$3298,2,FALSE),FALSE)="","",VLOOKUP(C4317,Adatbázis!$D$105:$AN$3282,VLOOKUP($G$3466,Adatbázis!$D$3286:$E$3298,2,FALSE),FALSE))</f>
        <v>…</v>
      </c>
      <c r="H4317" s="102" t="str">
        <f>IF(VLOOKUP(C4317,Adatbázis!$D$105:$AN$3282,VLOOKUP($H$3466,Adatbázis!$D$3286:$E$3298,2,FALSE),FALSE)="","",VLOOKUP(C4317,Adatbázis!$D$105:$AN$3282,VLOOKUP($H$3466,Adatbázis!$D$3286:$E$3298,2,FALSE),FALSE))</f>
        <v>…</v>
      </c>
      <c r="I4317" s="102" t="str">
        <f>IF(VLOOKUP(C4317,Adatbázis!$D$105:$AN$3282,VLOOKUP($I$3466,Adatbázis!$D$3286:$E$3298,2,FALSE),FALSE)="","",VLOOKUP(C4317,Adatbázis!$D$105:$AN$3282,VLOOKUP($I$3466,Adatbázis!$D$3286:$E$3298,2,FALSE),FALSE))</f>
        <v>…</v>
      </c>
    </row>
    <row r="4318" spans="3:9" hidden="1">
      <c r="C4318" s="41" t="s">
        <v>9367</v>
      </c>
      <c r="D4318" s="101" t="str">
        <f>IF(VLOOKUP(C4318,Adatbázis!$D$105:$AN$3282,VLOOKUP($D$3466,Adatbázis!$L$3286:$M$3305,2,FALSE),FALSE)="","",VLOOKUP(C4318,Adatbázis!$D$105:$AN$3282,VLOOKUP($D$3466,Adatbázis!$L$3286:$M$3305,2,FALSE),FALSE))</f>
        <v>…</v>
      </c>
      <c r="E4318" s="101" t="str">
        <f>IF(VLOOKUP(C4318,Adatbázis!$D$105:$AN$3282,VLOOKUP($E$3466,Adatbázis!$L$3286:$M$3305,2,FALSE),FALSE)="","",VLOOKUP(C4318,Adatbázis!$D$105:$AN$3282,VLOOKUP($E$3466,Adatbázis!$L$3286:$M$3305,2,FALSE),FALSE))</f>
        <v>…</v>
      </c>
      <c r="F4318" s="101" t="str">
        <f>IF(VLOOKUP(C4318,Adatbázis!$D$105:$AN$3282,VLOOKUP($F$3466,Adatbázis!$L$3286:$M$3305,2,FALSE),FALSE)="","",VLOOKUP(C4318,Adatbázis!$D$105:$AN$3282,VLOOKUP($F$3466,Adatbázis!$L$3286:$M$3305,2,FALSE),FALSE))</f>
        <v>…</v>
      </c>
      <c r="G4318" s="102" t="str">
        <f>IF(VLOOKUP(C4318,Adatbázis!$D$105:$AN$3282,VLOOKUP($G$3466,Adatbázis!$D$3286:$E$3298,2,FALSE),FALSE)="","",VLOOKUP(C4318,Adatbázis!$D$105:$AN$3282,VLOOKUP($G$3466,Adatbázis!$D$3286:$E$3298,2,FALSE),FALSE))</f>
        <v>…</v>
      </c>
      <c r="H4318" s="102" t="str">
        <f>IF(VLOOKUP(C4318,Adatbázis!$D$105:$AN$3282,VLOOKUP($H$3466,Adatbázis!$D$3286:$E$3298,2,FALSE),FALSE)="","",VLOOKUP(C4318,Adatbázis!$D$105:$AN$3282,VLOOKUP($H$3466,Adatbázis!$D$3286:$E$3298,2,FALSE),FALSE))</f>
        <v>…</v>
      </c>
      <c r="I4318" s="102" t="str">
        <f>IF(VLOOKUP(C4318,Adatbázis!$D$105:$AN$3282,VLOOKUP($I$3466,Adatbázis!$D$3286:$E$3298,2,FALSE),FALSE)="","",VLOOKUP(C4318,Adatbázis!$D$105:$AN$3282,VLOOKUP($I$3466,Adatbázis!$D$3286:$E$3298,2,FALSE),FALSE))</f>
        <v>…</v>
      </c>
    </row>
    <row r="4319" spans="3:9" hidden="1">
      <c r="C4319" s="41" t="s">
        <v>9381</v>
      </c>
      <c r="D4319" s="101" t="str">
        <f>IF(VLOOKUP(C4319,Adatbázis!$D$105:$AN$3282,VLOOKUP($D$3466,Adatbázis!$L$3286:$M$3305,2,FALSE),FALSE)="","",VLOOKUP(C4319,Adatbázis!$D$105:$AN$3282,VLOOKUP($D$3466,Adatbázis!$L$3286:$M$3305,2,FALSE),FALSE))</f>
        <v>…</v>
      </c>
      <c r="E4319" s="101" t="str">
        <f>IF(VLOOKUP(C4319,Adatbázis!$D$105:$AN$3282,VLOOKUP($E$3466,Adatbázis!$L$3286:$M$3305,2,FALSE),FALSE)="","",VLOOKUP(C4319,Adatbázis!$D$105:$AN$3282,VLOOKUP($E$3466,Adatbázis!$L$3286:$M$3305,2,FALSE),FALSE))</f>
        <v>…</v>
      </c>
      <c r="F4319" s="101" t="str">
        <f>IF(VLOOKUP(C4319,Adatbázis!$D$105:$AN$3282,VLOOKUP($F$3466,Adatbázis!$L$3286:$M$3305,2,FALSE),FALSE)="","",VLOOKUP(C4319,Adatbázis!$D$105:$AN$3282,VLOOKUP($F$3466,Adatbázis!$L$3286:$M$3305,2,FALSE),FALSE))</f>
        <v>…</v>
      </c>
      <c r="G4319" s="102" t="str">
        <f>IF(VLOOKUP(C4319,Adatbázis!$D$105:$AN$3282,VLOOKUP($G$3466,Adatbázis!$D$3286:$E$3298,2,FALSE),FALSE)="","",VLOOKUP(C4319,Adatbázis!$D$105:$AN$3282,VLOOKUP($G$3466,Adatbázis!$D$3286:$E$3298,2,FALSE),FALSE))</f>
        <v>…</v>
      </c>
      <c r="H4319" s="102" t="str">
        <f>IF(VLOOKUP(C4319,Adatbázis!$D$105:$AN$3282,VLOOKUP($H$3466,Adatbázis!$D$3286:$E$3298,2,FALSE),FALSE)="","",VLOOKUP(C4319,Adatbázis!$D$105:$AN$3282,VLOOKUP($H$3466,Adatbázis!$D$3286:$E$3298,2,FALSE),FALSE))</f>
        <v>…</v>
      </c>
      <c r="I4319" s="102" t="str">
        <f>IF(VLOOKUP(C4319,Adatbázis!$D$105:$AN$3282,VLOOKUP($I$3466,Adatbázis!$D$3286:$E$3298,2,FALSE),FALSE)="","",VLOOKUP(C4319,Adatbázis!$D$105:$AN$3282,VLOOKUP($I$3466,Adatbázis!$D$3286:$E$3298,2,FALSE),FALSE))</f>
        <v>…</v>
      </c>
    </row>
    <row r="4320" spans="3:9" hidden="1">
      <c r="C4320" s="41" t="s">
        <v>9388</v>
      </c>
      <c r="D4320" s="101" t="str">
        <f>IF(VLOOKUP(C4320,Adatbázis!$D$105:$AN$3282,VLOOKUP($D$3466,Adatbázis!$L$3286:$M$3305,2,FALSE),FALSE)="","",VLOOKUP(C4320,Adatbázis!$D$105:$AN$3282,VLOOKUP($D$3466,Adatbázis!$L$3286:$M$3305,2,FALSE),FALSE))</f>
        <v>…</v>
      </c>
      <c r="E4320" s="101" t="str">
        <f>IF(VLOOKUP(C4320,Adatbázis!$D$105:$AN$3282,VLOOKUP($E$3466,Adatbázis!$L$3286:$M$3305,2,FALSE),FALSE)="","",VLOOKUP(C4320,Adatbázis!$D$105:$AN$3282,VLOOKUP($E$3466,Adatbázis!$L$3286:$M$3305,2,FALSE),FALSE))</f>
        <v>…</v>
      </c>
      <c r="F4320" s="101" t="str">
        <f>IF(VLOOKUP(C4320,Adatbázis!$D$105:$AN$3282,VLOOKUP($F$3466,Adatbázis!$L$3286:$M$3305,2,FALSE),FALSE)="","",VLOOKUP(C4320,Adatbázis!$D$105:$AN$3282,VLOOKUP($F$3466,Adatbázis!$L$3286:$M$3305,2,FALSE),FALSE))</f>
        <v>…</v>
      </c>
      <c r="G4320" s="102" t="str">
        <f>IF(VLOOKUP(C4320,Adatbázis!$D$105:$AN$3282,VLOOKUP($G$3466,Adatbázis!$D$3286:$E$3298,2,FALSE),FALSE)="","",VLOOKUP(C4320,Adatbázis!$D$105:$AN$3282,VLOOKUP($G$3466,Adatbázis!$D$3286:$E$3298,2,FALSE),FALSE))</f>
        <v>…</v>
      </c>
      <c r="H4320" s="102" t="str">
        <f>IF(VLOOKUP(C4320,Adatbázis!$D$105:$AN$3282,VLOOKUP($H$3466,Adatbázis!$D$3286:$E$3298,2,FALSE),FALSE)="","",VLOOKUP(C4320,Adatbázis!$D$105:$AN$3282,VLOOKUP($H$3466,Adatbázis!$D$3286:$E$3298,2,FALSE),FALSE))</f>
        <v>…</v>
      </c>
      <c r="I4320" s="102" t="str">
        <f>IF(VLOOKUP(C4320,Adatbázis!$D$105:$AN$3282,VLOOKUP($I$3466,Adatbázis!$D$3286:$E$3298,2,FALSE),FALSE)="","",VLOOKUP(C4320,Adatbázis!$D$105:$AN$3282,VLOOKUP($I$3466,Adatbázis!$D$3286:$E$3298,2,FALSE),FALSE))</f>
        <v>…</v>
      </c>
    </row>
    <row r="4321" spans="3:9" hidden="1">
      <c r="C4321" s="41" t="s">
        <v>9400</v>
      </c>
      <c r="D4321" s="101" t="str">
        <f>IF(VLOOKUP(C4321,Adatbázis!$D$105:$AN$3282,VLOOKUP($D$3466,Adatbázis!$L$3286:$M$3305,2,FALSE),FALSE)="","",VLOOKUP(C4321,Adatbázis!$D$105:$AN$3282,VLOOKUP($D$3466,Adatbázis!$L$3286:$M$3305,2,FALSE),FALSE))</f>
        <v>…</v>
      </c>
      <c r="E4321" s="101" t="str">
        <f>IF(VLOOKUP(C4321,Adatbázis!$D$105:$AN$3282,VLOOKUP($E$3466,Adatbázis!$L$3286:$M$3305,2,FALSE),FALSE)="","",VLOOKUP(C4321,Adatbázis!$D$105:$AN$3282,VLOOKUP($E$3466,Adatbázis!$L$3286:$M$3305,2,FALSE),FALSE))</f>
        <v>…</v>
      </c>
      <c r="F4321" s="101" t="str">
        <f>IF(VLOOKUP(C4321,Adatbázis!$D$105:$AN$3282,VLOOKUP($F$3466,Adatbázis!$L$3286:$M$3305,2,FALSE),FALSE)="","",VLOOKUP(C4321,Adatbázis!$D$105:$AN$3282,VLOOKUP($F$3466,Adatbázis!$L$3286:$M$3305,2,FALSE),FALSE))</f>
        <v>…</v>
      </c>
      <c r="G4321" s="102" t="str">
        <f>IF(VLOOKUP(C4321,Adatbázis!$D$105:$AN$3282,VLOOKUP($G$3466,Adatbázis!$D$3286:$E$3298,2,FALSE),FALSE)="","",VLOOKUP(C4321,Adatbázis!$D$105:$AN$3282,VLOOKUP($G$3466,Adatbázis!$D$3286:$E$3298,2,FALSE),FALSE))</f>
        <v>…</v>
      </c>
      <c r="H4321" s="102" t="str">
        <f>IF(VLOOKUP(C4321,Adatbázis!$D$105:$AN$3282,VLOOKUP($H$3466,Adatbázis!$D$3286:$E$3298,2,FALSE),FALSE)="","",VLOOKUP(C4321,Adatbázis!$D$105:$AN$3282,VLOOKUP($H$3466,Adatbázis!$D$3286:$E$3298,2,FALSE),FALSE))</f>
        <v>…</v>
      </c>
      <c r="I4321" s="102" t="str">
        <f>IF(VLOOKUP(C4321,Adatbázis!$D$105:$AN$3282,VLOOKUP($I$3466,Adatbázis!$D$3286:$E$3298,2,FALSE),FALSE)="","",VLOOKUP(C4321,Adatbázis!$D$105:$AN$3282,VLOOKUP($I$3466,Adatbázis!$D$3286:$E$3298,2,FALSE),FALSE))</f>
        <v>…</v>
      </c>
    </row>
    <row r="4322" spans="3:9" hidden="1">
      <c r="C4322" s="41" t="s">
        <v>9407</v>
      </c>
      <c r="D4322" s="101" t="str">
        <f>IF(VLOOKUP(C4322,Adatbázis!$D$105:$AN$3282,VLOOKUP($D$3466,Adatbázis!$L$3286:$M$3305,2,FALSE),FALSE)="","",VLOOKUP(C4322,Adatbázis!$D$105:$AN$3282,VLOOKUP($D$3466,Adatbázis!$L$3286:$M$3305,2,FALSE),FALSE))</f>
        <v>…</v>
      </c>
      <c r="E4322" s="101" t="str">
        <f>IF(VLOOKUP(C4322,Adatbázis!$D$105:$AN$3282,VLOOKUP($E$3466,Adatbázis!$L$3286:$M$3305,2,FALSE),FALSE)="","",VLOOKUP(C4322,Adatbázis!$D$105:$AN$3282,VLOOKUP($E$3466,Adatbázis!$L$3286:$M$3305,2,FALSE),FALSE))</f>
        <v>…</v>
      </c>
      <c r="F4322" s="101" t="str">
        <f>IF(VLOOKUP(C4322,Adatbázis!$D$105:$AN$3282,VLOOKUP($F$3466,Adatbázis!$L$3286:$M$3305,2,FALSE),FALSE)="","",VLOOKUP(C4322,Adatbázis!$D$105:$AN$3282,VLOOKUP($F$3466,Adatbázis!$L$3286:$M$3305,2,FALSE),FALSE))</f>
        <v>…</v>
      </c>
      <c r="G4322" s="102" t="str">
        <f>IF(VLOOKUP(C4322,Adatbázis!$D$105:$AN$3282,VLOOKUP($G$3466,Adatbázis!$D$3286:$E$3298,2,FALSE),FALSE)="","",VLOOKUP(C4322,Adatbázis!$D$105:$AN$3282,VLOOKUP($G$3466,Adatbázis!$D$3286:$E$3298,2,FALSE),FALSE))</f>
        <v>…</v>
      </c>
      <c r="H4322" s="102" t="str">
        <f>IF(VLOOKUP(C4322,Adatbázis!$D$105:$AN$3282,VLOOKUP($H$3466,Adatbázis!$D$3286:$E$3298,2,FALSE),FALSE)="","",VLOOKUP(C4322,Adatbázis!$D$105:$AN$3282,VLOOKUP($H$3466,Adatbázis!$D$3286:$E$3298,2,FALSE),FALSE))</f>
        <v>…</v>
      </c>
      <c r="I4322" s="102" t="str">
        <f>IF(VLOOKUP(C4322,Adatbázis!$D$105:$AN$3282,VLOOKUP($I$3466,Adatbázis!$D$3286:$E$3298,2,FALSE),FALSE)="","",VLOOKUP(C4322,Adatbázis!$D$105:$AN$3282,VLOOKUP($I$3466,Adatbázis!$D$3286:$E$3298,2,FALSE),FALSE))</f>
        <v>…</v>
      </c>
    </row>
    <row r="4323" spans="3:9" hidden="1">
      <c r="C4323" s="41" t="s">
        <v>9420</v>
      </c>
      <c r="D4323" s="101" t="str">
        <f>IF(VLOOKUP(C4323,Adatbázis!$D$105:$AN$3282,VLOOKUP($D$3466,Adatbázis!$L$3286:$M$3305,2,FALSE),FALSE)="","",VLOOKUP(C4323,Adatbázis!$D$105:$AN$3282,VLOOKUP($D$3466,Adatbázis!$L$3286:$M$3305,2,FALSE),FALSE))</f>
        <v>…</v>
      </c>
      <c r="E4323" s="101" t="str">
        <f>IF(VLOOKUP(C4323,Adatbázis!$D$105:$AN$3282,VLOOKUP($E$3466,Adatbázis!$L$3286:$M$3305,2,FALSE),FALSE)="","",VLOOKUP(C4323,Adatbázis!$D$105:$AN$3282,VLOOKUP($E$3466,Adatbázis!$L$3286:$M$3305,2,FALSE),FALSE))</f>
        <v>…</v>
      </c>
      <c r="F4323" s="101" t="str">
        <f>IF(VLOOKUP(C4323,Adatbázis!$D$105:$AN$3282,VLOOKUP($F$3466,Adatbázis!$L$3286:$M$3305,2,FALSE),FALSE)="","",VLOOKUP(C4323,Adatbázis!$D$105:$AN$3282,VLOOKUP($F$3466,Adatbázis!$L$3286:$M$3305,2,FALSE),FALSE))</f>
        <v>…</v>
      </c>
      <c r="G4323" s="102" t="str">
        <f>IF(VLOOKUP(C4323,Adatbázis!$D$105:$AN$3282,VLOOKUP($G$3466,Adatbázis!$D$3286:$E$3298,2,FALSE),FALSE)="","",VLOOKUP(C4323,Adatbázis!$D$105:$AN$3282,VLOOKUP($G$3466,Adatbázis!$D$3286:$E$3298,2,FALSE),FALSE))</f>
        <v>…</v>
      </c>
      <c r="H4323" s="102" t="str">
        <f>IF(VLOOKUP(C4323,Adatbázis!$D$105:$AN$3282,VLOOKUP($H$3466,Adatbázis!$D$3286:$E$3298,2,FALSE),FALSE)="","",VLOOKUP(C4323,Adatbázis!$D$105:$AN$3282,VLOOKUP($H$3466,Adatbázis!$D$3286:$E$3298,2,FALSE),FALSE))</f>
        <v>…</v>
      </c>
      <c r="I4323" s="102" t="str">
        <f>IF(VLOOKUP(C4323,Adatbázis!$D$105:$AN$3282,VLOOKUP($I$3466,Adatbázis!$D$3286:$E$3298,2,FALSE),FALSE)="","",VLOOKUP(C4323,Adatbázis!$D$105:$AN$3282,VLOOKUP($I$3466,Adatbázis!$D$3286:$E$3298,2,FALSE),FALSE))</f>
        <v>…</v>
      </c>
    </row>
    <row r="4324" spans="3:9" hidden="1">
      <c r="C4324" s="41" t="s">
        <v>9434</v>
      </c>
      <c r="D4324" s="101" t="str">
        <f>IF(VLOOKUP(C4324,Adatbázis!$D$105:$AN$3282,VLOOKUP($D$3466,Adatbázis!$L$3286:$M$3305,2,FALSE),FALSE)="","",VLOOKUP(C4324,Adatbázis!$D$105:$AN$3282,VLOOKUP($D$3466,Adatbázis!$L$3286:$M$3305,2,FALSE),FALSE))</f>
        <v>…</v>
      </c>
      <c r="E4324" s="101" t="str">
        <f>IF(VLOOKUP(C4324,Adatbázis!$D$105:$AN$3282,VLOOKUP($E$3466,Adatbázis!$L$3286:$M$3305,2,FALSE),FALSE)="","",VLOOKUP(C4324,Adatbázis!$D$105:$AN$3282,VLOOKUP($E$3466,Adatbázis!$L$3286:$M$3305,2,FALSE),FALSE))</f>
        <v>…</v>
      </c>
      <c r="F4324" s="101" t="str">
        <f>IF(VLOOKUP(C4324,Adatbázis!$D$105:$AN$3282,VLOOKUP($F$3466,Adatbázis!$L$3286:$M$3305,2,FALSE),FALSE)="","",VLOOKUP(C4324,Adatbázis!$D$105:$AN$3282,VLOOKUP($F$3466,Adatbázis!$L$3286:$M$3305,2,FALSE),FALSE))</f>
        <v>…</v>
      </c>
      <c r="G4324" s="102" t="str">
        <f>IF(VLOOKUP(C4324,Adatbázis!$D$105:$AN$3282,VLOOKUP($G$3466,Adatbázis!$D$3286:$E$3298,2,FALSE),FALSE)="","",VLOOKUP(C4324,Adatbázis!$D$105:$AN$3282,VLOOKUP($G$3466,Adatbázis!$D$3286:$E$3298,2,FALSE),FALSE))</f>
        <v>…</v>
      </c>
      <c r="H4324" s="102" t="str">
        <f>IF(VLOOKUP(C4324,Adatbázis!$D$105:$AN$3282,VLOOKUP($H$3466,Adatbázis!$D$3286:$E$3298,2,FALSE),FALSE)="","",VLOOKUP(C4324,Adatbázis!$D$105:$AN$3282,VLOOKUP($H$3466,Adatbázis!$D$3286:$E$3298,2,FALSE),FALSE))</f>
        <v>…</v>
      </c>
      <c r="I4324" s="102" t="str">
        <f>IF(VLOOKUP(C4324,Adatbázis!$D$105:$AN$3282,VLOOKUP($I$3466,Adatbázis!$D$3286:$E$3298,2,FALSE),FALSE)="","",VLOOKUP(C4324,Adatbázis!$D$105:$AN$3282,VLOOKUP($I$3466,Adatbázis!$D$3286:$E$3298,2,FALSE),FALSE))</f>
        <v>…</v>
      </c>
    </row>
    <row r="4325" spans="3:9" hidden="1">
      <c r="C4325" s="41" t="s">
        <v>9441</v>
      </c>
      <c r="D4325" s="101" t="str">
        <f>IF(VLOOKUP(C4325,Adatbázis!$D$105:$AN$3282,VLOOKUP($D$3466,Adatbázis!$L$3286:$M$3305,2,FALSE),FALSE)="","",VLOOKUP(C4325,Adatbázis!$D$105:$AN$3282,VLOOKUP($D$3466,Adatbázis!$L$3286:$M$3305,2,FALSE),FALSE))</f>
        <v>…</v>
      </c>
      <c r="E4325" s="101" t="str">
        <f>IF(VLOOKUP(C4325,Adatbázis!$D$105:$AN$3282,VLOOKUP($E$3466,Adatbázis!$L$3286:$M$3305,2,FALSE),FALSE)="","",VLOOKUP(C4325,Adatbázis!$D$105:$AN$3282,VLOOKUP($E$3466,Adatbázis!$L$3286:$M$3305,2,FALSE),FALSE))</f>
        <v>…</v>
      </c>
      <c r="F4325" s="101" t="str">
        <f>IF(VLOOKUP(C4325,Adatbázis!$D$105:$AN$3282,VLOOKUP($F$3466,Adatbázis!$L$3286:$M$3305,2,FALSE),FALSE)="","",VLOOKUP(C4325,Adatbázis!$D$105:$AN$3282,VLOOKUP($F$3466,Adatbázis!$L$3286:$M$3305,2,FALSE),FALSE))</f>
        <v>…</v>
      </c>
      <c r="G4325" s="102" t="str">
        <f>IF(VLOOKUP(C4325,Adatbázis!$D$105:$AN$3282,VLOOKUP($G$3466,Adatbázis!$D$3286:$E$3298,2,FALSE),FALSE)="","",VLOOKUP(C4325,Adatbázis!$D$105:$AN$3282,VLOOKUP($G$3466,Adatbázis!$D$3286:$E$3298,2,FALSE),FALSE))</f>
        <v>…</v>
      </c>
      <c r="H4325" s="102" t="str">
        <f>IF(VLOOKUP(C4325,Adatbázis!$D$105:$AN$3282,VLOOKUP($H$3466,Adatbázis!$D$3286:$E$3298,2,FALSE),FALSE)="","",VLOOKUP(C4325,Adatbázis!$D$105:$AN$3282,VLOOKUP($H$3466,Adatbázis!$D$3286:$E$3298,2,FALSE),FALSE))</f>
        <v>…</v>
      </c>
      <c r="I4325" s="102" t="str">
        <f>IF(VLOOKUP(C4325,Adatbázis!$D$105:$AN$3282,VLOOKUP($I$3466,Adatbázis!$D$3286:$E$3298,2,FALSE),FALSE)="","",VLOOKUP(C4325,Adatbázis!$D$105:$AN$3282,VLOOKUP($I$3466,Adatbázis!$D$3286:$E$3298,2,FALSE),FALSE))</f>
        <v>…</v>
      </c>
    </row>
    <row r="4326" spans="3:9" hidden="1">
      <c r="C4326" s="41" t="s">
        <v>1574</v>
      </c>
      <c r="D4326" s="101" t="str">
        <f>IF(VLOOKUP(C4326,Adatbázis!$D$105:$AN$3282,VLOOKUP($D$3466,Adatbázis!$L$3286:$M$3305,2,FALSE),FALSE)="","",VLOOKUP(C4326,Adatbázis!$D$105:$AN$3282,VLOOKUP($D$3466,Adatbázis!$L$3286:$M$3305,2,FALSE),FALSE))</f>
        <v>…</v>
      </c>
      <c r="E4326" s="101" t="str">
        <f>IF(VLOOKUP(C4326,Adatbázis!$D$105:$AN$3282,VLOOKUP($E$3466,Adatbázis!$L$3286:$M$3305,2,FALSE),FALSE)="","",VLOOKUP(C4326,Adatbázis!$D$105:$AN$3282,VLOOKUP($E$3466,Adatbázis!$L$3286:$M$3305,2,FALSE),FALSE))</f>
        <v>…</v>
      </c>
      <c r="F4326" s="101" t="str">
        <f>IF(VLOOKUP(C4326,Adatbázis!$D$105:$AN$3282,VLOOKUP($F$3466,Adatbázis!$L$3286:$M$3305,2,FALSE),FALSE)="","",VLOOKUP(C4326,Adatbázis!$D$105:$AN$3282,VLOOKUP($F$3466,Adatbázis!$L$3286:$M$3305,2,FALSE),FALSE))</f>
        <v>…</v>
      </c>
      <c r="G4326" s="102" t="str">
        <f>IF(VLOOKUP(C4326,Adatbázis!$D$105:$AN$3282,VLOOKUP($G$3466,Adatbázis!$D$3286:$E$3298,2,FALSE),FALSE)="","",VLOOKUP(C4326,Adatbázis!$D$105:$AN$3282,VLOOKUP($G$3466,Adatbázis!$D$3286:$E$3298,2,FALSE),FALSE))</f>
        <v>…</v>
      </c>
      <c r="H4326" s="102" t="str">
        <f>IF(VLOOKUP(C4326,Adatbázis!$D$105:$AN$3282,VLOOKUP($H$3466,Adatbázis!$D$3286:$E$3298,2,FALSE),FALSE)="","",VLOOKUP(C4326,Adatbázis!$D$105:$AN$3282,VLOOKUP($H$3466,Adatbázis!$D$3286:$E$3298,2,FALSE),FALSE))</f>
        <v>…</v>
      </c>
      <c r="I4326" s="102" t="str">
        <f>IF(VLOOKUP(C4326,Adatbázis!$D$105:$AN$3282,VLOOKUP($I$3466,Adatbázis!$D$3286:$E$3298,2,FALSE),FALSE)="","",VLOOKUP(C4326,Adatbázis!$D$105:$AN$3282,VLOOKUP($I$3466,Adatbázis!$D$3286:$E$3298,2,FALSE),FALSE))</f>
        <v>…</v>
      </c>
    </row>
    <row r="4327" spans="3:9" hidden="1">
      <c r="C4327" s="41" t="s">
        <v>9455</v>
      </c>
      <c r="D4327" s="101" t="str">
        <f>IF(VLOOKUP(C4327,Adatbázis!$D$105:$AN$3282,VLOOKUP($D$3466,Adatbázis!$L$3286:$M$3305,2,FALSE),FALSE)="","",VLOOKUP(C4327,Adatbázis!$D$105:$AN$3282,VLOOKUP($D$3466,Adatbázis!$L$3286:$M$3305,2,FALSE),FALSE))</f>
        <v>…</v>
      </c>
      <c r="E4327" s="101" t="str">
        <f>IF(VLOOKUP(C4327,Adatbázis!$D$105:$AN$3282,VLOOKUP($E$3466,Adatbázis!$L$3286:$M$3305,2,FALSE),FALSE)="","",VLOOKUP(C4327,Adatbázis!$D$105:$AN$3282,VLOOKUP($E$3466,Adatbázis!$L$3286:$M$3305,2,FALSE),FALSE))</f>
        <v>…</v>
      </c>
      <c r="F4327" s="101" t="str">
        <f>IF(VLOOKUP(C4327,Adatbázis!$D$105:$AN$3282,VLOOKUP($F$3466,Adatbázis!$L$3286:$M$3305,2,FALSE),FALSE)="","",VLOOKUP(C4327,Adatbázis!$D$105:$AN$3282,VLOOKUP($F$3466,Adatbázis!$L$3286:$M$3305,2,FALSE),FALSE))</f>
        <v>…</v>
      </c>
      <c r="G4327" s="102" t="str">
        <f>IF(VLOOKUP(C4327,Adatbázis!$D$105:$AN$3282,VLOOKUP($G$3466,Adatbázis!$D$3286:$E$3298,2,FALSE),FALSE)="","",VLOOKUP(C4327,Adatbázis!$D$105:$AN$3282,VLOOKUP($G$3466,Adatbázis!$D$3286:$E$3298,2,FALSE),FALSE))</f>
        <v>…</v>
      </c>
      <c r="H4327" s="102" t="str">
        <f>IF(VLOOKUP(C4327,Adatbázis!$D$105:$AN$3282,VLOOKUP($H$3466,Adatbázis!$D$3286:$E$3298,2,FALSE),FALSE)="","",VLOOKUP(C4327,Adatbázis!$D$105:$AN$3282,VLOOKUP($H$3466,Adatbázis!$D$3286:$E$3298,2,FALSE),FALSE))</f>
        <v>…</v>
      </c>
      <c r="I4327" s="102" t="str">
        <f>IF(VLOOKUP(C4327,Adatbázis!$D$105:$AN$3282,VLOOKUP($I$3466,Adatbázis!$D$3286:$E$3298,2,FALSE),FALSE)="","",VLOOKUP(C4327,Adatbázis!$D$105:$AN$3282,VLOOKUP($I$3466,Adatbázis!$D$3286:$E$3298,2,FALSE),FALSE))</f>
        <v>…</v>
      </c>
    </row>
    <row r="4328" spans="3:9" hidden="1">
      <c r="C4328" s="41" t="s">
        <v>9459</v>
      </c>
      <c r="D4328" s="101" t="str">
        <f>IF(VLOOKUP(C4328,Adatbázis!$D$105:$AN$3282,VLOOKUP($D$3466,Adatbázis!$L$3286:$M$3305,2,FALSE),FALSE)="","",VLOOKUP(C4328,Adatbázis!$D$105:$AN$3282,VLOOKUP($D$3466,Adatbázis!$L$3286:$M$3305,2,FALSE),FALSE))</f>
        <v>…</v>
      </c>
      <c r="E4328" s="101" t="str">
        <f>IF(VLOOKUP(C4328,Adatbázis!$D$105:$AN$3282,VLOOKUP($E$3466,Adatbázis!$L$3286:$M$3305,2,FALSE),FALSE)="","",VLOOKUP(C4328,Adatbázis!$D$105:$AN$3282,VLOOKUP($E$3466,Adatbázis!$L$3286:$M$3305,2,FALSE),FALSE))</f>
        <v>…</v>
      </c>
      <c r="F4328" s="101" t="str">
        <f>IF(VLOOKUP(C4328,Adatbázis!$D$105:$AN$3282,VLOOKUP($F$3466,Adatbázis!$L$3286:$M$3305,2,FALSE),FALSE)="","",VLOOKUP(C4328,Adatbázis!$D$105:$AN$3282,VLOOKUP($F$3466,Adatbázis!$L$3286:$M$3305,2,FALSE),FALSE))</f>
        <v>…</v>
      </c>
      <c r="G4328" s="102" t="str">
        <f>IF(VLOOKUP(C4328,Adatbázis!$D$105:$AN$3282,VLOOKUP($G$3466,Adatbázis!$D$3286:$E$3298,2,FALSE),FALSE)="","",VLOOKUP(C4328,Adatbázis!$D$105:$AN$3282,VLOOKUP($G$3466,Adatbázis!$D$3286:$E$3298,2,FALSE),FALSE))</f>
        <v>…</v>
      </c>
      <c r="H4328" s="102" t="str">
        <f>IF(VLOOKUP(C4328,Adatbázis!$D$105:$AN$3282,VLOOKUP($H$3466,Adatbázis!$D$3286:$E$3298,2,FALSE),FALSE)="","",VLOOKUP(C4328,Adatbázis!$D$105:$AN$3282,VLOOKUP($H$3466,Adatbázis!$D$3286:$E$3298,2,FALSE),FALSE))</f>
        <v>…</v>
      </c>
      <c r="I4328" s="102" t="str">
        <f>IF(VLOOKUP(C4328,Adatbázis!$D$105:$AN$3282,VLOOKUP($I$3466,Adatbázis!$D$3286:$E$3298,2,FALSE),FALSE)="","",VLOOKUP(C4328,Adatbázis!$D$105:$AN$3282,VLOOKUP($I$3466,Adatbázis!$D$3286:$E$3298,2,FALSE),FALSE))</f>
        <v>…</v>
      </c>
    </row>
    <row r="4329" spans="3:9" hidden="1">
      <c r="C4329" s="41" t="s">
        <v>9472</v>
      </c>
      <c r="D4329" s="101" t="str">
        <f>IF(VLOOKUP(C4329,Adatbázis!$D$105:$AN$3282,VLOOKUP($D$3466,Adatbázis!$L$3286:$M$3305,2,FALSE),FALSE)="","",VLOOKUP(C4329,Adatbázis!$D$105:$AN$3282,VLOOKUP($D$3466,Adatbázis!$L$3286:$M$3305,2,FALSE),FALSE))</f>
        <v>…</v>
      </c>
      <c r="E4329" s="101" t="str">
        <f>IF(VLOOKUP(C4329,Adatbázis!$D$105:$AN$3282,VLOOKUP($E$3466,Adatbázis!$L$3286:$M$3305,2,FALSE),FALSE)="","",VLOOKUP(C4329,Adatbázis!$D$105:$AN$3282,VLOOKUP($E$3466,Adatbázis!$L$3286:$M$3305,2,FALSE),FALSE))</f>
        <v>…</v>
      </c>
      <c r="F4329" s="101" t="str">
        <f>IF(VLOOKUP(C4329,Adatbázis!$D$105:$AN$3282,VLOOKUP($F$3466,Adatbázis!$L$3286:$M$3305,2,FALSE),FALSE)="","",VLOOKUP(C4329,Adatbázis!$D$105:$AN$3282,VLOOKUP($F$3466,Adatbázis!$L$3286:$M$3305,2,FALSE),FALSE))</f>
        <v>…</v>
      </c>
      <c r="G4329" s="102" t="str">
        <f>IF(VLOOKUP(C4329,Adatbázis!$D$105:$AN$3282,VLOOKUP($G$3466,Adatbázis!$D$3286:$E$3298,2,FALSE),FALSE)="","",VLOOKUP(C4329,Adatbázis!$D$105:$AN$3282,VLOOKUP($G$3466,Adatbázis!$D$3286:$E$3298,2,FALSE),FALSE))</f>
        <v>…</v>
      </c>
      <c r="H4329" s="102" t="str">
        <f>IF(VLOOKUP(C4329,Adatbázis!$D$105:$AN$3282,VLOOKUP($H$3466,Adatbázis!$D$3286:$E$3298,2,FALSE),FALSE)="","",VLOOKUP(C4329,Adatbázis!$D$105:$AN$3282,VLOOKUP($H$3466,Adatbázis!$D$3286:$E$3298,2,FALSE),FALSE))</f>
        <v>…</v>
      </c>
      <c r="I4329" s="102" t="str">
        <f>IF(VLOOKUP(C4329,Adatbázis!$D$105:$AN$3282,VLOOKUP($I$3466,Adatbázis!$D$3286:$E$3298,2,FALSE),FALSE)="","",VLOOKUP(C4329,Adatbázis!$D$105:$AN$3282,VLOOKUP($I$3466,Adatbázis!$D$3286:$E$3298,2,FALSE),FALSE))</f>
        <v>…</v>
      </c>
    </row>
    <row r="4330" spans="3:9" hidden="1">
      <c r="C4330" s="41" t="s">
        <v>9487</v>
      </c>
      <c r="D4330" s="101" t="str">
        <f>IF(VLOOKUP(C4330,Adatbázis!$D$105:$AN$3282,VLOOKUP($D$3466,Adatbázis!$L$3286:$M$3305,2,FALSE),FALSE)="","",VLOOKUP(C4330,Adatbázis!$D$105:$AN$3282,VLOOKUP($D$3466,Adatbázis!$L$3286:$M$3305,2,FALSE),FALSE))</f>
        <v>…</v>
      </c>
      <c r="E4330" s="101" t="str">
        <f>IF(VLOOKUP(C4330,Adatbázis!$D$105:$AN$3282,VLOOKUP($E$3466,Adatbázis!$L$3286:$M$3305,2,FALSE),FALSE)="","",VLOOKUP(C4330,Adatbázis!$D$105:$AN$3282,VLOOKUP($E$3466,Adatbázis!$L$3286:$M$3305,2,FALSE),FALSE))</f>
        <v>…</v>
      </c>
      <c r="F4330" s="101" t="str">
        <f>IF(VLOOKUP(C4330,Adatbázis!$D$105:$AN$3282,VLOOKUP($F$3466,Adatbázis!$L$3286:$M$3305,2,FALSE),FALSE)="","",VLOOKUP(C4330,Adatbázis!$D$105:$AN$3282,VLOOKUP($F$3466,Adatbázis!$L$3286:$M$3305,2,FALSE),FALSE))</f>
        <v>…</v>
      </c>
      <c r="G4330" s="102" t="str">
        <f>IF(VLOOKUP(C4330,Adatbázis!$D$105:$AN$3282,VLOOKUP($G$3466,Adatbázis!$D$3286:$E$3298,2,FALSE),FALSE)="","",VLOOKUP(C4330,Adatbázis!$D$105:$AN$3282,VLOOKUP($G$3466,Adatbázis!$D$3286:$E$3298,2,FALSE),FALSE))</f>
        <v>…</v>
      </c>
      <c r="H4330" s="102" t="str">
        <f>IF(VLOOKUP(C4330,Adatbázis!$D$105:$AN$3282,VLOOKUP($H$3466,Adatbázis!$D$3286:$E$3298,2,FALSE),FALSE)="","",VLOOKUP(C4330,Adatbázis!$D$105:$AN$3282,VLOOKUP($H$3466,Adatbázis!$D$3286:$E$3298,2,FALSE),FALSE))</f>
        <v>…</v>
      </c>
      <c r="I4330" s="102" t="str">
        <f>IF(VLOOKUP(C4330,Adatbázis!$D$105:$AN$3282,VLOOKUP($I$3466,Adatbázis!$D$3286:$E$3298,2,FALSE),FALSE)="","",VLOOKUP(C4330,Adatbázis!$D$105:$AN$3282,VLOOKUP($I$3466,Adatbázis!$D$3286:$E$3298,2,FALSE),FALSE))</f>
        <v>…</v>
      </c>
    </row>
    <row r="4331" spans="3:9" hidden="1">
      <c r="C4331" s="41" t="s">
        <v>9500</v>
      </c>
      <c r="D4331" s="101" t="str">
        <f>IF(VLOOKUP(C4331,Adatbázis!$D$105:$AN$3282,VLOOKUP($D$3466,Adatbázis!$L$3286:$M$3305,2,FALSE),FALSE)="","",VLOOKUP(C4331,Adatbázis!$D$105:$AN$3282,VLOOKUP($D$3466,Adatbázis!$L$3286:$M$3305,2,FALSE),FALSE))</f>
        <v>…</v>
      </c>
      <c r="E4331" s="101" t="str">
        <f>IF(VLOOKUP(C4331,Adatbázis!$D$105:$AN$3282,VLOOKUP($E$3466,Adatbázis!$L$3286:$M$3305,2,FALSE),FALSE)="","",VLOOKUP(C4331,Adatbázis!$D$105:$AN$3282,VLOOKUP($E$3466,Adatbázis!$L$3286:$M$3305,2,FALSE),FALSE))</f>
        <v>…</v>
      </c>
      <c r="F4331" s="101" t="str">
        <f>IF(VLOOKUP(C4331,Adatbázis!$D$105:$AN$3282,VLOOKUP($F$3466,Adatbázis!$L$3286:$M$3305,2,FALSE),FALSE)="","",VLOOKUP(C4331,Adatbázis!$D$105:$AN$3282,VLOOKUP($F$3466,Adatbázis!$L$3286:$M$3305,2,FALSE),FALSE))</f>
        <v>…</v>
      </c>
      <c r="G4331" s="102" t="str">
        <f>IF(VLOOKUP(C4331,Adatbázis!$D$105:$AN$3282,VLOOKUP($G$3466,Adatbázis!$D$3286:$E$3298,2,FALSE),FALSE)="","",VLOOKUP(C4331,Adatbázis!$D$105:$AN$3282,VLOOKUP($G$3466,Adatbázis!$D$3286:$E$3298,2,FALSE),FALSE))</f>
        <v>…</v>
      </c>
      <c r="H4331" s="102" t="str">
        <f>IF(VLOOKUP(C4331,Adatbázis!$D$105:$AN$3282,VLOOKUP($H$3466,Adatbázis!$D$3286:$E$3298,2,FALSE),FALSE)="","",VLOOKUP(C4331,Adatbázis!$D$105:$AN$3282,VLOOKUP($H$3466,Adatbázis!$D$3286:$E$3298,2,FALSE),FALSE))</f>
        <v>…</v>
      </c>
      <c r="I4331" s="102" t="str">
        <f>IF(VLOOKUP(C4331,Adatbázis!$D$105:$AN$3282,VLOOKUP($I$3466,Adatbázis!$D$3286:$E$3298,2,FALSE),FALSE)="","",VLOOKUP(C4331,Adatbázis!$D$105:$AN$3282,VLOOKUP($I$3466,Adatbázis!$D$3286:$E$3298,2,FALSE),FALSE))</f>
        <v>…</v>
      </c>
    </row>
    <row r="4332" spans="3:9" hidden="1">
      <c r="C4332" s="41" t="s">
        <v>9510</v>
      </c>
      <c r="D4332" s="101" t="str">
        <f>IF(VLOOKUP(C4332,Adatbázis!$D$105:$AN$3282,VLOOKUP($D$3466,Adatbázis!$L$3286:$M$3305,2,FALSE),FALSE)="","",VLOOKUP(C4332,Adatbázis!$D$105:$AN$3282,VLOOKUP($D$3466,Adatbázis!$L$3286:$M$3305,2,FALSE),FALSE))</f>
        <v>…</v>
      </c>
      <c r="E4332" s="101" t="str">
        <f>IF(VLOOKUP(C4332,Adatbázis!$D$105:$AN$3282,VLOOKUP($E$3466,Adatbázis!$L$3286:$M$3305,2,FALSE),FALSE)="","",VLOOKUP(C4332,Adatbázis!$D$105:$AN$3282,VLOOKUP($E$3466,Adatbázis!$L$3286:$M$3305,2,FALSE),FALSE))</f>
        <v>…</v>
      </c>
      <c r="F4332" s="101" t="str">
        <f>IF(VLOOKUP(C4332,Adatbázis!$D$105:$AN$3282,VLOOKUP($F$3466,Adatbázis!$L$3286:$M$3305,2,FALSE),FALSE)="","",VLOOKUP(C4332,Adatbázis!$D$105:$AN$3282,VLOOKUP($F$3466,Adatbázis!$L$3286:$M$3305,2,FALSE),FALSE))</f>
        <v>…</v>
      </c>
      <c r="G4332" s="102" t="str">
        <f>IF(VLOOKUP(C4332,Adatbázis!$D$105:$AN$3282,VLOOKUP($G$3466,Adatbázis!$D$3286:$E$3298,2,FALSE),FALSE)="","",VLOOKUP(C4332,Adatbázis!$D$105:$AN$3282,VLOOKUP($G$3466,Adatbázis!$D$3286:$E$3298,2,FALSE),FALSE))</f>
        <v>…</v>
      </c>
      <c r="H4332" s="102" t="str">
        <f>IF(VLOOKUP(C4332,Adatbázis!$D$105:$AN$3282,VLOOKUP($H$3466,Adatbázis!$D$3286:$E$3298,2,FALSE),FALSE)="","",VLOOKUP(C4332,Adatbázis!$D$105:$AN$3282,VLOOKUP($H$3466,Adatbázis!$D$3286:$E$3298,2,FALSE),FALSE))</f>
        <v>…</v>
      </c>
      <c r="I4332" s="102" t="str">
        <f>IF(VLOOKUP(C4332,Adatbázis!$D$105:$AN$3282,VLOOKUP($I$3466,Adatbázis!$D$3286:$E$3298,2,FALSE),FALSE)="","",VLOOKUP(C4332,Adatbázis!$D$105:$AN$3282,VLOOKUP($I$3466,Adatbázis!$D$3286:$E$3298,2,FALSE),FALSE))</f>
        <v>…</v>
      </c>
    </row>
    <row r="4333" spans="3:9" hidden="1">
      <c r="C4333" s="41" t="s">
        <v>9518</v>
      </c>
      <c r="D4333" s="101" t="str">
        <f>IF(VLOOKUP(C4333,Adatbázis!$D$105:$AN$3282,VLOOKUP($D$3466,Adatbázis!$L$3286:$M$3305,2,FALSE),FALSE)="","",VLOOKUP(C4333,Adatbázis!$D$105:$AN$3282,VLOOKUP($D$3466,Adatbázis!$L$3286:$M$3305,2,FALSE),FALSE))</f>
        <v>…</v>
      </c>
      <c r="E4333" s="101" t="str">
        <f>IF(VLOOKUP(C4333,Adatbázis!$D$105:$AN$3282,VLOOKUP($E$3466,Adatbázis!$L$3286:$M$3305,2,FALSE),FALSE)="","",VLOOKUP(C4333,Adatbázis!$D$105:$AN$3282,VLOOKUP($E$3466,Adatbázis!$L$3286:$M$3305,2,FALSE),FALSE))</f>
        <v>…</v>
      </c>
      <c r="F4333" s="101" t="str">
        <f>IF(VLOOKUP(C4333,Adatbázis!$D$105:$AN$3282,VLOOKUP($F$3466,Adatbázis!$L$3286:$M$3305,2,FALSE),FALSE)="","",VLOOKUP(C4333,Adatbázis!$D$105:$AN$3282,VLOOKUP($F$3466,Adatbázis!$L$3286:$M$3305,2,FALSE),FALSE))</f>
        <v>…</v>
      </c>
      <c r="G4333" s="102" t="str">
        <f>IF(VLOOKUP(C4333,Adatbázis!$D$105:$AN$3282,VLOOKUP($G$3466,Adatbázis!$D$3286:$E$3298,2,FALSE),FALSE)="","",VLOOKUP(C4333,Adatbázis!$D$105:$AN$3282,VLOOKUP($G$3466,Adatbázis!$D$3286:$E$3298,2,FALSE),FALSE))</f>
        <v>…</v>
      </c>
      <c r="H4333" s="102" t="str">
        <f>IF(VLOOKUP(C4333,Adatbázis!$D$105:$AN$3282,VLOOKUP($H$3466,Adatbázis!$D$3286:$E$3298,2,FALSE),FALSE)="","",VLOOKUP(C4333,Adatbázis!$D$105:$AN$3282,VLOOKUP($H$3466,Adatbázis!$D$3286:$E$3298,2,FALSE),FALSE))</f>
        <v>…</v>
      </c>
      <c r="I4333" s="102" t="str">
        <f>IF(VLOOKUP(C4333,Adatbázis!$D$105:$AN$3282,VLOOKUP($I$3466,Adatbázis!$D$3286:$E$3298,2,FALSE),FALSE)="","",VLOOKUP(C4333,Adatbázis!$D$105:$AN$3282,VLOOKUP($I$3466,Adatbázis!$D$3286:$E$3298,2,FALSE),FALSE))</f>
        <v>…</v>
      </c>
    </row>
    <row r="4334" spans="3:9" hidden="1">
      <c r="C4334" s="41" t="s">
        <v>9531</v>
      </c>
      <c r="D4334" s="101" t="str">
        <f>IF(VLOOKUP(C4334,Adatbázis!$D$105:$AN$3282,VLOOKUP($D$3466,Adatbázis!$L$3286:$M$3305,2,FALSE),FALSE)="","",VLOOKUP(C4334,Adatbázis!$D$105:$AN$3282,VLOOKUP($D$3466,Adatbázis!$L$3286:$M$3305,2,FALSE),FALSE))</f>
        <v>…</v>
      </c>
      <c r="E4334" s="101" t="str">
        <f>IF(VLOOKUP(C4334,Adatbázis!$D$105:$AN$3282,VLOOKUP($E$3466,Adatbázis!$L$3286:$M$3305,2,FALSE),FALSE)="","",VLOOKUP(C4334,Adatbázis!$D$105:$AN$3282,VLOOKUP($E$3466,Adatbázis!$L$3286:$M$3305,2,FALSE),FALSE))</f>
        <v>…</v>
      </c>
      <c r="F4334" s="101" t="str">
        <f>IF(VLOOKUP(C4334,Adatbázis!$D$105:$AN$3282,VLOOKUP($F$3466,Adatbázis!$L$3286:$M$3305,2,FALSE),FALSE)="","",VLOOKUP(C4334,Adatbázis!$D$105:$AN$3282,VLOOKUP($F$3466,Adatbázis!$L$3286:$M$3305,2,FALSE),FALSE))</f>
        <v>…</v>
      </c>
      <c r="G4334" s="102" t="str">
        <f>IF(VLOOKUP(C4334,Adatbázis!$D$105:$AN$3282,VLOOKUP($G$3466,Adatbázis!$D$3286:$E$3298,2,FALSE),FALSE)="","",VLOOKUP(C4334,Adatbázis!$D$105:$AN$3282,VLOOKUP($G$3466,Adatbázis!$D$3286:$E$3298,2,FALSE),FALSE))</f>
        <v>…</v>
      </c>
      <c r="H4334" s="102" t="str">
        <f>IF(VLOOKUP(C4334,Adatbázis!$D$105:$AN$3282,VLOOKUP($H$3466,Adatbázis!$D$3286:$E$3298,2,FALSE),FALSE)="","",VLOOKUP(C4334,Adatbázis!$D$105:$AN$3282,VLOOKUP($H$3466,Adatbázis!$D$3286:$E$3298,2,FALSE),FALSE))</f>
        <v>…</v>
      </c>
      <c r="I4334" s="102" t="str">
        <f>IF(VLOOKUP(C4334,Adatbázis!$D$105:$AN$3282,VLOOKUP($I$3466,Adatbázis!$D$3286:$E$3298,2,FALSE),FALSE)="","",VLOOKUP(C4334,Adatbázis!$D$105:$AN$3282,VLOOKUP($I$3466,Adatbázis!$D$3286:$E$3298,2,FALSE),FALSE))</f>
        <v>…</v>
      </c>
    </row>
    <row r="4335" spans="3:9" hidden="1">
      <c r="C4335" s="41" t="s">
        <v>9544</v>
      </c>
      <c r="D4335" s="101" t="str">
        <f>IF(VLOOKUP(C4335,Adatbázis!$D$105:$AN$3282,VLOOKUP($D$3466,Adatbázis!$L$3286:$M$3305,2,FALSE),FALSE)="","",VLOOKUP(C4335,Adatbázis!$D$105:$AN$3282,VLOOKUP($D$3466,Adatbázis!$L$3286:$M$3305,2,FALSE),FALSE))</f>
        <v>…</v>
      </c>
      <c r="E4335" s="101" t="str">
        <f>IF(VLOOKUP(C4335,Adatbázis!$D$105:$AN$3282,VLOOKUP($E$3466,Adatbázis!$L$3286:$M$3305,2,FALSE),FALSE)="","",VLOOKUP(C4335,Adatbázis!$D$105:$AN$3282,VLOOKUP($E$3466,Adatbázis!$L$3286:$M$3305,2,FALSE),FALSE))</f>
        <v>…</v>
      </c>
      <c r="F4335" s="101" t="str">
        <f>IF(VLOOKUP(C4335,Adatbázis!$D$105:$AN$3282,VLOOKUP($F$3466,Adatbázis!$L$3286:$M$3305,2,FALSE),FALSE)="","",VLOOKUP(C4335,Adatbázis!$D$105:$AN$3282,VLOOKUP($F$3466,Adatbázis!$L$3286:$M$3305,2,FALSE),FALSE))</f>
        <v>…</v>
      </c>
      <c r="G4335" s="102" t="str">
        <f>IF(VLOOKUP(C4335,Adatbázis!$D$105:$AN$3282,VLOOKUP($G$3466,Adatbázis!$D$3286:$E$3298,2,FALSE),FALSE)="","",VLOOKUP(C4335,Adatbázis!$D$105:$AN$3282,VLOOKUP($G$3466,Adatbázis!$D$3286:$E$3298,2,FALSE),FALSE))</f>
        <v>…</v>
      </c>
      <c r="H4335" s="102" t="str">
        <f>IF(VLOOKUP(C4335,Adatbázis!$D$105:$AN$3282,VLOOKUP($H$3466,Adatbázis!$D$3286:$E$3298,2,FALSE),FALSE)="","",VLOOKUP(C4335,Adatbázis!$D$105:$AN$3282,VLOOKUP($H$3466,Adatbázis!$D$3286:$E$3298,2,FALSE),FALSE))</f>
        <v>…</v>
      </c>
      <c r="I4335" s="102" t="str">
        <f>IF(VLOOKUP(C4335,Adatbázis!$D$105:$AN$3282,VLOOKUP($I$3466,Adatbázis!$D$3286:$E$3298,2,FALSE),FALSE)="","",VLOOKUP(C4335,Adatbázis!$D$105:$AN$3282,VLOOKUP($I$3466,Adatbázis!$D$3286:$E$3298,2,FALSE),FALSE))</f>
        <v>…</v>
      </c>
    </row>
    <row r="4336" spans="3:9" hidden="1">
      <c r="C4336" s="41" t="s">
        <v>9554</v>
      </c>
      <c r="D4336" s="101" t="str">
        <f>IF(VLOOKUP(C4336,Adatbázis!$D$105:$AN$3282,VLOOKUP($D$3466,Adatbázis!$L$3286:$M$3305,2,FALSE),FALSE)="","",VLOOKUP(C4336,Adatbázis!$D$105:$AN$3282,VLOOKUP($D$3466,Adatbázis!$L$3286:$M$3305,2,FALSE),FALSE))</f>
        <v>…</v>
      </c>
      <c r="E4336" s="101" t="str">
        <f>IF(VLOOKUP(C4336,Adatbázis!$D$105:$AN$3282,VLOOKUP($E$3466,Adatbázis!$L$3286:$M$3305,2,FALSE),FALSE)="","",VLOOKUP(C4336,Adatbázis!$D$105:$AN$3282,VLOOKUP($E$3466,Adatbázis!$L$3286:$M$3305,2,FALSE),FALSE))</f>
        <v>…</v>
      </c>
      <c r="F4336" s="101" t="str">
        <f>IF(VLOOKUP(C4336,Adatbázis!$D$105:$AN$3282,VLOOKUP($F$3466,Adatbázis!$L$3286:$M$3305,2,FALSE),FALSE)="","",VLOOKUP(C4336,Adatbázis!$D$105:$AN$3282,VLOOKUP($F$3466,Adatbázis!$L$3286:$M$3305,2,FALSE),FALSE))</f>
        <v>…</v>
      </c>
      <c r="G4336" s="102" t="str">
        <f>IF(VLOOKUP(C4336,Adatbázis!$D$105:$AN$3282,VLOOKUP($G$3466,Adatbázis!$D$3286:$E$3298,2,FALSE),FALSE)="","",VLOOKUP(C4336,Adatbázis!$D$105:$AN$3282,VLOOKUP($G$3466,Adatbázis!$D$3286:$E$3298,2,FALSE),FALSE))</f>
        <v>…</v>
      </c>
      <c r="H4336" s="102" t="str">
        <f>IF(VLOOKUP(C4336,Adatbázis!$D$105:$AN$3282,VLOOKUP($H$3466,Adatbázis!$D$3286:$E$3298,2,FALSE),FALSE)="","",VLOOKUP(C4336,Adatbázis!$D$105:$AN$3282,VLOOKUP($H$3466,Adatbázis!$D$3286:$E$3298,2,FALSE),FALSE))</f>
        <v>…</v>
      </c>
      <c r="I4336" s="102" t="str">
        <f>IF(VLOOKUP(C4336,Adatbázis!$D$105:$AN$3282,VLOOKUP($I$3466,Adatbázis!$D$3286:$E$3298,2,FALSE),FALSE)="","",VLOOKUP(C4336,Adatbázis!$D$105:$AN$3282,VLOOKUP($I$3466,Adatbázis!$D$3286:$E$3298,2,FALSE),FALSE))</f>
        <v>…</v>
      </c>
    </row>
    <row r="4337" spans="3:9" hidden="1">
      <c r="C4337" s="41" t="s">
        <v>9568</v>
      </c>
      <c r="D4337" s="101" t="str">
        <f>IF(VLOOKUP(C4337,Adatbázis!$D$105:$AN$3282,VLOOKUP($D$3466,Adatbázis!$L$3286:$M$3305,2,FALSE),FALSE)="","",VLOOKUP(C4337,Adatbázis!$D$105:$AN$3282,VLOOKUP($D$3466,Adatbázis!$L$3286:$M$3305,2,FALSE),FALSE))</f>
        <v>…</v>
      </c>
      <c r="E4337" s="101" t="str">
        <f>IF(VLOOKUP(C4337,Adatbázis!$D$105:$AN$3282,VLOOKUP($E$3466,Adatbázis!$L$3286:$M$3305,2,FALSE),FALSE)="","",VLOOKUP(C4337,Adatbázis!$D$105:$AN$3282,VLOOKUP($E$3466,Adatbázis!$L$3286:$M$3305,2,FALSE),FALSE))</f>
        <v>…</v>
      </c>
      <c r="F4337" s="101" t="str">
        <f>IF(VLOOKUP(C4337,Adatbázis!$D$105:$AN$3282,VLOOKUP($F$3466,Adatbázis!$L$3286:$M$3305,2,FALSE),FALSE)="","",VLOOKUP(C4337,Adatbázis!$D$105:$AN$3282,VLOOKUP($F$3466,Adatbázis!$L$3286:$M$3305,2,FALSE),FALSE))</f>
        <v>…</v>
      </c>
      <c r="G4337" s="102" t="str">
        <f>IF(VLOOKUP(C4337,Adatbázis!$D$105:$AN$3282,VLOOKUP($G$3466,Adatbázis!$D$3286:$E$3298,2,FALSE),FALSE)="","",VLOOKUP(C4337,Adatbázis!$D$105:$AN$3282,VLOOKUP($G$3466,Adatbázis!$D$3286:$E$3298,2,FALSE),FALSE))</f>
        <v>…</v>
      </c>
      <c r="H4337" s="102" t="str">
        <f>IF(VLOOKUP(C4337,Adatbázis!$D$105:$AN$3282,VLOOKUP($H$3466,Adatbázis!$D$3286:$E$3298,2,FALSE),FALSE)="","",VLOOKUP(C4337,Adatbázis!$D$105:$AN$3282,VLOOKUP($H$3466,Adatbázis!$D$3286:$E$3298,2,FALSE),FALSE))</f>
        <v>…</v>
      </c>
      <c r="I4337" s="102" t="str">
        <f>IF(VLOOKUP(C4337,Adatbázis!$D$105:$AN$3282,VLOOKUP($I$3466,Adatbázis!$D$3286:$E$3298,2,FALSE),FALSE)="","",VLOOKUP(C4337,Adatbázis!$D$105:$AN$3282,VLOOKUP($I$3466,Adatbázis!$D$3286:$E$3298,2,FALSE),FALSE))</f>
        <v>…</v>
      </c>
    </row>
    <row r="4338" spans="3:9" hidden="1">
      <c r="C4338" s="41" t="s">
        <v>7537</v>
      </c>
      <c r="D4338" s="101" t="str">
        <f>IF(VLOOKUP(C4338,Adatbázis!$D$105:$AN$3282,VLOOKUP($D$3466,Adatbázis!$L$3286:$M$3305,2,FALSE),FALSE)="","",VLOOKUP(C4338,Adatbázis!$D$105:$AN$3282,VLOOKUP($D$3466,Adatbázis!$L$3286:$M$3305,2,FALSE),FALSE))</f>
        <v>…</v>
      </c>
      <c r="E4338" s="101" t="str">
        <f>IF(VLOOKUP(C4338,Adatbázis!$D$105:$AN$3282,VLOOKUP($E$3466,Adatbázis!$L$3286:$M$3305,2,FALSE),FALSE)="","",VLOOKUP(C4338,Adatbázis!$D$105:$AN$3282,VLOOKUP($E$3466,Adatbázis!$L$3286:$M$3305,2,FALSE),FALSE))</f>
        <v>…</v>
      </c>
      <c r="F4338" s="101" t="str">
        <f>IF(VLOOKUP(C4338,Adatbázis!$D$105:$AN$3282,VLOOKUP($F$3466,Adatbázis!$L$3286:$M$3305,2,FALSE),FALSE)="","",VLOOKUP(C4338,Adatbázis!$D$105:$AN$3282,VLOOKUP($F$3466,Adatbázis!$L$3286:$M$3305,2,FALSE),FALSE))</f>
        <v>…</v>
      </c>
      <c r="G4338" s="102" t="str">
        <f>IF(VLOOKUP(C4338,Adatbázis!$D$105:$AN$3282,VLOOKUP($G$3466,Adatbázis!$D$3286:$E$3298,2,FALSE),FALSE)="","",VLOOKUP(C4338,Adatbázis!$D$105:$AN$3282,VLOOKUP($G$3466,Adatbázis!$D$3286:$E$3298,2,FALSE),FALSE))</f>
        <v>…</v>
      </c>
      <c r="H4338" s="102" t="str">
        <f>IF(VLOOKUP(C4338,Adatbázis!$D$105:$AN$3282,VLOOKUP($H$3466,Adatbázis!$D$3286:$E$3298,2,FALSE),FALSE)="","",VLOOKUP(C4338,Adatbázis!$D$105:$AN$3282,VLOOKUP($H$3466,Adatbázis!$D$3286:$E$3298,2,FALSE),FALSE))</f>
        <v>…</v>
      </c>
      <c r="I4338" s="102" t="str">
        <f>IF(VLOOKUP(C4338,Adatbázis!$D$105:$AN$3282,VLOOKUP($I$3466,Adatbázis!$D$3286:$E$3298,2,FALSE),FALSE)="","",VLOOKUP(C4338,Adatbázis!$D$105:$AN$3282,VLOOKUP($I$3466,Adatbázis!$D$3286:$E$3298,2,FALSE),FALSE))</f>
        <v>…</v>
      </c>
    </row>
    <row r="4339" spans="3:9" hidden="1">
      <c r="C4339" s="41" t="s">
        <v>9588</v>
      </c>
      <c r="D4339" s="101" t="str">
        <f>IF(VLOOKUP(C4339,Adatbázis!$D$105:$AN$3282,VLOOKUP($D$3466,Adatbázis!$L$3286:$M$3305,2,FALSE),FALSE)="","",VLOOKUP(C4339,Adatbázis!$D$105:$AN$3282,VLOOKUP($D$3466,Adatbázis!$L$3286:$M$3305,2,FALSE),FALSE))</f>
        <v>…</v>
      </c>
      <c r="E4339" s="101" t="str">
        <f>IF(VLOOKUP(C4339,Adatbázis!$D$105:$AN$3282,VLOOKUP($E$3466,Adatbázis!$L$3286:$M$3305,2,FALSE),FALSE)="","",VLOOKUP(C4339,Adatbázis!$D$105:$AN$3282,VLOOKUP($E$3466,Adatbázis!$L$3286:$M$3305,2,FALSE),FALSE))</f>
        <v>…</v>
      </c>
      <c r="F4339" s="101" t="str">
        <f>IF(VLOOKUP(C4339,Adatbázis!$D$105:$AN$3282,VLOOKUP($F$3466,Adatbázis!$L$3286:$M$3305,2,FALSE),FALSE)="","",VLOOKUP(C4339,Adatbázis!$D$105:$AN$3282,VLOOKUP($F$3466,Adatbázis!$L$3286:$M$3305,2,FALSE),FALSE))</f>
        <v>…</v>
      </c>
      <c r="G4339" s="102" t="str">
        <f>IF(VLOOKUP(C4339,Adatbázis!$D$105:$AN$3282,VLOOKUP($G$3466,Adatbázis!$D$3286:$E$3298,2,FALSE),FALSE)="","",VLOOKUP(C4339,Adatbázis!$D$105:$AN$3282,VLOOKUP($G$3466,Adatbázis!$D$3286:$E$3298,2,FALSE),FALSE))</f>
        <v>…</v>
      </c>
      <c r="H4339" s="102" t="str">
        <f>IF(VLOOKUP(C4339,Adatbázis!$D$105:$AN$3282,VLOOKUP($H$3466,Adatbázis!$D$3286:$E$3298,2,FALSE),FALSE)="","",VLOOKUP(C4339,Adatbázis!$D$105:$AN$3282,VLOOKUP($H$3466,Adatbázis!$D$3286:$E$3298,2,FALSE),FALSE))</f>
        <v>…</v>
      </c>
      <c r="I4339" s="102" t="str">
        <f>IF(VLOOKUP(C4339,Adatbázis!$D$105:$AN$3282,VLOOKUP($I$3466,Adatbázis!$D$3286:$E$3298,2,FALSE),FALSE)="","",VLOOKUP(C4339,Adatbázis!$D$105:$AN$3282,VLOOKUP($I$3466,Adatbázis!$D$3286:$E$3298,2,FALSE),FALSE))</f>
        <v>…</v>
      </c>
    </row>
    <row r="4340" spans="3:9" hidden="1">
      <c r="C4340" s="41" t="s">
        <v>9596</v>
      </c>
      <c r="D4340" s="101" t="str">
        <f>IF(VLOOKUP(C4340,Adatbázis!$D$105:$AN$3282,VLOOKUP($D$3466,Adatbázis!$L$3286:$M$3305,2,FALSE),FALSE)="","",VLOOKUP(C4340,Adatbázis!$D$105:$AN$3282,VLOOKUP($D$3466,Adatbázis!$L$3286:$M$3305,2,FALSE),FALSE))</f>
        <v>…</v>
      </c>
      <c r="E4340" s="101" t="str">
        <f>IF(VLOOKUP(C4340,Adatbázis!$D$105:$AN$3282,VLOOKUP($E$3466,Adatbázis!$L$3286:$M$3305,2,FALSE),FALSE)="","",VLOOKUP(C4340,Adatbázis!$D$105:$AN$3282,VLOOKUP($E$3466,Adatbázis!$L$3286:$M$3305,2,FALSE),FALSE))</f>
        <v>…</v>
      </c>
      <c r="F4340" s="101" t="str">
        <f>IF(VLOOKUP(C4340,Adatbázis!$D$105:$AN$3282,VLOOKUP($F$3466,Adatbázis!$L$3286:$M$3305,2,FALSE),FALSE)="","",VLOOKUP(C4340,Adatbázis!$D$105:$AN$3282,VLOOKUP($F$3466,Adatbázis!$L$3286:$M$3305,2,FALSE),FALSE))</f>
        <v>…</v>
      </c>
      <c r="G4340" s="102" t="str">
        <f>IF(VLOOKUP(C4340,Adatbázis!$D$105:$AN$3282,VLOOKUP($G$3466,Adatbázis!$D$3286:$E$3298,2,FALSE),FALSE)="","",VLOOKUP(C4340,Adatbázis!$D$105:$AN$3282,VLOOKUP($G$3466,Adatbázis!$D$3286:$E$3298,2,FALSE),FALSE))</f>
        <v>…</v>
      </c>
      <c r="H4340" s="102" t="str">
        <f>IF(VLOOKUP(C4340,Adatbázis!$D$105:$AN$3282,VLOOKUP($H$3466,Adatbázis!$D$3286:$E$3298,2,FALSE),FALSE)="","",VLOOKUP(C4340,Adatbázis!$D$105:$AN$3282,VLOOKUP($H$3466,Adatbázis!$D$3286:$E$3298,2,FALSE),FALSE))</f>
        <v>…</v>
      </c>
      <c r="I4340" s="102" t="str">
        <f>IF(VLOOKUP(C4340,Adatbázis!$D$105:$AN$3282,VLOOKUP($I$3466,Adatbázis!$D$3286:$E$3298,2,FALSE),FALSE)="","",VLOOKUP(C4340,Adatbázis!$D$105:$AN$3282,VLOOKUP($I$3466,Adatbázis!$D$3286:$E$3298,2,FALSE),FALSE))</f>
        <v>…</v>
      </c>
    </row>
    <row r="4341" spans="3:9" hidden="1">
      <c r="C4341" s="41" t="s">
        <v>9609</v>
      </c>
      <c r="D4341" s="101" t="str">
        <f>IF(VLOOKUP(C4341,Adatbázis!$D$105:$AN$3282,VLOOKUP($D$3466,Adatbázis!$L$3286:$M$3305,2,FALSE),FALSE)="","",VLOOKUP(C4341,Adatbázis!$D$105:$AN$3282,VLOOKUP($D$3466,Adatbázis!$L$3286:$M$3305,2,FALSE),FALSE))</f>
        <v>…</v>
      </c>
      <c r="E4341" s="101" t="str">
        <f>IF(VLOOKUP(C4341,Adatbázis!$D$105:$AN$3282,VLOOKUP($E$3466,Adatbázis!$L$3286:$M$3305,2,FALSE),FALSE)="","",VLOOKUP(C4341,Adatbázis!$D$105:$AN$3282,VLOOKUP($E$3466,Adatbázis!$L$3286:$M$3305,2,FALSE),FALSE))</f>
        <v>…</v>
      </c>
      <c r="F4341" s="101" t="str">
        <f>IF(VLOOKUP(C4341,Adatbázis!$D$105:$AN$3282,VLOOKUP($F$3466,Adatbázis!$L$3286:$M$3305,2,FALSE),FALSE)="","",VLOOKUP(C4341,Adatbázis!$D$105:$AN$3282,VLOOKUP($F$3466,Adatbázis!$L$3286:$M$3305,2,FALSE),FALSE))</f>
        <v>…</v>
      </c>
      <c r="G4341" s="102" t="str">
        <f>IF(VLOOKUP(C4341,Adatbázis!$D$105:$AN$3282,VLOOKUP($G$3466,Adatbázis!$D$3286:$E$3298,2,FALSE),FALSE)="","",VLOOKUP(C4341,Adatbázis!$D$105:$AN$3282,VLOOKUP($G$3466,Adatbázis!$D$3286:$E$3298,2,FALSE),FALSE))</f>
        <v>…</v>
      </c>
      <c r="H4341" s="102" t="str">
        <f>IF(VLOOKUP(C4341,Adatbázis!$D$105:$AN$3282,VLOOKUP($H$3466,Adatbázis!$D$3286:$E$3298,2,FALSE),FALSE)="","",VLOOKUP(C4341,Adatbázis!$D$105:$AN$3282,VLOOKUP($H$3466,Adatbázis!$D$3286:$E$3298,2,FALSE),FALSE))</f>
        <v>…</v>
      </c>
      <c r="I4341" s="102" t="str">
        <f>IF(VLOOKUP(C4341,Adatbázis!$D$105:$AN$3282,VLOOKUP($I$3466,Adatbázis!$D$3286:$E$3298,2,FALSE),FALSE)="","",VLOOKUP(C4341,Adatbázis!$D$105:$AN$3282,VLOOKUP($I$3466,Adatbázis!$D$3286:$E$3298,2,FALSE),FALSE))</f>
        <v>…</v>
      </c>
    </row>
    <row r="4342" spans="3:9" hidden="1">
      <c r="C4342" s="41" t="s">
        <v>6304</v>
      </c>
      <c r="D4342" s="101" t="str">
        <f>IF(VLOOKUP(C4342,Adatbázis!$D$105:$AN$3282,VLOOKUP($D$3466,Adatbázis!$L$3286:$M$3305,2,FALSE),FALSE)="","",VLOOKUP(C4342,Adatbázis!$D$105:$AN$3282,VLOOKUP($D$3466,Adatbázis!$L$3286:$M$3305,2,FALSE),FALSE))</f>
        <v>…</v>
      </c>
      <c r="E4342" s="101" t="str">
        <f>IF(VLOOKUP(C4342,Adatbázis!$D$105:$AN$3282,VLOOKUP($E$3466,Adatbázis!$L$3286:$M$3305,2,FALSE),FALSE)="","",VLOOKUP(C4342,Adatbázis!$D$105:$AN$3282,VLOOKUP($E$3466,Adatbázis!$L$3286:$M$3305,2,FALSE),FALSE))</f>
        <v>…</v>
      </c>
      <c r="F4342" s="101" t="str">
        <f>IF(VLOOKUP(C4342,Adatbázis!$D$105:$AN$3282,VLOOKUP($F$3466,Adatbázis!$L$3286:$M$3305,2,FALSE),FALSE)="","",VLOOKUP(C4342,Adatbázis!$D$105:$AN$3282,VLOOKUP($F$3466,Adatbázis!$L$3286:$M$3305,2,FALSE),FALSE))</f>
        <v>…</v>
      </c>
      <c r="G4342" s="102" t="str">
        <f>IF(VLOOKUP(C4342,Adatbázis!$D$105:$AN$3282,VLOOKUP($G$3466,Adatbázis!$D$3286:$E$3298,2,FALSE),FALSE)="","",VLOOKUP(C4342,Adatbázis!$D$105:$AN$3282,VLOOKUP($G$3466,Adatbázis!$D$3286:$E$3298,2,FALSE),FALSE))</f>
        <v>…</v>
      </c>
      <c r="H4342" s="102" t="str">
        <f>IF(VLOOKUP(C4342,Adatbázis!$D$105:$AN$3282,VLOOKUP($H$3466,Adatbázis!$D$3286:$E$3298,2,FALSE),FALSE)="","",VLOOKUP(C4342,Adatbázis!$D$105:$AN$3282,VLOOKUP($H$3466,Adatbázis!$D$3286:$E$3298,2,FALSE),FALSE))</f>
        <v>…</v>
      </c>
      <c r="I4342" s="102" t="str">
        <f>IF(VLOOKUP(C4342,Adatbázis!$D$105:$AN$3282,VLOOKUP($I$3466,Adatbázis!$D$3286:$E$3298,2,FALSE),FALSE)="","",VLOOKUP(C4342,Adatbázis!$D$105:$AN$3282,VLOOKUP($I$3466,Adatbázis!$D$3286:$E$3298,2,FALSE),FALSE))</f>
        <v>…</v>
      </c>
    </row>
    <row r="4343" spans="3:9" hidden="1">
      <c r="C4343" s="41" t="s">
        <v>9461</v>
      </c>
      <c r="D4343" s="101" t="str">
        <f>IF(VLOOKUP(C4343,Adatbázis!$D$105:$AN$3282,VLOOKUP($D$3466,Adatbázis!$L$3286:$M$3305,2,FALSE),FALSE)="","",VLOOKUP(C4343,Adatbázis!$D$105:$AN$3282,VLOOKUP($D$3466,Adatbázis!$L$3286:$M$3305,2,FALSE),FALSE))</f>
        <v>…</v>
      </c>
      <c r="E4343" s="101" t="str">
        <f>IF(VLOOKUP(C4343,Adatbázis!$D$105:$AN$3282,VLOOKUP($E$3466,Adatbázis!$L$3286:$M$3305,2,FALSE),FALSE)="","",VLOOKUP(C4343,Adatbázis!$D$105:$AN$3282,VLOOKUP($E$3466,Adatbázis!$L$3286:$M$3305,2,FALSE),FALSE))</f>
        <v>…</v>
      </c>
      <c r="F4343" s="101" t="str">
        <f>IF(VLOOKUP(C4343,Adatbázis!$D$105:$AN$3282,VLOOKUP($F$3466,Adatbázis!$L$3286:$M$3305,2,FALSE),FALSE)="","",VLOOKUP(C4343,Adatbázis!$D$105:$AN$3282,VLOOKUP($F$3466,Adatbázis!$L$3286:$M$3305,2,FALSE),FALSE))</f>
        <v>…</v>
      </c>
      <c r="G4343" s="102" t="str">
        <f>IF(VLOOKUP(C4343,Adatbázis!$D$105:$AN$3282,VLOOKUP($G$3466,Adatbázis!$D$3286:$E$3298,2,FALSE),FALSE)="","",VLOOKUP(C4343,Adatbázis!$D$105:$AN$3282,VLOOKUP($G$3466,Adatbázis!$D$3286:$E$3298,2,FALSE),FALSE))</f>
        <v>…</v>
      </c>
      <c r="H4343" s="102" t="str">
        <f>IF(VLOOKUP(C4343,Adatbázis!$D$105:$AN$3282,VLOOKUP($H$3466,Adatbázis!$D$3286:$E$3298,2,FALSE),FALSE)="","",VLOOKUP(C4343,Adatbázis!$D$105:$AN$3282,VLOOKUP($H$3466,Adatbázis!$D$3286:$E$3298,2,FALSE),FALSE))</f>
        <v>…</v>
      </c>
      <c r="I4343" s="102" t="str">
        <f>IF(VLOOKUP(C4343,Adatbázis!$D$105:$AN$3282,VLOOKUP($I$3466,Adatbázis!$D$3286:$E$3298,2,FALSE),FALSE)="","",VLOOKUP(C4343,Adatbázis!$D$105:$AN$3282,VLOOKUP($I$3466,Adatbázis!$D$3286:$E$3298,2,FALSE),FALSE))</f>
        <v>…</v>
      </c>
    </row>
    <row r="4344" spans="3:9" hidden="1">
      <c r="C4344" s="41" t="s">
        <v>9627</v>
      </c>
      <c r="D4344" s="101" t="str">
        <f>IF(VLOOKUP(C4344,Adatbázis!$D$105:$AN$3282,VLOOKUP($D$3466,Adatbázis!$L$3286:$M$3305,2,FALSE),FALSE)="","",VLOOKUP(C4344,Adatbázis!$D$105:$AN$3282,VLOOKUP($D$3466,Adatbázis!$L$3286:$M$3305,2,FALSE),FALSE))</f>
        <v>…</v>
      </c>
      <c r="E4344" s="101" t="str">
        <f>IF(VLOOKUP(C4344,Adatbázis!$D$105:$AN$3282,VLOOKUP($E$3466,Adatbázis!$L$3286:$M$3305,2,FALSE),FALSE)="","",VLOOKUP(C4344,Adatbázis!$D$105:$AN$3282,VLOOKUP($E$3466,Adatbázis!$L$3286:$M$3305,2,FALSE),FALSE))</f>
        <v>…</v>
      </c>
      <c r="F4344" s="101" t="str">
        <f>IF(VLOOKUP(C4344,Adatbázis!$D$105:$AN$3282,VLOOKUP($F$3466,Adatbázis!$L$3286:$M$3305,2,FALSE),FALSE)="","",VLOOKUP(C4344,Adatbázis!$D$105:$AN$3282,VLOOKUP($F$3466,Adatbázis!$L$3286:$M$3305,2,FALSE),FALSE))</f>
        <v>…</v>
      </c>
      <c r="G4344" s="102" t="str">
        <f>IF(VLOOKUP(C4344,Adatbázis!$D$105:$AN$3282,VLOOKUP($G$3466,Adatbázis!$D$3286:$E$3298,2,FALSE),FALSE)="","",VLOOKUP(C4344,Adatbázis!$D$105:$AN$3282,VLOOKUP($G$3466,Adatbázis!$D$3286:$E$3298,2,FALSE),FALSE))</f>
        <v>…</v>
      </c>
      <c r="H4344" s="102" t="str">
        <f>IF(VLOOKUP(C4344,Adatbázis!$D$105:$AN$3282,VLOOKUP($H$3466,Adatbázis!$D$3286:$E$3298,2,FALSE),FALSE)="","",VLOOKUP(C4344,Adatbázis!$D$105:$AN$3282,VLOOKUP($H$3466,Adatbázis!$D$3286:$E$3298,2,FALSE),FALSE))</f>
        <v>…</v>
      </c>
      <c r="I4344" s="102" t="str">
        <f>IF(VLOOKUP(C4344,Adatbázis!$D$105:$AN$3282,VLOOKUP($I$3466,Adatbázis!$D$3286:$E$3298,2,FALSE),FALSE)="","",VLOOKUP(C4344,Adatbázis!$D$105:$AN$3282,VLOOKUP($I$3466,Adatbázis!$D$3286:$E$3298,2,FALSE),FALSE))</f>
        <v>…</v>
      </c>
    </row>
    <row r="4345" spans="3:9" hidden="1">
      <c r="C4345" s="41" t="s">
        <v>9635</v>
      </c>
      <c r="D4345" s="101" t="str">
        <f>IF(VLOOKUP(C4345,Adatbázis!$D$105:$AN$3282,VLOOKUP($D$3466,Adatbázis!$L$3286:$M$3305,2,FALSE),FALSE)="","",VLOOKUP(C4345,Adatbázis!$D$105:$AN$3282,VLOOKUP($D$3466,Adatbázis!$L$3286:$M$3305,2,FALSE),FALSE))</f>
        <v>…</v>
      </c>
      <c r="E4345" s="101" t="str">
        <f>IF(VLOOKUP(C4345,Adatbázis!$D$105:$AN$3282,VLOOKUP($E$3466,Adatbázis!$L$3286:$M$3305,2,FALSE),FALSE)="","",VLOOKUP(C4345,Adatbázis!$D$105:$AN$3282,VLOOKUP($E$3466,Adatbázis!$L$3286:$M$3305,2,FALSE),FALSE))</f>
        <v>…</v>
      </c>
      <c r="F4345" s="101" t="str">
        <f>IF(VLOOKUP(C4345,Adatbázis!$D$105:$AN$3282,VLOOKUP($F$3466,Adatbázis!$L$3286:$M$3305,2,FALSE),FALSE)="","",VLOOKUP(C4345,Adatbázis!$D$105:$AN$3282,VLOOKUP($F$3466,Adatbázis!$L$3286:$M$3305,2,FALSE),FALSE))</f>
        <v>…</v>
      </c>
      <c r="G4345" s="102" t="str">
        <f>IF(VLOOKUP(C4345,Adatbázis!$D$105:$AN$3282,VLOOKUP($G$3466,Adatbázis!$D$3286:$E$3298,2,FALSE),FALSE)="","",VLOOKUP(C4345,Adatbázis!$D$105:$AN$3282,VLOOKUP($G$3466,Adatbázis!$D$3286:$E$3298,2,FALSE),FALSE))</f>
        <v>…</v>
      </c>
      <c r="H4345" s="102" t="str">
        <f>IF(VLOOKUP(C4345,Adatbázis!$D$105:$AN$3282,VLOOKUP($H$3466,Adatbázis!$D$3286:$E$3298,2,FALSE),FALSE)="","",VLOOKUP(C4345,Adatbázis!$D$105:$AN$3282,VLOOKUP($H$3466,Adatbázis!$D$3286:$E$3298,2,FALSE),FALSE))</f>
        <v>…</v>
      </c>
      <c r="I4345" s="102" t="str">
        <f>IF(VLOOKUP(C4345,Adatbázis!$D$105:$AN$3282,VLOOKUP($I$3466,Adatbázis!$D$3286:$E$3298,2,FALSE),FALSE)="","",VLOOKUP(C4345,Adatbázis!$D$105:$AN$3282,VLOOKUP($I$3466,Adatbázis!$D$3286:$E$3298,2,FALSE),FALSE))</f>
        <v>…</v>
      </c>
    </row>
    <row r="4346" spans="3:9" hidden="1">
      <c r="C4346" s="41" t="s">
        <v>9647</v>
      </c>
      <c r="D4346" s="101" t="str">
        <f>IF(VLOOKUP(C4346,Adatbázis!$D$105:$AN$3282,VLOOKUP($D$3466,Adatbázis!$L$3286:$M$3305,2,FALSE),FALSE)="","",VLOOKUP(C4346,Adatbázis!$D$105:$AN$3282,VLOOKUP($D$3466,Adatbázis!$L$3286:$M$3305,2,FALSE),FALSE))</f>
        <v>…</v>
      </c>
      <c r="E4346" s="101" t="str">
        <f>IF(VLOOKUP(C4346,Adatbázis!$D$105:$AN$3282,VLOOKUP($E$3466,Adatbázis!$L$3286:$M$3305,2,FALSE),FALSE)="","",VLOOKUP(C4346,Adatbázis!$D$105:$AN$3282,VLOOKUP($E$3466,Adatbázis!$L$3286:$M$3305,2,FALSE),FALSE))</f>
        <v>…</v>
      </c>
      <c r="F4346" s="101" t="str">
        <f>IF(VLOOKUP(C4346,Adatbázis!$D$105:$AN$3282,VLOOKUP($F$3466,Adatbázis!$L$3286:$M$3305,2,FALSE),FALSE)="","",VLOOKUP(C4346,Adatbázis!$D$105:$AN$3282,VLOOKUP($F$3466,Adatbázis!$L$3286:$M$3305,2,FALSE),FALSE))</f>
        <v>…</v>
      </c>
      <c r="G4346" s="102" t="str">
        <f>IF(VLOOKUP(C4346,Adatbázis!$D$105:$AN$3282,VLOOKUP($G$3466,Adatbázis!$D$3286:$E$3298,2,FALSE),FALSE)="","",VLOOKUP(C4346,Adatbázis!$D$105:$AN$3282,VLOOKUP($G$3466,Adatbázis!$D$3286:$E$3298,2,FALSE),FALSE))</f>
        <v>…</v>
      </c>
      <c r="H4346" s="102" t="str">
        <f>IF(VLOOKUP(C4346,Adatbázis!$D$105:$AN$3282,VLOOKUP($H$3466,Adatbázis!$D$3286:$E$3298,2,FALSE),FALSE)="","",VLOOKUP(C4346,Adatbázis!$D$105:$AN$3282,VLOOKUP($H$3466,Adatbázis!$D$3286:$E$3298,2,FALSE),FALSE))</f>
        <v>…</v>
      </c>
      <c r="I4346" s="102" t="str">
        <f>IF(VLOOKUP(C4346,Adatbázis!$D$105:$AN$3282,VLOOKUP($I$3466,Adatbázis!$D$3286:$E$3298,2,FALSE),FALSE)="","",VLOOKUP(C4346,Adatbázis!$D$105:$AN$3282,VLOOKUP($I$3466,Adatbázis!$D$3286:$E$3298,2,FALSE),FALSE))</f>
        <v>…</v>
      </c>
    </row>
    <row r="4347" spans="3:9" hidden="1">
      <c r="C4347" s="41" t="s">
        <v>9654</v>
      </c>
      <c r="D4347" s="101" t="str">
        <f>IF(VLOOKUP(C4347,Adatbázis!$D$105:$AN$3282,VLOOKUP($D$3466,Adatbázis!$L$3286:$M$3305,2,FALSE),FALSE)="","",VLOOKUP(C4347,Adatbázis!$D$105:$AN$3282,VLOOKUP($D$3466,Adatbázis!$L$3286:$M$3305,2,FALSE),FALSE))</f>
        <v>…</v>
      </c>
      <c r="E4347" s="101" t="str">
        <f>IF(VLOOKUP(C4347,Adatbázis!$D$105:$AN$3282,VLOOKUP($E$3466,Adatbázis!$L$3286:$M$3305,2,FALSE),FALSE)="","",VLOOKUP(C4347,Adatbázis!$D$105:$AN$3282,VLOOKUP($E$3466,Adatbázis!$L$3286:$M$3305,2,FALSE),FALSE))</f>
        <v>…</v>
      </c>
      <c r="F4347" s="101" t="str">
        <f>IF(VLOOKUP(C4347,Adatbázis!$D$105:$AN$3282,VLOOKUP($F$3466,Adatbázis!$L$3286:$M$3305,2,FALSE),FALSE)="","",VLOOKUP(C4347,Adatbázis!$D$105:$AN$3282,VLOOKUP($F$3466,Adatbázis!$L$3286:$M$3305,2,FALSE),FALSE))</f>
        <v>…</v>
      </c>
      <c r="G4347" s="102" t="str">
        <f>IF(VLOOKUP(C4347,Adatbázis!$D$105:$AN$3282,VLOOKUP($G$3466,Adatbázis!$D$3286:$E$3298,2,FALSE),FALSE)="","",VLOOKUP(C4347,Adatbázis!$D$105:$AN$3282,VLOOKUP($G$3466,Adatbázis!$D$3286:$E$3298,2,FALSE),FALSE))</f>
        <v>…</v>
      </c>
      <c r="H4347" s="102" t="str">
        <f>IF(VLOOKUP(C4347,Adatbázis!$D$105:$AN$3282,VLOOKUP($H$3466,Adatbázis!$D$3286:$E$3298,2,FALSE),FALSE)="","",VLOOKUP(C4347,Adatbázis!$D$105:$AN$3282,VLOOKUP($H$3466,Adatbázis!$D$3286:$E$3298,2,FALSE),FALSE))</f>
        <v>…</v>
      </c>
      <c r="I4347" s="102" t="str">
        <f>IF(VLOOKUP(C4347,Adatbázis!$D$105:$AN$3282,VLOOKUP($I$3466,Adatbázis!$D$3286:$E$3298,2,FALSE),FALSE)="","",VLOOKUP(C4347,Adatbázis!$D$105:$AN$3282,VLOOKUP($I$3466,Adatbázis!$D$3286:$E$3298,2,FALSE),FALSE))</f>
        <v>…</v>
      </c>
    </row>
    <row r="4348" spans="3:9" hidden="1">
      <c r="C4348" s="41" t="s">
        <v>9664</v>
      </c>
      <c r="D4348" s="101" t="str">
        <f>IF(VLOOKUP(C4348,Adatbázis!$D$105:$AN$3282,VLOOKUP($D$3466,Adatbázis!$L$3286:$M$3305,2,FALSE),FALSE)="","",VLOOKUP(C4348,Adatbázis!$D$105:$AN$3282,VLOOKUP($D$3466,Adatbázis!$L$3286:$M$3305,2,FALSE),FALSE))</f>
        <v>…</v>
      </c>
      <c r="E4348" s="101" t="str">
        <f>IF(VLOOKUP(C4348,Adatbázis!$D$105:$AN$3282,VLOOKUP($E$3466,Adatbázis!$L$3286:$M$3305,2,FALSE),FALSE)="","",VLOOKUP(C4348,Adatbázis!$D$105:$AN$3282,VLOOKUP($E$3466,Adatbázis!$L$3286:$M$3305,2,FALSE),FALSE))</f>
        <v>…</v>
      </c>
      <c r="F4348" s="101" t="str">
        <f>IF(VLOOKUP(C4348,Adatbázis!$D$105:$AN$3282,VLOOKUP($F$3466,Adatbázis!$L$3286:$M$3305,2,FALSE),FALSE)="","",VLOOKUP(C4348,Adatbázis!$D$105:$AN$3282,VLOOKUP($F$3466,Adatbázis!$L$3286:$M$3305,2,FALSE),FALSE))</f>
        <v>…</v>
      </c>
      <c r="G4348" s="102" t="str">
        <f>IF(VLOOKUP(C4348,Adatbázis!$D$105:$AN$3282,VLOOKUP($G$3466,Adatbázis!$D$3286:$E$3298,2,FALSE),FALSE)="","",VLOOKUP(C4348,Adatbázis!$D$105:$AN$3282,VLOOKUP($G$3466,Adatbázis!$D$3286:$E$3298,2,FALSE),FALSE))</f>
        <v>…</v>
      </c>
      <c r="H4348" s="102" t="str">
        <f>IF(VLOOKUP(C4348,Adatbázis!$D$105:$AN$3282,VLOOKUP($H$3466,Adatbázis!$D$3286:$E$3298,2,FALSE),FALSE)="","",VLOOKUP(C4348,Adatbázis!$D$105:$AN$3282,VLOOKUP($H$3466,Adatbázis!$D$3286:$E$3298,2,FALSE),FALSE))</f>
        <v>…</v>
      </c>
      <c r="I4348" s="102" t="str">
        <f>IF(VLOOKUP(C4348,Adatbázis!$D$105:$AN$3282,VLOOKUP($I$3466,Adatbázis!$D$3286:$E$3298,2,FALSE),FALSE)="","",VLOOKUP(C4348,Adatbázis!$D$105:$AN$3282,VLOOKUP($I$3466,Adatbázis!$D$3286:$E$3298,2,FALSE),FALSE))</f>
        <v>…</v>
      </c>
    </row>
    <row r="4349" spans="3:9" hidden="1">
      <c r="C4349" s="41" t="s">
        <v>9677</v>
      </c>
      <c r="D4349" s="101" t="str">
        <f>IF(VLOOKUP(C4349,Adatbázis!$D$105:$AN$3282,VLOOKUP($D$3466,Adatbázis!$L$3286:$M$3305,2,FALSE),FALSE)="","",VLOOKUP(C4349,Adatbázis!$D$105:$AN$3282,VLOOKUP($D$3466,Adatbázis!$L$3286:$M$3305,2,FALSE),FALSE))</f>
        <v>…</v>
      </c>
      <c r="E4349" s="101" t="str">
        <f>IF(VLOOKUP(C4349,Adatbázis!$D$105:$AN$3282,VLOOKUP($E$3466,Adatbázis!$L$3286:$M$3305,2,FALSE),FALSE)="","",VLOOKUP(C4349,Adatbázis!$D$105:$AN$3282,VLOOKUP($E$3466,Adatbázis!$L$3286:$M$3305,2,FALSE),FALSE))</f>
        <v>…</v>
      </c>
      <c r="F4349" s="101" t="str">
        <f>IF(VLOOKUP(C4349,Adatbázis!$D$105:$AN$3282,VLOOKUP($F$3466,Adatbázis!$L$3286:$M$3305,2,FALSE),FALSE)="","",VLOOKUP(C4349,Adatbázis!$D$105:$AN$3282,VLOOKUP($F$3466,Adatbázis!$L$3286:$M$3305,2,FALSE),FALSE))</f>
        <v>…</v>
      </c>
      <c r="G4349" s="102" t="str">
        <f>IF(VLOOKUP(C4349,Adatbázis!$D$105:$AN$3282,VLOOKUP($G$3466,Adatbázis!$D$3286:$E$3298,2,FALSE),FALSE)="","",VLOOKUP(C4349,Adatbázis!$D$105:$AN$3282,VLOOKUP($G$3466,Adatbázis!$D$3286:$E$3298,2,FALSE),FALSE))</f>
        <v>…</v>
      </c>
      <c r="H4349" s="102" t="str">
        <f>IF(VLOOKUP(C4349,Adatbázis!$D$105:$AN$3282,VLOOKUP($H$3466,Adatbázis!$D$3286:$E$3298,2,FALSE),FALSE)="","",VLOOKUP(C4349,Adatbázis!$D$105:$AN$3282,VLOOKUP($H$3466,Adatbázis!$D$3286:$E$3298,2,FALSE),FALSE))</f>
        <v>…</v>
      </c>
      <c r="I4349" s="102" t="str">
        <f>IF(VLOOKUP(C4349,Adatbázis!$D$105:$AN$3282,VLOOKUP($I$3466,Adatbázis!$D$3286:$E$3298,2,FALSE),FALSE)="","",VLOOKUP(C4349,Adatbázis!$D$105:$AN$3282,VLOOKUP($I$3466,Adatbázis!$D$3286:$E$3298,2,FALSE),FALSE))</f>
        <v>…</v>
      </c>
    </row>
    <row r="4350" spans="3:9" hidden="1">
      <c r="C4350" s="41" t="s">
        <v>9690</v>
      </c>
      <c r="D4350" s="101" t="str">
        <f>IF(VLOOKUP(C4350,Adatbázis!$D$105:$AN$3282,VLOOKUP($D$3466,Adatbázis!$L$3286:$M$3305,2,FALSE),FALSE)="","",VLOOKUP(C4350,Adatbázis!$D$105:$AN$3282,VLOOKUP($D$3466,Adatbázis!$L$3286:$M$3305,2,FALSE),FALSE))</f>
        <v>…</v>
      </c>
      <c r="E4350" s="101" t="str">
        <f>IF(VLOOKUP(C4350,Adatbázis!$D$105:$AN$3282,VLOOKUP($E$3466,Adatbázis!$L$3286:$M$3305,2,FALSE),FALSE)="","",VLOOKUP(C4350,Adatbázis!$D$105:$AN$3282,VLOOKUP($E$3466,Adatbázis!$L$3286:$M$3305,2,FALSE),FALSE))</f>
        <v>…</v>
      </c>
      <c r="F4350" s="101" t="str">
        <f>IF(VLOOKUP(C4350,Adatbázis!$D$105:$AN$3282,VLOOKUP($F$3466,Adatbázis!$L$3286:$M$3305,2,FALSE),FALSE)="","",VLOOKUP(C4350,Adatbázis!$D$105:$AN$3282,VLOOKUP($F$3466,Adatbázis!$L$3286:$M$3305,2,FALSE),FALSE))</f>
        <v>…</v>
      </c>
      <c r="G4350" s="102" t="str">
        <f>IF(VLOOKUP(C4350,Adatbázis!$D$105:$AN$3282,VLOOKUP($G$3466,Adatbázis!$D$3286:$E$3298,2,FALSE),FALSE)="","",VLOOKUP(C4350,Adatbázis!$D$105:$AN$3282,VLOOKUP($G$3466,Adatbázis!$D$3286:$E$3298,2,FALSE),FALSE))</f>
        <v>…</v>
      </c>
      <c r="H4350" s="102" t="str">
        <f>IF(VLOOKUP(C4350,Adatbázis!$D$105:$AN$3282,VLOOKUP($H$3466,Adatbázis!$D$3286:$E$3298,2,FALSE),FALSE)="","",VLOOKUP(C4350,Adatbázis!$D$105:$AN$3282,VLOOKUP($H$3466,Adatbázis!$D$3286:$E$3298,2,FALSE),FALSE))</f>
        <v>…</v>
      </c>
      <c r="I4350" s="102" t="str">
        <f>IF(VLOOKUP(C4350,Adatbázis!$D$105:$AN$3282,VLOOKUP($I$3466,Adatbázis!$D$3286:$E$3298,2,FALSE),FALSE)="","",VLOOKUP(C4350,Adatbázis!$D$105:$AN$3282,VLOOKUP($I$3466,Adatbázis!$D$3286:$E$3298,2,FALSE),FALSE))</f>
        <v>…</v>
      </c>
    </row>
    <row r="4351" spans="3:9" hidden="1">
      <c r="C4351" s="41" t="s">
        <v>9696</v>
      </c>
      <c r="D4351" s="101" t="str">
        <f>IF(VLOOKUP(C4351,Adatbázis!$D$105:$AN$3282,VLOOKUP($D$3466,Adatbázis!$L$3286:$M$3305,2,FALSE),FALSE)="","",VLOOKUP(C4351,Adatbázis!$D$105:$AN$3282,VLOOKUP($D$3466,Adatbázis!$L$3286:$M$3305,2,FALSE),FALSE))</f>
        <v>…</v>
      </c>
      <c r="E4351" s="101" t="str">
        <f>IF(VLOOKUP(C4351,Adatbázis!$D$105:$AN$3282,VLOOKUP($E$3466,Adatbázis!$L$3286:$M$3305,2,FALSE),FALSE)="","",VLOOKUP(C4351,Adatbázis!$D$105:$AN$3282,VLOOKUP($E$3466,Adatbázis!$L$3286:$M$3305,2,FALSE),FALSE))</f>
        <v>…</v>
      </c>
      <c r="F4351" s="101" t="str">
        <f>IF(VLOOKUP(C4351,Adatbázis!$D$105:$AN$3282,VLOOKUP($F$3466,Adatbázis!$L$3286:$M$3305,2,FALSE),FALSE)="","",VLOOKUP(C4351,Adatbázis!$D$105:$AN$3282,VLOOKUP($F$3466,Adatbázis!$L$3286:$M$3305,2,FALSE),FALSE))</f>
        <v>…</v>
      </c>
      <c r="G4351" s="102" t="str">
        <f>IF(VLOOKUP(C4351,Adatbázis!$D$105:$AN$3282,VLOOKUP($G$3466,Adatbázis!$D$3286:$E$3298,2,FALSE),FALSE)="","",VLOOKUP(C4351,Adatbázis!$D$105:$AN$3282,VLOOKUP($G$3466,Adatbázis!$D$3286:$E$3298,2,FALSE),FALSE))</f>
        <v>…</v>
      </c>
      <c r="H4351" s="102" t="str">
        <f>IF(VLOOKUP(C4351,Adatbázis!$D$105:$AN$3282,VLOOKUP($H$3466,Adatbázis!$D$3286:$E$3298,2,FALSE),FALSE)="","",VLOOKUP(C4351,Adatbázis!$D$105:$AN$3282,VLOOKUP($H$3466,Adatbázis!$D$3286:$E$3298,2,FALSE),FALSE))</f>
        <v>…</v>
      </c>
      <c r="I4351" s="102" t="str">
        <f>IF(VLOOKUP(C4351,Adatbázis!$D$105:$AN$3282,VLOOKUP($I$3466,Adatbázis!$D$3286:$E$3298,2,FALSE),FALSE)="","",VLOOKUP(C4351,Adatbázis!$D$105:$AN$3282,VLOOKUP($I$3466,Adatbázis!$D$3286:$E$3298,2,FALSE),FALSE))</f>
        <v>…</v>
      </c>
    </row>
    <row r="4352" spans="3:9" hidden="1">
      <c r="C4352" s="41" t="s">
        <v>9704</v>
      </c>
      <c r="D4352" s="101" t="str">
        <f>IF(VLOOKUP(C4352,Adatbázis!$D$105:$AN$3282,VLOOKUP($D$3466,Adatbázis!$L$3286:$M$3305,2,FALSE),FALSE)="","",VLOOKUP(C4352,Adatbázis!$D$105:$AN$3282,VLOOKUP($D$3466,Adatbázis!$L$3286:$M$3305,2,FALSE),FALSE))</f>
        <v>…</v>
      </c>
      <c r="E4352" s="101" t="str">
        <f>IF(VLOOKUP(C4352,Adatbázis!$D$105:$AN$3282,VLOOKUP($E$3466,Adatbázis!$L$3286:$M$3305,2,FALSE),FALSE)="","",VLOOKUP(C4352,Adatbázis!$D$105:$AN$3282,VLOOKUP($E$3466,Adatbázis!$L$3286:$M$3305,2,FALSE),FALSE))</f>
        <v>…</v>
      </c>
      <c r="F4352" s="101" t="str">
        <f>IF(VLOOKUP(C4352,Adatbázis!$D$105:$AN$3282,VLOOKUP($F$3466,Adatbázis!$L$3286:$M$3305,2,FALSE),FALSE)="","",VLOOKUP(C4352,Adatbázis!$D$105:$AN$3282,VLOOKUP($F$3466,Adatbázis!$L$3286:$M$3305,2,FALSE),FALSE))</f>
        <v>…</v>
      </c>
      <c r="G4352" s="102" t="str">
        <f>IF(VLOOKUP(C4352,Adatbázis!$D$105:$AN$3282,VLOOKUP($G$3466,Adatbázis!$D$3286:$E$3298,2,FALSE),FALSE)="","",VLOOKUP(C4352,Adatbázis!$D$105:$AN$3282,VLOOKUP($G$3466,Adatbázis!$D$3286:$E$3298,2,FALSE),FALSE))</f>
        <v>…</v>
      </c>
      <c r="H4352" s="102" t="str">
        <f>IF(VLOOKUP(C4352,Adatbázis!$D$105:$AN$3282,VLOOKUP($H$3466,Adatbázis!$D$3286:$E$3298,2,FALSE),FALSE)="","",VLOOKUP(C4352,Adatbázis!$D$105:$AN$3282,VLOOKUP($H$3466,Adatbázis!$D$3286:$E$3298,2,FALSE),FALSE))</f>
        <v>…</v>
      </c>
      <c r="I4352" s="102" t="str">
        <f>IF(VLOOKUP(C4352,Adatbázis!$D$105:$AN$3282,VLOOKUP($I$3466,Adatbázis!$D$3286:$E$3298,2,FALSE),FALSE)="","",VLOOKUP(C4352,Adatbázis!$D$105:$AN$3282,VLOOKUP($I$3466,Adatbázis!$D$3286:$E$3298,2,FALSE),FALSE))</f>
        <v>…</v>
      </c>
    </row>
    <row r="4353" spans="3:9" hidden="1">
      <c r="C4353" s="41" t="s">
        <v>9713</v>
      </c>
      <c r="D4353" s="101" t="str">
        <f>IF(VLOOKUP(C4353,Adatbázis!$D$105:$AN$3282,VLOOKUP($D$3466,Adatbázis!$L$3286:$M$3305,2,FALSE),FALSE)="","",VLOOKUP(C4353,Adatbázis!$D$105:$AN$3282,VLOOKUP($D$3466,Adatbázis!$L$3286:$M$3305,2,FALSE),FALSE))</f>
        <v>…</v>
      </c>
      <c r="E4353" s="101" t="str">
        <f>IF(VLOOKUP(C4353,Adatbázis!$D$105:$AN$3282,VLOOKUP($E$3466,Adatbázis!$L$3286:$M$3305,2,FALSE),FALSE)="","",VLOOKUP(C4353,Adatbázis!$D$105:$AN$3282,VLOOKUP($E$3466,Adatbázis!$L$3286:$M$3305,2,FALSE),FALSE))</f>
        <v>…</v>
      </c>
      <c r="F4353" s="101" t="str">
        <f>IF(VLOOKUP(C4353,Adatbázis!$D$105:$AN$3282,VLOOKUP($F$3466,Adatbázis!$L$3286:$M$3305,2,FALSE),FALSE)="","",VLOOKUP(C4353,Adatbázis!$D$105:$AN$3282,VLOOKUP($F$3466,Adatbázis!$L$3286:$M$3305,2,FALSE),FALSE))</f>
        <v>…</v>
      </c>
      <c r="G4353" s="102" t="str">
        <f>IF(VLOOKUP(C4353,Adatbázis!$D$105:$AN$3282,VLOOKUP($G$3466,Adatbázis!$D$3286:$E$3298,2,FALSE),FALSE)="","",VLOOKUP(C4353,Adatbázis!$D$105:$AN$3282,VLOOKUP($G$3466,Adatbázis!$D$3286:$E$3298,2,FALSE),FALSE))</f>
        <v>…</v>
      </c>
      <c r="H4353" s="102" t="str">
        <f>IF(VLOOKUP(C4353,Adatbázis!$D$105:$AN$3282,VLOOKUP($H$3466,Adatbázis!$D$3286:$E$3298,2,FALSE),FALSE)="","",VLOOKUP(C4353,Adatbázis!$D$105:$AN$3282,VLOOKUP($H$3466,Adatbázis!$D$3286:$E$3298,2,FALSE),FALSE))</f>
        <v>…</v>
      </c>
      <c r="I4353" s="102" t="str">
        <f>IF(VLOOKUP(C4353,Adatbázis!$D$105:$AN$3282,VLOOKUP($I$3466,Adatbázis!$D$3286:$E$3298,2,FALSE),FALSE)="","",VLOOKUP(C4353,Adatbázis!$D$105:$AN$3282,VLOOKUP($I$3466,Adatbázis!$D$3286:$E$3298,2,FALSE),FALSE))</f>
        <v>…</v>
      </c>
    </row>
    <row r="4354" spans="3:9" hidden="1">
      <c r="C4354" s="41" t="s">
        <v>9726</v>
      </c>
      <c r="D4354" s="101" t="str">
        <f>IF(VLOOKUP(C4354,Adatbázis!$D$105:$AN$3282,VLOOKUP($D$3466,Adatbázis!$L$3286:$M$3305,2,FALSE),FALSE)="","",VLOOKUP(C4354,Adatbázis!$D$105:$AN$3282,VLOOKUP($D$3466,Adatbázis!$L$3286:$M$3305,2,FALSE),FALSE))</f>
        <v>…</v>
      </c>
      <c r="E4354" s="101" t="str">
        <f>IF(VLOOKUP(C4354,Adatbázis!$D$105:$AN$3282,VLOOKUP($E$3466,Adatbázis!$L$3286:$M$3305,2,FALSE),FALSE)="","",VLOOKUP(C4354,Adatbázis!$D$105:$AN$3282,VLOOKUP($E$3466,Adatbázis!$L$3286:$M$3305,2,FALSE),FALSE))</f>
        <v>…</v>
      </c>
      <c r="F4354" s="101" t="str">
        <f>IF(VLOOKUP(C4354,Adatbázis!$D$105:$AN$3282,VLOOKUP($F$3466,Adatbázis!$L$3286:$M$3305,2,FALSE),FALSE)="","",VLOOKUP(C4354,Adatbázis!$D$105:$AN$3282,VLOOKUP($F$3466,Adatbázis!$L$3286:$M$3305,2,FALSE),FALSE))</f>
        <v>…</v>
      </c>
      <c r="G4354" s="102" t="str">
        <f>IF(VLOOKUP(C4354,Adatbázis!$D$105:$AN$3282,VLOOKUP($G$3466,Adatbázis!$D$3286:$E$3298,2,FALSE),FALSE)="","",VLOOKUP(C4354,Adatbázis!$D$105:$AN$3282,VLOOKUP($G$3466,Adatbázis!$D$3286:$E$3298,2,FALSE),FALSE))</f>
        <v>…</v>
      </c>
      <c r="H4354" s="102" t="str">
        <f>IF(VLOOKUP(C4354,Adatbázis!$D$105:$AN$3282,VLOOKUP($H$3466,Adatbázis!$D$3286:$E$3298,2,FALSE),FALSE)="","",VLOOKUP(C4354,Adatbázis!$D$105:$AN$3282,VLOOKUP($H$3466,Adatbázis!$D$3286:$E$3298,2,FALSE),FALSE))</f>
        <v>…</v>
      </c>
      <c r="I4354" s="102" t="str">
        <f>IF(VLOOKUP(C4354,Adatbázis!$D$105:$AN$3282,VLOOKUP($I$3466,Adatbázis!$D$3286:$E$3298,2,FALSE),FALSE)="","",VLOOKUP(C4354,Adatbázis!$D$105:$AN$3282,VLOOKUP($I$3466,Adatbázis!$D$3286:$E$3298,2,FALSE),FALSE))</f>
        <v>…</v>
      </c>
    </row>
    <row r="4355" spans="3:9" hidden="1">
      <c r="C4355" s="41" t="s">
        <v>9738</v>
      </c>
      <c r="D4355" s="101" t="str">
        <f>IF(VLOOKUP(C4355,Adatbázis!$D$105:$AN$3282,VLOOKUP($D$3466,Adatbázis!$L$3286:$M$3305,2,FALSE),FALSE)="","",VLOOKUP(C4355,Adatbázis!$D$105:$AN$3282,VLOOKUP($D$3466,Adatbázis!$L$3286:$M$3305,2,FALSE),FALSE))</f>
        <v>…</v>
      </c>
      <c r="E4355" s="101" t="str">
        <f>IF(VLOOKUP(C4355,Adatbázis!$D$105:$AN$3282,VLOOKUP($E$3466,Adatbázis!$L$3286:$M$3305,2,FALSE),FALSE)="","",VLOOKUP(C4355,Adatbázis!$D$105:$AN$3282,VLOOKUP($E$3466,Adatbázis!$L$3286:$M$3305,2,FALSE),FALSE))</f>
        <v>…</v>
      </c>
      <c r="F4355" s="101" t="str">
        <f>IF(VLOOKUP(C4355,Adatbázis!$D$105:$AN$3282,VLOOKUP($F$3466,Adatbázis!$L$3286:$M$3305,2,FALSE),FALSE)="","",VLOOKUP(C4355,Adatbázis!$D$105:$AN$3282,VLOOKUP($F$3466,Adatbázis!$L$3286:$M$3305,2,FALSE),FALSE))</f>
        <v>…</v>
      </c>
      <c r="G4355" s="102" t="str">
        <f>IF(VLOOKUP(C4355,Adatbázis!$D$105:$AN$3282,VLOOKUP($G$3466,Adatbázis!$D$3286:$E$3298,2,FALSE),FALSE)="","",VLOOKUP(C4355,Adatbázis!$D$105:$AN$3282,VLOOKUP($G$3466,Adatbázis!$D$3286:$E$3298,2,FALSE),FALSE))</f>
        <v>…</v>
      </c>
      <c r="H4355" s="102" t="str">
        <f>IF(VLOOKUP(C4355,Adatbázis!$D$105:$AN$3282,VLOOKUP($H$3466,Adatbázis!$D$3286:$E$3298,2,FALSE),FALSE)="","",VLOOKUP(C4355,Adatbázis!$D$105:$AN$3282,VLOOKUP($H$3466,Adatbázis!$D$3286:$E$3298,2,FALSE),FALSE))</f>
        <v>…</v>
      </c>
      <c r="I4355" s="102" t="str">
        <f>IF(VLOOKUP(C4355,Adatbázis!$D$105:$AN$3282,VLOOKUP($I$3466,Adatbázis!$D$3286:$E$3298,2,FALSE),FALSE)="","",VLOOKUP(C4355,Adatbázis!$D$105:$AN$3282,VLOOKUP($I$3466,Adatbázis!$D$3286:$E$3298,2,FALSE),FALSE))</f>
        <v>…</v>
      </c>
    </row>
    <row r="4356" spans="3:9" hidden="1">
      <c r="C4356" s="41" t="s">
        <v>3771</v>
      </c>
      <c r="D4356" s="101" t="str">
        <f>IF(VLOOKUP(C4356,Adatbázis!$D$105:$AN$3282,VLOOKUP($D$3466,Adatbázis!$L$3286:$M$3305,2,FALSE),FALSE)="","",VLOOKUP(C4356,Adatbázis!$D$105:$AN$3282,VLOOKUP($D$3466,Adatbázis!$L$3286:$M$3305,2,FALSE),FALSE))</f>
        <v>…</v>
      </c>
      <c r="E4356" s="101" t="str">
        <f>IF(VLOOKUP(C4356,Adatbázis!$D$105:$AN$3282,VLOOKUP($E$3466,Adatbázis!$L$3286:$M$3305,2,FALSE),FALSE)="","",VLOOKUP(C4356,Adatbázis!$D$105:$AN$3282,VLOOKUP($E$3466,Adatbázis!$L$3286:$M$3305,2,FALSE),FALSE))</f>
        <v>…</v>
      </c>
      <c r="F4356" s="101" t="str">
        <f>IF(VLOOKUP(C4356,Adatbázis!$D$105:$AN$3282,VLOOKUP($F$3466,Adatbázis!$L$3286:$M$3305,2,FALSE),FALSE)="","",VLOOKUP(C4356,Adatbázis!$D$105:$AN$3282,VLOOKUP($F$3466,Adatbázis!$L$3286:$M$3305,2,FALSE),FALSE))</f>
        <v>…</v>
      </c>
      <c r="G4356" s="102" t="str">
        <f>IF(VLOOKUP(C4356,Adatbázis!$D$105:$AN$3282,VLOOKUP($G$3466,Adatbázis!$D$3286:$E$3298,2,FALSE),FALSE)="","",VLOOKUP(C4356,Adatbázis!$D$105:$AN$3282,VLOOKUP($G$3466,Adatbázis!$D$3286:$E$3298,2,FALSE),FALSE))</f>
        <v>…</v>
      </c>
      <c r="H4356" s="102" t="str">
        <f>IF(VLOOKUP(C4356,Adatbázis!$D$105:$AN$3282,VLOOKUP($H$3466,Adatbázis!$D$3286:$E$3298,2,FALSE),FALSE)="","",VLOOKUP(C4356,Adatbázis!$D$105:$AN$3282,VLOOKUP($H$3466,Adatbázis!$D$3286:$E$3298,2,FALSE),FALSE))</f>
        <v>…</v>
      </c>
      <c r="I4356" s="102" t="str">
        <f>IF(VLOOKUP(C4356,Adatbázis!$D$105:$AN$3282,VLOOKUP($I$3466,Adatbázis!$D$3286:$E$3298,2,FALSE),FALSE)="","",VLOOKUP(C4356,Adatbázis!$D$105:$AN$3282,VLOOKUP($I$3466,Adatbázis!$D$3286:$E$3298,2,FALSE),FALSE))</f>
        <v>…</v>
      </c>
    </row>
    <row r="4357" spans="3:9" hidden="1">
      <c r="C4357" s="41" t="s">
        <v>9755</v>
      </c>
      <c r="D4357" s="101" t="str">
        <f>IF(VLOOKUP(C4357,Adatbázis!$D$105:$AN$3282,VLOOKUP($D$3466,Adatbázis!$L$3286:$M$3305,2,FALSE),FALSE)="","",VLOOKUP(C4357,Adatbázis!$D$105:$AN$3282,VLOOKUP($D$3466,Adatbázis!$L$3286:$M$3305,2,FALSE),FALSE))</f>
        <v>…</v>
      </c>
      <c r="E4357" s="101" t="str">
        <f>IF(VLOOKUP(C4357,Adatbázis!$D$105:$AN$3282,VLOOKUP($E$3466,Adatbázis!$L$3286:$M$3305,2,FALSE),FALSE)="","",VLOOKUP(C4357,Adatbázis!$D$105:$AN$3282,VLOOKUP($E$3466,Adatbázis!$L$3286:$M$3305,2,FALSE),FALSE))</f>
        <v>…</v>
      </c>
      <c r="F4357" s="101" t="str">
        <f>IF(VLOOKUP(C4357,Adatbázis!$D$105:$AN$3282,VLOOKUP($F$3466,Adatbázis!$L$3286:$M$3305,2,FALSE),FALSE)="","",VLOOKUP(C4357,Adatbázis!$D$105:$AN$3282,VLOOKUP($F$3466,Adatbázis!$L$3286:$M$3305,2,FALSE),FALSE))</f>
        <v>…</v>
      </c>
      <c r="G4357" s="102" t="str">
        <f>IF(VLOOKUP(C4357,Adatbázis!$D$105:$AN$3282,VLOOKUP($G$3466,Adatbázis!$D$3286:$E$3298,2,FALSE),FALSE)="","",VLOOKUP(C4357,Adatbázis!$D$105:$AN$3282,VLOOKUP($G$3466,Adatbázis!$D$3286:$E$3298,2,FALSE),FALSE))</f>
        <v>…</v>
      </c>
      <c r="H4357" s="102" t="str">
        <f>IF(VLOOKUP(C4357,Adatbázis!$D$105:$AN$3282,VLOOKUP($H$3466,Adatbázis!$D$3286:$E$3298,2,FALSE),FALSE)="","",VLOOKUP(C4357,Adatbázis!$D$105:$AN$3282,VLOOKUP($H$3466,Adatbázis!$D$3286:$E$3298,2,FALSE),FALSE))</f>
        <v>…</v>
      </c>
      <c r="I4357" s="102" t="str">
        <f>IF(VLOOKUP(C4357,Adatbázis!$D$105:$AN$3282,VLOOKUP($I$3466,Adatbázis!$D$3286:$E$3298,2,FALSE),FALSE)="","",VLOOKUP(C4357,Adatbázis!$D$105:$AN$3282,VLOOKUP($I$3466,Adatbázis!$D$3286:$E$3298,2,FALSE),FALSE))</f>
        <v>…</v>
      </c>
    </row>
    <row r="4358" spans="3:9" hidden="1">
      <c r="C4358" s="41" t="s">
        <v>9761</v>
      </c>
      <c r="D4358" s="101" t="str">
        <f>IF(VLOOKUP(C4358,Adatbázis!$D$105:$AN$3282,VLOOKUP($D$3466,Adatbázis!$L$3286:$M$3305,2,FALSE),FALSE)="","",VLOOKUP(C4358,Adatbázis!$D$105:$AN$3282,VLOOKUP($D$3466,Adatbázis!$L$3286:$M$3305,2,FALSE),FALSE))</f>
        <v>…</v>
      </c>
      <c r="E4358" s="101" t="str">
        <f>IF(VLOOKUP(C4358,Adatbázis!$D$105:$AN$3282,VLOOKUP($E$3466,Adatbázis!$L$3286:$M$3305,2,FALSE),FALSE)="","",VLOOKUP(C4358,Adatbázis!$D$105:$AN$3282,VLOOKUP($E$3466,Adatbázis!$L$3286:$M$3305,2,FALSE),FALSE))</f>
        <v>…</v>
      </c>
      <c r="F4358" s="101" t="str">
        <f>IF(VLOOKUP(C4358,Adatbázis!$D$105:$AN$3282,VLOOKUP($F$3466,Adatbázis!$L$3286:$M$3305,2,FALSE),FALSE)="","",VLOOKUP(C4358,Adatbázis!$D$105:$AN$3282,VLOOKUP($F$3466,Adatbázis!$L$3286:$M$3305,2,FALSE),FALSE))</f>
        <v>…</v>
      </c>
      <c r="G4358" s="102" t="str">
        <f>IF(VLOOKUP(C4358,Adatbázis!$D$105:$AN$3282,VLOOKUP($G$3466,Adatbázis!$D$3286:$E$3298,2,FALSE),FALSE)="","",VLOOKUP(C4358,Adatbázis!$D$105:$AN$3282,VLOOKUP($G$3466,Adatbázis!$D$3286:$E$3298,2,FALSE),FALSE))</f>
        <v>…</v>
      </c>
      <c r="H4358" s="102" t="str">
        <f>IF(VLOOKUP(C4358,Adatbázis!$D$105:$AN$3282,VLOOKUP($H$3466,Adatbázis!$D$3286:$E$3298,2,FALSE),FALSE)="","",VLOOKUP(C4358,Adatbázis!$D$105:$AN$3282,VLOOKUP($H$3466,Adatbázis!$D$3286:$E$3298,2,FALSE),FALSE))</f>
        <v>…</v>
      </c>
      <c r="I4358" s="102" t="str">
        <f>IF(VLOOKUP(C4358,Adatbázis!$D$105:$AN$3282,VLOOKUP($I$3466,Adatbázis!$D$3286:$E$3298,2,FALSE),FALSE)="","",VLOOKUP(C4358,Adatbázis!$D$105:$AN$3282,VLOOKUP($I$3466,Adatbázis!$D$3286:$E$3298,2,FALSE),FALSE))</f>
        <v>…</v>
      </c>
    </row>
    <row r="4359" spans="3:9" hidden="1">
      <c r="C4359" s="41" t="s">
        <v>9768</v>
      </c>
      <c r="D4359" s="101" t="str">
        <f>IF(VLOOKUP(C4359,Adatbázis!$D$105:$AN$3282,VLOOKUP($D$3466,Adatbázis!$L$3286:$M$3305,2,FALSE),FALSE)="","",VLOOKUP(C4359,Adatbázis!$D$105:$AN$3282,VLOOKUP($D$3466,Adatbázis!$L$3286:$M$3305,2,FALSE),FALSE))</f>
        <v>…</v>
      </c>
      <c r="E4359" s="101" t="str">
        <f>IF(VLOOKUP(C4359,Adatbázis!$D$105:$AN$3282,VLOOKUP($E$3466,Adatbázis!$L$3286:$M$3305,2,FALSE),FALSE)="","",VLOOKUP(C4359,Adatbázis!$D$105:$AN$3282,VLOOKUP($E$3466,Adatbázis!$L$3286:$M$3305,2,FALSE),FALSE))</f>
        <v>…</v>
      </c>
      <c r="F4359" s="101" t="str">
        <f>IF(VLOOKUP(C4359,Adatbázis!$D$105:$AN$3282,VLOOKUP($F$3466,Adatbázis!$L$3286:$M$3305,2,FALSE),FALSE)="","",VLOOKUP(C4359,Adatbázis!$D$105:$AN$3282,VLOOKUP($F$3466,Adatbázis!$L$3286:$M$3305,2,FALSE),FALSE))</f>
        <v>…</v>
      </c>
      <c r="G4359" s="102" t="str">
        <f>IF(VLOOKUP(C4359,Adatbázis!$D$105:$AN$3282,VLOOKUP($G$3466,Adatbázis!$D$3286:$E$3298,2,FALSE),FALSE)="","",VLOOKUP(C4359,Adatbázis!$D$105:$AN$3282,VLOOKUP($G$3466,Adatbázis!$D$3286:$E$3298,2,FALSE),FALSE))</f>
        <v>…</v>
      </c>
      <c r="H4359" s="102" t="str">
        <f>IF(VLOOKUP(C4359,Adatbázis!$D$105:$AN$3282,VLOOKUP($H$3466,Adatbázis!$D$3286:$E$3298,2,FALSE),FALSE)="","",VLOOKUP(C4359,Adatbázis!$D$105:$AN$3282,VLOOKUP($H$3466,Adatbázis!$D$3286:$E$3298,2,FALSE),FALSE))</f>
        <v>…</v>
      </c>
      <c r="I4359" s="102" t="str">
        <f>IF(VLOOKUP(C4359,Adatbázis!$D$105:$AN$3282,VLOOKUP($I$3466,Adatbázis!$D$3286:$E$3298,2,FALSE),FALSE)="","",VLOOKUP(C4359,Adatbázis!$D$105:$AN$3282,VLOOKUP($I$3466,Adatbázis!$D$3286:$E$3298,2,FALSE),FALSE))</f>
        <v>…</v>
      </c>
    </row>
    <row r="4360" spans="3:9" hidden="1">
      <c r="C4360" s="41" t="s">
        <v>9775</v>
      </c>
      <c r="D4360" s="101" t="str">
        <f>IF(VLOOKUP(C4360,Adatbázis!$D$105:$AN$3282,VLOOKUP($D$3466,Adatbázis!$L$3286:$M$3305,2,FALSE),FALSE)="","",VLOOKUP(C4360,Adatbázis!$D$105:$AN$3282,VLOOKUP($D$3466,Adatbázis!$L$3286:$M$3305,2,FALSE),FALSE))</f>
        <v>…</v>
      </c>
      <c r="E4360" s="101" t="str">
        <f>IF(VLOOKUP(C4360,Adatbázis!$D$105:$AN$3282,VLOOKUP($E$3466,Adatbázis!$L$3286:$M$3305,2,FALSE),FALSE)="","",VLOOKUP(C4360,Adatbázis!$D$105:$AN$3282,VLOOKUP($E$3466,Adatbázis!$L$3286:$M$3305,2,FALSE),FALSE))</f>
        <v>…</v>
      </c>
      <c r="F4360" s="101" t="str">
        <f>IF(VLOOKUP(C4360,Adatbázis!$D$105:$AN$3282,VLOOKUP($F$3466,Adatbázis!$L$3286:$M$3305,2,FALSE),FALSE)="","",VLOOKUP(C4360,Adatbázis!$D$105:$AN$3282,VLOOKUP($F$3466,Adatbázis!$L$3286:$M$3305,2,FALSE),FALSE))</f>
        <v>…</v>
      </c>
      <c r="G4360" s="102" t="str">
        <f>IF(VLOOKUP(C4360,Adatbázis!$D$105:$AN$3282,VLOOKUP($G$3466,Adatbázis!$D$3286:$E$3298,2,FALSE),FALSE)="","",VLOOKUP(C4360,Adatbázis!$D$105:$AN$3282,VLOOKUP($G$3466,Adatbázis!$D$3286:$E$3298,2,FALSE),FALSE))</f>
        <v>…</v>
      </c>
      <c r="H4360" s="102" t="str">
        <f>IF(VLOOKUP(C4360,Adatbázis!$D$105:$AN$3282,VLOOKUP($H$3466,Adatbázis!$D$3286:$E$3298,2,FALSE),FALSE)="","",VLOOKUP(C4360,Adatbázis!$D$105:$AN$3282,VLOOKUP($H$3466,Adatbázis!$D$3286:$E$3298,2,FALSE),FALSE))</f>
        <v>…</v>
      </c>
      <c r="I4360" s="102" t="str">
        <f>IF(VLOOKUP(C4360,Adatbázis!$D$105:$AN$3282,VLOOKUP($I$3466,Adatbázis!$D$3286:$E$3298,2,FALSE),FALSE)="","",VLOOKUP(C4360,Adatbázis!$D$105:$AN$3282,VLOOKUP($I$3466,Adatbázis!$D$3286:$E$3298,2,FALSE),FALSE))</f>
        <v>…</v>
      </c>
    </row>
    <row r="4361" spans="3:9" hidden="1">
      <c r="C4361" s="41" t="s">
        <v>9781</v>
      </c>
      <c r="D4361" s="101" t="str">
        <f>IF(VLOOKUP(C4361,Adatbázis!$D$105:$AN$3282,VLOOKUP($D$3466,Adatbázis!$L$3286:$M$3305,2,FALSE),FALSE)="","",VLOOKUP(C4361,Adatbázis!$D$105:$AN$3282,VLOOKUP($D$3466,Adatbázis!$L$3286:$M$3305,2,FALSE),FALSE))</f>
        <v>…</v>
      </c>
      <c r="E4361" s="101" t="str">
        <f>IF(VLOOKUP(C4361,Adatbázis!$D$105:$AN$3282,VLOOKUP($E$3466,Adatbázis!$L$3286:$M$3305,2,FALSE),FALSE)="","",VLOOKUP(C4361,Adatbázis!$D$105:$AN$3282,VLOOKUP($E$3466,Adatbázis!$L$3286:$M$3305,2,FALSE),FALSE))</f>
        <v>…</v>
      </c>
      <c r="F4361" s="101" t="str">
        <f>IF(VLOOKUP(C4361,Adatbázis!$D$105:$AN$3282,VLOOKUP($F$3466,Adatbázis!$L$3286:$M$3305,2,FALSE),FALSE)="","",VLOOKUP(C4361,Adatbázis!$D$105:$AN$3282,VLOOKUP($F$3466,Adatbázis!$L$3286:$M$3305,2,FALSE),FALSE))</f>
        <v>…</v>
      </c>
      <c r="G4361" s="102" t="str">
        <f>IF(VLOOKUP(C4361,Adatbázis!$D$105:$AN$3282,VLOOKUP($G$3466,Adatbázis!$D$3286:$E$3298,2,FALSE),FALSE)="","",VLOOKUP(C4361,Adatbázis!$D$105:$AN$3282,VLOOKUP($G$3466,Adatbázis!$D$3286:$E$3298,2,FALSE),FALSE))</f>
        <v>…</v>
      </c>
      <c r="H4361" s="102" t="str">
        <f>IF(VLOOKUP(C4361,Adatbázis!$D$105:$AN$3282,VLOOKUP($H$3466,Adatbázis!$D$3286:$E$3298,2,FALSE),FALSE)="","",VLOOKUP(C4361,Adatbázis!$D$105:$AN$3282,VLOOKUP($H$3466,Adatbázis!$D$3286:$E$3298,2,FALSE),FALSE))</f>
        <v>…</v>
      </c>
      <c r="I4361" s="102" t="str">
        <f>IF(VLOOKUP(C4361,Adatbázis!$D$105:$AN$3282,VLOOKUP($I$3466,Adatbázis!$D$3286:$E$3298,2,FALSE),FALSE)="","",VLOOKUP(C4361,Adatbázis!$D$105:$AN$3282,VLOOKUP($I$3466,Adatbázis!$D$3286:$E$3298,2,FALSE),FALSE))</f>
        <v>…</v>
      </c>
    </row>
    <row r="4362" spans="3:9" hidden="1">
      <c r="C4362" s="41" t="s">
        <v>9785</v>
      </c>
      <c r="D4362" s="101" t="str">
        <f>IF(VLOOKUP(C4362,Adatbázis!$D$105:$AN$3282,VLOOKUP($D$3466,Adatbázis!$L$3286:$M$3305,2,FALSE),FALSE)="","",VLOOKUP(C4362,Adatbázis!$D$105:$AN$3282,VLOOKUP($D$3466,Adatbázis!$L$3286:$M$3305,2,FALSE),FALSE))</f>
        <v>…</v>
      </c>
      <c r="E4362" s="101" t="str">
        <f>IF(VLOOKUP(C4362,Adatbázis!$D$105:$AN$3282,VLOOKUP($E$3466,Adatbázis!$L$3286:$M$3305,2,FALSE),FALSE)="","",VLOOKUP(C4362,Adatbázis!$D$105:$AN$3282,VLOOKUP($E$3466,Adatbázis!$L$3286:$M$3305,2,FALSE),FALSE))</f>
        <v>…</v>
      </c>
      <c r="F4362" s="101" t="str">
        <f>IF(VLOOKUP(C4362,Adatbázis!$D$105:$AN$3282,VLOOKUP($F$3466,Adatbázis!$L$3286:$M$3305,2,FALSE),FALSE)="","",VLOOKUP(C4362,Adatbázis!$D$105:$AN$3282,VLOOKUP($F$3466,Adatbázis!$L$3286:$M$3305,2,FALSE),FALSE))</f>
        <v>…</v>
      </c>
      <c r="G4362" s="102" t="str">
        <f>IF(VLOOKUP(C4362,Adatbázis!$D$105:$AN$3282,VLOOKUP($G$3466,Adatbázis!$D$3286:$E$3298,2,FALSE),FALSE)="","",VLOOKUP(C4362,Adatbázis!$D$105:$AN$3282,VLOOKUP($G$3466,Adatbázis!$D$3286:$E$3298,2,FALSE),FALSE))</f>
        <v>…</v>
      </c>
      <c r="H4362" s="102" t="str">
        <f>IF(VLOOKUP(C4362,Adatbázis!$D$105:$AN$3282,VLOOKUP($H$3466,Adatbázis!$D$3286:$E$3298,2,FALSE),FALSE)="","",VLOOKUP(C4362,Adatbázis!$D$105:$AN$3282,VLOOKUP($H$3466,Adatbázis!$D$3286:$E$3298,2,FALSE),FALSE))</f>
        <v>…</v>
      </c>
      <c r="I4362" s="102" t="str">
        <f>IF(VLOOKUP(C4362,Adatbázis!$D$105:$AN$3282,VLOOKUP($I$3466,Adatbázis!$D$3286:$E$3298,2,FALSE),FALSE)="","",VLOOKUP(C4362,Adatbázis!$D$105:$AN$3282,VLOOKUP($I$3466,Adatbázis!$D$3286:$E$3298,2,FALSE),FALSE))</f>
        <v>…</v>
      </c>
    </row>
    <row r="4363" spans="3:9" hidden="1">
      <c r="C4363" s="41" t="s">
        <v>2964</v>
      </c>
      <c r="D4363" s="101" t="str">
        <f>IF(VLOOKUP(C4363,Adatbázis!$D$105:$AN$3282,VLOOKUP($D$3466,Adatbázis!$L$3286:$M$3305,2,FALSE),FALSE)="","",VLOOKUP(C4363,Adatbázis!$D$105:$AN$3282,VLOOKUP($D$3466,Adatbázis!$L$3286:$M$3305,2,FALSE),FALSE))</f>
        <v>…</v>
      </c>
      <c r="E4363" s="101" t="str">
        <f>IF(VLOOKUP(C4363,Adatbázis!$D$105:$AN$3282,VLOOKUP($E$3466,Adatbázis!$L$3286:$M$3305,2,FALSE),FALSE)="","",VLOOKUP(C4363,Adatbázis!$D$105:$AN$3282,VLOOKUP($E$3466,Adatbázis!$L$3286:$M$3305,2,FALSE),FALSE))</f>
        <v>…</v>
      </c>
      <c r="F4363" s="101" t="str">
        <f>IF(VLOOKUP(C4363,Adatbázis!$D$105:$AN$3282,VLOOKUP($F$3466,Adatbázis!$L$3286:$M$3305,2,FALSE),FALSE)="","",VLOOKUP(C4363,Adatbázis!$D$105:$AN$3282,VLOOKUP($F$3466,Adatbázis!$L$3286:$M$3305,2,FALSE),FALSE))</f>
        <v>…</v>
      </c>
      <c r="G4363" s="102" t="str">
        <f>IF(VLOOKUP(C4363,Adatbázis!$D$105:$AN$3282,VLOOKUP($G$3466,Adatbázis!$D$3286:$E$3298,2,FALSE),FALSE)="","",VLOOKUP(C4363,Adatbázis!$D$105:$AN$3282,VLOOKUP($G$3466,Adatbázis!$D$3286:$E$3298,2,FALSE),FALSE))</f>
        <v>…</v>
      </c>
      <c r="H4363" s="102" t="str">
        <f>IF(VLOOKUP(C4363,Adatbázis!$D$105:$AN$3282,VLOOKUP($H$3466,Adatbázis!$D$3286:$E$3298,2,FALSE),FALSE)="","",VLOOKUP(C4363,Adatbázis!$D$105:$AN$3282,VLOOKUP($H$3466,Adatbázis!$D$3286:$E$3298,2,FALSE),FALSE))</f>
        <v>…</v>
      </c>
      <c r="I4363" s="102" t="str">
        <f>IF(VLOOKUP(C4363,Adatbázis!$D$105:$AN$3282,VLOOKUP($I$3466,Adatbázis!$D$3286:$E$3298,2,FALSE),FALSE)="","",VLOOKUP(C4363,Adatbázis!$D$105:$AN$3282,VLOOKUP($I$3466,Adatbázis!$D$3286:$E$3298,2,FALSE),FALSE))</f>
        <v>…</v>
      </c>
    </row>
    <row r="4364" spans="3:9" hidden="1">
      <c r="C4364" s="41" t="s">
        <v>9806</v>
      </c>
      <c r="D4364" s="101" t="str">
        <f>IF(VLOOKUP(C4364,Adatbázis!$D$105:$AN$3282,VLOOKUP($D$3466,Adatbázis!$L$3286:$M$3305,2,FALSE),FALSE)="","",VLOOKUP(C4364,Adatbázis!$D$105:$AN$3282,VLOOKUP($D$3466,Adatbázis!$L$3286:$M$3305,2,FALSE),FALSE))</f>
        <v>…</v>
      </c>
      <c r="E4364" s="101" t="str">
        <f>IF(VLOOKUP(C4364,Adatbázis!$D$105:$AN$3282,VLOOKUP($E$3466,Adatbázis!$L$3286:$M$3305,2,FALSE),FALSE)="","",VLOOKUP(C4364,Adatbázis!$D$105:$AN$3282,VLOOKUP($E$3466,Adatbázis!$L$3286:$M$3305,2,FALSE),FALSE))</f>
        <v>…</v>
      </c>
      <c r="F4364" s="101" t="str">
        <f>IF(VLOOKUP(C4364,Adatbázis!$D$105:$AN$3282,VLOOKUP($F$3466,Adatbázis!$L$3286:$M$3305,2,FALSE),FALSE)="","",VLOOKUP(C4364,Adatbázis!$D$105:$AN$3282,VLOOKUP($F$3466,Adatbázis!$L$3286:$M$3305,2,FALSE),FALSE))</f>
        <v>…</v>
      </c>
      <c r="G4364" s="102" t="str">
        <f>IF(VLOOKUP(C4364,Adatbázis!$D$105:$AN$3282,VLOOKUP($G$3466,Adatbázis!$D$3286:$E$3298,2,FALSE),FALSE)="","",VLOOKUP(C4364,Adatbázis!$D$105:$AN$3282,VLOOKUP($G$3466,Adatbázis!$D$3286:$E$3298,2,FALSE),FALSE))</f>
        <v>…</v>
      </c>
      <c r="H4364" s="102" t="str">
        <f>IF(VLOOKUP(C4364,Adatbázis!$D$105:$AN$3282,VLOOKUP($H$3466,Adatbázis!$D$3286:$E$3298,2,FALSE),FALSE)="","",VLOOKUP(C4364,Adatbázis!$D$105:$AN$3282,VLOOKUP($H$3466,Adatbázis!$D$3286:$E$3298,2,FALSE),FALSE))</f>
        <v>…</v>
      </c>
      <c r="I4364" s="102" t="str">
        <f>IF(VLOOKUP(C4364,Adatbázis!$D$105:$AN$3282,VLOOKUP($I$3466,Adatbázis!$D$3286:$E$3298,2,FALSE),FALSE)="","",VLOOKUP(C4364,Adatbázis!$D$105:$AN$3282,VLOOKUP($I$3466,Adatbázis!$D$3286:$E$3298,2,FALSE),FALSE))</f>
        <v>…</v>
      </c>
    </row>
    <row r="4365" spans="3:9" hidden="1">
      <c r="C4365" s="41" t="s">
        <v>9819</v>
      </c>
      <c r="D4365" s="101" t="str">
        <f>IF(VLOOKUP(C4365,Adatbázis!$D$105:$AN$3282,VLOOKUP($D$3466,Adatbázis!$L$3286:$M$3305,2,FALSE),FALSE)="","",VLOOKUP(C4365,Adatbázis!$D$105:$AN$3282,VLOOKUP($D$3466,Adatbázis!$L$3286:$M$3305,2,FALSE),FALSE))</f>
        <v>…</v>
      </c>
      <c r="E4365" s="101" t="str">
        <f>IF(VLOOKUP(C4365,Adatbázis!$D$105:$AN$3282,VLOOKUP($E$3466,Adatbázis!$L$3286:$M$3305,2,FALSE),FALSE)="","",VLOOKUP(C4365,Adatbázis!$D$105:$AN$3282,VLOOKUP($E$3466,Adatbázis!$L$3286:$M$3305,2,FALSE),FALSE))</f>
        <v>…</v>
      </c>
      <c r="F4365" s="101" t="str">
        <f>IF(VLOOKUP(C4365,Adatbázis!$D$105:$AN$3282,VLOOKUP($F$3466,Adatbázis!$L$3286:$M$3305,2,FALSE),FALSE)="","",VLOOKUP(C4365,Adatbázis!$D$105:$AN$3282,VLOOKUP($F$3466,Adatbázis!$L$3286:$M$3305,2,FALSE),FALSE))</f>
        <v>…</v>
      </c>
      <c r="G4365" s="102" t="str">
        <f>IF(VLOOKUP(C4365,Adatbázis!$D$105:$AN$3282,VLOOKUP($G$3466,Adatbázis!$D$3286:$E$3298,2,FALSE),FALSE)="","",VLOOKUP(C4365,Adatbázis!$D$105:$AN$3282,VLOOKUP($G$3466,Adatbázis!$D$3286:$E$3298,2,FALSE),FALSE))</f>
        <v>…</v>
      </c>
      <c r="H4365" s="102" t="str">
        <f>IF(VLOOKUP(C4365,Adatbázis!$D$105:$AN$3282,VLOOKUP($H$3466,Adatbázis!$D$3286:$E$3298,2,FALSE),FALSE)="","",VLOOKUP(C4365,Adatbázis!$D$105:$AN$3282,VLOOKUP($H$3466,Adatbázis!$D$3286:$E$3298,2,FALSE),FALSE))</f>
        <v>…</v>
      </c>
      <c r="I4365" s="102" t="str">
        <f>IF(VLOOKUP(C4365,Adatbázis!$D$105:$AN$3282,VLOOKUP($I$3466,Adatbázis!$D$3286:$E$3298,2,FALSE),FALSE)="","",VLOOKUP(C4365,Adatbázis!$D$105:$AN$3282,VLOOKUP($I$3466,Adatbázis!$D$3286:$E$3298,2,FALSE),FALSE))</f>
        <v>…</v>
      </c>
    </row>
    <row r="4366" spans="3:9" hidden="1">
      <c r="C4366" s="41" t="s">
        <v>9829</v>
      </c>
      <c r="D4366" s="101" t="str">
        <f>IF(VLOOKUP(C4366,Adatbázis!$D$105:$AN$3282,VLOOKUP($D$3466,Adatbázis!$L$3286:$M$3305,2,FALSE),FALSE)="","",VLOOKUP(C4366,Adatbázis!$D$105:$AN$3282,VLOOKUP($D$3466,Adatbázis!$L$3286:$M$3305,2,FALSE),FALSE))</f>
        <v>…</v>
      </c>
      <c r="E4366" s="101" t="str">
        <f>IF(VLOOKUP(C4366,Adatbázis!$D$105:$AN$3282,VLOOKUP($E$3466,Adatbázis!$L$3286:$M$3305,2,FALSE),FALSE)="","",VLOOKUP(C4366,Adatbázis!$D$105:$AN$3282,VLOOKUP($E$3466,Adatbázis!$L$3286:$M$3305,2,FALSE),FALSE))</f>
        <v>…</v>
      </c>
      <c r="F4366" s="101" t="str">
        <f>IF(VLOOKUP(C4366,Adatbázis!$D$105:$AN$3282,VLOOKUP($F$3466,Adatbázis!$L$3286:$M$3305,2,FALSE),FALSE)="","",VLOOKUP(C4366,Adatbázis!$D$105:$AN$3282,VLOOKUP($F$3466,Adatbázis!$L$3286:$M$3305,2,FALSE),FALSE))</f>
        <v>…</v>
      </c>
      <c r="G4366" s="102" t="str">
        <f>IF(VLOOKUP(C4366,Adatbázis!$D$105:$AN$3282,VLOOKUP($G$3466,Adatbázis!$D$3286:$E$3298,2,FALSE),FALSE)="","",VLOOKUP(C4366,Adatbázis!$D$105:$AN$3282,VLOOKUP($G$3466,Adatbázis!$D$3286:$E$3298,2,FALSE),FALSE))</f>
        <v>…</v>
      </c>
      <c r="H4366" s="102" t="str">
        <f>IF(VLOOKUP(C4366,Adatbázis!$D$105:$AN$3282,VLOOKUP($H$3466,Adatbázis!$D$3286:$E$3298,2,FALSE),FALSE)="","",VLOOKUP(C4366,Adatbázis!$D$105:$AN$3282,VLOOKUP($H$3466,Adatbázis!$D$3286:$E$3298,2,FALSE),FALSE))</f>
        <v>…</v>
      </c>
      <c r="I4366" s="102" t="str">
        <f>IF(VLOOKUP(C4366,Adatbázis!$D$105:$AN$3282,VLOOKUP($I$3466,Adatbázis!$D$3286:$E$3298,2,FALSE),FALSE)="","",VLOOKUP(C4366,Adatbázis!$D$105:$AN$3282,VLOOKUP($I$3466,Adatbázis!$D$3286:$E$3298,2,FALSE),FALSE))</f>
        <v>…</v>
      </c>
    </row>
    <row r="4367" spans="3:9" hidden="1">
      <c r="C4367" s="41" t="s">
        <v>9835</v>
      </c>
      <c r="D4367" s="101" t="str">
        <f>IF(VLOOKUP(C4367,Adatbázis!$D$105:$AN$3282,VLOOKUP($D$3466,Adatbázis!$L$3286:$M$3305,2,FALSE),FALSE)="","",VLOOKUP(C4367,Adatbázis!$D$105:$AN$3282,VLOOKUP($D$3466,Adatbázis!$L$3286:$M$3305,2,FALSE),FALSE))</f>
        <v>…</v>
      </c>
      <c r="E4367" s="101" t="str">
        <f>IF(VLOOKUP(C4367,Adatbázis!$D$105:$AN$3282,VLOOKUP($E$3466,Adatbázis!$L$3286:$M$3305,2,FALSE),FALSE)="","",VLOOKUP(C4367,Adatbázis!$D$105:$AN$3282,VLOOKUP($E$3466,Adatbázis!$L$3286:$M$3305,2,FALSE),FALSE))</f>
        <v>…</v>
      </c>
      <c r="F4367" s="101" t="str">
        <f>IF(VLOOKUP(C4367,Adatbázis!$D$105:$AN$3282,VLOOKUP($F$3466,Adatbázis!$L$3286:$M$3305,2,FALSE),FALSE)="","",VLOOKUP(C4367,Adatbázis!$D$105:$AN$3282,VLOOKUP($F$3466,Adatbázis!$L$3286:$M$3305,2,FALSE),FALSE))</f>
        <v>…</v>
      </c>
      <c r="G4367" s="102" t="str">
        <f>IF(VLOOKUP(C4367,Adatbázis!$D$105:$AN$3282,VLOOKUP($G$3466,Adatbázis!$D$3286:$E$3298,2,FALSE),FALSE)="","",VLOOKUP(C4367,Adatbázis!$D$105:$AN$3282,VLOOKUP($G$3466,Adatbázis!$D$3286:$E$3298,2,FALSE),FALSE))</f>
        <v>…</v>
      </c>
      <c r="H4367" s="102" t="str">
        <f>IF(VLOOKUP(C4367,Adatbázis!$D$105:$AN$3282,VLOOKUP($H$3466,Adatbázis!$D$3286:$E$3298,2,FALSE),FALSE)="","",VLOOKUP(C4367,Adatbázis!$D$105:$AN$3282,VLOOKUP($H$3466,Adatbázis!$D$3286:$E$3298,2,FALSE),FALSE))</f>
        <v>…</v>
      </c>
      <c r="I4367" s="102" t="str">
        <f>IF(VLOOKUP(C4367,Adatbázis!$D$105:$AN$3282,VLOOKUP($I$3466,Adatbázis!$D$3286:$E$3298,2,FALSE),FALSE)="","",VLOOKUP(C4367,Adatbázis!$D$105:$AN$3282,VLOOKUP($I$3466,Adatbázis!$D$3286:$E$3298,2,FALSE),FALSE))</f>
        <v>…</v>
      </c>
    </row>
    <row r="4368" spans="3:9" hidden="1">
      <c r="C4368" s="41" t="s">
        <v>9841</v>
      </c>
      <c r="D4368" s="101" t="str">
        <f>IF(VLOOKUP(C4368,Adatbázis!$D$105:$AN$3282,VLOOKUP($D$3466,Adatbázis!$L$3286:$M$3305,2,FALSE),FALSE)="","",VLOOKUP(C4368,Adatbázis!$D$105:$AN$3282,VLOOKUP($D$3466,Adatbázis!$L$3286:$M$3305,2,FALSE),FALSE))</f>
        <v>…</v>
      </c>
      <c r="E4368" s="101" t="str">
        <f>IF(VLOOKUP(C4368,Adatbázis!$D$105:$AN$3282,VLOOKUP($E$3466,Adatbázis!$L$3286:$M$3305,2,FALSE),FALSE)="","",VLOOKUP(C4368,Adatbázis!$D$105:$AN$3282,VLOOKUP($E$3466,Adatbázis!$L$3286:$M$3305,2,FALSE),FALSE))</f>
        <v>…</v>
      </c>
      <c r="F4368" s="101" t="str">
        <f>IF(VLOOKUP(C4368,Adatbázis!$D$105:$AN$3282,VLOOKUP($F$3466,Adatbázis!$L$3286:$M$3305,2,FALSE),FALSE)="","",VLOOKUP(C4368,Adatbázis!$D$105:$AN$3282,VLOOKUP($F$3466,Adatbázis!$L$3286:$M$3305,2,FALSE),FALSE))</f>
        <v>…</v>
      </c>
      <c r="G4368" s="102" t="str">
        <f>IF(VLOOKUP(C4368,Adatbázis!$D$105:$AN$3282,VLOOKUP($G$3466,Adatbázis!$D$3286:$E$3298,2,FALSE),FALSE)="","",VLOOKUP(C4368,Adatbázis!$D$105:$AN$3282,VLOOKUP($G$3466,Adatbázis!$D$3286:$E$3298,2,FALSE),FALSE))</f>
        <v>…</v>
      </c>
      <c r="H4368" s="102" t="str">
        <f>IF(VLOOKUP(C4368,Adatbázis!$D$105:$AN$3282,VLOOKUP($H$3466,Adatbázis!$D$3286:$E$3298,2,FALSE),FALSE)="","",VLOOKUP(C4368,Adatbázis!$D$105:$AN$3282,VLOOKUP($H$3466,Adatbázis!$D$3286:$E$3298,2,FALSE),FALSE))</f>
        <v>…</v>
      </c>
      <c r="I4368" s="102" t="str">
        <f>IF(VLOOKUP(C4368,Adatbázis!$D$105:$AN$3282,VLOOKUP($I$3466,Adatbázis!$D$3286:$E$3298,2,FALSE),FALSE)="","",VLOOKUP(C4368,Adatbázis!$D$105:$AN$3282,VLOOKUP($I$3466,Adatbázis!$D$3286:$E$3298,2,FALSE),FALSE))</f>
        <v>…</v>
      </c>
    </row>
    <row r="4369" spans="3:9" hidden="1">
      <c r="C4369" s="41" t="s">
        <v>9847</v>
      </c>
      <c r="D4369" s="101" t="str">
        <f>IF(VLOOKUP(C4369,Adatbázis!$D$105:$AN$3282,VLOOKUP($D$3466,Adatbázis!$L$3286:$M$3305,2,FALSE),FALSE)="","",VLOOKUP(C4369,Adatbázis!$D$105:$AN$3282,VLOOKUP($D$3466,Adatbázis!$L$3286:$M$3305,2,FALSE),FALSE))</f>
        <v>…</v>
      </c>
      <c r="E4369" s="101" t="str">
        <f>IF(VLOOKUP(C4369,Adatbázis!$D$105:$AN$3282,VLOOKUP($E$3466,Adatbázis!$L$3286:$M$3305,2,FALSE),FALSE)="","",VLOOKUP(C4369,Adatbázis!$D$105:$AN$3282,VLOOKUP($E$3466,Adatbázis!$L$3286:$M$3305,2,FALSE),FALSE))</f>
        <v>…</v>
      </c>
      <c r="F4369" s="101" t="str">
        <f>IF(VLOOKUP(C4369,Adatbázis!$D$105:$AN$3282,VLOOKUP($F$3466,Adatbázis!$L$3286:$M$3305,2,FALSE),FALSE)="","",VLOOKUP(C4369,Adatbázis!$D$105:$AN$3282,VLOOKUP($F$3466,Adatbázis!$L$3286:$M$3305,2,FALSE),FALSE))</f>
        <v>…</v>
      </c>
      <c r="G4369" s="102" t="str">
        <f>IF(VLOOKUP(C4369,Adatbázis!$D$105:$AN$3282,VLOOKUP($G$3466,Adatbázis!$D$3286:$E$3298,2,FALSE),FALSE)="","",VLOOKUP(C4369,Adatbázis!$D$105:$AN$3282,VLOOKUP($G$3466,Adatbázis!$D$3286:$E$3298,2,FALSE),FALSE))</f>
        <v>…</v>
      </c>
      <c r="H4369" s="102" t="str">
        <f>IF(VLOOKUP(C4369,Adatbázis!$D$105:$AN$3282,VLOOKUP($H$3466,Adatbázis!$D$3286:$E$3298,2,FALSE),FALSE)="","",VLOOKUP(C4369,Adatbázis!$D$105:$AN$3282,VLOOKUP($H$3466,Adatbázis!$D$3286:$E$3298,2,FALSE),FALSE))</f>
        <v>…</v>
      </c>
      <c r="I4369" s="102" t="str">
        <f>IF(VLOOKUP(C4369,Adatbázis!$D$105:$AN$3282,VLOOKUP($I$3466,Adatbázis!$D$3286:$E$3298,2,FALSE),FALSE)="","",VLOOKUP(C4369,Adatbázis!$D$105:$AN$3282,VLOOKUP($I$3466,Adatbázis!$D$3286:$E$3298,2,FALSE),FALSE))</f>
        <v>…</v>
      </c>
    </row>
    <row r="4370" spans="3:9" hidden="1">
      <c r="C4370" s="41" t="s">
        <v>9853</v>
      </c>
      <c r="D4370" s="101" t="str">
        <f>IF(VLOOKUP(C4370,Adatbázis!$D$105:$AN$3282,VLOOKUP($D$3466,Adatbázis!$L$3286:$M$3305,2,FALSE),FALSE)="","",VLOOKUP(C4370,Adatbázis!$D$105:$AN$3282,VLOOKUP($D$3466,Adatbázis!$L$3286:$M$3305,2,FALSE),FALSE))</f>
        <v>…</v>
      </c>
      <c r="E4370" s="101" t="str">
        <f>IF(VLOOKUP(C4370,Adatbázis!$D$105:$AN$3282,VLOOKUP($E$3466,Adatbázis!$L$3286:$M$3305,2,FALSE),FALSE)="","",VLOOKUP(C4370,Adatbázis!$D$105:$AN$3282,VLOOKUP($E$3466,Adatbázis!$L$3286:$M$3305,2,FALSE),FALSE))</f>
        <v>…</v>
      </c>
      <c r="F4370" s="101" t="str">
        <f>IF(VLOOKUP(C4370,Adatbázis!$D$105:$AN$3282,VLOOKUP($F$3466,Adatbázis!$L$3286:$M$3305,2,FALSE),FALSE)="","",VLOOKUP(C4370,Adatbázis!$D$105:$AN$3282,VLOOKUP($F$3466,Adatbázis!$L$3286:$M$3305,2,FALSE),FALSE))</f>
        <v>…</v>
      </c>
      <c r="G4370" s="102" t="str">
        <f>IF(VLOOKUP(C4370,Adatbázis!$D$105:$AN$3282,VLOOKUP($G$3466,Adatbázis!$D$3286:$E$3298,2,FALSE),FALSE)="","",VLOOKUP(C4370,Adatbázis!$D$105:$AN$3282,VLOOKUP($G$3466,Adatbázis!$D$3286:$E$3298,2,FALSE),FALSE))</f>
        <v>…</v>
      </c>
      <c r="H4370" s="102" t="str">
        <f>IF(VLOOKUP(C4370,Adatbázis!$D$105:$AN$3282,VLOOKUP($H$3466,Adatbázis!$D$3286:$E$3298,2,FALSE),FALSE)="","",VLOOKUP(C4370,Adatbázis!$D$105:$AN$3282,VLOOKUP($H$3466,Adatbázis!$D$3286:$E$3298,2,FALSE),FALSE))</f>
        <v>…</v>
      </c>
      <c r="I4370" s="102" t="str">
        <f>IF(VLOOKUP(C4370,Adatbázis!$D$105:$AN$3282,VLOOKUP($I$3466,Adatbázis!$D$3286:$E$3298,2,FALSE),FALSE)="","",VLOOKUP(C4370,Adatbázis!$D$105:$AN$3282,VLOOKUP($I$3466,Adatbázis!$D$3286:$E$3298,2,FALSE),FALSE))</f>
        <v>…</v>
      </c>
    </row>
    <row r="4371" spans="3:9" hidden="1">
      <c r="C4371" s="41" t="s">
        <v>9862</v>
      </c>
      <c r="D4371" s="101" t="str">
        <f>IF(VLOOKUP(C4371,Adatbázis!$D$105:$AN$3282,VLOOKUP($D$3466,Adatbázis!$L$3286:$M$3305,2,FALSE),FALSE)="","",VLOOKUP(C4371,Adatbázis!$D$105:$AN$3282,VLOOKUP($D$3466,Adatbázis!$L$3286:$M$3305,2,FALSE),FALSE))</f>
        <v>…</v>
      </c>
      <c r="E4371" s="101" t="str">
        <f>IF(VLOOKUP(C4371,Adatbázis!$D$105:$AN$3282,VLOOKUP($E$3466,Adatbázis!$L$3286:$M$3305,2,FALSE),FALSE)="","",VLOOKUP(C4371,Adatbázis!$D$105:$AN$3282,VLOOKUP($E$3466,Adatbázis!$L$3286:$M$3305,2,FALSE),FALSE))</f>
        <v>…</v>
      </c>
      <c r="F4371" s="101" t="str">
        <f>IF(VLOOKUP(C4371,Adatbázis!$D$105:$AN$3282,VLOOKUP($F$3466,Adatbázis!$L$3286:$M$3305,2,FALSE),FALSE)="","",VLOOKUP(C4371,Adatbázis!$D$105:$AN$3282,VLOOKUP($F$3466,Adatbázis!$L$3286:$M$3305,2,FALSE),FALSE))</f>
        <v>…</v>
      </c>
      <c r="G4371" s="102" t="str">
        <f>IF(VLOOKUP(C4371,Adatbázis!$D$105:$AN$3282,VLOOKUP($G$3466,Adatbázis!$D$3286:$E$3298,2,FALSE),FALSE)="","",VLOOKUP(C4371,Adatbázis!$D$105:$AN$3282,VLOOKUP($G$3466,Adatbázis!$D$3286:$E$3298,2,FALSE),FALSE))</f>
        <v>…</v>
      </c>
      <c r="H4371" s="102" t="str">
        <f>IF(VLOOKUP(C4371,Adatbázis!$D$105:$AN$3282,VLOOKUP($H$3466,Adatbázis!$D$3286:$E$3298,2,FALSE),FALSE)="","",VLOOKUP(C4371,Adatbázis!$D$105:$AN$3282,VLOOKUP($H$3466,Adatbázis!$D$3286:$E$3298,2,FALSE),FALSE))</f>
        <v>…</v>
      </c>
      <c r="I4371" s="102" t="str">
        <f>IF(VLOOKUP(C4371,Adatbázis!$D$105:$AN$3282,VLOOKUP($I$3466,Adatbázis!$D$3286:$E$3298,2,FALSE),FALSE)="","",VLOOKUP(C4371,Adatbázis!$D$105:$AN$3282,VLOOKUP($I$3466,Adatbázis!$D$3286:$E$3298,2,FALSE),FALSE))</f>
        <v>…</v>
      </c>
    </row>
    <row r="4372" spans="3:9" hidden="1">
      <c r="C4372" s="41" t="s">
        <v>9873</v>
      </c>
      <c r="D4372" s="101" t="str">
        <f>IF(VLOOKUP(C4372,Adatbázis!$D$105:$AN$3282,VLOOKUP($D$3466,Adatbázis!$L$3286:$M$3305,2,FALSE),FALSE)="","",VLOOKUP(C4372,Adatbázis!$D$105:$AN$3282,VLOOKUP($D$3466,Adatbázis!$L$3286:$M$3305,2,FALSE),FALSE))</f>
        <v>…</v>
      </c>
      <c r="E4372" s="101" t="str">
        <f>IF(VLOOKUP(C4372,Adatbázis!$D$105:$AN$3282,VLOOKUP($E$3466,Adatbázis!$L$3286:$M$3305,2,FALSE),FALSE)="","",VLOOKUP(C4372,Adatbázis!$D$105:$AN$3282,VLOOKUP($E$3466,Adatbázis!$L$3286:$M$3305,2,FALSE),FALSE))</f>
        <v>…</v>
      </c>
      <c r="F4372" s="101" t="str">
        <f>IF(VLOOKUP(C4372,Adatbázis!$D$105:$AN$3282,VLOOKUP($F$3466,Adatbázis!$L$3286:$M$3305,2,FALSE),FALSE)="","",VLOOKUP(C4372,Adatbázis!$D$105:$AN$3282,VLOOKUP($F$3466,Adatbázis!$L$3286:$M$3305,2,FALSE),FALSE))</f>
        <v>…</v>
      </c>
      <c r="G4372" s="102" t="str">
        <f>IF(VLOOKUP(C4372,Adatbázis!$D$105:$AN$3282,VLOOKUP($G$3466,Adatbázis!$D$3286:$E$3298,2,FALSE),FALSE)="","",VLOOKUP(C4372,Adatbázis!$D$105:$AN$3282,VLOOKUP($G$3466,Adatbázis!$D$3286:$E$3298,2,FALSE),FALSE))</f>
        <v>…</v>
      </c>
      <c r="H4372" s="102" t="str">
        <f>IF(VLOOKUP(C4372,Adatbázis!$D$105:$AN$3282,VLOOKUP($H$3466,Adatbázis!$D$3286:$E$3298,2,FALSE),FALSE)="","",VLOOKUP(C4372,Adatbázis!$D$105:$AN$3282,VLOOKUP($H$3466,Adatbázis!$D$3286:$E$3298,2,FALSE),FALSE))</f>
        <v>…</v>
      </c>
      <c r="I4372" s="102" t="str">
        <f>IF(VLOOKUP(C4372,Adatbázis!$D$105:$AN$3282,VLOOKUP($I$3466,Adatbázis!$D$3286:$E$3298,2,FALSE),FALSE)="","",VLOOKUP(C4372,Adatbázis!$D$105:$AN$3282,VLOOKUP($I$3466,Adatbázis!$D$3286:$E$3298,2,FALSE),FALSE))</f>
        <v>…</v>
      </c>
    </row>
    <row r="4373" spans="3:9" hidden="1">
      <c r="C4373" s="41" t="s">
        <v>5188</v>
      </c>
      <c r="D4373" s="101" t="str">
        <f>IF(VLOOKUP(C4373,Adatbázis!$D$105:$AN$3282,VLOOKUP($D$3466,Adatbázis!$L$3286:$M$3305,2,FALSE),FALSE)="","",VLOOKUP(C4373,Adatbázis!$D$105:$AN$3282,VLOOKUP($D$3466,Adatbázis!$L$3286:$M$3305,2,FALSE),FALSE))</f>
        <v>…</v>
      </c>
      <c r="E4373" s="101" t="str">
        <f>IF(VLOOKUP(C4373,Adatbázis!$D$105:$AN$3282,VLOOKUP($E$3466,Adatbázis!$L$3286:$M$3305,2,FALSE),FALSE)="","",VLOOKUP(C4373,Adatbázis!$D$105:$AN$3282,VLOOKUP($E$3466,Adatbázis!$L$3286:$M$3305,2,FALSE),FALSE))</f>
        <v>…</v>
      </c>
      <c r="F4373" s="101" t="str">
        <f>IF(VLOOKUP(C4373,Adatbázis!$D$105:$AN$3282,VLOOKUP($F$3466,Adatbázis!$L$3286:$M$3305,2,FALSE),FALSE)="","",VLOOKUP(C4373,Adatbázis!$D$105:$AN$3282,VLOOKUP($F$3466,Adatbázis!$L$3286:$M$3305,2,FALSE),FALSE))</f>
        <v>…</v>
      </c>
      <c r="G4373" s="102" t="str">
        <f>IF(VLOOKUP(C4373,Adatbázis!$D$105:$AN$3282,VLOOKUP($G$3466,Adatbázis!$D$3286:$E$3298,2,FALSE),FALSE)="","",VLOOKUP(C4373,Adatbázis!$D$105:$AN$3282,VLOOKUP($G$3466,Adatbázis!$D$3286:$E$3298,2,FALSE),FALSE))</f>
        <v>…</v>
      </c>
      <c r="H4373" s="102" t="str">
        <f>IF(VLOOKUP(C4373,Adatbázis!$D$105:$AN$3282,VLOOKUP($H$3466,Adatbázis!$D$3286:$E$3298,2,FALSE),FALSE)="","",VLOOKUP(C4373,Adatbázis!$D$105:$AN$3282,VLOOKUP($H$3466,Adatbázis!$D$3286:$E$3298,2,FALSE),FALSE))</f>
        <v>…</v>
      </c>
      <c r="I4373" s="102" t="str">
        <f>IF(VLOOKUP(C4373,Adatbázis!$D$105:$AN$3282,VLOOKUP($I$3466,Adatbázis!$D$3286:$E$3298,2,FALSE),FALSE)="","",VLOOKUP(C4373,Adatbázis!$D$105:$AN$3282,VLOOKUP($I$3466,Adatbázis!$D$3286:$E$3298,2,FALSE),FALSE))</f>
        <v>…</v>
      </c>
    </row>
    <row r="4374" spans="3:9" hidden="1">
      <c r="C4374" s="41" t="s">
        <v>9886</v>
      </c>
      <c r="D4374" s="101" t="str">
        <f>IF(VLOOKUP(C4374,Adatbázis!$D$105:$AN$3282,VLOOKUP($D$3466,Adatbázis!$L$3286:$M$3305,2,FALSE),FALSE)="","",VLOOKUP(C4374,Adatbázis!$D$105:$AN$3282,VLOOKUP($D$3466,Adatbázis!$L$3286:$M$3305,2,FALSE),FALSE))</f>
        <v>…</v>
      </c>
      <c r="E4374" s="101" t="str">
        <f>IF(VLOOKUP(C4374,Adatbázis!$D$105:$AN$3282,VLOOKUP($E$3466,Adatbázis!$L$3286:$M$3305,2,FALSE),FALSE)="","",VLOOKUP(C4374,Adatbázis!$D$105:$AN$3282,VLOOKUP($E$3466,Adatbázis!$L$3286:$M$3305,2,FALSE),FALSE))</f>
        <v>…</v>
      </c>
      <c r="F4374" s="101" t="str">
        <f>IF(VLOOKUP(C4374,Adatbázis!$D$105:$AN$3282,VLOOKUP($F$3466,Adatbázis!$L$3286:$M$3305,2,FALSE),FALSE)="","",VLOOKUP(C4374,Adatbázis!$D$105:$AN$3282,VLOOKUP($F$3466,Adatbázis!$L$3286:$M$3305,2,FALSE),FALSE))</f>
        <v>…</v>
      </c>
      <c r="G4374" s="102" t="str">
        <f>IF(VLOOKUP(C4374,Adatbázis!$D$105:$AN$3282,VLOOKUP($G$3466,Adatbázis!$D$3286:$E$3298,2,FALSE),FALSE)="","",VLOOKUP(C4374,Adatbázis!$D$105:$AN$3282,VLOOKUP($G$3466,Adatbázis!$D$3286:$E$3298,2,FALSE),FALSE))</f>
        <v>…</v>
      </c>
      <c r="H4374" s="102" t="str">
        <f>IF(VLOOKUP(C4374,Adatbázis!$D$105:$AN$3282,VLOOKUP($H$3466,Adatbázis!$D$3286:$E$3298,2,FALSE),FALSE)="","",VLOOKUP(C4374,Adatbázis!$D$105:$AN$3282,VLOOKUP($H$3466,Adatbázis!$D$3286:$E$3298,2,FALSE),FALSE))</f>
        <v>…</v>
      </c>
      <c r="I4374" s="102" t="str">
        <f>IF(VLOOKUP(C4374,Adatbázis!$D$105:$AN$3282,VLOOKUP($I$3466,Adatbázis!$D$3286:$E$3298,2,FALSE),FALSE)="","",VLOOKUP(C4374,Adatbázis!$D$105:$AN$3282,VLOOKUP($I$3466,Adatbázis!$D$3286:$E$3298,2,FALSE),FALSE))</f>
        <v>…</v>
      </c>
    </row>
    <row r="4375" spans="3:9" hidden="1">
      <c r="C4375" s="41" t="s">
        <v>124</v>
      </c>
      <c r="D4375" s="101" t="str">
        <f>IF(VLOOKUP(C4375,Adatbázis!$D$105:$AN$3282,VLOOKUP($D$3466,Adatbázis!$L$3286:$M$3305,2,FALSE),FALSE)="","",VLOOKUP(C4375,Adatbázis!$D$105:$AN$3282,VLOOKUP($D$3466,Adatbázis!$L$3286:$M$3305,2,FALSE),FALSE))</f>
        <v>…</v>
      </c>
      <c r="E4375" s="101" t="str">
        <f>IF(VLOOKUP(C4375,Adatbázis!$D$105:$AN$3282,VLOOKUP($E$3466,Adatbázis!$L$3286:$M$3305,2,FALSE),FALSE)="","",VLOOKUP(C4375,Adatbázis!$D$105:$AN$3282,VLOOKUP($E$3466,Adatbázis!$L$3286:$M$3305,2,FALSE),FALSE))</f>
        <v>…</v>
      </c>
      <c r="F4375" s="101" t="str">
        <f>IF(VLOOKUP(C4375,Adatbázis!$D$105:$AN$3282,VLOOKUP($F$3466,Adatbázis!$L$3286:$M$3305,2,FALSE),FALSE)="","",VLOOKUP(C4375,Adatbázis!$D$105:$AN$3282,VLOOKUP($F$3466,Adatbázis!$L$3286:$M$3305,2,FALSE),FALSE))</f>
        <v>…</v>
      </c>
      <c r="G4375" s="102" t="str">
        <f>IF(VLOOKUP(C4375,Adatbázis!$D$105:$AN$3282,VLOOKUP($G$3466,Adatbázis!$D$3286:$E$3298,2,FALSE),FALSE)="","",VLOOKUP(C4375,Adatbázis!$D$105:$AN$3282,VLOOKUP($G$3466,Adatbázis!$D$3286:$E$3298,2,FALSE),FALSE))</f>
        <v>…</v>
      </c>
      <c r="H4375" s="102" t="str">
        <f>IF(VLOOKUP(C4375,Adatbázis!$D$105:$AN$3282,VLOOKUP($H$3466,Adatbázis!$D$3286:$E$3298,2,FALSE),FALSE)="","",VLOOKUP(C4375,Adatbázis!$D$105:$AN$3282,VLOOKUP($H$3466,Adatbázis!$D$3286:$E$3298,2,FALSE),FALSE))</f>
        <v>…</v>
      </c>
      <c r="I4375" s="102" t="str">
        <f>IF(VLOOKUP(C4375,Adatbázis!$D$105:$AN$3282,VLOOKUP($I$3466,Adatbázis!$D$3286:$E$3298,2,FALSE),FALSE)="","",VLOOKUP(C4375,Adatbázis!$D$105:$AN$3282,VLOOKUP($I$3466,Adatbázis!$D$3286:$E$3298,2,FALSE),FALSE))</f>
        <v>…</v>
      </c>
    </row>
    <row r="4376" spans="3:9" hidden="1">
      <c r="C4376" s="41" t="s">
        <v>9899</v>
      </c>
      <c r="D4376" s="101" t="str">
        <f>IF(VLOOKUP(C4376,Adatbázis!$D$105:$AN$3282,VLOOKUP($D$3466,Adatbázis!$L$3286:$M$3305,2,FALSE),FALSE)="","",VLOOKUP(C4376,Adatbázis!$D$105:$AN$3282,VLOOKUP($D$3466,Adatbázis!$L$3286:$M$3305,2,FALSE),FALSE))</f>
        <v>…</v>
      </c>
      <c r="E4376" s="101" t="str">
        <f>IF(VLOOKUP(C4376,Adatbázis!$D$105:$AN$3282,VLOOKUP($E$3466,Adatbázis!$L$3286:$M$3305,2,FALSE),FALSE)="","",VLOOKUP(C4376,Adatbázis!$D$105:$AN$3282,VLOOKUP($E$3466,Adatbázis!$L$3286:$M$3305,2,FALSE),FALSE))</f>
        <v>…</v>
      </c>
      <c r="F4376" s="101" t="str">
        <f>IF(VLOOKUP(C4376,Adatbázis!$D$105:$AN$3282,VLOOKUP($F$3466,Adatbázis!$L$3286:$M$3305,2,FALSE),FALSE)="","",VLOOKUP(C4376,Adatbázis!$D$105:$AN$3282,VLOOKUP($F$3466,Adatbázis!$L$3286:$M$3305,2,FALSE),FALSE))</f>
        <v>…</v>
      </c>
      <c r="G4376" s="102" t="str">
        <f>IF(VLOOKUP(C4376,Adatbázis!$D$105:$AN$3282,VLOOKUP($G$3466,Adatbázis!$D$3286:$E$3298,2,FALSE),FALSE)="","",VLOOKUP(C4376,Adatbázis!$D$105:$AN$3282,VLOOKUP($G$3466,Adatbázis!$D$3286:$E$3298,2,FALSE),FALSE))</f>
        <v>…</v>
      </c>
      <c r="H4376" s="102" t="str">
        <f>IF(VLOOKUP(C4376,Adatbázis!$D$105:$AN$3282,VLOOKUP($H$3466,Adatbázis!$D$3286:$E$3298,2,FALSE),FALSE)="","",VLOOKUP(C4376,Adatbázis!$D$105:$AN$3282,VLOOKUP($H$3466,Adatbázis!$D$3286:$E$3298,2,FALSE),FALSE))</f>
        <v>…</v>
      </c>
      <c r="I4376" s="102" t="str">
        <f>IF(VLOOKUP(C4376,Adatbázis!$D$105:$AN$3282,VLOOKUP($I$3466,Adatbázis!$D$3286:$E$3298,2,FALSE),FALSE)="","",VLOOKUP(C4376,Adatbázis!$D$105:$AN$3282,VLOOKUP($I$3466,Adatbázis!$D$3286:$E$3298,2,FALSE),FALSE))</f>
        <v>…</v>
      </c>
    </row>
    <row r="4377" spans="3:9" hidden="1">
      <c r="C4377" s="41" t="s">
        <v>9912</v>
      </c>
      <c r="D4377" s="101" t="str">
        <f>IF(VLOOKUP(C4377,Adatbázis!$D$105:$AN$3282,VLOOKUP($D$3466,Adatbázis!$L$3286:$M$3305,2,FALSE),FALSE)="","",VLOOKUP(C4377,Adatbázis!$D$105:$AN$3282,VLOOKUP($D$3466,Adatbázis!$L$3286:$M$3305,2,FALSE),FALSE))</f>
        <v>…</v>
      </c>
      <c r="E4377" s="101" t="str">
        <f>IF(VLOOKUP(C4377,Adatbázis!$D$105:$AN$3282,VLOOKUP($E$3466,Adatbázis!$L$3286:$M$3305,2,FALSE),FALSE)="","",VLOOKUP(C4377,Adatbázis!$D$105:$AN$3282,VLOOKUP($E$3466,Adatbázis!$L$3286:$M$3305,2,FALSE),FALSE))</f>
        <v>…</v>
      </c>
      <c r="F4377" s="101" t="str">
        <f>IF(VLOOKUP(C4377,Adatbázis!$D$105:$AN$3282,VLOOKUP($F$3466,Adatbázis!$L$3286:$M$3305,2,FALSE),FALSE)="","",VLOOKUP(C4377,Adatbázis!$D$105:$AN$3282,VLOOKUP($F$3466,Adatbázis!$L$3286:$M$3305,2,FALSE),FALSE))</f>
        <v>…</v>
      </c>
      <c r="G4377" s="102" t="str">
        <f>IF(VLOOKUP(C4377,Adatbázis!$D$105:$AN$3282,VLOOKUP($G$3466,Adatbázis!$D$3286:$E$3298,2,FALSE),FALSE)="","",VLOOKUP(C4377,Adatbázis!$D$105:$AN$3282,VLOOKUP($G$3466,Adatbázis!$D$3286:$E$3298,2,FALSE),FALSE))</f>
        <v>…</v>
      </c>
      <c r="H4377" s="102" t="str">
        <f>IF(VLOOKUP(C4377,Adatbázis!$D$105:$AN$3282,VLOOKUP($H$3466,Adatbázis!$D$3286:$E$3298,2,FALSE),FALSE)="","",VLOOKUP(C4377,Adatbázis!$D$105:$AN$3282,VLOOKUP($H$3466,Adatbázis!$D$3286:$E$3298,2,FALSE),FALSE))</f>
        <v>…</v>
      </c>
      <c r="I4377" s="102" t="str">
        <f>IF(VLOOKUP(C4377,Adatbázis!$D$105:$AN$3282,VLOOKUP($I$3466,Adatbázis!$D$3286:$E$3298,2,FALSE),FALSE)="","",VLOOKUP(C4377,Adatbázis!$D$105:$AN$3282,VLOOKUP($I$3466,Adatbázis!$D$3286:$E$3298,2,FALSE),FALSE))</f>
        <v>…</v>
      </c>
    </row>
    <row r="4378" spans="3:9" hidden="1">
      <c r="C4378" s="41" t="s">
        <v>9920</v>
      </c>
      <c r="D4378" s="101" t="str">
        <f>IF(VLOOKUP(C4378,Adatbázis!$D$105:$AN$3282,VLOOKUP($D$3466,Adatbázis!$L$3286:$M$3305,2,FALSE),FALSE)="","",VLOOKUP(C4378,Adatbázis!$D$105:$AN$3282,VLOOKUP($D$3466,Adatbázis!$L$3286:$M$3305,2,FALSE),FALSE))</f>
        <v>…</v>
      </c>
      <c r="E4378" s="101" t="str">
        <f>IF(VLOOKUP(C4378,Adatbázis!$D$105:$AN$3282,VLOOKUP($E$3466,Adatbázis!$L$3286:$M$3305,2,FALSE),FALSE)="","",VLOOKUP(C4378,Adatbázis!$D$105:$AN$3282,VLOOKUP($E$3466,Adatbázis!$L$3286:$M$3305,2,FALSE),FALSE))</f>
        <v>…</v>
      </c>
      <c r="F4378" s="101" t="str">
        <f>IF(VLOOKUP(C4378,Adatbázis!$D$105:$AN$3282,VLOOKUP($F$3466,Adatbázis!$L$3286:$M$3305,2,FALSE),FALSE)="","",VLOOKUP(C4378,Adatbázis!$D$105:$AN$3282,VLOOKUP($F$3466,Adatbázis!$L$3286:$M$3305,2,FALSE),FALSE))</f>
        <v>…</v>
      </c>
      <c r="G4378" s="102" t="str">
        <f>IF(VLOOKUP(C4378,Adatbázis!$D$105:$AN$3282,VLOOKUP($G$3466,Adatbázis!$D$3286:$E$3298,2,FALSE),FALSE)="","",VLOOKUP(C4378,Adatbázis!$D$105:$AN$3282,VLOOKUP($G$3466,Adatbázis!$D$3286:$E$3298,2,FALSE),FALSE))</f>
        <v>…</v>
      </c>
      <c r="H4378" s="102" t="str">
        <f>IF(VLOOKUP(C4378,Adatbázis!$D$105:$AN$3282,VLOOKUP($H$3466,Adatbázis!$D$3286:$E$3298,2,FALSE),FALSE)="","",VLOOKUP(C4378,Adatbázis!$D$105:$AN$3282,VLOOKUP($H$3466,Adatbázis!$D$3286:$E$3298,2,FALSE),FALSE))</f>
        <v>…</v>
      </c>
      <c r="I4378" s="102" t="str">
        <f>IF(VLOOKUP(C4378,Adatbázis!$D$105:$AN$3282,VLOOKUP($I$3466,Adatbázis!$D$3286:$E$3298,2,FALSE),FALSE)="","",VLOOKUP(C4378,Adatbázis!$D$105:$AN$3282,VLOOKUP($I$3466,Adatbázis!$D$3286:$E$3298,2,FALSE),FALSE))</f>
        <v>…</v>
      </c>
    </row>
    <row r="4379" spans="3:9" hidden="1">
      <c r="C4379" s="41" t="s">
        <v>9929</v>
      </c>
      <c r="D4379" s="101" t="str">
        <f>IF(VLOOKUP(C4379,Adatbázis!$D$105:$AN$3282,VLOOKUP($D$3466,Adatbázis!$L$3286:$M$3305,2,FALSE),FALSE)="","",VLOOKUP(C4379,Adatbázis!$D$105:$AN$3282,VLOOKUP($D$3466,Adatbázis!$L$3286:$M$3305,2,FALSE),FALSE))</f>
        <v>…</v>
      </c>
      <c r="E4379" s="101" t="str">
        <f>IF(VLOOKUP(C4379,Adatbázis!$D$105:$AN$3282,VLOOKUP($E$3466,Adatbázis!$L$3286:$M$3305,2,FALSE),FALSE)="","",VLOOKUP(C4379,Adatbázis!$D$105:$AN$3282,VLOOKUP($E$3466,Adatbázis!$L$3286:$M$3305,2,FALSE),FALSE))</f>
        <v>…</v>
      </c>
      <c r="F4379" s="101" t="str">
        <f>IF(VLOOKUP(C4379,Adatbázis!$D$105:$AN$3282,VLOOKUP($F$3466,Adatbázis!$L$3286:$M$3305,2,FALSE),FALSE)="","",VLOOKUP(C4379,Adatbázis!$D$105:$AN$3282,VLOOKUP($F$3466,Adatbázis!$L$3286:$M$3305,2,FALSE),FALSE))</f>
        <v>…</v>
      </c>
      <c r="G4379" s="102" t="str">
        <f>IF(VLOOKUP(C4379,Adatbázis!$D$105:$AN$3282,VLOOKUP($G$3466,Adatbázis!$D$3286:$E$3298,2,FALSE),FALSE)="","",VLOOKUP(C4379,Adatbázis!$D$105:$AN$3282,VLOOKUP($G$3466,Adatbázis!$D$3286:$E$3298,2,FALSE),FALSE))</f>
        <v>…</v>
      </c>
      <c r="H4379" s="102" t="str">
        <f>IF(VLOOKUP(C4379,Adatbázis!$D$105:$AN$3282,VLOOKUP($H$3466,Adatbázis!$D$3286:$E$3298,2,FALSE),FALSE)="","",VLOOKUP(C4379,Adatbázis!$D$105:$AN$3282,VLOOKUP($H$3466,Adatbázis!$D$3286:$E$3298,2,FALSE),FALSE))</f>
        <v>…</v>
      </c>
      <c r="I4379" s="102" t="str">
        <f>IF(VLOOKUP(C4379,Adatbázis!$D$105:$AN$3282,VLOOKUP($I$3466,Adatbázis!$D$3286:$E$3298,2,FALSE),FALSE)="","",VLOOKUP(C4379,Adatbázis!$D$105:$AN$3282,VLOOKUP($I$3466,Adatbázis!$D$3286:$E$3298,2,FALSE),FALSE))</f>
        <v>…</v>
      </c>
    </row>
    <row r="4380" spans="3:9" hidden="1">
      <c r="C4380" s="41" t="s">
        <v>9941</v>
      </c>
      <c r="D4380" s="101" t="str">
        <f>IF(VLOOKUP(C4380,Adatbázis!$D$105:$AN$3282,VLOOKUP($D$3466,Adatbázis!$L$3286:$M$3305,2,FALSE),FALSE)="","",VLOOKUP(C4380,Adatbázis!$D$105:$AN$3282,VLOOKUP($D$3466,Adatbázis!$L$3286:$M$3305,2,FALSE),FALSE))</f>
        <v>…</v>
      </c>
      <c r="E4380" s="101" t="str">
        <f>IF(VLOOKUP(C4380,Adatbázis!$D$105:$AN$3282,VLOOKUP($E$3466,Adatbázis!$L$3286:$M$3305,2,FALSE),FALSE)="","",VLOOKUP(C4380,Adatbázis!$D$105:$AN$3282,VLOOKUP($E$3466,Adatbázis!$L$3286:$M$3305,2,FALSE),FALSE))</f>
        <v>…</v>
      </c>
      <c r="F4380" s="101" t="str">
        <f>IF(VLOOKUP(C4380,Adatbázis!$D$105:$AN$3282,VLOOKUP($F$3466,Adatbázis!$L$3286:$M$3305,2,FALSE),FALSE)="","",VLOOKUP(C4380,Adatbázis!$D$105:$AN$3282,VLOOKUP($F$3466,Adatbázis!$L$3286:$M$3305,2,FALSE),FALSE))</f>
        <v>…</v>
      </c>
      <c r="G4380" s="102" t="str">
        <f>IF(VLOOKUP(C4380,Adatbázis!$D$105:$AN$3282,VLOOKUP($G$3466,Adatbázis!$D$3286:$E$3298,2,FALSE),FALSE)="","",VLOOKUP(C4380,Adatbázis!$D$105:$AN$3282,VLOOKUP($G$3466,Adatbázis!$D$3286:$E$3298,2,FALSE),FALSE))</f>
        <v>…</v>
      </c>
      <c r="H4380" s="102" t="str">
        <f>IF(VLOOKUP(C4380,Adatbázis!$D$105:$AN$3282,VLOOKUP($H$3466,Adatbázis!$D$3286:$E$3298,2,FALSE),FALSE)="","",VLOOKUP(C4380,Adatbázis!$D$105:$AN$3282,VLOOKUP($H$3466,Adatbázis!$D$3286:$E$3298,2,FALSE),FALSE))</f>
        <v>…</v>
      </c>
      <c r="I4380" s="102" t="str">
        <f>IF(VLOOKUP(C4380,Adatbázis!$D$105:$AN$3282,VLOOKUP($I$3466,Adatbázis!$D$3286:$E$3298,2,FALSE),FALSE)="","",VLOOKUP(C4380,Adatbázis!$D$105:$AN$3282,VLOOKUP($I$3466,Adatbázis!$D$3286:$E$3298,2,FALSE),FALSE))</f>
        <v>…</v>
      </c>
    </row>
    <row r="4381" spans="3:9" hidden="1">
      <c r="C4381" s="41" t="s">
        <v>9955</v>
      </c>
      <c r="D4381" s="101" t="str">
        <f>IF(VLOOKUP(C4381,Adatbázis!$D$105:$AN$3282,VLOOKUP($D$3466,Adatbázis!$L$3286:$M$3305,2,FALSE),FALSE)="","",VLOOKUP(C4381,Adatbázis!$D$105:$AN$3282,VLOOKUP($D$3466,Adatbázis!$L$3286:$M$3305,2,FALSE),FALSE))</f>
        <v>…</v>
      </c>
      <c r="E4381" s="101" t="str">
        <f>IF(VLOOKUP(C4381,Adatbázis!$D$105:$AN$3282,VLOOKUP($E$3466,Adatbázis!$L$3286:$M$3305,2,FALSE),FALSE)="","",VLOOKUP(C4381,Adatbázis!$D$105:$AN$3282,VLOOKUP($E$3466,Adatbázis!$L$3286:$M$3305,2,FALSE),FALSE))</f>
        <v>…</v>
      </c>
      <c r="F4381" s="101" t="str">
        <f>IF(VLOOKUP(C4381,Adatbázis!$D$105:$AN$3282,VLOOKUP($F$3466,Adatbázis!$L$3286:$M$3305,2,FALSE),FALSE)="","",VLOOKUP(C4381,Adatbázis!$D$105:$AN$3282,VLOOKUP($F$3466,Adatbázis!$L$3286:$M$3305,2,FALSE),FALSE))</f>
        <v>…</v>
      </c>
      <c r="G4381" s="102" t="str">
        <f>IF(VLOOKUP(C4381,Adatbázis!$D$105:$AN$3282,VLOOKUP($G$3466,Adatbázis!$D$3286:$E$3298,2,FALSE),FALSE)="","",VLOOKUP(C4381,Adatbázis!$D$105:$AN$3282,VLOOKUP($G$3466,Adatbázis!$D$3286:$E$3298,2,FALSE),FALSE))</f>
        <v>…</v>
      </c>
      <c r="H4381" s="102" t="str">
        <f>IF(VLOOKUP(C4381,Adatbázis!$D$105:$AN$3282,VLOOKUP($H$3466,Adatbázis!$D$3286:$E$3298,2,FALSE),FALSE)="","",VLOOKUP(C4381,Adatbázis!$D$105:$AN$3282,VLOOKUP($H$3466,Adatbázis!$D$3286:$E$3298,2,FALSE),FALSE))</f>
        <v>…</v>
      </c>
      <c r="I4381" s="102" t="str">
        <f>IF(VLOOKUP(C4381,Adatbázis!$D$105:$AN$3282,VLOOKUP($I$3466,Adatbázis!$D$3286:$E$3298,2,FALSE),FALSE)="","",VLOOKUP(C4381,Adatbázis!$D$105:$AN$3282,VLOOKUP($I$3466,Adatbázis!$D$3286:$E$3298,2,FALSE),FALSE))</f>
        <v>…</v>
      </c>
    </row>
    <row r="4382" spans="3:9" hidden="1">
      <c r="C4382" s="41" t="s">
        <v>9969</v>
      </c>
      <c r="D4382" s="101" t="str">
        <f>IF(VLOOKUP(C4382,Adatbázis!$D$105:$AN$3282,VLOOKUP($D$3466,Adatbázis!$L$3286:$M$3305,2,FALSE),FALSE)="","",VLOOKUP(C4382,Adatbázis!$D$105:$AN$3282,VLOOKUP($D$3466,Adatbázis!$L$3286:$M$3305,2,FALSE),FALSE))</f>
        <v>…</v>
      </c>
      <c r="E4382" s="101" t="str">
        <f>IF(VLOOKUP(C4382,Adatbázis!$D$105:$AN$3282,VLOOKUP($E$3466,Adatbázis!$L$3286:$M$3305,2,FALSE),FALSE)="","",VLOOKUP(C4382,Adatbázis!$D$105:$AN$3282,VLOOKUP($E$3466,Adatbázis!$L$3286:$M$3305,2,FALSE),FALSE))</f>
        <v>…</v>
      </c>
      <c r="F4382" s="101" t="str">
        <f>IF(VLOOKUP(C4382,Adatbázis!$D$105:$AN$3282,VLOOKUP($F$3466,Adatbázis!$L$3286:$M$3305,2,FALSE),FALSE)="","",VLOOKUP(C4382,Adatbázis!$D$105:$AN$3282,VLOOKUP($F$3466,Adatbázis!$L$3286:$M$3305,2,FALSE),FALSE))</f>
        <v>…</v>
      </c>
      <c r="G4382" s="102" t="str">
        <f>IF(VLOOKUP(C4382,Adatbázis!$D$105:$AN$3282,VLOOKUP($G$3466,Adatbázis!$D$3286:$E$3298,2,FALSE),FALSE)="","",VLOOKUP(C4382,Adatbázis!$D$105:$AN$3282,VLOOKUP($G$3466,Adatbázis!$D$3286:$E$3298,2,FALSE),FALSE))</f>
        <v>…</v>
      </c>
      <c r="H4382" s="102" t="str">
        <f>IF(VLOOKUP(C4382,Adatbázis!$D$105:$AN$3282,VLOOKUP($H$3466,Adatbázis!$D$3286:$E$3298,2,FALSE),FALSE)="","",VLOOKUP(C4382,Adatbázis!$D$105:$AN$3282,VLOOKUP($H$3466,Adatbázis!$D$3286:$E$3298,2,FALSE),FALSE))</f>
        <v>…</v>
      </c>
      <c r="I4382" s="102" t="str">
        <f>IF(VLOOKUP(C4382,Adatbázis!$D$105:$AN$3282,VLOOKUP($I$3466,Adatbázis!$D$3286:$E$3298,2,FALSE),FALSE)="","",VLOOKUP(C4382,Adatbázis!$D$105:$AN$3282,VLOOKUP($I$3466,Adatbázis!$D$3286:$E$3298,2,FALSE),FALSE))</f>
        <v>…</v>
      </c>
    </row>
    <row r="4383" spans="3:9" hidden="1">
      <c r="C4383" s="41" t="s">
        <v>9976</v>
      </c>
      <c r="D4383" s="101" t="str">
        <f>IF(VLOOKUP(C4383,Adatbázis!$D$105:$AN$3282,VLOOKUP($D$3466,Adatbázis!$L$3286:$M$3305,2,FALSE),FALSE)="","",VLOOKUP(C4383,Adatbázis!$D$105:$AN$3282,VLOOKUP($D$3466,Adatbázis!$L$3286:$M$3305,2,FALSE),FALSE))</f>
        <v>…</v>
      </c>
      <c r="E4383" s="101" t="str">
        <f>IF(VLOOKUP(C4383,Adatbázis!$D$105:$AN$3282,VLOOKUP($E$3466,Adatbázis!$L$3286:$M$3305,2,FALSE),FALSE)="","",VLOOKUP(C4383,Adatbázis!$D$105:$AN$3282,VLOOKUP($E$3466,Adatbázis!$L$3286:$M$3305,2,FALSE),FALSE))</f>
        <v>…</v>
      </c>
      <c r="F4383" s="101" t="str">
        <f>IF(VLOOKUP(C4383,Adatbázis!$D$105:$AN$3282,VLOOKUP($F$3466,Adatbázis!$L$3286:$M$3305,2,FALSE),FALSE)="","",VLOOKUP(C4383,Adatbázis!$D$105:$AN$3282,VLOOKUP($F$3466,Adatbázis!$L$3286:$M$3305,2,FALSE),FALSE))</f>
        <v>…</v>
      </c>
      <c r="G4383" s="102" t="str">
        <f>IF(VLOOKUP(C4383,Adatbázis!$D$105:$AN$3282,VLOOKUP($G$3466,Adatbázis!$D$3286:$E$3298,2,FALSE),FALSE)="","",VLOOKUP(C4383,Adatbázis!$D$105:$AN$3282,VLOOKUP($G$3466,Adatbázis!$D$3286:$E$3298,2,FALSE),FALSE))</f>
        <v>…</v>
      </c>
      <c r="H4383" s="102" t="str">
        <f>IF(VLOOKUP(C4383,Adatbázis!$D$105:$AN$3282,VLOOKUP($H$3466,Adatbázis!$D$3286:$E$3298,2,FALSE),FALSE)="","",VLOOKUP(C4383,Adatbázis!$D$105:$AN$3282,VLOOKUP($H$3466,Adatbázis!$D$3286:$E$3298,2,FALSE),FALSE))</f>
        <v>…</v>
      </c>
      <c r="I4383" s="102" t="str">
        <f>IF(VLOOKUP(C4383,Adatbázis!$D$105:$AN$3282,VLOOKUP($I$3466,Adatbázis!$D$3286:$E$3298,2,FALSE),FALSE)="","",VLOOKUP(C4383,Adatbázis!$D$105:$AN$3282,VLOOKUP($I$3466,Adatbázis!$D$3286:$E$3298,2,FALSE),FALSE))</f>
        <v>…</v>
      </c>
    </row>
    <row r="4384" spans="3:9" hidden="1">
      <c r="C4384" s="41" t="s">
        <v>9983</v>
      </c>
      <c r="D4384" s="101" t="str">
        <f>IF(VLOOKUP(C4384,Adatbázis!$D$105:$AN$3282,VLOOKUP($D$3466,Adatbázis!$L$3286:$M$3305,2,FALSE),FALSE)="","",VLOOKUP(C4384,Adatbázis!$D$105:$AN$3282,VLOOKUP($D$3466,Adatbázis!$L$3286:$M$3305,2,FALSE),FALSE))</f>
        <v>…</v>
      </c>
      <c r="E4384" s="101" t="str">
        <f>IF(VLOOKUP(C4384,Adatbázis!$D$105:$AN$3282,VLOOKUP($E$3466,Adatbázis!$L$3286:$M$3305,2,FALSE),FALSE)="","",VLOOKUP(C4384,Adatbázis!$D$105:$AN$3282,VLOOKUP($E$3466,Adatbázis!$L$3286:$M$3305,2,FALSE),FALSE))</f>
        <v>…</v>
      </c>
      <c r="F4384" s="101" t="str">
        <f>IF(VLOOKUP(C4384,Adatbázis!$D$105:$AN$3282,VLOOKUP($F$3466,Adatbázis!$L$3286:$M$3305,2,FALSE),FALSE)="","",VLOOKUP(C4384,Adatbázis!$D$105:$AN$3282,VLOOKUP($F$3466,Adatbázis!$L$3286:$M$3305,2,FALSE),FALSE))</f>
        <v>…</v>
      </c>
      <c r="G4384" s="102" t="str">
        <f>IF(VLOOKUP(C4384,Adatbázis!$D$105:$AN$3282,VLOOKUP($G$3466,Adatbázis!$D$3286:$E$3298,2,FALSE),FALSE)="","",VLOOKUP(C4384,Adatbázis!$D$105:$AN$3282,VLOOKUP($G$3466,Adatbázis!$D$3286:$E$3298,2,FALSE),FALSE))</f>
        <v>…</v>
      </c>
      <c r="H4384" s="102" t="str">
        <f>IF(VLOOKUP(C4384,Adatbázis!$D$105:$AN$3282,VLOOKUP($H$3466,Adatbázis!$D$3286:$E$3298,2,FALSE),FALSE)="","",VLOOKUP(C4384,Adatbázis!$D$105:$AN$3282,VLOOKUP($H$3466,Adatbázis!$D$3286:$E$3298,2,FALSE),FALSE))</f>
        <v>…</v>
      </c>
      <c r="I4384" s="102" t="str">
        <f>IF(VLOOKUP(C4384,Adatbázis!$D$105:$AN$3282,VLOOKUP($I$3466,Adatbázis!$D$3286:$E$3298,2,FALSE),FALSE)="","",VLOOKUP(C4384,Adatbázis!$D$105:$AN$3282,VLOOKUP($I$3466,Adatbázis!$D$3286:$E$3298,2,FALSE),FALSE))</f>
        <v>…</v>
      </c>
    </row>
    <row r="4385" spans="3:9" hidden="1">
      <c r="C4385" s="41" t="s">
        <v>9991</v>
      </c>
      <c r="D4385" s="101" t="str">
        <f>IF(VLOOKUP(C4385,Adatbázis!$D$105:$AN$3282,VLOOKUP($D$3466,Adatbázis!$L$3286:$M$3305,2,FALSE),FALSE)="","",VLOOKUP(C4385,Adatbázis!$D$105:$AN$3282,VLOOKUP($D$3466,Adatbázis!$L$3286:$M$3305,2,FALSE),FALSE))</f>
        <v>…</v>
      </c>
      <c r="E4385" s="101" t="str">
        <f>IF(VLOOKUP(C4385,Adatbázis!$D$105:$AN$3282,VLOOKUP($E$3466,Adatbázis!$L$3286:$M$3305,2,FALSE),FALSE)="","",VLOOKUP(C4385,Adatbázis!$D$105:$AN$3282,VLOOKUP($E$3466,Adatbázis!$L$3286:$M$3305,2,FALSE),FALSE))</f>
        <v>…</v>
      </c>
      <c r="F4385" s="101" t="str">
        <f>IF(VLOOKUP(C4385,Adatbázis!$D$105:$AN$3282,VLOOKUP($F$3466,Adatbázis!$L$3286:$M$3305,2,FALSE),FALSE)="","",VLOOKUP(C4385,Adatbázis!$D$105:$AN$3282,VLOOKUP($F$3466,Adatbázis!$L$3286:$M$3305,2,FALSE),FALSE))</f>
        <v>…</v>
      </c>
      <c r="G4385" s="102" t="str">
        <f>IF(VLOOKUP(C4385,Adatbázis!$D$105:$AN$3282,VLOOKUP($G$3466,Adatbázis!$D$3286:$E$3298,2,FALSE),FALSE)="","",VLOOKUP(C4385,Adatbázis!$D$105:$AN$3282,VLOOKUP($G$3466,Adatbázis!$D$3286:$E$3298,2,FALSE),FALSE))</f>
        <v>…</v>
      </c>
      <c r="H4385" s="102" t="str">
        <f>IF(VLOOKUP(C4385,Adatbázis!$D$105:$AN$3282,VLOOKUP($H$3466,Adatbázis!$D$3286:$E$3298,2,FALSE),FALSE)="","",VLOOKUP(C4385,Adatbázis!$D$105:$AN$3282,VLOOKUP($H$3466,Adatbázis!$D$3286:$E$3298,2,FALSE),FALSE))</f>
        <v>…</v>
      </c>
      <c r="I4385" s="102" t="str">
        <f>IF(VLOOKUP(C4385,Adatbázis!$D$105:$AN$3282,VLOOKUP($I$3466,Adatbázis!$D$3286:$E$3298,2,FALSE),FALSE)="","",VLOOKUP(C4385,Adatbázis!$D$105:$AN$3282,VLOOKUP($I$3466,Adatbázis!$D$3286:$E$3298,2,FALSE),FALSE))</f>
        <v>…</v>
      </c>
    </row>
    <row r="4386" spans="3:9" hidden="1">
      <c r="C4386" s="41" t="s">
        <v>9998</v>
      </c>
      <c r="D4386" s="101" t="str">
        <f>IF(VLOOKUP(C4386,Adatbázis!$D$105:$AN$3282,VLOOKUP($D$3466,Adatbázis!$L$3286:$M$3305,2,FALSE),FALSE)="","",VLOOKUP(C4386,Adatbázis!$D$105:$AN$3282,VLOOKUP($D$3466,Adatbázis!$L$3286:$M$3305,2,FALSE),FALSE))</f>
        <v>…</v>
      </c>
      <c r="E4386" s="101" t="str">
        <f>IF(VLOOKUP(C4386,Adatbázis!$D$105:$AN$3282,VLOOKUP($E$3466,Adatbázis!$L$3286:$M$3305,2,FALSE),FALSE)="","",VLOOKUP(C4386,Adatbázis!$D$105:$AN$3282,VLOOKUP($E$3466,Adatbázis!$L$3286:$M$3305,2,FALSE),FALSE))</f>
        <v>…</v>
      </c>
      <c r="F4386" s="101" t="str">
        <f>IF(VLOOKUP(C4386,Adatbázis!$D$105:$AN$3282,VLOOKUP($F$3466,Adatbázis!$L$3286:$M$3305,2,FALSE),FALSE)="","",VLOOKUP(C4386,Adatbázis!$D$105:$AN$3282,VLOOKUP($F$3466,Adatbázis!$L$3286:$M$3305,2,FALSE),FALSE))</f>
        <v>…</v>
      </c>
      <c r="G4386" s="102" t="str">
        <f>IF(VLOOKUP(C4386,Adatbázis!$D$105:$AN$3282,VLOOKUP($G$3466,Adatbázis!$D$3286:$E$3298,2,FALSE),FALSE)="","",VLOOKUP(C4386,Adatbázis!$D$105:$AN$3282,VLOOKUP($G$3466,Adatbázis!$D$3286:$E$3298,2,FALSE),FALSE))</f>
        <v>…</v>
      </c>
      <c r="H4386" s="102" t="str">
        <f>IF(VLOOKUP(C4386,Adatbázis!$D$105:$AN$3282,VLOOKUP($H$3466,Adatbázis!$D$3286:$E$3298,2,FALSE),FALSE)="","",VLOOKUP(C4386,Adatbázis!$D$105:$AN$3282,VLOOKUP($H$3466,Adatbázis!$D$3286:$E$3298,2,FALSE),FALSE))</f>
        <v>…</v>
      </c>
      <c r="I4386" s="102" t="str">
        <f>IF(VLOOKUP(C4386,Adatbázis!$D$105:$AN$3282,VLOOKUP($I$3466,Adatbázis!$D$3286:$E$3298,2,FALSE),FALSE)="","",VLOOKUP(C4386,Adatbázis!$D$105:$AN$3282,VLOOKUP($I$3466,Adatbázis!$D$3286:$E$3298,2,FALSE),FALSE))</f>
        <v>…</v>
      </c>
    </row>
    <row r="4387" spans="3:9" hidden="1">
      <c r="C4387" s="41" t="s">
        <v>10009</v>
      </c>
      <c r="D4387" s="101" t="str">
        <f>IF(VLOOKUP(C4387,Adatbázis!$D$105:$AN$3282,VLOOKUP($D$3466,Adatbázis!$L$3286:$M$3305,2,FALSE),FALSE)="","",VLOOKUP(C4387,Adatbázis!$D$105:$AN$3282,VLOOKUP($D$3466,Adatbázis!$L$3286:$M$3305,2,FALSE),FALSE))</f>
        <v>…</v>
      </c>
      <c r="E4387" s="101" t="str">
        <f>IF(VLOOKUP(C4387,Adatbázis!$D$105:$AN$3282,VLOOKUP($E$3466,Adatbázis!$L$3286:$M$3305,2,FALSE),FALSE)="","",VLOOKUP(C4387,Adatbázis!$D$105:$AN$3282,VLOOKUP($E$3466,Adatbázis!$L$3286:$M$3305,2,FALSE),FALSE))</f>
        <v>…</v>
      </c>
      <c r="F4387" s="101" t="str">
        <f>IF(VLOOKUP(C4387,Adatbázis!$D$105:$AN$3282,VLOOKUP($F$3466,Adatbázis!$L$3286:$M$3305,2,FALSE),FALSE)="","",VLOOKUP(C4387,Adatbázis!$D$105:$AN$3282,VLOOKUP($F$3466,Adatbázis!$L$3286:$M$3305,2,FALSE),FALSE))</f>
        <v>…</v>
      </c>
      <c r="G4387" s="102" t="str">
        <f>IF(VLOOKUP(C4387,Adatbázis!$D$105:$AN$3282,VLOOKUP($G$3466,Adatbázis!$D$3286:$E$3298,2,FALSE),FALSE)="","",VLOOKUP(C4387,Adatbázis!$D$105:$AN$3282,VLOOKUP($G$3466,Adatbázis!$D$3286:$E$3298,2,FALSE),FALSE))</f>
        <v>…</v>
      </c>
      <c r="H4387" s="102" t="str">
        <f>IF(VLOOKUP(C4387,Adatbázis!$D$105:$AN$3282,VLOOKUP($H$3466,Adatbázis!$D$3286:$E$3298,2,FALSE),FALSE)="","",VLOOKUP(C4387,Adatbázis!$D$105:$AN$3282,VLOOKUP($H$3466,Adatbázis!$D$3286:$E$3298,2,FALSE),FALSE))</f>
        <v>…</v>
      </c>
      <c r="I4387" s="102" t="str">
        <f>IF(VLOOKUP(C4387,Adatbázis!$D$105:$AN$3282,VLOOKUP($I$3466,Adatbázis!$D$3286:$E$3298,2,FALSE),FALSE)="","",VLOOKUP(C4387,Adatbázis!$D$105:$AN$3282,VLOOKUP($I$3466,Adatbázis!$D$3286:$E$3298,2,FALSE),FALSE))</f>
        <v>…</v>
      </c>
    </row>
    <row r="4388" spans="3:9" hidden="1">
      <c r="C4388" s="41" t="s">
        <v>10022</v>
      </c>
      <c r="D4388" s="101" t="str">
        <f>IF(VLOOKUP(C4388,Adatbázis!$D$105:$AN$3282,VLOOKUP($D$3466,Adatbázis!$L$3286:$M$3305,2,FALSE),FALSE)="","",VLOOKUP(C4388,Adatbázis!$D$105:$AN$3282,VLOOKUP($D$3466,Adatbázis!$L$3286:$M$3305,2,FALSE),FALSE))</f>
        <v>…</v>
      </c>
      <c r="E4388" s="101" t="str">
        <f>IF(VLOOKUP(C4388,Adatbázis!$D$105:$AN$3282,VLOOKUP($E$3466,Adatbázis!$L$3286:$M$3305,2,FALSE),FALSE)="","",VLOOKUP(C4388,Adatbázis!$D$105:$AN$3282,VLOOKUP($E$3466,Adatbázis!$L$3286:$M$3305,2,FALSE),FALSE))</f>
        <v>…</v>
      </c>
      <c r="F4388" s="101" t="str">
        <f>IF(VLOOKUP(C4388,Adatbázis!$D$105:$AN$3282,VLOOKUP($F$3466,Adatbázis!$L$3286:$M$3305,2,FALSE),FALSE)="","",VLOOKUP(C4388,Adatbázis!$D$105:$AN$3282,VLOOKUP($F$3466,Adatbázis!$L$3286:$M$3305,2,FALSE),FALSE))</f>
        <v>…</v>
      </c>
      <c r="G4388" s="102" t="str">
        <f>IF(VLOOKUP(C4388,Adatbázis!$D$105:$AN$3282,VLOOKUP($G$3466,Adatbázis!$D$3286:$E$3298,2,FALSE),FALSE)="","",VLOOKUP(C4388,Adatbázis!$D$105:$AN$3282,VLOOKUP($G$3466,Adatbázis!$D$3286:$E$3298,2,FALSE),FALSE))</f>
        <v>…</v>
      </c>
      <c r="H4388" s="102" t="str">
        <f>IF(VLOOKUP(C4388,Adatbázis!$D$105:$AN$3282,VLOOKUP($H$3466,Adatbázis!$D$3286:$E$3298,2,FALSE),FALSE)="","",VLOOKUP(C4388,Adatbázis!$D$105:$AN$3282,VLOOKUP($H$3466,Adatbázis!$D$3286:$E$3298,2,FALSE),FALSE))</f>
        <v>…</v>
      </c>
      <c r="I4388" s="102" t="str">
        <f>IF(VLOOKUP(C4388,Adatbázis!$D$105:$AN$3282,VLOOKUP($I$3466,Adatbázis!$D$3286:$E$3298,2,FALSE),FALSE)="","",VLOOKUP(C4388,Adatbázis!$D$105:$AN$3282,VLOOKUP($I$3466,Adatbázis!$D$3286:$E$3298,2,FALSE),FALSE))</f>
        <v>…</v>
      </c>
    </row>
    <row r="4389" spans="3:9" hidden="1">
      <c r="C4389" s="41" t="s">
        <v>1286</v>
      </c>
      <c r="D4389" s="101" t="str">
        <f>IF(VLOOKUP(C4389,Adatbázis!$D$105:$AN$3282,VLOOKUP($D$3466,Adatbázis!$L$3286:$M$3305,2,FALSE),FALSE)="","",VLOOKUP(C4389,Adatbázis!$D$105:$AN$3282,VLOOKUP($D$3466,Adatbázis!$L$3286:$M$3305,2,FALSE),FALSE))</f>
        <v>…</v>
      </c>
      <c r="E4389" s="101" t="str">
        <f>IF(VLOOKUP(C4389,Adatbázis!$D$105:$AN$3282,VLOOKUP($E$3466,Adatbázis!$L$3286:$M$3305,2,FALSE),FALSE)="","",VLOOKUP(C4389,Adatbázis!$D$105:$AN$3282,VLOOKUP($E$3466,Adatbázis!$L$3286:$M$3305,2,FALSE),FALSE))</f>
        <v>…</v>
      </c>
      <c r="F4389" s="101" t="str">
        <f>IF(VLOOKUP(C4389,Adatbázis!$D$105:$AN$3282,VLOOKUP($F$3466,Adatbázis!$L$3286:$M$3305,2,FALSE),FALSE)="","",VLOOKUP(C4389,Adatbázis!$D$105:$AN$3282,VLOOKUP($F$3466,Adatbázis!$L$3286:$M$3305,2,FALSE),FALSE))</f>
        <v>…</v>
      </c>
      <c r="G4389" s="102" t="str">
        <f>IF(VLOOKUP(C4389,Adatbázis!$D$105:$AN$3282,VLOOKUP($G$3466,Adatbázis!$D$3286:$E$3298,2,FALSE),FALSE)="","",VLOOKUP(C4389,Adatbázis!$D$105:$AN$3282,VLOOKUP($G$3466,Adatbázis!$D$3286:$E$3298,2,FALSE),FALSE))</f>
        <v>…</v>
      </c>
      <c r="H4389" s="102" t="str">
        <f>IF(VLOOKUP(C4389,Adatbázis!$D$105:$AN$3282,VLOOKUP($H$3466,Adatbázis!$D$3286:$E$3298,2,FALSE),FALSE)="","",VLOOKUP(C4389,Adatbázis!$D$105:$AN$3282,VLOOKUP($H$3466,Adatbázis!$D$3286:$E$3298,2,FALSE),FALSE))</f>
        <v>…</v>
      </c>
      <c r="I4389" s="102" t="str">
        <f>IF(VLOOKUP(C4389,Adatbázis!$D$105:$AN$3282,VLOOKUP($I$3466,Adatbázis!$D$3286:$E$3298,2,FALSE),FALSE)="","",VLOOKUP(C4389,Adatbázis!$D$105:$AN$3282,VLOOKUP($I$3466,Adatbázis!$D$3286:$E$3298,2,FALSE),FALSE))</f>
        <v>…</v>
      </c>
    </row>
    <row r="4390" spans="3:9" hidden="1">
      <c r="C4390" s="41" t="s">
        <v>10034</v>
      </c>
      <c r="D4390" s="101" t="str">
        <f>IF(VLOOKUP(C4390,Adatbázis!$D$105:$AN$3282,VLOOKUP($D$3466,Adatbázis!$L$3286:$M$3305,2,FALSE),FALSE)="","",VLOOKUP(C4390,Adatbázis!$D$105:$AN$3282,VLOOKUP($D$3466,Adatbázis!$L$3286:$M$3305,2,FALSE),FALSE))</f>
        <v>…</v>
      </c>
      <c r="E4390" s="101" t="str">
        <f>IF(VLOOKUP(C4390,Adatbázis!$D$105:$AN$3282,VLOOKUP($E$3466,Adatbázis!$L$3286:$M$3305,2,FALSE),FALSE)="","",VLOOKUP(C4390,Adatbázis!$D$105:$AN$3282,VLOOKUP($E$3466,Adatbázis!$L$3286:$M$3305,2,FALSE),FALSE))</f>
        <v>…</v>
      </c>
      <c r="F4390" s="101" t="str">
        <f>IF(VLOOKUP(C4390,Adatbázis!$D$105:$AN$3282,VLOOKUP($F$3466,Adatbázis!$L$3286:$M$3305,2,FALSE),FALSE)="","",VLOOKUP(C4390,Adatbázis!$D$105:$AN$3282,VLOOKUP($F$3466,Adatbázis!$L$3286:$M$3305,2,FALSE),FALSE))</f>
        <v>…</v>
      </c>
      <c r="G4390" s="102" t="str">
        <f>IF(VLOOKUP(C4390,Adatbázis!$D$105:$AN$3282,VLOOKUP($G$3466,Adatbázis!$D$3286:$E$3298,2,FALSE),FALSE)="","",VLOOKUP(C4390,Adatbázis!$D$105:$AN$3282,VLOOKUP($G$3466,Adatbázis!$D$3286:$E$3298,2,FALSE),FALSE))</f>
        <v>…</v>
      </c>
      <c r="H4390" s="102" t="str">
        <f>IF(VLOOKUP(C4390,Adatbázis!$D$105:$AN$3282,VLOOKUP($H$3466,Adatbázis!$D$3286:$E$3298,2,FALSE),FALSE)="","",VLOOKUP(C4390,Adatbázis!$D$105:$AN$3282,VLOOKUP($H$3466,Adatbázis!$D$3286:$E$3298,2,FALSE),FALSE))</f>
        <v>…</v>
      </c>
      <c r="I4390" s="102" t="str">
        <f>IF(VLOOKUP(C4390,Adatbázis!$D$105:$AN$3282,VLOOKUP($I$3466,Adatbázis!$D$3286:$E$3298,2,FALSE),FALSE)="","",VLOOKUP(C4390,Adatbázis!$D$105:$AN$3282,VLOOKUP($I$3466,Adatbázis!$D$3286:$E$3298,2,FALSE),FALSE))</f>
        <v>…</v>
      </c>
    </row>
    <row r="4391" spans="3:9" hidden="1">
      <c r="C4391" s="41" t="s">
        <v>10045</v>
      </c>
      <c r="D4391" s="101" t="str">
        <f>IF(VLOOKUP(C4391,Adatbázis!$D$105:$AN$3282,VLOOKUP($D$3466,Adatbázis!$L$3286:$M$3305,2,FALSE),FALSE)="","",VLOOKUP(C4391,Adatbázis!$D$105:$AN$3282,VLOOKUP($D$3466,Adatbázis!$L$3286:$M$3305,2,FALSE),FALSE))</f>
        <v>…</v>
      </c>
      <c r="E4391" s="101" t="str">
        <f>IF(VLOOKUP(C4391,Adatbázis!$D$105:$AN$3282,VLOOKUP($E$3466,Adatbázis!$L$3286:$M$3305,2,FALSE),FALSE)="","",VLOOKUP(C4391,Adatbázis!$D$105:$AN$3282,VLOOKUP($E$3466,Adatbázis!$L$3286:$M$3305,2,FALSE),FALSE))</f>
        <v>…</v>
      </c>
      <c r="F4391" s="101" t="str">
        <f>IF(VLOOKUP(C4391,Adatbázis!$D$105:$AN$3282,VLOOKUP($F$3466,Adatbázis!$L$3286:$M$3305,2,FALSE),FALSE)="","",VLOOKUP(C4391,Adatbázis!$D$105:$AN$3282,VLOOKUP($F$3466,Adatbázis!$L$3286:$M$3305,2,FALSE),FALSE))</f>
        <v>…</v>
      </c>
      <c r="G4391" s="102" t="str">
        <f>IF(VLOOKUP(C4391,Adatbázis!$D$105:$AN$3282,VLOOKUP($G$3466,Adatbázis!$D$3286:$E$3298,2,FALSE),FALSE)="","",VLOOKUP(C4391,Adatbázis!$D$105:$AN$3282,VLOOKUP($G$3466,Adatbázis!$D$3286:$E$3298,2,FALSE),FALSE))</f>
        <v>…</v>
      </c>
      <c r="H4391" s="102" t="str">
        <f>IF(VLOOKUP(C4391,Adatbázis!$D$105:$AN$3282,VLOOKUP($H$3466,Adatbázis!$D$3286:$E$3298,2,FALSE),FALSE)="","",VLOOKUP(C4391,Adatbázis!$D$105:$AN$3282,VLOOKUP($H$3466,Adatbázis!$D$3286:$E$3298,2,FALSE),FALSE))</f>
        <v>…</v>
      </c>
      <c r="I4391" s="102" t="str">
        <f>IF(VLOOKUP(C4391,Adatbázis!$D$105:$AN$3282,VLOOKUP($I$3466,Adatbázis!$D$3286:$E$3298,2,FALSE),FALSE)="","",VLOOKUP(C4391,Adatbázis!$D$105:$AN$3282,VLOOKUP($I$3466,Adatbázis!$D$3286:$E$3298,2,FALSE),FALSE))</f>
        <v>…</v>
      </c>
    </row>
    <row r="4392" spans="3:9" hidden="1">
      <c r="C4392" s="41" t="s">
        <v>10057</v>
      </c>
      <c r="D4392" s="101" t="str">
        <f>IF(VLOOKUP(C4392,Adatbázis!$D$105:$AN$3282,VLOOKUP($D$3466,Adatbázis!$L$3286:$M$3305,2,FALSE),FALSE)="","",VLOOKUP(C4392,Adatbázis!$D$105:$AN$3282,VLOOKUP($D$3466,Adatbázis!$L$3286:$M$3305,2,FALSE),FALSE))</f>
        <v>…</v>
      </c>
      <c r="E4392" s="101" t="str">
        <f>IF(VLOOKUP(C4392,Adatbázis!$D$105:$AN$3282,VLOOKUP($E$3466,Adatbázis!$L$3286:$M$3305,2,FALSE),FALSE)="","",VLOOKUP(C4392,Adatbázis!$D$105:$AN$3282,VLOOKUP($E$3466,Adatbázis!$L$3286:$M$3305,2,FALSE),FALSE))</f>
        <v>…</v>
      </c>
      <c r="F4392" s="101" t="str">
        <f>IF(VLOOKUP(C4392,Adatbázis!$D$105:$AN$3282,VLOOKUP($F$3466,Adatbázis!$L$3286:$M$3305,2,FALSE),FALSE)="","",VLOOKUP(C4392,Adatbázis!$D$105:$AN$3282,VLOOKUP($F$3466,Adatbázis!$L$3286:$M$3305,2,FALSE),FALSE))</f>
        <v>…</v>
      </c>
      <c r="G4392" s="102" t="str">
        <f>IF(VLOOKUP(C4392,Adatbázis!$D$105:$AN$3282,VLOOKUP($G$3466,Adatbázis!$D$3286:$E$3298,2,FALSE),FALSE)="","",VLOOKUP(C4392,Adatbázis!$D$105:$AN$3282,VLOOKUP($G$3466,Adatbázis!$D$3286:$E$3298,2,FALSE),FALSE))</f>
        <v>…</v>
      </c>
      <c r="H4392" s="102" t="str">
        <f>IF(VLOOKUP(C4392,Adatbázis!$D$105:$AN$3282,VLOOKUP($H$3466,Adatbázis!$D$3286:$E$3298,2,FALSE),FALSE)="","",VLOOKUP(C4392,Adatbázis!$D$105:$AN$3282,VLOOKUP($H$3466,Adatbázis!$D$3286:$E$3298,2,FALSE),FALSE))</f>
        <v>…</v>
      </c>
      <c r="I4392" s="102" t="str">
        <f>IF(VLOOKUP(C4392,Adatbázis!$D$105:$AN$3282,VLOOKUP($I$3466,Adatbázis!$D$3286:$E$3298,2,FALSE),FALSE)="","",VLOOKUP(C4392,Adatbázis!$D$105:$AN$3282,VLOOKUP($I$3466,Adatbázis!$D$3286:$E$3298,2,FALSE),FALSE))</f>
        <v>…</v>
      </c>
    </row>
    <row r="4393" spans="3:9" hidden="1">
      <c r="C4393" s="41" t="s">
        <v>10064</v>
      </c>
      <c r="D4393" s="101" t="str">
        <f>IF(VLOOKUP(C4393,Adatbázis!$D$105:$AN$3282,VLOOKUP($D$3466,Adatbázis!$L$3286:$M$3305,2,FALSE),FALSE)="","",VLOOKUP(C4393,Adatbázis!$D$105:$AN$3282,VLOOKUP($D$3466,Adatbázis!$L$3286:$M$3305,2,FALSE),FALSE))</f>
        <v>…</v>
      </c>
      <c r="E4393" s="101" t="str">
        <f>IF(VLOOKUP(C4393,Adatbázis!$D$105:$AN$3282,VLOOKUP($E$3466,Adatbázis!$L$3286:$M$3305,2,FALSE),FALSE)="","",VLOOKUP(C4393,Adatbázis!$D$105:$AN$3282,VLOOKUP($E$3466,Adatbázis!$L$3286:$M$3305,2,FALSE),FALSE))</f>
        <v>…</v>
      </c>
      <c r="F4393" s="101" t="str">
        <f>IF(VLOOKUP(C4393,Adatbázis!$D$105:$AN$3282,VLOOKUP($F$3466,Adatbázis!$L$3286:$M$3305,2,FALSE),FALSE)="","",VLOOKUP(C4393,Adatbázis!$D$105:$AN$3282,VLOOKUP($F$3466,Adatbázis!$L$3286:$M$3305,2,FALSE),FALSE))</f>
        <v>…</v>
      </c>
      <c r="G4393" s="102" t="str">
        <f>IF(VLOOKUP(C4393,Adatbázis!$D$105:$AN$3282,VLOOKUP($G$3466,Adatbázis!$D$3286:$E$3298,2,FALSE),FALSE)="","",VLOOKUP(C4393,Adatbázis!$D$105:$AN$3282,VLOOKUP($G$3466,Adatbázis!$D$3286:$E$3298,2,FALSE),FALSE))</f>
        <v>…</v>
      </c>
      <c r="H4393" s="102" t="str">
        <f>IF(VLOOKUP(C4393,Adatbázis!$D$105:$AN$3282,VLOOKUP($H$3466,Adatbázis!$D$3286:$E$3298,2,FALSE),FALSE)="","",VLOOKUP(C4393,Adatbázis!$D$105:$AN$3282,VLOOKUP($H$3466,Adatbázis!$D$3286:$E$3298,2,FALSE),FALSE))</f>
        <v>…</v>
      </c>
      <c r="I4393" s="102" t="str">
        <f>IF(VLOOKUP(C4393,Adatbázis!$D$105:$AN$3282,VLOOKUP($I$3466,Adatbázis!$D$3286:$E$3298,2,FALSE),FALSE)="","",VLOOKUP(C4393,Adatbázis!$D$105:$AN$3282,VLOOKUP($I$3466,Adatbázis!$D$3286:$E$3298,2,FALSE),FALSE))</f>
        <v>…</v>
      </c>
    </row>
    <row r="4394" spans="3:9" hidden="1">
      <c r="C4394" s="41" t="s">
        <v>10078</v>
      </c>
      <c r="D4394" s="101" t="str">
        <f>IF(VLOOKUP(C4394,Adatbázis!$D$105:$AN$3282,VLOOKUP($D$3466,Adatbázis!$L$3286:$M$3305,2,FALSE),FALSE)="","",VLOOKUP(C4394,Adatbázis!$D$105:$AN$3282,VLOOKUP($D$3466,Adatbázis!$L$3286:$M$3305,2,FALSE),FALSE))</f>
        <v>…</v>
      </c>
      <c r="E4394" s="101" t="str">
        <f>IF(VLOOKUP(C4394,Adatbázis!$D$105:$AN$3282,VLOOKUP($E$3466,Adatbázis!$L$3286:$M$3305,2,FALSE),FALSE)="","",VLOOKUP(C4394,Adatbázis!$D$105:$AN$3282,VLOOKUP($E$3466,Adatbázis!$L$3286:$M$3305,2,FALSE),FALSE))</f>
        <v>…</v>
      </c>
      <c r="F4394" s="101" t="str">
        <f>IF(VLOOKUP(C4394,Adatbázis!$D$105:$AN$3282,VLOOKUP($F$3466,Adatbázis!$L$3286:$M$3305,2,FALSE),FALSE)="","",VLOOKUP(C4394,Adatbázis!$D$105:$AN$3282,VLOOKUP($F$3466,Adatbázis!$L$3286:$M$3305,2,FALSE),FALSE))</f>
        <v>…</v>
      </c>
      <c r="G4394" s="102" t="str">
        <f>IF(VLOOKUP(C4394,Adatbázis!$D$105:$AN$3282,VLOOKUP($G$3466,Adatbázis!$D$3286:$E$3298,2,FALSE),FALSE)="","",VLOOKUP(C4394,Adatbázis!$D$105:$AN$3282,VLOOKUP($G$3466,Adatbázis!$D$3286:$E$3298,2,FALSE),FALSE))</f>
        <v>…</v>
      </c>
      <c r="H4394" s="102" t="str">
        <f>IF(VLOOKUP(C4394,Adatbázis!$D$105:$AN$3282,VLOOKUP($H$3466,Adatbázis!$D$3286:$E$3298,2,FALSE),FALSE)="","",VLOOKUP(C4394,Adatbázis!$D$105:$AN$3282,VLOOKUP($H$3466,Adatbázis!$D$3286:$E$3298,2,FALSE),FALSE))</f>
        <v>…</v>
      </c>
      <c r="I4394" s="102" t="str">
        <f>IF(VLOOKUP(C4394,Adatbázis!$D$105:$AN$3282,VLOOKUP($I$3466,Adatbázis!$D$3286:$E$3298,2,FALSE),FALSE)="","",VLOOKUP(C4394,Adatbázis!$D$105:$AN$3282,VLOOKUP($I$3466,Adatbázis!$D$3286:$E$3298,2,FALSE),FALSE))</f>
        <v>…</v>
      </c>
    </row>
    <row r="4395" spans="3:9" hidden="1">
      <c r="C4395" s="41" t="s">
        <v>5595</v>
      </c>
      <c r="D4395" s="101" t="str">
        <f>IF(VLOOKUP(C4395,Adatbázis!$D$105:$AN$3282,VLOOKUP($D$3466,Adatbázis!$L$3286:$M$3305,2,FALSE),FALSE)="","",VLOOKUP(C4395,Adatbázis!$D$105:$AN$3282,VLOOKUP($D$3466,Adatbázis!$L$3286:$M$3305,2,FALSE),FALSE))</f>
        <v>…</v>
      </c>
      <c r="E4395" s="101" t="str">
        <f>IF(VLOOKUP(C4395,Adatbázis!$D$105:$AN$3282,VLOOKUP($E$3466,Adatbázis!$L$3286:$M$3305,2,FALSE),FALSE)="","",VLOOKUP(C4395,Adatbázis!$D$105:$AN$3282,VLOOKUP($E$3466,Adatbázis!$L$3286:$M$3305,2,FALSE),FALSE))</f>
        <v>…</v>
      </c>
      <c r="F4395" s="101" t="str">
        <f>IF(VLOOKUP(C4395,Adatbázis!$D$105:$AN$3282,VLOOKUP($F$3466,Adatbázis!$L$3286:$M$3305,2,FALSE),FALSE)="","",VLOOKUP(C4395,Adatbázis!$D$105:$AN$3282,VLOOKUP($F$3466,Adatbázis!$L$3286:$M$3305,2,FALSE),FALSE))</f>
        <v>…</v>
      </c>
      <c r="G4395" s="102" t="str">
        <f>IF(VLOOKUP(C4395,Adatbázis!$D$105:$AN$3282,VLOOKUP($G$3466,Adatbázis!$D$3286:$E$3298,2,FALSE),FALSE)="","",VLOOKUP(C4395,Adatbázis!$D$105:$AN$3282,VLOOKUP($G$3466,Adatbázis!$D$3286:$E$3298,2,FALSE),FALSE))</f>
        <v>…</v>
      </c>
      <c r="H4395" s="102" t="str">
        <f>IF(VLOOKUP(C4395,Adatbázis!$D$105:$AN$3282,VLOOKUP($H$3466,Adatbázis!$D$3286:$E$3298,2,FALSE),FALSE)="","",VLOOKUP(C4395,Adatbázis!$D$105:$AN$3282,VLOOKUP($H$3466,Adatbázis!$D$3286:$E$3298,2,FALSE),FALSE))</f>
        <v>…</v>
      </c>
      <c r="I4395" s="102" t="str">
        <f>IF(VLOOKUP(C4395,Adatbázis!$D$105:$AN$3282,VLOOKUP($I$3466,Adatbázis!$D$3286:$E$3298,2,FALSE),FALSE)="","",VLOOKUP(C4395,Adatbázis!$D$105:$AN$3282,VLOOKUP($I$3466,Adatbázis!$D$3286:$E$3298,2,FALSE),FALSE))</f>
        <v>…</v>
      </c>
    </row>
    <row r="4396" spans="3:9" hidden="1">
      <c r="C4396" s="41" t="s">
        <v>10097</v>
      </c>
      <c r="D4396" s="101" t="str">
        <f>IF(VLOOKUP(C4396,Adatbázis!$D$105:$AN$3282,VLOOKUP($D$3466,Adatbázis!$L$3286:$M$3305,2,FALSE),FALSE)="","",VLOOKUP(C4396,Adatbázis!$D$105:$AN$3282,VLOOKUP($D$3466,Adatbázis!$L$3286:$M$3305,2,FALSE),FALSE))</f>
        <v>…</v>
      </c>
      <c r="E4396" s="101" t="str">
        <f>IF(VLOOKUP(C4396,Adatbázis!$D$105:$AN$3282,VLOOKUP($E$3466,Adatbázis!$L$3286:$M$3305,2,FALSE),FALSE)="","",VLOOKUP(C4396,Adatbázis!$D$105:$AN$3282,VLOOKUP($E$3466,Adatbázis!$L$3286:$M$3305,2,FALSE),FALSE))</f>
        <v>…</v>
      </c>
      <c r="F4396" s="101" t="str">
        <f>IF(VLOOKUP(C4396,Adatbázis!$D$105:$AN$3282,VLOOKUP($F$3466,Adatbázis!$L$3286:$M$3305,2,FALSE),FALSE)="","",VLOOKUP(C4396,Adatbázis!$D$105:$AN$3282,VLOOKUP($F$3466,Adatbázis!$L$3286:$M$3305,2,FALSE),FALSE))</f>
        <v>…</v>
      </c>
      <c r="G4396" s="102" t="str">
        <f>IF(VLOOKUP(C4396,Adatbázis!$D$105:$AN$3282,VLOOKUP($G$3466,Adatbázis!$D$3286:$E$3298,2,FALSE),FALSE)="","",VLOOKUP(C4396,Adatbázis!$D$105:$AN$3282,VLOOKUP($G$3466,Adatbázis!$D$3286:$E$3298,2,FALSE),FALSE))</f>
        <v>…</v>
      </c>
      <c r="H4396" s="102" t="str">
        <f>IF(VLOOKUP(C4396,Adatbázis!$D$105:$AN$3282,VLOOKUP($H$3466,Adatbázis!$D$3286:$E$3298,2,FALSE),FALSE)="","",VLOOKUP(C4396,Adatbázis!$D$105:$AN$3282,VLOOKUP($H$3466,Adatbázis!$D$3286:$E$3298,2,FALSE),FALSE))</f>
        <v>…</v>
      </c>
      <c r="I4396" s="102" t="str">
        <f>IF(VLOOKUP(C4396,Adatbázis!$D$105:$AN$3282,VLOOKUP($I$3466,Adatbázis!$D$3286:$E$3298,2,FALSE),FALSE)="","",VLOOKUP(C4396,Adatbázis!$D$105:$AN$3282,VLOOKUP($I$3466,Adatbázis!$D$3286:$E$3298,2,FALSE),FALSE))</f>
        <v>…</v>
      </c>
    </row>
    <row r="4397" spans="3:9" hidden="1">
      <c r="C4397" s="41" t="s">
        <v>10104</v>
      </c>
      <c r="D4397" s="101" t="str">
        <f>IF(VLOOKUP(C4397,Adatbázis!$D$105:$AN$3282,VLOOKUP($D$3466,Adatbázis!$L$3286:$M$3305,2,FALSE),FALSE)="","",VLOOKUP(C4397,Adatbázis!$D$105:$AN$3282,VLOOKUP($D$3466,Adatbázis!$L$3286:$M$3305,2,FALSE),FALSE))</f>
        <v>…</v>
      </c>
      <c r="E4397" s="101" t="str">
        <f>IF(VLOOKUP(C4397,Adatbázis!$D$105:$AN$3282,VLOOKUP($E$3466,Adatbázis!$L$3286:$M$3305,2,FALSE),FALSE)="","",VLOOKUP(C4397,Adatbázis!$D$105:$AN$3282,VLOOKUP($E$3466,Adatbázis!$L$3286:$M$3305,2,FALSE),FALSE))</f>
        <v>…</v>
      </c>
      <c r="F4397" s="101" t="str">
        <f>IF(VLOOKUP(C4397,Adatbázis!$D$105:$AN$3282,VLOOKUP($F$3466,Adatbázis!$L$3286:$M$3305,2,FALSE),FALSE)="","",VLOOKUP(C4397,Adatbázis!$D$105:$AN$3282,VLOOKUP($F$3466,Adatbázis!$L$3286:$M$3305,2,FALSE),FALSE))</f>
        <v>…</v>
      </c>
      <c r="G4397" s="102" t="str">
        <f>IF(VLOOKUP(C4397,Adatbázis!$D$105:$AN$3282,VLOOKUP($G$3466,Adatbázis!$D$3286:$E$3298,2,FALSE),FALSE)="","",VLOOKUP(C4397,Adatbázis!$D$105:$AN$3282,VLOOKUP($G$3466,Adatbázis!$D$3286:$E$3298,2,FALSE),FALSE))</f>
        <v>…</v>
      </c>
      <c r="H4397" s="102" t="str">
        <f>IF(VLOOKUP(C4397,Adatbázis!$D$105:$AN$3282,VLOOKUP($H$3466,Adatbázis!$D$3286:$E$3298,2,FALSE),FALSE)="","",VLOOKUP(C4397,Adatbázis!$D$105:$AN$3282,VLOOKUP($H$3466,Adatbázis!$D$3286:$E$3298,2,FALSE),FALSE))</f>
        <v>…</v>
      </c>
      <c r="I4397" s="102" t="str">
        <f>IF(VLOOKUP(C4397,Adatbázis!$D$105:$AN$3282,VLOOKUP($I$3466,Adatbázis!$D$3286:$E$3298,2,FALSE),FALSE)="","",VLOOKUP(C4397,Adatbázis!$D$105:$AN$3282,VLOOKUP($I$3466,Adatbázis!$D$3286:$E$3298,2,FALSE),FALSE))</f>
        <v>…</v>
      </c>
    </row>
    <row r="4398" spans="3:9" hidden="1">
      <c r="C4398" s="41" t="s">
        <v>10117</v>
      </c>
      <c r="D4398" s="101" t="str">
        <f>IF(VLOOKUP(C4398,Adatbázis!$D$105:$AN$3282,VLOOKUP($D$3466,Adatbázis!$L$3286:$M$3305,2,FALSE),FALSE)="","",VLOOKUP(C4398,Adatbázis!$D$105:$AN$3282,VLOOKUP($D$3466,Adatbázis!$L$3286:$M$3305,2,FALSE),FALSE))</f>
        <v>…</v>
      </c>
      <c r="E4398" s="101" t="str">
        <f>IF(VLOOKUP(C4398,Adatbázis!$D$105:$AN$3282,VLOOKUP($E$3466,Adatbázis!$L$3286:$M$3305,2,FALSE),FALSE)="","",VLOOKUP(C4398,Adatbázis!$D$105:$AN$3282,VLOOKUP($E$3466,Adatbázis!$L$3286:$M$3305,2,FALSE),FALSE))</f>
        <v>…</v>
      </c>
      <c r="F4398" s="101" t="str">
        <f>IF(VLOOKUP(C4398,Adatbázis!$D$105:$AN$3282,VLOOKUP($F$3466,Adatbázis!$L$3286:$M$3305,2,FALSE),FALSE)="","",VLOOKUP(C4398,Adatbázis!$D$105:$AN$3282,VLOOKUP($F$3466,Adatbázis!$L$3286:$M$3305,2,FALSE),FALSE))</f>
        <v>…</v>
      </c>
      <c r="G4398" s="102" t="str">
        <f>IF(VLOOKUP(C4398,Adatbázis!$D$105:$AN$3282,VLOOKUP($G$3466,Adatbázis!$D$3286:$E$3298,2,FALSE),FALSE)="","",VLOOKUP(C4398,Adatbázis!$D$105:$AN$3282,VLOOKUP($G$3466,Adatbázis!$D$3286:$E$3298,2,FALSE),FALSE))</f>
        <v>…</v>
      </c>
      <c r="H4398" s="102" t="str">
        <f>IF(VLOOKUP(C4398,Adatbázis!$D$105:$AN$3282,VLOOKUP($H$3466,Adatbázis!$D$3286:$E$3298,2,FALSE),FALSE)="","",VLOOKUP(C4398,Adatbázis!$D$105:$AN$3282,VLOOKUP($H$3466,Adatbázis!$D$3286:$E$3298,2,FALSE),FALSE))</f>
        <v>…</v>
      </c>
      <c r="I4398" s="102" t="str">
        <f>IF(VLOOKUP(C4398,Adatbázis!$D$105:$AN$3282,VLOOKUP($I$3466,Adatbázis!$D$3286:$E$3298,2,FALSE),FALSE)="","",VLOOKUP(C4398,Adatbázis!$D$105:$AN$3282,VLOOKUP($I$3466,Adatbázis!$D$3286:$E$3298,2,FALSE),FALSE))</f>
        <v>…</v>
      </c>
    </row>
    <row r="4399" spans="3:9" hidden="1">
      <c r="C4399" s="41" t="s">
        <v>10127</v>
      </c>
      <c r="D4399" s="101" t="str">
        <f>IF(VLOOKUP(C4399,Adatbázis!$D$105:$AN$3282,VLOOKUP($D$3466,Adatbázis!$L$3286:$M$3305,2,FALSE),FALSE)="","",VLOOKUP(C4399,Adatbázis!$D$105:$AN$3282,VLOOKUP($D$3466,Adatbázis!$L$3286:$M$3305,2,FALSE),FALSE))</f>
        <v>…</v>
      </c>
      <c r="E4399" s="101" t="str">
        <f>IF(VLOOKUP(C4399,Adatbázis!$D$105:$AN$3282,VLOOKUP($E$3466,Adatbázis!$L$3286:$M$3305,2,FALSE),FALSE)="","",VLOOKUP(C4399,Adatbázis!$D$105:$AN$3282,VLOOKUP($E$3466,Adatbázis!$L$3286:$M$3305,2,FALSE),FALSE))</f>
        <v>…</v>
      </c>
      <c r="F4399" s="101" t="str">
        <f>IF(VLOOKUP(C4399,Adatbázis!$D$105:$AN$3282,VLOOKUP($F$3466,Adatbázis!$L$3286:$M$3305,2,FALSE),FALSE)="","",VLOOKUP(C4399,Adatbázis!$D$105:$AN$3282,VLOOKUP($F$3466,Adatbázis!$L$3286:$M$3305,2,FALSE),FALSE))</f>
        <v>…</v>
      </c>
      <c r="G4399" s="102" t="str">
        <f>IF(VLOOKUP(C4399,Adatbázis!$D$105:$AN$3282,VLOOKUP($G$3466,Adatbázis!$D$3286:$E$3298,2,FALSE),FALSE)="","",VLOOKUP(C4399,Adatbázis!$D$105:$AN$3282,VLOOKUP($G$3466,Adatbázis!$D$3286:$E$3298,2,FALSE),FALSE))</f>
        <v>…</v>
      </c>
      <c r="H4399" s="102" t="str">
        <f>IF(VLOOKUP(C4399,Adatbázis!$D$105:$AN$3282,VLOOKUP($H$3466,Adatbázis!$D$3286:$E$3298,2,FALSE),FALSE)="","",VLOOKUP(C4399,Adatbázis!$D$105:$AN$3282,VLOOKUP($H$3466,Adatbázis!$D$3286:$E$3298,2,FALSE),FALSE))</f>
        <v>…</v>
      </c>
      <c r="I4399" s="102" t="str">
        <f>IF(VLOOKUP(C4399,Adatbázis!$D$105:$AN$3282,VLOOKUP($I$3466,Adatbázis!$D$3286:$E$3298,2,FALSE),FALSE)="","",VLOOKUP(C4399,Adatbázis!$D$105:$AN$3282,VLOOKUP($I$3466,Adatbázis!$D$3286:$E$3298,2,FALSE),FALSE))</f>
        <v>…</v>
      </c>
    </row>
    <row r="4400" spans="3:9" hidden="1">
      <c r="C4400" s="41" t="s">
        <v>10133</v>
      </c>
      <c r="D4400" s="101" t="str">
        <f>IF(VLOOKUP(C4400,Adatbázis!$D$105:$AN$3282,VLOOKUP($D$3466,Adatbázis!$L$3286:$M$3305,2,FALSE),FALSE)="","",VLOOKUP(C4400,Adatbázis!$D$105:$AN$3282,VLOOKUP($D$3466,Adatbázis!$L$3286:$M$3305,2,FALSE),FALSE))</f>
        <v>…</v>
      </c>
      <c r="E4400" s="101" t="str">
        <f>IF(VLOOKUP(C4400,Adatbázis!$D$105:$AN$3282,VLOOKUP($E$3466,Adatbázis!$L$3286:$M$3305,2,FALSE),FALSE)="","",VLOOKUP(C4400,Adatbázis!$D$105:$AN$3282,VLOOKUP($E$3466,Adatbázis!$L$3286:$M$3305,2,FALSE),FALSE))</f>
        <v>…</v>
      </c>
      <c r="F4400" s="101" t="str">
        <f>IF(VLOOKUP(C4400,Adatbázis!$D$105:$AN$3282,VLOOKUP($F$3466,Adatbázis!$L$3286:$M$3305,2,FALSE),FALSE)="","",VLOOKUP(C4400,Adatbázis!$D$105:$AN$3282,VLOOKUP($F$3466,Adatbázis!$L$3286:$M$3305,2,FALSE),FALSE))</f>
        <v>…</v>
      </c>
      <c r="G4400" s="102" t="str">
        <f>IF(VLOOKUP(C4400,Adatbázis!$D$105:$AN$3282,VLOOKUP($G$3466,Adatbázis!$D$3286:$E$3298,2,FALSE),FALSE)="","",VLOOKUP(C4400,Adatbázis!$D$105:$AN$3282,VLOOKUP($G$3466,Adatbázis!$D$3286:$E$3298,2,FALSE),FALSE))</f>
        <v>…</v>
      </c>
      <c r="H4400" s="102" t="str">
        <f>IF(VLOOKUP(C4400,Adatbázis!$D$105:$AN$3282,VLOOKUP($H$3466,Adatbázis!$D$3286:$E$3298,2,FALSE),FALSE)="","",VLOOKUP(C4400,Adatbázis!$D$105:$AN$3282,VLOOKUP($H$3466,Adatbázis!$D$3286:$E$3298,2,FALSE),FALSE))</f>
        <v>…</v>
      </c>
      <c r="I4400" s="102" t="str">
        <f>IF(VLOOKUP(C4400,Adatbázis!$D$105:$AN$3282,VLOOKUP($I$3466,Adatbázis!$D$3286:$E$3298,2,FALSE),FALSE)="","",VLOOKUP(C4400,Adatbázis!$D$105:$AN$3282,VLOOKUP($I$3466,Adatbázis!$D$3286:$E$3298,2,FALSE),FALSE))</f>
        <v>…</v>
      </c>
    </row>
    <row r="4401" spans="3:9" hidden="1">
      <c r="C4401" s="41" t="s">
        <v>10143</v>
      </c>
      <c r="D4401" s="101" t="str">
        <f>IF(VLOOKUP(C4401,Adatbázis!$D$105:$AN$3282,VLOOKUP($D$3466,Adatbázis!$L$3286:$M$3305,2,FALSE),FALSE)="","",VLOOKUP(C4401,Adatbázis!$D$105:$AN$3282,VLOOKUP($D$3466,Adatbázis!$L$3286:$M$3305,2,FALSE),FALSE))</f>
        <v>…</v>
      </c>
      <c r="E4401" s="101" t="str">
        <f>IF(VLOOKUP(C4401,Adatbázis!$D$105:$AN$3282,VLOOKUP($E$3466,Adatbázis!$L$3286:$M$3305,2,FALSE),FALSE)="","",VLOOKUP(C4401,Adatbázis!$D$105:$AN$3282,VLOOKUP($E$3466,Adatbázis!$L$3286:$M$3305,2,FALSE),FALSE))</f>
        <v>…</v>
      </c>
      <c r="F4401" s="101" t="str">
        <f>IF(VLOOKUP(C4401,Adatbázis!$D$105:$AN$3282,VLOOKUP($F$3466,Adatbázis!$L$3286:$M$3305,2,FALSE),FALSE)="","",VLOOKUP(C4401,Adatbázis!$D$105:$AN$3282,VLOOKUP($F$3466,Adatbázis!$L$3286:$M$3305,2,FALSE),FALSE))</f>
        <v>…</v>
      </c>
      <c r="G4401" s="102" t="str">
        <f>IF(VLOOKUP(C4401,Adatbázis!$D$105:$AN$3282,VLOOKUP($G$3466,Adatbázis!$D$3286:$E$3298,2,FALSE),FALSE)="","",VLOOKUP(C4401,Adatbázis!$D$105:$AN$3282,VLOOKUP($G$3466,Adatbázis!$D$3286:$E$3298,2,FALSE),FALSE))</f>
        <v>…</v>
      </c>
      <c r="H4401" s="102" t="str">
        <f>IF(VLOOKUP(C4401,Adatbázis!$D$105:$AN$3282,VLOOKUP($H$3466,Adatbázis!$D$3286:$E$3298,2,FALSE),FALSE)="","",VLOOKUP(C4401,Adatbázis!$D$105:$AN$3282,VLOOKUP($H$3466,Adatbázis!$D$3286:$E$3298,2,FALSE),FALSE))</f>
        <v>…</v>
      </c>
      <c r="I4401" s="102" t="str">
        <f>IF(VLOOKUP(C4401,Adatbázis!$D$105:$AN$3282,VLOOKUP($I$3466,Adatbázis!$D$3286:$E$3298,2,FALSE),FALSE)="","",VLOOKUP(C4401,Adatbázis!$D$105:$AN$3282,VLOOKUP($I$3466,Adatbázis!$D$3286:$E$3298,2,FALSE),FALSE))</f>
        <v>…</v>
      </c>
    </row>
    <row r="4402" spans="3:9" hidden="1">
      <c r="C4402" s="41" t="s">
        <v>10149</v>
      </c>
      <c r="D4402" s="101" t="str">
        <f>IF(VLOOKUP(C4402,Adatbázis!$D$105:$AN$3282,VLOOKUP($D$3466,Adatbázis!$L$3286:$M$3305,2,FALSE),FALSE)="","",VLOOKUP(C4402,Adatbázis!$D$105:$AN$3282,VLOOKUP($D$3466,Adatbázis!$L$3286:$M$3305,2,FALSE),FALSE))</f>
        <v>…</v>
      </c>
      <c r="E4402" s="101" t="str">
        <f>IF(VLOOKUP(C4402,Adatbázis!$D$105:$AN$3282,VLOOKUP($E$3466,Adatbázis!$L$3286:$M$3305,2,FALSE),FALSE)="","",VLOOKUP(C4402,Adatbázis!$D$105:$AN$3282,VLOOKUP($E$3466,Adatbázis!$L$3286:$M$3305,2,FALSE),FALSE))</f>
        <v>…</v>
      </c>
      <c r="F4402" s="101" t="str">
        <f>IF(VLOOKUP(C4402,Adatbázis!$D$105:$AN$3282,VLOOKUP($F$3466,Adatbázis!$L$3286:$M$3305,2,FALSE),FALSE)="","",VLOOKUP(C4402,Adatbázis!$D$105:$AN$3282,VLOOKUP($F$3466,Adatbázis!$L$3286:$M$3305,2,FALSE),FALSE))</f>
        <v>…</v>
      </c>
      <c r="G4402" s="102" t="str">
        <f>IF(VLOOKUP(C4402,Adatbázis!$D$105:$AN$3282,VLOOKUP($G$3466,Adatbázis!$D$3286:$E$3298,2,FALSE),FALSE)="","",VLOOKUP(C4402,Adatbázis!$D$105:$AN$3282,VLOOKUP($G$3466,Adatbázis!$D$3286:$E$3298,2,FALSE),FALSE))</f>
        <v>…</v>
      </c>
      <c r="H4402" s="102" t="str">
        <f>IF(VLOOKUP(C4402,Adatbázis!$D$105:$AN$3282,VLOOKUP($H$3466,Adatbázis!$D$3286:$E$3298,2,FALSE),FALSE)="","",VLOOKUP(C4402,Adatbázis!$D$105:$AN$3282,VLOOKUP($H$3466,Adatbázis!$D$3286:$E$3298,2,FALSE),FALSE))</f>
        <v>…</v>
      </c>
      <c r="I4402" s="102" t="str">
        <f>IF(VLOOKUP(C4402,Adatbázis!$D$105:$AN$3282,VLOOKUP($I$3466,Adatbázis!$D$3286:$E$3298,2,FALSE),FALSE)="","",VLOOKUP(C4402,Adatbázis!$D$105:$AN$3282,VLOOKUP($I$3466,Adatbázis!$D$3286:$E$3298,2,FALSE),FALSE))</f>
        <v>…</v>
      </c>
    </row>
    <row r="4403" spans="3:9" hidden="1">
      <c r="C4403" s="41" t="s">
        <v>10157</v>
      </c>
      <c r="D4403" s="101" t="str">
        <f>IF(VLOOKUP(C4403,Adatbázis!$D$105:$AN$3282,VLOOKUP($D$3466,Adatbázis!$L$3286:$M$3305,2,FALSE),FALSE)="","",VLOOKUP(C4403,Adatbázis!$D$105:$AN$3282,VLOOKUP($D$3466,Adatbázis!$L$3286:$M$3305,2,FALSE),FALSE))</f>
        <v>…</v>
      </c>
      <c r="E4403" s="101" t="str">
        <f>IF(VLOOKUP(C4403,Adatbázis!$D$105:$AN$3282,VLOOKUP($E$3466,Adatbázis!$L$3286:$M$3305,2,FALSE),FALSE)="","",VLOOKUP(C4403,Adatbázis!$D$105:$AN$3282,VLOOKUP($E$3466,Adatbázis!$L$3286:$M$3305,2,FALSE),FALSE))</f>
        <v>…</v>
      </c>
      <c r="F4403" s="101" t="str">
        <f>IF(VLOOKUP(C4403,Adatbázis!$D$105:$AN$3282,VLOOKUP($F$3466,Adatbázis!$L$3286:$M$3305,2,FALSE),FALSE)="","",VLOOKUP(C4403,Adatbázis!$D$105:$AN$3282,VLOOKUP($F$3466,Adatbázis!$L$3286:$M$3305,2,FALSE),FALSE))</f>
        <v>…</v>
      </c>
      <c r="G4403" s="102" t="str">
        <f>IF(VLOOKUP(C4403,Adatbázis!$D$105:$AN$3282,VLOOKUP($G$3466,Adatbázis!$D$3286:$E$3298,2,FALSE),FALSE)="","",VLOOKUP(C4403,Adatbázis!$D$105:$AN$3282,VLOOKUP($G$3466,Adatbázis!$D$3286:$E$3298,2,FALSE),FALSE))</f>
        <v>…</v>
      </c>
      <c r="H4403" s="102" t="str">
        <f>IF(VLOOKUP(C4403,Adatbázis!$D$105:$AN$3282,VLOOKUP($H$3466,Adatbázis!$D$3286:$E$3298,2,FALSE),FALSE)="","",VLOOKUP(C4403,Adatbázis!$D$105:$AN$3282,VLOOKUP($H$3466,Adatbázis!$D$3286:$E$3298,2,FALSE),FALSE))</f>
        <v>…</v>
      </c>
      <c r="I4403" s="102" t="str">
        <f>IF(VLOOKUP(C4403,Adatbázis!$D$105:$AN$3282,VLOOKUP($I$3466,Adatbázis!$D$3286:$E$3298,2,FALSE),FALSE)="","",VLOOKUP(C4403,Adatbázis!$D$105:$AN$3282,VLOOKUP($I$3466,Adatbázis!$D$3286:$E$3298,2,FALSE),FALSE))</f>
        <v>…</v>
      </c>
    </row>
    <row r="4404" spans="3:9" hidden="1">
      <c r="C4404" s="41" t="s">
        <v>10164</v>
      </c>
      <c r="D4404" s="101" t="str">
        <f>IF(VLOOKUP(C4404,Adatbázis!$D$105:$AN$3282,VLOOKUP($D$3466,Adatbázis!$L$3286:$M$3305,2,FALSE),FALSE)="","",VLOOKUP(C4404,Adatbázis!$D$105:$AN$3282,VLOOKUP($D$3466,Adatbázis!$L$3286:$M$3305,2,FALSE),FALSE))</f>
        <v>…</v>
      </c>
      <c r="E4404" s="101" t="str">
        <f>IF(VLOOKUP(C4404,Adatbázis!$D$105:$AN$3282,VLOOKUP($E$3466,Adatbázis!$L$3286:$M$3305,2,FALSE),FALSE)="","",VLOOKUP(C4404,Adatbázis!$D$105:$AN$3282,VLOOKUP($E$3466,Adatbázis!$L$3286:$M$3305,2,FALSE),FALSE))</f>
        <v>…</v>
      </c>
      <c r="F4404" s="101" t="str">
        <f>IF(VLOOKUP(C4404,Adatbázis!$D$105:$AN$3282,VLOOKUP($F$3466,Adatbázis!$L$3286:$M$3305,2,FALSE),FALSE)="","",VLOOKUP(C4404,Adatbázis!$D$105:$AN$3282,VLOOKUP($F$3466,Adatbázis!$L$3286:$M$3305,2,FALSE),FALSE))</f>
        <v>…</v>
      </c>
      <c r="G4404" s="102" t="str">
        <f>IF(VLOOKUP(C4404,Adatbázis!$D$105:$AN$3282,VLOOKUP($G$3466,Adatbázis!$D$3286:$E$3298,2,FALSE),FALSE)="","",VLOOKUP(C4404,Adatbázis!$D$105:$AN$3282,VLOOKUP($G$3466,Adatbázis!$D$3286:$E$3298,2,FALSE),FALSE))</f>
        <v>…</v>
      </c>
      <c r="H4404" s="102" t="str">
        <f>IF(VLOOKUP(C4404,Adatbázis!$D$105:$AN$3282,VLOOKUP($H$3466,Adatbázis!$D$3286:$E$3298,2,FALSE),FALSE)="","",VLOOKUP(C4404,Adatbázis!$D$105:$AN$3282,VLOOKUP($H$3466,Adatbázis!$D$3286:$E$3298,2,FALSE),FALSE))</f>
        <v>…</v>
      </c>
      <c r="I4404" s="102" t="str">
        <f>IF(VLOOKUP(C4404,Adatbázis!$D$105:$AN$3282,VLOOKUP($I$3466,Adatbázis!$D$3286:$E$3298,2,FALSE),FALSE)="","",VLOOKUP(C4404,Adatbázis!$D$105:$AN$3282,VLOOKUP($I$3466,Adatbázis!$D$3286:$E$3298,2,FALSE),FALSE))</f>
        <v>…</v>
      </c>
    </row>
    <row r="4405" spans="3:9" hidden="1">
      <c r="C4405" s="41" t="s">
        <v>10179</v>
      </c>
      <c r="D4405" s="101" t="str">
        <f>IF(VLOOKUP(C4405,Adatbázis!$D$105:$AN$3282,VLOOKUP($D$3466,Adatbázis!$L$3286:$M$3305,2,FALSE),FALSE)="","",VLOOKUP(C4405,Adatbázis!$D$105:$AN$3282,VLOOKUP($D$3466,Adatbázis!$L$3286:$M$3305,2,FALSE),FALSE))</f>
        <v>…</v>
      </c>
      <c r="E4405" s="101" t="str">
        <f>IF(VLOOKUP(C4405,Adatbázis!$D$105:$AN$3282,VLOOKUP($E$3466,Adatbázis!$L$3286:$M$3305,2,FALSE),FALSE)="","",VLOOKUP(C4405,Adatbázis!$D$105:$AN$3282,VLOOKUP($E$3466,Adatbázis!$L$3286:$M$3305,2,FALSE),FALSE))</f>
        <v>…</v>
      </c>
      <c r="F4405" s="101" t="str">
        <f>IF(VLOOKUP(C4405,Adatbázis!$D$105:$AN$3282,VLOOKUP($F$3466,Adatbázis!$L$3286:$M$3305,2,FALSE),FALSE)="","",VLOOKUP(C4405,Adatbázis!$D$105:$AN$3282,VLOOKUP($F$3466,Adatbázis!$L$3286:$M$3305,2,FALSE),FALSE))</f>
        <v>…</v>
      </c>
      <c r="G4405" s="102" t="str">
        <f>IF(VLOOKUP(C4405,Adatbázis!$D$105:$AN$3282,VLOOKUP($G$3466,Adatbázis!$D$3286:$E$3298,2,FALSE),FALSE)="","",VLOOKUP(C4405,Adatbázis!$D$105:$AN$3282,VLOOKUP($G$3466,Adatbázis!$D$3286:$E$3298,2,FALSE),FALSE))</f>
        <v>…</v>
      </c>
      <c r="H4405" s="102" t="str">
        <f>IF(VLOOKUP(C4405,Adatbázis!$D$105:$AN$3282,VLOOKUP($H$3466,Adatbázis!$D$3286:$E$3298,2,FALSE),FALSE)="","",VLOOKUP(C4405,Adatbázis!$D$105:$AN$3282,VLOOKUP($H$3466,Adatbázis!$D$3286:$E$3298,2,FALSE),FALSE))</f>
        <v>…</v>
      </c>
      <c r="I4405" s="102" t="str">
        <f>IF(VLOOKUP(C4405,Adatbázis!$D$105:$AN$3282,VLOOKUP($I$3466,Adatbázis!$D$3286:$E$3298,2,FALSE),FALSE)="","",VLOOKUP(C4405,Adatbázis!$D$105:$AN$3282,VLOOKUP($I$3466,Adatbázis!$D$3286:$E$3298,2,FALSE),FALSE))</f>
        <v>…</v>
      </c>
    </row>
    <row r="4406" spans="3:9" hidden="1">
      <c r="C4406" s="41" t="s">
        <v>10189</v>
      </c>
      <c r="D4406" s="101" t="str">
        <f>IF(VLOOKUP(C4406,Adatbázis!$D$105:$AN$3282,VLOOKUP($D$3466,Adatbázis!$L$3286:$M$3305,2,FALSE),FALSE)="","",VLOOKUP(C4406,Adatbázis!$D$105:$AN$3282,VLOOKUP($D$3466,Adatbázis!$L$3286:$M$3305,2,FALSE),FALSE))</f>
        <v>…</v>
      </c>
      <c r="E4406" s="101" t="str">
        <f>IF(VLOOKUP(C4406,Adatbázis!$D$105:$AN$3282,VLOOKUP($E$3466,Adatbázis!$L$3286:$M$3305,2,FALSE),FALSE)="","",VLOOKUP(C4406,Adatbázis!$D$105:$AN$3282,VLOOKUP($E$3466,Adatbázis!$L$3286:$M$3305,2,FALSE),FALSE))</f>
        <v>…</v>
      </c>
      <c r="F4406" s="101" t="str">
        <f>IF(VLOOKUP(C4406,Adatbázis!$D$105:$AN$3282,VLOOKUP($F$3466,Adatbázis!$L$3286:$M$3305,2,FALSE),FALSE)="","",VLOOKUP(C4406,Adatbázis!$D$105:$AN$3282,VLOOKUP($F$3466,Adatbázis!$L$3286:$M$3305,2,FALSE),FALSE))</f>
        <v>…</v>
      </c>
      <c r="G4406" s="102" t="str">
        <f>IF(VLOOKUP(C4406,Adatbázis!$D$105:$AN$3282,VLOOKUP($G$3466,Adatbázis!$D$3286:$E$3298,2,FALSE),FALSE)="","",VLOOKUP(C4406,Adatbázis!$D$105:$AN$3282,VLOOKUP($G$3466,Adatbázis!$D$3286:$E$3298,2,FALSE),FALSE))</f>
        <v>…</v>
      </c>
      <c r="H4406" s="102" t="str">
        <f>IF(VLOOKUP(C4406,Adatbázis!$D$105:$AN$3282,VLOOKUP($H$3466,Adatbázis!$D$3286:$E$3298,2,FALSE),FALSE)="","",VLOOKUP(C4406,Adatbázis!$D$105:$AN$3282,VLOOKUP($H$3466,Adatbázis!$D$3286:$E$3298,2,FALSE),FALSE))</f>
        <v>…</v>
      </c>
      <c r="I4406" s="102" t="str">
        <f>IF(VLOOKUP(C4406,Adatbázis!$D$105:$AN$3282,VLOOKUP($I$3466,Adatbázis!$D$3286:$E$3298,2,FALSE),FALSE)="","",VLOOKUP(C4406,Adatbázis!$D$105:$AN$3282,VLOOKUP($I$3466,Adatbázis!$D$3286:$E$3298,2,FALSE),FALSE))</f>
        <v>…</v>
      </c>
    </row>
    <row r="4407" spans="3:9" hidden="1">
      <c r="C4407" s="41" t="s">
        <v>10166</v>
      </c>
      <c r="D4407" s="101" t="str">
        <f>IF(VLOOKUP(C4407,Adatbázis!$D$105:$AN$3282,VLOOKUP($D$3466,Adatbázis!$L$3286:$M$3305,2,FALSE),FALSE)="","",VLOOKUP(C4407,Adatbázis!$D$105:$AN$3282,VLOOKUP($D$3466,Adatbázis!$L$3286:$M$3305,2,FALSE),FALSE))</f>
        <v>…</v>
      </c>
      <c r="E4407" s="101" t="str">
        <f>IF(VLOOKUP(C4407,Adatbázis!$D$105:$AN$3282,VLOOKUP($E$3466,Adatbázis!$L$3286:$M$3305,2,FALSE),FALSE)="","",VLOOKUP(C4407,Adatbázis!$D$105:$AN$3282,VLOOKUP($E$3466,Adatbázis!$L$3286:$M$3305,2,FALSE),FALSE))</f>
        <v>…</v>
      </c>
      <c r="F4407" s="101" t="str">
        <f>IF(VLOOKUP(C4407,Adatbázis!$D$105:$AN$3282,VLOOKUP($F$3466,Adatbázis!$L$3286:$M$3305,2,FALSE),FALSE)="","",VLOOKUP(C4407,Adatbázis!$D$105:$AN$3282,VLOOKUP($F$3466,Adatbázis!$L$3286:$M$3305,2,FALSE),FALSE))</f>
        <v>…</v>
      </c>
      <c r="G4407" s="102" t="str">
        <f>IF(VLOOKUP(C4407,Adatbázis!$D$105:$AN$3282,VLOOKUP($G$3466,Adatbázis!$D$3286:$E$3298,2,FALSE),FALSE)="","",VLOOKUP(C4407,Adatbázis!$D$105:$AN$3282,VLOOKUP($G$3466,Adatbázis!$D$3286:$E$3298,2,FALSE),FALSE))</f>
        <v>…</v>
      </c>
      <c r="H4407" s="102" t="str">
        <f>IF(VLOOKUP(C4407,Adatbázis!$D$105:$AN$3282,VLOOKUP($H$3466,Adatbázis!$D$3286:$E$3298,2,FALSE),FALSE)="","",VLOOKUP(C4407,Adatbázis!$D$105:$AN$3282,VLOOKUP($H$3466,Adatbázis!$D$3286:$E$3298,2,FALSE),FALSE))</f>
        <v>…</v>
      </c>
      <c r="I4407" s="102" t="str">
        <f>IF(VLOOKUP(C4407,Adatbázis!$D$105:$AN$3282,VLOOKUP($I$3466,Adatbázis!$D$3286:$E$3298,2,FALSE),FALSE)="","",VLOOKUP(C4407,Adatbázis!$D$105:$AN$3282,VLOOKUP($I$3466,Adatbázis!$D$3286:$E$3298,2,FALSE),FALSE))</f>
        <v>…</v>
      </c>
    </row>
    <row r="4408" spans="3:9" hidden="1">
      <c r="C4408" s="41" t="s">
        <v>10204</v>
      </c>
      <c r="D4408" s="101" t="str">
        <f>IF(VLOOKUP(C4408,Adatbázis!$D$105:$AN$3282,VLOOKUP($D$3466,Adatbázis!$L$3286:$M$3305,2,FALSE),FALSE)="","",VLOOKUP(C4408,Adatbázis!$D$105:$AN$3282,VLOOKUP($D$3466,Adatbázis!$L$3286:$M$3305,2,FALSE),FALSE))</f>
        <v>…</v>
      </c>
      <c r="E4408" s="101" t="str">
        <f>IF(VLOOKUP(C4408,Adatbázis!$D$105:$AN$3282,VLOOKUP($E$3466,Adatbázis!$L$3286:$M$3305,2,FALSE),FALSE)="","",VLOOKUP(C4408,Adatbázis!$D$105:$AN$3282,VLOOKUP($E$3466,Adatbázis!$L$3286:$M$3305,2,FALSE),FALSE))</f>
        <v>…</v>
      </c>
      <c r="F4408" s="101" t="str">
        <f>IF(VLOOKUP(C4408,Adatbázis!$D$105:$AN$3282,VLOOKUP($F$3466,Adatbázis!$L$3286:$M$3305,2,FALSE),FALSE)="","",VLOOKUP(C4408,Adatbázis!$D$105:$AN$3282,VLOOKUP($F$3466,Adatbázis!$L$3286:$M$3305,2,FALSE),FALSE))</f>
        <v>…</v>
      </c>
      <c r="G4408" s="102" t="str">
        <f>IF(VLOOKUP(C4408,Adatbázis!$D$105:$AN$3282,VLOOKUP($G$3466,Adatbázis!$D$3286:$E$3298,2,FALSE),FALSE)="","",VLOOKUP(C4408,Adatbázis!$D$105:$AN$3282,VLOOKUP($G$3466,Adatbázis!$D$3286:$E$3298,2,FALSE),FALSE))</f>
        <v>…</v>
      </c>
      <c r="H4408" s="102" t="str">
        <f>IF(VLOOKUP(C4408,Adatbázis!$D$105:$AN$3282,VLOOKUP($H$3466,Adatbázis!$D$3286:$E$3298,2,FALSE),FALSE)="","",VLOOKUP(C4408,Adatbázis!$D$105:$AN$3282,VLOOKUP($H$3466,Adatbázis!$D$3286:$E$3298,2,FALSE),FALSE))</f>
        <v>…</v>
      </c>
      <c r="I4408" s="102" t="str">
        <f>IF(VLOOKUP(C4408,Adatbázis!$D$105:$AN$3282,VLOOKUP($I$3466,Adatbázis!$D$3286:$E$3298,2,FALSE),FALSE)="","",VLOOKUP(C4408,Adatbázis!$D$105:$AN$3282,VLOOKUP($I$3466,Adatbázis!$D$3286:$E$3298,2,FALSE),FALSE))</f>
        <v>…</v>
      </c>
    </row>
    <row r="4409" spans="3:9" hidden="1">
      <c r="C4409" s="41" t="s">
        <v>10214</v>
      </c>
      <c r="D4409" s="101" t="str">
        <f>IF(VLOOKUP(C4409,Adatbázis!$D$105:$AN$3282,VLOOKUP($D$3466,Adatbázis!$L$3286:$M$3305,2,FALSE),FALSE)="","",VLOOKUP(C4409,Adatbázis!$D$105:$AN$3282,VLOOKUP($D$3466,Adatbázis!$L$3286:$M$3305,2,FALSE),FALSE))</f>
        <v>…</v>
      </c>
      <c r="E4409" s="101" t="str">
        <f>IF(VLOOKUP(C4409,Adatbázis!$D$105:$AN$3282,VLOOKUP($E$3466,Adatbázis!$L$3286:$M$3305,2,FALSE),FALSE)="","",VLOOKUP(C4409,Adatbázis!$D$105:$AN$3282,VLOOKUP($E$3466,Adatbázis!$L$3286:$M$3305,2,FALSE),FALSE))</f>
        <v>…</v>
      </c>
      <c r="F4409" s="101" t="str">
        <f>IF(VLOOKUP(C4409,Adatbázis!$D$105:$AN$3282,VLOOKUP($F$3466,Adatbázis!$L$3286:$M$3305,2,FALSE),FALSE)="","",VLOOKUP(C4409,Adatbázis!$D$105:$AN$3282,VLOOKUP($F$3466,Adatbázis!$L$3286:$M$3305,2,FALSE),FALSE))</f>
        <v>…</v>
      </c>
      <c r="G4409" s="102" t="str">
        <f>IF(VLOOKUP(C4409,Adatbázis!$D$105:$AN$3282,VLOOKUP($G$3466,Adatbázis!$D$3286:$E$3298,2,FALSE),FALSE)="","",VLOOKUP(C4409,Adatbázis!$D$105:$AN$3282,VLOOKUP($G$3466,Adatbázis!$D$3286:$E$3298,2,FALSE),FALSE))</f>
        <v>…</v>
      </c>
      <c r="H4409" s="102" t="str">
        <f>IF(VLOOKUP(C4409,Adatbázis!$D$105:$AN$3282,VLOOKUP($H$3466,Adatbázis!$D$3286:$E$3298,2,FALSE),FALSE)="","",VLOOKUP(C4409,Adatbázis!$D$105:$AN$3282,VLOOKUP($H$3466,Adatbázis!$D$3286:$E$3298,2,FALSE),FALSE))</f>
        <v>…</v>
      </c>
      <c r="I4409" s="102" t="str">
        <f>IF(VLOOKUP(C4409,Adatbázis!$D$105:$AN$3282,VLOOKUP($I$3466,Adatbázis!$D$3286:$E$3298,2,FALSE),FALSE)="","",VLOOKUP(C4409,Adatbázis!$D$105:$AN$3282,VLOOKUP($I$3466,Adatbázis!$D$3286:$E$3298,2,FALSE),FALSE))</f>
        <v>…</v>
      </c>
    </row>
    <row r="4410" spans="3:9" hidden="1">
      <c r="C4410" s="41" t="s">
        <v>10224</v>
      </c>
      <c r="D4410" s="101" t="str">
        <f>IF(VLOOKUP(C4410,Adatbázis!$D$105:$AN$3282,VLOOKUP($D$3466,Adatbázis!$L$3286:$M$3305,2,FALSE),FALSE)="","",VLOOKUP(C4410,Adatbázis!$D$105:$AN$3282,VLOOKUP($D$3466,Adatbázis!$L$3286:$M$3305,2,FALSE),FALSE))</f>
        <v>…</v>
      </c>
      <c r="E4410" s="101" t="str">
        <f>IF(VLOOKUP(C4410,Adatbázis!$D$105:$AN$3282,VLOOKUP($E$3466,Adatbázis!$L$3286:$M$3305,2,FALSE),FALSE)="","",VLOOKUP(C4410,Adatbázis!$D$105:$AN$3282,VLOOKUP($E$3466,Adatbázis!$L$3286:$M$3305,2,FALSE),FALSE))</f>
        <v>…</v>
      </c>
      <c r="F4410" s="101" t="str">
        <f>IF(VLOOKUP(C4410,Adatbázis!$D$105:$AN$3282,VLOOKUP($F$3466,Adatbázis!$L$3286:$M$3305,2,FALSE),FALSE)="","",VLOOKUP(C4410,Adatbázis!$D$105:$AN$3282,VLOOKUP($F$3466,Adatbázis!$L$3286:$M$3305,2,FALSE),FALSE))</f>
        <v>…</v>
      </c>
      <c r="G4410" s="102" t="str">
        <f>IF(VLOOKUP(C4410,Adatbázis!$D$105:$AN$3282,VLOOKUP($G$3466,Adatbázis!$D$3286:$E$3298,2,FALSE),FALSE)="","",VLOOKUP(C4410,Adatbázis!$D$105:$AN$3282,VLOOKUP($G$3466,Adatbázis!$D$3286:$E$3298,2,FALSE),FALSE))</f>
        <v>…</v>
      </c>
      <c r="H4410" s="102" t="str">
        <f>IF(VLOOKUP(C4410,Adatbázis!$D$105:$AN$3282,VLOOKUP($H$3466,Adatbázis!$D$3286:$E$3298,2,FALSE),FALSE)="","",VLOOKUP(C4410,Adatbázis!$D$105:$AN$3282,VLOOKUP($H$3466,Adatbázis!$D$3286:$E$3298,2,FALSE),FALSE))</f>
        <v>…</v>
      </c>
      <c r="I4410" s="102" t="str">
        <f>IF(VLOOKUP(C4410,Adatbázis!$D$105:$AN$3282,VLOOKUP($I$3466,Adatbázis!$D$3286:$E$3298,2,FALSE),FALSE)="","",VLOOKUP(C4410,Adatbázis!$D$105:$AN$3282,VLOOKUP($I$3466,Adatbázis!$D$3286:$E$3298,2,FALSE),FALSE))</f>
        <v>…</v>
      </c>
    </row>
    <row r="4411" spans="3:9" hidden="1">
      <c r="C4411" s="41" t="s">
        <v>10237</v>
      </c>
      <c r="D4411" s="101" t="str">
        <f>IF(VLOOKUP(C4411,Adatbázis!$D$105:$AN$3282,VLOOKUP($D$3466,Adatbázis!$L$3286:$M$3305,2,FALSE),FALSE)="","",VLOOKUP(C4411,Adatbázis!$D$105:$AN$3282,VLOOKUP($D$3466,Adatbázis!$L$3286:$M$3305,2,FALSE),FALSE))</f>
        <v>…</v>
      </c>
      <c r="E4411" s="101" t="str">
        <f>IF(VLOOKUP(C4411,Adatbázis!$D$105:$AN$3282,VLOOKUP($E$3466,Adatbázis!$L$3286:$M$3305,2,FALSE),FALSE)="","",VLOOKUP(C4411,Adatbázis!$D$105:$AN$3282,VLOOKUP($E$3466,Adatbázis!$L$3286:$M$3305,2,FALSE),FALSE))</f>
        <v>…</v>
      </c>
      <c r="F4411" s="101" t="str">
        <f>IF(VLOOKUP(C4411,Adatbázis!$D$105:$AN$3282,VLOOKUP($F$3466,Adatbázis!$L$3286:$M$3305,2,FALSE),FALSE)="","",VLOOKUP(C4411,Adatbázis!$D$105:$AN$3282,VLOOKUP($F$3466,Adatbázis!$L$3286:$M$3305,2,FALSE),FALSE))</f>
        <v>…</v>
      </c>
      <c r="G4411" s="102" t="str">
        <f>IF(VLOOKUP(C4411,Adatbázis!$D$105:$AN$3282,VLOOKUP($G$3466,Adatbázis!$D$3286:$E$3298,2,FALSE),FALSE)="","",VLOOKUP(C4411,Adatbázis!$D$105:$AN$3282,VLOOKUP($G$3466,Adatbázis!$D$3286:$E$3298,2,FALSE),FALSE))</f>
        <v>…</v>
      </c>
      <c r="H4411" s="102" t="str">
        <f>IF(VLOOKUP(C4411,Adatbázis!$D$105:$AN$3282,VLOOKUP($H$3466,Adatbázis!$D$3286:$E$3298,2,FALSE),FALSE)="","",VLOOKUP(C4411,Adatbázis!$D$105:$AN$3282,VLOOKUP($H$3466,Adatbázis!$D$3286:$E$3298,2,FALSE),FALSE))</f>
        <v>…</v>
      </c>
      <c r="I4411" s="102" t="str">
        <f>IF(VLOOKUP(C4411,Adatbázis!$D$105:$AN$3282,VLOOKUP($I$3466,Adatbázis!$D$3286:$E$3298,2,FALSE),FALSE)="","",VLOOKUP(C4411,Adatbázis!$D$105:$AN$3282,VLOOKUP($I$3466,Adatbázis!$D$3286:$E$3298,2,FALSE),FALSE))</f>
        <v>…</v>
      </c>
    </row>
    <row r="4412" spans="3:9" hidden="1">
      <c r="C4412" s="41" t="s">
        <v>10244</v>
      </c>
      <c r="D4412" s="101" t="str">
        <f>IF(VLOOKUP(C4412,Adatbázis!$D$105:$AN$3282,VLOOKUP($D$3466,Adatbázis!$L$3286:$M$3305,2,FALSE),FALSE)="","",VLOOKUP(C4412,Adatbázis!$D$105:$AN$3282,VLOOKUP($D$3466,Adatbázis!$L$3286:$M$3305,2,FALSE),FALSE))</f>
        <v>…</v>
      </c>
      <c r="E4412" s="101" t="str">
        <f>IF(VLOOKUP(C4412,Adatbázis!$D$105:$AN$3282,VLOOKUP($E$3466,Adatbázis!$L$3286:$M$3305,2,FALSE),FALSE)="","",VLOOKUP(C4412,Adatbázis!$D$105:$AN$3282,VLOOKUP($E$3466,Adatbázis!$L$3286:$M$3305,2,FALSE),FALSE))</f>
        <v>…</v>
      </c>
      <c r="F4412" s="101" t="str">
        <f>IF(VLOOKUP(C4412,Adatbázis!$D$105:$AN$3282,VLOOKUP($F$3466,Adatbázis!$L$3286:$M$3305,2,FALSE),FALSE)="","",VLOOKUP(C4412,Adatbázis!$D$105:$AN$3282,VLOOKUP($F$3466,Adatbázis!$L$3286:$M$3305,2,FALSE),FALSE))</f>
        <v>…</v>
      </c>
      <c r="G4412" s="102" t="str">
        <f>IF(VLOOKUP(C4412,Adatbázis!$D$105:$AN$3282,VLOOKUP($G$3466,Adatbázis!$D$3286:$E$3298,2,FALSE),FALSE)="","",VLOOKUP(C4412,Adatbázis!$D$105:$AN$3282,VLOOKUP($G$3466,Adatbázis!$D$3286:$E$3298,2,FALSE),FALSE))</f>
        <v>…</v>
      </c>
      <c r="H4412" s="102" t="str">
        <f>IF(VLOOKUP(C4412,Adatbázis!$D$105:$AN$3282,VLOOKUP($H$3466,Adatbázis!$D$3286:$E$3298,2,FALSE),FALSE)="","",VLOOKUP(C4412,Adatbázis!$D$105:$AN$3282,VLOOKUP($H$3466,Adatbázis!$D$3286:$E$3298,2,FALSE),FALSE))</f>
        <v>…</v>
      </c>
      <c r="I4412" s="102" t="str">
        <f>IF(VLOOKUP(C4412,Adatbázis!$D$105:$AN$3282,VLOOKUP($I$3466,Adatbázis!$D$3286:$E$3298,2,FALSE),FALSE)="","",VLOOKUP(C4412,Adatbázis!$D$105:$AN$3282,VLOOKUP($I$3466,Adatbázis!$D$3286:$E$3298,2,FALSE),FALSE))</f>
        <v>…</v>
      </c>
    </row>
    <row r="4413" spans="3:9" hidden="1">
      <c r="C4413" s="41" t="s">
        <v>10257</v>
      </c>
      <c r="D4413" s="101" t="str">
        <f>IF(VLOOKUP(C4413,Adatbázis!$D$105:$AN$3282,VLOOKUP($D$3466,Adatbázis!$L$3286:$M$3305,2,FALSE),FALSE)="","",VLOOKUP(C4413,Adatbázis!$D$105:$AN$3282,VLOOKUP($D$3466,Adatbázis!$L$3286:$M$3305,2,FALSE),FALSE))</f>
        <v>…</v>
      </c>
      <c r="E4413" s="101" t="str">
        <f>IF(VLOOKUP(C4413,Adatbázis!$D$105:$AN$3282,VLOOKUP($E$3466,Adatbázis!$L$3286:$M$3305,2,FALSE),FALSE)="","",VLOOKUP(C4413,Adatbázis!$D$105:$AN$3282,VLOOKUP($E$3466,Adatbázis!$L$3286:$M$3305,2,FALSE),FALSE))</f>
        <v>…</v>
      </c>
      <c r="F4413" s="101" t="str">
        <f>IF(VLOOKUP(C4413,Adatbázis!$D$105:$AN$3282,VLOOKUP($F$3466,Adatbázis!$L$3286:$M$3305,2,FALSE),FALSE)="","",VLOOKUP(C4413,Adatbázis!$D$105:$AN$3282,VLOOKUP($F$3466,Adatbázis!$L$3286:$M$3305,2,FALSE),FALSE))</f>
        <v>…</v>
      </c>
      <c r="G4413" s="102" t="str">
        <f>IF(VLOOKUP(C4413,Adatbázis!$D$105:$AN$3282,VLOOKUP($G$3466,Adatbázis!$D$3286:$E$3298,2,FALSE),FALSE)="","",VLOOKUP(C4413,Adatbázis!$D$105:$AN$3282,VLOOKUP($G$3466,Adatbázis!$D$3286:$E$3298,2,FALSE),FALSE))</f>
        <v>…</v>
      </c>
      <c r="H4413" s="102" t="str">
        <f>IF(VLOOKUP(C4413,Adatbázis!$D$105:$AN$3282,VLOOKUP($H$3466,Adatbázis!$D$3286:$E$3298,2,FALSE),FALSE)="","",VLOOKUP(C4413,Adatbázis!$D$105:$AN$3282,VLOOKUP($H$3466,Adatbázis!$D$3286:$E$3298,2,FALSE),FALSE))</f>
        <v>…</v>
      </c>
      <c r="I4413" s="102" t="str">
        <f>IF(VLOOKUP(C4413,Adatbázis!$D$105:$AN$3282,VLOOKUP($I$3466,Adatbázis!$D$3286:$E$3298,2,FALSE),FALSE)="","",VLOOKUP(C4413,Adatbázis!$D$105:$AN$3282,VLOOKUP($I$3466,Adatbázis!$D$3286:$E$3298,2,FALSE),FALSE))</f>
        <v>…</v>
      </c>
    </row>
    <row r="4414" spans="3:9" hidden="1">
      <c r="C4414" s="41" t="s">
        <v>10271</v>
      </c>
      <c r="D4414" s="101" t="str">
        <f>IF(VLOOKUP(C4414,Adatbázis!$D$105:$AN$3282,VLOOKUP($D$3466,Adatbázis!$L$3286:$M$3305,2,FALSE),FALSE)="","",VLOOKUP(C4414,Adatbázis!$D$105:$AN$3282,VLOOKUP($D$3466,Adatbázis!$L$3286:$M$3305,2,FALSE),FALSE))</f>
        <v>…</v>
      </c>
      <c r="E4414" s="101" t="str">
        <f>IF(VLOOKUP(C4414,Adatbázis!$D$105:$AN$3282,VLOOKUP($E$3466,Adatbázis!$L$3286:$M$3305,2,FALSE),FALSE)="","",VLOOKUP(C4414,Adatbázis!$D$105:$AN$3282,VLOOKUP($E$3466,Adatbázis!$L$3286:$M$3305,2,FALSE),FALSE))</f>
        <v>…</v>
      </c>
      <c r="F4414" s="101" t="str">
        <f>IF(VLOOKUP(C4414,Adatbázis!$D$105:$AN$3282,VLOOKUP($F$3466,Adatbázis!$L$3286:$M$3305,2,FALSE),FALSE)="","",VLOOKUP(C4414,Adatbázis!$D$105:$AN$3282,VLOOKUP($F$3466,Adatbázis!$L$3286:$M$3305,2,FALSE),FALSE))</f>
        <v>…</v>
      </c>
      <c r="G4414" s="102" t="str">
        <f>IF(VLOOKUP(C4414,Adatbázis!$D$105:$AN$3282,VLOOKUP($G$3466,Adatbázis!$D$3286:$E$3298,2,FALSE),FALSE)="","",VLOOKUP(C4414,Adatbázis!$D$105:$AN$3282,VLOOKUP($G$3466,Adatbázis!$D$3286:$E$3298,2,FALSE),FALSE))</f>
        <v>…</v>
      </c>
      <c r="H4414" s="102" t="str">
        <f>IF(VLOOKUP(C4414,Adatbázis!$D$105:$AN$3282,VLOOKUP($H$3466,Adatbázis!$D$3286:$E$3298,2,FALSE),FALSE)="","",VLOOKUP(C4414,Adatbázis!$D$105:$AN$3282,VLOOKUP($H$3466,Adatbázis!$D$3286:$E$3298,2,FALSE),FALSE))</f>
        <v>…</v>
      </c>
      <c r="I4414" s="102" t="str">
        <f>IF(VLOOKUP(C4414,Adatbázis!$D$105:$AN$3282,VLOOKUP($I$3466,Adatbázis!$D$3286:$E$3298,2,FALSE),FALSE)="","",VLOOKUP(C4414,Adatbázis!$D$105:$AN$3282,VLOOKUP($I$3466,Adatbázis!$D$3286:$E$3298,2,FALSE),FALSE))</f>
        <v>…</v>
      </c>
    </row>
    <row r="4415" spans="3:9" hidden="1">
      <c r="C4415" s="41" t="s">
        <v>10284</v>
      </c>
      <c r="D4415" s="101" t="str">
        <f>IF(VLOOKUP(C4415,Adatbázis!$D$105:$AN$3282,VLOOKUP($D$3466,Adatbázis!$L$3286:$M$3305,2,FALSE),FALSE)="","",VLOOKUP(C4415,Adatbázis!$D$105:$AN$3282,VLOOKUP($D$3466,Adatbázis!$L$3286:$M$3305,2,FALSE),FALSE))</f>
        <v>…</v>
      </c>
      <c r="E4415" s="101" t="str">
        <f>IF(VLOOKUP(C4415,Adatbázis!$D$105:$AN$3282,VLOOKUP($E$3466,Adatbázis!$L$3286:$M$3305,2,FALSE),FALSE)="","",VLOOKUP(C4415,Adatbázis!$D$105:$AN$3282,VLOOKUP($E$3466,Adatbázis!$L$3286:$M$3305,2,FALSE),FALSE))</f>
        <v>…</v>
      </c>
      <c r="F4415" s="101" t="str">
        <f>IF(VLOOKUP(C4415,Adatbázis!$D$105:$AN$3282,VLOOKUP($F$3466,Adatbázis!$L$3286:$M$3305,2,FALSE),FALSE)="","",VLOOKUP(C4415,Adatbázis!$D$105:$AN$3282,VLOOKUP($F$3466,Adatbázis!$L$3286:$M$3305,2,FALSE),FALSE))</f>
        <v>…</v>
      </c>
      <c r="G4415" s="102" t="str">
        <f>IF(VLOOKUP(C4415,Adatbázis!$D$105:$AN$3282,VLOOKUP($G$3466,Adatbázis!$D$3286:$E$3298,2,FALSE),FALSE)="","",VLOOKUP(C4415,Adatbázis!$D$105:$AN$3282,VLOOKUP($G$3466,Adatbázis!$D$3286:$E$3298,2,FALSE),FALSE))</f>
        <v>…</v>
      </c>
      <c r="H4415" s="102" t="str">
        <f>IF(VLOOKUP(C4415,Adatbázis!$D$105:$AN$3282,VLOOKUP($H$3466,Adatbázis!$D$3286:$E$3298,2,FALSE),FALSE)="","",VLOOKUP(C4415,Adatbázis!$D$105:$AN$3282,VLOOKUP($H$3466,Adatbázis!$D$3286:$E$3298,2,FALSE),FALSE))</f>
        <v>…</v>
      </c>
      <c r="I4415" s="102" t="str">
        <f>IF(VLOOKUP(C4415,Adatbázis!$D$105:$AN$3282,VLOOKUP($I$3466,Adatbázis!$D$3286:$E$3298,2,FALSE),FALSE)="","",VLOOKUP(C4415,Adatbázis!$D$105:$AN$3282,VLOOKUP($I$3466,Adatbázis!$D$3286:$E$3298,2,FALSE),FALSE))</f>
        <v>…</v>
      </c>
    </row>
    <row r="4416" spans="3:9" hidden="1">
      <c r="C4416" s="41" t="s">
        <v>10296</v>
      </c>
      <c r="D4416" s="101" t="str">
        <f>IF(VLOOKUP(C4416,Adatbázis!$D$105:$AN$3282,VLOOKUP($D$3466,Adatbázis!$L$3286:$M$3305,2,FALSE),FALSE)="","",VLOOKUP(C4416,Adatbázis!$D$105:$AN$3282,VLOOKUP($D$3466,Adatbázis!$L$3286:$M$3305,2,FALSE),FALSE))</f>
        <v>…</v>
      </c>
      <c r="E4416" s="101" t="str">
        <f>IF(VLOOKUP(C4416,Adatbázis!$D$105:$AN$3282,VLOOKUP($E$3466,Adatbázis!$L$3286:$M$3305,2,FALSE),FALSE)="","",VLOOKUP(C4416,Adatbázis!$D$105:$AN$3282,VLOOKUP($E$3466,Adatbázis!$L$3286:$M$3305,2,FALSE),FALSE))</f>
        <v>…</v>
      </c>
      <c r="F4416" s="101" t="str">
        <f>IF(VLOOKUP(C4416,Adatbázis!$D$105:$AN$3282,VLOOKUP($F$3466,Adatbázis!$L$3286:$M$3305,2,FALSE),FALSE)="","",VLOOKUP(C4416,Adatbázis!$D$105:$AN$3282,VLOOKUP($F$3466,Adatbázis!$L$3286:$M$3305,2,FALSE),FALSE))</f>
        <v>…</v>
      </c>
      <c r="G4416" s="102" t="str">
        <f>IF(VLOOKUP(C4416,Adatbázis!$D$105:$AN$3282,VLOOKUP($G$3466,Adatbázis!$D$3286:$E$3298,2,FALSE),FALSE)="","",VLOOKUP(C4416,Adatbázis!$D$105:$AN$3282,VLOOKUP($G$3466,Adatbázis!$D$3286:$E$3298,2,FALSE),FALSE))</f>
        <v>…</v>
      </c>
      <c r="H4416" s="102" t="str">
        <f>IF(VLOOKUP(C4416,Adatbázis!$D$105:$AN$3282,VLOOKUP($H$3466,Adatbázis!$D$3286:$E$3298,2,FALSE),FALSE)="","",VLOOKUP(C4416,Adatbázis!$D$105:$AN$3282,VLOOKUP($H$3466,Adatbázis!$D$3286:$E$3298,2,FALSE),FALSE))</f>
        <v>…</v>
      </c>
      <c r="I4416" s="102" t="str">
        <f>IF(VLOOKUP(C4416,Adatbázis!$D$105:$AN$3282,VLOOKUP($I$3466,Adatbázis!$D$3286:$E$3298,2,FALSE),FALSE)="","",VLOOKUP(C4416,Adatbázis!$D$105:$AN$3282,VLOOKUP($I$3466,Adatbázis!$D$3286:$E$3298,2,FALSE),FALSE))</f>
        <v>…</v>
      </c>
    </row>
    <row r="4417" spans="3:9" hidden="1">
      <c r="C4417" s="41" t="s">
        <v>10311</v>
      </c>
      <c r="D4417" s="101" t="str">
        <f>IF(VLOOKUP(C4417,Adatbázis!$D$105:$AN$3282,VLOOKUP($D$3466,Adatbázis!$L$3286:$M$3305,2,FALSE),FALSE)="","",VLOOKUP(C4417,Adatbázis!$D$105:$AN$3282,VLOOKUP($D$3466,Adatbázis!$L$3286:$M$3305,2,FALSE),FALSE))</f>
        <v>…</v>
      </c>
      <c r="E4417" s="101" t="str">
        <f>IF(VLOOKUP(C4417,Adatbázis!$D$105:$AN$3282,VLOOKUP($E$3466,Adatbázis!$L$3286:$M$3305,2,FALSE),FALSE)="","",VLOOKUP(C4417,Adatbázis!$D$105:$AN$3282,VLOOKUP($E$3466,Adatbázis!$L$3286:$M$3305,2,FALSE),FALSE))</f>
        <v>…</v>
      </c>
      <c r="F4417" s="101" t="str">
        <f>IF(VLOOKUP(C4417,Adatbázis!$D$105:$AN$3282,VLOOKUP($F$3466,Adatbázis!$L$3286:$M$3305,2,FALSE),FALSE)="","",VLOOKUP(C4417,Adatbázis!$D$105:$AN$3282,VLOOKUP($F$3466,Adatbázis!$L$3286:$M$3305,2,FALSE),FALSE))</f>
        <v>…</v>
      </c>
      <c r="G4417" s="102" t="str">
        <f>IF(VLOOKUP(C4417,Adatbázis!$D$105:$AN$3282,VLOOKUP($G$3466,Adatbázis!$D$3286:$E$3298,2,FALSE),FALSE)="","",VLOOKUP(C4417,Adatbázis!$D$105:$AN$3282,VLOOKUP($G$3466,Adatbázis!$D$3286:$E$3298,2,FALSE),FALSE))</f>
        <v>…</v>
      </c>
      <c r="H4417" s="102" t="str">
        <f>IF(VLOOKUP(C4417,Adatbázis!$D$105:$AN$3282,VLOOKUP($H$3466,Adatbázis!$D$3286:$E$3298,2,FALSE),FALSE)="","",VLOOKUP(C4417,Adatbázis!$D$105:$AN$3282,VLOOKUP($H$3466,Adatbázis!$D$3286:$E$3298,2,FALSE),FALSE))</f>
        <v>…</v>
      </c>
      <c r="I4417" s="102" t="str">
        <f>IF(VLOOKUP(C4417,Adatbázis!$D$105:$AN$3282,VLOOKUP($I$3466,Adatbázis!$D$3286:$E$3298,2,FALSE),FALSE)="","",VLOOKUP(C4417,Adatbázis!$D$105:$AN$3282,VLOOKUP($I$3466,Adatbázis!$D$3286:$E$3298,2,FALSE),FALSE))</f>
        <v>…</v>
      </c>
    </row>
    <row r="4418" spans="3:9" hidden="1">
      <c r="C4418" s="41" t="s">
        <v>10318</v>
      </c>
      <c r="D4418" s="101" t="str">
        <f>IF(VLOOKUP(C4418,Adatbázis!$D$105:$AN$3282,VLOOKUP($D$3466,Adatbázis!$L$3286:$M$3305,2,FALSE),FALSE)="","",VLOOKUP(C4418,Adatbázis!$D$105:$AN$3282,VLOOKUP($D$3466,Adatbázis!$L$3286:$M$3305,2,FALSE),FALSE))</f>
        <v>…</v>
      </c>
      <c r="E4418" s="101" t="str">
        <f>IF(VLOOKUP(C4418,Adatbázis!$D$105:$AN$3282,VLOOKUP($E$3466,Adatbázis!$L$3286:$M$3305,2,FALSE),FALSE)="","",VLOOKUP(C4418,Adatbázis!$D$105:$AN$3282,VLOOKUP($E$3466,Adatbázis!$L$3286:$M$3305,2,FALSE),FALSE))</f>
        <v>…</v>
      </c>
      <c r="F4418" s="101" t="str">
        <f>IF(VLOOKUP(C4418,Adatbázis!$D$105:$AN$3282,VLOOKUP($F$3466,Adatbázis!$L$3286:$M$3305,2,FALSE),FALSE)="","",VLOOKUP(C4418,Adatbázis!$D$105:$AN$3282,VLOOKUP($F$3466,Adatbázis!$L$3286:$M$3305,2,FALSE),FALSE))</f>
        <v>…</v>
      </c>
      <c r="G4418" s="102" t="str">
        <f>IF(VLOOKUP(C4418,Adatbázis!$D$105:$AN$3282,VLOOKUP($G$3466,Adatbázis!$D$3286:$E$3298,2,FALSE),FALSE)="","",VLOOKUP(C4418,Adatbázis!$D$105:$AN$3282,VLOOKUP($G$3466,Adatbázis!$D$3286:$E$3298,2,FALSE),FALSE))</f>
        <v>…</v>
      </c>
      <c r="H4418" s="102" t="str">
        <f>IF(VLOOKUP(C4418,Adatbázis!$D$105:$AN$3282,VLOOKUP($H$3466,Adatbázis!$D$3286:$E$3298,2,FALSE),FALSE)="","",VLOOKUP(C4418,Adatbázis!$D$105:$AN$3282,VLOOKUP($H$3466,Adatbázis!$D$3286:$E$3298,2,FALSE),FALSE))</f>
        <v>…</v>
      </c>
      <c r="I4418" s="102" t="str">
        <f>IF(VLOOKUP(C4418,Adatbázis!$D$105:$AN$3282,VLOOKUP($I$3466,Adatbázis!$D$3286:$E$3298,2,FALSE),FALSE)="","",VLOOKUP(C4418,Adatbázis!$D$105:$AN$3282,VLOOKUP($I$3466,Adatbázis!$D$3286:$E$3298,2,FALSE),FALSE))</f>
        <v>…</v>
      </c>
    </row>
    <row r="4419" spans="3:9" hidden="1">
      <c r="C4419" s="41" t="s">
        <v>9186</v>
      </c>
      <c r="D4419" s="101" t="str">
        <f>IF(VLOOKUP(C4419,Adatbázis!$D$105:$AN$3282,VLOOKUP($D$3466,Adatbázis!$L$3286:$M$3305,2,FALSE),FALSE)="","",VLOOKUP(C4419,Adatbázis!$D$105:$AN$3282,VLOOKUP($D$3466,Adatbázis!$L$3286:$M$3305,2,FALSE),FALSE))</f>
        <v>…</v>
      </c>
      <c r="E4419" s="101" t="str">
        <f>IF(VLOOKUP(C4419,Adatbázis!$D$105:$AN$3282,VLOOKUP($E$3466,Adatbázis!$L$3286:$M$3305,2,FALSE),FALSE)="","",VLOOKUP(C4419,Adatbázis!$D$105:$AN$3282,VLOOKUP($E$3466,Adatbázis!$L$3286:$M$3305,2,FALSE),FALSE))</f>
        <v>…</v>
      </c>
      <c r="F4419" s="101" t="str">
        <f>IF(VLOOKUP(C4419,Adatbázis!$D$105:$AN$3282,VLOOKUP($F$3466,Adatbázis!$L$3286:$M$3305,2,FALSE),FALSE)="","",VLOOKUP(C4419,Adatbázis!$D$105:$AN$3282,VLOOKUP($F$3466,Adatbázis!$L$3286:$M$3305,2,FALSE),FALSE))</f>
        <v>…</v>
      </c>
      <c r="G4419" s="102" t="str">
        <f>IF(VLOOKUP(C4419,Adatbázis!$D$105:$AN$3282,VLOOKUP($G$3466,Adatbázis!$D$3286:$E$3298,2,FALSE),FALSE)="","",VLOOKUP(C4419,Adatbázis!$D$105:$AN$3282,VLOOKUP($G$3466,Adatbázis!$D$3286:$E$3298,2,FALSE),FALSE))</f>
        <v>…</v>
      </c>
      <c r="H4419" s="102" t="str">
        <f>IF(VLOOKUP(C4419,Adatbázis!$D$105:$AN$3282,VLOOKUP($H$3466,Adatbázis!$D$3286:$E$3298,2,FALSE),FALSE)="","",VLOOKUP(C4419,Adatbázis!$D$105:$AN$3282,VLOOKUP($H$3466,Adatbázis!$D$3286:$E$3298,2,FALSE),FALSE))</f>
        <v>…</v>
      </c>
      <c r="I4419" s="102" t="str">
        <f>IF(VLOOKUP(C4419,Adatbázis!$D$105:$AN$3282,VLOOKUP($I$3466,Adatbázis!$D$3286:$E$3298,2,FALSE),FALSE)="","",VLOOKUP(C4419,Adatbázis!$D$105:$AN$3282,VLOOKUP($I$3466,Adatbázis!$D$3286:$E$3298,2,FALSE),FALSE))</f>
        <v>…</v>
      </c>
    </row>
    <row r="4420" spans="3:9" hidden="1">
      <c r="C4420" s="41" t="s">
        <v>10330</v>
      </c>
      <c r="D4420" s="101" t="str">
        <f>IF(VLOOKUP(C4420,Adatbázis!$D$105:$AN$3282,VLOOKUP($D$3466,Adatbázis!$L$3286:$M$3305,2,FALSE),FALSE)="","",VLOOKUP(C4420,Adatbázis!$D$105:$AN$3282,VLOOKUP($D$3466,Adatbázis!$L$3286:$M$3305,2,FALSE),FALSE))</f>
        <v>…</v>
      </c>
      <c r="E4420" s="101" t="str">
        <f>IF(VLOOKUP(C4420,Adatbázis!$D$105:$AN$3282,VLOOKUP($E$3466,Adatbázis!$L$3286:$M$3305,2,FALSE),FALSE)="","",VLOOKUP(C4420,Adatbázis!$D$105:$AN$3282,VLOOKUP($E$3466,Adatbázis!$L$3286:$M$3305,2,FALSE),FALSE))</f>
        <v>…</v>
      </c>
      <c r="F4420" s="101" t="str">
        <f>IF(VLOOKUP(C4420,Adatbázis!$D$105:$AN$3282,VLOOKUP($F$3466,Adatbázis!$L$3286:$M$3305,2,FALSE),FALSE)="","",VLOOKUP(C4420,Adatbázis!$D$105:$AN$3282,VLOOKUP($F$3466,Adatbázis!$L$3286:$M$3305,2,FALSE),FALSE))</f>
        <v>…</v>
      </c>
      <c r="G4420" s="102" t="str">
        <f>IF(VLOOKUP(C4420,Adatbázis!$D$105:$AN$3282,VLOOKUP($G$3466,Adatbázis!$D$3286:$E$3298,2,FALSE),FALSE)="","",VLOOKUP(C4420,Adatbázis!$D$105:$AN$3282,VLOOKUP($G$3466,Adatbázis!$D$3286:$E$3298,2,FALSE),FALSE))</f>
        <v>…</v>
      </c>
      <c r="H4420" s="102" t="str">
        <f>IF(VLOOKUP(C4420,Adatbázis!$D$105:$AN$3282,VLOOKUP($H$3466,Adatbázis!$D$3286:$E$3298,2,FALSE),FALSE)="","",VLOOKUP(C4420,Adatbázis!$D$105:$AN$3282,VLOOKUP($H$3466,Adatbázis!$D$3286:$E$3298,2,FALSE),FALSE))</f>
        <v>…</v>
      </c>
      <c r="I4420" s="102" t="str">
        <f>IF(VLOOKUP(C4420,Adatbázis!$D$105:$AN$3282,VLOOKUP($I$3466,Adatbázis!$D$3286:$E$3298,2,FALSE),FALSE)="","",VLOOKUP(C4420,Adatbázis!$D$105:$AN$3282,VLOOKUP($I$3466,Adatbázis!$D$3286:$E$3298,2,FALSE),FALSE))</f>
        <v>…</v>
      </c>
    </row>
    <row r="4421" spans="3:9" hidden="1">
      <c r="C4421" s="41" t="s">
        <v>10273</v>
      </c>
      <c r="D4421" s="101" t="str">
        <f>IF(VLOOKUP(C4421,Adatbázis!$D$105:$AN$3282,VLOOKUP($D$3466,Adatbázis!$L$3286:$M$3305,2,FALSE),FALSE)="","",VLOOKUP(C4421,Adatbázis!$D$105:$AN$3282,VLOOKUP($D$3466,Adatbázis!$L$3286:$M$3305,2,FALSE),FALSE))</f>
        <v>…</v>
      </c>
      <c r="E4421" s="101" t="str">
        <f>IF(VLOOKUP(C4421,Adatbázis!$D$105:$AN$3282,VLOOKUP($E$3466,Adatbázis!$L$3286:$M$3305,2,FALSE),FALSE)="","",VLOOKUP(C4421,Adatbázis!$D$105:$AN$3282,VLOOKUP($E$3466,Adatbázis!$L$3286:$M$3305,2,FALSE),FALSE))</f>
        <v>…</v>
      </c>
      <c r="F4421" s="101" t="str">
        <f>IF(VLOOKUP(C4421,Adatbázis!$D$105:$AN$3282,VLOOKUP($F$3466,Adatbázis!$L$3286:$M$3305,2,FALSE),FALSE)="","",VLOOKUP(C4421,Adatbázis!$D$105:$AN$3282,VLOOKUP($F$3466,Adatbázis!$L$3286:$M$3305,2,FALSE),FALSE))</f>
        <v>…</v>
      </c>
      <c r="G4421" s="102" t="str">
        <f>IF(VLOOKUP(C4421,Adatbázis!$D$105:$AN$3282,VLOOKUP($G$3466,Adatbázis!$D$3286:$E$3298,2,FALSE),FALSE)="","",VLOOKUP(C4421,Adatbázis!$D$105:$AN$3282,VLOOKUP($G$3466,Adatbázis!$D$3286:$E$3298,2,FALSE),FALSE))</f>
        <v>…</v>
      </c>
      <c r="H4421" s="102" t="str">
        <f>IF(VLOOKUP(C4421,Adatbázis!$D$105:$AN$3282,VLOOKUP($H$3466,Adatbázis!$D$3286:$E$3298,2,FALSE),FALSE)="","",VLOOKUP(C4421,Adatbázis!$D$105:$AN$3282,VLOOKUP($H$3466,Adatbázis!$D$3286:$E$3298,2,FALSE),FALSE))</f>
        <v>…</v>
      </c>
      <c r="I4421" s="102" t="str">
        <f>IF(VLOOKUP(C4421,Adatbázis!$D$105:$AN$3282,VLOOKUP($I$3466,Adatbázis!$D$3286:$E$3298,2,FALSE),FALSE)="","",VLOOKUP(C4421,Adatbázis!$D$105:$AN$3282,VLOOKUP($I$3466,Adatbázis!$D$3286:$E$3298,2,FALSE),FALSE))</f>
        <v>…</v>
      </c>
    </row>
    <row r="4422" spans="3:9" hidden="1">
      <c r="C4422" s="41" t="s">
        <v>10346</v>
      </c>
      <c r="D4422" s="101" t="str">
        <f>IF(VLOOKUP(C4422,Adatbázis!$D$105:$AN$3282,VLOOKUP($D$3466,Adatbázis!$L$3286:$M$3305,2,FALSE),FALSE)="","",VLOOKUP(C4422,Adatbázis!$D$105:$AN$3282,VLOOKUP($D$3466,Adatbázis!$L$3286:$M$3305,2,FALSE),FALSE))</f>
        <v>…</v>
      </c>
      <c r="E4422" s="101" t="str">
        <f>IF(VLOOKUP(C4422,Adatbázis!$D$105:$AN$3282,VLOOKUP($E$3466,Adatbázis!$L$3286:$M$3305,2,FALSE),FALSE)="","",VLOOKUP(C4422,Adatbázis!$D$105:$AN$3282,VLOOKUP($E$3466,Adatbázis!$L$3286:$M$3305,2,FALSE),FALSE))</f>
        <v>…</v>
      </c>
      <c r="F4422" s="101" t="str">
        <f>IF(VLOOKUP(C4422,Adatbázis!$D$105:$AN$3282,VLOOKUP($F$3466,Adatbázis!$L$3286:$M$3305,2,FALSE),FALSE)="","",VLOOKUP(C4422,Adatbázis!$D$105:$AN$3282,VLOOKUP($F$3466,Adatbázis!$L$3286:$M$3305,2,FALSE),FALSE))</f>
        <v>…</v>
      </c>
      <c r="G4422" s="102" t="str">
        <f>IF(VLOOKUP(C4422,Adatbázis!$D$105:$AN$3282,VLOOKUP($G$3466,Adatbázis!$D$3286:$E$3298,2,FALSE),FALSE)="","",VLOOKUP(C4422,Adatbázis!$D$105:$AN$3282,VLOOKUP($G$3466,Adatbázis!$D$3286:$E$3298,2,FALSE),FALSE))</f>
        <v>…</v>
      </c>
      <c r="H4422" s="102" t="str">
        <f>IF(VLOOKUP(C4422,Adatbázis!$D$105:$AN$3282,VLOOKUP($H$3466,Adatbázis!$D$3286:$E$3298,2,FALSE),FALSE)="","",VLOOKUP(C4422,Adatbázis!$D$105:$AN$3282,VLOOKUP($H$3466,Adatbázis!$D$3286:$E$3298,2,FALSE),FALSE))</f>
        <v>…</v>
      </c>
      <c r="I4422" s="102" t="str">
        <f>IF(VLOOKUP(C4422,Adatbázis!$D$105:$AN$3282,VLOOKUP($I$3466,Adatbázis!$D$3286:$E$3298,2,FALSE),FALSE)="","",VLOOKUP(C4422,Adatbázis!$D$105:$AN$3282,VLOOKUP($I$3466,Adatbázis!$D$3286:$E$3298,2,FALSE),FALSE))</f>
        <v>…</v>
      </c>
    </row>
    <row r="4423" spans="3:9" hidden="1">
      <c r="C4423" s="41" t="s">
        <v>10353</v>
      </c>
      <c r="D4423" s="101" t="str">
        <f>IF(VLOOKUP(C4423,Adatbázis!$D$105:$AN$3282,VLOOKUP($D$3466,Adatbázis!$L$3286:$M$3305,2,FALSE),FALSE)="","",VLOOKUP(C4423,Adatbázis!$D$105:$AN$3282,VLOOKUP($D$3466,Adatbázis!$L$3286:$M$3305,2,FALSE),FALSE))</f>
        <v>…</v>
      </c>
      <c r="E4423" s="101" t="str">
        <f>IF(VLOOKUP(C4423,Adatbázis!$D$105:$AN$3282,VLOOKUP($E$3466,Adatbázis!$L$3286:$M$3305,2,FALSE),FALSE)="","",VLOOKUP(C4423,Adatbázis!$D$105:$AN$3282,VLOOKUP($E$3466,Adatbázis!$L$3286:$M$3305,2,FALSE),FALSE))</f>
        <v>…</v>
      </c>
      <c r="F4423" s="101" t="str">
        <f>IF(VLOOKUP(C4423,Adatbázis!$D$105:$AN$3282,VLOOKUP($F$3466,Adatbázis!$L$3286:$M$3305,2,FALSE),FALSE)="","",VLOOKUP(C4423,Adatbázis!$D$105:$AN$3282,VLOOKUP($F$3466,Adatbázis!$L$3286:$M$3305,2,FALSE),FALSE))</f>
        <v>…</v>
      </c>
      <c r="G4423" s="102" t="str">
        <f>IF(VLOOKUP(C4423,Adatbázis!$D$105:$AN$3282,VLOOKUP($G$3466,Adatbázis!$D$3286:$E$3298,2,FALSE),FALSE)="","",VLOOKUP(C4423,Adatbázis!$D$105:$AN$3282,VLOOKUP($G$3466,Adatbázis!$D$3286:$E$3298,2,FALSE),FALSE))</f>
        <v>…</v>
      </c>
      <c r="H4423" s="102" t="str">
        <f>IF(VLOOKUP(C4423,Adatbázis!$D$105:$AN$3282,VLOOKUP($H$3466,Adatbázis!$D$3286:$E$3298,2,FALSE),FALSE)="","",VLOOKUP(C4423,Adatbázis!$D$105:$AN$3282,VLOOKUP($H$3466,Adatbázis!$D$3286:$E$3298,2,FALSE),FALSE))</f>
        <v>…</v>
      </c>
      <c r="I4423" s="102" t="str">
        <f>IF(VLOOKUP(C4423,Adatbázis!$D$105:$AN$3282,VLOOKUP($I$3466,Adatbázis!$D$3286:$E$3298,2,FALSE),FALSE)="","",VLOOKUP(C4423,Adatbázis!$D$105:$AN$3282,VLOOKUP($I$3466,Adatbázis!$D$3286:$E$3298,2,FALSE),FALSE))</f>
        <v>…</v>
      </c>
    </row>
    <row r="4424" spans="3:9" hidden="1">
      <c r="C4424" s="41" t="s">
        <v>10363</v>
      </c>
      <c r="D4424" s="101" t="str">
        <f>IF(VLOOKUP(C4424,Adatbázis!$D$105:$AN$3282,VLOOKUP($D$3466,Adatbázis!$L$3286:$M$3305,2,FALSE),FALSE)="","",VLOOKUP(C4424,Adatbázis!$D$105:$AN$3282,VLOOKUP($D$3466,Adatbázis!$L$3286:$M$3305,2,FALSE),FALSE))</f>
        <v>…</v>
      </c>
      <c r="E4424" s="101" t="str">
        <f>IF(VLOOKUP(C4424,Adatbázis!$D$105:$AN$3282,VLOOKUP($E$3466,Adatbázis!$L$3286:$M$3305,2,FALSE),FALSE)="","",VLOOKUP(C4424,Adatbázis!$D$105:$AN$3282,VLOOKUP($E$3466,Adatbázis!$L$3286:$M$3305,2,FALSE),FALSE))</f>
        <v>…</v>
      </c>
      <c r="F4424" s="101" t="str">
        <f>IF(VLOOKUP(C4424,Adatbázis!$D$105:$AN$3282,VLOOKUP($F$3466,Adatbázis!$L$3286:$M$3305,2,FALSE),FALSE)="","",VLOOKUP(C4424,Adatbázis!$D$105:$AN$3282,VLOOKUP($F$3466,Adatbázis!$L$3286:$M$3305,2,FALSE),FALSE))</f>
        <v>…</v>
      </c>
      <c r="G4424" s="102" t="str">
        <f>IF(VLOOKUP(C4424,Adatbázis!$D$105:$AN$3282,VLOOKUP($G$3466,Adatbázis!$D$3286:$E$3298,2,FALSE),FALSE)="","",VLOOKUP(C4424,Adatbázis!$D$105:$AN$3282,VLOOKUP($G$3466,Adatbázis!$D$3286:$E$3298,2,FALSE),FALSE))</f>
        <v>…</v>
      </c>
      <c r="H4424" s="102" t="str">
        <f>IF(VLOOKUP(C4424,Adatbázis!$D$105:$AN$3282,VLOOKUP($H$3466,Adatbázis!$D$3286:$E$3298,2,FALSE),FALSE)="","",VLOOKUP(C4424,Adatbázis!$D$105:$AN$3282,VLOOKUP($H$3466,Adatbázis!$D$3286:$E$3298,2,FALSE),FALSE))</f>
        <v>…</v>
      </c>
      <c r="I4424" s="102" t="str">
        <f>IF(VLOOKUP(C4424,Adatbázis!$D$105:$AN$3282,VLOOKUP($I$3466,Adatbázis!$D$3286:$E$3298,2,FALSE),FALSE)="","",VLOOKUP(C4424,Adatbázis!$D$105:$AN$3282,VLOOKUP($I$3466,Adatbázis!$D$3286:$E$3298,2,FALSE),FALSE))</f>
        <v>…</v>
      </c>
    </row>
    <row r="4425" spans="3:9" hidden="1">
      <c r="C4425" s="41" t="s">
        <v>10377</v>
      </c>
      <c r="D4425" s="101" t="str">
        <f>IF(VLOOKUP(C4425,Adatbázis!$D$105:$AN$3282,VLOOKUP($D$3466,Adatbázis!$L$3286:$M$3305,2,FALSE),FALSE)="","",VLOOKUP(C4425,Adatbázis!$D$105:$AN$3282,VLOOKUP($D$3466,Adatbázis!$L$3286:$M$3305,2,FALSE),FALSE))</f>
        <v>…</v>
      </c>
      <c r="E4425" s="101" t="str">
        <f>IF(VLOOKUP(C4425,Adatbázis!$D$105:$AN$3282,VLOOKUP($E$3466,Adatbázis!$L$3286:$M$3305,2,FALSE),FALSE)="","",VLOOKUP(C4425,Adatbázis!$D$105:$AN$3282,VLOOKUP($E$3466,Adatbázis!$L$3286:$M$3305,2,FALSE),FALSE))</f>
        <v>…</v>
      </c>
      <c r="F4425" s="101" t="str">
        <f>IF(VLOOKUP(C4425,Adatbázis!$D$105:$AN$3282,VLOOKUP($F$3466,Adatbázis!$L$3286:$M$3305,2,FALSE),FALSE)="","",VLOOKUP(C4425,Adatbázis!$D$105:$AN$3282,VLOOKUP($F$3466,Adatbázis!$L$3286:$M$3305,2,FALSE),FALSE))</f>
        <v>…</v>
      </c>
      <c r="G4425" s="102" t="str">
        <f>IF(VLOOKUP(C4425,Adatbázis!$D$105:$AN$3282,VLOOKUP($G$3466,Adatbázis!$D$3286:$E$3298,2,FALSE),FALSE)="","",VLOOKUP(C4425,Adatbázis!$D$105:$AN$3282,VLOOKUP($G$3466,Adatbázis!$D$3286:$E$3298,2,FALSE),FALSE))</f>
        <v>…</v>
      </c>
      <c r="H4425" s="102" t="str">
        <f>IF(VLOOKUP(C4425,Adatbázis!$D$105:$AN$3282,VLOOKUP($H$3466,Adatbázis!$D$3286:$E$3298,2,FALSE),FALSE)="","",VLOOKUP(C4425,Adatbázis!$D$105:$AN$3282,VLOOKUP($H$3466,Adatbázis!$D$3286:$E$3298,2,FALSE),FALSE))</f>
        <v>…</v>
      </c>
      <c r="I4425" s="102" t="str">
        <f>IF(VLOOKUP(C4425,Adatbázis!$D$105:$AN$3282,VLOOKUP($I$3466,Adatbázis!$D$3286:$E$3298,2,FALSE),FALSE)="","",VLOOKUP(C4425,Adatbázis!$D$105:$AN$3282,VLOOKUP($I$3466,Adatbázis!$D$3286:$E$3298,2,FALSE),FALSE))</f>
        <v>…</v>
      </c>
    </row>
    <row r="4426" spans="3:9" hidden="1">
      <c r="C4426" s="41" t="s">
        <v>1015</v>
      </c>
      <c r="D4426" s="101" t="str">
        <f>IF(VLOOKUP(C4426,Adatbázis!$D$105:$AN$3282,VLOOKUP($D$3466,Adatbázis!$L$3286:$M$3305,2,FALSE),FALSE)="","",VLOOKUP(C4426,Adatbázis!$D$105:$AN$3282,VLOOKUP($D$3466,Adatbázis!$L$3286:$M$3305,2,FALSE),FALSE))</f>
        <v>…</v>
      </c>
      <c r="E4426" s="101" t="str">
        <f>IF(VLOOKUP(C4426,Adatbázis!$D$105:$AN$3282,VLOOKUP($E$3466,Adatbázis!$L$3286:$M$3305,2,FALSE),FALSE)="","",VLOOKUP(C4426,Adatbázis!$D$105:$AN$3282,VLOOKUP($E$3466,Adatbázis!$L$3286:$M$3305,2,FALSE),FALSE))</f>
        <v>…</v>
      </c>
      <c r="F4426" s="101" t="str">
        <f>IF(VLOOKUP(C4426,Adatbázis!$D$105:$AN$3282,VLOOKUP($F$3466,Adatbázis!$L$3286:$M$3305,2,FALSE),FALSE)="","",VLOOKUP(C4426,Adatbázis!$D$105:$AN$3282,VLOOKUP($F$3466,Adatbázis!$L$3286:$M$3305,2,FALSE),FALSE))</f>
        <v>…</v>
      </c>
      <c r="G4426" s="102" t="str">
        <f>IF(VLOOKUP(C4426,Adatbázis!$D$105:$AN$3282,VLOOKUP($G$3466,Adatbázis!$D$3286:$E$3298,2,FALSE),FALSE)="","",VLOOKUP(C4426,Adatbázis!$D$105:$AN$3282,VLOOKUP($G$3466,Adatbázis!$D$3286:$E$3298,2,FALSE),FALSE))</f>
        <v>…</v>
      </c>
      <c r="H4426" s="102" t="str">
        <f>IF(VLOOKUP(C4426,Adatbázis!$D$105:$AN$3282,VLOOKUP($H$3466,Adatbázis!$D$3286:$E$3298,2,FALSE),FALSE)="","",VLOOKUP(C4426,Adatbázis!$D$105:$AN$3282,VLOOKUP($H$3466,Adatbázis!$D$3286:$E$3298,2,FALSE),FALSE))</f>
        <v>…</v>
      </c>
      <c r="I4426" s="102" t="str">
        <f>IF(VLOOKUP(C4426,Adatbázis!$D$105:$AN$3282,VLOOKUP($I$3466,Adatbázis!$D$3286:$E$3298,2,FALSE),FALSE)="","",VLOOKUP(C4426,Adatbázis!$D$105:$AN$3282,VLOOKUP($I$3466,Adatbázis!$D$3286:$E$3298,2,FALSE),FALSE))</f>
        <v>…</v>
      </c>
    </row>
    <row r="4427" spans="3:9" hidden="1">
      <c r="C4427" s="41" t="s">
        <v>10393</v>
      </c>
      <c r="D4427" s="101" t="str">
        <f>IF(VLOOKUP(C4427,Adatbázis!$D$105:$AN$3282,VLOOKUP($D$3466,Adatbázis!$L$3286:$M$3305,2,FALSE),FALSE)="","",VLOOKUP(C4427,Adatbázis!$D$105:$AN$3282,VLOOKUP($D$3466,Adatbázis!$L$3286:$M$3305,2,FALSE),FALSE))</f>
        <v>…</v>
      </c>
      <c r="E4427" s="101" t="str">
        <f>IF(VLOOKUP(C4427,Adatbázis!$D$105:$AN$3282,VLOOKUP($E$3466,Adatbázis!$L$3286:$M$3305,2,FALSE),FALSE)="","",VLOOKUP(C4427,Adatbázis!$D$105:$AN$3282,VLOOKUP($E$3466,Adatbázis!$L$3286:$M$3305,2,FALSE),FALSE))</f>
        <v>…</v>
      </c>
      <c r="F4427" s="101" t="str">
        <f>IF(VLOOKUP(C4427,Adatbázis!$D$105:$AN$3282,VLOOKUP($F$3466,Adatbázis!$L$3286:$M$3305,2,FALSE),FALSE)="","",VLOOKUP(C4427,Adatbázis!$D$105:$AN$3282,VLOOKUP($F$3466,Adatbázis!$L$3286:$M$3305,2,FALSE),FALSE))</f>
        <v>…</v>
      </c>
      <c r="G4427" s="102" t="str">
        <f>IF(VLOOKUP(C4427,Adatbázis!$D$105:$AN$3282,VLOOKUP($G$3466,Adatbázis!$D$3286:$E$3298,2,FALSE),FALSE)="","",VLOOKUP(C4427,Adatbázis!$D$105:$AN$3282,VLOOKUP($G$3466,Adatbázis!$D$3286:$E$3298,2,FALSE),FALSE))</f>
        <v>…</v>
      </c>
      <c r="H4427" s="102" t="str">
        <f>IF(VLOOKUP(C4427,Adatbázis!$D$105:$AN$3282,VLOOKUP($H$3466,Adatbázis!$D$3286:$E$3298,2,FALSE),FALSE)="","",VLOOKUP(C4427,Adatbázis!$D$105:$AN$3282,VLOOKUP($H$3466,Adatbázis!$D$3286:$E$3298,2,FALSE),FALSE))</f>
        <v>…</v>
      </c>
      <c r="I4427" s="102" t="str">
        <f>IF(VLOOKUP(C4427,Adatbázis!$D$105:$AN$3282,VLOOKUP($I$3466,Adatbázis!$D$3286:$E$3298,2,FALSE),FALSE)="","",VLOOKUP(C4427,Adatbázis!$D$105:$AN$3282,VLOOKUP($I$3466,Adatbázis!$D$3286:$E$3298,2,FALSE),FALSE))</f>
        <v>…</v>
      </c>
    </row>
    <row r="4428" spans="3:9" hidden="1">
      <c r="C4428" s="41" t="s">
        <v>10402</v>
      </c>
      <c r="D4428" s="101" t="str">
        <f>IF(VLOOKUP(C4428,Adatbázis!$D$105:$AN$3282,VLOOKUP($D$3466,Adatbázis!$L$3286:$M$3305,2,FALSE),FALSE)="","",VLOOKUP(C4428,Adatbázis!$D$105:$AN$3282,VLOOKUP($D$3466,Adatbázis!$L$3286:$M$3305,2,FALSE),FALSE))</f>
        <v>…</v>
      </c>
      <c r="E4428" s="101" t="str">
        <f>IF(VLOOKUP(C4428,Adatbázis!$D$105:$AN$3282,VLOOKUP($E$3466,Adatbázis!$L$3286:$M$3305,2,FALSE),FALSE)="","",VLOOKUP(C4428,Adatbázis!$D$105:$AN$3282,VLOOKUP($E$3466,Adatbázis!$L$3286:$M$3305,2,FALSE),FALSE))</f>
        <v>…</v>
      </c>
      <c r="F4428" s="101" t="str">
        <f>IF(VLOOKUP(C4428,Adatbázis!$D$105:$AN$3282,VLOOKUP($F$3466,Adatbázis!$L$3286:$M$3305,2,FALSE),FALSE)="","",VLOOKUP(C4428,Adatbázis!$D$105:$AN$3282,VLOOKUP($F$3466,Adatbázis!$L$3286:$M$3305,2,FALSE),FALSE))</f>
        <v>…</v>
      </c>
      <c r="G4428" s="102" t="str">
        <f>IF(VLOOKUP(C4428,Adatbázis!$D$105:$AN$3282,VLOOKUP($G$3466,Adatbázis!$D$3286:$E$3298,2,FALSE),FALSE)="","",VLOOKUP(C4428,Adatbázis!$D$105:$AN$3282,VLOOKUP($G$3466,Adatbázis!$D$3286:$E$3298,2,FALSE),FALSE))</f>
        <v>…</v>
      </c>
      <c r="H4428" s="102" t="str">
        <f>IF(VLOOKUP(C4428,Adatbázis!$D$105:$AN$3282,VLOOKUP($H$3466,Adatbázis!$D$3286:$E$3298,2,FALSE),FALSE)="","",VLOOKUP(C4428,Adatbázis!$D$105:$AN$3282,VLOOKUP($H$3466,Adatbázis!$D$3286:$E$3298,2,FALSE),FALSE))</f>
        <v>…</v>
      </c>
      <c r="I4428" s="102" t="str">
        <f>IF(VLOOKUP(C4428,Adatbázis!$D$105:$AN$3282,VLOOKUP($I$3466,Adatbázis!$D$3286:$E$3298,2,FALSE),FALSE)="","",VLOOKUP(C4428,Adatbázis!$D$105:$AN$3282,VLOOKUP($I$3466,Adatbázis!$D$3286:$E$3298,2,FALSE),FALSE))</f>
        <v>…</v>
      </c>
    </row>
    <row r="4429" spans="3:9" hidden="1">
      <c r="C4429" s="41" t="s">
        <v>10415</v>
      </c>
      <c r="D4429" s="101" t="str">
        <f>IF(VLOOKUP(C4429,Adatbázis!$D$105:$AN$3282,VLOOKUP($D$3466,Adatbázis!$L$3286:$M$3305,2,FALSE),FALSE)="","",VLOOKUP(C4429,Adatbázis!$D$105:$AN$3282,VLOOKUP($D$3466,Adatbázis!$L$3286:$M$3305,2,FALSE),FALSE))</f>
        <v>…</v>
      </c>
      <c r="E4429" s="101" t="str">
        <f>IF(VLOOKUP(C4429,Adatbázis!$D$105:$AN$3282,VLOOKUP($E$3466,Adatbázis!$L$3286:$M$3305,2,FALSE),FALSE)="","",VLOOKUP(C4429,Adatbázis!$D$105:$AN$3282,VLOOKUP($E$3466,Adatbázis!$L$3286:$M$3305,2,FALSE),FALSE))</f>
        <v>…</v>
      </c>
      <c r="F4429" s="101" t="str">
        <f>IF(VLOOKUP(C4429,Adatbázis!$D$105:$AN$3282,VLOOKUP($F$3466,Adatbázis!$L$3286:$M$3305,2,FALSE),FALSE)="","",VLOOKUP(C4429,Adatbázis!$D$105:$AN$3282,VLOOKUP($F$3466,Adatbázis!$L$3286:$M$3305,2,FALSE),FALSE))</f>
        <v>…</v>
      </c>
      <c r="G4429" s="102" t="str">
        <f>IF(VLOOKUP(C4429,Adatbázis!$D$105:$AN$3282,VLOOKUP($G$3466,Adatbázis!$D$3286:$E$3298,2,FALSE),FALSE)="","",VLOOKUP(C4429,Adatbázis!$D$105:$AN$3282,VLOOKUP($G$3466,Adatbázis!$D$3286:$E$3298,2,FALSE),FALSE))</f>
        <v>…</v>
      </c>
      <c r="H4429" s="102" t="str">
        <f>IF(VLOOKUP(C4429,Adatbázis!$D$105:$AN$3282,VLOOKUP($H$3466,Adatbázis!$D$3286:$E$3298,2,FALSE),FALSE)="","",VLOOKUP(C4429,Adatbázis!$D$105:$AN$3282,VLOOKUP($H$3466,Adatbázis!$D$3286:$E$3298,2,FALSE),FALSE))</f>
        <v>…</v>
      </c>
      <c r="I4429" s="102" t="str">
        <f>IF(VLOOKUP(C4429,Adatbázis!$D$105:$AN$3282,VLOOKUP($I$3466,Adatbázis!$D$3286:$E$3298,2,FALSE),FALSE)="","",VLOOKUP(C4429,Adatbázis!$D$105:$AN$3282,VLOOKUP($I$3466,Adatbázis!$D$3286:$E$3298,2,FALSE),FALSE))</f>
        <v>…</v>
      </c>
    </row>
    <row r="4430" spans="3:9" hidden="1">
      <c r="C4430" s="41" t="s">
        <v>10430</v>
      </c>
      <c r="D4430" s="101" t="str">
        <f>IF(VLOOKUP(C4430,Adatbázis!$D$105:$AN$3282,VLOOKUP($D$3466,Adatbázis!$L$3286:$M$3305,2,FALSE),FALSE)="","",VLOOKUP(C4430,Adatbázis!$D$105:$AN$3282,VLOOKUP($D$3466,Adatbázis!$L$3286:$M$3305,2,FALSE),FALSE))</f>
        <v>…</v>
      </c>
      <c r="E4430" s="101" t="str">
        <f>IF(VLOOKUP(C4430,Adatbázis!$D$105:$AN$3282,VLOOKUP($E$3466,Adatbázis!$L$3286:$M$3305,2,FALSE),FALSE)="","",VLOOKUP(C4430,Adatbázis!$D$105:$AN$3282,VLOOKUP($E$3466,Adatbázis!$L$3286:$M$3305,2,FALSE),FALSE))</f>
        <v>…</v>
      </c>
      <c r="F4430" s="101" t="str">
        <f>IF(VLOOKUP(C4430,Adatbázis!$D$105:$AN$3282,VLOOKUP($F$3466,Adatbázis!$L$3286:$M$3305,2,FALSE),FALSE)="","",VLOOKUP(C4430,Adatbázis!$D$105:$AN$3282,VLOOKUP($F$3466,Adatbázis!$L$3286:$M$3305,2,FALSE),FALSE))</f>
        <v>…</v>
      </c>
      <c r="G4430" s="102" t="str">
        <f>IF(VLOOKUP(C4430,Adatbázis!$D$105:$AN$3282,VLOOKUP($G$3466,Adatbázis!$D$3286:$E$3298,2,FALSE),FALSE)="","",VLOOKUP(C4430,Adatbázis!$D$105:$AN$3282,VLOOKUP($G$3466,Adatbázis!$D$3286:$E$3298,2,FALSE),FALSE))</f>
        <v>…</v>
      </c>
      <c r="H4430" s="102" t="str">
        <f>IF(VLOOKUP(C4430,Adatbázis!$D$105:$AN$3282,VLOOKUP($H$3466,Adatbázis!$D$3286:$E$3298,2,FALSE),FALSE)="","",VLOOKUP(C4430,Adatbázis!$D$105:$AN$3282,VLOOKUP($H$3466,Adatbázis!$D$3286:$E$3298,2,FALSE),FALSE))</f>
        <v>…</v>
      </c>
      <c r="I4430" s="102" t="str">
        <f>IF(VLOOKUP(C4430,Adatbázis!$D$105:$AN$3282,VLOOKUP($I$3466,Adatbázis!$D$3286:$E$3298,2,FALSE),FALSE)="","",VLOOKUP(C4430,Adatbázis!$D$105:$AN$3282,VLOOKUP($I$3466,Adatbázis!$D$3286:$E$3298,2,FALSE),FALSE))</f>
        <v>…</v>
      </c>
    </row>
    <row r="4431" spans="3:9" hidden="1">
      <c r="C4431" s="41" t="s">
        <v>10436</v>
      </c>
      <c r="D4431" s="101" t="str">
        <f>IF(VLOOKUP(C4431,Adatbázis!$D$105:$AN$3282,VLOOKUP($D$3466,Adatbázis!$L$3286:$M$3305,2,FALSE),FALSE)="","",VLOOKUP(C4431,Adatbázis!$D$105:$AN$3282,VLOOKUP($D$3466,Adatbázis!$L$3286:$M$3305,2,FALSE),FALSE))</f>
        <v>…</v>
      </c>
      <c r="E4431" s="101" t="str">
        <f>IF(VLOOKUP(C4431,Adatbázis!$D$105:$AN$3282,VLOOKUP($E$3466,Adatbázis!$L$3286:$M$3305,2,FALSE),FALSE)="","",VLOOKUP(C4431,Adatbázis!$D$105:$AN$3282,VLOOKUP($E$3466,Adatbázis!$L$3286:$M$3305,2,FALSE),FALSE))</f>
        <v>…</v>
      </c>
      <c r="F4431" s="101" t="str">
        <f>IF(VLOOKUP(C4431,Adatbázis!$D$105:$AN$3282,VLOOKUP($F$3466,Adatbázis!$L$3286:$M$3305,2,FALSE),FALSE)="","",VLOOKUP(C4431,Adatbázis!$D$105:$AN$3282,VLOOKUP($F$3466,Adatbázis!$L$3286:$M$3305,2,FALSE),FALSE))</f>
        <v>…</v>
      </c>
      <c r="G4431" s="102" t="str">
        <f>IF(VLOOKUP(C4431,Adatbázis!$D$105:$AN$3282,VLOOKUP($G$3466,Adatbázis!$D$3286:$E$3298,2,FALSE),FALSE)="","",VLOOKUP(C4431,Adatbázis!$D$105:$AN$3282,VLOOKUP($G$3466,Adatbázis!$D$3286:$E$3298,2,FALSE),FALSE))</f>
        <v>…</v>
      </c>
      <c r="H4431" s="102" t="str">
        <f>IF(VLOOKUP(C4431,Adatbázis!$D$105:$AN$3282,VLOOKUP($H$3466,Adatbázis!$D$3286:$E$3298,2,FALSE),FALSE)="","",VLOOKUP(C4431,Adatbázis!$D$105:$AN$3282,VLOOKUP($H$3466,Adatbázis!$D$3286:$E$3298,2,FALSE),FALSE))</f>
        <v>…</v>
      </c>
      <c r="I4431" s="102" t="str">
        <f>IF(VLOOKUP(C4431,Adatbázis!$D$105:$AN$3282,VLOOKUP($I$3466,Adatbázis!$D$3286:$E$3298,2,FALSE),FALSE)="","",VLOOKUP(C4431,Adatbázis!$D$105:$AN$3282,VLOOKUP($I$3466,Adatbázis!$D$3286:$E$3298,2,FALSE),FALSE))</f>
        <v>…</v>
      </c>
    </row>
    <row r="4432" spans="3:9" hidden="1">
      <c r="C4432" s="41" t="s">
        <v>10445</v>
      </c>
      <c r="D4432" s="101" t="str">
        <f>IF(VLOOKUP(C4432,Adatbázis!$D$105:$AN$3282,VLOOKUP($D$3466,Adatbázis!$L$3286:$M$3305,2,FALSE),FALSE)="","",VLOOKUP(C4432,Adatbázis!$D$105:$AN$3282,VLOOKUP($D$3466,Adatbázis!$L$3286:$M$3305,2,FALSE),FALSE))</f>
        <v>…</v>
      </c>
      <c r="E4432" s="101" t="str">
        <f>IF(VLOOKUP(C4432,Adatbázis!$D$105:$AN$3282,VLOOKUP($E$3466,Adatbázis!$L$3286:$M$3305,2,FALSE),FALSE)="","",VLOOKUP(C4432,Adatbázis!$D$105:$AN$3282,VLOOKUP($E$3466,Adatbázis!$L$3286:$M$3305,2,FALSE),FALSE))</f>
        <v>…</v>
      </c>
      <c r="F4432" s="101" t="str">
        <f>IF(VLOOKUP(C4432,Adatbázis!$D$105:$AN$3282,VLOOKUP($F$3466,Adatbázis!$L$3286:$M$3305,2,FALSE),FALSE)="","",VLOOKUP(C4432,Adatbázis!$D$105:$AN$3282,VLOOKUP($F$3466,Adatbázis!$L$3286:$M$3305,2,FALSE),FALSE))</f>
        <v>…</v>
      </c>
      <c r="G4432" s="102" t="str">
        <f>IF(VLOOKUP(C4432,Adatbázis!$D$105:$AN$3282,VLOOKUP($G$3466,Adatbázis!$D$3286:$E$3298,2,FALSE),FALSE)="","",VLOOKUP(C4432,Adatbázis!$D$105:$AN$3282,VLOOKUP($G$3466,Adatbázis!$D$3286:$E$3298,2,FALSE),FALSE))</f>
        <v>…</v>
      </c>
      <c r="H4432" s="102" t="str">
        <f>IF(VLOOKUP(C4432,Adatbázis!$D$105:$AN$3282,VLOOKUP($H$3466,Adatbázis!$D$3286:$E$3298,2,FALSE),FALSE)="","",VLOOKUP(C4432,Adatbázis!$D$105:$AN$3282,VLOOKUP($H$3466,Adatbázis!$D$3286:$E$3298,2,FALSE),FALSE))</f>
        <v>…</v>
      </c>
      <c r="I4432" s="102" t="str">
        <f>IF(VLOOKUP(C4432,Adatbázis!$D$105:$AN$3282,VLOOKUP($I$3466,Adatbázis!$D$3286:$E$3298,2,FALSE),FALSE)="","",VLOOKUP(C4432,Adatbázis!$D$105:$AN$3282,VLOOKUP($I$3466,Adatbázis!$D$3286:$E$3298,2,FALSE),FALSE))</f>
        <v>…</v>
      </c>
    </row>
    <row r="4433" spans="3:9" hidden="1">
      <c r="C4433" s="41" t="s">
        <v>10458</v>
      </c>
      <c r="D4433" s="101" t="str">
        <f>IF(VLOOKUP(C4433,Adatbázis!$D$105:$AN$3282,VLOOKUP($D$3466,Adatbázis!$L$3286:$M$3305,2,FALSE),FALSE)="","",VLOOKUP(C4433,Adatbázis!$D$105:$AN$3282,VLOOKUP($D$3466,Adatbázis!$L$3286:$M$3305,2,FALSE),FALSE))</f>
        <v>…</v>
      </c>
      <c r="E4433" s="101" t="str">
        <f>IF(VLOOKUP(C4433,Adatbázis!$D$105:$AN$3282,VLOOKUP($E$3466,Adatbázis!$L$3286:$M$3305,2,FALSE),FALSE)="","",VLOOKUP(C4433,Adatbázis!$D$105:$AN$3282,VLOOKUP($E$3466,Adatbázis!$L$3286:$M$3305,2,FALSE),FALSE))</f>
        <v>…</v>
      </c>
      <c r="F4433" s="101" t="str">
        <f>IF(VLOOKUP(C4433,Adatbázis!$D$105:$AN$3282,VLOOKUP($F$3466,Adatbázis!$L$3286:$M$3305,2,FALSE),FALSE)="","",VLOOKUP(C4433,Adatbázis!$D$105:$AN$3282,VLOOKUP($F$3466,Adatbázis!$L$3286:$M$3305,2,FALSE),FALSE))</f>
        <v>…</v>
      </c>
      <c r="G4433" s="102" t="str">
        <f>IF(VLOOKUP(C4433,Adatbázis!$D$105:$AN$3282,VLOOKUP($G$3466,Adatbázis!$D$3286:$E$3298,2,FALSE),FALSE)="","",VLOOKUP(C4433,Adatbázis!$D$105:$AN$3282,VLOOKUP($G$3466,Adatbázis!$D$3286:$E$3298,2,FALSE),FALSE))</f>
        <v>…</v>
      </c>
      <c r="H4433" s="102" t="str">
        <f>IF(VLOOKUP(C4433,Adatbázis!$D$105:$AN$3282,VLOOKUP($H$3466,Adatbázis!$D$3286:$E$3298,2,FALSE),FALSE)="","",VLOOKUP(C4433,Adatbázis!$D$105:$AN$3282,VLOOKUP($H$3466,Adatbázis!$D$3286:$E$3298,2,FALSE),FALSE))</f>
        <v>…</v>
      </c>
      <c r="I4433" s="102" t="str">
        <f>IF(VLOOKUP(C4433,Adatbázis!$D$105:$AN$3282,VLOOKUP($I$3466,Adatbázis!$D$3286:$E$3298,2,FALSE),FALSE)="","",VLOOKUP(C4433,Adatbázis!$D$105:$AN$3282,VLOOKUP($I$3466,Adatbázis!$D$3286:$E$3298,2,FALSE),FALSE))</f>
        <v>…</v>
      </c>
    </row>
    <row r="4434" spans="3:9" hidden="1">
      <c r="C4434" s="41" t="s">
        <v>10464</v>
      </c>
      <c r="D4434" s="101" t="str">
        <f>IF(VLOOKUP(C4434,Adatbázis!$D$105:$AN$3282,VLOOKUP($D$3466,Adatbázis!$L$3286:$M$3305,2,FALSE),FALSE)="","",VLOOKUP(C4434,Adatbázis!$D$105:$AN$3282,VLOOKUP($D$3466,Adatbázis!$L$3286:$M$3305,2,FALSE),FALSE))</f>
        <v>…</v>
      </c>
      <c r="E4434" s="101" t="str">
        <f>IF(VLOOKUP(C4434,Adatbázis!$D$105:$AN$3282,VLOOKUP($E$3466,Adatbázis!$L$3286:$M$3305,2,FALSE),FALSE)="","",VLOOKUP(C4434,Adatbázis!$D$105:$AN$3282,VLOOKUP($E$3466,Adatbázis!$L$3286:$M$3305,2,FALSE),FALSE))</f>
        <v>…</v>
      </c>
      <c r="F4434" s="101" t="str">
        <f>IF(VLOOKUP(C4434,Adatbázis!$D$105:$AN$3282,VLOOKUP($F$3466,Adatbázis!$L$3286:$M$3305,2,FALSE),FALSE)="","",VLOOKUP(C4434,Adatbázis!$D$105:$AN$3282,VLOOKUP($F$3466,Adatbázis!$L$3286:$M$3305,2,FALSE),FALSE))</f>
        <v>…</v>
      </c>
      <c r="G4434" s="102" t="str">
        <f>IF(VLOOKUP(C4434,Adatbázis!$D$105:$AN$3282,VLOOKUP($G$3466,Adatbázis!$D$3286:$E$3298,2,FALSE),FALSE)="","",VLOOKUP(C4434,Adatbázis!$D$105:$AN$3282,VLOOKUP($G$3466,Adatbázis!$D$3286:$E$3298,2,FALSE),FALSE))</f>
        <v>…</v>
      </c>
      <c r="H4434" s="102" t="str">
        <f>IF(VLOOKUP(C4434,Adatbázis!$D$105:$AN$3282,VLOOKUP($H$3466,Adatbázis!$D$3286:$E$3298,2,FALSE),FALSE)="","",VLOOKUP(C4434,Adatbázis!$D$105:$AN$3282,VLOOKUP($H$3466,Adatbázis!$D$3286:$E$3298,2,FALSE),FALSE))</f>
        <v>…</v>
      </c>
      <c r="I4434" s="102" t="str">
        <f>IF(VLOOKUP(C4434,Adatbázis!$D$105:$AN$3282,VLOOKUP($I$3466,Adatbázis!$D$3286:$E$3298,2,FALSE),FALSE)="","",VLOOKUP(C4434,Adatbázis!$D$105:$AN$3282,VLOOKUP($I$3466,Adatbázis!$D$3286:$E$3298,2,FALSE),FALSE))</f>
        <v>…</v>
      </c>
    </row>
    <row r="4435" spans="3:9" hidden="1">
      <c r="C4435" s="41" t="s">
        <v>3845</v>
      </c>
      <c r="D4435" s="101" t="str">
        <f>IF(VLOOKUP(C4435,Adatbázis!$D$105:$AN$3282,VLOOKUP($D$3466,Adatbázis!$L$3286:$M$3305,2,FALSE),FALSE)="","",VLOOKUP(C4435,Adatbázis!$D$105:$AN$3282,VLOOKUP($D$3466,Adatbázis!$L$3286:$M$3305,2,FALSE),FALSE))</f>
        <v>…</v>
      </c>
      <c r="E4435" s="101" t="str">
        <f>IF(VLOOKUP(C4435,Adatbázis!$D$105:$AN$3282,VLOOKUP($E$3466,Adatbázis!$L$3286:$M$3305,2,FALSE),FALSE)="","",VLOOKUP(C4435,Adatbázis!$D$105:$AN$3282,VLOOKUP($E$3466,Adatbázis!$L$3286:$M$3305,2,FALSE),FALSE))</f>
        <v>…</v>
      </c>
      <c r="F4435" s="101" t="str">
        <f>IF(VLOOKUP(C4435,Adatbázis!$D$105:$AN$3282,VLOOKUP($F$3466,Adatbázis!$L$3286:$M$3305,2,FALSE),FALSE)="","",VLOOKUP(C4435,Adatbázis!$D$105:$AN$3282,VLOOKUP($F$3466,Adatbázis!$L$3286:$M$3305,2,FALSE),FALSE))</f>
        <v>…</v>
      </c>
      <c r="G4435" s="102" t="str">
        <f>IF(VLOOKUP(C4435,Adatbázis!$D$105:$AN$3282,VLOOKUP($G$3466,Adatbázis!$D$3286:$E$3298,2,FALSE),FALSE)="","",VLOOKUP(C4435,Adatbázis!$D$105:$AN$3282,VLOOKUP($G$3466,Adatbázis!$D$3286:$E$3298,2,FALSE),FALSE))</f>
        <v>…</v>
      </c>
      <c r="H4435" s="102" t="str">
        <f>IF(VLOOKUP(C4435,Adatbázis!$D$105:$AN$3282,VLOOKUP($H$3466,Adatbázis!$D$3286:$E$3298,2,FALSE),FALSE)="","",VLOOKUP(C4435,Adatbázis!$D$105:$AN$3282,VLOOKUP($H$3466,Adatbázis!$D$3286:$E$3298,2,FALSE),FALSE))</f>
        <v>…</v>
      </c>
      <c r="I4435" s="102" t="str">
        <f>IF(VLOOKUP(C4435,Adatbázis!$D$105:$AN$3282,VLOOKUP($I$3466,Adatbázis!$D$3286:$E$3298,2,FALSE),FALSE)="","",VLOOKUP(C4435,Adatbázis!$D$105:$AN$3282,VLOOKUP($I$3466,Adatbázis!$D$3286:$E$3298,2,FALSE),FALSE))</f>
        <v>…</v>
      </c>
    </row>
    <row r="4436" spans="3:9" hidden="1">
      <c r="C4436" s="41" t="s">
        <v>10476</v>
      </c>
      <c r="D4436" s="101" t="str">
        <f>IF(VLOOKUP(C4436,Adatbázis!$D$105:$AN$3282,VLOOKUP($D$3466,Adatbázis!$L$3286:$M$3305,2,FALSE),FALSE)="","",VLOOKUP(C4436,Adatbázis!$D$105:$AN$3282,VLOOKUP($D$3466,Adatbázis!$L$3286:$M$3305,2,FALSE),FALSE))</f>
        <v>…</v>
      </c>
      <c r="E4436" s="101" t="str">
        <f>IF(VLOOKUP(C4436,Adatbázis!$D$105:$AN$3282,VLOOKUP($E$3466,Adatbázis!$L$3286:$M$3305,2,FALSE),FALSE)="","",VLOOKUP(C4436,Adatbázis!$D$105:$AN$3282,VLOOKUP($E$3466,Adatbázis!$L$3286:$M$3305,2,FALSE),FALSE))</f>
        <v>…</v>
      </c>
      <c r="F4436" s="101" t="str">
        <f>IF(VLOOKUP(C4436,Adatbázis!$D$105:$AN$3282,VLOOKUP($F$3466,Adatbázis!$L$3286:$M$3305,2,FALSE),FALSE)="","",VLOOKUP(C4436,Adatbázis!$D$105:$AN$3282,VLOOKUP($F$3466,Adatbázis!$L$3286:$M$3305,2,FALSE),FALSE))</f>
        <v>…</v>
      </c>
      <c r="G4436" s="102" t="str">
        <f>IF(VLOOKUP(C4436,Adatbázis!$D$105:$AN$3282,VLOOKUP($G$3466,Adatbázis!$D$3286:$E$3298,2,FALSE),FALSE)="","",VLOOKUP(C4436,Adatbázis!$D$105:$AN$3282,VLOOKUP($G$3466,Adatbázis!$D$3286:$E$3298,2,FALSE),FALSE))</f>
        <v>…</v>
      </c>
      <c r="H4436" s="102" t="str">
        <f>IF(VLOOKUP(C4436,Adatbázis!$D$105:$AN$3282,VLOOKUP($H$3466,Adatbázis!$D$3286:$E$3298,2,FALSE),FALSE)="","",VLOOKUP(C4436,Adatbázis!$D$105:$AN$3282,VLOOKUP($H$3466,Adatbázis!$D$3286:$E$3298,2,FALSE),FALSE))</f>
        <v>…</v>
      </c>
      <c r="I4436" s="102" t="str">
        <f>IF(VLOOKUP(C4436,Adatbázis!$D$105:$AN$3282,VLOOKUP($I$3466,Adatbázis!$D$3286:$E$3298,2,FALSE),FALSE)="","",VLOOKUP(C4436,Adatbázis!$D$105:$AN$3282,VLOOKUP($I$3466,Adatbázis!$D$3286:$E$3298,2,FALSE),FALSE))</f>
        <v>…</v>
      </c>
    </row>
    <row r="4437" spans="3:9" hidden="1">
      <c r="C4437" s="41" t="s">
        <v>10485</v>
      </c>
      <c r="D4437" s="101" t="str">
        <f>IF(VLOOKUP(C4437,Adatbázis!$D$105:$AN$3282,VLOOKUP($D$3466,Adatbázis!$L$3286:$M$3305,2,FALSE),FALSE)="","",VLOOKUP(C4437,Adatbázis!$D$105:$AN$3282,VLOOKUP($D$3466,Adatbázis!$L$3286:$M$3305,2,FALSE),FALSE))</f>
        <v>…</v>
      </c>
      <c r="E4437" s="101" t="str">
        <f>IF(VLOOKUP(C4437,Adatbázis!$D$105:$AN$3282,VLOOKUP($E$3466,Adatbázis!$L$3286:$M$3305,2,FALSE),FALSE)="","",VLOOKUP(C4437,Adatbázis!$D$105:$AN$3282,VLOOKUP($E$3466,Adatbázis!$L$3286:$M$3305,2,FALSE),FALSE))</f>
        <v>…</v>
      </c>
      <c r="F4437" s="101" t="str">
        <f>IF(VLOOKUP(C4437,Adatbázis!$D$105:$AN$3282,VLOOKUP($F$3466,Adatbázis!$L$3286:$M$3305,2,FALSE),FALSE)="","",VLOOKUP(C4437,Adatbázis!$D$105:$AN$3282,VLOOKUP($F$3466,Adatbázis!$L$3286:$M$3305,2,FALSE),FALSE))</f>
        <v>…</v>
      </c>
      <c r="G4437" s="102" t="str">
        <f>IF(VLOOKUP(C4437,Adatbázis!$D$105:$AN$3282,VLOOKUP($G$3466,Adatbázis!$D$3286:$E$3298,2,FALSE),FALSE)="","",VLOOKUP(C4437,Adatbázis!$D$105:$AN$3282,VLOOKUP($G$3466,Adatbázis!$D$3286:$E$3298,2,FALSE),FALSE))</f>
        <v>…</v>
      </c>
      <c r="H4437" s="102" t="str">
        <f>IF(VLOOKUP(C4437,Adatbázis!$D$105:$AN$3282,VLOOKUP($H$3466,Adatbázis!$D$3286:$E$3298,2,FALSE),FALSE)="","",VLOOKUP(C4437,Adatbázis!$D$105:$AN$3282,VLOOKUP($H$3466,Adatbázis!$D$3286:$E$3298,2,FALSE),FALSE))</f>
        <v>…</v>
      </c>
      <c r="I4437" s="102" t="str">
        <f>IF(VLOOKUP(C4437,Adatbázis!$D$105:$AN$3282,VLOOKUP($I$3466,Adatbázis!$D$3286:$E$3298,2,FALSE),FALSE)="","",VLOOKUP(C4437,Adatbázis!$D$105:$AN$3282,VLOOKUP($I$3466,Adatbázis!$D$3286:$E$3298,2,FALSE),FALSE))</f>
        <v>…</v>
      </c>
    </row>
    <row r="4438" spans="3:9" hidden="1">
      <c r="C4438" s="41" t="s">
        <v>10495</v>
      </c>
      <c r="D4438" s="101" t="str">
        <f>IF(VLOOKUP(C4438,Adatbázis!$D$105:$AN$3282,VLOOKUP($D$3466,Adatbázis!$L$3286:$M$3305,2,FALSE),FALSE)="","",VLOOKUP(C4438,Adatbázis!$D$105:$AN$3282,VLOOKUP($D$3466,Adatbázis!$L$3286:$M$3305,2,FALSE),FALSE))</f>
        <v>…</v>
      </c>
      <c r="E4438" s="101" t="str">
        <f>IF(VLOOKUP(C4438,Adatbázis!$D$105:$AN$3282,VLOOKUP($E$3466,Adatbázis!$L$3286:$M$3305,2,FALSE),FALSE)="","",VLOOKUP(C4438,Adatbázis!$D$105:$AN$3282,VLOOKUP($E$3466,Adatbázis!$L$3286:$M$3305,2,FALSE),FALSE))</f>
        <v>…</v>
      </c>
      <c r="F4438" s="101" t="str">
        <f>IF(VLOOKUP(C4438,Adatbázis!$D$105:$AN$3282,VLOOKUP($F$3466,Adatbázis!$L$3286:$M$3305,2,FALSE),FALSE)="","",VLOOKUP(C4438,Adatbázis!$D$105:$AN$3282,VLOOKUP($F$3466,Adatbázis!$L$3286:$M$3305,2,FALSE),FALSE))</f>
        <v>…</v>
      </c>
      <c r="G4438" s="102" t="str">
        <f>IF(VLOOKUP(C4438,Adatbázis!$D$105:$AN$3282,VLOOKUP($G$3466,Adatbázis!$D$3286:$E$3298,2,FALSE),FALSE)="","",VLOOKUP(C4438,Adatbázis!$D$105:$AN$3282,VLOOKUP($G$3466,Adatbázis!$D$3286:$E$3298,2,FALSE),FALSE))</f>
        <v>…</v>
      </c>
      <c r="H4438" s="102" t="str">
        <f>IF(VLOOKUP(C4438,Adatbázis!$D$105:$AN$3282,VLOOKUP($H$3466,Adatbázis!$D$3286:$E$3298,2,FALSE),FALSE)="","",VLOOKUP(C4438,Adatbázis!$D$105:$AN$3282,VLOOKUP($H$3466,Adatbázis!$D$3286:$E$3298,2,FALSE),FALSE))</f>
        <v>…</v>
      </c>
      <c r="I4438" s="102" t="str">
        <f>IF(VLOOKUP(C4438,Adatbázis!$D$105:$AN$3282,VLOOKUP($I$3466,Adatbázis!$D$3286:$E$3298,2,FALSE),FALSE)="","",VLOOKUP(C4438,Adatbázis!$D$105:$AN$3282,VLOOKUP($I$3466,Adatbázis!$D$3286:$E$3298,2,FALSE),FALSE))</f>
        <v>…</v>
      </c>
    </row>
    <row r="4439" spans="3:9" hidden="1">
      <c r="C4439" s="41" t="s">
        <v>10505</v>
      </c>
      <c r="D4439" s="101" t="str">
        <f>IF(VLOOKUP(C4439,Adatbázis!$D$105:$AN$3282,VLOOKUP($D$3466,Adatbázis!$L$3286:$M$3305,2,FALSE),FALSE)="","",VLOOKUP(C4439,Adatbázis!$D$105:$AN$3282,VLOOKUP($D$3466,Adatbázis!$L$3286:$M$3305,2,FALSE),FALSE))</f>
        <v>…</v>
      </c>
      <c r="E4439" s="101" t="str">
        <f>IF(VLOOKUP(C4439,Adatbázis!$D$105:$AN$3282,VLOOKUP($E$3466,Adatbázis!$L$3286:$M$3305,2,FALSE),FALSE)="","",VLOOKUP(C4439,Adatbázis!$D$105:$AN$3282,VLOOKUP($E$3466,Adatbázis!$L$3286:$M$3305,2,FALSE),FALSE))</f>
        <v>…</v>
      </c>
      <c r="F4439" s="101" t="str">
        <f>IF(VLOOKUP(C4439,Adatbázis!$D$105:$AN$3282,VLOOKUP($F$3466,Adatbázis!$L$3286:$M$3305,2,FALSE),FALSE)="","",VLOOKUP(C4439,Adatbázis!$D$105:$AN$3282,VLOOKUP($F$3466,Adatbázis!$L$3286:$M$3305,2,FALSE),FALSE))</f>
        <v>…</v>
      </c>
      <c r="G4439" s="102" t="str">
        <f>IF(VLOOKUP(C4439,Adatbázis!$D$105:$AN$3282,VLOOKUP($G$3466,Adatbázis!$D$3286:$E$3298,2,FALSE),FALSE)="","",VLOOKUP(C4439,Adatbázis!$D$105:$AN$3282,VLOOKUP($G$3466,Adatbázis!$D$3286:$E$3298,2,FALSE),FALSE))</f>
        <v>…</v>
      </c>
      <c r="H4439" s="102" t="str">
        <f>IF(VLOOKUP(C4439,Adatbázis!$D$105:$AN$3282,VLOOKUP($H$3466,Adatbázis!$D$3286:$E$3298,2,FALSE),FALSE)="","",VLOOKUP(C4439,Adatbázis!$D$105:$AN$3282,VLOOKUP($H$3466,Adatbázis!$D$3286:$E$3298,2,FALSE),FALSE))</f>
        <v>…</v>
      </c>
      <c r="I4439" s="102" t="str">
        <f>IF(VLOOKUP(C4439,Adatbázis!$D$105:$AN$3282,VLOOKUP($I$3466,Adatbázis!$D$3286:$E$3298,2,FALSE),FALSE)="","",VLOOKUP(C4439,Adatbázis!$D$105:$AN$3282,VLOOKUP($I$3466,Adatbázis!$D$3286:$E$3298,2,FALSE),FALSE))</f>
        <v>…</v>
      </c>
    </row>
    <row r="4440" spans="3:9" hidden="1">
      <c r="C4440" s="41" t="s">
        <v>8997</v>
      </c>
      <c r="D4440" s="101" t="str">
        <f>IF(VLOOKUP(C4440,Adatbázis!$D$105:$AN$3282,VLOOKUP($D$3466,Adatbázis!$L$3286:$M$3305,2,FALSE),FALSE)="","",VLOOKUP(C4440,Adatbázis!$D$105:$AN$3282,VLOOKUP($D$3466,Adatbázis!$L$3286:$M$3305,2,FALSE),FALSE))</f>
        <v>…</v>
      </c>
      <c r="E4440" s="101" t="str">
        <f>IF(VLOOKUP(C4440,Adatbázis!$D$105:$AN$3282,VLOOKUP($E$3466,Adatbázis!$L$3286:$M$3305,2,FALSE),FALSE)="","",VLOOKUP(C4440,Adatbázis!$D$105:$AN$3282,VLOOKUP($E$3466,Adatbázis!$L$3286:$M$3305,2,FALSE),FALSE))</f>
        <v>…</v>
      </c>
      <c r="F4440" s="101" t="str">
        <f>IF(VLOOKUP(C4440,Adatbázis!$D$105:$AN$3282,VLOOKUP($F$3466,Adatbázis!$L$3286:$M$3305,2,FALSE),FALSE)="","",VLOOKUP(C4440,Adatbázis!$D$105:$AN$3282,VLOOKUP($F$3466,Adatbázis!$L$3286:$M$3305,2,FALSE),FALSE))</f>
        <v>…</v>
      </c>
      <c r="G4440" s="102" t="str">
        <f>IF(VLOOKUP(C4440,Adatbázis!$D$105:$AN$3282,VLOOKUP($G$3466,Adatbázis!$D$3286:$E$3298,2,FALSE),FALSE)="","",VLOOKUP(C4440,Adatbázis!$D$105:$AN$3282,VLOOKUP($G$3466,Adatbázis!$D$3286:$E$3298,2,FALSE),FALSE))</f>
        <v>…</v>
      </c>
      <c r="H4440" s="102" t="str">
        <f>IF(VLOOKUP(C4440,Adatbázis!$D$105:$AN$3282,VLOOKUP($H$3466,Adatbázis!$D$3286:$E$3298,2,FALSE),FALSE)="","",VLOOKUP(C4440,Adatbázis!$D$105:$AN$3282,VLOOKUP($H$3466,Adatbázis!$D$3286:$E$3298,2,FALSE),FALSE))</f>
        <v>…</v>
      </c>
      <c r="I4440" s="102" t="str">
        <f>IF(VLOOKUP(C4440,Adatbázis!$D$105:$AN$3282,VLOOKUP($I$3466,Adatbázis!$D$3286:$E$3298,2,FALSE),FALSE)="","",VLOOKUP(C4440,Adatbázis!$D$105:$AN$3282,VLOOKUP($I$3466,Adatbázis!$D$3286:$E$3298,2,FALSE),FALSE))</f>
        <v>…</v>
      </c>
    </row>
    <row r="4441" spans="3:9" hidden="1">
      <c r="C4441" s="41" t="s">
        <v>10522</v>
      </c>
      <c r="D4441" s="101" t="str">
        <f>IF(VLOOKUP(C4441,Adatbázis!$D$105:$AN$3282,VLOOKUP($D$3466,Adatbázis!$L$3286:$M$3305,2,FALSE),FALSE)="","",VLOOKUP(C4441,Adatbázis!$D$105:$AN$3282,VLOOKUP($D$3466,Adatbázis!$L$3286:$M$3305,2,FALSE),FALSE))</f>
        <v>…</v>
      </c>
      <c r="E4441" s="101" t="str">
        <f>IF(VLOOKUP(C4441,Adatbázis!$D$105:$AN$3282,VLOOKUP($E$3466,Adatbázis!$L$3286:$M$3305,2,FALSE),FALSE)="","",VLOOKUP(C4441,Adatbázis!$D$105:$AN$3282,VLOOKUP($E$3466,Adatbázis!$L$3286:$M$3305,2,FALSE),FALSE))</f>
        <v>…</v>
      </c>
      <c r="F4441" s="101" t="str">
        <f>IF(VLOOKUP(C4441,Adatbázis!$D$105:$AN$3282,VLOOKUP($F$3466,Adatbázis!$L$3286:$M$3305,2,FALSE),FALSE)="","",VLOOKUP(C4441,Adatbázis!$D$105:$AN$3282,VLOOKUP($F$3466,Adatbázis!$L$3286:$M$3305,2,FALSE),FALSE))</f>
        <v>…</v>
      </c>
      <c r="G4441" s="102" t="str">
        <f>IF(VLOOKUP(C4441,Adatbázis!$D$105:$AN$3282,VLOOKUP($G$3466,Adatbázis!$D$3286:$E$3298,2,FALSE),FALSE)="","",VLOOKUP(C4441,Adatbázis!$D$105:$AN$3282,VLOOKUP($G$3466,Adatbázis!$D$3286:$E$3298,2,FALSE),FALSE))</f>
        <v>…</v>
      </c>
      <c r="H4441" s="102" t="str">
        <f>IF(VLOOKUP(C4441,Adatbázis!$D$105:$AN$3282,VLOOKUP($H$3466,Adatbázis!$D$3286:$E$3298,2,FALSE),FALSE)="","",VLOOKUP(C4441,Adatbázis!$D$105:$AN$3282,VLOOKUP($H$3466,Adatbázis!$D$3286:$E$3298,2,FALSE),FALSE))</f>
        <v>…</v>
      </c>
      <c r="I4441" s="102" t="str">
        <f>IF(VLOOKUP(C4441,Adatbázis!$D$105:$AN$3282,VLOOKUP($I$3466,Adatbázis!$D$3286:$E$3298,2,FALSE),FALSE)="","",VLOOKUP(C4441,Adatbázis!$D$105:$AN$3282,VLOOKUP($I$3466,Adatbázis!$D$3286:$E$3298,2,FALSE),FALSE))</f>
        <v>…</v>
      </c>
    </row>
    <row r="4442" spans="3:9" hidden="1">
      <c r="C4442" s="41" t="s">
        <v>10532</v>
      </c>
      <c r="D4442" s="101" t="str">
        <f>IF(VLOOKUP(C4442,Adatbázis!$D$105:$AN$3282,VLOOKUP($D$3466,Adatbázis!$L$3286:$M$3305,2,FALSE),FALSE)="","",VLOOKUP(C4442,Adatbázis!$D$105:$AN$3282,VLOOKUP($D$3466,Adatbázis!$L$3286:$M$3305,2,FALSE),FALSE))</f>
        <v>…</v>
      </c>
      <c r="E4442" s="101" t="str">
        <f>IF(VLOOKUP(C4442,Adatbázis!$D$105:$AN$3282,VLOOKUP($E$3466,Adatbázis!$L$3286:$M$3305,2,FALSE),FALSE)="","",VLOOKUP(C4442,Adatbázis!$D$105:$AN$3282,VLOOKUP($E$3466,Adatbázis!$L$3286:$M$3305,2,FALSE),FALSE))</f>
        <v>…</v>
      </c>
      <c r="F4442" s="101" t="str">
        <f>IF(VLOOKUP(C4442,Adatbázis!$D$105:$AN$3282,VLOOKUP($F$3466,Adatbázis!$L$3286:$M$3305,2,FALSE),FALSE)="","",VLOOKUP(C4442,Adatbázis!$D$105:$AN$3282,VLOOKUP($F$3466,Adatbázis!$L$3286:$M$3305,2,FALSE),FALSE))</f>
        <v>…</v>
      </c>
      <c r="G4442" s="102" t="str">
        <f>IF(VLOOKUP(C4442,Adatbázis!$D$105:$AN$3282,VLOOKUP($G$3466,Adatbázis!$D$3286:$E$3298,2,FALSE),FALSE)="","",VLOOKUP(C4442,Adatbázis!$D$105:$AN$3282,VLOOKUP($G$3466,Adatbázis!$D$3286:$E$3298,2,FALSE),FALSE))</f>
        <v>…</v>
      </c>
      <c r="H4442" s="102" t="str">
        <f>IF(VLOOKUP(C4442,Adatbázis!$D$105:$AN$3282,VLOOKUP($H$3466,Adatbázis!$D$3286:$E$3298,2,FALSE),FALSE)="","",VLOOKUP(C4442,Adatbázis!$D$105:$AN$3282,VLOOKUP($H$3466,Adatbázis!$D$3286:$E$3298,2,FALSE),FALSE))</f>
        <v>…</v>
      </c>
      <c r="I4442" s="102" t="str">
        <f>IF(VLOOKUP(C4442,Adatbázis!$D$105:$AN$3282,VLOOKUP($I$3466,Adatbázis!$D$3286:$E$3298,2,FALSE),FALSE)="","",VLOOKUP(C4442,Adatbázis!$D$105:$AN$3282,VLOOKUP($I$3466,Adatbázis!$D$3286:$E$3298,2,FALSE),FALSE))</f>
        <v>…</v>
      </c>
    </row>
    <row r="4443" spans="3:9" hidden="1">
      <c r="C4443" s="41" t="s">
        <v>10542</v>
      </c>
      <c r="D4443" s="101" t="str">
        <f>IF(VLOOKUP(C4443,Adatbázis!$D$105:$AN$3282,VLOOKUP($D$3466,Adatbázis!$L$3286:$M$3305,2,FALSE),FALSE)="","",VLOOKUP(C4443,Adatbázis!$D$105:$AN$3282,VLOOKUP($D$3466,Adatbázis!$L$3286:$M$3305,2,FALSE),FALSE))</f>
        <v>…</v>
      </c>
      <c r="E4443" s="101" t="str">
        <f>IF(VLOOKUP(C4443,Adatbázis!$D$105:$AN$3282,VLOOKUP($E$3466,Adatbázis!$L$3286:$M$3305,2,FALSE),FALSE)="","",VLOOKUP(C4443,Adatbázis!$D$105:$AN$3282,VLOOKUP($E$3466,Adatbázis!$L$3286:$M$3305,2,FALSE),FALSE))</f>
        <v>…</v>
      </c>
      <c r="F4443" s="101" t="str">
        <f>IF(VLOOKUP(C4443,Adatbázis!$D$105:$AN$3282,VLOOKUP($F$3466,Adatbázis!$L$3286:$M$3305,2,FALSE),FALSE)="","",VLOOKUP(C4443,Adatbázis!$D$105:$AN$3282,VLOOKUP($F$3466,Adatbázis!$L$3286:$M$3305,2,FALSE),FALSE))</f>
        <v>…</v>
      </c>
      <c r="G4443" s="102" t="str">
        <f>IF(VLOOKUP(C4443,Adatbázis!$D$105:$AN$3282,VLOOKUP($G$3466,Adatbázis!$D$3286:$E$3298,2,FALSE),FALSE)="","",VLOOKUP(C4443,Adatbázis!$D$105:$AN$3282,VLOOKUP($G$3466,Adatbázis!$D$3286:$E$3298,2,FALSE),FALSE))</f>
        <v>…</v>
      </c>
      <c r="H4443" s="102" t="str">
        <f>IF(VLOOKUP(C4443,Adatbázis!$D$105:$AN$3282,VLOOKUP($H$3466,Adatbázis!$D$3286:$E$3298,2,FALSE),FALSE)="","",VLOOKUP(C4443,Adatbázis!$D$105:$AN$3282,VLOOKUP($H$3466,Adatbázis!$D$3286:$E$3298,2,FALSE),FALSE))</f>
        <v>…</v>
      </c>
      <c r="I4443" s="102" t="str">
        <f>IF(VLOOKUP(C4443,Adatbázis!$D$105:$AN$3282,VLOOKUP($I$3466,Adatbázis!$D$3286:$E$3298,2,FALSE),FALSE)="","",VLOOKUP(C4443,Adatbázis!$D$105:$AN$3282,VLOOKUP($I$3466,Adatbázis!$D$3286:$E$3298,2,FALSE),FALSE))</f>
        <v>…</v>
      </c>
    </row>
    <row r="4444" spans="3:9" hidden="1">
      <c r="C4444" s="41" t="s">
        <v>10549</v>
      </c>
      <c r="D4444" s="101" t="str">
        <f>IF(VLOOKUP(C4444,Adatbázis!$D$105:$AN$3282,VLOOKUP($D$3466,Adatbázis!$L$3286:$M$3305,2,FALSE),FALSE)="","",VLOOKUP(C4444,Adatbázis!$D$105:$AN$3282,VLOOKUP($D$3466,Adatbázis!$L$3286:$M$3305,2,FALSE),FALSE))</f>
        <v>…</v>
      </c>
      <c r="E4444" s="101" t="str">
        <f>IF(VLOOKUP(C4444,Adatbázis!$D$105:$AN$3282,VLOOKUP($E$3466,Adatbázis!$L$3286:$M$3305,2,FALSE),FALSE)="","",VLOOKUP(C4444,Adatbázis!$D$105:$AN$3282,VLOOKUP($E$3466,Adatbázis!$L$3286:$M$3305,2,FALSE),FALSE))</f>
        <v>…</v>
      </c>
      <c r="F4444" s="101" t="str">
        <f>IF(VLOOKUP(C4444,Adatbázis!$D$105:$AN$3282,VLOOKUP($F$3466,Adatbázis!$L$3286:$M$3305,2,FALSE),FALSE)="","",VLOOKUP(C4444,Adatbázis!$D$105:$AN$3282,VLOOKUP($F$3466,Adatbázis!$L$3286:$M$3305,2,FALSE),FALSE))</f>
        <v>…</v>
      </c>
      <c r="G4444" s="102" t="str">
        <f>IF(VLOOKUP(C4444,Adatbázis!$D$105:$AN$3282,VLOOKUP($G$3466,Adatbázis!$D$3286:$E$3298,2,FALSE),FALSE)="","",VLOOKUP(C4444,Adatbázis!$D$105:$AN$3282,VLOOKUP($G$3466,Adatbázis!$D$3286:$E$3298,2,FALSE),FALSE))</f>
        <v>…</v>
      </c>
      <c r="H4444" s="102" t="str">
        <f>IF(VLOOKUP(C4444,Adatbázis!$D$105:$AN$3282,VLOOKUP($H$3466,Adatbázis!$D$3286:$E$3298,2,FALSE),FALSE)="","",VLOOKUP(C4444,Adatbázis!$D$105:$AN$3282,VLOOKUP($H$3466,Adatbázis!$D$3286:$E$3298,2,FALSE),FALSE))</f>
        <v>…</v>
      </c>
      <c r="I4444" s="102" t="str">
        <f>IF(VLOOKUP(C4444,Adatbázis!$D$105:$AN$3282,VLOOKUP($I$3466,Adatbázis!$D$3286:$E$3298,2,FALSE),FALSE)="","",VLOOKUP(C4444,Adatbázis!$D$105:$AN$3282,VLOOKUP($I$3466,Adatbázis!$D$3286:$E$3298,2,FALSE),FALSE))</f>
        <v>…</v>
      </c>
    </row>
    <row r="4445" spans="3:9" hidden="1">
      <c r="C4445" s="41" t="s">
        <v>10555</v>
      </c>
      <c r="D4445" s="101" t="str">
        <f>IF(VLOOKUP(C4445,Adatbázis!$D$105:$AN$3282,VLOOKUP($D$3466,Adatbázis!$L$3286:$M$3305,2,FALSE),FALSE)="","",VLOOKUP(C4445,Adatbázis!$D$105:$AN$3282,VLOOKUP($D$3466,Adatbázis!$L$3286:$M$3305,2,FALSE),FALSE))</f>
        <v>…</v>
      </c>
      <c r="E4445" s="101" t="str">
        <f>IF(VLOOKUP(C4445,Adatbázis!$D$105:$AN$3282,VLOOKUP($E$3466,Adatbázis!$L$3286:$M$3305,2,FALSE),FALSE)="","",VLOOKUP(C4445,Adatbázis!$D$105:$AN$3282,VLOOKUP($E$3466,Adatbázis!$L$3286:$M$3305,2,FALSE),FALSE))</f>
        <v>…</v>
      </c>
      <c r="F4445" s="101" t="str">
        <f>IF(VLOOKUP(C4445,Adatbázis!$D$105:$AN$3282,VLOOKUP($F$3466,Adatbázis!$L$3286:$M$3305,2,FALSE),FALSE)="","",VLOOKUP(C4445,Adatbázis!$D$105:$AN$3282,VLOOKUP($F$3466,Adatbázis!$L$3286:$M$3305,2,FALSE),FALSE))</f>
        <v>…</v>
      </c>
      <c r="G4445" s="102" t="str">
        <f>IF(VLOOKUP(C4445,Adatbázis!$D$105:$AN$3282,VLOOKUP($G$3466,Adatbázis!$D$3286:$E$3298,2,FALSE),FALSE)="","",VLOOKUP(C4445,Adatbázis!$D$105:$AN$3282,VLOOKUP($G$3466,Adatbázis!$D$3286:$E$3298,2,FALSE),FALSE))</f>
        <v>…</v>
      </c>
      <c r="H4445" s="102" t="str">
        <f>IF(VLOOKUP(C4445,Adatbázis!$D$105:$AN$3282,VLOOKUP($H$3466,Adatbázis!$D$3286:$E$3298,2,FALSE),FALSE)="","",VLOOKUP(C4445,Adatbázis!$D$105:$AN$3282,VLOOKUP($H$3466,Adatbázis!$D$3286:$E$3298,2,FALSE),FALSE))</f>
        <v>…</v>
      </c>
      <c r="I4445" s="102" t="str">
        <f>IF(VLOOKUP(C4445,Adatbázis!$D$105:$AN$3282,VLOOKUP($I$3466,Adatbázis!$D$3286:$E$3298,2,FALSE),FALSE)="","",VLOOKUP(C4445,Adatbázis!$D$105:$AN$3282,VLOOKUP($I$3466,Adatbázis!$D$3286:$E$3298,2,FALSE),FALSE))</f>
        <v>…</v>
      </c>
    </row>
    <row r="4446" spans="3:9" hidden="1">
      <c r="C4446" s="41" t="s">
        <v>10568</v>
      </c>
      <c r="D4446" s="101" t="str">
        <f>IF(VLOOKUP(C4446,Adatbázis!$D$105:$AN$3282,VLOOKUP($D$3466,Adatbázis!$L$3286:$M$3305,2,FALSE),FALSE)="","",VLOOKUP(C4446,Adatbázis!$D$105:$AN$3282,VLOOKUP($D$3466,Adatbázis!$L$3286:$M$3305,2,FALSE),FALSE))</f>
        <v>…</v>
      </c>
      <c r="E4446" s="101" t="str">
        <f>IF(VLOOKUP(C4446,Adatbázis!$D$105:$AN$3282,VLOOKUP($E$3466,Adatbázis!$L$3286:$M$3305,2,FALSE),FALSE)="","",VLOOKUP(C4446,Adatbázis!$D$105:$AN$3282,VLOOKUP($E$3466,Adatbázis!$L$3286:$M$3305,2,FALSE),FALSE))</f>
        <v>…</v>
      </c>
      <c r="F4446" s="101" t="str">
        <f>IF(VLOOKUP(C4446,Adatbázis!$D$105:$AN$3282,VLOOKUP($F$3466,Adatbázis!$L$3286:$M$3305,2,FALSE),FALSE)="","",VLOOKUP(C4446,Adatbázis!$D$105:$AN$3282,VLOOKUP($F$3466,Adatbázis!$L$3286:$M$3305,2,FALSE),FALSE))</f>
        <v>…</v>
      </c>
      <c r="G4446" s="102" t="str">
        <f>IF(VLOOKUP(C4446,Adatbázis!$D$105:$AN$3282,VLOOKUP($G$3466,Adatbázis!$D$3286:$E$3298,2,FALSE),FALSE)="","",VLOOKUP(C4446,Adatbázis!$D$105:$AN$3282,VLOOKUP($G$3466,Adatbázis!$D$3286:$E$3298,2,FALSE),FALSE))</f>
        <v>…</v>
      </c>
      <c r="H4446" s="102" t="str">
        <f>IF(VLOOKUP(C4446,Adatbázis!$D$105:$AN$3282,VLOOKUP($H$3466,Adatbázis!$D$3286:$E$3298,2,FALSE),FALSE)="","",VLOOKUP(C4446,Adatbázis!$D$105:$AN$3282,VLOOKUP($H$3466,Adatbázis!$D$3286:$E$3298,2,FALSE),FALSE))</f>
        <v>…</v>
      </c>
      <c r="I4446" s="102" t="str">
        <f>IF(VLOOKUP(C4446,Adatbázis!$D$105:$AN$3282,VLOOKUP($I$3466,Adatbázis!$D$3286:$E$3298,2,FALSE),FALSE)="","",VLOOKUP(C4446,Adatbázis!$D$105:$AN$3282,VLOOKUP($I$3466,Adatbázis!$D$3286:$E$3298,2,FALSE),FALSE))</f>
        <v>…</v>
      </c>
    </row>
    <row r="4447" spans="3:9" hidden="1">
      <c r="C4447" s="41" t="s">
        <v>10579</v>
      </c>
      <c r="D4447" s="101" t="str">
        <f>IF(VLOOKUP(C4447,Adatbázis!$D$105:$AN$3282,VLOOKUP($D$3466,Adatbázis!$L$3286:$M$3305,2,FALSE),FALSE)="","",VLOOKUP(C4447,Adatbázis!$D$105:$AN$3282,VLOOKUP($D$3466,Adatbázis!$L$3286:$M$3305,2,FALSE),FALSE))</f>
        <v>…</v>
      </c>
      <c r="E4447" s="101" t="str">
        <f>IF(VLOOKUP(C4447,Adatbázis!$D$105:$AN$3282,VLOOKUP($E$3466,Adatbázis!$L$3286:$M$3305,2,FALSE),FALSE)="","",VLOOKUP(C4447,Adatbázis!$D$105:$AN$3282,VLOOKUP($E$3466,Adatbázis!$L$3286:$M$3305,2,FALSE),FALSE))</f>
        <v>…</v>
      </c>
      <c r="F4447" s="101" t="str">
        <f>IF(VLOOKUP(C4447,Adatbázis!$D$105:$AN$3282,VLOOKUP($F$3466,Adatbázis!$L$3286:$M$3305,2,FALSE),FALSE)="","",VLOOKUP(C4447,Adatbázis!$D$105:$AN$3282,VLOOKUP($F$3466,Adatbázis!$L$3286:$M$3305,2,FALSE),FALSE))</f>
        <v>…</v>
      </c>
      <c r="G4447" s="102" t="str">
        <f>IF(VLOOKUP(C4447,Adatbázis!$D$105:$AN$3282,VLOOKUP($G$3466,Adatbázis!$D$3286:$E$3298,2,FALSE),FALSE)="","",VLOOKUP(C4447,Adatbázis!$D$105:$AN$3282,VLOOKUP($G$3466,Adatbázis!$D$3286:$E$3298,2,FALSE),FALSE))</f>
        <v>…</v>
      </c>
      <c r="H4447" s="102" t="str">
        <f>IF(VLOOKUP(C4447,Adatbázis!$D$105:$AN$3282,VLOOKUP($H$3466,Adatbázis!$D$3286:$E$3298,2,FALSE),FALSE)="","",VLOOKUP(C4447,Adatbázis!$D$105:$AN$3282,VLOOKUP($H$3466,Adatbázis!$D$3286:$E$3298,2,FALSE),FALSE))</f>
        <v>…</v>
      </c>
      <c r="I4447" s="102" t="str">
        <f>IF(VLOOKUP(C4447,Adatbázis!$D$105:$AN$3282,VLOOKUP($I$3466,Adatbázis!$D$3286:$E$3298,2,FALSE),FALSE)="","",VLOOKUP(C4447,Adatbázis!$D$105:$AN$3282,VLOOKUP($I$3466,Adatbázis!$D$3286:$E$3298,2,FALSE),FALSE))</f>
        <v>…</v>
      </c>
    </row>
    <row r="4448" spans="3:9" hidden="1">
      <c r="C4448" s="41" t="s">
        <v>10586</v>
      </c>
      <c r="D4448" s="101" t="str">
        <f>IF(VLOOKUP(C4448,Adatbázis!$D$105:$AN$3282,VLOOKUP($D$3466,Adatbázis!$L$3286:$M$3305,2,FALSE),FALSE)="","",VLOOKUP(C4448,Adatbázis!$D$105:$AN$3282,VLOOKUP($D$3466,Adatbázis!$L$3286:$M$3305,2,FALSE),FALSE))</f>
        <v>…</v>
      </c>
      <c r="E4448" s="101" t="str">
        <f>IF(VLOOKUP(C4448,Adatbázis!$D$105:$AN$3282,VLOOKUP($E$3466,Adatbázis!$L$3286:$M$3305,2,FALSE),FALSE)="","",VLOOKUP(C4448,Adatbázis!$D$105:$AN$3282,VLOOKUP($E$3466,Adatbázis!$L$3286:$M$3305,2,FALSE),FALSE))</f>
        <v>…</v>
      </c>
      <c r="F4448" s="101" t="str">
        <f>IF(VLOOKUP(C4448,Adatbázis!$D$105:$AN$3282,VLOOKUP($F$3466,Adatbázis!$L$3286:$M$3305,2,FALSE),FALSE)="","",VLOOKUP(C4448,Adatbázis!$D$105:$AN$3282,VLOOKUP($F$3466,Adatbázis!$L$3286:$M$3305,2,FALSE),FALSE))</f>
        <v>…</v>
      </c>
      <c r="G4448" s="102" t="str">
        <f>IF(VLOOKUP(C4448,Adatbázis!$D$105:$AN$3282,VLOOKUP($G$3466,Adatbázis!$D$3286:$E$3298,2,FALSE),FALSE)="","",VLOOKUP(C4448,Adatbázis!$D$105:$AN$3282,VLOOKUP($G$3466,Adatbázis!$D$3286:$E$3298,2,FALSE),FALSE))</f>
        <v>…</v>
      </c>
      <c r="H4448" s="102" t="str">
        <f>IF(VLOOKUP(C4448,Adatbázis!$D$105:$AN$3282,VLOOKUP($H$3466,Adatbázis!$D$3286:$E$3298,2,FALSE),FALSE)="","",VLOOKUP(C4448,Adatbázis!$D$105:$AN$3282,VLOOKUP($H$3466,Adatbázis!$D$3286:$E$3298,2,FALSE),FALSE))</f>
        <v>…</v>
      </c>
      <c r="I4448" s="102" t="str">
        <f>IF(VLOOKUP(C4448,Adatbázis!$D$105:$AN$3282,VLOOKUP($I$3466,Adatbázis!$D$3286:$E$3298,2,FALSE),FALSE)="","",VLOOKUP(C4448,Adatbázis!$D$105:$AN$3282,VLOOKUP($I$3466,Adatbázis!$D$3286:$E$3298,2,FALSE),FALSE))</f>
        <v>…</v>
      </c>
    </row>
    <row r="4449" spans="3:9" hidden="1">
      <c r="C4449" s="41" t="s">
        <v>10598</v>
      </c>
      <c r="D4449" s="101" t="str">
        <f>IF(VLOOKUP(C4449,Adatbázis!$D$105:$AN$3282,VLOOKUP($D$3466,Adatbázis!$L$3286:$M$3305,2,FALSE),FALSE)="","",VLOOKUP(C4449,Adatbázis!$D$105:$AN$3282,VLOOKUP($D$3466,Adatbázis!$L$3286:$M$3305,2,FALSE),FALSE))</f>
        <v>…</v>
      </c>
      <c r="E4449" s="101" t="str">
        <f>IF(VLOOKUP(C4449,Adatbázis!$D$105:$AN$3282,VLOOKUP($E$3466,Adatbázis!$L$3286:$M$3305,2,FALSE),FALSE)="","",VLOOKUP(C4449,Adatbázis!$D$105:$AN$3282,VLOOKUP($E$3466,Adatbázis!$L$3286:$M$3305,2,FALSE),FALSE))</f>
        <v>…</v>
      </c>
      <c r="F4449" s="101" t="str">
        <f>IF(VLOOKUP(C4449,Adatbázis!$D$105:$AN$3282,VLOOKUP($F$3466,Adatbázis!$L$3286:$M$3305,2,FALSE),FALSE)="","",VLOOKUP(C4449,Adatbázis!$D$105:$AN$3282,VLOOKUP($F$3466,Adatbázis!$L$3286:$M$3305,2,FALSE),FALSE))</f>
        <v>…</v>
      </c>
      <c r="G4449" s="102" t="str">
        <f>IF(VLOOKUP(C4449,Adatbázis!$D$105:$AN$3282,VLOOKUP($G$3466,Adatbázis!$D$3286:$E$3298,2,FALSE),FALSE)="","",VLOOKUP(C4449,Adatbázis!$D$105:$AN$3282,VLOOKUP($G$3466,Adatbázis!$D$3286:$E$3298,2,FALSE),FALSE))</f>
        <v>…</v>
      </c>
      <c r="H4449" s="102" t="str">
        <f>IF(VLOOKUP(C4449,Adatbázis!$D$105:$AN$3282,VLOOKUP($H$3466,Adatbázis!$D$3286:$E$3298,2,FALSE),FALSE)="","",VLOOKUP(C4449,Adatbázis!$D$105:$AN$3282,VLOOKUP($H$3466,Adatbázis!$D$3286:$E$3298,2,FALSE),FALSE))</f>
        <v>…</v>
      </c>
      <c r="I4449" s="102" t="str">
        <f>IF(VLOOKUP(C4449,Adatbázis!$D$105:$AN$3282,VLOOKUP($I$3466,Adatbázis!$D$3286:$E$3298,2,FALSE),FALSE)="","",VLOOKUP(C4449,Adatbázis!$D$105:$AN$3282,VLOOKUP($I$3466,Adatbázis!$D$3286:$E$3298,2,FALSE),FALSE))</f>
        <v>…</v>
      </c>
    </row>
    <row r="4450" spans="3:9" hidden="1">
      <c r="C4450" s="41" t="s">
        <v>10607</v>
      </c>
      <c r="D4450" s="101" t="str">
        <f>IF(VLOOKUP(C4450,Adatbázis!$D$105:$AN$3282,VLOOKUP($D$3466,Adatbázis!$L$3286:$M$3305,2,FALSE),FALSE)="","",VLOOKUP(C4450,Adatbázis!$D$105:$AN$3282,VLOOKUP($D$3466,Adatbázis!$L$3286:$M$3305,2,FALSE),FALSE))</f>
        <v>…</v>
      </c>
      <c r="E4450" s="101" t="str">
        <f>IF(VLOOKUP(C4450,Adatbázis!$D$105:$AN$3282,VLOOKUP($E$3466,Adatbázis!$L$3286:$M$3305,2,FALSE),FALSE)="","",VLOOKUP(C4450,Adatbázis!$D$105:$AN$3282,VLOOKUP($E$3466,Adatbázis!$L$3286:$M$3305,2,FALSE),FALSE))</f>
        <v>…</v>
      </c>
      <c r="F4450" s="101" t="str">
        <f>IF(VLOOKUP(C4450,Adatbázis!$D$105:$AN$3282,VLOOKUP($F$3466,Adatbázis!$L$3286:$M$3305,2,FALSE),FALSE)="","",VLOOKUP(C4450,Adatbázis!$D$105:$AN$3282,VLOOKUP($F$3466,Adatbázis!$L$3286:$M$3305,2,FALSE),FALSE))</f>
        <v>…</v>
      </c>
      <c r="G4450" s="102" t="str">
        <f>IF(VLOOKUP(C4450,Adatbázis!$D$105:$AN$3282,VLOOKUP($G$3466,Adatbázis!$D$3286:$E$3298,2,FALSE),FALSE)="","",VLOOKUP(C4450,Adatbázis!$D$105:$AN$3282,VLOOKUP($G$3466,Adatbázis!$D$3286:$E$3298,2,FALSE),FALSE))</f>
        <v>…</v>
      </c>
      <c r="H4450" s="102" t="str">
        <f>IF(VLOOKUP(C4450,Adatbázis!$D$105:$AN$3282,VLOOKUP($H$3466,Adatbázis!$D$3286:$E$3298,2,FALSE),FALSE)="","",VLOOKUP(C4450,Adatbázis!$D$105:$AN$3282,VLOOKUP($H$3466,Adatbázis!$D$3286:$E$3298,2,FALSE),FALSE))</f>
        <v>…</v>
      </c>
      <c r="I4450" s="102" t="str">
        <f>IF(VLOOKUP(C4450,Adatbázis!$D$105:$AN$3282,VLOOKUP($I$3466,Adatbázis!$D$3286:$E$3298,2,FALSE),FALSE)="","",VLOOKUP(C4450,Adatbázis!$D$105:$AN$3282,VLOOKUP($I$3466,Adatbázis!$D$3286:$E$3298,2,FALSE),FALSE))</f>
        <v>…</v>
      </c>
    </row>
    <row r="4451" spans="3:9" hidden="1">
      <c r="C4451" s="41" t="s">
        <v>10615</v>
      </c>
      <c r="D4451" s="101" t="str">
        <f>IF(VLOOKUP(C4451,Adatbázis!$D$105:$AN$3282,VLOOKUP($D$3466,Adatbázis!$L$3286:$M$3305,2,FALSE),FALSE)="","",VLOOKUP(C4451,Adatbázis!$D$105:$AN$3282,VLOOKUP($D$3466,Adatbázis!$L$3286:$M$3305,2,FALSE),FALSE))</f>
        <v>…</v>
      </c>
      <c r="E4451" s="101" t="str">
        <f>IF(VLOOKUP(C4451,Adatbázis!$D$105:$AN$3282,VLOOKUP($E$3466,Adatbázis!$L$3286:$M$3305,2,FALSE),FALSE)="","",VLOOKUP(C4451,Adatbázis!$D$105:$AN$3282,VLOOKUP($E$3466,Adatbázis!$L$3286:$M$3305,2,FALSE),FALSE))</f>
        <v>…</v>
      </c>
      <c r="F4451" s="101" t="str">
        <f>IF(VLOOKUP(C4451,Adatbázis!$D$105:$AN$3282,VLOOKUP($F$3466,Adatbázis!$L$3286:$M$3305,2,FALSE),FALSE)="","",VLOOKUP(C4451,Adatbázis!$D$105:$AN$3282,VLOOKUP($F$3466,Adatbázis!$L$3286:$M$3305,2,FALSE),FALSE))</f>
        <v>…</v>
      </c>
      <c r="G4451" s="102" t="str">
        <f>IF(VLOOKUP(C4451,Adatbázis!$D$105:$AN$3282,VLOOKUP($G$3466,Adatbázis!$D$3286:$E$3298,2,FALSE),FALSE)="","",VLOOKUP(C4451,Adatbázis!$D$105:$AN$3282,VLOOKUP($G$3466,Adatbázis!$D$3286:$E$3298,2,FALSE),FALSE))</f>
        <v>…</v>
      </c>
      <c r="H4451" s="102" t="str">
        <f>IF(VLOOKUP(C4451,Adatbázis!$D$105:$AN$3282,VLOOKUP($H$3466,Adatbázis!$D$3286:$E$3298,2,FALSE),FALSE)="","",VLOOKUP(C4451,Adatbázis!$D$105:$AN$3282,VLOOKUP($H$3466,Adatbázis!$D$3286:$E$3298,2,FALSE),FALSE))</f>
        <v>…</v>
      </c>
      <c r="I4451" s="102" t="str">
        <f>IF(VLOOKUP(C4451,Adatbázis!$D$105:$AN$3282,VLOOKUP($I$3466,Adatbázis!$D$3286:$E$3298,2,FALSE),FALSE)="","",VLOOKUP(C4451,Adatbázis!$D$105:$AN$3282,VLOOKUP($I$3466,Adatbázis!$D$3286:$E$3298,2,FALSE),FALSE))</f>
        <v>…</v>
      </c>
    </row>
    <row r="4452" spans="3:9" hidden="1">
      <c r="C4452" s="41" t="s">
        <v>10626</v>
      </c>
      <c r="D4452" s="101" t="str">
        <f>IF(VLOOKUP(C4452,Adatbázis!$D$105:$AN$3282,VLOOKUP($D$3466,Adatbázis!$L$3286:$M$3305,2,FALSE),FALSE)="","",VLOOKUP(C4452,Adatbázis!$D$105:$AN$3282,VLOOKUP($D$3466,Adatbázis!$L$3286:$M$3305,2,FALSE),FALSE))</f>
        <v>…</v>
      </c>
      <c r="E4452" s="101" t="str">
        <f>IF(VLOOKUP(C4452,Adatbázis!$D$105:$AN$3282,VLOOKUP($E$3466,Adatbázis!$L$3286:$M$3305,2,FALSE),FALSE)="","",VLOOKUP(C4452,Adatbázis!$D$105:$AN$3282,VLOOKUP($E$3466,Adatbázis!$L$3286:$M$3305,2,FALSE),FALSE))</f>
        <v>…</v>
      </c>
      <c r="F4452" s="101" t="str">
        <f>IF(VLOOKUP(C4452,Adatbázis!$D$105:$AN$3282,VLOOKUP($F$3466,Adatbázis!$L$3286:$M$3305,2,FALSE),FALSE)="","",VLOOKUP(C4452,Adatbázis!$D$105:$AN$3282,VLOOKUP($F$3466,Adatbázis!$L$3286:$M$3305,2,FALSE),FALSE))</f>
        <v>…</v>
      </c>
      <c r="G4452" s="102" t="str">
        <f>IF(VLOOKUP(C4452,Adatbázis!$D$105:$AN$3282,VLOOKUP($G$3466,Adatbázis!$D$3286:$E$3298,2,FALSE),FALSE)="","",VLOOKUP(C4452,Adatbázis!$D$105:$AN$3282,VLOOKUP($G$3466,Adatbázis!$D$3286:$E$3298,2,FALSE),FALSE))</f>
        <v>…</v>
      </c>
      <c r="H4452" s="102" t="str">
        <f>IF(VLOOKUP(C4452,Adatbázis!$D$105:$AN$3282,VLOOKUP($H$3466,Adatbázis!$D$3286:$E$3298,2,FALSE),FALSE)="","",VLOOKUP(C4452,Adatbázis!$D$105:$AN$3282,VLOOKUP($H$3466,Adatbázis!$D$3286:$E$3298,2,FALSE),FALSE))</f>
        <v>…</v>
      </c>
      <c r="I4452" s="102" t="str">
        <f>IF(VLOOKUP(C4452,Adatbázis!$D$105:$AN$3282,VLOOKUP($I$3466,Adatbázis!$D$3286:$E$3298,2,FALSE),FALSE)="","",VLOOKUP(C4452,Adatbázis!$D$105:$AN$3282,VLOOKUP($I$3466,Adatbázis!$D$3286:$E$3298,2,FALSE),FALSE))</f>
        <v>…</v>
      </c>
    </row>
    <row r="4453" spans="3:9" hidden="1">
      <c r="C4453" s="41" t="s">
        <v>10640</v>
      </c>
      <c r="D4453" s="101" t="str">
        <f>IF(VLOOKUP(C4453,Adatbázis!$D$105:$AN$3282,VLOOKUP($D$3466,Adatbázis!$L$3286:$M$3305,2,FALSE),FALSE)="","",VLOOKUP(C4453,Adatbázis!$D$105:$AN$3282,VLOOKUP($D$3466,Adatbázis!$L$3286:$M$3305,2,FALSE),FALSE))</f>
        <v>…</v>
      </c>
      <c r="E4453" s="101" t="str">
        <f>IF(VLOOKUP(C4453,Adatbázis!$D$105:$AN$3282,VLOOKUP($E$3466,Adatbázis!$L$3286:$M$3305,2,FALSE),FALSE)="","",VLOOKUP(C4453,Adatbázis!$D$105:$AN$3282,VLOOKUP($E$3466,Adatbázis!$L$3286:$M$3305,2,FALSE),FALSE))</f>
        <v>…</v>
      </c>
      <c r="F4453" s="101" t="str">
        <f>IF(VLOOKUP(C4453,Adatbázis!$D$105:$AN$3282,VLOOKUP($F$3466,Adatbázis!$L$3286:$M$3305,2,FALSE),FALSE)="","",VLOOKUP(C4453,Adatbázis!$D$105:$AN$3282,VLOOKUP($F$3466,Adatbázis!$L$3286:$M$3305,2,FALSE),FALSE))</f>
        <v>…</v>
      </c>
      <c r="G4453" s="102" t="str">
        <f>IF(VLOOKUP(C4453,Adatbázis!$D$105:$AN$3282,VLOOKUP($G$3466,Adatbázis!$D$3286:$E$3298,2,FALSE),FALSE)="","",VLOOKUP(C4453,Adatbázis!$D$105:$AN$3282,VLOOKUP($G$3466,Adatbázis!$D$3286:$E$3298,2,FALSE),FALSE))</f>
        <v>…</v>
      </c>
      <c r="H4453" s="102" t="str">
        <f>IF(VLOOKUP(C4453,Adatbázis!$D$105:$AN$3282,VLOOKUP($H$3466,Adatbázis!$D$3286:$E$3298,2,FALSE),FALSE)="","",VLOOKUP(C4453,Adatbázis!$D$105:$AN$3282,VLOOKUP($H$3466,Adatbázis!$D$3286:$E$3298,2,FALSE),FALSE))</f>
        <v>…</v>
      </c>
      <c r="I4453" s="102" t="str">
        <f>IF(VLOOKUP(C4453,Adatbázis!$D$105:$AN$3282,VLOOKUP($I$3466,Adatbázis!$D$3286:$E$3298,2,FALSE),FALSE)="","",VLOOKUP(C4453,Adatbázis!$D$105:$AN$3282,VLOOKUP($I$3466,Adatbázis!$D$3286:$E$3298,2,FALSE),FALSE))</f>
        <v>…</v>
      </c>
    </row>
    <row r="4454" spans="3:9" hidden="1">
      <c r="C4454" s="41" t="s">
        <v>10645</v>
      </c>
      <c r="D4454" s="101" t="str">
        <f>IF(VLOOKUP(C4454,Adatbázis!$D$105:$AN$3282,VLOOKUP($D$3466,Adatbázis!$L$3286:$M$3305,2,FALSE),FALSE)="","",VLOOKUP(C4454,Adatbázis!$D$105:$AN$3282,VLOOKUP($D$3466,Adatbázis!$L$3286:$M$3305,2,FALSE),FALSE))</f>
        <v>…</v>
      </c>
      <c r="E4454" s="101" t="str">
        <f>IF(VLOOKUP(C4454,Adatbázis!$D$105:$AN$3282,VLOOKUP($E$3466,Adatbázis!$L$3286:$M$3305,2,FALSE),FALSE)="","",VLOOKUP(C4454,Adatbázis!$D$105:$AN$3282,VLOOKUP($E$3466,Adatbázis!$L$3286:$M$3305,2,FALSE),FALSE))</f>
        <v>…</v>
      </c>
      <c r="F4454" s="101" t="str">
        <f>IF(VLOOKUP(C4454,Adatbázis!$D$105:$AN$3282,VLOOKUP($F$3466,Adatbázis!$L$3286:$M$3305,2,FALSE),FALSE)="","",VLOOKUP(C4454,Adatbázis!$D$105:$AN$3282,VLOOKUP($F$3466,Adatbázis!$L$3286:$M$3305,2,FALSE),FALSE))</f>
        <v>…</v>
      </c>
      <c r="G4454" s="102" t="str">
        <f>IF(VLOOKUP(C4454,Adatbázis!$D$105:$AN$3282,VLOOKUP($G$3466,Adatbázis!$D$3286:$E$3298,2,FALSE),FALSE)="","",VLOOKUP(C4454,Adatbázis!$D$105:$AN$3282,VLOOKUP($G$3466,Adatbázis!$D$3286:$E$3298,2,FALSE),FALSE))</f>
        <v>…</v>
      </c>
      <c r="H4454" s="102" t="str">
        <f>IF(VLOOKUP(C4454,Adatbázis!$D$105:$AN$3282,VLOOKUP($H$3466,Adatbázis!$D$3286:$E$3298,2,FALSE),FALSE)="","",VLOOKUP(C4454,Adatbázis!$D$105:$AN$3282,VLOOKUP($H$3466,Adatbázis!$D$3286:$E$3298,2,FALSE),FALSE))</f>
        <v>…</v>
      </c>
      <c r="I4454" s="102" t="str">
        <f>IF(VLOOKUP(C4454,Adatbázis!$D$105:$AN$3282,VLOOKUP($I$3466,Adatbázis!$D$3286:$E$3298,2,FALSE),FALSE)="","",VLOOKUP(C4454,Adatbázis!$D$105:$AN$3282,VLOOKUP($I$3466,Adatbázis!$D$3286:$E$3298,2,FALSE),FALSE))</f>
        <v>…</v>
      </c>
    </row>
    <row r="4455" spans="3:9" hidden="1">
      <c r="C4455" s="41" t="s">
        <v>7010</v>
      </c>
      <c r="D4455" s="101" t="str">
        <f>IF(VLOOKUP(C4455,Adatbázis!$D$105:$AN$3282,VLOOKUP($D$3466,Adatbázis!$L$3286:$M$3305,2,FALSE),FALSE)="","",VLOOKUP(C4455,Adatbázis!$D$105:$AN$3282,VLOOKUP($D$3466,Adatbázis!$L$3286:$M$3305,2,FALSE),FALSE))</f>
        <v>…</v>
      </c>
      <c r="E4455" s="101" t="str">
        <f>IF(VLOOKUP(C4455,Adatbázis!$D$105:$AN$3282,VLOOKUP($E$3466,Adatbázis!$L$3286:$M$3305,2,FALSE),FALSE)="","",VLOOKUP(C4455,Adatbázis!$D$105:$AN$3282,VLOOKUP($E$3466,Adatbázis!$L$3286:$M$3305,2,FALSE),FALSE))</f>
        <v>…</v>
      </c>
      <c r="F4455" s="101" t="str">
        <f>IF(VLOOKUP(C4455,Adatbázis!$D$105:$AN$3282,VLOOKUP($F$3466,Adatbázis!$L$3286:$M$3305,2,FALSE),FALSE)="","",VLOOKUP(C4455,Adatbázis!$D$105:$AN$3282,VLOOKUP($F$3466,Adatbázis!$L$3286:$M$3305,2,FALSE),FALSE))</f>
        <v>…</v>
      </c>
      <c r="G4455" s="102" t="str">
        <f>IF(VLOOKUP(C4455,Adatbázis!$D$105:$AN$3282,VLOOKUP($G$3466,Adatbázis!$D$3286:$E$3298,2,FALSE),FALSE)="","",VLOOKUP(C4455,Adatbázis!$D$105:$AN$3282,VLOOKUP($G$3466,Adatbázis!$D$3286:$E$3298,2,FALSE),FALSE))</f>
        <v>…</v>
      </c>
      <c r="H4455" s="102" t="str">
        <f>IF(VLOOKUP(C4455,Adatbázis!$D$105:$AN$3282,VLOOKUP($H$3466,Adatbázis!$D$3286:$E$3298,2,FALSE),FALSE)="","",VLOOKUP(C4455,Adatbázis!$D$105:$AN$3282,VLOOKUP($H$3466,Adatbázis!$D$3286:$E$3298,2,FALSE),FALSE))</f>
        <v>…</v>
      </c>
      <c r="I4455" s="102" t="str">
        <f>IF(VLOOKUP(C4455,Adatbázis!$D$105:$AN$3282,VLOOKUP($I$3466,Adatbázis!$D$3286:$E$3298,2,FALSE),FALSE)="","",VLOOKUP(C4455,Adatbázis!$D$105:$AN$3282,VLOOKUP($I$3466,Adatbázis!$D$3286:$E$3298,2,FALSE),FALSE))</f>
        <v>…</v>
      </c>
    </row>
    <row r="4456" spans="3:9" hidden="1">
      <c r="C4456" s="41" t="s">
        <v>10657</v>
      </c>
      <c r="D4456" s="101" t="str">
        <f>IF(VLOOKUP(C4456,Adatbázis!$D$105:$AN$3282,VLOOKUP($D$3466,Adatbázis!$L$3286:$M$3305,2,FALSE),FALSE)="","",VLOOKUP(C4456,Adatbázis!$D$105:$AN$3282,VLOOKUP($D$3466,Adatbázis!$L$3286:$M$3305,2,FALSE),FALSE))</f>
        <v>…</v>
      </c>
      <c r="E4456" s="101" t="str">
        <f>IF(VLOOKUP(C4456,Adatbázis!$D$105:$AN$3282,VLOOKUP($E$3466,Adatbázis!$L$3286:$M$3305,2,FALSE),FALSE)="","",VLOOKUP(C4456,Adatbázis!$D$105:$AN$3282,VLOOKUP($E$3466,Adatbázis!$L$3286:$M$3305,2,FALSE),FALSE))</f>
        <v>…</v>
      </c>
      <c r="F4456" s="101" t="str">
        <f>IF(VLOOKUP(C4456,Adatbázis!$D$105:$AN$3282,VLOOKUP($F$3466,Adatbázis!$L$3286:$M$3305,2,FALSE),FALSE)="","",VLOOKUP(C4456,Adatbázis!$D$105:$AN$3282,VLOOKUP($F$3466,Adatbázis!$L$3286:$M$3305,2,FALSE),FALSE))</f>
        <v>…</v>
      </c>
      <c r="G4456" s="102" t="str">
        <f>IF(VLOOKUP(C4456,Adatbázis!$D$105:$AN$3282,VLOOKUP($G$3466,Adatbázis!$D$3286:$E$3298,2,FALSE),FALSE)="","",VLOOKUP(C4456,Adatbázis!$D$105:$AN$3282,VLOOKUP($G$3466,Adatbázis!$D$3286:$E$3298,2,FALSE),FALSE))</f>
        <v>…</v>
      </c>
      <c r="H4456" s="102" t="str">
        <f>IF(VLOOKUP(C4456,Adatbázis!$D$105:$AN$3282,VLOOKUP($H$3466,Adatbázis!$D$3286:$E$3298,2,FALSE),FALSE)="","",VLOOKUP(C4456,Adatbázis!$D$105:$AN$3282,VLOOKUP($H$3466,Adatbázis!$D$3286:$E$3298,2,FALSE),FALSE))</f>
        <v>…</v>
      </c>
      <c r="I4456" s="102" t="str">
        <f>IF(VLOOKUP(C4456,Adatbázis!$D$105:$AN$3282,VLOOKUP($I$3466,Adatbázis!$D$3286:$E$3298,2,FALSE),FALSE)="","",VLOOKUP(C4456,Adatbázis!$D$105:$AN$3282,VLOOKUP($I$3466,Adatbázis!$D$3286:$E$3298,2,FALSE),FALSE))</f>
        <v>…</v>
      </c>
    </row>
    <row r="4457" spans="3:9" hidden="1">
      <c r="C4457" s="41" t="s">
        <v>10670</v>
      </c>
      <c r="D4457" s="101" t="str">
        <f>IF(VLOOKUP(C4457,Adatbázis!$D$105:$AN$3282,VLOOKUP($D$3466,Adatbázis!$L$3286:$M$3305,2,FALSE),FALSE)="","",VLOOKUP(C4457,Adatbázis!$D$105:$AN$3282,VLOOKUP($D$3466,Adatbázis!$L$3286:$M$3305,2,FALSE),FALSE))</f>
        <v>…</v>
      </c>
      <c r="E4457" s="101" t="str">
        <f>IF(VLOOKUP(C4457,Adatbázis!$D$105:$AN$3282,VLOOKUP($E$3466,Adatbázis!$L$3286:$M$3305,2,FALSE),FALSE)="","",VLOOKUP(C4457,Adatbázis!$D$105:$AN$3282,VLOOKUP($E$3466,Adatbázis!$L$3286:$M$3305,2,FALSE),FALSE))</f>
        <v>…</v>
      </c>
      <c r="F4457" s="101" t="str">
        <f>IF(VLOOKUP(C4457,Adatbázis!$D$105:$AN$3282,VLOOKUP($F$3466,Adatbázis!$L$3286:$M$3305,2,FALSE),FALSE)="","",VLOOKUP(C4457,Adatbázis!$D$105:$AN$3282,VLOOKUP($F$3466,Adatbázis!$L$3286:$M$3305,2,FALSE),FALSE))</f>
        <v>…</v>
      </c>
      <c r="G4457" s="102" t="str">
        <f>IF(VLOOKUP(C4457,Adatbázis!$D$105:$AN$3282,VLOOKUP($G$3466,Adatbázis!$D$3286:$E$3298,2,FALSE),FALSE)="","",VLOOKUP(C4457,Adatbázis!$D$105:$AN$3282,VLOOKUP($G$3466,Adatbázis!$D$3286:$E$3298,2,FALSE),FALSE))</f>
        <v>…</v>
      </c>
      <c r="H4457" s="102" t="str">
        <f>IF(VLOOKUP(C4457,Adatbázis!$D$105:$AN$3282,VLOOKUP($H$3466,Adatbázis!$D$3286:$E$3298,2,FALSE),FALSE)="","",VLOOKUP(C4457,Adatbázis!$D$105:$AN$3282,VLOOKUP($H$3466,Adatbázis!$D$3286:$E$3298,2,FALSE),FALSE))</f>
        <v>…</v>
      </c>
      <c r="I4457" s="102" t="str">
        <f>IF(VLOOKUP(C4457,Adatbázis!$D$105:$AN$3282,VLOOKUP($I$3466,Adatbázis!$D$3286:$E$3298,2,FALSE),FALSE)="","",VLOOKUP(C4457,Adatbázis!$D$105:$AN$3282,VLOOKUP($I$3466,Adatbázis!$D$3286:$E$3298,2,FALSE),FALSE))</f>
        <v>…</v>
      </c>
    </row>
    <row r="4458" spans="3:9" hidden="1">
      <c r="C4458" s="41" t="s">
        <v>10681</v>
      </c>
      <c r="D4458" s="101" t="str">
        <f>IF(VLOOKUP(C4458,Adatbázis!$D$105:$AN$3282,VLOOKUP($D$3466,Adatbázis!$L$3286:$M$3305,2,FALSE),FALSE)="","",VLOOKUP(C4458,Adatbázis!$D$105:$AN$3282,VLOOKUP($D$3466,Adatbázis!$L$3286:$M$3305,2,FALSE),FALSE))</f>
        <v>…</v>
      </c>
      <c r="E4458" s="101" t="str">
        <f>IF(VLOOKUP(C4458,Adatbázis!$D$105:$AN$3282,VLOOKUP($E$3466,Adatbázis!$L$3286:$M$3305,2,FALSE),FALSE)="","",VLOOKUP(C4458,Adatbázis!$D$105:$AN$3282,VLOOKUP($E$3466,Adatbázis!$L$3286:$M$3305,2,FALSE),FALSE))</f>
        <v>…</v>
      </c>
      <c r="F4458" s="101" t="str">
        <f>IF(VLOOKUP(C4458,Adatbázis!$D$105:$AN$3282,VLOOKUP($F$3466,Adatbázis!$L$3286:$M$3305,2,FALSE),FALSE)="","",VLOOKUP(C4458,Adatbázis!$D$105:$AN$3282,VLOOKUP($F$3466,Adatbázis!$L$3286:$M$3305,2,FALSE),FALSE))</f>
        <v>…</v>
      </c>
      <c r="G4458" s="102" t="str">
        <f>IF(VLOOKUP(C4458,Adatbázis!$D$105:$AN$3282,VLOOKUP($G$3466,Adatbázis!$D$3286:$E$3298,2,FALSE),FALSE)="","",VLOOKUP(C4458,Adatbázis!$D$105:$AN$3282,VLOOKUP($G$3466,Adatbázis!$D$3286:$E$3298,2,FALSE),FALSE))</f>
        <v>…</v>
      </c>
      <c r="H4458" s="102" t="str">
        <f>IF(VLOOKUP(C4458,Adatbázis!$D$105:$AN$3282,VLOOKUP($H$3466,Adatbázis!$D$3286:$E$3298,2,FALSE),FALSE)="","",VLOOKUP(C4458,Adatbázis!$D$105:$AN$3282,VLOOKUP($H$3466,Adatbázis!$D$3286:$E$3298,2,FALSE),FALSE))</f>
        <v>…</v>
      </c>
      <c r="I4458" s="102" t="str">
        <f>IF(VLOOKUP(C4458,Adatbázis!$D$105:$AN$3282,VLOOKUP($I$3466,Adatbázis!$D$3286:$E$3298,2,FALSE),FALSE)="","",VLOOKUP(C4458,Adatbázis!$D$105:$AN$3282,VLOOKUP($I$3466,Adatbázis!$D$3286:$E$3298,2,FALSE),FALSE))</f>
        <v>…</v>
      </c>
    </row>
    <row r="4459" spans="3:9" hidden="1">
      <c r="C4459" s="41" t="s">
        <v>10693</v>
      </c>
      <c r="D4459" s="101" t="str">
        <f>IF(VLOOKUP(C4459,Adatbázis!$D$105:$AN$3282,VLOOKUP($D$3466,Adatbázis!$L$3286:$M$3305,2,FALSE),FALSE)="","",VLOOKUP(C4459,Adatbázis!$D$105:$AN$3282,VLOOKUP($D$3466,Adatbázis!$L$3286:$M$3305,2,FALSE),FALSE))</f>
        <v>…</v>
      </c>
      <c r="E4459" s="101" t="str">
        <f>IF(VLOOKUP(C4459,Adatbázis!$D$105:$AN$3282,VLOOKUP($E$3466,Adatbázis!$L$3286:$M$3305,2,FALSE),FALSE)="","",VLOOKUP(C4459,Adatbázis!$D$105:$AN$3282,VLOOKUP($E$3466,Adatbázis!$L$3286:$M$3305,2,FALSE),FALSE))</f>
        <v>…</v>
      </c>
      <c r="F4459" s="101" t="str">
        <f>IF(VLOOKUP(C4459,Adatbázis!$D$105:$AN$3282,VLOOKUP($F$3466,Adatbázis!$L$3286:$M$3305,2,FALSE),FALSE)="","",VLOOKUP(C4459,Adatbázis!$D$105:$AN$3282,VLOOKUP($F$3466,Adatbázis!$L$3286:$M$3305,2,FALSE),FALSE))</f>
        <v>…</v>
      </c>
      <c r="G4459" s="102" t="str">
        <f>IF(VLOOKUP(C4459,Adatbázis!$D$105:$AN$3282,VLOOKUP($G$3466,Adatbázis!$D$3286:$E$3298,2,FALSE),FALSE)="","",VLOOKUP(C4459,Adatbázis!$D$105:$AN$3282,VLOOKUP($G$3466,Adatbázis!$D$3286:$E$3298,2,FALSE),FALSE))</f>
        <v>…</v>
      </c>
      <c r="H4459" s="102" t="str">
        <f>IF(VLOOKUP(C4459,Adatbázis!$D$105:$AN$3282,VLOOKUP($H$3466,Adatbázis!$D$3286:$E$3298,2,FALSE),FALSE)="","",VLOOKUP(C4459,Adatbázis!$D$105:$AN$3282,VLOOKUP($H$3466,Adatbázis!$D$3286:$E$3298,2,FALSE),FALSE))</f>
        <v>…</v>
      </c>
      <c r="I4459" s="102" t="str">
        <f>IF(VLOOKUP(C4459,Adatbázis!$D$105:$AN$3282,VLOOKUP($I$3466,Adatbázis!$D$3286:$E$3298,2,FALSE),FALSE)="","",VLOOKUP(C4459,Adatbázis!$D$105:$AN$3282,VLOOKUP($I$3466,Adatbázis!$D$3286:$E$3298,2,FALSE),FALSE))</f>
        <v>…</v>
      </c>
    </row>
    <row r="4460" spans="3:9" hidden="1">
      <c r="C4460" s="41" t="s">
        <v>10701</v>
      </c>
      <c r="D4460" s="101" t="str">
        <f>IF(VLOOKUP(C4460,Adatbázis!$D$105:$AN$3282,VLOOKUP($D$3466,Adatbázis!$L$3286:$M$3305,2,FALSE),FALSE)="","",VLOOKUP(C4460,Adatbázis!$D$105:$AN$3282,VLOOKUP($D$3466,Adatbázis!$L$3286:$M$3305,2,FALSE),FALSE))</f>
        <v>…</v>
      </c>
      <c r="E4460" s="101" t="str">
        <f>IF(VLOOKUP(C4460,Adatbázis!$D$105:$AN$3282,VLOOKUP($E$3466,Adatbázis!$L$3286:$M$3305,2,FALSE),FALSE)="","",VLOOKUP(C4460,Adatbázis!$D$105:$AN$3282,VLOOKUP($E$3466,Adatbázis!$L$3286:$M$3305,2,FALSE),FALSE))</f>
        <v>…</v>
      </c>
      <c r="F4460" s="101" t="str">
        <f>IF(VLOOKUP(C4460,Adatbázis!$D$105:$AN$3282,VLOOKUP($F$3466,Adatbázis!$L$3286:$M$3305,2,FALSE),FALSE)="","",VLOOKUP(C4460,Adatbázis!$D$105:$AN$3282,VLOOKUP($F$3466,Adatbázis!$L$3286:$M$3305,2,FALSE),FALSE))</f>
        <v>…</v>
      </c>
      <c r="G4460" s="102" t="str">
        <f>IF(VLOOKUP(C4460,Adatbázis!$D$105:$AN$3282,VLOOKUP($G$3466,Adatbázis!$D$3286:$E$3298,2,FALSE),FALSE)="","",VLOOKUP(C4460,Adatbázis!$D$105:$AN$3282,VLOOKUP($G$3466,Adatbázis!$D$3286:$E$3298,2,FALSE),FALSE))</f>
        <v>…</v>
      </c>
      <c r="H4460" s="102" t="str">
        <f>IF(VLOOKUP(C4460,Adatbázis!$D$105:$AN$3282,VLOOKUP($H$3466,Adatbázis!$D$3286:$E$3298,2,FALSE),FALSE)="","",VLOOKUP(C4460,Adatbázis!$D$105:$AN$3282,VLOOKUP($H$3466,Adatbázis!$D$3286:$E$3298,2,FALSE),FALSE))</f>
        <v>…</v>
      </c>
      <c r="I4460" s="102" t="str">
        <f>IF(VLOOKUP(C4460,Adatbázis!$D$105:$AN$3282,VLOOKUP($I$3466,Adatbázis!$D$3286:$E$3298,2,FALSE),FALSE)="","",VLOOKUP(C4460,Adatbázis!$D$105:$AN$3282,VLOOKUP($I$3466,Adatbázis!$D$3286:$E$3298,2,FALSE),FALSE))</f>
        <v>…</v>
      </c>
    </row>
    <row r="4461" spans="3:9" hidden="1">
      <c r="C4461" s="41" t="s">
        <v>7353</v>
      </c>
      <c r="D4461" s="101" t="str">
        <f>IF(VLOOKUP(C4461,Adatbázis!$D$105:$AN$3282,VLOOKUP($D$3466,Adatbázis!$L$3286:$M$3305,2,FALSE),FALSE)="","",VLOOKUP(C4461,Adatbázis!$D$105:$AN$3282,VLOOKUP($D$3466,Adatbázis!$L$3286:$M$3305,2,FALSE),FALSE))</f>
        <v>…</v>
      </c>
      <c r="E4461" s="101" t="str">
        <f>IF(VLOOKUP(C4461,Adatbázis!$D$105:$AN$3282,VLOOKUP($E$3466,Adatbázis!$L$3286:$M$3305,2,FALSE),FALSE)="","",VLOOKUP(C4461,Adatbázis!$D$105:$AN$3282,VLOOKUP($E$3466,Adatbázis!$L$3286:$M$3305,2,FALSE),FALSE))</f>
        <v>…</v>
      </c>
      <c r="F4461" s="101" t="str">
        <f>IF(VLOOKUP(C4461,Adatbázis!$D$105:$AN$3282,VLOOKUP($F$3466,Adatbázis!$L$3286:$M$3305,2,FALSE),FALSE)="","",VLOOKUP(C4461,Adatbázis!$D$105:$AN$3282,VLOOKUP($F$3466,Adatbázis!$L$3286:$M$3305,2,FALSE),FALSE))</f>
        <v>…</v>
      </c>
      <c r="G4461" s="102" t="str">
        <f>IF(VLOOKUP(C4461,Adatbázis!$D$105:$AN$3282,VLOOKUP($G$3466,Adatbázis!$D$3286:$E$3298,2,FALSE),FALSE)="","",VLOOKUP(C4461,Adatbázis!$D$105:$AN$3282,VLOOKUP($G$3466,Adatbázis!$D$3286:$E$3298,2,FALSE),FALSE))</f>
        <v>…</v>
      </c>
      <c r="H4461" s="102" t="str">
        <f>IF(VLOOKUP(C4461,Adatbázis!$D$105:$AN$3282,VLOOKUP($H$3466,Adatbázis!$D$3286:$E$3298,2,FALSE),FALSE)="","",VLOOKUP(C4461,Adatbázis!$D$105:$AN$3282,VLOOKUP($H$3466,Adatbázis!$D$3286:$E$3298,2,FALSE),FALSE))</f>
        <v>…</v>
      </c>
      <c r="I4461" s="102" t="str">
        <f>IF(VLOOKUP(C4461,Adatbázis!$D$105:$AN$3282,VLOOKUP($I$3466,Adatbázis!$D$3286:$E$3298,2,FALSE),FALSE)="","",VLOOKUP(C4461,Adatbázis!$D$105:$AN$3282,VLOOKUP($I$3466,Adatbázis!$D$3286:$E$3298,2,FALSE),FALSE))</f>
        <v>…</v>
      </c>
    </row>
    <row r="4462" spans="3:9" hidden="1">
      <c r="C4462" s="41" t="s">
        <v>10721</v>
      </c>
      <c r="D4462" s="101" t="str">
        <f>IF(VLOOKUP(C4462,Adatbázis!$D$105:$AN$3282,VLOOKUP($D$3466,Adatbázis!$L$3286:$M$3305,2,FALSE),FALSE)="","",VLOOKUP(C4462,Adatbázis!$D$105:$AN$3282,VLOOKUP($D$3466,Adatbázis!$L$3286:$M$3305,2,FALSE),FALSE))</f>
        <v>…</v>
      </c>
      <c r="E4462" s="101" t="str">
        <f>IF(VLOOKUP(C4462,Adatbázis!$D$105:$AN$3282,VLOOKUP($E$3466,Adatbázis!$L$3286:$M$3305,2,FALSE),FALSE)="","",VLOOKUP(C4462,Adatbázis!$D$105:$AN$3282,VLOOKUP($E$3466,Adatbázis!$L$3286:$M$3305,2,FALSE),FALSE))</f>
        <v>…</v>
      </c>
      <c r="F4462" s="101" t="str">
        <f>IF(VLOOKUP(C4462,Adatbázis!$D$105:$AN$3282,VLOOKUP($F$3466,Adatbázis!$L$3286:$M$3305,2,FALSE),FALSE)="","",VLOOKUP(C4462,Adatbázis!$D$105:$AN$3282,VLOOKUP($F$3466,Adatbázis!$L$3286:$M$3305,2,FALSE),FALSE))</f>
        <v>…</v>
      </c>
      <c r="G4462" s="102" t="str">
        <f>IF(VLOOKUP(C4462,Adatbázis!$D$105:$AN$3282,VLOOKUP($G$3466,Adatbázis!$D$3286:$E$3298,2,FALSE),FALSE)="","",VLOOKUP(C4462,Adatbázis!$D$105:$AN$3282,VLOOKUP($G$3466,Adatbázis!$D$3286:$E$3298,2,FALSE),FALSE))</f>
        <v>…</v>
      </c>
      <c r="H4462" s="102" t="str">
        <f>IF(VLOOKUP(C4462,Adatbázis!$D$105:$AN$3282,VLOOKUP($H$3466,Adatbázis!$D$3286:$E$3298,2,FALSE),FALSE)="","",VLOOKUP(C4462,Adatbázis!$D$105:$AN$3282,VLOOKUP($H$3466,Adatbázis!$D$3286:$E$3298,2,FALSE),FALSE))</f>
        <v>…</v>
      </c>
      <c r="I4462" s="102" t="str">
        <f>IF(VLOOKUP(C4462,Adatbázis!$D$105:$AN$3282,VLOOKUP($I$3466,Adatbázis!$D$3286:$E$3298,2,FALSE),FALSE)="","",VLOOKUP(C4462,Adatbázis!$D$105:$AN$3282,VLOOKUP($I$3466,Adatbázis!$D$3286:$E$3298,2,FALSE),FALSE))</f>
        <v>…</v>
      </c>
    </row>
    <row r="4463" spans="3:9" hidden="1">
      <c r="C4463" s="41" t="s">
        <v>10730</v>
      </c>
      <c r="D4463" s="101" t="str">
        <f>IF(VLOOKUP(C4463,Adatbázis!$D$105:$AN$3282,VLOOKUP($D$3466,Adatbázis!$L$3286:$M$3305,2,FALSE),FALSE)="","",VLOOKUP(C4463,Adatbázis!$D$105:$AN$3282,VLOOKUP($D$3466,Adatbázis!$L$3286:$M$3305,2,FALSE),FALSE))</f>
        <v>…</v>
      </c>
      <c r="E4463" s="101" t="str">
        <f>IF(VLOOKUP(C4463,Adatbázis!$D$105:$AN$3282,VLOOKUP($E$3466,Adatbázis!$L$3286:$M$3305,2,FALSE),FALSE)="","",VLOOKUP(C4463,Adatbázis!$D$105:$AN$3282,VLOOKUP($E$3466,Adatbázis!$L$3286:$M$3305,2,FALSE),FALSE))</f>
        <v>…</v>
      </c>
      <c r="F4463" s="101" t="str">
        <f>IF(VLOOKUP(C4463,Adatbázis!$D$105:$AN$3282,VLOOKUP($F$3466,Adatbázis!$L$3286:$M$3305,2,FALSE),FALSE)="","",VLOOKUP(C4463,Adatbázis!$D$105:$AN$3282,VLOOKUP($F$3466,Adatbázis!$L$3286:$M$3305,2,FALSE),FALSE))</f>
        <v>…</v>
      </c>
      <c r="G4463" s="102" t="str">
        <f>IF(VLOOKUP(C4463,Adatbázis!$D$105:$AN$3282,VLOOKUP($G$3466,Adatbázis!$D$3286:$E$3298,2,FALSE),FALSE)="","",VLOOKUP(C4463,Adatbázis!$D$105:$AN$3282,VLOOKUP($G$3466,Adatbázis!$D$3286:$E$3298,2,FALSE),FALSE))</f>
        <v>…</v>
      </c>
      <c r="H4463" s="102" t="str">
        <f>IF(VLOOKUP(C4463,Adatbázis!$D$105:$AN$3282,VLOOKUP($H$3466,Adatbázis!$D$3286:$E$3298,2,FALSE),FALSE)="","",VLOOKUP(C4463,Adatbázis!$D$105:$AN$3282,VLOOKUP($H$3466,Adatbázis!$D$3286:$E$3298,2,FALSE),FALSE))</f>
        <v>…</v>
      </c>
      <c r="I4463" s="102" t="str">
        <f>IF(VLOOKUP(C4463,Adatbázis!$D$105:$AN$3282,VLOOKUP($I$3466,Adatbázis!$D$3286:$E$3298,2,FALSE),FALSE)="","",VLOOKUP(C4463,Adatbázis!$D$105:$AN$3282,VLOOKUP($I$3466,Adatbázis!$D$3286:$E$3298,2,FALSE),FALSE))</f>
        <v>…</v>
      </c>
    </row>
    <row r="4464" spans="3:9" hidden="1">
      <c r="C4464" s="41" t="s">
        <v>10743</v>
      </c>
      <c r="D4464" s="101" t="str">
        <f>IF(VLOOKUP(C4464,Adatbázis!$D$105:$AN$3282,VLOOKUP($D$3466,Adatbázis!$L$3286:$M$3305,2,FALSE),FALSE)="","",VLOOKUP(C4464,Adatbázis!$D$105:$AN$3282,VLOOKUP($D$3466,Adatbázis!$L$3286:$M$3305,2,FALSE),FALSE))</f>
        <v>…</v>
      </c>
      <c r="E4464" s="101" t="str">
        <f>IF(VLOOKUP(C4464,Adatbázis!$D$105:$AN$3282,VLOOKUP($E$3466,Adatbázis!$L$3286:$M$3305,2,FALSE),FALSE)="","",VLOOKUP(C4464,Adatbázis!$D$105:$AN$3282,VLOOKUP($E$3466,Adatbázis!$L$3286:$M$3305,2,FALSE),FALSE))</f>
        <v>…</v>
      </c>
      <c r="F4464" s="101" t="str">
        <f>IF(VLOOKUP(C4464,Adatbázis!$D$105:$AN$3282,VLOOKUP($F$3466,Adatbázis!$L$3286:$M$3305,2,FALSE),FALSE)="","",VLOOKUP(C4464,Adatbázis!$D$105:$AN$3282,VLOOKUP($F$3466,Adatbázis!$L$3286:$M$3305,2,FALSE),FALSE))</f>
        <v>…</v>
      </c>
      <c r="G4464" s="102" t="str">
        <f>IF(VLOOKUP(C4464,Adatbázis!$D$105:$AN$3282,VLOOKUP($G$3466,Adatbázis!$D$3286:$E$3298,2,FALSE),FALSE)="","",VLOOKUP(C4464,Adatbázis!$D$105:$AN$3282,VLOOKUP($G$3466,Adatbázis!$D$3286:$E$3298,2,FALSE),FALSE))</f>
        <v>…</v>
      </c>
      <c r="H4464" s="102" t="str">
        <f>IF(VLOOKUP(C4464,Adatbázis!$D$105:$AN$3282,VLOOKUP($H$3466,Adatbázis!$D$3286:$E$3298,2,FALSE),FALSE)="","",VLOOKUP(C4464,Adatbázis!$D$105:$AN$3282,VLOOKUP($H$3466,Adatbázis!$D$3286:$E$3298,2,FALSE),FALSE))</f>
        <v>…</v>
      </c>
      <c r="I4464" s="102" t="str">
        <f>IF(VLOOKUP(C4464,Adatbázis!$D$105:$AN$3282,VLOOKUP($I$3466,Adatbázis!$D$3286:$E$3298,2,FALSE),FALSE)="","",VLOOKUP(C4464,Adatbázis!$D$105:$AN$3282,VLOOKUP($I$3466,Adatbázis!$D$3286:$E$3298,2,FALSE),FALSE))</f>
        <v>…</v>
      </c>
    </row>
    <row r="4465" spans="3:9" hidden="1">
      <c r="C4465" s="41" t="s">
        <v>10752</v>
      </c>
      <c r="D4465" s="101" t="str">
        <f>IF(VLOOKUP(C4465,Adatbázis!$D$105:$AN$3282,VLOOKUP($D$3466,Adatbázis!$L$3286:$M$3305,2,FALSE),FALSE)="","",VLOOKUP(C4465,Adatbázis!$D$105:$AN$3282,VLOOKUP($D$3466,Adatbázis!$L$3286:$M$3305,2,FALSE),FALSE))</f>
        <v>…</v>
      </c>
      <c r="E4465" s="101" t="str">
        <f>IF(VLOOKUP(C4465,Adatbázis!$D$105:$AN$3282,VLOOKUP($E$3466,Adatbázis!$L$3286:$M$3305,2,FALSE),FALSE)="","",VLOOKUP(C4465,Adatbázis!$D$105:$AN$3282,VLOOKUP($E$3466,Adatbázis!$L$3286:$M$3305,2,FALSE),FALSE))</f>
        <v>…</v>
      </c>
      <c r="F4465" s="101" t="str">
        <f>IF(VLOOKUP(C4465,Adatbázis!$D$105:$AN$3282,VLOOKUP($F$3466,Adatbázis!$L$3286:$M$3305,2,FALSE),FALSE)="","",VLOOKUP(C4465,Adatbázis!$D$105:$AN$3282,VLOOKUP($F$3466,Adatbázis!$L$3286:$M$3305,2,FALSE),FALSE))</f>
        <v>…</v>
      </c>
      <c r="G4465" s="102" t="str">
        <f>IF(VLOOKUP(C4465,Adatbázis!$D$105:$AN$3282,VLOOKUP($G$3466,Adatbázis!$D$3286:$E$3298,2,FALSE),FALSE)="","",VLOOKUP(C4465,Adatbázis!$D$105:$AN$3282,VLOOKUP($G$3466,Adatbázis!$D$3286:$E$3298,2,FALSE),FALSE))</f>
        <v>…</v>
      </c>
      <c r="H4465" s="102" t="str">
        <f>IF(VLOOKUP(C4465,Adatbázis!$D$105:$AN$3282,VLOOKUP($H$3466,Adatbázis!$D$3286:$E$3298,2,FALSE),FALSE)="","",VLOOKUP(C4465,Adatbázis!$D$105:$AN$3282,VLOOKUP($H$3466,Adatbázis!$D$3286:$E$3298,2,FALSE),FALSE))</f>
        <v>…</v>
      </c>
      <c r="I4465" s="102" t="str">
        <f>IF(VLOOKUP(C4465,Adatbázis!$D$105:$AN$3282,VLOOKUP($I$3466,Adatbázis!$D$3286:$E$3298,2,FALSE),FALSE)="","",VLOOKUP(C4465,Adatbázis!$D$105:$AN$3282,VLOOKUP($I$3466,Adatbázis!$D$3286:$E$3298,2,FALSE),FALSE))</f>
        <v>…</v>
      </c>
    </row>
    <row r="4466" spans="3:9" hidden="1">
      <c r="C4466" s="41" t="s">
        <v>7592</v>
      </c>
      <c r="D4466" s="101" t="str">
        <f>IF(VLOOKUP(C4466,Adatbázis!$D$105:$AN$3282,VLOOKUP($D$3466,Adatbázis!$L$3286:$M$3305,2,FALSE),FALSE)="","",VLOOKUP(C4466,Adatbázis!$D$105:$AN$3282,VLOOKUP($D$3466,Adatbázis!$L$3286:$M$3305,2,FALSE),FALSE))</f>
        <v>…</v>
      </c>
      <c r="E4466" s="101" t="str">
        <f>IF(VLOOKUP(C4466,Adatbázis!$D$105:$AN$3282,VLOOKUP($E$3466,Adatbázis!$L$3286:$M$3305,2,FALSE),FALSE)="","",VLOOKUP(C4466,Adatbázis!$D$105:$AN$3282,VLOOKUP($E$3466,Adatbázis!$L$3286:$M$3305,2,FALSE),FALSE))</f>
        <v>…</v>
      </c>
      <c r="F4466" s="101" t="str">
        <f>IF(VLOOKUP(C4466,Adatbázis!$D$105:$AN$3282,VLOOKUP($F$3466,Adatbázis!$L$3286:$M$3305,2,FALSE),FALSE)="","",VLOOKUP(C4466,Adatbázis!$D$105:$AN$3282,VLOOKUP($F$3466,Adatbázis!$L$3286:$M$3305,2,FALSE),FALSE))</f>
        <v>…</v>
      </c>
      <c r="G4466" s="102" t="str">
        <f>IF(VLOOKUP(C4466,Adatbázis!$D$105:$AN$3282,VLOOKUP($G$3466,Adatbázis!$D$3286:$E$3298,2,FALSE),FALSE)="","",VLOOKUP(C4466,Adatbázis!$D$105:$AN$3282,VLOOKUP($G$3466,Adatbázis!$D$3286:$E$3298,2,FALSE),FALSE))</f>
        <v>…</v>
      </c>
      <c r="H4466" s="102" t="str">
        <f>IF(VLOOKUP(C4466,Adatbázis!$D$105:$AN$3282,VLOOKUP($H$3466,Adatbázis!$D$3286:$E$3298,2,FALSE),FALSE)="","",VLOOKUP(C4466,Adatbázis!$D$105:$AN$3282,VLOOKUP($H$3466,Adatbázis!$D$3286:$E$3298,2,FALSE),FALSE))</f>
        <v>…</v>
      </c>
      <c r="I4466" s="102" t="str">
        <f>IF(VLOOKUP(C4466,Adatbázis!$D$105:$AN$3282,VLOOKUP($I$3466,Adatbázis!$D$3286:$E$3298,2,FALSE),FALSE)="","",VLOOKUP(C4466,Adatbázis!$D$105:$AN$3282,VLOOKUP($I$3466,Adatbázis!$D$3286:$E$3298,2,FALSE),FALSE))</f>
        <v>…</v>
      </c>
    </row>
    <row r="4467" spans="3:9" hidden="1">
      <c r="C4467" s="41" t="s">
        <v>10767</v>
      </c>
      <c r="D4467" s="101" t="str">
        <f>IF(VLOOKUP(C4467,Adatbázis!$D$105:$AN$3282,VLOOKUP($D$3466,Adatbázis!$L$3286:$M$3305,2,FALSE),FALSE)="","",VLOOKUP(C4467,Adatbázis!$D$105:$AN$3282,VLOOKUP($D$3466,Adatbázis!$L$3286:$M$3305,2,FALSE),FALSE))</f>
        <v>…</v>
      </c>
      <c r="E4467" s="101" t="str">
        <f>IF(VLOOKUP(C4467,Adatbázis!$D$105:$AN$3282,VLOOKUP($E$3466,Adatbázis!$L$3286:$M$3305,2,FALSE),FALSE)="","",VLOOKUP(C4467,Adatbázis!$D$105:$AN$3282,VLOOKUP($E$3466,Adatbázis!$L$3286:$M$3305,2,FALSE),FALSE))</f>
        <v>…</v>
      </c>
      <c r="F4467" s="101" t="str">
        <f>IF(VLOOKUP(C4467,Adatbázis!$D$105:$AN$3282,VLOOKUP($F$3466,Adatbázis!$L$3286:$M$3305,2,FALSE),FALSE)="","",VLOOKUP(C4467,Adatbázis!$D$105:$AN$3282,VLOOKUP($F$3466,Adatbázis!$L$3286:$M$3305,2,FALSE),FALSE))</f>
        <v>…</v>
      </c>
      <c r="G4467" s="102" t="str">
        <f>IF(VLOOKUP(C4467,Adatbázis!$D$105:$AN$3282,VLOOKUP($G$3466,Adatbázis!$D$3286:$E$3298,2,FALSE),FALSE)="","",VLOOKUP(C4467,Adatbázis!$D$105:$AN$3282,VLOOKUP($G$3466,Adatbázis!$D$3286:$E$3298,2,FALSE),FALSE))</f>
        <v>…</v>
      </c>
      <c r="H4467" s="102" t="str">
        <f>IF(VLOOKUP(C4467,Adatbázis!$D$105:$AN$3282,VLOOKUP($H$3466,Adatbázis!$D$3286:$E$3298,2,FALSE),FALSE)="","",VLOOKUP(C4467,Adatbázis!$D$105:$AN$3282,VLOOKUP($H$3466,Adatbázis!$D$3286:$E$3298,2,FALSE),FALSE))</f>
        <v>…</v>
      </c>
      <c r="I4467" s="102" t="str">
        <f>IF(VLOOKUP(C4467,Adatbázis!$D$105:$AN$3282,VLOOKUP($I$3466,Adatbázis!$D$3286:$E$3298,2,FALSE),FALSE)="","",VLOOKUP(C4467,Adatbázis!$D$105:$AN$3282,VLOOKUP($I$3466,Adatbázis!$D$3286:$E$3298,2,FALSE),FALSE))</f>
        <v>…</v>
      </c>
    </row>
    <row r="4468" spans="3:9" hidden="1">
      <c r="C4468" s="41" t="s">
        <v>10773</v>
      </c>
      <c r="D4468" s="101" t="str">
        <f>IF(VLOOKUP(C4468,Adatbázis!$D$105:$AN$3282,VLOOKUP($D$3466,Adatbázis!$L$3286:$M$3305,2,FALSE),FALSE)="","",VLOOKUP(C4468,Adatbázis!$D$105:$AN$3282,VLOOKUP($D$3466,Adatbázis!$L$3286:$M$3305,2,FALSE),FALSE))</f>
        <v>…</v>
      </c>
      <c r="E4468" s="101" t="str">
        <f>IF(VLOOKUP(C4468,Adatbázis!$D$105:$AN$3282,VLOOKUP($E$3466,Adatbázis!$L$3286:$M$3305,2,FALSE),FALSE)="","",VLOOKUP(C4468,Adatbázis!$D$105:$AN$3282,VLOOKUP($E$3466,Adatbázis!$L$3286:$M$3305,2,FALSE),FALSE))</f>
        <v>…</v>
      </c>
      <c r="F4468" s="101" t="str">
        <f>IF(VLOOKUP(C4468,Adatbázis!$D$105:$AN$3282,VLOOKUP($F$3466,Adatbázis!$L$3286:$M$3305,2,FALSE),FALSE)="","",VLOOKUP(C4468,Adatbázis!$D$105:$AN$3282,VLOOKUP($F$3466,Adatbázis!$L$3286:$M$3305,2,FALSE),FALSE))</f>
        <v>…</v>
      </c>
      <c r="G4468" s="102" t="str">
        <f>IF(VLOOKUP(C4468,Adatbázis!$D$105:$AN$3282,VLOOKUP($G$3466,Adatbázis!$D$3286:$E$3298,2,FALSE),FALSE)="","",VLOOKUP(C4468,Adatbázis!$D$105:$AN$3282,VLOOKUP($G$3466,Adatbázis!$D$3286:$E$3298,2,FALSE),FALSE))</f>
        <v>…</v>
      </c>
      <c r="H4468" s="102" t="str">
        <f>IF(VLOOKUP(C4468,Adatbázis!$D$105:$AN$3282,VLOOKUP($H$3466,Adatbázis!$D$3286:$E$3298,2,FALSE),FALSE)="","",VLOOKUP(C4468,Adatbázis!$D$105:$AN$3282,VLOOKUP($H$3466,Adatbázis!$D$3286:$E$3298,2,FALSE),FALSE))</f>
        <v>…</v>
      </c>
      <c r="I4468" s="102" t="str">
        <f>IF(VLOOKUP(C4468,Adatbázis!$D$105:$AN$3282,VLOOKUP($I$3466,Adatbázis!$D$3286:$E$3298,2,FALSE),FALSE)="","",VLOOKUP(C4468,Adatbázis!$D$105:$AN$3282,VLOOKUP($I$3466,Adatbázis!$D$3286:$E$3298,2,FALSE),FALSE))</f>
        <v>…</v>
      </c>
    </row>
    <row r="4469" spans="3:9" hidden="1">
      <c r="C4469" s="41" t="s">
        <v>10786</v>
      </c>
      <c r="D4469" s="101" t="str">
        <f>IF(VLOOKUP(C4469,Adatbázis!$D$105:$AN$3282,VLOOKUP($D$3466,Adatbázis!$L$3286:$M$3305,2,FALSE),FALSE)="","",VLOOKUP(C4469,Adatbázis!$D$105:$AN$3282,VLOOKUP($D$3466,Adatbázis!$L$3286:$M$3305,2,FALSE),FALSE))</f>
        <v>…</v>
      </c>
      <c r="E4469" s="101" t="str">
        <f>IF(VLOOKUP(C4469,Adatbázis!$D$105:$AN$3282,VLOOKUP($E$3466,Adatbázis!$L$3286:$M$3305,2,FALSE),FALSE)="","",VLOOKUP(C4469,Adatbázis!$D$105:$AN$3282,VLOOKUP($E$3466,Adatbázis!$L$3286:$M$3305,2,FALSE),FALSE))</f>
        <v>…</v>
      </c>
      <c r="F4469" s="101" t="str">
        <f>IF(VLOOKUP(C4469,Adatbázis!$D$105:$AN$3282,VLOOKUP($F$3466,Adatbázis!$L$3286:$M$3305,2,FALSE),FALSE)="","",VLOOKUP(C4469,Adatbázis!$D$105:$AN$3282,VLOOKUP($F$3466,Adatbázis!$L$3286:$M$3305,2,FALSE),FALSE))</f>
        <v>…</v>
      </c>
      <c r="G4469" s="102" t="str">
        <f>IF(VLOOKUP(C4469,Adatbázis!$D$105:$AN$3282,VLOOKUP($G$3466,Adatbázis!$D$3286:$E$3298,2,FALSE),FALSE)="","",VLOOKUP(C4469,Adatbázis!$D$105:$AN$3282,VLOOKUP($G$3466,Adatbázis!$D$3286:$E$3298,2,FALSE),FALSE))</f>
        <v>…</v>
      </c>
      <c r="H4469" s="102" t="str">
        <f>IF(VLOOKUP(C4469,Adatbázis!$D$105:$AN$3282,VLOOKUP($H$3466,Adatbázis!$D$3286:$E$3298,2,FALSE),FALSE)="","",VLOOKUP(C4469,Adatbázis!$D$105:$AN$3282,VLOOKUP($H$3466,Adatbázis!$D$3286:$E$3298,2,FALSE),FALSE))</f>
        <v>…</v>
      </c>
      <c r="I4469" s="102" t="str">
        <f>IF(VLOOKUP(C4469,Adatbázis!$D$105:$AN$3282,VLOOKUP($I$3466,Adatbázis!$D$3286:$E$3298,2,FALSE),FALSE)="","",VLOOKUP(C4469,Adatbázis!$D$105:$AN$3282,VLOOKUP($I$3466,Adatbázis!$D$3286:$E$3298,2,FALSE),FALSE))</f>
        <v>…</v>
      </c>
    </row>
    <row r="4470" spans="3:9" hidden="1">
      <c r="C4470" s="41" t="s">
        <v>10795</v>
      </c>
      <c r="D4470" s="101" t="str">
        <f>IF(VLOOKUP(C4470,Adatbázis!$D$105:$AN$3282,VLOOKUP($D$3466,Adatbázis!$L$3286:$M$3305,2,FALSE),FALSE)="","",VLOOKUP(C4470,Adatbázis!$D$105:$AN$3282,VLOOKUP($D$3466,Adatbázis!$L$3286:$M$3305,2,FALSE),FALSE))</f>
        <v>…</v>
      </c>
      <c r="E4470" s="101" t="str">
        <f>IF(VLOOKUP(C4470,Adatbázis!$D$105:$AN$3282,VLOOKUP($E$3466,Adatbázis!$L$3286:$M$3305,2,FALSE),FALSE)="","",VLOOKUP(C4470,Adatbázis!$D$105:$AN$3282,VLOOKUP($E$3466,Adatbázis!$L$3286:$M$3305,2,FALSE),FALSE))</f>
        <v>…</v>
      </c>
      <c r="F4470" s="101" t="str">
        <f>IF(VLOOKUP(C4470,Adatbázis!$D$105:$AN$3282,VLOOKUP($F$3466,Adatbázis!$L$3286:$M$3305,2,FALSE),FALSE)="","",VLOOKUP(C4470,Adatbázis!$D$105:$AN$3282,VLOOKUP($F$3466,Adatbázis!$L$3286:$M$3305,2,FALSE),FALSE))</f>
        <v>…</v>
      </c>
      <c r="G4470" s="102" t="str">
        <f>IF(VLOOKUP(C4470,Adatbázis!$D$105:$AN$3282,VLOOKUP($G$3466,Adatbázis!$D$3286:$E$3298,2,FALSE),FALSE)="","",VLOOKUP(C4470,Adatbázis!$D$105:$AN$3282,VLOOKUP($G$3466,Adatbázis!$D$3286:$E$3298,2,FALSE),FALSE))</f>
        <v>…</v>
      </c>
      <c r="H4470" s="102" t="str">
        <f>IF(VLOOKUP(C4470,Adatbázis!$D$105:$AN$3282,VLOOKUP($H$3466,Adatbázis!$D$3286:$E$3298,2,FALSE),FALSE)="","",VLOOKUP(C4470,Adatbázis!$D$105:$AN$3282,VLOOKUP($H$3466,Adatbázis!$D$3286:$E$3298,2,FALSE),FALSE))</f>
        <v>…</v>
      </c>
      <c r="I4470" s="102" t="str">
        <f>IF(VLOOKUP(C4470,Adatbázis!$D$105:$AN$3282,VLOOKUP($I$3466,Adatbázis!$D$3286:$E$3298,2,FALSE),FALSE)="","",VLOOKUP(C4470,Adatbázis!$D$105:$AN$3282,VLOOKUP($I$3466,Adatbázis!$D$3286:$E$3298,2,FALSE),FALSE))</f>
        <v>…</v>
      </c>
    </row>
    <row r="4471" spans="3:9" hidden="1">
      <c r="C4471" s="41" t="s">
        <v>10806</v>
      </c>
      <c r="D4471" s="101" t="str">
        <f>IF(VLOOKUP(C4471,Adatbázis!$D$105:$AN$3282,VLOOKUP($D$3466,Adatbázis!$L$3286:$M$3305,2,FALSE),FALSE)="","",VLOOKUP(C4471,Adatbázis!$D$105:$AN$3282,VLOOKUP($D$3466,Adatbázis!$L$3286:$M$3305,2,FALSE),FALSE))</f>
        <v>…</v>
      </c>
      <c r="E4471" s="101" t="str">
        <f>IF(VLOOKUP(C4471,Adatbázis!$D$105:$AN$3282,VLOOKUP($E$3466,Adatbázis!$L$3286:$M$3305,2,FALSE),FALSE)="","",VLOOKUP(C4471,Adatbázis!$D$105:$AN$3282,VLOOKUP($E$3466,Adatbázis!$L$3286:$M$3305,2,FALSE),FALSE))</f>
        <v>…</v>
      </c>
      <c r="F4471" s="101" t="str">
        <f>IF(VLOOKUP(C4471,Adatbázis!$D$105:$AN$3282,VLOOKUP($F$3466,Adatbázis!$L$3286:$M$3305,2,FALSE),FALSE)="","",VLOOKUP(C4471,Adatbázis!$D$105:$AN$3282,VLOOKUP($F$3466,Adatbázis!$L$3286:$M$3305,2,FALSE),FALSE))</f>
        <v>…</v>
      </c>
      <c r="G4471" s="102" t="str">
        <f>IF(VLOOKUP(C4471,Adatbázis!$D$105:$AN$3282,VLOOKUP($G$3466,Adatbázis!$D$3286:$E$3298,2,FALSE),FALSE)="","",VLOOKUP(C4471,Adatbázis!$D$105:$AN$3282,VLOOKUP($G$3466,Adatbázis!$D$3286:$E$3298,2,FALSE),FALSE))</f>
        <v>…</v>
      </c>
      <c r="H4471" s="102" t="str">
        <f>IF(VLOOKUP(C4471,Adatbázis!$D$105:$AN$3282,VLOOKUP($H$3466,Adatbázis!$D$3286:$E$3298,2,FALSE),FALSE)="","",VLOOKUP(C4471,Adatbázis!$D$105:$AN$3282,VLOOKUP($H$3466,Adatbázis!$D$3286:$E$3298,2,FALSE),FALSE))</f>
        <v>…</v>
      </c>
      <c r="I4471" s="102" t="str">
        <f>IF(VLOOKUP(C4471,Adatbázis!$D$105:$AN$3282,VLOOKUP($I$3466,Adatbázis!$D$3286:$E$3298,2,FALSE),FALSE)="","",VLOOKUP(C4471,Adatbázis!$D$105:$AN$3282,VLOOKUP($I$3466,Adatbázis!$D$3286:$E$3298,2,FALSE),FALSE))</f>
        <v>…</v>
      </c>
    </row>
    <row r="4472" spans="3:9" hidden="1">
      <c r="C4472" s="41" t="s">
        <v>3612</v>
      </c>
      <c r="D4472" s="101" t="str">
        <f>IF(VLOOKUP(C4472,Adatbázis!$D$105:$AN$3282,VLOOKUP($D$3466,Adatbázis!$L$3286:$M$3305,2,FALSE),FALSE)="","",VLOOKUP(C4472,Adatbázis!$D$105:$AN$3282,VLOOKUP($D$3466,Adatbázis!$L$3286:$M$3305,2,FALSE),FALSE))</f>
        <v>…</v>
      </c>
      <c r="E4472" s="101" t="str">
        <f>IF(VLOOKUP(C4472,Adatbázis!$D$105:$AN$3282,VLOOKUP($E$3466,Adatbázis!$L$3286:$M$3305,2,FALSE),FALSE)="","",VLOOKUP(C4472,Adatbázis!$D$105:$AN$3282,VLOOKUP($E$3466,Adatbázis!$L$3286:$M$3305,2,FALSE),FALSE))</f>
        <v>…</v>
      </c>
      <c r="F4472" s="101" t="str">
        <f>IF(VLOOKUP(C4472,Adatbázis!$D$105:$AN$3282,VLOOKUP($F$3466,Adatbázis!$L$3286:$M$3305,2,FALSE),FALSE)="","",VLOOKUP(C4472,Adatbázis!$D$105:$AN$3282,VLOOKUP($F$3466,Adatbázis!$L$3286:$M$3305,2,FALSE),FALSE))</f>
        <v>…</v>
      </c>
      <c r="G4472" s="102" t="str">
        <f>IF(VLOOKUP(C4472,Adatbázis!$D$105:$AN$3282,VLOOKUP($G$3466,Adatbázis!$D$3286:$E$3298,2,FALSE),FALSE)="","",VLOOKUP(C4472,Adatbázis!$D$105:$AN$3282,VLOOKUP($G$3466,Adatbázis!$D$3286:$E$3298,2,FALSE),FALSE))</f>
        <v>…</v>
      </c>
      <c r="H4472" s="102" t="str">
        <f>IF(VLOOKUP(C4472,Adatbázis!$D$105:$AN$3282,VLOOKUP($H$3466,Adatbázis!$D$3286:$E$3298,2,FALSE),FALSE)="","",VLOOKUP(C4472,Adatbázis!$D$105:$AN$3282,VLOOKUP($H$3466,Adatbázis!$D$3286:$E$3298,2,FALSE),FALSE))</f>
        <v>…</v>
      </c>
      <c r="I4472" s="102" t="str">
        <f>IF(VLOOKUP(C4472,Adatbázis!$D$105:$AN$3282,VLOOKUP($I$3466,Adatbázis!$D$3286:$E$3298,2,FALSE),FALSE)="","",VLOOKUP(C4472,Adatbázis!$D$105:$AN$3282,VLOOKUP($I$3466,Adatbázis!$D$3286:$E$3298,2,FALSE),FALSE))</f>
        <v>…</v>
      </c>
    </row>
    <row r="4473" spans="3:9" hidden="1">
      <c r="C4473" s="41" t="s">
        <v>10823</v>
      </c>
      <c r="D4473" s="101" t="str">
        <f>IF(VLOOKUP(C4473,Adatbázis!$D$105:$AN$3282,VLOOKUP($D$3466,Adatbázis!$L$3286:$M$3305,2,FALSE),FALSE)="","",VLOOKUP(C4473,Adatbázis!$D$105:$AN$3282,VLOOKUP($D$3466,Adatbázis!$L$3286:$M$3305,2,FALSE),FALSE))</f>
        <v>…</v>
      </c>
      <c r="E4473" s="101" t="str">
        <f>IF(VLOOKUP(C4473,Adatbázis!$D$105:$AN$3282,VLOOKUP($E$3466,Adatbázis!$L$3286:$M$3305,2,FALSE),FALSE)="","",VLOOKUP(C4473,Adatbázis!$D$105:$AN$3282,VLOOKUP($E$3466,Adatbázis!$L$3286:$M$3305,2,FALSE),FALSE))</f>
        <v>…</v>
      </c>
      <c r="F4473" s="101" t="str">
        <f>IF(VLOOKUP(C4473,Adatbázis!$D$105:$AN$3282,VLOOKUP($F$3466,Adatbázis!$L$3286:$M$3305,2,FALSE),FALSE)="","",VLOOKUP(C4473,Adatbázis!$D$105:$AN$3282,VLOOKUP($F$3466,Adatbázis!$L$3286:$M$3305,2,FALSE),FALSE))</f>
        <v>…</v>
      </c>
      <c r="G4473" s="102" t="str">
        <f>IF(VLOOKUP(C4473,Adatbázis!$D$105:$AN$3282,VLOOKUP($G$3466,Adatbázis!$D$3286:$E$3298,2,FALSE),FALSE)="","",VLOOKUP(C4473,Adatbázis!$D$105:$AN$3282,VLOOKUP($G$3466,Adatbázis!$D$3286:$E$3298,2,FALSE),FALSE))</f>
        <v>…</v>
      </c>
      <c r="H4473" s="102" t="str">
        <f>IF(VLOOKUP(C4473,Adatbázis!$D$105:$AN$3282,VLOOKUP($H$3466,Adatbázis!$D$3286:$E$3298,2,FALSE),FALSE)="","",VLOOKUP(C4473,Adatbázis!$D$105:$AN$3282,VLOOKUP($H$3466,Adatbázis!$D$3286:$E$3298,2,FALSE),FALSE))</f>
        <v>…</v>
      </c>
      <c r="I4473" s="102" t="str">
        <f>IF(VLOOKUP(C4473,Adatbázis!$D$105:$AN$3282,VLOOKUP($I$3466,Adatbázis!$D$3286:$E$3298,2,FALSE),FALSE)="","",VLOOKUP(C4473,Adatbázis!$D$105:$AN$3282,VLOOKUP($I$3466,Adatbázis!$D$3286:$E$3298,2,FALSE),FALSE))</f>
        <v>…</v>
      </c>
    </row>
    <row r="4474" spans="3:9" hidden="1">
      <c r="C4474" s="41" t="s">
        <v>10830</v>
      </c>
      <c r="D4474" s="101" t="str">
        <f>IF(VLOOKUP(C4474,Adatbázis!$D$105:$AN$3282,VLOOKUP($D$3466,Adatbázis!$L$3286:$M$3305,2,FALSE),FALSE)="","",VLOOKUP(C4474,Adatbázis!$D$105:$AN$3282,VLOOKUP($D$3466,Adatbázis!$L$3286:$M$3305,2,FALSE),FALSE))</f>
        <v>…</v>
      </c>
      <c r="E4474" s="101" t="str">
        <f>IF(VLOOKUP(C4474,Adatbázis!$D$105:$AN$3282,VLOOKUP($E$3466,Adatbázis!$L$3286:$M$3305,2,FALSE),FALSE)="","",VLOOKUP(C4474,Adatbázis!$D$105:$AN$3282,VLOOKUP($E$3466,Adatbázis!$L$3286:$M$3305,2,FALSE),FALSE))</f>
        <v>…</v>
      </c>
      <c r="F4474" s="101" t="str">
        <f>IF(VLOOKUP(C4474,Adatbázis!$D$105:$AN$3282,VLOOKUP($F$3466,Adatbázis!$L$3286:$M$3305,2,FALSE),FALSE)="","",VLOOKUP(C4474,Adatbázis!$D$105:$AN$3282,VLOOKUP($F$3466,Adatbázis!$L$3286:$M$3305,2,FALSE),FALSE))</f>
        <v>…</v>
      </c>
      <c r="G4474" s="102" t="str">
        <f>IF(VLOOKUP(C4474,Adatbázis!$D$105:$AN$3282,VLOOKUP($G$3466,Adatbázis!$D$3286:$E$3298,2,FALSE),FALSE)="","",VLOOKUP(C4474,Adatbázis!$D$105:$AN$3282,VLOOKUP($G$3466,Adatbázis!$D$3286:$E$3298,2,FALSE),FALSE))</f>
        <v>…</v>
      </c>
      <c r="H4474" s="102" t="str">
        <f>IF(VLOOKUP(C4474,Adatbázis!$D$105:$AN$3282,VLOOKUP($H$3466,Adatbázis!$D$3286:$E$3298,2,FALSE),FALSE)="","",VLOOKUP(C4474,Adatbázis!$D$105:$AN$3282,VLOOKUP($H$3466,Adatbázis!$D$3286:$E$3298,2,FALSE),FALSE))</f>
        <v>…</v>
      </c>
      <c r="I4474" s="102" t="str">
        <f>IF(VLOOKUP(C4474,Adatbázis!$D$105:$AN$3282,VLOOKUP($I$3466,Adatbázis!$D$3286:$E$3298,2,FALSE),FALSE)="","",VLOOKUP(C4474,Adatbázis!$D$105:$AN$3282,VLOOKUP($I$3466,Adatbázis!$D$3286:$E$3298,2,FALSE),FALSE))</f>
        <v>…</v>
      </c>
    </row>
    <row r="4475" spans="3:9" hidden="1">
      <c r="C4475" s="41" t="s">
        <v>10837</v>
      </c>
      <c r="D4475" s="101" t="str">
        <f>IF(VLOOKUP(C4475,Adatbázis!$D$105:$AN$3282,VLOOKUP($D$3466,Adatbázis!$L$3286:$M$3305,2,FALSE),FALSE)="","",VLOOKUP(C4475,Adatbázis!$D$105:$AN$3282,VLOOKUP($D$3466,Adatbázis!$L$3286:$M$3305,2,FALSE),FALSE))</f>
        <v>…</v>
      </c>
      <c r="E4475" s="101" t="str">
        <f>IF(VLOOKUP(C4475,Adatbázis!$D$105:$AN$3282,VLOOKUP($E$3466,Adatbázis!$L$3286:$M$3305,2,FALSE),FALSE)="","",VLOOKUP(C4475,Adatbázis!$D$105:$AN$3282,VLOOKUP($E$3466,Adatbázis!$L$3286:$M$3305,2,FALSE),FALSE))</f>
        <v>…</v>
      </c>
      <c r="F4475" s="101" t="str">
        <f>IF(VLOOKUP(C4475,Adatbázis!$D$105:$AN$3282,VLOOKUP($F$3466,Adatbázis!$L$3286:$M$3305,2,FALSE),FALSE)="","",VLOOKUP(C4475,Adatbázis!$D$105:$AN$3282,VLOOKUP($F$3466,Adatbázis!$L$3286:$M$3305,2,FALSE),FALSE))</f>
        <v>…</v>
      </c>
      <c r="G4475" s="102" t="str">
        <f>IF(VLOOKUP(C4475,Adatbázis!$D$105:$AN$3282,VLOOKUP($G$3466,Adatbázis!$D$3286:$E$3298,2,FALSE),FALSE)="","",VLOOKUP(C4475,Adatbázis!$D$105:$AN$3282,VLOOKUP($G$3466,Adatbázis!$D$3286:$E$3298,2,FALSE),FALSE))</f>
        <v>…</v>
      </c>
      <c r="H4475" s="102" t="str">
        <f>IF(VLOOKUP(C4475,Adatbázis!$D$105:$AN$3282,VLOOKUP($H$3466,Adatbázis!$D$3286:$E$3298,2,FALSE),FALSE)="","",VLOOKUP(C4475,Adatbázis!$D$105:$AN$3282,VLOOKUP($H$3466,Adatbázis!$D$3286:$E$3298,2,FALSE),FALSE))</f>
        <v>…</v>
      </c>
      <c r="I4475" s="102" t="str">
        <f>IF(VLOOKUP(C4475,Adatbázis!$D$105:$AN$3282,VLOOKUP($I$3466,Adatbázis!$D$3286:$E$3298,2,FALSE),FALSE)="","",VLOOKUP(C4475,Adatbázis!$D$105:$AN$3282,VLOOKUP($I$3466,Adatbázis!$D$3286:$E$3298,2,FALSE),FALSE))</f>
        <v>…</v>
      </c>
    </row>
    <row r="4476" spans="3:9" hidden="1">
      <c r="C4476" s="41" t="s">
        <v>10842</v>
      </c>
      <c r="D4476" s="101" t="str">
        <f>IF(VLOOKUP(C4476,Adatbázis!$D$105:$AN$3282,VLOOKUP($D$3466,Adatbázis!$L$3286:$M$3305,2,FALSE),FALSE)="","",VLOOKUP(C4476,Adatbázis!$D$105:$AN$3282,VLOOKUP($D$3466,Adatbázis!$L$3286:$M$3305,2,FALSE),FALSE))</f>
        <v>…</v>
      </c>
      <c r="E4476" s="101" t="str">
        <f>IF(VLOOKUP(C4476,Adatbázis!$D$105:$AN$3282,VLOOKUP($E$3466,Adatbázis!$L$3286:$M$3305,2,FALSE),FALSE)="","",VLOOKUP(C4476,Adatbázis!$D$105:$AN$3282,VLOOKUP($E$3466,Adatbázis!$L$3286:$M$3305,2,FALSE),FALSE))</f>
        <v>…</v>
      </c>
      <c r="F4476" s="101" t="str">
        <f>IF(VLOOKUP(C4476,Adatbázis!$D$105:$AN$3282,VLOOKUP($F$3466,Adatbázis!$L$3286:$M$3305,2,FALSE),FALSE)="","",VLOOKUP(C4476,Adatbázis!$D$105:$AN$3282,VLOOKUP($F$3466,Adatbázis!$L$3286:$M$3305,2,FALSE),FALSE))</f>
        <v>…</v>
      </c>
      <c r="G4476" s="102" t="str">
        <f>IF(VLOOKUP(C4476,Adatbázis!$D$105:$AN$3282,VLOOKUP($G$3466,Adatbázis!$D$3286:$E$3298,2,FALSE),FALSE)="","",VLOOKUP(C4476,Adatbázis!$D$105:$AN$3282,VLOOKUP($G$3466,Adatbázis!$D$3286:$E$3298,2,FALSE),FALSE))</f>
        <v>…</v>
      </c>
      <c r="H4476" s="102" t="str">
        <f>IF(VLOOKUP(C4476,Adatbázis!$D$105:$AN$3282,VLOOKUP($H$3466,Adatbázis!$D$3286:$E$3298,2,FALSE),FALSE)="","",VLOOKUP(C4476,Adatbázis!$D$105:$AN$3282,VLOOKUP($H$3466,Adatbázis!$D$3286:$E$3298,2,FALSE),FALSE))</f>
        <v>…</v>
      </c>
      <c r="I4476" s="102" t="str">
        <f>IF(VLOOKUP(C4476,Adatbázis!$D$105:$AN$3282,VLOOKUP($I$3466,Adatbázis!$D$3286:$E$3298,2,FALSE),FALSE)="","",VLOOKUP(C4476,Adatbázis!$D$105:$AN$3282,VLOOKUP($I$3466,Adatbázis!$D$3286:$E$3298,2,FALSE),FALSE))</f>
        <v>…</v>
      </c>
    </row>
    <row r="4477" spans="3:9" hidden="1">
      <c r="C4477" s="41" t="s">
        <v>10847</v>
      </c>
      <c r="D4477" s="101" t="str">
        <f>IF(VLOOKUP(C4477,Adatbázis!$D$105:$AN$3282,VLOOKUP($D$3466,Adatbázis!$L$3286:$M$3305,2,FALSE),FALSE)="","",VLOOKUP(C4477,Adatbázis!$D$105:$AN$3282,VLOOKUP($D$3466,Adatbázis!$L$3286:$M$3305,2,FALSE),FALSE))</f>
        <v>…</v>
      </c>
      <c r="E4477" s="101" t="str">
        <f>IF(VLOOKUP(C4477,Adatbázis!$D$105:$AN$3282,VLOOKUP($E$3466,Adatbázis!$L$3286:$M$3305,2,FALSE),FALSE)="","",VLOOKUP(C4477,Adatbázis!$D$105:$AN$3282,VLOOKUP($E$3466,Adatbázis!$L$3286:$M$3305,2,FALSE),FALSE))</f>
        <v>…</v>
      </c>
      <c r="F4477" s="101" t="str">
        <f>IF(VLOOKUP(C4477,Adatbázis!$D$105:$AN$3282,VLOOKUP($F$3466,Adatbázis!$L$3286:$M$3305,2,FALSE),FALSE)="","",VLOOKUP(C4477,Adatbázis!$D$105:$AN$3282,VLOOKUP($F$3466,Adatbázis!$L$3286:$M$3305,2,FALSE),FALSE))</f>
        <v>…</v>
      </c>
      <c r="G4477" s="102" t="str">
        <f>IF(VLOOKUP(C4477,Adatbázis!$D$105:$AN$3282,VLOOKUP($G$3466,Adatbázis!$D$3286:$E$3298,2,FALSE),FALSE)="","",VLOOKUP(C4477,Adatbázis!$D$105:$AN$3282,VLOOKUP($G$3466,Adatbázis!$D$3286:$E$3298,2,FALSE),FALSE))</f>
        <v>…</v>
      </c>
      <c r="H4477" s="102" t="str">
        <f>IF(VLOOKUP(C4477,Adatbázis!$D$105:$AN$3282,VLOOKUP($H$3466,Adatbázis!$D$3286:$E$3298,2,FALSE),FALSE)="","",VLOOKUP(C4477,Adatbázis!$D$105:$AN$3282,VLOOKUP($H$3466,Adatbázis!$D$3286:$E$3298,2,FALSE),FALSE))</f>
        <v>…</v>
      </c>
      <c r="I4477" s="102" t="str">
        <f>IF(VLOOKUP(C4477,Adatbázis!$D$105:$AN$3282,VLOOKUP($I$3466,Adatbázis!$D$3286:$E$3298,2,FALSE),FALSE)="","",VLOOKUP(C4477,Adatbázis!$D$105:$AN$3282,VLOOKUP($I$3466,Adatbázis!$D$3286:$E$3298,2,FALSE),FALSE))</f>
        <v>…</v>
      </c>
    </row>
    <row r="4478" spans="3:9" ht="30" hidden="1">
      <c r="C4478" s="41" t="s">
        <v>10854</v>
      </c>
      <c r="D4478" s="101" t="str">
        <f>IF(VLOOKUP(C4478,Adatbázis!$D$105:$AN$3282,VLOOKUP($D$3466,Adatbázis!$L$3286:$M$3305,2,FALSE),FALSE)="","",VLOOKUP(C4478,Adatbázis!$D$105:$AN$3282,VLOOKUP($D$3466,Adatbázis!$L$3286:$M$3305,2,FALSE),FALSE))</f>
        <v>…</v>
      </c>
      <c r="E4478" s="101" t="str">
        <f>IF(VLOOKUP(C4478,Adatbázis!$D$105:$AN$3282,VLOOKUP($E$3466,Adatbázis!$L$3286:$M$3305,2,FALSE),FALSE)="","",VLOOKUP(C4478,Adatbázis!$D$105:$AN$3282,VLOOKUP($E$3466,Adatbázis!$L$3286:$M$3305,2,FALSE),FALSE))</f>
        <v>…</v>
      </c>
      <c r="F4478" s="101" t="str">
        <f>IF(VLOOKUP(C4478,Adatbázis!$D$105:$AN$3282,VLOOKUP($F$3466,Adatbázis!$L$3286:$M$3305,2,FALSE),FALSE)="","",VLOOKUP(C4478,Adatbázis!$D$105:$AN$3282,VLOOKUP($F$3466,Adatbázis!$L$3286:$M$3305,2,FALSE),FALSE))</f>
        <v>…</v>
      </c>
      <c r="G4478" s="102" t="str">
        <f>IF(VLOOKUP(C4478,Adatbázis!$D$105:$AN$3282,VLOOKUP($G$3466,Adatbázis!$D$3286:$E$3298,2,FALSE),FALSE)="","",VLOOKUP(C4478,Adatbázis!$D$105:$AN$3282,VLOOKUP($G$3466,Adatbázis!$D$3286:$E$3298,2,FALSE),FALSE))</f>
        <v>…</v>
      </c>
      <c r="H4478" s="102" t="str">
        <f>IF(VLOOKUP(C4478,Adatbázis!$D$105:$AN$3282,VLOOKUP($H$3466,Adatbázis!$D$3286:$E$3298,2,FALSE),FALSE)="","",VLOOKUP(C4478,Adatbázis!$D$105:$AN$3282,VLOOKUP($H$3466,Adatbázis!$D$3286:$E$3298,2,FALSE),FALSE))</f>
        <v>…</v>
      </c>
      <c r="I4478" s="102" t="str">
        <f>IF(VLOOKUP(C4478,Adatbázis!$D$105:$AN$3282,VLOOKUP($I$3466,Adatbázis!$D$3286:$E$3298,2,FALSE),FALSE)="","",VLOOKUP(C4478,Adatbázis!$D$105:$AN$3282,VLOOKUP($I$3466,Adatbázis!$D$3286:$E$3298,2,FALSE),FALSE))</f>
        <v>…</v>
      </c>
    </row>
    <row r="4479" spans="3:9" ht="30" hidden="1">
      <c r="C4479" s="41" t="s">
        <v>10860</v>
      </c>
      <c r="D4479" s="101" t="str">
        <f>IF(VLOOKUP(C4479,Adatbázis!$D$105:$AN$3282,VLOOKUP($D$3466,Adatbázis!$L$3286:$M$3305,2,FALSE),FALSE)="","",VLOOKUP(C4479,Adatbázis!$D$105:$AN$3282,VLOOKUP($D$3466,Adatbázis!$L$3286:$M$3305,2,FALSE),FALSE))</f>
        <v>…</v>
      </c>
      <c r="E4479" s="101" t="str">
        <f>IF(VLOOKUP(C4479,Adatbázis!$D$105:$AN$3282,VLOOKUP($E$3466,Adatbázis!$L$3286:$M$3305,2,FALSE),FALSE)="","",VLOOKUP(C4479,Adatbázis!$D$105:$AN$3282,VLOOKUP($E$3466,Adatbázis!$L$3286:$M$3305,2,FALSE),FALSE))</f>
        <v>…</v>
      </c>
      <c r="F4479" s="101" t="str">
        <f>IF(VLOOKUP(C4479,Adatbázis!$D$105:$AN$3282,VLOOKUP($F$3466,Adatbázis!$L$3286:$M$3305,2,FALSE),FALSE)="","",VLOOKUP(C4479,Adatbázis!$D$105:$AN$3282,VLOOKUP($F$3466,Adatbázis!$L$3286:$M$3305,2,FALSE),FALSE))</f>
        <v>…</v>
      </c>
      <c r="G4479" s="102" t="str">
        <f>IF(VLOOKUP(C4479,Adatbázis!$D$105:$AN$3282,VLOOKUP($G$3466,Adatbázis!$D$3286:$E$3298,2,FALSE),FALSE)="","",VLOOKUP(C4479,Adatbázis!$D$105:$AN$3282,VLOOKUP($G$3466,Adatbázis!$D$3286:$E$3298,2,FALSE),FALSE))</f>
        <v>…</v>
      </c>
      <c r="H4479" s="102" t="str">
        <f>IF(VLOOKUP(C4479,Adatbázis!$D$105:$AN$3282,VLOOKUP($H$3466,Adatbázis!$D$3286:$E$3298,2,FALSE),FALSE)="","",VLOOKUP(C4479,Adatbázis!$D$105:$AN$3282,VLOOKUP($H$3466,Adatbázis!$D$3286:$E$3298,2,FALSE),FALSE))</f>
        <v>…</v>
      </c>
      <c r="I4479" s="102" t="str">
        <f>IF(VLOOKUP(C4479,Adatbázis!$D$105:$AN$3282,VLOOKUP($I$3466,Adatbázis!$D$3286:$E$3298,2,FALSE),FALSE)="","",VLOOKUP(C4479,Adatbázis!$D$105:$AN$3282,VLOOKUP($I$3466,Adatbázis!$D$3286:$E$3298,2,FALSE),FALSE))</f>
        <v>…</v>
      </c>
    </row>
    <row r="4480" spans="3:9" hidden="1">
      <c r="C4480" s="41" t="s">
        <v>8910</v>
      </c>
      <c r="D4480" s="101" t="str">
        <f>IF(VLOOKUP(C4480,Adatbázis!$D$105:$AN$3282,VLOOKUP($D$3466,Adatbázis!$L$3286:$M$3305,2,FALSE),FALSE)="","",VLOOKUP(C4480,Adatbázis!$D$105:$AN$3282,VLOOKUP($D$3466,Adatbázis!$L$3286:$M$3305,2,FALSE),FALSE))</f>
        <v>…</v>
      </c>
      <c r="E4480" s="101" t="str">
        <f>IF(VLOOKUP(C4480,Adatbázis!$D$105:$AN$3282,VLOOKUP($E$3466,Adatbázis!$L$3286:$M$3305,2,FALSE),FALSE)="","",VLOOKUP(C4480,Adatbázis!$D$105:$AN$3282,VLOOKUP($E$3466,Adatbázis!$L$3286:$M$3305,2,FALSE),FALSE))</f>
        <v>…</v>
      </c>
      <c r="F4480" s="101" t="str">
        <f>IF(VLOOKUP(C4480,Adatbázis!$D$105:$AN$3282,VLOOKUP($F$3466,Adatbázis!$L$3286:$M$3305,2,FALSE),FALSE)="","",VLOOKUP(C4480,Adatbázis!$D$105:$AN$3282,VLOOKUP($F$3466,Adatbázis!$L$3286:$M$3305,2,FALSE),FALSE))</f>
        <v>…</v>
      </c>
      <c r="G4480" s="102" t="str">
        <f>IF(VLOOKUP(C4480,Adatbázis!$D$105:$AN$3282,VLOOKUP($G$3466,Adatbázis!$D$3286:$E$3298,2,FALSE),FALSE)="","",VLOOKUP(C4480,Adatbázis!$D$105:$AN$3282,VLOOKUP($G$3466,Adatbázis!$D$3286:$E$3298,2,FALSE),FALSE))</f>
        <v>…</v>
      </c>
      <c r="H4480" s="102" t="str">
        <f>IF(VLOOKUP(C4480,Adatbázis!$D$105:$AN$3282,VLOOKUP($H$3466,Adatbázis!$D$3286:$E$3298,2,FALSE),FALSE)="","",VLOOKUP(C4480,Adatbázis!$D$105:$AN$3282,VLOOKUP($H$3466,Adatbázis!$D$3286:$E$3298,2,FALSE),FALSE))</f>
        <v>…</v>
      </c>
      <c r="I4480" s="102" t="str">
        <f>IF(VLOOKUP(C4480,Adatbázis!$D$105:$AN$3282,VLOOKUP($I$3466,Adatbázis!$D$3286:$E$3298,2,FALSE),FALSE)="","",VLOOKUP(C4480,Adatbázis!$D$105:$AN$3282,VLOOKUP($I$3466,Adatbázis!$D$3286:$E$3298,2,FALSE),FALSE))</f>
        <v>…</v>
      </c>
    </row>
    <row r="4481" spans="3:9" hidden="1">
      <c r="C4481" s="41" t="s">
        <v>10870</v>
      </c>
      <c r="D4481" s="101" t="str">
        <f>IF(VLOOKUP(C4481,Adatbázis!$D$105:$AN$3282,VLOOKUP($D$3466,Adatbázis!$L$3286:$M$3305,2,FALSE),FALSE)="","",VLOOKUP(C4481,Adatbázis!$D$105:$AN$3282,VLOOKUP($D$3466,Adatbázis!$L$3286:$M$3305,2,FALSE),FALSE))</f>
        <v>…</v>
      </c>
      <c r="E4481" s="101" t="str">
        <f>IF(VLOOKUP(C4481,Adatbázis!$D$105:$AN$3282,VLOOKUP($E$3466,Adatbázis!$L$3286:$M$3305,2,FALSE),FALSE)="","",VLOOKUP(C4481,Adatbázis!$D$105:$AN$3282,VLOOKUP($E$3466,Adatbázis!$L$3286:$M$3305,2,FALSE),FALSE))</f>
        <v>…</v>
      </c>
      <c r="F4481" s="101" t="str">
        <f>IF(VLOOKUP(C4481,Adatbázis!$D$105:$AN$3282,VLOOKUP($F$3466,Adatbázis!$L$3286:$M$3305,2,FALSE),FALSE)="","",VLOOKUP(C4481,Adatbázis!$D$105:$AN$3282,VLOOKUP($F$3466,Adatbázis!$L$3286:$M$3305,2,FALSE),FALSE))</f>
        <v>…</v>
      </c>
      <c r="G4481" s="102" t="str">
        <f>IF(VLOOKUP(C4481,Adatbázis!$D$105:$AN$3282,VLOOKUP($G$3466,Adatbázis!$D$3286:$E$3298,2,FALSE),FALSE)="","",VLOOKUP(C4481,Adatbázis!$D$105:$AN$3282,VLOOKUP($G$3466,Adatbázis!$D$3286:$E$3298,2,FALSE),FALSE))</f>
        <v>…</v>
      </c>
      <c r="H4481" s="102" t="str">
        <f>IF(VLOOKUP(C4481,Adatbázis!$D$105:$AN$3282,VLOOKUP($H$3466,Adatbázis!$D$3286:$E$3298,2,FALSE),FALSE)="","",VLOOKUP(C4481,Adatbázis!$D$105:$AN$3282,VLOOKUP($H$3466,Adatbázis!$D$3286:$E$3298,2,FALSE),FALSE))</f>
        <v>…</v>
      </c>
      <c r="I4481" s="102" t="str">
        <f>IF(VLOOKUP(C4481,Adatbázis!$D$105:$AN$3282,VLOOKUP($I$3466,Adatbázis!$D$3286:$E$3298,2,FALSE),FALSE)="","",VLOOKUP(C4481,Adatbázis!$D$105:$AN$3282,VLOOKUP($I$3466,Adatbázis!$D$3286:$E$3298,2,FALSE),FALSE))</f>
        <v>…</v>
      </c>
    </row>
    <row r="4482" spans="3:9" hidden="1">
      <c r="C4482" s="41" t="s">
        <v>10876</v>
      </c>
      <c r="D4482" s="101" t="str">
        <f>IF(VLOOKUP(C4482,Adatbázis!$D$105:$AN$3282,VLOOKUP($D$3466,Adatbázis!$L$3286:$M$3305,2,FALSE),FALSE)="","",VLOOKUP(C4482,Adatbázis!$D$105:$AN$3282,VLOOKUP($D$3466,Adatbázis!$L$3286:$M$3305,2,FALSE),FALSE))</f>
        <v>…</v>
      </c>
      <c r="E4482" s="101" t="str">
        <f>IF(VLOOKUP(C4482,Adatbázis!$D$105:$AN$3282,VLOOKUP($E$3466,Adatbázis!$L$3286:$M$3305,2,FALSE),FALSE)="","",VLOOKUP(C4482,Adatbázis!$D$105:$AN$3282,VLOOKUP($E$3466,Adatbázis!$L$3286:$M$3305,2,FALSE),FALSE))</f>
        <v>…</v>
      </c>
      <c r="F4482" s="101" t="str">
        <f>IF(VLOOKUP(C4482,Adatbázis!$D$105:$AN$3282,VLOOKUP($F$3466,Adatbázis!$L$3286:$M$3305,2,FALSE),FALSE)="","",VLOOKUP(C4482,Adatbázis!$D$105:$AN$3282,VLOOKUP($F$3466,Adatbázis!$L$3286:$M$3305,2,FALSE),FALSE))</f>
        <v>…</v>
      </c>
      <c r="G4482" s="102" t="str">
        <f>IF(VLOOKUP(C4482,Adatbázis!$D$105:$AN$3282,VLOOKUP($G$3466,Adatbázis!$D$3286:$E$3298,2,FALSE),FALSE)="","",VLOOKUP(C4482,Adatbázis!$D$105:$AN$3282,VLOOKUP($G$3466,Adatbázis!$D$3286:$E$3298,2,FALSE),FALSE))</f>
        <v>…</v>
      </c>
      <c r="H4482" s="102" t="str">
        <f>IF(VLOOKUP(C4482,Adatbázis!$D$105:$AN$3282,VLOOKUP($H$3466,Adatbázis!$D$3286:$E$3298,2,FALSE),FALSE)="","",VLOOKUP(C4482,Adatbázis!$D$105:$AN$3282,VLOOKUP($H$3466,Adatbázis!$D$3286:$E$3298,2,FALSE),FALSE))</f>
        <v>…</v>
      </c>
      <c r="I4482" s="102" t="str">
        <f>IF(VLOOKUP(C4482,Adatbázis!$D$105:$AN$3282,VLOOKUP($I$3466,Adatbázis!$D$3286:$E$3298,2,FALSE),FALSE)="","",VLOOKUP(C4482,Adatbázis!$D$105:$AN$3282,VLOOKUP($I$3466,Adatbázis!$D$3286:$E$3298,2,FALSE),FALSE))</f>
        <v>…</v>
      </c>
    </row>
    <row r="4483" spans="3:9" hidden="1">
      <c r="C4483" s="41" t="s">
        <v>10882</v>
      </c>
      <c r="D4483" s="101" t="str">
        <f>IF(VLOOKUP(C4483,Adatbázis!$D$105:$AN$3282,VLOOKUP($D$3466,Adatbázis!$L$3286:$M$3305,2,FALSE),FALSE)="","",VLOOKUP(C4483,Adatbázis!$D$105:$AN$3282,VLOOKUP($D$3466,Adatbázis!$L$3286:$M$3305,2,FALSE),FALSE))</f>
        <v>…</v>
      </c>
      <c r="E4483" s="101" t="str">
        <f>IF(VLOOKUP(C4483,Adatbázis!$D$105:$AN$3282,VLOOKUP($E$3466,Adatbázis!$L$3286:$M$3305,2,FALSE),FALSE)="","",VLOOKUP(C4483,Adatbázis!$D$105:$AN$3282,VLOOKUP($E$3466,Adatbázis!$L$3286:$M$3305,2,FALSE),FALSE))</f>
        <v>…</v>
      </c>
      <c r="F4483" s="101" t="str">
        <f>IF(VLOOKUP(C4483,Adatbázis!$D$105:$AN$3282,VLOOKUP($F$3466,Adatbázis!$L$3286:$M$3305,2,FALSE),FALSE)="","",VLOOKUP(C4483,Adatbázis!$D$105:$AN$3282,VLOOKUP($F$3466,Adatbázis!$L$3286:$M$3305,2,FALSE),FALSE))</f>
        <v>…</v>
      </c>
      <c r="G4483" s="102" t="str">
        <f>IF(VLOOKUP(C4483,Adatbázis!$D$105:$AN$3282,VLOOKUP($G$3466,Adatbázis!$D$3286:$E$3298,2,FALSE),FALSE)="","",VLOOKUP(C4483,Adatbázis!$D$105:$AN$3282,VLOOKUP($G$3466,Adatbázis!$D$3286:$E$3298,2,FALSE),FALSE))</f>
        <v>…</v>
      </c>
      <c r="H4483" s="102" t="str">
        <f>IF(VLOOKUP(C4483,Adatbázis!$D$105:$AN$3282,VLOOKUP($H$3466,Adatbázis!$D$3286:$E$3298,2,FALSE),FALSE)="","",VLOOKUP(C4483,Adatbázis!$D$105:$AN$3282,VLOOKUP($H$3466,Adatbázis!$D$3286:$E$3298,2,FALSE),FALSE))</f>
        <v>…</v>
      </c>
      <c r="I4483" s="102" t="str">
        <f>IF(VLOOKUP(C4483,Adatbázis!$D$105:$AN$3282,VLOOKUP($I$3466,Adatbázis!$D$3286:$E$3298,2,FALSE),FALSE)="","",VLOOKUP(C4483,Adatbázis!$D$105:$AN$3282,VLOOKUP($I$3466,Adatbázis!$D$3286:$E$3298,2,FALSE),FALSE))</f>
        <v>…</v>
      </c>
    </row>
    <row r="4484" spans="3:9" hidden="1">
      <c r="C4484" s="41" t="s">
        <v>7896</v>
      </c>
      <c r="D4484" s="101" t="str">
        <f>IF(VLOOKUP(C4484,Adatbázis!$D$105:$AN$3282,VLOOKUP($D$3466,Adatbázis!$L$3286:$M$3305,2,FALSE),FALSE)="","",VLOOKUP(C4484,Adatbázis!$D$105:$AN$3282,VLOOKUP($D$3466,Adatbázis!$L$3286:$M$3305,2,FALSE),FALSE))</f>
        <v>…</v>
      </c>
      <c r="E4484" s="101" t="str">
        <f>IF(VLOOKUP(C4484,Adatbázis!$D$105:$AN$3282,VLOOKUP($E$3466,Adatbázis!$L$3286:$M$3305,2,FALSE),FALSE)="","",VLOOKUP(C4484,Adatbázis!$D$105:$AN$3282,VLOOKUP($E$3466,Adatbázis!$L$3286:$M$3305,2,FALSE),FALSE))</f>
        <v>…</v>
      </c>
      <c r="F4484" s="101" t="str">
        <f>IF(VLOOKUP(C4484,Adatbázis!$D$105:$AN$3282,VLOOKUP($F$3466,Adatbázis!$L$3286:$M$3305,2,FALSE),FALSE)="","",VLOOKUP(C4484,Adatbázis!$D$105:$AN$3282,VLOOKUP($F$3466,Adatbázis!$L$3286:$M$3305,2,FALSE),FALSE))</f>
        <v>…</v>
      </c>
      <c r="G4484" s="102" t="str">
        <f>IF(VLOOKUP(C4484,Adatbázis!$D$105:$AN$3282,VLOOKUP($G$3466,Adatbázis!$D$3286:$E$3298,2,FALSE),FALSE)="","",VLOOKUP(C4484,Adatbázis!$D$105:$AN$3282,VLOOKUP($G$3466,Adatbázis!$D$3286:$E$3298,2,FALSE),FALSE))</f>
        <v>…</v>
      </c>
      <c r="H4484" s="102" t="str">
        <f>IF(VLOOKUP(C4484,Adatbázis!$D$105:$AN$3282,VLOOKUP($H$3466,Adatbázis!$D$3286:$E$3298,2,FALSE),FALSE)="","",VLOOKUP(C4484,Adatbázis!$D$105:$AN$3282,VLOOKUP($H$3466,Adatbázis!$D$3286:$E$3298,2,FALSE),FALSE))</f>
        <v>…</v>
      </c>
      <c r="I4484" s="102" t="str">
        <f>IF(VLOOKUP(C4484,Adatbázis!$D$105:$AN$3282,VLOOKUP($I$3466,Adatbázis!$D$3286:$E$3298,2,FALSE),FALSE)="","",VLOOKUP(C4484,Adatbázis!$D$105:$AN$3282,VLOOKUP($I$3466,Adatbázis!$D$3286:$E$3298,2,FALSE),FALSE))</f>
        <v>…</v>
      </c>
    </row>
    <row r="4485" spans="3:9" hidden="1">
      <c r="C4485" s="41" t="s">
        <v>10890</v>
      </c>
      <c r="D4485" s="101" t="str">
        <f>IF(VLOOKUP(C4485,Adatbázis!$D$105:$AN$3282,VLOOKUP($D$3466,Adatbázis!$L$3286:$M$3305,2,FALSE),FALSE)="","",VLOOKUP(C4485,Adatbázis!$D$105:$AN$3282,VLOOKUP($D$3466,Adatbázis!$L$3286:$M$3305,2,FALSE),FALSE))</f>
        <v>…</v>
      </c>
      <c r="E4485" s="101" t="str">
        <f>IF(VLOOKUP(C4485,Adatbázis!$D$105:$AN$3282,VLOOKUP($E$3466,Adatbázis!$L$3286:$M$3305,2,FALSE),FALSE)="","",VLOOKUP(C4485,Adatbázis!$D$105:$AN$3282,VLOOKUP($E$3466,Adatbázis!$L$3286:$M$3305,2,FALSE),FALSE))</f>
        <v>…</v>
      </c>
      <c r="F4485" s="101" t="str">
        <f>IF(VLOOKUP(C4485,Adatbázis!$D$105:$AN$3282,VLOOKUP($F$3466,Adatbázis!$L$3286:$M$3305,2,FALSE),FALSE)="","",VLOOKUP(C4485,Adatbázis!$D$105:$AN$3282,VLOOKUP($F$3466,Adatbázis!$L$3286:$M$3305,2,FALSE),FALSE))</f>
        <v>…</v>
      </c>
      <c r="G4485" s="102" t="str">
        <f>IF(VLOOKUP(C4485,Adatbázis!$D$105:$AN$3282,VLOOKUP($G$3466,Adatbázis!$D$3286:$E$3298,2,FALSE),FALSE)="","",VLOOKUP(C4485,Adatbázis!$D$105:$AN$3282,VLOOKUP($G$3466,Adatbázis!$D$3286:$E$3298,2,FALSE),FALSE))</f>
        <v>…</v>
      </c>
      <c r="H4485" s="102" t="str">
        <f>IF(VLOOKUP(C4485,Adatbázis!$D$105:$AN$3282,VLOOKUP($H$3466,Adatbázis!$D$3286:$E$3298,2,FALSE),FALSE)="","",VLOOKUP(C4485,Adatbázis!$D$105:$AN$3282,VLOOKUP($H$3466,Adatbázis!$D$3286:$E$3298,2,FALSE),FALSE))</f>
        <v>…</v>
      </c>
      <c r="I4485" s="102" t="str">
        <f>IF(VLOOKUP(C4485,Adatbázis!$D$105:$AN$3282,VLOOKUP($I$3466,Adatbázis!$D$3286:$E$3298,2,FALSE),FALSE)="","",VLOOKUP(C4485,Adatbázis!$D$105:$AN$3282,VLOOKUP($I$3466,Adatbázis!$D$3286:$E$3298,2,FALSE),FALSE))</f>
        <v>…</v>
      </c>
    </row>
    <row r="4486" spans="3:9" hidden="1">
      <c r="C4486" s="41" t="s">
        <v>10897</v>
      </c>
      <c r="D4486" s="101" t="str">
        <f>IF(VLOOKUP(C4486,Adatbázis!$D$105:$AN$3282,VLOOKUP($D$3466,Adatbázis!$L$3286:$M$3305,2,FALSE),FALSE)="","",VLOOKUP(C4486,Adatbázis!$D$105:$AN$3282,VLOOKUP($D$3466,Adatbázis!$L$3286:$M$3305,2,FALSE),FALSE))</f>
        <v>…</v>
      </c>
      <c r="E4486" s="101" t="str">
        <f>IF(VLOOKUP(C4486,Adatbázis!$D$105:$AN$3282,VLOOKUP($E$3466,Adatbázis!$L$3286:$M$3305,2,FALSE),FALSE)="","",VLOOKUP(C4486,Adatbázis!$D$105:$AN$3282,VLOOKUP($E$3466,Adatbázis!$L$3286:$M$3305,2,FALSE),FALSE))</f>
        <v>…</v>
      </c>
      <c r="F4486" s="101" t="str">
        <f>IF(VLOOKUP(C4486,Adatbázis!$D$105:$AN$3282,VLOOKUP($F$3466,Adatbázis!$L$3286:$M$3305,2,FALSE),FALSE)="","",VLOOKUP(C4486,Adatbázis!$D$105:$AN$3282,VLOOKUP($F$3466,Adatbázis!$L$3286:$M$3305,2,FALSE),FALSE))</f>
        <v>…</v>
      </c>
      <c r="G4486" s="102" t="str">
        <f>IF(VLOOKUP(C4486,Adatbázis!$D$105:$AN$3282,VLOOKUP($G$3466,Adatbázis!$D$3286:$E$3298,2,FALSE),FALSE)="","",VLOOKUP(C4486,Adatbázis!$D$105:$AN$3282,VLOOKUP($G$3466,Adatbázis!$D$3286:$E$3298,2,FALSE),FALSE))</f>
        <v>…</v>
      </c>
      <c r="H4486" s="102" t="str">
        <f>IF(VLOOKUP(C4486,Adatbázis!$D$105:$AN$3282,VLOOKUP($H$3466,Adatbázis!$D$3286:$E$3298,2,FALSE),FALSE)="","",VLOOKUP(C4486,Adatbázis!$D$105:$AN$3282,VLOOKUP($H$3466,Adatbázis!$D$3286:$E$3298,2,FALSE),FALSE))</f>
        <v>…</v>
      </c>
      <c r="I4486" s="102" t="str">
        <f>IF(VLOOKUP(C4486,Adatbázis!$D$105:$AN$3282,VLOOKUP($I$3466,Adatbázis!$D$3286:$E$3298,2,FALSE),FALSE)="","",VLOOKUP(C4486,Adatbázis!$D$105:$AN$3282,VLOOKUP($I$3466,Adatbázis!$D$3286:$E$3298,2,FALSE),FALSE))</f>
        <v>…</v>
      </c>
    </row>
    <row r="4487" spans="3:9" hidden="1">
      <c r="C4487" s="41" t="s">
        <v>10908</v>
      </c>
      <c r="D4487" s="101" t="str">
        <f>IF(VLOOKUP(C4487,Adatbázis!$D$105:$AN$3282,VLOOKUP($D$3466,Adatbázis!$L$3286:$M$3305,2,FALSE),FALSE)="","",VLOOKUP(C4487,Adatbázis!$D$105:$AN$3282,VLOOKUP($D$3466,Adatbázis!$L$3286:$M$3305,2,FALSE),FALSE))</f>
        <v>…</v>
      </c>
      <c r="E4487" s="101" t="str">
        <f>IF(VLOOKUP(C4487,Adatbázis!$D$105:$AN$3282,VLOOKUP($E$3466,Adatbázis!$L$3286:$M$3305,2,FALSE),FALSE)="","",VLOOKUP(C4487,Adatbázis!$D$105:$AN$3282,VLOOKUP($E$3466,Adatbázis!$L$3286:$M$3305,2,FALSE),FALSE))</f>
        <v>…</v>
      </c>
      <c r="F4487" s="101" t="str">
        <f>IF(VLOOKUP(C4487,Adatbázis!$D$105:$AN$3282,VLOOKUP($F$3466,Adatbázis!$L$3286:$M$3305,2,FALSE),FALSE)="","",VLOOKUP(C4487,Adatbázis!$D$105:$AN$3282,VLOOKUP($F$3466,Adatbázis!$L$3286:$M$3305,2,FALSE),FALSE))</f>
        <v>…</v>
      </c>
      <c r="G4487" s="102" t="str">
        <f>IF(VLOOKUP(C4487,Adatbázis!$D$105:$AN$3282,VLOOKUP($G$3466,Adatbázis!$D$3286:$E$3298,2,FALSE),FALSE)="","",VLOOKUP(C4487,Adatbázis!$D$105:$AN$3282,VLOOKUP($G$3466,Adatbázis!$D$3286:$E$3298,2,FALSE),FALSE))</f>
        <v>…</v>
      </c>
      <c r="H4487" s="102" t="str">
        <f>IF(VLOOKUP(C4487,Adatbázis!$D$105:$AN$3282,VLOOKUP($H$3466,Adatbázis!$D$3286:$E$3298,2,FALSE),FALSE)="","",VLOOKUP(C4487,Adatbázis!$D$105:$AN$3282,VLOOKUP($H$3466,Adatbázis!$D$3286:$E$3298,2,FALSE),FALSE))</f>
        <v>…</v>
      </c>
      <c r="I4487" s="102" t="str">
        <f>IF(VLOOKUP(C4487,Adatbázis!$D$105:$AN$3282,VLOOKUP($I$3466,Adatbázis!$D$3286:$E$3298,2,FALSE),FALSE)="","",VLOOKUP(C4487,Adatbázis!$D$105:$AN$3282,VLOOKUP($I$3466,Adatbázis!$D$3286:$E$3298,2,FALSE),FALSE))</f>
        <v>…</v>
      </c>
    </row>
    <row r="4488" spans="3:9" hidden="1">
      <c r="C4488" s="41" t="s">
        <v>10915</v>
      </c>
      <c r="D4488" s="101" t="str">
        <f>IF(VLOOKUP(C4488,Adatbázis!$D$105:$AN$3282,VLOOKUP($D$3466,Adatbázis!$L$3286:$M$3305,2,FALSE),FALSE)="","",VLOOKUP(C4488,Adatbázis!$D$105:$AN$3282,VLOOKUP($D$3466,Adatbázis!$L$3286:$M$3305,2,FALSE),FALSE))</f>
        <v>…</v>
      </c>
      <c r="E4488" s="101" t="str">
        <f>IF(VLOOKUP(C4488,Adatbázis!$D$105:$AN$3282,VLOOKUP($E$3466,Adatbázis!$L$3286:$M$3305,2,FALSE),FALSE)="","",VLOOKUP(C4488,Adatbázis!$D$105:$AN$3282,VLOOKUP($E$3466,Adatbázis!$L$3286:$M$3305,2,FALSE),FALSE))</f>
        <v>…</v>
      </c>
      <c r="F4488" s="101" t="str">
        <f>IF(VLOOKUP(C4488,Adatbázis!$D$105:$AN$3282,VLOOKUP($F$3466,Adatbázis!$L$3286:$M$3305,2,FALSE),FALSE)="","",VLOOKUP(C4488,Adatbázis!$D$105:$AN$3282,VLOOKUP($F$3466,Adatbázis!$L$3286:$M$3305,2,FALSE),FALSE))</f>
        <v>…</v>
      </c>
      <c r="G4488" s="102" t="str">
        <f>IF(VLOOKUP(C4488,Adatbázis!$D$105:$AN$3282,VLOOKUP($G$3466,Adatbázis!$D$3286:$E$3298,2,FALSE),FALSE)="","",VLOOKUP(C4488,Adatbázis!$D$105:$AN$3282,VLOOKUP($G$3466,Adatbázis!$D$3286:$E$3298,2,FALSE),FALSE))</f>
        <v>…</v>
      </c>
      <c r="H4488" s="102" t="str">
        <f>IF(VLOOKUP(C4488,Adatbázis!$D$105:$AN$3282,VLOOKUP($H$3466,Adatbázis!$D$3286:$E$3298,2,FALSE),FALSE)="","",VLOOKUP(C4488,Adatbázis!$D$105:$AN$3282,VLOOKUP($H$3466,Adatbázis!$D$3286:$E$3298,2,FALSE),FALSE))</f>
        <v>…</v>
      </c>
      <c r="I4488" s="102" t="str">
        <f>IF(VLOOKUP(C4488,Adatbázis!$D$105:$AN$3282,VLOOKUP($I$3466,Adatbázis!$D$3286:$E$3298,2,FALSE),FALSE)="","",VLOOKUP(C4488,Adatbázis!$D$105:$AN$3282,VLOOKUP($I$3466,Adatbázis!$D$3286:$E$3298,2,FALSE),FALSE))</f>
        <v>…</v>
      </c>
    </row>
    <row r="4489" spans="3:9" hidden="1">
      <c r="C4489" s="41" t="s">
        <v>10930</v>
      </c>
      <c r="D4489" s="101" t="str">
        <f>IF(VLOOKUP(C4489,Adatbázis!$D$105:$AN$3282,VLOOKUP($D$3466,Adatbázis!$L$3286:$M$3305,2,FALSE),FALSE)="","",VLOOKUP(C4489,Adatbázis!$D$105:$AN$3282,VLOOKUP($D$3466,Adatbázis!$L$3286:$M$3305,2,FALSE),FALSE))</f>
        <v>…</v>
      </c>
      <c r="E4489" s="101" t="str">
        <f>IF(VLOOKUP(C4489,Adatbázis!$D$105:$AN$3282,VLOOKUP($E$3466,Adatbázis!$L$3286:$M$3305,2,FALSE),FALSE)="","",VLOOKUP(C4489,Adatbázis!$D$105:$AN$3282,VLOOKUP($E$3466,Adatbázis!$L$3286:$M$3305,2,FALSE),FALSE))</f>
        <v>…</v>
      </c>
      <c r="F4489" s="101" t="str">
        <f>IF(VLOOKUP(C4489,Adatbázis!$D$105:$AN$3282,VLOOKUP($F$3466,Adatbázis!$L$3286:$M$3305,2,FALSE),FALSE)="","",VLOOKUP(C4489,Adatbázis!$D$105:$AN$3282,VLOOKUP($F$3466,Adatbázis!$L$3286:$M$3305,2,FALSE),FALSE))</f>
        <v>…</v>
      </c>
      <c r="G4489" s="102" t="str">
        <f>IF(VLOOKUP(C4489,Adatbázis!$D$105:$AN$3282,VLOOKUP($G$3466,Adatbázis!$D$3286:$E$3298,2,FALSE),FALSE)="","",VLOOKUP(C4489,Adatbázis!$D$105:$AN$3282,VLOOKUP($G$3466,Adatbázis!$D$3286:$E$3298,2,FALSE),FALSE))</f>
        <v>…</v>
      </c>
      <c r="H4489" s="102" t="str">
        <f>IF(VLOOKUP(C4489,Adatbázis!$D$105:$AN$3282,VLOOKUP($H$3466,Adatbázis!$D$3286:$E$3298,2,FALSE),FALSE)="","",VLOOKUP(C4489,Adatbázis!$D$105:$AN$3282,VLOOKUP($H$3466,Adatbázis!$D$3286:$E$3298,2,FALSE),FALSE))</f>
        <v>…</v>
      </c>
      <c r="I4489" s="102" t="str">
        <f>IF(VLOOKUP(C4489,Adatbázis!$D$105:$AN$3282,VLOOKUP($I$3466,Adatbázis!$D$3286:$E$3298,2,FALSE),FALSE)="","",VLOOKUP(C4489,Adatbázis!$D$105:$AN$3282,VLOOKUP($I$3466,Adatbázis!$D$3286:$E$3298,2,FALSE),FALSE))</f>
        <v>…</v>
      </c>
    </row>
    <row r="4490" spans="3:9" hidden="1">
      <c r="C4490" s="41" t="s">
        <v>10938</v>
      </c>
      <c r="D4490" s="101" t="str">
        <f>IF(VLOOKUP(C4490,Adatbázis!$D$105:$AN$3282,VLOOKUP($D$3466,Adatbázis!$L$3286:$M$3305,2,FALSE),FALSE)="","",VLOOKUP(C4490,Adatbázis!$D$105:$AN$3282,VLOOKUP($D$3466,Adatbázis!$L$3286:$M$3305,2,FALSE),FALSE))</f>
        <v>…</v>
      </c>
      <c r="E4490" s="101" t="str">
        <f>IF(VLOOKUP(C4490,Adatbázis!$D$105:$AN$3282,VLOOKUP($E$3466,Adatbázis!$L$3286:$M$3305,2,FALSE),FALSE)="","",VLOOKUP(C4490,Adatbázis!$D$105:$AN$3282,VLOOKUP($E$3466,Adatbázis!$L$3286:$M$3305,2,FALSE),FALSE))</f>
        <v>…</v>
      </c>
      <c r="F4490" s="101" t="str">
        <f>IF(VLOOKUP(C4490,Adatbázis!$D$105:$AN$3282,VLOOKUP($F$3466,Adatbázis!$L$3286:$M$3305,2,FALSE),FALSE)="","",VLOOKUP(C4490,Adatbázis!$D$105:$AN$3282,VLOOKUP($F$3466,Adatbázis!$L$3286:$M$3305,2,FALSE),FALSE))</f>
        <v>…</v>
      </c>
      <c r="G4490" s="102" t="str">
        <f>IF(VLOOKUP(C4490,Adatbázis!$D$105:$AN$3282,VLOOKUP($G$3466,Adatbázis!$D$3286:$E$3298,2,FALSE),FALSE)="","",VLOOKUP(C4490,Adatbázis!$D$105:$AN$3282,VLOOKUP($G$3466,Adatbázis!$D$3286:$E$3298,2,FALSE),FALSE))</f>
        <v>…</v>
      </c>
      <c r="H4490" s="102" t="str">
        <f>IF(VLOOKUP(C4490,Adatbázis!$D$105:$AN$3282,VLOOKUP($H$3466,Adatbázis!$D$3286:$E$3298,2,FALSE),FALSE)="","",VLOOKUP(C4490,Adatbázis!$D$105:$AN$3282,VLOOKUP($H$3466,Adatbázis!$D$3286:$E$3298,2,FALSE),FALSE))</f>
        <v>…</v>
      </c>
      <c r="I4490" s="102" t="str">
        <f>IF(VLOOKUP(C4490,Adatbázis!$D$105:$AN$3282,VLOOKUP($I$3466,Adatbázis!$D$3286:$E$3298,2,FALSE),FALSE)="","",VLOOKUP(C4490,Adatbázis!$D$105:$AN$3282,VLOOKUP($I$3466,Adatbázis!$D$3286:$E$3298,2,FALSE),FALSE))</f>
        <v>…</v>
      </c>
    </row>
    <row r="4491" spans="3:9" hidden="1">
      <c r="C4491" s="41" t="s">
        <v>10951</v>
      </c>
      <c r="D4491" s="101" t="str">
        <f>IF(VLOOKUP(C4491,Adatbázis!$D$105:$AN$3282,VLOOKUP($D$3466,Adatbázis!$L$3286:$M$3305,2,FALSE),FALSE)="","",VLOOKUP(C4491,Adatbázis!$D$105:$AN$3282,VLOOKUP($D$3466,Adatbázis!$L$3286:$M$3305,2,FALSE),FALSE))</f>
        <v>…</v>
      </c>
      <c r="E4491" s="101" t="str">
        <f>IF(VLOOKUP(C4491,Adatbázis!$D$105:$AN$3282,VLOOKUP($E$3466,Adatbázis!$L$3286:$M$3305,2,FALSE),FALSE)="","",VLOOKUP(C4491,Adatbázis!$D$105:$AN$3282,VLOOKUP($E$3466,Adatbázis!$L$3286:$M$3305,2,FALSE),FALSE))</f>
        <v>…</v>
      </c>
      <c r="F4491" s="101" t="str">
        <f>IF(VLOOKUP(C4491,Adatbázis!$D$105:$AN$3282,VLOOKUP($F$3466,Adatbázis!$L$3286:$M$3305,2,FALSE),FALSE)="","",VLOOKUP(C4491,Adatbázis!$D$105:$AN$3282,VLOOKUP($F$3466,Adatbázis!$L$3286:$M$3305,2,FALSE),FALSE))</f>
        <v>…</v>
      </c>
      <c r="G4491" s="102" t="str">
        <f>IF(VLOOKUP(C4491,Adatbázis!$D$105:$AN$3282,VLOOKUP($G$3466,Adatbázis!$D$3286:$E$3298,2,FALSE),FALSE)="","",VLOOKUP(C4491,Adatbázis!$D$105:$AN$3282,VLOOKUP($G$3466,Adatbázis!$D$3286:$E$3298,2,FALSE),FALSE))</f>
        <v>…</v>
      </c>
      <c r="H4491" s="102" t="str">
        <f>IF(VLOOKUP(C4491,Adatbázis!$D$105:$AN$3282,VLOOKUP($H$3466,Adatbázis!$D$3286:$E$3298,2,FALSE),FALSE)="","",VLOOKUP(C4491,Adatbázis!$D$105:$AN$3282,VLOOKUP($H$3466,Adatbázis!$D$3286:$E$3298,2,FALSE),FALSE))</f>
        <v>…</v>
      </c>
      <c r="I4491" s="102" t="str">
        <f>IF(VLOOKUP(C4491,Adatbázis!$D$105:$AN$3282,VLOOKUP($I$3466,Adatbázis!$D$3286:$E$3298,2,FALSE),FALSE)="","",VLOOKUP(C4491,Adatbázis!$D$105:$AN$3282,VLOOKUP($I$3466,Adatbázis!$D$3286:$E$3298,2,FALSE),FALSE))</f>
        <v>…</v>
      </c>
    </row>
    <row r="4492" spans="3:9" hidden="1">
      <c r="C4492" s="41" t="s">
        <v>10958</v>
      </c>
      <c r="D4492" s="101" t="str">
        <f>IF(VLOOKUP(C4492,Adatbázis!$D$105:$AN$3282,VLOOKUP($D$3466,Adatbázis!$L$3286:$M$3305,2,FALSE),FALSE)="","",VLOOKUP(C4492,Adatbázis!$D$105:$AN$3282,VLOOKUP($D$3466,Adatbázis!$L$3286:$M$3305,2,FALSE),FALSE))</f>
        <v>…</v>
      </c>
      <c r="E4492" s="101" t="str">
        <f>IF(VLOOKUP(C4492,Adatbázis!$D$105:$AN$3282,VLOOKUP($E$3466,Adatbázis!$L$3286:$M$3305,2,FALSE),FALSE)="","",VLOOKUP(C4492,Adatbázis!$D$105:$AN$3282,VLOOKUP($E$3466,Adatbázis!$L$3286:$M$3305,2,FALSE),FALSE))</f>
        <v>…</v>
      </c>
      <c r="F4492" s="101" t="str">
        <f>IF(VLOOKUP(C4492,Adatbázis!$D$105:$AN$3282,VLOOKUP($F$3466,Adatbázis!$L$3286:$M$3305,2,FALSE),FALSE)="","",VLOOKUP(C4492,Adatbázis!$D$105:$AN$3282,VLOOKUP($F$3466,Adatbázis!$L$3286:$M$3305,2,FALSE),FALSE))</f>
        <v>…</v>
      </c>
      <c r="G4492" s="102" t="str">
        <f>IF(VLOOKUP(C4492,Adatbázis!$D$105:$AN$3282,VLOOKUP($G$3466,Adatbázis!$D$3286:$E$3298,2,FALSE),FALSE)="","",VLOOKUP(C4492,Adatbázis!$D$105:$AN$3282,VLOOKUP($G$3466,Adatbázis!$D$3286:$E$3298,2,FALSE),FALSE))</f>
        <v>…</v>
      </c>
      <c r="H4492" s="102" t="str">
        <f>IF(VLOOKUP(C4492,Adatbázis!$D$105:$AN$3282,VLOOKUP($H$3466,Adatbázis!$D$3286:$E$3298,2,FALSE),FALSE)="","",VLOOKUP(C4492,Adatbázis!$D$105:$AN$3282,VLOOKUP($H$3466,Adatbázis!$D$3286:$E$3298,2,FALSE),FALSE))</f>
        <v>…</v>
      </c>
      <c r="I4492" s="102" t="str">
        <f>IF(VLOOKUP(C4492,Adatbázis!$D$105:$AN$3282,VLOOKUP($I$3466,Adatbázis!$D$3286:$E$3298,2,FALSE),FALSE)="","",VLOOKUP(C4492,Adatbázis!$D$105:$AN$3282,VLOOKUP($I$3466,Adatbázis!$D$3286:$E$3298,2,FALSE),FALSE))</f>
        <v>…</v>
      </c>
    </row>
    <row r="4493" spans="3:9" hidden="1">
      <c r="C4493" s="41" t="s">
        <v>10966</v>
      </c>
      <c r="D4493" s="101" t="str">
        <f>IF(VLOOKUP(C4493,Adatbázis!$D$105:$AN$3282,VLOOKUP($D$3466,Adatbázis!$L$3286:$M$3305,2,FALSE),FALSE)="","",VLOOKUP(C4493,Adatbázis!$D$105:$AN$3282,VLOOKUP($D$3466,Adatbázis!$L$3286:$M$3305,2,FALSE),FALSE))</f>
        <v>…</v>
      </c>
      <c r="E4493" s="101" t="str">
        <f>IF(VLOOKUP(C4493,Adatbázis!$D$105:$AN$3282,VLOOKUP($E$3466,Adatbázis!$L$3286:$M$3305,2,FALSE),FALSE)="","",VLOOKUP(C4493,Adatbázis!$D$105:$AN$3282,VLOOKUP($E$3466,Adatbázis!$L$3286:$M$3305,2,FALSE),FALSE))</f>
        <v>…</v>
      </c>
      <c r="F4493" s="101" t="str">
        <f>IF(VLOOKUP(C4493,Adatbázis!$D$105:$AN$3282,VLOOKUP($F$3466,Adatbázis!$L$3286:$M$3305,2,FALSE),FALSE)="","",VLOOKUP(C4493,Adatbázis!$D$105:$AN$3282,VLOOKUP($F$3466,Adatbázis!$L$3286:$M$3305,2,FALSE),FALSE))</f>
        <v>…</v>
      </c>
      <c r="G4493" s="102" t="str">
        <f>IF(VLOOKUP(C4493,Adatbázis!$D$105:$AN$3282,VLOOKUP($G$3466,Adatbázis!$D$3286:$E$3298,2,FALSE),FALSE)="","",VLOOKUP(C4493,Adatbázis!$D$105:$AN$3282,VLOOKUP($G$3466,Adatbázis!$D$3286:$E$3298,2,FALSE),FALSE))</f>
        <v>…</v>
      </c>
      <c r="H4493" s="102" t="str">
        <f>IF(VLOOKUP(C4493,Adatbázis!$D$105:$AN$3282,VLOOKUP($H$3466,Adatbázis!$D$3286:$E$3298,2,FALSE),FALSE)="","",VLOOKUP(C4493,Adatbázis!$D$105:$AN$3282,VLOOKUP($H$3466,Adatbázis!$D$3286:$E$3298,2,FALSE),FALSE))</f>
        <v>…</v>
      </c>
      <c r="I4493" s="102" t="str">
        <f>IF(VLOOKUP(C4493,Adatbázis!$D$105:$AN$3282,VLOOKUP($I$3466,Adatbázis!$D$3286:$E$3298,2,FALSE),FALSE)="","",VLOOKUP(C4493,Adatbázis!$D$105:$AN$3282,VLOOKUP($I$3466,Adatbázis!$D$3286:$E$3298,2,FALSE),FALSE))</f>
        <v>…</v>
      </c>
    </row>
    <row r="4494" spans="3:9" hidden="1">
      <c r="C4494" s="41" t="s">
        <v>10979</v>
      </c>
      <c r="D4494" s="101" t="str">
        <f>IF(VLOOKUP(C4494,Adatbázis!$D$105:$AN$3282,VLOOKUP($D$3466,Adatbázis!$L$3286:$M$3305,2,FALSE),FALSE)="","",VLOOKUP(C4494,Adatbázis!$D$105:$AN$3282,VLOOKUP($D$3466,Adatbázis!$L$3286:$M$3305,2,FALSE),FALSE))</f>
        <v>…</v>
      </c>
      <c r="E4494" s="101" t="str">
        <f>IF(VLOOKUP(C4494,Adatbázis!$D$105:$AN$3282,VLOOKUP($E$3466,Adatbázis!$L$3286:$M$3305,2,FALSE),FALSE)="","",VLOOKUP(C4494,Adatbázis!$D$105:$AN$3282,VLOOKUP($E$3466,Adatbázis!$L$3286:$M$3305,2,FALSE),FALSE))</f>
        <v>…</v>
      </c>
      <c r="F4494" s="101" t="str">
        <f>IF(VLOOKUP(C4494,Adatbázis!$D$105:$AN$3282,VLOOKUP($F$3466,Adatbázis!$L$3286:$M$3305,2,FALSE),FALSE)="","",VLOOKUP(C4494,Adatbázis!$D$105:$AN$3282,VLOOKUP($F$3466,Adatbázis!$L$3286:$M$3305,2,FALSE),FALSE))</f>
        <v>…</v>
      </c>
      <c r="G4494" s="102" t="str">
        <f>IF(VLOOKUP(C4494,Adatbázis!$D$105:$AN$3282,VLOOKUP($G$3466,Adatbázis!$D$3286:$E$3298,2,FALSE),FALSE)="","",VLOOKUP(C4494,Adatbázis!$D$105:$AN$3282,VLOOKUP($G$3466,Adatbázis!$D$3286:$E$3298,2,FALSE),FALSE))</f>
        <v>…</v>
      </c>
      <c r="H4494" s="102" t="str">
        <f>IF(VLOOKUP(C4494,Adatbázis!$D$105:$AN$3282,VLOOKUP($H$3466,Adatbázis!$D$3286:$E$3298,2,FALSE),FALSE)="","",VLOOKUP(C4494,Adatbázis!$D$105:$AN$3282,VLOOKUP($H$3466,Adatbázis!$D$3286:$E$3298,2,FALSE),FALSE))</f>
        <v>…</v>
      </c>
      <c r="I4494" s="102" t="str">
        <f>IF(VLOOKUP(C4494,Adatbázis!$D$105:$AN$3282,VLOOKUP($I$3466,Adatbázis!$D$3286:$E$3298,2,FALSE),FALSE)="","",VLOOKUP(C4494,Adatbázis!$D$105:$AN$3282,VLOOKUP($I$3466,Adatbázis!$D$3286:$E$3298,2,FALSE),FALSE))</f>
        <v>…</v>
      </c>
    </row>
    <row r="4495" spans="3:9" hidden="1">
      <c r="C4495" s="41" t="s">
        <v>10984</v>
      </c>
      <c r="D4495" s="101" t="str">
        <f>IF(VLOOKUP(C4495,Adatbázis!$D$105:$AN$3282,VLOOKUP($D$3466,Adatbázis!$L$3286:$M$3305,2,FALSE),FALSE)="","",VLOOKUP(C4495,Adatbázis!$D$105:$AN$3282,VLOOKUP($D$3466,Adatbázis!$L$3286:$M$3305,2,FALSE),FALSE))</f>
        <v>…</v>
      </c>
      <c r="E4495" s="101" t="str">
        <f>IF(VLOOKUP(C4495,Adatbázis!$D$105:$AN$3282,VLOOKUP($E$3466,Adatbázis!$L$3286:$M$3305,2,FALSE),FALSE)="","",VLOOKUP(C4495,Adatbázis!$D$105:$AN$3282,VLOOKUP($E$3466,Adatbázis!$L$3286:$M$3305,2,FALSE),FALSE))</f>
        <v>…</v>
      </c>
      <c r="F4495" s="101" t="str">
        <f>IF(VLOOKUP(C4495,Adatbázis!$D$105:$AN$3282,VLOOKUP($F$3466,Adatbázis!$L$3286:$M$3305,2,FALSE),FALSE)="","",VLOOKUP(C4495,Adatbázis!$D$105:$AN$3282,VLOOKUP($F$3466,Adatbázis!$L$3286:$M$3305,2,FALSE),FALSE))</f>
        <v>…</v>
      </c>
      <c r="G4495" s="102" t="str">
        <f>IF(VLOOKUP(C4495,Adatbázis!$D$105:$AN$3282,VLOOKUP($G$3466,Adatbázis!$D$3286:$E$3298,2,FALSE),FALSE)="","",VLOOKUP(C4495,Adatbázis!$D$105:$AN$3282,VLOOKUP($G$3466,Adatbázis!$D$3286:$E$3298,2,FALSE),FALSE))</f>
        <v>…</v>
      </c>
      <c r="H4495" s="102" t="str">
        <f>IF(VLOOKUP(C4495,Adatbázis!$D$105:$AN$3282,VLOOKUP($H$3466,Adatbázis!$D$3286:$E$3298,2,FALSE),FALSE)="","",VLOOKUP(C4495,Adatbázis!$D$105:$AN$3282,VLOOKUP($H$3466,Adatbázis!$D$3286:$E$3298,2,FALSE),FALSE))</f>
        <v>…</v>
      </c>
      <c r="I4495" s="102" t="str">
        <f>IF(VLOOKUP(C4495,Adatbázis!$D$105:$AN$3282,VLOOKUP($I$3466,Adatbázis!$D$3286:$E$3298,2,FALSE),FALSE)="","",VLOOKUP(C4495,Adatbázis!$D$105:$AN$3282,VLOOKUP($I$3466,Adatbázis!$D$3286:$E$3298,2,FALSE),FALSE))</f>
        <v>…</v>
      </c>
    </row>
    <row r="4496" spans="3:9" hidden="1">
      <c r="C4496" s="41" t="s">
        <v>10994</v>
      </c>
      <c r="D4496" s="101" t="str">
        <f>IF(VLOOKUP(C4496,Adatbázis!$D$105:$AN$3282,VLOOKUP($D$3466,Adatbázis!$L$3286:$M$3305,2,FALSE),FALSE)="","",VLOOKUP(C4496,Adatbázis!$D$105:$AN$3282,VLOOKUP($D$3466,Adatbázis!$L$3286:$M$3305,2,FALSE),FALSE))</f>
        <v>…</v>
      </c>
      <c r="E4496" s="101" t="str">
        <f>IF(VLOOKUP(C4496,Adatbázis!$D$105:$AN$3282,VLOOKUP($E$3466,Adatbázis!$L$3286:$M$3305,2,FALSE),FALSE)="","",VLOOKUP(C4496,Adatbázis!$D$105:$AN$3282,VLOOKUP($E$3466,Adatbázis!$L$3286:$M$3305,2,FALSE),FALSE))</f>
        <v>…</v>
      </c>
      <c r="F4496" s="101" t="str">
        <f>IF(VLOOKUP(C4496,Adatbázis!$D$105:$AN$3282,VLOOKUP($F$3466,Adatbázis!$L$3286:$M$3305,2,FALSE),FALSE)="","",VLOOKUP(C4496,Adatbázis!$D$105:$AN$3282,VLOOKUP($F$3466,Adatbázis!$L$3286:$M$3305,2,FALSE),FALSE))</f>
        <v>…</v>
      </c>
      <c r="G4496" s="102" t="str">
        <f>IF(VLOOKUP(C4496,Adatbázis!$D$105:$AN$3282,VLOOKUP($G$3466,Adatbázis!$D$3286:$E$3298,2,FALSE),FALSE)="","",VLOOKUP(C4496,Adatbázis!$D$105:$AN$3282,VLOOKUP($G$3466,Adatbázis!$D$3286:$E$3298,2,FALSE),FALSE))</f>
        <v>…</v>
      </c>
      <c r="H4496" s="102" t="str">
        <f>IF(VLOOKUP(C4496,Adatbázis!$D$105:$AN$3282,VLOOKUP($H$3466,Adatbázis!$D$3286:$E$3298,2,FALSE),FALSE)="","",VLOOKUP(C4496,Adatbázis!$D$105:$AN$3282,VLOOKUP($H$3466,Adatbázis!$D$3286:$E$3298,2,FALSE),FALSE))</f>
        <v>…</v>
      </c>
      <c r="I4496" s="102" t="str">
        <f>IF(VLOOKUP(C4496,Adatbázis!$D$105:$AN$3282,VLOOKUP($I$3466,Adatbázis!$D$3286:$E$3298,2,FALSE),FALSE)="","",VLOOKUP(C4496,Adatbázis!$D$105:$AN$3282,VLOOKUP($I$3466,Adatbázis!$D$3286:$E$3298,2,FALSE),FALSE))</f>
        <v>…</v>
      </c>
    </row>
    <row r="4497" spans="3:9" hidden="1">
      <c r="C4497" s="41" t="s">
        <v>10999</v>
      </c>
      <c r="D4497" s="101" t="str">
        <f>IF(VLOOKUP(C4497,Adatbázis!$D$105:$AN$3282,VLOOKUP($D$3466,Adatbázis!$L$3286:$M$3305,2,FALSE),FALSE)="","",VLOOKUP(C4497,Adatbázis!$D$105:$AN$3282,VLOOKUP($D$3466,Adatbázis!$L$3286:$M$3305,2,FALSE),FALSE))</f>
        <v>…</v>
      </c>
      <c r="E4497" s="101" t="str">
        <f>IF(VLOOKUP(C4497,Adatbázis!$D$105:$AN$3282,VLOOKUP($E$3466,Adatbázis!$L$3286:$M$3305,2,FALSE),FALSE)="","",VLOOKUP(C4497,Adatbázis!$D$105:$AN$3282,VLOOKUP($E$3466,Adatbázis!$L$3286:$M$3305,2,FALSE),FALSE))</f>
        <v>…</v>
      </c>
      <c r="F4497" s="101" t="str">
        <f>IF(VLOOKUP(C4497,Adatbázis!$D$105:$AN$3282,VLOOKUP($F$3466,Adatbázis!$L$3286:$M$3305,2,FALSE),FALSE)="","",VLOOKUP(C4497,Adatbázis!$D$105:$AN$3282,VLOOKUP($F$3466,Adatbázis!$L$3286:$M$3305,2,FALSE),FALSE))</f>
        <v>…</v>
      </c>
      <c r="G4497" s="102" t="str">
        <f>IF(VLOOKUP(C4497,Adatbázis!$D$105:$AN$3282,VLOOKUP($G$3466,Adatbázis!$D$3286:$E$3298,2,FALSE),FALSE)="","",VLOOKUP(C4497,Adatbázis!$D$105:$AN$3282,VLOOKUP($G$3466,Adatbázis!$D$3286:$E$3298,2,FALSE),FALSE))</f>
        <v>…</v>
      </c>
      <c r="H4497" s="102" t="str">
        <f>IF(VLOOKUP(C4497,Adatbázis!$D$105:$AN$3282,VLOOKUP($H$3466,Adatbázis!$D$3286:$E$3298,2,FALSE),FALSE)="","",VLOOKUP(C4497,Adatbázis!$D$105:$AN$3282,VLOOKUP($H$3466,Adatbázis!$D$3286:$E$3298,2,FALSE),FALSE))</f>
        <v>…</v>
      </c>
      <c r="I4497" s="102" t="str">
        <f>IF(VLOOKUP(C4497,Adatbázis!$D$105:$AN$3282,VLOOKUP($I$3466,Adatbázis!$D$3286:$E$3298,2,FALSE),FALSE)="","",VLOOKUP(C4497,Adatbázis!$D$105:$AN$3282,VLOOKUP($I$3466,Adatbázis!$D$3286:$E$3298,2,FALSE),FALSE))</f>
        <v>…</v>
      </c>
    </row>
    <row r="4498" spans="3:9" hidden="1">
      <c r="C4498" s="41" t="s">
        <v>11008</v>
      </c>
      <c r="D4498" s="101" t="str">
        <f>IF(VLOOKUP(C4498,Adatbázis!$D$105:$AN$3282,VLOOKUP($D$3466,Adatbázis!$L$3286:$M$3305,2,FALSE),FALSE)="","",VLOOKUP(C4498,Adatbázis!$D$105:$AN$3282,VLOOKUP($D$3466,Adatbázis!$L$3286:$M$3305,2,FALSE),FALSE))</f>
        <v>…</v>
      </c>
      <c r="E4498" s="101" t="str">
        <f>IF(VLOOKUP(C4498,Adatbázis!$D$105:$AN$3282,VLOOKUP($E$3466,Adatbázis!$L$3286:$M$3305,2,FALSE),FALSE)="","",VLOOKUP(C4498,Adatbázis!$D$105:$AN$3282,VLOOKUP($E$3466,Adatbázis!$L$3286:$M$3305,2,FALSE),FALSE))</f>
        <v>…</v>
      </c>
      <c r="F4498" s="101" t="str">
        <f>IF(VLOOKUP(C4498,Adatbázis!$D$105:$AN$3282,VLOOKUP($F$3466,Adatbázis!$L$3286:$M$3305,2,FALSE),FALSE)="","",VLOOKUP(C4498,Adatbázis!$D$105:$AN$3282,VLOOKUP($F$3466,Adatbázis!$L$3286:$M$3305,2,FALSE),FALSE))</f>
        <v>…</v>
      </c>
      <c r="G4498" s="102" t="str">
        <f>IF(VLOOKUP(C4498,Adatbázis!$D$105:$AN$3282,VLOOKUP($G$3466,Adatbázis!$D$3286:$E$3298,2,FALSE),FALSE)="","",VLOOKUP(C4498,Adatbázis!$D$105:$AN$3282,VLOOKUP($G$3466,Adatbázis!$D$3286:$E$3298,2,FALSE),FALSE))</f>
        <v>…</v>
      </c>
      <c r="H4498" s="102" t="str">
        <f>IF(VLOOKUP(C4498,Adatbázis!$D$105:$AN$3282,VLOOKUP($H$3466,Adatbázis!$D$3286:$E$3298,2,FALSE),FALSE)="","",VLOOKUP(C4498,Adatbázis!$D$105:$AN$3282,VLOOKUP($H$3466,Adatbázis!$D$3286:$E$3298,2,FALSE),FALSE))</f>
        <v>…</v>
      </c>
      <c r="I4498" s="102" t="str">
        <f>IF(VLOOKUP(C4498,Adatbázis!$D$105:$AN$3282,VLOOKUP($I$3466,Adatbázis!$D$3286:$E$3298,2,FALSE),FALSE)="","",VLOOKUP(C4498,Adatbázis!$D$105:$AN$3282,VLOOKUP($I$3466,Adatbázis!$D$3286:$E$3298,2,FALSE),FALSE))</f>
        <v>…</v>
      </c>
    </row>
    <row r="4499" spans="3:9" hidden="1">
      <c r="C4499" s="41" t="s">
        <v>11019</v>
      </c>
      <c r="D4499" s="101" t="str">
        <f>IF(VLOOKUP(C4499,Adatbázis!$D$105:$AN$3282,VLOOKUP($D$3466,Adatbázis!$L$3286:$M$3305,2,FALSE),FALSE)="","",VLOOKUP(C4499,Adatbázis!$D$105:$AN$3282,VLOOKUP($D$3466,Adatbázis!$L$3286:$M$3305,2,FALSE),FALSE))</f>
        <v>…</v>
      </c>
      <c r="E4499" s="101" t="str">
        <f>IF(VLOOKUP(C4499,Adatbázis!$D$105:$AN$3282,VLOOKUP($E$3466,Adatbázis!$L$3286:$M$3305,2,FALSE),FALSE)="","",VLOOKUP(C4499,Adatbázis!$D$105:$AN$3282,VLOOKUP($E$3466,Adatbázis!$L$3286:$M$3305,2,FALSE),FALSE))</f>
        <v>…</v>
      </c>
      <c r="F4499" s="101" t="str">
        <f>IF(VLOOKUP(C4499,Adatbázis!$D$105:$AN$3282,VLOOKUP($F$3466,Adatbázis!$L$3286:$M$3305,2,FALSE),FALSE)="","",VLOOKUP(C4499,Adatbázis!$D$105:$AN$3282,VLOOKUP($F$3466,Adatbázis!$L$3286:$M$3305,2,FALSE),FALSE))</f>
        <v>…</v>
      </c>
      <c r="G4499" s="102" t="str">
        <f>IF(VLOOKUP(C4499,Adatbázis!$D$105:$AN$3282,VLOOKUP($G$3466,Adatbázis!$D$3286:$E$3298,2,FALSE),FALSE)="","",VLOOKUP(C4499,Adatbázis!$D$105:$AN$3282,VLOOKUP($G$3466,Adatbázis!$D$3286:$E$3298,2,FALSE),FALSE))</f>
        <v>…</v>
      </c>
      <c r="H4499" s="102" t="str">
        <f>IF(VLOOKUP(C4499,Adatbázis!$D$105:$AN$3282,VLOOKUP($H$3466,Adatbázis!$D$3286:$E$3298,2,FALSE),FALSE)="","",VLOOKUP(C4499,Adatbázis!$D$105:$AN$3282,VLOOKUP($H$3466,Adatbázis!$D$3286:$E$3298,2,FALSE),FALSE))</f>
        <v>…</v>
      </c>
      <c r="I4499" s="102" t="str">
        <f>IF(VLOOKUP(C4499,Adatbázis!$D$105:$AN$3282,VLOOKUP($I$3466,Adatbázis!$D$3286:$E$3298,2,FALSE),FALSE)="","",VLOOKUP(C4499,Adatbázis!$D$105:$AN$3282,VLOOKUP($I$3466,Adatbázis!$D$3286:$E$3298,2,FALSE),FALSE))</f>
        <v>…</v>
      </c>
    </row>
    <row r="4500" spans="3:9" hidden="1">
      <c r="C4500" s="41" t="s">
        <v>11027</v>
      </c>
      <c r="D4500" s="101" t="str">
        <f>IF(VLOOKUP(C4500,Adatbázis!$D$105:$AN$3282,VLOOKUP($D$3466,Adatbázis!$L$3286:$M$3305,2,FALSE),FALSE)="","",VLOOKUP(C4500,Adatbázis!$D$105:$AN$3282,VLOOKUP($D$3466,Adatbázis!$L$3286:$M$3305,2,FALSE),FALSE))</f>
        <v>…</v>
      </c>
      <c r="E4500" s="101" t="str">
        <f>IF(VLOOKUP(C4500,Adatbázis!$D$105:$AN$3282,VLOOKUP($E$3466,Adatbázis!$L$3286:$M$3305,2,FALSE),FALSE)="","",VLOOKUP(C4500,Adatbázis!$D$105:$AN$3282,VLOOKUP($E$3466,Adatbázis!$L$3286:$M$3305,2,FALSE),FALSE))</f>
        <v>…</v>
      </c>
      <c r="F4500" s="101" t="str">
        <f>IF(VLOOKUP(C4500,Adatbázis!$D$105:$AN$3282,VLOOKUP($F$3466,Adatbázis!$L$3286:$M$3305,2,FALSE),FALSE)="","",VLOOKUP(C4500,Adatbázis!$D$105:$AN$3282,VLOOKUP($F$3466,Adatbázis!$L$3286:$M$3305,2,FALSE),FALSE))</f>
        <v>…</v>
      </c>
      <c r="G4500" s="102" t="str">
        <f>IF(VLOOKUP(C4500,Adatbázis!$D$105:$AN$3282,VLOOKUP($G$3466,Adatbázis!$D$3286:$E$3298,2,FALSE),FALSE)="","",VLOOKUP(C4500,Adatbázis!$D$105:$AN$3282,VLOOKUP($G$3466,Adatbázis!$D$3286:$E$3298,2,FALSE),FALSE))</f>
        <v>…</v>
      </c>
      <c r="H4500" s="102" t="str">
        <f>IF(VLOOKUP(C4500,Adatbázis!$D$105:$AN$3282,VLOOKUP($H$3466,Adatbázis!$D$3286:$E$3298,2,FALSE),FALSE)="","",VLOOKUP(C4500,Adatbázis!$D$105:$AN$3282,VLOOKUP($H$3466,Adatbázis!$D$3286:$E$3298,2,FALSE),FALSE))</f>
        <v>…</v>
      </c>
      <c r="I4500" s="102" t="str">
        <f>IF(VLOOKUP(C4500,Adatbázis!$D$105:$AN$3282,VLOOKUP($I$3466,Adatbázis!$D$3286:$E$3298,2,FALSE),FALSE)="","",VLOOKUP(C4500,Adatbázis!$D$105:$AN$3282,VLOOKUP($I$3466,Adatbázis!$D$3286:$E$3298,2,FALSE),FALSE))</f>
        <v>…</v>
      </c>
    </row>
    <row r="4501" spans="3:9" hidden="1">
      <c r="C4501" s="41" t="s">
        <v>11034</v>
      </c>
      <c r="D4501" s="101" t="str">
        <f>IF(VLOOKUP(C4501,Adatbázis!$D$105:$AN$3282,VLOOKUP($D$3466,Adatbázis!$L$3286:$M$3305,2,FALSE),FALSE)="","",VLOOKUP(C4501,Adatbázis!$D$105:$AN$3282,VLOOKUP($D$3466,Adatbázis!$L$3286:$M$3305,2,FALSE),FALSE))</f>
        <v>…</v>
      </c>
      <c r="E4501" s="101" t="str">
        <f>IF(VLOOKUP(C4501,Adatbázis!$D$105:$AN$3282,VLOOKUP($E$3466,Adatbázis!$L$3286:$M$3305,2,FALSE),FALSE)="","",VLOOKUP(C4501,Adatbázis!$D$105:$AN$3282,VLOOKUP($E$3466,Adatbázis!$L$3286:$M$3305,2,FALSE),FALSE))</f>
        <v>…</v>
      </c>
      <c r="F4501" s="101" t="str">
        <f>IF(VLOOKUP(C4501,Adatbázis!$D$105:$AN$3282,VLOOKUP($F$3466,Adatbázis!$L$3286:$M$3305,2,FALSE),FALSE)="","",VLOOKUP(C4501,Adatbázis!$D$105:$AN$3282,VLOOKUP($F$3466,Adatbázis!$L$3286:$M$3305,2,FALSE),FALSE))</f>
        <v>…</v>
      </c>
      <c r="G4501" s="102" t="str">
        <f>IF(VLOOKUP(C4501,Adatbázis!$D$105:$AN$3282,VLOOKUP($G$3466,Adatbázis!$D$3286:$E$3298,2,FALSE),FALSE)="","",VLOOKUP(C4501,Adatbázis!$D$105:$AN$3282,VLOOKUP($G$3466,Adatbázis!$D$3286:$E$3298,2,FALSE),FALSE))</f>
        <v>…</v>
      </c>
      <c r="H4501" s="102" t="str">
        <f>IF(VLOOKUP(C4501,Adatbázis!$D$105:$AN$3282,VLOOKUP($H$3466,Adatbázis!$D$3286:$E$3298,2,FALSE),FALSE)="","",VLOOKUP(C4501,Adatbázis!$D$105:$AN$3282,VLOOKUP($H$3466,Adatbázis!$D$3286:$E$3298,2,FALSE),FALSE))</f>
        <v>…</v>
      </c>
      <c r="I4501" s="102" t="str">
        <f>IF(VLOOKUP(C4501,Adatbázis!$D$105:$AN$3282,VLOOKUP($I$3466,Adatbázis!$D$3286:$E$3298,2,FALSE),FALSE)="","",VLOOKUP(C4501,Adatbázis!$D$105:$AN$3282,VLOOKUP($I$3466,Adatbázis!$D$3286:$E$3298,2,FALSE),FALSE))</f>
        <v>…</v>
      </c>
    </row>
    <row r="4502" spans="3:9" hidden="1">
      <c r="C4502" s="41" t="s">
        <v>11044</v>
      </c>
      <c r="D4502" s="101" t="str">
        <f>IF(VLOOKUP(C4502,Adatbázis!$D$105:$AN$3282,VLOOKUP($D$3466,Adatbázis!$L$3286:$M$3305,2,FALSE),FALSE)="","",VLOOKUP(C4502,Adatbázis!$D$105:$AN$3282,VLOOKUP($D$3466,Adatbázis!$L$3286:$M$3305,2,FALSE),FALSE))</f>
        <v>…</v>
      </c>
      <c r="E4502" s="101" t="str">
        <f>IF(VLOOKUP(C4502,Adatbázis!$D$105:$AN$3282,VLOOKUP($E$3466,Adatbázis!$L$3286:$M$3305,2,FALSE),FALSE)="","",VLOOKUP(C4502,Adatbázis!$D$105:$AN$3282,VLOOKUP($E$3466,Adatbázis!$L$3286:$M$3305,2,FALSE),FALSE))</f>
        <v>…</v>
      </c>
      <c r="F4502" s="101" t="str">
        <f>IF(VLOOKUP(C4502,Adatbázis!$D$105:$AN$3282,VLOOKUP($F$3466,Adatbázis!$L$3286:$M$3305,2,FALSE),FALSE)="","",VLOOKUP(C4502,Adatbázis!$D$105:$AN$3282,VLOOKUP($F$3466,Adatbázis!$L$3286:$M$3305,2,FALSE),FALSE))</f>
        <v>…</v>
      </c>
      <c r="G4502" s="102" t="str">
        <f>IF(VLOOKUP(C4502,Adatbázis!$D$105:$AN$3282,VLOOKUP($G$3466,Adatbázis!$D$3286:$E$3298,2,FALSE),FALSE)="","",VLOOKUP(C4502,Adatbázis!$D$105:$AN$3282,VLOOKUP($G$3466,Adatbázis!$D$3286:$E$3298,2,FALSE),FALSE))</f>
        <v>…</v>
      </c>
      <c r="H4502" s="102" t="str">
        <f>IF(VLOOKUP(C4502,Adatbázis!$D$105:$AN$3282,VLOOKUP($H$3466,Adatbázis!$D$3286:$E$3298,2,FALSE),FALSE)="","",VLOOKUP(C4502,Adatbázis!$D$105:$AN$3282,VLOOKUP($H$3466,Adatbázis!$D$3286:$E$3298,2,FALSE),FALSE))</f>
        <v>…</v>
      </c>
      <c r="I4502" s="102" t="str">
        <f>IF(VLOOKUP(C4502,Adatbázis!$D$105:$AN$3282,VLOOKUP($I$3466,Adatbázis!$D$3286:$E$3298,2,FALSE),FALSE)="","",VLOOKUP(C4502,Adatbázis!$D$105:$AN$3282,VLOOKUP($I$3466,Adatbázis!$D$3286:$E$3298,2,FALSE),FALSE))</f>
        <v>…</v>
      </c>
    </row>
    <row r="4503" spans="3:9" hidden="1">
      <c r="C4503" s="41" t="s">
        <v>11052</v>
      </c>
      <c r="D4503" s="101" t="str">
        <f>IF(VLOOKUP(C4503,Adatbázis!$D$105:$AN$3282,VLOOKUP($D$3466,Adatbázis!$L$3286:$M$3305,2,FALSE),FALSE)="","",VLOOKUP(C4503,Adatbázis!$D$105:$AN$3282,VLOOKUP($D$3466,Adatbázis!$L$3286:$M$3305,2,FALSE),FALSE))</f>
        <v>…</v>
      </c>
      <c r="E4503" s="101" t="str">
        <f>IF(VLOOKUP(C4503,Adatbázis!$D$105:$AN$3282,VLOOKUP($E$3466,Adatbázis!$L$3286:$M$3305,2,FALSE),FALSE)="","",VLOOKUP(C4503,Adatbázis!$D$105:$AN$3282,VLOOKUP($E$3466,Adatbázis!$L$3286:$M$3305,2,FALSE),FALSE))</f>
        <v>…</v>
      </c>
      <c r="F4503" s="101" t="str">
        <f>IF(VLOOKUP(C4503,Adatbázis!$D$105:$AN$3282,VLOOKUP($F$3466,Adatbázis!$L$3286:$M$3305,2,FALSE),FALSE)="","",VLOOKUP(C4503,Adatbázis!$D$105:$AN$3282,VLOOKUP($F$3466,Adatbázis!$L$3286:$M$3305,2,FALSE),FALSE))</f>
        <v>…</v>
      </c>
      <c r="G4503" s="102" t="str">
        <f>IF(VLOOKUP(C4503,Adatbázis!$D$105:$AN$3282,VLOOKUP($G$3466,Adatbázis!$D$3286:$E$3298,2,FALSE),FALSE)="","",VLOOKUP(C4503,Adatbázis!$D$105:$AN$3282,VLOOKUP($G$3466,Adatbázis!$D$3286:$E$3298,2,FALSE),FALSE))</f>
        <v>…</v>
      </c>
      <c r="H4503" s="102" t="str">
        <f>IF(VLOOKUP(C4503,Adatbázis!$D$105:$AN$3282,VLOOKUP($H$3466,Adatbázis!$D$3286:$E$3298,2,FALSE),FALSE)="","",VLOOKUP(C4503,Adatbázis!$D$105:$AN$3282,VLOOKUP($H$3466,Adatbázis!$D$3286:$E$3298,2,FALSE),FALSE))</f>
        <v>…</v>
      </c>
      <c r="I4503" s="102" t="str">
        <f>IF(VLOOKUP(C4503,Adatbázis!$D$105:$AN$3282,VLOOKUP($I$3466,Adatbázis!$D$3286:$E$3298,2,FALSE),FALSE)="","",VLOOKUP(C4503,Adatbázis!$D$105:$AN$3282,VLOOKUP($I$3466,Adatbázis!$D$3286:$E$3298,2,FALSE),FALSE))</f>
        <v>…</v>
      </c>
    </row>
    <row r="4504" spans="3:9" hidden="1">
      <c r="C4504" s="41" t="s">
        <v>11059</v>
      </c>
      <c r="D4504" s="101" t="str">
        <f>IF(VLOOKUP(C4504,Adatbázis!$D$105:$AN$3282,VLOOKUP($D$3466,Adatbázis!$L$3286:$M$3305,2,FALSE),FALSE)="","",VLOOKUP(C4504,Adatbázis!$D$105:$AN$3282,VLOOKUP($D$3466,Adatbázis!$L$3286:$M$3305,2,FALSE),FALSE))</f>
        <v>…</v>
      </c>
      <c r="E4504" s="101" t="str">
        <f>IF(VLOOKUP(C4504,Adatbázis!$D$105:$AN$3282,VLOOKUP($E$3466,Adatbázis!$L$3286:$M$3305,2,FALSE),FALSE)="","",VLOOKUP(C4504,Adatbázis!$D$105:$AN$3282,VLOOKUP($E$3466,Adatbázis!$L$3286:$M$3305,2,FALSE),FALSE))</f>
        <v>…</v>
      </c>
      <c r="F4504" s="101" t="str">
        <f>IF(VLOOKUP(C4504,Adatbázis!$D$105:$AN$3282,VLOOKUP($F$3466,Adatbázis!$L$3286:$M$3305,2,FALSE),FALSE)="","",VLOOKUP(C4504,Adatbázis!$D$105:$AN$3282,VLOOKUP($F$3466,Adatbázis!$L$3286:$M$3305,2,FALSE),FALSE))</f>
        <v>…</v>
      </c>
      <c r="G4504" s="102" t="str">
        <f>IF(VLOOKUP(C4504,Adatbázis!$D$105:$AN$3282,VLOOKUP($G$3466,Adatbázis!$D$3286:$E$3298,2,FALSE),FALSE)="","",VLOOKUP(C4504,Adatbázis!$D$105:$AN$3282,VLOOKUP($G$3466,Adatbázis!$D$3286:$E$3298,2,FALSE),FALSE))</f>
        <v>…</v>
      </c>
      <c r="H4504" s="102" t="str">
        <f>IF(VLOOKUP(C4504,Adatbázis!$D$105:$AN$3282,VLOOKUP($H$3466,Adatbázis!$D$3286:$E$3298,2,FALSE),FALSE)="","",VLOOKUP(C4504,Adatbázis!$D$105:$AN$3282,VLOOKUP($H$3466,Adatbázis!$D$3286:$E$3298,2,FALSE),FALSE))</f>
        <v>…</v>
      </c>
      <c r="I4504" s="102" t="str">
        <f>IF(VLOOKUP(C4504,Adatbázis!$D$105:$AN$3282,VLOOKUP($I$3466,Adatbázis!$D$3286:$E$3298,2,FALSE),FALSE)="","",VLOOKUP(C4504,Adatbázis!$D$105:$AN$3282,VLOOKUP($I$3466,Adatbázis!$D$3286:$E$3298,2,FALSE),FALSE))</f>
        <v>…</v>
      </c>
    </row>
    <row r="4505" spans="3:9" hidden="1">
      <c r="C4505" s="41" t="s">
        <v>11069</v>
      </c>
      <c r="D4505" s="101" t="str">
        <f>IF(VLOOKUP(C4505,Adatbázis!$D$105:$AN$3282,VLOOKUP($D$3466,Adatbázis!$L$3286:$M$3305,2,FALSE),FALSE)="","",VLOOKUP(C4505,Adatbázis!$D$105:$AN$3282,VLOOKUP($D$3466,Adatbázis!$L$3286:$M$3305,2,FALSE),FALSE))</f>
        <v>…</v>
      </c>
      <c r="E4505" s="101" t="str">
        <f>IF(VLOOKUP(C4505,Adatbázis!$D$105:$AN$3282,VLOOKUP($E$3466,Adatbázis!$L$3286:$M$3305,2,FALSE),FALSE)="","",VLOOKUP(C4505,Adatbázis!$D$105:$AN$3282,VLOOKUP($E$3466,Adatbázis!$L$3286:$M$3305,2,FALSE),FALSE))</f>
        <v>…</v>
      </c>
      <c r="F4505" s="101" t="str">
        <f>IF(VLOOKUP(C4505,Adatbázis!$D$105:$AN$3282,VLOOKUP($F$3466,Adatbázis!$L$3286:$M$3305,2,FALSE),FALSE)="","",VLOOKUP(C4505,Adatbázis!$D$105:$AN$3282,VLOOKUP($F$3466,Adatbázis!$L$3286:$M$3305,2,FALSE),FALSE))</f>
        <v>…</v>
      </c>
      <c r="G4505" s="102" t="str">
        <f>IF(VLOOKUP(C4505,Adatbázis!$D$105:$AN$3282,VLOOKUP($G$3466,Adatbázis!$D$3286:$E$3298,2,FALSE),FALSE)="","",VLOOKUP(C4505,Adatbázis!$D$105:$AN$3282,VLOOKUP($G$3466,Adatbázis!$D$3286:$E$3298,2,FALSE),FALSE))</f>
        <v>…</v>
      </c>
      <c r="H4505" s="102" t="str">
        <f>IF(VLOOKUP(C4505,Adatbázis!$D$105:$AN$3282,VLOOKUP($H$3466,Adatbázis!$D$3286:$E$3298,2,FALSE),FALSE)="","",VLOOKUP(C4505,Adatbázis!$D$105:$AN$3282,VLOOKUP($H$3466,Adatbázis!$D$3286:$E$3298,2,FALSE),FALSE))</f>
        <v>…</v>
      </c>
      <c r="I4505" s="102" t="str">
        <f>IF(VLOOKUP(C4505,Adatbázis!$D$105:$AN$3282,VLOOKUP($I$3466,Adatbázis!$D$3286:$E$3298,2,FALSE),FALSE)="","",VLOOKUP(C4505,Adatbázis!$D$105:$AN$3282,VLOOKUP($I$3466,Adatbázis!$D$3286:$E$3298,2,FALSE),FALSE))</f>
        <v>…</v>
      </c>
    </row>
    <row r="4506" spans="3:9" hidden="1">
      <c r="C4506" s="41" t="s">
        <v>11076</v>
      </c>
      <c r="D4506" s="101" t="str">
        <f>IF(VLOOKUP(C4506,Adatbázis!$D$105:$AN$3282,VLOOKUP($D$3466,Adatbázis!$L$3286:$M$3305,2,FALSE),FALSE)="","",VLOOKUP(C4506,Adatbázis!$D$105:$AN$3282,VLOOKUP($D$3466,Adatbázis!$L$3286:$M$3305,2,FALSE),FALSE))</f>
        <v>…</v>
      </c>
      <c r="E4506" s="101" t="str">
        <f>IF(VLOOKUP(C4506,Adatbázis!$D$105:$AN$3282,VLOOKUP($E$3466,Adatbázis!$L$3286:$M$3305,2,FALSE),FALSE)="","",VLOOKUP(C4506,Adatbázis!$D$105:$AN$3282,VLOOKUP($E$3466,Adatbázis!$L$3286:$M$3305,2,FALSE),FALSE))</f>
        <v>…</v>
      </c>
      <c r="F4506" s="101" t="str">
        <f>IF(VLOOKUP(C4506,Adatbázis!$D$105:$AN$3282,VLOOKUP($F$3466,Adatbázis!$L$3286:$M$3305,2,FALSE),FALSE)="","",VLOOKUP(C4506,Adatbázis!$D$105:$AN$3282,VLOOKUP($F$3466,Adatbázis!$L$3286:$M$3305,2,FALSE),FALSE))</f>
        <v>…</v>
      </c>
      <c r="G4506" s="102" t="str">
        <f>IF(VLOOKUP(C4506,Adatbázis!$D$105:$AN$3282,VLOOKUP($G$3466,Adatbázis!$D$3286:$E$3298,2,FALSE),FALSE)="","",VLOOKUP(C4506,Adatbázis!$D$105:$AN$3282,VLOOKUP($G$3466,Adatbázis!$D$3286:$E$3298,2,FALSE),FALSE))</f>
        <v>…</v>
      </c>
      <c r="H4506" s="102" t="str">
        <f>IF(VLOOKUP(C4506,Adatbázis!$D$105:$AN$3282,VLOOKUP($H$3466,Adatbázis!$D$3286:$E$3298,2,FALSE),FALSE)="","",VLOOKUP(C4506,Adatbázis!$D$105:$AN$3282,VLOOKUP($H$3466,Adatbázis!$D$3286:$E$3298,2,FALSE),FALSE))</f>
        <v>…</v>
      </c>
      <c r="I4506" s="102" t="str">
        <f>IF(VLOOKUP(C4506,Adatbázis!$D$105:$AN$3282,VLOOKUP($I$3466,Adatbázis!$D$3286:$E$3298,2,FALSE),FALSE)="","",VLOOKUP(C4506,Adatbázis!$D$105:$AN$3282,VLOOKUP($I$3466,Adatbázis!$D$3286:$E$3298,2,FALSE),FALSE))</f>
        <v>…</v>
      </c>
    </row>
    <row r="4507" spans="3:9" hidden="1">
      <c r="C4507" s="41" t="s">
        <v>11084</v>
      </c>
      <c r="D4507" s="101" t="str">
        <f>IF(VLOOKUP(C4507,Adatbázis!$D$105:$AN$3282,VLOOKUP($D$3466,Adatbázis!$L$3286:$M$3305,2,FALSE),FALSE)="","",VLOOKUP(C4507,Adatbázis!$D$105:$AN$3282,VLOOKUP($D$3466,Adatbázis!$L$3286:$M$3305,2,FALSE),FALSE))</f>
        <v>…</v>
      </c>
      <c r="E4507" s="101" t="str">
        <f>IF(VLOOKUP(C4507,Adatbázis!$D$105:$AN$3282,VLOOKUP($E$3466,Adatbázis!$L$3286:$M$3305,2,FALSE),FALSE)="","",VLOOKUP(C4507,Adatbázis!$D$105:$AN$3282,VLOOKUP($E$3466,Adatbázis!$L$3286:$M$3305,2,FALSE),FALSE))</f>
        <v>…</v>
      </c>
      <c r="F4507" s="101" t="str">
        <f>IF(VLOOKUP(C4507,Adatbázis!$D$105:$AN$3282,VLOOKUP($F$3466,Adatbázis!$L$3286:$M$3305,2,FALSE),FALSE)="","",VLOOKUP(C4507,Adatbázis!$D$105:$AN$3282,VLOOKUP($F$3466,Adatbázis!$L$3286:$M$3305,2,FALSE),FALSE))</f>
        <v>…</v>
      </c>
      <c r="G4507" s="102" t="str">
        <f>IF(VLOOKUP(C4507,Adatbázis!$D$105:$AN$3282,VLOOKUP($G$3466,Adatbázis!$D$3286:$E$3298,2,FALSE),FALSE)="","",VLOOKUP(C4507,Adatbázis!$D$105:$AN$3282,VLOOKUP($G$3466,Adatbázis!$D$3286:$E$3298,2,FALSE),FALSE))</f>
        <v>…</v>
      </c>
      <c r="H4507" s="102" t="str">
        <f>IF(VLOOKUP(C4507,Adatbázis!$D$105:$AN$3282,VLOOKUP($H$3466,Adatbázis!$D$3286:$E$3298,2,FALSE),FALSE)="","",VLOOKUP(C4507,Adatbázis!$D$105:$AN$3282,VLOOKUP($H$3466,Adatbázis!$D$3286:$E$3298,2,FALSE),FALSE))</f>
        <v>…</v>
      </c>
      <c r="I4507" s="102" t="str">
        <f>IF(VLOOKUP(C4507,Adatbázis!$D$105:$AN$3282,VLOOKUP($I$3466,Adatbázis!$D$3286:$E$3298,2,FALSE),FALSE)="","",VLOOKUP(C4507,Adatbázis!$D$105:$AN$3282,VLOOKUP($I$3466,Adatbázis!$D$3286:$E$3298,2,FALSE),FALSE))</f>
        <v>…</v>
      </c>
    </row>
    <row r="4508" spans="3:9" hidden="1">
      <c r="C4508" s="41" t="s">
        <v>11091</v>
      </c>
      <c r="D4508" s="101" t="str">
        <f>IF(VLOOKUP(C4508,Adatbázis!$D$105:$AN$3282,VLOOKUP($D$3466,Adatbázis!$L$3286:$M$3305,2,FALSE),FALSE)="","",VLOOKUP(C4508,Adatbázis!$D$105:$AN$3282,VLOOKUP($D$3466,Adatbázis!$L$3286:$M$3305,2,FALSE),FALSE))</f>
        <v>…</v>
      </c>
      <c r="E4508" s="101" t="str">
        <f>IF(VLOOKUP(C4508,Adatbázis!$D$105:$AN$3282,VLOOKUP($E$3466,Adatbázis!$L$3286:$M$3305,2,FALSE),FALSE)="","",VLOOKUP(C4508,Adatbázis!$D$105:$AN$3282,VLOOKUP($E$3466,Adatbázis!$L$3286:$M$3305,2,FALSE),FALSE))</f>
        <v>…</v>
      </c>
      <c r="F4508" s="101" t="str">
        <f>IF(VLOOKUP(C4508,Adatbázis!$D$105:$AN$3282,VLOOKUP($F$3466,Adatbázis!$L$3286:$M$3305,2,FALSE),FALSE)="","",VLOOKUP(C4508,Adatbázis!$D$105:$AN$3282,VLOOKUP($F$3466,Adatbázis!$L$3286:$M$3305,2,FALSE),FALSE))</f>
        <v>…</v>
      </c>
      <c r="G4508" s="102" t="str">
        <f>IF(VLOOKUP(C4508,Adatbázis!$D$105:$AN$3282,VLOOKUP($G$3466,Adatbázis!$D$3286:$E$3298,2,FALSE),FALSE)="","",VLOOKUP(C4508,Adatbázis!$D$105:$AN$3282,VLOOKUP($G$3466,Adatbázis!$D$3286:$E$3298,2,FALSE),FALSE))</f>
        <v>…</v>
      </c>
      <c r="H4508" s="102" t="str">
        <f>IF(VLOOKUP(C4508,Adatbázis!$D$105:$AN$3282,VLOOKUP($H$3466,Adatbázis!$D$3286:$E$3298,2,FALSE),FALSE)="","",VLOOKUP(C4508,Adatbázis!$D$105:$AN$3282,VLOOKUP($H$3466,Adatbázis!$D$3286:$E$3298,2,FALSE),FALSE))</f>
        <v>…</v>
      </c>
      <c r="I4508" s="102" t="str">
        <f>IF(VLOOKUP(C4508,Adatbázis!$D$105:$AN$3282,VLOOKUP($I$3466,Adatbázis!$D$3286:$E$3298,2,FALSE),FALSE)="","",VLOOKUP(C4508,Adatbázis!$D$105:$AN$3282,VLOOKUP($I$3466,Adatbázis!$D$3286:$E$3298,2,FALSE),FALSE))</f>
        <v>…</v>
      </c>
    </row>
    <row r="4509" spans="3:9" hidden="1">
      <c r="C4509" s="41" t="s">
        <v>11103</v>
      </c>
      <c r="D4509" s="101" t="str">
        <f>IF(VLOOKUP(C4509,Adatbázis!$D$105:$AN$3282,VLOOKUP($D$3466,Adatbázis!$L$3286:$M$3305,2,FALSE),FALSE)="","",VLOOKUP(C4509,Adatbázis!$D$105:$AN$3282,VLOOKUP($D$3466,Adatbázis!$L$3286:$M$3305,2,FALSE),FALSE))</f>
        <v>…</v>
      </c>
      <c r="E4509" s="101" t="str">
        <f>IF(VLOOKUP(C4509,Adatbázis!$D$105:$AN$3282,VLOOKUP($E$3466,Adatbázis!$L$3286:$M$3305,2,FALSE),FALSE)="","",VLOOKUP(C4509,Adatbázis!$D$105:$AN$3282,VLOOKUP($E$3466,Adatbázis!$L$3286:$M$3305,2,FALSE),FALSE))</f>
        <v>…</v>
      </c>
      <c r="F4509" s="101" t="str">
        <f>IF(VLOOKUP(C4509,Adatbázis!$D$105:$AN$3282,VLOOKUP($F$3466,Adatbázis!$L$3286:$M$3305,2,FALSE),FALSE)="","",VLOOKUP(C4509,Adatbázis!$D$105:$AN$3282,VLOOKUP($F$3466,Adatbázis!$L$3286:$M$3305,2,FALSE),FALSE))</f>
        <v>…</v>
      </c>
      <c r="G4509" s="102" t="str">
        <f>IF(VLOOKUP(C4509,Adatbázis!$D$105:$AN$3282,VLOOKUP($G$3466,Adatbázis!$D$3286:$E$3298,2,FALSE),FALSE)="","",VLOOKUP(C4509,Adatbázis!$D$105:$AN$3282,VLOOKUP($G$3466,Adatbázis!$D$3286:$E$3298,2,FALSE),FALSE))</f>
        <v>…</v>
      </c>
      <c r="H4509" s="102" t="str">
        <f>IF(VLOOKUP(C4509,Adatbázis!$D$105:$AN$3282,VLOOKUP($H$3466,Adatbázis!$D$3286:$E$3298,2,FALSE),FALSE)="","",VLOOKUP(C4509,Adatbázis!$D$105:$AN$3282,VLOOKUP($H$3466,Adatbázis!$D$3286:$E$3298,2,FALSE),FALSE))</f>
        <v>…</v>
      </c>
      <c r="I4509" s="102" t="str">
        <f>IF(VLOOKUP(C4509,Adatbázis!$D$105:$AN$3282,VLOOKUP($I$3466,Adatbázis!$D$3286:$E$3298,2,FALSE),FALSE)="","",VLOOKUP(C4509,Adatbázis!$D$105:$AN$3282,VLOOKUP($I$3466,Adatbázis!$D$3286:$E$3298,2,FALSE),FALSE))</f>
        <v>…</v>
      </c>
    </row>
    <row r="4510" spans="3:9" hidden="1">
      <c r="C4510" s="41" t="s">
        <v>11115</v>
      </c>
      <c r="D4510" s="101" t="str">
        <f>IF(VLOOKUP(C4510,Adatbázis!$D$105:$AN$3282,VLOOKUP($D$3466,Adatbázis!$L$3286:$M$3305,2,FALSE),FALSE)="","",VLOOKUP(C4510,Adatbázis!$D$105:$AN$3282,VLOOKUP($D$3466,Adatbázis!$L$3286:$M$3305,2,FALSE),FALSE))</f>
        <v>…</v>
      </c>
      <c r="E4510" s="101" t="str">
        <f>IF(VLOOKUP(C4510,Adatbázis!$D$105:$AN$3282,VLOOKUP($E$3466,Adatbázis!$L$3286:$M$3305,2,FALSE),FALSE)="","",VLOOKUP(C4510,Adatbázis!$D$105:$AN$3282,VLOOKUP($E$3466,Adatbázis!$L$3286:$M$3305,2,FALSE),FALSE))</f>
        <v>…</v>
      </c>
      <c r="F4510" s="101" t="str">
        <f>IF(VLOOKUP(C4510,Adatbázis!$D$105:$AN$3282,VLOOKUP($F$3466,Adatbázis!$L$3286:$M$3305,2,FALSE),FALSE)="","",VLOOKUP(C4510,Adatbázis!$D$105:$AN$3282,VLOOKUP($F$3466,Adatbázis!$L$3286:$M$3305,2,FALSE),FALSE))</f>
        <v>…</v>
      </c>
      <c r="G4510" s="102" t="str">
        <f>IF(VLOOKUP(C4510,Adatbázis!$D$105:$AN$3282,VLOOKUP($G$3466,Adatbázis!$D$3286:$E$3298,2,FALSE),FALSE)="","",VLOOKUP(C4510,Adatbázis!$D$105:$AN$3282,VLOOKUP($G$3466,Adatbázis!$D$3286:$E$3298,2,FALSE),FALSE))</f>
        <v>…</v>
      </c>
      <c r="H4510" s="102" t="str">
        <f>IF(VLOOKUP(C4510,Adatbázis!$D$105:$AN$3282,VLOOKUP($H$3466,Adatbázis!$D$3286:$E$3298,2,FALSE),FALSE)="","",VLOOKUP(C4510,Adatbázis!$D$105:$AN$3282,VLOOKUP($H$3466,Adatbázis!$D$3286:$E$3298,2,FALSE),FALSE))</f>
        <v>…</v>
      </c>
      <c r="I4510" s="102" t="str">
        <f>IF(VLOOKUP(C4510,Adatbázis!$D$105:$AN$3282,VLOOKUP($I$3466,Adatbázis!$D$3286:$E$3298,2,FALSE),FALSE)="","",VLOOKUP(C4510,Adatbázis!$D$105:$AN$3282,VLOOKUP($I$3466,Adatbázis!$D$3286:$E$3298,2,FALSE),FALSE))</f>
        <v>…</v>
      </c>
    </row>
    <row r="4511" spans="3:9" ht="30" hidden="1">
      <c r="C4511" s="41" t="s">
        <v>11122</v>
      </c>
      <c r="D4511" s="101" t="str">
        <f>IF(VLOOKUP(C4511,Adatbázis!$D$105:$AN$3282,VLOOKUP($D$3466,Adatbázis!$L$3286:$M$3305,2,FALSE),FALSE)="","",VLOOKUP(C4511,Adatbázis!$D$105:$AN$3282,VLOOKUP($D$3466,Adatbázis!$L$3286:$M$3305,2,FALSE),FALSE))</f>
        <v>…</v>
      </c>
      <c r="E4511" s="101" t="str">
        <f>IF(VLOOKUP(C4511,Adatbázis!$D$105:$AN$3282,VLOOKUP($E$3466,Adatbázis!$L$3286:$M$3305,2,FALSE),FALSE)="","",VLOOKUP(C4511,Adatbázis!$D$105:$AN$3282,VLOOKUP($E$3466,Adatbázis!$L$3286:$M$3305,2,FALSE),FALSE))</f>
        <v>…</v>
      </c>
      <c r="F4511" s="101" t="str">
        <f>IF(VLOOKUP(C4511,Adatbázis!$D$105:$AN$3282,VLOOKUP($F$3466,Adatbázis!$L$3286:$M$3305,2,FALSE),FALSE)="","",VLOOKUP(C4511,Adatbázis!$D$105:$AN$3282,VLOOKUP($F$3466,Adatbázis!$L$3286:$M$3305,2,FALSE),FALSE))</f>
        <v>…</v>
      </c>
      <c r="G4511" s="102" t="str">
        <f>IF(VLOOKUP(C4511,Adatbázis!$D$105:$AN$3282,VLOOKUP($G$3466,Adatbázis!$D$3286:$E$3298,2,FALSE),FALSE)="","",VLOOKUP(C4511,Adatbázis!$D$105:$AN$3282,VLOOKUP($G$3466,Adatbázis!$D$3286:$E$3298,2,FALSE),FALSE))</f>
        <v>…</v>
      </c>
      <c r="H4511" s="102" t="str">
        <f>IF(VLOOKUP(C4511,Adatbázis!$D$105:$AN$3282,VLOOKUP($H$3466,Adatbázis!$D$3286:$E$3298,2,FALSE),FALSE)="","",VLOOKUP(C4511,Adatbázis!$D$105:$AN$3282,VLOOKUP($H$3466,Adatbázis!$D$3286:$E$3298,2,FALSE),FALSE))</f>
        <v>…</v>
      </c>
      <c r="I4511" s="102" t="str">
        <f>IF(VLOOKUP(C4511,Adatbázis!$D$105:$AN$3282,VLOOKUP($I$3466,Adatbázis!$D$3286:$E$3298,2,FALSE),FALSE)="","",VLOOKUP(C4511,Adatbázis!$D$105:$AN$3282,VLOOKUP($I$3466,Adatbázis!$D$3286:$E$3298,2,FALSE),FALSE))</f>
        <v>…</v>
      </c>
    </row>
    <row r="4512" spans="3:9" hidden="1">
      <c r="C4512" s="41" t="s">
        <v>11129</v>
      </c>
      <c r="D4512" s="101" t="str">
        <f>IF(VLOOKUP(C4512,Adatbázis!$D$105:$AN$3282,VLOOKUP($D$3466,Adatbázis!$L$3286:$M$3305,2,FALSE),FALSE)="","",VLOOKUP(C4512,Adatbázis!$D$105:$AN$3282,VLOOKUP($D$3466,Adatbázis!$L$3286:$M$3305,2,FALSE),FALSE))</f>
        <v>…</v>
      </c>
      <c r="E4512" s="101" t="str">
        <f>IF(VLOOKUP(C4512,Adatbázis!$D$105:$AN$3282,VLOOKUP($E$3466,Adatbázis!$L$3286:$M$3305,2,FALSE),FALSE)="","",VLOOKUP(C4512,Adatbázis!$D$105:$AN$3282,VLOOKUP($E$3466,Adatbázis!$L$3286:$M$3305,2,FALSE),FALSE))</f>
        <v>…</v>
      </c>
      <c r="F4512" s="101" t="str">
        <f>IF(VLOOKUP(C4512,Adatbázis!$D$105:$AN$3282,VLOOKUP($F$3466,Adatbázis!$L$3286:$M$3305,2,FALSE),FALSE)="","",VLOOKUP(C4512,Adatbázis!$D$105:$AN$3282,VLOOKUP($F$3466,Adatbázis!$L$3286:$M$3305,2,FALSE),FALSE))</f>
        <v>…</v>
      </c>
      <c r="G4512" s="102" t="str">
        <f>IF(VLOOKUP(C4512,Adatbázis!$D$105:$AN$3282,VLOOKUP($G$3466,Adatbázis!$D$3286:$E$3298,2,FALSE),FALSE)="","",VLOOKUP(C4512,Adatbázis!$D$105:$AN$3282,VLOOKUP($G$3466,Adatbázis!$D$3286:$E$3298,2,FALSE),FALSE))</f>
        <v>…</v>
      </c>
      <c r="H4512" s="102" t="str">
        <f>IF(VLOOKUP(C4512,Adatbázis!$D$105:$AN$3282,VLOOKUP($H$3466,Adatbázis!$D$3286:$E$3298,2,FALSE),FALSE)="","",VLOOKUP(C4512,Adatbázis!$D$105:$AN$3282,VLOOKUP($H$3466,Adatbázis!$D$3286:$E$3298,2,FALSE),FALSE))</f>
        <v>…</v>
      </c>
      <c r="I4512" s="102" t="str">
        <f>IF(VLOOKUP(C4512,Adatbázis!$D$105:$AN$3282,VLOOKUP($I$3466,Adatbázis!$D$3286:$E$3298,2,FALSE),FALSE)="","",VLOOKUP(C4512,Adatbázis!$D$105:$AN$3282,VLOOKUP($I$3466,Adatbázis!$D$3286:$E$3298,2,FALSE),FALSE))</f>
        <v>…</v>
      </c>
    </row>
    <row r="4513" spans="3:9" hidden="1">
      <c r="C4513" s="41" t="s">
        <v>11143</v>
      </c>
      <c r="D4513" s="101" t="str">
        <f>IF(VLOOKUP(C4513,Adatbázis!$D$105:$AN$3282,VLOOKUP($D$3466,Adatbázis!$L$3286:$M$3305,2,FALSE),FALSE)="","",VLOOKUP(C4513,Adatbázis!$D$105:$AN$3282,VLOOKUP($D$3466,Adatbázis!$L$3286:$M$3305,2,FALSE),FALSE))</f>
        <v>…</v>
      </c>
      <c r="E4513" s="101" t="str">
        <f>IF(VLOOKUP(C4513,Adatbázis!$D$105:$AN$3282,VLOOKUP($E$3466,Adatbázis!$L$3286:$M$3305,2,FALSE),FALSE)="","",VLOOKUP(C4513,Adatbázis!$D$105:$AN$3282,VLOOKUP($E$3466,Adatbázis!$L$3286:$M$3305,2,FALSE),FALSE))</f>
        <v>…</v>
      </c>
      <c r="F4513" s="101" t="str">
        <f>IF(VLOOKUP(C4513,Adatbázis!$D$105:$AN$3282,VLOOKUP($F$3466,Adatbázis!$L$3286:$M$3305,2,FALSE),FALSE)="","",VLOOKUP(C4513,Adatbázis!$D$105:$AN$3282,VLOOKUP($F$3466,Adatbázis!$L$3286:$M$3305,2,FALSE),FALSE))</f>
        <v>…</v>
      </c>
      <c r="G4513" s="102" t="str">
        <f>IF(VLOOKUP(C4513,Adatbázis!$D$105:$AN$3282,VLOOKUP($G$3466,Adatbázis!$D$3286:$E$3298,2,FALSE),FALSE)="","",VLOOKUP(C4513,Adatbázis!$D$105:$AN$3282,VLOOKUP($G$3466,Adatbázis!$D$3286:$E$3298,2,FALSE),FALSE))</f>
        <v>…</v>
      </c>
      <c r="H4513" s="102" t="str">
        <f>IF(VLOOKUP(C4513,Adatbázis!$D$105:$AN$3282,VLOOKUP($H$3466,Adatbázis!$D$3286:$E$3298,2,FALSE),FALSE)="","",VLOOKUP(C4513,Adatbázis!$D$105:$AN$3282,VLOOKUP($H$3466,Adatbázis!$D$3286:$E$3298,2,FALSE),FALSE))</f>
        <v>…</v>
      </c>
      <c r="I4513" s="102" t="str">
        <f>IF(VLOOKUP(C4513,Adatbázis!$D$105:$AN$3282,VLOOKUP($I$3466,Adatbázis!$D$3286:$E$3298,2,FALSE),FALSE)="","",VLOOKUP(C4513,Adatbázis!$D$105:$AN$3282,VLOOKUP($I$3466,Adatbázis!$D$3286:$E$3298,2,FALSE),FALSE))</f>
        <v>…</v>
      </c>
    </row>
    <row r="4514" spans="3:9" hidden="1">
      <c r="C4514" s="41" t="s">
        <v>11148</v>
      </c>
      <c r="D4514" s="101" t="str">
        <f>IF(VLOOKUP(C4514,Adatbázis!$D$105:$AN$3282,VLOOKUP($D$3466,Adatbázis!$L$3286:$M$3305,2,FALSE),FALSE)="","",VLOOKUP(C4514,Adatbázis!$D$105:$AN$3282,VLOOKUP($D$3466,Adatbázis!$L$3286:$M$3305,2,FALSE),FALSE))</f>
        <v>…</v>
      </c>
      <c r="E4514" s="101" t="str">
        <f>IF(VLOOKUP(C4514,Adatbázis!$D$105:$AN$3282,VLOOKUP($E$3466,Adatbázis!$L$3286:$M$3305,2,FALSE),FALSE)="","",VLOOKUP(C4514,Adatbázis!$D$105:$AN$3282,VLOOKUP($E$3466,Adatbázis!$L$3286:$M$3305,2,FALSE),FALSE))</f>
        <v>…</v>
      </c>
      <c r="F4514" s="101" t="str">
        <f>IF(VLOOKUP(C4514,Adatbázis!$D$105:$AN$3282,VLOOKUP($F$3466,Adatbázis!$L$3286:$M$3305,2,FALSE),FALSE)="","",VLOOKUP(C4514,Adatbázis!$D$105:$AN$3282,VLOOKUP($F$3466,Adatbázis!$L$3286:$M$3305,2,FALSE),FALSE))</f>
        <v>…</v>
      </c>
      <c r="G4514" s="102" t="str">
        <f>IF(VLOOKUP(C4514,Adatbázis!$D$105:$AN$3282,VLOOKUP($G$3466,Adatbázis!$D$3286:$E$3298,2,FALSE),FALSE)="","",VLOOKUP(C4514,Adatbázis!$D$105:$AN$3282,VLOOKUP($G$3466,Adatbázis!$D$3286:$E$3298,2,FALSE),FALSE))</f>
        <v>…</v>
      </c>
      <c r="H4514" s="102" t="str">
        <f>IF(VLOOKUP(C4514,Adatbázis!$D$105:$AN$3282,VLOOKUP($H$3466,Adatbázis!$D$3286:$E$3298,2,FALSE),FALSE)="","",VLOOKUP(C4514,Adatbázis!$D$105:$AN$3282,VLOOKUP($H$3466,Adatbázis!$D$3286:$E$3298,2,FALSE),FALSE))</f>
        <v>…</v>
      </c>
      <c r="I4514" s="102" t="str">
        <f>IF(VLOOKUP(C4514,Adatbázis!$D$105:$AN$3282,VLOOKUP($I$3466,Adatbázis!$D$3286:$E$3298,2,FALSE),FALSE)="","",VLOOKUP(C4514,Adatbázis!$D$105:$AN$3282,VLOOKUP($I$3466,Adatbázis!$D$3286:$E$3298,2,FALSE),FALSE))</f>
        <v>…</v>
      </c>
    </row>
    <row r="4515" spans="3:9" hidden="1">
      <c r="C4515" s="41" t="s">
        <v>11152</v>
      </c>
      <c r="D4515" s="101" t="str">
        <f>IF(VLOOKUP(C4515,Adatbázis!$D$105:$AN$3282,VLOOKUP($D$3466,Adatbázis!$L$3286:$M$3305,2,FALSE),FALSE)="","",VLOOKUP(C4515,Adatbázis!$D$105:$AN$3282,VLOOKUP($D$3466,Adatbázis!$L$3286:$M$3305,2,FALSE),FALSE))</f>
        <v>…</v>
      </c>
      <c r="E4515" s="101" t="str">
        <f>IF(VLOOKUP(C4515,Adatbázis!$D$105:$AN$3282,VLOOKUP($E$3466,Adatbázis!$L$3286:$M$3305,2,FALSE),FALSE)="","",VLOOKUP(C4515,Adatbázis!$D$105:$AN$3282,VLOOKUP($E$3466,Adatbázis!$L$3286:$M$3305,2,FALSE),FALSE))</f>
        <v>…</v>
      </c>
      <c r="F4515" s="101" t="str">
        <f>IF(VLOOKUP(C4515,Adatbázis!$D$105:$AN$3282,VLOOKUP($F$3466,Adatbázis!$L$3286:$M$3305,2,FALSE),FALSE)="","",VLOOKUP(C4515,Adatbázis!$D$105:$AN$3282,VLOOKUP($F$3466,Adatbázis!$L$3286:$M$3305,2,FALSE),FALSE))</f>
        <v>…</v>
      </c>
      <c r="G4515" s="102" t="str">
        <f>IF(VLOOKUP(C4515,Adatbázis!$D$105:$AN$3282,VLOOKUP($G$3466,Adatbázis!$D$3286:$E$3298,2,FALSE),FALSE)="","",VLOOKUP(C4515,Adatbázis!$D$105:$AN$3282,VLOOKUP($G$3466,Adatbázis!$D$3286:$E$3298,2,FALSE),FALSE))</f>
        <v>…</v>
      </c>
      <c r="H4515" s="102" t="str">
        <f>IF(VLOOKUP(C4515,Adatbázis!$D$105:$AN$3282,VLOOKUP($H$3466,Adatbázis!$D$3286:$E$3298,2,FALSE),FALSE)="","",VLOOKUP(C4515,Adatbázis!$D$105:$AN$3282,VLOOKUP($H$3466,Adatbázis!$D$3286:$E$3298,2,FALSE),FALSE))</f>
        <v>…</v>
      </c>
      <c r="I4515" s="102" t="str">
        <f>IF(VLOOKUP(C4515,Adatbázis!$D$105:$AN$3282,VLOOKUP($I$3466,Adatbázis!$D$3286:$E$3298,2,FALSE),FALSE)="","",VLOOKUP(C4515,Adatbázis!$D$105:$AN$3282,VLOOKUP($I$3466,Adatbázis!$D$3286:$E$3298,2,FALSE),FALSE))</f>
        <v>…</v>
      </c>
    </row>
    <row r="4516" spans="3:9" hidden="1">
      <c r="C4516" s="41" t="s">
        <v>11160</v>
      </c>
      <c r="D4516" s="101" t="str">
        <f>IF(VLOOKUP(C4516,Adatbázis!$D$105:$AN$3282,VLOOKUP($D$3466,Adatbázis!$L$3286:$M$3305,2,FALSE),FALSE)="","",VLOOKUP(C4516,Adatbázis!$D$105:$AN$3282,VLOOKUP($D$3466,Adatbázis!$L$3286:$M$3305,2,FALSE),FALSE))</f>
        <v>…</v>
      </c>
      <c r="E4516" s="101" t="str">
        <f>IF(VLOOKUP(C4516,Adatbázis!$D$105:$AN$3282,VLOOKUP($E$3466,Adatbázis!$L$3286:$M$3305,2,FALSE),FALSE)="","",VLOOKUP(C4516,Adatbázis!$D$105:$AN$3282,VLOOKUP($E$3466,Adatbázis!$L$3286:$M$3305,2,FALSE),FALSE))</f>
        <v>…</v>
      </c>
      <c r="F4516" s="101" t="str">
        <f>IF(VLOOKUP(C4516,Adatbázis!$D$105:$AN$3282,VLOOKUP($F$3466,Adatbázis!$L$3286:$M$3305,2,FALSE),FALSE)="","",VLOOKUP(C4516,Adatbázis!$D$105:$AN$3282,VLOOKUP($F$3466,Adatbázis!$L$3286:$M$3305,2,FALSE),FALSE))</f>
        <v>…</v>
      </c>
      <c r="G4516" s="102" t="str">
        <f>IF(VLOOKUP(C4516,Adatbázis!$D$105:$AN$3282,VLOOKUP($G$3466,Adatbázis!$D$3286:$E$3298,2,FALSE),FALSE)="","",VLOOKUP(C4516,Adatbázis!$D$105:$AN$3282,VLOOKUP($G$3466,Adatbázis!$D$3286:$E$3298,2,FALSE),FALSE))</f>
        <v>…</v>
      </c>
      <c r="H4516" s="102" t="str">
        <f>IF(VLOOKUP(C4516,Adatbázis!$D$105:$AN$3282,VLOOKUP($H$3466,Adatbázis!$D$3286:$E$3298,2,FALSE),FALSE)="","",VLOOKUP(C4516,Adatbázis!$D$105:$AN$3282,VLOOKUP($H$3466,Adatbázis!$D$3286:$E$3298,2,FALSE),FALSE))</f>
        <v>…</v>
      </c>
      <c r="I4516" s="102" t="str">
        <f>IF(VLOOKUP(C4516,Adatbázis!$D$105:$AN$3282,VLOOKUP($I$3466,Adatbázis!$D$3286:$E$3298,2,FALSE),FALSE)="","",VLOOKUP(C4516,Adatbázis!$D$105:$AN$3282,VLOOKUP($I$3466,Adatbázis!$D$3286:$E$3298,2,FALSE),FALSE))</f>
        <v>…</v>
      </c>
    </row>
    <row r="4517" spans="3:9" hidden="1">
      <c r="C4517" s="41" t="s">
        <v>3948</v>
      </c>
      <c r="D4517" s="101" t="str">
        <f>IF(VLOOKUP(C4517,Adatbázis!$D$105:$AN$3282,VLOOKUP($D$3466,Adatbázis!$L$3286:$M$3305,2,FALSE),FALSE)="","",VLOOKUP(C4517,Adatbázis!$D$105:$AN$3282,VLOOKUP($D$3466,Adatbázis!$L$3286:$M$3305,2,FALSE),FALSE))</f>
        <v>…</v>
      </c>
      <c r="E4517" s="101" t="str">
        <f>IF(VLOOKUP(C4517,Adatbázis!$D$105:$AN$3282,VLOOKUP($E$3466,Adatbázis!$L$3286:$M$3305,2,FALSE),FALSE)="","",VLOOKUP(C4517,Adatbázis!$D$105:$AN$3282,VLOOKUP($E$3466,Adatbázis!$L$3286:$M$3305,2,FALSE),FALSE))</f>
        <v>…</v>
      </c>
      <c r="F4517" s="101" t="str">
        <f>IF(VLOOKUP(C4517,Adatbázis!$D$105:$AN$3282,VLOOKUP($F$3466,Adatbázis!$L$3286:$M$3305,2,FALSE),FALSE)="","",VLOOKUP(C4517,Adatbázis!$D$105:$AN$3282,VLOOKUP($F$3466,Adatbázis!$L$3286:$M$3305,2,FALSE),FALSE))</f>
        <v>…</v>
      </c>
      <c r="G4517" s="102" t="str">
        <f>IF(VLOOKUP(C4517,Adatbázis!$D$105:$AN$3282,VLOOKUP($G$3466,Adatbázis!$D$3286:$E$3298,2,FALSE),FALSE)="","",VLOOKUP(C4517,Adatbázis!$D$105:$AN$3282,VLOOKUP($G$3466,Adatbázis!$D$3286:$E$3298,2,FALSE),FALSE))</f>
        <v>…</v>
      </c>
      <c r="H4517" s="102" t="str">
        <f>IF(VLOOKUP(C4517,Adatbázis!$D$105:$AN$3282,VLOOKUP($H$3466,Adatbázis!$D$3286:$E$3298,2,FALSE),FALSE)="","",VLOOKUP(C4517,Adatbázis!$D$105:$AN$3282,VLOOKUP($H$3466,Adatbázis!$D$3286:$E$3298,2,FALSE),FALSE))</f>
        <v>…</v>
      </c>
      <c r="I4517" s="102" t="str">
        <f>IF(VLOOKUP(C4517,Adatbázis!$D$105:$AN$3282,VLOOKUP($I$3466,Adatbázis!$D$3286:$E$3298,2,FALSE),FALSE)="","",VLOOKUP(C4517,Adatbázis!$D$105:$AN$3282,VLOOKUP($I$3466,Adatbázis!$D$3286:$E$3298,2,FALSE),FALSE))</f>
        <v>…</v>
      </c>
    </row>
    <row r="4518" spans="3:9" hidden="1">
      <c r="C4518" s="41" t="s">
        <v>11171</v>
      </c>
      <c r="D4518" s="101" t="str">
        <f>IF(VLOOKUP(C4518,Adatbázis!$D$105:$AN$3282,VLOOKUP($D$3466,Adatbázis!$L$3286:$M$3305,2,FALSE),FALSE)="","",VLOOKUP(C4518,Adatbázis!$D$105:$AN$3282,VLOOKUP($D$3466,Adatbázis!$L$3286:$M$3305,2,FALSE),FALSE))</f>
        <v>…</v>
      </c>
      <c r="E4518" s="101" t="str">
        <f>IF(VLOOKUP(C4518,Adatbázis!$D$105:$AN$3282,VLOOKUP($E$3466,Adatbázis!$L$3286:$M$3305,2,FALSE),FALSE)="","",VLOOKUP(C4518,Adatbázis!$D$105:$AN$3282,VLOOKUP($E$3466,Adatbázis!$L$3286:$M$3305,2,FALSE),FALSE))</f>
        <v>…</v>
      </c>
      <c r="F4518" s="101" t="str">
        <f>IF(VLOOKUP(C4518,Adatbázis!$D$105:$AN$3282,VLOOKUP($F$3466,Adatbázis!$L$3286:$M$3305,2,FALSE),FALSE)="","",VLOOKUP(C4518,Adatbázis!$D$105:$AN$3282,VLOOKUP($F$3466,Adatbázis!$L$3286:$M$3305,2,FALSE),FALSE))</f>
        <v>…</v>
      </c>
      <c r="G4518" s="102" t="str">
        <f>IF(VLOOKUP(C4518,Adatbázis!$D$105:$AN$3282,VLOOKUP($G$3466,Adatbázis!$D$3286:$E$3298,2,FALSE),FALSE)="","",VLOOKUP(C4518,Adatbázis!$D$105:$AN$3282,VLOOKUP($G$3466,Adatbázis!$D$3286:$E$3298,2,FALSE),FALSE))</f>
        <v>…</v>
      </c>
      <c r="H4518" s="102" t="str">
        <f>IF(VLOOKUP(C4518,Adatbázis!$D$105:$AN$3282,VLOOKUP($H$3466,Adatbázis!$D$3286:$E$3298,2,FALSE),FALSE)="","",VLOOKUP(C4518,Adatbázis!$D$105:$AN$3282,VLOOKUP($H$3466,Adatbázis!$D$3286:$E$3298,2,FALSE),FALSE))</f>
        <v>…</v>
      </c>
      <c r="I4518" s="102" t="str">
        <f>IF(VLOOKUP(C4518,Adatbázis!$D$105:$AN$3282,VLOOKUP($I$3466,Adatbázis!$D$3286:$E$3298,2,FALSE),FALSE)="","",VLOOKUP(C4518,Adatbázis!$D$105:$AN$3282,VLOOKUP($I$3466,Adatbázis!$D$3286:$E$3298,2,FALSE),FALSE))</f>
        <v>…</v>
      </c>
    </row>
    <row r="4519" spans="3:9" hidden="1">
      <c r="C4519" s="41" t="s">
        <v>11178</v>
      </c>
      <c r="D4519" s="101" t="str">
        <f>IF(VLOOKUP(C4519,Adatbázis!$D$105:$AN$3282,VLOOKUP($D$3466,Adatbázis!$L$3286:$M$3305,2,FALSE),FALSE)="","",VLOOKUP(C4519,Adatbázis!$D$105:$AN$3282,VLOOKUP($D$3466,Adatbázis!$L$3286:$M$3305,2,FALSE),FALSE))</f>
        <v>…</v>
      </c>
      <c r="E4519" s="101" t="str">
        <f>IF(VLOOKUP(C4519,Adatbázis!$D$105:$AN$3282,VLOOKUP($E$3466,Adatbázis!$L$3286:$M$3305,2,FALSE),FALSE)="","",VLOOKUP(C4519,Adatbázis!$D$105:$AN$3282,VLOOKUP($E$3466,Adatbázis!$L$3286:$M$3305,2,FALSE),FALSE))</f>
        <v>…</v>
      </c>
      <c r="F4519" s="101" t="str">
        <f>IF(VLOOKUP(C4519,Adatbázis!$D$105:$AN$3282,VLOOKUP($F$3466,Adatbázis!$L$3286:$M$3305,2,FALSE),FALSE)="","",VLOOKUP(C4519,Adatbázis!$D$105:$AN$3282,VLOOKUP($F$3466,Adatbázis!$L$3286:$M$3305,2,FALSE),FALSE))</f>
        <v>…</v>
      </c>
      <c r="G4519" s="102" t="str">
        <f>IF(VLOOKUP(C4519,Adatbázis!$D$105:$AN$3282,VLOOKUP($G$3466,Adatbázis!$D$3286:$E$3298,2,FALSE),FALSE)="","",VLOOKUP(C4519,Adatbázis!$D$105:$AN$3282,VLOOKUP($G$3466,Adatbázis!$D$3286:$E$3298,2,FALSE),FALSE))</f>
        <v>…</v>
      </c>
      <c r="H4519" s="102" t="str">
        <f>IF(VLOOKUP(C4519,Adatbázis!$D$105:$AN$3282,VLOOKUP($H$3466,Adatbázis!$D$3286:$E$3298,2,FALSE),FALSE)="","",VLOOKUP(C4519,Adatbázis!$D$105:$AN$3282,VLOOKUP($H$3466,Adatbázis!$D$3286:$E$3298,2,FALSE),FALSE))</f>
        <v>…</v>
      </c>
      <c r="I4519" s="102" t="str">
        <f>IF(VLOOKUP(C4519,Adatbázis!$D$105:$AN$3282,VLOOKUP($I$3466,Adatbázis!$D$3286:$E$3298,2,FALSE),FALSE)="","",VLOOKUP(C4519,Adatbázis!$D$105:$AN$3282,VLOOKUP($I$3466,Adatbázis!$D$3286:$E$3298,2,FALSE),FALSE))</f>
        <v>…</v>
      </c>
    </row>
    <row r="4520" spans="3:9" hidden="1">
      <c r="C4520" s="41" t="s">
        <v>56</v>
      </c>
      <c r="D4520" s="101" t="str">
        <f>IF(VLOOKUP(C4520,Adatbázis!$D$105:$AN$3282,VLOOKUP($D$3466,Adatbázis!$L$3286:$M$3305,2,FALSE),FALSE)="","",VLOOKUP(C4520,Adatbázis!$D$105:$AN$3282,VLOOKUP($D$3466,Adatbázis!$L$3286:$M$3305,2,FALSE),FALSE))</f>
        <v>…</v>
      </c>
      <c r="E4520" s="101" t="str">
        <f>IF(VLOOKUP(C4520,Adatbázis!$D$105:$AN$3282,VLOOKUP($E$3466,Adatbázis!$L$3286:$M$3305,2,FALSE),FALSE)="","",VLOOKUP(C4520,Adatbázis!$D$105:$AN$3282,VLOOKUP($E$3466,Adatbázis!$L$3286:$M$3305,2,FALSE),FALSE))</f>
        <v>…</v>
      </c>
      <c r="F4520" s="101" t="str">
        <f>IF(VLOOKUP(C4520,Adatbázis!$D$105:$AN$3282,VLOOKUP($F$3466,Adatbázis!$L$3286:$M$3305,2,FALSE),FALSE)="","",VLOOKUP(C4520,Adatbázis!$D$105:$AN$3282,VLOOKUP($F$3466,Adatbázis!$L$3286:$M$3305,2,FALSE),FALSE))</f>
        <v>…</v>
      </c>
      <c r="G4520" s="102" t="str">
        <f>IF(VLOOKUP(C4520,Adatbázis!$D$105:$AN$3282,VLOOKUP($G$3466,Adatbázis!$D$3286:$E$3298,2,FALSE),FALSE)="","",VLOOKUP(C4520,Adatbázis!$D$105:$AN$3282,VLOOKUP($G$3466,Adatbázis!$D$3286:$E$3298,2,FALSE),FALSE))</f>
        <v>…</v>
      </c>
      <c r="H4520" s="102" t="str">
        <f>IF(VLOOKUP(C4520,Adatbázis!$D$105:$AN$3282,VLOOKUP($H$3466,Adatbázis!$D$3286:$E$3298,2,FALSE),FALSE)="","",VLOOKUP(C4520,Adatbázis!$D$105:$AN$3282,VLOOKUP($H$3466,Adatbázis!$D$3286:$E$3298,2,FALSE),FALSE))</f>
        <v>…</v>
      </c>
      <c r="I4520" s="102" t="str">
        <f>IF(VLOOKUP(C4520,Adatbázis!$D$105:$AN$3282,VLOOKUP($I$3466,Adatbázis!$D$3286:$E$3298,2,FALSE),FALSE)="","",VLOOKUP(C4520,Adatbázis!$D$105:$AN$3282,VLOOKUP($I$3466,Adatbázis!$D$3286:$E$3298,2,FALSE),FALSE))</f>
        <v>…</v>
      </c>
    </row>
    <row r="4521" spans="3:9" hidden="1">
      <c r="C4521" s="41" t="s">
        <v>11196</v>
      </c>
      <c r="D4521" s="101" t="str">
        <f>IF(VLOOKUP(C4521,Adatbázis!$D$105:$AN$3282,VLOOKUP($D$3466,Adatbázis!$L$3286:$M$3305,2,FALSE),FALSE)="","",VLOOKUP(C4521,Adatbázis!$D$105:$AN$3282,VLOOKUP($D$3466,Adatbázis!$L$3286:$M$3305,2,FALSE),FALSE))</f>
        <v>…</v>
      </c>
      <c r="E4521" s="101" t="str">
        <f>IF(VLOOKUP(C4521,Adatbázis!$D$105:$AN$3282,VLOOKUP($E$3466,Adatbázis!$L$3286:$M$3305,2,FALSE),FALSE)="","",VLOOKUP(C4521,Adatbázis!$D$105:$AN$3282,VLOOKUP($E$3466,Adatbázis!$L$3286:$M$3305,2,FALSE),FALSE))</f>
        <v>…</v>
      </c>
      <c r="F4521" s="101" t="str">
        <f>IF(VLOOKUP(C4521,Adatbázis!$D$105:$AN$3282,VLOOKUP($F$3466,Adatbázis!$L$3286:$M$3305,2,FALSE),FALSE)="","",VLOOKUP(C4521,Adatbázis!$D$105:$AN$3282,VLOOKUP($F$3466,Adatbázis!$L$3286:$M$3305,2,FALSE),FALSE))</f>
        <v>…</v>
      </c>
      <c r="G4521" s="102" t="str">
        <f>IF(VLOOKUP(C4521,Adatbázis!$D$105:$AN$3282,VLOOKUP($G$3466,Adatbázis!$D$3286:$E$3298,2,FALSE),FALSE)="","",VLOOKUP(C4521,Adatbázis!$D$105:$AN$3282,VLOOKUP($G$3466,Adatbázis!$D$3286:$E$3298,2,FALSE),FALSE))</f>
        <v>…</v>
      </c>
      <c r="H4521" s="102" t="str">
        <f>IF(VLOOKUP(C4521,Adatbázis!$D$105:$AN$3282,VLOOKUP($H$3466,Adatbázis!$D$3286:$E$3298,2,FALSE),FALSE)="","",VLOOKUP(C4521,Adatbázis!$D$105:$AN$3282,VLOOKUP($H$3466,Adatbázis!$D$3286:$E$3298,2,FALSE),FALSE))</f>
        <v>…</v>
      </c>
      <c r="I4521" s="102" t="str">
        <f>IF(VLOOKUP(C4521,Adatbázis!$D$105:$AN$3282,VLOOKUP($I$3466,Adatbázis!$D$3286:$E$3298,2,FALSE),FALSE)="","",VLOOKUP(C4521,Adatbázis!$D$105:$AN$3282,VLOOKUP($I$3466,Adatbázis!$D$3286:$E$3298,2,FALSE),FALSE))</f>
        <v>…</v>
      </c>
    </row>
    <row r="4522" spans="3:9" hidden="1">
      <c r="C4522" s="41" t="s">
        <v>11204</v>
      </c>
      <c r="D4522" s="101" t="str">
        <f>IF(VLOOKUP(C4522,Adatbázis!$D$105:$AN$3282,VLOOKUP($D$3466,Adatbázis!$L$3286:$M$3305,2,FALSE),FALSE)="","",VLOOKUP(C4522,Adatbázis!$D$105:$AN$3282,VLOOKUP($D$3466,Adatbázis!$L$3286:$M$3305,2,FALSE),FALSE))</f>
        <v>…</v>
      </c>
      <c r="E4522" s="101" t="str">
        <f>IF(VLOOKUP(C4522,Adatbázis!$D$105:$AN$3282,VLOOKUP($E$3466,Adatbázis!$L$3286:$M$3305,2,FALSE),FALSE)="","",VLOOKUP(C4522,Adatbázis!$D$105:$AN$3282,VLOOKUP($E$3466,Adatbázis!$L$3286:$M$3305,2,FALSE),FALSE))</f>
        <v>…</v>
      </c>
      <c r="F4522" s="101" t="str">
        <f>IF(VLOOKUP(C4522,Adatbázis!$D$105:$AN$3282,VLOOKUP($F$3466,Adatbázis!$L$3286:$M$3305,2,FALSE),FALSE)="","",VLOOKUP(C4522,Adatbázis!$D$105:$AN$3282,VLOOKUP($F$3466,Adatbázis!$L$3286:$M$3305,2,FALSE),FALSE))</f>
        <v>…</v>
      </c>
      <c r="G4522" s="102" t="str">
        <f>IF(VLOOKUP(C4522,Adatbázis!$D$105:$AN$3282,VLOOKUP($G$3466,Adatbázis!$D$3286:$E$3298,2,FALSE),FALSE)="","",VLOOKUP(C4522,Adatbázis!$D$105:$AN$3282,VLOOKUP($G$3466,Adatbázis!$D$3286:$E$3298,2,FALSE),FALSE))</f>
        <v>…</v>
      </c>
      <c r="H4522" s="102" t="str">
        <f>IF(VLOOKUP(C4522,Adatbázis!$D$105:$AN$3282,VLOOKUP($H$3466,Adatbázis!$D$3286:$E$3298,2,FALSE),FALSE)="","",VLOOKUP(C4522,Adatbázis!$D$105:$AN$3282,VLOOKUP($H$3466,Adatbázis!$D$3286:$E$3298,2,FALSE),FALSE))</f>
        <v>…</v>
      </c>
      <c r="I4522" s="102" t="str">
        <f>IF(VLOOKUP(C4522,Adatbázis!$D$105:$AN$3282,VLOOKUP($I$3466,Adatbázis!$D$3286:$E$3298,2,FALSE),FALSE)="","",VLOOKUP(C4522,Adatbázis!$D$105:$AN$3282,VLOOKUP($I$3466,Adatbázis!$D$3286:$E$3298,2,FALSE),FALSE))</f>
        <v>…</v>
      </c>
    </row>
    <row r="4523" spans="3:9" hidden="1">
      <c r="C4523" s="41" t="s">
        <v>11212</v>
      </c>
      <c r="D4523" s="101" t="str">
        <f>IF(VLOOKUP(C4523,Adatbázis!$D$105:$AN$3282,VLOOKUP($D$3466,Adatbázis!$L$3286:$M$3305,2,FALSE),FALSE)="","",VLOOKUP(C4523,Adatbázis!$D$105:$AN$3282,VLOOKUP($D$3466,Adatbázis!$L$3286:$M$3305,2,FALSE),FALSE))</f>
        <v>…</v>
      </c>
      <c r="E4523" s="101" t="str">
        <f>IF(VLOOKUP(C4523,Adatbázis!$D$105:$AN$3282,VLOOKUP($E$3466,Adatbázis!$L$3286:$M$3305,2,FALSE),FALSE)="","",VLOOKUP(C4523,Adatbázis!$D$105:$AN$3282,VLOOKUP($E$3466,Adatbázis!$L$3286:$M$3305,2,FALSE),FALSE))</f>
        <v>…</v>
      </c>
      <c r="F4523" s="101" t="str">
        <f>IF(VLOOKUP(C4523,Adatbázis!$D$105:$AN$3282,VLOOKUP($F$3466,Adatbázis!$L$3286:$M$3305,2,FALSE),FALSE)="","",VLOOKUP(C4523,Adatbázis!$D$105:$AN$3282,VLOOKUP($F$3466,Adatbázis!$L$3286:$M$3305,2,FALSE),FALSE))</f>
        <v>…</v>
      </c>
      <c r="G4523" s="102" t="str">
        <f>IF(VLOOKUP(C4523,Adatbázis!$D$105:$AN$3282,VLOOKUP($G$3466,Adatbázis!$D$3286:$E$3298,2,FALSE),FALSE)="","",VLOOKUP(C4523,Adatbázis!$D$105:$AN$3282,VLOOKUP($G$3466,Adatbázis!$D$3286:$E$3298,2,FALSE),FALSE))</f>
        <v>…</v>
      </c>
      <c r="H4523" s="102" t="str">
        <f>IF(VLOOKUP(C4523,Adatbázis!$D$105:$AN$3282,VLOOKUP($H$3466,Adatbázis!$D$3286:$E$3298,2,FALSE),FALSE)="","",VLOOKUP(C4523,Adatbázis!$D$105:$AN$3282,VLOOKUP($H$3466,Adatbázis!$D$3286:$E$3298,2,FALSE),FALSE))</f>
        <v>…</v>
      </c>
      <c r="I4523" s="102" t="str">
        <f>IF(VLOOKUP(C4523,Adatbázis!$D$105:$AN$3282,VLOOKUP($I$3466,Adatbázis!$D$3286:$E$3298,2,FALSE),FALSE)="","",VLOOKUP(C4523,Adatbázis!$D$105:$AN$3282,VLOOKUP($I$3466,Adatbázis!$D$3286:$E$3298,2,FALSE),FALSE))</f>
        <v>…</v>
      </c>
    </row>
    <row r="4524" spans="3:9" hidden="1">
      <c r="C4524" s="41" t="s">
        <v>11221</v>
      </c>
      <c r="D4524" s="101" t="str">
        <f>IF(VLOOKUP(C4524,Adatbázis!$D$105:$AN$3282,VLOOKUP($D$3466,Adatbázis!$L$3286:$M$3305,2,FALSE),FALSE)="","",VLOOKUP(C4524,Adatbázis!$D$105:$AN$3282,VLOOKUP($D$3466,Adatbázis!$L$3286:$M$3305,2,FALSE),FALSE))</f>
        <v>…</v>
      </c>
      <c r="E4524" s="101" t="str">
        <f>IF(VLOOKUP(C4524,Adatbázis!$D$105:$AN$3282,VLOOKUP($E$3466,Adatbázis!$L$3286:$M$3305,2,FALSE),FALSE)="","",VLOOKUP(C4524,Adatbázis!$D$105:$AN$3282,VLOOKUP($E$3466,Adatbázis!$L$3286:$M$3305,2,FALSE),FALSE))</f>
        <v>…</v>
      </c>
      <c r="F4524" s="101" t="str">
        <f>IF(VLOOKUP(C4524,Adatbázis!$D$105:$AN$3282,VLOOKUP($F$3466,Adatbázis!$L$3286:$M$3305,2,FALSE),FALSE)="","",VLOOKUP(C4524,Adatbázis!$D$105:$AN$3282,VLOOKUP($F$3466,Adatbázis!$L$3286:$M$3305,2,FALSE),FALSE))</f>
        <v>…</v>
      </c>
      <c r="G4524" s="102" t="str">
        <f>IF(VLOOKUP(C4524,Adatbázis!$D$105:$AN$3282,VLOOKUP($G$3466,Adatbázis!$D$3286:$E$3298,2,FALSE),FALSE)="","",VLOOKUP(C4524,Adatbázis!$D$105:$AN$3282,VLOOKUP($G$3466,Adatbázis!$D$3286:$E$3298,2,FALSE),FALSE))</f>
        <v>…</v>
      </c>
      <c r="H4524" s="102" t="str">
        <f>IF(VLOOKUP(C4524,Adatbázis!$D$105:$AN$3282,VLOOKUP($H$3466,Adatbázis!$D$3286:$E$3298,2,FALSE),FALSE)="","",VLOOKUP(C4524,Adatbázis!$D$105:$AN$3282,VLOOKUP($H$3466,Adatbázis!$D$3286:$E$3298,2,FALSE),FALSE))</f>
        <v>…</v>
      </c>
      <c r="I4524" s="102" t="str">
        <f>IF(VLOOKUP(C4524,Adatbázis!$D$105:$AN$3282,VLOOKUP($I$3466,Adatbázis!$D$3286:$E$3298,2,FALSE),FALSE)="","",VLOOKUP(C4524,Adatbázis!$D$105:$AN$3282,VLOOKUP($I$3466,Adatbázis!$D$3286:$E$3298,2,FALSE),FALSE))</f>
        <v>…</v>
      </c>
    </row>
    <row r="4525" spans="3:9" hidden="1">
      <c r="C4525" s="41" t="s">
        <v>11230</v>
      </c>
      <c r="D4525" s="101" t="str">
        <f>IF(VLOOKUP(C4525,Adatbázis!$D$105:$AN$3282,VLOOKUP($D$3466,Adatbázis!$L$3286:$M$3305,2,FALSE),FALSE)="","",VLOOKUP(C4525,Adatbázis!$D$105:$AN$3282,VLOOKUP($D$3466,Adatbázis!$L$3286:$M$3305,2,FALSE),FALSE))</f>
        <v>…</v>
      </c>
      <c r="E4525" s="101" t="str">
        <f>IF(VLOOKUP(C4525,Adatbázis!$D$105:$AN$3282,VLOOKUP($E$3466,Adatbázis!$L$3286:$M$3305,2,FALSE),FALSE)="","",VLOOKUP(C4525,Adatbázis!$D$105:$AN$3282,VLOOKUP($E$3466,Adatbázis!$L$3286:$M$3305,2,FALSE),FALSE))</f>
        <v>…</v>
      </c>
      <c r="F4525" s="101" t="str">
        <f>IF(VLOOKUP(C4525,Adatbázis!$D$105:$AN$3282,VLOOKUP($F$3466,Adatbázis!$L$3286:$M$3305,2,FALSE),FALSE)="","",VLOOKUP(C4525,Adatbázis!$D$105:$AN$3282,VLOOKUP($F$3466,Adatbázis!$L$3286:$M$3305,2,FALSE),FALSE))</f>
        <v>…</v>
      </c>
      <c r="G4525" s="102" t="str">
        <f>IF(VLOOKUP(C4525,Adatbázis!$D$105:$AN$3282,VLOOKUP($G$3466,Adatbázis!$D$3286:$E$3298,2,FALSE),FALSE)="","",VLOOKUP(C4525,Adatbázis!$D$105:$AN$3282,VLOOKUP($G$3466,Adatbázis!$D$3286:$E$3298,2,FALSE),FALSE))</f>
        <v>…</v>
      </c>
      <c r="H4525" s="102" t="str">
        <f>IF(VLOOKUP(C4525,Adatbázis!$D$105:$AN$3282,VLOOKUP($H$3466,Adatbázis!$D$3286:$E$3298,2,FALSE),FALSE)="","",VLOOKUP(C4525,Adatbázis!$D$105:$AN$3282,VLOOKUP($H$3466,Adatbázis!$D$3286:$E$3298,2,FALSE),FALSE))</f>
        <v>…</v>
      </c>
      <c r="I4525" s="102" t="str">
        <f>IF(VLOOKUP(C4525,Adatbázis!$D$105:$AN$3282,VLOOKUP($I$3466,Adatbázis!$D$3286:$E$3298,2,FALSE),FALSE)="","",VLOOKUP(C4525,Adatbázis!$D$105:$AN$3282,VLOOKUP($I$3466,Adatbázis!$D$3286:$E$3298,2,FALSE),FALSE))</f>
        <v>…</v>
      </c>
    </row>
    <row r="4526" spans="3:9" hidden="1">
      <c r="C4526" s="41" t="s">
        <v>11131</v>
      </c>
      <c r="D4526" s="101" t="str">
        <f>IF(VLOOKUP(C4526,Adatbázis!$D$105:$AN$3282,VLOOKUP($D$3466,Adatbázis!$L$3286:$M$3305,2,FALSE),FALSE)="","",VLOOKUP(C4526,Adatbázis!$D$105:$AN$3282,VLOOKUP($D$3466,Adatbázis!$L$3286:$M$3305,2,FALSE),FALSE))</f>
        <v>…</v>
      </c>
      <c r="E4526" s="101" t="str">
        <f>IF(VLOOKUP(C4526,Adatbázis!$D$105:$AN$3282,VLOOKUP($E$3466,Adatbázis!$L$3286:$M$3305,2,FALSE),FALSE)="","",VLOOKUP(C4526,Adatbázis!$D$105:$AN$3282,VLOOKUP($E$3466,Adatbázis!$L$3286:$M$3305,2,FALSE),FALSE))</f>
        <v>…</v>
      </c>
      <c r="F4526" s="101" t="str">
        <f>IF(VLOOKUP(C4526,Adatbázis!$D$105:$AN$3282,VLOOKUP($F$3466,Adatbázis!$L$3286:$M$3305,2,FALSE),FALSE)="","",VLOOKUP(C4526,Adatbázis!$D$105:$AN$3282,VLOOKUP($F$3466,Adatbázis!$L$3286:$M$3305,2,FALSE),FALSE))</f>
        <v>…</v>
      </c>
      <c r="G4526" s="102" t="str">
        <f>IF(VLOOKUP(C4526,Adatbázis!$D$105:$AN$3282,VLOOKUP($G$3466,Adatbázis!$D$3286:$E$3298,2,FALSE),FALSE)="","",VLOOKUP(C4526,Adatbázis!$D$105:$AN$3282,VLOOKUP($G$3466,Adatbázis!$D$3286:$E$3298,2,FALSE),FALSE))</f>
        <v>…</v>
      </c>
      <c r="H4526" s="102" t="str">
        <f>IF(VLOOKUP(C4526,Adatbázis!$D$105:$AN$3282,VLOOKUP($H$3466,Adatbázis!$D$3286:$E$3298,2,FALSE),FALSE)="","",VLOOKUP(C4526,Adatbázis!$D$105:$AN$3282,VLOOKUP($H$3466,Adatbázis!$D$3286:$E$3298,2,FALSE),FALSE))</f>
        <v>…</v>
      </c>
      <c r="I4526" s="102" t="str">
        <f>IF(VLOOKUP(C4526,Adatbázis!$D$105:$AN$3282,VLOOKUP($I$3466,Adatbázis!$D$3286:$E$3298,2,FALSE),FALSE)="","",VLOOKUP(C4526,Adatbázis!$D$105:$AN$3282,VLOOKUP($I$3466,Adatbázis!$D$3286:$E$3298,2,FALSE),FALSE))</f>
        <v>…</v>
      </c>
    </row>
    <row r="4527" spans="3:9" hidden="1">
      <c r="C4527" s="41" t="s">
        <v>11242</v>
      </c>
      <c r="D4527" s="101" t="str">
        <f>IF(VLOOKUP(C4527,Adatbázis!$D$105:$AN$3282,VLOOKUP($D$3466,Adatbázis!$L$3286:$M$3305,2,FALSE),FALSE)="","",VLOOKUP(C4527,Adatbázis!$D$105:$AN$3282,VLOOKUP($D$3466,Adatbázis!$L$3286:$M$3305,2,FALSE),FALSE))</f>
        <v>…</v>
      </c>
      <c r="E4527" s="101" t="str">
        <f>IF(VLOOKUP(C4527,Adatbázis!$D$105:$AN$3282,VLOOKUP($E$3466,Adatbázis!$L$3286:$M$3305,2,FALSE),FALSE)="","",VLOOKUP(C4527,Adatbázis!$D$105:$AN$3282,VLOOKUP($E$3466,Adatbázis!$L$3286:$M$3305,2,FALSE),FALSE))</f>
        <v>…</v>
      </c>
      <c r="F4527" s="101" t="str">
        <f>IF(VLOOKUP(C4527,Adatbázis!$D$105:$AN$3282,VLOOKUP($F$3466,Adatbázis!$L$3286:$M$3305,2,FALSE),FALSE)="","",VLOOKUP(C4527,Adatbázis!$D$105:$AN$3282,VLOOKUP($F$3466,Adatbázis!$L$3286:$M$3305,2,FALSE),FALSE))</f>
        <v>…</v>
      </c>
      <c r="G4527" s="102" t="str">
        <f>IF(VLOOKUP(C4527,Adatbázis!$D$105:$AN$3282,VLOOKUP($G$3466,Adatbázis!$D$3286:$E$3298,2,FALSE),FALSE)="","",VLOOKUP(C4527,Adatbázis!$D$105:$AN$3282,VLOOKUP($G$3466,Adatbázis!$D$3286:$E$3298,2,FALSE),FALSE))</f>
        <v>…</v>
      </c>
      <c r="H4527" s="102" t="str">
        <f>IF(VLOOKUP(C4527,Adatbázis!$D$105:$AN$3282,VLOOKUP($H$3466,Adatbázis!$D$3286:$E$3298,2,FALSE),FALSE)="","",VLOOKUP(C4527,Adatbázis!$D$105:$AN$3282,VLOOKUP($H$3466,Adatbázis!$D$3286:$E$3298,2,FALSE),FALSE))</f>
        <v>…</v>
      </c>
      <c r="I4527" s="102" t="str">
        <f>IF(VLOOKUP(C4527,Adatbázis!$D$105:$AN$3282,VLOOKUP($I$3466,Adatbázis!$D$3286:$E$3298,2,FALSE),FALSE)="","",VLOOKUP(C4527,Adatbázis!$D$105:$AN$3282,VLOOKUP($I$3466,Adatbázis!$D$3286:$E$3298,2,FALSE),FALSE))</f>
        <v>…</v>
      </c>
    </row>
    <row r="4528" spans="3:9" hidden="1">
      <c r="C4528" s="41" t="s">
        <v>11250</v>
      </c>
      <c r="D4528" s="101" t="str">
        <f>IF(VLOOKUP(C4528,Adatbázis!$D$105:$AN$3282,VLOOKUP($D$3466,Adatbázis!$L$3286:$M$3305,2,FALSE),FALSE)="","",VLOOKUP(C4528,Adatbázis!$D$105:$AN$3282,VLOOKUP($D$3466,Adatbázis!$L$3286:$M$3305,2,FALSE),FALSE))</f>
        <v>…</v>
      </c>
      <c r="E4528" s="101" t="str">
        <f>IF(VLOOKUP(C4528,Adatbázis!$D$105:$AN$3282,VLOOKUP($E$3466,Adatbázis!$L$3286:$M$3305,2,FALSE),FALSE)="","",VLOOKUP(C4528,Adatbázis!$D$105:$AN$3282,VLOOKUP($E$3466,Adatbázis!$L$3286:$M$3305,2,FALSE),FALSE))</f>
        <v>…</v>
      </c>
      <c r="F4528" s="101" t="str">
        <f>IF(VLOOKUP(C4528,Adatbázis!$D$105:$AN$3282,VLOOKUP($F$3466,Adatbázis!$L$3286:$M$3305,2,FALSE),FALSE)="","",VLOOKUP(C4528,Adatbázis!$D$105:$AN$3282,VLOOKUP($F$3466,Adatbázis!$L$3286:$M$3305,2,FALSE),FALSE))</f>
        <v>…</v>
      </c>
      <c r="G4528" s="102" t="str">
        <f>IF(VLOOKUP(C4528,Adatbázis!$D$105:$AN$3282,VLOOKUP($G$3466,Adatbázis!$D$3286:$E$3298,2,FALSE),FALSE)="","",VLOOKUP(C4528,Adatbázis!$D$105:$AN$3282,VLOOKUP($G$3466,Adatbázis!$D$3286:$E$3298,2,FALSE),FALSE))</f>
        <v>…</v>
      </c>
      <c r="H4528" s="102" t="str">
        <f>IF(VLOOKUP(C4528,Adatbázis!$D$105:$AN$3282,VLOOKUP($H$3466,Adatbázis!$D$3286:$E$3298,2,FALSE),FALSE)="","",VLOOKUP(C4528,Adatbázis!$D$105:$AN$3282,VLOOKUP($H$3466,Adatbázis!$D$3286:$E$3298,2,FALSE),FALSE))</f>
        <v>…</v>
      </c>
      <c r="I4528" s="102" t="str">
        <f>IF(VLOOKUP(C4528,Adatbázis!$D$105:$AN$3282,VLOOKUP($I$3466,Adatbázis!$D$3286:$E$3298,2,FALSE),FALSE)="","",VLOOKUP(C4528,Adatbázis!$D$105:$AN$3282,VLOOKUP($I$3466,Adatbázis!$D$3286:$E$3298,2,FALSE),FALSE))</f>
        <v>…</v>
      </c>
    </row>
    <row r="4529" spans="3:9" hidden="1">
      <c r="C4529" s="41" t="s">
        <v>11258</v>
      </c>
      <c r="D4529" s="101" t="str">
        <f>IF(VLOOKUP(C4529,Adatbázis!$D$105:$AN$3282,VLOOKUP($D$3466,Adatbázis!$L$3286:$M$3305,2,FALSE),FALSE)="","",VLOOKUP(C4529,Adatbázis!$D$105:$AN$3282,VLOOKUP($D$3466,Adatbázis!$L$3286:$M$3305,2,FALSE),FALSE))</f>
        <v>…</v>
      </c>
      <c r="E4529" s="101" t="str">
        <f>IF(VLOOKUP(C4529,Adatbázis!$D$105:$AN$3282,VLOOKUP($E$3466,Adatbázis!$L$3286:$M$3305,2,FALSE),FALSE)="","",VLOOKUP(C4529,Adatbázis!$D$105:$AN$3282,VLOOKUP($E$3466,Adatbázis!$L$3286:$M$3305,2,FALSE),FALSE))</f>
        <v>…</v>
      </c>
      <c r="F4529" s="101" t="str">
        <f>IF(VLOOKUP(C4529,Adatbázis!$D$105:$AN$3282,VLOOKUP($F$3466,Adatbázis!$L$3286:$M$3305,2,FALSE),FALSE)="","",VLOOKUP(C4529,Adatbázis!$D$105:$AN$3282,VLOOKUP($F$3466,Adatbázis!$L$3286:$M$3305,2,FALSE),FALSE))</f>
        <v>…</v>
      </c>
      <c r="G4529" s="102" t="str">
        <f>IF(VLOOKUP(C4529,Adatbázis!$D$105:$AN$3282,VLOOKUP($G$3466,Adatbázis!$D$3286:$E$3298,2,FALSE),FALSE)="","",VLOOKUP(C4529,Adatbázis!$D$105:$AN$3282,VLOOKUP($G$3466,Adatbázis!$D$3286:$E$3298,2,FALSE),FALSE))</f>
        <v>…</v>
      </c>
      <c r="H4529" s="102" t="str">
        <f>IF(VLOOKUP(C4529,Adatbázis!$D$105:$AN$3282,VLOOKUP($H$3466,Adatbázis!$D$3286:$E$3298,2,FALSE),FALSE)="","",VLOOKUP(C4529,Adatbázis!$D$105:$AN$3282,VLOOKUP($H$3466,Adatbázis!$D$3286:$E$3298,2,FALSE),FALSE))</f>
        <v>…</v>
      </c>
      <c r="I4529" s="102" t="str">
        <f>IF(VLOOKUP(C4529,Adatbázis!$D$105:$AN$3282,VLOOKUP($I$3466,Adatbázis!$D$3286:$E$3298,2,FALSE),FALSE)="","",VLOOKUP(C4529,Adatbázis!$D$105:$AN$3282,VLOOKUP($I$3466,Adatbázis!$D$3286:$E$3298,2,FALSE),FALSE))</f>
        <v>…</v>
      </c>
    </row>
    <row r="4530" spans="3:9" hidden="1">
      <c r="C4530" s="41" t="s">
        <v>8195</v>
      </c>
      <c r="D4530" s="101" t="str">
        <f>IF(VLOOKUP(C4530,Adatbázis!$D$105:$AN$3282,VLOOKUP($D$3466,Adatbázis!$L$3286:$M$3305,2,FALSE),FALSE)="","",VLOOKUP(C4530,Adatbázis!$D$105:$AN$3282,VLOOKUP($D$3466,Adatbázis!$L$3286:$M$3305,2,FALSE),FALSE))</f>
        <v>…</v>
      </c>
      <c r="E4530" s="101" t="str">
        <f>IF(VLOOKUP(C4530,Adatbázis!$D$105:$AN$3282,VLOOKUP($E$3466,Adatbázis!$L$3286:$M$3305,2,FALSE),FALSE)="","",VLOOKUP(C4530,Adatbázis!$D$105:$AN$3282,VLOOKUP($E$3466,Adatbázis!$L$3286:$M$3305,2,FALSE),FALSE))</f>
        <v>…</v>
      </c>
      <c r="F4530" s="101" t="str">
        <f>IF(VLOOKUP(C4530,Adatbázis!$D$105:$AN$3282,VLOOKUP($F$3466,Adatbázis!$L$3286:$M$3305,2,FALSE),FALSE)="","",VLOOKUP(C4530,Adatbázis!$D$105:$AN$3282,VLOOKUP($F$3466,Adatbázis!$L$3286:$M$3305,2,FALSE),FALSE))</f>
        <v>…</v>
      </c>
      <c r="G4530" s="102" t="str">
        <f>IF(VLOOKUP(C4530,Adatbázis!$D$105:$AN$3282,VLOOKUP($G$3466,Adatbázis!$D$3286:$E$3298,2,FALSE),FALSE)="","",VLOOKUP(C4530,Adatbázis!$D$105:$AN$3282,VLOOKUP($G$3466,Adatbázis!$D$3286:$E$3298,2,FALSE),FALSE))</f>
        <v>…</v>
      </c>
      <c r="H4530" s="102" t="str">
        <f>IF(VLOOKUP(C4530,Adatbázis!$D$105:$AN$3282,VLOOKUP($H$3466,Adatbázis!$D$3286:$E$3298,2,FALSE),FALSE)="","",VLOOKUP(C4530,Adatbázis!$D$105:$AN$3282,VLOOKUP($H$3466,Adatbázis!$D$3286:$E$3298,2,FALSE),FALSE))</f>
        <v>…</v>
      </c>
      <c r="I4530" s="102" t="str">
        <f>IF(VLOOKUP(C4530,Adatbázis!$D$105:$AN$3282,VLOOKUP($I$3466,Adatbázis!$D$3286:$E$3298,2,FALSE),FALSE)="","",VLOOKUP(C4530,Adatbázis!$D$105:$AN$3282,VLOOKUP($I$3466,Adatbázis!$D$3286:$E$3298,2,FALSE),FALSE))</f>
        <v>…</v>
      </c>
    </row>
    <row r="4531" spans="3:9" hidden="1">
      <c r="C4531" s="41" t="s">
        <v>11274</v>
      </c>
      <c r="D4531" s="101" t="str">
        <f>IF(VLOOKUP(C4531,Adatbázis!$D$105:$AN$3282,VLOOKUP($D$3466,Adatbázis!$L$3286:$M$3305,2,FALSE),FALSE)="","",VLOOKUP(C4531,Adatbázis!$D$105:$AN$3282,VLOOKUP($D$3466,Adatbázis!$L$3286:$M$3305,2,FALSE),FALSE))</f>
        <v>…</v>
      </c>
      <c r="E4531" s="101" t="str">
        <f>IF(VLOOKUP(C4531,Adatbázis!$D$105:$AN$3282,VLOOKUP($E$3466,Adatbázis!$L$3286:$M$3305,2,FALSE),FALSE)="","",VLOOKUP(C4531,Adatbázis!$D$105:$AN$3282,VLOOKUP($E$3466,Adatbázis!$L$3286:$M$3305,2,FALSE),FALSE))</f>
        <v>…</v>
      </c>
      <c r="F4531" s="101" t="str">
        <f>IF(VLOOKUP(C4531,Adatbázis!$D$105:$AN$3282,VLOOKUP($F$3466,Adatbázis!$L$3286:$M$3305,2,FALSE),FALSE)="","",VLOOKUP(C4531,Adatbázis!$D$105:$AN$3282,VLOOKUP($F$3466,Adatbázis!$L$3286:$M$3305,2,FALSE),FALSE))</f>
        <v>…</v>
      </c>
      <c r="G4531" s="102" t="str">
        <f>IF(VLOOKUP(C4531,Adatbázis!$D$105:$AN$3282,VLOOKUP($G$3466,Adatbázis!$D$3286:$E$3298,2,FALSE),FALSE)="","",VLOOKUP(C4531,Adatbázis!$D$105:$AN$3282,VLOOKUP($G$3466,Adatbázis!$D$3286:$E$3298,2,FALSE),FALSE))</f>
        <v>…</v>
      </c>
      <c r="H4531" s="102" t="str">
        <f>IF(VLOOKUP(C4531,Adatbázis!$D$105:$AN$3282,VLOOKUP($H$3466,Adatbázis!$D$3286:$E$3298,2,FALSE),FALSE)="","",VLOOKUP(C4531,Adatbázis!$D$105:$AN$3282,VLOOKUP($H$3466,Adatbázis!$D$3286:$E$3298,2,FALSE),FALSE))</f>
        <v>…</v>
      </c>
      <c r="I4531" s="102" t="str">
        <f>IF(VLOOKUP(C4531,Adatbázis!$D$105:$AN$3282,VLOOKUP($I$3466,Adatbázis!$D$3286:$E$3298,2,FALSE),FALSE)="","",VLOOKUP(C4531,Adatbázis!$D$105:$AN$3282,VLOOKUP($I$3466,Adatbázis!$D$3286:$E$3298,2,FALSE),FALSE))</f>
        <v>…</v>
      </c>
    </row>
    <row r="4532" spans="3:9" hidden="1">
      <c r="C4532" s="41" t="s">
        <v>11281</v>
      </c>
      <c r="D4532" s="101" t="str">
        <f>IF(VLOOKUP(C4532,Adatbázis!$D$105:$AN$3282,VLOOKUP($D$3466,Adatbázis!$L$3286:$M$3305,2,FALSE),FALSE)="","",VLOOKUP(C4532,Adatbázis!$D$105:$AN$3282,VLOOKUP($D$3466,Adatbázis!$L$3286:$M$3305,2,FALSE),FALSE))</f>
        <v>…</v>
      </c>
      <c r="E4532" s="101" t="str">
        <f>IF(VLOOKUP(C4532,Adatbázis!$D$105:$AN$3282,VLOOKUP($E$3466,Adatbázis!$L$3286:$M$3305,2,FALSE),FALSE)="","",VLOOKUP(C4532,Adatbázis!$D$105:$AN$3282,VLOOKUP($E$3466,Adatbázis!$L$3286:$M$3305,2,FALSE),FALSE))</f>
        <v>…</v>
      </c>
      <c r="F4532" s="101" t="str">
        <f>IF(VLOOKUP(C4532,Adatbázis!$D$105:$AN$3282,VLOOKUP($F$3466,Adatbázis!$L$3286:$M$3305,2,FALSE),FALSE)="","",VLOOKUP(C4532,Adatbázis!$D$105:$AN$3282,VLOOKUP($F$3466,Adatbázis!$L$3286:$M$3305,2,FALSE),FALSE))</f>
        <v>…</v>
      </c>
      <c r="G4532" s="102" t="str">
        <f>IF(VLOOKUP(C4532,Adatbázis!$D$105:$AN$3282,VLOOKUP($G$3466,Adatbázis!$D$3286:$E$3298,2,FALSE),FALSE)="","",VLOOKUP(C4532,Adatbázis!$D$105:$AN$3282,VLOOKUP($G$3466,Adatbázis!$D$3286:$E$3298,2,FALSE),FALSE))</f>
        <v>…</v>
      </c>
      <c r="H4532" s="102" t="str">
        <f>IF(VLOOKUP(C4532,Adatbázis!$D$105:$AN$3282,VLOOKUP($H$3466,Adatbázis!$D$3286:$E$3298,2,FALSE),FALSE)="","",VLOOKUP(C4532,Adatbázis!$D$105:$AN$3282,VLOOKUP($H$3466,Adatbázis!$D$3286:$E$3298,2,FALSE),FALSE))</f>
        <v>…</v>
      </c>
      <c r="I4532" s="102" t="str">
        <f>IF(VLOOKUP(C4532,Adatbázis!$D$105:$AN$3282,VLOOKUP($I$3466,Adatbázis!$D$3286:$E$3298,2,FALSE),FALSE)="","",VLOOKUP(C4532,Adatbázis!$D$105:$AN$3282,VLOOKUP($I$3466,Adatbázis!$D$3286:$E$3298,2,FALSE),FALSE))</f>
        <v>…</v>
      </c>
    </row>
    <row r="4533" spans="3:9" hidden="1">
      <c r="C4533" s="41" t="s">
        <v>11291</v>
      </c>
      <c r="D4533" s="101" t="str">
        <f>IF(VLOOKUP(C4533,Adatbázis!$D$105:$AN$3282,VLOOKUP($D$3466,Adatbázis!$L$3286:$M$3305,2,FALSE),FALSE)="","",VLOOKUP(C4533,Adatbázis!$D$105:$AN$3282,VLOOKUP($D$3466,Adatbázis!$L$3286:$M$3305,2,FALSE),FALSE))</f>
        <v>…</v>
      </c>
      <c r="E4533" s="101" t="str">
        <f>IF(VLOOKUP(C4533,Adatbázis!$D$105:$AN$3282,VLOOKUP($E$3466,Adatbázis!$L$3286:$M$3305,2,FALSE),FALSE)="","",VLOOKUP(C4533,Adatbázis!$D$105:$AN$3282,VLOOKUP($E$3466,Adatbázis!$L$3286:$M$3305,2,FALSE),FALSE))</f>
        <v>…</v>
      </c>
      <c r="F4533" s="101" t="str">
        <f>IF(VLOOKUP(C4533,Adatbázis!$D$105:$AN$3282,VLOOKUP($F$3466,Adatbázis!$L$3286:$M$3305,2,FALSE),FALSE)="","",VLOOKUP(C4533,Adatbázis!$D$105:$AN$3282,VLOOKUP($F$3466,Adatbázis!$L$3286:$M$3305,2,FALSE),FALSE))</f>
        <v>…</v>
      </c>
      <c r="G4533" s="102" t="str">
        <f>IF(VLOOKUP(C4533,Adatbázis!$D$105:$AN$3282,VLOOKUP($G$3466,Adatbázis!$D$3286:$E$3298,2,FALSE),FALSE)="","",VLOOKUP(C4533,Adatbázis!$D$105:$AN$3282,VLOOKUP($G$3466,Adatbázis!$D$3286:$E$3298,2,FALSE),FALSE))</f>
        <v>…</v>
      </c>
      <c r="H4533" s="102" t="str">
        <f>IF(VLOOKUP(C4533,Adatbázis!$D$105:$AN$3282,VLOOKUP($H$3466,Adatbázis!$D$3286:$E$3298,2,FALSE),FALSE)="","",VLOOKUP(C4533,Adatbázis!$D$105:$AN$3282,VLOOKUP($H$3466,Adatbázis!$D$3286:$E$3298,2,FALSE),FALSE))</f>
        <v>…</v>
      </c>
      <c r="I4533" s="102" t="str">
        <f>IF(VLOOKUP(C4533,Adatbázis!$D$105:$AN$3282,VLOOKUP($I$3466,Adatbázis!$D$3286:$E$3298,2,FALSE),FALSE)="","",VLOOKUP(C4533,Adatbázis!$D$105:$AN$3282,VLOOKUP($I$3466,Adatbázis!$D$3286:$E$3298,2,FALSE),FALSE))</f>
        <v>…</v>
      </c>
    </row>
    <row r="4534" spans="3:9" hidden="1">
      <c r="C4534" s="41" t="s">
        <v>11297</v>
      </c>
      <c r="D4534" s="101" t="str">
        <f>IF(VLOOKUP(C4534,Adatbázis!$D$105:$AN$3282,VLOOKUP($D$3466,Adatbázis!$L$3286:$M$3305,2,FALSE),FALSE)="","",VLOOKUP(C4534,Adatbázis!$D$105:$AN$3282,VLOOKUP($D$3466,Adatbázis!$L$3286:$M$3305,2,FALSE),FALSE))</f>
        <v>…</v>
      </c>
      <c r="E4534" s="101" t="str">
        <f>IF(VLOOKUP(C4534,Adatbázis!$D$105:$AN$3282,VLOOKUP($E$3466,Adatbázis!$L$3286:$M$3305,2,FALSE),FALSE)="","",VLOOKUP(C4534,Adatbázis!$D$105:$AN$3282,VLOOKUP($E$3466,Adatbázis!$L$3286:$M$3305,2,FALSE),FALSE))</f>
        <v>…</v>
      </c>
      <c r="F4534" s="101" t="str">
        <f>IF(VLOOKUP(C4534,Adatbázis!$D$105:$AN$3282,VLOOKUP($F$3466,Adatbázis!$L$3286:$M$3305,2,FALSE),FALSE)="","",VLOOKUP(C4534,Adatbázis!$D$105:$AN$3282,VLOOKUP($F$3466,Adatbázis!$L$3286:$M$3305,2,FALSE),FALSE))</f>
        <v>…</v>
      </c>
      <c r="G4534" s="102" t="str">
        <f>IF(VLOOKUP(C4534,Adatbázis!$D$105:$AN$3282,VLOOKUP($G$3466,Adatbázis!$D$3286:$E$3298,2,FALSE),FALSE)="","",VLOOKUP(C4534,Adatbázis!$D$105:$AN$3282,VLOOKUP($G$3466,Adatbázis!$D$3286:$E$3298,2,FALSE),FALSE))</f>
        <v>…</v>
      </c>
      <c r="H4534" s="102" t="str">
        <f>IF(VLOOKUP(C4534,Adatbázis!$D$105:$AN$3282,VLOOKUP($H$3466,Adatbázis!$D$3286:$E$3298,2,FALSE),FALSE)="","",VLOOKUP(C4534,Adatbázis!$D$105:$AN$3282,VLOOKUP($H$3466,Adatbázis!$D$3286:$E$3298,2,FALSE),FALSE))</f>
        <v>…</v>
      </c>
      <c r="I4534" s="102" t="str">
        <f>IF(VLOOKUP(C4534,Adatbázis!$D$105:$AN$3282,VLOOKUP($I$3466,Adatbázis!$D$3286:$E$3298,2,FALSE),FALSE)="","",VLOOKUP(C4534,Adatbázis!$D$105:$AN$3282,VLOOKUP($I$3466,Adatbázis!$D$3286:$E$3298,2,FALSE),FALSE))</f>
        <v>…</v>
      </c>
    </row>
    <row r="4535" spans="3:9" ht="30" hidden="1">
      <c r="C4535" s="41" t="s">
        <v>11305</v>
      </c>
      <c r="D4535" s="101" t="str">
        <f>IF(VLOOKUP(C4535,Adatbázis!$D$105:$AN$3282,VLOOKUP($D$3466,Adatbázis!$L$3286:$M$3305,2,FALSE),FALSE)="","",VLOOKUP(C4535,Adatbázis!$D$105:$AN$3282,VLOOKUP($D$3466,Adatbázis!$L$3286:$M$3305,2,FALSE),FALSE))</f>
        <v>…</v>
      </c>
      <c r="E4535" s="101" t="str">
        <f>IF(VLOOKUP(C4535,Adatbázis!$D$105:$AN$3282,VLOOKUP($E$3466,Adatbázis!$L$3286:$M$3305,2,FALSE),FALSE)="","",VLOOKUP(C4535,Adatbázis!$D$105:$AN$3282,VLOOKUP($E$3466,Adatbázis!$L$3286:$M$3305,2,FALSE),FALSE))</f>
        <v>…</v>
      </c>
      <c r="F4535" s="101" t="str">
        <f>IF(VLOOKUP(C4535,Adatbázis!$D$105:$AN$3282,VLOOKUP($F$3466,Adatbázis!$L$3286:$M$3305,2,FALSE),FALSE)="","",VLOOKUP(C4535,Adatbázis!$D$105:$AN$3282,VLOOKUP($F$3466,Adatbázis!$L$3286:$M$3305,2,FALSE),FALSE))</f>
        <v>…</v>
      </c>
      <c r="G4535" s="102" t="str">
        <f>IF(VLOOKUP(C4535,Adatbázis!$D$105:$AN$3282,VLOOKUP($G$3466,Adatbázis!$D$3286:$E$3298,2,FALSE),FALSE)="","",VLOOKUP(C4535,Adatbázis!$D$105:$AN$3282,VLOOKUP($G$3466,Adatbázis!$D$3286:$E$3298,2,FALSE),FALSE))</f>
        <v>…</v>
      </c>
      <c r="H4535" s="102" t="str">
        <f>IF(VLOOKUP(C4535,Adatbázis!$D$105:$AN$3282,VLOOKUP($H$3466,Adatbázis!$D$3286:$E$3298,2,FALSE),FALSE)="","",VLOOKUP(C4535,Adatbázis!$D$105:$AN$3282,VLOOKUP($H$3466,Adatbázis!$D$3286:$E$3298,2,FALSE),FALSE))</f>
        <v>…</v>
      </c>
      <c r="I4535" s="102" t="str">
        <f>IF(VLOOKUP(C4535,Adatbázis!$D$105:$AN$3282,VLOOKUP($I$3466,Adatbázis!$D$3286:$E$3298,2,FALSE),FALSE)="","",VLOOKUP(C4535,Adatbázis!$D$105:$AN$3282,VLOOKUP($I$3466,Adatbázis!$D$3286:$E$3298,2,FALSE),FALSE))</f>
        <v>…</v>
      </c>
    </row>
    <row r="4536" spans="3:9" hidden="1">
      <c r="C4536" s="41" t="s">
        <v>11319</v>
      </c>
      <c r="D4536" s="101" t="str">
        <f>IF(VLOOKUP(C4536,Adatbázis!$D$105:$AN$3282,VLOOKUP($D$3466,Adatbázis!$L$3286:$M$3305,2,FALSE),FALSE)="","",VLOOKUP(C4536,Adatbázis!$D$105:$AN$3282,VLOOKUP($D$3466,Adatbázis!$L$3286:$M$3305,2,FALSE),FALSE))</f>
        <v>…</v>
      </c>
      <c r="E4536" s="101" t="str">
        <f>IF(VLOOKUP(C4536,Adatbázis!$D$105:$AN$3282,VLOOKUP($E$3466,Adatbázis!$L$3286:$M$3305,2,FALSE),FALSE)="","",VLOOKUP(C4536,Adatbázis!$D$105:$AN$3282,VLOOKUP($E$3466,Adatbázis!$L$3286:$M$3305,2,FALSE),FALSE))</f>
        <v>…</v>
      </c>
      <c r="F4536" s="101" t="str">
        <f>IF(VLOOKUP(C4536,Adatbázis!$D$105:$AN$3282,VLOOKUP($F$3466,Adatbázis!$L$3286:$M$3305,2,FALSE),FALSE)="","",VLOOKUP(C4536,Adatbázis!$D$105:$AN$3282,VLOOKUP($F$3466,Adatbázis!$L$3286:$M$3305,2,FALSE),FALSE))</f>
        <v>…</v>
      </c>
      <c r="G4536" s="102" t="str">
        <f>IF(VLOOKUP(C4536,Adatbázis!$D$105:$AN$3282,VLOOKUP($G$3466,Adatbázis!$D$3286:$E$3298,2,FALSE),FALSE)="","",VLOOKUP(C4536,Adatbázis!$D$105:$AN$3282,VLOOKUP($G$3466,Adatbázis!$D$3286:$E$3298,2,FALSE),FALSE))</f>
        <v>…</v>
      </c>
      <c r="H4536" s="102" t="str">
        <f>IF(VLOOKUP(C4536,Adatbázis!$D$105:$AN$3282,VLOOKUP($H$3466,Adatbázis!$D$3286:$E$3298,2,FALSE),FALSE)="","",VLOOKUP(C4536,Adatbázis!$D$105:$AN$3282,VLOOKUP($H$3466,Adatbázis!$D$3286:$E$3298,2,FALSE),FALSE))</f>
        <v>…</v>
      </c>
      <c r="I4536" s="102" t="str">
        <f>IF(VLOOKUP(C4536,Adatbázis!$D$105:$AN$3282,VLOOKUP($I$3466,Adatbázis!$D$3286:$E$3298,2,FALSE),FALSE)="","",VLOOKUP(C4536,Adatbázis!$D$105:$AN$3282,VLOOKUP($I$3466,Adatbázis!$D$3286:$E$3298,2,FALSE),FALSE))</f>
        <v>…</v>
      </c>
    </row>
    <row r="4537" spans="3:9" hidden="1">
      <c r="C4537" s="41" t="s">
        <v>11325</v>
      </c>
      <c r="D4537" s="101" t="str">
        <f>IF(VLOOKUP(C4537,Adatbázis!$D$105:$AN$3282,VLOOKUP($D$3466,Adatbázis!$L$3286:$M$3305,2,FALSE),FALSE)="","",VLOOKUP(C4537,Adatbázis!$D$105:$AN$3282,VLOOKUP($D$3466,Adatbázis!$L$3286:$M$3305,2,FALSE),FALSE))</f>
        <v>…</v>
      </c>
      <c r="E4537" s="101" t="str">
        <f>IF(VLOOKUP(C4537,Adatbázis!$D$105:$AN$3282,VLOOKUP($E$3466,Adatbázis!$L$3286:$M$3305,2,FALSE),FALSE)="","",VLOOKUP(C4537,Adatbázis!$D$105:$AN$3282,VLOOKUP($E$3466,Adatbázis!$L$3286:$M$3305,2,FALSE),FALSE))</f>
        <v>…</v>
      </c>
      <c r="F4537" s="101" t="str">
        <f>IF(VLOOKUP(C4537,Adatbázis!$D$105:$AN$3282,VLOOKUP($F$3466,Adatbázis!$L$3286:$M$3305,2,FALSE),FALSE)="","",VLOOKUP(C4537,Adatbázis!$D$105:$AN$3282,VLOOKUP($F$3466,Adatbázis!$L$3286:$M$3305,2,FALSE),FALSE))</f>
        <v>…</v>
      </c>
      <c r="G4537" s="102" t="str">
        <f>IF(VLOOKUP(C4537,Adatbázis!$D$105:$AN$3282,VLOOKUP($G$3466,Adatbázis!$D$3286:$E$3298,2,FALSE),FALSE)="","",VLOOKUP(C4537,Adatbázis!$D$105:$AN$3282,VLOOKUP($G$3466,Adatbázis!$D$3286:$E$3298,2,FALSE),FALSE))</f>
        <v>…</v>
      </c>
      <c r="H4537" s="102" t="str">
        <f>IF(VLOOKUP(C4537,Adatbázis!$D$105:$AN$3282,VLOOKUP($H$3466,Adatbázis!$D$3286:$E$3298,2,FALSE),FALSE)="","",VLOOKUP(C4537,Adatbázis!$D$105:$AN$3282,VLOOKUP($H$3466,Adatbázis!$D$3286:$E$3298,2,FALSE),FALSE))</f>
        <v>…</v>
      </c>
      <c r="I4537" s="102" t="str">
        <f>IF(VLOOKUP(C4537,Adatbázis!$D$105:$AN$3282,VLOOKUP($I$3466,Adatbázis!$D$3286:$E$3298,2,FALSE),FALSE)="","",VLOOKUP(C4537,Adatbázis!$D$105:$AN$3282,VLOOKUP($I$3466,Adatbázis!$D$3286:$E$3298,2,FALSE),FALSE))</f>
        <v>…</v>
      </c>
    </row>
    <row r="4538" spans="3:9" hidden="1">
      <c r="C4538" s="41" t="s">
        <v>11333</v>
      </c>
      <c r="D4538" s="101" t="str">
        <f>IF(VLOOKUP(C4538,Adatbázis!$D$105:$AN$3282,VLOOKUP($D$3466,Adatbázis!$L$3286:$M$3305,2,FALSE),FALSE)="","",VLOOKUP(C4538,Adatbázis!$D$105:$AN$3282,VLOOKUP($D$3466,Adatbázis!$L$3286:$M$3305,2,FALSE),FALSE))</f>
        <v>…</v>
      </c>
      <c r="E4538" s="101" t="str">
        <f>IF(VLOOKUP(C4538,Adatbázis!$D$105:$AN$3282,VLOOKUP($E$3466,Adatbázis!$L$3286:$M$3305,2,FALSE),FALSE)="","",VLOOKUP(C4538,Adatbázis!$D$105:$AN$3282,VLOOKUP($E$3466,Adatbázis!$L$3286:$M$3305,2,FALSE),FALSE))</f>
        <v>…</v>
      </c>
      <c r="F4538" s="101" t="str">
        <f>IF(VLOOKUP(C4538,Adatbázis!$D$105:$AN$3282,VLOOKUP($F$3466,Adatbázis!$L$3286:$M$3305,2,FALSE),FALSE)="","",VLOOKUP(C4538,Adatbázis!$D$105:$AN$3282,VLOOKUP($F$3466,Adatbázis!$L$3286:$M$3305,2,FALSE),FALSE))</f>
        <v>…</v>
      </c>
      <c r="G4538" s="102" t="str">
        <f>IF(VLOOKUP(C4538,Adatbázis!$D$105:$AN$3282,VLOOKUP($G$3466,Adatbázis!$D$3286:$E$3298,2,FALSE),FALSE)="","",VLOOKUP(C4538,Adatbázis!$D$105:$AN$3282,VLOOKUP($G$3466,Adatbázis!$D$3286:$E$3298,2,FALSE),FALSE))</f>
        <v>…</v>
      </c>
      <c r="H4538" s="102" t="str">
        <f>IF(VLOOKUP(C4538,Adatbázis!$D$105:$AN$3282,VLOOKUP($H$3466,Adatbázis!$D$3286:$E$3298,2,FALSE),FALSE)="","",VLOOKUP(C4538,Adatbázis!$D$105:$AN$3282,VLOOKUP($H$3466,Adatbázis!$D$3286:$E$3298,2,FALSE),FALSE))</f>
        <v>…</v>
      </c>
      <c r="I4538" s="102" t="str">
        <f>IF(VLOOKUP(C4538,Adatbázis!$D$105:$AN$3282,VLOOKUP($I$3466,Adatbázis!$D$3286:$E$3298,2,FALSE),FALSE)="","",VLOOKUP(C4538,Adatbázis!$D$105:$AN$3282,VLOOKUP($I$3466,Adatbázis!$D$3286:$E$3298,2,FALSE),FALSE))</f>
        <v>…</v>
      </c>
    </row>
    <row r="4539" spans="3:9" hidden="1">
      <c r="C4539" s="41" t="s">
        <v>11347</v>
      </c>
      <c r="D4539" s="101" t="str">
        <f>IF(VLOOKUP(C4539,Adatbázis!$D$105:$AN$3282,VLOOKUP($D$3466,Adatbázis!$L$3286:$M$3305,2,FALSE),FALSE)="","",VLOOKUP(C4539,Adatbázis!$D$105:$AN$3282,VLOOKUP($D$3466,Adatbázis!$L$3286:$M$3305,2,FALSE),FALSE))</f>
        <v>…</v>
      </c>
      <c r="E4539" s="101" t="str">
        <f>IF(VLOOKUP(C4539,Adatbázis!$D$105:$AN$3282,VLOOKUP($E$3466,Adatbázis!$L$3286:$M$3305,2,FALSE),FALSE)="","",VLOOKUP(C4539,Adatbázis!$D$105:$AN$3282,VLOOKUP($E$3466,Adatbázis!$L$3286:$M$3305,2,FALSE),FALSE))</f>
        <v>…</v>
      </c>
      <c r="F4539" s="101" t="str">
        <f>IF(VLOOKUP(C4539,Adatbázis!$D$105:$AN$3282,VLOOKUP($F$3466,Adatbázis!$L$3286:$M$3305,2,FALSE),FALSE)="","",VLOOKUP(C4539,Adatbázis!$D$105:$AN$3282,VLOOKUP($F$3466,Adatbázis!$L$3286:$M$3305,2,FALSE),FALSE))</f>
        <v>…</v>
      </c>
      <c r="G4539" s="102" t="str">
        <f>IF(VLOOKUP(C4539,Adatbázis!$D$105:$AN$3282,VLOOKUP($G$3466,Adatbázis!$D$3286:$E$3298,2,FALSE),FALSE)="","",VLOOKUP(C4539,Adatbázis!$D$105:$AN$3282,VLOOKUP($G$3466,Adatbázis!$D$3286:$E$3298,2,FALSE),FALSE))</f>
        <v>…</v>
      </c>
      <c r="H4539" s="102" t="str">
        <f>IF(VLOOKUP(C4539,Adatbázis!$D$105:$AN$3282,VLOOKUP($H$3466,Adatbázis!$D$3286:$E$3298,2,FALSE),FALSE)="","",VLOOKUP(C4539,Adatbázis!$D$105:$AN$3282,VLOOKUP($H$3466,Adatbázis!$D$3286:$E$3298,2,FALSE),FALSE))</f>
        <v>…</v>
      </c>
      <c r="I4539" s="102" t="str">
        <f>IF(VLOOKUP(C4539,Adatbázis!$D$105:$AN$3282,VLOOKUP($I$3466,Adatbázis!$D$3286:$E$3298,2,FALSE),FALSE)="","",VLOOKUP(C4539,Adatbázis!$D$105:$AN$3282,VLOOKUP($I$3466,Adatbázis!$D$3286:$E$3298,2,FALSE),FALSE))</f>
        <v>…</v>
      </c>
    </row>
    <row r="4540" spans="3:9" hidden="1">
      <c r="C4540" s="41" t="s">
        <v>11354</v>
      </c>
      <c r="D4540" s="101" t="str">
        <f>IF(VLOOKUP(C4540,Adatbázis!$D$105:$AN$3282,VLOOKUP($D$3466,Adatbázis!$L$3286:$M$3305,2,FALSE),FALSE)="","",VLOOKUP(C4540,Adatbázis!$D$105:$AN$3282,VLOOKUP($D$3466,Adatbázis!$L$3286:$M$3305,2,FALSE),FALSE))</f>
        <v>…</v>
      </c>
      <c r="E4540" s="101" t="str">
        <f>IF(VLOOKUP(C4540,Adatbázis!$D$105:$AN$3282,VLOOKUP($E$3466,Adatbázis!$L$3286:$M$3305,2,FALSE),FALSE)="","",VLOOKUP(C4540,Adatbázis!$D$105:$AN$3282,VLOOKUP($E$3466,Adatbázis!$L$3286:$M$3305,2,FALSE),FALSE))</f>
        <v>…</v>
      </c>
      <c r="F4540" s="101" t="str">
        <f>IF(VLOOKUP(C4540,Adatbázis!$D$105:$AN$3282,VLOOKUP($F$3466,Adatbázis!$L$3286:$M$3305,2,FALSE),FALSE)="","",VLOOKUP(C4540,Adatbázis!$D$105:$AN$3282,VLOOKUP($F$3466,Adatbázis!$L$3286:$M$3305,2,FALSE),FALSE))</f>
        <v>…</v>
      </c>
      <c r="G4540" s="102" t="str">
        <f>IF(VLOOKUP(C4540,Adatbázis!$D$105:$AN$3282,VLOOKUP($G$3466,Adatbázis!$D$3286:$E$3298,2,FALSE),FALSE)="","",VLOOKUP(C4540,Adatbázis!$D$105:$AN$3282,VLOOKUP($G$3466,Adatbázis!$D$3286:$E$3298,2,FALSE),FALSE))</f>
        <v>…</v>
      </c>
      <c r="H4540" s="102" t="str">
        <f>IF(VLOOKUP(C4540,Adatbázis!$D$105:$AN$3282,VLOOKUP($H$3466,Adatbázis!$D$3286:$E$3298,2,FALSE),FALSE)="","",VLOOKUP(C4540,Adatbázis!$D$105:$AN$3282,VLOOKUP($H$3466,Adatbázis!$D$3286:$E$3298,2,FALSE),FALSE))</f>
        <v>…</v>
      </c>
      <c r="I4540" s="102" t="str">
        <f>IF(VLOOKUP(C4540,Adatbázis!$D$105:$AN$3282,VLOOKUP($I$3466,Adatbázis!$D$3286:$E$3298,2,FALSE),FALSE)="","",VLOOKUP(C4540,Adatbázis!$D$105:$AN$3282,VLOOKUP($I$3466,Adatbázis!$D$3286:$E$3298,2,FALSE),FALSE))</f>
        <v>…</v>
      </c>
    </row>
    <row r="4541" spans="3:9" hidden="1">
      <c r="C4541" s="41" t="s">
        <v>11362</v>
      </c>
      <c r="D4541" s="101" t="str">
        <f>IF(VLOOKUP(C4541,Adatbázis!$D$105:$AN$3282,VLOOKUP($D$3466,Adatbázis!$L$3286:$M$3305,2,FALSE),FALSE)="","",VLOOKUP(C4541,Adatbázis!$D$105:$AN$3282,VLOOKUP($D$3466,Adatbázis!$L$3286:$M$3305,2,FALSE),FALSE))</f>
        <v>…</v>
      </c>
      <c r="E4541" s="101" t="str">
        <f>IF(VLOOKUP(C4541,Adatbázis!$D$105:$AN$3282,VLOOKUP($E$3466,Adatbázis!$L$3286:$M$3305,2,FALSE),FALSE)="","",VLOOKUP(C4541,Adatbázis!$D$105:$AN$3282,VLOOKUP($E$3466,Adatbázis!$L$3286:$M$3305,2,FALSE),FALSE))</f>
        <v>…</v>
      </c>
      <c r="F4541" s="101" t="str">
        <f>IF(VLOOKUP(C4541,Adatbázis!$D$105:$AN$3282,VLOOKUP($F$3466,Adatbázis!$L$3286:$M$3305,2,FALSE),FALSE)="","",VLOOKUP(C4541,Adatbázis!$D$105:$AN$3282,VLOOKUP($F$3466,Adatbázis!$L$3286:$M$3305,2,FALSE),FALSE))</f>
        <v>…</v>
      </c>
      <c r="G4541" s="102" t="str">
        <f>IF(VLOOKUP(C4541,Adatbázis!$D$105:$AN$3282,VLOOKUP($G$3466,Adatbázis!$D$3286:$E$3298,2,FALSE),FALSE)="","",VLOOKUP(C4541,Adatbázis!$D$105:$AN$3282,VLOOKUP($G$3466,Adatbázis!$D$3286:$E$3298,2,FALSE),FALSE))</f>
        <v>…</v>
      </c>
      <c r="H4541" s="102" t="str">
        <f>IF(VLOOKUP(C4541,Adatbázis!$D$105:$AN$3282,VLOOKUP($H$3466,Adatbázis!$D$3286:$E$3298,2,FALSE),FALSE)="","",VLOOKUP(C4541,Adatbázis!$D$105:$AN$3282,VLOOKUP($H$3466,Adatbázis!$D$3286:$E$3298,2,FALSE),FALSE))</f>
        <v>…</v>
      </c>
      <c r="I4541" s="102" t="str">
        <f>IF(VLOOKUP(C4541,Adatbázis!$D$105:$AN$3282,VLOOKUP($I$3466,Adatbázis!$D$3286:$E$3298,2,FALSE),FALSE)="","",VLOOKUP(C4541,Adatbázis!$D$105:$AN$3282,VLOOKUP($I$3466,Adatbázis!$D$3286:$E$3298,2,FALSE),FALSE))</f>
        <v>…</v>
      </c>
    </row>
    <row r="4542" spans="3:9" ht="30" hidden="1">
      <c r="C4542" s="41" t="s">
        <v>11369</v>
      </c>
      <c r="D4542" s="101" t="str">
        <f>IF(VLOOKUP(C4542,Adatbázis!$D$105:$AN$3282,VLOOKUP($D$3466,Adatbázis!$L$3286:$M$3305,2,FALSE),FALSE)="","",VLOOKUP(C4542,Adatbázis!$D$105:$AN$3282,VLOOKUP($D$3466,Adatbázis!$L$3286:$M$3305,2,FALSE),FALSE))</f>
        <v>…</v>
      </c>
      <c r="E4542" s="101" t="str">
        <f>IF(VLOOKUP(C4542,Adatbázis!$D$105:$AN$3282,VLOOKUP($E$3466,Adatbázis!$L$3286:$M$3305,2,FALSE),FALSE)="","",VLOOKUP(C4542,Adatbázis!$D$105:$AN$3282,VLOOKUP($E$3466,Adatbázis!$L$3286:$M$3305,2,FALSE),FALSE))</f>
        <v>…</v>
      </c>
      <c r="F4542" s="101" t="str">
        <f>IF(VLOOKUP(C4542,Adatbázis!$D$105:$AN$3282,VLOOKUP($F$3466,Adatbázis!$L$3286:$M$3305,2,FALSE),FALSE)="","",VLOOKUP(C4542,Adatbázis!$D$105:$AN$3282,VLOOKUP($F$3466,Adatbázis!$L$3286:$M$3305,2,FALSE),FALSE))</f>
        <v>…</v>
      </c>
      <c r="G4542" s="102" t="str">
        <f>IF(VLOOKUP(C4542,Adatbázis!$D$105:$AN$3282,VLOOKUP($G$3466,Adatbázis!$D$3286:$E$3298,2,FALSE),FALSE)="","",VLOOKUP(C4542,Adatbázis!$D$105:$AN$3282,VLOOKUP($G$3466,Adatbázis!$D$3286:$E$3298,2,FALSE),FALSE))</f>
        <v>…</v>
      </c>
      <c r="H4542" s="102" t="str">
        <f>IF(VLOOKUP(C4542,Adatbázis!$D$105:$AN$3282,VLOOKUP($H$3466,Adatbázis!$D$3286:$E$3298,2,FALSE),FALSE)="","",VLOOKUP(C4542,Adatbázis!$D$105:$AN$3282,VLOOKUP($H$3466,Adatbázis!$D$3286:$E$3298,2,FALSE),FALSE))</f>
        <v>…</v>
      </c>
      <c r="I4542" s="102" t="str">
        <f>IF(VLOOKUP(C4542,Adatbázis!$D$105:$AN$3282,VLOOKUP($I$3466,Adatbázis!$D$3286:$E$3298,2,FALSE),FALSE)="","",VLOOKUP(C4542,Adatbázis!$D$105:$AN$3282,VLOOKUP($I$3466,Adatbázis!$D$3286:$E$3298,2,FALSE),FALSE))</f>
        <v>…</v>
      </c>
    </row>
    <row r="4543" spans="3:9" hidden="1">
      <c r="C4543" s="41" t="s">
        <v>11379</v>
      </c>
      <c r="D4543" s="101" t="str">
        <f>IF(VLOOKUP(C4543,Adatbázis!$D$105:$AN$3282,VLOOKUP($D$3466,Adatbázis!$L$3286:$M$3305,2,FALSE),FALSE)="","",VLOOKUP(C4543,Adatbázis!$D$105:$AN$3282,VLOOKUP($D$3466,Adatbázis!$L$3286:$M$3305,2,FALSE),FALSE))</f>
        <v>…</v>
      </c>
      <c r="E4543" s="101" t="str">
        <f>IF(VLOOKUP(C4543,Adatbázis!$D$105:$AN$3282,VLOOKUP($E$3466,Adatbázis!$L$3286:$M$3305,2,FALSE),FALSE)="","",VLOOKUP(C4543,Adatbázis!$D$105:$AN$3282,VLOOKUP($E$3466,Adatbázis!$L$3286:$M$3305,2,FALSE),FALSE))</f>
        <v>…</v>
      </c>
      <c r="F4543" s="101" t="str">
        <f>IF(VLOOKUP(C4543,Adatbázis!$D$105:$AN$3282,VLOOKUP($F$3466,Adatbázis!$L$3286:$M$3305,2,FALSE),FALSE)="","",VLOOKUP(C4543,Adatbázis!$D$105:$AN$3282,VLOOKUP($F$3466,Adatbázis!$L$3286:$M$3305,2,FALSE),FALSE))</f>
        <v>…</v>
      </c>
      <c r="G4543" s="102" t="str">
        <f>IF(VLOOKUP(C4543,Adatbázis!$D$105:$AN$3282,VLOOKUP($G$3466,Adatbázis!$D$3286:$E$3298,2,FALSE),FALSE)="","",VLOOKUP(C4543,Adatbázis!$D$105:$AN$3282,VLOOKUP($G$3466,Adatbázis!$D$3286:$E$3298,2,FALSE),FALSE))</f>
        <v>…</v>
      </c>
      <c r="H4543" s="102" t="str">
        <f>IF(VLOOKUP(C4543,Adatbázis!$D$105:$AN$3282,VLOOKUP($H$3466,Adatbázis!$D$3286:$E$3298,2,FALSE),FALSE)="","",VLOOKUP(C4543,Adatbázis!$D$105:$AN$3282,VLOOKUP($H$3466,Adatbázis!$D$3286:$E$3298,2,FALSE),FALSE))</f>
        <v>…</v>
      </c>
      <c r="I4543" s="102" t="str">
        <f>IF(VLOOKUP(C4543,Adatbázis!$D$105:$AN$3282,VLOOKUP($I$3466,Adatbázis!$D$3286:$E$3298,2,FALSE),FALSE)="","",VLOOKUP(C4543,Adatbázis!$D$105:$AN$3282,VLOOKUP($I$3466,Adatbázis!$D$3286:$E$3298,2,FALSE),FALSE))</f>
        <v>…</v>
      </c>
    </row>
    <row r="4544" spans="3:9" hidden="1">
      <c r="C4544" s="41" t="s">
        <v>8831</v>
      </c>
      <c r="D4544" s="101" t="str">
        <f>IF(VLOOKUP(C4544,Adatbázis!$D$105:$AN$3282,VLOOKUP($D$3466,Adatbázis!$L$3286:$M$3305,2,FALSE),FALSE)="","",VLOOKUP(C4544,Adatbázis!$D$105:$AN$3282,VLOOKUP($D$3466,Adatbázis!$L$3286:$M$3305,2,FALSE),FALSE))</f>
        <v>…</v>
      </c>
      <c r="E4544" s="101" t="str">
        <f>IF(VLOOKUP(C4544,Adatbázis!$D$105:$AN$3282,VLOOKUP($E$3466,Adatbázis!$L$3286:$M$3305,2,FALSE),FALSE)="","",VLOOKUP(C4544,Adatbázis!$D$105:$AN$3282,VLOOKUP($E$3466,Adatbázis!$L$3286:$M$3305,2,FALSE),FALSE))</f>
        <v>…</v>
      </c>
      <c r="F4544" s="101" t="str">
        <f>IF(VLOOKUP(C4544,Adatbázis!$D$105:$AN$3282,VLOOKUP($F$3466,Adatbázis!$L$3286:$M$3305,2,FALSE),FALSE)="","",VLOOKUP(C4544,Adatbázis!$D$105:$AN$3282,VLOOKUP($F$3466,Adatbázis!$L$3286:$M$3305,2,FALSE),FALSE))</f>
        <v>…</v>
      </c>
      <c r="G4544" s="102" t="str">
        <f>IF(VLOOKUP(C4544,Adatbázis!$D$105:$AN$3282,VLOOKUP($G$3466,Adatbázis!$D$3286:$E$3298,2,FALSE),FALSE)="","",VLOOKUP(C4544,Adatbázis!$D$105:$AN$3282,VLOOKUP($G$3466,Adatbázis!$D$3286:$E$3298,2,FALSE),FALSE))</f>
        <v>…</v>
      </c>
      <c r="H4544" s="102" t="str">
        <f>IF(VLOOKUP(C4544,Adatbázis!$D$105:$AN$3282,VLOOKUP($H$3466,Adatbázis!$D$3286:$E$3298,2,FALSE),FALSE)="","",VLOOKUP(C4544,Adatbázis!$D$105:$AN$3282,VLOOKUP($H$3466,Adatbázis!$D$3286:$E$3298,2,FALSE),FALSE))</f>
        <v>…</v>
      </c>
      <c r="I4544" s="102" t="str">
        <f>IF(VLOOKUP(C4544,Adatbázis!$D$105:$AN$3282,VLOOKUP($I$3466,Adatbázis!$D$3286:$E$3298,2,FALSE),FALSE)="","",VLOOKUP(C4544,Adatbázis!$D$105:$AN$3282,VLOOKUP($I$3466,Adatbázis!$D$3286:$E$3298,2,FALSE),FALSE))</f>
        <v>…</v>
      </c>
    </row>
    <row r="4545" spans="3:9" hidden="1">
      <c r="C4545" s="41" t="s">
        <v>11396</v>
      </c>
      <c r="D4545" s="101" t="str">
        <f>IF(VLOOKUP(C4545,Adatbázis!$D$105:$AN$3282,VLOOKUP($D$3466,Adatbázis!$L$3286:$M$3305,2,FALSE),FALSE)="","",VLOOKUP(C4545,Adatbázis!$D$105:$AN$3282,VLOOKUP($D$3466,Adatbázis!$L$3286:$M$3305,2,FALSE),FALSE))</f>
        <v>…</v>
      </c>
      <c r="E4545" s="101" t="str">
        <f>IF(VLOOKUP(C4545,Adatbázis!$D$105:$AN$3282,VLOOKUP($E$3466,Adatbázis!$L$3286:$M$3305,2,FALSE),FALSE)="","",VLOOKUP(C4545,Adatbázis!$D$105:$AN$3282,VLOOKUP($E$3466,Adatbázis!$L$3286:$M$3305,2,FALSE),FALSE))</f>
        <v>…</v>
      </c>
      <c r="F4545" s="101" t="str">
        <f>IF(VLOOKUP(C4545,Adatbázis!$D$105:$AN$3282,VLOOKUP($F$3466,Adatbázis!$L$3286:$M$3305,2,FALSE),FALSE)="","",VLOOKUP(C4545,Adatbázis!$D$105:$AN$3282,VLOOKUP($F$3466,Adatbázis!$L$3286:$M$3305,2,FALSE),FALSE))</f>
        <v>…</v>
      </c>
      <c r="G4545" s="102" t="str">
        <f>IF(VLOOKUP(C4545,Adatbázis!$D$105:$AN$3282,VLOOKUP($G$3466,Adatbázis!$D$3286:$E$3298,2,FALSE),FALSE)="","",VLOOKUP(C4545,Adatbázis!$D$105:$AN$3282,VLOOKUP($G$3466,Adatbázis!$D$3286:$E$3298,2,FALSE),FALSE))</f>
        <v>…</v>
      </c>
      <c r="H4545" s="102" t="str">
        <f>IF(VLOOKUP(C4545,Adatbázis!$D$105:$AN$3282,VLOOKUP($H$3466,Adatbázis!$D$3286:$E$3298,2,FALSE),FALSE)="","",VLOOKUP(C4545,Adatbázis!$D$105:$AN$3282,VLOOKUP($H$3466,Adatbázis!$D$3286:$E$3298,2,FALSE),FALSE))</f>
        <v>…</v>
      </c>
      <c r="I4545" s="102" t="str">
        <f>IF(VLOOKUP(C4545,Adatbázis!$D$105:$AN$3282,VLOOKUP($I$3466,Adatbázis!$D$3286:$E$3298,2,FALSE),FALSE)="","",VLOOKUP(C4545,Adatbázis!$D$105:$AN$3282,VLOOKUP($I$3466,Adatbázis!$D$3286:$E$3298,2,FALSE),FALSE))</f>
        <v>…</v>
      </c>
    </row>
    <row r="4546" spans="3:9" hidden="1">
      <c r="C4546" s="41" t="s">
        <v>11403</v>
      </c>
      <c r="D4546" s="101" t="str">
        <f>IF(VLOOKUP(C4546,Adatbázis!$D$105:$AN$3282,VLOOKUP($D$3466,Adatbázis!$L$3286:$M$3305,2,FALSE),FALSE)="","",VLOOKUP(C4546,Adatbázis!$D$105:$AN$3282,VLOOKUP($D$3466,Adatbázis!$L$3286:$M$3305,2,FALSE),FALSE))</f>
        <v>…</v>
      </c>
      <c r="E4546" s="101" t="str">
        <f>IF(VLOOKUP(C4546,Adatbázis!$D$105:$AN$3282,VLOOKUP($E$3466,Adatbázis!$L$3286:$M$3305,2,FALSE),FALSE)="","",VLOOKUP(C4546,Adatbázis!$D$105:$AN$3282,VLOOKUP($E$3466,Adatbázis!$L$3286:$M$3305,2,FALSE),FALSE))</f>
        <v>…</v>
      </c>
      <c r="F4546" s="101" t="str">
        <f>IF(VLOOKUP(C4546,Adatbázis!$D$105:$AN$3282,VLOOKUP($F$3466,Adatbázis!$L$3286:$M$3305,2,FALSE),FALSE)="","",VLOOKUP(C4546,Adatbázis!$D$105:$AN$3282,VLOOKUP($F$3466,Adatbázis!$L$3286:$M$3305,2,FALSE),FALSE))</f>
        <v>…</v>
      </c>
      <c r="G4546" s="102" t="str">
        <f>IF(VLOOKUP(C4546,Adatbázis!$D$105:$AN$3282,VLOOKUP($G$3466,Adatbázis!$D$3286:$E$3298,2,FALSE),FALSE)="","",VLOOKUP(C4546,Adatbázis!$D$105:$AN$3282,VLOOKUP($G$3466,Adatbázis!$D$3286:$E$3298,2,FALSE),FALSE))</f>
        <v>…</v>
      </c>
      <c r="H4546" s="102" t="str">
        <f>IF(VLOOKUP(C4546,Adatbázis!$D$105:$AN$3282,VLOOKUP($H$3466,Adatbázis!$D$3286:$E$3298,2,FALSE),FALSE)="","",VLOOKUP(C4546,Adatbázis!$D$105:$AN$3282,VLOOKUP($H$3466,Adatbázis!$D$3286:$E$3298,2,FALSE),FALSE))</f>
        <v>…</v>
      </c>
      <c r="I4546" s="102" t="str">
        <f>IF(VLOOKUP(C4546,Adatbázis!$D$105:$AN$3282,VLOOKUP($I$3466,Adatbázis!$D$3286:$E$3298,2,FALSE),FALSE)="","",VLOOKUP(C4546,Adatbázis!$D$105:$AN$3282,VLOOKUP($I$3466,Adatbázis!$D$3286:$E$3298,2,FALSE),FALSE))</f>
        <v>…</v>
      </c>
    </row>
    <row r="4547" spans="3:9" hidden="1">
      <c r="C4547" s="41" t="s">
        <v>11415</v>
      </c>
      <c r="D4547" s="101" t="str">
        <f>IF(VLOOKUP(C4547,Adatbázis!$D$105:$AN$3282,VLOOKUP($D$3466,Adatbázis!$L$3286:$M$3305,2,FALSE),FALSE)="","",VLOOKUP(C4547,Adatbázis!$D$105:$AN$3282,VLOOKUP($D$3466,Adatbázis!$L$3286:$M$3305,2,FALSE),FALSE))</f>
        <v>…</v>
      </c>
      <c r="E4547" s="101" t="str">
        <f>IF(VLOOKUP(C4547,Adatbázis!$D$105:$AN$3282,VLOOKUP($E$3466,Adatbázis!$L$3286:$M$3305,2,FALSE),FALSE)="","",VLOOKUP(C4547,Adatbázis!$D$105:$AN$3282,VLOOKUP($E$3466,Adatbázis!$L$3286:$M$3305,2,FALSE),FALSE))</f>
        <v>…</v>
      </c>
      <c r="F4547" s="101" t="str">
        <f>IF(VLOOKUP(C4547,Adatbázis!$D$105:$AN$3282,VLOOKUP($F$3466,Adatbázis!$L$3286:$M$3305,2,FALSE),FALSE)="","",VLOOKUP(C4547,Adatbázis!$D$105:$AN$3282,VLOOKUP($F$3466,Adatbázis!$L$3286:$M$3305,2,FALSE),FALSE))</f>
        <v>…</v>
      </c>
      <c r="G4547" s="102" t="str">
        <f>IF(VLOOKUP(C4547,Adatbázis!$D$105:$AN$3282,VLOOKUP($G$3466,Adatbázis!$D$3286:$E$3298,2,FALSE),FALSE)="","",VLOOKUP(C4547,Adatbázis!$D$105:$AN$3282,VLOOKUP($G$3466,Adatbázis!$D$3286:$E$3298,2,FALSE),FALSE))</f>
        <v>…</v>
      </c>
      <c r="H4547" s="102" t="str">
        <f>IF(VLOOKUP(C4547,Adatbázis!$D$105:$AN$3282,VLOOKUP($H$3466,Adatbázis!$D$3286:$E$3298,2,FALSE),FALSE)="","",VLOOKUP(C4547,Adatbázis!$D$105:$AN$3282,VLOOKUP($H$3466,Adatbázis!$D$3286:$E$3298,2,FALSE),FALSE))</f>
        <v>…</v>
      </c>
      <c r="I4547" s="102" t="str">
        <f>IF(VLOOKUP(C4547,Adatbázis!$D$105:$AN$3282,VLOOKUP($I$3466,Adatbázis!$D$3286:$E$3298,2,FALSE),FALSE)="","",VLOOKUP(C4547,Adatbázis!$D$105:$AN$3282,VLOOKUP($I$3466,Adatbázis!$D$3286:$E$3298,2,FALSE),FALSE))</f>
        <v>…</v>
      </c>
    </row>
    <row r="4548" spans="3:9" hidden="1">
      <c r="C4548" s="41" t="s">
        <v>11423</v>
      </c>
      <c r="D4548" s="101" t="str">
        <f>IF(VLOOKUP(C4548,Adatbázis!$D$105:$AN$3282,VLOOKUP($D$3466,Adatbázis!$L$3286:$M$3305,2,FALSE),FALSE)="","",VLOOKUP(C4548,Adatbázis!$D$105:$AN$3282,VLOOKUP($D$3466,Adatbázis!$L$3286:$M$3305,2,FALSE),FALSE))</f>
        <v>…</v>
      </c>
      <c r="E4548" s="101" t="str">
        <f>IF(VLOOKUP(C4548,Adatbázis!$D$105:$AN$3282,VLOOKUP($E$3466,Adatbázis!$L$3286:$M$3305,2,FALSE),FALSE)="","",VLOOKUP(C4548,Adatbázis!$D$105:$AN$3282,VLOOKUP($E$3466,Adatbázis!$L$3286:$M$3305,2,FALSE),FALSE))</f>
        <v>…</v>
      </c>
      <c r="F4548" s="101" t="str">
        <f>IF(VLOOKUP(C4548,Adatbázis!$D$105:$AN$3282,VLOOKUP($F$3466,Adatbázis!$L$3286:$M$3305,2,FALSE),FALSE)="","",VLOOKUP(C4548,Adatbázis!$D$105:$AN$3282,VLOOKUP($F$3466,Adatbázis!$L$3286:$M$3305,2,FALSE),FALSE))</f>
        <v>…</v>
      </c>
      <c r="G4548" s="102" t="str">
        <f>IF(VLOOKUP(C4548,Adatbázis!$D$105:$AN$3282,VLOOKUP($G$3466,Adatbázis!$D$3286:$E$3298,2,FALSE),FALSE)="","",VLOOKUP(C4548,Adatbázis!$D$105:$AN$3282,VLOOKUP($G$3466,Adatbázis!$D$3286:$E$3298,2,FALSE),FALSE))</f>
        <v>…</v>
      </c>
      <c r="H4548" s="102" t="str">
        <f>IF(VLOOKUP(C4548,Adatbázis!$D$105:$AN$3282,VLOOKUP($H$3466,Adatbázis!$D$3286:$E$3298,2,FALSE),FALSE)="","",VLOOKUP(C4548,Adatbázis!$D$105:$AN$3282,VLOOKUP($H$3466,Adatbázis!$D$3286:$E$3298,2,FALSE),FALSE))</f>
        <v>…</v>
      </c>
      <c r="I4548" s="102" t="str">
        <f>IF(VLOOKUP(C4548,Adatbázis!$D$105:$AN$3282,VLOOKUP($I$3466,Adatbázis!$D$3286:$E$3298,2,FALSE),FALSE)="","",VLOOKUP(C4548,Adatbázis!$D$105:$AN$3282,VLOOKUP($I$3466,Adatbázis!$D$3286:$E$3298,2,FALSE),FALSE))</f>
        <v>…</v>
      </c>
    </row>
    <row r="4549" spans="3:9" hidden="1">
      <c r="C4549" s="41" t="s">
        <v>11430</v>
      </c>
      <c r="D4549" s="101" t="str">
        <f>IF(VLOOKUP(C4549,Adatbázis!$D$105:$AN$3282,VLOOKUP($D$3466,Adatbázis!$L$3286:$M$3305,2,FALSE),FALSE)="","",VLOOKUP(C4549,Adatbázis!$D$105:$AN$3282,VLOOKUP($D$3466,Adatbázis!$L$3286:$M$3305,2,FALSE),FALSE))</f>
        <v>…</v>
      </c>
      <c r="E4549" s="101" t="str">
        <f>IF(VLOOKUP(C4549,Adatbázis!$D$105:$AN$3282,VLOOKUP($E$3466,Adatbázis!$L$3286:$M$3305,2,FALSE),FALSE)="","",VLOOKUP(C4549,Adatbázis!$D$105:$AN$3282,VLOOKUP($E$3466,Adatbázis!$L$3286:$M$3305,2,FALSE),FALSE))</f>
        <v>…</v>
      </c>
      <c r="F4549" s="101" t="str">
        <f>IF(VLOOKUP(C4549,Adatbázis!$D$105:$AN$3282,VLOOKUP($F$3466,Adatbázis!$L$3286:$M$3305,2,FALSE),FALSE)="","",VLOOKUP(C4549,Adatbázis!$D$105:$AN$3282,VLOOKUP($F$3466,Adatbázis!$L$3286:$M$3305,2,FALSE),FALSE))</f>
        <v>…</v>
      </c>
      <c r="G4549" s="102" t="str">
        <f>IF(VLOOKUP(C4549,Adatbázis!$D$105:$AN$3282,VLOOKUP($G$3466,Adatbázis!$D$3286:$E$3298,2,FALSE),FALSE)="","",VLOOKUP(C4549,Adatbázis!$D$105:$AN$3282,VLOOKUP($G$3466,Adatbázis!$D$3286:$E$3298,2,FALSE),FALSE))</f>
        <v>…</v>
      </c>
      <c r="H4549" s="102" t="str">
        <f>IF(VLOOKUP(C4549,Adatbázis!$D$105:$AN$3282,VLOOKUP($H$3466,Adatbázis!$D$3286:$E$3298,2,FALSE),FALSE)="","",VLOOKUP(C4549,Adatbázis!$D$105:$AN$3282,VLOOKUP($H$3466,Adatbázis!$D$3286:$E$3298,2,FALSE),FALSE))</f>
        <v>…</v>
      </c>
      <c r="I4549" s="102" t="str">
        <f>IF(VLOOKUP(C4549,Adatbázis!$D$105:$AN$3282,VLOOKUP($I$3466,Adatbázis!$D$3286:$E$3298,2,FALSE),FALSE)="","",VLOOKUP(C4549,Adatbázis!$D$105:$AN$3282,VLOOKUP($I$3466,Adatbázis!$D$3286:$E$3298,2,FALSE),FALSE))</f>
        <v>…</v>
      </c>
    </row>
    <row r="4550" spans="3:9" hidden="1">
      <c r="C4550" s="41" t="s">
        <v>11436</v>
      </c>
      <c r="D4550" s="101" t="str">
        <f>IF(VLOOKUP(C4550,Adatbázis!$D$105:$AN$3282,VLOOKUP($D$3466,Adatbázis!$L$3286:$M$3305,2,FALSE),FALSE)="","",VLOOKUP(C4550,Adatbázis!$D$105:$AN$3282,VLOOKUP($D$3466,Adatbázis!$L$3286:$M$3305,2,FALSE),FALSE))</f>
        <v>…</v>
      </c>
      <c r="E4550" s="101" t="str">
        <f>IF(VLOOKUP(C4550,Adatbázis!$D$105:$AN$3282,VLOOKUP($E$3466,Adatbázis!$L$3286:$M$3305,2,FALSE),FALSE)="","",VLOOKUP(C4550,Adatbázis!$D$105:$AN$3282,VLOOKUP($E$3466,Adatbázis!$L$3286:$M$3305,2,FALSE),FALSE))</f>
        <v>…</v>
      </c>
      <c r="F4550" s="101" t="str">
        <f>IF(VLOOKUP(C4550,Adatbázis!$D$105:$AN$3282,VLOOKUP($F$3466,Adatbázis!$L$3286:$M$3305,2,FALSE),FALSE)="","",VLOOKUP(C4550,Adatbázis!$D$105:$AN$3282,VLOOKUP($F$3466,Adatbázis!$L$3286:$M$3305,2,FALSE),FALSE))</f>
        <v>…</v>
      </c>
      <c r="G4550" s="102" t="str">
        <f>IF(VLOOKUP(C4550,Adatbázis!$D$105:$AN$3282,VLOOKUP($G$3466,Adatbázis!$D$3286:$E$3298,2,FALSE),FALSE)="","",VLOOKUP(C4550,Adatbázis!$D$105:$AN$3282,VLOOKUP($G$3466,Adatbázis!$D$3286:$E$3298,2,FALSE),FALSE))</f>
        <v>…</v>
      </c>
      <c r="H4550" s="102" t="str">
        <f>IF(VLOOKUP(C4550,Adatbázis!$D$105:$AN$3282,VLOOKUP($H$3466,Adatbázis!$D$3286:$E$3298,2,FALSE),FALSE)="","",VLOOKUP(C4550,Adatbázis!$D$105:$AN$3282,VLOOKUP($H$3466,Adatbázis!$D$3286:$E$3298,2,FALSE),FALSE))</f>
        <v>…</v>
      </c>
      <c r="I4550" s="102" t="str">
        <f>IF(VLOOKUP(C4550,Adatbázis!$D$105:$AN$3282,VLOOKUP($I$3466,Adatbázis!$D$3286:$E$3298,2,FALSE),FALSE)="","",VLOOKUP(C4550,Adatbázis!$D$105:$AN$3282,VLOOKUP($I$3466,Adatbázis!$D$3286:$E$3298,2,FALSE),FALSE))</f>
        <v>…</v>
      </c>
    </row>
    <row r="4551" spans="3:9" hidden="1">
      <c r="C4551" s="41" t="s">
        <v>11449</v>
      </c>
      <c r="D4551" s="101" t="str">
        <f>IF(VLOOKUP(C4551,Adatbázis!$D$105:$AN$3282,VLOOKUP($D$3466,Adatbázis!$L$3286:$M$3305,2,FALSE),FALSE)="","",VLOOKUP(C4551,Adatbázis!$D$105:$AN$3282,VLOOKUP($D$3466,Adatbázis!$L$3286:$M$3305,2,FALSE),FALSE))</f>
        <v>…</v>
      </c>
      <c r="E4551" s="101" t="str">
        <f>IF(VLOOKUP(C4551,Adatbázis!$D$105:$AN$3282,VLOOKUP($E$3466,Adatbázis!$L$3286:$M$3305,2,FALSE),FALSE)="","",VLOOKUP(C4551,Adatbázis!$D$105:$AN$3282,VLOOKUP($E$3466,Adatbázis!$L$3286:$M$3305,2,FALSE),FALSE))</f>
        <v>…</v>
      </c>
      <c r="F4551" s="101" t="str">
        <f>IF(VLOOKUP(C4551,Adatbázis!$D$105:$AN$3282,VLOOKUP($F$3466,Adatbázis!$L$3286:$M$3305,2,FALSE),FALSE)="","",VLOOKUP(C4551,Adatbázis!$D$105:$AN$3282,VLOOKUP($F$3466,Adatbázis!$L$3286:$M$3305,2,FALSE),FALSE))</f>
        <v>…</v>
      </c>
      <c r="G4551" s="102" t="str">
        <f>IF(VLOOKUP(C4551,Adatbázis!$D$105:$AN$3282,VLOOKUP($G$3466,Adatbázis!$D$3286:$E$3298,2,FALSE),FALSE)="","",VLOOKUP(C4551,Adatbázis!$D$105:$AN$3282,VLOOKUP($G$3466,Adatbázis!$D$3286:$E$3298,2,FALSE),FALSE))</f>
        <v>…</v>
      </c>
      <c r="H4551" s="102" t="str">
        <f>IF(VLOOKUP(C4551,Adatbázis!$D$105:$AN$3282,VLOOKUP($H$3466,Adatbázis!$D$3286:$E$3298,2,FALSE),FALSE)="","",VLOOKUP(C4551,Adatbázis!$D$105:$AN$3282,VLOOKUP($H$3466,Adatbázis!$D$3286:$E$3298,2,FALSE),FALSE))</f>
        <v>…</v>
      </c>
      <c r="I4551" s="102" t="str">
        <f>IF(VLOOKUP(C4551,Adatbázis!$D$105:$AN$3282,VLOOKUP($I$3466,Adatbázis!$D$3286:$E$3298,2,FALSE),FALSE)="","",VLOOKUP(C4551,Adatbázis!$D$105:$AN$3282,VLOOKUP($I$3466,Adatbázis!$D$3286:$E$3298,2,FALSE),FALSE))</f>
        <v>…</v>
      </c>
    </row>
    <row r="4552" spans="3:9" hidden="1">
      <c r="C4552" s="41" t="s">
        <v>11459</v>
      </c>
      <c r="D4552" s="101" t="str">
        <f>IF(VLOOKUP(C4552,Adatbázis!$D$105:$AN$3282,VLOOKUP($D$3466,Adatbázis!$L$3286:$M$3305,2,FALSE),FALSE)="","",VLOOKUP(C4552,Adatbázis!$D$105:$AN$3282,VLOOKUP($D$3466,Adatbázis!$L$3286:$M$3305,2,FALSE),FALSE))</f>
        <v>…</v>
      </c>
      <c r="E4552" s="101" t="str">
        <f>IF(VLOOKUP(C4552,Adatbázis!$D$105:$AN$3282,VLOOKUP($E$3466,Adatbázis!$L$3286:$M$3305,2,FALSE),FALSE)="","",VLOOKUP(C4552,Adatbázis!$D$105:$AN$3282,VLOOKUP($E$3466,Adatbázis!$L$3286:$M$3305,2,FALSE),FALSE))</f>
        <v>…</v>
      </c>
      <c r="F4552" s="101" t="str">
        <f>IF(VLOOKUP(C4552,Adatbázis!$D$105:$AN$3282,VLOOKUP($F$3466,Adatbázis!$L$3286:$M$3305,2,FALSE),FALSE)="","",VLOOKUP(C4552,Adatbázis!$D$105:$AN$3282,VLOOKUP($F$3466,Adatbázis!$L$3286:$M$3305,2,FALSE),FALSE))</f>
        <v>…</v>
      </c>
      <c r="G4552" s="102" t="str">
        <f>IF(VLOOKUP(C4552,Adatbázis!$D$105:$AN$3282,VLOOKUP($G$3466,Adatbázis!$D$3286:$E$3298,2,FALSE),FALSE)="","",VLOOKUP(C4552,Adatbázis!$D$105:$AN$3282,VLOOKUP($G$3466,Adatbázis!$D$3286:$E$3298,2,FALSE),FALSE))</f>
        <v>…</v>
      </c>
      <c r="H4552" s="102" t="str">
        <f>IF(VLOOKUP(C4552,Adatbázis!$D$105:$AN$3282,VLOOKUP($H$3466,Adatbázis!$D$3286:$E$3298,2,FALSE),FALSE)="","",VLOOKUP(C4552,Adatbázis!$D$105:$AN$3282,VLOOKUP($H$3466,Adatbázis!$D$3286:$E$3298,2,FALSE),FALSE))</f>
        <v>…</v>
      </c>
      <c r="I4552" s="102" t="str">
        <f>IF(VLOOKUP(C4552,Adatbázis!$D$105:$AN$3282,VLOOKUP($I$3466,Adatbázis!$D$3286:$E$3298,2,FALSE),FALSE)="","",VLOOKUP(C4552,Adatbázis!$D$105:$AN$3282,VLOOKUP($I$3466,Adatbázis!$D$3286:$E$3298,2,FALSE),FALSE))</f>
        <v>…</v>
      </c>
    </row>
    <row r="4553" spans="3:9" hidden="1">
      <c r="C4553" s="41" t="s">
        <v>11468</v>
      </c>
      <c r="D4553" s="101" t="str">
        <f>IF(VLOOKUP(C4553,Adatbázis!$D$105:$AN$3282,VLOOKUP($D$3466,Adatbázis!$L$3286:$M$3305,2,FALSE),FALSE)="","",VLOOKUP(C4553,Adatbázis!$D$105:$AN$3282,VLOOKUP($D$3466,Adatbázis!$L$3286:$M$3305,2,FALSE),FALSE))</f>
        <v>…</v>
      </c>
      <c r="E4553" s="101" t="str">
        <f>IF(VLOOKUP(C4553,Adatbázis!$D$105:$AN$3282,VLOOKUP($E$3466,Adatbázis!$L$3286:$M$3305,2,FALSE),FALSE)="","",VLOOKUP(C4553,Adatbázis!$D$105:$AN$3282,VLOOKUP($E$3466,Adatbázis!$L$3286:$M$3305,2,FALSE),FALSE))</f>
        <v>…</v>
      </c>
      <c r="F4553" s="101" t="str">
        <f>IF(VLOOKUP(C4553,Adatbázis!$D$105:$AN$3282,VLOOKUP($F$3466,Adatbázis!$L$3286:$M$3305,2,FALSE),FALSE)="","",VLOOKUP(C4553,Adatbázis!$D$105:$AN$3282,VLOOKUP($F$3466,Adatbázis!$L$3286:$M$3305,2,FALSE),FALSE))</f>
        <v>…</v>
      </c>
      <c r="G4553" s="102" t="str">
        <f>IF(VLOOKUP(C4553,Adatbázis!$D$105:$AN$3282,VLOOKUP($G$3466,Adatbázis!$D$3286:$E$3298,2,FALSE),FALSE)="","",VLOOKUP(C4553,Adatbázis!$D$105:$AN$3282,VLOOKUP($G$3466,Adatbázis!$D$3286:$E$3298,2,FALSE),FALSE))</f>
        <v>…</v>
      </c>
      <c r="H4553" s="102" t="str">
        <f>IF(VLOOKUP(C4553,Adatbázis!$D$105:$AN$3282,VLOOKUP($H$3466,Adatbázis!$D$3286:$E$3298,2,FALSE),FALSE)="","",VLOOKUP(C4553,Adatbázis!$D$105:$AN$3282,VLOOKUP($H$3466,Adatbázis!$D$3286:$E$3298,2,FALSE),FALSE))</f>
        <v>…</v>
      </c>
      <c r="I4553" s="102" t="str">
        <f>IF(VLOOKUP(C4553,Adatbázis!$D$105:$AN$3282,VLOOKUP($I$3466,Adatbázis!$D$3286:$E$3298,2,FALSE),FALSE)="","",VLOOKUP(C4553,Adatbázis!$D$105:$AN$3282,VLOOKUP($I$3466,Adatbázis!$D$3286:$E$3298,2,FALSE),FALSE))</f>
        <v>…</v>
      </c>
    </row>
    <row r="4554" spans="3:9" hidden="1">
      <c r="C4554" s="41" t="s">
        <v>11477</v>
      </c>
      <c r="D4554" s="101" t="str">
        <f>IF(VLOOKUP(C4554,Adatbázis!$D$105:$AN$3282,VLOOKUP($D$3466,Adatbázis!$L$3286:$M$3305,2,FALSE),FALSE)="","",VLOOKUP(C4554,Adatbázis!$D$105:$AN$3282,VLOOKUP($D$3466,Adatbázis!$L$3286:$M$3305,2,FALSE),FALSE))</f>
        <v>…</v>
      </c>
      <c r="E4554" s="101" t="str">
        <f>IF(VLOOKUP(C4554,Adatbázis!$D$105:$AN$3282,VLOOKUP($E$3466,Adatbázis!$L$3286:$M$3305,2,FALSE),FALSE)="","",VLOOKUP(C4554,Adatbázis!$D$105:$AN$3282,VLOOKUP($E$3466,Adatbázis!$L$3286:$M$3305,2,FALSE),FALSE))</f>
        <v>…</v>
      </c>
      <c r="F4554" s="101" t="str">
        <f>IF(VLOOKUP(C4554,Adatbázis!$D$105:$AN$3282,VLOOKUP($F$3466,Adatbázis!$L$3286:$M$3305,2,FALSE),FALSE)="","",VLOOKUP(C4554,Adatbázis!$D$105:$AN$3282,VLOOKUP($F$3466,Adatbázis!$L$3286:$M$3305,2,FALSE),FALSE))</f>
        <v>…</v>
      </c>
      <c r="G4554" s="102" t="str">
        <f>IF(VLOOKUP(C4554,Adatbázis!$D$105:$AN$3282,VLOOKUP($G$3466,Adatbázis!$D$3286:$E$3298,2,FALSE),FALSE)="","",VLOOKUP(C4554,Adatbázis!$D$105:$AN$3282,VLOOKUP($G$3466,Adatbázis!$D$3286:$E$3298,2,FALSE),FALSE))</f>
        <v>…</v>
      </c>
      <c r="H4554" s="102" t="str">
        <f>IF(VLOOKUP(C4554,Adatbázis!$D$105:$AN$3282,VLOOKUP($H$3466,Adatbázis!$D$3286:$E$3298,2,FALSE),FALSE)="","",VLOOKUP(C4554,Adatbázis!$D$105:$AN$3282,VLOOKUP($H$3466,Adatbázis!$D$3286:$E$3298,2,FALSE),FALSE))</f>
        <v>…</v>
      </c>
      <c r="I4554" s="102" t="str">
        <f>IF(VLOOKUP(C4554,Adatbázis!$D$105:$AN$3282,VLOOKUP($I$3466,Adatbázis!$D$3286:$E$3298,2,FALSE),FALSE)="","",VLOOKUP(C4554,Adatbázis!$D$105:$AN$3282,VLOOKUP($I$3466,Adatbázis!$D$3286:$E$3298,2,FALSE),FALSE))</f>
        <v>…</v>
      </c>
    </row>
    <row r="4555" spans="3:9" hidden="1">
      <c r="C4555" s="41" t="s">
        <v>11485</v>
      </c>
      <c r="D4555" s="101" t="str">
        <f>IF(VLOOKUP(C4555,Adatbázis!$D$105:$AN$3282,VLOOKUP($D$3466,Adatbázis!$L$3286:$M$3305,2,FALSE),FALSE)="","",VLOOKUP(C4555,Adatbázis!$D$105:$AN$3282,VLOOKUP($D$3466,Adatbázis!$L$3286:$M$3305,2,FALSE),FALSE))</f>
        <v>…</v>
      </c>
      <c r="E4555" s="101" t="str">
        <f>IF(VLOOKUP(C4555,Adatbázis!$D$105:$AN$3282,VLOOKUP($E$3466,Adatbázis!$L$3286:$M$3305,2,FALSE),FALSE)="","",VLOOKUP(C4555,Adatbázis!$D$105:$AN$3282,VLOOKUP($E$3466,Adatbázis!$L$3286:$M$3305,2,FALSE),FALSE))</f>
        <v>…</v>
      </c>
      <c r="F4555" s="101" t="str">
        <f>IF(VLOOKUP(C4555,Adatbázis!$D$105:$AN$3282,VLOOKUP($F$3466,Adatbázis!$L$3286:$M$3305,2,FALSE),FALSE)="","",VLOOKUP(C4555,Adatbázis!$D$105:$AN$3282,VLOOKUP($F$3466,Adatbázis!$L$3286:$M$3305,2,FALSE),FALSE))</f>
        <v>…</v>
      </c>
      <c r="G4555" s="102" t="str">
        <f>IF(VLOOKUP(C4555,Adatbázis!$D$105:$AN$3282,VLOOKUP($G$3466,Adatbázis!$D$3286:$E$3298,2,FALSE),FALSE)="","",VLOOKUP(C4555,Adatbázis!$D$105:$AN$3282,VLOOKUP($G$3466,Adatbázis!$D$3286:$E$3298,2,FALSE),FALSE))</f>
        <v>…</v>
      </c>
      <c r="H4555" s="102" t="str">
        <f>IF(VLOOKUP(C4555,Adatbázis!$D$105:$AN$3282,VLOOKUP($H$3466,Adatbázis!$D$3286:$E$3298,2,FALSE),FALSE)="","",VLOOKUP(C4555,Adatbázis!$D$105:$AN$3282,VLOOKUP($H$3466,Adatbázis!$D$3286:$E$3298,2,FALSE),FALSE))</f>
        <v>…</v>
      </c>
      <c r="I4555" s="102" t="str">
        <f>IF(VLOOKUP(C4555,Adatbázis!$D$105:$AN$3282,VLOOKUP($I$3466,Adatbázis!$D$3286:$E$3298,2,FALSE),FALSE)="","",VLOOKUP(C4555,Adatbázis!$D$105:$AN$3282,VLOOKUP($I$3466,Adatbázis!$D$3286:$E$3298,2,FALSE),FALSE))</f>
        <v>…</v>
      </c>
    </row>
    <row r="4556" spans="3:9" hidden="1">
      <c r="C4556" s="41" t="s">
        <v>11491</v>
      </c>
      <c r="D4556" s="101" t="str">
        <f>IF(VLOOKUP(C4556,Adatbázis!$D$105:$AN$3282,VLOOKUP($D$3466,Adatbázis!$L$3286:$M$3305,2,FALSE),FALSE)="","",VLOOKUP(C4556,Adatbázis!$D$105:$AN$3282,VLOOKUP($D$3466,Adatbázis!$L$3286:$M$3305,2,FALSE),FALSE))</f>
        <v>…</v>
      </c>
      <c r="E4556" s="101" t="str">
        <f>IF(VLOOKUP(C4556,Adatbázis!$D$105:$AN$3282,VLOOKUP($E$3466,Adatbázis!$L$3286:$M$3305,2,FALSE),FALSE)="","",VLOOKUP(C4556,Adatbázis!$D$105:$AN$3282,VLOOKUP($E$3466,Adatbázis!$L$3286:$M$3305,2,FALSE),FALSE))</f>
        <v>…</v>
      </c>
      <c r="F4556" s="101" t="str">
        <f>IF(VLOOKUP(C4556,Adatbázis!$D$105:$AN$3282,VLOOKUP($F$3466,Adatbázis!$L$3286:$M$3305,2,FALSE),FALSE)="","",VLOOKUP(C4556,Adatbázis!$D$105:$AN$3282,VLOOKUP($F$3466,Adatbázis!$L$3286:$M$3305,2,FALSE),FALSE))</f>
        <v>…</v>
      </c>
      <c r="G4556" s="102" t="str">
        <f>IF(VLOOKUP(C4556,Adatbázis!$D$105:$AN$3282,VLOOKUP($G$3466,Adatbázis!$D$3286:$E$3298,2,FALSE),FALSE)="","",VLOOKUP(C4556,Adatbázis!$D$105:$AN$3282,VLOOKUP($G$3466,Adatbázis!$D$3286:$E$3298,2,FALSE),FALSE))</f>
        <v>…</v>
      </c>
      <c r="H4556" s="102" t="str">
        <f>IF(VLOOKUP(C4556,Adatbázis!$D$105:$AN$3282,VLOOKUP($H$3466,Adatbázis!$D$3286:$E$3298,2,FALSE),FALSE)="","",VLOOKUP(C4556,Adatbázis!$D$105:$AN$3282,VLOOKUP($H$3466,Adatbázis!$D$3286:$E$3298,2,FALSE),FALSE))</f>
        <v>…</v>
      </c>
      <c r="I4556" s="102" t="str">
        <f>IF(VLOOKUP(C4556,Adatbázis!$D$105:$AN$3282,VLOOKUP($I$3466,Adatbázis!$D$3286:$E$3298,2,FALSE),FALSE)="","",VLOOKUP(C4556,Adatbázis!$D$105:$AN$3282,VLOOKUP($I$3466,Adatbázis!$D$3286:$E$3298,2,FALSE),FALSE))</f>
        <v>…</v>
      </c>
    </row>
    <row r="4557" spans="3:9" hidden="1">
      <c r="C4557" s="41" t="s">
        <v>11497</v>
      </c>
      <c r="D4557" s="101" t="str">
        <f>IF(VLOOKUP(C4557,Adatbázis!$D$105:$AN$3282,VLOOKUP($D$3466,Adatbázis!$L$3286:$M$3305,2,FALSE),FALSE)="","",VLOOKUP(C4557,Adatbázis!$D$105:$AN$3282,VLOOKUP($D$3466,Adatbázis!$L$3286:$M$3305,2,FALSE),FALSE))</f>
        <v>…</v>
      </c>
      <c r="E4557" s="101" t="str">
        <f>IF(VLOOKUP(C4557,Adatbázis!$D$105:$AN$3282,VLOOKUP($E$3466,Adatbázis!$L$3286:$M$3305,2,FALSE),FALSE)="","",VLOOKUP(C4557,Adatbázis!$D$105:$AN$3282,VLOOKUP($E$3466,Adatbázis!$L$3286:$M$3305,2,FALSE),FALSE))</f>
        <v>…</v>
      </c>
      <c r="F4557" s="101" t="str">
        <f>IF(VLOOKUP(C4557,Adatbázis!$D$105:$AN$3282,VLOOKUP($F$3466,Adatbázis!$L$3286:$M$3305,2,FALSE),FALSE)="","",VLOOKUP(C4557,Adatbázis!$D$105:$AN$3282,VLOOKUP($F$3466,Adatbázis!$L$3286:$M$3305,2,FALSE),FALSE))</f>
        <v>…</v>
      </c>
      <c r="G4557" s="102" t="str">
        <f>IF(VLOOKUP(C4557,Adatbázis!$D$105:$AN$3282,VLOOKUP($G$3466,Adatbázis!$D$3286:$E$3298,2,FALSE),FALSE)="","",VLOOKUP(C4557,Adatbázis!$D$105:$AN$3282,VLOOKUP($G$3466,Adatbázis!$D$3286:$E$3298,2,FALSE),FALSE))</f>
        <v>…</v>
      </c>
      <c r="H4557" s="102" t="str">
        <f>IF(VLOOKUP(C4557,Adatbázis!$D$105:$AN$3282,VLOOKUP($H$3466,Adatbázis!$D$3286:$E$3298,2,FALSE),FALSE)="","",VLOOKUP(C4557,Adatbázis!$D$105:$AN$3282,VLOOKUP($H$3466,Adatbázis!$D$3286:$E$3298,2,FALSE),FALSE))</f>
        <v>…</v>
      </c>
      <c r="I4557" s="102" t="str">
        <f>IF(VLOOKUP(C4557,Adatbázis!$D$105:$AN$3282,VLOOKUP($I$3466,Adatbázis!$D$3286:$E$3298,2,FALSE),FALSE)="","",VLOOKUP(C4557,Adatbázis!$D$105:$AN$3282,VLOOKUP($I$3466,Adatbázis!$D$3286:$E$3298,2,FALSE),FALSE))</f>
        <v>…</v>
      </c>
    </row>
    <row r="4558" spans="3:9" hidden="1">
      <c r="C4558" s="41" t="s">
        <v>11504</v>
      </c>
      <c r="D4558" s="101" t="str">
        <f>IF(VLOOKUP(C4558,Adatbázis!$D$105:$AN$3282,VLOOKUP($D$3466,Adatbázis!$L$3286:$M$3305,2,FALSE),FALSE)="","",VLOOKUP(C4558,Adatbázis!$D$105:$AN$3282,VLOOKUP($D$3466,Adatbázis!$L$3286:$M$3305,2,FALSE),FALSE))</f>
        <v>…</v>
      </c>
      <c r="E4558" s="101" t="str">
        <f>IF(VLOOKUP(C4558,Adatbázis!$D$105:$AN$3282,VLOOKUP($E$3466,Adatbázis!$L$3286:$M$3305,2,FALSE),FALSE)="","",VLOOKUP(C4558,Adatbázis!$D$105:$AN$3282,VLOOKUP($E$3466,Adatbázis!$L$3286:$M$3305,2,FALSE),FALSE))</f>
        <v>…</v>
      </c>
      <c r="F4558" s="101" t="str">
        <f>IF(VLOOKUP(C4558,Adatbázis!$D$105:$AN$3282,VLOOKUP($F$3466,Adatbázis!$L$3286:$M$3305,2,FALSE),FALSE)="","",VLOOKUP(C4558,Adatbázis!$D$105:$AN$3282,VLOOKUP($F$3466,Adatbázis!$L$3286:$M$3305,2,FALSE),FALSE))</f>
        <v>…</v>
      </c>
      <c r="G4558" s="102" t="str">
        <f>IF(VLOOKUP(C4558,Adatbázis!$D$105:$AN$3282,VLOOKUP($G$3466,Adatbázis!$D$3286:$E$3298,2,FALSE),FALSE)="","",VLOOKUP(C4558,Adatbázis!$D$105:$AN$3282,VLOOKUP($G$3466,Adatbázis!$D$3286:$E$3298,2,FALSE),FALSE))</f>
        <v>…</v>
      </c>
      <c r="H4558" s="102" t="str">
        <f>IF(VLOOKUP(C4558,Adatbázis!$D$105:$AN$3282,VLOOKUP($H$3466,Adatbázis!$D$3286:$E$3298,2,FALSE),FALSE)="","",VLOOKUP(C4558,Adatbázis!$D$105:$AN$3282,VLOOKUP($H$3466,Adatbázis!$D$3286:$E$3298,2,FALSE),FALSE))</f>
        <v>…</v>
      </c>
      <c r="I4558" s="102" t="str">
        <f>IF(VLOOKUP(C4558,Adatbázis!$D$105:$AN$3282,VLOOKUP($I$3466,Adatbázis!$D$3286:$E$3298,2,FALSE),FALSE)="","",VLOOKUP(C4558,Adatbázis!$D$105:$AN$3282,VLOOKUP($I$3466,Adatbázis!$D$3286:$E$3298,2,FALSE),FALSE))</f>
        <v>…</v>
      </c>
    </row>
    <row r="4559" spans="3:9" hidden="1">
      <c r="C4559" s="41" t="s">
        <v>11511</v>
      </c>
      <c r="D4559" s="101" t="str">
        <f>IF(VLOOKUP(C4559,Adatbázis!$D$105:$AN$3282,VLOOKUP($D$3466,Adatbázis!$L$3286:$M$3305,2,FALSE),FALSE)="","",VLOOKUP(C4559,Adatbázis!$D$105:$AN$3282,VLOOKUP($D$3466,Adatbázis!$L$3286:$M$3305,2,FALSE),FALSE))</f>
        <v>…</v>
      </c>
      <c r="E4559" s="101" t="str">
        <f>IF(VLOOKUP(C4559,Adatbázis!$D$105:$AN$3282,VLOOKUP($E$3466,Adatbázis!$L$3286:$M$3305,2,FALSE),FALSE)="","",VLOOKUP(C4559,Adatbázis!$D$105:$AN$3282,VLOOKUP($E$3466,Adatbázis!$L$3286:$M$3305,2,FALSE),FALSE))</f>
        <v>…</v>
      </c>
      <c r="F4559" s="101" t="str">
        <f>IF(VLOOKUP(C4559,Adatbázis!$D$105:$AN$3282,VLOOKUP($F$3466,Adatbázis!$L$3286:$M$3305,2,FALSE),FALSE)="","",VLOOKUP(C4559,Adatbázis!$D$105:$AN$3282,VLOOKUP($F$3466,Adatbázis!$L$3286:$M$3305,2,FALSE),FALSE))</f>
        <v>…</v>
      </c>
      <c r="G4559" s="102" t="str">
        <f>IF(VLOOKUP(C4559,Adatbázis!$D$105:$AN$3282,VLOOKUP($G$3466,Adatbázis!$D$3286:$E$3298,2,FALSE),FALSE)="","",VLOOKUP(C4559,Adatbázis!$D$105:$AN$3282,VLOOKUP($G$3466,Adatbázis!$D$3286:$E$3298,2,FALSE),FALSE))</f>
        <v>…</v>
      </c>
      <c r="H4559" s="102" t="str">
        <f>IF(VLOOKUP(C4559,Adatbázis!$D$105:$AN$3282,VLOOKUP($H$3466,Adatbázis!$D$3286:$E$3298,2,FALSE),FALSE)="","",VLOOKUP(C4559,Adatbázis!$D$105:$AN$3282,VLOOKUP($H$3466,Adatbázis!$D$3286:$E$3298,2,FALSE),FALSE))</f>
        <v>…</v>
      </c>
      <c r="I4559" s="102" t="str">
        <f>IF(VLOOKUP(C4559,Adatbázis!$D$105:$AN$3282,VLOOKUP($I$3466,Adatbázis!$D$3286:$E$3298,2,FALSE),FALSE)="","",VLOOKUP(C4559,Adatbázis!$D$105:$AN$3282,VLOOKUP($I$3466,Adatbázis!$D$3286:$E$3298,2,FALSE),FALSE))</f>
        <v>…</v>
      </c>
    </row>
    <row r="4560" spans="3:9" hidden="1">
      <c r="C4560" s="41" t="s">
        <v>11523</v>
      </c>
      <c r="D4560" s="101" t="str">
        <f>IF(VLOOKUP(C4560,Adatbázis!$D$105:$AN$3282,VLOOKUP($D$3466,Adatbázis!$L$3286:$M$3305,2,FALSE),FALSE)="","",VLOOKUP(C4560,Adatbázis!$D$105:$AN$3282,VLOOKUP($D$3466,Adatbázis!$L$3286:$M$3305,2,FALSE),FALSE))</f>
        <v>…</v>
      </c>
      <c r="E4560" s="101" t="str">
        <f>IF(VLOOKUP(C4560,Adatbázis!$D$105:$AN$3282,VLOOKUP($E$3466,Adatbázis!$L$3286:$M$3305,2,FALSE),FALSE)="","",VLOOKUP(C4560,Adatbázis!$D$105:$AN$3282,VLOOKUP($E$3466,Adatbázis!$L$3286:$M$3305,2,FALSE),FALSE))</f>
        <v>…</v>
      </c>
      <c r="F4560" s="101" t="str">
        <f>IF(VLOOKUP(C4560,Adatbázis!$D$105:$AN$3282,VLOOKUP($F$3466,Adatbázis!$L$3286:$M$3305,2,FALSE),FALSE)="","",VLOOKUP(C4560,Adatbázis!$D$105:$AN$3282,VLOOKUP($F$3466,Adatbázis!$L$3286:$M$3305,2,FALSE),FALSE))</f>
        <v>…</v>
      </c>
      <c r="G4560" s="102" t="str">
        <f>IF(VLOOKUP(C4560,Adatbázis!$D$105:$AN$3282,VLOOKUP($G$3466,Adatbázis!$D$3286:$E$3298,2,FALSE),FALSE)="","",VLOOKUP(C4560,Adatbázis!$D$105:$AN$3282,VLOOKUP($G$3466,Adatbázis!$D$3286:$E$3298,2,FALSE),FALSE))</f>
        <v>…</v>
      </c>
      <c r="H4560" s="102" t="str">
        <f>IF(VLOOKUP(C4560,Adatbázis!$D$105:$AN$3282,VLOOKUP($H$3466,Adatbázis!$D$3286:$E$3298,2,FALSE),FALSE)="","",VLOOKUP(C4560,Adatbázis!$D$105:$AN$3282,VLOOKUP($H$3466,Adatbázis!$D$3286:$E$3298,2,FALSE),FALSE))</f>
        <v>…</v>
      </c>
      <c r="I4560" s="102" t="str">
        <f>IF(VLOOKUP(C4560,Adatbázis!$D$105:$AN$3282,VLOOKUP($I$3466,Adatbázis!$D$3286:$E$3298,2,FALSE),FALSE)="","",VLOOKUP(C4560,Adatbázis!$D$105:$AN$3282,VLOOKUP($I$3466,Adatbázis!$D$3286:$E$3298,2,FALSE),FALSE))</f>
        <v>…</v>
      </c>
    </row>
    <row r="4561" spans="3:9" hidden="1">
      <c r="C4561" s="41" t="s">
        <v>11536</v>
      </c>
      <c r="D4561" s="101" t="str">
        <f>IF(VLOOKUP(C4561,Adatbázis!$D$105:$AN$3282,VLOOKUP($D$3466,Adatbázis!$L$3286:$M$3305,2,FALSE),FALSE)="","",VLOOKUP(C4561,Adatbázis!$D$105:$AN$3282,VLOOKUP($D$3466,Adatbázis!$L$3286:$M$3305,2,FALSE),FALSE))</f>
        <v>…</v>
      </c>
      <c r="E4561" s="101" t="str">
        <f>IF(VLOOKUP(C4561,Adatbázis!$D$105:$AN$3282,VLOOKUP($E$3466,Adatbázis!$L$3286:$M$3305,2,FALSE),FALSE)="","",VLOOKUP(C4561,Adatbázis!$D$105:$AN$3282,VLOOKUP($E$3466,Adatbázis!$L$3286:$M$3305,2,FALSE),FALSE))</f>
        <v>…</v>
      </c>
      <c r="F4561" s="101" t="str">
        <f>IF(VLOOKUP(C4561,Adatbázis!$D$105:$AN$3282,VLOOKUP($F$3466,Adatbázis!$L$3286:$M$3305,2,FALSE),FALSE)="","",VLOOKUP(C4561,Adatbázis!$D$105:$AN$3282,VLOOKUP($F$3466,Adatbázis!$L$3286:$M$3305,2,FALSE),FALSE))</f>
        <v>…</v>
      </c>
      <c r="G4561" s="102" t="str">
        <f>IF(VLOOKUP(C4561,Adatbázis!$D$105:$AN$3282,VLOOKUP($G$3466,Adatbázis!$D$3286:$E$3298,2,FALSE),FALSE)="","",VLOOKUP(C4561,Adatbázis!$D$105:$AN$3282,VLOOKUP($G$3466,Adatbázis!$D$3286:$E$3298,2,FALSE),FALSE))</f>
        <v>…</v>
      </c>
      <c r="H4561" s="102" t="str">
        <f>IF(VLOOKUP(C4561,Adatbázis!$D$105:$AN$3282,VLOOKUP($H$3466,Adatbázis!$D$3286:$E$3298,2,FALSE),FALSE)="","",VLOOKUP(C4561,Adatbázis!$D$105:$AN$3282,VLOOKUP($H$3466,Adatbázis!$D$3286:$E$3298,2,FALSE),FALSE))</f>
        <v>…</v>
      </c>
      <c r="I4561" s="102" t="str">
        <f>IF(VLOOKUP(C4561,Adatbázis!$D$105:$AN$3282,VLOOKUP($I$3466,Adatbázis!$D$3286:$E$3298,2,FALSE),FALSE)="","",VLOOKUP(C4561,Adatbázis!$D$105:$AN$3282,VLOOKUP($I$3466,Adatbázis!$D$3286:$E$3298,2,FALSE),FALSE))</f>
        <v>…</v>
      </c>
    </row>
    <row r="4562" spans="3:9" hidden="1">
      <c r="C4562" s="41" t="s">
        <v>11543</v>
      </c>
      <c r="D4562" s="101" t="str">
        <f>IF(VLOOKUP(C4562,Adatbázis!$D$105:$AN$3282,VLOOKUP($D$3466,Adatbázis!$L$3286:$M$3305,2,FALSE),FALSE)="","",VLOOKUP(C4562,Adatbázis!$D$105:$AN$3282,VLOOKUP($D$3466,Adatbázis!$L$3286:$M$3305,2,FALSE),FALSE))</f>
        <v>…</v>
      </c>
      <c r="E4562" s="101" t="str">
        <f>IF(VLOOKUP(C4562,Adatbázis!$D$105:$AN$3282,VLOOKUP($E$3466,Adatbázis!$L$3286:$M$3305,2,FALSE),FALSE)="","",VLOOKUP(C4562,Adatbázis!$D$105:$AN$3282,VLOOKUP($E$3466,Adatbázis!$L$3286:$M$3305,2,FALSE),FALSE))</f>
        <v>…</v>
      </c>
      <c r="F4562" s="101" t="str">
        <f>IF(VLOOKUP(C4562,Adatbázis!$D$105:$AN$3282,VLOOKUP($F$3466,Adatbázis!$L$3286:$M$3305,2,FALSE),FALSE)="","",VLOOKUP(C4562,Adatbázis!$D$105:$AN$3282,VLOOKUP($F$3466,Adatbázis!$L$3286:$M$3305,2,FALSE),FALSE))</f>
        <v>…</v>
      </c>
      <c r="G4562" s="102" t="str">
        <f>IF(VLOOKUP(C4562,Adatbázis!$D$105:$AN$3282,VLOOKUP($G$3466,Adatbázis!$D$3286:$E$3298,2,FALSE),FALSE)="","",VLOOKUP(C4562,Adatbázis!$D$105:$AN$3282,VLOOKUP($G$3466,Adatbázis!$D$3286:$E$3298,2,FALSE),FALSE))</f>
        <v>…</v>
      </c>
      <c r="H4562" s="102" t="str">
        <f>IF(VLOOKUP(C4562,Adatbázis!$D$105:$AN$3282,VLOOKUP($H$3466,Adatbázis!$D$3286:$E$3298,2,FALSE),FALSE)="","",VLOOKUP(C4562,Adatbázis!$D$105:$AN$3282,VLOOKUP($H$3466,Adatbázis!$D$3286:$E$3298,2,FALSE),FALSE))</f>
        <v>…</v>
      </c>
      <c r="I4562" s="102" t="str">
        <f>IF(VLOOKUP(C4562,Adatbázis!$D$105:$AN$3282,VLOOKUP($I$3466,Adatbázis!$D$3286:$E$3298,2,FALSE),FALSE)="","",VLOOKUP(C4562,Adatbázis!$D$105:$AN$3282,VLOOKUP($I$3466,Adatbázis!$D$3286:$E$3298,2,FALSE),FALSE))</f>
        <v>…</v>
      </c>
    </row>
    <row r="4563" spans="3:9" hidden="1">
      <c r="C4563" s="41" t="s">
        <v>11551</v>
      </c>
      <c r="D4563" s="101" t="str">
        <f>IF(VLOOKUP(C4563,Adatbázis!$D$105:$AN$3282,VLOOKUP($D$3466,Adatbázis!$L$3286:$M$3305,2,FALSE),FALSE)="","",VLOOKUP(C4563,Adatbázis!$D$105:$AN$3282,VLOOKUP($D$3466,Adatbázis!$L$3286:$M$3305,2,FALSE),FALSE))</f>
        <v>…</v>
      </c>
      <c r="E4563" s="101" t="str">
        <f>IF(VLOOKUP(C4563,Adatbázis!$D$105:$AN$3282,VLOOKUP($E$3466,Adatbázis!$L$3286:$M$3305,2,FALSE),FALSE)="","",VLOOKUP(C4563,Adatbázis!$D$105:$AN$3282,VLOOKUP($E$3466,Adatbázis!$L$3286:$M$3305,2,FALSE),FALSE))</f>
        <v>…</v>
      </c>
      <c r="F4563" s="101" t="str">
        <f>IF(VLOOKUP(C4563,Adatbázis!$D$105:$AN$3282,VLOOKUP($F$3466,Adatbázis!$L$3286:$M$3305,2,FALSE),FALSE)="","",VLOOKUP(C4563,Adatbázis!$D$105:$AN$3282,VLOOKUP($F$3466,Adatbázis!$L$3286:$M$3305,2,FALSE),FALSE))</f>
        <v>…</v>
      </c>
      <c r="G4563" s="102" t="str">
        <f>IF(VLOOKUP(C4563,Adatbázis!$D$105:$AN$3282,VLOOKUP($G$3466,Adatbázis!$D$3286:$E$3298,2,FALSE),FALSE)="","",VLOOKUP(C4563,Adatbázis!$D$105:$AN$3282,VLOOKUP($G$3466,Adatbázis!$D$3286:$E$3298,2,FALSE),FALSE))</f>
        <v>…</v>
      </c>
      <c r="H4563" s="102" t="str">
        <f>IF(VLOOKUP(C4563,Adatbázis!$D$105:$AN$3282,VLOOKUP($H$3466,Adatbázis!$D$3286:$E$3298,2,FALSE),FALSE)="","",VLOOKUP(C4563,Adatbázis!$D$105:$AN$3282,VLOOKUP($H$3466,Adatbázis!$D$3286:$E$3298,2,FALSE),FALSE))</f>
        <v>…</v>
      </c>
      <c r="I4563" s="102" t="str">
        <f>IF(VLOOKUP(C4563,Adatbázis!$D$105:$AN$3282,VLOOKUP($I$3466,Adatbázis!$D$3286:$E$3298,2,FALSE),FALSE)="","",VLOOKUP(C4563,Adatbázis!$D$105:$AN$3282,VLOOKUP($I$3466,Adatbázis!$D$3286:$E$3298,2,FALSE),FALSE))</f>
        <v>…</v>
      </c>
    </row>
    <row r="4564" spans="3:9" hidden="1">
      <c r="C4564" s="41" t="s">
        <v>11561</v>
      </c>
      <c r="D4564" s="101" t="str">
        <f>IF(VLOOKUP(C4564,Adatbázis!$D$105:$AN$3282,VLOOKUP($D$3466,Adatbázis!$L$3286:$M$3305,2,FALSE),FALSE)="","",VLOOKUP(C4564,Adatbázis!$D$105:$AN$3282,VLOOKUP($D$3466,Adatbázis!$L$3286:$M$3305,2,FALSE),FALSE))</f>
        <v>…</v>
      </c>
      <c r="E4564" s="101" t="str">
        <f>IF(VLOOKUP(C4564,Adatbázis!$D$105:$AN$3282,VLOOKUP($E$3466,Adatbázis!$L$3286:$M$3305,2,FALSE),FALSE)="","",VLOOKUP(C4564,Adatbázis!$D$105:$AN$3282,VLOOKUP($E$3466,Adatbázis!$L$3286:$M$3305,2,FALSE),FALSE))</f>
        <v>…</v>
      </c>
      <c r="F4564" s="101" t="str">
        <f>IF(VLOOKUP(C4564,Adatbázis!$D$105:$AN$3282,VLOOKUP($F$3466,Adatbázis!$L$3286:$M$3305,2,FALSE),FALSE)="","",VLOOKUP(C4564,Adatbázis!$D$105:$AN$3282,VLOOKUP($F$3466,Adatbázis!$L$3286:$M$3305,2,FALSE),FALSE))</f>
        <v>…</v>
      </c>
      <c r="G4564" s="102" t="str">
        <f>IF(VLOOKUP(C4564,Adatbázis!$D$105:$AN$3282,VLOOKUP($G$3466,Adatbázis!$D$3286:$E$3298,2,FALSE),FALSE)="","",VLOOKUP(C4564,Adatbázis!$D$105:$AN$3282,VLOOKUP($G$3466,Adatbázis!$D$3286:$E$3298,2,FALSE),FALSE))</f>
        <v>…</v>
      </c>
      <c r="H4564" s="102" t="str">
        <f>IF(VLOOKUP(C4564,Adatbázis!$D$105:$AN$3282,VLOOKUP($H$3466,Adatbázis!$D$3286:$E$3298,2,FALSE),FALSE)="","",VLOOKUP(C4564,Adatbázis!$D$105:$AN$3282,VLOOKUP($H$3466,Adatbázis!$D$3286:$E$3298,2,FALSE),FALSE))</f>
        <v>…</v>
      </c>
      <c r="I4564" s="102" t="str">
        <f>IF(VLOOKUP(C4564,Adatbázis!$D$105:$AN$3282,VLOOKUP($I$3466,Adatbázis!$D$3286:$E$3298,2,FALSE),FALSE)="","",VLOOKUP(C4564,Adatbázis!$D$105:$AN$3282,VLOOKUP($I$3466,Adatbázis!$D$3286:$E$3298,2,FALSE),FALSE))</f>
        <v>…</v>
      </c>
    </row>
    <row r="4565" spans="3:9" hidden="1">
      <c r="C4565" s="41" t="s">
        <v>11566</v>
      </c>
      <c r="D4565" s="101" t="str">
        <f>IF(VLOOKUP(C4565,Adatbázis!$D$105:$AN$3282,VLOOKUP($D$3466,Adatbázis!$L$3286:$M$3305,2,FALSE),FALSE)="","",VLOOKUP(C4565,Adatbázis!$D$105:$AN$3282,VLOOKUP($D$3466,Adatbázis!$L$3286:$M$3305,2,FALSE),FALSE))</f>
        <v>…</v>
      </c>
      <c r="E4565" s="101" t="str">
        <f>IF(VLOOKUP(C4565,Adatbázis!$D$105:$AN$3282,VLOOKUP($E$3466,Adatbázis!$L$3286:$M$3305,2,FALSE),FALSE)="","",VLOOKUP(C4565,Adatbázis!$D$105:$AN$3282,VLOOKUP($E$3466,Adatbázis!$L$3286:$M$3305,2,FALSE),FALSE))</f>
        <v>…</v>
      </c>
      <c r="F4565" s="101" t="str">
        <f>IF(VLOOKUP(C4565,Adatbázis!$D$105:$AN$3282,VLOOKUP($F$3466,Adatbázis!$L$3286:$M$3305,2,FALSE),FALSE)="","",VLOOKUP(C4565,Adatbázis!$D$105:$AN$3282,VLOOKUP($F$3466,Adatbázis!$L$3286:$M$3305,2,FALSE),FALSE))</f>
        <v>…</v>
      </c>
      <c r="G4565" s="102" t="str">
        <f>IF(VLOOKUP(C4565,Adatbázis!$D$105:$AN$3282,VLOOKUP($G$3466,Adatbázis!$D$3286:$E$3298,2,FALSE),FALSE)="","",VLOOKUP(C4565,Adatbázis!$D$105:$AN$3282,VLOOKUP($G$3466,Adatbázis!$D$3286:$E$3298,2,FALSE),FALSE))</f>
        <v>…</v>
      </c>
      <c r="H4565" s="102" t="str">
        <f>IF(VLOOKUP(C4565,Adatbázis!$D$105:$AN$3282,VLOOKUP($H$3466,Adatbázis!$D$3286:$E$3298,2,FALSE),FALSE)="","",VLOOKUP(C4565,Adatbázis!$D$105:$AN$3282,VLOOKUP($H$3466,Adatbázis!$D$3286:$E$3298,2,FALSE),FALSE))</f>
        <v>…</v>
      </c>
      <c r="I4565" s="102" t="str">
        <f>IF(VLOOKUP(C4565,Adatbázis!$D$105:$AN$3282,VLOOKUP($I$3466,Adatbázis!$D$3286:$E$3298,2,FALSE),FALSE)="","",VLOOKUP(C4565,Adatbázis!$D$105:$AN$3282,VLOOKUP($I$3466,Adatbázis!$D$3286:$E$3298,2,FALSE),FALSE))</f>
        <v>…</v>
      </c>
    </row>
    <row r="4566" spans="3:9" hidden="1">
      <c r="C4566" s="41" t="s">
        <v>11573</v>
      </c>
      <c r="D4566" s="101" t="str">
        <f>IF(VLOOKUP(C4566,Adatbázis!$D$105:$AN$3282,VLOOKUP($D$3466,Adatbázis!$L$3286:$M$3305,2,FALSE),FALSE)="","",VLOOKUP(C4566,Adatbázis!$D$105:$AN$3282,VLOOKUP($D$3466,Adatbázis!$L$3286:$M$3305,2,FALSE),FALSE))</f>
        <v>…</v>
      </c>
      <c r="E4566" s="101" t="str">
        <f>IF(VLOOKUP(C4566,Adatbázis!$D$105:$AN$3282,VLOOKUP($E$3466,Adatbázis!$L$3286:$M$3305,2,FALSE),FALSE)="","",VLOOKUP(C4566,Adatbázis!$D$105:$AN$3282,VLOOKUP($E$3466,Adatbázis!$L$3286:$M$3305,2,FALSE),FALSE))</f>
        <v>…</v>
      </c>
      <c r="F4566" s="101" t="str">
        <f>IF(VLOOKUP(C4566,Adatbázis!$D$105:$AN$3282,VLOOKUP($F$3466,Adatbázis!$L$3286:$M$3305,2,FALSE),FALSE)="","",VLOOKUP(C4566,Adatbázis!$D$105:$AN$3282,VLOOKUP($F$3466,Adatbázis!$L$3286:$M$3305,2,FALSE),FALSE))</f>
        <v>…</v>
      </c>
      <c r="G4566" s="102" t="str">
        <f>IF(VLOOKUP(C4566,Adatbázis!$D$105:$AN$3282,VLOOKUP($G$3466,Adatbázis!$D$3286:$E$3298,2,FALSE),FALSE)="","",VLOOKUP(C4566,Adatbázis!$D$105:$AN$3282,VLOOKUP($G$3466,Adatbázis!$D$3286:$E$3298,2,FALSE),FALSE))</f>
        <v>…</v>
      </c>
      <c r="H4566" s="102" t="str">
        <f>IF(VLOOKUP(C4566,Adatbázis!$D$105:$AN$3282,VLOOKUP($H$3466,Adatbázis!$D$3286:$E$3298,2,FALSE),FALSE)="","",VLOOKUP(C4566,Adatbázis!$D$105:$AN$3282,VLOOKUP($H$3466,Adatbázis!$D$3286:$E$3298,2,FALSE),FALSE))</f>
        <v>…</v>
      </c>
      <c r="I4566" s="102" t="str">
        <f>IF(VLOOKUP(C4566,Adatbázis!$D$105:$AN$3282,VLOOKUP($I$3466,Adatbázis!$D$3286:$E$3298,2,FALSE),FALSE)="","",VLOOKUP(C4566,Adatbázis!$D$105:$AN$3282,VLOOKUP($I$3466,Adatbázis!$D$3286:$E$3298,2,FALSE),FALSE))</f>
        <v>…</v>
      </c>
    </row>
    <row r="4567" spans="3:9" hidden="1">
      <c r="C4567" s="41" t="s">
        <v>11579</v>
      </c>
      <c r="D4567" s="101" t="str">
        <f>IF(VLOOKUP(C4567,Adatbázis!$D$105:$AN$3282,VLOOKUP($D$3466,Adatbázis!$L$3286:$M$3305,2,FALSE),FALSE)="","",VLOOKUP(C4567,Adatbázis!$D$105:$AN$3282,VLOOKUP($D$3466,Adatbázis!$L$3286:$M$3305,2,FALSE),FALSE))</f>
        <v>…</v>
      </c>
      <c r="E4567" s="101" t="str">
        <f>IF(VLOOKUP(C4567,Adatbázis!$D$105:$AN$3282,VLOOKUP($E$3466,Adatbázis!$L$3286:$M$3305,2,FALSE),FALSE)="","",VLOOKUP(C4567,Adatbázis!$D$105:$AN$3282,VLOOKUP($E$3466,Adatbázis!$L$3286:$M$3305,2,FALSE),FALSE))</f>
        <v>…</v>
      </c>
      <c r="F4567" s="101" t="str">
        <f>IF(VLOOKUP(C4567,Adatbázis!$D$105:$AN$3282,VLOOKUP($F$3466,Adatbázis!$L$3286:$M$3305,2,FALSE),FALSE)="","",VLOOKUP(C4567,Adatbázis!$D$105:$AN$3282,VLOOKUP($F$3466,Adatbázis!$L$3286:$M$3305,2,FALSE),FALSE))</f>
        <v>…</v>
      </c>
      <c r="G4567" s="102" t="str">
        <f>IF(VLOOKUP(C4567,Adatbázis!$D$105:$AN$3282,VLOOKUP($G$3466,Adatbázis!$D$3286:$E$3298,2,FALSE),FALSE)="","",VLOOKUP(C4567,Adatbázis!$D$105:$AN$3282,VLOOKUP($G$3466,Adatbázis!$D$3286:$E$3298,2,FALSE),FALSE))</f>
        <v>…</v>
      </c>
      <c r="H4567" s="102" t="str">
        <f>IF(VLOOKUP(C4567,Adatbázis!$D$105:$AN$3282,VLOOKUP($H$3466,Adatbázis!$D$3286:$E$3298,2,FALSE),FALSE)="","",VLOOKUP(C4567,Adatbázis!$D$105:$AN$3282,VLOOKUP($H$3466,Adatbázis!$D$3286:$E$3298,2,FALSE),FALSE))</f>
        <v>…</v>
      </c>
      <c r="I4567" s="102" t="str">
        <f>IF(VLOOKUP(C4567,Adatbázis!$D$105:$AN$3282,VLOOKUP($I$3466,Adatbázis!$D$3286:$E$3298,2,FALSE),FALSE)="","",VLOOKUP(C4567,Adatbázis!$D$105:$AN$3282,VLOOKUP($I$3466,Adatbázis!$D$3286:$E$3298,2,FALSE),FALSE))</f>
        <v>…</v>
      </c>
    </row>
    <row r="4568" spans="3:9" hidden="1">
      <c r="C4568" s="41" t="s">
        <v>9298</v>
      </c>
      <c r="D4568" s="101" t="str">
        <f>IF(VLOOKUP(C4568,Adatbázis!$D$105:$AN$3282,VLOOKUP($D$3466,Adatbázis!$L$3286:$M$3305,2,FALSE),FALSE)="","",VLOOKUP(C4568,Adatbázis!$D$105:$AN$3282,VLOOKUP($D$3466,Adatbázis!$L$3286:$M$3305,2,FALSE),FALSE))</f>
        <v>…</v>
      </c>
      <c r="E4568" s="101" t="str">
        <f>IF(VLOOKUP(C4568,Adatbázis!$D$105:$AN$3282,VLOOKUP($E$3466,Adatbázis!$L$3286:$M$3305,2,FALSE),FALSE)="","",VLOOKUP(C4568,Adatbázis!$D$105:$AN$3282,VLOOKUP($E$3466,Adatbázis!$L$3286:$M$3305,2,FALSE),FALSE))</f>
        <v>…</v>
      </c>
      <c r="F4568" s="101" t="str">
        <f>IF(VLOOKUP(C4568,Adatbázis!$D$105:$AN$3282,VLOOKUP($F$3466,Adatbázis!$L$3286:$M$3305,2,FALSE),FALSE)="","",VLOOKUP(C4568,Adatbázis!$D$105:$AN$3282,VLOOKUP($F$3466,Adatbázis!$L$3286:$M$3305,2,FALSE),FALSE))</f>
        <v>…</v>
      </c>
      <c r="G4568" s="102" t="str">
        <f>IF(VLOOKUP(C4568,Adatbázis!$D$105:$AN$3282,VLOOKUP($G$3466,Adatbázis!$D$3286:$E$3298,2,FALSE),FALSE)="","",VLOOKUP(C4568,Adatbázis!$D$105:$AN$3282,VLOOKUP($G$3466,Adatbázis!$D$3286:$E$3298,2,FALSE),FALSE))</f>
        <v>…</v>
      </c>
      <c r="H4568" s="102" t="str">
        <f>IF(VLOOKUP(C4568,Adatbázis!$D$105:$AN$3282,VLOOKUP($H$3466,Adatbázis!$D$3286:$E$3298,2,FALSE),FALSE)="","",VLOOKUP(C4568,Adatbázis!$D$105:$AN$3282,VLOOKUP($H$3466,Adatbázis!$D$3286:$E$3298,2,FALSE),FALSE))</f>
        <v>…</v>
      </c>
      <c r="I4568" s="102" t="str">
        <f>IF(VLOOKUP(C4568,Adatbázis!$D$105:$AN$3282,VLOOKUP($I$3466,Adatbázis!$D$3286:$E$3298,2,FALSE),FALSE)="","",VLOOKUP(C4568,Adatbázis!$D$105:$AN$3282,VLOOKUP($I$3466,Adatbázis!$D$3286:$E$3298,2,FALSE),FALSE))</f>
        <v>…</v>
      </c>
    </row>
    <row r="4569" spans="3:9" hidden="1">
      <c r="C4569" s="41" t="s">
        <v>11592</v>
      </c>
      <c r="D4569" s="101" t="str">
        <f>IF(VLOOKUP(C4569,Adatbázis!$D$105:$AN$3282,VLOOKUP($D$3466,Adatbázis!$L$3286:$M$3305,2,FALSE),FALSE)="","",VLOOKUP(C4569,Adatbázis!$D$105:$AN$3282,VLOOKUP($D$3466,Adatbázis!$L$3286:$M$3305,2,FALSE),FALSE))</f>
        <v>…</v>
      </c>
      <c r="E4569" s="101" t="str">
        <f>IF(VLOOKUP(C4569,Adatbázis!$D$105:$AN$3282,VLOOKUP($E$3466,Adatbázis!$L$3286:$M$3305,2,FALSE),FALSE)="","",VLOOKUP(C4569,Adatbázis!$D$105:$AN$3282,VLOOKUP($E$3466,Adatbázis!$L$3286:$M$3305,2,FALSE),FALSE))</f>
        <v>…</v>
      </c>
      <c r="F4569" s="101" t="str">
        <f>IF(VLOOKUP(C4569,Adatbázis!$D$105:$AN$3282,VLOOKUP($F$3466,Adatbázis!$L$3286:$M$3305,2,FALSE),FALSE)="","",VLOOKUP(C4569,Adatbázis!$D$105:$AN$3282,VLOOKUP($F$3466,Adatbázis!$L$3286:$M$3305,2,FALSE),FALSE))</f>
        <v>…</v>
      </c>
      <c r="G4569" s="102" t="str">
        <f>IF(VLOOKUP(C4569,Adatbázis!$D$105:$AN$3282,VLOOKUP($G$3466,Adatbázis!$D$3286:$E$3298,2,FALSE),FALSE)="","",VLOOKUP(C4569,Adatbázis!$D$105:$AN$3282,VLOOKUP($G$3466,Adatbázis!$D$3286:$E$3298,2,FALSE),FALSE))</f>
        <v>…</v>
      </c>
      <c r="H4569" s="102" t="str">
        <f>IF(VLOOKUP(C4569,Adatbázis!$D$105:$AN$3282,VLOOKUP($H$3466,Adatbázis!$D$3286:$E$3298,2,FALSE),FALSE)="","",VLOOKUP(C4569,Adatbázis!$D$105:$AN$3282,VLOOKUP($H$3466,Adatbázis!$D$3286:$E$3298,2,FALSE),FALSE))</f>
        <v>…</v>
      </c>
      <c r="I4569" s="102" t="str">
        <f>IF(VLOOKUP(C4569,Adatbázis!$D$105:$AN$3282,VLOOKUP($I$3466,Adatbázis!$D$3286:$E$3298,2,FALSE),FALSE)="","",VLOOKUP(C4569,Adatbázis!$D$105:$AN$3282,VLOOKUP($I$3466,Adatbázis!$D$3286:$E$3298,2,FALSE),FALSE))</f>
        <v>…</v>
      </c>
    </row>
    <row r="4570" spans="3:9" hidden="1">
      <c r="C4570" s="41" t="s">
        <v>11605</v>
      </c>
      <c r="D4570" s="101" t="str">
        <f>IF(VLOOKUP(C4570,Adatbázis!$D$105:$AN$3282,VLOOKUP($D$3466,Adatbázis!$L$3286:$M$3305,2,FALSE),FALSE)="","",VLOOKUP(C4570,Adatbázis!$D$105:$AN$3282,VLOOKUP($D$3466,Adatbázis!$L$3286:$M$3305,2,FALSE),FALSE))</f>
        <v>…</v>
      </c>
      <c r="E4570" s="101" t="str">
        <f>IF(VLOOKUP(C4570,Adatbázis!$D$105:$AN$3282,VLOOKUP($E$3466,Adatbázis!$L$3286:$M$3305,2,FALSE),FALSE)="","",VLOOKUP(C4570,Adatbázis!$D$105:$AN$3282,VLOOKUP($E$3466,Adatbázis!$L$3286:$M$3305,2,FALSE),FALSE))</f>
        <v>…</v>
      </c>
      <c r="F4570" s="101" t="str">
        <f>IF(VLOOKUP(C4570,Adatbázis!$D$105:$AN$3282,VLOOKUP($F$3466,Adatbázis!$L$3286:$M$3305,2,FALSE),FALSE)="","",VLOOKUP(C4570,Adatbázis!$D$105:$AN$3282,VLOOKUP($F$3466,Adatbázis!$L$3286:$M$3305,2,FALSE),FALSE))</f>
        <v>…</v>
      </c>
      <c r="G4570" s="102" t="str">
        <f>IF(VLOOKUP(C4570,Adatbázis!$D$105:$AN$3282,VLOOKUP($G$3466,Adatbázis!$D$3286:$E$3298,2,FALSE),FALSE)="","",VLOOKUP(C4570,Adatbázis!$D$105:$AN$3282,VLOOKUP($G$3466,Adatbázis!$D$3286:$E$3298,2,FALSE),FALSE))</f>
        <v>…</v>
      </c>
      <c r="H4570" s="102" t="str">
        <f>IF(VLOOKUP(C4570,Adatbázis!$D$105:$AN$3282,VLOOKUP($H$3466,Adatbázis!$D$3286:$E$3298,2,FALSE),FALSE)="","",VLOOKUP(C4570,Adatbázis!$D$105:$AN$3282,VLOOKUP($H$3466,Adatbázis!$D$3286:$E$3298,2,FALSE),FALSE))</f>
        <v>…</v>
      </c>
      <c r="I4570" s="102" t="str">
        <f>IF(VLOOKUP(C4570,Adatbázis!$D$105:$AN$3282,VLOOKUP($I$3466,Adatbázis!$D$3286:$E$3298,2,FALSE),FALSE)="","",VLOOKUP(C4570,Adatbázis!$D$105:$AN$3282,VLOOKUP($I$3466,Adatbázis!$D$3286:$E$3298,2,FALSE),FALSE))</f>
        <v>…</v>
      </c>
    </row>
    <row r="4571" spans="3:9" hidden="1">
      <c r="C4571" s="41" t="s">
        <v>11614</v>
      </c>
      <c r="D4571" s="101" t="str">
        <f>IF(VLOOKUP(C4571,Adatbázis!$D$105:$AN$3282,VLOOKUP($D$3466,Adatbázis!$L$3286:$M$3305,2,FALSE),FALSE)="","",VLOOKUP(C4571,Adatbázis!$D$105:$AN$3282,VLOOKUP($D$3466,Adatbázis!$L$3286:$M$3305,2,FALSE),FALSE))</f>
        <v>…</v>
      </c>
      <c r="E4571" s="101" t="str">
        <f>IF(VLOOKUP(C4571,Adatbázis!$D$105:$AN$3282,VLOOKUP($E$3466,Adatbázis!$L$3286:$M$3305,2,FALSE),FALSE)="","",VLOOKUP(C4571,Adatbázis!$D$105:$AN$3282,VLOOKUP($E$3466,Adatbázis!$L$3286:$M$3305,2,FALSE),FALSE))</f>
        <v>…</v>
      </c>
      <c r="F4571" s="101" t="str">
        <f>IF(VLOOKUP(C4571,Adatbázis!$D$105:$AN$3282,VLOOKUP($F$3466,Adatbázis!$L$3286:$M$3305,2,FALSE),FALSE)="","",VLOOKUP(C4571,Adatbázis!$D$105:$AN$3282,VLOOKUP($F$3466,Adatbázis!$L$3286:$M$3305,2,FALSE),FALSE))</f>
        <v>…</v>
      </c>
      <c r="G4571" s="102" t="str">
        <f>IF(VLOOKUP(C4571,Adatbázis!$D$105:$AN$3282,VLOOKUP($G$3466,Adatbázis!$D$3286:$E$3298,2,FALSE),FALSE)="","",VLOOKUP(C4571,Adatbázis!$D$105:$AN$3282,VLOOKUP($G$3466,Adatbázis!$D$3286:$E$3298,2,FALSE),FALSE))</f>
        <v>…</v>
      </c>
      <c r="H4571" s="102" t="str">
        <f>IF(VLOOKUP(C4571,Adatbázis!$D$105:$AN$3282,VLOOKUP($H$3466,Adatbázis!$D$3286:$E$3298,2,FALSE),FALSE)="","",VLOOKUP(C4571,Adatbázis!$D$105:$AN$3282,VLOOKUP($H$3466,Adatbázis!$D$3286:$E$3298,2,FALSE),FALSE))</f>
        <v>…</v>
      </c>
      <c r="I4571" s="102" t="str">
        <f>IF(VLOOKUP(C4571,Adatbázis!$D$105:$AN$3282,VLOOKUP($I$3466,Adatbázis!$D$3286:$E$3298,2,FALSE),FALSE)="","",VLOOKUP(C4571,Adatbázis!$D$105:$AN$3282,VLOOKUP($I$3466,Adatbázis!$D$3286:$E$3298,2,FALSE),FALSE))</f>
        <v>…</v>
      </c>
    </row>
    <row r="4572" spans="3:9" hidden="1">
      <c r="C4572" s="41" t="s">
        <v>11616</v>
      </c>
      <c r="D4572" s="101" t="str">
        <f>IF(VLOOKUP(C4572,Adatbázis!$D$105:$AN$3282,VLOOKUP($D$3466,Adatbázis!$L$3286:$M$3305,2,FALSE),FALSE)="","",VLOOKUP(C4572,Adatbázis!$D$105:$AN$3282,VLOOKUP($D$3466,Adatbázis!$L$3286:$M$3305,2,FALSE),FALSE))</f>
        <v>…</v>
      </c>
      <c r="E4572" s="101" t="str">
        <f>IF(VLOOKUP(C4572,Adatbázis!$D$105:$AN$3282,VLOOKUP($E$3466,Adatbázis!$L$3286:$M$3305,2,FALSE),FALSE)="","",VLOOKUP(C4572,Adatbázis!$D$105:$AN$3282,VLOOKUP($E$3466,Adatbázis!$L$3286:$M$3305,2,FALSE),FALSE))</f>
        <v>…</v>
      </c>
      <c r="F4572" s="101" t="str">
        <f>IF(VLOOKUP(C4572,Adatbázis!$D$105:$AN$3282,VLOOKUP($F$3466,Adatbázis!$L$3286:$M$3305,2,FALSE),FALSE)="","",VLOOKUP(C4572,Adatbázis!$D$105:$AN$3282,VLOOKUP($F$3466,Adatbázis!$L$3286:$M$3305,2,FALSE),FALSE))</f>
        <v>…</v>
      </c>
      <c r="G4572" s="102" t="str">
        <f>IF(VLOOKUP(C4572,Adatbázis!$D$105:$AN$3282,VLOOKUP($G$3466,Adatbázis!$D$3286:$E$3298,2,FALSE),FALSE)="","",VLOOKUP(C4572,Adatbázis!$D$105:$AN$3282,VLOOKUP($G$3466,Adatbázis!$D$3286:$E$3298,2,FALSE),FALSE))</f>
        <v>…</v>
      </c>
      <c r="H4572" s="102" t="str">
        <f>IF(VLOOKUP(C4572,Adatbázis!$D$105:$AN$3282,VLOOKUP($H$3466,Adatbázis!$D$3286:$E$3298,2,FALSE),FALSE)="","",VLOOKUP(C4572,Adatbázis!$D$105:$AN$3282,VLOOKUP($H$3466,Adatbázis!$D$3286:$E$3298,2,FALSE),FALSE))</f>
        <v>…</v>
      </c>
      <c r="I4572" s="102" t="str">
        <f>IF(VLOOKUP(C4572,Adatbázis!$D$105:$AN$3282,VLOOKUP($I$3466,Adatbázis!$D$3286:$E$3298,2,FALSE),FALSE)="","",VLOOKUP(C4572,Adatbázis!$D$105:$AN$3282,VLOOKUP($I$3466,Adatbázis!$D$3286:$E$3298,2,FALSE),FALSE))</f>
        <v>…</v>
      </c>
    </row>
    <row r="4573" spans="3:9" hidden="1">
      <c r="C4573" s="41" t="s">
        <v>5870</v>
      </c>
      <c r="D4573" s="101" t="str">
        <f>IF(VLOOKUP(C4573,Adatbázis!$D$105:$AN$3282,VLOOKUP($D$3466,Adatbázis!$L$3286:$M$3305,2,FALSE),FALSE)="","",VLOOKUP(C4573,Adatbázis!$D$105:$AN$3282,VLOOKUP($D$3466,Adatbázis!$L$3286:$M$3305,2,FALSE),FALSE))</f>
        <v>…</v>
      </c>
      <c r="E4573" s="101" t="str">
        <f>IF(VLOOKUP(C4573,Adatbázis!$D$105:$AN$3282,VLOOKUP($E$3466,Adatbázis!$L$3286:$M$3305,2,FALSE),FALSE)="","",VLOOKUP(C4573,Adatbázis!$D$105:$AN$3282,VLOOKUP($E$3466,Adatbázis!$L$3286:$M$3305,2,FALSE),FALSE))</f>
        <v>…</v>
      </c>
      <c r="F4573" s="101" t="str">
        <f>IF(VLOOKUP(C4573,Adatbázis!$D$105:$AN$3282,VLOOKUP($F$3466,Adatbázis!$L$3286:$M$3305,2,FALSE),FALSE)="","",VLOOKUP(C4573,Adatbázis!$D$105:$AN$3282,VLOOKUP($F$3466,Adatbázis!$L$3286:$M$3305,2,FALSE),FALSE))</f>
        <v>…</v>
      </c>
      <c r="G4573" s="102" t="str">
        <f>IF(VLOOKUP(C4573,Adatbázis!$D$105:$AN$3282,VLOOKUP($G$3466,Adatbázis!$D$3286:$E$3298,2,FALSE),FALSE)="","",VLOOKUP(C4573,Adatbázis!$D$105:$AN$3282,VLOOKUP($G$3466,Adatbázis!$D$3286:$E$3298,2,FALSE),FALSE))</f>
        <v>…</v>
      </c>
      <c r="H4573" s="102" t="str">
        <f>IF(VLOOKUP(C4573,Adatbázis!$D$105:$AN$3282,VLOOKUP($H$3466,Adatbázis!$D$3286:$E$3298,2,FALSE),FALSE)="","",VLOOKUP(C4573,Adatbázis!$D$105:$AN$3282,VLOOKUP($H$3466,Adatbázis!$D$3286:$E$3298,2,FALSE),FALSE))</f>
        <v>…</v>
      </c>
      <c r="I4573" s="102" t="str">
        <f>IF(VLOOKUP(C4573,Adatbázis!$D$105:$AN$3282,VLOOKUP($I$3466,Adatbázis!$D$3286:$E$3298,2,FALSE),FALSE)="","",VLOOKUP(C4573,Adatbázis!$D$105:$AN$3282,VLOOKUP($I$3466,Adatbázis!$D$3286:$E$3298,2,FALSE),FALSE))</f>
        <v>…</v>
      </c>
    </row>
    <row r="4574" spans="3:9" hidden="1">
      <c r="C4574" s="41" t="s">
        <v>11637</v>
      </c>
      <c r="D4574" s="101" t="str">
        <f>IF(VLOOKUP(C4574,Adatbázis!$D$105:$AN$3282,VLOOKUP($D$3466,Adatbázis!$L$3286:$M$3305,2,FALSE),FALSE)="","",VLOOKUP(C4574,Adatbázis!$D$105:$AN$3282,VLOOKUP($D$3466,Adatbázis!$L$3286:$M$3305,2,FALSE),FALSE))</f>
        <v>…</v>
      </c>
      <c r="E4574" s="101" t="str">
        <f>IF(VLOOKUP(C4574,Adatbázis!$D$105:$AN$3282,VLOOKUP($E$3466,Adatbázis!$L$3286:$M$3305,2,FALSE),FALSE)="","",VLOOKUP(C4574,Adatbázis!$D$105:$AN$3282,VLOOKUP($E$3466,Adatbázis!$L$3286:$M$3305,2,FALSE),FALSE))</f>
        <v>…</v>
      </c>
      <c r="F4574" s="101" t="str">
        <f>IF(VLOOKUP(C4574,Adatbázis!$D$105:$AN$3282,VLOOKUP($F$3466,Adatbázis!$L$3286:$M$3305,2,FALSE),FALSE)="","",VLOOKUP(C4574,Adatbázis!$D$105:$AN$3282,VLOOKUP($F$3466,Adatbázis!$L$3286:$M$3305,2,FALSE),FALSE))</f>
        <v>…</v>
      </c>
      <c r="G4574" s="102" t="str">
        <f>IF(VLOOKUP(C4574,Adatbázis!$D$105:$AN$3282,VLOOKUP($G$3466,Adatbázis!$D$3286:$E$3298,2,FALSE),FALSE)="","",VLOOKUP(C4574,Adatbázis!$D$105:$AN$3282,VLOOKUP($G$3466,Adatbázis!$D$3286:$E$3298,2,FALSE),FALSE))</f>
        <v>…</v>
      </c>
      <c r="H4574" s="102" t="str">
        <f>IF(VLOOKUP(C4574,Adatbázis!$D$105:$AN$3282,VLOOKUP($H$3466,Adatbázis!$D$3286:$E$3298,2,FALSE),FALSE)="","",VLOOKUP(C4574,Adatbázis!$D$105:$AN$3282,VLOOKUP($H$3466,Adatbázis!$D$3286:$E$3298,2,FALSE),FALSE))</f>
        <v>…</v>
      </c>
      <c r="I4574" s="102" t="str">
        <f>IF(VLOOKUP(C4574,Adatbázis!$D$105:$AN$3282,VLOOKUP($I$3466,Adatbázis!$D$3286:$E$3298,2,FALSE),FALSE)="","",VLOOKUP(C4574,Adatbázis!$D$105:$AN$3282,VLOOKUP($I$3466,Adatbázis!$D$3286:$E$3298,2,FALSE),FALSE))</f>
        <v>…</v>
      </c>
    </row>
    <row r="4575" spans="3:9" hidden="1">
      <c r="C4575" s="41" t="s">
        <v>11645</v>
      </c>
      <c r="D4575" s="101" t="str">
        <f>IF(VLOOKUP(C4575,Adatbázis!$D$105:$AN$3282,VLOOKUP($D$3466,Adatbázis!$L$3286:$M$3305,2,FALSE),FALSE)="","",VLOOKUP(C4575,Adatbázis!$D$105:$AN$3282,VLOOKUP($D$3466,Adatbázis!$L$3286:$M$3305,2,FALSE),FALSE))</f>
        <v>…</v>
      </c>
      <c r="E4575" s="101" t="str">
        <f>IF(VLOOKUP(C4575,Adatbázis!$D$105:$AN$3282,VLOOKUP($E$3466,Adatbázis!$L$3286:$M$3305,2,FALSE),FALSE)="","",VLOOKUP(C4575,Adatbázis!$D$105:$AN$3282,VLOOKUP($E$3466,Adatbázis!$L$3286:$M$3305,2,FALSE),FALSE))</f>
        <v>…</v>
      </c>
      <c r="F4575" s="101" t="str">
        <f>IF(VLOOKUP(C4575,Adatbázis!$D$105:$AN$3282,VLOOKUP($F$3466,Adatbázis!$L$3286:$M$3305,2,FALSE),FALSE)="","",VLOOKUP(C4575,Adatbázis!$D$105:$AN$3282,VLOOKUP($F$3466,Adatbázis!$L$3286:$M$3305,2,FALSE),FALSE))</f>
        <v>…</v>
      </c>
      <c r="G4575" s="102" t="str">
        <f>IF(VLOOKUP(C4575,Adatbázis!$D$105:$AN$3282,VLOOKUP($G$3466,Adatbázis!$D$3286:$E$3298,2,FALSE),FALSE)="","",VLOOKUP(C4575,Adatbázis!$D$105:$AN$3282,VLOOKUP($G$3466,Adatbázis!$D$3286:$E$3298,2,FALSE),FALSE))</f>
        <v>…</v>
      </c>
      <c r="H4575" s="102" t="str">
        <f>IF(VLOOKUP(C4575,Adatbázis!$D$105:$AN$3282,VLOOKUP($H$3466,Adatbázis!$D$3286:$E$3298,2,FALSE),FALSE)="","",VLOOKUP(C4575,Adatbázis!$D$105:$AN$3282,VLOOKUP($H$3466,Adatbázis!$D$3286:$E$3298,2,FALSE),FALSE))</f>
        <v>…</v>
      </c>
      <c r="I4575" s="102" t="str">
        <f>IF(VLOOKUP(C4575,Adatbázis!$D$105:$AN$3282,VLOOKUP($I$3466,Adatbázis!$D$3286:$E$3298,2,FALSE),FALSE)="","",VLOOKUP(C4575,Adatbázis!$D$105:$AN$3282,VLOOKUP($I$3466,Adatbázis!$D$3286:$E$3298,2,FALSE),FALSE))</f>
        <v>…</v>
      </c>
    </row>
    <row r="4576" spans="3:9" hidden="1">
      <c r="C4576" s="41" t="s">
        <v>11651</v>
      </c>
      <c r="D4576" s="101" t="str">
        <f>IF(VLOOKUP(C4576,Adatbázis!$D$105:$AN$3282,VLOOKUP($D$3466,Adatbázis!$L$3286:$M$3305,2,FALSE),FALSE)="","",VLOOKUP(C4576,Adatbázis!$D$105:$AN$3282,VLOOKUP($D$3466,Adatbázis!$L$3286:$M$3305,2,FALSE),FALSE))</f>
        <v>…</v>
      </c>
      <c r="E4576" s="101" t="str">
        <f>IF(VLOOKUP(C4576,Adatbázis!$D$105:$AN$3282,VLOOKUP($E$3466,Adatbázis!$L$3286:$M$3305,2,FALSE),FALSE)="","",VLOOKUP(C4576,Adatbázis!$D$105:$AN$3282,VLOOKUP($E$3466,Adatbázis!$L$3286:$M$3305,2,FALSE),FALSE))</f>
        <v>…</v>
      </c>
      <c r="F4576" s="101" t="str">
        <f>IF(VLOOKUP(C4576,Adatbázis!$D$105:$AN$3282,VLOOKUP($F$3466,Adatbázis!$L$3286:$M$3305,2,FALSE),FALSE)="","",VLOOKUP(C4576,Adatbázis!$D$105:$AN$3282,VLOOKUP($F$3466,Adatbázis!$L$3286:$M$3305,2,FALSE),FALSE))</f>
        <v>…</v>
      </c>
      <c r="G4576" s="102" t="str">
        <f>IF(VLOOKUP(C4576,Adatbázis!$D$105:$AN$3282,VLOOKUP($G$3466,Adatbázis!$D$3286:$E$3298,2,FALSE),FALSE)="","",VLOOKUP(C4576,Adatbázis!$D$105:$AN$3282,VLOOKUP($G$3466,Adatbázis!$D$3286:$E$3298,2,FALSE),FALSE))</f>
        <v>…</v>
      </c>
      <c r="H4576" s="102" t="str">
        <f>IF(VLOOKUP(C4576,Adatbázis!$D$105:$AN$3282,VLOOKUP($H$3466,Adatbázis!$D$3286:$E$3298,2,FALSE),FALSE)="","",VLOOKUP(C4576,Adatbázis!$D$105:$AN$3282,VLOOKUP($H$3466,Adatbázis!$D$3286:$E$3298,2,FALSE),FALSE))</f>
        <v>…</v>
      </c>
      <c r="I4576" s="102" t="str">
        <f>IF(VLOOKUP(C4576,Adatbázis!$D$105:$AN$3282,VLOOKUP($I$3466,Adatbázis!$D$3286:$E$3298,2,FALSE),FALSE)="","",VLOOKUP(C4576,Adatbázis!$D$105:$AN$3282,VLOOKUP($I$3466,Adatbázis!$D$3286:$E$3298,2,FALSE),FALSE))</f>
        <v>…</v>
      </c>
    </row>
    <row r="4577" spans="3:9" hidden="1">
      <c r="C4577" s="41" t="s">
        <v>11655</v>
      </c>
      <c r="D4577" s="101" t="str">
        <f>IF(VLOOKUP(C4577,Adatbázis!$D$105:$AN$3282,VLOOKUP($D$3466,Adatbázis!$L$3286:$M$3305,2,FALSE),FALSE)="","",VLOOKUP(C4577,Adatbázis!$D$105:$AN$3282,VLOOKUP($D$3466,Adatbázis!$L$3286:$M$3305,2,FALSE),FALSE))</f>
        <v>…</v>
      </c>
      <c r="E4577" s="101" t="str">
        <f>IF(VLOOKUP(C4577,Adatbázis!$D$105:$AN$3282,VLOOKUP($E$3466,Adatbázis!$L$3286:$M$3305,2,FALSE),FALSE)="","",VLOOKUP(C4577,Adatbázis!$D$105:$AN$3282,VLOOKUP($E$3466,Adatbázis!$L$3286:$M$3305,2,FALSE),FALSE))</f>
        <v>…</v>
      </c>
      <c r="F4577" s="101" t="str">
        <f>IF(VLOOKUP(C4577,Adatbázis!$D$105:$AN$3282,VLOOKUP($F$3466,Adatbázis!$L$3286:$M$3305,2,FALSE),FALSE)="","",VLOOKUP(C4577,Adatbázis!$D$105:$AN$3282,VLOOKUP($F$3466,Adatbázis!$L$3286:$M$3305,2,FALSE),FALSE))</f>
        <v>…</v>
      </c>
      <c r="G4577" s="102" t="str">
        <f>IF(VLOOKUP(C4577,Adatbázis!$D$105:$AN$3282,VLOOKUP($G$3466,Adatbázis!$D$3286:$E$3298,2,FALSE),FALSE)="","",VLOOKUP(C4577,Adatbázis!$D$105:$AN$3282,VLOOKUP($G$3466,Adatbázis!$D$3286:$E$3298,2,FALSE),FALSE))</f>
        <v>…</v>
      </c>
      <c r="H4577" s="102" t="str">
        <f>IF(VLOOKUP(C4577,Adatbázis!$D$105:$AN$3282,VLOOKUP($H$3466,Adatbázis!$D$3286:$E$3298,2,FALSE),FALSE)="","",VLOOKUP(C4577,Adatbázis!$D$105:$AN$3282,VLOOKUP($H$3466,Adatbázis!$D$3286:$E$3298,2,FALSE),FALSE))</f>
        <v>…</v>
      </c>
      <c r="I4577" s="102" t="str">
        <f>IF(VLOOKUP(C4577,Adatbázis!$D$105:$AN$3282,VLOOKUP($I$3466,Adatbázis!$D$3286:$E$3298,2,FALSE),FALSE)="","",VLOOKUP(C4577,Adatbázis!$D$105:$AN$3282,VLOOKUP($I$3466,Adatbázis!$D$3286:$E$3298,2,FALSE),FALSE))</f>
        <v>…</v>
      </c>
    </row>
    <row r="4578" spans="3:9" hidden="1">
      <c r="C4578" s="41" t="s">
        <v>11661</v>
      </c>
      <c r="D4578" s="101" t="str">
        <f>IF(VLOOKUP(C4578,Adatbázis!$D$105:$AN$3282,VLOOKUP($D$3466,Adatbázis!$L$3286:$M$3305,2,FALSE),FALSE)="","",VLOOKUP(C4578,Adatbázis!$D$105:$AN$3282,VLOOKUP($D$3466,Adatbázis!$L$3286:$M$3305,2,FALSE),FALSE))</f>
        <v>…</v>
      </c>
      <c r="E4578" s="101" t="str">
        <f>IF(VLOOKUP(C4578,Adatbázis!$D$105:$AN$3282,VLOOKUP($E$3466,Adatbázis!$L$3286:$M$3305,2,FALSE),FALSE)="","",VLOOKUP(C4578,Adatbázis!$D$105:$AN$3282,VLOOKUP($E$3466,Adatbázis!$L$3286:$M$3305,2,FALSE),FALSE))</f>
        <v>…</v>
      </c>
      <c r="F4578" s="101" t="str">
        <f>IF(VLOOKUP(C4578,Adatbázis!$D$105:$AN$3282,VLOOKUP($F$3466,Adatbázis!$L$3286:$M$3305,2,FALSE),FALSE)="","",VLOOKUP(C4578,Adatbázis!$D$105:$AN$3282,VLOOKUP($F$3466,Adatbázis!$L$3286:$M$3305,2,FALSE),FALSE))</f>
        <v>…</v>
      </c>
      <c r="G4578" s="102" t="str">
        <f>IF(VLOOKUP(C4578,Adatbázis!$D$105:$AN$3282,VLOOKUP($G$3466,Adatbázis!$D$3286:$E$3298,2,FALSE),FALSE)="","",VLOOKUP(C4578,Adatbázis!$D$105:$AN$3282,VLOOKUP($G$3466,Adatbázis!$D$3286:$E$3298,2,FALSE),FALSE))</f>
        <v>…</v>
      </c>
      <c r="H4578" s="102" t="str">
        <f>IF(VLOOKUP(C4578,Adatbázis!$D$105:$AN$3282,VLOOKUP($H$3466,Adatbázis!$D$3286:$E$3298,2,FALSE),FALSE)="","",VLOOKUP(C4578,Adatbázis!$D$105:$AN$3282,VLOOKUP($H$3466,Adatbázis!$D$3286:$E$3298,2,FALSE),FALSE))</f>
        <v>…</v>
      </c>
      <c r="I4578" s="102" t="str">
        <f>IF(VLOOKUP(C4578,Adatbázis!$D$105:$AN$3282,VLOOKUP($I$3466,Adatbázis!$D$3286:$E$3298,2,FALSE),FALSE)="","",VLOOKUP(C4578,Adatbázis!$D$105:$AN$3282,VLOOKUP($I$3466,Adatbázis!$D$3286:$E$3298,2,FALSE),FALSE))</f>
        <v>…</v>
      </c>
    </row>
    <row r="4579" spans="3:9" hidden="1">
      <c r="C4579" s="41" t="s">
        <v>9637</v>
      </c>
      <c r="D4579" s="101" t="str">
        <f>IF(VLOOKUP(C4579,Adatbázis!$D$105:$AN$3282,VLOOKUP($D$3466,Adatbázis!$L$3286:$M$3305,2,FALSE),FALSE)="","",VLOOKUP(C4579,Adatbázis!$D$105:$AN$3282,VLOOKUP($D$3466,Adatbázis!$L$3286:$M$3305,2,FALSE),FALSE))</f>
        <v>…</v>
      </c>
      <c r="E4579" s="101" t="str">
        <f>IF(VLOOKUP(C4579,Adatbázis!$D$105:$AN$3282,VLOOKUP($E$3466,Adatbázis!$L$3286:$M$3305,2,FALSE),FALSE)="","",VLOOKUP(C4579,Adatbázis!$D$105:$AN$3282,VLOOKUP($E$3466,Adatbázis!$L$3286:$M$3305,2,FALSE),FALSE))</f>
        <v>…</v>
      </c>
      <c r="F4579" s="101" t="str">
        <f>IF(VLOOKUP(C4579,Adatbázis!$D$105:$AN$3282,VLOOKUP($F$3466,Adatbázis!$L$3286:$M$3305,2,FALSE),FALSE)="","",VLOOKUP(C4579,Adatbázis!$D$105:$AN$3282,VLOOKUP($F$3466,Adatbázis!$L$3286:$M$3305,2,FALSE),FALSE))</f>
        <v>…</v>
      </c>
      <c r="G4579" s="102" t="str">
        <f>IF(VLOOKUP(C4579,Adatbázis!$D$105:$AN$3282,VLOOKUP($G$3466,Adatbázis!$D$3286:$E$3298,2,FALSE),FALSE)="","",VLOOKUP(C4579,Adatbázis!$D$105:$AN$3282,VLOOKUP($G$3466,Adatbázis!$D$3286:$E$3298,2,FALSE),FALSE))</f>
        <v>…</v>
      </c>
      <c r="H4579" s="102" t="str">
        <f>IF(VLOOKUP(C4579,Adatbázis!$D$105:$AN$3282,VLOOKUP($H$3466,Adatbázis!$D$3286:$E$3298,2,FALSE),FALSE)="","",VLOOKUP(C4579,Adatbázis!$D$105:$AN$3282,VLOOKUP($H$3466,Adatbázis!$D$3286:$E$3298,2,FALSE),FALSE))</f>
        <v>…</v>
      </c>
      <c r="I4579" s="102" t="str">
        <f>IF(VLOOKUP(C4579,Adatbázis!$D$105:$AN$3282,VLOOKUP($I$3466,Adatbázis!$D$3286:$E$3298,2,FALSE),FALSE)="","",VLOOKUP(C4579,Adatbázis!$D$105:$AN$3282,VLOOKUP($I$3466,Adatbázis!$D$3286:$E$3298,2,FALSE),FALSE))</f>
        <v>…</v>
      </c>
    </row>
    <row r="4580" spans="3:9" hidden="1">
      <c r="C4580" s="41" t="s">
        <v>11675</v>
      </c>
      <c r="D4580" s="101" t="str">
        <f>IF(VLOOKUP(C4580,Adatbázis!$D$105:$AN$3282,VLOOKUP($D$3466,Adatbázis!$L$3286:$M$3305,2,FALSE),FALSE)="","",VLOOKUP(C4580,Adatbázis!$D$105:$AN$3282,VLOOKUP($D$3466,Adatbázis!$L$3286:$M$3305,2,FALSE),FALSE))</f>
        <v>…</v>
      </c>
      <c r="E4580" s="101" t="str">
        <f>IF(VLOOKUP(C4580,Adatbázis!$D$105:$AN$3282,VLOOKUP($E$3466,Adatbázis!$L$3286:$M$3305,2,FALSE),FALSE)="","",VLOOKUP(C4580,Adatbázis!$D$105:$AN$3282,VLOOKUP($E$3466,Adatbázis!$L$3286:$M$3305,2,FALSE),FALSE))</f>
        <v>…</v>
      </c>
      <c r="F4580" s="101" t="str">
        <f>IF(VLOOKUP(C4580,Adatbázis!$D$105:$AN$3282,VLOOKUP($F$3466,Adatbázis!$L$3286:$M$3305,2,FALSE),FALSE)="","",VLOOKUP(C4580,Adatbázis!$D$105:$AN$3282,VLOOKUP($F$3466,Adatbázis!$L$3286:$M$3305,2,FALSE),FALSE))</f>
        <v>…</v>
      </c>
      <c r="G4580" s="102" t="str">
        <f>IF(VLOOKUP(C4580,Adatbázis!$D$105:$AN$3282,VLOOKUP($G$3466,Adatbázis!$D$3286:$E$3298,2,FALSE),FALSE)="","",VLOOKUP(C4580,Adatbázis!$D$105:$AN$3282,VLOOKUP($G$3466,Adatbázis!$D$3286:$E$3298,2,FALSE),FALSE))</f>
        <v>…</v>
      </c>
      <c r="H4580" s="102" t="str">
        <f>IF(VLOOKUP(C4580,Adatbázis!$D$105:$AN$3282,VLOOKUP($H$3466,Adatbázis!$D$3286:$E$3298,2,FALSE),FALSE)="","",VLOOKUP(C4580,Adatbázis!$D$105:$AN$3282,VLOOKUP($H$3466,Adatbázis!$D$3286:$E$3298,2,FALSE),FALSE))</f>
        <v>…</v>
      </c>
      <c r="I4580" s="102" t="str">
        <f>IF(VLOOKUP(C4580,Adatbázis!$D$105:$AN$3282,VLOOKUP($I$3466,Adatbázis!$D$3286:$E$3298,2,FALSE),FALSE)="","",VLOOKUP(C4580,Adatbázis!$D$105:$AN$3282,VLOOKUP($I$3466,Adatbázis!$D$3286:$E$3298,2,FALSE),FALSE))</f>
        <v>…</v>
      </c>
    </row>
    <row r="4581" spans="3:9" hidden="1">
      <c r="C4581" s="41" t="s">
        <v>11681</v>
      </c>
      <c r="D4581" s="101" t="str">
        <f>IF(VLOOKUP(C4581,Adatbázis!$D$105:$AN$3282,VLOOKUP($D$3466,Adatbázis!$L$3286:$M$3305,2,FALSE),FALSE)="","",VLOOKUP(C4581,Adatbázis!$D$105:$AN$3282,VLOOKUP($D$3466,Adatbázis!$L$3286:$M$3305,2,FALSE),FALSE))</f>
        <v>…</v>
      </c>
      <c r="E4581" s="101" t="str">
        <f>IF(VLOOKUP(C4581,Adatbázis!$D$105:$AN$3282,VLOOKUP($E$3466,Adatbázis!$L$3286:$M$3305,2,FALSE),FALSE)="","",VLOOKUP(C4581,Adatbázis!$D$105:$AN$3282,VLOOKUP($E$3466,Adatbázis!$L$3286:$M$3305,2,FALSE),FALSE))</f>
        <v>…</v>
      </c>
      <c r="F4581" s="101" t="str">
        <f>IF(VLOOKUP(C4581,Adatbázis!$D$105:$AN$3282,VLOOKUP($F$3466,Adatbázis!$L$3286:$M$3305,2,FALSE),FALSE)="","",VLOOKUP(C4581,Adatbázis!$D$105:$AN$3282,VLOOKUP($F$3466,Adatbázis!$L$3286:$M$3305,2,FALSE),FALSE))</f>
        <v>…</v>
      </c>
      <c r="G4581" s="102" t="str">
        <f>IF(VLOOKUP(C4581,Adatbázis!$D$105:$AN$3282,VLOOKUP($G$3466,Adatbázis!$D$3286:$E$3298,2,FALSE),FALSE)="","",VLOOKUP(C4581,Adatbázis!$D$105:$AN$3282,VLOOKUP($G$3466,Adatbázis!$D$3286:$E$3298,2,FALSE),FALSE))</f>
        <v>…</v>
      </c>
      <c r="H4581" s="102" t="str">
        <f>IF(VLOOKUP(C4581,Adatbázis!$D$105:$AN$3282,VLOOKUP($H$3466,Adatbázis!$D$3286:$E$3298,2,FALSE),FALSE)="","",VLOOKUP(C4581,Adatbázis!$D$105:$AN$3282,VLOOKUP($H$3466,Adatbázis!$D$3286:$E$3298,2,FALSE),FALSE))</f>
        <v>…</v>
      </c>
      <c r="I4581" s="102" t="str">
        <f>IF(VLOOKUP(C4581,Adatbázis!$D$105:$AN$3282,VLOOKUP($I$3466,Adatbázis!$D$3286:$E$3298,2,FALSE),FALSE)="","",VLOOKUP(C4581,Adatbázis!$D$105:$AN$3282,VLOOKUP($I$3466,Adatbázis!$D$3286:$E$3298,2,FALSE),FALSE))</f>
        <v>…</v>
      </c>
    </row>
    <row r="4582" spans="3:9" hidden="1">
      <c r="C4582" s="41" t="s">
        <v>11688</v>
      </c>
      <c r="D4582" s="101" t="str">
        <f>IF(VLOOKUP(C4582,Adatbázis!$D$105:$AN$3282,VLOOKUP($D$3466,Adatbázis!$L$3286:$M$3305,2,FALSE),FALSE)="","",VLOOKUP(C4582,Adatbázis!$D$105:$AN$3282,VLOOKUP($D$3466,Adatbázis!$L$3286:$M$3305,2,FALSE),FALSE))</f>
        <v>…</v>
      </c>
      <c r="E4582" s="101" t="str">
        <f>IF(VLOOKUP(C4582,Adatbázis!$D$105:$AN$3282,VLOOKUP($E$3466,Adatbázis!$L$3286:$M$3305,2,FALSE),FALSE)="","",VLOOKUP(C4582,Adatbázis!$D$105:$AN$3282,VLOOKUP($E$3466,Adatbázis!$L$3286:$M$3305,2,FALSE),FALSE))</f>
        <v>…</v>
      </c>
      <c r="F4582" s="101" t="str">
        <f>IF(VLOOKUP(C4582,Adatbázis!$D$105:$AN$3282,VLOOKUP($F$3466,Adatbázis!$L$3286:$M$3305,2,FALSE),FALSE)="","",VLOOKUP(C4582,Adatbázis!$D$105:$AN$3282,VLOOKUP($F$3466,Adatbázis!$L$3286:$M$3305,2,FALSE),FALSE))</f>
        <v>…</v>
      </c>
      <c r="G4582" s="102" t="str">
        <f>IF(VLOOKUP(C4582,Adatbázis!$D$105:$AN$3282,VLOOKUP($G$3466,Adatbázis!$D$3286:$E$3298,2,FALSE),FALSE)="","",VLOOKUP(C4582,Adatbázis!$D$105:$AN$3282,VLOOKUP($G$3466,Adatbázis!$D$3286:$E$3298,2,FALSE),FALSE))</f>
        <v>…</v>
      </c>
      <c r="H4582" s="102" t="str">
        <f>IF(VLOOKUP(C4582,Adatbázis!$D$105:$AN$3282,VLOOKUP($H$3466,Adatbázis!$D$3286:$E$3298,2,FALSE),FALSE)="","",VLOOKUP(C4582,Adatbázis!$D$105:$AN$3282,VLOOKUP($H$3466,Adatbázis!$D$3286:$E$3298,2,FALSE),FALSE))</f>
        <v>…</v>
      </c>
      <c r="I4582" s="102" t="str">
        <f>IF(VLOOKUP(C4582,Adatbázis!$D$105:$AN$3282,VLOOKUP($I$3466,Adatbázis!$D$3286:$E$3298,2,FALSE),FALSE)="","",VLOOKUP(C4582,Adatbázis!$D$105:$AN$3282,VLOOKUP($I$3466,Adatbázis!$D$3286:$E$3298,2,FALSE),FALSE))</f>
        <v>…</v>
      </c>
    </row>
    <row r="4583" spans="3:9" hidden="1">
      <c r="C4583" s="41" t="s">
        <v>6177</v>
      </c>
      <c r="D4583" s="101" t="str">
        <f>IF(VLOOKUP(C4583,Adatbázis!$D$105:$AN$3282,VLOOKUP($D$3466,Adatbázis!$L$3286:$M$3305,2,FALSE),FALSE)="","",VLOOKUP(C4583,Adatbázis!$D$105:$AN$3282,VLOOKUP($D$3466,Adatbázis!$L$3286:$M$3305,2,FALSE),FALSE))</f>
        <v>…</v>
      </c>
      <c r="E4583" s="101" t="str">
        <f>IF(VLOOKUP(C4583,Adatbázis!$D$105:$AN$3282,VLOOKUP($E$3466,Adatbázis!$L$3286:$M$3305,2,FALSE),FALSE)="","",VLOOKUP(C4583,Adatbázis!$D$105:$AN$3282,VLOOKUP($E$3466,Adatbázis!$L$3286:$M$3305,2,FALSE),FALSE))</f>
        <v>…</v>
      </c>
      <c r="F4583" s="101" t="str">
        <f>IF(VLOOKUP(C4583,Adatbázis!$D$105:$AN$3282,VLOOKUP($F$3466,Adatbázis!$L$3286:$M$3305,2,FALSE),FALSE)="","",VLOOKUP(C4583,Adatbázis!$D$105:$AN$3282,VLOOKUP($F$3466,Adatbázis!$L$3286:$M$3305,2,FALSE),FALSE))</f>
        <v>…</v>
      </c>
      <c r="G4583" s="102" t="str">
        <f>IF(VLOOKUP(C4583,Adatbázis!$D$105:$AN$3282,VLOOKUP($G$3466,Adatbázis!$D$3286:$E$3298,2,FALSE),FALSE)="","",VLOOKUP(C4583,Adatbázis!$D$105:$AN$3282,VLOOKUP($G$3466,Adatbázis!$D$3286:$E$3298,2,FALSE),FALSE))</f>
        <v>…</v>
      </c>
      <c r="H4583" s="102" t="str">
        <f>IF(VLOOKUP(C4583,Adatbázis!$D$105:$AN$3282,VLOOKUP($H$3466,Adatbázis!$D$3286:$E$3298,2,FALSE),FALSE)="","",VLOOKUP(C4583,Adatbázis!$D$105:$AN$3282,VLOOKUP($H$3466,Adatbázis!$D$3286:$E$3298,2,FALSE),FALSE))</f>
        <v>…</v>
      </c>
      <c r="I4583" s="102" t="str">
        <f>IF(VLOOKUP(C4583,Adatbázis!$D$105:$AN$3282,VLOOKUP($I$3466,Adatbázis!$D$3286:$E$3298,2,FALSE),FALSE)="","",VLOOKUP(C4583,Adatbázis!$D$105:$AN$3282,VLOOKUP($I$3466,Adatbázis!$D$3286:$E$3298,2,FALSE),FALSE))</f>
        <v>…</v>
      </c>
    </row>
    <row r="4584" spans="3:9" hidden="1">
      <c r="C4584" s="41" t="s">
        <v>11705</v>
      </c>
      <c r="D4584" s="101" t="str">
        <f>IF(VLOOKUP(C4584,Adatbázis!$D$105:$AN$3282,VLOOKUP($D$3466,Adatbázis!$L$3286:$M$3305,2,FALSE),FALSE)="","",VLOOKUP(C4584,Adatbázis!$D$105:$AN$3282,VLOOKUP($D$3466,Adatbázis!$L$3286:$M$3305,2,FALSE),FALSE))</f>
        <v>…</v>
      </c>
      <c r="E4584" s="101" t="str">
        <f>IF(VLOOKUP(C4584,Adatbázis!$D$105:$AN$3282,VLOOKUP($E$3466,Adatbázis!$L$3286:$M$3305,2,FALSE),FALSE)="","",VLOOKUP(C4584,Adatbázis!$D$105:$AN$3282,VLOOKUP($E$3466,Adatbázis!$L$3286:$M$3305,2,FALSE),FALSE))</f>
        <v>…</v>
      </c>
      <c r="F4584" s="101" t="str">
        <f>IF(VLOOKUP(C4584,Adatbázis!$D$105:$AN$3282,VLOOKUP($F$3466,Adatbázis!$L$3286:$M$3305,2,FALSE),FALSE)="","",VLOOKUP(C4584,Adatbázis!$D$105:$AN$3282,VLOOKUP($F$3466,Adatbázis!$L$3286:$M$3305,2,FALSE),FALSE))</f>
        <v>…</v>
      </c>
      <c r="G4584" s="102" t="str">
        <f>IF(VLOOKUP(C4584,Adatbázis!$D$105:$AN$3282,VLOOKUP($G$3466,Adatbázis!$D$3286:$E$3298,2,FALSE),FALSE)="","",VLOOKUP(C4584,Adatbázis!$D$105:$AN$3282,VLOOKUP($G$3466,Adatbázis!$D$3286:$E$3298,2,FALSE),FALSE))</f>
        <v>…</v>
      </c>
      <c r="H4584" s="102" t="str">
        <f>IF(VLOOKUP(C4584,Adatbázis!$D$105:$AN$3282,VLOOKUP($H$3466,Adatbázis!$D$3286:$E$3298,2,FALSE),FALSE)="","",VLOOKUP(C4584,Adatbázis!$D$105:$AN$3282,VLOOKUP($H$3466,Adatbázis!$D$3286:$E$3298,2,FALSE),FALSE))</f>
        <v>…</v>
      </c>
      <c r="I4584" s="102" t="str">
        <f>IF(VLOOKUP(C4584,Adatbázis!$D$105:$AN$3282,VLOOKUP($I$3466,Adatbázis!$D$3286:$E$3298,2,FALSE),FALSE)="","",VLOOKUP(C4584,Adatbázis!$D$105:$AN$3282,VLOOKUP($I$3466,Adatbázis!$D$3286:$E$3298,2,FALSE),FALSE))</f>
        <v>…</v>
      </c>
    </row>
    <row r="4585" spans="3:9" hidden="1">
      <c r="C4585" s="41" t="s">
        <v>11714</v>
      </c>
      <c r="D4585" s="101" t="str">
        <f>IF(VLOOKUP(C4585,Adatbázis!$D$105:$AN$3282,VLOOKUP($D$3466,Adatbázis!$L$3286:$M$3305,2,FALSE),FALSE)="","",VLOOKUP(C4585,Adatbázis!$D$105:$AN$3282,VLOOKUP($D$3466,Adatbázis!$L$3286:$M$3305,2,FALSE),FALSE))</f>
        <v>…</v>
      </c>
      <c r="E4585" s="101" t="str">
        <f>IF(VLOOKUP(C4585,Adatbázis!$D$105:$AN$3282,VLOOKUP($E$3466,Adatbázis!$L$3286:$M$3305,2,FALSE),FALSE)="","",VLOOKUP(C4585,Adatbázis!$D$105:$AN$3282,VLOOKUP($E$3466,Adatbázis!$L$3286:$M$3305,2,FALSE),FALSE))</f>
        <v>…</v>
      </c>
      <c r="F4585" s="101" t="str">
        <f>IF(VLOOKUP(C4585,Adatbázis!$D$105:$AN$3282,VLOOKUP($F$3466,Adatbázis!$L$3286:$M$3305,2,FALSE),FALSE)="","",VLOOKUP(C4585,Adatbázis!$D$105:$AN$3282,VLOOKUP($F$3466,Adatbázis!$L$3286:$M$3305,2,FALSE),FALSE))</f>
        <v>…</v>
      </c>
      <c r="G4585" s="102" t="str">
        <f>IF(VLOOKUP(C4585,Adatbázis!$D$105:$AN$3282,VLOOKUP($G$3466,Adatbázis!$D$3286:$E$3298,2,FALSE),FALSE)="","",VLOOKUP(C4585,Adatbázis!$D$105:$AN$3282,VLOOKUP($G$3466,Adatbázis!$D$3286:$E$3298,2,FALSE),FALSE))</f>
        <v>…</v>
      </c>
      <c r="H4585" s="102" t="str">
        <f>IF(VLOOKUP(C4585,Adatbázis!$D$105:$AN$3282,VLOOKUP($H$3466,Adatbázis!$D$3286:$E$3298,2,FALSE),FALSE)="","",VLOOKUP(C4585,Adatbázis!$D$105:$AN$3282,VLOOKUP($H$3466,Adatbázis!$D$3286:$E$3298,2,FALSE),FALSE))</f>
        <v>…</v>
      </c>
      <c r="I4585" s="102" t="str">
        <f>IF(VLOOKUP(C4585,Adatbázis!$D$105:$AN$3282,VLOOKUP($I$3466,Adatbázis!$D$3286:$E$3298,2,FALSE),FALSE)="","",VLOOKUP(C4585,Adatbázis!$D$105:$AN$3282,VLOOKUP($I$3466,Adatbázis!$D$3286:$E$3298,2,FALSE),FALSE))</f>
        <v>…</v>
      </c>
    </row>
    <row r="4586" spans="3:9" hidden="1">
      <c r="C4586" s="41" t="s">
        <v>11721</v>
      </c>
      <c r="D4586" s="101" t="str">
        <f>IF(VLOOKUP(C4586,Adatbázis!$D$105:$AN$3282,VLOOKUP($D$3466,Adatbázis!$L$3286:$M$3305,2,FALSE),FALSE)="","",VLOOKUP(C4586,Adatbázis!$D$105:$AN$3282,VLOOKUP($D$3466,Adatbázis!$L$3286:$M$3305,2,FALSE),FALSE))</f>
        <v>…</v>
      </c>
      <c r="E4586" s="101" t="str">
        <f>IF(VLOOKUP(C4586,Adatbázis!$D$105:$AN$3282,VLOOKUP($E$3466,Adatbázis!$L$3286:$M$3305,2,FALSE),FALSE)="","",VLOOKUP(C4586,Adatbázis!$D$105:$AN$3282,VLOOKUP($E$3466,Adatbázis!$L$3286:$M$3305,2,FALSE),FALSE))</f>
        <v>…</v>
      </c>
      <c r="F4586" s="101" t="str">
        <f>IF(VLOOKUP(C4586,Adatbázis!$D$105:$AN$3282,VLOOKUP($F$3466,Adatbázis!$L$3286:$M$3305,2,FALSE),FALSE)="","",VLOOKUP(C4586,Adatbázis!$D$105:$AN$3282,VLOOKUP($F$3466,Adatbázis!$L$3286:$M$3305,2,FALSE),FALSE))</f>
        <v>…</v>
      </c>
      <c r="G4586" s="102" t="str">
        <f>IF(VLOOKUP(C4586,Adatbázis!$D$105:$AN$3282,VLOOKUP($G$3466,Adatbázis!$D$3286:$E$3298,2,FALSE),FALSE)="","",VLOOKUP(C4586,Adatbázis!$D$105:$AN$3282,VLOOKUP($G$3466,Adatbázis!$D$3286:$E$3298,2,FALSE),FALSE))</f>
        <v>…</v>
      </c>
      <c r="H4586" s="102" t="str">
        <f>IF(VLOOKUP(C4586,Adatbázis!$D$105:$AN$3282,VLOOKUP($H$3466,Adatbázis!$D$3286:$E$3298,2,FALSE),FALSE)="","",VLOOKUP(C4586,Adatbázis!$D$105:$AN$3282,VLOOKUP($H$3466,Adatbázis!$D$3286:$E$3298,2,FALSE),FALSE))</f>
        <v>…</v>
      </c>
      <c r="I4586" s="102" t="str">
        <f>IF(VLOOKUP(C4586,Adatbázis!$D$105:$AN$3282,VLOOKUP($I$3466,Adatbázis!$D$3286:$E$3298,2,FALSE),FALSE)="","",VLOOKUP(C4586,Adatbázis!$D$105:$AN$3282,VLOOKUP($I$3466,Adatbázis!$D$3286:$E$3298,2,FALSE),FALSE))</f>
        <v>…</v>
      </c>
    </row>
    <row r="4587" spans="3:9" hidden="1">
      <c r="C4587" s="41" t="s">
        <v>11726</v>
      </c>
      <c r="D4587" s="101" t="str">
        <f>IF(VLOOKUP(C4587,Adatbázis!$D$105:$AN$3282,VLOOKUP($D$3466,Adatbázis!$L$3286:$M$3305,2,FALSE),FALSE)="","",VLOOKUP(C4587,Adatbázis!$D$105:$AN$3282,VLOOKUP($D$3466,Adatbázis!$L$3286:$M$3305,2,FALSE),FALSE))</f>
        <v>…</v>
      </c>
      <c r="E4587" s="101" t="str">
        <f>IF(VLOOKUP(C4587,Adatbázis!$D$105:$AN$3282,VLOOKUP($E$3466,Adatbázis!$L$3286:$M$3305,2,FALSE),FALSE)="","",VLOOKUP(C4587,Adatbázis!$D$105:$AN$3282,VLOOKUP($E$3466,Adatbázis!$L$3286:$M$3305,2,FALSE),FALSE))</f>
        <v>…</v>
      </c>
      <c r="F4587" s="101" t="str">
        <f>IF(VLOOKUP(C4587,Adatbázis!$D$105:$AN$3282,VLOOKUP($F$3466,Adatbázis!$L$3286:$M$3305,2,FALSE),FALSE)="","",VLOOKUP(C4587,Adatbázis!$D$105:$AN$3282,VLOOKUP($F$3466,Adatbázis!$L$3286:$M$3305,2,FALSE),FALSE))</f>
        <v>…</v>
      </c>
      <c r="G4587" s="102" t="str">
        <f>IF(VLOOKUP(C4587,Adatbázis!$D$105:$AN$3282,VLOOKUP($G$3466,Adatbázis!$D$3286:$E$3298,2,FALSE),FALSE)="","",VLOOKUP(C4587,Adatbázis!$D$105:$AN$3282,VLOOKUP($G$3466,Adatbázis!$D$3286:$E$3298,2,FALSE),FALSE))</f>
        <v>…</v>
      </c>
      <c r="H4587" s="102" t="str">
        <f>IF(VLOOKUP(C4587,Adatbázis!$D$105:$AN$3282,VLOOKUP($H$3466,Adatbázis!$D$3286:$E$3298,2,FALSE),FALSE)="","",VLOOKUP(C4587,Adatbázis!$D$105:$AN$3282,VLOOKUP($H$3466,Adatbázis!$D$3286:$E$3298,2,FALSE),FALSE))</f>
        <v>…</v>
      </c>
      <c r="I4587" s="102" t="str">
        <f>IF(VLOOKUP(C4587,Adatbázis!$D$105:$AN$3282,VLOOKUP($I$3466,Adatbázis!$D$3286:$E$3298,2,FALSE),FALSE)="","",VLOOKUP(C4587,Adatbázis!$D$105:$AN$3282,VLOOKUP($I$3466,Adatbázis!$D$3286:$E$3298,2,FALSE),FALSE))</f>
        <v>…</v>
      </c>
    </row>
    <row r="4588" spans="3:9" hidden="1">
      <c r="C4588" s="41" t="s">
        <v>11740</v>
      </c>
      <c r="D4588" s="101" t="str">
        <f>IF(VLOOKUP(C4588,Adatbázis!$D$105:$AN$3282,VLOOKUP($D$3466,Adatbázis!$L$3286:$M$3305,2,FALSE),FALSE)="","",VLOOKUP(C4588,Adatbázis!$D$105:$AN$3282,VLOOKUP($D$3466,Adatbázis!$L$3286:$M$3305,2,FALSE),FALSE))</f>
        <v>…</v>
      </c>
      <c r="E4588" s="101" t="str">
        <f>IF(VLOOKUP(C4588,Adatbázis!$D$105:$AN$3282,VLOOKUP($E$3466,Adatbázis!$L$3286:$M$3305,2,FALSE),FALSE)="","",VLOOKUP(C4588,Adatbázis!$D$105:$AN$3282,VLOOKUP($E$3466,Adatbázis!$L$3286:$M$3305,2,FALSE),FALSE))</f>
        <v>…</v>
      </c>
      <c r="F4588" s="101" t="str">
        <f>IF(VLOOKUP(C4588,Adatbázis!$D$105:$AN$3282,VLOOKUP($F$3466,Adatbázis!$L$3286:$M$3305,2,FALSE),FALSE)="","",VLOOKUP(C4588,Adatbázis!$D$105:$AN$3282,VLOOKUP($F$3466,Adatbázis!$L$3286:$M$3305,2,FALSE),FALSE))</f>
        <v>…</v>
      </c>
      <c r="G4588" s="102" t="str">
        <f>IF(VLOOKUP(C4588,Adatbázis!$D$105:$AN$3282,VLOOKUP($G$3466,Adatbázis!$D$3286:$E$3298,2,FALSE),FALSE)="","",VLOOKUP(C4588,Adatbázis!$D$105:$AN$3282,VLOOKUP($G$3466,Adatbázis!$D$3286:$E$3298,2,FALSE),FALSE))</f>
        <v>…</v>
      </c>
      <c r="H4588" s="102" t="str">
        <f>IF(VLOOKUP(C4588,Adatbázis!$D$105:$AN$3282,VLOOKUP($H$3466,Adatbázis!$D$3286:$E$3298,2,FALSE),FALSE)="","",VLOOKUP(C4588,Adatbázis!$D$105:$AN$3282,VLOOKUP($H$3466,Adatbázis!$D$3286:$E$3298,2,FALSE),FALSE))</f>
        <v>…</v>
      </c>
      <c r="I4588" s="102" t="str">
        <f>IF(VLOOKUP(C4588,Adatbázis!$D$105:$AN$3282,VLOOKUP($I$3466,Adatbázis!$D$3286:$E$3298,2,FALSE),FALSE)="","",VLOOKUP(C4588,Adatbázis!$D$105:$AN$3282,VLOOKUP($I$3466,Adatbázis!$D$3286:$E$3298,2,FALSE),FALSE))</f>
        <v>…</v>
      </c>
    </row>
    <row r="4589" spans="3:9" hidden="1">
      <c r="C4589" s="41" t="s">
        <v>11746</v>
      </c>
      <c r="D4589" s="101" t="str">
        <f>IF(VLOOKUP(C4589,Adatbázis!$D$105:$AN$3282,VLOOKUP($D$3466,Adatbázis!$L$3286:$M$3305,2,FALSE),FALSE)="","",VLOOKUP(C4589,Adatbázis!$D$105:$AN$3282,VLOOKUP($D$3466,Adatbázis!$L$3286:$M$3305,2,FALSE),FALSE))</f>
        <v>…</v>
      </c>
      <c r="E4589" s="101" t="str">
        <f>IF(VLOOKUP(C4589,Adatbázis!$D$105:$AN$3282,VLOOKUP($E$3466,Adatbázis!$L$3286:$M$3305,2,FALSE),FALSE)="","",VLOOKUP(C4589,Adatbázis!$D$105:$AN$3282,VLOOKUP($E$3466,Adatbázis!$L$3286:$M$3305,2,FALSE),FALSE))</f>
        <v>…</v>
      </c>
      <c r="F4589" s="101" t="str">
        <f>IF(VLOOKUP(C4589,Adatbázis!$D$105:$AN$3282,VLOOKUP($F$3466,Adatbázis!$L$3286:$M$3305,2,FALSE),FALSE)="","",VLOOKUP(C4589,Adatbázis!$D$105:$AN$3282,VLOOKUP($F$3466,Adatbázis!$L$3286:$M$3305,2,FALSE),FALSE))</f>
        <v>…</v>
      </c>
      <c r="G4589" s="102" t="str">
        <f>IF(VLOOKUP(C4589,Adatbázis!$D$105:$AN$3282,VLOOKUP($G$3466,Adatbázis!$D$3286:$E$3298,2,FALSE),FALSE)="","",VLOOKUP(C4589,Adatbázis!$D$105:$AN$3282,VLOOKUP($G$3466,Adatbázis!$D$3286:$E$3298,2,FALSE),FALSE))</f>
        <v>…</v>
      </c>
      <c r="H4589" s="102" t="str">
        <f>IF(VLOOKUP(C4589,Adatbázis!$D$105:$AN$3282,VLOOKUP($H$3466,Adatbázis!$D$3286:$E$3298,2,FALSE),FALSE)="","",VLOOKUP(C4589,Adatbázis!$D$105:$AN$3282,VLOOKUP($H$3466,Adatbázis!$D$3286:$E$3298,2,FALSE),FALSE))</f>
        <v>…</v>
      </c>
      <c r="I4589" s="102" t="str">
        <f>IF(VLOOKUP(C4589,Adatbázis!$D$105:$AN$3282,VLOOKUP($I$3466,Adatbázis!$D$3286:$E$3298,2,FALSE),FALSE)="","",VLOOKUP(C4589,Adatbázis!$D$105:$AN$3282,VLOOKUP($I$3466,Adatbázis!$D$3286:$E$3298,2,FALSE),FALSE))</f>
        <v>…</v>
      </c>
    </row>
    <row r="4590" spans="3:9" hidden="1">
      <c r="C4590" s="41" t="s">
        <v>11753</v>
      </c>
      <c r="D4590" s="101" t="str">
        <f>IF(VLOOKUP(C4590,Adatbázis!$D$105:$AN$3282,VLOOKUP($D$3466,Adatbázis!$L$3286:$M$3305,2,FALSE),FALSE)="","",VLOOKUP(C4590,Adatbázis!$D$105:$AN$3282,VLOOKUP($D$3466,Adatbázis!$L$3286:$M$3305,2,FALSE),FALSE))</f>
        <v>…</v>
      </c>
      <c r="E4590" s="101" t="str">
        <f>IF(VLOOKUP(C4590,Adatbázis!$D$105:$AN$3282,VLOOKUP($E$3466,Adatbázis!$L$3286:$M$3305,2,FALSE),FALSE)="","",VLOOKUP(C4590,Adatbázis!$D$105:$AN$3282,VLOOKUP($E$3466,Adatbázis!$L$3286:$M$3305,2,FALSE),FALSE))</f>
        <v>…</v>
      </c>
      <c r="F4590" s="101" t="str">
        <f>IF(VLOOKUP(C4590,Adatbázis!$D$105:$AN$3282,VLOOKUP($F$3466,Adatbázis!$L$3286:$M$3305,2,FALSE),FALSE)="","",VLOOKUP(C4590,Adatbázis!$D$105:$AN$3282,VLOOKUP($F$3466,Adatbázis!$L$3286:$M$3305,2,FALSE),FALSE))</f>
        <v>…</v>
      </c>
      <c r="G4590" s="102" t="str">
        <f>IF(VLOOKUP(C4590,Adatbázis!$D$105:$AN$3282,VLOOKUP($G$3466,Adatbázis!$D$3286:$E$3298,2,FALSE),FALSE)="","",VLOOKUP(C4590,Adatbázis!$D$105:$AN$3282,VLOOKUP($G$3466,Adatbázis!$D$3286:$E$3298,2,FALSE),FALSE))</f>
        <v>…</v>
      </c>
      <c r="H4590" s="102" t="str">
        <f>IF(VLOOKUP(C4590,Adatbázis!$D$105:$AN$3282,VLOOKUP($H$3466,Adatbázis!$D$3286:$E$3298,2,FALSE),FALSE)="","",VLOOKUP(C4590,Adatbázis!$D$105:$AN$3282,VLOOKUP($H$3466,Adatbázis!$D$3286:$E$3298,2,FALSE),FALSE))</f>
        <v>…</v>
      </c>
      <c r="I4590" s="102" t="str">
        <f>IF(VLOOKUP(C4590,Adatbázis!$D$105:$AN$3282,VLOOKUP($I$3466,Adatbázis!$D$3286:$E$3298,2,FALSE),FALSE)="","",VLOOKUP(C4590,Adatbázis!$D$105:$AN$3282,VLOOKUP($I$3466,Adatbázis!$D$3286:$E$3298,2,FALSE),FALSE))</f>
        <v>…</v>
      </c>
    </row>
    <row r="4591" spans="3:9" hidden="1">
      <c r="C4591" s="41" t="s">
        <v>11760</v>
      </c>
      <c r="D4591" s="101" t="str">
        <f>IF(VLOOKUP(C4591,Adatbázis!$D$105:$AN$3282,VLOOKUP($D$3466,Adatbázis!$L$3286:$M$3305,2,FALSE),FALSE)="","",VLOOKUP(C4591,Adatbázis!$D$105:$AN$3282,VLOOKUP($D$3466,Adatbázis!$L$3286:$M$3305,2,FALSE),FALSE))</f>
        <v>…</v>
      </c>
      <c r="E4591" s="101" t="str">
        <f>IF(VLOOKUP(C4591,Adatbázis!$D$105:$AN$3282,VLOOKUP($E$3466,Adatbázis!$L$3286:$M$3305,2,FALSE),FALSE)="","",VLOOKUP(C4591,Adatbázis!$D$105:$AN$3282,VLOOKUP($E$3466,Adatbázis!$L$3286:$M$3305,2,FALSE),FALSE))</f>
        <v>…</v>
      </c>
      <c r="F4591" s="101" t="str">
        <f>IF(VLOOKUP(C4591,Adatbázis!$D$105:$AN$3282,VLOOKUP($F$3466,Adatbázis!$L$3286:$M$3305,2,FALSE),FALSE)="","",VLOOKUP(C4591,Adatbázis!$D$105:$AN$3282,VLOOKUP($F$3466,Adatbázis!$L$3286:$M$3305,2,FALSE),FALSE))</f>
        <v>…</v>
      </c>
      <c r="G4591" s="102" t="str">
        <f>IF(VLOOKUP(C4591,Adatbázis!$D$105:$AN$3282,VLOOKUP($G$3466,Adatbázis!$D$3286:$E$3298,2,FALSE),FALSE)="","",VLOOKUP(C4591,Adatbázis!$D$105:$AN$3282,VLOOKUP($G$3466,Adatbázis!$D$3286:$E$3298,2,FALSE),FALSE))</f>
        <v>…</v>
      </c>
      <c r="H4591" s="102" t="str">
        <f>IF(VLOOKUP(C4591,Adatbázis!$D$105:$AN$3282,VLOOKUP($H$3466,Adatbázis!$D$3286:$E$3298,2,FALSE),FALSE)="","",VLOOKUP(C4591,Adatbázis!$D$105:$AN$3282,VLOOKUP($H$3466,Adatbázis!$D$3286:$E$3298,2,FALSE),FALSE))</f>
        <v>…</v>
      </c>
      <c r="I4591" s="102" t="str">
        <f>IF(VLOOKUP(C4591,Adatbázis!$D$105:$AN$3282,VLOOKUP($I$3466,Adatbázis!$D$3286:$E$3298,2,FALSE),FALSE)="","",VLOOKUP(C4591,Adatbázis!$D$105:$AN$3282,VLOOKUP($I$3466,Adatbázis!$D$3286:$E$3298,2,FALSE),FALSE))</f>
        <v>…</v>
      </c>
    </row>
    <row r="4592" spans="3:9" hidden="1">
      <c r="C4592" s="41" t="s">
        <v>11767</v>
      </c>
      <c r="D4592" s="101" t="str">
        <f>IF(VLOOKUP(C4592,Adatbázis!$D$105:$AN$3282,VLOOKUP($D$3466,Adatbázis!$L$3286:$M$3305,2,FALSE),FALSE)="","",VLOOKUP(C4592,Adatbázis!$D$105:$AN$3282,VLOOKUP($D$3466,Adatbázis!$L$3286:$M$3305,2,FALSE),FALSE))</f>
        <v>…</v>
      </c>
      <c r="E4592" s="101" t="str">
        <f>IF(VLOOKUP(C4592,Adatbázis!$D$105:$AN$3282,VLOOKUP($E$3466,Adatbázis!$L$3286:$M$3305,2,FALSE),FALSE)="","",VLOOKUP(C4592,Adatbázis!$D$105:$AN$3282,VLOOKUP($E$3466,Adatbázis!$L$3286:$M$3305,2,FALSE),FALSE))</f>
        <v>…</v>
      </c>
      <c r="F4592" s="101" t="str">
        <f>IF(VLOOKUP(C4592,Adatbázis!$D$105:$AN$3282,VLOOKUP($F$3466,Adatbázis!$L$3286:$M$3305,2,FALSE),FALSE)="","",VLOOKUP(C4592,Adatbázis!$D$105:$AN$3282,VLOOKUP($F$3466,Adatbázis!$L$3286:$M$3305,2,FALSE),FALSE))</f>
        <v>…</v>
      </c>
      <c r="G4592" s="102" t="str">
        <f>IF(VLOOKUP(C4592,Adatbázis!$D$105:$AN$3282,VLOOKUP($G$3466,Adatbázis!$D$3286:$E$3298,2,FALSE),FALSE)="","",VLOOKUP(C4592,Adatbázis!$D$105:$AN$3282,VLOOKUP($G$3466,Adatbázis!$D$3286:$E$3298,2,FALSE),FALSE))</f>
        <v>…</v>
      </c>
      <c r="H4592" s="102" t="str">
        <f>IF(VLOOKUP(C4592,Adatbázis!$D$105:$AN$3282,VLOOKUP($H$3466,Adatbázis!$D$3286:$E$3298,2,FALSE),FALSE)="","",VLOOKUP(C4592,Adatbázis!$D$105:$AN$3282,VLOOKUP($H$3466,Adatbázis!$D$3286:$E$3298,2,FALSE),FALSE))</f>
        <v>…</v>
      </c>
      <c r="I4592" s="102" t="str">
        <f>IF(VLOOKUP(C4592,Adatbázis!$D$105:$AN$3282,VLOOKUP($I$3466,Adatbázis!$D$3286:$E$3298,2,FALSE),FALSE)="","",VLOOKUP(C4592,Adatbázis!$D$105:$AN$3282,VLOOKUP($I$3466,Adatbázis!$D$3286:$E$3298,2,FALSE),FALSE))</f>
        <v>…</v>
      </c>
    </row>
    <row r="4593" spans="3:9" hidden="1">
      <c r="C4593" s="41" t="s">
        <v>11775</v>
      </c>
      <c r="D4593" s="101" t="str">
        <f>IF(VLOOKUP(C4593,Adatbázis!$D$105:$AN$3282,VLOOKUP($D$3466,Adatbázis!$L$3286:$M$3305,2,FALSE),FALSE)="","",VLOOKUP(C4593,Adatbázis!$D$105:$AN$3282,VLOOKUP($D$3466,Adatbázis!$L$3286:$M$3305,2,FALSE),FALSE))</f>
        <v>…</v>
      </c>
      <c r="E4593" s="101" t="str">
        <f>IF(VLOOKUP(C4593,Adatbázis!$D$105:$AN$3282,VLOOKUP($E$3466,Adatbázis!$L$3286:$M$3305,2,FALSE),FALSE)="","",VLOOKUP(C4593,Adatbázis!$D$105:$AN$3282,VLOOKUP($E$3466,Adatbázis!$L$3286:$M$3305,2,FALSE),FALSE))</f>
        <v>…</v>
      </c>
      <c r="F4593" s="101" t="str">
        <f>IF(VLOOKUP(C4593,Adatbázis!$D$105:$AN$3282,VLOOKUP($F$3466,Adatbázis!$L$3286:$M$3305,2,FALSE),FALSE)="","",VLOOKUP(C4593,Adatbázis!$D$105:$AN$3282,VLOOKUP($F$3466,Adatbázis!$L$3286:$M$3305,2,FALSE),FALSE))</f>
        <v>…</v>
      </c>
      <c r="G4593" s="102" t="str">
        <f>IF(VLOOKUP(C4593,Adatbázis!$D$105:$AN$3282,VLOOKUP($G$3466,Adatbázis!$D$3286:$E$3298,2,FALSE),FALSE)="","",VLOOKUP(C4593,Adatbázis!$D$105:$AN$3282,VLOOKUP($G$3466,Adatbázis!$D$3286:$E$3298,2,FALSE),FALSE))</f>
        <v>…</v>
      </c>
      <c r="H4593" s="102" t="str">
        <f>IF(VLOOKUP(C4593,Adatbázis!$D$105:$AN$3282,VLOOKUP($H$3466,Adatbázis!$D$3286:$E$3298,2,FALSE),FALSE)="","",VLOOKUP(C4593,Adatbázis!$D$105:$AN$3282,VLOOKUP($H$3466,Adatbázis!$D$3286:$E$3298,2,FALSE),FALSE))</f>
        <v>…</v>
      </c>
      <c r="I4593" s="102" t="str">
        <f>IF(VLOOKUP(C4593,Adatbázis!$D$105:$AN$3282,VLOOKUP($I$3466,Adatbázis!$D$3286:$E$3298,2,FALSE),FALSE)="","",VLOOKUP(C4593,Adatbázis!$D$105:$AN$3282,VLOOKUP($I$3466,Adatbázis!$D$3286:$E$3298,2,FALSE),FALSE))</f>
        <v>…</v>
      </c>
    </row>
    <row r="4594" spans="3:9" hidden="1">
      <c r="C4594" s="41" t="s">
        <v>11781</v>
      </c>
      <c r="D4594" s="101" t="str">
        <f>IF(VLOOKUP(C4594,Adatbázis!$D$105:$AN$3282,VLOOKUP($D$3466,Adatbázis!$L$3286:$M$3305,2,FALSE),FALSE)="","",VLOOKUP(C4594,Adatbázis!$D$105:$AN$3282,VLOOKUP($D$3466,Adatbázis!$L$3286:$M$3305,2,FALSE),FALSE))</f>
        <v>…</v>
      </c>
      <c r="E4594" s="101" t="str">
        <f>IF(VLOOKUP(C4594,Adatbázis!$D$105:$AN$3282,VLOOKUP($E$3466,Adatbázis!$L$3286:$M$3305,2,FALSE),FALSE)="","",VLOOKUP(C4594,Adatbázis!$D$105:$AN$3282,VLOOKUP($E$3466,Adatbázis!$L$3286:$M$3305,2,FALSE),FALSE))</f>
        <v>…</v>
      </c>
      <c r="F4594" s="101" t="str">
        <f>IF(VLOOKUP(C4594,Adatbázis!$D$105:$AN$3282,VLOOKUP($F$3466,Adatbázis!$L$3286:$M$3305,2,FALSE),FALSE)="","",VLOOKUP(C4594,Adatbázis!$D$105:$AN$3282,VLOOKUP($F$3466,Adatbázis!$L$3286:$M$3305,2,FALSE),FALSE))</f>
        <v>…</v>
      </c>
      <c r="G4594" s="102" t="str">
        <f>IF(VLOOKUP(C4594,Adatbázis!$D$105:$AN$3282,VLOOKUP($G$3466,Adatbázis!$D$3286:$E$3298,2,FALSE),FALSE)="","",VLOOKUP(C4594,Adatbázis!$D$105:$AN$3282,VLOOKUP($G$3466,Adatbázis!$D$3286:$E$3298,2,FALSE),FALSE))</f>
        <v>…</v>
      </c>
      <c r="H4594" s="102" t="str">
        <f>IF(VLOOKUP(C4594,Adatbázis!$D$105:$AN$3282,VLOOKUP($H$3466,Adatbázis!$D$3286:$E$3298,2,FALSE),FALSE)="","",VLOOKUP(C4594,Adatbázis!$D$105:$AN$3282,VLOOKUP($H$3466,Adatbázis!$D$3286:$E$3298,2,FALSE),FALSE))</f>
        <v>…</v>
      </c>
      <c r="I4594" s="102" t="str">
        <f>IF(VLOOKUP(C4594,Adatbázis!$D$105:$AN$3282,VLOOKUP($I$3466,Adatbázis!$D$3286:$E$3298,2,FALSE),FALSE)="","",VLOOKUP(C4594,Adatbázis!$D$105:$AN$3282,VLOOKUP($I$3466,Adatbázis!$D$3286:$E$3298,2,FALSE),FALSE))</f>
        <v>…</v>
      </c>
    </row>
    <row r="4595" spans="3:9" hidden="1">
      <c r="C4595" s="41" t="s">
        <v>11791</v>
      </c>
      <c r="D4595" s="101" t="str">
        <f>IF(VLOOKUP(C4595,Adatbázis!$D$105:$AN$3282,VLOOKUP($D$3466,Adatbázis!$L$3286:$M$3305,2,FALSE),FALSE)="","",VLOOKUP(C4595,Adatbázis!$D$105:$AN$3282,VLOOKUP($D$3466,Adatbázis!$L$3286:$M$3305,2,FALSE),FALSE))</f>
        <v>…</v>
      </c>
      <c r="E4595" s="101" t="str">
        <f>IF(VLOOKUP(C4595,Adatbázis!$D$105:$AN$3282,VLOOKUP($E$3466,Adatbázis!$L$3286:$M$3305,2,FALSE),FALSE)="","",VLOOKUP(C4595,Adatbázis!$D$105:$AN$3282,VLOOKUP($E$3466,Adatbázis!$L$3286:$M$3305,2,FALSE),FALSE))</f>
        <v>…</v>
      </c>
      <c r="F4595" s="101" t="str">
        <f>IF(VLOOKUP(C4595,Adatbázis!$D$105:$AN$3282,VLOOKUP($F$3466,Adatbázis!$L$3286:$M$3305,2,FALSE),FALSE)="","",VLOOKUP(C4595,Adatbázis!$D$105:$AN$3282,VLOOKUP($F$3466,Adatbázis!$L$3286:$M$3305,2,FALSE),FALSE))</f>
        <v>…</v>
      </c>
      <c r="G4595" s="102" t="str">
        <f>IF(VLOOKUP(C4595,Adatbázis!$D$105:$AN$3282,VLOOKUP($G$3466,Adatbázis!$D$3286:$E$3298,2,FALSE),FALSE)="","",VLOOKUP(C4595,Adatbázis!$D$105:$AN$3282,VLOOKUP($G$3466,Adatbázis!$D$3286:$E$3298,2,FALSE),FALSE))</f>
        <v>…</v>
      </c>
      <c r="H4595" s="102" t="str">
        <f>IF(VLOOKUP(C4595,Adatbázis!$D$105:$AN$3282,VLOOKUP($H$3466,Adatbázis!$D$3286:$E$3298,2,FALSE),FALSE)="","",VLOOKUP(C4595,Adatbázis!$D$105:$AN$3282,VLOOKUP($H$3466,Adatbázis!$D$3286:$E$3298,2,FALSE),FALSE))</f>
        <v>…</v>
      </c>
      <c r="I4595" s="102" t="str">
        <f>IF(VLOOKUP(C4595,Adatbázis!$D$105:$AN$3282,VLOOKUP($I$3466,Adatbázis!$D$3286:$E$3298,2,FALSE),FALSE)="","",VLOOKUP(C4595,Adatbázis!$D$105:$AN$3282,VLOOKUP($I$3466,Adatbázis!$D$3286:$E$3298,2,FALSE),FALSE))</f>
        <v>…</v>
      </c>
    </row>
    <row r="4596" spans="3:9" hidden="1">
      <c r="C4596" s="41" t="s">
        <v>5131</v>
      </c>
      <c r="D4596" s="101" t="str">
        <f>IF(VLOOKUP(C4596,Adatbázis!$D$105:$AN$3282,VLOOKUP($D$3466,Adatbázis!$L$3286:$M$3305,2,FALSE),FALSE)="","",VLOOKUP(C4596,Adatbázis!$D$105:$AN$3282,VLOOKUP($D$3466,Adatbázis!$L$3286:$M$3305,2,FALSE),FALSE))</f>
        <v>…</v>
      </c>
      <c r="E4596" s="101" t="str">
        <f>IF(VLOOKUP(C4596,Adatbázis!$D$105:$AN$3282,VLOOKUP($E$3466,Adatbázis!$L$3286:$M$3305,2,FALSE),FALSE)="","",VLOOKUP(C4596,Adatbázis!$D$105:$AN$3282,VLOOKUP($E$3466,Adatbázis!$L$3286:$M$3305,2,FALSE),FALSE))</f>
        <v>…</v>
      </c>
      <c r="F4596" s="101" t="str">
        <f>IF(VLOOKUP(C4596,Adatbázis!$D$105:$AN$3282,VLOOKUP($F$3466,Adatbázis!$L$3286:$M$3305,2,FALSE),FALSE)="","",VLOOKUP(C4596,Adatbázis!$D$105:$AN$3282,VLOOKUP($F$3466,Adatbázis!$L$3286:$M$3305,2,FALSE),FALSE))</f>
        <v>…</v>
      </c>
      <c r="G4596" s="102" t="str">
        <f>IF(VLOOKUP(C4596,Adatbázis!$D$105:$AN$3282,VLOOKUP($G$3466,Adatbázis!$D$3286:$E$3298,2,FALSE),FALSE)="","",VLOOKUP(C4596,Adatbázis!$D$105:$AN$3282,VLOOKUP($G$3466,Adatbázis!$D$3286:$E$3298,2,FALSE),FALSE))</f>
        <v>…</v>
      </c>
      <c r="H4596" s="102" t="str">
        <f>IF(VLOOKUP(C4596,Adatbázis!$D$105:$AN$3282,VLOOKUP($H$3466,Adatbázis!$D$3286:$E$3298,2,FALSE),FALSE)="","",VLOOKUP(C4596,Adatbázis!$D$105:$AN$3282,VLOOKUP($H$3466,Adatbázis!$D$3286:$E$3298,2,FALSE),FALSE))</f>
        <v>…</v>
      </c>
      <c r="I4596" s="102" t="str">
        <f>IF(VLOOKUP(C4596,Adatbázis!$D$105:$AN$3282,VLOOKUP($I$3466,Adatbázis!$D$3286:$E$3298,2,FALSE),FALSE)="","",VLOOKUP(C4596,Adatbázis!$D$105:$AN$3282,VLOOKUP($I$3466,Adatbázis!$D$3286:$E$3298,2,FALSE),FALSE))</f>
        <v>…</v>
      </c>
    </row>
    <row r="4597" spans="3:9" hidden="1">
      <c r="C4597" s="41" t="s">
        <v>11804</v>
      </c>
      <c r="D4597" s="101" t="str">
        <f>IF(VLOOKUP(C4597,Adatbázis!$D$105:$AN$3282,VLOOKUP($D$3466,Adatbázis!$L$3286:$M$3305,2,FALSE),FALSE)="","",VLOOKUP(C4597,Adatbázis!$D$105:$AN$3282,VLOOKUP($D$3466,Adatbázis!$L$3286:$M$3305,2,FALSE),FALSE))</f>
        <v>…</v>
      </c>
      <c r="E4597" s="101" t="str">
        <f>IF(VLOOKUP(C4597,Adatbázis!$D$105:$AN$3282,VLOOKUP($E$3466,Adatbázis!$L$3286:$M$3305,2,FALSE),FALSE)="","",VLOOKUP(C4597,Adatbázis!$D$105:$AN$3282,VLOOKUP($E$3466,Adatbázis!$L$3286:$M$3305,2,FALSE),FALSE))</f>
        <v>…</v>
      </c>
      <c r="F4597" s="101" t="str">
        <f>IF(VLOOKUP(C4597,Adatbázis!$D$105:$AN$3282,VLOOKUP($F$3466,Adatbázis!$L$3286:$M$3305,2,FALSE),FALSE)="","",VLOOKUP(C4597,Adatbázis!$D$105:$AN$3282,VLOOKUP($F$3466,Adatbázis!$L$3286:$M$3305,2,FALSE),FALSE))</f>
        <v>…</v>
      </c>
      <c r="G4597" s="102" t="str">
        <f>IF(VLOOKUP(C4597,Adatbázis!$D$105:$AN$3282,VLOOKUP($G$3466,Adatbázis!$D$3286:$E$3298,2,FALSE),FALSE)="","",VLOOKUP(C4597,Adatbázis!$D$105:$AN$3282,VLOOKUP($G$3466,Adatbázis!$D$3286:$E$3298,2,FALSE),FALSE))</f>
        <v>…</v>
      </c>
      <c r="H4597" s="102" t="str">
        <f>IF(VLOOKUP(C4597,Adatbázis!$D$105:$AN$3282,VLOOKUP($H$3466,Adatbázis!$D$3286:$E$3298,2,FALSE),FALSE)="","",VLOOKUP(C4597,Adatbázis!$D$105:$AN$3282,VLOOKUP($H$3466,Adatbázis!$D$3286:$E$3298,2,FALSE),FALSE))</f>
        <v>…</v>
      </c>
      <c r="I4597" s="102" t="str">
        <f>IF(VLOOKUP(C4597,Adatbázis!$D$105:$AN$3282,VLOOKUP($I$3466,Adatbázis!$D$3286:$E$3298,2,FALSE),FALSE)="","",VLOOKUP(C4597,Adatbázis!$D$105:$AN$3282,VLOOKUP($I$3466,Adatbázis!$D$3286:$E$3298,2,FALSE),FALSE))</f>
        <v>…</v>
      </c>
    </row>
    <row r="4598" spans="3:9" hidden="1">
      <c r="C4598" s="41" t="s">
        <v>1876</v>
      </c>
      <c r="D4598" s="101" t="str">
        <f>IF(VLOOKUP(C4598,Adatbázis!$D$105:$AN$3282,VLOOKUP($D$3466,Adatbázis!$L$3286:$M$3305,2,FALSE),FALSE)="","",VLOOKUP(C4598,Adatbázis!$D$105:$AN$3282,VLOOKUP($D$3466,Adatbázis!$L$3286:$M$3305,2,FALSE),FALSE))</f>
        <v>…</v>
      </c>
      <c r="E4598" s="101" t="str">
        <f>IF(VLOOKUP(C4598,Adatbázis!$D$105:$AN$3282,VLOOKUP($E$3466,Adatbázis!$L$3286:$M$3305,2,FALSE),FALSE)="","",VLOOKUP(C4598,Adatbázis!$D$105:$AN$3282,VLOOKUP($E$3466,Adatbázis!$L$3286:$M$3305,2,FALSE),FALSE))</f>
        <v>…</v>
      </c>
      <c r="F4598" s="101" t="str">
        <f>IF(VLOOKUP(C4598,Adatbázis!$D$105:$AN$3282,VLOOKUP($F$3466,Adatbázis!$L$3286:$M$3305,2,FALSE),FALSE)="","",VLOOKUP(C4598,Adatbázis!$D$105:$AN$3282,VLOOKUP($F$3466,Adatbázis!$L$3286:$M$3305,2,FALSE),FALSE))</f>
        <v>…</v>
      </c>
      <c r="G4598" s="102" t="str">
        <f>IF(VLOOKUP(C4598,Adatbázis!$D$105:$AN$3282,VLOOKUP($G$3466,Adatbázis!$D$3286:$E$3298,2,FALSE),FALSE)="","",VLOOKUP(C4598,Adatbázis!$D$105:$AN$3282,VLOOKUP($G$3466,Adatbázis!$D$3286:$E$3298,2,FALSE),FALSE))</f>
        <v>…</v>
      </c>
      <c r="H4598" s="102" t="str">
        <f>IF(VLOOKUP(C4598,Adatbázis!$D$105:$AN$3282,VLOOKUP($H$3466,Adatbázis!$D$3286:$E$3298,2,FALSE),FALSE)="","",VLOOKUP(C4598,Adatbázis!$D$105:$AN$3282,VLOOKUP($H$3466,Adatbázis!$D$3286:$E$3298,2,FALSE),FALSE))</f>
        <v>…</v>
      </c>
      <c r="I4598" s="102" t="str">
        <f>IF(VLOOKUP(C4598,Adatbázis!$D$105:$AN$3282,VLOOKUP($I$3466,Adatbázis!$D$3286:$E$3298,2,FALSE),FALSE)="","",VLOOKUP(C4598,Adatbázis!$D$105:$AN$3282,VLOOKUP($I$3466,Adatbázis!$D$3286:$E$3298,2,FALSE),FALSE))</f>
        <v>…</v>
      </c>
    </row>
    <row r="4599" spans="3:9" hidden="1">
      <c r="C4599" s="41" t="s">
        <v>11816</v>
      </c>
      <c r="D4599" s="101" t="str">
        <f>IF(VLOOKUP(C4599,Adatbázis!$D$105:$AN$3282,VLOOKUP($D$3466,Adatbázis!$L$3286:$M$3305,2,FALSE),FALSE)="","",VLOOKUP(C4599,Adatbázis!$D$105:$AN$3282,VLOOKUP($D$3466,Adatbázis!$L$3286:$M$3305,2,FALSE),FALSE))</f>
        <v>…</v>
      </c>
      <c r="E4599" s="101" t="str">
        <f>IF(VLOOKUP(C4599,Adatbázis!$D$105:$AN$3282,VLOOKUP($E$3466,Adatbázis!$L$3286:$M$3305,2,FALSE),FALSE)="","",VLOOKUP(C4599,Adatbázis!$D$105:$AN$3282,VLOOKUP($E$3466,Adatbázis!$L$3286:$M$3305,2,FALSE),FALSE))</f>
        <v>…</v>
      </c>
      <c r="F4599" s="101" t="str">
        <f>IF(VLOOKUP(C4599,Adatbázis!$D$105:$AN$3282,VLOOKUP($F$3466,Adatbázis!$L$3286:$M$3305,2,FALSE),FALSE)="","",VLOOKUP(C4599,Adatbázis!$D$105:$AN$3282,VLOOKUP($F$3466,Adatbázis!$L$3286:$M$3305,2,FALSE),FALSE))</f>
        <v>…</v>
      </c>
      <c r="G4599" s="102" t="str">
        <f>IF(VLOOKUP(C4599,Adatbázis!$D$105:$AN$3282,VLOOKUP($G$3466,Adatbázis!$D$3286:$E$3298,2,FALSE),FALSE)="","",VLOOKUP(C4599,Adatbázis!$D$105:$AN$3282,VLOOKUP($G$3466,Adatbázis!$D$3286:$E$3298,2,FALSE),FALSE))</f>
        <v>…</v>
      </c>
      <c r="H4599" s="102" t="str">
        <f>IF(VLOOKUP(C4599,Adatbázis!$D$105:$AN$3282,VLOOKUP($H$3466,Adatbázis!$D$3286:$E$3298,2,FALSE),FALSE)="","",VLOOKUP(C4599,Adatbázis!$D$105:$AN$3282,VLOOKUP($H$3466,Adatbázis!$D$3286:$E$3298,2,FALSE),FALSE))</f>
        <v>…</v>
      </c>
      <c r="I4599" s="102" t="str">
        <f>IF(VLOOKUP(C4599,Adatbázis!$D$105:$AN$3282,VLOOKUP($I$3466,Adatbázis!$D$3286:$E$3298,2,FALSE),FALSE)="","",VLOOKUP(C4599,Adatbázis!$D$105:$AN$3282,VLOOKUP($I$3466,Adatbázis!$D$3286:$E$3298,2,FALSE),FALSE))</f>
        <v>…</v>
      </c>
    </row>
    <row r="4600" spans="3:9" hidden="1">
      <c r="C4600" s="41" t="s">
        <v>11822</v>
      </c>
      <c r="D4600" s="101" t="str">
        <f>IF(VLOOKUP(C4600,Adatbázis!$D$105:$AN$3282,VLOOKUP($D$3466,Adatbázis!$L$3286:$M$3305,2,FALSE),FALSE)="","",VLOOKUP(C4600,Adatbázis!$D$105:$AN$3282,VLOOKUP($D$3466,Adatbázis!$L$3286:$M$3305,2,FALSE),FALSE))</f>
        <v>…</v>
      </c>
      <c r="E4600" s="101" t="str">
        <f>IF(VLOOKUP(C4600,Adatbázis!$D$105:$AN$3282,VLOOKUP($E$3466,Adatbázis!$L$3286:$M$3305,2,FALSE),FALSE)="","",VLOOKUP(C4600,Adatbázis!$D$105:$AN$3282,VLOOKUP($E$3466,Adatbázis!$L$3286:$M$3305,2,FALSE),FALSE))</f>
        <v>…</v>
      </c>
      <c r="F4600" s="101" t="str">
        <f>IF(VLOOKUP(C4600,Adatbázis!$D$105:$AN$3282,VLOOKUP($F$3466,Adatbázis!$L$3286:$M$3305,2,FALSE),FALSE)="","",VLOOKUP(C4600,Adatbázis!$D$105:$AN$3282,VLOOKUP($F$3466,Adatbázis!$L$3286:$M$3305,2,FALSE),FALSE))</f>
        <v>…</v>
      </c>
      <c r="G4600" s="102" t="str">
        <f>IF(VLOOKUP(C4600,Adatbázis!$D$105:$AN$3282,VLOOKUP($G$3466,Adatbázis!$D$3286:$E$3298,2,FALSE),FALSE)="","",VLOOKUP(C4600,Adatbázis!$D$105:$AN$3282,VLOOKUP($G$3466,Adatbázis!$D$3286:$E$3298,2,FALSE),FALSE))</f>
        <v>…</v>
      </c>
      <c r="H4600" s="102" t="str">
        <f>IF(VLOOKUP(C4600,Adatbázis!$D$105:$AN$3282,VLOOKUP($H$3466,Adatbázis!$D$3286:$E$3298,2,FALSE),FALSE)="","",VLOOKUP(C4600,Adatbázis!$D$105:$AN$3282,VLOOKUP($H$3466,Adatbázis!$D$3286:$E$3298,2,FALSE),FALSE))</f>
        <v>…</v>
      </c>
      <c r="I4600" s="102" t="str">
        <f>IF(VLOOKUP(C4600,Adatbázis!$D$105:$AN$3282,VLOOKUP($I$3466,Adatbázis!$D$3286:$E$3298,2,FALSE),FALSE)="","",VLOOKUP(C4600,Adatbázis!$D$105:$AN$3282,VLOOKUP($I$3466,Adatbázis!$D$3286:$E$3298,2,FALSE),FALSE))</f>
        <v>…</v>
      </c>
    </row>
    <row r="4601" spans="3:9" hidden="1">
      <c r="C4601" s="41" t="s">
        <v>11836</v>
      </c>
      <c r="D4601" s="101" t="str">
        <f>IF(VLOOKUP(C4601,Adatbázis!$D$105:$AN$3282,VLOOKUP($D$3466,Adatbázis!$L$3286:$M$3305,2,FALSE),FALSE)="","",VLOOKUP(C4601,Adatbázis!$D$105:$AN$3282,VLOOKUP($D$3466,Adatbázis!$L$3286:$M$3305,2,FALSE),FALSE))</f>
        <v>…</v>
      </c>
      <c r="E4601" s="101" t="str">
        <f>IF(VLOOKUP(C4601,Adatbázis!$D$105:$AN$3282,VLOOKUP($E$3466,Adatbázis!$L$3286:$M$3305,2,FALSE),FALSE)="","",VLOOKUP(C4601,Adatbázis!$D$105:$AN$3282,VLOOKUP($E$3466,Adatbázis!$L$3286:$M$3305,2,FALSE),FALSE))</f>
        <v>…</v>
      </c>
      <c r="F4601" s="101" t="str">
        <f>IF(VLOOKUP(C4601,Adatbázis!$D$105:$AN$3282,VLOOKUP($F$3466,Adatbázis!$L$3286:$M$3305,2,FALSE),FALSE)="","",VLOOKUP(C4601,Adatbázis!$D$105:$AN$3282,VLOOKUP($F$3466,Adatbázis!$L$3286:$M$3305,2,FALSE),FALSE))</f>
        <v>…</v>
      </c>
      <c r="G4601" s="102" t="str">
        <f>IF(VLOOKUP(C4601,Adatbázis!$D$105:$AN$3282,VLOOKUP($G$3466,Adatbázis!$D$3286:$E$3298,2,FALSE),FALSE)="","",VLOOKUP(C4601,Adatbázis!$D$105:$AN$3282,VLOOKUP($G$3466,Adatbázis!$D$3286:$E$3298,2,FALSE),FALSE))</f>
        <v>…</v>
      </c>
      <c r="H4601" s="102" t="str">
        <f>IF(VLOOKUP(C4601,Adatbázis!$D$105:$AN$3282,VLOOKUP($H$3466,Adatbázis!$D$3286:$E$3298,2,FALSE),FALSE)="","",VLOOKUP(C4601,Adatbázis!$D$105:$AN$3282,VLOOKUP($H$3466,Adatbázis!$D$3286:$E$3298,2,FALSE),FALSE))</f>
        <v>…</v>
      </c>
      <c r="I4601" s="102" t="str">
        <f>IF(VLOOKUP(C4601,Adatbázis!$D$105:$AN$3282,VLOOKUP($I$3466,Adatbázis!$D$3286:$E$3298,2,FALSE),FALSE)="","",VLOOKUP(C4601,Adatbázis!$D$105:$AN$3282,VLOOKUP($I$3466,Adatbázis!$D$3286:$E$3298,2,FALSE),FALSE))</f>
        <v>…</v>
      </c>
    </row>
    <row r="4602" spans="3:9" hidden="1">
      <c r="C4602" s="41" t="s">
        <v>5416</v>
      </c>
      <c r="D4602" s="101" t="str">
        <f>IF(VLOOKUP(C4602,Adatbázis!$D$105:$AN$3282,VLOOKUP($D$3466,Adatbázis!$L$3286:$M$3305,2,FALSE),FALSE)="","",VLOOKUP(C4602,Adatbázis!$D$105:$AN$3282,VLOOKUP($D$3466,Adatbázis!$L$3286:$M$3305,2,FALSE),FALSE))</f>
        <v>…</v>
      </c>
      <c r="E4602" s="101" t="str">
        <f>IF(VLOOKUP(C4602,Adatbázis!$D$105:$AN$3282,VLOOKUP($E$3466,Adatbázis!$L$3286:$M$3305,2,FALSE),FALSE)="","",VLOOKUP(C4602,Adatbázis!$D$105:$AN$3282,VLOOKUP($E$3466,Adatbázis!$L$3286:$M$3305,2,FALSE),FALSE))</f>
        <v>…</v>
      </c>
      <c r="F4602" s="101" t="str">
        <f>IF(VLOOKUP(C4602,Adatbázis!$D$105:$AN$3282,VLOOKUP($F$3466,Adatbázis!$L$3286:$M$3305,2,FALSE),FALSE)="","",VLOOKUP(C4602,Adatbázis!$D$105:$AN$3282,VLOOKUP($F$3466,Adatbázis!$L$3286:$M$3305,2,FALSE),FALSE))</f>
        <v>…</v>
      </c>
      <c r="G4602" s="102" t="str">
        <f>IF(VLOOKUP(C4602,Adatbázis!$D$105:$AN$3282,VLOOKUP($G$3466,Adatbázis!$D$3286:$E$3298,2,FALSE),FALSE)="","",VLOOKUP(C4602,Adatbázis!$D$105:$AN$3282,VLOOKUP($G$3466,Adatbázis!$D$3286:$E$3298,2,FALSE),FALSE))</f>
        <v>…</v>
      </c>
      <c r="H4602" s="102" t="str">
        <f>IF(VLOOKUP(C4602,Adatbázis!$D$105:$AN$3282,VLOOKUP($H$3466,Adatbázis!$D$3286:$E$3298,2,FALSE),FALSE)="","",VLOOKUP(C4602,Adatbázis!$D$105:$AN$3282,VLOOKUP($H$3466,Adatbázis!$D$3286:$E$3298,2,FALSE),FALSE))</f>
        <v>…</v>
      </c>
      <c r="I4602" s="102" t="str">
        <f>IF(VLOOKUP(C4602,Adatbázis!$D$105:$AN$3282,VLOOKUP($I$3466,Adatbázis!$D$3286:$E$3298,2,FALSE),FALSE)="","",VLOOKUP(C4602,Adatbázis!$D$105:$AN$3282,VLOOKUP($I$3466,Adatbázis!$D$3286:$E$3298,2,FALSE),FALSE))</f>
        <v>…</v>
      </c>
    </row>
    <row r="4603" spans="3:9" hidden="1">
      <c r="C4603" s="41" t="s">
        <v>11854</v>
      </c>
      <c r="D4603" s="101" t="str">
        <f>IF(VLOOKUP(C4603,Adatbázis!$D$105:$AN$3282,VLOOKUP($D$3466,Adatbázis!$L$3286:$M$3305,2,FALSE),FALSE)="","",VLOOKUP(C4603,Adatbázis!$D$105:$AN$3282,VLOOKUP($D$3466,Adatbázis!$L$3286:$M$3305,2,FALSE),FALSE))</f>
        <v>…</v>
      </c>
      <c r="E4603" s="101" t="str">
        <f>IF(VLOOKUP(C4603,Adatbázis!$D$105:$AN$3282,VLOOKUP($E$3466,Adatbázis!$L$3286:$M$3305,2,FALSE),FALSE)="","",VLOOKUP(C4603,Adatbázis!$D$105:$AN$3282,VLOOKUP($E$3466,Adatbázis!$L$3286:$M$3305,2,FALSE),FALSE))</f>
        <v>…</v>
      </c>
      <c r="F4603" s="101" t="str">
        <f>IF(VLOOKUP(C4603,Adatbázis!$D$105:$AN$3282,VLOOKUP($F$3466,Adatbázis!$L$3286:$M$3305,2,FALSE),FALSE)="","",VLOOKUP(C4603,Adatbázis!$D$105:$AN$3282,VLOOKUP($F$3466,Adatbázis!$L$3286:$M$3305,2,FALSE),FALSE))</f>
        <v>…</v>
      </c>
      <c r="G4603" s="102" t="str">
        <f>IF(VLOOKUP(C4603,Adatbázis!$D$105:$AN$3282,VLOOKUP($G$3466,Adatbázis!$D$3286:$E$3298,2,FALSE),FALSE)="","",VLOOKUP(C4603,Adatbázis!$D$105:$AN$3282,VLOOKUP($G$3466,Adatbázis!$D$3286:$E$3298,2,FALSE),FALSE))</f>
        <v>…</v>
      </c>
      <c r="H4603" s="102" t="str">
        <f>IF(VLOOKUP(C4603,Adatbázis!$D$105:$AN$3282,VLOOKUP($H$3466,Adatbázis!$D$3286:$E$3298,2,FALSE),FALSE)="","",VLOOKUP(C4603,Adatbázis!$D$105:$AN$3282,VLOOKUP($H$3466,Adatbázis!$D$3286:$E$3298,2,FALSE),FALSE))</f>
        <v>…</v>
      </c>
      <c r="I4603" s="102" t="str">
        <f>IF(VLOOKUP(C4603,Adatbázis!$D$105:$AN$3282,VLOOKUP($I$3466,Adatbázis!$D$3286:$E$3298,2,FALSE),FALSE)="","",VLOOKUP(C4603,Adatbázis!$D$105:$AN$3282,VLOOKUP($I$3466,Adatbázis!$D$3286:$E$3298,2,FALSE),FALSE))</f>
        <v>…</v>
      </c>
    </row>
    <row r="4604" spans="3:9" hidden="1">
      <c r="C4604" s="41" t="s">
        <v>8668</v>
      </c>
      <c r="D4604" s="101" t="str">
        <f>IF(VLOOKUP(C4604,Adatbázis!$D$105:$AN$3282,VLOOKUP($D$3466,Adatbázis!$L$3286:$M$3305,2,FALSE),FALSE)="","",VLOOKUP(C4604,Adatbázis!$D$105:$AN$3282,VLOOKUP($D$3466,Adatbázis!$L$3286:$M$3305,2,FALSE),FALSE))</f>
        <v>…</v>
      </c>
      <c r="E4604" s="101" t="str">
        <f>IF(VLOOKUP(C4604,Adatbázis!$D$105:$AN$3282,VLOOKUP($E$3466,Adatbázis!$L$3286:$M$3305,2,FALSE),FALSE)="","",VLOOKUP(C4604,Adatbázis!$D$105:$AN$3282,VLOOKUP($E$3466,Adatbázis!$L$3286:$M$3305,2,FALSE),FALSE))</f>
        <v>…</v>
      </c>
      <c r="F4604" s="101" t="str">
        <f>IF(VLOOKUP(C4604,Adatbázis!$D$105:$AN$3282,VLOOKUP($F$3466,Adatbázis!$L$3286:$M$3305,2,FALSE),FALSE)="","",VLOOKUP(C4604,Adatbázis!$D$105:$AN$3282,VLOOKUP($F$3466,Adatbázis!$L$3286:$M$3305,2,FALSE),FALSE))</f>
        <v>…</v>
      </c>
      <c r="G4604" s="102" t="str">
        <f>IF(VLOOKUP(C4604,Adatbázis!$D$105:$AN$3282,VLOOKUP($G$3466,Adatbázis!$D$3286:$E$3298,2,FALSE),FALSE)="","",VLOOKUP(C4604,Adatbázis!$D$105:$AN$3282,VLOOKUP($G$3466,Adatbázis!$D$3286:$E$3298,2,FALSE),FALSE))</f>
        <v>…</v>
      </c>
      <c r="H4604" s="102" t="str">
        <f>IF(VLOOKUP(C4604,Adatbázis!$D$105:$AN$3282,VLOOKUP($H$3466,Adatbázis!$D$3286:$E$3298,2,FALSE),FALSE)="","",VLOOKUP(C4604,Adatbázis!$D$105:$AN$3282,VLOOKUP($H$3466,Adatbázis!$D$3286:$E$3298,2,FALSE),FALSE))</f>
        <v>…</v>
      </c>
      <c r="I4604" s="102" t="str">
        <f>IF(VLOOKUP(C4604,Adatbázis!$D$105:$AN$3282,VLOOKUP($I$3466,Adatbázis!$D$3286:$E$3298,2,FALSE),FALSE)="","",VLOOKUP(C4604,Adatbázis!$D$105:$AN$3282,VLOOKUP($I$3466,Adatbázis!$D$3286:$E$3298,2,FALSE),FALSE))</f>
        <v>…</v>
      </c>
    </row>
    <row r="4605" spans="3:9" hidden="1">
      <c r="C4605" s="41" t="s">
        <v>3572</v>
      </c>
      <c r="D4605" s="101" t="str">
        <f>IF(VLOOKUP(C4605,Adatbázis!$D$105:$AN$3282,VLOOKUP($D$3466,Adatbázis!$L$3286:$M$3305,2,FALSE),FALSE)="","",VLOOKUP(C4605,Adatbázis!$D$105:$AN$3282,VLOOKUP($D$3466,Adatbázis!$L$3286:$M$3305,2,FALSE),FALSE))</f>
        <v>…</v>
      </c>
      <c r="E4605" s="101" t="str">
        <f>IF(VLOOKUP(C4605,Adatbázis!$D$105:$AN$3282,VLOOKUP($E$3466,Adatbázis!$L$3286:$M$3305,2,FALSE),FALSE)="","",VLOOKUP(C4605,Adatbázis!$D$105:$AN$3282,VLOOKUP($E$3466,Adatbázis!$L$3286:$M$3305,2,FALSE),FALSE))</f>
        <v>…</v>
      </c>
      <c r="F4605" s="101" t="str">
        <f>IF(VLOOKUP(C4605,Adatbázis!$D$105:$AN$3282,VLOOKUP($F$3466,Adatbázis!$L$3286:$M$3305,2,FALSE),FALSE)="","",VLOOKUP(C4605,Adatbázis!$D$105:$AN$3282,VLOOKUP($F$3466,Adatbázis!$L$3286:$M$3305,2,FALSE),FALSE))</f>
        <v>…</v>
      </c>
      <c r="G4605" s="102" t="str">
        <f>IF(VLOOKUP(C4605,Adatbázis!$D$105:$AN$3282,VLOOKUP($G$3466,Adatbázis!$D$3286:$E$3298,2,FALSE),FALSE)="","",VLOOKUP(C4605,Adatbázis!$D$105:$AN$3282,VLOOKUP($G$3466,Adatbázis!$D$3286:$E$3298,2,FALSE),FALSE))</f>
        <v>…</v>
      </c>
      <c r="H4605" s="102" t="str">
        <f>IF(VLOOKUP(C4605,Adatbázis!$D$105:$AN$3282,VLOOKUP($H$3466,Adatbázis!$D$3286:$E$3298,2,FALSE),FALSE)="","",VLOOKUP(C4605,Adatbázis!$D$105:$AN$3282,VLOOKUP($H$3466,Adatbázis!$D$3286:$E$3298,2,FALSE),FALSE))</f>
        <v>…</v>
      </c>
      <c r="I4605" s="102" t="str">
        <f>IF(VLOOKUP(C4605,Adatbázis!$D$105:$AN$3282,VLOOKUP($I$3466,Adatbázis!$D$3286:$E$3298,2,FALSE),FALSE)="","",VLOOKUP(C4605,Adatbázis!$D$105:$AN$3282,VLOOKUP($I$3466,Adatbázis!$D$3286:$E$3298,2,FALSE),FALSE))</f>
        <v>…</v>
      </c>
    </row>
    <row r="4606" spans="3:9" hidden="1">
      <c r="C4606" s="41" t="s">
        <v>11878</v>
      </c>
      <c r="D4606" s="101" t="str">
        <f>IF(VLOOKUP(C4606,Adatbázis!$D$105:$AN$3282,VLOOKUP($D$3466,Adatbázis!$L$3286:$M$3305,2,FALSE),FALSE)="","",VLOOKUP(C4606,Adatbázis!$D$105:$AN$3282,VLOOKUP($D$3466,Adatbázis!$L$3286:$M$3305,2,FALSE),FALSE))</f>
        <v>…</v>
      </c>
      <c r="E4606" s="101" t="str">
        <f>IF(VLOOKUP(C4606,Adatbázis!$D$105:$AN$3282,VLOOKUP($E$3466,Adatbázis!$L$3286:$M$3305,2,FALSE),FALSE)="","",VLOOKUP(C4606,Adatbázis!$D$105:$AN$3282,VLOOKUP($E$3466,Adatbázis!$L$3286:$M$3305,2,FALSE),FALSE))</f>
        <v>…</v>
      </c>
      <c r="F4606" s="101" t="str">
        <f>IF(VLOOKUP(C4606,Adatbázis!$D$105:$AN$3282,VLOOKUP($F$3466,Adatbázis!$L$3286:$M$3305,2,FALSE),FALSE)="","",VLOOKUP(C4606,Adatbázis!$D$105:$AN$3282,VLOOKUP($F$3466,Adatbázis!$L$3286:$M$3305,2,FALSE),FALSE))</f>
        <v>…</v>
      </c>
      <c r="G4606" s="102" t="str">
        <f>IF(VLOOKUP(C4606,Adatbázis!$D$105:$AN$3282,VLOOKUP($G$3466,Adatbázis!$D$3286:$E$3298,2,FALSE),FALSE)="","",VLOOKUP(C4606,Adatbázis!$D$105:$AN$3282,VLOOKUP($G$3466,Adatbázis!$D$3286:$E$3298,2,FALSE),FALSE))</f>
        <v>…</v>
      </c>
      <c r="H4606" s="102" t="str">
        <f>IF(VLOOKUP(C4606,Adatbázis!$D$105:$AN$3282,VLOOKUP($H$3466,Adatbázis!$D$3286:$E$3298,2,FALSE),FALSE)="","",VLOOKUP(C4606,Adatbázis!$D$105:$AN$3282,VLOOKUP($H$3466,Adatbázis!$D$3286:$E$3298,2,FALSE),FALSE))</f>
        <v>…</v>
      </c>
      <c r="I4606" s="102" t="str">
        <f>IF(VLOOKUP(C4606,Adatbázis!$D$105:$AN$3282,VLOOKUP($I$3466,Adatbázis!$D$3286:$E$3298,2,FALSE),FALSE)="","",VLOOKUP(C4606,Adatbázis!$D$105:$AN$3282,VLOOKUP($I$3466,Adatbázis!$D$3286:$E$3298,2,FALSE),FALSE))</f>
        <v>…</v>
      </c>
    </row>
    <row r="4607" spans="3:9" hidden="1">
      <c r="C4607" s="41" t="s">
        <v>11883</v>
      </c>
      <c r="D4607" s="101" t="str">
        <f>IF(VLOOKUP(C4607,Adatbázis!$D$105:$AN$3282,VLOOKUP($D$3466,Adatbázis!$L$3286:$M$3305,2,FALSE),FALSE)="","",VLOOKUP(C4607,Adatbázis!$D$105:$AN$3282,VLOOKUP($D$3466,Adatbázis!$L$3286:$M$3305,2,FALSE),FALSE))</f>
        <v>…</v>
      </c>
      <c r="E4607" s="101" t="str">
        <f>IF(VLOOKUP(C4607,Adatbázis!$D$105:$AN$3282,VLOOKUP($E$3466,Adatbázis!$L$3286:$M$3305,2,FALSE),FALSE)="","",VLOOKUP(C4607,Adatbázis!$D$105:$AN$3282,VLOOKUP($E$3466,Adatbázis!$L$3286:$M$3305,2,FALSE),FALSE))</f>
        <v>…</v>
      </c>
      <c r="F4607" s="101" t="str">
        <f>IF(VLOOKUP(C4607,Adatbázis!$D$105:$AN$3282,VLOOKUP($F$3466,Adatbázis!$L$3286:$M$3305,2,FALSE),FALSE)="","",VLOOKUP(C4607,Adatbázis!$D$105:$AN$3282,VLOOKUP($F$3466,Adatbázis!$L$3286:$M$3305,2,FALSE),FALSE))</f>
        <v>…</v>
      </c>
      <c r="G4607" s="102" t="str">
        <f>IF(VLOOKUP(C4607,Adatbázis!$D$105:$AN$3282,VLOOKUP($G$3466,Adatbázis!$D$3286:$E$3298,2,FALSE),FALSE)="","",VLOOKUP(C4607,Adatbázis!$D$105:$AN$3282,VLOOKUP($G$3466,Adatbázis!$D$3286:$E$3298,2,FALSE),FALSE))</f>
        <v>…</v>
      </c>
      <c r="H4607" s="102" t="str">
        <f>IF(VLOOKUP(C4607,Adatbázis!$D$105:$AN$3282,VLOOKUP($H$3466,Adatbázis!$D$3286:$E$3298,2,FALSE),FALSE)="","",VLOOKUP(C4607,Adatbázis!$D$105:$AN$3282,VLOOKUP($H$3466,Adatbázis!$D$3286:$E$3298,2,FALSE),FALSE))</f>
        <v>…</v>
      </c>
      <c r="I4607" s="102" t="str">
        <f>IF(VLOOKUP(C4607,Adatbázis!$D$105:$AN$3282,VLOOKUP($I$3466,Adatbázis!$D$3286:$E$3298,2,FALSE),FALSE)="","",VLOOKUP(C4607,Adatbázis!$D$105:$AN$3282,VLOOKUP($I$3466,Adatbázis!$D$3286:$E$3298,2,FALSE),FALSE))</f>
        <v>…</v>
      </c>
    </row>
    <row r="4608" spans="3:9" hidden="1">
      <c r="C4608" s="41" t="s">
        <v>11891</v>
      </c>
      <c r="D4608" s="101" t="str">
        <f>IF(VLOOKUP(C4608,Adatbázis!$D$105:$AN$3282,VLOOKUP($D$3466,Adatbázis!$L$3286:$M$3305,2,FALSE),FALSE)="","",VLOOKUP(C4608,Adatbázis!$D$105:$AN$3282,VLOOKUP($D$3466,Adatbázis!$L$3286:$M$3305,2,FALSE),FALSE))</f>
        <v>…</v>
      </c>
      <c r="E4608" s="101" t="str">
        <f>IF(VLOOKUP(C4608,Adatbázis!$D$105:$AN$3282,VLOOKUP($E$3466,Adatbázis!$L$3286:$M$3305,2,FALSE),FALSE)="","",VLOOKUP(C4608,Adatbázis!$D$105:$AN$3282,VLOOKUP($E$3466,Adatbázis!$L$3286:$M$3305,2,FALSE),FALSE))</f>
        <v>…</v>
      </c>
      <c r="F4608" s="101" t="str">
        <f>IF(VLOOKUP(C4608,Adatbázis!$D$105:$AN$3282,VLOOKUP($F$3466,Adatbázis!$L$3286:$M$3305,2,FALSE),FALSE)="","",VLOOKUP(C4608,Adatbázis!$D$105:$AN$3282,VLOOKUP($F$3466,Adatbázis!$L$3286:$M$3305,2,FALSE),FALSE))</f>
        <v>…</v>
      </c>
      <c r="G4608" s="102" t="str">
        <f>IF(VLOOKUP(C4608,Adatbázis!$D$105:$AN$3282,VLOOKUP($G$3466,Adatbázis!$D$3286:$E$3298,2,FALSE),FALSE)="","",VLOOKUP(C4608,Adatbázis!$D$105:$AN$3282,VLOOKUP($G$3466,Adatbázis!$D$3286:$E$3298,2,FALSE),FALSE))</f>
        <v>…</v>
      </c>
      <c r="H4608" s="102" t="str">
        <f>IF(VLOOKUP(C4608,Adatbázis!$D$105:$AN$3282,VLOOKUP($H$3466,Adatbázis!$D$3286:$E$3298,2,FALSE),FALSE)="","",VLOOKUP(C4608,Adatbázis!$D$105:$AN$3282,VLOOKUP($H$3466,Adatbázis!$D$3286:$E$3298,2,FALSE),FALSE))</f>
        <v>…</v>
      </c>
      <c r="I4608" s="102" t="str">
        <f>IF(VLOOKUP(C4608,Adatbázis!$D$105:$AN$3282,VLOOKUP($I$3466,Adatbázis!$D$3286:$E$3298,2,FALSE),FALSE)="","",VLOOKUP(C4608,Adatbázis!$D$105:$AN$3282,VLOOKUP($I$3466,Adatbázis!$D$3286:$E$3298,2,FALSE),FALSE))</f>
        <v>…</v>
      </c>
    </row>
    <row r="4609" spans="3:9" hidden="1">
      <c r="C4609" s="41" t="s">
        <v>11900</v>
      </c>
      <c r="D4609" s="101" t="str">
        <f>IF(VLOOKUP(C4609,Adatbázis!$D$105:$AN$3282,VLOOKUP($D$3466,Adatbázis!$L$3286:$M$3305,2,FALSE),FALSE)="","",VLOOKUP(C4609,Adatbázis!$D$105:$AN$3282,VLOOKUP($D$3466,Adatbázis!$L$3286:$M$3305,2,FALSE),FALSE))</f>
        <v>…</v>
      </c>
      <c r="E4609" s="101" t="str">
        <f>IF(VLOOKUP(C4609,Adatbázis!$D$105:$AN$3282,VLOOKUP($E$3466,Adatbázis!$L$3286:$M$3305,2,FALSE),FALSE)="","",VLOOKUP(C4609,Adatbázis!$D$105:$AN$3282,VLOOKUP($E$3466,Adatbázis!$L$3286:$M$3305,2,FALSE),FALSE))</f>
        <v>…</v>
      </c>
      <c r="F4609" s="101" t="str">
        <f>IF(VLOOKUP(C4609,Adatbázis!$D$105:$AN$3282,VLOOKUP($F$3466,Adatbázis!$L$3286:$M$3305,2,FALSE),FALSE)="","",VLOOKUP(C4609,Adatbázis!$D$105:$AN$3282,VLOOKUP($F$3466,Adatbázis!$L$3286:$M$3305,2,FALSE),FALSE))</f>
        <v>…</v>
      </c>
      <c r="G4609" s="102" t="str">
        <f>IF(VLOOKUP(C4609,Adatbázis!$D$105:$AN$3282,VLOOKUP($G$3466,Adatbázis!$D$3286:$E$3298,2,FALSE),FALSE)="","",VLOOKUP(C4609,Adatbázis!$D$105:$AN$3282,VLOOKUP($G$3466,Adatbázis!$D$3286:$E$3298,2,FALSE),FALSE))</f>
        <v>…</v>
      </c>
      <c r="H4609" s="102" t="str">
        <f>IF(VLOOKUP(C4609,Adatbázis!$D$105:$AN$3282,VLOOKUP($H$3466,Adatbázis!$D$3286:$E$3298,2,FALSE),FALSE)="","",VLOOKUP(C4609,Adatbázis!$D$105:$AN$3282,VLOOKUP($H$3466,Adatbázis!$D$3286:$E$3298,2,FALSE),FALSE))</f>
        <v>…</v>
      </c>
      <c r="I4609" s="102" t="str">
        <f>IF(VLOOKUP(C4609,Adatbázis!$D$105:$AN$3282,VLOOKUP($I$3466,Adatbázis!$D$3286:$E$3298,2,FALSE),FALSE)="","",VLOOKUP(C4609,Adatbázis!$D$105:$AN$3282,VLOOKUP($I$3466,Adatbázis!$D$3286:$E$3298,2,FALSE),FALSE))</f>
        <v>…</v>
      </c>
    </row>
    <row r="4610" spans="3:9" hidden="1">
      <c r="C4610" s="41" t="s">
        <v>11908</v>
      </c>
      <c r="D4610" s="101" t="str">
        <f>IF(VLOOKUP(C4610,Adatbázis!$D$105:$AN$3282,VLOOKUP($D$3466,Adatbázis!$L$3286:$M$3305,2,FALSE),FALSE)="","",VLOOKUP(C4610,Adatbázis!$D$105:$AN$3282,VLOOKUP($D$3466,Adatbázis!$L$3286:$M$3305,2,FALSE),FALSE))</f>
        <v>…</v>
      </c>
      <c r="E4610" s="101" t="str">
        <f>IF(VLOOKUP(C4610,Adatbázis!$D$105:$AN$3282,VLOOKUP($E$3466,Adatbázis!$L$3286:$M$3305,2,FALSE),FALSE)="","",VLOOKUP(C4610,Adatbázis!$D$105:$AN$3282,VLOOKUP($E$3466,Adatbázis!$L$3286:$M$3305,2,FALSE),FALSE))</f>
        <v>…</v>
      </c>
      <c r="F4610" s="101" t="str">
        <f>IF(VLOOKUP(C4610,Adatbázis!$D$105:$AN$3282,VLOOKUP($F$3466,Adatbázis!$L$3286:$M$3305,2,FALSE),FALSE)="","",VLOOKUP(C4610,Adatbázis!$D$105:$AN$3282,VLOOKUP($F$3466,Adatbázis!$L$3286:$M$3305,2,FALSE),FALSE))</f>
        <v>…</v>
      </c>
      <c r="G4610" s="102" t="str">
        <f>IF(VLOOKUP(C4610,Adatbázis!$D$105:$AN$3282,VLOOKUP($G$3466,Adatbázis!$D$3286:$E$3298,2,FALSE),FALSE)="","",VLOOKUP(C4610,Adatbázis!$D$105:$AN$3282,VLOOKUP($G$3466,Adatbázis!$D$3286:$E$3298,2,FALSE),FALSE))</f>
        <v>…</v>
      </c>
      <c r="H4610" s="102" t="str">
        <f>IF(VLOOKUP(C4610,Adatbázis!$D$105:$AN$3282,VLOOKUP($H$3466,Adatbázis!$D$3286:$E$3298,2,FALSE),FALSE)="","",VLOOKUP(C4610,Adatbázis!$D$105:$AN$3282,VLOOKUP($H$3466,Adatbázis!$D$3286:$E$3298,2,FALSE),FALSE))</f>
        <v>…</v>
      </c>
      <c r="I4610" s="102" t="str">
        <f>IF(VLOOKUP(C4610,Adatbázis!$D$105:$AN$3282,VLOOKUP($I$3466,Adatbázis!$D$3286:$E$3298,2,FALSE),FALSE)="","",VLOOKUP(C4610,Adatbázis!$D$105:$AN$3282,VLOOKUP($I$3466,Adatbázis!$D$3286:$E$3298,2,FALSE),FALSE))</f>
        <v>…</v>
      </c>
    </row>
    <row r="4611" spans="3:9" hidden="1">
      <c r="C4611" s="41" t="s">
        <v>11915</v>
      </c>
      <c r="D4611" s="101" t="str">
        <f>IF(VLOOKUP(C4611,Adatbázis!$D$105:$AN$3282,VLOOKUP($D$3466,Adatbázis!$L$3286:$M$3305,2,FALSE),FALSE)="","",VLOOKUP(C4611,Adatbázis!$D$105:$AN$3282,VLOOKUP($D$3466,Adatbázis!$L$3286:$M$3305,2,FALSE),FALSE))</f>
        <v>…</v>
      </c>
      <c r="E4611" s="101" t="str">
        <f>IF(VLOOKUP(C4611,Adatbázis!$D$105:$AN$3282,VLOOKUP($E$3466,Adatbázis!$L$3286:$M$3305,2,FALSE),FALSE)="","",VLOOKUP(C4611,Adatbázis!$D$105:$AN$3282,VLOOKUP($E$3466,Adatbázis!$L$3286:$M$3305,2,FALSE),FALSE))</f>
        <v>…</v>
      </c>
      <c r="F4611" s="101" t="str">
        <f>IF(VLOOKUP(C4611,Adatbázis!$D$105:$AN$3282,VLOOKUP($F$3466,Adatbázis!$L$3286:$M$3305,2,FALSE),FALSE)="","",VLOOKUP(C4611,Adatbázis!$D$105:$AN$3282,VLOOKUP($F$3466,Adatbázis!$L$3286:$M$3305,2,FALSE),FALSE))</f>
        <v>…</v>
      </c>
      <c r="G4611" s="102" t="str">
        <f>IF(VLOOKUP(C4611,Adatbázis!$D$105:$AN$3282,VLOOKUP($G$3466,Adatbázis!$D$3286:$E$3298,2,FALSE),FALSE)="","",VLOOKUP(C4611,Adatbázis!$D$105:$AN$3282,VLOOKUP($G$3466,Adatbázis!$D$3286:$E$3298,2,FALSE),FALSE))</f>
        <v>…</v>
      </c>
      <c r="H4611" s="102" t="str">
        <f>IF(VLOOKUP(C4611,Adatbázis!$D$105:$AN$3282,VLOOKUP($H$3466,Adatbázis!$D$3286:$E$3298,2,FALSE),FALSE)="","",VLOOKUP(C4611,Adatbázis!$D$105:$AN$3282,VLOOKUP($H$3466,Adatbázis!$D$3286:$E$3298,2,FALSE),FALSE))</f>
        <v>…</v>
      </c>
      <c r="I4611" s="102" t="str">
        <f>IF(VLOOKUP(C4611,Adatbázis!$D$105:$AN$3282,VLOOKUP($I$3466,Adatbázis!$D$3286:$E$3298,2,FALSE),FALSE)="","",VLOOKUP(C4611,Adatbázis!$D$105:$AN$3282,VLOOKUP($I$3466,Adatbázis!$D$3286:$E$3298,2,FALSE),FALSE))</f>
        <v>…</v>
      </c>
    </row>
    <row r="4612" spans="3:9" hidden="1">
      <c r="C4612" s="41" t="s">
        <v>11926</v>
      </c>
      <c r="D4612" s="101" t="str">
        <f>IF(VLOOKUP(C4612,Adatbázis!$D$105:$AN$3282,VLOOKUP($D$3466,Adatbázis!$L$3286:$M$3305,2,FALSE),FALSE)="","",VLOOKUP(C4612,Adatbázis!$D$105:$AN$3282,VLOOKUP($D$3466,Adatbázis!$L$3286:$M$3305,2,FALSE),FALSE))</f>
        <v>…</v>
      </c>
      <c r="E4612" s="101" t="str">
        <f>IF(VLOOKUP(C4612,Adatbázis!$D$105:$AN$3282,VLOOKUP($E$3466,Adatbázis!$L$3286:$M$3305,2,FALSE),FALSE)="","",VLOOKUP(C4612,Adatbázis!$D$105:$AN$3282,VLOOKUP($E$3466,Adatbázis!$L$3286:$M$3305,2,FALSE),FALSE))</f>
        <v>…</v>
      </c>
      <c r="F4612" s="101" t="str">
        <f>IF(VLOOKUP(C4612,Adatbázis!$D$105:$AN$3282,VLOOKUP($F$3466,Adatbázis!$L$3286:$M$3305,2,FALSE),FALSE)="","",VLOOKUP(C4612,Adatbázis!$D$105:$AN$3282,VLOOKUP($F$3466,Adatbázis!$L$3286:$M$3305,2,FALSE),FALSE))</f>
        <v>…</v>
      </c>
      <c r="G4612" s="102" t="str">
        <f>IF(VLOOKUP(C4612,Adatbázis!$D$105:$AN$3282,VLOOKUP($G$3466,Adatbázis!$D$3286:$E$3298,2,FALSE),FALSE)="","",VLOOKUP(C4612,Adatbázis!$D$105:$AN$3282,VLOOKUP($G$3466,Adatbázis!$D$3286:$E$3298,2,FALSE),FALSE))</f>
        <v>…</v>
      </c>
      <c r="H4612" s="102" t="str">
        <f>IF(VLOOKUP(C4612,Adatbázis!$D$105:$AN$3282,VLOOKUP($H$3466,Adatbázis!$D$3286:$E$3298,2,FALSE),FALSE)="","",VLOOKUP(C4612,Adatbázis!$D$105:$AN$3282,VLOOKUP($H$3466,Adatbázis!$D$3286:$E$3298,2,FALSE),FALSE))</f>
        <v>…</v>
      </c>
      <c r="I4612" s="102" t="str">
        <f>IF(VLOOKUP(C4612,Adatbázis!$D$105:$AN$3282,VLOOKUP($I$3466,Adatbázis!$D$3286:$E$3298,2,FALSE),FALSE)="","",VLOOKUP(C4612,Adatbázis!$D$105:$AN$3282,VLOOKUP($I$3466,Adatbázis!$D$3286:$E$3298,2,FALSE),FALSE))</f>
        <v>…</v>
      </c>
    </row>
    <row r="4613" spans="3:9" hidden="1">
      <c r="C4613" s="41" t="s">
        <v>11935</v>
      </c>
      <c r="D4613" s="101" t="str">
        <f>IF(VLOOKUP(C4613,Adatbázis!$D$105:$AN$3282,VLOOKUP($D$3466,Adatbázis!$L$3286:$M$3305,2,FALSE),FALSE)="","",VLOOKUP(C4613,Adatbázis!$D$105:$AN$3282,VLOOKUP($D$3466,Adatbázis!$L$3286:$M$3305,2,FALSE),FALSE))</f>
        <v>…</v>
      </c>
      <c r="E4613" s="101" t="str">
        <f>IF(VLOOKUP(C4613,Adatbázis!$D$105:$AN$3282,VLOOKUP($E$3466,Adatbázis!$L$3286:$M$3305,2,FALSE),FALSE)="","",VLOOKUP(C4613,Adatbázis!$D$105:$AN$3282,VLOOKUP($E$3466,Adatbázis!$L$3286:$M$3305,2,FALSE),FALSE))</f>
        <v>…</v>
      </c>
      <c r="F4613" s="101" t="str">
        <f>IF(VLOOKUP(C4613,Adatbázis!$D$105:$AN$3282,VLOOKUP($F$3466,Adatbázis!$L$3286:$M$3305,2,FALSE),FALSE)="","",VLOOKUP(C4613,Adatbázis!$D$105:$AN$3282,VLOOKUP($F$3466,Adatbázis!$L$3286:$M$3305,2,FALSE),FALSE))</f>
        <v>…</v>
      </c>
      <c r="G4613" s="102" t="str">
        <f>IF(VLOOKUP(C4613,Adatbázis!$D$105:$AN$3282,VLOOKUP($G$3466,Adatbázis!$D$3286:$E$3298,2,FALSE),FALSE)="","",VLOOKUP(C4613,Adatbázis!$D$105:$AN$3282,VLOOKUP($G$3466,Adatbázis!$D$3286:$E$3298,2,FALSE),FALSE))</f>
        <v>…</v>
      </c>
      <c r="H4613" s="102" t="str">
        <f>IF(VLOOKUP(C4613,Adatbázis!$D$105:$AN$3282,VLOOKUP($H$3466,Adatbázis!$D$3286:$E$3298,2,FALSE),FALSE)="","",VLOOKUP(C4613,Adatbázis!$D$105:$AN$3282,VLOOKUP($H$3466,Adatbázis!$D$3286:$E$3298,2,FALSE),FALSE))</f>
        <v>…</v>
      </c>
      <c r="I4613" s="102" t="str">
        <f>IF(VLOOKUP(C4613,Adatbázis!$D$105:$AN$3282,VLOOKUP($I$3466,Adatbázis!$D$3286:$E$3298,2,FALSE),FALSE)="","",VLOOKUP(C4613,Adatbázis!$D$105:$AN$3282,VLOOKUP($I$3466,Adatbázis!$D$3286:$E$3298,2,FALSE),FALSE))</f>
        <v>…</v>
      </c>
    </row>
    <row r="4614" spans="3:9" hidden="1">
      <c r="C4614" s="41" t="s">
        <v>11948</v>
      </c>
      <c r="D4614" s="101" t="str">
        <f>IF(VLOOKUP(C4614,Adatbázis!$D$105:$AN$3282,VLOOKUP($D$3466,Adatbázis!$L$3286:$M$3305,2,FALSE),FALSE)="","",VLOOKUP(C4614,Adatbázis!$D$105:$AN$3282,VLOOKUP($D$3466,Adatbázis!$L$3286:$M$3305,2,FALSE),FALSE))</f>
        <v>…</v>
      </c>
      <c r="E4614" s="101" t="str">
        <f>IF(VLOOKUP(C4614,Adatbázis!$D$105:$AN$3282,VLOOKUP($E$3466,Adatbázis!$L$3286:$M$3305,2,FALSE),FALSE)="","",VLOOKUP(C4614,Adatbázis!$D$105:$AN$3282,VLOOKUP($E$3466,Adatbázis!$L$3286:$M$3305,2,FALSE),FALSE))</f>
        <v>…</v>
      </c>
      <c r="F4614" s="101" t="str">
        <f>IF(VLOOKUP(C4614,Adatbázis!$D$105:$AN$3282,VLOOKUP($F$3466,Adatbázis!$L$3286:$M$3305,2,FALSE),FALSE)="","",VLOOKUP(C4614,Adatbázis!$D$105:$AN$3282,VLOOKUP($F$3466,Adatbázis!$L$3286:$M$3305,2,FALSE),FALSE))</f>
        <v>…</v>
      </c>
      <c r="G4614" s="102" t="str">
        <f>IF(VLOOKUP(C4614,Adatbázis!$D$105:$AN$3282,VLOOKUP($G$3466,Adatbázis!$D$3286:$E$3298,2,FALSE),FALSE)="","",VLOOKUP(C4614,Adatbázis!$D$105:$AN$3282,VLOOKUP($G$3466,Adatbázis!$D$3286:$E$3298,2,FALSE),FALSE))</f>
        <v>…</v>
      </c>
      <c r="H4614" s="102" t="str">
        <f>IF(VLOOKUP(C4614,Adatbázis!$D$105:$AN$3282,VLOOKUP($H$3466,Adatbázis!$D$3286:$E$3298,2,FALSE),FALSE)="","",VLOOKUP(C4614,Adatbázis!$D$105:$AN$3282,VLOOKUP($H$3466,Adatbázis!$D$3286:$E$3298,2,FALSE),FALSE))</f>
        <v>…</v>
      </c>
      <c r="I4614" s="102" t="str">
        <f>IF(VLOOKUP(C4614,Adatbázis!$D$105:$AN$3282,VLOOKUP($I$3466,Adatbázis!$D$3286:$E$3298,2,FALSE),FALSE)="","",VLOOKUP(C4614,Adatbázis!$D$105:$AN$3282,VLOOKUP($I$3466,Adatbázis!$D$3286:$E$3298,2,FALSE),FALSE))</f>
        <v>…</v>
      </c>
    </row>
    <row r="4615" spans="3:9" hidden="1">
      <c r="C4615" s="41" t="s">
        <v>11953</v>
      </c>
      <c r="D4615" s="101" t="str">
        <f>IF(VLOOKUP(C4615,Adatbázis!$D$105:$AN$3282,VLOOKUP($D$3466,Adatbázis!$L$3286:$M$3305,2,FALSE),FALSE)="","",VLOOKUP(C4615,Adatbázis!$D$105:$AN$3282,VLOOKUP($D$3466,Adatbázis!$L$3286:$M$3305,2,FALSE),FALSE))</f>
        <v>…</v>
      </c>
      <c r="E4615" s="101" t="str">
        <f>IF(VLOOKUP(C4615,Adatbázis!$D$105:$AN$3282,VLOOKUP($E$3466,Adatbázis!$L$3286:$M$3305,2,FALSE),FALSE)="","",VLOOKUP(C4615,Adatbázis!$D$105:$AN$3282,VLOOKUP($E$3466,Adatbázis!$L$3286:$M$3305,2,FALSE),FALSE))</f>
        <v>…</v>
      </c>
      <c r="F4615" s="101" t="str">
        <f>IF(VLOOKUP(C4615,Adatbázis!$D$105:$AN$3282,VLOOKUP($F$3466,Adatbázis!$L$3286:$M$3305,2,FALSE),FALSE)="","",VLOOKUP(C4615,Adatbázis!$D$105:$AN$3282,VLOOKUP($F$3466,Adatbázis!$L$3286:$M$3305,2,FALSE),FALSE))</f>
        <v>…</v>
      </c>
      <c r="G4615" s="102" t="str">
        <f>IF(VLOOKUP(C4615,Adatbázis!$D$105:$AN$3282,VLOOKUP($G$3466,Adatbázis!$D$3286:$E$3298,2,FALSE),FALSE)="","",VLOOKUP(C4615,Adatbázis!$D$105:$AN$3282,VLOOKUP($G$3466,Adatbázis!$D$3286:$E$3298,2,FALSE),FALSE))</f>
        <v>…</v>
      </c>
      <c r="H4615" s="102" t="str">
        <f>IF(VLOOKUP(C4615,Adatbázis!$D$105:$AN$3282,VLOOKUP($H$3466,Adatbázis!$D$3286:$E$3298,2,FALSE),FALSE)="","",VLOOKUP(C4615,Adatbázis!$D$105:$AN$3282,VLOOKUP($H$3466,Adatbázis!$D$3286:$E$3298,2,FALSE),FALSE))</f>
        <v>…</v>
      </c>
      <c r="I4615" s="102" t="str">
        <f>IF(VLOOKUP(C4615,Adatbázis!$D$105:$AN$3282,VLOOKUP($I$3466,Adatbázis!$D$3286:$E$3298,2,FALSE),FALSE)="","",VLOOKUP(C4615,Adatbázis!$D$105:$AN$3282,VLOOKUP($I$3466,Adatbázis!$D$3286:$E$3298,2,FALSE),FALSE))</f>
        <v>…</v>
      </c>
    </row>
    <row r="4616" spans="3:9" hidden="1">
      <c r="C4616" s="41" t="s">
        <v>11967</v>
      </c>
      <c r="D4616" s="101" t="str">
        <f>IF(VLOOKUP(C4616,Adatbázis!$D$105:$AN$3282,VLOOKUP($D$3466,Adatbázis!$L$3286:$M$3305,2,FALSE),FALSE)="","",VLOOKUP(C4616,Adatbázis!$D$105:$AN$3282,VLOOKUP($D$3466,Adatbázis!$L$3286:$M$3305,2,FALSE),FALSE))</f>
        <v>…</v>
      </c>
      <c r="E4616" s="101" t="str">
        <f>IF(VLOOKUP(C4616,Adatbázis!$D$105:$AN$3282,VLOOKUP($E$3466,Adatbázis!$L$3286:$M$3305,2,FALSE),FALSE)="","",VLOOKUP(C4616,Adatbázis!$D$105:$AN$3282,VLOOKUP($E$3466,Adatbázis!$L$3286:$M$3305,2,FALSE),FALSE))</f>
        <v>…</v>
      </c>
      <c r="F4616" s="101" t="str">
        <f>IF(VLOOKUP(C4616,Adatbázis!$D$105:$AN$3282,VLOOKUP($F$3466,Adatbázis!$L$3286:$M$3305,2,FALSE),FALSE)="","",VLOOKUP(C4616,Adatbázis!$D$105:$AN$3282,VLOOKUP($F$3466,Adatbázis!$L$3286:$M$3305,2,FALSE),FALSE))</f>
        <v>…</v>
      </c>
      <c r="G4616" s="102" t="str">
        <f>IF(VLOOKUP(C4616,Adatbázis!$D$105:$AN$3282,VLOOKUP($G$3466,Adatbázis!$D$3286:$E$3298,2,FALSE),FALSE)="","",VLOOKUP(C4616,Adatbázis!$D$105:$AN$3282,VLOOKUP($G$3466,Adatbázis!$D$3286:$E$3298,2,FALSE),FALSE))</f>
        <v>…</v>
      </c>
      <c r="H4616" s="102" t="str">
        <f>IF(VLOOKUP(C4616,Adatbázis!$D$105:$AN$3282,VLOOKUP($H$3466,Adatbázis!$D$3286:$E$3298,2,FALSE),FALSE)="","",VLOOKUP(C4616,Adatbázis!$D$105:$AN$3282,VLOOKUP($H$3466,Adatbázis!$D$3286:$E$3298,2,FALSE),FALSE))</f>
        <v>…</v>
      </c>
      <c r="I4616" s="102" t="str">
        <f>IF(VLOOKUP(C4616,Adatbázis!$D$105:$AN$3282,VLOOKUP($I$3466,Adatbázis!$D$3286:$E$3298,2,FALSE),FALSE)="","",VLOOKUP(C4616,Adatbázis!$D$105:$AN$3282,VLOOKUP($I$3466,Adatbázis!$D$3286:$E$3298,2,FALSE),FALSE))</f>
        <v>…</v>
      </c>
    </row>
    <row r="4617" spans="3:9" hidden="1">
      <c r="C4617" s="41" t="s">
        <v>5742</v>
      </c>
      <c r="D4617" s="101" t="str">
        <f>IF(VLOOKUP(C4617,Adatbázis!$D$105:$AN$3282,VLOOKUP($D$3466,Adatbázis!$L$3286:$M$3305,2,FALSE),FALSE)="","",VLOOKUP(C4617,Adatbázis!$D$105:$AN$3282,VLOOKUP($D$3466,Adatbázis!$L$3286:$M$3305,2,FALSE),FALSE))</f>
        <v>…</v>
      </c>
      <c r="E4617" s="101" t="str">
        <f>IF(VLOOKUP(C4617,Adatbázis!$D$105:$AN$3282,VLOOKUP($E$3466,Adatbázis!$L$3286:$M$3305,2,FALSE),FALSE)="","",VLOOKUP(C4617,Adatbázis!$D$105:$AN$3282,VLOOKUP($E$3466,Adatbázis!$L$3286:$M$3305,2,FALSE),FALSE))</f>
        <v>…</v>
      </c>
      <c r="F4617" s="101" t="str">
        <f>IF(VLOOKUP(C4617,Adatbázis!$D$105:$AN$3282,VLOOKUP($F$3466,Adatbázis!$L$3286:$M$3305,2,FALSE),FALSE)="","",VLOOKUP(C4617,Adatbázis!$D$105:$AN$3282,VLOOKUP($F$3466,Adatbázis!$L$3286:$M$3305,2,FALSE),FALSE))</f>
        <v>…</v>
      </c>
      <c r="G4617" s="102" t="str">
        <f>IF(VLOOKUP(C4617,Adatbázis!$D$105:$AN$3282,VLOOKUP($G$3466,Adatbázis!$D$3286:$E$3298,2,FALSE),FALSE)="","",VLOOKUP(C4617,Adatbázis!$D$105:$AN$3282,VLOOKUP($G$3466,Adatbázis!$D$3286:$E$3298,2,FALSE),FALSE))</f>
        <v>…</v>
      </c>
      <c r="H4617" s="102" t="str">
        <f>IF(VLOOKUP(C4617,Adatbázis!$D$105:$AN$3282,VLOOKUP($H$3466,Adatbázis!$D$3286:$E$3298,2,FALSE),FALSE)="","",VLOOKUP(C4617,Adatbázis!$D$105:$AN$3282,VLOOKUP($H$3466,Adatbázis!$D$3286:$E$3298,2,FALSE),FALSE))</f>
        <v>…</v>
      </c>
      <c r="I4617" s="102" t="str">
        <f>IF(VLOOKUP(C4617,Adatbázis!$D$105:$AN$3282,VLOOKUP($I$3466,Adatbázis!$D$3286:$E$3298,2,FALSE),FALSE)="","",VLOOKUP(C4617,Adatbázis!$D$105:$AN$3282,VLOOKUP($I$3466,Adatbázis!$D$3286:$E$3298,2,FALSE),FALSE))</f>
        <v>…</v>
      </c>
    </row>
    <row r="4618" spans="3:9" hidden="1">
      <c r="C4618" s="41" t="s">
        <v>11985</v>
      </c>
      <c r="D4618" s="101" t="str">
        <f>IF(VLOOKUP(C4618,Adatbázis!$D$105:$AN$3282,VLOOKUP($D$3466,Adatbázis!$L$3286:$M$3305,2,FALSE),FALSE)="","",VLOOKUP(C4618,Adatbázis!$D$105:$AN$3282,VLOOKUP($D$3466,Adatbázis!$L$3286:$M$3305,2,FALSE),FALSE))</f>
        <v>…</v>
      </c>
      <c r="E4618" s="101" t="str">
        <f>IF(VLOOKUP(C4618,Adatbázis!$D$105:$AN$3282,VLOOKUP($E$3466,Adatbázis!$L$3286:$M$3305,2,FALSE),FALSE)="","",VLOOKUP(C4618,Adatbázis!$D$105:$AN$3282,VLOOKUP($E$3466,Adatbázis!$L$3286:$M$3305,2,FALSE),FALSE))</f>
        <v>…</v>
      </c>
      <c r="F4618" s="101" t="str">
        <f>IF(VLOOKUP(C4618,Adatbázis!$D$105:$AN$3282,VLOOKUP($F$3466,Adatbázis!$L$3286:$M$3305,2,FALSE),FALSE)="","",VLOOKUP(C4618,Adatbázis!$D$105:$AN$3282,VLOOKUP($F$3466,Adatbázis!$L$3286:$M$3305,2,FALSE),FALSE))</f>
        <v>…</v>
      </c>
      <c r="G4618" s="102" t="str">
        <f>IF(VLOOKUP(C4618,Adatbázis!$D$105:$AN$3282,VLOOKUP($G$3466,Adatbázis!$D$3286:$E$3298,2,FALSE),FALSE)="","",VLOOKUP(C4618,Adatbázis!$D$105:$AN$3282,VLOOKUP($G$3466,Adatbázis!$D$3286:$E$3298,2,FALSE),FALSE))</f>
        <v>…</v>
      </c>
      <c r="H4618" s="102" t="str">
        <f>IF(VLOOKUP(C4618,Adatbázis!$D$105:$AN$3282,VLOOKUP($H$3466,Adatbázis!$D$3286:$E$3298,2,FALSE),FALSE)="","",VLOOKUP(C4618,Adatbázis!$D$105:$AN$3282,VLOOKUP($H$3466,Adatbázis!$D$3286:$E$3298,2,FALSE),FALSE))</f>
        <v>…</v>
      </c>
      <c r="I4618" s="102" t="str">
        <f>IF(VLOOKUP(C4618,Adatbázis!$D$105:$AN$3282,VLOOKUP($I$3466,Adatbázis!$D$3286:$E$3298,2,FALSE),FALSE)="","",VLOOKUP(C4618,Adatbázis!$D$105:$AN$3282,VLOOKUP($I$3466,Adatbázis!$D$3286:$E$3298,2,FALSE),FALSE))</f>
        <v>…</v>
      </c>
    </row>
    <row r="4619" spans="3:9" hidden="1">
      <c r="C4619" s="41" t="s">
        <v>3798</v>
      </c>
      <c r="D4619" s="101" t="str">
        <f>IF(VLOOKUP(C4619,Adatbázis!$D$105:$AN$3282,VLOOKUP($D$3466,Adatbázis!$L$3286:$M$3305,2,FALSE),FALSE)="","",VLOOKUP(C4619,Adatbázis!$D$105:$AN$3282,VLOOKUP($D$3466,Adatbázis!$L$3286:$M$3305,2,FALSE),FALSE))</f>
        <v>…</v>
      </c>
      <c r="E4619" s="101" t="str">
        <f>IF(VLOOKUP(C4619,Adatbázis!$D$105:$AN$3282,VLOOKUP($E$3466,Adatbázis!$L$3286:$M$3305,2,FALSE),FALSE)="","",VLOOKUP(C4619,Adatbázis!$D$105:$AN$3282,VLOOKUP($E$3466,Adatbázis!$L$3286:$M$3305,2,FALSE),FALSE))</f>
        <v>…</v>
      </c>
      <c r="F4619" s="101" t="str">
        <f>IF(VLOOKUP(C4619,Adatbázis!$D$105:$AN$3282,VLOOKUP($F$3466,Adatbázis!$L$3286:$M$3305,2,FALSE),FALSE)="","",VLOOKUP(C4619,Adatbázis!$D$105:$AN$3282,VLOOKUP($F$3466,Adatbázis!$L$3286:$M$3305,2,FALSE),FALSE))</f>
        <v>…</v>
      </c>
      <c r="G4619" s="102" t="str">
        <f>IF(VLOOKUP(C4619,Adatbázis!$D$105:$AN$3282,VLOOKUP($G$3466,Adatbázis!$D$3286:$E$3298,2,FALSE),FALSE)="","",VLOOKUP(C4619,Adatbázis!$D$105:$AN$3282,VLOOKUP($G$3466,Adatbázis!$D$3286:$E$3298,2,FALSE),FALSE))</f>
        <v>…</v>
      </c>
      <c r="H4619" s="102" t="str">
        <f>IF(VLOOKUP(C4619,Adatbázis!$D$105:$AN$3282,VLOOKUP($H$3466,Adatbázis!$D$3286:$E$3298,2,FALSE),FALSE)="","",VLOOKUP(C4619,Adatbázis!$D$105:$AN$3282,VLOOKUP($H$3466,Adatbázis!$D$3286:$E$3298,2,FALSE),FALSE))</f>
        <v>…</v>
      </c>
      <c r="I4619" s="102" t="str">
        <f>IF(VLOOKUP(C4619,Adatbázis!$D$105:$AN$3282,VLOOKUP($I$3466,Adatbázis!$D$3286:$E$3298,2,FALSE),FALSE)="","",VLOOKUP(C4619,Adatbázis!$D$105:$AN$3282,VLOOKUP($I$3466,Adatbázis!$D$3286:$E$3298,2,FALSE),FALSE))</f>
        <v>…</v>
      </c>
    </row>
    <row r="4620" spans="3:9" hidden="1">
      <c r="C4620" s="41" t="s">
        <v>12000</v>
      </c>
      <c r="D4620" s="101" t="str">
        <f>IF(VLOOKUP(C4620,Adatbázis!$D$105:$AN$3282,VLOOKUP($D$3466,Adatbázis!$L$3286:$M$3305,2,FALSE),FALSE)="","",VLOOKUP(C4620,Adatbázis!$D$105:$AN$3282,VLOOKUP($D$3466,Adatbázis!$L$3286:$M$3305,2,FALSE),FALSE))</f>
        <v>…</v>
      </c>
      <c r="E4620" s="101" t="str">
        <f>IF(VLOOKUP(C4620,Adatbázis!$D$105:$AN$3282,VLOOKUP($E$3466,Adatbázis!$L$3286:$M$3305,2,FALSE),FALSE)="","",VLOOKUP(C4620,Adatbázis!$D$105:$AN$3282,VLOOKUP($E$3466,Adatbázis!$L$3286:$M$3305,2,FALSE),FALSE))</f>
        <v>…</v>
      </c>
      <c r="F4620" s="101" t="str">
        <f>IF(VLOOKUP(C4620,Adatbázis!$D$105:$AN$3282,VLOOKUP($F$3466,Adatbázis!$L$3286:$M$3305,2,FALSE),FALSE)="","",VLOOKUP(C4620,Adatbázis!$D$105:$AN$3282,VLOOKUP($F$3466,Adatbázis!$L$3286:$M$3305,2,FALSE),FALSE))</f>
        <v>…</v>
      </c>
      <c r="G4620" s="102" t="str">
        <f>IF(VLOOKUP(C4620,Adatbázis!$D$105:$AN$3282,VLOOKUP($G$3466,Adatbázis!$D$3286:$E$3298,2,FALSE),FALSE)="","",VLOOKUP(C4620,Adatbázis!$D$105:$AN$3282,VLOOKUP($G$3466,Adatbázis!$D$3286:$E$3298,2,FALSE),FALSE))</f>
        <v>…</v>
      </c>
      <c r="H4620" s="102" t="str">
        <f>IF(VLOOKUP(C4620,Adatbázis!$D$105:$AN$3282,VLOOKUP($H$3466,Adatbázis!$D$3286:$E$3298,2,FALSE),FALSE)="","",VLOOKUP(C4620,Adatbázis!$D$105:$AN$3282,VLOOKUP($H$3466,Adatbázis!$D$3286:$E$3298,2,FALSE),FALSE))</f>
        <v>…</v>
      </c>
      <c r="I4620" s="102" t="str">
        <f>IF(VLOOKUP(C4620,Adatbázis!$D$105:$AN$3282,VLOOKUP($I$3466,Adatbázis!$D$3286:$E$3298,2,FALSE),FALSE)="","",VLOOKUP(C4620,Adatbázis!$D$105:$AN$3282,VLOOKUP($I$3466,Adatbázis!$D$3286:$E$3298,2,FALSE),FALSE))</f>
        <v>…</v>
      </c>
    </row>
    <row r="4621" spans="3:9" hidden="1">
      <c r="C4621" s="41" t="s">
        <v>12009</v>
      </c>
      <c r="D4621" s="101" t="str">
        <f>IF(VLOOKUP(C4621,Adatbázis!$D$105:$AN$3282,VLOOKUP($D$3466,Adatbázis!$L$3286:$M$3305,2,FALSE),FALSE)="","",VLOOKUP(C4621,Adatbázis!$D$105:$AN$3282,VLOOKUP($D$3466,Adatbázis!$L$3286:$M$3305,2,FALSE),FALSE))</f>
        <v>…</v>
      </c>
      <c r="E4621" s="101" t="str">
        <f>IF(VLOOKUP(C4621,Adatbázis!$D$105:$AN$3282,VLOOKUP($E$3466,Adatbázis!$L$3286:$M$3305,2,FALSE),FALSE)="","",VLOOKUP(C4621,Adatbázis!$D$105:$AN$3282,VLOOKUP($E$3466,Adatbázis!$L$3286:$M$3305,2,FALSE),FALSE))</f>
        <v>…</v>
      </c>
      <c r="F4621" s="101" t="str">
        <f>IF(VLOOKUP(C4621,Adatbázis!$D$105:$AN$3282,VLOOKUP($F$3466,Adatbázis!$L$3286:$M$3305,2,FALSE),FALSE)="","",VLOOKUP(C4621,Adatbázis!$D$105:$AN$3282,VLOOKUP($F$3466,Adatbázis!$L$3286:$M$3305,2,FALSE),FALSE))</f>
        <v>…</v>
      </c>
      <c r="G4621" s="102" t="str">
        <f>IF(VLOOKUP(C4621,Adatbázis!$D$105:$AN$3282,VLOOKUP($G$3466,Adatbázis!$D$3286:$E$3298,2,FALSE),FALSE)="","",VLOOKUP(C4621,Adatbázis!$D$105:$AN$3282,VLOOKUP($G$3466,Adatbázis!$D$3286:$E$3298,2,FALSE),FALSE))</f>
        <v>…</v>
      </c>
      <c r="H4621" s="102" t="str">
        <f>IF(VLOOKUP(C4621,Adatbázis!$D$105:$AN$3282,VLOOKUP($H$3466,Adatbázis!$D$3286:$E$3298,2,FALSE),FALSE)="","",VLOOKUP(C4621,Adatbázis!$D$105:$AN$3282,VLOOKUP($H$3466,Adatbázis!$D$3286:$E$3298,2,FALSE),FALSE))</f>
        <v>…</v>
      </c>
      <c r="I4621" s="102" t="str">
        <f>IF(VLOOKUP(C4621,Adatbázis!$D$105:$AN$3282,VLOOKUP($I$3466,Adatbázis!$D$3286:$E$3298,2,FALSE),FALSE)="","",VLOOKUP(C4621,Adatbázis!$D$105:$AN$3282,VLOOKUP($I$3466,Adatbázis!$D$3286:$E$3298,2,FALSE),FALSE))</f>
        <v>…</v>
      </c>
    </row>
    <row r="4622" spans="3:9" hidden="1">
      <c r="C4622" s="41" t="s">
        <v>4361</v>
      </c>
      <c r="D4622" s="101" t="str">
        <f>IF(VLOOKUP(C4622,Adatbázis!$D$105:$AN$3282,VLOOKUP($D$3466,Adatbázis!$L$3286:$M$3305,2,FALSE),FALSE)="","",VLOOKUP(C4622,Adatbázis!$D$105:$AN$3282,VLOOKUP($D$3466,Adatbázis!$L$3286:$M$3305,2,FALSE),FALSE))</f>
        <v>…</v>
      </c>
      <c r="E4622" s="101" t="str">
        <f>IF(VLOOKUP(C4622,Adatbázis!$D$105:$AN$3282,VLOOKUP($E$3466,Adatbázis!$L$3286:$M$3305,2,FALSE),FALSE)="","",VLOOKUP(C4622,Adatbázis!$D$105:$AN$3282,VLOOKUP($E$3466,Adatbázis!$L$3286:$M$3305,2,FALSE),FALSE))</f>
        <v>…</v>
      </c>
      <c r="F4622" s="101" t="str">
        <f>IF(VLOOKUP(C4622,Adatbázis!$D$105:$AN$3282,VLOOKUP($F$3466,Adatbázis!$L$3286:$M$3305,2,FALSE),FALSE)="","",VLOOKUP(C4622,Adatbázis!$D$105:$AN$3282,VLOOKUP($F$3466,Adatbázis!$L$3286:$M$3305,2,FALSE),FALSE))</f>
        <v>…</v>
      </c>
      <c r="G4622" s="102" t="str">
        <f>IF(VLOOKUP(C4622,Adatbázis!$D$105:$AN$3282,VLOOKUP($G$3466,Adatbázis!$D$3286:$E$3298,2,FALSE),FALSE)="","",VLOOKUP(C4622,Adatbázis!$D$105:$AN$3282,VLOOKUP($G$3466,Adatbázis!$D$3286:$E$3298,2,FALSE),FALSE))</f>
        <v>…</v>
      </c>
      <c r="H4622" s="102" t="str">
        <f>IF(VLOOKUP(C4622,Adatbázis!$D$105:$AN$3282,VLOOKUP($H$3466,Adatbázis!$D$3286:$E$3298,2,FALSE),FALSE)="","",VLOOKUP(C4622,Adatbázis!$D$105:$AN$3282,VLOOKUP($H$3466,Adatbázis!$D$3286:$E$3298,2,FALSE),FALSE))</f>
        <v>…</v>
      </c>
      <c r="I4622" s="102" t="str">
        <f>IF(VLOOKUP(C4622,Adatbázis!$D$105:$AN$3282,VLOOKUP($I$3466,Adatbázis!$D$3286:$E$3298,2,FALSE),FALSE)="","",VLOOKUP(C4622,Adatbázis!$D$105:$AN$3282,VLOOKUP($I$3466,Adatbázis!$D$3286:$E$3298,2,FALSE),FALSE))</f>
        <v>…</v>
      </c>
    </row>
    <row r="4623" spans="3:9" hidden="1">
      <c r="C4623" s="41" t="s">
        <v>12027</v>
      </c>
      <c r="D4623" s="101" t="str">
        <f>IF(VLOOKUP(C4623,Adatbázis!$D$105:$AN$3282,VLOOKUP($D$3466,Adatbázis!$L$3286:$M$3305,2,FALSE),FALSE)="","",VLOOKUP(C4623,Adatbázis!$D$105:$AN$3282,VLOOKUP($D$3466,Adatbázis!$L$3286:$M$3305,2,FALSE),FALSE))</f>
        <v>…</v>
      </c>
      <c r="E4623" s="101" t="str">
        <f>IF(VLOOKUP(C4623,Adatbázis!$D$105:$AN$3282,VLOOKUP($E$3466,Adatbázis!$L$3286:$M$3305,2,FALSE),FALSE)="","",VLOOKUP(C4623,Adatbázis!$D$105:$AN$3282,VLOOKUP($E$3466,Adatbázis!$L$3286:$M$3305,2,FALSE),FALSE))</f>
        <v>…</v>
      </c>
      <c r="F4623" s="101" t="str">
        <f>IF(VLOOKUP(C4623,Adatbázis!$D$105:$AN$3282,VLOOKUP($F$3466,Adatbázis!$L$3286:$M$3305,2,FALSE),FALSE)="","",VLOOKUP(C4623,Adatbázis!$D$105:$AN$3282,VLOOKUP($F$3466,Adatbázis!$L$3286:$M$3305,2,FALSE),FALSE))</f>
        <v>…</v>
      </c>
      <c r="G4623" s="102" t="str">
        <f>IF(VLOOKUP(C4623,Adatbázis!$D$105:$AN$3282,VLOOKUP($G$3466,Adatbázis!$D$3286:$E$3298,2,FALSE),FALSE)="","",VLOOKUP(C4623,Adatbázis!$D$105:$AN$3282,VLOOKUP($G$3466,Adatbázis!$D$3286:$E$3298,2,FALSE),FALSE))</f>
        <v>…</v>
      </c>
      <c r="H4623" s="102" t="str">
        <f>IF(VLOOKUP(C4623,Adatbázis!$D$105:$AN$3282,VLOOKUP($H$3466,Adatbázis!$D$3286:$E$3298,2,FALSE),FALSE)="","",VLOOKUP(C4623,Adatbázis!$D$105:$AN$3282,VLOOKUP($H$3466,Adatbázis!$D$3286:$E$3298,2,FALSE),FALSE))</f>
        <v>…</v>
      </c>
      <c r="I4623" s="102" t="str">
        <f>IF(VLOOKUP(C4623,Adatbázis!$D$105:$AN$3282,VLOOKUP($I$3466,Adatbázis!$D$3286:$E$3298,2,FALSE),FALSE)="","",VLOOKUP(C4623,Adatbázis!$D$105:$AN$3282,VLOOKUP($I$3466,Adatbázis!$D$3286:$E$3298,2,FALSE),FALSE))</f>
        <v>…</v>
      </c>
    </row>
    <row r="4624" spans="3:9" hidden="1">
      <c r="C4624" s="41" t="s">
        <v>12039</v>
      </c>
      <c r="D4624" s="101" t="str">
        <f>IF(VLOOKUP(C4624,Adatbázis!$D$105:$AN$3282,VLOOKUP($D$3466,Adatbázis!$L$3286:$M$3305,2,FALSE),FALSE)="","",VLOOKUP(C4624,Adatbázis!$D$105:$AN$3282,VLOOKUP($D$3466,Adatbázis!$L$3286:$M$3305,2,FALSE),FALSE))</f>
        <v>…</v>
      </c>
      <c r="E4624" s="101" t="str">
        <f>IF(VLOOKUP(C4624,Adatbázis!$D$105:$AN$3282,VLOOKUP($E$3466,Adatbázis!$L$3286:$M$3305,2,FALSE),FALSE)="","",VLOOKUP(C4624,Adatbázis!$D$105:$AN$3282,VLOOKUP($E$3466,Adatbázis!$L$3286:$M$3305,2,FALSE),FALSE))</f>
        <v>…</v>
      </c>
      <c r="F4624" s="101" t="str">
        <f>IF(VLOOKUP(C4624,Adatbázis!$D$105:$AN$3282,VLOOKUP($F$3466,Adatbázis!$L$3286:$M$3305,2,FALSE),FALSE)="","",VLOOKUP(C4624,Adatbázis!$D$105:$AN$3282,VLOOKUP($F$3466,Adatbázis!$L$3286:$M$3305,2,FALSE),FALSE))</f>
        <v>…</v>
      </c>
      <c r="G4624" s="102" t="str">
        <f>IF(VLOOKUP(C4624,Adatbázis!$D$105:$AN$3282,VLOOKUP($G$3466,Adatbázis!$D$3286:$E$3298,2,FALSE),FALSE)="","",VLOOKUP(C4624,Adatbázis!$D$105:$AN$3282,VLOOKUP($G$3466,Adatbázis!$D$3286:$E$3298,2,FALSE),FALSE))</f>
        <v>…</v>
      </c>
      <c r="H4624" s="102" t="str">
        <f>IF(VLOOKUP(C4624,Adatbázis!$D$105:$AN$3282,VLOOKUP($H$3466,Adatbázis!$D$3286:$E$3298,2,FALSE),FALSE)="","",VLOOKUP(C4624,Adatbázis!$D$105:$AN$3282,VLOOKUP($H$3466,Adatbázis!$D$3286:$E$3298,2,FALSE),FALSE))</f>
        <v>…</v>
      </c>
      <c r="I4624" s="102" t="str">
        <f>IF(VLOOKUP(C4624,Adatbázis!$D$105:$AN$3282,VLOOKUP($I$3466,Adatbázis!$D$3286:$E$3298,2,FALSE),FALSE)="","",VLOOKUP(C4624,Adatbázis!$D$105:$AN$3282,VLOOKUP($I$3466,Adatbázis!$D$3286:$E$3298,2,FALSE),FALSE))</f>
        <v>…</v>
      </c>
    </row>
    <row r="4625" spans="3:9" hidden="1">
      <c r="C4625" s="41" t="s">
        <v>12053</v>
      </c>
      <c r="D4625" s="101" t="str">
        <f>IF(VLOOKUP(C4625,Adatbázis!$D$105:$AN$3282,VLOOKUP($D$3466,Adatbázis!$L$3286:$M$3305,2,FALSE),FALSE)="","",VLOOKUP(C4625,Adatbázis!$D$105:$AN$3282,VLOOKUP($D$3466,Adatbázis!$L$3286:$M$3305,2,FALSE),FALSE))</f>
        <v>…</v>
      </c>
      <c r="E4625" s="101" t="str">
        <f>IF(VLOOKUP(C4625,Adatbázis!$D$105:$AN$3282,VLOOKUP($E$3466,Adatbázis!$L$3286:$M$3305,2,FALSE),FALSE)="","",VLOOKUP(C4625,Adatbázis!$D$105:$AN$3282,VLOOKUP($E$3466,Adatbázis!$L$3286:$M$3305,2,FALSE),FALSE))</f>
        <v>…</v>
      </c>
      <c r="F4625" s="101" t="str">
        <f>IF(VLOOKUP(C4625,Adatbázis!$D$105:$AN$3282,VLOOKUP($F$3466,Adatbázis!$L$3286:$M$3305,2,FALSE),FALSE)="","",VLOOKUP(C4625,Adatbázis!$D$105:$AN$3282,VLOOKUP($F$3466,Adatbázis!$L$3286:$M$3305,2,FALSE),FALSE))</f>
        <v>…</v>
      </c>
      <c r="G4625" s="102" t="str">
        <f>IF(VLOOKUP(C4625,Adatbázis!$D$105:$AN$3282,VLOOKUP($G$3466,Adatbázis!$D$3286:$E$3298,2,FALSE),FALSE)="","",VLOOKUP(C4625,Adatbázis!$D$105:$AN$3282,VLOOKUP($G$3466,Adatbázis!$D$3286:$E$3298,2,FALSE),FALSE))</f>
        <v>…</v>
      </c>
      <c r="H4625" s="102" t="str">
        <f>IF(VLOOKUP(C4625,Adatbázis!$D$105:$AN$3282,VLOOKUP($H$3466,Adatbázis!$D$3286:$E$3298,2,FALSE),FALSE)="","",VLOOKUP(C4625,Adatbázis!$D$105:$AN$3282,VLOOKUP($H$3466,Adatbázis!$D$3286:$E$3298,2,FALSE),FALSE))</f>
        <v>…</v>
      </c>
      <c r="I4625" s="102" t="str">
        <f>IF(VLOOKUP(C4625,Adatbázis!$D$105:$AN$3282,VLOOKUP($I$3466,Adatbázis!$D$3286:$E$3298,2,FALSE),FALSE)="","",VLOOKUP(C4625,Adatbázis!$D$105:$AN$3282,VLOOKUP($I$3466,Adatbázis!$D$3286:$E$3298,2,FALSE),FALSE))</f>
        <v>…</v>
      </c>
    </row>
    <row r="4626" spans="3:9" ht="30" hidden="1">
      <c r="C4626" s="41" t="s">
        <v>12070</v>
      </c>
      <c r="D4626" s="101" t="str">
        <f>IF(VLOOKUP(C4626,Adatbázis!$D$105:$AN$3282,VLOOKUP($D$3466,Adatbázis!$L$3286:$M$3305,2,FALSE),FALSE)="","",VLOOKUP(C4626,Adatbázis!$D$105:$AN$3282,VLOOKUP($D$3466,Adatbázis!$L$3286:$M$3305,2,FALSE),FALSE))</f>
        <v>…</v>
      </c>
      <c r="E4626" s="101" t="str">
        <f>IF(VLOOKUP(C4626,Adatbázis!$D$105:$AN$3282,VLOOKUP($E$3466,Adatbázis!$L$3286:$M$3305,2,FALSE),FALSE)="","",VLOOKUP(C4626,Adatbázis!$D$105:$AN$3282,VLOOKUP($E$3466,Adatbázis!$L$3286:$M$3305,2,FALSE),FALSE))</f>
        <v>…</v>
      </c>
      <c r="F4626" s="101" t="str">
        <f>IF(VLOOKUP(C4626,Adatbázis!$D$105:$AN$3282,VLOOKUP($F$3466,Adatbázis!$L$3286:$M$3305,2,FALSE),FALSE)="","",VLOOKUP(C4626,Adatbázis!$D$105:$AN$3282,VLOOKUP($F$3466,Adatbázis!$L$3286:$M$3305,2,FALSE),FALSE))</f>
        <v>…</v>
      </c>
      <c r="G4626" s="102" t="str">
        <f>IF(VLOOKUP(C4626,Adatbázis!$D$105:$AN$3282,VLOOKUP($G$3466,Adatbázis!$D$3286:$E$3298,2,FALSE),FALSE)="","",VLOOKUP(C4626,Adatbázis!$D$105:$AN$3282,VLOOKUP($G$3466,Adatbázis!$D$3286:$E$3298,2,FALSE),FALSE))</f>
        <v>…</v>
      </c>
      <c r="H4626" s="102" t="str">
        <f>IF(VLOOKUP(C4626,Adatbázis!$D$105:$AN$3282,VLOOKUP($H$3466,Adatbázis!$D$3286:$E$3298,2,FALSE),FALSE)="","",VLOOKUP(C4626,Adatbázis!$D$105:$AN$3282,VLOOKUP($H$3466,Adatbázis!$D$3286:$E$3298,2,FALSE),FALSE))</f>
        <v>…</v>
      </c>
      <c r="I4626" s="102" t="str">
        <f>IF(VLOOKUP(C4626,Adatbázis!$D$105:$AN$3282,VLOOKUP($I$3466,Adatbázis!$D$3286:$E$3298,2,FALSE),FALSE)="","",VLOOKUP(C4626,Adatbázis!$D$105:$AN$3282,VLOOKUP($I$3466,Adatbázis!$D$3286:$E$3298,2,FALSE),FALSE))</f>
        <v>…</v>
      </c>
    </row>
    <row r="4627" spans="3:9" hidden="1">
      <c r="C4627" s="41" t="s">
        <v>12079</v>
      </c>
      <c r="D4627" s="101" t="str">
        <f>IF(VLOOKUP(C4627,Adatbázis!$D$105:$AN$3282,VLOOKUP($D$3466,Adatbázis!$L$3286:$M$3305,2,FALSE),FALSE)="","",VLOOKUP(C4627,Adatbázis!$D$105:$AN$3282,VLOOKUP($D$3466,Adatbázis!$L$3286:$M$3305,2,FALSE),FALSE))</f>
        <v>…</v>
      </c>
      <c r="E4627" s="101" t="str">
        <f>IF(VLOOKUP(C4627,Adatbázis!$D$105:$AN$3282,VLOOKUP($E$3466,Adatbázis!$L$3286:$M$3305,2,FALSE),FALSE)="","",VLOOKUP(C4627,Adatbázis!$D$105:$AN$3282,VLOOKUP($E$3466,Adatbázis!$L$3286:$M$3305,2,FALSE),FALSE))</f>
        <v>…</v>
      </c>
      <c r="F4627" s="101" t="str">
        <f>IF(VLOOKUP(C4627,Adatbázis!$D$105:$AN$3282,VLOOKUP($F$3466,Adatbázis!$L$3286:$M$3305,2,FALSE),FALSE)="","",VLOOKUP(C4627,Adatbázis!$D$105:$AN$3282,VLOOKUP($F$3466,Adatbázis!$L$3286:$M$3305,2,FALSE),FALSE))</f>
        <v>…</v>
      </c>
      <c r="G4627" s="102" t="str">
        <f>IF(VLOOKUP(C4627,Adatbázis!$D$105:$AN$3282,VLOOKUP($G$3466,Adatbázis!$D$3286:$E$3298,2,FALSE),FALSE)="","",VLOOKUP(C4627,Adatbázis!$D$105:$AN$3282,VLOOKUP($G$3466,Adatbázis!$D$3286:$E$3298,2,FALSE),FALSE))</f>
        <v>…</v>
      </c>
      <c r="H4627" s="102" t="str">
        <f>IF(VLOOKUP(C4627,Adatbázis!$D$105:$AN$3282,VLOOKUP($H$3466,Adatbázis!$D$3286:$E$3298,2,FALSE),FALSE)="","",VLOOKUP(C4627,Adatbázis!$D$105:$AN$3282,VLOOKUP($H$3466,Adatbázis!$D$3286:$E$3298,2,FALSE),FALSE))</f>
        <v>…</v>
      </c>
      <c r="I4627" s="102" t="str">
        <f>IF(VLOOKUP(C4627,Adatbázis!$D$105:$AN$3282,VLOOKUP($I$3466,Adatbázis!$D$3286:$E$3298,2,FALSE),FALSE)="","",VLOOKUP(C4627,Adatbázis!$D$105:$AN$3282,VLOOKUP($I$3466,Adatbázis!$D$3286:$E$3298,2,FALSE),FALSE))</f>
        <v>…</v>
      </c>
    </row>
    <row r="4628" spans="3:9" hidden="1">
      <c r="C4628" s="41" t="s">
        <v>12089</v>
      </c>
      <c r="D4628" s="101" t="str">
        <f>IF(VLOOKUP(C4628,Adatbázis!$D$105:$AN$3282,VLOOKUP($D$3466,Adatbázis!$L$3286:$M$3305,2,FALSE),FALSE)="","",VLOOKUP(C4628,Adatbázis!$D$105:$AN$3282,VLOOKUP($D$3466,Adatbázis!$L$3286:$M$3305,2,FALSE),FALSE))</f>
        <v>…</v>
      </c>
      <c r="E4628" s="101" t="str">
        <f>IF(VLOOKUP(C4628,Adatbázis!$D$105:$AN$3282,VLOOKUP($E$3466,Adatbázis!$L$3286:$M$3305,2,FALSE),FALSE)="","",VLOOKUP(C4628,Adatbázis!$D$105:$AN$3282,VLOOKUP($E$3466,Adatbázis!$L$3286:$M$3305,2,FALSE),FALSE))</f>
        <v>…</v>
      </c>
      <c r="F4628" s="101" t="str">
        <f>IF(VLOOKUP(C4628,Adatbázis!$D$105:$AN$3282,VLOOKUP($F$3466,Adatbázis!$L$3286:$M$3305,2,FALSE),FALSE)="","",VLOOKUP(C4628,Adatbázis!$D$105:$AN$3282,VLOOKUP($F$3466,Adatbázis!$L$3286:$M$3305,2,FALSE),FALSE))</f>
        <v>…</v>
      </c>
      <c r="G4628" s="102" t="str">
        <f>IF(VLOOKUP(C4628,Adatbázis!$D$105:$AN$3282,VLOOKUP($G$3466,Adatbázis!$D$3286:$E$3298,2,FALSE),FALSE)="","",VLOOKUP(C4628,Adatbázis!$D$105:$AN$3282,VLOOKUP($G$3466,Adatbázis!$D$3286:$E$3298,2,FALSE),FALSE))</f>
        <v>…</v>
      </c>
      <c r="H4628" s="102" t="str">
        <f>IF(VLOOKUP(C4628,Adatbázis!$D$105:$AN$3282,VLOOKUP($H$3466,Adatbázis!$D$3286:$E$3298,2,FALSE),FALSE)="","",VLOOKUP(C4628,Adatbázis!$D$105:$AN$3282,VLOOKUP($H$3466,Adatbázis!$D$3286:$E$3298,2,FALSE),FALSE))</f>
        <v>…</v>
      </c>
      <c r="I4628" s="102" t="str">
        <f>IF(VLOOKUP(C4628,Adatbázis!$D$105:$AN$3282,VLOOKUP($I$3466,Adatbázis!$D$3286:$E$3298,2,FALSE),FALSE)="","",VLOOKUP(C4628,Adatbázis!$D$105:$AN$3282,VLOOKUP($I$3466,Adatbázis!$D$3286:$E$3298,2,FALSE),FALSE))</f>
        <v>…</v>
      </c>
    </row>
    <row r="4629" spans="3:9" hidden="1">
      <c r="C4629" s="41" t="s">
        <v>12098</v>
      </c>
      <c r="D4629" s="101" t="str">
        <f>IF(VLOOKUP(C4629,Adatbázis!$D$105:$AN$3282,VLOOKUP($D$3466,Adatbázis!$L$3286:$M$3305,2,FALSE),FALSE)="","",VLOOKUP(C4629,Adatbázis!$D$105:$AN$3282,VLOOKUP($D$3466,Adatbázis!$L$3286:$M$3305,2,FALSE),FALSE))</f>
        <v>…</v>
      </c>
      <c r="E4629" s="101" t="str">
        <f>IF(VLOOKUP(C4629,Adatbázis!$D$105:$AN$3282,VLOOKUP($E$3466,Adatbázis!$L$3286:$M$3305,2,FALSE),FALSE)="","",VLOOKUP(C4629,Adatbázis!$D$105:$AN$3282,VLOOKUP($E$3466,Adatbázis!$L$3286:$M$3305,2,FALSE),FALSE))</f>
        <v>…</v>
      </c>
      <c r="F4629" s="101" t="str">
        <f>IF(VLOOKUP(C4629,Adatbázis!$D$105:$AN$3282,VLOOKUP($F$3466,Adatbázis!$L$3286:$M$3305,2,FALSE),FALSE)="","",VLOOKUP(C4629,Adatbázis!$D$105:$AN$3282,VLOOKUP($F$3466,Adatbázis!$L$3286:$M$3305,2,FALSE),FALSE))</f>
        <v>…</v>
      </c>
      <c r="G4629" s="102" t="str">
        <f>IF(VLOOKUP(C4629,Adatbázis!$D$105:$AN$3282,VLOOKUP($G$3466,Adatbázis!$D$3286:$E$3298,2,FALSE),FALSE)="","",VLOOKUP(C4629,Adatbázis!$D$105:$AN$3282,VLOOKUP($G$3466,Adatbázis!$D$3286:$E$3298,2,FALSE),FALSE))</f>
        <v>…</v>
      </c>
      <c r="H4629" s="102" t="str">
        <f>IF(VLOOKUP(C4629,Adatbázis!$D$105:$AN$3282,VLOOKUP($H$3466,Adatbázis!$D$3286:$E$3298,2,FALSE),FALSE)="","",VLOOKUP(C4629,Adatbázis!$D$105:$AN$3282,VLOOKUP($H$3466,Adatbázis!$D$3286:$E$3298,2,FALSE),FALSE))</f>
        <v>…</v>
      </c>
      <c r="I4629" s="102" t="str">
        <f>IF(VLOOKUP(C4629,Adatbázis!$D$105:$AN$3282,VLOOKUP($I$3466,Adatbázis!$D$3286:$E$3298,2,FALSE),FALSE)="","",VLOOKUP(C4629,Adatbázis!$D$105:$AN$3282,VLOOKUP($I$3466,Adatbázis!$D$3286:$E$3298,2,FALSE),FALSE))</f>
        <v>…</v>
      </c>
    </row>
    <row r="4630" spans="3:9" hidden="1">
      <c r="C4630" s="41" t="s">
        <v>12109</v>
      </c>
      <c r="D4630" s="101" t="str">
        <f>IF(VLOOKUP(C4630,Adatbázis!$D$105:$AN$3282,VLOOKUP($D$3466,Adatbázis!$L$3286:$M$3305,2,FALSE),FALSE)="","",VLOOKUP(C4630,Adatbázis!$D$105:$AN$3282,VLOOKUP($D$3466,Adatbázis!$L$3286:$M$3305,2,FALSE),FALSE))</f>
        <v>…</v>
      </c>
      <c r="E4630" s="101" t="str">
        <f>IF(VLOOKUP(C4630,Adatbázis!$D$105:$AN$3282,VLOOKUP($E$3466,Adatbázis!$L$3286:$M$3305,2,FALSE),FALSE)="","",VLOOKUP(C4630,Adatbázis!$D$105:$AN$3282,VLOOKUP($E$3466,Adatbázis!$L$3286:$M$3305,2,FALSE),FALSE))</f>
        <v>…</v>
      </c>
      <c r="F4630" s="101" t="str">
        <f>IF(VLOOKUP(C4630,Adatbázis!$D$105:$AN$3282,VLOOKUP($F$3466,Adatbázis!$L$3286:$M$3305,2,FALSE),FALSE)="","",VLOOKUP(C4630,Adatbázis!$D$105:$AN$3282,VLOOKUP($F$3466,Adatbázis!$L$3286:$M$3305,2,FALSE),FALSE))</f>
        <v>…</v>
      </c>
      <c r="G4630" s="102" t="str">
        <f>IF(VLOOKUP(C4630,Adatbázis!$D$105:$AN$3282,VLOOKUP($G$3466,Adatbázis!$D$3286:$E$3298,2,FALSE),FALSE)="","",VLOOKUP(C4630,Adatbázis!$D$105:$AN$3282,VLOOKUP($G$3466,Adatbázis!$D$3286:$E$3298,2,FALSE),FALSE))</f>
        <v>…</v>
      </c>
      <c r="H4630" s="102" t="str">
        <f>IF(VLOOKUP(C4630,Adatbázis!$D$105:$AN$3282,VLOOKUP($H$3466,Adatbázis!$D$3286:$E$3298,2,FALSE),FALSE)="","",VLOOKUP(C4630,Adatbázis!$D$105:$AN$3282,VLOOKUP($H$3466,Adatbázis!$D$3286:$E$3298,2,FALSE),FALSE))</f>
        <v>…</v>
      </c>
      <c r="I4630" s="102" t="str">
        <f>IF(VLOOKUP(C4630,Adatbázis!$D$105:$AN$3282,VLOOKUP($I$3466,Adatbázis!$D$3286:$E$3298,2,FALSE),FALSE)="","",VLOOKUP(C4630,Adatbázis!$D$105:$AN$3282,VLOOKUP($I$3466,Adatbázis!$D$3286:$E$3298,2,FALSE),FALSE))</f>
        <v>…</v>
      </c>
    </row>
    <row r="4631" spans="3:9" hidden="1">
      <c r="C4631" s="41" t="s">
        <v>12123</v>
      </c>
      <c r="D4631" s="101" t="str">
        <f>IF(VLOOKUP(C4631,Adatbázis!$D$105:$AN$3282,VLOOKUP($D$3466,Adatbázis!$L$3286:$M$3305,2,FALSE),FALSE)="","",VLOOKUP(C4631,Adatbázis!$D$105:$AN$3282,VLOOKUP($D$3466,Adatbázis!$L$3286:$M$3305,2,FALSE),FALSE))</f>
        <v>…</v>
      </c>
      <c r="E4631" s="101" t="str">
        <f>IF(VLOOKUP(C4631,Adatbázis!$D$105:$AN$3282,VLOOKUP($E$3466,Adatbázis!$L$3286:$M$3305,2,FALSE),FALSE)="","",VLOOKUP(C4631,Adatbázis!$D$105:$AN$3282,VLOOKUP($E$3466,Adatbázis!$L$3286:$M$3305,2,FALSE),FALSE))</f>
        <v>…</v>
      </c>
      <c r="F4631" s="101" t="str">
        <f>IF(VLOOKUP(C4631,Adatbázis!$D$105:$AN$3282,VLOOKUP($F$3466,Adatbázis!$L$3286:$M$3305,2,FALSE),FALSE)="","",VLOOKUP(C4631,Adatbázis!$D$105:$AN$3282,VLOOKUP($F$3466,Adatbázis!$L$3286:$M$3305,2,FALSE),FALSE))</f>
        <v>…</v>
      </c>
      <c r="G4631" s="102" t="str">
        <f>IF(VLOOKUP(C4631,Adatbázis!$D$105:$AN$3282,VLOOKUP($G$3466,Adatbázis!$D$3286:$E$3298,2,FALSE),FALSE)="","",VLOOKUP(C4631,Adatbázis!$D$105:$AN$3282,VLOOKUP($G$3466,Adatbázis!$D$3286:$E$3298,2,FALSE),FALSE))</f>
        <v>…</v>
      </c>
      <c r="H4631" s="102" t="str">
        <f>IF(VLOOKUP(C4631,Adatbázis!$D$105:$AN$3282,VLOOKUP($H$3466,Adatbázis!$D$3286:$E$3298,2,FALSE),FALSE)="","",VLOOKUP(C4631,Adatbázis!$D$105:$AN$3282,VLOOKUP($H$3466,Adatbázis!$D$3286:$E$3298,2,FALSE),FALSE))</f>
        <v>…</v>
      </c>
      <c r="I4631" s="102" t="str">
        <f>IF(VLOOKUP(C4631,Adatbázis!$D$105:$AN$3282,VLOOKUP($I$3466,Adatbázis!$D$3286:$E$3298,2,FALSE),FALSE)="","",VLOOKUP(C4631,Adatbázis!$D$105:$AN$3282,VLOOKUP($I$3466,Adatbázis!$D$3286:$E$3298,2,FALSE),FALSE))</f>
        <v>…</v>
      </c>
    </row>
    <row r="4632" spans="3:9" ht="30" hidden="1">
      <c r="C4632" s="41" t="s">
        <v>12057</v>
      </c>
      <c r="D4632" s="101" t="str">
        <f>IF(VLOOKUP(C4632,Adatbázis!$D$105:$AN$3282,VLOOKUP($D$3466,Adatbázis!$L$3286:$M$3305,2,FALSE),FALSE)="","",VLOOKUP(C4632,Adatbázis!$D$105:$AN$3282,VLOOKUP($D$3466,Adatbázis!$L$3286:$M$3305,2,FALSE),FALSE))</f>
        <v>…</v>
      </c>
      <c r="E4632" s="101" t="str">
        <f>IF(VLOOKUP(C4632,Adatbázis!$D$105:$AN$3282,VLOOKUP($E$3466,Adatbázis!$L$3286:$M$3305,2,FALSE),FALSE)="","",VLOOKUP(C4632,Adatbázis!$D$105:$AN$3282,VLOOKUP($E$3466,Adatbázis!$L$3286:$M$3305,2,FALSE),FALSE))</f>
        <v>…</v>
      </c>
      <c r="F4632" s="101" t="str">
        <f>IF(VLOOKUP(C4632,Adatbázis!$D$105:$AN$3282,VLOOKUP($F$3466,Adatbázis!$L$3286:$M$3305,2,FALSE),FALSE)="","",VLOOKUP(C4632,Adatbázis!$D$105:$AN$3282,VLOOKUP($F$3466,Adatbázis!$L$3286:$M$3305,2,FALSE),FALSE))</f>
        <v>…</v>
      </c>
      <c r="G4632" s="102" t="str">
        <f>IF(VLOOKUP(C4632,Adatbázis!$D$105:$AN$3282,VLOOKUP($G$3466,Adatbázis!$D$3286:$E$3298,2,FALSE),FALSE)="","",VLOOKUP(C4632,Adatbázis!$D$105:$AN$3282,VLOOKUP($G$3466,Adatbázis!$D$3286:$E$3298,2,FALSE),FALSE))</f>
        <v>…</v>
      </c>
      <c r="H4632" s="102" t="str">
        <f>IF(VLOOKUP(C4632,Adatbázis!$D$105:$AN$3282,VLOOKUP($H$3466,Adatbázis!$D$3286:$E$3298,2,FALSE),FALSE)="","",VLOOKUP(C4632,Adatbázis!$D$105:$AN$3282,VLOOKUP($H$3466,Adatbázis!$D$3286:$E$3298,2,FALSE),FALSE))</f>
        <v>…</v>
      </c>
      <c r="I4632" s="102" t="str">
        <f>IF(VLOOKUP(C4632,Adatbázis!$D$105:$AN$3282,VLOOKUP($I$3466,Adatbázis!$D$3286:$E$3298,2,FALSE),FALSE)="","",VLOOKUP(C4632,Adatbázis!$D$105:$AN$3282,VLOOKUP($I$3466,Adatbázis!$D$3286:$E$3298,2,FALSE),FALSE))</f>
        <v>…</v>
      </c>
    </row>
    <row r="4633" spans="3:9" hidden="1">
      <c r="C4633" s="41" t="s">
        <v>12137</v>
      </c>
      <c r="D4633" s="101" t="str">
        <f>IF(VLOOKUP(C4633,Adatbázis!$D$105:$AN$3282,VLOOKUP($D$3466,Adatbázis!$L$3286:$M$3305,2,FALSE),FALSE)="","",VLOOKUP(C4633,Adatbázis!$D$105:$AN$3282,VLOOKUP($D$3466,Adatbázis!$L$3286:$M$3305,2,FALSE),FALSE))</f>
        <v>…</v>
      </c>
      <c r="E4633" s="101" t="str">
        <f>IF(VLOOKUP(C4633,Adatbázis!$D$105:$AN$3282,VLOOKUP($E$3466,Adatbázis!$L$3286:$M$3305,2,FALSE),FALSE)="","",VLOOKUP(C4633,Adatbázis!$D$105:$AN$3282,VLOOKUP($E$3466,Adatbázis!$L$3286:$M$3305,2,FALSE),FALSE))</f>
        <v>…</v>
      </c>
      <c r="F4633" s="101" t="str">
        <f>IF(VLOOKUP(C4633,Adatbázis!$D$105:$AN$3282,VLOOKUP($F$3466,Adatbázis!$L$3286:$M$3305,2,FALSE),FALSE)="","",VLOOKUP(C4633,Adatbázis!$D$105:$AN$3282,VLOOKUP($F$3466,Adatbázis!$L$3286:$M$3305,2,FALSE),FALSE))</f>
        <v>…</v>
      </c>
      <c r="G4633" s="102" t="str">
        <f>IF(VLOOKUP(C4633,Adatbázis!$D$105:$AN$3282,VLOOKUP($G$3466,Adatbázis!$D$3286:$E$3298,2,FALSE),FALSE)="","",VLOOKUP(C4633,Adatbázis!$D$105:$AN$3282,VLOOKUP($G$3466,Adatbázis!$D$3286:$E$3298,2,FALSE),FALSE))</f>
        <v>…</v>
      </c>
      <c r="H4633" s="102" t="str">
        <f>IF(VLOOKUP(C4633,Adatbázis!$D$105:$AN$3282,VLOOKUP($H$3466,Adatbázis!$D$3286:$E$3298,2,FALSE),FALSE)="","",VLOOKUP(C4633,Adatbázis!$D$105:$AN$3282,VLOOKUP($H$3466,Adatbázis!$D$3286:$E$3298,2,FALSE),FALSE))</f>
        <v>…</v>
      </c>
      <c r="I4633" s="102" t="str">
        <f>IF(VLOOKUP(C4633,Adatbázis!$D$105:$AN$3282,VLOOKUP($I$3466,Adatbázis!$D$3286:$E$3298,2,FALSE),FALSE)="","",VLOOKUP(C4633,Adatbázis!$D$105:$AN$3282,VLOOKUP($I$3466,Adatbázis!$D$3286:$E$3298,2,FALSE),FALSE))</f>
        <v>…</v>
      </c>
    </row>
    <row r="4634" spans="3:9" hidden="1">
      <c r="C4634" s="41" t="s">
        <v>12148</v>
      </c>
      <c r="D4634" s="101" t="str">
        <f>IF(VLOOKUP(C4634,Adatbázis!$D$105:$AN$3282,VLOOKUP($D$3466,Adatbázis!$L$3286:$M$3305,2,FALSE),FALSE)="","",VLOOKUP(C4634,Adatbázis!$D$105:$AN$3282,VLOOKUP($D$3466,Adatbázis!$L$3286:$M$3305,2,FALSE),FALSE))</f>
        <v>…</v>
      </c>
      <c r="E4634" s="101" t="str">
        <f>IF(VLOOKUP(C4634,Adatbázis!$D$105:$AN$3282,VLOOKUP($E$3466,Adatbázis!$L$3286:$M$3305,2,FALSE),FALSE)="","",VLOOKUP(C4634,Adatbázis!$D$105:$AN$3282,VLOOKUP($E$3466,Adatbázis!$L$3286:$M$3305,2,FALSE),FALSE))</f>
        <v>…</v>
      </c>
      <c r="F4634" s="101" t="str">
        <f>IF(VLOOKUP(C4634,Adatbázis!$D$105:$AN$3282,VLOOKUP($F$3466,Adatbázis!$L$3286:$M$3305,2,FALSE),FALSE)="","",VLOOKUP(C4634,Adatbázis!$D$105:$AN$3282,VLOOKUP($F$3466,Adatbázis!$L$3286:$M$3305,2,FALSE),FALSE))</f>
        <v>…</v>
      </c>
      <c r="G4634" s="102" t="str">
        <f>IF(VLOOKUP(C4634,Adatbázis!$D$105:$AN$3282,VLOOKUP($G$3466,Adatbázis!$D$3286:$E$3298,2,FALSE),FALSE)="","",VLOOKUP(C4634,Adatbázis!$D$105:$AN$3282,VLOOKUP($G$3466,Adatbázis!$D$3286:$E$3298,2,FALSE),FALSE))</f>
        <v>…</v>
      </c>
      <c r="H4634" s="102" t="str">
        <f>IF(VLOOKUP(C4634,Adatbázis!$D$105:$AN$3282,VLOOKUP($H$3466,Adatbázis!$D$3286:$E$3298,2,FALSE),FALSE)="","",VLOOKUP(C4634,Adatbázis!$D$105:$AN$3282,VLOOKUP($H$3466,Adatbázis!$D$3286:$E$3298,2,FALSE),FALSE))</f>
        <v>…</v>
      </c>
      <c r="I4634" s="102" t="str">
        <f>IF(VLOOKUP(C4634,Adatbázis!$D$105:$AN$3282,VLOOKUP($I$3466,Adatbázis!$D$3286:$E$3298,2,FALSE),FALSE)="","",VLOOKUP(C4634,Adatbázis!$D$105:$AN$3282,VLOOKUP($I$3466,Adatbázis!$D$3286:$E$3298,2,FALSE),FALSE))</f>
        <v>…</v>
      </c>
    </row>
    <row r="4635" spans="3:9" hidden="1">
      <c r="C4635" s="41" t="s">
        <v>12161</v>
      </c>
      <c r="D4635" s="101" t="str">
        <f>IF(VLOOKUP(C4635,Adatbázis!$D$105:$AN$3282,VLOOKUP($D$3466,Adatbázis!$L$3286:$M$3305,2,FALSE),FALSE)="","",VLOOKUP(C4635,Adatbázis!$D$105:$AN$3282,VLOOKUP($D$3466,Adatbázis!$L$3286:$M$3305,2,FALSE),FALSE))</f>
        <v>…</v>
      </c>
      <c r="E4635" s="101" t="str">
        <f>IF(VLOOKUP(C4635,Adatbázis!$D$105:$AN$3282,VLOOKUP($E$3466,Adatbázis!$L$3286:$M$3305,2,FALSE),FALSE)="","",VLOOKUP(C4635,Adatbázis!$D$105:$AN$3282,VLOOKUP($E$3466,Adatbázis!$L$3286:$M$3305,2,FALSE),FALSE))</f>
        <v>…</v>
      </c>
      <c r="F4635" s="101" t="str">
        <f>IF(VLOOKUP(C4635,Adatbázis!$D$105:$AN$3282,VLOOKUP($F$3466,Adatbázis!$L$3286:$M$3305,2,FALSE),FALSE)="","",VLOOKUP(C4635,Adatbázis!$D$105:$AN$3282,VLOOKUP($F$3466,Adatbázis!$L$3286:$M$3305,2,FALSE),FALSE))</f>
        <v>…</v>
      </c>
      <c r="G4635" s="102" t="str">
        <f>IF(VLOOKUP(C4635,Adatbázis!$D$105:$AN$3282,VLOOKUP($G$3466,Adatbázis!$D$3286:$E$3298,2,FALSE),FALSE)="","",VLOOKUP(C4635,Adatbázis!$D$105:$AN$3282,VLOOKUP($G$3466,Adatbázis!$D$3286:$E$3298,2,FALSE),FALSE))</f>
        <v>…</v>
      </c>
      <c r="H4635" s="102" t="str">
        <f>IF(VLOOKUP(C4635,Adatbázis!$D$105:$AN$3282,VLOOKUP($H$3466,Adatbázis!$D$3286:$E$3298,2,FALSE),FALSE)="","",VLOOKUP(C4635,Adatbázis!$D$105:$AN$3282,VLOOKUP($H$3466,Adatbázis!$D$3286:$E$3298,2,FALSE),FALSE))</f>
        <v>…</v>
      </c>
      <c r="I4635" s="102" t="str">
        <f>IF(VLOOKUP(C4635,Adatbázis!$D$105:$AN$3282,VLOOKUP($I$3466,Adatbázis!$D$3286:$E$3298,2,FALSE),FALSE)="","",VLOOKUP(C4635,Adatbázis!$D$105:$AN$3282,VLOOKUP($I$3466,Adatbázis!$D$3286:$E$3298,2,FALSE),FALSE))</f>
        <v>…</v>
      </c>
    </row>
    <row r="4636" spans="3:9" hidden="1">
      <c r="C4636" s="41" t="s">
        <v>12169</v>
      </c>
      <c r="D4636" s="101" t="str">
        <f>IF(VLOOKUP(C4636,Adatbázis!$D$105:$AN$3282,VLOOKUP($D$3466,Adatbázis!$L$3286:$M$3305,2,FALSE),FALSE)="","",VLOOKUP(C4636,Adatbázis!$D$105:$AN$3282,VLOOKUP($D$3466,Adatbázis!$L$3286:$M$3305,2,FALSE),FALSE))</f>
        <v>…</v>
      </c>
      <c r="E4636" s="101" t="str">
        <f>IF(VLOOKUP(C4636,Adatbázis!$D$105:$AN$3282,VLOOKUP($E$3466,Adatbázis!$L$3286:$M$3305,2,FALSE),FALSE)="","",VLOOKUP(C4636,Adatbázis!$D$105:$AN$3282,VLOOKUP($E$3466,Adatbázis!$L$3286:$M$3305,2,FALSE),FALSE))</f>
        <v>…</v>
      </c>
      <c r="F4636" s="101" t="str">
        <f>IF(VLOOKUP(C4636,Adatbázis!$D$105:$AN$3282,VLOOKUP($F$3466,Adatbázis!$L$3286:$M$3305,2,FALSE),FALSE)="","",VLOOKUP(C4636,Adatbázis!$D$105:$AN$3282,VLOOKUP($F$3466,Adatbázis!$L$3286:$M$3305,2,FALSE),FALSE))</f>
        <v>…</v>
      </c>
      <c r="G4636" s="102" t="str">
        <f>IF(VLOOKUP(C4636,Adatbázis!$D$105:$AN$3282,VLOOKUP($G$3466,Adatbázis!$D$3286:$E$3298,2,FALSE),FALSE)="","",VLOOKUP(C4636,Adatbázis!$D$105:$AN$3282,VLOOKUP($G$3466,Adatbázis!$D$3286:$E$3298,2,FALSE),FALSE))</f>
        <v>…</v>
      </c>
      <c r="H4636" s="102" t="str">
        <f>IF(VLOOKUP(C4636,Adatbázis!$D$105:$AN$3282,VLOOKUP($H$3466,Adatbázis!$D$3286:$E$3298,2,FALSE),FALSE)="","",VLOOKUP(C4636,Adatbázis!$D$105:$AN$3282,VLOOKUP($H$3466,Adatbázis!$D$3286:$E$3298,2,FALSE),FALSE))</f>
        <v>…</v>
      </c>
      <c r="I4636" s="102" t="str">
        <f>IF(VLOOKUP(C4636,Adatbázis!$D$105:$AN$3282,VLOOKUP($I$3466,Adatbázis!$D$3286:$E$3298,2,FALSE),FALSE)="","",VLOOKUP(C4636,Adatbázis!$D$105:$AN$3282,VLOOKUP($I$3466,Adatbázis!$D$3286:$E$3298,2,FALSE),FALSE))</f>
        <v>…</v>
      </c>
    </row>
    <row r="4637" spans="3:9" hidden="1">
      <c r="C4637" s="41" t="s">
        <v>12178</v>
      </c>
      <c r="D4637" s="101" t="str">
        <f>IF(VLOOKUP(C4637,Adatbázis!$D$105:$AN$3282,VLOOKUP($D$3466,Adatbázis!$L$3286:$M$3305,2,FALSE),FALSE)="","",VLOOKUP(C4637,Adatbázis!$D$105:$AN$3282,VLOOKUP($D$3466,Adatbázis!$L$3286:$M$3305,2,FALSE),FALSE))</f>
        <v>…</v>
      </c>
      <c r="E4637" s="101" t="str">
        <f>IF(VLOOKUP(C4637,Adatbázis!$D$105:$AN$3282,VLOOKUP($E$3466,Adatbázis!$L$3286:$M$3305,2,FALSE),FALSE)="","",VLOOKUP(C4637,Adatbázis!$D$105:$AN$3282,VLOOKUP($E$3466,Adatbázis!$L$3286:$M$3305,2,FALSE),FALSE))</f>
        <v>…</v>
      </c>
      <c r="F4637" s="101" t="str">
        <f>IF(VLOOKUP(C4637,Adatbázis!$D$105:$AN$3282,VLOOKUP($F$3466,Adatbázis!$L$3286:$M$3305,2,FALSE),FALSE)="","",VLOOKUP(C4637,Adatbázis!$D$105:$AN$3282,VLOOKUP($F$3466,Adatbázis!$L$3286:$M$3305,2,FALSE),FALSE))</f>
        <v>…</v>
      </c>
      <c r="G4637" s="102" t="str">
        <f>IF(VLOOKUP(C4637,Adatbázis!$D$105:$AN$3282,VLOOKUP($G$3466,Adatbázis!$D$3286:$E$3298,2,FALSE),FALSE)="","",VLOOKUP(C4637,Adatbázis!$D$105:$AN$3282,VLOOKUP($G$3466,Adatbázis!$D$3286:$E$3298,2,FALSE),FALSE))</f>
        <v>…</v>
      </c>
      <c r="H4637" s="102" t="str">
        <f>IF(VLOOKUP(C4637,Adatbázis!$D$105:$AN$3282,VLOOKUP($H$3466,Adatbázis!$D$3286:$E$3298,2,FALSE),FALSE)="","",VLOOKUP(C4637,Adatbázis!$D$105:$AN$3282,VLOOKUP($H$3466,Adatbázis!$D$3286:$E$3298,2,FALSE),FALSE))</f>
        <v>…</v>
      </c>
      <c r="I4637" s="102" t="str">
        <f>IF(VLOOKUP(C4637,Adatbázis!$D$105:$AN$3282,VLOOKUP($I$3466,Adatbázis!$D$3286:$E$3298,2,FALSE),FALSE)="","",VLOOKUP(C4637,Adatbázis!$D$105:$AN$3282,VLOOKUP($I$3466,Adatbázis!$D$3286:$E$3298,2,FALSE),FALSE))</f>
        <v>…</v>
      </c>
    </row>
    <row r="4638" spans="3:9" hidden="1">
      <c r="C4638" s="41" t="s">
        <v>12187</v>
      </c>
      <c r="D4638" s="101" t="str">
        <f>IF(VLOOKUP(C4638,Adatbázis!$D$105:$AN$3282,VLOOKUP($D$3466,Adatbázis!$L$3286:$M$3305,2,FALSE),FALSE)="","",VLOOKUP(C4638,Adatbázis!$D$105:$AN$3282,VLOOKUP($D$3466,Adatbázis!$L$3286:$M$3305,2,FALSE),FALSE))</f>
        <v>…</v>
      </c>
      <c r="E4638" s="101" t="str">
        <f>IF(VLOOKUP(C4638,Adatbázis!$D$105:$AN$3282,VLOOKUP($E$3466,Adatbázis!$L$3286:$M$3305,2,FALSE),FALSE)="","",VLOOKUP(C4638,Adatbázis!$D$105:$AN$3282,VLOOKUP($E$3466,Adatbázis!$L$3286:$M$3305,2,FALSE),FALSE))</f>
        <v>…</v>
      </c>
      <c r="F4638" s="101" t="str">
        <f>IF(VLOOKUP(C4638,Adatbázis!$D$105:$AN$3282,VLOOKUP($F$3466,Adatbázis!$L$3286:$M$3305,2,FALSE),FALSE)="","",VLOOKUP(C4638,Adatbázis!$D$105:$AN$3282,VLOOKUP($F$3466,Adatbázis!$L$3286:$M$3305,2,FALSE),FALSE))</f>
        <v>…</v>
      </c>
      <c r="G4638" s="102" t="str">
        <f>IF(VLOOKUP(C4638,Adatbázis!$D$105:$AN$3282,VLOOKUP($G$3466,Adatbázis!$D$3286:$E$3298,2,FALSE),FALSE)="","",VLOOKUP(C4638,Adatbázis!$D$105:$AN$3282,VLOOKUP($G$3466,Adatbázis!$D$3286:$E$3298,2,FALSE),FALSE))</f>
        <v>…</v>
      </c>
      <c r="H4638" s="102" t="str">
        <f>IF(VLOOKUP(C4638,Adatbázis!$D$105:$AN$3282,VLOOKUP($H$3466,Adatbázis!$D$3286:$E$3298,2,FALSE),FALSE)="","",VLOOKUP(C4638,Adatbázis!$D$105:$AN$3282,VLOOKUP($H$3466,Adatbázis!$D$3286:$E$3298,2,FALSE),FALSE))</f>
        <v>…</v>
      </c>
      <c r="I4638" s="102" t="str">
        <f>IF(VLOOKUP(C4638,Adatbázis!$D$105:$AN$3282,VLOOKUP($I$3466,Adatbázis!$D$3286:$E$3298,2,FALSE),FALSE)="","",VLOOKUP(C4638,Adatbázis!$D$105:$AN$3282,VLOOKUP($I$3466,Adatbázis!$D$3286:$E$3298,2,FALSE),FALSE))</f>
        <v>…</v>
      </c>
    </row>
    <row r="4639" spans="3:9" hidden="1">
      <c r="C4639" s="41" t="s">
        <v>12150</v>
      </c>
      <c r="D4639" s="101" t="str">
        <f>IF(VLOOKUP(C4639,Adatbázis!$D$105:$AN$3282,VLOOKUP($D$3466,Adatbázis!$L$3286:$M$3305,2,FALSE),FALSE)="","",VLOOKUP(C4639,Adatbázis!$D$105:$AN$3282,VLOOKUP($D$3466,Adatbázis!$L$3286:$M$3305,2,FALSE),FALSE))</f>
        <v>…</v>
      </c>
      <c r="E4639" s="101" t="str">
        <f>IF(VLOOKUP(C4639,Adatbázis!$D$105:$AN$3282,VLOOKUP($E$3466,Adatbázis!$L$3286:$M$3305,2,FALSE),FALSE)="","",VLOOKUP(C4639,Adatbázis!$D$105:$AN$3282,VLOOKUP($E$3466,Adatbázis!$L$3286:$M$3305,2,FALSE),FALSE))</f>
        <v>…</v>
      </c>
      <c r="F4639" s="101" t="str">
        <f>IF(VLOOKUP(C4639,Adatbázis!$D$105:$AN$3282,VLOOKUP($F$3466,Adatbázis!$L$3286:$M$3305,2,FALSE),FALSE)="","",VLOOKUP(C4639,Adatbázis!$D$105:$AN$3282,VLOOKUP($F$3466,Adatbázis!$L$3286:$M$3305,2,FALSE),FALSE))</f>
        <v>…</v>
      </c>
      <c r="G4639" s="102" t="str">
        <f>IF(VLOOKUP(C4639,Adatbázis!$D$105:$AN$3282,VLOOKUP($G$3466,Adatbázis!$D$3286:$E$3298,2,FALSE),FALSE)="","",VLOOKUP(C4639,Adatbázis!$D$105:$AN$3282,VLOOKUP($G$3466,Adatbázis!$D$3286:$E$3298,2,FALSE),FALSE))</f>
        <v>…</v>
      </c>
      <c r="H4639" s="102" t="str">
        <f>IF(VLOOKUP(C4639,Adatbázis!$D$105:$AN$3282,VLOOKUP($H$3466,Adatbázis!$D$3286:$E$3298,2,FALSE),FALSE)="","",VLOOKUP(C4639,Adatbázis!$D$105:$AN$3282,VLOOKUP($H$3466,Adatbázis!$D$3286:$E$3298,2,FALSE),FALSE))</f>
        <v>…</v>
      </c>
      <c r="I4639" s="102" t="str">
        <f>IF(VLOOKUP(C4639,Adatbázis!$D$105:$AN$3282,VLOOKUP($I$3466,Adatbázis!$D$3286:$E$3298,2,FALSE),FALSE)="","",VLOOKUP(C4639,Adatbázis!$D$105:$AN$3282,VLOOKUP($I$3466,Adatbázis!$D$3286:$E$3298,2,FALSE),FALSE))</f>
        <v>…</v>
      </c>
    </row>
    <row r="4640" spans="3:9" hidden="1">
      <c r="C4640" s="41" t="s">
        <v>12200</v>
      </c>
      <c r="D4640" s="101" t="str">
        <f>IF(VLOOKUP(C4640,Adatbázis!$D$105:$AN$3282,VLOOKUP($D$3466,Adatbázis!$L$3286:$M$3305,2,FALSE),FALSE)="","",VLOOKUP(C4640,Adatbázis!$D$105:$AN$3282,VLOOKUP($D$3466,Adatbázis!$L$3286:$M$3305,2,FALSE),FALSE))</f>
        <v>…</v>
      </c>
      <c r="E4640" s="101" t="str">
        <f>IF(VLOOKUP(C4640,Adatbázis!$D$105:$AN$3282,VLOOKUP($E$3466,Adatbázis!$L$3286:$M$3305,2,FALSE),FALSE)="","",VLOOKUP(C4640,Adatbázis!$D$105:$AN$3282,VLOOKUP($E$3466,Adatbázis!$L$3286:$M$3305,2,FALSE),FALSE))</f>
        <v>…</v>
      </c>
      <c r="F4640" s="101" t="str">
        <f>IF(VLOOKUP(C4640,Adatbázis!$D$105:$AN$3282,VLOOKUP($F$3466,Adatbázis!$L$3286:$M$3305,2,FALSE),FALSE)="","",VLOOKUP(C4640,Adatbázis!$D$105:$AN$3282,VLOOKUP($F$3466,Adatbázis!$L$3286:$M$3305,2,FALSE),FALSE))</f>
        <v>…</v>
      </c>
      <c r="G4640" s="102" t="str">
        <f>IF(VLOOKUP(C4640,Adatbázis!$D$105:$AN$3282,VLOOKUP($G$3466,Adatbázis!$D$3286:$E$3298,2,FALSE),FALSE)="","",VLOOKUP(C4640,Adatbázis!$D$105:$AN$3282,VLOOKUP($G$3466,Adatbázis!$D$3286:$E$3298,2,FALSE),FALSE))</f>
        <v>…</v>
      </c>
      <c r="H4640" s="102" t="str">
        <f>IF(VLOOKUP(C4640,Adatbázis!$D$105:$AN$3282,VLOOKUP($H$3466,Adatbázis!$D$3286:$E$3298,2,FALSE),FALSE)="","",VLOOKUP(C4640,Adatbázis!$D$105:$AN$3282,VLOOKUP($H$3466,Adatbázis!$D$3286:$E$3298,2,FALSE),FALSE))</f>
        <v>…</v>
      </c>
      <c r="I4640" s="102" t="str">
        <f>IF(VLOOKUP(C4640,Adatbázis!$D$105:$AN$3282,VLOOKUP($I$3466,Adatbázis!$D$3286:$E$3298,2,FALSE),FALSE)="","",VLOOKUP(C4640,Adatbázis!$D$105:$AN$3282,VLOOKUP($I$3466,Adatbázis!$D$3286:$E$3298,2,FALSE),FALSE))</f>
        <v>…</v>
      </c>
    </row>
    <row r="4641" spans="3:9" hidden="1">
      <c r="C4641" s="41" t="s">
        <v>12111</v>
      </c>
      <c r="D4641" s="101" t="str">
        <f>IF(VLOOKUP(C4641,Adatbázis!$D$105:$AN$3282,VLOOKUP($D$3466,Adatbázis!$L$3286:$M$3305,2,FALSE),FALSE)="","",VLOOKUP(C4641,Adatbázis!$D$105:$AN$3282,VLOOKUP($D$3466,Adatbázis!$L$3286:$M$3305,2,FALSE),FALSE))</f>
        <v>…</v>
      </c>
      <c r="E4641" s="101" t="str">
        <f>IF(VLOOKUP(C4641,Adatbázis!$D$105:$AN$3282,VLOOKUP($E$3466,Adatbázis!$L$3286:$M$3305,2,FALSE),FALSE)="","",VLOOKUP(C4641,Adatbázis!$D$105:$AN$3282,VLOOKUP($E$3466,Adatbázis!$L$3286:$M$3305,2,FALSE),FALSE))</f>
        <v>…</v>
      </c>
      <c r="F4641" s="101" t="str">
        <f>IF(VLOOKUP(C4641,Adatbázis!$D$105:$AN$3282,VLOOKUP($F$3466,Adatbázis!$L$3286:$M$3305,2,FALSE),FALSE)="","",VLOOKUP(C4641,Adatbázis!$D$105:$AN$3282,VLOOKUP($F$3466,Adatbázis!$L$3286:$M$3305,2,FALSE),FALSE))</f>
        <v>…</v>
      </c>
      <c r="G4641" s="102" t="str">
        <f>IF(VLOOKUP(C4641,Adatbázis!$D$105:$AN$3282,VLOOKUP($G$3466,Adatbázis!$D$3286:$E$3298,2,FALSE),FALSE)="","",VLOOKUP(C4641,Adatbázis!$D$105:$AN$3282,VLOOKUP($G$3466,Adatbázis!$D$3286:$E$3298,2,FALSE),FALSE))</f>
        <v>…</v>
      </c>
      <c r="H4641" s="102" t="str">
        <f>IF(VLOOKUP(C4641,Adatbázis!$D$105:$AN$3282,VLOOKUP($H$3466,Adatbázis!$D$3286:$E$3298,2,FALSE),FALSE)="","",VLOOKUP(C4641,Adatbázis!$D$105:$AN$3282,VLOOKUP($H$3466,Adatbázis!$D$3286:$E$3298,2,FALSE),FALSE))</f>
        <v>…</v>
      </c>
      <c r="I4641" s="102" t="str">
        <f>IF(VLOOKUP(C4641,Adatbázis!$D$105:$AN$3282,VLOOKUP($I$3466,Adatbázis!$D$3286:$E$3298,2,FALSE),FALSE)="","",VLOOKUP(C4641,Adatbázis!$D$105:$AN$3282,VLOOKUP($I$3466,Adatbázis!$D$3286:$E$3298,2,FALSE),FALSE))</f>
        <v>…</v>
      </c>
    </row>
    <row r="4642" spans="3:9" hidden="1">
      <c r="C4642" s="41" t="s">
        <v>12220</v>
      </c>
      <c r="D4642" s="101" t="str">
        <f>IF(VLOOKUP(C4642,Adatbázis!$D$105:$AN$3282,VLOOKUP($D$3466,Adatbázis!$L$3286:$M$3305,2,FALSE),FALSE)="","",VLOOKUP(C4642,Adatbázis!$D$105:$AN$3282,VLOOKUP($D$3466,Adatbázis!$L$3286:$M$3305,2,FALSE),FALSE))</f>
        <v>…</v>
      </c>
      <c r="E4642" s="101" t="str">
        <f>IF(VLOOKUP(C4642,Adatbázis!$D$105:$AN$3282,VLOOKUP($E$3466,Adatbázis!$L$3286:$M$3305,2,FALSE),FALSE)="","",VLOOKUP(C4642,Adatbázis!$D$105:$AN$3282,VLOOKUP($E$3466,Adatbázis!$L$3286:$M$3305,2,FALSE),FALSE))</f>
        <v>…</v>
      </c>
      <c r="F4642" s="101" t="str">
        <f>IF(VLOOKUP(C4642,Adatbázis!$D$105:$AN$3282,VLOOKUP($F$3466,Adatbázis!$L$3286:$M$3305,2,FALSE),FALSE)="","",VLOOKUP(C4642,Adatbázis!$D$105:$AN$3282,VLOOKUP($F$3466,Adatbázis!$L$3286:$M$3305,2,FALSE),FALSE))</f>
        <v>…</v>
      </c>
      <c r="G4642" s="102" t="str">
        <f>IF(VLOOKUP(C4642,Adatbázis!$D$105:$AN$3282,VLOOKUP($G$3466,Adatbázis!$D$3286:$E$3298,2,FALSE),FALSE)="","",VLOOKUP(C4642,Adatbázis!$D$105:$AN$3282,VLOOKUP($G$3466,Adatbázis!$D$3286:$E$3298,2,FALSE),FALSE))</f>
        <v>…</v>
      </c>
      <c r="H4642" s="102" t="str">
        <f>IF(VLOOKUP(C4642,Adatbázis!$D$105:$AN$3282,VLOOKUP($H$3466,Adatbázis!$D$3286:$E$3298,2,FALSE),FALSE)="","",VLOOKUP(C4642,Adatbázis!$D$105:$AN$3282,VLOOKUP($H$3466,Adatbázis!$D$3286:$E$3298,2,FALSE),FALSE))</f>
        <v>…</v>
      </c>
      <c r="I4642" s="102" t="str">
        <f>IF(VLOOKUP(C4642,Adatbázis!$D$105:$AN$3282,VLOOKUP($I$3466,Adatbázis!$D$3286:$E$3298,2,FALSE),FALSE)="","",VLOOKUP(C4642,Adatbázis!$D$105:$AN$3282,VLOOKUP($I$3466,Adatbázis!$D$3286:$E$3298,2,FALSE),FALSE))</f>
        <v>…</v>
      </c>
    </row>
    <row r="4643" spans="3:9" hidden="1">
      <c r="C4643" s="41" t="s">
        <v>12234</v>
      </c>
      <c r="D4643" s="101" t="str">
        <f>IF(VLOOKUP(C4643,Adatbázis!$D$105:$AN$3282,VLOOKUP($D$3466,Adatbázis!$L$3286:$M$3305,2,FALSE),FALSE)="","",VLOOKUP(C4643,Adatbázis!$D$105:$AN$3282,VLOOKUP($D$3466,Adatbázis!$L$3286:$M$3305,2,FALSE),FALSE))</f>
        <v>…</v>
      </c>
      <c r="E4643" s="101" t="str">
        <f>IF(VLOOKUP(C4643,Adatbázis!$D$105:$AN$3282,VLOOKUP($E$3466,Adatbázis!$L$3286:$M$3305,2,FALSE),FALSE)="","",VLOOKUP(C4643,Adatbázis!$D$105:$AN$3282,VLOOKUP($E$3466,Adatbázis!$L$3286:$M$3305,2,FALSE),FALSE))</f>
        <v>…</v>
      </c>
      <c r="F4643" s="101" t="str">
        <f>IF(VLOOKUP(C4643,Adatbázis!$D$105:$AN$3282,VLOOKUP($F$3466,Adatbázis!$L$3286:$M$3305,2,FALSE),FALSE)="","",VLOOKUP(C4643,Adatbázis!$D$105:$AN$3282,VLOOKUP($F$3466,Adatbázis!$L$3286:$M$3305,2,FALSE),FALSE))</f>
        <v>…</v>
      </c>
      <c r="G4643" s="102" t="str">
        <f>IF(VLOOKUP(C4643,Adatbázis!$D$105:$AN$3282,VLOOKUP($G$3466,Adatbázis!$D$3286:$E$3298,2,FALSE),FALSE)="","",VLOOKUP(C4643,Adatbázis!$D$105:$AN$3282,VLOOKUP($G$3466,Adatbázis!$D$3286:$E$3298,2,FALSE),FALSE))</f>
        <v>…</v>
      </c>
      <c r="H4643" s="102" t="str">
        <f>IF(VLOOKUP(C4643,Adatbázis!$D$105:$AN$3282,VLOOKUP($H$3466,Adatbázis!$D$3286:$E$3298,2,FALSE),FALSE)="","",VLOOKUP(C4643,Adatbázis!$D$105:$AN$3282,VLOOKUP($H$3466,Adatbázis!$D$3286:$E$3298,2,FALSE),FALSE))</f>
        <v>…</v>
      </c>
      <c r="I4643" s="102" t="str">
        <f>IF(VLOOKUP(C4643,Adatbázis!$D$105:$AN$3282,VLOOKUP($I$3466,Adatbázis!$D$3286:$E$3298,2,FALSE),FALSE)="","",VLOOKUP(C4643,Adatbázis!$D$105:$AN$3282,VLOOKUP($I$3466,Adatbázis!$D$3286:$E$3298,2,FALSE),FALSE))</f>
        <v>…</v>
      </c>
    </row>
    <row r="4644" spans="3:9" hidden="1">
      <c r="C4644" s="41" t="s">
        <v>12241</v>
      </c>
      <c r="D4644" s="101" t="str">
        <f>IF(VLOOKUP(C4644,Adatbázis!$D$105:$AN$3282,VLOOKUP($D$3466,Adatbázis!$L$3286:$M$3305,2,FALSE),FALSE)="","",VLOOKUP(C4644,Adatbázis!$D$105:$AN$3282,VLOOKUP($D$3466,Adatbázis!$L$3286:$M$3305,2,FALSE),FALSE))</f>
        <v>…</v>
      </c>
      <c r="E4644" s="101" t="str">
        <f>IF(VLOOKUP(C4644,Adatbázis!$D$105:$AN$3282,VLOOKUP($E$3466,Adatbázis!$L$3286:$M$3305,2,FALSE),FALSE)="","",VLOOKUP(C4644,Adatbázis!$D$105:$AN$3282,VLOOKUP($E$3466,Adatbázis!$L$3286:$M$3305,2,FALSE),FALSE))</f>
        <v>…</v>
      </c>
      <c r="F4644" s="101" t="str">
        <f>IF(VLOOKUP(C4644,Adatbázis!$D$105:$AN$3282,VLOOKUP($F$3466,Adatbázis!$L$3286:$M$3305,2,FALSE),FALSE)="","",VLOOKUP(C4644,Adatbázis!$D$105:$AN$3282,VLOOKUP($F$3466,Adatbázis!$L$3286:$M$3305,2,FALSE),FALSE))</f>
        <v>…</v>
      </c>
      <c r="G4644" s="102" t="str">
        <f>IF(VLOOKUP(C4644,Adatbázis!$D$105:$AN$3282,VLOOKUP($G$3466,Adatbázis!$D$3286:$E$3298,2,FALSE),FALSE)="","",VLOOKUP(C4644,Adatbázis!$D$105:$AN$3282,VLOOKUP($G$3466,Adatbázis!$D$3286:$E$3298,2,FALSE),FALSE))</f>
        <v>…</v>
      </c>
      <c r="H4644" s="102" t="str">
        <f>IF(VLOOKUP(C4644,Adatbázis!$D$105:$AN$3282,VLOOKUP($H$3466,Adatbázis!$D$3286:$E$3298,2,FALSE),FALSE)="","",VLOOKUP(C4644,Adatbázis!$D$105:$AN$3282,VLOOKUP($H$3466,Adatbázis!$D$3286:$E$3298,2,FALSE),FALSE))</f>
        <v>…</v>
      </c>
      <c r="I4644" s="102" t="str">
        <f>IF(VLOOKUP(C4644,Adatbázis!$D$105:$AN$3282,VLOOKUP($I$3466,Adatbázis!$D$3286:$E$3298,2,FALSE),FALSE)="","",VLOOKUP(C4644,Adatbázis!$D$105:$AN$3282,VLOOKUP($I$3466,Adatbázis!$D$3286:$E$3298,2,FALSE),FALSE))</f>
        <v>…</v>
      </c>
    </row>
    <row r="4645" spans="3:9" hidden="1">
      <c r="C4645" s="41" t="s">
        <v>12255</v>
      </c>
      <c r="D4645" s="101" t="str">
        <f>IF(VLOOKUP(C4645,Adatbázis!$D$105:$AN$3282,VLOOKUP($D$3466,Adatbázis!$L$3286:$M$3305,2,FALSE),FALSE)="","",VLOOKUP(C4645,Adatbázis!$D$105:$AN$3282,VLOOKUP($D$3466,Adatbázis!$L$3286:$M$3305,2,FALSE),FALSE))</f>
        <v>…</v>
      </c>
      <c r="E4645" s="101" t="str">
        <f>IF(VLOOKUP(C4645,Adatbázis!$D$105:$AN$3282,VLOOKUP($E$3466,Adatbázis!$L$3286:$M$3305,2,FALSE),FALSE)="","",VLOOKUP(C4645,Adatbázis!$D$105:$AN$3282,VLOOKUP($E$3466,Adatbázis!$L$3286:$M$3305,2,FALSE),FALSE))</f>
        <v>…</v>
      </c>
      <c r="F4645" s="101" t="str">
        <f>IF(VLOOKUP(C4645,Adatbázis!$D$105:$AN$3282,VLOOKUP($F$3466,Adatbázis!$L$3286:$M$3305,2,FALSE),FALSE)="","",VLOOKUP(C4645,Adatbázis!$D$105:$AN$3282,VLOOKUP($F$3466,Adatbázis!$L$3286:$M$3305,2,FALSE),FALSE))</f>
        <v>…</v>
      </c>
      <c r="G4645" s="102" t="str">
        <f>IF(VLOOKUP(C4645,Adatbázis!$D$105:$AN$3282,VLOOKUP($G$3466,Adatbázis!$D$3286:$E$3298,2,FALSE),FALSE)="","",VLOOKUP(C4645,Adatbázis!$D$105:$AN$3282,VLOOKUP($G$3466,Adatbázis!$D$3286:$E$3298,2,FALSE),FALSE))</f>
        <v>…</v>
      </c>
      <c r="H4645" s="102" t="str">
        <f>IF(VLOOKUP(C4645,Adatbázis!$D$105:$AN$3282,VLOOKUP($H$3466,Adatbázis!$D$3286:$E$3298,2,FALSE),FALSE)="","",VLOOKUP(C4645,Adatbázis!$D$105:$AN$3282,VLOOKUP($H$3466,Adatbázis!$D$3286:$E$3298,2,FALSE),FALSE))</f>
        <v>…</v>
      </c>
      <c r="I4645" s="102" t="str">
        <f>IF(VLOOKUP(C4645,Adatbázis!$D$105:$AN$3282,VLOOKUP($I$3466,Adatbázis!$D$3286:$E$3298,2,FALSE),FALSE)="","",VLOOKUP(C4645,Adatbázis!$D$105:$AN$3282,VLOOKUP($I$3466,Adatbázis!$D$3286:$E$3298,2,FALSE),FALSE))</f>
        <v>…</v>
      </c>
    </row>
    <row r="4646" spans="3:9" hidden="1">
      <c r="C4646" s="41" t="s">
        <v>12262</v>
      </c>
      <c r="D4646" s="101" t="str">
        <f>IF(VLOOKUP(C4646,Adatbázis!$D$105:$AN$3282,VLOOKUP($D$3466,Adatbázis!$L$3286:$M$3305,2,FALSE),FALSE)="","",VLOOKUP(C4646,Adatbázis!$D$105:$AN$3282,VLOOKUP($D$3466,Adatbázis!$L$3286:$M$3305,2,FALSE),FALSE))</f>
        <v>…</v>
      </c>
      <c r="E4646" s="101" t="str">
        <f>IF(VLOOKUP(C4646,Adatbázis!$D$105:$AN$3282,VLOOKUP($E$3466,Adatbázis!$L$3286:$M$3305,2,FALSE),FALSE)="","",VLOOKUP(C4646,Adatbázis!$D$105:$AN$3282,VLOOKUP($E$3466,Adatbázis!$L$3286:$M$3305,2,FALSE),FALSE))</f>
        <v>…</v>
      </c>
      <c r="F4646" s="101" t="str">
        <f>IF(VLOOKUP(C4646,Adatbázis!$D$105:$AN$3282,VLOOKUP($F$3466,Adatbázis!$L$3286:$M$3305,2,FALSE),FALSE)="","",VLOOKUP(C4646,Adatbázis!$D$105:$AN$3282,VLOOKUP($F$3466,Adatbázis!$L$3286:$M$3305,2,FALSE),FALSE))</f>
        <v>…</v>
      </c>
      <c r="G4646" s="102" t="str">
        <f>IF(VLOOKUP(C4646,Adatbázis!$D$105:$AN$3282,VLOOKUP($G$3466,Adatbázis!$D$3286:$E$3298,2,FALSE),FALSE)="","",VLOOKUP(C4646,Adatbázis!$D$105:$AN$3282,VLOOKUP($G$3466,Adatbázis!$D$3286:$E$3298,2,FALSE),FALSE))</f>
        <v>…</v>
      </c>
      <c r="H4646" s="102" t="str">
        <f>IF(VLOOKUP(C4646,Adatbázis!$D$105:$AN$3282,VLOOKUP($H$3466,Adatbázis!$D$3286:$E$3298,2,FALSE),FALSE)="","",VLOOKUP(C4646,Adatbázis!$D$105:$AN$3282,VLOOKUP($H$3466,Adatbázis!$D$3286:$E$3298,2,FALSE),FALSE))</f>
        <v>…</v>
      </c>
      <c r="I4646" s="102" t="str">
        <f>IF(VLOOKUP(C4646,Adatbázis!$D$105:$AN$3282,VLOOKUP($I$3466,Adatbázis!$D$3286:$E$3298,2,FALSE),FALSE)="","",VLOOKUP(C4646,Adatbázis!$D$105:$AN$3282,VLOOKUP($I$3466,Adatbázis!$D$3286:$E$3298,2,FALSE),FALSE))</f>
        <v>…</v>
      </c>
    </row>
    <row r="4647" spans="3:9" hidden="1">
      <c r="C4647" s="41" t="s">
        <v>12270</v>
      </c>
      <c r="D4647" s="101" t="str">
        <f>IF(VLOOKUP(C4647,Adatbázis!$D$105:$AN$3282,VLOOKUP($D$3466,Adatbázis!$L$3286:$M$3305,2,FALSE),FALSE)="","",VLOOKUP(C4647,Adatbázis!$D$105:$AN$3282,VLOOKUP($D$3466,Adatbázis!$L$3286:$M$3305,2,FALSE),FALSE))</f>
        <v>…</v>
      </c>
      <c r="E4647" s="101" t="str">
        <f>IF(VLOOKUP(C4647,Adatbázis!$D$105:$AN$3282,VLOOKUP($E$3466,Adatbázis!$L$3286:$M$3305,2,FALSE),FALSE)="","",VLOOKUP(C4647,Adatbázis!$D$105:$AN$3282,VLOOKUP($E$3466,Adatbázis!$L$3286:$M$3305,2,FALSE),FALSE))</f>
        <v>…</v>
      </c>
      <c r="F4647" s="101" t="str">
        <f>IF(VLOOKUP(C4647,Adatbázis!$D$105:$AN$3282,VLOOKUP($F$3466,Adatbázis!$L$3286:$M$3305,2,FALSE),FALSE)="","",VLOOKUP(C4647,Adatbázis!$D$105:$AN$3282,VLOOKUP($F$3466,Adatbázis!$L$3286:$M$3305,2,FALSE),FALSE))</f>
        <v>…</v>
      </c>
      <c r="G4647" s="102" t="str">
        <f>IF(VLOOKUP(C4647,Adatbázis!$D$105:$AN$3282,VLOOKUP($G$3466,Adatbázis!$D$3286:$E$3298,2,FALSE),FALSE)="","",VLOOKUP(C4647,Adatbázis!$D$105:$AN$3282,VLOOKUP($G$3466,Adatbázis!$D$3286:$E$3298,2,FALSE),FALSE))</f>
        <v>…</v>
      </c>
      <c r="H4647" s="102" t="str">
        <f>IF(VLOOKUP(C4647,Adatbázis!$D$105:$AN$3282,VLOOKUP($H$3466,Adatbázis!$D$3286:$E$3298,2,FALSE),FALSE)="","",VLOOKUP(C4647,Adatbázis!$D$105:$AN$3282,VLOOKUP($H$3466,Adatbázis!$D$3286:$E$3298,2,FALSE),FALSE))</f>
        <v>…</v>
      </c>
      <c r="I4647" s="102" t="str">
        <f>IF(VLOOKUP(C4647,Adatbázis!$D$105:$AN$3282,VLOOKUP($I$3466,Adatbázis!$D$3286:$E$3298,2,FALSE),FALSE)="","",VLOOKUP(C4647,Adatbázis!$D$105:$AN$3282,VLOOKUP($I$3466,Adatbázis!$D$3286:$E$3298,2,FALSE),FALSE))</f>
        <v>…</v>
      </c>
    </row>
    <row r="4648" spans="3:9" hidden="1">
      <c r="C4648" s="41" t="s">
        <v>12281</v>
      </c>
      <c r="D4648" s="101" t="str">
        <f>IF(VLOOKUP(C4648,Adatbázis!$D$105:$AN$3282,VLOOKUP($D$3466,Adatbázis!$L$3286:$M$3305,2,FALSE),FALSE)="","",VLOOKUP(C4648,Adatbázis!$D$105:$AN$3282,VLOOKUP($D$3466,Adatbázis!$L$3286:$M$3305,2,FALSE),FALSE))</f>
        <v>…</v>
      </c>
      <c r="E4648" s="101" t="str">
        <f>IF(VLOOKUP(C4648,Adatbázis!$D$105:$AN$3282,VLOOKUP($E$3466,Adatbázis!$L$3286:$M$3305,2,FALSE),FALSE)="","",VLOOKUP(C4648,Adatbázis!$D$105:$AN$3282,VLOOKUP($E$3466,Adatbázis!$L$3286:$M$3305,2,FALSE),FALSE))</f>
        <v>…</v>
      </c>
      <c r="F4648" s="101" t="str">
        <f>IF(VLOOKUP(C4648,Adatbázis!$D$105:$AN$3282,VLOOKUP($F$3466,Adatbázis!$L$3286:$M$3305,2,FALSE),FALSE)="","",VLOOKUP(C4648,Adatbázis!$D$105:$AN$3282,VLOOKUP($F$3466,Adatbázis!$L$3286:$M$3305,2,FALSE),FALSE))</f>
        <v>…</v>
      </c>
      <c r="G4648" s="102" t="str">
        <f>IF(VLOOKUP(C4648,Adatbázis!$D$105:$AN$3282,VLOOKUP($G$3466,Adatbázis!$D$3286:$E$3298,2,FALSE),FALSE)="","",VLOOKUP(C4648,Adatbázis!$D$105:$AN$3282,VLOOKUP($G$3466,Adatbázis!$D$3286:$E$3298,2,FALSE),FALSE))</f>
        <v>…</v>
      </c>
      <c r="H4648" s="102" t="str">
        <f>IF(VLOOKUP(C4648,Adatbázis!$D$105:$AN$3282,VLOOKUP($H$3466,Adatbázis!$D$3286:$E$3298,2,FALSE),FALSE)="","",VLOOKUP(C4648,Adatbázis!$D$105:$AN$3282,VLOOKUP($H$3466,Adatbázis!$D$3286:$E$3298,2,FALSE),FALSE))</f>
        <v>…</v>
      </c>
      <c r="I4648" s="102" t="str">
        <f>IF(VLOOKUP(C4648,Adatbázis!$D$105:$AN$3282,VLOOKUP($I$3466,Adatbázis!$D$3286:$E$3298,2,FALSE),FALSE)="","",VLOOKUP(C4648,Adatbázis!$D$105:$AN$3282,VLOOKUP($I$3466,Adatbázis!$D$3286:$E$3298,2,FALSE),FALSE))</f>
        <v>…</v>
      </c>
    </row>
    <row r="4649" spans="3:9" hidden="1">
      <c r="C4649" s="41" t="s">
        <v>12291</v>
      </c>
      <c r="D4649" s="101" t="str">
        <f>IF(VLOOKUP(C4649,Adatbázis!$D$105:$AN$3282,VLOOKUP($D$3466,Adatbázis!$L$3286:$M$3305,2,FALSE),FALSE)="","",VLOOKUP(C4649,Adatbázis!$D$105:$AN$3282,VLOOKUP($D$3466,Adatbázis!$L$3286:$M$3305,2,FALSE),FALSE))</f>
        <v>…</v>
      </c>
      <c r="E4649" s="101" t="str">
        <f>IF(VLOOKUP(C4649,Adatbázis!$D$105:$AN$3282,VLOOKUP($E$3466,Adatbázis!$L$3286:$M$3305,2,FALSE),FALSE)="","",VLOOKUP(C4649,Adatbázis!$D$105:$AN$3282,VLOOKUP($E$3466,Adatbázis!$L$3286:$M$3305,2,FALSE),FALSE))</f>
        <v>…</v>
      </c>
      <c r="F4649" s="101" t="str">
        <f>IF(VLOOKUP(C4649,Adatbázis!$D$105:$AN$3282,VLOOKUP($F$3466,Adatbázis!$L$3286:$M$3305,2,FALSE),FALSE)="","",VLOOKUP(C4649,Adatbázis!$D$105:$AN$3282,VLOOKUP($F$3466,Adatbázis!$L$3286:$M$3305,2,FALSE),FALSE))</f>
        <v>…</v>
      </c>
      <c r="G4649" s="102" t="str">
        <f>IF(VLOOKUP(C4649,Adatbázis!$D$105:$AN$3282,VLOOKUP($G$3466,Adatbázis!$D$3286:$E$3298,2,FALSE),FALSE)="","",VLOOKUP(C4649,Adatbázis!$D$105:$AN$3282,VLOOKUP($G$3466,Adatbázis!$D$3286:$E$3298,2,FALSE),FALSE))</f>
        <v>…</v>
      </c>
      <c r="H4649" s="102" t="str">
        <f>IF(VLOOKUP(C4649,Adatbázis!$D$105:$AN$3282,VLOOKUP($H$3466,Adatbázis!$D$3286:$E$3298,2,FALSE),FALSE)="","",VLOOKUP(C4649,Adatbázis!$D$105:$AN$3282,VLOOKUP($H$3466,Adatbázis!$D$3286:$E$3298,2,FALSE),FALSE))</f>
        <v>…</v>
      </c>
      <c r="I4649" s="102" t="str">
        <f>IF(VLOOKUP(C4649,Adatbázis!$D$105:$AN$3282,VLOOKUP($I$3466,Adatbázis!$D$3286:$E$3298,2,FALSE),FALSE)="","",VLOOKUP(C4649,Adatbázis!$D$105:$AN$3282,VLOOKUP($I$3466,Adatbázis!$D$3286:$E$3298,2,FALSE),FALSE))</f>
        <v>…</v>
      </c>
    </row>
    <row r="4650" spans="3:9" hidden="1">
      <c r="C4650" s="41" t="s">
        <v>12298</v>
      </c>
      <c r="D4650" s="101" t="str">
        <f>IF(VLOOKUP(C4650,Adatbázis!$D$105:$AN$3282,VLOOKUP($D$3466,Adatbázis!$L$3286:$M$3305,2,FALSE),FALSE)="","",VLOOKUP(C4650,Adatbázis!$D$105:$AN$3282,VLOOKUP($D$3466,Adatbázis!$L$3286:$M$3305,2,FALSE),FALSE))</f>
        <v>…</v>
      </c>
      <c r="E4650" s="101" t="str">
        <f>IF(VLOOKUP(C4650,Adatbázis!$D$105:$AN$3282,VLOOKUP($E$3466,Adatbázis!$L$3286:$M$3305,2,FALSE),FALSE)="","",VLOOKUP(C4650,Adatbázis!$D$105:$AN$3282,VLOOKUP($E$3466,Adatbázis!$L$3286:$M$3305,2,FALSE),FALSE))</f>
        <v>…</v>
      </c>
      <c r="F4650" s="101" t="str">
        <f>IF(VLOOKUP(C4650,Adatbázis!$D$105:$AN$3282,VLOOKUP($F$3466,Adatbázis!$L$3286:$M$3305,2,FALSE),FALSE)="","",VLOOKUP(C4650,Adatbázis!$D$105:$AN$3282,VLOOKUP($F$3466,Adatbázis!$L$3286:$M$3305,2,FALSE),FALSE))</f>
        <v>…</v>
      </c>
      <c r="G4650" s="102" t="str">
        <f>IF(VLOOKUP(C4650,Adatbázis!$D$105:$AN$3282,VLOOKUP($G$3466,Adatbázis!$D$3286:$E$3298,2,FALSE),FALSE)="","",VLOOKUP(C4650,Adatbázis!$D$105:$AN$3282,VLOOKUP($G$3466,Adatbázis!$D$3286:$E$3298,2,FALSE),FALSE))</f>
        <v>…</v>
      </c>
      <c r="H4650" s="102" t="str">
        <f>IF(VLOOKUP(C4650,Adatbázis!$D$105:$AN$3282,VLOOKUP($H$3466,Adatbázis!$D$3286:$E$3298,2,FALSE),FALSE)="","",VLOOKUP(C4650,Adatbázis!$D$105:$AN$3282,VLOOKUP($H$3466,Adatbázis!$D$3286:$E$3298,2,FALSE),FALSE))</f>
        <v>…</v>
      </c>
      <c r="I4650" s="102" t="str">
        <f>IF(VLOOKUP(C4650,Adatbázis!$D$105:$AN$3282,VLOOKUP($I$3466,Adatbázis!$D$3286:$E$3298,2,FALSE),FALSE)="","",VLOOKUP(C4650,Adatbázis!$D$105:$AN$3282,VLOOKUP($I$3466,Adatbázis!$D$3286:$E$3298,2,FALSE),FALSE))</f>
        <v>…</v>
      </c>
    </row>
    <row r="4651" spans="3:9" hidden="1">
      <c r="C4651" s="41" t="s">
        <v>12306</v>
      </c>
      <c r="D4651" s="101" t="str">
        <f>IF(VLOOKUP(C4651,Adatbázis!$D$105:$AN$3282,VLOOKUP($D$3466,Adatbázis!$L$3286:$M$3305,2,FALSE),FALSE)="","",VLOOKUP(C4651,Adatbázis!$D$105:$AN$3282,VLOOKUP($D$3466,Adatbázis!$L$3286:$M$3305,2,FALSE),FALSE))</f>
        <v>…</v>
      </c>
      <c r="E4651" s="101" t="str">
        <f>IF(VLOOKUP(C4651,Adatbázis!$D$105:$AN$3282,VLOOKUP($E$3466,Adatbázis!$L$3286:$M$3305,2,FALSE),FALSE)="","",VLOOKUP(C4651,Adatbázis!$D$105:$AN$3282,VLOOKUP($E$3466,Adatbázis!$L$3286:$M$3305,2,FALSE),FALSE))</f>
        <v>…</v>
      </c>
      <c r="F4651" s="101" t="str">
        <f>IF(VLOOKUP(C4651,Adatbázis!$D$105:$AN$3282,VLOOKUP($F$3466,Adatbázis!$L$3286:$M$3305,2,FALSE),FALSE)="","",VLOOKUP(C4651,Adatbázis!$D$105:$AN$3282,VLOOKUP($F$3466,Adatbázis!$L$3286:$M$3305,2,FALSE),FALSE))</f>
        <v>…</v>
      </c>
      <c r="G4651" s="102" t="str">
        <f>IF(VLOOKUP(C4651,Adatbázis!$D$105:$AN$3282,VLOOKUP($G$3466,Adatbázis!$D$3286:$E$3298,2,FALSE),FALSE)="","",VLOOKUP(C4651,Adatbázis!$D$105:$AN$3282,VLOOKUP($G$3466,Adatbázis!$D$3286:$E$3298,2,FALSE),FALSE))</f>
        <v>…</v>
      </c>
      <c r="H4651" s="102" t="str">
        <f>IF(VLOOKUP(C4651,Adatbázis!$D$105:$AN$3282,VLOOKUP($H$3466,Adatbázis!$D$3286:$E$3298,2,FALSE),FALSE)="","",VLOOKUP(C4651,Adatbázis!$D$105:$AN$3282,VLOOKUP($H$3466,Adatbázis!$D$3286:$E$3298,2,FALSE),FALSE))</f>
        <v>…</v>
      </c>
      <c r="I4651" s="102" t="str">
        <f>IF(VLOOKUP(C4651,Adatbázis!$D$105:$AN$3282,VLOOKUP($I$3466,Adatbázis!$D$3286:$E$3298,2,FALSE),FALSE)="","",VLOOKUP(C4651,Adatbázis!$D$105:$AN$3282,VLOOKUP($I$3466,Adatbázis!$D$3286:$E$3298,2,FALSE),FALSE))</f>
        <v>…</v>
      </c>
    </row>
    <row r="4652" spans="3:9" hidden="1">
      <c r="C4652" s="41" t="s">
        <v>12312</v>
      </c>
      <c r="D4652" s="101" t="str">
        <f>IF(VLOOKUP(C4652,Adatbázis!$D$105:$AN$3282,VLOOKUP($D$3466,Adatbázis!$L$3286:$M$3305,2,FALSE),FALSE)="","",VLOOKUP(C4652,Adatbázis!$D$105:$AN$3282,VLOOKUP($D$3466,Adatbázis!$L$3286:$M$3305,2,FALSE),FALSE))</f>
        <v>…</v>
      </c>
      <c r="E4652" s="101" t="str">
        <f>IF(VLOOKUP(C4652,Adatbázis!$D$105:$AN$3282,VLOOKUP($E$3466,Adatbázis!$L$3286:$M$3305,2,FALSE),FALSE)="","",VLOOKUP(C4652,Adatbázis!$D$105:$AN$3282,VLOOKUP($E$3466,Adatbázis!$L$3286:$M$3305,2,FALSE),FALSE))</f>
        <v>…</v>
      </c>
      <c r="F4652" s="101" t="str">
        <f>IF(VLOOKUP(C4652,Adatbázis!$D$105:$AN$3282,VLOOKUP($F$3466,Adatbázis!$L$3286:$M$3305,2,FALSE),FALSE)="","",VLOOKUP(C4652,Adatbázis!$D$105:$AN$3282,VLOOKUP($F$3466,Adatbázis!$L$3286:$M$3305,2,FALSE),FALSE))</f>
        <v>…</v>
      </c>
      <c r="G4652" s="102" t="str">
        <f>IF(VLOOKUP(C4652,Adatbázis!$D$105:$AN$3282,VLOOKUP($G$3466,Adatbázis!$D$3286:$E$3298,2,FALSE),FALSE)="","",VLOOKUP(C4652,Adatbázis!$D$105:$AN$3282,VLOOKUP($G$3466,Adatbázis!$D$3286:$E$3298,2,FALSE),FALSE))</f>
        <v>…</v>
      </c>
      <c r="H4652" s="102" t="str">
        <f>IF(VLOOKUP(C4652,Adatbázis!$D$105:$AN$3282,VLOOKUP($H$3466,Adatbázis!$D$3286:$E$3298,2,FALSE),FALSE)="","",VLOOKUP(C4652,Adatbázis!$D$105:$AN$3282,VLOOKUP($H$3466,Adatbázis!$D$3286:$E$3298,2,FALSE),FALSE))</f>
        <v>…</v>
      </c>
      <c r="I4652" s="102" t="str">
        <f>IF(VLOOKUP(C4652,Adatbázis!$D$105:$AN$3282,VLOOKUP($I$3466,Adatbázis!$D$3286:$E$3298,2,FALSE),FALSE)="","",VLOOKUP(C4652,Adatbázis!$D$105:$AN$3282,VLOOKUP($I$3466,Adatbázis!$D$3286:$E$3298,2,FALSE),FALSE))</f>
        <v>…</v>
      </c>
    </row>
    <row r="4653" spans="3:9" hidden="1">
      <c r="C4653" s="41" t="s">
        <v>12323</v>
      </c>
      <c r="D4653" s="101" t="str">
        <f>IF(VLOOKUP(C4653,Adatbázis!$D$105:$AN$3282,VLOOKUP($D$3466,Adatbázis!$L$3286:$M$3305,2,FALSE),FALSE)="","",VLOOKUP(C4653,Adatbázis!$D$105:$AN$3282,VLOOKUP($D$3466,Adatbázis!$L$3286:$M$3305,2,FALSE),FALSE))</f>
        <v>…</v>
      </c>
      <c r="E4653" s="101" t="str">
        <f>IF(VLOOKUP(C4653,Adatbázis!$D$105:$AN$3282,VLOOKUP($E$3466,Adatbázis!$L$3286:$M$3305,2,FALSE),FALSE)="","",VLOOKUP(C4653,Adatbázis!$D$105:$AN$3282,VLOOKUP($E$3466,Adatbázis!$L$3286:$M$3305,2,FALSE),FALSE))</f>
        <v>…</v>
      </c>
      <c r="F4653" s="101" t="str">
        <f>IF(VLOOKUP(C4653,Adatbázis!$D$105:$AN$3282,VLOOKUP($F$3466,Adatbázis!$L$3286:$M$3305,2,FALSE),FALSE)="","",VLOOKUP(C4653,Adatbázis!$D$105:$AN$3282,VLOOKUP($F$3466,Adatbázis!$L$3286:$M$3305,2,FALSE),FALSE))</f>
        <v>…</v>
      </c>
      <c r="G4653" s="102" t="str">
        <f>IF(VLOOKUP(C4653,Adatbázis!$D$105:$AN$3282,VLOOKUP($G$3466,Adatbázis!$D$3286:$E$3298,2,FALSE),FALSE)="","",VLOOKUP(C4653,Adatbázis!$D$105:$AN$3282,VLOOKUP($G$3466,Adatbázis!$D$3286:$E$3298,2,FALSE),FALSE))</f>
        <v>…</v>
      </c>
      <c r="H4653" s="102" t="str">
        <f>IF(VLOOKUP(C4653,Adatbázis!$D$105:$AN$3282,VLOOKUP($H$3466,Adatbázis!$D$3286:$E$3298,2,FALSE),FALSE)="","",VLOOKUP(C4653,Adatbázis!$D$105:$AN$3282,VLOOKUP($H$3466,Adatbázis!$D$3286:$E$3298,2,FALSE),FALSE))</f>
        <v>…</v>
      </c>
      <c r="I4653" s="102" t="str">
        <f>IF(VLOOKUP(C4653,Adatbázis!$D$105:$AN$3282,VLOOKUP($I$3466,Adatbázis!$D$3286:$E$3298,2,FALSE),FALSE)="","",VLOOKUP(C4653,Adatbázis!$D$105:$AN$3282,VLOOKUP($I$3466,Adatbázis!$D$3286:$E$3298,2,FALSE),FALSE))</f>
        <v>…</v>
      </c>
    </row>
    <row r="4654" spans="3:9" hidden="1">
      <c r="C4654" s="41" t="s">
        <v>12335</v>
      </c>
      <c r="D4654" s="101" t="str">
        <f>IF(VLOOKUP(C4654,Adatbázis!$D$105:$AN$3282,VLOOKUP($D$3466,Adatbázis!$L$3286:$M$3305,2,FALSE),FALSE)="","",VLOOKUP(C4654,Adatbázis!$D$105:$AN$3282,VLOOKUP($D$3466,Adatbázis!$L$3286:$M$3305,2,FALSE),FALSE))</f>
        <v>…</v>
      </c>
      <c r="E4654" s="101" t="str">
        <f>IF(VLOOKUP(C4654,Adatbázis!$D$105:$AN$3282,VLOOKUP($E$3466,Adatbázis!$L$3286:$M$3305,2,FALSE),FALSE)="","",VLOOKUP(C4654,Adatbázis!$D$105:$AN$3282,VLOOKUP($E$3466,Adatbázis!$L$3286:$M$3305,2,FALSE),FALSE))</f>
        <v>…</v>
      </c>
      <c r="F4654" s="101" t="str">
        <f>IF(VLOOKUP(C4654,Adatbázis!$D$105:$AN$3282,VLOOKUP($F$3466,Adatbázis!$L$3286:$M$3305,2,FALSE),FALSE)="","",VLOOKUP(C4654,Adatbázis!$D$105:$AN$3282,VLOOKUP($F$3466,Adatbázis!$L$3286:$M$3305,2,FALSE),FALSE))</f>
        <v>…</v>
      </c>
      <c r="G4654" s="102" t="str">
        <f>IF(VLOOKUP(C4654,Adatbázis!$D$105:$AN$3282,VLOOKUP($G$3466,Adatbázis!$D$3286:$E$3298,2,FALSE),FALSE)="","",VLOOKUP(C4654,Adatbázis!$D$105:$AN$3282,VLOOKUP($G$3466,Adatbázis!$D$3286:$E$3298,2,FALSE),FALSE))</f>
        <v>…</v>
      </c>
      <c r="H4654" s="102" t="str">
        <f>IF(VLOOKUP(C4654,Adatbázis!$D$105:$AN$3282,VLOOKUP($H$3466,Adatbázis!$D$3286:$E$3298,2,FALSE),FALSE)="","",VLOOKUP(C4654,Adatbázis!$D$105:$AN$3282,VLOOKUP($H$3466,Adatbázis!$D$3286:$E$3298,2,FALSE),FALSE))</f>
        <v>…</v>
      </c>
      <c r="I4654" s="102" t="str">
        <f>IF(VLOOKUP(C4654,Adatbázis!$D$105:$AN$3282,VLOOKUP($I$3466,Adatbázis!$D$3286:$E$3298,2,FALSE),FALSE)="","",VLOOKUP(C4654,Adatbázis!$D$105:$AN$3282,VLOOKUP($I$3466,Adatbázis!$D$3286:$E$3298,2,FALSE),FALSE))</f>
        <v>…</v>
      </c>
    </row>
    <row r="4655" spans="3:9" hidden="1">
      <c r="C4655" s="41" t="s">
        <v>12343</v>
      </c>
      <c r="D4655" s="101" t="str">
        <f>IF(VLOOKUP(C4655,Adatbázis!$D$105:$AN$3282,VLOOKUP($D$3466,Adatbázis!$L$3286:$M$3305,2,FALSE),FALSE)="","",VLOOKUP(C4655,Adatbázis!$D$105:$AN$3282,VLOOKUP($D$3466,Adatbázis!$L$3286:$M$3305,2,FALSE),FALSE))</f>
        <v>…</v>
      </c>
      <c r="E4655" s="101" t="str">
        <f>IF(VLOOKUP(C4655,Adatbázis!$D$105:$AN$3282,VLOOKUP($E$3466,Adatbázis!$L$3286:$M$3305,2,FALSE),FALSE)="","",VLOOKUP(C4655,Adatbázis!$D$105:$AN$3282,VLOOKUP($E$3466,Adatbázis!$L$3286:$M$3305,2,FALSE),FALSE))</f>
        <v>…</v>
      </c>
      <c r="F4655" s="101" t="str">
        <f>IF(VLOOKUP(C4655,Adatbázis!$D$105:$AN$3282,VLOOKUP($F$3466,Adatbázis!$L$3286:$M$3305,2,FALSE),FALSE)="","",VLOOKUP(C4655,Adatbázis!$D$105:$AN$3282,VLOOKUP($F$3466,Adatbázis!$L$3286:$M$3305,2,FALSE),FALSE))</f>
        <v>…</v>
      </c>
      <c r="G4655" s="102" t="str">
        <f>IF(VLOOKUP(C4655,Adatbázis!$D$105:$AN$3282,VLOOKUP($G$3466,Adatbázis!$D$3286:$E$3298,2,FALSE),FALSE)="","",VLOOKUP(C4655,Adatbázis!$D$105:$AN$3282,VLOOKUP($G$3466,Adatbázis!$D$3286:$E$3298,2,FALSE),FALSE))</f>
        <v>…</v>
      </c>
      <c r="H4655" s="102" t="str">
        <f>IF(VLOOKUP(C4655,Adatbázis!$D$105:$AN$3282,VLOOKUP($H$3466,Adatbázis!$D$3286:$E$3298,2,FALSE),FALSE)="","",VLOOKUP(C4655,Adatbázis!$D$105:$AN$3282,VLOOKUP($H$3466,Adatbázis!$D$3286:$E$3298,2,FALSE),FALSE))</f>
        <v>…</v>
      </c>
      <c r="I4655" s="102" t="str">
        <f>IF(VLOOKUP(C4655,Adatbázis!$D$105:$AN$3282,VLOOKUP($I$3466,Adatbázis!$D$3286:$E$3298,2,FALSE),FALSE)="","",VLOOKUP(C4655,Adatbázis!$D$105:$AN$3282,VLOOKUP($I$3466,Adatbázis!$D$3286:$E$3298,2,FALSE),FALSE))</f>
        <v>…</v>
      </c>
    </row>
    <row r="4656" spans="3:9" hidden="1">
      <c r="C4656" s="41" t="s">
        <v>1119</v>
      </c>
      <c r="D4656" s="101" t="str">
        <f>IF(VLOOKUP(C4656,Adatbázis!$D$105:$AN$3282,VLOOKUP($D$3466,Adatbázis!$L$3286:$M$3305,2,FALSE),FALSE)="","",VLOOKUP(C4656,Adatbázis!$D$105:$AN$3282,VLOOKUP($D$3466,Adatbázis!$L$3286:$M$3305,2,FALSE),FALSE))</f>
        <v>…</v>
      </c>
      <c r="E4656" s="101" t="str">
        <f>IF(VLOOKUP(C4656,Adatbázis!$D$105:$AN$3282,VLOOKUP($E$3466,Adatbázis!$L$3286:$M$3305,2,FALSE),FALSE)="","",VLOOKUP(C4656,Adatbázis!$D$105:$AN$3282,VLOOKUP($E$3466,Adatbázis!$L$3286:$M$3305,2,FALSE),FALSE))</f>
        <v>…</v>
      </c>
      <c r="F4656" s="101" t="str">
        <f>IF(VLOOKUP(C4656,Adatbázis!$D$105:$AN$3282,VLOOKUP($F$3466,Adatbázis!$L$3286:$M$3305,2,FALSE),FALSE)="","",VLOOKUP(C4656,Adatbázis!$D$105:$AN$3282,VLOOKUP($F$3466,Adatbázis!$L$3286:$M$3305,2,FALSE),FALSE))</f>
        <v>…</v>
      </c>
      <c r="G4656" s="102" t="str">
        <f>IF(VLOOKUP(C4656,Adatbázis!$D$105:$AN$3282,VLOOKUP($G$3466,Adatbázis!$D$3286:$E$3298,2,FALSE),FALSE)="","",VLOOKUP(C4656,Adatbázis!$D$105:$AN$3282,VLOOKUP($G$3466,Adatbázis!$D$3286:$E$3298,2,FALSE),FALSE))</f>
        <v>…</v>
      </c>
      <c r="H4656" s="102" t="str">
        <f>IF(VLOOKUP(C4656,Adatbázis!$D$105:$AN$3282,VLOOKUP($H$3466,Adatbázis!$D$3286:$E$3298,2,FALSE),FALSE)="","",VLOOKUP(C4656,Adatbázis!$D$105:$AN$3282,VLOOKUP($H$3466,Adatbázis!$D$3286:$E$3298,2,FALSE),FALSE))</f>
        <v>…</v>
      </c>
      <c r="I4656" s="102" t="str">
        <f>IF(VLOOKUP(C4656,Adatbázis!$D$105:$AN$3282,VLOOKUP($I$3466,Adatbázis!$D$3286:$E$3298,2,FALSE),FALSE)="","",VLOOKUP(C4656,Adatbázis!$D$105:$AN$3282,VLOOKUP($I$3466,Adatbázis!$D$3286:$E$3298,2,FALSE),FALSE))</f>
        <v>…</v>
      </c>
    </row>
    <row r="4657" spans="3:9" hidden="1">
      <c r="C4657" s="41" t="s">
        <v>12358</v>
      </c>
      <c r="D4657" s="101" t="str">
        <f>IF(VLOOKUP(C4657,Adatbázis!$D$105:$AN$3282,VLOOKUP($D$3466,Adatbázis!$L$3286:$M$3305,2,FALSE),FALSE)="","",VLOOKUP(C4657,Adatbázis!$D$105:$AN$3282,VLOOKUP($D$3466,Adatbázis!$L$3286:$M$3305,2,FALSE),FALSE))</f>
        <v>…</v>
      </c>
      <c r="E4657" s="101" t="str">
        <f>IF(VLOOKUP(C4657,Adatbázis!$D$105:$AN$3282,VLOOKUP($E$3466,Adatbázis!$L$3286:$M$3305,2,FALSE),FALSE)="","",VLOOKUP(C4657,Adatbázis!$D$105:$AN$3282,VLOOKUP($E$3466,Adatbázis!$L$3286:$M$3305,2,FALSE),FALSE))</f>
        <v>…</v>
      </c>
      <c r="F4657" s="101" t="str">
        <f>IF(VLOOKUP(C4657,Adatbázis!$D$105:$AN$3282,VLOOKUP($F$3466,Adatbázis!$L$3286:$M$3305,2,FALSE),FALSE)="","",VLOOKUP(C4657,Adatbázis!$D$105:$AN$3282,VLOOKUP($F$3466,Adatbázis!$L$3286:$M$3305,2,FALSE),FALSE))</f>
        <v>…</v>
      </c>
      <c r="G4657" s="102" t="str">
        <f>IF(VLOOKUP(C4657,Adatbázis!$D$105:$AN$3282,VLOOKUP($G$3466,Adatbázis!$D$3286:$E$3298,2,FALSE),FALSE)="","",VLOOKUP(C4657,Adatbázis!$D$105:$AN$3282,VLOOKUP($G$3466,Adatbázis!$D$3286:$E$3298,2,FALSE),FALSE))</f>
        <v>…</v>
      </c>
      <c r="H4657" s="102" t="str">
        <f>IF(VLOOKUP(C4657,Adatbázis!$D$105:$AN$3282,VLOOKUP($H$3466,Adatbázis!$D$3286:$E$3298,2,FALSE),FALSE)="","",VLOOKUP(C4657,Adatbázis!$D$105:$AN$3282,VLOOKUP($H$3466,Adatbázis!$D$3286:$E$3298,2,FALSE),FALSE))</f>
        <v>…</v>
      </c>
      <c r="I4657" s="102" t="str">
        <f>IF(VLOOKUP(C4657,Adatbázis!$D$105:$AN$3282,VLOOKUP($I$3466,Adatbázis!$D$3286:$E$3298,2,FALSE),FALSE)="","",VLOOKUP(C4657,Adatbázis!$D$105:$AN$3282,VLOOKUP($I$3466,Adatbázis!$D$3286:$E$3298,2,FALSE),FALSE))</f>
        <v>…</v>
      </c>
    </row>
    <row r="4658" spans="3:9" hidden="1">
      <c r="C4658" s="41" t="s">
        <v>12363</v>
      </c>
      <c r="D4658" s="101" t="str">
        <f>IF(VLOOKUP(C4658,Adatbázis!$D$105:$AN$3282,VLOOKUP($D$3466,Adatbázis!$L$3286:$M$3305,2,FALSE),FALSE)="","",VLOOKUP(C4658,Adatbázis!$D$105:$AN$3282,VLOOKUP($D$3466,Adatbázis!$L$3286:$M$3305,2,FALSE),FALSE))</f>
        <v>…</v>
      </c>
      <c r="E4658" s="101" t="str">
        <f>IF(VLOOKUP(C4658,Adatbázis!$D$105:$AN$3282,VLOOKUP($E$3466,Adatbázis!$L$3286:$M$3305,2,FALSE),FALSE)="","",VLOOKUP(C4658,Adatbázis!$D$105:$AN$3282,VLOOKUP($E$3466,Adatbázis!$L$3286:$M$3305,2,FALSE),FALSE))</f>
        <v>…</v>
      </c>
      <c r="F4658" s="101" t="str">
        <f>IF(VLOOKUP(C4658,Adatbázis!$D$105:$AN$3282,VLOOKUP($F$3466,Adatbázis!$L$3286:$M$3305,2,FALSE),FALSE)="","",VLOOKUP(C4658,Adatbázis!$D$105:$AN$3282,VLOOKUP($F$3466,Adatbázis!$L$3286:$M$3305,2,FALSE),FALSE))</f>
        <v>…</v>
      </c>
      <c r="G4658" s="102" t="str">
        <f>IF(VLOOKUP(C4658,Adatbázis!$D$105:$AN$3282,VLOOKUP($G$3466,Adatbázis!$D$3286:$E$3298,2,FALSE),FALSE)="","",VLOOKUP(C4658,Adatbázis!$D$105:$AN$3282,VLOOKUP($G$3466,Adatbázis!$D$3286:$E$3298,2,FALSE),FALSE))</f>
        <v>…</v>
      </c>
      <c r="H4658" s="102" t="str">
        <f>IF(VLOOKUP(C4658,Adatbázis!$D$105:$AN$3282,VLOOKUP($H$3466,Adatbázis!$D$3286:$E$3298,2,FALSE),FALSE)="","",VLOOKUP(C4658,Adatbázis!$D$105:$AN$3282,VLOOKUP($H$3466,Adatbázis!$D$3286:$E$3298,2,FALSE),FALSE))</f>
        <v>…</v>
      </c>
      <c r="I4658" s="102" t="str">
        <f>IF(VLOOKUP(C4658,Adatbázis!$D$105:$AN$3282,VLOOKUP($I$3466,Adatbázis!$D$3286:$E$3298,2,FALSE),FALSE)="","",VLOOKUP(C4658,Adatbázis!$D$105:$AN$3282,VLOOKUP($I$3466,Adatbázis!$D$3286:$E$3298,2,FALSE),FALSE))</f>
        <v>…</v>
      </c>
    </row>
    <row r="4659" spans="3:9" hidden="1">
      <c r="C4659" s="41" t="s">
        <v>12372</v>
      </c>
      <c r="D4659" s="101" t="str">
        <f>IF(VLOOKUP(C4659,Adatbázis!$D$105:$AN$3282,VLOOKUP($D$3466,Adatbázis!$L$3286:$M$3305,2,FALSE),FALSE)="","",VLOOKUP(C4659,Adatbázis!$D$105:$AN$3282,VLOOKUP($D$3466,Adatbázis!$L$3286:$M$3305,2,FALSE),FALSE))</f>
        <v>…</v>
      </c>
      <c r="E4659" s="101" t="str">
        <f>IF(VLOOKUP(C4659,Adatbázis!$D$105:$AN$3282,VLOOKUP($E$3466,Adatbázis!$L$3286:$M$3305,2,FALSE),FALSE)="","",VLOOKUP(C4659,Adatbázis!$D$105:$AN$3282,VLOOKUP($E$3466,Adatbázis!$L$3286:$M$3305,2,FALSE),FALSE))</f>
        <v>…</v>
      </c>
      <c r="F4659" s="101" t="str">
        <f>IF(VLOOKUP(C4659,Adatbázis!$D$105:$AN$3282,VLOOKUP($F$3466,Adatbázis!$L$3286:$M$3305,2,FALSE),FALSE)="","",VLOOKUP(C4659,Adatbázis!$D$105:$AN$3282,VLOOKUP($F$3466,Adatbázis!$L$3286:$M$3305,2,FALSE),FALSE))</f>
        <v>…</v>
      </c>
      <c r="G4659" s="102" t="str">
        <f>IF(VLOOKUP(C4659,Adatbázis!$D$105:$AN$3282,VLOOKUP($G$3466,Adatbázis!$D$3286:$E$3298,2,FALSE),FALSE)="","",VLOOKUP(C4659,Adatbázis!$D$105:$AN$3282,VLOOKUP($G$3466,Adatbázis!$D$3286:$E$3298,2,FALSE),FALSE))</f>
        <v>…</v>
      </c>
      <c r="H4659" s="102" t="str">
        <f>IF(VLOOKUP(C4659,Adatbázis!$D$105:$AN$3282,VLOOKUP($H$3466,Adatbázis!$D$3286:$E$3298,2,FALSE),FALSE)="","",VLOOKUP(C4659,Adatbázis!$D$105:$AN$3282,VLOOKUP($H$3466,Adatbázis!$D$3286:$E$3298,2,FALSE),FALSE))</f>
        <v>…</v>
      </c>
      <c r="I4659" s="102" t="str">
        <f>IF(VLOOKUP(C4659,Adatbázis!$D$105:$AN$3282,VLOOKUP($I$3466,Adatbázis!$D$3286:$E$3298,2,FALSE),FALSE)="","",VLOOKUP(C4659,Adatbázis!$D$105:$AN$3282,VLOOKUP($I$3466,Adatbázis!$D$3286:$E$3298,2,FALSE),FALSE))</f>
        <v>…</v>
      </c>
    </row>
    <row r="4660" spans="3:9" hidden="1">
      <c r="C4660" s="41" t="s">
        <v>12380</v>
      </c>
      <c r="D4660" s="101" t="str">
        <f>IF(VLOOKUP(C4660,Adatbázis!$D$105:$AN$3282,VLOOKUP($D$3466,Adatbázis!$L$3286:$M$3305,2,FALSE),FALSE)="","",VLOOKUP(C4660,Adatbázis!$D$105:$AN$3282,VLOOKUP($D$3466,Adatbázis!$L$3286:$M$3305,2,FALSE),FALSE))</f>
        <v>…</v>
      </c>
      <c r="E4660" s="101" t="str">
        <f>IF(VLOOKUP(C4660,Adatbázis!$D$105:$AN$3282,VLOOKUP($E$3466,Adatbázis!$L$3286:$M$3305,2,FALSE),FALSE)="","",VLOOKUP(C4660,Adatbázis!$D$105:$AN$3282,VLOOKUP($E$3466,Adatbázis!$L$3286:$M$3305,2,FALSE),FALSE))</f>
        <v>…</v>
      </c>
      <c r="F4660" s="101" t="str">
        <f>IF(VLOOKUP(C4660,Adatbázis!$D$105:$AN$3282,VLOOKUP($F$3466,Adatbázis!$L$3286:$M$3305,2,FALSE),FALSE)="","",VLOOKUP(C4660,Adatbázis!$D$105:$AN$3282,VLOOKUP($F$3466,Adatbázis!$L$3286:$M$3305,2,FALSE),FALSE))</f>
        <v>…</v>
      </c>
      <c r="G4660" s="102" t="str">
        <f>IF(VLOOKUP(C4660,Adatbázis!$D$105:$AN$3282,VLOOKUP($G$3466,Adatbázis!$D$3286:$E$3298,2,FALSE),FALSE)="","",VLOOKUP(C4660,Adatbázis!$D$105:$AN$3282,VLOOKUP($G$3466,Adatbázis!$D$3286:$E$3298,2,FALSE),FALSE))</f>
        <v>…</v>
      </c>
      <c r="H4660" s="102" t="str">
        <f>IF(VLOOKUP(C4660,Adatbázis!$D$105:$AN$3282,VLOOKUP($H$3466,Adatbázis!$D$3286:$E$3298,2,FALSE),FALSE)="","",VLOOKUP(C4660,Adatbázis!$D$105:$AN$3282,VLOOKUP($H$3466,Adatbázis!$D$3286:$E$3298,2,FALSE),FALSE))</f>
        <v>…</v>
      </c>
      <c r="I4660" s="102" t="str">
        <f>IF(VLOOKUP(C4660,Adatbázis!$D$105:$AN$3282,VLOOKUP($I$3466,Adatbázis!$D$3286:$E$3298,2,FALSE),FALSE)="","",VLOOKUP(C4660,Adatbázis!$D$105:$AN$3282,VLOOKUP($I$3466,Adatbázis!$D$3286:$E$3298,2,FALSE),FALSE))</f>
        <v>…</v>
      </c>
    </row>
    <row r="4661" spans="3:9" hidden="1">
      <c r="C4661" s="41" t="s">
        <v>12389</v>
      </c>
      <c r="D4661" s="101" t="str">
        <f>IF(VLOOKUP(C4661,Adatbázis!$D$105:$AN$3282,VLOOKUP($D$3466,Adatbázis!$L$3286:$M$3305,2,FALSE),FALSE)="","",VLOOKUP(C4661,Adatbázis!$D$105:$AN$3282,VLOOKUP($D$3466,Adatbázis!$L$3286:$M$3305,2,FALSE),FALSE))</f>
        <v>…</v>
      </c>
      <c r="E4661" s="101" t="str">
        <f>IF(VLOOKUP(C4661,Adatbázis!$D$105:$AN$3282,VLOOKUP($E$3466,Adatbázis!$L$3286:$M$3305,2,FALSE),FALSE)="","",VLOOKUP(C4661,Adatbázis!$D$105:$AN$3282,VLOOKUP($E$3466,Adatbázis!$L$3286:$M$3305,2,FALSE),FALSE))</f>
        <v>…</v>
      </c>
      <c r="F4661" s="101" t="str">
        <f>IF(VLOOKUP(C4661,Adatbázis!$D$105:$AN$3282,VLOOKUP($F$3466,Adatbázis!$L$3286:$M$3305,2,FALSE),FALSE)="","",VLOOKUP(C4661,Adatbázis!$D$105:$AN$3282,VLOOKUP($F$3466,Adatbázis!$L$3286:$M$3305,2,FALSE),FALSE))</f>
        <v>…</v>
      </c>
      <c r="G4661" s="102" t="str">
        <f>IF(VLOOKUP(C4661,Adatbázis!$D$105:$AN$3282,VLOOKUP($G$3466,Adatbázis!$D$3286:$E$3298,2,FALSE),FALSE)="","",VLOOKUP(C4661,Adatbázis!$D$105:$AN$3282,VLOOKUP($G$3466,Adatbázis!$D$3286:$E$3298,2,FALSE),FALSE))</f>
        <v>…</v>
      </c>
      <c r="H4661" s="102" t="str">
        <f>IF(VLOOKUP(C4661,Adatbázis!$D$105:$AN$3282,VLOOKUP($H$3466,Adatbázis!$D$3286:$E$3298,2,FALSE),FALSE)="","",VLOOKUP(C4661,Adatbázis!$D$105:$AN$3282,VLOOKUP($H$3466,Adatbázis!$D$3286:$E$3298,2,FALSE),FALSE))</f>
        <v>…</v>
      </c>
      <c r="I4661" s="102" t="str">
        <f>IF(VLOOKUP(C4661,Adatbázis!$D$105:$AN$3282,VLOOKUP($I$3466,Adatbázis!$D$3286:$E$3298,2,FALSE),FALSE)="","",VLOOKUP(C4661,Adatbázis!$D$105:$AN$3282,VLOOKUP($I$3466,Adatbázis!$D$3286:$E$3298,2,FALSE),FALSE))</f>
        <v>…</v>
      </c>
    </row>
    <row r="4662" spans="3:9" hidden="1">
      <c r="C4662" s="41" t="s">
        <v>8222</v>
      </c>
      <c r="D4662" s="101" t="str">
        <f>IF(VLOOKUP(C4662,Adatbázis!$D$105:$AN$3282,VLOOKUP($D$3466,Adatbázis!$L$3286:$M$3305,2,FALSE),FALSE)="","",VLOOKUP(C4662,Adatbázis!$D$105:$AN$3282,VLOOKUP($D$3466,Adatbázis!$L$3286:$M$3305,2,FALSE),FALSE))</f>
        <v>…</v>
      </c>
      <c r="E4662" s="101" t="str">
        <f>IF(VLOOKUP(C4662,Adatbázis!$D$105:$AN$3282,VLOOKUP($E$3466,Adatbázis!$L$3286:$M$3305,2,FALSE),FALSE)="","",VLOOKUP(C4662,Adatbázis!$D$105:$AN$3282,VLOOKUP($E$3466,Adatbázis!$L$3286:$M$3305,2,FALSE),FALSE))</f>
        <v>…</v>
      </c>
      <c r="F4662" s="101" t="str">
        <f>IF(VLOOKUP(C4662,Adatbázis!$D$105:$AN$3282,VLOOKUP($F$3466,Adatbázis!$L$3286:$M$3305,2,FALSE),FALSE)="","",VLOOKUP(C4662,Adatbázis!$D$105:$AN$3282,VLOOKUP($F$3466,Adatbázis!$L$3286:$M$3305,2,FALSE),FALSE))</f>
        <v>…</v>
      </c>
      <c r="G4662" s="102" t="str">
        <f>IF(VLOOKUP(C4662,Adatbázis!$D$105:$AN$3282,VLOOKUP($G$3466,Adatbázis!$D$3286:$E$3298,2,FALSE),FALSE)="","",VLOOKUP(C4662,Adatbázis!$D$105:$AN$3282,VLOOKUP($G$3466,Adatbázis!$D$3286:$E$3298,2,FALSE),FALSE))</f>
        <v>…</v>
      </c>
      <c r="H4662" s="102" t="str">
        <f>IF(VLOOKUP(C4662,Adatbázis!$D$105:$AN$3282,VLOOKUP($H$3466,Adatbázis!$D$3286:$E$3298,2,FALSE),FALSE)="","",VLOOKUP(C4662,Adatbázis!$D$105:$AN$3282,VLOOKUP($H$3466,Adatbázis!$D$3286:$E$3298,2,FALSE),FALSE))</f>
        <v>…</v>
      </c>
      <c r="I4662" s="102" t="str">
        <f>IF(VLOOKUP(C4662,Adatbázis!$D$105:$AN$3282,VLOOKUP($I$3466,Adatbázis!$D$3286:$E$3298,2,FALSE),FALSE)="","",VLOOKUP(C4662,Adatbázis!$D$105:$AN$3282,VLOOKUP($I$3466,Adatbázis!$D$3286:$E$3298,2,FALSE),FALSE))</f>
        <v>…</v>
      </c>
    </row>
    <row r="4663" spans="3:9" hidden="1">
      <c r="C4663" s="41" t="s">
        <v>12403</v>
      </c>
      <c r="D4663" s="101" t="str">
        <f>IF(VLOOKUP(C4663,Adatbázis!$D$105:$AN$3282,VLOOKUP($D$3466,Adatbázis!$L$3286:$M$3305,2,FALSE),FALSE)="","",VLOOKUP(C4663,Adatbázis!$D$105:$AN$3282,VLOOKUP($D$3466,Adatbázis!$L$3286:$M$3305,2,FALSE),FALSE))</f>
        <v>…</v>
      </c>
      <c r="E4663" s="101" t="str">
        <f>IF(VLOOKUP(C4663,Adatbázis!$D$105:$AN$3282,VLOOKUP($E$3466,Adatbázis!$L$3286:$M$3305,2,FALSE),FALSE)="","",VLOOKUP(C4663,Adatbázis!$D$105:$AN$3282,VLOOKUP($E$3466,Adatbázis!$L$3286:$M$3305,2,FALSE),FALSE))</f>
        <v>…</v>
      </c>
      <c r="F4663" s="101" t="str">
        <f>IF(VLOOKUP(C4663,Adatbázis!$D$105:$AN$3282,VLOOKUP($F$3466,Adatbázis!$L$3286:$M$3305,2,FALSE),FALSE)="","",VLOOKUP(C4663,Adatbázis!$D$105:$AN$3282,VLOOKUP($F$3466,Adatbázis!$L$3286:$M$3305,2,FALSE),FALSE))</f>
        <v>…</v>
      </c>
      <c r="G4663" s="102" t="str">
        <f>IF(VLOOKUP(C4663,Adatbázis!$D$105:$AN$3282,VLOOKUP($G$3466,Adatbázis!$D$3286:$E$3298,2,FALSE),FALSE)="","",VLOOKUP(C4663,Adatbázis!$D$105:$AN$3282,VLOOKUP($G$3466,Adatbázis!$D$3286:$E$3298,2,FALSE),FALSE))</f>
        <v>…</v>
      </c>
      <c r="H4663" s="102" t="str">
        <f>IF(VLOOKUP(C4663,Adatbázis!$D$105:$AN$3282,VLOOKUP($H$3466,Adatbázis!$D$3286:$E$3298,2,FALSE),FALSE)="","",VLOOKUP(C4663,Adatbázis!$D$105:$AN$3282,VLOOKUP($H$3466,Adatbázis!$D$3286:$E$3298,2,FALSE),FALSE))</f>
        <v>…</v>
      </c>
      <c r="I4663" s="102" t="str">
        <f>IF(VLOOKUP(C4663,Adatbázis!$D$105:$AN$3282,VLOOKUP($I$3466,Adatbázis!$D$3286:$E$3298,2,FALSE),FALSE)="","",VLOOKUP(C4663,Adatbázis!$D$105:$AN$3282,VLOOKUP($I$3466,Adatbázis!$D$3286:$E$3298,2,FALSE),FALSE))</f>
        <v>…</v>
      </c>
    </row>
    <row r="4664" spans="3:9" hidden="1">
      <c r="C4664" s="41" t="s">
        <v>12410</v>
      </c>
      <c r="D4664" s="101" t="str">
        <f>IF(VLOOKUP(C4664,Adatbázis!$D$105:$AN$3282,VLOOKUP($D$3466,Adatbázis!$L$3286:$M$3305,2,FALSE),FALSE)="","",VLOOKUP(C4664,Adatbázis!$D$105:$AN$3282,VLOOKUP($D$3466,Adatbázis!$L$3286:$M$3305,2,FALSE),FALSE))</f>
        <v>…</v>
      </c>
      <c r="E4664" s="101" t="str">
        <f>IF(VLOOKUP(C4664,Adatbázis!$D$105:$AN$3282,VLOOKUP($E$3466,Adatbázis!$L$3286:$M$3305,2,FALSE),FALSE)="","",VLOOKUP(C4664,Adatbázis!$D$105:$AN$3282,VLOOKUP($E$3466,Adatbázis!$L$3286:$M$3305,2,FALSE),FALSE))</f>
        <v>…</v>
      </c>
      <c r="F4664" s="101" t="str">
        <f>IF(VLOOKUP(C4664,Adatbázis!$D$105:$AN$3282,VLOOKUP($F$3466,Adatbázis!$L$3286:$M$3305,2,FALSE),FALSE)="","",VLOOKUP(C4664,Adatbázis!$D$105:$AN$3282,VLOOKUP($F$3466,Adatbázis!$L$3286:$M$3305,2,FALSE),FALSE))</f>
        <v>…</v>
      </c>
      <c r="G4664" s="102" t="str">
        <f>IF(VLOOKUP(C4664,Adatbázis!$D$105:$AN$3282,VLOOKUP($G$3466,Adatbázis!$D$3286:$E$3298,2,FALSE),FALSE)="","",VLOOKUP(C4664,Adatbázis!$D$105:$AN$3282,VLOOKUP($G$3466,Adatbázis!$D$3286:$E$3298,2,FALSE),FALSE))</f>
        <v>…</v>
      </c>
      <c r="H4664" s="102" t="str">
        <f>IF(VLOOKUP(C4664,Adatbázis!$D$105:$AN$3282,VLOOKUP($H$3466,Adatbázis!$D$3286:$E$3298,2,FALSE),FALSE)="","",VLOOKUP(C4664,Adatbázis!$D$105:$AN$3282,VLOOKUP($H$3466,Adatbázis!$D$3286:$E$3298,2,FALSE),FALSE))</f>
        <v>…</v>
      </c>
      <c r="I4664" s="102" t="str">
        <f>IF(VLOOKUP(C4664,Adatbázis!$D$105:$AN$3282,VLOOKUP($I$3466,Adatbázis!$D$3286:$E$3298,2,FALSE),FALSE)="","",VLOOKUP(C4664,Adatbázis!$D$105:$AN$3282,VLOOKUP($I$3466,Adatbázis!$D$3286:$E$3298,2,FALSE),FALSE))</f>
        <v>…</v>
      </c>
    </row>
    <row r="4665" spans="3:9" hidden="1">
      <c r="C4665" s="41" t="s">
        <v>12419</v>
      </c>
      <c r="D4665" s="101" t="str">
        <f>IF(VLOOKUP(C4665,Adatbázis!$D$105:$AN$3282,VLOOKUP($D$3466,Adatbázis!$L$3286:$M$3305,2,FALSE),FALSE)="","",VLOOKUP(C4665,Adatbázis!$D$105:$AN$3282,VLOOKUP($D$3466,Adatbázis!$L$3286:$M$3305,2,FALSE),FALSE))</f>
        <v>…</v>
      </c>
      <c r="E4665" s="101" t="str">
        <f>IF(VLOOKUP(C4665,Adatbázis!$D$105:$AN$3282,VLOOKUP($E$3466,Adatbázis!$L$3286:$M$3305,2,FALSE),FALSE)="","",VLOOKUP(C4665,Adatbázis!$D$105:$AN$3282,VLOOKUP($E$3466,Adatbázis!$L$3286:$M$3305,2,FALSE),FALSE))</f>
        <v>…</v>
      </c>
      <c r="F4665" s="101" t="str">
        <f>IF(VLOOKUP(C4665,Adatbázis!$D$105:$AN$3282,VLOOKUP($F$3466,Adatbázis!$L$3286:$M$3305,2,FALSE),FALSE)="","",VLOOKUP(C4665,Adatbázis!$D$105:$AN$3282,VLOOKUP($F$3466,Adatbázis!$L$3286:$M$3305,2,FALSE),FALSE))</f>
        <v>…</v>
      </c>
      <c r="G4665" s="102" t="str">
        <f>IF(VLOOKUP(C4665,Adatbázis!$D$105:$AN$3282,VLOOKUP($G$3466,Adatbázis!$D$3286:$E$3298,2,FALSE),FALSE)="","",VLOOKUP(C4665,Adatbázis!$D$105:$AN$3282,VLOOKUP($G$3466,Adatbázis!$D$3286:$E$3298,2,FALSE),FALSE))</f>
        <v>…</v>
      </c>
      <c r="H4665" s="102" t="str">
        <f>IF(VLOOKUP(C4665,Adatbázis!$D$105:$AN$3282,VLOOKUP($H$3466,Adatbázis!$D$3286:$E$3298,2,FALSE),FALSE)="","",VLOOKUP(C4665,Adatbázis!$D$105:$AN$3282,VLOOKUP($H$3466,Adatbázis!$D$3286:$E$3298,2,FALSE),FALSE))</f>
        <v>…</v>
      </c>
      <c r="I4665" s="102" t="str">
        <f>IF(VLOOKUP(C4665,Adatbázis!$D$105:$AN$3282,VLOOKUP($I$3466,Adatbázis!$D$3286:$E$3298,2,FALSE),FALSE)="","",VLOOKUP(C4665,Adatbázis!$D$105:$AN$3282,VLOOKUP($I$3466,Adatbázis!$D$3286:$E$3298,2,FALSE),FALSE))</f>
        <v>…</v>
      </c>
    </row>
    <row r="4666" spans="3:9" hidden="1">
      <c r="C4666" s="41" t="s">
        <v>12429</v>
      </c>
      <c r="D4666" s="101" t="str">
        <f>IF(VLOOKUP(C4666,Adatbázis!$D$105:$AN$3282,VLOOKUP($D$3466,Adatbázis!$L$3286:$M$3305,2,FALSE),FALSE)="","",VLOOKUP(C4666,Adatbázis!$D$105:$AN$3282,VLOOKUP($D$3466,Adatbázis!$L$3286:$M$3305,2,FALSE),FALSE))</f>
        <v>…</v>
      </c>
      <c r="E4666" s="101" t="str">
        <f>IF(VLOOKUP(C4666,Adatbázis!$D$105:$AN$3282,VLOOKUP($E$3466,Adatbázis!$L$3286:$M$3305,2,FALSE),FALSE)="","",VLOOKUP(C4666,Adatbázis!$D$105:$AN$3282,VLOOKUP($E$3466,Adatbázis!$L$3286:$M$3305,2,FALSE),FALSE))</f>
        <v>…</v>
      </c>
      <c r="F4666" s="101" t="str">
        <f>IF(VLOOKUP(C4666,Adatbázis!$D$105:$AN$3282,VLOOKUP($F$3466,Adatbázis!$L$3286:$M$3305,2,FALSE),FALSE)="","",VLOOKUP(C4666,Adatbázis!$D$105:$AN$3282,VLOOKUP($F$3466,Adatbázis!$L$3286:$M$3305,2,FALSE),FALSE))</f>
        <v>…</v>
      </c>
      <c r="G4666" s="102" t="str">
        <f>IF(VLOOKUP(C4666,Adatbázis!$D$105:$AN$3282,VLOOKUP($G$3466,Adatbázis!$D$3286:$E$3298,2,FALSE),FALSE)="","",VLOOKUP(C4666,Adatbázis!$D$105:$AN$3282,VLOOKUP($G$3466,Adatbázis!$D$3286:$E$3298,2,FALSE),FALSE))</f>
        <v>…</v>
      </c>
      <c r="H4666" s="102" t="str">
        <f>IF(VLOOKUP(C4666,Adatbázis!$D$105:$AN$3282,VLOOKUP($H$3466,Adatbázis!$D$3286:$E$3298,2,FALSE),FALSE)="","",VLOOKUP(C4666,Adatbázis!$D$105:$AN$3282,VLOOKUP($H$3466,Adatbázis!$D$3286:$E$3298,2,FALSE),FALSE))</f>
        <v>…</v>
      </c>
      <c r="I4666" s="102" t="str">
        <f>IF(VLOOKUP(C4666,Adatbázis!$D$105:$AN$3282,VLOOKUP($I$3466,Adatbázis!$D$3286:$E$3298,2,FALSE),FALSE)="","",VLOOKUP(C4666,Adatbázis!$D$105:$AN$3282,VLOOKUP($I$3466,Adatbázis!$D$3286:$E$3298,2,FALSE),FALSE))</f>
        <v>…</v>
      </c>
    </row>
    <row r="4667" spans="3:9" hidden="1">
      <c r="C4667" s="41" t="s">
        <v>12441</v>
      </c>
      <c r="D4667" s="101" t="str">
        <f>IF(VLOOKUP(C4667,Adatbázis!$D$105:$AN$3282,VLOOKUP($D$3466,Adatbázis!$L$3286:$M$3305,2,FALSE),FALSE)="","",VLOOKUP(C4667,Adatbázis!$D$105:$AN$3282,VLOOKUP($D$3466,Adatbázis!$L$3286:$M$3305,2,FALSE),FALSE))</f>
        <v>…</v>
      </c>
      <c r="E4667" s="101" t="str">
        <f>IF(VLOOKUP(C4667,Adatbázis!$D$105:$AN$3282,VLOOKUP($E$3466,Adatbázis!$L$3286:$M$3305,2,FALSE),FALSE)="","",VLOOKUP(C4667,Adatbázis!$D$105:$AN$3282,VLOOKUP($E$3466,Adatbázis!$L$3286:$M$3305,2,FALSE),FALSE))</f>
        <v>…</v>
      </c>
      <c r="F4667" s="101" t="str">
        <f>IF(VLOOKUP(C4667,Adatbázis!$D$105:$AN$3282,VLOOKUP($F$3466,Adatbázis!$L$3286:$M$3305,2,FALSE),FALSE)="","",VLOOKUP(C4667,Adatbázis!$D$105:$AN$3282,VLOOKUP($F$3466,Adatbázis!$L$3286:$M$3305,2,FALSE),FALSE))</f>
        <v>…</v>
      </c>
      <c r="G4667" s="102" t="str">
        <f>IF(VLOOKUP(C4667,Adatbázis!$D$105:$AN$3282,VLOOKUP($G$3466,Adatbázis!$D$3286:$E$3298,2,FALSE),FALSE)="","",VLOOKUP(C4667,Adatbázis!$D$105:$AN$3282,VLOOKUP($G$3466,Adatbázis!$D$3286:$E$3298,2,FALSE),FALSE))</f>
        <v>…</v>
      </c>
      <c r="H4667" s="102" t="str">
        <f>IF(VLOOKUP(C4667,Adatbázis!$D$105:$AN$3282,VLOOKUP($H$3466,Adatbázis!$D$3286:$E$3298,2,FALSE),FALSE)="","",VLOOKUP(C4667,Adatbázis!$D$105:$AN$3282,VLOOKUP($H$3466,Adatbázis!$D$3286:$E$3298,2,FALSE),FALSE))</f>
        <v>…</v>
      </c>
      <c r="I4667" s="102" t="str">
        <f>IF(VLOOKUP(C4667,Adatbázis!$D$105:$AN$3282,VLOOKUP($I$3466,Adatbázis!$D$3286:$E$3298,2,FALSE),FALSE)="","",VLOOKUP(C4667,Adatbázis!$D$105:$AN$3282,VLOOKUP($I$3466,Adatbázis!$D$3286:$E$3298,2,FALSE),FALSE))</f>
        <v>…</v>
      </c>
    </row>
    <row r="4668" spans="3:9" hidden="1">
      <c r="C4668" s="41" t="s">
        <v>12454</v>
      </c>
      <c r="D4668" s="101" t="str">
        <f>IF(VLOOKUP(C4668,Adatbázis!$D$105:$AN$3282,VLOOKUP($D$3466,Adatbázis!$L$3286:$M$3305,2,FALSE),FALSE)="","",VLOOKUP(C4668,Adatbázis!$D$105:$AN$3282,VLOOKUP($D$3466,Adatbázis!$L$3286:$M$3305,2,FALSE),FALSE))</f>
        <v>…</v>
      </c>
      <c r="E4668" s="101" t="str">
        <f>IF(VLOOKUP(C4668,Adatbázis!$D$105:$AN$3282,VLOOKUP($E$3466,Adatbázis!$L$3286:$M$3305,2,FALSE),FALSE)="","",VLOOKUP(C4668,Adatbázis!$D$105:$AN$3282,VLOOKUP($E$3466,Adatbázis!$L$3286:$M$3305,2,FALSE),FALSE))</f>
        <v>…</v>
      </c>
      <c r="F4668" s="101" t="str">
        <f>IF(VLOOKUP(C4668,Adatbázis!$D$105:$AN$3282,VLOOKUP($F$3466,Adatbázis!$L$3286:$M$3305,2,FALSE),FALSE)="","",VLOOKUP(C4668,Adatbázis!$D$105:$AN$3282,VLOOKUP($F$3466,Adatbázis!$L$3286:$M$3305,2,FALSE),FALSE))</f>
        <v>…</v>
      </c>
      <c r="G4668" s="102" t="str">
        <f>IF(VLOOKUP(C4668,Adatbázis!$D$105:$AN$3282,VLOOKUP($G$3466,Adatbázis!$D$3286:$E$3298,2,FALSE),FALSE)="","",VLOOKUP(C4668,Adatbázis!$D$105:$AN$3282,VLOOKUP($G$3466,Adatbázis!$D$3286:$E$3298,2,FALSE),FALSE))</f>
        <v>…</v>
      </c>
      <c r="H4668" s="102" t="str">
        <f>IF(VLOOKUP(C4668,Adatbázis!$D$105:$AN$3282,VLOOKUP($H$3466,Adatbázis!$D$3286:$E$3298,2,FALSE),FALSE)="","",VLOOKUP(C4668,Adatbázis!$D$105:$AN$3282,VLOOKUP($H$3466,Adatbázis!$D$3286:$E$3298,2,FALSE),FALSE))</f>
        <v>…</v>
      </c>
      <c r="I4668" s="102" t="str">
        <f>IF(VLOOKUP(C4668,Adatbázis!$D$105:$AN$3282,VLOOKUP($I$3466,Adatbázis!$D$3286:$E$3298,2,FALSE),FALSE)="","",VLOOKUP(C4668,Adatbázis!$D$105:$AN$3282,VLOOKUP($I$3466,Adatbázis!$D$3286:$E$3298,2,FALSE),FALSE))</f>
        <v>…</v>
      </c>
    </row>
    <row r="4669" spans="3:9" hidden="1">
      <c r="C4669" s="41" t="s">
        <v>12464</v>
      </c>
      <c r="D4669" s="101" t="str">
        <f>IF(VLOOKUP(C4669,Adatbázis!$D$105:$AN$3282,VLOOKUP($D$3466,Adatbázis!$L$3286:$M$3305,2,FALSE),FALSE)="","",VLOOKUP(C4669,Adatbázis!$D$105:$AN$3282,VLOOKUP($D$3466,Adatbázis!$L$3286:$M$3305,2,FALSE),FALSE))</f>
        <v>…</v>
      </c>
      <c r="E4669" s="101" t="str">
        <f>IF(VLOOKUP(C4669,Adatbázis!$D$105:$AN$3282,VLOOKUP($E$3466,Adatbázis!$L$3286:$M$3305,2,FALSE),FALSE)="","",VLOOKUP(C4669,Adatbázis!$D$105:$AN$3282,VLOOKUP($E$3466,Adatbázis!$L$3286:$M$3305,2,FALSE),FALSE))</f>
        <v>…</v>
      </c>
      <c r="F4669" s="101" t="str">
        <f>IF(VLOOKUP(C4669,Adatbázis!$D$105:$AN$3282,VLOOKUP($F$3466,Adatbázis!$L$3286:$M$3305,2,FALSE),FALSE)="","",VLOOKUP(C4669,Adatbázis!$D$105:$AN$3282,VLOOKUP($F$3466,Adatbázis!$L$3286:$M$3305,2,FALSE),FALSE))</f>
        <v>…</v>
      </c>
      <c r="G4669" s="102" t="str">
        <f>IF(VLOOKUP(C4669,Adatbázis!$D$105:$AN$3282,VLOOKUP($G$3466,Adatbázis!$D$3286:$E$3298,2,FALSE),FALSE)="","",VLOOKUP(C4669,Adatbázis!$D$105:$AN$3282,VLOOKUP($G$3466,Adatbázis!$D$3286:$E$3298,2,FALSE),FALSE))</f>
        <v>…</v>
      </c>
      <c r="H4669" s="102" t="str">
        <f>IF(VLOOKUP(C4669,Adatbázis!$D$105:$AN$3282,VLOOKUP($H$3466,Adatbázis!$D$3286:$E$3298,2,FALSE),FALSE)="","",VLOOKUP(C4669,Adatbázis!$D$105:$AN$3282,VLOOKUP($H$3466,Adatbázis!$D$3286:$E$3298,2,FALSE),FALSE))</f>
        <v>…</v>
      </c>
      <c r="I4669" s="102" t="str">
        <f>IF(VLOOKUP(C4669,Adatbázis!$D$105:$AN$3282,VLOOKUP($I$3466,Adatbázis!$D$3286:$E$3298,2,FALSE),FALSE)="","",VLOOKUP(C4669,Adatbázis!$D$105:$AN$3282,VLOOKUP($I$3466,Adatbázis!$D$3286:$E$3298,2,FALSE),FALSE))</f>
        <v>…</v>
      </c>
    </row>
    <row r="4670" spans="3:9" hidden="1">
      <c r="C4670" s="41" t="s">
        <v>959</v>
      </c>
      <c r="D4670" s="101" t="str">
        <f>IF(VLOOKUP(C4670,Adatbázis!$D$105:$AN$3282,VLOOKUP($D$3466,Adatbázis!$L$3286:$M$3305,2,FALSE),FALSE)="","",VLOOKUP(C4670,Adatbázis!$D$105:$AN$3282,VLOOKUP($D$3466,Adatbázis!$L$3286:$M$3305,2,FALSE),FALSE))</f>
        <v>…</v>
      </c>
      <c r="E4670" s="101" t="str">
        <f>IF(VLOOKUP(C4670,Adatbázis!$D$105:$AN$3282,VLOOKUP($E$3466,Adatbázis!$L$3286:$M$3305,2,FALSE),FALSE)="","",VLOOKUP(C4670,Adatbázis!$D$105:$AN$3282,VLOOKUP($E$3466,Adatbázis!$L$3286:$M$3305,2,FALSE),FALSE))</f>
        <v>…</v>
      </c>
      <c r="F4670" s="101" t="str">
        <f>IF(VLOOKUP(C4670,Adatbázis!$D$105:$AN$3282,VLOOKUP($F$3466,Adatbázis!$L$3286:$M$3305,2,FALSE),FALSE)="","",VLOOKUP(C4670,Adatbázis!$D$105:$AN$3282,VLOOKUP($F$3466,Adatbázis!$L$3286:$M$3305,2,FALSE),FALSE))</f>
        <v>…</v>
      </c>
      <c r="G4670" s="102" t="str">
        <f>IF(VLOOKUP(C4670,Adatbázis!$D$105:$AN$3282,VLOOKUP($G$3466,Adatbázis!$D$3286:$E$3298,2,FALSE),FALSE)="","",VLOOKUP(C4670,Adatbázis!$D$105:$AN$3282,VLOOKUP($G$3466,Adatbázis!$D$3286:$E$3298,2,FALSE),FALSE))</f>
        <v>…</v>
      </c>
      <c r="H4670" s="102" t="str">
        <f>IF(VLOOKUP(C4670,Adatbázis!$D$105:$AN$3282,VLOOKUP($H$3466,Adatbázis!$D$3286:$E$3298,2,FALSE),FALSE)="","",VLOOKUP(C4670,Adatbázis!$D$105:$AN$3282,VLOOKUP($H$3466,Adatbázis!$D$3286:$E$3298,2,FALSE),FALSE))</f>
        <v>…</v>
      </c>
      <c r="I4670" s="102" t="str">
        <f>IF(VLOOKUP(C4670,Adatbázis!$D$105:$AN$3282,VLOOKUP($I$3466,Adatbázis!$D$3286:$E$3298,2,FALSE),FALSE)="","",VLOOKUP(C4670,Adatbázis!$D$105:$AN$3282,VLOOKUP($I$3466,Adatbázis!$D$3286:$E$3298,2,FALSE),FALSE))</f>
        <v>…</v>
      </c>
    </row>
    <row r="4671" spans="3:9" hidden="1">
      <c r="C4671" s="41" t="s">
        <v>12481</v>
      </c>
      <c r="D4671" s="101" t="str">
        <f>IF(VLOOKUP(C4671,Adatbázis!$D$105:$AN$3282,VLOOKUP($D$3466,Adatbázis!$L$3286:$M$3305,2,FALSE),FALSE)="","",VLOOKUP(C4671,Adatbázis!$D$105:$AN$3282,VLOOKUP($D$3466,Adatbázis!$L$3286:$M$3305,2,FALSE),FALSE))</f>
        <v>…</v>
      </c>
      <c r="E4671" s="101" t="str">
        <f>IF(VLOOKUP(C4671,Adatbázis!$D$105:$AN$3282,VLOOKUP($E$3466,Adatbázis!$L$3286:$M$3305,2,FALSE),FALSE)="","",VLOOKUP(C4671,Adatbázis!$D$105:$AN$3282,VLOOKUP($E$3466,Adatbázis!$L$3286:$M$3305,2,FALSE),FALSE))</f>
        <v>…</v>
      </c>
      <c r="F4671" s="101" t="str">
        <f>IF(VLOOKUP(C4671,Adatbázis!$D$105:$AN$3282,VLOOKUP($F$3466,Adatbázis!$L$3286:$M$3305,2,FALSE),FALSE)="","",VLOOKUP(C4671,Adatbázis!$D$105:$AN$3282,VLOOKUP($F$3466,Adatbázis!$L$3286:$M$3305,2,FALSE),FALSE))</f>
        <v>…</v>
      </c>
      <c r="G4671" s="102" t="str">
        <f>IF(VLOOKUP(C4671,Adatbázis!$D$105:$AN$3282,VLOOKUP($G$3466,Adatbázis!$D$3286:$E$3298,2,FALSE),FALSE)="","",VLOOKUP(C4671,Adatbázis!$D$105:$AN$3282,VLOOKUP($G$3466,Adatbázis!$D$3286:$E$3298,2,FALSE),FALSE))</f>
        <v>…</v>
      </c>
      <c r="H4671" s="102" t="str">
        <f>IF(VLOOKUP(C4671,Adatbázis!$D$105:$AN$3282,VLOOKUP($H$3466,Adatbázis!$D$3286:$E$3298,2,FALSE),FALSE)="","",VLOOKUP(C4671,Adatbázis!$D$105:$AN$3282,VLOOKUP($H$3466,Adatbázis!$D$3286:$E$3298,2,FALSE),FALSE))</f>
        <v>…</v>
      </c>
      <c r="I4671" s="102" t="str">
        <f>IF(VLOOKUP(C4671,Adatbázis!$D$105:$AN$3282,VLOOKUP($I$3466,Adatbázis!$D$3286:$E$3298,2,FALSE),FALSE)="","",VLOOKUP(C4671,Adatbázis!$D$105:$AN$3282,VLOOKUP($I$3466,Adatbázis!$D$3286:$E$3298,2,FALSE),FALSE))</f>
        <v>…</v>
      </c>
    </row>
    <row r="4672" spans="3:9" hidden="1">
      <c r="C4672" s="41" t="s">
        <v>3243</v>
      </c>
      <c r="D4672" s="101" t="str">
        <f>IF(VLOOKUP(C4672,Adatbázis!$D$105:$AN$3282,VLOOKUP($D$3466,Adatbázis!$L$3286:$M$3305,2,FALSE),FALSE)="","",VLOOKUP(C4672,Adatbázis!$D$105:$AN$3282,VLOOKUP($D$3466,Adatbázis!$L$3286:$M$3305,2,FALSE),FALSE))</f>
        <v>…</v>
      </c>
      <c r="E4672" s="101" t="str">
        <f>IF(VLOOKUP(C4672,Adatbázis!$D$105:$AN$3282,VLOOKUP($E$3466,Adatbázis!$L$3286:$M$3305,2,FALSE),FALSE)="","",VLOOKUP(C4672,Adatbázis!$D$105:$AN$3282,VLOOKUP($E$3466,Adatbázis!$L$3286:$M$3305,2,FALSE),FALSE))</f>
        <v>…</v>
      </c>
      <c r="F4672" s="101" t="str">
        <f>IF(VLOOKUP(C4672,Adatbázis!$D$105:$AN$3282,VLOOKUP($F$3466,Adatbázis!$L$3286:$M$3305,2,FALSE),FALSE)="","",VLOOKUP(C4672,Adatbázis!$D$105:$AN$3282,VLOOKUP($F$3466,Adatbázis!$L$3286:$M$3305,2,FALSE),FALSE))</f>
        <v>…</v>
      </c>
      <c r="G4672" s="102" t="str">
        <f>IF(VLOOKUP(C4672,Adatbázis!$D$105:$AN$3282,VLOOKUP($G$3466,Adatbázis!$D$3286:$E$3298,2,FALSE),FALSE)="","",VLOOKUP(C4672,Adatbázis!$D$105:$AN$3282,VLOOKUP($G$3466,Adatbázis!$D$3286:$E$3298,2,FALSE),FALSE))</f>
        <v>…</v>
      </c>
      <c r="H4672" s="102" t="str">
        <f>IF(VLOOKUP(C4672,Adatbázis!$D$105:$AN$3282,VLOOKUP($H$3466,Adatbázis!$D$3286:$E$3298,2,FALSE),FALSE)="","",VLOOKUP(C4672,Adatbázis!$D$105:$AN$3282,VLOOKUP($H$3466,Adatbázis!$D$3286:$E$3298,2,FALSE),FALSE))</f>
        <v>…</v>
      </c>
      <c r="I4672" s="102" t="str">
        <f>IF(VLOOKUP(C4672,Adatbázis!$D$105:$AN$3282,VLOOKUP($I$3466,Adatbázis!$D$3286:$E$3298,2,FALSE),FALSE)="","",VLOOKUP(C4672,Adatbázis!$D$105:$AN$3282,VLOOKUP($I$3466,Adatbázis!$D$3286:$E$3298,2,FALSE),FALSE))</f>
        <v>…</v>
      </c>
    </row>
    <row r="4673" spans="3:9" hidden="1">
      <c r="C4673" s="41" t="s">
        <v>12496</v>
      </c>
      <c r="D4673" s="101" t="str">
        <f>IF(VLOOKUP(C4673,Adatbázis!$D$105:$AN$3282,VLOOKUP($D$3466,Adatbázis!$L$3286:$M$3305,2,FALSE),FALSE)="","",VLOOKUP(C4673,Adatbázis!$D$105:$AN$3282,VLOOKUP($D$3466,Adatbázis!$L$3286:$M$3305,2,FALSE),FALSE))</f>
        <v>…</v>
      </c>
      <c r="E4673" s="101" t="str">
        <f>IF(VLOOKUP(C4673,Adatbázis!$D$105:$AN$3282,VLOOKUP($E$3466,Adatbázis!$L$3286:$M$3305,2,FALSE),FALSE)="","",VLOOKUP(C4673,Adatbázis!$D$105:$AN$3282,VLOOKUP($E$3466,Adatbázis!$L$3286:$M$3305,2,FALSE),FALSE))</f>
        <v>…</v>
      </c>
      <c r="F4673" s="101" t="str">
        <f>IF(VLOOKUP(C4673,Adatbázis!$D$105:$AN$3282,VLOOKUP($F$3466,Adatbázis!$L$3286:$M$3305,2,FALSE),FALSE)="","",VLOOKUP(C4673,Adatbázis!$D$105:$AN$3282,VLOOKUP($F$3466,Adatbázis!$L$3286:$M$3305,2,FALSE),FALSE))</f>
        <v>…</v>
      </c>
      <c r="G4673" s="102" t="str">
        <f>IF(VLOOKUP(C4673,Adatbázis!$D$105:$AN$3282,VLOOKUP($G$3466,Adatbázis!$D$3286:$E$3298,2,FALSE),FALSE)="","",VLOOKUP(C4673,Adatbázis!$D$105:$AN$3282,VLOOKUP($G$3466,Adatbázis!$D$3286:$E$3298,2,FALSE),FALSE))</f>
        <v>…</v>
      </c>
      <c r="H4673" s="102" t="str">
        <f>IF(VLOOKUP(C4673,Adatbázis!$D$105:$AN$3282,VLOOKUP($H$3466,Adatbázis!$D$3286:$E$3298,2,FALSE),FALSE)="","",VLOOKUP(C4673,Adatbázis!$D$105:$AN$3282,VLOOKUP($H$3466,Adatbázis!$D$3286:$E$3298,2,FALSE),FALSE))</f>
        <v>…</v>
      </c>
      <c r="I4673" s="102" t="str">
        <f>IF(VLOOKUP(C4673,Adatbázis!$D$105:$AN$3282,VLOOKUP($I$3466,Adatbázis!$D$3286:$E$3298,2,FALSE),FALSE)="","",VLOOKUP(C4673,Adatbázis!$D$105:$AN$3282,VLOOKUP($I$3466,Adatbázis!$D$3286:$E$3298,2,FALSE),FALSE))</f>
        <v>…</v>
      </c>
    </row>
    <row r="4674" spans="3:9" hidden="1">
      <c r="C4674" s="41" t="s">
        <v>12504</v>
      </c>
      <c r="D4674" s="101" t="str">
        <f>IF(VLOOKUP(C4674,Adatbázis!$D$105:$AN$3282,VLOOKUP($D$3466,Adatbázis!$L$3286:$M$3305,2,FALSE),FALSE)="","",VLOOKUP(C4674,Adatbázis!$D$105:$AN$3282,VLOOKUP($D$3466,Adatbázis!$L$3286:$M$3305,2,FALSE),FALSE))</f>
        <v>…</v>
      </c>
      <c r="E4674" s="101" t="str">
        <f>IF(VLOOKUP(C4674,Adatbázis!$D$105:$AN$3282,VLOOKUP($E$3466,Adatbázis!$L$3286:$M$3305,2,FALSE),FALSE)="","",VLOOKUP(C4674,Adatbázis!$D$105:$AN$3282,VLOOKUP($E$3466,Adatbázis!$L$3286:$M$3305,2,FALSE),FALSE))</f>
        <v>…</v>
      </c>
      <c r="F4674" s="101" t="str">
        <f>IF(VLOOKUP(C4674,Adatbázis!$D$105:$AN$3282,VLOOKUP($F$3466,Adatbázis!$L$3286:$M$3305,2,FALSE),FALSE)="","",VLOOKUP(C4674,Adatbázis!$D$105:$AN$3282,VLOOKUP($F$3466,Adatbázis!$L$3286:$M$3305,2,FALSE),FALSE))</f>
        <v>…</v>
      </c>
      <c r="G4674" s="102" t="str">
        <f>IF(VLOOKUP(C4674,Adatbázis!$D$105:$AN$3282,VLOOKUP($G$3466,Adatbázis!$D$3286:$E$3298,2,FALSE),FALSE)="","",VLOOKUP(C4674,Adatbázis!$D$105:$AN$3282,VLOOKUP($G$3466,Adatbázis!$D$3286:$E$3298,2,FALSE),FALSE))</f>
        <v>…</v>
      </c>
      <c r="H4674" s="102" t="str">
        <f>IF(VLOOKUP(C4674,Adatbázis!$D$105:$AN$3282,VLOOKUP($H$3466,Adatbázis!$D$3286:$E$3298,2,FALSE),FALSE)="","",VLOOKUP(C4674,Adatbázis!$D$105:$AN$3282,VLOOKUP($H$3466,Adatbázis!$D$3286:$E$3298,2,FALSE),FALSE))</f>
        <v>…</v>
      </c>
      <c r="I4674" s="102" t="str">
        <f>IF(VLOOKUP(C4674,Adatbázis!$D$105:$AN$3282,VLOOKUP($I$3466,Adatbázis!$D$3286:$E$3298,2,FALSE),FALSE)="","",VLOOKUP(C4674,Adatbázis!$D$105:$AN$3282,VLOOKUP($I$3466,Adatbázis!$D$3286:$E$3298,2,FALSE),FALSE))</f>
        <v>…</v>
      </c>
    </row>
    <row r="4675" spans="3:9" hidden="1">
      <c r="C4675" s="41" t="s">
        <v>12514</v>
      </c>
      <c r="D4675" s="101" t="str">
        <f>IF(VLOOKUP(C4675,Adatbázis!$D$105:$AN$3282,VLOOKUP($D$3466,Adatbázis!$L$3286:$M$3305,2,FALSE),FALSE)="","",VLOOKUP(C4675,Adatbázis!$D$105:$AN$3282,VLOOKUP($D$3466,Adatbázis!$L$3286:$M$3305,2,FALSE),FALSE))</f>
        <v>…</v>
      </c>
      <c r="E4675" s="101" t="str">
        <f>IF(VLOOKUP(C4675,Adatbázis!$D$105:$AN$3282,VLOOKUP($E$3466,Adatbázis!$L$3286:$M$3305,2,FALSE),FALSE)="","",VLOOKUP(C4675,Adatbázis!$D$105:$AN$3282,VLOOKUP($E$3466,Adatbázis!$L$3286:$M$3305,2,FALSE),FALSE))</f>
        <v>…</v>
      </c>
      <c r="F4675" s="101" t="str">
        <f>IF(VLOOKUP(C4675,Adatbázis!$D$105:$AN$3282,VLOOKUP($F$3466,Adatbázis!$L$3286:$M$3305,2,FALSE),FALSE)="","",VLOOKUP(C4675,Adatbázis!$D$105:$AN$3282,VLOOKUP($F$3466,Adatbázis!$L$3286:$M$3305,2,FALSE),FALSE))</f>
        <v>…</v>
      </c>
      <c r="G4675" s="102" t="str">
        <f>IF(VLOOKUP(C4675,Adatbázis!$D$105:$AN$3282,VLOOKUP($G$3466,Adatbázis!$D$3286:$E$3298,2,FALSE),FALSE)="","",VLOOKUP(C4675,Adatbázis!$D$105:$AN$3282,VLOOKUP($G$3466,Adatbázis!$D$3286:$E$3298,2,FALSE),FALSE))</f>
        <v>…</v>
      </c>
      <c r="H4675" s="102" t="str">
        <f>IF(VLOOKUP(C4675,Adatbázis!$D$105:$AN$3282,VLOOKUP($H$3466,Adatbázis!$D$3286:$E$3298,2,FALSE),FALSE)="","",VLOOKUP(C4675,Adatbázis!$D$105:$AN$3282,VLOOKUP($H$3466,Adatbázis!$D$3286:$E$3298,2,FALSE),FALSE))</f>
        <v>…</v>
      </c>
      <c r="I4675" s="102" t="str">
        <f>IF(VLOOKUP(C4675,Adatbázis!$D$105:$AN$3282,VLOOKUP($I$3466,Adatbázis!$D$3286:$E$3298,2,FALSE),FALSE)="","",VLOOKUP(C4675,Adatbázis!$D$105:$AN$3282,VLOOKUP($I$3466,Adatbázis!$D$3286:$E$3298,2,FALSE),FALSE))</f>
        <v>…</v>
      </c>
    </row>
    <row r="4676" spans="3:9" hidden="1">
      <c r="C4676" s="41" t="s">
        <v>12519</v>
      </c>
      <c r="D4676" s="101" t="str">
        <f>IF(VLOOKUP(C4676,Adatbázis!$D$105:$AN$3282,VLOOKUP($D$3466,Adatbázis!$L$3286:$M$3305,2,FALSE),FALSE)="","",VLOOKUP(C4676,Adatbázis!$D$105:$AN$3282,VLOOKUP($D$3466,Adatbázis!$L$3286:$M$3305,2,FALSE),FALSE))</f>
        <v>…</v>
      </c>
      <c r="E4676" s="101" t="str">
        <f>IF(VLOOKUP(C4676,Adatbázis!$D$105:$AN$3282,VLOOKUP($E$3466,Adatbázis!$L$3286:$M$3305,2,FALSE),FALSE)="","",VLOOKUP(C4676,Adatbázis!$D$105:$AN$3282,VLOOKUP($E$3466,Adatbázis!$L$3286:$M$3305,2,FALSE),FALSE))</f>
        <v>…</v>
      </c>
      <c r="F4676" s="101" t="str">
        <f>IF(VLOOKUP(C4676,Adatbázis!$D$105:$AN$3282,VLOOKUP($F$3466,Adatbázis!$L$3286:$M$3305,2,FALSE),FALSE)="","",VLOOKUP(C4676,Adatbázis!$D$105:$AN$3282,VLOOKUP($F$3466,Adatbázis!$L$3286:$M$3305,2,FALSE),FALSE))</f>
        <v>…</v>
      </c>
      <c r="G4676" s="102" t="str">
        <f>IF(VLOOKUP(C4676,Adatbázis!$D$105:$AN$3282,VLOOKUP($G$3466,Adatbázis!$D$3286:$E$3298,2,FALSE),FALSE)="","",VLOOKUP(C4676,Adatbázis!$D$105:$AN$3282,VLOOKUP($G$3466,Adatbázis!$D$3286:$E$3298,2,FALSE),FALSE))</f>
        <v>…</v>
      </c>
      <c r="H4676" s="102" t="str">
        <f>IF(VLOOKUP(C4676,Adatbázis!$D$105:$AN$3282,VLOOKUP($H$3466,Adatbázis!$D$3286:$E$3298,2,FALSE),FALSE)="","",VLOOKUP(C4676,Adatbázis!$D$105:$AN$3282,VLOOKUP($H$3466,Adatbázis!$D$3286:$E$3298,2,FALSE),FALSE))</f>
        <v>…</v>
      </c>
      <c r="I4676" s="102" t="str">
        <f>IF(VLOOKUP(C4676,Adatbázis!$D$105:$AN$3282,VLOOKUP($I$3466,Adatbázis!$D$3286:$E$3298,2,FALSE),FALSE)="","",VLOOKUP(C4676,Adatbázis!$D$105:$AN$3282,VLOOKUP($I$3466,Adatbázis!$D$3286:$E$3298,2,FALSE),FALSE))</f>
        <v>…</v>
      </c>
    </row>
    <row r="4677" spans="3:9" hidden="1">
      <c r="C4677" s="41" t="s">
        <v>12526</v>
      </c>
      <c r="D4677" s="101" t="str">
        <f>IF(VLOOKUP(C4677,Adatbázis!$D$105:$AN$3282,VLOOKUP($D$3466,Adatbázis!$L$3286:$M$3305,2,FALSE),FALSE)="","",VLOOKUP(C4677,Adatbázis!$D$105:$AN$3282,VLOOKUP($D$3466,Adatbázis!$L$3286:$M$3305,2,FALSE),FALSE))</f>
        <v>…</v>
      </c>
      <c r="E4677" s="101" t="str">
        <f>IF(VLOOKUP(C4677,Adatbázis!$D$105:$AN$3282,VLOOKUP($E$3466,Adatbázis!$L$3286:$M$3305,2,FALSE),FALSE)="","",VLOOKUP(C4677,Adatbázis!$D$105:$AN$3282,VLOOKUP($E$3466,Adatbázis!$L$3286:$M$3305,2,FALSE),FALSE))</f>
        <v>…</v>
      </c>
      <c r="F4677" s="101" t="str">
        <f>IF(VLOOKUP(C4677,Adatbázis!$D$105:$AN$3282,VLOOKUP($F$3466,Adatbázis!$L$3286:$M$3305,2,FALSE),FALSE)="","",VLOOKUP(C4677,Adatbázis!$D$105:$AN$3282,VLOOKUP($F$3466,Adatbázis!$L$3286:$M$3305,2,FALSE),FALSE))</f>
        <v>…</v>
      </c>
      <c r="G4677" s="102" t="str">
        <f>IF(VLOOKUP(C4677,Adatbázis!$D$105:$AN$3282,VLOOKUP($G$3466,Adatbázis!$D$3286:$E$3298,2,FALSE),FALSE)="","",VLOOKUP(C4677,Adatbázis!$D$105:$AN$3282,VLOOKUP($G$3466,Adatbázis!$D$3286:$E$3298,2,FALSE),FALSE))</f>
        <v>…</v>
      </c>
      <c r="H4677" s="102" t="str">
        <f>IF(VLOOKUP(C4677,Adatbázis!$D$105:$AN$3282,VLOOKUP($H$3466,Adatbázis!$D$3286:$E$3298,2,FALSE),FALSE)="","",VLOOKUP(C4677,Adatbázis!$D$105:$AN$3282,VLOOKUP($H$3466,Adatbázis!$D$3286:$E$3298,2,FALSE),FALSE))</f>
        <v>…</v>
      </c>
      <c r="I4677" s="102" t="str">
        <f>IF(VLOOKUP(C4677,Adatbázis!$D$105:$AN$3282,VLOOKUP($I$3466,Adatbázis!$D$3286:$E$3298,2,FALSE),FALSE)="","",VLOOKUP(C4677,Adatbázis!$D$105:$AN$3282,VLOOKUP($I$3466,Adatbázis!$D$3286:$E$3298,2,FALSE),FALSE))</f>
        <v>…</v>
      </c>
    </row>
    <row r="4678" spans="3:9" hidden="1">
      <c r="C4678" s="41" t="s">
        <v>12537</v>
      </c>
      <c r="D4678" s="101" t="str">
        <f>IF(VLOOKUP(C4678,Adatbázis!$D$105:$AN$3282,VLOOKUP($D$3466,Adatbázis!$L$3286:$M$3305,2,FALSE),FALSE)="","",VLOOKUP(C4678,Adatbázis!$D$105:$AN$3282,VLOOKUP($D$3466,Adatbázis!$L$3286:$M$3305,2,FALSE),FALSE))</f>
        <v>…</v>
      </c>
      <c r="E4678" s="101" t="str">
        <f>IF(VLOOKUP(C4678,Adatbázis!$D$105:$AN$3282,VLOOKUP($E$3466,Adatbázis!$L$3286:$M$3305,2,FALSE),FALSE)="","",VLOOKUP(C4678,Adatbázis!$D$105:$AN$3282,VLOOKUP($E$3466,Adatbázis!$L$3286:$M$3305,2,FALSE),FALSE))</f>
        <v>…</v>
      </c>
      <c r="F4678" s="101" t="str">
        <f>IF(VLOOKUP(C4678,Adatbázis!$D$105:$AN$3282,VLOOKUP($F$3466,Adatbázis!$L$3286:$M$3305,2,FALSE),FALSE)="","",VLOOKUP(C4678,Adatbázis!$D$105:$AN$3282,VLOOKUP($F$3466,Adatbázis!$L$3286:$M$3305,2,FALSE),FALSE))</f>
        <v>…</v>
      </c>
      <c r="G4678" s="102" t="str">
        <f>IF(VLOOKUP(C4678,Adatbázis!$D$105:$AN$3282,VLOOKUP($G$3466,Adatbázis!$D$3286:$E$3298,2,FALSE),FALSE)="","",VLOOKUP(C4678,Adatbázis!$D$105:$AN$3282,VLOOKUP($G$3466,Adatbázis!$D$3286:$E$3298,2,FALSE),FALSE))</f>
        <v>…</v>
      </c>
      <c r="H4678" s="102" t="str">
        <f>IF(VLOOKUP(C4678,Adatbázis!$D$105:$AN$3282,VLOOKUP($H$3466,Adatbázis!$D$3286:$E$3298,2,FALSE),FALSE)="","",VLOOKUP(C4678,Adatbázis!$D$105:$AN$3282,VLOOKUP($H$3466,Adatbázis!$D$3286:$E$3298,2,FALSE),FALSE))</f>
        <v>…</v>
      </c>
      <c r="I4678" s="102" t="str">
        <f>IF(VLOOKUP(C4678,Adatbázis!$D$105:$AN$3282,VLOOKUP($I$3466,Adatbázis!$D$3286:$E$3298,2,FALSE),FALSE)="","",VLOOKUP(C4678,Adatbázis!$D$105:$AN$3282,VLOOKUP($I$3466,Adatbázis!$D$3286:$E$3298,2,FALSE),FALSE))</f>
        <v>…</v>
      </c>
    </row>
    <row r="4679" spans="3:9" hidden="1">
      <c r="C4679" s="41" t="s">
        <v>541</v>
      </c>
      <c r="D4679" s="101" t="str">
        <f>IF(VLOOKUP(C4679,Adatbázis!$D$105:$AN$3282,VLOOKUP($D$3466,Adatbázis!$L$3286:$M$3305,2,FALSE),FALSE)="","",VLOOKUP(C4679,Adatbázis!$D$105:$AN$3282,VLOOKUP($D$3466,Adatbázis!$L$3286:$M$3305,2,FALSE),FALSE))</f>
        <v>…</v>
      </c>
      <c r="E4679" s="101" t="str">
        <f>IF(VLOOKUP(C4679,Adatbázis!$D$105:$AN$3282,VLOOKUP($E$3466,Adatbázis!$L$3286:$M$3305,2,FALSE),FALSE)="","",VLOOKUP(C4679,Adatbázis!$D$105:$AN$3282,VLOOKUP($E$3466,Adatbázis!$L$3286:$M$3305,2,FALSE),FALSE))</f>
        <v>…</v>
      </c>
      <c r="F4679" s="101" t="str">
        <f>IF(VLOOKUP(C4679,Adatbázis!$D$105:$AN$3282,VLOOKUP($F$3466,Adatbázis!$L$3286:$M$3305,2,FALSE),FALSE)="","",VLOOKUP(C4679,Adatbázis!$D$105:$AN$3282,VLOOKUP($F$3466,Adatbázis!$L$3286:$M$3305,2,FALSE),FALSE))</f>
        <v>…</v>
      </c>
      <c r="G4679" s="102" t="str">
        <f>IF(VLOOKUP(C4679,Adatbázis!$D$105:$AN$3282,VLOOKUP($G$3466,Adatbázis!$D$3286:$E$3298,2,FALSE),FALSE)="","",VLOOKUP(C4679,Adatbázis!$D$105:$AN$3282,VLOOKUP($G$3466,Adatbázis!$D$3286:$E$3298,2,FALSE),FALSE))</f>
        <v>…</v>
      </c>
      <c r="H4679" s="102" t="str">
        <f>IF(VLOOKUP(C4679,Adatbázis!$D$105:$AN$3282,VLOOKUP($H$3466,Adatbázis!$D$3286:$E$3298,2,FALSE),FALSE)="","",VLOOKUP(C4679,Adatbázis!$D$105:$AN$3282,VLOOKUP($H$3466,Adatbázis!$D$3286:$E$3298,2,FALSE),FALSE))</f>
        <v>…</v>
      </c>
      <c r="I4679" s="102" t="str">
        <f>IF(VLOOKUP(C4679,Adatbázis!$D$105:$AN$3282,VLOOKUP($I$3466,Adatbázis!$D$3286:$E$3298,2,FALSE),FALSE)="","",VLOOKUP(C4679,Adatbázis!$D$105:$AN$3282,VLOOKUP($I$3466,Adatbázis!$D$3286:$E$3298,2,FALSE),FALSE))</f>
        <v>…</v>
      </c>
    </row>
    <row r="4680" spans="3:9" hidden="1">
      <c r="C4680" s="41" t="s">
        <v>12549</v>
      </c>
      <c r="D4680" s="101" t="str">
        <f>IF(VLOOKUP(C4680,Adatbázis!$D$105:$AN$3282,VLOOKUP($D$3466,Adatbázis!$L$3286:$M$3305,2,FALSE),FALSE)="","",VLOOKUP(C4680,Adatbázis!$D$105:$AN$3282,VLOOKUP($D$3466,Adatbázis!$L$3286:$M$3305,2,FALSE),FALSE))</f>
        <v>…</v>
      </c>
      <c r="E4680" s="101" t="str">
        <f>IF(VLOOKUP(C4680,Adatbázis!$D$105:$AN$3282,VLOOKUP($E$3466,Adatbázis!$L$3286:$M$3305,2,FALSE),FALSE)="","",VLOOKUP(C4680,Adatbázis!$D$105:$AN$3282,VLOOKUP($E$3466,Adatbázis!$L$3286:$M$3305,2,FALSE),FALSE))</f>
        <v>…</v>
      </c>
      <c r="F4680" s="101" t="str">
        <f>IF(VLOOKUP(C4680,Adatbázis!$D$105:$AN$3282,VLOOKUP($F$3466,Adatbázis!$L$3286:$M$3305,2,FALSE),FALSE)="","",VLOOKUP(C4680,Adatbázis!$D$105:$AN$3282,VLOOKUP($F$3466,Adatbázis!$L$3286:$M$3305,2,FALSE),FALSE))</f>
        <v>…</v>
      </c>
      <c r="G4680" s="102" t="str">
        <f>IF(VLOOKUP(C4680,Adatbázis!$D$105:$AN$3282,VLOOKUP($G$3466,Adatbázis!$D$3286:$E$3298,2,FALSE),FALSE)="","",VLOOKUP(C4680,Adatbázis!$D$105:$AN$3282,VLOOKUP($G$3466,Adatbázis!$D$3286:$E$3298,2,FALSE),FALSE))</f>
        <v>…</v>
      </c>
      <c r="H4680" s="102" t="str">
        <f>IF(VLOOKUP(C4680,Adatbázis!$D$105:$AN$3282,VLOOKUP($H$3466,Adatbázis!$D$3286:$E$3298,2,FALSE),FALSE)="","",VLOOKUP(C4680,Adatbázis!$D$105:$AN$3282,VLOOKUP($H$3466,Adatbázis!$D$3286:$E$3298,2,FALSE),FALSE))</f>
        <v>…</v>
      </c>
      <c r="I4680" s="102" t="str">
        <f>IF(VLOOKUP(C4680,Adatbázis!$D$105:$AN$3282,VLOOKUP($I$3466,Adatbázis!$D$3286:$E$3298,2,FALSE),FALSE)="","",VLOOKUP(C4680,Adatbázis!$D$105:$AN$3282,VLOOKUP($I$3466,Adatbázis!$D$3286:$E$3298,2,FALSE),FALSE))</f>
        <v>…</v>
      </c>
    </row>
    <row r="4681" spans="3:9" hidden="1">
      <c r="C4681" s="41" t="s">
        <v>3041</v>
      </c>
      <c r="D4681" s="101" t="str">
        <f>IF(VLOOKUP(C4681,Adatbázis!$D$105:$AN$3282,VLOOKUP($D$3466,Adatbázis!$L$3286:$M$3305,2,FALSE),FALSE)="","",VLOOKUP(C4681,Adatbázis!$D$105:$AN$3282,VLOOKUP($D$3466,Adatbázis!$L$3286:$M$3305,2,FALSE),FALSE))</f>
        <v>…</v>
      </c>
      <c r="E4681" s="101" t="str">
        <f>IF(VLOOKUP(C4681,Adatbázis!$D$105:$AN$3282,VLOOKUP($E$3466,Adatbázis!$L$3286:$M$3305,2,FALSE),FALSE)="","",VLOOKUP(C4681,Adatbázis!$D$105:$AN$3282,VLOOKUP($E$3466,Adatbázis!$L$3286:$M$3305,2,FALSE),FALSE))</f>
        <v>…</v>
      </c>
      <c r="F4681" s="101" t="str">
        <f>IF(VLOOKUP(C4681,Adatbázis!$D$105:$AN$3282,VLOOKUP($F$3466,Adatbázis!$L$3286:$M$3305,2,FALSE),FALSE)="","",VLOOKUP(C4681,Adatbázis!$D$105:$AN$3282,VLOOKUP($F$3466,Adatbázis!$L$3286:$M$3305,2,FALSE),FALSE))</f>
        <v>…</v>
      </c>
      <c r="G4681" s="102" t="str">
        <f>IF(VLOOKUP(C4681,Adatbázis!$D$105:$AN$3282,VLOOKUP($G$3466,Adatbázis!$D$3286:$E$3298,2,FALSE),FALSE)="","",VLOOKUP(C4681,Adatbázis!$D$105:$AN$3282,VLOOKUP($G$3466,Adatbázis!$D$3286:$E$3298,2,FALSE),FALSE))</f>
        <v>…</v>
      </c>
      <c r="H4681" s="102" t="str">
        <f>IF(VLOOKUP(C4681,Adatbázis!$D$105:$AN$3282,VLOOKUP($H$3466,Adatbázis!$D$3286:$E$3298,2,FALSE),FALSE)="","",VLOOKUP(C4681,Adatbázis!$D$105:$AN$3282,VLOOKUP($H$3466,Adatbázis!$D$3286:$E$3298,2,FALSE),FALSE))</f>
        <v>…</v>
      </c>
      <c r="I4681" s="102" t="str">
        <f>IF(VLOOKUP(C4681,Adatbázis!$D$105:$AN$3282,VLOOKUP($I$3466,Adatbázis!$D$3286:$E$3298,2,FALSE),FALSE)="","",VLOOKUP(C4681,Adatbázis!$D$105:$AN$3282,VLOOKUP($I$3466,Adatbázis!$D$3286:$E$3298,2,FALSE),FALSE))</f>
        <v>…</v>
      </c>
    </row>
    <row r="4682" spans="3:9" hidden="1">
      <c r="C4682" s="41" t="s">
        <v>12564</v>
      </c>
      <c r="D4682" s="101" t="str">
        <f>IF(VLOOKUP(C4682,Adatbázis!$D$105:$AN$3282,VLOOKUP($D$3466,Adatbázis!$L$3286:$M$3305,2,FALSE),FALSE)="","",VLOOKUP(C4682,Adatbázis!$D$105:$AN$3282,VLOOKUP($D$3466,Adatbázis!$L$3286:$M$3305,2,FALSE),FALSE))</f>
        <v>…</v>
      </c>
      <c r="E4682" s="101" t="str">
        <f>IF(VLOOKUP(C4682,Adatbázis!$D$105:$AN$3282,VLOOKUP($E$3466,Adatbázis!$L$3286:$M$3305,2,FALSE),FALSE)="","",VLOOKUP(C4682,Adatbázis!$D$105:$AN$3282,VLOOKUP($E$3466,Adatbázis!$L$3286:$M$3305,2,FALSE),FALSE))</f>
        <v>…</v>
      </c>
      <c r="F4682" s="101" t="str">
        <f>IF(VLOOKUP(C4682,Adatbázis!$D$105:$AN$3282,VLOOKUP($F$3466,Adatbázis!$L$3286:$M$3305,2,FALSE),FALSE)="","",VLOOKUP(C4682,Adatbázis!$D$105:$AN$3282,VLOOKUP($F$3466,Adatbázis!$L$3286:$M$3305,2,FALSE),FALSE))</f>
        <v>…</v>
      </c>
      <c r="G4682" s="102" t="str">
        <f>IF(VLOOKUP(C4682,Adatbázis!$D$105:$AN$3282,VLOOKUP($G$3466,Adatbázis!$D$3286:$E$3298,2,FALSE),FALSE)="","",VLOOKUP(C4682,Adatbázis!$D$105:$AN$3282,VLOOKUP($G$3466,Adatbázis!$D$3286:$E$3298,2,FALSE),FALSE))</f>
        <v>…</v>
      </c>
      <c r="H4682" s="102" t="str">
        <f>IF(VLOOKUP(C4682,Adatbázis!$D$105:$AN$3282,VLOOKUP($H$3466,Adatbázis!$D$3286:$E$3298,2,FALSE),FALSE)="","",VLOOKUP(C4682,Adatbázis!$D$105:$AN$3282,VLOOKUP($H$3466,Adatbázis!$D$3286:$E$3298,2,FALSE),FALSE))</f>
        <v>…</v>
      </c>
      <c r="I4682" s="102" t="str">
        <f>IF(VLOOKUP(C4682,Adatbázis!$D$105:$AN$3282,VLOOKUP($I$3466,Adatbázis!$D$3286:$E$3298,2,FALSE),FALSE)="","",VLOOKUP(C4682,Adatbázis!$D$105:$AN$3282,VLOOKUP($I$3466,Adatbázis!$D$3286:$E$3298,2,FALSE),FALSE))</f>
        <v>…</v>
      </c>
    </row>
    <row r="4683" spans="3:9" hidden="1">
      <c r="C4683" s="41" t="s">
        <v>12572</v>
      </c>
      <c r="D4683" s="101" t="str">
        <f>IF(VLOOKUP(C4683,Adatbázis!$D$105:$AN$3282,VLOOKUP($D$3466,Adatbázis!$L$3286:$M$3305,2,FALSE),FALSE)="","",VLOOKUP(C4683,Adatbázis!$D$105:$AN$3282,VLOOKUP($D$3466,Adatbázis!$L$3286:$M$3305,2,FALSE),FALSE))</f>
        <v>…</v>
      </c>
      <c r="E4683" s="101" t="str">
        <f>IF(VLOOKUP(C4683,Adatbázis!$D$105:$AN$3282,VLOOKUP($E$3466,Adatbázis!$L$3286:$M$3305,2,FALSE),FALSE)="","",VLOOKUP(C4683,Adatbázis!$D$105:$AN$3282,VLOOKUP($E$3466,Adatbázis!$L$3286:$M$3305,2,FALSE),FALSE))</f>
        <v>…</v>
      </c>
      <c r="F4683" s="101" t="str">
        <f>IF(VLOOKUP(C4683,Adatbázis!$D$105:$AN$3282,VLOOKUP($F$3466,Adatbázis!$L$3286:$M$3305,2,FALSE),FALSE)="","",VLOOKUP(C4683,Adatbázis!$D$105:$AN$3282,VLOOKUP($F$3466,Adatbázis!$L$3286:$M$3305,2,FALSE),FALSE))</f>
        <v>…</v>
      </c>
      <c r="G4683" s="102" t="str">
        <f>IF(VLOOKUP(C4683,Adatbázis!$D$105:$AN$3282,VLOOKUP($G$3466,Adatbázis!$D$3286:$E$3298,2,FALSE),FALSE)="","",VLOOKUP(C4683,Adatbázis!$D$105:$AN$3282,VLOOKUP($G$3466,Adatbázis!$D$3286:$E$3298,2,FALSE),FALSE))</f>
        <v>…</v>
      </c>
      <c r="H4683" s="102" t="str">
        <f>IF(VLOOKUP(C4683,Adatbázis!$D$105:$AN$3282,VLOOKUP($H$3466,Adatbázis!$D$3286:$E$3298,2,FALSE),FALSE)="","",VLOOKUP(C4683,Adatbázis!$D$105:$AN$3282,VLOOKUP($H$3466,Adatbázis!$D$3286:$E$3298,2,FALSE),FALSE))</f>
        <v>…</v>
      </c>
      <c r="I4683" s="102" t="str">
        <f>IF(VLOOKUP(C4683,Adatbázis!$D$105:$AN$3282,VLOOKUP($I$3466,Adatbázis!$D$3286:$E$3298,2,FALSE),FALSE)="","",VLOOKUP(C4683,Adatbázis!$D$105:$AN$3282,VLOOKUP($I$3466,Adatbázis!$D$3286:$E$3298,2,FALSE),FALSE))</f>
        <v>…</v>
      </c>
    </row>
    <row r="4684" spans="3:9" hidden="1">
      <c r="C4684" s="41" t="s">
        <v>12578</v>
      </c>
      <c r="D4684" s="101" t="str">
        <f>IF(VLOOKUP(C4684,Adatbázis!$D$105:$AN$3282,VLOOKUP($D$3466,Adatbázis!$L$3286:$M$3305,2,FALSE),FALSE)="","",VLOOKUP(C4684,Adatbázis!$D$105:$AN$3282,VLOOKUP($D$3466,Adatbázis!$L$3286:$M$3305,2,FALSE),FALSE))</f>
        <v>…</v>
      </c>
      <c r="E4684" s="101" t="str">
        <f>IF(VLOOKUP(C4684,Adatbázis!$D$105:$AN$3282,VLOOKUP($E$3466,Adatbázis!$L$3286:$M$3305,2,FALSE),FALSE)="","",VLOOKUP(C4684,Adatbázis!$D$105:$AN$3282,VLOOKUP($E$3466,Adatbázis!$L$3286:$M$3305,2,FALSE),FALSE))</f>
        <v>…</v>
      </c>
      <c r="F4684" s="101" t="str">
        <f>IF(VLOOKUP(C4684,Adatbázis!$D$105:$AN$3282,VLOOKUP($F$3466,Adatbázis!$L$3286:$M$3305,2,FALSE),FALSE)="","",VLOOKUP(C4684,Adatbázis!$D$105:$AN$3282,VLOOKUP($F$3466,Adatbázis!$L$3286:$M$3305,2,FALSE),FALSE))</f>
        <v>…</v>
      </c>
      <c r="G4684" s="102" t="str">
        <f>IF(VLOOKUP(C4684,Adatbázis!$D$105:$AN$3282,VLOOKUP($G$3466,Adatbázis!$D$3286:$E$3298,2,FALSE),FALSE)="","",VLOOKUP(C4684,Adatbázis!$D$105:$AN$3282,VLOOKUP($G$3466,Adatbázis!$D$3286:$E$3298,2,FALSE),FALSE))</f>
        <v>…</v>
      </c>
      <c r="H4684" s="102" t="str">
        <f>IF(VLOOKUP(C4684,Adatbázis!$D$105:$AN$3282,VLOOKUP($H$3466,Adatbázis!$D$3286:$E$3298,2,FALSE),FALSE)="","",VLOOKUP(C4684,Adatbázis!$D$105:$AN$3282,VLOOKUP($H$3466,Adatbázis!$D$3286:$E$3298,2,FALSE),FALSE))</f>
        <v>…</v>
      </c>
      <c r="I4684" s="102" t="str">
        <f>IF(VLOOKUP(C4684,Adatbázis!$D$105:$AN$3282,VLOOKUP($I$3466,Adatbázis!$D$3286:$E$3298,2,FALSE),FALSE)="","",VLOOKUP(C4684,Adatbázis!$D$105:$AN$3282,VLOOKUP($I$3466,Adatbázis!$D$3286:$E$3298,2,FALSE),FALSE))</f>
        <v>…</v>
      </c>
    </row>
    <row r="4685" spans="3:9" hidden="1">
      <c r="C4685" s="41" t="s">
        <v>12586</v>
      </c>
      <c r="D4685" s="101" t="str">
        <f>IF(VLOOKUP(C4685,Adatbázis!$D$105:$AN$3282,VLOOKUP($D$3466,Adatbázis!$L$3286:$M$3305,2,FALSE),FALSE)="","",VLOOKUP(C4685,Adatbázis!$D$105:$AN$3282,VLOOKUP($D$3466,Adatbázis!$L$3286:$M$3305,2,FALSE),FALSE))</f>
        <v>…</v>
      </c>
      <c r="E4685" s="101" t="str">
        <f>IF(VLOOKUP(C4685,Adatbázis!$D$105:$AN$3282,VLOOKUP($E$3466,Adatbázis!$L$3286:$M$3305,2,FALSE),FALSE)="","",VLOOKUP(C4685,Adatbázis!$D$105:$AN$3282,VLOOKUP($E$3466,Adatbázis!$L$3286:$M$3305,2,FALSE),FALSE))</f>
        <v>…</v>
      </c>
      <c r="F4685" s="101" t="str">
        <f>IF(VLOOKUP(C4685,Adatbázis!$D$105:$AN$3282,VLOOKUP($F$3466,Adatbázis!$L$3286:$M$3305,2,FALSE),FALSE)="","",VLOOKUP(C4685,Adatbázis!$D$105:$AN$3282,VLOOKUP($F$3466,Adatbázis!$L$3286:$M$3305,2,FALSE),FALSE))</f>
        <v>…</v>
      </c>
      <c r="G4685" s="102" t="str">
        <f>IF(VLOOKUP(C4685,Adatbázis!$D$105:$AN$3282,VLOOKUP($G$3466,Adatbázis!$D$3286:$E$3298,2,FALSE),FALSE)="","",VLOOKUP(C4685,Adatbázis!$D$105:$AN$3282,VLOOKUP($G$3466,Adatbázis!$D$3286:$E$3298,2,FALSE),FALSE))</f>
        <v>…</v>
      </c>
      <c r="H4685" s="102" t="str">
        <f>IF(VLOOKUP(C4685,Adatbázis!$D$105:$AN$3282,VLOOKUP($H$3466,Adatbázis!$D$3286:$E$3298,2,FALSE),FALSE)="","",VLOOKUP(C4685,Adatbázis!$D$105:$AN$3282,VLOOKUP($H$3466,Adatbázis!$D$3286:$E$3298,2,FALSE),FALSE))</f>
        <v>…</v>
      </c>
      <c r="I4685" s="102" t="str">
        <f>IF(VLOOKUP(C4685,Adatbázis!$D$105:$AN$3282,VLOOKUP($I$3466,Adatbázis!$D$3286:$E$3298,2,FALSE),FALSE)="","",VLOOKUP(C4685,Adatbázis!$D$105:$AN$3282,VLOOKUP($I$3466,Adatbázis!$D$3286:$E$3298,2,FALSE),FALSE))</f>
        <v>…</v>
      </c>
    </row>
    <row r="4686" spans="3:9" hidden="1">
      <c r="C4686" s="41" t="s">
        <v>12592</v>
      </c>
      <c r="D4686" s="101" t="str">
        <f>IF(VLOOKUP(C4686,Adatbázis!$D$105:$AN$3282,VLOOKUP($D$3466,Adatbázis!$L$3286:$M$3305,2,FALSE),FALSE)="","",VLOOKUP(C4686,Adatbázis!$D$105:$AN$3282,VLOOKUP($D$3466,Adatbázis!$L$3286:$M$3305,2,FALSE),FALSE))</f>
        <v>…</v>
      </c>
      <c r="E4686" s="101" t="str">
        <f>IF(VLOOKUP(C4686,Adatbázis!$D$105:$AN$3282,VLOOKUP($E$3466,Adatbázis!$L$3286:$M$3305,2,FALSE),FALSE)="","",VLOOKUP(C4686,Adatbázis!$D$105:$AN$3282,VLOOKUP($E$3466,Adatbázis!$L$3286:$M$3305,2,FALSE),FALSE))</f>
        <v>…</v>
      </c>
      <c r="F4686" s="101" t="str">
        <f>IF(VLOOKUP(C4686,Adatbázis!$D$105:$AN$3282,VLOOKUP($F$3466,Adatbázis!$L$3286:$M$3305,2,FALSE),FALSE)="","",VLOOKUP(C4686,Adatbázis!$D$105:$AN$3282,VLOOKUP($F$3466,Adatbázis!$L$3286:$M$3305,2,FALSE),FALSE))</f>
        <v>…</v>
      </c>
      <c r="G4686" s="102" t="str">
        <f>IF(VLOOKUP(C4686,Adatbázis!$D$105:$AN$3282,VLOOKUP($G$3466,Adatbázis!$D$3286:$E$3298,2,FALSE),FALSE)="","",VLOOKUP(C4686,Adatbázis!$D$105:$AN$3282,VLOOKUP($G$3466,Adatbázis!$D$3286:$E$3298,2,FALSE),FALSE))</f>
        <v>…</v>
      </c>
      <c r="H4686" s="102" t="str">
        <f>IF(VLOOKUP(C4686,Adatbázis!$D$105:$AN$3282,VLOOKUP($H$3466,Adatbázis!$D$3286:$E$3298,2,FALSE),FALSE)="","",VLOOKUP(C4686,Adatbázis!$D$105:$AN$3282,VLOOKUP($H$3466,Adatbázis!$D$3286:$E$3298,2,FALSE),FALSE))</f>
        <v>…</v>
      </c>
      <c r="I4686" s="102" t="str">
        <f>IF(VLOOKUP(C4686,Adatbázis!$D$105:$AN$3282,VLOOKUP($I$3466,Adatbázis!$D$3286:$E$3298,2,FALSE),FALSE)="","",VLOOKUP(C4686,Adatbázis!$D$105:$AN$3282,VLOOKUP($I$3466,Adatbázis!$D$3286:$E$3298,2,FALSE),FALSE))</f>
        <v>…</v>
      </c>
    </row>
    <row r="4687" spans="3:9" hidden="1">
      <c r="C4687" s="41" t="s">
        <v>12604</v>
      </c>
      <c r="D4687" s="101" t="str">
        <f>IF(VLOOKUP(C4687,Adatbázis!$D$105:$AN$3282,VLOOKUP($D$3466,Adatbázis!$L$3286:$M$3305,2,FALSE),FALSE)="","",VLOOKUP(C4687,Adatbázis!$D$105:$AN$3282,VLOOKUP($D$3466,Adatbázis!$L$3286:$M$3305,2,FALSE),FALSE))</f>
        <v>…</v>
      </c>
      <c r="E4687" s="101" t="str">
        <f>IF(VLOOKUP(C4687,Adatbázis!$D$105:$AN$3282,VLOOKUP($E$3466,Adatbázis!$L$3286:$M$3305,2,FALSE),FALSE)="","",VLOOKUP(C4687,Adatbázis!$D$105:$AN$3282,VLOOKUP($E$3466,Adatbázis!$L$3286:$M$3305,2,FALSE),FALSE))</f>
        <v>…</v>
      </c>
      <c r="F4687" s="101" t="str">
        <f>IF(VLOOKUP(C4687,Adatbázis!$D$105:$AN$3282,VLOOKUP($F$3466,Adatbázis!$L$3286:$M$3305,2,FALSE),FALSE)="","",VLOOKUP(C4687,Adatbázis!$D$105:$AN$3282,VLOOKUP($F$3466,Adatbázis!$L$3286:$M$3305,2,FALSE),FALSE))</f>
        <v>…</v>
      </c>
      <c r="G4687" s="102" t="str">
        <f>IF(VLOOKUP(C4687,Adatbázis!$D$105:$AN$3282,VLOOKUP($G$3466,Adatbázis!$D$3286:$E$3298,2,FALSE),FALSE)="","",VLOOKUP(C4687,Adatbázis!$D$105:$AN$3282,VLOOKUP($G$3466,Adatbázis!$D$3286:$E$3298,2,FALSE),FALSE))</f>
        <v>…</v>
      </c>
      <c r="H4687" s="102" t="str">
        <f>IF(VLOOKUP(C4687,Adatbázis!$D$105:$AN$3282,VLOOKUP($H$3466,Adatbázis!$D$3286:$E$3298,2,FALSE),FALSE)="","",VLOOKUP(C4687,Adatbázis!$D$105:$AN$3282,VLOOKUP($H$3466,Adatbázis!$D$3286:$E$3298,2,FALSE),FALSE))</f>
        <v>…</v>
      </c>
      <c r="I4687" s="102" t="str">
        <f>IF(VLOOKUP(C4687,Adatbázis!$D$105:$AN$3282,VLOOKUP($I$3466,Adatbázis!$D$3286:$E$3298,2,FALSE),FALSE)="","",VLOOKUP(C4687,Adatbázis!$D$105:$AN$3282,VLOOKUP($I$3466,Adatbázis!$D$3286:$E$3298,2,FALSE),FALSE))</f>
        <v>…</v>
      </c>
    </row>
    <row r="4688" spans="3:9" hidden="1">
      <c r="C4688" s="41" t="s">
        <v>12611</v>
      </c>
      <c r="D4688" s="101" t="str">
        <f>IF(VLOOKUP(C4688,Adatbázis!$D$105:$AN$3282,VLOOKUP($D$3466,Adatbázis!$L$3286:$M$3305,2,FALSE),FALSE)="","",VLOOKUP(C4688,Adatbázis!$D$105:$AN$3282,VLOOKUP($D$3466,Adatbázis!$L$3286:$M$3305,2,FALSE),FALSE))</f>
        <v>…</v>
      </c>
      <c r="E4688" s="101" t="str">
        <f>IF(VLOOKUP(C4688,Adatbázis!$D$105:$AN$3282,VLOOKUP($E$3466,Adatbázis!$L$3286:$M$3305,2,FALSE),FALSE)="","",VLOOKUP(C4688,Adatbázis!$D$105:$AN$3282,VLOOKUP($E$3466,Adatbázis!$L$3286:$M$3305,2,FALSE),FALSE))</f>
        <v>…</v>
      </c>
      <c r="F4688" s="101" t="str">
        <f>IF(VLOOKUP(C4688,Adatbázis!$D$105:$AN$3282,VLOOKUP($F$3466,Adatbázis!$L$3286:$M$3305,2,FALSE),FALSE)="","",VLOOKUP(C4688,Adatbázis!$D$105:$AN$3282,VLOOKUP($F$3466,Adatbázis!$L$3286:$M$3305,2,FALSE),FALSE))</f>
        <v>…</v>
      </c>
      <c r="G4688" s="102" t="str">
        <f>IF(VLOOKUP(C4688,Adatbázis!$D$105:$AN$3282,VLOOKUP($G$3466,Adatbázis!$D$3286:$E$3298,2,FALSE),FALSE)="","",VLOOKUP(C4688,Adatbázis!$D$105:$AN$3282,VLOOKUP($G$3466,Adatbázis!$D$3286:$E$3298,2,FALSE),FALSE))</f>
        <v>…</v>
      </c>
      <c r="H4688" s="102" t="str">
        <f>IF(VLOOKUP(C4688,Adatbázis!$D$105:$AN$3282,VLOOKUP($H$3466,Adatbázis!$D$3286:$E$3298,2,FALSE),FALSE)="","",VLOOKUP(C4688,Adatbázis!$D$105:$AN$3282,VLOOKUP($H$3466,Adatbázis!$D$3286:$E$3298,2,FALSE),FALSE))</f>
        <v>…</v>
      </c>
      <c r="I4688" s="102" t="str">
        <f>IF(VLOOKUP(C4688,Adatbázis!$D$105:$AN$3282,VLOOKUP($I$3466,Adatbázis!$D$3286:$E$3298,2,FALSE),FALSE)="","",VLOOKUP(C4688,Adatbázis!$D$105:$AN$3282,VLOOKUP($I$3466,Adatbázis!$D$3286:$E$3298,2,FALSE),FALSE))</f>
        <v>…</v>
      </c>
    </row>
    <row r="4689" spans="3:9" hidden="1">
      <c r="C4689" s="41" t="s">
        <v>12618</v>
      </c>
      <c r="D4689" s="101" t="str">
        <f>IF(VLOOKUP(C4689,Adatbázis!$D$105:$AN$3282,VLOOKUP($D$3466,Adatbázis!$L$3286:$M$3305,2,FALSE),FALSE)="","",VLOOKUP(C4689,Adatbázis!$D$105:$AN$3282,VLOOKUP($D$3466,Adatbázis!$L$3286:$M$3305,2,FALSE),FALSE))</f>
        <v>…</v>
      </c>
      <c r="E4689" s="101" t="str">
        <f>IF(VLOOKUP(C4689,Adatbázis!$D$105:$AN$3282,VLOOKUP($E$3466,Adatbázis!$L$3286:$M$3305,2,FALSE),FALSE)="","",VLOOKUP(C4689,Adatbázis!$D$105:$AN$3282,VLOOKUP($E$3466,Adatbázis!$L$3286:$M$3305,2,FALSE),FALSE))</f>
        <v>…</v>
      </c>
      <c r="F4689" s="101" t="str">
        <f>IF(VLOOKUP(C4689,Adatbázis!$D$105:$AN$3282,VLOOKUP($F$3466,Adatbázis!$L$3286:$M$3305,2,FALSE),FALSE)="","",VLOOKUP(C4689,Adatbázis!$D$105:$AN$3282,VLOOKUP($F$3466,Adatbázis!$L$3286:$M$3305,2,FALSE),FALSE))</f>
        <v>…</v>
      </c>
      <c r="G4689" s="102" t="str">
        <f>IF(VLOOKUP(C4689,Adatbázis!$D$105:$AN$3282,VLOOKUP($G$3466,Adatbázis!$D$3286:$E$3298,2,FALSE),FALSE)="","",VLOOKUP(C4689,Adatbázis!$D$105:$AN$3282,VLOOKUP($G$3466,Adatbázis!$D$3286:$E$3298,2,FALSE),FALSE))</f>
        <v>…</v>
      </c>
      <c r="H4689" s="102" t="str">
        <f>IF(VLOOKUP(C4689,Adatbázis!$D$105:$AN$3282,VLOOKUP($H$3466,Adatbázis!$D$3286:$E$3298,2,FALSE),FALSE)="","",VLOOKUP(C4689,Adatbázis!$D$105:$AN$3282,VLOOKUP($H$3466,Adatbázis!$D$3286:$E$3298,2,FALSE),FALSE))</f>
        <v>…</v>
      </c>
      <c r="I4689" s="102" t="str">
        <f>IF(VLOOKUP(C4689,Adatbázis!$D$105:$AN$3282,VLOOKUP($I$3466,Adatbázis!$D$3286:$E$3298,2,FALSE),FALSE)="","",VLOOKUP(C4689,Adatbázis!$D$105:$AN$3282,VLOOKUP($I$3466,Adatbázis!$D$3286:$E$3298,2,FALSE),FALSE))</f>
        <v>…</v>
      </c>
    </row>
    <row r="4690" spans="3:9" hidden="1">
      <c r="C4690" s="41" t="s">
        <v>12629</v>
      </c>
      <c r="D4690" s="101" t="str">
        <f>IF(VLOOKUP(C4690,Adatbázis!$D$105:$AN$3282,VLOOKUP($D$3466,Adatbázis!$L$3286:$M$3305,2,FALSE),FALSE)="","",VLOOKUP(C4690,Adatbázis!$D$105:$AN$3282,VLOOKUP($D$3466,Adatbázis!$L$3286:$M$3305,2,FALSE),FALSE))</f>
        <v>…</v>
      </c>
      <c r="E4690" s="101" t="str">
        <f>IF(VLOOKUP(C4690,Adatbázis!$D$105:$AN$3282,VLOOKUP($E$3466,Adatbázis!$L$3286:$M$3305,2,FALSE),FALSE)="","",VLOOKUP(C4690,Adatbázis!$D$105:$AN$3282,VLOOKUP($E$3466,Adatbázis!$L$3286:$M$3305,2,FALSE),FALSE))</f>
        <v>…</v>
      </c>
      <c r="F4690" s="101" t="str">
        <f>IF(VLOOKUP(C4690,Adatbázis!$D$105:$AN$3282,VLOOKUP($F$3466,Adatbázis!$L$3286:$M$3305,2,FALSE),FALSE)="","",VLOOKUP(C4690,Adatbázis!$D$105:$AN$3282,VLOOKUP($F$3466,Adatbázis!$L$3286:$M$3305,2,FALSE),FALSE))</f>
        <v>…</v>
      </c>
      <c r="G4690" s="102" t="str">
        <f>IF(VLOOKUP(C4690,Adatbázis!$D$105:$AN$3282,VLOOKUP($G$3466,Adatbázis!$D$3286:$E$3298,2,FALSE),FALSE)="","",VLOOKUP(C4690,Adatbázis!$D$105:$AN$3282,VLOOKUP($G$3466,Adatbázis!$D$3286:$E$3298,2,FALSE),FALSE))</f>
        <v>…</v>
      </c>
      <c r="H4690" s="102" t="str">
        <f>IF(VLOOKUP(C4690,Adatbázis!$D$105:$AN$3282,VLOOKUP($H$3466,Adatbázis!$D$3286:$E$3298,2,FALSE),FALSE)="","",VLOOKUP(C4690,Adatbázis!$D$105:$AN$3282,VLOOKUP($H$3466,Adatbázis!$D$3286:$E$3298,2,FALSE),FALSE))</f>
        <v>…</v>
      </c>
      <c r="I4690" s="102" t="str">
        <f>IF(VLOOKUP(C4690,Adatbázis!$D$105:$AN$3282,VLOOKUP($I$3466,Adatbázis!$D$3286:$E$3298,2,FALSE),FALSE)="","",VLOOKUP(C4690,Adatbázis!$D$105:$AN$3282,VLOOKUP($I$3466,Adatbázis!$D$3286:$E$3298,2,FALSE),FALSE))</f>
        <v>…</v>
      </c>
    </row>
    <row r="4691" spans="3:9" hidden="1">
      <c r="C4691" s="41" t="s">
        <v>12634</v>
      </c>
      <c r="D4691" s="101" t="str">
        <f>IF(VLOOKUP(C4691,Adatbázis!$D$105:$AN$3282,VLOOKUP($D$3466,Adatbázis!$L$3286:$M$3305,2,FALSE),FALSE)="","",VLOOKUP(C4691,Adatbázis!$D$105:$AN$3282,VLOOKUP($D$3466,Adatbázis!$L$3286:$M$3305,2,FALSE),FALSE))</f>
        <v>…</v>
      </c>
      <c r="E4691" s="101" t="str">
        <f>IF(VLOOKUP(C4691,Adatbázis!$D$105:$AN$3282,VLOOKUP($E$3466,Adatbázis!$L$3286:$M$3305,2,FALSE),FALSE)="","",VLOOKUP(C4691,Adatbázis!$D$105:$AN$3282,VLOOKUP($E$3466,Adatbázis!$L$3286:$M$3305,2,FALSE),FALSE))</f>
        <v>…</v>
      </c>
      <c r="F4691" s="101" t="str">
        <f>IF(VLOOKUP(C4691,Adatbázis!$D$105:$AN$3282,VLOOKUP($F$3466,Adatbázis!$L$3286:$M$3305,2,FALSE),FALSE)="","",VLOOKUP(C4691,Adatbázis!$D$105:$AN$3282,VLOOKUP($F$3466,Adatbázis!$L$3286:$M$3305,2,FALSE),FALSE))</f>
        <v>…</v>
      </c>
      <c r="G4691" s="102" t="str">
        <f>IF(VLOOKUP(C4691,Adatbázis!$D$105:$AN$3282,VLOOKUP($G$3466,Adatbázis!$D$3286:$E$3298,2,FALSE),FALSE)="","",VLOOKUP(C4691,Adatbázis!$D$105:$AN$3282,VLOOKUP($G$3466,Adatbázis!$D$3286:$E$3298,2,FALSE),FALSE))</f>
        <v>…</v>
      </c>
      <c r="H4691" s="102" t="str">
        <f>IF(VLOOKUP(C4691,Adatbázis!$D$105:$AN$3282,VLOOKUP($H$3466,Adatbázis!$D$3286:$E$3298,2,FALSE),FALSE)="","",VLOOKUP(C4691,Adatbázis!$D$105:$AN$3282,VLOOKUP($H$3466,Adatbázis!$D$3286:$E$3298,2,FALSE),FALSE))</f>
        <v>…</v>
      </c>
      <c r="I4691" s="102" t="str">
        <f>IF(VLOOKUP(C4691,Adatbázis!$D$105:$AN$3282,VLOOKUP($I$3466,Adatbázis!$D$3286:$E$3298,2,FALSE),FALSE)="","",VLOOKUP(C4691,Adatbázis!$D$105:$AN$3282,VLOOKUP($I$3466,Adatbázis!$D$3286:$E$3298,2,FALSE),FALSE))</f>
        <v>…</v>
      </c>
    </row>
    <row r="4692" spans="3:9" hidden="1">
      <c r="C4692" s="41" t="s">
        <v>12643</v>
      </c>
      <c r="D4692" s="101" t="str">
        <f>IF(VLOOKUP(C4692,Adatbázis!$D$105:$AN$3282,VLOOKUP($D$3466,Adatbázis!$L$3286:$M$3305,2,FALSE),FALSE)="","",VLOOKUP(C4692,Adatbázis!$D$105:$AN$3282,VLOOKUP($D$3466,Adatbázis!$L$3286:$M$3305,2,FALSE),FALSE))</f>
        <v>…</v>
      </c>
      <c r="E4692" s="101" t="str">
        <f>IF(VLOOKUP(C4692,Adatbázis!$D$105:$AN$3282,VLOOKUP($E$3466,Adatbázis!$L$3286:$M$3305,2,FALSE),FALSE)="","",VLOOKUP(C4692,Adatbázis!$D$105:$AN$3282,VLOOKUP($E$3466,Adatbázis!$L$3286:$M$3305,2,FALSE),FALSE))</f>
        <v>…</v>
      </c>
      <c r="F4692" s="101" t="str">
        <f>IF(VLOOKUP(C4692,Adatbázis!$D$105:$AN$3282,VLOOKUP($F$3466,Adatbázis!$L$3286:$M$3305,2,FALSE),FALSE)="","",VLOOKUP(C4692,Adatbázis!$D$105:$AN$3282,VLOOKUP($F$3466,Adatbázis!$L$3286:$M$3305,2,FALSE),FALSE))</f>
        <v>…</v>
      </c>
      <c r="G4692" s="102" t="str">
        <f>IF(VLOOKUP(C4692,Adatbázis!$D$105:$AN$3282,VLOOKUP($G$3466,Adatbázis!$D$3286:$E$3298,2,FALSE),FALSE)="","",VLOOKUP(C4692,Adatbázis!$D$105:$AN$3282,VLOOKUP($G$3466,Adatbázis!$D$3286:$E$3298,2,FALSE),FALSE))</f>
        <v>…</v>
      </c>
      <c r="H4692" s="102" t="str">
        <f>IF(VLOOKUP(C4692,Adatbázis!$D$105:$AN$3282,VLOOKUP($H$3466,Adatbázis!$D$3286:$E$3298,2,FALSE),FALSE)="","",VLOOKUP(C4692,Adatbázis!$D$105:$AN$3282,VLOOKUP($H$3466,Adatbázis!$D$3286:$E$3298,2,FALSE),FALSE))</f>
        <v>…</v>
      </c>
      <c r="I4692" s="102" t="str">
        <f>IF(VLOOKUP(C4692,Adatbázis!$D$105:$AN$3282,VLOOKUP($I$3466,Adatbázis!$D$3286:$E$3298,2,FALSE),FALSE)="","",VLOOKUP(C4692,Adatbázis!$D$105:$AN$3282,VLOOKUP($I$3466,Adatbázis!$D$3286:$E$3298,2,FALSE),FALSE))</f>
        <v>…</v>
      </c>
    </row>
    <row r="4693" spans="3:9" hidden="1">
      <c r="C4693" s="41" t="s">
        <v>12650</v>
      </c>
      <c r="D4693" s="101" t="str">
        <f>IF(VLOOKUP(C4693,Adatbázis!$D$105:$AN$3282,VLOOKUP($D$3466,Adatbázis!$L$3286:$M$3305,2,FALSE),FALSE)="","",VLOOKUP(C4693,Adatbázis!$D$105:$AN$3282,VLOOKUP($D$3466,Adatbázis!$L$3286:$M$3305,2,FALSE),FALSE))</f>
        <v>…</v>
      </c>
      <c r="E4693" s="101" t="str">
        <f>IF(VLOOKUP(C4693,Adatbázis!$D$105:$AN$3282,VLOOKUP($E$3466,Adatbázis!$L$3286:$M$3305,2,FALSE),FALSE)="","",VLOOKUP(C4693,Adatbázis!$D$105:$AN$3282,VLOOKUP($E$3466,Adatbázis!$L$3286:$M$3305,2,FALSE),FALSE))</f>
        <v>…</v>
      </c>
      <c r="F4693" s="101" t="str">
        <f>IF(VLOOKUP(C4693,Adatbázis!$D$105:$AN$3282,VLOOKUP($F$3466,Adatbázis!$L$3286:$M$3305,2,FALSE),FALSE)="","",VLOOKUP(C4693,Adatbázis!$D$105:$AN$3282,VLOOKUP($F$3466,Adatbázis!$L$3286:$M$3305,2,FALSE),FALSE))</f>
        <v>…</v>
      </c>
      <c r="G4693" s="102" t="str">
        <f>IF(VLOOKUP(C4693,Adatbázis!$D$105:$AN$3282,VLOOKUP($G$3466,Adatbázis!$D$3286:$E$3298,2,FALSE),FALSE)="","",VLOOKUP(C4693,Adatbázis!$D$105:$AN$3282,VLOOKUP($G$3466,Adatbázis!$D$3286:$E$3298,2,FALSE),FALSE))</f>
        <v>…</v>
      </c>
      <c r="H4693" s="102" t="str">
        <f>IF(VLOOKUP(C4693,Adatbázis!$D$105:$AN$3282,VLOOKUP($H$3466,Adatbázis!$D$3286:$E$3298,2,FALSE),FALSE)="","",VLOOKUP(C4693,Adatbázis!$D$105:$AN$3282,VLOOKUP($H$3466,Adatbázis!$D$3286:$E$3298,2,FALSE),FALSE))</f>
        <v>…</v>
      </c>
      <c r="I4693" s="102" t="str">
        <f>IF(VLOOKUP(C4693,Adatbázis!$D$105:$AN$3282,VLOOKUP($I$3466,Adatbázis!$D$3286:$E$3298,2,FALSE),FALSE)="","",VLOOKUP(C4693,Adatbázis!$D$105:$AN$3282,VLOOKUP($I$3466,Adatbázis!$D$3286:$E$3298,2,FALSE),FALSE))</f>
        <v>…</v>
      </c>
    </row>
    <row r="4694" spans="3:9" hidden="1">
      <c r="C4694" s="41" t="s">
        <v>12656</v>
      </c>
      <c r="D4694" s="101" t="str">
        <f>IF(VLOOKUP(C4694,Adatbázis!$D$105:$AN$3282,VLOOKUP($D$3466,Adatbázis!$L$3286:$M$3305,2,FALSE),FALSE)="","",VLOOKUP(C4694,Adatbázis!$D$105:$AN$3282,VLOOKUP($D$3466,Adatbázis!$L$3286:$M$3305,2,FALSE),FALSE))</f>
        <v>…</v>
      </c>
      <c r="E4694" s="101" t="str">
        <f>IF(VLOOKUP(C4694,Adatbázis!$D$105:$AN$3282,VLOOKUP($E$3466,Adatbázis!$L$3286:$M$3305,2,FALSE),FALSE)="","",VLOOKUP(C4694,Adatbázis!$D$105:$AN$3282,VLOOKUP($E$3466,Adatbázis!$L$3286:$M$3305,2,FALSE),FALSE))</f>
        <v>…</v>
      </c>
      <c r="F4694" s="101" t="str">
        <f>IF(VLOOKUP(C4694,Adatbázis!$D$105:$AN$3282,VLOOKUP($F$3466,Adatbázis!$L$3286:$M$3305,2,FALSE),FALSE)="","",VLOOKUP(C4694,Adatbázis!$D$105:$AN$3282,VLOOKUP($F$3466,Adatbázis!$L$3286:$M$3305,2,FALSE),FALSE))</f>
        <v>…</v>
      </c>
      <c r="G4694" s="102" t="str">
        <f>IF(VLOOKUP(C4694,Adatbázis!$D$105:$AN$3282,VLOOKUP($G$3466,Adatbázis!$D$3286:$E$3298,2,FALSE),FALSE)="","",VLOOKUP(C4694,Adatbázis!$D$105:$AN$3282,VLOOKUP($G$3466,Adatbázis!$D$3286:$E$3298,2,FALSE),FALSE))</f>
        <v>…</v>
      </c>
      <c r="H4694" s="102" t="str">
        <f>IF(VLOOKUP(C4694,Adatbázis!$D$105:$AN$3282,VLOOKUP($H$3466,Adatbázis!$D$3286:$E$3298,2,FALSE),FALSE)="","",VLOOKUP(C4694,Adatbázis!$D$105:$AN$3282,VLOOKUP($H$3466,Adatbázis!$D$3286:$E$3298,2,FALSE),FALSE))</f>
        <v>…</v>
      </c>
      <c r="I4694" s="102" t="str">
        <f>IF(VLOOKUP(C4694,Adatbázis!$D$105:$AN$3282,VLOOKUP($I$3466,Adatbázis!$D$3286:$E$3298,2,FALSE),FALSE)="","",VLOOKUP(C4694,Adatbázis!$D$105:$AN$3282,VLOOKUP($I$3466,Adatbázis!$D$3286:$E$3298,2,FALSE),FALSE))</f>
        <v>…</v>
      </c>
    </row>
    <row r="4695" spans="3:9" hidden="1">
      <c r="C4695" s="41" t="s">
        <v>12667</v>
      </c>
      <c r="D4695" s="101" t="str">
        <f>IF(VLOOKUP(C4695,Adatbázis!$D$105:$AN$3282,VLOOKUP($D$3466,Adatbázis!$L$3286:$M$3305,2,FALSE),FALSE)="","",VLOOKUP(C4695,Adatbázis!$D$105:$AN$3282,VLOOKUP($D$3466,Adatbázis!$L$3286:$M$3305,2,FALSE),FALSE))</f>
        <v>…</v>
      </c>
      <c r="E4695" s="101" t="str">
        <f>IF(VLOOKUP(C4695,Adatbázis!$D$105:$AN$3282,VLOOKUP($E$3466,Adatbázis!$L$3286:$M$3305,2,FALSE),FALSE)="","",VLOOKUP(C4695,Adatbázis!$D$105:$AN$3282,VLOOKUP($E$3466,Adatbázis!$L$3286:$M$3305,2,FALSE),FALSE))</f>
        <v>…</v>
      </c>
      <c r="F4695" s="101" t="str">
        <f>IF(VLOOKUP(C4695,Adatbázis!$D$105:$AN$3282,VLOOKUP($F$3466,Adatbázis!$L$3286:$M$3305,2,FALSE),FALSE)="","",VLOOKUP(C4695,Adatbázis!$D$105:$AN$3282,VLOOKUP($F$3466,Adatbázis!$L$3286:$M$3305,2,FALSE),FALSE))</f>
        <v>…</v>
      </c>
      <c r="G4695" s="102" t="str">
        <f>IF(VLOOKUP(C4695,Adatbázis!$D$105:$AN$3282,VLOOKUP($G$3466,Adatbázis!$D$3286:$E$3298,2,FALSE),FALSE)="","",VLOOKUP(C4695,Adatbázis!$D$105:$AN$3282,VLOOKUP($G$3466,Adatbázis!$D$3286:$E$3298,2,FALSE),FALSE))</f>
        <v>…</v>
      </c>
      <c r="H4695" s="102" t="str">
        <f>IF(VLOOKUP(C4695,Adatbázis!$D$105:$AN$3282,VLOOKUP($H$3466,Adatbázis!$D$3286:$E$3298,2,FALSE),FALSE)="","",VLOOKUP(C4695,Adatbázis!$D$105:$AN$3282,VLOOKUP($H$3466,Adatbázis!$D$3286:$E$3298,2,FALSE),FALSE))</f>
        <v>…</v>
      </c>
      <c r="I4695" s="102" t="str">
        <f>IF(VLOOKUP(C4695,Adatbázis!$D$105:$AN$3282,VLOOKUP($I$3466,Adatbázis!$D$3286:$E$3298,2,FALSE),FALSE)="","",VLOOKUP(C4695,Adatbázis!$D$105:$AN$3282,VLOOKUP($I$3466,Adatbázis!$D$3286:$E$3298,2,FALSE),FALSE))</f>
        <v>…</v>
      </c>
    </row>
    <row r="4696" spans="3:9" hidden="1">
      <c r="C4696" s="41" t="s">
        <v>12673</v>
      </c>
      <c r="D4696" s="101" t="str">
        <f>IF(VLOOKUP(C4696,Adatbázis!$D$105:$AN$3282,VLOOKUP($D$3466,Adatbázis!$L$3286:$M$3305,2,FALSE),FALSE)="","",VLOOKUP(C4696,Adatbázis!$D$105:$AN$3282,VLOOKUP($D$3466,Adatbázis!$L$3286:$M$3305,2,FALSE),FALSE))</f>
        <v>…</v>
      </c>
      <c r="E4696" s="101" t="str">
        <f>IF(VLOOKUP(C4696,Adatbázis!$D$105:$AN$3282,VLOOKUP($E$3466,Adatbázis!$L$3286:$M$3305,2,FALSE),FALSE)="","",VLOOKUP(C4696,Adatbázis!$D$105:$AN$3282,VLOOKUP($E$3466,Adatbázis!$L$3286:$M$3305,2,FALSE),FALSE))</f>
        <v>…</v>
      </c>
      <c r="F4696" s="101" t="str">
        <f>IF(VLOOKUP(C4696,Adatbázis!$D$105:$AN$3282,VLOOKUP($F$3466,Adatbázis!$L$3286:$M$3305,2,FALSE),FALSE)="","",VLOOKUP(C4696,Adatbázis!$D$105:$AN$3282,VLOOKUP($F$3466,Adatbázis!$L$3286:$M$3305,2,FALSE),FALSE))</f>
        <v>…</v>
      </c>
      <c r="G4696" s="102" t="str">
        <f>IF(VLOOKUP(C4696,Adatbázis!$D$105:$AN$3282,VLOOKUP($G$3466,Adatbázis!$D$3286:$E$3298,2,FALSE),FALSE)="","",VLOOKUP(C4696,Adatbázis!$D$105:$AN$3282,VLOOKUP($G$3466,Adatbázis!$D$3286:$E$3298,2,FALSE),FALSE))</f>
        <v>…</v>
      </c>
      <c r="H4696" s="102" t="str">
        <f>IF(VLOOKUP(C4696,Adatbázis!$D$105:$AN$3282,VLOOKUP($H$3466,Adatbázis!$D$3286:$E$3298,2,FALSE),FALSE)="","",VLOOKUP(C4696,Adatbázis!$D$105:$AN$3282,VLOOKUP($H$3466,Adatbázis!$D$3286:$E$3298,2,FALSE),FALSE))</f>
        <v>…</v>
      </c>
      <c r="I4696" s="102" t="str">
        <f>IF(VLOOKUP(C4696,Adatbázis!$D$105:$AN$3282,VLOOKUP($I$3466,Adatbázis!$D$3286:$E$3298,2,FALSE),FALSE)="","",VLOOKUP(C4696,Adatbázis!$D$105:$AN$3282,VLOOKUP($I$3466,Adatbázis!$D$3286:$E$3298,2,FALSE),FALSE))</f>
        <v>…</v>
      </c>
    </row>
    <row r="4697" spans="3:9" hidden="1">
      <c r="C4697" s="41" t="s">
        <v>12683</v>
      </c>
      <c r="D4697" s="101" t="str">
        <f>IF(VLOOKUP(C4697,Adatbázis!$D$105:$AN$3282,VLOOKUP($D$3466,Adatbázis!$L$3286:$M$3305,2,FALSE),FALSE)="","",VLOOKUP(C4697,Adatbázis!$D$105:$AN$3282,VLOOKUP($D$3466,Adatbázis!$L$3286:$M$3305,2,FALSE),FALSE))</f>
        <v>…</v>
      </c>
      <c r="E4697" s="101" t="str">
        <f>IF(VLOOKUP(C4697,Adatbázis!$D$105:$AN$3282,VLOOKUP($E$3466,Adatbázis!$L$3286:$M$3305,2,FALSE),FALSE)="","",VLOOKUP(C4697,Adatbázis!$D$105:$AN$3282,VLOOKUP($E$3466,Adatbázis!$L$3286:$M$3305,2,FALSE),FALSE))</f>
        <v>…</v>
      </c>
      <c r="F4697" s="101" t="str">
        <f>IF(VLOOKUP(C4697,Adatbázis!$D$105:$AN$3282,VLOOKUP($F$3466,Adatbázis!$L$3286:$M$3305,2,FALSE),FALSE)="","",VLOOKUP(C4697,Adatbázis!$D$105:$AN$3282,VLOOKUP($F$3466,Adatbázis!$L$3286:$M$3305,2,FALSE),FALSE))</f>
        <v>…</v>
      </c>
      <c r="G4697" s="102" t="str">
        <f>IF(VLOOKUP(C4697,Adatbázis!$D$105:$AN$3282,VLOOKUP($G$3466,Adatbázis!$D$3286:$E$3298,2,FALSE),FALSE)="","",VLOOKUP(C4697,Adatbázis!$D$105:$AN$3282,VLOOKUP($G$3466,Adatbázis!$D$3286:$E$3298,2,FALSE),FALSE))</f>
        <v>…</v>
      </c>
      <c r="H4697" s="102" t="str">
        <f>IF(VLOOKUP(C4697,Adatbázis!$D$105:$AN$3282,VLOOKUP($H$3466,Adatbázis!$D$3286:$E$3298,2,FALSE),FALSE)="","",VLOOKUP(C4697,Adatbázis!$D$105:$AN$3282,VLOOKUP($H$3466,Adatbázis!$D$3286:$E$3298,2,FALSE),FALSE))</f>
        <v>…</v>
      </c>
      <c r="I4697" s="102" t="str">
        <f>IF(VLOOKUP(C4697,Adatbázis!$D$105:$AN$3282,VLOOKUP($I$3466,Adatbázis!$D$3286:$E$3298,2,FALSE),FALSE)="","",VLOOKUP(C4697,Adatbázis!$D$105:$AN$3282,VLOOKUP($I$3466,Adatbázis!$D$3286:$E$3298,2,FALSE),FALSE))</f>
        <v>…</v>
      </c>
    </row>
    <row r="4698" spans="3:9" hidden="1">
      <c r="C4698" s="41" t="s">
        <v>12694</v>
      </c>
      <c r="D4698" s="101" t="str">
        <f>IF(VLOOKUP(C4698,Adatbázis!$D$105:$AN$3282,VLOOKUP($D$3466,Adatbázis!$L$3286:$M$3305,2,FALSE),FALSE)="","",VLOOKUP(C4698,Adatbázis!$D$105:$AN$3282,VLOOKUP($D$3466,Adatbázis!$L$3286:$M$3305,2,FALSE),FALSE))</f>
        <v>…</v>
      </c>
      <c r="E4698" s="101" t="str">
        <f>IF(VLOOKUP(C4698,Adatbázis!$D$105:$AN$3282,VLOOKUP($E$3466,Adatbázis!$L$3286:$M$3305,2,FALSE),FALSE)="","",VLOOKUP(C4698,Adatbázis!$D$105:$AN$3282,VLOOKUP($E$3466,Adatbázis!$L$3286:$M$3305,2,FALSE),FALSE))</f>
        <v>…</v>
      </c>
      <c r="F4698" s="101" t="str">
        <f>IF(VLOOKUP(C4698,Adatbázis!$D$105:$AN$3282,VLOOKUP($F$3466,Adatbázis!$L$3286:$M$3305,2,FALSE),FALSE)="","",VLOOKUP(C4698,Adatbázis!$D$105:$AN$3282,VLOOKUP($F$3466,Adatbázis!$L$3286:$M$3305,2,FALSE),FALSE))</f>
        <v>…</v>
      </c>
      <c r="G4698" s="102" t="str">
        <f>IF(VLOOKUP(C4698,Adatbázis!$D$105:$AN$3282,VLOOKUP($G$3466,Adatbázis!$D$3286:$E$3298,2,FALSE),FALSE)="","",VLOOKUP(C4698,Adatbázis!$D$105:$AN$3282,VLOOKUP($G$3466,Adatbázis!$D$3286:$E$3298,2,FALSE),FALSE))</f>
        <v>…</v>
      </c>
      <c r="H4698" s="102" t="str">
        <f>IF(VLOOKUP(C4698,Adatbázis!$D$105:$AN$3282,VLOOKUP($H$3466,Adatbázis!$D$3286:$E$3298,2,FALSE),FALSE)="","",VLOOKUP(C4698,Adatbázis!$D$105:$AN$3282,VLOOKUP($H$3466,Adatbázis!$D$3286:$E$3298,2,FALSE),FALSE))</f>
        <v>…</v>
      </c>
      <c r="I4698" s="102" t="str">
        <f>IF(VLOOKUP(C4698,Adatbázis!$D$105:$AN$3282,VLOOKUP($I$3466,Adatbázis!$D$3286:$E$3298,2,FALSE),FALSE)="","",VLOOKUP(C4698,Adatbázis!$D$105:$AN$3282,VLOOKUP($I$3466,Adatbázis!$D$3286:$E$3298,2,FALSE),FALSE))</f>
        <v>…</v>
      </c>
    </row>
    <row r="4699" spans="3:9" hidden="1">
      <c r="C4699" s="41" t="s">
        <v>12698</v>
      </c>
      <c r="D4699" s="101" t="str">
        <f>IF(VLOOKUP(C4699,Adatbázis!$D$105:$AN$3282,VLOOKUP($D$3466,Adatbázis!$L$3286:$M$3305,2,FALSE),FALSE)="","",VLOOKUP(C4699,Adatbázis!$D$105:$AN$3282,VLOOKUP($D$3466,Adatbázis!$L$3286:$M$3305,2,FALSE),FALSE))</f>
        <v>…</v>
      </c>
      <c r="E4699" s="101" t="str">
        <f>IF(VLOOKUP(C4699,Adatbázis!$D$105:$AN$3282,VLOOKUP($E$3466,Adatbázis!$L$3286:$M$3305,2,FALSE),FALSE)="","",VLOOKUP(C4699,Adatbázis!$D$105:$AN$3282,VLOOKUP($E$3466,Adatbázis!$L$3286:$M$3305,2,FALSE),FALSE))</f>
        <v>…</v>
      </c>
      <c r="F4699" s="101" t="str">
        <f>IF(VLOOKUP(C4699,Adatbázis!$D$105:$AN$3282,VLOOKUP($F$3466,Adatbázis!$L$3286:$M$3305,2,FALSE),FALSE)="","",VLOOKUP(C4699,Adatbázis!$D$105:$AN$3282,VLOOKUP($F$3466,Adatbázis!$L$3286:$M$3305,2,FALSE),FALSE))</f>
        <v>…</v>
      </c>
      <c r="G4699" s="102" t="str">
        <f>IF(VLOOKUP(C4699,Adatbázis!$D$105:$AN$3282,VLOOKUP($G$3466,Adatbázis!$D$3286:$E$3298,2,FALSE),FALSE)="","",VLOOKUP(C4699,Adatbázis!$D$105:$AN$3282,VLOOKUP($G$3466,Adatbázis!$D$3286:$E$3298,2,FALSE),FALSE))</f>
        <v>…</v>
      </c>
      <c r="H4699" s="102" t="str">
        <f>IF(VLOOKUP(C4699,Adatbázis!$D$105:$AN$3282,VLOOKUP($H$3466,Adatbázis!$D$3286:$E$3298,2,FALSE),FALSE)="","",VLOOKUP(C4699,Adatbázis!$D$105:$AN$3282,VLOOKUP($H$3466,Adatbázis!$D$3286:$E$3298,2,FALSE),FALSE))</f>
        <v>…</v>
      </c>
      <c r="I4699" s="102" t="str">
        <f>IF(VLOOKUP(C4699,Adatbázis!$D$105:$AN$3282,VLOOKUP($I$3466,Adatbázis!$D$3286:$E$3298,2,FALSE),FALSE)="","",VLOOKUP(C4699,Adatbázis!$D$105:$AN$3282,VLOOKUP($I$3466,Adatbázis!$D$3286:$E$3298,2,FALSE),FALSE))</f>
        <v>…</v>
      </c>
    </row>
    <row r="4700" spans="3:9" hidden="1">
      <c r="C4700" s="41" t="s">
        <v>12704</v>
      </c>
      <c r="D4700" s="101" t="str">
        <f>IF(VLOOKUP(C4700,Adatbázis!$D$105:$AN$3282,VLOOKUP($D$3466,Adatbázis!$L$3286:$M$3305,2,FALSE),FALSE)="","",VLOOKUP(C4700,Adatbázis!$D$105:$AN$3282,VLOOKUP($D$3466,Adatbázis!$L$3286:$M$3305,2,FALSE),FALSE))</f>
        <v>…</v>
      </c>
      <c r="E4700" s="101" t="str">
        <f>IF(VLOOKUP(C4700,Adatbázis!$D$105:$AN$3282,VLOOKUP($E$3466,Adatbázis!$L$3286:$M$3305,2,FALSE),FALSE)="","",VLOOKUP(C4700,Adatbázis!$D$105:$AN$3282,VLOOKUP($E$3466,Adatbázis!$L$3286:$M$3305,2,FALSE),FALSE))</f>
        <v>…</v>
      </c>
      <c r="F4700" s="101" t="str">
        <f>IF(VLOOKUP(C4700,Adatbázis!$D$105:$AN$3282,VLOOKUP($F$3466,Adatbázis!$L$3286:$M$3305,2,FALSE),FALSE)="","",VLOOKUP(C4700,Adatbázis!$D$105:$AN$3282,VLOOKUP($F$3466,Adatbázis!$L$3286:$M$3305,2,FALSE),FALSE))</f>
        <v>…</v>
      </c>
      <c r="G4700" s="102" t="str">
        <f>IF(VLOOKUP(C4700,Adatbázis!$D$105:$AN$3282,VLOOKUP($G$3466,Adatbázis!$D$3286:$E$3298,2,FALSE),FALSE)="","",VLOOKUP(C4700,Adatbázis!$D$105:$AN$3282,VLOOKUP($G$3466,Adatbázis!$D$3286:$E$3298,2,FALSE),FALSE))</f>
        <v>…</v>
      </c>
      <c r="H4700" s="102" t="str">
        <f>IF(VLOOKUP(C4700,Adatbázis!$D$105:$AN$3282,VLOOKUP($H$3466,Adatbázis!$D$3286:$E$3298,2,FALSE),FALSE)="","",VLOOKUP(C4700,Adatbázis!$D$105:$AN$3282,VLOOKUP($H$3466,Adatbázis!$D$3286:$E$3298,2,FALSE),FALSE))</f>
        <v>…</v>
      </c>
      <c r="I4700" s="102" t="str">
        <f>IF(VLOOKUP(C4700,Adatbázis!$D$105:$AN$3282,VLOOKUP($I$3466,Adatbázis!$D$3286:$E$3298,2,FALSE),FALSE)="","",VLOOKUP(C4700,Adatbázis!$D$105:$AN$3282,VLOOKUP($I$3466,Adatbázis!$D$3286:$E$3298,2,FALSE),FALSE))</f>
        <v>…</v>
      </c>
    </row>
    <row r="4701" spans="3:9" hidden="1">
      <c r="C4701" s="41" t="s">
        <v>12716</v>
      </c>
      <c r="D4701" s="101" t="str">
        <f>IF(VLOOKUP(C4701,Adatbázis!$D$105:$AN$3282,VLOOKUP($D$3466,Adatbázis!$L$3286:$M$3305,2,FALSE),FALSE)="","",VLOOKUP(C4701,Adatbázis!$D$105:$AN$3282,VLOOKUP($D$3466,Adatbázis!$L$3286:$M$3305,2,FALSE),FALSE))</f>
        <v>…</v>
      </c>
      <c r="E4701" s="101" t="str">
        <f>IF(VLOOKUP(C4701,Adatbázis!$D$105:$AN$3282,VLOOKUP($E$3466,Adatbázis!$L$3286:$M$3305,2,FALSE),FALSE)="","",VLOOKUP(C4701,Adatbázis!$D$105:$AN$3282,VLOOKUP($E$3466,Adatbázis!$L$3286:$M$3305,2,FALSE),FALSE))</f>
        <v>…</v>
      </c>
      <c r="F4701" s="101" t="str">
        <f>IF(VLOOKUP(C4701,Adatbázis!$D$105:$AN$3282,VLOOKUP($F$3466,Adatbázis!$L$3286:$M$3305,2,FALSE),FALSE)="","",VLOOKUP(C4701,Adatbázis!$D$105:$AN$3282,VLOOKUP($F$3466,Adatbázis!$L$3286:$M$3305,2,FALSE),FALSE))</f>
        <v>…</v>
      </c>
      <c r="G4701" s="102" t="str">
        <f>IF(VLOOKUP(C4701,Adatbázis!$D$105:$AN$3282,VLOOKUP($G$3466,Adatbázis!$D$3286:$E$3298,2,FALSE),FALSE)="","",VLOOKUP(C4701,Adatbázis!$D$105:$AN$3282,VLOOKUP($G$3466,Adatbázis!$D$3286:$E$3298,2,FALSE),FALSE))</f>
        <v>…</v>
      </c>
      <c r="H4701" s="102" t="str">
        <f>IF(VLOOKUP(C4701,Adatbázis!$D$105:$AN$3282,VLOOKUP($H$3466,Adatbázis!$D$3286:$E$3298,2,FALSE),FALSE)="","",VLOOKUP(C4701,Adatbázis!$D$105:$AN$3282,VLOOKUP($H$3466,Adatbázis!$D$3286:$E$3298,2,FALSE),FALSE))</f>
        <v>…</v>
      </c>
      <c r="I4701" s="102" t="str">
        <f>IF(VLOOKUP(C4701,Adatbázis!$D$105:$AN$3282,VLOOKUP($I$3466,Adatbázis!$D$3286:$E$3298,2,FALSE),FALSE)="","",VLOOKUP(C4701,Adatbázis!$D$105:$AN$3282,VLOOKUP($I$3466,Adatbázis!$D$3286:$E$3298,2,FALSE),FALSE))</f>
        <v>…</v>
      </c>
    </row>
    <row r="4702" spans="3:9" hidden="1">
      <c r="C4702" s="41" t="s">
        <v>12728</v>
      </c>
      <c r="D4702" s="101" t="str">
        <f>IF(VLOOKUP(C4702,Adatbázis!$D$105:$AN$3282,VLOOKUP($D$3466,Adatbázis!$L$3286:$M$3305,2,FALSE),FALSE)="","",VLOOKUP(C4702,Adatbázis!$D$105:$AN$3282,VLOOKUP($D$3466,Adatbázis!$L$3286:$M$3305,2,FALSE),FALSE))</f>
        <v>…</v>
      </c>
      <c r="E4702" s="101" t="str">
        <f>IF(VLOOKUP(C4702,Adatbázis!$D$105:$AN$3282,VLOOKUP($E$3466,Adatbázis!$L$3286:$M$3305,2,FALSE),FALSE)="","",VLOOKUP(C4702,Adatbázis!$D$105:$AN$3282,VLOOKUP($E$3466,Adatbázis!$L$3286:$M$3305,2,FALSE),FALSE))</f>
        <v>…</v>
      </c>
      <c r="F4702" s="101" t="str">
        <f>IF(VLOOKUP(C4702,Adatbázis!$D$105:$AN$3282,VLOOKUP($F$3466,Adatbázis!$L$3286:$M$3305,2,FALSE),FALSE)="","",VLOOKUP(C4702,Adatbázis!$D$105:$AN$3282,VLOOKUP($F$3466,Adatbázis!$L$3286:$M$3305,2,FALSE),FALSE))</f>
        <v>…</v>
      </c>
      <c r="G4702" s="102" t="str">
        <f>IF(VLOOKUP(C4702,Adatbázis!$D$105:$AN$3282,VLOOKUP($G$3466,Adatbázis!$D$3286:$E$3298,2,FALSE),FALSE)="","",VLOOKUP(C4702,Adatbázis!$D$105:$AN$3282,VLOOKUP($G$3466,Adatbázis!$D$3286:$E$3298,2,FALSE),FALSE))</f>
        <v>…</v>
      </c>
      <c r="H4702" s="102" t="str">
        <f>IF(VLOOKUP(C4702,Adatbázis!$D$105:$AN$3282,VLOOKUP($H$3466,Adatbázis!$D$3286:$E$3298,2,FALSE),FALSE)="","",VLOOKUP(C4702,Adatbázis!$D$105:$AN$3282,VLOOKUP($H$3466,Adatbázis!$D$3286:$E$3298,2,FALSE),FALSE))</f>
        <v>…</v>
      </c>
      <c r="I4702" s="102" t="str">
        <f>IF(VLOOKUP(C4702,Adatbázis!$D$105:$AN$3282,VLOOKUP($I$3466,Adatbázis!$D$3286:$E$3298,2,FALSE),FALSE)="","",VLOOKUP(C4702,Adatbázis!$D$105:$AN$3282,VLOOKUP($I$3466,Adatbázis!$D$3286:$E$3298,2,FALSE),FALSE))</f>
        <v>…</v>
      </c>
    </row>
    <row r="4703" spans="3:9" hidden="1">
      <c r="C4703" s="41" t="s">
        <v>12717</v>
      </c>
      <c r="D4703" s="101" t="str">
        <f>IF(VLOOKUP(C4703,Adatbázis!$D$105:$AN$3282,VLOOKUP($D$3466,Adatbázis!$L$3286:$M$3305,2,FALSE),FALSE)="","",VLOOKUP(C4703,Adatbázis!$D$105:$AN$3282,VLOOKUP($D$3466,Adatbázis!$L$3286:$M$3305,2,FALSE),FALSE))</f>
        <v>…</v>
      </c>
      <c r="E4703" s="101" t="str">
        <f>IF(VLOOKUP(C4703,Adatbázis!$D$105:$AN$3282,VLOOKUP($E$3466,Adatbázis!$L$3286:$M$3305,2,FALSE),FALSE)="","",VLOOKUP(C4703,Adatbázis!$D$105:$AN$3282,VLOOKUP($E$3466,Adatbázis!$L$3286:$M$3305,2,FALSE),FALSE))</f>
        <v>…</v>
      </c>
      <c r="F4703" s="101" t="str">
        <f>IF(VLOOKUP(C4703,Adatbázis!$D$105:$AN$3282,VLOOKUP($F$3466,Adatbázis!$L$3286:$M$3305,2,FALSE),FALSE)="","",VLOOKUP(C4703,Adatbázis!$D$105:$AN$3282,VLOOKUP($F$3466,Adatbázis!$L$3286:$M$3305,2,FALSE),FALSE))</f>
        <v>…</v>
      </c>
      <c r="G4703" s="102" t="str">
        <f>IF(VLOOKUP(C4703,Adatbázis!$D$105:$AN$3282,VLOOKUP($G$3466,Adatbázis!$D$3286:$E$3298,2,FALSE),FALSE)="","",VLOOKUP(C4703,Adatbázis!$D$105:$AN$3282,VLOOKUP($G$3466,Adatbázis!$D$3286:$E$3298,2,FALSE),FALSE))</f>
        <v>…</v>
      </c>
      <c r="H4703" s="102" t="str">
        <f>IF(VLOOKUP(C4703,Adatbázis!$D$105:$AN$3282,VLOOKUP($H$3466,Adatbázis!$D$3286:$E$3298,2,FALSE),FALSE)="","",VLOOKUP(C4703,Adatbázis!$D$105:$AN$3282,VLOOKUP($H$3466,Adatbázis!$D$3286:$E$3298,2,FALSE),FALSE))</f>
        <v>…</v>
      </c>
      <c r="I4703" s="102" t="str">
        <f>IF(VLOOKUP(C4703,Adatbázis!$D$105:$AN$3282,VLOOKUP($I$3466,Adatbázis!$D$3286:$E$3298,2,FALSE),FALSE)="","",VLOOKUP(C4703,Adatbázis!$D$105:$AN$3282,VLOOKUP($I$3466,Adatbázis!$D$3286:$E$3298,2,FALSE),FALSE))</f>
        <v>…</v>
      </c>
    </row>
    <row r="4704" spans="3:9" hidden="1">
      <c r="C4704" s="41" t="s">
        <v>12742</v>
      </c>
      <c r="D4704" s="101" t="str">
        <f>IF(VLOOKUP(C4704,Adatbázis!$D$105:$AN$3282,VLOOKUP($D$3466,Adatbázis!$L$3286:$M$3305,2,FALSE),FALSE)="","",VLOOKUP(C4704,Adatbázis!$D$105:$AN$3282,VLOOKUP($D$3466,Adatbázis!$L$3286:$M$3305,2,FALSE),FALSE))</f>
        <v>…</v>
      </c>
      <c r="E4704" s="101" t="str">
        <f>IF(VLOOKUP(C4704,Adatbázis!$D$105:$AN$3282,VLOOKUP($E$3466,Adatbázis!$L$3286:$M$3305,2,FALSE),FALSE)="","",VLOOKUP(C4704,Adatbázis!$D$105:$AN$3282,VLOOKUP($E$3466,Adatbázis!$L$3286:$M$3305,2,FALSE),FALSE))</f>
        <v>…</v>
      </c>
      <c r="F4704" s="101" t="str">
        <f>IF(VLOOKUP(C4704,Adatbázis!$D$105:$AN$3282,VLOOKUP($F$3466,Adatbázis!$L$3286:$M$3305,2,FALSE),FALSE)="","",VLOOKUP(C4704,Adatbázis!$D$105:$AN$3282,VLOOKUP($F$3466,Adatbázis!$L$3286:$M$3305,2,FALSE),FALSE))</f>
        <v>…</v>
      </c>
      <c r="G4704" s="102" t="str">
        <f>IF(VLOOKUP(C4704,Adatbázis!$D$105:$AN$3282,VLOOKUP($G$3466,Adatbázis!$D$3286:$E$3298,2,FALSE),FALSE)="","",VLOOKUP(C4704,Adatbázis!$D$105:$AN$3282,VLOOKUP($G$3466,Adatbázis!$D$3286:$E$3298,2,FALSE),FALSE))</f>
        <v>…</v>
      </c>
      <c r="H4704" s="102" t="str">
        <f>IF(VLOOKUP(C4704,Adatbázis!$D$105:$AN$3282,VLOOKUP($H$3466,Adatbázis!$D$3286:$E$3298,2,FALSE),FALSE)="","",VLOOKUP(C4704,Adatbázis!$D$105:$AN$3282,VLOOKUP($H$3466,Adatbázis!$D$3286:$E$3298,2,FALSE),FALSE))</f>
        <v>…</v>
      </c>
      <c r="I4704" s="102" t="str">
        <f>IF(VLOOKUP(C4704,Adatbázis!$D$105:$AN$3282,VLOOKUP($I$3466,Adatbázis!$D$3286:$E$3298,2,FALSE),FALSE)="","",VLOOKUP(C4704,Adatbázis!$D$105:$AN$3282,VLOOKUP($I$3466,Adatbázis!$D$3286:$E$3298,2,FALSE),FALSE))</f>
        <v>…</v>
      </c>
    </row>
    <row r="4705" spans="3:9" hidden="1">
      <c r="C4705" s="41" t="s">
        <v>12756</v>
      </c>
      <c r="D4705" s="101" t="str">
        <f>IF(VLOOKUP(C4705,Adatbázis!$D$105:$AN$3282,VLOOKUP($D$3466,Adatbázis!$L$3286:$M$3305,2,FALSE),FALSE)="","",VLOOKUP(C4705,Adatbázis!$D$105:$AN$3282,VLOOKUP($D$3466,Adatbázis!$L$3286:$M$3305,2,FALSE),FALSE))</f>
        <v>…</v>
      </c>
      <c r="E4705" s="101" t="str">
        <f>IF(VLOOKUP(C4705,Adatbázis!$D$105:$AN$3282,VLOOKUP($E$3466,Adatbázis!$L$3286:$M$3305,2,FALSE),FALSE)="","",VLOOKUP(C4705,Adatbázis!$D$105:$AN$3282,VLOOKUP($E$3466,Adatbázis!$L$3286:$M$3305,2,FALSE),FALSE))</f>
        <v>…</v>
      </c>
      <c r="F4705" s="101" t="str">
        <f>IF(VLOOKUP(C4705,Adatbázis!$D$105:$AN$3282,VLOOKUP($F$3466,Adatbázis!$L$3286:$M$3305,2,FALSE),FALSE)="","",VLOOKUP(C4705,Adatbázis!$D$105:$AN$3282,VLOOKUP($F$3466,Adatbázis!$L$3286:$M$3305,2,FALSE),FALSE))</f>
        <v>…</v>
      </c>
      <c r="G4705" s="102" t="str">
        <f>IF(VLOOKUP(C4705,Adatbázis!$D$105:$AN$3282,VLOOKUP($G$3466,Adatbázis!$D$3286:$E$3298,2,FALSE),FALSE)="","",VLOOKUP(C4705,Adatbázis!$D$105:$AN$3282,VLOOKUP($G$3466,Adatbázis!$D$3286:$E$3298,2,FALSE),FALSE))</f>
        <v>…</v>
      </c>
      <c r="H4705" s="102" t="str">
        <f>IF(VLOOKUP(C4705,Adatbázis!$D$105:$AN$3282,VLOOKUP($H$3466,Adatbázis!$D$3286:$E$3298,2,FALSE),FALSE)="","",VLOOKUP(C4705,Adatbázis!$D$105:$AN$3282,VLOOKUP($H$3466,Adatbázis!$D$3286:$E$3298,2,FALSE),FALSE))</f>
        <v>…</v>
      </c>
      <c r="I4705" s="102" t="str">
        <f>IF(VLOOKUP(C4705,Adatbázis!$D$105:$AN$3282,VLOOKUP($I$3466,Adatbázis!$D$3286:$E$3298,2,FALSE),FALSE)="","",VLOOKUP(C4705,Adatbázis!$D$105:$AN$3282,VLOOKUP($I$3466,Adatbázis!$D$3286:$E$3298,2,FALSE),FALSE))</f>
        <v>…</v>
      </c>
    </row>
    <row r="4706" spans="3:9" hidden="1">
      <c r="C4706" s="41" t="s">
        <v>12762</v>
      </c>
      <c r="D4706" s="101" t="str">
        <f>IF(VLOOKUP(C4706,Adatbázis!$D$105:$AN$3282,VLOOKUP($D$3466,Adatbázis!$L$3286:$M$3305,2,FALSE),FALSE)="","",VLOOKUP(C4706,Adatbázis!$D$105:$AN$3282,VLOOKUP($D$3466,Adatbázis!$L$3286:$M$3305,2,FALSE),FALSE))</f>
        <v>…</v>
      </c>
      <c r="E4706" s="101" t="str">
        <f>IF(VLOOKUP(C4706,Adatbázis!$D$105:$AN$3282,VLOOKUP($E$3466,Adatbázis!$L$3286:$M$3305,2,FALSE),FALSE)="","",VLOOKUP(C4706,Adatbázis!$D$105:$AN$3282,VLOOKUP($E$3466,Adatbázis!$L$3286:$M$3305,2,FALSE),FALSE))</f>
        <v>…</v>
      </c>
      <c r="F4706" s="101" t="str">
        <f>IF(VLOOKUP(C4706,Adatbázis!$D$105:$AN$3282,VLOOKUP($F$3466,Adatbázis!$L$3286:$M$3305,2,FALSE),FALSE)="","",VLOOKUP(C4706,Adatbázis!$D$105:$AN$3282,VLOOKUP($F$3466,Adatbázis!$L$3286:$M$3305,2,FALSE),FALSE))</f>
        <v>…</v>
      </c>
      <c r="G4706" s="102" t="str">
        <f>IF(VLOOKUP(C4706,Adatbázis!$D$105:$AN$3282,VLOOKUP($G$3466,Adatbázis!$D$3286:$E$3298,2,FALSE),FALSE)="","",VLOOKUP(C4706,Adatbázis!$D$105:$AN$3282,VLOOKUP($G$3466,Adatbázis!$D$3286:$E$3298,2,FALSE),FALSE))</f>
        <v>…</v>
      </c>
      <c r="H4706" s="102" t="str">
        <f>IF(VLOOKUP(C4706,Adatbázis!$D$105:$AN$3282,VLOOKUP($H$3466,Adatbázis!$D$3286:$E$3298,2,FALSE),FALSE)="","",VLOOKUP(C4706,Adatbázis!$D$105:$AN$3282,VLOOKUP($H$3466,Adatbázis!$D$3286:$E$3298,2,FALSE),FALSE))</f>
        <v>…</v>
      </c>
      <c r="I4706" s="102" t="str">
        <f>IF(VLOOKUP(C4706,Adatbázis!$D$105:$AN$3282,VLOOKUP($I$3466,Adatbázis!$D$3286:$E$3298,2,FALSE),FALSE)="","",VLOOKUP(C4706,Adatbázis!$D$105:$AN$3282,VLOOKUP($I$3466,Adatbázis!$D$3286:$E$3298,2,FALSE),FALSE))</f>
        <v>…</v>
      </c>
    </row>
    <row r="4707" spans="3:9" hidden="1">
      <c r="C4707" s="41" t="s">
        <v>12771</v>
      </c>
      <c r="D4707" s="101" t="str">
        <f>IF(VLOOKUP(C4707,Adatbázis!$D$105:$AN$3282,VLOOKUP($D$3466,Adatbázis!$L$3286:$M$3305,2,FALSE),FALSE)="","",VLOOKUP(C4707,Adatbázis!$D$105:$AN$3282,VLOOKUP($D$3466,Adatbázis!$L$3286:$M$3305,2,FALSE),FALSE))</f>
        <v>…</v>
      </c>
      <c r="E4707" s="101" t="str">
        <f>IF(VLOOKUP(C4707,Adatbázis!$D$105:$AN$3282,VLOOKUP($E$3466,Adatbázis!$L$3286:$M$3305,2,FALSE),FALSE)="","",VLOOKUP(C4707,Adatbázis!$D$105:$AN$3282,VLOOKUP($E$3466,Adatbázis!$L$3286:$M$3305,2,FALSE),FALSE))</f>
        <v>…</v>
      </c>
      <c r="F4707" s="101" t="str">
        <f>IF(VLOOKUP(C4707,Adatbázis!$D$105:$AN$3282,VLOOKUP($F$3466,Adatbázis!$L$3286:$M$3305,2,FALSE),FALSE)="","",VLOOKUP(C4707,Adatbázis!$D$105:$AN$3282,VLOOKUP($F$3466,Adatbázis!$L$3286:$M$3305,2,FALSE),FALSE))</f>
        <v>…</v>
      </c>
      <c r="G4707" s="102" t="str">
        <f>IF(VLOOKUP(C4707,Adatbázis!$D$105:$AN$3282,VLOOKUP($G$3466,Adatbázis!$D$3286:$E$3298,2,FALSE),FALSE)="","",VLOOKUP(C4707,Adatbázis!$D$105:$AN$3282,VLOOKUP($G$3466,Adatbázis!$D$3286:$E$3298,2,FALSE),FALSE))</f>
        <v>…</v>
      </c>
      <c r="H4707" s="102" t="str">
        <f>IF(VLOOKUP(C4707,Adatbázis!$D$105:$AN$3282,VLOOKUP($H$3466,Adatbázis!$D$3286:$E$3298,2,FALSE),FALSE)="","",VLOOKUP(C4707,Adatbázis!$D$105:$AN$3282,VLOOKUP($H$3466,Adatbázis!$D$3286:$E$3298,2,FALSE),FALSE))</f>
        <v>…</v>
      </c>
      <c r="I4707" s="102" t="str">
        <f>IF(VLOOKUP(C4707,Adatbázis!$D$105:$AN$3282,VLOOKUP($I$3466,Adatbázis!$D$3286:$E$3298,2,FALSE),FALSE)="","",VLOOKUP(C4707,Adatbázis!$D$105:$AN$3282,VLOOKUP($I$3466,Adatbázis!$D$3286:$E$3298,2,FALSE),FALSE))</f>
        <v>…</v>
      </c>
    </row>
    <row r="4708" spans="3:9" hidden="1">
      <c r="C4708" s="41" t="s">
        <v>12781</v>
      </c>
      <c r="D4708" s="101" t="str">
        <f>IF(VLOOKUP(C4708,Adatbázis!$D$105:$AN$3282,VLOOKUP($D$3466,Adatbázis!$L$3286:$M$3305,2,FALSE),FALSE)="","",VLOOKUP(C4708,Adatbázis!$D$105:$AN$3282,VLOOKUP($D$3466,Adatbázis!$L$3286:$M$3305,2,FALSE),FALSE))</f>
        <v>…</v>
      </c>
      <c r="E4708" s="101" t="str">
        <f>IF(VLOOKUP(C4708,Adatbázis!$D$105:$AN$3282,VLOOKUP($E$3466,Adatbázis!$L$3286:$M$3305,2,FALSE),FALSE)="","",VLOOKUP(C4708,Adatbázis!$D$105:$AN$3282,VLOOKUP($E$3466,Adatbázis!$L$3286:$M$3305,2,FALSE),FALSE))</f>
        <v>…</v>
      </c>
      <c r="F4708" s="101" t="str">
        <f>IF(VLOOKUP(C4708,Adatbázis!$D$105:$AN$3282,VLOOKUP($F$3466,Adatbázis!$L$3286:$M$3305,2,FALSE),FALSE)="","",VLOOKUP(C4708,Adatbázis!$D$105:$AN$3282,VLOOKUP($F$3466,Adatbázis!$L$3286:$M$3305,2,FALSE),FALSE))</f>
        <v>…</v>
      </c>
      <c r="G4708" s="102" t="str">
        <f>IF(VLOOKUP(C4708,Adatbázis!$D$105:$AN$3282,VLOOKUP($G$3466,Adatbázis!$D$3286:$E$3298,2,FALSE),FALSE)="","",VLOOKUP(C4708,Adatbázis!$D$105:$AN$3282,VLOOKUP($G$3466,Adatbázis!$D$3286:$E$3298,2,FALSE),FALSE))</f>
        <v>…</v>
      </c>
      <c r="H4708" s="102" t="str">
        <f>IF(VLOOKUP(C4708,Adatbázis!$D$105:$AN$3282,VLOOKUP($H$3466,Adatbázis!$D$3286:$E$3298,2,FALSE),FALSE)="","",VLOOKUP(C4708,Adatbázis!$D$105:$AN$3282,VLOOKUP($H$3466,Adatbázis!$D$3286:$E$3298,2,FALSE),FALSE))</f>
        <v>…</v>
      </c>
      <c r="I4708" s="102" t="str">
        <f>IF(VLOOKUP(C4708,Adatbázis!$D$105:$AN$3282,VLOOKUP($I$3466,Adatbázis!$D$3286:$E$3298,2,FALSE),FALSE)="","",VLOOKUP(C4708,Adatbázis!$D$105:$AN$3282,VLOOKUP($I$3466,Adatbázis!$D$3286:$E$3298,2,FALSE),FALSE))</f>
        <v>…</v>
      </c>
    </row>
    <row r="4709" spans="3:9" hidden="1">
      <c r="C4709" s="41" t="s">
        <v>12796</v>
      </c>
      <c r="D4709" s="101" t="str">
        <f>IF(VLOOKUP(C4709,Adatbázis!$D$105:$AN$3282,VLOOKUP($D$3466,Adatbázis!$L$3286:$M$3305,2,FALSE),FALSE)="","",VLOOKUP(C4709,Adatbázis!$D$105:$AN$3282,VLOOKUP($D$3466,Adatbázis!$L$3286:$M$3305,2,FALSE),FALSE))</f>
        <v>…</v>
      </c>
      <c r="E4709" s="101" t="str">
        <f>IF(VLOOKUP(C4709,Adatbázis!$D$105:$AN$3282,VLOOKUP($E$3466,Adatbázis!$L$3286:$M$3305,2,FALSE),FALSE)="","",VLOOKUP(C4709,Adatbázis!$D$105:$AN$3282,VLOOKUP($E$3466,Adatbázis!$L$3286:$M$3305,2,FALSE),FALSE))</f>
        <v>…</v>
      </c>
      <c r="F4709" s="101" t="str">
        <f>IF(VLOOKUP(C4709,Adatbázis!$D$105:$AN$3282,VLOOKUP($F$3466,Adatbázis!$L$3286:$M$3305,2,FALSE),FALSE)="","",VLOOKUP(C4709,Adatbázis!$D$105:$AN$3282,VLOOKUP($F$3466,Adatbázis!$L$3286:$M$3305,2,FALSE),FALSE))</f>
        <v>…</v>
      </c>
      <c r="G4709" s="102" t="str">
        <f>IF(VLOOKUP(C4709,Adatbázis!$D$105:$AN$3282,VLOOKUP($G$3466,Adatbázis!$D$3286:$E$3298,2,FALSE),FALSE)="","",VLOOKUP(C4709,Adatbázis!$D$105:$AN$3282,VLOOKUP($G$3466,Adatbázis!$D$3286:$E$3298,2,FALSE),FALSE))</f>
        <v>…</v>
      </c>
      <c r="H4709" s="102" t="str">
        <f>IF(VLOOKUP(C4709,Adatbázis!$D$105:$AN$3282,VLOOKUP($H$3466,Adatbázis!$D$3286:$E$3298,2,FALSE),FALSE)="","",VLOOKUP(C4709,Adatbázis!$D$105:$AN$3282,VLOOKUP($H$3466,Adatbázis!$D$3286:$E$3298,2,FALSE),FALSE))</f>
        <v>…</v>
      </c>
      <c r="I4709" s="102" t="str">
        <f>IF(VLOOKUP(C4709,Adatbázis!$D$105:$AN$3282,VLOOKUP($I$3466,Adatbázis!$D$3286:$E$3298,2,FALSE),FALSE)="","",VLOOKUP(C4709,Adatbázis!$D$105:$AN$3282,VLOOKUP($I$3466,Adatbázis!$D$3286:$E$3298,2,FALSE),FALSE))</f>
        <v>…</v>
      </c>
    </row>
    <row r="4710" spans="3:9" hidden="1">
      <c r="C4710" s="41" t="s">
        <v>12805</v>
      </c>
      <c r="D4710" s="101" t="str">
        <f>IF(VLOOKUP(C4710,Adatbázis!$D$105:$AN$3282,VLOOKUP($D$3466,Adatbázis!$L$3286:$M$3305,2,FALSE),FALSE)="","",VLOOKUP(C4710,Adatbázis!$D$105:$AN$3282,VLOOKUP($D$3466,Adatbázis!$L$3286:$M$3305,2,FALSE),FALSE))</f>
        <v>…</v>
      </c>
      <c r="E4710" s="101" t="str">
        <f>IF(VLOOKUP(C4710,Adatbázis!$D$105:$AN$3282,VLOOKUP($E$3466,Adatbázis!$L$3286:$M$3305,2,FALSE),FALSE)="","",VLOOKUP(C4710,Adatbázis!$D$105:$AN$3282,VLOOKUP($E$3466,Adatbázis!$L$3286:$M$3305,2,FALSE),FALSE))</f>
        <v>…</v>
      </c>
      <c r="F4710" s="101" t="str">
        <f>IF(VLOOKUP(C4710,Adatbázis!$D$105:$AN$3282,VLOOKUP($F$3466,Adatbázis!$L$3286:$M$3305,2,FALSE),FALSE)="","",VLOOKUP(C4710,Adatbázis!$D$105:$AN$3282,VLOOKUP($F$3466,Adatbázis!$L$3286:$M$3305,2,FALSE),FALSE))</f>
        <v>…</v>
      </c>
      <c r="G4710" s="102" t="str">
        <f>IF(VLOOKUP(C4710,Adatbázis!$D$105:$AN$3282,VLOOKUP($G$3466,Adatbázis!$D$3286:$E$3298,2,FALSE),FALSE)="","",VLOOKUP(C4710,Adatbázis!$D$105:$AN$3282,VLOOKUP($G$3466,Adatbázis!$D$3286:$E$3298,2,FALSE),FALSE))</f>
        <v>…</v>
      </c>
      <c r="H4710" s="102" t="str">
        <f>IF(VLOOKUP(C4710,Adatbázis!$D$105:$AN$3282,VLOOKUP($H$3466,Adatbázis!$D$3286:$E$3298,2,FALSE),FALSE)="","",VLOOKUP(C4710,Adatbázis!$D$105:$AN$3282,VLOOKUP($H$3466,Adatbázis!$D$3286:$E$3298,2,FALSE),FALSE))</f>
        <v>…</v>
      </c>
      <c r="I4710" s="102" t="str">
        <f>IF(VLOOKUP(C4710,Adatbázis!$D$105:$AN$3282,VLOOKUP($I$3466,Adatbázis!$D$3286:$E$3298,2,FALSE),FALSE)="","",VLOOKUP(C4710,Adatbázis!$D$105:$AN$3282,VLOOKUP($I$3466,Adatbázis!$D$3286:$E$3298,2,FALSE),FALSE))</f>
        <v>…</v>
      </c>
    </row>
    <row r="4711" spans="3:9" hidden="1">
      <c r="C4711" s="41" t="s">
        <v>12816</v>
      </c>
      <c r="D4711" s="101" t="str">
        <f>IF(VLOOKUP(C4711,Adatbázis!$D$105:$AN$3282,VLOOKUP($D$3466,Adatbázis!$L$3286:$M$3305,2,FALSE),FALSE)="","",VLOOKUP(C4711,Adatbázis!$D$105:$AN$3282,VLOOKUP($D$3466,Adatbázis!$L$3286:$M$3305,2,FALSE),FALSE))</f>
        <v>…</v>
      </c>
      <c r="E4711" s="101" t="str">
        <f>IF(VLOOKUP(C4711,Adatbázis!$D$105:$AN$3282,VLOOKUP($E$3466,Adatbázis!$L$3286:$M$3305,2,FALSE),FALSE)="","",VLOOKUP(C4711,Adatbázis!$D$105:$AN$3282,VLOOKUP($E$3466,Adatbázis!$L$3286:$M$3305,2,FALSE),FALSE))</f>
        <v>…</v>
      </c>
      <c r="F4711" s="101" t="str">
        <f>IF(VLOOKUP(C4711,Adatbázis!$D$105:$AN$3282,VLOOKUP($F$3466,Adatbázis!$L$3286:$M$3305,2,FALSE),FALSE)="","",VLOOKUP(C4711,Adatbázis!$D$105:$AN$3282,VLOOKUP($F$3466,Adatbázis!$L$3286:$M$3305,2,FALSE),FALSE))</f>
        <v>…</v>
      </c>
      <c r="G4711" s="102" t="str">
        <f>IF(VLOOKUP(C4711,Adatbázis!$D$105:$AN$3282,VLOOKUP($G$3466,Adatbázis!$D$3286:$E$3298,2,FALSE),FALSE)="","",VLOOKUP(C4711,Adatbázis!$D$105:$AN$3282,VLOOKUP($G$3466,Adatbázis!$D$3286:$E$3298,2,FALSE),FALSE))</f>
        <v>…</v>
      </c>
      <c r="H4711" s="102" t="str">
        <f>IF(VLOOKUP(C4711,Adatbázis!$D$105:$AN$3282,VLOOKUP($H$3466,Adatbázis!$D$3286:$E$3298,2,FALSE),FALSE)="","",VLOOKUP(C4711,Adatbázis!$D$105:$AN$3282,VLOOKUP($H$3466,Adatbázis!$D$3286:$E$3298,2,FALSE),FALSE))</f>
        <v>…</v>
      </c>
      <c r="I4711" s="102" t="str">
        <f>IF(VLOOKUP(C4711,Adatbázis!$D$105:$AN$3282,VLOOKUP($I$3466,Adatbázis!$D$3286:$E$3298,2,FALSE),FALSE)="","",VLOOKUP(C4711,Adatbázis!$D$105:$AN$3282,VLOOKUP($I$3466,Adatbázis!$D$3286:$E$3298,2,FALSE),FALSE))</f>
        <v>…</v>
      </c>
    </row>
    <row r="4712" spans="3:9" hidden="1">
      <c r="C4712" s="41" t="s">
        <v>12824</v>
      </c>
      <c r="D4712" s="101" t="str">
        <f>IF(VLOOKUP(C4712,Adatbázis!$D$105:$AN$3282,VLOOKUP($D$3466,Adatbázis!$L$3286:$M$3305,2,FALSE),FALSE)="","",VLOOKUP(C4712,Adatbázis!$D$105:$AN$3282,VLOOKUP($D$3466,Adatbázis!$L$3286:$M$3305,2,FALSE),FALSE))</f>
        <v>…</v>
      </c>
      <c r="E4712" s="101" t="str">
        <f>IF(VLOOKUP(C4712,Adatbázis!$D$105:$AN$3282,VLOOKUP($E$3466,Adatbázis!$L$3286:$M$3305,2,FALSE),FALSE)="","",VLOOKUP(C4712,Adatbázis!$D$105:$AN$3282,VLOOKUP($E$3466,Adatbázis!$L$3286:$M$3305,2,FALSE),FALSE))</f>
        <v>…</v>
      </c>
      <c r="F4712" s="101" t="str">
        <f>IF(VLOOKUP(C4712,Adatbázis!$D$105:$AN$3282,VLOOKUP($F$3466,Adatbázis!$L$3286:$M$3305,2,FALSE),FALSE)="","",VLOOKUP(C4712,Adatbázis!$D$105:$AN$3282,VLOOKUP($F$3466,Adatbázis!$L$3286:$M$3305,2,FALSE),FALSE))</f>
        <v>…</v>
      </c>
      <c r="G4712" s="102" t="str">
        <f>IF(VLOOKUP(C4712,Adatbázis!$D$105:$AN$3282,VLOOKUP($G$3466,Adatbázis!$D$3286:$E$3298,2,FALSE),FALSE)="","",VLOOKUP(C4712,Adatbázis!$D$105:$AN$3282,VLOOKUP($G$3466,Adatbázis!$D$3286:$E$3298,2,FALSE),FALSE))</f>
        <v>…</v>
      </c>
      <c r="H4712" s="102" t="str">
        <f>IF(VLOOKUP(C4712,Adatbázis!$D$105:$AN$3282,VLOOKUP($H$3466,Adatbázis!$D$3286:$E$3298,2,FALSE),FALSE)="","",VLOOKUP(C4712,Adatbázis!$D$105:$AN$3282,VLOOKUP($H$3466,Adatbázis!$D$3286:$E$3298,2,FALSE),FALSE))</f>
        <v>…</v>
      </c>
      <c r="I4712" s="102" t="str">
        <f>IF(VLOOKUP(C4712,Adatbázis!$D$105:$AN$3282,VLOOKUP($I$3466,Adatbázis!$D$3286:$E$3298,2,FALSE),FALSE)="","",VLOOKUP(C4712,Adatbázis!$D$105:$AN$3282,VLOOKUP($I$3466,Adatbázis!$D$3286:$E$3298,2,FALSE),FALSE))</f>
        <v>…</v>
      </c>
    </row>
    <row r="4713" spans="3:9" hidden="1">
      <c r="C4713" s="41" t="s">
        <v>12830</v>
      </c>
      <c r="D4713" s="101" t="str">
        <f>IF(VLOOKUP(C4713,Adatbázis!$D$105:$AN$3282,VLOOKUP($D$3466,Adatbázis!$L$3286:$M$3305,2,FALSE),FALSE)="","",VLOOKUP(C4713,Adatbázis!$D$105:$AN$3282,VLOOKUP($D$3466,Adatbázis!$L$3286:$M$3305,2,FALSE),FALSE))</f>
        <v>…</v>
      </c>
      <c r="E4713" s="101" t="str">
        <f>IF(VLOOKUP(C4713,Adatbázis!$D$105:$AN$3282,VLOOKUP($E$3466,Adatbázis!$L$3286:$M$3305,2,FALSE),FALSE)="","",VLOOKUP(C4713,Adatbázis!$D$105:$AN$3282,VLOOKUP($E$3466,Adatbázis!$L$3286:$M$3305,2,FALSE),FALSE))</f>
        <v>…</v>
      </c>
      <c r="F4713" s="101" t="str">
        <f>IF(VLOOKUP(C4713,Adatbázis!$D$105:$AN$3282,VLOOKUP($F$3466,Adatbázis!$L$3286:$M$3305,2,FALSE),FALSE)="","",VLOOKUP(C4713,Adatbázis!$D$105:$AN$3282,VLOOKUP($F$3466,Adatbázis!$L$3286:$M$3305,2,FALSE),FALSE))</f>
        <v>…</v>
      </c>
      <c r="G4713" s="102" t="str">
        <f>IF(VLOOKUP(C4713,Adatbázis!$D$105:$AN$3282,VLOOKUP($G$3466,Adatbázis!$D$3286:$E$3298,2,FALSE),FALSE)="","",VLOOKUP(C4713,Adatbázis!$D$105:$AN$3282,VLOOKUP($G$3466,Adatbázis!$D$3286:$E$3298,2,FALSE),FALSE))</f>
        <v>…</v>
      </c>
      <c r="H4713" s="102" t="str">
        <f>IF(VLOOKUP(C4713,Adatbázis!$D$105:$AN$3282,VLOOKUP($H$3466,Adatbázis!$D$3286:$E$3298,2,FALSE),FALSE)="","",VLOOKUP(C4713,Adatbázis!$D$105:$AN$3282,VLOOKUP($H$3466,Adatbázis!$D$3286:$E$3298,2,FALSE),FALSE))</f>
        <v>…</v>
      </c>
      <c r="I4713" s="102" t="str">
        <f>IF(VLOOKUP(C4713,Adatbázis!$D$105:$AN$3282,VLOOKUP($I$3466,Adatbázis!$D$3286:$E$3298,2,FALSE),FALSE)="","",VLOOKUP(C4713,Adatbázis!$D$105:$AN$3282,VLOOKUP($I$3466,Adatbázis!$D$3286:$E$3298,2,FALSE),FALSE))</f>
        <v>…</v>
      </c>
    </row>
    <row r="4714" spans="3:9" hidden="1">
      <c r="C4714" s="41" t="s">
        <v>12841</v>
      </c>
      <c r="D4714" s="101" t="str">
        <f>IF(VLOOKUP(C4714,Adatbázis!$D$105:$AN$3282,VLOOKUP($D$3466,Adatbázis!$L$3286:$M$3305,2,FALSE),FALSE)="","",VLOOKUP(C4714,Adatbázis!$D$105:$AN$3282,VLOOKUP($D$3466,Adatbázis!$L$3286:$M$3305,2,FALSE),FALSE))</f>
        <v>…</v>
      </c>
      <c r="E4714" s="101" t="str">
        <f>IF(VLOOKUP(C4714,Adatbázis!$D$105:$AN$3282,VLOOKUP($E$3466,Adatbázis!$L$3286:$M$3305,2,FALSE),FALSE)="","",VLOOKUP(C4714,Adatbázis!$D$105:$AN$3282,VLOOKUP($E$3466,Adatbázis!$L$3286:$M$3305,2,FALSE),FALSE))</f>
        <v>…</v>
      </c>
      <c r="F4714" s="101" t="str">
        <f>IF(VLOOKUP(C4714,Adatbázis!$D$105:$AN$3282,VLOOKUP($F$3466,Adatbázis!$L$3286:$M$3305,2,FALSE),FALSE)="","",VLOOKUP(C4714,Adatbázis!$D$105:$AN$3282,VLOOKUP($F$3466,Adatbázis!$L$3286:$M$3305,2,FALSE),FALSE))</f>
        <v>…</v>
      </c>
      <c r="G4714" s="102" t="str">
        <f>IF(VLOOKUP(C4714,Adatbázis!$D$105:$AN$3282,VLOOKUP($G$3466,Adatbázis!$D$3286:$E$3298,2,FALSE),FALSE)="","",VLOOKUP(C4714,Adatbázis!$D$105:$AN$3282,VLOOKUP($G$3466,Adatbázis!$D$3286:$E$3298,2,FALSE),FALSE))</f>
        <v>…</v>
      </c>
      <c r="H4714" s="102" t="str">
        <f>IF(VLOOKUP(C4714,Adatbázis!$D$105:$AN$3282,VLOOKUP($H$3466,Adatbázis!$D$3286:$E$3298,2,FALSE),FALSE)="","",VLOOKUP(C4714,Adatbázis!$D$105:$AN$3282,VLOOKUP($H$3466,Adatbázis!$D$3286:$E$3298,2,FALSE),FALSE))</f>
        <v>…</v>
      </c>
      <c r="I4714" s="102" t="str">
        <f>IF(VLOOKUP(C4714,Adatbázis!$D$105:$AN$3282,VLOOKUP($I$3466,Adatbázis!$D$3286:$E$3298,2,FALSE),FALSE)="","",VLOOKUP(C4714,Adatbázis!$D$105:$AN$3282,VLOOKUP($I$3466,Adatbázis!$D$3286:$E$3298,2,FALSE),FALSE))</f>
        <v>…</v>
      </c>
    </row>
    <row r="4715" spans="3:9" hidden="1">
      <c r="C4715" s="41" t="s">
        <v>12850</v>
      </c>
      <c r="D4715" s="101" t="str">
        <f>IF(VLOOKUP(C4715,Adatbázis!$D$105:$AN$3282,VLOOKUP($D$3466,Adatbázis!$L$3286:$M$3305,2,FALSE),FALSE)="","",VLOOKUP(C4715,Adatbázis!$D$105:$AN$3282,VLOOKUP($D$3466,Adatbázis!$L$3286:$M$3305,2,FALSE),FALSE))</f>
        <v>…</v>
      </c>
      <c r="E4715" s="101" t="str">
        <f>IF(VLOOKUP(C4715,Adatbázis!$D$105:$AN$3282,VLOOKUP($E$3466,Adatbázis!$L$3286:$M$3305,2,FALSE),FALSE)="","",VLOOKUP(C4715,Adatbázis!$D$105:$AN$3282,VLOOKUP($E$3466,Adatbázis!$L$3286:$M$3305,2,FALSE),FALSE))</f>
        <v>…</v>
      </c>
      <c r="F4715" s="101" t="str">
        <f>IF(VLOOKUP(C4715,Adatbázis!$D$105:$AN$3282,VLOOKUP($F$3466,Adatbázis!$L$3286:$M$3305,2,FALSE),FALSE)="","",VLOOKUP(C4715,Adatbázis!$D$105:$AN$3282,VLOOKUP($F$3466,Adatbázis!$L$3286:$M$3305,2,FALSE),FALSE))</f>
        <v>…</v>
      </c>
      <c r="G4715" s="102" t="str">
        <f>IF(VLOOKUP(C4715,Adatbázis!$D$105:$AN$3282,VLOOKUP($G$3466,Adatbázis!$D$3286:$E$3298,2,FALSE),FALSE)="","",VLOOKUP(C4715,Adatbázis!$D$105:$AN$3282,VLOOKUP($G$3466,Adatbázis!$D$3286:$E$3298,2,FALSE),FALSE))</f>
        <v>…</v>
      </c>
      <c r="H4715" s="102" t="str">
        <f>IF(VLOOKUP(C4715,Adatbázis!$D$105:$AN$3282,VLOOKUP($H$3466,Adatbázis!$D$3286:$E$3298,2,FALSE),FALSE)="","",VLOOKUP(C4715,Adatbázis!$D$105:$AN$3282,VLOOKUP($H$3466,Adatbázis!$D$3286:$E$3298,2,FALSE),FALSE))</f>
        <v>…</v>
      </c>
      <c r="I4715" s="102" t="str">
        <f>IF(VLOOKUP(C4715,Adatbázis!$D$105:$AN$3282,VLOOKUP($I$3466,Adatbázis!$D$3286:$E$3298,2,FALSE),FALSE)="","",VLOOKUP(C4715,Adatbázis!$D$105:$AN$3282,VLOOKUP($I$3466,Adatbázis!$D$3286:$E$3298,2,FALSE),FALSE))</f>
        <v>…</v>
      </c>
    </row>
    <row r="4716" spans="3:9" hidden="1">
      <c r="C4716" s="41" t="s">
        <v>12864</v>
      </c>
      <c r="D4716" s="101" t="str">
        <f>IF(VLOOKUP(C4716,Adatbázis!$D$105:$AN$3282,VLOOKUP($D$3466,Adatbázis!$L$3286:$M$3305,2,FALSE),FALSE)="","",VLOOKUP(C4716,Adatbázis!$D$105:$AN$3282,VLOOKUP($D$3466,Adatbázis!$L$3286:$M$3305,2,FALSE),FALSE))</f>
        <v>…</v>
      </c>
      <c r="E4716" s="101" t="str">
        <f>IF(VLOOKUP(C4716,Adatbázis!$D$105:$AN$3282,VLOOKUP($E$3466,Adatbázis!$L$3286:$M$3305,2,FALSE),FALSE)="","",VLOOKUP(C4716,Adatbázis!$D$105:$AN$3282,VLOOKUP($E$3466,Adatbázis!$L$3286:$M$3305,2,FALSE),FALSE))</f>
        <v>…</v>
      </c>
      <c r="F4716" s="101" t="str">
        <f>IF(VLOOKUP(C4716,Adatbázis!$D$105:$AN$3282,VLOOKUP($F$3466,Adatbázis!$L$3286:$M$3305,2,FALSE),FALSE)="","",VLOOKUP(C4716,Adatbázis!$D$105:$AN$3282,VLOOKUP($F$3466,Adatbázis!$L$3286:$M$3305,2,FALSE),FALSE))</f>
        <v>…</v>
      </c>
      <c r="G4716" s="102" t="str">
        <f>IF(VLOOKUP(C4716,Adatbázis!$D$105:$AN$3282,VLOOKUP($G$3466,Adatbázis!$D$3286:$E$3298,2,FALSE),FALSE)="","",VLOOKUP(C4716,Adatbázis!$D$105:$AN$3282,VLOOKUP($G$3466,Adatbázis!$D$3286:$E$3298,2,FALSE),FALSE))</f>
        <v>…</v>
      </c>
      <c r="H4716" s="102" t="str">
        <f>IF(VLOOKUP(C4716,Adatbázis!$D$105:$AN$3282,VLOOKUP($H$3466,Adatbázis!$D$3286:$E$3298,2,FALSE),FALSE)="","",VLOOKUP(C4716,Adatbázis!$D$105:$AN$3282,VLOOKUP($H$3466,Adatbázis!$D$3286:$E$3298,2,FALSE),FALSE))</f>
        <v>…</v>
      </c>
      <c r="I4716" s="102" t="str">
        <f>IF(VLOOKUP(C4716,Adatbázis!$D$105:$AN$3282,VLOOKUP($I$3466,Adatbázis!$D$3286:$E$3298,2,FALSE),FALSE)="","",VLOOKUP(C4716,Adatbázis!$D$105:$AN$3282,VLOOKUP($I$3466,Adatbázis!$D$3286:$E$3298,2,FALSE),FALSE))</f>
        <v>…</v>
      </c>
    </row>
    <row r="4717" spans="3:9" hidden="1">
      <c r="C4717" s="41" t="s">
        <v>12869</v>
      </c>
      <c r="D4717" s="101" t="str">
        <f>IF(VLOOKUP(C4717,Adatbázis!$D$105:$AN$3282,VLOOKUP($D$3466,Adatbázis!$L$3286:$M$3305,2,FALSE),FALSE)="","",VLOOKUP(C4717,Adatbázis!$D$105:$AN$3282,VLOOKUP($D$3466,Adatbázis!$L$3286:$M$3305,2,FALSE),FALSE))</f>
        <v>…</v>
      </c>
      <c r="E4717" s="101" t="str">
        <f>IF(VLOOKUP(C4717,Adatbázis!$D$105:$AN$3282,VLOOKUP($E$3466,Adatbázis!$L$3286:$M$3305,2,FALSE),FALSE)="","",VLOOKUP(C4717,Adatbázis!$D$105:$AN$3282,VLOOKUP($E$3466,Adatbázis!$L$3286:$M$3305,2,FALSE),FALSE))</f>
        <v>…</v>
      </c>
      <c r="F4717" s="101" t="str">
        <f>IF(VLOOKUP(C4717,Adatbázis!$D$105:$AN$3282,VLOOKUP($F$3466,Adatbázis!$L$3286:$M$3305,2,FALSE),FALSE)="","",VLOOKUP(C4717,Adatbázis!$D$105:$AN$3282,VLOOKUP($F$3466,Adatbázis!$L$3286:$M$3305,2,FALSE),FALSE))</f>
        <v>…</v>
      </c>
      <c r="G4717" s="102" t="str">
        <f>IF(VLOOKUP(C4717,Adatbázis!$D$105:$AN$3282,VLOOKUP($G$3466,Adatbázis!$D$3286:$E$3298,2,FALSE),FALSE)="","",VLOOKUP(C4717,Adatbázis!$D$105:$AN$3282,VLOOKUP($G$3466,Adatbázis!$D$3286:$E$3298,2,FALSE),FALSE))</f>
        <v>…</v>
      </c>
      <c r="H4717" s="102" t="str">
        <f>IF(VLOOKUP(C4717,Adatbázis!$D$105:$AN$3282,VLOOKUP($H$3466,Adatbázis!$D$3286:$E$3298,2,FALSE),FALSE)="","",VLOOKUP(C4717,Adatbázis!$D$105:$AN$3282,VLOOKUP($H$3466,Adatbázis!$D$3286:$E$3298,2,FALSE),FALSE))</f>
        <v>…</v>
      </c>
      <c r="I4717" s="102" t="str">
        <f>IF(VLOOKUP(C4717,Adatbázis!$D$105:$AN$3282,VLOOKUP($I$3466,Adatbázis!$D$3286:$E$3298,2,FALSE),FALSE)="","",VLOOKUP(C4717,Adatbázis!$D$105:$AN$3282,VLOOKUP($I$3466,Adatbázis!$D$3286:$E$3298,2,FALSE),FALSE))</f>
        <v>…</v>
      </c>
    </row>
    <row r="4718" spans="3:9" hidden="1">
      <c r="C4718" s="41" t="s">
        <v>12881</v>
      </c>
      <c r="D4718" s="101" t="str">
        <f>IF(VLOOKUP(C4718,Adatbázis!$D$105:$AN$3282,VLOOKUP($D$3466,Adatbázis!$L$3286:$M$3305,2,FALSE),FALSE)="","",VLOOKUP(C4718,Adatbázis!$D$105:$AN$3282,VLOOKUP($D$3466,Adatbázis!$L$3286:$M$3305,2,FALSE),FALSE))</f>
        <v>…</v>
      </c>
      <c r="E4718" s="101" t="str">
        <f>IF(VLOOKUP(C4718,Adatbázis!$D$105:$AN$3282,VLOOKUP($E$3466,Adatbázis!$L$3286:$M$3305,2,FALSE),FALSE)="","",VLOOKUP(C4718,Adatbázis!$D$105:$AN$3282,VLOOKUP($E$3466,Adatbázis!$L$3286:$M$3305,2,FALSE),FALSE))</f>
        <v>…</v>
      </c>
      <c r="F4718" s="101" t="str">
        <f>IF(VLOOKUP(C4718,Adatbázis!$D$105:$AN$3282,VLOOKUP($F$3466,Adatbázis!$L$3286:$M$3305,2,FALSE),FALSE)="","",VLOOKUP(C4718,Adatbázis!$D$105:$AN$3282,VLOOKUP($F$3466,Adatbázis!$L$3286:$M$3305,2,FALSE),FALSE))</f>
        <v>…</v>
      </c>
      <c r="G4718" s="102" t="str">
        <f>IF(VLOOKUP(C4718,Adatbázis!$D$105:$AN$3282,VLOOKUP($G$3466,Adatbázis!$D$3286:$E$3298,2,FALSE),FALSE)="","",VLOOKUP(C4718,Adatbázis!$D$105:$AN$3282,VLOOKUP($G$3466,Adatbázis!$D$3286:$E$3298,2,FALSE),FALSE))</f>
        <v>…</v>
      </c>
      <c r="H4718" s="102" t="str">
        <f>IF(VLOOKUP(C4718,Adatbázis!$D$105:$AN$3282,VLOOKUP($H$3466,Adatbázis!$D$3286:$E$3298,2,FALSE),FALSE)="","",VLOOKUP(C4718,Adatbázis!$D$105:$AN$3282,VLOOKUP($H$3466,Adatbázis!$D$3286:$E$3298,2,FALSE),FALSE))</f>
        <v>…</v>
      </c>
      <c r="I4718" s="102" t="str">
        <f>IF(VLOOKUP(C4718,Adatbázis!$D$105:$AN$3282,VLOOKUP($I$3466,Adatbázis!$D$3286:$E$3298,2,FALSE),FALSE)="","",VLOOKUP(C4718,Adatbázis!$D$105:$AN$3282,VLOOKUP($I$3466,Adatbázis!$D$3286:$E$3298,2,FALSE),FALSE))</f>
        <v>…</v>
      </c>
    </row>
    <row r="4719" spans="3:9" hidden="1">
      <c r="C4719" s="41" t="s">
        <v>12885</v>
      </c>
      <c r="D4719" s="101" t="str">
        <f>IF(VLOOKUP(C4719,Adatbázis!$D$105:$AN$3282,VLOOKUP($D$3466,Adatbázis!$L$3286:$M$3305,2,FALSE),FALSE)="","",VLOOKUP(C4719,Adatbázis!$D$105:$AN$3282,VLOOKUP($D$3466,Adatbázis!$L$3286:$M$3305,2,FALSE),FALSE))</f>
        <v>…</v>
      </c>
      <c r="E4719" s="101" t="str">
        <f>IF(VLOOKUP(C4719,Adatbázis!$D$105:$AN$3282,VLOOKUP($E$3466,Adatbázis!$L$3286:$M$3305,2,FALSE),FALSE)="","",VLOOKUP(C4719,Adatbázis!$D$105:$AN$3282,VLOOKUP($E$3466,Adatbázis!$L$3286:$M$3305,2,FALSE),FALSE))</f>
        <v>…</v>
      </c>
      <c r="F4719" s="101" t="str">
        <f>IF(VLOOKUP(C4719,Adatbázis!$D$105:$AN$3282,VLOOKUP($F$3466,Adatbázis!$L$3286:$M$3305,2,FALSE),FALSE)="","",VLOOKUP(C4719,Adatbázis!$D$105:$AN$3282,VLOOKUP($F$3466,Adatbázis!$L$3286:$M$3305,2,FALSE),FALSE))</f>
        <v>…</v>
      </c>
      <c r="G4719" s="102" t="str">
        <f>IF(VLOOKUP(C4719,Adatbázis!$D$105:$AN$3282,VLOOKUP($G$3466,Adatbázis!$D$3286:$E$3298,2,FALSE),FALSE)="","",VLOOKUP(C4719,Adatbázis!$D$105:$AN$3282,VLOOKUP($G$3466,Adatbázis!$D$3286:$E$3298,2,FALSE),FALSE))</f>
        <v>…</v>
      </c>
      <c r="H4719" s="102" t="str">
        <f>IF(VLOOKUP(C4719,Adatbázis!$D$105:$AN$3282,VLOOKUP($H$3466,Adatbázis!$D$3286:$E$3298,2,FALSE),FALSE)="","",VLOOKUP(C4719,Adatbázis!$D$105:$AN$3282,VLOOKUP($H$3466,Adatbázis!$D$3286:$E$3298,2,FALSE),FALSE))</f>
        <v>…</v>
      </c>
      <c r="I4719" s="102" t="str">
        <f>IF(VLOOKUP(C4719,Adatbázis!$D$105:$AN$3282,VLOOKUP($I$3466,Adatbázis!$D$3286:$E$3298,2,FALSE),FALSE)="","",VLOOKUP(C4719,Adatbázis!$D$105:$AN$3282,VLOOKUP($I$3466,Adatbázis!$D$3286:$E$3298,2,FALSE),FALSE))</f>
        <v>…</v>
      </c>
    </row>
    <row r="4720" spans="3:9" hidden="1">
      <c r="C4720" s="41" t="s">
        <v>12891</v>
      </c>
      <c r="D4720" s="101" t="str">
        <f>IF(VLOOKUP(C4720,Adatbázis!$D$105:$AN$3282,VLOOKUP($D$3466,Adatbázis!$L$3286:$M$3305,2,FALSE),FALSE)="","",VLOOKUP(C4720,Adatbázis!$D$105:$AN$3282,VLOOKUP($D$3466,Adatbázis!$L$3286:$M$3305,2,FALSE),FALSE))</f>
        <v>…</v>
      </c>
      <c r="E4720" s="101" t="str">
        <f>IF(VLOOKUP(C4720,Adatbázis!$D$105:$AN$3282,VLOOKUP($E$3466,Adatbázis!$L$3286:$M$3305,2,FALSE),FALSE)="","",VLOOKUP(C4720,Adatbázis!$D$105:$AN$3282,VLOOKUP($E$3466,Adatbázis!$L$3286:$M$3305,2,FALSE),FALSE))</f>
        <v>…</v>
      </c>
      <c r="F4720" s="101" t="str">
        <f>IF(VLOOKUP(C4720,Adatbázis!$D$105:$AN$3282,VLOOKUP($F$3466,Adatbázis!$L$3286:$M$3305,2,FALSE),FALSE)="","",VLOOKUP(C4720,Adatbázis!$D$105:$AN$3282,VLOOKUP($F$3466,Adatbázis!$L$3286:$M$3305,2,FALSE),FALSE))</f>
        <v>…</v>
      </c>
      <c r="G4720" s="102" t="str">
        <f>IF(VLOOKUP(C4720,Adatbázis!$D$105:$AN$3282,VLOOKUP($G$3466,Adatbázis!$D$3286:$E$3298,2,FALSE),FALSE)="","",VLOOKUP(C4720,Adatbázis!$D$105:$AN$3282,VLOOKUP($G$3466,Adatbázis!$D$3286:$E$3298,2,FALSE),FALSE))</f>
        <v>…</v>
      </c>
      <c r="H4720" s="102" t="str">
        <f>IF(VLOOKUP(C4720,Adatbázis!$D$105:$AN$3282,VLOOKUP($H$3466,Adatbázis!$D$3286:$E$3298,2,FALSE),FALSE)="","",VLOOKUP(C4720,Adatbázis!$D$105:$AN$3282,VLOOKUP($H$3466,Adatbázis!$D$3286:$E$3298,2,FALSE),FALSE))</f>
        <v>…</v>
      </c>
      <c r="I4720" s="102" t="str">
        <f>IF(VLOOKUP(C4720,Adatbázis!$D$105:$AN$3282,VLOOKUP($I$3466,Adatbázis!$D$3286:$E$3298,2,FALSE),FALSE)="","",VLOOKUP(C4720,Adatbázis!$D$105:$AN$3282,VLOOKUP($I$3466,Adatbázis!$D$3286:$E$3298,2,FALSE),FALSE))</f>
        <v>…</v>
      </c>
    </row>
    <row r="4721" spans="3:9" hidden="1">
      <c r="C4721" s="41" t="s">
        <v>12896</v>
      </c>
      <c r="D4721" s="101" t="str">
        <f>IF(VLOOKUP(C4721,Adatbázis!$D$105:$AN$3282,VLOOKUP($D$3466,Adatbázis!$L$3286:$M$3305,2,FALSE),FALSE)="","",VLOOKUP(C4721,Adatbázis!$D$105:$AN$3282,VLOOKUP($D$3466,Adatbázis!$L$3286:$M$3305,2,FALSE),FALSE))</f>
        <v>…</v>
      </c>
      <c r="E4721" s="101" t="str">
        <f>IF(VLOOKUP(C4721,Adatbázis!$D$105:$AN$3282,VLOOKUP($E$3466,Adatbázis!$L$3286:$M$3305,2,FALSE),FALSE)="","",VLOOKUP(C4721,Adatbázis!$D$105:$AN$3282,VLOOKUP($E$3466,Adatbázis!$L$3286:$M$3305,2,FALSE),FALSE))</f>
        <v>…</v>
      </c>
      <c r="F4721" s="101" t="str">
        <f>IF(VLOOKUP(C4721,Adatbázis!$D$105:$AN$3282,VLOOKUP($F$3466,Adatbázis!$L$3286:$M$3305,2,FALSE),FALSE)="","",VLOOKUP(C4721,Adatbázis!$D$105:$AN$3282,VLOOKUP($F$3466,Adatbázis!$L$3286:$M$3305,2,FALSE),FALSE))</f>
        <v>…</v>
      </c>
      <c r="G4721" s="102" t="str">
        <f>IF(VLOOKUP(C4721,Adatbázis!$D$105:$AN$3282,VLOOKUP($G$3466,Adatbázis!$D$3286:$E$3298,2,FALSE),FALSE)="","",VLOOKUP(C4721,Adatbázis!$D$105:$AN$3282,VLOOKUP($G$3466,Adatbázis!$D$3286:$E$3298,2,FALSE),FALSE))</f>
        <v>…</v>
      </c>
      <c r="H4721" s="102" t="str">
        <f>IF(VLOOKUP(C4721,Adatbázis!$D$105:$AN$3282,VLOOKUP($H$3466,Adatbázis!$D$3286:$E$3298,2,FALSE),FALSE)="","",VLOOKUP(C4721,Adatbázis!$D$105:$AN$3282,VLOOKUP($H$3466,Adatbázis!$D$3286:$E$3298,2,FALSE),FALSE))</f>
        <v>…</v>
      </c>
      <c r="I4721" s="102" t="str">
        <f>IF(VLOOKUP(C4721,Adatbázis!$D$105:$AN$3282,VLOOKUP($I$3466,Adatbázis!$D$3286:$E$3298,2,FALSE),FALSE)="","",VLOOKUP(C4721,Adatbázis!$D$105:$AN$3282,VLOOKUP($I$3466,Adatbázis!$D$3286:$E$3298,2,FALSE),FALSE))</f>
        <v>…</v>
      </c>
    </row>
    <row r="4722" spans="3:9" hidden="1">
      <c r="C4722" s="41" t="s">
        <v>1559</v>
      </c>
      <c r="D4722" s="101" t="str">
        <f>IF(VLOOKUP(C4722,Adatbázis!$D$105:$AN$3282,VLOOKUP($D$3466,Adatbázis!$L$3286:$M$3305,2,FALSE),FALSE)="","",VLOOKUP(C4722,Adatbázis!$D$105:$AN$3282,VLOOKUP($D$3466,Adatbázis!$L$3286:$M$3305,2,FALSE),FALSE))</f>
        <v>…</v>
      </c>
      <c r="E4722" s="101" t="str">
        <f>IF(VLOOKUP(C4722,Adatbázis!$D$105:$AN$3282,VLOOKUP($E$3466,Adatbázis!$L$3286:$M$3305,2,FALSE),FALSE)="","",VLOOKUP(C4722,Adatbázis!$D$105:$AN$3282,VLOOKUP($E$3466,Adatbázis!$L$3286:$M$3305,2,FALSE),FALSE))</f>
        <v>…</v>
      </c>
      <c r="F4722" s="101" t="str">
        <f>IF(VLOOKUP(C4722,Adatbázis!$D$105:$AN$3282,VLOOKUP($F$3466,Adatbázis!$L$3286:$M$3305,2,FALSE),FALSE)="","",VLOOKUP(C4722,Adatbázis!$D$105:$AN$3282,VLOOKUP($F$3466,Adatbázis!$L$3286:$M$3305,2,FALSE),FALSE))</f>
        <v>…</v>
      </c>
      <c r="G4722" s="102" t="str">
        <f>IF(VLOOKUP(C4722,Adatbázis!$D$105:$AN$3282,VLOOKUP($G$3466,Adatbázis!$D$3286:$E$3298,2,FALSE),FALSE)="","",VLOOKUP(C4722,Adatbázis!$D$105:$AN$3282,VLOOKUP($G$3466,Adatbázis!$D$3286:$E$3298,2,FALSE),FALSE))</f>
        <v>…</v>
      </c>
      <c r="H4722" s="102" t="str">
        <f>IF(VLOOKUP(C4722,Adatbázis!$D$105:$AN$3282,VLOOKUP($H$3466,Adatbázis!$D$3286:$E$3298,2,FALSE),FALSE)="","",VLOOKUP(C4722,Adatbázis!$D$105:$AN$3282,VLOOKUP($H$3466,Adatbázis!$D$3286:$E$3298,2,FALSE),FALSE))</f>
        <v>…</v>
      </c>
      <c r="I4722" s="102" t="str">
        <f>IF(VLOOKUP(C4722,Adatbázis!$D$105:$AN$3282,VLOOKUP($I$3466,Adatbázis!$D$3286:$E$3298,2,FALSE),FALSE)="","",VLOOKUP(C4722,Adatbázis!$D$105:$AN$3282,VLOOKUP($I$3466,Adatbázis!$D$3286:$E$3298,2,FALSE),FALSE))</f>
        <v>…</v>
      </c>
    </row>
    <row r="4723" spans="3:9" hidden="1">
      <c r="C4723" s="41" t="s">
        <v>12911</v>
      </c>
      <c r="D4723" s="101" t="str">
        <f>IF(VLOOKUP(C4723,Adatbázis!$D$105:$AN$3282,VLOOKUP($D$3466,Adatbázis!$L$3286:$M$3305,2,FALSE),FALSE)="","",VLOOKUP(C4723,Adatbázis!$D$105:$AN$3282,VLOOKUP($D$3466,Adatbázis!$L$3286:$M$3305,2,FALSE),FALSE))</f>
        <v>…</v>
      </c>
      <c r="E4723" s="101" t="str">
        <f>IF(VLOOKUP(C4723,Adatbázis!$D$105:$AN$3282,VLOOKUP($E$3466,Adatbázis!$L$3286:$M$3305,2,FALSE),FALSE)="","",VLOOKUP(C4723,Adatbázis!$D$105:$AN$3282,VLOOKUP($E$3466,Adatbázis!$L$3286:$M$3305,2,FALSE),FALSE))</f>
        <v>…</v>
      </c>
      <c r="F4723" s="101" t="str">
        <f>IF(VLOOKUP(C4723,Adatbázis!$D$105:$AN$3282,VLOOKUP($F$3466,Adatbázis!$L$3286:$M$3305,2,FALSE),FALSE)="","",VLOOKUP(C4723,Adatbázis!$D$105:$AN$3282,VLOOKUP($F$3466,Adatbázis!$L$3286:$M$3305,2,FALSE),FALSE))</f>
        <v>…</v>
      </c>
      <c r="G4723" s="102" t="str">
        <f>IF(VLOOKUP(C4723,Adatbázis!$D$105:$AN$3282,VLOOKUP($G$3466,Adatbázis!$D$3286:$E$3298,2,FALSE),FALSE)="","",VLOOKUP(C4723,Adatbázis!$D$105:$AN$3282,VLOOKUP($G$3466,Adatbázis!$D$3286:$E$3298,2,FALSE),FALSE))</f>
        <v>…</v>
      </c>
      <c r="H4723" s="102" t="str">
        <f>IF(VLOOKUP(C4723,Adatbázis!$D$105:$AN$3282,VLOOKUP($H$3466,Adatbázis!$D$3286:$E$3298,2,FALSE),FALSE)="","",VLOOKUP(C4723,Adatbázis!$D$105:$AN$3282,VLOOKUP($H$3466,Adatbázis!$D$3286:$E$3298,2,FALSE),FALSE))</f>
        <v>…</v>
      </c>
      <c r="I4723" s="102" t="str">
        <f>IF(VLOOKUP(C4723,Adatbázis!$D$105:$AN$3282,VLOOKUP($I$3466,Adatbázis!$D$3286:$E$3298,2,FALSE),FALSE)="","",VLOOKUP(C4723,Adatbázis!$D$105:$AN$3282,VLOOKUP($I$3466,Adatbázis!$D$3286:$E$3298,2,FALSE),FALSE))</f>
        <v>…</v>
      </c>
    </row>
    <row r="4724" spans="3:9" hidden="1">
      <c r="C4724" s="41" t="s">
        <v>12918</v>
      </c>
      <c r="D4724" s="101" t="str">
        <f>IF(VLOOKUP(C4724,Adatbázis!$D$105:$AN$3282,VLOOKUP($D$3466,Adatbázis!$L$3286:$M$3305,2,FALSE),FALSE)="","",VLOOKUP(C4724,Adatbázis!$D$105:$AN$3282,VLOOKUP($D$3466,Adatbázis!$L$3286:$M$3305,2,FALSE),FALSE))</f>
        <v>…</v>
      </c>
      <c r="E4724" s="101" t="str">
        <f>IF(VLOOKUP(C4724,Adatbázis!$D$105:$AN$3282,VLOOKUP($E$3466,Adatbázis!$L$3286:$M$3305,2,FALSE),FALSE)="","",VLOOKUP(C4724,Adatbázis!$D$105:$AN$3282,VLOOKUP($E$3466,Adatbázis!$L$3286:$M$3305,2,FALSE),FALSE))</f>
        <v>…</v>
      </c>
      <c r="F4724" s="101" t="str">
        <f>IF(VLOOKUP(C4724,Adatbázis!$D$105:$AN$3282,VLOOKUP($F$3466,Adatbázis!$L$3286:$M$3305,2,FALSE),FALSE)="","",VLOOKUP(C4724,Adatbázis!$D$105:$AN$3282,VLOOKUP($F$3466,Adatbázis!$L$3286:$M$3305,2,FALSE),FALSE))</f>
        <v>…</v>
      </c>
      <c r="G4724" s="102" t="str">
        <f>IF(VLOOKUP(C4724,Adatbázis!$D$105:$AN$3282,VLOOKUP($G$3466,Adatbázis!$D$3286:$E$3298,2,FALSE),FALSE)="","",VLOOKUP(C4724,Adatbázis!$D$105:$AN$3282,VLOOKUP($G$3466,Adatbázis!$D$3286:$E$3298,2,FALSE),FALSE))</f>
        <v>…</v>
      </c>
      <c r="H4724" s="102" t="str">
        <f>IF(VLOOKUP(C4724,Adatbázis!$D$105:$AN$3282,VLOOKUP($H$3466,Adatbázis!$D$3286:$E$3298,2,FALSE),FALSE)="","",VLOOKUP(C4724,Adatbázis!$D$105:$AN$3282,VLOOKUP($H$3466,Adatbázis!$D$3286:$E$3298,2,FALSE),FALSE))</f>
        <v>…</v>
      </c>
      <c r="I4724" s="102" t="str">
        <f>IF(VLOOKUP(C4724,Adatbázis!$D$105:$AN$3282,VLOOKUP($I$3466,Adatbázis!$D$3286:$E$3298,2,FALSE),FALSE)="","",VLOOKUP(C4724,Adatbázis!$D$105:$AN$3282,VLOOKUP($I$3466,Adatbázis!$D$3286:$E$3298,2,FALSE),FALSE))</f>
        <v>…</v>
      </c>
    </row>
    <row r="4725" spans="3:9" hidden="1">
      <c r="C4725" s="41" t="s">
        <v>12924</v>
      </c>
      <c r="D4725" s="101" t="str">
        <f>IF(VLOOKUP(C4725,Adatbázis!$D$105:$AN$3282,VLOOKUP($D$3466,Adatbázis!$L$3286:$M$3305,2,FALSE),FALSE)="","",VLOOKUP(C4725,Adatbázis!$D$105:$AN$3282,VLOOKUP($D$3466,Adatbázis!$L$3286:$M$3305,2,FALSE),FALSE))</f>
        <v>…</v>
      </c>
      <c r="E4725" s="101" t="str">
        <f>IF(VLOOKUP(C4725,Adatbázis!$D$105:$AN$3282,VLOOKUP($E$3466,Adatbázis!$L$3286:$M$3305,2,FALSE),FALSE)="","",VLOOKUP(C4725,Adatbázis!$D$105:$AN$3282,VLOOKUP($E$3466,Adatbázis!$L$3286:$M$3305,2,FALSE),FALSE))</f>
        <v>…</v>
      </c>
      <c r="F4725" s="101" t="str">
        <f>IF(VLOOKUP(C4725,Adatbázis!$D$105:$AN$3282,VLOOKUP($F$3466,Adatbázis!$L$3286:$M$3305,2,FALSE),FALSE)="","",VLOOKUP(C4725,Adatbázis!$D$105:$AN$3282,VLOOKUP($F$3466,Adatbázis!$L$3286:$M$3305,2,FALSE),FALSE))</f>
        <v>…</v>
      </c>
      <c r="G4725" s="102" t="str">
        <f>IF(VLOOKUP(C4725,Adatbázis!$D$105:$AN$3282,VLOOKUP($G$3466,Adatbázis!$D$3286:$E$3298,2,FALSE),FALSE)="","",VLOOKUP(C4725,Adatbázis!$D$105:$AN$3282,VLOOKUP($G$3466,Adatbázis!$D$3286:$E$3298,2,FALSE),FALSE))</f>
        <v>…</v>
      </c>
      <c r="H4725" s="102" t="str">
        <f>IF(VLOOKUP(C4725,Adatbázis!$D$105:$AN$3282,VLOOKUP($H$3466,Adatbázis!$D$3286:$E$3298,2,FALSE),FALSE)="","",VLOOKUP(C4725,Adatbázis!$D$105:$AN$3282,VLOOKUP($H$3466,Adatbázis!$D$3286:$E$3298,2,FALSE),FALSE))</f>
        <v>…</v>
      </c>
      <c r="I4725" s="102" t="str">
        <f>IF(VLOOKUP(C4725,Adatbázis!$D$105:$AN$3282,VLOOKUP($I$3466,Adatbázis!$D$3286:$E$3298,2,FALSE),FALSE)="","",VLOOKUP(C4725,Adatbázis!$D$105:$AN$3282,VLOOKUP($I$3466,Adatbázis!$D$3286:$E$3298,2,FALSE),FALSE))</f>
        <v>…</v>
      </c>
    </row>
    <row r="4726" spans="3:9" hidden="1">
      <c r="C4726" s="41" t="s">
        <v>12937</v>
      </c>
      <c r="D4726" s="101" t="str">
        <f>IF(VLOOKUP(C4726,Adatbázis!$D$105:$AN$3282,VLOOKUP($D$3466,Adatbázis!$L$3286:$M$3305,2,FALSE),FALSE)="","",VLOOKUP(C4726,Adatbázis!$D$105:$AN$3282,VLOOKUP($D$3466,Adatbázis!$L$3286:$M$3305,2,FALSE),FALSE))</f>
        <v>…</v>
      </c>
      <c r="E4726" s="101" t="str">
        <f>IF(VLOOKUP(C4726,Adatbázis!$D$105:$AN$3282,VLOOKUP($E$3466,Adatbázis!$L$3286:$M$3305,2,FALSE),FALSE)="","",VLOOKUP(C4726,Adatbázis!$D$105:$AN$3282,VLOOKUP($E$3466,Adatbázis!$L$3286:$M$3305,2,FALSE),FALSE))</f>
        <v>…</v>
      </c>
      <c r="F4726" s="101" t="str">
        <f>IF(VLOOKUP(C4726,Adatbázis!$D$105:$AN$3282,VLOOKUP($F$3466,Adatbázis!$L$3286:$M$3305,2,FALSE),FALSE)="","",VLOOKUP(C4726,Adatbázis!$D$105:$AN$3282,VLOOKUP($F$3466,Adatbázis!$L$3286:$M$3305,2,FALSE),FALSE))</f>
        <v>…</v>
      </c>
      <c r="G4726" s="102" t="str">
        <f>IF(VLOOKUP(C4726,Adatbázis!$D$105:$AN$3282,VLOOKUP($G$3466,Adatbázis!$D$3286:$E$3298,2,FALSE),FALSE)="","",VLOOKUP(C4726,Adatbázis!$D$105:$AN$3282,VLOOKUP($G$3466,Adatbázis!$D$3286:$E$3298,2,FALSE),FALSE))</f>
        <v>…</v>
      </c>
      <c r="H4726" s="102" t="str">
        <f>IF(VLOOKUP(C4726,Adatbázis!$D$105:$AN$3282,VLOOKUP($H$3466,Adatbázis!$D$3286:$E$3298,2,FALSE),FALSE)="","",VLOOKUP(C4726,Adatbázis!$D$105:$AN$3282,VLOOKUP($H$3466,Adatbázis!$D$3286:$E$3298,2,FALSE),FALSE))</f>
        <v>…</v>
      </c>
      <c r="I4726" s="102" t="str">
        <f>IF(VLOOKUP(C4726,Adatbázis!$D$105:$AN$3282,VLOOKUP($I$3466,Adatbázis!$D$3286:$E$3298,2,FALSE),FALSE)="","",VLOOKUP(C4726,Adatbázis!$D$105:$AN$3282,VLOOKUP($I$3466,Adatbázis!$D$3286:$E$3298,2,FALSE),FALSE))</f>
        <v>…</v>
      </c>
    </row>
    <row r="4727" spans="3:9" hidden="1">
      <c r="C4727" s="41" t="s">
        <v>12947</v>
      </c>
      <c r="D4727" s="101" t="str">
        <f>IF(VLOOKUP(C4727,Adatbázis!$D$105:$AN$3282,VLOOKUP($D$3466,Adatbázis!$L$3286:$M$3305,2,FALSE),FALSE)="","",VLOOKUP(C4727,Adatbázis!$D$105:$AN$3282,VLOOKUP($D$3466,Adatbázis!$L$3286:$M$3305,2,FALSE),FALSE))</f>
        <v>…</v>
      </c>
      <c r="E4727" s="101" t="str">
        <f>IF(VLOOKUP(C4727,Adatbázis!$D$105:$AN$3282,VLOOKUP($E$3466,Adatbázis!$L$3286:$M$3305,2,FALSE),FALSE)="","",VLOOKUP(C4727,Adatbázis!$D$105:$AN$3282,VLOOKUP($E$3466,Adatbázis!$L$3286:$M$3305,2,FALSE),FALSE))</f>
        <v>…</v>
      </c>
      <c r="F4727" s="101" t="str">
        <f>IF(VLOOKUP(C4727,Adatbázis!$D$105:$AN$3282,VLOOKUP($F$3466,Adatbázis!$L$3286:$M$3305,2,FALSE),FALSE)="","",VLOOKUP(C4727,Adatbázis!$D$105:$AN$3282,VLOOKUP($F$3466,Adatbázis!$L$3286:$M$3305,2,FALSE),FALSE))</f>
        <v>…</v>
      </c>
      <c r="G4727" s="102" t="str">
        <f>IF(VLOOKUP(C4727,Adatbázis!$D$105:$AN$3282,VLOOKUP($G$3466,Adatbázis!$D$3286:$E$3298,2,FALSE),FALSE)="","",VLOOKUP(C4727,Adatbázis!$D$105:$AN$3282,VLOOKUP($G$3466,Adatbázis!$D$3286:$E$3298,2,FALSE),FALSE))</f>
        <v>…</v>
      </c>
      <c r="H4727" s="102" t="str">
        <f>IF(VLOOKUP(C4727,Adatbázis!$D$105:$AN$3282,VLOOKUP($H$3466,Adatbázis!$D$3286:$E$3298,2,FALSE),FALSE)="","",VLOOKUP(C4727,Adatbázis!$D$105:$AN$3282,VLOOKUP($H$3466,Adatbázis!$D$3286:$E$3298,2,FALSE),FALSE))</f>
        <v>…</v>
      </c>
      <c r="I4727" s="102" t="str">
        <f>IF(VLOOKUP(C4727,Adatbázis!$D$105:$AN$3282,VLOOKUP($I$3466,Adatbázis!$D$3286:$E$3298,2,FALSE),FALSE)="","",VLOOKUP(C4727,Adatbázis!$D$105:$AN$3282,VLOOKUP($I$3466,Adatbázis!$D$3286:$E$3298,2,FALSE),FALSE))</f>
        <v>…</v>
      </c>
    </row>
    <row r="4728" spans="3:9" hidden="1">
      <c r="C4728" s="41" t="s">
        <v>12957</v>
      </c>
      <c r="D4728" s="101" t="str">
        <f>IF(VLOOKUP(C4728,Adatbázis!$D$105:$AN$3282,VLOOKUP($D$3466,Adatbázis!$L$3286:$M$3305,2,FALSE),FALSE)="","",VLOOKUP(C4728,Adatbázis!$D$105:$AN$3282,VLOOKUP($D$3466,Adatbázis!$L$3286:$M$3305,2,FALSE),FALSE))</f>
        <v>…</v>
      </c>
      <c r="E4728" s="101" t="str">
        <f>IF(VLOOKUP(C4728,Adatbázis!$D$105:$AN$3282,VLOOKUP($E$3466,Adatbázis!$L$3286:$M$3305,2,FALSE),FALSE)="","",VLOOKUP(C4728,Adatbázis!$D$105:$AN$3282,VLOOKUP($E$3466,Adatbázis!$L$3286:$M$3305,2,FALSE),FALSE))</f>
        <v>…</v>
      </c>
      <c r="F4728" s="101" t="str">
        <f>IF(VLOOKUP(C4728,Adatbázis!$D$105:$AN$3282,VLOOKUP($F$3466,Adatbázis!$L$3286:$M$3305,2,FALSE),FALSE)="","",VLOOKUP(C4728,Adatbázis!$D$105:$AN$3282,VLOOKUP($F$3466,Adatbázis!$L$3286:$M$3305,2,FALSE),FALSE))</f>
        <v>…</v>
      </c>
      <c r="G4728" s="102" t="str">
        <f>IF(VLOOKUP(C4728,Adatbázis!$D$105:$AN$3282,VLOOKUP($G$3466,Adatbázis!$D$3286:$E$3298,2,FALSE),FALSE)="","",VLOOKUP(C4728,Adatbázis!$D$105:$AN$3282,VLOOKUP($G$3466,Adatbázis!$D$3286:$E$3298,2,FALSE),FALSE))</f>
        <v>…</v>
      </c>
      <c r="H4728" s="102" t="str">
        <f>IF(VLOOKUP(C4728,Adatbázis!$D$105:$AN$3282,VLOOKUP($H$3466,Adatbázis!$D$3286:$E$3298,2,FALSE),FALSE)="","",VLOOKUP(C4728,Adatbázis!$D$105:$AN$3282,VLOOKUP($H$3466,Adatbázis!$D$3286:$E$3298,2,FALSE),FALSE))</f>
        <v>…</v>
      </c>
      <c r="I4728" s="102" t="str">
        <f>IF(VLOOKUP(C4728,Adatbázis!$D$105:$AN$3282,VLOOKUP($I$3466,Adatbázis!$D$3286:$E$3298,2,FALSE),FALSE)="","",VLOOKUP(C4728,Adatbázis!$D$105:$AN$3282,VLOOKUP($I$3466,Adatbázis!$D$3286:$E$3298,2,FALSE),FALSE))</f>
        <v>…</v>
      </c>
    </row>
    <row r="4729" spans="3:9" hidden="1">
      <c r="C4729" s="41" t="s">
        <v>11690</v>
      </c>
      <c r="D4729" s="101" t="str">
        <f>IF(VLOOKUP(C4729,Adatbázis!$D$105:$AN$3282,VLOOKUP($D$3466,Adatbázis!$L$3286:$M$3305,2,FALSE),FALSE)="","",VLOOKUP(C4729,Adatbázis!$D$105:$AN$3282,VLOOKUP($D$3466,Adatbázis!$L$3286:$M$3305,2,FALSE),FALSE))</f>
        <v>…</v>
      </c>
      <c r="E4729" s="101" t="str">
        <f>IF(VLOOKUP(C4729,Adatbázis!$D$105:$AN$3282,VLOOKUP($E$3466,Adatbázis!$L$3286:$M$3305,2,FALSE),FALSE)="","",VLOOKUP(C4729,Adatbázis!$D$105:$AN$3282,VLOOKUP($E$3466,Adatbázis!$L$3286:$M$3305,2,FALSE),FALSE))</f>
        <v>…</v>
      </c>
      <c r="F4729" s="101" t="str">
        <f>IF(VLOOKUP(C4729,Adatbázis!$D$105:$AN$3282,VLOOKUP($F$3466,Adatbázis!$L$3286:$M$3305,2,FALSE),FALSE)="","",VLOOKUP(C4729,Adatbázis!$D$105:$AN$3282,VLOOKUP($F$3466,Adatbázis!$L$3286:$M$3305,2,FALSE),FALSE))</f>
        <v>…</v>
      </c>
      <c r="G4729" s="102" t="str">
        <f>IF(VLOOKUP(C4729,Adatbázis!$D$105:$AN$3282,VLOOKUP($G$3466,Adatbázis!$D$3286:$E$3298,2,FALSE),FALSE)="","",VLOOKUP(C4729,Adatbázis!$D$105:$AN$3282,VLOOKUP($G$3466,Adatbázis!$D$3286:$E$3298,2,FALSE),FALSE))</f>
        <v>…</v>
      </c>
      <c r="H4729" s="102" t="str">
        <f>IF(VLOOKUP(C4729,Adatbázis!$D$105:$AN$3282,VLOOKUP($H$3466,Adatbázis!$D$3286:$E$3298,2,FALSE),FALSE)="","",VLOOKUP(C4729,Adatbázis!$D$105:$AN$3282,VLOOKUP($H$3466,Adatbázis!$D$3286:$E$3298,2,FALSE),FALSE))</f>
        <v>…</v>
      </c>
      <c r="I4729" s="102" t="str">
        <f>IF(VLOOKUP(C4729,Adatbázis!$D$105:$AN$3282,VLOOKUP($I$3466,Adatbázis!$D$3286:$E$3298,2,FALSE),FALSE)="","",VLOOKUP(C4729,Adatbázis!$D$105:$AN$3282,VLOOKUP($I$3466,Adatbázis!$D$3286:$E$3298,2,FALSE),FALSE))</f>
        <v>…</v>
      </c>
    </row>
    <row r="4730" spans="3:9" hidden="1">
      <c r="C4730" s="41" t="s">
        <v>12968</v>
      </c>
      <c r="D4730" s="101" t="str">
        <f>IF(VLOOKUP(C4730,Adatbázis!$D$105:$AN$3282,VLOOKUP($D$3466,Adatbázis!$L$3286:$M$3305,2,FALSE),FALSE)="","",VLOOKUP(C4730,Adatbázis!$D$105:$AN$3282,VLOOKUP($D$3466,Adatbázis!$L$3286:$M$3305,2,FALSE),FALSE))</f>
        <v>…</v>
      </c>
      <c r="E4730" s="101" t="str">
        <f>IF(VLOOKUP(C4730,Adatbázis!$D$105:$AN$3282,VLOOKUP($E$3466,Adatbázis!$L$3286:$M$3305,2,FALSE),FALSE)="","",VLOOKUP(C4730,Adatbázis!$D$105:$AN$3282,VLOOKUP($E$3466,Adatbázis!$L$3286:$M$3305,2,FALSE),FALSE))</f>
        <v>…</v>
      </c>
      <c r="F4730" s="101" t="str">
        <f>IF(VLOOKUP(C4730,Adatbázis!$D$105:$AN$3282,VLOOKUP($F$3466,Adatbázis!$L$3286:$M$3305,2,FALSE),FALSE)="","",VLOOKUP(C4730,Adatbázis!$D$105:$AN$3282,VLOOKUP($F$3466,Adatbázis!$L$3286:$M$3305,2,FALSE),FALSE))</f>
        <v>…</v>
      </c>
      <c r="G4730" s="102" t="str">
        <f>IF(VLOOKUP(C4730,Adatbázis!$D$105:$AN$3282,VLOOKUP($G$3466,Adatbázis!$D$3286:$E$3298,2,FALSE),FALSE)="","",VLOOKUP(C4730,Adatbázis!$D$105:$AN$3282,VLOOKUP($G$3466,Adatbázis!$D$3286:$E$3298,2,FALSE),FALSE))</f>
        <v>…</v>
      </c>
      <c r="H4730" s="102" t="str">
        <f>IF(VLOOKUP(C4730,Adatbázis!$D$105:$AN$3282,VLOOKUP($H$3466,Adatbázis!$D$3286:$E$3298,2,FALSE),FALSE)="","",VLOOKUP(C4730,Adatbázis!$D$105:$AN$3282,VLOOKUP($H$3466,Adatbázis!$D$3286:$E$3298,2,FALSE),FALSE))</f>
        <v>…</v>
      </c>
      <c r="I4730" s="102" t="str">
        <f>IF(VLOOKUP(C4730,Adatbázis!$D$105:$AN$3282,VLOOKUP($I$3466,Adatbázis!$D$3286:$E$3298,2,FALSE),FALSE)="","",VLOOKUP(C4730,Adatbázis!$D$105:$AN$3282,VLOOKUP($I$3466,Adatbázis!$D$3286:$E$3298,2,FALSE),FALSE))</f>
        <v>…</v>
      </c>
    </row>
    <row r="4731" spans="3:9" hidden="1">
      <c r="C4731" s="41" t="s">
        <v>12975</v>
      </c>
      <c r="D4731" s="101" t="str">
        <f>IF(VLOOKUP(C4731,Adatbázis!$D$105:$AN$3282,VLOOKUP($D$3466,Adatbázis!$L$3286:$M$3305,2,FALSE),FALSE)="","",VLOOKUP(C4731,Adatbázis!$D$105:$AN$3282,VLOOKUP($D$3466,Adatbázis!$L$3286:$M$3305,2,FALSE),FALSE))</f>
        <v>…</v>
      </c>
      <c r="E4731" s="101" t="str">
        <f>IF(VLOOKUP(C4731,Adatbázis!$D$105:$AN$3282,VLOOKUP($E$3466,Adatbázis!$L$3286:$M$3305,2,FALSE),FALSE)="","",VLOOKUP(C4731,Adatbázis!$D$105:$AN$3282,VLOOKUP($E$3466,Adatbázis!$L$3286:$M$3305,2,FALSE),FALSE))</f>
        <v>…</v>
      </c>
      <c r="F4731" s="101" t="str">
        <f>IF(VLOOKUP(C4731,Adatbázis!$D$105:$AN$3282,VLOOKUP($F$3466,Adatbázis!$L$3286:$M$3305,2,FALSE),FALSE)="","",VLOOKUP(C4731,Adatbázis!$D$105:$AN$3282,VLOOKUP($F$3466,Adatbázis!$L$3286:$M$3305,2,FALSE),FALSE))</f>
        <v>…</v>
      </c>
      <c r="G4731" s="102" t="str">
        <f>IF(VLOOKUP(C4731,Adatbázis!$D$105:$AN$3282,VLOOKUP($G$3466,Adatbázis!$D$3286:$E$3298,2,FALSE),FALSE)="","",VLOOKUP(C4731,Adatbázis!$D$105:$AN$3282,VLOOKUP($G$3466,Adatbázis!$D$3286:$E$3298,2,FALSE),FALSE))</f>
        <v>…</v>
      </c>
      <c r="H4731" s="102" t="str">
        <f>IF(VLOOKUP(C4731,Adatbázis!$D$105:$AN$3282,VLOOKUP($H$3466,Adatbázis!$D$3286:$E$3298,2,FALSE),FALSE)="","",VLOOKUP(C4731,Adatbázis!$D$105:$AN$3282,VLOOKUP($H$3466,Adatbázis!$D$3286:$E$3298,2,FALSE),FALSE))</f>
        <v>…</v>
      </c>
      <c r="I4731" s="102" t="str">
        <f>IF(VLOOKUP(C4731,Adatbázis!$D$105:$AN$3282,VLOOKUP($I$3466,Adatbázis!$D$3286:$E$3298,2,FALSE),FALSE)="","",VLOOKUP(C4731,Adatbázis!$D$105:$AN$3282,VLOOKUP($I$3466,Adatbázis!$D$3286:$E$3298,2,FALSE),FALSE))</f>
        <v>…</v>
      </c>
    </row>
    <row r="4732" spans="3:9" hidden="1">
      <c r="C4732" s="41" t="s">
        <v>7253</v>
      </c>
      <c r="D4732" s="101" t="str">
        <f>IF(VLOOKUP(C4732,Adatbázis!$D$105:$AN$3282,VLOOKUP($D$3466,Adatbázis!$L$3286:$M$3305,2,FALSE),FALSE)="","",VLOOKUP(C4732,Adatbázis!$D$105:$AN$3282,VLOOKUP($D$3466,Adatbázis!$L$3286:$M$3305,2,FALSE),FALSE))</f>
        <v>…</v>
      </c>
      <c r="E4732" s="101" t="str">
        <f>IF(VLOOKUP(C4732,Adatbázis!$D$105:$AN$3282,VLOOKUP($E$3466,Adatbázis!$L$3286:$M$3305,2,FALSE),FALSE)="","",VLOOKUP(C4732,Adatbázis!$D$105:$AN$3282,VLOOKUP($E$3466,Adatbázis!$L$3286:$M$3305,2,FALSE),FALSE))</f>
        <v>…</v>
      </c>
      <c r="F4732" s="101" t="str">
        <f>IF(VLOOKUP(C4732,Adatbázis!$D$105:$AN$3282,VLOOKUP($F$3466,Adatbázis!$L$3286:$M$3305,2,FALSE),FALSE)="","",VLOOKUP(C4732,Adatbázis!$D$105:$AN$3282,VLOOKUP($F$3466,Adatbázis!$L$3286:$M$3305,2,FALSE),FALSE))</f>
        <v>…</v>
      </c>
      <c r="G4732" s="102" t="str">
        <f>IF(VLOOKUP(C4732,Adatbázis!$D$105:$AN$3282,VLOOKUP($G$3466,Adatbázis!$D$3286:$E$3298,2,FALSE),FALSE)="","",VLOOKUP(C4732,Adatbázis!$D$105:$AN$3282,VLOOKUP($G$3466,Adatbázis!$D$3286:$E$3298,2,FALSE),FALSE))</f>
        <v>…</v>
      </c>
      <c r="H4732" s="102" t="str">
        <f>IF(VLOOKUP(C4732,Adatbázis!$D$105:$AN$3282,VLOOKUP($H$3466,Adatbázis!$D$3286:$E$3298,2,FALSE),FALSE)="","",VLOOKUP(C4732,Adatbázis!$D$105:$AN$3282,VLOOKUP($H$3466,Adatbázis!$D$3286:$E$3298,2,FALSE),FALSE))</f>
        <v>…</v>
      </c>
      <c r="I4732" s="102" t="str">
        <f>IF(VLOOKUP(C4732,Adatbázis!$D$105:$AN$3282,VLOOKUP($I$3466,Adatbázis!$D$3286:$E$3298,2,FALSE),FALSE)="","",VLOOKUP(C4732,Adatbázis!$D$105:$AN$3282,VLOOKUP($I$3466,Adatbázis!$D$3286:$E$3298,2,FALSE),FALSE))</f>
        <v>…</v>
      </c>
    </row>
    <row r="4733" spans="3:9" hidden="1">
      <c r="C4733" s="41" t="s">
        <v>3586</v>
      </c>
      <c r="D4733" s="101" t="str">
        <f>IF(VLOOKUP(C4733,Adatbázis!$D$105:$AN$3282,VLOOKUP($D$3466,Adatbázis!$L$3286:$M$3305,2,FALSE),FALSE)="","",VLOOKUP(C4733,Adatbázis!$D$105:$AN$3282,VLOOKUP($D$3466,Adatbázis!$L$3286:$M$3305,2,FALSE),FALSE))</f>
        <v>…</v>
      </c>
      <c r="E4733" s="101" t="str">
        <f>IF(VLOOKUP(C4733,Adatbázis!$D$105:$AN$3282,VLOOKUP($E$3466,Adatbázis!$L$3286:$M$3305,2,FALSE),FALSE)="","",VLOOKUP(C4733,Adatbázis!$D$105:$AN$3282,VLOOKUP($E$3466,Adatbázis!$L$3286:$M$3305,2,FALSE),FALSE))</f>
        <v>…</v>
      </c>
      <c r="F4733" s="101" t="str">
        <f>IF(VLOOKUP(C4733,Adatbázis!$D$105:$AN$3282,VLOOKUP($F$3466,Adatbázis!$L$3286:$M$3305,2,FALSE),FALSE)="","",VLOOKUP(C4733,Adatbázis!$D$105:$AN$3282,VLOOKUP($F$3466,Adatbázis!$L$3286:$M$3305,2,FALSE),FALSE))</f>
        <v>…</v>
      </c>
      <c r="G4733" s="102" t="str">
        <f>IF(VLOOKUP(C4733,Adatbázis!$D$105:$AN$3282,VLOOKUP($G$3466,Adatbázis!$D$3286:$E$3298,2,FALSE),FALSE)="","",VLOOKUP(C4733,Adatbázis!$D$105:$AN$3282,VLOOKUP($G$3466,Adatbázis!$D$3286:$E$3298,2,FALSE),FALSE))</f>
        <v>…</v>
      </c>
      <c r="H4733" s="102" t="str">
        <f>IF(VLOOKUP(C4733,Adatbázis!$D$105:$AN$3282,VLOOKUP($H$3466,Adatbázis!$D$3286:$E$3298,2,FALSE),FALSE)="","",VLOOKUP(C4733,Adatbázis!$D$105:$AN$3282,VLOOKUP($H$3466,Adatbázis!$D$3286:$E$3298,2,FALSE),FALSE))</f>
        <v>…</v>
      </c>
      <c r="I4733" s="102" t="str">
        <f>IF(VLOOKUP(C4733,Adatbázis!$D$105:$AN$3282,VLOOKUP($I$3466,Adatbázis!$D$3286:$E$3298,2,FALSE),FALSE)="","",VLOOKUP(C4733,Adatbázis!$D$105:$AN$3282,VLOOKUP($I$3466,Adatbázis!$D$3286:$E$3298,2,FALSE),FALSE))</f>
        <v>…</v>
      </c>
    </row>
    <row r="4734" spans="3:9" hidden="1">
      <c r="C4734" s="41" t="s">
        <v>12994</v>
      </c>
      <c r="D4734" s="101" t="str">
        <f>IF(VLOOKUP(C4734,Adatbázis!$D$105:$AN$3282,VLOOKUP($D$3466,Adatbázis!$L$3286:$M$3305,2,FALSE),FALSE)="","",VLOOKUP(C4734,Adatbázis!$D$105:$AN$3282,VLOOKUP($D$3466,Adatbázis!$L$3286:$M$3305,2,FALSE),FALSE))</f>
        <v>…</v>
      </c>
      <c r="E4734" s="101" t="str">
        <f>IF(VLOOKUP(C4734,Adatbázis!$D$105:$AN$3282,VLOOKUP($E$3466,Adatbázis!$L$3286:$M$3305,2,FALSE),FALSE)="","",VLOOKUP(C4734,Adatbázis!$D$105:$AN$3282,VLOOKUP($E$3466,Adatbázis!$L$3286:$M$3305,2,FALSE),FALSE))</f>
        <v>…</v>
      </c>
      <c r="F4734" s="101" t="str">
        <f>IF(VLOOKUP(C4734,Adatbázis!$D$105:$AN$3282,VLOOKUP($F$3466,Adatbázis!$L$3286:$M$3305,2,FALSE),FALSE)="","",VLOOKUP(C4734,Adatbázis!$D$105:$AN$3282,VLOOKUP($F$3466,Adatbázis!$L$3286:$M$3305,2,FALSE),FALSE))</f>
        <v>…</v>
      </c>
      <c r="G4734" s="102" t="str">
        <f>IF(VLOOKUP(C4734,Adatbázis!$D$105:$AN$3282,VLOOKUP($G$3466,Adatbázis!$D$3286:$E$3298,2,FALSE),FALSE)="","",VLOOKUP(C4734,Adatbázis!$D$105:$AN$3282,VLOOKUP($G$3466,Adatbázis!$D$3286:$E$3298,2,FALSE),FALSE))</f>
        <v>…</v>
      </c>
      <c r="H4734" s="102" t="str">
        <f>IF(VLOOKUP(C4734,Adatbázis!$D$105:$AN$3282,VLOOKUP($H$3466,Adatbázis!$D$3286:$E$3298,2,FALSE),FALSE)="","",VLOOKUP(C4734,Adatbázis!$D$105:$AN$3282,VLOOKUP($H$3466,Adatbázis!$D$3286:$E$3298,2,FALSE),FALSE))</f>
        <v>…</v>
      </c>
      <c r="I4734" s="102" t="str">
        <f>IF(VLOOKUP(C4734,Adatbázis!$D$105:$AN$3282,VLOOKUP($I$3466,Adatbázis!$D$3286:$E$3298,2,FALSE),FALSE)="","",VLOOKUP(C4734,Adatbázis!$D$105:$AN$3282,VLOOKUP($I$3466,Adatbázis!$D$3286:$E$3298,2,FALSE),FALSE))</f>
        <v>…</v>
      </c>
    </row>
    <row r="4735" spans="3:9" hidden="1">
      <c r="C4735" s="41" t="s">
        <v>13007</v>
      </c>
      <c r="D4735" s="101" t="str">
        <f>IF(VLOOKUP(C4735,Adatbázis!$D$105:$AN$3282,VLOOKUP($D$3466,Adatbázis!$L$3286:$M$3305,2,FALSE),FALSE)="","",VLOOKUP(C4735,Adatbázis!$D$105:$AN$3282,VLOOKUP($D$3466,Adatbázis!$L$3286:$M$3305,2,FALSE),FALSE))</f>
        <v>…</v>
      </c>
      <c r="E4735" s="101" t="str">
        <f>IF(VLOOKUP(C4735,Adatbázis!$D$105:$AN$3282,VLOOKUP($E$3466,Adatbázis!$L$3286:$M$3305,2,FALSE),FALSE)="","",VLOOKUP(C4735,Adatbázis!$D$105:$AN$3282,VLOOKUP($E$3466,Adatbázis!$L$3286:$M$3305,2,FALSE),FALSE))</f>
        <v>…</v>
      </c>
      <c r="F4735" s="101" t="str">
        <f>IF(VLOOKUP(C4735,Adatbázis!$D$105:$AN$3282,VLOOKUP($F$3466,Adatbázis!$L$3286:$M$3305,2,FALSE),FALSE)="","",VLOOKUP(C4735,Adatbázis!$D$105:$AN$3282,VLOOKUP($F$3466,Adatbázis!$L$3286:$M$3305,2,FALSE),FALSE))</f>
        <v>…</v>
      </c>
      <c r="G4735" s="102" t="str">
        <f>IF(VLOOKUP(C4735,Adatbázis!$D$105:$AN$3282,VLOOKUP($G$3466,Adatbázis!$D$3286:$E$3298,2,FALSE),FALSE)="","",VLOOKUP(C4735,Adatbázis!$D$105:$AN$3282,VLOOKUP($G$3466,Adatbázis!$D$3286:$E$3298,2,FALSE),FALSE))</f>
        <v>…</v>
      </c>
      <c r="H4735" s="102" t="str">
        <f>IF(VLOOKUP(C4735,Adatbázis!$D$105:$AN$3282,VLOOKUP($H$3466,Adatbázis!$D$3286:$E$3298,2,FALSE),FALSE)="","",VLOOKUP(C4735,Adatbázis!$D$105:$AN$3282,VLOOKUP($H$3466,Adatbázis!$D$3286:$E$3298,2,FALSE),FALSE))</f>
        <v>…</v>
      </c>
      <c r="I4735" s="102" t="str">
        <f>IF(VLOOKUP(C4735,Adatbázis!$D$105:$AN$3282,VLOOKUP($I$3466,Adatbázis!$D$3286:$E$3298,2,FALSE),FALSE)="","",VLOOKUP(C4735,Adatbázis!$D$105:$AN$3282,VLOOKUP($I$3466,Adatbázis!$D$3286:$E$3298,2,FALSE),FALSE))</f>
        <v>…</v>
      </c>
    </row>
    <row r="4736" spans="3:9" hidden="1">
      <c r="C4736" s="41" t="s">
        <v>13014</v>
      </c>
      <c r="D4736" s="101" t="str">
        <f>IF(VLOOKUP(C4736,Adatbázis!$D$105:$AN$3282,VLOOKUP($D$3466,Adatbázis!$L$3286:$M$3305,2,FALSE),FALSE)="","",VLOOKUP(C4736,Adatbázis!$D$105:$AN$3282,VLOOKUP($D$3466,Adatbázis!$L$3286:$M$3305,2,FALSE),FALSE))</f>
        <v>…</v>
      </c>
      <c r="E4736" s="101" t="str">
        <f>IF(VLOOKUP(C4736,Adatbázis!$D$105:$AN$3282,VLOOKUP($E$3466,Adatbázis!$L$3286:$M$3305,2,FALSE),FALSE)="","",VLOOKUP(C4736,Adatbázis!$D$105:$AN$3282,VLOOKUP($E$3466,Adatbázis!$L$3286:$M$3305,2,FALSE),FALSE))</f>
        <v>…</v>
      </c>
      <c r="F4736" s="101" t="str">
        <f>IF(VLOOKUP(C4736,Adatbázis!$D$105:$AN$3282,VLOOKUP($F$3466,Adatbázis!$L$3286:$M$3305,2,FALSE),FALSE)="","",VLOOKUP(C4736,Adatbázis!$D$105:$AN$3282,VLOOKUP($F$3466,Adatbázis!$L$3286:$M$3305,2,FALSE),FALSE))</f>
        <v>…</v>
      </c>
      <c r="G4736" s="102" t="str">
        <f>IF(VLOOKUP(C4736,Adatbázis!$D$105:$AN$3282,VLOOKUP($G$3466,Adatbázis!$D$3286:$E$3298,2,FALSE),FALSE)="","",VLOOKUP(C4736,Adatbázis!$D$105:$AN$3282,VLOOKUP($G$3466,Adatbázis!$D$3286:$E$3298,2,FALSE),FALSE))</f>
        <v>…</v>
      </c>
      <c r="H4736" s="102" t="str">
        <f>IF(VLOOKUP(C4736,Adatbázis!$D$105:$AN$3282,VLOOKUP($H$3466,Adatbázis!$D$3286:$E$3298,2,FALSE),FALSE)="","",VLOOKUP(C4736,Adatbázis!$D$105:$AN$3282,VLOOKUP($H$3466,Adatbázis!$D$3286:$E$3298,2,FALSE),FALSE))</f>
        <v>…</v>
      </c>
      <c r="I4736" s="102" t="str">
        <f>IF(VLOOKUP(C4736,Adatbázis!$D$105:$AN$3282,VLOOKUP($I$3466,Adatbázis!$D$3286:$E$3298,2,FALSE),FALSE)="","",VLOOKUP(C4736,Adatbázis!$D$105:$AN$3282,VLOOKUP($I$3466,Adatbázis!$D$3286:$E$3298,2,FALSE),FALSE))</f>
        <v>…</v>
      </c>
    </row>
    <row r="4737" spans="3:9" hidden="1">
      <c r="C4737" s="41" t="s">
        <v>13022</v>
      </c>
      <c r="D4737" s="101" t="str">
        <f>IF(VLOOKUP(C4737,Adatbázis!$D$105:$AN$3282,VLOOKUP($D$3466,Adatbázis!$L$3286:$M$3305,2,FALSE),FALSE)="","",VLOOKUP(C4737,Adatbázis!$D$105:$AN$3282,VLOOKUP($D$3466,Adatbázis!$L$3286:$M$3305,2,FALSE),FALSE))</f>
        <v>…</v>
      </c>
      <c r="E4737" s="101" t="str">
        <f>IF(VLOOKUP(C4737,Adatbázis!$D$105:$AN$3282,VLOOKUP($E$3466,Adatbázis!$L$3286:$M$3305,2,FALSE),FALSE)="","",VLOOKUP(C4737,Adatbázis!$D$105:$AN$3282,VLOOKUP($E$3466,Adatbázis!$L$3286:$M$3305,2,FALSE),FALSE))</f>
        <v>…</v>
      </c>
      <c r="F4737" s="101" t="str">
        <f>IF(VLOOKUP(C4737,Adatbázis!$D$105:$AN$3282,VLOOKUP($F$3466,Adatbázis!$L$3286:$M$3305,2,FALSE),FALSE)="","",VLOOKUP(C4737,Adatbázis!$D$105:$AN$3282,VLOOKUP($F$3466,Adatbázis!$L$3286:$M$3305,2,FALSE),FALSE))</f>
        <v>…</v>
      </c>
      <c r="G4737" s="102" t="str">
        <f>IF(VLOOKUP(C4737,Adatbázis!$D$105:$AN$3282,VLOOKUP($G$3466,Adatbázis!$D$3286:$E$3298,2,FALSE),FALSE)="","",VLOOKUP(C4737,Adatbázis!$D$105:$AN$3282,VLOOKUP($G$3466,Adatbázis!$D$3286:$E$3298,2,FALSE),FALSE))</f>
        <v>…</v>
      </c>
      <c r="H4737" s="102" t="str">
        <f>IF(VLOOKUP(C4737,Adatbázis!$D$105:$AN$3282,VLOOKUP($H$3466,Adatbázis!$D$3286:$E$3298,2,FALSE),FALSE)="","",VLOOKUP(C4737,Adatbázis!$D$105:$AN$3282,VLOOKUP($H$3466,Adatbázis!$D$3286:$E$3298,2,FALSE),FALSE))</f>
        <v>…</v>
      </c>
      <c r="I4737" s="102" t="str">
        <f>IF(VLOOKUP(C4737,Adatbázis!$D$105:$AN$3282,VLOOKUP($I$3466,Adatbázis!$D$3286:$E$3298,2,FALSE),FALSE)="","",VLOOKUP(C4737,Adatbázis!$D$105:$AN$3282,VLOOKUP($I$3466,Adatbázis!$D$3286:$E$3298,2,FALSE),FALSE))</f>
        <v>…</v>
      </c>
    </row>
    <row r="4738" spans="3:9" hidden="1">
      <c r="C4738" s="41" t="s">
        <v>13029</v>
      </c>
      <c r="D4738" s="101" t="str">
        <f>IF(VLOOKUP(C4738,Adatbázis!$D$105:$AN$3282,VLOOKUP($D$3466,Adatbázis!$L$3286:$M$3305,2,FALSE),FALSE)="","",VLOOKUP(C4738,Adatbázis!$D$105:$AN$3282,VLOOKUP($D$3466,Adatbázis!$L$3286:$M$3305,2,FALSE),FALSE))</f>
        <v>…</v>
      </c>
      <c r="E4738" s="101" t="str">
        <f>IF(VLOOKUP(C4738,Adatbázis!$D$105:$AN$3282,VLOOKUP($E$3466,Adatbázis!$L$3286:$M$3305,2,FALSE),FALSE)="","",VLOOKUP(C4738,Adatbázis!$D$105:$AN$3282,VLOOKUP($E$3466,Adatbázis!$L$3286:$M$3305,2,FALSE),FALSE))</f>
        <v>…</v>
      </c>
      <c r="F4738" s="101" t="str">
        <f>IF(VLOOKUP(C4738,Adatbázis!$D$105:$AN$3282,VLOOKUP($F$3466,Adatbázis!$L$3286:$M$3305,2,FALSE),FALSE)="","",VLOOKUP(C4738,Adatbázis!$D$105:$AN$3282,VLOOKUP($F$3466,Adatbázis!$L$3286:$M$3305,2,FALSE),FALSE))</f>
        <v>…</v>
      </c>
      <c r="G4738" s="102" t="str">
        <f>IF(VLOOKUP(C4738,Adatbázis!$D$105:$AN$3282,VLOOKUP($G$3466,Adatbázis!$D$3286:$E$3298,2,FALSE),FALSE)="","",VLOOKUP(C4738,Adatbázis!$D$105:$AN$3282,VLOOKUP($G$3466,Adatbázis!$D$3286:$E$3298,2,FALSE),FALSE))</f>
        <v>…</v>
      </c>
      <c r="H4738" s="102" t="str">
        <f>IF(VLOOKUP(C4738,Adatbázis!$D$105:$AN$3282,VLOOKUP($H$3466,Adatbázis!$D$3286:$E$3298,2,FALSE),FALSE)="","",VLOOKUP(C4738,Adatbázis!$D$105:$AN$3282,VLOOKUP($H$3466,Adatbázis!$D$3286:$E$3298,2,FALSE),FALSE))</f>
        <v>…</v>
      </c>
      <c r="I4738" s="102" t="str">
        <f>IF(VLOOKUP(C4738,Adatbázis!$D$105:$AN$3282,VLOOKUP($I$3466,Adatbázis!$D$3286:$E$3298,2,FALSE),FALSE)="","",VLOOKUP(C4738,Adatbázis!$D$105:$AN$3282,VLOOKUP($I$3466,Adatbázis!$D$3286:$E$3298,2,FALSE),FALSE))</f>
        <v>…</v>
      </c>
    </row>
    <row r="4739" spans="3:9" hidden="1">
      <c r="C4739" s="41" t="s">
        <v>13037</v>
      </c>
      <c r="D4739" s="101" t="str">
        <f>IF(VLOOKUP(C4739,Adatbázis!$D$105:$AN$3282,VLOOKUP($D$3466,Adatbázis!$L$3286:$M$3305,2,FALSE),FALSE)="","",VLOOKUP(C4739,Adatbázis!$D$105:$AN$3282,VLOOKUP($D$3466,Adatbázis!$L$3286:$M$3305,2,FALSE),FALSE))</f>
        <v>…</v>
      </c>
      <c r="E4739" s="101" t="str">
        <f>IF(VLOOKUP(C4739,Adatbázis!$D$105:$AN$3282,VLOOKUP($E$3466,Adatbázis!$L$3286:$M$3305,2,FALSE),FALSE)="","",VLOOKUP(C4739,Adatbázis!$D$105:$AN$3282,VLOOKUP($E$3466,Adatbázis!$L$3286:$M$3305,2,FALSE),FALSE))</f>
        <v>…</v>
      </c>
      <c r="F4739" s="101" t="str">
        <f>IF(VLOOKUP(C4739,Adatbázis!$D$105:$AN$3282,VLOOKUP($F$3466,Adatbázis!$L$3286:$M$3305,2,FALSE),FALSE)="","",VLOOKUP(C4739,Adatbázis!$D$105:$AN$3282,VLOOKUP($F$3466,Adatbázis!$L$3286:$M$3305,2,FALSE),FALSE))</f>
        <v>…</v>
      </c>
      <c r="G4739" s="102" t="str">
        <f>IF(VLOOKUP(C4739,Adatbázis!$D$105:$AN$3282,VLOOKUP($G$3466,Adatbázis!$D$3286:$E$3298,2,FALSE),FALSE)="","",VLOOKUP(C4739,Adatbázis!$D$105:$AN$3282,VLOOKUP($G$3466,Adatbázis!$D$3286:$E$3298,2,FALSE),FALSE))</f>
        <v>…</v>
      </c>
      <c r="H4739" s="102" t="str">
        <f>IF(VLOOKUP(C4739,Adatbázis!$D$105:$AN$3282,VLOOKUP($H$3466,Adatbázis!$D$3286:$E$3298,2,FALSE),FALSE)="","",VLOOKUP(C4739,Adatbázis!$D$105:$AN$3282,VLOOKUP($H$3466,Adatbázis!$D$3286:$E$3298,2,FALSE),FALSE))</f>
        <v>…</v>
      </c>
      <c r="I4739" s="102" t="str">
        <f>IF(VLOOKUP(C4739,Adatbázis!$D$105:$AN$3282,VLOOKUP($I$3466,Adatbázis!$D$3286:$E$3298,2,FALSE),FALSE)="","",VLOOKUP(C4739,Adatbázis!$D$105:$AN$3282,VLOOKUP($I$3466,Adatbázis!$D$3286:$E$3298,2,FALSE),FALSE))</f>
        <v>…</v>
      </c>
    </row>
    <row r="4740" spans="3:9" hidden="1">
      <c r="C4740" s="41" t="s">
        <v>13042</v>
      </c>
      <c r="D4740" s="101" t="str">
        <f>IF(VLOOKUP(C4740,Adatbázis!$D$105:$AN$3282,VLOOKUP($D$3466,Adatbázis!$L$3286:$M$3305,2,FALSE),FALSE)="","",VLOOKUP(C4740,Adatbázis!$D$105:$AN$3282,VLOOKUP($D$3466,Adatbázis!$L$3286:$M$3305,2,FALSE),FALSE))</f>
        <v>…</v>
      </c>
      <c r="E4740" s="101" t="str">
        <f>IF(VLOOKUP(C4740,Adatbázis!$D$105:$AN$3282,VLOOKUP($E$3466,Adatbázis!$L$3286:$M$3305,2,FALSE),FALSE)="","",VLOOKUP(C4740,Adatbázis!$D$105:$AN$3282,VLOOKUP($E$3466,Adatbázis!$L$3286:$M$3305,2,FALSE),FALSE))</f>
        <v>…</v>
      </c>
      <c r="F4740" s="101" t="str">
        <f>IF(VLOOKUP(C4740,Adatbázis!$D$105:$AN$3282,VLOOKUP($F$3466,Adatbázis!$L$3286:$M$3305,2,FALSE),FALSE)="","",VLOOKUP(C4740,Adatbázis!$D$105:$AN$3282,VLOOKUP($F$3466,Adatbázis!$L$3286:$M$3305,2,FALSE),FALSE))</f>
        <v>…</v>
      </c>
      <c r="G4740" s="102" t="str">
        <f>IF(VLOOKUP(C4740,Adatbázis!$D$105:$AN$3282,VLOOKUP($G$3466,Adatbázis!$D$3286:$E$3298,2,FALSE),FALSE)="","",VLOOKUP(C4740,Adatbázis!$D$105:$AN$3282,VLOOKUP($G$3466,Adatbázis!$D$3286:$E$3298,2,FALSE),FALSE))</f>
        <v>…</v>
      </c>
      <c r="H4740" s="102" t="str">
        <f>IF(VLOOKUP(C4740,Adatbázis!$D$105:$AN$3282,VLOOKUP($H$3466,Adatbázis!$D$3286:$E$3298,2,FALSE),FALSE)="","",VLOOKUP(C4740,Adatbázis!$D$105:$AN$3282,VLOOKUP($H$3466,Adatbázis!$D$3286:$E$3298,2,FALSE),FALSE))</f>
        <v>…</v>
      </c>
      <c r="I4740" s="102" t="str">
        <f>IF(VLOOKUP(C4740,Adatbázis!$D$105:$AN$3282,VLOOKUP($I$3466,Adatbázis!$D$3286:$E$3298,2,FALSE),FALSE)="","",VLOOKUP(C4740,Adatbázis!$D$105:$AN$3282,VLOOKUP($I$3466,Adatbázis!$D$3286:$E$3298,2,FALSE),FALSE))</f>
        <v>…</v>
      </c>
    </row>
    <row r="4741" spans="3:9" hidden="1">
      <c r="C4741" s="41" t="s">
        <v>13049</v>
      </c>
      <c r="D4741" s="101" t="str">
        <f>IF(VLOOKUP(C4741,Adatbázis!$D$105:$AN$3282,VLOOKUP($D$3466,Adatbázis!$L$3286:$M$3305,2,FALSE),FALSE)="","",VLOOKUP(C4741,Adatbázis!$D$105:$AN$3282,VLOOKUP($D$3466,Adatbázis!$L$3286:$M$3305,2,FALSE),FALSE))</f>
        <v>…</v>
      </c>
      <c r="E4741" s="101" t="str">
        <f>IF(VLOOKUP(C4741,Adatbázis!$D$105:$AN$3282,VLOOKUP($E$3466,Adatbázis!$L$3286:$M$3305,2,FALSE),FALSE)="","",VLOOKUP(C4741,Adatbázis!$D$105:$AN$3282,VLOOKUP($E$3466,Adatbázis!$L$3286:$M$3305,2,FALSE),FALSE))</f>
        <v>…</v>
      </c>
      <c r="F4741" s="101" t="str">
        <f>IF(VLOOKUP(C4741,Adatbázis!$D$105:$AN$3282,VLOOKUP($F$3466,Adatbázis!$L$3286:$M$3305,2,FALSE),FALSE)="","",VLOOKUP(C4741,Adatbázis!$D$105:$AN$3282,VLOOKUP($F$3466,Adatbázis!$L$3286:$M$3305,2,FALSE),FALSE))</f>
        <v>…</v>
      </c>
      <c r="G4741" s="102" t="str">
        <f>IF(VLOOKUP(C4741,Adatbázis!$D$105:$AN$3282,VLOOKUP($G$3466,Adatbázis!$D$3286:$E$3298,2,FALSE),FALSE)="","",VLOOKUP(C4741,Adatbázis!$D$105:$AN$3282,VLOOKUP($G$3466,Adatbázis!$D$3286:$E$3298,2,FALSE),FALSE))</f>
        <v>…</v>
      </c>
      <c r="H4741" s="102" t="str">
        <f>IF(VLOOKUP(C4741,Adatbázis!$D$105:$AN$3282,VLOOKUP($H$3466,Adatbázis!$D$3286:$E$3298,2,FALSE),FALSE)="","",VLOOKUP(C4741,Adatbázis!$D$105:$AN$3282,VLOOKUP($H$3466,Adatbázis!$D$3286:$E$3298,2,FALSE),FALSE))</f>
        <v>…</v>
      </c>
      <c r="I4741" s="102" t="str">
        <f>IF(VLOOKUP(C4741,Adatbázis!$D$105:$AN$3282,VLOOKUP($I$3466,Adatbázis!$D$3286:$E$3298,2,FALSE),FALSE)="","",VLOOKUP(C4741,Adatbázis!$D$105:$AN$3282,VLOOKUP($I$3466,Adatbázis!$D$3286:$E$3298,2,FALSE),FALSE))</f>
        <v>…</v>
      </c>
    </row>
    <row r="4742" spans="3:9" hidden="1">
      <c r="C4742" s="41" t="s">
        <v>13058</v>
      </c>
      <c r="D4742" s="101" t="str">
        <f>IF(VLOOKUP(C4742,Adatbázis!$D$105:$AN$3282,VLOOKUP($D$3466,Adatbázis!$L$3286:$M$3305,2,FALSE),FALSE)="","",VLOOKUP(C4742,Adatbázis!$D$105:$AN$3282,VLOOKUP($D$3466,Adatbázis!$L$3286:$M$3305,2,FALSE),FALSE))</f>
        <v>…</v>
      </c>
      <c r="E4742" s="101" t="str">
        <f>IF(VLOOKUP(C4742,Adatbázis!$D$105:$AN$3282,VLOOKUP($E$3466,Adatbázis!$L$3286:$M$3305,2,FALSE),FALSE)="","",VLOOKUP(C4742,Adatbázis!$D$105:$AN$3282,VLOOKUP($E$3466,Adatbázis!$L$3286:$M$3305,2,FALSE),FALSE))</f>
        <v>…</v>
      </c>
      <c r="F4742" s="101" t="str">
        <f>IF(VLOOKUP(C4742,Adatbázis!$D$105:$AN$3282,VLOOKUP($F$3466,Adatbázis!$L$3286:$M$3305,2,FALSE),FALSE)="","",VLOOKUP(C4742,Adatbázis!$D$105:$AN$3282,VLOOKUP($F$3466,Adatbázis!$L$3286:$M$3305,2,FALSE),FALSE))</f>
        <v>…</v>
      </c>
      <c r="G4742" s="102" t="str">
        <f>IF(VLOOKUP(C4742,Adatbázis!$D$105:$AN$3282,VLOOKUP($G$3466,Adatbázis!$D$3286:$E$3298,2,FALSE),FALSE)="","",VLOOKUP(C4742,Adatbázis!$D$105:$AN$3282,VLOOKUP($G$3466,Adatbázis!$D$3286:$E$3298,2,FALSE),FALSE))</f>
        <v>…</v>
      </c>
      <c r="H4742" s="102" t="str">
        <f>IF(VLOOKUP(C4742,Adatbázis!$D$105:$AN$3282,VLOOKUP($H$3466,Adatbázis!$D$3286:$E$3298,2,FALSE),FALSE)="","",VLOOKUP(C4742,Adatbázis!$D$105:$AN$3282,VLOOKUP($H$3466,Adatbázis!$D$3286:$E$3298,2,FALSE),FALSE))</f>
        <v>…</v>
      </c>
      <c r="I4742" s="102" t="str">
        <f>IF(VLOOKUP(C4742,Adatbázis!$D$105:$AN$3282,VLOOKUP($I$3466,Adatbázis!$D$3286:$E$3298,2,FALSE),FALSE)="","",VLOOKUP(C4742,Adatbázis!$D$105:$AN$3282,VLOOKUP($I$3466,Adatbázis!$D$3286:$E$3298,2,FALSE),FALSE))</f>
        <v>…</v>
      </c>
    </row>
    <row r="4743" spans="3:9" hidden="1">
      <c r="C4743" s="41" t="s">
        <v>13065</v>
      </c>
      <c r="D4743" s="101" t="str">
        <f>IF(VLOOKUP(C4743,Adatbázis!$D$105:$AN$3282,VLOOKUP($D$3466,Adatbázis!$L$3286:$M$3305,2,FALSE),FALSE)="","",VLOOKUP(C4743,Adatbázis!$D$105:$AN$3282,VLOOKUP($D$3466,Adatbázis!$L$3286:$M$3305,2,FALSE),FALSE))</f>
        <v>…</v>
      </c>
      <c r="E4743" s="101" t="str">
        <f>IF(VLOOKUP(C4743,Adatbázis!$D$105:$AN$3282,VLOOKUP($E$3466,Adatbázis!$L$3286:$M$3305,2,FALSE),FALSE)="","",VLOOKUP(C4743,Adatbázis!$D$105:$AN$3282,VLOOKUP($E$3466,Adatbázis!$L$3286:$M$3305,2,FALSE),FALSE))</f>
        <v>…</v>
      </c>
      <c r="F4743" s="101" t="str">
        <f>IF(VLOOKUP(C4743,Adatbázis!$D$105:$AN$3282,VLOOKUP($F$3466,Adatbázis!$L$3286:$M$3305,2,FALSE),FALSE)="","",VLOOKUP(C4743,Adatbázis!$D$105:$AN$3282,VLOOKUP($F$3466,Adatbázis!$L$3286:$M$3305,2,FALSE),FALSE))</f>
        <v>…</v>
      </c>
      <c r="G4743" s="102" t="str">
        <f>IF(VLOOKUP(C4743,Adatbázis!$D$105:$AN$3282,VLOOKUP($G$3466,Adatbázis!$D$3286:$E$3298,2,FALSE),FALSE)="","",VLOOKUP(C4743,Adatbázis!$D$105:$AN$3282,VLOOKUP($G$3466,Adatbázis!$D$3286:$E$3298,2,FALSE),FALSE))</f>
        <v>…</v>
      </c>
      <c r="H4743" s="102" t="str">
        <f>IF(VLOOKUP(C4743,Adatbázis!$D$105:$AN$3282,VLOOKUP($H$3466,Adatbázis!$D$3286:$E$3298,2,FALSE),FALSE)="","",VLOOKUP(C4743,Adatbázis!$D$105:$AN$3282,VLOOKUP($H$3466,Adatbázis!$D$3286:$E$3298,2,FALSE),FALSE))</f>
        <v>…</v>
      </c>
      <c r="I4743" s="102" t="str">
        <f>IF(VLOOKUP(C4743,Adatbázis!$D$105:$AN$3282,VLOOKUP($I$3466,Adatbázis!$D$3286:$E$3298,2,FALSE),FALSE)="","",VLOOKUP(C4743,Adatbázis!$D$105:$AN$3282,VLOOKUP($I$3466,Adatbázis!$D$3286:$E$3298,2,FALSE),FALSE))</f>
        <v>…</v>
      </c>
    </row>
    <row r="4744" spans="3:9" hidden="1">
      <c r="C4744" s="41" t="s">
        <v>3483</v>
      </c>
      <c r="D4744" s="101" t="str">
        <f>IF(VLOOKUP(C4744,Adatbázis!$D$105:$AN$3282,VLOOKUP($D$3466,Adatbázis!$L$3286:$M$3305,2,FALSE),FALSE)="","",VLOOKUP(C4744,Adatbázis!$D$105:$AN$3282,VLOOKUP($D$3466,Adatbázis!$L$3286:$M$3305,2,FALSE),FALSE))</f>
        <v>…</v>
      </c>
      <c r="E4744" s="101" t="str">
        <f>IF(VLOOKUP(C4744,Adatbázis!$D$105:$AN$3282,VLOOKUP($E$3466,Adatbázis!$L$3286:$M$3305,2,FALSE),FALSE)="","",VLOOKUP(C4744,Adatbázis!$D$105:$AN$3282,VLOOKUP($E$3466,Adatbázis!$L$3286:$M$3305,2,FALSE),FALSE))</f>
        <v>…</v>
      </c>
      <c r="F4744" s="101" t="str">
        <f>IF(VLOOKUP(C4744,Adatbázis!$D$105:$AN$3282,VLOOKUP($F$3466,Adatbázis!$L$3286:$M$3305,2,FALSE),FALSE)="","",VLOOKUP(C4744,Adatbázis!$D$105:$AN$3282,VLOOKUP($F$3466,Adatbázis!$L$3286:$M$3305,2,FALSE),FALSE))</f>
        <v>…</v>
      </c>
      <c r="G4744" s="102" t="str">
        <f>IF(VLOOKUP(C4744,Adatbázis!$D$105:$AN$3282,VLOOKUP($G$3466,Adatbázis!$D$3286:$E$3298,2,FALSE),FALSE)="","",VLOOKUP(C4744,Adatbázis!$D$105:$AN$3282,VLOOKUP($G$3466,Adatbázis!$D$3286:$E$3298,2,FALSE),FALSE))</f>
        <v>…</v>
      </c>
      <c r="H4744" s="102" t="str">
        <f>IF(VLOOKUP(C4744,Adatbázis!$D$105:$AN$3282,VLOOKUP($H$3466,Adatbázis!$D$3286:$E$3298,2,FALSE),FALSE)="","",VLOOKUP(C4744,Adatbázis!$D$105:$AN$3282,VLOOKUP($H$3466,Adatbázis!$D$3286:$E$3298,2,FALSE),FALSE))</f>
        <v>…</v>
      </c>
      <c r="I4744" s="102" t="str">
        <f>IF(VLOOKUP(C4744,Adatbázis!$D$105:$AN$3282,VLOOKUP($I$3466,Adatbázis!$D$3286:$E$3298,2,FALSE),FALSE)="","",VLOOKUP(C4744,Adatbázis!$D$105:$AN$3282,VLOOKUP($I$3466,Adatbázis!$D$3286:$E$3298,2,FALSE),FALSE))</f>
        <v>…</v>
      </c>
    </row>
    <row r="4745" spans="3:9" hidden="1">
      <c r="C4745" s="41" t="s">
        <v>13082</v>
      </c>
      <c r="D4745" s="101" t="str">
        <f>IF(VLOOKUP(C4745,Adatbázis!$D$105:$AN$3282,VLOOKUP($D$3466,Adatbázis!$L$3286:$M$3305,2,FALSE),FALSE)="","",VLOOKUP(C4745,Adatbázis!$D$105:$AN$3282,VLOOKUP($D$3466,Adatbázis!$L$3286:$M$3305,2,FALSE),FALSE))</f>
        <v>…</v>
      </c>
      <c r="E4745" s="101" t="str">
        <f>IF(VLOOKUP(C4745,Adatbázis!$D$105:$AN$3282,VLOOKUP($E$3466,Adatbázis!$L$3286:$M$3305,2,FALSE),FALSE)="","",VLOOKUP(C4745,Adatbázis!$D$105:$AN$3282,VLOOKUP($E$3466,Adatbázis!$L$3286:$M$3305,2,FALSE),FALSE))</f>
        <v>…</v>
      </c>
      <c r="F4745" s="101" t="str">
        <f>IF(VLOOKUP(C4745,Adatbázis!$D$105:$AN$3282,VLOOKUP($F$3466,Adatbázis!$L$3286:$M$3305,2,FALSE),FALSE)="","",VLOOKUP(C4745,Adatbázis!$D$105:$AN$3282,VLOOKUP($F$3466,Adatbázis!$L$3286:$M$3305,2,FALSE),FALSE))</f>
        <v>…</v>
      </c>
      <c r="G4745" s="102" t="str">
        <f>IF(VLOOKUP(C4745,Adatbázis!$D$105:$AN$3282,VLOOKUP($G$3466,Adatbázis!$D$3286:$E$3298,2,FALSE),FALSE)="","",VLOOKUP(C4745,Adatbázis!$D$105:$AN$3282,VLOOKUP($G$3466,Adatbázis!$D$3286:$E$3298,2,FALSE),FALSE))</f>
        <v>…</v>
      </c>
      <c r="H4745" s="102" t="str">
        <f>IF(VLOOKUP(C4745,Adatbázis!$D$105:$AN$3282,VLOOKUP($H$3466,Adatbázis!$D$3286:$E$3298,2,FALSE),FALSE)="","",VLOOKUP(C4745,Adatbázis!$D$105:$AN$3282,VLOOKUP($H$3466,Adatbázis!$D$3286:$E$3298,2,FALSE),FALSE))</f>
        <v>…</v>
      </c>
      <c r="I4745" s="102" t="str">
        <f>IF(VLOOKUP(C4745,Adatbázis!$D$105:$AN$3282,VLOOKUP($I$3466,Adatbázis!$D$3286:$E$3298,2,FALSE),FALSE)="","",VLOOKUP(C4745,Adatbázis!$D$105:$AN$3282,VLOOKUP($I$3466,Adatbázis!$D$3286:$E$3298,2,FALSE),FALSE))</f>
        <v>…</v>
      </c>
    </row>
    <row r="4746" spans="3:9" hidden="1">
      <c r="C4746" s="41" t="s">
        <v>13087</v>
      </c>
      <c r="D4746" s="101" t="str">
        <f>IF(VLOOKUP(C4746,Adatbázis!$D$105:$AN$3282,VLOOKUP($D$3466,Adatbázis!$L$3286:$M$3305,2,FALSE),FALSE)="","",VLOOKUP(C4746,Adatbázis!$D$105:$AN$3282,VLOOKUP($D$3466,Adatbázis!$L$3286:$M$3305,2,FALSE),FALSE))</f>
        <v>…</v>
      </c>
      <c r="E4746" s="101" t="str">
        <f>IF(VLOOKUP(C4746,Adatbázis!$D$105:$AN$3282,VLOOKUP($E$3466,Adatbázis!$L$3286:$M$3305,2,FALSE),FALSE)="","",VLOOKUP(C4746,Adatbázis!$D$105:$AN$3282,VLOOKUP($E$3466,Adatbázis!$L$3286:$M$3305,2,FALSE),FALSE))</f>
        <v>…</v>
      </c>
      <c r="F4746" s="101" t="str">
        <f>IF(VLOOKUP(C4746,Adatbázis!$D$105:$AN$3282,VLOOKUP($F$3466,Adatbázis!$L$3286:$M$3305,2,FALSE),FALSE)="","",VLOOKUP(C4746,Adatbázis!$D$105:$AN$3282,VLOOKUP($F$3466,Adatbázis!$L$3286:$M$3305,2,FALSE),FALSE))</f>
        <v>…</v>
      </c>
      <c r="G4746" s="102" t="str">
        <f>IF(VLOOKUP(C4746,Adatbázis!$D$105:$AN$3282,VLOOKUP($G$3466,Adatbázis!$D$3286:$E$3298,2,FALSE),FALSE)="","",VLOOKUP(C4746,Adatbázis!$D$105:$AN$3282,VLOOKUP($G$3466,Adatbázis!$D$3286:$E$3298,2,FALSE),FALSE))</f>
        <v>…</v>
      </c>
      <c r="H4746" s="102" t="str">
        <f>IF(VLOOKUP(C4746,Adatbázis!$D$105:$AN$3282,VLOOKUP($H$3466,Adatbázis!$D$3286:$E$3298,2,FALSE),FALSE)="","",VLOOKUP(C4746,Adatbázis!$D$105:$AN$3282,VLOOKUP($H$3466,Adatbázis!$D$3286:$E$3298,2,FALSE),FALSE))</f>
        <v>…</v>
      </c>
      <c r="I4746" s="102" t="str">
        <f>IF(VLOOKUP(C4746,Adatbázis!$D$105:$AN$3282,VLOOKUP($I$3466,Adatbázis!$D$3286:$E$3298,2,FALSE),FALSE)="","",VLOOKUP(C4746,Adatbázis!$D$105:$AN$3282,VLOOKUP($I$3466,Adatbázis!$D$3286:$E$3298,2,FALSE),FALSE))</f>
        <v>…</v>
      </c>
    </row>
    <row r="4747" spans="3:9" hidden="1">
      <c r="C4747" s="41" t="s">
        <v>13094</v>
      </c>
      <c r="D4747" s="101" t="str">
        <f>IF(VLOOKUP(C4747,Adatbázis!$D$105:$AN$3282,VLOOKUP($D$3466,Adatbázis!$L$3286:$M$3305,2,FALSE),FALSE)="","",VLOOKUP(C4747,Adatbázis!$D$105:$AN$3282,VLOOKUP($D$3466,Adatbázis!$L$3286:$M$3305,2,FALSE),FALSE))</f>
        <v>…</v>
      </c>
      <c r="E4747" s="101" t="str">
        <f>IF(VLOOKUP(C4747,Adatbázis!$D$105:$AN$3282,VLOOKUP($E$3466,Adatbázis!$L$3286:$M$3305,2,FALSE),FALSE)="","",VLOOKUP(C4747,Adatbázis!$D$105:$AN$3282,VLOOKUP($E$3466,Adatbázis!$L$3286:$M$3305,2,FALSE),FALSE))</f>
        <v>…</v>
      </c>
      <c r="F4747" s="101" t="str">
        <f>IF(VLOOKUP(C4747,Adatbázis!$D$105:$AN$3282,VLOOKUP($F$3466,Adatbázis!$L$3286:$M$3305,2,FALSE),FALSE)="","",VLOOKUP(C4747,Adatbázis!$D$105:$AN$3282,VLOOKUP($F$3466,Adatbázis!$L$3286:$M$3305,2,FALSE),FALSE))</f>
        <v>…</v>
      </c>
      <c r="G4747" s="102" t="str">
        <f>IF(VLOOKUP(C4747,Adatbázis!$D$105:$AN$3282,VLOOKUP($G$3466,Adatbázis!$D$3286:$E$3298,2,FALSE),FALSE)="","",VLOOKUP(C4747,Adatbázis!$D$105:$AN$3282,VLOOKUP($G$3466,Adatbázis!$D$3286:$E$3298,2,FALSE),FALSE))</f>
        <v>…</v>
      </c>
      <c r="H4747" s="102" t="str">
        <f>IF(VLOOKUP(C4747,Adatbázis!$D$105:$AN$3282,VLOOKUP($H$3466,Adatbázis!$D$3286:$E$3298,2,FALSE),FALSE)="","",VLOOKUP(C4747,Adatbázis!$D$105:$AN$3282,VLOOKUP($H$3466,Adatbázis!$D$3286:$E$3298,2,FALSE),FALSE))</f>
        <v>…</v>
      </c>
      <c r="I4747" s="102" t="str">
        <f>IF(VLOOKUP(C4747,Adatbázis!$D$105:$AN$3282,VLOOKUP($I$3466,Adatbázis!$D$3286:$E$3298,2,FALSE),FALSE)="","",VLOOKUP(C4747,Adatbázis!$D$105:$AN$3282,VLOOKUP($I$3466,Adatbázis!$D$3286:$E$3298,2,FALSE),FALSE))</f>
        <v>…</v>
      </c>
    </row>
    <row r="4748" spans="3:9" hidden="1">
      <c r="C4748" s="41" t="s">
        <v>13099</v>
      </c>
      <c r="D4748" s="101" t="str">
        <f>IF(VLOOKUP(C4748,Adatbázis!$D$105:$AN$3282,VLOOKUP($D$3466,Adatbázis!$L$3286:$M$3305,2,FALSE),FALSE)="","",VLOOKUP(C4748,Adatbázis!$D$105:$AN$3282,VLOOKUP($D$3466,Adatbázis!$L$3286:$M$3305,2,FALSE),FALSE))</f>
        <v>…</v>
      </c>
      <c r="E4748" s="101" t="str">
        <f>IF(VLOOKUP(C4748,Adatbázis!$D$105:$AN$3282,VLOOKUP($E$3466,Adatbázis!$L$3286:$M$3305,2,FALSE),FALSE)="","",VLOOKUP(C4748,Adatbázis!$D$105:$AN$3282,VLOOKUP($E$3466,Adatbázis!$L$3286:$M$3305,2,FALSE),FALSE))</f>
        <v>…</v>
      </c>
      <c r="F4748" s="101" t="str">
        <f>IF(VLOOKUP(C4748,Adatbázis!$D$105:$AN$3282,VLOOKUP($F$3466,Adatbázis!$L$3286:$M$3305,2,FALSE),FALSE)="","",VLOOKUP(C4748,Adatbázis!$D$105:$AN$3282,VLOOKUP($F$3466,Adatbázis!$L$3286:$M$3305,2,FALSE),FALSE))</f>
        <v>…</v>
      </c>
      <c r="G4748" s="102" t="str">
        <f>IF(VLOOKUP(C4748,Adatbázis!$D$105:$AN$3282,VLOOKUP($G$3466,Adatbázis!$D$3286:$E$3298,2,FALSE),FALSE)="","",VLOOKUP(C4748,Adatbázis!$D$105:$AN$3282,VLOOKUP($G$3466,Adatbázis!$D$3286:$E$3298,2,FALSE),FALSE))</f>
        <v>…</v>
      </c>
      <c r="H4748" s="102" t="str">
        <f>IF(VLOOKUP(C4748,Adatbázis!$D$105:$AN$3282,VLOOKUP($H$3466,Adatbázis!$D$3286:$E$3298,2,FALSE),FALSE)="","",VLOOKUP(C4748,Adatbázis!$D$105:$AN$3282,VLOOKUP($H$3466,Adatbázis!$D$3286:$E$3298,2,FALSE),FALSE))</f>
        <v>…</v>
      </c>
      <c r="I4748" s="102" t="str">
        <f>IF(VLOOKUP(C4748,Adatbázis!$D$105:$AN$3282,VLOOKUP($I$3466,Adatbázis!$D$3286:$E$3298,2,FALSE),FALSE)="","",VLOOKUP(C4748,Adatbázis!$D$105:$AN$3282,VLOOKUP($I$3466,Adatbázis!$D$3286:$E$3298,2,FALSE),FALSE))</f>
        <v>…</v>
      </c>
    </row>
    <row r="4749" spans="3:9" hidden="1">
      <c r="C4749" s="41" t="s">
        <v>13105</v>
      </c>
      <c r="D4749" s="101" t="str">
        <f>IF(VLOOKUP(C4749,Adatbázis!$D$105:$AN$3282,VLOOKUP($D$3466,Adatbázis!$L$3286:$M$3305,2,FALSE),FALSE)="","",VLOOKUP(C4749,Adatbázis!$D$105:$AN$3282,VLOOKUP($D$3466,Adatbázis!$L$3286:$M$3305,2,FALSE),FALSE))</f>
        <v>…</v>
      </c>
      <c r="E4749" s="101" t="str">
        <f>IF(VLOOKUP(C4749,Adatbázis!$D$105:$AN$3282,VLOOKUP($E$3466,Adatbázis!$L$3286:$M$3305,2,FALSE),FALSE)="","",VLOOKUP(C4749,Adatbázis!$D$105:$AN$3282,VLOOKUP($E$3466,Adatbázis!$L$3286:$M$3305,2,FALSE),FALSE))</f>
        <v>…</v>
      </c>
      <c r="F4749" s="101" t="str">
        <f>IF(VLOOKUP(C4749,Adatbázis!$D$105:$AN$3282,VLOOKUP($F$3466,Adatbázis!$L$3286:$M$3305,2,FALSE),FALSE)="","",VLOOKUP(C4749,Adatbázis!$D$105:$AN$3282,VLOOKUP($F$3466,Adatbázis!$L$3286:$M$3305,2,FALSE),FALSE))</f>
        <v>…</v>
      </c>
      <c r="G4749" s="102" t="str">
        <f>IF(VLOOKUP(C4749,Adatbázis!$D$105:$AN$3282,VLOOKUP($G$3466,Adatbázis!$D$3286:$E$3298,2,FALSE),FALSE)="","",VLOOKUP(C4749,Adatbázis!$D$105:$AN$3282,VLOOKUP($G$3466,Adatbázis!$D$3286:$E$3298,2,FALSE),FALSE))</f>
        <v>…</v>
      </c>
      <c r="H4749" s="102" t="str">
        <f>IF(VLOOKUP(C4749,Adatbázis!$D$105:$AN$3282,VLOOKUP($H$3466,Adatbázis!$D$3286:$E$3298,2,FALSE),FALSE)="","",VLOOKUP(C4749,Adatbázis!$D$105:$AN$3282,VLOOKUP($H$3466,Adatbázis!$D$3286:$E$3298,2,FALSE),FALSE))</f>
        <v>…</v>
      </c>
      <c r="I4749" s="102" t="str">
        <f>IF(VLOOKUP(C4749,Adatbázis!$D$105:$AN$3282,VLOOKUP($I$3466,Adatbázis!$D$3286:$E$3298,2,FALSE),FALSE)="","",VLOOKUP(C4749,Adatbázis!$D$105:$AN$3282,VLOOKUP($I$3466,Adatbázis!$D$3286:$E$3298,2,FALSE),FALSE))</f>
        <v>…</v>
      </c>
    </row>
    <row r="4750" spans="3:9" hidden="1">
      <c r="C4750" s="41" t="s">
        <v>13119</v>
      </c>
      <c r="D4750" s="101" t="str">
        <f>IF(VLOOKUP(C4750,Adatbázis!$D$105:$AN$3282,VLOOKUP($D$3466,Adatbázis!$L$3286:$M$3305,2,FALSE),FALSE)="","",VLOOKUP(C4750,Adatbázis!$D$105:$AN$3282,VLOOKUP($D$3466,Adatbázis!$L$3286:$M$3305,2,FALSE),FALSE))</f>
        <v>…</v>
      </c>
      <c r="E4750" s="101" t="str">
        <f>IF(VLOOKUP(C4750,Adatbázis!$D$105:$AN$3282,VLOOKUP($E$3466,Adatbázis!$L$3286:$M$3305,2,FALSE),FALSE)="","",VLOOKUP(C4750,Adatbázis!$D$105:$AN$3282,VLOOKUP($E$3466,Adatbázis!$L$3286:$M$3305,2,FALSE),FALSE))</f>
        <v>…</v>
      </c>
      <c r="F4750" s="101" t="str">
        <f>IF(VLOOKUP(C4750,Adatbázis!$D$105:$AN$3282,VLOOKUP($F$3466,Adatbázis!$L$3286:$M$3305,2,FALSE),FALSE)="","",VLOOKUP(C4750,Adatbázis!$D$105:$AN$3282,VLOOKUP($F$3466,Adatbázis!$L$3286:$M$3305,2,FALSE),FALSE))</f>
        <v>…</v>
      </c>
      <c r="G4750" s="102" t="str">
        <f>IF(VLOOKUP(C4750,Adatbázis!$D$105:$AN$3282,VLOOKUP($G$3466,Adatbázis!$D$3286:$E$3298,2,FALSE),FALSE)="","",VLOOKUP(C4750,Adatbázis!$D$105:$AN$3282,VLOOKUP($G$3466,Adatbázis!$D$3286:$E$3298,2,FALSE),FALSE))</f>
        <v>…</v>
      </c>
      <c r="H4750" s="102" t="str">
        <f>IF(VLOOKUP(C4750,Adatbázis!$D$105:$AN$3282,VLOOKUP($H$3466,Adatbázis!$D$3286:$E$3298,2,FALSE),FALSE)="","",VLOOKUP(C4750,Adatbázis!$D$105:$AN$3282,VLOOKUP($H$3466,Adatbázis!$D$3286:$E$3298,2,FALSE),FALSE))</f>
        <v>…</v>
      </c>
      <c r="I4750" s="102" t="str">
        <f>IF(VLOOKUP(C4750,Adatbázis!$D$105:$AN$3282,VLOOKUP($I$3466,Adatbázis!$D$3286:$E$3298,2,FALSE),FALSE)="","",VLOOKUP(C4750,Adatbázis!$D$105:$AN$3282,VLOOKUP($I$3466,Adatbázis!$D$3286:$E$3298,2,FALSE),FALSE))</f>
        <v>…</v>
      </c>
    </row>
    <row r="4751" spans="3:9" hidden="1">
      <c r="C4751" s="41" t="s">
        <v>13124</v>
      </c>
      <c r="D4751" s="101" t="str">
        <f>IF(VLOOKUP(C4751,Adatbázis!$D$105:$AN$3282,VLOOKUP($D$3466,Adatbázis!$L$3286:$M$3305,2,FALSE),FALSE)="","",VLOOKUP(C4751,Adatbázis!$D$105:$AN$3282,VLOOKUP($D$3466,Adatbázis!$L$3286:$M$3305,2,FALSE),FALSE))</f>
        <v>…</v>
      </c>
      <c r="E4751" s="101" t="str">
        <f>IF(VLOOKUP(C4751,Adatbázis!$D$105:$AN$3282,VLOOKUP($E$3466,Adatbázis!$L$3286:$M$3305,2,FALSE),FALSE)="","",VLOOKUP(C4751,Adatbázis!$D$105:$AN$3282,VLOOKUP($E$3466,Adatbázis!$L$3286:$M$3305,2,FALSE),FALSE))</f>
        <v>…</v>
      </c>
      <c r="F4751" s="101" t="str">
        <f>IF(VLOOKUP(C4751,Adatbázis!$D$105:$AN$3282,VLOOKUP($F$3466,Adatbázis!$L$3286:$M$3305,2,FALSE),FALSE)="","",VLOOKUP(C4751,Adatbázis!$D$105:$AN$3282,VLOOKUP($F$3466,Adatbázis!$L$3286:$M$3305,2,FALSE),FALSE))</f>
        <v>…</v>
      </c>
      <c r="G4751" s="102" t="str">
        <f>IF(VLOOKUP(C4751,Adatbázis!$D$105:$AN$3282,VLOOKUP($G$3466,Adatbázis!$D$3286:$E$3298,2,FALSE),FALSE)="","",VLOOKUP(C4751,Adatbázis!$D$105:$AN$3282,VLOOKUP($G$3466,Adatbázis!$D$3286:$E$3298,2,FALSE),FALSE))</f>
        <v>…</v>
      </c>
      <c r="H4751" s="102" t="str">
        <f>IF(VLOOKUP(C4751,Adatbázis!$D$105:$AN$3282,VLOOKUP($H$3466,Adatbázis!$D$3286:$E$3298,2,FALSE),FALSE)="","",VLOOKUP(C4751,Adatbázis!$D$105:$AN$3282,VLOOKUP($H$3466,Adatbázis!$D$3286:$E$3298,2,FALSE),FALSE))</f>
        <v>…</v>
      </c>
      <c r="I4751" s="102" t="str">
        <f>IF(VLOOKUP(C4751,Adatbázis!$D$105:$AN$3282,VLOOKUP($I$3466,Adatbázis!$D$3286:$E$3298,2,FALSE),FALSE)="","",VLOOKUP(C4751,Adatbázis!$D$105:$AN$3282,VLOOKUP($I$3466,Adatbázis!$D$3286:$E$3298,2,FALSE),FALSE))</f>
        <v>…</v>
      </c>
    </row>
    <row r="4752" spans="3:9" ht="30" hidden="1">
      <c r="C4752" s="41" t="s">
        <v>13132</v>
      </c>
      <c r="D4752" s="101" t="str">
        <f>IF(VLOOKUP(C4752,Adatbázis!$D$105:$AN$3282,VLOOKUP($D$3466,Adatbázis!$L$3286:$M$3305,2,FALSE),FALSE)="","",VLOOKUP(C4752,Adatbázis!$D$105:$AN$3282,VLOOKUP($D$3466,Adatbázis!$L$3286:$M$3305,2,FALSE),FALSE))</f>
        <v>…</v>
      </c>
      <c r="E4752" s="101" t="str">
        <f>IF(VLOOKUP(C4752,Adatbázis!$D$105:$AN$3282,VLOOKUP($E$3466,Adatbázis!$L$3286:$M$3305,2,FALSE),FALSE)="","",VLOOKUP(C4752,Adatbázis!$D$105:$AN$3282,VLOOKUP($E$3466,Adatbázis!$L$3286:$M$3305,2,FALSE),FALSE))</f>
        <v>…</v>
      </c>
      <c r="F4752" s="101" t="str">
        <f>IF(VLOOKUP(C4752,Adatbázis!$D$105:$AN$3282,VLOOKUP($F$3466,Adatbázis!$L$3286:$M$3305,2,FALSE),FALSE)="","",VLOOKUP(C4752,Adatbázis!$D$105:$AN$3282,VLOOKUP($F$3466,Adatbázis!$L$3286:$M$3305,2,FALSE),FALSE))</f>
        <v>…</v>
      </c>
      <c r="G4752" s="102" t="str">
        <f>IF(VLOOKUP(C4752,Adatbázis!$D$105:$AN$3282,VLOOKUP($G$3466,Adatbázis!$D$3286:$E$3298,2,FALSE),FALSE)="","",VLOOKUP(C4752,Adatbázis!$D$105:$AN$3282,VLOOKUP($G$3466,Adatbázis!$D$3286:$E$3298,2,FALSE),FALSE))</f>
        <v>…</v>
      </c>
      <c r="H4752" s="102" t="str">
        <f>IF(VLOOKUP(C4752,Adatbázis!$D$105:$AN$3282,VLOOKUP($H$3466,Adatbázis!$D$3286:$E$3298,2,FALSE),FALSE)="","",VLOOKUP(C4752,Adatbázis!$D$105:$AN$3282,VLOOKUP($H$3466,Adatbázis!$D$3286:$E$3298,2,FALSE),FALSE))</f>
        <v>…</v>
      </c>
      <c r="I4752" s="102" t="str">
        <f>IF(VLOOKUP(C4752,Adatbázis!$D$105:$AN$3282,VLOOKUP($I$3466,Adatbázis!$D$3286:$E$3298,2,FALSE),FALSE)="","",VLOOKUP(C4752,Adatbázis!$D$105:$AN$3282,VLOOKUP($I$3466,Adatbázis!$D$3286:$E$3298,2,FALSE),FALSE))</f>
        <v>…</v>
      </c>
    </row>
    <row r="4753" spans="3:9" ht="30" hidden="1">
      <c r="C4753" s="41" t="s">
        <v>13138</v>
      </c>
      <c r="D4753" s="101" t="str">
        <f>IF(VLOOKUP(C4753,Adatbázis!$D$105:$AN$3282,VLOOKUP($D$3466,Adatbázis!$L$3286:$M$3305,2,FALSE),FALSE)="","",VLOOKUP(C4753,Adatbázis!$D$105:$AN$3282,VLOOKUP($D$3466,Adatbázis!$L$3286:$M$3305,2,FALSE),FALSE))</f>
        <v>…</v>
      </c>
      <c r="E4753" s="101" t="str">
        <f>IF(VLOOKUP(C4753,Adatbázis!$D$105:$AN$3282,VLOOKUP($E$3466,Adatbázis!$L$3286:$M$3305,2,FALSE),FALSE)="","",VLOOKUP(C4753,Adatbázis!$D$105:$AN$3282,VLOOKUP($E$3466,Adatbázis!$L$3286:$M$3305,2,FALSE),FALSE))</f>
        <v>…</v>
      </c>
      <c r="F4753" s="101" t="str">
        <f>IF(VLOOKUP(C4753,Adatbázis!$D$105:$AN$3282,VLOOKUP($F$3466,Adatbázis!$L$3286:$M$3305,2,FALSE),FALSE)="","",VLOOKUP(C4753,Adatbázis!$D$105:$AN$3282,VLOOKUP($F$3466,Adatbázis!$L$3286:$M$3305,2,FALSE),FALSE))</f>
        <v>…</v>
      </c>
      <c r="G4753" s="102" t="str">
        <f>IF(VLOOKUP(C4753,Adatbázis!$D$105:$AN$3282,VLOOKUP($G$3466,Adatbázis!$D$3286:$E$3298,2,FALSE),FALSE)="","",VLOOKUP(C4753,Adatbázis!$D$105:$AN$3282,VLOOKUP($G$3466,Adatbázis!$D$3286:$E$3298,2,FALSE),FALSE))</f>
        <v>…</v>
      </c>
      <c r="H4753" s="102" t="str">
        <f>IF(VLOOKUP(C4753,Adatbázis!$D$105:$AN$3282,VLOOKUP($H$3466,Adatbázis!$D$3286:$E$3298,2,FALSE),FALSE)="","",VLOOKUP(C4753,Adatbázis!$D$105:$AN$3282,VLOOKUP($H$3466,Adatbázis!$D$3286:$E$3298,2,FALSE),FALSE))</f>
        <v>…</v>
      </c>
      <c r="I4753" s="102" t="str">
        <f>IF(VLOOKUP(C4753,Adatbázis!$D$105:$AN$3282,VLOOKUP($I$3466,Adatbázis!$D$3286:$E$3298,2,FALSE),FALSE)="","",VLOOKUP(C4753,Adatbázis!$D$105:$AN$3282,VLOOKUP($I$3466,Adatbázis!$D$3286:$E$3298,2,FALSE),FALSE))</f>
        <v>…</v>
      </c>
    </row>
    <row r="4754" spans="3:9" hidden="1">
      <c r="C4754" s="41" t="s">
        <v>13145</v>
      </c>
      <c r="D4754" s="101" t="str">
        <f>IF(VLOOKUP(C4754,Adatbázis!$D$105:$AN$3282,VLOOKUP($D$3466,Adatbázis!$L$3286:$M$3305,2,FALSE),FALSE)="","",VLOOKUP(C4754,Adatbázis!$D$105:$AN$3282,VLOOKUP($D$3466,Adatbázis!$L$3286:$M$3305,2,FALSE),FALSE))</f>
        <v>…</v>
      </c>
      <c r="E4754" s="101" t="str">
        <f>IF(VLOOKUP(C4754,Adatbázis!$D$105:$AN$3282,VLOOKUP($E$3466,Adatbázis!$L$3286:$M$3305,2,FALSE),FALSE)="","",VLOOKUP(C4754,Adatbázis!$D$105:$AN$3282,VLOOKUP($E$3466,Adatbázis!$L$3286:$M$3305,2,FALSE),FALSE))</f>
        <v>…</v>
      </c>
      <c r="F4754" s="101" t="str">
        <f>IF(VLOOKUP(C4754,Adatbázis!$D$105:$AN$3282,VLOOKUP($F$3466,Adatbázis!$L$3286:$M$3305,2,FALSE),FALSE)="","",VLOOKUP(C4754,Adatbázis!$D$105:$AN$3282,VLOOKUP($F$3466,Adatbázis!$L$3286:$M$3305,2,FALSE),FALSE))</f>
        <v>…</v>
      </c>
      <c r="G4754" s="102" t="str">
        <f>IF(VLOOKUP(C4754,Adatbázis!$D$105:$AN$3282,VLOOKUP($G$3466,Adatbázis!$D$3286:$E$3298,2,FALSE),FALSE)="","",VLOOKUP(C4754,Adatbázis!$D$105:$AN$3282,VLOOKUP($G$3466,Adatbázis!$D$3286:$E$3298,2,FALSE),FALSE))</f>
        <v>…</v>
      </c>
      <c r="H4754" s="102" t="str">
        <f>IF(VLOOKUP(C4754,Adatbázis!$D$105:$AN$3282,VLOOKUP($H$3466,Adatbázis!$D$3286:$E$3298,2,FALSE),FALSE)="","",VLOOKUP(C4754,Adatbázis!$D$105:$AN$3282,VLOOKUP($H$3466,Adatbázis!$D$3286:$E$3298,2,FALSE),FALSE))</f>
        <v>…</v>
      </c>
      <c r="I4754" s="102" t="str">
        <f>IF(VLOOKUP(C4754,Adatbázis!$D$105:$AN$3282,VLOOKUP($I$3466,Adatbázis!$D$3286:$E$3298,2,FALSE),FALSE)="","",VLOOKUP(C4754,Adatbázis!$D$105:$AN$3282,VLOOKUP($I$3466,Adatbázis!$D$3286:$E$3298,2,FALSE),FALSE))</f>
        <v>…</v>
      </c>
    </row>
    <row r="4755" spans="3:9" hidden="1">
      <c r="C4755" s="41" t="s">
        <v>13151</v>
      </c>
      <c r="D4755" s="101" t="str">
        <f>IF(VLOOKUP(C4755,Adatbázis!$D$105:$AN$3282,VLOOKUP($D$3466,Adatbázis!$L$3286:$M$3305,2,FALSE),FALSE)="","",VLOOKUP(C4755,Adatbázis!$D$105:$AN$3282,VLOOKUP($D$3466,Adatbázis!$L$3286:$M$3305,2,FALSE),FALSE))</f>
        <v>…</v>
      </c>
      <c r="E4755" s="101" t="str">
        <f>IF(VLOOKUP(C4755,Adatbázis!$D$105:$AN$3282,VLOOKUP($E$3466,Adatbázis!$L$3286:$M$3305,2,FALSE),FALSE)="","",VLOOKUP(C4755,Adatbázis!$D$105:$AN$3282,VLOOKUP($E$3466,Adatbázis!$L$3286:$M$3305,2,FALSE),FALSE))</f>
        <v>…</v>
      </c>
      <c r="F4755" s="101" t="str">
        <f>IF(VLOOKUP(C4755,Adatbázis!$D$105:$AN$3282,VLOOKUP($F$3466,Adatbázis!$L$3286:$M$3305,2,FALSE),FALSE)="","",VLOOKUP(C4755,Adatbázis!$D$105:$AN$3282,VLOOKUP($F$3466,Adatbázis!$L$3286:$M$3305,2,FALSE),FALSE))</f>
        <v>…</v>
      </c>
      <c r="G4755" s="102" t="str">
        <f>IF(VLOOKUP(C4755,Adatbázis!$D$105:$AN$3282,VLOOKUP($G$3466,Adatbázis!$D$3286:$E$3298,2,FALSE),FALSE)="","",VLOOKUP(C4755,Adatbázis!$D$105:$AN$3282,VLOOKUP($G$3466,Adatbázis!$D$3286:$E$3298,2,FALSE),FALSE))</f>
        <v>…</v>
      </c>
      <c r="H4755" s="102" t="str">
        <f>IF(VLOOKUP(C4755,Adatbázis!$D$105:$AN$3282,VLOOKUP($H$3466,Adatbázis!$D$3286:$E$3298,2,FALSE),FALSE)="","",VLOOKUP(C4755,Adatbázis!$D$105:$AN$3282,VLOOKUP($H$3466,Adatbázis!$D$3286:$E$3298,2,FALSE),FALSE))</f>
        <v>…</v>
      </c>
      <c r="I4755" s="102" t="str">
        <f>IF(VLOOKUP(C4755,Adatbázis!$D$105:$AN$3282,VLOOKUP($I$3466,Adatbázis!$D$3286:$E$3298,2,FALSE),FALSE)="","",VLOOKUP(C4755,Adatbázis!$D$105:$AN$3282,VLOOKUP($I$3466,Adatbázis!$D$3286:$E$3298,2,FALSE),FALSE))</f>
        <v>…</v>
      </c>
    </row>
    <row r="4756" spans="3:9" hidden="1">
      <c r="C4756" s="41" t="s">
        <v>13155</v>
      </c>
      <c r="D4756" s="101" t="str">
        <f>IF(VLOOKUP(C4756,Adatbázis!$D$105:$AN$3282,VLOOKUP($D$3466,Adatbázis!$L$3286:$M$3305,2,FALSE),FALSE)="","",VLOOKUP(C4756,Adatbázis!$D$105:$AN$3282,VLOOKUP($D$3466,Adatbázis!$L$3286:$M$3305,2,FALSE),FALSE))</f>
        <v>…</v>
      </c>
      <c r="E4756" s="101" t="str">
        <f>IF(VLOOKUP(C4756,Adatbázis!$D$105:$AN$3282,VLOOKUP($E$3466,Adatbázis!$L$3286:$M$3305,2,FALSE),FALSE)="","",VLOOKUP(C4756,Adatbázis!$D$105:$AN$3282,VLOOKUP($E$3466,Adatbázis!$L$3286:$M$3305,2,FALSE),FALSE))</f>
        <v>…</v>
      </c>
      <c r="F4756" s="101" t="str">
        <f>IF(VLOOKUP(C4756,Adatbázis!$D$105:$AN$3282,VLOOKUP($F$3466,Adatbázis!$L$3286:$M$3305,2,FALSE),FALSE)="","",VLOOKUP(C4756,Adatbázis!$D$105:$AN$3282,VLOOKUP($F$3466,Adatbázis!$L$3286:$M$3305,2,FALSE),FALSE))</f>
        <v>…</v>
      </c>
      <c r="G4756" s="102" t="str">
        <f>IF(VLOOKUP(C4756,Adatbázis!$D$105:$AN$3282,VLOOKUP($G$3466,Adatbázis!$D$3286:$E$3298,2,FALSE),FALSE)="","",VLOOKUP(C4756,Adatbázis!$D$105:$AN$3282,VLOOKUP($G$3466,Adatbázis!$D$3286:$E$3298,2,FALSE),FALSE))</f>
        <v>…</v>
      </c>
      <c r="H4756" s="102" t="str">
        <f>IF(VLOOKUP(C4756,Adatbázis!$D$105:$AN$3282,VLOOKUP($H$3466,Adatbázis!$D$3286:$E$3298,2,FALSE),FALSE)="","",VLOOKUP(C4756,Adatbázis!$D$105:$AN$3282,VLOOKUP($H$3466,Adatbázis!$D$3286:$E$3298,2,FALSE),FALSE))</f>
        <v>…</v>
      </c>
      <c r="I4756" s="102" t="str">
        <f>IF(VLOOKUP(C4756,Adatbázis!$D$105:$AN$3282,VLOOKUP($I$3466,Adatbázis!$D$3286:$E$3298,2,FALSE),FALSE)="","",VLOOKUP(C4756,Adatbázis!$D$105:$AN$3282,VLOOKUP($I$3466,Adatbázis!$D$3286:$E$3298,2,FALSE),FALSE))</f>
        <v>…</v>
      </c>
    </row>
    <row r="4757" spans="3:9" hidden="1">
      <c r="C4757" s="41" t="s">
        <v>13161</v>
      </c>
      <c r="D4757" s="101" t="str">
        <f>IF(VLOOKUP(C4757,Adatbázis!$D$105:$AN$3282,VLOOKUP($D$3466,Adatbázis!$L$3286:$M$3305,2,FALSE),FALSE)="","",VLOOKUP(C4757,Adatbázis!$D$105:$AN$3282,VLOOKUP($D$3466,Adatbázis!$L$3286:$M$3305,2,FALSE),FALSE))</f>
        <v>…</v>
      </c>
      <c r="E4757" s="101" t="str">
        <f>IF(VLOOKUP(C4757,Adatbázis!$D$105:$AN$3282,VLOOKUP($E$3466,Adatbázis!$L$3286:$M$3305,2,FALSE),FALSE)="","",VLOOKUP(C4757,Adatbázis!$D$105:$AN$3282,VLOOKUP($E$3466,Adatbázis!$L$3286:$M$3305,2,FALSE),FALSE))</f>
        <v>…</v>
      </c>
      <c r="F4757" s="101" t="str">
        <f>IF(VLOOKUP(C4757,Adatbázis!$D$105:$AN$3282,VLOOKUP($F$3466,Adatbázis!$L$3286:$M$3305,2,FALSE),FALSE)="","",VLOOKUP(C4757,Adatbázis!$D$105:$AN$3282,VLOOKUP($F$3466,Adatbázis!$L$3286:$M$3305,2,FALSE),FALSE))</f>
        <v>…</v>
      </c>
      <c r="G4757" s="102" t="str">
        <f>IF(VLOOKUP(C4757,Adatbázis!$D$105:$AN$3282,VLOOKUP($G$3466,Adatbázis!$D$3286:$E$3298,2,FALSE),FALSE)="","",VLOOKUP(C4757,Adatbázis!$D$105:$AN$3282,VLOOKUP($G$3466,Adatbázis!$D$3286:$E$3298,2,FALSE),FALSE))</f>
        <v>…</v>
      </c>
      <c r="H4757" s="102" t="str">
        <f>IF(VLOOKUP(C4757,Adatbázis!$D$105:$AN$3282,VLOOKUP($H$3466,Adatbázis!$D$3286:$E$3298,2,FALSE),FALSE)="","",VLOOKUP(C4757,Adatbázis!$D$105:$AN$3282,VLOOKUP($H$3466,Adatbázis!$D$3286:$E$3298,2,FALSE),FALSE))</f>
        <v>…</v>
      </c>
      <c r="I4757" s="102" t="str">
        <f>IF(VLOOKUP(C4757,Adatbázis!$D$105:$AN$3282,VLOOKUP($I$3466,Adatbázis!$D$3286:$E$3298,2,FALSE),FALSE)="","",VLOOKUP(C4757,Adatbázis!$D$105:$AN$3282,VLOOKUP($I$3466,Adatbázis!$D$3286:$E$3298,2,FALSE),FALSE))</f>
        <v>…</v>
      </c>
    </row>
    <row r="4758" spans="3:9" hidden="1">
      <c r="C4758" s="41" t="s">
        <v>13166</v>
      </c>
      <c r="D4758" s="101" t="str">
        <f>IF(VLOOKUP(C4758,Adatbázis!$D$105:$AN$3282,VLOOKUP($D$3466,Adatbázis!$L$3286:$M$3305,2,FALSE),FALSE)="","",VLOOKUP(C4758,Adatbázis!$D$105:$AN$3282,VLOOKUP($D$3466,Adatbázis!$L$3286:$M$3305,2,FALSE),FALSE))</f>
        <v>…</v>
      </c>
      <c r="E4758" s="101" t="str">
        <f>IF(VLOOKUP(C4758,Adatbázis!$D$105:$AN$3282,VLOOKUP($E$3466,Adatbázis!$L$3286:$M$3305,2,FALSE),FALSE)="","",VLOOKUP(C4758,Adatbázis!$D$105:$AN$3282,VLOOKUP($E$3466,Adatbázis!$L$3286:$M$3305,2,FALSE),FALSE))</f>
        <v>…</v>
      </c>
      <c r="F4758" s="101" t="str">
        <f>IF(VLOOKUP(C4758,Adatbázis!$D$105:$AN$3282,VLOOKUP($F$3466,Adatbázis!$L$3286:$M$3305,2,FALSE),FALSE)="","",VLOOKUP(C4758,Adatbázis!$D$105:$AN$3282,VLOOKUP($F$3466,Adatbázis!$L$3286:$M$3305,2,FALSE),FALSE))</f>
        <v>…</v>
      </c>
      <c r="G4758" s="102" t="str">
        <f>IF(VLOOKUP(C4758,Adatbázis!$D$105:$AN$3282,VLOOKUP($G$3466,Adatbázis!$D$3286:$E$3298,2,FALSE),FALSE)="","",VLOOKUP(C4758,Adatbázis!$D$105:$AN$3282,VLOOKUP($G$3466,Adatbázis!$D$3286:$E$3298,2,FALSE),FALSE))</f>
        <v>…</v>
      </c>
      <c r="H4758" s="102" t="str">
        <f>IF(VLOOKUP(C4758,Adatbázis!$D$105:$AN$3282,VLOOKUP($H$3466,Adatbázis!$D$3286:$E$3298,2,FALSE),FALSE)="","",VLOOKUP(C4758,Adatbázis!$D$105:$AN$3282,VLOOKUP($H$3466,Adatbázis!$D$3286:$E$3298,2,FALSE),FALSE))</f>
        <v>…</v>
      </c>
      <c r="I4758" s="102" t="str">
        <f>IF(VLOOKUP(C4758,Adatbázis!$D$105:$AN$3282,VLOOKUP($I$3466,Adatbázis!$D$3286:$E$3298,2,FALSE),FALSE)="","",VLOOKUP(C4758,Adatbázis!$D$105:$AN$3282,VLOOKUP($I$3466,Adatbázis!$D$3286:$E$3298,2,FALSE),FALSE))</f>
        <v>…</v>
      </c>
    </row>
    <row r="4759" spans="3:9" hidden="1">
      <c r="C4759" s="41" t="s">
        <v>13175</v>
      </c>
      <c r="D4759" s="101" t="str">
        <f>IF(VLOOKUP(C4759,Adatbázis!$D$105:$AN$3282,VLOOKUP($D$3466,Adatbázis!$L$3286:$M$3305,2,FALSE),FALSE)="","",VLOOKUP(C4759,Adatbázis!$D$105:$AN$3282,VLOOKUP($D$3466,Adatbázis!$L$3286:$M$3305,2,FALSE),FALSE))</f>
        <v>…</v>
      </c>
      <c r="E4759" s="101" t="str">
        <f>IF(VLOOKUP(C4759,Adatbázis!$D$105:$AN$3282,VLOOKUP($E$3466,Adatbázis!$L$3286:$M$3305,2,FALSE),FALSE)="","",VLOOKUP(C4759,Adatbázis!$D$105:$AN$3282,VLOOKUP($E$3466,Adatbázis!$L$3286:$M$3305,2,FALSE),FALSE))</f>
        <v>…</v>
      </c>
      <c r="F4759" s="101" t="str">
        <f>IF(VLOOKUP(C4759,Adatbázis!$D$105:$AN$3282,VLOOKUP($F$3466,Adatbázis!$L$3286:$M$3305,2,FALSE),FALSE)="","",VLOOKUP(C4759,Adatbázis!$D$105:$AN$3282,VLOOKUP($F$3466,Adatbázis!$L$3286:$M$3305,2,FALSE),FALSE))</f>
        <v>…</v>
      </c>
      <c r="G4759" s="102" t="str">
        <f>IF(VLOOKUP(C4759,Adatbázis!$D$105:$AN$3282,VLOOKUP($G$3466,Adatbázis!$D$3286:$E$3298,2,FALSE),FALSE)="","",VLOOKUP(C4759,Adatbázis!$D$105:$AN$3282,VLOOKUP($G$3466,Adatbázis!$D$3286:$E$3298,2,FALSE),FALSE))</f>
        <v>…</v>
      </c>
      <c r="H4759" s="102" t="str">
        <f>IF(VLOOKUP(C4759,Adatbázis!$D$105:$AN$3282,VLOOKUP($H$3466,Adatbázis!$D$3286:$E$3298,2,FALSE),FALSE)="","",VLOOKUP(C4759,Adatbázis!$D$105:$AN$3282,VLOOKUP($H$3466,Adatbázis!$D$3286:$E$3298,2,FALSE),FALSE))</f>
        <v>…</v>
      </c>
      <c r="I4759" s="102" t="str">
        <f>IF(VLOOKUP(C4759,Adatbázis!$D$105:$AN$3282,VLOOKUP($I$3466,Adatbázis!$D$3286:$E$3298,2,FALSE),FALSE)="","",VLOOKUP(C4759,Adatbázis!$D$105:$AN$3282,VLOOKUP($I$3466,Adatbázis!$D$3286:$E$3298,2,FALSE),FALSE))</f>
        <v>…</v>
      </c>
    </row>
    <row r="4760" spans="3:9" hidden="1">
      <c r="C4760" s="41" t="s">
        <v>10246</v>
      </c>
      <c r="D4760" s="101" t="str">
        <f>IF(VLOOKUP(C4760,Adatbázis!$D$105:$AN$3282,VLOOKUP($D$3466,Adatbázis!$L$3286:$M$3305,2,FALSE),FALSE)="","",VLOOKUP(C4760,Adatbázis!$D$105:$AN$3282,VLOOKUP($D$3466,Adatbázis!$L$3286:$M$3305,2,FALSE),FALSE))</f>
        <v>…</v>
      </c>
      <c r="E4760" s="101" t="str">
        <f>IF(VLOOKUP(C4760,Adatbázis!$D$105:$AN$3282,VLOOKUP($E$3466,Adatbázis!$L$3286:$M$3305,2,FALSE),FALSE)="","",VLOOKUP(C4760,Adatbázis!$D$105:$AN$3282,VLOOKUP($E$3466,Adatbázis!$L$3286:$M$3305,2,FALSE),FALSE))</f>
        <v>…</v>
      </c>
      <c r="F4760" s="101" t="str">
        <f>IF(VLOOKUP(C4760,Adatbázis!$D$105:$AN$3282,VLOOKUP($F$3466,Adatbázis!$L$3286:$M$3305,2,FALSE),FALSE)="","",VLOOKUP(C4760,Adatbázis!$D$105:$AN$3282,VLOOKUP($F$3466,Adatbázis!$L$3286:$M$3305,2,FALSE),FALSE))</f>
        <v>…</v>
      </c>
      <c r="G4760" s="102" t="str">
        <f>IF(VLOOKUP(C4760,Adatbázis!$D$105:$AN$3282,VLOOKUP($G$3466,Adatbázis!$D$3286:$E$3298,2,FALSE),FALSE)="","",VLOOKUP(C4760,Adatbázis!$D$105:$AN$3282,VLOOKUP($G$3466,Adatbázis!$D$3286:$E$3298,2,FALSE),FALSE))</f>
        <v>…</v>
      </c>
      <c r="H4760" s="102" t="str">
        <f>IF(VLOOKUP(C4760,Adatbázis!$D$105:$AN$3282,VLOOKUP($H$3466,Adatbázis!$D$3286:$E$3298,2,FALSE),FALSE)="","",VLOOKUP(C4760,Adatbázis!$D$105:$AN$3282,VLOOKUP($H$3466,Adatbázis!$D$3286:$E$3298,2,FALSE),FALSE))</f>
        <v>…</v>
      </c>
      <c r="I4760" s="102" t="str">
        <f>IF(VLOOKUP(C4760,Adatbázis!$D$105:$AN$3282,VLOOKUP($I$3466,Adatbázis!$D$3286:$E$3298,2,FALSE),FALSE)="","",VLOOKUP(C4760,Adatbázis!$D$105:$AN$3282,VLOOKUP($I$3466,Adatbázis!$D$3286:$E$3298,2,FALSE),FALSE))</f>
        <v>…</v>
      </c>
    </row>
    <row r="4761" spans="3:9" hidden="1">
      <c r="C4761" s="41" t="s">
        <v>13186</v>
      </c>
      <c r="D4761" s="101" t="str">
        <f>IF(VLOOKUP(C4761,Adatbázis!$D$105:$AN$3282,VLOOKUP($D$3466,Adatbázis!$L$3286:$M$3305,2,FALSE),FALSE)="","",VLOOKUP(C4761,Adatbázis!$D$105:$AN$3282,VLOOKUP($D$3466,Adatbázis!$L$3286:$M$3305,2,FALSE),FALSE))</f>
        <v>…</v>
      </c>
      <c r="E4761" s="101" t="str">
        <f>IF(VLOOKUP(C4761,Adatbázis!$D$105:$AN$3282,VLOOKUP($E$3466,Adatbázis!$L$3286:$M$3305,2,FALSE),FALSE)="","",VLOOKUP(C4761,Adatbázis!$D$105:$AN$3282,VLOOKUP($E$3466,Adatbázis!$L$3286:$M$3305,2,FALSE),FALSE))</f>
        <v>…</v>
      </c>
      <c r="F4761" s="101" t="str">
        <f>IF(VLOOKUP(C4761,Adatbázis!$D$105:$AN$3282,VLOOKUP($F$3466,Adatbázis!$L$3286:$M$3305,2,FALSE),FALSE)="","",VLOOKUP(C4761,Adatbázis!$D$105:$AN$3282,VLOOKUP($F$3466,Adatbázis!$L$3286:$M$3305,2,FALSE),FALSE))</f>
        <v>…</v>
      </c>
      <c r="G4761" s="102" t="str">
        <f>IF(VLOOKUP(C4761,Adatbázis!$D$105:$AN$3282,VLOOKUP($G$3466,Adatbázis!$D$3286:$E$3298,2,FALSE),FALSE)="","",VLOOKUP(C4761,Adatbázis!$D$105:$AN$3282,VLOOKUP($G$3466,Adatbázis!$D$3286:$E$3298,2,FALSE),FALSE))</f>
        <v>…</v>
      </c>
      <c r="H4761" s="102" t="str">
        <f>IF(VLOOKUP(C4761,Adatbázis!$D$105:$AN$3282,VLOOKUP($H$3466,Adatbázis!$D$3286:$E$3298,2,FALSE),FALSE)="","",VLOOKUP(C4761,Adatbázis!$D$105:$AN$3282,VLOOKUP($H$3466,Adatbázis!$D$3286:$E$3298,2,FALSE),FALSE))</f>
        <v>…</v>
      </c>
      <c r="I4761" s="102" t="str">
        <f>IF(VLOOKUP(C4761,Adatbázis!$D$105:$AN$3282,VLOOKUP($I$3466,Adatbázis!$D$3286:$E$3298,2,FALSE),FALSE)="","",VLOOKUP(C4761,Adatbázis!$D$105:$AN$3282,VLOOKUP($I$3466,Adatbázis!$D$3286:$E$3298,2,FALSE),FALSE))</f>
        <v>…</v>
      </c>
    </row>
    <row r="4762" spans="3:9" hidden="1">
      <c r="C4762" s="41" t="s">
        <v>6444</v>
      </c>
      <c r="D4762" s="101" t="str">
        <f>IF(VLOOKUP(C4762,Adatbázis!$D$105:$AN$3282,VLOOKUP($D$3466,Adatbázis!$L$3286:$M$3305,2,FALSE),FALSE)="","",VLOOKUP(C4762,Adatbázis!$D$105:$AN$3282,VLOOKUP($D$3466,Adatbázis!$L$3286:$M$3305,2,FALSE),FALSE))</f>
        <v>…</v>
      </c>
      <c r="E4762" s="101" t="str">
        <f>IF(VLOOKUP(C4762,Adatbázis!$D$105:$AN$3282,VLOOKUP($E$3466,Adatbázis!$L$3286:$M$3305,2,FALSE),FALSE)="","",VLOOKUP(C4762,Adatbázis!$D$105:$AN$3282,VLOOKUP($E$3466,Adatbázis!$L$3286:$M$3305,2,FALSE),FALSE))</f>
        <v>…</v>
      </c>
      <c r="F4762" s="101" t="str">
        <f>IF(VLOOKUP(C4762,Adatbázis!$D$105:$AN$3282,VLOOKUP($F$3466,Adatbázis!$L$3286:$M$3305,2,FALSE),FALSE)="","",VLOOKUP(C4762,Adatbázis!$D$105:$AN$3282,VLOOKUP($F$3466,Adatbázis!$L$3286:$M$3305,2,FALSE),FALSE))</f>
        <v>…</v>
      </c>
      <c r="G4762" s="102" t="str">
        <f>IF(VLOOKUP(C4762,Adatbázis!$D$105:$AN$3282,VLOOKUP($G$3466,Adatbázis!$D$3286:$E$3298,2,FALSE),FALSE)="","",VLOOKUP(C4762,Adatbázis!$D$105:$AN$3282,VLOOKUP($G$3466,Adatbázis!$D$3286:$E$3298,2,FALSE),FALSE))</f>
        <v>…</v>
      </c>
      <c r="H4762" s="102" t="str">
        <f>IF(VLOOKUP(C4762,Adatbázis!$D$105:$AN$3282,VLOOKUP($H$3466,Adatbázis!$D$3286:$E$3298,2,FALSE),FALSE)="","",VLOOKUP(C4762,Adatbázis!$D$105:$AN$3282,VLOOKUP($H$3466,Adatbázis!$D$3286:$E$3298,2,FALSE),FALSE))</f>
        <v>…</v>
      </c>
      <c r="I4762" s="102" t="str">
        <f>IF(VLOOKUP(C4762,Adatbázis!$D$105:$AN$3282,VLOOKUP($I$3466,Adatbázis!$D$3286:$E$3298,2,FALSE),FALSE)="","",VLOOKUP(C4762,Adatbázis!$D$105:$AN$3282,VLOOKUP($I$3466,Adatbázis!$D$3286:$E$3298,2,FALSE),FALSE))</f>
        <v>…</v>
      </c>
    </row>
    <row r="4763" spans="3:9" hidden="1">
      <c r="C4763" s="41" t="s">
        <v>13201</v>
      </c>
      <c r="D4763" s="101" t="str">
        <f>IF(VLOOKUP(C4763,Adatbázis!$D$105:$AN$3282,VLOOKUP($D$3466,Adatbázis!$L$3286:$M$3305,2,FALSE),FALSE)="","",VLOOKUP(C4763,Adatbázis!$D$105:$AN$3282,VLOOKUP($D$3466,Adatbázis!$L$3286:$M$3305,2,FALSE),FALSE))</f>
        <v>…</v>
      </c>
      <c r="E4763" s="101" t="str">
        <f>IF(VLOOKUP(C4763,Adatbázis!$D$105:$AN$3282,VLOOKUP($E$3466,Adatbázis!$L$3286:$M$3305,2,FALSE),FALSE)="","",VLOOKUP(C4763,Adatbázis!$D$105:$AN$3282,VLOOKUP($E$3466,Adatbázis!$L$3286:$M$3305,2,FALSE),FALSE))</f>
        <v>…</v>
      </c>
      <c r="F4763" s="101" t="str">
        <f>IF(VLOOKUP(C4763,Adatbázis!$D$105:$AN$3282,VLOOKUP($F$3466,Adatbázis!$L$3286:$M$3305,2,FALSE),FALSE)="","",VLOOKUP(C4763,Adatbázis!$D$105:$AN$3282,VLOOKUP($F$3466,Adatbázis!$L$3286:$M$3305,2,FALSE),FALSE))</f>
        <v>…</v>
      </c>
      <c r="G4763" s="102" t="str">
        <f>IF(VLOOKUP(C4763,Adatbázis!$D$105:$AN$3282,VLOOKUP($G$3466,Adatbázis!$D$3286:$E$3298,2,FALSE),FALSE)="","",VLOOKUP(C4763,Adatbázis!$D$105:$AN$3282,VLOOKUP($G$3466,Adatbázis!$D$3286:$E$3298,2,FALSE),FALSE))</f>
        <v>…</v>
      </c>
      <c r="H4763" s="102" t="str">
        <f>IF(VLOOKUP(C4763,Adatbázis!$D$105:$AN$3282,VLOOKUP($H$3466,Adatbázis!$D$3286:$E$3298,2,FALSE),FALSE)="","",VLOOKUP(C4763,Adatbázis!$D$105:$AN$3282,VLOOKUP($H$3466,Adatbázis!$D$3286:$E$3298,2,FALSE),FALSE))</f>
        <v>…</v>
      </c>
      <c r="I4763" s="102" t="str">
        <f>IF(VLOOKUP(C4763,Adatbázis!$D$105:$AN$3282,VLOOKUP($I$3466,Adatbázis!$D$3286:$E$3298,2,FALSE),FALSE)="","",VLOOKUP(C4763,Adatbázis!$D$105:$AN$3282,VLOOKUP($I$3466,Adatbázis!$D$3286:$E$3298,2,FALSE),FALSE))</f>
        <v>…</v>
      </c>
    </row>
    <row r="4764" spans="3:9" hidden="1">
      <c r="C4764" s="41" t="s">
        <v>13206</v>
      </c>
      <c r="D4764" s="101" t="str">
        <f>IF(VLOOKUP(C4764,Adatbázis!$D$105:$AN$3282,VLOOKUP($D$3466,Adatbázis!$L$3286:$M$3305,2,FALSE),FALSE)="","",VLOOKUP(C4764,Adatbázis!$D$105:$AN$3282,VLOOKUP($D$3466,Adatbázis!$L$3286:$M$3305,2,FALSE),FALSE))</f>
        <v>…</v>
      </c>
      <c r="E4764" s="101" t="str">
        <f>IF(VLOOKUP(C4764,Adatbázis!$D$105:$AN$3282,VLOOKUP($E$3466,Adatbázis!$L$3286:$M$3305,2,FALSE),FALSE)="","",VLOOKUP(C4764,Adatbázis!$D$105:$AN$3282,VLOOKUP($E$3466,Adatbázis!$L$3286:$M$3305,2,FALSE),FALSE))</f>
        <v>…</v>
      </c>
      <c r="F4764" s="101" t="str">
        <f>IF(VLOOKUP(C4764,Adatbázis!$D$105:$AN$3282,VLOOKUP($F$3466,Adatbázis!$L$3286:$M$3305,2,FALSE),FALSE)="","",VLOOKUP(C4764,Adatbázis!$D$105:$AN$3282,VLOOKUP($F$3466,Adatbázis!$L$3286:$M$3305,2,FALSE),FALSE))</f>
        <v>…</v>
      </c>
      <c r="G4764" s="102" t="str">
        <f>IF(VLOOKUP(C4764,Adatbázis!$D$105:$AN$3282,VLOOKUP($G$3466,Adatbázis!$D$3286:$E$3298,2,FALSE),FALSE)="","",VLOOKUP(C4764,Adatbázis!$D$105:$AN$3282,VLOOKUP($G$3466,Adatbázis!$D$3286:$E$3298,2,FALSE),FALSE))</f>
        <v>…</v>
      </c>
      <c r="H4764" s="102" t="str">
        <f>IF(VLOOKUP(C4764,Adatbázis!$D$105:$AN$3282,VLOOKUP($H$3466,Adatbázis!$D$3286:$E$3298,2,FALSE),FALSE)="","",VLOOKUP(C4764,Adatbázis!$D$105:$AN$3282,VLOOKUP($H$3466,Adatbázis!$D$3286:$E$3298,2,FALSE),FALSE))</f>
        <v>…</v>
      </c>
      <c r="I4764" s="102" t="str">
        <f>IF(VLOOKUP(C4764,Adatbázis!$D$105:$AN$3282,VLOOKUP($I$3466,Adatbázis!$D$3286:$E$3298,2,FALSE),FALSE)="","",VLOOKUP(C4764,Adatbázis!$D$105:$AN$3282,VLOOKUP($I$3466,Adatbázis!$D$3286:$E$3298,2,FALSE),FALSE))</f>
        <v>…</v>
      </c>
    </row>
    <row r="4765" spans="3:9" hidden="1">
      <c r="C4765" s="41" t="s">
        <v>6806</v>
      </c>
      <c r="D4765" s="101" t="str">
        <f>IF(VLOOKUP(C4765,Adatbázis!$D$105:$AN$3282,VLOOKUP($D$3466,Adatbázis!$L$3286:$M$3305,2,FALSE),FALSE)="","",VLOOKUP(C4765,Adatbázis!$D$105:$AN$3282,VLOOKUP($D$3466,Adatbázis!$L$3286:$M$3305,2,FALSE),FALSE))</f>
        <v>…</v>
      </c>
      <c r="E4765" s="101" t="str">
        <f>IF(VLOOKUP(C4765,Adatbázis!$D$105:$AN$3282,VLOOKUP($E$3466,Adatbázis!$L$3286:$M$3305,2,FALSE),FALSE)="","",VLOOKUP(C4765,Adatbázis!$D$105:$AN$3282,VLOOKUP($E$3466,Adatbázis!$L$3286:$M$3305,2,FALSE),FALSE))</f>
        <v>…</v>
      </c>
      <c r="F4765" s="101" t="str">
        <f>IF(VLOOKUP(C4765,Adatbázis!$D$105:$AN$3282,VLOOKUP($F$3466,Adatbázis!$L$3286:$M$3305,2,FALSE),FALSE)="","",VLOOKUP(C4765,Adatbázis!$D$105:$AN$3282,VLOOKUP($F$3466,Adatbázis!$L$3286:$M$3305,2,FALSE),FALSE))</f>
        <v>…</v>
      </c>
      <c r="G4765" s="102" t="str">
        <f>IF(VLOOKUP(C4765,Adatbázis!$D$105:$AN$3282,VLOOKUP($G$3466,Adatbázis!$D$3286:$E$3298,2,FALSE),FALSE)="","",VLOOKUP(C4765,Adatbázis!$D$105:$AN$3282,VLOOKUP($G$3466,Adatbázis!$D$3286:$E$3298,2,FALSE),FALSE))</f>
        <v>…</v>
      </c>
      <c r="H4765" s="102" t="str">
        <f>IF(VLOOKUP(C4765,Adatbázis!$D$105:$AN$3282,VLOOKUP($H$3466,Adatbázis!$D$3286:$E$3298,2,FALSE),FALSE)="","",VLOOKUP(C4765,Adatbázis!$D$105:$AN$3282,VLOOKUP($H$3466,Adatbázis!$D$3286:$E$3298,2,FALSE),FALSE))</f>
        <v>…</v>
      </c>
      <c r="I4765" s="102" t="str">
        <f>IF(VLOOKUP(C4765,Adatbázis!$D$105:$AN$3282,VLOOKUP($I$3466,Adatbázis!$D$3286:$E$3298,2,FALSE),FALSE)="","",VLOOKUP(C4765,Adatbázis!$D$105:$AN$3282,VLOOKUP($I$3466,Adatbázis!$D$3286:$E$3298,2,FALSE),FALSE))</f>
        <v>…</v>
      </c>
    </row>
    <row r="4766" spans="3:9" hidden="1">
      <c r="C4766" s="41" t="s">
        <v>13216</v>
      </c>
      <c r="D4766" s="101" t="str">
        <f>IF(VLOOKUP(C4766,Adatbázis!$D$105:$AN$3282,VLOOKUP($D$3466,Adatbázis!$L$3286:$M$3305,2,FALSE),FALSE)="","",VLOOKUP(C4766,Adatbázis!$D$105:$AN$3282,VLOOKUP($D$3466,Adatbázis!$L$3286:$M$3305,2,FALSE),FALSE))</f>
        <v>…</v>
      </c>
      <c r="E4766" s="101" t="str">
        <f>IF(VLOOKUP(C4766,Adatbázis!$D$105:$AN$3282,VLOOKUP($E$3466,Adatbázis!$L$3286:$M$3305,2,FALSE),FALSE)="","",VLOOKUP(C4766,Adatbázis!$D$105:$AN$3282,VLOOKUP($E$3466,Adatbázis!$L$3286:$M$3305,2,FALSE),FALSE))</f>
        <v>…</v>
      </c>
      <c r="F4766" s="101" t="str">
        <f>IF(VLOOKUP(C4766,Adatbázis!$D$105:$AN$3282,VLOOKUP($F$3466,Adatbázis!$L$3286:$M$3305,2,FALSE),FALSE)="","",VLOOKUP(C4766,Adatbázis!$D$105:$AN$3282,VLOOKUP($F$3466,Adatbázis!$L$3286:$M$3305,2,FALSE),FALSE))</f>
        <v>…</v>
      </c>
      <c r="G4766" s="102" t="str">
        <f>IF(VLOOKUP(C4766,Adatbázis!$D$105:$AN$3282,VLOOKUP($G$3466,Adatbázis!$D$3286:$E$3298,2,FALSE),FALSE)="","",VLOOKUP(C4766,Adatbázis!$D$105:$AN$3282,VLOOKUP($G$3466,Adatbázis!$D$3286:$E$3298,2,FALSE),FALSE))</f>
        <v>…</v>
      </c>
      <c r="H4766" s="102" t="str">
        <f>IF(VLOOKUP(C4766,Adatbázis!$D$105:$AN$3282,VLOOKUP($H$3466,Adatbázis!$D$3286:$E$3298,2,FALSE),FALSE)="","",VLOOKUP(C4766,Adatbázis!$D$105:$AN$3282,VLOOKUP($H$3466,Adatbázis!$D$3286:$E$3298,2,FALSE),FALSE))</f>
        <v>…</v>
      </c>
      <c r="I4766" s="102" t="str">
        <f>IF(VLOOKUP(C4766,Adatbázis!$D$105:$AN$3282,VLOOKUP($I$3466,Adatbázis!$D$3286:$E$3298,2,FALSE),FALSE)="","",VLOOKUP(C4766,Adatbázis!$D$105:$AN$3282,VLOOKUP($I$3466,Adatbázis!$D$3286:$E$3298,2,FALSE),FALSE))</f>
        <v>…</v>
      </c>
    </row>
    <row r="4767" spans="3:9" hidden="1">
      <c r="C4767" s="41" t="s">
        <v>9147</v>
      </c>
      <c r="D4767" s="101" t="str">
        <f>IF(VLOOKUP(C4767,Adatbázis!$D$105:$AN$3282,VLOOKUP($D$3466,Adatbázis!$L$3286:$M$3305,2,FALSE),FALSE)="","",VLOOKUP(C4767,Adatbázis!$D$105:$AN$3282,VLOOKUP($D$3466,Adatbázis!$L$3286:$M$3305,2,FALSE),FALSE))</f>
        <v>…</v>
      </c>
      <c r="E4767" s="101" t="str">
        <f>IF(VLOOKUP(C4767,Adatbázis!$D$105:$AN$3282,VLOOKUP($E$3466,Adatbázis!$L$3286:$M$3305,2,FALSE),FALSE)="","",VLOOKUP(C4767,Adatbázis!$D$105:$AN$3282,VLOOKUP($E$3466,Adatbázis!$L$3286:$M$3305,2,FALSE),FALSE))</f>
        <v>…</v>
      </c>
      <c r="F4767" s="101" t="str">
        <f>IF(VLOOKUP(C4767,Adatbázis!$D$105:$AN$3282,VLOOKUP($F$3466,Adatbázis!$L$3286:$M$3305,2,FALSE),FALSE)="","",VLOOKUP(C4767,Adatbázis!$D$105:$AN$3282,VLOOKUP($F$3466,Adatbázis!$L$3286:$M$3305,2,FALSE),FALSE))</f>
        <v>…</v>
      </c>
      <c r="G4767" s="102" t="str">
        <f>IF(VLOOKUP(C4767,Adatbázis!$D$105:$AN$3282,VLOOKUP($G$3466,Adatbázis!$D$3286:$E$3298,2,FALSE),FALSE)="","",VLOOKUP(C4767,Adatbázis!$D$105:$AN$3282,VLOOKUP($G$3466,Adatbázis!$D$3286:$E$3298,2,FALSE),FALSE))</f>
        <v>…</v>
      </c>
      <c r="H4767" s="102" t="str">
        <f>IF(VLOOKUP(C4767,Adatbázis!$D$105:$AN$3282,VLOOKUP($H$3466,Adatbázis!$D$3286:$E$3298,2,FALSE),FALSE)="","",VLOOKUP(C4767,Adatbázis!$D$105:$AN$3282,VLOOKUP($H$3466,Adatbázis!$D$3286:$E$3298,2,FALSE),FALSE))</f>
        <v>…</v>
      </c>
      <c r="I4767" s="102" t="str">
        <f>IF(VLOOKUP(C4767,Adatbázis!$D$105:$AN$3282,VLOOKUP($I$3466,Adatbázis!$D$3286:$E$3298,2,FALSE),FALSE)="","",VLOOKUP(C4767,Adatbázis!$D$105:$AN$3282,VLOOKUP($I$3466,Adatbázis!$D$3286:$E$3298,2,FALSE),FALSE))</f>
        <v>…</v>
      </c>
    </row>
    <row r="4768" spans="3:9" hidden="1">
      <c r="C4768" s="41" t="s">
        <v>13231</v>
      </c>
      <c r="D4768" s="101" t="str">
        <f>IF(VLOOKUP(C4768,Adatbázis!$D$105:$AN$3282,VLOOKUP($D$3466,Adatbázis!$L$3286:$M$3305,2,FALSE),FALSE)="","",VLOOKUP(C4768,Adatbázis!$D$105:$AN$3282,VLOOKUP($D$3466,Adatbázis!$L$3286:$M$3305,2,FALSE),FALSE))</f>
        <v>…</v>
      </c>
      <c r="E4768" s="101" t="str">
        <f>IF(VLOOKUP(C4768,Adatbázis!$D$105:$AN$3282,VLOOKUP($E$3466,Adatbázis!$L$3286:$M$3305,2,FALSE),FALSE)="","",VLOOKUP(C4768,Adatbázis!$D$105:$AN$3282,VLOOKUP($E$3466,Adatbázis!$L$3286:$M$3305,2,FALSE),FALSE))</f>
        <v>…</v>
      </c>
      <c r="F4768" s="101" t="str">
        <f>IF(VLOOKUP(C4768,Adatbázis!$D$105:$AN$3282,VLOOKUP($F$3466,Adatbázis!$L$3286:$M$3305,2,FALSE),FALSE)="","",VLOOKUP(C4768,Adatbázis!$D$105:$AN$3282,VLOOKUP($F$3466,Adatbázis!$L$3286:$M$3305,2,FALSE),FALSE))</f>
        <v>…</v>
      </c>
      <c r="G4768" s="102" t="str">
        <f>IF(VLOOKUP(C4768,Adatbázis!$D$105:$AN$3282,VLOOKUP($G$3466,Adatbázis!$D$3286:$E$3298,2,FALSE),FALSE)="","",VLOOKUP(C4768,Adatbázis!$D$105:$AN$3282,VLOOKUP($G$3466,Adatbázis!$D$3286:$E$3298,2,FALSE),FALSE))</f>
        <v>…</v>
      </c>
      <c r="H4768" s="102" t="str">
        <f>IF(VLOOKUP(C4768,Adatbázis!$D$105:$AN$3282,VLOOKUP($H$3466,Adatbázis!$D$3286:$E$3298,2,FALSE),FALSE)="","",VLOOKUP(C4768,Adatbázis!$D$105:$AN$3282,VLOOKUP($H$3466,Adatbázis!$D$3286:$E$3298,2,FALSE),FALSE))</f>
        <v>…</v>
      </c>
      <c r="I4768" s="102" t="str">
        <f>IF(VLOOKUP(C4768,Adatbázis!$D$105:$AN$3282,VLOOKUP($I$3466,Adatbázis!$D$3286:$E$3298,2,FALSE),FALSE)="","",VLOOKUP(C4768,Adatbázis!$D$105:$AN$3282,VLOOKUP($I$3466,Adatbázis!$D$3286:$E$3298,2,FALSE),FALSE))</f>
        <v>…</v>
      </c>
    </row>
    <row r="4769" spans="3:9" hidden="1">
      <c r="C4769" s="41" t="s">
        <v>13240</v>
      </c>
      <c r="D4769" s="101" t="str">
        <f>IF(VLOOKUP(C4769,Adatbázis!$D$105:$AN$3282,VLOOKUP($D$3466,Adatbázis!$L$3286:$M$3305,2,FALSE),FALSE)="","",VLOOKUP(C4769,Adatbázis!$D$105:$AN$3282,VLOOKUP($D$3466,Adatbázis!$L$3286:$M$3305,2,FALSE),FALSE))</f>
        <v>…</v>
      </c>
      <c r="E4769" s="101" t="str">
        <f>IF(VLOOKUP(C4769,Adatbázis!$D$105:$AN$3282,VLOOKUP($E$3466,Adatbázis!$L$3286:$M$3305,2,FALSE),FALSE)="","",VLOOKUP(C4769,Adatbázis!$D$105:$AN$3282,VLOOKUP($E$3466,Adatbázis!$L$3286:$M$3305,2,FALSE),FALSE))</f>
        <v>…</v>
      </c>
      <c r="F4769" s="101" t="str">
        <f>IF(VLOOKUP(C4769,Adatbázis!$D$105:$AN$3282,VLOOKUP($F$3466,Adatbázis!$L$3286:$M$3305,2,FALSE),FALSE)="","",VLOOKUP(C4769,Adatbázis!$D$105:$AN$3282,VLOOKUP($F$3466,Adatbázis!$L$3286:$M$3305,2,FALSE),FALSE))</f>
        <v>…</v>
      </c>
      <c r="G4769" s="102" t="str">
        <f>IF(VLOOKUP(C4769,Adatbázis!$D$105:$AN$3282,VLOOKUP($G$3466,Adatbázis!$D$3286:$E$3298,2,FALSE),FALSE)="","",VLOOKUP(C4769,Adatbázis!$D$105:$AN$3282,VLOOKUP($G$3466,Adatbázis!$D$3286:$E$3298,2,FALSE),FALSE))</f>
        <v>…</v>
      </c>
      <c r="H4769" s="102" t="str">
        <f>IF(VLOOKUP(C4769,Adatbázis!$D$105:$AN$3282,VLOOKUP($H$3466,Adatbázis!$D$3286:$E$3298,2,FALSE),FALSE)="","",VLOOKUP(C4769,Adatbázis!$D$105:$AN$3282,VLOOKUP($H$3466,Adatbázis!$D$3286:$E$3298,2,FALSE),FALSE))</f>
        <v>…</v>
      </c>
      <c r="I4769" s="102" t="str">
        <f>IF(VLOOKUP(C4769,Adatbázis!$D$105:$AN$3282,VLOOKUP($I$3466,Adatbázis!$D$3286:$E$3298,2,FALSE),FALSE)="","",VLOOKUP(C4769,Adatbázis!$D$105:$AN$3282,VLOOKUP($I$3466,Adatbázis!$D$3286:$E$3298,2,FALSE),FALSE))</f>
        <v>…</v>
      </c>
    </row>
    <row r="4770" spans="3:9" hidden="1">
      <c r="C4770" s="41" t="s">
        <v>13246</v>
      </c>
      <c r="D4770" s="101" t="str">
        <f>IF(VLOOKUP(C4770,Adatbázis!$D$105:$AN$3282,VLOOKUP($D$3466,Adatbázis!$L$3286:$M$3305,2,FALSE),FALSE)="","",VLOOKUP(C4770,Adatbázis!$D$105:$AN$3282,VLOOKUP($D$3466,Adatbázis!$L$3286:$M$3305,2,FALSE),FALSE))</f>
        <v>…</v>
      </c>
      <c r="E4770" s="101" t="str">
        <f>IF(VLOOKUP(C4770,Adatbázis!$D$105:$AN$3282,VLOOKUP($E$3466,Adatbázis!$L$3286:$M$3305,2,FALSE),FALSE)="","",VLOOKUP(C4770,Adatbázis!$D$105:$AN$3282,VLOOKUP($E$3466,Adatbázis!$L$3286:$M$3305,2,FALSE),FALSE))</f>
        <v>…</v>
      </c>
      <c r="F4770" s="101" t="str">
        <f>IF(VLOOKUP(C4770,Adatbázis!$D$105:$AN$3282,VLOOKUP($F$3466,Adatbázis!$L$3286:$M$3305,2,FALSE),FALSE)="","",VLOOKUP(C4770,Adatbázis!$D$105:$AN$3282,VLOOKUP($F$3466,Adatbázis!$L$3286:$M$3305,2,FALSE),FALSE))</f>
        <v>…</v>
      </c>
      <c r="G4770" s="102" t="str">
        <f>IF(VLOOKUP(C4770,Adatbázis!$D$105:$AN$3282,VLOOKUP($G$3466,Adatbázis!$D$3286:$E$3298,2,FALSE),FALSE)="","",VLOOKUP(C4770,Adatbázis!$D$105:$AN$3282,VLOOKUP($G$3466,Adatbázis!$D$3286:$E$3298,2,FALSE),FALSE))</f>
        <v>…</v>
      </c>
      <c r="H4770" s="102" t="str">
        <f>IF(VLOOKUP(C4770,Adatbázis!$D$105:$AN$3282,VLOOKUP($H$3466,Adatbázis!$D$3286:$E$3298,2,FALSE),FALSE)="","",VLOOKUP(C4770,Adatbázis!$D$105:$AN$3282,VLOOKUP($H$3466,Adatbázis!$D$3286:$E$3298,2,FALSE),FALSE))</f>
        <v>…</v>
      </c>
      <c r="I4770" s="102" t="str">
        <f>IF(VLOOKUP(C4770,Adatbázis!$D$105:$AN$3282,VLOOKUP($I$3466,Adatbázis!$D$3286:$E$3298,2,FALSE),FALSE)="","",VLOOKUP(C4770,Adatbázis!$D$105:$AN$3282,VLOOKUP($I$3466,Adatbázis!$D$3286:$E$3298,2,FALSE),FALSE))</f>
        <v>…</v>
      </c>
    </row>
    <row r="4771" spans="3:9" hidden="1">
      <c r="C4771" s="41" t="s">
        <v>13253</v>
      </c>
      <c r="D4771" s="101" t="str">
        <f>IF(VLOOKUP(C4771,Adatbázis!$D$105:$AN$3282,VLOOKUP($D$3466,Adatbázis!$L$3286:$M$3305,2,FALSE),FALSE)="","",VLOOKUP(C4771,Adatbázis!$D$105:$AN$3282,VLOOKUP($D$3466,Adatbázis!$L$3286:$M$3305,2,FALSE),FALSE))</f>
        <v>…</v>
      </c>
      <c r="E4771" s="101" t="str">
        <f>IF(VLOOKUP(C4771,Adatbázis!$D$105:$AN$3282,VLOOKUP($E$3466,Adatbázis!$L$3286:$M$3305,2,FALSE),FALSE)="","",VLOOKUP(C4771,Adatbázis!$D$105:$AN$3282,VLOOKUP($E$3466,Adatbázis!$L$3286:$M$3305,2,FALSE),FALSE))</f>
        <v>…</v>
      </c>
      <c r="F4771" s="101" t="str">
        <f>IF(VLOOKUP(C4771,Adatbázis!$D$105:$AN$3282,VLOOKUP($F$3466,Adatbázis!$L$3286:$M$3305,2,FALSE),FALSE)="","",VLOOKUP(C4771,Adatbázis!$D$105:$AN$3282,VLOOKUP($F$3466,Adatbázis!$L$3286:$M$3305,2,FALSE),FALSE))</f>
        <v>…</v>
      </c>
      <c r="G4771" s="102" t="str">
        <f>IF(VLOOKUP(C4771,Adatbázis!$D$105:$AN$3282,VLOOKUP($G$3466,Adatbázis!$D$3286:$E$3298,2,FALSE),FALSE)="","",VLOOKUP(C4771,Adatbázis!$D$105:$AN$3282,VLOOKUP($G$3466,Adatbázis!$D$3286:$E$3298,2,FALSE),FALSE))</f>
        <v>…</v>
      </c>
      <c r="H4771" s="102" t="str">
        <f>IF(VLOOKUP(C4771,Adatbázis!$D$105:$AN$3282,VLOOKUP($H$3466,Adatbázis!$D$3286:$E$3298,2,FALSE),FALSE)="","",VLOOKUP(C4771,Adatbázis!$D$105:$AN$3282,VLOOKUP($H$3466,Adatbázis!$D$3286:$E$3298,2,FALSE),FALSE))</f>
        <v>…</v>
      </c>
      <c r="I4771" s="102" t="str">
        <f>IF(VLOOKUP(C4771,Adatbázis!$D$105:$AN$3282,VLOOKUP($I$3466,Adatbázis!$D$3286:$E$3298,2,FALSE),FALSE)="","",VLOOKUP(C4771,Adatbázis!$D$105:$AN$3282,VLOOKUP($I$3466,Adatbázis!$D$3286:$E$3298,2,FALSE),FALSE))</f>
        <v>…</v>
      </c>
    </row>
    <row r="4772" spans="3:9" hidden="1">
      <c r="C4772" s="41" t="s">
        <v>13262</v>
      </c>
      <c r="D4772" s="101" t="str">
        <f>IF(VLOOKUP(C4772,Adatbázis!$D$105:$AN$3282,VLOOKUP($D$3466,Adatbázis!$L$3286:$M$3305,2,FALSE),FALSE)="","",VLOOKUP(C4772,Adatbázis!$D$105:$AN$3282,VLOOKUP($D$3466,Adatbázis!$L$3286:$M$3305,2,FALSE),FALSE))</f>
        <v>…</v>
      </c>
      <c r="E4772" s="101" t="str">
        <f>IF(VLOOKUP(C4772,Adatbázis!$D$105:$AN$3282,VLOOKUP($E$3466,Adatbázis!$L$3286:$M$3305,2,FALSE),FALSE)="","",VLOOKUP(C4772,Adatbázis!$D$105:$AN$3282,VLOOKUP($E$3466,Adatbázis!$L$3286:$M$3305,2,FALSE),FALSE))</f>
        <v>…</v>
      </c>
      <c r="F4772" s="101" t="str">
        <f>IF(VLOOKUP(C4772,Adatbázis!$D$105:$AN$3282,VLOOKUP($F$3466,Adatbázis!$L$3286:$M$3305,2,FALSE),FALSE)="","",VLOOKUP(C4772,Adatbázis!$D$105:$AN$3282,VLOOKUP($F$3466,Adatbázis!$L$3286:$M$3305,2,FALSE),FALSE))</f>
        <v>…</v>
      </c>
      <c r="G4772" s="102" t="str">
        <f>IF(VLOOKUP(C4772,Adatbázis!$D$105:$AN$3282,VLOOKUP($G$3466,Adatbázis!$D$3286:$E$3298,2,FALSE),FALSE)="","",VLOOKUP(C4772,Adatbázis!$D$105:$AN$3282,VLOOKUP($G$3466,Adatbázis!$D$3286:$E$3298,2,FALSE),FALSE))</f>
        <v>…</v>
      </c>
      <c r="H4772" s="102" t="str">
        <f>IF(VLOOKUP(C4772,Adatbázis!$D$105:$AN$3282,VLOOKUP($H$3466,Adatbázis!$D$3286:$E$3298,2,FALSE),FALSE)="","",VLOOKUP(C4772,Adatbázis!$D$105:$AN$3282,VLOOKUP($H$3466,Adatbázis!$D$3286:$E$3298,2,FALSE),FALSE))</f>
        <v>…</v>
      </c>
      <c r="I4772" s="102" t="str">
        <f>IF(VLOOKUP(C4772,Adatbázis!$D$105:$AN$3282,VLOOKUP($I$3466,Adatbázis!$D$3286:$E$3298,2,FALSE),FALSE)="","",VLOOKUP(C4772,Adatbázis!$D$105:$AN$3282,VLOOKUP($I$3466,Adatbázis!$D$3286:$E$3298,2,FALSE),FALSE))</f>
        <v>…</v>
      </c>
    </row>
    <row r="4773" spans="3:9" hidden="1">
      <c r="C4773" s="41" t="s">
        <v>13268</v>
      </c>
      <c r="D4773" s="101" t="str">
        <f>IF(VLOOKUP(C4773,Adatbázis!$D$105:$AN$3282,VLOOKUP($D$3466,Adatbázis!$L$3286:$M$3305,2,FALSE),FALSE)="","",VLOOKUP(C4773,Adatbázis!$D$105:$AN$3282,VLOOKUP($D$3466,Adatbázis!$L$3286:$M$3305,2,FALSE),FALSE))</f>
        <v>…</v>
      </c>
      <c r="E4773" s="101" t="str">
        <f>IF(VLOOKUP(C4773,Adatbázis!$D$105:$AN$3282,VLOOKUP($E$3466,Adatbázis!$L$3286:$M$3305,2,FALSE),FALSE)="","",VLOOKUP(C4773,Adatbázis!$D$105:$AN$3282,VLOOKUP($E$3466,Adatbázis!$L$3286:$M$3305,2,FALSE),FALSE))</f>
        <v>…</v>
      </c>
      <c r="F4773" s="101" t="str">
        <f>IF(VLOOKUP(C4773,Adatbázis!$D$105:$AN$3282,VLOOKUP($F$3466,Adatbázis!$L$3286:$M$3305,2,FALSE),FALSE)="","",VLOOKUP(C4773,Adatbázis!$D$105:$AN$3282,VLOOKUP($F$3466,Adatbázis!$L$3286:$M$3305,2,FALSE),FALSE))</f>
        <v>…</v>
      </c>
      <c r="G4773" s="102" t="str">
        <f>IF(VLOOKUP(C4773,Adatbázis!$D$105:$AN$3282,VLOOKUP($G$3466,Adatbázis!$D$3286:$E$3298,2,FALSE),FALSE)="","",VLOOKUP(C4773,Adatbázis!$D$105:$AN$3282,VLOOKUP($G$3466,Adatbázis!$D$3286:$E$3298,2,FALSE),FALSE))</f>
        <v>…</v>
      </c>
      <c r="H4773" s="102" t="str">
        <f>IF(VLOOKUP(C4773,Adatbázis!$D$105:$AN$3282,VLOOKUP($H$3466,Adatbázis!$D$3286:$E$3298,2,FALSE),FALSE)="","",VLOOKUP(C4773,Adatbázis!$D$105:$AN$3282,VLOOKUP($H$3466,Adatbázis!$D$3286:$E$3298,2,FALSE),FALSE))</f>
        <v>…</v>
      </c>
      <c r="I4773" s="102" t="str">
        <f>IF(VLOOKUP(C4773,Adatbázis!$D$105:$AN$3282,VLOOKUP($I$3466,Adatbázis!$D$3286:$E$3298,2,FALSE),FALSE)="","",VLOOKUP(C4773,Adatbázis!$D$105:$AN$3282,VLOOKUP($I$3466,Adatbázis!$D$3286:$E$3298,2,FALSE),FALSE))</f>
        <v>…</v>
      </c>
    </row>
    <row r="4774" spans="3:9" hidden="1">
      <c r="C4774" s="41" t="s">
        <v>13275</v>
      </c>
      <c r="D4774" s="101" t="str">
        <f>IF(VLOOKUP(C4774,Adatbázis!$D$105:$AN$3282,VLOOKUP($D$3466,Adatbázis!$L$3286:$M$3305,2,FALSE),FALSE)="","",VLOOKUP(C4774,Adatbázis!$D$105:$AN$3282,VLOOKUP($D$3466,Adatbázis!$L$3286:$M$3305,2,FALSE),FALSE))</f>
        <v>…</v>
      </c>
      <c r="E4774" s="101" t="str">
        <f>IF(VLOOKUP(C4774,Adatbázis!$D$105:$AN$3282,VLOOKUP($E$3466,Adatbázis!$L$3286:$M$3305,2,FALSE),FALSE)="","",VLOOKUP(C4774,Adatbázis!$D$105:$AN$3282,VLOOKUP($E$3466,Adatbázis!$L$3286:$M$3305,2,FALSE),FALSE))</f>
        <v>…</v>
      </c>
      <c r="F4774" s="101" t="str">
        <f>IF(VLOOKUP(C4774,Adatbázis!$D$105:$AN$3282,VLOOKUP($F$3466,Adatbázis!$L$3286:$M$3305,2,FALSE),FALSE)="","",VLOOKUP(C4774,Adatbázis!$D$105:$AN$3282,VLOOKUP($F$3466,Adatbázis!$L$3286:$M$3305,2,FALSE),FALSE))</f>
        <v>…</v>
      </c>
      <c r="G4774" s="102" t="str">
        <f>IF(VLOOKUP(C4774,Adatbázis!$D$105:$AN$3282,VLOOKUP($G$3466,Adatbázis!$D$3286:$E$3298,2,FALSE),FALSE)="","",VLOOKUP(C4774,Adatbázis!$D$105:$AN$3282,VLOOKUP($G$3466,Adatbázis!$D$3286:$E$3298,2,FALSE),FALSE))</f>
        <v>…</v>
      </c>
      <c r="H4774" s="102" t="str">
        <f>IF(VLOOKUP(C4774,Adatbázis!$D$105:$AN$3282,VLOOKUP($H$3466,Adatbázis!$D$3286:$E$3298,2,FALSE),FALSE)="","",VLOOKUP(C4774,Adatbázis!$D$105:$AN$3282,VLOOKUP($H$3466,Adatbázis!$D$3286:$E$3298,2,FALSE),FALSE))</f>
        <v>…</v>
      </c>
      <c r="I4774" s="102" t="str">
        <f>IF(VLOOKUP(C4774,Adatbázis!$D$105:$AN$3282,VLOOKUP($I$3466,Adatbázis!$D$3286:$E$3298,2,FALSE),FALSE)="","",VLOOKUP(C4774,Adatbázis!$D$105:$AN$3282,VLOOKUP($I$3466,Adatbázis!$D$3286:$E$3298,2,FALSE),FALSE))</f>
        <v>…</v>
      </c>
    </row>
    <row r="4775" spans="3:9" hidden="1">
      <c r="C4775" s="41" t="s">
        <v>13280</v>
      </c>
      <c r="D4775" s="101" t="str">
        <f>IF(VLOOKUP(C4775,Adatbázis!$D$105:$AN$3282,VLOOKUP($D$3466,Adatbázis!$L$3286:$M$3305,2,FALSE),FALSE)="","",VLOOKUP(C4775,Adatbázis!$D$105:$AN$3282,VLOOKUP($D$3466,Adatbázis!$L$3286:$M$3305,2,FALSE),FALSE))</f>
        <v>…</v>
      </c>
      <c r="E4775" s="101" t="str">
        <f>IF(VLOOKUP(C4775,Adatbázis!$D$105:$AN$3282,VLOOKUP($E$3466,Adatbázis!$L$3286:$M$3305,2,FALSE),FALSE)="","",VLOOKUP(C4775,Adatbázis!$D$105:$AN$3282,VLOOKUP($E$3466,Adatbázis!$L$3286:$M$3305,2,FALSE),FALSE))</f>
        <v>…</v>
      </c>
      <c r="F4775" s="101" t="str">
        <f>IF(VLOOKUP(C4775,Adatbázis!$D$105:$AN$3282,VLOOKUP($F$3466,Adatbázis!$L$3286:$M$3305,2,FALSE),FALSE)="","",VLOOKUP(C4775,Adatbázis!$D$105:$AN$3282,VLOOKUP($F$3466,Adatbázis!$L$3286:$M$3305,2,FALSE),FALSE))</f>
        <v>…</v>
      </c>
      <c r="G4775" s="102" t="str">
        <f>IF(VLOOKUP(C4775,Adatbázis!$D$105:$AN$3282,VLOOKUP($G$3466,Adatbázis!$D$3286:$E$3298,2,FALSE),FALSE)="","",VLOOKUP(C4775,Adatbázis!$D$105:$AN$3282,VLOOKUP($G$3466,Adatbázis!$D$3286:$E$3298,2,FALSE),FALSE))</f>
        <v>…</v>
      </c>
      <c r="H4775" s="102" t="str">
        <f>IF(VLOOKUP(C4775,Adatbázis!$D$105:$AN$3282,VLOOKUP($H$3466,Adatbázis!$D$3286:$E$3298,2,FALSE),FALSE)="","",VLOOKUP(C4775,Adatbázis!$D$105:$AN$3282,VLOOKUP($H$3466,Adatbázis!$D$3286:$E$3298,2,FALSE),FALSE))</f>
        <v>…</v>
      </c>
      <c r="I4775" s="102" t="str">
        <f>IF(VLOOKUP(C4775,Adatbázis!$D$105:$AN$3282,VLOOKUP($I$3466,Adatbázis!$D$3286:$E$3298,2,FALSE),FALSE)="","",VLOOKUP(C4775,Adatbázis!$D$105:$AN$3282,VLOOKUP($I$3466,Adatbázis!$D$3286:$E$3298,2,FALSE),FALSE))</f>
        <v>…</v>
      </c>
    </row>
    <row r="4776" spans="3:9" hidden="1">
      <c r="C4776" s="41" t="s">
        <v>13285</v>
      </c>
      <c r="D4776" s="101" t="str">
        <f>IF(VLOOKUP(C4776,Adatbázis!$D$105:$AN$3282,VLOOKUP($D$3466,Adatbázis!$L$3286:$M$3305,2,FALSE),FALSE)="","",VLOOKUP(C4776,Adatbázis!$D$105:$AN$3282,VLOOKUP($D$3466,Adatbázis!$L$3286:$M$3305,2,FALSE),FALSE))</f>
        <v>…</v>
      </c>
      <c r="E4776" s="101" t="str">
        <f>IF(VLOOKUP(C4776,Adatbázis!$D$105:$AN$3282,VLOOKUP($E$3466,Adatbázis!$L$3286:$M$3305,2,FALSE),FALSE)="","",VLOOKUP(C4776,Adatbázis!$D$105:$AN$3282,VLOOKUP($E$3466,Adatbázis!$L$3286:$M$3305,2,FALSE),FALSE))</f>
        <v>…</v>
      </c>
      <c r="F4776" s="101" t="str">
        <f>IF(VLOOKUP(C4776,Adatbázis!$D$105:$AN$3282,VLOOKUP($F$3466,Adatbázis!$L$3286:$M$3305,2,FALSE),FALSE)="","",VLOOKUP(C4776,Adatbázis!$D$105:$AN$3282,VLOOKUP($F$3466,Adatbázis!$L$3286:$M$3305,2,FALSE),FALSE))</f>
        <v>…</v>
      </c>
      <c r="G4776" s="102" t="str">
        <f>IF(VLOOKUP(C4776,Adatbázis!$D$105:$AN$3282,VLOOKUP($G$3466,Adatbázis!$D$3286:$E$3298,2,FALSE),FALSE)="","",VLOOKUP(C4776,Adatbázis!$D$105:$AN$3282,VLOOKUP($G$3466,Adatbázis!$D$3286:$E$3298,2,FALSE),FALSE))</f>
        <v>…</v>
      </c>
      <c r="H4776" s="102" t="str">
        <f>IF(VLOOKUP(C4776,Adatbázis!$D$105:$AN$3282,VLOOKUP($H$3466,Adatbázis!$D$3286:$E$3298,2,FALSE),FALSE)="","",VLOOKUP(C4776,Adatbázis!$D$105:$AN$3282,VLOOKUP($H$3466,Adatbázis!$D$3286:$E$3298,2,FALSE),FALSE))</f>
        <v>…</v>
      </c>
      <c r="I4776" s="102" t="str">
        <f>IF(VLOOKUP(C4776,Adatbázis!$D$105:$AN$3282,VLOOKUP($I$3466,Adatbázis!$D$3286:$E$3298,2,FALSE),FALSE)="","",VLOOKUP(C4776,Adatbázis!$D$105:$AN$3282,VLOOKUP($I$3466,Adatbázis!$D$3286:$E$3298,2,FALSE),FALSE))</f>
        <v>…</v>
      </c>
    </row>
    <row r="4777" spans="3:9" hidden="1">
      <c r="C4777" s="41" t="s">
        <v>13291</v>
      </c>
      <c r="D4777" s="101" t="str">
        <f>IF(VLOOKUP(C4777,Adatbázis!$D$105:$AN$3282,VLOOKUP($D$3466,Adatbázis!$L$3286:$M$3305,2,FALSE),FALSE)="","",VLOOKUP(C4777,Adatbázis!$D$105:$AN$3282,VLOOKUP($D$3466,Adatbázis!$L$3286:$M$3305,2,FALSE),FALSE))</f>
        <v>…</v>
      </c>
      <c r="E4777" s="101" t="str">
        <f>IF(VLOOKUP(C4777,Adatbázis!$D$105:$AN$3282,VLOOKUP($E$3466,Adatbázis!$L$3286:$M$3305,2,FALSE),FALSE)="","",VLOOKUP(C4777,Adatbázis!$D$105:$AN$3282,VLOOKUP($E$3466,Adatbázis!$L$3286:$M$3305,2,FALSE),FALSE))</f>
        <v>…</v>
      </c>
      <c r="F4777" s="101" t="str">
        <f>IF(VLOOKUP(C4777,Adatbázis!$D$105:$AN$3282,VLOOKUP($F$3466,Adatbázis!$L$3286:$M$3305,2,FALSE),FALSE)="","",VLOOKUP(C4777,Adatbázis!$D$105:$AN$3282,VLOOKUP($F$3466,Adatbázis!$L$3286:$M$3305,2,FALSE),FALSE))</f>
        <v>…</v>
      </c>
      <c r="G4777" s="102" t="str">
        <f>IF(VLOOKUP(C4777,Adatbázis!$D$105:$AN$3282,VLOOKUP($G$3466,Adatbázis!$D$3286:$E$3298,2,FALSE),FALSE)="","",VLOOKUP(C4777,Adatbázis!$D$105:$AN$3282,VLOOKUP($G$3466,Adatbázis!$D$3286:$E$3298,2,FALSE),FALSE))</f>
        <v>…</v>
      </c>
      <c r="H4777" s="102" t="str">
        <f>IF(VLOOKUP(C4777,Adatbázis!$D$105:$AN$3282,VLOOKUP($H$3466,Adatbázis!$D$3286:$E$3298,2,FALSE),FALSE)="","",VLOOKUP(C4777,Adatbázis!$D$105:$AN$3282,VLOOKUP($H$3466,Adatbázis!$D$3286:$E$3298,2,FALSE),FALSE))</f>
        <v>…</v>
      </c>
      <c r="I4777" s="102" t="str">
        <f>IF(VLOOKUP(C4777,Adatbázis!$D$105:$AN$3282,VLOOKUP($I$3466,Adatbázis!$D$3286:$E$3298,2,FALSE),FALSE)="","",VLOOKUP(C4777,Adatbázis!$D$105:$AN$3282,VLOOKUP($I$3466,Adatbázis!$D$3286:$E$3298,2,FALSE),FALSE))</f>
        <v>…</v>
      </c>
    </row>
    <row r="4778" spans="3:9" hidden="1">
      <c r="C4778" s="41" t="s">
        <v>13300</v>
      </c>
      <c r="D4778" s="101" t="str">
        <f>IF(VLOOKUP(C4778,Adatbázis!$D$105:$AN$3282,VLOOKUP($D$3466,Adatbázis!$L$3286:$M$3305,2,FALSE),FALSE)="","",VLOOKUP(C4778,Adatbázis!$D$105:$AN$3282,VLOOKUP($D$3466,Adatbázis!$L$3286:$M$3305,2,FALSE),FALSE))</f>
        <v>…</v>
      </c>
      <c r="E4778" s="101" t="str">
        <f>IF(VLOOKUP(C4778,Adatbázis!$D$105:$AN$3282,VLOOKUP($E$3466,Adatbázis!$L$3286:$M$3305,2,FALSE),FALSE)="","",VLOOKUP(C4778,Adatbázis!$D$105:$AN$3282,VLOOKUP($E$3466,Adatbázis!$L$3286:$M$3305,2,FALSE),FALSE))</f>
        <v>…</v>
      </c>
      <c r="F4778" s="101" t="str">
        <f>IF(VLOOKUP(C4778,Adatbázis!$D$105:$AN$3282,VLOOKUP($F$3466,Adatbázis!$L$3286:$M$3305,2,FALSE),FALSE)="","",VLOOKUP(C4778,Adatbázis!$D$105:$AN$3282,VLOOKUP($F$3466,Adatbázis!$L$3286:$M$3305,2,FALSE),FALSE))</f>
        <v>…</v>
      </c>
      <c r="G4778" s="102" t="str">
        <f>IF(VLOOKUP(C4778,Adatbázis!$D$105:$AN$3282,VLOOKUP($G$3466,Adatbázis!$D$3286:$E$3298,2,FALSE),FALSE)="","",VLOOKUP(C4778,Adatbázis!$D$105:$AN$3282,VLOOKUP($G$3466,Adatbázis!$D$3286:$E$3298,2,FALSE),FALSE))</f>
        <v>…</v>
      </c>
      <c r="H4778" s="102" t="str">
        <f>IF(VLOOKUP(C4778,Adatbázis!$D$105:$AN$3282,VLOOKUP($H$3466,Adatbázis!$D$3286:$E$3298,2,FALSE),FALSE)="","",VLOOKUP(C4778,Adatbázis!$D$105:$AN$3282,VLOOKUP($H$3466,Adatbázis!$D$3286:$E$3298,2,FALSE),FALSE))</f>
        <v>…</v>
      </c>
      <c r="I4778" s="102" t="str">
        <f>IF(VLOOKUP(C4778,Adatbázis!$D$105:$AN$3282,VLOOKUP($I$3466,Adatbázis!$D$3286:$E$3298,2,FALSE),FALSE)="","",VLOOKUP(C4778,Adatbázis!$D$105:$AN$3282,VLOOKUP($I$3466,Adatbázis!$D$3286:$E$3298,2,FALSE),FALSE))</f>
        <v>…</v>
      </c>
    </row>
    <row r="4779" spans="3:9" hidden="1">
      <c r="C4779" s="41" t="s">
        <v>13306</v>
      </c>
      <c r="D4779" s="101" t="str">
        <f>IF(VLOOKUP(C4779,Adatbázis!$D$105:$AN$3282,VLOOKUP($D$3466,Adatbázis!$L$3286:$M$3305,2,FALSE),FALSE)="","",VLOOKUP(C4779,Adatbázis!$D$105:$AN$3282,VLOOKUP($D$3466,Adatbázis!$L$3286:$M$3305,2,FALSE),FALSE))</f>
        <v>…</v>
      </c>
      <c r="E4779" s="101" t="str">
        <f>IF(VLOOKUP(C4779,Adatbázis!$D$105:$AN$3282,VLOOKUP($E$3466,Adatbázis!$L$3286:$M$3305,2,FALSE),FALSE)="","",VLOOKUP(C4779,Adatbázis!$D$105:$AN$3282,VLOOKUP($E$3466,Adatbázis!$L$3286:$M$3305,2,FALSE),FALSE))</f>
        <v>…</v>
      </c>
      <c r="F4779" s="101" t="str">
        <f>IF(VLOOKUP(C4779,Adatbázis!$D$105:$AN$3282,VLOOKUP($F$3466,Adatbázis!$L$3286:$M$3305,2,FALSE),FALSE)="","",VLOOKUP(C4779,Adatbázis!$D$105:$AN$3282,VLOOKUP($F$3466,Adatbázis!$L$3286:$M$3305,2,FALSE),FALSE))</f>
        <v>…</v>
      </c>
      <c r="G4779" s="102" t="str">
        <f>IF(VLOOKUP(C4779,Adatbázis!$D$105:$AN$3282,VLOOKUP($G$3466,Adatbázis!$D$3286:$E$3298,2,FALSE),FALSE)="","",VLOOKUP(C4779,Adatbázis!$D$105:$AN$3282,VLOOKUP($G$3466,Adatbázis!$D$3286:$E$3298,2,FALSE),FALSE))</f>
        <v>…</v>
      </c>
      <c r="H4779" s="102" t="str">
        <f>IF(VLOOKUP(C4779,Adatbázis!$D$105:$AN$3282,VLOOKUP($H$3466,Adatbázis!$D$3286:$E$3298,2,FALSE),FALSE)="","",VLOOKUP(C4779,Adatbázis!$D$105:$AN$3282,VLOOKUP($H$3466,Adatbázis!$D$3286:$E$3298,2,FALSE),FALSE))</f>
        <v>…</v>
      </c>
      <c r="I4779" s="102" t="str">
        <f>IF(VLOOKUP(C4779,Adatbázis!$D$105:$AN$3282,VLOOKUP($I$3466,Adatbázis!$D$3286:$E$3298,2,FALSE),FALSE)="","",VLOOKUP(C4779,Adatbázis!$D$105:$AN$3282,VLOOKUP($I$3466,Adatbázis!$D$3286:$E$3298,2,FALSE),FALSE))</f>
        <v>…</v>
      </c>
    </row>
    <row r="4780" spans="3:9" hidden="1">
      <c r="C4780" s="41" t="s">
        <v>13318</v>
      </c>
      <c r="D4780" s="101" t="str">
        <f>IF(VLOOKUP(C4780,Adatbázis!$D$105:$AN$3282,VLOOKUP($D$3466,Adatbázis!$L$3286:$M$3305,2,FALSE),FALSE)="","",VLOOKUP(C4780,Adatbázis!$D$105:$AN$3282,VLOOKUP($D$3466,Adatbázis!$L$3286:$M$3305,2,FALSE),FALSE))</f>
        <v>…</v>
      </c>
      <c r="E4780" s="101" t="str">
        <f>IF(VLOOKUP(C4780,Adatbázis!$D$105:$AN$3282,VLOOKUP($E$3466,Adatbázis!$L$3286:$M$3305,2,FALSE),FALSE)="","",VLOOKUP(C4780,Adatbázis!$D$105:$AN$3282,VLOOKUP($E$3466,Adatbázis!$L$3286:$M$3305,2,FALSE),FALSE))</f>
        <v>…</v>
      </c>
      <c r="F4780" s="101" t="str">
        <f>IF(VLOOKUP(C4780,Adatbázis!$D$105:$AN$3282,VLOOKUP($F$3466,Adatbázis!$L$3286:$M$3305,2,FALSE),FALSE)="","",VLOOKUP(C4780,Adatbázis!$D$105:$AN$3282,VLOOKUP($F$3466,Adatbázis!$L$3286:$M$3305,2,FALSE),FALSE))</f>
        <v>…</v>
      </c>
      <c r="G4780" s="102" t="str">
        <f>IF(VLOOKUP(C4780,Adatbázis!$D$105:$AN$3282,VLOOKUP($G$3466,Adatbázis!$D$3286:$E$3298,2,FALSE),FALSE)="","",VLOOKUP(C4780,Adatbázis!$D$105:$AN$3282,VLOOKUP($G$3466,Adatbázis!$D$3286:$E$3298,2,FALSE),FALSE))</f>
        <v>…</v>
      </c>
      <c r="H4780" s="102" t="str">
        <f>IF(VLOOKUP(C4780,Adatbázis!$D$105:$AN$3282,VLOOKUP($H$3466,Adatbázis!$D$3286:$E$3298,2,FALSE),FALSE)="","",VLOOKUP(C4780,Adatbázis!$D$105:$AN$3282,VLOOKUP($H$3466,Adatbázis!$D$3286:$E$3298,2,FALSE),FALSE))</f>
        <v>…</v>
      </c>
      <c r="I4780" s="102" t="str">
        <f>IF(VLOOKUP(C4780,Adatbázis!$D$105:$AN$3282,VLOOKUP($I$3466,Adatbázis!$D$3286:$E$3298,2,FALSE),FALSE)="","",VLOOKUP(C4780,Adatbázis!$D$105:$AN$3282,VLOOKUP($I$3466,Adatbázis!$D$3286:$E$3298,2,FALSE),FALSE))</f>
        <v>…</v>
      </c>
    </row>
    <row r="4781" spans="3:9" hidden="1">
      <c r="C4781" s="41" t="s">
        <v>13326</v>
      </c>
      <c r="D4781" s="101" t="str">
        <f>IF(VLOOKUP(C4781,Adatbázis!$D$105:$AN$3282,VLOOKUP($D$3466,Adatbázis!$L$3286:$M$3305,2,FALSE),FALSE)="","",VLOOKUP(C4781,Adatbázis!$D$105:$AN$3282,VLOOKUP($D$3466,Adatbázis!$L$3286:$M$3305,2,FALSE),FALSE))</f>
        <v>…</v>
      </c>
      <c r="E4781" s="101" t="str">
        <f>IF(VLOOKUP(C4781,Adatbázis!$D$105:$AN$3282,VLOOKUP($E$3466,Adatbázis!$L$3286:$M$3305,2,FALSE),FALSE)="","",VLOOKUP(C4781,Adatbázis!$D$105:$AN$3282,VLOOKUP($E$3466,Adatbázis!$L$3286:$M$3305,2,FALSE),FALSE))</f>
        <v>…</v>
      </c>
      <c r="F4781" s="101" t="str">
        <f>IF(VLOOKUP(C4781,Adatbázis!$D$105:$AN$3282,VLOOKUP($F$3466,Adatbázis!$L$3286:$M$3305,2,FALSE),FALSE)="","",VLOOKUP(C4781,Adatbázis!$D$105:$AN$3282,VLOOKUP($F$3466,Adatbázis!$L$3286:$M$3305,2,FALSE),FALSE))</f>
        <v>…</v>
      </c>
      <c r="G4781" s="102" t="str">
        <f>IF(VLOOKUP(C4781,Adatbázis!$D$105:$AN$3282,VLOOKUP($G$3466,Adatbázis!$D$3286:$E$3298,2,FALSE),FALSE)="","",VLOOKUP(C4781,Adatbázis!$D$105:$AN$3282,VLOOKUP($G$3466,Adatbázis!$D$3286:$E$3298,2,FALSE),FALSE))</f>
        <v>…</v>
      </c>
      <c r="H4781" s="102" t="str">
        <f>IF(VLOOKUP(C4781,Adatbázis!$D$105:$AN$3282,VLOOKUP($H$3466,Adatbázis!$D$3286:$E$3298,2,FALSE),FALSE)="","",VLOOKUP(C4781,Adatbázis!$D$105:$AN$3282,VLOOKUP($H$3466,Adatbázis!$D$3286:$E$3298,2,FALSE),FALSE))</f>
        <v>…</v>
      </c>
      <c r="I4781" s="102" t="str">
        <f>IF(VLOOKUP(C4781,Adatbázis!$D$105:$AN$3282,VLOOKUP($I$3466,Adatbázis!$D$3286:$E$3298,2,FALSE),FALSE)="","",VLOOKUP(C4781,Adatbázis!$D$105:$AN$3282,VLOOKUP($I$3466,Adatbázis!$D$3286:$E$3298,2,FALSE),FALSE))</f>
        <v>…</v>
      </c>
    </row>
    <row r="4782" spans="3:9" hidden="1">
      <c r="C4782" s="41" t="s">
        <v>13334</v>
      </c>
      <c r="D4782" s="101" t="str">
        <f>IF(VLOOKUP(C4782,Adatbázis!$D$105:$AN$3282,VLOOKUP($D$3466,Adatbázis!$L$3286:$M$3305,2,FALSE),FALSE)="","",VLOOKUP(C4782,Adatbázis!$D$105:$AN$3282,VLOOKUP($D$3466,Adatbázis!$L$3286:$M$3305,2,FALSE),FALSE))</f>
        <v>…</v>
      </c>
      <c r="E4782" s="101" t="str">
        <f>IF(VLOOKUP(C4782,Adatbázis!$D$105:$AN$3282,VLOOKUP($E$3466,Adatbázis!$L$3286:$M$3305,2,FALSE),FALSE)="","",VLOOKUP(C4782,Adatbázis!$D$105:$AN$3282,VLOOKUP($E$3466,Adatbázis!$L$3286:$M$3305,2,FALSE),FALSE))</f>
        <v>…</v>
      </c>
      <c r="F4782" s="101" t="str">
        <f>IF(VLOOKUP(C4782,Adatbázis!$D$105:$AN$3282,VLOOKUP($F$3466,Adatbázis!$L$3286:$M$3305,2,FALSE),FALSE)="","",VLOOKUP(C4782,Adatbázis!$D$105:$AN$3282,VLOOKUP($F$3466,Adatbázis!$L$3286:$M$3305,2,FALSE),FALSE))</f>
        <v>…</v>
      </c>
      <c r="G4782" s="102" t="str">
        <f>IF(VLOOKUP(C4782,Adatbázis!$D$105:$AN$3282,VLOOKUP($G$3466,Adatbázis!$D$3286:$E$3298,2,FALSE),FALSE)="","",VLOOKUP(C4782,Adatbázis!$D$105:$AN$3282,VLOOKUP($G$3466,Adatbázis!$D$3286:$E$3298,2,FALSE),FALSE))</f>
        <v>…</v>
      </c>
      <c r="H4782" s="102" t="str">
        <f>IF(VLOOKUP(C4782,Adatbázis!$D$105:$AN$3282,VLOOKUP($H$3466,Adatbázis!$D$3286:$E$3298,2,FALSE),FALSE)="","",VLOOKUP(C4782,Adatbázis!$D$105:$AN$3282,VLOOKUP($H$3466,Adatbázis!$D$3286:$E$3298,2,FALSE),FALSE))</f>
        <v>…</v>
      </c>
      <c r="I4782" s="102" t="str">
        <f>IF(VLOOKUP(C4782,Adatbázis!$D$105:$AN$3282,VLOOKUP($I$3466,Adatbázis!$D$3286:$E$3298,2,FALSE),FALSE)="","",VLOOKUP(C4782,Adatbázis!$D$105:$AN$3282,VLOOKUP($I$3466,Adatbázis!$D$3286:$E$3298,2,FALSE),FALSE))</f>
        <v>…</v>
      </c>
    </row>
    <row r="4783" spans="3:9" hidden="1">
      <c r="C4783" s="41" t="s">
        <v>9789</v>
      </c>
      <c r="D4783" s="101" t="str">
        <f>IF(VLOOKUP(C4783,Adatbázis!$D$105:$AN$3282,VLOOKUP($D$3466,Adatbázis!$L$3286:$M$3305,2,FALSE),FALSE)="","",VLOOKUP(C4783,Adatbázis!$D$105:$AN$3282,VLOOKUP($D$3466,Adatbázis!$L$3286:$M$3305,2,FALSE),FALSE))</f>
        <v>…</v>
      </c>
      <c r="E4783" s="101" t="str">
        <f>IF(VLOOKUP(C4783,Adatbázis!$D$105:$AN$3282,VLOOKUP($E$3466,Adatbázis!$L$3286:$M$3305,2,FALSE),FALSE)="","",VLOOKUP(C4783,Adatbázis!$D$105:$AN$3282,VLOOKUP($E$3466,Adatbázis!$L$3286:$M$3305,2,FALSE),FALSE))</f>
        <v>…</v>
      </c>
      <c r="F4783" s="101" t="str">
        <f>IF(VLOOKUP(C4783,Adatbázis!$D$105:$AN$3282,VLOOKUP($F$3466,Adatbázis!$L$3286:$M$3305,2,FALSE),FALSE)="","",VLOOKUP(C4783,Adatbázis!$D$105:$AN$3282,VLOOKUP($F$3466,Adatbázis!$L$3286:$M$3305,2,FALSE),FALSE))</f>
        <v>…</v>
      </c>
      <c r="G4783" s="102" t="str">
        <f>IF(VLOOKUP(C4783,Adatbázis!$D$105:$AN$3282,VLOOKUP($G$3466,Adatbázis!$D$3286:$E$3298,2,FALSE),FALSE)="","",VLOOKUP(C4783,Adatbázis!$D$105:$AN$3282,VLOOKUP($G$3466,Adatbázis!$D$3286:$E$3298,2,FALSE),FALSE))</f>
        <v>…</v>
      </c>
      <c r="H4783" s="102" t="str">
        <f>IF(VLOOKUP(C4783,Adatbázis!$D$105:$AN$3282,VLOOKUP($H$3466,Adatbázis!$D$3286:$E$3298,2,FALSE),FALSE)="","",VLOOKUP(C4783,Adatbázis!$D$105:$AN$3282,VLOOKUP($H$3466,Adatbázis!$D$3286:$E$3298,2,FALSE),FALSE))</f>
        <v>…</v>
      </c>
      <c r="I4783" s="102" t="str">
        <f>IF(VLOOKUP(C4783,Adatbázis!$D$105:$AN$3282,VLOOKUP($I$3466,Adatbázis!$D$3286:$E$3298,2,FALSE),FALSE)="","",VLOOKUP(C4783,Adatbázis!$D$105:$AN$3282,VLOOKUP($I$3466,Adatbázis!$D$3286:$E$3298,2,FALSE),FALSE))</f>
        <v>…</v>
      </c>
    </row>
    <row r="4784" spans="3:9" hidden="1">
      <c r="C4784" s="41" t="s">
        <v>13355</v>
      </c>
      <c r="D4784" s="101" t="str">
        <f>IF(VLOOKUP(C4784,Adatbázis!$D$105:$AN$3282,VLOOKUP($D$3466,Adatbázis!$L$3286:$M$3305,2,FALSE),FALSE)="","",VLOOKUP(C4784,Adatbázis!$D$105:$AN$3282,VLOOKUP($D$3466,Adatbázis!$L$3286:$M$3305,2,FALSE),FALSE))</f>
        <v>…</v>
      </c>
      <c r="E4784" s="101" t="str">
        <f>IF(VLOOKUP(C4784,Adatbázis!$D$105:$AN$3282,VLOOKUP($E$3466,Adatbázis!$L$3286:$M$3305,2,FALSE),FALSE)="","",VLOOKUP(C4784,Adatbázis!$D$105:$AN$3282,VLOOKUP($E$3466,Adatbázis!$L$3286:$M$3305,2,FALSE),FALSE))</f>
        <v>…</v>
      </c>
      <c r="F4784" s="101" t="str">
        <f>IF(VLOOKUP(C4784,Adatbázis!$D$105:$AN$3282,VLOOKUP($F$3466,Adatbázis!$L$3286:$M$3305,2,FALSE),FALSE)="","",VLOOKUP(C4784,Adatbázis!$D$105:$AN$3282,VLOOKUP($F$3466,Adatbázis!$L$3286:$M$3305,2,FALSE),FALSE))</f>
        <v>…</v>
      </c>
      <c r="G4784" s="102" t="str">
        <f>IF(VLOOKUP(C4784,Adatbázis!$D$105:$AN$3282,VLOOKUP($G$3466,Adatbázis!$D$3286:$E$3298,2,FALSE),FALSE)="","",VLOOKUP(C4784,Adatbázis!$D$105:$AN$3282,VLOOKUP($G$3466,Adatbázis!$D$3286:$E$3298,2,FALSE),FALSE))</f>
        <v>…</v>
      </c>
      <c r="H4784" s="102" t="str">
        <f>IF(VLOOKUP(C4784,Adatbázis!$D$105:$AN$3282,VLOOKUP($H$3466,Adatbázis!$D$3286:$E$3298,2,FALSE),FALSE)="","",VLOOKUP(C4784,Adatbázis!$D$105:$AN$3282,VLOOKUP($H$3466,Adatbázis!$D$3286:$E$3298,2,FALSE),FALSE))</f>
        <v>…</v>
      </c>
      <c r="I4784" s="102" t="str">
        <f>IF(VLOOKUP(C4784,Adatbázis!$D$105:$AN$3282,VLOOKUP($I$3466,Adatbázis!$D$3286:$E$3298,2,FALSE),FALSE)="","",VLOOKUP(C4784,Adatbázis!$D$105:$AN$3282,VLOOKUP($I$3466,Adatbázis!$D$3286:$E$3298,2,FALSE),FALSE))</f>
        <v>…</v>
      </c>
    </row>
    <row r="4785" spans="3:9" hidden="1">
      <c r="C4785" s="41" t="s">
        <v>13362</v>
      </c>
      <c r="D4785" s="101" t="str">
        <f>IF(VLOOKUP(C4785,Adatbázis!$D$105:$AN$3282,VLOOKUP($D$3466,Adatbázis!$L$3286:$M$3305,2,FALSE),FALSE)="","",VLOOKUP(C4785,Adatbázis!$D$105:$AN$3282,VLOOKUP($D$3466,Adatbázis!$L$3286:$M$3305,2,FALSE),FALSE))</f>
        <v>…</v>
      </c>
      <c r="E4785" s="101" t="str">
        <f>IF(VLOOKUP(C4785,Adatbázis!$D$105:$AN$3282,VLOOKUP($E$3466,Adatbázis!$L$3286:$M$3305,2,FALSE),FALSE)="","",VLOOKUP(C4785,Adatbázis!$D$105:$AN$3282,VLOOKUP($E$3466,Adatbázis!$L$3286:$M$3305,2,FALSE),FALSE))</f>
        <v>…</v>
      </c>
      <c r="F4785" s="101" t="str">
        <f>IF(VLOOKUP(C4785,Adatbázis!$D$105:$AN$3282,VLOOKUP($F$3466,Adatbázis!$L$3286:$M$3305,2,FALSE),FALSE)="","",VLOOKUP(C4785,Adatbázis!$D$105:$AN$3282,VLOOKUP($F$3466,Adatbázis!$L$3286:$M$3305,2,FALSE),FALSE))</f>
        <v>…</v>
      </c>
      <c r="G4785" s="102" t="str">
        <f>IF(VLOOKUP(C4785,Adatbázis!$D$105:$AN$3282,VLOOKUP($G$3466,Adatbázis!$D$3286:$E$3298,2,FALSE),FALSE)="","",VLOOKUP(C4785,Adatbázis!$D$105:$AN$3282,VLOOKUP($G$3466,Adatbázis!$D$3286:$E$3298,2,FALSE),FALSE))</f>
        <v>…</v>
      </c>
      <c r="H4785" s="102" t="str">
        <f>IF(VLOOKUP(C4785,Adatbázis!$D$105:$AN$3282,VLOOKUP($H$3466,Adatbázis!$D$3286:$E$3298,2,FALSE),FALSE)="","",VLOOKUP(C4785,Adatbázis!$D$105:$AN$3282,VLOOKUP($H$3466,Adatbázis!$D$3286:$E$3298,2,FALSE),FALSE))</f>
        <v>…</v>
      </c>
      <c r="I4785" s="102" t="str">
        <f>IF(VLOOKUP(C4785,Adatbázis!$D$105:$AN$3282,VLOOKUP($I$3466,Adatbázis!$D$3286:$E$3298,2,FALSE),FALSE)="","",VLOOKUP(C4785,Adatbázis!$D$105:$AN$3282,VLOOKUP($I$3466,Adatbázis!$D$3286:$E$3298,2,FALSE),FALSE))</f>
        <v>…</v>
      </c>
    </row>
    <row r="4786" spans="3:9" hidden="1">
      <c r="C4786" s="41" t="s">
        <v>13373</v>
      </c>
      <c r="D4786" s="101" t="str">
        <f>IF(VLOOKUP(C4786,Adatbázis!$D$105:$AN$3282,VLOOKUP($D$3466,Adatbázis!$L$3286:$M$3305,2,FALSE),FALSE)="","",VLOOKUP(C4786,Adatbázis!$D$105:$AN$3282,VLOOKUP($D$3466,Adatbázis!$L$3286:$M$3305,2,FALSE),FALSE))</f>
        <v>…</v>
      </c>
      <c r="E4786" s="101" t="str">
        <f>IF(VLOOKUP(C4786,Adatbázis!$D$105:$AN$3282,VLOOKUP($E$3466,Adatbázis!$L$3286:$M$3305,2,FALSE),FALSE)="","",VLOOKUP(C4786,Adatbázis!$D$105:$AN$3282,VLOOKUP($E$3466,Adatbázis!$L$3286:$M$3305,2,FALSE),FALSE))</f>
        <v>…</v>
      </c>
      <c r="F4786" s="101" t="str">
        <f>IF(VLOOKUP(C4786,Adatbázis!$D$105:$AN$3282,VLOOKUP($F$3466,Adatbázis!$L$3286:$M$3305,2,FALSE),FALSE)="","",VLOOKUP(C4786,Adatbázis!$D$105:$AN$3282,VLOOKUP($F$3466,Adatbázis!$L$3286:$M$3305,2,FALSE),FALSE))</f>
        <v>…</v>
      </c>
      <c r="G4786" s="102" t="str">
        <f>IF(VLOOKUP(C4786,Adatbázis!$D$105:$AN$3282,VLOOKUP($G$3466,Adatbázis!$D$3286:$E$3298,2,FALSE),FALSE)="","",VLOOKUP(C4786,Adatbázis!$D$105:$AN$3282,VLOOKUP($G$3466,Adatbázis!$D$3286:$E$3298,2,FALSE),FALSE))</f>
        <v>…</v>
      </c>
      <c r="H4786" s="102" t="str">
        <f>IF(VLOOKUP(C4786,Adatbázis!$D$105:$AN$3282,VLOOKUP($H$3466,Adatbázis!$D$3286:$E$3298,2,FALSE),FALSE)="","",VLOOKUP(C4786,Adatbázis!$D$105:$AN$3282,VLOOKUP($H$3466,Adatbázis!$D$3286:$E$3298,2,FALSE),FALSE))</f>
        <v>…</v>
      </c>
      <c r="I4786" s="102" t="str">
        <f>IF(VLOOKUP(C4786,Adatbázis!$D$105:$AN$3282,VLOOKUP($I$3466,Adatbázis!$D$3286:$E$3298,2,FALSE),FALSE)="","",VLOOKUP(C4786,Adatbázis!$D$105:$AN$3282,VLOOKUP($I$3466,Adatbázis!$D$3286:$E$3298,2,FALSE),FALSE))</f>
        <v>…</v>
      </c>
    </row>
    <row r="4787" spans="3:9" hidden="1">
      <c r="C4787" s="41" t="s">
        <v>10080</v>
      </c>
      <c r="D4787" s="101" t="str">
        <f>IF(VLOOKUP(C4787,Adatbázis!$D$105:$AN$3282,VLOOKUP($D$3466,Adatbázis!$L$3286:$M$3305,2,FALSE),FALSE)="","",VLOOKUP(C4787,Adatbázis!$D$105:$AN$3282,VLOOKUP($D$3466,Adatbázis!$L$3286:$M$3305,2,FALSE),FALSE))</f>
        <v>…</v>
      </c>
      <c r="E4787" s="101" t="str">
        <f>IF(VLOOKUP(C4787,Adatbázis!$D$105:$AN$3282,VLOOKUP($E$3466,Adatbázis!$L$3286:$M$3305,2,FALSE),FALSE)="","",VLOOKUP(C4787,Adatbázis!$D$105:$AN$3282,VLOOKUP($E$3466,Adatbázis!$L$3286:$M$3305,2,FALSE),FALSE))</f>
        <v>…</v>
      </c>
      <c r="F4787" s="101" t="str">
        <f>IF(VLOOKUP(C4787,Adatbázis!$D$105:$AN$3282,VLOOKUP($F$3466,Adatbázis!$L$3286:$M$3305,2,FALSE),FALSE)="","",VLOOKUP(C4787,Adatbázis!$D$105:$AN$3282,VLOOKUP($F$3466,Adatbázis!$L$3286:$M$3305,2,FALSE),FALSE))</f>
        <v>…</v>
      </c>
      <c r="G4787" s="102" t="str">
        <f>IF(VLOOKUP(C4787,Adatbázis!$D$105:$AN$3282,VLOOKUP($G$3466,Adatbázis!$D$3286:$E$3298,2,FALSE),FALSE)="","",VLOOKUP(C4787,Adatbázis!$D$105:$AN$3282,VLOOKUP($G$3466,Adatbázis!$D$3286:$E$3298,2,FALSE),FALSE))</f>
        <v>…</v>
      </c>
      <c r="H4787" s="102" t="str">
        <f>IF(VLOOKUP(C4787,Adatbázis!$D$105:$AN$3282,VLOOKUP($H$3466,Adatbázis!$D$3286:$E$3298,2,FALSE),FALSE)="","",VLOOKUP(C4787,Adatbázis!$D$105:$AN$3282,VLOOKUP($H$3466,Adatbázis!$D$3286:$E$3298,2,FALSE),FALSE))</f>
        <v>…</v>
      </c>
      <c r="I4787" s="102" t="str">
        <f>IF(VLOOKUP(C4787,Adatbázis!$D$105:$AN$3282,VLOOKUP($I$3466,Adatbázis!$D$3286:$E$3298,2,FALSE),FALSE)="","",VLOOKUP(C4787,Adatbázis!$D$105:$AN$3282,VLOOKUP($I$3466,Adatbázis!$D$3286:$E$3298,2,FALSE),FALSE))</f>
        <v>…</v>
      </c>
    </row>
    <row r="4788" spans="3:9" hidden="1">
      <c r="C4788" s="41" t="s">
        <v>13390</v>
      </c>
      <c r="D4788" s="101" t="str">
        <f>IF(VLOOKUP(C4788,Adatbázis!$D$105:$AN$3282,VLOOKUP($D$3466,Adatbázis!$L$3286:$M$3305,2,FALSE),FALSE)="","",VLOOKUP(C4788,Adatbázis!$D$105:$AN$3282,VLOOKUP($D$3466,Adatbázis!$L$3286:$M$3305,2,FALSE),FALSE))</f>
        <v>…</v>
      </c>
      <c r="E4788" s="101" t="str">
        <f>IF(VLOOKUP(C4788,Adatbázis!$D$105:$AN$3282,VLOOKUP($E$3466,Adatbázis!$L$3286:$M$3305,2,FALSE),FALSE)="","",VLOOKUP(C4788,Adatbázis!$D$105:$AN$3282,VLOOKUP($E$3466,Adatbázis!$L$3286:$M$3305,2,FALSE),FALSE))</f>
        <v>…</v>
      </c>
      <c r="F4788" s="101" t="str">
        <f>IF(VLOOKUP(C4788,Adatbázis!$D$105:$AN$3282,VLOOKUP($F$3466,Adatbázis!$L$3286:$M$3305,2,FALSE),FALSE)="","",VLOOKUP(C4788,Adatbázis!$D$105:$AN$3282,VLOOKUP($F$3466,Adatbázis!$L$3286:$M$3305,2,FALSE),FALSE))</f>
        <v>…</v>
      </c>
      <c r="G4788" s="102" t="str">
        <f>IF(VLOOKUP(C4788,Adatbázis!$D$105:$AN$3282,VLOOKUP($G$3466,Adatbázis!$D$3286:$E$3298,2,FALSE),FALSE)="","",VLOOKUP(C4788,Adatbázis!$D$105:$AN$3282,VLOOKUP($G$3466,Adatbázis!$D$3286:$E$3298,2,FALSE),FALSE))</f>
        <v>…</v>
      </c>
      <c r="H4788" s="102" t="str">
        <f>IF(VLOOKUP(C4788,Adatbázis!$D$105:$AN$3282,VLOOKUP($H$3466,Adatbázis!$D$3286:$E$3298,2,FALSE),FALSE)="","",VLOOKUP(C4788,Adatbázis!$D$105:$AN$3282,VLOOKUP($H$3466,Adatbázis!$D$3286:$E$3298,2,FALSE),FALSE))</f>
        <v>…</v>
      </c>
      <c r="I4788" s="102" t="str">
        <f>IF(VLOOKUP(C4788,Adatbázis!$D$105:$AN$3282,VLOOKUP($I$3466,Adatbázis!$D$3286:$E$3298,2,FALSE),FALSE)="","",VLOOKUP(C4788,Adatbázis!$D$105:$AN$3282,VLOOKUP($I$3466,Adatbázis!$D$3286:$E$3298,2,FALSE),FALSE))</f>
        <v>…</v>
      </c>
    </row>
    <row r="4789" spans="3:9" hidden="1">
      <c r="C4789" s="41" t="s">
        <v>13402</v>
      </c>
      <c r="D4789" s="101" t="str">
        <f>IF(VLOOKUP(C4789,Adatbázis!$D$105:$AN$3282,VLOOKUP($D$3466,Adatbázis!$L$3286:$M$3305,2,FALSE),FALSE)="","",VLOOKUP(C4789,Adatbázis!$D$105:$AN$3282,VLOOKUP($D$3466,Adatbázis!$L$3286:$M$3305,2,FALSE),FALSE))</f>
        <v>…</v>
      </c>
      <c r="E4789" s="101" t="str">
        <f>IF(VLOOKUP(C4789,Adatbázis!$D$105:$AN$3282,VLOOKUP($E$3466,Adatbázis!$L$3286:$M$3305,2,FALSE),FALSE)="","",VLOOKUP(C4789,Adatbázis!$D$105:$AN$3282,VLOOKUP($E$3466,Adatbázis!$L$3286:$M$3305,2,FALSE),FALSE))</f>
        <v>…</v>
      </c>
      <c r="F4789" s="101" t="str">
        <f>IF(VLOOKUP(C4789,Adatbázis!$D$105:$AN$3282,VLOOKUP($F$3466,Adatbázis!$L$3286:$M$3305,2,FALSE),FALSE)="","",VLOOKUP(C4789,Adatbázis!$D$105:$AN$3282,VLOOKUP($F$3466,Adatbázis!$L$3286:$M$3305,2,FALSE),FALSE))</f>
        <v>…</v>
      </c>
      <c r="G4789" s="102" t="str">
        <f>IF(VLOOKUP(C4789,Adatbázis!$D$105:$AN$3282,VLOOKUP($G$3466,Adatbázis!$D$3286:$E$3298,2,FALSE),FALSE)="","",VLOOKUP(C4789,Adatbázis!$D$105:$AN$3282,VLOOKUP($G$3466,Adatbázis!$D$3286:$E$3298,2,FALSE),FALSE))</f>
        <v>…</v>
      </c>
      <c r="H4789" s="102" t="str">
        <f>IF(VLOOKUP(C4789,Adatbázis!$D$105:$AN$3282,VLOOKUP($H$3466,Adatbázis!$D$3286:$E$3298,2,FALSE),FALSE)="","",VLOOKUP(C4789,Adatbázis!$D$105:$AN$3282,VLOOKUP($H$3466,Adatbázis!$D$3286:$E$3298,2,FALSE),FALSE))</f>
        <v>…</v>
      </c>
      <c r="I4789" s="102" t="str">
        <f>IF(VLOOKUP(C4789,Adatbázis!$D$105:$AN$3282,VLOOKUP($I$3466,Adatbázis!$D$3286:$E$3298,2,FALSE),FALSE)="","",VLOOKUP(C4789,Adatbázis!$D$105:$AN$3282,VLOOKUP($I$3466,Adatbázis!$D$3286:$E$3298,2,FALSE),FALSE))</f>
        <v>…</v>
      </c>
    </row>
    <row r="4790" spans="3:9" hidden="1">
      <c r="C4790" s="41" t="s">
        <v>2415</v>
      </c>
      <c r="D4790" s="101" t="str">
        <f>IF(VLOOKUP(C4790,Adatbázis!$D$105:$AN$3282,VLOOKUP($D$3466,Adatbázis!$L$3286:$M$3305,2,FALSE),FALSE)="","",VLOOKUP(C4790,Adatbázis!$D$105:$AN$3282,VLOOKUP($D$3466,Adatbázis!$L$3286:$M$3305,2,FALSE),FALSE))</f>
        <v>…</v>
      </c>
      <c r="E4790" s="101" t="str">
        <f>IF(VLOOKUP(C4790,Adatbázis!$D$105:$AN$3282,VLOOKUP($E$3466,Adatbázis!$L$3286:$M$3305,2,FALSE),FALSE)="","",VLOOKUP(C4790,Adatbázis!$D$105:$AN$3282,VLOOKUP($E$3466,Adatbázis!$L$3286:$M$3305,2,FALSE),FALSE))</f>
        <v>…</v>
      </c>
      <c r="F4790" s="101" t="str">
        <f>IF(VLOOKUP(C4790,Adatbázis!$D$105:$AN$3282,VLOOKUP($F$3466,Adatbázis!$L$3286:$M$3305,2,FALSE),FALSE)="","",VLOOKUP(C4790,Adatbázis!$D$105:$AN$3282,VLOOKUP($F$3466,Adatbázis!$L$3286:$M$3305,2,FALSE),FALSE))</f>
        <v>…</v>
      </c>
      <c r="G4790" s="102" t="str">
        <f>IF(VLOOKUP(C4790,Adatbázis!$D$105:$AN$3282,VLOOKUP($G$3466,Adatbázis!$D$3286:$E$3298,2,FALSE),FALSE)="","",VLOOKUP(C4790,Adatbázis!$D$105:$AN$3282,VLOOKUP($G$3466,Adatbázis!$D$3286:$E$3298,2,FALSE),FALSE))</f>
        <v>…</v>
      </c>
      <c r="H4790" s="102" t="str">
        <f>IF(VLOOKUP(C4790,Adatbázis!$D$105:$AN$3282,VLOOKUP($H$3466,Adatbázis!$D$3286:$E$3298,2,FALSE),FALSE)="","",VLOOKUP(C4790,Adatbázis!$D$105:$AN$3282,VLOOKUP($H$3466,Adatbázis!$D$3286:$E$3298,2,FALSE),FALSE))</f>
        <v>…</v>
      </c>
      <c r="I4790" s="102" t="str">
        <f>IF(VLOOKUP(C4790,Adatbázis!$D$105:$AN$3282,VLOOKUP($I$3466,Adatbázis!$D$3286:$E$3298,2,FALSE),FALSE)="","",VLOOKUP(C4790,Adatbázis!$D$105:$AN$3282,VLOOKUP($I$3466,Adatbázis!$D$3286:$E$3298,2,FALSE),FALSE))</f>
        <v>…</v>
      </c>
    </row>
    <row r="4791" spans="3:9" hidden="1">
      <c r="C4791" s="41" t="s">
        <v>13418</v>
      </c>
      <c r="D4791" s="101" t="str">
        <f>IF(VLOOKUP(C4791,Adatbázis!$D$105:$AN$3282,VLOOKUP($D$3466,Adatbázis!$L$3286:$M$3305,2,FALSE),FALSE)="","",VLOOKUP(C4791,Adatbázis!$D$105:$AN$3282,VLOOKUP($D$3466,Adatbázis!$L$3286:$M$3305,2,FALSE),FALSE))</f>
        <v>…</v>
      </c>
      <c r="E4791" s="101" t="str">
        <f>IF(VLOOKUP(C4791,Adatbázis!$D$105:$AN$3282,VLOOKUP($E$3466,Adatbázis!$L$3286:$M$3305,2,FALSE),FALSE)="","",VLOOKUP(C4791,Adatbázis!$D$105:$AN$3282,VLOOKUP($E$3466,Adatbázis!$L$3286:$M$3305,2,FALSE),FALSE))</f>
        <v>…</v>
      </c>
      <c r="F4791" s="101" t="str">
        <f>IF(VLOOKUP(C4791,Adatbázis!$D$105:$AN$3282,VLOOKUP($F$3466,Adatbázis!$L$3286:$M$3305,2,FALSE),FALSE)="","",VLOOKUP(C4791,Adatbázis!$D$105:$AN$3282,VLOOKUP($F$3466,Adatbázis!$L$3286:$M$3305,2,FALSE),FALSE))</f>
        <v>…</v>
      </c>
      <c r="G4791" s="102" t="str">
        <f>IF(VLOOKUP(C4791,Adatbázis!$D$105:$AN$3282,VLOOKUP($G$3466,Adatbázis!$D$3286:$E$3298,2,FALSE),FALSE)="","",VLOOKUP(C4791,Adatbázis!$D$105:$AN$3282,VLOOKUP($G$3466,Adatbázis!$D$3286:$E$3298,2,FALSE),FALSE))</f>
        <v>…</v>
      </c>
      <c r="H4791" s="102" t="str">
        <f>IF(VLOOKUP(C4791,Adatbázis!$D$105:$AN$3282,VLOOKUP($H$3466,Adatbázis!$D$3286:$E$3298,2,FALSE),FALSE)="","",VLOOKUP(C4791,Adatbázis!$D$105:$AN$3282,VLOOKUP($H$3466,Adatbázis!$D$3286:$E$3298,2,FALSE),FALSE))</f>
        <v>…</v>
      </c>
      <c r="I4791" s="102" t="str">
        <f>IF(VLOOKUP(C4791,Adatbázis!$D$105:$AN$3282,VLOOKUP($I$3466,Adatbázis!$D$3286:$E$3298,2,FALSE),FALSE)="","",VLOOKUP(C4791,Adatbázis!$D$105:$AN$3282,VLOOKUP($I$3466,Adatbázis!$D$3286:$E$3298,2,FALSE),FALSE))</f>
        <v>…</v>
      </c>
    </row>
    <row r="4792" spans="3:9" hidden="1">
      <c r="C4792" s="41" t="s">
        <v>9679</v>
      </c>
      <c r="D4792" s="101" t="str">
        <f>IF(VLOOKUP(C4792,Adatbázis!$D$105:$AN$3282,VLOOKUP($D$3466,Adatbázis!$L$3286:$M$3305,2,FALSE),FALSE)="","",VLOOKUP(C4792,Adatbázis!$D$105:$AN$3282,VLOOKUP($D$3466,Adatbázis!$L$3286:$M$3305,2,FALSE),FALSE))</f>
        <v>…</v>
      </c>
      <c r="E4792" s="101" t="str">
        <f>IF(VLOOKUP(C4792,Adatbázis!$D$105:$AN$3282,VLOOKUP($E$3466,Adatbázis!$L$3286:$M$3305,2,FALSE),FALSE)="","",VLOOKUP(C4792,Adatbázis!$D$105:$AN$3282,VLOOKUP($E$3466,Adatbázis!$L$3286:$M$3305,2,FALSE),FALSE))</f>
        <v>…</v>
      </c>
      <c r="F4792" s="101" t="str">
        <f>IF(VLOOKUP(C4792,Adatbázis!$D$105:$AN$3282,VLOOKUP($F$3466,Adatbázis!$L$3286:$M$3305,2,FALSE),FALSE)="","",VLOOKUP(C4792,Adatbázis!$D$105:$AN$3282,VLOOKUP($F$3466,Adatbázis!$L$3286:$M$3305,2,FALSE),FALSE))</f>
        <v>…</v>
      </c>
      <c r="G4792" s="102" t="str">
        <f>IF(VLOOKUP(C4792,Adatbázis!$D$105:$AN$3282,VLOOKUP($G$3466,Adatbázis!$D$3286:$E$3298,2,FALSE),FALSE)="","",VLOOKUP(C4792,Adatbázis!$D$105:$AN$3282,VLOOKUP($G$3466,Adatbázis!$D$3286:$E$3298,2,FALSE),FALSE))</f>
        <v>…</v>
      </c>
      <c r="H4792" s="102" t="str">
        <f>IF(VLOOKUP(C4792,Adatbázis!$D$105:$AN$3282,VLOOKUP($H$3466,Adatbázis!$D$3286:$E$3298,2,FALSE),FALSE)="","",VLOOKUP(C4792,Adatbázis!$D$105:$AN$3282,VLOOKUP($H$3466,Adatbázis!$D$3286:$E$3298,2,FALSE),FALSE))</f>
        <v>…</v>
      </c>
      <c r="I4792" s="102" t="str">
        <f>IF(VLOOKUP(C4792,Adatbázis!$D$105:$AN$3282,VLOOKUP($I$3466,Adatbázis!$D$3286:$E$3298,2,FALSE),FALSE)="","",VLOOKUP(C4792,Adatbázis!$D$105:$AN$3282,VLOOKUP($I$3466,Adatbázis!$D$3286:$E$3298,2,FALSE),FALSE))</f>
        <v>…</v>
      </c>
    </row>
    <row r="4793" spans="3:9" hidden="1">
      <c r="C4793" s="41" t="s">
        <v>5176</v>
      </c>
      <c r="D4793" s="101" t="str">
        <f>IF(VLOOKUP(C4793,Adatbázis!$D$105:$AN$3282,VLOOKUP($D$3466,Adatbázis!$L$3286:$M$3305,2,FALSE),FALSE)="","",VLOOKUP(C4793,Adatbázis!$D$105:$AN$3282,VLOOKUP($D$3466,Adatbázis!$L$3286:$M$3305,2,FALSE),FALSE))</f>
        <v>…</v>
      </c>
      <c r="E4793" s="101" t="str">
        <f>IF(VLOOKUP(C4793,Adatbázis!$D$105:$AN$3282,VLOOKUP($E$3466,Adatbázis!$L$3286:$M$3305,2,FALSE),FALSE)="","",VLOOKUP(C4793,Adatbázis!$D$105:$AN$3282,VLOOKUP($E$3466,Adatbázis!$L$3286:$M$3305,2,FALSE),FALSE))</f>
        <v>…</v>
      </c>
      <c r="F4793" s="101" t="str">
        <f>IF(VLOOKUP(C4793,Adatbázis!$D$105:$AN$3282,VLOOKUP($F$3466,Adatbázis!$L$3286:$M$3305,2,FALSE),FALSE)="","",VLOOKUP(C4793,Adatbázis!$D$105:$AN$3282,VLOOKUP($F$3466,Adatbázis!$L$3286:$M$3305,2,FALSE),FALSE))</f>
        <v>…</v>
      </c>
      <c r="G4793" s="102" t="str">
        <f>IF(VLOOKUP(C4793,Adatbázis!$D$105:$AN$3282,VLOOKUP($G$3466,Adatbázis!$D$3286:$E$3298,2,FALSE),FALSE)="","",VLOOKUP(C4793,Adatbázis!$D$105:$AN$3282,VLOOKUP($G$3466,Adatbázis!$D$3286:$E$3298,2,FALSE),FALSE))</f>
        <v>…</v>
      </c>
      <c r="H4793" s="102" t="str">
        <f>IF(VLOOKUP(C4793,Adatbázis!$D$105:$AN$3282,VLOOKUP($H$3466,Adatbázis!$D$3286:$E$3298,2,FALSE),FALSE)="","",VLOOKUP(C4793,Adatbázis!$D$105:$AN$3282,VLOOKUP($H$3466,Adatbázis!$D$3286:$E$3298,2,FALSE),FALSE))</f>
        <v>…</v>
      </c>
      <c r="I4793" s="102" t="str">
        <f>IF(VLOOKUP(C4793,Adatbázis!$D$105:$AN$3282,VLOOKUP($I$3466,Adatbázis!$D$3286:$E$3298,2,FALSE),FALSE)="","",VLOOKUP(C4793,Adatbázis!$D$105:$AN$3282,VLOOKUP($I$3466,Adatbázis!$D$3286:$E$3298,2,FALSE),FALSE))</f>
        <v>…</v>
      </c>
    </row>
    <row r="4794" spans="3:9" hidden="1">
      <c r="C4794" s="41" t="s">
        <v>13443</v>
      </c>
      <c r="D4794" s="101" t="str">
        <f>IF(VLOOKUP(C4794,Adatbázis!$D$105:$AN$3282,VLOOKUP($D$3466,Adatbázis!$L$3286:$M$3305,2,FALSE),FALSE)="","",VLOOKUP(C4794,Adatbázis!$D$105:$AN$3282,VLOOKUP($D$3466,Adatbázis!$L$3286:$M$3305,2,FALSE),FALSE))</f>
        <v>…</v>
      </c>
      <c r="E4794" s="101" t="str">
        <f>IF(VLOOKUP(C4794,Adatbázis!$D$105:$AN$3282,VLOOKUP($E$3466,Adatbázis!$L$3286:$M$3305,2,FALSE),FALSE)="","",VLOOKUP(C4794,Adatbázis!$D$105:$AN$3282,VLOOKUP($E$3466,Adatbázis!$L$3286:$M$3305,2,FALSE),FALSE))</f>
        <v>…</v>
      </c>
      <c r="F4794" s="101" t="str">
        <f>IF(VLOOKUP(C4794,Adatbázis!$D$105:$AN$3282,VLOOKUP($F$3466,Adatbázis!$L$3286:$M$3305,2,FALSE),FALSE)="","",VLOOKUP(C4794,Adatbázis!$D$105:$AN$3282,VLOOKUP($F$3466,Adatbázis!$L$3286:$M$3305,2,FALSE),FALSE))</f>
        <v>…</v>
      </c>
      <c r="G4794" s="102" t="str">
        <f>IF(VLOOKUP(C4794,Adatbázis!$D$105:$AN$3282,VLOOKUP($G$3466,Adatbázis!$D$3286:$E$3298,2,FALSE),FALSE)="","",VLOOKUP(C4794,Adatbázis!$D$105:$AN$3282,VLOOKUP($G$3466,Adatbázis!$D$3286:$E$3298,2,FALSE),FALSE))</f>
        <v>…</v>
      </c>
      <c r="H4794" s="102" t="str">
        <f>IF(VLOOKUP(C4794,Adatbázis!$D$105:$AN$3282,VLOOKUP($H$3466,Adatbázis!$D$3286:$E$3298,2,FALSE),FALSE)="","",VLOOKUP(C4794,Adatbázis!$D$105:$AN$3282,VLOOKUP($H$3466,Adatbázis!$D$3286:$E$3298,2,FALSE),FALSE))</f>
        <v>…</v>
      </c>
      <c r="I4794" s="102" t="str">
        <f>IF(VLOOKUP(C4794,Adatbázis!$D$105:$AN$3282,VLOOKUP($I$3466,Adatbázis!$D$3286:$E$3298,2,FALSE),FALSE)="","",VLOOKUP(C4794,Adatbázis!$D$105:$AN$3282,VLOOKUP($I$3466,Adatbázis!$D$3286:$E$3298,2,FALSE),FALSE))</f>
        <v>…</v>
      </c>
    </row>
    <row r="4795" spans="3:9" hidden="1">
      <c r="C4795" s="41" t="s">
        <v>13449</v>
      </c>
      <c r="D4795" s="101" t="str">
        <f>IF(VLOOKUP(C4795,Adatbázis!$D$105:$AN$3282,VLOOKUP($D$3466,Adatbázis!$L$3286:$M$3305,2,FALSE),FALSE)="","",VLOOKUP(C4795,Adatbázis!$D$105:$AN$3282,VLOOKUP($D$3466,Adatbázis!$L$3286:$M$3305,2,FALSE),FALSE))</f>
        <v>…</v>
      </c>
      <c r="E4795" s="101" t="str">
        <f>IF(VLOOKUP(C4795,Adatbázis!$D$105:$AN$3282,VLOOKUP($E$3466,Adatbázis!$L$3286:$M$3305,2,FALSE),FALSE)="","",VLOOKUP(C4795,Adatbázis!$D$105:$AN$3282,VLOOKUP($E$3466,Adatbázis!$L$3286:$M$3305,2,FALSE),FALSE))</f>
        <v>…</v>
      </c>
      <c r="F4795" s="101" t="str">
        <f>IF(VLOOKUP(C4795,Adatbázis!$D$105:$AN$3282,VLOOKUP($F$3466,Adatbázis!$L$3286:$M$3305,2,FALSE),FALSE)="","",VLOOKUP(C4795,Adatbázis!$D$105:$AN$3282,VLOOKUP($F$3466,Adatbázis!$L$3286:$M$3305,2,FALSE),FALSE))</f>
        <v>…</v>
      </c>
      <c r="G4795" s="102" t="str">
        <f>IF(VLOOKUP(C4795,Adatbázis!$D$105:$AN$3282,VLOOKUP($G$3466,Adatbázis!$D$3286:$E$3298,2,FALSE),FALSE)="","",VLOOKUP(C4795,Adatbázis!$D$105:$AN$3282,VLOOKUP($G$3466,Adatbázis!$D$3286:$E$3298,2,FALSE),FALSE))</f>
        <v>…</v>
      </c>
      <c r="H4795" s="102" t="str">
        <f>IF(VLOOKUP(C4795,Adatbázis!$D$105:$AN$3282,VLOOKUP($H$3466,Adatbázis!$D$3286:$E$3298,2,FALSE),FALSE)="","",VLOOKUP(C4795,Adatbázis!$D$105:$AN$3282,VLOOKUP($H$3466,Adatbázis!$D$3286:$E$3298,2,FALSE),FALSE))</f>
        <v>…</v>
      </c>
      <c r="I4795" s="102" t="str">
        <f>IF(VLOOKUP(C4795,Adatbázis!$D$105:$AN$3282,VLOOKUP($I$3466,Adatbázis!$D$3286:$E$3298,2,FALSE),FALSE)="","",VLOOKUP(C4795,Adatbázis!$D$105:$AN$3282,VLOOKUP($I$3466,Adatbázis!$D$3286:$E$3298,2,FALSE),FALSE))</f>
        <v>…</v>
      </c>
    </row>
    <row r="4796" spans="3:9" hidden="1">
      <c r="C4796" s="41" t="s">
        <v>13457</v>
      </c>
      <c r="D4796" s="101" t="str">
        <f>IF(VLOOKUP(C4796,Adatbázis!$D$105:$AN$3282,VLOOKUP($D$3466,Adatbázis!$L$3286:$M$3305,2,FALSE),FALSE)="","",VLOOKUP(C4796,Adatbázis!$D$105:$AN$3282,VLOOKUP($D$3466,Adatbázis!$L$3286:$M$3305,2,FALSE),FALSE))</f>
        <v>…</v>
      </c>
      <c r="E4796" s="101" t="str">
        <f>IF(VLOOKUP(C4796,Adatbázis!$D$105:$AN$3282,VLOOKUP($E$3466,Adatbázis!$L$3286:$M$3305,2,FALSE),FALSE)="","",VLOOKUP(C4796,Adatbázis!$D$105:$AN$3282,VLOOKUP($E$3466,Adatbázis!$L$3286:$M$3305,2,FALSE),FALSE))</f>
        <v>…</v>
      </c>
      <c r="F4796" s="101" t="str">
        <f>IF(VLOOKUP(C4796,Adatbázis!$D$105:$AN$3282,VLOOKUP($F$3466,Adatbázis!$L$3286:$M$3305,2,FALSE),FALSE)="","",VLOOKUP(C4796,Adatbázis!$D$105:$AN$3282,VLOOKUP($F$3466,Adatbázis!$L$3286:$M$3305,2,FALSE),FALSE))</f>
        <v>…</v>
      </c>
      <c r="G4796" s="102" t="str">
        <f>IF(VLOOKUP(C4796,Adatbázis!$D$105:$AN$3282,VLOOKUP($G$3466,Adatbázis!$D$3286:$E$3298,2,FALSE),FALSE)="","",VLOOKUP(C4796,Adatbázis!$D$105:$AN$3282,VLOOKUP($G$3466,Adatbázis!$D$3286:$E$3298,2,FALSE),FALSE))</f>
        <v>…</v>
      </c>
      <c r="H4796" s="102" t="str">
        <f>IF(VLOOKUP(C4796,Adatbázis!$D$105:$AN$3282,VLOOKUP($H$3466,Adatbázis!$D$3286:$E$3298,2,FALSE),FALSE)="","",VLOOKUP(C4796,Adatbázis!$D$105:$AN$3282,VLOOKUP($H$3466,Adatbázis!$D$3286:$E$3298,2,FALSE),FALSE))</f>
        <v>…</v>
      </c>
      <c r="I4796" s="102" t="str">
        <f>IF(VLOOKUP(C4796,Adatbázis!$D$105:$AN$3282,VLOOKUP($I$3466,Adatbázis!$D$3286:$E$3298,2,FALSE),FALSE)="","",VLOOKUP(C4796,Adatbázis!$D$105:$AN$3282,VLOOKUP($I$3466,Adatbázis!$D$3286:$E$3298,2,FALSE),FALSE))</f>
        <v>…</v>
      </c>
    </row>
    <row r="4797" spans="3:9" hidden="1">
      <c r="C4797" s="41" t="s">
        <v>13470</v>
      </c>
      <c r="D4797" s="101" t="str">
        <f>IF(VLOOKUP(C4797,Adatbázis!$D$105:$AN$3282,VLOOKUP($D$3466,Adatbázis!$L$3286:$M$3305,2,FALSE),FALSE)="","",VLOOKUP(C4797,Adatbázis!$D$105:$AN$3282,VLOOKUP($D$3466,Adatbázis!$L$3286:$M$3305,2,FALSE),FALSE))</f>
        <v>…</v>
      </c>
      <c r="E4797" s="101" t="str">
        <f>IF(VLOOKUP(C4797,Adatbázis!$D$105:$AN$3282,VLOOKUP($E$3466,Adatbázis!$L$3286:$M$3305,2,FALSE),FALSE)="","",VLOOKUP(C4797,Adatbázis!$D$105:$AN$3282,VLOOKUP($E$3466,Adatbázis!$L$3286:$M$3305,2,FALSE),FALSE))</f>
        <v>…</v>
      </c>
      <c r="F4797" s="101" t="str">
        <f>IF(VLOOKUP(C4797,Adatbázis!$D$105:$AN$3282,VLOOKUP($F$3466,Adatbázis!$L$3286:$M$3305,2,FALSE),FALSE)="","",VLOOKUP(C4797,Adatbázis!$D$105:$AN$3282,VLOOKUP($F$3466,Adatbázis!$L$3286:$M$3305,2,FALSE),FALSE))</f>
        <v>…</v>
      </c>
      <c r="G4797" s="102" t="str">
        <f>IF(VLOOKUP(C4797,Adatbázis!$D$105:$AN$3282,VLOOKUP($G$3466,Adatbázis!$D$3286:$E$3298,2,FALSE),FALSE)="","",VLOOKUP(C4797,Adatbázis!$D$105:$AN$3282,VLOOKUP($G$3466,Adatbázis!$D$3286:$E$3298,2,FALSE),FALSE))</f>
        <v>…</v>
      </c>
      <c r="H4797" s="102" t="str">
        <f>IF(VLOOKUP(C4797,Adatbázis!$D$105:$AN$3282,VLOOKUP($H$3466,Adatbázis!$D$3286:$E$3298,2,FALSE),FALSE)="","",VLOOKUP(C4797,Adatbázis!$D$105:$AN$3282,VLOOKUP($H$3466,Adatbázis!$D$3286:$E$3298,2,FALSE),FALSE))</f>
        <v>…</v>
      </c>
      <c r="I4797" s="102" t="str">
        <f>IF(VLOOKUP(C4797,Adatbázis!$D$105:$AN$3282,VLOOKUP($I$3466,Adatbázis!$D$3286:$E$3298,2,FALSE),FALSE)="","",VLOOKUP(C4797,Adatbázis!$D$105:$AN$3282,VLOOKUP($I$3466,Adatbázis!$D$3286:$E$3298,2,FALSE),FALSE))</f>
        <v>…</v>
      </c>
    </row>
    <row r="4798" spans="3:9" hidden="1">
      <c r="C4798" s="41" t="s">
        <v>1329</v>
      </c>
      <c r="D4798" s="101" t="str">
        <f>IF(VLOOKUP(C4798,Adatbázis!$D$105:$AN$3282,VLOOKUP($D$3466,Adatbázis!$L$3286:$M$3305,2,FALSE),FALSE)="","",VLOOKUP(C4798,Adatbázis!$D$105:$AN$3282,VLOOKUP($D$3466,Adatbázis!$L$3286:$M$3305,2,FALSE),FALSE))</f>
        <v>…</v>
      </c>
      <c r="E4798" s="101" t="str">
        <f>IF(VLOOKUP(C4798,Adatbázis!$D$105:$AN$3282,VLOOKUP($E$3466,Adatbázis!$L$3286:$M$3305,2,FALSE),FALSE)="","",VLOOKUP(C4798,Adatbázis!$D$105:$AN$3282,VLOOKUP($E$3466,Adatbázis!$L$3286:$M$3305,2,FALSE),FALSE))</f>
        <v>…</v>
      </c>
      <c r="F4798" s="101" t="str">
        <f>IF(VLOOKUP(C4798,Adatbázis!$D$105:$AN$3282,VLOOKUP($F$3466,Adatbázis!$L$3286:$M$3305,2,FALSE),FALSE)="","",VLOOKUP(C4798,Adatbázis!$D$105:$AN$3282,VLOOKUP($F$3466,Adatbázis!$L$3286:$M$3305,2,FALSE),FALSE))</f>
        <v>…</v>
      </c>
      <c r="G4798" s="102" t="str">
        <f>IF(VLOOKUP(C4798,Adatbázis!$D$105:$AN$3282,VLOOKUP($G$3466,Adatbázis!$D$3286:$E$3298,2,FALSE),FALSE)="","",VLOOKUP(C4798,Adatbázis!$D$105:$AN$3282,VLOOKUP($G$3466,Adatbázis!$D$3286:$E$3298,2,FALSE),FALSE))</f>
        <v>…</v>
      </c>
      <c r="H4798" s="102" t="str">
        <f>IF(VLOOKUP(C4798,Adatbázis!$D$105:$AN$3282,VLOOKUP($H$3466,Adatbázis!$D$3286:$E$3298,2,FALSE),FALSE)="","",VLOOKUP(C4798,Adatbázis!$D$105:$AN$3282,VLOOKUP($H$3466,Adatbázis!$D$3286:$E$3298,2,FALSE),FALSE))</f>
        <v>…</v>
      </c>
      <c r="I4798" s="102" t="str">
        <f>IF(VLOOKUP(C4798,Adatbázis!$D$105:$AN$3282,VLOOKUP($I$3466,Adatbázis!$D$3286:$E$3298,2,FALSE),FALSE)="","",VLOOKUP(C4798,Adatbázis!$D$105:$AN$3282,VLOOKUP($I$3466,Adatbázis!$D$3286:$E$3298,2,FALSE),FALSE))</f>
        <v>…</v>
      </c>
    </row>
    <row r="4799" spans="3:9" hidden="1">
      <c r="C4799" s="41" t="s">
        <v>11824</v>
      </c>
      <c r="D4799" s="101" t="str">
        <f>IF(VLOOKUP(C4799,Adatbázis!$D$105:$AN$3282,VLOOKUP($D$3466,Adatbázis!$L$3286:$M$3305,2,FALSE),FALSE)="","",VLOOKUP(C4799,Adatbázis!$D$105:$AN$3282,VLOOKUP($D$3466,Adatbázis!$L$3286:$M$3305,2,FALSE),FALSE))</f>
        <v>…</v>
      </c>
      <c r="E4799" s="101" t="str">
        <f>IF(VLOOKUP(C4799,Adatbázis!$D$105:$AN$3282,VLOOKUP($E$3466,Adatbázis!$L$3286:$M$3305,2,FALSE),FALSE)="","",VLOOKUP(C4799,Adatbázis!$D$105:$AN$3282,VLOOKUP($E$3466,Adatbázis!$L$3286:$M$3305,2,FALSE),FALSE))</f>
        <v>…</v>
      </c>
      <c r="F4799" s="101" t="str">
        <f>IF(VLOOKUP(C4799,Adatbázis!$D$105:$AN$3282,VLOOKUP($F$3466,Adatbázis!$L$3286:$M$3305,2,FALSE),FALSE)="","",VLOOKUP(C4799,Adatbázis!$D$105:$AN$3282,VLOOKUP($F$3466,Adatbázis!$L$3286:$M$3305,2,FALSE),FALSE))</f>
        <v>…</v>
      </c>
      <c r="G4799" s="102" t="str">
        <f>IF(VLOOKUP(C4799,Adatbázis!$D$105:$AN$3282,VLOOKUP($G$3466,Adatbázis!$D$3286:$E$3298,2,FALSE),FALSE)="","",VLOOKUP(C4799,Adatbázis!$D$105:$AN$3282,VLOOKUP($G$3466,Adatbázis!$D$3286:$E$3298,2,FALSE),FALSE))</f>
        <v>…</v>
      </c>
      <c r="H4799" s="102" t="str">
        <f>IF(VLOOKUP(C4799,Adatbázis!$D$105:$AN$3282,VLOOKUP($H$3466,Adatbázis!$D$3286:$E$3298,2,FALSE),FALSE)="","",VLOOKUP(C4799,Adatbázis!$D$105:$AN$3282,VLOOKUP($H$3466,Adatbázis!$D$3286:$E$3298,2,FALSE),FALSE))</f>
        <v>…</v>
      </c>
      <c r="I4799" s="102" t="str">
        <f>IF(VLOOKUP(C4799,Adatbázis!$D$105:$AN$3282,VLOOKUP($I$3466,Adatbázis!$D$3286:$E$3298,2,FALSE),FALSE)="","",VLOOKUP(C4799,Adatbázis!$D$105:$AN$3282,VLOOKUP($I$3466,Adatbázis!$D$3286:$E$3298,2,FALSE),FALSE))</f>
        <v>…</v>
      </c>
    </row>
    <row r="4800" spans="3:9" hidden="1">
      <c r="C4800" s="41" t="s">
        <v>13488</v>
      </c>
      <c r="D4800" s="101" t="str">
        <f>IF(VLOOKUP(C4800,Adatbázis!$D$105:$AN$3282,VLOOKUP($D$3466,Adatbázis!$L$3286:$M$3305,2,FALSE),FALSE)="","",VLOOKUP(C4800,Adatbázis!$D$105:$AN$3282,VLOOKUP($D$3466,Adatbázis!$L$3286:$M$3305,2,FALSE),FALSE))</f>
        <v>…</v>
      </c>
      <c r="E4800" s="101" t="str">
        <f>IF(VLOOKUP(C4800,Adatbázis!$D$105:$AN$3282,VLOOKUP($E$3466,Adatbázis!$L$3286:$M$3305,2,FALSE),FALSE)="","",VLOOKUP(C4800,Adatbázis!$D$105:$AN$3282,VLOOKUP($E$3466,Adatbázis!$L$3286:$M$3305,2,FALSE),FALSE))</f>
        <v>…</v>
      </c>
      <c r="F4800" s="101" t="str">
        <f>IF(VLOOKUP(C4800,Adatbázis!$D$105:$AN$3282,VLOOKUP($F$3466,Adatbázis!$L$3286:$M$3305,2,FALSE),FALSE)="","",VLOOKUP(C4800,Adatbázis!$D$105:$AN$3282,VLOOKUP($F$3466,Adatbázis!$L$3286:$M$3305,2,FALSE),FALSE))</f>
        <v>…</v>
      </c>
      <c r="G4800" s="102" t="str">
        <f>IF(VLOOKUP(C4800,Adatbázis!$D$105:$AN$3282,VLOOKUP($G$3466,Adatbázis!$D$3286:$E$3298,2,FALSE),FALSE)="","",VLOOKUP(C4800,Adatbázis!$D$105:$AN$3282,VLOOKUP($G$3466,Adatbázis!$D$3286:$E$3298,2,FALSE),FALSE))</f>
        <v>…</v>
      </c>
      <c r="H4800" s="102" t="str">
        <f>IF(VLOOKUP(C4800,Adatbázis!$D$105:$AN$3282,VLOOKUP($H$3466,Adatbázis!$D$3286:$E$3298,2,FALSE),FALSE)="","",VLOOKUP(C4800,Adatbázis!$D$105:$AN$3282,VLOOKUP($H$3466,Adatbázis!$D$3286:$E$3298,2,FALSE),FALSE))</f>
        <v>…</v>
      </c>
      <c r="I4800" s="102" t="str">
        <f>IF(VLOOKUP(C4800,Adatbázis!$D$105:$AN$3282,VLOOKUP($I$3466,Adatbázis!$D$3286:$E$3298,2,FALSE),FALSE)="","",VLOOKUP(C4800,Adatbázis!$D$105:$AN$3282,VLOOKUP($I$3466,Adatbázis!$D$3286:$E$3298,2,FALSE),FALSE))</f>
        <v>…</v>
      </c>
    </row>
    <row r="4801" spans="3:9" hidden="1">
      <c r="C4801" s="41" t="s">
        <v>9666</v>
      </c>
      <c r="D4801" s="101" t="str">
        <f>IF(VLOOKUP(C4801,Adatbázis!$D$105:$AN$3282,VLOOKUP($D$3466,Adatbázis!$L$3286:$M$3305,2,FALSE),FALSE)="","",VLOOKUP(C4801,Adatbázis!$D$105:$AN$3282,VLOOKUP($D$3466,Adatbázis!$L$3286:$M$3305,2,FALSE),FALSE))</f>
        <v>…</v>
      </c>
      <c r="E4801" s="101" t="str">
        <f>IF(VLOOKUP(C4801,Adatbázis!$D$105:$AN$3282,VLOOKUP($E$3466,Adatbázis!$L$3286:$M$3305,2,FALSE),FALSE)="","",VLOOKUP(C4801,Adatbázis!$D$105:$AN$3282,VLOOKUP($E$3466,Adatbázis!$L$3286:$M$3305,2,FALSE),FALSE))</f>
        <v>…</v>
      </c>
      <c r="F4801" s="101" t="str">
        <f>IF(VLOOKUP(C4801,Adatbázis!$D$105:$AN$3282,VLOOKUP($F$3466,Adatbázis!$L$3286:$M$3305,2,FALSE),FALSE)="","",VLOOKUP(C4801,Adatbázis!$D$105:$AN$3282,VLOOKUP($F$3466,Adatbázis!$L$3286:$M$3305,2,FALSE),FALSE))</f>
        <v>…</v>
      </c>
      <c r="G4801" s="102" t="str">
        <f>IF(VLOOKUP(C4801,Adatbázis!$D$105:$AN$3282,VLOOKUP($G$3466,Adatbázis!$D$3286:$E$3298,2,FALSE),FALSE)="","",VLOOKUP(C4801,Adatbázis!$D$105:$AN$3282,VLOOKUP($G$3466,Adatbázis!$D$3286:$E$3298,2,FALSE),FALSE))</f>
        <v>…</v>
      </c>
      <c r="H4801" s="102" t="str">
        <f>IF(VLOOKUP(C4801,Adatbázis!$D$105:$AN$3282,VLOOKUP($H$3466,Adatbázis!$D$3286:$E$3298,2,FALSE),FALSE)="","",VLOOKUP(C4801,Adatbázis!$D$105:$AN$3282,VLOOKUP($H$3466,Adatbázis!$D$3286:$E$3298,2,FALSE),FALSE))</f>
        <v>…</v>
      </c>
      <c r="I4801" s="102" t="str">
        <f>IF(VLOOKUP(C4801,Adatbázis!$D$105:$AN$3282,VLOOKUP($I$3466,Adatbázis!$D$3286:$E$3298,2,FALSE),FALSE)="","",VLOOKUP(C4801,Adatbázis!$D$105:$AN$3282,VLOOKUP($I$3466,Adatbázis!$D$3286:$E$3298,2,FALSE),FALSE))</f>
        <v>…</v>
      </c>
    </row>
    <row r="4802" spans="3:9" hidden="1">
      <c r="C4802" s="41" t="s">
        <v>13502</v>
      </c>
      <c r="D4802" s="101" t="str">
        <f>IF(VLOOKUP(C4802,Adatbázis!$D$105:$AN$3282,VLOOKUP($D$3466,Adatbázis!$L$3286:$M$3305,2,FALSE),FALSE)="","",VLOOKUP(C4802,Adatbázis!$D$105:$AN$3282,VLOOKUP($D$3466,Adatbázis!$L$3286:$M$3305,2,FALSE),FALSE))</f>
        <v>…</v>
      </c>
      <c r="E4802" s="101" t="str">
        <f>IF(VLOOKUP(C4802,Adatbázis!$D$105:$AN$3282,VLOOKUP($E$3466,Adatbázis!$L$3286:$M$3305,2,FALSE),FALSE)="","",VLOOKUP(C4802,Adatbázis!$D$105:$AN$3282,VLOOKUP($E$3466,Adatbázis!$L$3286:$M$3305,2,FALSE),FALSE))</f>
        <v>…</v>
      </c>
      <c r="F4802" s="101" t="str">
        <f>IF(VLOOKUP(C4802,Adatbázis!$D$105:$AN$3282,VLOOKUP($F$3466,Adatbázis!$L$3286:$M$3305,2,FALSE),FALSE)="","",VLOOKUP(C4802,Adatbázis!$D$105:$AN$3282,VLOOKUP($F$3466,Adatbázis!$L$3286:$M$3305,2,FALSE),FALSE))</f>
        <v>…</v>
      </c>
      <c r="G4802" s="102" t="str">
        <f>IF(VLOOKUP(C4802,Adatbázis!$D$105:$AN$3282,VLOOKUP($G$3466,Adatbázis!$D$3286:$E$3298,2,FALSE),FALSE)="","",VLOOKUP(C4802,Adatbázis!$D$105:$AN$3282,VLOOKUP($G$3466,Adatbázis!$D$3286:$E$3298,2,FALSE),FALSE))</f>
        <v>…</v>
      </c>
      <c r="H4802" s="102" t="str">
        <f>IF(VLOOKUP(C4802,Adatbázis!$D$105:$AN$3282,VLOOKUP($H$3466,Adatbázis!$D$3286:$E$3298,2,FALSE),FALSE)="","",VLOOKUP(C4802,Adatbázis!$D$105:$AN$3282,VLOOKUP($H$3466,Adatbázis!$D$3286:$E$3298,2,FALSE),FALSE))</f>
        <v>…</v>
      </c>
      <c r="I4802" s="102" t="str">
        <f>IF(VLOOKUP(C4802,Adatbázis!$D$105:$AN$3282,VLOOKUP($I$3466,Adatbázis!$D$3286:$E$3298,2,FALSE),FALSE)="","",VLOOKUP(C4802,Adatbázis!$D$105:$AN$3282,VLOOKUP($I$3466,Adatbázis!$D$3286:$E$3298,2,FALSE),FALSE))</f>
        <v>…</v>
      </c>
    </row>
    <row r="4803" spans="3:9" hidden="1">
      <c r="C4803" s="41" t="s">
        <v>13508</v>
      </c>
      <c r="D4803" s="101" t="str">
        <f>IF(VLOOKUP(C4803,Adatbázis!$D$105:$AN$3282,VLOOKUP($D$3466,Adatbázis!$L$3286:$M$3305,2,FALSE),FALSE)="","",VLOOKUP(C4803,Adatbázis!$D$105:$AN$3282,VLOOKUP($D$3466,Adatbázis!$L$3286:$M$3305,2,FALSE),FALSE))</f>
        <v>…</v>
      </c>
      <c r="E4803" s="101" t="str">
        <f>IF(VLOOKUP(C4803,Adatbázis!$D$105:$AN$3282,VLOOKUP($E$3466,Adatbázis!$L$3286:$M$3305,2,FALSE),FALSE)="","",VLOOKUP(C4803,Adatbázis!$D$105:$AN$3282,VLOOKUP($E$3466,Adatbázis!$L$3286:$M$3305,2,FALSE),FALSE))</f>
        <v>…</v>
      </c>
      <c r="F4803" s="101" t="str">
        <f>IF(VLOOKUP(C4803,Adatbázis!$D$105:$AN$3282,VLOOKUP($F$3466,Adatbázis!$L$3286:$M$3305,2,FALSE),FALSE)="","",VLOOKUP(C4803,Adatbázis!$D$105:$AN$3282,VLOOKUP($F$3466,Adatbázis!$L$3286:$M$3305,2,FALSE),FALSE))</f>
        <v>…</v>
      </c>
      <c r="G4803" s="102" t="str">
        <f>IF(VLOOKUP(C4803,Adatbázis!$D$105:$AN$3282,VLOOKUP($G$3466,Adatbázis!$D$3286:$E$3298,2,FALSE),FALSE)="","",VLOOKUP(C4803,Adatbázis!$D$105:$AN$3282,VLOOKUP($G$3466,Adatbázis!$D$3286:$E$3298,2,FALSE),FALSE))</f>
        <v>…</v>
      </c>
      <c r="H4803" s="102" t="str">
        <f>IF(VLOOKUP(C4803,Adatbázis!$D$105:$AN$3282,VLOOKUP($H$3466,Adatbázis!$D$3286:$E$3298,2,FALSE),FALSE)="","",VLOOKUP(C4803,Adatbázis!$D$105:$AN$3282,VLOOKUP($H$3466,Adatbázis!$D$3286:$E$3298,2,FALSE),FALSE))</f>
        <v>…</v>
      </c>
      <c r="I4803" s="102" t="str">
        <f>IF(VLOOKUP(C4803,Adatbázis!$D$105:$AN$3282,VLOOKUP($I$3466,Adatbázis!$D$3286:$E$3298,2,FALSE),FALSE)="","",VLOOKUP(C4803,Adatbázis!$D$105:$AN$3282,VLOOKUP($I$3466,Adatbázis!$D$3286:$E$3298,2,FALSE),FALSE))</f>
        <v>…</v>
      </c>
    </row>
    <row r="4804" spans="3:9" hidden="1">
      <c r="C4804" s="41" t="s">
        <v>13522</v>
      </c>
      <c r="D4804" s="101" t="str">
        <f>IF(VLOOKUP(C4804,Adatbázis!$D$105:$AN$3282,VLOOKUP($D$3466,Adatbázis!$L$3286:$M$3305,2,FALSE),FALSE)="","",VLOOKUP(C4804,Adatbázis!$D$105:$AN$3282,VLOOKUP($D$3466,Adatbázis!$L$3286:$M$3305,2,FALSE),FALSE))</f>
        <v>…</v>
      </c>
      <c r="E4804" s="101" t="str">
        <f>IF(VLOOKUP(C4804,Adatbázis!$D$105:$AN$3282,VLOOKUP($E$3466,Adatbázis!$L$3286:$M$3305,2,FALSE),FALSE)="","",VLOOKUP(C4804,Adatbázis!$D$105:$AN$3282,VLOOKUP($E$3466,Adatbázis!$L$3286:$M$3305,2,FALSE),FALSE))</f>
        <v>…</v>
      </c>
      <c r="F4804" s="101" t="str">
        <f>IF(VLOOKUP(C4804,Adatbázis!$D$105:$AN$3282,VLOOKUP($F$3466,Adatbázis!$L$3286:$M$3305,2,FALSE),FALSE)="","",VLOOKUP(C4804,Adatbázis!$D$105:$AN$3282,VLOOKUP($F$3466,Adatbázis!$L$3286:$M$3305,2,FALSE),FALSE))</f>
        <v>…</v>
      </c>
      <c r="G4804" s="102" t="str">
        <f>IF(VLOOKUP(C4804,Adatbázis!$D$105:$AN$3282,VLOOKUP($G$3466,Adatbázis!$D$3286:$E$3298,2,FALSE),FALSE)="","",VLOOKUP(C4804,Adatbázis!$D$105:$AN$3282,VLOOKUP($G$3466,Adatbázis!$D$3286:$E$3298,2,FALSE),FALSE))</f>
        <v>…</v>
      </c>
      <c r="H4804" s="102" t="str">
        <f>IF(VLOOKUP(C4804,Adatbázis!$D$105:$AN$3282,VLOOKUP($H$3466,Adatbázis!$D$3286:$E$3298,2,FALSE),FALSE)="","",VLOOKUP(C4804,Adatbázis!$D$105:$AN$3282,VLOOKUP($H$3466,Adatbázis!$D$3286:$E$3298,2,FALSE),FALSE))</f>
        <v>…</v>
      </c>
      <c r="I4804" s="102" t="str">
        <f>IF(VLOOKUP(C4804,Adatbázis!$D$105:$AN$3282,VLOOKUP($I$3466,Adatbázis!$D$3286:$E$3298,2,FALSE),FALSE)="","",VLOOKUP(C4804,Adatbázis!$D$105:$AN$3282,VLOOKUP($I$3466,Adatbázis!$D$3286:$E$3298,2,FALSE),FALSE))</f>
        <v>…</v>
      </c>
    </row>
    <row r="4805" spans="3:9" hidden="1">
      <c r="C4805" s="41" t="s">
        <v>13528</v>
      </c>
      <c r="D4805" s="101" t="str">
        <f>IF(VLOOKUP(C4805,Adatbázis!$D$105:$AN$3282,VLOOKUP($D$3466,Adatbázis!$L$3286:$M$3305,2,FALSE),FALSE)="","",VLOOKUP(C4805,Adatbázis!$D$105:$AN$3282,VLOOKUP($D$3466,Adatbázis!$L$3286:$M$3305,2,FALSE),FALSE))</f>
        <v>…</v>
      </c>
      <c r="E4805" s="101" t="str">
        <f>IF(VLOOKUP(C4805,Adatbázis!$D$105:$AN$3282,VLOOKUP($E$3466,Adatbázis!$L$3286:$M$3305,2,FALSE),FALSE)="","",VLOOKUP(C4805,Adatbázis!$D$105:$AN$3282,VLOOKUP($E$3466,Adatbázis!$L$3286:$M$3305,2,FALSE),FALSE))</f>
        <v>…</v>
      </c>
      <c r="F4805" s="101" t="str">
        <f>IF(VLOOKUP(C4805,Adatbázis!$D$105:$AN$3282,VLOOKUP($F$3466,Adatbázis!$L$3286:$M$3305,2,FALSE),FALSE)="","",VLOOKUP(C4805,Adatbázis!$D$105:$AN$3282,VLOOKUP($F$3466,Adatbázis!$L$3286:$M$3305,2,FALSE),FALSE))</f>
        <v>…</v>
      </c>
      <c r="G4805" s="102" t="str">
        <f>IF(VLOOKUP(C4805,Adatbázis!$D$105:$AN$3282,VLOOKUP($G$3466,Adatbázis!$D$3286:$E$3298,2,FALSE),FALSE)="","",VLOOKUP(C4805,Adatbázis!$D$105:$AN$3282,VLOOKUP($G$3466,Adatbázis!$D$3286:$E$3298,2,FALSE),FALSE))</f>
        <v>…</v>
      </c>
      <c r="H4805" s="102" t="str">
        <f>IF(VLOOKUP(C4805,Adatbázis!$D$105:$AN$3282,VLOOKUP($H$3466,Adatbázis!$D$3286:$E$3298,2,FALSE),FALSE)="","",VLOOKUP(C4805,Adatbázis!$D$105:$AN$3282,VLOOKUP($H$3466,Adatbázis!$D$3286:$E$3298,2,FALSE),FALSE))</f>
        <v>…</v>
      </c>
      <c r="I4805" s="102" t="str">
        <f>IF(VLOOKUP(C4805,Adatbázis!$D$105:$AN$3282,VLOOKUP($I$3466,Adatbázis!$D$3286:$E$3298,2,FALSE),FALSE)="","",VLOOKUP(C4805,Adatbázis!$D$105:$AN$3282,VLOOKUP($I$3466,Adatbázis!$D$3286:$E$3298,2,FALSE),FALSE))</f>
        <v>…</v>
      </c>
    </row>
    <row r="4806" spans="3:9" hidden="1">
      <c r="C4806" s="41" t="s">
        <v>13535</v>
      </c>
      <c r="D4806" s="101" t="str">
        <f>IF(VLOOKUP(C4806,Adatbázis!$D$105:$AN$3282,VLOOKUP($D$3466,Adatbázis!$L$3286:$M$3305,2,FALSE),FALSE)="","",VLOOKUP(C4806,Adatbázis!$D$105:$AN$3282,VLOOKUP($D$3466,Adatbázis!$L$3286:$M$3305,2,FALSE),FALSE))</f>
        <v>…</v>
      </c>
      <c r="E4806" s="101" t="str">
        <f>IF(VLOOKUP(C4806,Adatbázis!$D$105:$AN$3282,VLOOKUP($E$3466,Adatbázis!$L$3286:$M$3305,2,FALSE),FALSE)="","",VLOOKUP(C4806,Adatbázis!$D$105:$AN$3282,VLOOKUP($E$3466,Adatbázis!$L$3286:$M$3305,2,FALSE),FALSE))</f>
        <v>…</v>
      </c>
      <c r="F4806" s="101" t="str">
        <f>IF(VLOOKUP(C4806,Adatbázis!$D$105:$AN$3282,VLOOKUP($F$3466,Adatbázis!$L$3286:$M$3305,2,FALSE),FALSE)="","",VLOOKUP(C4806,Adatbázis!$D$105:$AN$3282,VLOOKUP($F$3466,Adatbázis!$L$3286:$M$3305,2,FALSE),FALSE))</f>
        <v>…</v>
      </c>
      <c r="G4806" s="102" t="str">
        <f>IF(VLOOKUP(C4806,Adatbázis!$D$105:$AN$3282,VLOOKUP($G$3466,Adatbázis!$D$3286:$E$3298,2,FALSE),FALSE)="","",VLOOKUP(C4806,Adatbázis!$D$105:$AN$3282,VLOOKUP($G$3466,Adatbázis!$D$3286:$E$3298,2,FALSE),FALSE))</f>
        <v>…</v>
      </c>
      <c r="H4806" s="102" t="str">
        <f>IF(VLOOKUP(C4806,Adatbázis!$D$105:$AN$3282,VLOOKUP($H$3466,Adatbázis!$D$3286:$E$3298,2,FALSE),FALSE)="","",VLOOKUP(C4806,Adatbázis!$D$105:$AN$3282,VLOOKUP($H$3466,Adatbázis!$D$3286:$E$3298,2,FALSE),FALSE))</f>
        <v>…</v>
      </c>
      <c r="I4806" s="102" t="str">
        <f>IF(VLOOKUP(C4806,Adatbázis!$D$105:$AN$3282,VLOOKUP($I$3466,Adatbázis!$D$3286:$E$3298,2,FALSE),FALSE)="","",VLOOKUP(C4806,Adatbázis!$D$105:$AN$3282,VLOOKUP($I$3466,Adatbázis!$D$3286:$E$3298,2,FALSE),FALSE))</f>
        <v>…</v>
      </c>
    </row>
    <row r="4807" spans="3:9" hidden="1">
      <c r="C4807" s="41" t="s">
        <v>13547</v>
      </c>
      <c r="D4807" s="101" t="str">
        <f>IF(VLOOKUP(C4807,Adatbázis!$D$105:$AN$3282,VLOOKUP($D$3466,Adatbázis!$L$3286:$M$3305,2,FALSE),FALSE)="","",VLOOKUP(C4807,Adatbázis!$D$105:$AN$3282,VLOOKUP($D$3466,Adatbázis!$L$3286:$M$3305,2,FALSE),FALSE))</f>
        <v>…</v>
      </c>
      <c r="E4807" s="101" t="str">
        <f>IF(VLOOKUP(C4807,Adatbázis!$D$105:$AN$3282,VLOOKUP($E$3466,Adatbázis!$L$3286:$M$3305,2,FALSE),FALSE)="","",VLOOKUP(C4807,Adatbázis!$D$105:$AN$3282,VLOOKUP($E$3466,Adatbázis!$L$3286:$M$3305,2,FALSE),FALSE))</f>
        <v>…</v>
      </c>
      <c r="F4807" s="101" t="str">
        <f>IF(VLOOKUP(C4807,Adatbázis!$D$105:$AN$3282,VLOOKUP($F$3466,Adatbázis!$L$3286:$M$3305,2,FALSE),FALSE)="","",VLOOKUP(C4807,Adatbázis!$D$105:$AN$3282,VLOOKUP($F$3466,Adatbázis!$L$3286:$M$3305,2,FALSE),FALSE))</f>
        <v>…</v>
      </c>
      <c r="G4807" s="102" t="str">
        <f>IF(VLOOKUP(C4807,Adatbázis!$D$105:$AN$3282,VLOOKUP($G$3466,Adatbázis!$D$3286:$E$3298,2,FALSE),FALSE)="","",VLOOKUP(C4807,Adatbázis!$D$105:$AN$3282,VLOOKUP($G$3466,Adatbázis!$D$3286:$E$3298,2,FALSE),FALSE))</f>
        <v>…</v>
      </c>
      <c r="H4807" s="102" t="str">
        <f>IF(VLOOKUP(C4807,Adatbázis!$D$105:$AN$3282,VLOOKUP($H$3466,Adatbázis!$D$3286:$E$3298,2,FALSE),FALSE)="","",VLOOKUP(C4807,Adatbázis!$D$105:$AN$3282,VLOOKUP($H$3466,Adatbázis!$D$3286:$E$3298,2,FALSE),FALSE))</f>
        <v>…</v>
      </c>
      <c r="I4807" s="102" t="str">
        <f>IF(VLOOKUP(C4807,Adatbázis!$D$105:$AN$3282,VLOOKUP($I$3466,Adatbázis!$D$3286:$E$3298,2,FALSE),FALSE)="","",VLOOKUP(C4807,Adatbázis!$D$105:$AN$3282,VLOOKUP($I$3466,Adatbázis!$D$3286:$E$3298,2,FALSE),FALSE))</f>
        <v>…</v>
      </c>
    </row>
    <row r="4808" spans="3:9" hidden="1">
      <c r="C4808" s="41" t="s">
        <v>13553</v>
      </c>
      <c r="D4808" s="101" t="str">
        <f>IF(VLOOKUP(C4808,Adatbázis!$D$105:$AN$3282,VLOOKUP($D$3466,Adatbázis!$L$3286:$M$3305,2,FALSE),FALSE)="","",VLOOKUP(C4808,Adatbázis!$D$105:$AN$3282,VLOOKUP($D$3466,Adatbázis!$L$3286:$M$3305,2,FALSE),FALSE))</f>
        <v>…</v>
      </c>
      <c r="E4808" s="101" t="str">
        <f>IF(VLOOKUP(C4808,Adatbázis!$D$105:$AN$3282,VLOOKUP($E$3466,Adatbázis!$L$3286:$M$3305,2,FALSE),FALSE)="","",VLOOKUP(C4808,Adatbázis!$D$105:$AN$3282,VLOOKUP($E$3466,Adatbázis!$L$3286:$M$3305,2,FALSE),FALSE))</f>
        <v>…</v>
      </c>
      <c r="F4808" s="101" t="str">
        <f>IF(VLOOKUP(C4808,Adatbázis!$D$105:$AN$3282,VLOOKUP($F$3466,Adatbázis!$L$3286:$M$3305,2,FALSE),FALSE)="","",VLOOKUP(C4808,Adatbázis!$D$105:$AN$3282,VLOOKUP($F$3466,Adatbázis!$L$3286:$M$3305,2,FALSE),FALSE))</f>
        <v>…</v>
      </c>
      <c r="G4808" s="102" t="str">
        <f>IF(VLOOKUP(C4808,Adatbázis!$D$105:$AN$3282,VLOOKUP($G$3466,Adatbázis!$D$3286:$E$3298,2,FALSE),FALSE)="","",VLOOKUP(C4808,Adatbázis!$D$105:$AN$3282,VLOOKUP($G$3466,Adatbázis!$D$3286:$E$3298,2,FALSE),FALSE))</f>
        <v>…</v>
      </c>
      <c r="H4808" s="102" t="str">
        <f>IF(VLOOKUP(C4808,Adatbázis!$D$105:$AN$3282,VLOOKUP($H$3466,Adatbázis!$D$3286:$E$3298,2,FALSE),FALSE)="","",VLOOKUP(C4808,Adatbázis!$D$105:$AN$3282,VLOOKUP($H$3466,Adatbázis!$D$3286:$E$3298,2,FALSE),FALSE))</f>
        <v>…</v>
      </c>
      <c r="I4808" s="102" t="str">
        <f>IF(VLOOKUP(C4808,Adatbázis!$D$105:$AN$3282,VLOOKUP($I$3466,Adatbázis!$D$3286:$E$3298,2,FALSE),FALSE)="","",VLOOKUP(C4808,Adatbázis!$D$105:$AN$3282,VLOOKUP($I$3466,Adatbázis!$D$3286:$E$3298,2,FALSE),FALSE))</f>
        <v>…</v>
      </c>
    </row>
    <row r="4809" spans="3:9" hidden="1">
      <c r="C4809" s="41" t="s">
        <v>13559</v>
      </c>
      <c r="D4809" s="101" t="str">
        <f>IF(VLOOKUP(C4809,Adatbázis!$D$105:$AN$3282,VLOOKUP($D$3466,Adatbázis!$L$3286:$M$3305,2,FALSE),FALSE)="","",VLOOKUP(C4809,Adatbázis!$D$105:$AN$3282,VLOOKUP($D$3466,Adatbázis!$L$3286:$M$3305,2,FALSE),FALSE))</f>
        <v>…</v>
      </c>
      <c r="E4809" s="101" t="str">
        <f>IF(VLOOKUP(C4809,Adatbázis!$D$105:$AN$3282,VLOOKUP($E$3466,Adatbázis!$L$3286:$M$3305,2,FALSE),FALSE)="","",VLOOKUP(C4809,Adatbázis!$D$105:$AN$3282,VLOOKUP($E$3466,Adatbázis!$L$3286:$M$3305,2,FALSE),FALSE))</f>
        <v>…</v>
      </c>
      <c r="F4809" s="101" t="str">
        <f>IF(VLOOKUP(C4809,Adatbázis!$D$105:$AN$3282,VLOOKUP($F$3466,Adatbázis!$L$3286:$M$3305,2,FALSE),FALSE)="","",VLOOKUP(C4809,Adatbázis!$D$105:$AN$3282,VLOOKUP($F$3466,Adatbázis!$L$3286:$M$3305,2,FALSE),FALSE))</f>
        <v>…</v>
      </c>
      <c r="G4809" s="102" t="str">
        <f>IF(VLOOKUP(C4809,Adatbázis!$D$105:$AN$3282,VLOOKUP($G$3466,Adatbázis!$D$3286:$E$3298,2,FALSE),FALSE)="","",VLOOKUP(C4809,Adatbázis!$D$105:$AN$3282,VLOOKUP($G$3466,Adatbázis!$D$3286:$E$3298,2,FALSE),FALSE))</f>
        <v>…</v>
      </c>
      <c r="H4809" s="102" t="str">
        <f>IF(VLOOKUP(C4809,Adatbázis!$D$105:$AN$3282,VLOOKUP($H$3466,Adatbázis!$D$3286:$E$3298,2,FALSE),FALSE)="","",VLOOKUP(C4809,Adatbázis!$D$105:$AN$3282,VLOOKUP($H$3466,Adatbázis!$D$3286:$E$3298,2,FALSE),FALSE))</f>
        <v>…</v>
      </c>
      <c r="I4809" s="102" t="str">
        <f>IF(VLOOKUP(C4809,Adatbázis!$D$105:$AN$3282,VLOOKUP($I$3466,Adatbázis!$D$3286:$E$3298,2,FALSE),FALSE)="","",VLOOKUP(C4809,Adatbázis!$D$105:$AN$3282,VLOOKUP($I$3466,Adatbázis!$D$3286:$E$3298,2,FALSE),FALSE))</f>
        <v>…</v>
      </c>
    </row>
    <row r="4810" spans="3:9" hidden="1">
      <c r="C4810" s="41" t="s">
        <v>13572</v>
      </c>
      <c r="D4810" s="101" t="str">
        <f>IF(VLOOKUP(C4810,Adatbázis!$D$105:$AN$3282,VLOOKUP($D$3466,Adatbázis!$L$3286:$M$3305,2,FALSE),FALSE)="","",VLOOKUP(C4810,Adatbázis!$D$105:$AN$3282,VLOOKUP($D$3466,Adatbázis!$L$3286:$M$3305,2,FALSE),FALSE))</f>
        <v>…</v>
      </c>
      <c r="E4810" s="101" t="str">
        <f>IF(VLOOKUP(C4810,Adatbázis!$D$105:$AN$3282,VLOOKUP($E$3466,Adatbázis!$L$3286:$M$3305,2,FALSE),FALSE)="","",VLOOKUP(C4810,Adatbázis!$D$105:$AN$3282,VLOOKUP($E$3466,Adatbázis!$L$3286:$M$3305,2,FALSE),FALSE))</f>
        <v>…</v>
      </c>
      <c r="F4810" s="101" t="str">
        <f>IF(VLOOKUP(C4810,Adatbázis!$D$105:$AN$3282,VLOOKUP($F$3466,Adatbázis!$L$3286:$M$3305,2,FALSE),FALSE)="","",VLOOKUP(C4810,Adatbázis!$D$105:$AN$3282,VLOOKUP($F$3466,Adatbázis!$L$3286:$M$3305,2,FALSE),FALSE))</f>
        <v>…</v>
      </c>
      <c r="G4810" s="102" t="str">
        <f>IF(VLOOKUP(C4810,Adatbázis!$D$105:$AN$3282,VLOOKUP($G$3466,Adatbázis!$D$3286:$E$3298,2,FALSE),FALSE)="","",VLOOKUP(C4810,Adatbázis!$D$105:$AN$3282,VLOOKUP($G$3466,Adatbázis!$D$3286:$E$3298,2,FALSE),FALSE))</f>
        <v>…</v>
      </c>
      <c r="H4810" s="102" t="str">
        <f>IF(VLOOKUP(C4810,Adatbázis!$D$105:$AN$3282,VLOOKUP($H$3466,Adatbázis!$D$3286:$E$3298,2,FALSE),FALSE)="","",VLOOKUP(C4810,Adatbázis!$D$105:$AN$3282,VLOOKUP($H$3466,Adatbázis!$D$3286:$E$3298,2,FALSE),FALSE))</f>
        <v>…</v>
      </c>
      <c r="I4810" s="102" t="str">
        <f>IF(VLOOKUP(C4810,Adatbázis!$D$105:$AN$3282,VLOOKUP($I$3466,Adatbázis!$D$3286:$E$3298,2,FALSE),FALSE)="","",VLOOKUP(C4810,Adatbázis!$D$105:$AN$3282,VLOOKUP($I$3466,Adatbázis!$D$3286:$E$3298,2,FALSE),FALSE))</f>
        <v>…</v>
      </c>
    </row>
    <row r="4811" spans="3:9" hidden="1">
      <c r="C4811" s="41" t="s">
        <v>13585</v>
      </c>
      <c r="D4811" s="101" t="str">
        <f>IF(VLOOKUP(C4811,Adatbázis!$D$105:$AN$3282,VLOOKUP($D$3466,Adatbázis!$L$3286:$M$3305,2,FALSE),FALSE)="","",VLOOKUP(C4811,Adatbázis!$D$105:$AN$3282,VLOOKUP($D$3466,Adatbázis!$L$3286:$M$3305,2,FALSE),FALSE))</f>
        <v>…</v>
      </c>
      <c r="E4811" s="101" t="str">
        <f>IF(VLOOKUP(C4811,Adatbázis!$D$105:$AN$3282,VLOOKUP($E$3466,Adatbázis!$L$3286:$M$3305,2,FALSE),FALSE)="","",VLOOKUP(C4811,Adatbázis!$D$105:$AN$3282,VLOOKUP($E$3466,Adatbázis!$L$3286:$M$3305,2,FALSE),FALSE))</f>
        <v>…</v>
      </c>
      <c r="F4811" s="101" t="str">
        <f>IF(VLOOKUP(C4811,Adatbázis!$D$105:$AN$3282,VLOOKUP($F$3466,Adatbázis!$L$3286:$M$3305,2,FALSE),FALSE)="","",VLOOKUP(C4811,Adatbázis!$D$105:$AN$3282,VLOOKUP($F$3466,Adatbázis!$L$3286:$M$3305,2,FALSE),FALSE))</f>
        <v>…</v>
      </c>
      <c r="G4811" s="102" t="str">
        <f>IF(VLOOKUP(C4811,Adatbázis!$D$105:$AN$3282,VLOOKUP($G$3466,Adatbázis!$D$3286:$E$3298,2,FALSE),FALSE)="","",VLOOKUP(C4811,Adatbázis!$D$105:$AN$3282,VLOOKUP($G$3466,Adatbázis!$D$3286:$E$3298,2,FALSE),FALSE))</f>
        <v>…</v>
      </c>
      <c r="H4811" s="102" t="str">
        <f>IF(VLOOKUP(C4811,Adatbázis!$D$105:$AN$3282,VLOOKUP($H$3466,Adatbázis!$D$3286:$E$3298,2,FALSE),FALSE)="","",VLOOKUP(C4811,Adatbázis!$D$105:$AN$3282,VLOOKUP($H$3466,Adatbázis!$D$3286:$E$3298,2,FALSE),FALSE))</f>
        <v>…</v>
      </c>
      <c r="I4811" s="102" t="str">
        <f>IF(VLOOKUP(C4811,Adatbázis!$D$105:$AN$3282,VLOOKUP($I$3466,Adatbázis!$D$3286:$E$3298,2,FALSE),FALSE)="","",VLOOKUP(C4811,Adatbázis!$D$105:$AN$3282,VLOOKUP($I$3466,Adatbázis!$D$3286:$E$3298,2,FALSE),FALSE))</f>
        <v>…</v>
      </c>
    </row>
    <row r="4812" spans="3:9" hidden="1">
      <c r="C4812" s="41" t="s">
        <v>13596</v>
      </c>
      <c r="D4812" s="101" t="str">
        <f>IF(VLOOKUP(C4812,Adatbázis!$D$105:$AN$3282,VLOOKUP($D$3466,Adatbázis!$L$3286:$M$3305,2,FALSE),FALSE)="","",VLOOKUP(C4812,Adatbázis!$D$105:$AN$3282,VLOOKUP($D$3466,Adatbázis!$L$3286:$M$3305,2,FALSE),FALSE))</f>
        <v>…</v>
      </c>
      <c r="E4812" s="101" t="str">
        <f>IF(VLOOKUP(C4812,Adatbázis!$D$105:$AN$3282,VLOOKUP($E$3466,Adatbázis!$L$3286:$M$3305,2,FALSE),FALSE)="","",VLOOKUP(C4812,Adatbázis!$D$105:$AN$3282,VLOOKUP($E$3466,Adatbázis!$L$3286:$M$3305,2,FALSE),FALSE))</f>
        <v>…</v>
      </c>
      <c r="F4812" s="101" t="str">
        <f>IF(VLOOKUP(C4812,Adatbázis!$D$105:$AN$3282,VLOOKUP($F$3466,Adatbázis!$L$3286:$M$3305,2,FALSE),FALSE)="","",VLOOKUP(C4812,Adatbázis!$D$105:$AN$3282,VLOOKUP($F$3466,Adatbázis!$L$3286:$M$3305,2,FALSE),FALSE))</f>
        <v>…</v>
      </c>
      <c r="G4812" s="102" t="str">
        <f>IF(VLOOKUP(C4812,Adatbázis!$D$105:$AN$3282,VLOOKUP($G$3466,Adatbázis!$D$3286:$E$3298,2,FALSE),FALSE)="","",VLOOKUP(C4812,Adatbázis!$D$105:$AN$3282,VLOOKUP($G$3466,Adatbázis!$D$3286:$E$3298,2,FALSE),FALSE))</f>
        <v>…</v>
      </c>
      <c r="H4812" s="102" t="str">
        <f>IF(VLOOKUP(C4812,Adatbázis!$D$105:$AN$3282,VLOOKUP($H$3466,Adatbázis!$D$3286:$E$3298,2,FALSE),FALSE)="","",VLOOKUP(C4812,Adatbázis!$D$105:$AN$3282,VLOOKUP($H$3466,Adatbázis!$D$3286:$E$3298,2,FALSE),FALSE))</f>
        <v>…</v>
      </c>
      <c r="I4812" s="102" t="str">
        <f>IF(VLOOKUP(C4812,Adatbázis!$D$105:$AN$3282,VLOOKUP($I$3466,Adatbázis!$D$3286:$E$3298,2,FALSE),FALSE)="","",VLOOKUP(C4812,Adatbázis!$D$105:$AN$3282,VLOOKUP($I$3466,Adatbázis!$D$3286:$E$3298,2,FALSE),FALSE))</f>
        <v>…</v>
      </c>
    </row>
    <row r="4813" spans="3:9" hidden="1">
      <c r="C4813" s="41" t="s">
        <v>13603</v>
      </c>
      <c r="D4813" s="101" t="str">
        <f>IF(VLOOKUP(C4813,Adatbázis!$D$105:$AN$3282,VLOOKUP($D$3466,Adatbázis!$L$3286:$M$3305,2,FALSE),FALSE)="","",VLOOKUP(C4813,Adatbázis!$D$105:$AN$3282,VLOOKUP($D$3466,Adatbázis!$L$3286:$M$3305,2,FALSE),FALSE))</f>
        <v>…</v>
      </c>
      <c r="E4813" s="101" t="str">
        <f>IF(VLOOKUP(C4813,Adatbázis!$D$105:$AN$3282,VLOOKUP($E$3466,Adatbázis!$L$3286:$M$3305,2,FALSE),FALSE)="","",VLOOKUP(C4813,Adatbázis!$D$105:$AN$3282,VLOOKUP($E$3466,Adatbázis!$L$3286:$M$3305,2,FALSE),FALSE))</f>
        <v>…</v>
      </c>
      <c r="F4813" s="101" t="str">
        <f>IF(VLOOKUP(C4813,Adatbázis!$D$105:$AN$3282,VLOOKUP($F$3466,Adatbázis!$L$3286:$M$3305,2,FALSE),FALSE)="","",VLOOKUP(C4813,Adatbázis!$D$105:$AN$3282,VLOOKUP($F$3466,Adatbázis!$L$3286:$M$3305,2,FALSE),FALSE))</f>
        <v>…</v>
      </c>
      <c r="G4813" s="102" t="str">
        <f>IF(VLOOKUP(C4813,Adatbázis!$D$105:$AN$3282,VLOOKUP($G$3466,Adatbázis!$D$3286:$E$3298,2,FALSE),FALSE)="","",VLOOKUP(C4813,Adatbázis!$D$105:$AN$3282,VLOOKUP($G$3466,Adatbázis!$D$3286:$E$3298,2,FALSE),FALSE))</f>
        <v>…</v>
      </c>
      <c r="H4813" s="102" t="str">
        <f>IF(VLOOKUP(C4813,Adatbázis!$D$105:$AN$3282,VLOOKUP($H$3466,Adatbázis!$D$3286:$E$3298,2,FALSE),FALSE)="","",VLOOKUP(C4813,Adatbázis!$D$105:$AN$3282,VLOOKUP($H$3466,Adatbázis!$D$3286:$E$3298,2,FALSE),FALSE))</f>
        <v>…</v>
      </c>
      <c r="I4813" s="102" t="str">
        <f>IF(VLOOKUP(C4813,Adatbázis!$D$105:$AN$3282,VLOOKUP($I$3466,Adatbázis!$D$3286:$E$3298,2,FALSE),FALSE)="","",VLOOKUP(C4813,Adatbázis!$D$105:$AN$3282,VLOOKUP($I$3466,Adatbázis!$D$3286:$E$3298,2,FALSE),FALSE))</f>
        <v>…</v>
      </c>
    </row>
    <row r="4814" spans="3:9" hidden="1">
      <c r="C4814" s="41" t="s">
        <v>13611</v>
      </c>
      <c r="D4814" s="101" t="str">
        <f>IF(VLOOKUP(C4814,Adatbázis!$D$105:$AN$3282,VLOOKUP($D$3466,Adatbázis!$L$3286:$M$3305,2,FALSE),FALSE)="","",VLOOKUP(C4814,Adatbázis!$D$105:$AN$3282,VLOOKUP($D$3466,Adatbázis!$L$3286:$M$3305,2,FALSE),FALSE))</f>
        <v>…</v>
      </c>
      <c r="E4814" s="101" t="str">
        <f>IF(VLOOKUP(C4814,Adatbázis!$D$105:$AN$3282,VLOOKUP($E$3466,Adatbázis!$L$3286:$M$3305,2,FALSE),FALSE)="","",VLOOKUP(C4814,Adatbázis!$D$105:$AN$3282,VLOOKUP($E$3466,Adatbázis!$L$3286:$M$3305,2,FALSE),FALSE))</f>
        <v>…</v>
      </c>
      <c r="F4814" s="101" t="str">
        <f>IF(VLOOKUP(C4814,Adatbázis!$D$105:$AN$3282,VLOOKUP($F$3466,Adatbázis!$L$3286:$M$3305,2,FALSE),FALSE)="","",VLOOKUP(C4814,Adatbázis!$D$105:$AN$3282,VLOOKUP($F$3466,Adatbázis!$L$3286:$M$3305,2,FALSE),FALSE))</f>
        <v>…</v>
      </c>
      <c r="G4814" s="102" t="str">
        <f>IF(VLOOKUP(C4814,Adatbázis!$D$105:$AN$3282,VLOOKUP($G$3466,Adatbázis!$D$3286:$E$3298,2,FALSE),FALSE)="","",VLOOKUP(C4814,Adatbázis!$D$105:$AN$3282,VLOOKUP($G$3466,Adatbázis!$D$3286:$E$3298,2,FALSE),FALSE))</f>
        <v>…</v>
      </c>
      <c r="H4814" s="102" t="str">
        <f>IF(VLOOKUP(C4814,Adatbázis!$D$105:$AN$3282,VLOOKUP($H$3466,Adatbázis!$D$3286:$E$3298,2,FALSE),FALSE)="","",VLOOKUP(C4814,Adatbázis!$D$105:$AN$3282,VLOOKUP($H$3466,Adatbázis!$D$3286:$E$3298,2,FALSE),FALSE))</f>
        <v>…</v>
      </c>
      <c r="I4814" s="102" t="str">
        <f>IF(VLOOKUP(C4814,Adatbázis!$D$105:$AN$3282,VLOOKUP($I$3466,Adatbázis!$D$3286:$E$3298,2,FALSE),FALSE)="","",VLOOKUP(C4814,Adatbázis!$D$105:$AN$3282,VLOOKUP($I$3466,Adatbázis!$D$3286:$E$3298,2,FALSE),FALSE))</f>
        <v>…</v>
      </c>
    </row>
    <row r="4815" spans="3:9" hidden="1">
      <c r="C4815" s="41" t="s">
        <v>13626</v>
      </c>
      <c r="D4815" s="101" t="str">
        <f>IF(VLOOKUP(C4815,Adatbázis!$D$105:$AN$3282,VLOOKUP($D$3466,Adatbázis!$L$3286:$M$3305,2,FALSE),FALSE)="","",VLOOKUP(C4815,Adatbázis!$D$105:$AN$3282,VLOOKUP($D$3466,Adatbázis!$L$3286:$M$3305,2,FALSE),FALSE))</f>
        <v>…</v>
      </c>
      <c r="E4815" s="101" t="str">
        <f>IF(VLOOKUP(C4815,Adatbázis!$D$105:$AN$3282,VLOOKUP($E$3466,Adatbázis!$L$3286:$M$3305,2,FALSE),FALSE)="","",VLOOKUP(C4815,Adatbázis!$D$105:$AN$3282,VLOOKUP($E$3466,Adatbázis!$L$3286:$M$3305,2,FALSE),FALSE))</f>
        <v>…</v>
      </c>
      <c r="F4815" s="101" t="str">
        <f>IF(VLOOKUP(C4815,Adatbázis!$D$105:$AN$3282,VLOOKUP($F$3466,Adatbázis!$L$3286:$M$3305,2,FALSE),FALSE)="","",VLOOKUP(C4815,Adatbázis!$D$105:$AN$3282,VLOOKUP($F$3466,Adatbázis!$L$3286:$M$3305,2,FALSE),FALSE))</f>
        <v>…</v>
      </c>
      <c r="G4815" s="102" t="str">
        <f>IF(VLOOKUP(C4815,Adatbázis!$D$105:$AN$3282,VLOOKUP($G$3466,Adatbázis!$D$3286:$E$3298,2,FALSE),FALSE)="","",VLOOKUP(C4815,Adatbázis!$D$105:$AN$3282,VLOOKUP($G$3466,Adatbázis!$D$3286:$E$3298,2,FALSE),FALSE))</f>
        <v>…</v>
      </c>
      <c r="H4815" s="102" t="str">
        <f>IF(VLOOKUP(C4815,Adatbázis!$D$105:$AN$3282,VLOOKUP($H$3466,Adatbázis!$D$3286:$E$3298,2,FALSE),FALSE)="","",VLOOKUP(C4815,Adatbázis!$D$105:$AN$3282,VLOOKUP($H$3466,Adatbázis!$D$3286:$E$3298,2,FALSE),FALSE))</f>
        <v>…</v>
      </c>
      <c r="I4815" s="102" t="str">
        <f>IF(VLOOKUP(C4815,Adatbázis!$D$105:$AN$3282,VLOOKUP($I$3466,Adatbázis!$D$3286:$E$3298,2,FALSE),FALSE)="","",VLOOKUP(C4815,Adatbázis!$D$105:$AN$3282,VLOOKUP($I$3466,Adatbázis!$D$3286:$E$3298,2,FALSE),FALSE))</f>
        <v>…</v>
      </c>
    </row>
    <row r="4816" spans="3:9" hidden="1">
      <c r="C4816" s="41" t="s">
        <v>13637</v>
      </c>
      <c r="D4816" s="101" t="str">
        <f>IF(VLOOKUP(C4816,Adatbázis!$D$105:$AN$3282,VLOOKUP($D$3466,Adatbázis!$L$3286:$M$3305,2,FALSE),FALSE)="","",VLOOKUP(C4816,Adatbázis!$D$105:$AN$3282,VLOOKUP($D$3466,Adatbázis!$L$3286:$M$3305,2,FALSE),FALSE))</f>
        <v>…</v>
      </c>
      <c r="E4816" s="101" t="str">
        <f>IF(VLOOKUP(C4816,Adatbázis!$D$105:$AN$3282,VLOOKUP($E$3466,Adatbázis!$L$3286:$M$3305,2,FALSE),FALSE)="","",VLOOKUP(C4816,Adatbázis!$D$105:$AN$3282,VLOOKUP($E$3466,Adatbázis!$L$3286:$M$3305,2,FALSE),FALSE))</f>
        <v>…</v>
      </c>
      <c r="F4816" s="101" t="str">
        <f>IF(VLOOKUP(C4816,Adatbázis!$D$105:$AN$3282,VLOOKUP($F$3466,Adatbázis!$L$3286:$M$3305,2,FALSE),FALSE)="","",VLOOKUP(C4816,Adatbázis!$D$105:$AN$3282,VLOOKUP($F$3466,Adatbázis!$L$3286:$M$3305,2,FALSE),FALSE))</f>
        <v>…</v>
      </c>
      <c r="G4816" s="102" t="str">
        <f>IF(VLOOKUP(C4816,Adatbázis!$D$105:$AN$3282,VLOOKUP($G$3466,Adatbázis!$D$3286:$E$3298,2,FALSE),FALSE)="","",VLOOKUP(C4816,Adatbázis!$D$105:$AN$3282,VLOOKUP($G$3466,Adatbázis!$D$3286:$E$3298,2,FALSE),FALSE))</f>
        <v>…</v>
      </c>
      <c r="H4816" s="102" t="str">
        <f>IF(VLOOKUP(C4816,Adatbázis!$D$105:$AN$3282,VLOOKUP($H$3466,Adatbázis!$D$3286:$E$3298,2,FALSE),FALSE)="","",VLOOKUP(C4816,Adatbázis!$D$105:$AN$3282,VLOOKUP($H$3466,Adatbázis!$D$3286:$E$3298,2,FALSE),FALSE))</f>
        <v>…</v>
      </c>
      <c r="I4816" s="102" t="str">
        <f>IF(VLOOKUP(C4816,Adatbázis!$D$105:$AN$3282,VLOOKUP($I$3466,Adatbázis!$D$3286:$E$3298,2,FALSE),FALSE)="","",VLOOKUP(C4816,Adatbázis!$D$105:$AN$3282,VLOOKUP($I$3466,Adatbázis!$D$3286:$E$3298,2,FALSE),FALSE))</f>
        <v>…</v>
      </c>
    </row>
    <row r="4817" spans="3:9" hidden="1">
      <c r="C4817" s="41" t="s">
        <v>13642</v>
      </c>
      <c r="D4817" s="101" t="str">
        <f>IF(VLOOKUP(C4817,Adatbázis!$D$105:$AN$3282,VLOOKUP($D$3466,Adatbázis!$L$3286:$M$3305,2,FALSE),FALSE)="","",VLOOKUP(C4817,Adatbázis!$D$105:$AN$3282,VLOOKUP($D$3466,Adatbázis!$L$3286:$M$3305,2,FALSE),FALSE))</f>
        <v>…</v>
      </c>
      <c r="E4817" s="101" t="str">
        <f>IF(VLOOKUP(C4817,Adatbázis!$D$105:$AN$3282,VLOOKUP($E$3466,Adatbázis!$L$3286:$M$3305,2,FALSE),FALSE)="","",VLOOKUP(C4817,Adatbázis!$D$105:$AN$3282,VLOOKUP($E$3466,Adatbázis!$L$3286:$M$3305,2,FALSE),FALSE))</f>
        <v>…</v>
      </c>
      <c r="F4817" s="101" t="str">
        <f>IF(VLOOKUP(C4817,Adatbázis!$D$105:$AN$3282,VLOOKUP($F$3466,Adatbázis!$L$3286:$M$3305,2,FALSE),FALSE)="","",VLOOKUP(C4817,Adatbázis!$D$105:$AN$3282,VLOOKUP($F$3466,Adatbázis!$L$3286:$M$3305,2,FALSE),FALSE))</f>
        <v>…</v>
      </c>
      <c r="G4817" s="102" t="str">
        <f>IF(VLOOKUP(C4817,Adatbázis!$D$105:$AN$3282,VLOOKUP($G$3466,Adatbázis!$D$3286:$E$3298,2,FALSE),FALSE)="","",VLOOKUP(C4817,Adatbázis!$D$105:$AN$3282,VLOOKUP($G$3466,Adatbázis!$D$3286:$E$3298,2,FALSE),FALSE))</f>
        <v>…</v>
      </c>
      <c r="H4817" s="102" t="str">
        <f>IF(VLOOKUP(C4817,Adatbázis!$D$105:$AN$3282,VLOOKUP($H$3466,Adatbázis!$D$3286:$E$3298,2,FALSE),FALSE)="","",VLOOKUP(C4817,Adatbázis!$D$105:$AN$3282,VLOOKUP($H$3466,Adatbázis!$D$3286:$E$3298,2,FALSE),FALSE))</f>
        <v>…</v>
      </c>
      <c r="I4817" s="102" t="str">
        <f>IF(VLOOKUP(C4817,Adatbázis!$D$105:$AN$3282,VLOOKUP($I$3466,Adatbázis!$D$3286:$E$3298,2,FALSE),FALSE)="","",VLOOKUP(C4817,Adatbázis!$D$105:$AN$3282,VLOOKUP($I$3466,Adatbázis!$D$3286:$E$3298,2,FALSE),FALSE))</f>
        <v>…</v>
      </c>
    </row>
    <row r="4818" spans="3:9" hidden="1">
      <c r="C4818" s="41" t="s">
        <v>13649</v>
      </c>
      <c r="D4818" s="101" t="str">
        <f>IF(VLOOKUP(C4818,Adatbázis!$D$105:$AN$3282,VLOOKUP($D$3466,Adatbázis!$L$3286:$M$3305,2,FALSE),FALSE)="","",VLOOKUP(C4818,Adatbázis!$D$105:$AN$3282,VLOOKUP($D$3466,Adatbázis!$L$3286:$M$3305,2,FALSE),FALSE))</f>
        <v>…</v>
      </c>
      <c r="E4818" s="101" t="str">
        <f>IF(VLOOKUP(C4818,Adatbázis!$D$105:$AN$3282,VLOOKUP($E$3466,Adatbázis!$L$3286:$M$3305,2,FALSE),FALSE)="","",VLOOKUP(C4818,Adatbázis!$D$105:$AN$3282,VLOOKUP($E$3466,Adatbázis!$L$3286:$M$3305,2,FALSE),FALSE))</f>
        <v>…</v>
      </c>
      <c r="F4818" s="101" t="str">
        <f>IF(VLOOKUP(C4818,Adatbázis!$D$105:$AN$3282,VLOOKUP($F$3466,Adatbázis!$L$3286:$M$3305,2,FALSE),FALSE)="","",VLOOKUP(C4818,Adatbázis!$D$105:$AN$3282,VLOOKUP($F$3466,Adatbázis!$L$3286:$M$3305,2,FALSE),FALSE))</f>
        <v>…</v>
      </c>
      <c r="G4818" s="102" t="str">
        <f>IF(VLOOKUP(C4818,Adatbázis!$D$105:$AN$3282,VLOOKUP($G$3466,Adatbázis!$D$3286:$E$3298,2,FALSE),FALSE)="","",VLOOKUP(C4818,Adatbázis!$D$105:$AN$3282,VLOOKUP($G$3466,Adatbázis!$D$3286:$E$3298,2,FALSE),FALSE))</f>
        <v>…</v>
      </c>
      <c r="H4818" s="102" t="str">
        <f>IF(VLOOKUP(C4818,Adatbázis!$D$105:$AN$3282,VLOOKUP($H$3466,Adatbázis!$D$3286:$E$3298,2,FALSE),FALSE)="","",VLOOKUP(C4818,Adatbázis!$D$105:$AN$3282,VLOOKUP($H$3466,Adatbázis!$D$3286:$E$3298,2,FALSE),FALSE))</f>
        <v>…</v>
      </c>
      <c r="I4818" s="102" t="str">
        <f>IF(VLOOKUP(C4818,Adatbázis!$D$105:$AN$3282,VLOOKUP($I$3466,Adatbázis!$D$3286:$E$3298,2,FALSE),FALSE)="","",VLOOKUP(C4818,Adatbázis!$D$105:$AN$3282,VLOOKUP($I$3466,Adatbázis!$D$3286:$E$3298,2,FALSE),FALSE))</f>
        <v>…</v>
      </c>
    </row>
    <row r="4819" spans="3:9" hidden="1">
      <c r="C4819" s="41" t="s">
        <v>13654</v>
      </c>
      <c r="D4819" s="101" t="str">
        <f>IF(VLOOKUP(C4819,Adatbázis!$D$105:$AN$3282,VLOOKUP($D$3466,Adatbázis!$L$3286:$M$3305,2,FALSE),FALSE)="","",VLOOKUP(C4819,Adatbázis!$D$105:$AN$3282,VLOOKUP($D$3466,Adatbázis!$L$3286:$M$3305,2,FALSE),FALSE))</f>
        <v>…</v>
      </c>
      <c r="E4819" s="101" t="str">
        <f>IF(VLOOKUP(C4819,Adatbázis!$D$105:$AN$3282,VLOOKUP($E$3466,Adatbázis!$L$3286:$M$3305,2,FALSE),FALSE)="","",VLOOKUP(C4819,Adatbázis!$D$105:$AN$3282,VLOOKUP($E$3466,Adatbázis!$L$3286:$M$3305,2,FALSE),FALSE))</f>
        <v>…</v>
      </c>
      <c r="F4819" s="101" t="str">
        <f>IF(VLOOKUP(C4819,Adatbázis!$D$105:$AN$3282,VLOOKUP($F$3466,Adatbázis!$L$3286:$M$3305,2,FALSE),FALSE)="","",VLOOKUP(C4819,Adatbázis!$D$105:$AN$3282,VLOOKUP($F$3466,Adatbázis!$L$3286:$M$3305,2,FALSE),FALSE))</f>
        <v>…</v>
      </c>
      <c r="G4819" s="102" t="str">
        <f>IF(VLOOKUP(C4819,Adatbázis!$D$105:$AN$3282,VLOOKUP($G$3466,Adatbázis!$D$3286:$E$3298,2,FALSE),FALSE)="","",VLOOKUP(C4819,Adatbázis!$D$105:$AN$3282,VLOOKUP($G$3466,Adatbázis!$D$3286:$E$3298,2,FALSE),FALSE))</f>
        <v>…</v>
      </c>
      <c r="H4819" s="102" t="str">
        <f>IF(VLOOKUP(C4819,Adatbázis!$D$105:$AN$3282,VLOOKUP($H$3466,Adatbázis!$D$3286:$E$3298,2,FALSE),FALSE)="","",VLOOKUP(C4819,Adatbázis!$D$105:$AN$3282,VLOOKUP($H$3466,Adatbázis!$D$3286:$E$3298,2,FALSE),FALSE))</f>
        <v>…</v>
      </c>
      <c r="I4819" s="102" t="str">
        <f>IF(VLOOKUP(C4819,Adatbázis!$D$105:$AN$3282,VLOOKUP($I$3466,Adatbázis!$D$3286:$E$3298,2,FALSE),FALSE)="","",VLOOKUP(C4819,Adatbázis!$D$105:$AN$3282,VLOOKUP($I$3466,Adatbázis!$D$3286:$E$3298,2,FALSE),FALSE))</f>
        <v>…</v>
      </c>
    </row>
    <row r="4820" spans="3:9" hidden="1">
      <c r="C4820" s="41" t="s">
        <v>13661</v>
      </c>
      <c r="D4820" s="101" t="str">
        <f>IF(VLOOKUP(C4820,Adatbázis!$D$105:$AN$3282,VLOOKUP($D$3466,Adatbázis!$L$3286:$M$3305,2,FALSE),FALSE)="","",VLOOKUP(C4820,Adatbázis!$D$105:$AN$3282,VLOOKUP($D$3466,Adatbázis!$L$3286:$M$3305,2,FALSE),FALSE))</f>
        <v>…</v>
      </c>
      <c r="E4820" s="101" t="str">
        <f>IF(VLOOKUP(C4820,Adatbázis!$D$105:$AN$3282,VLOOKUP($E$3466,Adatbázis!$L$3286:$M$3305,2,FALSE),FALSE)="","",VLOOKUP(C4820,Adatbázis!$D$105:$AN$3282,VLOOKUP($E$3466,Adatbázis!$L$3286:$M$3305,2,FALSE),FALSE))</f>
        <v>…</v>
      </c>
      <c r="F4820" s="101" t="str">
        <f>IF(VLOOKUP(C4820,Adatbázis!$D$105:$AN$3282,VLOOKUP($F$3466,Adatbázis!$L$3286:$M$3305,2,FALSE),FALSE)="","",VLOOKUP(C4820,Adatbázis!$D$105:$AN$3282,VLOOKUP($F$3466,Adatbázis!$L$3286:$M$3305,2,FALSE),FALSE))</f>
        <v>…</v>
      </c>
      <c r="G4820" s="102" t="str">
        <f>IF(VLOOKUP(C4820,Adatbázis!$D$105:$AN$3282,VLOOKUP($G$3466,Adatbázis!$D$3286:$E$3298,2,FALSE),FALSE)="","",VLOOKUP(C4820,Adatbázis!$D$105:$AN$3282,VLOOKUP($G$3466,Adatbázis!$D$3286:$E$3298,2,FALSE),FALSE))</f>
        <v>…</v>
      </c>
      <c r="H4820" s="102" t="str">
        <f>IF(VLOOKUP(C4820,Adatbázis!$D$105:$AN$3282,VLOOKUP($H$3466,Adatbázis!$D$3286:$E$3298,2,FALSE),FALSE)="","",VLOOKUP(C4820,Adatbázis!$D$105:$AN$3282,VLOOKUP($H$3466,Adatbázis!$D$3286:$E$3298,2,FALSE),FALSE))</f>
        <v>…</v>
      </c>
      <c r="I4820" s="102" t="str">
        <f>IF(VLOOKUP(C4820,Adatbázis!$D$105:$AN$3282,VLOOKUP($I$3466,Adatbázis!$D$3286:$E$3298,2,FALSE),FALSE)="","",VLOOKUP(C4820,Adatbázis!$D$105:$AN$3282,VLOOKUP($I$3466,Adatbázis!$D$3286:$E$3298,2,FALSE),FALSE))</f>
        <v>…</v>
      </c>
    </row>
    <row r="4821" spans="3:9" hidden="1">
      <c r="C4821" s="41" t="s">
        <v>13668</v>
      </c>
      <c r="D4821" s="101" t="str">
        <f>IF(VLOOKUP(C4821,Adatbázis!$D$105:$AN$3282,VLOOKUP($D$3466,Adatbázis!$L$3286:$M$3305,2,FALSE),FALSE)="","",VLOOKUP(C4821,Adatbázis!$D$105:$AN$3282,VLOOKUP($D$3466,Adatbázis!$L$3286:$M$3305,2,FALSE),FALSE))</f>
        <v>…</v>
      </c>
      <c r="E4821" s="101" t="str">
        <f>IF(VLOOKUP(C4821,Adatbázis!$D$105:$AN$3282,VLOOKUP($E$3466,Adatbázis!$L$3286:$M$3305,2,FALSE),FALSE)="","",VLOOKUP(C4821,Adatbázis!$D$105:$AN$3282,VLOOKUP($E$3466,Adatbázis!$L$3286:$M$3305,2,FALSE),FALSE))</f>
        <v>…</v>
      </c>
      <c r="F4821" s="101" t="str">
        <f>IF(VLOOKUP(C4821,Adatbázis!$D$105:$AN$3282,VLOOKUP($F$3466,Adatbázis!$L$3286:$M$3305,2,FALSE),FALSE)="","",VLOOKUP(C4821,Adatbázis!$D$105:$AN$3282,VLOOKUP($F$3466,Adatbázis!$L$3286:$M$3305,2,FALSE),FALSE))</f>
        <v>…</v>
      </c>
      <c r="G4821" s="102" t="str">
        <f>IF(VLOOKUP(C4821,Adatbázis!$D$105:$AN$3282,VLOOKUP($G$3466,Adatbázis!$D$3286:$E$3298,2,FALSE),FALSE)="","",VLOOKUP(C4821,Adatbázis!$D$105:$AN$3282,VLOOKUP($G$3466,Adatbázis!$D$3286:$E$3298,2,FALSE),FALSE))</f>
        <v>…</v>
      </c>
      <c r="H4821" s="102" t="str">
        <f>IF(VLOOKUP(C4821,Adatbázis!$D$105:$AN$3282,VLOOKUP($H$3466,Adatbázis!$D$3286:$E$3298,2,FALSE),FALSE)="","",VLOOKUP(C4821,Adatbázis!$D$105:$AN$3282,VLOOKUP($H$3466,Adatbázis!$D$3286:$E$3298,2,FALSE),FALSE))</f>
        <v>…</v>
      </c>
      <c r="I4821" s="102" t="str">
        <f>IF(VLOOKUP(C4821,Adatbázis!$D$105:$AN$3282,VLOOKUP($I$3466,Adatbázis!$D$3286:$E$3298,2,FALSE),FALSE)="","",VLOOKUP(C4821,Adatbázis!$D$105:$AN$3282,VLOOKUP($I$3466,Adatbázis!$D$3286:$E$3298,2,FALSE),FALSE))</f>
        <v>…</v>
      </c>
    </row>
    <row r="4822" spans="3:9" hidden="1">
      <c r="C4822" s="41" t="s">
        <v>13674</v>
      </c>
      <c r="D4822" s="101" t="str">
        <f>IF(VLOOKUP(C4822,Adatbázis!$D$105:$AN$3282,VLOOKUP($D$3466,Adatbázis!$L$3286:$M$3305,2,FALSE),FALSE)="","",VLOOKUP(C4822,Adatbázis!$D$105:$AN$3282,VLOOKUP($D$3466,Adatbázis!$L$3286:$M$3305,2,FALSE),FALSE))</f>
        <v>…</v>
      </c>
      <c r="E4822" s="101" t="str">
        <f>IF(VLOOKUP(C4822,Adatbázis!$D$105:$AN$3282,VLOOKUP($E$3466,Adatbázis!$L$3286:$M$3305,2,FALSE),FALSE)="","",VLOOKUP(C4822,Adatbázis!$D$105:$AN$3282,VLOOKUP($E$3466,Adatbázis!$L$3286:$M$3305,2,FALSE),FALSE))</f>
        <v>…</v>
      </c>
      <c r="F4822" s="101" t="str">
        <f>IF(VLOOKUP(C4822,Adatbázis!$D$105:$AN$3282,VLOOKUP($F$3466,Adatbázis!$L$3286:$M$3305,2,FALSE),FALSE)="","",VLOOKUP(C4822,Adatbázis!$D$105:$AN$3282,VLOOKUP($F$3466,Adatbázis!$L$3286:$M$3305,2,FALSE),FALSE))</f>
        <v>…</v>
      </c>
      <c r="G4822" s="102" t="str">
        <f>IF(VLOOKUP(C4822,Adatbázis!$D$105:$AN$3282,VLOOKUP($G$3466,Adatbázis!$D$3286:$E$3298,2,FALSE),FALSE)="","",VLOOKUP(C4822,Adatbázis!$D$105:$AN$3282,VLOOKUP($G$3466,Adatbázis!$D$3286:$E$3298,2,FALSE),FALSE))</f>
        <v>…</v>
      </c>
      <c r="H4822" s="102" t="str">
        <f>IF(VLOOKUP(C4822,Adatbázis!$D$105:$AN$3282,VLOOKUP($H$3466,Adatbázis!$D$3286:$E$3298,2,FALSE),FALSE)="","",VLOOKUP(C4822,Adatbázis!$D$105:$AN$3282,VLOOKUP($H$3466,Adatbázis!$D$3286:$E$3298,2,FALSE),FALSE))</f>
        <v>…</v>
      </c>
      <c r="I4822" s="102" t="str">
        <f>IF(VLOOKUP(C4822,Adatbázis!$D$105:$AN$3282,VLOOKUP($I$3466,Adatbázis!$D$3286:$E$3298,2,FALSE),FALSE)="","",VLOOKUP(C4822,Adatbázis!$D$105:$AN$3282,VLOOKUP($I$3466,Adatbázis!$D$3286:$E$3298,2,FALSE),FALSE))</f>
        <v>…</v>
      </c>
    </row>
    <row r="4823" spans="3:9" hidden="1">
      <c r="C4823" s="41" t="s">
        <v>13679</v>
      </c>
      <c r="D4823" s="101" t="str">
        <f>IF(VLOOKUP(C4823,Adatbázis!$D$105:$AN$3282,VLOOKUP($D$3466,Adatbázis!$L$3286:$M$3305,2,FALSE),FALSE)="","",VLOOKUP(C4823,Adatbázis!$D$105:$AN$3282,VLOOKUP($D$3466,Adatbázis!$L$3286:$M$3305,2,FALSE),FALSE))</f>
        <v>…</v>
      </c>
      <c r="E4823" s="101" t="str">
        <f>IF(VLOOKUP(C4823,Adatbázis!$D$105:$AN$3282,VLOOKUP($E$3466,Adatbázis!$L$3286:$M$3305,2,FALSE),FALSE)="","",VLOOKUP(C4823,Adatbázis!$D$105:$AN$3282,VLOOKUP($E$3466,Adatbázis!$L$3286:$M$3305,2,FALSE),FALSE))</f>
        <v>…</v>
      </c>
      <c r="F4823" s="101" t="str">
        <f>IF(VLOOKUP(C4823,Adatbázis!$D$105:$AN$3282,VLOOKUP($F$3466,Adatbázis!$L$3286:$M$3305,2,FALSE),FALSE)="","",VLOOKUP(C4823,Adatbázis!$D$105:$AN$3282,VLOOKUP($F$3466,Adatbázis!$L$3286:$M$3305,2,FALSE),FALSE))</f>
        <v>…</v>
      </c>
      <c r="G4823" s="102" t="str">
        <f>IF(VLOOKUP(C4823,Adatbázis!$D$105:$AN$3282,VLOOKUP($G$3466,Adatbázis!$D$3286:$E$3298,2,FALSE),FALSE)="","",VLOOKUP(C4823,Adatbázis!$D$105:$AN$3282,VLOOKUP($G$3466,Adatbázis!$D$3286:$E$3298,2,FALSE),FALSE))</f>
        <v>…</v>
      </c>
      <c r="H4823" s="102" t="str">
        <f>IF(VLOOKUP(C4823,Adatbázis!$D$105:$AN$3282,VLOOKUP($H$3466,Adatbázis!$D$3286:$E$3298,2,FALSE),FALSE)="","",VLOOKUP(C4823,Adatbázis!$D$105:$AN$3282,VLOOKUP($H$3466,Adatbázis!$D$3286:$E$3298,2,FALSE),FALSE))</f>
        <v>…</v>
      </c>
      <c r="I4823" s="102" t="str">
        <f>IF(VLOOKUP(C4823,Adatbázis!$D$105:$AN$3282,VLOOKUP($I$3466,Adatbázis!$D$3286:$E$3298,2,FALSE),FALSE)="","",VLOOKUP(C4823,Adatbázis!$D$105:$AN$3282,VLOOKUP($I$3466,Adatbázis!$D$3286:$E$3298,2,FALSE),FALSE))</f>
        <v>…</v>
      </c>
    </row>
    <row r="4824" spans="3:9" hidden="1">
      <c r="C4824" s="41" t="s">
        <v>13684</v>
      </c>
      <c r="D4824" s="101" t="str">
        <f>IF(VLOOKUP(C4824,Adatbázis!$D$105:$AN$3282,VLOOKUP($D$3466,Adatbázis!$L$3286:$M$3305,2,FALSE),FALSE)="","",VLOOKUP(C4824,Adatbázis!$D$105:$AN$3282,VLOOKUP($D$3466,Adatbázis!$L$3286:$M$3305,2,FALSE),FALSE))</f>
        <v>…</v>
      </c>
      <c r="E4824" s="101" t="str">
        <f>IF(VLOOKUP(C4824,Adatbázis!$D$105:$AN$3282,VLOOKUP($E$3466,Adatbázis!$L$3286:$M$3305,2,FALSE),FALSE)="","",VLOOKUP(C4824,Adatbázis!$D$105:$AN$3282,VLOOKUP($E$3466,Adatbázis!$L$3286:$M$3305,2,FALSE),FALSE))</f>
        <v>…</v>
      </c>
      <c r="F4824" s="101" t="str">
        <f>IF(VLOOKUP(C4824,Adatbázis!$D$105:$AN$3282,VLOOKUP($F$3466,Adatbázis!$L$3286:$M$3305,2,FALSE),FALSE)="","",VLOOKUP(C4824,Adatbázis!$D$105:$AN$3282,VLOOKUP($F$3466,Adatbázis!$L$3286:$M$3305,2,FALSE),FALSE))</f>
        <v>…</v>
      </c>
      <c r="G4824" s="102" t="str">
        <f>IF(VLOOKUP(C4824,Adatbázis!$D$105:$AN$3282,VLOOKUP($G$3466,Adatbázis!$D$3286:$E$3298,2,FALSE),FALSE)="","",VLOOKUP(C4824,Adatbázis!$D$105:$AN$3282,VLOOKUP($G$3466,Adatbázis!$D$3286:$E$3298,2,FALSE),FALSE))</f>
        <v>…</v>
      </c>
      <c r="H4824" s="102" t="str">
        <f>IF(VLOOKUP(C4824,Adatbázis!$D$105:$AN$3282,VLOOKUP($H$3466,Adatbázis!$D$3286:$E$3298,2,FALSE),FALSE)="","",VLOOKUP(C4824,Adatbázis!$D$105:$AN$3282,VLOOKUP($H$3466,Adatbázis!$D$3286:$E$3298,2,FALSE),FALSE))</f>
        <v>…</v>
      </c>
      <c r="I4824" s="102" t="str">
        <f>IF(VLOOKUP(C4824,Adatbázis!$D$105:$AN$3282,VLOOKUP($I$3466,Adatbázis!$D$3286:$E$3298,2,FALSE),FALSE)="","",VLOOKUP(C4824,Adatbázis!$D$105:$AN$3282,VLOOKUP($I$3466,Adatbázis!$D$3286:$E$3298,2,FALSE),FALSE))</f>
        <v>…</v>
      </c>
    </row>
    <row r="4825" spans="3:9" hidden="1">
      <c r="C4825" s="41" t="s">
        <v>13688</v>
      </c>
      <c r="D4825" s="101" t="str">
        <f>IF(VLOOKUP(C4825,Adatbázis!$D$105:$AN$3282,VLOOKUP($D$3466,Adatbázis!$L$3286:$M$3305,2,FALSE),FALSE)="","",VLOOKUP(C4825,Adatbázis!$D$105:$AN$3282,VLOOKUP($D$3466,Adatbázis!$L$3286:$M$3305,2,FALSE),FALSE))</f>
        <v>…</v>
      </c>
      <c r="E4825" s="101" t="str">
        <f>IF(VLOOKUP(C4825,Adatbázis!$D$105:$AN$3282,VLOOKUP($E$3466,Adatbázis!$L$3286:$M$3305,2,FALSE),FALSE)="","",VLOOKUP(C4825,Adatbázis!$D$105:$AN$3282,VLOOKUP($E$3466,Adatbázis!$L$3286:$M$3305,2,FALSE),FALSE))</f>
        <v>…</v>
      </c>
      <c r="F4825" s="101" t="str">
        <f>IF(VLOOKUP(C4825,Adatbázis!$D$105:$AN$3282,VLOOKUP($F$3466,Adatbázis!$L$3286:$M$3305,2,FALSE),FALSE)="","",VLOOKUP(C4825,Adatbázis!$D$105:$AN$3282,VLOOKUP($F$3466,Adatbázis!$L$3286:$M$3305,2,FALSE),FALSE))</f>
        <v>…</v>
      </c>
      <c r="G4825" s="102" t="str">
        <f>IF(VLOOKUP(C4825,Adatbázis!$D$105:$AN$3282,VLOOKUP($G$3466,Adatbázis!$D$3286:$E$3298,2,FALSE),FALSE)="","",VLOOKUP(C4825,Adatbázis!$D$105:$AN$3282,VLOOKUP($G$3466,Adatbázis!$D$3286:$E$3298,2,FALSE),FALSE))</f>
        <v>…</v>
      </c>
      <c r="H4825" s="102" t="str">
        <f>IF(VLOOKUP(C4825,Adatbázis!$D$105:$AN$3282,VLOOKUP($H$3466,Adatbázis!$D$3286:$E$3298,2,FALSE),FALSE)="","",VLOOKUP(C4825,Adatbázis!$D$105:$AN$3282,VLOOKUP($H$3466,Adatbázis!$D$3286:$E$3298,2,FALSE),FALSE))</f>
        <v>…</v>
      </c>
      <c r="I4825" s="102" t="str">
        <f>IF(VLOOKUP(C4825,Adatbázis!$D$105:$AN$3282,VLOOKUP($I$3466,Adatbázis!$D$3286:$E$3298,2,FALSE),FALSE)="","",VLOOKUP(C4825,Adatbázis!$D$105:$AN$3282,VLOOKUP($I$3466,Adatbázis!$D$3286:$E$3298,2,FALSE),FALSE))</f>
        <v>…</v>
      </c>
    </row>
    <row r="4826" spans="3:9" hidden="1">
      <c r="C4826" s="41" t="s">
        <v>13694</v>
      </c>
      <c r="D4826" s="101" t="str">
        <f>IF(VLOOKUP(C4826,Adatbázis!$D$105:$AN$3282,VLOOKUP($D$3466,Adatbázis!$L$3286:$M$3305,2,FALSE),FALSE)="","",VLOOKUP(C4826,Adatbázis!$D$105:$AN$3282,VLOOKUP($D$3466,Adatbázis!$L$3286:$M$3305,2,FALSE),FALSE))</f>
        <v>…</v>
      </c>
      <c r="E4826" s="101" t="str">
        <f>IF(VLOOKUP(C4826,Adatbázis!$D$105:$AN$3282,VLOOKUP($E$3466,Adatbázis!$L$3286:$M$3305,2,FALSE),FALSE)="","",VLOOKUP(C4826,Adatbázis!$D$105:$AN$3282,VLOOKUP($E$3466,Adatbázis!$L$3286:$M$3305,2,FALSE),FALSE))</f>
        <v>…</v>
      </c>
      <c r="F4826" s="101" t="str">
        <f>IF(VLOOKUP(C4826,Adatbázis!$D$105:$AN$3282,VLOOKUP($F$3466,Adatbázis!$L$3286:$M$3305,2,FALSE),FALSE)="","",VLOOKUP(C4826,Adatbázis!$D$105:$AN$3282,VLOOKUP($F$3466,Adatbázis!$L$3286:$M$3305,2,FALSE),FALSE))</f>
        <v>…</v>
      </c>
      <c r="G4826" s="102" t="str">
        <f>IF(VLOOKUP(C4826,Adatbázis!$D$105:$AN$3282,VLOOKUP($G$3466,Adatbázis!$D$3286:$E$3298,2,FALSE),FALSE)="","",VLOOKUP(C4826,Adatbázis!$D$105:$AN$3282,VLOOKUP($G$3466,Adatbázis!$D$3286:$E$3298,2,FALSE),FALSE))</f>
        <v>…</v>
      </c>
      <c r="H4826" s="102" t="str">
        <f>IF(VLOOKUP(C4826,Adatbázis!$D$105:$AN$3282,VLOOKUP($H$3466,Adatbázis!$D$3286:$E$3298,2,FALSE),FALSE)="","",VLOOKUP(C4826,Adatbázis!$D$105:$AN$3282,VLOOKUP($H$3466,Adatbázis!$D$3286:$E$3298,2,FALSE),FALSE))</f>
        <v>…</v>
      </c>
      <c r="I4826" s="102" t="str">
        <f>IF(VLOOKUP(C4826,Adatbázis!$D$105:$AN$3282,VLOOKUP($I$3466,Adatbázis!$D$3286:$E$3298,2,FALSE),FALSE)="","",VLOOKUP(C4826,Adatbázis!$D$105:$AN$3282,VLOOKUP($I$3466,Adatbázis!$D$3286:$E$3298,2,FALSE),FALSE))</f>
        <v>…</v>
      </c>
    </row>
    <row r="4827" spans="3:9" hidden="1">
      <c r="C4827" s="41" t="s">
        <v>13701</v>
      </c>
      <c r="D4827" s="101" t="str">
        <f>IF(VLOOKUP(C4827,Adatbázis!$D$105:$AN$3282,VLOOKUP($D$3466,Adatbázis!$L$3286:$M$3305,2,FALSE),FALSE)="","",VLOOKUP(C4827,Adatbázis!$D$105:$AN$3282,VLOOKUP($D$3466,Adatbázis!$L$3286:$M$3305,2,FALSE),FALSE))</f>
        <v>…</v>
      </c>
      <c r="E4827" s="101" t="str">
        <f>IF(VLOOKUP(C4827,Adatbázis!$D$105:$AN$3282,VLOOKUP($E$3466,Adatbázis!$L$3286:$M$3305,2,FALSE),FALSE)="","",VLOOKUP(C4827,Adatbázis!$D$105:$AN$3282,VLOOKUP($E$3466,Adatbázis!$L$3286:$M$3305,2,FALSE),FALSE))</f>
        <v>…</v>
      </c>
      <c r="F4827" s="101" t="str">
        <f>IF(VLOOKUP(C4827,Adatbázis!$D$105:$AN$3282,VLOOKUP($F$3466,Adatbázis!$L$3286:$M$3305,2,FALSE),FALSE)="","",VLOOKUP(C4827,Adatbázis!$D$105:$AN$3282,VLOOKUP($F$3466,Adatbázis!$L$3286:$M$3305,2,FALSE),FALSE))</f>
        <v>…</v>
      </c>
      <c r="G4827" s="102" t="str">
        <f>IF(VLOOKUP(C4827,Adatbázis!$D$105:$AN$3282,VLOOKUP($G$3466,Adatbázis!$D$3286:$E$3298,2,FALSE),FALSE)="","",VLOOKUP(C4827,Adatbázis!$D$105:$AN$3282,VLOOKUP($G$3466,Adatbázis!$D$3286:$E$3298,2,FALSE),FALSE))</f>
        <v>…</v>
      </c>
      <c r="H4827" s="102" t="str">
        <f>IF(VLOOKUP(C4827,Adatbázis!$D$105:$AN$3282,VLOOKUP($H$3466,Adatbázis!$D$3286:$E$3298,2,FALSE),FALSE)="","",VLOOKUP(C4827,Adatbázis!$D$105:$AN$3282,VLOOKUP($H$3466,Adatbázis!$D$3286:$E$3298,2,FALSE),FALSE))</f>
        <v>…</v>
      </c>
      <c r="I4827" s="102" t="str">
        <f>IF(VLOOKUP(C4827,Adatbázis!$D$105:$AN$3282,VLOOKUP($I$3466,Adatbázis!$D$3286:$E$3298,2,FALSE),FALSE)="","",VLOOKUP(C4827,Adatbázis!$D$105:$AN$3282,VLOOKUP($I$3466,Adatbázis!$D$3286:$E$3298,2,FALSE),FALSE))</f>
        <v>…</v>
      </c>
    </row>
    <row r="4828" spans="3:9" hidden="1">
      <c r="C4828" s="41" t="s">
        <v>13709</v>
      </c>
      <c r="D4828" s="101" t="str">
        <f>IF(VLOOKUP(C4828,Adatbázis!$D$105:$AN$3282,VLOOKUP($D$3466,Adatbázis!$L$3286:$M$3305,2,FALSE),FALSE)="","",VLOOKUP(C4828,Adatbázis!$D$105:$AN$3282,VLOOKUP($D$3466,Adatbázis!$L$3286:$M$3305,2,FALSE),FALSE))</f>
        <v>…</v>
      </c>
      <c r="E4828" s="101" t="str">
        <f>IF(VLOOKUP(C4828,Adatbázis!$D$105:$AN$3282,VLOOKUP($E$3466,Adatbázis!$L$3286:$M$3305,2,FALSE),FALSE)="","",VLOOKUP(C4828,Adatbázis!$D$105:$AN$3282,VLOOKUP($E$3466,Adatbázis!$L$3286:$M$3305,2,FALSE),FALSE))</f>
        <v>…</v>
      </c>
      <c r="F4828" s="101" t="str">
        <f>IF(VLOOKUP(C4828,Adatbázis!$D$105:$AN$3282,VLOOKUP($F$3466,Adatbázis!$L$3286:$M$3305,2,FALSE),FALSE)="","",VLOOKUP(C4828,Adatbázis!$D$105:$AN$3282,VLOOKUP($F$3466,Adatbázis!$L$3286:$M$3305,2,FALSE),FALSE))</f>
        <v>…</v>
      </c>
      <c r="G4828" s="102" t="str">
        <f>IF(VLOOKUP(C4828,Adatbázis!$D$105:$AN$3282,VLOOKUP($G$3466,Adatbázis!$D$3286:$E$3298,2,FALSE),FALSE)="","",VLOOKUP(C4828,Adatbázis!$D$105:$AN$3282,VLOOKUP($G$3466,Adatbázis!$D$3286:$E$3298,2,FALSE),FALSE))</f>
        <v>…</v>
      </c>
      <c r="H4828" s="102" t="str">
        <f>IF(VLOOKUP(C4828,Adatbázis!$D$105:$AN$3282,VLOOKUP($H$3466,Adatbázis!$D$3286:$E$3298,2,FALSE),FALSE)="","",VLOOKUP(C4828,Adatbázis!$D$105:$AN$3282,VLOOKUP($H$3466,Adatbázis!$D$3286:$E$3298,2,FALSE),FALSE))</f>
        <v>…</v>
      </c>
      <c r="I4828" s="102" t="str">
        <f>IF(VLOOKUP(C4828,Adatbázis!$D$105:$AN$3282,VLOOKUP($I$3466,Adatbázis!$D$3286:$E$3298,2,FALSE),FALSE)="","",VLOOKUP(C4828,Adatbázis!$D$105:$AN$3282,VLOOKUP($I$3466,Adatbázis!$D$3286:$E$3298,2,FALSE),FALSE))</f>
        <v>…</v>
      </c>
    </row>
    <row r="4829" spans="3:9" hidden="1">
      <c r="C4829" s="41" t="s">
        <v>13716</v>
      </c>
      <c r="D4829" s="101" t="str">
        <f>IF(VLOOKUP(C4829,Adatbázis!$D$105:$AN$3282,VLOOKUP($D$3466,Adatbázis!$L$3286:$M$3305,2,FALSE),FALSE)="","",VLOOKUP(C4829,Adatbázis!$D$105:$AN$3282,VLOOKUP($D$3466,Adatbázis!$L$3286:$M$3305,2,FALSE),FALSE))</f>
        <v>…</v>
      </c>
      <c r="E4829" s="101" t="str">
        <f>IF(VLOOKUP(C4829,Adatbázis!$D$105:$AN$3282,VLOOKUP($E$3466,Adatbázis!$L$3286:$M$3305,2,FALSE),FALSE)="","",VLOOKUP(C4829,Adatbázis!$D$105:$AN$3282,VLOOKUP($E$3466,Adatbázis!$L$3286:$M$3305,2,FALSE),FALSE))</f>
        <v>…</v>
      </c>
      <c r="F4829" s="101" t="str">
        <f>IF(VLOOKUP(C4829,Adatbázis!$D$105:$AN$3282,VLOOKUP($F$3466,Adatbázis!$L$3286:$M$3305,2,FALSE),FALSE)="","",VLOOKUP(C4829,Adatbázis!$D$105:$AN$3282,VLOOKUP($F$3466,Adatbázis!$L$3286:$M$3305,2,FALSE),FALSE))</f>
        <v>…</v>
      </c>
      <c r="G4829" s="102" t="str">
        <f>IF(VLOOKUP(C4829,Adatbázis!$D$105:$AN$3282,VLOOKUP($G$3466,Adatbázis!$D$3286:$E$3298,2,FALSE),FALSE)="","",VLOOKUP(C4829,Adatbázis!$D$105:$AN$3282,VLOOKUP($G$3466,Adatbázis!$D$3286:$E$3298,2,FALSE),FALSE))</f>
        <v>…</v>
      </c>
      <c r="H4829" s="102" t="str">
        <f>IF(VLOOKUP(C4829,Adatbázis!$D$105:$AN$3282,VLOOKUP($H$3466,Adatbázis!$D$3286:$E$3298,2,FALSE),FALSE)="","",VLOOKUP(C4829,Adatbázis!$D$105:$AN$3282,VLOOKUP($H$3466,Adatbázis!$D$3286:$E$3298,2,FALSE),FALSE))</f>
        <v>…</v>
      </c>
      <c r="I4829" s="102" t="str">
        <f>IF(VLOOKUP(C4829,Adatbázis!$D$105:$AN$3282,VLOOKUP($I$3466,Adatbázis!$D$3286:$E$3298,2,FALSE),FALSE)="","",VLOOKUP(C4829,Adatbázis!$D$105:$AN$3282,VLOOKUP($I$3466,Adatbázis!$D$3286:$E$3298,2,FALSE),FALSE))</f>
        <v>…</v>
      </c>
    </row>
    <row r="4830" spans="3:9" hidden="1">
      <c r="C4830" s="41" t="s">
        <v>13725</v>
      </c>
      <c r="D4830" s="101" t="str">
        <f>IF(VLOOKUP(C4830,Adatbázis!$D$105:$AN$3282,VLOOKUP($D$3466,Adatbázis!$L$3286:$M$3305,2,FALSE),FALSE)="","",VLOOKUP(C4830,Adatbázis!$D$105:$AN$3282,VLOOKUP($D$3466,Adatbázis!$L$3286:$M$3305,2,FALSE),FALSE))</f>
        <v>…</v>
      </c>
      <c r="E4830" s="101" t="str">
        <f>IF(VLOOKUP(C4830,Adatbázis!$D$105:$AN$3282,VLOOKUP($E$3466,Adatbázis!$L$3286:$M$3305,2,FALSE),FALSE)="","",VLOOKUP(C4830,Adatbázis!$D$105:$AN$3282,VLOOKUP($E$3466,Adatbázis!$L$3286:$M$3305,2,FALSE),FALSE))</f>
        <v>…</v>
      </c>
      <c r="F4830" s="101" t="str">
        <f>IF(VLOOKUP(C4830,Adatbázis!$D$105:$AN$3282,VLOOKUP($F$3466,Adatbázis!$L$3286:$M$3305,2,FALSE),FALSE)="","",VLOOKUP(C4830,Adatbázis!$D$105:$AN$3282,VLOOKUP($F$3466,Adatbázis!$L$3286:$M$3305,2,FALSE),FALSE))</f>
        <v>…</v>
      </c>
      <c r="G4830" s="102" t="str">
        <f>IF(VLOOKUP(C4830,Adatbázis!$D$105:$AN$3282,VLOOKUP($G$3466,Adatbázis!$D$3286:$E$3298,2,FALSE),FALSE)="","",VLOOKUP(C4830,Adatbázis!$D$105:$AN$3282,VLOOKUP($G$3466,Adatbázis!$D$3286:$E$3298,2,FALSE),FALSE))</f>
        <v>…</v>
      </c>
      <c r="H4830" s="102" t="str">
        <f>IF(VLOOKUP(C4830,Adatbázis!$D$105:$AN$3282,VLOOKUP($H$3466,Adatbázis!$D$3286:$E$3298,2,FALSE),FALSE)="","",VLOOKUP(C4830,Adatbázis!$D$105:$AN$3282,VLOOKUP($H$3466,Adatbázis!$D$3286:$E$3298,2,FALSE),FALSE))</f>
        <v>…</v>
      </c>
      <c r="I4830" s="102" t="str">
        <f>IF(VLOOKUP(C4830,Adatbázis!$D$105:$AN$3282,VLOOKUP($I$3466,Adatbázis!$D$3286:$E$3298,2,FALSE),FALSE)="","",VLOOKUP(C4830,Adatbázis!$D$105:$AN$3282,VLOOKUP($I$3466,Adatbázis!$D$3286:$E$3298,2,FALSE),FALSE))</f>
        <v>…</v>
      </c>
    </row>
    <row r="4831" spans="3:9" hidden="1">
      <c r="C4831" s="41" t="s">
        <v>13732</v>
      </c>
      <c r="D4831" s="101" t="str">
        <f>IF(VLOOKUP(C4831,Adatbázis!$D$105:$AN$3282,VLOOKUP($D$3466,Adatbázis!$L$3286:$M$3305,2,FALSE),FALSE)="","",VLOOKUP(C4831,Adatbázis!$D$105:$AN$3282,VLOOKUP($D$3466,Adatbázis!$L$3286:$M$3305,2,FALSE),FALSE))</f>
        <v>…</v>
      </c>
      <c r="E4831" s="101" t="str">
        <f>IF(VLOOKUP(C4831,Adatbázis!$D$105:$AN$3282,VLOOKUP($E$3466,Adatbázis!$L$3286:$M$3305,2,FALSE),FALSE)="","",VLOOKUP(C4831,Adatbázis!$D$105:$AN$3282,VLOOKUP($E$3466,Adatbázis!$L$3286:$M$3305,2,FALSE),FALSE))</f>
        <v>…</v>
      </c>
      <c r="F4831" s="101" t="str">
        <f>IF(VLOOKUP(C4831,Adatbázis!$D$105:$AN$3282,VLOOKUP($F$3466,Adatbázis!$L$3286:$M$3305,2,FALSE),FALSE)="","",VLOOKUP(C4831,Adatbázis!$D$105:$AN$3282,VLOOKUP($F$3466,Adatbázis!$L$3286:$M$3305,2,FALSE),FALSE))</f>
        <v>…</v>
      </c>
      <c r="G4831" s="102" t="str">
        <f>IF(VLOOKUP(C4831,Adatbázis!$D$105:$AN$3282,VLOOKUP($G$3466,Adatbázis!$D$3286:$E$3298,2,FALSE),FALSE)="","",VLOOKUP(C4831,Adatbázis!$D$105:$AN$3282,VLOOKUP($G$3466,Adatbázis!$D$3286:$E$3298,2,FALSE),FALSE))</f>
        <v>…</v>
      </c>
      <c r="H4831" s="102" t="str">
        <f>IF(VLOOKUP(C4831,Adatbázis!$D$105:$AN$3282,VLOOKUP($H$3466,Adatbázis!$D$3286:$E$3298,2,FALSE),FALSE)="","",VLOOKUP(C4831,Adatbázis!$D$105:$AN$3282,VLOOKUP($H$3466,Adatbázis!$D$3286:$E$3298,2,FALSE),FALSE))</f>
        <v>…</v>
      </c>
      <c r="I4831" s="102" t="str">
        <f>IF(VLOOKUP(C4831,Adatbázis!$D$105:$AN$3282,VLOOKUP($I$3466,Adatbázis!$D$3286:$E$3298,2,FALSE),FALSE)="","",VLOOKUP(C4831,Adatbázis!$D$105:$AN$3282,VLOOKUP($I$3466,Adatbázis!$D$3286:$E$3298,2,FALSE),FALSE))</f>
        <v>…</v>
      </c>
    </row>
    <row r="4832" spans="3:9" hidden="1">
      <c r="C4832" s="41" t="s">
        <v>13738</v>
      </c>
      <c r="D4832" s="101" t="str">
        <f>IF(VLOOKUP(C4832,Adatbázis!$D$105:$AN$3282,VLOOKUP($D$3466,Adatbázis!$L$3286:$M$3305,2,FALSE),FALSE)="","",VLOOKUP(C4832,Adatbázis!$D$105:$AN$3282,VLOOKUP($D$3466,Adatbázis!$L$3286:$M$3305,2,FALSE),FALSE))</f>
        <v>…</v>
      </c>
      <c r="E4832" s="101" t="str">
        <f>IF(VLOOKUP(C4832,Adatbázis!$D$105:$AN$3282,VLOOKUP($E$3466,Adatbázis!$L$3286:$M$3305,2,FALSE),FALSE)="","",VLOOKUP(C4832,Adatbázis!$D$105:$AN$3282,VLOOKUP($E$3466,Adatbázis!$L$3286:$M$3305,2,FALSE),FALSE))</f>
        <v>…</v>
      </c>
      <c r="F4832" s="101" t="str">
        <f>IF(VLOOKUP(C4832,Adatbázis!$D$105:$AN$3282,VLOOKUP($F$3466,Adatbázis!$L$3286:$M$3305,2,FALSE),FALSE)="","",VLOOKUP(C4832,Adatbázis!$D$105:$AN$3282,VLOOKUP($F$3466,Adatbázis!$L$3286:$M$3305,2,FALSE),FALSE))</f>
        <v>…</v>
      </c>
      <c r="G4832" s="102" t="str">
        <f>IF(VLOOKUP(C4832,Adatbázis!$D$105:$AN$3282,VLOOKUP($G$3466,Adatbázis!$D$3286:$E$3298,2,FALSE),FALSE)="","",VLOOKUP(C4832,Adatbázis!$D$105:$AN$3282,VLOOKUP($G$3466,Adatbázis!$D$3286:$E$3298,2,FALSE),FALSE))</f>
        <v>…</v>
      </c>
      <c r="H4832" s="102" t="str">
        <f>IF(VLOOKUP(C4832,Adatbázis!$D$105:$AN$3282,VLOOKUP($H$3466,Adatbázis!$D$3286:$E$3298,2,FALSE),FALSE)="","",VLOOKUP(C4832,Adatbázis!$D$105:$AN$3282,VLOOKUP($H$3466,Adatbázis!$D$3286:$E$3298,2,FALSE),FALSE))</f>
        <v>…</v>
      </c>
      <c r="I4832" s="102" t="str">
        <f>IF(VLOOKUP(C4832,Adatbázis!$D$105:$AN$3282,VLOOKUP($I$3466,Adatbázis!$D$3286:$E$3298,2,FALSE),FALSE)="","",VLOOKUP(C4832,Adatbázis!$D$105:$AN$3282,VLOOKUP($I$3466,Adatbázis!$D$3286:$E$3298,2,FALSE),FALSE))</f>
        <v>…</v>
      </c>
    </row>
    <row r="4833" spans="3:9" hidden="1">
      <c r="C4833" s="41" t="s">
        <v>13744</v>
      </c>
      <c r="D4833" s="101" t="str">
        <f>IF(VLOOKUP(C4833,Adatbázis!$D$105:$AN$3282,VLOOKUP($D$3466,Adatbázis!$L$3286:$M$3305,2,FALSE),FALSE)="","",VLOOKUP(C4833,Adatbázis!$D$105:$AN$3282,VLOOKUP($D$3466,Adatbázis!$L$3286:$M$3305,2,FALSE),FALSE))</f>
        <v>…</v>
      </c>
      <c r="E4833" s="101" t="str">
        <f>IF(VLOOKUP(C4833,Adatbázis!$D$105:$AN$3282,VLOOKUP($E$3466,Adatbázis!$L$3286:$M$3305,2,FALSE),FALSE)="","",VLOOKUP(C4833,Adatbázis!$D$105:$AN$3282,VLOOKUP($E$3466,Adatbázis!$L$3286:$M$3305,2,FALSE),FALSE))</f>
        <v>…</v>
      </c>
      <c r="F4833" s="101" t="str">
        <f>IF(VLOOKUP(C4833,Adatbázis!$D$105:$AN$3282,VLOOKUP($F$3466,Adatbázis!$L$3286:$M$3305,2,FALSE),FALSE)="","",VLOOKUP(C4833,Adatbázis!$D$105:$AN$3282,VLOOKUP($F$3466,Adatbázis!$L$3286:$M$3305,2,FALSE),FALSE))</f>
        <v>…</v>
      </c>
      <c r="G4833" s="102" t="str">
        <f>IF(VLOOKUP(C4833,Adatbázis!$D$105:$AN$3282,VLOOKUP($G$3466,Adatbázis!$D$3286:$E$3298,2,FALSE),FALSE)="","",VLOOKUP(C4833,Adatbázis!$D$105:$AN$3282,VLOOKUP($G$3466,Adatbázis!$D$3286:$E$3298,2,FALSE),FALSE))</f>
        <v>…</v>
      </c>
      <c r="H4833" s="102" t="str">
        <f>IF(VLOOKUP(C4833,Adatbázis!$D$105:$AN$3282,VLOOKUP($H$3466,Adatbázis!$D$3286:$E$3298,2,FALSE),FALSE)="","",VLOOKUP(C4833,Adatbázis!$D$105:$AN$3282,VLOOKUP($H$3466,Adatbázis!$D$3286:$E$3298,2,FALSE),FALSE))</f>
        <v>…</v>
      </c>
      <c r="I4833" s="102" t="str">
        <f>IF(VLOOKUP(C4833,Adatbázis!$D$105:$AN$3282,VLOOKUP($I$3466,Adatbázis!$D$3286:$E$3298,2,FALSE),FALSE)="","",VLOOKUP(C4833,Adatbázis!$D$105:$AN$3282,VLOOKUP($I$3466,Adatbázis!$D$3286:$E$3298,2,FALSE),FALSE))</f>
        <v>…</v>
      </c>
    </row>
    <row r="4834" spans="3:9" hidden="1">
      <c r="C4834" s="41" t="s">
        <v>5084</v>
      </c>
      <c r="D4834" s="101" t="str">
        <f>IF(VLOOKUP(C4834,Adatbázis!$D$105:$AN$3282,VLOOKUP($D$3466,Adatbázis!$L$3286:$M$3305,2,FALSE),FALSE)="","",VLOOKUP(C4834,Adatbázis!$D$105:$AN$3282,VLOOKUP($D$3466,Adatbázis!$L$3286:$M$3305,2,FALSE),FALSE))</f>
        <v>…</v>
      </c>
      <c r="E4834" s="101" t="str">
        <f>IF(VLOOKUP(C4834,Adatbázis!$D$105:$AN$3282,VLOOKUP($E$3466,Adatbázis!$L$3286:$M$3305,2,FALSE),FALSE)="","",VLOOKUP(C4834,Adatbázis!$D$105:$AN$3282,VLOOKUP($E$3466,Adatbázis!$L$3286:$M$3305,2,FALSE),FALSE))</f>
        <v>…</v>
      </c>
      <c r="F4834" s="101" t="str">
        <f>IF(VLOOKUP(C4834,Adatbázis!$D$105:$AN$3282,VLOOKUP($F$3466,Adatbázis!$L$3286:$M$3305,2,FALSE),FALSE)="","",VLOOKUP(C4834,Adatbázis!$D$105:$AN$3282,VLOOKUP($F$3466,Adatbázis!$L$3286:$M$3305,2,FALSE),FALSE))</f>
        <v>…</v>
      </c>
      <c r="G4834" s="102" t="str">
        <f>IF(VLOOKUP(C4834,Adatbázis!$D$105:$AN$3282,VLOOKUP($G$3466,Adatbázis!$D$3286:$E$3298,2,FALSE),FALSE)="","",VLOOKUP(C4834,Adatbázis!$D$105:$AN$3282,VLOOKUP($G$3466,Adatbázis!$D$3286:$E$3298,2,FALSE),FALSE))</f>
        <v>…</v>
      </c>
      <c r="H4834" s="102" t="str">
        <f>IF(VLOOKUP(C4834,Adatbázis!$D$105:$AN$3282,VLOOKUP($H$3466,Adatbázis!$D$3286:$E$3298,2,FALSE),FALSE)="","",VLOOKUP(C4834,Adatbázis!$D$105:$AN$3282,VLOOKUP($H$3466,Adatbázis!$D$3286:$E$3298,2,FALSE),FALSE))</f>
        <v>…</v>
      </c>
      <c r="I4834" s="102" t="str">
        <f>IF(VLOOKUP(C4834,Adatbázis!$D$105:$AN$3282,VLOOKUP($I$3466,Adatbázis!$D$3286:$E$3298,2,FALSE),FALSE)="","",VLOOKUP(C4834,Adatbázis!$D$105:$AN$3282,VLOOKUP($I$3466,Adatbázis!$D$3286:$E$3298,2,FALSE),FALSE))</f>
        <v>…</v>
      </c>
    </row>
    <row r="4835" spans="3:9" hidden="1">
      <c r="C4835" s="41" t="s">
        <v>13755</v>
      </c>
      <c r="D4835" s="101" t="str">
        <f>IF(VLOOKUP(C4835,Adatbázis!$D$105:$AN$3282,VLOOKUP($D$3466,Adatbázis!$L$3286:$M$3305,2,FALSE),FALSE)="","",VLOOKUP(C4835,Adatbázis!$D$105:$AN$3282,VLOOKUP($D$3466,Adatbázis!$L$3286:$M$3305,2,FALSE),FALSE))</f>
        <v>…</v>
      </c>
      <c r="E4835" s="101" t="str">
        <f>IF(VLOOKUP(C4835,Adatbázis!$D$105:$AN$3282,VLOOKUP($E$3466,Adatbázis!$L$3286:$M$3305,2,FALSE),FALSE)="","",VLOOKUP(C4835,Adatbázis!$D$105:$AN$3282,VLOOKUP($E$3466,Adatbázis!$L$3286:$M$3305,2,FALSE),FALSE))</f>
        <v>…</v>
      </c>
      <c r="F4835" s="101" t="str">
        <f>IF(VLOOKUP(C4835,Adatbázis!$D$105:$AN$3282,VLOOKUP($F$3466,Adatbázis!$L$3286:$M$3305,2,FALSE),FALSE)="","",VLOOKUP(C4835,Adatbázis!$D$105:$AN$3282,VLOOKUP($F$3466,Adatbázis!$L$3286:$M$3305,2,FALSE),FALSE))</f>
        <v>…</v>
      </c>
      <c r="G4835" s="102" t="str">
        <f>IF(VLOOKUP(C4835,Adatbázis!$D$105:$AN$3282,VLOOKUP($G$3466,Adatbázis!$D$3286:$E$3298,2,FALSE),FALSE)="","",VLOOKUP(C4835,Adatbázis!$D$105:$AN$3282,VLOOKUP($G$3466,Adatbázis!$D$3286:$E$3298,2,FALSE),FALSE))</f>
        <v>…</v>
      </c>
      <c r="H4835" s="102" t="str">
        <f>IF(VLOOKUP(C4835,Adatbázis!$D$105:$AN$3282,VLOOKUP($H$3466,Adatbázis!$D$3286:$E$3298,2,FALSE),FALSE)="","",VLOOKUP(C4835,Adatbázis!$D$105:$AN$3282,VLOOKUP($H$3466,Adatbázis!$D$3286:$E$3298,2,FALSE),FALSE))</f>
        <v>…</v>
      </c>
      <c r="I4835" s="102" t="str">
        <f>IF(VLOOKUP(C4835,Adatbázis!$D$105:$AN$3282,VLOOKUP($I$3466,Adatbázis!$D$3286:$E$3298,2,FALSE),FALSE)="","",VLOOKUP(C4835,Adatbázis!$D$105:$AN$3282,VLOOKUP($I$3466,Adatbázis!$D$3286:$E$3298,2,FALSE),FALSE))</f>
        <v>…</v>
      </c>
    </row>
    <row r="4836" spans="3:9" hidden="1">
      <c r="C4836" s="41" t="s">
        <v>13760</v>
      </c>
      <c r="D4836" s="101" t="str">
        <f>IF(VLOOKUP(C4836,Adatbázis!$D$105:$AN$3282,VLOOKUP($D$3466,Adatbázis!$L$3286:$M$3305,2,FALSE),FALSE)="","",VLOOKUP(C4836,Adatbázis!$D$105:$AN$3282,VLOOKUP($D$3466,Adatbázis!$L$3286:$M$3305,2,FALSE),FALSE))</f>
        <v>…</v>
      </c>
      <c r="E4836" s="101" t="str">
        <f>IF(VLOOKUP(C4836,Adatbázis!$D$105:$AN$3282,VLOOKUP($E$3466,Adatbázis!$L$3286:$M$3305,2,FALSE),FALSE)="","",VLOOKUP(C4836,Adatbázis!$D$105:$AN$3282,VLOOKUP($E$3466,Adatbázis!$L$3286:$M$3305,2,FALSE),FALSE))</f>
        <v>…</v>
      </c>
      <c r="F4836" s="101" t="str">
        <f>IF(VLOOKUP(C4836,Adatbázis!$D$105:$AN$3282,VLOOKUP($F$3466,Adatbázis!$L$3286:$M$3305,2,FALSE),FALSE)="","",VLOOKUP(C4836,Adatbázis!$D$105:$AN$3282,VLOOKUP($F$3466,Adatbázis!$L$3286:$M$3305,2,FALSE),FALSE))</f>
        <v>…</v>
      </c>
      <c r="G4836" s="102" t="str">
        <f>IF(VLOOKUP(C4836,Adatbázis!$D$105:$AN$3282,VLOOKUP($G$3466,Adatbázis!$D$3286:$E$3298,2,FALSE),FALSE)="","",VLOOKUP(C4836,Adatbázis!$D$105:$AN$3282,VLOOKUP($G$3466,Adatbázis!$D$3286:$E$3298,2,FALSE),FALSE))</f>
        <v>…</v>
      </c>
      <c r="H4836" s="102" t="str">
        <f>IF(VLOOKUP(C4836,Adatbázis!$D$105:$AN$3282,VLOOKUP($H$3466,Adatbázis!$D$3286:$E$3298,2,FALSE),FALSE)="","",VLOOKUP(C4836,Adatbázis!$D$105:$AN$3282,VLOOKUP($H$3466,Adatbázis!$D$3286:$E$3298,2,FALSE),FALSE))</f>
        <v>…</v>
      </c>
      <c r="I4836" s="102" t="str">
        <f>IF(VLOOKUP(C4836,Adatbázis!$D$105:$AN$3282,VLOOKUP($I$3466,Adatbázis!$D$3286:$E$3298,2,FALSE),FALSE)="","",VLOOKUP(C4836,Adatbázis!$D$105:$AN$3282,VLOOKUP($I$3466,Adatbázis!$D$3286:$E$3298,2,FALSE),FALSE))</f>
        <v>…</v>
      </c>
    </row>
    <row r="4837" spans="3:9" hidden="1">
      <c r="C4837" s="41" t="s">
        <v>13767</v>
      </c>
      <c r="D4837" s="101" t="str">
        <f>IF(VLOOKUP(C4837,Adatbázis!$D$105:$AN$3282,VLOOKUP($D$3466,Adatbázis!$L$3286:$M$3305,2,FALSE),FALSE)="","",VLOOKUP(C4837,Adatbázis!$D$105:$AN$3282,VLOOKUP($D$3466,Adatbázis!$L$3286:$M$3305,2,FALSE),FALSE))</f>
        <v>…</v>
      </c>
      <c r="E4837" s="101" t="str">
        <f>IF(VLOOKUP(C4837,Adatbázis!$D$105:$AN$3282,VLOOKUP($E$3466,Adatbázis!$L$3286:$M$3305,2,FALSE),FALSE)="","",VLOOKUP(C4837,Adatbázis!$D$105:$AN$3282,VLOOKUP($E$3466,Adatbázis!$L$3286:$M$3305,2,FALSE),FALSE))</f>
        <v>…</v>
      </c>
      <c r="F4837" s="101" t="str">
        <f>IF(VLOOKUP(C4837,Adatbázis!$D$105:$AN$3282,VLOOKUP($F$3466,Adatbázis!$L$3286:$M$3305,2,FALSE),FALSE)="","",VLOOKUP(C4837,Adatbázis!$D$105:$AN$3282,VLOOKUP($F$3466,Adatbázis!$L$3286:$M$3305,2,FALSE),FALSE))</f>
        <v>…</v>
      </c>
      <c r="G4837" s="102" t="str">
        <f>IF(VLOOKUP(C4837,Adatbázis!$D$105:$AN$3282,VLOOKUP($G$3466,Adatbázis!$D$3286:$E$3298,2,FALSE),FALSE)="","",VLOOKUP(C4837,Adatbázis!$D$105:$AN$3282,VLOOKUP($G$3466,Adatbázis!$D$3286:$E$3298,2,FALSE),FALSE))</f>
        <v>…</v>
      </c>
      <c r="H4837" s="102" t="str">
        <f>IF(VLOOKUP(C4837,Adatbázis!$D$105:$AN$3282,VLOOKUP($H$3466,Adatbázis!$D$3286:$E$3298,2,FALSE),FALSE)="","",VLOOKUP(C4837,Adatbázis!$D$105:$AN$3282,VLOOKUP($H$3466,Adatbázis!$D$3286:$E$3298,2,FALSE),FALSE))</f>
        <v>…</v>
      </c>
      <c r="I4837" s="102" t="str">
        <f>IF(VLOOKUP(C4837,Adatbázis!$D$105:$AN$3282,VLOOKUP($I$3466,Adatbázis!$D$3286:$E$3298,2,FALSE),FALSE)="","",VLOOKUP(C4837,Adatbázis!$D$105:$AN$3282,VLOOKUP($I$3466,Adatbázis!$D$3286:$E$3298,2,FALSE),FALSE))</f>
        <v>…</v>
      </c>
    </row>
    <row r="4838" spans="3:9" hidden="1">
      <c r="C4838" s="41" t="s">
        <v>13774</v>
      </c>
      <c r="D4838" s="101" t="str">
        <f>IF(VLOOKUP(C4838,Adatbázis!$D$105:$AN$3282,VLOOKUP($D$3466,Adatbázis!$L$3286:$M$3305,2,FALSE),FALSE)="","",VLOOKUP(C4838,Adatbázis!$D$105:$AN$3282,VLOOKUP($D$3466,Adatbázis!$L$3286:$M$3305,2,FALSE),FALSE))</f>
        <v>…</v>
      </c>
      <c r="E4838" s="101" t="str">
        <f>IF(VLOOKUP(C4838,Adatbázis!$D$105:$AN$3282,VLOOKUP($E$3466,Adatbázis!$L$3286:$M$3305,2,FALSE),FALSE)="","",VLOOKUP(C4838,Adatbázis!$D$105:$AN$3282,VLOOKUP($E$3466,Adatbázis!$L$3286:$M$3305,2,FALSE),FALSE))</f>
        <v>…</v>
      </c>
      <c r="F4838" s="101" t="str">
        <f>IF(VLOOKUP(C4838,Adatbázis!$D$105:$AN$3282,VLOOKUP($F$3466,Adatbázis!$L$3286:$M$3305,2,FALSE),FALSE)="","",VLOOKUP(C4838,Adatbázis!$D$105:$AN$3282,VLOOKUP($F$3466,Adatbázis!$L$3286:$M$3305,2,FALSE),FALSE))</f>
        <v>…</v>
      </c>
      <c r="G4838" s="102" t="str">
        <f>IF(VLOOKUP(C4838,Adatbázis!$D$105:$AN$3282,VLOOKUP($G$3466,Adatbázis!$D$3286:$E$3298,2,FALSE),FALSE)="","",VLOOKUP(C4838,Adatbázis!$D$105:$AN$3282,VLOOKUP($G$3466,Adatbázis!$D$3286:$E$3298,2,FALSE),FALSE))</f>
        <v>…</v>
      </c>
      <c r="H4838" s="102" t="str">
        <f>IF(VLOOKUP(C4838,Adatbázis!$D$105:$AN$3282,VLOOKUP($H$3466,Adatbázis!$D$3286:$E$3298,2,FALSE),FALSE)="","",VLOOKUP(C4838,Adatbázis!$D$105:$AN$3282,VLOOKUP($H$3466,Adatbázis!$D$3286:$E$3298,2,FALSE),FALSE))</f>
        <v>…</v>
      </c>
      <c r="I4838" s="102" t="str">
        <f>IF(VLOOKUP(C4838,Adatbázis!$D$105:$AN$3282,VLOOKUP($I$3466,Adatbázis!$D$3286:$E$3298,2,FALSE),FALSE)="","",VLOOKUP(C4838,Adatbázis!$D$105:$AN$3282,VLOOKUP($I$3466,Adatbázis!$D$3286:$E$3298,2,FALSE),FALSE))</f>
        <v>…</v>
      </c>
    </row>
    <row r="4839" spans="3:9" hidden="1">
      <c r="C4839" s="41" t="s">
        <v>13779</v>
      </c>
      <c r="D4839" s="101" t="str">
        <f>IF(VLOOKUP(C4839,Adatbázis!$D$105:$AN$3282,VLOOKUP($D$3466,Adatbázis!$L$3286:$M$3305,2,FALSE),FALSE)="","",VLOOKUP(C4839,Adatbázis!$D$105:$AN$3282,VLOOKUP($D$3466,Adatbázis!$L$3286:$M$3305,2,FALSE),FALSE))</f>
        <v>…</v>
      </c>
      <c r="E4839" s="101" t="str">
        <f>IF(VLOOKUP(C4839,Adatbázis!$D$105:$AN$3282,VLOOKUP($E$3466,Adatbázis!$L$3286:$M$3305,2,FALSE),FALSE)="","",VLOOKUP(C4839,Adatbázis!$D$105:$AN$3282,VLOOKUP($E$3466,Adatbázis!$L$3286:$M$3305,2,FALSE),FALSE))</f>
        <v>…</v>
      </c>
      <c r="F4839" s="101" t="str">
        <f>IF(VLOOKUP(C4839,Adatbázis!$D$105:$AN$3282,VLOOKUP($F$3466,Adatbázis!$L$3286:$M$3305,2,FALSE),FALSE)="","",VLOOKUP(C4839,Adatbázis!$D$105:$AN$3282,VLOOKUP($F$3466,Adatbázis!$L$3286:$M$3305,2,FALSE),FALSE))</f>
        <v>…</v>
      </c>
      <c r="G4839" s="102" t="str">
        <f>IF(VLOOKUP(C4839,Adatbázis!$D$105:$AN$3282,VLOOKUP($G$3466,Adatbázis!$D$3286:$E$3298,2,FALSE),FALSE)="","",VLOOKUP(C4839,Adatbázis!$D$105:$AN$3282,VLOOKUP($G$3466,Adatbázis!$D$3286:$E$3298,2,FALSE),FALSE))</f>
        <v>…</v>
      </c>
      <c r="H4839" s="102" t="str">
        <f>IF(VLOOKUP(C4839,Adatbázis!$D$105:$AN$3282,VLOOKUP($H$3466,Adatbázis!$D$3286:$E$3298,2,FALSE),FALSE)="","",VLOOKUP(C4839,Adatbázis!$D$105:$AN$3282,VLOOKUP($H$3466,Adatbázis!$D$3286:$E$3298,2,FALSE),FALSE))</f>
        <v>…</v>
      </c>
      <c r="I4839" s="102" t="str">
        <f>IF(VLOOKUP(C4839,Adatbázis!$D$105:$AN$3282,VLOOKUP($I$3466,Adatbázis!$D$3286:$E$3298,2,FALSE),FALSE)="","",VLOOKUP(C4839,Adatbázis!$D$105:$AN$3282,VLOOKUP($I$3466,Adatbázis!$D$3286:$E$3298,2,FALSE),FALSE))</f>
        <v>…</v>
      </c>
    </row>
    <row r="4840" spans="3:9" hidden="1">
      <c r="C4840" s="41" t="s">
        <v>8767</v>
      </c>
      <c r="D4840" s="101" t="str">
        <f>IF(VLOOKUP(C4840,Adatbázis!$D$105:$AN$3282,VLOOKUP($D$3466,Adatbázis!$L$3286:$M$3305,2,FALSE),FALSE)="","",VLOOKUP(C4840,Adatbázis!$D$105:$AN$3282,VLOOKUP($D$3466,Adatbázis!$L$3286:$M$3305,2,FALSE),FALSE))</f>
        <v>…</v>
      </c>
      <c r="E4840" s="101" t="str">
        <f>IF(VLOOKUP(C4840,Adatbázis!$D$105:$AN$3282,VLOOKUP($E$3466,Adatbázis!$L$3286:$M$3305,2,FALSE),FALSE)="","",VLOOKUP(C4840,Adatbázis!$D$105:$AN$3282,VLOOKUP($E$3466,Adatbázis!$L$3286:$M$3305,2,FALSE),FALSE))</f>
        <v>…</v>
      </c>
      <c r="F4840" s="101" t="str">
        <f>IF(VLOOKUP(C4840,Adatbázis!$D$105:$AN$3282,VLOOKUP($F$3466,Adatbázis!$L$3286:$M$3305,2,FALSE),FALSE)="","",VLOOKUP(C4840,Adatbázis!$D$105:$AN$3282,VLOOKUP($F$3466,Adatbázis!$L$3286:$M$3305,2,FALSE),FALSE))</f>
        <v>…</v>
      </c>
      <c r="G4840" s="102" t="str">
        <f>IF(VLOOKUP(C4840,Adatbázis!$D$105:$AN$3282,VLOOKUP($G$3466,Adatbázis!$D$3286:$E$3298,2,FALSE),FALSE)="","",VLOOKUP(C4840,Adatbázis!$D$105:$AN$3282,VLOOKUP($G$3466,Adatbázis!$D$3286:$E$3298,2,FALSE),FALSE))</f>
        <v>…</v>
      </c>
      <c r="H4840" s="102" t="str">
        <f>IF(VLOOKUP(C4840,Adatbázis!$D$105:$AN$3282,VLOOKUP($H$3466,Adatbázis!$D$3286:$E$3298,2,FALSE),FALSE)="","",VLOOKUP(C4840,Adatbázis!$D$105:$AN$3282,VLOOKUP($H$3466,Adatbázis!$D$3286:$E$3298,2,FALSE),FALSE))</f>
        <v>…</v>
      </c>
      <c r="I4840" s="102" t="str">
        <f>IF(VLOOKUP(C4840,Adatbázis!$D$105:$AN$3282,VLOOKUP($I$3466,Adatbázis!$D$3286:$E$3298,2,FALSE),FALSE)="","",VLOOKUP(C4840,Adatbázis!$D$105:$AN$3282,VLOOKUP($I$3466,Adatbázis!$D$3286:$E$3298,2,FALSE),FALSE))</f>
        <v>…</v>
      </c>
    </row>
    <row r="4841" spans="3:9" hidden="1">
      <c r="C4841" s="41" t="s">
        <v>13790</v>
      </c>
      <c r="D4841" s="101" t="str">
        <f>IF(VLOOKUP(C4841,Adatbázis!$D$105:$AN$3282,VLOOKUP($D$3466,Adatbázis!$L$3286:$M$3305,2,FALSE),FALSE)="","",VLOOKUP(C4841,Adatbázis!$D$105:$AN$3282,VLOOKUP($D$3466,Adatbázis!$L$3286:$M$3305,2,FALSE),FALSE))</f>
        <v>…</v>
      </c>
      <c r="E4841" s="101" t="str">
        <f>IF(VLOOKUP(C4841,Adatbázis!$D$105:$AN$3282,VLOOKUP($E$3466,Adatbázis!$L$3286:$M$3305,2,FALSE),FALSE)="","",VLOOKUP(C4841,Adatbázis!$D$105:$AN$3282,VLOOKUP($E$3466,Adatbázis!$L$3286:$M$3305,2,FALSE),FALSE))</f>
        <v>…</v>
      </c>
      <c r="F4841" s="101" t="str">
        <f>IF(VLOOKUP(C4841,Adatbázis!$D$105:$AN$3282,VLOOKUP($F$3466,Adatbázis!$L$3286:$M$3305,2,FALSE),FALSE)="","",VLOOKUP(C4841,Adatbázis!$D$105:$AN$3282,VLOOKUP($F$3466,Adatbázis!$L$3286:$M$3305,2,FALSE),FALSE))</f>
        <v>…</v>
      </c>
      <c r="G4841" s="102" t="str">
        <f>IF(VLOOKUP(C4841,Adatbázis!$D$105:$AN$3282,VLOOKUP($G$3466,Adatbázis!$D$3286:$E$3298,2,FALSE),FALSE)="","",VLOOKUP(C4841,Adatbázis!$D$105:$AN$3282,VLOOKUP($G$3466,Adatbázis!$D$3286:$E$3298,2,FALSE),FALSE))</f>
        <v>…</v>
      </c>
      <c r="H4841" s="102" t="str">
        <f>IF(VLOOKUP(C4841,Adatbázis!$D$105:$AN$3282,VLOOKUP($H$3466,Adatbázis!$D$3286:$E$3298,2,FALSE),FALSE)="","",VLOOKUP(C4841,Adatbázis!$D$105:$AN$3282,VLOOKUP($H$3466,Adatbázis!$D$3286:$E$3298,2,FALSE),FALSE))</f>
        <v>…</v>
      </c>
      <c r="I4841" s="102" t="str">
        <f>IF(VLOOKUP(C4841,Adatbázis!$D$105:$AN$3282,VLOOKUP($I$3466,Adatbázis!$D$3286:$E$3298,2,FALSE),FALSE)="","",VLOOKUP(C4841,Adatbázis!$D$105:$AN$3282,VLOOKUP($I$3466,Adatbázis!$D$3286:$E$3298,2,FALSE),FALSE))</f>
        <v>…</v>
      </c>
    </row>
    <row r="4842" spans="3:9" hidden="1">
      <c r="C4842" s="41" t="s">
        <v>13804</v>
      </c>
      <c r="D4842" s="101" t="str">
        <f>IF(VLOOKUP(C4842,Adatbázis!$D$105:$AN$3282,VLOOKUP($D$3466,Adatbázis!$L$3286:$M$3305,2,FALSE),FALSE)="","",VLOOKUP(C4842,Adatbázis!$D$105:$AN$3282,VLOOKUP($D$3466,Adatbázis!$L$3286:$M$3305,2,FALSE),FALSE))</f>
        <v>…</v>
      </c>
      <c r="E4842" s="101" t="str">
        <f>IF(VLOOKUP(C4842,Adatbázis!$D$105:$AN$3282,VLOOKUP($E$3466,Adatbázis!$L$3286:$M$3305,2,FALSE),FALSE)="","",VLOOKUP(C4842,Adatbázis!$D$105:$AN$3282,VLOOKUP($E$3466,Adatbázis!$L$3286:$M$3305,2,FALSE),FALSE))</f>
        <v>…</v>
      </c>
      <c r="F4842" s="101" t="str">
        <f>IF(VLOOKUP(C4842,Adatbázis!$D$105:$AN$3282,VLOOKUP($F$3466,Adatbázis!$L$3286:$M$3305,2,FALSE),FALSE)="","",VLOOKUP(C4842,Adatbázis!$D$105:$AN$3282,VLOOKUP($F$3466,Adatbázis!$L$3286:$M$3305,2,FALSE),FALSE))</f>
        <v>…</v>
      </c>
      <c r="G4842" s="102" t="str">
        <f>IF(VLOOKUP(C4842,Adatbázis!$D$105:$AN$3282,VLOOKUP($G$3466,Adatbázis!$D$3286:$E$3298,2,FALSE),FALSE)="","",VLOOKUP(C4842,Adatbázis!$D$105:$AN$3282,VLOOKUP($G$3466,Adatbázis!$D$3286:$E$3298,2,FALSE),FALSE))</f>
        <v>…</v>
      </c>
      <c r="H4842" s="102" t="str">
        <f>IF(VLOOKUP(C4842,Adatbázis!$D$105:$AN$3282,VLOOKUP($H$3466,Adatbázis!$D$3286:$E$3298,2,FALSE),FALSE)="","",VLOOKUP(C4842,Adatbázis!$D$105:$AN$3282,VLOOKUP($H$3466,Adatbázis!$D$3286:$E$3298,2,FALSE),FALSE))</f>
        <v>…</v>
      </c>
      <c r="I4842" s="102" t="str">
        <f>IF(VLOOKUP(C4842,Adatbázis!$D$105:$AN$3282,VLOOKUP($I$3466,Adatbázis!$D$3286:$E$3298,2,FALSE),FALSE)="","",VLOOKUP(C4842,Adatbázis!$D$105:$AN$3282,VLOOKUP($I$3466,Adatbázis!$D$3286:$E$3298,2,FALSE),FALSE))</f>
        <v>…</v>
      </c>
    </row>
    <row r="4843" spans="3:9" hidden="1">
      <c r="C4843" s="41" t="s">
        <v>13816</v>
      </c>
      <c r="D4843" s="101" t="str">
        <f>IF(VLOOKUP(C4843,Adatbázis!$D$105:$AN$3282,VLOOKUP($D$3466,Adatbázis!$L$3286:$M$3305,2,FALSE),FALSE)="","",VLOOKUP(C4843,Adatbázis!$D$105:$AN$3282,VLOOKUP($D$3466,Adatbázis!$L$3286:$M$3305,2,FALSE),FALSE))</f>
        <v>…</v>
      </c>
      <c r="E4843" s="101" t="str">
        <f>IF(VLOOKUP(C4843,Adatbázis!$D$105:$AN$3282,VLOOKUP($E$3466,Adatbázis!$L$3286:$M$3305,2,FALSE),FALSE)="","",VLOOKUP(C4843,Adatbázis!$D$105:$AN$3282,VLOOKUP($E$3466,Adatbázis!$L$3286:$M$3305,2,FALSE),FALSE))</f>
        <v>…</v>
      </c>
      <c r="F4843" s="101" t="str">
        <f>IF(VLOOKUP(C4843,Adatbázis!$D$105:$AN$3282,VLOOKUP($F$3466,Adatbázis!$L$3286:$M$3305,2,FALSE),FALSE)="","",VLOOKUP(C4843,Adatbázis!$D$105:$AN$3282,VLOOKUP($F$3466,Adatbázis!$L$3286:$M$3305,2,FALSE),FALSE))</f>
        <v>…</v>
      </c>
      <c r="G4843" s="102" t="str">
        <f>IF(VLOOKUP(C4843,Adatbázis!$D$105:$AN$3282,VLOOKUP($G$3466,Adatbázis!$D$3286:$E$3298,2,FALSE),FALSE)="","",VLOOKUP(C4843,Adatbázis!$D$105:$AN$3282,VLOOKUP($G$3466,Adatbázis!$D$3286:$E$3298,2,FALSE),FALSE))</f>
        <v>…</v>
      </c>
      <c r="H4843" s="102" t="str">
        <f>IF(VLOOKUP(C4843,Adatbázis!$D$105:$AN$3282,VLOOKUP($H$3466,Adatbázis!$D$3286:$E$3298,2,FALSE),FALSE)="","",VLOOKUP(C4843,Adatbázis!$D$105:$AN$3282,VLOOKUP($H$3466,Adatbázis!$D$3286:$E$3298,2,FALSE),FALSE))</f>
        <v>…</v>
      </c>
      <c r="I4843" s="102" t="str">
        <f>IF(VLOOKUP(C4843,Adatbázis!$D$105:$AN$3282,VLOOKUP($I$3466,Adatbázis!$D$3286:$E$3298,2,FALSE),FALSE)="","",VLOOKUP(C4843,Adatbázis!$D$105:$AN$3282,VLOOKUP($I$3466,Adatbázis!$D$3286:$E$3298,2,FALSE),FALSE))</f>
        <v>…</v>
      </c>
    </row>
    <row r="4844" spans="3:9" hidden="1">
      <c r="C4844" s="41" t="s">
        <v>13823</v>
      </c>
      <c r="D4844" s="101" t="str">
        <f>IF(VLOOKUP(C4844,Adatbázis!$D$105:$AN$3282,VLOOKUP($D$3466,Adatbázis!$L$3286:$M$3305,2,FALSE),FALSE)="","",VLOOKUP(C4844,Adatbázis!$D$105:$AN$3282,VLOOKUP($D$3466,Adatbázis!$L$3286:$M$3305,2,FALSE),FALSE))</f>
        <v>…</v>
      </c>
      <c r="E4844" s="101" t="str">
        <f>IF(VLOOKUP(C4844,Adatbázis!$D$105:$AN$3282,VLOOKUP($E$3466,Adatbázis!$L$3286:$M$3305,2,FALSE),FALSE)="","",VLOOKUP(C4844,Adatbázis!$D$105:$AN$3282,VLOOKUP($E$3466,Adatbázis!$L$3286:$M$3305,2,FALSE),FALSE))</f>
        <v>…</v>
      </c>
      <c r="F4844" s="101" t="str">
        <f>IF(VLOOKUP(C4844,Adatbázis!$D$105:$AN$3282,VLOOKUP($F$3466,Adatbázis!$L$3286:$M$3305,2,FALSE),FALSE)="","",VLOOKUP(C4844,Adatbázis!$D$105:$AN$3282,VLOOKUP($F$3466,Adatbázis!$L$3286:$M$3305,2,FALSE),FALSE))</f>
        <v>…</v>
      </c>
      <c r="G4844" s="102" t="str">
        <f>IF(VLOOKUP(C4844,Adatbázis!$D$105:$AN$3282,VLOOKUP($G$3466,Adatbázis!$D$3286:$E$3298,2,FALSE),FALSE)="","",VLOOKUP(C4844,Adatbázis!$D$105:$AN$3282,VLOOKUP($G$3466,Adatbázis!$D$3286:$E$3298,2,FALSE),FALSE))</f>
        <v>…</v>
      </c>
      <c r="H4844" s="102" t="str">
        <f>IF(VLOOKUP(C4844,Adatbázis!$D$105:$AN$3282,VLOOKUP($H$3466,Adatbázis!$D$3286:$E$3298,2,FALSE),FALSE)="","",VLOOKUP(C4844,Adatbázis!$D$105:$AN$3282,VLOOKUP($H$3466,Adatbázis!$D$3286:$E$3298,2,FALSE),FALSE))</f>
        <v>…</v>
      </c>
      <c r="I4844" s="102" t="str">
        <f>IF(VLOOKUP(C4844,Adatbázis!$D$105:$AN$3282,VLOOKUP($I$3466,Adatbázis!$D$3286:$E$3298,2,FALSE),FALSE)="","",VLOOKUP(C4844,Adatbázis!$D$105:$AN$3282,VLOOKUP($I$3466,Adatbázis!$D$3286:$E$3298,2,FALSE),FALSE))</f>
        <v>…</v>
      </c>
    </row>
    <row r="4845" spans="3:9" hidden="1">
      <c r="C4845" s="41" t="s">
        <v>13830</v>
      </c>
      <c r="D4845" s="101" t="str">
        <f>IF(VLOOKUP(C4845,Adatbázis!$D$105:$AN$3282,VLOOKUP($D$3466,Adatbázis!$L$3286:$M$3305,2,FALSE),FALSE)="","",VLOOKUP(C4845,Adatbázis!$D$105:$AN$3282,VLOOKUP($D$3466,Adatbázis!$L$3286:$M$3305,2,FALSE),FALSE))</f>
        <v>…</v>
      </c>
      <c r="E4845" s="101" t="str">
        <f>IF(VLOOKUP(C4845,Adatbázis!$D$105:$AN$3282,VLOOKUP($E$3466,Adatbázis!$L$3286:$M$3305,2,FALSE),FALSE)="","",VLOOKUP(C4845,Adatbázis!$D$105:$AN$3282,VLOOKUP($E$3466,Adatbázis!$L$3286:$M$3305,2,FALSE),FALSE))</f>
        <v>…</v>
      </c>
      <c r="F4845" s="101" t="str">
        <f>IF(VLOOKUP(C4845,Adatbázis!$D$105:$AN$3282,VLOOKUP($F$3466,Adatbázis!$L$3286:$M$3305,2,FALSE),FALSE)="","",VLOOKUP(C4845,Adatbázis!$D$105:$AN$3282,VLOOKUP($F$3466,Adatbázis!$L$3286:$M$3305,2,FALSE),FALSE))</f>
        <v>…</v>
      </c>
      <c r="G4845" s="102" t="str">
        <f>IF(VLOOKUP(C4845,Adatbázis!$D$105:$AN$3282,VLOOKUP($G$3466,Adatbázis!$D$3286:$E$3298,2,FALSE),FALSE)="","",VLOOKUP(C4845,Adatbázis!$D$105:$AN$3282,VLOOKUP($G$3466,Adatbázis!$D$3286:$E$3298,2,FALSE),FALSE))</f>
        <v>…</v>
      </c>
      <c r="H4845" s="102" t="str">
        <f>IF(VLOOKUP(C4845,Adatbázis!$D$105:$AN$3282,VLOOKUP($H$3466,Adatbázis!$D$3286:$E$3298,2,FALSE),FALSE)="","",VLOOKUP(C4845,Adatbázis!$D$105:$AN$3282,VLOOKUP($H$3466,Adatbázis!$D$3286:$E$3298,2,FALSE),FALSE))</f>
        <v>…</v>
      </c>
      <c r="I4845" s="102" t="str">
        <f>IF(VLOOKUP(C4845,Adatbázis!$D$105:$AN$3282,VLOOKUP($I$3466,Adatbázis!$D$3286:$E$3298,2,FALSE),FALSE)="","",VLOOKUP(C4845,Adatbázis!$D$105:$AN$3282,VLOOKUP($I$3466,Adatbázis!$D$3286:$E$3298,2,FALSE),FALSE))</f>
        <v>…</v>
      </c>
    </row>
    <row r="4846" spans="3:9" hidden="1">
      <c r="C4846" s="41" t="s">
        <v>13837</v>
      </c>
      <c r="D4846" s="101" t="str">
        <f>IF(VLOOKUP(C4846,Adatbázis!$D$105:$AN$3282,VLOOKUP($D$3466,Adatbázis!$L$3286:$M$3305,2,FALSE),FALSE)="","",VLOOKUP(C4846,Adatbázis!$D$105:$AN$3282,VLOOKUP($D$3466,Adatbázis!$L$3286:$M$3305,2,FALSE),FALSE))</f>
        <v>…</v>
      </c>
      <c r="E4846" s="101" t="str">
        <f>IF(VLOOKUP(C4846,Adatbázis!$D$105:$AN$3282,VLOOKUP($E$3466,Adatbázis!$L$3286:$M$3305,2,FALSE),FALSE)="","",VLOOKUP(C4846,Adatbázis!$D$105:$AN$3282,VLOOKUP($E$3466,Adatbázis!$L$3286:$M$3305,2,FALSE),FALSE))</f>
        <v>…</v>
      </c>
      <c r="F4846" s="101" t="str">
        <f>IF(VLOOKUP(C4846,Adatbázis!$D$105:$AN$3282,VLOOKUP($F$3466,Adatbázis!$L$3286:$M$3305,2,FALSE),FALSE)="","",VLOOKUP(C4846,Adatbázis!$D$105:$AN$3282,VLOOKUP($F$3466,Adatbázis!$L$3286:$M$3305,2,FALSE),FALSE))</f>
        <v>…</v>
      </c>
      <c r="G4846" s="102" t="str">
        <f>IF(VLOOKUP(C4846,Adatbázis!$D$105:$AN$3282,VLOOKUP($G$3466,Adatbázis!$D$3286:$E$3298,2,FALSE),FALSE)="","",VLOOKUP(C4846,Adatbázis!$D$105:$AN$3282,VLOOKUP($G$3466,Adatbázis!$D$3286:$E$3298,2,FALSE),FALSE))</f>
        <v>…</v>
      </c>
      <c r="H4846" s="102" t="str">
        <f>IF(VLOOKUP(C4846,Adatbázis!$D$105:$AN$3282,VLOOKUP($H$3466,Adatbázis!$D$3286:$E$3298,2,FALSE),FALSE)="","",VLOOKUP(C4846,Adatbázis!$D$105:$AN$3282,VLOOKUP($H$3466,Adatbázis!$D$3286:$E$3298,2,FALSE),FALSE))</f>
        <v>…</v>
      </c>
      <c r="I4846" s="102" t="str">
        <f>IF(VLOOKUP(C4846,Adatbázis!$D$105:$AN$3282,VLOOKUP($I$3466,Adatbázis!$D$3286:$E$3298,2,FALSE),FALSE)="","",VLOOKUP(C4846,Adatbázis!$D$105:$AN$3282,VLOOKUP($I$3466,Adatbázis!$D$3286:$E$3298,2,FALSE),FALSE))</f>
        <v>…</v>
      </c>
    </row>
    <row r="4847" spans="3:9" hidden="1">
      <c r="C4847" s="41" t="s">
        <v>13845</v>
      </c>
      <c r="D4847" s="101" t="str">
        <f>IF(VLOOKUP(C4847,Adatbázis!$D$105:$AN$3282,VLOOKUP($D$3466,Adatbázis!$L$3286:$M$3305,2,FALSE),FALSE)="","",VLOOKUP(C4847,Adatbázis!$D$105:$AN$3282,VLOOKUP($D$3466,Adatbázis!$L$3286:$M$3305,2,FALSE),FALSE))</f>
        <v>…</v>
      </c>
      <c r="E4847" s="101" t="str">
        <f>IF(VLOOKUP(C4847,Adatbázis!$D$105:$AN$3282,VLOOKUP($E$3466,Adatbázis!$L$3286:$M$3305,2,FALSE),FALSE)="","",VLOOKUP(C4847,Adatbázis!$D$105:$AN$3282,VLOOKUP($E$3466,Adatbázis!$L$3286:$M$3305,2,FALSE),FALSE))</f>
        <v>…</v>
      </c>
      <c r="F4847" s="101" t="str">
        <f>IF(VLOOKUP(C4847,Adatbázis!$D$105:$AN$3282,VLOOKUP($F$3466,Adatbázis!$L$3286:$M$3305,2,FALSE),FALSE)="","",VLOOKUP(C4847,Adatbázis!$D$105:$AN$3282,VLOOKUP($F$3466,Adatbázis!$L$3286:$M$3305,2,FALSE),FALSE))</f>
        <v>…</v>
      </c>
      <c r="G4847" s="102" t="str">
        <f>IF(VLOOKUP(C4847,Adatbázis!$D$105:$AN$3282,VLOOKUP($G$3466,Adatbázis!$D$3286:$E$3298,2,FALSE),FALSE)="","",VLOOKUP(C4847,Adatbázis!$D$105:$AN$3282,VLOOKUP($G$3466,Adatbázis!$D$3286:$E$3298,2,FALSE),FALSE))</f>
        <v>…</v>
      </c>
      <c r="H4847" s="102" t="str">
        <f>IF(VLOOKUP(C4847,Adatbázis!$D$105:$AN$3282,VLOOKUP($H$3466,Adatbázis!$D$3286:$E$3298,2,FALSE),FALSE)="","",VLOOKUP(C4847,Adatbázis!$D$105:$AN$3282,VLOOKUP($H$3466,Adatbázis!$D$3286:$E$3298,2,FALSE),FALSE))</f>
        <v>…</v>
      </c>
      <c r="I4847" s="102" t="str">
        <f>IF(VLOOKUP(C4847,Adatbázis!$D$105:$AN$3282,VLOOKUP($I$3466,Adatbázis!$D$3286:$E$3298,2,FALSE),FALSE)="","",VLOOKUP(C4847,Adatbázis!$D$105:$AN$3282,VLOOKUP($I$3466,Adatbázis!$D$3286:$E$3298,2,FALSE),FALSE))</f>
        <v>…</v>
      </c>
    </row>
    <row r="4848" spans="3:9" hidden="1">
      <c r="C4848" s="41" t="s">
        <v>13854</v>
      </c>
      <c r="D4848" s="101" t="str">
        <f>IF(VLOOKUP(C4848,Adatbázis!$D$105:$AN$3282,VLOOKUP($D$3466,Adatbázis!$L$3286:$M$3305,2,FALSE),FALSE)="","",VLOOKUP(C4848,Adatbázis!$D$105:$AN$3282,VLOOKUP($D$3466,Adatbázis!$L$3286:$M$3305,2,FALSE),FALSE))</f>
        <v>…</v>
      </c>
      <c r="E4848" s="101" t="str">
        <f>IF(VLOOKUP(C4848,Adatbázis!$D$105:$AN$3282,VLOOKUP($E$3466,Adatbázis!$L$3286:$M$3305,2,FALSE),FALSE)="","",VLOOKUP(C4848,Adatbázis!$D$105:$AN$3282,VLOOKUP($E$3466,Adatbázis!$L$3286:$M$3305,2,FALSE),FALSE))</f>
        <v>…</v>
      </c>
      <c r="F4848" s="101" t="str">
        <f>IF(VLOOKUP(C4848,Adatbázis!$D$105:$AN$3282,VLOOKUP($F$3466,Adatbázis!$L$3286:$M$3305,2,FALSE),FALSE)="","",VLOOKUP(C4848,Adatbázis!$D$105:$AN$3282,VLOOKUP($F$3466,Adatbázis!$L$3286:$M$3305,2,FALSE),FALSE))</f>
        <v>…</v>
      </c>
      <c r="G4848" s="102" t="str">
        <f>IF(VLOOKUP(C4848,Adatbázis!$D$105:$AN$3282,VLOOKUP($G$3466,Adatbázis!$D$3286:$E$3298,2,FALSE),FALSE)="","",VLOOKUP(C4848,Adatbázis!$D$105:$AN$3282,VLOOKUP($G$3466,Adatbázis!$D$3286:$E$3298,2,FALSE),FALSE))</f>
        <v>…</v>
      </c>
      <c r="H4848" s="102" t="str">
        <f>IF(VLOOKUP(C4848,Adatbázis!$D$105:$AN$3282,VLOOKUP($H$3466,Adatbázis!$D$3286:$E$3298,2,FALSE),FALSE)="","",VLOOKUP(C4848,Adatbázis!$D$105:$AN$3282,VLOOKUP($H$3466,Adatbázis!$D$3286:$E$3298,2,FALSE),FALSE))</f>
        <v>…</v>
      </c>
      <c r="I4848" s="102" t="str">
        <f>IF(VLOOKUP(C4848,Adatbázis!$D$105:$AN$3282,VLOOKUP($I$3466,Adatbázis!$D$3286:$E$3298,2,FALSE),FALSE)="","",VLOOKUP(C4848,Adatbázis!$D$105:$AN$3282,VLOOKUP($I$3466,Adatbázis!$D$3286:$E$3298,2,FALSE),FALSE))</f>
        <v>…</v>
      </c>
    </row>
    <row r="4849" spans="3:9" hidden="1">
      <c r="C4849" s="41" t="s">
        <v>10703</v>
      </c>
      <c r="D4849" s="101" t="str">
        <f>IF(VLOOKUP(C4849,Adatbázis!$D$105:$AN$3282,VLOOKUP($D$3466,Adatbázis!$L$3286:$M$3305,2,FALSE),FALSE)="","",VLOOKUP(C4849,Adatbázis!$D$105:$AN$3282,VLOOKUP($D$3466,Adatbázis!$L$3286:$M$3305,2,FALSE),FALSE))</f>
        <v>…</v>
      </c>
      <c r="E4849" s="101" t="str">
        <f>IF(VLOOKUP(C4849,Adatbázis!$D$105:$AN$3282,VLOOKUP($E$3466,Adatbázis!$L$3286:$M$3305,2,FALSE),FALSE)="","",VLOOKUP(C4849,Adatbázis!$D$105:$AN$3282,VLOOKUP($E$3466,Adatbázis!$L$3286:$M$3305,2,FALSE),FALSE))</f>
        <v>…</v>
      </c>
      <c r="F4849" s="101" t="str">
        <f>IF(VLOOKUP(C4849,Adatbázis!$D$105:$AN$3282,VLOOKUP($F$3466,Adatbázis!$L$3286:$M$3305,2,FALSE),FALSE)="","",VLOOKUP(C4849,Adatbázis!$D$105:$AN$3282,VLOOKUP($F$3466,Adatbázis!$L$3286:$M$3305,2,FALSE),FALSE))</f>
        <v>…</v>
      </c>
      <c r="G4849" s="102" t="str">
        <f>IF(VLOOKUP(C4849,Adatbázis!$D$105:$AN$3282,VLOOKUP($G$3466,Adatbázis!$D$3286:$E$3298,2,FALSE),FALSE)="","",VLOOKUP(C4849,Adatbázis!$D$105:$AN$3282,VLOOKUP($G$3466,Adatbázis!$D$3286:$E$3298,2,FALSE),FALSE))</f>
        <v>…</v>
      </c>
      <c r="H4849" s="102" t="str">
        <f>IF(VLOOKUP(C4849,Adatbázis!$D$105:$AN$3282,VLOOKUP($H$3466,Adatbázis!$D$3286:$E$3298,2,FALSE),FALSE)="","",VLOOKUP(C4849,Adatbázis!$D$105:$AN$3282,VLOOKUP($H$3466,Adatbázis!$D$3286:$E$3298,2,FALSE),FALSE))</f>
        <v>…</v>
      </c>
      <c r="I4849" s="102" t="str">
        <f>IF(VLOOKUP(C4849,Adatbázis!$D$105:$AN$3282,VLOOKUP($I$3466,Adatbázis!$D$3286:$E$3298,2,FALSE),FALSE)="","",VLOOKUP(C4849,Adatbázis!$D$105:$AN$3282,VLOOKUP($I$3466,Adatbázis!$D$3286:$E$3298,2,FALSE),FALSE))</f>
        <v>…</v>
      </c>
    </row>
    <row r="4850" spans="3:9" hidden="1">
      <c r="C4850" s="41" t="s">
        <v>13871</v>
      </c>
      <c r="D4850" s="101" t="str">
        <f>IF(VLOOKUP(C4850,Adatbázis!$D$105:$AN$3282,VLOOKUP($D$3466,Adatbázis!$L$3286:$M$3305,2,FALSE),FALSE)="","",VLOOKUP(C4850,Adatbázis!$D$105:$AN$3282,VLOOKUP($D$3466,Adatbázis!$L$3286:$M$3305,2,FALSE),FALSE))</f>
        <v>…</v>
      </c>
      <c r="E4850" s="101" t="str">
        <f>IF(VLOOKUP(C4850,Adatbázis!$D$105:$AN$3282,VLOOKUP($E$3466,Adatbázis!$L$3286:$M$3305,2,FALSE),FALSE)="","",VLOOKUP(C4850,Adatbázis!$D$105:$AN$3282,VLOOKUP($E$3466,Adatbázis!$L$3286:$M$3305,2,FALSE),FALSE))</f>
        <v>…</v>
      </c>
      <c r="F4850" s="101" t="str">
        <f>IF(VLOOKUP(C4850,Adatbázis!$D$105:$AN$3282,VLOOKUP($F$3466,Adatbázis!$L$3286:$M$3305,2,FALSE),FALSE)="","",VLOOKUP(C4850,Adatbázis!$D$105:$AN$3282,VLOOKUP($F$3466,Adatbázis!$L$3286:$M$3305,2,FALSE),FALSE))</f>
        <v>…</v>
      </c>
      <c r="G4850" s="102" t="str">
        <f>IF(VLOOKUP(C4850,Adatbázis!$D$105:$AN$3282,VLOOKUP($G$3466,Adatbázis!$D$3286:$E$3298,2,FALSE),FALSE)="","",VLOOKUP(C4850,Adatbázis!$D$105:$AN$3282,VLOOKUP($G$3466,Adatbázis!$D$3286:$E$3298,2,FALSE),FALSE))</f>
        <v>…</v>
      </c>
      <c r="H4850" s="102" t="str">
        <f>IF(VLOOKUP(C4850,Adatbázis!$D$105:$AN$3282,VLOOKUP($H$3466,Adatbázis!$D$3286:$E$3298,2,FALSE),FALSE)="","",VLOOKUP(C4850,Adatbázis!$D$105:$AN$3282,VLOOKUP($H$3466,Adatbázis!$D$3286:$E$3298,2,FALSE),FALSE))</f>
        <v>…</v>
      </c>
      <c r="I4850" s="102" t="str">
        <f>IF(VLOOKUP(C4850,Adatbázis!$D$105:$AN$3282,VLOOKUP($I$3466,Adatbázis!$D$3286:$E$3298,2,FALSE),FALSE)="","",VLOOKUP(C4850,Adatbázis!$D$105:$AN$3282,VLOOKUP($I$3466,Adatbázis!$D$3286:$E$3298,2,FALSE),FALSE))</f>
        <v>…</v>
      </c>
    </row>
    <row r="4851" spans="3:9" hidden="1">
      <c r="C4851" s="41" t="s">
        <v>13881</v>
      </c>
      <c r="D4851" s="101" t="str">
        <f>IF(VLOOKUP(C4851,Adatbázis!$D$105:$AN$3282,VLOOKUP($D$3466,Adatbázis!$L$3286:$M$3305,2,FALSE),FALSE)="","",VLOOKUP(C4851,Adatbázis!$D$105:$AN$3282,VLOOKUP($D$3466,Adatbázis!$L$3286:$M$3305,2,FALSE),FALSE))</f>
        <v>…</v>
      </c>
      <c r="E4851" s="101" t="str">
        <f>IF(VLOOKUP(C4851,Adatbázis!$D$105:$AN$3282,VLOOKUP($E$3466,Adatbázis!$L$3286:$M$3305,2,FALSE),FALSE)="","",VLOOKUP(C4851,Adatbázis!$D$105:$AN$3282,VLOOKUP($E$3466,Adatbázis!$L$3286:$M$3305,2,FALSE),FALSE))</f>
        <v>…</v>
      </c>
      <c r="F4851" s="101" t="str">
        <f>IF(VLOOKUP(C4851,Adatbázis!$D$105:$AN$3282,VLOOKUP($F$3466,Adatbázis!$L$3286:$M$3305,2,FALSE),FALSE)="","",VLOOKUP(C4851,Adatbázis!$D$105:$AN$3282,VLOOKUP($F$3466,Adatbázis!$L$3286:$M$3305,2,FALSE),FALSE))</f>
        <v>…</v>
      </c>
      <c r="G4851" s="102" t="str">
        <f>IF(VLOOKUP(C4851,Adatbázis!$D$105:$AN$3282,VLOOKUP($G$3466,Adatbázis!$D$3286:$E$3298,2,FALSE),FALSE)="","",VLOOKUP(C4851,Adatbázis!$D$105:$AN$3282,VLOOKUP($G$3466,Adatbázis!$D$3286:$E$3298,2,FALSE),FALSE))</f>
        <v>…</v>
      </c>
      <c r="H4851" s="102" t="str">
        <f>IF(VLOOKUP(C4851,Adatbázis!$D$105:$AN$3282,VLOOKUP($H$3466,Adatbázis!$D$3286:$E$3298,2,FALSE),FALSE)="","",VLOOKUP(C4851,Adatbázis!$D$105:$AN$3282,VLOOKUP($H$3466,Adatbázis!$D$3286:$E$3298,2,FALSE),FALSE))</f>
        <v>…</v>
      </c>
      <c r="I4851" s="102" t="str">
        <f>IF(VLOOKUP(C4851,Adatbázis!$D$105:$AN$3282,VLOOKUP($I$3466,Adatbázis!$D$3286:$E$3298,2,FALSE),FALSE)="","",VLOOKUP(C4851,Adatbázis!$D$105:$AN$3282,VLOOKUP($I$3466,Adatbázis!$D$3286:$E$3298,2,FALSE),FALSE))</f>
        <v>…</v>
      </c>
    </row>
    <row r="4852" spans="3:9" hidden="1">
      <c r="C4852" s="41" t="s">
        <v>13892</v>
      </c>
      <c r="D4852" s="101" t="str">
        <f>IF(VLOOKUP(C4852,Adatbázis!$D$105:$AN$3282,VLOOKUP($D$3466,Adatbázis!$L$3286:$M$3305,2,FALSE),FALSE)="","",VLOOKUP(C4852,Adatbázis!$D$105:$AN$3282,VLOOKUP($D$3466,Adatbázis!$L$3286:$M$3305,2,FALSE),FALSE))</f>
        <v>…</v>
      </c>
      <c r="E4852" s="101" t="str">
        <f>IF(VLOOKUP(C4852,Adatbázis!$D$105:$AN$3282,VLOOKUP($E$3466,Adatbázis!$L$3286:$M$3305,2,FALSE),FALSE)="","",VLOOKUP(C4852,Adatbázis!$D$105:$AN$3282,VLOOKUP($E$3466,Adatbázis!$L$3286:$M$3305,2,FALSE),FALSE))</f>
        <v>…</v>
      </c>
      <c r="F4852" s="101" t="str">
        <f>IF(VLOOKUP(C4852,Adatbázis!$D$105:$AN$3282,VLOOKUP($F$3466,Adatbázis!$L$3286:$M$3305,2,FALSE),FALSE)="","",VLOOKUP(C4852,Adatbázis!$D$105:$AN$3282,VLOOKUP($F$3466,Adatbázis!$L$3286:$M$3305,2,FALSE),FALSE))</f>
        <v>…</v>
      </c>
      <c r="G4852" s="102" t="str">
        <f>IF(VLOOKUP(C4852,Adatbázis!$D$105:$AN$3282,VLOOKUP($G$3466,Adatbázis!$D$3286:$E$3298,2,FALSE),FALSE)="","",VLOOKUP(C4852,Adatbázis!$D$105:$AN$3282,VLOOKUP($G$3466,Adatbázis!$D$3286:$E$3298,2,FALSE),FALSE))</f>
        <v>…</v>
      </c>
      <c r="H4852" s="102" t="str">
        <f>IF(VLOOKUP(C4852,Adatbázis!$D$105:$AN$3282,VLOOKUP($H$3466,Adatbázis!$D$3286:$E$3298,2,FALSE),FALSE)="","",VLOOKUP(C4852,Adatbázis!$D$105:$AN$3282,VLOOKUP($H$3466,Adatbázis!$D$3286:$E$3298,2,FALSE),FALSE))</f>
        <v>…</v>
      </c>
      <c r="I4852" s="102" t="str">
        <f>IF(VLOOKUP(C4852,Adatbázis!$D$105:$AN$3282,VLOOKUP($I$3466,Adatbázis!$D$3286:$E$3298,2,FALSE),FALSE)="","",VLOOKUP(C4852,Adatbázis!$D$105:$AN$3282,VLOOKUP($I$3466,Adatbázis!$D$3286:$E$3298,2,FALSE),FALSE))</f>
        <v>…</v>
      </c>
    </row>
    <row r="4853" spans="3:9" hidden="1">
      <c r="C4853" s="41" t="s">
        <v>13901</v>
      </c>
      <c r="D4853" s="101" t="str">
        <f>IF(VLOOKUP(C4853,Adatbázis!$D$105:$AN$3282,VLOOKUP($D$3466,Adatbázis!$L$3286:$M$3305,2,FALSE),FALSE)="","",VLOOKUP(C4853,Adatbázis!$D$105:$AN$3282,VLOOKUP($D$3466,Adatbázis!$L$3286:$M$3305,2,FALSE),FALSE))</f>
        <v>…</v>
      </c>
      <c r="E4853" s="101" t="str">
        <f>IF(VLOOKUP(C4853,Adatbázis!$D$105:$AN$3282,VLOOKUP($E$3466,Adatbázis!$L$3286:$M$3305,2,FALSE),FALSE)="","",VLOOKUP(C4853,Adatbázis!$D$105:$AN$3282,VLOOKUP($E$3466,Adatbázis!$L$3286:$M$3305,2,FALSE),FALSE))</f>
        <v>…</v>
      </c>
      <c r="F4853" s="101" t="str">
        <f>IF(VLOOKUP(C4853,Adatbázis!$D$105:$AN$3282,VLOOKUP($F$3466,Adatbázis!$L$3286:$M$3305,2,FALSE),FALSE)="","",VLOOKUP(C4853,Adatbázis!$D$105:$AN$3282,VLOOKUP($F$3466,Adatbázis!$L$3286:$M$3305,2,FALSE),FALSE))</f>
        <v>…</v>
      </c>
      <c r="G4853" s="102" t="str">
        <f>IF(VLOOKUP(C4853,Adatbázis!$D$105:$AN$3282,VLOOKUP($G$3466,Adatbázis!$D$3286:$E$3298,2,FALSE),FALSE)="","",VLOOKUP(C4853,Adatbázis!$D$105:$AN$3282,VLOOKUP($G$3466,Adatbázis!$D$3286:$E$3298,2,FALSE),FALSE))</f>
        <v>…</v>
      </c>
      <c r="H4853" s="102" t="str">
        <f>IF(VLOOKUP(C4853,Adatbázis!$D$105:$AN$3282,VLOOKUP($H$3466,Adatbázis!$D$3286:$E$3298,2,FALSE),FALSE)="","",VLOOKUP(C4853,Adatbázis!$D$105:$AN$3282,VLOOKUP($H$3466,Adatbázis!$D$3286:$E$3298,2,FALSE),FALSE))</f>
        <v>…</v>
      </c>
      <c r="I4853" s="102" t="str">
        <f>IF(VLOOKUP(C4853,Adatbázis!$D$105:$AN$3282,VLOOKUP($I$3466,Adatbázis!$D$3286:$E$3298,2,FALSE),FALSE)="","",VLOOKUP(C4853,Adatbázis!$D$105:$AN$3282,VLOOKUP($I$3466,Adatbázis!$D$3286:$E$3298,2,FALSE),FALSE))</f>
        <v>…</v>
      </c>
    </row>
    <row r="4854" spans="3:9" hidden="1">
      <c r="C4854" s="41" t="s">
        <v>13911</v>
      </c>
      <c r="D4854" s="101" t="str">
        <f>IF(VLOOKUP(C4854,Adatbázis!$D$105:$AN$3282,VLOOKUP($D$3466,Adatbázis!$L$3286:$M$3305,2,FALSE),FALSE)="","",VLOOKUP(C4854,Adatbázis!$D$105:$AN$3282,VLOOKUP($D$3466,Adatbázis!$L$3286:$M$3305,2,FALSE),FALSE))</f>
        <v>…</v>
      </c>
      <c r="E4854" s="101" t="str">
        <f>IF(VLOOKUP(C4854,Adatbázis!$D$105:$AN$3282,VLOOKUP($E$3466,Adatbázis!$L$3286:$M$3305,2,FALSE),FALSE)="","",VLOOKUP(C4854,Adatbázis!$D$105:$AN$3282,VLOOKUP($E$3466,Adatbázis!$L$3286:$M$3305,2,FALSE),FALSE))</f>
        <v>…</v>
      </c>
      <c r="F4854" s="101" t="str">
        <f>IF(VLOOKUP(C4854,Adatbázis!$D$105:$AN$3282,VLOOKUP($F$3466,Adatbázis!$L$3286:$M$3305,2,FALSE),FALSE)="","",VLOOKUP(C4854,Adatbázis!$D$105:$AN$3282,VLOOKUP($F$3466,Adatbázis!$L$3286:$M$3305,2,FALSE),FALSE))</f>
        <v>…</v>
      </c>
      <c r="G4854" s="102" t="str">
        <f>IF(VLOOKUP(C4854,Adatbázis!$D$105:$AN$3282,VLOOKUP($G$3466,Adatbázis!$D$3286:$E$3298,2,FALSE),FALSE)="","",VLOOKUP(C4854,Adatbázis!$D$105:$AN$3282,VLOOKUP($G$3466,Adatbázis!$D$3286:$E$3298,2,FALSE),FALSE))</f>
        <v>…</v>
      </c>
      <c r="H4854" s="102" t="str">
        <f>IF(VLOOKUP(C4854,Adatbázis!$D$105:$AN$3282,VLOOKUP($H$3466,Adatbázis!$D$3286:$E$3298,2,FALSE),FALSE)="","",VLOOKUP(C4854,Adatbázis!$D$105:$AN$3282,VLOOKUP($H$3466,Adatbázis!$D$3286:$E$3298,2,FALSE),FALSE))</f>
        <v>…</v>
      </c>
      <c r="I4854" s="102" t="str">
        <f>IF(VLOOKUP(C4854,Adatbázis!$D$105:$AN$3282,VLOOKUP($I$3466,Adatbázis!$D$3286:$E$3298,2,FALSE),FALSE)="","",VLOOKUP(C4854,Adatbázis!$D$105:$AN$3282,VLOOKUP($I$3466,Adatbázis!$D$3286:$E$3298,2,FALSE),FALSE))</f>
        <v>…</v>
      </c>
    </row>
    <row r="4855" spans="3:9" hidden="1">
      <c r="C4855" s="41" t="s">
        <v>13926</v>
      </c>
      <c r="D4855" s="101" t="str">
        <f>IF(VLOOKUP(C4855,Adatbázis!$D$105:$AN$3282,VLOOKUP($D$3466,Adatbázis!$L$3286:$M$3305,2,FALSE),FALSE)="","",VLOOKUP(C4855,Adatbázis!$D$105:$AN$3282,VLOOKUP($D$3466,Adatbázis!$L$3286:$M$3305,2,FALSE),FALSE))</f>
        <v>…</v>
      </c>
      <c r="E4855" s="101" t="str">
        <f>IF(VLOOKUP(C4855,Adatbázis!$D$105:$AN$3282,VLOOKUP($E$3466,Adatbázis!$L$3286:$M$3305,2,FALSE),FALSE)="","",VLOOKUP(C4855,Adatbázis!$D$105:$AN$3282,VLOOKUP($E$3466,Adatbázis!$L$3286:$M$3305,2,FALSE),FALSE))</f>
        <v>…</v>
      </c>
      <c r="F4855" s="101" t="str">
        <f>IF(VLOOKUP(C4855,Adatbázis!$D$105:$AN$3282,VLOOKUP($F$3466,Adatbázis!$L$3286:$M$3305,2,FALSE),FALSE)="","",VLOOKUP(C4855,Adatbázis!$D$105:$AN$3282,VLOOKUP($F$3466,Adatbázis!$L$3286:$M$3305,2,FALSE),FALSE))</f>
        <v>…</v>
      </c>
      <c r="G4855" s="102" t="str">
        <f>IF(VLOOKUP(C4855,Adatbázis!$D$105:$AN$3282,VLOOKUP($G$3466,Adatbázis!$D$3286:$E$3298,2,FALSE),FALSE)="","",VLOOKUP(C4855,Adatbázis!$D$105:$AN$3282,VLOOKUP($G$3466,Adatbázis!$D$3286:$E$3298,2,FALSE),FALSE))</f>
        <v>…</v>
      </c>
      <c r="H4855" s="102" t="str">
        <f>IF(VLOOKUP(C4855,Adatbázis!$D$105:$AN$3282,VLOOKUP($H$3466,Adatbázis!$D$3286:$E$3298,2,FALSE),FALSE)="","",VLOOKUP(C4855,Adatbázis!$D$105:$AN$3282,VLOOKUP($H$3466,Adatbázis!$D$3286:$E$3298,2,FALSE),FALSE))</f>
        <v>…</v>
      </c>
      <c r="I4855" s="102" t="str">
        <f>IF(VLOOKUP(C4855,Adatbázis!$D$105:$AN$3282,VLOOKUP($I$3466,Adatbázis!$D$3286:$E$3298,2,FALSE),FALSE)="","",VLOOKUP(C4855,Adatbázis!$D$105:$AN$3282,VLOOKUP($I$3466,Adatbázis!$D$3286:$E$3298,2,FALSE),FALSE))</f>
        <v>…</v>
      </c>
    </row>
    <row r="4856" spans="3:9" hidden="1">
      <c r="C4856" s="41" t="s">
        <v>13931</v>
      </c>
      <c r="D4856" s="101" t="str">
        <f>IF(VLOOKUP(C4856,Adatbázis!$D$105:$AN$3282,VLOOKUP($D$3466,Adatbázis!$L$3286:$M$3305,2,FALSE),FALSE)="","",VLOOKUP(C4856,Adatbázis!$D$105:$AN$3282,VLOOKUP($D$3466,Adatbázis!$L$3286:$M$3305,2,FALSE),FALSE))</f>
        <v>…</v>
      </c>
      <c r="E4856" s="101" t="str">
        <f>IF(VLOOKUP(C4856,Adatbázis!$D$105:$AN$3282,VLOOKUP($E$3466,Adatbázis!$L$3286:$M$3305,2,FALSE),FALSE)="","",VLOOKUP(C4856,Adatbázis!$D$105:$AN$3282,VLOOKUP($E$3466,Adatbázis!$L$3286:$M$3305,2,FALSE),FALSE))</f>
        <v>…</v>
      </c>
      <c r="F4856" s="101" t="str">
        <f>IF(VLOOKUP(C4856,Adatbázis!$D$105:$AN$3282,VLOOKUP($F$3466,Adatbázis!$L$3286:$M$3305,2,FALSE),FALSE)="","",VLOOKUP(C4856,Adatbázis!$D$105:$AN$3282,VLOOKUP($F$3466,Adatbázis!$L$3286:$M$3305,2,FALSE),FALSE))</f>
        <v>…</v>
      </c>
      <c r="G4856" s="102" t="str">
        <f>IF(VLOOKUP(C4856,Adatbázis!$D$105:$AN$3282,VLOOKUP($G$3466,Adatbázis!$D$3286:$E$3298,2,FALSE),FALSE)="","",VLOOKUP(C4856,Adatbázis!$D$105:$AN$3282,VLOOKUP($G$3466,Adatbázis!$D$3286:$E$3298,2,FALSE),FALSE))</f>
        <v>…</v>
      </c>
      <c r="H4856" s="102" t="str">
        <f>IF(VLOOKUP(C4856,Adatbázis!$D$105:$AN$3282,VLOOKUP($H$3466,Adatbázis!$D$3286:$E$3298,2,FALSE),FALSE)="","",VLOOKUP(C4856,Adatbázis!$D$105:$AN$3282,VLOOKUP($H$3466,Adatbázis!$D$3286:$E$3298,2,FALSE),FALSE))</f>
        <v>…</v>
      </c>
      <c r="I4856" s="102" t="str">
        <f>IF(VLOOKUP(C4856,Adatbázis!$D$105:$AN$3282,VLOOKUP($I$3466,Adatbázis!$D$3286:$E$3298,2,FALSE),FALSE)="","",VLOOKUP(C4856,Adatbázis!$D$105:$AN$3282,VLOOKUP($I$3466,Adatbázis!$D$3286:$E$3298,2,FALSE),FALSE))</f>
        <v>…</v>
      </c>
    </row>
    <row r="4857" spans="3:9" hidden="1">
      <c r="C4857" s="41" t="s">
        <v>13945</v>
      </c>
      <c r="D4857" s="101" t="str">
        <f>IF(VLOOKUP(C4857,Adatbázis!$D$105:$AN$3282,VLOOKUP($D$3466,Adatbázis!$L$3286:$M$3305,2,FALSE),FALSE)="","",VLOOKUP(C4857,Adatbázis!$D$105:$AN$3282,VLOOKUP($D$3466,Adatbázis!$L$3286:$M$3305,2,FALSE),FALSE))</f>
        <v>…</v>
      </c>
      <c r="E4857" s="101" t="str">
        <f>IF(VLOOKUP(C4857,Adatbázis!$D$105:$AN$3282,VLOOKUP($E$3466,Adatbázis!$L$3286:$M$3305,2,FALSE),FALSE)="","",VLOOKUP(C4857,Adatbázis!$D$105:$AN$3282,VLOOKUP($E$3466,Adatbázis!$L$3286:$M$3305,2,FALSE),FALSE))</f>
        <v>…</v>
      </c>
      <c r="F4857" s="101" t="str">
        <f>IF(VLOOKUP(C4857,Adatbázis!$D$105:$AN$3282,VLOOKUP($F$3466,Adatbázis!$L$3286:$M$3305,2,FALSE),FALSE)="","",VLOOKUP(C4857,Adatbázis!$D$105:$AN$3282,VLOOKUP($F$3466,Adatbázis!$L$3286:$M$3305,2,FALSE),FALSE))</f>
        <v>…</v>
      </c>
      <c r="G4857" s="102" t="str">
        <f>IF(VLOOKUP(C4857,Adatbázis!$D$105:$AN$3282,VLOOKUP($G$3466,Adatbázis!$D$3286:$E$3298,2,FALSE),FALSE)="","",VLOOKUP(C4857,Adatbázis!$D$105:$AN$3282,VLOOKUP($G$3466,Adatbázis!$D$3286:$E$3298,2,FALSE),FALSE))</f>
        <v>…</v>
      </c>
      <c r="H4857" s="102" t="str">
        <f>IF(VLOOKUP(C4857,Adatbázis!$D$105:$AN$3282,VLOOKUP($H$3466,Adatbázis!$D$3286:$E$3298,2,FALSE),FALSE)="","",VLOOKUP(C4857,Adatbázis!$D$105:$AN$3282,VLOOKUP($H$3466,Adatbázis!$D$3286:$E$3298,2,FALSE),FALSE))</f>
        <v>…</v>
      </c>
      <c r="I4857" s="102" t="str">
        <f>IF(VLOOKUP(C4857,Adatbázis!$D$105:$AN$3282,VLOOKUP($I$3466,Adatbázis!$D$3286:$E$3298,2,FALSE),FALSE)="","",VLOOKUP(C4857,Adatbázis!$D$105:$AN$3282,VLOOKUP($I$3466,Adatbázis!$D$3286:$E$3298,2,FALSE),FALSE))</f>
        <v>…</v>
      </c>
    </row>
    <row r="4858" spans="3:9" hidden="1">
      <c r="C4858" s="41" t="s">
        <v>13951</v>
      </c>
      <c r="D4858" s="101" t="str">
        <f>IF(VLOOKUP(C4858,Adatbázis!$D$105:$AN$3282,VLOOKUP($D$3466,Adatbázis!$L$3286:$M$3305,2,FALSE),FALSE)="","",VLOOKUP(C4858,Adatbázis!$D$105:$AN$3282,VLOOKUP($D$3466,Adatbázis!$L$3286:$M$3305,2,FALSE),FALSE))</f>
        <v>…</v>
      </c>
      <c r="E4858" s="101" t="str">
        <f>IF(VLOOKUP(C4858,Adatbázis!$D$105:$AN$3282,VLOOKUP($E$3466,Adatbázis!$L$3286:$M$3305,2,FALSE),FALSE)="","",VLOOKUP(C4858,Adatbázis!$D$105:$AN$3282,VLOOKUP($E$3466,Adatbázis!$L$3286:$M$3305,2,FALSE),FALSE))</f>
        <v>…</v>
      </c>
      <c r="F4858" s="101" t="str">
        <f>IF(VLOOKUP(C4858,Adatbázis!$D$105:$AN$3282,VLOOKUP($F$3466,Adatbázis!$L$3286:$M$3305,2,FALSE),FALSE)="","",VLOOKUP(C4858,Adatbázis!$D$105:$AN$3282,VLOOKUP($F$3466,Adatbázis!$L$3286:$M$3305,2,FALSE),FALSE))</f>
        <v>…</v>
      </c>
      <c r="G4858" s="102" t="str">
        <f>IF(VLOOKUP(C4858,Adatbázis!$D$105:$AN$3282,VLOOKUP($G$3466,Adatbázis!$D$3286:$E$3298,2,FALSE),FALSE)="","",VLOOKUP(C4858,Adatbázis!$D$105:$AN$3282,VLOOKUP($G$3466,Adatbázis!$D$3286:$E$3298,2,FALSE),FALSE))</f>
        <v>…</v>
      </c>
      <c r="H4858" s="102" t="str">
        <f>IF(VLOOKUP(C4858,Adatbázis!$D$105:$AN$3282,VLOOKUP($H$3466,Adatbázis!$D$3286:$E$3298,2,FALSE),FALSE)="","",VLOOKUP(C4858,Adatbázis!$D$105:$AN$3282,VLOOKUP($H$3466,Adatbázis!$D$3286:$E$3298,2,FALSE),FALSE))</f>
        <v>…</v>
      </c>
      <c r="I4858" s="102" t="str">
        <f>IF(VLOOKUP(C4858,Adatbázis!$D$105:$AN$3282,VLOOKUP($I$3466,Adatbázis!$D$3286:$E$3298,2,FALSE),FALSE)="","",VLOOKUP(C4858,Adatbázis!$D$105:$AN$3282,VLOOKUP($I$3466,Adatbázis!$D$3286:$E$3298,2,FALSE),FALSE))</f>
        <v>…</v>
      </c>
    </row>
    <row r="4859" spans="3:9" hidden="1">
      <c r="C4859" s="41" t="s">
        <v>13959</v>
      </c>
      <c r="D4859" s="101" t="str">
        <f>IF(VLOOKUP(C4859,Adatbázis!$D$105:$AN$3282,VLOOKUP($D$3466,Adatbázis!$L$3286:$M$3305,2,FALSE),FALSE)="","",VLOOKUP(C4859,Adatbázis!$D$105:$AN$3282,VLOOKUP($D$3466,Adatbázis!$L$3286:$M$3305,2,FALSE),FALSE))</f>
        <v>…</v>
      </c>
      <c r="E4859" s="101" t="str">
        <f>IF(VLOOKUP(C4859,Adatbázis!$D$105:$AN$3282,VLOOKUP($E$3466,Adatbázis!$L$3286:$M$3305,2,FALSE),FALSE)="","",VLOOKUP(C4859,Adatbázis!$D$105:$AN$3282,VLOOKUP($E$3466,Adatbázis!$L$3286:$M$3305,2,FALSE),FALSE))</f>
        <v>…</v>
      </c>
      <c r="F4859" s="101" t="str">
        <f>IF(VLOOKUP(C4859,Adatbázis!$D$105:$AN$3282,VLOOKUP($F$3466,Adatbázis!$L$3286:$M$3305,2,FALSE),FALSE)="","",VLOOKUP(C4859,Adatbázis!$D$105:$AN$3282,VLOOKUP($F$3466,Adatbázis!$L$3286:$M$3305,2,FALSE),FALSE))</f>
        <v>…</v>
      </c>
      <c r="G4859" s="102" t="str">
        <f>IF(VLOOKUP(C4859,Adatbázis!$D$105:$AN$3282,VLOOKUP($G$3466,Adatbázis!$D$3286:$E$3298,2,FALSE),FALSE)="","",VLOOKUP(C4859,Adatbázis!$D$105:$AN$3282,VLOOKUP($G$3466,Adatbázis!$D$3286:$E$3298,2,FALSE),FALSE))</f>
        <v>…</v>
      </c>
      <c r="H4859" s="102" t="str">
        <f>IF(VLOOKUP(C4859,Adatbázis!$D$105:$AN$3282,VLOOKUP($H$3466,Adatbázis!$D$3286:$E$3298,2,FALSE),FALSE)="","",VLOOKUP(C4859,Adatbázis!$D$105:$AN$3282,VLOOKUP($H$3466,Adatbázis!$D$3286:$E$3298,2,FALSE),FALSE))</f>
        <v>…</v>
      </c>
      <c r="I4859" s="102" t="str">
        <f>IF(VLOOKUP(C4859,Adatbázis!$D$105:$AN$3282,VLOOKUP($I$3466,Adatbázis!$D$3286:$E$3298,2,FALSE),FALSE)="","",VLOOKUP(C4859,Adatbázis!$D$105:$AN$3282,VLOOKUP($I$3466,Adatbázis!$D$3286:$E$3298,2,FALSE),FALSE))</f>
        <v>…</v>
      </c>
    </row>
    <row r="4860" spans="3:9" hidden="1">
      <c r="C4860" s="41" t="s">
        <v>13972</v>
      </c>
      <c r="D4860" s="101" t="str">
        <f>IF(VLOOKUP(C4860,Adatbázis!$D$105:$AN$3282,VLOOKUP($D$3466,Adatbázis!$L$3286:$M$3305,2,FALSE),FALSE)="","",VLOOKUP(C4860,Adatbázis!$D$105:$AN$3282,VLOOKUP($D$3466,Adatbázis!$L$3286:$M$3305,2,FALSE),FALSE))</f>
        <v>…</v>
      </c>
      <c r="E4860" s="101" t="str">
        <f>IF(VLOOKUP(C4860,Adatbázis!$D$105:$AN$3282,VLOOKUP($E$3466,Adatbázis!$L$3286:$M$3305,2,FALSE),FALSE)="","",VLOOKUP(C4860,Adatbázis!$D$105:$AN$3282,VLOOKUP($E$3466,Adatbázis!$L$3286:$M$3305,2,FALSE),FALSE))</f>
        <v>…</v>
      </c>
      <c r="F4860" s="101" t="str">
        <f>IF(VLOOKUP(C4860,Adatbázis!$D$105:$AN$3282,VLOOKUP($F$3466,Adatbázis!$L$3286:$M$3305,2,FALSE),FALSE)="","",VLOOKUP(C4860,Adatbázis!$D$105:$AN$3282,VLOOKUP($F$3466,Adatbázis!$L$3286:$M$3305,2,FALSE),FALSE))</f>
        <v>…</v>
      </c>
      <c r="G4860" s="102" t="str">
        <f>IF(VLOOKUP(C4860,Adatbázis!$D$105:$AN$3282,VLOOKUP($G$3466,Adatbázis!$D$3286:$E$3298,2,FALSE),FALSE)="","",VLOOKUP(C4860,Adatbázis!$D$105:$AN$3282,VLOOKUP($G$3466,Adatbázis!$D$3286:$E$3298,2,FALSE),FALSE))</f>
        <v>…</v>
      </c>
      <c r="H4860" s="102" t="str">
        <f>IF(VLOOKUP(C4860,Adatbázis!$D$105:$AN$3282,VLOOKUP($H$3466,Adatbázis!$D$3286:$E$3298,2,FALSE),FALSE)="","",VLOOKUP(C4860,Adatbázis!$D$105:$AN$3282,VLOOKUP($H$3466,Adatbázis!$D$3286:$E$3298,2,FALSE),FALSE))</f>
        <v>…</v>
      </c>
      <c r="I4860" s="102" t="str">
        <f>IF(VLOOKUP(C4860,Adatbázis!$D$105:$AN$3282,VLOOKUP($I$3466,Adatbázis!$D$3286:$E$3298,2,FALSE),FALSE)="","",VLOOKUP(C4860,Adatbázis!$D$105:$AN$3282,VLOOKUP($I$3466,Adatbázis!$D$3286:$E$3298,2,FALSE),FALSE))</f>
        <v>…</v>
      </c>
    </row>
    <row r="4861" spans="3:9" hidden="1">
      <c r="C4861" s="41" t="s">
        <v>13978</v>
      </c>
      <c r="D4861" s="101" t="str">
        <f>IF(VLOOKUP(C4861,Adatbázis!$D$105:$AN$3282,VLOOKUP($D$3466,Adatbázis!$L$3286:$M$3305,2,FALSE),FALSE)="","",VLOOKUP(C4861,Adatbázis!$D$105:$AN$3282,VLOOKUP($D$3466,Adatbázis!$L$3286:$M$3305,2,FALSE),FALSE))</f>
        <v>…</v>
      </c>
      <c r="E4861" s="101" t="str">
        <f>IF(VLOOKUP(C4861,Adatbázis!$D$105:$AN$3282,VLOOKUP($E$3466,Adatbázis!$L$3286:$M$3305,2,FALSE),FALSE)="","",VLOOKUP(C4861,Adatbázis!$D$105:$AN$3282,VLOOKUP($E$3466,Adatbázis!$L$3286:$M$3305,2,FALSE),FALSE))</f>
        <v>…</v>
      </c>
      <c r="F4861" s="101" t="str">
        <f>IF(VLOOKUP(C4861,Adatbázis!$D$105:$AN$3282,VLOOKUP($F$3466,Adatbázis!$L$3286:$M$3305,2,FALSE),FALSE)="","",VLOOKUP(C4861,Adatbázis!$D$105:$AN$3282,VLOOKUP($F$3466,Adatbázis!$L$3286:$M$3305,2,FALSE),FALSE))</f>
        <v>…</v>
      </c>
      <c r="G4861" s="102" t="str">
        <f>IF(VLOOKUP(C4861,Adatbázis!$D$105:$AN$3282,VLOOKUP($G$3466,Adatbázis!$D$3286:$E$3298,2,FALSE),FALSE)="","",VLOOKUP(C4861,Adatbázis!$D$105:$AN$3282,VLOOKUP($G$3466,Adatbázis!$D$3286:$E$3298,2,FALSE),FALSE))</f>
        <v>…</v>
      </c>
      <c r="H4861" s="102" t="str">
        <f>IF(VLOOKUP(C4861,Adatbázis!$D$105:$AN$3282,VLOOKUP($H$3466,Adatbázis!$D$3286:$E$3298,2,FALSE),FALSE)="","",VLOOKUP(C4861,Adatbázis!$D$105:$AN$3282,VLOOKUP($H$3466,Adatbázis!$D$3286:$E$3298,2,FALSE),FALSE))</f>
        <v>…</v>
      </c>
      <c r="I4861" s="102" t="str">
        <f>IF(VLOOKUP(C4861,Adatbázis!$D$105:$AN$3282,VLOOKUP($I$3466,Adatbázis!$D$3286:$E$3298,2,FALSE),FALSE)="","",VLOOKUP(C4861,Adatbázis!$D$105:$AN$3282,VLOOKUP($I$3466,Adatbázis!$D$3286:$E$3298,2,FALSE),FALSE))</f>
        <v>…</v>
      </c>
    </row>
    <row r="4862" spans="3:9" hidden="1">
      <c r="C4862" s="41" t="s">
        <v>13985</v>
      </c>
      <c r="D4862" s="101" t="str">
        <f>IF(VLOOKUP(C4862,Adatbázis!$D$105:$AN$3282,VLOOKUP($D$3466,Adatbázis!$L$3286:$M$3305,2,FALSE),FALSE)="","",VLOOKUP(C4862,Adatbázis!$D$105:$AN$3282,VLOOKUP($D$3466,Adatbázis!$L$3286:$M$3305,2,FALSE),FALSE))</f>
        <v>…</v>
      </c>
      <c r="E4862" s="101" t="str">
        <f>IF(VLOOKUP(C4862,Adatbázis!$D$105:$AN$3282,VLOOKUP($E$3466,Adatbázis!$L$3286:$M$3305,2,FALSE),FALSE)="","",VLOOKUP(C4862,Adatbázis!$D$105:$AN$3282,VLOOKUP($E$3466,Adatbázis!$L$3286:$M$3305,2,FALSE),FALSE))</f>
        <v>…</v>
      </c>
      <c r="F4862" s="101" t="str">
        <f>IF(VLOOKUP(C4862,Adatbázis!$D$105:$AN$3282,VLOOKUP($F$3466,Adatbázis!$L$3286:$M$3305,2,FALSE),FALSE)="","",VLOOKUP(C4862,Adatbázis!$D$105:$AN$3282,VLOOKUP($F$3466,Adatbázis!$L$3286:$M$3305,2,FALSE),FALSE))</f>
        <v>…</v>
      </c>
      <c r="G4862" s="102" t="str">
        <f>IF(VLOOKUP(C4862,Adatbázis!$D$105:$AN$3282,VLOOKUP($G$3466,Adatbázis!$D$3286:$E$3298,2,FALSE),FALSE)="","",VLOOKUP(C4862,Adatbázis!$D$105:$AN$3282,VLOOKUP($G$3466,Adatbázis!$D$3286:$E$3298,2,FALSE),FALSE))</f>
        <v>…</v>
      </c>
      <c r="H4862" s="102" t="str">
        <f>IF(VLOOKUP(C4862,Adatbázis!$D$105:$AN$3282,VLOOKUP($H$3466,Adatbázis!$D$3286:$E$3298,2,FALSE),FALSE)="","",VLOOKUP(C4862,Adatbázis!$D$105:$AN$3282,VLOOKUP($H$3466,Adatbázis!$D$3286:$E$3298,2,FALSE),FALSE))</f>
        <v>…</v>
      </c>
      <c r="I4862" s="102" t="str">
        <f>IF(VLOOKUP(C4862,Adatbázis!$D$105:$AN$3282,VLOOKUP($I$3466,Adatbázis!$D$3286:$E$3298,2,FALSE),FALSE)="","",VLOOKUP(C4862,Adatbázis!$D$105:$AN$3282,VLOOKUP($I$3466,Adatbázis!$D$3286:$E$3298,2,FALSE),FALSE))</f>
        <v>…</v>
      </c>
    </row>
    <row r="4863" spans="3:9" hidden="1">
      <c r="C4863" s="41" t="s">
        <v>13998</v>
      </c>
      <c r="D4863" s="101" t="str">
        <f>IF(VLOOKUP(C4863,Adatbázis!$D$105:$AN$3282,VLOOKUP($D$3466,Adatbázis!$L$3286:$M$3305,2,FALSE),FALSE)="","",VLOOKUP(C4863,Adatbázis!$D$105:$AN$3282,VLOOKUP($D$3466,Adatbázis!$L$3286:$M$3305,2,FALSE),FALSE))</f>
        <v>…</v>
      </c>
      <c r="E4863" s="101" t="str">
        <f>IF(VLOOKUP(C4863,Adatbázis!$D$105:$AN$3282,VLOOKUP($E$3466,Adatbázis!$L$3286:$M$3305,2,FALSE),FALSE)="","",VLOOKUP(C4863,Adatbázis!$D$105:$AN$3282,VLOOKUP($E$3466,Adatbázis!$L$3286:$M$3305,2,FALSE),FALSE))</f>
        <v>…</v>
      </c>
      <c r="F4863" s="101" t="str">
        <f>IF(VLOOKUP(C4863,Adatbázis!$D$105:$AN$3282,VLOOKUP($F$3466,Adatbázis!$L$3286:$M$3305,2,FALSE),FALSE)="","",VLOOKUP(C4863,Adatbázis!$D$105:$AN$3282,VLOOKUP($F$3466,Adatbázis!$L$3286:$M$3305,2,FALSE),FALSE))</f>
        <v>…</v>
      </c>
      <c r="G4863" s="102" t="str">
        <f>IF(VLOOKUP(C4863,Adatbázis!$D$105:$AN$3282,VLOOKUP($G$3466,Adatbázis!$D$3286:$E$3298,2,FALSE),FALSE)="","",VLOOKUP(C4863,Adatbázis!$D$105:$AN$3282,VLOOKUP($G$3466,Adatbázis!$D$3286:$E$3298,2,FALSE),FALSE))</f>
        <v>…</v>
      </c>
      <c r="H4863" s="102" t="str">
        <f>IF(VLOOKUP(C4863,Adatbázis!$D$105:$AN$3282,VLOOKUP($H$3466,Adatbázis!$D$3286:$E$3298,2,FALSE),FALSE)="","",VLOOKUP(C4863,Adatbázis!$D$105:$AN$3282,VLOOKUP($H$3466,Adatbázis!$D$3286:$E$3298,2,FALSE),FALSE))</f>
        <v>…</v>
      </c>
      <c r="I4863" s="102" t="str">
        <f>IF(VLOOKUP(C4863,Adatbázis!$D$105:$AN$3282,VLOOKUP($I$3466,Adatbázis!$D$3286:$E$3298,2,FALSE),FALSE)="","",VLOOKUP(C4863,Adatbázis!$D$105:$AN$3282,VLOOKUP($I$3466,Adatbázis!$D$3286:$E$3298,2,FALSE),FALSE))</f>
        <v>…</v>
      </c>
    </row>
    <row r="4864" spans="3:9" hidden="1">
      <c r="C4864" s="41" t="s">
        <v>14005</v>
      </c>
      <c r="D4864" s="101" t="str">
        <f>IF(VLOOKUP(C4864,Adatbázis!$D$105:$AN$3282,VLOOKUP($D$3466,Adatbázis!$L$3286:$M$3305,2,FALSE),FALSE)="","",VLOOKUP(C4864,Adatbázis!$D$105:$AN$3282,VLOOKUP($D$3466,Adatbázis!$L$3286:$M$3305,2,FALSE),FALSE))</f>
        <v>…</v>
      </c>
      <c r="E4864" s="101" t="str">
        <f>IF(VLOOKUP(C4864,Adatbázis!$D$105:$AN$3282,VLOOKUP($E$3466,Adatbázis!$L$3286:$M$3305,2,FALSE),FALSE)="","",VLOOKUP(C4864,Adatbázis!$D$105:$AN$3282,VLOOKUP($E$3466,Adatbázis!$L$3286:$M$3305,2,FALSE),FALSE))</f>
        <v>…</v>
      </c>
      <c r="F4864" s="101" t="str">
        <f>IF(VLOOKUP(C4864,Adatbázis!$D$105:$AN$3282,VLOOKUP($F$3466,Adatbázis!$L$3286:$M$3305,2,FALSE),FALSE)="","",VLOOKUP(C4864,Adatbázis!$D$105:$AN$3282,VLOOKUP($F$3466,Adatbázis!$L$3286:$M$3305,2,FALSE),FALSE))</f>
        <v>…</v>
      </c>
      <c r="G4864" s="102" t="str">
        <f>IF(VLOOKUP(C4864,Adatbázis!$D$105:$AN$3282,VLOOKUP($G$3466,Adatbázis!$D$3286:$E$3298,2,FALSE),FALSE)="","",VLOOKUP(C4864,Adatbázis!$D$105:$AN$3282,VLOOKUP($G$3466,Adatbázis!$D$3286:$E$3298,2,FALSE),FALSE))</f>
        <v>…</v>
      </c>
      <c r="H4864" s="102" t="str">
        <f>IF(VLOOKUP(C4864,Adatbázis!$D$105:$AN$3282,VLOOKUP($H$3466,Adatbázis!$D$3286:$E$3298,2,FALSE),FALSE)="","",VLOOKUP(C4864,Adatbázis!$D$105:$AN$3282,VLOOKUP($H$3466,Adatbázis!$D$3286:$E$3298,2,FALSE),FALSE))</f>
        <v>…</v>
      </c>
      <c r="I4864" s="102" t="str">
        <f>IF(VLOOKUP(C4864,Adatbázis!$D$105:$AN$3282,VLOOKUP($I$3466,Adatbázis!$D$3286:$E$3298,2,FALSE),FALSE)="","",VLOOKUP(C4864,Adatbázis!$D$105:$AN$3282,VLOOKUP($I$3466,Adatbázis!$D$3286:$E$3298,2,FALSE),FALSE))</f>
        <v>…</v>
      </c>
    </row>
    <row r="4865" spans="3:9" hidden="1">
      <c r="C4865" s="41" t="s">
        <v>14018</v>
      </c>
      <c r="D4865" s="101" t="str">
        <f>IF(VLOOKUP(C4865,Adatbázis!$D$105:$AN$3282,VLOOKUP($D$3466,Adatbázis!$L$3286:$M$3305,2,FALSE),FALSE)="","",VLOOKUP(C4865,Adatbázis!$D$105:$AN$3282,VLOOKUP($D$3466,Adatbázis!$L$3286:$M$3305,2,FALSE),FALSE))</f>
        <v>…</v>
      </c>
      <c r="E4865" s="101" t="str">
        <f>IF(VLOOKUP(C4865,Adatbázis!$D$105:$AN$3282,VLOOKUP($E$3466,Adatbázis!$L$3286:$M$3305,2,FALSE),FALSE)="","",VLOOKUP(C4865,Adatbázis!$D$105:$AN$3282,VLOOKUP($E$3466,Adatbázis!$L$3286:$M$3305,2,FALSE),FALSE))</f>
        <v>…</v>
      </c>
      <c r="F4865" s="101" t="str">
        <f>IF(VLOOKUP(C4865,Adatbázis!$D$105:$AN$3282,VLOOKUP($F$3466,Adatbázis!$L$3286:$M$3305,2,FALSE),FALSE)="","",VLOOKUP(C4865,Adatbázis!$D$105:$AN$3282,VLOOKUP($F$3466,Adatbázis!$L$3286:$M$3305,2,FALSE),FALSE))</f>
        <v>…</v>
      </c>
      <c r="G4865" s="102" t="str">
        <f>IF(VLOOKUP(C4865,Adatbázis!$D$105:$AN$3282,VLOOKUP($G$3466,Adatbázis!$D$3286:$E$3298,2,FALSE),FALSE)="","",VLOOKUP(C4865,Adatbázis!$D$105:$AN$3282,VLOOKUP($G$3466,Adatbázis!$D$3286:$E$3298,2,FALSE),FALSE))</f>
        <v>…</v>
      </c>
      <c r="H4865" s="102" t="str">
        <f>IF(VLOOKUP(C4865,Adatbázis!$D$105:$AN$3282,VLOOKUP($H$3466,Adatbázis!$D$3286:$E$3298,2,FALSE),FALSE)="","",VLOOKUP(C4865,Adatbázis!$D$105:$AN$3282,VLOOKUP($H$3466,Adatbázis!$D$3286:$E$3298,2,FALSE),FALSE))</f>
        <v>…</v>
      </c>
      <c r="I4865" s="102" t="str">
        <f>IF(VLOOKUP(C4865,Adatbázis!$D$105:$AN$3282,VLOOKUP($I$3466,Adatbázis!$D$3286:$E$3298,2,FALSE),FALSE)="","",VLOOKUP(C4865,Adatbázis!$D$105:$AN$3282,VLOOKUP($I$3466,Adatbázis!$D$3286:$E$3298,2,FALSE),FALSE))</f>
        <v>…</v>
      </c>
    </row>
    <row r="4866" spans="3:9" hidden="1">
      <c r="C4866" s="41" t="s">
        <v>14025</v>
      </c>
      <c r="D4866" s="101" t="str">
        <f>IF(VLOOKUP(C4866,Adatbázis!$D$105:$AN$3282,VLOOKUP($D$3466,Adatbázis!$L$3286:$M$3305,2,FALSE),FALSE)="","",VLOOKUP(C4866,Adatbázis!$D$105:$AN$3282,VLOOKUP($D$3466,Adatbázis!$L$3286:$M$3305,2,FALSE),FALSE))</f>
        <v>…</v>
      </c>
      <c r="E4866" s="101" t="str">
        <f>IF(VLOOKUP(C4866,Adatbázis!$D$105:$AN$3282,VLOOKUP($E$3466,Adatbázis!$L$3286:$M$3305,2,FALSE),FALSE)="","",VLOOKUP(C4866,Adatbázis!$D$105:$AN$3282,VLOOKUP($E$3466,Adatbázis!$L$3286:$M$3305,2,FALSE),FALSE))</f>
        <v>…</v>
      </c>
      <c r="F4866" s="101" t="str">
        <f>IF(VLOOKUP(C4866,Adatbázis!$D$105:$AN$3282,VLOOKUP($F$3466,Adatbázis!$L$3286:$M$3305,2,FALSE),FALSE)="","",VLOOKUP(C4866,Adatbázis!$D$105:$AN$3282,VLOOKUP($F$3466,Adatbázis!$L$3286:$M$3305,2,FALSE),FALSE))</f>
        <v>…</v>
      </c>
      <c r="G4866" s="102" t="str">
        <f>IF(VLOOKUP(C4866,Adatbázis!$D$105:$AN$3282,VLOOKUP($G$3466,Adatbázis!$D$3286:$E$3298,2,FALSE),FALSE)="","",VLOOKUP(C4866,Adatbázis!$D$105:$AN$3282,VLOOKUP($G$3466,Adatbázis!$D$3286:$E$3298,2,FALSE),FALSE))</f>
        <v>…</v>
      </c>
      <c r="H4866" s="102" t="str">
        <f>IF(VLOOKUP(C4866,Adatbázis!$D$105:$AN$3282,VLOOKUP($H$3466,Adatbázis!$D$3286:$E$3298,2,FALSE),FALSE)="","",VLOOKUP(C4866,Adatbázis!$D$105:$AN$3282,VLOOKUP($H$3466,Adatbázis!$D$3286:$E$3298,2,FALSE),FALSE))</f>
        <v>…</v>
      </c>
      <c r="I4866" s="102" t="str">
        <f>IF(VLOOKUP(C4866,Adatbázis!$D$105:$AN$3282,VLOOKUP($I$3466,Adatbázis!$D$3286:$E$3298,2,FALSE),FALSE)="","",VLOOKUP(C4866,Adatbázis!$D$105:$AN$3282,VLOOKUP($I$3466,Adatbázis!$D$3286:$E$3298,2,FALSE),FALSE))</f>
        <v>…</v>
      </c>
    </row>
    <row r="4867" spans="3:9" hidden="1">
      <c r="C4867" s="41" t="s">
        <v>14032</v>
      </c>
      <c r="D4867" s="101" t="str">
        <f>IF(VLOOKUP(C4867,Adatbázis!$D$105:$AN$3282,VLOOKUP($D$3466,Adatbázis!$L$3286:$M$3305,2,FALSE),FALSE)="","",VLOOKUP(C4867,Adatbázis!$D$105:$AN$3282,VLOOKUP($D$3466,Adatbázis!$L$3286:$M$3305,2,FALSE),FALSE))</f>
        <v>…</v>
      </c>
      <c r="E4867" s="101" t="str">
        <f>IF(VLOOKUP(C4867,Adatbázis!$D$105:$AN$3282,VLOOKUP($E$3466,Adatbázis!$L$3286:$M$3305,2,FALSE),FALSE)="","",VLOOKUP(C4867,Adatbázis!$D$105:$AN$3282,VLOOKUP($E$3466,Adatbázis!$L$3286:$M$3305,2,FALSE),FALSE))</f>
        <v>…</v>
      </c>
      <c r="F4867" s="101" t="str">
        <f>IF(VLOOKUP(C4867,Adatbázis!$D$105:$AN$3282,VLOOKUP($F$3466,Adatbázis!$L$3286:$M$3305,2,FALSE),FALSE)="","",VLOOKUP(C4867,Adatbázis!$D$105:$AN$3282,VLOOKUP($F$3466,Adatbázis!$L$3286:$M$3305,2,FALSE),FALSE))</f>
        <v>…</v>
      </c>
      <c r="G4867" s="102" t="str">
        <f>IF(VLOOKUP(C4867,Adatbázis!$D$105:$AN$3282,VLOOKUP($G$3466,Adatbázis!$D$3286:$E$3298,2,FALSE),FALSE)="","",VLOOKUP(C4867,Adatbázis!$D$105:$AN$3282,VLOOKUP($G$3466,Adatbázis!$D$3286:$E$3298,2,FALSE),FALSE))</f>
        <v>…</v>
      </c>
      <c r="H4867" s="102" t="str">
        <f>IF(VLOOKUP(C4867,Adatbázis!$D$105:$AN$3282,VLOOKUP($H$3466,Adatbázis!$D$3286:$E$3298,2,FALSE),FALSE)="","",VLOOKUP(C4867,Adatbázis!$D$105:$AN$3282,VLOOKUP($H$3466,Adatbázis!$D$3286:$E$3298,2,FALSE),FALSE))</f>
        <v>…</v>
      </c>
      <c r="I4867" s="102" t="str">
        <f>IF(VLOOKUP(C4867,Adatbázis!$D$105:$AN$3282,VLOOKUP($I$3466,Adatbázis!$D$3286:$E$3298,2,FALSE),FALSE)="","",VLOOKUP(C4867,Adatbázis!$D$105:$AN$3282,VLOOKUP($I$3466,Adatbázis!$D$3286:$E$3298,2,FALSE),FALSE))</f>
        <v>…</v>
      </c>
    </row>
    <row r="4868" spans="3:9" hidden="1">
      <c r="C4868" s="41" t="s">
        <v>14039</v>
      </c>
      <c r="D4868" s="101" t="str">
        <f>IF(VLOOKUP(C4868,Adatbázis!$D$105:$AN$3282,VLOOKUP($D$3466,Adatbázis!$L$3286:$M$3305,2,FALSE),FALSE)="","",VLOOKUP(C4868,Adatbázis!$D$105:$AN$3282,VLOOKUP($D$3466,Adatbázis!$L$3286:$M$3305,2,FALSE),FALSE))</f>
        <v>…</v>
      </c>
      <c r="E4868" s="101" t="str">
        <f>IF(VLOOKUP(C4868,Adatbázis!$D$105:$AN$3282,VLOOKUP($E$3466,Adatbázis!$L$3286:$M$3305,2,FALSE),FALSE)="","",VLOOKUP(C4868,Adatbázis!$D$105:$AN$3282,VLOOKUP($E$3466,Adatbázis!$L$3286:$M$3305,2,FALSE),FALSE))</f>
        <v>…</v>
      </c>
      <c r="F4868" s="101" t="str">
        <f>IF(VLOOKUP(C4868,Adatbázis!$D$105:$AN$3282,VLOOKUP($F$3466,Adatbázis!$L$3286:$M$3305,2,FALSE),FALSE)="","",VLOOKUP(C4868,Adatbázis!$D$105:$AN$3282,VLOOKUP($F$3466,Adatbázis!$L$3286:$M$3305,2,FALSE),FALSE))</f>
        <v>…</v>
      </c>
      <c r="G4868" s="102" t="str">
        <f>IF(VLOOKUP(C4868,Adatbázis!$D$105:$AN$3282,VLOOKUP($G$3466,Adatbázis!$D$3286:$E$3298,2,FALSE),FALSE)="","",VLOOKUP(C4868,Adatbázis!$D$105:$AN$3282,VLOOKUP($G$3466,Adatbázis!$D$3286:$E$3298,2,FALSE),FALSE))</f>
        <v>…</v>
      </c>
      <c r="H4868" s="102" t="str">
        <f>IF(VLOOKUP(C4868,Adatbázis!$D$105:$AN$3282,VLOOKUP($H$3466,Adatbázis!$D$3286:$E$3298,2,FALSE),FALSE)="","",VLOOKUP(C4868,Adatbázis!$D$105:$AN$3282,VLOOKUP($H$3466,Adatbázis!$D$3286:$E$3298,2,FALSE),FALSE))</f>
        <v>…</v>
      </c>
      <c r="I4868" s="102" t="str">
        <f>IF(VLOOKUP(C4868,Adatbázis!$D$105:$AN$3282,VLOOKUP($I$3466,Adatbázis!$D$3286:$E$3298,2,FALSE),FALSE)="","",VLOOKUP(C4868,Adatbázis!$D$105:$AN$3282,VLOOKUP($I$3466,Adatbázis!$D$3286:$E$3298,2,FALSE),FALSE))</f>
        <v>…</v>
      </c>
    </row>
    <row r="4869" spans="3:9" hidden="1">
      <c r="C4869" s="41" t="s">
        <v>14046</v>
      </c>
      <c r="D4869" s="101" t="str">
        <f>IF(VLOOKUP(C4869,Adatbázis!$D$105:$AN$3282,VLOOKUP($D$3466,Adatbázis!$L$3286:$M$3305,2,FALSE),FALSE)="","",VLOOKUP(C4869,Adatbázis!$D$105:$AN$3282,VLOOKUP($D$3466,Adatbázis!$L$3286:$M$3305,2,FALSE),FALSE))</f>
        <v>…</v>
      </c>
      <c r="E4869" s="101" t="str">
        <f>IF(VLOOKUP(C4869,Adatbázis!$D$105:$AN$3282,VLOOKUP($E$3466,Adatbázis!$L$3286:$M$3305,2,FALSE),FALSE)="","",VLOOKUP(C4869,Adatbázis!$D$105:$AN$3282,VLOOKUP($E$3466,Adatbázis!$L$3286:$M$3305,2,FALSE),FALSE))</f>
        <v>…</v>
      </c>
      <c r="F4869" s="101" t="str">
        <f>IF(VLOOKUP(C4869,Adatbázis!$D$105:$AN$3282,VLOOKUP($F$3466,Adatbázis!$L$3286:$M$3305,2,FALSE),FALSE)="","",VLOOKUP(C4869,Adatbázis!$D$105:$AN$3282,VLOOKUP($F$3466,Adatbázis!$L$3286:$M$3305,2,FALSE),FALSE))</f>
        <v>…</v>
      </c>
      <c r="G4869" s="102" t="str">
        <f>IF(VLOOKUP(C4869,Adatbázis!$D$105:$AN$3282,VLOOKUP($G$3466,Adatbázis!$D$3286:$E$3298,2,FALSE),FALSE)="","",VLOOKUP(C4869,Adatbázis!$D$105:$AN$3282,VLOOKUP($G$3466,Adatbázis!$D$3286:$E$3298,2,FALSE),FALSE))</f>
        <v>…</v>
      </c>
      <c r="H4869" s="102" t="str">
        <f>IF(VLOOKUP(C4869,Adatbázis!$D$105:$AN$3282,VLOOKUP($H$3466,Adatbázis!$D$3286:$E$3298,2,FALSE),FALSE)="","",VLOOKUP(C4869,Adatbázis!$D$105:$AN$3282,VLOOKUP($H$3466,Adatbázis!$D$3286:$E$3298,2,FALSE),FALSE))</f>
        <v>…</v>
      </c>
      <c r="I4869" s="102" t="str">
        <f>IF(VLOOKUP(C4869,Adatbázis!$D$105:$AN$3282,VLOOKUP($I$3466,Adatbázis!$D$3286:$E$3298,2,FALSE),FALSE)="","",VLOOKUP(C4869,Adatbázis!$D$105:$AN$3282,VLOOKUP($I$3466,Adatbázis!$D$3286:$E$3298,2,FALSE),FALSE))</f>
        <v>…</v>
      </c>
    </row>
    <row r="4870" spans="3:9" hidden="1">
      <c r="C4870" s="41" t="s">
        <v>14054</v>
      </c>
      <c r="D4870" s="101" t="str">
        <f>IF(VLOOKUP(C4870,Adatbázis!$D$105:$AN$3282,VLOOKUP($D$3466,Adatbázis!$L$3286:$M$3305,2,FALSE),FALSE)="","",VLOOKUP(C4870,Adatbázis!$D$105:$AN$3282,VLOOKUP($D$3466,Adatbázis!$L$3286:$M$3305,2,FALSE),FALSE))</f>
        <v>…</v>
      </c>
      <c r="E4870" s="101" t="str">
        <f>IF(VLOOKUP(C4870,Adatbázis!$D$105:$AN$3282,VLOOKUP($E$3466,Adatbázis!$L$3286:$M$3305,2,FALSE),FALSE)="","",VLOOKUP(C4870,Adatbázis!$D$105:$AN$3282,VLOOKUP($E$3466,Adatbázis!$L$3286:$M$3305,2,FALSE),FALSE))</f>
        <v>…</v>
      </c>
      <c r="F4870" s="101" t="str">
        <f>IF(VLOOKUP(C4870,Adatbázis!$D$105:$AN$3282,VLOOKUP($F$3466,Adatbázis!$L$3286:$M$3305,2,FALSE),FALSE)="","",VLOOKUP(C4870,Adatbázis!$D$105:$AN$3282,VLOOKUP($F$3466,Adatbázis!$L$3286:$M$3305,2,FALSE),FALSE))</f>
        <v>…</v>
      </c>
      <c r="G4870" s="102" t="str">
        <f>IF(VLOOKUP(C4870,Adatbázis!$D$105:$AN$3282,VLOOKUP($G$3466,Adatbázis!$D$3286:$E$3298,2,FALSE),FALSE)="","",VLOOKUP(C4870,Adatbázis!$D$105:$AN$3282,VLOOKUP($G$3466,Adatbázis!$D$3286:$E$3298,2,FALSE),FALSE))</f>
        <v>…</v>
      </c>
      <c r="H4870" s="102" t="str">
        <f>IF(VLOOKUP(C4870,Adatbázis!$D$105:$AN$3282,VLOOKUP($H$3466,Adatbázis!$D$3286:$E$3298,2,FALSE),FALSE)="","",VLOOKUP(C4870,Adatbázis!$D$105:$AN$3282,VLOOKUP($H$3466,Adatbázis!$D$3286:$E$3298,2,FALSE),FALSE))</f>
        <v>…</v>
      </c>
      <c r="I4870" s="102" t="str">
        <f>IF(VLOOKUP(C4870,Adatbázis!$D$105:$AN$3282,VLOOKUP($I$3466,Adatbázis!$D$3286:$E$3298,2,FALSE),FALSE)="","",VLOOKUP(C4870,Adatbázis!$D$105:$AN$3282,VLOOKUP($I$3466,Adatbázis!$D$3286:$E$3298,2,FALSE),FALSE))</f>
        <v>…</v>
      </c>
    </row>
    <row r="4871" spans="3:9" hidden="1">
      <c r="C4871" s="41" t="s">
        <v>14067</v>
      </c>
      <c r="D4871" s="101" t="str">
        <f>IF(VLOOKUP(C4871,Adatbázis!$D$105:$AN$3282,VLOOKUP($D$3466,Adatbázis!$L$3286:$M$3305,2,FALSE),FALSE)="","",VLOOKUP(C4871,Adatbázis!$D$105:$AN$3282,VLOOKUP($D$3466,Adatbázis!$L$3286:$M$3305,2,FALSE),FALSE))</f>
        <v>…</v>
      </c>
      <c r="E4871" s="101" t="str">
        <f>IF(VLOOKUP(C4871,Adatbázis!$D$105:$AN$3282,VLOOKUP($E$3466,Adatbázis!$L$3286:$M$3305,2,FALSE),FALSE)="","",VLOOKUP(C4871,Adatbázis!$D$105:$AN$3282,VLOOKUP($E$3466,Adatbázis!$L$3286:$M$3305,2,FALSE),FALSE))</f>
        <v>…</v>
      </c>
      <c r="F4871" s="101" t="str">
        <f>IF(VLOOKUP(C4871,Adatbázis!$D$105:$AN$3282,VLOOKUP($F$3466,Adatbázis!$L$3286:$M$3305,2,FALSE),FALSE)="","",VLOOKUP(C4871,Adatbázis!$D$105:$AN$3282,VLOOKUP($F$3466,Adatbázis!$L$3286:$M$3305,2,FALSE),FALSE))</f>
        <v>…</v>
      </c>
      <c r="G4871" s="102" t="str">
        <f>IF(VLOOKUP(C4871,Adatbázis!$D$105:$AN$3282,VLOOKUP($G$3466,Adatbázis!$D$3286:$E$3298,2,FALSE),FALSE)="","",VLOOKUP(C4871,Adatbázis!$D$105:$AN$3282,VLOOKUP($G$3466,Adatbázis!$D$3286:$E$3298,2,FALSE),FALSE))</f>
        <v>…</v>
      </c>
      <c r="H4871" s="102" t="str">
        <f>IF(VLOOKUP(C4871,Adatbázis!$D$105:$AN$3282,VLOOKUP($H$3466,Adatbázis!$D$3286:$E$3298,2,FALSE),FALSE)="","",VLOOKUP(C4871,Adatbázis!$D$105:$AN$3282,VLOOKUP($H$3466,Adatbázis!$D$3286:$E$3298,2,FALSE),FALSE))</f>
        <v>…</v>
      </c>
      <c r="I4871" s="102" t="str">
        <f>IF(VLOOKUP(C4871,Adatbázis!$D$105:$AN$3282,VLOOKUP($I$3466,Adatbázis!$D$3286:$E$3298,2,FALSE),FALSE)="","",VLOOKUP(C4871,Adatbázis!$D$105:$AN$3282,VLOOKUP($I$3466,Adatbázis!$D$3286:$E$3298,2,FALSE),FALSE))</f>
        <v>…</v>
      </c>
    </row>
    <row r="4872" spans="3:9" hidden="1">
      <c r="C4872" s="41" t="s">
        <v>14075</v>
      </c>
      <c r="D4872" s="101" t="str">
        <f>IF(VLOOKUP(C4872,Adatbázis!$D$105:$AN$3282,VLOOKUP($D$3466,Adatbázis!$L$3286:$M$3305,2,FALSE),FALSE)="","",VLOOKUP(C4872,Adatbázis!$D$105:$AN$3282,VLOOKUP($D$3466,Adatbázis!$L$3286:$M$3305,2,FALSE),FALSE))</f>
        <v>…</v>
      </c>
      <c r="E4872" s="101" t="str">
        <f>IF(VLOOKUP(C4872,Adatbázis!$D$105:$AN$3282,VLOOKUP($E$3466,Adatbázis!$L$3286:$M$3305,2,FALSE),FALSE)="","",VLOOKUP(C4872,Adatbázis!$D$105:$AN$3282,VLOOKUP($E$3466,Adatbázis!$L$3286:$M$3305,2,FALSE),FALSE))</f>
        <v>…</v>
      </c>
      <c r="F4872" s="101" t="str">
        <f>IF(VLOOKUP(C4872,Adatbázis!$D$105:$AN$3282,VLOOKUP($F$3466,Adatbázis!$L$3286:$M$3305,2,FALSE),FALSE)="","",VLOOKUP(C4872,Adatbázis!$D$105:$AN$3282,VLOOKUP($F$3466,Adatbázis!$L$3286:$M$3305,2,FALSE),FALSE))</f>
        <v>…</v>
      </c>
      <c r="G4872" s="102" t="str">
        <f>IF(VLOOKUP(C4872,Adatbázis!$D$105:$AN$3282,VLOOKUP($G$3466,Adatbázis!$D$3286:$E$3298,2,FALSE),FALSE)="","",VLOOKUP(C4872,Adatbázis!$D$105:$AN$3282,VLOOKUP($G$3466,Adatbázis!$D$3286:$E$3298,2,FALSE),FALSE))</f>
        <v>…</v>
      </c>
      <c r="H4872" s="102" t="str">
        <f>IF(VLOOKUP(C4872,Adatbázis!$D$105:$AN$3282,VLOOKUP($H$3466,Adatbázis!$D$3286:$E$3298,2,FALSE),FALSE)="","",VLOOKUP(C4872,Adatbázis!$D$105:$AN$3282,VLOOKUP($H$3466,Adatbázis!$D$3286:$E$3298,2,FALSE),FALSE))</f>
        <v>…</v>
      </c>
      <c r="I4872" s="102" t="str">
        <f>IF(VLOOKUP(C4872,Adatbázis!$D$105:$AN$3282,VLOOKUP($I$3466,Adatbázis!$D$3286:$E$3298,2,FALSE),FALSE)="","",VLOOKUP(C4872,Adatbázis!$D$105:$AN$3282,VLOOKUP($I$3466,Adatbázis!$D$3286:$E$3298,2,FALSE),FALSE))</f>
        <v>…</v>
      </c>
    </row>
    <row r="4873" spans="3:9" hidden="1">
      <c r="C4873" s="41" t="s">
        <v>14080</v>
      </c>
      <c r="D4873" s="101" t="str">
        <f>IF(VLOOKUP(C4873,Adatbázis!$D$105:$AN$3282,VLOOKUP($D$3466,Adatbázis!$L$3286:$M$3305,2,FALSE),FALSE)="","",VLOOKUP(C4873,Adatbázis!$D$105:$AN$3282,VLOOKUP($D$3466,Adatbázis!$L$3286:$M$3305,2,FALSE),FALSE))</f>
        <v>…</v>
      </c>
      <c r="E4873" s="101" t="str">
        <f>IF(VLOOKUP(C4873,Adatbázis!$D$105:$AN$3282,VLOOKUP($E$3466,Adatbázis!$L$3286:$M$3305,2,FALSE),FALSE)="","",VLOOKUP(C4873,Adatbázis!$D$105:$AN$3282,VLOOKUP($E$3466,Adatbázis!$L$3286:$M$3305,2,FALSE),FALSE))</f>
        <v>…</v>
      </c>
      <c r="F4873" s="101" t="str">
        <f>IF(VLOOKUP(C4873,Adatbázis!$D$105:$AN$3282,VLOOKUP($F$3466,Adatbázis!$L$3286:$M$3305,2,FALSE),FALSE)="","",VLOOKUP(C4873,Adatbázis!$D$105:$AN$3282,VLOOKUP($F$3466,Adatbázis!$L$3286:$M$3305,2,FALSE),FALSE))</f>
        <v>…</v>
      </c>
      <c r="G4873" s="102" t="str">
        <f>IF(VLOOKUP(C4873,Adatbázis!$D$105:$AN$3282,VLOOKUP($G$3466,Adatbázis!$D$3286:$E$3298,2,FALSE),FALSE)="","",VLOOKUP(C4873,Adatbázis!$D$105:$AN$3282,VLOOKUP($G$3466,Adatbázis!$D$3286:$E$3298,2,FALSE),FALSE))</f>
        <v>…</v>
      </c>
      <c r="H4873" s="102" t="str">
        <f>IF(VLOOKUP(C4873,Adatbázis!$D$105:$AN$3282,VLOOKUP($H$3466,Adatbázis!$D$3286:$E$3298,2,FALSE),FALSE)="","",VLOOKUP(C4873,Adatbázis!$D$105:$AN$3282,VLOOKUP($H$3466,Adatbázis!$D$3286:$E$3298,2,FALSE),FALSE))</f>
        <v>…</v>
      </c>
      <c r="I4873" s="102" t="str">
        <f>IF(VLOOKUP(C4873,Adatbázis!$D$105:$AN$3282,VLOOKUP($I$3466,Adatbázis!$D$3286:$E$3298,2,FALSE),FALSE)="","",VLOOKUP(C4873,Adatbázis!$D$105:$AN$3282,VLOOKUP($I$3466,Adatbázis!$D$3286:$E$3298,2,FALSE),FALSE))</f>
        <v>…</v>
      </c>
    </row>
    <row r="4874" spans="3:9" hidden="1">
      <c r="C4874" s="41" t="s">
        <v>14092</v>
      </c>
      <c r="D4874" s="101" t="str">
        <f>IF(VLOOKUP(C4874,Adatbázis!$D$105:$AN$3282,VLOOKUP($D$3466,Adatbázis!$L$3286:$M$3305,2,FALSE),FALSE)="","",VLOOKUP(C4874,Adatbázis!$D$105:$AN$3282,VLOOKUP($D$3466,Adatbázis!$L$3286:$M$3305,2,FALSE),FALSE))</f>
        <v>…</v>
      </c>
      <c r="E4874" s="101" t="str">
        <f>IF(VLOOKUP(C4874,Adatbázis!$D$105:$AN$3282,VLOOKUP($E$3466,Adatbázis!$L$3286:$M$3305,2,FALSE),FALSE)="","",VLOOKUP(C4874,Adatbázis!$D$105:$AN$3282,VLOOKUP($E$3466,Adatbázis!$L$3286:$M$3305,2,FALSE),FALSE))</f>
        <v>…</v>
      </c>
      <c r="F4874" s="101" t="str">
        <f>IF(VLOOKUP(C4874,Adatbázis!$D$105:$AN$3282,VLOOKUP($F$3466,Adatbázis!$L$3286:$M$3305,2,FALSE),FALSE)="","",VLOOKUP(C4874,Adatbázis!$D$105:$AN$3282,VLOOKUP($F$3466,Adatbázis!$L$3286:$M$3305,2,FALSE),FALSE))</f>
        <v>…</v>
      </c>
      <c r="G4874" s="102" t="str">
        <f>IF(VLOOKUP(C4874,Adatbázis!$D$105:$AN$3282,VLOOKUP($G$3466,Adatbázis!$D$3286:$E$3298,2,FALSE),FALSE)="","",VLOOKUP(C4874,Adatbázis!$D$105:$AN$3282,VLOOKUP($G$3466,Adatbázis!$D$3286:$E$3298,2,FALSE),FALSE))</f>
        <v>…</v>
      </c>
      <c r="H4874" s="102" t="str">
        <f>IF(VLOOKUP(C4874,Adatbázis!$D$105:$AN$3282,VLOOKUP($H$3466,Adatbázis!$D$3286:$E$3298,2,FALSE),FALSE)="","",VLOOKUP(C4874,Adatbázis!$D$105:$AN$3282,VLOOKUP($H$3466,Adatbázis!$D$3286:$E$3298,2,FALSE),FALSE))</f>
        <v>…</v>
      </c>
      <c r="I4874" s="102" t="str">
        <f>IF(VLOOKUP(C4874,Adatbázis!$D$105:$AN$3282,VLOOKUP($I$3466,Adatbázis!$D$3286:$E$3298,2,FALSE),FALSE)="","",VLOOKUP(C4874,Adatbázis!$D$105:$AN$3282,VLOOKUP($I$3466,Adatbázis!$D$3286:$E$3298,2,FALSE),FALSE))</f>
        <v>…</v>
      </c>
    </row>
    <row r="4875" spans="3:9" hidden="1">
      <c r="C4875" s="41" t="s">
        <v>14098</v>
      </c>
      <c r="D4875" s="101" t="str">
        <f>IF(VLOOKUP(C4875,Adatbázis!$D$105:$AN$3282,VLOOKUP($D$3466,Adatbázis!$L$3286:$M$3305,2,FALSE),FALSE)="","",VLOOKUP(C4875,Adatbázis!$D$105:$AN$3282,VLOOKUP($D$3466,Adatbázis!$L$3286:$M$3305,2,FALSE),FALSE))</f>
        <v>…</v>
      </c>
      <c r="E4875" s="101" t="str">
        <f>IF(VLOOKUP(C4875,Adatbázis!$D$105:$AN$3282,VLOOKUP($E$3466,Adatbázis!$L$3286:$M$3305,2,FALSE),FALSE)="","",VLOOKUP(C4875,Adatbázis!$D$105:$AN$3282,VLOOKUP($E$3466,Adatbázis!$L$3286:$M$3305,2,FALSE),FALSE))</f>
        <v>…</v>
      </c>
      <c r="F4875" s="101" t="str">
        <f>IF(VLOOKUP(C4875,Adatbázis!$D$105:$AN$3282,VLOOKUP($F$3466,Adatbázis!$L$3286:$M$3305,2,FALSE),FALSE)="","",VLOOKUP(C4875,Adatbázis!$D$105:$AN$3282,VLOOKUP($F$3466,Adatbázis!$L$3286:$M$3305,2,FALSE),FALSE))</f>
        <v>…</v>
      </c>
      <c r="G4875" s="102" t="str">
        <f>IF(VLOOKUP(C4875,Adatbázis!$D$105:$AN$3282,VLOOKUP($G$3466,Adatbázis!$D$3286:$E$3298,2,FALSE),FALSE)="","",VLOOKUP(C4875,Adatbázis!$D$105:$AN$3282,VLOOKUP($G$3466,Adatbázis!$D$3286:$E$3298,2,FALSE),FALSE))</f>
        <v>…</v>
      </c>
      <c r="H4875" s="102" t="str">
        <f>IF(VLOOKUP(C4875,Adatbázis!$D$105:$AN$3282,VLOOKUP($H$3466,Adatbázis!$D$3286:$E$3298,2,FALSE),FALSE)="","",VLOOKUP(C4875,Adatbázis!$D$105:$AN$3282,VLOOKUP($H$3466,Adatbázis!$D$3286:$E$3298,2,FALSE),FALSE))</f>
        <v>…</v>
      </c>
      <c r="I4875" s="102" t="str">
        <f>IF(VLOOKUP(C4875,Adatbázis!$D$105:$AN$3282,VLOOKUP($I$3466,Adatbázis!$D$3286:$E$3298,2,FALSE),FALSE)="","",VLOOKUP(C4875,Adatbázis!$D$105:$AN$3282,VLOOKUP($I$3466,Adatbázis!$D$3286:$E$3298,2,FALSE),FALSE))</f>
        <v>…</v>
      </c>
    </row>
    <row r="4876" spans="3:9" hidden="1">
      <c r="C4876" s="41" t="s">
        <v>14107</v>
      </c>
      <c r="D4876" s="101" t="str">
        <f>IF(VLOOKUP(C4876,Adatbázis!$D$105:$AN$3282,VLOOKUP($D$3466,Adatbázis!$L$3286:$M$3305,2,FALSE),FALSE)="","",VLOOKUP(C4876,Adatbázis!$D$105:$AN$3282,VLOOKUP($D$3466,Adatbázis!$L$3286:$M$3305,2,FALSE),FALSE))</f>
        <v>…</v>
      </c>
      <c r="E4876" s="101" t="str">
        <f>IF(VLOOKUP(C4876,Adatbázis!$D$105:$AN$3282,VLOOKUP($E$3466,Adatbázis!$L$3286:$M$3305,2,FALSE),FALSE)="","",VLOOKUP(C4876,Adatbázis!$D$105:$AN$3282,VLOOKUP($E$3466,Adatbázis!$L$3286:$M$3305,2,FALSE),FALSE))</f>
        <v>…</v>
      </c>
      <c r="F4876" s="101" t="str">
        <f>IF(VLOOKUP(C4876,Adatbázis!$D$105:$AN$3282,VLOOKUP($F$3466,Adatbázis!$L$3286:$M$3305,2,FALSE),FALSE)="","",VLOOKUP(C4876,Adatbázis!$D$105:$AN$3282,VLOOKUP($F$3466,Adatbázis!$L$3286:$M$3305,2,FALSE),FALSE))</f>
        <v>…</v>
      </c>
      <c r="G4876" s="102" t="str">
        <f>IF(VLOOKUP(C4876,Adatbázis!$D$105:$AN$3282,VLOOKUP($G$3466,Adatbázis!$D$3286:$E$3298,2,FALSE),FALSE)="","",VLOOKUP(C4876,Adatbázis!$D$105:$AN$3282,VLOOKUP($G$3466,Adatbázis!$D$3286:$E$3298,2,FALSE),FALSE))</f>
        <v>…</v>
      </c>
      <c r="H4876" s="102" t="str">
        <f>IF(VLOOKUP(C4876,Adatbázis!$D$105:$AN$3282,VLOOKUP($H$3466,Adatbázis!$D$3286:$E$3298,2,FALSE),FALSE)="","",VLOOKUP(C4876,Adatbázis!$D$105:$AN$3282,VLOOKUP($H$3466,Adatbázis!$D$3286:$E$3298,2,FALSE),FALSE))</f>
        <v>…</v>
      </c>
      <c r="I4876" s="102" t="str">
        <f>IF(VLOOKUP(C4876,Adatbázis!$D$105:$AN$3282,VLOOKUP($I$3466,Adatbázis!$D$3286:$E$3298,2,FALSE),FALSE)="","",VLOOKUP(C4876,Adatbázis!$D$105:$AN$3282,VLOOKUP($I$3466,Adatbázis!$D$3286:$E$3298,2,FALSE),FALSE))</f>
        <v>…</v>
      </c>
    </row>
    <row r="4877" spans="3:9" hidden="1">
      <c r="C4877" s="41" t="s">
        <v>14118</v>
      </c>
      <c r="D4877" s="101" t="str">
        <f>IF(VLOOKUP(C4877,Adatbázis!$D$105:$AN$3282,VLOOKUP($D$3466,Adatbázis!$L$3286:$M$3305,2,FALSE),FALSE)="","",VLOOKUP(C4877,Adatbázis!$D$105:$AN$3282,VLOOKUP($D$3466,Adatbázis!$L$3286:$M$3305,2,FALSE),FALSE))</f>
        <v>…</v>
      </c>
      <c r="E4877" s="101" t="str">
        <f>IF(VLOOKUP(C4877,Adatbázis!$D$105:$AN$3282,VLOOKUP($E$3466,Adatbázis!$L$3286:$M$3305,2,FALSE),FALSE)="","",VLOOKUP(C4877,Adatbázis!$D$105:$AN$3282,VLOOKUP($E$3466,Adatbázis!$L$3286:$M$3305,2,FALSE),FALSE))</f>
        <v>…</v>
      </c>
      <c r="F4877" s="101" t="str">
        <f>IF(VLOOKUP(C4877,Adatbázis!$D$105:$AN$3282,VLOOKUP($F$3466,Adatbázis!$L$3286:$M$3305,2,FALSE),FALSE)="","",VLOOKUP(C4877,Adatbázis!$D$105:$AN$3282,VLOOKUP($F$3466,Adatbázis!$L$3286:$M$3305,2,FALSE),FALSE))</f>
        <v>…</v>
      </c>
      <c r="G4877" s="102" t="str">
        <f>IF(VLOOKUP(C4877,Adatbázis!$D$105:$AN$3282,VLOOKUP($G$3466,Adatbázis!$D$3286:$E$3298,2,FALSE),FALSE)="","",VLOOKUP(C4877,Adatbázis!$D$105:$AN$3282,VLOOKUP($G$3466,Adatbázis!$D$3286:$E$3298,2,FALSE),FALSE))</f>
        <v>…</v>
      </c>
      <c r="H4877" s="102" t="str">
        <f>IF(VLOOKUP(C4877,Adatbázis!$D$105:$AN$3282,VLOOKUP($H$3466,Adatbázis!$D$3286:$E$3298,2,FALSE),FALSE)="","",VLOOKUP(C4877,Adatbázis!$D$105:$AN$3282,VLOOKUP($H$3466,Adatbázis!$D$3286:$E$3298,2,FALSE),FALSE))</f>
        <v>…</v>
      </c>
      <c r="I4877" s="102" t="str">
        <f>IF(VLOOKUP(C4877,Adatbázis!$D$105:$AN$3282,VLOOKUP($I$3466,Adatbázis!$D$3286:$E$3298,2,FALSE),FALSE)="","",VLOOKUP(C4877,Adatbázis!$D$105:$AN$3282,VLOOKUP($I$3466,Adatbázis!$D$3286:$E$3298,2,FALSE),FALSE))</f>
        <v>…</v>
      </c>
    </row>
    <row r="4878" spans="3:9" hidden="1">
      <c r="C4878" s="41" t="s">
        <v>14130</v>
      </c>
      <c r="D4878" s="101" t="str">
        <f>IF(VLOOKUP(C4878,Adatbázis!$D$105:$AN$3282,VLOOKUP($D$3466,Adatbázis!$L$3286:$M$3305,2,FALSE),FALSE)="","",VLOOKUP(C4878,Adatbázis!$D$105:$AN$3282,VLOOKUP($D$3466,Adatbázis!$L$3286:$M$3305,2,FALSE),FALSE))</f>
        <v>…</v>
      </c>
      <c r="E4878" s="101" t="str">
        <f>IF(VLOOKUP(C4878,Adatbázis!$D$105:$AN$3282,VLOOKUP($E$3466,Adatbázis!$L$3286:$M$3305,2,FALSE),FALSE)="","",VLOOKUP(C4878,Adatbázis!$D$105:$AN$3282,VLOOKUP($E$3466,Adatbázis!$L$3286:$M$3305,2,FALSE),FALSE))</f>
        <v>…</v>
      </c>
      <c r="F4878" s="101" t="str">
        <f>IF(VLOOKUP(C4878,Adatbázis!$D$105:$AN$3282,VLOOKUP($F$3466,Adatbázis!$L$3286:$M$3305,2,FALSE),FALSE)="","",VLOOKUP(C4878,Adatbázis!$D$105:$AN$3282,VLOOKUP($F$3466,Adatbázis!$L$3286:$M$3305,2,FALSE),FALSE))</f>
        <v>…</v>
      </c>
      <c r="G4878" s="102" t="str">
        <f>IF(VLOOKUP(C4878,Adatbázis!$D$105:$AN$3282,VLOOKUP($G$3466,Adatbázis!$D$3286:$E$3298,2,FALSE),FALSE)="","",VLOOKUP(C4878,Adatbázis!$D$105:$AN$3282,VLOOKUP($G$3466,Adatbázis!$D$3286:$E$3298,2,FALSE),FALSE))</f>
        <v>…</v>
      </c>
      <c r="H4878" s="102" t="str">
        <f>IF(VLOOKUP(C4878,Adatbázis!$D$105:$AN$3282,VLOOKUP($H$3466,Adatbázis!$D$3286:$E$3298,2,FALSE),FALSE)="","",VLOOKUP(C4878,Adatbázis!$D$105:$AN$3282,VLOOKUP($H$3466,Adatbázis!$D$3286:$E$3298,2,FALSE),FALSE))</f>
        <v>…</v>
      </c>
      <c r="I4878" s="102" t="str">
        <f>IF(VLOOKUP(C4878,Adatbázis!$D$105:$AN$3282,VLOOKUP($I$3466,Adatbázis!$D$3286:$E$3298,2,FALSE),FALSE)="","",VLOOKUP(C4878,Adatbázis!$D$105:$AN$3282,VLOOKUP($I$3466,Adatbázis!$D$3286:$E$3298,2,FALSE),FALSE))</f>
        <v>…</v>
      </c>
    </row>
    <row r="4879" spans="3:9" hidden="1">
      <c r="C4879" s="41" t="s">
        <v>14143</v>
      </c>
      <c r="D4879" s="101" t="str">
        <f>IF(VLOOKUP(C4879,Adatbázis!$D$105:$AN$3282,VLOOKUP($D$3466,Adatbázis!$L$3286:$M$3305,2,FALSE),FALSE)="","",VLOOKUP(C4879,Adatbázis!$D$105:$AN$3282,VLOOKUP($D$3466,Adatbázis!$L$3286:$M$3305,2,FALSE),FALSE))</f>
        <v>…</v>
      </c>
      <c r="E4879" s="101" t="str">
        <f>IF(VLOOKUP(C4879,Adatbázis!$D$105:$AN$3282,VLOOKUP($E$3466,Adatbázis!$L$3286:$M$3305,2,FALSE),FALSE)="","",VLOOKUP(C4879,Adatbázis!$D$105:$AN$3282,VLOOKUP($E$3466,Adatbázis!$L$3286:$M$3305,2,FALSE),FALSE))</f>
        <v>…</v>
      </c>
      <c r="F4879" s="101" t="str">
        <f>IF(VLOOKUP(C4879,Adatbázis!$D$105:$AN$3282,VLOOKUP($F$3466,Adatbázis!$L$3286:$M$3305,2,FALSE),FALSE)="","",VLOOKUP(C4879,Adatbázis!$D$105:$AN$3282,VLOOKUP($F$3466,Adatbázis!$L$3286:$M$3305,2,FALSE),FALSE))</f>
        <v>…</v>
      </c>
      <c r="G4879" s="102" t="str">
        <f>IF(VLOOKUP(C4879,Adatbázis!$D$105:$AN$3282,VLOOKUP($G$3466,Adatbázis!$D$3286:$E$3298,2,FALSE),FALSE)="","",VLOOKUP(C4879,Adatbázis!$D$105:$AN$3282,VLOOKUP($G$3466,Adatbázis!$D$3286:$E$3298,2,FALSE),FALSE))</f>
        <v>…</v>
      </c>
      <c r="H4879" s="102" t="str">
        <f>IF(VLOOKUP(C4879,Adatbázis!$D$105:$AN$3282,VLOOKUP($H$3466,Adatbázis!$D$3286:$E$3298,2,FALSE),FALSE)="","",VLOOKUP(C4879,Adatbázis!$D$105:$AN$3282,VLOOKUP($H$3466,Adatbázis!$D$3286:$E$3298,2,FALSE),FALSE))</f>
        <v>…</v>
      </c>
      <c r="I4879" s="102" t="str">
        <f>IF(VLOOKUP(C4879,Adatbázis!$D$105:$AN$3282,VLOOKUP($I$3466,Adatbázis!$D$3286:$E$3298,2,FALSE),FALSE)="","",VLOOKUP(C4879,Adatbázis!$D$105:$AN$3282,VLOOKUP($I$3466,Adatbázis!$D$3286:$E$3298,2,FALSE),FALSE))</f>
        <v>…</v>
      </c>
    </row>
    <row r="4880" spans="3:9" hidden="1">
      <c r="C4880" s="41" t="s">
        <v>14151</v>
      </c>
      <c r="D4880" s="101" t="str">
        <f>IF(VLOOKUP(C4880,Adatbázis!$D$105:$AN$3282,VLOOKUP($D$3466,Adatbázis!$L$3286:$M$3305,2,FALSE),FALSE)="","",VLOOKUP(C4880,Adatbázis!$D$105:$AN$3282,VLOOKUP($D$3466,Adatbázis!$L$3286:$M$3305,2,FALSE),FALSE))</f>
        <v>…</v>
      </c>
      <c r="E4880" s="101" t="str">
        <f>IF(VLOOKUP(C4880,Adatbázis!$D$105:$AN$3282,VLOOKUP($E$3466,Adatbázis!$L$3286:$M$3305,2,FALSE),FALSE)="","",VLOOKUP(C4880,Adatbázis!$D$105:$AN$3282,VLOOKUP($E$3466,Adatbázis!$L$3286:$M$3305,2,FALSE),FALSE))</f>
        <v>…</v>
      </c>
      <c r="F4880" s="101" t="str">
        <f>IF(VLOOKUP(C4880,Adatbázis!$D$105:$AN$3282,VLOOKUP($F$3466,Adatbázis!$L$3286:$M$3305,2,FALSE),FALSE)="","",VLOOKUP(C4880,Adatbázis!$D$105:$AN$3282,VLOOKUP($F$3466,Adatbázis!$L$3286:$M$3305,2,FALSE),FALSE))</f>
        <v>…</v>
      </c>
      <c r="G4880" s="102" t="str">
        <f>IF(VLOOKUP(C4880,Adatbázis!$D$105:$AN$3282,VLOOKUP($G$3466,Adatbázis!$D$3286:$E$3298,2,FALSE),FALSE)="","",VLOOKUP(C4880,Adatbázis!$D$105:$AN$3282,VLOOKUP($G$3466,Adatbázis!$D$3286:$E$3298,2,FALSE),FALSE))</f>
        <v>…</v>
      </c>
      <c r="H4880" s="102" t="str">
        <f>IF(VLOOKUP(C4880,Adatbázis!$D$105:$AN$3282,VLOOKUP($H$3466,Adatbázis!$D$3286:$E$3298,2,FALSE),FALSE)="","",VLOOKUP(C4880,Adatbázis!$D$105:$AN$3282,VLOOKUP($H$3466,Adatbázis!$D$3286:$E$3298,2,FALSE),FALSE))</f>
        <v>…</v>
      </c>
      <c r="I4880" s="102" t="str">
        <f>IF(VLOOKUP(C4880,Adatbázis!$D$105:$AN$3282,VLOOKUP($I$3466,Adatbázis!$D$3286:$E$3298,2,FALSE),FALSE)="","",VLOOKUP(C4880,Adatbázis!$D$105:$AN$3282,VLOOKUP($I$3466,Adatbázis!$D$3286:$E$3298,2,FALSE),FALSE))</f>
        <v>…</v>
      </c>
    </row>
    <row r="4881" spans="3:9" hidden="1">
      <c r="C4881" s="41" t="s">
        <v>14158</v>
      </c>
      <c r="D4881" s="101" t="str">
        <f>IF(VLOOKUP(C4881,Adatbázis!$D$105:$AN$3282,VLOOKUP($D$3466,Adatbázis!$L$3286:$M$3305,2,FALSE),FALSE)="","",VLOOKUP(C4881,Adatbázis!$D$105:$AN$3282,VLOOKUP($D$3466,Adatbázis!$L$3286:$M$3305,2,FALSE),FALSE))</f>
        <v>…</v>
      </c>
      <c r="E4881" s="101" t="str">
        <f>IF(VLOOKUP(C4881,Adatbázis!$D$105:$AN$3282,VLOOKUP($E$3466,Adatbázis!$L$3286:$M$3305,2,FALSE),FALSE)="","",VLOOKUP(C4881,Adatbázis!$D$105:$AN$3282,VLOOKUP($E$3466,Adatbázis!$L$3286:$M$3305,2,FALSE),FALSE))</f>
        <v>…</v>
      </c>
      <c r="F4881" s="101" t="str">
        <f>IF(VLOOKUP(C4881,Adatbázis!$D$105:$AN$3282,VLOOKUP($F$3466,Adatbázis!$L$3286:$M$3305,2,FALSE),FALSE)="","",VLOOKUP(C4881,Adatbázis!$D$105:$AN$3282,VLOOKUP($F$3466,Adatbázis!$L$3286:$M$3305,2,FALSE),FALSE))</f>
        <v>…</v>
      </c>
      <c r="G4881" s="102" t="str">
        <f>IF(VLOOKUP(C4881,Adatbázis!$D$105:$AN$3282,VLOOKUP($G$3466,Adatbázis!$D$3286:$E$3298,2,FALSE),FALSE)="","",VLOOKUP(C4881,Adatbázis!$D$105:$AN$3282,VLOOKUP($G$3466,Adatbázis!$D$3286:$E$3298,2,FALSE),FALSE))</f>
        <v>…</v>
      </c>
      <c r="H4881" s="102" t="str">
        <f>IF(VLOOKUP(C4881,Adatbázis!$D$105:$AN$3282,VLOOKUP($H$3466,Adatbázis!$D$3286:$E$3298,2,FALSE),FALSE)="","",VLOOKUP(C4881,Adatbázis!$D$105:$AN$3282,VLOOKUP($H$3466,Adatbázis!$D$3286:$E$3298,2,FALSE),FALSE))</f>
        <v>…</v>
      </c>
      <c r="I4881" s="102" t="str">
        <f>IF(VLOOKUP(C4881,Adatbázis!$D$105:$AN$3282,VLOOKUP($I$3466,Adatbázis!$D$3286:$E$3298,2,FALSE),FALSE)="","",VLOOKUP(C4881,Adatbázis!$D$105:$AN$3282,VLOOKUP($I$3466,Adatbázis!$D$3286:$E$3298,2,FALSE),FALSE))</f>
        <v>…</v>
      </c>
    </row>
    <row r="4882" spans="3:9" hidden="1">
      <c r="C4882" s="41" t="s">
        <v>14168</v>
      </c>
      <c r="D4882" s="101" t="str">
        <f>IF(VLOOKUP(C4882,Adatbázis!$D$105:$AN$3282,VLOOKUP($D$3466,Adatbázis!$L$3286:$M$3305,2,FALSE),FALSE)="","",VLOOKUP(C4882,Adatbázis!$D$105:$AN$3282,VLOOKUP($D$3466,Adatbázis!$L$3286:$M$3305,2,FALSE),FALSE))</f>
        <v>…</v>
      </c>
      <c r="E4882" s="101" t="str">
        <f>IF(VLOOKUP(C4882,Adatbázis!$D$105:$AN$3282,VLOOKUP($E$3466,Adatbázis!$L$3286:$M$3305,2,FALSE),FALSE)="","",VLOOKUP(C4882,Adatbázis!$D$105:$AN$3282,VLOOKUP($E$3466,Adatbázis!$L$3286:$M$3305,2,FALSE),FALSE))</f>
        <v>…</v>
      </c>
      <c r="F4882" s="101" t="str">
        <f>IF(VLOOKUP(C4882,Adatbázis!$D$105:$AN$3282,VLOOKUP($F$3466,Adatbázis!$L$3286:$M$3305,2,FALSE),FALSE)="","",VLOOKUP(C4882,Adatbázis!$D$105:$AN$3282,VLOOKUP($F$3466,Adatbázis!$L$3286:$M$3305,2,FALSE),FALSE))</f>
        <v>…</v>
      </c>
      <c r="G4882" s="102" t="str">
        <f>IF(VLOOKUP(C4882,Adatbázis!$D$105:$AN$3282,VLOOKUP($G$3466,Adatbázis!$D$3286:$E$3298,2,FALSE),FALSE)="","",VLOOKUP(C4882,Adatbázis!$D$105:$AN$3282,VLOOKUP($G$3466,Adatbázis!$D$3286:$E$3298,2,FALSE),FALSE))</f>
        <v>…</v>
      </c>
      <c r="H4882" s="102" t="str">
        <f>IF(VLOOKUP(C4882,Adatbázis!$D$105:$AN$3282,VLOOKUP($H$3466,Adatbázis!$D$3286:$E$3298,2,FALSE),FALSE)="","",VLOOKUP(C4882,Adatbázis!$D$105:$AN$3282,VLOOKUP($H$3466,Adatbázis!$D$3286:$E$3298,2,FALSE),FALSE))</f>
        <v>…</v>
      </c>
      <c r="I4882" s="102" t="str">
        <f>IF(VLOOKUP(C4882,Adatbázis!$D$105:$AN$3282,VLOOKUP($I$3466,Adatbázis!$D$3286:$E$3298,2,FALSE),FALSE)="","",VLOOKUP(C4882,Adatbázis!$D$105:$AN$3282,VLOOKUP($I$3466,Adatbázis!$D$3286:$E$3298,2,FALSE),FALSE))</f>
        <v>…</v>
      </c>
    </row>
    <row r="4883" spans="3:9" hidden="1">
      <c r="C4883" s="41" t="s">
        <v>12996</v>
      </c>
      <c r="D4883" s="101" t="str">
        <f>IF(VLOOKUP(C4883,Adatbázis!$D$105:$AN$3282,VLOOKUP($D$3466,Adatbázis!$L$3286:$M$3305,2,FALSE),FALSE)="","",VLOOKUP(C4883,Adatbázis!$D$105:$AN$3282,VLOOKUP($D$3466,Adatbázis!$L$3286:$M$3305,2,FALSE),FALSE))</f>
        <v>…</v>
      </c>
      <c r="E4883" s="101" t="str">
        <f>IF(VLOOKUP(C4883,Adatbázis!$D$105:$AN$3282,VLOOKUP($E$3466,Adatbázis!$L$3286:$M$3305,2,FALSE),FALSE)="","",VLOOKUP(C4883,Adatbázis!$D$105:$AN$3282,VLOOKUP($E$3466,Adatbázis!$L$3286:$M$3305,2,FALSE),FALSE))</f>
        <v>…</v>
      </c>
      <c r="F4883" s="101" t="str">
        <f>IF(VLOOKUP(C4883,Adatbázis!$D$105:$AN$3282,VLOOKUP($F$3466,Adatbázis!$L$3286:$M$3305,2,FALSE),FALSE)="","",VLOOKUP(C4883,Adatbázis!$D$105:$AN$3282,VLOOKUP($F$3466,Adatbázis!$L$3286:$M$3305,2,FALSE),FALSE))</f>
        <v>…</v>
      </c>
      <c r="G4883" s="102" t="str">
        <f>IF(VLOOKUP(C4883,Adatbázis!$D$105:$AN$3282,VLOOKUP($G$3466,Adatbázis!$D$3286:$E$3298,2,FALSE),FALSE)="","",VLOOKUP(C4883,Adatbázis!$D$105:$AN$3282,VLOOKUP($G$3466,Adatbázis!$D$3286:$E$3298,2,FALSE),FALSE))</f>
        <v>…</v>
      </c>
      <c r="H4883" s="102" t="str">
        <f>IF(VLOOKUP(C4883,Adatbázis!$D$105:$AN$3282,VLOOKUP($H$3466,Adatbázis!$D$3286:$E$3298,2,FALSE),FALSE)="","",VLOOKUP(C4883,Adatbázis!$D$105:$AN$3282,VLOOKUP($H$3466,Adatbázis!$D$3286:$E$3298,2,FALSE),FALSE))</f>
        <v>…</v>
      </c>
      <c r="I4883" s="102" t="str">
        <f>IF(VLOOKUP(C4883,Adatbázis!$D$105:$AN$3282,VLOOKUP($I$3466,Adatbázis!$D$3286:$E$3298,2,FALSE),FALSE)="","",VLOOKUP(C4883,Adatbázis!$D$105:$AN$3282,VLOOKUP($I$3466,Adatbázis!$D$3286:$E$3298,2,FALSE),FALSE))</f>
        <v>…</v>
      </c>
    </row>
    <row r="4884" spans="3:9" hidden="1">
      <c r="C4884" s="41" t="s">
        <v>14185</v>
      </c>
      <c r="D4884" s="101" t="str">
        <f>IF(VLOOKUP(C4884,Adatbázis!$D$105:$AN$3282,VLOOKUP($D$3466,Adatbázis!$L$3286:$M$3305,2,FALSE),FALSE)="","",VLOOKUP(C4884,Adatbázis!$D$105:$AN$3282,VLOOKUP($D$3466,Adatbázis!$L$3286:$M$3305,2,FALSE),FALSE))</f>
        <v>…</v>
      </c>
      <c r="E4884" s="101" t="str">
        <f>IF(VLOOKUP(C4884,Adatbázis!$D$105:$AN$3282,VLOOKUP($E$3466,Adatbázis!$L$3286:$M$3305,2,FALSE),FALSE)="","",VLOOKUP(C4884,Adatbázis!$D$105:$AN$3282,VLOOKUP($E$3466,Adatbázis!$L$3286:$M$3305,2,FALSE),FALSE))</f>
        <v>…</v>
      </c>
      <c r="F4884" s="101" t="str">
        <f>IF(VLOOKUP(C4884,Adatbázis!$D$105:$AN$3282,VLOOKUP($F$3466,Adatbázis!$L$3286:$M$3305,2,FALSE),FALSE)="","",VLOOKUP(C4884,Adatbázis!$D$105:$AN$3282,VLOOKUP($F$3466,Adatbázis!$L$3286:$M$3305,2,FALSE),FALSE))</f>
        <v>…</v>
      </c>
      <c r="G4884" s="102" t="str">
        <f>IF(VLOOKUP(C4884,Adatbázis!$D$105:$AN$3282,VLOOKUP($G$3466,Adatbázis!$D$3286:$E$3298,2,FALSE),FALSE)="","",VLOOKUP(C4884,Adatbázis!$D$105:$AN$3282,VLOOKUP($G$3466,Adatbázis!$D$3286:$E$3298,2,FALSE),FALSE))</f>
        <v>…</v>
      </c>
      <c r="H4884" s="102" t="str">
        <f>IF(VLOOKUP(C4884,Adatbázis!$D$105:$AN$3282,VLOOKUP($H$3466,Adatbázis!$D$3286:$E$3298,2,FALSE),FALSE)="","",VLOOKUP(C4884,Adatbázis!$D$105:$AN$3282,VLOOKUP($H$3466,Adatbázis!$D$3286:$E$3298,2,FALSE),FALSE))</f>
        <v>…</v>
      </c>
      <c r="I4884" s="102" t="str">
        <f>IF(VLOOKUP(C4884,Adatbázis!$D$105:$AN$3282,VLOOKUP($I$3466,Adatbázis!$D$3286:$E$3298,2,FALSE),FALSE)="","",VLOOKUP(C4884,Adatbázis!$D$105:$AN$3282,VLOOKUP($I$3466,Adatbázis!$D$3286:$E$3298,2,FALSE),FALSE))</f>
        <v>…</v>
      </c>
    </row>
    <row r="4885" spans="3:9" hidden="1">
      <c r="C4885" s="41" t="s">
        <v>14192</v>
      </c>
      <c r="D4885" s="101" t="str">
        <f>IF(VLOOKUP(C4885,Adatbázis!$D$105:$AN$3282,VLOOKUP($D$3466,Adatbázis!$L$3286:$M$3305,2,FALSE),FALSE)="","",VLOOKUP(C4885,Adatbázis!$D$105:$AN$3282,VLOOKUP($D$3466,Adatbázis!$L$3286:$M$3305,2,FALSE),FALSE))</f>
        <v>…</v>
      </c>
      <c r="E4885" s="101" t="str">
        <f>IF(VLOOKUP(C4885,Adatbázis!$D$105:$AN$3282,VLOOKUP($E$3466,Adatbázis!$L$3286:$M$3305,2,FALSE),FALSE)="","",VLOOKUP(C4885,Adatbázis!$D$105:$AN$3282,VLOOKUP($E$3466,Adatbázis!$L$3286:$M$3305,2,FALSE),FALSE))</f>
        <v>…</v>
      </c>
      <c r="F4885" s="101" t="str">
        <f>IF(VLOOKUP(C4885,Adatbázis!$D$105:$AN$3282,VLOOKUP($F$3466,Adatbázis!$L$3286:$M$3305,2,FALSE),FALSE)="","",VLOOKUP(C4885,Adatbázis!$D$105:$AN$3282,VLOOKUP($F$3466,Adatbázis!$L$3286:$M$3305,2,FALSE),FALSE))</f>
        <v>…</v>
      </c>
      <c r="G4885" s="102" t="str">
        <f>IF(VLOOKUP(C4885,Adatbázis!$D$105:$AN$3282,VLOOKUP($G$3466,Adatbázis!$D$3286:$E$3298,2,FALSE),FALSE)="","",VLOOKUP(C4885,Adatbázis!$D$105:$AN$3282,VLOOKUP($G$3466,Adatbázis!$D$3286:$E$3298,2,FALSE),FALSE))</f>
        <v>…</v>
      </c>
      <c r="H4885" s="102" t="str">
        <f>IF(VLOOKUP(C4885,Adatbázis!$D$105:$AN$3282,VLOOKUP($H$3466,Adatbázis!$D$3286:$E$3298,2,FALSE),FALSE)="","",VLOOKUP(C4885,Adatbázis!$D$105:$AN$3282,VLOOKUP($H$3466,Adatbázis!$D$3286:$E$3298,2,FALSE),FALSE))</f>
        <v>…</v>
      </c>
      <c r="I4885" s="102" t="str">
        <f>IF(VLOOKUP(C4885,Adatbázis!$D$105:$AN$3282,VLOOKUP($I$3466,Adatbázis!$D$3286:$E$3298,2,FALSE),FALSE)="","",VLOOKUP(C4885,Adatbázis!$D$105:$AN$3282,VLOOKUP($I$3466,Adatbázis!$D$3286:$E$3298,2,FALSE),FALSE))</f>
        <v>…</v>
      </c>
    </row>
    <row r="4886" spans="3:9" hidden="1">
      <c r="C4886" s="41" t="s">
        <v>14198</v>
      </c>
      <c r="D4886" s="101" t="str">
        <f>IF(VLOOKUP(C4886,Adatbázis!$D$105:$AN$3282,VLOOKUP($D$3466,Adatbázis!$L$3286:$M$3305,2,FALSE),FALSE)="","",VLOOKUP(C4886,Adatbázis!$D$105:$AN$3282,VLOOKUP($D$3466,Adatbázis!$L$3286:$M$3305,2,FALSE),FALSE))</f>
        <v>…</v>
      </c>
      <c r="E4886" s="101" t="str">
        <f>IF(VLOOKUP(C4886,Adatbázis!$D$105:$AN$3282,VLOOKUP($E$3466,Adatbázis!$L$3286:$M$3305,2,FALSE),FALSE)="","",VLOOKUP(C4886,Adatbázis!$D$105:$AN$3282,VLOOKUP($E$3466,Adatbázis!$L$3286:$M$3305,2,FALSE),FALSE))</f>
        <v>…</v>
      </c>
      <c r="F4886" s="101" t="str">
        <f>IF(VLOOKUP(C4886,Adatbázis!$D$105:$AN$3282,VLOOKUP($F$3466,Adatbázis!$L$3286:$M$3305,2,FALSE),FALSE)="","",VLOOKUP(C4886,Adatbázis!$D$105:$AN$3282,VLOOKUP($F$3466,Adatbázis!$L$3286:$M$3305,2,FALSE),FALSE))</f>
        <v>…</v>
      </c>
      <c r="G4886" s="102" t="str">
        <f>IF(VLOOKUP(C4886,Adatbázis!$D$105:$AN$3282,VLOOKUP($G$3466,Adatbázis!$D$3286:$E$3298,2,FALSE),FALSE)="","",VLOOKUP(C4886,Adatbázis!$D$105:$AN$3282,VLOOKUP($G$3466,Adatbázis!$D$3286:$E$3298,2,FALSE),FALSE))</f>
        <v>…</v>
      </c>
      <c r="H4886" s="102" t="str">
        <f>IF(VLOOKUP(C4886,Adatbázis!$D$105:$AN$3282,VLOOKUP($H$3466,Adatbázis!$D$3286:$E$3298,2,FALSE),FALSE)="","",VLOOKUP(C4886,Adatbázis!$D$105:$AN$3282,VLOOKUP($H$3466,Adatbázis!$D$3286:$E$3298,2,FALSE),FALSE))</f>
        <v>…</v>
      </c>
      <c r="I4886" s="102" t="str">
        <f>IF(VLOOKUP(C4886,Adatbázis!$D$105:$AN$3282,VLOOKUP($I$3466,Adatbázis!$D$3286:$E$3298,2,FALSE),FALSE)="","",VLOOKUP(C4886,Adatbázis!$D$105:$AN$3282,VLOOKUP($I$3466,Adatbázis!$D$3286:$E$3298,2,FALSE),FALSE))</f>
        <v>…</v>
      </c>
    </row>
    <row r="4887" spans="3:9" hidden="1">
      <c r="C4887" s="41" t="s">
        <v>14203</v>
      </c>
      <c r="D4887" s="101" t="str">
        <f>IF(VLOOKUP(C4887,Adatbázis!$D$105:$AN$3282,VLOOKUP($D$3466,Adatbázis!$L$3286:$M$3305,2,FALSE),FALSE)="","",VLOOKUP(C4887,Adatbázis!$D$105:$AN$3282,VLOOKUP($D$3466,Adatbázis!$L$3286:$M$3305,2,FALSE),FALSE))</f>
        <v>…</v>
      </c>
      <c r="E4887" s="101" t="str">
        <f>IF(VLOOKUP(C4887,Adatbázis!$D$105:$AN$3282,VLOOKUP($E$3466,Adatbázis!$L$3286:$M$3305,2,FALSE),FALSE)="","",VLOOKUP(C4887,Adatbázis!$D$105:$AN$3282,VLOOKUP($E$3466,Adatbázis!$L$3286:$M$3305,2,FALSE),FALSE))</f>
        <v>…</v>
      </c>
      <c r="F4887" s="101" t="str">
        <f>IF(VLOOKUP(C4887,Adatbázis!$D$105:$AN$3282,VLOOKUP($F$3466,Adatbázis!$L$3286:$M$3305,2,FALSE),FALSE)="","",VLOOKUP(C4887,Adatbázis!$D$105:$AN$3282,VLOOKUP($F$3466,Adatbázis!$L$3286:$M$3305,2,FALSE),FALSE))</f>
        <v>…</v>
      </c>
      <c r="G4887" s="102" t="str">
        <f>IF(VLOOKUP(C4887,Adatbázis!$D$105:$AN$3282,VLOOKUP($G$3466,Adatbázis!$D$3286:$E$3298,2,FALSE),FALSE)="","",VLOOKUP(C4887,Adatbázis!$D$105:$AN$3282,VLOOKUP($G$3466,Adatbázis!$D$3286:$E$3298,2,FALSE),FALSE))</f>
        <v>…</v>
      </c>
      <c r="H4887" s="102" t="str">
        <f>IF(VLOOKUP(C4887,Adatbázis!$D$105:$AN$3282,VLOOKUP($H$3466,Adatbázis!$D$3286:$E$3298,2,FALSE),FALSE)="","",VLOOKUP(C4887,Adatbázis!$D$105:$AN$3282,VLOOKUP($H$3466,Adatbázis!$D$3286:$E$3298,2,FALSE),FALSE))</f>
        <v>…</v>
      </c>
      <c r="I4887" s="102" t="str">
        <f>IF(VLOOKUP(C4887,Adatbázis!$D$105:$AN$3282,VLOOKUP($I$3466,Adatbázis!$D$3286:$E$3298,2,FALSE),FALSE)="","",VLOOKUP(C4887,Adatbázis!$D$105:$AN$3282,VLOOKUP($I$3466,Adatbázis!$D$3286:$E$3298,2,FALSE),FALSE))</f>
        <v>…</v>
      </c>
    </row>
    <row r="4888" spans="3:9" hidden="1">
      <c r="C4888" s="41" t="s">
        <v>14210</v>
      </c>
      <c r="D4888" s="101" t="str">
        <f>IF(VLOOKUP(C4888,Adatbázis!$D$105:$AN$3282,VLOOKUP($D$3466,Adatbázis!$L$3286:$M$3305,2,FALSE),FALSE)="","",VLOOKUP(C4888,Adatbázis!$D$105:$AN$3282,VLOOKUP($D$3466,Adatbázis!$L$3286:$M$3305,2,FALSE),FALSE))</f>
        <v>…</v>
      </c>
      <c r="E4888" s="101" t="str">
        <f>IF(VLOOKUP(C4888,Adatbázis!$D$105:$AN$3282,VLOOKUP($E$3466,Adatbázis!$L$3286:$M$3305,2,FALSE),FALSE)="","",VLOOKUP(C4888,Adatbázis!$D$105:$AN$3282,VLOOKUP($E$3466,Adatbázis!$L$3286:$M$3305,2,FALSE),FALSE))</f>
        <v>…</v>
      </c>
      <c r="F4888" s="101" t="str">
        <f>IF(VLOOKUP(C4888,Adatbázis!$D$105:$AN$3282,VLOOKUP($F$3466,Adatbázis!$L$3286:$M$3305,2,FALSE),FALSE)="","",VLOOKUP(C4888,Adatbázis!$D$105:$AN$3282,VLOOKUP($F$3466,Adatbázis!$L$3286:$M$3305,2,FALSE),FALSE))</f>
        <v>…</v>
      </c>
      <c r="G4888" s="102" t="str">
        <f>IF(VLOOKUP(C4888,Adatbázis!$D$105:$AN$3282,VLOOKUP($G$3466,Adatbázis!$D$3286:$E$3298,2,FALSE),FALSE)="","",VLOOKUP(C4888,Adatbázis!$D$105:$AN$3282,VLOOKUP($G$3466,Adatbázis!$D$3286:$E$3298,2,FALSE),FALSE))</f>
        <v>…</v>
      </c>
      <c r="H4888" s="102" t="str">
        <f>IF(VLOOKUP(C4888,Adatbázis!$D$105:$AN$3282,VLOOKUP($H$3466,Adatbázis!$D$3286:$E$3298,2,FALSE),FALSE)="","",VLOOKUP(C4888,Adatbázis!$D$105:$AN$3282,VLOOKUP($H$3466,Adatbázis!$D$3286:$E$3298,2,FALSE),FALSE))</f>
        <v>…</v>
      </c>
      <c r="I4888" s="102" t="str">
        <f>IF(VLOOKUP(C4888,Adatbázis!$D$105:$AN$3282,VLOOKUP($I$3466,Adatbázis!$D$3286:$E$3298,2,FALSE),FALSE)="","",VLOOKUP(C4888,Adatbázis!$D$105:$AN$3282,VLOOKUP($I$3466,Adatbázis!$D$3286:$E$3298,2,FALSE),FALSE))</f>
        <v>…</v>
      </c>
    </row>
    <row r="4889" spans="3:9" hidden="1">
      <c r="C4889" s="41" t="s">
        <v>14218</v>
      </c>
      <c r="D4889" s="101" t="str">
        <f>IF(VLOOKUP(C4889,Adatbázis!$D$105:$AN$3282,VLOOKUP($D$3466,Adatbázis!$L$3286:$M$3305,2,FALSE),FALSE)="","",VLOOKUP(C4889,Adatbázis!$D$105:$AN$3282,VLOOKUP($D$3466,Adatbázis!$L$3286:$M$3305,2,FALSE),FALSE))</f>
        <v>…</v>
      </c>
      <c r="E4889" s="101" t="str">
        <f>IF(VLOOKUP(C4889,Adatbázis!$D$105:$AN$3282,VLOOKUP($E$3466,Adatbázis!$L$3286:$M$3305,2,FALSE),FALSE)="","",VLOOKUP(C4889,Adatbázis!$D$105:$AN$3282,VLOOKUP($E$3466,Adatbázis!$L$3286:$M$3305,2,FALSE),FALSE))</f>
        <v>…</v>
      </c>
      <c r="F4889" s="101" t="str">
        <f>IF(VLOOKUP(C4889,Adatbázis!$D$105:$AN$3282,VLOOKUP($F$3466,Adatbázis!$L$3286:$M$3305,2,FALSE),FALSE)="","",VLOOKUP(C4889,Adatbázis!$D$105:$AN$3282,VLOOKUP($F$3466,Adatbázis!$L$3286:$M$3305,2,FALSE),FALSE))</f>
        <v>…</v>
      </c>
      <c r="G4889" s="102" t="str">
        <f>IF(VLOOKUP(C4889,Adatbázis!$D$105:$AN$3282,VLOOKUP($G$3466,Adatbázis!$D$3286:$E$3298,2,FALSE),FALSE)="","",VLOOKUP(C4889,Adatbázis!$D$105:$AN$3282,VLOOKUP($G$3466,Adatbázis!$D$3286:$E$3298,2,FALSE),FALSE))</f>
        <v>…</v>
      </c>
      <c r="H4889" s="102" t="str">
        <f>IF(VLOOKUP(C4889,Adatbázis!$D$105:$AN$3282,VLOOKUP($H$3466,Adatbázis!$D$3286:$E$3298,2,FALSE),FALSE)="","",VLOOKUP(C4889,Adatbázis!$D$105:$AN$3282,VLOOKUP($H$3466,Adatbázis!$D$3286:$E$3298,2,FALSE),FALSE))</f>
        <v>…</v>
      </c>
      <c r="I4889" s="102" t="str">
        <f>IF(VLOOKUP(C4889,Adatbázis!$D$105:$AN$3282,VLOOKUP($I$3466,Adatbázis!$D$3286:$E$3298,2,FALSE),FALSE)="","",VLOOKUP(C4889,Adatbázis!$D$105:$AN$3282,VLOOKUP($I$3466,Adatbázis!$D$3286:$E$3298,2,FALSE),FALSE))</f>
        <v>…</v>
      </c>
    </row>
    <row r="4890" spans="3:9" hidden="1">
      <c r="C4890" s="41" t="s">
        <v>14224</v>
      </c>
      <c r="D4890" s="101" t="str">
        <f>IF(VLOOKUP(C4890,Adatbázis!$D$105:$AN$3282,VLOOKUP($D$3466,Adatbázis!$L$3286:$M$3305,2,FALSE),FALSE)="","",VLOOKUP(C4890,Adatbázis!$D$105:$AN$3282,VLOOKUP($D$3466,Adatbázis!$L$3286:$M$3305,2,FALSE),FALSE))</f>
        <v>…</v>
      </c>
      <c r="E4890" s="101" t="str">
        <f>IF(VLOOKUP(C4890,Adatbázis!$D$105:$AN$3282,VLOOKUP($E$3466,Adatbázis!$L$3286:$M$3305,2,FALSE),FALSE)="","",VLOOKUP(C4890,Adatbázis!$D$105:$AN$3282,VLOOKUP($E$3466,Adatbázis!$L$3286:$M$3305,2,FALSE),FALSE))</f>
        <v>…</v>
      </c>
      <c r="F4890" s="101" t="str">
        <f>IF(VLOOKUP(C4890,Adatbázis!$D$105:$AN$3282,VLOOKUP($F$3466,Adatbázis!$L$3286:$M$3305,2,FALSE),FALSE)="","",VLOOKUP(C4890,Adatbázis!$D$105:$AN$3282,VLOOKUP($F$3466,Adatbázis!$L$3286:$M$3305,2,FALSE),FALSE))</f>
        <v>…</v>
      </c>
      <c r="G4890" s="102" t="str">
        <f>IF(VLOOKUP(C4890,Adatbázis!$D$105:$AN$3282,VLOOKUP($G$3466,Adatbázis!$D$3286:$E$3298,2,FALSE),FALSE)="","",VLOOKUP(C4890,Adatbázis!$D$105:$AN$3282,VLOOKUP($G$3466,Adatbázis!$D$3286:$E$3298,2,FALSE),FALSE))</f>
        <v>…</v>
      </c>
      <c r="H4890" s="102" t="str">
        <f>IF(VLOOKUP(C4890,Adatbázis!$D$105:$AN$3282,VLOOKUP($H$3466,Adatbázis!$D$3286:$E$3298,2,FALSE),FALSE)="","",VLOOKUP(C4890,Adatbázis!$D$105:$AN$3282,VLOOKUP($H$3466,Adatbázis!$D$3286:$E$3298,2,FALSE),FALSE))</f>
        <v>…</v>
      </c>
      <c r="I4890" s="102" t="str">
        <f>IF(VLOOKUP(C4890,Adatbázis!$D$105:$AN$3282,VLOOKUP($I$3466,Adatbázis!$D$3286:$E$3298,2,FALSE),FALSE)="","",VLOOKUP(C4890,Adatbázis!$D$105:$AN$3282,VLOOKUP($I$3466,Adatbázis!$D$3286:$E$3298,2,FALSE),FALSE))</f>
        <v>…</v>
      </c>
    </row>
    <row r="4891" spans="3:9" hidden="1">
      <c r="C4891" s="41" t="s">
        <v>14233</v>
      </c>
      <c r="D4891" s="101" t="str">
        <f>IF(VLOOKUP(C4891,Adatbázis!$D$105:$AN$3282,VLOOKUP($D$3466,Adatbázis!$L$3286:$M$3305,2,FALSE),FALSE)="","",VLOOKUP(C4891,Adatbázis!$D$105:$AN$3282,VLOOKUP($D$3466,Adatbázis!$L$3286:$M$3305,2,FALSE),FALSE))</f>
        <v>…</v>
      </c>
      <c r="E4891" s="101" t="str">
        <f>IF(VLOOKUP(C4891,Adatbázis!$D$105:$AN$3282,VLOOKUP($E$3466,Adatbázis!$L$3286:$M$3305,2,FALSE),FALSE)="","",VLOOKUP(C4891,Adatbázis!$D$105:$AN$3282,VLOOKUP($E$3466,Adatbázis!$L$3286:$M$3305,2,FALSE),FALSE))</f>
        <v>…</v>
      </c>
      <c r="F4891" s="101" t="str">
        <f>IF(VLOOKUP(C4891,Adatbázis!$D$105:$AN$3282,VLOOKUP($F$3466,Adatbázis!$L$3286:$M$3305,2,FALSE),FALSE)="","",VLOOKUP(C4891,Adatbázis!$D$105:$AN$3282,VLOOKUP($F$3466,Adatbázis!$L$3286:$M$3305,2,FALSE),FALSE))</f>
        <v>…</v>
      </c>
      <c r="G4891" s="102" t="str">
        <f>IF(VLOOKUP(C4891,Adatbázis!$D$105:$AN$3282,VLOOKUP($G$3466,Adatbázis!$D$3286:$E$3298,2,FALSE),FALSE)="","",VLOOKUP(C4891,Adatbázis!$D$105:$AN$3282,VLOOKUP($G$3466,Adatbázis!$D$3286:$E$3298,2,FALSE),FALSE))</f>
        <v>…</v>
      </c>
      <c r="H4891" s="102" t="str">
        <f>IF(VLOOKUP(C4891,Adatbázis!$D$105:$AN$3282,VLOOKUP($H$3466,Adatbázis!$D$3286:$E$3298,2,FALSE),FALSE)="","",VLOOKUP(C4891,Adatbázis!$D$105:$AN$3282,VLOOKUP($H$3466,Adatbázis!$D$3286:$E$3298,2,FALSE),FALSE))</f>
        <v>…</v>
      </c>
      <c r="I4891" s="102" t="str">
        <f>IF(VLOOKUP(C4891,Adatbázis!$D$105:$AN$3282,VLOOKUP($I$3466,Adatbázis!$D$3286:$E$3298,2,FALSE),FALSE)="","",VLOOKUP(C4891,Adatbázis!$D$105:$AN$3282,VLOOKUP($I$3466,Adatbázis!$D$3286:$E$3298,2,FALSE),FALSE))</f>
        <v>…</v>
      </c>
    </row>
    <row r="4892" spans="3:9" hidden="1">
      <c r="C4892" s="41" t="s">
        <v>14240</v>
      </c>
      <c r="D4892" s="101" t="str">
        <f>IF(VLOOKUP(C4892,Adatbázis!$D$105:$AN$3282,VLOOKUP($D$3466,Adatbázis!$L$3286:$M$3305,2,FALSE),FALSE)="","",VLOOKUP(C4892,Adatbázis!$D$105:$AN$3282,VLOOKUP($D$3466,Adatbázis!$L$3286:$M$3305,2,FALSE),FALSE))</f>
        <v>…</v>
      </c>
      <c r="E4892" s="101" t="str">
        <f>IF(VLOOKUP(C4892,Adatbázis!$D$105:$AN$3282,VLOOKUP($E$3466,Adatbázis!$L$3286:$M$3305,2,FALSE),FALSE)="","",VLOOKUP(C4892,Adatbázis!$D$105:$AN$3282,VLOOKUP($E$3466,Adatbázis!$L$3286:$M$3305,2,FALSE),FALSE))</f>
        <v>…</v>
      </c>
      <c r="F4892" s="101" t="str">
        <f>IF(VLOOKUP(C4892,Adatbázis!$D$105:$AN$3282,VLOOKUP($F$3466,Adatbázis!$L$3286:$M$3305,2,FALSE),FALSE)="","",VLOOKUP(C4892,Adatbázis!$D$105:$AN$3282,VLOOKUP($F$3466,Adatbázis!$L$3286:$M$3305,2,FALSE),FALSE))</f>
        <v>…</v>
      </c>
      <c r="G4892" s="102" t="str">
        <f>IF(VLOOKUP(C4892,Adatbázis!$D$105:$AN$3282,VLOOKUP($G$3466,Adatbázis!$D$3286:$E$3298,2,FALSE),FALSE)="","",VLOOKUP(C4892,Adatbázis!$D$105:$AN$3282,VLOOKUP($G$3466,Adatbázis!$D$3286:$E$3298,2,FALSE),FALSE))</f>
        <v>…</v>
      </c>
      <c r="H4892" s="102" t="str">
        <f>IF(VLOOKUP(C4892,Adatbázis!$D$105:$AN$3282,VLOOKUP($H$3466,Adatbázis!$D$3286:$E$3298,2,FALSE),FALSE)="","",VLOOKUP(C4892,Adatbázis!$D$105:$AN$3282,VLOOKUP($H$3466,Adatbázis!$D$3286:$E$3298,2,FALSE),FALSE))</f>
        <v>…</v>
      </c>
      <c r="I4892" s="102" t="str">
        <f>IF(VLOOKUP(C4892,Adatbázis!$D$105:$AN$3282,VLOOKUP($I$3466,Adatbázis!$D$3286:$E$3298,2,FALSE),FALSE)="","",VLOOKUP(C4892,Adatbázis!$D$105:$AN$3282,VLOOKUP($I$3466,Adatbázis!$D$3286:$E$3298,2,FALSE),FALSE))</f>
        <v>…</v>
      </c>
    </row>
    <row r="4893" spans="3:9" hidden="1">
      <c r="C4893" s="41" t="s">
        <v>14254</v>
      </c>
      <c r="D4893" s="101" t="str">
        <f>IF(VLOOKUP(C4893,Adatbázis!$D$105:$AN$3282,VLOOKUP($D$3466,Adatbázis!$L$3286:$M$3305,2,FALSE),FALSE)="","",VLOOKUP(C4893,Adatbázis!$D$105:$AN$3282,VLOOKUP($D$3466,Adatbázis!$L$3286:$M$3305,2,FALSE),FALSE))</f>
        <v>…</v>
      </c>
      <c r="E4893" s="101" t="str">
        <f>IF(VLOOKUP(C4893,Adatbázis!$D$105:$AN$3282,VLOOKUP($E$3466,Adatbázis!$L$3286:$M$3305,2,FALSE),FALSE)="","",VLOOKUP(C4893,Adatbázis!$D$105:$AN$3282,VLOOKUP($E$3466,Adatbázis!$L$3286:$M$3305,2,FALSE),FALSE))</f>
        <v>…</v>
      </c>
      <c r="F4893" s="101" t="str">
        <f>IF(VLOOKUP(C4893,Adatbázis!$D$105:$AN$3282,VLOOKUP($F$3466,Adatbázis!$L$3286:$M$3305,2,FALSE),FALSE)="","",VLOOKUP(C4893,Adatbázis!$D$105:$AN$3282,VLOOKUP($F$3466,Adatbázis!$L$3286:$M$3305,2,FALSE),FALSE))</f>
        <v>…</v>
      </c>
      <c r="G4893" s="102" t="str">
        <f>IF(VLOOKUP(C4893,Adatbázis!$D$105:$AN$3282,VLOOKUP($G$3466,Adatbázis!$D$3286:$E$3298,2,FALSE),FALSE)="","",VLOOKUP(C4893,Adatbázis!$D$105:$AN$3282,VLOOKUP($G$3466,Adatbázis!$D$3286:$E$3298,2,FALSE),FALSE))</f>
        <v>…</v>
      </c>
      <c r="H4893" s="102" t="str">
        <f>IF(VLOOKUP(C4893,Adatbázis!$D$105:$AN$3282,VLOOKUP($H$3466,Adatbázis!$D$3286:$E$3298,2,FALSE),FALSE)="","",VLOOKUP(C4893,Adatbázis!$D$105:$AN$3282,VLOOKUP($H$3466,Adatbázis!$D$3286:$E$3298,2,FALSE),FALSE))</f>
        <v>…</v>
      </c>
      <c r="I4893" s="102" t="str">
        <f>IF(VLOOKUP(C4893,Adatbázis!$D$105:$AN$3282,VLOOKUP($I$3466,Adatbázis!$D$3286:$E$3298,2,FALSE),FALSE)="","",VLOOKUP(C4893,Adatbázis!$D$105:$AN$3282,VLOOKUP($I$3466,Adatbázis!$D$3286:$E$3298,2,FALSE),FALSE))</f>
        <v>…</v>
      </c>
    </row>
    <row r="4894" spans="3:9" hidden="1">
      <c r="C4894" s="41" t="s">
        <v>14259</v>
      </c>
      <c r="D4894" s="101" t="str">
        <f>IF(VLOOKUP(C4894,Adatbázis!$D$105:$AN$3282,VLOOKUP($D$3466,Adatbázis!$L$3286:$M$3305,2,FALSE),FALSE)="","",VLOOKUP(C4894,Adatbázis!$D$105:$AN$3282,VLOOKUP($D$3466,Adatbázis!$L$3286:$M$3305,2,FALSE),FALSE))</f>
        <v>…</v>
      </c>
      <c r="E4894" s="101" t="str">
        <f>IF(VLOOKUP(C4894,Adatbázis!$D$105:$AN$3282,VLOOKUP($E$3466,Adatbázis!$L$3286:$M$3305,2,FALSE),FALSE)="","",VLOOKUP(C4894,Adatbázis!$D$105:$AN$3282,VLOOKUP($E$3466,Adatbázis!$L$3286:$M$3305,2,FALSE),FALSE))</f>
        <v>…</v>
      </c>
      <c r="F4894" s="101" t="str">
        <f>IF(VLOOKUP(C4894,Adatbázis!$D$105:$AN$3282,VLOOKUP($F$3466,Adatbázis!$L$3286:$M$3305,2,FALSE),FALSE)="","",VLOOKUP(C4894,Adatbázis!$D$105:$AN$3282,VLOOKUP($F$3466,Adatbázis!$L$3286:$M$3305,2,FALSE),FALSE))</f>
        <v>…</v>
      </c>
      <c r="G4894" s="102" t="str">
        <f>IF(VLOOKUP(C4894,Adatbázis!$D$105:$AN$3282,VLOOKUP($G$3466,Adatbázis!$D$3286:$E$3298,2,FALSE),FALSE)="","",VLOOKUP(C4894,Adatbázis!$D$105:$AN$3282,VLOOKUP($G$3466,Adatbázis!$D$3286:$E$3298,2,FALSE),FALSE))</f>
        <v>…</v>
      </c>
      <c r="H4894" s="102" t="str">
        <f>IF(VLOOKUP(C4894,Adatbázis!$D$105:$AN$3282,VLOOKUP($H$3466,Adatbázis!$D$3286:$E$3298,2,FALSE),FALSE)="","",VLOOKUP(C4894,Adatbázis!$D$105:$AN$3282,VLOOKUP($H$3466,Adatbázis!$D$3286:$E$3298,2,FALSE),FALSE))</f>
        <v>…</v>
      </c>
      <c r="I4894" s="102" t="str">
        <f>IF(VLOOKUP(C4894,Adatbázis!$D$105:$AN$3282,VLOOKUP($I$3466,Adatbázis!$D$3286:$E$3298,2,FALSE),FALSE)="","",VLOOKUP(C4894,Adatbázis!$D$105:$AN$3282,VLOOKUP($I$3466,Adatbázis!$D$3286:$E$3298,2,FALSE),FALSE))</f>
        <v>…</v>
      </c>
    </row>
    <row r="4895" spans="3:9" hidden="1">
      <c r="C4895" s="41" t="s">
        <v>14263</v>
      </c>
      <c r="D4895" s="101" t="str">
        <f>IF(VLOOKUP(C4895,Adatbázis!$D$105:$AN$3282,VLOOKUP($D$3466,Adatbázis!$L$3286:$M$3305,2,FALSE),FALSE)="","",VLOOKUP(C4895,Adatbázis!$D$105:$AN$3282,VLOOKUP($D$3466,Adatbázis!$L$3286:$M$3305,2,FALSE),FALSE))</f>
        <v>…</v>
      </c>
      <c r="E4895" s="101" t="str">
        <f>IF(VLOOKUP(C4895,Adatbázis!$D$105:$AN$3282,VLOOKUP($E$3466,Adatbázis!$L$3286:$M$3305,2,FALSE),FALSE)="","",VLOOKUP(C4895,Adatbázis!$D$105:$AN$3282,VLOOKUP($E$3466,Adatbázis!$L$3286:$M$3305,2,FALSE),FALSE))</f>
        <v>…</v>
      </c>
      <c r="F4895" s="101" t="str">
        <f>IF(VLOOKUP(C4895,Adatbázis!$D$105:$AN$3282,VLOOKUP($F$3466,Adatbázis!$L$3286:$M$3305,2,FALSE),FALSE)="","",VLOOKUP(C4895,Adatbázis!$D$105:$AN$3282,VLOOKUP($F$3466,Adatbázis!$L$3286:$M$3305,2,FALSE),FALSE))</f>
        <v>…</v>
      </c>
      <c r="G4895" s="102" t="str">
        <f>IF(VLOOKUP(C4895,Adatbázis!$D$105:$AN$3282,VLOOKUP($G$3466,Adatbázis!$D$3286:$E$3298,2,FALSE),FALSE)="","",VLOOKUP(C4895,Adatbázis!$D$105:$AN$3282,VLOOKUP($G$3466,Adatbázis!$D$3286:$E$3298,2,FALSE),FALSE))</f>
        <v>…</v>
      </c>
      <c r="H4895" s="102" t="str">
        <f>IF(VLOOKUP(C4895,Adatbázis!$D$105:$AN$3282,VLOOKUP($H$3466,Adatbázis!$D$3286:$E$3298,2,FALSE),FALSE)="","",VLOOKUP(C4895,Adatbázis!$D$105:$AN$3282,VLOOKUP($H$3466,Adatbázis!$D$3286:$E$3298,2,FALSE),FALSE))</f>
        <v>…</v>
      </c>
      <c r="I4895" s="102" t="str">
        <f>IF(VLOOKUP(C4895,Adatbázis!$D$105:$AN$3282,VLOOKUP($I$3466,Adatbázis!$D$3286:$E$3298,2,FALSE),FALSE)="","",VLOOKUP(C4895,Adatbázis!$D$105:$AN$3282,VLOOKUP($I$3466,Adatbázis!$D$3286:$E$3298,2,FALSE),FALSE))</f>
        <v>…</v>
      </c>
    </row>
    <row r="4896" spans="3:9" hidden="1">
      <c r="C4896" s="41" t="s">
        <v>14270</v>
      </c>
      <c r="D4896" s="101" t="str">
        <f>IF(VLOOKUP(C4896,Adatbázis!$D$105:$AN$3282,VLOOKUP($D$3466,Adatbázis!$L$3286:$M$3305,2,FALSE),FALSE)="","",VLOOKUP(C4896,Adatbázis!$D$105:$AN$3282,VLOOKUP($D$3466,Adatbázis!$L$3286:$M$3305,2,FALSE),FALSE))</f>
        <v>…</v>
      </c>
      <c r="E4896" s="101" t="str">
        <f>IF(VLOOKUP(C4896,Adatbázis!$D$105:$AN$3282,VLOOKUP($E$3466,Adatbázis!$L$3286:$M$3305,2,FALSE),FALSE)="","",VLOOKUP(C4896,Adatbázis!$D$105:$AN$3282,VLOOKUP($E$3466,Adatbázis!$L$3286:$M$3305,2,FALSE),FALSE))</f>
        <v>…</v>
      </c>
      <c r="F4896" s="101" t="str">
        <f>IF(VLOOKUP(C4896,Adatbázis!$D$105:$AN$3282,VLOOKUP($F$3466,Adatbázis!$L$3286:$M$3305,2,FALSE),FALSE)="","",VLOOKUP(C4896,Adatbázis!$D$105:$AN$3282,VLOOKUP($F$3466,Adatbázis!$L$3286:$M$3305,2,FALSE),FALSE))</f>
        <v>…</v>
      </c>
      <c r="G4896" s="102" t="str">
        <f>IF(VLOOKUP(C4896,Adatbázis!$D$105:$AN$3282,VLOOKUP($G$3466,Adatbázis!$D$3286:$E$3298,2,FALSE),FALSE)="","",VLOOKUP(C4896,Adatbázis!$D$105:$AN$3282,VLOOKUP($G$3466,Adatbázis!$D$3286:$E$3298,2,FALSE),FALSE))</f>
        <v>…</v>
      </c>
      <c r="H4896" s="102" t="str">
        <f>IF(VLOOKUP(C4896,Adatbázis!$D$105:$AN$3282,VLOOKUP($H$3466,Adatbázis!$D$3286:$E$3298,2,FALSE),FALSE)="","",VLOOKUP(C4896,Adatbázis!$D$105:$AN$3282,VLOOKUP($H$3466,Adatbázis!$D$3286:$E$3298,2,FALSE),FALSE))</f>
        <v>…</v>
      </c>
      <c r="I4896" s="102" t="str">
        <f>IF(VLOOKUP(C4896,Adatbázis!$D$105:$AN$3282,VLOOKUP($I$3466,Adatbázis!$D$3286:$E$3298,2,FALSE),FALSE)="","",VLOOKUP(C4896,Adatbázis!$D$105:$AN$3282,VLOOKUP($I$3466,Adatbázis!$D$3286:$E$3298,2,FALSE),FALSE))</f>
        <v>…</v>
      </c>
    </row>
    <row r="4897" spans="3:9" hidden="1">
      <c r="C4897" s="41" t="s">
        <v>14277</v>
      </c>
      <c r="D4897" s="101" t="str">
        <f>IF(VLOOKUP(C4897,Adatbázis!$D$105:$AN$3282,VLOOKUP($D$3466,Adatbázis!$L$3286:$M$3305,2,FALSE),FALSE)="","",VLOOKUP(C4897,Adatbázis!$D$105:$AN$3282,VLOOKUP($D$3466,Adatbázis!$L$3286:$M$3305,2,FALSE),FALSE))</f>
        <v>…</v>
      </c>
      <c r="E4897" s="101" t="str">
        <f>IF(VLOOKUP(C4897,Adatbázis!$D$105:$AN$3282,VLOOKUP($E$3466,Adatbázis!$L$3286:$M$3305,2,FALSE),FALSE)="","",VLOOKUP(C4897,Adatbázis!$D$105:$AN$3282,VLOOKUP($E$3466,Adatbázis!$L$3286:$M$3305,2,FALSE),FALSE))</f>
        <v>…</v>
      </c>
      <c r="F4897" s="101" t="str">
        <f>IF(VLOOKUP(C4897,Adatbázis!$D$105:$AN$3282,VLOOKUP($F$3466,Adatbázis!$L$3286:$M$3305,2,FALSE),FALSE)="","",VLOOKUP(C4897,Adatbázis!$D$105:$AN$3282,VLOOKUP($F$3466,Adatbázis!$L$3286:$M$3305,2,FALSE),FALSE))</f>
        <v>…</v>
      </c>
      <c r="G4897" s="102" t="str">
        <f>IF(VLOOKUP(C4897,Adatbázis!$D$105:$AN$3282,VLOOKUP($G$3466,Adatbázis!$D$3286:$E$3298,2,FALSE),FALSE)="","",VLOOKUP(C4897,Adatbázis!$D$105:$AN$3282,VLOOKUP($G$3466,Adatbázis!$D$3286:$E$3298,2,FALSE),FALSE))</f>
        <v>…</v>
      </c>
      <c r="H4897" s="102" t="str">
        <f>IF(VLOOKUP(C4897,Adatbázis!$D$105:$AN$3282,VLOOKUP($H$3466,Adatbázis!$D$3286:$E$3298,2,FALSE),FALSE)="","",VLOOKUP(C4897,Adatbázis!$D$105:$AN$3282,VLOOKUP($H$3466,Adatbázis!$D$3286:$E$3298,2,FALSE),FALSE))</f>
        <v>…</v>
      </c>
      <c r="I4897" s="102" t="str">
        <f>IF(VLOOKUP(C4897,Adatbázis!$D$105:$AN$3282,VLOOKUP($I$3466,Adatbázis!$D$3286:$E$3298,2,FALSE),FALSE)="","",VLOOKUP(C4897,Adatbázis!$D$105:$AN$3282,VLOOKUP($I$3466,Adatbázis!$D$3286:$E$3298,2,FALSE),FALSE))</f>
        <v>…</v>
      </c>
    </row>
    <row r="4898" spans="3:9" hidden="1">
      <c r="C4898" s="41" t="s">
        <v>14286</v>
      </c>
      <c r="D4898" s="101" t="str">
        <f>IF(VLOOKUP(C4898,Adatbázis!$D$105:$AN$3282,VLOOKUP($D$3466,Adatbázis!$L$3286:$M$3305,2,FALSE),FALSE)="","",VLOOKUP(C4898,Adatbázis!$D$105:$AN$3282,VLOOKUP($D$3466,Adatbázis!$L$3286:$M$3305,2,FALSE),FALSE))</f>
        <v>…</v>
      </c>
      <c r="E4898" s="101" t="str">
        <f>IF(VLOOKUP(C4898,Adatbázis!$D$105:$AN$3282,VLOOKUP($E$3466,Adatbázis!$L$3286:$M$3305,2,FALSE),FALSE)="","",VLOOKUP(C4898,Adatbázis!$D$105:$AN$3282,VLOOKUP($E$3466,Adatbázis!$L$3286:$M$3305,2,FALSE),FALSE))</f>
        <v>…</v>
      </c>
      <c r="F4898" s="101" t="str">
        <f>IF(VLOOKUP(C4898,Adatbázis!$D$105:$AN$3282,VLOOKUP($F$3466,Adatbázis!$L$3286:$M$3305,2,FALSE),FALSE)="","",VLOOKUP(C4898,Adatbázis!$D$105:$AN$3282,VLOOKUP($F$3466,Adatbázis!$L$3286:$M$3305,2,FALSE),FALSE))</f>
        <v>…</v>
      </c>
      <c r="G4898" s="102" t="str">
        <f>IF(VLOOKUP(C4898,Adatbázis!$D$105:$AN$3282,VLOOKUP($G$3466,Adatbázis!$D$3286:$E$3298,2,FALSE),FALSE)="","",VLOOKUP(C4898,Adatbázis!$D$105:$AN$3282,VLOOKUP($G$3466,Adatbázis!$D$3286:$E$3298,2,FALSE),FALSE))</f>
        <v>…</v>
      </c>
      <c r="H4898" s="102" t="str">
        <f>IF(VLOOKUP(C4898,Adatbázis!$D$105:$AN$3282,VLOOKUP($H$3466,Adatbázis!$D$3286:$E$3298,2,FALSE),FALSE)="","",VLOOKUP(C4898,Adatbázis!$D$105:$AN$3282,VLOOKUP($H$3466,Adatbázis!$D$3286:$E$3298,2,FALSE),FALSE))</f>
        <v>…</v>
      </c>
      <c r="I4898" s="102" t="str">
        <f>IF(VLOOKUP(C4898,Adatbázis!$D$105:$AN$3282,VLOOKUP($I$3466,Adatbázis!$D$3286:$E$3298,2,FALSE),FALSE)="","",VLOOKUP(C4898,Adatbázis!$D$105:$AN$3282,VLOOKUP($I$3466,Adatbázis!$D$3286:$E$3298,2,FALSE),FALSE))</f>
        <v>…</v>
      </c>
    </row>
    <row r="4899" spans="3:9" hidden="1">
      <c r="C4899" s="41" t="s">
        <v>14302</v>
      </c>
      <c r="D4899" s="101" t="str">
        <f>IF(VLOOKUP(C4899,Adatbázis!$D$105:$AN$3282,VLOOKUP($D$3466,Adatbázis!$L$3286:$M$3305,2,FALSE),FALSE)="","",VLOOKUP(C4899,Adatbázis!$D$105:$AN$3282,VLOOKUP($D$3466,Adatbázis!$L$3286:$M$3305,2,FALSE),FALSE))</f>
        <v>…</v>
      </c>
      <c r="E4899" s="101" t="str">
        <f>IF(VLOOKUP(C4899,Adatbázis!$D$105:$AN$3282,VLOOKUP($E$3466,Adatbázis!$L$3286:$M$3305,2,FALSE),FALSE)="","",VLOOKUP(C4899,Adatbázis!$D$105:$AN$3282,VLOOKUP($E$3466,Adatbázis!$L$3286:$M$3305,2,FALSE),FALSE))</f>
        <v>…</v>
      </c>
      <c r="F4899" s="101" t="str">
        <f>IF(VLOOKUP(C4899,Adatbázis!$D$105:$AN$3282,VLOOKUP($F$3466,Adatbázis!$L$3286:$M$3305,2,FALSE),FALSE)="","",VLOOKUP(C4899,Adatbázis!$D$105:$AN$3282,VLOOKUP($F$3466,Adatbázis!$L$3286:$M$3305,2,FALSE),FALSE))</f>
        <v>…</v>
      </c>
      <c r="G4899" s="102" t="str">
        <f>IF(VLOOKUP(C4899,Adatbázis!$D$105:$AN$3282,VLOOKUP($G$3466,Adatbázis!$D$3286:$E$3298,2,FALSE),FALSE)="","",VLOOKUP(C4899,Adatbázis!$D$105:$AN$3282,VLOOKUP($G$3466,Adatbázis!$D$3286:$E$3298,2,FALSE),FALSE))</f>
        <v>…</v>
      </c>
      <c r="H4899" s="102" t="str">
        <f>IF(VLOOKUP(C4899,Adatbázis!$D$105:$AN$3282,VLOOKUP($H$3466,Adatbázis!$D$3286:$E$3298,2,FALSE),FALSE)="","",VLOOKUP(C4899,Adatbázis!$D$105:$AN$3282,VLOOKUP($H$3466,Adatbázis!$D$3286:$E$3298,2,FALSE),FALSE))</f>
        <v>…</v>
      </c>
      <c r="I4899" s="102" t="str">
        <f>IF(VLOOKUP(C4899,Adatbázis!$D$105:$AN$3282,VLOOKUP($I$3466,Adatbázis!$D$3286:$E$3298,2,FALSE),FALSE)="","",VLOOKUP(C4899,Adatbázis!$D$105:$AN$3282,VLOOKUP($I$3466,Adatbázis!$D$3286:$E$3298,2,FALSE),FALSE))</f>
        <v>…</v>
      </c>
    </row>
    <row r="4900" spans="3:9" hidden="1">
      <c r="C4900" s="41" t="s">
        <v>14310</v>
      </c>
      <c r="D4900" s="101" t="str">
        <f>IF(VLOOKUP(C4900,Adatbázis!$D$105:$AN$3282,VLOOKUP($D$3466,Adatbázis!$L$3286:$M$3305,2,FALSE),FALSE)="","",VLOOKUP(C4900,Adatbázis!$D$105:$AN$3282,VLOOKUP($D$3466,Adatbázis!$L$3286:$M$3305,2,FALSE),FALSE))</f>
        <v>…</v>
      </c>
      <c r="E4900" s="101" t="str">
        <f>IF(VLOOKUP(C4900,Adatbázis!$D$105:$AN$3282,VLOOKUP($E$3466,Adatbázis!$L$3286:$M$3305,2,FALSE),FALSE)="","",VLOOKUP(C4900,Adatbázis!$D$105:$AN$3282,VLOOKUP($E$3466,Adatbázis!$L$3286:$M$3305,2,FALSE),FALSE))</f>
        <v>…</v>
      </c>
      <c r="F4900" s="101" t="str">
        <f>IF(VLOOKUP(C4900,Adatbázis!$D$105:$AN$3282,VLOOKUP($F$3466,Adatbázis!$L$3286:$M$3305,2,FALSE),FALSE)="","",VLOOKUP(C4900,Adatbázis!$D$105:$AN$3282,VLOOKUP($F$3466,Adatbázis!$L$3286:$M$3305,2,FALSE),FALSE))</f>
        <v>…</v>
      </c>
      <c r="G4900" s="102" t="str">
        <f>IF(VLOOKUP(C4900,Adatbázis!$D$105:$AN$3282,VLOOKUP($G$3466,Adatbázis!$D$3286:$E$3298,2,FALSE),FALSE)="","",VLOOKUP(C4900,Adatbázis!$D$105:$AN$3282,VLOOKUP($G$3466,Adatbázis!$D$3286:$E$3298,2,FALSE),FALSE))</f>
        <v>…</v>
      </c>
      <c r="H4900" s="102" t="str">
        <f>IF(VLOOKUP(C4900,Adatbázis!$D$105:$AN$3282,VLOOKUP($H$3466,Adatbázis!$D$3286:$E$3298,2,FALSE),FALSE)="","",VLOOKUP(C4900,Adatbázis!$D$105:$AN$3282,VLOOKUP($H$3466,Adatbázis!$D$3286:$E$3298,2,FALSE),FALSE))</f>
        <v>…</v>
      </c>
      <c r="I4900" s="102" t="str">
        <f>IF(VLOOKUP(C4900,Adatbázis!$D$105:$AN$3282,VLOOKUP($I$3466,Adatbázis!$D$3286:$E$3298,2,FALSE),FALSE)="","",VLOOKUP(C4900,Adatbázis!$D$105:$AN$3282,VLOOKUP($I$3466,Adatbázis!$D$3286:$E$3298,2,FALSE),FALSE))</f>
        <v>…</v>
      </c>
    </row>
    <row r="4901" spans="3:9" hidden="1">
      <c r="C4901" s="41" t="s">
        <v>14319</v>
      </c>
      <c r="D4901" s="101" t="str">
        <f>IF(VLOOKUP(C4901,Adatbázis!$D$105:$AN$3282,VLOOKUP($D$3466,Adatbázis!$L$3286:$M$3305,2,FALSE),FALSE)="","",VLOOKUP(C4901,Adatbázis!$D$105:$AN$3282,VLOOKUP($D$3466,Adatbázis!$L$3286:$M$3305,2,FALSE),FALSE))</f>
        <v>…</v>
      </c>
      <c r="E4901" s="101" t="str">
        <f>IF(VLOOKUP(C4901,Adatbázis!$D$105:$AN$3282,VLOOKUP($E$3466,Adatbázis!$L$3286:$M$3305,2,FALSE),FALSE)="","",VLOOKUP(C4901,Adatbázis!$D$105:$AN$3282,VLOOKUP($E$3466,Adatbázis!$L$3286:$M$3305,2,FALSE),FALSE))</f>
        <v>…</v>
      </c>
      <c r="F4901" s="101" t="str">
        <f>IF(VLOOKUP(C4901,Adatbázis!$D$105:$AN$3282,VLOOKUP($F$3466,Adatbázis!$L$3286:$M$3305,2,FALSE),FALSE)="","",VLOOKUP(C4901,Adatbázis!$D$105:$AN$3282,VLOOKUP($F$3466,Adatbázis!$L$3286:$M$3305,2,FALSE),FALSE))</f>
        <v>…</v>
      </c>
      <c r="G4901" s="102" t="str">
        <f>IF(VLOOKUP(C4901,Adatbázis!$D$105:$AN$3282,VLOOKUP($G$3466,Adatbázis!$D$3286:$E$3298,2,FALSE),FALSE)="","",VLOOKUP(C4901,Adatbázis!$D$105:$AN$3282,VLOOKUP($G$3466,Adatbázis!$D$3286:$E$3298,2,FALSE),FALSE))</f>
        <v>…</v>
      </c>
      <c r="H4901" s="102" t="str">
        <f>IF(VLOOKUP(C4901,Adatbázis!$D$105:$AN$3282,VLOOKUP($H$3466,Adatbázis!$D$3286:$E$3298,2,FALSE),FALSE)="","",VLOOKUP(C4901,Adatbázis!$D$105:$AN$3282,VLOOKUP($H$3466,Adatbázis!$D$3286:$E$3298,2,FALSE),FALSE))</f>
        <v>…</v>
      </c>
      <c r="I4901" s="102" t="str">
        <f>IF(VLOOKUP(C4901,Adatbázis!$D$105:$AN$3282,VLOOKUP($I$3466,Adatbázis!$D$3286:$E$3298,2,FALSE),FALSE)="","",VLOOKUP(C4901,Adatbázis!$D$105:$AN$3282,VLOOKUP($I$3466,Adatbázis!$D$3286:$E$3298,2,FALSE),FALSE))</f>
        <v>…</v>
      </c>
    </row>
    <row r="4902" spans="3:9" hidden="1">
      <c r="C4902" s="41" t="s">
        <v>14329</v>
      </c>
      <c r="D4902" s="101" t="str">
        <f>IF(VLOOKUP(C4902,Adatbázis!$D$105:$AN$3282,VLOOKUP($D$3466,Adatbázis!$L$3286:$M$3305,2,FALSE),FALSE)="","",VLOOKUP(C4902,Adatbázis!$D$105:$AN$3282,VLOOKUP($D$3466,Adatbázis!$L$3286:$M$3305,2,FALSE),FALSE))</f>
        <v>…</v>
      </c>
      <c r="E4902" s="101" t="str">
        <f>IF(VLOOKUP(C4902,Adatbázis!$D$105:$AN$3282,VLOOKUP($E$3466,Adatbázis!$L$3286:$M$3305,2,FALSE),FALSE)="","",VLOOKUP(C4902,Adatbázis!$D$105:$AN$3282,VLOOKUP($E$3466,Adatbázis!$L$3286:$M$3305,2,FALSE),FALSE))</f>
        <v>…</v>
      </c>
      <c r="F4902" s="101" t="str">
        <f>IF(VLOOKUP(C4902,Adatbázis!$D$105:$AN$3282,VLOOKUP($F$3466,Adatbázis!$L$3286:$M$3305,2,FALSE),FALSE)="","",VLOOKUP(C4902,Adatbázis!$D$105:$AN$3282,VLOOKUP($F$3466,Adatbázis!$L$3286:$M$3305,2,FALSE),FALSE))</f>
        <v>…</v>
      </c>
      <c r="G4902" s="102" t="str">
        <f>IF(VLOOKUP(C4902,Adatbázis!$D$105:$AN$3282,VLOOKUP($G$3466,Adatbázis!$D$3286:$E$3298,2,FALSE),FALSE)="","",VLOOKUP(C4902,Adatbázis!$D$105:$AN$3282,VLOOKUP($G$3466,Adatbázis!$D$3286:$E$3298,2,FALSE),FALSE))</f>
        <v>…</v>
      </c>
      <c r="H4902" s="102" t="str">
        <f>IF(VLOOKUP(C4902,Adatbázis!$D$105:$AN$3282,VLOOKUP($H$3466,Adatbázis!$D$3286:$E$3298,2,FALSE),FALSE)="","",VLOOKUP(C4902,Adatbázis!$D$105:$AN$3282,VLOOKUP($H$3466,Adatbázis!$D$3286:$E$3298,2,FALSE),FALSE))</f>
        <v>…</v>
      </c>
      <c r="I4902" s="102" t="str">
        <f>IF(VLOOKUP(C4902,Adatbázis!$D$105:$AN$3282,VLOOKUP($I$3466,Adatbázis!$D$3286:$E$3298,2,FALSE),FALSE)="","",VLOOKUP(C4902,Adatbázis!$D$105:$AN$3282,VLOOKUP($I$3466,Adatbázis!$D$3286:$E$3298,2,FALSE),FALSE))</f>
        <v>…</v>
      </c>
    </row>
    <row r="4903" spans="3:9" hidden="1">
      <c r="C4903" s="41" t="s">
        <v>14342</v>
      </c>
      <c r="D4903" s="101" t="str">
        <f>IF(VLOOKUP(C4903,Adatbázis!$D$105:$AN$3282,VLOOKUP($D$3466,Adatbázis!$L$3286:$M$3305,2,FALSE),FALSE)="","",VLOOKUP(C4903,Adatbázis!$D$105:$AN$3282,VLOOKUP($D$3466,Adatbázis!$L$3286:$M$3305,2,FALSE),FALSE))</f>
        <v>…</v>
      </c>
      <c r="E4903" s="101" t="str">
        <f>IF(VLOOKUP(C4903,Adatbázis!$D$105:$AN$3282,VLOOKUP($E$3466,Adatbázis!$L$3286:$M$3305,2,FALSE),FALSE)="","",VLOOKUP(C4903,Adatbázis!$D$105:$AN$3282,VLOOKUP($E$3466,Adatbázis!$L$3286:$M$3305,2,FALSE),FALSE))</f>
        <v>…</v>
      </c>
      <c r="F4903" s="101" t="str">
        <f>IF(VLOOKUP(C4903,Adatbázis!$D$105:$AN$3282,VLOOKUP($F$3466,Adatbázis!$L$3286:$M$3305,2,FALSE),FALSE)="","",VLOOKUP(C4903,Adatbázis!$D$105:$AN$3282,VLOOKUP($F$3466,Adatbázis!$L$3286:$M$3305,2,FALSE),FALSE))</f>
        <v>…</v>
      </c>
      <c r="G4903" s="102" t="str">
        <f>IF(VLOOKUP(C4903,Adatbázis!$D$105:$AN$3282,VLOOKUP($G$3466,Adatbázis!$D$3286:$E$3298,2,FALSE),FALSE)="","",VLOOKUP(C4903,Adatbázis!$D$105:$AN$3282,VLOOKUP($G$3466,Adatbázis!$D$3286:$E$3298,2,FALSE),FALSE))</f>
        <v>…</v>
      </c>
      <c r="H4903" s="102" t="str">
        <f>IF(VLOOKUP(C4903,Adatbázis!$D$105:$AN$3282,VLOOKUP($H$3466,Adatbázis!$D$3286:$E$3298,2,FALSE),FALSE)="","",VLOOKUP(C4903,Adatbázis!$D$105:$AN$3282,VLOOKUP($H$3466,Adatbázis!$D$3286:$E$3298,2,FALSE),FALSE))</f>
        <v>…</v>
      </c>
      <c r="I4903" s="102" t="str">
        <f>IF(VLOOKUP(C4903,Adatbázis!$D$105:$AN$3282,VLOOKUP($I$3466,Adatbázis!$D$3286:$E$3298,2,FALSE),FALSE)="","",VLOOKUP(C4903,Adatbázis!$D$105:$AN$3282,VLOOKUP($I$3466,Adatbázis!$D$3286:$E$3298,2,FALSE),FALSE))</f>
        <v>…</v>
      </c>
    </row>
    <row r="4904" spans="3:9" hidden="1">
      <c r="C4904" s="41" t="s">
        <v>14349</v>
      </c>
      <c r="D4904" s="101" t="str">
        <f>IF(VLOOKUP(C4904,Adatbázis!$D$105:$AN$3282,VLOOKUP($D$3466,Adatbázis!$L$3286:$M$3305,2,FALSE),FALSE)="","",VLOOKUP(C4904,Adatbázis!$D$105:$AN$3282,VLOOKUP($D$3466,Adatbázis!$L$3286:$M$3305,2,FALSE),FALSE))</f>
        <v>…</v>
      </c>
      <c r="E4904" s="101" t="str">
        <f>IF(VLOOKUP(C4904,Adatbázis!$D$105:$AN$3282,VLOOKUP($E$3466,Adatbázis!$L$3286:$M$3305,2,FALSE),FALSE)="","",VLOOKUP(C4904,Adatbázis!$D$105:$AN$3282,VLOOKUP($E$3466,Adatbázis!$L$3286:$M$3305,2,FALSE),FALSE))</f>
        <v>…</v>
      </c>
      <c r="F4904" s="101" t="str">
        <f>IF(VLOOKUP(C4904,Adatbázis!$D$105:$AN$3282,VLOOKUP($F$3466,Adatbázis!$L$3286:$M$3305,2,FALSE),FALSE)="","",VLOOKUP(C4904,Adatbázis!$D$105:$AN$3282,VLOOKUP($F$3466,Adatbázis!$L$3286:$M$3305,2,FALSE),FALSE))</f>
        <v>…</v>
      </c>
      <c r="G4904" s="102" t="str">
        <f>IF(VLOOKUP(C4904,Adatbázis!$D$105:$AN$3282,VLOOKUP($G$3466,Adatbázis!$D$3286:$E$3298,2,FALSE),FALSE)="","",VLOOKUP(C4904,Adatbázis!$D$105:$AN$3282,VLOOKUP($G$3466,Adatbázis!$D$3286:$E$3298,2,FALSE),FALSE))</f>
        <v>…</v>
      </c>
      <c r="H4904" s="102" t="str">
        <f>IF(VLOOKUP(C4904,Adatbázis!$D$105:$AN$3282,VLOOKUP($H$3466,Adatbázis!$D$3286:$E$3298,2,FALSE),FALSE)="","",VLOOKUP(C4904,Adatbázis!$D$105:$AN$3282,VLOOKUP($H$3466,Adatbázis!$D$3286:$E$3298,2,FALSE),FALSE))</f>
        <v>…</v>
      </c>
      <c r="I4904" s="102" t="str">
        <f>IF(VLOOKUP(C4904,Adatbázis!$D$105:$AN$3282,VLOOKUP($I$3466,Adatbázis!$D$3286:$E$3298,2,FALSE),FALSE)="","",VLOOKUP(C4904,Adatbázis!$D$105:$AN$3282,VLOOKUP($I$3466,Adatbázis!$D$3286:$E$3298,2,FALSE),FALSE))</f>
        <v>…</v>
      </c>
    </row>
    <row r="4905" spans="3:9" hidden="1">
      <c r="C4905" s="41" t="s">
        <v>14359</v>
      </c>
      <c r="D4905" s="101" t="str">
        <f>IF(VLOOKUP(C4905,Adatbázis!$D$105:$AN$3282,VLOOKUP($D$3466,Adatbázis!$L$3286:$M$3305,2,FALSE),FALSE)="","",VLOOKUP(C4905,Adatbázis!$D$105:$AN$3282,VLOOKUP($D$3466,Adatbázis!$L$3286:$M$3305,2,FALSE),FALSE))</f>
        <v>…</v>
      </c>
      <c r="E4905" s="101" t="str">
        <f>IF(VLOOKUP(C4905,Adatbázis!$D$105:$AN$3282,VLOOKUP($E$3466,Adatbázis!$L$3286:$M$3305,2,FALSE),FALSE)="","",VLOOKUP(C4905,Adatbázis!$D$105:$AN$3282,VLOOKUP($E$3466,Adatbázis!$L$3286:$M$3305,2,FALSE),FALSE))</f>
        <v>…</v>
      </c>
      <c r="F4905" s="101" t="str">
        <f>IF(VLOOKUP(C4905,Adatbázis!$D$105:$AN$3282,VLOOKUP($F$3466,Adatbázis!$L$3286:$M$3305,2,FALSE),FALSE)="","",VLOOKUP(C4905,Adatbázis!$D$105:$AN$3282,VLOOKUP($F$3466,Adatbázis!$L$3286:$M$3305,2,FALSE),FALSE))</f>
        <v>…</v>
      </c>
      <c r="G4905" s="102" t="str">
        <f>IF(VLOOKUP(C4905,Adatbázis!$D$105:$AN$3282,VLOOKUP($G$3466,Adatbázis!$D$3286:$E$3298,2,FALSE),FALSE)="","",VLOOKUP(C4905,Adatbázis!$D$105:$AN$3282,VLOOKUP($G$3466,Adatbázis!$D$3286:$E$3298,2,FALSE),FALSE))</f>
        <v>…</v>
      </c>
      <c r="H4905" s="102" t="str">
        <f>IF(VLOOKUP(C4905,Adatbázis!$D$105:$AN$3282,VLOOKUP($H$3466,Adatbázis!$D$3286:$E$3298,2,FALSE),FALSE)="","",VLOOKUP(C4905,Adatbázis!$D$105:$AN$3282,VLOOKUP($H$3466,Adatbázis!$D$3286:$E$3298,2,FALSE),FALSE))</f>
        <v>…</v>
      </c>
      <c r="I4905" s="102" t="str">
        <f>IF(VLOOKUP(C4905,Adatbázis!$D$105:$AN$3282,VLOOKUP($I$3466,Adatbázis!$D$3286:$E$3298,2,FALSE),FALSE)="","",VLOOKUP(C4905,Adatbázis!$D$105:$AN$3282,VLOOKUP($I$3466,Adatbázis!$D$3286:$E$3298,2,FALSE),FALSE))</f>
        <v>…</v>
      </c>
    </row>
    <row r="4906" spans="3:9" hidden="1">
      <c r="C4906" s="41" t="s">
        <v>14369</v>
      </c>
      <c r="D4906" s="101" t="str">
        <f>IF(VLOOKUP(C4906,Adatbázis!$D$105:$AN$3282,VLOOKUP($D$3466,Adatbázis!$L$3286:$M$3305,2,FALSE),FALSE)="","",VLOOKUP(C4906,Adatbázis!$D$105:$AN$3282,VLOOKUP($D$3466,Adatbázis!$L$3286:$M$3305,2,FALSE),FALSE))</f>
        <v>…</v>
      </c>
      <c r="E4906" s="101" t="str">
        <f>IF(VLOOKUP(C4906,Adatbázis!$D$105:$AN$3282,VLOOKUP($E$3466,Adatbázis!$L$3286:$M$3305,2,FALSE),FALSE)="","",VLOOKUP(C4906,Adatbázis!$D$105:$AN$3282,VLOOKUP($E$3466,Adatbázis!$L$3286:$M$3305,2,FALSE),FALSE))</f>
        <v>…</v>
      </c>
      <c r="F4906" s="101" t="str">
        <f>IF(VLOOKUP(C4906,Adatbázis!$D$105:$AN$3282,VLOOKUP($F$3466,Adatbázis!$L$3286:$M$3305,2,FALSE),FALSE)="","",VLOOKUP(C4906,Adatbázis!$D$105:$AN$3282,VLOOKUP($F$3466,Adatbázis!$L$3286:$M$3305,2,FALSE),FALSE))</f>
        <v>…</v>
      </c>
      <c r="G4906" s="102" t="str">
        <f>IF(VLOOKUP(C4906,Adatbázis!$D$105:$AN$3282,VLOOKUP($G$3466,Adatbázis!$D$3286:$E$3298,2,FALSE),FALSE)="","",VLOOKUP(C4906,Adatbázis!$D$105:$AN$3282,VLOOKUP($G$3466,Adatbázis!$D$3286:$E$3298,2,FALSE),FALSE))</f>
        <v>…</v>
      </c>
      <c r="H4906" s="102" t="str">
        <f>IF(VLOOKUP(C4906,Adatbázis!$D$105:$AN$3282,VLOOKUP($H$3466,Adatbázis!$D$3286:$E$3298,2,FALSE),FALSE)="","",VLOOKUP(C4906,Adatbázis!$D$105:$AN$3282,VLOOKUP($H$3466,Adatbázis!$D$3286:$E$3298,2,FALSE),FALSE))</f>
        <v>…</v>
      </c>
      <c r="I4906" s="102" t="str">
        <f>IF(VLOOKUP(C4906,Adatbázis!$D$105:$AN$3282,VLOOKUP($I$3466,Adatbázis!$D$3286:$E$3298,2,FALSE),FALSE)="","",VLOOKUP(C4906,Adatbázis!$D$105:$AN$3282,VLOOKUP($I$3466,Adatbázis!$D$3286:$E$3298,2,FALSE),FALSE))</f>
        <v>…</v>
      </c>
    </row>
    <row r="4907" spans="3:9" hidden="1">
      <c r="C4907" s="41" t="s">
        <v>14375</v>
      </c>
      <c r="D4907" s="101" t="str">
        <f>IF(VLOOKUP(C4907,Adatbázis!$D$105:$AN$3282,VLOOKUP($D$3466,Adatbázis!$L$3286:$M$3305,2,FALSE),FALSE)="","",VLOOKUP(C4907,Adatbázis!$D$105:$AN$3282,VLOOKUP($D$3466,Adatbázis!$L$3286:$M$3305,2,FALSE),FALSE))</f>
        <v>…</v>
      </c>
      <c r="E4907" s="101" t="str">
        <f>IF(VLOOKUP(C4907,Adatbázis!$D$105:$AN$3282,VLOOKUP($E$3466,Adatbázis!$L$3286:$M$3305,2,FALSE),FALSE)="","",VLOOKUP(C4907,Adatbázis!$D$105:$AN$3282,VLOOKUP($E$3466,Adatbázis!$L$3286:$M$3305,2,FALSE),FALSE))</f>
        <v>…</v>
      </c>
      <c r="F4907" s="101" t="str">
        <f>IF(VLOOKUP(C4907,Adatbázis!$D$105:$AN$3282,VLOOKUP($F$3466,Adatbázis!$L$3286:$M$3305,2,FALSE),FALSE)="","",VLOOKUP(C4907,Adatbázis!$D$105:$AN$3282,VLOOKUP($F$3466,Adatbázis!$L$3286:$M$3305,2,FALSE),FALSE))</f>
        <v>…</v>
      </c>
      <c r="G4907" s="102" t="str">
        <f>IF(VLOOKUP(C4907,Adatbázis!$D$105:$AN$3282,VLOOKUP($G$3466,Adatbázis!$D$3286:$E$3298,2,FALSE),FALSE)="","",VLOOKUP(C4907,Adatbázis!$D$105:$AN$3282,VLOOKUP($G$3466,Adatbázis!$D$3286:$E$3298,2,FALSE),FALSE))</f>
        <v>…</v>
      </c>
      <c r="H4907" s="102" t="str">
        <f>IF(VLOOKUP(C4907,Adatbázis!$D$105:$AN$3282,VLOOKUP($H$3466,Adatbázis!$D$3286:$E$3298,2,FALSE),FALSE)="","",VLOOKUP(C4907,Adatbázis!$D$105:$AN$3282,VLOOKUP($H$3466,Adatbázis!$D$3286:$E$3298,2,FALSE),FALSE))</f>
        <v>…</v>
      </c>
      <c r="I4907" s="102" t="str">
        <f>IF(VLOOKUP(C4907,Adatbázis!$D$105:$AN$3282,VLOOKUP($I$3466,Adatbázis!$D$3286:$E$3298,2,FALSE),FALSE)="","",VLOOKUP(C4907,Adatbázis!$D$105:$AN$3282,VLOOKUP($I$3466,Adatbázis!$D$3286:$E$3298,2,FALSE),FALSE))</f>
        <v>…</v>
      </c>
    </row>
    <row r="4908" spans="3:9" hidden="1">
      <c r="C4908" s="41" t="s">
        <v>14389</v>
      </c>
      <c r="D4908" s="101" t="str">
        <f>IF(VLOOKUP(C4908,Adatbázis!$D$105:$AN$3282,VLOOKUP($D$3466,Adatbázis!$L$3286:$M$3305,2,FALSE),FALSE)="","",VLOOKUP(C4908,Adatbázis!$D$105:$AN$3282,VLOOKUP($D$3466,Adatbázis!$L$3286:$M$3305,2,FALSE),FALSE))</f>
        <v>…</v>
      </c>
      <c r="E4908" s="101" t="str">
        <f>IF(VLOOKUP(C4908,Adatbázis!$D$105:$AN$3282,VLOOKUP($E$3466,Adatbázis!$L$3286:$M$3305,2,FALSE),FALSE)="","",VLOOKUP(C4908,Adatbázis!$D$105:$AN$3282,VLOOKUP($E$3466,Adatbázis!$L$3286:$M$3305,2,FALSE),FALSE))</f>
        <v>…</v>
      </c>
      <c r="F4908" s="101" t="str">
        <f>IF(VLOOKUP(C4908,Adatbázis!$D$105:$AN$3282,VLOOKUP($F$3466,Adatbázis!$L$3286:$M$3305,2,FALSE),FALSE)="","",VLOOKUP(C4908,Adatbázis!$D$105:$AN$3282,VLOOKUP($F$3466,Adatbázis!$L$3286:$M$3305,2,FALSE),FALSE))</f>
        <v>…</v>
      </c>
      <c r="G4908" s="102" t="str">
        <f>IF(VLOOKUP(C4908,Adatbázis!$D$105:$AN$3282,VLOOKUP($G$3466,Adatbázis!$D$3286:$E$3298,2,FALSE),FALSE)="","",VLOOKUP(C4908,Adatbázis!$D$105:$AN$3282,VLOOKUP($G$3466,Adatbázis!$D$3286:$E$3298,2,FALSE),FALSE))</f>
        <v>…</v>
      </c>
      <c r="H4908" s="102" t="str">
        <f>IF(VLOOKUP(C4908,Adatbázis!$D$105:$AN$3282,VLOOKUP($H$3466,Adatbázis!$D$3286:$E$3298,2,FALSE),FALSE)="","",VLOOKUP(C4908,Adatbázis!$D$105:$AN$3282,VLOOKUP($H$3466,Adatbázis!$D$3286:$E$3298,2,FALSE),FALSE))</f>
        <v>…</v>
      </c>
      <c r="I4908" s="102" t="str">
        <f>IF(VLOOKUP(C4908,Adatbázis!$D$105:$AN$3282,VLOOKUP($I$3466,Adatbázis!$D$3286:$E$3298,2,FALSE),FALSE)="","",VLOOKUP(C4908,Adatbázis!$D$105:$AN$3282,VLOOKUP($I$3466,Adatbázis!$D$3286:$E$3298,2,FALSE),FALSE))</f>
        <v>…</v>
      </c>
    </row>
    <row r="4909" spans="3:9" hidden="1">
      <c r="C4909" s="41" t="s">
        <v>14396</v>
      </c>
      <c r="D4909" s="101" t="str">
        <f>IF(VLOOKUP(C4909,Adatbázis!$D$105:$AN$3282,VLOOKUP($D$3466,Adatbázis!$L$3286:$M$3305,2,FALSE),FALSE)="","",VLOOKUP(C4909,Adatbázis!$D$105:$AN$3282,VLOOKUP($D$3466,Adatbázis!$L$3286:$M$3305,2,FALSE),FALSE))</f>
        <v>…</v>
      </c>
      <c r="E4909" s="101" t="str">
        <f>IF(VLOOKUP(C4909,Adatbázis!$D$105:$AN$3282,VLOOKUP($E$3466,Adatbázis!$L$3286:$M$3305,2,FALSE),FALSE)="","",VLOOKUP(C4909,Adatbázis!$D$105:$AN$3282,VLOOKUP($E$3466,Adatbázis!$L$3286:$M$3305,2,FALSE),FALSE))</f>
        <v>…</v>
      </c>
      <c r="F4909" s="101" t="str">
        <f>IF(VLOOKUP(C4909,Adatbázis!$D$105:$AN$3282,VLOOKUP($F$3466,Adatbázis!$L$3286:$M$3305,2,FALSE),FALSE)="","",VLOOKUP(C4909,Adatbázis!$D$105:$AN$3282,VLOOKUP($F$3466,Adatbázis!$L$3286:$M$3305,2,FALSE),FALSE))</f>
        <v>…</v>
      </c>
      <c r="G4909" s="102" t="str">
        <f>IF(VLOOKUP(C4909,Adatbázis!$D$105:$AN$3282,VLOOKUP($G$3466,Adatbázis!$D$3286:$E$3298,2,FALSE),FALSE)="","",VLOOKUP(C4909,Adatbázis!$D$105:$AN$3282,VLOOKUP($G$3466,Adatbázis!$D$3286:$E$3298,2,FALSE),FALSE))</f>
        <v>…</v>
      </c>
      <c r="H4909" s="102" t="str">
        <f>IF(VLOOKUP(C4909,Adatbázis!$D$105:$AN$3282,VLOOKUP($H$3466,Adatbázis!$D$3286:$E$3298,2,FALSE),FALSE)="","",VLOOKUP(C4909,Adatbázis!$D$105:$AN$3282,VLOOKUP($H$3466,Adatbázis!$D$3286:$E$3298,2,FALSE),FALSE))</f>
        <v>…</v>
      </c>
      <c r="I4909" s="102" t="str">
        <f>IF(VLOOKUP(C4909,Adatbázis!$D$105:$AN$3282,VLOOKUP($I$3466,Adatbázis!$D$3286:$E$3298,2,FALSE),FALSE)="","",VLOOKUP(C4909,Adatbázis!$D$105:$AN$3282,VLOOKUP($I$3466,Adatbázis!$D$3286:$E$3298,2,FALSE),FALSE))</f>
        <v>…</v>
      </c>
    </row>
    <row r="4910" spans="3:9" hidden="1">
      <c r="C4910" s="41" t="s">
        <v>14400</v>
      </c>
      <c r="D4910" s="101" t="str">
        <f>IF(VLOOKUP(C4910,Adatbázis!$D$105:$AN$3282,VLOOKUP($D$3466,Adatbázis!$L$3286:$M$3305,2,FALSE),FALSE)="","",VLOOKUP(C4910,Adatbázis!$D$105:$AN$3282,VLOOKUP($D$3466,Adatbázis!$L$3286:$M$3305,2,FALSE),FALSE))</f>
        <v>…</v>
      </c>
      <c r="E4910" s="101" t="str">
        <f>IF(VLOOKUP(C4910,Adatbázis!$D$105:$AN$3282,VLOOKUP($E$3466,Adatbázis!$L$3286:$M$3305,2,FALSE),FALSE)="","",VLOOKUP(C4910,Adatbázis!$D$105:$AN$3282,VLOOKUP($E$3466,Adatbázis!$L$3286:$M$3305,2,FALSE),FALSE))</f>
        <v>…</v>
      </c>
      <c r="F4910" s="101" t="str">
        <f>IF(VLOOKUP(C4910,Adatbázis!$D$105:$AN$3282,VLOOKUP($F$3466,Adatbázis!$L$3286:$M$3305,2,FALSE),FALSE)="","",VLOOKUP(C4910,Adatbázis!$D$105:$AN$3282,VLOOKUP($F$3466,Adatbázis!$L$3286:$M$3305,2,FALSE),FALSE))</f>
        <v>…</v>
      </c>
      <c r="G4910" s="102" t="str">
        <f>IF(VLOOKUP(C4910,Adatbázis!$D$105:$AN$3282,VLOOKUP($G$3466,Adatbázis!$D$3286:$E$3298,2,FALSE),FALSE)="","",VLOOKUP(C4910,Adatbázis!$D$105:$AN$3282,VLOOKUP($G$3466,Adatbázis!$D$3286:$E$3298,2,FALSE),FALSE))</f>
        <v>…</v>
      </c>
      <c r="H4910" s="102" t="str">
        <f>IF(VLOOKUP(C4910,Adatbázis!$D$105:$AN$3282,VLOOKUP($H$3466,Adatbázis!$D$3286:$E$3298,2,FALSE),FALSE)="","",VLOOKUP(C4910,Adatbázis!$D$105:$AN$3282,VLOOKUP($H$3466,Adatbázis!$D$3286:$E$3298,2,FALSE),FALSE))</f>
        <v>…</v>
      </c>
      <c r="I4910" s="102" t="str">
        <f>IF(VLOOKUP(C4910,Adatbázis!$D$105:$AN$3282,VLOOKUP($I$3466,Adatbázis!$D$3286:$E$3298,2,FALSE),FALSE)="","",VLOOKUP(C4910,Adatbázis!$D$105:$AN$3282,VLOOKUP($I$3466,Adatbázis!$D$3286:$E$3298,2,FALSE),FALSE))</f>
        <v>…</v>
      </c>
    </row>
    <row r="4911" spans="3:9" hidden="1">
      <c r="C4911" s="41" t="s">
        <v>14407</v>
      </c>
      <c r="D4911" s="101" t="str">
        <f>IF(VLOOKUP(C4911,Adatbázis!$D$105:$AN$3282,VLOOKUP($D$3466,Adatbázis!$L$3286:$M$3305,2,FALSE),FALSE)="","",VLOOKUP(C4911,Adatbázis!$D$105:$AN$3282,VLOOKUP($D$3466,Adatbázis!$L$3286:$M$3305,2,FALSE),FALSE))</f>
        <v>…</v>
      </c>
      <c r="E4911" s="101" t="str">
        <f>IF(VLOOKUP(C4911,Adatbázis!$D$105:$AN$3282,VLOOKUP($E$3466,Adatbázis!$L$3286:$M$3305,2,FALSE),FALSE)="","",VLOOKUP(C4911,Adatbázis!$D$105:$AN$3282,VLOOKUP($E$3466,Adatbázis!$L$3286:$M$3305,2,FALSE),FALSE))</f>
        <v>…</v>
      </c>
      <c r="F4911" s="101" t="str">
        <f>IF(VLOOKUP(C4911,Adatbázis!$D$105:$AN$3282,VLOOKUP($F$3466,Adatbázis!$L$3286:$M$3305,2,FALSE),FALSE)="","",VLOOKUP(C4911,Adatbázis!$D$105:$AN$3282,VLOOKUP($F$3466,Adatbázis!$L$3286:$M$3305,2,FALSE),FALSE))</f>
        <v>…</v>
      </c>
      <c r="G4911" s="102" t="str">
        <f>IF(VLOOKUP(C4911,Adatbázis!$D$105:$AN$3282,VLOOKUP($G$3466,Adatbázis!$D$3286:$E$3298,2,FALSE),FALSE)="","",VLOOKUP(C4911,Adatbázis!$D$105:$AN$3282,VLOOKUP($G$3466,Adatbázis!$D$3286:$E$3298,2,FALSE),FALSE))</f>
        <v>…</v>
      </c>
      <c r="H4911" s="102" t="str">
        <f>IF(VLOOKUP(C4911,Adatbázis!$D$105:$AN$3282,VLOOKUP($H$3466,Adatbázis!$D$3286:$E$3298,2,FALSE),FALSE)="","",VLOOKUP(C4911,Adatbázis!$D$105:$AN$3282,VLOOKUP($H$3466,Adatbázis!$D$3286:$E$3298,2,FALSE),FALSE))</f>
        <v>…</v>
      </c>
      <c r="I4911" s="102" t="str">
        <f>IF(VLOOKUP(C4911,Adatbázis!$D$105:$AN$3282,VLOOKUP($I$3466,Adatbázis!$D$3286:$E$3298,2,FALSE),FALSE)="","",VLOOKUP(C4911,Adatbázis!$D$105:$AN$3282,VLOOKUP($I$3466,Adatbázis!$D$3286:$E$3298,2,FALSE),FALSE))</f>
        <v>…</v>
      </c>
    </row>
    <row r="4912" spans="3:9" hidden="1">
      <c r="C4912" s="41" t="s">
        <v>14419</v>
      </c>
      <c r="D4912" s="101" t="str">
        <f>IF(VLOOKUP(C4912,Adatbázis!$D$105:$AN$3282,VLOOKUP($D$3466,Adatbázis!$L$3286:$M$3305,2,FALSE),FALSE)="","",VLOOKUP(C4912,Adatbázis!$D$105:$AN$3282,VLOOKUP($D$3466,Adatbázis!$L$3286:$M$3305,2,FALSE),FALSE))</f>
        <v>…</v>
      </c>
      <c r="E4912" s="101" t="str">
        <f>IF(VLOOKUP(C4912,Adatbázis!$D$105:$AN$3282,VLOOKUP($E$3466,Adatbázis!$L$3286:$M$3305,2,FALSE),FALSE)="","",VLOOKUP(C4912,Adatbázis!$D$105:$AN$3282,VLOOKUP($E$3466,Adatbázis!$L$3286:$M$3305,2,FALSE),FALSE))</f>
        <v>…</v>
      </c>
      <c r="F4912" s="101" t="str">
        <f>IF(VLOOKUP(C4912,Adatbázis!$D$105:$AN$3282,VLOOKUP($F$3466,Adatbázis!$L$3286:$M$3305,2,FALSE),FALSE)="","",VLOOKUP(C4912,Adatbázis!$D$105:$AN$3282,VLOOKUP($F$3466,Adatbázis!$L$3286:$M$3305,2,FALSE),FALSE))</f>
        <v>…</v>
      </c>
      <c r="G4912" s="102" t="str">
        <f>IF(VLOOKUP(C4912,Adatbázis!$D$105:$AN$3282,VLOOKUP($G$3466,Adatbázis!$D$3286:$E$3298,2,FALSE),FALSE)="","",VLOOKUP(C4912,Adatbázis!$D$105:$AN$3282,VLOOKUP($G$3466,Adatbázis!$D$3286:$E$3298,2,FALSE),FALSE))</f>
        <v>…</v>
      </c>
      <c r="H4912" s="102" t="str">
        <f>IF(VLOOKUP(C4912,Adatbázis!$D$105:$AN$3282,VLOOKUP($H$3466,Adatbázis!$D$3286:$E$3298,2,FALSE),FALSE)="","",VLOOKUP(C4912,Adatbázis!$D$105:$AN$3282,VLOOKUP($H$3466,Adatbázis!$D$3286:$E$3298,2,FALSE),FALSE))</f>
        <v>…</v>
      </c>
      <c r="I4912" s="102" t="str">
        <f>IF(VLOOKUP(C4912,Adatbázis!$D$105:$AN$3282,VLOOKUP($I$3466,Adatbázis!$D$3286:$E$3298,2,FALSE),FALSE)="","",VLOOKUP(C4912,Adatbázis!$D$105:$AN$3282,VLOOKUP($I$3466,Adatbázis!$D$3286:$E$3298,2,FALSE),FALSE))</f>
        <v>…</v>
      </c>
    </row>
    <row r="4913" spans="3:9" hidden="1">
      <c r="C4913" s="41" t="s">
        <v>14429</v>
      </c>
      <c r="D4913" s="101" t="str">
        <f>IF(VLOOKUP(C4913,Adatbázis!$D$105:$AN$3282,VLOOKUP($D$3466,Adatbázis!$L$3286:$M$3305,2,FALSE),FALSE)="","",VLOOKUP(C4913,Adatbázis!$D$105:$AN$3282,VLOOKUP($D$3466,Adatbázis!$L$3286:$M$3305,2,FALSE),FALSE))</f>
        <v>…</v>
      </c>
      <c r="E4913" s="101" t="str">
        <f>IF(VLOOKUP(C4913,Adatbázis!$D$105:$AN$3282,VLOOKUP($E$3466,Adatbázis!$L$3286:$M$3305,2,FALSE),FALSE)="","",VLOOKUP(C4913,Adatbázis!$D$105:$AN$3282,VLOOKUP($E$3466,Adatbázis!$L$3286:$M$3305,2,FALSE),FALSE))</f>
        <v>…</v>
      </c>
      <c r="F4913" s="101" t="str">
        <f>IF(VLOOKUP(C4913,Adatbázis!$D$105:$AN$3282,VLOOKUP($F$3466,Adatbázis!$L$3286:$M$3305,2,FALSE),FALSE)="","",VLOOKUP(C4913,Adatbázis!$D$105:$AN$3282,VLOOKUP($F$3466,Adatbázis!$L$3286:$M$3305,2,FALSE),FALSE))</f>
        <v>…</v>
      </c>
      <c r="G4913" s="102" t="str">
        <f>IF(VLOOKUP(C4913,Adatbázis!$D$105:$AN$3282,VLOOKUP($G$3466,Adatbázis!$D$3286:$E$3298,2,FALSE),FALSE)="","",VLOOKUP(C4913,Adatbázis!$D$105:$AN$3282,VLOOKUP($G$3466,Adatbázis!$D$3286:$E$3298,2,FALSE),FALSE))</f>
        <v>…</v>
      </c>
      <c r="H4913" s="102" t="str">
        <f>IF(VLOOKUP(C4913,Adatbázis!$D$105:$AN$3282,VLOOKUP($H$3466,Adatbázis!$D$3286:$E$3298,2,FALSE),FALSE)="","",VLOOKUP(C4913,Adatbázis!$D$105:$AN$3282,VLOOKUP($H$3466,Adatbázis!$D$3286:$E$3298,2,FALSE),FALSE))</f>
        <v>…</v>
      </c>
      <c r="I4913" s="102" t="str">
        <f>IF(VLOOKUP(C4913,Adatbázis!$D$105:$AN$3282,VLOOKUP($I$3466,Adatbázis!$D$3286:$E$3298,2,FALSE),FALSE)="","",VLOOKUP(C4913,Adatbázis!$D$105:$AN$3282,VLOOKUP($I$3466,Adatbázis!$D$3286:$E$3298,2,FALSE),FALSE))</f>
        <v>…</v>
      </c>
    </row>
    <row r="4914" spans="3:9" hidden="1">
      <c r="C4914" s="41" t="s">
        <v>14442</v>
      </c>
      <c r="D4914" s="101" t="str">
        <f>IF(VLOOKUP(C4914,Adatbázis!$D$105:$AN$3282,VLOOKUP($D$3466,Adatbázis!$L$3286:$M$3305,2,FALSE),FALSE)="","",VLOOKUP(C4914,Adatbázis!$D$105:$AN$3282,VLOOKUP($D$3466,Adatbázis!$L$3286:$M$3305,2,FALSE),FALSE))</f>
        <v>…</v>
      </c>
      <c r="E4914" s="101" t="str">
        <f>IF(VLOOKUP(C4914,Adatbázis!$D$105:$AN$3282,VLOOKUP($E$3466,Adatbázis!$L$3286:$M$3305,2,FALSE),FALSE)="","",VLOOKUP(C4914,Adatbázis!$D$105:$AN$3282,VLOOKUP($E$3466,Adatbázis!$L$3286:$M$3305,2,FALSE),FALSE))</f>
        <v>…</v>
      </c>
      <c r="F4914" s="101" t="str">
        <f>IF(VLOOKUP(C4914,Adatbázis!$D$105:$AN$3282,VLOOKUP($F$3466,Adatbázis!$L$3286:$M$3305,2,FALSE),FALSE)="","",VLOOKUP(C4914,Adatbázis!$D$105:$AN$3282,VLOOKUP($F$3466,Adatbázis!$L$3286:$M$3305,2,FALSE),FALSE))</f>
        <v>…</v>
      </c>
      <c r="G4914" s="102" t="str">
        <f>IF(VLOOKUP(C4914,Adatbázis!$D$105:$AN$3282,VLOOKUP($G$3466,Adatbázis!$D$3286:$E$3298,2,FALSE),FALSE)="","",VLOOKUP(C4914,Adatbázis!$D$105:$AN$3282,VLOOKUP($G$3466,Adatbázis!$D$3286:$E$3298,2,FALSE),FALSE))</f>
        <v>…</v>
      </c>
      <c r="H4914" s="102" t="str">
        <f>IF(VLOOKUP(C4914,Adatbázis!$D$105:$AN$3282,VLOOKUP($H$3466,Adatbázis!$D$3286:$E$3298,2,FALSE),FALSE)="","",VLOOKUP(C4914,Adatbázis!$D$105:$AN$3282,VLOOKUP($H$3466,Adatbázis!$D$3286:$E$3298,2,FALSE),FALSE))</f>
        <v>…</v>
      </c>
      <c r="I4914" s="102" t="str">
        <f>IF(VLOOKUP(C4914,Adatbázis!$D$105:$AN$3282,VLOOKUP($I$3466,Adatbázis!$D$3286:$E$3298,2,FALSE),FALSE)="","",VLOOKUP(C4914,Adatbázis!$D$105:$AN$3282,VLOOKUP($I$3466,Adatbázis!$D$3286:$E$3298,2,FALSE),FALSE))</f>
        <v>…</v>
      </c>
    </row>
    <row r="4915" spans="3:9" hidden="1">
      <c r="C4915" s="41" t="s">
        <v>12783</v>
      </c>
      <c r="D4915" s="101" t="str">
        <f>IF(VLOOKUP(C4915,Adatbázis!$D$105:$AN$3282,VLOOKUP($D$3466,Adatbázis!$L$3286:$M$3305,2,FALSE),FALSE)="","",VLOOKUP(C4915,Adatbázis!$D$105:$AN$3282,VLOOKUP($D$3466,Adatbázis!$L$3286:$M$3305,2,FALSE),FALSE))</f>
        <v>…</v>
      </c>
      <c r="E4915" s="101" t="str">
        <f>IF(VLOOKUP(C4915,Adatbázis!$D$105:$AN$3282,VLOOKUP($E$3466,Adatbázis!$L$3286:$M$3305,2,FALSE),FALSE)="","",VLOOKUP(C4915,Adatbázis!$D$105:$AN$3282,VLOOKUP($E$3466,Adatbázis!$L$3286:$M$3305,2,FALSE),FALSE))</f>
        <v>…</v>
      </c>
      <c r="F4915" s="101" t="str">
        <f>IF(VLOOKUP(C4915,Adatbázis!$D$105:$AN$3282,VLOOKUP($F$3466,Adatbázis!$L$3286:$M$3305,2,FALSE),FALSE)="","",VLOOKUP(C4915,Adatbázis!$D$105:$AN$3282,VLOOKUP($F$3466,Adatbázis!$L$3286:$M$3305,2,FALSE),FALSE))</f>
        <v>…</v>
      </c>
      <c r="G4915" s="102" t="str">
        <f>IF(VLOOKUP(C4915,Adatbázis!$D$105:$AN$3282,VLOOKUP($G$3466,Adatbázis!$D$3286:$E$3298,2,FALSE),FALSE)="","",VLOOKUP(C4915,Adatbázis!$D$105:$AN$3282,VLOOKUP($G$3466,Adatbázis!$D$3286:$E$3298,2,FALSE),FALSE))</f>
        <v>…</v>
      </c>
      <c r="H4915" s="102" t="str">
        <f>IF(VLOOKUP(C4915,Adatbázis!$D$105:$AN$3282,VLOOKUP($H$3466,Adatbázis!$D$3286:$E$3298,2,FALSE),FALSE)="","",VLOOKUP(C4915,Adatbázis!$D$105:$AN$3282,VLOOKUP($H$3466,Adatbázis!$D$3286:$E$3298,2,FALSE),FALSE))</f>
        <v>…</v>
      </c>
      <c r="I4915" s="102" t="str">
        <f>IF(VLOOKUP(C4915,Adatbázis!$D$105:$AN$3282,VLOOKUP($I$3466,Adatbázis!$D$3286:$E$3298,2,FALSE),FALSE)="","",VLOOKUP(C4915,Adatbázis!$D$105:$AN$3282,VLOOKUP($I$3466,Adatbázis!$D$3286:$E$3298,2,FALSE),FALSE))</f>
        <v>…</v>
      </c>
    </row>
    <row r="4916" spans="3:9" hidden="1">
      <c r="C4916" s="41" t="s">
        <v>2717</v>
      </c>
      <c r="D4916" s="101" t="str">
        <f>IF(VLOOKUP(C4916,Adatbázis!$D$105:$AN$3282,VLOOKUP($D$3466,Adatbázis!$L$3286:$M$3305,2,FALSE),FALSE)="","",VLOOKUP(C4916,Adatbázis!$D$105:$AN$3282,VLOOKUP($D$3466,Adatbázis!$L$3286:$M$3305,2,FALSE),FALSE))</f>
        <v>…</v>
      </c>
      <c r="E4916" s="101" t="str">
        <f>IF(VLOOKUP(C4916,Adatbázis!$D$105:$AN$3282,VLOOKUP($E$3466,Adatbázis!$L$3286:$M$3305,2,FALSE),FALSE)="","",VLOOKUP(C4916,Adatbázis!$D$105:$AN$3282,VLOOKUP($E$3466,Adatbázis!$L$3286:$M$3305,2,FALSE),FALSE))</f>
        <v>…</v>
      </c>
      <c r="F4916" s="101" t="str">
        <f>IF(VLOOKUP(C4916,Adatbázis!$D$105:$AN$3282,VLOOKUP($F$3466,Adatbázis!$L$3286:$M$3305,2,FALSE),FALSE)="","",VLOOKUP(C4916,Adatbázis!$D$105:$AN$3282,VLOOKUP($F$3466,Adatbázis!$L$3286:$M$3305,2,FALSE),FALSE))</f>
        <v>…</v>
      </c>
      <c r="G4916" s="102" t="str">
        <f>IF(VLOOKUP(C4916,Adatbázis!$D$105:$AN$3282,VLOOKUP($G$3466,Adatbázis!$D$3286:$E$3298,2,FALSE),FALSE)="","",VLOOKUP(C4916,Adatbázis!$D$105:$AN$3282,VLOOKUP($G$3466,Adatbázis!$D$3286:$E$3298,2,FALSE),FALSE))</f>
        <v>…</v>
      </c>
      <c r="H4916" s="102" t="str">
        <f>IF(VLOOKUP(C4916,Adatbázis!$D$105:$AN$3282,VLOOKUP($H$3466,Adatbázis!$D$3286:$E$3298,2,FALSE),FALSE)="","",VLOOKUP(C4916,Adatbázis!$D$105:$AN$3282,VLOOKUP($H$3466,Adatbázis!$D$3286:$E$3298,2,FALSE),FALSE))</f>
        <v>…</v>
      </c>
      <c r="I4916" s="102" t="str">
        <f>IF(VLOOKUP(C4916,Adatbázis!$D$105:$AN$3282,VLOOKUP($I$3466,Adatbázis!$D$3286:$E$3298,2,FALSE),FALSE)="","",VLOOKUP(C4916,Adatbázis!$D$105:$AN$3282,VLOOKUP($I$3466,Adatbázis!$D$3286:$E$3298,2,FALSE),FALSE))</f>
        <v>…</v>
      </c>
    </row>
    <row r="4917" spans="3:9" hidden="1">
      <c r="C4917" s="41" t="s">
        <v>14461</v>
      </c>
      <c r="D4917" s="101" t="str">
        <f>IF(VLOOKUP(C4917,Adatbázis!$D$105:$AN$3282,VLOOKUP($D$3466,Adatbázis!$L$3286:$M$3305,2,FALSE),FALSE)="","",VLOOKUP(C4917,Adatbázis!$D$105:$AN$3282,VLOOKUP($D$3466,Adatbázis!$L$3286:$M$3305,2,FALSE),FALSE))</f>
        <v>…</v>
      </c>
      <c r="E4917" s="101" t="str">
        <f>IF(VLOOKUP(C4917,Adatbázis!$D$105:$AN$3282,VLOOKUP($E$3466,Adatbázis!$L$3286:$M$3305,2,FALSE),FALSE)="","",VLOOKUP(C4917,Adatbázis!$D$105:$AN$3282,VLOOKUP($E$3466,Adatbázis!$L$3286:$M$3305,2,FALSE),FALSE))</f>
        <v>…</v>
      </c>
      <c r="F4917" s="101" t="str">
        <f>IF(VLOOKUP(C4917,Adatbázis!$D$105:$AN$3282,VLOOKUP($F$3466,Adatbázis!$L$3286:$M$3305,2,FALSE),FALSE)="","",VLOOKUP(C4917,Adatbázis!$D$105:$AN$3282,VLOOKUP($F$3466,Adatbázis!$L$3286:$M$3305,2,FALSE),FALSE))</f>
        <v>…</v>
      </c>
      <c r="G4917" s="102" t="str">
        <f>IF(VLOOKUP(C4917,Adatbázis!$D$105:$AN$3282,VLOOKUP($G$3466,Adatbázis!$D$3286:$E$3298,2,FALSE),FALSE)="","",VLOOKUP(C4917,Adatbázis!$D$105:$AN$3282,VLOOKUP($G$3466,Adatbázis!$D$3286:$E$3298,2,FALSE),FALSE))</f>
        <v>…</v>
      </c>
      <c r="H4917" s="102" t="str">
        <f>IF(VLOOKUP(C4917,Adatbázis!$D$105:$AN$3282,VLOOKUP($H$3466,Adatbázis!$D$3286:$E$3298,2,FALSE),FALSE)="","",VLOOKUP(C4917,Adatbázis!$D$105:$AN$3282,VLOOKUP($H$3466,Adatbázis!$D$3286:$E$3298,2,FALSE),FALSE))</f>
        <v>…</v>
      </c>
      <c r="I4917" s="102" t="str">
        <f>IF(VLOOKUP(C4917,Adatbázis!$D$105:$AN$3282,VLOOKUP($I$3466,Adatbázis!$D$3286:$E$3298,2,FALSE),FALSE)="","",VLOOKUP(C4917,Adatbázis!$D$105:$AN$3282,VLOOKUP($I$3466,Adatbázis!$D$3286:$E$3298,2,FALSE),FALSE))</f>
        <v>…</v>
      </c>
    </row>
    <row r="4918" spans="3:9" hidden="1">
      <c r="C4918" s="41" t="s">
        <v>14470</v>
      </c>
      <c r="D4918" s="101" t="str">
        <f>IF(VLOOKUP(C4918,Adatbázis!$D$105:$AN$3282,VLOOKUP($D$3466,Adatbázis!$L$3286:$M$3305,2,FALSE),FALSE)="","",VLOOKUP(C4918,Adatbázis!$D$105:$AN$3282,VLOOKUP($D$3466,Adatbázis!$L$3286:$M$3305,2,FALSE),FALSE))</f>
        <v>…</v>
      </c>
      <c r="E4918" s="101" t="str">
        <f>IF(VLOOKUP(C4918,Adatbázis!$D$105:$AN$3282,VLOOKUP($E$3466,Adatbázis!$L$3286:$M$3305,2,FALSE),FALSE)="","",VLOOKUP(C4918,Adatbázis!$D$105:$AN$3282,VLOOKUP($E$3466,Adatbázis!$L$3286:$M$3305,2,FALSE),FALSE))</f>
        <v>…</v>
      </c>
      <c r="F4918" s="101" t="str">
        <f>IF(VLOOKUP(C4918,Adatbázis!$D$105:$AN$3282,VLOOKUP($F$3466,Adatbázis!$L$3286:$M$3305,2,FALSE),FALSE)="","",VLOOKUP(C4918,Adatbázis!$D$105:$AN$3282,VLOOKUP($F$3466,Adatbázis!$L$3286:$M$3305,2,FALSE),FALSE))</f>
        <v>…</v>
      </c>
      <c r="G4918" s="102" t="str">
        <f>IF(VLOOKUP(C4918,Adatbázis!$D$105:$AN$3282,VLOOKUP($G$3466,Adatbázis!$D$3286:$E$3298,2,FALSE),FALSE)="","",VLOOKUP(C4918,Adatbázis!$D$105:$AN$3282,VLOOKUP($G$3466,Adatbázis!$D$3286:$E$3298,2,FALSE),FALSE))</f>
        <v>…</v>
      </c>
      <c r="H4918" s="102" t="str">
        <f>IF(VLOOKUP(C4918,Adatbázis!$D$105:$AN$3282,VLOOKUP($H$3466,Adatbázis!$D$3286:$E$3298,2,FALSE),FALSE)="","",VLOOKUP(C4918,Adatbázis!$D$105:$AN$3282,VLOOKUP($H$3466,Adatbázis!$D$3286:$E$3298,2,FALSE),FALSE))</f>
        <v>…</v>
      </c>
      <c r="I4918" s="102" t="str">
        <f>IF(VLOOKUP(C4918,Adatbázis!$D$105:$AN$3282,VLOOKUP($I$3466,Adatbázis!$D$3286:$E$3298,2,FALSE),FALSE)="","",VLOOKUP(C4918,Adatbázis!$D$105:$AN$3282,VLOOKUP($I$3466,Adatbázis!$D$3286:$E$3298,2,FALSE),FALSE))</f>
        <v>…</v>
      </c>
    </row>
    <row r="4919" spans="3:9" hidden="1">
      <c r="C4919" s="41" t="s">
        <v>14479</v>
      </c>
      <c r="D4919" s="101" t="str">
        <f>IF(VLOOKUP(C4919,Adatbázis!$D$105:$AN$3282,VLOOKUP($D$3466,Adatbázis!$L$3286:$M$3305,2,FALSE),FALSE)="","",VLOOKUP(C4919,Adatbázis!$D$105:$AN$3282,VLOOKUP($D$3466,Adatbázis!$L$3286:$M$3305,2,FALSE),FALSE))</f>
        <v>…</v>
      </c>
      <c r="E4919" s="101" t="str">
        <f>IF(VLOOKUP(C4919,Adatbázis!$D$105:$AN$3282,VLOOKUP($E$3466,Adatbázis!$L$3286:$M$3305,2,FALSE),FALSE)="","",VLOOKUP(C4919,Adatbázis!$D$105:$AN$3282,VLOOKUP($E$3466,Adatbázis!$L$3286:$M$3305,2,FALSE),FALSE))</f>
        <v>…</v>
      </c>
      <c r="F4919" s="101" t="str">
        <f>IF(VLOOKUP(C4919,Adatbázis!$D$105:$AN$3282,VLOOKUP($F$3466,Adatbázis!$L$3286:$M$3305,2,FALSE),FALSE)="","",VLOOKUP(C4919,Adatbázis!$D$105:$AN$3282,VLOOKUP($F$3466,Adatbázis!$L$3286:$M$3305,2,FALSE),FALSE))</f>
        <v>…</v>
      </c>
      <c r="G4919" s="102" t="str">
        <f>IF(VLOOKUP(C4919,Adatbázis!$D$105:$AN$3282,VLOOKUP($G$3466,Adatbázis!$D$3286:$E$3298,2,FALSE),FALSE)="","",VLOOKUP(C4919,Adatbázis!$D$105:$AN$3282,VLOOKUP($G$3466,Adatbázis!$D$3286:$E$3298,2,FALSE),FALSE))</f>
        <v>…</v>
      </c>
      <c r="H4919" s="102" t="str">
        <f>IF(VLOOKUP(C4919,Adatbázis!$D$105:$AN$3282,VLOOKUP($H$3466,Adatbázis!$D$3286:$E$3298,2,FALSE),FALSE)="","",VLOOKUP(C4919,Adatbázis!$D$105:$AN$3282,VLOOKUP($H$3466,Adatbázis!$D$3286:$E$3298,2,FALSE),FALSE))</f>
        <v>…</v>
      </c>
      <c r="I4919" s="102" t="str">
        <f>IF(VLOOKUP(C4919,Adatbázis!$D$105:$AN$3282,VLOOKUP($I$3466,Adatbázis!$D$3286:$E$3298,2,FALSE),FALSE)="","",VLOOKUP(C4919,Adatbázis!$D$105:$AN$3282,VLOOKUP($I$3466,Adatbázis!$D$3286:$E$3298,2,FALSE),FALSE))</f>
        <v>…</v>
      </c>
    </row>
    <row r="4920" spans="3:9" hidden="1">
      <c r="C4920" s="41" t="s">
        <v>14486</v>
      </c>
      <c r="D4920" s="101" t="str">
        <f>IF(VLOOKUP(C4920,Adatbázis!$D$105:$AN$3282,VLOOKUP($D$3466,Adatbázis!$L$3286:$M$3305,2,FALSE),FALSE)="","",VLOOKUP(C4920,Adatbázis!$D$105:$AN$3282,VLOOKUP($D$3466,Adatbázis!$L$3286:$M$3305,2,FALSE),FALSE))</f>
        <v>…</v>
      </c>
      <c r="E4920" s="101" t="str">
        <f>IF(VLOOKUP(C4920,Adatbázis!$D$105:$AN$3282,VLOOKUP($E$3466,Adatbázis!$L$3286:$M$3305,2,FALSE),FALSE)="","",VLOOKUP(C4920,Adatbázis!$D$105:$AN$3282,VLOOKUP($E$3466,Adatbázis!$L$3286:$M$3305,2,FALSE),FALSE))</f>
        <v>…</v>
      </c>
      <c r="F4920" s="101" t="str">
        <f>IF(VLOOKUP(C4920,Adatbázis!$D$105:$AN$3282,VLOOKUP($F$3466,Adatbázis!$L$3286:$M$3305,2,FALSE),FALSE)="","",VLOOKUP(C4920,Adatbázis!$D$105:$AN$3282,VLOOKUP($F$3466,Adatbázis!$L$3286:$M$3305,2,FALSE),FALSE))</f>
        <v>…</v>
      </c>
      <c r="G4920" s="102" t="str">
        <f>IF(VLOOKUP(C4920,Adatbázis!$D$105:$AN$3282,VLOOKUP($G$3466,Adatbázis!$D$3286:$E$3298,2,FALSE),FALSE)="","",VLOOKUP(C4920,Adatbázis!$D$105:$AN$3282,VLOOKUP($G$3466,Adatbázis!$D$3286:$E$3298,2,FALSE),FALSE))</f>
        <v>…</v>
      </c>
      <c r="H4920" s="102" t="str">
        <f>IF(VLOOKUP(C4920,Adatbázis!$D$105:$AN$3282,VLOOKUP($H$3466,Adatbázis!$D$3286:$E$3298,2,FALSE),FALSE)="","",VLOOKUP(C4920,Adatbázis!$D$105:$AN$3282,VLOOKUP($H$3466,Adatbázis!$D$3286:$E$3298,2,FALSE),FALSE))</f>
        <v>…</v>
      </c>
      <c r="I4920" s="102" t="str">
        <f>IF(VLOOKUP(C4920,Adatbázis!$D$105:$AN$3282,VLOOKUP($I$3466,Adatbázis!$D$3286:$E$3298,2,FALSE),FALSE)="","",VLOOKUP(C4920,Adatbázis!$D$105:$AN$3282,VLOOKUP($I$3466,Adatbázis!$D$3286:$E$3298,2,FALSE),FALSE))</f>
        <v>…</v>
      </c>
    </row>
    <row r="4921" spans="3:9" hidden="1">
      <c r="C4921" s="41" t="s">
        <v>14494</v>
      </c>
      <c r="D4921" s="101" t="str">
        <f>IF(VLOOKUP(C4921,Adatbázis!$D$105:$AN$3282,VLOOKUP($D$3466,Adatbázis!$L$3286:$M$3305,2,FALSE),FALSE)="","",VLOOKUP(C4921,Adatbázis!$D$105:$AN$3282,VLOOKUP($D$3466,Adatbázis!$L$3286:$M$3305,2,FALSE),FALSE))</f>
        <v>…</v>
      </c>
      <c r="E4921" s="101" t="str">
        <f>IF(VLOOKUP(C4921,Adatbázis!$D$105:$AN$3282,VLOOKUP($E$3466,Adatbázis!$L$3286:$M$3305,2,FALSE),FALSE)="","",VLOOKUP(C4921,Adatbázis!$D$105:$AN$3282,VLOOKUP($E$3466,Adatbázis!$L$3286:$M$3305,2,FALSE),FALSE))</f>
        <v>…</v>
      </c>
      <c r="F4921" s="101" t="str">
        <f>IF(VLOOKUP(C4921,Adatbázis!$D$105:$AN$3282,VLOOKUP($F$3466,Adatbázis!$L$3286:$M$3305,2,FALSE),FALSE)="","",VLOOKUP(C4921,Adatbázis!$D$105:$AN$3282,VLOOKUP($F$3466,Adatbázis!$L$3286:$M$3305,2,FALSE),FALSE))</f>
        <v>…</v>
      </c>
      <c r="G4921" s="102" t="str">
        <f>IF(VLOOKUP(C4921,Adatbázis!$D$105:$AN$3282,VLOOKUP($G$3466,Adatbázis!$D$3286:$E$3298,2,FALSE),FALSE)="","",VLOOKUP(C4921,Adatbázis!$D$105:$AN$3282,VLOOKUP($G$3466,Adatbázis!$D$3286:$E$3298,2,FALSE),FALSE))</f>
        <v>…</v>
      </c>
      <c r="H4921" s="102" t="str">
        <f>IF(VLOOKUP(C4921,Adatbázis!$D$105:$AN$3282,VLOOKUP($H$3466,Adatbázis!$D$3286:$E$3298,2,FALSE),FALSE)="","",VLOOKUP(C4921,Adatbázis!$D$105:$AN$3282,VLOOKUP($H$3466,Adatbázis!$D$3286:$E$3298,2,FALSE),FALSE))</f>
        <v>…</v>
      </c>
      <c r="I4921" s="102" t="str">
        <f>IF(VLOOKUP(C4921,Adatbázis!$D$105:$AN$3282,VLOOKUP($I$3466,Adatbázis!$D$3286:$E$3298,2,FALSE),FALSE)="","",VLOOKUP(C4921,Adatbázis!$D$105:$AN$3282,VLOOKUP($I$3466,Adatbázis!$D$3286:$E$3298,2,FALSE),FALSE))</f>
        <v>…</v>
      </c>
    </row>
    <row r="4922" spans="3:9" hidden="1">
      <c r="C4922" s="41" t="s">
        <v>14503</v>
      </c>
      <c r="D4922" s="101" t="str">
        <f>IF(VLOOKUP(C4922,Adatbázis!$D$105:$AN$3282,VLOOKUP($D$3466,Adatbázis!$L$3286:$M$3305,2,FALSE),FALSE)="","",VLOOKUP(C4922,Adatbázis!$D$105:$AN$3282,VLOOKUP($D$3466,Adatbázis!$L$3286:$M$3305,2,FALSE),FALSE))</f>
        <v>…</v>
      </c>
      <c r="E4922" s="101" t="str">
        <f>IF(VLOOKUP(C4922,Adatbázis!$D$105:$AN$3282,VLOOKUP($E$3466,Adatbázis!$L$3286:$M$3305,2,FALSE),FALSE)="","",VLOOKUP(C4922,Adatbázis!$D$105:$AN$3282,VLOOKUP($E$3466,Adatbázis!$L$3286:$M$3305,2,FALSE),FALSE))</f>
        <v>…</v>
      </c>
      <c r="F4922" s="101" t="str">
        <f>IF(VLOOKUP(C4922,Adatbázis!$D$105:$AN$3282,VLOOKUP($F$3466,Adatbázis!$L$3286:$M$3305,2,FALSE),FALSE)="","",VLOOKUP(C4922,Adatbázis!$D$105:$AN$3282,VLOOKUP($F$3466,Adatbázis!$L$3286:$M$3305,2,FALSE),FALSE))</f>
        <v>…</v>
      </c>
      <c r="G4922" s="102" t="str">
        <f>IF(VLOOKUP(C4922,Adatbázis!$D$105:$AN$3282,VLOOKUP($G$3466,Adatbázis!$D$3286:$E$3298,2,FALSE),FALSE)="","",VLOOKUP(C4922,Adatbázis!$D$105:$AN$3282,VLOOKUP($G$3466,Adatbázis!$D$3286:$E$3298,2,FALSE),FALSE))</f>
        <v>…</v>
      </c>
      <c r="H4922" s="102" t="str">
        <f>IF(VLOOKUP(C4922,Adatbázis!$D$105:$AN$3282,VLOOKUP($H$3466,Adatbázis!$D$3286:$E$3298,2,FALSE),FALSE)="","",VLOOKUP(C4922,Adatbázis!$D$105:$AN$3282,VLOOKUP($H$3466,Adatbázis!$D$3286:$E$3298,2,FALSE),FALSE))</f>
        <v>…</v>
      </c>
      <c r="I4922" s="102" t="str">
        <f>IF(VLOOKUP(C4922,Adatbázis!$D$105:$AN$3282,VLOOKUP($I$3466,Adatbázis!$D$3286:$E$3298,2,FALSE),FALSE)="","",VLOOKUP(C4922,Adatbázis!$D$105:$AN$3282,VLOOKUP($I$3466,Adatbázis!$D$3286:$E$3298,2,FALSE),FALSE))</f>
        <v>…</v>
      </c>
    </row>
    <row r="4923" spans="3:9" hidden="1">
      <c r="C4923" s="41" t="s">
        <v>14509</v>
      </c>
      <c r="D4923" s="101" t="str">
        <f>IF(VLOOKUP(C4923,Adatbázis!$D$105:$AN$3282,VLOOKUP($D$3466,Adatbázis!$L$3286:$M$3305,2,FALSE),FALSE)="","",VLOOKUP(C4923,Adatbázis!$D$105:$AN$3282,VLOOKUP($D$3466,Adatbázis!$L$3286:$M$3305,2,FALSE),FALSE))</f>
        <v>…</v>
      </c>
      <c r="E4923" s="101" t="str">
        <f>IF(VLOOKUP(C4923,Adatbázis!$D$105:$AN$3282,VLOOKUP($E$3466,Adatbázis!$L$3286:$M$3305,2,FALSE),FALSE)="","",VLOOKUP(C4923,Adatbázis!$D$105:$AN$3282,VLOOKUP($E$3466,Adatbázis!$L$3286:$M$3305,2,FALSE),FALSE))</f>
        <v>…</v>
      </c>
      <c r="F4923" s="101" t="str">
        <f>IF(VLOOKUP(C4923,Adatbázis!$D$105:$AN$3282,VLOOKUP($F$3466,Adatbázis!$L$3286:$M$3305,2,FALSE),FALSE)="","",VLOOKUP(C4923,Adatbázis!$D$105:$AN$3282,VLOOKUP($F$3466,Adatbázis!$L$3286:$M$3305,2,FALSE),FALSE))</f>
        <v>…</v>
      </c>
      <c r="G4923" s="102" t="str">
        <f>IF(VLOOKUP(C4923,Adatbázis!$D$105:$AN$3282,VLOOKUP($G$3466,Adatbázis!$D$3286:$E$3298,2,FALSE),FALSE)="","",VLOOKUP(C4923,Adatbázis!$D$105:$AN$3282,VLOOKUP($G$3466,Adatbázis!$D$3286:$E$3298,2,FALSE),FALSE))</f>
        <v>…</v>
      </c>
      <c r="H4923" s="102" t="str">
        <f>IF(VLOOKUP(C4923,Adatbázis!$D$105:$AN$3282,VLOOKUP($H$3466,Adatbázis!$D$3286:$E$3298,2,FALSE),FALSE)="","",VLOOKUP(C4923,Adatbázis!$D$105:$AN$3282,VLOOKUP($H$3466,Adatbázis!$D$3286:$E$3298,2,FALSE),FALSE))</f>
        <v>…</v>
      </c>
      <c r="I4923" s="102" t="str">
        <f>IF(VLOOKUP(C4923,Adatbázis!$D$105:$AN$3282,VLOOKUP($I$3466,Adatbázis!$D$3286:$E$3298,2,FALSE),FALSE)="","",VLOOKUP(C4923,Adatbázis!$D$105:$AN$3282,VLOOKUP($I$3466,Adatbázis!$D$3286:$E$3298,2,FALSE),FALSE))</f>
        <v>…</v>
      </c>
    </row>
    <row r="4924" spans="3:9" hidden="1">
      <c r="C4924" s="41" t="s">
        <v>14519</v>
      </c>
      <c r="D4924" s="101" t="str">
        <f>IF(VLOOKUP(C4924,Adatbázis!$D$105:$AN$3282,VLOOKUP($D$3466,Adatbázis!$L$3286:$M$3305,2,FALSE),FALSE)="","",VLOOKUP(C4924,Adatbázis!$D$105:$AN$3282,VLOOKUP($D$3466,Adatbázis!$L$3286:$M$3305,2,FALSE),FALSE))</f>
        <v>…</v>
      </c>
      <c r="E4924" s="101" t="str">
        <f>IF(VLOOKUP(C4924,Adatbázis!$D$105:$AN$3282,VLOOKUP($E$3466,Adatbázis!$L$3286:$M$3305,2,FALSE),FALSE)="","",VLOOKUP(C4924,Adatbázis!$D$105:$AN$3282,VLOOKUP($E$3466,Adatbázis!$L$3286:$M$3305,2,FALSE),FALSE))</f>
        <v>…</v>
      </c>
      <c r="F4924" s="101" t="str">
        <f>IF(VLOOKUP(C4924,Adatbázis!$D$105:$AN$3282,VLOOKUP($F$3466,Adatbázis!$L$3286:$M$3305,2,FALSE),FALSE)="","",VLOOKUP(C4924,Adatbázis!$D$105:$AN$3282,VLOOKUP($F$3466,Adatbázis!$L$3286:$M$3305,2,FALSE),FALSE))</f>
        <v>…</v>
      </c>
      <c r="G4924" s="102" t="str">
        <f>IF(VLOOKUP(C4924,Adatbázis!$D$105:$AN$3282,VLOOKUP($G$3466,Adatbázis!$D$3286:$E$3298,2,FALSE),FALSE)="","",VLOOKUP(C4924,Adatbázis!$D$105:$AN$3282,VLOOKUP($G$3466,Adatbázis!$D$3286:$E$3298,2,FALSE),FALSE))</f>
        <v>…</v>
      </c>
      <c r="H4924" s="102" t="str">
        <f>IF(VLOOKUP(C4924,Adatbázis!$D$105:$AN$3282,VLOOKUP($H$3466,Adatbázis!$D$3286:$E$3298,2,FALSE),FALSE)="","",VLOOKUP(C4924,Adatbázis!$D$105:$AN$3282,VLOOKUP($H$3466,Adatbázis!$D$3286:$E$3298,2,FALSE),FALSE))</f>
        <v>…</v>
      </c>
      <c r="I4924" s="102" t="str">
        <f>IF(VLOOKUP(C4924,Adatbázis!$D$105:$AN$3282,VLOOKUP($I$3466,Adatbázis!$D$3286:$E$3298,2,FALSE),FALSE)="","",VLOOKUP(C4924,Adatbázis!$D$105:$AN$3282,VLOOKUP($I$3466,Adatbázis!$D$3286:$E$3298,2,FALSE),FALSE))</f>
        <v>…</v>
      </c>
    </row>
    <row r="4925" spans="3:9" hidden="1">
      <c r="C4925" s="41" t="s">
        <v>14527</v>
      </c>
      <c r="D4925" s="101" t="str">
        <f>IF(VLOOKUP(C4925,Adatbázis!$D$105:$AN$3282,VLOOKUP($D$3466,Adatbázis!$L$3286:$M$3305,2,FALSE),FALSE)="","",VLOOKUP(C4925,Adatbázis!$D$105:$AN$3282,VLOOKUP($D$3466,Adatbázis!$L$3286:$M$3305,2,FALSE),FALSE))</f>
        <v>…</v>
      </c>
      <c r="E4925" s="101" t="str">
        <f>IF(VLOOKUP(C4925,Adatbázis!$D$105:$AN$3282,VLOOKUP($E$3466,Adatbázis!$L$3286:$M$3305,2,FALSE),FALSE)="","",VLOOKUP(C4925,Adatbázis!$D$105:$AN$3282,VLOOKUP($E$3466,Adatbázis!$L$3286:$M$3305,2,FALSE),FALSE))</f>
        <v>…</v>
      </c>
      <c r="F4925" s="101" t="str">
        <f>IF(VLOOKUP(C4925,Adatbázis!$D$105:$AN$3282,VLOOKUP($F$3466,Adatbázis!$L$3286:$M$3305,2,FALSE),FALSE)="","",VLOOKUP(C4925,Adatbázis!$D$105:$AN$3282,VLOOKUP($F$3466,Adatbázis!$L$3286:$M$3305,2,FALSE),FALSE))</f>
        <v>…</v>
      </c>
      <c r="G4925" s="102" t="str">
        <f>IF(VLOOKUP(C4925,Adatbázis!$D$105:$AN$3282,VLOOKUP($G$3466,Adatbázis!$D$3286:$E$3298,2,FALSE),FALSE)="","",VLOOKUP(C4925,Adatbázis!$D$105:$AN$3282,VLOOKUP($G$3466,Adatbázis!$D$3286:$E$3298,2,FALSE),FALSE))</f>
        <v>…</v>
      </c>
      <c r="H4925" s="102" t="str">
        <f>IF(VLOOKUP(C4925,Adatbázis!$D$105:$AN$3282,VLOOKUP($H$3466,Adatbázis!$D$3286:$E$3298,2,FALSE),FALSE)="","",VLOOKUP(C4925,Adatbázis!$D$105:$AN$3282,VLOOKUP($H$3466,Adatbázis!$D$3286:$E$3298,2,FALSE),FALSE))</f>
        <v>…</v>
      </c>
      <c r="I4925" s="102" t="str">
        <f>IF(VLOOKUP(C4925,Adatbázis!$D$105:$AN$3282,VLOOKUP($I$3466,Adatbázis!$D$3286:$E$3298,2,FALSE),FALSE)="","",VLOOKUP(C4925,Adatbázis!$D$105:$AN$3282,VLOOKUP($I$3466,Adatbázis!$D$3286:$E$3298,2,FALSE),FALSE))</f>
        <v>…</v>
      </c>
    </row>
    <row r="4926" spans="3:9" hidden="1">
      <c r="C4926" s="41" t="s">
        <v>5356</v>
      </c>
      <c r="D4926" s="101" t="str">
        <f>IF(VLOOKUP(C4926,Adatbázis!$D$105:$AN$3282,VLOOKUP($D$3466,Adatbázis!$L$3286:$M$3305,2,FALSE),FALSE)="","",VLOOKUP(C4926,Adatbázis!$D$105:$AN$3282,VLOOKUP($D$3466,Adatbázis!$L$3286:$M$3305,2,FALSE),FALSE))</f>
        <v>…</v>
      </c>
      <c r="E4926" s="101" t="str">
        <f>IF(VLOOKUP(C4926,Adatbázis!$D$105:$AN$3282,VLOOKUP($E$3466,Adatbázis!$L$3286:$M$3305,2,FALSE),FALSE)="","",VLOOKUP(C4926,Adatbázis!$D$105:$AN$3282,VLOOKUP($E$3466,Adatbázis!$L$3286:$M$3305,2,FALSE),FALSE))</f>
        <v>…</v>
      </c>
      <c r="F4926" s="101" t="str">
        <f>IF(VLOOKUP(C4926,Adatbázis!$D$105:$AN$3282,VLOOKUP($F$3466,Adatbázis!$L$3286:$M$3305,2,FALSE),FALSE)="","",VLOOKUP(C4926,Adatbázis!$D$105:$AN$3282,VLOOKUP($F$3466,Adatbázis!$L$3286:$M$3305,2,FALSE),FALSE))</f>
        <v>…</v>
      </c>
      <c r="G4926" s="102" t="str">
        <f>IF(VLOOKUP(C4926,Adatbázis!$D$105:$AN$3282,VLOOKUP($G$3466,Adatbázis!$D$3286:$E$3298,2,FALSE),FALSE)="","",VLOOKUP(C4926,Adatbázis!$D$105:$AN$3282,VLOOKUP($G$3466,Adatbázis!$D$3286:$E$3298,2,FALSE),FALSE))</f>
        <v>…</v>
      </c>
      <c r="H4926" s="102" t="str">
        <f>IF(VLOOKUP(C4926,Adatbázis!$D$105:$AN$3282,VLOOKUP($H$3466,Adatbázis!$D$3286:$E$3298,2,FALSE),FALSE)="","",VLOOKUP(C4926,Adatbázis!$D$105:$AN$3282,VLOOKUP($H$3466,Adatbázis!$D$3286:$E$3298,2,FALSE),FALSE))</f>
        <v>…</v>
      </c>
      <c r="I4926" s="102" t="str">
        <f>IF(VLOOKUP(C4926,Adatbázis!$D$105:$AN$3282,VLOOKUP($I$3466,Adatbázis!$D$3286:$E$3298,2,FALSE),FALSE)="","",VLOOKUP(C4926,Adatbázis!$D$105:$AN$3282,VLOOKUP($I$3466,Adatbázis!$D$3286:$E$3298,2,FALSE),FALSE))</f>
        <v>…</v>
      </c>
    </row>
    <row r="4927" spans="3:9" hidden="1">
      <c r="C4927" s="41" t="s">
        <v>14539</v>
      </c>
      <c r="D4927" s="101" t="str">
        <f>IF(VLOOKUP(C4927,Adatbázis!$D$105:$AN$3282,VLOOKUP($D$3466,Adatbázis!$L$3286:$M$3305,2,FALSE),FALSE)="","",VLOOKUP(C4927,Adatbázis!$D$105:$AN$3282,VLOOKUP($D$3466,Adatbázis!$L$3286:$M$3305,2,FALSE),FALSE))</f>
        <v>…</v>
      </c>
      <c r="E4927" s="101" t="str">
        <f>IF(VLOOKUP(C4927,Adatbázis!$D$105:$AN$3282,VLOOKUP($E$3466,Adatbázis!$L$3286:$M$3305,2,FALSE),FALSE)="","",VLOOKUP(C4927,Adatbázis!$D$105:$AN$3282,VLOOKUP($E$3466,Adatbázis!$L$3286:$M$3305,2,FALSE),FALSE))</f>
        <v>…</v>
      </c>
      <c r="F4927" s="101" t="str">
        <f>IF(VLOOKUP(C4927,Adatbázis!$D$105:$AN$3282,VLOOKUP($F$3466,Adatbázis!$L$3286:$M$3305,2,FALSE),FALSE)="","",VLOOKUP(C4927,Adatbázis!$D$105:$AN$3282,VLOOKUP($F$3466,Adatbázis!$L$3286:$M$3305,2,FALSE),FALSE))</f>
        <v>…</v>
      </c>
      <c r="G4927" s="102" t="str">
        <f>IF(VLOOKUP(C4927,Adatbázis!$D$105:$AN$3282,VLOOKUP($G$3466,Adatbázis!$D$3286:$E$3298,2,FALSE),FALSE)="","",VLOOKUP(C4927,Adatbázis!$D$105:$AN$3282,VLOOKUP($G$3466,Adatbázis!$D$3286:$E$3298,2,FALSE),FALSE))</f>
        <v>…</v>
      </c>
      <c r="H4927" s="102" t="str">
        <f>IF(VLOOKUP(C4927,Adatbázis!$D$105:$AN$3282,VLOOKUP($H$3466,Adatbázis!$D$3286:$E$3298,2,FALSE),FALSE)="","",VLOOKUP(C4927,Adatbázis!$D$105:$AN$3282,VLOOKUP($H$3466,Adatbázis!$D$3286:$E$3298,2,FALSE),FALSE))</f>
        <v>…</v>
      </c>
      <c r="I4927" s="102" t="str">
        <f>IF(VLOOKUP(C4927,Adatbázis!$D$105:$AN$3282,VLOOKUP($I$3466,Adatbázis!$D$3286:$E$3298,2,FALSE),FALSE)="","",VLOOKUP(C4927,Adatbázis!$D$105:$AN$3282,VLOOKUP($I$3466,Adatbázis!$D$3286:$E$3298,2,FALSE),FALSE))</f>
        <v>…</v>
      </c>
    </row>
    <row r="4928" spans="3:9" hidden="1">
      <c r="C4928" s="41" t="s">
        <v>14545</v>
      </c>
      <c r="D4928" s="101" t="str">
        <f>IF(VLOOKUP(C4928,Adatbázis!$D$105:$AN$3282,VLOOKUP($D$3466,Adatbázis!$L$3286:$M$3305,2,FALSE),FALSE)="","",VLOOKUP(C4928,Adatbázis!$D$105:$AN$3282,VLOOKUP($D$3466,Adatbázis!$L$3286:$M$3305,2,FALSE),FALSE))</f>
        <v>…</v>
      </c>
      <c r="E4928" s="101" t="str">
        <f>IF(VLOOKUP(C4928,Adatbázis!$D$105:$AN$3282,VLOOKUP($E$3466,Adatbázis!$L$3286:$M$3305,2,FALSE),FALSE)="","",VLOOKUP(C4928,Adatbázis!$D$105:$AN$3282,VLOOKUP($E$3466,Adatbázis!$L$3286:$M$3305,2,FALSE),FALSE))</f>
        <v>…</v>
      </c>
      <c r="F4928" s="101" t="str">
        <f>IF(VLOOKUP(C4928,Adatbázis!$D$105:$AN$3282,VLOOKUP($F$3466,Adatbázis!$L$3286:$M$3305,2,FALSE),FALSE)="","",VLOOKUP(C4928,Adatbázis!$D$105:$AN$3282,VLOOKUP($F$3466,Adatbázis!$L$3286:$M$3305,2,FALSE),FALSE))</f>
        <v>…</v>
      </c>
      <c r="G4928" s="102" t="str">
        <f>IF(VLOOKUP(C4928,Adatbázis!$D$105:$AN$3282,VLOOKUP($G$3466,Adatbázis!$D$3286:$E$3298,2,FALSE),FALSE)="","",VLOOKUP(C4928,Adatbázis!$D$105:$AN$3282,VLOOKUP($G$3466,Adatbázis!$D$3286:$E$3298,2,FALSE),FALSE))</f>
        <v>…</v>
      </c>
      <c r="H4928" s="102" t="str">
        <f>IF(VLOOKUP(C4928,Adatbázis!$D$105:$AN$3282,VLOOKUP($H$3466,Adatbázis!$D$3286:$E$3298,2,FALSE),FALSE)="","",VLOOKUP(C4928,Adatbázis!$D$105:$AN$3282,VLOOKUP($H$3466,Adatbázis!$D$3286:$E$3298,2,FALSE),FALSE))</f>
        <v>…</v>
      </c>
      <c r="I4928" s="102" t="str">
        <f>IF(VLOOKUP(C4928,Adatbázis!$D$105:$AN$3282,VLOOKUP($I$3466,Adatbázis!$D$3286:$E$3298,2,FALSE),FALSE)="","",VLOOKUP(C4928,Adatbázis!$D$105:$AN$3282,VLOOKUP($I$3466,Adatbázis!$D$3286:$E$3298,2,FALSE),FALSE))</f>
        <v>…</v>
      </c>
    </row>
    <row r="4929" spans="3:9" hidden="1">
      <c r="C4929" s="41" t="s">
        <v>14550</v>
      </c>
      <c r="D4929" s="101" t="str">
        <f>IF(VLOOKUP(C4929,Adatbázis!$D$105:$AN$3282,VLOOKUP($D$3466,Adatbázis!$L$3286:$M$3305,2,FALSE),FALSE)="","",VLOOKUP(C4929,Adatbázis!$D$105:$AN$3282,VLOOKUP($D$3466,Adatbázis!$L$3286:$M$3305,2,FALSE),FALSE))</f>
        <v>…</v>
      </c>
      <c r="E4929" s="101" t="str">
        <f>IF(VLOOKUP(C4929,Adatbázis!$D$105:$AN$3282,VLOOKUP($E$3466,Adatbázis!$L$3286:$M$3305,2,FALSE),FALSE)="","",VLOOKUP(C4929,Adatbázis!$D$105:$AN$3282,VLOOKUP($E$3466,Adatbázis!$L$3286:$M$3305,2,FALSE),FALSE))</f>
        <v>…</v>
      </c>
      <c r="F4929" s="101" t="str">
        <f>IF(VLOOKUP(C4929,Adatbázis!$D$105:$AN$3282,VLOOKUP($F$3466,Adatbázis!$L$3286:$M$3305,2,FALSE),FALSE)="","",VLOOKUP(C4929,Adatbázis!$D$105:$AN$3282,VLOOKUP($F$3466,Adatbázis!$L$3286:$M$3305,2,FALSE),FALSE))</f>
        <v>…</v>
      </c>
      <c r="G4929" s="102" t="str">
        <f>IF(VLOOKUP(C4929,Adatbázis!$D$105:$AN$3282,VLOOKUP($G$3466,Adatbázis!$D$3286:$E$3298,2,FALSE),FALSE)="","",VLOOKUP(C4929,Adatbázis!$D$105:$AN$3282,VLOOKUP($G$3466,Adatbázis!$D$3286:$E$3298,2,FALSE),FALSE))</f>
        <v>…</v>
      </c>
      <c r="H4929" s="102" t="str">
        <f>IF(VLOOKUP(C4929,Adatbázis!$D$105:$AN$3282,VLOOKUP($H$3466,Adatbázis!$D$3286:$E$3298,2,FALSE),FALSE)="","",VLOOKUP(C4929,Adatbázis!$D$105:$AN$3282,VLOOKUP($H$3466,Adatbázis!$D$3286:$E$3298,2,FALSE),FALSE))</f>
        <v>…</v>
      </c>
      <c r="I4929" s="102" t="str">
        <f>IF(VLOOKUP(C4929,Adatbázis!$D$105:$AN$3282,VLOOKUP($I$3466,Adatbázis!$D$3286:$E$3298,2,FALSE),FALSE)="","",VLOOKUP(C4929,Adatbázis!$D$105:$AN$3282,VLOOKUP($I$3466,Adatbázis!$D$3286:$E$3298,2,FALSE),FALSE))</f>
        <v>…</v>
      </c>
    </row>
    <row r="4930" spans="3:9" hidden="1">
      <c r="C4930" s="41" t="s">
        <v>7774</v>
      </c>
      <c r="D4930" s="101" t="str">
        <f>IF(VLOOKUP(C4930,Adatbázis!$D$105:$AN$3282,VLOOKUP($D$3466,Adatbázis!$L$3286:$M$3305,2,FALSE),FALSE)="","",VLOOKUP(C4930,Adatbázis!$D$105:$AN$3282,VLOOKUP($D$3466,Adatbázis!$L$3286:$M$3305,2,FALSE),FALSE))</f>
        <v>…</v>
      </c>
      <c r="E4930" s="101" t="str">
        <f>IF(VLOOKUP(C4930,Adatbázis!$D$105:$AN$3282,VLOOKUP($E$3466,Adatbázis!$L$3286:$M$3305,2,FALSE),FALSE)="","",VLOOKUP(C4930,Adatbázis!$D$105:$AN$3282,VLOOKUP($E$3466,Adatbázis!$L$3286:$M$3305,2,FALSE),FALSE))</f>
        <v>…</v>
      </c>
      <c r="F4930" s="101" t="str">
        <f>IF(VLOOKUP(C4930,Adatbázis!$D$105:$AN$3282,VLOOKUP($F$3466,Adatbázis!$L$3286:$M$3305,2,FALSE),FALSE)="","",VLOOKUP(C4930,Adatbázis!$D$105:$AN$3282,VLOOKUP($F$3466,Adatbázis!$L$3286:$M$3305,2,FALSE),FALSE))</f>
        <v>…</v>
      </c>
      <c r="G4930" s="102" t="str">
        <f>IF(VLOOKUP(C4930,Adatbázis!$D$105:$AN$3282,VLOOKUP($G$3466,Adatbázis!$D$3286:$E$3298,2,FALSE),FALSE)="","",VLOOKUP(C4930,Adatbázis!$D$105:$AN$3282,VLOOKUP($G$3466,Adatbázis!$D$3286:$E$3298,2,FALSE),FALSE))</f>
        <v>…</v>
      </c>
      <c r="H4930" s="102" t="str">
        <f>IF(VLOOKUP(C4930,Adatbázis!$D$105:$AN$3282,VLOOKUP($H$3466,Adatbázis!$D$3286:$E$3298,2,FALSE),FALSE)="","",VLOOKUP(C4930,Adatbázis!$D$105:$AN$3282,VLOOKUP($H$3466,Adatbázis!$D$3286:$E$3298,2,FALSE),FALSE))</f>
        <v>…</v>
      </c>
      <c r="I4930" s="102" t="str">
        <f>IF(VLOOKUP(C4930,Adatbázis!$D$105:$AN$3282,VLOOKUP($I$3466,Adatbázis!$D$3286:$E$3298,2,FALSE),FALSE)="","",VLOOKUP(C4930,Adatbázis!$D$105:$AN$3282,VLOOKUP($I$3466,Adatbázis!$D$3286:$E$3298,2,FALSE),FALSE))</f>
        <v>…</v>
      </c>
    </row>
    <row r="4931" spans="3:9" hidden="1">
      <c r="C4931" s="41" t="s">
        <v>14564</v>
      </c>
      <c r="D4931" s="101" t="str">
        <f>IF(VLOOKUP(C4931,Adatbázis!$D$105:$AN$3282,VLOOKUP($D$3466,Adatbázis!$L$3286:$M$3305,2,FALSE),FALSE)="","",VLOOKUP(C4931,Adatbázis!$D$105:$AN$3282,VLOOKUP($D$3466,Adatbázis!$L$3286:$M$3305,2,FALSE),FALSE))</f>
        <v>…</v>
      </c>
      <c r="E4931" s="101" t="str">
        <f>IF(VLOOKUP(C4931,Adatbázis!$D$105:$AN$3282,VLOOKUP($E$3466,Adatbázis!$L$3286:$M$3305,2,FALSE),FALSE)="","",VLOOKUP(C4931,Adatbázis!$D$105:$AN$3282,VLOOKUP($E$3466,Adatbázis!$L$3286:$M$3305,2,FALSE),FALSE))</f>
        <v>…</v>
      </c>
      <c r="F4931" s="101" t="str">
        <f>IF(VLOOKUP(C4931,Adatbázis!$D$105:$AN$3282,VLOOKUP($F$3466,Adatbázis!$L$3286:$M$3305,2,FALSE),FALSE)="","",VLOOKUP(C4931,Adatbázis!$D$105:$AN$3282,VLOOKUP($F$3466,Adatbázis!$L$3286:$M$3305,2,FALSE),FALSE))</f>
        <v>…</v>
      </c>
      <c r="G4931" s="102" t="str">
        <f>IF(VLOOKUP(C4931,Adatbázis!$D$105:$AN$3282,VLOOKUP($G$3466,Adatbázis!$D$3286:$E$3298,2,FALSE),FALSE)="","",VLOOKUP(C4931,Adatbázis!$D$105:$AN$3282,VLOOKUP($G$3466,Adatbázis!$D$3286:$E$3298,2,FALSE),FALSE))</f>
        <v>…</v>
      </c>
      <c r="H4931" s="102" t="str">
        <f>IF(VLOOKUP(C4931,Adatbázis!$D$105:$AN$3282,VLOOKUP($H$3466,Adatbázis!$D$3286:$E$3298,2,FALSE),FALSE)="","",VLOOKUP(C4931,Adatbázis!$D$105:$AN$3282,VLOOKUP($H$3466,Adatbázis!$D$3286:$E$3298,2,FALSE),FALSE))</f>
        <v>…</v>
      </c>
      <c r="I4931" s="102" t="str">
        <f>IF(VLOOKUP(C4931,Adatbázis!$D$105:$AN$3282,VLOOKUP($I$3466,Adatbázis!$D$3286:$E$3298,2,FALSE),FALSE)="","",VLOOKUP(C4931,Adatbázis!$D$105:$AN$3282,VLOOKUP($I$3466,Adatbázis!$D$3286:$E$3298,2,FALSE),FALSE))</f>
        <v>…</v>
      </c>
    </row>
    <row r="4932" spans="3:9" hidden="1">
      <c r="C4932" s="41" t="s">
        <v>14571</v>
      </c>
      <c r="D4932" s="101" t="str">
        <f>IF(VLOOKUP(C4932,Adatbázis!$D$105:$AN$3282,VLOOKUP($D$3466,Adatbázis!$L$3286:$M$3305,2,FALSE),FALSE)="","",VLOOKUP(C4932,Adatbázis!$D$105:$AN$3282,VLOOKUP($D$3466,Adatbázis!$L$3286:$M$3305,2,FALSE),FALSE))</f>
        <v>…</v>
      </c>
      <c r="E4932" s="101" t="str">
        <f>IF(VLOOKUP(C4932,Adatbázis!$D$105:$AN$3282,VLOOKUP($E$3466,Adatbázis!$L$3286:$M$3305,2,FALSE),FALSE)="","",VLOOKUP(C4932,Adatbázis!$D$105:$AN$3282,VLOOKUP($E$3466,Adatbázis!$L$3286:$M$3305,2,FALSE),FALSE))</f>
        <v>…</v>
      </c>
      <c r="F4932" s="101" t="str">
        <f>IF(VLOOKUP(C4932,Adatbázis!$D$105:$AN$3282,VLOOKUP($F$3466,Adatbázis!$L$3286:$M$3305,2,FALSE),FALSE)="","",VLOOKUP(C4932,Adatbázis!$D$105:$AN$3282,VLOOKUP($F$3466,Adatbázis!$L$3286:$M$3305,2,FALSE),FALSE))</f>
        <v>…</v>
      </c>
      <c r="G4932" s="102" t="str">
        <f>IF(VLOOKUP(C4932,Adatbázis!$D$105:$AN$3282,VLOOKUP($G$3466,Adatbázis!$D$3286:$E$3298,2,FALSE),FALSE)="","",VLOOKUP(C4932,Adatbázis!$D$105:$AN$3282,VLOOKUP($G$3466,Adatbázis!$D$3286:$E$3298,2,FALSE),FALSE))</f>
        <v>…</v>
      </c>
      <c r="H4932" s="102" t="str">
        <f>IF(VLOOKUP(C4932,Adatbázis!$D$105:$AN$3282,VLOOKUP($H$3466,Adatbázis!$D$3286:$E$3298,2,FALSE),FALSE)="","",VLOOKUP(C4932,Adatbázis!$D$105:$AN$3282,VLOOKUP($H$3466,Adatbázis!$D$3286:$E$3298,2,FALSE),FALSE))</f>
        <v>…</v>
      </c>
      <c r="I4932" s="102" t="str">
        <f>IF(VLOOKUP(C4932,Adatbázis!$D$105:$AN$3282,VLOOKUP($I$3466,Adatbázis!$D$3286:$E$3298,2,FALSE),FALSE)="","",VLOOKUP(C4932,Adatbázis!$D$105:$AN$3282,VLOOKUP($I$3466,Adatbázis!$D$3286:$E$3298,2,FALSE),FALSE))</f>
        <v>…</v>
      </c>
    </row>
    <row r="4933" spans="3:9" hidden="1">
      <c r="C4933" s="41" t="s">
        <v>14576</v>
      </c>
      <c r="D4933" s="101" t="str">
        <f>IF(VLOOKUP(C4933,Adatbázis!$D$105:$AN$3282,VLOOKUP($D$3466,Adatbázis!$L$3286:$M$3305,2,FALSE),FALSE)="","",VLOOKUP(C4933,Adatbázis!$D$105:$AN$3282,VLOOKUP($D$3466,Adatbázis!$L$3286:$M$3305,2,FALSE),FALSE))</f>
        <v>…</v>
      </c>
      <c r="E4933" s="101" t="str">
        <f>IF(VLOOKUP(C4933,Adatbázis!$D$105:$AN$3282,VLOOKUP($E$3466,Adatbázis!$L$3286:$M$3305,2,FALSE),FALSE)="","",VLOOKUP(C4933,Adatbázis!$D$105:$AN$3282,VLOOKUP($E$3466,Adatbázis!$L$3286:$M$3305,2,FALSE),FALSE))</f>
        <v>…</v>
      </c>
      <c r="F4933" s="101" t="str">
        <f>IF(VLOOKUP(C4933,Adatbázis!$D$105:$AN$3282,VLOOKUP($F$3466,Adatbázis!$L$3286:$M$3305,2,FALSE),FALSE)="","",VLOOKUP(C4933,Adatbázis!$D$105:$AN$3282,VLOOKUP($F$3466,Adatbázis!$L$3286:$M$3305,2,FALSE),FALSE))</f>
        <v>…</v>
      </c>
      <c r="G4933" s="102" t="str">
        <f>IF(VLOOKUP(C4933,Adatbázis!$D$105:$AN$3282,VLOOKUP($G$3466,Adatbázis!$D$3286:$E$3298,2,FALSE),FALSE)="","",VLOOKUP(C4933,Adatbázis!$D$105:$AN$3282,VLOOKUP($G$3466,Adatbázis!$D$3286:$E$3298,2,FALSE),FALSE))</f>
        <v>…</v>
      </c>
      <c r="H4933" s="102" t="str">
        <f>IF(VLOOKUP(C4933,Adatbázis!$D$105:$AN$3282,VLOOKUP($H$3466,Adatbázis!$D$3286:$E$3298,2,FALSE),FALSE)="","",VLOOKUP(C4933,Adatbázis!$D$105:$AN$3282,VLOOKUP($H$3466,Adatbázis!$D$3286:$E$3298,2,FALSE),FALSE))</f>
        <v>…</v>
      </c>
      <c r="I4933" s="102" t="str">
        <f>IF(VLOOKUP(C4933,Adatbázis!$D$105:$AN$3282,VLOOKUP($I$3466,Adatbázis!$D$3286:$E$3298,2,FALSE),FALSE)="","",VLOOKUP(C4933,Adatbázis!$D$105:$AN$3282,VLOOKUP($I$3466,Adatbázis!$D$3286:$E$3298,2,FALSE),FALSE))</f>
        <v>…</v>
      </c>
    </row>
    <row r="4934" spans="3:9" hidden="1">
      <c r="C4934" s="41" t="s">
        <v>14581</v>
      </c>
      <c r="D4934" s="101" t="str">
        <f>IF(VLOOKUP(C4934,Adatbázis!$D$105:$AN$3282,VLOOKUP($D$3466,Adatbázis!$L$3286:$M$3305,2,FALSE),FALSE)="","",VLOOKUP(C4934,Adatbázis!$D$105:$AN$3282,VLOOKUP($D$3466,Adatbázis!$L$3286:$M$3305,2,FALSE),FALSE))</f>
        <v>…</v>
      </c>
      <c r="E4934" s="101" t="str">
        <f>IF(VLOOKUP(C4934,Adatbázis!$D$105:$AN$3282,VLOOKUP($E$3466,Adatbázis!$L$3286:$M$3305,2,FALSE),FALSE)="","",VLOOKUP(C4934,Adatbázis!$D$105:$AN$3282,VLOOKUP($E$3466,Adatbázis!$L$3286:$M$3305,2,FALSE),FALSE))</f>
        <v>…</v>
      </c>
      <c r="F4934" s="101" t="str">
        <f>IF(VLOOKUP(C4934,Adatbázis!$D$105:$AN$3282,VLOOKUP($F$3466,Adatbázis!$L$3286:$M$3305,2,FALSE),FALSE)="","",VLOOKUP(C4934,Adatbázis!$D$105:$AN$3282,VLOOKUP($F$3466,Adatbázis!$L$3286:$M$3305,2,FALSE),FALSE))</f>
        <v>…</v>
      </c>
      <c r="G4934" s="102" t="str">
        <f>IF(VLOOKUP(C4934,Adatbázis!$D$105:$AN$3282,VLOOKUP($G$3466,Adatbázis!$D$3286:$E$3298,2,FALSE),FALSE)="","",VLOOKUP(C4934,Adatbázis!$D$105:$AN$3282,VLOOKUP($G$3466,Adatbázis!$D$3286:$E$3298,2,FALSE),FALSE))</f>
        <v>…</v>
      </c>
      <c r="H4934" s="102" t="str">
        <f>IF(VLOOKUP(C4934,Adatbázis!$D$105:$AN$3282,VLOOKUP($H$3466,Adatbázis!$D$3286:$E$3298,2,FALSE),FALSE)="","",VLOOKUP(C4934,Adatbázis!$D$105:$AN$3282,VLOOKUP($H$3466,Adatbázis!$D$3286:$E$3298,2,FALSE),FALSE))</f>
        <v>…</v>
      </c>
      <c r="I4934" s="102" t="str">
        <f>IF(VLOOKUP(C4934,Adatbázis!$D$105:$AN$3282,VLOOKUP($I$3466,Adatbázis!$D$3286:$E$3298,2,FALSE),FALSE)="","",VLOOKUP(C4934,Adatbázis!$D$105:$AN$3282,VLOOKUP($I$3466,Adatbázis!$D$3286:$E$3298,2,FALSE),FALSE))</f>
        <v>…</v>
      </c>
    </row>
    <row r="4935" spans="3:9" hidden="1">
      <c r="C4935" s="41" t="s">
        <v>14587</v>
      </c>
      <c r="D4935" s="101" t="str">
        <f>IF(VLOOKUP(C4935,Adatbázis!$D$105:$AN$3282,VLOOKUP($D$3466,Adatbázis!$L$3286:$M$3305,2,FALSE),FALSE)="","",VLOOKUP(C4935,Adatbázis!$D$105:$AN$3282,VLOOKUP($D$3466,Adatbázis!$L$3286:$M$3305,2,FALSE),FALSE))</f>
        <v>…</v>
      </c>
      <c r="E4935" s="101" t="str">
        <f>IF(VLOOKUP(C4935,Adatbázis!$D$105:$AN$3282,VLOOKUP($E$3466,Adatbázis!$L$3286:$M$3305,2,FALSE),FALSE)="","",VLOOKUP(C4935,Adatbázis!$D$105:$AN$3282,VLOOKUP($E$3466,Adatbázis!$L$3286:$M$3305,2,FALSE),FALSE))</f>
        <v>…</v>
      </c>
      <c r="F4935" s="101" t="str">
        <f>IF(VLOOKUP(C4935,Adatbázis!$D$105:$AN$3282,VLOOKUP($F$3466,Adatbázis!$L$3286:$M$3305,2,FALSE),FALSE)="","",VLOOKUP(C4935,Adatbázis!$D$105:$AN$3282,VLOOKUP($F$3466,Adatbázis!$L$3286:$M$3305,2,FALSE),FALSE))</f>
        <v>…</v>
      </c>
      <c r="G4935" s="102" t="str">
        <f>IF(VLOOKUP(C4935,Adatbázis!$D$105:$AN$3282,VLOOKUP($G$3466,Adatbázis!$D$3286:$E$3298,2,FALSE),FALSE)="","",VLOOKUP(C4935,Adatbázis!$D$105:$AN$3282,VLOOKUP($G$3466,Adatbázis!$D$3286:$E$3298,2,FALSE),FALSE))</f>
        <v>…</v>
      </c>
      <c r="H4935" s="102" t="str">
        <f>IF(VLOOKUP(C4935,Adatbázis!$D$105:$AN$3282,VLOOKUP($H$3466,Adatbázis!$D$3286:$E$3298,2,FALSE),FALSE)="","",VLOOKUP(C4935,Adatbázis!$D$105:$AN$3282,VLOOKUP($H$3466,Adatbázis!$D$3286:$E$3298,2,FALSE),FALSE))</f>
        <v>…</v>
      </c>
      <c r="I4935" s="102" t="str">
        <f>IF(VLOOKUP(C4935,Adatbázis!$D$105:$AN$3282,VLOOKUP($I$3466,Adatbázis!$D$3286:$E$3298,2,FALSE),FALSE)="","",VLOOKUP(C4935,Adatbázis!$D$105:$AN$3282,VLOOKUP($I$3466,Adatbázis!$D$3286:$E$3298,2,FALSE),FALSE))</f>
        <v>…</v>
      </c>
    </row>
    <row r="4936" spans="3:9" hidden="1">
      <c r="C4936" s="41" t="s">
        <v>9119</v>
      </c>
      <c r="D4936" s="101" t="str">
        <f>IF(VLOOKUP(C4936,Adatbázis!$D$105:$AN$3282,VLOOKUP($D$3466,Adatbázis!$L$3286:$M$3305,2,FALSE),FALSE)="","",VLOOKUP(C4936,Adatbázis!$D$105:$AN$3282,VLOOKUP($D$3466,Adatbázis!$L$3286:$M$3305,2,FALSE),FALSE))</f>
        <v>…</v>
      </c>
      <c r="E4936" s="101" t="str">
        <f>IF(VLOOKUP(C4936,Adatbázis!$D$105:$AN$3282,VLOOKUP($E$3466,Adatbázis!$L$3286:$M$3305,2,FALSE),FALSE)="","",VLOOKUP(C4936,Adatbázis!$D$105:$AN$3282,VLOOKUP($E$3466,Adatbázis!$L$3286:$M$3305,2,FALSE),FALSE))</f>
        <v>…</v>
      </c>
      <c r="F4936" s="101" t="str">
        <f>IF(VLOOKUP(C4936,Adatbázis!$D$105:$AN$3282,VLOOKUP($F$3466,Adatbázis!$L$3286:$M$3305,2,FALSE),FALSE)="","",VLOOKUP(C4936,Adatbázis!$D$105:$AN$3282,VLOOKUP($F$3466,Adatbázis!$L$3286:$M$3305,2,FALSE),FALSE))</f>
        <v>…</v>
      </c>
      <c r="G4936" s="102" t="str">
        <f>IF(VLOOKUP(C4936,Adatbázis!$D$105:$AN$3282,VLOOKUP($G$3466,Adatbázis!$D$3286:$E$3298,2,FALSE),FALSE)="","",VLOOKUP(C4936,Adatbázis!$D$105:$AN$3282,VLOOKUP($G$3466,Adatbázis!$D$3286:$E$3298,2,FALSE),FALSE))</f>
        <v>…</v>
      </c>
      <c r="H4936" s="102" t="str">
        <f>IF(VLOOKUP(C4936,Adatbázis!$D$105:$AN$3282,VLOOKUP($H$3466,Adatbázis!$D$3286:$E$3298,2,FALSE),FALSE)="","",VLOOKUP(C4936,Adatbázis!$D$105:$AN$3282,VLOOKUP($H$3466,Adatbázis!$D$3286:$E$3298,2,FALSE),FALSE))</f>
        <v>…</v>
      </c>
      <c r="I4936" s="102" t="str">
        <f>IF(VLOOKUP(C4936,Adatbázis!$D$105:$AN$3282,VLOOKUP($I$3466,Adatbázis!$D$3286:$E$3298,2,FALSE),FALSE)="","",VLOOKUP(C4936,Adatbázis!$D$105:$AN$3282,VLOOKUP($I$3466,Adatbázis!$D$3286:$E$3298,2,FALSE),FALSE))</f>
        <v>…</v>
      </c>
    </row>
    <row r="4937" spans="3:9" hidden="1">
      <c r="C4937" s="41" t="s">
        <v>10683</v>
      </c>
      <c r="D4937" s="101" t="str">
        <f>IF(VLOOKUP(C4937,Adatbázis!$D$105:$AN$3282,VLOOKUP($D$3466,Adatbázis!$L$3286:$M$3305,2,FALSE),FALSE)="","",VLOOKUP(C4937,Adatbázis!$D$105:$AN$3282,VLOOKUP($D$3466,Adatbázis!$L$3286:$M$3305,2,FALSE),FALSE))</f>
        <v>…</v>
      </c>
      <c r="E4937" s="101" t="str">
        <f>IF(VLOOKUP(C4937,Adatbázis!$D$105:$AN$3282,VLOOKUP($E$3466,Adatbázis!$L$3286:$M$3305,2,FALSE),FALSE)="","",VLOOKUP(C4937,Adatbázis!$D$105:$AN$3282,VLOOKUP($E$3466,Adatbázis!$L$3286:$M$3305,2,FALSE),FALSE))</f>
        <v>…</v>
      </c>
      <c r="F4937" s="101" t="str">
        <f>IF(VLOOKUP(C4937,Adatbázis!$D$105:$AN$3282,VLOOKUP($F$3466,Adatbázis!$L$3286:$M$3305,2,FALSE),FALSE)="","",VLOOKUP(C4937,Adatbázis!$D$105:$AN$3282,VLOOKUP($F$3466,Adatbázis!$L$3286:$M$3305,2,FALSE),FALSE))</f>
        <v>…</v>
      </c>
      <c r="G4937" s="102" t="str">
        <f>IF(VLOOKUP(C4937,Adatbázis!$D$105:$AN$3282,VLOOKUP($G$3466,Adatbázis!$D$3286:$E$3298,2,FALSE),FALSE)="","",VLOOKUP(C4937,Adatbázis!$D$105:$AN$3282,VLOOKUP($G$3466,Adatbázis!$D$3286:$E$3298,2,FALSE),FALSE))</f>
        <v>…</v>
      </c>
      <c r="H4937" s="102" t="str">
        <f>IF(VLOOKUP(C4937,Adatbázis!$D$105:$AN$3282,VLOOKUP($H$3466,Adatbázis!$D$3286:$E$3298,2,FALSE),FALSE)="","",VLOOKUP(C4937,Adatbázis!$D$105:$AN$3282,VLOOKUP($H$3466,Adatbázis!$D$3286:$E$3298,2,FALSE),FALSE))</f>
        <v>…</v>
      </c>
      <c r="I4937" s="102" t="str">
        <f>IF(VLOOKUP(C4937,Adatbázis!$D$105:$AN$3282,VLOOKUP($I$3466,Adatbázis!$D$3286:$E$3298,2,FALSE),FALSE)="","",VLOOKUP(C4937,Adatbázis!$D$105:$AN$3282,VLOOKUP($I$3466,Adatbázis!$D$3286:$E$3298,2,FALSE),FALSE))</f>
        <v>…</v>
      </c>
    </row>
    <row r="4938" spans="3:9" hidden="1">
      <c r="C4938" s="41" t="s">
        <v>14604</v>
      </c>
      <c r="D4938" s="101" t="str">
        <f>IF(VLOOKUP(C4938,Adatbázis!$D$105:$AN$3282,VLOOKUP($D$3466,Adatbázis!$L$3286:$M$3305,2,FALSE),FALSE)="","",VLOOKUP(C4938,Adatbázis!$D$105:$AN$3282,VLOOKUP($D$3466,Adatbázis!$L$3286:$M$3305,2,FALSE),FALSE))</f>
        <v>…</v>
      </c>
      <c r="E4938" s="101" t="str">
        <f>IF(VLOOKUP(C4938,Adatbázis!$D$105:$AN$3282,VLOOKUP($E$3466,Adatbázis!$L$3286:$M$3305,2,FALSE),FALSE)="","",VLOOKUP(C4938,Adatbázis!$D$105:$AN$3282,VLOOKUP($E$3466,Adatbázis!$L$3286:$M$3305,2,FALSE),FALSE))</f>
        <v>…</v>
      </c>
      <c r="F4938" s="101" t="str">
        <f>IF(VLOOKUP(C4938,Adatbázis!$D$105:$AN$3282,VLOOKUP($F$3466,Adatbázis!$L$3286:$M$3305,2,FALSE),FALSE)="","",VLOOKUP(C4938,Adatbázis!$D$105:$AN$3282,VLOOKUP($F$3466,Adatbázis!$L$3286:$M$3305,2,FALSE),FALSE))</f>
        <v>…</v>
      </c>
      <c r="G4938" s="102" t="str">
        <f>IF(VLOOKUP(C4938,Adatbázis!$D$105:$AN$3282,VLOOKUP($G$3466,Adatbázis!$D$3286:$E$3298,2,FALSE),FALSE)="","",VLOOKUP(C4938,Adatbázis!$D$105:$AN$3282,VLOOKUP($G$3466,Adatbázis!$D$3286:$E$3298,2,FALSE),FALSE))</f>
        <v>…</v>
      </c>
      <c r="H4938" s="102" t="str">
        <f>IF(VLOOKUP(C4938,Adatbázis!$D$105:$AN$3282,VLOOKUP($H$3466,Adatbázis!$D$3286:$E$3298,2,FALSE),FALSE)="","",VLOOKUP(C4938,Adatbázis!$D$105:$AN$3282,VLOOKUP($H$3466,Adatbázis!$D$3286:$E$3298,2,FALSE),FALSE))</f>
        <v>…</v>
      </c>
      <c r="I4938" s="102" t="str">
        <f>IF(VLOOKUP(C4938,Adatbázis!$D$105:$AN$3282,VLOOKUP($I$3466,Adatbázis!$D$3286:$E$3298,2,FALSE),FALSE)="","",VLOOKUP(C4938,Adatbázis!$D$105:$AN$3282,VLOOKUP($I$3466,Adatbázis!$D$3286:$E$3298,2,FALSE),FALSE))</f>
        <v>…</v>
      </c>
    </row>
    <row r="4939" spans="3:9" hidden="1">
      <c r="C4939" s="41" t="s">
        <v>14612</v>
      </c>
      <c r="D4939" s="101" t="str">
        <f>IF(VLOOKUP(C4939,Adatbázis!$D$105:$AN$3282,VLOOKUP($D$3466,Adatbázis!$L$3286:$M$3305,2,FALSE),FALSE)="","",VLOOKUP(C4939,Adatbázis!$D$105:$AN$3282,VLOOKUP($D$3466,Adatbázis!$L$3286:$M$3305,2,FALSE),FALSE))</f>
        <v>…</v>
      </c>
      <c r="E4939" s="101" t="str">
        <f>IF(VLOOKUP(C4939,Adatbázis!$D$105:$AN$3282,VLOOKUP($E$3466,Adatbázis!$L$3286:$M$3305,2,FALSE),FALSE)="","",VLOOKUP(C4939,Adatbázis!$D$105:$AN$3282,VLOOKUP($E$3466,Adatbázis!$L$3286:$M$3305,2,FALSE),FALSE))</f>
        <v>…</v>
      </c>
      <c r="F4939" s="101" t="str">
        <f>IF(VLOOKUP(C4939,Adatbázis!$D$105:$AN$3282,VLOOKUP($F$3466,Adatbázis!$L$3286:$M$3305,2,FALSE),FALSE)="","",VLOOKUP(C4939,Adatbázis!$D$105:$AN$3282,VLOOKUP($F$3466,Adatbázis!$L$3286:$M$3305,2,FALSE),FALSE))</f>
        <v>…</v>
      </c>
      <c r="G4939" s="102" t="str">
        <f>IF(VLOOKUP(C4939,Adatbázis!$D$105:$AN$3282,VLOOKUP($G$3466,Adatbázis!$D$3286:$E$3298,2,FALSE),FALSE)="","",VLOOKUP(C4939,Adatbázis!$D$105:$AN$3282,VLOOKUP($G$3466,Adatbázis!$D$3286:$E$3298,2,FALSE),FALSE))</f>
        <v>…</v>
      </c>
      <c r="H4939" s="102" t="str">
        <f>IF(VLOOKUP(C4939,Adatbázis!$D$105:$AN$3282,VLOOKUP($H$3466,Adatbázis!$D$3286:$E$3298,2,FALSE),FALSE)="","",VLOOKUP(C4939,Adatbázis!$D$105:$AN$3282,VLOOKUP($H$3466,Adatbázis!$D$3286:$E$3298,2,FALSE),FALSE))</f>
        <v>…</v>
      </c>
      <c r="I4939" s="102" t="str">
        <f>IF(VLOOKUP(C4939,Adatbázis!$D$105:$AN$3282,VLOOKUP($I$3466,Adatbázis!$D$3286:$E$3298,2,FALSE),FALSE)="","",VLOOKUP(C4939,Adatbázis!$D$105:$AN$3282,VLOOKUP($I$3466,Adatbázis!$D$3286:$E$3298,2,FALSE),FALSE))</f>
        <v>…</v>
      </c>
    </row>
    <row r="4940" spans="3:9" hidden="1">
      <c r="C4940" s="41" t="s">
        <v>14627</v>
      </c>
      <c r="D4940" s="101" t="str">
        <f>IF(VLOOKUP(C4940,Adatbázis!$D$105:$AN$3282,VLOOKUP($D$3466,Adatbázis!$L$3286:$M$3305,2,FALSE),FALSE)="","",VLOOKUP(C4940,Adatbázis!$D$105:$AN$3282,VLOOKUP($D$3466,Adatbázis!$L$3286:$M$3305,2,FALSE),FALSE))</f>
        <v>…</v>
      </c>
      <c r="E4940" s="101" t="str">
        <f>IF(VLOOKUP(C4940,Adatbázis!$D$105:$AN$3282,VLOOKUP($E$3466,Adatbázis!$L$3286:$M$3305,2,FALSE),FALSE)="","",VLOOKUP(C4940,Adatbázis!$D$105:$AN$3282,VLOOKUP($E$3466,Adatbázis!$L$3286:$M$3305,2,FALSE),FALSE))</f>
        <v>…</v>
      </c>
      <c r="F4940" s="101" t="str">
        <f>IF(VLOOKUP(C4940,Adatbázis!$D$105:$AN$3282,VLOOKUP($F$3466,Adatbázis!$L$3286:$M$3305,2,FALSE),FALSE)="","",VLOOKUP(C4940,Adatbázis!$D$105:$AN$3282,VLOOKUP($F$3466,Adatbázis!$L$3286:$M$3305,2,FALSE),FALSE))</f>
        <v>…</v>
      </c>
      <c r="G4940" s="102" t="str">
        <f>IF(VLOOKUP(C4940,Adatbázis!$D$105:$AN$3282,VLOOKUP($G$3466,Adatbázis!$D$3286:$E$3298,2,FALSE),FALSE)="","",VLOOKUP(C4940,Adatbázis!$D$105:$AN$3282,VLOOKUP($G$3466,Adatbázis!$D$3286:$E$3298,2,FALSE),FALSE))</f>
        <v>…</v>
      </c>
      <c r="H4940" s="102" t="str">
        <f>IF(VLOOKUP(C4940,Adatbázis!$D$105:$AN$3282,VLOOKUP($H$3466,Adatbázis!$D$3286:$E$3298,2,FALSE),FALSE)="","",VLOOKUP(C4940,Adatbázis!$D$105:$AN$3282,VLOOKUP($H$3466,Adatbázis!$D$3286:$E$3298,2,FALSE),FALSE))</f>
        <v>…</v>
      </c>
      <c r="I4940" s="102" t="str">
        <f>IF(VLOOKUP(C4940,Adatbázis!$D$105:$AN$3282,VLOOKUP($I$3466,Adatbázis!$D$3286:$E$3298,2,FALSE),FALSE)="","",VLOOKUP(C4940,Adatbázis!$D$105:$AN$3282,VLOOKUP($I$3466,Adatbázis!$D$3286:$E$3298,2,FALSE),FALSE))</f>
        <v>…</v>
      </c>
    </row>
    <row r="4941" spans="3:9" hidden="1">
      <c r="C4941" s="41" t="s">
        <v>14642</v>
      </c>
      <c r="D4941" s="101" t="str">
        <f>IF(VLOOKUP(C4941,Adatbázis!$D$105:$AN$3282,VLOOKUP($D$3466,Adatbázis!$L$3286:$M$3305,2,FALSE),FALSE)="","",VLOOKUP(C4941,Adatbázis!$D$105:$AN$3282,VLOOKUP($D$3466,Adatbázis!$L$3286:$M$3305,2,FALSE),FALSE))</f>
        <v>…</v>
      </c>
      <c r="E4941" s="101" t="str">
        <f>IF(VLOOKUP(C4941,Adatbázis!$D$105:$AN$3282,VLOOKUP($E$3466,Adatbázis!$L$3286:$M$3305,2,FALSE),FALSE)="","",VLOOKUP(C4941,Adatbázis!$D$105:$AN$3282,VLOOKUP($E$3466,Adatbázis!$L$3286:$M$3305,2,FALSE),FALSE))</f>
        <v>…</v>
      </c>
      <c r="F4941" s="101" t="str">
        <f>IF(VLOOKUP(C4941,Adatbázis!$D$105:$AN$3282,VLOOKUP($F$3466,Adatbázis!$L$3286:$M$3305,2,FALSE),FALSE)="","",VLOOKUP(C4941,Adatbázis!$D$105:$AN$3282,VLOOKUP($F$3466,Adatbázis!$L$3286:$M$3305,2,FALSE),FALSE))</f>
        <v>…</v>
      </c>
      <c r="G4941" s="102" t="str">
        <f>IF(VLOOKUP(C4941,Adatbázis!$D$105:$AN$3282,VLOOKUP($G$3466,Adatbázis!$D$3286:$E$3298,2,FALSE),FALSE)="","",VLOOKUP(C4941,Adatbázis!$D$105:$AN$3282,VLOOKUP($G$3466,Adatbázis!$D$3286:$E$3298,2,FALSE),FALSE))</f>
        <v>…</v>
      </c>
      <c r="H4941" s="102" t="str">
        <f>IF(VLOOKUP(C4941,Adatbázis!$D$105:$AN$3282,VLOOKUP($H$3466,Adatbázis!$D$3286:$E$3298,2,FALSE),FALSE)="","",VLOOKUP(C4941,Adatbázis!$D$105:$AN$3282,VLOOKUP($H$3466,Adatbázis!$D$3286:$E$3298,2,FALSE),FALSE))</f>
        <v>…</v>
      </c>
      <c r="I4941" s="102" t="str">
        <f>IF(VLOOKUP(C4941,Adatbázis!$D$105:$AN$3282,VLOOKUP($I$3466,Adatbázis!$D$3286:$E$3298,2,FALSE),FALSE)="","",VLOOKUP(C4941,Adatbázis!$D$105:$AN$3282,VLOOKUP($I$3466,Adatbázis!$D$3286:$E$3298,2,FALSE),FALSE))</f>
        <v>…</v>
      </c>
    </row>
    <row r="4942" spans="3:9" hidden="1">
      <c r="C4942" s="41" t="s">
        <v>14654</v>
      </c>
      <c r="D4942" s="101" t="str">
        <f>IF(VLOOKUP(C4942,Adatbázis!$D$105:$AN$3282,VLOOKUP($D$3466,Adatbázis!$L$3286:$M$3305,2,FALSE),FALSE)="","",VLOOKUP(C4942,Adatbázis!$D$105:$AN$3282,VLOOKUP($D$3466,Adatbázis!$L$3286:$M$3305,2,FALSE),FALSE))</f>
        <v>…</v>
      </c>
      <c r="E4942" s="101" t="str">
        <f>IF(VLOOKUP(C4942,Adatbázis!$D$105:$AN$3282,VLOOKUP($E$3466,Adatbázis!$L$3286:$M$3305,2,FALSE),FALSE)="","",VLOOKUP(C4942,Adatbázis!$D$105:$AN$3282,VLOOKUP($E$3466,Adatbázis!$L$3286:$M$3305,2,FALSE),FALSE))</f>
        <v>…</v>
      </c>
      <c r="F4942" s="101" t="str">
        <f>IF(VLOOKUP(C4942,Adatbázis!$D$105:$AN$3282,VLOOKUP($F$3466,Adatbázis!$L$3286:$M$3305,2,FALSE),FALSE)="","",VLOOKUP(C4942,Adatbázis!$D$105:$AN$3282,VLOOKUP($F$3466,Adatbázis!$L$3286:$M$3305,2,FALSE),FALSE))</f>
        <v>…</v>
      </c>
      <c r="G4942" s="102" t="str">
        <f>IF(VLOOKUP(C4942,Adatbázis!$D$105:$AN$3282,VLOOKUP($G$3466,Adatbázis!$D$3286:$E$3298,2,FALSE),FALSE)="","",VLOOKUP(C4942,Adatbázis!$D$105:$AN$3282,VLOOKUP($G$3466,Adatbázis!$D$3286:$E$3298,2,FALSE),FALSE))</f>
        <v>…</v>
      </c>
      <c r="H4942" s="102" t="str">
        <f>IF(VLOOKUP(C4942,Adatbázis!$D$105:$AN$3282,VLOOKUP($H$3466,Adatbázis!$D$3286:$E$3298,2,FALSE),FALSE)="","",VLOOKUP(C4942,Adatbázis!$D$105:$AN$3282,VLOOKUP($H$3466,Adatbázis!$D$3286:$E$3298,2,FALSE),FALSE))</f>
        <v>…</v>
      </c>
      <c r="I4942" s="102" t="str">
        <f>IF(VLOOKUP(C4942,Adatbázis!$D$105:$AN$3282,VLOOKUP($I$3466,Adatbázis!$D$3286:$E$3298,2,FALSE),FALSE)="","",VLOOKUP(C4942,Adatbázis!$D$105:$AN$3282,VLOOKUP($I$3466,Adatbázis!$D$3286:$E$3298,2,FALSE),FALSE))</f>
        <v>…</v>
      </c>
    </row>
    <row r="4943" spans="3:9" hidden="1">
      <c r="C4943" s="41" t="s">
        <v>5460</v>
      </c>
      <c r="D4943" s="101" t="str">
        <f>IF(VLOOKUP(C4943,Adatbázis!$D$105:$AN$3282,VLOOKUP($D$3466,Adatbázis!$L$3286:$M$3305,2,FALSE),FALSE)="","",VLOOKUP(C4943,Adatbázis!$D$105:$AN$3282,VLOOKUP($D$3466,Adatbázis!$L$3286:$M$3305,2,FALSE),FALSE))</f>
        <v>…</v>
      </c>
      <c r="E4943" s="101" t="str">
        <f>IF(VLOOKUP(C4943,Adatbázis!$D$105:$AN$3282,VLOOKUP($E$3466,Adatbázis!$L$3286:$M$3305,2,FALSE),FALSE)="","",VLOOKUP(C4943,Adatbázis!$D$105:$AN$3282,VLOOKUP($E$3466,Adatbázis!$L$3286:$M$3305,2,FALSE),FALSE))</f>
        <v>…</v>
      </c>
      <c r="F4943" s="101" t="str">
        <f>IF(VLOOKUP(C4943,Adatbázis!$D$105:$AN$3282,VLOOKUP($F$3466,Adatbázis!$L$3286:$M$3305,2,FALSE),FALSE)="","",VLOOKUP(C4943,Adatbázis!$D$105:$AN$3282,VLOOKUP($F$3466,Adatbázis!$L$3286:$M$3305,2,FALSE),FALSE))</f>
        <v>…</v>
      </c>
      <c r="G4943" s="102" t="str">
        <f>IF(VLOOKUP(C4943,Adatbázis!$D$105:$AN$3282,VLOOKUP($G$3466,Adatbázis!$D$3286:$E$3298,2,FALSE),FALSE)="","",VLOOKUP(C4943,Adatbázis!$D$105:$AN$3282,VLOOKUP($G$3466,Adatbázis!$D$3286:$E$3298,2,FALSE),FALSE))</f>
        <v>…</v>
      </c>
      <c r="H4943" s="102" t="str">
        <f>IF(VLOOKUP(C4943,Adatbázis!$D$105:$AN$3282,VLOOKUP($H$3466,Adatbázis!$D$3286:$E$3298,2,FALSE),FALSE)="","",VLOOKUP(C4943,Adatbázis!$D$105:$AN$3282,VLOOKUP($H$3466,Adatbázis!$D$3286:$E$3298,2,FALSE),FALSE))</f>
        <v>…</v>
      </c>
      <c r="I4943" s="102" t="str">
        <f>IF(VLOOKUP(C4943,Adatbázis!$D$105:$AN$3282,VLOOKUP($I$3466,Adatbázis!$D$3286:$E$3298,2,FALSE),FALSE)="","",VLOOKUP(C4943,Adatbázis!$D$105:$AN$3282,VLOOKUP($I$3466,Adatbázis!$D$3286:$E$3298,2,FALSE),FALSE))</f>
        <v>…</v>
      </c>
    </row>
    <row r="4944" spans="3:9" hidden="1">
      <c r="C4944" s="41" t="s">
        <v>14670</v>
      </c>
      <c r="D4944" s="101" t="str">
        <f>IF(VLOOKUP(C4944,Adatbázis!$D$105:$AN$3282,VLOOKUP($D$3466,Adatbázis!$L$3286:$M$3305,2,FALSE),FALSE)="","",VLOOKUP(C4944,Adatbázis!$D$105:$AN$3282,VLOOKUP($D$3466,Adatbázis!$L$3286:$M$3305,2,FALSE),FALSE))</f>
        <v>…</v>
      </c>
      <c r="E4944" s="101" t="str">
        <f>IF(VLOOKUP(C4944,Adatbázis!$D$105:$AN$3282,VLOOKUP($E$3466,Adatbázis!$L$3286:$M$3305,2,FALSE),FALSE)="","",VLOOKUP(C4944,Adatbázis!$D$105:$AN$3282,VLOOKUP($E$3466,Adatbázis!$L$3286:$M$3305,2,FALSE),FALSE))</f>
        <v>…</v>
      </c>
      <c r="F4944" s="101" t="str">
        <f>IF(VLOOKUP(C4944,Adatbázis!$D$105:$AN$3282,VLOOKUP($F$3466,Adatbázis!$L$3286:$M$3305,2,FALSE),FALSE)="","",VLOOKUP(C4944,Adatbázis!$D$105:$AN$3282,VLOOKUP($F$3466,Adatbázis!$L$3286:$M$3305,2,FALSE),FALSE))</f>
        <v>…</v>
      </c>
      <c r="G4944" s="102" t="str">
        <f>IF(VLOOKUP(C4944,Adatbázis!$D$105:$AN$3282,VLOOKUP($G$3466,Adatbázis!$D$3286:$E$3298,2,FALSE),FALSE)="","",VLOOKUP(C4944,Adatbázis!$D$105:$AN$3282,VLOOKUP($G$3466,Adatbázis!$D$3286:$E$3298,2,FALSE),FALSE))</f>
        <v>…</v>
      </c>
      <c r="H4944" s="102" t="str">
        <f>IF(VLOOKUP(C4944,Adatbázis!$D$105:$AN$3282,VLOOKUP($H$3466,Adatbázis!$D$3286:$E$3298,2,FALSE),FALSE)="","",VLOOKUP(C4944,Adatbázis!$D$105:$AN$3282,VLOOKUP($H$3466,Adatbázis!$D$3286:$E$3298,2,FALSE),FALSE))</f>
        <v>…</v>
      </c>
      <c r="I4944" s="102" t="str">
        <f>IF(VLOOKUP(C4944,Adatbázis!$D$105:$AN$3282,VLOOKUP($I$3466,Adatbázis!$D$3286:$E$3298,2,FALSE),FALSE)="","",VLOOKUP(C4944,Adatbázis!$D$105:$AN$3282,VLOOKUP($I$3466,Adatbázis!$D$3286:$E$3298,2,FALSE),FALSE))</f>
        <v>…</v>
      </c>
    </row>
    <row r="4945" spans="3:9" hidden="1">
      <c r="C4945" s="41" t="s">
        <v>14679</v>
      </c>
      <c r="D4945" s="101" t="str">
        <f>IF(VLOOKUP(C4945,Adatbázis!$D$105:$AN$3282,VLOOKUP($D$3466,Adatbázis!$L$3286:$M$3305,2,FALSE),FALSE)="","",VLOOKUP(C4945,Adatbázis!$D$105:$AN$3282,VLOOKUP($D$3466,Adatbázis!$L$3286:$M$3305,2,FALSE),FALSE))</f>
        <v>…</v>
      </c>
      <c r="E4945" s="101" t="str">
        <f>IF(VLOOKUP(C4945,Adatbázis!$D$105:$AN$3282,VLOOKUP($E$3466,Adatbázis!$L$3286:$M$3305,2,FALSE),FALSE)="","",VLOOKUP(C4945,Adatbázis!$D$105:$AN$3282,VLOOKUP($E$3466,Adatbázis!$L$3286:$M$3305,2,FALSE),FALSE))</f>
        <v>…</v>
      </c>
      <c r="F4945" s="101" t="str">
        <f>IF(VLOOKUP(C4945,Adatbázis!$D$105:$AN$3282,VLOOKUP($F$3466,Adatbázis!$L$3286:$M$3305,2,FALSE),FALSE)="","",VLOOKUP(C4945,Adatbázis!$D$105:$AN$3282,VLOOKUP($F$3466,Adatbázis!$L$3286:$M$3305,2,FALSE),FALSE))</f>
        <v>…</v>
      </c>
      <c r="G4945" s="102" t="str">
        <f>IF(VLOOKUP(C4945,Adatbázis!$D$105:$AN$3282,VLOOKUP($G$3466,Adatbázis!$D$3286:$E$3298,2,FALSE),FALSE)="","",VLOOKUP(C4945,Adatbázis!$D$105:$AN$3282,VLOOKUP($G$3466,Adatbázis!$D$3286:$E$3298,2,FALSE),FALSE))</f>
        <v>…</v>
      </c>
      <c r="H4945" s="102" t="str">
        <f>IF(VLOOKUP(C4945,Adatbázis!$D$105:$AN$3282,VLOOKUP($H$3466,Adatbázis!$D$3286:$E$3298,2,FALSE),FALSE)="","",VLOOKUP(C4945,Adatbázis!$D$105:$AN$3282,VLOOKUP($H$3466,Adatbázis!$D$3286:$E$3298,2,FALSE),FALSE))</f>
        <v>…</v>
      </c>
      <c r="I4945" s="102" t="str">
        <f>IF(VLOOKUP(C4945,Adatbázis!$D$105:$AN$3282,VLOOKUP($I$3466,Adatbázis!$D$3286:$E$3298,2,FALSE),FALSE)="","",VLOOKUP(C4945,Adatbázis!$D$105:$AN$3282,VLOOKUP($I$3466,Adatbázis!$D$3286:$E$3298,2,FALSE),FALSE))</f>
        <v>…</v>
      </c>
    </row>
    <row r="4946" spans="3:9" hidden="1">
      <c r="C4946" s="41" t="s">
        <v>2197</v>
      </c>
      <c r="D4946" s="101" t="str">
        <f>IF(VLOOKUP(C4946,Adatbázis!$D$105:$AN$3282,VLOOKUP($D$3466,Adatbázis!$L$3286:$M$3305,2,FALSE),FALSE)="","",VLOOKUP(C4946,Adatbázis!$D$105:$AN$3282,VLOOKUP($D$3466,Adatbázis!$L$3286:$M$3305,2,FALSE),FALSE))</f>
        <v>…</v>
      </c>
      <c r="E4946" s="101" t="str">
        <f>IF(VLOOKUP(C4946,Adatbázis!$D$105:$AN$3282,VLOOKUP($E$3466,Adatbázis!$L$3286:$M$3305,2,FALSE),FALSE)="","",VLOOKUP(C4946,Adatbázis!$D$105:$AN$3282,VLOOKUP($E$3466,Adatbázis!$L$3286:$M$3305,2,FALSE),FALSE))</f>
        <v>…</v>
      </c>
      <c r="F4946" s="101" t="str">
        <f>IF(VLOOKUP(C4946,Adatbázis!$D$105:$AN$3282,VLOOKUP($F$3466,Adatbázis!$L$3286:$M$3305,2,FALSE),FALSE)="","",VLOOKUP(C4946,Adatbázis!$D$105:$AN$3282,VLOOKUP($F$3466,Adatbázis!$L$3286:$M$3305,2,FALSE),FALSE))</f>
        <v>…</v>
      </c>
      <c r="G4946" s="102" t="str">
        <f>IF(VLOOKUP(C4946,Adatbázis!$D$105:$AN$3282,VLOOKUP($G$3466,Adatbázis!$D$3286:$E$3298,2,FALSE),FALSE)="","",VLOOKUP(C4946,Adatbázis!$D$105:$AN$3282,VLOOKUP($G$3466,Adatbázis!$D$3286:$E$3298,2,FALSE),FALSE))</f>
        <v>…</v>
      </c>
      <c r="H4946" s="102" t="str">
        <f>IF(VLOOKUP(C4946,Adatbázis!$D$105:$AN$3282,VLOOKUP($H$3466,Adatbázis!$D$3286:$E$3298,2,FALSE),FALSE)="","",VLOOKUP(C4946,Adatbázis!$D$105:$AN$3282,VLOOKUP($H$3466,Adatbázis!$D$3286:$E$3298,2,FALSE),FALSE))</f>
        <v>…</v>
      </c>
      <c r="I4946" s="102" t="str">
        <f>IF(VLOOKUP(C4946,Adatbázis!$D$105:$AN$3282,VLOOKUP($I$3466,Adatbázis!$D$3286:$E$3298,2,FALSE),FALSE)="","",VLOOKUP(C4946,Adatbázis!$D$105:$AN$3282,VLOOKUP($I$3466,Adatbázis!$D$3286:$E$3298,2,FALSE),FALSE))</f>
        <v>…</v>
      </c>
    </row>
    <row r="4947" spans="3:9" hidden="1">
      <c r="C4947" s="41" t="s">
        <v>14692</v>
      </c>
      <c r="D4947" s="101" t="str">
        <f>IF(VLOOKUP(C4947,Adatbázis!$D$105:$AN$3282,VLOOKUP($D$3466,Adatbázis!$L$3286:$M$3305,2,FALSE),FALSE)="","",VLOOKUP(C4947,Adatbázis!$D$105:$AN$3282,VLOOKUP($D$3466,Adatbázis!$L$3286:$M$3305,2,FALSE),FALSE))</f>
        <v>…</v>
      </c>
      <c r="E4947" s="101" t="str">
        <f>IF(VLOOKUP(C4947,Adatbázis!$D$105:$AN$3282,VLOOKUP($E$3466,Adatbázis!$L$3286:$M$3305,2,FALSE),FALSE)="","",VLOOKUP(C4947,Adatbázis!$D$105:$AN$3282,VLOOKUP($E$3466,Adatbázis!$L$3286:$M$3305,2,FALSE),FALSE))</f>
        <v>…</v>
      </c>
      <c r="F4947" s="101" t="str">
        <f>IF(VLOOKUP(C4947,Adatbázis!$D$105:$AN$3282,VLOOKUP($F$3466,Adatbázis!$L$3286:$M$3305,2,FALSE),FALSE)="","",VLOOKUP(C4947,Adatbázis!$D$105:$AN$3282,VLOOKUP($F$3466,Adatbázis!$L$3286:$M$3305,2,FALSE),FALSE))</f>
        <v>…</v>
      </c>
      <c r="G4947" s="102" t="str">
        <f>IF(VLOOKUP(C4947,Adatbázis!$D$105:$AN$3282,VLOOKUP($G$3466,Adatbázis!$D$3286:$E$3298,2,FALSE),FALSE)="","",VLOOKUP(C4947,Adatbázis!$D$105:$AN$3282,VLOOKUP($G$3466,Adatbázis!$D$3286:$E$3298,2,FALSE),FALSE))</f>
        <v>…</v>
      </c>
      <c r="H4947" s="102" t="str">
        <f>IF(VLOOKUP(C4947,Adatbázis!$D$105:$AN$3282,VLOOKUP($H$3466,Adatbázis!$D$3286:$E$3298,2,FALSE),FALSE)="","",VLOOKUP(C4947,Adatbázis!$D$105:$AN$3282,VLOOKUP($H$3466,Adatbázis!$D$3286:$E$3298,2,FALSE),FALSE))</f>
        <v>…</v>
      </c>
      <c r="I4947" s="102" t="str">
        <f>IF(VLOOKUP(C4947,Adatbázis!$D$105:$AN$3282,VLOOKUP($I$3466,Adatbázis!$D$3286:$E$3298,2,FALSE),FALSE)="","",VLOOKUP(C4947,Adatbázis!$D$105:$AN$3282,VLOOKUP($I$3466,Adatbázis!$D$3286:$E$3298,2,FALSE),FALSE))</f>
        <v>…</v>
      </c>
    </row>
    <row r="4948" spans="3:9" hidden="1">
      <c r="C4948" s="41" t="s">
        <v>14700</v>
      </c>
      <c r="D4948" s="101" t="str">
        <f>IF(VLOOKUP(C4948,Adatbázis!$D$105:$AN$3282,VLOOKUP($D$3466,Adatbázis!$L$3286:$M$3305,2,FALSE),FALSE)="","",VLOOKUP(C4948,Adatbázis!$D$105:$AN$3282,VLOOKUP($D$3466,Adatbázis!$L$3286:$M$3305,2,FALSE),FALSE))</f>
        <v>…</v>
      </c>
      <c r="E4948" s="101" t="str">
        <f>IF(VLOOKUP(C4948,Adatbázis!$D$105:$AN$3282,VLOOKUP($E$3466,Adatbázis!$L$3286:$M$3305,2,FALSE),FALSE)="","",VLOOKUP(C4948,Adatbázis!$D$105:$AN$3282,VLOOKUP($E$3466,Adatbázis!$L$3286:$M$3305,2,FALSE),FALSE))</f>
        <v>…</v>
      </c>
      <c r="F4948" s="101" t="str">
        <f>IF(VLOOKUP(C4948,Adatbázis!$D$105:$AN$3282,VLOOKUP($F$3466,Adatbázis!$L$3286:$M$3305,2,FALSE),FALSE)="","",VLOOKUP(C4948,Adatbázis!$D$105:$AN$3282,VLOOKUP($F$3466,Adatbázis!$L$3286:$M$3305,2,FALSE),FALSE))</f>
        <v>…</v>
      </c>
      <c r="G4948" s="102" t="str">
        <f>IF(VLOOKUP(C4948,Adatbázis!$D$105:$AN$3282,VLOOKUP($G$3466,Adatbázis!$D$3286:$E$3298,2,FALSE),FALSE)="","",VLOOKUP(C4948,Adatbázis!$D$105:$AN$3282,VLOOKUP($G$3466,Adatbázis!$D$3286:$E$3298,2,FALSE),FALSE))</f>
        <v>…</v>
      </c>
      <c r="H4948" s="102" t="str">
        <f>IF(VLOOKUP(C4948,Adatbázis!$D$105:$AN$3282,VLOOKUP($H$3466,Adatbázis!$D$3286:$E$3298,2,FALSE),FALSE)="","",VLOOKUP(C4948,Adatbázis!$D$105:$AN$3282,VLOOKUP($H$3466,Adatbázis!$D$3286:$E$3298,2,FALSE),FALSE))</f>
        <v>…</v>
      </c>
      <c r="I4948" s="102" t="str">
        <f>IF(VLOOKUP(C4948,Adatbázis!$D$105:$AN$3282,VLOOKUP($I$3466,Adatbázis!$D$3286:$E$3298,2,FALSE),FALSE)="","",VLOOKUP(C4948,Adatbázis!$D$105:$AN$3282,VLOOKUP($I$3466,Adatbázis!$D$3286:$E$3298,2,FALSE),FALSE))</f>
        <v>…</v>
      </c>
    </row>
    <row r="4949" spans="3:9" hidden="1">
      <c r="C4949" s="41" t="s">
        <v>14712</v>
      </c>
      <c r="D4949" s="101" t="str">
        <f>IF(VLOOKUP(C4949,Adatbázis!$D$105:$AN$3282,VLOOKUP($D$3466,Adatbázis!$L$3286:$M$3305,2,FALSE),FALSE)="","",VLOOKUP(C4949,Adatbázis!$D$105:$AN$3282,VLOOKUP($D$3466,Adatbázis!$L$3286:$M$3305,2,FALSE),FALSE))</f>
        <v>…</v>
      </c>
      <c r="E4949" s="101" t="str">
        <f>IF(VLOOKUP(C4949,Adatbázis!$D$105:$AN$3282,VLOOKUP($E$3466,Adatbázis!$L$3286:$M$3305,2,FALSE),FALSE)="","",VLOOKUP(C4949,Adatbázis!$D$105:$AN$3282,VLOOKUP($E$3466,Adatbázis!$L$3286:$M$3305,2,FALSE),FALSE))</f>
        <v>…</v>
      </c>
      <c r="F4949" s="101" t="str">
        <f>IF(VLOOKUP(C4949,Adatbázis!$D$105:$AN$3282,VLOOKUP($F$3466,Adatbázis!$L$3286:$M$3305,2,FALSE),FALSE)="","",VLOOKUP(C4949,Adatbázis!$D$105:$AN$3282,VLOOKUP($F$3466,Adatbázis!$L$3286:$M$3305,2,FALSE),FALSE))</f>
        <v>…</v>
      </c>
      <c r="G4949" s="102" t="str">
        <f>IF(VLOOKUP(C4949,Adatbázis!$D$105:$AN$3282,VLOOKUP($G$3466,Adatbázis!$D$3286:$E$3298,2,FALSE),FALSE)="","",VLOOKUP(C4949,Adatbázis!$D$105:$AN$3282,VLOOKUP($G$3466,Adatbázis!$D$3286:$E$3298,2,FALSE),FALSE))</f>
        <v>…</v>
      </c>
      <c r="H4949" s="102" t="str">
        <f>IF(VLOOKUP(C4949,Adatbázis!$D$105:$AN$3282,VLOOKUP($H$3466,Adatbázis!$D$3286:$E$3298,2,FALSE),FALSE)="","",VLOOKUP(C4949,Adatbázis!$D$105:$AN$3282,VLOOKUP($H$3466,Adatbázis!$D$3286:$E$3298,2,FALSE),FALSE))</f>
        <v>…</v>
      </c>
      <c r="I4949" s="102" t="str">
        <f>IF(VLOOKUP(C4949,Adatbázis!$D$105:$AN$3282,VLOOKUP($I$3466,Adatbázis!$D$3286:$E$3298,2,FALSE),FALSE)="","",VLOOKUP(C4949,Adatbázis!$D$105:$AN$3282,VLOOKUP($I$3466,Adatbázis!$D$3286:$E$3298,2,FALSE),FALSE))</f>
        <v>…</v>
      </c>
    </row>
    <row r="4950" spans="3:9" hidden="1">
      <c r="C4950" s="41" t="s">
        <v>14721</v>
      </c>
      <c r="D4950" s="101" t="str">
        <f>IF(VLOOKUP(C4950,Adatbázis!$D$105:$AN$3282,VLOOKUP($D$3466,Adatbázis!$L$3286:$M$3305,2,FALSE),FALSE)="","",VLOOKUP(C4950,Adatbázis!$D$105:$AN$3282,VLOOKUP($D$3466,Adatbázis!$L$3286:$M$3305,2,FALSE),FALSE))</f>
        <v>…</v>
      </c>
      <c r="E4950" s="101" t="str">
        <f>IF(VLOOKUP(C4950,Adatbázis!$D$105:$AN$3282,VLOOKUP($E$3466,Adatbázis!$L$3286:$M$3305,2,FALSE),FALSE)="","",VLOOKUP(C4950,Adatbázis!$D$105:$AN$3282,VLOOKUP($E$3466,Adatbázis!$L$3286:$M$3305,2,FALSE),FALSE))</f>
        <v>…</v>
      </c>
      <c r="F4950" s="101" t="str">
        <f>IF(VLOOKUP(C4950,Adatbázis!$D$105:$AN$3282,VLOOKUP($F$3466,Adatbázis!$L$3286:$M$3305,2,FALSE),FALSE)="","",VLOOKUP(C4950,Adatbázis!$D$105:$AN$3282,VLOOKUP($F$3466,Adatbázis!$L$3286:$M$3305,2,FALSE),FALSE))</f>
        <v>…</v>
      </c>
      <c r="G4950" s="102" t="str">
        <f>IF(VLOOKUP(C4950,Adatbázis!$D$105:$AN$3282,VLOOKUP($G$3466,Adatbázis!$D$3286:$E$3298,2,FALSE),FALSE)="","",VLOOKUP(C4950,Adatbázis!$D$105:$AN$3282,VLOOKUP($G$3466,Adatbázis!$D$3286:$E$3298,2,FALSE),FALSE))</f>
        <v>…</v>
      </c>
      <c r="H4950" s="102" t="str">
        <f>IF(VLOOKUP(C4950,Adatbázis!$D$105:$AN$3282,VLOOKUP($H$3466,Adatbázis!$D$3286:$E$3298,2,FALSE),FALSE)="","",VLOOKUP(C4950,Adatbázis!$D$105:$AN$3282,VLOOKUP($H$3466,Adatbázis!$D$3286:$E$3298,2,FALSE),FALSE))</f>
        <v>…</v>
      </c>
      <c r="I4950" s="102" t="str">
        <f>IF(VLOOKUP(C4950,Adatbázis!$D$105:$AN$3282,VLOOKUP($I$3466,Adatbázis!$D$3286:$E$3298,2,FALSE),FALSE)="","",VLOOKUP(C4950,Adatbázis!$D$105:$AN$3282,VLOOKUP($I$3466,Adatbázis!$D$3286:$E$3298,2,FALSE),FALSE))</f>
        <v>…</v>
      </c>
    </row>
    <row r="4951" spans="3:9" hidden="1">
      <c r="C4951" s="41" t="s">
        <v>14726</v>
      </c>
      <c r="D4951" s="101" t="str">
        <f>IF(VLOOKUP(C4951,Adatbázis!$D$105:$AN$3282,VLOOKUP($D$3466,Adatbázis!$L$3286:$M$3305,2,FALSE),FALSE)="","",VLOOKUP(C4951,Adatbázis!$D$105:$AN$3282,VLOOKUP($D$3466,Adatbázis!$L$3286:$M$3305,2,FALSE),FALSE))</f>
        <v>…</v>
      </c>
      <c r="E4951" s="101" t="str">
        <f>IF(VLOOKUP(C4951,Adatbázis!$D$105:$AN$3282,VLOOKUP($E$3466,Adatbázis!$L$3286:$M$3305,2,FALSE),FALSE)="","",VLOOKUP(C4951,Adatbázis!$D$105:$AN$3282,VLOOKUP($E$3466,Adatbázis!$L$3286:$M$3305,2,FALSE),FALSE))</f>
        <v>…</v>
      </c>
      <c r="F4951" s="101" t="str">
        <f>IF(VLOOKUP(C4951,Adatbázis!$D$105:$AN$3282,VLOOKUP($F$3466,Adatbázis!$L$3286:$M$3305,2,FALSE),FALSE)="","",VLOOKUP(C4951,Adatbázis!$D$105:$AN$3282,VLOOKUP($F$3466,Adatbázis!$L$3286:$M$3305,2,FALSE),FALSE))</f>
        <v>…</v>
      </c>
      <c r="G4951" s="102" t="str">
        <f>IF(VLOOKUP(C4951,Adatbázis!$D$105:$AN$3282,VLOOKUP($G$3466,Adatbázis!$D$3286:$E$3298,2,FALSE),FALSE)="","",VLOOKUP(C4951,Adatbázis!$D$105:$AN$3282,VLOOKUP($G$3466,Adatbázis!$D$3286:$E$3298,2,FALSE),FALSE))</f>
        <v>…</v>
      </c>
      <c r="H4951" s="102" t="str">
        <f>IF(VLOOKUP(C4951,Adatbázis!$D$105:$AN$3282,VLOOKUP($H$3466,Adatbázis!$D$3286:$E$3298,2,FALSE),FALSE)="","",VLOOKUP(C4951,Adatbázis!$D$105:$AN$3282,VLOOKUP($H$3466,Adatbázis!$D$3286:$E$3298,2,FALSE),FALSE))</f>
        <v>…</v>
      </c>
      <c r="I4951" s="102" t="str">
        <f>IF(VLOOKUP(C4951,Adatbázis!$D$105:$AN$3282,VLOOKUP($I$3466,Adatbázis!$D$3286:$E$3298,2,FALSE),FALSE)="","",VLOOKUP(C4951,Adatbázis!$D$105:$AN$3282,VLOOKUP($I$3466,Adatbázis!$D$3286:$E$3298,2,FALSE),FALSE))</f>
        <v>…</v>
      </c>
    </row>
    <row r="4952" spans="3:9" hidden="1">
      <c r="C4952" s="41" t="s">
        <v>14738</v>
      </c>
      <c r="D4952" s="101" t="str">
        <f>IF(VLOOKUP(C4952,Adatbázis!$D$105:$AN$3282,VLOOKUP($D$3466,Adatbázis!$L$3286:$M$3305,2,FALSE),FALSE)="","",VLOOKUP(C4952,Adatbázis!$D$105:$AN$3282,VLOOKUP($D$3466,Adatbázis!$L$3286:$M$3305,2,FALSE),FALSE))</f>
        <v>…</v>
      </c>
      <c r="E4952" s="101" t="str">
        <f>IF(VLOOKUP(C4952,Adatbázis!$D$105:$AN$3282,VLOOKUP($E$3466,Adatbázis!$L$3286:$M$3305,2,FALSE),FALSE)="","",VLOOKUP(C4952,Adatbázis!$D$105:$AN$3282,VLOOKUP($E$3466,Adatbázis!$L$3286:$M$3305,2,FALSE),FALSE))</f>
        <v>…</v>
      </c>
      <c r="F4952" s="101" t="str">
        <f>IF(VLOOKUP(C4952,Adatbázis!$D$105:$AN$3282,VLOOKUP($F$3466,Adatbázis!$L$3286:$M$3305,2,FALSE),FALSE)="","",VLOOKUP(C4952,Adatbázis!$D$105:$AN$3282,VLOOKUP($F$3466,Adatbázis!$L$3286:$M$3305,2,FALSE),FALSE))</f>
        <v>…</v>
      </c>
      <c r="G4952" s="102" t="str">
        <f>IF(VLOOKUP(C4952,Adatbázis!$D$105:$AN$3282,VLOOKUP($G$3466,Adatbázis!$D$3286:$E$3298,2,FALSE),FALSE)="","",VLOOKUP(C4952,Adatbázis!$D$105:$AN$3282,VLOOKUP($G$3466,Adatbázis!$D$3286:$E$3298,2,FALSE),FALSE))</f>
        <v>…</v>
      </c>
      <c r="H4952" s="102" t="str">
        <f>IF(VLOOKUP(C4952,Adatbázis!$D$105:$AN$3282,VLOOKUP($H$3466,Adatbázis!$D$3286:$E$3298,2,FALSE),FALSE)="","",VLOOKUP(C4952,Adatbázis!$D$105:$AN$3282,VLOOKUP($H$3466,Adatbázis!$D$3286:$E$3298,2,FALSE),FALSE))</f>
        <v>…</v>
      </c>
      <c r="I4952" s="102" t="str">
        <f>IF(VLOOKUP(C4952,Adatbázis!$D$105:$AN$3282,VLOOKUP($I$3466,Adatbázis!$D$3286:$E$3298,2,FALSE),FALSE)="","",VLOOKUP(C4952,Adatbázis!$D$105:$AN$3282,VLOOKUP($I$3466,Adatbázis!$D$3286:$E$3298,2,FALSE),FALSE))</f>
        <v>…</v>
      </c>
    </row>
    <row r="4953" spans="3:9" hidden="1">
      <c r="C4953" s="41" t="s">
        <v>14746</v>
      </c>
      <c r="D4953" s="101" t="str">
        <f>IF(VLOOKUP(C4953,Adatbázis!$D$105:$AN$3282,VLOOKUP($D$3466,Adatbázis!$L$3286:$M$3305,2,FALSE),FALSE)="","",VLOOKUP(C4953,Adatbázis!$D$105:$AN$3282,VLOOKUP($D$3466,Adatbázis!$L$3286:$M$3305,2,FALSE),FALSE))</f>
        <v>…</v>
      </c>
      <c r="E4953" s="101" t="str">
        <f>IF(VLOOKUP(C4953,Adatbázis!$D$105:$AN$3282,VLOOKUP($E$3466,Adatbázis!$L$3286:$M$3305,2,FALSE),FALSE)="","",VLOOKUP(C4953,Adatbázis!$D$105:$AN$3282,VLOOKUP($E$3466,Adatbázis!$L$3286:$M$3305,2,FALSE),FALSE))</f>
        <v>…</v>
      </c>
      <c r="F4953" s="101" t="str">
        <f>IF(VLOOKUP(C4953,Adatbázis!$D$105:$AN$3282,VLOOKUP($F$3466,Adatbázis!$L$3286:$M$3305,2,FALSE),FALSE)="","",VLOOKUP(C4953,Adatbázis!$D$105:$AN$3282,VLOOKUP($F$3466,Adatbázis!$L$3286:$M$3305,2,FALSE),FALSE))</f>
        <v>…</v>
      </c>
      <c r="G4953" s="102" t="str">
        <f>IF(VLOOKUP(C4953,Adatbázis!$D$105:$AN$3282,VLOOKUP($G$3466,Adatbázis!$D$3286:$E$3298,2,FALSE),FALSE)="","",VLOOKUP(C4953,Adatbázis!$D$105:$AN$3282,VLOOKUP($G$3466,Adatbázis!$D$3286:$E$3298,2,FALSE),FALSE))</f>
        <v>…</v>
      </c>
      <c r="H4953" s="102" t="str">
        <f>IF(VLOOKUP(C4953,Adatbázis!$D$105:$AN$3282,VLOOKUP($H$3466,Adatbázis!$D$3286:$E$3298,2,FALSE),FALSE)="","",VLOOKUP(C4953,Adatbázis!$D$105:$AN$3282,VLOOKUP($H$3466,Adatbázis!$D$3286:$E$3298,2,FALSE),FALSE))</f>
        <v>…</v>
      </c>
      <c r="I4953" s="102" t="str">
        <f>IF(VLOOKUP(C4953,Adatbázis!$D$105:$AN$3282,VLOOKUP($I$3466,Adatbázis!$D$3286:$E$3298,2,FALSE),FALSE)="","",VLOOKUP(C4953,Adatbázis!$D$105:$AN$3282,VLOOKUP($I$3466,Adatbázis!$D$3286:$E$3298,2,FALSE),FALSE))</f>
        <v>…</v>
      </c>
    </row>
    <row r="4954" spans="3:9" hidden="1">
      <c r="C4954" s="41" t="s">
        <v>14756</v>
      </c>
      <c r="D4954" s="101" t="str">
        <f>IF(VLOOKUP(C4954,Adatbázis!$D$105:$AN$3282,VLOOKUP($D$3466,Adatbázis!$L$3286:$M$3305,2,FALSE),FALSE)="","",VLOOKUP(C4954,Adatbázis!$D$105:$AN$3282,VLOOKUP($D$3466,Adatbázis!$L$3286:$M$3305,2,FALSE),FALSE))</f>
        <v>…</v>
      </c>
      <c r="E4954" s="101" t="str">
        <f>IF(VLOOKUP(C4954,Adatbázis!$D$105:$AN$3282,VLOOKUP($E$3466,Adatbázis!$L$3286:$M$3305,2,FALSE),FALSE)="","",VLOOKUP(C4954,Adatbázis!$D$105:$AN$3282,VLOOKUP($E$3466,Adatbázis!$L$3286:$M$3305,2,FALSE),FALSE))</f>
        <v>…</v>
      </c>
      <c r="F4954" s="101" t="str">
        <f>IF(VLOOKUP(C4954,Adatbázis!$D$105:$AN$3282,VLOOKUP($F$3466,Adatbázis!$L$3286:$M$3305,2,FALSE),FALSE)="","",VLOOKUP(C4954,Adatbázis!$D$105:$AN$3282,VLOOKUP($F$3466,Adatbázis!$L$3286:$M$3305,2,FALSE),FALSE))</f>
        <v>…</v>
      </c>
      <c r="G4954" s="102" t="str">
        <f>IF(VLOOKUP(C4954,Adatbázis!$D$105:$AN$3282,VLOOKUP($G$3466,Adatbázis!$D$3286:$E$3298,2,FALSE),FALSE)="","",VLOOKUP(C4954,Adatbázis!$D$105:$AN$3282,VLOOKUP($G$3466,Adatbázis!$D$3286:$E$3298,2,FALSE),FALSE))</f>
        <v>…</v>
      </c>
      <c r="H4954" s="102" t="str">
        <f>IF(VLOOKUP(C4954,Adatbázis!$D$105:$AN$3282,VLOOKUP($H$3466,Adatbázis!$D$3286:$E$3298,2,FALSE),FALSE)="","",VLOOKUP(C4954,Adatbázis!$D$105:$AN$3282,VLOOKUP($H$3466,Adatbázis!$D$3286:$E$3298,2,FALSE),FALSE))</f>
        <v>…</v>
      </c>
      <c r="I4954" s="102" t="str">
        <f>IF(VLOOKUP(C4954,Adatbázis!$D$105:$AN$3282,VLOOKUP($I$3466,Adatbázis!$D$3286:$E$3298,2,FALSE),FALSE)="","",VLOOKUP(C4954,Adatbázis!$D$105:$AN$3282,VLOOKUP($I$3466,Adatbázis!$D$3286:$E$3298,2,FALSE),FALSE))</f>
        <v>…</v>
      </c>
    </row>
    <row r="4955" spans="3:9" hidden="1">
      <c r="C4955" s="41" t="s">
        <v>4468</v>
      </c>
      <c r="D4955" s="101" t="str">
        <f>IF(VLOOKUP(C4955,Adatbázis!$D$105:$AN$3282,VLOOKUP($D$3466,Adatbázis!$L$3286:$M$3305,2,FALSE),FALSE)="","",VLOOKUP(C4955,Adatbázis!$D$105:$AN$3282,VLOOKUP($D$3466,Adatbázis!$L$3286:$M$3305,2,FALSE),FALSE))</f>
        <v>…</v>
      </c>
      <c r="E4955" s="101" t="str">
        <f>IF(VLOOKUP(C4955,Adatbázis!$D$105:$AN$3282,VLOOKUP($E$3466,Adatbázis!$L$3286:$M$3305,2,FALSE),FALSE)="","",VLOOKUP(C4955,Adatbázis!$D$105:$AN$3282,VLOOKUP($E$3466,Adatbázis!$L$3286:$M$3305,2,FALSE),FALSE))</f>
        <v>…</v>
      </c>
      <c r="F4955" s="101" t="str">
        <f>IF(VLOOKUP(C4955,Adatbázis!$D$105:$AN$3282,VLOOKUP($F$3466,Adatbázis!$L$3286:$M$3305,2,FALSE),FALSE)="","",VLOOKUP(C4955,Adatbázis!$D$105:$AN$3282,VLOOKUP($F$3466,Adatbázis!$L$3286:$M$3305,2,FALSE),FALSE))</f>
        <v>…</v>
      </c>
      <c r="G4955" s="102" t="str">
        <f>IF(VLOOKUP(C4955,Adatbázis!$D$105:$AN$3282,VLOOKUP($G$3466,Adatbázis!$D$3286:$E$3298,2,FALSE),FALSE)="","",VLOOKUP(C4955,Adatbázis!$D$105:$AN$3282,VLOOKUP($G$3466,Adatbázis!$D$3286:$E$3298,2,FALSE),FALSE))</f>
        <v>…</v>
      </c>
      <c r="H4955" s="102" t="str">
        <f>IF(VLOOKUP(C4955,Adatbázis!$D$105:$AN$3282,VLOOKUP($H$3466,Adatbázis!$D$3286:$E$3298,2,FALSE),FALSE)="","",VLOOKUP(C4955,Adatbázis!$D$105:$AN$3282,VLOOKUP($H$3466,Adatbázis!$D$3286:$E$3298,2,FALSE),FALSE))</f>
        <v>…</v>
      </c>
      <c r="I4955" s="102" t="str">
        <f>IF(VLOOKUP(C4955,Adatbázis!$D$105:$AN$3282,VLOOKUP($I$3466,Adatbázis!$D$3286:$E$3298,2,FALSE),FALSE)="","",VLOOKUP(C4955,Adatbázis!$D$105:$AN$3282,VLOOKUP($I$3466,Adatbázis!$D$3286:$E$3298,2,FALSE),FALSE))</f>
        <v>…</v>
      </c>
    </row>
    <row r="4956" spans="3:9" hidden="1">
      <c r="C4956" s="41" t="s">
        <v>14778</v>
      </c>
      <c r="D4956" s="101" t="str">
        <f>IF(VLOOKUP(C4956,Adatbázis!$D$105:$AN$3282,VLOOKUP($D$3466,Adatbázis!$L$3286:$M$3305,2,FALSE),FALSE)="","",VLOOKUP(C4956,Adatbázis!$D$105:$AN$3282,VLOOKUP($D$3466,Adatbázis!$L$3286:$M$3305,2,FALSE),FALSE))</f>
        <v>…</v>
      </c>
      <c r="E4956" s="101" t="str">
        <f>IF(VLOOKUP(C4956,Adatbázis!$D$105:$AN$3282,VLOOKUP($E$3466,Adatbázis!$L$3286:$M$3305,2,FALSE),FALSE)="","",VLOOKUP(C4956,Adatbázis!$D$105:$AN$3282,VLOOKUP($E$3466,Adatbázis!$L$3286:$M$3305,2,FALSE),FALSE))</f>
        <v>…</v>
      </c>
      <c r="F4956" s="101" t="str">
        <f>IF(VLOOKUP(C4956,Adatbázis!$D$105:$AN$3282,VLOOKUP($F$3466,Adatbázis!$L$3286:$M$3305,2,FALSE),FALSE)="","",VLOOKUP(C4956,Adatbázis!$D$105:$AN$3282,VLOOKUP($F$3466,Adatbázis!$L$3286:$M$3305,2,FALSE),FALSE))</f>
        <v>…</v>
      </c>
      <c r="G4956" s="102" t="str">
        <f>IF(VLOOKUP(C4956,Adatbázis!$D$105:$AN$3282,VLOOKUP($G$3466,Adatbázis!$D$3286:$E$3298,2,FALSE),FALSE)="","",VLOOKUP(C4956,Adatbázis!$D$105:$AN$3282,VLOOKUP($G$3466,Adatbázis!$D$3286:$E$3298,2,FALSE),FALSE))</f>
        <v>…</v>
      </c>
      <c r="H4956" s="102" t="str">
        <f>IF(VLOOKUP(C4956,Adatbázis!$D$105:$AN$3282,VLOOKUP($H$3466,Adatbázis!$D$3286:$E$3298,2,FALSE),FALSE)="","",VLOOKUP(C4956,Adatbázis!$D$105:$AN$3282,VLOOKUP($H$3466,Adatbázis!$D$3286:$E$3298,2,FALSE),FALSE))</f>
        <v>…</v>
      </c>
      <c r="I4956" s="102" t="str">
        <f>IF(VLOOKUP(C4956,Adatbázis!$D$105:$AN$3282,VLOOKUP($I$3466,Adatbázis!$D$3286:$E$3298,2,FALSE),FALSE)="","",VLOOKUP(C4956,Adatbázis!$D$105:$AN$3282,VLOOKUP($I$3466,Adatbázis!$D$3286:$E$3298,2,FALSE),FALSE))</f>
        <v>…</v>
      </c>
    </row>
    <row r="4957" spans="3:9" hidden="1">
      <c r="C4957" s="41" t="s">
        <v>14783</v>
      </c>
      <c r="D4957" s="101" t="str">
        <f>IF(VLOOKUP(C4957,Adatbázis!$D$105:$AN$3282,VLOOKUP($D$3466,Adatbázis!$L$3286:$M$3305,2,FALSE),FALSE)="","",VLOOKUP(C4957,Adatbázis!$D$105:$AN$3282,VLOOKUP($D$3466,Adatbázis!$L$3286:$M$3305,2,FALSE),FALSE))</f>
        <v>…</v>
      </c>
      <c r="E4957" s="101" t="str">
        <f>IF(VLOOKUP(C4957,Adatbázis!$D$105:$AN$3282,VLOOKUP($E$3466,Adatbázis!$L$3286:$M$3305,2,FALSE),FALSE)="","",VLOOKUP(C4957,Adatbázis!$D$105:$AN$3282,VLOOKUP($E$3466,Adatbázis!$L$3286:$M$3305,2,FALSE),FALSE))</f>
        <v>…</v>
      </c>
      <c r="F4957" s="101" t="str">
        <f>IF(VLOOKUP(C4957,Adatbázis!$D$105:$AN$3282,VLOOKUP($F$3466,Adatbázis!$L$3286:$M$3305,2,FALSE),FALSE)="","",VLOOKUP(C4957,Adatbázis!$D$105:$AN$3282,VLOOKUP($F$3466,Adatbázis!$L$3286:$M$3305,2,FALSE),FALSE))</f>
        <v>…</v>
      </c>
      <c r="G4957" s="102" t="str">
        <f>IF(VLOOKUP(C4957,Adatbázis!$D$105:$AN$3282,VLOOKUP($G$3466,Adatbázis!$D$3286:$E$3298,2,FALSE),FALSE)="","",VLOOKUP(C4957,Adatbázis!$D$105:$AN$3282,VLOOKUP($G$3466,Adatbázis!$D$3286:$E$3298,2,FALSE),FALSE))</f>
        <v>…</v>
      </c>
      <c r="H4957" s="102" t="str">
        <f>IF(VLOOKUP(C4957,Adatbázis!$D$105:$AN$3282,VLOOKUP($H$3466,Adatbázis!$D$3286:$E$3298,2,FALSE),FALSE)="","",VLOOKUP(C4957,Adatbázis!$D$105:$AN$3282,VLOOKUP($H$3466,Adatbázis!$D$3286:$E$3298,2,FALSE),FALSE))</f>
        <v>…</v>
      </c>
      <c r="I4957" s="102" t="str">
        <f>IF(VLOOKUP(C4957,Adatbázis!$D$105:$AN$3282,VLOOKUP($I$3466,Adatbázis!$D$3286:$E$3298,2,FALSE),FALSE)="","",VLOOKUP(C4957,Adatbázis!$D$105:$AN$3282,VLOOKUP($I$3466,Adatbázis!$D$3286:$E$3298,2,FALSE),FALSE))</f>
        <v>…</v>
      </c>
    </row>
    <row r="4958" spans="3:9" hidden="1">
      <c r="C4958" s="41" t="s">
        <v>14789</v>
      </c>
      <c r="D4958" s="101" t="str">
        <f>IF(VLOOKUP(C4958,Adatbázis!$D$105:$AN$3282,VLOOKUP($D$3466,Adatbázis!$L$3286:$M$3305,2,FALSE),FALSE)="","",VLOOKUP(C4958,Adatbázis!$D$105:$AN$3282,VLOOKUP($D$3466,Adatbázis!$L$3286:$M$3305,2,FALSE),FALSE))</f>
        <v>…</v>
      </c>
      <c r="E4958" s="101" t="str">
        <f>IF(VLOOKUP(C4958,Adatbázis!$D$105:$AN$3282,VLOOKUP($E$3466,Adatbázis!$L$3286:$M$3305,2,FALSE),FALSE)="","",VLOOKUP(C4958,Adatbázis!$D$105:$AN$3282,VLOOKUP($E$3466,Adatbázis!$L$3286:$M$3305,2,FALSE),FALSE))</f>
        <v>…</v>
      </c>
      <c r="F4958" s="101" t="str">
        <f>IF(VLOOKUP(C4958,Adatbázis!$D$105:$AN$3282,VLOOKUP($F$3466,Adatbázis!$L$3286:$M$3305,2,FALSE),FALSE)="","",VLOOKUP(C4958,Adatbázis!$D$105:$AN$3282,VLOOKUP($F$3466,Adatbázis!$L$3286:$M$3305,2,FALSE),FALSE))</f>
        <v>…</v>
      </c>
      <c r="G4958" s="102" t="str">
        <f>IF(VLOOKUP(C4958,Adatbázis!$D$105:$AN$3282,VLOOKUP($G$3466,Adatbázis!$D$3286:$E$3298,2,FALSE),FALSE)="","",VLOOKUP(C4958,Adatbázis!$D$105:$AN$3282,VLOOKUP($G$3466,Adatbázis!$D$3286:$E$3298,2,FALSE),FALSE))</f>
        <v>…</v>
      </c>
      <c r="H4958" s="102" t="str">
        <f>IF(VLOOKUP(C4958,Adatbázis!$D$105:$AN$3282,VLOOKUP($H$3466,Adatbázis!$D$3286:$E$3298,2,FALSE),FALSE)="","",VLOOKUP(C4958,Adatbázis!$D$105:$AN$3282,VLOOKUP($H$3466,Adatbázis!$D$3286:$E$3298,2,FALSE),FALSE))</f>
        <v>…</v>
      </c>
      <c r="I4958" s="102" t="str">
        <f>IF(VLOOKUP(C4958,Adatbázis!$D$105:$AN$3282,VLOOKUP($I$3466,Adatbázis!$D$3286:$E$3298,2,FALSE),FALSE)="","",VLOOKUP(C4958,Adatbázis!$D$105:$AN$3282,VLOOKUP($I$3466,Adatbázis!$D$3286:$E$3298,2,FALSE),FALSE))</f>
        <v>…</v>
      </c>
    </row>
    <row r="4959" spans="3:9" hidden="1">
      <c r="C4959" s="41" t="s">
        <v>14796</v>
      </c>
      <c r="D4959" s="101" t="str">
        <f>IF(VLOOKUP(C4959,Adatbázis!$D$105:$AN$3282,VLOOKUP($D$3466,Adatbázis!$L$3286:$M$3305,2,FALSE),FALSE)="","",VLOOKUP(C4959,Adatbázis!$D$105:$AN$3282,VLOOKUP($D$3466,Adatbázis!$L$3286:$M$3305,2,FALSE),FALSE))</f>
        <v>…</v>
      </c>
      <c r="E4959" s="101" t="str">
        <f>IF(VLOOKUP(C4959,Adatbázis!$D$105:$AN$3282,VLOOKUP($E$3466,Adatbázis!$L$3286:$M$3305,2,FALSE),FALSE)="","",VLOOKUP(C4959,Adatbázis!$D$105:$AN$3282,VLOOKUP($E$3466,Adatbázis!$L$3286:$M$3305,2,FALSE),FALSE))</f>
        <v>…</v>
      </c>
      <c r="F4959" s="101" t="str">
        <f>IF(VLOOKUP(C4959,Adatbázis!$D$105:$AN$3282,VLOOKUP($F$3466,Adatbázis!$L$3286:$M$3305,2,FALSE),FALSE)="","",VLOOKUP(C4959,Adatbázis!$D$105:$AN$3282,VLOOKUP($F$3466,Adatbázis!$L$3286:$M$3305,2,FALSE),FALSE))</f>
        <v>…</v>
      </c>
      <c r="G4959" s="102" t="str">
        <f>IF(VLOOKUP(C4959,Adatbázis!$D$105:$AN$3282,VLOOKUP($G$3466,Adatbázis!$D$3286:$E$3298,2,FALSE),FALSE)="","",VLOOKUP(C4959,Adatbázis!$D$105:$AN$3282,VLOOKUP($G$3466,Adatbázis!$D$3286:$E$3298,2,FALSE),FALSE))</f>
        <v>…</v>
      </c>
      <c r="H4959" s="102" t="str">
        <f>IF(VLOOKUP(C4959,Adatbázis!$D$105:$AN$3282,VLOOKUP($H$3466,Adatbázis!$D$3286:$E$3298,2,FALSE),FALSE)="","",VLOOKUP(C4959,Adatbázis!$D$105:$AN$3282,VLOOKUP($H$3466,Adatbázis!$D$3286:$E$3298,2,FALSE),FALSE))</f>
        <v>…</v>
      </c>
      <c r="I4959" s="102" t="str">
        <f>IF(VLOOKUP(C4959,Adatbázis!$D$105:$AN$3282,VLOOKUP($I$3466,Adatbázis!$D$3286:$E$3298,2,FALSE),FALSE)="","",VLOOKUP(C4959,Adatbázis!$D$105:$AN$3282,VLOOKUP($I$3466,Adatbázis!$D$3286:$E$3298,2,FALSE),FALSE))</f>
        <v>…</v>
      </c>
    </row>
    <row r="4960" spans="3:9" hidden="1">
      <c r="C4960" s="41" t="s">
        <v>14802</v>
      </c>
      <c r="D4960" s="101" t="str">
        <f>IF(VLOOKUP(C4960,Adatbázis!$D$105:$AN$3282,VLOOKUP($D$3466,Adatbázis!$L$3286:$M$3305,2,FALSE),FALSE)="","",VLOOKUP(C4960,Adatbázis!$D$105:$AN$3282,VLOOKUP($D$3466,Adatbázis!$L$3286:$M$3305,2,FALSE),FALSE))</f>
        <v>…</v>
      </c>
      <c r="E4960" s="101" t="str">
        <f>IF(VLOOKUP(C4960,Adatbázis!$D$105:$AN$3282,VLOOKUP($E$3466,Adatbázis!$L$3286:$M$3305,2,FALSE),FALSE)="","",VLOOKUP(C4960,Adatbázis!$D$105:$AN$3282,VLOOKUP($E$3466,Adatbázis!$L$3286:$M$3305,2,FALSE),FALSE))</f>
        <v>…</v>
      </c>
      <c r="F4960" s="101" t="str">
        <f>IF(VLOOKUP(C4960,Adatbázis!$D$105:$AN$3282,VLOOKUP($F$3466,Adatbázis!$L$3286:$M$3305,2,FALSE),FALSE)="","",VLOOKUP(C4960,Adatbázis!$D$105:$AN$3282,VLOOKUP($F$3466,Adatbázis!$L$3286:$M$3305,2,FALSE),FALSE))</f>
        <v>…</v>
      </c>
      <c r="G4960" s="102" t="str">
        <f>IF(VLOOKUP(C4960,Adatbázis!$D$105:$AN$3282,VLOOKUP($G$3466,Adatbázis!$D$3286:$E$3298,2,FALSE),FALSE)="","",VLOOKUP(C4960,Adatbázis!$D$105:$AN$3282,VLOOKUP($G$3466,Adatbázis!$D$3286:$E$3298,2,FALSE),FALSE))</f>
        <v>…</v>
      </c>
      <c r="H4960" s="102" t="str">
        <f>IF(VLOOKUP(C4960,Adatbázis!$D$105:$AN$3282,VLOOKUP($H$3466,Adatbázis!$D$3286:$E$3298,2,FALSE),FALSE)="","",VLOOKUP(C4960,Adatbázis!$D$105:$AN$3282,VLOOKUP($H$3466,Adatbázis!$D$3286:$E$3298,2,FALSE),FALSE))</f>
        <v>…</v>
      </c>
      <c r="I4960" s="102" t="str">
        <f>IF(VLOOKUP(C4960,Adatbázis!$D$105:$AN$3282,VLOOKUP($I$3466,Adatbázis!$D$3286:$E$3298,2,FALSE),FALSE)="","",VLOOKUP(C4960,Adatbázis!$D$105:$AN$3282,VLOOKUP($I$3466,Adatbázis!$D$3286:$E$3298,2,FALSE),FALSE))</f>
        <v>…</v>
      </c>
    </row>
    <row r="4961" spans="3:9" hidden="1">
      <c r="C4961" s="41" t="s">
        <v>14817</v>
      </c>
      <c r="D4961" s="101" t="str">
        <f>IF(VLOOKUP(C4961,Adatbázis!$D$105:$AN$3282,VLOOKUP($D$3466,Adatbázis!$L$3286:$M$3305,2,FALSE),FALSE)="","",VLOOKUP(C4961,Adatbázis!$D$105:$AN$3282,VLOOKUP($D$3466,Adatbázis!$L$3286:$M$3305,2,FALSE),FALSE))</f>
        <v>…</v>
      </c>
      <c r="E4961" s="101" t="str">
        <f>IF(VLOOKUP(C4961,Adatbázis!$D$105:$AN$3282,VLOOKUP($E$3466,Adatbázis!$L$3286:$M$3305,2,FALSE),FALSE)="","",VLOOKUP(C4961,Adatbázis!$D$105:$AN$3282,VLOOKUP($E$3466,Adatbázis!$L$3286:$M$3305,2,FALSE),FALSE))</f>
        <v>…</v>
      </c>
      <c r="F4961" s="101" t="str">
        <f>IF(VLOOKUP(C4961,Adatbázis!$D$105:$AN$3282,VLOOKUP($F$3466,Adatbázis!$L$3286:$M$3305,2,FALSE),FALSE)="","",VLOOKUP(C4961,Adatbázis!$D$105:$AN$3282,VLOOKUP($F$3466,Adatbázis!$L$3286:$M$3305,2,FALSE),FALSE))</f>
        <v>…</v>
      </c>
      <c r="G4961" s="102" t="str">
        <f>IF(VLOOKUP(C4961,Adatbázis!$D$105:$AN$3282,VLOOKUP($G$3466,Adatbázis!$D$3286:$E$3298,2,FALSE),FALSE)="","",VLOOKUP(C4961,Adatbázis!$D$105:$AN$3282,VLOOKUP($G$3466,Adatbázis!$D$3286:$E$3298,2,FALSE),FALSE))</f>
        <v>…</v>
      </c>
      <c r="H4961" s="102" t="str">
        <f>IF(VLOOKUP(C4961,Adatbázis!$D$105:$AN$3282,VLOOKUP($H$3466,Adatbázis!$D$3286:$E$3298,2,FALSE),FALSE)="","",VLOOKUP(C4961,Adatbázis!$D$105:$AN$3282,VLOOKUP($H$3466,Adatbázis!$D$3286:$E$3298,2,FALSE),FALSE))</f>
        <v>…</v>
      </c>
      <c r="I4961" s="102" t="str">
        <f>IF(VLOOKUP(C4961,Adatbázis!$D$105:$AN$3282,VLOOKUP($I$3466,Adatbázis!$D$3286:$E$3298,2,FALSE),FALSE)="","",VLOOKUP(C4961,Adatbázis!$D$105:$AN$3282,VLOOKUP($I$3466,Adatbázis!$D$3286:$E$3298,2,FALSE),FALSE))</f>
        <v>…</v>
      </c>
    </row>
    <row r="4962" spans="3:9" hidden="1">
      <c r="C4962" s="41" t="s">
        <v>2273</v>
      </c>
      <c r="D4962" s="101" t="str">
        <f>IF(VLOOKUP(C4962,Adatbázis!$D$105:$AN$3282,VLOOKUP($D$3466,Adatbázis!$L$3286:$M$3305,2,FALSE),FALSE)="","",VLOOKUP(C4962,Adatbázis!$D$105:$AN$3282,VLOOKUP($D$3466,Adatbázis!$L$3286:$M$3305,2,FALSE),FALSE))</f>
        <v>…</v>
      </c>
      <c r="E4962" s="101" t="str">
        <f>IF(VLOOKUP(C4962,Adatbázis!$D$105:$AN$3282,VLOOKUP($E$3466,Adatbázis!$L$3286:$M$3305,2,FALSE),FALSE)="","",VLOOKUP(C4962,Adatbázis!$D$105:$AN$3282,VLOOKUP($E$3466,Adatbázis!$L$3286:$M$3305,2,FALSE),FALSE))</f>
        <v>…</v>
      </c>
      <c r="F4962" s="101" t="str">
        <f>IF(VLOOKUP(C4962,Adatbázis!$D$105:$AN$3282,VLOOKUP($F$3466,Adatbázis!$L$3286:$M$3305,2,FALSE),FALSE)="","",VLOOKUP(C4962,Adatbázis!$D$105:$AN$3282,VLOOKUP($F$3466,Adatbázis!$L$3286:$M$3305,2,FALSE),FALSE))</f>
        <v>…</v>
      </c>
      <c r="G4962" s="102" t="str">
        <f>IF(VLOOKUP(C4962,Adatbázis!$D$105:$AN$3282,VLOOKUP($G$3466,Adatbázis!$D$3286:$E$3298,2,FALSE),FALSE)="","",VLOOKUP(C4962,Adatbázis!$D$105:$AN$3282,VLOOKUP($G$3466,Adatbázis!$D$3286:$E$3298,2,FALSE),FALSE))</f>
        <v>…</v>
      </c>
      <c r="H4962" s="102" t="str">
        <f>IF(VLOOKUP(C4962,Adatbázis!$D$105:$AN$3282,VLOOKUP($H$3466,Adatbázis!$D$3286:$E$3298,2,FALSE),FALSE)="","",VLOOKUP(C4962,Adatbázis!$D$105:$AN$3282,VLOOKUP($H$3466,Adatbázis!$D$3286:$E$3298,2,FALSE),FALSE))</f>
        <v>…</v>
      </c>
      <c r="I4962" s="102" t="str">
        <f>IF(VLOOKUP(C4962,Adatbázis!$D$105:$AN$3282,VLOOKUP($I$3466,Adatbázis!$D$3286:$E$3298,2,FALSE),FALSE)="","",VLOOKUP(C4962,Adatbázis!$D$105:$AN$3282,VLOOKUP($I$3466,Adatbázis!$D$3286:$E$3298,2,FALSE),FALSE))</f>
        <v>…</v>
      </c>
    </row>
    <row r="4963" spans="3:9" hidden="1">
      <c r="C4963" s="41" t="s">
        <v>1786</v>
      </c>
      <c r="D4963" s="101" t="str">
        <f>IF(VLOOKUP(C4963,Adatbázis!$D$105:$AN$3282,VLOOKUP($D$3466,Adatbázis!$L$3286:$M$3305,2,FALSE),FALSE)="","",VLOOKUP(C4963,Adatbázis!$D$105:$AN$3282,VLOOKUP($D$3466,Adatbázis!$L$3286:$M$3305,2,FALSE),FALSE))</f>
        <v>…</v>
      </c>
      <c r="E4963" s="101" t="str">
        <f>IF(VLOOKUP(C4963,Adatbázis!$D$105:$AN$3282,VLOOKUP($E$3466,Adatbázis!$L$3286:$M$3305,2,FALSE),FALSE)="","",VLOOKUP(C4963,Adatbázis!$D$105:$AN$3282,VLOOKUP($E$3466,Adatbázis!$L$3286:$M$3305,2,FALSE),FALSE))</f>
        <v>…</v>
      </c>
      <c r="F4963" s="101" t="str">
        <f>IF(VLOOKUP(C4963,Adatbázis!$D$105:$AN$3282,VLOOKUP($F$3466,Adatbázis!$L$3286:$M$3305,2,FALSE),FALSE)="","",VLOOKUP(C4963,Adatbázis!$D$105:$AN$3282,VLOOKUP($F$3466,Adatbázis!$L$3286:$M$3305,2,FALSE),FALSE))</f>
        <v>…</v>
      </c>
      <c r="G4963" s="102" t="str">
        <f>IF(VLOOKUP(C4963,Adatbázis!$D$105:$AN$3282,VLOOKUP($G$3466,Adatbázis!$D$3286:$E$3298,2,FALSE),FALSE)="","",VLOOKUP(C4963,Adatbázis!$D$105:$AN$3282,VLOOKUP($G$3466,Adatbázis!$D$3286:$E$3298,2,FALSE),FALSE))</f>
        <v>…</v>
      </c>
      <c r="H4963" s="102" t="str">
        <f>IF(VLOOKUP(C4963,Adatbázis!$D$105:$AN$3282,VLOOKUP($H$3466,Adatbázis!$D$3286:$E$3298,2,FALSE),FALSE)="","",VLOOKUP(C4963,Adatbázis!$D$105:$AN$3282,VLOOKUP($H$3466,Adatbázis!$D$3286:$E$3298,2,FALSE),FALSE))</f>
        <v>…</v>
      </c>
      <c r="I4963" s="102" t="str">
        <f>IF(VLOOKUP(C4963,Adatbázis!$D$105:$AN$3282,VLOOKUP($I$3466,Adatbázis!$D$3286:$E$3298,2,FALSE),FALSE)="","",VLOOKUP(C4963,Adatbázis!$D$105:$AN$3282,VLOOKUP($I$3466,Adatbázis!$D$3286:$E$3298,2,FALSE),FALSE))</f>
        <v>…</v>
      </c>
    </row>
    <row r="4964" spans="3:9" hidden="1">
      <c r="C4964" s="41" t="s">
        <v>14838</v>
      </c>
      <c r="D4964" s="101" t="str">
        <f>IF(VLOOKUP(C4964,Adatbázis!$D$105:$AN$3282,VLOOKUP($D$3466,Adatbázis!$L$3286:$M$3305,2,FALSE),FALSE)="","",VLOOKUP(C4964,Adatbázis!$D$105:$AN$3282,VLOOKUP($D$3466,Adatbázis!$L$3286:$M$3305,2,FALSE),FALSE))</f>
        <v>…</v>
      </c>
      <c r="E4964" s="101" t="str">
        <f>IF(VLOOKUP(C4964,Adatbázis!$D$105:$AN$3282,VLOOKUP($E$3466,Adatbázis!$L$3286:$M$3305,2,FALSE),FALSE)="","",VLOOKUP(C4964,Adatbázis!$D$105:$AN$3282,VLOOKUP($E$3466,Adatbázis!$L$3286:$M$3305,2,FALSE),FALSE))</f>
        <v>…</v>
      </c>
      <c r="F4964" s="101" t="str">
        <f>IF(VLOOKUP(C4964,Adatbázis!$D$105:$AN$3282,VLOOKUP($F$3466,Adatbázis!$L$3286:$M$3305,2,FALSE),FALSE)="","",VLOOKUP(C4964,Adatbázis!$D$105:$AN$3282,VLOOKUP($F$3466,Adatbázis!$L$3286:$M$3305,2,FALSE),FALSE))</f>
        <v>…</v>
      </c>
      <c r="G4964" s="102" t="str">
        <f>IF(VLOOKUP(C4964,Adatbázis!$D$105:$AN$3282,VLOOKUP($G$3466,Adatbázis!$D$3286:$E$3298,2,FALSE),FALSE)="","",VLOOKUP(C4964,Adatbázis!$D$105:$AN$3282,VLOOKUP($G$3466,Adatbázis!$D$3286:$E$3298,2,FALSE),FALSE))</f>
        <v>…</v>
      </c>
      <c r="H4964" s="102" t="str">
        <f>IF(VLOOKUP(C4964,Adatbázis!$D$105:$AN$3282,VLOOKUP($H$3466,Adatbázis!$D$3286:$E$3298,2,FALSE),FALSE)="","",VLOOKUP(C4964,Adatbázis!$D$105:$AN$3282,VLOOKUP($H$3466,Adatbázis!$D$3286:$E$3298,2,FALSE),FALSE))</f>
        <v>…</v>
      </c>
      <c r="I4964" s="102" t="str">
        <f>IF(VLOOKUP(C4964,Adatbázis!$D$105:$AN$3282,VLOOKUP($I$3466,Adatbázis!$D$3286:$E$3298,2,FALSE),FALSE)="","",VLOOKUP(C4964,Adatbázis!$D$105:$AN$3282,VLOOKUP($I$3466,Adatbázis!$D$3286:$E$3298,2,FALSE),FALSE))</f>
        <v>…</v>
      </c>
    </row>
    <row r="4965" spans="3:9" hidden="1">
      <c r="C4965" s="41" t="s">
        <v>14844</v>
      </c>
      <c r="D4965" s="101" t="str">
        <f>IF(VLOOKUP(C4965,Adatbázis!$D$105:$AN$3282,VLOOKUP($D$3466,Adatbázis!$L$3286:$M$3305,2,FALSE),FALSE)="","",VLOOKUP(C4965,Adatbázis!$D$105:$AN$3282,VLOOKUP($D$3466,Adatbázis!$L$3286:$M$3305,2,FALSE),FALSE))</f>
        <v>…</v>
      </c>
      <c r="E4965" s="101" t="str">
        <f>IF(VLOOKUP(C4965,Adatbázis!$D$105:$AN$3282,VLOOKUP($E$3466,Adatbázis!$L$3286:$M$3305,2,FALSE),FALSE)="","",VLOOKUP(C4965,Adatbázis!$D$105:$AN$3282,VLOOKUP($E$3466,Adatbázis!$L$3286:$M$3305,2,FALSE),FALSE))</f>
        <v>…</v>
      </c>
      <c r="F4965" s="101" t="str">
        <f>IF(VLOOKUP(C4965,Adatbázis!$D$105:$AN$3282,VLOOKUP($F$3466,Adatbázis!$L$3286:$M$3305,2,FALSE),FALSE)="","",VLOOKUP(C4965,Adatbázis!$D$105:$AN$3282,VLOOKUP($F$3466,Adatbázis!$L$3286:$M$3305,2,FALSE),FALSE))</f>
        <v>…</v>
      </c>
      <c r="G4965" s="102" t="str">
        <f>IF(VLOOKUP(C4965,Adatbázis!$D$105:$AN$3282,VLOOKUP($G$3466,Adatbázis!$D$3286:$E$3298,2,FALSE),FALSE)="","",VLOOKUP(C4965,Adatbázis!$D$105:$AN$3282,VLOOKUP($G$3466,Adatbázis!$D$3286:$E$3298,2,FALSE),FALSE))</f>
        <v>…</v>
      </c>
      <c r="H4965" s="102" t="str">
        <f>IF(VLOOKUP(C4965,Adatbázis!$D$105:$AN$3282,VLOOKUP($H$3466,Adatbázis!$D$3286:$E$3298,2,FALSE),FALSE)="","",VLOOKUP(C4965,Adatbázis!$D$105:$AN$3282,VLOOKUP($H$3466,Adatbázis!$D$3286:$E$3298,2,FALSE),FALSE))</f>
        <v>…</v>
      </c>
      <c r="I4965" s="102" t="str">
        <f>IF(VLOOKUP(C4965,Adatbázis!$D$105:$AN$3282,VLOOKUP($I$3466,Adatbázis!$D$3286:$E$3298,2,FALSE),FALSE)="","",VLOOKUP(C4965,Adatbázis!$D$105:$AN$3282,VLOOKUP($I$3466,Adatbázis!$D$3286:$E$3298,2,FALSE),FALSE))</f>
        <v>…</v>
      </c>
    </row>
    <row r="4966" spans="3:9" hidden="1">
      <c r="C4966" s="41" t="s">
        <v>14852</v>
      </c>
      <c r="D4966" s="101" t="str">
        <f>IF(VLOOKUP(C4966,Adatbázis!$D$105:$AN$3282,VLOOKUP($D$3466,Adatbázis!$L$3286:$M$3305,2,FALSE),FALSE)="","",VLOOKUP(C4966,Adatbázis!$D$105:$AN$3282,VLOOKUP($D$3466,Adatbázis!$L$3286:$M$3305,2,FALSE),FALSE))</f>
        <v>…</v>
      </c>
      <c r="E4966" s="101" t="str">
        <f>IF(VLOOKUP(C4966,Adatbázis!$D$105:$AN$3282,VLOOKUP($E$3466,Adatbázis!$L$3286:$M$3305,2,FALSE),FALSE)="","",VLOOKUP(C4966,Adatbázis!$D$105:$AN$3282,VLOOKUP($E$3466,Adatbázis!$L$3286:$M$3305,2,FALSE),FALSE))</f>
        <v>…</v>
      </c>
      <c r="F4966" s="101" t="str">
        <f>IF(VLOOKUP(C4966,Adatbázis!$D$105:$AN$3282,VLOOKUP($F$3466,Adatbázis!$L$3286:$M$3305,2,FALSE),FALSE)="","",VLOOKUP(C4966,Adatbázis!$D$105:$AN$3282,VLOOKUP($F$3466,Adatbázis!$L$3286:$M$3305,2,FALSE),FALSE))</f>
        <v>…</v>
      </c>
      <c r="G4966" s="102" t="str">
        <f>IF(VLOOKUP(C4966,Adatbázis!$D$105:$AN$3282,VLOOKUP($G$3466,Adatbázis!$D$3286:$E$3298,2,FALSE),FALSE)="","",VLOOKUP(C4966,Adatbázis!$D$105:$AN$3282,VLOOKUP($G$3466,Adatbázis!$D$3286:$E$3298,2,FALSE),FALSE))</f>
        <v>…</v>
      </c>
      <c r="H4966" s="102" t="str">
        <f>IF(VLOOKUP(C4966,Adatbázis!$D$105:$AN$3282,VLOOKUP($H$3466,Adatbázis!$D$3286:$E$3298,2,FALSE),FALSE)="","",VLOOKUP(C4966,Adatbázis!$D$105:$AN$3282,VLOOKUP($H$3466,Adatbázis!$D$3286:$E$3298,2,FALSE),FALSE))</f>
        <v>…</v>
      </c>
      <c r="I4966" s="102" t="str">
        <f>IF(VLOOKUP(C4966,Adatbázis!$D$105:$AN$3282,VLOOKUP($I$3466,Adatbázis!$D$3286:$E$3298,2,FALSE),FALSE)="","",VLOOKUP(C4966,Adatbázis!$D$105:$AN$3282,VLOOKUP($I$3466,Adatbázis!$D$3286:$E$3298,2,FALSE),FALSE))</f>
        <v>…</v>
      </c>
    </row>
    <row r="4967" spans="3:9" hidden="1">
      <c r="C4967" s="41" t="s">
        <v>5201</v>
      </c>
      <c r="D4967" s="101" t="str">
        <f>IF(VLOOKUP(C4967,Adatbázis!$D$105:$AN$3282,VLOOKUP($D$3466,Adatbázis!$L$3286:$M$3305,2,FALSE),FALSE)="","",VLOOKUP(C4967,Adatbázis!$D$105:$AN$3282,VLOOKUP($D$3466,Adatbázis!$L$3286:$M$3305,2,FALSE),FALSE))</f>
        <v>…</v>
      </c>
      <c r="E4967" s="101" t="str">
        <f>IF(VLOOKUP(C4967,Adatbázis!$D$105:$AN$3282,VLOOKUP($E$3466,Adatbázis!$L$3286:$M$3305,2,FALSE),FALSE)="","",VLOOKUP(C4967,Adatbázis!$D$105:$AN$3282,VLOOKUP($E$3466,Adatbázis!$L$3286:$M$3305,2,FALSE),FALSE))</f>
        <v>…</v>
      </c>
      <c r="F4967" s="101" t="str">
        <f>IF(VLOOKUP(C4967,Adatbázis!$D$105:$AN$3282,VLOOKUP($F$3466,Adatbázis!$L$3286:$M$3305,2,FALSE),FALSE)="","",VLOOKUP(C4967,Adatbázis!$D$105:$AN$3282,VLOOKUP($F$3466,Adatbázis!$L$3286:$M$3305,2,FALSE),FALSE))</f>
        <v>…</v>
      </c>
      <c r="G4967" s="102" t="str">
        <f>IF(VLOOKUP(C4967,Adatbázis!$D$105:$AN$3282,VLOOKUP($G$3466,Adatbázis!$D$3286:$E$3298,2,FALSE),FALSE)="","",VLOOKUP(C4967,Adatbázis!$D$105:$AN$3282,VLOOKUP($G$3466,Adatbázis!$D$3286:$E$3298,2,FALSE),FALSE))</f>
        <v>…</v>
      </c>
      <c r="H4967" s="102" t="str">
        <f>IF(VLOOKUP(C4967,Adatbázis!$D$105:$AN$3282,VLOOKUP($H$3466,Adatbázis!$D$3286:$E$3298,2,FALSE),FALSE)="","",VLOOKUP(C4967,Adatbázis!$D$105:$AN$3282,VLOOKUP($H$3466,Adatbázis!$D$3286:$E$3298,2,FALSE),FALSE))</f>
        <v>…</v>
      </c>
      <c r="I4967" s="102" t="str">
        <f>IF(VLOOKUP(C4967,Adatbázis!$D$105:$AN$3282,VLOOKUP($I$3466,Adatbázis!$D$3286:$E$3298,2,FALSE),FALSE)="","",VLOOKUP(C4967,Adatbázis!$D$105:$AN$3282,VLOOKUP($I$3466,Adatbázis!$D$3286:$E$3298,2,FALSE),FALSE))</f>
        <v>…</v>
      </c>
    </row>
    <row r="4968" spans="3:9" hidden="1">
      <c r="C4968" s="41" t="s">
        <v>14863</v>
      </c>
      <c r="D4968" s="101" t="str">
        <f>IF(VLOOKUP(C4968,Adatbázis!$D$105:$AN$3282,VLOOKUP($D$3466,Adatbázis!$L$3286:$M$3305,2,FALSE),FALSE)="","",VLOOKUP(C4968,Adatbázis!$D$105:$AN$3282,VLOOKUP($D$3466,Adatbázis!$L$3286:$M$3305,2,FALSE),FALSE))</f>
        <v>…</v>
      </c>
      <c r="E4968" s="101" t="str">
        <f>IF(VLOOKUP(C4968,Adatbázis!$D$105:$AN$3282,VLOOKUP($E$3466,Adatbázis!$L$3286:$M$3305,2,FALSE),FALSE)="","",VLOOKUP(C4968,Adatbázis!$D$105:$AN$3282,VLOOKUP($E$3466,Adatbázis!$L$3286:$M$3305,2,FALSE),FALSE))</f>
        <v>…</v>
      </c>
      <c r="F4968" s="101" t="str">
        <f>IF(VLOOKUP(C4968,Adatbázis!$D$105:$AN$3282,VLOOKUP($F$3466,Adatbázis!$L$3286:$M$3305,2,FALSE),FALSE)="","",VLOOKUP(C4968,Adatbázis!$D$105:$AN$3282,VLOOKUP($F$3466,Adatbázis!$L$3286:$M$3305,2,FALSE),FALSE))</f>
        <v>…</v>
      </c>
      <c r="G4968" s="102" t="str">
        <f>IF(VLOOKUP(C4968,Adatbázis!$D$105:$AN$3282,VLOOKUP($G$3466,Adatbázis!$D$3286:$E$3298,2,FALSE),FALSE)="","",VLOOKUP(C4968,Adatbázis!$D$105:$AN$3282,VLOOKUP($G$3466,Adatbázis!$D$3286:$E$3298,2,FALSE),FALSE))</f>
        <v>…</v>
      </c>
      <c r="H4968" s="102" t="str">
        <f>IF(VLOOKUP(C4968,Adatbázis!$D$105:$AN$3282,VLOOKUP($H$3466,Adatbázis!$D$3286:$E$3298,2,FALSE),FALSE)="","",VLOOKUP(C4968,Adatbázis!$D$105:$AN$3282,VLOOKUP($H$3466,Adatbázis!$D$3286:$E$3298,2,FALSE),FALSE))</f>
        <v>…</v>
      </c>
      <c r="I4968" s="102" t="str">
        <f>IF(VLOOKUP(C4968,Adatbázis!$D$105:$AN$3282,VLOOKUP($I$3466,Adatbázis!$D$3286:$E$3298,2,FALSE),FALSE)="","",VLOOKUP(C4968,Adatbázis!$D$105:$AN$3282,VLOOKUP($I$3466,Adatbázis!$D$3286:$E$3298,2,FALSE),FALSE))</f>
        <v>…</v>
      </c>
    </row>
    <row r="4969" spans="3:9" hidden="1">
      <c r="C4969" s="41" t="s">
        <v>14871</v>
      </c>
      <c r="D4969" s="101" t="str">
        <f>IF(VLOOKUP(C4969,Adatbázis!$D$105:$AN$3282,VLOOKUP($D$3466,Adatbázis!$L$3286:$M$3305,2,FALSE),FALSE)="","",VLOOKUP(C4969,Adatbázis!$D$105:$AN$3282,VLOOKUP($D$3466,Adatbázis!$L$3286:$M$3305,2,FALSE),FALSE))</f>
        <v>…</v>
      </c>
      <c r="E4969" s="101" t="str">
        <f>IF(VLOOKUP(C4969,Adatbázis!$D$105:$AN$3282,VLOOKUP($E$3466,Adatbázis!$L$3286:$M$3305,2,FALSE),FALSE)="","",VLOOKUP(C4969,Adatbázis!$D$105:$AN$3282,VLOOKUP($E$3466,Adatbázis!$L$3286:$M$3305,2,FALSE),FALSE))</f>
        <v>…</v>
      </c>
      <c r="F4969" s="101" t="str">
        <f>IF(VLOOKUP(C4969,Adatbázis!$D$105:$AN$3282,VLOOKUP($F$3466,Adatbázis!$L$3286:$M$3305,2,FALSE),FALSE)="","",VLOOKUP(C4969,Adatbázis!$D$105:$AN$3282,VLOOKUP($F$3466,Adatbázis!$L$3286:$M$3305,2,FALSE),FALSE))</f>
        <v>…</v>
      </c>
      <c r="G4969" s="102" t="str">
        <f>IF(VLOOKUP(C4969,Adatbázis!$D$105:$AN$3282,VLOOKUP($G$3466,Adatbázis!$D$3286:$E$3298,2,FALSE),FALSE)="","",VLOOKUP(C4969,Adatbázis!$D$105:$AN$3282,VLOOKUP($G$3466,Adatbázis!$D$3286:$E$3298,2,FALSE),FALSE))</f>
        <v>…</v>
      </c>
      <c r="H4969" s="102" t="str">
        <f>IF(VLOOKUP(C4969,Adatbázis!$D$105:$AN$3282,VLOOKUP($H$3466,Adatbázis!$D$3286:$E$3298,2,FALSE),FALSE)="","",VLOOKUP(C4969,Adatbázis!$D$105:$AN$3282,VLOOKUP($H$3466,Adatbázis!$D$3286:$E$3298,2,FALSE),FALSE))</f>
        <v>…</v>
      </c>
      <c r="I4969" s="102" t="str">
        <f>IF(VLOOKUP(C4969,Adatbázis!$D$105:$AN$3282,VLOOKUP($I$3466,Adatbázis!$D$3286:$E$3298,2,FALSE),FALSE)="","",VLOOKUP(C4969,Adatbázis!$D$105:$AN$3282,VLOOKUP($I$3466,Adatbázis!$D$3286:$E$3298,2,FALSE),FALSE))</f>
        <v>…</v>
      </c>
    </row>
    <row r="4970" spans="3:9" hidden="1">
      <c r="C4970" s="41" t="s">
        <v>631</v>
      </c>
      <c r="D4970" s="101" t="str">
        <f>IF(VLOOKUP(C4970,Adatbázis!$D$105:$AN$3282,VLOOKUP($D$3466,Adatbázis!$L$3286:$M$3305,2,FALSE),FALSE)="","",VLOOKUP(C4970,Adatbázis!$D$105:$AN$3282,VLOOKUP($D$3466,Adatbázis!$L$3286:$M$3305,2,FALSE),FALSE))</f>
        <v>…</v>
      </c>
      <c r="E4970" s="101" t="str">
        <f>IF(VLOOKUP(C4970,Adatbázis!$D$105:$AN$3282,VLOOKUP($E$3466,Adatbázis!$L$3286:$M$3305,2,FALSE),FALSE)="","",VLOOKUP(C4970,Adatbázis!$D$105:$AN$3282,VLOOKUP($E$3466,Adatbázis!$L$3286:$M$3305,2,FALSE),FALSE))</f>
        <v>…</v>
      </c>
      <c r="F4970" s="101" t="str">
        <f>IF(VLOOKUP(C4970,Adatbázis!$D$105:$AN$3282,VLOOKUP($F$3466,Adatbázis!$L$3286:$M$3305,2,FALSE),FALSE)="","",VLOOKUP(C4970,Adatbázis!$D$105:$AN$3282,VLOOKUP($F$3466,Adatbázis!$L$3286:$M$3305,2,FALSE),FALSE))</f>
        <v>…</v>
      </c>
      <c r="G4970" s="102" t="str">
        <f>IF(VLOOKUP(C4970,Adatbázis!$D$105:$AN$3282,VLOOKUP($G$3466,Adatbázis!$D$3286:$E$3298,2,FALSE),FALSE)="","",VLOOKUP(C4970,Adatbázis!$D$105:$AN$3282,VLOOKUP($G$3466,Adatbázis!$D$3286:$E$3298,2,FALSE),FALSE))</f>
        <v>…</v>
      </c>
      <c r="H4970" s="102" t="str">
        <f>IF(VLOOKUP(C4970,Adatbázis!$D$105:$AN$3282,VLOOKUP($H$3466,Adatbázis!$D$3286:$E$3298,2,FALSE),FALSE)="","",VLOOKUP(C4970,Adatbázis!$D$105:$AN$3282,VLOOKUP($H$3466,Adatbázis!$D$3286:$E$3298,2,FALSE),FALSE))</f>
        <v>…</v>
      </c>
      <c r="I4970" s="102" t="str">
        <f>IF(VLOOKUP(C4970,Adatbázis!$D$105:$AN$3282,VLOOKUP($I$3466,Adatbázis!$D$3286:$E$3298,2,FALSE),FALSE)="","",VLOOKUP(C4970,Adatbázis!$D$105:$AN$3282,VLOOKUP($I$3466,Adatbázis!$D$3286:$E$3298,2,FALSE),FALSE))</f>
        <v>…</v>
      </c>
    </row>
    <row r="4971" spans="3:9" hidden="1">
      <c r="C4971" s="41" t="s">
        <v>14889</v>
      </c>
      <c r="D4971" s="101" t="str">
        <f>IF(VLOOKUP(C4971,Adatbázis!$D$105:$AN$3282,VLOOKUP($D$3466,Adatbázis!$L$3286:$M$3305,2,FALSE),FALSE)="","",VLOOKUP(C4971,Adatbázis!$D$105:$AN$3282,VLOOKUP($D$3466,Adatbázis!$L$3286:$M$3305,2,FALSE),FALSE))</f>
        <v>…</v>
      </c>
      <c r="E4971" s="101" t="str">
        <f>IF(VLOOKUP(C4971,Adatbázis!$D$105:$AN$3282,VLOOKUP($E$3466,Adatbázis!$L$3286:$M$3305,2,FALSE),FALSE)="","",VLOOKUP(C4971,Adatbázis!$D$105:$AN$3282,VLOOKUP($E$3466,Adatbázis!$L$3286:$M$3305,2,FALSE),FALSE))</f>
        <v>…</v>
      </c>
      <c r="F4971" s="101" t="str">
        <f>IF(VLOOKUP(C4971,Adatbázis!$D$105:$AN$3282,VLOOKUP($F$3466,Adatbázis!$L$3286:$M$3305,2,FALSE),FALSE)="","",VLOOKUP(C4971,Adatbázis!$D$105:$AN$3282,VLOOKUP($F$3466,Adatbázis!$L$3286:$M$3305,2,FALSE),FALSE))</f>
        <v>…</v>
      </c>
      <c r="G4971" s="102" t="str">
        <f>IF(VLOOKUP(C4971,Adatbázis!$D$105:$AN$3282,VLOOKUP($G$3466,Adatbázis!$D$3286:$E$3298,2,FALSE),FALSE)="","",VLOOKUP(C4971,Adatbázis!$D$105:$AN$3282,VLOOKUP($G$3466,Adatbázis!$D$3286:$E$3298,2,FALSE),FALSE))</f>
        <v>…</v>
      </c>
      <c r="H4971" s="102" t="str">
        <f>IF(VLOOKUP(C4971,Adatbázis!$D$105:$AN$3282,VLOOKUP($H$3466,Adatbázis!$D$3286:$E$3298,2,FALSE),FALSE)="","",VLOOKUP(C4971,Adatbázis!$D$105:$AN$3282,VLOOKUP($H$3466,Adatbázis!$D$3286:$E$3298,2,FALSE),FALSE))</f>
        <v>…</v>
      </c>
      <c r="I4971" s="102" t="str">
        <f>IF(VLOOKUP(C4971,Adatbázis!$D$105:$AN$3282,VLOOKUP($I$3466,Adatbázis!$D$3286:$E$3298,2,FALSE),FALSE)="","",VLOOKUP(C4971,Adatbázis!$D$105:$AN$3282,VLOOKUP($I$3466,Adatbázis!$D$3286:$E$3298,2,FALSE),FALSE))</f>
        <v>…</v>
      </c>
    </row>
    <row r="4972" spans="3:9" hidden="1">
      <c r="C4972" s="41" t="s">
        <v>14901</v>
      </c>
      <c r="D4972" s="101" t="str">
        <f>IF(VLOOKUP(C4972,Adatbázis!$D$105:$AN$3282,VLOOKUP($D$3466,Adatbázis!$L$3286:$M$3305,2,FALSE),FALSE)="","",VLOOKUP(C4972,Adatbázis!$D$105:$AN$3282,VLOOKUP($D$3466,Adatbázis!$L$3286:$M$3305,2,FALSE),FALSE))</f>
        <v>…</v>
      </c>
      <c r="E4972" s="101" t="str">
        <f>IF(VLOOKUP(C4972,Adatbázis!$D$105:$AN$3282,VLOOKUP($E$3466,Adatbázis!$L$3286:$M$3305,2,FALSE),FALSE)="","",VLOOKUP(C4972,Adatbázis!$D$105:$AN$3282,VLOOKUP($E$3466,Adatbázis!$L$3286:$M$3305,2,FALSE),FALSE))</f>
        <v>…</v>
      </c>
      <c r="F4972" s="101" t="str">
        <f>IF(VLOOKUP(C4972,Adatbázis!$D$105:$AN$3282,VLOOKUP($F$3466,Adatbázis!$L$3286:$M$3305,2,FALSE),FALSE)="","",VLOOKUP(C4972,Adatbázis!$D$105:$AN$3282,VLOOKUP($F$3466,Adatbázis!$L$3286:$M$3305,2,FALSE),FALSE))</f>
        <v>…</v>
      </c>
      <c r="G4972" s="102" t="str">
        <f>IF(VLOOKUP(C4972,Adatbázis!$D$105:$AN$3282,VLOOKUP($G$3466,Adatbázis!$D$3286:$E$3298,2,FALSE),FALSE)="","",VLOOKUP(C4972,Adatbázis!$D$105:$AN$3282,VLOOKUP($G$3466,Adatbázis!$D$3286:$E$3298,2,FALSE),FALSE))</f>
        <v>…</v>
      </c>
      <c r="H4972" s="102" t="str">
        <f>IF(VLOOKUP(C4972,Adatbázis!$D$105:$AN$3282,VLOOKUP($H$3466,Adatbázis!$D$3286:$E$3298,2,FALSE),FALSE)="","",VLOOKUP(C4972,Adatbázis!$D$105:$AN$3282,VLOOKUP($H$3466,Adatbázis!$D$3286:$E$3298,2,FALSE),FALSE))</f>
        <v>…</v>
      </c>
      <c r="I4972" s="102" t="str">
        <f>IF(VLOOKUP(C4972,Adatbázis!$D$105:$AN$3282,VLOOKUP($I$3466,Adatbázis!$D$3286:$E$3298,2,FALSE),FALSE)="","",VLOOKUP(C4972,Adatbázis!$D$105:$AN$3282,VLOOKUP($I$3466,Adatbázis!$D$3286:$E$3298,2,FALSE),FALSE))</f>
        <v>…</v>
      </c>
    </row>
    <row r="4973" spans="3:9" hidden="1">
      <c r="C4973" s="41" t="s">
        <v>14914</v>
      </c>
      <c r="D4973" s="101" t="str">
        <f>IF(VLOOKUP(C4973,Adatbázis!$D$105:$AN$3282,VLOOKUP($D$3466,Adatbázis!$L$3286:$M$3305,2,FALSE),FALSE)="","",VLOOKUP(C4973,Adatbázis!$D$105:$AN$3282,VLOOKUP($D$3466,Adatbázis!$L$3286:$M$3305,2,FALSE),FALSE))</f>
        <v>…</v>
      </c>
      <c r="E4973" s="101" t="str">
        <f>IF(VLOOKUP(C4973,Adatbázis!$D$105:$AN$3282,VLOOKUP($E$3466,Adatbázis!$L$3286:$M$3305,2,FALSE),FALSE)="","",VLOOKUP(C4973,Adatbázis!$D$105:$AN$3282,VLOOKUP($E$3466,Adatbázis!$L$3286:$M$3305,2,FALSE),FALSE))</f>
        <v>…</v>
      </c>
      <c r="F4973" s="101" t="str">
        <f>IF(VLOOKUP(C4973,Adatbázis!$D$105:$AN$3282,VLOOKUP($F$3466,Adatbázis!$L$3286:$M$3305,2,FALSE),FALSE)="","",VLOOKUP(C4973,Adatbázis!$D$105:$AN$3282,VLOOKUP($F$3466,Adatbázis!$L$3286:$M$3305,2,FALSE),FALSE))</f>
        <v>…</v>
      </c>
      <c r="G4973" s="102" t="str">
        <f>IF(VLOOKUP(C4973,Adatbázis!$D$105:$AN$3282,VLOOKUP($G$3466,Adatbázis!$D$3286:$E$3298,2,FALSE),FALSE)="","",VLOOKUP(C4973,Adatbázis!$D$105:$AN$3282,VLOOKUP($G$3466,Adatbázis!$D$3286:$E$3298,2,FALSE),FALSE))</f>
        <v>…</v>
      </c>
      <c r="H4973" s="102" t="str">
        <f>IF(VLOOKUP(C4973,Adatbázis!$D$105:$AN$3282,VLOOKUP($H$3466,Adatbázis!$D$3286:$E$3298,2,FALSE),FALSE)="","",VLOOKUP(C4973,Adatbázis!$D$105:$AN$3282,VLOOKUP($H$3466,Adatbázis!$D$3286:$E$3298,2,FALSE),FALSE))</f>
        <v>…</v>
      </c>
      <c r="I4973" s="102" t="str">
        <f>IF(VLOOKUP(C4973,Adatbázis!$D$105:$AN$3282,VLOOKUP($I$3466,Adatbázis!$D$3286:$E$3298,2,FALSE),FALSE)="","",VLOOKUP(C4973,Adatbázis!$D$105:$AN$3282,VLOOKUP($I$3466,Adatbázis!$D$3286:$E$3298,2,FALSE),FALSE))</f>
        <v>…</v>
      </c>
    </row>
    <row r="4974" spans="3:9" hidden="1">
      <c r="C4974" s="41" t="s">
        <v>14926</v>
      </c>
      <c r="D4974" s="101" t="str">
        <f>IF(VLOOKUP(C4974,Adatbázis!$D$105:$AN$3282,VLOOKUP($D$3466,Adatbázis!$L$3286:$M$3305,2,FALSE),FALSE)="","",VLOOKUP(C4974,Adatbázis!$D$105:$AN$3282,VLOOKUP($D$3466,Adatbázis!$L$3286:$M$3305,2,FALSE),FALSE))</f>
        <v>…</v>
      </c>
      <c r="E4974" s="101" t="str">
        <f>IF(VLOOKUP(C4974,Adatbázis!$D$105:$AN$3282,VLOOKUP($E$3466,Adatbázis!$L$3286:$M$3305,2,FALSE),FALSE)="","",VLOOKUP(C4974,Adatbázis!$D$105:$AN$3282,VLOOKUP($E$3466,Adatbázis!$L$3286:$M$3305,2,FALSE),FALSE))</f>
        <v>…</v>
      </c>
      <c r="F4974" s="101" t="str">
        <f>IF(VLOOKUP(C4974,Adatbázis!$D$105:$AN$3282,VLOOKUP($F$3466,Adatbázis!$L$3286:$M$3305,2,FALSE),FALSE)="","",VLOOKUP(C4974,Adatbázis!$D$105:$AN$3282,VLOOKUP($F$3466,Adatbázis!$L$3286:$M$3305,2,FALSE),FALSE))</f>
        <v>…</v>
      </c>
      <c r="G4974" s="102" t="str">
        <f>IF(VLOOKUP(C4974,Adatbázis!$D$105:$AN$3282,VLOOKUP($G$3466,Adatbázis!$D$3286:$E$3298,2,FALSE),FALSE)="","",VLOOKUP(C4974,Adatbázis!$D$105:$AN$3282,VLOOKUP($G$3466,Adatbázis!$D$3286:$E$3298,2,FALSE),FALSE))</f>
        <v>…</v>
      </c>
      <c r="H4974" s="102" t="str">
        <f>IF(VLOOKUP(C4974,Adatbázis!$D$105:$AN$3282,VLOOKUP($H$3466,Adatbázis!$D$3286:$E$3298,2,FALSE),FALSE)="","",VLOOKUP(C4974,Adatbázis!$D$105:$AN$3282,VLOOKUP($H$3466,Adatbázis!$D$3286:$E$3298,2,FALSE),FALSE))</f>
        <v>…</v>
      </c>
      <c r="I4974" s="102" t="str">
        <f>IF(VLOOKUP(C4974,Adatbázis!$D$105:$AN$3282,VLOOKUP($I$3466,Adatbázis!$D$3286:$E$3298,2,FALSE),FALSE)="","",VLOOKUP(C4974,Adatbázis!$D$105:$AN$3282,VLOOKUP($I$3466,Adatbázis!$D$3286:$E$3298,2,FALSE),FALSE))</f>
        <v>…</v>
      </c>
    </row>
    <row r="4975" spans="3:9" hidden="1">
      <c r="C4975" s="41" t="s">
        <v>14934</v>
      </c>
      <c r="D4975" s="101" t="str">
        <f>IF(VLOOKUP(C4975,Adatbázis!$D$105:$AN$3282,VLOOKUP($D$3466,Adatbázis!$L$3286:$M$3305,2,FALSE),FALSE)="","",VLOOKUP(C4975,Adatbázis!$D$105:$AN$3282,VLOOKUP($D$3466,Adatbázis!$L$3286:$M$3305,2,FALSE),FALSE))</f>
        <v>…</v>
      </c>
      <c r="E4975" s="101" t="str">
        <f>IF(VLOOKUP(C4975,Adatbázis!$D$105:$AN$3282,VLOOKUP($E$3466,Adatbázis!$L$3286:$M$3305,2,FALSE),FALSE)="","",VLOOKUP(C4975,Adatbázis!$D$105:$AN$3282,VLOOKUP($E$3466,Adatbázis!$L$3286:$M$3305,2,FALSE),FALSE))</f>
        <v>…</v>
      </c>
      <c r="F4975" s="101" t="str">
        <f>IF(VLOOKUP(C4975,Adatbázis!$D$105:$AN$3282,VLOOKUP($F$3466,Adatbázis!$L$3286:$M$3305,2,FALSE),FALSE)="","",VLOOKUP(C4975,Adatbázis!$D$105:$AN$3282,VLOOKUP($F$3466,Adatbázis!$L$3286:$M$3305,2,FALSE),FALSE))</f>
        <v>…</v>
      </c>
      <c r="G4975" s="102" t="str">
        <f>IF(VLOOKUP(C4975,Adatbázis!$D$105:$AN$3282,VLOOKUP($G$3466,Adatbázis!$D$3286:$E$3298,2,FALSE),FALSE)="","",VLOOKUP(C4975,Adatbázis!$D$105:$AN$3282,VLOOKUP($G$3466,Adatbázis!$D$3286:$E$3298,2,FALSE),FALSE))</f>
        <v>…</v>
      </c>
      <c r="H4975" s="102" t="str">
        <f>IF(VLOOKUP(C4975,Adatbázis!$D$105:$AN$3282,VLOOKUP($H$3466,Adatbázis!$D$3286:$E$3298,2,FALSE),FALSE)="","",VLOOKUP(C4975,Adatbázis!$D$105:$AN$3282,VLOOKUP($H$3466,Adatbázis!$D$3286:$E$3298,2,FALSE),FALSE))</f>
        <v>…</v>
      </c>
      <c r="I4975" s="102" t="str">
        <f>IF(VLOOKUP(C4975,Adatbázis!$D$105:$AN$3282,VLOOKUP($I$3466,Adatbázis!$D$3286:$E$3298,2,FALSE),FALSE)="","",VLOOKUP(C4975,Adatbázis!$D$105:$AN$3282,VLOOKUP($I$3466,Adatbázis!$D$3286:$E$3298,2,FALSE),FALSE))</f>
        <v>…</v>
      </c>
    </row>
    <row r="4976" spans="3:9" hidden="1">
      <c r="C4976" s="41" t="s">
        <v>3379</v>
      </c>
      <c r="D4976" s="101" t="str">
        <f>IF(VLOOKUP(C4976,Adatbázis!$D$105:$AN$3282,VLOOKUP($D$3466,Adatbázis!$L$3286:$M$3305,2,FALSE),FALSE)="","",VLOOKUP(C4976,Adatbázis!$D$105:$AN$3282,VLOOKUP($D$3466,Adatbázis!$L$3286:$M$3305,2,FALSE),FALSE))</f>
        <v>…</v>
      </c>
      <c r="E4976" s="101" t="str">
        <f>IF(VLOOKUP(C4976,Adatbázis!$D$105:$AN$3282,VLOOKUP($E$3466,Adatbázis!$L$3286:$M$3305,2,FALSE),FALSE)="","",VLOOKUP(C4976,Adatbázis!$D$105:$AN$3282,VLOOKUP($E$3466,Adatbázis!$L$3286:$M$3305,2,FALSE),FALSE))</f>
        <v>…</v>
      </c>
      <c r="F4976" s="101" t="str">
        <f>IF(VLOOKUP(C4976,Adatbázis!$D$105:$AN$3282,VLOOKUP($F$3466,Adatbázis!$L$3286:$M$3305,2,FALSE),FALSE)="","",VLOOKUP(C4976,Adatbázis!$D$105:$AN$3282,VLOOKUP($F$3466,Adatbázis!$L$3286:$M$3305,2,FALSE),FALSE))</f>
        <v>…</v>
      </c>
      <c r="G4976" s="102" t="str">
        <f>IF(VLOOKUP(C4976,Adatbázis!$D$105:$AN$3282,VLOOKUP($G$3466,Adatbázis!$D$3286:$E$3298,2,FALSE),FALSE)="","",VLOOKUP(C4976,Adatbázis!$D$105:$AN$3282,VLOOKUP($G$3466,Adatbázis!$D$3286:$E$3298,2,FALSE),FALSE))</f>
        <v>…</v>
      </c>
      <c r="H4976" s="102" t="str">
        <f>IF(VLOOKUP(C4976,Adatbázis!$D$105:$AN$3282,VLOOKUP($H$3466,Adatbázis!$D$3286:$E$3298,2,FALSE),FALSE)="","",VLOOKUP(C4976,Adatbázis!$D$105:$AN$3282,VLOOKUP($H$3466,Adatbázis!$D$3286:$E$3298,2,FALSE),FALSE))</f>
        <v>…</v>
      </c>
      <c r="I4976" s="102" t="str">
        <f>IF(VLOOKUP(C4976,Adatbázis!$D$105:$AN$3282,VLOOKUP($I$3466,Adatbázis!$D$3286:$E$3298,2,FALSE),FALSE)="","",VLOOKUP(C4976,Adatbázis!$D$105:$AN$3282,VLOOKUP($I$3466,Adatbázis!$D$3286:$E$3298,2,FALSE),FALSE))</f>
        <v>…</v>
      </c>
    </row>
    <row r="4977" spans="3:9" hidden="1">
      <c r="C4977" s="41" t="s">
        <v>14949</v>
      </c>
      <c r="D4977" s="101" t="str">
        <f>IF(VLOOKUP(C4977,Adatbázis!$D$105:$AN$3282,VLOOKUP($D$3466,Adatbázis!$L$3286:$M$3305,2,FALSE),FALSE)="","",VLOOKUP(C4977,Adatbázis!$D$105:$AN$3282,VLOOKUP($D$3466,Adatbázis!$L$3286:$M$3305,2,FALSE),FALSE))</f>
        <v>…</v>
      </c>
      <c r="E4977" s="101" t="str">
        <f>IF(VLOOKUP(C4977,Adatbázis!$D$105:$AN$3282,VLOOKUP($E$3466,Adatbázis!$L$3286:$M$3305,2,FALSE),FALSE)="","",VLOOKUP(C4977,Adatbázis!$D$105:$AN$3282,VLOOKUP($E$3466,Adatbázis!$L$3286:$M$3305,2,FALSE),FALSE))</f>
        <v>…</v>
      </c>
      <c r="F4977" s="101" t="str">
        <f>IF(VLOOKUP(C4977,Adatbázis!$D$105:$AN$3282,VLOOKUP($F$3466,Adatbázis!$L$3286:$M$3305,2,FALSE),FALSE)="","",VLOOKUP(C4977,Adatbázis!$D$105:$AN$3282,VLOOKUP($F$3466,Adatbázis!$L$3286:$M$3305,2,FALSE),FALSE))</f>
        <v>…</v>
      </c>
      <c r="G4977" s="102" t="str">
        <f>IF(VLOOKUP(C4977,Adatbázis!$D$105:$AN$3282,VLOOKUP($G$3466,Adatbázis!$D$3286:$E$3298,2,FALSE),FALSE)="","",VLOOKUP(C4977,Adatbázis!$D$105:$AN$3282,VLOOKUP($G$3466,Adatbázis!$D$3286:$E$3298,2,FALSE),FALSE))</f>
        <v>…</v>
      </c>
      <c r="H4977" s="102" t="str">
        <f>IF(VLOOKUP(C4977,Adatbázis!$D$105:$AN$3282,VLOOKUP($H$3466,Adatbázis!$D$3286:$E$3298,2,FALSE),FALSE)="","",VLOOKUP(C4977,Adatbázis!$D$105:$AN$3282,VLOOKUP($H$3466,Adatbázis!$D$3286:$E$3298,2,FALSE),FALSE))</f>
        <v>…</v>
      </c>
      <c r="I4977" s="102" t="str">
        <f>IF(VLOOKUP(C4977,Adatbázis!$D$105:$AN$3282,VLOOKUP($I$3466,Adatbázis!$D$3286:$E$3298,2,FALSE),FALSE)="","",VLOOKUP(C4977,Adatbázis!$D$105:$AN$3282,VLOOKUP($I$3466,Adatbázis!$D$3286:$E$3298,2,FALSE),FALSE))</f>
        <v>…</v>
      </c>
    </row>
    <row r="4978" spans="3:9" hidden="1">
      <c r="C4978" s="41" t="s">
        <v>9162</v>
      </c>
      <c r="D4978" s="101" t="str">
        <f>IF(VLOOKUP(C4978,Adatbázis!$D$105:$AN$3282,VLOOKUP($D$3466,Adatbázis!$L$3286:$M$3305,2,FALSE),FALSE)="","",VLOOKUP(C4978,Adatbázis!$D$105:$AN$3282,VLOOKUP($D$3466,Adatbázis!$L$3286:$M$3305,2,FALSE),FALSE))</f>
        <v>…</v>
      </c>
      <c r="E4978" s="101" t="str">
        <f>IF(VLOOKUP(C4978,Adatbázis!$D$105:$AN$3282,VLOOKUP($E$3466,Adatbázis!$L$3286:$M$3305,2,FALSE),FALSE)="","",VLOOKUP(C4978,Adatbázis!$D$105:$AN$3282,VLOOKUP($E$3466,Adatbázis!$L$3286:$M$3305,2,FALSE),FALSE))</f>
        <v>…</v>
      </c>
      <c r="F4978" s="101" t="str">
        <f>IF(VLOOKUP(C4978,Adatbázis!$D$105:$AN$3282,VLOOKUP($F$3466,Adatbázis!$L$3286:$M$3305,2,FALSE),FALSE)="","",VLOOKUP(C4978,Adatbázis!$D$105:$AN$3282,VLOOKUP($F$3466,Adatbázis!$L$3286:$M$3305,2,FALSE),FALSE))</f>
        <v>…</v>
      </c>
      <c r="G4978" s="102" t="str">
        <f>IF(VLOOKUP(C4978,Adatbázis!$D$105:$AN$3282,VLOOKUP($G$3466,Adatbázis!$D$3286:$E$3298,2,FALSE),FALSE)="","",VLOOKUP(C4978,Adatbázis!$D$105:$AN$3282,VLOOKUP($G$3466,Adatbázis!$D$3286:$E$3298,2,FALSE),FALSE))</f>
        <v>…</v>
      </c>
      <c r="H4978" s="102" t="str">
        <f>IF(VLOOKUP(C4978,Adatbázis!$D$105:$AN$3282,VLOOKUP($H$3466,Adatbázis!$D$3286:$E$3298,2,FALSE),FALSE)="","",VLOOKUP(C4978,Adatbázis!$D$105:$AN$3282,VLOOKUP($H$3466,Adatbázis!$D$3286:$E$3298,2,FALSE),FALSE))</f>
        <v>…</v>
      </c>
      <c r="I4978" s="102" t="str">
        <f>IF(VLOOKUP(C4978,Adatbázis!$D$105:$AN$3282,VLOOKUP($I$3466,Adatbázis!$D$3286:$E$3298,2,FALSE),FALSE)="","",VLOOKUP(C4978,Adatbázis!$D$105:$AN$3282,VLOOKUP($I$3466,Adatbázis!$D$3286:$E$3298,2,FALSE),FALSE))</f>
        <v>…</v>
      </c>
    </row>
    <row r="4979" spans="3:9" hidden="1">
      <c r="C4979" s="41" t="s">
        <v>5904</v>
      </c>
      <c r="D4979" s="101" t="str">
        <f>IF(VLOOKUP(C4979,Adatbázis!$D$105:$AN$3282,VLOOKUP($D$3466,Adatbázis!$L$3286:$M$3305,2,FALSE),FALSE)="","",VLOOKUP(C4979,Adatbázis!$D$105:$AN$3282,VLOOKUP($D$3466,Adatbázis!$L$3286:$M$3305,2,FALSE),FALSE))</f>
        <v>…</v>
      </c>
      <c r="E4979" s="101" t="str">
        <f>IF(VLOOKUP(C4979,Adatbázis!$D$105:$AN$3282,VLOOKUP($E$3466,Adatbázis!$L$3286:$M$3305,2,FALSE),FALSE)="","",VLOOKUP(C4979,Adatbázis!$D$105:$AN$3282,VLOOKUP($E$3466,Adatbázis!$L$3286:$M$3305,2,FALSE),FALSE))</f>
        <v>…</v>
      </c>
      <c r="F4979" s="101" t="str">
        <f>IF(VLOOKUP(C4979,Adatbázis!$D$105:$AN$3282,VLOOKUP($F$3466,Adatbázis!$L$3286:$M$3305,2,FALSE),FALSE)="","",VLOOKUP(C4979,Adatbázis!$D$105:$AN$3282,VLOOKUP($F$3466,Adatbázis!$L$3286:$M$3305,2,FALSE),FALSE))</f>
        <v>…</v>
      </c>
      <c r="G4979" s="102" t="str">
        <f>IF(VLOOKUP(C4979,Adatbázis!$D$105:$AN$3282,VLOOKUP($G$3466,Adatbázis!$D$3286:$E$3298,2,FALSE),FALSE)="","",VLOOKUP(C4979,Adatbázis!$D$105:$AN$3282,VLOOKUP($G$3466,Adatbázis!$D$3286:$E$3298,2,FALSE),FALSE))</f>
        <v>…</v>
      </c>
      <c r="H4979" s="102" t="str">
        <f>IF(VLOOKUP(C4979,Adatbázis!$D$105:$AN$3282,VLOOKUP($H$3466,Adatbázis!$D$3286:$E$3298,2,FALSE),FALSE)="","",VLOOKUP(C4979,Adatbázis!$D$105:$AN$3282,VLOOKUP($H$3466,Adatbázis!$D$3286:$E$3298,2,FALSE),FALSE))</f>
        <v>…</v>
      </c>
      <c r="I4979" s="102" t="str">
        <f>IF(VLOOKUP(C4979,Adatbázis!$D$105:$AN$3282,VLOOKUP($I$3466,Adatbázis!$D$3286:$E$3298,2,FALSE),FALSE)="","",VLOOKUP(C4979,Adatbázis!$D$105:$AN$3282,VLOOKUP($I$3466,Adatbázis!$D$3286:$E$3298,2,FALSE),FALSE))</f>
        <v>…</v>
      </c>
    </row>
    <row r="4980" spans="3:9" hidden="1">
      <c r="C4980" s="41" t="s">
        <v>14972</v>
      </c>
      <c r="D4980" s="101" t="str">
        <f>IF(VLOOKUP(C4980,Adatbázis!$D$105:$AN$3282,VLOOKUP($D$3466,Adatbázis!$L$3286:$M$3305,2,FALSE),FALSE)="","",VLOOKUP(C4980,Adatbázis!$D$105:$AN$3282,VLOOKUP($D$3466,Adatbázis!$L$3286:$M$3305,2,FALSE),FALSE))</f>
        <v>…</v>
      </c>
      <c r="E4980" s="101" t="str">
        <f>IF(VLOOKUP(C4980,Adatbázis!$D$105:$AN$3282,VLOOKUP($E$3466,Adatbázis!$L$3286:$M$3305,2,FALSE),FALSE)="","",VLOOKUP(C4980,Adatbázis!$D$105:$AN$3282,VLOOKUP($E$3466,Adatbázis!$L$3286:$M$3305,2,FALSE),FALSE))</f>
        <v>…</v>
      </c>
      <c r="F4980" s="101" t="str">
        <f>IF(VLOOKUP(C4980,Adatbázis!$D$105:$AN$3282,VLOOKUP($F$3466,Adatbázis!$L$3286:$M$3305,2,FALSE),FALSE)="","",VLOOKUP(C4980,Adatbázis!$D$105:$AN$3282,VLOOKUP($F$3466,Adatbázis!$L$3286:$M$3305,2,FALSE),FALSE))</f>
        <v>…</v>
      </c>
      <c r="G4980" s="102" t="str">
        <f>IF(VLOOKUP(C4980,Adatbázis!$D$105:$AN$3282,VLOOKUP($G$3466,Adatbázis!$D$3286:$E$3298,2,FALSE),FALSE)="","",VLOOKUP(C4980,Adatbázis!$D$105:$AN$3282,VLOOKUP($G$3466,Adatbázis!$D$3286:$E$3298,2,FALSE),FALSE))</f>
        <v>…</v>
      </c>
      <c r="H4980" s="102" t="str">
        <f>IF(VLOOKUP(C4980,Adatbázis!$D$105:$AN$3282,VLOOKUP($H$3466,Adatbázis!$D$3286:$E$3298,2,FALSE),FALSE)="","",VLOOKUP(C4980,Adatbázis!$D$105:$AN$3282,VLOOKUP($H$3466,Adatbázis!$D$3286:$E$3298,2,FALSE),FALSE))</f>
        <v>…</v>
      </c>
      <c r="I4980" s="102" t="str">
        <f>IF(VLOOKUP(C4980,Adatbázis!$D$105:$AN$3282,VLOOKUP($I$3466,Adatbázis!$D$3286:$E$3298,2,FALSE),FALSE)="","",VLOOKUP(C4980,Adatbázis!$D$105:$AN$3282,VLOOKUP($I$3466,Adatbázis!$D$3286:$E$3298,2,FALSE),FALSE))</f>
        <v>…</v>
      </c>
    </row>
    <row r="4981" spans="3:9" hidden="1">
      <c r="C4981" s="41" t="s">
        <v>14982</v>
      </c>
      <c r="D4981" s="101" t="str">
        <f>IF(VLOOKUP(C4981,Adatbázis!$D$105:$AN$3282,VLOOKUP($D$3466,Adatbázis!$L$3286:$M$3305,2,FALSE),FALSE)="","",VLOOKUP(C4981,Adatbázis!$D$105:$AN$3282,VLOOKUP($D$3466,Adatbázis!$L$3286:$M$3305,2,FALSE),FALSE))</f>
        <v>…</v>
      </c>
      <c r="E4981" s="101" t="str">
        <f>IF(VLOOKUP(C4981,Adatbázis!$D$105:$AN$3282,VLOOKUP($E$3466,Adatbázis!$L$3286:$M$3305,2,FALSE),FALSE)="","",VLOOKUP(C4981,Adatbázis!$D$105:$AN$3282,VLOOKUP($E$3466,Adatbázis!$L$3286:$M$3305,2,FALSE),FALSE))</f>
        <v>…</v>
      </c>
      <c r="F4981" s="101" t="str">
        <f>IF(VLOOKUP(C4981,Adatbázis!$D$105:$AN$3282,VLOOKUP($F$3466,Adatbázis!$L$3286:$M$3305,2,FALSE),FALSE)="","",VLOOKUP(C4981,Adatbázis!$D$105:$AN$3282,VLOOKUP($F$3466,Adatbázis!$L$3286:$M$3305,2,FALSE),FALSE))</f>
        <v>…</v>
      </c>
      <c r="G4981" s="102" t="str">
        <f>IF(VLOOKUP(C4981,Adatbázis!$D$105:$AN$3282,VLOOKUP($G$3466,Adatbázis!$D$3286:$E$3298,2,FALSE),FALSE)="","",VLOOKUP(C4981,Adatbázis!$D$105:$AN$3282,VLOOKUP($G$3466,Adatbázis!$D$3286:$E$3298,2,FALSE),FALSE))</f>
        <v>…</v>
      </c>
      <c r="H4981" s="102" t="str">
        <f>IF(VLOOKUP(C4981,Adatbázis!$D$105:$AN$3282,VLOOKUP($H$3466,Adatbázis!$D$3286:$E$3298,2,FALSE),FALSE)="","",VLOOKUP(C4981,Adatbázis!$D$105:$AN$3282,VLOOKUP($H$3466,Adatbázis!$D$3286:$E$3298,2,FALSE),FALSE))</f>
        <v>…</v>
      </c>
      <c r="I4981" s="102" t="str">
        <f>IF(VLOOKUP(C4981,Adatbázis!$D$105:$AN$3282,VLOOKUP($I$3466,Adatbázis!$D$3286:$E$3298,2,FALSE),FALSE)="","",VLOOKUP(C4981,Adatbázis!$D$105:$AN$3282,VLOOKUP($I$3466,Adatbázis!$D$3286:$E$3298,2,FALSE),FALSE))</f>
        <v>…</v>
      </c>
    </row>
    <row r="4982" spans="3:9" hidden="1">
      <c r="C4982" s="41" t="s">
        <v>14990</v>
      </c>
      <c r="D4982" s="101" t="str">
        <f>IF(VLOOKUP(C4982,Adatbázis!$D$105:$AN$3282,VLOOKUP($D$3466,Adatbázis!$L$3286:$M$3305,2,FALSE),FALSE)="","",VLOOKUP(C4982,Adatbázis!$D$105:$AN$3282,VLOOKUP($D$3466,Adatbázis!$L$3286:$M$3305,2,FALSE),FALSE))</f>
        <v>…</v>
      </c>
      <c r="E4982" s="101" t="str">
        <f>IF(VLOOKUP(C4982,Adatbázis!$D$105:$AN$3282,VLOOKUP($E$3466,Adatbázis!$L$3286:$M$3305,2,FALSE),FALSE)="","",VLOOKUP(C4982,Adatbázis!$D$105:$AN$3282,VLOOKUP($E$3466,Adatbázis!$L$3286:$M$3305,2,FALSE),FALSE))</f>
        <v>…</v>
      </c>
      <c r="F4982" s="101" t="str">
        <f>IF(VLOOKUP(C4982,Adatbázis!$D$105:$AN$3282,VLOOKUP($F$3466,Adatbázis!$L$3286:$M$3305,2,FALSE),FALSE)="","",VLOOKUP(C4982,Adatbázis!$D$105:$AN$3282,VLOOKUP($F$3466,Adatbázis!$L$3286:$M$3305,2,FALSE),FALSE))</f>
        <v>…</v>
      </c>
      <c r="G4982" s="102" t="str">
        <f>IF(VLOOKUP(C4982,Adatbázis!$D$105:$AN$3282,VLOOKUP($G$3466,Adatbázis!$D$3286:$E$3298,2,FALSE),FALSE)="","",VLOOKUP(C4982,Adatbázis!$D$105:$AN$3282,VLOOKUP($G$3466,Adatbázis!$D$3286:$E$3298,2,FALSE),FALSE))</f>
        <v>…</v>
      </c>
      <c r="H4982" s="102" t="str">
        <f>IF(VLOOKUP(C4982,Adatbázis!$D$105:$AN$3282,VLOOKUP($H$3466,Adatbázis!$D$3286:$E$3298,2,FALSE),FALSE)="","",VLOOKUP(C4982,Adatbázis!$D$105:$AN$3282,VLOOKUP($H$3466,Adatbázis!$D$3286:$E$3298,2,FALSE),FALSE))</f>
        <v>…</v>
      </c>
      <c r="I4982" s="102" t="str">
        <f>IF(VLOOKUP(C4982,Adatbázis!$D$105:$AN$3282,VLOOKUP($I$3466,Adatbázis!$D$3286:$E$3298,2,FALSE),FALSE)="","",VLOOKUP(C4982,Adatbázis!$D$105:$AN$3282,VLOOKUP($I$3466,Adatbázis!$D$3286:$E$3298,2,FALSE),FALSE))</f>
        <v>…</v>
      </c>
    </row>
    <row r="4983" spans="3:9" hidden="1">
      <c r="C4983" s="41" t="s">
        <v>14997</v>
      </c>
      <c r="D4983" s="101" t="str">
        <f>IF(VLOOKUP(C4983,Adatbázis!$D$105:$AN$3282,VLOOKUP($D$3466,Adatbázis!$L$3286:$M$3305,2,FALSE),FALSE)="","",VLOOKUP(C4983,Adatbázis!$D$105:$AN$3282,VLOOKUP($D$3466,Adatbázis!$L$3286:$M$3305,2,FALSE),FALSE))</f>
        <v>…</v>
      </c>
      <c r="E4983" s="101" t="str">
        <f>IF(VLOOKUP(C4983,Adatbázis!$D$105:$AN$3282,VLOOKUP($E$3466,Adatbázis!$L$3286:$M$3305,2,FALSE),FALSE)="","",VLOOKUP(C4983,Adatbázis!$D$105:$AN$3282,VLOOKUP($E$3466,Adatbázis!$L$3286:$M$3305,2,FALSE),FALSE))</f>
        <v>…</v>
      </c>
      <c r="F4983" s="101" t="str">
        <f>IF(VLOOKUP(C4983,Adatbázis!$D$105:$AN$3282,VLOOKUP($F$3466,Adatbázis!$L$3286:$M$3305,2,FALSE),FALSE)="","",VLOOKUP(C4983,Adatbázis!$D$105:$AN$3282,VLOOKUP($F$3466,Adatbázis!$L$3286:$M$3305,2,FALSE),FALSE))</f>
        <v>…</v>
      </c>
      <c r="G4983" s="102" t="str">
        <f>IF(VLOOKUP(C4983,Adatbázis!$D$105:$AN$3282,VLOOKUP($G$3466,Adatbázis!$D$3286:$E$3298,2,FALSE),FALSE)="","",VLOOKUP(C4983,Adatbázis!$D$105:$AN$3282,VLOOKUP($G$3466,Adatbázis!$D$3286:$E$3298,2,FALSE),FALSE))</f>
        <v>…</v>
      </c>
      <c r="H4983" s="102" t="str">
        <f>IF(VLOOKUP(C4983,Adatbázis!$D$105:$AN$3282,VLOOKUP($H$3466,Adatbázis!$D$3286:$E$3298,2,FALSE),FALSE)="","",VLOOKUP(C4983,Adatbázis!$D$105:$AN$3282,VLOOKUP($H$3466,Adatbázis!$D$3286:$E$3298,2,FALSE),FALSE))</f>
        <v>…</v>
      </c>
      <c r="I4983" s="102" t="str">
        <f>IF(VLOOKUP(C4983,Adatbázis!$D$105:$AN$3282,VLOOKUP($I$3466,Adatbázis!$D$3286:$E$3298,2,FALSE),FALSE)="","",VLOOKUP(C4983,Adatbázis!$D$105:$AN$3282,VLOOKUP($I$3466,Adatbázis!$D$3286:$E$3298,2,FALSE),FALSE))</f>
        <v>…</v>
      </c>
    </row>
    <row r="4984" spans="3:9" hidden="1">
      <c r="C4984" s="41" t="s">
        <v>6099</v>
      </c>
      <c r="D4984" s="101" t="str">
        <f>IF(VLOOKUP(C4984,Adatbázis!$D$105:$AN$3282,VLOOKUP($D$3466,Adatbázis!$L$3286:$M$3305,2,FALSE),FALSE)="","",VLOOKUP(C4984,Adatbázis!$D$105:$AN$3282,VLOOKUP($D$3466,Adatbázis!$L$3286:$M$3305,2,FALSE),FALSE))</f>
        <v>…</v>
      </c>
      <c r="E4984" s="101" t="str">
        <f>IF(VLOOKUP(C4984,Adatbázis!$D$105:$AN$3282,VLOOKUP($E$3466,Adatbázis!$L$3286:$M$3305,2,FALSE),FALSE)="","",VLOOKUP(C4984,Adatbázis!$D$105:$AN$3282,VLOOKUP($E$3466,Adatbázis!$L$3286:$M$3305,2,FALSE),FALSE))</f>
        <v>…</v>
      </c>
      <c r="F4984" s="101" t="str">
        <f>IF(VLOOKUP(C4984,Adatbázis!$D$105:$AN$3282,VLOOKUP($F$3466,Adatbázis!$L$3286:$M$3305,2,FALSE),FALSE)="","",VLOOKUP(C4984,Adatbázis!$D$105:$AN$3282,VLOOKUP($F$3466,Adatbázis!$L$3286:$M$3305,2,FALSE),FALSE))</f>
        <v>…</v>
      </c>
      <c r="G4984" s="102" t="str">
        <f>IF(VLOOKUP(C4984,Adatbázis!$D$105:$AN$3282,VLOOKUP($G$3466,Adatbázis!$D$3286:$E$3298,2,FALSE),FALSE)="","",VLOOKUP(C4984,Adatbázis!$D$105:$AN$3282,VLOOKUP($G$3466,Adatbázis!$D$3286:$E$3298,2,FALSE),FALSE))</f>
        <v>…</v>
      </c>
      <c r="H4984" s="102" t="str">
        <f>IF(VLOOKUP(C4984,Adatbázis!$D$105:$AN$3282,VLOOKUP($H$3466,Adatbázis!$D$3286:$E$3298,2,FALSE),FALSE)="","",VLOOKUP(C4984,Adatbázis!$D$105:$AN$3282,VLOOKUP($H$3466,Adatbázis!$D$3286:$E$3298,2,FALSE),FALSE))</f>
        <v>…</v>
      </c>
      <c r="I4984" s="102" t="str">
        <f>IF(VLOOKUP(C4984,Adatbázis!$D$105:$AN$3282,VLOOKUP($I$3466,Adatbázis!$D$3286:$E$3298,2,FALSE),FALSE)="","",VLOOKUP(C4984,Adatbázis!$D$105:$AN$3282,VLOOKUP($I$3466,Adatbázis!$D$3286:$E$3298,2,FALSE),FALSE))</f>
        <v>…</v>
      </c>
    </row>
    <row r="4985" spans="3:9" hidden="1">
      <c r="C4985" s="41" t="s">
        <v>15009</v>
      </c>
      <c r="D4985" s="101" t="str">
        <f>IF(VLOOKUP(C4985,Adatbázis!$D$105:$AN$3282,VLOOKUP($D$3466,Adatbázis!$L$3286:$M$3305,2,FALSE),FALSE)="","",VLOOKUP(C4985,Adatbázis!$D$105:$AN$3282,VLOOKUP($D$3466,Adatbázis!$L$3286:$M$3305,2,FALSE),FALSE))</f>
        <v>…</v>
      </c>
      <c r="E4985" s="101" t="str">
        <f>IF(VLOOKUP(C4985,Adatbázis!$D$105:$AN$3282,VLOOKUP($E$3466,Adatbázis!$L$3286:$M$3305,2,FALSE),FALSE)="","",VLOOKUP(C4985,Adatbázis!$D$105:$AN$3282,VLOOKUP($E$3466,Adatbázis!$L$3286:$M$3305,2,FALSE),FALSE))</f>
        <v>…</v>
      </c>
      <c r="F4985" s="101" t="str">
        <f>IF(VLOOKUP(C4985,Adatbázis!$D$105:$AN$3282,VLOOKUP($F$3466,Adatbázis!$L$3286:$M$3305,2,FALSE),FALSE)="","",VLOOKUP(C4985,Adatbázis!$D$105:$AN$3282,VLOOKUP($F$3466,Adatbázis!$L$3286:$M$3305,2,FALSE),FALSE))</f>
        <v>…</v>
      </c>
      <c r="G4985" s="102" t="str">
        <f>IF(VLOOKUP(C4985,Adatbázis!$D$105:$AN$3282,VLOOKUP($G$3466,Adatbázis!$D$3286:$E$3298,2,FALSE),FALSE)="","",VLOOKUP(C4985,Adatbázis!$D$105:$AN$3282,VLOOKUP($G$3466,Adatbázis!$D$3286:$E$3298,2,FALSE),FALSE))</f>
        <v>…</v>
      </c>
      <c r="H4985" s="102" t="str">
        <f>IF(VLOOKUP(C4985,Adatbázis!$D$105:$AN$3282,VLOOKUP($H$3466,Adatbázis!$D$3286:$E$3298,2,FALSE),FALSE)="","",VLOOKUP(C4985,Adatbázis!$D$105:$AN$3282,VLOOKUP($H$3466,Adatbázis!$D$3286:$E$3298,2,FALSE),FALSE))</f>
        <v>…</v>
      </c>
      <c r="I4985" s="102" t="str">
        <f>IF(VLOOKUP(C4985,Adatbázis!$D$105:$AN$3282,VLOOKUP($I$3466,Adatbázis!$D$3286:$E$3298,2,FALSE),FALSE)="","",VLOOKUP(C4985,Adatbázis!$D$105:$AN$3282,VLOOKUP($I$3466,Adatbázis!$D$3286:$E$3298,2,FALSE),FALSE))</f>
        <v>…</v>
      </c>
    </row>
    <row r="4986" spans="3:9" hidden="1">
      <c r="C4986" s="41" t="s">
        <v>15021</v>
      </c>
      <c r="D4986" s="101" t="str">
        <f>IF(VLOOKUP(C4986,Adatbázis!$D$105:$AN$3282,VLOOKUP($D$3466,Adatbázis!$L$3286:$M$3305,2,FALSE),FALSE)="","",VLOOKUP(C4986,Adatbázis!$D$105:$AN$3282,VLOOKUP($D$3466,Adatbázis!$L$3286:$M$3305,2,FALSE),FALSE))</f>
        <v>…</v>
      </c>
      <c r="E4986" s="101" t="str">
        <f>IF(VLOOKUP(C4986,Adatbázis!$D$105:$AN$3282,VLOOKUP($E$3466,Adatbázis!$L$3286:$M$3305,2,FALSE),FALSE)="","",VLOOKUP(C4986,Adatbázis!$D$105:$AN$3282,VLOOKUP($E$3466,Adatbázis!$L$3286:$M$3305,2,FALSE),FALSE))</f>
        <v>…</v>
      </c>
      <c r="F4986" s="101" t="str">
        <f>IF(VLOOKUP(C4986,Adatbázis!$D$105:$AN$3282,VLOOKUP($F$3466,Adatbázis!$L$3286:$M$3305,2,FALSE),FALSE)="","",VLOOKUP(C4986,Adatbázis!$D$105:$AN$3282,VLOOKUP($F$3466,Adatbázis!$L$3286:$M$3305,2,FALSE),FALSE))</f>
        <v>…</v>
      </c>
      <c r="G4986" s="102" t="str">
        <f>IF(VLOOKUP(C4986,Adatbázis!$D$105:$AN$3282,VLOOKUP($G$3466,Adatbázis!$D$3286:$E$3298,2,FALSE),FALSE)="","",VLOOKUP(C4986,Adatbázis!$D$105:$AN$3282,VLOOKUP($G$3466,Adatbázis!$D$3286:$E$3298,2,FALSE),FALSE))</f>
        <v>…</v>
      </c>
      <c r="H4986" s="102" t="str">
        <f>IF(VLOOKUP(C4986,Adatbázis!$D$105:$AN$3282,VLOOKUP($H$3466,Adatbázis!$D$3286:$E$3298,2,FALSE),FALSE)="","",VLOOKUP(C4986,Adatbázis!$D$105:$AN$3282,VLOOKUP($H$3466,Adatbázis!$D$3286:$E$3298,2,FALSE),FALSE))</f>
        <v>…</v>
      </c>
      <c r="I4986" s="102" t="str">
        <f>IF(VLOOKUP(C4986,Adatbázis!$D$105:$AN$3282,VLOOKUP($I$3466,Adatbázis!$D$3286:$E$3298,2,FALSE),FALSE)="","",VLOOKUP(C4986,Adatbázis!$D$105:$AN$3282,VLOOKUP($I$3466,Adatbázis!$D$3286:$E$3298,2,FALSE),FALSE))</f>
        <v>…</v>
      </c>
    </row>
    <row r="4987" spans="3:9" hidden="1">
      <c r="C4987" s="41" t="s">
        <v>1747</v>
      </c>
      <c r="D4987" s="101" t="str">
        <f>IF(VLOOKUP(C4987,Adatbázis!$D$105:$AN$3282,VLOOKUP($D$3466,Adatbázis!$L$3286:$M$3305,2,FALSE),FALSE)="","",VLOOKUP(C4987,Adatbázis!$D$105:$AN$3282,VLOOKUP($D$3466,Adatbázis!$L$3286:$M$3305,2,FALSE),FALSE))</f>
        <v>…</v>
      </c>
      <c r="E4987" s="101" t="str">
        <f>IF(VLOOKUP(C4987,Adatbázis!$D$105:$AN$3282,VLOOKUP($E$3466,Adatbázis!$L$3286:$M$3305,2,FALSE),FALSE)="","",VLOOKUP(C4987,Adatbázis!$D$105:$AN$3282,VLOOKUP($E$3466,Adatbázis!$L$3286:$M$3305,2,FALSE),FALSE))</f>
        <v>…</v>
      </c>
      <c r="F4987" s="101" t="str">
        <f>IF(VLOOKUP(C4987,Adatbázis!$D$105:$AN$3282,VLOOKUP($F$3466,Adatbázis!$L$3286:$M$3305,2,FALSE),FALSE)="","",VLOOKUP(C4987,Adatbázis!$D$105:$AN$3282,VLOOKUP($F$3466,Adatbázis!$L$3286:$M$3305,2,FALSE),FALSE))</f>
        <v>…</v>
      </c>
      <c r="G4987" s="102" t="str">
        <f>IF(VLOOKUP(C4987,Adatbázis!$D$105:$AN$3282,VLOOKUP($G$3466,Adatbázis!$D$3286:$E$3298,2,FALSE),FALSE)="","",VLOOKUP(C4987,Adatbázis!$D$105:$AN$3282,VLOOKUP($G$3466,Adatbázis!$D$3286:$E$3298,2,FALSE),FALSE))</f>
        <v>…</v>
      </c>
      <c r="H4987" s="102" t="str">
        <f>IF(VLOOKUP(C4987,Adatbázis!$D$105:$AN$3282,VLOOKUP($H$3466,Adatbázis!$D$3286:$E$3298,2,FALSE),FALSE)="","",VLOOKUP(C4987,Adatbázis!$D$105:$AN$3282,VLOOKUP($H$3466,Adatbázis!$D$3286:$E$3298,2,FALSE),FALSE))</f>
        <v>…</v>
      </c>
      <c r="I4987" s="102" t="str">
        <f>IF(VLOOKUP(C4987,Adatbázis!$D$105:$AN$3282,VLOOKUP($I$3466,Adatbázis!$D$3286:$E$3298,2,FALSE),FALSE)="","",VLOOKUP(C4987,Adatbázis!$D$105:$AN$3282,VLOOKUP($I$3466,Adatbázis!$D$3286:$E$3298,2,FALSE),FALSE))</f>
        <v>…</v>
      </c>
    </row>
    <row r="4988" spans="3:9" hidden="1">
      <c r="C4988" s="41" t="s">
        <v>15032</v>
      </c>
      <c r="D4988" s="101" t="str">
        <f>IF(VLOOKUP(C4988,Adatbázis!$D$105:$AN$3282,VLOOKUP($D$3466,Adatbázis!$L$3286:$M$3305,2,FALSE),FALSE)="","",VLOOKUP(C4988,Adatbázis!$D$105:$AN$3282,VLOOKUP($D$3466,Adatbázis!$L$3286:$M$3305,2,FALSE),FALSE))</f>
        <v>…</v>
      </c>
      <c r="E4988" s="101" t="str">
        <f>IF(VLOOKUP(C4988,Adatbázis!$D$105:$AN$3282,VLOOKUP($E$3466,Adatbázis!$L$3286:$M$3305,2,FALSE),FALSE)="","",VLOOKUP(C4988,Adatbázis!$D$105:$AN$3282,VLOOKUP($E$3466,Adatbázis!$L$3286:$M$3305,2,FALSE),FALSE))</f>
        <v>…</v>
      </c>
      <c r="F4988" s="101" t="str">
        <f>IF(VLOOKUP(C4988,Adatbázis!$D$105:$AN$3282,VLOOKUP($F$3466,Adatbázis!$L$3286:$M$3305,2,FALSE),FALSE)="","",VLOOKUP(C4988,Adatbázis!$D$105:$AN$3282,VLOOKUP($F$3466,Adatbázis!$L$3286:$M$3305,2,FALSE),FALSE))</f>
        <v>…</v>
      </c>
      <c r="G4988" s="102" t="str">
        <f>IF(VLOOKUP(C4988,Adatbázis!$D$105:$AN$3282,VLOOKUP($G$3466,Adatbázis!$D$3286:$E$3298,2,FALSE),FALSE)="","",VLOOKUP(C4988,Adatbázis!$D$105:$AN$3282,VLOOKUP($G$3466,Adatbázis!$D$3286:$E$3298,2,FALSE),FALSE))</f>
        <v>…</v>
      </c>
      <c r="H4988" s="102" t="str">
        <f>IF(VLOOKUP(C4988,Adatbázis!$D$105:$AN$3282,VLOOKUP($H$3466,Adatbázis!$D$3286:$E$3298,2,FALSE),FALSE)="","",VLOOKUP(C4988,Adatbázis!$D$105:$AN$3282,VLOOKUP($H$3466,Adatbázis!$D$3286:$E$3298,2,FALSE),FALSE))</f>
        <v>…</v>
      </c>
      <c r="I4988" s="102" t="str">
        <f>IF(VLOOKUP(C4988,Adatbázis!$D$105:$AN$3282,VLOOKUP($I$3466,Adatbázis!$D$3286:$E$3298,2,FALSE),FALSE)="","",VLOOKUP(C4988,Adatbázis!$D$105:$AN$3282,VLOOKUP($I$3466,Adatbázis!$D$3286:$E$3298,2,FALSE),FALSE))</f>
        <v>…</v>
      </c>
    </row>
    <row r="4989" spans="3:9" hidden="1">
      <c r="C4989" s="41" t="s">
        <v>8866</v>
      </c>
      <c r="D4989" s="101" t="str">
        <f>IF(VLOOKUP(C4989,Adatbázis!$D$105:$AN$3282,VLOOKUP($D$3466,Adatbázis!$L$3286:$M$3305,2,FALSE),FALSE)="","",VLOOKUP(C4989,Adatbázis!$D$105:$AN$3282,VLOOKUP($D$3466,Adatbázis!$L$3286:$M$3305,2,FALSE),FALSE))</f>
        <v>…</v>
      </c>
      <c r="E4989" s="101" t="str">
        <f>IF(VLOOKUP(C4989,Adatbázis!$D$105:$AN$3282,VLOOKUP($E$3466,Adatbázis!$L$3286:$M$3305,2,FALSE),FALSE)="","",VLOOKUP(C4989,Adatbázis!$D$105:$AN$3282,VLOOKUP($E$3466,Adatbázis!$L$3286:$M$3305,2,FALSE),FALSE))</f>
        <v>…</v>
      </c>
      <c r="F4989" s="101" t="str">
        <f>IF(VLOOKUP(C4989,Adatbázis!$D$105:$AN$3282,VLOOKUP($F$3466,Adatbázis!$L$3286:$M$3305,2,FALSE),FALSE)="","",VLOOKUP(C4989,Adatbázis!$D$105:$AN$3282,VLOOKUP($F$3466,Adatbázis!$L$3286:$M$3305,2,FALSE),FALSE))</f>
        <v>…</v>
      </c>
      <c r="G4989" s="102" t="str">
        <f>IF(VLOOKUP(C4989,Adatbázis!$D$105:$AN$3282,VLOOKUP($G$3466,Adatbázis!$D$3286:$E$3298,2,FALSE),FALSE)="","",VLOOKUP(C4989,Adatbázis!$D$105:$AN$3282,VLOOKUP($G$3466,Adatbázis!$D$3286:$E$3298,2,FALSE),FALSE))</f>
        <v>…</v>
      </c>
      <c r="H4989" s="102" t="str">
        <f>IF(VLOOKUP(C4989,Adatbázis!$D$105:$AN$3282,VLOOKUP($H$3466,Adatbázis!$D$3286:$E$3298,2,FALSE),FALSE)="","",VLOOKUP(C4989,Adatbázis!$D$105:$AN$3282,VLOOKUP($H$3466,Adatbázis!$D$3286:$E$3298,2,FALSE),FALSE))</f>
        <v>…</v>
      </c>
      <c r="I4989" s="102" t="str">
        <f>IF(VLOOKUP(C4989,Adatbázis!$D$105:$AN$3282,VLOOKUP($I$3466,Adatbázis!$D$3286:$E$3298,2,FALSE),FALSE)="","",VLOOKUP(C4989,Adatbázis!$D$105:$AN$3282,VLOOKUP($I$3466,Adatbázis!$D$3286:$E$3298,2,FALSE),FALSE))</f>
        <v>…</v>
      </c>
    </row>
    <row r="4990" spans="3:9" hidden="1">
      <c r="C4990" s="41" t="s">
        <v>15043</v>
      </c>
      <c r="D4990" s="101" t="str">
        <f>IF(VLOOKUP(C4990,Adatbázis!$D$105:$AN$3282,VLOOKUP($D$3466,Adatbázis!$L$3286:$M$3305,2,FALSE),FALSE)="","",VLOOKUP(C4990,Adatbázis!$D$105:$AN$3282,VLOOKUP($D$3466,Adatbázis!$L$3286:$M$3305,2,FALSE),FALSE))</f>
        <v>…</v>
      </c>
      <c r="E4990" s="101" t="str">
        <f>IF(VLOOKUP(C4990,Adatbázis!$D$105:$AN$3282,VLOOKUP($E$3466,Adatbázis!$L$3286:$M$3305,2,FALSE),FALSE)="","",VLOOKUP(C4990,Adatbázis!$D$105:$AN$3282,VLOOKUP($E$3466,Adatbázis!$L$3286:$M$3305,2,FALSE),FALSE))</f>
        <v>…</v>
      </c>
      <c r="F4990" s="101" t="str">
        <f>IF(VLOOKUP(C4990,Adatbázis!$D$105:$AN$3282,VLOOKUP($F$3466,Adatbázis!$L$3286:$M$3305,2,FALSE),FALSE)="","",VLOOKUP(C4990,Adatbázis!$D$105:$AN$3282,VLOOKUP($F$3466,Adatbázis!$L$3286:$M$3305,2,FALSE),FALSE))</f>
        <v>…</v>
      </c>
      <c r="G4990" s="102" t="str">
        <f>IF(VLOOKUP(C4990,Adatbázis!$D$105:$AN$3282,VLOOKUP($G$3466,Adatbázis!$D$3286:$E$3298,2,FALSE),FALSE)="","",VLOOKUP(C4990,Adatbázis!$D$105:$AN$3282,VLOOKUP($G$3466,Adatbázis!$D$3286:$E$3298,2,FALSE),FALSE))</f>
        <v>…</v>
      </c>
      <c r="H4990" s="102" t="str">
        <f>IF(VLOOKUP(C4990,Adatbázis!$D$105:$AN$3282,VLOOKUP($H$3466,Adatbázis!$D$3286:$E$3298,2,FALSE),FALSE)="","",VLOOKUP(C4990,Adatbázis!$D$105:$AN$3282,VLOOKUP($H$3466,Adatbázis!$D$3286:$E$3298,2,FALSE),FALSE))</f>
        <v>…</v>
      </c>
      <c r="I4990" s="102" t="str">
        <f>IF(VLOOKUP(C4990,Adatbázis!$D$105:$AN$3282,VLOOKUP($I$3466,Adatbázis!$D$3286:$E$3298,2,FALSE),FALSE)="","",VLOOKUP(C4990,Adatbázis!$D$105:$AN$3282,VLOOKUP($I$3466,Adatbázis!$D$3286:$E$3298,2,FALSE),FALSE))</f>
        <v>…</v>
      </c>
    </row>
    <row r="4991" spans="3:9" hidden="1">
      <c r="C4991" s="41" t="s">
        <v>15048</v>
      </c>
      <c r="D4991" s="101" t="str">
        <f>IF(VLOOKUP(C4991,Adatbázis!$D$105:$AN$3282,VLOOKUP($D$3466,Adatbázis!$L$3286:$M$3305,2,FALSE),FALSE)="","",VLOOKUP(C4991,Adatbázis!$D$105:$AN$3282,VLOOKUP($D$3466,Adatbázis!$L$3286:$M$3305,2,FALSE),FALSE))</f>
        <v>…</v>
      </c>
      <c r="E4991" s="101" t="str">
        <f>IF(VLOOKUP(C4991,Adatbázis!$D$105:$AN$3282,VLOOKUP($E$3466,Adatbázis!$L$3286:$M$3305,2,FALSE),FALSE)="","",VLOOKUP(C4991,Adatbázis!$D$105:$AN$3282,VLOOKUP($E$3466,Adatbázis!$L$3286:$M$3305,2,FALSE),FALSE))</f>
        <v>…</v>
      </c>
      <c r="F4991" s="101" t="str">
        <f>IF(VLOOKUP(C4991,Adatbázis!$D$105:$AN$3282,VLOOKUP($F$3466,Adatbázis!$L$3286:$M$3305,2,FALSE),FALSE)="","",VLOOKUP(C4991,Adatbázis!$D$105:$AN$3282,VLOOKUP($F$3466,Adatbázis!$L$3286:$M$3305,2,FALSE),FALSE))</f>
        <v>…</v>
      </c>
      <c r="G4991" s="102" t="str">
        <f>IF(VLOOKUP(C4991,Adatbázis!$D$105:$AN$3282,VLOOKUP($G$3466,Adatbázis!$D$3286:$E$3298,2,FALSE),FALSE)="","",VLOOKUP(C4991,Adatbázis!$D$105:$AN$3282,VLOOKUP($G$3466,Adatbázis!$D$3286:$E$3298,2,FALSE),FALSE))</f>
        <v>…</v>
      </c>
      <c r="H4991" s="102" t="str">
        <f>IF(VLOOKUP(C4991,Adatbázis!$D$105:$AN$3282,VLOOKUP($H$3466,Adatbázis!$D$3286:$E$3298,2,FALSE),FALSE)="","",VLOOKUP(C4991,Adatbázis!$D$105:$AN$3282,VLOOKUP($H$3466,Adatbázis!$D$3286:$E$3298,2,FALSE),FALSE))</f>
        <v>…</v>
      </c>
      <c r="I4991" s="102" t="str">
        <f>IF(VLOOKUP(C4991,Adatbázis!$D$105:$AN$3282,VLOOKUP($I$3466,Adatbázis!$D$3286:$E$3298,2,FALSE),FALSE)="","",VLOOKUP(C4991,Adatbázis!$D$105:$AN$3282,VLOOKUP($I$3466,Adatbázis!$D$3286:$E$3298,2,FALSE),FALSE))</f>
        <v>…</v>
      </c>
    </row>
    <row r="4992" spans="3:9" hidden="1">
      <c r="C4992" s="41" t="s">
        <v>15062</v>
      </c>
      <c r="D4992" s="101" t="str">
        <f>IF(VLOOKUP(C4992,Adatbázis!$D$105:$AN$3282,VLOOKUP($D$3466,Adatbázis!$L$3286:$M$3305,2,FALSE),FALSE)="","",VLOOKUP(C4992,Adatbázis!$D$105:$AN$3282,VLOOKUP($D$3466,Adatbázis!$L$3286:$M$3305,2,FALSE),FALSE))</f>
        <v>…</v>
      </c>
      <c r="E4992" s="101" t="str">
        <f>IF(VLOOKUP(C4992,Adatbázis!$D$105:$AN$3282,VLOOKUP($E$3466,Adatbázis!$L$3286:$M$3305,2,FALSE),FALSE)="","",VLOOKUP(C4992,Adatbázis!$D$105:$AN$3282,VLOOKUP($E$3466,Adatbázis!$L$3286:$M$3305,2,FALSE),FALSE))</f>
        <v>…</v>
      </c>
      <c r="F4992" s="101" t="str">
        <f>IF(VLOOKUP(C4992,Adatbázis!$D$105:$AN$3282,VLOOKUP($F$3466,Adatbázis!$L$3286:$M$3305,2,FALSE),FALSE)="","",VLOOKUP(C4992,Adatbázis!$D$105:$AN$3282,VLOOKUP($F$3466,Adatbázis!$L$3286:$M$3305,2,FALSE),FALSE))</f>
        <v>…</v>
      </c>
      <c r="G4992" s="102" t="str">
        <f>IF(VLOOKUP(C4992,Adatbázis!$D$105:$AN$3282,VLOOKUP($G$3466,Adatbázis!$D$3286:$E$3298,2,FALSE),FALSE)="","",VLOOKUP(C4992,Adatbázis!$D$105:$AN$3282,VLOOKUP($G$3466,Adatbázis!$D$3286:$E$3298,2,FALSE),FALSE))</f>
        <v>…</v>
      </c>
      <c r="H4992" s="102" t="str">
        <f>IF(VLOOKUP(C4992,Adatbázis!$D$105:$AN$3282,VLOOKUP($H$3466,Adatbázis!$D$3286:$E$3298,2,FALSE),FALSE)="","",VLOOKUP(C4992,Adatbázis!$D$105:$AN$3282,VLOOKUP($H$3466,Adatbázis!$D$3286:$E$3298,2,FALSE),FALSE))</f>
        <v>…</v>
      </c>
      <c r="I4992" s="102" t="str">
        <f>IF(VLOOKUP(C4992,Adatbázis!$D$105:$AN$3282,VLOOKUP($I$3466,Adatbázis!$D$3286:$E$3298,2,FALSE),FALSE)="","",VLOOKUP(C4992,Adatbázis!$D$105:$AN$3282,VLOOKUP($I$3466,Adatbázis!$D$3286:$E$3298,2,FALSE),FALSE))</f>
        <v>…</v>
      </c>
    </row>
    <row r="4993" spans="3:9" hidden="1">
      <c r="C4993" s="41" t="s">
        <v>15070</v>
      </c>
      <c r="D4993" s="101" t="str">
        <f>IF(VLOOKUP(C4993,Adatbázis!$D$105:$AN$3282,VLOOKUP($D$3466,Adatbázis!$L$3286:$M$3305,2,FALSE),FALSE)="","",VLOOKUP(C4993,Adatbázis!$D$105:$AN$3282,VLOOKUP($D$3466,Adatbázis!$L$3286:$M$3305,2,FALSE),FALSE))</f>
        <v>…</v>
      </c>
      <c r="E4993" s="101" t="str">
        <f>IF(VLOOKUP(C4993,Adatbázis!$D$105:$AN$3282,VLOOKUP($E$3466,Adatbázis!$L$3286:$M$3305,2,FALSE),FALSE)="","",VLOOKUP(C4993,Adatbázis!$D$105:$AN$3282,VLOOKUP($E$3466,Adatbázis!$L$3286:$M$3305,2,FALSE),FALSE))</f>
        <v>…</v>
      </c>
      <c r="F4993" s="101" t="str">
        <f>IF(VLOOKUP(C4993,Adatbázis!$D$105:$AN$3282,VLOOKUP($F$3466,Adatbázis!$L$3286:$M$3305,2,FALSE),FALSE)="","",VLOOKUP(C4993,Adatbázis!$D$105:$AN$3282,VLOOKUP($F$3466,Adatbázis!$L$3286:$M$3305,2,FALSE),FALSE))</f>
        <v>…</v>
      </c>
      <c r="G4993" s="102" t="str">
        <f>IF(VLOOKUP(C4993,Adatbázis!$D$105:$AN$3282,VLOOKUP($G$3466,Adatbázis!$D$3286:$E$3298,2,FALSE),FALSE)="","",VLOOKUP(C4993,Adatbázis!$D$105:$AN$3282,VLOOKUP($G$3466,Adatbázis!$D$3286:$E$3298,2,FALSE),FALSE))</f>
        <v>…</v>
      </c>
      <c r="H4993" s="102" t="str">
        <f>IF(VLOOKUP(C4993,Adatbázis!$D$105:$AN$3282,VLOOKUP($H$3466,Adatbázis!$D$3286:$E$3298,2,FALSE),FALSE)="","",VLOOKUP(C4993,Adatbázis!$D$105:$AN$3282,VLOOKUP($H$3466,Adatbázis!$D$3286:$E$3298,2,FALSE),FALSE))</f>
        <v>…</v>
      </c>
      <c r="I4993" s="102" t="str">
        <f>IF(VLOOKUP(C4993,Adatbázis!$D$105:$AN$3282,VLOOKUP($I$3466,Adatbázis!$D$3286:$E$3298,2,FALSE),FALSE)="","",VLOOKUP(C4993,Adatbázis!$D$105:$AN$3282,VLOOKUP($I$3466,Adatbázis!$D$3286:$E$3298,2,FALSE),FALSE))</f>
        <v>…</v>
      </c>
    </row>
    <row r="4994" spans="3:9" hidden="1">
      <c r="C4994" s="41" t="s">
        <v>9957</v>
      </c>
      <c r="D4994" s="101" t="str">
        <f>IF(VLOOKUP(C4994,Adatbázis!$D$105:$AN$3282,VLOOKUP($D$3466,Adatbázis!$L$3286:$M$3305,2,FALSE),FALSE)="","",VLOOKUP(C4994,Adatbázis!$D$105:$AN$3282,VLOOKUP($D$3466,Adatbázis!$L$3286:$M$3305,2,FALSE),FALSE))</f>
        <v>…</v>
      </c>
      <c r="E4994" s="101" t="str">
        <f>IF(VLOOKUP(C4994,Adatbázis!$D$105:$AN$3282,VLOOKUP($E$3466,Adatbázis!$L$3286:$M$3305,2,FALSE),FALSE)="","",VLOOKUP(C4994,Adatbázis!$D$105:$AN$3282,VLOOKUP($E$3466,Adatbázis!$L$3286:$M$3305,2,FALSE),FALSE))</f>
        <v>…</v>
      </c>
      <c r="F4994" s="101" t="str">
        <f>IF(VLOOKUP(C4994,Adatbázis!$D$105:$AN$3282,VLOOKUP($F$3466,Adatbázis!$L$3286:$M$3305,2,FALSE),FALSE)="","",VLOOKUP(C4994,Adatbázis!$D$105:$AN$3282,VLOOKUP($F$3466,Adatbázis!$L$3286:$M$3305,2,FALSE),FALSE))</f>
        <v>…</v>
      </c>
      <c r="G4994" s="102" t="str">
        <f>IF(VLOOKUP(C4994,Adatbázis!$D$105:$AN$3282,VLOOKUP($G$3466,Adatbázis!$D$3286:$E$3298,2,FALSE),FALSE)="","",VLOOKUP(C4994,Adatbázis!$D$105:$AN$3282,VLOOKUP($G$3466,Adatbázis!$D$3286:$E$3298,2,FALSE),FALSE))</f>
        <v>…</v>
      </c>
      <c r="H4994" s="102" t="str">
        <f>IF(VLOOKUP(C4994,Adatbázis!$D$105:$AN$3282,VLOOKUP($H$3466,Adatbázis!$D$3286:$E$3298,2,FALSE),FALSE)="","",VLOOKUP(C4994,Adatbázis!$D$105:$AN$3282,VLOOKUP($H$3466,Adatbázis!$D$3286:$E$3298,2,FALSE),FALSE))</f>
        <v>…</v>
      </c>
      <c r="I4994" s="102" t="str">
        <f>IF(VLOOKUP(C4994,Adatbázis!$D$105:$AN$3282,VLOOKUP($I$3466,Adatbázis!$D$3286:$E$3298,2,FALSE),FALSE)="","",VLOOKUP(C4994,Adatbázis!$D$105:$AN$3282,VLOOKUP($I$3466,Adatbázis!$D$3286:$E$3298,2,FALSE),FALSE))</f>
        <v>…</v>
      </c>
    </row>
    <row r="4995" spans="3:9" hidden="1">
      <c r="C4995" s="41" t="s">
        <v>15086</v>
      </c>
      <c r="D4995" s="101" t="str">
        <f>IF(VLOOKUP(C4995,Adatbázis!$D$105:$AN$3282,VLOOKUP($D$3466,Adatbázis!$L$3286:$M$3305,2,FALSE),FALSE)="","",VLOOKUP(C4995,Adatbázis!$D$105:$AN$3282,VLOOKUP($D$3466,Adatbázis!$L$3286:$M$3305,2,FALSE),FALSE))</f>
        <v>…</v>
      </c>
      <c r="E4995" s="101" t="str">
        <f>IF(VLOOKUP(C4995,Adatbázis!$D$105:$AN$3282,VLOOKUP($E$3466,Adatbázis!$L$3286:$M$3305,2,FALSE),FALSE)="","",VLOOKUP(C4995,Adatbázis!$D$105:$AN$3282,VLOOKUP($E$3466,Adatbázis!$L$3286:$M$3305,2,FALSE),FALSE))</f>
        <v>…</v>
      </c>
      <c r="F4995" s="101" t="str">
        <f>IF(VLOOKUP(C4995,Adatbázis!$D$105:$AN$3282,VLOOKUP($F$3466,Adatbázis!$L$3286:$M$3305,2,FALSE),FALSE)="","",VLOOKUP(C4995,Adatbázis!$D$105:$AN$3282,VLOOKUP($F$3466,Adatbázis!$L$3286:$M$3305,2,FALSE),FALSE))</f>
        <v>…</v>
      </c>
      <c r="G4995" s="102" t="str">
        <f>IF(VLOOKUP(C4995,Adatbázis!$D$105:$AN$3282,VLOOKUP($G$3466,Adatbázis!$D$3286:$E$3298,2,FALSE),FALSE)="","",VLOOKUP(C4995,Adatbázis!$D$105:$AN$3282,VLOOKUP($G$3466,Adatbázis!$D$3286:$E$3298,2,FALSE),FALSE))</f>
        <v>…</v>
      </c>
      <c r="H4995" s="102" t="str">
        <f>IF(VLOOKUP(C4995,Adatbázis!$D$105:$AN$3282,VLOOKUP($H$3466,Adatbázis!$D$3286:$E$3298,2,FALSE),FALSE)="","",VLOOKUP(C4995,Adatbázis!$D$105:$AN$3282,VLOOKUP($H$3466,Adatbázis!$D$3286:$E$3298,2,FALSE),FALSE))</f>
        <v>…</v>
      </c>
      <c r="I4995" s="102" t="str">
        <f>IF(VLOOKUP(C4995,Adatbázis!$D$105:$AN$3282,VLOOKUP($I$3466,Adatbázis!$D$3286:$E$3298,2,FALSE),FALSE)="","",VLOOKUP(C4995,Adatbázis!$D$105:$AN$3282,VLOOKUP($I$3466,Adatbázis!$D$3286:$E$3298,2,FALSE),FALSE))</f>
        <v>…</v>
      </c>
    </row>
    <row r="4996" spans="3:9" hidden="1">
      <c r="C4996" s="41" t="s">
        <v>15093</v>
      </c>
      <c r="D4996" s="101" t="str">
        <f>IF(VLOOKUP(C4996,Adatbázis!$D$105:$AN$3282,VLOOKUP($D$3466,Adatbázis!$L$3286:$M$3305,2,FALSE),FALSE)="","",VLOOKUP(C4996,Adatbázis!$D$105:$AN$3282,VLOOKUP($D$3466,Adatbázis!$L$3286:$M$3305,2,FALSE),FALSE))</f>
        <v>…</v>
      </c>
      <c r="E4996" s="101" t="str">
        <f>IF(VLOOKUP(C4996,Adatbázis!$D$105:$AN$3282,VLOOKUP($E$3466,Adatbázis!$L$3286:$M$3305,2,FALSE),FALSE)="","",VLOOKUP(C4996,Adatbázis!$D$105:$AN$3282,VLOOKUP($E$3466,Adatbázis!$L$3286:$M$3305,2,FALSE),FALSE))</f>
        <v>…</v>
      </c>
      <c r="F4996" s="101" t="str">
        <f>IF(VLOOKUP(C4996,Adatbázis!$D$105:$AN$3282,VLOOKUP($F$3466,Adatbázis!$L$3286:$M$3305,2,FALSE),FALSE)="","",VLOOKUP(C4996,Adatbázis!$D$105:$AN$3282,VLOOKUP($F$3466,Adatbázis!$L$3286:$M$3305,2,FALSE),FALSE))</f>
        <v>…</v>
      </c>
      <c r="G4996" s="102" t="str">
        <f>IF(VLOOKUP(C4996,Adatbázis!$D$105:$AN$3282,VLOOKUP($G$3466,Adatbázis!$D$3286:$E$3298,2,FALSE),FALSE)="","",VLOOKUP(C4996,Adatbázis!$D$105:$AN$3282,VLOOKUP($G$3466,Adatbázis!$D$3286:$E$3298,2,FALSE),FALSE))</f>
        <v>…</v>
      </c>
      <c r="H4996" s="102" t="str">
        <f>IF(VLOOKUP(C4996,Adatbázis!$D$105:$AN$3282,VLOOKUP($H$3466,Adatbázis!$D$3286:$E$3298,2,FALSE),FALSE)="","",VLOOKUP(C4996,Adatbázis!$D$105:$AN$3282,VLOOKUP($H$3466,Adatbázis!$D$3286:$E$3298,2,FALSE),FALSE))</f>
        <v>…</v>
      </c>
      <c r="I4996" s="102" t="str">
        <f>IF(VLOOKUP(C4996,Adatbázis!$D$105:$AN$3282,VLOOKUP($I$3466,Adatbázis!$D$3286:$E$3298,2,FALSE),FALSE)="","",VLOOKUP(C4996,Adatbázis!$D$105:$AN$3282,VLOOKUP($I$3466,Adatbázis!$D$3286:$E$3298,2,FALSE),FALSE))</f>
        <v>…</v>
      </c>
    </row>
    <row r="4997" spans="3:9" hidden="1">
      <c r="C4997" s="41" t="s">
        <v>14903</v>
      </c>
      <c r="D4997" s="101" t="str">
        <f>IF(VLOOKUP(C4997,Adatbázis!$D$105:$AN$3282,VLOOKUP($D$3466,Adatbázis!$L$3286:$M$3305,2,FALSE),FALSE)="","",VLOOKUP(C4997,Adatbázis!$D$105:$AN$3282,VLOOKUP($D$3466,Adatbázis!$L$3286:$M$3305,2,FALSE),FALSE))</f>
        <v>…</v>
      </c>
      <c r="E4997" s="101" t="str">
        <f>IF(VLOOKUP(C4997,Adatbázis!$D$105:$AN$3282,VLOOKUP($E$3466,Adatbázis!$L$3286:$M$3305,2,FALSE),FALSE)="","",VLOOKUP(C4997,Adatbázis!$D$105:$AN$3282,VLOOKUP($E$3466,Adatbázis!$L$3286:$M$3305,2,FALSE),FALSE))</f>
        <v>…</v>
      </c>
      <c r="F4997" s="101" t="str">
        <f>IF(VLOOKUP(C4997,Adatbázis!$D$105:$AN$3282,VLOOKUP($F$3466,Adatbázis!$L$3286:$M$3305,2,FALSE),FALSE)="","",VLOOKUP(C4997,Adatbázis!$D$105:$AN$3282,VLOOKUP($F$3466,Adatbázis!$L$3286:$M$3305,2,FALSE),FALSE))</f>
        <v>…</v>
      </c>
      <c r="G4997" s="102" t="str">
        <f>IF(VLOOKUP(C4997,Adatbázis!$D$105:$AN$3282,VLOOKUP($G$3466,Adatbázis!$D$3286:$E$3298,2,FALSE),FALSE)="","",VLOOKUP(C4997,Adatbázis!$D$105:$AN$3282,VLOOKUP($G$3466,Adatbázis!$D$3286:$E$3298,2,FALSE),FALSE))</f>
        <v>…</v>
      </c>
      <c r="H4997" s="102" t="str">
        <f>IF(VLOOKUP(C4997,Adatbázis!$D$105:$AN$3282,VLOOKUP($H$3466,Adatbázis!$D$3286:$E$3298,2,FALSE),FALSE)="","",VLOOKUP(C4997,Adatbázis!$D$105:$AN$3282,VLOOKUP($H$3466,Adatbázis!$D$3286:$E$3298,2,FALSE),FALSE))</f>
        <v>…</v>
      </c>
      <c r="I4997" s="102" t="str">
        <f>IF(VLOOKUP(C4997,Adatbázis!$D$105:$AN$3282,VLOOKUP($I$3466,Adatbázis!$D$3286:$E$3298,2,FALSE),FALSE)="","",VLOOKUP(C4997,Adatbázis!$D$105:$AN$3282,VLOOKUP($I$3466,Adatbázis!$D$3286:$E$3298,2,FALSE),FALSE))</f>
        <v>…</v>
      </c>
    </row>
    <row r="4998" spans="3:9" hidden="1">
      <c r="C4998" s="41" t="s">
        <v>15105</v>
      </c>
      <c r="D4998" s="101" t="str">
        <f>IF(VLOOKUP(C4998,Adatbázis!$D$105:$AN$3282,VLOOKUP($D$3466,Adatbázis!$L$3286:$M$3305,2,FALSE),FALSE)="","",VLOOKUP(C4998,Adatbázis!$D$105:$AN$3282,VLOOKUP($D$3466,Adatbázis!$L$3286:$M$3305,2,FALSE),FALSE))</f>
        <v>…</v>
      </c>
      <c r="E4998" s="101" t="str">
        <f>IF(VLOOKUP(C4998,Adatbázis!$D$105:$AN$3282,VLOOKUP($E$3466,Adatbázis!$L$3286:$M$3305,2,FALSE),FALSE)="","",VLOOKUP(C4998,Adatbázis!$D$105:$AN$3282,VLOOKUP($E$3466,Adatbázis!$L$3286:$M$3305,2,FALSE),FALSE))</f>
        <v>…</v>
      </c>
      <c r="F4998" s="101" t="str">
        <f>IF(VLOOKUP(C4998,Adatbázis!$D$105:$AN$3282,VLOOKUP($F$3466,Adatbázis!$L$3286:$M$3305,2,FALSE),FALSE)="","",VLOOKUP(C4998,Adatbázis!$D$105:$AN$3282,VLOOKUP($F$3466,Adatbázis!$L$3286:$M$3305,2,FALSE),FALSE))</f>
        <v>…</v>
      </c>
      <c r="G4998" s="102" t="str">
        <f>IF(VLOOKUP(C4998,Adatbázis!$D$105:$AN$3282,VLOOKUP($G$3466,Adatbázis!$D$3286:$E$3298,2,FALSE),FALSE)="","",VLOOKUP(C4998,Adatbázis!$D$105:$AN$3282,VLOOKUP($G$3466,Adatbázis!$D$3286:$E$3298,2,FALSE),FALSE))</f>
        <v>…</v>
      </c>
      <c r="H4998" s="102" t="str">
        <f>IF(VLOOKUP(C4998,Adatbázis!$D$105:$AN$3282,VLOOKUP($H$3466,Adatbázis!$D$3286:$E$3298,2,FALSE),FALSE)="","",VLOOKUP(C4998,Adatbázis!$D$105:$AN$3282,VLOOKUP($H$3466,Adatbázis!$D$3286:$E$3298,2,FALSE),FALSE))</f>
        <v>…</v>
      </c>
      <c r="I4998" s="102" t="str">
        <f>IF(VLOOKUP(C4998,Adatbázis!$D$105:$AN$3282,VLOOKUP($I$3466,Adatbázis!$D$3286:$E$3298,2,FALSE),FALSE)="","",VLOOKUP(C4998,Adatbázis!$D$105:$AN$3282,VLOOKUP($I$3466,Adatbázis!$D$3286:$E$3298,2,FALSE),FALSE))</f>
        <v>…</v>
      </c>
    </row>
    <row r="4999" spans="3:9" hidden="1">
      <c r="C4999" s="41" t="s">
        <v>15112</v>
      </c>
      <c r="D4999" s="101" t="str">
        <f>IF(VLOOKUP(C4999,Adatbázis!$D$105:$AN$3282,VLOOKUP($D$3466,Adatbázis!$L$3286:$M$3305,2,FALSE),FALSE)="","",VLOOKUP(C4999,Adatbázis!$D$105:$AN$3282,VLOOKUP($D$3466,Adatbázis!$L$3286:$M$3305,2,FALSE),FALSE))</f>
        <v>…</v>
      </c>
      <c r="E4999" s="101" t="str">
        <f>IF(VLOOKUP(C4999,Adatbázis!$D$105:$AN$3282,VLOOKUP($E$3466,Adatbázis!$L$3286:$M$3305,2,FALSE),FALSE)="","",VLOOKUP(C4999,Adatbázis!$D$105:$AN$3282,VLOOKUP($E$3466,Adatbázis!$L$3286:$M$3305,2,FALSE),FALSE))</f>
        <v>…</v>
      </c>
      <c r="F4999" s="101" t="str">
        <f>IF(VLOOKUP(C4999,Adatbázis!$D$105:$AN$3282,VLOOKUP($F$3466,Adatbázis!$L$3286:$M$3305,2,FALSE),FALSE)="","",VLOOKUP(C4999,Adatbázis!$D$105:$AN$3282,VLOOKUP($F$3466,Adatbázis!$L$3286:$M$3305,2,FALSE),FALSE))</f>
        <v>…</v>
      </c>
      <c r="G4999" s="102" t="str">
        <f>IF(VLOOKUP(C4999,Adatbázis!$D$105:$AN$3282,VLOOKUP($G$3466,Adatbázis!$D$3286:$E$3298,2,FALSE),FALSE)="","",VLOOKUP(C4999,Adatbázis!$D$105:$AN$3282,VLOOKUP($G$3466,Adatbázis!$D$3286:$E$3298,2,FALSE),FALSE))</f>
        <v>…</v>
      </c>
      <c r="H4999" s="102" t="str">
        <f>IF(VLOOKUP(C4999,Adatbázis!$D$105:$AN$3282,VLOOKUP($H$3466,Adatbázis!$D$3286:$E$3298,2,FALSE),FALSE)="","",VLOOKUP(C4999,Adatbázis!$D$105:$AN$3282,VLOOKUP($H$3466,Adatbázis!$D$3286:$E$3298,2,FALSE),FALSE))</f>
        <v>…</v>
      </c>
      <c r="I4999" s="102" t="str">
        <f>IF(VLOOKUP(C4999,Adatbázis!$D$105:$AN$3282,VLOOKUP($I$3466,Adatbázis!$D$3286:$E$3298,2,FALSE),FALSE)="","",VLOOKUP(C4999,Adatbázis!$D$105:$AN$3282,VLOOKUP($I$3466,Adatbázis!$D$3286:$E$3298,2,FALSE),FALSE))</f>
        <v>…</v>
      </c>
    </row>
    <row r="5000" spans="3:9" hidden="1">
      <c r="C5000" s="41" t="s">
        <v>8654</v>
      </c>
      <c r="D5000" s="101" t="str">
        <f>IF(VLOOKUP(C5000,Adatbázis!$D$105:$AN$3282,VLOOKUP($D$3466,Adatbázis!$L$3286:$M$3305,2,FALSE),FALSE)="","",VLOOKUP(C5000,Adatbázis!$D$105:$AN$3282,VLOOKUP($D$3466,Adatbázis!$L$3286:$M$3305,2,FALSE),FALSE))</f>
        <v>…</v>
      </c>
      <c r="E5000" s="101" t="str">
        <f>IF(VLOOKUP(C5000,Adatbázis!$D$105:$AN$3282,VLOOKUP($E$3466,Adatbázis!$L$3286:$M$3305,2,FALSE),FALSE)="","",VLOOKUP(C5000,Adatbázis!$D$105:$AN$3282,VLOOKUP($E$3466,Adatbázis!$L$3286:$M$3305,2,FALSE),FALSE))</f>
        <v>…</v>
      </c>
      <c r="F5000" s="101" t="str">
        <f>IF(VLOOKUP(C5000,Adatbázis!$D$105:$AN$3282,VLOOKUP($F$3466,Adatbázis!$L$3286:$M$3305,2,FALSE),FALSE)="","",VLOOKUP(C5000,Adatbázis!$D$105:$AN$3282,VLOOKUP($F$3466,Adatbázis!$L$3286:$M$3305,2,FALSE),FALSE))</f>
        <v>…</v>
      </c>
      <c r="G5000" s="102" t="str">
        <f>IF(VLOOKUP(C5000,Adatbázis!$D$105:$AN$3282,VLOOKUP($G$3466,Adatbázis!$D$3286:$E$3298,2,FALSE),FALSE)="","",VLOOKUP(C5000,Adatbázis!$D$105:$AN$3282,VLOOKUP($G$3466,Adatbázis!$D$3286:$E$3298,2,FALSE),FALSE))</f>
        <v>…</v>
      </c>
      <c r="H5000" s="102" t="str">
        <f>IF(VLOOKUP(C5000,Adatbázis!$D$105:$AN$3282,VLOOKUP($H$3466,Adatbázis!$D$3286:$E$3298,2,FALSE),FALSE)="","",VLOOKUP(C5000,Adatbázis!$D$105:$AN$3282,VLOOKUP($H$3466,Adatbázis!$D$3286:$E$3298,2,FALSE),FALSE))</f>
        <v>…</v>
      </c>
      <c r="I5000" s="102" t="str">
        <f>IF(VLOOKUP(C5000,Adatbázis!$D$105:$AN$3282,VLOOKUP($I$3466,Adatbázis!$D$3286:$E$3298,2,FALSE),FALSE)="","",VLOOKUP(C5000,Adatbázis!$D$105:$AN$3282,VLOOKUP($I$3466,Adatbázis!$D$3286:$E$3298,2,FALSE),FALSE))</f>
        <v>…</v>
      </c>
    </row>
    <row r="5001" spans="3:9" hidden="1">
      <c r="C5001" s="41" t="s">
        <v>15125</v>
      </c>
      <c r="D5001" s="101" t="str">
        <f>IF(VLOOKUP(C5001,Adatbázis!$D$105:$AN$3282,VLOOKUP($D$3466,Adatbázis!$L$3286:$M$3305,2,FALSE),FALSE)="","",VLOOKUP(C5001,Adatbázis!$D$105:$AN$3282,VLOOKUP($D$3466,Adatbázis!$L$3286:$M$3305,2,FALSE),FALSE))</f>
        <v>…</v>
      </c>
      <c r="E5001" s="101" t="str">
        <f>IF(VLOOKUP(C5001,Adatbázis!$D$105:$AN$3282,VLOOKUP($E$3466,Adatbázis!$L$3286:$M$3305,2,FALSE),FALSE)="","",VLOOKUP(C5001,Adatbázis!$D$105:$AN$3282,VLOOKUP($E$3466,Adatbázis!$L$3286:$M$3305,2,FALSE),FALSE))</f>
        <v>…</v>
      </c>
      <c r="F5001" s="101" t="str">
        <f>IF(VLOOKUP(C5001,Adatbázis!$D$105:$AN$3282,VLOOKUP($F$3466,Adatbázis!$L$3286:$M$3305,2,FALSE),FALSE)="","",VLOOKUP(C5001,Adatbázis!$D$105:$AN$3282,VLOOKUP($F$3466,Adatbázis!$L$3286:$M$3305,2,FALSE),FALSE))</f>
        <v>…</v>
      </c>
      <c r="G5001" s="102" t="str">
        <f>IF(VLOOKUP(C5001,Adatbázis!$D$105:$AN$3282,VLOOKUP($G$3466,Adatbázis!$D$3286:$E$3298,2,FALSE),FALSE)="","",VLOOKUP(C5001,Adatbázis!$D$105:$AN$3282,VLOOKUP($G$3466,Adatbázis!$D$3286:$E$3298,2,FALSE),FALSE))</f>
        <v>…</v>
      </c>
      <c r="H5001" s="102" t="str">
        <f>IF(VLOOKUP(C5001,Adatbázis!$D$105:$AN$3282,VLOOKUP($H$3466,Adatbázis!$D$3286:$E$3298,2,FALSE),FALSE)="","",VLOOKUP(C5001,Adatbázis!$D$105:$AN$3282,VLOOKUP($H$3466,Adatbázis!$D$3286:$E$3298,2,FALSE),FALSE))</f>
        <v>…</v>
      </c>
      <c r="I5001" s="102" t="str">
        <f>IF(VLOOKUP(C5001,Adatbázis!$D$105:$AN$3282,VLOOKUP($I$3466,Adatbázis!$D$3286:$E$3298,2,FALSE),FALSE)="","",VLOOKUP(C5001,Adatbázis!$D$105:$AN$3282,VLOOKUP($I$3466,Adatbázis!$D$3286:$E$3298,2,FALSE),FALSE))</f>
        <v>…</v>
      </c>
    </row>
    <row r="5002" spans="3:9" hidden="1">
      <c r="C5002" s="41" t="s">
        <v>15130</v>
      </c>
      <c r="D5002" s="101" t="str">
        <f>IF(VLOOKUP(C5002,Adatbázis!$D$105:$AN$3282,VLOOKUP($D$3466,Adatbázis!$L$3286:$M$3305,2,FALSE),FALSE)="","",VLOOKUP(C5002,Adatbázis!$D$105:$AN$3282,VLOOKUP($D$3466,Adatbázis!$L$3286:$M$3305,2,FALSE),FALSE))</f>
        <v>…</v>
      </c>
      <c r="E5002" s="101" t="str">
        <f>IF(VLOOKUP(C5002,Adatbázis!$D$105:$AN$3282,VLOOKUP($E$3466,Adatbázis!$L$3286:$M$3305,2,FALSE),FALSE)="","",VLOOKUP(C5002,Adatbázis!$D$105:$AN$3282,VLOOKUP($E$3466,Adatbázis!$L$3286:$M$3305,2,FALSE),FALSE))</f>
        <v>…</v>
      </c>
      <c r="F5002" s="101" t="str">
        <f>IF(VLOOKUP(C5002,Adatbázis!$D$105:$AN$3282,VLOOKUP($F$3466,Adatbázis!$L$3286:$M$3305,2,FALSE),FALSE)="","",VLOOKUP(C5002,Adatbázis!$D$105:$AN$3282,VLOOKUP($F$3466,Adatbázis!$L$3286:$M$3305,2,FALSE),FALSE))</f>
        <v>…</v>
      </c>
      <c r="G5002" s="102" t="str">
        <f>IF(VLOOKUP(C5002,Adatbázis!$D$105:$AN$3282,VLOOKUP($G$3466,Adatbázis!$D$3286:$E$3298,2,FALSE),FALSE)="","",VLOOKUP(C5002,Adatbázis!$D$105:$AN$3282,VLOOKUP($G$3466,Adatbázis!$D$3286:$E$3298,2,FALSE),FALSE))</f>
        <v>…</v>
      </c>
      <c r="H5002" s="102" t="str">
        <f>IF(VLOOKUP(C5002,Adatbázis!$D$105:$AN$3282,VLOOKUP($H$3466,Adatbázis!$D$3286:$E$3298,2,FALSE),FALSE)="","",VLOOKUP(C5002,Adatbázis!$D$105:$AN$3282,VLOOKUP($H$3466,Adatbázis!$D$3286:$E$3298,2,FALSE),FALSE))</f>
        <v>…</v>
      </c>
      <c r="I5002" s="102" t="str">
        <f>IF(VLOOKUP(C5002,Adatbázis!$D$105:$AN$3282,VLOOKUP($I$3466,Adatbázis!$D$3286:$E$3298,2,FALSE),FALSE)="","",VLOOKUP(C5002,Adatbázis!$D$105:$AN$3282,VLOOKUP($I$3466,Adatbázis!$D$3286:$E$3298,2,FALSE),FALSE))</f>
        <v>…</v>
      </c>
    </row>
    <row r="5003" spans="3:9" hidden="1">
      <c r="C5003" s="41" t="s">
        <v>15138</v>
      </c>
      <c r="D5003" s="101" t="str">
        <f>IF(VLOOKUP(C5003,Adatbázis!$D$105:$AN$3282,VLOOKUP($D$3466,Adatbázis!$L$3286:$M$3305,2,FALSE),FALSE)="","",VLOOKUP(C5003,Adatbázis!$D$105:$AN$3282,VLOOKUP($D$3466,Adatbázis!$L$3286:$M$3305,2,FALSE),FALSE))</f>
        <v>…</v>
      </c>
      <c r="E5003" s="101" t="str">
        <f>IF(VLOOKUP(C5003,Adatbázis!$D$105:$AN$3282,VLOOKUP($E$3466,Adatbázis!$L$3286:$M$3305,2,FALSE),FALSE)="","",VLOOKUP(C5003,Adatbázis!$D$105:$AN$3282,VLOOKUP($E$3466,Adatbázis!$L$3286:$M$3305,2,FALSE),FALSE))</f>
        <v>…</v>
      </c>
      <c r="F5003" s="101" t="str">
        <f>IF(VLOOKUP(C5003,Adatbázis!$D$105:$AN$3282,VLOOKUP($F$3466,Adatbázis!$L$3286:$M$3305,2,FALSE),FALSE)="","",VLOOKUP(C5003,Adatbázis!$D$105:$AN$3282,VLOOKUP($F$3466,Adatbázis!$L$3286:$M$3305,2,FALSE),FALSE))</f>
        <v>…</v>
      </c>
      <c r="G5003" s="102" t="str">
        <f>IF(VLOOKUP(C5003,Adatbázis!$D$105:$AN$3282,VLOOKUP($G$3466,Adatbázis!$D$3286:$E$3298,2,FALSE),FALSE)="","",VLOOKUP(C5003,Adatbázis!$D$105:$AN$3282,VLOOKUP($G$3466,Adatbázis!$D$3286:$E$3298,2,FALSE),FALSE))</f>
        <v>…</v>
      </c>
      <c r="H5003" s="102" t="str">
        <f>IF(VLOOKUP(C5003,Adatbázis!$D$105:$AN$3282,VLOOKUP($H$3466,Adatbázis!$D$3286:$E$3298,2,FALSE),FALSE)="","",VLOOKUP(C5003,Adatbázis!$D$105:$AN$3282,VLOOKUP($H$3466,Adatbázis!$D$3286:$E$3298,2,FALSE),FALSE))</f>
        <v>…</v>
      </c>
      <c r="I5003" s="102" t="str">
        <f>IF(VLOOKUP(C5003,Adatbázis!$D$105:$AN$3282,VLOOKUP($I$3466,Adatbázis!$D$3286:$E$3298,2,FALSE),FALSE)="","",VLOOKUP(C5003,Adatbázis!$D$105:$AN$3282,VLOOKUP($I$3466,Adatbázis!$D$3286:$E$3298,2,FALSE),FALSE))</f>
        <v>…</v>
      </c>
    </row>
    <row r="5004" spans="3:9" hidden="1">
      <c r="C5004" s="41" t="s">
        <v>15150</v>
      </c>
      <c r="D5004" s="101" t="str">
        <f>IF(VLOOKUP(C5004,Adatbázis!$D$105:$AN$3282,VLOOKUP($D$3466,Adatbázis!$L$3286:$M$3305,2,FALSE),FALSE)="","",VLOOKUP(C5004,Adatbázis!$D$105:$AN$3282,VLOOKUP($D$3466,Adatbázis!$L$3286:$M$3305,2,FALSE),FALSE))</f>
        <v>…</v>
      </c>
      <c r="E5004" s="101" t="str">
        <f>IF(VLOOKUP(C5004,Adatbázis!$D$105:$AN$3282,VLOOKUP($E$3466,Adatbázis!$L$3286:$M$3305,2,FALSE),FALSE)="","",VLOOKUP(C5004,Adatbázis!$D$105:$AN$3282,VLOOKUP($E$3466,Adatbázis!$L$3286:$M$3305,2,FALSE),FALSE))</f>
        <v>…</v>
      </c>
      <c r="F5004" s="101" t="str">
        <f>IF(VLOOKUP(C5004,Adatbázis!$D$105:$AN$3282,VLOOKUP($F$3466,Adatbázis!$L$3286:$M$3305,2,FALSE),FALSE)="","",VLOOKUP(C5004,Adatbázis!$D$105:$AN$3282,VLOOKUP($F$3466,Adatbázis!$L$3286:$M$3305,2,FALSE),FALSE))</f>
        <v>…</v>
      </c>
      <c r="G5004" s="102" t="str">
        <f>IF(VLOOKUP(C5004,Adatbázis!$D$105:$AN$3282,VLOOKUP($G$3466,Adatbázis!$D$3286:$E$3298,2,FALSE),FALSE)="","",VLOOKUP(C5004,Adatbázis!$D$105:$AN$3282,VLOOKUP($G$3466,Adatbázis!$D$3286:$E$3298,2,FALSE),FALSE))</f>
        <v>…</v>
      </c>
      <c r="H5004" s="102" t="str">
        <f>IF(VLOOKUP(C5004,Adatbázis!$D$105:$AN$3282,VLOOKUP($H$3466,Adatbázis!$D$3286:$E$3298,2,FALSE),FALSE)="","",VLOOKUP(C5004,Adatbázis!$D$105:$AN$3282,VLOOKUP($H$3466,Adatbázis!$D$3286:$E$3298,2,FALSE),FALSE))</f>
        <v>…</v>
      </c>
      <c r="I5004" s="102" t="str">
        <f>IF(VLOOKUP(C5004,Adatbázis!$D$105:$AN$3282,VLOOKUP($I$3466,Adatbázis!$D$3286:$E$3298,2,FALSE),FALSE)="","",VLOOKUP(C5004,Adatbázis!$D$105:$AN$3282,VLOOKUP($I$3466,Adatbázis!$D$3286:$E$3298,2,FALSE),FALSE))</f>
        <v>…</v>
      </c>
    </row>
    <row r="5005" spans="3:9" hidden="1">
      <c r="C5005" s="41" t="s">
        <v>11381</v>
      </c>
      <c r="D5005" s="101" t="str">
        <f>IF(VLOOKUP(C5005,Adatbázis!$D$105:$AN$3282,VLOOKUP($D$3466,Adatbázis!$L$3286:$M$3305,2,FALSE),FALSE)="","",VLOOKUP(C5005,Adatbázis!$D$105:$AN$3282,VLOOKUP($D$3466,Adatbázis!$L$3286:$M$3305,2,FALSE),FALSE))</f>
        <v>…</v>
      </c>
      <c r="E5005" s="101" t="str">
        <f>IF(VLOOKUP(C5005,Adatbázis!$D$105:$AN$3282,VLOOKUP($E$3466,Adatbázis!$L$3286:$M$3305,2,FALSE),FALSE)="","",VLOOKUP(C5005,Adatbázis!$D$105:$AN$3282,VLOOKUP($E$3466,Adatbázis!$L$3286:$M$3305,2,FALSE),FALSE))</f>
        <v>…</v>
      </c>
      <c r="F5005" s="101" t="str">
        <f>IF(VLOOKUP(C5005,Adatbázis!$D$105:$AN$3282,VLOOKUP($F$3466,Adatbázis!$L$3286:$M$3305,2,FALSE),FALSE)="","",VLOOKUP(C5005,Adatbázis!$D$105:$AN$3282,VLOOKUP($F$3466,Adatbázis!$L$3286:$M$3305,2,FALSE),FALSE))</f>
        <v>…</v>
      </c>
      <c r="G5005" s="102" t="str">
        <f>IF(VLOOKUP(C5005,Adatbázis!$D$105:$AN$3282,VLOOKUP($G$3466,Adatbázis!$D$3286:$E$3298,2,FALSE),FALSE)="","",VLOOKUP(C5005,Adatbázis!$D$105:$AN$3282,VLOOKUP($G$3466,Adatbázis!$D$3286:$E$3298,2,FALSE),FALSE))</f>
        <v>…</v>
      </c>
      <c r="H5005" s="102" t="str">
        <f>IF(VLOOKUP(C5005,Adatbázis!$D$105:$AN$3282,VLOOKUP($H$3466,Adatbázis!$D$3286:$E$3298,2,FALSE),FALSE)="","",VLOOKUP(C5005,Adatbázis!$D$105:$AN$3282,VLOOKUP($H$3466,Adatbázis!$D$3286:$E$3298,2,FALSE),FALSE))</f>
        <v>…</v>
      </c>
      <c r="I5005" s="102" t="str">
        <f>IF(VLOOKUP(C5005,Adatbázis!$D$105:$AN$3282,VLOOKUP($I$3466,Adatbázis!$D$3286:$E$3298,2,FALSE),FALSE)="","",VLOOKUP(C5005,Adatbázis!$D$105:$AN$3282,VLOOKUP($I$3466,Adatbázis!$D$3286:$E$3298,2,FALSE),FALSE))</f>
        <v>…</v>
      </c>
    </row>
    <row r="5006" spans="3:9" hidden="1">
      <c r="C5006" s="41" t="s">
        <v>15165</v>
      </c>
      <c r="D5006" s="101" t="str">
        <f>IF(VLOOKUP(C5006,Adatbázis!$D$105:$AN$3282,VLOOKUP($D$3466,Adatbázis!$L$3286:$M$3305,2,FALSE),FALSE)="","",VLOOKUP(C5006,Adatbázis!$D$105:$AN$3282,VLOOKUP($D$3466,Adatbázis!$L$3286:$M$3305,2,FALSE),FALSE))</f>
        <v>…</v>
      </c>
      <c r="E5006" s="101" t="str">
        <f>IF(VLOOKUP(C5006,Adatbázis!$D$105:$AN$3282,VLOOKUP($E$3466,Adatbázis!$L$3286:$M$3305,2,FALSE),FALSE)="","",VLOOKUP(C5006,Adatbázis!$D$105:$AN$3282,VLOOKUP($E$3466,Adatbázis!$L$3286:$M$3305,2,FALSE),FALSE))</f>
        <v>…</v>
      </c>
      <c r="F5006" s="101" t="str">
        <f>IF(VLOOKUP(C5006,Adatbázis!$D$105:$AN$3282,VLOOKUP($F$3466,Adatbázis!$L$3286:$M$3305,2,FALSE),FALSE)="","",VLOOKUP(C5006,Adatbázis!$D$105:$AN$3282,VLOOKUP($F$3466,Adatbázis!$L$3286:$M$3305,2,FALSE),FALSE))</f>
        <v>…</v>
      </c>
      <c r="G5006" s="102" t="str">
        <f>IF(VLOOKUP(C5006,Adatbázis!$D$105:$AN$3282,VLOOKUP($G$3466,Adatbázis!$D$3286:$E$3298,2,FALSE),FALSE)="","",VLOOKUP(C5006,Adatbázis!$D$105:$AN$3282,VLOOKUP($G$3466,Adatbázis!$D$3286:$E$3298,2,FALSE),FALSE))</f>
        <v>…</v>
      </c>
      <c r="H5006" s="102" t="str">
        <f>IF(VLOOKUP(C5006,Adatbázis!$D$105:$AN$3282,VLOOKUP($H$3466,Adatbázis!$D$3286:$E$3298,2,FALSE),FALSE)="","",VLOOKUP(C5006,Adatbázis!$D$105:$AN$3282,VLOOKUP($H$3466,Adatbázis!$D$3286:$E$3298,2,FALSE),FALSE))</f>
        <v>…</v>
      </c>
      <c r="I5006" s="102" t="str">
        <f>IF(VLOOKUP(C5006,Adatbázis!$D$105:$AN$3282,VLOOKUP($I$3466,Adatbázis!$D$3286:$E$3298,2,FALSE),FALSE)="","",VLOOKUP(C5006,Adatbázis!$D$105:$AN$3282,VLOOKUP($I$3466,Adatbázis!$D$3286:$E$3298,2,FALSE),FALSE))</f>
        <v>…</v>
      </c>
    </row>
    <row r="5007" spans="3:9" hidden="1">
      <c r="C5007" s="41" t="s">
        <v>15174</v>
      </c>
      <c r="D5007" s="101" t="str">
        <f>IF(VLOOKUP(C5007,Adatbázis!$D$105:$AN$3282,VLOOKUP($D$3466,Adatbázis!$L$3286:$M$3305,2,FALSE),FALSE)="","",VLOOKUP(C5007,Adatbázis!$D$105:$AN$3282,VLOOKUP($D$3466,Adatbázis!$L$3286:$M$3305,2,FALSE),FALSE))</f>
        <v>…</v>
      </c>
      <c r="E5007" s="101" t="str">
        <f>IF(VLOOKUP(C5007,Adatbázis!$D$105:$AN$3282,VLOOKUP($E$3466,Adatbázis!$L$3286:$M$3305,2,FALSE),FALSE)="","",VLOOKUP(C5007,Adatbázis!$D$105:$AN$3282,VLOOKUP($E$3466,Adatbázis!$L$3286:$M$3305,2,FALSE),FALSE))</f>
        <v>…</v>
      </c>
      <c r="F5007" s="101" t="str">
        <f>IF(VLOOKUP(C5007,Adatbázis!$D$105:$AN$3282,VLOOKUP($F$3466,Adatbázis!$L$3286:$M$3305,2,FALSE),FALSE)="","",VLOOKUP(C5007,Adatbázis!$D$105:$AN$3282,VLOOKUP($F$3466,Adatbázis!$L$3286:$M$3305,2,FALSE),FALSE))</f>
        <v>…</v>
      </c>
      <c r="G5007" s="102" t="str">
        <f>IF(VLOOKUP(C5007,Adatbázis!$D$105:$AN$3282,VLOOKUP($G$3466,Adatbázis!$D$3286:$E$3298,2,FALSE),FALSE)="","",VLOOKUP(C5007,Adatbázis!$D$105:$AN$3282,VLOOKUP($G$3466,Adatbázis!$D$3286:$E$3298,2,FALSE),FALSE))</f>
        <v>…</v>
      </c>
      <c r="H5007" s="102" t="str">
        <f>IF(VLOOKUP(C5007,Adatbázis!$D$105:$AN$3282,VLOOKUP($H$3466,Adatbázis!$D$3286:$E$3298,2,FALSE),FALSE)="","",VLOOKUP(C5007,Adatbázis!$D$105:$AN$3282,VLOOKUP($H$3466,Adatbázis!$D$3286:$E$3298,2,FALSE),FALSE))</f>
        <v>…</v>
      </c>
      <c r="I5007" s="102" t="str">
        <f>IF(VLOOKUP(C5007,Adatbázis!$D$105:$AN$3282,VLOOKUP($I$3466,Adatbázis!$D$3286:$E$3298,2,FALSE),FALSE)="","",VLOOKUP(C5007,Adatbázis!$D$105:$AN$3282,VLOOKUP($I$3466,Adatbázis!$D$3286:$E$3298,2,FALSE),FALSE))</f>
        <v>…</v>
      </c>
    </row>
    <row r="5008" spans="3:9" hidden="1">
      <c r="C5008" s="41" t="s">
        <v>15179</v>
      </c>
      <c r="D5008" s="101" t="str">
        <f>IF(VLOOKUP(C5008,Adatbázis!$D$105:$AN$3282,VLOOKUP($D$3466,Adatbázis!$L$3286:$M$3305,2,FALSE),FALSE)="","",VLOOKUP(C5008,Adatbázis!$D$105:$AN$3282,VLOOKUP($D$3466,Adatbázis!$L$3286:$M$3305,2,FALSE),FALSE))</f>
        <v>…</v>
      </c>
      <c r="E5008" s="101" t="str">
        <f>IF(VLOOKUP(C5008,Adatbázis!$D$105:$AN$3282,VLOOKUP($E$3466,Adatbázis!$L$3286:$M$3305,2,FALSE),FALSE)="","",VLOOKUP(C5008,Adatbázis!$D$105:$AN$3282,VLOOKUP($E$3466,Adatbázis!$L$3286:$M$3305,2,FALSE),FALSE))</f>
        <v>…</v>
      </c>
      <c r="F5008" s="101" t="str">
        <f>IF(VLOOKUP(C5008,Adatbázis!$D$105:$AN$3282,VLOOKUP($F$3466,Adatbázis!$L$3286:$M$3305,2,FALSE),FALSE)="","",VLOOKUP(C5008,Adatbázis!$D$105:$AN$3282,VLOOKUP($F$3466,Adatbázis!$L$3286:$M$3305,2,FALSE),FALSE))</f>
        <v>…</v>
      </c>
      <c r="G5008" s="102" t="str">
        <f>IF(VLOOKUP(C5008,Adatbázis!$D$105:$AN$3282,VLOOKUP($G$3466,Adatbázis!$D$3286:$E$3298,2,FALSE),FALSE)="","",VLOOKUP(C5008,Adatbázis!$D$105:$AN$3282,VLOOKUP($G$3466,Adatbázis!$D$3286:$E$3298,2,FALSE),FALSE))</f>
        <v>…</v>
      </c>
      <c r="H5008" s="102" t="str">
        <f>IF(VLOOKUP(C5008,Adatbázis!$D$105:$AN$3282,VLOOKUP($H$3466,Adatbázis!$D$3286:$E$3298,2,FALSE),FALSE)="","",VLOOKUP(C5008,Adatbázis!$D$105:$AN$3282,VLOOKUP($H$3466,Adatbázis!$D$3286:$E$3298,2,FALSE),FALSE))</f>
        <v>…</v>
      </c>
      <c r="I5008" s="102" t="str">
        <f>IF(VLOOKUP(C5008,Adatbázis!$D$105:$AN$3282,VLOOKUP($I$3466,Adatbázis!$D$3286:$E$3298,2,FALSE),FALSE)="","",VLOOKUP(C5008,Adatbázis!$D$105:$AN$3282,VLOOKUP($I$3466,Adatbázis!$D$3286:$E$3298,2,FALSE),FALSE))</f>
        <v>…</v>
      </c>
    </row>
    <row r="5009" spans="3:9" hidden="1">
      <c r="C5009" s="41" t="s">
        <v>15187</v>
      </c>
      <c r="D5009" s="101" t="str">
        <f>IF(VLOOKUP(C5009,Adatbázis!$D$105:$AN$3282,VLOOKUP($D$3466,Adatbázis!$L$3286:$M$3305,2,FALSE),FALSE)="","",VLOOKUP(C5009,Adatbázis!$D$105:$AN$3282,VLOOKUP($D$3466,Adatbázis!$L$3286:$M$3305,2,FALSE),FALSE))</f>
        <v>…</v>
      </c>
      <c r="E5009" s="101" t="str">
        <f>IF(VLOOKUP(C5009,Adatbázis!$D$105:$AN$3282,VLOOKUP($E$3466,Adatbázis!$L$3286:$M$3305,2,FALSE),FALSE)="","",VLOOKUP(C5009,Adatbázis!$D$105:$AN$3282,VLOOKUP($E$3466,Adatbázis!$L$3286:$M$3305,2,FALSE),FALSE))</f>
        <v>…</v>
      </c>
      <c r="F5009" s="101" t="str">
        <f>IF(VLOOKUP(C5009,Adatbázis!$D$105:$AN$3282,VLOOKUP($F$3466,Adatbázis!$L$3286:$M$3305,2,FALSE),FALSE)="","",VLOOKUP(C5009,Adatbázis!$D$105:$AN$3282,VLOOKUP($F$3466,Adatbázis!$L$3286:$M$3305,2,FALSE),FALSE))</f>
        <v>…</v>
      </c>
      <c r="G5009" s="102" t="str">
        <f>IF(VLOOKUP(C5009,Adatbázis!$D$105:$AN$3282,VLOOKUP($G$3466,Adatbázis!$D$3286:$E$3298,2,FALSE),FALSE)="","",VLOOKUP(C5009,Adatbázis!$D$105:$AN$3282,VLOOKUP($G$3466,Adatbázis!$D$3286:$E$3298,2,FALSE),FALSE))</f>
        <v>…</v>
      </c>
      <c r="H5009" s="102" t="str">
        <f>IF(VLOOKUP(C5009,Adatbázis!$D$105:$AN$3282,VLOOKUP($H$3466,Adatbázis!$D$3286:$E$3298,2,FALSE),FALSE)="","",VLOOKUP(C5009,Adatbázis!$D$105:$AN$3282,VLOOKUP($H$3466,Adatbázis!$D$3286:$E$3298,2,FALSE),FALSE))</f>
        <v>…</v>
      </c>
      <c r="I5009" s="102" t="str">
        <f>IF(VLOOKUP(C5009,Adatbázis!$D$105:$AN$3282,VLOOKUP($I$3466,Adatbázis!$D$3286:$E$3298,2,FALSE),FALSE)="","",VLOOKUP(C5009,Adatbázis!$D$105:$AN$3282,VLOOKUP($I$3466,Adatbázis!$D$3286:$E$3298,2,FALSE),FALSE))</f>
        <v>…</v>
      </c>
    </row>
    <row r="5010" spans="3:9" hidden="1">
      <c r="C5010" s="41" t="s">
        <v>9422</v>
      </c>
      <c r="D5010" s="101" t="str">
        <f>IF(VLOOKUP(C5010,Adatbázis!$D$105:$AN$3282,VLOOKUP($D$3466,Adatbázis!$L$3286:$M$3305,2,FALSE),FALSE)="","",VLOOKUP(C5010,Adatbázis!$D$105:$AN$3282,VLOOKUP($D$3466,Adatbázis!$L$3286:$M$3305,2,FALSE),FALSE))</f>
        <v>…</v>
      </c>
      <c r="E5010" s="101" t="str">
        <f>IF(VLOOKUP(C5010,Adatbázis!$D$105:$AN$3282,VLOOKUP($E$3466,Adatbázis!$L$3286:$M$3305,2,FALSE),FALSE)="","",VLOOKUP(C5010,Adatbázis!$D$105:$AN$3282,VLOOKUP($E$3466,Adatbázis!$L$3286:$M$3305,2,FALSE),FALSE))</f>
        <v>…</v>
      </c>
      <c r="F5010" s="101" t="str">
        <f>IF(VLOOKUP(C5010,Adatbázis!$D$105:$AN$3282,VLOOKUP($F$3466,Adatbázis!$L$3286:$M$3305,2,FALSE),FALSE)="","",VLOOKUP(C5010,Adatbázis!$D$105:$AN$3282,VLOOKUP($F$3466,Adatbázis!$L$3286:$M$3305,2,FALSE),FALSE))</f>
        <v>…</v>
      </c>
      <c r="G5010" s="102" t="str">
        <f>IF(VLOOKUP(C5010,Adatbázis!$D$105:$AN$3282,VLOOKUP($G$3466,Adatbázis!$D$3286:$E$3298,2,FALSE),FALSE)="","",VLOOKUP(C5010,Adatbázis!$D$105:$AN$3282,VLOOKUP($G$3466,Adatbázis!$D$3286:$E$3298,2,FALSE),FALSE))</f>
        <v>…</v>
      </c>
      <c r="H5010" s="102" t="str">
        <f>IF(VLOOKUP(C5010,Adatbázis!$D$105:$AN$3282,VLOOKUP($H$3466,Adatbázis!$D$3286:$E$3298,2,FALSE),FALSE)="","",VLOOKUP(C5010,Adatbázis!$D$105:$AN$3282,VLOOKUP($H$3466,Adatbázis!$D$3286:$E$3298,2,FALSE),FALSE))</f>
        <v>…</v>
      </c>
      <c r="I5010" s="102" t="str">
        <f>IF(VLOOKUP(C5010,Adatbázis!$D$105:$AN$3282,VLOOKUP($I$3466,Adatbázis!$D$3286:$E$3298,2,FALSE),FALSE)="","",VLOOKUP(C5010,Adatbázis!$D$105:$AN$3282,VLOOKUP($I$3466,Adatbázis!$D$3286:$E$3298,2,FALSE),FALSE))</f>
        <v>…</v>
      </c>
    </row>
    <row r="5011" spans="3:9" hidden="1">
      <c r="C5011" s="41" t="s">
        <v>15198</v>
      </c>
      <c r="D5011" s="101" t="str">
        <f>IF(VLOOKUP(C5011,Adatbázis!$D$105:$AN$3282,VLOOKUP($D$3466,Adatbázis!$L$3286:$M$3305,2,FALSE),FALSE)="","",VLOOKUP(C5011,Adatbázis!$D$105:$AN$3282,VLOOKUP($D$3466,Adatbázis!$L$3286:$M$3305,2,FALSE),FALSE))</f>
        <v>…</v>
      </c>
      <c r="E5011" s="101" t="str">
        <f>IF(VLOOKUP(C5011,Adatbázis!$D$105:$AN$3282,VLOOKUP($E$3466,Adatbázis!$L$3286:$M$3305,2,FALSE),FALSE)="","",VLOOKUP(C5011,Adatbázis!$D$105:$AN$3282,VLOOKUP($E$3466,Adatbázis!$L$3286:$M$3305,2,FALSE),FALSE))</f>
        <v>…</v>
      </c>
      <c r="F5011" s="101" t="str">
        <f>IF(VLOOKUP(C5011,Adatbázis!$D$105:$AN$3282,VLOOKUP($F$3466,Adatbázis!$L$3286:$M$3305,2,FALSE),FALSE)="","",VLOOKUP(C5011,Adatbázis!$D$105:$AN$3282,VLOOKUP($F$3466,Adatbázis!$L$3286:$M$3305,2,FALSE),FALSE))</f>
        <v>…</v>
      </c>
      <c r="G5011" s="102" t="str">
        <f>IF(VLOOKUP(C5011,Adatbázis!$D$105:$AN$3282,VLOOKUP($G$3466,Adatbázis!$D$3286:$E$3298,2,FALSE),FALSE)="","",VLOOKUP(C5011,Adatbázis!$D$105:$AN$3282,VLOOKUP($G$3466,Adatbázis!$D$3286:$E$3298,2,FALSE),FALSE))</f>
        <v>…</v>
      </c>
      <c r="H5011" s="102" t="str">
        <f>IF(VLOOKUP(C5011,Adatbázis!$D$105:$AN$3282,VLOOKUP($H$3466,Adatbázis!$D$3286:$E$3298,2,FALSE),FALSE)="","",VLOOKUP(C5011,Adatbázis!$D$105:$AN$3282,VLOOKUP($H$3466,Adatbázis!$D$3286:$E$3298,2,FALSE),FALSE))</f>
        <v>…</v>
      </c>
      <c r="I5011" s="102" t="str">
        <f>IF(VLOOKUP(C5011,Adatbázis!$D$105:$AN$3282,VLOOKUP($I$3466,Adatbázis!$D$3286:$E$3298,2,FALSE),FALSE)="","",VLOOKUP(C5011,Adatbázis!$D$105:$AN$3282,VLOOKUP($I$3466,Adatbázis!$D$3286:$E$3298,2,FALSE),FALSE))</f>
        <v>…</v>
      </c>
    </row>
    <row r="5012" spans="3:9" hidden="1">
      <c r="C5012" s="41" t="s">
        <v>15207</v>
      </c>
      <c r="D5012" s="101" t="str">
        <f>IF(VLOOKUP(C5012,Adatbázis!$D$105:$AN$3282,VLOOKUP($D$3466,Adatbázis!$L$3286:$M$3305,2,FALSE),FALSE)="","",VLOOKUP(C5012,Adatbázis!$D$105:$AN$3282,VLOOKUP($D$3466,Adatbázis!$L$3286:$M$3305,2,FALSE),FALSE))</f>
        <v>…</v>
      </c>
      <c r="E5012" s="101" t="str">
        <f>IF(VLOOKUP(C5012,Adatbázis!$D$105:$AN$3282,VLOOKUP($E$3466,Adatbázis!$L$3286:$M$3305,2,FALSE),FALSE)="","",VLOOKUP(C5012,Adatbázis!$D$105:$AN$3282,VLOOKUP($E$3466,Adatbázis!$L$3286:$M$3305,2,FALSE),FALSE))</f>
        <v>…</v>
      </c>
      <c r="F5012" s="101" t="str">
        <f>IF(VLOOKUP(C5012,Adatbázis!$D$105:$AN$3282,VLOOKUP($F$3466,Adatbázis!$L$3286:$M$3305,2,FALSE),FALSE)="","",VLOOKUP(C5012,Adatbázis!$D$105:$AN$3282,VLOOKUP($F$3466,Adatbázis!$L$3286:$M$3305,2,FALSE),FALSE))</f>
        <v>…</v>
      </c>
      <c r="G5012" s="102" t="str">
        <f>IF(VLOOKUP(C5012,Adatbázis!$D$105:$AN$3282,VLOOKUP($G$3466,Adatbázis!$D$3286:$E$3298,2,FALSE),FALSE)="","",VLOOKUP(C5012,Adatbázis!$D$105:$AN$3282,VLOOKUP($G$3466,Adatbázis!$D$3286:$E$3298,2,FALSE),FALSE))</f>
        <v>…</v>
      </c>
      <c r="H5012" s="102" t="str">
        <f>IF(VLOOKUP(C5012,Adatbázis!$D$105:$AN$3282,VLOOKUP($H$3466,Adatbázis!$D$3286:$E$3298,2,FALSE),FALSE)="","",VLOOKUP(C5012,Adatbázis!$D$105:$AN$3282,VLOOKUP($H$3466,Adatbázis!$D$3286:$E$3298,2,FALSE),FALSE))</f>
        <v>…</v>
      </c>
      <c r="I5012" s="102" t="str">
        <f>IF(VLOOKUP(C5012,Adatbázis!$D$105:$AN$3282,VLOOKUP($I$3466,Adatbázis!$D$3286:$E$3298,2,FALSE),FALSE)="","",VLOOKUP(C5012,Adatbázis!$D$105:$AN$3282,VLOOKUP($I$3466,Adatbázis!$D$3286:$E$3298,2,FALSE),FALSE))</f>
        <v>…</v>
      </c>
    </row>
    <row r="5013" spans="3:9" hidden="1">
      <c r="C5013" s="41" t="s">
        <v>15216</v>
      </c>
      <c r="D5013" s="101" t="str">
        <f>IF(VLOOKUP(C5013,Adatbázis!$D$105:$AN$3282,VLOOKUP($D$3466,Adatbázis!$L$3286:$M$3305,2,FALSE),FALSE)="","",VLOOKUP(C5013,Adatbázis!$D$105:$AN$3282,VLOOKUP($D$3466,Adatbázis!$L$3286:$M$3305,2,FALSE),FALSE))</f>
        <v>…</v>
      </c>
      <c r="E5013" s="101" t="str">
        <f>IF(VLOOKUP(C5013,Adatbázis!$D$105:$AN$3282,VLOOKUP($E$3466,Adatbázis!$L$3286:$M$3305,2,FALSE),FALSE)="","",VLOOKUP(C5013,Adatbázis!$D$105:$AN$3282,VLOOKUP($E$3466,Adatbázis!$L$3286:$M$3305,2,FALSE),FALSE))</f>
        <v>…</v>
      </c>
      <c r="F5013" s="101" t="str">
        <f>IF(VLOOKUP(C5013,Adatbázis!$D$105:$AN$3282,VLOOKUP($F$3466,Adatbázis!$L$3286:$M$3305,2,FALSE),FALSE)="","",VLOOKUP(C5013,Adatbázis!$D$105:$AN$3282,VLOOKUP($F$3466,Adatbázis!$L$3286:$M$3305,2,FALSE),FALSE))</f>
        <v>…</v>
      </c>
      <c r="G5013" s="102" t="str">
        <f>IF(VLOOKUP(C5013,Adatbázis!$D$105:$AN$3282,VLOOKUP($G$3466,Adatbázis!$D$3286:$E$3298,2,FALSE),FALSE)="","",VLOOKUP(C5013,Adatbázis!$D$105:$AN$3282,VLOOKUP($G$3466,Adatbázis!$D$3286:$E$3298,2,FALSE),FALSE))</f>
        <v>…</v>
      </c>
      <c r="H5013" s="102" t="str">
        <f>IF(VLOOKUP(C5013,Adatbázis!$D$105:$AN$3282,VLOOKUP($H$3466,Adatbázis!$D$3286:$E$3298,2,FALSE),FALSE)="","",VLOOKUP(C5013,Adatbázis!$D$105:$AN$3282,VLOOKUP($H$3466,Adatbázis!$D$3286:$E$3298,2,FALSE),FALSE))</f>
        <v>…</v>
      </c>
      <c r="I5013" s="102" t="str">
        <f>IF(VLOOKUP(C5013,Adatbázis!$D$105:$AN$3282,VLOOKUP($I$3466,Adatbázis!$D$3286:$E$3298,2,FALSE),FALSE)="","",VLOOKUP(C5013,Adatbázis!$D$105:$AN$3282,VLOOKUP($I$3466,Adatbázis!$D$3286:$E$3298,2,FALSE),FALSE))</f>
        <v>…</v>
      </c>
    </row>
    <row r="5014" spans="3:9" hidden="1">
      <c r="C5014" s="41" t="s">
        <v>15230</v>
      </c>
      <c r="D5014" s="101" t="str">
        <f>IF(VLOOKUP(C5014,Adatbázis!$D$105:$AN$3282,VLOOKUP($D$3466,Adatbázis!$L$3286:$M$3305,2,FALSE),FALSE)="","",VLOOKUP(C5014,Adatbázis!$D$105:$AN$3282,VLOOKUP($D$3466,Adatbázis!$L$3286:$M$3305,2,FALSE),FALSE))</f>
        <v>…</v>
      </c>
      <c r="E5014" s="101" t="str">
        <f>IF(VLOOKUP(C5014,Adatbázis!$D$105:$AN$3282,VLOOKUP($E$3466,Adatbázis!$L$3286:$M$3305,2,FALSE),FALSE)="","",VLOOKUP(C5014,Adatbázis!$D$105:$AN$3282,VLOOKUP($E$3466,Adatbázis!$L$3286:$M$3305,2,FALSE),FALSE))</f>
        <v>…</v>
      </c>
      <c r="F5014" s="101" t="str">
        <f>IF(VLOOKUP(C5014,Adatbázis!$D$105:$AN$3282,VLOOKUP($F$3466,Adatbázis!$L$3286:$M$3305,2,FALSE),FALSE)="","",VLOOKUP(C5014,Adatbázis!$D$105:$AN$3282,VLOOKUP($F$3466,Adatbázis!$L$3286:$M$3305,2,FALSE),FALSE))</f>
        <v>…</v>
      </c>
      <c r="G5014" s="102" t="str">
        <f>IF(VLOOKUP(C5014,Adatbázis!$D$105:$AN$3282,VLOOKUP($G$3466,Adatbázis!$D$3286:$E$3298,2,FALSE),FALSE)="","",VLOOKUP(C5014,Adatbázis!$D$105:$AN$3282,VLOOKUP($G$3466,Adatbázis!$D$3286:$E$3298,2,FALSE),FALSE))</f>
        <v>…</v>
      </c>
      <c r="H5014" s="102" t="str">
        <f>IF(VLOOKUP(C5014,Adatbázis!$D$105:$AN$3282,VLOOKUP($H$3466,Adatbázis!$D$3286:$E$3298,2,FALSE),FALSE)="","",VLOOKUP(C5014,Adatbázis!$D$105:$AN$3282,VLOOKUP($H$3466,Adatbázis!$D$3286:$E$3298,2,FALSE),FALSE))</f>
        <v>…</v>
      </c>
      <c r="I5014" s="102" t="str">
        <f>IF(VLOOKUP(C5014,Adatbázis!$D$105:$AN$3282,VLOOKUP($I$3466,Adatbázis!$D$3286:$E$3298,2,FALSE),FALSE)="","",VLOOKUP(C5014,Adatbázis!$D$105:$AN$3282,VLOOKUP($I$3466,Adatbázis!$D$3286:$E$3298,2,FALSE),FALSE))</f>
        <v>…</v>
      </c>
    </row>
    <row r="5015" spans="3:9" hidden="1">
      <c r="C5015" s="41" t="s">
        <v>15242</v>
      </c>
      <c r="D5015" s="101" t="str">
        <f>IF(VLOOKUP(C5015,Adatbázis!$D$105:$AN$3282,VLOOKUP($D$3466,Adatbázis!$L$3286:$M$3305,2,FALSE),FALSE)="","",VLOOKUP(C5015,Adatbázis!$D$105:$AN$3282,VLOOKUP($D$3466,Adatbázis!$L$3286:$M$3305,2,FALSE),FALSE))</f>
        <v>…</v>
      </c>
      <c r="E5015" s="101" t="str">
        <f>IF(VLOOKUP(C5015,Adatbázis!$D$105:$AN$3282,VLOOKUP($E$3466,Adatbázis!$L$3286:$M$3305,2,FALSE),FALSE)="","",VLOOKUP(C5015,Adatbázis!$D$105:$AN$3282,VLOOKUP($E$3466,Adatbázis!$L$3286:$M$3305,2,FALSE),FALSE))</f>
        <v>…</v>
      </c>
      <c r="F5015" s="101" t="str">
        <f>IF(VLOOKUP(C5015,Adatbázis!$D$105:$AN$3282,VLOOKUP($F$3466,Adatbázis!$L$3286:$M$3305,2,FALSE),FALSE)="","",VLOOKUP(C5015,Adatbázis!$D$105:$AN$3282,VLOOKUP($F$3466,Adatbázis!$L$3286:$M$3305,2,FALSE),FALSE))</f>
        <v>…</v>
      </c>
      <c r="G5015" s="102" t="str">
        <f>IF(VLOOKUP(C5015,Adatbázis!$D$105:$AN$3282,VLOOKUP($G$3466,Adatbázis!$D$3286:$E$3298,2,FALSE),FALSE)="","",VLOOKUP(C5015,Adatbázis!$D$105:$AN$3282,VLOOKUP($G$3466,Adatbázis!$D$3286:$E$3298,2,FALSE),FALSE))</f>
        <v>…</v>
      </c>
      <c r="H5015" s="102" t="str">
        <f>IF(VLOOKUP(C5015,Adatbázis!$D$105:$AN$3282,VLOOKUP($H$3466,Adatbázis!$D$3286:$E$3298,2,FALSE),FALSE)="","",VLOOKUP(C5015,Adatbázis!$D$105:$AN$3282,VLOOKUP($H$3466,Adatbázis!$D$3286:$E$3298,2,FALSE),FALSE))</f>
        <v>…</v>
      </c>
      <c r="I5015" s="102" t="str">
        <f>IF(VLOOKUP(C5015,Adatbázis!$D$105:$AN$3282,VLOOKUP($I$3466,Adatbázis!$D$3286:$E$3298,2,FALSE),FALSE)="","",VLOOKUP(C5015,Adatbázis!$D$105:$AN$3282,VLOOKUP($I$3466,Adatbázis!$D$3286:$E$3298,2,FALSE),FALSE))</f>
        <v>…</v>
      </c>
    </row>
    <row r="5016" spans="3:9" hidden="1">
      <c r="C5016" s="41" t="s">
        <v>15251</v>
      </c>
      <c r="D5016" s="101" t="str">
        <f>IF(VLOOKUP(C5016,Adatbázis!$D$105:$AN$3282,VLOOKUP($D$3466,Adatbázis!$L$3286:$M$3305,2,FALSE),FALSE)="","",VLOOKUP(C5016,Adatbázis!$D$105:$AN$3282,VLOOKUP($D$3466,Adatbázis!$L$3286:$M$3305,2,FALSE),FALSE))</f>
        <v>…</v>
      </c>
      <c r="E5016" s="101" t="str">
        <f>IF(VLOOKUP(C5016,Adatbázis!$D$105:$AN$3282,VLOOKUP($E$3466,Adatbázis!$L$3286:$M$3305,2,FALSE),FALSE)="","",VLOOKUP(C5016,Adatbázis!$D$105:$AN$3282,VLOOKUP($E$3466,Adatbázis!$L$3286:$M$3305,2,FALSE),FALSE))</f>
        <v>…</v>
      </c>
      <c r="F5016" s="101" t="str">
        <f>IF(VLOOKUP(C5016,Adatbázis!$D$105:$AN$3282,VLOOKUP($F$3466,Adatbázis!$L$3286:$M$3305,2,FALSE),FALSE)="","",VLOOKUP(C5016,Adatbázis!$D$105:$AN$3282,VLOOKUP($F$3466,Adatbázis!$L$3286:$M$3305,2,FALSE),FALSE))</f>
        <v>…</v>
      </c>
      <c r="G5016" s="102" t="str">
        <f>IF(VLOOKUP(C5016,Adatbázis!$D$105:$AN$3282,VLOOKUP($G$3466,Adatbázis!$D$3286:$E$3298,2,FALSE),FALSE)="","",VLOOKUP(C5016,Adatbázis!$D$105:$AN$3282,VLOOKUP($G$3466,Adatbázis!$D$3286:$E$3298,2,FALSE),FALSE))</f>
        <v>…</v>
      </c>
      <c r="H5016" s="102" t="str">
        <f>IF(VLOOKUP(C5016,Adatbázis!$D$105:$AN$3282,VLOOKUP($H$3466,Adatbázis!$D$3286:$E$3298,2,FALSE),FALSE)="","",VLOOKUP(C5016,Adatbázis!$D$105:$AN$3282,VLOOKUP($H$3466,Adatbázis!$D$3286:$E$3298,2,FALSE),FALSE))</f>
        <v>…</v>
      </c>
      <c r="I5016" s="102" t="str">
        <f>IF(VLOOKUP(C5016,Adatbázis!$D$105:$AN$3282,VLOOKUP($I$3466,Adatbázis!$D$3286:$E$3298,2,FALSE),FALSE)="","",VLOOKUP(C5016,Adatbázis!$D$105:$AN$3282,VLOOKUP($I$3466,Adatbázis!$D$3286:$E$3298,2,FALSE),FALSE))</f>
        <v>…</v>
      </c>
    </row>
    <row r="5017" spans="3:9" hidden="1">
      <c r="C5017" s="41" t="s">
        <v>15258</v>
      </c>
      <c r="D5017" s="101" t="str">
        <f>IF(VLOOKUP(C5017,Adatbázis!$D$105:$AN$3282,VLOOKUP($D$3466,Adatbázis!$L$3286:$M$3305,2,FALSE),FALSE)="","",VLOOKUP(C5017,Adatbázis!$D$105:$AN$3282,VLOOKUP($D$3466,Adatbázis!$L$3286:$M$3305,2,FALSE),FALSE))</f>
        <v>…</v>
      </c>
      <c r="E5017" s="101" t="str">
        <f>IF(VLOOKUP(C5017,Adatbázis!$D$105:$AN$3282,VLOOKUP($E$3466,Adatbázis!$L$3286:$M$3305,2,FALSE),FALSE)="","",VLOOKUP(C5017,Adatbázis!$D$105:$AN$3282,VLOOKUP($E$3466,Adatbázis!$L$3286:$M$3305,2,FALSE),FALSE))</f>
        <v>…</v>
      </c>
      <c r="F5017" s="101" t="str">
        <f>IF(VLOOKUP(C5017,Adatbázis!$D$105:$AN$3282,VLOOKUP($F$3466,Adatbázis!$L$3286:$M$3305,2,FALSE),FALSE)="","",VLOOKUP(C5017,Adatbázis!$D$105:$AN$3282,VLOOKUP($F$3466,Adatbázis!$L$3286:$M$3305,2,FALSE),FALSE))</f>
        <v>…</v>
      </c>
      <c r="G5017" s="102" t="str">
        <f>IF(VLOOKUP(C5017,Adatbázis!$D$105:$AN$3282,VLOOKUP($G$3466,Adatbázis!$D$3286:$E$3298,2,FALSE),FALSE)="","",VLOOKUP(C5017,Adatbázis!$D$105:$AN$3282,VLOOKUP($G$3466,Adatbázis!$D$3286:$E$3298,2,FALSE),FALSE))</f>
        <v>…</v>
      </c>
      <c r="H5017" s="102" t="str">
        <f>IF(VLOOKUP(C5017,Adatbázis!$D$105:$AN$3282,VLOOKUP($H$3466,Adatbázis!$D$3286:$E$3298,2,FALSE),FALSE)="","",VLOOKUP(C5017,Adatbázis!$D$105:$AN$3282,VLOOKUP($H$3466,Adatbázis!$D$3286:$E$3298,2,FALSE),FALSE))</f>
        <v>…</v>
      </c>
      <c r="I5017" s="102" t="str">
        <f>IF(VLOOKUP(C5017,Adatbázis!$D$105:$AN$3282,VLOOKUP($I$3466,Adatbázis!$D$3286:$E$3298,2,FALSE),FALSE)="","",VLOOKUP(C5017,Adatbázis!$D$105:$AN$3282,VLOOKUP($I$3466,Adatbázis!$D$3286:$E$3298,2,FALSE),FALSE))</f>
        <v>…</v>
      </c>
    </row>
    <row r="5018" spans="3:9" hidden="1">
      <c r="C5018" s="41" t="s">
        <v>15267</v>
      </c>
      <c r="D5018" s="101" t="str">
        <f>IF(VLOOKUP(C5018,Adatbázis!$D$105:$AN$3282,VLOOKUP($D$3466,Adatbázis!$L$3286:$M$3305,2,FALSE),FALSE)="","",VLOOKUP(C5018,Adatbázis!$D$105:$AN$3282,VLOOKUP($D$3466,Adatbázis!$L$3286:$M$3305,2,FALSE),FALSE))</f>
        <v>…</v>
      </c>
      <c r="E5018" s="101" t="str">
        <f>IF(VLOOKUP(C5018,Adatbázis!$D$105:$AN$3282,VLOOKUP($E$3466,Adatbázis!$L$3286:$M$3305,2,FALSE),FALSE)="","",VLOOKUP(C5018,Adatbázis!$D$105:$AN$3282,VLOOKUP($E$3466,Adatbázis!$L$3286:$M$3305,2,FALSE),FALSE))</f>
        <v>…</v>
      </c>
      <c r="F5018" s="101" t="str">
        <f>IF(VLOOKUP(C5018,Adatbázis!$D$105:$AN$3282,VLOOKUP($F$3466,Adatbázis!$L$3286:$M$3305,2,FALSE),FALSE)="","",VLOOKUP(C5018,Adatbázis!$D$105:$AN$3282,VLOOKUP($F$3466,Adatbázis!$L$3286:$M$3305,2,FALSE),FALSE))</f>
        <v>…</v>
      </c>
      <c r="G5018" s="102" t="str">
        <f>IF(VLOOKUP(C5018,Adatbázis!$D$105:$AN$3282,VLOOKUP($G$3466,Adatbázis!$D$3286:$E$3298,2,FALSE),FALSE)="","",VLOOKUP(C5018,Adatbázis!$D$105:$AN$3282,VLOOKUP($G$3466,Adatbázis!$D$3286:$E$3298,2,FALSE),FALSE))</f>
        <v>…</v>
      </c>
      <c r="H5018" s="102" t="str">
        <f>IF(VLOOKUP(C5018,Adatbázis!$D$105:$AN$3282,VLOOKUP($H$3466,Adatbázis!$D$3286:$E$3298,2,FALSE),FALSE)="","",VLOOKUP(C5018,Adatbázis!$D$105:$AN$3282,VLOOKUP($H$3466,Adatbázis!$D$3286:$E$3298,2,FALSE),FALSE))</f>
        <v>…</v>
      </c>
      <c r="I5018" s="102" t="str">
        <f>IF(VLOOKUP(C5018,Adatbázis!$D$105:$AN$3282,VLOOKUP($I$3466,Adatbázis!$D$3286:$E$3298,2,FALSE),FALSE)="","",VLOOKUP(C5018,Adatbázis!$D$105:$AN$3282,VLOOKUP($I$3466,Adatbázis!$D$3286:$E$3298,2,FALSE),FALSE))</f>
        <v>…</v>
      </c>
    </row>
    <row r="5019" spans="3:9" hidden="1">
      <c r="C5019" s="41" t="s">
        <v>15273</v>
      </c>
      <c r="D5019" s="101" t="str">
        <f>IF(VLOOKUP(C5019,Adatbázis!$D$105:$AN$3282,VLOOKUP($D$3466,Adatbázis!$L$3286:$M$3305,2,FALSE),FALSE)="","",VLOOKUP(C5019,Adatbázis!$D$105:$AN$3282,VLOOKUP($D$3466,Adatbázis!$L$3286:$M$3305,2,FALSE),FALSE))</f>
        <v>…</v>
      </c>
      <c r="E5019" s="101" t="str">
        <f>IF(VLOOKUP(C5019,Adatbázis!$D$105:$AN$3282,VLOOKUP($E$3466,Adatbázis!$L$3286:$M$3305,2,FALSE),FALSE)="","",VLOOKUP(C5019,Adatbázis!$D$105:$AN$3282,VLOOKUP($E$3466,Adatbázis!$L$3286:$M$3305,2,FALSE),FALSE))</f>
        <v>…</v>
      </c>
      <c r="F5019" s="101" t="str">
        <f>IF(VLOOKUP(C5019,Adatbázis!$D$105:$AN$3282,VLOOKUP($F$3466,Adatbázis!$L$3286:$M$3305,2,FALSE),FALSE)="","",VLOOKUP(C5019,Adatbázis!$D$105:$AN$3282,VLOOKUP($F$3466,Adatbázis!$L$3286:$M$3305,2,FALSE),FALSE))</f>
        <v>…</v>
      </c>
      <c r="G5019" s="102" t="str">
        <f>IF(VLOOKUP(C5019,Adatbázis!$D$105:$AN$3282,VLOOKUP($G$3466,Adatbázis!$D$3286:$E$3298,2,FALSE),FALSE)="","",VLOOKUP(C5019,Adatbázis!$D$105:$AN$3282,VLOOKUP($G$3466,Adatbázis!$D$3286:$E$3298,2,FALSE),FALSE))</f>
        <v>…</v>
      </c>
      <c r="H5019" s="102" t="str">
        <f>IF(VLOOKUP(C5019,Adatbázis!$D$105:$AN$3282,VLOOKUP($H$3466,Adatbázis!$D$3286:$E$3298,2,FALSE),FALSE)="","",VLOOKUP(C5019,Adatbázis!$D$105:$AN$3282,VLOOKUP($H$3466,Adatbázis!$D$3286:$E$3298,2,FALSE),FALSE))</f>
        <v>…</v>
      </c>
      <c r="I5019" s="102" t="str">
        <f>IF(VLOOKUP(C5019,Adatbázis!$D$105:$AN$3282,VLOOKUP($I$3466,Adatbázis!$D$3286:$E$3298,2,FALSE),FALSE)="","",VLOOKUP(C5019,Adatbázis!$D$105:$AN$3282,VLOOKUP($I$3466,Adatbázis!$D$3286:$E$3298,2,FALSE),FALSE))</f>
        <v>…</v>
      </c>
    </row>
    <row r="5020" spans="3:9" hidden="1">
      <c r="C5020" s="41" t="s">
        <v>15277</v>
      </c>
      <c r="D5020" s="101" t="str">
        <f>IF(VLOOKUP(C5020,Adatbázis!$D$105:$AN$3282,VLOOKUP($D$3466,Adatbázis!$L$3286:$M$3305,2,FALSE),FALSE)="","",VLOOKUP(C5020,Adatbázis!$D$105:$AN$3282,VLOOKUP($D$3466,Adatbázis!$L$3286:$M$3305,2,FALSE),FALSE))</f>
        <v>…</v>
      </c>
      <c r="E5020" s="101" t="str">
        <f>IF(VLOOKUP(C5020,Adatbázis!$D$105:$AN$3282,VLOOKUP($E$3466,Adatbázis!$L$3286:$M$3305,2,FALSE),FALSE)="","",VLOOKUP(C5020,Adatbázis!$D$105:$AN$3282,VLOOKUP($E$3466,Adatbázis!$L$3286:$M$3305,2,FALSE),FALSE))</f>
        <v>…</v>
      </c>
      <c r="F5020" s="101" t="str">
        <f>IF(VLOOKUP(C5020,Adatbázis!$D$105:$AN$3282,VLOOKUP($F$3466,Adatbázis!$L$3286:$M$3305,2,FALSE),FALSE)="","",VLOOKUP(C5020,Adatbázis!$D$105:$AN$3282,VLOOKUP($F$3466,Adatbázis!$L$3286:$M$3305,2,FALSE),FALSE))</f>
        <v>…</v>
      </c>
      <c r="G5020" s="102" t="str">
        <f>IF(VLOOKUP(C5020,Adatbázis!$D$105:$AN$3282,VLOOKUP($G$3466,Adatbázis!$D$3286:$E$3298,2,FALSE),FALSE)="","",VLOOKUP(C5020,Adatbázis!$D$105:$AN$3282,VLOOKUP($G$3466,Adatbázis!$D$3286:$E$3298,2,FALSE),FALSE))</f>
        <v>…</v>
      </c>
      <c r="H5020" s="102" t="str">
        <f>IF(VLOOKUP(C5020,Adatbázis!$D$105:$AN$3282,VLOOKUP($H$3466,Adatbázis!$D$3286:$E$3298,2,FALSE),FALSE)="","",VLOOKUP(C5020,Adatbázis!$D$105:$AN$3282,VLOOKUP($H$3466,Adatbázis!$D$3286:$E$3298,2,FALSE),FALSE))</f>
        <v>…</v>
      </c>
      <c r="I5020" s="102" t="str">
        <f>IF(VLOOKUP(C5020,Adatbázis!$D$105:$AN$3282,VLOOKUP($I$3466,Adatbázis!$D$3286:$E$3298,2,FALSE),FALSE)="","",VLOOKUP(C5020,Adatbázis!$D$105:$AN$3282,VLOOKUP($I$3466,Adatbázis!$D$3286:$E$3298,2,FALSE),FALSE))</f>
        <v>…</v>
      </c>
    </row>
    <row r="5021" spans="3:9" hidden="1">
      <c r="C5021" s="41" t="s">
        <v>15281</v>
      </c>
      <c r="D5021" s="101" t="str">
        <f>IF(VLOOKUP(C5021,Adatbázis!$D$105:$AN$3282,VLOOKUP($D$3466,Adatbázis!$L$3286:$M$3305,2,FALSE),FALSE)="","",VLOOKUP(C5021,Adatbázis!$D$105:$AN$3282,VLOOKUP($D$3466,Adatbázis!$L$3286:$M$3305,2,FALSE),FALSE))</f>
        <v>…</v>
      </c>
      <c r="E5021" s="101" t="str">
        <f>IF(VLOOKUP(C5021,Adatbázis!$D$105:$AN$3282,VLOOKUP($E$3466,Adatbázis!$L$3286:$M$3305,2,FALSE),FALSE)="","",VLOOKUP(C5021,Adatbázis!$D$105:$AN$3282,VLOOKUP($E$3466,Adatbázis!$L$3286:$M$3305,2,FALSE),FALSE))</f>
        <v>…</v>
      </c>
      <c r="F5021" s="101" t="str">
        <f>IF(VLOOKUP(C5021,Adatbázis!$D$105:$AN$3282,VLOOKUP($F$3466,Adatbázis!$L$3286:$M$3305,2,FALSE),FALSE)="","",VLOOKUP(C5021,Adatbázis!$D$105:$AN$3282,VLOOKUP($F$3466,Adatbázis!$L$3286:$M$3305,2,FALSE),FALSE))</f>
        <v>…</v>
      </c>
      <c r="G5021" s="102" t="str">
        <f>IF(VLOOKUP(C5021,Adatbázis!$D$105:$AN$3282,VLOOKUP($G$3466,Adatbázis!$D$3286:$E$3298,2,FALSE),FALSE)="","",VLOOKUP(C5021,Adatbázis!$D$105:$AN$3282,VLOOKUP($G$3466,Adatbázis!$D$3286:$E$3298,2,FALSE),FALSE))</f>
        <v>…</v>
      </c>
      <c r="H5021" s="102" t="str">
        <f>IF(VLOOKUP(C5021,Adatbázis!$D$105:$AN$3282,VLOOKUP($H$3466,Adatbázis!$D$3286:$E$3298,2,FALSE),FALSE)="","",VLOOKUP(C5021,Adatbázis!$D$105:$AN$3282,VLOOKUP($H$3466,Adatbázis!$D$3286:$E$3298,2,FALSE),FALSE))</f>
        <v>…</v>
      </c>
      <c r="I5021" s="102" t="str">
        <f>IF(VLOOKUP(C5021,Adatbázis!$D$105:$AN$3282,VLOOKUP($I$3466,Adatbázis!$D$3286:$E$3298,2,FALSE),FALSE)="","",VLOOKUP(C5021,Adatbázis!$D$105:$AN$3282,VLOOKUP($I$3466,Adatbázis!$D$3286:$E$3298,2,FALSE),FALSE))</f>
        <v>…</v>
      </c>
    </row>
    <row r="5022" spans="3:9" hidden="1">
      <c r="C5022" s="41" t="s">
        <v>10365</v>
      </c>
      <c r="D5022" s="101" t="str">
        <f>IF(VLOOKUP(C5022,Adatbázis!$D$105:$AN$3282,VLOOKUP($D$3466,Adatbázis!$L$3286:$M$3305,2,FALSE),FALSE)="","",VLOOKUP(C5022,Adatbázis!$D$105:$AN$3282,VLOOKUP($D$3466,Adatbázis!$L$3286:$M$3305,2,FALSE),FALSE))</f>
        <v>…</v>
      </c>
      <c r="E5022" s="101" t="str">
        <f>IF(VLOOKUP(C5022,Adatbázis!$D$105:$AN$3282,VLOOKUP($E$3466,Adatbázis!$L$3286:$M$3305,2,FALSE),FALSE)="","",VLOOKUP(C5022,Adatbázis!$D$105:$AN$3282,VLOOKUP($E$3466,Adatbázis!$L$3286:$M$3305,2,FALSE),FALSE))</f>
        <v>…</v>
      </c>
      <c r="F5022" s="101" t="str">
        <f>IF(VLOOKUP(C5022,Adatbázis!$D$105:$AN$3282,VLOOKUP($F$3466,Adatbázis!$L$3286:$M$3305,2,FALSE),FALSE)="","",VLOOKUP(C5022,Adatbázis!$D$105:$AN$3282,VLOOKUP($F$3466,Adatbázis!$L$3286:$M$3305,2,FALSE),FALSE))</f>
        <v>…</v>
      </c>
      <c r="G5022" s="102" t="str">
        <f>IF(VLOOKUP(C5022,Adatbázis!$D$105:$AN$3282,VLOOKUP($G$3466,Adatbázis!$D$3286:$E$3298,2,FALSE),FALSE)="","",VLOOKUP(C5022,Adatbázis!$D$105:$AN$3282,VLOOKUP($G$3466,Adatbázis!$D$3286:$E$3298,2,FALSE),FALSE))</f>
        <v>…</v>
      </c>
      <c r="H5022" s="102" t="str">
        <f>IF(VLOOKUP(C5022,Adatbázis!$D$105:$AN$3282,VLOOKUP($H$3466,Adatbázis!$D$3286:$E$3298,2,FALSE),FALSE)="","",VLOOKUP(C5022,Adatbázis!$D$105:$AN$3282,VLOOKUP($H$3466,Adatbázis!$D$3286:$E$3298,2,FALSE),FALSE))</f>
        <v>…</v>
      </c>
      <c r="I5022" s="102" t="str">
        <f>IF(VLOOKUP(C5022,Adatbázis!$D$105:$AN$3282,VLOOKUP($I$3466,Adatbázis!$D$3286:$E$3298,2,FALSE),FALSE)="","",VLOOKUP(C5022,Adatbázis!$D$105:$AN$3282,VLOOKUP($I$3466,Adatbázis!$D$3286:$E$3298,2,FALSE),FALSE))</f>
        <v>…</v>
      </c>
    </row>
    <row r="5023" spans="3:9" hidden="1">
      <c r="C5023" s="41" t="s">
        <v>15303</v>
      </c>
      <c r="D5023" s="101" t="str">
        <f>IF(VLOOKUP(C5023,Adatbázis!$D$105:$AN$3282,VLOOKUP($D$3466,Adatbázis!$L$3286:$M$3305,2,FALSE),FALSE)="","",VLOOKUP(C5023,Adatbázis!$D$105:$AN$3282,VLOOKUP($D$3466,Adatbázis!$L$3286:$M$3305,2,FALSE),FALSE))</f>
        <v>…</v>
      </c>
      <c r="E5023" s="101" t="str">
        <f>IF(VLOOKUP(C5023,Adatbázis!$D$105:$AN$3282,VLOOKUP($E$3466,Adatbázis!$L$3286:$M$3305,2,FALSE),FALSE)="","",VLOOKUP(C5023,Adatbázis!$D$105:$AN$3282,VLOOKUP($E$3466,Adatbázis!$L$3286:$M$3305,2,FALSE),FALSE))</f>
        <v>…</v>
      </c>
      <c r="F5023" s="101" t="str">
        <f>IF(VLOOKUP(C5023,Adatbázis!$D$105:$AN$3282,VLOOKUP($F$3466,Adatbázis!$L$3286:$M$3305,2,FALSE),FALSE)="","",VLOOKUP(C5023,Adatbázis!$D$105:$AN$3282,VLOOKUP($F$3466,Adatbázis!$L$3286:$M$3305,2,FALSE),FALSE))</f>
        <v>…</v>
      </c>
      <c r="G5023" s="102" t="str">
        <f>IF(VLOOKUP(C5023,Adatbázis!$D$105:$AN$3282,VLOOKUP($G$3466,Adatbázis!$D$3286:$E$3298,2,FALSE),FALSE)="","",VLOOKUP(C5023,Adatbázis!$D$105:$AN$3282,VLOOKUP($G$3466,Adatbázis!$D$3286:$E$3298,2,FALSE),FALSE))</f>
        <v>…</v>
      </c>
      <c r="H5023" s="102" t="str">
        <f>IF(VLOOKUP(C5023,Adatbázis!$D$105:$AN$3282,VLOOKUP($H$3466,Adatbázis!$D$3286:$E$3298,2,FALSE),FALSE)="","",VLOOKUP(C5023,Adatbázis!$D$105:$AN$3282,VLOOKUP($H$3466,Adatbázis!$D$3286:$E$3298,2,FALSE),FALSE))</f>
        <v>…</v>
      </c>
      <c r="I5023" s="102" t="str">
        <f>IF(VLOOKUP(C5023,Adatbázis!$D$105:$AN$3282,VLOOKUP($I$3466,Adatbázis!$D$3286:$E$3298,2,FALSE),FALSE)="","",VLOOKUP(C5023,Adatbázis!$D$105:$AN$3282,VLOOKUP($I$3466,Adatbázis!$D$3286:$E$3298,2,FALSE),FALSE))</f>
        <v>…</v>
      </c>
    </row>
    <row r="5024" spans="3:9" hidden="1">
      <c r="C5024" s="41" t="s">
        <v>15312</v>
      </c>
      <c r="D5024" s="101" t="str">
        <f>IF(VLOOKUP(C5024,Adatbázis!$D$105:$AN$3282,VLOOKUP($D$3466,Adatbázis!$L$3286:$M$3305,2,FALSE),FALSE)="","",VLOOKUP(C5024,Adatbázis!$D$105:$AN$3282,VLOOKUP($D$3466,Adatbázis!$L$3286:$M$3305,2,FALSE),FALSE))</f>
        <v>…</v>
      </c>
      <c r="E5024" s="101" t="str">
        <f>IF(VLOOKUP(C5024,Adatbázis!$D$105:$AN$3282,VLOOKUP($E$3466,Adatbázis!$L$3286:$M$3305,2,FALSE),FALSE)="","",VLOOKUP(C5024,Adatbázis!$D$105:$AN$3282,VLOOKUP($E$3466,Adatbázis!$L$3286:$M$3305,2,FALSE),FALSE))</f>
        <v>…</v>
      </c>
      <c r="F5024" s="101" t="str">
        <f>IF(VLOOKUP(C5024,Adatbázis!$D$105:$AN$3282,VLOOKUP($F$3466,Adatbázis!$L$3286:$M$3305,2,FALSE),FALSE)="","",VLOOKUP(C5024,Adatbázis!$D$105:$AN$3282,VLOOKUP($F$3466,Adatbázis!$L$3286:$M$3305,2,FALSE),FALSE))</f>
        <v>…</v>
      </c>
      <c r="G5024" s="102" t="str">
        <f>IF(VLOOKUP(C5024,Adatbázis!$D$105:$AN$3282,VLOOKUP($G$3466,Adatbázis!$D$3286:$E$3298,2,FALSE),FALSE)="","",VLOOKUP(C5024,Adatbázis!$D$105:$AN$3282,VLOOKUP($G$3466,Adatbázis!$D$3286:$E$3298,2,FALSE),FALSE))</f>
        <v>…</v>
      </c>
      <c r="H5024" s="102" t="str">
        <f>IF(VLOOKUP(C5024,Adatbázis!$D$105:$AN$3282,VLOOKUP($H$3466,Adatbázis!$D$3286:$E$3298,2,FALSE),FALSE)="","",VLOOKUP(C5024,Adatbázis!$D$105:$AN$3282,VLOOKUP($H$3466,Adatbázis!$D$3286:$E$3298,2,FALSE),FALSE))</f>
        <v>…</v>
      </c>
      <c r="I5024" s="102" t="str">
        <f>IF(VLOOKUP(C5024,Adatbázis!$D$105:$AN$3282,VLOOKUP($I$3466,Adatbázis!$D$3286:$E$3298,2,FALSE),FALSE)="","",VLOOKUP(C5024,Adatbázis!$D$105:$AN$3282,VLOOKUP($I$3466,Adatbázis!$D$3286:$E$3298,2,FALSE),FALSE))</f>
        <v>…</v>
      </c>
    </row>
    <row r="5025" spans="3:9" hidden="1">
      <c r="C5025" s="41" t="s">
        <v>15323</v>
      </c>
      <c r="D5025" s="101" t="str">
        <f>IF(VLOOKUP(C5025,Adatbázis!$D$105:$AN$3282,VLOOKUP($D$3466,Adatbázis!$L$3286:$M$3305,2,FALSE),FALSE)="","",VLOOKUP(C5025,Adatbázis!$D$105:$AN$3282,VLOOKUP($D$3466,Adatbázis!$L$3286:$M$3305,2,FALSE),FALSE))</f>
        <v>…</v>
      </c>
      <c r="E5025" s="101" t="str">
        <f>IF(VLOOKUP(C5025,Adatbázis!$D$105:$AN$3282,VLOOKUP($E$3466,Adatbázis!$L$3286:$M$3305,2,FALSE),FALSE)="","",VLOOKUP(C5025,Adatbázis!$D$105:$AN$3282,VLOOKUP($E$3466,Adatbázis!$L$3286:$M$3305,2,FALSE),FALSE))</f>
        <v>…</v>
      </c>
      <c r="F5025" s="101" t="str">
        <f>IF(VLOOKUP(C5025,Adatbázis!$D$105:$AN$3282,VLOOKUP($F$3466,Adatbázis!$L$3286:$M$3305,2,FALSE),FALSE)="","",VLOOKUP(C5025,Adatbázis!$D$105:$AN$3282,VLOOKUP($F$3466,Adatbázis!$L$3286:$M$3305,2,FALSE),FALSE))</f>
        <v>…</v>
      </c>
      <c r="G5025" s="102" t="str">
        <f>IF(VLOOKUP(C5025,Adatbázis!$D$105:$AN$3282,VLOOKUP($G$3466,Adatbázis!$D$3286:$E$3298,2,FALSE),FALSE)="","",VLOOKUP(C5025,Adatbázis!$D$105:$AN$3282,VLOOKUP($G$3466,Adatbázis!$D$3286:$E$3298,2,FALSE),FALSE))</f>
        <v>…</v>
      </c>
      <c r="H5025" s="102" t="str">
        <f>IF(VLOOKUP(C5025,Adatbázis!$D$105:$AN$3282,VLOOKUP($H$3466,Adatbázis!$D$3286:$E$3298,2,FALSE),FALSE)="","",VLOOKUP(C5025,Adatbázis!$D$105:$AN$3282,VLOOKUP($H$3466,Adatbázis!$D$3286:$E$3298,2,FALSE),FALSE))</f>
        <v>…</v>
      </c>
      <c r="I5025" s="102" t="str">
        <f>IF(VLOOKUP(C5025,Adatbázis!$D$105:$AN$3282,VLOOKUP($I$3466,Adatbázis!$D$3286:$E$3298,2,FALSE),FALSE)="","",VLOOKUP(C5025,Adatbázis!$D$105:$AN$3282,VLOOKUP($I$3466,Adatbázis!$D$3286:$E$3298,2,FALSE),FALSE))</f>
        <v>…</v>
      </c>
    </row>
    <row r="5026" spans="3:9" hidden="1">
      <c r="C5026" s="41" t="s">
        <v>15330</v>
      </c>
      <c r="D5026" s="101" t="str">
        <f>IF(VLOOKUP(C5026,Adatbázis!$D$105:$AN$3282,VLOOKUP($D$3466,Adatbázis!$L$3286:$M$3305,2,FALSE),FALSE)="","",VLOOKUP(C5026,Adatbázis!$D$105:$AN$3282,VLOOKUP($D$3466,Adatbázis!$L$3286:$M$3305,2,FALSE),FALSE))</f>
        <v>…</v>
      </c>
      <c r="E5026" s="101" t="str">
        <f>IF(VLOOKUP(C5026,Adatbázis!$D$105:$AN$3282,VLOOKUP($E$3466,Adatbázis!$L$3286:$M$3305,2,FALSE),FALSE)="","",VLOOKUP(C5026,Adatbázis!$D$105:$AN$3282,VLOOKUP($E$3466,Adatbázis!$L$3286:$M$3305,2,FALSE),FALSE))</f>
        <v>…</v>
      </c>
      <c r="F5026" s="101" t="str">
        <f>IF(VLOOKUP(C5026,Adatbázis!$D$105:$AN$3282,VLOOKUP($F$3466,Adatbázis!$L$3286:$M$3305,2,FALSE),FALSE)="","",VLOOKUP(C5026,Adatbázis!$D$105:$AN$3282,VLOOKUP($F$3466,Adatbázis!$L$3286:$M$3305,2,FALSE),FALSE))</f>
        <v>…</v>
      </c>
      <c r="G5026" s="102" t="str">
        <f>IF(VLOOKUP(C5026,Adatbázis!$D$105:$AN$3282,VLOOKUP($G$3466,Adatbázis!$D$3286:$E$3298,2,FALSE),FALSE)="","",VLOOKUP(C5026,Adatbázis!$D$105:$AN$3282,VLOOKUP($G$3466,Adatbázis!$D$3286:$E$3298,2,FALSE),FALSE))</f>
        <v>…</v>
      </c>
      <c r="H5026" s="102" t="str">
        <f>IF(VLOOKUP(C5026,Adatbázis!$D$105:$AN$3282,VLOOKUP($H$3466,Adatbázis!$D$3286:$E$3298,2,FALSE),FALSE)="","",VLOOKUP(C5026,Adatbázis!$D$105:$AN$3282,VLOOKUP($H$3466,Adatbázis!$D$3286:$E$3298,2,FALSE),FALSE))</f>
        <v>…</v>
      </c>
      <c r="I5026" s="102" t="str">
        <f>IF(VLOOKUP(C5026,Adatbázis!$D$105:$AN$3282,VLOOKUP($I$3466,Adatbázis!$D$3286:$E$3298,2,FALSE),FALSE)="","",VLOOKUP(C5026,Adatbázis!$D$105:$AN$3282,VLOOKUP($I$3466,Adatbázis!$D$3286:$E$3298,2,FALSE),FALSE))</f>
        <v>…</v>
      </c>
    </row>
    <row r="5027" spans="3:9" hidden="1">
      <c r="C5027" s="41" t="s">
        <v>2184</v>
      </c>
      <c r="D5027" s="101" t="str">
        <f>IF(VLOOKUP(C5027,Adatbázis!$D$105:$AN$3282,VLOOKUP($D$3466,Adatbázis!$L$3286:$M$3305,2,FALSE),FALSE)="","",VLOOKUP(C5027,Adatbázis!$D$105:$AN$3282,VLOOKUP($D$3466,Adatbázis!$L$3286:$M$3305,2,FALSE),FALSE))</f>
        <v>…</v>
      </c>
      <c r="E5027" s="101" t="str">
        <f>IF(VLOOKUP(C5027,Adatbázis!$D$105:$AN$3282,VLOOKUP($E$3466,Adatbázis!$L$3286:$M$3305,2,FALSE),FALSE)="","",VLOOKUP(C5027,Adatbázis!$D$105:$AN$3282,VLOOKUP($E$3466,Adatbázis!$L$3286:$M$3305,2,FALSE),FALSE))</f>
        <v>…</v>
      </c>
      <c r="F5027" s="101" t="str">
        <f>IF(VLOOKUP(C5027,Adatbázis!$D$105:$AN$3282,VLOOKUP($F$3466,Adatbázis!$L$3286:$M$3305,2,FALSE),FALSE)="","",VLOOKUP(C5027,Adatbázis!$D$105:$AN$3282,VLOOKUP($F$3466,Adatbázis!$L$3286:$M$3305,2,FALSE),FALSE))</f>
        <v>…</v>
      </c>
      <c r="G5027" s="102" t="str">
        <f>IF(VLOOKUP(C5027,Adatbázis!$D$105:$AN$3282,VLOOKUP($G$3466,Adatbázis!$D$3286:$E$3298,2,FALSE),FALSE)="","",VLOOKUP(C5027,Adatbázis!$D$105:$AN$3282,VLOOKUP($G$3466,Adatbázis!$D$3286:$E$3298,2,FALSE),FALSE))</f>
        <v>…</v>
      </c>
      <c r="H5027" s="102" t="str">
        <f>IF(VLOOKUP(C5027,Adatbázis!$D$105:$AN$3282,VLOOKUP($H$3466,Adatbázis!$D$3286:$E$3298,2,FALSE),FALSE)="","",VLOOKUP(C5027,Adatbázis!$D$105:$AN$3282,VLOOKUP($H$3466,Adatbázis!$D$3286:$E$3298,2,FALSE),FALSE))</f>
        <v>…</v>
      </c>
      <c r="I5027" s="102" t="str">
        <f>IF(VLOOKUP(C5027,Adatbázis!$D$105:$AN$3282,VLOOKUP($I$3466,Adatbázis!$D$3286:$E$3298,2,FALSE),FALSE)="","",VLOOKUP(C5027,Adatbázis!$D$105:$AN$3282,VLOOKUP($I$3466,Adatbázis!$D$3286:$E$3298,2,FALSE),FALSE))</f>
        <v>…</v>
      </c>
    </row>
    <row r="5028" spans="3:9" hidden="1">
      <c r="C5028" s="41" t="s">
        <v>14331</v>
      </c>
      <c r="D5028" s="101" t="str">
        <f>IF(VLOOKUP(C5028,Adatbázis!$D$105:$AN$3282,VLOOKUP($D$3466,Adatbázis!$L$3286:$M$3305,2,FALSE),FALSE)="","",VLOOKUP(C5028,Adatbázis!$D$105:$AN$3282,VLOOKUP($D$3466,Adatbázis!$L$3286:$M$3305,2,FALSE),FALSE))</f>
        <v>…</v>
      </c>
      <c r="E5028" s="101" t="str">
        <f>IF(VLOOKUP(C5028,Adatbázis!$D$105:$AN$3282,VLOOKUP($E$3466,Adatbázis!$L$3286:$M$3305,2,FALSE),FALSE)="","",VLOOKUP(C5028,Adatbázis!$D$105:$AN$3282,VLOOKUP($E$3466,Adatbázis!$L$3286:$M$3305,2,FALSE),FALSE))</f>
        <v>…</v>
      </c>
      <c r="F5028" s="101" t="str">
        <f>IF(VLOOKUP(C5028,Adatbázis!$D$105:$AN$3282,VLOOKUP($F$3466,Adatbázis!$L$3286:$M$3305,2,FALSE),FALSE)="","",VLOOKUP(C5028,Adatbázis!$D$105:$AN$3282,VLOOKUP($F$3466,Adatbázis!$L$3286:$M$3305,2,FALSE),FALSE))</f>
        <v>…</v>
      </c>
      <c r="G5028" s="102" t="str">
        <f>IF(VLOOKUP(C5028,Adatbázis!$D$105:$AN$3282,VLOOKUP($G$3466,Adatbázis!$D$3286:$E$3298,2,FALSE),FALSE)="","",VLOOKUP(C5028,Adatbázis!$D$105:$AN$3282,VLOOKUP($G$3466,Adatbázis!$D$3286:$E$3298,2,FALSE),FALSE))</f>
        <v>…</v>
      </c>
      <c r="H5028" s="102" t="str">
        <f>IF(VLOOKUP(C5028,Adatbázis!$D$105:$AN$3282,VLOOKUP($H$3466,Adatbázis!$D$3286:$E$3298,2,FALSE),FALSE)="","",VLOOKUP(C5028,Adatbázis!$D$105:$AN$3282,VLOOKUP($H$3466,Adatbázis!$D$3286:$E$3298,2,FALSE),FALSE))</f>
        <v>…</v>
      </c>
      <c r="I5028" s="102" t="str">
        <f>IF(VLOOKUP(C5028,Adatbázis!$D$105:$AN$3282,VLOOKUP($I$3466,Adatbázis!$D$3286:$E$3298,2,FALSE),FALSE)="","",VLOOKUP(C5028,Adatbázis!$D$105:$AN$3282,VLOOKUP($I$3466,Adatbázis!$D$3286:$E$3298,2,FALSE),FALSE))</f>
        <v>…</v>
      </c>
    </row>
    <row r="5029" spans="3:9" hidden="1">
      <c r="C5029" s="41" t="s">
        <v>14132</v>
      </c>
      <c r="D5029" s="101" t="str">
        <f>IF(VLOOKUP(C5029,Adatbázis!$D$105:$AN$3282,VLOOKUP($D$3466,Adatbázis!$L$3286:$M$3305,2,FALSE),FALSE)="","",VLOOKUP(C5029,Adatbázis!$D$105:$AN$3282,VLOOKUP($D$3466,Adatbázis!$L$3286:$M$3305,2,FALSE),FALSE))</f>
        <v>…</v>
      </c>
      <c r="E5029" s="101" t="str">
        <f>IF(VLOOKUP(C5029,Adatbázis!$D$105:$AN$3282,VLOOKUP($E$3466,Adatbázis!$L$3286:$M$3305,2,FALSE),FALSE)="","",VLOOKUP(C5029,Adatbázis!$D$105:$AN$3282,VLOOKUP($E$3466,Adatbázis!$L$3286:$M$3305,2,FALSE),FALSE))</f>
        <v>…</v>
      </c>
      <c r="F5029" s="101" t="str">
        <f>IF(VLOOKUP(C5029,Adatbázis!$D$105:$AN$3282,VLOOKUP($F$3466,Adatbázis!$L$3286:$M$3305,2,FALSE),FALSE)="","",VLOOKUP(C5029,Adatbázis!$D$105:$AN$3282,VLOOKUP($F$3466,Adatbázis!$L$3286:$M$3305,2,FALSE),FALSE))</f>
        <v>…</v>
      </c>
      <c r="G5029" s="102" t="str">
        <f>IF(VLOOKUP(C5029,Adatbázis!$D$105:$AN$3282,VLOOKUP($G$3466,Adatbázis!$D$3286:$E$3298,2,FALSE),FALSE)="","",VLOOKUP(C5029,Adatbázis!$D$105:$AN$3282,VLOOKUP($G$3466,Adatbázis!$D$3286:$E$3298,2,FALSE),FALSE))</f>
        <v>…</v>
      </c>
      <c r="H5029" s="102" t="str">
        <f>IF(VLOOKUP(C5029,Adatbázis!$D$105:$AN$3282,VLOOKUP($H$3466,Adatbázis!$D$3286:$E$3298,2,FALSE),FALSE)="","",VLOOKUP(C5029,Adatbázis!$D$105:$AN$3282,VLOOKUP($H$3466,Adatbázis!$D$3286:$E$3298,2,FALSE),FALSE))</f>
        <v>…</v>
      </c>
      <c r="I5029" s="102" t="str">
        <f>IF(VLOOKUP(C5029,Adatbázis!$D$105:$AN$3282,VLOOKUP($I$3466,Adatbázis!$D$3286:$E$3298,2,FALSE),FALSE)="","",VLOOKUP(C5029,Adatbázis!$D$105:$AN$3282,VLOOKUP($I$3466,Adatbázis!$D$3286:$E$3298,2,FALSE),FALSE))</f>
        <v>…</v>
      </c>
    </row>
    <row r="5030" spans="3:9" hidden="1">
      <c r="C5030" s="41" t="s">
        <v>15360</v>
      </c>
      <c r="D5030" s="101" t="str">
        <f>IF(VLOOKUP(C5030,Adatbázis!$D$105:$AN$3282,VLOOKUP($D$3466,Adatbázis!$L$3286:$M$3305,2,FALSE),FALSE)="","",VLOOKUP(C5030,Adatbázis!$D$105:$AN$3282,VLOOKUP($D$3466,Adatbázis!$L$3286:$M$3305,2,FALSE),FALSE))</f>
        <v>…</v>
      </c>
      <c r="E5030" s="101" t="str">
        <f>IF(VLOOKUP(C5030,Adatbázis!$D$105:$AN$3282,VLOOKUP($E$3466,Adatbázis!$L$3286:$M$3305,2,FALSE),FALSE)="","",VLOOKUP(C5030,Adatbázis!$D$105:$AN$3282,VLOOKUP($E$3466,Adatbázis!$L$3286:$M$3305,2,FALSE),FALSE))</f>
        <v>…</v>
      </c>
      <c r="F5030" s="101" t="str">
        <f>IF(VLOOKUP(C5030,Adatbázis!$D$105:$AN$3282,VLOOKUP($F$3466,Adatbázis!$L$3286:$M$3305,2,FALSE),FALSE)="","",VLOOKUP(C5030,Adatbázis!$D$105:$AN$3282,VLOOKUP($F$3466,Adatbázis!$L$3286:$M$3305,2,FALSE),FALSE))</f>
        <v>…</v>
      </c>
      <c r="G5030" s="102" t="str">
        <f>IF(VLOOKUP(C5030,Adatbázis!$D$105:$AN$3282,VLOOKUP($G$3466,Adatbázis!$D$3286:$E$3298,2,FALSE),FALSE)="","",VLOOKUP(C5030,Adatbázis!$D$105:$AN$3282,VLOOKUP($G$3466,Adatbázis!$D$3286:$E$3298,2,FALSE),FALSE))</f>
        <v>…</v>
      </c>
      <c r="H5030" s="102" t="str">
        <f>IF(VLOOKUP(C5030,Adatbázis!$D$105:$AN$3282,VLOOKUP($H$3466,Adatbázis!$D$3286:$E$3298,2,FALSE),FALSE)="","",VLOOKUP(C5030,Adatbázis!$D$105:$AN$3282,VLOOKUP($H$3466,Adatbázis!$D$3286:$E$3298,2,FALSE),FALSE))</f>
        <v>…</v>
      </c>
      <c r="I5030" s="102" t="str">
        <f>IF(VLOOKUP(C5030,Adatbázis!$D$105:$AN$3282,VLOOKUP($I$3466,Adatbázis!$D$3286:$E$3298,2,FALSE),FALSE)="","",VLOOKUP(C5030,Adatbázis!$D$105:$AN$3282,VLOOKUP($I$3466,Adatbázis!$D$3286:$E$3298,2,FALSE),FALSE))</f>
        <v>…</v>
      </c>
    </row>
    <row r="5031" spans="3:9" hidden="1">
      <c r="C5031" s="41" t="s">
        <v>15368</v>
      </c>
      <c r="D5031" s="101" t="str">
        <f>IF(VLOOKUP(C5031,Adatbázis!$D$105:$AN$3282,VLOOKUP($D$3466,Adatbázis!$L$3286:$M$3305,2,FALSE),FALSE)="","",VLOOKUP(C5031,Adatbázis!$D$105:$AN$3282,VLOOKUP($D$3466,Adatbázis!$L$3286:$M$3305,2,FALSE),FALSE))</f>
        <v>…</v>
      </c>
      <c r="E5031" s="101" t="str">
        <f>IF(VLOOKUP(C5031,Adatbázis!$D$105:$AN$3282,VLOOKUP($E$3466,Adatbázis!$L$3286:$M$3305,2,FALSE),FALSE)="","",VLOOKUP(C5031,Adatbázis!$D$105:$AN$3282,VLOOKUP($E$3466,Adatbázis!$L$3286:$M$3305,2,FALSE),FALSE))</f>
        <v>…</v>
      </c>
      <c r="F5031" s="101" t="str">
        <f>IF(VLOOKUP(C5031,Adatbázis!$D$105:$AN$3282,VLOOKUP($F$3466,Adatbázis!$L$3286:$M$3305,2,FALSE),FALSE)="","",VLOOKUP(C5031,Adatbázis!$D$105:$AN$3282,VLOOKUP($F$3466,Adatbázis!$L$3286:$M$3305,2,FALSE),FALSE))</f>
        <v>…</v>
      </c>
      <c r="G5031" s="102" t="str">
        <f>IF(VLOOKUP(C5031,Adatbázis!$D$105:$AN$3282,VLOOKUP($G$3466,Adatbázis!$D$3286:$E$3298,2,FALSE),FALSE)="","",VLOOKUP(C5031,Adatbázis!$D$105:$AN$3282,VLOOKUP($G$3466,Adatbázis!$D$3286:$E$3298,2,FALSE),FALSE))</f>
        <v>…</v>
      </c>
      <c r="H5031" s="102" t="str">
        <f>IF(VLOOKUP(C5031,Adatbázis!$D$105:$AN$3282,VLOOKUP($H$3466,Adatbázis!$D$3286:$E$3298,2,FALSE),FALSE)="","",VLOOKUP(C5031,Adatbázis!$D$105:$AN$3282,VLOOKUP($H$3466,Adatbázis!$D$3286:$E$3298,2,FALSE),FALSE))</f>
        <v>…</v>
      </c>
      <c r="I5031" s="102" t="str">
        <f>IF(VLOOKUP(C5031,Adatbázis!$D$105:$AN$3282,VLOOKUP($I$3466,Adatbázis!$D$3286:$E$3298,2,FALSE),FALSE)="","",VLOOKUP(C5031,Adatbázis!$D$105:$AN$3282,VLOOKUP($I$3466,Adatbázis!$D$3286:$E$3298,2,FALSE),FALSE))</f>
        <v>…</v>
      </c>
    </row>
    <row r="5032" spans="3:9" hidden="1">
      <c r="C5032" s="41" t="s">
        <v>3534</v>
      </c>
      <c r="D5032" s="101" t="str">
        <f>IF(VLOOKUP(C5032,Adatbázis!$D$105:$AN$3282,VLOOKUP($D$3466,Adatbázis!$L$3286:$M$3305,2,FALSE),FALSE)="","",VLOOKUP(C5032,Adatbázis!$D$105:$AN$3282,VLOOKUP($D$3466,Adatbázis!$L$3286:$M$3305,2,FALSE),FALSE))</f>
        <v>…</v>
      </c>
      <c r="E5032" s="101" t="str">
        <f>IF(VLOOKUP(C5032,Adatbázis!$D$105:$AN$3282,VLOOKUP($E$3466,Adatbázis!$L$3286:$M$3305,2,FALSE),FALSE)="","",VLOOKUP(C5032,Adatbázis!$D$105:$AN$3282,VLOOKUP($E$3466,Adatbázis!$L$3286:$M$3305,2,FALSE),FALSE))</f>
        <v>…</v>
      </c>
      <c r="F5032" s="101" t="str">
        <f>IF(VLOOKUP(C5032,Adatbázis!$D$105:$AN$3282,VLOOKUP($F$3466,Adatbázis!$L$3286:$M$3305,2,FALSE),FALSE)="","",VLOOKUP(C5032,Adatbázis!$D$105:$AN$3282,VLOOKUP($F$3466,Adatbázis!$L$3286:$M$3305,2,FALSE),FALSE))</f>
        <v>…</v>
      </c>
      <c r="G5032" s="102" t="str">
        <f>IF(VLOOKUP(C5032,Adatbázis!$D$105:$AN$3282,VLOOKUP($G$3466,Adatbázis!$D$3286:$E$3298,2,FALSE),FALSE)="","",VLOOKUP(C5032,Adatbázis!$D$105:$AN$3282,VLOOKUP($G$3466,Adatbázis!$D$3286:$E$3298,2,FALSE),FALSE))</f>
        <v>…</v>
      </c>
      <c r="H5032" s="102" t="str">
        <f>IF(VLOOKUP(C5032,Adatbázis!$D$105:$AN$3282,VLOOKUP($H$3466,Adatbázis!$D$3286:$E$3298,2,FALSE),FALSE)="","",VLOOKUP(C5032,Adatbázis!$D$105:$AN$3282,VLOOKUP($H$3466,Adatbázis!$D$3286:$E$3298,2,FALSE),FALSE))</f>
        <v>…</v>
      </c>
      <c r="I5032" s="102" t="str">
        <f>IF(VLOOKUP(C5032,Adatbázis!$D$105:$AN$3282,VLOOKUP($I$3466,Adatbázis!$D$3286:$E$3298,2,FALSE),FALSE)="","",VLOOKUP(C5032,Adatbázis!$D$105:$AN$3282,VLOOKUP($I$3466,Adatbázis!$D$3286:$E$3298,2,FALSE),FALSE))</f>
        <v>…</v>
      </c>
    </row>
    <row r="5033" spans="3:9" hidden="1">
      <c r="C5033" s="41" t="s">
        <v>15377</v>
      </c>
      <c r="D5033" s="101" t="str">
        <f>IF(VLOOKUP(C5033,Adatbázis!$D$105:$AN$3282,VLOOKUP($D$3466,Adatbázis!$L$3286:$M$3305,2,FALSE),FALSE)="","",VLOOKUP(C5033,Adatbázis!$D$105:$AN$3282,VLOOKUP($D$3466,Adatbázis!$L$3286:$M$3305,2,FALSE),FALSE))</f>
        <v>…</v>
      </c>
      <c r="E5033" s="101" t="str">
        <f>IF(VLOOKUP(C5033,Adatbázis!$D$105:$AN$3282,VLOOKUP($E$3466,Adatbázis!$L$3286:$M$3305,2,FALSE),FALSE)="","",VLOOKUP(C5033,Adatbázis!$D$105:$AN$3282,VLOOKUP($E$3466,Adatbázis!$L$3286:$M$3305,2,FALSE),FALSE))</f>
        <v>…</v>
      </c>
      <c r="F5033" s="101" t="str">
        <f>IF(VLOOKUP(C5033,Adatbázis!$D$105:$AN$3282,VLOOKUP($F$3466,Adatbázis!$L$3286:$M$3305,2,FALSE),FALSE)="","",VLOOKUP(C5033,Adatbázis!$D$105:$AN$3282,VLOOKUP($F$3466,Adatbázis!$L$3286:$M$3305,2,FALSE),FALSE))</f>
        <v>…</v>
      </c>
      <c r="G5033" s="102" t="str">
        <f>IF(VLOOKUP(C5033,Adatbázis!$D$105:$AN$3282,VLOOKUP($G$3466,Adatbázis!$D$3286:$E$3298,2,FALSE),FALSE)="","",VLOOKUP(C5033,Adatbázis!$D$105:$AN$3282,VLOOKUP($G$3466,Adatbázis!$D$3286:$E$3298,2,FALSE),FALSE))</f>
        <v>…</v>
      </c>
      <c r="H5033" s="102" t="str">
        <f>IF(VLOOKUP(C5033,Adatbázis!$D$105:$AN$3282,VLOOKUP($H$3466,Adatbázis!$D$3286:$E$3298,2,FALSE),FALSE)="","",VLOOKUP(C5033,Adatbázis!$D$105:$AN$3282,VLOOKUP($H$3466,Adatbázis!$D$3286:$E$3298,2,FALSE),FALSE))</f>
        <v>…</v>
      </c>
      <c r="I5033" s="102" t="str">
        <f>IF(VLOOKUP(C5033,Adatbázis!$D$105:$AN$3282,VLOOKUP($I$3466,Adatbázis!$D$3286:$E$3298,2,FALSE),FALSE)="","",VLOOKUP(C5033,Adatbázis!$D$105:$AN$3282,VLOOKUP($I$3466,Adatbázis!$D$3286:$E$3298,2,FALSE),FALSE))</f>
        <v>…</v>
      </c>
    </row>
    <row r="5034" spans="3:9" hidden="1">
      <c r="C5034" s="41" t="s">
        <v>15388</v>
      </c>
      <c r="D5034" s="101" t="str">
        <f>IF(VLOOKUP(C5034,Adatbázis!$D$105:$AN$3282,VLOOKUP($D$3466,Adatbázis!$L$3286:$M$3305,2,FALSE),FALSE)="","",VLOOKUP(C5034,Adatbázis!$D$105:$AN$3282,VLOOKUP($D$3466,Adatbázis!$L$3286:$M$3305,2,FALSE),FALSE))</f>
        <v>…</v>
      </c>
      <c r="E5034" s="101" t="str">
        <f>IF(VLOOKUP(C5034,Adatbázis!$D$105:$AN$3282,VLOOKUP($E$3466,Adatbázis!$L$3286:$M$3305,2,FALSE),FALSE)="","",VLOOKUP(C5034,Adatbázis!$D$105:$AN$3282,VLOOKUP($E$3466,Adatbázis!$L$3286:$M$3305,2,FALSE),FALSE))</f>
        <v>…</v>
      </c>
      <c r="F5034" s="101" t="str">
        <f>IF(VLOOKUP(C5034,Adatbázis!$D$105:$AN$3282,VLOOKUP($F$3466,Adatbázis!$L$3286:$M$3305,2,FALSE),FALSE)="","",VLOOKUP(C5034,Adatbázis!$D$105:$AN$3282,VLOOKUP($F$3466,Adatbázis!$L$3286:$M$3305,2,FALSE),FALSE))</f>
        <v>…</v>
      </c>
      <c r="G5034" s="102" t="str">
        <f>IF(VLOOKUP(C5034,Adatbázis!$D$105:$AN$3282,VLOOKUP($G$3466,Adatbázis!$D$3286:$E$3298,2,FALSE),FALSE)="","",VLOOKUP(C5034,Adatbázis!$D$105:$AN$3282,VLOOKUP($G$3466,Adatbázis!$D$3286:$E$3298,2,FALSE),FALSE))</f>
        <v>…</v>
      </c>
      <c r="H5034" s="102" t="str">
        <f>IF(VLOOKUP(C5034,Adatbázis!$D$105:$AN$3282,VLOOKUP($H$3466,Adatbázis!$D$3286:$E$3298,2,FALSE),FALSE)="","",VLOOKUP(C5034,Adatbázis!$D$105:$AN$3282,VLOOKUP($H$3466,Adatbázis!$D$3286:$E$3298,2,FALSE),FALSE))</f>
        <v>…</v>
      </c>
      <c r="I5034" s="102" t="str">
        <f>IF(VLOOKUP(C5034,Adatbázis!$D$105:$AN$3282,VLOOKUP($I$3466,Adatbázis!$D$3286:$E$3298,2,FALSE),FALSE)="","",VLOOKUP(C5034,Adatbázis!$D$105:$AN$3282,VLOOKUP($I$3466,Adatbázis!$D$3286:$E$3298,2,FALSE),FALSE))</f>
        <v>…</v>
      </c>
    </row>
    <row r="5035" spans="3:9" hidden="1">
      <c r="C5035" s="41" t="s">
        <v>15394</v>
      </c>
      <c r="D5035" s="101" t="str">
        <f>IF(VLOOKUP(C5035,Adatbázis!$D$105:$AN$3282,VLOOKUP($D$3466,Adatbázis!$L$3286:$M$3305,2,FALSE),FALSE)="","",VLOOKUP(C5035,Adatbázis!$D$105:$AN$3282,VLOOKUP($D$3466,Adatbázis!$L$3286:$M$3305,2,FALSE),FALSE))</f>
        <v>…</v>
      </c>
      <c r="E5035" s="101" t="str">
        <f>IF(VLOOKUP(C5035,Adatbázis!$D$105:$AN$3282,VLOOKUP($E$3466,Adatbázis!$L$3286:$M$3305,2,FALSE),FALSE)="","",VLOOKUP(C5035,Adatbázis!$D$105:$AN$3282,VLOOKUP($E$3466,Adatbázis!$L$3286:$M$3305,2,FALSE),FALSE))</f>
        <v>…</v>
      </c>
      <c r="F5035" s="101" t="str">
        <f>IF(VLOOKUP(C5035,Adatbázis!$D$105:$AN$3282,VLOOKUP($F$3466,Adatbázis!$L$3286:$M$3305,2,FALSE),FALSE)="","",VLOOKUP(C5035,Adatbázis!$D$105:$AN$3282,VLOOKUP($F$3466,Adatbázis!$L$3286:$M$3305,2,FALSE),FALSE))</f>
        <v>…</v>
      </c>
      <c r="G5035" s="102" t="str">
        <f>IF(VLOOKUP(C5035,Adatbázis!$D$105:$AN$3282,VLOOKUP($G$3466,Adatbázis!$D$3286:$E$3298,2,FALSE),FALSE)="","",VLOOKUP(C5035,Adatbázis!$D$105:$AN$3282,VLOOKUP($G$3466,Adatbázis!$D$3286:$E$3298,2,FALSE),FALSE))</f>
        <v>…</v>
      </c>
      <c r="H5035" s="102" t="str">
        <f>IF(VLOOKUP(C5035,Adatbázis!$D$105:$AN$3282,VLOOKUP($H$3466,Adatbázis!$D$3286:$E$3298,2,FALSE),FALSE)="","",VLOOKUP(C5035,Adatbázis!$D$105:$AN$3282,VLOOKUP($H$3466,Adatbázis!$D$3286:$E$3298,2,FALSE),FALSE))</f>
        <v>…</v>
      </c>
      <c r="I5035" s="102" t="str">
        <f>IF(VLOOKUP(C5035,Adatbázis!$D$105:$AN$3282,VLOOKUP($I$3466,Adatbázis!$D$3286:$E$3298,2,FALSE),FALSE)="","",VLOOKUP(C5035,Adatbázis!$D$105:$AN$3282,VLOOKUP($I$3466,Adatbázis!$D$3286:$E$3298,2,FALSE),FALSE))</f>
        <v>…</v>
      </c>
    </row>
    <row r="5036" spans="3:9" hidden="1">
      <c r="C5036" s="41" t="s">
        <v>15401</v>
      </c>
      <c r="D5036" s="101" t="str">
        <f>IF(VLOOKUP(C5036,Adatbázis!$D$105:$AN$3282,VLOOKUP($D$3466,Adatbázis!$L$3286:$M$3305,2,FALSE),FALSE)="","",VLOOKUP(C5036,Adatbázis!$D$105:$AN$3282,VLOOKUP($D$3466,Adatbázis!$L$3286:$M$3305,2,FALSE),FALSE))</f>
        <v>…</v>
      </c>
      <c r="E5036" s="101" t="str">
        <f>IF(VLOOKUP(C5036,Adatbázis!$D$105:$AN$3282,VLOOKUP($E$3466,Adatbázis!$L$3286:$M$3305,2,FALSE),FALSE)="","",VLOOKUP(C5036,Adatbázis!$D$105:$AN$3282,VLOOKUP($E$3466,Adatbázis!$L$3286:$M$3305,2,FALSE),FALSE))</f>
        <v>…</v>
      </c>
      <c r="F5036" s="101" t="str">
        <f>IF(VLOOKUP(C5036,Adatbázis!$D$105:$AN$3282,VLOOKUP($F$3466,Adatbázis!$L$3286:$M$3305,2,FALSE),FALSE)="","",VLOOKUP(C5036,Adatbázis!$D$105:$AN$3282,VLOOKUP($F$3466,Adatbázis!$L$3286:$M$3305,2,FALSE),FALSE))</f>
        <v>…</v>
      </c>
      <c r="G5036" s="102" t="str">
        <f>IF(VLOOKUP(C5036,Adatbázis!$D$105:$AN$3282,VLOOKUP($G$3466,Adatbázis!$D$3286:$E$3298,2,FALSE),FALSE)="","",VLOOKUP(C5036,Adatbázis!$D$105:$AN$3282,VLOOKUP($G$3466,Adatbázis!$D$3286:$E$3298,2,FALSE),FALSE))</f>
        <v>…</v>
      </c>
      <c r="H5036" s="102" t="str">
        <f>IF(VLOOKUP(C5036,Adatbázis!$D$105:$AN$3282,VLOOKUP($H$3466,Adatbázis!$D$3286:$E$3298,2,FALSE),FALSE)="","",VLOOKUP(C5036,Adatbázis!$D$105:$AN$3282,VLOOKUP($H$3466,Adatbázis!$D$3286:$E$3298,2,FALSE),FALSE))</f>
        <v>…</v>
      </c>
      <c r="I5036" s="102" t="str">
        <f>IF(VLOOKUP(C5036,Adatbázis!$D$105:$AN$3282,VLOOKUP($I$3466,Adatbázis!$D$3286:$E$3298,2,FALSE),FALSE)="","",VLOOKUP(C5036,Adatbázis!$D$105:$AN$3282,VLOOKUP($I$3466,Adatbázis!$D$3286:$E$3298,2,FALSE),FALSE))</f>
        <v>…</v>
      </c>
    </row>
    <row r="5037" spans="3:9" hidden="1">
      <c r="C5037" s="41" t="s">
        <v>15409</v>
      </c>
      <c r="D5037" s="101" t="str">
        <f>IF(VLOOKUP(C5037,Adatbázis!$D$105:$AN$3282,VLOOKUP($D$3466,Adatbázis!$L$3286:$M$3305,2,FALSE),FALSE)="","",VLOOKUP(C5037,Adatbázis!$D$105:$AN$3282,VLOOKUP($D$3466,Adatbázis!$L$3286:$M$3305,2,FALSE),FALSE))</f>
        <v>…</v>
      </c>
      <c r="E5037" s="101" t="str">
        <f>IF(VLOOKUP(C5037,Adatbázis!$D$105:$AN$3282,VLOOKUP($E$3466,Adatbázis!$L$3286:$M$3305,2,FALSE),FALSE)="","",VLOOKUP(C5037,Adatbázis!$D$105:$AN$3282,VLOOKUP($E$3466,Adatbázis!$L$3286:$M$3305,2,FALSE),FALSE))</f>
        <v>…</v>
      </c>
      <c r="F5037" s="101" t="str">
        <f>IF(VLOOKUP(C5037,Adatbázis!$D$105:$AN$3282,VLOOKUP($F$3466,Adatbázis!$L$3286:$M$3305,2,FALSE),FALSE)="","",VLOOKUP(C5037,Adatbázis!$D$105:$AN$3282,VLOOKUP($F$3466,Adatbázis!$L$3286:$M$3305,2,FALSE),FALSE))</f>
        <v>…</v>
      </c>
      <c r="G5037" s="102" t="str">
        <f>IF(VLOOKUP(C5037,Adatbázis!$D$105:$AN$3282,VLOOKUP($G$3466,Adatbázis!$D$3286:$E$3298,2,FALSE),FALSE)="","",VLOOKUP(C5037,Adatbázis!$D$105:$AN$3282,VLOOKUP($G$3466,Adatbázis!$D$3286:$E$3298,2,FALSE),FALSE))</f>
        <v>…</v>
      </c>
      <c r="H5037" s="102" t="str">
        <f>IF(VLOOKUP(C5037,Adatbázis!$D$105:$AN$3282,VLOOKUP($H$3466,Adatbázis!$D$3286:$E$3298,2,FALSE),FALSE)="","",VLOOKUP(C5037,Adatbázis!$D$105:$AN$3282,VLOOKUP($H$3466,Adatbázis!$D$3286:$E$3298,2,FALSE),FALSE))</f>
        <v>…</v>
      </c>
      <c r="I5037" s="102" t="str">
        <f>IF(VLOOKUP(C5037,Adatbázis!$D$105:$AN$3282,VLOOKUP($I$3466,Adatbázis!$D$3286:$E$3298,2,FALSE),FALSE)="","",VLOOKUP(C5037,Adatbázis!$D$105:$AN$3282,VLOOKUP($I$3466,Adatbázis!$D$3286:$E$3298,2,FALSE),FALSE))</f>
        <v>…</v>
      </c>
    </row>
    <row r="5038" spans="3:9" hidden="1">
      <c r="C5038" s="41" t="s">
        <v>15416</v>
      </c>
      <c r="D5038" s="101" t="str">
        <f>IF(VLOOKUP(C5038,Adatbázis!$D$105:$AN$3282,VLOOKUP($D$3466,Adatbázis!$L$3286:$M$3305,2,FALSE),FALSE)="","",VLOOKUP(C5038,Adatbázis!$D$105:$AN$3282,VLOOKUP($D$3466,Adatbázis!$L$3286:$M$3305,2,FALSE),FALSE))</f>
        <v>…</v>
      </c>
      <c r="E5038" s="101" t="str">
        <f>IF(VLOOKUP(C5038,Adatbázis!$D$105:$AN$3282,VLOOKUP($E$3466,Adatbázis!$L$3286:$M$3305,2,FALSE),FALSE)="","",VLOOKUP(C5038,Adatbázis!$D$105:$AN$3282,VLOOKUP($E$3466,Adatbázis!$L$3286:$M$3305,2,FALSE),FALSE))</f>
        <v>…</v>
      </c>
      <c r="F5038" s="101" t="str">
        <f>IF(VLOOKUP(C5038,Adatbázis!$D$105:$AN$3282,VLOOKUP($F$3466,Adatbázis!$L$3286:$M$3305,2,FALSE),FALSE)="","",VLOOKUP(C5038,Adatbázis!$D$105:$AN$3282,VLOOKUP($F$3466,Adatbázis!$L$3286:$M$3305,2,FALSE),FALSE))</f>
        <v>…</v>
      </c>
      <c r="G5038" s="102" t="str">
        <f>IF(VLOOKUP(C5038,Adatbázis!$D$105:$AN$3282,VLOOKUP($G$3466,Adatbázis!$D$3286:$E$3298,2,FALSE),FALSE)="","",VLOOKUP(C5038,Adatbázis!$D$105:$AN$3282,VLOOKUP($G$3466,Adatbázis!$D$3286:$E$3298,2,FALSE),FALSE))</f>
        <v>…</v>
      </c>
      <c r="H5038" s="102" t="str">
        <f>IF(VLOOKUP(C5038,Adatbázis!$D$105:$AN$3282,VLOOKUP($H$3466,Adatbázis!$D$3286:$E$3298,2,FALSE),FALSE)="","",VLOOKUP(C5038,Adatbázis!$D$105:$AN$3282,VLOOKUP($H$3466,Adatbázis!$D$3286:$E$3298,2,FALSE),FALSE))</f>
        <v>…</v>
      </c>
      <c r="I5038" s="102" t="str">
        <f>IF(VLOOKUP(C5038,Adatbázis!$D$105:$AN$3282,VLOOKUP($I$3466,Adatbázis!$D$3286:$E$3298,2,FALSE),FALSE)="","",VLOOKUP(C5038,Adatbázis!$D$105:$AN$3282,VLOOKUP($I$3466,Adatbázis!$D$3286:$E$3298,2,FALSE),FALSE))</f>
        <v>…</v>
      </c>
    </row>
    <row r="5039" spans="3:9" hidden="1">
      <c r="C5039" s="41" t="s">
        <v>15424</v>
      </c>
      <c r="D5039" s="101" t="str">
        <f>IF(VLOOKUP(C5039,Adatbázis!$D$105:$AN$3282,VLOOKUP($D$3466,Adatbázis!$L$3286:$M$3305,2,FALSE),FALSE)="","",VLOOKUP(C5039,Adatbázis!$D$105:$AN$3282,VLOOKUP($D$3466,Adatbázis!$L$3286:$M$3305,2,FALSE),FALSE))</f>
        <v>…</v>
      </c>
      <c r="E5039" s="101" t="str">
        <f>IF(VLOOKUP(C5039,Adatbázis!$D$105:$AN$3282,VLOOKUP($E$3466,Adatbázis!$L$3286:$M$3305,2,FALSE),FALSE)="","",VLOOKUP(C5039,Adatbázis!$D$105:$AN$3282,VLOOKUP($E$3466,Adatbázis!$L$3286:$M$3305,2,FALSE),FALSE))</f>
        <v>…</v>
      </c>
      <c r="F5039" s="101" t="str">
        <f>IF(VLOOKUP(C5039,Adatbázis!$D$105:$AN$3282,VLOOKUP($F$3466,Adatbázis!$L$3286:$M$3305,2,FALSE),FALSE)="","",VLOOKUP(C5039,Adatbázis!$D$105:$AN$3282,VLOOKUP($F$3466,Adatbázis!$L$3286:$M$3305,2,FALSE),FALSE))</f>
        <v>…</v>
      </c>
      <c r="G5039" s="102" t="str">
        <f>IF(VLOOKUP(C5039,Adatbázis!$D$105:$AN$3282,VLOOKUP($G$3466,Adatbázis!$D$3286:$E$3298,2,FALSE),FALSE)="","",VLOOKUP(C5039,Adatbázis!$D$105:$AN$3282,VLOOKUP($G$3466,Adatbázis!$D$3286:$E$3298,2,FALSE),FALSE))</f>
        <v>…</v>
      </c>
      <c r="H5039" s="102" t="str">
        <f>IF(VLOOKUP(C5039,Adatbázis!$D$105:$AN$3282,VLOOKUP($H$3466,Adatbázis!$D$3286:$E$3298,2,FALSE),FALSE)="","",VLOOKUP(C5039,Adatbázis!$D$105:$AN$3282,VLOOKUP($H$3466,Adatbázis!$D$3286:$E$3298,2,FALSE),FALSE))</f>
        <v>…</v>
      </c>
      <c r="I5039" s="102" t="str">
        <f>IF(VLOOKUP(C5039,Adatbázis!$D$105:$AN$3282,VLOOKUP($I$3466,Adatbázis!$D$3286:$E$3298,2,FALSE),FALSE)="","",VLOOKUP(C5039,Adatbázis!$D$105:$AN$3282,VLOOKUP($I$3466,Adatbázis!$D$3286:$E$3298,2,FALSE),FALSE))</f>
        <v>…</v>
      </c>
    </row>
    <row r="5040" spans="3:9" hidden="1">
      <c r="C5040" s="41" t="s">
        <v>15432</v>
      </c>
      <c r="D5040" s="101" t="str">
        <f>IF(VLOOKUP(C5040,Adatbázis!$D$105:$AN$3282,VLOOKUP($D$3466,Adatbázis!$L$3286:$M$3305,2,FALSE),FALSE)="","",VLOOKUP(C5040,Adatbázis!$D$105:$AN$3282,VLOOKUP($D$3466,Adatbázis!$L$3286:$M$3305,2,FALSE),FALSE))</f>
        <v>…</v>
      </c>
      <c r="E5040" s="101" t="str">
        <f>IF(VLOOKUP(C5040,Adatbázis!$D$105:$AN$3282,VLOOKUP($E$3466,Adatbázis!$L$3286:$M$3305,2,FALSE),FALSE)="","",VLOOKUP(C5040,Adatbázis!$D$105:$AN$3282,VLOOKUP($E$3466,Adatbázis!$L$3286:$M$3305,2,FALSE),FALSE))</f>
        <v>…</v>
      </c>
      <c r="F5040" s="101" t="str">
        <f>IF(VLOOKUP(C5040,Adatbázis!$D$105:$AN$3282,VLOOKUP($F$3466,Adatbázis!$L$3286:$M$3305,2,FALSE),FALSE)="","",VLOOKUP(C5040,Adatbázis!$D$105:$AN$3282,VLOOKUP($F$3466,Adatbázis!$L$3286:$M$3305,2,FALSE),FALSE))</f>
        <v>…</v>
      </c>
      <c r="G5040" s="102" t="str">
        <f>IF(VLOOKUP(C5040,Adatbázis!$D$105:$AN$3282,VLOOKUP($G$3466,Adatbázis!$D$3286:$E$3298,2,FALSE),FALSE)="","",VLOOKUP(C5040,Adatbázis!$D$105:$AN$3282,VLOOKUP($G$3466,Adatbázis!$D$3286:$E$3298,2,FALSE),FALSE))</f>
        <v>…</v>
      </c>
      <c r="H5040" s="102" t="str">
        <f>IF(VLOOKUP(C5040,Adatbázis!$D$105:$AN$3282,VLOOKUP($H$3466,Adatbázis!$D$3286:$E$3298,2,FALSE),FALSE)="","",VLOOKUP(C5040,Adatbázis!$D$105:$AN$3282,VLOOKUP($H$3466,Adatbázis!$D$3286:$E$3298,2,FALSE),FALSE))</f>
        <v>…</v>
      </c>
      <c r="I5040" s="102" t="str">
        <f>IF(VLOOKUP(C5040,Adatbázis!$D$105:$AN$3282,VLOOKUP($I$3466,Adatbázis!$D$3286:$E$3298,2,FALSE),FALSE)="","",VLOOKUP(C5040,Adatbázis!$D$105:$AN$3282,VLOOKUP($I$3466,Adatbázis!$D$3286:$E$3298,2,FALSE),FALSE))</f>
        <v>…</v>
      </c>
    </row>
    <row r="5041" spans="3:9" hidden="1">
      <c r="C5041" s="41" t="s">
        <v>15438</v>
      </c>
      <c r="D5041" s="101" t="str">
        <f>IF(VLOOKUP(C5041,Adatbázis!$D$105:$AN$3282,VLOOKUP($D$3466,Adatbázis!$L$3286:$M$3305,2,FALSE),FALSE)="","",VLOOKUP(C5041,Adatbázis!$D$105:$AN$3282,VLOOKUP($D$3466,Adatbázis!$L$3286:$M$3305,2,FALSE),FALSE))</f>
        <v>…</v>
      </c>
      <c r="E5041" s="101" t="str">
        <f>IF(VLOOKUP(C5041,Adatbázis!$D$105:$AN$3282,VLOOKUP($E$3466,Adatbázis!$L$3286:$M$3305,2,FALSE),FALSE)="","",VLOOKUP(C5041,Adatbázis!$D$105:$AN$3282,VLOOKUP($E$3466,Adatbázis!$L$3286:$M$3305,2,FALSE),FALSE))</f>
        <v>…</v>
      </c>
      <c r="F5041" s="101" t="str">
        <f>IF(VLOOKUP(C5041,Adatbázis!$D$105:$AN$3282,VLOOKUP($F$3466,Adatbázis!$L$3286:$M$3305,2,FALSE),FALSE)="","",VLOOKUP(C5041,Adatbázis!$D$105:$AN$3282,VLOOKUP($F$3466,Adatbázis!$L$3286:$M$3305,2,FALSE),FALSE))</f>
        <v>…</v>
      </c>
      <c r="G5041" s="102" t="str">
        <f>IF(VLOOKUP(C5041,Adatbázis!$D$105:$AN$3282,VLOOKUP($G$3466,Adatbázis!$D$3286:$E$3298,2,FALSE),FALSE)="","",VLOOKUP(C5041,Adatbázis!$D$105:$AN$3282,VLOOKUP($G$3466,Adatbázis!$D$3286:$E$3298,2,FALSE),FALSE))</f>
        <v>…</v>
      </c>
      <c r="H5041" s="102" t="str">
        <f>IF(VLOOKUP(C5041,Adatbázis!$D$105:$AN$3282,VLOOKUP($H$3466,Adatbázis!$D$3286:$E$3298,2,FALSE),FALSE)="","",VLOOKUP(C5041,Adatbázis!$D$105:$AN$3282,VLOOKUP($H$3466,Adatbázis!$D$3286:$E$3298,2,FALSE),FALSE))</f>
        <v>…</v>
      </c>
      <c r="I5041" s="102" t="str">
        <f>IF(VLOOKUP(C5041,Adatbázis!$D$105:$AN$3282,VLOOKUP($I$3466,Adatbázis!$D$3286:$E$3298,2,FALSE),FALSE)="","",VLOOKUP(C5041,Adatbázis!$D$105:$AN$3282,VLOOKUP($I$3466,Adatbázis!$D$3286:$E$3298,2,FALSE),FALSE))</f>
        <v>…</v>
      </c>
    </row>
    <row r="5042" spans="3:9" hidden="1">
      <c r="C5042" s="41" t="s">
        <v>13510</v>
      </c>
      <c r="D5042" s="101" t="str">
        <f>IF(VLOOKUP(C5042,Adatbázis!$D$105:$AN$3282,VLOOKUP($D$3466,Adatbázis!$L$3286:$M$3305,2,FALSE),FALSE)="","",VLOOKUP(C5042,Adatbázis!$D$105:$AN$3282,VLOOKUP($D$3466,Adatbázis!$L$3286:$M$3305,2,FALSE),FALSE))</f>
        <v>…</v>
      </c>
      <c r="E5042" s="101" t="str">
        <f>IF(VLOOKUP(C5042,Adatbázis!$D$105:$AN$3282,VLOOKUP($E$3466,Adatbázis!$L$3286:$M$3305,2,FALSE),FALSE)="","",VLOOKUP(C5042,Adatbázis!$D$105:$AN$3282,VLOOKUP($E$3466,Adatbázis!$L$3286:$M$3305,2,FALSE),FALSE))</f>
        <v>…</v>
      </c>
      <c r="F5042" s="101" t="str">
        <f>IF(VLOOKUP(C5042,Adatbázis!$D$105:$AN$3282,VLOOKUP($F$3466,Adatbázis!$L$3286:$M$3305,2,FALSE),FALSE)="","",VLOOKUP(C5042,Adatbázis!$D$105:$AN$3282,VLOOKUP($F$3466,Adatbázis!$L$3286:$M$3305,2,FALSE),FALSE))</f>
        <v>…</v>
      </c>
      <c r="G5042" s="102" t="str">
        <f>IF(VLOOKUP(C5042,Adatbázis!$D$105:$AN$3282,VLOOKUP($G$3466,Adatbázis!$D$3286:$E$3298,2,FALSE),FALSE)="","",VLOOKUP(C5042,Adatbázis!$D$105:$AN$3282,VLOOKUP($G$3466,Adatbázis!$D$3286:$E$3298,2,FALSE),FALSE))</f>
        <v>…</v>
      </c>
      <c r="H5042" s="102" t="str">
        <f>IF(VLOOKUP(C5042,Adatbázis!$D$105:$AN$3282,VLOOKUP($H$3466,Adatbázis!$D$3286:$E$3298,2,FALSE),FALSE)="","",VLOOKUP(C5042,Adatbázis!$D$105:$AN$3282,VLOOKUP($H$3466,Adatbázis!$D$3286:$E$3298,2,FALSE),FALSE))</f>
        <v>…</v>
      </c>
      <c r="I5042" s="102" t="str">
        <f>IF(VLOOKUP(C5042,Adatbázis!$D$105:$AN$3282,VLOOKUP($I$3466,Adatbázis!$D$3286:$E$3298,2,FALSE),FALSE)="","",VLOOKUP(C5042,Adatbázis!$D$105:$AN$3282,VLOOKUP($I$3466,Adatbázis!$D$3286:$E$3298,2,FALSE),FALSE))</f>
        <v>…</v>
      </c>
    </row>
    <row r="5043" spans="3:9" hidden="1">
      <c r="C5043" s="41" t="s">
        <v>15452</v>
      </c>
      <c r="D5043" s="101" t="str">
        <f>IF(VLOOKUP(C5043,Adatbázis!$D$105:$AN$3282,VLOOKUP($D$3466,Adatbázis!$L$3286:$M$3305,2,FALSE),FALSE)="","",VLOOKUP(C5043,Adatbázis!$D$105:$AN$3282,VLOOKUP($D$3466,Adatbázis!$L$3286:$M$3305,2,FALSE),FALSE))</f>
        <v>…</v>
      </c>
      <c r="E5043" s="101" t="str">
        <f>IF(VLOOKUP(C5043,Adatbázis!$D$105:$AN$3282,VLOOKUP($E$3466,Adatbázis!$L$3286:$M$3305,2,FALSE),FALSE)="","",VLOOKUP(C5043,Adatbázis!$D$105:$AN$3282,VLOOKUP($E$3466,Adatbázis!$L$3286:$M$3305,2,FALSE),FALSE))</f>
        <v>…</v>
      </c>
      <c r="F5043" s="101" t="str">
        <f>IF(VLOOKUP(C5043,Adatbázis!$D$105:$AN$3282,VLOOKUP($F$3466,Adatbázis!$L$3286:$M$3305,2,FALSE),FALSE)="","",VLOOKUP(C5043,Adatbázis!$D$105:$AN$3282,VLOOKUP($F$3466,Adatbázis!$L$3286:$M$3305,2,FALSE),FALSE))</f>
        <v>…</v>
      </c>
      <c r="G5043" s="102" t="str">
        <f>IF(VLOOKUP(C5043,Adatbázis!$D$105:$AN$3282,VLOOKUP($G$3466,Adatbázis!$D$3286:$E$3298,2,FALSE),FALSE)="","",VLOOKUP(C5043,Adatbázis!$D$105:$AN$3282,VLOOKUP($G$3466,Adatbázis!$D$3286:$E$3298,2,FALSE),FALSE))</f>
        <v>…</v>
      </c>
      <c r="H5043" s="102" t="str">
        <f>IF(VLOOKUP(C5043,Adatbázis!$D$105:$AN$3282,VLOOKUP($H$3466,Adatbázis!$D$3286:$E$3298,2,FALSE),FALSE)="","",VLOOKUP(C5043,Adatbázis!$D$105:$AN$3282,VLOOKUP($H$3466,Adatbázis!$D$3286:$E$3298,2,FALSE),FALSE))</f>
        <v>…</v>
      </c>
      <c r="I5043" s="102" t="str">
        <f>IF(VLOOKUP(C5043,Adatbázis!$D$105:$AN$3282,VLOOKUP($I$3466,Adatbázis!$D$3286:$E$3298,2,FALSE),FALSE)="","",VLOOKUP(C5043,Adatbázis!$D$105:$AN$3282,VLOOKUP($I$3466,Adatbázis!$D$3286:$E$3298,2,FALSE),FALSE))</f>
        <v>…</v>
      </c>
    </row>
    <row r="5044" spans="3:9" hidden="1">
      <c r="C5044" s="41" t="s">
        <v>15460</v>
      </c>
      <c r="D5044" s="101" t="str">
        <f>IF(VLOOKUP(C5044,Adatbázis!$D$105:$AN$3282,VLOOKUP($D$3466,Adatbázis!$L$3286:$M$3305,2,FALSE),FALSE)="","",VLOOKUP(C5044,Adatbázis!$D$105:$AN$3282,VLOOKUP($D$3466,Adatbázis!$L$3286:$M$3305,2,FALSE),FALSE))</f>
        <v>…</v>
      </c>
      <c r="E5044" s="101" t="str">
        <f>IF(VLOOKUP(C5044,Adatbázis!$D$105:$AN$3282,VLOOKUP($E$3466,Adatbázis!$L$3286:$M$3305,2,FALSE),FALSE)="","",VLOOKUP(C5044,Adatbázis!$D$105:$AN$3282,VLOOKUP($E$3466,Adatbázis!$L$3286:$M$3305,2,FALSE),FALSE))</f>
        <v>…</v>
      </c>
      <c r="F5044" s="101" t="str">
        <f>IF(VLOOKUP(C5044,Adatbázis!$D$105:$AN$3282,VLOOKUP($F$3466,Adatbázis!$L$3286:$M$3305,2,FALSE),FALSE)="","",VLOOKUP(C5044,Adatbázis!$D$105:$AN$3282,VLOOKUP($F$3466,Adatbázis!$L$3286:$M$3305,2,FALSE),FALSE))</f>
        <v>…</v>
      </c>
      <c r="G5044" s="102" t="str">
        <f>IF(VLOOKUP(C5044,Adatbázis!$D$105:$AN$3282,VLOOKUP($G$3466,Adatbázis!$D$3286:$E$3298,2,FALSE),FALSE)="","",VLOOKUP(C5044,Adatbázis!$D$105:$AN$3282,VLOOKUP($G$3466,Adatbázis!$D$3286:$E$3298,2,FALSE),FALSE))</f>
        <v>…</v>
      </c>
      <c r="H5044" s="102" t="str">
        <f>IF(VLOOKUP(C5044,Adatbázis!$D$105:$AN$3282,VLOOKUP($H$3466,Adatbázis!$D$3286:$E$3298,2,FALSE),FALSE)="","",VLOOKUP(C5044,Adatbázis!$D$105:$AN$3282,VLOOKUP($H$3466,Adatbázis!$D$3286:$E$3298,2,FALSE),FALSE))</f>
        <v>…</v>
      </c>
      <c r="I5044" s="102" t="str">
        <f>IF(VLOOKUP(C5044,Adatbázis!$D$105:$AN$3282,VLOOKUP($I$3466,Adatbázis!$D$3286:$E$3298,2,FALSE),FALSE)="","",VLOOKUP(C5044,Adatbázis!$D$105:$AN$3282,VLOOKUP($I$3466,Adatbázis!$D$3286:$E$3298,2,FALSE),FALSE))</f>
        <v>…</v>
      </c>
    </row>
    <row r="5045" spans="3:9" hidden="1">
      <c r="C5045" s="41" t="s">
        <v>15468</v>
      </c>
      <c r="D5045" s="101" t="str">
        <f>IF(VLOOKUP(C5045,Adatbázis!$D$105:$AN$3282,VLOOKUP($D$3466,Adatbázis!$L$3286:$M$3305,2,FALSE),FALSE)="","",VLOOKUP(C5045,Adatbázis!$D$105:$AN$3282,VLOOKUP($D$3466,Adatbázis!$L$3286:$M$3305,2,FALSE),FALSE))</f>
        <v>…</v>
      </c>
      <c r="E5045" s="101" t="str">
        <f>IF(VLOOKUP(C5045,Adatbázis!$D$105:$AN$3282,VLOOKUP($E$3466,Adatbázis!$L$3286:$M$3305,2,FALSE),FALSE)="","",VLOOKUP(C5045,Adatbázis!$D$105:$AN$3282,VLOOKUP($E$3466,Adatbázis!$L$3286:$M$3305,2,FALSE),FALSE))</f>
        <v>…</v>
      </c>
      <c r="F5045" s="101" t="str">
        <f>IF(VLOOKUP(C5045,Adatbázis!$D$105:$AN$3282,VLOOKUP($F$3466,Adatbázis!$L$3286:$M$3305,2,FALSE),FALSE)="","",VLOOKUP(C5045,Adatbázis!$D$105:$AN$3282,VLOOKUP($F$3466,Adatbázis!$L$3286:$M$3305,2,FALSE),FALSE))</f>
        <v>…</v>
      </c>
      <c r="G5045" s="102" t="str">
        <f>IF(VLOOKUP(C5045,Adatbázis!$D$105:$AN$3282,VLOOKUP($G$3466,Adatbázis!$D$3286:$E$3298,2,FALSE),FALSE)="","",VLOOKUP(C5045,Adatbázis!$D$105:$AN$3282,VLOOKUP($G$3466,Adatbázis!$D$3286:$E$3298,2,FALSE),FALSE))</f>
        <v>…</v>
      </c>
      <c r="H5045" s="102" t="str">
        <f>IF(VLOOKUP(C5045,Adatbázis!$D$105:$AN$3282,VLOOKUP($H$3466,Adatbázis!$D$3286:$E$3298,2,FALSE),FALSE)="","",VLOOKUP(C5045,Adatbázis!$D$105:$AN$3282,VLOOKUP($H$3466,Adatbázis!$D$3286:$E$3298,2,FALSE),FALSE))</f>
        <v>…</v>
      </c>
      <c r="I5045" s="102" t="str">
        <f>IF(VLOOKUP(C5045,Adatbázis!$D$105:$AN$3282,VLOOKUP($I$3466,Adatbázis!$D$3286:$E$3298,2,FALSE),FALSE)="","",VLOOKUP(C5045,Adatbázis!$D$105:$AN$3282,VLOOKUP($I$3466,Adatbázis!$D$3286:$E$3298,2,FALSE),FALSE))</f>
        <v>…</v>
      </c>
    </row>
    <row r="5046" spans="3:9" hidden="1">
      <c r="C5046" s="41" t="s">
        <v>15474</v>
      </c>
      <c r="D5046" s="101" t="str">
        <f>IF(VLOOKUP(C5046,Adatbázis!$D$105:$AN$3282,VLOOKUP($D$3466,Adatbázis!$L$3286:$M$3305,2,FALSE),FALSE)="","",VLOOKUP(C5046,Adatbázis!$D$105:$AN$3282,VLOOKUP($D$3466,Adatbázis!$L$3286:$M$3305,2,FALSE),FALSE))</f>
        <v>…</v>
      </c>
      <c r="E5046" s="101" t="str">
        <f>IF(VLOOKUP(C5046,Adatbázis!$D$105:$AN$3282,VLOOKUP($E$3466,Adatbázis!$L$3286:$M$3305,2,FALSE),FALSE)="","",VLOOKUP(C5046,Adatbázis!$D$105:$AN$3282,VLOOKUP($E$3466,Adatbázis!$L$3286:$M$3305,2,FALSE),FALSE))</f>
        <v>…</v>
      </c>
      <c r="F5046" s="101" t="str">
        <f>IF(VLOOKUP(C5046,Adatbázis!$D$105:$AN$3282,VLOOKUP($F$3466,Adatbázis!$L$3286:$M$3305,2,FALSE),FALSE)="","",VLOOKUP(C5046,Adatbázis!$D$105:$AN$3282,VLOOKUP($F$3466,Adatbázis!$L$3286:$M$3305,2,FALSE),FALSE))</f>
        <v>…</v>
      </c>
      <c r="G5046" s="102" t="str">
        <f>IF(VLOOKUP(C5046,Adatbázis!$D$105:$AN$3282,VLOOKUP($G$3466,Adatbázis!$D$3286:$E$3298,2,FALSE),FALSE)="","",VLOOKUP(C5046,Adatbázis!$D$105:$AN$3282,VLOOKUP($G$3466,Adatbázis!$D$3286:$E$3298,2,FALSE),FALSE))</f>
        <v>…</v>
      </c>
      <c r="H5046" s="102" t="str">
        <f>IF(VLOOKUP(C5046,Adatbázis!$D$105:$AN$3282,VLOOKUP($H$3466,Adatbázis!$D$3286:$E$3298,2,FALSE),FALSE)="","",VLOOKUP(C5046,Adatbázis!$D$105:$AN$3282,VLOOKUP($H$3466,Adatbázis!$D$3286:$E$3298,2,FALSE),FALSE))</f>
        <v>…</v>
      </c>
      <c r="I5046" s="102" t="str">
        <f>IF(VLOOKUP(C5046,Adatbázis!$D$105:$AN$3282,VLOOKUP($I$3466,Adatbázis!$D$3286:$E$3298,2,FALSE),FALSE)="","",VLOOKUP(C5046,Adatbázis!$D$105:$AN$3282,VLOOKUP($I$3466,Adatbázis!$D$3286:$E$3298,2,FALSE),FALSE))</f>
        <v>…</v>
      </c>
    </row>
    <row r="5047" spans="3:9" hidden="1">
      <c r="C5047" s="41" t="s">
        <v>15481</v>
      </c>
      <c r="D5047" s="101" t="str">
        <f>IF(VLOOKUP(C5047,Adatbázis!$D$105:$AN$3282,VLOOKUP($D$3466,Adatbázis!$L$3286:$M$3305,2,FALSE),FALSE)="","",VLOOKUP(C5047,Adatbázis!$D$105:$AN$3282,VLOOKUP($D$3466,Adatbázis!$L$3286:$M$3305,2,FALSE),FALSE))</f>
        <v>…</v>
      </c>
      <c r="E5047" s="101" t="str">
        <f>IF(VLOOKUP(C5047,Adatbázis!$D$105:$AN$3282,VLOOKUP($E$3466,Adatbázis!$L$3286:$M$3305,2,FALSE),FALSE)="","",VLOOKUP(C5047,Adatbázis!$D$105:$AN$3282,VLOOKUP($E$3466,Adatbázis!$L$3286:$M$3305,2,FALSE),FALSE))</f>
        <v>…</v>
      </c>
      <c r="F5047" s="101" t="str">
        <f>IF(VLOOKUP(C5047,Adatbázis!$D$105:$AN$3282,VLOOKUP($F$3466,Adatbázis!$L$3286:$M$3305,2,FALSE),FALSE)="","",VLOOKUP(C5047,Adatbázis!$D$105:$AN$3282,VLOOKUP($F$3466,Adatbázis!$L$3286:$M$3305,2,FALSE),FALSE))</f>
        <v>…</v>
      </c>
      <c r="G5047" s="102" t="str">
        <f>IF(VLOOKUP(C5047,Adatbázis!$D$105:$AN$3282,VLOOKUP($G$3466,Adatbázis!$D$3286:$E$3298,2,FALSE),FALSE)="","",VLOOKUP(C5047,Adatbázis!$D$105:$AN$3282,VLOOKUP($G$3466,Adatbázis!$D$3286:$E$3298,2,FALSE),FALSE))</f>
        <v>…</v>
      </c>
      <c r="H5047" s="102" t="str">
        <f>IF(VLOOKUP(C5047,Adatbázis!$D$105:$AN$3282,VLOOKUP($H$3466,Adatbázis!$D$3286:$E$3298,2,FALSE),FALSE)="","",VLOOKUP(C5047,Adatbázis!$D$105:$AN$3282,VLOOKUP($H$3466,Adatbázis!$D$3286:$E$3298,2,FALSE),FALSE))</f>
        <v>…</v>
      </c>
      <c r="I5047" s="102" t="str">
        <f>IF(VLOOKUP(C5047,Adatbázis!$D$105:$AN$3282,VLOOKUP($I$3466,Adatbázis!$D$3286:$E$3298,2,FALSE),FALSE)="","",VLOOKUP(C5047,Adatbázis!$D$105:$AN$3282,VLOOKUP($I$3466,Adatbázis!$D$3286:$E$3298,2,FALSE),FALSE))</f>
        <v>…</v>
      </c>
    </row>
    <row r="5048" spans="3:9" hidden="1">
      <c r="C5048" s="41" t="s">
        <v>15489</v>
      </c>
      <c r="D5048" s="101" t="str">
        <f>IF(VLOOKUP(C5048,Adatbázis!$D$105:$AN$3282,VLOOKUP($D$3466,Adatbázis!$L$3286:$M$3305,2,FALSE),FALSE)="","",VLOOKUP(C5048,Adatbázis!$D$105:$AN$3282,VLOOKUP($D$3466,Adatbázis!$L$3286:$M$3305,2,FALSE),FALSE))</f>
        <v>…</v>
      </c>
      <c r="E5048" s="101" t="str">
        <f>IF(VLOOKUP(C5048,Adatbázis!$D$105:$AN$3282,VLOOKUP($E$3466,Adatbázis!$L$3286:$M$3305,2,FALSE),FALSE)="","",VLOOKUP(C5048,Adatbázis!$D$105:$AN$3282,VLOOKUP($E$3466,Adatbázis!$L$3286:$M$3305,2,FALSE),FALSE))</f>
        <v>…</v>
      </c>
      <c r="F5048" s="101" t="str">
        <f>IF(VLOOKUP(C5048,Adatbázis!$D$105:$AN$3282,VLOOKUP($F$3466,Adatbázis!$L$3286:$M$3305,2,FALSE),FALSE)="","",VLOOKUP(C5048,Adatbázis!$D$105:$AN$3282,VLOOKUP($F$3466,Adatbázis!$L$3286:$M$3305,2,FALSE),FALSE))</f>
        <v>…</v>
      </c>
      <c r="G5048" s="102" t="str">
        <f>IF(VLOOKUP(C5048,Adatbázis!$D$105:$AN$3282,VLOOKUP($G$3466,Adatbázis!$D$3286:$E$3298,2,FALSE),FALSE)="","",VLOOKUP(C5048,Adatbázis!$D$105:$AN$3282,VLOOKUP($G$3466,Adatbázis!$D$3286:$E$3298,2,FALSE),FALSE))</f>
        <v>…</v>
      </c>
      <c r="H5048" s="102" t="str">
        <f>IF(VLOOKUP(C5048,Adatbázis!$D$105:$AN$3282,VLOOKUP($H$3466,Adatbázis!$D$3286:$E$3298,2,FALSE),FALSE)="","",VLOOKUP(C5048,Adatbázis!$D$105:$AN$3282,VLOOKUP($H$3466,Adatbázis!$D$3286:$E$3298,2,FALSE),FALSE))</f>
        <v>…</v>
      </c>
      <c r="I5048" s="102" t="str">
        <f>IF(VLOOKUP(C5048,Adatbázis!$D$105:$AN$3282,VLOOKUP($I$3466,Adatbázis!$D$3286:$E$3298,2,FALSE),FALSE)="","",VLOOKUP(C5048,Adatbázis!$D$105:$AN$3282,VLOOKUP($I$3466,Adatbázis!$D$3286:$E$3298,2,FALSE),FALSE))</f>
        <v>…</v>
      </c>
    </row>
    <row r="5049" spans="3:9" hidden="1">
      <c r="C5049" s="41" t="s">
        <v>15502</v>
      </c>
      <c r="D5049" s="101" t="str">
        <f>IF(VLOOKUP(C5049,Adatbázis!$D$105:$AN$3282,VLOOKUP($D$3466,Adatbázis!$L$3286:$M$3305,2,FALSE),FALSE)="","",VLOOKUP(C5049,Adatbázis!$D$105:$AN$3282,VLOOKUP($D$3466,Adatbázis!$L$3286:$M$3305,2,FALSE),FALSE))</f>
        <v>…</v>
      </c>
      <c r="E5049" s="101" t="str">
        <f>IF(VLOOKUP(C5049,Adatbázis!$D$105:$AN$3282,VLOOKUP($E$3466,Adatbázis!$L$3286:$M$3305,2,FALSE),FALSE)="","",VLOOKUP(C5049,Adatbázis!$D$105:$AN$3282,VLOOKUP($E$3466,Adatbázis!$L$3286:$M$3305,2,FALSE),FALSE))</f>
        <v>…</v>
      </c>
      <c r="F5049" s="101" t="str">
        <f>IF(VLOOKUP(C5049,Adatbázis!$D$105:$AN$3282,VLOOKUP($F$3466,Adatbázis!$L$3286:$M$3305,2,FALSE),FALSE)="","",VLOOKUP(C5049,Adatbázis!$D$105:$AN$3282,VLOOKUP($F$3466,Adatbázis!$L$3286:$M$3305,2,FALSE),FALSE))</f>
        <v>…</v>
      </c>
      <c r="G5049" s="102" t="str">
        <f>IF(VLOOKUP(C5049,Adatbázis!$D$105:$AN$3282,VLOOKUP($G$3466,Adatbázis!$D$3286:$E$3298,2,FALSE),FALSE)="","",VLOOKUP(C5049,Adatbázis!$D$105:$AN$3282,VLOOKUP($G$3466,Adatbázis!$D$3286:$E$3298,2,FALSE),FALSE))</f>
        <v>…</v>
      </c>
      <c r="H5049" s="102" t="str">
        <f>IF(VLOOKUP(C5049,Adatbázis!$D$105:$AN$3282,VLOOKUP($H$3466,Adatbázis!$D$3286:$E$3298,2,FALSE),FALSE)="","",VLOOKUP(C5049,Adatbázis!$D$105:$AN$3282,VLOOKUP($H$3466,Adatbázis!$D$3286:$E$3298,2,FALSE),FALSE))</f>
        <v>…</v>
      </c>
      <c r="I5049" s="102" t="str">
        <f>IF(VLOOKUP(C5049,Adatbázis!$D$105:$AN$3282,VLOOKUP($I$3466,Adatbázis!$D$3286:$E$3298,2,FALSE),FALSE)="","",VLOOKUP(C5049,Adatbázis!$D$105:$AN$3282,VLOOKUP($I$3466,Adatbázis!$D$3286:$E$3298,2,FALSE),FALSE))</f>
        <v>…</v>
      </c>
    </row>
    <row r="5050" spans="3:9" hidden="1">
      <c r="C5050" s="41" t="s">
        <v>15507</v>
      </c>
      <c r="D5050" s="101" t="str">
        <f>IF(VLOOKUP(C5050,Adatbázis!$D$105:$AN$3282,VLOOKUP($D$3466,Adatbázis!$L$3286:$M$3305,2,FALSE),FALSE)="","",VLOOKUP(C5050,Adatbázis!$D$105:$AN$3282,VLOOKUP($D$3466,Adatbázis!$L$3286:$M$3305,2,FALSE),FALSE))</f>
        <v>…</v>
      </c>
      <c r="E5050" s="101" t="str">
        <f>IF(VLOOKUP(C5050,Adatbázis!$D$105:$AN$3282,VLOOKUP($E$3466,Adatbázis!$L$3286:$M$3305,2,FALSE),FALSE)="","",VLOOKUP(C5050,Adatbázis!$D$105:$AN$3282,VLOOKUP($E$3466,Adatbázis!$L$3286:$M$3305,2,FALSE),FALSE))</f>
        <v>…</v>
      </c>
      <c r="F5050" s="101" t="str">
        <f>IF(VLOOKUP(C5050,Adatbázis!$D$105:$AN$3282,VLOOKUP($F$3466,Adatbázis!$L$3286:$M$3305,2,FALSE),FALSE)="","",VLOOKUP(C5050,Adatbázis!$D$105:$AN$3282,VLOOKUP($F$3466,Adatbázis!$L$3286:$M$3305,2,FALSE),FALSE))</f>
        <v>…</v>
      </c>
      <c r="G5050" s="102" t="str">
        <f>IF(VLOOKUP(C5050,Adatbázis!$D$105:$AN$3282,VLOOKUP($G$3466,Adatbázis!$D$3286:$E$3298,2,FALSE),FALSE)="","",VLOOKUP(C5050,Adatbázis!$D$105:$AN$3282,VLOOKUP($G$3466,Adatbázis!$D$3286:$E$3298,2,FALSE),FALSE))</f>
        <v>…</v>
      </c>
      <c r="H5050" s="102" t="str">
        <f>IF(VLOOKUP(C5050,Adatbázis!$D$105:$AN$3282,VLOOKUP($H$3466,Adatbázis!$D$3286:$E$3298,2,FALSE),FALSE)="","",VLOOKUP(C5050,Adatbázis!$D$105:$AN$3282,VLOOKUP($H$3466,Adatbázis!$D$3286:$E$3298,2,FALSE),FALSE))</f>
        <v>…</v>
      </c>
      <c r="I5050" s="102" t="str">
        <f>IF(VLOOKUP(C5050,Adatbázis!$D$105:$AN$3282,VLOOKUP($I$3466,Adatbázis!$D$3286:$E$3298,2,FALSE),FALSE)="","",VLOOKUP(C5050,Adatbázis!$D$105:$AN$3282,VLOOKUP($I$3466,Adatbázis!$D$3286:$E$3298,2,FALSE),FALSE))</f>
        <v>…</v>
      </c>
    </row>
    <row r="5051" spans="3:9" hidden="1">
      <c r="C5051" s="41" t="s">
        <v>15515</v>
      </c>
      <c r="D5051" s="101" t="str">
        <f>IF(VLOOKUP(C5051,Adatbázis!$D$105:$AN$3282,VLOOKUP($D$3466,Adatbázis!$L$3286:$M$3305,2,FALSE),FALSE)="","",VLOOKUP(C5051,Adatbázis!$D$105:$AN$3282,VLOOKUP($D$3466,Adatbázis!$L$3286:$M$3305,2,FALSE),FALSE))</f>
        <v>…</v>
      </c>
      <c r="E5051" s="101" t="str">
        <f>IF(VLOOKUP(C5051,Adatbázis!$D$105:$AN$3282,VLOOKUP($E$3466,Adatbázis!$L$3286:$M$3305,2,FALSE),FALSE)="","",VLOOKUP(C5051,Adatbázis!$D$105:$AN$3282,VLOOKUP($E$3466,Adatbázis!$L$3286:$M$3305,2,FALSE),FALSE))</f>
        <v>…</v>
      </c>
      <c r="F5051" s="101" t="str">
        <f>IF(VLOOKUP(C5051,Adatbázis!$D$105:$AN$3282,VLOOKUP($F$3466,Adatbázis!$L$3286:$M$3305,2,FALSE),FALSE)="","",VLOOKUP(C5051,Adatbázis!$D$105:$AN$3282,VLOOKUP($F$3466,Adatbázis!$L$3286:$M$3305,2,FALSE),FALSE))</f>
        <v>…</v>
      </c>
      <c r="G5051" s="102" t="str">
        <f>IF(VLOOKUP(C5051,Adatbázis!$D$105:$AN$3282,VLOOKUP($G$3466,Adatbázis!$D$3286:$E$3298,2,FALSE),FALSE)="","",VLOOKUP(C5051,Adatbázis!$D$105:$AN$3282,VLOOKUP($G$3466,Adatbázis!$D$3286:$E$3298,2,FALSE),FALSE))</f>
        <v>…</v>
      </c>
      <c r="H5051" s="102" t="str">
        <f>IF(VLOOKUP(C5051,Adatbázis!$D$105:$AN$3282,VLOOKUP($H$3466,Adatbázis!$D$3286:$E$3298,2,FALSE),FALSE)="","",VLOOKUP(C5051,Adatbázis!$D$105:$AN$3282,VLOOKUP($H$3466,Adatbázis!$D$3286:$E$3298,2,FALSE),FALSE))</f>
        <v>…</v>
      </c>
      <c r="I5051" s="102" t="str">
        <f>IF(VLOOKUP(C5051,Adatbázis!$D$105:$AN$3282,VLOOKUP($I$3466,Adatbázis!$D$3286:$E$3298,2,FALSE),FALSE)="","",VLOOKUP(C5051,Adatbázis!$D$105:$AN$3282,VLOOKUP($I$3466,Adatbázis!$D$3286:$E$3298,2,FALSE),FALSE))</f>
        <v>…</v>
      </c>
    </row>
    <row r="5052" spans="3:9" hidden="1">
      <c r="C5052" s="41" t="s">
        <v>15523</v>
      </c>
      <c r="D5052" s="101" t="str">
        <f>IF(VLOOKUP(C5052,Adatbázis!$D$105:$AN$3282,VLOOKUP($D$3466,Adatbázis!$L$3286:$M$3305,2,FALSE),FALSE)="","",VLOOKUP(C5052,Adatbázis!$D$105:$AN$3282,VLOOKUP($D$3466,Adatbázis!$L$3286:$M$3305,2,FALSE),FALSE))</f>
        <v>…</v>
      </c>
      <c r="E5052" s="101" t="str">
        <f>IF(VLOOKUP(C5052,Adatbázis!$D$105:$AN$3282,VLOOKUP($E$3466,Adatbázis!$L$3286:$M$3305,2,FALSE),FALSE)="","",VLOOKUP(C5052,Adatbázis!$D$105:$AN$3282,VLOOKUP($E$3466,Adatbázis!$L$3286:$M$3305,2,FALSE),FALSE))</f>
        <v>…</v>
      </c>
      <c r="F5052" s="101" t="str">
        <f>IF(VLOOKUP(C5052,Adatbázis!$D$105:$AN$3282,VLOOKUP($F$3466,Adatbázis!$L$3286:$M$3305,2,FALSE),FALSE)="","",VLOOKUP(C5052,Adatbázis!$D$105:$AN$3282,VLOOKUP($F$3466,Adatbázis!$L$3286:$M$3305,2,FALSE),FALSE))</f>
        <v>…</v>
      </c>
      <c r="G5052" s="102" t="str">
        <f>IF(VLOOKUP(C5052,Adatbázis!$D$105:$AN$3282,VLOOKUP($G$3466,Adatbázis!$D$3286:$E$3298,2,FALSE),FALSE)="","",VLOOKUP(C5052,Adatbázis!$D$105:$AN$3282,VLOOKUP($G$3466,Adatbázis!$D$3286:$E$3298,2,FALSE),FALSE))</f>
        <v>…</v>
      </c>
      <c r="H5052" s="102" t="str">
        <f>IF(VLOOKUP(C5052,Adatbázis!$D$105:$AN$3282,VLOOKUP($H$3466,Adatbázis!$D$3286:$E$3298,2,FALSE),FALSE)="","",VLOOKUP(C5052,Adatbázis!$D$105:$AN$3282,VLOOKUP($H$3466,Adatbázis!$D$3286:$E$3298,2,FALSE),FALSE))</f>
        <v>…</v>
      </c>
      <c r="I5052" s="102" t="str">
        <f>IF(VLOOKUP(C5052,Adatbázis!$D$105:$AN$3282,VLOOKUP($I$3466,Adatbázis!$D$3286:$E$3298,2,FALSE),FALSE)="","",VLOOKUP(C5052,Adatbázis!$D$105:$AN$3282,VLOOKUP($I$3466,Adatbázis!$D$3286:$E$3298,2,FALSE),FALSE))</f>
        <v>…</v>
      </c>
    </row>
    <row r="5053" spans="3:9" hidden="1">
      <c r="C5053" s="41" t="s">
        <v>6978</v>
      </c>
      <c r="D5053" s="101" t="str">
        <f>IF(VLOOKUP(C5053,Adatbázis!$D$105:$AN$3282,VLOOKUP($D$3466,Adatbázis!$L$3286:$M$3305,2,FALSE),FALSE)="","",VLOOKUP(C5053,Adatbázis!$D$105:$AN$3282,VLOOKUP($D$3466,Adatbázis!$L$3286:$M$3305,2,FALSE),FALSE))</f>
        <v>…</v>
      </c>
      <c r="E5053" s="101" t="str">
        <f>IF(VLOOKUP(C5053,Adatbázis!$D$105:$AN$3282,VLOOKUP($E$3466,Adatbázis!$L$3286:$M$3305,2,FALSE),FALSE)="","",VLOOKUP(C5053,Adatbázis!$D$105:$AN$3282,VLOOKUP($E$3466,Adatbázis!$L$3286:$M$3305,2,FALSE),FALSE))</f>
        <v>…</v>
      </c>
      <c r="F5053" s="101" t="str">
        <f>IF(VLOOKUP(C5053,Adatbázis!$D$105:$AN$3282,VLOOKUP($F$3466,Adatbázis!$L$3286:$M$3305,2,FALSE),FALSE)="","",VLOOKUP(C5053,Adatbázis!$D$105:$AN$3282,VLOOKUP($F$3466,Adatbázis!$L$3286:$M$3305,2,FALSE),FALSE))</f>
        <v>…</v>
      </c>
      <c r="G5053" s="102" t="str">
        <f>IF(VLOOKUP(C5053,Adatbázis!$D$105:$AN$3282,VLOOKUP($G$3466,Adatbázis!$D$3286:$E$3298,2,FALSE),FALSE)="","",VLOOKUP(C5053,Adatbázis!$D$105:$AN$3282,VLOOKUP($G$3466,Adatbázis!$D$3286:$E$3298,2,FALSE),FALSE))</f>
        <v>…</v>
      </c>
      <c r="H5053" s="102" t="str">
        <f>IF(VLOOKUP(C5053,Adatbázis!$D$105:$AN$3282,VLOOKUP($H$3466,Adatbázis!$D$3286:$E$3298,2,FALSE),FALSE)="","",VLOOKUP(C5053,Adatbázis!$D$105:$AN$3282,VLOOKUP($H$3466,Adatbázis!$D$3286:$E$3298,2,FALSE),FALSE))</f>
        <v>…</v>
      </c>
      <c r="I5053" s="102" t="str">
        <f>IF(VLOOKUP(C5053,Adatbázis!$D$105:$AN$3282,VLOOKUP($I$3466,Adatbázis!$D$3286:$E$3298,2,FALSE),FALSE)="","",VLOOKUP(C5053,Adatbázis!$D$105:$AN$3282,VLOOKUP($I$3466,Adatbázis!$D$3286:$E$3298,2,FALSE),FALSE))</f>
        <v>…</v>
      </c>
    </row>
    <row r="5054" spans="3:9" hidden="1">
      <c r="C5054" s="41" t="s">
        <v>15536</v>
      </c>
      <c r="D5054" s="101" t="str">
        <f>IF(VLOOKUP(C5054,Adatbázis!$D$105:$AN$3282,VLOOKUP($D$3466,Adatbázis!$L$3286:$M$3305,2,FALSE),FALSE)="","",VLOOKUP(C5054,Adatbázis!$D$105:$AN$3282,VLOOKUP($D$3466,Adatbázis!$L$3286:$M$3305,2,FALSE),FALSE))</f>
        <v>…</v>
      </c>
      <c r="E5054" s="101" t="str">
        <f>IF(VLOOKUP(C5054,Adatbázis!$D$105:$AN$3282,VLOOKUP($E$3466,Adatbázis!$L$3286:$M$3305,2,FALSE),FALSE)="","",VLOOKUP(C5054,Adatbázis!$D$105:$AN$3282,VLOOKUP($E$3466,Adatbázis!$L$3286:$M$3305,2,FALSE),FALSE))</f>
        <v>…</v>
      </c>
      <c r="F5054" s="101" t="str">
        <f>IF(VLOOKUP(C5054,Adatbázis!$D$105:$AN$3282,VLOOKUP($F$3466,Adatbázis!$L$3286:$M$3305,2,FALSE),FALSE)="","",VLOOKUP(C5054,Adatbázis!$D$105:$AN$3282,VLOOKUP($F$3466,Adatbázis!$L$3286:$M$3305,2,FALSE),FALSE))</f>
        <v>…</v>
      </c>
      <c r="G5054" s="102" t="str">
        <f>IF(VLOOKUP(C5054,Adatbázis!$D$105:$AN$3282,VLOOKUP($G$3466,Adatbázis!$D$3286:$E$3298,2,FALSE),FALSE)="","",VLOOKUP(C5054,Adatbázis!$D$105:$AN$3282,VLOOKUP($G$3466,Adatbázis!$D$3286:$E$3298,2,FALSE),FALSE))</f>
        <v>…</v>
      </c>
      <c r="H5054" s="102" t="str">
        <f>IF(VLOOKUP(C5054,Adatbázis!$D$105:$AN$3282,VLOOKUP($H$3466,Adatbázis!$D$3286:$E$3298,2,FALSE),FALSE)="","",VLOOKUP(C5054,Adatbázis!$D$105:$AN$3282,VLOOKUP($H$3466,Adatbázis!$D$3286:$E$3298,2,FALSE),FALSE))</f>
        <v>…</v>
      </c>
      <c r="I5054" s="102" t="str">
        <f>IF(VLOOKUP(C5054,Adatbázis!$D$105:$AN$3282,VLOOKUP($I$3466,Adatbázis!$D$3286:$E$3298,2,FALSE),FALSE)="","",VLOOKUP(C5054,Adatbázis!$D$105:$AN$3282,VLOOKUP($I$3466,Adatbázis!$D$3286:$E$3298,2,FALSE),FALSE))</f>
        <v>…</v>
      </c>
    </row>
    <row r="5055" spans="3:9" hidden="1">
      <c r="C5055" s="41" t="s">
        <v>15544</v>
      </c>
      <c r="D5055" s="101" t="str">
        <f>IF(VLOOKUP(C5055,Adatbázis!$D$105:$AN$3282,VLOOKUP($D$3466,Adatbázis!$L$3286:$M$3305,2,FALSE),FALSE)="","",VLOOKUP(C5055,Adatbázis!$D$105:$AN$3282,VLOOKUP($D$3466,Adatbázis!$L$3286:$M$3305,2,FALSE),FALSE))</f>
        <v>…</v>
      </c>
      <c r="E5055" s="101" t="str">
        <f>IF(VLOOKUP(C5055,Adatbázis!$D$105:$AN$3282,VLOOKUP($E$3466,Adatbázis!$L$3286:$M$3305,2,FALSE),FALSE)="","",VLOOKUP(C5055,Adatbázis!$D$105:$AN$3282,VLOOKUP($E$3466,Adatbázis!$L$3286:$M$3305,2,FALSE),FALSE))</f>
        <v>…</v>
      </c>
      <c r="F5055" s="101" t="str">
        <f>IF(VLOOKUP(C5055,Adatbázis!$D$105:$AN$3282,VLOOKUP($F$3466,Adatbázis!$L$3286:$M$3305,2,FALSE),FALSE)="","",VLOOKUP(C5055,Adatbázis!$D$105:$AN$3282,VLOOKUP($F$3466,Adatbázis!$L$3286:$M$3305,2,FALSE),FALSE))</f>
        <v>…</v>
      </c>
      <c r="G5055" s="102" t="str">
        <f>IF(VLOOKUP(C5055,Adatbázis!$D$105:$AN$3282,VLOOKUP($G$3466,Adatbázis!$D$3286:$E$3298,2,FALSE),FALSE)="","",VLOOKUP(C5055,Adatbázis!$D$105:$AN$3282,VLOOKUP($G$3466,Adatbázis!$D$3286:$E$3298,2,FALSE),FALSE))</f>
        <v>…</v>
      </c>
      <c r="H5055" s="102" t="str">
        <f>IF(VLOOKUP(C5055,Adatbázis!$D$105:$AN$3282,VLOOKUP($H$3466,Adatbázis!$D$3286:$E$3298,2,FALSE),FALSE)="","",VLOOKUP(C5055,Adatbázis!$D$105:$AN$3282,VLOOKUP($H$3466,Adatbázis!$D$3286:$E$3298,2,FALSE),FALSE))</f>
        <v>…</v>
      </c>
      <c r="I5055" s="102" t="str">
        <f>IF(VLOOKUP(C5055,Adatbázis!$D$105:$AN$3282,VLOOKUP($I$3466,Adatbázis!$D$3286:$E$3298,2,FALSE),FALSE)="","",VLOOKUP(C5055,Adatbázis!$D$105:$AN$3282,VLOOKUP($I$3466,Adatbázis!$D$3286:$E$3298,2,FALSE),FALSE))</f>
        <v>…</v>
      </c>
    </row>
    <row r="5056" spans="3:9" hidden="1">
      <c r="C5056" s="41" t="s">
        <v>15551</v>
      </c>
      <c r="D5056" s="101" t="str">
        <f>IF(VLOOKUP(C5056,Adatbázis!$D$105:$AN$3282,VLOOKUP($D$3466,Adatbázis!$L$3286:$M$3305,2,FALSE),FALSE)="","",VLOOKUP(C5056,Adatbázis!$D$105:$AN$3282,VLOOKUP($D$3466,Adatbázis!$L$3286:$M$3305,2,FALSE),FALSE))</f>
        <v>…</v>
      </c>
      <c r="E5056" s="101" t="str">
        <f>IF(VLOOKUP(C5056,Adatbázis!$D$105:$AN$3282,VLOOKUP($E$3466,Adatbázis!$L$3286:$M$3305,2,FALSE),FALSE)="","",VLOOKUP(C5056,Adatbázis!$D$105:$AN$3282,VLOOKUP($E$3466,Adatbázis!$L$3286:$M$3305,2,FALSE),FALSE))</f>
        <v>…</v>
      </c>
      <c r="F5056" s="101" t="str">
        <f>IF(VLOOKUP(C5056,Adatbázis!$D$105:$AN$3282,VLOOKUP($F$3466,Adatbázis!$L$3286:$M$3305,2,FALSE),FALSE)="","",VLOOKUP(C5056,Adatbázis!$D$105:$AN$3282,VLOOKUP($F$3466,Adatbázis!$L$3286:$M$3305,2,FALSE),FALSE))</f>
        <v>…</v>
      </c>
      <c r="G5056" s="102" t="str">
        <f>IF(VLOOKUP(C5056,Adatbázis!$D$105:$AN$3282,VLOOKUP($G$3466,Adatbázis!$D$3286:$E$3298,2,FALSE),FALSE)="","",VLOOKUP(C5056,Adatbázis!$D$105:$AN$3282,VLOOKUP($G$3466,Adatbázis!$D$3286:$E$3298,2,FALSE),FALSE))</f>
        <v>…</v>
      </c>
      <c r="H5056" s="102" t="str">
        <f>IF(VLOOKUP(C5056,Adatbázis!$D$105:$AN$3282,VLOOKUP($H$3466,Adatbázis!$D$3286:$E$3298,2,FALSE),FALSE)="","",VLOOKUP(C5056,Adatbázis!$D$105:$AN$3282,VLOOKUP($H$3466,Adatbázis!$D$3286:$E$3298,2,FALSE),FALSE))</f>
        <v>…</v>
      </c>
      <c r="I5056" s="102" t="str">
        <f>IF(VLOOKUP(C5056,Adatbázis!$D$105:$AN$3282,VLOOKUP($I$3466,Adatbázis!$D$3286:$E$3298,2,FALSE),FALSE)="","",VLOOKUP(C5056,Adatbázis!$D$105:$AN$3282,VLOOKUP($I$3466,Adatbázis!$D$3286:$E$3298,2,FALSE),FALSE))</f>
        <v>…</v>
      </c>
    </row>
    <row r="5057" spans="3:9" hidden="1">
      <c r="C5057" s="41" t="s">
        <v>15561</v>
      </c>
      <c r="D5057" s="101" t="str">
        <f>IF(VLOOKUP(C5057,Adatbázis!$D$105:$AN$3282,VLOOKUP($D$3466,Adatbázis!$L$3286:$M$3305,2,FALSE),FALSE)="","",VLOOKUP(C5057,Adatbázis!$D$105:$AN$3282,VLOOKUP($D$3466,Adatbázis!$L$3286:$M$3305,2,FALSE),FALSE))</f>
        <v>…</v>
      </c>
      <c r="E5057" s="101" t="str">
        <f>IF(VLOOKUP(C5057,Adatbázis!$D$105:$AN$3282,VLOOKUP($E$3466,Adatbázis!$L$3286:$M$3305,2,FALSE),FALSE)="","",VLOOKUP(C5057,Adatbázis!$D$105:$AN$3282,VLOOKUP($E$3466,Adatbázis!$L$3286:$M$3305,2,FALSE),FALSE))</f>
        <v>…</v>
      </c>
      <c r="F5057" s="101" t="str">
        <f>IF(VLOOKUP(C5057,Adatbázis!$D$105:$AN$3282,VLOOKUP($F$3466,Adatbázis!$L$3286:$M$3305,2,FALSE),FALSE)="","",VLOOKUP(C5057,Adatbázis!$D$105:$AN$3282,VLOOKUP($F$3466,Adatbázis!$L$3286:$M$3305,2,FALSE),FALSE))</f>
        <v>…</v>
      </c>
      <c r="G5057" s="102" t="str">
        <f>IF(VLOOKUP(C5057,Adatbázis!$D$105:$AN$3282,VLOOKUP($G$3466,Adatbázis!$D$3286:$E$3298,2,FALSE),FALSE)="","",VLOOKUP(C5057,Adatbázis!$D$105:$AN$3282,VLOOKUP($G$3466,Adatbázis!$D$3286:$E$3298,2,FALSE),FALSE))</f>
        <v>…</v>
      </c>
      <c r="H5057" s="102" t="str">
        <f>IF(VLOOKUP(C5057,Adatbázis!$D$105:$AN$3282,VLOOKUP($H$3466,Adatbázis!$D$3286:$E$3298,2,FALSE),FALSE)="","",VLOOKUP(C5057,Adatbázis!$D$105:$AN$3282,VLOOKUP($H$3466,Adatbázis!$D$3286:$E$3298,2,FALSE),FALSE))</f>
        <v>…</v>
      </c>
      <c r="I5057" s="102" t="str">
        <f>IF(VLOOKUP(C5057,Adatbázis!$D$105:$AN$3282,VLOOKUP($I$3466,Adatbázis!$D$3286:$E$3298,2,FALSE),FALSE)="","",VLOOKUP(C5057,Adatbázis!$D$105:$AN$3282,VLOOKUP($I$3466,Adatbázis!$D$3286:$E$3298,2,FALSE),FALSE))</f>
        <v>…</v>
      </c>
    </row>
    <row r="5058" spans="3:9" hidden="1">
      <c r="C5058" s="41" t="s">
        <v>15573</v>
      </c>
      <c r="D5058" s="101" t="str">
        <f>IF(VLOOKUP(C5058,Adatbázis!$D$105:$AN$3282,VLOOKUP($D$3466,Adatbázis!$L$3286:$M$3305,2,FALSE),FALSE)="","",VLOOKUP(C5058,Adatbázis!$D$105:$AN$3282,VLOOKUP($D$3466,Adatbázis!$L$3286:$M$3305,2,FALSE),FALSE))</f>
        <v>…</v>
      </c>
      <c r="E5058" s="101" t="str">
        <f>IF(VLOOKUP(C5058,Adatbázis!$D$105:$AN$3282,VLOOKUP($E$3466,Adatbázis!$L$3286:$M$3305,2,FALSE),FALSE)="","",VLOOKUP(C5058,Adatbázis!$D$105:$AN$3282,VLOOKUP($E$3466,Adatbázis!$L$3286:$M$3305,2,FALSE),FALSE))</f>
        <v>…</v>
      </c>
      <c r="F5058" s="101" t="str">
        <f>IF(VLOOKUP(C5058,Adatbázis!$D$105:$AN$3282,VLOOKUP($F$3466,Adatbázis!$L$3286:$M$3305,2,FALSE),FALSE)="","",VLOOKUP(C5058,Adatbázis!$D$105:$AN$3282,VLOOKUP($F$3466,Adatbázis!$L$3286:$M$3305,2,FALSE),FALSE))</f>
        <v>…</v>
      </c>
      <c r="G5058" s="102" t="str">
        <f>IF(VLOOKUP(C5058,Adatbázis!$D$105:$AN$3282,VLOOKUP($G$3466,Adatbázis!$D$3286:$E$3298,2,FALSE),FALSE)="","",VLOOKUP(C5058,Adatbázis!$D$105:$AN$3282,VLOOKUP($G$3466,Adatbázis!$D$3286:$E$3298,2,FALSE),FALSE))</f>
        <v>…</v>
      </c>
      <c r="H5058" s="102" t="str">
        <f>IF(VLOOKUP(C5058,Adatbázis!$D$105:$AN$3282,VLOOKUP($H$3466,Adatbázis!$D$3286:$E$3298,2,FALSE),FALSE)="","",VLOOKUP(C5058,Adatbázis!$D$105:$AN$3282,VLOOKUP($H$3466,Adatbázis!$D$3286:$E$3298,2,FALSE),FALSE))</f>
        <v>…</v>
      </c>
      <c r="I5058" s="102" t="str">
        <f>IF(VLOOKUP(C5058,Adatbázis!$D$105:$AN$3282,VLOOKUP($I$3466,Adatbázis!$D$3286:$E$3298,2,FALSE),FALSE)="","",VLOOKUP(C5058,Adatbázis!$D$105:$AN$3282,VLOOKUP($I$3466,Adatbázis!$D$3286:$E$3298,2,FALSE),FALSE))</f>
        <v>…</v>
      </c>
    </row>
    <row r="5059" spans="3:9" hidden="1">
      <c r="C5059" s="41" t="s">
        <v>13613</v>
      </c>
      <c r="D5059" s="101" t="str">
        <f>IF(VLOOKUP(C5059,Adatbázis!$D$105:$AN$3282,VLOOKUP($D$3466,Adatbázis!$L$3286:$M$3305,2,FALSE),FALSE)="","",VLOOKUP(C5059,Adatbázis!$D$105:$AN$3282,VLOOKUP($D$3466,Adatbázis!$L$3286:$M$3305,2,FALSE),FALSE))</f>
        <v>…</v>
      </c>
      <c r="E5059" s="101" t="str">
        <f>IF(VLOOKUP(C5059,Adatbázis!$D$105:$AN$3282,VLOOKUP($E$3466,Adatbázis!$L$3286:$M$3305,2,FALSE),FALSE)="","",VLOOKUP(C5059,Adatbázis!$D$105:$AN$3282,VLOOKUP($E$3466,Adatbázis!$L$3286:$M$3305,2,FALSE),FALSE))</f>
        <v>…</v>
      </c>
      <c r="F5059" s="101" t="str">
        <f>IF(VLOOKUP(C5059,Adatbázis!$D$105:$AN$3282,VLOOKUP($F$3466,Adatbázis!$L$3286:$M$3305,2,FALSE),FALSE)="","",VLOOKUP(C5059,Adatbázis!$D$105:$AN$3282,VLOOKUP($F$3466,Adatbázis!$L$3286:$M$3305,2,FALSE),FALSE))</f>
        <v>…</v>
      </c>
      <c r="G5059" s="102" t="str">
        <f>IF(VLOOKUP(C5059,Adatbázis!$D$105:$AN$3282,VLOOKUP($G$3466,Adatbázis!$D$3286:$E$3298,2,FALSE),FALSE)="","",VLOOKUP(C5059,Adatbázis!$D$105:$AN$3282,VLOOKUP($G$3466,Adatbázis!$D$3286:$E$3298,2,FALSE),FALSE))</f>
        <v>…</v>
      </c>
      <c r="H5059" s="102" t="str">
        <f>IF(VLOOKUP(C5059,Adatbázis!$D$105:$AN$3282,VLOOKUP($H$3466,Adatbázis!$D$3286:$E$3298,2,FALSE),FALSE)="","",VLOOKUP(C5059,Adatbázis!$D$105:$AN$3282,VLOOKUP($H$3466,Adatbázis!$D$3286:$E$3298,2,FALSE),FALSE))</f>
        <v>…</v>
      </c>
      <c r="I5059" s="102" t="str">
        <f>IF(VLOOKUP(C5059,Adatbázis!$D$105:$AN$3282,VLOOKUP($I$3466,Adatbázis!$D$3286:$E$3298,2,FALSE),FALSE)="","",VLOOKUP(C5059,Adatbázis!$D$105:$AN$3282,VLOOKUP($I$3466,Adatbázis!$D$3286:$E$3298,2,FALSE),FALSE))</f>
        <v>…</v>
      </c>
    </row>
    <row r="5060" spans="3:9" hidden="1">
      <c r="C5060" s="41" t="s">
        <v>15591</v>
      </c>
      <c r="D5060" s="101" t="str">
        <f>IF(VLOOKUP(C5060,Adatbázis!$D$105:$AN$3282,VLOOKUP($D$3466,Adatbázis!$L$3286:$M$3305,2,FALSE),FALSE)="","",VLOOKUP(C5060,Adatbázis!$D$105:$AN$3282,VLOOKUP($D$3466,Adatbázis!$L$3286:$M$3305,2,FALSE),FALSE))</f>
        <v>…</v>
      </c>
      <c r="E5060" s="101" t="str">
        <f>IF(VLOOKUP(C5060,Adatbázis!$D$105:$AN$3282,VLOOKUP($E$3466,Adatbázis!$L$3286:$M$3305,2,FALSE),FALSE)="","",VLOOKUP(C5060,Adatbázis!$D$105:$AN$3282,VLOOKUP($E$3466,Adatbázis!$L$3286:$M$3305,2,FALSE),FALSE))</f>
        <v>…</v>
      </c>
      <c r="F5060" s="101" t="str">
        <f>IF(VLOOKUP(C5060,Adatbázis!$D$105:$AN$3282,VLOOKUP($F$3466,Adatbázis!$L$3286:$M$3305,2,FALSE),FALSE)="","",VLOOKUP(C5060,Adatbázis!$D$105:$AN$3282,VLOOKUP($F$3466,Adatbázis!$L$3286:$M$3305,2,FALSE),FALSE))</f>
        <v>…</v>
      </c>
      <c r="G5060" s="102" t="str">
        <f>IF(VLOOKUP(C5060,Adatbázis!$D$105:$AN$3282,VLOOKUP($G$3466,Adatbázis!$D$3286:$E$3298,2,FALSE),FALSE)="","",VLOOKUP(C5060,Adatbázis!$D$105:$AN$3282,VLOOKUP($G$3466,Adatbázis!$D$3286:$E$3298,2,FALSE),FALSE))</f>
        <v>…</v>
      </c>
      <c r="H5060" s="102" t="str">
        <f>IF(VLOOKUP(C5060,Adatbázis!$D$105:$AN$3282,VLOOKUP($H$3466,Adatbázis!$D$3286:$E$3298,2,FALSE),FALSE)="","",VLOOKUP(C5060,Adatbázis!$D$105:$AN$3282,VLOOKUP($H$3466,Adatbázis!$D$3286:$E$3298,2,FALSE),FALSE))</f>
        <v>…</v>
      </c>
      <c r="I5060" s="102" t="str">
        <f>IF(VLOOKUP(C5060,Adatbázis!$D$105:$AN$3282,VLOOKUP($I$3466,Adatbázis!$D$3286:$E$3298,2,FALSE),FALSE)="","",VLOOKUP(C5060,Adatbázis!$D$105:$AN$3282,VLOOKUP($I$3466,Adatbázis!$D$3286:$E$3298,2,FALSE),FALSE))</f>
        <v>…</v>
      </c>
    </row>
    <row r="5061" spans="3:9" hidden="1">
      <c r="C5061" s="41" t="s">
        <v>15603</v>
      </c>
      <c r="D5061" s="101" t="str">
        <f>IF(VLOOKUP(C5061,Adatbázis!$D$105:$AN$3282,VLOOKUP($D$3466,Adatbázis!$L$3286:$M$3305,2,FALSE),FALSE)="","",VLOOKUP(C5061,Adatbázis!$D$105:$AN$3282,VLOOKUP($D$3466,Adatbázis!$L$3286:$M$3305,2,FALSE),FALSE))</f>
        <v>…</v>
      </c>
      <c r="E5061" s="101" t="str">
        <f>IF(VLOOKUP(C5061,Adatbázis!$D$105:$AN$3282,VLOOKUP($E$3466,Adatbázis!$L$3286:$M$3305,2,FALSE),FALSE)="","",VLOOKUP(C5061,Adatbázis!$D$105:$AN$3282,VLOOKUP($E$3466,Adatbázis!$L$3286:$M$3305,2,FALSE),FALSE))</f>
        <v>…</v>
      </c>
      <c r="F5061" s="101" t="str">
        <f>IF(VLOOKUP(C5061,Adatbázis!$D$105:$AN$3282,VLOOKUP($F$3466,Adatbázis!$L$3286:$M$3305,2,FALSE),FALSE)="","",VLOOKUP(C5061,Adatbázis!$D$105:$AN$3282,VLOOKUP($F$3466,Adatbázis!$L$3286:$M$3305,2,FALSE),FALSE))</f>
        <v>…</v>
      </c>
      <c r="G5061" s="102" t="str">
        <f>IF(VLOOKUP(C5061,Adatbázis!$D$105:$AN$3282,VLOOKUP($G$3466,Adatbázis!$D$3286:$E$3298,2,FALSE),FALSE)="","",VLOOKUP(C5061,Adatbázis!$D$105:$AN$3282,VLOOKUP($G$3466,Adatbázis!$D$3286:$E$3298,2,FALSE),FALSE))</f>
        <v>…</v>
      </c>
      <c r="H5061" s="102" t="str">
        <f>IF(VLOOKUP(C5061,Adatbázis!$D$105:$AN$3282,VLOOKUP($H$3466,Adatbázis!$D$3286:$E$3298,2,FALSE),FALSE)="","",VLOOKUP(C5061,Adatbázis!$D$105:$AN$3282,VLOOKUP($H$3466,Adatbázis!$D$3286:$E$3298,2,FALSE),FALSE))</f>
        <v>…</v>
      </c>
      <c r="I5061" s="102" t="str">
        <f>IF(VLOOKUP(C5061,Adatbázis!$D$105:$AN$3282,VLOOKUP($I$3466,Adatbázis!$D$3286:$E$3298,2,FALSE),FALSE)="","",VLOOKUP(C5061,Adatbázis!$D$105:$AN$3282,VLOOKUP($I$3466,Adatbázis!$D$3286:$E$3298,2,FALSE),FALSE))</f>
        <v>…</v>
      </c>
    </row>
    <row r="5062" spans="3:9" hidden="1">
      <c r="C5062" s="41" t="s">
        <v>5212</v>
      </c>
      <c r="D5062" s="101" t="str">
        <f>IF(VLOOKUP(C5062,Adatbázis!$D$105:$AN$3282,VLOOKUP($D$3466,Adatbázis!$L$3286:$M$3305,2,FALSE),FALSE)="","",VLOOKUP(C5062,Adatbázis!$D$105:$AN$3282,VLOOKUP($D$3466,Adatbázis!$L$3286:$M$3305,2,FALSE),FALSE))</f>
        <v>…</v>
      </c>
      <c r="E5062" s="101" t="str">
        <f>IF(VLOOKUP(C5062,Adatbázis!$D$105:$AN$3282,VLOOKUP($E$3466,Adatbázis!$L$3286:$M$3305,2,FALSE),FALSE)="","",VLOOKUP(C5062,Adatbázis!$D$105:$AN$3282,VLOOKUP($E$3466,Adatbázis!$L$3286:$M$3305,2,FALSE),FALSE))</f>
        <v>…</v>
      </c>
      <c r="F5062" s="101" t="str">
        <f>IF(VLOOKUP(C5062,Adatbázis!$D$105:$AN$3282,VLOOKUP($F$3466,Adatbázis!$L$3286:$M$3305,2,FALSE),FALSE)="","",VLOOKUP(C5062,Adatbázis!$D$105:$AN$3282,VLOOKUP($F$3466,Adatbázis!$L$3286:$M$3305,2,FALSE),FALSE))</f>
        <v>…</v>
      </c>
      <c r="G5062" s="102" t="str">
        <f>IF(VLOOKUP(C5062,Adatbázis!$D$105:$AN$3282,VLOOKUP($G$3466,Adatbázis!$D$3286:$E$3298,2,FALSE),FALSE)="","",VLOOKUP(C5062,Adatbázis!$D$105:$AN$3282,VLOOKUP($G$3466,Adatbázis!$D$3286:$E$3298,2,FALSE),FALSE))</f>
        <v>…</v>
      </c>
      <c r="H5062" s="102" t="str">
        <f>IF(VLOOKUP(C5062,Adatbázis!$D$105:$AN$3282,VLOOKUP($H$3466,Adatbázis!$D$3286:$E$3298,2,FALSE),FALSE)="","",VLOOKUP(C5062,Adatbázis!$D$105:$AN$3282,VLOOKUP($H$3466,Adatbázis!$D$3286:$E$3298,2,FALSE),FALSE))</f>
        <v>…</v>
      </c>
      <c r="I5062" s="102" t="str">
        <f>IF(VLOOKUP(C5062,Adatbázis!$D$105:$AN$3282,VLOOKUP($I$3466,Adatbázis!$D$3286:$E$3298,2,FALSE),FALSE)="","",VLOOKUP(C5062,Adatbázis!$D$105:$AN$3282,VLOOKUP($I$3466,Adatbázis!$D$3286:$E$3298,2,FALSE),FALSE))</f>
        <v>…</v>
      </c>
    </row>
    <row r="5063" spans="3:9" hidden="1">
      <c r="C5063" s="41" t="s">
        <v>15621</v>
      </c>
      <c r="D5063" s="101" t="str">
        <f>IF(VLOOKUP(C5063,Adatbázis!$D$105:$AN$3282,VLOOKUP($D$3466,Adatbázis!$L$3286:$M$3305,2,FALSE),FALSE)="","",VLOOKUP(C5063,Adatbázis!$D$105:$AN$3282,VLOOKUP($D$3466,Adatbázis!$L$3286:$M$3305,2,FALSE),FALSE))</f>
        <v>…</v>
      </c>
      <c r="E5063" s="101" t="str">
        <f>IF(VLOOKUP(C5063,Adatbázis!$D$105:$AN$3282,VLOOKUP($E$3466,Adatbázis!$L$3286:$M$3305,2,FALSE),FALSE)="","",VLOOKUP(C5063,Adatbázis!$D$105:$AN$3282,VLOOKUP($E$3466,Adatbázis!$L$3286:$M$3305,2,FALSE),FALSE))</f>
        <v>…</v>
      </c>
      <c r="F5063" s="101" t="str">
        <f>IF(VLOOKUP(C5063,Adatbázis!$D$105:$AN$3282,VLOOKUP($F$3466,Adatbázis!$L$3286:$M$3305,2,FALSE),FALSE)="","",VLOOKUP(C5063,Adatbázis!$D$105:$AN$3282,VLOOKUP($F$3466,Adatbázis!$L$3286:$M$3305,2,FALSE),FALSE))</f>
        <v>…</v>
      </c>
      <c r="G5063" s="102" t="str">
        <f>IF(VLOOKUP(C5063,Adatbázis!$D$105:$AN$3282,VLOOKUP($G$3466,Adatbázis!$D$3286:$E$3298,2,FALSE),FALSE)="","",VLOOKUP(C5063,Adatbázis!$D$105:$AN$3282,VLOOKUP($G$3466,Adatbázis!$D$3286:$E$3298,2,FALSE),FALSE))</f>
        <v>…</v>
      </c>
      <c r="H5063" s="102" t="str">
        <f>IF(VLOOKUP(C5063,Adatbázis!$D$105:$AN$3282,VLOOKUP($H$3466,Adatbázis!$D$3286:$E$3298,2,FALSE),FALSE)="","",VLOOKUP(C5063,Adatbázis!$D$105:$AN$3282,VLOOKUP($H$3466,Adatbázis!$D$3286:$E$3298,2,FALSE),FALSE))</f>
        <v>…</v>
      </c>
      <c r="I5063" s="102" t="str">
        <f>IF(VLOOKUP(C5063,Adatbázis!$D$105:$AN$3282,VLOOKUP($I$3466,Adatbázis!$D$3286:$E$3298,2,FALSE),FALSE)="","",VLOOKUP(C5063,Adatbázis!$D$105:$AN$3282,VLOOKUP($I$3466,Adatbázis!$D$3286:$E$3298,2,FALSE),FALSE))</f>
        <v>…</v>
      </c>
    </row>
    <row r="5064" spans="3:9" hidden="1">
      <c r="C5064" s="41" t="s">
        <v>15626</v>
      </c>
      <c r="D5064" s="101" t="str">
        <f>IF(VLOOKUP(C5064,Adatbázis!$D$105:$AN$3282,VLOOKUP($D$3466,Adatbázis!$L$3286:$M$3305,2,FALSE),FALSE)="","",VLOOKUP(C5064,Adatbázis!$D$105:$AN$3282,VLOOKUP($D$3466,Adatbázis!$L$3286:$M$3305,2,FALSE),FALSE))</f>
        <v>…</v>
      </c>
      <c r="E5064" s="101" t="str">
        <f>IF(VLOOKUP(C5064,Adatbázis!$D$105:$AN$3282,VLOOKUP($E$3466,Adatbázis!$L$3286:$M$3305,2,FALSE),FALSE)="","",VLOOKUP(C5064,Adatbázis!$D$105:$AN$3282,VLOOKUP($E$3466,Adatbázis!$L$3286:$M$3305,2,FALSE),FALSE))</f>
        <v>…</v>
      </c>
      <c r="F5064" s="101" t="str">
        <f>IF(VLOOKUP(C5064,Adatbázis!$D$105:$AN$3282,VLOOKUP($F$3466,Adatbázis!$L$3286:$M$3305,2,FALSE),FALSE)="","",VLOOKUP(C5064,Adatbázis!$D$105:$AN$3282,VLOOKUP($F$3466,Adatbázis!$L$3286:$M$3305,2,FALSE),FALSE))</f>
        <v>…</v>
      </c>
      <c r="G5064" s="102" t="str">
        <f>IF(VLOOKUP(C5064,Adatbázis!$D$105:$AN$3282,VLOOKUP($G$3466,Adatbázis!$D$3286:$E$3298,2,FALSE),FALSE)="","",VLOOKUP(C5064,Adatbázis!$D$105:$AN$3282,VLOOKUP($G$3466,Adatbázis!$D$3286:$E$3298,2,FALSE),FALSE))</f>
        <v>…</v>
      </c>
      <c r="H5064" s="102" t="str">
        <f>IF(VLOOKUP(C5064,Adatbázis!$D$105:$AN$3282,VLOOKUP($H$3466,Adatbázis!$D$3286:$E$3298,2,FALSE),FALSE)="","",VLOOKUP(C5064,Adatbázis!$D$105:$AN$3282,VLOOKUP($H$3466,Adatbázis!$D$3286:$E$3298,2,FALSE),FALSE))</f>
        <v>…</v>
      </c>
      <c r="I5064" s="102" t="str">
        <f>IF(VLOOKUP(C5064,Adatbázis!$D$105:$AN$3282,VLOOKUP($I$3466,Adatbázis!$D$3286:$E$3298,2,FALSE),FALSE)="","",VLOOKUP(C5064,Adatbázis!$D$105:$AN$3282,VLOOKUP($I$3466,Adatbázis!$D$3286:$E$3298,2,FALSE),FALSE))</f>
        <v>…</v>
      </c>
    </row>
    <row r="5065" spans="3:9" hidden="1">
      <c r="C5065" s="41" t="s">
        <v>15630</v>
      </c>
      <c r="D5065" s="101" t="str">
        <f>IF(VLOOKUP(C5065,Adatbázis!$D$105:$AN$3282,VLOOKUP($D$3466,Adatbázis!$L$3286:$M$3305,2,FALSE),FALSE)="","",VLOOKUP(C5065,Adatbázis!$D$105:$AN$3282,VLOOKUP($D$3466,Adatbázis!$L$3286:$M$3305,2,FALSE),FALSE))</f>
        <v>…</v>
      </c>
      <c r="E5065" s="101" t="str">
        <f>IF(VLOOKUP(C5065,Adatbázis!$D$105:$AN$3282,VLOOKUP($E$3466,Adatbázis!$L$3286:$M$3305,2,FALSE),FALSE)="","",VLOOKUP(C5065,Adatbázis!$D$105:$AN$3282,VLOOKUP($E$3466,Adatbázis!$L$3286:$M$3305,2,FALSE),FALSE))</f>
        <v>…</v>
      </c>
      <c r="F5065" s="101" t="str">
        <f>IF(VLOOKUP(C5065,Adatbázis!$D$105:$AN$3282,VLOOKUP($F$3466,Adatbázis!$L$3286:$M$3305,2,FALSE),FALSE)="","",VLOOKUP(C5065,Adatbázis!$D$105:$AN$3282,VLOOKUP($F$3466,Adatbázis!$L$3286:$M$3305,2,FALSE),FALSE))</f>
        <v>…</v>
      </c>
      <c r="G5065" s="102" t="str">
        <f>IF(VLOOKUP(C5065,Adatbázis!$D$105:$AN$3282,VLOOKUP($G$3466,Adatbázis!$D$3286:$E$3298,2,FALSE),FALSE)="","",VLOOKUP(C5065,Adatbázis!$D$105:$AN$3282,VLOOKUP($G$3466,Adatbázis!$D$3286:$E$3298,2,FALSE),FALSE))</f>
        <v>…</v>
      </c>
      <c r="H5065" s="102" t="str">
        <f>IF(VLOOKUP(C5065,Adatbázis!$D$105:$AN$3282,VLOOKUP($H$3466,Adatbázis!$D$3286:$E$3298,2,FALSE),FALSE)="","",VLOOKUP(C5065,Adatbázis!$D$105:$AN$3282,VLOOKUP($H$3466,Adatbázis!$D$3286:$E$3298,2,FALSE),FALSE))</f>
        <v>…</v>
      </c>
      <c r="I5065" s="102" t="str">
        <f>IF(VLOOKUP(C5065,Adatbázis!$D$105:$AN$3282,VLOOKUP($I$3466,Adatbázis!$D$3286:$E$3298,2,FALSE),FALSE)="","",VLOOKUP(C5065,Adatbázis!$D$105:$AN$3282,VLOOKUP($I$3466,Adatbázis!$D$3286:$E$3298,2,FALSE),FALSE))</f>
        <v>…</v>
      </c>
    </row>
    <row r="5066" spans="3:9" hidden="1">
      <c r="C5066" s="41" t="s">
        <v>15638</v>
      </c>
      <c r="D5066" s="101" t="str">
        <f>IF(VLOOKUP(C5066,Adatbázis!$D$105:$AN$3282,VLOOKUP($D$3466,Adatbázis!$L$3286:$M$3305,2,FALSE),FALSE)="","",VLOOKUP(C5066,Adatbázis!$D$105:$AN$3282,VLOOKUP($D$3466,Adatbázis!$L$3286:$M$3305,2,FALSE),FALSE))</f>
        <v>…</v>
      </c>
      <c r="E5066" s="101" t="str">
        <f>IF(VLOOKUP(C5066,Adatbázis!$D$105:$AN$3282,VLOOKUP($E$3466,Adatbázis!$L$3286:$M$3305,2,FALSE),FALSE)="","",VLOOKUP(C5066,Adatbázis!$D$105:$AN$3282,VLOOKUP($E$3466,Adatbázis!$L$3286:$M$3305,2,FALSE),FALSE))</f>
        <v>…</v>
      </c>
      <c r="F5066" s="101" t="str">
        <f>IF(VLOOKUP(C5066,Adatbázis!$D$105:$AN$3282,VLOOKUP($F$3466,Adatbázis!$L$3286:$M$3305,2,FALSE),FALSE)="","",VLOOKUP(C5066,Adatbázis!$D$105:$AN$3282,VLOOKUP($F$3466,Adatbázis!$L$3286:$M$3305,2,FALSE),FALSE))</f>
        <v>…</v>
      </c>
      <c r="G5066" s="102" t="str">
        <f>IF(VLOOKUP(C5066,Adatbázis!$D$105:$AN$3282,VLOOKUP($G$3466,Adatbázis!$D$3286:$E$3298,2,FALSE),FALSE)="","",VLOOKUP(C5066,Adatbázis!$D$105:$AN$3282,VLOOKUP($G$3466,Adatbázis!$D$3286:$E$3298,2,FALSE),FALSE))</f>
        <v>…</v>
      </c>
      <c r="H5066" s="102" t="str">
        <f>IF(VLOOKUP(C5066,Adatbázis!$D$105:$AN$3282,VLOOKUP($H$3466,Adatbázis!$D$3286:$E$3298,2,FALSE),FALSE)="","",VLOOKUP(C5066,Adatbázis!$D$105:$AN$3282,VLOOKUP($H$3466,Adatbázis!$D$3286:$E$3298,2,FALSE),FALSE))</f>
        <v>…</v>
      </c>
      <c r="I5066" s="102" t="str">
        <f>IF(VLOOKUP(C5066,Adatbázis!$D$105:$AN$3282,VLOOKUP($I$3466,Adatbázis!$D$3286:$E$3298,2,FALSE),FALSE)="","",VLOOKUP(C5066,Adatbázis!$D$105:$AN$3282,VLOOKUP($I$3466,Adatbázis!$D$3286:$E$3298,2,FALSE),FALSE))</f>
        <v>…</v>
      </c>
    </row>
    <row r="5067" spans="3:9" hidden="1">
      <c r="C5067" s="41" t="s">
        <v>15647</v>
      </c>
      <c r="D5067" s="101" t="str">
        <f>IF(VLOOKUP(C5067,Adatbázis!$D$105:$AN$3282,VLOOKUP($D$3466,Adatbázis!$L$3286:$M$3305,2,FALSE),FALSE)="","",VLOOKUP(C5067,Adatbázis!$D$105:$AN$3282,VLOOKUP($D$3466,Adatbázis!$L$3286:$M$3305,2,FALSE),FALSE))</f>
        <v>…</v>
      </c>
      <c r="E5067" s="101" t="str">
        <f>IF(VLOOKUP(C5067,Adatbázis!$D$105:$AN$3282,VLOOKUP($E$3466,Adatbázis!$L$3286:$M$3305,2,FALSE),FALSE)="","",VLOOKUP(C5067,Adatbázis!$D$105:$AN$3282,VLOOKUP($E$3466,Adatbázis!$L$3286:$M$3305,2,FALSE),FALSE))</f>
        <v>…</v>
      </c>
      <c r="F5067" s="101" t="str">
        <f>IF(VLOOKUP(C5067,Adatbázis!$D$105:$AN$3282,VLOOKUP($F$3466,Adatbázis!$L$3286:$M$3305,2,FALSE),FALSE)="","",VLOOKUP(C5067,Adatbázis!$D$105:$AN$3282,VLOOKUP($F$3466,Adatbázis!$L$3286:$M$3305,2,FALSE),FALSE))</f>
        <v>…</v>
      </c>
      <c r="G5067" s="102" t="str">
        <f>IF(VLOOKUP(C5067,Adatbázis!$D$105:$AN$3282,VLOOKUP($G$3466,Adatbázis!$D$3286:$E$3298,2,FALSE),FALSE)="","",VLOOKUP(C5067,Adatbázis!$D$105:$AN$3282,VLOOKUP($G$3466,Adatbázis!$D$3286:$E$3298,2,FALSE),FALSE))</f>
        <v>…</v>
      </c>
      <c r="H5067" s="102" t="str">
        <f>IF(VLOOKUP(C5067,Adatbázis!$D$105:$AN$3282,VLOOKUP($H$3466,Adatbázis!$D$3286:$E$3298,2,FALSE),FALSE)="","",VLOOKUP(C5067,Adatbázis!$D$105:$AN$3282,VLOOKUP($H$3466,Adatbázis!$D$3286:$E$3298,2,FALSE),FALSE))</f>
        <v>…</v>
      </c>
      <c r="I5067" s="102" t="str">
        <f>IF(VLOOKUP(C5067,Adatbázis!$D$105:$AN$3282,VLOOKUP($I$3466,Adatbázis!$D$3286:$E$3298,2,FALSE),FALSE)="","",VLOOKUP(C5067,Adatbázis!$D$105:$AN$3282,VLOOKUP($I$3466,Adatbázis!$D$3286:$E$3298,2,FALSE),FALSE))</f>
        <v>…</v>
      </c>
    </row>
    <row r="5068" spans="3:9" hidden="1">
      <c r="C5068" s="41" t="s">
        <v>15654</v>
      </c>
      <c r="D5068" s="101" t="str">
        <f>IF(VLOOKUP(C5068,Adatbázis!$D$105:$AN$3282,VLOOKUP($D$3466,Adatbázis!$L$3286:$M$3305,2,FALSE),FALSE)="","",VLOOKUP(C5068,Adatbázis!$D$105:$AN$3282,VLOOKUP($D$3466,Adatbázis!$L$3286:$M$3305,2,FALSE),FALSE))</f>
        <v>…</v>
      </c>
      <c r="E5068" s="101" t="str">
        <f>IF(VLOOKUP(C5068,Adatbázis!$D$105:$AN$3282,VLOOKUP($E$3466,Adatbázis!$L$3286:$M$3305,2,FALSE),FALSE)="","",VLOOKUP(C5068,Adatbázis!$D$105:$AN$3282,VLOOKUP($E$3466,Adatbázis!$L$3286:$M$3305,2,FALSE),FALSE))</f>
        <v>…</v>
      </c>
      <c r="F5068" s="101" t="str">
        <f>IF(VLOOKUP(C5068,Adatbázis!$D$105:$AN$3282,VLOOKUP($F$3466,Adatbázis!$L$3286:$M$3305,2,FALSE),FALSE)="","",VLOOKUP(C5068,Adatbázis!$D$105:$AN$3282,VLOOKUP($F$3466,Adatbázis!$L$3286:$M$3305,2,FALSE),FALSE))</f>
        <v>…</v>
      </c>
      <c r="G5068" s="102" t="str">
        <f>IF(VLOOKUP(C5068,Adatbázis!$D$105:$AN$3282,VLOOKUP($G$3466,Adatbázis!$D$3286:$E$3298,2,FALSE),FALSE)="","",VLOOKUP(C5068,Adatbázis!$D$105:$AN$3282,VLOOKUP($G$3466,Adatbázis!$D$3286:$E$3298,2,FALSE),FALSE))</f>
        <v>…</v>
      </c>
      <c r="H5068" s="102" t="str">
        <f>IF(VLOOKUP(C5068,Adatbázis!$D$105:$AN$3282,VLOOKUP($H$3466,Adatbázis!$D$3286:$E$3298,2,FALSE),FALSE)="","",VLOOKUP(C5068,Adatbázis!$D$105:$AN$3282,VLOOKUP($H$3466,Adatbázis!$D$3286:$E$3298,2,FALSE),FALSE))</f>
        <v>…</v>
      </c>
      <c r="I5068" s="102" t="str">
        <f>IF(VLOOKUP(C5068,Adatbázis!$D$105:$AN$3282,VLOOKUP($I$3466,Adatbázis!$D$3286:$E$3298,2,FALSE),FALSE)="","",VLOOKUP(C5068,Adatbázis!$D$105:$AN$3282,VLOOKUP($I$3466,Adatbázis!$D$3286:$E$3298,2,FALSE),FALSE))</f>
        <v>…</v>
      </c>
    </row>
    <row r="5069" spans="3:9" hidden="1">
      <c r="C5069" s="41" t="s">
        <v>15662</v>
      </c>
      <c r="D5069" s="101" t="str">
        <f>IF(VLOOKUP(C5069,Adatbázis!$D$105:$AN$3282,VLOOKUP($D$3466,Adatbázis!$L$3286:$M$3305,2,FALSE),FALSE)="","",VLOOKUP(C5069,Adatbázis!$D$105:$AN$3282,VLOOKUP($D$3466,Adatbázis!$L$3286:$M$3305,2,FALSE),FALSE))</f>
        <v>…</v>
      </c>
      <c r="E5069" s="101" t="str">
        <f>IF(VLOOKUP(C5069,Adatbázis!$D$105:$AN$3282,VLOOKUP($E$3466,Adatbázis!$L$3286:$M$3305,2,FALSE),FALSE)="","",VLOOKUP(C5069,Adatbázis!$D$105:$AN$3282,VLOOKUP($E$3466,Adatbázis!$L$3286:$M$3305,2,FALSE),FALSE))</f>
        <v>…</v>
      </c>
      <c r="F5069" s="101" t="str">
        <f>IF(VLOOKUP(C5069,Adatbázis!$D$105:$AN$3282,VLOOKUP($F$3466,Adatbázis!$L$3286:$M$3305,2,FALSE),FALSE)="","",VLOOKUP(C5069,Adatbázis!$D$105:$AN$3282,VLOOKUP($F$3466,Adatbázis!$L$3286:$M$3305,2,FALSE),FALSE))</f>
        <v>…</v>
      </c>
      <c r="G5069" s="102" t="str">
        <f>IF(VLOOKUP(C5069,Adatbázis!$D$105:$AN$3282,VLOOKUP($G$3466,Adatbázis!$D$3286:$E$3298,2,FALSE),FALSE)="","",VLOOKUP(C5069,Adatbázis!$D$105:$AN$3282,VLOOKUP($G$3466,Adatbázis!$D$3286:$E$3298,2,FALSE),FALSE))</f>
        <v>…</v>
      </c>
      <c r="H5069" s="102" t="str">
        <f>IF(VLOOKUP(C5069,Adatbázis!$D$105:$AN$3282,VLOOKUP($H$3466,Adatbázis!$D$3286:$E$3298,2,FALSE),FALSE)="","",VLOOKUP(C5069,Adatbázis!$D$105:$AN$3282,VLOOKUP($H$3466,Adatbázis!$D$3286:$E$3298,2,FALSE),FALSE))</f>
        <v>…</v>
      </c>
      <c r="I5069" s="102" t="str">
        <f>IF(VLOOKUP(C5069,Adatbázis!$D$105:$AN$3282,VLOOKUP($I$3466,Adatbázis!$D$3286:$E$3298,2,FALSE),FALSE)="","",VLOOKUP(C5069,Adatbázis!$D$105:$AN$3282,VLOOKUP($I$3466,Adatbázis!$D$3286:$E$3298,2,FALSE),FALSE))</f>
        <v>…</v>
      </c>
    </row>
    <row r="5070" spans="3:9" hidden="1">
      <c r="C5070" s="41" t="s">
        <v>736</v>
      </c>
      <c r="D5070" s="101" t="str">
        <f>IF(VLOOKUP(C5070,Adatbázis!$D$105:$AN$3282,VLOOKUP($D$3466,Adatbázis!$L$3286:$M$3305,2,FALSE),FALSE)="","",VLOOKUP(C5070,Adatbázis!$D$105:$AN$3282,VLOOKUP($D$3466,Adatbázis!$L$3286:$M$3305,2,FALSE),FALSE))</f>
        <v>…</v>
      </c>
      <c r="E5070" s="101" t="str">
        <f>IF(VLOOKUP(C5070,Adatbázis!$D$105:$AN$3282,VLOOKUP($E$3466,Adatbázis!$L$3286:$M$3305,2,FALSE),FALSE)="","",VLOOKUP(C5070,Adatbázis!$D$105:$AN$3282,VLOOKUP($E$3466,Adatbázis!$L$3286:$M$3305,2,FALSE),FALSE))</f>
        <v>…</v>
      </c>
      <c r="F5070" s="101" t="str">
        <f>IF(VLOOKUP(C5070,Adatbázis!$D$105:$AN$3282,VLOOKUP($F$3466,Adatbázis!$L$3286:$M$3305,2,FALSE),FALSE)="","",VLOOKUP(C5070,Adatbázis!$D$105:$AN$3282,VLOOKUP($F$3466,Adatbázis!$L$3286:$M$3305,2,FALSE),FALSE))</f>
        <v>…</v>
      </c>
      <c r="G5070" s="102" t="str">
        <f>IF(VLOOKUP(C5070,Adatbázis!$D$105:$AN$3282,VLOOKUP($G$3466,Adatbázis!$D$3286:$E$3298,2,FALSE),FALSE)="","",VLOOKUP(C5070,Adatbázis!$D$105:$AN$3282,VLOOKUP($G$3466,Adatbázis!$D$3286:$E$3298,2,FALSE),FALSE))</f>
        <v>…</v>
      </c>
      <c r="H5070" s="102" t="str">
        <f>IF(VLOOKUP(C5070,Adatbázis!$D$105:$AN$3282,VLOOKUP($H$3466,Adatbázis!$D$3286:$E$3298,2,FALSE),FALSE)="","",VLOOKUP(C5070,Adatbázis!$D$105:$AN$3282,VLOOKUP($H$3466,Adatbázis!$D$3286:$E$3298,2,FALSE),FALSE))</f>
        <v>…</v>
      </c>
      <c r="I5070" s="102" t="str">
        <f>IF(VLOOKUP(C5070,Adatbázis!$D$105:$AN$3282,VLOOKUP($I$3466,Adatbázis!$D$3286:$E$3298,2,FALSE),FALSE)="","",VLOOKUP(C5070,Adatbázis!$D$105:$AN$3282,VLOOKUP($I$3466,Adatbázis!$D$3286:$E$3298,2,FALSE),FALSE))</f>
        <v>…</v>
      </c>
    </row>
    <row r="5071" spans="3:9" hidden="1">
      <c r="C5071" s="41" t="s">
        <v>15679</v>
      </c>
      <c r="D5071" s="101" t="str">
        <f>IF(VLOOKUP(C5071,Adatbázis!$D$105:$AN$3282,VLOOKUP($D$3466,Adatbázis!$L$3286:$M$3305,2,FALSE),FALSE)="","",VLOOKUP(C5071,Adatbázis!$D$105:$AN$3282,VLOOKUP($D$3466,Adatbázis!$L$3286:$M$3305,2,FALSE),FALSE))</f>
        <v>…</v>
      </c>
      <c r="E5071" s="101" t="str">
        <f>IF(VLOOKUP(C5071,Adatbázis!$D$105:$AN$3282,VLOOKUP($E$3466,Adatbázis!$L$3286:$M$3305,2,FALSE),FALSE)="","",VLOOKUP(C5071,Adatbázis!$D$105:$AN$3282,VLOOKUP($E$3466,Adatbázis!$L$3286:$M$3305,2,FALSE),FALSE))</f>
        <v>…</v>
      </c>
      <c r="F5071" s="101" t="str">
        <f>IF(VLOOKUP(C5071,Adatbázis!$D$105:$AN$3282,VLOOKUP($F$3466,Adatbázis!$L$3286:$M$3305,2,FALSE),FALSE)="","",VLOOKUP(C5071,Adatbázis!$D$105:$AN$3282,VLOOKUP($F$3466,Adatbázis!$L$3286:$M$3305,2,FALSE),FALSE))</f>
        <v>…</v>
      </c>
      <c r="G5071" s="102" t="str">
        <f>IF(VLOOKUP(C5071,Adatbázis!$D$105:$AN$3282,VLOOKUP($G$3466,Adatbázis!$D$3286:$E$3298,2,FALSE),FALSE)="","",VLOOKUP(C5071,Adatbázis!$D$105:$AN$3282,VLOOKUP($G$3466,Adatbázis!$D$3286:$E$3298,2,FALSE),FALSE))</f>
        <v>…</v>
      </c>
      <c r="H5071" s="102" t="str">
        <f>IF(VLOOKUP(C5071,Adatbázis!$D$105:$AN$3282,VLOOKUP($H$3466,Adatbázis!$D$3286:$E$3298,2,FALSE),FALSE)="","",VLOOKUP(C5071,Adatbázis!$D$105:$AN$3282,VLOOKUP($H$3466,Adatbázis!$D$3286:$E$3298,2,FALSE),FALSE))</f>
        <v>…</v>
      </c>
      <c r="I5071" s="102" t="str">
        <f>IF(VLOOKUP(C5071,Adatbázis!$D$105:$AN$3282,VLOOKUP($I$3466,Adatbázis!$D$3286:$E$3298,2,FALSE),FALSE)="","",VLOOKUP(C5071,Adatbázis!$D$105:$AN$3282,VLOOKUP($I$3466,Adatbázis!$D$3286:$E$3298,2,FALSE),FALSE))</f>
        <v>…</v>
      </c>
    </row>
    <row r="5072" spans="3:9" hidden="1">
      <c r="C5072" s="41" t="s">
        <v>15685</v>
      </c>
      <c r="D5072" s="101" t="str">
        <f>IF(VLOOKUP(C5072,Adatbázis!$D$105:$AN$3282,VLOOKUP($D$3466,Adatbázis!$L$3286:$M$3305,2,FALSE),FALSE)="","",VLOOKUP(C5072,Adatbázis!$D$105:$AN$3282,VLOOKUP($D$3466,Adatbázis!$L$3286:$M$3305,2,FALSE),FALSE))</f>
        <v>…</v>
      </c>
      <c r="E5072" s="101" t="str">
        <f>IF(VLOOKUP(C5072,Adatbázis!$D$105:$AN$3282,VLOOKUP($E$3466,Adatbázis!$L$3286:$M$3305,2,FALSE),FALSE)="","",VLOOKUP(C5072,Adatbázis!$D$105:$AN$3282,VLOOKUP($E$3466,Adatbázis!$L$3286:$M$3305,2,FALSE),FALSE))</f>
        <v>…</v>
      </c>
      <c r="F5072" s="101" t="str">
        <f>IF(VLOOKUP(C5072,Adatbázis!$D$105:$AN$3282,VLOOKUP($F$3466,Adatbázis!$L$3286:$M$3305,2,FALSE),FALSE)="","",VLOOKUP(C5072,Adatbázis!$D$105:$AN$3282,VLOOKUP($F$3466,Adatbázis!$L$3286:$M$3305,2,FALSE),FALSE))</f>
        <v>…</v>
      </c>
      <c r="G5072" s="102" t="str">
        <f>IF(VLOOKUP(C5072,Adatbázis!$D$105:$AN$3282,VLOOKUP($G$3466,Adatbázis!$D$3286:$E$3298,2,FALSE),FALSE)="","",VLOOKUP(C5072,Adatbázis!$D$105:$AN$3282,VLOOKUP($G$3466,Adatbázis!$D$3286:$E$3298,2,FALSE),FALSE))</f>
        <v>…</v>
      </c>
      <c r="H5072" s="102" t="str">
        <f>IF(VLOOKUP(C5072,Adatbázis!$D$105:$AN$3282,VLOOKUP($H$3466,Adatbázis!$D$3286:$E$3298,2,FALSE),FALSE)="","",VLOOKUP(C5072,Adatbázis!$D$105:$AN$3282,VLOOKUP($H$3466,Adatbázis!$D$3286:$E$3298,2,FALSE),FALSE))</f>
        <v>…</v>
      </c>
      <c r="I5072" s="102" t="str">
        <f>IF(VLOOKUP(C5072,Adatbázis!$D$105:$AN$3282,VLOOKUP($I$3466,Adatbázis!$D$3286:$E$3298,2,FALSE),FALSE)="","",VLOOKUP(C5072,Adatbázis!$D$105:$AN$3282,VLOOKUP($I$3466,Adatbázis!$D$3286:$E$3298,2,FALSE),FALSE))</f>
        <v>…</v>
      </c>
    </row>
    <row r="5073" spans="3:9" hidden="1">
      <c r="C5073" s="41" t="s">
        <v>15699</v>
      </c>
      <c r="D5073" s="101" t="str">
        <f>IF(VLOOKUP(C5073,Adatbázis!$D$105:$AN$3282,VLOOKUP($D$3466,Adatbázis!$L$3286:$M$3305,2,FALSE),FALSE)="","",VLOOKUP(C5073,Adatbázis!$D$105:$AN$3282,VLOOKUP($D$3466,Adatbázis!$L$3286:$M$3305,2,FALSE),FALSE))</f>
        <v>…</v>
      </c>
      <c r="E5073" s="101" t="str">
        <f>IF(VLOOKUP(C5073,Adatbázis!$D$105:$AN$3282,VLOOKUP($E$3466,Adatbázis!$L$3286:$M$3305,2,FALSE),FALSE)="","",VLOOKUP(C5073,Adatbázis!$D$105:$AN$3282,VLOOKUP($E$3466,Adatbázis!$L$3286:$M$3305,2,FALSE),FALSE))</f>
        <v>…</v>
      </c>
      <c r="F5073" s="101" t="str">
        <f>IF(VLOOKUP(C5073,Adatbázis!$D$105:$AN$3282,VLOOKUP($F$3466,Adatbázis!$L$3286:$M$3305,2,FALSE),FALSE)="","",VLOOKUP(C5073,Adatbázis!$D$105:$AN$3282,VLOOKUP($F$3466,Adatbázis!$L$3286:$M$3305,2,FALSE),FALSE))</f>
        <v>…</v>
      </c>
      <c r="G5073" s="102" t="str">
        <f>IF(VLOOKUP(C5073,Adatbázis!$D$105:$AN$3282,VLOOKUP($G$3466,Adatbázis!$D$3286:$E$3298,2,FALSE),FALSE)="","",VLOOKUP(C5073,Adatbázis!$D$105:$AN$3282,VLOOKUP($G$3466,Adatbázis!$D$3286:$E$3298,2,FALSE),FALSE))</f>
        <v>…</v>
      </c>
      <c r="H5073" s="102" t="str">
        <f>IF(VLOOKUP(C5073,Adatbázis!$D$105:$AN$3282,VLOOKUP($H$3466,Adatbázis!$D$3286:$E$3298,2,FALSE),FALSE)="","",VLOOKUP(C5073,Adatbázis!$D$105:$AN$3282,VLOOKUP($H$3466,Adatbázis!$D$3286:$E$3298,2,FALSE),FALSE))</f>
        <v>…</v>
      </c>
      <c r="I5073" s="102" t="str">
        <f>IF(VLOOKUP(C5073,Adatbázis!$D$105:$AN$3282,VLOOKUP($I$3466,Adatbázis!$D$3286:$E$3298,2,FALSE),FALSE)="","",VLOOKUP(C5073,Adatbázis!$D$105:$AN$3282,VLOOKUP($I$3466,Adatbázis!$D$3286:$E$3298,2,FALSE),FALSE))</f>
        <v>…</v>
      </c>
    </row>
    <row r="5074" spans="3:9" hidden="1">
      <c r="C5074" s="41" t="s">
        <v>15709</v>
      </c>
      <c r="D5074" s="101" t="str">
        <f>IF(VLOOKUP(C5074,Adatbázis!$D$105:$AN$3282,VLOOKUP($D$3466,Adatbázis!$L$3286:$M$3305,2,FALSE),FALSE)="","",VLOOKUP(C5074,Adatbázis!$D$105:$AN$3282,VLOOKUP($D$3466,Adatbázis!$L$3286:$M$3305,2,FALSE),FALSE))</f>
        <v>…</v>
      </c>
      <c r="E5074" s="101" t="str">
        <f>IF(VLOOKUP(C5074,Adatbázis!$D$105:$AN$3282,VLOOKUP($E$3466,Adatbázis!$L$3286:$M$3305,2,FALSE),FALSE)="","",VLOOKUP(C5074,Adatbázis!$D$105:$AN$3282,VLOOKUP($E$3466,Adatbázis!$L$3286:$M$3305,2,FALSE),FALSE))</f>
        <v>…</v>
      </c>
      <c r="F5074" s="101" t="str">
        <f>IF(VLOOKUP(C5074,Adatbázis!$D$105:$AN$3282,VLOOKUP($F$3466,Adatbázis!$L$3286:$M$3305,2,FALSE),FALSE)="","",VLOOKUP(C5074,Adatbázis!$D$105:$AN$3282,VLOOKUP($F$3466,Adatbázis!$L$3286:$M$3305,2,FALSE),FALSE))</f>
        <v>…</v>
      </c>
      <c r="G5074" s="102" t="str">
        <f>IF(VLOOKUP(C5074,Adatbázis!$D$105:$AN$3282,VLOOKUP($G$3466,Adatbázis!$D$3286:$E$3298,2,FALSE),FALSE)="","",VLOOKUP(C5074,Adatbázis!$D$105:$AN$3282,VLOOKUP($G$3466,Adatbázis!$D$3286:$E$3298,2,FALSE),FALSE))</f>
        <v>…</v>
      </c>
      <c r="H5074" s="102" t="str">
        <f>IF(VLOOKUP(C5074,Adatbázis!$D$105:$AN$3282,VLOOKUP($H$3466,Adatbázis!$D$3286:$E$3298,2,FALSE),FALSE)="","",VLOOKUP(C5074,Adatbázis!$D$105:$AN$3282,VLOOKUP($H$3466,Adatbázis!$D$3286:$E$3298,2,FALSE),FALSE))</f>
        <v>…</v>
      </c>
      <c r="I5074" s="102" t="str">
        <f>IF(VLOOKUP(C5074,Adatbázis!$D$105:$AN$3282,VLOOKUP($I$3466,Adatbázis!$D$3286:$E$3298,2,FALSE),FALSE)="","",VLOOKUP(C5074,Adatbázis!$D$105:$AN$3282,VLOOKUP($I$3466,Adatbázis!$D$3286:$E$3298,2,FALSE),FALSE))</f>
        <v>…</v>
      </c>
    </row>
    <row r="5075" spans="3:9" hidden="1">
      <c r="C5075" s="41" t="s">
        <v>15721</v>
      </c>
      <c r="D5075" s="101" t="str">
        <f>IF(VLOOKUP(C5075,Adatbázis!$D$105:$AN$3282,VLOOKUP($D$3466,Adatbázis!$L$3286:$M$3305,2,FALSE),FALSE)="","",VLOOKUP(C5075,Adatbázis!$D$105:$AN$3282,VLOOKUP($D$3466,Adatbázis!$L$3286:$M$3305,2,FALSE),FALSE))</f>
        <v>…</v>
      </c>
      <c r="E5075" s="101" t="str">
        <f>IF(VLOOKUP(C5075,Adatbázis!$D$105:$AN$3282,VLOOKUP($E$3466,Adatbázis!$L$3286:$M$3305,2,FALSE),FALSE)="","",VLOOKUP(C5075,Adatbázis!$D$105:$AN$3282,VLOOKUP($E$3466,Adatbázis!$L$3286:$M$3305,2,FALSE),FALSE))</f>
        <v>…</v>
      </c>
      <c r="F5075" s="101" t="str">
        <f>IF(VLOOKUP(C5075,Adatbázis!$D$105:$AN$3282,VLOOKUP($F$3466,Adatbázis!$L$3286:$M$3305,2,FALSE),FALSE)="","",VLOOKUP(C5075,Adatbázis!$D$105:$AN$3282,VLOOKUP($F$3466,Adatbázis!$L$3286:$M$3305,2,FALSE),FALSE))</f>
        <v>…</v>
      </c>
      <c r="G5075" s="102" t="str">
        <f>IF(VLOOKUP(C5075,Adatbázis!$D$105:$AN$3282,VLOOKUP($G$3466,Adatbázis!$D$3286:$E$3298,2,FALSE),FALSE)="","",VLOOKUP(C5075,Adatbázis!$D$105:$AN$3282,VLOOKUP($G$3466,Adatbázis!$D$3286:$E$3298,2,FALSE),FALSE))</f>
        <v>…</v>
      </c>
      <c r="H5075" s="102" t="str">
        <f>IF(VLOOKUP(C5075,Adatbázis!$D$105:$AN$3282,VLOOKUP($H$3466,Adatbázis!$D$3286:$E$3298,2,FALSE),FALSE)="","",VLOOKUP(C5075,Adatbázis!$D$105:$AN$3282,VLOOKUP($H$3466,Adatbázis!$D$3286:$E$3298,2,FALSE),FALSE))</f>
        <v>…</v>
      </c>
      <c r="I5075" s="102" t="str">
        <f>IF(VLOOKUP(C5075,Adatbázis!$D$105:$AN$3282,VLOOKUP($I$3466,Adatbázis!$D$3286:$E$3298,2,FALSE),FALSE)="","",VLOOKUP(C5075,Adatbázis!$D$105:$AN$3282,VLOOKUP($I$3466,Adatbázis!$D$3286:$E$3298,2,FALSE),FALSE))</f>
        <v>…</v>
      </c>
    </row>
    <row r="5076" spans="3:9" hidden="1">
      <c r="C5076" s="41" t="s">
        <v>15730</v>
      </c>
      <c r="D5076" s="101" t="str">
        <f>IF(VLOOKUP(C5076,Adatbázis!$D$105:$AN$3282,VLOOKUP($D$3466,Adatbázis!$L$3286:$M$3305,2,FALSE),FALSE)="","",VLOOKUP(C5076,Adatbázis!$D$105:$AN$3282,VLOOKUP($D$3466,Adatbázis!$L$3286:$M$3305,2,FALSE),FALSE))</f>
        <v>…</v>
      </c>
      <c r="E5076" s="101" t="str">
        <f>IF(VLOOKUP(C5076,Adatbázis!$D$105:$AN$3282,VLOOKUP($E$3466,Adatbázis!$L$3286:$M$3305,2,FALSE),FALSE)="","",VLOOKUP(C5076,Adatbázis!$D$105:$AN$3282,VLOOKUP($E$3466,Adatbázis!$L$3286:$M$3305,2,FALSE),FALSE))</f>
        <v>…</v>
      </c>
      <c r="F5076" s="101" t="str">
        <f>IF(VLOOKUP(C5076,Adatbázis!$D$105:$AN$3282,VLOOKUP($F$3466,Adatbázis!$L$3286:$M$3305,2,FALSE),FALSE)="","",VLOOKUP(C5076,Adatbázis!$D$105:$AN$3282,VLOOKUP($F$3466,Adatbázis!$L$3286:$M$3305,2,FALSE),FALSE))</f>
        <v>…</v>
      </c>
      <c r="G5076" s="102" t="str">
        <f>IF(VLOOKUP(C5076,Adatbázis!$D$105:$AN$3282,VLOOKUP($G$3466,Adatbázis!$D$3286:$E$3298,2,FALSE),FALSE)="","",VLOOKUP(C5076,Adatbázis!$D$105:$AN$3282,VLOOKUP($G$3466,Adatbázis!$D$3286:$E$3298,2,FALSE),FALSE))</f>
        <v>…</v>
      </c>
      <c r="H5076" s="102" t="str">
        <f>IF(VLOOKUP(C5076,Adatbázis!$D$105:$AN$3282,VLOOKUP($H$3466,Adatbázis!$D$3286:$E$3298,2,FALSE),FALSE)="","",VLOOKUP(C5076,Adatbázis!$D$105:$AN$3282,VLOOKUP($H$3466,Adatbázis!$D$3286:$E$3298,2,FALSE),FALSE))</f>
        <v>…</v>
      </c>
      <c r="I5076" s="102" t="str">
        <f>IF(VLOOKUP(C5076,Adatbázis!$D$105:$AN$3282,VLOOKUP($I$3466,Adatbázis!$D$3286:$E$3298,2,FALSE),FALSE)="","",VLOOKUP(C5076,Adatbázis!$D$105:$AN$3282,VLOOKUP($I$3466,Adatbázis!$D$3286:$E$3298,2,FALSE),FALSE))</f>
        <v>…</v>
      </c>
    </row>
    <row r="5077" spans="3:9" hidden="1">
      <c r="C5077" s="41" t="s">
        <v>15736</v>
      </c>
      <c r="D5077" s="101" t="str">
        <f>IF(VLOOKUP(C5077,Adatbázis!$D$105:$AN$3282,VLOOKUP($D$3466,Adatbázis!$L$3286:$M$3305,2,FALSE),FALSE)="","",VLOOKUP(C5077,Adatbázis!$D$105:$AN$3282,VLOOKUP($D$3466,Adatbázis!$L$3286:$M$3305,2,FALSE),FALSE))</f>
        <v>…</v>
      </c>
      <c r="E5077" s="101" t="str">
        <f>IF(VLOOKUP(C5077,Adatbázis!$D$105:$AN$3282,VLOOKUP($E$3466,Adatbázis!$L$3286:$M$3305,2,FALSE),FALSE)="","",VLOOKUP(C5077,Adatbázis!$D$105:$AN$3282,VLOOKUP($E$3466,Adatbázis!$L$3286:$M$3305,2,FALSE),FALSE))</f>
        <v>…</v>
      </c>
      <c r="F5077" s="101" t="str">
        <f>IF(VLOOKUP(C5077,Adatbázis!$D$105:$AN$3282,VLOOKUP($F$3466,Adatbázis!$L$3286:$M$3305,2,FALSE),FALSE)="","",VLOOKUP(C5077,Adatbázis!$D$105:$AN$3282,VLOOKUP($F$3466,Adatbázis!$L$3286:$M$3305,2,FALSE),FALSE))</f>
        <v>…</v>
      </c>
      <c r="G5077" s="102" t="str">
        <f>IF(VLOOKUP(C5077,Adatbázis!$D$105:$AN$3282,VLOOKUP($G$3466,Adatbázis!$D$3286:$E$3298,2,FALSE),FALSE)="","",VLOOKUP(C5077,Adatbázis!$D$105:$AN$3282,VLOOKUP($G$3466,Adatbázis!$D$3286:$E$3298,2,FALSE),FALSE))</f>
        <v>…</v>
      </c>
      <c r="H5077" s="102" t="str">
        <f>IF(VLOOKUP(C5077,Adatbázis!$D$105:$AN$3282,VLOOKUP($H$3466,Adatbázis!$D$3286:$E$3298,2,FALSE),FALSE)="","",VLOOKUP(C5077,Adatbázis!$D$105:$AN$3282,VLOOKUP($H$3466,Adatbázis!$D$3286:$E$3298,2,FALSE),FALSE))</f>
        <v>…</v>
      </c>
      <c r="I5077" s="102" t="str">
        <f>IF(VLOOKUP(C5077,Adatbázis!$D$105:$AN$3282,VLOOKUP($I$3466,Adatbázis!$D$3286:$E$3298,2,FALSE),FALSE)="","",VLOOKUP(C5077,Adatbázis!$D$105:$AN$3282,VLOOKUP($I$3466,Adatbázis!$D$3286:$E$3298,2,FALSE),FALSE))</f>
        <v>…</v>
      </c>
    </row>
    <row r="5078" spans="3:9" ht="30" hidden="1">
      <c r="C5078" s="41" t="s">
        <v>15748</v>
      </c>
      <c r="D5078" s="101" t="str">
        <f>IF(VLOOKUP(C5078,Adatbázis!$D$105:$AN$3282,VLOOKUP($D$3466,Adatbázis!$L$3286:$M$3305,2,FALSE),FALSE)="","",VLOOKUP(C5078,Adatbázis!$D$105:$AN$3282,VLOOKUP($D$3466,Adatbázis!$L$3286:$M$3305,2,FALSE),FALSE))</f>
        <v>…</v>
      </c>
      <c r="E5078" s="101" t="str">
        <f>IF(VLOOKUP(C5078,Adatbázis!$D$105:$AN$3282,VLOOKUP($E$3466,Adatbázis!$L$3286:$M$3305,2,FALSE),FALSE)="","",VLOOKUP(C5078,Adatbázis!$D$105:$AN$3282,VLOOKUP($E$3466,Adatbázis!$L$3286:$M$3305,2,FALSE),FALSE))</f>
        <v>…</v>
      </c>
      <c r="F5078" s="101" t="str">
        <f>IF(VLOOKUP(C5078,Adatbázis!$D$105:$AN$3282,VLOOKUP($F$3466,Adatbázis!$L$3286:$M$3305,2,FALSE),FALSE)="","",VLOOKUP(C5078,Adatbázis!$D$105:$AN$3282,VLOOKUP($F$3466,Adatbázis!$L$3286:$M$3305,2,FALSE),FALSE))</f>
        <v>…</v>
      </c>
      <c r="G5078" s="102" t="str">
        <f>IF(VLOOKUP(C5078,Adatbázis!$D$105:$AN$3282,VLOOKUP($G$3466,Adatbázis!$D$3286:$E$3298,2,FALSE),FALSE)="","",VLOOKUP(C5078,Adatbázis!$D$105:$AN$3282,VLOOKUP($G$3466,Adatbázis!$D$3286:$E$3298,2,FALSE),FALSE))</f>
        <v>…</v>
      </c>
      <c r="H5078" s="102" t="str">
        <f>IF(VLOOKUP(C5078,Adatbázis!$D$105:$AN$3282,VLOOKUP($H$3466,Adatbázis!$D$3286:$E$3298,2,FALSE),FALSE)="","",VLOOKUP(C5078,Adatbázis!$D$105:$AN$3282,VLOOKUP($H$3466,Adatbázis!$D$3286:$E$3298,2,FALSE),FALSE))</f>
        <v>…</v>
      </c>
      <c r="I5078" s="102" t="str">
        <f>IF(VLOOKUP(C5078,Adatbázis!$D$105:$AN$3282,VLOOKUP($I$3466,Adatbázis!$D$3286:$E$3298,2,FALSE),FALSE)="","",VLOOKUP(C5078,Adatbázis!$D$105:$AN$3282,VLOOKUP($I$3466,Adatbázis!$D$3286:$E$3298,2,FALSE),FALSE))</f>
        <v>…</v>
      </c>
    </row>
    <row r="5079" spans="3:9" hidden="1">
      <c r="C5079" s="41" t="s">
        <v>15756</v>
      </c>
      <c r="D5079" s="101" t="str">
        <f>IF(VLOOKUP(C5079,Adatbázis!$D$105:$AN$3282,VLOOKUP($D$3466,Adatbázis!$L$3286:$M$3305,2,FALSE),FALSE)="","",VLOOKUP(C5079,Adatbázis!$D$105:$AN$3282,VLOOKUP($D$3466,Adatbázis!$L$3286:$M$3305,2,FALSE),FALSE))</f>
        <v>…</v>
      </c>
      <c r="E5079" s="101" t="str">
        <f>IF(VLOOKUP(C5079,Adatbázis!$D$105:$AN$3282,VLOOKUP($E$3466,Adatbázis!$L$3286:$M$3305,2,FALSE),FALSE)="","",VLOOKUP(C5079,Adatbázis!$D$105:$AN$3282,VLOOKUP($E$3466,Adatbázis!$L$3286:$M$3305,2,FALSE),FALSE))</f>
        <v>…</v>
      </c>
      <c r="F5079" s="101" t="str">
        <f>IF(VLOOKUP(C5079,Adatbázis!$D$105:$AN$3282,VLOOKUP($F$3466,Adatbázis!$L$3286:$M$3305,2,FALSE),FALSE)="","",VLOOKUP(C5079,Adatbázis!$D$105:$AN$3282,VLOOKUP($F$3466,Adatbázis!$L$3286:$M$3305,2,FALSE),FALSE))</f>
        <v>…</v>
      </c>
      <c r="G5079" s="102" t="str">
        <f>IF(VLOOKUP(C5079,Adatbázis!$D$105:$AN$3282,VLOOKUP($G$3466,Adatbázis!$D$3286:$E$3298,2,FALSE),FALSE)="","",VLOOKUP(C5079,Adatbázis!$D$105:$AN$3282,VLOOKUP($G$3466,Adatbázis!$D$3286:$E$3298,2,FALSE),FALSE))</f>
        <v>…</v>
      </c>
      <c r="H5079" s="102" t="str">
        <f>IF(VLOOKUP(C5079,Adatbázis!$D$105:$AN$3282,VLOOKUP($H$3466,Adatbázis!$D$3286:$E$3298,2,FALSE),FALSE)="","",VLOOKUP(C5079,Adatbázis!$D$105:$AN$3282,VLOOKUP($H$3466,Adatbázis!$D$3286:$E$3298,2,FALSE),FALSE))</f>
        <v>…</v>
      </c>
      <c r="I5079" s="102" t="str">
        <f>IF(VLOOKUP(C5079,Adatbázis!$D$105:$AN$3282,VLOOKUP($I$3466,Adatbázis!$D$3286:$E$3298,2,FALSE),FALSE)="","",VLOOKUP(C5079,Adatbázis!$D$105:$AN$3282,VLOOKUP($I$3466,Adatbázis!$D$3286:$E$3298,2,FALSE),FALSE))</f>
        <v>…</v>
      </c>
    </row>
    <row r="5080" spans="3:9" hidden="1">
      <c r="C5080" s="41" t="s">
        <v>15764</v>
      </c>
      <c r="D5080" s="101" t="str">
        <f>IF(VLOOKUP(C5080,Adatbázis!$D$105:$AN$3282,VLOOKUP($D$3466,Adatbázis!$L$3286:$M$3305,2,FALSE),FALSE)="","",VLOOKUP(C5080,Adatbázis!$D$105:$AN$3282,VLOOKUP($D$3466,Adatbázis!$L$3286:$M$3305,2,FALSE),FALSE))</f>
        <v>…</v>
      </c>
      <c r="E5080" s="101" t="str">
        <f>IF(VLOOKUP(C5080,Adatbázis!$D$105:$AN$3282,VLOOKUP($E$3466,Adatbázis!$L$3286:$M$3305,2,FALSE),FALSE)="","",VLOOKUP(C5080,Adatbázis!$D$105:$AN$3282,VLOOKUP($E$3466,Adatbázis!$L$3286:$M$3305,2,FALSE),FALSE))</f>
        <v>…</v>
      </c>
      <c r="F5080" s="101" t="str">
        <f>IF(VLOOKUP(C5080,Adatbázis!$D$105:$AN$3282,VLOOKUP($F$3466,Adatbázis!$L$3286:$M$3305,2,FALSE),FALSE)="","",VLOOKUP(C5080,Adatbázis!$D$105:$AN$3282,VLOOKUP($F$3466,Adatbázis!$L$3286:$M$3305,2,FALSE),FALSE))</f>
        <v>…</v>
      </c>
      <c r="G5080" s="102" t="str">
        <f>IF(VLOOKUP(C5080,Adatbázis!$D$105:$AN$3282,VLOOKUP($G$3466,Adatbázis!$D$3286:$E$3298,2,FALSE),FALSE)="","",VLOOKUP(C5080,Adatbázis!$D$105:$AN$3282,VLOOKUP($G$3466,Adatbázis!$D$3286:$E$3298,2,FALSE),FALSE))</f>
        <v>…</v>
      </c>
      <c r="H5080" s="102" t="str">
        <f>IF(VLOOKUP(C5080,Adatbázis!$D$105:$AN$3282,VLOOKUP($H$3466,Adatbázis!$D$3286:$E$3298,2,FALSE),FALSE)="","",VLOOKUP(C5080,Adatbázis!$D$105:$AN$3282,VLOOKUP($H$3466,Adatbázis!$D$3286:$E$3298,2,FALSE),FALSE))</f>
        <v>…</v>
      </c>
      <c r="I5080" s="102" t="str">
        <f>IF(VLOOKUP(C5080,Adatbázis!$D$105:$AN$3282,VLOOKUP($I$3466,Adatbázis!$D$3286:$E$3298,2,FALSE),FALSE)="","",VLOOKUP(C5080,Adatbázis!$D$105:$AN$3282,VLOOKUP($I$3466,Adatbázis!$D$3286:$E$3298,2,FALSE),FALSE))</f>
        <v>…</v>
      </c>
    </row>
    <row r="5081" spans="3:9" hidden="1">
      <c r="C5081" s="41" t="s">
        <v>15771</v>
      </c>
      <c r="D5081" s="101" t="str">
        <f>IF(VLOOKUP(C5081,Adatbázis!$D$105:$AN$3282,VLOOKUP($D$3466,Adatbázis!$L$3286:$M$3305,2,FALSE),FALSE)="","",VLOOKUP(C5081,Adatbázis!$D$105:$AN$3282,VLOOKUP($D$3466,Adatbázis!$L$3286:$M$3305,2,FALSE),FALSE))</f>
        <v>…</v>
      </c>
      <c r="E5081" s="101" t="str">
        <f>IF(VLOOKUP(C5081,Adatbázis!$D$105:$AN$3282,VLOOKUP($E$3466,Adatbázis!$L$3286:$M$3305,2,FALSE),FALSE)="","",VLOOKUP(C5081,Adatbázis!$D$105:$AN$3282,VLOOKUP($E$3466,Adatbázis!$L$3286:$M$3305,2,FALSE),FALSE))</f>
        <v>…</v>
      </c>
      <c r="F5081" s="101" t="str">
        <f>IF(VLOOKUP(C5081,Adatbázis!$D$105:$AN$3282,VLOOKUP($F$3466,Adatbázis!$L$3286:$M$3305,2,FALSE),FALSE)="","",VLOOKUP(C5081,Adatbázis!$D$105:$AN$3282,VLOOKUP($F$3466,Adatbázis!$L$3286:$M$3305,2,FALSE),FALSE))</f>
        <v>…</v>
      </c>
      <c r="G5081" s="102" t="str">
        <f>IF(VLOOKUP(C5081,Adatbázis!$D$105:$AN$3282,VLOOKUP($G$3466,Adatbázis!$D$3286:$E$3298,2,FALSE),FALSE)="","",VLOOKUP(C5081,Adatbázis!$D$105:$AN$3282,VLOOKUP($G$3466,Adatbázis!$D$3286:$E$3298,2,FALSE),FALSE))</f>
        <v>…</v>
      </c>
      <c r="H5081" s="102" t="str">
        <f>IF(VLOOKUP(C5081,Adatbázis!$D$105:$AN$3282,VLOOKUP($H$3466,Adatbázis!$D$3286:$E$3298,2,FALSE),FALSE)="","",VLOOKUP(C5081,Adatbázis!$D$105:$AN$3282,VLOOKUP($H$3466,Adatbázis!$D$3286:$E$3298,2,FALSE),FALSE))</f>
        <v>…</v>
      </c>
      <c r="I5081" s="102" t="str">
        <f>IF(VLOOKUP(C5081,Adatbázis!$D$105:$AN$3282,VLOOKUP($I$3466,Adatbázis!$D$3286:$E$3298,2,FALSE),FALSE)="","",VLOOKUP(C5081,Adatbázis!$D$105:$AN$3282,VLOOKUP($I$3466,Adatbázis!$D$3286:$E$3298,2,FALSE),FALSE))</f>
        <v>…</v>
      </c>
    </row>
    <row r="5082" spans="3:9" hidden="1">
      <c r="C5082" s="41" t="s">
        <v>15776</v>
      </c>
      <c r="D5082" s="101" t="str">
        <f>IF(VLOOKUP(C5082,Adatbázis!$D$105:$AN$3282,VLOOKUP($D$3466,Adatbázis!$L$3286:$M$3305,2,FALSE),FALSE)="","",VLOOKUP(C5082,Adatbázis!$D$105:$AN$3282,VLOOKUP($D$3466,Adatbázis!$L$3286:$M$3305,2,FALSE),FALSE))</f>
        <v>…</v>
      </c>
      <c r="E5082" s="101" t="str">
        <f>IF(VLOOKUP(C5082,Adatbázis!$D$105:$AN$3282,VLOOKUP($E$3466,Adatbázis!$L$3286:$M$3305,2,FALSE),FALSE)="","",VLOOKUP(C5082,Adatbázis!$D$105:$AN$3282,VLOOKUP($E$3466,Adatbázis!$L$3286:$M$3305,2,FALSE),FALSE))</f>
        <v>…</v>
      </c>
      <c r="F5082" s="101" t="str">
        <f>IF(VLOOKUP(C5082,Adatbázis!$D$105:$AN$3282,VLOOKUP($F$3466,Adatbázis!$L$3286:$M$3305,2,FALSE),FALSE)="","",VLOOKUP(C5082,Adatbázis!$D$105:$AN$3282,VLOOKUP($F$3466,Adatbázis!$L$3286:$M$3305,2,FALSE),FALSE))</f>
        <v>…</v>
      </c>
      <c r="G5082" s="102" t="str">
        <f>IF(VLOOKUP(C5082,Adatbázis!$D$105:$AN$3282,VLOOKUP($G$3466,Adatbázis!$D$3286:$E$3298,2,FALSE),FALSE)="","",VLOOKUP(C5082,Adatbázis!$D$105:$AN$3282,VLOOKUP($G$3466,Adatbázis!$D$3286:$E$3298,2,FALSE),FALSE))</f>
        <v>…</v>
      </c>
      <c r="H5082" s="102" t="str">
        <f>IF(VLOOKUP(C5082,Adatbázis!$D$105:$AN$3282,VLOOKUP($H$3466,Adatbázis!$D$3286:$E$3298,2,FALSE),FALSE)="","",VLOOKUP(C5082,Adatbázis!$D$105:$AN$3282,VLOOKUP($H$3466,Adatbázis!$D$3286:$E$3298,2,FALSE),FALSE))</f>
        <v>…</v>
      </c>
      <c r="I5082" s="102" t="str">
        <f>IF(VLOOKUP(C5082,Adatbázis!$D$105:$AN$3282,VLOOKUP($I$3466,Adatbázis!$D$3286:$E$3298,2,FALSE),FALSE)="","",VLOOKUP(C5082,Adatbázis!$D$105:$AN$3282,VLOOKUP($I$3466,Adatbázis!$D$3286:$E$3298,2,FALSE),FALSE))</f>
        <v>…</v>
      </c>
    </row>
    <row r="5083" spans="3:9" hidden="1">
      <c r="C5083" s="41" t="s">
        <v>15789</v>
      </c>
      <c r="D5083" s="101" t="str">
        <f>IF(VLOOKUP(C5083,Adatbázis!$D$105:$AN$3282,VLOOKUP($D$3466,Adatbázis!$L$3286:$M$3305,2,FALSE),FALSE)="","",VLOOKUP(C5083,Adatbázis!$D$105:$AN$3282,VLOOKUP($D$3466,Adatbázis!$L$3286:$M$3305,2,FALSE),FALSE))</f>
        <v>…</v>
      </c>
      <c r="E5083" s="101" t="str">
        <f>IF(VLOOKUP(C5083,Adatbázis!$D$105:$AN$3282,VLOOKUP($E$3466,Adatbázis!$L$3286:$M$3305,2,FALSE),FALSE)="","",VLOOKUP(C5083,Adatbázis!$D$105:$AN$3282,VLOOKUP($E$3466,Adatbázis!$L$3286:$M$3305,2,FALSE),FALSE))</f>
        <v>…</v>
      </c>
      <c r="F5083" s="101" t="str">
        <f>IF(VLOOKUP(C5083,Adatbázis!$D$105:$AN$3282,VLOOKUP($F$3466,Adatbázis!$L$3286:$M$3305,2,FALSE),FALSE)="","",VLOOKUP(C5083,Adatbázis!$D$105:$AN$3282,VLOOKUP($F$3466,Adatbázis!$L$3286:$M$3305,2,FALSE),FALSE))</f>
        <v>…</v>
      </c>
      <c r="G5083" s="102" t="str">
        <f>IF(VLOOKUP(C5083,Adatbázis!$D$105:$AN$3282,VLOOKUP($G$3466,Adatbázis!$D$3286:$E$3298,2,FALSE),FALSE)="","",VLOOKUP(C5083,Adatbázis!$D$105:$AN$3282,VLOOKUP($G$3466,Adatbázis!$D$3286:$E$3298,2,FALSE),FALSE))</f>
        <v>…</v>
      </c>
      <c r="H5083" s="102" t="str">
        <f>IF(VLOOKUP(C5083,Adatbázis!$D$105:$AN$3282,VLOOKUP($H$3466,Adatbázis!$D$3286:$E$3298,2,FALSE),FALSE)="","",VLOOKUP(C5083,Adatbázis!$D$105:$AN$3282,VLOOKUP($H$3466,Adatbázis!$D$3286:$E$3298,2,FALSE),FALSE))</f>
        <v>…</v>
      </c>
      <c r="I5083" s="102" t="str">
        <f>IF(VLOOKUP(C5083,Adatbázis!$D$105:$AN$3282,VLOOKUP($I$3466,Adatbázis!$D$3286:$E$3298,2,FALSE),FALSE)="","",VLOOKUP(C5083,Adatbázis!$D$105:$AN$3282,VLOOKUP($I$3466,Adatbázis!$D$3286:$E$3298,2,FALSE),FALSE))</f>
        <v>…</v>
      </c>
    </row>
    <row r="5084" spans="3:9" hidden="1">
      <c r="C5084" s="41" t="s">
        <v>15797</v>
      </c>
      <c r="D5084" s="101" t="str">
        <f>IF(VLOOKUP(C5084,Adatbázis!$D$105:$AN$3282,VLOOKUP($D$3466,Adatbázis!$L$3286:$M$3305,2,FALSE),FALSE)="","",VLOOKUP(C5084,Adatbázis!$D$105:$AN$3282,VLOOKUP($D$3466,Adatbázis!$L$3286:$M$3305,2,FALSE),FALSE))</f>
        <v>…</v>
      </c>
      <c r="E5084" s="101" t="str">
        <f>IF(VLOOKUP(C5084,Adatbázis!$D$105:$AN$3282,VLOOKUP($E$3466,Adatbázis!$L$3286:$M$3305,2,FALSE),FALSE)="","",VLOOKUP(C5084,Adatbázis!$D$105:$AN$3282,VLOOKUP($E$3466,Adatbázis!$L$3286:$M$3305,2,FALSE),FALSE))</f>
        <v>…</v>
      </c>
      <c r="F5084" s="101" t="str">
        <f>IF(VLOOKUP(C5084,Adatbázis!$D$105:$AN$3282,VLOOKUP($F$3466,Adatbázis!$L$3286:$M$3305,2,FALSE),FALSE)="","",VLOOKUP(C5084,Adatbázis!$D$105:$AN$3282,VLOOKUP($F$3466,Adatbázis!$L$3286:$M$3305,2,FALSE),FALSE))</f>
        <v>…</v>
      </c>
      <c r="G5084" s="102" t="str">
        <f>IF(VLOOKUP(C5084,Adatbázis!$D$105:$AN$3282,VLOOKUP($G$3466,Adatbázis!$D$3286:$E$3298,2,FALSE),FALSE)="","",VLOOKUP(C5084,Adatbázis!$D$105:$AN$3282,VLOOKUP($G$3466,Adatbázis!$D$3286:$E$3298,2,FALSE),FALSE))</f>
        <v>…</v>
      </c>
      <c r="H5084" s="102" t="str">
        <f>IF(VLOOKUP(C5084,Adatbázis!$D$105:$AN$3282,VLOOKUP($H$3466,Adatbázis!$D$3286:$E$3298,2,FALSE),FALSE)="","",VLOOKUP(C5084,Adatbázis!$D$105:$AN$3282,VLOOKUP($H$3466,Adatbázis!$D$3286:$E$3298,2,FALSE),FALSE))</f>
        <v>…</v>
      </c>
      <c r="I5084" s="102" t="str">
        <f>IF(VLOOKUP(C5084,Adatbázis!$D$105:$AN$3282,VLOOKUP($I$3466,Adatbázis!$D$3286:$E$3298,2,FALSE),FALSE)="","",VLOOKUP(C5084,Adatbázis!$D$105:$AN$3282,VLOOKUP($I$3466,Adatbázis!$D$3286:$E$3298,2,FALSE),FALSE))</f>
        <v>…</v>
      </c>
    </row>
    <row r="5085" spans="3:9" hidden="1">
      <c r="C5085" s="41" t="s">
        <v>15805</v>
      </c>
      <c r="D5085" s="101" t="str">
        <f>IF(VLOOKUP(C5085,Adatbázis!$D$105:$AN$3282,VLOOKUP($D$3466,Adatbázis!$L$3286:$M$3305,2,FALSE),FALSE)="","",VLOOKUP(C5085,Adatbázis!$D$105:$AN$3282,VLOOKUP($D$3466,Adatbázis!$L$3286:$M$3305,2,FALSE),FALSE))</f>
        <v>…</v>
      </c>
      <c r="E5085" s="101" t="str">
        <f>IF(VLOOKUP(C5085,Adatbázis!$D$105:$AN$3282,VLOOKUP($E$3466,Adatbázis!$L$3286:$M$3305,2,FALSE),FALSE)="","",VLOOKUP(C5085,Adatbázis!$D$105:$AN$3282,VLOOKUP($E$3466,Adatbázis!$L$3286:$M$3305,2,FALSE),FALSE))</f>
        <v>…</v>
      </c>
      <c r="F5085" s="101" t="str">
        <f>IF(VLOOKUP(C5085,Adatbázis!$D$105:$AN$3282,VLOOKUP($F$3466,Adatbázis!$L$3286:$M$3305,2,FALSE),FALSE)="","",VLOOKUP(C5085,Adatbázis!$D$105:$AN$3282,VLOOKUP($F$3466,Adatbázis!$L$3286:$M$3305,2,FALSE),FALSE))</f>
        <v>…</v>
      </c>
      <c r="G5085" s="102" t="str">
        <f>IF(VLOOKUP(C5085,Adatbázis!$D$105:$AN$3282,VLOOKUP($G$3466,Adatbázis!$D$3286:$E$3298,2,FALSE),FALSE)="","",VLOOKUP(C5085,Adatbázis!$D$105:$AN$3282,VLOOKUP($G$3466,Adatbázis!$D$3286:$E$3298,2,FALSE),FALSE))</f>
        <v>…</v>
      </c>
      <c r="H5085" s="102" t="str">
        <f>IF(VLOOKUP(C5085,Adatbázis!$D$105:$AN$3282,VLOOKUP($H$3466,Adatbázis!$D$3286:$E$3298,2,FALSE),FALSE)="","",VLOOKUP(C5085,Adatbázis!$D$105:$AN$3282,VLOOKUP($H$3466,Adatbázis!$D$3286:$E$3298,2,FALSE),FALSE))</f>
        <v>…</v>
      </c>
      <c r="I5085" s="102" t="str">
        <f>IF(VLOOKUP(C5085,Adatbázis!$D$105:$AN$3282,VLOOKUP($I$3466,Adatbázis!$D$3286:$E$3298,2,FALSE),FALSE)="","",VLOOKUP(C5085,Adatbázis!$D$105:$AN$3282,VLOOKUP($I$3466,Adatbázis!$D$3286:$E$3298,2,FALSE),FALSE))</f>
        <v>…</v>
      </c>
    </row>
    <row r="5086" spans="3:9" hidden="1">
      <c r="C5086" s="41" t="s">
        <v>15812</v>
      </c>
      <c r="D5086" s="101" t="str">
        <f>IF(VLOOKUP(C5086,Adatbázis!$D$105:$AN$3282,VLOOKUP($D$3466,Adatbázis!$L$3286:$M$3305,2,FALSE),FALSE)="","",VLOOKUP(C5086,Adatbázis!$D$105:$AN$3282,VLOOKUP($D$3466,Adatbázis!$L$3286:$M$3305,2,FALSE),FALSE))</f>
        <v>…</v>
      </c>
      <c r="E5086" s="101" t="str">
        <f>IF(VLOOKUP(C5086,Adatbázis!$D$105:$AN$3282,VLOOKUP($E$3466,Adatbázis!$L$3286:$M$3305,2,FALSE),FALSE)="","",VLOOKUP(C5086,Adatbázis!$D$105:$AN$3282,VLOOKUP($E$3466,Adatbázis!$L$3286:$M$3305,2,FALSE),FALSE))</f>
        <v>…</v>
      </c>
      <c r="F5086" s="101" t="str">
        <f>IF(VLOOKUP(C5086,Adatbázis!$D$105:$AN$3282,VLOOKUP($F$3466,Adatbázis!$L$3286:$M$3305,2,FALSE),FALSE)="","",VLOOKUP(C5086,Adatbázis!$D$105:$AN$3282,VLOOKUP($F$3466,Adatbázis!$L$3286:$M$3305,2,FALSE),FALSE))</f>
        <v>…</v>
      </c>
      <c r="G5086" s="102" t="str">
        <f>IF(VLOOKUP(C5086,Adatbázis!$D$105:$AN$3282,VLOOKUP($G$3466,Adatbázis!$D$3286:$E$3298,2,FALSE),FALSE)="","",VLOOKUP(C5086,Adatbázis!$D$105:$AN$3282,VLOOKUP($G$3466,Adatbázis!$D$3286:$E$3298,2,FALSE),FALSE))</f>
        <v>…</v>
      </c>
      <c r="H5086" s="102" t="str">
        <f>IF(VLOOKUP(C5086,Adatbázis!$D$105:$AN$3282,VLOOKUP($H$3466,Adatbázis!$D$3286:$E$3298,2,FALSE),FALSE)="","",VLOOKUP(C5086,Adatbázis!$D$105:$AN$3282,VLOOKUP($H$3466,Adatbázis!$D$3286:$E$3298,2,FALSE),FALSE))</f>
        <v>…</v>
      </c>
      <c r="I5086" s="102" t="str">
        <f>IF(VLOOKUP(C5086,Adatbázis!$D$105:$AN$3282,VLOOKUP($I$3466,Adatbázis!$D$3286:$E$3298,2,FALSE),FALSE)="","",VLOOKUP(C5086,Adatbázis!$D$105:$AN$3282,VLOOKUP($I$3466,Adatbázis!$D$3286:$E$3298,2,FALSE),FALSE))</f>
        <v>…</v>
      </c>
    </row>
    <row r="5087" spans="3:9" hidden="1">
      <c r="C5087" s="41" t="s">
        <v>8706</v>
      </c>
      <c r="D5087" s="101" t="str">
        <f>IF(VLOOKUP(C5087,Adatbázis!$D$105:$AN$3282,VLOOKUP($D$3466,Adatbázis!$L$3286:$M$3305,2,FALSE),FALSE)="","",VLOOKUP(C5087,Adatbázis!$D$105:$AN$3282,VLOOKUP($D$3466,Adatbázis!$L$3286:$M$3305,2,FALSE),FALSE))</f>
        <v>…</v>
      </c>
      <c r="E5087" s="101" t="str">
        <f>IF(VLOOKUP(C5087,Adatbázis!$D$105:$AN$3282,VLOOKUP($E$3466,Adatbázis!$L$3286:$M$3305,2,FALSE),FALSE)="","",VLOOKUP(C5087,Adatbázis!$D$105:$AN$3282,VLOOKUP($E$3466,Adatbázis!$L$3286:$M$3305,2,FALSE),FALSE))</f>
        <v>…</v>
      </c>
      <c r="F5087" s="101" t="str">
        <f>IF(VLOOKUP(C5087,Adatbázis!$D$105:$AN$3282,VLOOKUP($F$3466,Adatbázis!$L$3286:$M$3305,2,FALSE),FALSE)="","",VLOOKUP(C5087,Adatbázis!$D$105:$AN$3282,VLOOKUP($F$3466,Adatbázis!$L$3286:$M$3305,2,FALSE),FALSE))</f>
        <v>…</v>
      </c>
      <c r="G5087" s="102" t="str">
        <f>IF(VLOOKUP(C5087,Adatbázis!$D$105:$AN$3282,VLOOKUP($G$3466,Adatbázis!$D$3286:$E$3298,2,FALSE),FALSE)="","",VLOOKUP(C5087,Adatbázis!$D$105:$AN$3282,VLOOKUP($G$3466,Adatbázis!$D$3286:$E$3298,2,FALSE),FALSE))</f>
        <v>…</v>
      </c>
      <c r="H5087" s="102" t="str">
        <f>IF(VLOOKUP(C5087,Adatbázis!$D$105:$AN$3282,VLOOKUP($H$3466,Adatbázis!$D$3286:$E$3298,2,FALSE),FALSE)="","",VLOOKUP(C5087,Adatbázis!$D$105:$AN$3282,VLOOKUP($H$3466,Adatbázis!$D$3286:$E$3298,2,FALSE),FALSE))</f>
        <v>…</v>
      </c>
      <c r="I5087" s="102" t="str">
        <f>IF(VLOOKUP(C5087,Adatbázis!$D$105:$AN$3282,VLOOKUP($I$3466,Adatbázis!$D$3286:$E$3298,2,FALSE),FALSE)="","",VLOOKUP(C5087,Adatbázis!$D$105:$AN$3282,VLOOKUP($I$3466,Adatbázis!$D$3286:$E$3298,2,FALSE),FALSE))</f>
        <v>…</v>
      </c>
    </row>
    <row r="5088" spans="3:9" hidden="1">
      <c r="C5088" s="41" t="s">
        <v>15827</v>
      </c>
      <c r="D5088" s="101" t="str">
        <f>IF(VLOOKUP(C5088,Adatbázis!$D$105:$AN$3282,VLOOKUP($D$3466,Adatbázis!$L$3286:$M$3305,2,FALSE),FALSE)="","",VLOOKUP(C5088,Adatbázis!$D$105:$AN$3282,VLOOKUP($D$3466,Adatbázis!$L$3286:$M$3305,2,FALSE),FALSE))</f>
        <v>…</v>
      </c>
      <c r="E5088" s="101" t="str">
        <f>IF(VLOOKUP(C5088,Adatbázis!$D$105:$AN$3282,VLOOKUP($E$3466,Adatbázis!$L$3286:$M$3305,2,FALSE),FALSE)="","",VLOOKUP(C5088,Adatbázis!$D$105:$AN$3282,VLOOKUP($E$3466,Adatbázis!$L$3286:$M$3305,2,FALSE),FALSE))</f>
        <v>…</v>
      </c>
      <c r="F5088" s="101" t="str">
        <f>IF(VLOOKUP(C5088,Adatbázis!$D$105:$AN$3282,VLOOKUP($F$3466,Adatbázis!$L$3286:$M$3305,2,FALSE),FALSE)="","",VLOOKUP(C5088,Adatbázis!$D$105:$AN$3282,VLOOKUP($F$3466,Adatbázis!$L$3286:$M$3305,2,FALSE),FALSE))</f>
        <v>…</v>
      </c>
      <c r="G5088" s="102" t="str">
        <f>IF(VLOOKUP(C5088,Adatbázis!$D$105:$AN$3282,VLOOKUP($G$3466,Adatbázis!$D$3286:$E$3298,2,FALSE),FALSE)="","",VLOOKUP(C5088,Adatbázis!$D$105:$AN$3282,VLOOKUP($G$3466,Adatbázis!$D$3286:$E$3298,2,FALSE),FALSE))</f>
        <v>…</v>
      </c>
      <c r="H5088" s="102" t="str">
        <f>IF(VLOOKUP(C5088,Adatbázis!$D$105:$AN$3282,VLOOKUP($H$3466,Adatbázis!$D$3286:$E$3298,2,FALSE),FALSE)="","",VLOOKUP(C5088,Adatbázis!$D$105:$AN$3282,VLOOKUP($H$3466,Adatbázis!$D$3286:$E$3298,2,FALSE),FALSE))</f>
        <v>…</v>
      </c>
      <c r="I5088" s="102" t="str">
        <f>IF(VLOOKUP(C5088,Adatbázis!$D$105:$AN$3282,VLOOKUP($I$3466,Adatbázis!$D$3286:$E$3298,2,FALSE),FALSE)="","",VLOOKUP(C5088,Adatbázis!$D$105:$AN$3282,VLOOKUP($I$3466,Adatbázis!$D$3286:$E$3298,2,FALSE),FALSE))</f>
        <v>…</v>
      </c>
    </row>
    <row r="5089" spans="3:9" hidden="1">
      <c r="C5089" s="41" t="s">
        <v>15834</v>
      </c>
      <c r="D5089" s="101" t="str">
        <f>IF(VLOOKUP(C5089,Adatbázis!$D$105:$AN$3282,VLOOKUP($D$3466,Adatbázis!$L$3286:$M$3305,2,FALSE),FALSE)="","",VLOOKUP(C5089,Adatbázis!$D$105:$AN$3282,VLOOKUP($D$3466,Adatbázis!$L$3286:$M$3305,2,FALSE),FALSE))</f>
        <v>…</v>
      </c>
      <c r="E5089" s="101" t="str">
        <f>IF(VLOOKUP(C5089,Adatbázis!$D$105:$AN$3282,VLOOKUP($E$3466,Adatbázis!$L$3286:$M$3305,2,FALSE),FALSE)="","",VLOOKUP(C5089,Adatbázis!$D$105:$AN$3282,VLOOKUP($E$3466,Adatbázis!$L$3286:$M$3305,2,FALSE),FALSE))</f>
        <v>…</v>
      </c>
      <c r="F5089" s="101" t="str">
        <f>IF(VLOOKUP(C5089,Adatbázis!$D$105:$AN$3282,VLOOKUP($F$3466,Adatbázis!$L$3286:$M$3305,2,FALSE),FALSE)="","",VLOOKUP(C5089,Adatbázis!$D$105:$AN$3282,VLOOKUP($F$3466,Adatbázis!$L$3286:$M$3305,2,FALSE),FALSE))</f>
        <v>…</v>
      </c>
      <c r="G5089" s="102" t="str">
        <f>IF(VLOOKUP(C5089,Adatbázis!$D$105:$AN$3282,VLOOKUP($G$3466,Adatbázis!$D$3286:$E$3298,2,FALSE),FALSE)="","",VLOOKUP(C5089,Adatbázis!$D$105:$AN$3282,VLOOKUP($G$3466,Adatbázis!$D$3286:$E$3298,2,FALSE),FALSE))</f>
        <v>…</v>
      </c>
      <c r="H5089" s="102" t="str">
        <f>IF(VLOOKUP(C5089,Adatbázis!$D$105:$AN$3282,VLOOKUP($H$3466,Adatbázis!$D$3286:$E$3298,2,FALSE),FALSE)="","",VLOOKUP(C5089,Adatbázis!$D$105:$AN$3282,VLOOKUP($H$3466,Adatbázis!$D$3286:$E$3298,2,FALSE),FALSE))</f>
        <v>…</v>
      </c>
      <c r="I5089" s="102" t="str">
        <f>IF(VLOOKUP(C5089,Adatbázis!$D$105:$AN$3282,VLOOKUP($I$3466,Adatbázis!$D$3286:$E$3298,2,FALSE),FALSE)="","",VLOOKUP(C5089,Adatbázis!$D$105:$AN$3282,VLOOKUP($I$3466,Adatbázis!$D$3286:$E$3298,2,FALSE),FALSE))</f>
        <v>…</v>
      </c>
    </row>
    <row r="5090" spans="3:9" hidden="1">
      <c r="C5090" s="41" t="s">
        <v>15840</v>
      </c>
      <c r="D5090" s="101" t="str">
        <f>IF(VLOOKUP(C5090,Adatbázis!$D$105:$AN$3282,VLOOKUP($D$3466,Adatbázis!$L$3286:$M$3305,2,FALSE),FALSE)="","",VLOOKUP(C5090,Adatbázis!$D$105:$AN$3282,VLOOKUP($D$3466,Adatbázis!$L$3286:$M$3305,2,FALSE),FALSE))</f>
        <v>…</v>
      </c>
      <c r="E5090" s="101" t="str">
        <f>IF(VLOOKUP(C5090,Adatbázis!$D$105:$AN$3282,VLOOKUP($E$3466,Adatbázis!$L$3286:$M$3305,2,FALSE),FALSE)="","",VLOOKUP(C5090,Adatbázis!$D$105:$AN$3282,VLOOKUP($E$3466,Adatbázis!$L$3286:$M$3305,2,FALSE),FALSE))</f>
        <v>…</v>
      </c>
      <c r="F5090" s="101" t="str">
        <f>IF(VLOOKUP(C5090,Adatbázis!$D$105:$AN$3282,VLOOKUP($F$3466,Adatbázis!$L$3286:$M$3305,2,FALSE),FALSE)="","",VLOOKUP(C5090,Adatbázis!$D$105:$AN$3282,VLOOKUP($F$3466,Adatbázis!$L$3286:$M$3305,2,FALSE),FALSE))</f>
        <v>…</v>
      </c>
      <c r="G5090" s="102" t="str">
        <f>IF(VLOOKUP(C5090,Adatbázis!$D$105:$AN$3282,VLOOKUP($G$3466,Adatbázis!$D$3286:$E$3298,2,FALSE),FALSE)="","",VLOOKUP(C5090,Adatbázis!$D$105:$AN$3282,VLOOKUP($G$3466,Adatbázis!$D$3286:$E$3298,2,FALSE),FALSE))</f>
        <v>…</v>
      </c>
      <c r="H5090" s="102" t="str">
        <f>IF(VLOOKUP(C5090,Adatbázis!$D$105:$AN$3282,VLOOKUP($H$3466,Adatbázis!$D$3286:$E$3298,2,FALSE),FALSE)="","",VLOOKUP(C5090,Adatbázis!$D$105:$AN$3282,VLOOKUP($H$3466,Adatbázis!$D$3286:$E$3298,2,FALSE),FALSE))</f>
        <v>…</v>
      </c>
      <c r="I5090" s="102" t="str">
        <f>IF(VLOOKUP(C5090,Adatbázis!$D$105:$AN$3282,VLOOKUP($I$3466,Adatbázis!$D$3286:$E$3298,2,FALSE),FALSE)="","",VLOOKUP(C5090,Adatbázis!$D$105:$AN$3282,VLOOKUP($I$3466,Adatbázis!$D$3286:$E$3298,2,FALSE),FALSE))</f>
        <v>…</v>
      </c>
    </row>
    <row r="5091" spans="3:9" hidden="1">
      <c r="C5091" s="41" t="s">
        <v>15846</v>
      </c>
      <c r="D5091" s="101" t="str">
        <f>IF(VLOOKUP(C5091,Adatbázis!$D$105:$AN$3282,VLOOKUP($D$3466,Adatbázis!$L$3286:$M$3305,2,FALSE),FALSE)="","",VLOOKUP(C5091,Adatbázis!$D$105:$AN$3282,VLOOKUP($D$3466,Adatbázis!$L$3286:$M$3305,2,FALSE),FALSE))</f>
        <v>…</v>
      </c>
      <c r="E5091" s="101" t="str">
        <f>IF(VLOOKUP(C5091,Adatbázis!$D$105:$AN$3282,VLOOKUP($E$3466,Adatbázis!$L$3286:$M$3305,2,FALSE),FALSE)="","",VLOOKUP(C5091,Adatbázis!$D$105:$AN$3282,VLOOKUP($E$3466,Adatbázis!$L$3286:$M$3305,2,FALSE),FALSE))</f>
        <v>…</v>
      </c>
      <c r="F5091" s="101" t="str">
        <f>IF(VLOOKUP(C5091,Adatbázis!$D$105:$AN$3282,VLOOKUP($F$3466,Adatbázis!$L$3286:$M$3305,2,FALSE),FALSE)="","",VLOOKUP(C5091,Adatbázis!$D$105:$AN$3282,VLOOKUP($F$3466,Adatbázis!$L$3286:$M$3305,2,FALSE),FALSE))</f>
        <v>…</v>
      </c>
      <c r="G5091" s="102" t="str">
        <f>IF(VLOOKUP(C5091,Adatbázis!$D$105:$AN$3282,VLOOKUP($G$3466,Adatbázis!$D$3286:$E$3298,2,FALSE),FALSE)="","",VLOOKUP(C5091,Adatbázis!$D$105:$AN$3282,VLOOKUP($G$3466,Adatbázis!$D$3286:$E$3298,2,FALSE),FALSE))</f>
        <v>…</v>
      </c>
      <c r="H5091" s="102" t="str">
        <f>IF(VLOOKUP(C5091,Adatbázis!$D$105:$AN$3282,VLOOKUP($H$3466,Adatbázis!$D$3286:$E$3298,2,FALSE),FALSE)="","",VLOOKUP(C5091,Adatbázis!$D$105:$AN$3282,VLOOKUP($H$3466,Adatbázis!$D$3286:$E$3298,2,FALSE),FALSE))</f>
        <v>…</v>
      </c>
      <c r="I5091" s="102" t="str">
        <f>IF(VLOOKUP(C5091,Adatbázis!$D$105:$AN$3282,VLOOKUP($I$3466,Adatbázis!$D$3286:$E$3298,2,FALSE),FALSE)="","",VLOOKUP(C5091,Adatbázis!$D$105:$AN$3282,VLOOKUP($I$3466,Adatbázis!$D$3286:$E$3298,2,FALSE),FALSE))</f>
        <v>…</v>
      </c>
    </row>
    <row r="5092" spans="3:9" hidden="1">
      <c r="C5092" s="41" t="s">
        <v>5961</v>
      </c>
      <c r="D5092" s="101" t="str">
        <f>IF(VLOOKUP(C5092,Adatbázis!$D$105:$AN$3282,VLOOKUP($D$3466,Adatbázis!$L$3286:$M$3305,2,FALSE),FALSE)="","",VLOOKUP(C5092,Adatbázis!$D$105:$AN$3282,VLOOKUP($D$3466,Adatbázis!$L$3286:$M$3305,2,FALSE),FALSE))</f>
        <v>…</v>
      </c>
      <c r="E5092" s="101" t="str">
        <f>IF(VLOOKUP(C5092,Adatbázis!$D$105:$AN$3282,VLOOKUP($E$3466,Adatbázis!$L$3286:$M$3305,2,FALSE),FALSE)="","",VLOOKUP(C5092,Adatbázis!$D$105:$AN$3282,VLOOKUP($E$3466,Adatbázis!$L$3286:$M$3305,2,FALSE),FALSE))</f>
        <v>…</v>
      </c>
      <c r="F5092" s="101" t="str">
        <f>IF(VLOOKUP(C5092,Adatbázis!$D$105:$AN$3282,VLOOKUP($F$3466,Adatbázis!$L$3286:$M$3305,2,FALSE),FALSE)="","",VLOOKUP(C5092,Adatbázis!$D$105:$AN$3282,VLOOKUP($F$3466,Adatbázis!$L$3286:$M$3305,2,FALSE),FALSE))</f>
        <v>…</v>
      </c>
      <c r="G5092" s="102" t="str">
        <f>IF(VLOOKUP(C5092,Adatbázis!$D$105:$AN$3282,VLOOKUP($G$3466,Adatbázis!$D$3286:$E$3298,2,FALSE),FALSE)="","",VLOOKUP(C5092,Adatbázis!$D$105:$AN$3282,VLOOKUP($G$3466,Adatbázis!$D$3286:$E$3298,2,FALSE),FALSE))</f>
        <v>…</v>
      </c>
      <c r="H5092" s="102" t="str">
        <f>IF(VLOOKUP(C5092,Adatbázis!$D$105:$AN$3282,VLOOKUP($H$3466,Adatbázis!$D$3286:$E$3298,2,FALSE),FALSE)="","",VLOOKUP(C5092,Adatbázis!$D$105:$AN$3282,VLOOKUP($H$3466,Adatbázis!$D$3286:$E$3298,2,FALSE),FALSE))</f>
        <v>…</v>
      </c>
      <c r="I5092" s="102" t="str">
        <f>IF(VLOOKUP(C5092,Adatbázis!$D$105:$AN$3282,VLOOKUP($I$3466,Adatbázis!$D$3286:$E$3298,2,FALSE),FALSE)="","",VLOOKUP(C5092,Adatbázis!$D$105:$AN$3282,VLOOKUP($I$3466,Adatbázis!$D$3286:$E$3298,2,FALSE),FALSE))</f>
        <v>…</v>
      </c>
    </row>
    <row r="5093" spans="3:9" hidden="1">
      <c r="C5093" s="41" t="s">
        <v>13933</v>
      </c>
      <c r="D5093" s="101" t="str">
        <f>IF(VLOOKUP(C5093,Adatbázis!$D$105:$AN$3282,VLOOKUP($D$3466,Adatbázis!$L$3286:$M$3305,2,FALSE),FALSE)="","",VLOOKUP(C5093,Adatbázis!$D$105:$AN$3282,VLOOKUP($D$3466,Adatbázis!$L$3286:$M$3305,2,FALSE),FALSE))</f>
        <v>…</v>
      </c>
      <c r="E5093" s="101" t="str">
        <f>IF(VLOOKUP(C5093,Adatbázis!$D$105:$AN$3282,VLOOKUP($E$3466,Adatbázis!$L$3286:$M$3305,2,FALSE),FALSE)="","",VLOOKUP(C5093,Adatbázis!$D$105:$AN$3282,VLOOKUP($E$3466,Adatbázis!$L$3286:$M$3305,2,FALSE),FALSE))</f>
        <v>…</v>
      </c>
      <c r="F5093" s="101" t="str">
        <f>IF(VLOOKUP(C5093,Adatbázis!$D$105:$AN$3282,VLOOKUP($F$3466,Adatbázis!$L$3286:$M$3305,2,FALSE),FALSE)="","",VLOOKUP(C5093,Adatbázis!$D$105:$AN$3282,VLOOKUP($F$3466,Adatbázis!$L$3286:$M$3305,2,FALSE),FALSE))</f>
        <v>…</v>
      </c>
      <c r="G5093" s="102" t="str">
        <f>IF(VLOOKUP(C5093,Adatbázis!$D$105:$AN$3282,VLOOKUP($G$3466,Adatbázis!$D$3286:$E$3298,2,FALSE),FALSE)="","",VLOOKUP(C5093,Adatbázis!$D$105:$AN$3282,VLOOKUP($G$3466,Adatbázis!$D$3286:$E$3298,2,FALSE),FALSE))</f>
        <v>…</v>
      </c>
      <c r="H5093" s="102" t="str">
        <f>IF(VLOOKUP(C5093,Adatbázis!$D$105:$AN$3282,VLOOKUP($H$3466,Adatbázis!$D$3286:$E$3298,2,FALSE),FALSE)="","",VLOOKUP(C5093,Adatbázis!$D$105:$AN$3282,VLOOKUP($H$3466,Adatbázis!$D$3286:$E$3298,2,FALSE),FALSE))</f>
        <v>…</v>
      </c>
      <c r="I5093" s="102" t="str">
        <f>IF(VLOOKUP(C5093,Adatbázis!$D$105:$AN$3282,VLOOKUP($I$3466,Adatbázis!$D$3286:$E$3298,2,FALSE),FALSE)="","",VLOOKUP(C5093,Adatbázis!$D$105:$AN$3282,VLOOKUP($I$3466,Adatbázis!$D$3286:$E$3298,2,FALSE),FALSE))</f>
        <v>…</v>
      </c>
    </row>
    <row r="5094" spans="3:9" hidden="1">
      <c r="C5094" s="41" t="s">
        <v>15862</v>
      </c>
      <c r="D5094" s="101" t="str">
        <f>IF(VLOOKUP(C5094,Adatbázis!$D$105:$AN$3282,VLOOKUP($D$3466,Adatbázis!$L$3286:$M$3305,2,FALSE),FALSE)="","",VLOOKUP(C5094,Adatbázis!$D$105:$AN$3282,VLOOKUP($D$3466,Adatbázis!$L$3286:$M$3305,2,FALSE),FALSE))</f>
        <v>…</v>
      </c>
      <c r="E5094" s="101" t="str">
        <f>IF(VLOOKUP(C5094,Adatbázis!$D$105:$AN$3282,VLOOKUP($E$3466,Adatbázis!$L$3286:$M$3305,2,FALSE),FALSE)="","",VLOOKUP(C5094,Adatbázis!$D$105:$AN$3282,VLOOKUP($E$3466,Adatbázis!$L$3286:$M$3305,2,FALSE),FALSE))</f>
        <v>…</v>
      </c>
      <c r="F5094" s="101" t="str">
        <f>IF(VLOOKUP(C5094,Adatbázis!$D$105:$AN$3282,VLOOKUP($F$3466,Adatbázis!$L$3286:$M$3305,2,FALSE),FALSE)="","",VLOOKUP(C5094,Adatbázis!$D$105:$AN$3282,VLOOKUP($F$3466,Adatbázis!$L$3286:$M$3305,2,FALSE),FALSE))</f>
        <v>…</v>
      </c>
      <c r="G5094" s="102" t="str">
        <f>IF(VLOOKUP(C5094,Adatbázis!$D$105:$AN$3282,VLOOKUP($G$3466,Adatbázis!$D$3286:$E$3298,2,FALSE),FALSE)="","",VLOOKUP(C5094,Adatbázis!$D$105:$AN$3282,VLOOKUP($G$3466,Adatbázis!$D$3286:$E$3298,2,FALSE),FALSE))</f>
        <v>…</v>
      </c>
      <c r="H5094" s="102" t="str">
        <f>IF(VLOOKUP(C5094,Adatbázis!$D$105:$AN$3282,VLOOKUP($H$3466,Adatbázis!$D$3286:$E$3298,2,FALSE),FALSE)="","",VLOOKUP(C5094,Adatbázis!$D$105:$AN$3282,VLOOKUP($H$3466,Adatbázis!$D$3286:$E$3298,2,FALSE),FALSE))</f>
        <v>…</v>
      </c>
      <c r="I5094" s="102" t="str">
        <f>IF(VLOOKUP(C5094,Adatbázis!$D$105:$AN$3282,VLOOKUP($I$3466,Adatbázis!$D$3286:$E$3298,2,FALSE),FALSE)="","",VLOOKUP(C5094,Adatbázis!$D$105:$AN$3282,VLOOKUP($I$3466,Adatbázis!$D$3286:$E$3298,2,FALSE),FALSE))</f>
        <v>…</v>
      </c>
    </row>
    <row r="5095" spans="3:9" hidden="1">
      <c r="C5095" s="41" t="s">
        <v>15874</v>
      </c>
      <c r="D5095" s="101" t="str">
        <f>IF(VLOOKUP(C5095,Adatbázis!$D$105:$AN$3282,VLOOKUP($D$3466,Adatbázis!$L$3286:$M$3305,2,FALSE),FALSE)="","",VLOOKUP(C5095,Adatbázis!$D$105:$AN$3282,VLOOKUP($D$3466,Adatbázis!$L$3286:$M$3305,2,FALSE),FALSE))</f>
        <v>…</v>
      </c>
      <c r="E5095" s="101" t="str">
        <f>IF(VLOOKUP(C5095,Adatbázis!$D$105:$AN$3282,VLOOKUP($E$3466,Adatbázis!$L$3286:$M$3305,2,FALSE),FALSE)="","",VLOOKUP(C5095,Adatbázis!$D$105:$AN$3282,VLOOKUP($E$3466,Adatbázis!$L$3286:$M$3305,2,FALSE),FALSE))</f>
        <v>…</v>
      </c>
      <c r="F5095" s="101" t="str">
        <f>IF(VLOOKUP(C5095,Adatbázis!$D$105:$AN$3282,VLOOKUP($F$3466,Adatbázis!$L$3286:$M$3305,2,FALSE),FALSE)="","",VLOOKUP(C5095,Adatbázis!$D$105:$AN$3282,VLOOKUP($F$3466,Adatbázis!$L$3286:$M$3305,2,FALSE),FALSE))</f>
        <v>…</v>
      </c>
      <c r="G5095" s="102" t="str">
        <f>IF(VLOOKUP(C5095,Adatbázis!$D$105:$AN$3282,VLOOKUP($G$3466,Adatbázis!$D$3286:$E$3298,2,FALSE),FALSE)="","",VLOOKUP(C5095,Adatbázis!$D$105:$AN$3282,VLOOKUP($G$3466,Adatbázis!$D$3286:$E$3298,2,FALSE),FALSE))</f>
        <v>…</v>
      </c>
      <c r="H5095" s="102" t="str">
        <f>IF(VLOOKUP(C5095,Adatbázis!$D$105:$AN$3282,VLOOKUP($H$3466,Adatbázis!$D$3286:$E$3298,2,FALSE),FALSE)="","",VLOOKUP(C5095,Adatbázis!$D$105:$AN$3282,VLOOKUP($H$3466,Adatbázis!$D$3286:$E$3298,2,FALSE),FALSE))</f>
        <v>…</v>
      </c>
      <c r="I5095" s="102" t="str">
        <f>IF(VLOOKUP(C5095,Adatbázis!$D$105:$AN$3282,VLOOKUP($I$3466,Adatbázis!$D$3286:$E$3298,2,FALSE),FALSE)="","",VLOOKUP(C5095,Adatbázis!$D$105:$AN$3282,VLOOKUP($I$3466,Adatbázis!$D$3286:$E$3298,2,FALSE),FALSE))</f>
        <v>…</v>
      </c>
    </row>
    <row r="5096" spans="3:9" hidden="1">
      <c r="C5096" s="41" t="s">
        <v>3899</v>
      </c>
      <c r="D5096" s="101" t="str">
        <f>IF(VLOOKUP(C5096,Adatbázis!$D$105:$AN$3282,VLOOKUP($D$3466,Adatbázis!$L$3286:$M$3305,2,FALSE),FALSE)="","",VLOOKUP(C5096,Adatbázis!$D$105:$AN$3282,VLOOKUP($D$3466,Adatbázis!$L$3286:$M$3305,2,FALSE),FALSE))</f>
        <v>…</v>
      </c>
      <c r="E5096" s="101" t="str">
        <f>IF(VLOOKUP(C5096,Adatbázis!$D$105:$AN$3282,VLOOKUP($E$3466,Adatbázis!$L$3286:$M$3305,2,FALSE),FALSE)="","",VLOOKUP(C5096,Adatbázis!$D$105:$AN$3282,VLOOKUP($E$3466,Adatbázis!$L$3286:$M$3305,2,FALSE),FALSE))</f>
        <v>…</v>
      </c>
      <c r="F5096" s="101" t="str">
        <f>IF(VLOOKUP(C5096,Adatbázis!$D$105:$AN$3282,VLOOKUP($F$3466,Adatbázis!$L$3286:$M$3305,2,FALSE),FALSE)="","",VLOOKUP(C5096,Adatbázis!$D$105:$AN$3282,VLOOKUP($F$3466,Adatbázis!$L$3286:$M$3305,2,FALSE),FALSE))</f>
        <v>…</v>
      </c>
      <c r="G5096" s="102" t="str">
        <f>IF(VLOOKUP(C5096,Adatbázis!$D$105:$AN$3282,VLOOKUP($G$3466,Adatbázis!$D$3286:$E$3298,2,FALSE),FALSE)="","",VLOOKUP(C5096,Adatbázis!$D$105:$AN$3282,VLOOKUP($G$3466,Adatbázis!$D$3286:$E$3298,2,FALSE),FALSE))</f>
        <v>…</v>
      </c>
      <c r="H5096" s="102" t="str">
        <f>IF(VLOOKUP(C5096,Adatbázis!$D$105:$AN$3282,VLOOKUP($H$3466,Adatbázis!$D$3286:$E$3298,2,FALSE),FALSE)="","",VLOOKUP(C5096,Adatbázis!$D$105:$AN$3282,VLOOKUP($H$3466,Adatbázis!$D$3286:$E$3298,2,FALSE),FALSE))</f>
        <v>…</v>
      </c>
      <c r="I5096" s="102" t="str">
        <f>IF(VLOOKUP(C5096,Adatbázis!$D$105:$AN$3282,VLOOKUP($I$3466,Adatbázis!$D$3286:$E$3298,2,FALSE),FALSE)="","",VLOOKUP(C5096,Adatbázis!$D$105:$AN$3282,VLOOKUP($I$3466,Adatbázis!$D$3286:$E$3298,2,FALSE),FALSE))</f>
        <v>…</v>
      </c>
    </row>
    <row r="5097" spans="3:9" ht="30" hidden="1">
      <c r="C5097" s="41" t="s">
        <v>15886</v>
      </c>
      <c r="D5097" s="101" t="str">
        <f>IF(VLOOKUP(C5097,Adatbázis!$D$105:$AN$3282,VLOOKUP($D$3466,Adatbázis!$L$3286:$M$3305,2,FALSE),FALSE)="","",VLOOKUP(C5097,Adatbázis!$D$105:$AN$3282,VLOOKUP($D$3466,Adatbázis!$L$3286:$M$3305,2,FALSE),FALSE))</f>
        <v>…</v>
      </c>
      <c r="E5097" s="101" t="str">
        <f>IF(VLOOKUP(C5097,Adatbázis!$D$105:$AN$3282,VLOOKUP($E$3466,Adatbázis!$L$3286:$M$3305,2,FALSE),FALSE)="","",VLOOKUP(C5097,Adatbázis!$D$105:$AN$3282,VLOOKUP($E$3466,Adatbázis!$L$3286:$M$3305,2,FALSE),FALSE))</f>
        <v>…</v>
      </c>
      <c r="F5097" s="101" t="str">
        <f>IF(VLOOKUP(C5097,Adatbázis!$D$105:$AN$3282,VLOOKUP($F$3466,Adatbázis!$L$3286:$M$3305,2,FALSE),FALSE)="","",VLOOKUP(C5097,Adatbázis!$D$105:$AN$3282,VLOOKUP($F$3466,Adatbázis!$L$3286:$M$3305,2,FALSE),FALSE))</f>
        <v>…</v>
      </c>
      <c r="G5097" s="102" t="str">
        <f>IF(VLOOKUP(C5097,Adatbázis!$D$105:$AN$3282,VLOOKUP($G$3466,Adatbázis!$D$3286:$E$3298,2,FALSE),FALSE)="","",VLOOKUP(C5097,Adatbázis!$D$105:$AN$3282,VLOOKUP($G$3466,Adatbázis!$D$3286:$E$3298,2,FALSE),FALSE))</f>
        <v>…</v>
      </c>
      <c r="H5097" s="102" t="str">
        <f>IF(VLOOKUP(C5097,Adatbázis!$D$105:$AN$3282,VLOOKUP($H$3466,Adatbázis!$D$3286:$E$3298,2,FALSE),FALSE)="","",VLOOKUP(C5097,Adatbázis!$D$105:$AN$3282,VLOOKUP($H$3466,Adatbázis!$D$3286:$E$3298,2,FALSE),FALSE))</f>
        <v>…</v>
      </c>
      <c r="I5097" s="102" t="str">
        <f>IF(VLOOKUP(C5097,Adatbázis!$D$105:$AN$3282,VLOOKUP($I$3466,Adatbázis!$D$3286:$E$3298,2,FALSE),FALSE)="","",VLOOKUP(C5097,Adatbázis!$D$105:$AN$3282,VLOOKUP($I$3466,Adatbázis!$D$3286:$E$3298,2,FALSE),FALSE))</f>
        <v>…</v>
      </c>
    </row>
    <row r="5098" spans="3:9" hidden="1">
      <c r="C5098" s="41" t="s">
        <v>15900</v>
      </c>
      <c r="D5098" s="101" t="str">
        <f>IF(VLOOKUP(C5098,Adatbázis!$D$105:$AN$3282,VLOOKUP($D$3466,Adatbázis!$L$3286:$M$3305,2,FALSE),FALSE)="","",VLOOKUP(C5098,Adatbázis!$D$105:$AN$3282,VLOOKUP($D$3466,Adatbázis!$L$3286:$M$3305,2,FALSE),FALSE))</f>
        <v>…</v>
      </c>
      <c r="E5098" s="101" t="str">
        <f>IF(VLOOKUP(C5098,Adatbázis!$D$105:$AN$3282,VLOOKUP($E$3466,Adatbázis!$L$3286:$M$3305,2,FALSE),FALSE)="","",VLOOKUP(C5098,Adatbázis!$D$105:$AN$3282,VLOOKUP($E$3466,Adatbázis!$L$3286:$M$3305,2,FALSE),FALSE))</f>
        <v>…</v>
      </c>
      <c r="F5098" s="101" t="str">
        <f>IF(VLOOKUP(C5098,Adatbázis!$D$105:$AN$3282,VLOOKUP($F$3466,Adatbázis!$L$3286:$M$3305,2,FALSE),FALSE)="","",VLOOKUP(C5098,Adatbázis!$D$105:$AN$3282,VLOOKUP($F$3466,Adatbázis!$L$3286:$M$3305,2,FALSE),FALSE))</f>
        <v>…</v>
      </c>
      <c r="G5098" s="102" t="str">
        <f>IF(VLOOKUP(C5098,Adatbázis!$D$105:$AN$3282,VLOOKUP($G$3466,Adatbázis!$D$3286:$E$3298,2,FALSE),FALSE)="","",VLOOKUP(C5098,Adatbázis!$D$105:$AN$3282,VLOOKUP($G$3466,Adatbázis!$D$3286:$E$3298,2,FALSE),FALSE))</f>
        <v>…</v>
      </c>
      <c r="H5098" s="102" t="str">
        <f>IF(VLOOKUP(C5098,Adatbázis!$D$105:$AN$3282,VLOOKUP($H$3466,Adatbázis!$D$3286:$E$3298,2,FALSE),FALSE)="","",VLOOKUP(C5098,Adatbázis!$D$105:$AN$3282,VLOOKUP($H$3466,Adatbázis!$D$3286:$E$3298,2,FALSE),FALSE))</f>
        <v>…</v>
      </c>
      <c r="I5098" s="102" t="str">
        <f>IF(VLOOKUP(C5098,Adatbázis!$D$105:$AN$3282,VLOOKUP($I$3466,Adatbázis!$D$3286:$E$3298,2,FALSE),FALSE)="","",VLOOKUP(C5098,Adatbázis!$D$105:$AN$3282,VLOOKUP($I$3466,Adatbázis!$D$3286:$E$3298,2,FALSE),FALSE))</f>
        <v>…</v>
      </c>
    </row>
    <row r="5099" spans="3:9" hidden="1">
      <c r="C5099" s="41" t="s">
        <v>15908</v>
      </c>
      <c r="D5099" s="101" t="str">
        <f>IF(VLOOKUP(C5099,Adatbázis!$D$105:$AN$3282,VLOOKUP($D$3466,Adatbázis!$L$3286:$M$3305,2,FALSE),FALSE)="","",VLOOKUP(C5099,Adatbázis!$D$105:$AN$3282,VLOOKUP($D$3466,Adatbázis!$L$3286:$M$3305,2,FALSE),FALSE))</f>
        <v>…</v>
      </c>
      <c r="E5099" s="101" t="str">
        <f>IF(VLOOKUP(C5099,Adatbázis!$D$105:$AN$3282,VLOOKUP($E$3466,Adatbázis!$L$3286:$M$3305,2,FALSE),FALSE)="","",VLOOKUP(C5099,Adatbázis!$D$105:$AN$3282,VLOOKUP($E$3466,Adatbázis!$L$3286:$M$3305,2,FALSE),FALSE))</f>
        <v>…</v>
      </c>
      <c r="F5099" s="101" t="str">
        <f>IF(VLOOKUP(C5099,Adatbázis!$D$105:$AN$3282,VLOOKUP($F$3466,Adatbázis!$L$3286:$M$3305,2,FALSE),FALSE)="","",VLOOKUP(C5099,Adatbázis!$D$105:$AN$3282,VLOOKUP($F$3466,Adatbázis!$L$3286:$M$3305,2,FALSE),FALSE))</f>
        <v>…</v>
      </c>
      <c r="G5099" s="102" t="str">
        <f>IF(VLOOKUP(C5099,Adatbázis!$D$105:$AN$3282,VLOOKUP($G$3466,Adatbázis!$D$3286:$E$3298,2,FALSE),FALSE)="","",VLOOKUP(C5099,Adatbázis!$D$105:$AN$3282,VLOOKUP($G$3466,Adatbázis!$D$3286:$E$3298,2,FALSE),FALSE))</f>
        <v>…</v>
      </c>
      <c r="H5099" s="102" t="str">
        <f>IF(VLOOKUP(C5099,Adatbázis!$D$105:$AN$3282,VLOOKUP($H$3466,Adatbázis!$D$3286:$E$3298,2,FALSE),FALSE)="","",VLOOKUP(C5099,Adatbázis!$D$105:$AN$3282,VLOOKUP($H$3466,Adatbázis!$D$3286:$E$3298,2,FALSE),FALSE))</f>
        <v>…</v>
      </c>
      <c r="I5099" s="102" t="str">
        <f>IF(VLOOKUP(C5099,Adatbázis!$D$105:$AN$3282,VLOOKUP($I$3466,Adatbázis!$D$3286:$E$3298,2,FALSE),FALSE)="","",VLOOKUP(C5099,Adatbázis!$D$105:$AN$3282,VLOOKUP($I$3466,Adatbázis!$D$3286:$E$3298,2,FALSE),FALSE))</f>
        <v>…</v>
      </c>
    </row>
    <row r="5100" spans="3:9" hidden="1">
      <c r="C5100" s="41" t="s">
        <v>15914</v>
      </c>
      <c r="D5100" s="101" t="str">
        <f>IF(VLOOKUP(C5100,Adatbázis!$D$105:$AN$3282,VLOOKUP($D$3466,Adatbázis!$L$3286:$M$3305,2,FALSE),FALSE)="","",VLOOKUP(C5100,Adatbázis!$D$105:$AN$3282,VLOOKUP($D$3466,Adatbázis!$L$3286:$M$3305,2,FALSE),FALSE))</f>
        <v>…</v>
      </c>
      <c r="E5100" s="101" t="str">
        <f>IF(VLOOKUP(C5100,Adatbázis!$D$105:$AN$3282,VLOOKUP($E$3466,Adatbázis!$L$3286:$M$3305,2,FALSE),FALSE)="","",VLOOKUP(C5100,Adatbázis!$D$105:$AN$3282,VLOOKUP($E$3466,Adatbázis!$L$3286:$M$3305,2,FALSE),FALSE))</f>
        <v>…</v>
      </c>
      <c r="F5100" s="101" t="str">
        <f>IF(VLOOKUP(C5100,Adatbázis!$D$105:$AN$3282,VLOOKUP($F$3466,Adatbázis!$L$3286:$M$3305,2,FALSE),FALSE)="","",VLOOKUP(C5100,Adatbázis!$D$105:$AN$3282,VLOOKUP($F$3466,Adatbázis!$L$3286:$M$3305,2,FALSE),FALSE))</f>
        <v>…</v>
      </c>
      <c r="G5100" s="102" t="str">
        <f>IF(VLOOKUP(C5100,Adatbázis!$D$105:$AN$3282,VLOOKUP($G$3466,Adatbázis!$D$3286:$E$3298,2,FALSE),FALSE)="","",VLOOKUP(C5100,Adatbázis!$D$105:$AN$3282,VLOOKUP($G$3466,Adatbázis!$D$3286:$E$3298,2,FALSE),FALSE))</f>
        <v>…</v>
      </c>
      <c r="H5100" s="102" t="str">
        <f>IF(VLOOKUP(C5100,Adatbázis!$D$105:$AN$3282,VLOOKUP($H$3466,Adatbázis!$D$3286:$E$3298,2,FALSE),FALSE)="","",VLOOKUP(C5100,Adatbázis!$D$105:$AN$3282,VLOOKUP($H$3466,Adatbázis!$D$3286:$E$3298,2,FALSE),FALSE))</f>
        <v>…</v>
      </c>
      <c r="I5100" s="102" t="str">
        <f>IF(VLOOKUP(C5100,Adatbázis!$D$105:$AN$3282,VLOOKUP($I$3466,Adatbázis!$D$3286:$E$3298,2,FALSE),FALSE)="","",VLOOKUP(C5100,Adatbázis!$D$105:$AN$3282,VLOOKUP($I$3466,Adatbázis!$D$3286:$E$3298,2,FALSE),FALSE))</f>
        <v>…</v>
      </c>
    </row>
    <row r="5101" spans="3:9" hidden="1">
      <c r="C5101" s="41" t="s">
        <v>15919</v>
      </c>
      <c r="D5101" s="101" t="str">
        <f>IF(VLOOKUP(C5101,Adatbázis!$D$105:$AN$3282,VLOOKUP($D$3466,Adatbázis!$L$3286:$M$3305,2,FALSE),FALSE)="","",VLOOKUP(C5101,Adatbázis!$D$105:$AN$3282,VLOOKUP($D$3466,Adatbázis!$L$3286:$M$3305,2,FALSE),FALSE))</f>
        <v>…</v>
      </c>
      <c r="E5101" s="101" t="str">
        <f>IF(VLOOKUP(C5101,Adatbázis!$D$105:$AN$3282,VLOOKUP($E$3466,Adatbázis!$L$3286:$M$3305,2,FALSE),FALSE)="","",VLOOKUP(C5101,Adatbázis!$D$105:$AN$3282,VLOOKUP($E$3466,Adatbázis!$L$3286:$M$3305,2,FALSE),FALSE))</f>
        <v>…</v>
      </c>
      <c r="F5101" s="101" t="str">
        <f>IF(VLOOKUP(C5101,Adatbázis!$D$105:$AN$3282,VLOOKUP($F$3466,Adatbázis!$L$3286:$M$3305,2,FALSE),FALSE)="","",VLOOKUP(C5101,Adatbázis!$D$105:$AN$3282,VLOOKUP($F$3466,Adatbázis!$L$3286:$M$3305,2,FALSE),FALSE))</f>
        <v>…</v>
      </c>
      <c r="G5101" s="102" t="str">
        <f>IF(VLOOKUP(C5101,Adatbázis!$D$105:$AN$3282,VLOOKUP($G$3466,Adatbázis!$D$3286:$E$3298,2,FALSE),FALSE)="","",VLOOKUP(C5101,Adatbázis!$D$105:$AN$3282,VLOOKUP($G$3466,Adatbázis!$D$3286:$E$3298,2,FALSE),FALSE))</f>
        <v>…</v>
      </c>
      <c r="H5101" s="102" t="str">
        <f>IF(VLOOKUP(C5101,Adatbázis!$D$105:$AN$3282,VLOOKUP($H$3466,Adatbázis!$D$3286:$E$3298,2,FALSE),FALSE)="","",VLOOKUP(C5101,Adatbázis!$D$105:$AN$3282,VLOOKUP($H$3466,Adatbázis!$D$3286:$E$3298,2,FALSE),FALSE))</f>
        <v>…</v>
      </c>
      <c r="I5101" s="102" t="str">
        <f>IF(VLOOKUP(C5101,Adatbázis!$D$105:$AN$3282,VLOOKUP($I$3466,Adatbázis!$D$3286:$E$3298,2,FALSE),FALSE)="","",VLOOKUP(C5101,Adatbázis!$D$105:$AN$3282,VLOOKUP($I$3466,Adatbázis!$D$3286:$E$3298,2,FALSE),FALSE))</f>
        <v>…</v>
      </c>
    </row>
    <row r="5102" spans="3:9" hidden="1">
      <c r="C5102" s="41" t="s">
        <v>15927</v>
      </c>
      <c r="D5102" s="101" t="str">
        <f>IF(VLOOKUP(C5102,Adatbázis!$D$105:$AN$3282,VLOOKUP($D$3466,Adatbázis!$L$3286:$M$3305,2,FALSE),FALSE)="","",VLOOKUP(C5102,Adatbázis!$D$105:$AN$3282,VLOOKUP($D$3466,Adatbázis!$L$3286:$M$3305,2,FALSE),FALSE))</f>
        <v>…</v>
      </c>
      <c r="E5102" s="101" t="str">
        <f>IF(VLOOKUP(C5102,Adatbázis!$D$105:$AN$3282,VLOOKUP($E$3466,Adatbázis!$L$3286:$M$3305,2,FALSE),FALSE)="","",VLOOKUP(C5102,Adatbázis!$D$105:$AN$3282,VLOOKUP($E$3466,Adatbázis!$L$3286:$M$3305,2,FALSE),FALSE))</f>
        <v>…</v>
      </c>
      <c r="F5102" s="101" t="str">
        <f>IF(VLOOKUP(C5102,Adatbázis!$D$105:$AN$3282,VLOOKUP($F$3466,Adatbázis!$L$3286:$M$3305,2,FALSE),FALSE)="","",VLOOKUP(C5102,Adatbázis!$D$105:$AN$3282,VLOOKUP($F$3466,Adatbázis!$L$3286:$M$3305,2,FALSE),FALSE))</f>
        <v>…</v>
      </c>
      <c r="G5102" s="102" t="str">
        <f>IF(VLOOKUP(C5102,Adatbázis!$D$105:$AN$3282,VLOOKUP($G$3466,Adatbázis!$D$3286:$E$3298,2,FALSE),FALSE)="","",VLOOKUP(C5102,Adatbázis!$D$105:$AN$3282,VLOOKUP($G$3466,Adatbázis!$D$3286:$E$3298,2,FALSE),FALSE))</f>
        <v>…</v>
      </c>
      <c r="H5102" s="102" t="str">
        <f>IF(VLOOKUP(C5102,Adatbázis!$D$105:$AN$3282,VLOOKUP($H$3466,Adatbázis!$D$3286:$E$3298,2,FALSE),FALSE)="","",VLOOKUP(C5102,Adatbázis!$D$105:$AN$3282,VLOOKUP($H$3466,Adatbázis!$D$3286:$E$3298,2,FALSE),FALSE))</f>
        <v>…</v>
      </c>
      <c r="I5102" s="102" t="str">
        <f>IF(VLOOKUP(C5102,Adatbázis!$D$105:$AN$3282,VLOOKUP($I$3466,Adatbázis!$D$3286:$E$3298,2,FALSE),FALSE)="","",VLOOKUP(C5102,Adatbázis!$D$105:$AN$3282,VLOOKUP($I$3466,Adatbázis!$D$3286:$E$3298,2,FALSE),FALSE))</f>
        <v>…</v>
      </c>
    </row>
    <row r="5103" spans="3:9" hidden="1">
      <c r="C5103" s="41" t="s">
        <v>15935</v>
      </c>
      <c r="D5103" s="101" t="str">
        <f>IF(VLOOKUP(C5103,Adatbázis!$D$105:$AN$3282,VLOOKUP($D$3466,Adatbázis!$L$3286:$M$3305,2,FALSE),FALSE)="","",VLOOKUP(C5103,Adatbázis!$D$105:$AN$3282,VLOOKUP($D$3466,Adatbázis!$L$3286:$M$3305,2,FALSE),FALSE))</f>
        <v>…</v>
      </c>
      <c r="E5103" s="101" t="str">
        <f>IF(VLOOKUP(C5103,Adatbázis!$D$105:$AN$3282,VLOOKUP($E$3466,Adatbázis!$L$3286:$M$3305,2,FALSE),FALSE)="","",VLOOKUP(C5103,Adatbázis!$D$105:$AN$3282,VLOOKUP($E$3466,Adatbázis!$L$3286:$M$3305,2,FALSE),FALSE))</f>
        <v>…</v>
      </c>
      <c r="F5103" s="101" t="str">
        <f>IF(VLOOKUP(C5103,Adatbázis!$D$105:$AN$3282,VLOOKUP($F$3466,Adatbázis!$L$3286:$M$3305,2,FALSE),FALSE)="","",VLOOKUP(C5103,Adatbázis!$D$105:$AN$3282,VLOOKUP($F$3466,Adatbázis!$L$3286:$M$3305,2,FALSE),FALSE))</f>
        <v>…</v>
      </c>
      <c r="G5103" s="102" t="str">
        <f>IF(VLOOKUP(C5103,Adatbázis!$D$105:$AN$3282,VLOOKUP($G$3466,Adatbázis!$D$3286:$E$3298,2,FALSE),FALSE)="","",VLOOKUP(C5103,Adatbázis!$D$105:$AN$3282,VLOOKUP($G$3466,Adatbázis!$D$3286:$E$3298,2,FALSE),FALSE))</f>
        <v>…</v>
      </c>
      <c r="H5103" s="102" t="str">
        <f>IF(VLOOKUP(C5103,Adatbázis!$D$105:$AN$3282,VLOOKUP($H$3466,Adatbázis!$D$3286:$E$3298,2,FALSE),FALSE)="","",VLOOKUP(C5103,Adatbázis!$D$105:$AN$3282,VLOOKUP($H$3466,Adatbázis!$D$3286:$E$3298,2,FALSE),FALSE))</f>
        <v>…</v>
      </c>
      <c r="I5103" s="102" t="str">
        <f>IF(VLOOKUP(C5103,Adatbázis!$D$105:$AN$3282,VLOOKUP($I$3466,Adatbázis!$D$3286:$E$3298,2,FALSE),FALSE)="","",VLOOKUP(C5103,Adatbázis!$D$105:$AN$3282,VLOOKUP($I$3466,Adatbázis!$D$3286:$E$3298,2,FALSE),FALSE))</f>
        <v>…</v>
      </c>
    </row>
    <row r="5104" spans="3:9" hidden="1">
      <c r="C5104" s="41" t="s">
        <v>15944</v>
      </c>
      <c r="D5104" s="101" t="str">
        <f>IF(VLOOKUP(C5104,Adatbázis!$D$105:$AN$3282,VLOOKUP($D$3466,Adatbázis!$L$3286:$M$3305,2,FALSE),FALSE)="","",VLOOKUP(C5104,Adatbázis!$D$105:$AN$3282,VLOOKUP($D$3466,Adatbázis!$L$3286:$M$3305,2,FALSE),FALSE))</f>
        <v>…</v>
      </c>
      <c r="E5104" s="101" t="str">
        <f>IF(VLOOKUP(C5104,Adatbázis!$D$105:$AN$3282,VLOOKUP($E$3466,Adatbázis!$L$3286:$M$3305,2,FALSE),FALSE)="","",VLOOKUP(C5104,Adatbázis!$D$105:$AN$3282,VLOOKUP($E$3466,Adatbázis!$L$3286:$M$3305,2,FALSE),FALSE))</f>
        <v>…</v>
      </c>
      <c r="F5104" s="101" t="str">
        <f>IF(VLOOKUP(C5104,Adatbázis!$D$105:$AN$3282,VLOOKUP($F$3466,Adatbázis!$L$3286:$M$3305,2,FALSE),FALSE)="","",VLOOKUP(C5104,Adatbázis!$D$105:$AN$3282,VLOOKUP($F$3466,Adatbázis!$L$3286:$M$3305,2,FALSE),FALSE))</f>
        <v>…</v>
      </c>
      <c r="G5104" s="102" t="str">
        <f>IF(VLOOKUP(C5104,Adatbázis!$D$105:$AN$3282,VLOOKUP($G$3466,Adatbázis!$D$3286:$E$3298,2,FALSE),FALSE)="","",VLOOKUP(C5104,Adatbázis!$D$105:$AN$3282,VLOOKUP($G$3466,Adatbázis!$D$3286:$E$3298,2,FALSE),FALSE))</f>
        <v>…</v>
      </c>
      <c r="H5104" s="102" t="str">
        <f>IF(VLOOKUP(C5104,Adatbázis!$D$105:$AN$3282,VLOOKUP($H$3466,Adatbázis!$D$3286:$E$3298,2,FALSE),FALSE)="","",VLOOKUP(C5104,Adatbázis!$D$105:$AN$3282,VLOOKUP($H$3466,Adatbázis!$D$3286:$E$3298,2,FALSE),FALSE))</f>
        <v>…</v>
      </c>
      <c r="I5104" s="102" t="str">
        <f>IF(VLOOKUP(C5104,Adatbázis!$D$105:$AN$3282,VLOOKUP($I$3466,Adatbázis!$D$3286:$E$3298,2,FALSE),FALSE)="","",VLOOKUP(C5104,Adatbázis!$D$105:$AN$3282,VLOOKUP($I$3466,Adatbázis!$D$3286:$E$3298,2,FALSE),FALSE))</f>
        <v>…</v>
      </c>
    </row>
    <row r="5105" spans="3:9" hidden="1">
      <c r="C5105" s="41" t="s">
        <v>15952</v>
      </c>
      <c r="D5105" s="101" t="str">
        <f>IF(VLOOKUP(C5105,Adatbázis!$D$105:$AN$3282,VLOOKUP($D$3466,Adatbázis!$L$3286:$M$3305,2,FALSE),FALSE)="","",VLOOKUP(C5105,Adatbázis!$D$105:$AN$3282,VLOOKUP($D$3466,Adatbázis!$L$3286:$M$3305,2,FALSE),FALSE))</f>
        <v>…</v>
      </c>
      <c r="E5105" s="101" t="str">
        <f>IF(VLOOKUP(C5105,Adatbázis!$D$105:$AN$3282,VLOOKUP($E$3466,Adatbázis!$L$3286:$M$3305,2,FALSE),FALSE)="","",VLOOKUP(C5105,Adatbázis!$D$105:$AN$3282,VLOOKUP($E$3466,Adatbázis!$L$3286:$M$3305,2,FALSE),FALSE))</f>
        <v>…</v>
      </c>
      <c r="F5105" s="101" t="str">
        <f>IF(VLOOKUP(C5105,Adatbázis!$D$105:$AN$3282,VLOOKUP($F$3466,Adatbázis!$L$3286:$M$3305,2,FALSE),FALSE)="","",VLOOKUP(C5105,Adatbázis!$D$105:$AN$3282,VLOOKUP($F$3466,Adatbázis!$L$3286:$M$3305,2,FALSE),FALSE))</f>
        <v>…</v>
      </c>
      <c r="G5105" s="102" t="str">
        <f>IF(VLOOKUP(C5105,Adatbázis!$D$105:$AN$3282,VLOOKUP($G$3466,Adatbázis!$D$3286:$E$3298,2,FALSE),FALSE)="","",VLOOKUP(C5105,Adatbázis!$D$105:$AN$3282,VLOOKUP($G$3466,Adatbázis!$D$3286:$E$3298,2,FALSE),FALSE))</f>
        <v>…</v>
      </c>
      <c r="H5105" s="102" t="str">
        <f>IF(VLOOKUP(C5105,Adatbázis!$D$105:$AN$3282,VLOOKUP($H$3466,Adatbázis!$D$3286:$E$3298,2,FALSE),FALSE)="","",VLOOKUP(C5105,Adatbázis!$D$105:$AN$3282,VLOOKUP($H$3466,Adatbázis!$D$3286:$E$3298,2,FALSE),FALSE))</f>
        <v>…</v>
      </c>
      <c r="I5105" s="102" t="str">
        <f>IF(VLOOKUP(C5105,Adatbázis!$D$105:$AN$3282,VLOOKUP($I$3466,Adatbázis!$D$3286:$E$3298,2,FALSE),FALSE)="","",VLOOKUP(C5105,Adatbázis!$D$105:$AN$3282,VLOOKUP($I$3466,Adatbázis!$D$3286:$E$3298,2,FALSE),FALSE))</f>
        <v>…</v>
      </c>
    </row>
    <row r="5106" spans="3:9" hidden="1">
      <c r="C5106" s="41" t="s">
        <v>15965</v>
      </c>
      <c r="D5106" s="101" t="str">
        <f>IF(VLOOKUP(C5106,Adatbázis!$D$105:$AN$3282,VLOOKUP($D$3466,Adatbázis!$L$3286:$M$3305,2,FALSE),FALSE)="","",VLOOKUP(C5106,Adatbázis!$D$105:$AN$3282,VLOOKUP($D$3466,Adatbázis!$L$3286:$M$3305,2,FALSE),FALSE))</f>
        <v>…</v>
      </c>
      <c r="E5106" s="101" t="str">
        <f>IF(VLOOKUP(C5106,Adatbázis!$D$105:$AN$3282,VLOOKUP($E$3466,Adatbázis!$L$3286:$M$3305,2,FALSE),FALSE)="","",VLOOKUP(C5106,Adatbázis!$D$105:$AN$3282,VLOOKUP($E$3466,Adatbázis!$L$3286:$M$3305,2,FALSE),FALSE))</f>
        <v>…</v>
      </c>
      <c r="F5106" s="101" t="str">
        <f>IF(VLOOKUP(C5106,Adatbázis!$D$105:$AN$3282,VLOOKUP($F$3466,Adatbázis!$L$3286:$M$3305,2,FALSE),FALSE)="","",VLOOKUP(C5106,Adatbázis!$D$105:$AN$3282,VLOOKUP($F$3466,Adatbázis!$L$3286:$M$3305,2,FALSE),FALSE))</f>
        <v>…</v>
      </c>
      <c r="G5106" s="102" t="str">
        <f>IF(VLOOKUP(C5106,Adatbázis!$D$105:$AN$3282,VLOOKUP($G$3466,Adatbázis!$D$3286:$E$3298,2,FALSE),FALSE)="","",VLOOKUP(C5106,Adatbázis!$D$105:$AN$3282,VLOOKUP($G$3466,Adatbázis!$D$3286:$E$3298,2,FALSE),FALSE))</f>
        <v>…</v>
      </c>
      <c r="H5106" s="102" t="str">
        <f>IF(VLOOKUP(C5106,Adatbázis!$D$105:$AN$3282,VLOOKUP($H$3466,Adatbázis!$D$3286:$E$3298,2,FALSE),FALSE)="","",VLOOKUP(C5106,Adatbázis!$D$105:$AN$3282,VLOOKUP($H$3466,Adatbázis!$D$3286:$E$3298,2,FALSE),FALSE))</f>
        <v>…</v>
      </c>
      <c r="I5106" s="102" t="str">
        <f>IF(VLOOKUP(C5106,Adatbázis!$D$105:$AN$3282,VLOOKUP($I$3466,Adatbázis!$D$3286:$E$3298,2,FALSE),FALSE)="","",VLOOKUP(C5106,Adatbázis!$D$105:$AN$3282,VLOOKUP($I$3466,Adatbázis!$D$3286:$E$3298,2,FALSE),FALSE))</f>
        <v>…</v>
      </c>
    </row>
    <row r="5107" spans="3:9" hidden="1">
      <c r="C5107" s="41" t="s">
        <v>15977</v>
      </c>
      <c r="D5107" s="101" t="str">
        <f>IF(VLOOKUP(C5107,Adatbázis!$D$105:$AN$3282,VLOOKUP($D$3466,Adatbázis!$L$3286:$M$3305,2,FALSE),FALSE)="","",VLOOKUP(C5107,Adatbázis!$D$105:$AN$3282,VLOOKUP($D$3466,Adatbázis!$L$3286:$M$3305,2,FALSE),FALSE))</f>
        <v>…</v>
      </c>
      <c r="E5107" s="101" t="str">
        <f>IF(VLOOKUP(C5107,Adatbázis!$D$105:$AN$3282,VLOOKUP($E$3466,Adatbázis!$L$3286:$M$3305,2,FALSE),FALSE)="","",VLOOKUP(C5107,Adatbázis!$D$105:$AN$3282,VLOOKUP($E$3466,Adatbázis!$L$3286:$M$3305,2,FALSE),FALSE))</f>
        <v>…</v>
      </c>
      <c r="F5107" s="101" t="str">
        <f>IF(VLOOKUP(C5107,Adatbázis!$D$105:$AN$3282,VLOOKUP($F$3466,Adatbázis!$L$3286:$M$3305,2,FALSE),FALSE)="","",VLOOKUP(C5107,Adatbázis!$D$105:$AN$3282,VLOOKUP($F$3466,Adatbázis!$L$3286:$M$3305,2,FALSE),FALSE))</f>
        <v>…</v>
      </c>
      <c r="G5107" s="102" t="str">
        <f>IF(VLOOKUP(C5107,Adatbázis!$D$105:$AN$3282,VLOOKUP($G$3466,Adatbázis!$D$3286:$E$3298,2,FALSE),FALSE)="","",VLOOKUP(C5107,Adatbázis!$D$105:$AN$3282,VLOOKUP($G$3466,Adatbázis!$D$3286:$E$3298,2,FALSE),FALSE))</f>
        <v>…</v>
      </c>
      <c r="H5107" s="102" t="str">
        <f>IF(VLOOKUP(C5107,Adatbázis!$D$105:$AN$3282,VLOOKUP($H$3466,Adatbázis!$D$3286:$E$3298,2,FALSE),FALSE)="","",VLOOKUP(C5107,Adatbázis!$D$105:$AN$3282,VLOOKUP($H$3466,Adatbázis!$D$3286:$E$3298,2,FALSE),FALSE))</f>
        <v>…</v>
      </c>
      <c r="I5107" s="102" t="str">
        <f>IF(VLOOKUP(C5107,Adatbázis!$D$105:$AN$3282,VLOOKUP($I$3466,Adatbázis!$D$3286:$E$3298,2,FALSE),FALSE)="","",VLOOKUP(C5107,Adatbázis!$D$105:$AN$3282,VLOOKUP($I$3466,Adatbázis!$D$3286:$E$3298,2,FALSE),FALSE))</f>
        <v>…</v>
      </c>
    </row>
    <row r="5108" spans="3:9" hidden="1">
      <c r="C5108" s="41" t="s">
        <v>15985</v>
      </c>
      <c r="D5108" s="101" t="str">
        <f>IF(VLOOKUP(C5108,Adatbázis!$D$105:$AN$3282,VLOOKUP($D$3466,Adatbázis!$L$3286:$M$3305,2,FALSE),FALSE)="","",VLOOKUP(C5108,Adatbázis!$D$105:$AN$3282,VLOOKUP($D$3466,Adatbázis!$L$3286:$M$3305,2,FALSE),FALSE))</f>
        <v>…</v>
      </c>
      <c r="E5108" s="101" t="str">
        <f>IF(VLOOKUP(C5108,Adatbázis!$D$105:$AN$3282,VLOOKUP($E$3466,Adatbázis!$L$3286:$M$3305,2,FALSE),FALSE)="","",VLOOKUP(C5108,Adatbázis!$D$105:$AN$3282,VLOOKUP($E$3466,Adatbázis!$L$3286:$M$3305,2,FALSE),FALSE))</f>
        <v>…</v>
      </c>
      <c r="F5108" s="101" t="str">
        <f>IF(VLOOKUP(C5108,Adatbázis!$D$105:$AN$3282,VLOOKUP($F$3466,Adatbázis!$L$3286:$M$3305,2,FALSE),FALSE)="","",VLOOKUP(C5108,Adatbázis!$D$105:$AN$3282,VLOOKUP($F$3466,Adatbázis!$L$3286:$M$3305,2,FALSE),FALSE))</f>
        <v>…</v>
      </c>
      <c r="G5108" s="102" t="str">
        <f>IF(VLOOKUP(C5108,Adatbázis!$D$105:$AN$3282,VLOOKUP($G$3466,Adatbázis!$D$3286:$E$3298,2,FALSE),FALSE)="","",VLOOKUP(C5108,Adatbázis!$D$105:$AN$3282,VLOOKUP($G$3466,Adatbázis!$D$3286:$E$3298,2,FALSE),FALSE))</f>
        <v>…</v>
      </c>
      <c r="H5108" s="102" t="str">
        <f>IF(VLOOKUP(C5108,Adatbázis!$D$105:$AN$3282,VLOOKUP($H$3466,Adatbázis!$D$3286:$E$3298,2,FALSE),FALSE)="","",VLOOKUP(C5108,Adatbázis!$D$105:$AN$3282,VLOOKUP($H$3466,Adatbázis!$D$3286:$E$3298,2,FALSE),FALSE))</f>
        <v>…</v>
      </c>
      <c r="I5108" s="102" t="str">
        <f>IF(VLOOKUP(C5108,Adatbázis!$D$105:$AN$3282,VLOOKUP($I$3466,Adatbázis!$D$3286:$E$3298,2,FALSE),FALSE)="","",VLOOKUP(C5108,Adatbázis!$D$105:$AN$3282,VLOOKUP($I$3466,Adatbázis!$D$3286:$E$3298,2,FALSE),FALSE))</f>
        <v>…</v>
      </c>
    </row>
    <row r="5109" spans="3:9" hidden="1">
      <c r="C5109" s="41" t="s">
        <v>15994</v>
      </c>
      <c r="D5109" s="101" t="str">
        <f>IF(VLOOKUP(C5109,Adatbázis!$D$105:$AN$3282,VLOOKUP($D$3466,Adatbázis!$L$3286:$M$3305,2,FALSE),FALSE)="","",VLOOKUP(C5109,Adatbázis!$D$105:$AN$3282,VLOOKUP($D$3466,Adatbázis!$L$3286:$M$3305,2,FALSE),FALSE))</f>
        <v>…</v>
      </c>
      <c r="E5109" s="101" t="str">
        <f>IF(VLOOKUP(C5109,Adatbázis!$D$105:$AN$3282,VLOOKUP($E$3466,Adatbázis!$L$3286:$M$3305,2,FALSE),FALSE)="","",VLOOKUP(C5109,Adatbázis!$D$105:$AN$3282,VLOOKUP($E$3466,Adatbázis!$L$3286:$M$3305,2,FALSE),FALSE))</f>
        <v>…</v>
      </c>
      <c r="F5109" s="101" t="str">
        <f>IF(VLOOKUP(C5109,Adatbázis!$D$105:$AN$3282,VLOOKUP($F$3466,Adatbázis!$L$3286:$M$3305,2,FALSE),FALSE)="","",VLOOKUP(C5109,Adatbázis!$D$105:$AN$3282,VLOOKUP($F$3466,Adatbázis!$L$3286:$M$3305,2,FALSE),FALSE))</f>
        <v>…</v>
      </c>
      <c r="G5109" s="102" t="str">
        <f>IF(VLOOKUP(C5109,Adatbázis!$D$105:$AN$3282,VLOOKUP($G$3466,Adatbázis!$D$3286:$E$3298,2,FALSE),FALSE)="","",VLOOKUP(C5109,Adatbázis!$D$105:$AN$3282,VLOOKUP($G$3466,Adatbázis!$D$3286:$E$3298,2,FALSE),FALSE))</f>
        <v>…</v>
      </c>
      <c r="H5109" s="102" t="str">
        <f>IF(VLOOKUP(C5109,Adatbázis!$D$105:$AN$3282,VLOOKUP($H$3466,Adatbázis!$D$3286:$E$3298,2,FALSE),FALSE)="","",VLOOKUP(C5109,Adatbázis!$D$105:$AN$3282,VLOOKUP($H$3466,Adatbázis!$D$3286:$E$3298,2,FALSE),FALSE))</f>
        <v>…</v>
      </c>
      <c r="I5109" s="102" t="str">
        <f>IF(VLOOKUP(C5109,Adatbázis!$D$105:$AN$3282,VLOOKUP($I$3466,Adatbázis!$D$3286:$E$3298,2,FALSE),FALSE)="","",VLOOKUP(C5109,Adatbázis!$D$105:$AN$3282,VLOOKUP($I$3466,Adatbázis!$D$3286:$E$3298,2,FALSE),FALSE))</f>
        <v>…</v>
      </c>
    </row>
    <row r="5110" spans="3:9" hidden="1">
      <c r="C5110" s="41" t="s">
        <v>16002</v>
      </c>
      <c r="D5110" s="101" t="str">
        <f>IF(VLOOKUP(C5110,Adatbázis!$D$105:$AN$3282,VLOOKUP($D$3466,Adatbázis!$L$3286:$M$3305,2,FALSE),FALSE)="","",VLOOKUP(C5110,Adatbázis!$D$105:$AN$3282,VLOOKUP($D$3466,Adatbázis!$L$3286:$M$3305,2,FALSE),FALSE))</f>
        <v>…</v>
      </c>
      <c r="E5110" s="101" t="str">
        <f>IF(VLOOKUP(C5110,Adatbázis!$D$105:$AN$3282,VLOOKUP($E$3466,Adatbázis!$L$3286:$M$3305,2,FALSE),FALSE)="","",VLOOKUP(C5110,Adatbázis!$D$105:$AN$3282,VLOOKUP($E$3466,Adatbázis!$L$3286:$M$3305,2,FALSE),FALSE))</f>
        <v>…</v>
      </c>
      <c r="F5110" s="101" t="str">
        <f>IF(VLOOKUP(C5110,Adatbázis!$D$105:$AN$3282,VLOOKUP($F$3466,Adatbázis!$L$3286:$M$3305,2,FALSE),FALSE)="","",VLOOKUP(C5110,Adatbázis!$D$105:$AN$3282,VLOOKUP($F$3466,Adatbázis!$L$3286:$M$3305,2,FALSE),FALSE))</f>
        <v>…</v>
      </c>
      <c r="G5110" s="102" t="str">
        <f>IF(VLOOKUP(C5110,Adatbázis!$D$105:$AN$3282,VLOOKUP($G$3466,Adatbázis!$D$3286:$E$3298,2,FALSE),FALSE)="","",VLOOKUP(C5110,Adatbázis!$D$105:$AN$3282,VLOOKUP($G$3466,Adatbázis!$D$3286:$E$3298,2,FALSE),FALSE))</f>
        <v>…</v>
      </c>
      <c r="H5110" s="102" t="str">
        <f>IF(VLOOKUP(C5110,Adatbázis!$D$105:$AN$3282,VLOOKUP($H$3466,Adatbázis!$D$3286:$E$3298,2,FALSE),FALSE)="","",VLOOKUP(C5110,Adatbázis!$D$105:$AN$3282,VLOOKUP($H$3466,Adatbázis!$D$3286:$E$3298,2,FALSE),FALSE))</f>
        <v>…</v>
      </c>
      <c r="I5110" s="102" t="str">
        <f>IF(VLOOKUP(C5110,Adatbázis!$D$105:$AN$3282,VLOOKUP($I$3466,Adatbázis!$D$3286:$E$3298,2,FALSE),FALSE)="","",VLOOKUP(C5110,Adatbázis!$D$105:$AN$3282,VLOOKUP($I$3466,Adatbázis!$D$3286:$E$3298,2,FALSE),FALSE))</f>
        <v>…</v>
      </c>
    </row>
    <row r="5111" spans="3:9" hidden="1">
      <c r="C5111" s="41" t="s">
        <v>16007</v>
      </c>
      <c r="D5111" s="101" t="str">
        <f>IF(VLOOKUP(C5111,Adatbázis!$D$105:$AN$3282,VLOOKUP($D$3466,Adatbázis!$L$3286:$M$3305,2,FALSE),FALSE)="","",VLOOKUP(C5111,Adatbázis!$D$105:$AN$3282,VLOOKUP($D$3466,Adatbázis!$L$3286:$M$3305,2,FALSE),FALSE))</f>
        <v>…</v>
      </c>
      <c r="E5111" s="101" t="str">
        <f>IF(VLOOKUP(C5111,Adatbázis!$D$105:$AN$3282,VLOOKUP($E$3466,Adatbázis!$L$3286:$M$3305,2,FALSE),FALSE)="","",VLOOKUP(C5111,Adatbázis!$D$105:$AN$3282,VLOOKUP($E$3466,Adatbázis!$L$3286:$M$3305,2,FALSE),FALSE))</f>
        <v>…</v>
      </c>
      <c r="F5111" s="101" t="str">
        <f>IF(VLOOKUP(C5111,Adatbázis!$D$105:$AN$3282,VLOOKUP($F$3466,Adatbázis!$L$3286:$M$3305,2,FALSE),FALSE)="","",VLOOKUP(C5111,Adatbázis!$D$105:$AN$3282,VLOOKUP($F$3466,Adatbázis!$L$3286:$M$3305,2,FALSE),FALSE))</f>
        <v>…</v>
      </c>
      <c r="G5111" s="102" t="str">
        <f>IF(VLOOKUP(C5111,Adatbázis!$D$105:$AN$3282,VLOOKUP($G$3466,Adatbázis!$D$3286:$E$3298,2,FALSE),FALSE)="","",VLOOKUP(C5111,Adatbázis!$D$105:$AN$3282,VLOOKUP($G$3466,Adatbázis!$D$3286:$E$3298,2,FALSE),FALSE))</f>
        <v>…</v>
      </c>
      <c r="H5111" s="102" t="str">
        <f>IF(VLOOKUP(C5111,Adatbázis!$D$105:$AN$3282,VLOOKUP($H$3466,Adatbázis!$D$3286:$E$3298,2,FALSE),FALSE)="","",VLOOKUP(C5111,Adatbázis!$D$105:$AN$3282,VLOOKUP($H$3466,Adatbázis!$D$3286:$E$3298,2,FALSE),FALSE))</f>
        <v>…</v>
      </c>
      <c r="I5111" s="102" t="str">
        <f>IF(VLOOKUP(C5111,Adatbázis!$D$105:$AN$3282,VLOOKUP($I$3466,Adatbázis!$D$3286:$E$3298,2,FALSE),FALSE)="","",VLOOKUP(C5111,Adatbázis!$D$105:$AN$3282,VLOOKUP($I$3466,Adatbázis!$D$3286:$E$3298,2,FALSE),FALSE))</f>
        <v>…</v>
      </c>
    </row>
    <row r="5112" spans="3:9" hidden="1">
      <c r="C5112" s="41" t="s">
        <v>16016</v>
      </c>
      <c r="D5112" s="101" t="str">
        <f>IF(VLOOKUP(C5112,Adatbázis!$D$105:$AN$3282,VLOOKUP($D$3466,Adatbázis!$L$3286:$M$3305,2,FALSE),FALSE)="","",VLOOKUP(C5112,Adatbázis!$D$105:$AN$3282,VLOOKUP($D$3466,Adatbázis!$L$3286:$M$3305,2,FALSE),FALSE))</f>
        <v>…</v>
      </c>
      <c r="E5112" s="101" t="str">
        <f>IF(VLOOKUP(C5112,Adatbázis!$D$105:$AN$3282,VLOOKUP($E$3466,Adatbázis!$L$3286:$M$3305,2,FALSE),FALSE)="","",VLOOKUP(C5112,Adatbázis!$D$105:$AN$3282,VLOOKUP($E$3466,Adatbázis!$L$3286:$M$3305,2,FALSE),FALSE))</f>
        <v>…</v>
      </c>
      <c r="F5112" s="101" t="str">
        <f>IF(VLOOKUP(C5112,Adatbázis!$D$105:$AN$3282,VLOOKUP($F$3466,Adatbázis!$L$3286:$M$3305,2,FALSE),FALSE)="","",VLOOKUP(C5112,Adatbázis!$D$105:$AN$3282,VLOOKUP($F$3466,Adatbázis!$L$3286:$M$3305,2,FALSE),FALSE))</f>
        <v>…</v>
      </c>
      <c r="G5112" s="102" t="str">
        <f>IF(VLOOKUP(C5112,Adatbázis!$D$105:$AN$3282,VLOOKUP($G$3466,Adatbázis!$D$3286:$E$3298,2,FALSE),FALSE)="","",VLOOKUP(C5112,Adatbázis!$D$105:$AN$3282,VLOOKUP($G$3466,Adatbázis!$D$3286:$E$3298,2,FALSE),FALSE))</f>
        <v>…</v>
      </c>
      <c r="H5112" s="102" t="str">
        <f>IF(VLOOKUP(C5112,Adatbázis!$D$105:$AN$3282,VLOOKUP($H$3466,Adatbázis!$D$3286:$E$3298,2,FALSE),FALSE)="","",VLOOKUP(C5112,Adatbázis!$D$105:$AN$3282,VLOOKUP($H$3466,Adatbázis!$D$3286:$E$3298,2,FALSE),FALSE))</f>
        <v>…</v>
      </c>
      <c r="I5112" s="102" t="str">
        <f>IF(VLOOKUP(C5112,Adatbázis!$D$105:$AN$3282,VLOOKUP($I$3466,Adatbázis!$D$3286:$E$3298,2,FALSE),FALSE)="","",VLOOKUP(C5112,Adatbázis!$D$105:$AN$3282,VLOOKUP($I$3466,Adatbázis!$D$3286:$E$3298,2,FALSE),FALSE))</f>
        <v>…</v>
      </c>
    </row>
    <row r="5113" spans="3:9" hidden="1">
      <c r="C5113" s="41" t="s">
        <v>16024</v>
      </c>
      <c r="D5113" s="101" t="str">
        <f>IF(VLOOKUP(C5113,Adatbázis!$D$105:$AN$3282,VLOOKUP($D$3466,Adatbázis!$L$3286:$M$3305,2,FALSE),FALSE)="","",VLOOKUP(C5113,Adatbázis!$D$105:$AN$3282,VLOOKUP($D$3466,Adatbázis!$L$3286:$M$3305,2,FALSE),FALSE))</f>
        <v>…</v>
      </c>
      <c r="E5113" s="101" t="str">
        <f>IF(VLOOKUP(C5113,Adatbázis!$D$105:$AN$3282,VLOOKUP($E$3466,Adatbázis!$L$3286:$M$3305,2,FALSE),FALSE)="","",VLOOKUP(C5113,Adatbázis!$D$105:$AN$3282,VLOOKUP($E$3466,Adatbázis!$L$3286:$M$3305,2,FALSE),FALSE))</f>
        <v>…</v>
      </c>
      <c r="F5113" s="101" t="str">
        <f>IF(VLOOKUP(C5113,Adatbázis!$D$105:$AN$3282,VLOOKUP($F$3466,Adatbázis!$L$3286:$M$3305,2,FALSE),FALSE)="","",VLOOKUP(C5113,Adatbázis!$D$105:$AN$3282,VLOOKUP($F$3466,Adatbázis!$L$3286:$M$3305,2,FALSE),FALSE))</f>
        <v>…</v>
      </c>
      <c r="G5113" s="102" t="str">
        <f>IF(VLOOKUP(C5113,Adatbázis!$D$105:$AN$3282,VLOOKUP($G$3466,Adatbázis!$D$3286:$E$3298,2,FALSE),FALSE)="","",VLOOKUP(C5113,Adatbázis!$D$105:$AN$3282,VLOOKUP($G$3466,Adatbázis!$D$3286:$E$3298,2,FALSE),FALSE))</f>
        <v>…</v>
      </c>
      <c r="H5113" s="102" t="str">
        <f>IF(VLOOKUP(C5113,Adatbázis!$D$105:$AN$3282,VLOOKUP($H$3466,Adatbázis!$D$3286:$E$3298,2,FALSE),FALSE)="","",VLOOKUP(C5113,Adatbázis!$D$105:$AN$3282,VLOOKUP($H$3466,Adatbázis!$D$3286:$E$3298,2,FALSE),FALSE))</f>
        <v>…</v>
      </c>
      <c r="I5113" s="102" t="str">
        <f>IF(VLOOKUP(C5113,Adatbázis!$D$105:$AN$3282,VLOOKUP($I$3466,Adatbázis!$D$3286:$E$3298,2,FALSE),FALSE)="","",VLOOKUP(C5113,Adatbázis!$D$105:$AN$3282,VLOOKUP($I$3466,Adatbázis!$D$3286:$E$3298,2,FALSE),FALSE))</f>
        <v>…</v>
      </c>
    </row>
    <row r="5114" spans="3:9" hidden="1">
      <c r="C5114" s="41" t="s">
        <v>16036</v>
      </c>
      <c r="D5114" s="101" t="str">
        <f>IF(VLOOKUP(C5114,Adatbázis!$D$105:$AN$3282,VLOOKUP($D$3466,Adatbázis!$L$3286:$M$3305,2,FALSE),FALSE)="","",VLOOKUP(C5114,Adatbázis!$D$105:$AN$3282,VLOOKUP($D$3466,Adatbázis!$L$3286:$M$3305,2,FALSE),FALSE))</f>
        <v>…</v>
      </c>
      <c r="E5114" s="101" t="str">
        <f>IF(VLOOKUP(C5114,Adatbázis!$D$105:$AN$3282,VLOOKUP($E$3466,Adatbázis!$L$3286:$M$3305,2,FALSE),FALSE)="","",VLOOKUP(C5114,Adatbázis!$D$105:$AN$3282,VLOOKUP($E$3466,Adatbázis!$L$3286:$M$3305,2,FALSE),FALSE))</f>
        <v>…</v>
      </c>
      <c r="F5114" s="101" t="str">
        <f>IF(VLOOKUP(C5114,Adatbázis!$D$105:$AN$3282,VLOOKUP($F$3466,Adatbázis!$L$3286:$M$3305,2,FALSE),FALSE)="","",VLOOKUP(C5114,Adatbázis!$D$105:$AN$3282,VLOOKUP($F$3466,Adatbázis!$L$3286:$M$3305,2,FALSE),FALSE))</f>
        <v>…</v>
      </c>
      <c r="G5114" s="102" t="str">
        <f>IF(VLOOKUP(C5114,Adatbázis!$D$105:$AN$3282,VLOOKUP($G$3466,Adatbázis!$D$3286:$E$3298,2,FALSE),FALSE)="","",VLOOKUP(C5114,Adatbázis!$D$105:$AN$3282,VLOOKUP($G$3466,Adatbázis!$D$3286:$E$3298,2,FALSE),FALSE))</f>
        <v>…</v>
      </c>
      <c r="H5114" s="102" t="str">
        <f>IF(VLOOKUP(C5114,Adatbázis!$D$105:$AN$3282,VLOOKUP($H$3466,Adatbázis!$D$3286:$E$3298,2,FALSE),FALSE)="","",VLOOKUP(C5114,Adatbázis!$D$105:$AN$3282,VLOOKUP($H$3466,Adatbázis!$D$3286:$E$3298,2,FALSE),FALSE))</f>
        <v>…</v>
      </c>
      <c r="I5114" s="102" t="str">
        <f>IF(VLOOKUP(C5114,Adatbázis!$D$105:$AN$3282,VLOOKUP($I$3466,Adatbázis!$D$3286:$E$3298,2,FALSE),FALSE)="","",VLOOKUP(C5114,Adatbázis!$D$105:$AN$3282,VLOOKUP($I$3466,Adatbázis!$D$3286:$E$3298,2,FALSE),FALSE))</f>
        <v>…</v>
      </c>
    </row>
    <row r="5115" spans="3:9" hidden="1">
      <c r="C5115" s="41" t="s">
        <v>16043</v>
      </c>
      <c r="D5115" s="101" t="str">
        <f>IF(VLOOKUP(C5115,Adatbázis!$D$105:$AN$3282,VLOOKUP($D$3466,Adatbázis!$L$3286:$M$3305,2,FALSE),FALSE)="","",VLOOKUP(C5115,Adatbázis!$D$105:$AN$3282,VLOOKUP($D$3466,Adatbázis!$L$3286:$M$3305,2,FALSE),FALSE))</f>
        <v>…</v>
      </c>
      <c r="E5115" s="101" t="str">
        <f>IF(VLOOKUP(C5115,Adatbázis!$D$105:$AN$3282,VLOOKUP($E$3466,Adatbázis!$L$3286:$M$3305,2,FALSE),FALSE)="","",VLOOKUP(C5115,Adatbázis!$D$105:$AN$3282,VLOOKUP($E$3466,Adatbázis!$L$3286:$M$3305,2,FALSE),FALSE))</f>
        <v>…</v>
      </c>
      <c r="F5115" s="101" t="str">
        <f>IF(VLOOKUP(C5115,Adatbázis!$D$105:$AN$3282,VLOOKUP($F$3466,Adatbázis!$L$3286:$M$3305,2,FALSE),FALSE)="","",VLOOKUP(C5115,Adatbázis!$D$105:$AN$3282,VLOOKUP($F$3466,Adatbázis!$L$3286:$M$3305,2,FALSE),FALSE))</f>
        <v>…</v>
      </c>
      <c r="G5115" s="102" t="str">
        <f>IF(VLOOKUP(C5115,Adatbázis!$D$105:$AN$3282,VLOOKUP($G$3466,Adatbázis!$D$3286:$E$3298,2,FALSE),FALSE)="","",VLOOKUP(C5115,Adatbázis!$D$105:$AN$3282,VLOOKUP($G$3466,Adatbázis!$D$3286:$E$3298,2,FALSE),FALSE))</f>
        <v>…</v>
      </c>
      <c r="H5115" s="102" t="str">
        <f>IF(VLOOKUP(C5115,Adatbázis!$D$105:$AN$3282,VLOOKUP($H$3466,Adatbázis!$D$3286:$E$3298,2,FALSE),FALSE)="","",VLOOKUP(C5115,Adatbázis!$D$105:$AN$3282,VLOOKUP($H$3466,Adatbázis!$D$3286:$E$3298,2,FALSE),FALSE))</f>
        <v>…</v>
      </c>
      <c r="I5115" s="102" t="str">
        <f>IF(VLOOKUP(C5115,Adatbázis!$D$105:$AN$3282,VLOOKUP($I$3466,Adatbázis!$D$3286:$E$3298,2,FALSE),FALSE)="","",VLOOKUP(C5115,Adatbázis!$D$105:$AN$3282,VLOOKUP($I$3466,Adatbázis!$D$3286:$E$3298,2,FALSE),FALSE))</f>
        <v>…</v>
      </c>
    </row>
    <row r="5116" spans="3:9" hidden="1">
      <c r="C5116" s="41" t="s">
        <v>16049</v>
      </c>
      <c r="D5116" s="101" t="str">
        <f>IF(VLOOKUP(C5116,Adatbázis!$D$105:$AN$3282,VLOOKUP($D$3466,Adatbázis!$L$3286:$M$3305,2,FALSE),FALSE)="","",VLOOKUP(C5116,Adatbázis!$D$105:$AN$3282,VLOOKUP($D$3466,Adatbázis!$L$3286:$M$3305,2,FALSE),FALSE))</f>
        <v>…</v>
      </c>
      <c r="E5116" s="101" t="str">
        <f>IF(VLOOKUP(C5116,Adatbázis!$D$105:$AN$3282,VLOOKUP($E$3466,Adatbázis!$L$3286:$M$3305,2,FALSE),FALSE)="","",VLOOKUP(C5116,Adatbázis!$D$105:$AN$3282,VLOOKUP($E$3466,Adatbázis!$L$3286:$M$3305,2,FALSE),FALSE))</f>
        <v>…</v>
      </c>
      <c r="F5116" s="101" t="str">
        <f>IF(VLOOKUP(C5116,Adatbázis!$D$105:$AN$3282,VLOOKUP($F$3466,Adatbázis!$L$3286:$M$3305,2,FALSE),FALSE)="","",VLOOKUP(C5116,Adatbázis!$D$105:$AN$3282,VLOOKUP($F$3466,Adatbázis!$L$3286:$M$3305,2,FALSE),FALSE))</f>
        <v>…</v>
      </c>
      <c r="G5116" s="102" t="str">
        <f>IF(VLOOKUP(C5116,Adatbázis!$D$105:$AN$3282,VLOOKUP($G$3466,Adatbázis!$D$3286:$E$3298,2,FALSE),FALSE)="","",VLOOKUP(C5116,Adatbázis!$D$105:$AN$3282,VLOOKUP($G$3466,Adatbázis!$D$3286:$E$3298,2,FALSE),FALSE))</f>
        <v>…</v>
      </c>
      <c r="H5116" s="102" t="str">
        <f>IF(VLOOKUP(C5116,Adatbázis!$D$105:$AN$3282,VLOOKUP($H$3466,Adatbázis!$D$3286:$E$3298,2,FALSE),FALSE)="","",VLOOKUP(C5116,Adatbázis!$D$105:$AN$3282,VLOOKUP($H$3466,Adatbázis!$D$3286:$E$3298,2,FALSE),FALSE))</f>
        <v>…</v>
      </c>
      <c r="I5116" s="102" t="str">
        <f>IF(VLOOKUP(C5116,Adatbázis!$D$105:$AN$3282,VLOOKUP($I$3466,Adatbázis!$D$3286:$E$3298,2,FALSE),FALSE)="","",VLOOKUP(C5116,Adatbázis!$D$105:$AN$3282,VLOOKUP($I$3466,Adatbázis!$D$3286:$E$3298,2,FALSE),FALSE))</f>
        <v>…</v>
      </c>
    </row>
    <row r="5117" spans="3:9" hidden="1">
      <c r="C5117" s="41" t="s">
        <v>7957</v>
      </c>
      <c r="D5117" s="101" t="str">
        <f>IF(VLOOKUP(C5117,Adatbázis!$D$105:$AN$3282,VLOOKUP($D$3466,Adatbázis!$L$3286:$M$3305,2,FALSE),FALSE)="","",VLOOKUP(C5117,Adatbázis!$D$105:$AN$3282,VLOOKUP($D$3466,Adatbázis!$L$3286:$M$3305,2,FALSE),FALSE))</f>
        <v>…</v>
      </c>
      <c r="E5117" s="101" t="str">
        <f>IF(VLOOKUP(C5117,Adatbázis!$D$105:$AN$3282,VLOOKUP($E$3466,Adatbázis!$L$3286:$M$3305,2,FALSE),FALSE)="","",VLOOKUP(C5117,Adatbázis!$D$105:$AN$3282,VLOOKUP($E$3466,Adatbázis!$L$3286:$M$3305,2,FALSE),FALSE))</f>
        <v>…</v>
      </c>
      <c r="F5117" s="101" t="str">
        <f>IF(VLOOKUP(C5117,Adatbázis!$D$105:$AN$3282,VLOOKUP($F$3466,Adatbázis!$L$3286:$M$3305,2,FALSE),FALSE)="","",VLOOKUP(C5117,Adatbázis!$D$105:$AN$3282,VLOOKUP($F$3466,Adatbázis!$L$3286:$M$3305,2,FALSE),FALSE))</f>
        <v>…</v>
      </c>
      <c r="G5117" s="102" t="str">
        <f>IF(VLOOKUP(C5117,Adatbázis!$D$105:$AN$3282,VLOOKUP($G$3466,Adatbázis!$D$3286:$E$3298,2,FALSE),FALSE)="","",VLOOKUP(C5117,Adatbázis!$D$105:$AN$3282,VLOOKUP($G$3466,Adatbázis!$D$3286:$E$3298,2,FALSE),FALSE))</f>
        <v>…</v>
      </c>
      <c r="H5117" s="102" t="str">
        <f>IF(VLOOKUP(C5117,Adatbázis!$D$105:$AN$3282,VLOOKUP($H$3466,Adatbázis!$D$3286:$E$3298,2,FALSE),FALSE)="","",VLOOKUP(C5117,Adatbázis!$D$105:$AN$3282,VLOOKUP($H$3466,Adatbázis!$D$3286:$E$3298,2,FALSE),FALSE))</f>
        <v>…</v>
      </c>
      <c r="I5117" s="102" t="str">
        <f>IF(VLOOKUP(C5117,Adatbázis!$D$105:$AN$3282,VLOOKUP($I$3466,Adatbázis!$D$3286:$E$3298,2,FALSE),FALSE)="","",VLOOKUP(C5117,Adatbázis!$D$105:$AN$3282,VLOOKUP($I$3466,Adatbázis!$D$3286:$E$3298,2,FALSE),FALSE))</f>
        <v>…</v>
      </c>
    </row>
    <row r="5118" spans="3:9" hidden="1">
      <c r="C5118" s="41" t="s">
        <v>16068</v>
      </c>
      <c r="D5118" s="101" t="str">
        <f>IF(VLOOKUP(C5118,Adatbázis!$D$105:$AN$3282,VLOOKUP($D$3466,Adatbázis!$L$3286:$M$3305,2,FALSE),FALSE)="","",VLOOKUP(C5118,Adatbázis!$D$105:$AN$3282,VLOOKUP($D$3466,Adatbázis!$L$3286:$M$3305,2,FALSE),FALSE))</f>
        <v>…</v>
      </c>
      <c r="E5118" s="101" t="str">
        <f>IF(VLOOKUP(C5118,Adatbázis!$D$105:$AN$3282,VLOOKUP($E$3466,Adatbázis!$L$3286:$M$3305,2,FALSE),FALSE)="","",VLOOKUP(C5118,Adatbázis!$D$105:$AN$3282,VLOOKUP($E$3466,Adatbázis!$L$3286:$M$3305,2,FALSE),FALSE))</f>
        <v>…</v>
      </c>
      <c r="F5118" s="101" t="str">
        <f>IF(VLOOKUP(C5118,Adatbázis!$D$105:$AN$3282,VLOOKUP($F$3466,Adatbázis!$L$3286:$M$3305,2,FALSE),FALSE)="","",VLOOKUP(C5118,Adatbázis!$D$105:$AN$3282,VLOOKUP($F$3466,Adatbázis!$L$3286:$M$3305,2,FALSE),FALSE))</f>
        <v>…</v>
      </c>
      <c r="G5118" s="102" t="str">
        <f>IF(VLOOKUP(C5118,Adatbázis!$D$105:$AN$3282,VLOOKUP($G$3466,Adatbázis!$D$3286:$E$3298,2,FALSE),FALSE)="","",VLOOKUP(C5118,Adatbázis!$D$105:$AN$3282,VLOOKUP($G$3466,Adatbázis!$D$3286:$E$3298,2,FALSE),FALSE))</f>
        <v>…</v>
      </c>
      <c r="H5118" s="102" t="str">
        <f>IF(VLOOKUP(C5118,Adatbázis!$D$105:$AN$3282,VLOOKUP($H$3466,Adatbázis!$D$3286:$E$3298,2,FALSE),FALSE)="","",VLOOKUP(C5118,Adatbázis!$D$105:$AN$3282,VLOOKUP($H$3466,Adatbázis!$D$3286:$E$3298,2,FALSE),FALSE))</f>
        <v>…</v>
      </c>
      <c r="I5118" s="102" t="str">
        <f>IF(VLOOKUP(C5118,Adatbázis!$D$105:$AN$3282,VLOOKUP($I$3466,Adatbázis!$D$3286:$E$3298,2,FALSE),FALSE)="","",VLOOKUP(C5118,Adatbázis!$D$105:$AN$3282,VLOOKUP($I$3466,Adatbázis!$D$3286:$E$3298,2,FALSE),FALSE))</f>
        <v>…</v>
      </c>
    </row>
    <row r="5119" spans="3:9" hidden="1">
      <c r="C5119" s="41" t="s">
        <v>16074</v>
      </c>
      <c r="D5119" s="101" t="str">
        <f>IF(VLOOKUP(C5119,Adatbázis!$D$105:$AN$3282,VLOOKUP($D$3466,Adatbázis!$L$3286:$M$3305,2,FALSE),FALSE)="","",VLOOKUP(C5119,Adatbázis!$D$105:$AN$3282,VLOOKUP($D$3466,Adatbázis!$L$3286:$M$3305,2,FALSE),FALSE))</f>
        <v>…</v>
      </c>
      <c r="E5119" s="101" t="str">
        <f>IF(VLOOKUP(C5119,Adatbázis!$D$105:$AN$3282,VLOOKUP($E$3466,Adatbázis!$L$3286:$M$3305,2,FALSE),FALSE)="","",VLOOKUP(C5119,Adatbázis!$D$105:$AN$3282,VLOOKUP($E$3466,Adatbázis!$L$3286:$M$3305,2,FALSE),FALSE))</f>
        <v>…</v>
      </c>
      <c r="F5119" s="101" t="str">
        <f>IF(VLOOKUP(C5119,Adatbázis!$D$105:$AN$3282,VLOOKUP($F$3466,Adatbázis!$L$3286:$M$3305,2,FALSE),FALSE)="","",VLOOKUP(C5119,Adatbázis!$D$105:$AN$3282,VLOOKUP($F$3466,Adatbázis!$L$3286:$M$3305,2,FALSE),FALSE))</f>
        <v>…</v>
      </c>
      <c r="G5119" s="102" t="str">
        <f>IF(VLOOKUP(C5119,Adatbázis!$D$105:$AN$3282,VLOOKUP($G$3466,Adatbázis!$D$3286:$E$3298,2,FALSE),FALSE)="","",VLOOKUP(C5119,Adatbázis!$D$105:$AN$3282,VLOOKUP($G$3466,Adatbázis!$D$3286:$E$3298,2,FALSE),FALSE))</f>
        <v>…</v>
      </c>
      <c r="H5119" s="102" t="str">
        <f>IF(VLOOKUP(C5119,Adatbázis!$D$105:$AN$3282,VLOOKUP($H$3466,Adatbázis!$D$3286:$E$3298,2,FALSE),FALSE)="","",VLOOKUP(C5119,Adatbázis!$D$105:$AN$3282,VLOOKUP($H$3466,Adatbázis!$D$3286:$E$3298,2,FALSE),FALSE))</f>
        <v>…</v>
      </c>
      <c r="I5119" s="102" t="str">
        <f>IF(VLOOKUP(C5119,Adatbázis!$D$105:$AN$3282,VLOOKUP($I$3466,Adatbázis!$D$3286:$E$3298,2,FALSE),FALSE)="","",VLOOKUP(C5119,Adatbázis!$D$105:$AN$3282,VLOOKUP($I$3466,Adatbázis!$D$3286:$E$3298,2,FALSE),FALSE))</f>
        <v>…</v>
      </c>
    </row>
    <row r="5120" spans="3:9" hidden="1">
      <c r="C5120" s="41" t="s">
        <v>16082</v>
      </c>
      <c r="D5120" s="101" t="str">
        <f>IF(VLOOKUP(C5120,Adatbázis!$D$105:$AN$3282,VLOOKUP($D$3466,Adatbázis!$L$3286:$M$3305,2,FALSE),FALSE)="","",VLOOKUP(C5120,Adatbázis!$D$105:$AN$3282,VLOOKUP($D$3466,Adatbázis!$L$3286:$M$3305,2,FALSE),FALSE))</f>
        <v>…</v>
      </c>
      <c r="E5120" s="101" t="str">
        <f>IF(VLOOKUP(C5120,Adatbázis!$D$105:$AN$3282,VLOOKUP($E$3466,Adatbázis!$L$3286:$M$3305,2,FALSE),FALSE)="","",VLOOKUP(C5120,Adatbázis!$D$105:$AN$3282,VLOOKUP($E$3466,Adatbázis!$L$3286:$M$3305,2,FALSE),FALSE))</f>
        <v>…</v>
      </c>
      <c r="F5120" s="101" t="str">
        <f>IF(VLOOKUP(C5120,Adatbázis!$D$105:$AN$3282,VLOOKUP($F$3466,Adatbázis!$L$3286:$M$3305,2,FALSE),FALSE)="","",VLOOKUP(C5120,Adatbázis!$D$105:$AN$3282,VLOOKUP($F$3466,Adatbázis!$L$3286:$M$3305,2,FALSE),FALSE))</f>
        <v>…</v>
      </c>
      <c r="G5120" s="102" t="str">
        <f>IF(VLOOKUP(C5120,Adatbázis!$D$105:$AN$3282,VLOOKUP($G$3466,Adatbázis!$D$3286:$E$3298,2,FALSE),FALSE)="","",VLOOKUP(C5120,Adatbázis!$D$105:$AN$3282,VLOOKUP($G$3466,Adatbázis!$D$3286:$E$3298,2,FALSE),FALSE))</f>
        <v>…</v>
      </c>
      <c r="H5120" s="102" t="str">
        <f>IF(VLOOKUP(C5120,Adatbázis!$D$105:$AN$3282,VLOOKUP($H$3466,Adatbázis!$D$3286:$E$3298,2,FALSE),FALSE)="","",VLOOKUP(C5120,Adatbázis!$D$105:$AN$3282,VLOOKUP($H$3466,Adatbázis!$D$3286:$E$3298,2,FALSE),FALSE))</f>
        <v>…</v>
      </c>
      <c r="I5120" s="102" t="str">
        <f>IF(VLOOKUP(C5120,Adatbázis!$D$105:$AN$3282,VLOOKUP($I$3466,Adatbázis!$D$3286:$E$3298,2,FALSE),FALSE)="","",VLOOKUP(C5120,Adatbázis!$D$105:$AN$3282,VLOOKUP($I$3466,Adatbázis!$D$3286:$E$3298,2,FALSE),FALSE))</f>
        <v>…</v>
      </c>
    </row>
    <row r="5121" spans="3:9" hidden="1">
      <c r="C5121" s="41" t="s">
        <v>16090</v>
      </c>
      <c r="D5121" s="101" t="str">
        <f>IF(VLOOKUP(C5121,Adatbázis!$D$105:$AN$3282,VLOOKUP($D$3466,Adatbázis!$L$3286:$M$3305,2,FALSE),FALSE)="","",VLOOKUP(C5121,Adatbázis!$D$105:$AN$3282,VLOOKUP($D$3466,Adatbázis!$L$3286:$M$3305,2,FALSE),FALSE))</f>
        <v>…</v>
      </c>
      <c r="E5121" s="101" t="str">
        <f>IF(VLOOKUP(C5121,Adatbázis!$D$105:$AN$3282,VLOOKUP($E$3466,Adatbázis!$L$3286:$M$3305,2,FALSE),FALSE)="","",VLOOKUP(C5121,Adatbázis!$D$105:$AN$3282,VLOOKUP($E$3466,Adatbázis!$L$3286:$M$3305,2,FALSE),FALSE))</f>
        <v>…</v>
      </c>
      <c r="F5121" s="101" t="str">
        <f>IF(VLOOKUP(C5121,Adatbázis!$D$105:$AN$3282,VLOOKUP($F$3466,Adatbázis!$L$3286:$M$3305,2,FALSE),FALSE)="","",VLOOKUP(C5121,Adatbázis!$D$105:$AN$3282,VLOOKUP($F$3466,Adatbázis!$L$3286:$M$3305,2,FALSE),FALSE))</f>
        <v>…</v>
      </c>
      <c r="G5121" s="102" t="str">
        <f>IF(VLOOKUP(C5121,Adatbázis!$D$105:$AN$3282,VLOOKUP($G$3466,Adatbázis!$D$3286:$E$3298,2,FALSE),FALSE)="","",VLOOKUP(C5121,Adatbázis!$D$105:$AN$3282,VLOOKUP($G$3466,Adatbázis!$D$3286:$E$3298,2,FALSE),FALSE))</f>
        <v>…</v>
      </c>
      <c r="H5121" s="102" t="str">
        <f>IF(VLOOKUP(C5121,Adatbázis!$D$105:$AN$3282,VLOOKUP($H$3466,Adatbázis!$D$3286:$E$3298,2,FALSE),FALSE)="","",VLOOKUP(C5121,Adatbázis!$D$105:$AN$3282,VLOOKUP($H$3466,Adatbázis!$D$3286:$E$3298,2,FALSE),FALSE))</f>
        <v>…</v>
      </c>
      <c r="I5121" s="102" t="str">
        <f>IF(VLOOKUP(C5121,Adatbázis!$D$105:$AN$3282,VLOOKUP($I$3466,Adatbázis!$D$3286:$E$3298,2,FALSE),FALSE)="","",VLOOKUP(C5121,Adatbázis!$D$105:$AN$3282,VLOOKUP($I$3466,Adatbázis!$D$3286:$E$3298,2,FALSE),FALSE))</f>
        <v>…</v>
      </c>
    </row>
    <row r="5122" spans="3:9" hidden="1">
      <c r="C5122" s="41" t="s">
        <v>11728</v>
      </c>
      <c r="D5122" s="101" t="str">
        <f>IF(VLOOKUP(C5122,Adatbázis!$D$105:$AN$3282,VLOOKUP($D$3466,Adatbázis!$L$3286:$M$3305,2,FALSE),FALSE)="","",VLOOKUP(C5122,Adatbázis!$D$105:$AN$3282,VLOOKUP($D$3466,Adatbázis!$L$3286:$M$3305,2,FALSE),FALSE))</f>
        <v>…</v>
      </c>
      <c r="E5122" s="101" t="str">
        <f>IF(VLOOKUP(C5122,Adatbázis!$D$105:$AN$3282,VLOOKUP($E$3466,Adatbázis!$L$3286:$M$3305,2,FALSE),FALSE)="","",VLOOKUP(C5122,Adatbázis!$D$105:$AN$3282,VLOOKUP($E$3466,Adatbázis!$L$3286:$M$3305,2,FALSE),FALSE))</f>
        <v>…</v>
      </c>
      <c r="F5122" s="101" t="str">
        <f>IF(VLOOKUP(C5122,Adatbázis!$D$105:$AN$3282,VLOOKUP($F$3466,Adatbázis!$L$3286:$M$3305,2,FALSE),FALSE)="","",VLOOKUP(C5122,Adatbázis!$D$105:$AN$3282,VLOOKUP($F$3466,Adatbázis!$L$3286:$M$3305,2,FALSE),FALSE))</f>
        <v>…</v>
      </c>
      <c r="G5122" s="102" t="str">
        <f>IF(VLOOKUP(C5122,Adatbázis!$D$105:$AN$3282,VLOOKUP($G$3466,Adatbázis!$D$3286:$E$3298,2,FALSE),FALSE)="","",VLOOKUP(C5122,Adatbázis!$D$105:$AN$3282,VLOOKUP($G$3466,Adatbázis!$D$3286:$E$3298,2,FALSE),FALSE))</f>
        <v>…</v>
      </c>
      <c r="H5122" s="102" t="str">
        <f>IF(VLOOKUP(C5122,Adatbázis!$D$105:$AN$3282,VLOOKUP($H$3466,Adatbázis!$D$3286:$E$3298,2,FALSE),FALSE)="","",VLOOKUP(C5122,Adatbázis!$D$105:$AN$3282,VLOOKUP($H$3466,Adatbázis!$D$3286:$E$3298,2,FALSE),FALSE))</f>
        <v>…</v>
      </c>
      <c r="I5122" s="102" t="str">
        <f>IF(VLOOKUP(C5122,Adatbázis!$D$105:$AN$3282,VLOOKUP($I$3466,Adatbázis!$D$3286:$E$3298,2,FALSE),FALSE)="","",VLOOKUP(C5122,Adatbázis!$D$105:$AN$3282,VLOOKUP($I$3466,Adatbázis!$D$3286:$E$3298,2,FALSE),FALSE))</f>
        <v>…</v>
      </c>
    </row>
    <row r="5123" spans="3:9" hidden="1">
      <c r="C5123" s="41" t="s">
        <v>16102</v>
      </c>
      <c r="D5123" s="101" t="str">
        <f>IF(VLOOKUP(C5123,Adatbázis!$D$105:$AN$3282,VLOOKUP($D$3466,Adatbázis!$L$3286:$M$3305,2,FALSE),FALSE)="","",VLOOKUP(C5123,Adatbázis!$D$105:$AN$3282,VLOOKUP($D$3466,Adatbázis!$L$3286:$M$3305,2,FALSE),FALSE))</f>
        <v>…</v>
      </c>
      <c r="E5123" s="101" t="str">
        <f>IF(VLOOKUP(C5123,Adatbázis!$D$105:$AN$3282,VLOOKUP($E$3466,Adatbázis!$L$3286:$M$3305,2,FALSE),FALSE)="","",VLOOKUP(C5123,Adatbázis!$D$105:$AN$3282,VLOOKUP($E$3466,Adatbázis!$L$3286:$M$3305,2,FALSE),FALSE))</f>
        <v>…</v>
      </c>
      <c r="F5123" s="101" t="str">
        <f>IF(VLOOKUP(C5123,Adatbázis!$D$105:$AN$3282,VLOOKUP($F$3466,Adatbázis!$L$3286:$M$3305,2,FALSE),FALSE)="","",VLOOKUP(C5123,Adatbázis!$D$105:$AN$3282,VLOOKUP($F$3466,Adatbázis!$L$3286:$M$3305,2,FALSE),FALSE))</f>
        <v>…</v>
      </c>
      <c r="G5123" s="102" t="str">
        <f>IF(VLOOKUP(C5123,Adatbázis!$D$105:$AN$3282,VLOOKUP($G$3466,Adatbázis!$D$3286:$E$3298,2,FALSE),FALSE)="","",VLOOKUP(C5123,Adatbázis!$D$105:$AN$3282,VLOOKUP($G$3466,Adatbázis!$D$3286:$E$3298,2,FALSE),FALSE))</f>
        <v>…</v>
      </c>
      <c r="H5123" s="102" t="str">
        <f>IF(VLOOKUP(C5123,Adatbázis!$D$105:$AN$3282,VLOOKUP($H$3466,Adatbázis!$D$3286:$E$3298,2,FALSE),FALSE)="","",VLOOKUP(C5123,Adatbázis!$D$105:$AN$3282,VLOOKUP($H$3466,Adatbázis!$D$3286:$E$3298,2,FALSE),FALSE))</f>
        <v>…</v>
      </c>
      <c r="I5123" s="102" t="str">
        <f>IF(VLOOKUP(C5123,Adatbázis!$D$105:$AN$3282,VLOOKUP($I$3466,Adatbázis!$D$3286:$E$3298,2,FALSE),FALSE)="","",VLOOKUP(C5123,Adatbázis!$D$105:$AN$3282,VLOOKUP($I$3466,Adatbázis!$D$3286:$E$3298,2,FALSE),FALSE))</f>
        <v>…</v>
      </c>
    </row>
    <row r="5124" spans="3:9" hidden="1">
      <c r="C5124" s="41" t="s">
        <v>10628</v>
      </c>
      <c r="D5124" s="101" t="str">
        <f>IF(VLOOKUP(C5124,Adatbázis!$D$105:$AN$3282,VLOOKUP($D$3466,Adatbázis!$L$3286:$M$3305,2,FALSE),FALSE)="","",VLOOKUP(C5124,Adatbázis!$D$105:$AN$3282,VLOOKUP($D$3466,Adatbázis!$L$3286:$M$3305,2,FALSE),FALSE))</f>
        <v>…</v>
      </c>
      <c r="E5124" s="101" t="str">
        <f>IF(VLOOKUP(C5124,Adatbázis!$D$105:$AN$3282,VLOOKUP($E$3466,Adatbázis!$L$3286:$M$3305,2,FALSE),FALSE)="","",VLOOKUP(C5124,Adatbázis!$D$105:$AN$3282,VLOOKUP($E$3466,Adatbázis!$L$3286:$M$3305,2,FALSE),FALSE))</f>
        <v>…</v>
      </c>
      <c r="F5124" s="101" t="str">
        <f>IF(VLOOKUP(C5124,Adatbázis!$D$105:$AN$3282,VLOOKUP($F$3466,Adatbázis!$L$3286:$M$3305,2,FALSE),FALSE)="","",VLOOKUP(C5124,Adatbázis!$D$105:$AN$3282,VLOOKUP($F$3466,Adatbázis!$L$3286:$M$3305,2,FALSE),FALSE))</f>
        <v>…</v>
      </c>
      <c r="G5124" s="102" t="str">
        <f>IF(VLOOKUP(C5124,Adatbázis!$D$105:$AN$3282,VLOOKUP($G$3466,Adatbázis!$D$3286:$E$3298,2,FALSE),FALSE)="","",VLOOKUP(C5124,Adatbázis!$D$105:$AN$3282,VLOOKUP($G$3466,Adatbázis!$D$3286:$E$3298,2,FALSE),FALSE))</f>
        <v>…</v>
      </c>
      <c r="H5124" s="102" t="str">
        <f>IF(VLOOKUP(C5124,Adatbázis!$D$105:$AN$3282,VLOOKUP($H$3466,Adatbázis!$D$3286:$E$3298,2,FALSE),FALSE)="","",VLOOKUP(C5124,Adatbázis!$D$105:$AN$3282,VLOOKUP($H$3466,Adatbázis!$D$3286:$E$3298,2,FALSE),FALSE))</f>
        <v>…</v>
      </c>
      <c r="I5124" s="102" t="str">
        <f>IF(VLOOKUP(C5124,Adatbázis!$D$105:$AN$3282,VLOOKUP($I$3466,Adatbázis!$D$3286:$E$3298,2,FALSE),FALSE)="","",VLOOKUP(C5124,Adatbázis!$D$105:$AN$3282,VLOOKUP($I$3466,Adatbázis!$D$3286:$E$3298,2,FALSE),FALSE))</f>
        <v>…</v>
      </c>
    </row>
    <row r="5125" spans="3:9" hidden="1">
      <c r="C5125" s="41" t="s">
        <v>16122</v>
      </c>
      <c r="D5125" s="101" t="str">
        <f>IF(VLOOKUP(C5125,Adatbázis!$D$105:$AN$3282,VLOOKUP($D$3466,Adatbázis!$L$3286:$M$3305,2,FALSE),FALSE)="","",VLOOKUP(C5125,Adatbázis!$D$105:$AN$3282,VLOOKUP($D$3466,Adatbázis!$L$3286:$M$3305,2,FALSE),FALSE))</f>
        <v>…</v>
      </c>
      <c r="E5125" s="101" t="str">
        <f>IF(VLOOKUP(C5125,Adatbázis!$D$105:$AN$3282,VLOOKUP($E$3466,Adatbázis!$L$3286:$M$3305,2,FALSE),FALSE)="","",VLOOKUP(C5125,Adatbázis!$D$105:$AN$3282,VLOOKUP($E$3466,Adatbázis!$L$3286:$M$3305,2,FALSE),FALSE))</f>
        <v>…</v>
      </c>
      <c r="F5125" s="101" t="str">
        <f>IF(VLOOKUP(C5125,Adatbázis!$D$105:$AN$3282,VLOOKUP($F$3466,Adatbázis!$L$3286:$M$3305,2,FALSE),FALSE)="","",VLOOKUP(C5125,Adatbázis!$D$105:$AN$3282,VLOOKUP($F$3466,Adatbázis!$L$3286:$M$3305,2,FALSE),FALSE))</f>
        <v>…</v>
      </c>
      <c r="G5125" s="102" t="str">
        <f>IF(VLOOKUP(C5125,Adatbázis!$D$105:$AN$3282,VLOOKUP($G$3466,Adatbázis!$D$3286:$E$3298,2,FALSE),FALSE)="","",VLOOKUP(C5125,Adatbázis!$D$105:$AN$3282,VLOOKUP($G$3466,Adatbázis!$D$3286:$E$3298,2,FALSE),FALSE))</f>
        <v>…</v>
      </c>
      <c r="H5125" s="102" t="str">
        <f>IF(VLOOKUP(C5125,Adatbázis!$D$105:$AN$3282,VLOOKUP($H$3466,Adatbázis!$D$3286:$E$3298,2,FALSE),FALSE)="","",VLOOKUP(C5125,Adatbázis!$D$105:$AN$3282,VLOOKUP($H$3466,Adatbázis!$D$3286:$E$3298,2,FALSE),FALSE))</f>
        <v>…</v>
      </c>
      <c r="I5125" s="102" t="str">
        <f>IF(VLOOKUP(C5125,Adatbázis!$D$105:$AN$3282,VLOOKUP($I$3466,Adatbázis!$D$3286:$E$3298,2,FALSE),FALSE)="","",VLOOKUP(C5125,Adatbázis!$D$105:$AN$3282,VLOOKUP($I$3466,Adatbázis!$D$3286:$E$3298,2,FALSE),FALSE))</f>
        <v>…</v>
      </c>
    </row>
    <row r="5126" spans="3:9" hidden="1">
      <c r="C5126" s="41" t="s">
        <v>2543</v>
      </c>
      <c r="D5126" s="101" t="str">
        <f>IF(VLOOKUP(C5126,Adatbázis!$D$105:$AN$3282,VLOOKUP($D$3466,Adatbázis!$L$3286:$M$3305,2,FALSE),FALSE)="","",VLOOKUP(C5126,Adatbázis!$D$105:$AN$3282,VLOOKUP($D$3466,Adatbázis!$L$3286:$M$3305,2,FALSE),FALSE))</f>
        <v>…</v>
      </c>
      <c r="E5126" s="101" t="str">
        <f>IF(VLOOKUP(C5126,Adatbázis!$D$105:$AN$3282,VLOOKUP($E$3466,Adatbázis!$L$3286:$M$3305,2,FALSE),FALSE)="","",VLOOKUP(C5126,Adatbázis!$D$105:$AN$3282,VLOOKUP($E$3466,Adatbázis!$L$3286:$M$3305,2,FALSE),FALSE))</f>
        <v>…</v>
      </c>
      <c r="F5126" s="101" t="str">
        <f>IF(VLOOKUP(C5126,Adatbázis!$D$105:$AN$3282,VLOOKUP($F$3466,Adatbázis!$L$3286:$M$3305,2,FALSE),FALSE)="","",VLOOKUP(C5126,Adatbázis!$D$105:$AN$3282,VLOOKUP($F$3466,Adatbázis!$L$3286:$M$3305,2,FALSE),FALSE))</f>
        <v>…</v>
      </c>
      <c r="G5126" s="102" t="str">
        <f>IF(VLOOKUP(C5126,Adatbázis!$D$105:$AN$3282,VLOOKUP($G$3466,Adatbázis!$D$3286:$E$3298,2,FALSE),FALSE)="","",VLOOKUP(C5126,Adatbázis!$D$105:$AN$3282,VLOOKUP($G$3466,Adatbázis!$D$3286:$E$3298,2,FALSE),FALSE))</f>
        <v>…</v>
      </c>
      <c r="H5126" s="102" t="str">
        <f>IF(VLOOKUP(C5126,Adatbázis!$D$105:$AN$3282,VLOOKUP($H$3466,Adatbázis!$D$3286:$E$3298,2,FALSE),FALSE)="","",VLOOKUP(C5126,Adatbázis!$D$105:$AN$3282,VLOOKUP($H$3466,Adatbázis!$D$3286:$E$3298,2,FALSE),FALSE))</f>
        <v>…</v>
      </c>
      <c r="I5126" s="102" t="str">
        <f>IF(VLOOKUP(C5126,Adatbázis!$D$105:$AN$3282,VLOOKUP($I$3466,Adatbázis!$D$3286:$E$3298,2,FALSE),FALSE)="","",VLOOKUP(C5126,Adatbázis!$D$105:$AN$3282,VLOOKUP($I$3466,Adatbázis!$D$3286:$E$3298,2,FALSE),FALSE))</f>
        <v>…</v>
      </c>
    </row>
    <row r="5127" spans="3:9" hidden="1">
      <c r="C5127" s="41" t="s">
        <v>16135</v>
      </c>
      <c r="D5127" s="101" t="str">
        <f>IF(VLOOKUP(C5127,Adatbázis!$D$105:$AN$3282,VLOOKUP($D$3466,Adatbázis!$L$3286:$M$3305,2,FALSE),FALSE)="","",VLOOKUP(C5127,Adatbázis!$D$105:$AN$3282,VLOOKUP($D$3466,Adatbázis!$L$3286:$M$3305,2,FALSE),FALSE))</f>
        <v>…</v>
      </c>
      <c r="E5127" s="101" t="str">
        <f>IF(VLOOKUP(C5127,Adatbázis!$D$105:$AN$3282,VLOOKUP($E$3466,Adatbázis!$L$3286:$M$3305,2,FALSE),FALSE)="","",VLOOKUP(C5127,Adatbázis!$D$105:$AN$3282,VLOOKUP($E$3466,Adatbázis!$L$3286:$M$3305,2,FALSE),FALSE))</f>
        <v>…</v>
      </c>
      <c r="F5127" s="101" t="str">
        <f>IF(VLOOKUP(C5127,Adatbázis!$D$105:$AN$3282,VLOOKUP($F$3466,Adatbázis!$L$3286:$M$3305,2,FALSE),FALSE)="","",VLOOKUP(C5127,Adatbázis!$D$105:$AN$3282,VLOOKUP($F$3466,Adatbázis!$L$3286:$M$3305,2,FALSE),FALSE))</f>
        <v>…</v>
      </c>
      <c r="G5127" s="102" t="str">
        <f>IF(VLOOKUP(C5127,Adatbázis!$D$105:$AN$3282,VLOOKUP($G$3466,Adatbázis!$D$3286:$E$3298,2,FALSE),FALSE)="","",VLOOKUP(C5127,Adatbázis!$D$105:$AN$3282,VLOOKUP($G$3466,Adatbázis!$D$3286:$E$3298,2,FALSE),FALSE))</f>
        <v>…</v>
      </c>
      <c r="H5127" s="102" t="str">
        <f>IF(VLOOKUP(C5127,Adatbázis!$D$105:$AN$3282,VLOOKUP($H$3466,Adatbázis!$D$3286:$E$3298,2,FALSE),FALSE)="","",VLOOKUP(C5127,Adatbázis!$D$105:$AN$3282,VLOOKUP($H$3466,Adatbázis!$D$3286:$E$3298,2,FALSE),FALSE))</f>
        <v>…</v>
      </c>
      <c r="I5127" s="102" t="str">
        <f>IF(VLOOKUP(C5127,Adatbázis!$D$105:$AN$3282,VLOOKUP($I$3466,Adatbázis!$D$3286:$E$3298,2,FALSE),FALSE)="","",VLOOKUP(C5127,Adatbázis!$D$105:$AN$3282,VLOOKUP($I$3466,Adatbázis!$D$3286:$E$3298,2,FALSE),FALSE))</f>
        <v>…</v>
      </c>
    </row>
    <row r="5128" spans="3:9" hidden="1">
      <c r="C5128" s="41" t="s">
        <v>16139</v>
      </c>
      <c r="D5128" s="101" t="str">
        <f>IF(VLOOKUP(C5128,Adatbázis!$D$105:$AN$3282,VLOOKUP($D$3466,Adatbázis!$L$3286:$M$3305,2,FALSE),FALSE)="","",VLOOKUP(C5128,Adatbázis!$D$105:$AN$3282,VLOOKUP($D$3466,Adatbázis!$L$3286:$M$3305,2,FALSE),FALSE))</f>
        <v>…</v>
      </c>
      <c r="E5128" s="101" t="str">
        <f>IF(VLOOKUP(C5128,Adatbázis!$D$105:$AN$3282,VLOOKUP($E$3466,Adatbázis!$L$3286:$M$3305,2,FALSE),FALSE)="","",VLOOKUP(C5128,Adatbázis!$D$105:$AN$3282,VLOOKUP($E$3466,Adatbázis!$L$3286:$M$3305,2,FALSE),FALSE))</f>
        <v>…</v>
      </c>
      <c r="F5128" s="101" t="str">
        <f>IF(VLOOKUP(C5128,Adatbázis!$D$105:$AN$3282,VLOOKUP($F$3466,Adatbázis!$L$3286:$M$3305,2,FALSE),FALSE)="","",VLOOKUP(C5128,Adatbázis!$D$105:$AN$3282,VLOOKUP($F$3466,Adatbázis!$L$3286:$M$3305,2,FALSE),FALSE))</f>
        <v>…</v>
      </c>
      <c r="G5128" s="102" t="str">
        <f>IF(VLOOKUP(C5128,Adatbázis!$D$105:$AN$3282,VLOOKUP($G$3466,Adatbázis!$D$3286:$E$3298,2,FALSE),FALSE)="","",VLOOKUP(C5128,Adatbázis!$D$105:$AN$3282,VLOOKUP($G$3466,Adatbázis!$D$3286:$E$3298,2,FALSE),FALSE))</f>
        <v>…</v>
      </c>
      <c r="H5128" s="102" t="str">
        <f>IF(VLOOKUP(C5128,Adatbázis!$D$105:$AN$3282,VLOOKUP($H$3466,Adatbázis!$D$3286:$E$3298,2,FALSE),FALSE)="","",VLOOKUP(C5128,Adatbázis!$D$105:$AN$3282,VLOOKUP($H$3466,Adatbázis!$D$3286:$E$3298,2,FALSE),FALSE))</f>
        <v>…</v>
      </c>
      <c r="I5128" s="102" t="str">
        <f>IF(VLOOKUP(C5128,Adatbázis!$D$105:$AN$3282,VLOOKUP($I$3466,Adatbázis!$D$3286:$E$3298,2,FALSE),FALSE)="","",VLOOKUP(C5128,Adatbázis!$D$105:$AN$3282,VLOOKUP($I$3466,Adatbázis!$D$3286:$E$3298,2,FALSE),FALSE))</f>
        <v>…</v>
      </c>
    </row>
    <row r="5129" spans="3:9" hidden="1">
      <c r="C5129" s="41" t="s">
        <v>16143</v>
      </c>
      <c r="D5129" s="101" t="str">
        <f>IF(VLOOKUP(C5129,Adatbázis!$D$105:$AN$3282,VLOOKUP($D$3466,Adatbázis!$L$3286:$M$3305,2,FALSE),FALSE)="","",VLOOKUP(C5129,Adatbázis!$D$105:$AN$3282,VLOOKUP($D$3466,Adatbázis!$L$3286:$M$3305,2,FALSE),FALSE))</f>
        <v>…</v>
      </c>
      <c r="E5129" s="101" t="str">
        <f>IF(VLOOKUP(C5129,Adatbázis!$D$105:$AN$3282,VLOOKUP($E$3466,Adatbázis!$L$3286:$M$3305,2,FALSE),FALSE)="","",VLOOKUP(C5129,Adatbázis!$D$105:$AN$3282,VLOOKUP($E$3466,Adatbázis!$L$3286:$M$3305,2,FALSE),FALSE))</f>
        <v>…</v>
      </c>
      <c r="F5129" s="101" t="str">
        <f>IF(VLOOKUP(C5129,Adatbázis!$D$105:$AN$3282,VLOOKUP($F$3466,Adatbázis!$L$3286:$M$3305,2,FALSE),FALSE)="","",VLOOKUP(C5129,Adatbázis!$D$105:$AN$3282,VLOOKUP($F$3466,Adatbázis!$L$3286:$M$3305,2,FALSE),FALSE))</f>
        <v>…</v>
      </c>
      <c r="G5129" s="102" t="str">
        <f>IF(VLOOKUP(C5129,Adatbázis!$D$105:$AN$3282,VLOOKUP($G$3466,Adatbázis!$D$3286:$E$3298,2,FALSE),FALSE)="","",VLOOKUP(C5129,Adatbázis!$D$105:$AN$3282,VLOOKUP($G$3466,Adatbázis!$D$3286:$E$3298,2,FALSE),FALSE))</f>
        <v>…</v>
      </c>
      <c r="H5129" s="102" t="str">
        <f>IF(VLOOKUP(C5129,Adatbázis!$D$105:$AN$3282,VLOOKUP($H$3466,Adatbázis!$D$3286:$E$3298,2,FALSE),FALSE)="","",VLOOKUP(C5129,Adatbázis!$D$105:$AN$3282,VLOOKUP($H$3466,Adatbázis!$D$3286:$E$3298,2,FALSE),FALSE))</f>
        <v>…</v>
      </c>
      <c r="I5129" s="102" t="str">
        <f>IF(VLOOKUP(C5129,Adatbázis!$D$105:$AN$3282,VLOOKUP($I$3466,Adatbázis!$D$3286:$E$3298,2,FALSE),FALSE)="","",VLOOKUP(C5129,Adatbázis!$D$105:$AN$3282,VLOOKUP($I$3466,Adatbázis!$D$3286:$E$3298,2,FALSE),FALSE))</f>
        <v>…</v>
      </c>
    </row>
    <row r="5130" spans="3:9" hidden="1">
      <c r="C5130" s="41" t="s">
        <v>16149</v>
      </c>
      <c r="D5130" s="101" t="str">
        <f>IF(VLOOKUP(C5130,Adatbázis!$D$105:$AN$3282,VLOOKUP($D$3466,Adatbázis!$L$3286:$M$3305,2,FALSE),FALSE)="","",VLOOKUP(C5130,Adatbázis!$D$105:$AN$3282,VLOOKUP($D$3466,Adatbázis!$L$3286:$M$3305,2,FALSE),FALSE))</f>
        <v>…</v>
      </c>
      <c r="E5130" s="101" t="str">
        <f>IF(VLOOKUP(C5130,Adatbázis!$D$105:$AN$3282,VLOOKUP($E$3466,Adatbázis!$L$3286:$M$3305,2,FALSE),FALSE)="","",VLOOKUP(C5130,Adatbázis!$D$105:$AN$3282,VLOOKUP($E$3466,Adatbázis!$L$3286:$M$3305,2,FALSE),FALSE))</f>
        <v>…</v>
      </c>
      <c r="F5130" s="101" t="str">
        <f>IF(VLOOKUP(C5130,Adatbázis!$D$105:$AN$3282,VLOOKUP($F$3466,Adatbázis!$L$3286:$M$3305,2,FALSE),FALSE)="","",VLOOKUP(C5130,Adatbázis!$D$105:$AN$3282,VLOOKUP($F$3466,Adatbázis!$L$3286:$M$3305,2,FALSE),FALSE))</f>
        <v>…</v>
      </c>
      <c r="G5130" s="102" t="str">
        <f>IF(VLOOKUP(C5130,Adatbázis!$D$105:$AN$3282,VLOOKUP($G$3466,Adatbázis!$D$3286:$E$3298,2,FALSE),FALSE)="","",VLOOKUP(C5130,Adatbázis!$D$105:$AN$3282,VLOOKUP($G$3466,Adatbázis!$D$3286:$E$3298,2,FALSE),FALSE))</f>
        <v>…</v>
      </c>
      <c r="H5130" s="102" t="str">
        <f>IF(VLOOKUP(C5130,Adatbázis!$D$105:$AN$3282,VLOOKUP($H$3466,Adatbázis!$D$3286:$E$3298,2,FALSE),FALSE)="","",VLOOKUP(C5130,Adatbázis!$D$105:$AN$3282,VLOOKUP($H$3466,Adatbázis!$D$3286:$E$3298,2,FALSE),FALSE))</f>
        <v>…</v>
      </c>
      <c r="I5130" s="102" t="str">
        <f>IF(VLOOKUP(C5130,Adatbázis!$D$105:$AN$3282,VLOOKUP($I$3466,Adatbázis!$D$3286:$E$3298,2,FALSE),FALSE)="","",VLOOKUP(C5130,Adatbázis!$D$105:$AN$3282,VLOOKUP($I$3466,Adatbázis!$D$3286:$E$3298,2,FALSE),FALSE))</f>
        <v>…</v>
      </c>
    </row>
    <row r="5131" spans="3:9" hidden="1">
      <c r="C5131" s="41" t="s">
        <v>16154</v>
      </c>
      <c r="D5131" s="101" t="str">
        <f>IF(VLOOKUP(C5131,Adatbázis!$D$105:$AN$3282,VLOOKUP($D$3466,Adatbázis!$L$3286:$M$3305,2,FALSE),FALSE)="","",VLOOKUP(C5131,Adatbázis!$D$105:$AN$3282,VLOOKUP($D$3466,Adatbázis!$L$3286:$M$3305,2,FALSE),FALSE))</f>
        <v>…</v>
      </c>
      <c r="E5131" s="101" t="str">
        <f>IF(VLOOKUP(C5131,Adatbázis!$D$105:$AN$3282,VLOOKUP($E$3466,Adatbázis!$L$3286:$M$3305,2,FALSE),FALSE)="","",VLOOKUP(C5131,Adatbázis!$D$105:$AN$3282,VLOOKUP($E$3466,Adatbázis!$L$3286:$M$3305,2,FALSE),FALSE))</f>
        <v>…</v>
      </c>
      <c r="F5131" s="101" t="str">
        <f>IF(VLOOKUP(C5131,Adatbázis!$D$105:$AN$3282,VLOOKUP($F$3466,Adatbázis!$L$3286:$M$3305,2,FALSE),FALSE)="","",VLOOKUP(C5131,Adatbázis!$D$105:$AN$3282,VLOOKUP($F$3466,Adatbázis!$L$3286:$M$3305,2,FALSE),FALSE))</f>
        <v>…</v>
      </c>
      <c r="G5131" s="102" t="str">
        <f>IF(VLOOKUP(C5131,Adatbázis!$D$105:$AN$3282,VLOOKUP($G$3466,Adatbázis!$D$3286:$E$3298,2,FALSE),FALSE)="","",VLOOKUP(C5131,Adatbázis!$D$105:$AN$3282,VLOOKUP($G$3466,Adatbázis!$D$3286:$E$3298,2,FALSE),FALSE))</f>
        <v>…</v>
      </c>
      <c r="H5131" s="102" t="str">
        <f>IF(VLOOKUP(C5131,Adatbázis!$D$105:$AN$3282,VLOOKUP($H$3466,Adatbázis!$D$3286:$E$3298,2,FALSE),FALSE)="","",VLOOKUP(C5131,Adatbázis!$D$105:$AN$3282,VLOOKUP($H$3466,Adatbázis!$D$3286:$E$3298,2,FALSE),FALSE))</f>
        <v>…</v>
      </c>
      <c r="I5131" s="102" t="str">
        <f>IF(VLOOKUP(C5131,Adatbázis!$D$105:$AN$3282,VLOOKUP($I$3466,Adatbázis!$D$3286:$E$3298,2,FALSE),FALSE)="","",VLOOKUP(C5131,Adatbázis!$D$105:$AN$3282,VLOOKUP($I$3466,Adatbázis!$D$3286:$E$3298,2,FALSE),FALSE))</f>
        <v>…</v>
      </c>
    </row>
    <row r="5132" spans="3:9" hidden="1">
      <c r="C5132" s="41" t="s">
        <v>16161</v>
      </c>
      <c r="D5132" s="101" t="str">
        <f>IF(VLOOKUP(C5132,Adatbázis!$D$105:$AN$3282,VLOOKUP($D$3466,Adatbázis!$L$3286:$M$3305,2,FALSE),FALSE)="","",VLOOKUP(C5132,Adatbázis!$D$105:$AN$3282,VLOOKUP($D$3466,Adatbázis!$L$3286:$M$3305,2,FALSE),FALSE))</f>
        <v>…</v>
      </c>
      <c r="E5132" s="101" t="str">
        <f>IF(VLOOKUP(C5132,Adatbázis!$D$105:$AN$3282,VLOOKUP($E$3466,Adatbázis!$L$3286:$M$3305,2,FALSE),FALSE)="","",VLOOKUP(C5132,Adatbázis!$D$105:$AN$3282,VLOOKUP($E$3466,Adatbázis!$L$3286:$M$3305,2,FALSE),FALSE))</f>
        <v>…</v>
      </c>
      <c r="F5132" s="101" t="str">
        <f>IF(VLOOKUP(C5132,Adatbázis!$D$105:$AN$3282,VLOOKUP($F$3466,Adatbázis!$L$3286:$M$3305,2,FALSE),FALSE)="","",VLOOKUP(C5132,Adatbázis!$D$105:$AN$3282,VLOOKUP($F$3466,Adatbázis!$L$3286:$M$3305,2,FALSE),FALSE))</f>
        <v>…</v>
      </c>
      <c r="G5132" s="102" t="str">
        <f>IF(VLOOKUP(C5132,Adatbázis!$D$105:$AN$3282,VLOOKUP($G$3466,Adatbázis!$D$3286:$E$3298,2,FALSE),FALSE)="","",VLOOKUP(C5132,Adatbázis!$D$105:$AN$3282,VLOOKUP($G$3466,Adatbázis!$D$3286:$E$3298,2,FALSE),FALSE))</f>
        <v>…</v>
      </c>
      <c r="H5132" s="102" t="str">
        <f>IF(VLOOKUP(C5132,Adatbázis!$D$105:$AN$3282,VLOOKUP($H$3466,Adatbázis!$D$3286:$E$3298,2,FALSE),FALSE)="","",VLOOKUP(C5132,Adatbázis!$D$105:$AN$3282,VLOOKUP($H$3466,Adatbázis!$D$3286:$E$3298,2,FALSE),FALSE))</f>
        <v>…</v>
      </c>
      <c r="I5132" s="102" t="str">
        <f>IF(VLOOKUP(C5132,Adatbázis!$D$105:$AN$3282,VLOOKUP($I$3466,Adatbázis!$D$3286:$E$3298,2,FALSE),FALSE)="","",VLOOKUP(C5132,Adatbázis!$D$105:$AN$3282,VLOOKUP($I$3466,Adatbázis!$D$3286:$E$3298,2,FALSE),FALSE))</f>
        <v>…</v>
      </c>
    </row>
    <row r="5133" spans="3:9" hidden="1">
      <c r="C5133" s="41" t="s">
        <v>16167</v>
      </c>
      <c r="D5133" s="101" t="str">
        <f>IF(VLOOKUP(C5133,Adatbázis!$D$105:$AN$3282,VLOOKUP($D$3466,Adatbázis!$L$3286:$M$3305,2,FALSE),FALSE)="","",VLOOKUP(C5133,Adatbázis!$D$105:$AN$3282,VLOOKUP($D$3466,Adatbázis!$L$3286:$M$3305,2,FALSE),FALSE))</f>
        <v>…</v>
      </c>
      <c r="E5133" s="101" t="str">
        <f>IF(VLOOKUP(C5133,Adatbázis!$D$105:$AN$3282,VLOOKUP($E$3466,Adatbázis!$L$3286:$M$3305,2,FALSE),FALSE)="","",VLOOKUP(C5133,Adatbázis!$D$105:$AN$3282,VLOOKUP($E$3466,Adatbázis!$L$3286:$M$3305,2,FALSE),FALSE))</f>
        <v>…</v>
      </c>
      <c r="F5133" s="101" t="str">
        <f>IF(VLOOKUP(C5133,Adatbázis!$D$105:$AN$3282,VLOOKUP($F$3466,Adatbázis!$L$3286:$M$3305,2,FALSE),FALSE)="","",VLOOKUP(C5133,Adatbázis!$D$105:$AN$3282,VLOOKUP($F$3466,Adatbázis!$L$3286:$M$3305,2,FALSE),FALSE))</f>
        <v>…</v>
      </c>
      <c r="G5133" s="102" t="str">
        <f>IF(VLOOKUP(C5133,Adatbázis!$D$105:$AN$3282,VLOOKUP($G$3466,Adatbázis!$D$3286:$E$3298,2,FALSE),FALSE)="","",VLOOKUP(C5133,Adatbázis!$D$105:$AN$3282,VLOOKUP($G$3466,Adatbázis!$D$3286:$E$3298,2,FALSE),FALSE))</f>
        <v>…</v>
      </c>
      <c r="H5133" s="102" t="str">
        <f>IF(VLOOKUP(C5133,Adatbázis!$D$105:$AN$3282,VLOOKUP($H$3466,Adatbázis!$D$3286:$E$3298,2,FALSE),FALSE)="","",VLOOKUP(C5133,Adatbázis!$D$105:$AN$3282,VLOOKUP($H$3466,Adatbázis!$D$3286:$E$3298,2,FALSE),FALSE))</f>
        <v>…</v>
      </c>
      <c r="I5133" s="102" t="str">
        <f>IF(VLOOKUP(C5133,Adatbázis!$D$105:$AN$3282,VLOOKUP($I$3466,Adatbázis!$D$3286:$E$3298,2,FALSE),FALSE)="","",VLOOKUP(C5133,Adatbázis!$D$105:$AN$3282,VLOOKUP($I$3466,Adatbázis!$D$3286:$E$3298,2,FALSE),FALSE))</f>
        <v>…</v>
      </c>
    </row>
    <row r="5134" spans="3:9" hidden="1">
      <c r="C5134" s="41" t="s">
        <v>16173</v>
      </c>
      <c r="D5134" s="101" t="str">
        <f>IF(VLOOKUP(C5134,Adatbázis!$D$105:$AN$3282,VLOOKUP($D$3466,Adatbázis!$L$3286:$M$3305,2,FALSE),FALSE)="","",VLOOKUP(C5134,Adatbázis!$D$105:$AN$3282,VLOOKUP($D$3466,Adatbázis!$L$3286:$M$3305,2,FALSE),FALSE))</f>
        <v>…</v>
      </c>
      <c r="E5134" s="101" t="str">
        <f>IF(VLOOKUP(C5134,Adatbázis!$D$105:$AN$3282,VLOOKUP($E$3466,Adatbázis!$L$3286:$M$3305,2,FALSE),FALSE)="","",VLOOKUP(C5134,Adatbázis!$D$105:$AN$3282,VLOOKUP($E$3466,Adatbázis!$L$3286:$M$3305,2,FALSE),FALSE))</f>
        <v>…</v>
      </c>
      <c r="F5134" s="101" t="str">
        <f>IF(VLOOKUP(C5134,Adatbázis!$D$105:$AN$3282,VLOOKUP($F$3466,Adatbázis!$L$3286:$M$3305,2,FALSE),FALSE)="","",VLOOKUP(C5134,Adatbázis!$D$105:$AN$3282,VLOOKUP($F$3466,Adatbázis!$L$3286:$M$3305,2,FALSE),FALSE))</f>
        <v>…</v>
      </c>
      <c r="G5134" s="102" t="str">
        <f>IF(VLOOKUP(C5134,Adatbázis!$D$105:$AN$3282,VLOOKUP($G$3466,Adatbázis!$D$3286:$E$3298,2,FALSE),FALSE)="","",VLOOKUP(C5134,Adatbázis!$D$105:$AN$3282,VLOOKUP($G$3466,Adatbázis!$D$3286:$E$3298,2,FALSE),FALSE))</f>
        <v>…</v>
      </c>
      <c r="H5134" s="102" t="str">
        <f>IF(VLOOKUP(C5134,Adatbázis!$D$105:$AN$3282,VLOOKUP($H$3466,Adatbázis!$D$3286:$E$3298,2,FALSE),FALSE)="","",VLOOKUP(C5134,Adatbázis!$D$105:$AN$3282,VLOOKUP($H$3466,Adatbázis!$D$3286:$E$3298,2,FALSE),FALSE))</f>
        <v>…</v>
      </c>
      <c r="I5134" s="102" t="str">
        <f>IF(VLOOKUP(C5134,Adatbázis!$D$105:$AN$3282,VLOOKUP($I$3466,Adatbázis!$D$3286:$E$3298,2,FALSE),FALSE)="","",VLOOKUP(C5134,Adatbázis!$D$105:$AN$3282,VLOOKUP($I$3466,Adatbázis!$D$3286:$E$3298,2,FALSE),FALSE))</f>
        <v>…</v>
      </c>
    </row>
    <row r="5135" spans="3:9" hidden="1">
      <c r="C5135" s="41" t="s">
        <v>16181</v>
      </c>
      <c r="D5135" s="101" t="str">
        <f>IF(VLOOKUP(C5135,Adatbázis!$D$105:$AN$3282,VLOOKUP($D$3466,Adatbázis!$L$3286:$M$3305,2,FALSE),FALSE)="","",VLOOKUP(C5135,Adatbázis!$D$105:$AN$3282,VLOOKUP($D$3466,Adatbázis!$L$3286:$M$3305,2,FALSE),FALSE))</f>
        <v>…</v>
      </c>
      <c r="E5135" s="101" t="str">
        <f>IF(VLOOKUP(C5135,Adatbázis!$D$105:$AN$3282,VLOOKUP($E$3466,Adatbázis!$L$3286:$M$3305,2,FALSE),FALSE)="","",VLOOKUP(C5135,Adatbázis!$D$105:$AN$3282,VLOOKUP($E$3466,Adatbázis!$L$3286:$M$3305,2,FALSE),FALSE))</f>
        <v>…</v>
      </c>
      <c r="F5135" s="101" t="str">
        <f>IF(VLOOKUP(C5135,Adatbázis!$D$105:$AN$3282,VLOOKUP($F$3466,Adatbázis!$L$3286:$M$3305,2,FALSE),FALSE)="","",VLOOKUP(C5135,Adatbázis!$D$105:$AN$3282,VLOOKUP($F$3466,Adatbázis!$L$3286:$M$3305,2,FALSE),FALSE))</f>
        <v>…</v>
      </c>
      <c r="G5135" s="102" t="str">
        <f>IF(VLOOKUP(C5135,Adatbázis!$D$105:$AN$3282,VLOOKUP($G$3466,Adatbázis!$D$3286:$E$3298,2,FALSE),FALSE)="","",VLOOKUP(C5135,Adatbázis!$D$105:$AN$3282,VLOOKUP($G$3466,Adatbázis!$D$3286:$E$3298,2,FALSE),FALSE))</f>
        <v>…</v>
      </c>
      <c r="H5135" s="102" t="str">
        <f>IF(VLOOKUP(C5135,Adatbázis!$D$105:$AN$3282,VLOOKUP($H$3466,Adatbázis!$D$3286:$E$3298,2,FALSE),FALSE)="","",VLOOKUP(C5135,Adatbázis!$D$105:$AN$3282,VLOOKUP($H$3466,Adatbázis!$D$3286:$E$3298,2,FALSE),FALSE))</f>
        <v>…</v>
      </c>
      <c r="I5135" s="102" t="str">
        <f>IF(VLOOKUP(C5135,Adatbázis!$D$105:$AN$3282,VLOOKUP($I$3466,Adatbázis!$D$3286:$E$3298,2,FALSE),FALSE)="","",VLOOKUP(C5135,Adatbázis!$D$105:$AN$3282,VLOOKUP($I$3466,Adatbázis!$D$3286:$E$3298,2,FALSE),FALSE))</f>
        <v>…</v>
      </c>
    </row>
    <row r="5136" spans="3:9" hidden="1">
      <c r="C5136" s="41" t="s">
        <v>16190</v>
      </c>
      <c r="D5136" s="101" t="str">
        <f>IF(VLOOKUP(C5136,Adatbázis!$D$105:$AN$3282,VLOOKUP($D$3466,Adatbázis!$L$3286:$M$3305,2,FALSE),FALSE)="","",VLOOKUP(C5136,Adatbázis!$D$105:$AN$3282,VLOOKUP($D$3466,Adatbázis!$L$3286:$M$3305,2,FALSE),FALSE))</f>
        <v>…</v>
      </c>
      <c r="E5136" s="101" t="str">
        <f>IF(VLOOKUP(C5136,Adatbázis!$D$105:$AN$3282,VLOOKUP($E$3466,Adatbázis!$L$3286:$M$3305,2,FALSE),FALSE)="","",VLOOKUP(C5136,Adatbázis!$D$105:$AN$3282,VLOOKUP($E$3466,Adatbázis!$L$3286:$M$3305,2,FALSE),FALSE))</f>
        <v>…</v>
      </c>
      <c r="F5136" s="101" t="str">
        <f>IF(VLOOKUP(C5136,Adatbázis!$D$105:$AN$3282,VLOOKUP($F$3466,Adatbázis!$L$3286:$M$3305,2,FALSE),FALSE)="","",VLOOKUP(C5136,Adatbázis!$D$105:$AN$3282,VLOOKUP($F$3466,Adatbázis!$L$3286:$M$3305,2,FALSE),FALSE))</f>
        <v>…</v>
      </c>
      <c r="G5136" s="102" t="str">
        <f>IF(VLOOKUP(C5136,Adatbázis!$D$105:$AN$3282,VLOOKUP($G$3466,Adatbázis!$D$3286:$E$3298,2,FALSE),FALSE)="","",VLOOKUP(C5136,Adatbázis!$D$105:$AN$3282,VLOOKUP($G$3466,Adatbázis!$D$3286:$E$3298,2,FALSE),FALSE))</f>
        <v>…</v>
      </c>
      <c r="H5136" s="102" t="str">
        <f>IF(VLOOKUP(C5136,Adatbázis!$D$105:$AN$3282,VLOOKUP($H$3466,Adatbázis!$D$3286:$E$3298,2,FALSE),FALSE)="","",VLOOKUP(C5136,Adatbázis!$D$105:$AN$3282,VLOOKUP($H$3466,Adatbázis!$D$3286:$E$3298,2,FALSE),FALSE))</f>
        <v>…</v>
      </c>
      <c r="I5136" s="102" t="str">
        <f>IF(VLOOKUP(C5136,Adatbázis!$D$105:$AN$3282,VLOOKUP($I$3466,Adatbázis!$D$3286:$E$3298,2,FALSE),FALSE)="","",VLOOKUP(C5136,Adatbázis!$D$105:$AN$3282,VLOOKUP($I$3466,Adatbázis!$D$3286:$E$3298,2,FALSE),FALSE))</f>
        <v>…</v>
      </c>
    </row>
    <row r="5137" spans="3:9" hidden="1">
      <c r="C5137" s="41" t="s">
        <v>16198</v>
      </c>
      <c r="D5137" s="101" t="str">
        <f>IF(VLOOKUP(C5137,Adatbázis!$D$105:$AN$3282,VLOOKUP($D$3466,Adatbázis!$L$3286:$M$3305,2,FALSE),FALSE)="","",VLOOKUP(C5137,Adatbázis!$D$105:$AN$3282,VLOOKUP($D$3466,Adatbázis!$L$3286:$M$3305,2,FALSE),FALSE))</f>
        <v>…</v>
      </c>
      <c r="E5137" s="101" t="str">
        <f>IF(VLOOKUP(C5137,Adatbázis!$D$105:$AN$3282,VLOOKUP($E$3466,Adatbázis!$L$3286:$M$3305,2,FALSE),FALSE)="","",VLOOKUP(C5137,Adatbázis!$D$105:$AN$3282,VLOOKUP($E$3466,Adatbázis!$L$3286:$M$3305,2,FALSE),FALSE))</f>
        <v>…</v>
      </c>
      <c r="F5137" s="101" t="str">
        <f>IF(VLOOKUP(C5137,Adatbázis!$D$105:$AN$3282,VLOOKUP($F$3466,Adatbázis!$L$3286:$M$3305,2,FALSE),FALSE)="","",VLOOKUP(C5137,Adatbázis!$D$105:$AN$3282,VLOOKUP($F$3466,Adatbázis!$L$3286:$M$3305,2,FALSE),FALSE))</f>
        <v>…</v>
      </c>
      <c r="G5137" s="102" t="str">
        <f>IF(VLOOKUP(C5137,Adatbázis!$D$105:$AN$3282,VLOOKUP($G$3466,Adatbázis!$D$3286:$E$3298,2,FALSE),FALSE)="","",VLOOKUP(C5137,Adatbázis!$D$105:$AN$3282,VLOOKUP($G$3466,Adatbázis!$D$3286:$E$3298,2,FALSE),FALSE))</f>
        <v>…</v>
      </c>
      <c r="H5137" s="102" t="str">
        <f>IF(VLOOKUP(C5137,Adatbázis!$D$105:$AN$3282,VLOOKUP($H$3466,Adatbázis!$D$3286:$E$3298,2,FALSE),FALSE)="","",VLOOKUP(C5137,Adatbázis!$D$105:$AN$3282,VLOOKUP($H$3466,Adatbázis!$D$3286:$E$3298,2,FALSE),FALSE))</f>
        <v>…</v>
      </c>
      <c r="I5137" s="102" t="str">
        <f>IF(VLOOKUP(C5137,Adatbázis!$D$105:$AN$3282,VLOOKUP($I$3466,Adatbázis!$D$3286:$E$3298,2,FALSE),FALSE)="","",VLOOKUP(C5137,Adatbázis!$D$105:$AN$3282,VLOOKUP($I$3466,Adatbázis!$D$3286:$E$3298,2,FALSE),FALSE))</f>
        <v>…</v>
      </c>
    </row>
    <row r="5138" spans="3:9" hidden="1">
      <c r="C5138" s="41" t="s">
        <v>16205</v>
      </c>
      <c r="D5138" s="101" t="str">
        <f>IF(VLOOKUP(C5138,Adatbázis!$D$105:$AN$3282,VLOOKUP($D$3466,Adatbázis!$L$3286:$M$3305,2,FALSE),FALSE)="","",VLOOKUP(C5138,Adatbázis!$D$105:$AN$3282,VLOOKUP($D$3466,Adatbázis!$L$3286:$M$3305,2,FALSE),FALSE))</f>
        <v>…</v>
      </c>
      <c r="E5138" s="101" t="str">
        <f>IF(VLOOKUP(C5138,Adatbázis!$D$105:$AN$3282,VLOOKUP($E$3466,Adatbázis!$L$3286:$M$3305,2,FALSE),FALSE)="","",VLOOKUP(C5138,Adatbázis!$D$105:$AN$3282,VLOOKUP($E$3466,Adatbázis!$L$3286:$M$3305,2,FALSE),FALSE))</f>
        <v>…</v>
      </c>
      <c r="F5138" s="101" t="str">
        <f>IF(VLOOKUP(C5138,Adatbázis!$D$105:$AN$3282,VLOOKUP($F$3466,Adatbázis!$L$3286:$M$3305,2,FALSE),FALSE)="","",VLOOKUP(C5138,Adatbázis!$D$105:$AN$3282,VLOOKUP($F$3466,Adatbázis!$L$3286:$M$3305,2,FALSE),FALSE))</f>
        <v>…</v>
      </c>
      <c r="G5138" s="102" t="str">
        <f>IF(VLOOKUP(C5138,Adatbázis!$D$105:$AN$3282,VLOOKUP($G$3466,Adatbázis!$D$3286:$E$3298,2,FALSE),FALSE)="","",VLOOKUP(C5138,Adatbázis!$D$105:$AN$3282,VLOOKUP($G$3466,Adatbázis!$D$3286:$E$3298,2,FALSE),FALSE))</f>
        <v>…</v>
      </c>
      <c r="H5138" s="102" t="str">
        <f>IF(VLOOKUP(C5138,Adatbázis!$D$105:$AN$3282,VLOOKUP($H$3466,Adatbázis!$D$3286:$E$3298,2,FALSE),FALSE)="","",VLOOKUP(C5138,Adatbázis!$D$105:$AN$3282,VLOOKUP($H$3466,Adatbázis!$D$3286:$E$3298,2,FALSE),FALSE))</f>
        <v>…</v>
      </c>
      <c r="I5138" s="102" t="str">
        <f>IF(VLOOKUP(C5138,Adatbázis!$D$105:$AN$3282,VLOOKUP($I$3466,Adatbázis!$D$3286:$E$3298,2,FALSE),FALSE)="","",VLOOKUP(C5138,Adatbázis!$D$105:$AN$3282,VLOOKUP($I$3466,Adatbázis!$D$3286:$E$3298,2,FALSE),FALSE))</f>
        <v>…</v>
      </c>
    </row>
    <row r="5139" spans="3:9" hidden="1">
      <c r="C5139" s="41" t="s">
        <v>16216</v>
      </c>
      <c r="D5139" s="101" t="str">
        <f>IF(VLOOKUP(C5139,Adatbázis!$D$105:$AN$3282,VLOOKUP($D$3466,Adatbázis!$L$3286:$M$3305,2,FALSE),FALSE)="","",VLOOKUP(C5139,Adatbázis!$D$105:$AN$3282,VLOOKUP($D$3466,Adatbázis!$L$3286:$M$3305,2,FALSE),FALSE))</f>
        <v>…</v>
      </c>
      <c r="E5139" s="101" t="str">
        <f>IF(VLOOKUP(C5139,Adatbázis!$D$105:$AN$3282,VLOOKUP($E$3466,Adatbázis!$L$3286:$M$3305,2,FALSE),FALSE)="","",VLOOKUP(C5139,Adatbázis!$D$105:$AN$3282,VLOOKUP($E$3466,Adatbázis!$L$3286:$M$3305,2,FALSE),FALSE))</f>
        <v>…</v>
      </c>
      <c r="F5139" s="101" t="str">
        <f>IF(VLOOKUP(C5139,Adatbázis!$D$105:$AN$3282,VLOOKUP($F$3466,Adatbázis!$L$3286:$M$3305,2,FALSE),FALSE)="","",VLOOKUP(C5139,Adatbázis!$D$105:$AN$3282,VLOOKUP($F$3466,Adatbázis!$L$3286:$M$3305,2,FALSE),FALSE))</f>
        <v>…</v>
      </c>
      <c r="G5139" s="102" t="str">
        <f>IF(VLOOKUP(C5139,Adatbázis!$D$105:$AN$3282,VLOOKUP($G$3466,Adatbázis!$D$3286:$E$3298,2,FALSE),FALSE)="","",VLOOKUP(C5139,Adatbázis!$D$105:$AN$3282,VLOOKUP($G$3466,Adatbázis!$D$3286:$E$3298,2,FALSE),FALSE))</f>
        <v>…</v>
      </c>
      <c r="H5139" s="102" t="str">
        <f>IF(VLOOKUP(C5139,Adatbázis!$D$105:$AN$3282,VLOOKUP($H$3466,Adatbázis!$D$3286:$E$3298,2,FALSE),FALSE)="","",VLOOKUP(C5139,Adatbázis!$D$105:$AN$3282,VLOOKUP($H$3466,Adatbázis!$D$3286:$E$3298,2,FALSE),FALSE))</f>
        <v>…</v>
      </c>
      <c r="I5139" s="102" t="str">
        <f>IF(VLOOKUP(C5139,Adatbázis!$D$105:$AN$3282,VLOOKUP($I$3466,Adatbázis!$D$3286:$E$3298,2,FALSE),FALSE)="","",VLOOKUP(C5139,Adatbázis!$D$105:$AN$3282,VLOOKUP($I$3466,Adatbázis!$D$3286:$E$3298,2,FALSE),FALSE))</f>
        <v>…</v>
      </c>
    </row>
    <row r="5140" spans="3:9" hidden="1">
      <c r="C5140" s="41" t="s">
        <v>16223</v>
      </c>
      <c r="D5140" s="101" t="str">
        <f>IF(VLOOKUP(C5140,Adatbázis!$D$105:$AN$3282,VLOOKUP($D$3466,Adatbázis!$L$3286:$M$3305,2,FALSE),FALSE)="","",VLOOKUP(C5140,Adatbázis!$D$105:$AN$3282,VLOOKUP($D$3466,Adatbázis!$L$3286:$M$3305,2,FALSE),FALSE))</f>
        <v>…</v>
      </c>
      <c r="E5140" s="101" t="str">
        <f>IF(VLOOKUP(C5140,Adatbázis!$D$105:$AN$3282,VLOOKUP($E$3466,Adatbázis!$L$3286:$M$3305,2,FALSE),FALSE)="","",VLOOKUP(C5140,Adatbázis!$D$105:$AN$3282,VLOOKUP($E$3466,Adatbázis!$L$3286:$M$3305,2,FALSE),FALSE))</f>
        <v>…</v>
      </c>
      <c r="F5140" s="101" t="str">
        <f>IF(VLOOKUP(C5140,Adatbázis!$D$105:$AN$3282,VLOOKUP($F$3466,Adatbázis!$L$3286:$M$3305,2,FALSE),FALSE)="","",VLOOKUP(C5140,Adatbázis!$D$105:$AN$3282,VLOOKUP($F$3466,Adatbázis!$L$3286:$M$3305,2,FALSE),FALSE))</f>
        <v>…</v>
      </c>
      <c r="G5140" s="102" t="str">
        <f>IF(VLOOKUP(C5140,Adatbázis!$D$105:$AN$3282,VLOOKUP($G$3466,Adatbázis!$D$3286:$E$3298,2,FALSE),FALSE)="","",VLOOKUP(C5140,Adatbázis!$D$105:$AN$3282,VLOOKUP($G$3466,Adatbázis!$D$3286:$E$3298,2,FALSE),FALSE))</f>
        <v>…</v>
      </c>
      <c r="H5140" s="102" t="str">
        <f>IF(VLOOKUP(C5140,Adatbázis!$D$105:$AN$3282,VLOOKUP($H$3466,Adatbázis!$D$3286:$E$3298,2,FALSE),FALSE)="","",VLOOKUP(C5140,Adatbázis!$D$105:$AN$3282,VLOOKUP($H$3466,Adatbázis!$D$3286:$E$3298,2,FALSE),FALSE))</f>
        <v>…</v>
      </c>
      <c r="I5140" s="102" t="str">
        <f>IF(VLOOKUP(C5140,Adatbázis!$D$105:$AN$3282,VLOOKUP($I$3466,Adatbázis!$D$3286:$E$3298,2,FALSE),FALSE)="","",VLOOKUP(C5140,Adatbázis!$D$105:$AN$3282,VLOOKUP($I$3466,Adatbázis!$D$3286:$E$3298,2,FALSE),FALSE))</f>
        <v>…</v>
      </c>
    </row>
    <row r="5141" spans="3:9" hidden="1">
      <c r="C5141" s="41" t="s">
        <v>16233</v>
      </c>
      <c r="D5141" s="101" t="str">
        <f>IF(VLOOKUP(C5141,Adatbázis!$D$105:$AN$3282,VLOOKUP($D$3466,Adatbázis!$L$3286:$M$3305,2,FALSE),FALSE)="","",VLOOKUP(C5141,Adatbázis!$D$105:$AN$3282,VLOOKUP($D$3466,Adatbázis!$L$3286:$M$3305,2,FALSE),FALSE))</f>
        <v>…</v>
      </c>
      <c r="E5141" s="101" t="str">
        <f>IF(VLOOKUP(C5141,Adatbázis!$D$105:$AN$3282,VLOOKUP($E$3466,Adatbázis!$L$3286:$M$3305,2,FALSE),FALSE)="","",VLOOKUP(C5141,Adatbázis!$D$105:$AN$3282,VLOOKUP($E$3466,Adatbázis!$L$3286:$M$3305,2,FALSE),FALSE))</f>
        <v>…</v>
      </c>
      <c r="F5141" s="101" t="str">
        <f>IF(VLOOKUP(C5141,Adatbázis!$D$105:$AN$3282,VLOOKUP($F$3466,Adatbázis!$L$3286:$M$3305,2,FALSE),FALSE)="","",VLOOKUP(C5141,Adatbázis!$D$105:$AN$3282,VLOOKUP($F$3466,Adatbázis!$L$3286:$M$3305,2,FALSE),FALSE))</f>
        <v>…</v>
      </c>
      <c r="G5141" s="102" t="str">
        <f>IF(VLOOKUP(C5141,Adatbázis!$D$105:$AN$3282,VLOOKUP($G$3466,Adatbázis!$D$3286:$E$3298,2,FALSE),FALSE)="","",VLOOKUP(C5141,Adatbázis!$D$105:$AN$3282,VLOOKUP($G$3466,Adatbázis!$D$3286:$E$3298,2,FALSE),FALSE))</f>
        <v>…</v>
      </c>
      <c r="H5141" s="102" t="str">
        <f>IF(VLOOKUP(C5141,Adatbázis!$D$105:$AN$3282,VLOOKUP($H$3466,Adatbázis!$D$3286:$E$3298,2,FALSE),FALSE)="","",VLOOKUP(C5141,Adatbázis!$D$105:$AN$3282,VLOOKUP($H$3466,Adatbázis!$D$3286:$E$3298,2,FALSE),FALSE))</f>
        <v>…</v>
      </c>
      <c r="I5141" s="102" t="str">
        <f>IF(VLOOKUP(C5141,Adatbázis!$D$105:$AN$3282,VLOOKUP($I$3466,Adatbázis!$D$3286:$E$3298,2,FALSE),FALSE)="","",VLOOKUP(C5141,Adatbázis!$D$105:$AN$3282,VLOOKUP($I$3466,Adatbázis!$D$3286:$E$3298,2,FALSE),FALSE))</f>
        <v>…</v>
      </c>
    </row>
    <row r="5142" spans="3:9" hidden="1">
      <c r="C5142" s="41" t="s">
        <v>16241</v>
      </c>
      <c r="D5142" s="101" t="str">
        <f>IF(VLOOKUP(C5142,Adatbázis!$D$105:$AN$3282,VLOOKUP($D$3466,Adatbázis!$L$3286:$M$3305,2,FALSE),FALSE)="","",VLOOKUP(C5142,Adatbázis!$D$105:$AN$3282,VLOOKUP($D$3466,Adatbázis!$L$3286:$M$3305,2,FALSE),FALSE))</f>
        <v>…</v>
      </c>
      <c r="E5142" s="101" t="str">
        <f>IF(VLOOKUP(C5142,Adatbázis!$D$105:$AN$3282,VLOOKUP($E$3466,Adatbázis!$L$3286:$M$3305,2,FALSE),FALSE)="","",VLOOKUP(C5142,Adatbázis!$D$105:$AN$3282,VLOOKUP($E$3466,Adatbázis!$L$3286:$M$3305,2,FALSE),FALSE))</f>
        <v>…</v>
      </c>
      <c r="F5142" s="101" t="str">
        <f>IF(VLOOKUP(C5142,Adatbázis!$D$105:$AN$3282,VLOOKUP($F$3466,Adatbázis!$L$3286:$M$3305,2,FALSE),FALSE)="","",VLOOKUP(C5142,Adatbázis!$D$105:$AN$3282,VLOOKUP($F$3466,Adatbázis!$L$3286:$M$3305,2,FALSE),FALSE))</f>
        <v>…</v>
      </c>
      <c r="G5142" s="102" t="str">
        <f>IF(VLOOKUP(C5142,Adatbázis!$D$105:$AN$3282,VLOOKUP($G$3466,Adatbázis!$D$3286:$E$3298,2,FALSE),FALSE)="","",VLOOKUP(C5142,Adatbázis!$D$105:$AN$3282,VLOOKUP($G$3466,Adatbázis!$D$3286:$E$3298,2,FALSE),FALSE))</f>
        <v>…</v>
      </c>
      <c r="H5142" s="102" t="str">
        <f>IF(VLOOKUP(C5142,Adatbázis!$D$105:$AN$3282,VLOOKUP($H$3466,Adatbázis!$D$3286:$E$3298,2,FALSE),FALSE)="","",VLOOKUP(C5142,Adatbázis!$D$105:$AN$3282,VLOOKUP($H$3466,Adatbázis!$D$3286:$E$3298,2,FALSE),FALSE))</f>
        <v>…</v>
      </c>
      <c r="I5142" s="102" t="str">
        <f>IF(VLOOKUP(C5142,Adatbázis!$D$105:$AN$3282,VLOOKUP($I$3466,Adatbázis!$D$3286:$E$3298,2,FALSE),FALSE)="","",VLOOKUP(C5142,Adatbázis!$D$105:$AN$3282,VLOOKUP($I$3466,Adatbázis!$D$3286:$E$3298,2,FALSE),FALSE))</f>
        <v>…</v>
      </c>
    </row>
    <row r="5143" spans="3:9" hidden="1">
      <c r="C5143" s="41" t="s">
        <v>16243</v>
      </c>
      <c r="D5143" s="101" t="str">
        <f>IF(VLOOKUP(C5143,Adatbázis!$D$105:$AN$3282,VLOOKUP($D$3466,Adatbázis!$L$3286:$M$3305,2,FALSE),FALSE)="","",VLOOKUP(C5143,Adatbázis!$D$105:$AN$3282,VLOOKUP($D$3466,Adatbázis!$L$3286:$M$3305,2,FALSE),FALSE))</f>
        <v>…</v>
      </c>
      <c r="E5143" s="101" t="str">
        <f>IF(VLOOKUP(C5143,Adatbázis!$D$105:$AN$3282,VLOOKUP($E$3466,Adatbázis!$L$3286:$M$3305,2,FALSE),FALSE)="","",VLOOKUP(C5143,Adatbázis!$D$105:$AN$3282,VLOOKUP($E$3466,Adatbázis!$L$3286:$M$3305,2,FALSE),FALSE))</f>
        <v>…</v>
      </c>
      <c r="F5143" s="101" t="str">
        <f>IF(VLOOKUP(C5143,Adatbázis!$D$105:$AN$3282,VLOOKUP($F$3466,Adatbázis!$L$3286:$M$3305,2,FALSE),FALSE)="","",VLOOKUP(C5143,Adatbázis!$D$105:$AN$3282,VLOOKUP($F$3466,Adatbázis!$L$3286:$M$3305,2,FALSE),FALSE))</f>
        <v>…</v>
      </c>
      <c r="G5143" s="102" t="str">
        <f>IF(VLOOKUP(C5143,Adatbázis!$D$105:$AN$3282,VLOOKUP($G$3466,Adatbázis!$D$3286:$E$3298,2,FALSE),FALSE)="","",VLOOKUP(C5143,Adatbázis!$D$105:$AN$3282,VLOOKUP($G$3466,Adatbázis!$D$3286:$E$3298,2,FALSE),FALSE))</f>
        <v>…</v>
      </c>
      <c r="H5143" s="102" t="str">
        <f>IF(VLOOKUP(C5143,Adatbázis!$D$105:$AN$3282,VLOOKUP($H$3466,Adatbázis!$D$3286:$E$3298,2,FALSE),FALSE)="","",VLOOKUP(C5143,Adatbázis!$D$105:$AN$3282,VLOOKUP($H$3466,Adatbázis!$D$3286:$E$3298,2,FALSE),FALSE))</f>
        <v>…</v>
      </c>
      <c r="I5143" s="102" t="str">
        <f>IF(VLOOKUP(C5143,Adatbázis!$D$105:$AN$3282,VLOOKUP($I$3466,Adatbázis!$D$3286:$E$3298,2,FALSE),FALSE)="","",VLOOKUP(C5143,Adatbázis!$D$105:$AN$3282,VLOOKUP($I$3466,Adatbázis!$D$3286:$E$3298,2,FALSE),FALSE))</f>
        <v>…</v>
      </c>
    </row>
    <row r="5144" spans="3:9" hidden="1">
      <c r="C5144" s="41" t="s">
        <v>7126</v>
      </c>
      <c r="D5144" s="101" t="str">
        <f>IF(VLOOKUP(C5144,Adatbázis!$D$105:$AN$3282,VLOOKUP($D$3466,Adatbázis!$L$3286:$M$3305,2,FALSE),FALSE)="","",VLOOKUP(C5144,Adatbázis!$D$105:$AN$3282,VLOOKUP($D$3466,Adatbázis!$L$3286:$M$3305,2,FALSE),FALSE))</f>
        <v>…</v>
      </c>
      <c r="E5144" s="101" t="str">
        <f>IF(VLOOKUP(C5144,Adatbázis!$D$105:$AN$3282,VLOOKUP($E$3466,Adatbázis!$L$3286:$M$3305,2,FALSE),FALSE)="","",VLOOKUP(C5144,Adatbázis!$D$105:$AN$3282,VLOOKUP($E$3466,Adatbázis!$L$3286:$M$3305,2,FALSE),FALSE))</f>
        <v>…</v>
      </c>
      <c r="F5144" s="101" t="str">
        <f>IF(VLOOKUP(C5144,Adatbázis!$D$105:$AN$3282,VLOOKUP($F$3466,Adatbázis!$L$3286:$M$3305,2,FALSE),FALSE)="","",VLOOKUP(C5144,Adatbázis!$D$105:$AN$3282,VLOOKUP($F$3466,Adatbázis!$L$3286:$M$3305,2,FALSE),FALSE))</f>
        <v>…</v>
      </c>
      <c r="G5144" s="102" t="str">
        <f>IF(VLOOKUP(C5144,Adatbázis!$D$105:$AN$3282,VLOOKUP($G$3466,Adatbázis!$D$3286:$E$3298,2,FALSE),FALSE)="","",VLOOKUP(C5144,Adatbázis!$D$105:$AN$3282,VLOOKUP($G$3466,Adatbázis!$D$3286:$E$3298,2,FALSE),FALSE))</f>
        <v>…</v>
      </c>
      <c r="H5144" s="102" t="str">
        <f>IF(VLOOKUP(C5144,Adatbázis!$D$105:$AN$3282,VLOOKUP($H$3466,Adatbázis!$D$3286:$E$3298,2,FALSE),FALSE)="","",VLOOKUP(C5144,Adatbázis!$D$105:$AN$3282,VLOOKUP($H$3466,Adatbázis!$D$3286:$E$3298,2,FALSE),FALSE))</f>
        <v>…</v>
      </c>
      <c r="I5144" s="102" t="str">
        <f>IF(VLOOKUP(C5144,Adatbázis!$D$105:$AN$3282,VLOOKUP($I$3466,Adatbázis!$D$3286:$E$3298,2,FALSE),FALSE)="","",VLOOKUP(C5144,Adatbázis!$D$105:$AN$3282,VLOOKUP($I$3466,Adatbázis!$D$3286:$E$3298,2,FALSE),FALSE))</f>
        <v>…</v>
      </c>
    </row>
    <row r="5145" spans="3:9" hidden="1">
      <c r="C5145" s="41" t="s">
        <v>16267</v>
      </c>
      <c r="D5145" s="101" t="str">
        <f>IF(VLOOKUP(C5145,Adatbázis!$D$105:$AN$3282,VLOOKUP($D$3466,Adatbázis!$L$3286:$M$3305,2,FALSE),FALSE)="","",VLOOKUP(C5145,Adatbázis!$D$105:$AN$3282,VLOOKUP($D$3466,Adatbázis!$L$3286:$M$3305,2,FALSE),FALSE))</f>
        <v>…</v>
      </c>
      <c r="E5145" s="101" t="str">
        <f>IF(VLOOKUP(C5145,Adatbázis!$D$105:$AN$3282,VLOOKUP($E$3466,Adatbázis!$L$3286:$M$3305,2,FALSE),FALSE)="","",VLOOKUP(C5145,Adatbázis!$D$105:$AN$3282,VLOOKUP($E$3466,Adatbázis!$L$3286:$M$3305,2,FALSE),FALSE))</f>
        <v>…</v>
      </c>
      <c r="F5145" s="101" t="str">
        <f>IF(VLOOKUP(C5145,Adatbázis!$D$105:$AN$3282,VLOOKUP($F$3466,Adatbázis!$L$3286:$M$3305,2,FALSE),FALSE)="","",VLOOKUP(C5145,Adatbázis!$D$105:$AN$3282,VLOOKUP($F$3466,Adatbázis!$L$3286:$M$3305,2,FALSE),FALSE))</f>
        <v>…</v>
      </c>
      <c r="G5145" s="102" t="str">
        <f>IF(VLOOKUP(C5145,Adatbázis!$D$105:$AN$3282,VLOOKUP($G$3466,Adatbázis!$D$3286:$E$3298,2,FALSE),FALSE)="","",VLOOKUP(C5145,Adatbázis!$D$105:$AN$3282,VLOOKUP($G$3466,Adatbázis!$D$3286:$E$3298,2,FALSE),FALSE))</f>
        <v>…</v>
      </c>
      <c r="H5145" s="102" t="str">
        <f>IF(VLOOKUP(C5145,Adatbázis!$D$105:$AN$3282,VLOOKUP($H$3466,Adatbázis!$D$3286:$E$3298,2,FALSE),FALSE)="","",VLOOKUP(C5145,Adatbázis!$D$105:$AN$3282,VLOOKUP($H$3466,Adatbázis!$D$3286:$E$3298,2,FALSE),FALSE))</f>
        <v>…</v>
      </c>
      <c r="I5145" s="102" t="str">
        <f>IF(VLOOKUP(C5145,Adatbázis!$D$105:$AN$3282,VLOOKUP($I$3466,Adatbázis!$D$3286:$E$3298,2,FALSE),FALSE)="","",VLOOKUP(C5145,Adatbázis!$D$105:$AN$3282,VLOOKUP($I$3466,Adatbázis!$D$3286:$E$3298,2,FALSE),FALSE))</f>
        <v>…</v>
      </c>
    </row>
    <row r="5146" spans="3:9" hidden="1">
      <c r="C5146" s="41" t="s">
        <v>2768</v>
      </c>
      <c r="D5146" s="101" t="str">
        <f>IF(VLOOKUP(C5146,Adatbázis!$D$105:$AN$3282,VLOOKUP($D$3466,Adatbázis!$L$3286:$M$3305,2,FALSE),FALSE)="","",VLOOKUP(C5146,Adatbázis!$D$105:$AN$3282,VLOOKUP($D$3466,Adatbázis!$L$3286:$M$3305,2,FALSE),FALSE))</f>
        <v>…</v>
      </c>
      <c r="E5146" s="101" t="str">
        <f>IF(VLOOKUP(C5146,Adatbázis!$D$105:$AN$3282,VLOOKUP($E$3466,Adatbázis!$L$3286:$M$3305,2,FALSE),FALSE)="","",VLOOKUP(C5146,Adatbázis!$D$105:$AN$3282,VLOOKUP($E$3466,Adatbázis!$L$3286:$M$3305,2,FALSE),FALSE))</f>
        <v>…</v>
      </c>
      <c r="F5146" s="101" t="str">
        <f>IF(VLOOKUP(C5146,Adatbázis!$D$105:$AN$3282,VLOOKUP($F$3466,Adatbázis!$L$3286:$M$3305,2,FALSE),FALSE)="","",VLOOKUP(C5146,Adatbázis!$D$105:$AN$3282,VLOOKUP($F$3466,Adatbázis!$L$3286:$M$3305,2,FALSE),FALSE))</f>
        <v>…</v>
      </c>
      <c r="G5146" s="102" t="str">
        <f>IF(VLOOKUP(C5146,Adatbázis!$D$105:$AN$3282,VLOOKUP($G$3466,Adatbázis!$D$3286:$E$3298,2,FALSE),FALSE)="","",VLOOKUP(C5146,Adatbázis!$D$105:$AN$3282,VLOOKUP($G$3466,Adatbázis!$D$3286:$E$3298,2,FALSE),FALSE))</f>
        <v>…</v>
      </c>
      <c r="H5146" s="102" t="str">
        <f>IF(VLOOKUP(C5146,Adatbázis!$D$105:$AN$3282,VLOOKUP($H$3466,Adatbázis!$D$3286:$E$3298,2,FALSE),FALSE)="","",VLOOKUP(C5146,Adatbázis!$D$105:$AN$3282,VLOOKUP($H$3466,Adatbázis!$D$3286:$E$3298,2,FALSE),FALSE))</f>
        <v>…</v>
      </c>
      <c r="I5146" s="102" t="str">
        <f>IF(VLOOKUP(C5146,Adatbázis!$D$105:$AN$3282,VLOOKUP($I$3466,Adatbázis!$D$3286:$E$3298,2,FALSE),FALSE)="","",VLOOKUP(C5146,Adatbázis!$D$105:$AN$3282,VLOOKUP($I$3466,Adatbázis!$D$3286:$E$3298,2,FALSE),FALSE))</f>
        <v>…</v>
      </c>
    </row>
    <row r="5147" spans="3:9" hidden="1">
      <c r="C5147" s="41" t="s">
        <v>16289</v>
      </c>
      <c r="D5147" s="101" t="str">
        <f>IF(VLOOKUP(C5147,Adatbázis!$D$105:$AN$3282,VLOOKUP($D$3466,Adatbázis!$L$3286:$M$3305,2,FALSE),FALSE)="","",VLOOKUP(C5147,Adatbázis!$D$105:$AN$3282,VLOOKUP($D$3466,Adatbázis!$L$3286:$M$3305,2,FALSE),FALSE))</f>
        <v>…</v>
      </c>
      <c r="E5147" s="101" t="str">
        <f>IF(VLOOKUP(C5147,Adatbázis!$D$105:$AN$3282,VLOOKUP($E$3466,Adatbázis!$L$3286:$M$3305,2,FALSE),FALSE)="","",VLOOKUP(C5147,Adatbázis!$D$105:$AN$3282,VLOOKUP($E$3466,Adatbázis!$L$3286:$M$3305,2,FALSE),FALSE))</f>
        <v>…</v>
      </c>
      <c r="F5147" s="101" t="str">
        <f>IF(VLOOKUP(C5147,Adatbázis!$D$105:$AN$3282,VLOOKUP($F$3466,Adatbázis!$L$3286:$M$3305,2,FALSE),FALSE)="","",VLOOKUP(C5147,Adatbázis!$D$105:$AN$3282,VLOOKUP($F$3466,Adatbázis!$L$3286:$M$3305,2,FALSE),FALSE))</f>
        <v>…</v>
      </c>
      <c r="G5147" s="102" t="str">
        <f>IF(VLOOKUP(C5147,Adatbázis!$D$105:$AN$3282,VLOOKUP($G$3466,Adatbázis!$D$3286:$E$3298,2,FALSE),FALSE)="","",VLOOKUP(C5147,Adatbázis!$D$105:$AN$3282,VLOOKUP($G$3466,Adatbázis!$D$3286:$E$3298,2,FALSE),FALSE))</f>
        <v>…</v>
      </c>
      <c r="H5147" s="102" t="str">
        <f>IF(VLOOKUP(C5147,Adatbázis!$D$105:$AN$3282,VLOOKUP($H$3466,Adatbázis!$D$3286:$E$3298,2,FALSE),FALSE)="","",VLOOKUP(C5147,Adatbázis!$D$105:$AN$3282,VLOOKUP($H$3466,Adatbázis!$D$3286:$E$3298,2,FALSE),FALSE))</f>
        <v>…</v>
      </c>
      <c r="I5147" s="102" t="str">
        <f>IF(VLOOKUP(C5147,Adatbázis!$D$105:$AN$3282,VLOOKUP($I$3466,Adatbázis!$D$3286:$E$3298,2,FALSE),FALSE)="","",VLOOKUP(C5147,Adatbázis!$D$105:$AN$3282,VLOOKUP($I$3466,Adatbázis!$D$3286:$E$3298,2,FALSE),FALSE))</f>
        <v>…</v>
      </c>
    </row>
    <row r="5148" spans="3:9" hidden="1">
      <c r="C5148" s="41" t="s">
        <v>4141</v>
      </c>
      <c r="D5148" s="101" t="str">
        <f>IF(VLOOKUP(C5148,Adatbázis!$D$105:$AN$3282,VLOOKUP($D$3466,Adatbázis!$L$3286:$M$3305,2,FALSE),FALSE)="","",VLOOKUP(C5148,Adatbázis!$D$105:$AN$3282,VLOOKUP($D$3466,Adatbázis!$L$3286:$M$3305,2,FALSE),FALSE))</f>
        <v>…</v>
      </c>
      <c r="E5148" s="101" t="str">
        <f>IF(VLOOKUP(C5148,Adatbázis!$D$105:$AN$3282,VLOOKUP($E$3466,Adatbázis!$L$3286:$M$3305,2,FALSE),FALSE)="","",VLOOKUP(C5148,Adatbázis!$D$105:$AN$3282,VLOOKUP($E$3466,Adatbázis!$L$3286:$M$3305,2,FALSE),FALSE))</f>
        <v>…</v>
      </c>
      <c r="F5148" s="101" t="str">
        <f>IF(VLOOKUP(C5148,Adatbázis!$D$105:$AN$3282,VLOOKUP($F$3466,Adatbázis!$L$3286:$M$3305,2,FALSE),FALSE)="","",VLOOKUP(C5148,Adatbázis!$D$105:$AN$3282,VLOOKUP($F$3466,Adatbázis!$L$3286:$M$3305,2,FALSE),FALSE))</f>
        <v>…</v>
      </c>
      <c r="G5148" s="102" t="str">
        <f>IF(VLOOKUP(C5148,Adatbázis!$D$105:$AN$3282,VLOOKUP($G$3466,Adatbázis!$D$3286:$E$3298,2,FALSE),FALSE)="","",VLOOKUP(C5148,Adatbázis!$D$105:$AN$3282,VLOOKUP($G$3466,Adatbázis!$D$3286:$E$3298,2,FALSE),FALSE))</f>
        <v>…</v>
      </c>
      <c r="H5148" s="102" t="str">
        <f>IF(VLOOKUP(C5148,Adatbázis!$D$105:$AN$3282,VLOOKUP($H$3466,Adatbázis!$D$3286:$E$3298,2,FALSE),FALSE)="","",VLOOKUP(C5148,Adatbázis!$D$105:$AN$3282,VLOOKUP($H$3466,Adatbázis!$D$3286:$E$3298,2,FALSE),FALSE))</f>
        <v>…</v>
      </c>
      <c r="I5148" s="102" t="str">
        <f>IF(VLOOKUP(C5148,Adatbázis!$D$105:$AN$3282,VLOOKUP($I$3466,Adatbázis!$D$3286:$E$3298,2,FALSE),FALSE)="","",VLOOKUP(C5148,Adatbázis!$D$105:$AN$3282,VLOOKUP($I$3466,Adatbázis!$D$3286:$E$3298,2,FALSE),FALSE))</f>
        <v>…</v>
      </c>
    </row>
    <row r="5149" spans="3:9" hidden="1">
      <c r="C5149" s="41" t="s">
        <v>16269</v>
      </c>
      <c r="D5149" s="101" t="str">
        <f>IF(VLOOKUP(C5149,Adatbázis!$D$105:$AN$3282,VLOOKUP($D$3466,Adatbázis!$L$3286:$M$3305,2,FALSE),FALSE)="","",VLOOKUP(C5149,Adatbázis!$D$105:$AN$3282,VLOOKUP($D$3466,Adatbázis!$L$3286:$M$3305,2,FALSE),FALSE))</f>
        <v>…</v>
      </c>
      <c r="E5149" s="101" t="str">
        <f>IF(VLOOKUP(C5149,Adatbázis!$D$105:$AN$3282,VLOOKUP($E$3466,Adatbázis!$L$3286:$M$3305,2,FALSE),FALSE)="","",VLOOKUP(C5149,Adatbázis!$D$105:$AN$3282,VLOOKUP($E$3466,Adatbázis!$L$3286:$M$3305,2,FALSE),FALSE))</f>
        <v>…</v>
      </c>
      <c r="F5149" s="101" t="str">
        <f>IF(VLOOKUP(C5149,Adatbázis!$D$105:$AN$3282,VLOOKUP($F$3466,Adatbázis!$L$3286:$M$3305,2,FALSE),FALSE)="","",VLOOKUP(C5149,Adatbázis!$D$105:$AN$3282,VLOOKUP($F$3466,Adatbázis!$L$3286:$M$3305,2,FALSE),FALSE))</f>
        <v>…</v>
      </c>
      <c r="G5149" s="102" t="str">
        <f>IF(VLOOKUP(C5149,Adatbázis!$D$105:$AN$3282,VLOOKUP($G$3466,Adatbázis!$D$3286:$E$3298,2,FALSE),FALSE)="","",VLOOKUP(C5149,Adatbázis!$D$105:$AN$3282,VLOOKUP($G$3466,Adatbázis!$D$3286:$E$3298,2,FALSE),FALSE))</f>
        <v>…</v>
      </c>
      <c r="H5149" s="102" t="str">
        <f>IF(VLOOKUP(C5149,Adatbázis!$D$105:$AN$3282,VLOOKUP($H$3466,Adatbázis!$D$3286:$E$3298,2,FALSE),FALSE)="","",VLOOKUP(C5149,Adatbázis!$D$105:$AN$3282,VLOOKUP($H$3466,Adatbázis!$D$3286:$E$3298,2,FALSE),FALSE))</f>
        <v>…</v>
      </c>
      <c r="I5149" s="102" t="str">
        <f>IF(VLOOKUP(C5149,Adatbázis!$D$105:$AN$3282,VLOOKUP($I$3466,Adatbázis!$D$3286:$E$3298,2,FALSE),FALSE)="","",VLOOKUP(C5149,Adatbázis!$D$105:$AN$3282,VLOOKUP($I$3466,Adatbázis!$D$3286:$E$3298,2,FALSE),FALSE))</f>
        <v>…</v>
      </c>
    </row>
    <row r="5150" spans="3:9" hidden="1">
      <c r="C5150" s="41" t="s">
        <v>16308</v>
      </c>
      <c r="D5150" s="101" t="str">
        <f>IF(VLOOKUP(C5150,Adatbázis!$D$105:$AN$3282,VLOOKUP($D$3466,Adatbázis!$L$3286:$M$3305,2,FALSE),FALSE)="","",VLOOKUP(C5150,Adatbázis!$D$105:$AN$3282,VLOOKUP($D$3466,Adatbázis!$L$3286:$M$3305,2,FALSE),FALSE))</f>
        <v>…</v>
      </c>
      <c r="E5150" s="101" t="str">
        <f>IF(VLOOKUP(C5150,Adatbázis!$D$105:$AN$3282,VLOOKUP($E$3466,Adatbázis!$L$3286:$M$3305,2,FALSE),FALSE)="","",VLOOKUP(C5150,Adatbázis!$D$105:$AN$3282,VLOOKUP($E$3466,Adatbázis!$L$3286:$M$3305,2,FALSE),FALSE))</f>
        <v>…</v>
      </c>
      <c r="F5150" s="101" t="str">
        <f>IF(VLOOKUP(C5150,Adatbázis!$D$105:$AN$3282,VLOOKUP($F$3466,Adatbázis!$L$3286:$M$3305,2,FALSE),FALSE)="","",VLOOKUP(C5150,Adatbázis!$D$105:$AN$3282,VLOOKUP($F$3466,Adatbázis!$L$3286:$M$3305,2,FALSE),FALSE))</f>
        <v>…</v>
      </c>
      <c r="G5150" s="102" t="str">
        <f>IF(VLOOKUP(C5150,Adatbázis!$D$105:$AN$3282,VLOOKUP($G$3466,Adatbázis!$D$3286:$E$3298,2,FALSE),FALSE)="","",VLOOKUP(C5150,Adatbázis!$D$105:$AN$3282,VLOOKUP($G$3466,Adatbázis!$D$3286:$E$3298,2,FALSE),FALSE))</f>
        <v>…</v>
      </c>
      <c r="H5150" s="102" t="str">
        <f>IF(VLOOKUP(C5150,Adatbázis!$D$105:$AN$3282,VLOOKUP($H$3466,Adatbázis!$D$3286:$E$3298,2,FALSE),FALSE)="","",VLOOKUP(C5150,Adatbázis!$D$105:$AN$3282,VLOOKUP($H$3466,Adatbázis!$D$3286:$E$3298,2,FALSE),FALSE))</f>
        <v>…</v>
      </c>
      <c r="I5150" s="102" t="str">
        <f>IF(VLOOKUP(C5150,Adatbázis!$D$105:$AN$3282,VLOOKUP($I$3466,Adatbázis!$D$3286:$E$3298,2,FALSE),FALSE)="","",VLOOKUP(C5150,Adatbázis!$D$105:$AN$3282,VLOOKUP($I$3466,Adatbázis!$D$3286:$E$3298,2,FALSE),FALSE))</f>
        <v>…</v>
      </c>
    </row>
    <row r="5151" spans="3:9" hidden="1">
      <c r="C5151" s="41" t="s">
        <v>16319</v>
      </c>
      <c r="D5151" s="101" t="str">
        <f>IF(VLOOKUP(C5151,Adatbázis!$D$105:$AN$3282,VLOOKUP($D$3466,Adatbázis!$L$3286:$M$3305,2,FALSE),FALSE)="","",VLOOKUP(C5151,Adatbázis!$D$105:$AN$3282,VLOOKUP($D$3466,Adatbázis!$L$3286:$M$3305,2,FALSE),FALSE))</f>
        <v>…</v>
      </c>
      <c r="E5151" s="101" t="str">
        <f>IF(VLOOKUP(C5151,Adatbázis!$D$105:$AN$3282,VLOOKUP($E$3466,Adatbázis!$L$3286:$M$3305,2,FALSE),FALSE)="","",VLOOKUP(C5151,Adatbázis!$D$105:$AN$3282,VLOOKUP($E$3466,Adatbázis!$L$3286:$M$3305,2,FALSE),FALSE))</f>
        <v>…</v>
      </c>
      <c r="F5151" s="101" t="str">
        <f>IF(VLOOKUP(C5151,Adatbázis!$D$105:$AN$3282,VLOOKUP($F$3466,Adatbázis!$L$3286:$M$3305,2,FALSE),FALSE)="","",VLOOKUP(C5151,Adatbázis!$D$105:$AN$3282,VLOOKUP($F$3466,Adatbázis!$L$3286:$M$3305,2,FALSE),FALSE))</f>
        <v>…</v>
      </c>
      <c r="G5151" s="102" t="str">
        <f>IF(VLOOKUP(C5151,Adatbázis!$D$105:$AN$3282,VLOOKUP($G$3466,Adatbázis!$D$3286:$E$3298,2,FALSE),FALSE)="","",VLOOKUP(C5151,Adatbázis!$D$105:$AN$3282,VLOOKUP($G$3466,Adatbázis!$D$3286:$E$3298,2,FALSE),FALSE))</f>
        <v>…</v>
      </c>
      <c r="H5151" s="102" t="str">
        <f>IF(VLOOKUP(C5151,Adatbázis!$D$105:$AN$3282,VLOOKUP($H$3466,Adatbázis!$D$3286:$E$3298,2,FALSE),FALSE)="","",VLOOKUP(C5151,Adatbázis!$D$105:$AN$3282,VLOOKUP($H$3466,Adatbázis!$D$3286:$E$3298,2,FALSE),FALSE))</f>
        <v>…</v>
      </c>
      <c r="I5151" s="102" t="str">
        <f>IF(VLOOKUP(C5151,Adatbázis!$D$105:$AN$3282,VLOOKUP($I$3466,Adatbázis!$D$3286:$E$3298,2,FALSE),FALSE)="","",VLOOKUP(C5151,Adatbázis!$D$105:$AN$3282,VLOOKUP($I$3466,Adatbázis!$D$3286:$E$3298,2,FALSE),FALSE))</f>
        <v>…</v>
      </c>
    </row>
    <row r="5152" spans="3:9" hidden="1">
      <c r="C5152" s="41" t="s">
        <v>16326</v>
      </c>
      <c r="D5152" s="101" t="str">
        <f>IF(VLOOKUP(C5152,Adatbázis!$D$105:$AN$3282,VLOOKUP($D$3466,Adatbázis!$L$3286:$M$3305,2,FALSE),FALSE)="","",VLOOKUP(C5152,Adatbázis!$D$105:$AN$3282,VLOOKUP($D$3466,Adatbázis!$L$3286:$M$3305,2,FALSE),FALSE))</f>
        <v>…</v>
      </c>
      <c r="E5152" s="101" t="str">
        <f>IF(VLOOKUP(C5152,Adatbázis!$D$105:$AN$3282,VLOOKUP($E$3466,Adatbázis!$L$3286:$M$3305,2,FALSE),FALSE)="","",VLOOKUP(C5152,Adatbázis!$D$105:$AN$3282,VLOOKUP($E$3466,Adatbázis!$L$3286:$M$3305,2,FALSE),FALSE))</f>
        <v>…</v>
      </c>
      <c r="F5152" s="101" t="str">
        <f>IF(VLOOKUP(C5152,Adatbázis!$D$105:$AN$3282,VLOOKUP($F$3466,Adatbázis!$L$3286:$M$3305,2,FALSE),FALSE)="","",VLOOKUP(C5152,Adatbázis!$D$105:$AN$3282,VLOOKUP($F$3466,Adatbázis!$L$3286:$M$3305,2,FALSE),FALSE))</f>
        <v>…</v>
      </c>
      <c r="G5152" s="102" t="str">
        <f>IF(VLOOKUP(C5152,Adatbázis!$D$105:$AN$3282,VLOOKUP($G$3466,Adatbázis!$D$3286:$E$3298,2,FALSE),FALSE)="","",VLOOKUP(C5152,Adatbázis!$D$105:$AN$3282,VLOOKUP($G$3466,Adatbázis!$D$3286:$E$3298,2,FALSE),FALSE))</f>
        <v>…</v>
      </c>
      <c r="H5152" s="102" t="str">
        <f>IF(VLOOKUP(C5152,Adatbázis!$D$105:$AN$3282,VLOOKUP($H$3466,Adatbázis!$D$3286:$E$3298,2,FALSE),FALSE)="","",VLOOKUP(C5152,Adatbázis!$D$105:$AN$3282,VLOOKUP($H$3466,Adatbázis!$D$3286:$E$3298,2,FALSE),FALSE))</f>
        <v>…</v>
      </c>
      <c r="I5152" s="102" t="str">
        <f>IF(VLOOKUP(C5152,Adatbázis!$D$105:$AN$3282,VLOOKUP($I$3466,Adatbázis!$D$3286:$E$3298,2,FALSE),FALSE)="","",VLOOKUP(C5152,Adatbázis!$D$105:$AN$3282,VLOOKUP($I$3466,Adatbázis!$D$3286:$E$3298,2,FALSE),FALSE))</f>
        <v>…</v>
      </c>
    </row>
    <row r="5153" spans="3:9" hidden="1">
      <c r="C5153" s="41" t="s">
        <v>16340</v>
      </c>
      <c r="D5153" s="101" t="str">
        <f>IF(VLOOKUP(C5153,Adatbázis!$D$105:$AN$3282,VLOOKUP($D$3466,Adatbázis!$L$3286:$M$3305,2,FALSE),FALSE)="","",VLOOKUP(C5153,Adatbázis!$D$105:$AN$3282,VLOOKUP($D$3466,Adatbázis!$L$3286:$M$3305,2,FALSE),FALSE))</f>
        <v>…</v>
      </c>
      <c r="E5153" s="101" t="str">
        <f>IF(VLOOKUP(C5153,Adatbázis!$D$105:$AN$3282,VLOOKUP($E$3466,Adatbázis!$L$3286:$M$3305,2,FALSE),FALSE)="","",VLOOKUP(C5153,Adatbázis!$D$105:$AN$3282,VLOOKUP($E$3466,Adatbázis!$L$3286:$M$3305,2,FALSE),FALSE))</f>
        <v>…</v>
      </c>
      <c r="F5153" s="101" t="str">
        <f>IF(VLOOKUP(C5153,Adatbázis!$D$105:$AN$3282,VLOOKUP($F$3466,Adatbázis!$L$3286:$M$3305,2,FALSE),FALSE)="","",VLOOKUP(C5153,Adatbázis!$D$105:$AN$3282,VLOOKUP($F$3466,Adatbázis!$L$3286:$M$3305,2,FALSE),FALSE))</f>
        <v>…</v>
      </c>
      <c r="G5153" s="102" t="str">
        <f>IF(VLOOKUP(C5153,Adatbázis!$D$105:$AN$3282,VLOOKUP($G$3466,Adatbázis!$D$3286:$E$3298,2,FALSE),FALSE)="","",VLOOKUP(C5153,Adatbázis!$D$105:$AN$3282,VLOOKUP($G$3466,Adatbázis!$D$3286:$E$3298,2,FALSE),FALSE))</f>
        <v>…</v>
      </c>
      <c r="H5153" s="102" t="str">
        <f>IF(VLOOKUP(C5153,Adatbázis!$D$105:$AN$3282,VLOOKUP($H$3466,Adatbázis!$D$3286:$E$3298,2,FALSE),FALSE)="","",VLOOKUP(C5153,Adatbázis!$D$105:$AN$3282,VLOOKUP($H$3466,Adatbázis!$D$3286:$E$3298,2,FALSE),FALSE))</f>
        <v>…</v>
      </c>
      <c r="I5153" s="102" t="str">
        <f>IF(VLOOKUP(C5153,Adatbázis!$D$105:$AN$3282,VLOOKUP($I$3466,Adatbázis!$D$3286:$E$3298,2,FALSE),FALSE)="","",VLOOKUP(C5153,Adatbázis!$D$105:$AN$3282,VLOOKUP($I$3466,Adatbázis!$D$3286:$E$3298,2,FALSE),FALSE))</f>
        <v>…</v>
      </c>
    </row>
    <row r="5154" spans="3:9" hidden="1">
      <c r="C5154" s="41" t="s">
        <v>16347</v>
      </c>
      <c r="D5154" s="101" t="str">
        <f>IF(VLOOKUP(C5154,Adatbázis!$D$105:$AN$3282,VLOOKUP($D$3466,Adatbázis!$L$3286:$M$3305,2,FALSE),FALSE)="","",VLOOKUP(C5154,Adatbázis!$D$105:$AN$3282,VLOOKUP($D$3466,Adatbázis!$L$3286:$M$3305,2,FALSE),FALSE))</f>
        <v>…</v>
      </c>
      <c r="E5154" s="101" t="str">
        <f>IF(VLOOKUP(C5154,Adatbázis!$D$105:$AN$3282,VLOOKUP($E$3466,Adatbázis!$L$3286:$M$3305,2,FALSE),FALSE)="","",VLOOKUP(C5154,Adatbázis!$D$105:$AN$3282,VLOOKUP($E$3466,Adatbázis!$L$3286:$M$3305,2,FALSE),FALSE))</f>
        <v>…</v>
      </c>
      <c r="F5154" s="101" t="str">
        <f>IF(VLOOKUP(C5154,Adatbázis!$D$105:$AN$3282,VLOOKUP($F$3466,Adatbázis!$L$3286:$M$3305,2,FALSE),FALSE)="","",VLOOKUP(C5154,Adatbázis!$D$105:$AN$3282,VLOOKUP($F$3466,Adatbázis!$L$3286:$M$3305,2,FALSE),FALSE))</f>
        <v>…</v>
      </c>
      <c r="G5154" s="102" t="str">
        <f>IF(VLOOKUP(C5154,Adatbázis!$D$105:$AN$3282,VLOOKUP($G$3466,Adatbázis!$D$3286:$E$3298,2,FALSE),FALSE)="","",VLOOKUP(C5154,Adatbázis!$D$105:$AN$3282,VLOOKUP($G$3466,Adatbázis!$D$3286:$E$3298,2,FALSE),FALSE))</f>
        <v>…</v>
      </c>
      <c r="H5154" s="102" t="str">
        <f>IF(VLOOKUP(C5154,Adatbázis!$D$105:$AN$3282,VLOOKUP($H$3466,Adatbázis!$D$3286:$E$3298,2,FALSE),FALSE)="","",VLOOKUP(C5154,Adatbázis!$D$105:$AN$3282,VLOOKUP($H$3466,Adatbázis!$D$3286:$E$3298,2,FALSE),FALSE))</f>
        <v>…</v>
      </c>
      <c r="I5154" s="102" t="str">
        <f>IF(VLOOKUP(C5154,Adatbázis!$D$105:$AN$3282,VLOOKUP($I$3466,Adatbázis!$D$3286:$E$3298,2,FALSE),FALSE)="","",VLOOKUP(C5154,Adatbázis!$D$105:$AN$3282,VLOOKUP($I$3466,Adatbázis!$D$3286:$E$3298,2,FALSE),FALSE))</f>
        <v>…</v>
      </c>
    </row>
    <row r="5155" spans="3:9" hidden="1">
      <c r="C5155" s="41" t="s">
        <v>16355</v>
      </c>
      <c r="D5155" s="101" t="str">
        <f>IF(VLOOKUP(C5155,Adatbázis!$D$105:$AN$3282,VLOOKUP($D$3466,Adatbázis!$L$3286:$M$3305,2,FALSE),FALSE)="","",VLOOKUP(C5155,Adatbázis!$D$105:$AN$3282,VLOOKUP($D$3466,Adatbázis!$L$3286:$M$3305,2,FALSE),FALSE))</f>
        <v>…</v>
      </c>
      <c r="E5155" s="101" t="str">
        <f>IF(VLOOKUP(C5155,Adatbázis!$D$105:$AN$3282,VLOOKUP($E$3466,Adatbázis!$L$3286:$M$3305,2,FALSE),FALSE)="","",VLOOKUP(C5155,Adatbázis!$D$105:$AN$3282,VLOOKUP($E$3466,Adatbázis!$L$3286:$M$3305,2,FALSE),FALSE))</f>
        <v>…</v>
      </c>
      <c r="F5155" s="101" t="str">
        <f>IF(VLOOKUP(C5155,Adatbázis!$D$105:$AN$3282,VLOOKUP($F$3466,Adatbázis!$L$3286:$M$3305,2,FALSE),FALSE)="","",VLOOKUP(C5155,Adatbázis!$D$105:$AN$3282,VLOOKUP($F$3466,Adatbázis!$L$3286:$M$3305,2,FALSE),FALSE))</f>
        <v>…</v>
      </c>
      <c r="G5155" s="102" t="str">
        <f>IF(VLOOKUP(C5155,Adatbázis!$D$105:$AN$3282,VLOOKUP($G$3466,Adatbázis!$D$3286:$E$3298,2,FALSE),FALSE)="","",VLOOKUP(C5155,Adatbázis!$D$105:$AN$3282,VLOOKUP($G$3466,Adatbázis!$D$3286:$E$3298,2,FALSE),FALSE))</f>
        <v>…</v>
      </c>
      <c r="H5155" s="102" t="str">
        <f>IF(VLOOKUP(C5155,Adatbázis!$D$105:$AN$3282,VLOOKUP($H$3466,Adatbázis!$D$3286:$E$3298,2,FALSE),FALSE)="","",VLOOKUP(C5155,Adatbázis!$D$105:$AN$3282,VLOOKUP($H$3466,Adatbázis!$D$3286:$E$3298,2,FALSE),FALSE))</f>
        <v>…</v>
      </c>
      <c r="I5155" s="102" t="str">
        <f>IF(VLOOKUP(C5155,Adatbázis!$D$105:$AN$3282,VLOOKUP($I$3466,Adatbázis!$D$3286:$E$3298,2,FALSE),FALSE)="","",VLOOKUP(C5155,Adatbázis!$D$105:$AN$3282,VLOOKUP($I$3466,Adatbázis!$D$3286:$E$3298,2,FALSE),FALSE))</f>
        <v>…</v>
      </c>
    </row>
    <row r="5156" spans="3:9" hidden="1">
      <c r="C5156" s="41" t="s">
        <v>16367</v>
      </c>
      <c r="D5156" s="101" t="str">
        <f>IF(VLOOKUP(C5156,Adatbázis!$D$105:$AN$3282,VLOOKUP($D$3466,Adatbázis!$L$3286:$M$3305,2,FALSE),FALSE)="","",VLOOKUP(C5156,Adatbázis!$D$105:$AN$3282,VLOOKUP($D$3466,Adatbázis!$L$3286:$M$3305,2,FALSE),FALSE))</f>
        <v>…</v>
      </c>
      <c r="E5156" s="101" t="str">
        <f>IF(VLOOKUP(C5156,Adatbázis!$D$105:$AN$3282,VLOOKUP($E$3466,Adatbázis!$L$3286:$M$3305,2,FALSE),FALSE)="","",VLOOKUP(C5156,Adatbázis!$D$105:$AN$3282,VLOOKUP($E$3466,Adatbázis!$L$3286:$M$3305,2,FALSE),FALSE))</f>
        <v>…</v>
      </c>
      <c r="F5156" s="101" t="str">
        <f>IF(VLOOKUP(C5156,Adatbázis!$D$105:$AN$3282,VLOOKUP($F$3466,Adatbázis!$L$3286:$M$3305,2,FALSE),FALSE)="","",VLOOKUP(C5156,Adatbázis!$D$105:$AN$3282,VLOOKUP($F$3466,Adatbázis!$L$3286:$M$3305,2,FALSE),FALSE))</f>
        <v>…</v>
      </c>
      <c r="G5156" s="102" t="str">
        <f>IF(VLOOKUP(C5156,Adatbázis!$D$105:$AN$3282,VLOOKUP($G$3466,Adatbázis!$D$3286:$E$3298,2,FALSE),FALSE)="","",VLOOKUP(C5156,Adatbázis!$D$105:$AN$3282,VLOOKUP($G$3466,Adatbázis!$D$3286:$E$3298,2,FALSE),FALSE))</f>
        <v>…</v>
      </c>
      <c r="H5156" s="102" t="str">
        <f>IF(VLOOKUP(C5156,Adatbázis!$D$105:$AN$3282,VLOOKUP($H$3466,Adatbázis!$D$3286:$E$3298,2,FALSE),FALSE)="","",VLOOKUP(C5156,Adatbázis!$D$105:$AN$3282,VLOOKUP($H$3466,Adatbázis!$D$3286:$E$3298,2,FALSE),FALSE))</f>
        <v>…</v>
      </c>
      <c r="I5156" s="102" t="str">
        <f>IF(VLOOKUP(C5156,Adatbázis!$D$105:$AN$3282,VLOOKUP($I$3466,Adatbázis!$D$3286:$E$3298,2,FALSE),FALSE)="","",VLOOKUP(C5156,Adatbázis!$D$105:$AN$3282,VLOOKUP($I$3466,Adatbázis!$D$3286:$E$3298,2,FALSE),FALSE))</f>
        <v>…</v>
      </c>
    </row>
    <row r="5157" spans="3:9" hidden="1">
      <c r="C5157" s="41" t="s">
        <v>16373</v>
      </c>
      <c r="D5157" s="101" t="str">
        <f>IF(VLOOKUP(C5157,Adatbázis!$D$105:$AN$3282,VLOOKUP($D$3466,Adatbázis!$L$3286:$M$3305,2,FALSE),FALSE)="","",VLOOKUP(C5157,Adatbázis!$D$105:$AN$3282,VLOOKUP($D$3466,Adatbázis!$L$3286:$M$3305,2,FALSE),FALSE))</f>
        <v>…</v>
      </c>
      <c r="E5157" s="101" t="str">
        <f>IF(VLOOKUP(C5157,Adatbázis!$D$105:$AN$3282,VLOOKUP($E$3466,Adatbázis!$L$3286:$M$3305,2,FALSE),FALSE)="","",VLOOKUP(C5157,Adatbázis!$D$105:$AN$3282,VLOOKUP($E$3466,Adatbázis!$L$3286:$M$3305,2,FALSE),FALSE))</f>
        <v>…</v>
      </c>
      <c r="F5157" s="101" t="str">
        <f>IF(VLOOKUP(C5157,Adatbázis!$D$105:$AN$3282,VLOOKUP($F$3466,Adatbázis!$L$3286:$M$3305,2,FALSE),FALSE)="","",VLOOKUP(C5157,Adatbázis!$D$105:$AN$3282,VLOOKUP($F$3466,Adatbázis!$L$3286:$M$3305,2,FALSE),FALSE))</f>
        <v>…</v>
      </c>
      <c r="G5157" s="102" t="str">
        <f>IF(VLOOKUP(C5157,Adatbázis!$D$105:$AN$3282,VLOOKUP($G$3466,Adatbázis!$D$3286:$E$3298,2,FALSE),FALSE)="","",VLOOKUP(C5157,Adatbázis!$D$105:$AN$3282,VLOOKUP($G$3466,Adatbázis!$D$3286:$E$3298,2,FALSE),FALSE))</f>
        <v>…</v>
      </c>
      <c r="H5157" s="102" t="str">
        <f>IF(VLOOKUP(C5157,Adatbázis!$D$105:$AN$3282,VLOOKUP($H$3466,Adatbázis!$D$3286:$E$3298,2,FALSE),FALSE)="","",VLOOKUP(C5157,Adatbázis!$D$105:$AN$3282,VLOOKUP($H$3466,Adatbázis!$D$3286:$E$3298,2,FALSE),FALSE))</f>
        <v>…</v>
      </c>
      <c r="I5157" s="102" t="str">
        <f>IF(VLOOKUP(C5157,Adatbázis!$D$105:$AN$3282,VLOOKUP($I$3466,Adatbázis!$D$3286:$E$3298,2,FALSE),FALSE)="","",VLOOKUP(C5157,Adatbázis!$D$105:$AN$3282,VLOOKUP($I$3466,Adatbázis!$D$3286:$E$3298,2,FALSE),FALSE))</f>
        <v>…</v>
      </c>
    </row>
    <row r="5158" spans="3:9" hidden="1">
      <c r="C5158" s="41" t="s">
        <v>16381</v>
      </c>
      <c r="D5158" s="101" t="str">
        <f>IF(VLOOKUP(C5158,Adatbázis!$D$105:$AN$3282,VLOOKUP($D$3466,Adatbázis!$L$3286:$M$3305,2,FALSE),FALSE)="","",VLOOKUP(C5158,Adatbázis!$D$105:$AN$3282,VLOOKUP($D$3466,Adatbázis!$L$3286:$M$3305,2,FALSE),FALSE))</f>
        <v>…</v>
      </c>
      <c r="E5158" s="101" t="str">
        <f>IF(VLOOKUP(C5158,Adatbázis!$D$105:$AN$3282,VLOOKUP($E$3466,Adatbázis!$L$3286:$M$3305,2,FALSE),FALSE)="","",VLOOKUP(C5158,Adatbázis!$D$105:$AN$3282,VLOOKUP($E$3466,Adatbázis!$L$3286:$M$3305,2,FALSE),FALSE))</f>
        <v>…</v>
      </c>
      <c r="F5158" s="101" t="str">
        <f>IF(VLOOKUP(C5158,Adatbázis!$D$105:$AN$3282,VLOOKUP($F$3466,Adatbázis!$L$3286:$M$3305,2,FALSE),FALSE)="","",VLOOKUP(C5158,Adatbázis!$D$105:$AN$3282,VLOOKUP($F$3466,Adatbázis!$L$3286:$M$3305,2,FALSE),FALSE))</f>
        <v>…</v>
      </c>
      <c r="G5158" s="102" t="str">
        <f>IF(VLOOKUP(C5158,Adatbázis!$D$105:$AN$3282,VLOOKUP($G$3466,Adatbázis!$D$3286:$E$3298,2,FALSE),FALSE)="","",VLOOKUP(C5158,Adatbázis!$D$105:$AN$3282,VLOOKUP($G$3466,Adatbázis!$D$3286:$E$3298,2,FALSE),FALSE))</f>
        <v>…</v>
      </c>
      <c r="H5158" s="102" t="str">
        <f>IF(VLOOKUP(C5158,Adatbázis!$D$105:$AN$3282,VLOOKUP($H$3466,Adatbázis!$D$3286:$E$3298,2,FALSE),FALSE)="","",VLOOKUP(C5158,Adatbázis!$D$105:$AN$3282,VLOOKUP($H$3466,Adatbázis!$D$3286:$E$3298,2,FALSE),FALSE))</f>
        <v>…</v>
      </c>
      <c r="I5158" s="102" t="str">
        <f>IF(VLOOKUP(C5158,Adatbázis!$D$105:$AN$3282,VLOOKUP($I$3466,Adatbázis!$D$3286:$E$3298,2,FALSE),FALSE)="","",VLOOKUP(C5158,Adatbázis!$D$105:$AN$3282,VLOOKUP($I$3466,Adatbázis!$D$3286:$E$3298,2,FALSE),FALSE))</f>
        <v>…</v>
      </c>
    </row>
    <row r="5159" spans="3:9" hidden="1">
      <c r="C5159" s="41" t="s">
        <v>16389</v>
      </c>
      <c r="D5159" s="101" t="str">
        <f>IF(VLOOKUP(C5159,Adatbázis!$D$105:$AN$3282,VLOOKUP($D$3466,Adatbázis!$L$3286:$M$3305,2,FALSE),FALSE)="","",VLOOKUP(C5159,Adatbázis!$D$105:$AN$3282,VLOOKUP($D$3466,Adatbázis!$L$3286:$M$3305,2,FALSE),FALSE))</f>
        <v>…</v>
      </c>
      <c r="E5159" s="101" t="str">
        <f>IF(VLOOKUP(C5159,Adatbázis!$D$105:$AN$3282,VLOOKUP($E$3466,Adatbázis!$L$3286:$M$3305,2,FALSE),FALSE)="","",VLOOKUP(C5159,Adatbázis!$D$105:$AN$3282,VLOOKUP($E$3466,Adatbázis!$L$3286:$M$3305,2,FALSE),FALSE))</f>
        <v>…</v>
      </c>
      <c r="F5159" s="101" t="str">
        <f>IF(VLOOKUP(C5159,Adatbázis!$D$105:$AN$3282,VLOOKUP($F$3466,Adatbázis!$L$3286:$M$3305,2,FALSE),FALSE)="","",VLOOKUP(C5159,Adatbázis!$D$105:$AN$3282,VLOOKUP($F$3466,Adatbázis!$L$3286:$M$3305,2,FALSE),FALSE))</f>
        <v>…</v>
      </c>
      <c r="G5159" s="102" t="str">
        <f>IF(VLOOKUP(C5159,Adatbázis!$D$105:$AN$3282,VLOOKUP($G$3466,Adatbázis!$D$3286:$E$3298,2,FALSE),FALSE)="","",VLOOKUP(C5159,Adatbázis!$D$105:$AN$3282,VLOOKUP($G$3466,Adatbázis!$D$3286:$E$3298,2,FALSE),FALSE))</f>
        <v>…</v>
      </c>
      <c r="H5159" s="102" t="str">
        <f>IF(VLOOKUP(C5159,Adatbázis!$D$105:$AN$3282,VLOOKUP($H$3466,Adatbázis!$D$3286:$E$3298,2,FALSE),FALSE)="","",VLOOKUP(C5159,Adatbázis!$D$105:$AN$3282,VLOOKUP($H$3466,Adatbázis!$D$3286:$E$3298,2,FALSE),FALSE))</f>
        <v>…</v>
      </c>
      <c r="I5159" s="102" t="str">
        <f>IF(VLOOKUP(C5159,Adatbázis!$D$105:$AN$3282,VLOOKUP($I$3466,Adatbázis!$D$3286:$E$3298,2,FALSE),FALSE)="","",VLOOKUP(C5159,Adatbázis!$D$105:$AN$3282,VLOOKUP($I$3466,Adatbázis!$D$3286:$E$3298,2,FALSE),FALSE))</f>
        <v>…</v>
      </c>
    </row>
    <row r="5160" spans="3:9" hidden="1">
      <c r="C5160" s="41" t="s">
        <v>16399</v>
      </c>
      <c r="D5160" s="101" t="str">
        <f>IF(VLOOKUP(C5160,Adatbázis!$D$105:$AN$3282,VLOOKUP($D$3466,Adatbázis!$L$3286:$M$3305,2,FALSE),FALSE)="","",VLOOKUP(C5160,Adatbázis!$D$105:$AN$3282,VLOOKUP($D$3466,Adatbázis!$L$3286:$M$3305,2,FALSE),FALSE))</f>
        <v>…</v>
      </c>
      <c r="E5160" s="101" t="str">
        <f>IF(VLOOKUP(C5160,Adatbázis!$D$105:$AN$3282,VLOOKUP($E$3466,Adatbázis!$L$3286:$M$3305,2,FALSE),FALSE)="","",VLOOKUP(C5160,Adatbázis!$D$105:$AN$3282,VLOOKUP($E$3466,Adatbázis!$L$3286:$M$3305,2,FALSE),FALSE))</f>
        <v>…</v>
      </c>
      <c r="F5160" s="101" t="str">
        <f>IF(VLOOKUP(C5160,Adatbázis!$D$105:$AN$3282,VLOOKUP($F$3466,Adatbázis!$L$3286:$M$3305,2,FALSE),FALSE)="","",VLOOKUP(C5160,Adatbázis!$D$105:$AN$3282,VLOOKUP($F$3466,Adatbázis!$L$3286:$M$3305,2,FALSE),FALSE))</f>
        <v>…</v>
      </c>
      <c r="G5160" s="102" t="str">
        <f>IF(VLOOKUP(C5160,Adatbázis!$D$105:$AN$3282,VLOOKUP($G$3466,Adatbázis!$D$3286:$E$3298,2,FALSE),FALSE)="","",VLOOKUP(C5160,Adatbázis!$D$105:$AN$3282,VLOOKUP($G$3466,Adatbázis!$D$3286:$E$3298,2,FALSE),FALSE))</f>
        <v>…</v>
      </c>
      <c r="H5160" s="102" t="str">
        <f>IF(VLOOKUP(C5160,Adatbázis!$D$105:$AN$3282,VLOOKUP($H$3466,Adatbázis!$D$3286:$E$3298,2,FALSE),FALSE)="","",VLOOKUP(C5160,Adatbázis!$D$105:$AN$3282,VLOOKUP($H$3466,Adatbázis!$D$3286:$E$3298,2,FALSE),FALSE))</f>
        <v>…</v>
      </c>
      <c r="I5160" s="102" t="str">
        <f>IF(VLOOKUP(C5160,Adatbázis!$D$105:$AN$3282,VLOOKUP($I$3466,Adatbázis!$D$3286:$E$3298,2,FALSE),FALSE)="","",VLOOKUP(C5160,Adatbázis!$D$105:$AN$3282,VLOOKUP($I$3466,Adatbázis!$D$3286:$E$3298,2,FALSE),FALSE))</f>
        <v>…</v>
      </c>
    </row>
    <row r="5161" spans="3:9" hidden="1">
      <c r="C5161" s="41" t="s">
        <v>707</v>
      </c>
      <c r="D5161" s="101" t="str">
        <f>IF(VLOOKUP(C5161,Adatbázis!$D$105:$AN$3282,VLOOKUP($D$3466,Adatbázis!$L$3286:$M$3305,2,FALSE),FALSE)="","",VLOOKUP(C5161,Adatbázis!$D$105:$AN$3282,VLOOKUP($D$3466,Adatbázis!$L$3286:$M$3305,2,FALSE),FALSE))</f>
        <v>…</v>
      </c>
      <c r="E5161" s="101" t="str">
        <f>IF(VLOOKUP(C5161,Adatbázis!$D$105:$AN$3282,VLOOKUP($E$3466,Adatbázis!$L$3286:$M$3305,2,FALSE),FALSE)="","",VLOOKUP(C5161,Adatbázis!$D$105:$AN$3282,VLOOKUP($E$3466,Adatbázis!$L$3286:$M$3305,2,FALSE),FALSE))</f>
        <v>…</v>
      </c>
      <c r="F5161" s="101" t="str">
        <f>IF(VLOOKUP(C5161,Adatbázis!$D$105:$AN$3282,VLOOKUP($F$3466,Adatbázis!$L$3286:$M$3305,2,FALSE),FALSE)="","",VLOOKUP(C5161,Adatbázis!$D$105:$AN$3282,VLOOKUP($F$3466,Adatbázis!$L$3286:$M$3305,2,FALSE),FALSE))</f>
        <v>…</v>
      </c>
      <c r="G5161" s="102" t="str">
        <f>IF(VLOOKUP(C5161,Adatbázis!$D$105:$AN$3282,VLOOKUP($G$3466,Adatbázis!$D$3286:$E$3298,2,FALSE),FALSE)="","",VLOOKUP(C5161,Adatbázis!$D$105:$AN$3282,VLOOKUP($G$3466,Adatbázis!$D$3286:$E$3298,2,FALSE),FALSE))</f>
        <v>…</v>
      </c>
      <c r="H5161" s="102" t="str">
        <f>IF(VLOOKUP(C5161,Adatbázis!$D$105:$AN$3282,VLOOKUP($H$3466,Adatbázis!$D$3286:$E$3298,2,FALSE),FALSE)="","",VLOOKUP(C5161,Adatbázis!$D$105:$AN$3282,VLOOKUP($H$3466,Adatbázis!$D$3286:$E$3298,2,FALSE),FALSE))</f>
        <v>…</v>
      </c>
      <c r="I5161" s="102" t="str">
        <f>IF(VLOOKUP(C5161,Adatbázis!$D$105:$AN$3282,VLOOKUP($I$3466,Adatbázis!$D$3286:$E$3298,2,FALSE),FALSE)="","",VLOOKUP(C5161,Adatbázis!$D$105:$AN$3282,VLOOKUP($I$3466,Adatbázis!$D$3286:$E$3298,2,FALSE),FALSE))</f>
        <v>…</v>
      </c>
    </row>
    <row r="5162" spans="3:9" hidden="1">
      <c r="C5162" s="41" t="s">
        <v>16413</v>
      </c>
      <c r="D5162" s="101" t="str">
        <f>IF(VLOOKUP(C5162,Adatbázis!$D$105:$AN$3282,VLOOKUP($D$3466,Adatbázis!$L$3286:$M$3305,2,FALSE),FALSE)="","",VLOOKUP(C5162,Adatbázis!$D$105:$AN$3282,VLOOKUP($D$3466,Adatbázis!$L$3286:$M$3305,2,FALSE),FALSE))</f>
        <v>…</v>
      </c>
      <c r="E5162" s="101" t="str">
        <f>IF(VLOOKUP(C5162,Adatbázis!$D$105:$AN$3282,VLOOKUP($E$3466,Adatbázis!$L$3286:$M$3305,2,FALSE),FALSE)="","",VLOOKUP(C5162,Adatbázis!$D$105:$AN$3282,VLOOKUP($E$3466,Adatbázis!$L$3286:$M$3305,2,FALSE),FALSE))</f>
        <v>…</v>
      </c>
      <c r="F5162" s="101" t="str">
        <f>IF(VLOOKUP(C5162,Adatbázis!$D$105:$AN$3282,VLOOKUP($F$3466,Adatbázis!$L$3286:$M$3305,2,FALSE),FALSE)="","",VLOOKUP(C5162,Adatbázis!$D$105:$AN$3282,VLOOKUP($F$3466,Adatbázis!$L$3286:$M$3305,2,FALSE),FALSE))</f>
        <v>…</v>
      </c>
      <c r="G5162" s="102" t="str">
        <f>IF(VLOOKUP(C5162,Adatbázis!$D$105:$AN$3282,VLOOKUP($G$3466,Adatbázis!$D$3286:$E$3298,2,FALSE),FALSE)="","",VLOOKUP(C5162,Adatbázis!$D$105:$AN$3282,VLOOKUP($G$3466,Adatbázis!$D$3286:$E$3298,2,FALSE),FALSE))</f>
        <v>…</v>
      </c>
      <c r="H5162" s="102" t="str">
        <f>IF(VLOOKUP(C5162,Adatbázis!$D$105:$AN$3282,VLOOKUP($H$3466,Adatbázis!$D$3286:$E$3298,2,FALSE),FALSE)="","",VLOOKUP(C5162,Adatbázis!$D$105:$AN$3282,VLOOKUP($H$3466,Adatbázis!$D$3286:$E$3298,2,FALSE),FALSE))</f>
        <v>…</v>
      </c>
      <c r="I5162" s="102" t="str">
        <f>IF(VLOOKUP(C5162,Adatbázis!$D$105:$AN$3282,VLOOKUP($I$3466,Adatbázis!$D$3286:$E$3298,2,FALSE),FALSE)="","",VLOOKUP(C5162,Adatbázis!$D$105:$AN$3282,VLOOKUP($I$3466,Adatbázis!$D$3286:$E$3298,2,FALSE),FALSE))</f>
        <v>…</v>
      </c>
    </row>
    <row r="5163" spans="3:9" hidden="1">
      <c r="C5163" s="41" t="s">
        <v>16420</v>
      </c>
      <c r="D5163" s="101" t="str">
        <f>IF(VLOOKUP(C5163,Adatbázis!$D$105:$AN$3282,VLOOKUP($D$3466,Adatbázis!$L$3286:$M$3305,2,FALSE),FALSE)="","",VLOOKUP(C5163,Adatbázis!$D$105:$AN$3282,VLOOKUP($D$3466,Adatbázis!$L$3286:$M$3305,2,FALSE),FALSE))</f>
        <v>…</v>
      </c>
      <c r="E5163" s="101" t="str">
        <f>IF(VLOOKUP(C5163,Adatbázis!$D$105:$AN$3282,VLOOKUP($E$3466,Adatbázis!$L$3286:$M$3305,2,FALSE),FALSE)="","",VLOOKUP(C5163,Adatbázis!$D$105:$AN$3282,VLOOKUP($E$3466,Adatbázis!$L$3286:$M$3305,2,FALSE),FALSE))</f>
        <v>…</v>
      </c>
      <c r="F5163" s="101" t="str">
        <f>IF(VLOOKUP(C5163,Adatbázis!$D$105:$AN$3282,VLOOKUP($F$3466,Adatbázis!$L$3286:$M$3305,2,FALSE),FALSE)="","",VLOOKUP(C5163,Adatbázis!$D$105:$AN$3282,VLOOKUP($F$3466,Adatbázis!$L$3286:$M$3305,2,FALSE),FALSE))</f>
        <v>…</v>
      </c>
      <c r="G5163" s="102" t="str">
        <f>IF(VLOOKUP(C5163,Adatbázis!$D$105:$AN$3282,VLOOKUP($G$3466,Adatbázis!$D$3286:$E$3298,2,FALSE),FALSE)="","",VLOOKUP(C5163,Adatbázis!$D$105:$AN$3282,VLOOKUP($G$3466,Adatbázis!$D$3286:$E$3298,2,FALSE),FALSE))</f>
        <v>…</v>
      </c>
      <c r="H5163" s="102" t="str">
        <f>IF(VLOOKUP(C5163,Adatbázis!$D$105:$AN$3282,VLOOKUP($H$3466,Adatbázis!$D$3286:$E$3298,2,FALSE),FALSE)="","",VLOOKUP(C5163,Adatbázis!$D$105:$AN$3282,VLOOKUP($H$3466,Adatbázis!$D$3286:$E$3298,2,FALSE),FALSE))</f>
        <v>…</v>
      </c>
      <c r="I5163" s="102" t="str">
        <f>IF(VLOOKUP(C5163,Adatbázis!$D$105:$AN$3282,VLOOKUP($I$3466,Adatbázis!$D$3286:$E$3298,2,FALSE),FALSE)="","",VLOOKUP(C5163,Adatbázis!$D$105:$AN$3282,VLOOKUP($I$3466,Adatbázis!$D$3286:$E$3298,2,FALSE),FALSE))</f>
        <v>…</v>
      </c>
    </row>
    <row r="5164" spans="3:9" hidden="1">
      <c r="C5164" s="41" t="s">
        <v>16426</v>
      </c>
      <c r="D5164" s="101" t="str">
        <f>IF(VLOOKUP(C5164,Adatbázis!$D$105:$AN$3282,VLOOKUP($D$3466,Adatbázis!$L$3286:$M$3305,2,FALSE),FALSE)="","",VLOOKUP(C5164,Adatbázis!$D$105:$AN$3282,VLOOKUP($D$3466,Adatbázis!$L$3286:$M$3305,2,FALSE),FALSE))</f>
        <v>…</v>
      </c>
      <c r="E5164" s="101" t="str">
        <f>IF(VLOOKUP(C5164,Adatbázis!$D$105:$AN$3282,VLOOKUP($E$3466,Adatbázis!$L$3286:$M$3305,2,FALSE),FALSE)="","",VLOOKUP(C5164,Adatbázis!$D$105:$AN$3282,VLOOKUP($E$3466,Adatbázis!$L$3286:$M$3305,2,FALSE),FALSE))</f>
        <v>…</v>
      </c>
      <c r="F5164" s="101" t="str">
        <f>IF(VLOOKUP(C5164,Adatbázis!$D$105:$AN$3282,VLOOKUP($F$3466,Adatbázis!$L$3286:$M$3305,2,FALSE),FALSE)="","",VLOOKUP(C5164,Adatbázis!$D$105:$AN$3282,VLOOKUP($F$3466,Adatbázis!$L$3286:$M$3305,2,FALSE),FALSE))</f>
        <v>…</v>
      </c>
      <c r="G5164" s="102" t="str">
        <f>IF(VLOOKUP(C5164,Adatbázis!$D$105:$AN$3282,VLOOKUP($G$3466,Adatbázis!$D$3286:$E$3298,2,FALSE),FALSE)="","",VLOOKUP(C5164,Adatbázis!$D$105:$AN$3282,VLOOKUP($G$3466,Adatbázis!$D$3286:$E$3298,2,FALSE),FALSE))</f>
        <v>…</v>
      </c>
      <c r="H5164" s="102" t="str">
        <f>IF(VLOOKUP(C5164,Adatbázis!$D$105:$AN$3282,VLOOKUP($H$3466,Adatbázis!$D$3286:$E$3298,2,FALSE),FALSE)="","",VLOOKUP(C5164,Adatbázis!$D$105:$AN$3282,VLOOKUP($H$3466,Adatbázis!$D$3286:$E$3298,2,FALSE),FALSE))</f>
        <v>…</v>
      </c>
      <c r="I5164" s="102" t="str">
        <f>IF(VLOOKUP(C5164,Adatbázis!$D$105:$AN$3282,VLOOKUP($I$3466,Adatbázis!$D$3286:$E$3298,2,FALSE),FALSE)="","",VLOOKUP(C5164,Adatbázis!$D$105:$AN$3282,VLOOKUP($I$3466,Adatbázis!$D$3286:$E$3298,2,FALSE),FALSE))</f>
        <v>…</v>
      </c>
    </row>
    <row r="5165" spans="3:9" hidden="1">
      <c r="C5165" s="41" t="s">
        <v>16433</v>
      </c>
      <c r="D5165" s="101" t="str">
        <f>IF(VLOOKUP(C5165,Adatbázis!$D$105:$AN$3282,VLOOKUP($D$3466,Adatbázis!$L$3286:$M$3305,2,FALSE),FALSE)="","",VLOOKUP(C5165,Adatbázis!$D$105:$AN$3282,VLOOKUP($D$3466,Adatbázis!$L$3286:$M$3305,2,FALSE),FALSE))</f>
        <v>…</v>
      </c>
      <c r="E5165" s="101" t="str">
        <f>IF(VLOOKUP(C5165,Adatbázis!$D$105:$AN$3282,VLOOKUP($E$3466,Adatbázis!$L$3286:$M$3305,2,FALSE),FALSE)="","",VLOOKUP(C5165,Adatbázis!$D$105:$AN$3282,VLOOKUP($E$3466,Adatbázis!$L$3286:$M$3305,2,FALSE),FALSE))</f>
        <v>…</v>
      </c>
      <c r="F5165" s="101" t="str">
        <f>IF(VLOOKUP(C5165,Adatbázis!$D$105:$AN$3282,VLOOKUP($F$3466,Adatbázis!$L$3286:$M$3305,2,FALSE),FALSE)="","",VLOOKUP(C5165,Adatbázis!$D$105:$AN$3282,VLOOKUP($F$3466,Adatbázis!$L$3286:$M$3305,2,FALSE),FALSE))</f>
        <v>…</v>
      </c>
      <c r="G5165" s="102" t="str">
        <f>IF(VLOOKUP(C5165,Adatbázis!$D$105:$AN$3282,VLOOKUP($G$3466,Adatbázis!$D$3286:$E$3298,2,FALSE),FALSE)="","",VLOOKUP(C5165,Adatbázis!$D$105:$AN$3282,VLOOKUP($G$3466,Adatbázis!$D$3286:$E$3298,2,FALSE),FALSE))</f>
        <v>…</v>
      </c>
      <c r="H5165" s="102" t="str">
        <f>IF(VLOOKUP(C5165,Adatbázis!$D$105:$AN$3282,VLOOKUP($H$3466,Adatbázis!$D$3286:$E$3298,2,FALSE),FALSE)="","",VLOOKUP(C5165,Adatbázis!$D$105:$AN$3282,VLOOKUP($H$3466,Adatbázis!$D$3286:$E$3298,2,FALSE),FALSE))</f>
        <v>…</v>
      </c>
      <c r="I5165" s="102" t="str">
        <f>IF(VLOOKUP(C5165,Adatbázis!$D$105:$AN$3282,VLOOKUP($I$3466,Adatbázis!$D$3286:$E$3298,2,FALSE),FALSE)="","",VLOOKUP(C5165,Adatbázis!$D$105:$AN$3282,VLOOKUP($I$3466,Adatbázis!$D$3286:$E$3298,2,FALSE),FALSE))</f>
        <v>…</v>
      </c>
    </row>
    <row r="5166" spans="3:9" hidden="1">
      <c r="C5166" s="41" t="s">
        <v>9489</v>
      </c>
      <c r="D5166" s="101" t="str">
        <f>IF(VLOOKUP(C5166,Adatbázis!$D$105:$AN$3282,VLOOKUP($D$3466,Adatbázis!$L$3286:$M$3305,2,FALSE),FALSE)="","",VLOOKUP(C5166,Adatbázis!$D$105:$AN$3282,VLOOKUP($D$3466,Adatbázis!$L$3286:$M$3305,2,FALSE),FALSE))</f>
        <v>…</v>
      </c>
      <c r="E5166" s="101" t="str">
        <f>IF(VLOOKUP(C5166,Adatbázis!$D$105:$AN$3282,VLOOKUP($E$3466,Adatbázis!$L$3286:$M$3305,2,FALSE),FALSE)="","",VLOOKUP(C5166,Adatbázis!$D$105:$AN$3282,VLOOKUP($E$3466,Adatbázis!$L$3286:$M$3305,2,FALSE),FALSE))</f>
        <v>…</v>
      </c>
      <c r="F5166" s="101" t="str">
        <f>IF(VLOOKUP(C5166,Adatbázis!$D$105:$AN$3282,VLOOKUP($F$3466,Adatbázis!$L$3286:$M$3305,2,FALSE),FALSE)="","",VLOOKUP(C5166,Adatbázis!$D$105:$AN$3282,VLOOKUP($F$3466,Adatbázis!$L$3286:$M$3305,2,FALSE),FALSE))</f>
        <v>…</v>
      </c>
      <c r="G5166" s="102" t="str">
        <f>IF(VLOOKUP(C5166,Adatbázis!$D$105:$AN$3282,VLOOKUP($G$3466,Adatbázis!$D$3286:$E$3298,2,FALSE),FALSE)="","",VLOOKUP(C5166,Adatbázis!$D$105:$AN$3282,VLOOKUP($G$3466,Adatbázis!$D$3286:$E$3298,2,FALSE),FALSE))</f>
        <v>…</v>
      </c>
      <c r="H5166" s="102" t="str">
        <f>IF(VLOOKUP(C5166,Adatbázis!$D$105:$AN$3282,VLOOKUP($H$3466,Adatbázis!$D$3286:$E$3298,2,FALSE),FALSE)="","",VLOOKUP(C5166,Adatbázis!$D$105:$AN$3282,VLOOKUP($H$3466,Adatbázis!$D$3286:$E$3298,2,FALSE),FALSE))</f>
        <v>…</v>
      </c>
      <c r="I5166" s="102" t="str">
        <f>IF(VLOOKUP(C5166,Adatbázis!$D$105:$AN$3282,VLOOKUP($I$3466,Adatbázis!$D$3286:$E$3298,2,FALSE),FALSE)="","",VLOOKUP(C5166,Adatbázis!$D$105:$AN$3282,VLOOKUP($I$3466,Adatbázis!$D$3286:$E$3298,2,FALSE),FALSE))</f>
        <v>…</v>
      </c>
    </row>
    <row r="5167" spans="3:9" hidden="1">
      <c r="C5167" s="41" t="s">
        <v>16449</v>
      </c>
      <c r="D5167" s="101" t="str">
        <f>IF(VLOOKUP(C5167,Adatbázis!$D$105:$AN$3282,VLOOKUP($D$3466,Adatbázis!$L$3286:$M$3305,2,FALSE),FALSE)="","",VLOOKUP(C5167,Adatbázis!$D$105:$AN$3282,VLOOKUP($D$3466,Adatbázis!$L$3286:$M$3305,2,FALSE),FALSE))</f>
        <v>…</v>
      </c>
      <c r="E5167" s="101" t="str">
        <f>IF(VLOOKUP(C5167,Adatbázis!$D$105:$AN$3282,VLOOKUP($E$3466,Adatbázis!$L$3286:$M$3305,2,FALSE),FALSE)="","",VLOOKUP(C5167,Adatbázis!$D$105:$AN$3282,VLOOKUP($E$3466,Adatbázis!$L$3286:$M$3305,2,FALSE),FALSE))</f>
        <v>…</v>
      </c>
      <c r="F5167" s="101" t="str">
        <f>IF(VLOOKUP(C5167,Adatbázis!$D$105:$AN$3282,VLOOKUP($F$3466,Adatbázis!$L$3286:$M$3305,2,FALSE),FALSE)="","",VLOOKUP(C5167,Adatbázis!$D$105:$AN$3282,VLOOKUP($F$3466,Adatbázis!$L$3286:$M$3305,2,FALSE),FALSE))</f>
        <v>…</v>
      </c>
      <c r="G5167" s="102" t="str">
        <f>IF(VLOOKUP(C5167,Adatbázis!$D$105:$AN$3282,VLOOKUP($G$3466,Adatbázis!$D$3286:$E$3298,2,FALSE),FALSE)="","",VLOOKUP(C5167,Adatbázis!$D$105:$AN$3282,VLOOKUP($G$3466,Adatbázis!$D$3286:$E$3298,2,FALSE),FALSE))</f>
        <v>…</v>
      </c>
      <c r="H5167" s="102" t="str">
        <f>IF(VLOOKUP(C5167,Adatbázis!$D$105:$AN$3282,VLOOKUP($H$3466,Adatbázis!$D$3286:$E$3298,2,FALSE),FALSE)="","",VLOOKUP(C5167,Adatbázis!$D$105:$AN$3282,VLOOKUP($H$3466,Adatbázis!$D$3286:$E$3298,2,FALSE),FALSE))</f>
        <v>…</v>
      </c>
      <c r="I5167" s="102" t="str">
        <f>IF(VLOOKUP(C5167,Adatbázis!$D$105:$AN$3282,VLOOKUP($I$3466,Adatbázis!$D$3286:$E$3298,2,FALSE),FALSE)="","",VLOOKUP(C5167,Adatbázis!$D$105:$AN$3282,VLOOKUP($I$3466,Adatbázis!$D$3286:$E$3298,2,FALSE),FALSE))</f>
        <v>…</v>
      </c>
    </row>
    <row r="5168" spans="3:9" hidden="1">
      <c r="C5168" s="41" t="s">
        <v>16456</v>
      </c>
      <c r="D5168" s="101" t="str">
        <f>IF(VLOOKUP(C5168,Adatbázis!$D$105:$AN$3282,VLOOKUP($D$3466,Adatbázis!$L$3286:$M$3305,2,FALSE),FALSE)="","",VLOOKUP(C5168,Adatbázis!$D$105:$AN$3282,VLOOKUP($D$3466,Adatbázis!$L$3286:$M$3305,2,FALSE),FALSE))</f>
        <v>…</v>
      </c>
      <c r="E5168" s="101" t="str">
        <f>IF(VLOOKUP(C5168,Adatbázis!$D$105:$AN$3282,VLOOKUP($E$3466,Adatbázis!$L$3286:$M$3305,2,FALSE),FALSE)="","",VLOOKUP(C5168,Adatbázis!$D$105:$AN$3282,VLOOKUP($E$3466,Adatbázis!$L$3286:$M$3305,2,FALSE),FALSE))</f>
        <v>…</v>
      </c>
      <c r="F5168" s="101" t="str">
        <f>IF(VLOOKUP(C5168,Adatbázis!$D$105:$AN$3282,VLOOKUP($F$3466,Adatbázis!$L$3286:$M$3305,2,FALSE),FALSE)="","",VLOOKUP(C5168,Adatbázis!$D$105:$AN$3282,VLOOKUP($F$3466,Adatbázis!$L$3286:$M$3305,2,FALSE),FALSE))</f>
        <v>…</v>
      </c>
      <c r="G5168" s="102" t="str">
        <f>IF(VLOOKUP(C5168,Adatbázis!$D$105:$AN$3282,VLOOKUP($G$3466,Adatbázis!$D$3286:$E$3298,2,FALSE),FALSE)="","",VLOOKUP(C5168,Adatbázis!$D$105:$AN$3282,VLOOKUP($G$3466,Adatbázis!$D$3286:$E$3298,2,FALSE),FALSE))</f>
        <v>…</v>
      </c>
      <c r="H5168" s="102" t="str">
        <f>IF(VLOOKUP(C5168,Adatbázis!$D$105:$AN$3282,VLOOKUP($H$3466,Adatbázis!$D$3286:$E$3298,2,FALSE),FALSE)="","",VLOOKUP(C5168,Adatbázis!$D$105:$AN$3282,VLOOKUP($H$3466,Adatbázis!$D$3286:$E$3298,2,FALSE),FALSE))</f>
        <v>…</v>
      </c>
      <c r="I5168" s="102" t="str">
        <f>IF(VLOOKUP(C5168,Adatbázis!$D$105:$AN$3282,VLOOKUP($I$3466,Adatbázis!$D$3286:$E$3298,2,FALSE),FALSE)="","",VLOOKUP(C5168,Adatbázis!$D$105:$AN$3282,VLOOKUP($I$3466,Adatbázis!$D$3286:$E$3298,2,FALSE),FALSE))</f>
        <v>…</v>
      </c>
    </row>
    <row r="5169" spans="3:9" hidden="1">
      <c r="C5169" s="41" t="s">
        <v>16464</v>
      </c>
      <c r="D5169" s="101" t="str">
        <f>IF(VLOOKUP(C5169,Adatbázis!$D$105:$AN$3282,VLOOKUP($D$3466,Adatbázis!$L$3286:$M$3305,2,FALSE),FALSE)="","",VLOOKUP(C5169,Adatbázis!$D$105:$AN$3282,VLOOKUP($D$3466,Adatbázis!$L$3286:$M$3305,2,FALSE),FALSE))</f>
        <v>…</v>
      </c>
      <c r="E5169" s="101" t="str">
        <f>IF(VLOOKUP(C5169,Adatbázis!$D$105:$AN$3282,VLOOKUP($E$3466,Adatbázis!$L$3286:$M$3305,2,FALSE),FALSE)="","",VLOOKUP(C5169,Adatbázis!$D$105:$AN$3282,VLOOKUP($E$3466,Adatbázis!$L$3286:$M$3305,2,FALSE),FALSE))</f>
        <v>…</v>
      </c>
      <c r="F5169" s="101" t="str">
        <f>IF(VLOOKUP(C5169,Adatbázis!$D$105:$AN$3282,VLOOKUP($F$3466,Adatbázis!$L$3286:$M$3305,2,FALSE),FALSE)="","",VLOOKUP(C5169,Adatbázis!$D$105:$AN$3282,VLOOKUP($F$3466,Adatbázis!$L$3286:$M$3305,2,FALSE),FALSE))</f>
        <v>…</v>
      </c>
      <c r="G5169" s="102" t="str">
        <f>IF(VLOOKUP(C5169,Adatbázis!$D$105:$AN$3282,VLOOKUP($G$3466,Adatbázis!$D$3286:$E$3298,2,FALSE),FALSE)="","",VLOOKUP(C5169,Adatbázis!$D$105:$AN$3282,VLOOKUP($G$3466,Adatbázis!$D$3286:$E$3298,2,FALSE),FALSE))</f>
        <v>…</v>
      </c>
      <c r="H5169" s="102" t="str">
        <f>IF(VLOOKUP(C5169,Adatbázis!$D$105:$AN$3282,VLOOKUP($H$3466,Adatbázis!$D$3286:$E$3298,2,FALSE),FALSE)="","",VLOOKUP(C5169,Adatbázis!$D$105:$AN$3282,VLOOKUP($H$3466,Adatbázis!$D$3286:$E$3298,2,FALSE),FALSE))</f>
        <v>…</v>
      </c>
      <c r="I5169" s="102" t="str">
        <f>IF(VLOOKUP(C5169,Adatbázis!$D$105:$AN$3282,VLOOKUP($I$3466,Adatbázis!$D$3286:$E$3298,2,FALSE),FALSE)="","",VLOOKUP(C5169,Adatbázis!$D$105:$AN$3282,VLOOKUP($I$3466,Adatbázis!$D$3286:$E$3298,2,FALSE),FALSE))</f>
        <v>…</v>
      </c>
    </row>
    <row r="5170" spans="3:9" hidden="1">
      <c r="C5170" s="41" t="s">
        <v>16478</v>
      </c>
      <c r="D5170" s="101" t="str">
        <f>IF(VLOOKUP(C5170,Adatbázis!$D$105:$AN$3282,VLOOKUP($D$3466,Adatbázis!$L$3286:$M$3305,2,FALSE),FALSE)="","",VLOOKUP(C5170,Adatbázis!$D$105:$AN$3282,VLOOKUP($D$3466,Adatbázis!$L$3286:$M$3305,2,FALSE),FALSE))</f>
        <v>…</v>
      </c>
      <c r="E5170" s="101" t="str">
        <f>IF(VLOOKUP(C5170,Adatbázis!$D$105:$AN$3282,VLOOKUP($E$3466,Adatbázis!$L$3286:$M$3305,2,FALSE),FALSE)="","",VLOOKUP(C5170,Adatbázis!$D$105:$AN$3282,VLOOKUP($E$3466,Adatbázis!$L$3286:$M$3305,2,FALSE),FALSE))</f>
        <v>…</v>
      </c>
      <c r="F5170" s="101" t="str">
        <f>IF(VLOOKUP(C5170,Adatbázis!$D$105:$AN$3282,VLOOKUP($F$3466,Adatbázis!$L$3286:$M$3305,2,FALSE),FALSE)="","",VLOOKUP(C5170,Adatbázis!$D$105:$AN$3282,VLOOKUP($F$3466,Adatbázis!$L$3286:$M$3305,2,FALSE),FALSE))</f>
        <v>…</v>
      </c>
      <c r="G5170" s="102" t="str">
        <f>IF(VLOOKUP(C5170,Adatbázis!$D$105:$AN$3282,VLOOKUP($G$3466,Adatbázis!$D$3286:$E$3298,2,FALSE),FALSE)="","",VLOOKUP(C5170,Adatbázis!$D$105:$AN$3282,VLOOKUP($G$3466,Adatbázis!$D$3286:$E$3298,2,FALSE),FALSE))</f>
        <v>…</v>
      </c>
      <c r="H5170" s="102" t="str">
        <f>IF(VLOOKUP(C5170,Adatbázis!$D$105:$AN$3282,VLOOKUP($H$3466,Adatbázis!$D$3286:$E$3298,2,FALSE),FALSE)="","",VLOOKUP(C5170,Adatbázis!$D$105:$AN$3282,VLOOKUP($H$3466,Adatbázis!$D$3286:$E$3298,2,FALSE),FALSE))</f>
        <v>…</v>
      </c>
      <c r="I5170" s="102" t="str">
        <f>IF(VLOOKUP(C5170,Adatbázis!$D$105:$AN$3282,VLOOKUP($I$3466,Adatbázis!$D$3286:$E$3298,2,FALSE),FALSE)="","",VLOOKUP(C5170,Adatbázis!$D$105:$AN$3282,VLOOKUP($I$3466,Adatbázis!$D$3286:$E$3298,2,FALSE),FALSE))</f>
        <v>…</v>
      </c>
    </row>
    <row r="5171" spans="3:9" hidden="1">
      <c r="C5171" s="41" t="s">
        <v>9087</v>
      </c>
      <c r="D5171" s="101" t="str">
        <f>IF(VLOOKUP(C5171,Adatbázis!$D$105:$AN$3282,VLOOKUP($D$3466,Adatbázis!$L$3286:$M$3305,2,FALSE),FALSE)="","",VLOOKUP(C5171,Adatbázis!$D$105:$AN$3282,VLOOKUP($D$3466,Adatbázis!$L$3286:$M$3305,2,FALSE),FALSE))</f>
        <v>…</v>
      </c>
      <c r="E5171" s="101" t="str">
        <f>IF(VLOOKUP(C5171,Adatbázis!$D$105:$AN$3282,VLOOKUP($E$3466,Adatbázis!$L$3286:$M$3305,2,FALSE),FALSE)="","",VLOOKUP(C5171,Adatbázis!$D$105:$AN$3282,VLOOKUP($E$3466,Adatbázis!$L$3286:$M$3305,2,FALSE),FALSE))</f>
        <v>…</v>
      </c>
      <c r="F5171" s="101" t="str">
        <f>IF(VLOOKUP(C5171,Adatbázis!$D$105:$AN$3282,VLOOKUP($F$3466,Adatbázis!$L$3286:$M$3305,2,FALSE),FALSE)="","",VLOOKUP(C5171,Adatbázis!$D$105:$AN$3282,VLOOKUP($F$3466,Adatbázis!$L$3286:$M$3305,2,FALSE),FALSE))</f>
        <v>…</v>
      </c>
      <c r="G5171" s="102" t="str">
        <f>IF(VLOOKUP(C5171,Adatbázis!$D$105:$AN$3282,VLOOKUP($G$3466,Adatbázis!$D$3286:$E$3298,2,FALSE),FALSE)="","",VLOOKUP(C5171,Adatbázis!$D$105:$AN$3282,VLOOKUP($G$3466,Adatbázis!$D$3286:$E$3298,2,FALSE),FALSE))</f>
        <v>…</v>
      </c>
      <c r="H5171" s="102" t="str">
        <f>IF(VLOOKUP(C5171,Adatbázis!$D$105:$AN$3282,VLOOKUP($H$3466,Adatbázis!$D$3286:$E$3298,2,FALSE),FALSE)="","",VLOOKUP(C5171,Adatbázis!$D$105:$AN$3282,VLOOKUP($H$3466,Adatbázis!$D$3286:$E$3298,2,FALSE),FALSE))</f>
        <v>…</v>
      </c>
      <c r="I5171" s="102" t="str">
        <f>IF(VLOOKUP(C5171,Adatbázis!$D$105:$AN$3282,VLOOKUP($I$3466,Adatbázis!$D$3286:$E$3298,2,FALSE),FALSE)="","",VLOOKUP(C5171,Adatbázis!$D$105:$AN$3282,VLOOKUP($I$3466,Adatbázis!$D$3286:$E$3298,2,FALSE),FALSE))</f>
        <v>…</v>
      </c>
    </row>
    <row r="5172" spans="3:9" hidden="1">
      <c r="C5172" s="41" t="s">
        <v>16492</v>
      </c>
      <c r="D5172" s="101" t="str">
        <f>IF(VLOOKUP(C5172,Adatbázis!$D$105:$AN$3282,VLOOKUP($D$3466,Adatbázis!$L$3286:$M$3305,2,FALSE),FALSE)="","",VLOOKUP(C5172,Adatbázis!$D$105:$AN$3282,VLOOKUP($D$3466,Adatbázis!$L$3286:$M$3305,2,FALSE),FALSE))</f>
        <v>…</v>
      </c>
      <c r="E5172" s="101" t="str">
        <f>IF(VLOOKUP(C5172,Adatbázis!$D$105:$AN$3282,VLOOKUP($E$3466,Adatbázis!$L$3286:$M$3305,2,FALSE),FALSE)="","",VLOOKUP(C5172,Adatbázis!$D$105:$AN$3282,VLOOKUP($E$3466,Adatbázis!$L$3286:$M$3305,2,FALSE),FALSE))</f>
        <v>…</v>
      </c>
      <c r="F5172" s="101" t="str">
        <f>IF(VLOOKUP(C5172,Adatbázis!$D$105:$AN$3282,VLOOKUP($F$3466,Adatbázis!$L$3286:$M$3305,2,FALSE),FALSE)="","",VLOOKUP(C5172,Adatbázis!$D$105:$AN$3282,VLOOKUP($F$3466,Adatbázis!$L$3286:$M$3305,2,FALSE),FALSE))</f>
        <v>…</v>
      </c>
      <c r="G5172" s="102" t="str">
        <f>IF(VLOOKUP(C5172,Adatbázis!$D$105:$AN$3282,VLOOKUP($G$3466,Adatbázis!$D$3286:$E$3298,2,FALSE),FALSE)="","",VLOOKUP(C5172,Adatbázis!$D$105:$AN$3282,VLOOKUP($G$3466,Adatbázis!$D$3286:$E$3298,2,FALSE),FALSE))</f>
        <v>…</v>
      </c>
      <c r="H5172" s="102" t="str">
        <f>IF(VLOOKUP(C5172,Adatbázis!$D$105:$AN$3282,VLOOKUP($H$3466,Adatbázis!$D$3286:$E$3298,2,FALSE),FALSE)="","",VLOOKUP(C5172,Adatbázis!$D$105:$AN$3282,VLOOKUP($H$3466,Adatbázis!$D$3286:$E$3298,2,FALSE),FALSE))</f>
        <v>…</v>
      </c>
      <c r="I5172" s="102" t="str">
        <f>IF(VLOOKUP(C5172,Adatbázis!$D$105:$AN$3282,VLOOKUP($I$3466,Adatbázis!$D$3286:$E$3298,2,FALSE),FALSE)="","",VLOOKUP(C5172,Adatbázis!$D$105:$AN$3282,VLOOKUP($I$3466,Adatbázis!$D$3286:$E$3298,2,FALSE),FALSE))</f>
        <v>…</v>
      </c>
    </row>
    <row r="5173" spans="3:9" hidden="1">
      <c r="C5173" s="41" t="s">
        <v>16498</v>
      </c>
      <c r="D5173" s="101" t="str">
        <f>IF(VLOOKUP(C5173,Adatbázis!$D$105:$AN$3282,VLOOKUP($D$3466,Adatbázis!$L$3286:$M$3305,2,FALSE),FALSE)="","",VLOOKUP(C5173,Adatbázis!$D$105:$AN$3282,VLOOKUP($D$3466,Adatbázis!$L$3286:$M$3305,2,FALSE),FALSE))</f>
        <v>…</v>
      </c>
      <c r="E5173" s="101" t="str">
        <f>IF(VLOOKUP(C5173,Adatbázis!$D$105:$AN$3282,VLOOKUP($E$3466,Adatbázis!$L$3286:$M$3305,2,FALSE),FALSE)="","",VLOOKUP(C5173,Adatbázis!$D$105:$AN$3282,VLOOKUP($E$3466,Adatbázis!$L$3286:$M$3305,2,FALSE),FALSE))</f>
        <v>…</v>
      </c>
      <c r="F5173" s="101" t="str">
        <f>IF(VLOOKUP(C5173,Adatbázis!$D$105:$AN$3282,VLOOKUP($F$3466,Adatbázis!$L$3286:$M$3305,2,FALSE),FALSE)="","",VLOOKUP(C5173,Adatbázis!$D$105:$AN$3282,VLOOKUP($F$3466,Adatbázis!$L$3286:$M$3305,2,FALSE),FALSE))</f>
        <v>…</v>
      </c>
      <c r="G5173" s="102" t="str">
        <f>IF(VLOOKUP(C5173,Adatbázis!$D$105:$AN$3282,VLOOKUP($G$3466,Adatbázis!$D$3286:$E$3298,2,FALSE),FALSE)="","",VLOOKUP(C5173,Adatbázis!$D$105:$AN$3282,VLOOKUP($G$3466,Adatbázis!$D$3286:$E$3298,2,FALSE),FALSE))</f>
        <v>…</v>
      </c>
      <c r="H5173" s="102" t="str">
        <f>IF(VLOOKUP(C5173,Adatbázis!$D$105:$AN$3282,VLOOKUP($H$3466,Adatbázis!$D$3286:$E$3298,2,FALSE),FALSE)="","",VLOOKUP(C5173,Adatbázis!$D$105:$AN$3282,VLOOKUP($H$3466,Adatbázis!$D$3286:$E$3298,2,FALSE),FALSE))</f>
        <v>…</v>
      </c>
      <c r="I5173" s="102" t="str">
        <f>IF(VLOOKUP(C5173,Adatbázis!$D$105:$AN$3282,VLOOKUP($I$3466,Adatbázis!$D$3286:$E$3298,2,FALSE),FALSE)="","",VLOOKUP(C5173,Adatbázis!$D$105:$AN$3282,VLOOKUP($I$3466,Adatbázis!$D$3286:$E$3298,2,FALSE),FALSE))</f>
        <v>…</v>
      </c>
    </row>
    <row r="5174" spans="3:9" hidden="1">
      <c r="C5174" s="41" t="s">
        <v>16503</v>
      </c>
      <c r="D5174" s="101" t="str">
        <f>IF(VLOOKUP(C5174,Adatbázis!$D$105:$AN$3282,VLOOKUP($D$3466,Adatbázis!$L$3286:$M$3305,2,FALSE),FALSE)="","",VLOOKUP(C5174,Adatbázis!$D$105:$AN$3282,VLOOKUP($D$3466,Adatbázis!$L$3286:$M$3305,2,FALSE),FALSE))</f>
        <v>…</v>
      </c>
      <c r="E5174" s="101" t="str">
        <f>IF(VLOOKUP(C5174,Adatbázis!$D$105:$AN$3282,VLOOKUP($E$3466,Adatbázis!$L$3286:$M$3305,2,FALSE),FALSE)="","",VLOOKUP(C5174,Adatbázis!$D$105:$AN$3282,VLOOKUP($E$3466,Adatbázis!$L$3286:$M$3305,2,FALSE),FALSE))</f>
        <v>…</v>
      </c>
      <c r="F5174" s="101" t="str">
        <f>IF(VLOOKUP(C5174,Adatbázis!$D$105:$AN$3282,VLOOKUP($F$3466,Adatbázis!$L$3286:$M$3305,2,FALSE),FALSE)="","",VLOOKUP(C5174,Adatbázis!$D$105:$AN$3282,VLOOKUP($F$3466,Adatbázis!$L$3286:$M$3305,2,FALSE),FALSE))</f>
        <v>…</v>
      </c>
      <c r="G5174" s="102" t="str">
        <f>IF(VLOOKUP(C5174,Adatbázis!$D$105:$AN$3282,VLOOKUP($G$3466,Adatbázis!$D$3286:$E$3298,2,FALSE),FALSE)="","",VLOOKUP(C5174,Adatbázis!$D$105:$AN$3282,VLOOKUP($G$3466,Adatbázis!$D$3286:$E$3298,2,FALSE),FALSE))</f>
        <v>…</v>
      </c>
      <c r="H5174" s="102" t="str">
        <f>IF(VLOOKUP(C5174,Adatbázis!$D$105:$AN$3282,VLOOKUP($H$3466,Adatbázis!$D$3286:$E$3298,2,FALSE),FALSE)="","",VLOOKUP(C5174,Adatbázis!$D$105:$AN$3282,VLOOKUP($H$3466,Adatbázis!$D$3286:$E$3298,2,FALSE),FALSE))</f>
        <v>…</v>
      </c>
      <c r="I5174" s="102" t="str">
        <f>IF(VLOOKUP(C5174,Adatbázis!$D$105:$AN$3282,VLOOKUP($I$3466,Adatbázis!$D$3286:$E$3298,2,FALSE),FALSE)="","",VLOOKUP(C5174,Adatbázis!$D$105:$AN$3282,VLOOKUP($I$3466,Adatbázis!$D$3286:$E$3298,2,FALSE),FALSE))</f>
        <v>…</v>
      </c>
    </row>
    <row r="5175" spans="3:9" hidden="1">
      <c r="C5175" s="41" t="s">
        <v>7720</v>
      </c>
      <c r="D5175" s="101" t="str">
        <f>IF(VLOOKUP(C5175,Adatbázis!$D$105:$AN$3282,VLOOKUP($D$3466,Adatbázis!$L$3286:$M$3305,2,FALSE),FALSE)="","",VLOOKUP(C5175,Adatbázis!$D$105:$AN$3282,VLOOKUP($D$3466,Adatbázis!$L$3286:$M$3305,2,FALSE),FALSE))</f>
        <v>…</v>
      </c>
      <c r="E5175" s="101" t="str">
        <f>IF(VLOOKUP(C5175,Adatbázis!$D$105:$AN$3282,VLOOKUP($E$3466,Adatbázis!$L$3286:$M$3305,2,FALSE),FALSE)="","",VLOOKUP(C5175,Adatbázis!$D$105:$AN$3282,VLOOKUP($E$3466,Adatbázis!$L$3286:$M$3305,2,FALSE),FALSE))</f>
        <v>…</v>
      </c>
      <c r="F5175" s="101" t="str">
        <f>IF(VLOOKUP(C5175,Adatbázis!$D$105:$AN$3282,VLOOKUP($F$3466,Adatbázis!$L$3286:$M$3305,2,FALSE),FALSE)="","",VLOOKUP(C5175,Adatbázis!$D$105:$AN$3282,VLOOKUP($F$3466,Adatbázis!$L$3286:$M$3305,2,FALSE),FALSE))</f>
        <v>…</v>
      </c>
      <c r="G5175" s="102" t="str">
        <f>IF(VLOOKUP(C5175,Adatbázis!$D$105:$AN$3282,VLOOKUP($G$3466,Adatbázis!$D$3286:$E$3298,2,FALSE),FALSE)="","",VLOOKUP(C5175,Adatbázis!$D$105:$AN$3282,VLOOKUP($G$3466,Adatbázis!$D$3286:$E$3298,2,FALSE),FALSE))</f>
        <v>…</v>
      </c>
      <c r="H5175" s="102" t="str">
        <f>IF(VLOOKUP(C5175,Adatbázis!$D$105:$AN$3282,VLOOKUP($H$3466,Adatbázis!$D$3286:$E$3298,2,FALSE),FALSE)="","",VLOOKUP(C5175,Adatbázis!$D$105:$AN$3282,VLOOKUP($H$3466,Adatbázis!$D$3286:$E$3298,2,FALSE),FALSE))</f>
        <v>…</v>
      </c>
      <c r="I5175" s="102" t="str">
        <f>IF(VLOOKUP(C5175,Adatbázis!$D$105:$AN$3282,VLOOKUP($I$3466,Adatbázis!$D$3286:$E$3298,2,FALSE),FALSE)="","",VLOOKUP(C5175,Adatbázis!$D$105:$AN$3282,VLOOKUP($I$3466,Adatbázis!$D$3286:$E$3298,2,FALSE),FALSE))</f>
        <v>…</v>
      </c>
    </row>
    <row r="5176" spans="3:9" hidden="1">
      <c r="C5176" s="41" t="s">
        <v>16521</v>
      </c>
      <c r="D5176" s="101" t="str">
        <f>IF(VLOOKUP(C5176,Adatbázis!$D$105:$AN$3282,VLOOKUP($D$3466,Adatbázis!$L$3286:$M$3305,2,FALSE),FALSE)="","",VLOOKUP(C5176,Adatbázis!$D$105:$AN$3282,VLOOKUP($D$3466,Adatbázis!$L$3286:$M$3305,2,FALSE),FALSE))</f>
        <v>…</v>
      </c>
      <c r="E5176" s="101" t="str">
        <f>IF(VLOOKUP(C5176,Adatbázis!$D$105:$AN$3282,VLOOKUP($E$3466,Adatbázis!$L$3286:$M$3305,2,FALSE),FALSE)="","",VLOOKUP(C5176,Adatbázis!$D$105:$AN$3282,VLOOKUP($E$3466,Adatbázis!$L$3286:$M$3305,2,FALSE),FALSE))</f>
        <v>…</v>
      </c>
      <c r="F5176" s="101" t="str">
        <f>IF(VLOOKUP(C5176,Adatbázis!$D$105:$AN$3282,VLOOKUP($F$3466,Adatbázis!$L$3286:$M$3305,2,FALSE),FALSE)="","",VLOOKUP(C5176,Adatbázis!$D$105:$AN$3282,VLOOKUP($F$3466,Adatbázis!$L$3286:$M$3305,2,FALSE),FALSE))</f>
        <v>…</v>
      </c>
      <c r="G5176" s="102" t="str">
        <f>IF(VLOOKUP(C5176,Adatbázis!$D$105:$AN$3282,VLOOKUP($G$3466,Adatbázis!$D$3286:$E$3298,2,FALSE),FALSE)="","",VLOOKUP(C5176,Adatbázis!$D$105:$AN$3282,VLOOKUP($G$3466,Adatbázis!$D$3286:$E$3298,2,FALSE),FALSE))</f>
        <v>…</v>
      </c>
      <c r="H5176" s="102" t="str">
        <f>IF(VLOOKUP(C5176,Adatbázis!$D$105:$AN$3282,VLOOKUP($H$3466,Adatbázis!$D$3286:$E$3298,2,FALSE),FALSE)="","",VLOOKUP(C5176,Adatbázis!$D$105:$AN$3282,VLOOKUP($H$3466,Adatbázis!$D$3286:$E$3298,2,FALSE),FALSE))</f>
        <v>…</v>
      </c>
      <c r="I5176" s="102" t="str">
        <f>IF(VLOOKUP(C5176,Adatbázis!$D$105:$AN$3282,VLOOKUP($I$3466,Adatbázis!$D$3286:$E$3298,2,FALSE),FALSE)="","",VLOOKUP(C5176,Adatbázis!$D$105:$AN$3282,VLOOKUP($I$3466,Adatbázis!$D$3286:$E$3298,2,FALSE),FALSE))</f>
        <v>…</v>
      </c>
    </row>
    <row r="5177" spans="3:9" hidden="1">
      <c r="C5177" s="41" t="s">
        <v>16529</v>
      </c>
      <c r="D5177" s="101" t="str">
        <f>IF(VLOOKUP(C5177,Adatbázis!$D$105:$AN$3282,VLOOKUP($D$3466,Adatbázis!$L$3286:$M$3305,2,FALSE),FALSE)="","",VLOOKUP(C5177,Adatbázis!$D$105:$AN$3282,VLOOKUP($D$3466,Adatbázis!$L$3286:$M$3305,2,FALSE),FALSE))</f>
        <v>…</v>
      </c>
      <c r="E5177" s="101" t="str">
        <f>IF(VLOOKUP(C5177,Adatbázis!$D$105:$AN$3282,VLOOKUP($E$3466,Adatbázis!$L$3286:$M$3305,2,FALSE),FALSE)="","",VLOOKUP(C5177,Adatbázis!$D$105:$AN$3282,VLOOKUP($E$3466,Adatbázis!$L$3286:$M$3305,2,FALSE),FALSE))</f>
        <v>…</v>
      </c>
      <c r="F5177" s="101" t="str">
        <f>IF(VLOOKUP(C5177,Adatbázis!$D$105:$AN$3282,VLOOKUP($F$3466,Adatbázis!$L$3286:$M$3305,2,FALSE),FALSE)="","",VLOOKUP(C5177,Adatbázis!$D$105:$AN$3282,VLOOKUP($F$3466,Adatbázis!$L$3286:$M$3305,2,FALSE),FALSE))</f>
        <v>…</v>
      </c>
      <c r="G5177" s="102" t="str">
        <f>IF(VLOOKUP(C5177,Adatbázis!$D$105:$AN$3282,VLOOKUP($G$3466,Adatbázis!$D$3286:$E$3298,2,FALSE),FALSE)="","",VLOOKUP(C5177,Adatbázis!$D$105:$AN$3282,VLOOKUP($G$3466,Adatbázis!$D$3286:$E$3298,2,FALSE),FALSE))</f>
        <v>…</v>
      </c>
      <c r="H5177" s="102" t="str">
        <f>IF(VLOOKUP(C5177,Adatbázis!$D$105:$AN$3282,VLOOKUP($H$3466,Adatbázis!$D$3286:$E$3298,2,FALSE),FALSE)="","",VLOOKUP(C5177,Adatbázis!$D$105:$AN$3282,VLOOKUP($H$3466,Adatbázis!$D$3286:$E$3298,2,FALSE),FALSE))</f>
        <v>…</v>
      </c>
      <c r="I5177" s="102" t="str">
        <f>IF(VLOOKUP(C5177,Adatbázis!$D$105:$AN$3282,VLOOKUP($I$3466,Adatbázis!$D$3286:$E$3298,2,FALSE),FALSE)="","",VLOOKUP(C5177,Adatbázis!$D$105:$AN$3282,VLOOKUP($I$3466,Adatbázis!$D$3286:$E$3298,2,FALSE),FALSE))</f>
        <v>…</v>
      </c>
    </row>
    <row r="5178" spans="3:9" hidden="1">
      <c r="C5178" s="41" t="s">
        <v>16534</v>
      </c>
      <c r="D5178" s="101" t="str">
        <f>IF(VLOOKUP(C5178,Adatbázis!$D$105:$AN$3282,VLOOKUP($D$3466,Adatbázis!$L$3286:$M$3305,2,FALSE),FALSE)="","",VLOOKUP(C5178,Adatbázis!$D$105:$AN$3282,VLOOKUP($D$3466,Adatbázis!$L$3286:$M$3305,2,FALSE),FALSE))</f>
        <v>…</v>
      </c>
      <c r="E5178" s="101" t="str">
        <f>IF(VLOOKUP(C5178,Adatbázis!$D$105:$AN$3282,VLOOKUP($E$3466,Adatbázis!$L$3286:$M$3305,2,FALSE),FALSE)="","",VLOOKUP(C5178,Adatbázis!$D$105:$AN$3282,VLOOKUP($E$3466,Adatbázis!$L$3286:$M$3305,2,FALSE),FALSE))</f>
        <v>…</v>
      </c>
      <c r="F5178" s="101" t="str">
        <f>IF(VLOOKUP(C5178,Adatbázis!$D$105:$AN$3282,VLOOKUP($F$3466,Adatbázis!$L$3286:$M$3305,2,FALSE),FALSE)="","",VLOOKUP(C5178,Adatbázis!$D$105:$AN$3282,VLOOKUP($F$3466,Adatbázis!$L$3286:$M$3305,2,FALSE),FALSE))</f>
        <v>…</v>
      </c>
      <c r="G5178" s="102" t="str">
        <f>IF(VLOOKUP(C5178,Adatbázis!$D$105:$AN$3282,VLOOKUP($G$3466,Adatbázis!$D$3286:$E$3298,2,FALSE),FALSE)="","",VLOOKUP(C5178,Adatbázis!$D$105:$AN$3282,VLOOKUP($G$3466,Adatbázis!$D$3286:$E$3298,2,FALSE),FALSE))</f>
        <v>…</v>
      </c>
      <c r="H5178" s="102" t="str">
        <f>IF(VLOOKUP(C5178,Adatbázis!$D$105:$AN$3282,VLOOKUP($H$3466,Adatbázis!$D$3286:$E$3298,2,FALSE),FALSE)="","",VLOOKUP(C5178,Adatbázis!$D$105:$AN$3282,VLOOKUP($H$3466,Adatbázis!$D$3286:$E$3298,2,FALSE),FALSE))</f>
        <v>…</v>
      </c>
      <c r="I5178" s="102" t="str">
        <f>IF(VLOOKUP(C5178,Adatbázis!$D$105:$AN$3282,VLOOKUP($I$3466,Adatbázis!$D$3286:$E$3298,2,FALSE),FALSE)="","",VLOOKUP(C5178,Adatbázis!$D$105:$AN$3282,VLOOKUP($I$3466,Adatbázis!$D$3286:$E$3298,2,FALSE),FALSE))</f>
        <v>…</v>
      </c>
    </row>
    <row r="5179" spans="3:9" hidden="1">
      <c r="C5179" s="41" t="s">
        <v>16542</v>
      </c>
      <c r="D5179" s="101" t="str">
        <f>IF(VLOOKUP(C5179,Adatbázis!$D$105:$AN$3282,VLOOKUP($D$3466,Adatbázis!$L$3286:$M$3305,2,FALSE),FALSE)="","",VLOOKUP(C5179,Adatbázis!$D$105:$AN$3282,VLOOKUP($D$3466,Adatbázis!$L$3286:$M$3305,2,FALSE),FALSE))</f>
        <v>…</v>
      </c>
      <c r="E5179" s="101" t="str">
        <f>IF(VLOOKUP(C5179,Adatbázis!$D$105:$AN$3282,VLOOKUP($E$3466,Adatbázis!$L$3286:$M$3305,2,FALSE),FALSE)="","",VLOOKUP(C5179,Adatbázis!$D$105:$AN$3282,VLOOKUP($E$3466,Adatbázis!$L$3286:$M$3305,2,FALSE),FALSE))</f>
        <v>…</v>
      </c>
      <c r="F5179" s="101" t="str">
        <f>IF(VLOOKUP(C5179,Adatbázis!$D$105:$AN$3282,VLOOKUP($F$3466,Adatbázis!$L$3286:$M$3305,2,FALSE),FALSE)="","",VLOOKUP(C5179,Adatbázis!$D$105:$AN$3282,VLOOKUP($F$3466,Adatbázis!$L$3286:$M$3305,2,FALSE),FALSE))</f>
        <v>…</v>
      </c>
      <c r="G5179" s="102" t="str">
        <f>IF(VLOOKUP(C5179,Adatbázis!$D$105:$AN$3282,VLOOKUP($G$3466,Adatbázis!$D$3286:$E$3298,2,FALSE),FALSE)="","",VLOOKUP(C5179,Adatbázis!$D$105:$AN$3282,VLOOKUP($G$3466,Adatbázis!$D$3286:$E$3298,2,FALSE),FALSE))</f>
        <v>…</v>
      </c>
      <c r="H5179" s="102" t="str">
        <f>IF(VLOOKUP(C5179,Adatbázis!$D$105:$AN$3282,VLOOKUP($H$3466,Adatbázis!$D$3286:$E$3298,2,FALSE),FALSE)="","",VLOOKUP(C5179,Adatbázis!$D$105:$AN$3282,VLOOKUP($H$3466,Adatbázis!$D$3286:$E$3298,2,FALSE),FALSE))</f>
        <v>…</v>
      </c>
      <c r="I5179" s="102" t="str">
        <f>IF(VLOOKUP(C5179,Adatbázis!$D$105:$AN$3282,VLOOKUP($I$3466,Adatbázis!$D$3286:$E$3298,2,FALSE),FALSE)="","",VLOOKUP(C5179,Adatbázis!$D$105:$AN$3282,VLOOKUP($I$3466,Adatbázis!$D$3286:$E$3298,2,FALSE),FALSE))</f>
        <v>…</v>
      </c>
    </row>
    <row r="5180" spans="3:9" hidden="1">
      <c r="C5180" s="41" t="s">
        <v>16551</v>
      </c>
      <c r="D5180" s="101" t="str">
        <f>IF(VLOOKUP(C5180,Adatbázis!$D$105:$AN$3282,VLOOKUP($D$3466,Adatbázis!$L$3286:$M$3305,2,FALSE),FALSE)="","",VLOOKUP(C5180,Adatbázis!$D$105:$AN$3282,VLOOKUP($D$3466,Adatbázis!$L$3286:$M$3305,2,FALSE),FALSE))</f>
        <v>…</v>
      </c>
      <c r="E5180" s="101" t="str">
        <f>IF(VLOOKUP(C5180,Adatbázis!$D$105:$AN$3282,VLOOKUP($E$3466,Adatbázis!$L$3286:$M$3305,2,FALSE),FALSE)="","",VLOOKUP(C5180,Adatbázis!$D$105:$AN$3282,VLOOKUP($E$3466,Adatbázis!$L$3286:$M$3305,2,FALSE),FALSE))</f>
        <v>…</v>
      </c>
      <c r="F5180" s="101" t="str">
        <f>IF(VLOOKUP(C5180,Adatbázis!$D$105:$AN$3282,VLOOKUP($F$3466,Adatbázis!$L$3286:$M$3305,2,FALSE),FALSE)="","",VLOOKUP(C5180,Adatbázis!$D$105:$AN$3282,VLOOKUP($F$3466,Adatbázis!$L$3286:$M$3305,2,FALSE),FALSE))</f>
        <v>…</v>
      </c>
      <c r="G5180" s="102" t="str">
        <f>IF(VLOOKUP(C5180,Adatbázis!$D$105:$AN$3282,VLOOKUP($G$3466,Adatbázis!$D$3286:$E$3298,2,FALSE),FALSE)="","",VLOOKUP(C5180,Adatbázis!$D$105:$AN$3282,VLOOKUP($G$3466,Adatbázis!$D$3286:$E$3298,2,FALSE),FALSE))</f>
        <v>…</v>
      </c>
      <c r="H5180" s="102" t="str">
        <f>IF(VLOOKUP(C5180,Adatbázis!$D$105:$AN$3282,VLOOKUP($H$3466,Adatbázis!$D$3286:$E$3298,2,FALSE),FALSE)="","",VLOOKUP(C5180,Adatbázis!$D$105:$AN$3282,VLOOKUP($H$3466,Adatbázis!$D$3286:$E$3298,2,FALSE),FALSE))</f>
        <v>…</v>
      </c>
      <c r="I5180" s="102" t="str">
        <f>IF(VLOOKUP(C5180,Adatbázis!$D$105:$AN$3282,VLOOKUP($I$3466,Adatbázis!$D$3286:$E$3298,2,FALSE),FALSE)="","",VLOOKUP(C5180,Adatbázis!$D$105:$AN$3282,VLOOKUP($I$3466,Adatbázis!$D$3286:$E$3298,2,FALSE),FALSE))</f>
        <v>…</v>
      </c>
    </row>
    <row r="5181" spans="3:9" hidden="1">
      <c r="C5181" s="41" t="s">
        <v>16557</v>
      </c>
      <c r="D5181" s="101" t="str">
        <f>IF(VLOOKUP(C5181,Adatbázis!$D$105:$AN$3282,VLOOKUP($D$3466,Adatbázis!$L$3286:$M$3305,2,FALSE),FALSE)="","",VLOOKUP(C5181,Adatbázis!$D$105:$AN$3282,VLOOKUP($D$3466,Adatbázis!$L$3286:$M$3305,2,FALSE),FALSE))</f>
        <v>…</v>
      </c>
      <c r="E5181" s="101" t="str">
        <f>IF(VLOOKUP(C5181,Adatbázis!$D$105:$AN$3282,VLOOKUP($E$3466,Adatbázis!$L$3286:$M$3305,2,FALSE),FALSE)="","",VLOOKUP(C5181,Adatbázis!$D$105:$AN$3282,VLOOKUP($E$3466,Adatbázis!$L$3286:$M$3305,2,FALSE),FALSE))</f>
        <v>…</v>
      </c>
      <c r="F5181" s="101" t="str">
        <f>IF(VLOOKUP(C5181,Adatbázis!$D$105:$AN$3282,VLOOKUP($F$3466,Adatbázis!$L$3286:$M$3305,2,FALSE),FALSE)="","",VLOOKUP(C5181,Adatbázis!$D$105:$AN$3282,VLOOKUP($F$3466,Adatbázis!$L$3286:$M$3305,2,FALSE),FALSE))</f>
        <v>…</v>
      </c>
      <c r="G5181" s="102" t="str">
        <f>IF(VLOOKUP(C5181,Adatbázis!$D$105:$AN$3282,VLOOKUP($G$3466,Adatbázis!$D$3286:$E$3298,2,FALSE),FALSE)="","",VLOOKUP(C5181,Adatbázis!$D$105:$AN$3282,VLOOKUP($G$3466,Adatbázis!$D$3286:$E$3298,2,FALSE),FALSE))</f>
        <v>…</v>
      </c>
      <c r="H5181" s="102" t="str">
        <f>IF(VLOOKUP(C5181,Adatbázis!$D$105:$AN$3282,VLOOKUP($H$3466,Adatbázis!$D$3286:$E$3298,2,FALSE),FALSE)="","",VLOOKUP(C5181,Adatbázis!$D$105:$AN$3282,VLOOKUP($H$3466,Adatbázis!$D$3286:$E$3298,2,FALSE),FALSE))</f>
        <v>…</v>
      </c>
      <c r="I5181" s="102" t="str">
        <f>IF(VLOOKUP(C5181,Adatbázis!$D$105:$AN$3282,VLOOKUP($I$3466,Adatbázis!$D$3286:$E$3298,2,FALSE),FALSE)="","",VLOOKUP(C5181,Adatbázis!$D$105:$AN$3282,VLOOKUP($I$3466,Adatbázis!$D$3286:$E$3298,2,FALSE),FALSE))</f>
        <v>…</v>
      </c>
    </row>
    <row r="5182" spans="3:9" hidden="1">
      <c r="C5182" s="41" t="s">
        <v>6416</v>
      </c>
      <c r="D5182" s="101" t="str">
        <f>IF(VLOOKUP(C5182,Adatbázis!$D$105:$AN$3282,VLOOKUP($D$3466,Adatbázis!$L$3286:$M$3305,2,FALSE),FALSE)="","",VLOOKUP(C5182,Adatbázis!$D$105:$AN$3282,VLOOKUP($D$3466,Adatbázis!$L$3286:$M$3305,2,FALSE),FALSE))</f>
        <v>…</v>
      </c>
      <c r="E5182" s="101" t="str">
        <f>IF(VLOOKUP(C5182,Adatbázis!$D$105:$AN$3282,VLOOKUP($E$3466,Adatbázis!$L$3286:$M$3305,2,FALSE),FALSE)="","",VLOOKUP(C5182,Adatbázis!$D$105:$AN$3282,VLOOKUP($E$3466,Adatbázis!$L$3286:$M$3305,2,FALSE),FALSE))</f>
        <v>…</v>
      </c>
      <c r="F5182" s="101" t="str">
        <f>IF(VLOOKUP(C5182,Adatbázis!$D$105:$AN$3282,VLOOKUP($F$3466,Adatbázis!$L$3286:$M$3305,2,FALSE),FALSE)="","",VLOOKUP(C5182,Adatbázis!$D$105:$AN$3282,VLOOKUP($F$3466,Adatbázis!$L$3286:$M$3305,2,FALSE),FALSE))</f>
        <v>…</v>
      </c>
      <c r="G5182" s="102" t="str">
        <f>IF(VLOOKUP(C5182,Adatbázis!$D$105:$AN$3282,VLOOKUP($G$3466,Adatbázis!$D$3286:$E$3298,2,FALSE),FALSE)="","",VLOOKUP(C5182,Adatbázis!$D$105:$AN$3282,VLOOKUP($G$3466,Adatbázis!$D$3286:$E$3298,2,FALSE),FALSE))</f>
        <v>…</v>
      </c>
      <c r="H5182" s="102" t="str">
        <f>IF(VLOOKUP(C5182,Adatbázis!$D$105:$AN$3282,VLOOKUP($H$3466,Adatbázis!$D$3286:$E$3298,2,FALSE),FALSE)="","",VLOOKUP(C5182,Adatbázis!$D$105:$AN$3282,VLOOKUP($H$3466,Adatbázis!$D$3286:$E$3298,2,FALSE),FALSE))</f>
        <v>…</v>
      </c>
      <c r="I5182" s="102" t="str">
        <f>IF(VLOOKUP(C5182,Adatbázis!$D$105:$AN$3282,VLOOKUP($I$3466,Adatbázis!$D$3286:$E$3298,2,FALSE),FALSE)="","",VLOOKUP(C5182,Adatbázis!$D$105:$AN$3282,VLOOKUP($I$3466,Adatbázis!$D$3286:$E$3298,2,FALSE),FALSE))</f>
        <v>…</v>
      </c>
    </row>
    <row r="5183" spans="3:9" hidden="1">
      <c r="C5183" s="41" t="s">
        <v>16568</v>
      </c>
      <c r="D5183" s="101" t="str">
        <f>IF(VLOOKUP(C5183,Adatbázis!$D$105:$AN$3282,VLOOKUP($D$3466,Adatbázis!$L$3286:$M$3305,2,FALSE),FALSE)="","",VLOOKUP(C5183,Adatbázis!$D$105:$AN$3282,VLOOKUP($D$3466,Adatbázis!$L$3286:$M$3305,2,FALSE),FALSE))</f>
        <v>…</v>
      </c>
      <c r="E5183" s="101" t="str">
        <f>IF(VLOOKUP(C5183,Adatbázis!$D$105:$AN$3282,VLOOKUP($E$3466,Adatbázis!$L$3286:$M$3305,2,FALSE),FALSE)="","",VLOOKUP(C5183,Adatbázis!$D$105:$AN$3282,VLOOKUP($E$3466,Adatbázis!$L$3286:$M$3305,2,FALSE),FALSE))</f>
        <v>…</v>
      </c>
      <c r="F5183" s="101" t="str">
        <f>IF(VLOOKUP(C5183,Adatbázis!$D$105:$AN$3282,VLOOKUP($F$3466,Adatbázis!$L$3286:$M$3305,2,FALSE),FALSE)="","",VLOOKUP(C5183,Adatbázis!$D$105:$AN$3282,VLOOKUP($F$3466,Adatbázis!$L$3286:$M$3305,2,FALSE),FALSE))</f>
        <v>…</v>
      </c>
      <c r="G5183" s="102" t="str">
        <f>IF(VLOOKUP(C5183,Adatbázis!$D$105:$AN$3282,VLOOKUP($G$3466,Adatbázis!$D$3286:$E$3298,2,FALSE),FALSE)="","",VLOOKUP(C5183,Adatbázis!$D$105:$AN$3282,VLOOKUP($G$3466,Adatbázis!$D$3286:$E$3298,2,FALSE),FALSE))</f>
        <v>…</v>
      </c>
      <c r="H5183" s="102" t="str">
        <f>IF(VLOOKUP(C5183,Adatbázis!$D$105:$AN$3282,VLOOKUP($H$3466,Adatbázis!$D$3286:$E$3298,2,FALSE),FALSE)="","",VLOOKUP(C5183,Adatbázis!$D$105:$AN$3282,VLOOKUP($H$3466,Adatbázis!$D$3286:$E$3298,2,FALSE),FALSE))</f>
        <v>…</v>
      </c>
      <c r="I5183" s="102" t="str">
        <f>IF(VLOOKUP(C5183,Adatbázis!$D$105:$AN$3282,VLOOKUP($I$3466,Adatbázis!$D$3286:$E$3298,2,FALSE),FALSE)="","",VLOOKUP(C5183,Adatbázis!$D$105:$AN$3282,VLOOKUP($I$3466,Adatbázis!$D$3286:$E$3298,2,FALSE),FALSE))</f>
        <v>…</v>
      </c>
    </row>
    <row r="5184" spans="3:9" hidden="1">
      <c r="C5184" s="41" t="s">
        <v>1255</v>
      </c>
      <c r="D5184" s="101" t="str">
        <f>IF(VLOOKUP(C5184,Adatbázis!$D$105:$AN$3282,VLOOKUP($D$3466,Adatbázis!$L$3286:$M$3305,2,FALSE),FALSE)="","",VLOOKUP(C5184,Adatbázis!$D$105:$AN$3282,VLOOKUP($D$3466,Adatbázis!$L$3286:$M$3305,2,FALSE),FALSE))</f>
        <v>…</v>
      </c>
      <c r="E5184" s="101" t="str">
        <f>IF(VLOOKUP(C5184,Adatbázis!$D$105:$AN$3282,VLOOKUP($E$3466,Adatbázis!$L$3286:$M$3305,2,FALSE),FALSE)="","",VLOOKUP(C5184,Adatbázis!$D$105:$AN$3282,VLOOKUP($E$3466,Adatbázis!$L$3286:$M$3305,2,FALSE),FALSE))</f>
        <v>…</v>
      </c>
      <c r="F5184" s="101" t="str">
        <f>IF(VLOOKUP(C5184,Adatbázis!$D$105:$AN$3282,VLOOKUP($F$3466,Adatbázis!$L$3286:$M$3305,2,FALSE),FALSE)="","",VLOOKUP(C5184,Adatbázis!$D$105:$AN$3282,VLOOKUP($F$3466,Adatbázis!$L$3286:$M$3305,2,FALSE),FALSE))</f>
        <v>…</v>
      </c>
      <c r="G5184" s="102" t="str">
        <f>IF(VLOOKUP(C5184,Adatbázis!$D$105:$AN$3282,VLOOKUP($G$3466,Adatbázis!$D$3286:$E$3298,2,FALSE),FALSE)="","",VLOOKUP(C5184,Adatbázis!$D$105:$AN$3282,VLOOKUP($G$3466,Adatbázis!$D$3286:$E$3298,2,FALSE),FALSE))</f>
        <v>…</v>
      </c>
      <c r="H5184" s="102" t="str">
        <f>IF(VLOOKUP(C5184,Adatbázis!$D$105:$AN$3282,VLOOKUP($H$3466,Adatbázis!$D$3286:$E$3298,2,FALSE),FALSE)="","",VLOOKUP(C5184,Adatbázis!$D$105:$AN$3282,VLOOKUP($H$3466,Adatbázis!$D$3286:$E$3298,2,FALSE),FALSE))</f>
        <v>…</v>
      </c>
      <c r="I5184" s="102" t="str">
        <f>IF(VLOOKUP(C5184,Adatbázis!$D$105:$AN$3282,VLOOKUP($I$3466,Adatbázis!$D$3286:$E$3298,2,FALSE),FALSE)="","",VLOOKUP(C5184,Adatbázis!$D$105:$AN$3282,VLOOKUP($I$3466,Adatbázis!$D$3286:$E$3298,2,FALSE),FALSE))</f>
        <v>…</v>
      </c>
    </row>
    <row r="5185" spans="3:9" hidden="1">
      <c r="C5185" s="41" t="s">
        <v>16584</v>
      </c>
      <c r="D5185" s="101" t="str">
        <f>IF(VLOOKUP(C5185,Adatbázis!$D$105:$AN$3282,VLOOKUP($D$3466,Adatbázis!$L$3286:$M$3305,2,FALSE),FALSE)="","",VLOOKUP(C5185,Adatbázis!$D$105:$AN$3282,VLOOKUP($D$3466,Adatbázis!$L$3286:$M$3305,2,FALSE),FALSE))</f>
        <v>…</v>
      </c>
      <c r="E5185" s="101" t="str">
        <f>IF(VLOOKUP(C5185,Adatbázis!$D$105:$AN$3282,VLOOKUP($E$3466,Adatbázis!$L$3286:$M$3305,2,FALSE),FALSE)="","",VLOOKUP(C5185,Adatbázis!$D$105:$AN$3282,VLOOKUP($E$3466,Adatbázis!$L$3286:$M$3305,2,FALSE),FALSE))</f>
        <v>…</v>
      </c>
      <c r="F5185" s="101" t="str">
        <f>IF(VLOOKUP(C5185,Adatbázis!$D$105:$AN$3282,VLOOKUP($F$3466,Adatbázis!$L$3286:$M$3305,2,FALSE),FALSE)="","",VLOOKUP(C5185,Adatbázis!$D$105:$AN$3282,VLOOKUP($F$3466,Adatbázis!$L$3286:$M$3305,2,FALSE),FALSE))</f>
        <v>…</v>
      </c>
      <c r="G5185" s="102" t="str">
        <f>IF(VLOOKUP(C5185,Adatbázis!$D$105:$AN$3282,VLOOKUP($G$3466,Adatbázis!$D$3286:$E$3298,2,FALSE),FALSE)="","",VLOOKUP(C5185,Adatbázis!$D$105:$AN$3282,VLOOKUP($G$3466,Adatbázis!$D$3286:$E$3298,2,FALSE),FALSE))</f>
        <v>…</v>
      </c>
      <c r="H5185" s="102" t="str">
        <f>IF(VLOOKUP(C5185,Adatbázis!$D$105:$AN$3282,VLOOKUP($H$3466,Adatbázis!$D$3286:$E$3298,2,FALSE),FALSE)="","",VLOOKUP(C5185,Adatbázis!$D$105:$AN$3282,VLOOKUP($H$3466,Adatbázis!$D$3286:$E$3298,2,FALSE),FALSE))</f>
        <v>…</v>
      </c>
      <c r="I5185" s="102" t="str">
        <f>IF(VLOOKUP(C5185,Adatbázis!$D$105:$AN$3282,VLOOKUP($I$3466,Adatbázis!$D$3286:$E$3298,2,FALSE),FALSE)="","",VLOOKUP(C5185,Adatbázis!$D$105:$AN$3282,VLOOKUP($I$3466,Adatbázis!$D$3286:$E$3298,2,FALSE),FALSE))</f>
        <v>…</v>
      </c>
    </row>
    <row r="5186" spans="3:9" hidden="1">
      <c r="C5186" s="41" t="s">
        <v>16597</v>
      </c>
      <c r="D5186" s="101" t="str">
        <f>IF(VLOOKUP(C5186,Adatbázis!$D$105:$AN$3282,VLOOKUP($D$3466,Adatbázis!$L$3286:$M$3305,2,FALSE),FALSE)="","",VLOOKUP(C5186,Adatbázis!$D$105:$AN$3282,VLOOKUP($D$3466,Adatbázis!$L$3286:$M$3305,2,FALSE),FALSE))</f>
        <v>…</v>
      </c>
      <c r="E5186" s="101" t="str">
        <f>IF(VLOOKUP(C5186,Adatbázis!$D$105:$AN$3282,VLOOKUP($E$3466,Adatbázis!$L$3286:$M$3305,2,FALSE),FALSE)="","",VLOOKUP(C5186,Adatbázis!$D$105:$AN$3282,VLOOKUP($E$3466,Adatbázis!$L$3286:$M$3305,2,FALSE),FALSE))</f>
        <v>…</v>
      </c>
      <c r="F5186" s="101" t="str">
        <f>IF(VLOOKUP(C5186,Adatbázis!$D$105:$AN$3282,VLOOKUP($F$3466,Adatbázis!$L$3286:$M$3305,2,FALSE),FALSE)="","",VLOOKUP(C5186,Adatbázis!$D$105:$AN$3282,VLOOKUP($F$3466,Adatbázis!$L$3286:$M$3305,2,FALSE),FALSE))</f>
        <v>…</v>
      </c>
      <c r="G5186" s="102" t="str">
        <f>IF(VLOOKUP(C5186,Adatbázis!$D$105:$AN$3282,VLOOKUP($G$3466,Adatbázis!$D$3286:$E$3298,2,FALSE),FALSE)="","",VLOOKUP(C5186,Adatbázis!$D$105:$AN$3282,VLOOKUP($G$3466,Adatbázis!$D$3286:$E$3298,2,FALSE),FALSE))</f>
        <v>…</v>
      </c>
      <c r="H5186" s="102" t="str">
        <f>IF(VLOOKUP(C5186,Adatbázis!$D$105:$AN$3282,VLOOKUP($H$3466,Adatbázis!$D$3286:$E$3298,2,FALSE),FALSE)="","",VLOOKUP(C5186,Adatbázis!$D$105:$AN$3282,VLOOKUP($H$3466,Adatbázis!$D$3286:$E$3298,2,FALSE),FALSE))</f>
        <v>…</v>
      </c>
      <c r="I5186" s="102" t="str">
        <f>IF(VLOOKUP(C5186,Adatbázis!$D$105:$AN$3282,VLOOKUP($I$3466,Adatbázis!$D$3286:$E$3298,2,FALSE),FALSE)="","",VLOOKUP(C5186,Adatbázis!$D$105:$AN$3282,VLOOKUP($I$3466,Adatbázis!$D$3286:$E$3298,2,FALSE),FALSE))</f>
        <v>…</v>
      </c>
    </row>
    <row r="5187" spans="3:9" hidden="1">
      <c r="C5187" s="41" t="s">
        <v>16603</v>
      </c>
      <c r="D5187" s="101" t="str">
        <f>IF(VLOOKUP(C5187,Adatbázis!$D$105:$AN$3282,VLOOKUP($D$3466,Adatbázis!$L$3286:$M$3305,2,FALSE),FALSE)="","",VLOOKUP(C5187,Adatbázis!$D$105:$AN$3282,VLOOKUP($D$3466,Adatbázis!$L$3286:$M$3305,2,FALSE),FALSE))</f>
        <v>…</v>
      </c>
      <c r="E5187" s="101" t="str">
        <f>IF(VLOOKUP(C5187,Adatbázis!$D$105:$AN$3282,VLOOKUP($E$3466,Adatbázis!$L$3286:$M$3305,2,FALSE),FALSE)="","",VLOOKUP(C5187,Adatbázis!$D$105:$AN$3282,VLOOKUP($E$3466,Adatbázis!$L$3286:$M$3305,2,FALSE),FALSE))</f>
        <v>…</v>
      </c>
      <c r="F5187" s="101" t="str">
        <f>IF(VLOOKUP(C5187,Adatbázis!$D$105:$AN$3282,VLOOKUP($F$3466,Adatbázis!$L$3286:$M$3305,2,FALSE),FALSE)="","",VLOOKUP(C5187,Adatbázis!$D$105:$AN$3282,VLOOKUP($F$3466,Adatbázis!$L$3286:$M$3305,2,FALSE),FALSE))</f>
        <v>…</v>
      </c>
      <c r="G5187" s="102" t="str">
        <f>IF(VLOOKUP(C5187,Adatbázis!$D$105:$AN$3282,VLOOKUP($G$3466,Adatbázis!$D$3286:$E$3298,2,FALSE),FALSE)="","",VLOOKUP(C5187,Adatbázis!$D$105:$AN$3282,VLOOKUP($G$3466,Adatbázis!$D$3286:$E$3298,2,FALSE),FALSE))</f>
        <v>…</v>
      </c>
      <c r="H5187" s="102" t="str">
        <f>IF(VLOOKUP(C5187,Adatbázis!$D$105:$AN$3282,VLOOKUP($H$3466,Adatbázis!$D$3286:$E$3298,2,FALSE),FALSE)="","",VLOOKUP(C5187,Adatbázis!$D$105:$AN$3282,VLOOKUP($H$3466,Adatbázis!$D$3286:$E$3298,2,FALSE),FALSE))</f>
        <v>…</v>
      </c>
      <c r="I5187" s="102" t="str">
        <f>IF(VLOOKUP(C5187,Adatbázis!$D$105:$AN$3282,VLOOKUP($I$3466,Adatbázis!$D$3286:$E$3298,2,FALSE),FALSE)="","",VLOOKUP(C5187,Adatbázis!$D$105:$AN$3282,VLOOKUP($I$3466,Adatbázis!$D$3286:$E$3298,2,FALSE),FALSE))</f>
        <v>…</v>
      </c>
    </row>
    <row r="5188" spans="3:9" hidden="1">
      <c r="C5188" s="41" t="s">
        <v>16614</v>
      </c>
      <c r="D5188" s="101" t="str">
        <f>IF(VLOOKUP(C5188,Adatbázis!$D$105:$AN$3282,VLOOKUP($D$3466,Adatbázis!$L$3286:$M$3305,2,FALSE),FALSE)="","",VLOOKUP(C5188,Adatbázis!$D$105:$AN$3282,VLOOKUP($D$3466,Adatbázis!$L$3286:$M$3305,2,FALSE),FALSE))</f>
        <v>…</v>
      </c>
      <c r="E5188" s="101" t="str">
        <f>IF(VLOOKUP(C5188,Adatbázis!$D$105:$AN$3282,VLOOKUP($E$3466,Adatbázis!$L$3286:$M$3305,2,FALSE),FALSE)="","",VLOOKUP(C5188,Adatbázis!$D$105:$AN$3282,VLOOKUP($E$3466,Adatbázis!$L$3286:$M$3305,2,FALSE),FALSE))</f>
        <v>…</v>
      </c>
      <c r="F5188" s="101" t="str">
        <f>IF(VLOOKUP(C5188,Adatbázis!$D$105:$AN$3282,VLOOKUP($F$3466,Adatbázis!$L$3286:$M$3305,2,FALSE),FALSE)="","",VLOOKUP(C5188,Adatbázis!$D$105:$AN$3282,VLOOKUP($F$3466,Adatbázis!$L$3286:$M$3305,2,FALSE),FALSE))</f>
        <v>…</v>
      </c>
      <c r="G5188" s="102" t="str">
        <f>IF(VLOOKUP(C5188,Adatbázis!$D$105:$AN$3282,VLOOKUP($G$3466,Adatbázis!$D$3286:$E$3298,2,FALSE),FALSE)="","",VLOOKUP(C5188,Adatbázis!$D$105:$AN$3282,VLOOKUP($G$3466,Adatbázis!$D$3286:$E$3298,2,FALSE),FALSE))</f>
        <v>…</v>
      </c>
      <c r="H5188" s="102" t="str">
        <f>IF(VLOOKUP(C5188,Adatbázis!$D$105:$AN$3282,VLOOKUP($H$3466,Adatbázis!$D$3286:$E$3298,2,FALSE),FALSE)="","",VLOOKUP(C5188,Adatbázis!$D$105:$AN$3282,VLOOKUP($H$3466,Adatbázis!$D$3286:$E$3298,2,FALSE),FALSE))</f>
        <v>…</v>
      </c>
      <c r="I5188" s="102" t="str">
        <f>IF(VLOOKUP(C5188,Adatbázis!$D$105:$AN$3282,VLOOKUP($I$3466,Adatbázis!$D$3286:$E$3298,2,FALSE),FALSE)="","",VLOOKUP(C5188,Adatbázis!$D$105:$AN$3282,VLOOKUP($I$3466,Adatbázis!$D$3286:$E$3298,2,FALSE),FALSE))</f>
        <v>…</v>
      </c>
    </row>
    <row r="5189" spans="3:9" hidden="1">
      <c r="C5189" s="41" t="s">
        <v>16621</v>
      </c>
      <c r="D5189" s="101" t="str">
        <f>IF(VLOOKUP(C5189,Adatbázis!$D$105:$AN$3282,VLOOKUP($D$3466,Adatbázis!$L$3286:$M$3305,2,FALSE),FALSE)="","",VLOOKUP(C5189,Adatbázis!$D$105:$AN$3282,VLOOKUP($D$3466,Adatbázis!$L$3286:$M$3305,2,FALSE),FALSE))</f>
        <v>…</v>
      </c>
      <c r="E5189" s="101" t="str">
        <f>IF(VLOOKUP(C5189,Adatbázis!$D$105:$AN$3282,VLOOKUP($E$3466,Adatbázis!$L$3286:$M$3305,2,FALSE),FALSE)="","",VLOOKUP(C5189,Adatbázis!$D$105:$AN$3282,VLOOKUP($E$3466,Adatbázis!$L$3286:$M$3305,2,FALSE),FALSE))</f>
        <v>…</v>
      </c>
      <c r="F5189" s="101" t="str">
        <f>IF(VLOOKUP(C5189,Adatbázis!$D$105:$AN$3282,VLOOKUP($F$3466,Adatbázis!$L$3286:$M$3305,2,FALSE),FALSE)="","",VLOOKUP(C5189,Adatbázis!$D$105:$AN$3282,VLOOKUP($F$3466,Adatbázis!$L$3286:$M$3305,2,FALSE),FALSE))</f>
        <v>…</v>
      </c>
      <c r="G5189" s="102" t="str">
        <f>IF(VLOOKUP(C5189,Adatbázis!$D$105:$AN$3282,VLOOKUP($G$3466,Adatbázis!$D$3286:$E$3298,2,FALSE),FALSE)="","",VLOOKUP(C5189,Adatbázis!$D$105:$AN$3282,VLOOKUP($G$3466,Adatbázis!$D$3286:$E$3298,2,FALSE),FALSE))</f>
        <v>…</v>
      </c>
      <c r="H5189" s="102" t="str">
        <f>IF(VLOOKUP(C5189,Adatbázis!$D$105:$AN$3282,VLOOKUP($H$3466,Adatbázis!$D$3286:$E$3298,2,FALSE),FALSE)="","",VLOOKUP(C5189,Adatbázis!$D$105:$AN$3282,VLOOKUP($H$3466,Adatbázis!$D$3286:$E$3298,2,FALSE),FALSE))</f>
        <v>…</v>
      </c>
      <c r="I5189" s="102" t="str">
        <f>IF(VLOOKUP(C5189,Adatbázis!$D$105:$AN$3282,VLOOKUP($I$3466,Adatbázis!$D$3286:$E$3298,2,FALSE),FALSE)="","",VLOOKUP(C5189,Adatbázis!$D$105:$AN$3282,VLOOKUP($I$3466,Adatbázis!$D$3286:$E$3298,2,FALSE),FALSE))</f>
        <v>…</v>
      </c>
    </row>
    <row r="5190" spans="3:9" hidden="1">
      <c r="C5190" s="41" t="s">
        <v>16630</v>
      </c>
      <c r="D5190" s="101" t="str">
        <f>IF(VLOOKUP(C5190,Adatbázis!$D$105:$AN$3282,VLOOKUP($D$3466,Adatbázis!$L$3286:$M$3305,2,FALSE),FALSE)="","",VLOOKUP(C5190,Adatbázis!$D$105:$AN$3282,VLOOKUP($D$3466,Adatbázis!$L$3286:$M$3305,2,FALSE),FALSE))</f>
        <v>…</v>
      </c>
      <c r="E5190" s="101" t="str">
        <f>IF(VLOOKUP(C5190,Adatbázis!$D$105:$AN$3282,VLOOKUP($E$3466,Adatbázis!$L$3286:$M$3305,2,FALSE),FALSE)="","",VLOOKUP(C5190,Adatbázis!$D$105:$AN$3282,VLOOKUP($E$3466,Adatbázis!$L$3286:$M$3305,2,FALSE),FALSE))</f>
        <v>…</v>
      </c>
      <c r="F5190" s="101" t="str">
        <f>IF(VLOOKUP(C5190,Adatbázis!$D$105:$AN$3282,VLOOKUP($F$3466,Adatbázis!$L$3286:$M$3305,2,FALSE),FALSE)="","",VLOOKUP(C5190,Adatbázis!$D$105:$AN$3282,VLOOKUP($F$3466,Adatbázis!$L$3286:$M$3305,2,FALSE),FALSE))</f>
        <v>…</v>
      </c>
      <c r="G5190" s="102" t="str">
        <f>IF(VLOOKUP(C5190,Adatbázis!$D$105:$AN$3282,VLOOKUP($G$3466,Adatbázis!$D$3286:$E$3298,2,FALSE),FALSE)="","",VLOOKUP(C5190,Adatbázis!$D$105:$AN$3282,VLOOKUP($G$3466,Adatbázis!$D$3286:$E$3298,2,FALSE),FALSE))</f>
        <v>…</v>
      </c>
      <c r="H5190" s="102" t="str">
        <f>IF(VLOOKUP(C5190,Adatbázis!$D$105:$AN$3282,VLOOKUP($H$3466,Adatbázis!$D$3286:$E$3298,2,FALSE),FALSE)="","",VLOOKUP(C5190,Adatbázis!$D$105:$AN$3282,VLOOKUP($H$3466,Adatbázis!$D$3286:$E$3298,2,FALSE),FALSE))</f>
        <v>…</v>
      </c>
      <c r="I5190" s="102" t="str">
        <f>IF(VLOOKUP(C5190,Adatbázis!$D$105:$AN$3282,VLOOKUP($I$3466,Adatbázis!$D$3286:$E$3298,2,FALSE),FALSE)="","",VLOOKUP(C5190,Adatbázis!$D$105:$AN$3282,VLOOKUP($I$3466,Adatbázis!$D$3286:$E$3298,2,FALSE),FALSE))</f>
        <v>…</v>
      </c>
    </row>
    <row r="5191" spans="3:9" hidden="1">
      <c r="C5191" s="41" t="s">
        <v>16637</v>
      </c>
      <c r="D5191" s="101" t="str">
        <f>IF(VLOOKUP(C5191,Adatbázis!$D$105:$AN$3282,VLOOKUP($D$3466,Adatbázis!$L$3286:$M$3305,2,FALSE),FALSE)="","",VLOOKUP(C5191,Adatbázis!$D$105:$AN$3282,VLOOKUP($D$3466,Adatbázis!$L$3286:$M$3305,2,FALSE),FALSE))</f>
        <v>…</v>
      </c>
      <c r="E5191" s="101" t="str">
        <f>IF(VLOOKUP(C5191,Adatbázis!$D$105:$AN$3282,VLOOKUP($E$3466,Adatbázis!$L$3286:$M$3305,2,FALSE),FALSE)="","",VLOOKUP(C5191,Adatbázis!$D$105:$AN$3282,VLOOKUP($E$3466,Adatbázis!$L$3286:$M$3305,2,FALSE),FALSE))</f>
        <v>…</v>
      </c>
      <c r="F5191" s="101" t="str">
        <f>IF(VLOOKUP(C5191,Adatbázis!$D$105:$AN$3282,VLOOKUP($F$3466,Adatbázis!$L$3286:$M$3305,2,FALSE),FALSE)="","",VLOOKUP(C5191,Adatbázis!$D$105:$AN$3282,VLOOKUP($F$3466,Adatbázis!$L$3286:$M$3305,2,FALSE),FALSE))</f>
        <v>…</v>
      </c>
      <c r="G5191" s="102" t="str">
        <f>IF(VLOOKUP(C5191,Adatbázis!$D$105:$AN$3282,VLOOKUP($G$3466,Adatbázis!$D$3286:$E$3298,2,FALSE),FALSE)="","",VLOOKUP(C5191,Adatbázis!$D$105:$AN$3282,VLOOKUP($G$3466,Adatbázis!$D$3286:$E$3298,2,FALSE),FALSE))</f>
        <v>…</v>
      </c>
      <c r="H5191" s="102" t="str">
        <f>IF(VLOOKUP(C5191,Adatbázis!$D$105:$AN$3282,VLOOKUP($H$3466,Adatbázis!$D$3286:$E$3298,2,FALSE),FALSE)="","",VLOOKUP(C5191,Adatbázis!$D$105:$AN$3282,VLOOKUP($H$3466,Adatbázis!$D$3286:$E$3298,2,FALSE),FALSE))</f>
        <v>…</v>
      </c>
      <c r="I5191" s="102" t="str">
        <f>IF(VLOOKUP(C5191,Adatbázis!$D$105:$AN$3282,VLOOKUP($I$3466,Adatbázis!$D$3286:$E$3298,2,FALSE),FALSE)="","",VLOOKUP(C5191,Adatbázis!$D$105:$AN$3282,VLOOKUP($I$3466,Adatbázis!$D$3286:$E$3298,2,FALSE),FALSE))</f>
        <v>…</v>
      </c>
    </row>
    <row r="5192" spans="3:9" hidden="1">
      <c r="C5192" s="41" t="s">
        <v>16646</v>
      </c>
      <c r="D5192" s="101" t="str">
        <f>IF(VLOOKUP(C5192,Adatbázis!$D$105:$AN$3282,VLOOKUP($D$3466,Adatbázis!$L$3286:$M$3305,2,FALSE),FALSE)="","",VLOOKUP(C5192,Adatbázis!$D$105:$AN$3282,VLOOKUP($D$3466,Adatbázis!$L$3286:$M$3305,2,FALSE),FALSE))</f>
        <v>…</v>
      </c>
      <c r="E5192" s="101" t="str">
        <f>IF(VLOOKUP(C5192,Adatbázis!$D$105:$AN$3282,VLOOKUP($E$3466,Adatbázis!$L$3286:$M$3305,2,FALSE),FALSE)="","",VLOOKUP(C5192,Adatbázis!$D$105:$AN$3282,VLOOKUP($E$3466,Adatbázis!$L$3286:$M$3305,2,FALSE),FALSE))</f>
        <v>…</v>
      </c>
      <c r="F5192" s="101" t="str">
        <f>IF(VLOOKUP(C5192,Adatbázis!$D$105:$AN$3282,VLOOKUP($F$3466,Adatbázis!$L$3286:$M$3305,2,FALSE),FALSE)="","",VLOOKUP(C5192,Adatbázis!$D$105:$AN$3282,VLOOKUP($F$3466,Adatbázis!$L$3286:$M$3305,2,FALSE),FALSE))</f>
        <v>…</v>
      </c>
      <c r="G5192" s="102" t="str">
        <f>IF(VLOOKUP(C5192,Adatbázis!$D$105:$AN$3282,VLOOKUP($G$3466,Adatbázis!$D$3286:$E$3298,2,FALSE),FALSE)="","",VLOOKUP(C5192,Adatbázis!$D$105:$AN$3282,VLOOKUP($G$3466,Adatbázis!$D$3286:$E$3298,2,FALSE),FALSE))</f>
        <v>…</v>
      </c>
      <c r="H5192" s="102" t="str">
        <f>IF(VLOOKUP(C5192,Adatbázis!$D$105:$AN$3282,VLOOKUP($H$3466,Adatbázis!$D$3286:$E$3298,2,FALSE),FALSE)="","",VLOOKUP(C5192,Adatbázis!$D$105:$AN$3282,VLOOKUP($H$3466,Adatbázis!$D$3286:$E$3298,2,FALSE),FALSE))</f>
        <v>…</v>
      </c>
      <c r="I5192" s="102" t="str">
        <f>IF(VLOOKUP(C5192,Adatbázis!$D$105:$AN$3282,VLOOKUP($I$3466,Adatbázis!$D$3286:$E$3298,2,FALSE),FALSE)="","",VLOOKUP(C5192,Adatbázis!$D$105:$AN$3282,VLOOKUP($I$3466,Adatbázis!$D$3286:$E$3298,2,FALSE),FALSE))</f>
        <v>…</v>
      </c>
    </row>
    <row r="5193" spans="3:9" hidden="1">
      <c r="C5193" s="41" t="s">
        <v>16653</v>
      </c>
      <c r="D5193" s="101" t="str">
        <f>IF(VLOOKUP(C5193,Adatbázis!$D$105:$AN$3282,VLOOKUP($D$3466,Adatbázis!$L$3286:$M$3305,2,FALSE),FALSE)="","",VLOOKUP(C5193,Adatbázis!$D$105:$AN$3282,VLOOKUP($D$3466,Adatbázis!$L$3286:$M$3305,2,FALSE),FALSE))</f>
        <v>…</v>
      </c>
      <c r="E5193" s="101" t="str">
        <f>IF(VLOOKUP(C5193,Adatbázis!$D$105:$AN$3282,VLOOKUP($E$3466,Adatbázis!$L$3286:$M$3305,2,FALSE),FALSE)="","",VLOOKUP(C5193,Adatbázis!$D$105:$AN$3282,VLOOKUP($E$3466,Adatbázis!$L$3286:$M$3305,2,FALSE),FALSE))</f>
        <v>…</v>
      </c>
      <c r="F5193" s="101" t="str">
        <f>IF(VLOOKUP(C5193,Adatbázis!$D$105:$AN$3282,VLOOKUP($F$3466,Adatbázis!$L$3286:$M$3305,2,FALSE),FALSE)="","",VLOOKUP(C5193,Adatbázis!$D$105:$AN$3282,VLOOKUP($F$3466,Adatbázis!$L$3286:$M$3305,2,FALSE),FALSE))</f>
        <v>…</v>
      </c>
      <c r="G5193" s="102" t="str">
        <f>IF(VLOOKUP(C5193,Adatbázis!$D$105:$AN$3282,VLOOKUP($G$3466,Adatbázis!$D$3286:$E$3298,2,FALSE),FALSE)="","",VLOOKUP(C5193,Adatbázis!$D$105:$AN$3282,VLOOKUP($G$3466,Adatbázis!$D$3286:$E$3298,2,FALSE),FALSE))</f>
        <v>…</v>
      </c>
      <c r="H5193" s="102" t="str">
        <f>IF(VLOOKUP(C5193,Adatbázis!$D$105:$AN$3282,VLOOKUP($H$3466,Adatbázis!$D$3286:$E$3298,2,FALSE),FALSE)="","",VLOOKUP(C5193,Adatbázis!$D$105:$AN$3282,VLOOKUP($H$3466,Adatbázis!$D$3286:$E$3298,2,FALSE),FALSE))</f>
        <v>…</v>
      </c>
      <c r="I5193" s="102" t="str">
        <f>IF(VLOOKUP(C5193,Adatbázis!$D$105:$AN$3282,VLOOKUP($I$3466,Adatbázis!$D$3286:$E$3298,2,FALSE),FALSE)="","",VLOOKUP(C5193,Adatbázis!$D$105:$AN$3282,VLOOKUP($I$3466,Adatbázis!$D$3286:$E$3298,2,FALSE),FALSE))</f>
        <v>…</v>
      </c>
    </row>
    <row r="5194" spans="3:9" hidden="1">
      <c r="C5194" s="41" t="s">
        <v>4338</v>
      </c>
      <c r="D5194" s="101" t="str">
        <f>IF(VLOOKUP(C5194,Adatbázis!$D$105:$AN$3282,VLOOKUP($D$3466,Adatbázis!$L$3286:$M$3305,2,FALSE),FALSE)="","",VLOOKUP(C5194,Adatbázis!$D$105:$AN$3282,VLOOKUP($D$3466,Adatbázis!$L$3286:$M$3305,2,FALSE),FALSE))</f>
        <v>…</v>
      </c>
      <c r="E5194" s="101" t="str">
        <f>IF(VLOOKUP(C5194,Adatbázis!$D$105:$AN$3282,VLOOKUP($E$3466,Adatbázis!$L$3286:$M$3305,2,FALSE),FALSE)="","",VLOOKUP(C5194,Adatbázis!$D$105:$AN$3282,VLOOKUP($E$3466,Adatbázis!$L$3286:$M$3305,2,FALSE),FALSE))</f>
        <v>…</v>
      </c>
      <c r="F5194" s="101" t="str">
        <f>IF(VLOOKUP(C5194,Adatbázis!$D$105:$AN$3282,VLOOKUP($F$3466,Adatbázis!$L$3286:$M$3305,2,FALSE),FALSE)="","",VLOOKUP(C5194,Adatbázis!$D$105:$AN$3282,VLOOKUP($F$3466,Adatbázis!$L$3286:$M$3305,2,FALSE),FALSE))</f>
        <v>…</v>
      </c>
      <c r="G5194" s="102" t="str">
        <f>IF(VLOOKUP(C5194,Adatbázis!$D$105:$AN$3282,VLOOKUP($G$3466,Adatbázis!$D$3286:$E$3298,2,FALSE),FALSE)="","",VLOOKUP(C5194,Adatbázis!$D$105:$AN$3282,VLOOKUP($G$3466,Adatbázis!$D$3286:$E$3298,2,FALSE),FALSE))</f>
        <v>…</v>
      </c>
      <c r="H5194" s="102" t="str">
        <f>IF(VLOOKUP(C5194,Adatbázis!$D$105:$AN$3282,VLOOKUP($H$3466,Adatbázis!$D$3286:$E$3298,2,FALSE),FALSE)="","",VLOOKUP(C5194,Adatbázis!$D$105:$AN$3282,VLOOKUP($H$3466,Adatbázis!$D$3286:$E$3298,2,FALSE),FALSE))</f>
        <v>…</v>
      </c>
      <c r="I5194" s="102" t="str">
        <f>IF(VLOOKUP(C5194,Adatbázis!$D$105:$AN$3282,VLOOKUP($I$3466,Adatbázis!$D$3286:$E$3298,2,FALSE),FALSE)="","",VLOOKUP(C5194,Adatbázis!$D$105:$AN$3282,VLOOKUP($I$3466,Adatbázis!$D$3286:$E$3298,2,FALSE),FALSE))</f>
        <v>…</v>
      </c>
    </row>
    <row r="5195" spans="3:9" hidden="1">
      <c r="C5195" s="41" t="s">
        <v>16671</v>
      </c>
      <c r="D5195" s="101" t="str">
        <f>IF(VLOOKUP(C5195,Adatbázis!$D$105:$AN$3282,VLOOKUP($D$3466,Adatbázis!$L$3286:$M$3305,2,FALSE),FALSE)="","",VLOOKUP(C5195,Adatbázis!$D$105:$AN$3282,VLOOKUP($D$3466,Adatbázis!$L$3286:$M$3305,2,FALSE),FALSE))</f>
        <v>…</v>
      </c>
      <c r="E5195" s="101" t="str">
        <f>IF(VLOOKUP(C5195,Adatbázis!$D$105:$AN$3282,VLOOKUP($E$3466,Adatbázis!$L$3286:$M$3305,2,FALSE),FALSE)="","",VLOOKUP(C5195,Adatbázis!$D$105:$AN$3282,VLOOKUP($E$3466,Adatbázis!$L$3286:$M$3305,2,FALSE),FALSE))</f>
        <v>…</v>
      </c>
      <c r="F5195" s="101" t="str">
        <f>IF(VLOOKUP(C5195,Adatbázis!$D$105:$AN$3282,VLOOKUP($F$3466,Adatbázis!$L$3286:$M$3305,2,FALSE),FALSE)="","",VLOOKUP(C5195,Adatbázis!$D$105:$AN$3282,VLOOKUP($F$3466,Adatbázis!$L$3286:$M$3305,2,FALSE),FALSE))</f>
        <v>…</v>
      </c>
      <c r="G5195" s="102" t="str">
        <f>IF(VLOOKUP(C5195,Adatbázis!$D$105:$AN$3282,VLOOKUP($G$3466,Adatbázis!$D$3286:$E$3298,2,FALSE),FALSE)="","",VLOOKUP(C5195,Adatbázis!$D$105:$AN$3282,VLOOKUP($G$3466,Adatbázis!$D$3286:$E$3298,2,FALSE),FALSE))</f>
        <v>…</v>
      </c>
      <c r="H5195" s="102" t="str">
        <f>IF(VLOOKUP(C5195,Adatbázis!$D$105:$AN$3282,VLOOKUP($H$3466,Adatbázis!$D$3286:$E$3298,2,FALSE),FALSE)="","",VLOOKUP(C5195,Adatbázis!$D$105:$AN$3282,VLOOKUP($H$3466,Adatbázis!$D$3286:$E$3298,2,FALSE),FALSE))</f>
        <v>…</v>
      </c>
      <c r="I5195" s="102" t="str">
        <f>IF(VLOOKUP(C5195,Adatbázis!$D$105:$AN$3282,VLOOKUP($I$3466,Adatbázis!$D$3286:$E$3298,2,FALSE),FALSE)="","",VLOOKUP(C5195,Adatbázis!$D$105:$AN$3282,VLOOKUP($I$3466,Adatbázis!$D$3286:$E$3298,2,FALSE),FALSE))</f>
        <v>…</v>
      </c>
    </row>
    <row r="5196" spans="3:9" hidden="1">
      <c r="C5196" s="41" t="s">
        <v>16683</v>
      </c>
      <c r="D5196" s="101" t="str">
        <f>IF(VLOOKUP(C5196,Adatbázis!$D$105:$AN$3282,VLOOKUP($D$3466,Adatbázis!$L$3286:$M$3305,2,FALSE),FALSE)="","",VLOOKUP(C5196,Adatbázis!$D$105:$AN$3282,VLOOKUP($D$3466,Adatbázis!$L$3286:$M$3305,2,FALSE),FALSE))</f>
        <v>…</v>
      </c>
      <c r="E5196" s="101" t="str">
        <f>IF(VLOOKUP(C5196,Adatbázis!$D$105:$AN$3282,VLOOKUP($E$3466,Adatbázis!$L$3286:$M$3305,2,FALSE),FALSE)="","",VLOOKUP(C5196,Adatbázis!$D$105:$AN$3282,VLOOKUP($E$3466,Adatbázis!$L$3286:$M$3305,2,FALSE),FALSE))</f>
        <v>…</v>
      </c>
      <c r="F5196" s="101" t="str">
        <f>IF(VLOOKUP(C5196,Adatbázis!$D$105:$AN$3282,VLOOKUP($F$3466,Adatbázis!$L$3286:$M$3305,2,FALSE),FALSE)="","",VLOOKUP(C5196,Adatbázis!$D$105:$AN$3282,VLOOKUP($F$3466,Adatbázis!$L$3286:$M$3305,2,FALSE),FALSE))</f>
        <v>…</v>
      </c>
      <c r="G5196" s="102" t="str">
        <f>IF(VLOOKUP(C5196,Adatbázis!$D$105:$AN$3282,VLOOKUP($G$3466,Adatbázis!$D$3286:$E$3298,2,FALSE),FALSE)="","",VLOOKUP(C5196,Adatbázis!$D$105:$AN$3282,VLOOKUP($G$3466,Adatbázis!$D$3286:$E$3298,2,FALSE),FALSE))</f>
        <v>…</v>
      </c>
      <c r="H5196" s="102" t="str">
        <f>IF(VLOOKUP(C5196,Adatbázis!$D$105:$AN$3282,VLOOKUP($H$3466,Adatbázis!$D$3286:$E$3298,2,FALSE),FALSE)="","",VLOOKUP(C5196,Adatbázis!$D$105:$AN$3282,VLOOKUP($H$3466,Adatbázis!$D$3286:$E$3298,2,FALSE),FALSE))</f>
        <v>…</v>
      </c>
      <c r="I5196" s="102" t="str">
        <f>IF(VLOOKUP(C5196,Adatbázis!$D$105:$AN$3282,VLOOKUP($I$3466,Adatbázis!$D$3286:$E$3298,2,FALSE),FALSE)="","",VLOOKUP(C5196,Adatbázis!$D$105:$AN$3282,VLOOKUP($I$3466,Adatbázis!$D$3286:$E$3298,2,FALSE),FALSE))</f>
        <v>…</v>
      </c>
    </row>
    <row r="5197" spans="3:9" hidden="1">
      <c r="C5197" s="41" t="s">
        <v>16688</v>
      </c>
      <c r="D5197" s="101" t="str">
        <f>IF(VLOOKUP(C5197,Adatbázis!$D$105:$AN$3282,VLOOKUP($D$3466,Adatbázis!$L$3286:$M$3305,2,FALSE),FALSE)="","",VLOOKUP(C5197,Adatbázis!$D$105:$AN$3282,VLOOKUP($D$3466,Adatbázis!$L$3286:$M$3305,2,FALSE),FALSE))</f>
        <v>…</v>
      </c>
      <c r="E5197" s="101" t="str">
        <f>IF(VLOOKUP(C5197,Adatbázis!$D$105:$AN$3282,VLOOKUP($E$3466,Adatbázis!$L$3286:$M$3305,2,FALSE),FALSE)="","",VLOOKUP(C5197,Adatbázis!$D$105:$AN$3282,VLOOKUP($E$3466,Adatbázis!$L$3286:$M$3305,2,FALSE),FALSE))</f>
        <v>…</v>
      </c>
      <c r="F5197" s="101" t="str">
        <f>IF(VLOOKUP(C5197,Adatbázis!$D$105:$AN$3282,VLOOKUP($F$3466,Adatbázis!$L$3286:$M$3305,2,FALSE),FALSE)="","",VLOOKUP(C5197,Adatbázis!$D$105:$AN$3282,VLOOKUP($F$3466,Adatbázis!$L$3286:$M$3305,2,FALSE),FALSE))</f>
        <v>…</v>
      </c>
      <c r="G5197" s="102" t="str">
        <f>IF(VLOOKUP(C5197,Adatbázis!$D$105:$AN$3282,VLOOKUP($G$3466,Adatbázis!$D$3286:$E$3298,2,FALSE),FALSE)="","",VLOOKUP(C5197,Adatbázis!$D$105:$AN$3282,VLOOKUP($G$3466,Adatbázis!$D$3286:$E$3298,2,FALSE),FALSE))</f>
        <v>…</v>
      </c>
      <c r="H5197" s="102" t="str">
        <f>IF(VLOOKUP(C5197,Adatbázis!$D$105:$AN$3282,VLOOKUP($H$3466,Adatbázis!$D$3286:$E$3298,2,FALSE),FALSE)="","",VLOOKUP(C5197,Adatbázis!$D$105:$AN$3282,VLOOKUP($H$3466,Adatbázis!$D$3286:$E$3298,2,FALSE),FALSE))</f>
        <v>…</v>
      </c>
      <c r="I5197" s="102" t="str">
        <f>IF(VLOOKUP(C5197,Adatbázis!$D$105:$AN$3282,VLOOKUP($I$3466,Adatbázis!$D$3286:$E$3298,2,FALSE),FALSE)="","",VLOOKUP(C5197,Adatbázis!$D$105:$AN$3282,VLOOKUP($I$3466,Adatbázis!$D$3286:$E$3298,2,FALSE),FALSE))</f>
        <v>…</v>
      </c>
    </row>
    <row r="5198" spans="3:9" hidden="1">
      <c r="C5198" s="41" t="s">
        <v>6141</v>
      </c>
      <c r="D5198" s="101" t="str">
        <f>IF(VLOOKUP(C5198,Adatbázis!$D$105:$AN$3282,VLOOKUP($D$3466,Adatbázis!$L$3286:$M$3305,2,FALSE),FALSE)="","",VLOOKUP(C5198,Adatbázis!$D$105:$AN$3282,VLOOKUP($D$3466,Adatbázis!$L$3286:$M$3305,2,FALSE),FALSE))</f>
        <v>…</v>
      </c>
      <c r="E5198" s="101" t="str">
        <f>IF(VLOOKUP(C5198,Adatbázis!$D$105:$AN$3282,VLOOKUP($E$3466,Adatbázis!$L$3286:$M$3305,2,FALSE),FALSE)="","",VLOOKUP(C5198,Adatbázis!$D$105:$AN$3282,VLOOKUP($E$3466,Adatbázis!$L$3286:$M$3305,2,FALSE),FALSE))</f>
        <v>…</v>
      </c>
      <c r="F5198" s="101" t="str">
        <f>IF(VLOOKUP(C5198,Adatbázis!$D$105:$AN$3282,VLOOKUP($F$3466,Adatbázis!$L$3286:$M$3305,2,FALSE),FALSE)="","",VLOOKUP(C5198,Adatbázis!$D$105:$AN$3282,VLOOKUP($F$3466,Adatbázis!$L$3286:$M$3305,2,FALSE),FALSE))</f>
        <v>…</v>
      </c>
      <c r="G5198" s="102" t="str">
        <f>IF(VLOOKUP(C5198,Adatbázis!$D$105:$AN$3282,VLOOKUP($G$3466,Adatbázis!$D$3286:$E$3298,2,FALSE),FALSE)="","",VLOOKUP(C5198,Adatbázis!$D$105:$AN$3282,VLOOKUP($G$3466,Adatbázis!$D$3286:$E$3298,2,FALSE),FALSE))</f>
        <v>…</v>
      </c>
      <c r="H5198" s="102" t="str">
        <f>IF(VLOOKUP(C5198,Adatbázis!$D$105:$AN$3282,VLOOKUP($H$3466,Adatbázis!$D$3286:$E$3298,2,FALSE),FALSE)="","",VLOOKUP(C5198,Adatbázis!$D$105:$AN$3282,VLOOKUP($H$3466,Adatbázis!$D$3286:$E$3298,2,FALSE),FALSE))</f>
        <v>…</v>
      </c>
      <c r="I5198" s="102" t="str">
        <f>IF(VLOOKUP(C5198,Adatbázis!$D$105:$AN$3282,VLOOKUP($I$3466,Adatbázis!$D$3286:$E$3298,2,FALSE),FALSE)="","",VLOOKUP(C5198,Adatbázis!$D$105:$AN$3282,VLOOKUP($I$3466,Adatbázis!$D$3286:$E$3298,2,FALSE),FALSE))</f>
        <v>…</v>
      </c>
    </row>
    <row r="5199" spans="3:9" hidden="1">
      <c r="C5199" s="41" t="s">
        <v>16707</v>
      </c>
      <c r="D5199" s="101" t="str">
        <f>IF(VLOOKUP(C5199,Adatbázis!$D$105:$AN$3282,VLOOKUP($D$3466,Adatbázis!$L$3286:$M$3305,2,FALSE),FALSE)="","",VLOOKUP(C5199,Adatbázis!$D$105:$AN$3282,VLOOKUP($D$3466,Adatbázis!$L$3286:$M$3305,2,FALSE),FALSE))</f>
        <v>…</v>
      </c>
      <c r="E5199" s="101" t="str">
        <f>IF(VLOOKUP(C5199,Adatbázis!$D$105:$AN$3282,VLOOKUP($E$3466,Adatbázis!$L$3286:$M$3305,2,FALSE),FALSE)="","",VLOOKUP(C5199,Adatbázis!$D$105:$AN$3282,VLOOKUP($E$3466,Adatbázis!$L$3286:$M$3305,2,FALSE),FALSE))</f>
        <v>…</v>
      </c>
      <c r="F5199" s="101" t="str">
        <f>IF(VLOOKUP(C5199,Adatbázis!$D$105:$AN$3282,VLOOKUP($F$3466,Adatbázis!$L$3286:$M$3305,2,FALSE),FALSE)="","",VLOOKUP(C5199,Adatbázis!$D$105:$AN$3282,VLOOKUP($F$3466,Adatbázis!$L$3286:$M$3305,2,FALSE),FALSE))</f>
        <v>…</v>
      </c>
      <c r="G5199" s="102" t="str">
        <f>IF(VLOOKUP(C5199,Adatbázis!$D$105:$AN$3282,VLOOKUP($G$3466,Adatbázis!$D$3286:$E$3298,2,FALSE),FALSE)="","",VLOOKUP(C5199,Adatbázis!$D$105:$AN$3282,VLOOKUP($G$3466,Adatbázis!$D$3286:$E$3298,2,FALSE),FALSE))</f>
        <v>…</v>
      </c>
      <c r="H5199" s="102" t="str">
        <f>IF(VLOOKUP(C5199,Adatbázis!$D$105:$AN$3282,VLOOKUP($H$3466,Adatbázis!$D$3286:$E$3298,2,FALSE),FALSE)="","",VLOOKUP(C5199,Adatbázis!$D$105:$AN$3282,VLOOKUP($H$3466,Adatbázis!$D$3286:$E$3298,2,FALSE),FALSE))</f>
        <v>…</v>
      </c>
      <c r="I5199" s="102" t="str">
        <f>IF(VLOOKUP(C5199,Adatbázis!$D$105:$AN$3282,VLOOKUP($I$3466,Adatbázis!$D$3286:$E$3298,2,FALSE),FALSE)="","",VLOOKUP(C5199,Adatbázis!$D$105:$AN$3282,VLOOKUP($I$3466,Adatbázis!$D$3286:$E$3298,2,FALSE),FALSE))</f>
        <v>…</v>
      </c>
    </row>
    <row r="5200" spans="3:9" hidden="1">
      <c r="C5200" s="41" t="s">
        <v>16720</v>
      </c>
      <c r="D5200" s="101" t="str">
        <f>IF(VLOOKUP(C5200,Adatbázis!$D$105:$AN$3282,VLOOKUP($D$3466,Adatbázis!$L$3286:$M$3305,2,FALSE),FALSE)="","",VLOOKUP(C5200,Adatbázis!$D$105:$AN$3282,VLOOKUP($D$3466,Adatbázis!$L$3286:$M$3305,2,FALSE),FALSE))</f>
        <v>…</v>
      </c>
      <c r="E5200" s="101" t="str">
        <f>IF(VLOOKUP(C5200,Adatbázis!$D$105:$AN$3282,VLOOKUP($E$3466,Adatbázis!$L$3286:$M$3305,2,FALSE),FALSE)="","",VLOOKUP(C5200,Adatbázis!$D$105:$AN$3282,VLOOKUP($E$3466,Adatbázis!$L$3286:$M$3305,2,FALSE),FALSE))</f>
        <v>…</v>
      </c>
      <c r="F5200" s="101" t="str">
        <f>IF(VLOOKUP(C5200,Adatbázis!$D$105:$AN$3282,VLOOKUP($F$3466,Adatbázis!$L$3286:$M$3305,2,FALSE),FALSE)="","",VLOOKUP(C5200,Adatbázis!$D$105:$AN$3282,VLOOKUP($F$3466,Adatbázis!$L$3286:$M$3305,2,FALSE),FALSE))</f>
        <v>…</v>
      </c>
      <c r="G5200" s="102" t="str">
        <f>IF(VLOOKUP(C5200,Adatbázis!$D$105:$AN$3282,VLOOKUP($G$3466,Adatbázis!$D$3286:$E$3298,2,FALSE),FALSE)="","",VLOOKUP(C5200,Adatbázis!$D$105:$AN$3282,VLOOKUP($G$3466,Adatbázis!$D$3286:$E$3298,2,FALSE),FALSE))</f>
        <v>…</v>
      </c>
      <c r="H5200" s="102" t="str">
        <f>IF(VLOOKUP(C5200,Adatbázis!$D$105:$AN$3282,VLOOKUP($H$3466,Adatbázis!$D$3286:$E$3298,2,FALSE),FALSE)="","",VLOOKUP(C5200,Adatbázis!$D$105:$AN$3282,VLOOKUP($H$3466,Adatbázis!$D$3286:$E$3298,2,FALSE),FALSE))</f>
        <v>…</v>
      </c>
      <c r="I5200" s="102" t="str">
        <f>IF(VLOOKUP(C5200,Adatbázis!$D$105:$AN$3282,VLOOKUP($I$3466,Adatbázis!$D$3286:$E$3298,2,FALSE),FALSE)="","",VLOOKUP(C5200,Adatbázis!$D$105:$AN$3282,VLOOKUP($I$3466,Adatbázis!$D$3286:$E$3298,2,FALSE),FALSE))</f>
        <v>…</v>
      </c>
    </row>
    <row r="5201" spans="3:9" hidden="1">
      <c r="C5201" s="41" t="s">
        <v>16726</v>
      </c>
      <c r="D5201" s="101" t="str">
        <f>IF(VLOOKUP(C5201,Adatbázis!$D$105:$AN$3282,VLOOKUP($D$3466,Adatbázis!$L$3286:$M$3305,2,FALSE),FALSE)="","",VLOOKUP(C5201,Adatbázis!$D$105:$AN$3282,VLOOKUP($D$3466,Adatbázis!$L$3286:$M$3305,2,FALSE),FALSE))</f>
        <v>…</v>
      </c>
      <c r="E5201" s="101" t="str">
        <f>IF(VLOOKUP(C5201,Adatbázis!$D$105:$AN$3282,VLOOKUP($E$3466,Adatbázis!$L$3286:$M$3305,2,FALSE),FALSE)="","",VLOOKUP(C5201,Adatbázis!$D$105:$AN$3282,VLOOKUP($E$3466,Adatbázis!$L$3286:$M$3305,2,FALSE),FALSE))</f>
        <v>…</v>
      </c>
      <c r="F5201" s="101" t="str">
        <f>IF(VLOOKUP(C5201,Adatbázis!$D$105:$AN$3282,VLOOKUP($F$3466,Adatbázis!$L$3286:$M$3305,2,FALSE),FALSE)="","",VLOOKUP(C5201,Adatbázis!$D$105:$AN$3282,VLOOKUP($F$3466,Adatbázis!$L$3286:$M$3305,2,FALSE),FALSE))</f>
        <v>…</v>
      </c>
      <c r="G5201" s="102" t="str">
        <f>IF(VLOOKUP(C5201,Adatbázis!$D$105:$AN$3282,VLOOKUP($G$3466,Adatbázis!$D$3286:$E$3298,2,FALSE),FALSE)="","",VLOOKUP(C5201,Adatbázis!$D$105:$AN$3282,VLOOKUP($G$3466,Adatbázis!$D$3286:$E$3298,2,FALSE),FALSE))</f>
        <v>…</v>
      </c>
      <c r="H5201" s="102" t="str">
        <f>IF(VLOOKUP(C5201,Adatbázis!$D$105:$AN$3282,VLOOKUP($H$3466,Adatbázis!$D$3286:$E$3298,2,FALSE),FALSE)="","",VLOOKUP(C5201,Adatbázis!$D$105:$AN$3282,VLOOKUP($H$3466,Adatbázis!$D$3286:$E$3298,2,FALSE),FALSE))</f>
        <v>…</v>
      </c>
      <c r="I5201" s="102" t="str">
        <f>IF(VLOOKUP(C5201,Adatbázis!$D$105:$AN$3282,VLOOKUP($I$3466,Adatbázis!$D$3286:$E$3298,2,FALSE),FALSE)="","",VLOOKUP(C5201,Adatbázis!$D$105:$AN$3282,VLOOKUP($I$3466,Adatbázis!$D$3286:$E$3298,2,FALSE),FALSE))</f>
        <v>…</v>
      </c>
    </row>
    <row r="5202" spans="3:9" hidden="1">
      <c r="C5202" s="41" t="s">
        <v>16733</v>
      </c>
      <c r="D5202" s="101" t="str">
        <f>IF(VLOOKUP(C5202,Adatbázis!$D$105:$AN$3282,VLOOKUP($D$3466,Adatbázis!$L$3286:$M$3305,2,FALSE),FALSE)="","",VLOOKUP(C5202,Adatbázis!$D$105:$AN$3282,VLOOKUP($D$3466,Adatbázis!$L$3286:$M$3305,2,FALSE),FALSE))</f>
        <v>…</v>
      </c>
      <c r="E5202" s="101" t="str">
        <f>IF(VLOOKUP(C5202,Adatbázis!$D$105:$AN$3282,VLOOKUP($E$3466,Adatbázis!$L$3286:$M$3305,2,FALSE),FALSE)="","",VLOOKUP(C5202,Adatbázis!$D$105:$AN$3282,VLOOKUP($E$3466,Adatbázis!$L$3286:$M$3305,2,FALSE),FALSE))</f>
        <v>…</v>
      </c>
      <c r="F5202" s="101" t="str">
        <f>IF(VLOOKUP(C5202,Adatbázis!$D$105:$AN$3282,VLOOKUP($F$3466,Adatbázis!$L$3286:$M$3305,2,FALSE),FALSE)="","",VLOOKUP(C5202,Adatbázis!$D$105:$AN$3282,VLOOKUP($F$3466,Adatbázis!$L$3286:$M$3305,2,FALSE),FALSE))</f>
        <v>…</v>
      </c>
      <c r="G5202" s="102" t="str">
        <f>IF(VLOOKUP(C5202,Adatbázis!$D$105:$AN$3282,VLOOKUP($G$3466,Adatbázis!$D$3286:$E$3298,2,FALSE),FALSE)="","",VLOOKUP(C5202,Adatbázis!$D$105:$AN$3282,VLOOKUP($G$3466,Adatbázis!$D$3286:$E$3298,2,FALSE),FALSE))</f>
        <v>…</v>
      </c>
      <c r="H5202" s="102" t="str">
        <f>IF(VLOOKUP(C5202,Adatbázis!$D$105:$AN$3282,VLOOKUP($H$3466,Adatbázis!$D$3286:$E$3298,2,FALSE),FALSE)="","",VLOOKUP(C5202,Adatbázis!$D$105:$AN$3282,VLOOKUP($H$3466,Adatbázis!$D$3286:$E$3298,2,FALSE),FALSE))</f>
        <v>…</v>
      </c>
      <c r="I5202" s="102" t="str">
        <f>IF(VLOOKUP(C5202,Adatbázis!$D$105:$AN$3282,VLOOKUP($I$3466,Adatbázis!$D$3286:$E$3298,2,FALSE),FALSE)="","",VLOOKUP(C5202,Adatbázis!$D$105:$AN$3282,VLOOKUP($I$3466,Adatbázis!$D$3286:$E$3298,2,FALSE),FALSE))</f>
        <v>…</v>
      </c>
    </row>
    <row r="5203" spans="3:9" hidden="1">
      <c r="C5203" s="41" t="s">
        <v>16739</v>
      </c>
      <c r="D5203" s="101" t="str">
        <f>IF(VLOOKUP(C5203,Adatbázis!$D$105:$AN$3282,VLOOKUP($D$3466,Adatbázis!$L$3286:$M$3305,2,FALSE),FALSE)="","",VLOOKUP(C5203,Adatbázis!$D$105:$AN$3282,VLOOKUP($D$3466,Adatbázis!$L$3286:$M$3305,2,FALSE),FALSE))</f>
        <v>…</v>
      </c>
      <c r="E5203" s="101" t="str">
        <f>IF(VLOOKUP(C5203,Adatbázis!$D$105:$AN$3282,VLOOKUP($E$3466,Adatbázis!$L$3286:$M$3305,2,FALSE),FALSE)="","",VLOOKUP(C5203,Adatbázis!$D$105:$AN$3282,VLOOKUP($E$3466,Adatbázis!$L$3286:$M$3305,2,FALSE),FALSE))</f>
        <v>…</v>
      </c>
      <c r="F5203" s="101" t="str">
        <f>IF(VLOOKUP(C5203,Adatbázis!$D$105:$AN$3282,VLOOKUP($F$3466,Adatbázis!$L$3286:$M$3305,2,FALSE),FALSE)="","",VLOOKUP(C5203,Adatbázis!$D$105:$AN$3282,VLOOKUP($F$3466,Adatbázis!$L$3286:$M$3305,2,FALSE),FALSE))</f>
        <v>…</v>
      </c>
      <c r="G5203" s="102" t="str">
        <f>IF(VLOOKUP(C5203,Adatbázis!$D$105:$AN$3282,VLOOKUP($G$3466,Adatbázis!$D$3286:$E$3298,2,FALSE),FALSE)="","",VLOOKUP(C5203,Adatbázis!$D$105:$AN$3282,VLOOKUP($G$3466,Adatbázis!$D$3286:$E$3298,2,FALSE),FALSE))</f>
        <v>…</v>
      </c>
      <c r="H5203" s="102" t="str">
        <f>IF(VLOOKUP(C5203,Adatbázis!$D$105:$AN$3282,VLOOKUP($H$3466,Adatbázis!$D$3286:$E$3298,2,FALSE),FALSE)="","",VLOOKUP(C5203,Adatbázis!$D$105:$AN$3282,VLOOKUP($H$3466,Adatbázis!$D$3286:$E$3298,2,FALSE),FALSE))</f>
        <v>…</v>
      </c>
      <c r="I5203" s="102" t="str">
        <f>IF(VLOOKUP(C5203,Adatbázis!$D$105:$AN$3282,VLOOKUP($I$3466,Adatbázis!$D$3286:$E$3298,2,FALSE),FALSE)="","",VLOOKUP(C5203,Adatbázis!$D$105:$AN$3282,VLOOKUP($I$3466,Adatbázis!$D$3286:$E$3298,2,FALSE),FALSE))</f>
        <v>…</v>
      </c>
    </row>
    <row r="5204" spans="3:9" hidden="1">
      <c r="C5204" s="41" t="s">
        <v>11594</v>
      </c>
      <c r="D5204" s="101" t="str">
        <f>IF(VLOOKUP(C5204,Adatbázis!$D$105:$AN$3282,VLOOKUP($D$3466,Adatbázis!$L$3286:$M$3305,2,FALSE),FALSE)="","",VLOOKUP(C5204,Adatbázis!$D$105:$AN$3282,VLOOKUP($D$3466,Adatbázis!$L$3286:$M$3305,2,FALSE),FALSE))</f>
        <v>…</v>
      </c>
      <c r="E5204" s="101" t="str">
        <f>IF(VLOOKUP(C5204,Adatbázis!$D$105:$AN$3282,VLOOKUP($E$3466,Adatbázis!$L$3286:$M$3305,2,FALSE),FALSE)="","",VLOOKUP(C5204,Adatbázis!$D$105:$AN$3282,VLOOKUP($E$3466,Adatbázis!$L$3286:$M$3305,2,FALSE),FALSE))</f>
        <v>…</v>
      </c>
      <c r="F5204" s="101" t="str">
        <f>IF(VLOOKUP(C5204,Adatbázis!$D$105:$AN$3282,VLOOKUP($F$3466,Adatbázis!$L$3286:$M$3305,2,FALSE),FALSE)="","",VLOOKUP(C5204,Adatbázis!$D$105:$AN$3282,VLOOKUP($F$3466,Adatbázis!$L$3286:$M$3305,2,FALSE),FALSE))</f>
        <v>…</v>
      </c>
      <c r="G5204" s="102" t="str">
        <f>IF(VLOOKUP(C5204,Adatbázis!$D$105:$AN$3282,VLOOKUP($G$3466,Adatbázis!$D$3286:$E$3298,2,FALSE),FALSE)="","",VLOOKUP(C5204,Adatbázis!$D$105:$AN$3282,VLOOKUP($G$3466,Adatbázis!$D$3286:$E$3298,2,FALSE),FALSE))</f>
        <v>…</v>
      </c>
      <c r="H5204" s="102" t="str">
        <f>IF(VLOOKUP(C5204,Adatbázis!$D$105:$AN$3282,VLOOKUP($H$3466,Adatbázis!$D$3286:$E$3298,2,FALSE),FALSE)="","",VLOOKUP(C5204,Adatbázis!$D$105:$AN$3282,VLOOKUP($H$3466,Adatbázis!$D$3286:$E$3298,2,FALSE),FALSE))</f>
        <v>…</v>
      </c>
      <c r="I5204" s="102" t="str">
        <f>IF(VLOOKUP(C5204,Adatbázis!$D$105:$AN$3282,VLOOKUP($I$3466,Adatbázis!$D$3286:$E$3298,2,FALSE),FALSE)="","",VLOOKUP(C5204,Adatbázis!$D$105:$AN$3282,VLOOKUP($I$3466,Adatbázis!$D$3286:$E$3298,2,FALSE),FALSE))</f>
        <v>…</v>
      </c>
    </row>
    <row r="5205" spans="3:9" hidden="1">
      <c r="C5205" s="41" t="s">
        <v>7101</v>
      </c>
      <c r="D5205" s="101" t="str">
        <f>IF(VLOOKUP(C5205,Adatbázis!$D$105:$AN$3282,VLOOKUP($D$3466,Adatbázis!$L$3286:$M$3305,2,FALSE),FALSE)="","",VLOOKUP(C5205,Adatbázis!$D$105:$AN$3282,VLOOKUP($D$3466,Adatbázis!$L$3286:$M$3305,2,FALSE),FALSE))</f>
        <v>…</v>
      </c>
      <c r="E5205" s="101" t="str">
        <f>IF(VLOOKUP(C5205,Adatbázis!$D$105:$AN$3282,VLOOKUP($E$3466,Adatbázis!$L$3286:$M$3305,2,FALSE),FALSE)="","",VLOOKUP(C5205,Adatbázis!$D$105:$AN$3282,VLOOKUP($E$3466,Adatbázis!$L$3286:$M$3305,2,FALSE),FALSE))</f>
        <v>…</v>
      </c>
      <c r="F5205" s="101" t="str">
        <f>IF(VLOOKUP(C5205,Adatbázis!$D$105:$AN$3282,VLOOKUP($F$3466,Adatbázis!$L$3286:$M$3305,2,FALSE),FALSE)="","",VLOOKUP(C5205,Adatbázis!$D$105:$AN$3282,VLOOKUP($F$3466,Adatbázis!$L$3286:$M$3305,2,FALSE),FALSE))</f>
        <v>…</v>
      </c>
      <c r="G5205" s="102" t="str">
        <f>IF(VLOOKUP(C5205,Adatbázis!$D$105:$AN$3282,VLOOKUP($G$3466,Adatbázis!$D$3286:$E$3298,2,FALSE),FALSE)="","",VLOOKUP(C5205,Adatbázis!$D$105:$AN$3282,VLOOKUP($G$3466,Adatbázis!$D$3286:$E$3298,2,FALSE),FALSE))</f>
        <v>…</v>
      </c>
      <c r="H5205" s="102" t="str">
        <f>IF(VLOOKUP(C5205,Adatbázis!$D$105:$AN$3282,VLOOKUP($H$3466,Adatbázis!$D$3286:$E$3298,2,FALSE),FALSE)="","",VLOOKUP(C5205,Adatbázis!$D$105:$AN$3282,VLOOKUP($H$3466,Adatbázis!$D$3286:$E$3298,2,FALSE),FALSE))</f>
        <v>…</v>
      </c>
      <c r="I5205" s="102" t="str">
        <f>IF(VLOOKUP(C5205,Adatbázis!$D$105:$AN$3282,VLOOKUP($I$3466,Adatbázis!$D$3286:$E$3298,2,FALSE),FALSE)="","",VLOOKUP(C5205,Adatbázis!$D$105:$AN$3282,VLOOKUP($I$3466,Adatbázis!$D$3286:$E$3298,2,FALSE),FALSE))</f>
        <v>…</v>
      </c>
    </row>
    <row r="5206" spans="3:9" hidden="1">
      <c r="C5206" s="41" t="s">
        <v>13422</v>
      </c>
      <c r="D5206" s="101" t="str">
        <f>IF(VLOOKUP(C5206,Adatbázis!$D$105:$AN$3282,VLOOKUP($D$3466,Adatbázis!$L$3286:$M$3305,2,FALSE),FALSE)="","",VLOOKUP(C5206,Adatbázis!$D$105:$AN$3282,VLOOKUP($D$3466,Adatbázis!$L$3286:$M$3305,2,FALSE),FALSE))</f>
        <v>…</v>
      </c>
      <c r="E5206" s="101" t="str">
        <f>IF(VLOOKUP(C5206,Adatbázis!$D$105:$AN$3282,VLOOKUP($E$3466,Adatbázis!$L$3286:$M$3305,2,FALSE),FALSE)="","",VLOOKUP(C5206,Adatbázis!$D$105:$AN$3282,VLOOKUP($E$3466,Adatbázis!$L$3286:$M$3305,2,FALSE),FALSE))</f>
        <v>…</v>
      </c>
      <c r="F5206" s="101" t="str">
        <f>IF(VLOOKUP(C5206,Adatbázis!$D$105:$AN$3282,VLOOKUP($F$3466,Adatbázis!$L$3286:$M$3305,2,FALSE),FALSE)="","",VLOOKUP(C5206,Adatbázis!$D$105:$AN$3282,VLOOKUP($F$3466,Adatbázis!$L$3286:$M$3305,2,FALSE),FALSE))</f>
        <v>…</v>
      </c>
      <c r="G5206" s="102" t="str">
        <f>IF(VLOOKUP(C5206,Adatbázis!$D$105:$AN$3282,VLOOKUP($G$3466,Adatbázis!$D$3286:$E$3298,2,FALSE),FALSE)="","",VLOOKUP(C5206,Adatbázis!$D$105:$AN$3282,VLOOKUP($G$3466,Adatbázis!$D$3286:$E$3298,2,FALSE),FALSE))</f>
        <v>…</v>
      </c>
      <c r="H5206" s="102" t="str">
        <f>IF(VLOOKUP(C5206,Adatbázis!$D$105:$AN$3282,VLOOKUP($H$3466,Adatbázis!$D$3286:$E$3298,2,FALSE),FALSE)="","",VLOOKUP(C5206,Adatbázis!$D$105:$AN$3282,VLOOKUP($H$3466,Adatbázis!$D$3286:$E$3298,2,FALSE),FALSE))</f>
        <v>…</v>
      </c>
      <c r="I5206" s="102" t="str">
        <f>IF(VLOOKUP(C5206,Adatbázis!$D$105:$AN$3282,VLOOKUP($I$3466,Adatbázis!$D$3286:$E$3298,2,FALSE),FALSE)="","",VLOOKUP(C5206,Adatbázis!$D$105:$AN$3282,VLOOKUP($I$3466,Adatbázis!$D$3286:$E$3298,2,FALSE),FALSE))</f>
        <v>…</v>
      </c>
    </row>
    <row r="5207" spans="3:9" hidden="1">
      <c r="C5207" s="41" t="s">
        <v>16764</v>
      </c>
      <c r="D5207" s="101" t="str">
        <f>IF(VLOOKUP(C5207,Adatbázis!$D$105:$AN$3282,VLOOKUP($D$3466,Adatbázis!$L$3286:$M$3305,2,FALSE),FALSE)="","",VLOOKUP(C5207,Adatbázis!$D$105:$AN$3282,VLOOKUP($D$3466,Adatbázis!$L$3286:$M$3305,2,FALSE),FALSE))</f>
        <v>…</v>
      </c>
      <c r="E5207" s="101" t="str">
        <f>IF(VLOOKUP(C5207,Adatbázis!$D$105:$AN$3282,VLOOKUP($E$3466,Adatbázis!$L$3286:$M$3305,2,FALSE),FALSE)="","",VLOOKUP(C5207,Adatbázis!$D$105:$AN$3282,VLOOKUP($E$3466,Adatbázis!$L$3286:$M$3305,2,FALSE),FALSE))</f>
        <v>…</v>
      </c>
      <c r="F5207" s="101" t="str">
        <f>IF(VLOOKUP(C5207,Adatbázis!$D$105:$AN$3282,VLOOKUP($F$3466,Adatbázis!$L$3286:$M$3305,2,FALSE),FALSE)="","",VLOOKUP(C5207,Adatbázis!$D$105:$AN$3282,VLOOKUP($F$3466,Adatbázis!$L$3286:$M$3305,2,FALSE),FALSE))</f>
        <v>…</v>
      </c>
      <c r="G5207" s="102" t="str">
        <f>IF(VLOOKUP(C5207,Adatbázis!$D$105:$AN$3282,VLOOKUP($G$3466,Adatbázis!$D$3286:$E$3298,2,FALSE),FALSE)="","",VLOOKUP(C5207,Adatbázis!$D$105:$AN$3282,VLOOKUP($G$3466,Adatbázis!$D$3286:$E$3298,2,FALSE),FALSE))</f>
        <v>…</v>
      </c>
      <c r="H5207" s="102" t="str">
        <f>IF(VLOOKUP(C5207,Adatbázis!$D$105:$AN$3282,VLOOKUP($H$3466,Adatbázis!$D$3286:$E$3298,2,FALSE),FALSE)="","",VLOOKUP(C5207,Adatbázis!$D$105:$AN$3282,VLOOKUP($H$3466,Adatbázis!$D$3286:$E$3298,2,FALSE),FALSE))</f>
        <v>…</v>
      </c>
      <c r="I5207" s="102" t="str">
        <f>IF(VLOOKUP(C5207,Adatbázis!$D$105:$AN$3282,VLOOKUP($I$3466,Adatbázis!$D$3286:$E$3298,2,FALSE),FALSE)="","",VLOOKUP(C5207,Adatbázis!$D$105:$AN$3282,VLOOKUP($I$3466,Adatbázis!$D$3286:$E$3298,2,FALSE),FALSE))</f>
        <v>…</v>
      </c>
    </row>
    <row r="5208" spans="3:9" hidden="1">
      <c r="C5208" s="41" t="s">
        <v>16774</v>
      </c>
      <c r="D5208" s="101" t="str">
        <f>IF(VLOOKUP(C5208,Adatbázis!$D$105:$AN$3282,VLOOKUP($D$3466,Adatbázis!$L$3286:$M$3305,2,FALSE),FALSE)="","",VLOOKUP(C5208,Adatbázis!$D$105:$AN$3282,VLOOKUP($D$3466,Adatbázis!$L$3286:$M$3305,2,FALSE),FALSE))</f>
        <v>…</v>
      </c>
      <c r="E5208" s="101" t="str">
        <f>IF(VLOOKUP(C5208,Adatbázis!$D$105:$AN$3282,VLOOKUP($E$3466,Adatbázis!$L$3286:$M$3305,2,FALSE),FALSE)="","",VLOOKUP(C5208,Adatbázis!$D$105:$AN$3282,VLOOKUP($E$3466,Adatbázis!$L$3286:$M$3305,2,FALSE),FALSE))</f>
        <v>…</v>
      </c>
      <c r="F5208" s="101" t="str">
        <f>IF(VLOOKUP(C5208,Adatbázis!$D$105:$AN$3282,VLOOKUP($F$3466,Adatbázis!$L$3286:$M$3305,2,FALSE),FALSE)="","",VLOOKUP(C5208,Adatbázis!$D$105:$AN$3282,VLOOKUP($F$3466,Adatbázis!$L$3286:$M$3305,2,FALSE),FALSE))</f>
        <v>…</v>
      </c>
      <c r="G5208" s="102" t="str">
        <f>IF(VLOOKUP(C5208,Adatbázis!$D$105:$AN$3282,VLOOKUP($G$3466,Adatbázis!$D$3286:$E$3298,2,FALSE),FALSE)="","",VLOOKUP(C5208,Adatbázis!$D$105:$AN$3282,VLOOKUP($G$3466,Adatbázis!$D$3286:$E$3298,2,FALSE),FALSE))</f>
        <v>…</v>
      </c>
      <c r="H5208" s="102" t="str">
        <f>IF(VLOOKUP(C5208,Adatbázis!$D$105:$AN$3282,VLOOKUP($H$3466,Adatbázis!$D$3286:$E$3298,2,FALSE),FALSE)="","",VLOOKUP(C5208,Adatbázis!$D$105:$AN$3282,VLOOKUP($H$3466,Adatbázis!$D$3286:$E$3298,2,FALSE),FALSE))</f>
        <v>…</v>
      </c>
      <c r="I5208" s="102" t="str">
        <f>IF(VLOOKUP(C5208,Adatbázis!$D$105:$AN$3282,VLOOKUP($I$3466,Adatbázis!$D$3286:$E$3298,2,FALSE),FALSE)="","",VLOOKUP(C5208,Adatbázis!$D$105:$AN$3282,VLOOKUP($I$3466,Adatbázis!$D$3286:$E$3298,2,FALSE),FALSE))</f>
        <v>…</v>
      </c>
    </row>
    <row r="5209" spans="3:9" hidden="1">
      <c r="C5209" s="41" t="s">
        <v>16782</v>
      </c>
      <c r="D5209" s="101" t="str">
        <f>IF(VLOOKUP(C5209,Adatbázis!$D$105:$AN$3282,VLOOKUP($D$3466,Adatbázis!$L$3286:$M$3305,2,FALSE),FALSE)="","",VLOOKUP(C5209,Adatbázis!$D$105:$AN$3282,VLOOKUP($D$3466,Adatbázis!$L$3286:$M$3305,2,FALSE),FALSE))</f>
        <v>…</v>
      </c>
      <c r="E5209" s="101" t="str">
        <f>IF(VLOOKUP(C5209,Adatbázis!$D$105:$AN$3282,VLOOKUP($E$3466,Adatbázis!$L$3286:$M$3305,2,FALSE),FALSE)="","",VLOOKUP(C5209,Adatbázis!$D$105:$AN$3282,VLOOKUP($E$3466,Adatbázis!$L$3286:$M$3305,2,FALSE),FALSE))</f>
        <v>…</v>
      </c>
      <c r="F5209" s="101" t="str">
        <f>IF(VLOOKUP(C5209,Adatbázis!$D$105:$AN$3282,VLOOKUP($F$3466,Adatbázis!$L$3286:$M$3305,2,FALSE),FALSE)="","",VLOOKUP(C5209,Adatbázis!$D$105:$AN$3282,VLOOKUP($F$3466,Adatbázis!$L$3286:$M$3305,2,FALSE),FALSE))</f>
        <v>…</v>
      </c>
      <c r="G5209" s="102" t="str">
        <f>IF(VLOOKUP(C5209,Adatbázis!$D$105:$AN$3282,VLOOKUP($G$3466,Adatbázis!$D$3286:$E$3298,2,FALSE),FALSE)="","",VLOOKUP(C5209,Adatbázis!$D$105:$AN$3282,VLOOKUP($G$3466,Adatbázis!$D$3286:$E$3298,2,FALSE),FALSE))</f>
        <v>…</v>
      </c>
      <c r="H5209" s="102" t="str">
        <f>IF(VLOOKUP(C5209,Adatbázis!$D$105:$AN$3282,VLOOKUP($H$3466,Adatbázis!$D$3286:$E$3298,2,FALSE),FALSE)="","",VLOOKUP(C5209,Adatbázis!$D$105:$AN$3282,VLOOKUP($H$3466,Adatbázis!$D$3286:$E$3298,2,FALSE),FALSE))</f>
        <v>…</v>
      </c>
      <c r="I5209" s="102" t="str">
        <f>IF(VLOOKUP(C5209,Adatbázis!$D$105:$AN$3282,VLOOKUP($I$3466,Adatbázis!$D$3286:$E$3298,2,FALSE),FALSE)="","",VLOOKUP(C5209,Adatbázis!$D$105:$AN$3282,VLOOKUP($I$3466,Adatbázis!$D$3286:$E$3298,2,FALSE),FALSE))</f>
        <v>…</v>
      </c>
    </row>
    <row r="5210" spans="3:9" hidden="1">
      <c r="C5210" s="41" t="s">
        <v>7918</v>
      </c>
      <c r="D5210" s="101" t="str">
        <f>IF(VLOOKUP(C5210,Adatbázis!$D$105:$AN$3282,VLOOKUP($D$3466,Adatbázis!$L$3286:$M$3305,2,FALSE),FALSE)="","",VLOOKUP(C5210,Adatbázis!$D$105:$AN$3282,VLOOKUP($D$3466,Adatbázis!$L$3286:$M$3305,2,FALSE),FALSE))</f>
        <v>…</v>
      </c>
      <c r="E5210" s="101" t="str">
        <f>IF(VLOOKUP(C5210,Adatbázis!$D$105:$AN$3282,VLOOKUP($E$3466,Adatbázis!$L$3286:$M$3305,2,FALSE),FALSE)="","",VLOOKUP(C5210,Adatbázis!$D$105:$AN$3282,VLOOKUP($E$3466,Adatbázis!$L$3286:$M$3305,2,FALSE),FALSE))</f>
        <v>…</v>
      </c>
      <c r="F5210" s="101" t="str">
        <f>IF(VLOOKUP(C5210,Adatbázis!$D$105:$AN$3282,VLOOKUP($F$3466,Adatbázis!$L$3286:$M$3305,2,FALSE),FALSE)="","",VLOOKUP(C5210,Adatbázis!$D$105:$AN$3282,VLOOKUP($F$3466,Adatbázis!$L$3286:$M$3305,2,FALSE),FALSE))</f>
        <v>…</v>
      </c>
      <c r="G5210" s="102" t="str">
        <f>IF(VLOOKUP(C5210,Adatbázis!$D$105:$AN$3282,VLOOKUP($G$3466,Adatbázis!$D$3286:$E$3298,2,FALSE),FALSE)="","",VLOOKUP(C5210,Adatbázis!$D$105:$AN$3282,VLOOKUP($G$3466,Adatbázis!$D$3286:$E$3298,2,FALSE),FALSE))</f>
        <v>…</v>
      </c>
      <c r="H5210" s="102" t="str">
        <f>IF(VLOOKUP(C5210,Adatbázis!$D$105:$AN$3282,VLOOKUP($H$3466,Adatbázis!$D$3286:$E$3298,2,FALSE),FALSE)="","",VLOOKUP(C5210,Adatbázis!$D$105:$AN$3282,VLOOKUP($H$3466,Adatbázis!$D$3286:$E$3298,2,FALSE),FALSE))</f>
        <v>…</v>
      </c>
      <c r="I5210" s="102" t="str">
        <f>IF(VLOOKUP(C5210,Adatbázis!$D$105:$AN$3282,VLOOKUP($I$3466,Adatbázis!$D$3286:$E$3298,2,FALSE),FALSE)="","",VLOOKUP(C5210,Adatbázis!$D$105:$AN$3282,VLOOKUP($I$3466,Adatbázis!$D$3286:$E$3298,2,FALSE),FALSE))</f>
        <v>…</v>
      </c>
    </row>
    <row r="5211" spans="3:9" hidden="1">
      <c r="C5211" s="41" t="s">
        <v>16796</v>
      </c>
      <c r="D5211" s="101" t="str">
        <f>IF(VLOOKUP(C5211,Adatbázis!$D$105:$AN$3282,VLOOKUP($D$3466,Adatbázis!$L$3286:$M$3305,2,FALSE),FALSE)="","",VLOOKUP(C5211,Adatbázis!$D$105:$AN$3282,VLOOKUP($D$3466,Adatbázis!$L$3286:$M$3305,2,FALSE),FALSE))</f>
        <v>…</v>
      </c>
      <c r="E5211" s="101" t="str">
        <f>IF(VLOOKUP(C5211,Adatbázis!$D$105:$AN$3282,VLOOKUP($E$3466,Adatbázis!$L$3286:$M$3305,2,FALSE),FALSE)="","",VLOOKUP(C5211,Adatbázis!$D$105:$AN$3282,VLOOKUP($E$3466,Adatbázis!$L$3286:$M$3305,2,FALSE),FALSE))</f>
        <v>…</v>
      </c>
      <c r="F5211" s="101" t="str">
        <f>IF(VLOOKUP(C5211,Adatbázis!$D$105:$AN$3282,VLOOKUP($F$3466,Adatbázis!$L$3286:$M$3305,2,FALSE),FALSE)="","",VLOOKUP(C5211,Adatbázis!$D$105:$AN$3282,VLOOKUP($F$3466,Adatbázis!$L$3286:$M$3305,2,FALSE),FALSE))</f>
        <v>…</v>
      </c>
      <c r="G5211" s="102" t="str">
        <f>IF(VLOOKUP(C5211,Adatbázis!$D$105:$AN$3282,VLOOKUP($G$3466,Adatbázis!$D$3286:$E$3298,2,FALSE),FALSE)="","",VLOOKUP(C5211,Adatbázis!$D$105:$AN$3282,VLOOKUP($G$3466,Adatbázis!$D$3286:$E$3298,2,FALSE),FALSE))</f>
        <v>…</v>
      </c>
      <c r="H5211" s="102" t="str">
        <f>IF(VLOOKUP(C5211,Adatbázis!$D$105:$AN$3282,VLOOKUP($H$3466,Adatbázis!$D$3286:$E$3298,2,FALSE),FALSE)="","",VLOOKUP(C5211,Adatbázis!$D$105:$AN$3282,VLOOKUP($H$3466,Adatbázis!$D$3286:$E$3298,2,FALSE),FALSE))</f>
        <v>…</v>
      </c>
      <c r="I5211" s="102" t="str">
        <f>IF(VLOOKUP(C5211,Adatbázis!$D$105:$AN$3282,VLOOKUP($I$3466,Adatbázis!$D$3286:$E$3298,2,FALSE),FALSE)="","",VLOOKUP(C5211,Adatbázis!$D$105:$AN$3282,VLOOKUP($I$3466,Adatbázis!$D$3286:$E$3298,2,FALSE),FALSE))</f>
        <v>…</v>
      </c>
    </row>
    <row r="5212" spans="3:9" hidden="1">
      <c r="C5212" s="41" t="s">
        <v>5342</v>
      </c>
      <c r="D5212" s="101" t="str">
        <f>IF(VLOOKUP(C5212,Adatbázis!$D$105:$AN$3282,VLOOKUP($D$3466,Adatbázis!$L$3286:$M$3305,2,FALSE),FALSE)="","",VLOOKUP(C5212,Adatbázis!$D$105:$AN$3282,VLOOKUP($D$3466,Adatbázis!$L$3286:$M$3305,2,FALSE),FALSE))</f>
        <v>…</v>
      </c>
      <c r="E5212" s="101" t="str">
        <f>IF(VLOOKUP(C5212,Adatbázis!$D$105:$AN$3282,VLOOKUP($E$3466,Adatbázis!$L$3286:$M$3305,2,FALSE),FALSE)="","",VLOOKUP(C5212,Adatbázis!$D$105:$AN$3282,VLOOKUP($E$3466,Adatbázis!$L$3286:$M$3305,2,FALSE),FALSE))</f>
        <v>…</v>
      </c>
      <c r="F5212" s="101" t="str">
        <f>IF(VLOOKUP(C5212,Adatbázis!$D$105:$AN$3282,VLOOKUP($F$3466,Adatbázis!$L$3286:$M$3305,2,FALSE),FALSE)="","",VLOOKUP(C5212,Adatbázis!$D$105:$AN$3282,VLOOKUP($F$3466,Adatbázis!$L$3286:$M$3305,2,FALSE),FALSE))</f>
        <v>…</v>
      </c>
      <c r="G5212" s="102" t="str">
        <f>IF(VLOOKUP(C5212,Adatbázis!$D$105:$AN$3282,VLOOKUP($G$3466,Adatbázis!$D$3286:$E$3298,2,FALSE),FALSE)="","",VLOOKUP(C5212,Adatbázis!$D$105:$AN$3282,VLOOKUP($G$3466,Adatbázis!$D$3286:$E$3298,2,FALSE),FALSE))</f>
        <v>…</v>
      </c>
      <c r="H5212" s="102" t="str">
        <f>IF(VLOOKUP(C5212,Adatbázis!$D$105:$AN$3282,VLOOKUP($H$3466,Adatbázis!$D$3286:$E$3298,2,FALSE),FALSE)="","",VLOOKUP(C5212,Adatbázis!$D$105:$AN$3282,VLOOKUP($H$3466,Adatbázis!$D$3286:$E$3298,2,FALSE),FALSE))</f>
        <v>…</v>
      </c>
      <c r="I5212" s="102" t="str">
        <f>IF(VLOOKUP(C5212,Adatbázis!$D$105:$AN$3282,VLOOKUP($I$3466,Adatbázis!$D$3286:$E$3298,2,FALSE),FALSE)="","",VLOOKUP(C5212,Adatbázis!$D$105:$AN$3282,VLOOKUP($I$3466,Adatbázis!$D$3286:$E$3298,2,FALSE),FALSE))</f>
        <v>…</v>
      </c>
    </row>
    <row r="5213" spans="3:9" hidden="1">
      <c r="C5213" s="41" t="s">
        <v>10797</v>
      </c>
      <c r="D5213" s="101" t="str">
        <f>IF(VLOOKUP(C5213,Adatbázis!$D$105:$AN$3282,VLOOKUP($D$3466,Adatbázis!$L$3286:$M$3305,2,FALSE),FALSE)="","",VLOOKUP(C5213,Adatbázis!$D$105:$AN$3282,VLOOKUP($D$3466,Adatbázis!$L$3286:$M$3305,2,FALSE),FALSE))</f>
        <v>…</v>
      </c>
      <c r="E5213" s="101" t="str">
        <f>IF(VLOOKUP(C5213,Adatbázis!$D$105:$AN$3282,VLOOKUP($E$3466,Adatbázis!$L$3286:$M$3305,2,FALSE),FALSE)="","",VLOOKUP(C5213,Adatbázis!$D$105:$AN$3282,VLOOKUP($E$3466,Adatbázis!$L$3286:$M$3305,2,FALSE),FALSE))</f>
        <v>…</v>
      </c>
      <c r="F5213" s="101" t="str">
        <f>IF(VLOOKUP(C5213,Adatbázis!$D$105:$AN$3282,VLOOKUP($F$3466,Adatbázis!$L$3286:$M$3305,2,FALSE),FALSE)="","",VLOOKUP(C5213,Adatbázis!$D$105:$AN$3282,VLOOKUP($F$3466,Adatbázis!$L$3286:$M$3305,2,FALSE),FALSE))</f>
        <v>…</v>
      </c>
      <c r="G5213" s="102" t="str">
        <f>IF(VLOOKUP(C5213,Adatbázis!$D$105:$AN$3282,VLOOKUP($G$3466,Adatbázis!$D$3286:$E$3298,2,FALSE),FALSE)="","",VLOOKUP(C5213,Adatbázis!$D$105:$AN$3282,VLOOKUP($G$3466,Adatbázis!$D$3286:$E$3298,2,FALSE),FALSE))</f>
        <v>…</v>
      </c>
      <c r="H5213" s="102" t="str">
        <f>IF(VLOOKUP(C5213,Adatbázis!$D$105:$AN$3282,VLOOKUP($H$3466,Adatbázis!$D$3286:$E$3298,2,FALSE),FALSE)="","",VLOOKUP(C5213,Adatbázis!$D$105:$AN$3282,VLOOKUP($H$3466,Adatbázis!$D$3286:$E$3298,2,FALSE),FALSE))</f>
        <v>…</v>
      </c>
      <c r="I5213" s="102" t="str">
        <f>IF(VLOOKUP(C5213,Adatbázis!$D$105:$AN$3282,VLOOKUP($I$3466,Adatbázis!$D$3286:$E$3298,2,FALSE),FALSE)="","",VLOOKUP(C5213,Adatbázis!$D$105:$AN$3282,VLOOKUP($I$3466,Adatbázis!$D$3286:$E$3298,2,FALSE),FALSE))</f>
        <v>…</v>
      </c>
    </row>
    <row r="5214" spans="3:9" hidden="1">
      <c r="C5214" s="41" t="s">
        <v>16810</v>
      </c>
      <c r="D5214" s="101" t="str">
        <f>IF(VLOOKUP(C5214,Adatbázis!$D$105:$AN$3282,VLOOKUP($D$3466,Adatbázis!$L$3286:$M$3305,2,FALSE),FALSE)="","",VLOOKUP(C5214,Adatbázis!$D$105:$AN$3282,VLOOKUP($D$3466,Adatbázis!$L$3286:$M$3305,2,FALSE),FALSE))</f>
        <v>…</v>
      </c>
      <c r="E5214" s="101" t="str">
        <f>IF(VLOOKUP(C5214,Adatbázis!$D$105:$AN$3282,VLOOKUP($E$3466,Adatbázis!$L$3286:$M$3305,2,FALSE),FALSE)="","",VLOOKUP(C5214,Adatbázis!$D$105:$AN$3282,VLOOKUP($E$3466,Adatbázis!$L$3286:$M$3305,2,FALSE),FALSE))</f>
        <v>…</v>
      </c>
      <c r="F5214" s="101" t="str">
        <f>IF(VLOOKUP(C5214,Adatbázis!$D$105:$AN$3282,VLOOKUP($F$3466,Adatbázis!$L$3286:$M$3305,2,FALSE),FALSE)="","",VLOOKUP(C5214,Adatbázis!$D$105:$AN$3282,VLOOKUP($F$3466,Adatbázis!$L$3286:$M$3305,2,FALSE),FALSE))</f>
        <v>…</v>
      </c>
      <c r="G5214" s="102" t="str">
        <f>IF(VLOOKUP(C5214,Adatbázis!$D$105:$AN$3282,VLOOKUP($G$3466,Adatbázis!$D$3286:$E$3298,2,FALSE),FALSE)="","",VLOOKUP(C5214,Adatbázis!$D$105:$AN$3282,VLOOKUP($G$3466,Adatbázis!$D$3286:$E$3298,2,FALSE),FALSE))</f>
        <v>…</v>
      </c>
      <c r="H5214" s="102" t="str">
        <f>IF(VLOOKUP(C5214,Adatbázis!$D$105:$AN$3282,VLOOKUP($H$3466,Adatbázis!$D$3286:$E$3298,2,FALSE),FALSE)="","",VLOOKUP(C5214,Adatbázis!$D$105:$AN$3282,VLOOKUP($H$3466,Adatbázis!$D$3286:$E$3298,2,FALSE),FALSE))</f>
        <v>…</v>
      </c>
      <c r="I5214" s="102" t="str">
        <f>IF(VLOOKUP(C5214,Adatbázis!$D$105:$AN$3282,VLOOKUP($I$3466,Adatbázis!$D$3286:$E$3298,2,FALSE),FALSE)="","",VLOOKUP(C5214,Adatbázis!$D$105:$AN$3282,VLOOKUP($I$3466,Adatbázis!$D$3286:$E$3298,2,FALSE),FALSE))</f>
        <v>…</v>
      </c>
    </row>
    <row r="5215" spans="3:9" hidden="1">
      <c r="C5215" s="41" t="s">
        <v>16818</v>
      </c>
      <c r="D5215" s="101" t="str">
        <f>IF(VLOOKUP(C5215,Adatbázis!$D$105:$AN$3282,VLOOKUP($D$3466,Adatbázis!$L$3286:$M$3305,2,FALSE),FALSE)="","",VLOOKUP(C5215,Adatbázis!$D$105:$AN$3282,VLOOKUP($D$3466,Adatbázis!$L$3286:$M$3305,2,FALSE),FALSE))</f>
        <v>…</v>
      </c>
      <c r="E5215" s="101" t="str">
        <f>IF(VLOOKUP(C5215,Adatbázis!$D$105:$AN$3282,VLOOKUP($E$3466,Adatbázis!$L$3286:$M$3305,2,FALSE),FALSE)="","",VLOOKUP(C5215,Adatbázis!$D$105:$AN$3282,VLOOKUP($E$3466,Adatbázis!$L$3286:$M$3305,2,FALSE),FALSE))</f>
        <v>…</v>
      </c>
      <c r="F5215" s="101" t="str">
        <f>IF(VLOOKUP(C5215,Adatbázis!$D$105:$AN$3282,VLOOKUP($F$3466,Adatbázis!$L$3286:$M$3305,2,FALSE),FALSE)="","",VLOOKUP(C5215,Adatbázis!$D$105:$AN$3282,VLOOKUP($F$3466,Adatbázis!$L$3286:$M$3305,2,FALSE),FALSE))</f>
        <v>…</v>
      </c>
      <c r="G5215" s="102" t="str">
        <f>IF(VLOOKUP(C5215,Adatbázis!$D$105:$AN$3282,VLOOKUP($G$3466,Adatbázis!$D$3286:$E$3298,2,FALSE),FALSE)="","",VLOOKUP(C5215,Adatbázis!$D$105:$AN$3282,VLOOKUP($G$3466,Adatbázis!$D$3286:$E$3298,2,FALSE),FALSE))</f>
        <v>…</v>
      </c>
      <c r="H5215" s="102" t="str">
        <f>IF(VLOOKUP(C5215,Adatbázis!$D$105:$AN$3282,VLOOKUP($H$3466,Adatbázis!$D$3286:$E$3298,2,FALSE),FALSE)="","",VLOOKUP(C5215,Adatbázis!$D$105:$AN$3282,VLOOKUP($H$3466,Adatbázis!$D$3286:$E$3298,2,FALSE),FALSE))</f>
        <v>…</v>
      </c>
      <c r="I5215" s="102" t="str">
        <f>IF(VLOOKUP(C5215,Adatbázis!$D$105:$AN$3282,VLOOKUP($I$3466,Adatbázis!$D$3286:$E$3298,2,FALSE),FALSE)="","",VLOOKUP(C5215,Adatbázis!$D$105:$AN$3282,VLOOKUP($I$3466,Adatbázis!$D$3286:$E$3298,2,FALSE),FALSE))</f>
        <v>…</v>
      </c>
    </row>
    <row r="5216" spans="3:9" hidden="1">
      <c r="C5216" s="41" t="s">
        <v>16823</v>
      </c>
      <c r="D5216" s="101" t="str">
        <f>IF(VLOOKUP(C5216,Adatbázis!$D$105:$AN$3282,VLOOKUP($D$3466,Adatbázis!$L$3286:$M$3305,2,FALSE),FALSE)="","",VLOOKUP(C5216,Adatbázis!$D$105:$AN$3282,VLOOKUP($D$3466,Adatbázis!$L$3286:$M$3305,2,FALSE),FALSE))</f>
        <v>…</v>
      </c>
      <c r="E5216" s="101" t="str">
        <f>IF(VLOOKUP(C5216,Adatbázis!$D$105:$AN$3282,VLOOKUP($E$3466,Adatbázis!$L$3286:$M$3305,2,FALSE),FALSE)="","",VLOOKUP(C5216,Adatbázis!$D$105:$AN$3282,VLOOKUP($E$3466,Adatbázis!$L$3286:$M$3305,2,FALSE),FALSE))</f>
        <v>…</v>
      </c>
      <c r="F5216" s="101" t="str">
        <f>IF(VLOOKUP(C5216,Adatbázis!$D$105:$AN$3282,VLOOKUP($F$3466,Adatbázis!$L$3286:$M$3305,2,FALSE),FALSE)="","",VLOOKUP(C5216,Adatbázis!$D$105:$AN$3282,VLOOKUP($F$3466,Adatbázis!$L$3286:$M$3305,2,FALSE),FALSE))</f>
        <v>…</v>
      </c>
      <c r="G5216" s="102" t="str">
        <f>IF(VLOOKUP(C5216,Adatbázis!$D$105:$AN$3282,VLOOKUP($G$3466,Adatbázis!$D$3286:$E$3298,2,FALSE),FALSE)="","",VLOOKUP(C5216,Adatbázis!$D$105:$AN$3282,VLOOKUP($G$3466,Adatbázis!$D$3286:$E$3298,2,FALSE),FALSE))</f>
        <v>…</v>
      </c>
      <c r="H5216" s="102" t="str">
        <f>IF(VLOOKUP(C5216,Adatbázis!$D$105:$AN$3282,VLOOKUP($H$3466,Adatbázis!$D$3286:$E$3298,2,FALSE),FALSE)="","",VLOOKUP(C5216,Adatbázis!$D$105:$AN$3282,VLOOKUP($H$3466,Adatbázis!$D$3286:$E$3298,2,FALSE),FALSE))</f>
        <v>…</v>
      </c>
      <c r="I5216" s="102" t="str">
        <f>IF(VLOOKUP(C5216,Adatbázis!$D$105:$AN$3282,VLOOKUP($I$3466,Adatbázis!$D$3286:$E$3298,2,FALSE),FALSE)="","",VLOOKUP(C5216,Adatbázis!$D$105:$AN$3282,VLOOKUP($I$3466,Adatbázis!$D$3286:$E$3298,2,FALSE),FALSE))</f>
        <v>…</v>
      </c>
    </row>
    <row r="5217" spans="3:9" hidden="1">
      <c r="C5217" s="41" t="s">
        <v>16832</v>
      </c>
      <c r="D5217" s="101" t="str">
        <f>IF(VLOOKUP(C5217,Adatbázis!$D$105:$AN$3282,VLOOKUP($D$3466,Adatbázis!$L$3286:$M$3305,2,FALSE),FALSE)="","",VLOOKUP(C5217,Adatbázis!$D$105:$AN$3282,VLOOKUP($D$3466,Adatbázis!$L$3286:$M$3305,2,FALSE),FALSE))</f>
        <v>…</v>
      </c>
      <c r="E5217" s="101" t="str">
        <f>IF(VLOOKUP(C5217,Adatbázis!$D$105:$AN$3282,VLOOKUP($E$3466,Adatbázis!$L$3286:$M$3305,2,FALSE),FALSE)="","",VLOOKUP(C5217,Adatbázis!$D$105:$AN$3282,VLOOKUP($E$3466,Adatbázis!$L$3286:$M$3305,2,FALSE),FALSE))</f>
        <v>…</v>
      </c>
      <c r="F5217" s="101" t="str">
        <f>IF(VLOOKUP(C5217,Adatbázis!$D$105:$AN$3282,VLOOKUP($F$3466,Adatbázis!$L$3286:$M$3305,2,FALSE),FALSE)="","",VLOOKUP(C5217,Adatbázis!$D$105:$AN$3282,VLOOKUP($F$3466,Adatbázis!$L$3286:$M$3305,2,FALSE),FALSE))</f>
        <v>…</v>
      </c>
      <c r="G5217" s="102" t="str">
        <f>IF(VLOOKUP(C5217,Adatbázis!$D$105:$AN$3282,VLOOKUP($G$3466,Adatbázis!$D$3286:$E$3298,2,FALSE),FALSE)="","",VLOOKUP(C5217,Adatbázis!$D$105:$AN$3282,VLOOKUP($G$3466,Adatbázis!$D$3286:$E$3298,2,FALSE),FALSE))</f>
        <v>…</v>
      </c>
      <c r="H5217" s="102" t="str">
        <f>IF(VLOOKUP(C5217,Adatbázis!$D$105:$AN$3282,VLOOKUP($H$3466,Adatbázis!$D$3286:$E$3298,2,FALSE),FALSE)="","",VLOOKUP(C5217,Adatbázis!$D$105:$AN$3282,VLOOKUP($H$3466,Adatbázis!$D$3286:$E$3298,2,FALSE),FALSE))</f>
        <v>…</v>
      </c>
      <c r="I5217" s="102" t="str">
        <f>IF(VLOOKUP(C5217,Adatbázis!$D$105:$AN$3282,VLOOKUP($I$3466,Adatbázis!$D$3286:$E$3298,2,FALSE),FALSE)="","",VLOOKUP(C5217,Adatbázis!$D$105:$AN$3282,VLOOKUP($I$3466,Adatbázis!$D$3286:$E$3298,2,FALSE),FALSE))</f>
        <v>…</v>
      </c>
    </row>
    <row r="5218" spans="3:9" hidden="1">
      <c r="C5218" s="41" t="s">
        <v>16838</v>
      </c>
      <c r="D5218" s="101" t="str">
        <f>IF(VLOOKUP(C5218,Adatbázis!$D$105:$AN$3282,VLOOKUP($D$3466,Adatbázis!$L$3286:$M$3305,2,FALSE),FALSE)="","",VLOOKUP(C5218,Adatbázis!$D$105:$AN$3282,VLOOKUP($D$3466,Adatbázis!$L$3286:$M$3305,2,FALSE),FALSE))</f>
        <v>…</v>
      </c>
      <c r="E5218" s="101" t="str">
        <f>IF(VLOOKUP(C5218,Adatbázis!$D$105:$AN$3282,VLOOKUP($E$3466,Adatbázis!$L$3286:$M$3305,2,FALSE),FALSE)="","",VLOOKUP(C5218,Adatbázis!$D$105:$AN$3282,VLOOKUP($E$3466,Adatbázis!$L$3286:$M$3305,2,FALSE),FALSE))</f>
        <v>…</v>
      </c>
      <c r="F5218" s="101" t="str">
        <f>IF(VLOOKUP(C5218,Adatbázis!$D$105:$AN$3282,VLOOKUP($F$3466,Adatbázis!$L$3286:$M$3305,2,FALSE),FALSE)="","",VLOOKUP(C5218,Adatbázis!$D$105:$AN$3282,VLOOKUP($F$3466,Adatbázis!$L$3286:$M$3305,2,FALSE),FALSE))</f>
        <v>…</v>
      </c>
      <c r="G5218" s="102" t="str">
        <f>IF(VLOOKUP(C5218,Adatbázis!$D$105:$AN$3282,VLOOKUP($G$3466,Adatbázis!$D$3286:$E$3298,2,FALSE),FALSE)="","",VLOOKUP(C5218,Adatbázis!$D$105:$AN$3282,VLOOKUP($G$3466,Adatbázis!$D$3286:$E$3298,2,FALSE),FALSE))</f>
        <v>…</v>
      </c>
      <c r="H5218" s="102" t="str">
        <f>IF(VLOOKUP(C5218,Adatbázis!$D$105:$AN$3282,VLOOKUP($H$3466,Adatbázis!$D$3286:$E$3298,2,FALSE),FALSE)="","",VLOOKUP(C5218,Adatbázis!$D$105:$AN$3282,VLOOKUP($H$3466,Adatbázis!$D$3286:$E$3298,2,FALSE),FALSE))</f>
        <v>…</v>
      </c>
      <c r="I5218" s="102" t="str">
        <f>IF(VLOOKUP(C5218,Adatbázis!$D$105:$AN$3282,VLOOKUP($I$3466,Adatbázis!$D$3286:$E$3298,2,FALSE),FALSE)="","",VLOOKUP(C5218,Adatbázis!$D$105:$AN$3282,VLOOKUP($I$3466,Adatbázis!$D$3286:$E$3298,2,FALSE),FALSE))</f>
        <v>…</v>
      </c>
    </row>
    <row r="5219" spans="3:9" hidden="1">
      <c r="C5219" s="41" t="s">
        <v>676</v>
      </c>
      <c r="D5219" s="101" t="str">
        <f>IF(VLOOKUP(C5219,Adatbázis!$D$105:$AN$3282,VLOOKUP($D$3466,Adatbázis!$L$3286:$M$3305,2,FALSE),FALSE)="","",VLOOKUP(C5219,Adatbázis!$D$105:$AN$3282,VLOOKUP($D$3466,Adatbázis!$L$3286:$M$3305,2,FALSE),FALSE))</f>
        <v>…</v>
      </c>
      <c r="E5219" s="101" t="str">
        <f>IF(VLOOKUP(C5219,Adatbázis!$D$105:$AN$3282,VLOOKUP($E$3466,Adatbázis!$L$3286:$M$3305,2,FALSE),FALSE)="","",VLOOKUP(C5219,Adatbázis!$D$105:$AN$3282,VLOOKUP($E$3466,Adatbázis!$L$3286:$M$3305,2,FALSE),FALSE))</f>
        <v>…</v>
      </c>
      <c r="F5219" s="101" t="str">
        <f>IF(VLOOKUP(C5219,Adatbázis!$D$105:$AN$3282,VLOOKUP($F$3466,Adatbázis!$L$3286:$M$3305,2,FALSE),FALSE)="","",VLOOKUP(C5219,Adatbázis!$D$105:$AN$3282,VLOOKUP($F$3466,Adatbázis!$L$3286:$M$3305,2,FALSE),FALSE))</f>
        <v>…</v>
      </c>
      <c r="G5219" s="102" t="str">
        <f>IF(VLOOKUP(C5219,Adatbázis!$D$105:$AN$3282,VLOOKUP($G$3466,Adatbázis!$D$3286:$E$3298,2,FALSE),FALSE)="","",VLOOKUP(C5219,Adatbázis!$D$105:$AN$3282,VLOOKUP($G$3466,Adatbázis!$D$3286:$E$3298,2,FALSE),FALSE))</f>
        <v>…</v>
      </c>
      <c r="H5219" s="102" t="str">
        <f>IF(VLOOKUP(C5219,Adatbázis!$D$105:$AN$3282,VLOOKUP($H$3466,Adatbázis!$D$3286:$E$3298,2,FALSE),FALSE)="","",VLOOKUP(C5219,Adatbázis!$D$105:$AN$3282,VLOOKUP($H$3466,Adatbázis!$D$3286:$E$3298,2,FALSE),FALSE))</f>
        <v>…</v>
      </c>
      <c r="I5219" s="102" t="str">
        <f>IF(VLOOKUP(C5219,Adatbázis!$D$105:$AN$3282,VLOOKUP($I$3466,Adatbázis!$D$3286:$E$3298,2,FALSE),FALSE)="","",VLOOKUP(C5219,Adatbázis!$D$105:$AN$3282,VLOOKUP($I$3466,Adatbázis!$D$3286:$E$3298,2,FALSE),FALSE))</f>
        <v>…</v>
      </c>
    </row>
    <row r="5220" spans="3:9" hidden="1">
      <c r="C5220" s="41" t="s">
        <v>16850</v>
      </c>
      <c r="D5220" s="101" t="str">
        <f>IF(VLOOKUP(C5220,Adatbázis!$D$105:$AN$3282,VLOOKUP($D$3466,Adatbázis!$L$3286:$M$3305,2,FALSE),FALSE)="","",VLOOKUP(C5220,Adatbázis!$D$105:$AN$3282,VLOOKUP($D$3466,Adatbázis!$L$3286:$M$3305,2,FALSE),FALSE))</f>
        <v>…</v>
      </c>
      <c r="E5220" s="101" t="str">
        <f>IF(VLOOKUP(C5220,Adatbázis!$D$105:$AN$3282,VLOOKUP($E$3466,Adatbázis!$L$3286:$M$3305,2,FALSE),FALSE)="","",VLOOKUP(C5220,Adatbázis!$D$105:$AN$3282,VLOOKUP($E$3466,Adatbázis!$L$3286:$M$3305,2,FALSE),FALSE))</f>
        <v>…</v>
      </c>
      <c r="F5220" s="101" t="str">
        <f>IF(VLOOKUP(C5220,Adatbázis!$D$105:$AN$3282,VLOOKUP($F$3466,Adatbázis!$L$3286:$M$3305,2,FALSE),FALSE)="","",VLOOKUP(C5220,Adatbázis!$D$105:$AN$3282,VLOOKUP($F$3466,Adatbázis!$L$3286:$M$3305,2,FALSE),FALSE))</f>
        <v>…</v>
      </c>
      <c r="G5220" s="102" t="str">
        <f>IF(VLOOKUP(C5220,Adatbázis!$D$105:$AN$3282,VLOOKUP($G$3466,Adatbázis!$D$3286:$E$3298,2,FALSE),FALSE)="","",VLOOKUP(C5220,Adatbázis!$D$105:$AN$3282,VLOOKUP($G$3466,Adatbázis!$D$3286:$E$3298,2,FALSE),FALSE))</f>
        <v>…</v>
      </c>
      <c r="H5220" s="102" t="str">
        <f>IF(VLOOKUP(C5220,Adatbázis!$D$105:$AN$3282,VLOOKUP($H$3466,Adatbázis!$D$3286:$E$3298,2,FALSE),FALSE)="","",VLOOKUP(C5220,Adatbázis!$D$105:$AN$3282,VLOOKUP($H$3466,Adatbázis!$D$3286:$E$3298,2,FALSE),FALSE))</f>
        <v>…</v>
      </c>
      <c r="I5220" s="102" t="str">
        <f>IF(VLOOKUP(C5220,Adatbázis!$D$105:$AN$3282,VLOOKUP($I$3466,Adatbázis!$D$3286:$E$3298,2,FALSE),FALSE)="","",VLOOKUP(C5220,Adatbázis!$D$105:$AN$3282,VLOOKUP($I$3466,Adatbázis!$D$3286:$E$3298,2,FALSE),FALSE))</f>
        <v>…</v>
      </c>
    </row>
    <row r="5221" spans="3:9" hidden="1">
      <c r="C5221" s="41" t="s">
        <v>16856</v>
      </c>
      <c r="D5221" s="101" t="str">
        <f>IF(VLOOKUP(C5221,Adatbázis!$D$105:$AN$3282,VLOOKUP($D$3466,Adatbázis!$L$3286:$M$3305,2,FALSE),FALSE)="","",VLOOKUP(C5221,Adatbázis!$D$105:$AN$3282,VLOOKUP($D$3466,Adatbázis!$L$3286:$M$3305,2,FALSE),FALSE))</f>
        <v>…</v>
      </c>
      <c r="E5221" s="101" t="str">
        <f>IF(VLOOKUP(C5221,Adatbázis!$D$105:$AN$3282,VLOOKUP($E$3466,Adatbázis!$L$3286:$M$3305,2,FALSE),FALSE)="","",VLOOKUP(C5221,Adatbázis!$D$105:$AN$3282,VLOOKUP($E$3466,Adatbázis!$L$3286:$M$3305,2,FALSE),FALSE))</f>
        <v>…</v>
      </c>
      <c r="F5221" s="101" t="str">
        <f>IF(VLOOKUP(C5221,Adatbázis!$D$105:$AN$3282,VLOOKUP($F$3466,Adatbázis!$L$3286:$M$3305,2,FALSE),FALSE)="","",VLOOKUP(C5221,Adatbázis!$D$105:$AN$3282,VLOOKUP($F$3466,Adatbázis!$L$3286:$M$3305,2,FALSE),FALSE))</f>
        <v>…</v>
      </c>
      <c r="G5221" s="102" t="str">
        <f>IF(VLOOKUP(C5221,Adatbázis!$D$105:$AN$3282,VLOOKUP($G$3466,Adatbázis!$D$3286:$E$3298,2,FALSE),FALSE)="","",VLOOKUP(C5221,Adatbázis!$D$105:$AN$3282,VLOOKUP($G$3466,Adatbázis!$D$3286:$E$3298,2,FALSE),FALSE))</f>
        <v>…</v>
      </c>
      <c r="H5221" s="102" t="str">
        <f>IF(VLOOKUP(C5221,Adatbázis!$D$105:$AN$3282,VLOOKUP($H$3466,Adatbázis!$D$3286:$E$3298,2,FALSE),FALSE)="","",VLOOKUP(C5221,Adatbázis!$D$105:$AN$3282,VLOOKUP($H$3466,Adatbázis!$D$3286:$E$3298,2,FALSE),FALSE))</f>
        <v>…</v>
      </c>
      <c r="I5221" s="102" t="str">
        <f>IF(VLOOKUP(C5221,Adatbázis!$D$105:$AN$3282,VLOOKUP($I$3466,Adatbázis!$D$3286:$E$3298,2,FALSE),FALSE)="","",VLOOKUP(C5221,Adatbázis!$D$105:$AN$3282,VLOOKUP($I$3466,Adatbázis!$D$3286:$E$3298,2,FALSE),FALSE))</f>
        <v>…</v>
      </c>
    </row>
    <row r="5222" spans="3:9" hidden="1">
      <c r="C5222" s="41" t="s">
        <v>16862</v>
      </c>
      <c r="D5222" s="101" t="str">
        <f>IF(VLOOKUP(C5222,Adatbázis!$D$105:$AN$3282,VLOOKUP($D$3466,Adatbázis!$L$3286:$M$3305,2,FALSE),FALSE)="","",VLOOKUP(C5222,Adatbázis!$D$105:$AN$3282,VLOOKUP($D$3466,Adatbázis!$L$3286:$M$3305,2,FALSE),FALSE))</f>
        <v>…</v>
      </c>
      <c r="E5222" s="101" t="str">
        <f>IF(VLOOKUP(C5222,Adatbázis!$D$105:$AN$3282,VLOOKUP($E$3466,Adatbázis!$L$3286:$M$3305,2,FALSE),FALSE)="","",VLOOKUP(C5222,Adatbázis!$D$105:$AN$3282,VLOOKUP($E$3466,Adatbázis!$L$3286:$M$3305,2,FALSE),FALSE))</f>
        <v>…</v>
      </c>
      <c r="F5222" s="101" t="str">
        <f>IF(VLOOKUP(C5222,Adatbázis!$D$105:$AN$3282,VLOOKUP($F$3466,Adatbázis!$L$3286:$M$3305,2,FALSE),FALSE)="","",VLOOKUP(C5222,Adatbázis!$D$105:$AN$3282,VLOOKUP($F$3466,Adatbázis!$L$3286:$M$3305,2,FALSE),FALSE))</f>
        <v>…</v>
      </c>
      <c r="G5222" s="102" t="str">
        <f>IF(VLOOKUP(C5222,Adatbázis!$D$105:$AN$3282,VLOOKUP($G$3466,Adatbázis!$D$3286:$E$3298,2,FALSE),FALSE)="","",VLOOKUP(C5222,Adatbázis!$D$105:$AN$3282,VLOOKUP($G$3466,Adatbázis!$D$3286:$E$3298,2,FALSE),FALSE))</f>
        <v>…</v>
      </c>
      <c r="H5222" s="102" t="str">
        <f>IF(VLOOKUP(C5222,Adatbázis!$D$105:$AN$3282,VLOOKUP($H$3466,Adatbázis!$D$3286:$E$3298,2,FALSE),FALSE)="","",VLOOKUP(C5222,Adatbázis!$D$105:$AN$3282,VLOOKUP($H$3466,Adatbázis!$D$3286:$E$3298,2,FALSE),FALSE))</f>
        <v>…</v>
      </c>
      <c r="I5222" s="102" t="str">
        <f>IF(VLOOKUP(C5222,Adatbázis!$D$105:$AN$3282,VLOOKUP($I$3466,Adatbázis!$D$3286:$E$3298,2,FALSE),FALSE)="","",VLOOKUP(C5222,Adatbázis!$D$105:$AN$3282,VLOOKUP($I$3466,Adatbázis!$D$3286:$E$3298,2,FALSE),FALSE))</f>
        <v>…</v>
      </c>
    </row>
    <row r="5223" spans="3:9" hidden="1">
      <c r="C5223" s="41" t="s">
        <v>16875</v>
      </c>
      <c r="D5223" s="101" t="str">
        <f>IF(VLOOKUP(C5223,Adatbázis!$D$105:$AN$3282,VLOOKUP($D$3466,Adatbázis!$L$3286:$M$3305,2,FALSE),FALSE)="","",VLOOKUP(C5223,Adatbázis!$D$105:$AN$3282,VLOOKUP($D$3466,Adatbázis!$L$3286:$M$3305,2,FALSE),FALSE))</f>
        <v>…</v>
      </c>
      <c r="E5223" s="101" t="str">
        <f>IF(VLOOKUP(C5223,Adatbázis!$D$105:$AN$3282,VLOOKUP($E$3466,Adatbázis!$L$3286:$M$3305,2,FALSE),FALSE)="","",VLOOKUP(C5223,Adatbázis!$D$105:$AN$3282,VLOOKUP($E$3466,Adatbázis!$L$3286:$M$3305,2,FALSE),FALSE))</f>
        <v>…</v>
      </c>
      <c r="F5223" s="101" t="str">
        <f>IF(VLOOKUP(C5223,Adatbázis!$D$105:$AN$3282,VLOOKUP($F$3466,Adatbázis!$L$3286:$M$3305,2,FALSE),FALSE)="","",VLOOKUP(C5223,Adatbázis!$D$105:$AN$3282,VLOOKUP($F$3466,Adatbázis!$L$3286:$M$3305,2,FALSE),FALSE))</f>
        <v>…</v>
      </c>
      <c r="G5223" s="102" t="str">
        <f>IF(VLOOKUP(C5223,Adatbázis!$D$105:$AN$3282,VLOOKUP($G$3466,Adatbázis!$D$3286:$E$3298,2,FALSE),FALSE)="","",VLOOKUP(C5223,Adatbázis!$D$105:$AN$3282,VLOOKUP($G$3466,Adatbázis!$D$3286:$E$3298,2,FALSE),FALSE))</f>
        <v>…</v>
      </c>
      <c r="H5223" s="102" t="str">
        <f>IF(VLOOKUP(C5223,Adatbázis!$D$105:$AN$3282,VLOOKUP($H$3466,Adatbázis!$D$3286:$E$3298,2,FALSE),FALSE)="","",VLOOKUP(C5223,Adatbázis!$D$105:$AN$3282,VLOOKUP($H$3466,Adatbázis!$D$3286:$E$3298,2,FALSE),FALSE))</f>
        <v>…</v>
      </c>
      <c r="I5223" s="102" t="str">
        <f>IF(VLOOKUP(C5223,Adatbázis!$D$105:$AN$3282,VLOOKUP($I$3466,Adatbázis!$D$3286:$E$3298,2,FALSE),FALSE)="","",VLOOKUP(C5223,Adatbázis!$D$105:$AN$3282,VLOOKUP($I$3466,Adatbázis!$D$3286:$E$3298,2,FALSE),FALSE))</f>
        <v>…</v>
      </c>
    </row>
    <row r="5224" spans="3:9" hidden="1">
      <c r="C5224" s="41" t="s">
        <v>1760</v>
      </c>
      <c r="D5224" s="101" t="str">
        <f>IF(VLOOKUP(C5224,Adatbázis!$D$105:$AN$3282,VLOOKUP($D$3466,Adatbázis!$L$3286:$M$3305,2,FALSE),FALSE)="","",VLOOKUP(C5224,Adatbázis!$D$105:$AN$3282,VLOOKUP($D$3466,Adatbázis!$L$3286:$M$3305,2,FALSE),FALSE))</f>
        <v>…</v>
      </c>
      <c r="E5224" s="101" t="str">
        <f>IF(VLOOKUP(C5224,Adatbázis!$D$105:$AN$3282,VLOOKUP($E$3466,Adatbázis!$L$3286:$M$3305,2,FALSE),FALSE)="","",VLOOKUP(C5224,Adatbázis!$D$105:$AN$3282,VLOOKUP($E$3466,Adatbázis!$L$3286:$M$3305,2,FALSE),FALSE))</f>
        <v>…</v>
      </c>
      <c r="F5224" s="101" t="str">
        <f>IF(VLOOKUP(C5224,Adatbázis!$D$105:$AN$3282,VLOOKUP($F$3466,Adatbázis!$L$3286:$M$3305,2,FALSE),FALSE)="","",VLOOKUP(C5224,Adatbázis!$D$105:$AN$3282,VLOOKUP($F$3466,Adatbázis!$L$3286:$M$3305,2,FALSE),FALSE))</f>
        <v>…</v>
      </c>
      <c r="G5224" s="102" t="str">
        <f>IF(VLOOKUP(C5224,Adatbázis!$D$105:$AN$3282,VLOOKUP($G$3466,Adatbázis!$D$3286:$E$3298,2,FALSE),FALSE)="","",VLOOKUP(C5224,Adatbázis!$D$105:$AN$3282,VLOOKUP($G$3466,Adatbázis!$D$3286:$E$3298,2,FALSE),FALSE))</f>
        <v>…</v>
      </c>
      <c r="H5224" s="102" t="str">
        <f>IF(VLOOKUP(C5224,Adatbázis!$D$105:$AN$3282,VLOOKUP($H$3466,Adatbázis!$D$3286:$E$3298,2,FALSE),FALSE)="","",VLOOKUP(C5224,Adatbázis!$D$105:$AN$3282,VLOOKUP($H$3466,Adatbázis!$D$3286:$E$3298,2,FALSE),FALSE))</f>
        <v>…</v>
      </c>
      <c r="I5224" s="102" t="str">
        <f>IF(VLOOKUP(C5224,Adatbázis!$D$105:$AN$3282,VLOOKUP($I$3466,Adatbázis!$D$3286:$E$3298,2,FALSE),FALSE)="","",VLOOKUP(C5224,Adatbázis!$D$105:$AN$3282,VLOOKUP($I$3466,Adatbázis!$D$3286:$E$3298,2,FALSE),FALSE))</f>
        <v>…</v>
      </c>
    </row>
    <row r="5225" spans="3:9" hidden="1">
      <c r="C5225" s="41" t="s">
        <v>16887</v>
      </c>
      <c r="D5225" s="101" t="str">
        <f>IF(VLOOKUP(C5225,Adatbázis!$D$105:$AN$3282,VLOOKUP($D$3466,Adatbázis!$L$3286:$M$3305,2,FALSE),FALSE)="","",VLOOKUP(C5225,Adatbázis!$D$105:$AN$3282,VLOOKUP($D$3466,Adatbázis!$L$3286:$M$3305,2,FALSE),FALSE))</f>
        <v>…</v>
      </c>
      <c r="E5225" s="101" t="str">
        <f>IF(VLOOKUP(C5225,Adatbázis!$D$105:$AN$3282,VLOOKUP($E$3466,Adatbázis!$L$3286:$M$3305,2,FALSE),FALSE)="","",VLOOKUP(C5225,Adatbázis!$D$105:$AN$3282,VLOOKUP($E$3466,Adatbázis!$L$3286:$M$3305,2,FALSE),FALSE))</f>
        <v>…</v>
      </c>
      <c r="F5225" s="101" t="str">
        <f>IF(VLOOKUP(C5225,Adatbázis!$D$105:$AN$3282,VLOOKUP($F$3466,Adatbázis!$L$3286:$M$3305,2,FALSE),FALSE)="","",VLOOKUP(C5225,Adatbázis!$D$105:$AN$3282,VLOOKUP($F$3466,Adatbázis!$L$3286:$M$3305,2,FALSE),FALSE))</f>
        <v>…</v>
      </c>
      <c r="G5225" s="102" t="str">
        <f>IF(VLOOKUP(C5225,Adatbázis!$D$105:$AN$3282,VLOOKUP($G$3466,Adatbázis!$D$3286:$E$3298,2,FALSE),FALSE)="","",VLOOKUP(C5225,Adatbázis!$D$105:$AN$3282,VLOOKUP($G$3466,Adatbázis!$D$3286:$E$3298,2,FALSE),FALSE))</f>
        <v>…</v>
      </c>
      <c r="H5225" s="102" t="str">
        <f>IF(VLOOKUP(C5225,Adatbázis!$D$105:$AN$3282,VLOOKUP($H$3466,Adatbázis!$D$3286:$E$3298,2,FALSE),FALSE)="","",VLOOKUP(C5225,Adatbázis!$D$105:$AN$3282,VLOOKUP($H$3466,Adatbázis!$D$3286:$E$3298,2,FALSE),FALSE))</f>
        <v>…</v>
      </c>
      <c r="I5225" s="102" t="str">
        <f>IF(VLOOKUP(C5225,Adatbázis!$D$105:$AN$3282,VLOOKUP($I$3466,Adatbázis!$D$3286:$E$3298,2,FALSE),FALSE)="","",VLOOKUP(C5225,Adatbázis!$D$105:$AN$3282,VLOOKUP($I$3466,Adatbázis!$D$3286:$E$3298,2,FALSE),FALSE))</f>
        <v>…</v>
      </c>
    </row>
    <row r="5226" spans="3:9" hidden="1">
      <c r="C5226" s="41" t="s">
        <v>16894</v>
      </c>
      <c r="D5226" s="101" t="str">
        <f>IF(VLOOKUP(C5226,Adatbázis!$D$105:$AN$3282,VLOOKUP($D$3466,Adatbázis!$L$3286:$M$3305,2,FALSE),FALSE)="","",VLOOKUP(C5226,Adatbázis!$D$105:$AN$3282,VLOOKUP($D$3466,Adatbázis!$L$3286:$M$3305,2,FALSE),FALSE))</f>
        <v>…</v>
      </c>
      <c r="E5226" s="101" t="str">
        <f>IF(VLOOKUP(C5226,Adatbázis!$D$105:$AN$3282,VLOOKUP($E$3466,Adatbázis!$L$3286:$M$3305,2,FALSE),FALSE)="","",VLOOKUP(C5226,Adatbázis!$D$105:$AN$3282,VLOOKUP($E$3466,Adatbázis!$L$3286:$M$3305,2,FALSE),FALSE))</f>
        <v>…</v>
      </c>
      <c r="F5226" s="101" t="str">
        <f>IF(VLOOKUP(C5226,Adatbázis!$D$105:$AN$3282,VLOOKUP($F$3466,Adatbázis!$L$3286:$M$3305,2,FALSE),FALSE)="","",VLOOKUP(C5226,Adatbázis!$D$105:$AN$3282,VLOOKUP($F$3466,Adatbázis!$L$3286:$M$3305,2,FALSE),FALSE))</f>
        <v>…</v>
      </c>
      <c r="G5226" s="102" t="str">
        <f>IF(VLOOKUP(C5226,Adatbázis!$D$105:$AN$3282,VLOOKUP($G$3466,Adatbázis!$D$3286:$E$3298,2,FALSE),FALSE)="","",VLOOKUP(C5226,Adatbázis!$D$105:$AN$3282,VLOOKUP($G$3466,Adatbázis!$D$3286:$E$3298,2,FALSE),FALSE))</f>
        <v>…</v>
      </c>
      <c r="H5226" s="102" t="str">
        <f>IF(VLOOKUP(C5226,Adatbázis!$D$105:$AN$3282,VLOOKUP($H$3466,Adatbázis!$D$3286:$E$3298,2,FALSE),FALSE)="","",VLOOKUP(C5226,Adatbázis!$D$105:$AN$3282,VLOOKUP($H$3466,Adatbázis!$D$3286:$E$3298,2,FALSE),FALSE))</f>
        <v>…</v>
      </c>
      <c r="I5226" s="102" t="str">
        <f>IF(VLOOKUP(C5226,Adatbázis!$D$105:$AN$3282,VLOOKUP($I$3466,Adatbázis!$D$3286:$E$3298,2,FALSE),FALSE)="","",VLOOKUP(C5226,Adatbázis!$D$105:$AN$3282,VLOOKUP($I$3466,Adatbázis!$D$3286:$E$3298,2,FALSE),FALSE))</f>
        <v>…</v>
      </c>
    </row>
    <row r="5227" spans="3:9" hidden="1">
      <c r="C5227" s="41" t="s">
        <v>7278</v>
      </c>
      <c r="D5227" s="101" t="str">
        <f>IF(VLOOKUP(C5227,Adatbázis!$D$105:$AN$3282,VLOOKUP($D$3466,Adatbázis!$L$3286:$M$3305,2,FALSE),FALSE)="","",VLOOKUP(C5227,Adatbázis!$D$105:$AN$3282,VLOOKUP($D$3466,Adatbázis!$L$3286:$M$3305,2,FALSE),FALSE))</f>
        <v>…</v>
      </c>
      <c r="E5227" s="101" t="str">
        <f>IF(VLOOKUP(C5227,Adatbázis!$D$105:$AN$3282,VLOOKUP($E$3466,Adatbázis!$L$3286:$M$3305,2,FALSE),FALSE)="","",VLOOKUP(C5227,Adatbázis!$D$105:$AN$3282,VLOOKUP($E$3466,Adatbázis!$L$3286:$M$3305,2,FALSE),FALSE))</f>
        <v>…</v>
      </c>
      <c r="F5227" s="101" t="str">
        <f>IF(VLOOKUP(C5227,Adatbázis!$D$105:$AN$3282,VLOOKUP($F$3466,Adatbázis!$L$3286:$M$3305,2,FALSE),FALSE)="","",VLOOKUP(C5227,Adatbázis!$D$105:$AN$3282,VLOOKUP($F$3466,Adatbázis!$L$3286:$M$3305,2,FALSE),FALSE))</f>
        <v>…</v>
      </c>
      <c r="G5227" s="102" t="str">
        <f>IF(VLOOKUP(C5227,Adatbázis!$D$105:$AN$3282,VLOOKUP($G$3466,Adatbázis!$D$3286:$E$3298,2,FALSE),FALSE)="","",VLOOKUP(C5227,Adatbázis!$D$105:$AN$3282,VLOOKUP($G$3466,Adatbázis!$D$3286:$E$3298,2,FALSE),FALSE))</f>
        <v>…</v>
      </c>
      <c r="H5227" s="102" t="str">
        <f>IF(VLOOKUP(C5227,Adatbázis!$D$105:$AN$3282,VLOOKUP($H$3466,Adatbázis!$D$3286:$E$3298,2,FALSE),FALSE)="","",VLOOKUP(C5227,Adatbázis!$D$105:$AN$3282,VLOOKUP($H$3466,Adatbázis!$D$3286:$E$3298,2,FALSE),FALSE))</f>
        <v>…</v>
      </c>
      <c r="I5227" s="102" t="str">
        <f>IF(VLOOKUP(C5227,Adatbázis!$D$105:$AN$3282,VLOOKUP($I$3466,Adatbázis!$D$3286:$E$3298,2,FALSE),FALSE)="","",VLOOKUP(C5227,Adatbázis!$D$105:$AN$3282,VLOOKUP($I$3466,Adatbázis!$D$3286:$E$3298,2,FALSE),FALSE))</f>
        <v>…</v>
      </c>
    </row>
    <row r="5228" spans="3:9" hidden="1">
      <c r="C5228" s="41" t="s">
        <v>16904</v>
      </c>
      <c r="D5228" s="101" t="str">
        <f>IF(VLOOKUP(C5228,Adatbázis!$D$105:$AN$3282,VLOOKUP($D$3466,Adatbázis!$L$3286:$M$3305,2,FALSE),FALSE)="","",VLOOKUP(C5228,Adatbázis!$D$105:$AN$3282,VLOOKUP($D$3466,Adatbázis!$L$3286:$M$3305,2,FALSE),FALSE))</f>
        <v>…</v>
      </c>
      <c r="E5228" s="101" t="str">
        <f>IF(VLOOKUP(C5228,Adatbázis!$D$105:$AN$3282,VLOOKUP($E$3466,Adatbázis!$L$3286:$M$3305,2,FALSE),FALSE)="","",VLOOKUP(C5228,Adatbázis!$D$105:$AN$3282,VLOOKUP($E$3466,Adatbázis!$L$3286:$M$3305,2,FALSE),FALSE))</f>
        <v>…</v>
      </c>
      <c r="F5228" s="101" t="str">
        <f>IF(VLOOKUP(C5228,Adatbázis!$D$105:$AN$3282,VLOOKUP($F$3466,Adatbázis!$L$3286:$M$3305,2,FALSE),FALSE)="","",VLOOKUP(C5228,Adatbázis!$D$105:$AN$3282,VLOOKUP($F$3466,Adatbázis!$L$3286:$M$3305,2,FALSE),FALSE))</f>
        <v>…</v>
      </c>
      <c r="G5228" s="102" t="str">
        <f>IF(VLOOKUP(C5228,Adatbázis!$D$105:$AN$3282,VLOOKUP($G$3466,Adatbázis!$D$3286:$E$3298,2,FALSE),FALSE)="","",VLOOKUP(C5228,Adatbázis!$D$105:$AN$3282,VLOOKUP($G$3466,Adatbázis!$D$3286:$E$3298,2,FALSE),FALSE))</f>
        <v>…</v>
      </c>
      <c r="H5228" s="102" t="str">
        <f>IF(VLOOKUP(C5228,Adatbázis!$D$105:$AN$3282,VLOOKUP($H$3466,Adatbázis!$D$3286:$E$3298,2,FALSE),FALSE)="","",VLOOKUP(C5228,Adatbázis!$D$105:$AN$3282,VLOOKUP($H$3466,Adatbázis!$D$3286:$E$3298,2,FALSE),FALSE))</f>
        <v>…</v>
      </c>
      <c r="I5228" s="102" t="str">
        <f>IF(VLOOKUP(C5228,Adatbázis!$D$105:$AN$3282,VLOOKUP($I$3466,Adatbázis!$D$3286:$E$3298,2,FALSE),FALSE)="","",VLOOKUP(C5228,Adatbázis!$D$105:$AN$3282,VLOOKUP($I$3466,Adatbázis!$D$3286:$E$3298,2,FALSE),FALSE))</f>
        <v>…</v>
      </c>
    </row>
    <row r="5229" spans="3:9" hidden="1">
      <c r="C5229" s="41" t="s">
        <v>16914</v>
      </c>
      <c r="D5229" s="101" t="str">
        <f>IF(VLOOKUP(C5229,Adatbázis!$D$105:$AN$3282,VLOOKUP($D$3466,Adatbázis!$L$3286:$M$3305,2,FALSE),FALSE)="","",VLOOKUP(C5229,Adatbázis!$D$105:$AN$3282,VLOOKUP($D$3466,Adatbázis!$L$3286:$M$3305,2,FALSE),FALSE))</f>
        <v>…</v>
      </c>
      <c r="E5229" s="101" t="str">
        <f>IF(VLOOKUP(C5229,Adatbázis!$D$105:$AN$3282,VLOOKUP($E$3466,Adatbázis!$L$3286:$M$3305,2,FALSE),FALSE)="","",VLOOKUP(C5229,Adatbázis!$D$105:$AN$3282,VLOOKUP($E$3466,Adatbázis!$L$3286:$M$3305,2,FALSE),FALSE))</f>
        <v>…</v>
      </c>
      <c r="F5229" s="101" t="str">
        <f>IF(VLOOKUP(C5229,Adatbázis!$D$105:$AN$3282,VLOOKUP($F$3466,Adatbázis!$L$3286:$M$3305,2,FALSE),FALSE)="","",VLOOKUP(C5229,Adatbázis!$D$105:$AN$3282,VLOOKUP($F$3466,Adatbázis!$L$3286:$M$3305,2,FALSE),FALSE))</f>
        <v>…</v>
      </c>
      <c r="G5229" s="102" t="str">
        <f>IF(VLOOKUP(C5229,Adatbázis!$D$105:$AN$3282,VLOOKUP($G$3466,Adatbázis!$D$3286:$E$3298,2,FALSE),FALSE)="","",VLOOKUP(C5229,Adatbázis!$D$105:$AN$3282,VLOOKUP($G$3466,Adatbázis!$D$3286:$E$3298,2,FALSE),FALSE))</f>
        <v>…</v>
      </c>
      <c r="H5229" s="102" t="str">
        <f>IF(VLOOKUP(C5229,Adatbázis!$D$105:$AN$3282,VLOOKUP($H$3466,Adatbázis!$D$3286:$E$3298,2,FALSE),FALSE)="","",VLOOKUP(C5229,Adatbázis!$D$105:$AN$3282,VLOOKUP($H$3466,Adatbázis!$D$3286:$E$3298,2,FALSE),FALSE))</f>
        <v>…</v>
      </c>
      <c r="I5229" s="102" t="str">
        <f>IF(VLOOKUP(C5229,Adatbázis!$D$105:$AN$3282,VLOOKUP($I$3466,Adatbázis!$D$3286:$E$3298,2,FALSE),FALSE)="","",VLOOKUP(C5229,Adatbázis!$D$105:$AN$3282,VLOOKUP($I$3466,Adatbázis!$D$3286:$E$3298,2,FALSE),FALSE))</f>
        <v>…</v>
      </c>
    </row>
    <row r="5230" spans="3:9" hidden="1">
      <c r="C5230" s="41" t="s">
        <v>13792</v>
      </c>
      <c r="D5230" s="101" t="str">
        <f>IF(VLOOKUP(C5230,Adatbázis!$D$105:$AN$3282,VLOOKUP($D$3466,Adatbázis!$L$3286:$M$3305,2,FALSE),FALSE)="","",VLOOKUP(C5230,Adatbázis!$D$105:$AN$3282,VLOOKUP($D$3466,Adatbázis!$L$3286:$M$3305,2,FALSE),FALSE))</f>
        <v>…</v>
      </c>
      <c r="E5230" s="101" t="str">
        <f>IF(VLOOKUP(C5230,Adatbázis!$D$105:$AN$3282,VLOOKUP($E$3466,Adatbázis!$L$3286:$M$3305,2,FALSE),FALSE)="","",VLOOKUP(C5230,Adatbázis!$D$105:$AN$3282,VLOOKUP($E$3466,Adatbázis!$L$3286:$M$3305,2,FALSE),FALSE))</f>
        <v>…</v>
      </c>
      <c r="F5230" s="101" t="str">
        <f>IF(VLOOKUP(C5230,Adatbázis!$D$105:$AN$3282,VLOOKUP($F$3466,Adatbázis!$L$3286:$M$3305,2,FALSE),FALSE)="","",VLOOKUP(C5230,Adatbázis!$D$105:$AN$3282,VLOOKUP($F$3466,Adatbázis!$L$3286:$M$3305,2,FALSE),FALSE))</f>
        <v>…</v>
      </c>
      <c r="G5230" s="102" t="str">
        <f>IF(VLOOKUP(C5230,Adatbázis!$D$105:$AN$3282,VLOOKUP($G$3466,Adatbázis!$D$3286:$E$3298,2,FALSE),FALSE)="","",VLOOKUP(C5230,Adatbázis!$D$105:$AN$3282,VLOOKUP($G$3466,Adatbázis!$D$3286:$E$3298,2,FALSE),FALSE))</f>
        <v>…</v>
      </c>
      <c r="H5230" s="102" t="str">
        <f>IF(VLOOKUP(C5230,Adatbázis!$D$105:$AN$3282,VLOOKUP($H$3466,Adatbázis!$D$3286:$E$3298,2,FALSE),FALSE)="","",VLOOKUP(C5230,Adatbázis!$D$105:$AN$3282,VLOOKUP($H$3466,Adatbázis!$D$3286:$E$3298,2,FALSE),FALSE))</f>
        <v>…</v>
      </c>
      <c r="I5230" s="102" t="str">
        <f>IF(VLOOKUP(C5230,Adatbázis!$D$105:$AN$3282,VLOOKUP($I$3466,Adatbázis!$D$3286:$E$3298,2,FALSE),FALSE)="","",VLOOKUP(C5230,Adatbázis!$D$105:$AN$3282,VLOOKUP($I$3466,Adatbázis!$D$3286:$E$3298,2,FALSE),FALSE))</f>
        <v>…</v>
      </c>
    </row>
    <row r="5231" spans="3:9" hidden="1">
      <c r="C5231" s="41" t="s">
        <v>16926</v>
      </c>
      <c r="D5231" s="101" t="str">
        <f>IF(VLOOKUP(C5231,Adatbázis!$D$105:$AN$3282,VLOOKUP($D$3466,Adatbázis!$L$3286:$M$3305,2,FALSE),FALSE)="","",VLOOKUP(C5231,Adatbázis!$D$105:$AN$3282,VLOOKUP($D$3466,Adatbázis!$L$3286:$M$3305,2,FALSE),FALSE))</f>
        <v>…</v>
      </c>
      <c r="E5231" s="101" t="str">
        <f>IF(VLOOKUP(C5231,Adatbázis!$D$105:$AN$3282,VLOOKUP($E$3466,Adatbázis!$L$3286:$M$3305,2,FALSE),FALSE)="","",VLOOKUP(C5231,Adatbázis!$D$105:$AN$3282,VLOOKUP($E$3466,Adatbázis!$L$3286:$M$3305,2,FALSE),FALSE))</f>
        <v>…</v>
      </c>
      <c r="F5231" s="101" t="str">
        <f>IF(VLOOKUP(C5231,Adatbázis!$D$105:$AN$3282,VLOOKUP($F$3466,Adatbázis!$L$3286:$M$3305,2,FALSE),FALSE)="","",VLOOKUP(C5231,Adatbázis!$D$105:$AN$3282,VLOOKUP($F$3466,Adatbázis!$L$3286:$M$3305,2,FALSE),FALSE))</f>
        <v>…</v>
      </c>
      <c r="G5231" s="102" t="str">
        <f>IF(VLOOKUP(C5231,Adatbázis!$D$105:$AN$3282,VLOOKUP($G$3466,Adatbázis!$D$3286:$E$3298,2,FALSE),FALSE)="","",VLOOKUP(C5231,Adatbázis!$D$105:$AN$3282,VLOOKUP($G$3466,Adatbázis!$D$3286:$E$3298,2,FALSE),FALSE))</f>
        <v>…</v>
      </c>
      <c r="H5231" s="102" t="str">
        <f>IF(VLOOKUP(C5231,Adatbázis!$D$105:$AN$3282,VLOOKUP($H$3466,Adatbázis!$D$3286:$E$3298,2,FALSE),FALSE)="","",VLOOKUP(C5231,Adatbázis!$D$105:$AN$3282,VLOOKUP($H$3466,Adatbázis!$D$3286:$E$3298,2,FALSE),FALSE))</f>
        <v>…</v>
      </c>
      <c r="I5231" s="102" t="str">
        <f>IF(VLOOKUP(C5231,Adatbázis!$D$105:$AN$3282,VLOOKUP($I$3466,Adatbázis!$D$3286:$E$3298,2,FALSE),FALSE)="","",VLOOKUP(C5231,Adatbázis!$D$105:$AN$3282,VLOOKUP($I$3466,Adatbázis!$D$3286:$E$3298,2,FALSE),FALSE))</f>
        <v>…</v>
      </c>
    </row>
    <row r="5232" spans="3:9" hidden="1">
      <c r="C5232" s="41" t="s">
        <v>16936</v>
      </c>
      <c r="D5232" s="101" t="str">
        <f>IF(VLOOKUP(C5232,Adatbázis!$D$105:$AN$3282,VLOOKUP($D$3466,Adatbázis!$L$3286:$M$3305,2,FALSE),FALSE)="","",VLOOKUP(C5232,Adatbázis!$D$105:$AN$3282,VLOOKUP($D$3466,Adatbázis!$L$3286:$M$3305,2,FALSE),FALSE))</f>
        <v>…</v>
      </c>
      <c r="E5232" s="101" t="str">
        <f>IF(VLOOKUP(C5232,Adatbázis!$D$105:$AN$3282,VLOOKUP($E$3466,Adatbázis!$L$3286:$M$3305,2,FALSE),FALSE)="","",VLOOKUP(C5232,Adatbázis!$D$105:$AN$3282,VLOOKUP($E$3466,Adatbázis!$L$3286:$M$3305,2,FALSE),FALSE))</f>
        <v>…</v>
      </c>
      <c r="F5232" s="101" t="str">
        <f>IF(VLOOKUP(C5232,Adatbázis!$D$105:$AN$3282,VLOOKUP($F$3466,Adatbázis!$L$3286:$M$3305,2,FALSE),FALSE)="","",VLOOKUP(C5232,Adatbázis!$D$105:$AN$3282,VLOOKUP($F$3466,Adatbázis!$L$3286:$M$3305,2,FALSE),FALSE))</f>
        <v>…</v>
      </c>
      <c r="G5232" s="102" t="str">
        <f>IF(VLOOKUP(C5232,Adatbázis!$D$105:$AN$3282,VLOOKUP($G$3466,Adatbázis!$D$3286:$E$3298,2,FALSE),FALSE)="","",VLOOKUP(C5232,Adatbázis!$D$105:$AN$3282,VLOOKUP($G$3466,Adatbázis!$D$3286:$E$3298,2,FALSE),FALSE))</f>
        <v>…</v>
      </c>
      <c r="H5232" s="102" t="str">
        <f>IF(VLOOKUP(C5232,Adatbázis!$D$105:$AN$3282,VLOOKUP($H$3466,Adatbázis!$D$3286:$E$3298,2,FALSE),FALSE)="","",VLOOKUP(C5232,Adatbázis!$D$105:$AN$3282,VLOOKUP($H$3466,Adatbázis!$D$3286:$E$3298,2,FALSE),FALSE))</f>
        <v>…</v>
      </c>
      <c r="I5232" s="102" t="str">
        <f>IF(VLOOKUP(C5232,Adatbázis!$D$105:$AN$3282,VLOOKUP($I$3466,Adatbázis!$D$3286:$E$3298,2,FALSE),FALSE)="","",VLOOKUP(C5232,Adatbázis!$D$105:$AN$3282,VLOOKUP($I$3466,Adatbázis!$D$3286:$E$3298,2,FALSE),FALSE))</f>
        <v>…</v>
      </c>
    </row>
    <row r="5233" spans="3:9" hidden="1">
      <c r="C5233" s="41" t="s">
        <v>16950</v>
      </c>
      <c r="D5233" s="101" t="str">
        <f>IF(VLOOKUP(C5233,Adatbázis!$D$105:$AN$3282,VLOOKUP($D$3466,Adatbázis!$L$3286:$M$3305,2,FALSE),FALSE)="","",VLOOKUP(C5233,Adatbázis!$D$105:$AN$3282,VLOOKUP($D$3466,Adatbázis!$L$3286:$M$3305,2,FALSE),FALSE))</f>
        <v>…</v>
      </c>
      <c r="E5233" s="101" t="str">
        <f>IF(VLOOKUP(C5233,Adatbázis!$D$105:$AN$3282,VLOOKUP($E$3466,Adatbázis!$L$3286:$M$3305,2,FALSE),FALSE)="","",VLOOKUP(C5233,Adatbázis!$D$105:$AN$3282,VLOOKUP($E$3466,Adatbázis!$L$3286:$M$3305,2,FALSE),FALSE))</f>
        <v>…</v>
      </c>
      <c r="F5233" s="101" t="str">
        <f>IF(VLOOKUP(C5233,Adatbázis!$D$105:$AN$3282,VLOOKUP($F$3466,Adatbázis!$L$3286:$M$3305,2,FALSE),FALSE)="","",VLOOKUP(C5233,Adatbázis!$D$105:$AN$3282,VLOOKUP($F$3466,Adatbázis!$L$3286:$M$3305,2,FALSE),FALSE))</f>
        <v>…</v>
      </c>
      <c r="G5233" s="102" t="str">
        <f>IF(VLOOKUP(C5233,Adatbázis!$D$105:$AN$3282,VLOOKUP($G$3466,Adatbázis!$D$3286:$E$3298,2,FALSE),FALSE)="","",VLOOKUP(C5233,Adatbázis!$D$105:$AN$3282,VLOOKUP($G$3466,Adatbázis!$D$3286:$E$3298,2,FALSE),FALSE))</f>
        <v>…</v>
      </c>
      <c r="H5233" s="102" t="str">
        <f>IF(VLOOKUP(C5233,Adatbázis!$D$105:$AN$3282,VLOOKUP($H$3466,Adatbázis!$D$3286:$E$3298,2,FALSE),FALSE)="","",VLOOKUP(C5233,Adatbázis!$D$105:$AN$3282,VLOOKUP($H$3466,Adatbázis!$D$3286:$E$3298,2,FALSE),FALSE))</f>
        <v>…</v>
      </c>
      <c r="I5233" s="102" t="str">
        <f>IF(VLOOKUP(C5233,Adatbázis!$D$105:$AN$3282,VLOOKUP($I$3466,Adatbázis!$D$3286:$E$3298,2,FALSE),FALSE)="","",VLOOKUP(C5233,Adatbázis!$D$105:$AN$3282,VLOOKUP($I$3466,Adatbázis!$D$3286:$E$3298,2,FALSE),FALSE))</f>
        <v>…</v>
      </c>
    </row>
    <row r="5234" spans="3:9" hidden="1">
      <c r="C5234" s="41" t="s">
        <v>16957</v>
      </c>
      <c r="D5234" s="101" t="str">
        <f>IF(VLOOKUP(C5234,Adatbázis!$D$105:$AN$3282,VLOOKUP($D$3466,Adatbázis!$L$3286:$M$3305,2,FALSE),FALSE)="","",VLOOKUP(C5234,Adatbázis!$D$105:$AN$3282,VLOOKUP($D$3466,Adatbázis!$L$3286:$M$3305,2,FALSE),FALSE))</f>
        <v>…</v>
      </c>
      <c r="E5234" s="101" t="str">
        <f>IF(VLOOKUP(C5234,Adatbázis!$D$105:$AN$3282,VLOOKUP($E$3466,Adatbázis!$L$3286:$M$3305,2,FALSE),FALSE)="","",VLOOKUP(C5234,Adatbázis!$D$105:$AN$3282,VLOOKUP($E$3466,Adatbázis!$L$3286:$M$3305,2,FALSE),FALSE))</f>
        <v>…</v>
      </c>
      <c r="F5234" s="101" t="str">
        <f>IF(VLOOKUP(C5234,Adatbázis!$D$105:$AN$3282,VLOOKUP($F$3466,Adatbázis!$L$3286:$M$3305,2,FALSE),FALSE)="","",VLOOKUP(C5234,Adatbázis!$D$105:$AN$3282,VLOOKUP($F$3466,Adatbázis!$L$3286:$M$3305,2,FALSE),FALSE))</f>
        <v>…</v>
      </c>
      <c r="G5234" s="102" t="str">
        <f>IF(VLOOKUP(C5234,Adatbázis!$D$105:$AN$3282,VLOOKUP($G$3466,Adatbázis!$D$3286:$E$3298,2,FALSE),FALSE)="","",VLOOKUP(C5234,Adatbázis!$D$105:$AN$3282,VLOOKUP($G$3466,Adatbázis!$D$3286:$E$3298,2,FALSE),FALSE))</f>
        <v>…</v>
      </c>
      <c r="H5234" s="102" t="str">
        <f>IF(VLOOKUP(C5234,Adatbázis!$D$105:$AN$3282,VLOOKUP($H$3466,Adatbázis!$D$3286:$E$3298,2,FALSE),FALSE)="","",VLOOKUP(C5234,Adatbázis!$D$105:$AN$3282,VLOOKUP($H$3466,Adatbázis!$D$3286:$E$3298,2,FALSE),FALSE))</f>
        <v>…</v>
      </c>
      <c r="I5234" s="102" t="str">
        <f>IF(VLOOKUP(C5234,Adatbázis!$D$105:$AN$3282,VLOOKUP($I$3466,Adatbázis!$D$3286:$E$3298,2,FALSE),FALSE)="","",VLOOKUP(C5234,Adatbázis!$D$105:$AN$3282,VLOOKUP($I$3466,Adatbázis!$D$3286:$E$3298,2,FALSE),FALSE))</f>
        <v>…</v>
      </c>
    </row>
    <row r="5235" spans="3:9" hidden="1">
      <c r="C5235" s="41" t="s">
        <v>16972</v>
      </c>
      <c r="D5235" s="101" t="str">
        <f>IF(VLOOKUP(C5235,Adatbázis!$D$105:$AN$3282,VLOOKUP($D$3466,Adatbázis!$L$3286:$M$3305,2,FALSE),FALSE)="","",VLOOKUP(C5235,Adatbázis!$D$105:$AN$3282,VLOOKUP($D$3466,Adatbázis!$L$3286:$M$3305,2,FALSE),FALSE))</f>
        <v>…</v>
      </c>
      <c r="E5235" s="101" t="str">
        <f>IF(VLOOKUP(C5235,Adatbázis!$D$105:$AN$3282,VLOOKUP($E$3466,Adatbázis!$L$3286:$M$3305,2,FALSE),FALSE)="","",VLOOKUP(C5235,Adatbázis!$D$105:$AN$3282,VLOOKUP($E$3466,Adatbázis!$L$3286:$M$3305,2,FALSE),FALSE))</f>
        <v>…</v>
      </c>
      <c r="F5235" s="101" t="str">
        <f>IF(VLOOKUP(C5235,Adatbázis!$D$105:$AN$3282,VLOOKUP($F$3466,Adatbázis!$L$3286:$M$3305,2,FALSE),FALSE)="","",VLOOKUP(C5235,Adatbázis!$D$105:$AN$3282,VLOOKUP($F$3466,Adatbázis!$L$3286:$M$3305,2,FALSE),FALSE))</f>
        <v>…</v>
      </c>
      <c r="G5235" s="102" t="str">
        <f>IF(VLOOKUP(C5235,Adatbázis!$D$105:$AN$3282,VLOOKUP($G$3466,Adatbázis!$D$3286:$E$3298,2,FALSE),FALSE)="","",VLOOKUP(C5235,Adatbázis!$D$105:$AN$3282,VLOOKUP($G$3466,Adatbázis!$D$3286:$E$3298,2,FALSE),FALSE))</f>
        <v>…</v>
      </c>
      <c r="H5235" s="102" t="str">
        <f>IF(VLOOKUP(C5235,Adatbázis!$D$105:$AN$3282,VLOOKUP($H$3466,Adatbázis!$D$3286:$E$3298,2,FALSE),FALSE)="","",VLOOKUP(C5235,Adatbázis!$D$105:$AN$3282,VLOOKUP($H$3466,Adatbázis!$D$3286:$E$3298,2,FALSE),FALSE))</f>
        <v>…</v>
      </c>
      <c r="I5235" s="102" t="str">
        <f>IF(VLOOKUP(C5235,Adatbázis!$D$105:$AN$3282,VLOOKUP($I$3466,Adatbázis!$D$3286:$E$3298,2,FALSE),FALSE)="","",VLOOKUP(C5235,Adatbázis!$D$105:$AN$3282,VLOOKUP($I$3466,Adatbázis!$D$3286:$E$3298,2,FALSE),FALSE))</f>
        <v>…</v>
      </c>
    </row>
    <row r="5236" spans="3:9" hidden="1">
      <c r="C5236" s="41" t="s">
        <v>16982</v>
      </c>
      <c r="D5236" s="101" t="str">
        <f>IF(VLOOKUP(C5236,Adatbázis!$D$105:$AN$3282,VLOOKUP($D$3466,Adatbázis!$L$3286:$M$3305,2,FALSE),FALSE)="","",VLOOKUP(C5236,Adatbázis!$D$105:$AN$3282,VLOOKUP($D$3466,Adatbázis!$L$3286:$M$3305,2,FALSE),FALSE))</f>
        <v>…</v>
      </c>
      <c r="E5236" s="101" t="str">
        <f>IF(VLOOKUP(C5236,Adatbázis!$D$105:$AN$3282,VLOOKUP($E$3466,Adatbázis!$L$3286:$M$3305,2,FALSE),FALSE)="","",VLOOKUP(C5236,Adatbázis!$D$105:$AN$3282,VLOOKUP($E$3466,Adatbázis!$L$3286:$M$3305,2,FALSE),FALSE))</f>
        <v>…</v>
      </c>
      <c r="F5236" s="101" t="str">
        <f>IF(VLOOKUP(C5236,Adatbázis!$D$105:$AN$3282,VLOOKUP($F$3466,Adatbázis!$L$3286:$M$3305,2,FALSE),FALSE)="","",VLOOKUP(C5236,Adatbázis!$D$105:$AN$3282,VLOOKUP($F$3466,Adatbázis!$L$3286:$M$3305,2,FALSE),FALSE))</f>
        <v>…</v>
      </c>
      <c r="G5236" s="102" t="str">
        <f>IF(VLOOKUP(C5236,Adatbázis!$D$105:$AN$3282,VLOOKUP($G$3466,Adatbázis!$D$3286:$E$3298,2,FALSE),FALSE)="","",VLOOKUP(C5236,Adatbázis!$D$105:$AN$3282,VLOOKUP($G$3466,Adatbázis!$D$3286:$E$3298,2,FALSE),FALSE))</f>
        <v>…</v>
      </c>
      <c r="H5236" s="102" t="str">
        <f>IF(VLOOKUP(C5236,Adatbázis!$D$105:$AN$3282,VLOOKUP($H$3466,Adatbázis!$D$3286:$E$3298,2,FALSE),FALSE)="","",VLOOKUP(C5236,Adatbázis!$D$105:$AN$3282,VLOOKUP($H$3466,Adatbázis!$D$3286:$E$3298,2,FALSE),FALSE))</f>
        <v>…</v>
      </c>
      <c r="I5236" s="102" t="str">
        <f>IF(VLOOKUP(C5236,Adatbázis!$D$105:$AN$3282,VLOOKUP($I$3466,Adatbázis!$D$3286:$E$3298,2,FALSE),FALSE)="","",VLOOKUP(C5236,Adatbázis!$D$105:$AN$3282,VLOOKUP($I$3466,Adatbázis!$D$3286:$E$3298,2,FALSE),FALSE))</f>
        <v>…</v>
      </c>
    </row>
    <row r="5237" spans="3:9" hidden="1">
      <c r="C5237" s="41" t="s">
        <v>16990</v>
      </c>
      <c r="D5237" s="101" t="str">
        <f>IF(VLOOKUP(C5237,Adatbázis!$D$105:$AN$3282,VLOOKUP($D$3466,Adatbázis!$L$3286:$M$3305,2,FALSE),FALSE)="","",VLOOKUP(C5237,Adatbázis!$D$105:$AN$3282,VLOOKUP($D$3466,Adatbázis!$L$3286:$M$3305,2,FALSE),FALSE))</f>
        <v>…</v>
      </c>
      <c r="E5237" s="101" t="str">
        <f>IF(VLOOKUP(C5237,Adatbázis!$D$105:$AN$3282,VLOOKUP($E$3466,Adatbázis!$L$3286:$M$3305,2,FALSE),FALSE)="","",VLOOKUP(C5237,Adatbázis!$D$105:$AN$3282,VLOOKUP($E$3466,Adatbázis!$L$3286:$M$3305,2,FALSE),FALSE))</f>
        <v>…</v>
      </c>
      <c r="F5237" s="101" t="str">
        <f>IF(VLOOKUP(C5237,Adatbázis!$D$105:$AN$3282,VLOOKUP($F$3466,Adatbázis!$L$3286:$M$3305,2,FALSE),FALSE)="","",VLOOKUP(C5237,Adatbázis!$D$105:$AN$3282,VLOOKUP($F$3466,Adatbázis!$L$3286:$M$3305,2,FALSE),FALSE))</f>
        <v>…</v>
      </c>
      <c r="G5237" s="102" t="str">
        <f>IF(VLOOKUP(C5237,Adatbázis!$D$105:$AN$3282,VLOOKUP($G$3466,Adatbázis!$D$3286:$E$3298,2,FALSE),FALSE)="","",VLOOKUP(C5237,Adatbázis!$D$105:$AN$3282,VLOOKUP($G$3466,Adatbázis!$D$3286:$E$3298,2,FALSE),FALSE))</f>
        <v>…</v>
      </c>
      <c r="H5237" s="102" t="str">
        <f>IF(VLOOKUP(C5237,Adatbázis!$D$105:$AN$3282,VLOOKUP($H$3466,Adatbázis!$D$3286:$E$3298,2,FALSE),FALSE)="","",VLOOKUP(C5237,Adatbázis!$D$105:$AN$3282,VLOOKUP($H$3466,Adatbázis!$D$3286:$E$3298,2,FALSE),FALSE))</f>
        <v>…</v>
      </c>
      <c r="I5237" s="102" t="str">
        <f>IF(VLOOKUP(C5237,Adatbázis!$D$105:$AN$3282,VLOOKUP($I$3466,Adatbázis!$D$3286:$E$3298,2,FALSE),FALSE)="","",VLOOKUP(C5237,Adatbázis!$D$105:$AN$3282,VLOOKUP($I$3466,Adatbázis!$D$3286:$E$3298,2,FALSE),FALSE))</f>
        <v>…</v>
      </c>
    </row>
    <row r="5238" spans="3:9" hidden="1">
      <c r="C5238" s="41" t="s">
        <v>7154</v>
      </c>
      <c r="D5238" s="101" t="str">
        <f>IF(VLOOKUP(C5238,Adatbázis!$D$105:$AN$3282,VLOOKUP($D$3466,Adatbázis!$L$3286:$M$3305,2,FALSE),FALSE)="","",VLOOKUP(C5238,Adatbázis!$D$105:$AN$3282,VLOOKUP($D$3466,Adatbázis!$L$3286:$M$3305,2,FALSE),FALSE))</f>
        <v>…</v>
      </c>
      <c r="E5238" s="101" t="str">
        <f>IF(VLOOKUP(C5238,Adatbázis!$D$105:$AN$3282,VLOOKUP($E$3466,Adatbázis!$L$3286:$M$3305,2,FALSE),FALSE)="","",VLOOKUP(C5238,Adatbázis!$D$105:$AN$3282,VLOOKUP($E$3466,Adatbázis!$L$3286:$M$3305,2,FALSE),FALSE))</f>
        <v>…</v>
      </c>
      <c r="F5238" s="101" t="str">
        <f>IF(VLOOKUP(C5238,Adatbázis!$D$105:$AN$3282,VLOOKUP($F$3466,Adatbázis!$L$3286:$M$3305,2,FALSE),FALSE)="","",VLOOKUP(C5238,Adatbázis!$D$105:$AN$3282,VLOOKUP($F$3466,Adatbázis!$L$3286:$M$3305,2,FALSE),FALSE))</f>
        <v>…</v>
      </c>
      <c r="G5238" s="102" t="str">
        <f>IF(VLOOKUP(C5238,Adatbázis!$D$105:$AN$3282,VLOOKUP($G$3466,Adatbázis!$D$3286:$E$3298,2,FALSE),FALSE)="","",VLOOKUP(C5238,Adatbázis!$D$105:$AN$3282,VLOOKUP($G$3466,Adatbázis!$D$3286:$E$3298,2,FALSE),FALSE))</f>
        <v>…</v>
      </c>
      <c r="H5238" s="102" t="str">
        <f>IF(VLOOKUP(C5238,Adatbázis!$D$105:$AN$3282,VLOOKUP($H$3466,Adatbázis!$D$3286:$E$3298,2,FALSE),FALSE)="","",VLOOKUP(C5238,Adatbázis!$D$105:$AN$3282,VLOOKUP($H$3466,Adatbázis!$D$3286:$E$3298,2,FALSE),FALSE))</f>
        <v>…</v>
      </c>
      <c r="I5238" s="102" t="str">
        <f>IF(VLOOKUP(C5238,Adatbázis!$D$105:$AN$3282,VLOOKUP($I$3466,Adatbázis!$D$3286:$E$3298,2,FALSE),FALSE)="","",VLOOKUP(C5238,Adatbázis!$D$105:$AN$3282,VLOOKUP($I$3466,Adatbázis!$D$3286:$E$3298,2,FALSE),FALSE))</f>
        <v>…</v>
      </c>
    </row>
    <row r="5239" spans="3:9" hidden="1">
      <c r="C5239" s="41" t="s">
        <v>17011</v>
      </c>
      <c r="D5239" s="101" t="str">
        <f>IF(VLOOKUP(C5239,Adatbázis!$D$105:$AN$3282,VLOOKUP($D$3466,Adatbázis!$L$3286:$M$3305,2,FALSE),FALSE)="","",VLOOKUP(C5239,Adatbázis!$D$105:$AN$3282,VLOOKUP($D$3466,Adatbázis!$L$3286:$M$3305,2,FALSE),FALSE))</f>
        <v>…</v>
      </c>
      <c r="E5239" s="101" t="str">
        <f>IF(VLOOKUP(C5239,Adatbázis!$D$105:$AN$3282,VLOOKUP($E$3466,Adatbázis!$L$3286:$M$3305,2,FALSE),FALSE)="","",VLOOKUP(C5239,Adatbázis!$D$105:$AN$3282,VLOOKUP($E$3466,Adatbázis!$L$3286:$M$3305,2,FALSE),FALSE))</f>
        <v>…</v>
      </c>
      <c r="F5239" s="101" t="str">
        <f>IF(VLOOKUP(C5239,Adatbázis!$D$105:$AN$3282,VLOOKUP($F$3466,Adatbázis!$L$3286:$M$3305,2,FALSE),FALSE)="","",VLOOKUP(C5239,Adatbázis!$D$105:$AN$3282,VLOOKUP($F$3466,Adatbázis!$L$3286:$M$3305,2,FALSE),FALSE))</f>
        <v>…</v>
      </c>
      <c r="G5239" s="102" t="str">
        <f>IF(VLOOKUP(C5239,Adatbázis!$D$105:$AN$3282,VLOOKUP($G$3466,Adatbázis!$D$3286:$E$3298,2,FALSE),FALSE)="","",VLOOKUP(C5239,Adatbázis!$D$105:$AN$3282,VLOOKUP($G$3466,Adatbázis!$D$3286:$E$3298,2,FALSE),FALSE))</f>
        <v>…</v>
      </c>
      <c r="H5239" s="102" t="str">
        <f>IF(VLOOKUP(C5239,Adatbázis!$D$105:$AN$3282,VLOOKUP($H$3466,Adatbázis!$D$3286:$E$3298,2,FALSE),FALSE)="","",VLOOKUP(C5239,Adatbázis!$D$105:$AN$3282,VLOOKUP($H$3466,Adatbázis!$D$3286:$E$3298,2,FALSE),FALSE))</f>
        <v>…</v>
      </c>
      <c r="I5239" s="102" t="str">
        <f>IF(VLOOKUP(C5239,Adatbázis!$D$105:$AN$3282,VLOOKUP($I$3466,Adatbázis!$D$3286:$E$3298,2,FALSE),FALSE)="","",VLOOKUP(C5239,Adatbázis!$D$105:$AN$3282,VLOOKUP($I$3466,Adatbázis!$D$3286:$E$3298,2,FALSE),FALSE))</f>
        <v>…</v>
      </c>
    </row>
    <row r="5240" spans="3:9" hidden="1">
      <c r="C5240" s="41" t="s">
        <v>17015</v>
      </c>
      <c r="D5240" s="101" t="str">
        <f>IF(VLOOKUP(C5240,Adatbázis!$D$105:$AN$3282,VLOOKUP($D$3466,Adatbázis!$L$3286:$M$3305,2,FALSE),FALSE)="","",VLOOKUP(C5240,Adatbázis!$D$105:$AN$3282,VLOOKUP($D$3466,Adatbázis!$L$3286:$M$3305,2,FALSE),FALSE))</f>
        <v>…</v>
      </c>
      <c r="E5240" s="101" t="str">
        <f>IF(VLOOKUP(C5240,Adatbázis!$D$105:$AN$3282,VLOOKUP($E$3466,Adatbázis!$L$3286:$M$3305,2,FALSE),FALSE)="","",VLOOKUP(C5240,Adatbázis!$D$105:$AN$3282,VLOOKUP($E$3466,Adatbázis!$L$3286:$M$3305,2,FALSE),FALSE))</f>
        <v>…</v>
      </c>
      <c r="F5240" s="101" t="str">
        <f>IF(VLOOKUP(C5240,Adatbázis!$D$105:$AN$3282,VLOOKUP($F$3466,Adatbázis!$L$3286:$M$3305,2,FALSE),FALSE)="","",VLOOKUP(C5240,Adatbázis!$D$105:$AN$3282,VLOOKUP($F$3466,Adatbázis!$L$3286:$M$3305,2,FALSE),FALSE))</f>
        <v>…</v>
      </c>
      <c r="G5240" s="102" t="str">
        <f>IF(VLOOKUP(C5240,Adatbázis!$D$105:$AN$3282,VLOOKUP($G$3466,Adatbázis!$D$3286:$E$3298,2,FALSE),FALSE)="","",VLOOKUP(C5240,Adatbázis!$D$105:$AN$3282,VLOOKUP($G$3466,Adatbázis!$D$3286:$E$3298,2,FALSE),FALSE))</f>
        <v>…</v>
      </c>
      <c r="H5240" s="102" t="str">
        <f>IF(VLOOKUP(C5240,Adatbázis!$D$105:$AN$3282,VLOOKUP($H$3466,Adatbázis!$D$3286:$E$3298,2,FALSE),FALSE)="","",VLOOKUP(C5240,Adatbázis!$D$105:$AN$3282,VLOOKUP($H$3466,Adatbázis!$D$3286:$E$3298,2,FALSE),FALSE))</f>
        <v>…</v>
      </c>
      <c r="I5240" s="102" t="str">
        <f>IF(VLOOKUP(C5240,Adatbázis!$D$105:$AN$3282,VLOOKUP($I$3466,Adatbázis!$D$3286:$E$3298,2,FALSE),FALSE)="","",VLOOKUP(C5240,Adatbázis!$D$105:$AN$3282,VLOOKUP($I$3466,Adatbázis!$D$3286:$E$3298,2,FALSE),FALSE))</f>
        <v>…</v>
      </c>
    </row>
    <row r="5241" spans="3:9" hidden="1">
      <c r="C5241" s="41" t="s">
        <v>17021</v>
      </c>
      <c r="D5241" s="101" t="str">
        <f>IF(VLOOKUP(C5241,Adatbázis!$D$105:$AN$3282,VLOOKUP($D$3466,Adatbázis!$L$3286:$M$3305,2,FALSE),FALSE)="","",VLOOKUP(C5241,Adatbázis!$D$105:$AN$3282,VLOOKUP($D$3466,Adatbázis!$L$3286:$M$3305,2,FALSE),FALSE))</f>
        <v>…</v>
      </c>
      <c r="E5241" s="101" t="str">
        <f>IF(VLOOKUP(C5241,Adatbázis!$D$105:$AN$3282,VLOOKUP($E$3466,Adatbázis!$L$3286:$M$3305,2,FALSE),FALSE)="","",VLOOKUP(C5241,Adatbázis!$D$105:$AN$3282,VLOOKUP($E$3466,Adatbázis!$L$3286:$M$3305,2,FALSE),FALSE))</f>
        <v>…</v>
      </c>
      <c r="F5241" s="101" t="str">
        <f>IF(VLOOKUP(C5241,Adatbázis!$D$105:$AN$3282,VLOOKUP($F$3466,Adatbázis!$L$3286:$M$3305,2,FALSE),FALSE)="","",VLOOKUP(C5241,Adatbázis!$D$105:$AN$3282,VLOOKUP($F$3466,Adatbázis!$L$3286:$M$3305,2,FALSE),FALSE))</f>
        <v>…</v>
      </c>
      <c r="G5241" s="102" t="str">
        <f>IF(VLOOKUP(C5241,Adatbázis!$D$105:$AN$3282,VLOOKUP($G$3466,Adatbázis!$D$3286:$E$3298,2,FALSE),FALSE)="","",VLOOKUP(C5241,Adatbázis!$D$105:$AN$3282,VLOOKUP($G$3466,Adatbázis!$D$3286:$E$3298,2,FALSE),FALSE))</f>
        <v>…</v>
      </c>
      <c r="H5241" s="102" t="str">
        <f>IF(VLOOKUP(C5241,Adatbázis!$D$105:$AN$3282,VLOOKUP($H$3466,Adatbázis!$D$3286:$E$3298,2,FALSE),FALSE)="","",VLOOKUP(C5241,Adatbázis!$D$105:$AN$3282,VLOOKUP($H$3466,Adatbázis!$D$3286:$E$3298,2,FALSE),FALSE))</f>
        <v>…</v>
      </c>
      <c r="I5241" s="102" t="str">
        <f>IF(VLOOKUP(C5241,Adatbázis!$D$105:$AN$3282,VLOOKUP($I$3466,Adatbázis!$D$3286:$E$3298,2,FALSE),FALSE)="","",VLOOKUP(C5241,Adatbázis!$D$105:$AN$3282,VLOOKUP($I$3466,Adatbázis!$D$3286:$E$3298,2,FALSE),FALSE))</f>
        <v>…</v>
      </c>
    </row>
    <row r="5242" spans="3:9" hidden="1">
      <c r="C5242" s="41" t="s">
        <v>17035</v>
      </c>
      <c r="D5242" s="101" t="str">
        <f>IF(VLOOKUP(C5242,Adatbázis!$D$105:$AN$3282,VLOOKUP($D$3466,Adatbázis!$L$3286:$M$3305,2,FALSE),FALSE)="","",VLOOKUP(C5242,Adatbázis!$D$105:$AN$3282,VLOOKUP($D$3466,Adatbázis!$L$3286:$M$3305,2,FALSE),FALSE))</f>
        <v>…</v>
      </c>
      <c r="E5242" s="101" t="str">
        <f>IF(VLOOKUP(C5242,Adatbázis!$D$105:$AN$3282,VLOOKUP($E$3466,Adatbázis!$L$3286:$M$3305,2,FALSE),FALSE)="","",VLOOKUP(C5242,Adatbázis!$D$105:$AN$3282,VLOOKUP($E$3466,Adatbázis!$L$3286:$M$3305,2,FALSE),FALSE))</f>
        <v>…</v>
      </c>
      <c r="F5242" s="101" t="str">
        <f>IF(VLOOKUP(C5242,Adatbázis!$D$105:$AN$3282,VLOOKUP($F$3466,Adatbázis!$L$3286:$M$3305,2,FALSE),FALSE)="","",VLOOKUP(C5242,Adatbázis!$D$105:$AN$3282,VLOOKUP($F$3466,Adatbázis!$L$3286:$M$3305,2,FALSE),FALSE))</f>
        <v>…</v>
      </c>
      <c r="G5242" s="102" t="str">
        <f>IF(VLOOKUP(C5242,Adatbázis!$D$105:$AN$3282,VLOOKUP($G$3466,Adatbázis!$D$3286:$E$3298,2,FALSE),FALSE)="","",VLOOKUP(C5242,Adatbázis!$D$105:$AN$3282,VLOOKUP($G$3466,Adatbázis!$D$3286:$E$3298,2,FALSE),FALSE))</f>
        <v>…</v>
      </c>
      <c r="H5242" s="102" t="str">
        <f>IF(VLOOKUP(C5242,Adatbázis!$D$105:$AN$3282,VLOOKUP($H$3466,Adatbázis!$D$3286:$E$3298,2,FALSE),FALSE)="","",VLOOKUP(C5242,Adatbázis!$D$105:$AN$3282,VLOOKUP($H$3466,Adatbázis!$D$3286:$E$3298,2,FALSE),FALSE))</f>
        <v>…</v>
      </c>
      <c r="I5242" s="102" t="str">
        <f>IF(VLOOKUP(C5242,Adatbázis!$D$105:$AN$3282,VLOOKUP($I$3466,Adatbázis!$D$3286:$E$3298,2,FALSE),FALSE)="","",VLOOKUP(C5242,Adatbázis!$D$105:$AN$3282,VLOOKUP($I$3466,Adatbázis!$D$3286:$E$3298,2,FALSE),FALSE))</f>
        <v>…</v>
      </c>
    </row>
    <row r="5243" spans="3:9" hidden="1">
      <c r="C5243" s="41" t="s">
        <v>17045</v>
      </c>
      <c r="D5243" s="101" t="str">
        <f>IF(VLOOKUP(C5243,Adatbázis!$D$105:$AN$3282,VLOOKUP($D$3466,Adatbázis!$L$3286:$M$3305,2,FALSE),FALSE)="","",VLOOKUP(C5243,Adatbázis!$D$105:$AN$3282,VLOOKUP($D$3466,Adatbázis!$L$3286:$M$3305,2,FALSE),FALSE))</f>
        <v>…</v>
      </c>
      <c r="E5243" s="101" t="str">
        <f>IF(VLOOKUP(C5243,Adatbázis!$D$105:$AN$3282,VLOOKUP($E$3466,Adatbázis!$L$3286:$M$3305,2,FALSE),FALSE)="","",VLOOKUP(C5243,Adatbázis!$D$105:$AN$3282,VLOOKUP($E$3466,Adatbázis!$L$3286:$M$3305,2,FALSE),FALSE))</f>
        <v>…</v>
      </c>
      <c r="F5243" s="101" t="str">
        <f>IF(VLOOKUP(C5243,Adatbázis!$D$105:$AN$3282,VLOOKUP($F$3466,Adatbázis!$L$3286:$M$3305,2,FALSE),FALSE)="","",VLOOKUP(C5243,Adatbázis!$D$105:$AN$3282,VLOOKUP($F$3466,Adatbázis!$L$3286:$M$3305,2,FALSE),FALSE))</f>
        <v>…</v>
      </c>
      <c r="G5243" s="102" t="str">
        <f>IF(VLOOKUP(C5243,Adatbázis!$D$105:$AN$3282,VLOOKUP($G$3466,Adatbázis!$D$3286:$E$3298,2,FALSE),FALSE)="","",VLOOKUP(C5243,Adatbázis!$D$105:$AN$3282,VLOOKUP($G$3466,Adatbázis!$D$3286:$E$3298,2,FALSE),FALSE))</f>
        <v>…</v>
      </c>
      <c r="H5243" s="102" t="str">
        <f>IF(VLOOKUP(C5243,Adatbázis!$D$105:$AN$3282,VLOOKUP($H$3466,Adatbázis!$D$3286:$E$3298,2,FALSE),FALSE)="","",VLOOKUP(C5243,Adatbázis!$D$105:$AN$3282,VLOOKUP($H$3466,Adatbázis!$D$3286:$E$3298,2,FALSE),FALSE))</f>
        <v>…</v>
      </c>
      <c r="I5243" s="102" t="str">
        <f>IF(VLOOKUP(C5243,Adatbázis!$D$105:$AN$3282,VLOOKUP($I$3466,Adatbázis!$D$3286:$E$3298,2,FALSE),FALSE)="","",VLOOKUP(C5243,Adatbázis!$D$105:$AN$3282,VLOOKUP($I$3466,Adatbázis!$D$3286:$E$3298,2,FALSE),FALSE))</f>
        <v>…</v>
      </c>
    </row>
    <row r="5244" spans="3:9" hidden="1">
      <c r="C5244" s="41" t="s">
        <v>17054</v>
      </c>
      <c r="D5244" s="101" t="str">
        <f>IF(VLOOKUP(C5244,Adatbázis!$D$105:$AN$3282,VLOOKUP($D$3466,Adatbázis!$L$3286:$M$3305,2,FALSE),FALSE)="","",VLOOKUP(C5244,Adatbázis!$D$105:$AN$3282,VLOOKUP($D$3466,Adatbázis!$L$3286:$M$3305,2,FALSE),FALSE))</f>
        <v>…</v>
      </c>
      <c r="E5244" s="101" t="str">
        <f>IF(VLOOKUP(C5244,Adatbázis!$D$105:$AN$3282,VLOOKUP($E$3466,Adatbázis!$L$3286:$M$3305,2,FALSE),FALSE)="","",VLOOKUP(C5244,Adatbázis!$D$105:$AN$3282,VLOOKUP($E$3466,Adatbázis!$L$3286:$M$3305,2,FALSE),FALSE))</f>
        <v>…</v>
      </c>
      <c r="F5244" s="101" t="str">
        <f>IF(VLOOKUP(C5244,Adatbázis!$D$105:$AN$3282,VLOOKUP($F$3466,Adatbázis!$L$3286:$M$3305,2,FALSE),FALSE)="","",VLOOKUP(C5244,Adatbázis!$D$105:$AN$3282,VLOOKUP($F$3466,Adatbázis!$L$3286:$M$3305,2,FALSE),FALSE))</f>
        <v>…</v>
      </c>
      <c r="G5244" s="102" t="str">
        <f>IF(VLOOKUP(C5244,Adatbázis!$D$105:$AN$3282,VLOOKUP($G$3466,Adatbázis!$D$3286:$E$3298,2,FALSE),FALSE)="","",VLOOKUP(C5244,Adatbázis!$D$105:$AN$3282,VLOOKUP($G$3466,Adatbázis!$D$3286:$E$3298,2,FALSE),FALSE))</f>
        <v>…</v>
      </c>
      <c r="H5244" s="102" t="str">
        <f>IF(VLOOKUP(C5244,Adatbázis!$D$105:$AN$3282,VLOOKUP($H$3466,Adatbázis!$D$3286:$E$3298,2,FALSE),FALSE)="","",VLOOKUP(C5244,Adatbázis!$D$105:$AN$3282,VLOOKUP($H$3466,Adatbázis!$D$3286:$E$3298,2,FALSE),FALSE))</f>
        <v>…</v>
      </c>
      <c r="I5244" s="102" t="str">
        <f>IF(VLOOKUP(C5244,Adatbázis!$D$105:$AN$3282,VLOOKUP($I$3466,Adatbázis!$D$3286:$E$3298,2,FALSE),FALSE)="","",VLOOKUP(C5244,Adatbázis!$D$105:$AN$3282,VLOOKUP($I$3466,Adatbázis!$D$3286:$E$3298,2,FALSE),FALSE))</f>
        <v>…</v>
      </c>
    </row>
    <row r="5245" spans="3:9" hidden="1">
      <c r="C5245" s="41" t="s">
        <v>10808</v>
      </c>
      <c r="D5245" s="101" t="str">
        <f>IF(VLOOKUP(C5245,Adatbázis!$D$105:$AN$3282,VLOOKUP($D$3466,Adatbázis!$L$3286:$M$3305,2,FALSE),FALSE)="","",VLOOKUP(C5245,Adatbázis!$D$105:$AN$3282,VLOOKUP($D$3466,Adatbázis!$L$3286:$M$3305,2,FALSE),FALSE))</f>
        <v>…</v>
      </c>
      <c r="E5245" s="101" t="str">
        <f>IF(VLOOKUP(C5245,Adatbázis!$D$105:$AN$3282,VLOOKUP($E$3466,Adatbázis!$L$3286:$M$3305,2,FALSE),FALSE)="","",VLOOKUP(C5245,Adatbázis!$D$105:$AN$3282,VLOOKUP($E$3466,Adatbázis!$L$3286:$M$3305,2,FALSE),FALSE))</f>
        <v>…</v>
      </c>
      <c r="F5245" s="101" t="str">
        <f>IF(VLOOKUP(C5245,Adatbázis!$D$105:$AN$3282,VLOOKUP($F$3466,Adatbázis!$L$3286:$M$3305,2,FALSE),FALSE)="","",VLOOKUP(C5245,Adatbázis!$D$105:$AN$3282,VLOOKUP($F$3466,Adatbázis!$L$3286:$M$3305,2,FALSE),FALSE))</f>
        <v>…</v>
      </c>
      <c r="G5245" s="102" t="str">
        <f>IF(VLOOKUP(C5245,Adatbázis!$D$105:$AN$3282,VLOOKUP($G$3466,Adatbázis!$D$3286:$E$3298,2,FALSE),FALSE)="","",VLOOKUP(C5245,Adatbázis!$D$105:$AN$3282,VLOOKUP($G$3466,Adatbázis!$D$3286:$E$3298,2,FALSE),FALSE))</f>
        <v>…</v>
      </c>
      <c r="H5245" s="102" t="str">
        <f>IF(VLOOKUP(C5245,Adatbázis!$D$105:$AN$3282,VLOOKUP($H$3466,Adatbázis!$D$3286:$E$3298,2,FALSE),FALSE)="","",VLOOKUP(C5245,Adatbázis!$D$105:$AN$3282,VLOOKUP($H$3466,Adatbázis!$D$3286:$E$3298,2,FALSE),FALSE))</f>
        <v>…</v>
      </c>
      <c r="I5245" s="102" t="str">
        <f>IF(VLOOKUP(C5245,Adatbázis!$D$105:$AN$3282,VLOOKUP($I$3466,Adatbázis!$D$3286:$E$3298,2,FALSE),FALSE)="","",VLOOKUP(C5245,Adatbázis!$D$105:$AN$3282,VLOOKUP($I$3466,Adatbázis!$D$3286:$E$3298,2,FALSE),FALSE))</f>
        <v>…</v>
      </c>
    </row>
    <row r="5246" spans="3:9" hidden="1">
      <c r="C5246" s="41" t="s">
        <v>17066</v>
      </c>
      <c r="D5246" s="101" t="str">
        <f>IF(VLOOKUP(C5246,Adatbázis!$D$105:$AN$3282,VLOOKUP($D$3466,Adatbázis!$L$3286:$M$3305,2,FALSE),FALSE)="","",VLOOKUP(C5246,Adatbázis!$D$105:$AN$3282,VLOOKUP($D$3466,Adatbázis!$L$3286:$M$3305,2,FALSE),FALSE))</f>
        <v>…</v>
      </c>
      <c r="E5246" s="101" t="str">
        <f>IF(VLOOKUP(C5246,Adatbázis!$D$105:$AN$3282,VLOOKUP($E$3466,Adatbázis!$L$3286:$M$3305,2,FALSE),FALSE)="","",VLOOKUP(C5246,Adatbázis!$D$105:$AN$3282,VLOOKUP($E$3466,Adatbázis!$L$3286:$M$3305,2,FALSE),FALSE))</f>
        <v>…</v>
      </c>
      <c r="F5246" s="101" t="str">
        <f>IF(VLOOKUP(C5246,Adatbázis!$D$105:$AN$3282,VLOOKUP($F$3466,Adatbázis!$L$3286:$M$3305,2,FALSE),FALSE)="","",VLOOKUP(C5246,Adatbázis!$D$105:$AN$3282,VLOOKUP($F$3466,Adatbázis!$L$3286:$M$3305,2,FALSE),FALSE))</f>
        <v>…</v>
      </c>
      <c r="G5246" s="102" t="str">
        <f>IF(VLOOKUP(C5246,Adatbázis!$D$105:$AN$3282,VLOOKUP($G$3466,Adatbázis!$D$3286:$E$3298,2,FALSE),FALSE)="","",VLOOKUP(C5246,Adatbázis!$D$105:$AN$3282,VLOOKUP($G$3466,Adatbázis!$D$3286:$E$3298,2,FALSE),FALSE))</f>
        <v>…</v>
      </c>
      <c r="H5246" s="102" t="str">
        <f>IF(VLOOKUP(C5246,Adatbázis!$D$105:$AN$3282,VLOOKUP($H$3466,Adatbázis!$D$3286:$E$3298,2,FALSE),FALSE)="","",VLOOKUP(C5246,Adatbázis!$D$105:$AN$3282,VLOOKUP($H$3466,Adatbázis!$D$3286:$E$3298,2,FALSE),FALSE))</f>
        <v>…</v>
      </c>
      <c r="I5246" s="102" t="str">
        <f>IF(VLOOKUP(C5246,Adatbázis!$D$105:$AN$3282,VLOOKUP($I$3466,Adatbázis!$D$3286:$E$3298,2,FALSE),FALSE)="","",VLOOKUP(C5246,Adatbázis!$D$105:$AN$3282,VLOOKUP($I$3466,Adatbázis!$D$3286:$E$3298,2,FALSE),FALSE))</f>
        <v>…</v>
      </c>
    </row>
    <row r="5247" spans="3:9" hidden="1">
      <c r="C5247" s="41" t="s">
        <v>17073</v>
      </c>
      <c r="D5247" s="101" t="str">
        <f>IF(VLOOKUP(C5247,Adatbázis!$D$105:$AN$3282,VLOOKUP($D$3466,Adatbázis!$L$3286:$M$3305,2,FALSE),FALSE)="","",VLOOKUP(C5247,Adatbázis!$D$105:$AN$3282,VLOOKUP($D$3466,Adatbázis!$L$3286:$M$3305,2,FALSE),FALSE))</f>
        <v>…</v>
      </c>
      <c r="E5247" s="101" t="str">
        <f>IF(VLOOKUP(C5247,Adatbázis!$D$105:$AN$3282,VLOOKUP($E$3466,Adatbázis!$L$3286:$M$3305,2,FALSE),FALSE)="","",VLOOKUP(C5247,Adatbázis!$D$105:$AN$3282,VLOOKUP($E$3466,Adatbázis!$L$3286:$M$3305,2,FALSE),FALSE))</f>
        <v>…</v>
      </c>
      <c r="F5247" s="101" t="str">
        <f>IF(VLOOKUP(C5247,Adatbázis!$D$105:$AN$3282,VLOOKUP($F$3466,Adatbázis!$L$3286:$M$3305,2,FALSE),FALSE)="","",VLOOKUP(C5247,Adatbázis!$D$105:$AN$3282,VLOOKUP($F$3466,Adatbázis!$L$3286:$M$3305,2,FALSE),FALSE))</f>
        <v>…</v>
      </c>
      <c r="G5247" s="102" t="str">
        <f>IF(VLOOKUP(C5247,Adatbázis!$D$105:$AN$3282,VLOOKUP($G$3466,Adatbázis!$D$3286:$E$3298,2,FALSE),FALSE)="","",VLOOKUP(C5247,Adatbázis!$D$105:$AN$3282,VLOOKUP($G$3466,Adatbázis!$D$3286:$E$3298,2,FALSE),FALSE))</f>
        <v>…</v>
      </c>
      <c r="H5247" s="102" t="str">
        <f>IF(VLOOKUP(C5247,Adatbázis!$D$105:$AN$3282,VLOOKUP($H$3466,Adatbázis!$D$3286:$E$3298,2,FALSE),FALSE)="","",VLOOKUP(C5247,Adatbázis!$D$105:$AN$3282,VLOOKUP($H$3466,Adatbázis!$D$3286:$E$3298,2,FALSE),FALSE))</f>
        <v>…</v>
      </c>
      <c r="I5247" s="102" t="str">
        <f>IF(VLOOKUP(C5247,Adatbázis!$D$105:$AN$3282,VLOOKUP($I$3466,Adatbázis!$D$3286:$E$3298,2,FALSE),FALSE)="","",VLOOKUP(C5247,Adatbázis!$D$105:$AN$3282,VLOOKUP($I$3466,Adatbázis!$D$3286:$E$3298,2,FALSE),FALSE))</f>
        <v>…</v>
      </c>
    </row>
    <row r="5248" spans="3:9" hidden="1">
      <c r="C5248" s="41" t="s">
        <v>17080</v>
      </c>
      <c r="D5248" s="101" t="str">
        <f>IF(VLOOKUP(C5248,Adatbázis!$D$105:$AN$3282,VLOOKUP($D$3466,Adatbázis!$L$3286:$M$3305,2,FALSE),FALSE)="","",VLOOKUP(C5248,Adatbázis!$D$105:$AN$3282,VLOOKUP($D$3466,Adatbázis!$L$3286:$M$3305,2,FALSE),FALSE))</f>
        <v>…</v>
      </c>
      <c r="E5248" s="101" t="str">
        <f>IF(VLOOKUP(C5248,Adatbázis!$D$105:$AN$3282,VLOOKUP($E$3466,Adatbázis!$L$3286:$M$3305,2,FALSE),FALSE)="","",VLOOKUP(C5248,Adatbázis!$D$105:$AN$3282,VLOOKUP($E$3466,Adatbázis!$L$3286:$M$3305,2,FALSE),FALSE))</f>
        <v>…</v>
      </c>
      <c r="F5248" s="101" t="str">
        <f>IF(VLOOKUP(C5248,Adatbázis!$D$105:$AN$3282,VLOOKUP($F$3466,Adatbázis!$L$3286:$M$3305,2,FALSE),FALSE)="","",VLOOKUP(C5248,Adatbázis!$D$105:$AN$3282,VLOOKUP($F$3466,Adatbázis!$L$3286:$M$3305,2,FALSE),FALSE))</f>
        <v>…</v>
      </c>
      <c r="G5248" s="102" t="str">
        <f>IF(VLOOKUP(C5248,Adatbázis!$D$105:$AN$3282,VLOOKUP($G$3466,Adatbázis!$D$3286:$E$3298,2,FALSE),FALSE)="","",VLOOKUP(C5248,Adatbázis!$D$105:$AN$3282,VLOOKUP($G$3466,Adatbázis!$D$3286:$E$3298,2,FALSE),FALSE))</f>
        <v>…</v>
      </c>
      <c r="H5248" s="102" t="str">
        <f>IF(VLOOKUP(C5248,Adatbázis!$D$105:$AN$3282,VLOOKUP($H$3466,Adatbázis!$D$3286:$E$3298,2,FALSE),FALSE)="","",VLOOKUP(C5248,Adatbázis!$D$105:$AN$3282,VLOOKUP($H$3466,Adatbázis!$D$3286:$E$3298,2,FALSE),FALSE))</f>
        <v>…</v>
      </c>
      <c r="I5248" s="102" t="str">
        <f>IF(VLOOKUP(C5248,Adatbázis!$D$105:$AN$3282,VLOOKUP($I$3466,Adatbázis!$D$3286:$E$3298,2,FALSE),FALSE)="","",VLOOKUP(C5248,Adatbázis!$D$105:$AN$3282,VLOOKUP($I$3466,Adatbázis!$D$3286:$E$3298,2,FALSE),FALSE))</f>
        <v>…</v>
      </c>
    </row>
    <row r="5249" spans="3:9" hidden="1">
      <c r="C5249" s="41" t="s">
        <v>17086</v>
      </c>
      <c r="D5249" s="101" t="str">
        <f>IF(VLOOKUP(C5249,Adatbázis!$D$105:$AN$3282,VLOOKUP($D$3466,Adatbázis!$L$3286:$M$3305,2,FALSE),FALSE)="","",VLOOKUP(C5249,Adatbázis!$D$105:$AN$3282,VLOOKUP($D$3466,Adatbázis!$L$3286:$M$3305,2,FALSE),FALSE))</f>
        <v>…</v>
      </c>
      <c r="E5249" s="101" t="str">
        <f>IF(VLOOKUP(C5249,Adatbázis!$D$105:$AN$3282,VLOOKUP($E$3466,Adatbázis!$L$3286:$M$3305,2,FALSE),FALSE)="","",VLOOKUP(C5249,Adatbázis!$D$105:$AN$3282,VLOOKUP($E$3466,Adatbázis!$L$3286:$M$3305,2,FALSE),FALSE))</f>
        <v>…</v>
      </c>
      <c r="F5249" s="101" t="str">
        <f>IF(VLOOKUP(C5249,Adatbázis!$D$105:$AN$3282,VLOOKUP($F$3466,Adatbázis!$L$3286:$M$3305,2,FALSE),FALSE)="","",VLOOKUP(C5249,Adatbázis!$D$105:$AN$3282,VLOOKUP($F$3466,Adatbázis!$L$3286:$M$3305,2,FALSE),FALSE))</f>
        <v>…</v>
      </c>
      <c r="G5249" s="102" t="str">
        <f>IF(VLOOKUP(C5249,Adatbázis!$D$105:$AN$3282,VLOOKUP($G$3466,Adatbázis!$D$3286:$E$3298,2,FALSE),FALSE)="","",VLOOKUP(C5249,Adatbázis!$D$105:$AN$3282,VLOOKUP($G$3466,Adatbázis!$D$3286:$E$3298,2,FALSE),FALSE))</f>
        <v>…</v>
      </c>
      <c r="H5249" s="102" t="str">
        <f>IF(VLOOKUP(C5249,Adatbázis!$D$105:$AN$3282,VLOOKUP($H$3466,Adatbázis!$D$3286:$E$3298,2,FALSE),FALSE)="","",VLOOKUP(C5249,Adatbázis!$D$105:$AN$3282,VLOOKUP($H$3466,Adatbázis!$D$3286:$E$3298,2,FALSE),FALSE))</f>
        <v>…</v>
      </c>
      <c r="I5249" s="102" t="str">
        <f>IF(VLOOKUP(C5249,Adatbázis!$D$105:$AN$3282,VLOOKUP($I$3466,Adatbázis!$D$3286:$E$3298,2,FALSE),FALSE)="","",VLOOKUP(C5249,Adatbázis!$D$105:$AN$3282,VLOOKUP($I$3466,Adatbázis!$D$3286:$E$3298,2,FALSE),FALSE))</f>
        <v>…</v>
      </c>
    </row>
    <row r="5250" spans="3:9" hidden="1">
      <c r="C5250" s="41" t="s">
        <v>17096</v>
      </c>
      <c r="D5250" s="101" t="str">
        <f>IF(VLOOKUP(C5250,Adatbázis!$D$105:$AN$3282,VLOOKUP($D$3466,Adatbázis!$L$3286:$M$3305,2,FALSE),FALSE)="","",VLOOKUP(C5250,Adatbázis!$D$105:$AN$3282,VLOOKUP($D$3466,Adatbázis!$L$3286:$M$3305,2,FALSE),FALSE))</f>
        <v>…</v>
      </c>
      <c r="E5250" s="101" t="str">
        <f>IF(VLOOKUP(C5250,Adatbázis!$D$105:$AN$3282,VLOOKUP($E$3466,Adatbázis!$L$3286:$M$3305,2,FALSE),FALSE)="","",VLOOKUP(C5250,Adatbázis!$D$105:$AN$3282,VLOOKUP($E$3466,Adatbázis!$L$3286:$M$3305,2,FALSE),FALSE))</f>
        <v>…</v>
      </c>
      <c r="F5250" s="101" t="str">
        <f>IF(VLOOKUP(C5250,Adatbázis!$D$105:$AN$3282,VLOOKUP($F$3466,Adatbázis!$L$3286:$M$3305,2,FALSE),FALSE)="","",VLOOKUP(C5250,Adatbázis!$D$105:$AN$3282,VLOOKUP($F$3466,Adatbázis!$L$3286:$M$3305,2,FALSE),FALSE))</f>
        <v>…</v>
      </c>
      <c r="G5250" s="102" t="str">
        <f>IF(VLOOKUP(C5250,Adatbázis!$D$105:$AN$3282,VLOOKUP($G$3466,Adatbázis!$D$3286:$E$3298,2,FALSE),FALSE)="","",VLOOKUP(C5250,Adatbázis!$D$105:$AN$3282,VLOOKUP($G$3466,Adatbázis!$D$3286:$E$3298,2,FALSE),FALSE))</f>
        <v>…</v>
      </c>
      <c r="H5250" s="102" t="str">
        <f>IF(VLOOKUP(C5250,Adatbázis!$D$105:$AN$3282,VLOOKUP($H$3466,Adatbázis!$D$3286:$E$3298,2,FALSE),FALSE)="","",VLOOKUP(C5250,Adatbázis!$D$105:$AN$3282,VLOOKUP($H$3466,Adatbázis!$D$3286:$E$3298,2,FALSE),FALSE))</f>
        <v>…</v>
      </c>
      <c r="I5250" s="102" t="str">
        <f>IF(VLOOKUP(C5250,Adatbázis!$D$105:$AN$3282,VLOOKUP($I$3466,Adatbázis!$D$3286:$E$3298,2,FALSE),FALSE)="","",VLOOKUP(C5250,Adatbázis!$D$105:$AN$3282,VLOOKUP($I$3466,Adatbázis!$D$3286:$E$3298,2,FALSE),FALSE))</f>
        <v>…</v>
      </c>
    </row>
    <row r="5251" spans="3:9" hidden="1">
      <c r="C5251" s="41" t="s">
        <v>17103</v>
      </c>
      <c r="D5251" s="101" t="str">
        <f>IF(VLOOKUP(C5251,Adatbázis!$D$105:$AN$3282,VLOOKUP($D$3466,Adatbázis!$L$3286:$M$3305,2,FALSE),FALSE)="","",VLOOKUP(C5251,Adatbázis!$D$105:$AN$3282,VLOOKUP($D$3466,Adatbázis!$L$3286:$M$3305,2,FALSE),FALSE))</f>
        <v>…</v>
      </c>
      <c r="E5251" s="101" t="str">
        <f>IF(VLOOKUP(C5251,Adatbázis!$D$105:$AN$3282,VLOOKUP($E$3466,Adatbázis!$L$3286:$M$3305,2,FALSE),FALSE)="","",VLOOKUP(C5251,Adatbázis!$D$105:$AN$3282,VLOOKUP($E$3466,Adatbázis!$L$3286:$M$3305,2,FALSE),FALSE))</f>
        <v>…</v>
      </c>
      <c r="F5251" s="101" t="str">
        <f>IF(VLOOKUP(C5251,Adatbázis!$D$105:$AN$3282,VLOOKUP($F$3466,Adatbázis!$L$3286:$M$3305,2,FALSE),FALSE)="","",VLOOKUP(C5251,Adatbázis!$D$105:$AN$3282,VLOOKUP($F$3466,Adatbázis!$L$3286:$M$3305,2,FALSE),FALSE))</f>
        <v>…</v>
      </c>
      <c r="G5251" s="102" t="str">
        <f>IF(VLOOKUP(C5251,Adatbázis!$D$105:$AN$3282,VLOOKUP($G$3466,Adatbázis!$D$3286:$E$3298,2,FALSE),FALSE)="","",VLOOKUP(C5251,Adatbázis!$D$105:$AN$3282,VLOOKUP($G$3466,Adatbázis!$D$3286:$E$3298,2,FALSE),FALSE))</f>
        <v>…</v>
      </c>
      <c r="H5251" s="102" t="str">
        <f>IF(VLOOKUP(C5251,Adatbázis!$D$105:$AN$3282,VLOOKUP($H$3466,Adatbázis!$D$3286:$E$3298,2,FALSE),FALSE)="","",VLOOKUP(C5251,Adatbázis!$D$105:$AN$3282,VLOOKUP($H$3466,Adatbázis!$D$3286:$E$3298,2,FALSE),FALSE))</f>
        <v>…</v>
      </c>
      <c r="I5251" s="102" t="str">
        <f>IF(VLOOKUP(C5251,Adatbázis!$D$105:$AN$3282,VLOOKUP($I$3466,Adatbázis!$D$3286:$E$3298,2,FALSE),FALSE)="","",VLOOKUP(C5251,Adatbázis!$D$105:$AN$3282,VLOOKUP($I$3466,Adatbázis!$D$3286:$E$3298,2,FALSE),FALSE))</f>
        <v>…</v>
      </c>
    </row>
    <row r="5252" spans="3:9" hidden="1">
      <c r="C5252" s="41" t="s">
        <v>17114</v>
      </c>
      <c r="D5252" s="101" t="str">
        <f>IF(VLOOKUP(C5252,Adatbázis!$D$105:$AN$3282,VLOOKUP($D$3466,Adatbázis!$L$3286:$M$3305,2,FALSE),FALSE)="","",VLOOKUP(C5252,Adatbázis!$D$105:$AN$3282,VLOOKUP($D$3466,Adatbázis!$L$3286:$M$3305,2,FALSE),FALSE))</f>
        <v>…</v>
      </c>
      <c r="E5252" s="101" t="str">
        <f>IF(VLOOKUP(C5252,Adatbázis!$D$105:$AN$3282,VLOOKUP($E$3466,Adatbázis!$L$3286:$M$3305,2,FALSE),FALSE)="","",VLOOKUP(C5252,Adatbázis!$D$105:$AN$3282,VLOOKUP($E$3466,Adatbázis!$L$3286:$M$3305,2,FALSE),FALSE))</f>
        <v>…</v>
      </c>
      <c r="F5252" s="101" t="str">
        <f>IF(VLOOKUP(C5252,Adatbázis!$D$105:$AN$3282,VLOOKUP($F$3466,Adatbázis!$L$3286:$M$3305,2,FALSE),FALSE)="","",VLOOKUP(C5252,Adatbázis!$D$105:$AN$3282,VLOOKUP($F$3466,Adatbázis!$L$3286:$M$3305,2,FALSE),FALSE))</f>
        <v>…</v>
      </c>
      <c r="G5252" s="102" t="str">
        <f>IF(VLOOKUP(C5252,Adatbázis!$D$105:$AN$3282,VLOOKUP($G$3466,Adatbázis!$D$3286:$E$3298,2,FALSE),FALSE)="","",VLOOKUP(C5252,Adatbázis!$D$105:$AN$3282,VLOOKUP($G$3466,Adatbázis!$D$3286:$E$3298,2,FALSE),FALSE))</f>
        <v>…</v>
      </c>
      <c r="H5252" s="102" t="str">
        <f>IF(VLOOKUP(C5252,Adatbázis!$D$105:$AN$3282,VLOOKUP($H$3466,Adatbázis!$D$3286:$E$3298,2,FALSE),FALSE)="","",VLOOKUP(C5252,Adatbázis!$D$105:$AN$3282,VLOOKUP($H$3466,Adatbázis!$D$3286:$E$3298,2,FALSE),FALSE))</f>
        <v>…</v>
      </c>
      <c r="I5252" s="102" t="str">
        <f>IF(VLOOKUP(C5252,Adatbázis!$D$105:$AN$3282,VLOOKUP($I$3466,Adatbázis!$D$3286:$E$3298,2,FALSE),FALSE)="","",VLOOKUP(C5252,Adatbázis!$D$105:$AN$3282,VLOOKUP($I$3466,Adatbázis!$D$3286:$E$3298,2,FALSE),FALSE))</f>
        <v>…</v>
      </c>
    </row>
    <row r="5253" spans="3:9" hidden="1">
      <c r="C5253" s="41" t="s">
        <v>17122</v>
      </c>
      <c r="D5253" s="101" t="str">
        <f>IF(VLOOKUP(C5253,Adatbázis!$D$105:$AN$3282,VLOOKUP($D$3466,Adatbázis!$L$3286:$M$3305,2,FALSE),FALSE)="","",VLOOKUP(C5253,Adatbázis!$D$105:$AN$3282,VLOOKUP($D$3466,Adatbázis!$L$3286:$M$3305,2,FALSE),FALSE))</f>
        <v>…</v>
      </c>
      <c r="E5253" s="101" t="str">
        <f>IF(VLOOKUP(C5253,Adatbázis!$D$105:$AN$3282,VLOOKUP($E$3466,Adatbázis!$L$3286:$M$3305,2,FALSE),FALSE)="","",VLOOKUP(C5253,Adatbázis!$D$105:$AN$3282,VLOOKUP($E$3466,Adatbázis!$L$3286:$M$3305,2,FALSE),FALSE))</f>
        <v>…</v>
      </c>
      <c r="F5253" s="101" t="str">
        <f>IF(VLOOKUP(C5253,Adatbázis!$D$105:$AN$3282,VLOOKUP($F$3466,Adatbázis!$L$3286:$M$3305,2,FALSE),FALSE)="","",VLOOKUP(C5253,Adatbázis!$D$105:$AN$3282,VLOOKUP($F$3466,Adatbázis!$L$3286:$M$3305,2,FALSE),FALSE))</f>
        <v>…</v>
      </c>
      <c r="G5253" s="102" t="str">
        <f>IF(VLOOKUP(C5253,Adatbázis!$D$105:$AN$3282,VLOOKUP($G$3466,Adatbázis!$D$3286:$E$3298,2,FALSE),FALSE)="","",VLOOKUP(C5253,Adatbázis!$D$105:$AN$3282,VLOOKUP($G$3466,Adatbázis!$D$3286:$E$3298,2,FALSE),FALSE))</f>
        <v>…</v>
      </c>
      <c r="H5253" s="102" t="str">
        <f>IF(VLOOKUP(C5253,Adatbázis!$D$105:$AN$3282,VLOOKUP($H$3466,Adatbázis!$D$3286:$E$3298,2,FALSE),FALSE)="","",VLOOKUP(C5253,Adatbázis!$D$105:$AN$3282,VLOOKUP($H$3466,Adatbázis!$D$3286:$E$3298,2,FALSE),FALSE))</f>
        <v>…</v>
      </c>
      <c r="I5253" s="102" t="str">
        <f>IF(VLOOKUP(C5253,Adatbázis!$D$105:$AN$3282,VLOOKUP($I$3466,Adatbázis!$D$3286:$E$3298,2,FALSE),FALSE)="","",VLOOKUP(C5253,Adatbázis!$D$105:$AN$3282,VLOOKUP($I$3466,Adatbázis!$D$3286:$E$3298,2,FALSE),FALSE))</f>
        <v>…</v>
      </c>
    </row>
    <row r="5254" spans="3:9" hidden="1">
      <c r="C5254" s="41" t="s">
        <v>17130</v>
      </c>
      <c r="D5254" s="101" t="str">
        <f>IF(VLOOKUP(C5254,Adatbázis!$D$105:$AN$3282,VLOOKUP($D$3466,Adatbázis!$L$3286:$M$3305,2,FALSE),FALSE)="","",VLOOKUP(C5254,Adatbázis!$D$105:$AN$3282,VLOOKUP($D$3466,Adatbázis!$L$3286:$M$3305,2,FALSE),FALSE))</f>
        <v>…</v>
      </c>
      <c r="E5254" s="101" t="str">
        <f>IF(VLOOKUP(C5254,Adatbázis!$D$105:$AN$3282,VLOOKUP($E$3466,Adatbázis!$L$3286:$M$3305,2,FALSE),FALSE)="","",VLOOKUP(C5254,Adatbázis!$D$105:$AN$3282,VLOOKUP($E$3466,Adatbázis!$L$3286:$M$3305,2,FALSE),FALSE))</f>
        <v>…</v>
      </c>
      <c r="F5254" s="101" t="str">
        <f>IF(VLOOKUP(C5254,Adatbázis!$D$105:$AN$3282,VLOOKUP($F$3466,Adatbázis!$L$3286:$M$3305,2,FALSE),FALSE)="","",VLOOKUP(C5254,Adatbázis!$D$105:$AN$3282,VLOOKUP($F$3466,Adatbázis!$L$3286:$M$3305,2,FALSE),FALSE))</f>
        <v>…</v>
      </c>
      <c r="G5254" s="102" t="str">
        <f>IF(VLOOKUP(C5254,Adatbázis!$D$105:$AN$3282,VLOOKUP($G$3466,Adatbázis!$D$3286:$E$3298,2,FALSE),FALSE)="","",VLOOKUP(C5254,Adatbázis!$D$105:$AN$3282,VLOOKUP($G$3466,Adatbázis!$D$3286:$E$3298,2,FALSE),FALSE))</f>
        <v>…</v>
      </c>
      <c r="H5254" s="102" t="str">
        <f>IF(VLOOKUP(C5254,Adatbázis!$D$105:$AN$3282,VLOOKUP($H$3466,Adatbázis!$D$3286:$E$3298,2,FALSE),FALSE)="","",VLOOKUP(C5254,Adatbázis!$D$105:$AN$3282,VLOOKUP($H$3466,Adatbázis!$D$3286:$E$3298,2,FALSE),FALSE))</f>
        <v>…</v>
      </c>
      <c r="I5254" s="102" t="str">
        <f>IF(VLOOKUP(C5254,Adatbázis!$D$105:$AN$3282,VLOOKUP($I$3466,Adatbázis!$D$3286:$E$3298,2,FALSE),FALSE)="","",VLOOKUP(C5254,Adatbázis!$D$105:$AN$3282,VLOOKUP($I$3466,Adatbázis!$D$3286:$E$3298,2,FALSE),FALSE))</f>
        <v>…</v>
      </c>
    </row>
    <row r="5255" spans="3:9" hidden="1">
      <c r="C5255" s="41" t="s">
        <v>17138</v>
      </c>
      <c r="D5255" s="101" t="str">
        <f>IF(VLOOKUP(C5255,Adatbázis!$D$105:$AN$3282,VLOOKUP($D$3466,Adatbázis!$L$3286:$M$3305,2,FALSE),FALSE)="","",VLOOKUP(C5255,Adatbázis!$D$105:$AN$3282,VLOOKUP($D$3466,Adatbázis!$L$3286:$M$3305,2,FALSE),FALSE))</f>
        <v>…</v>
      </c>
      <c r="E5255" s="101" t="str">
        <f>IF(VLOOKUP(C5255,Adatbázis!$D$105:$AN$3282,VLOOKUP($E$3466,Adatbázis!$L$3286:$M$3305,2,FALSE),FALSE)="","",VLOOKUP(C5255,Adatbázis!$D$105:$AN$3282,VLOOKUP($E$3466,Adatbázis!$L$3286:$M$3305,2,FALSE),FALSE))</f>
        <v>…</v>
      </c>
      <c r="F5255" s="101" t="str">
        <f>IF(VLOOKUP(C5255,Adatbázis!$D$105:$AN$3282,VLOOKUP($F$3466,Adatbázis!$L$3286:$M$3305,2,FALSE),FALSE)="","",VLOOKUP(C5255,Adatbázis!$D$105:$AN$3282,VLOOKUP($F$3466,Adatbázis!$L$3286:$M$3305,2,FALSE),FALSE))</f>
        <v>…</v>
      </c>
      <c r="G5255" s="102" t="str">
        <f>IF(VLOOKUP(C5255,Adatbázis!$D$105:$AN$3282,VLOOKUP($G$3466,Adatbázis!$D$3286:$E$3298,2,FALSE),FALSE)="","",VLOOKUP(C5255,Adatbázis!$D$105:$AN$3282,VLOOKUP($G$3466,Adatbázis!$D$3286:$E$3298,2,FALSE),FALSE))</f>
        <v>…</v>
      </c>
      <c r="H5255" s="102" t="str">
        <f>IF(VLOOKUP(C5255,Adatbázis!$D$105:$AN$3282,VLOOKUP($H$3466,Adatbázis!$D$3286:$E$3298,2,FALSE),FALSE)="","",VLOOKUP(C5255,Adatbázis!$D$105:$AN$3282,VLOOKUP($H$3466,Adatbázis!$D$3286:$E$3298,2,FALSE),FALSE))</f>
        <v>…</v>
      </c>
      <c r="I5255" s="102" t="str">
        <f>IF(VLOOKUP(C5255,Adatbázis!$D$105:$AN$3282,VLOOKUP($I$3466,Adatbázis!$D$3286:$E$3298,2,FALSE),FALSE)="","",VLOOKUP(C5255,Adatbázis!$D$105:$AN$3282,VLOOKUP($I$3466,Adatbázis!$D$3286:$E$3298,2,FALSE),FALSE))</f>
        <v>…</v>
      </c>
    </row>
    <row r="5256" spans="3:9" hidden="1">
      <c r="C5256" s="41" t="s">
        <v>17147</v>
      </c>
      <c r="D5256" s="101" t="str">
        <f>IF(VLOOKUP(C5256,Adatbázis!$D$105:$AN$3282,VLOOKUP($D$3466,Adatbázis!$L$3286:$M$3305,2,FALSE),FALSE)="","",VLOOKUP(C5256,Adatbázis!$D$105:$AN$3282,VLOOKUP($D$3466,Adatbázis!$L$3286:$M$3305,2,FALSE),FALSE))</f>
        <v>…</v>
      </c>
      <c r="E5256" s="101" t="str">
        <f>IF(VLOOKUP(C5256,Adatbázis!$D$105:$AN$3282,VLOOKUP($E$3466,Adatbázis!$L$3286:$M$3305,2,FALSE),FALSE)="","",VLOOKUP(C5256,Adatbázis!$D$105:$AN$3282,VLOOKUP($E$3466,Adatbázis!$L$3286:$M$3305,2,FALSE),FALSE))</f>
        <v>…</v>
      </c>
      <c r="F5256" s="101" t="str">
        <f>IF(VLOOKUP(C5256,Adatbázis!$D$105:$AN$3282,VLOOKUP($F$3466,Adatbázis!$L$3286:$M$3305,2,FALSE),FALSE)="","",VLOOKUP(C5256,Adatbázis!$D$105:$AN$3282,VLOOKUP($F$3466,Adatbázis!$L$3286:$M$3305,2,FALSE),FALSE))</f>
        <v>…</v>
      </c>
      <c r="G5256" s="102" t="str">
        <f>IF(VLOOKUP(C5256,Adatbázis!$D$105:$AN$3282,VLOOKUP($G$3466,Adatbázis!$D$3286:$E$3298,2,FALSE),FALSE)="","",VLOOKUP(C5256,Adatbázis!$D$105:$AN$3282,VLOOKUP($G$3466,Adatbázis!$D$3286:$E$3298,2,FALSE),FALSE))</f>
        <v>…</v>
      </c>
      <c r="H5256" s="102" t="str">
        <f>IF(VLOOKUP(C5256,Adatbázis!$D$105:$AN$3282,VLOOKUP($H$3466,Adatbázis!$D$3286:$E$3298,2,FALSE),FALSE)="","",VLOOKUP(C5256,Adatbázis!$D$105:$AN$3282,VLOOKUP($H$3466,Adatbázis!$D$3286:$E$3298,2,FALSE),FALSE))</f>
        <v>…</v>
      </c>
      <c r="I5256" s="102" t="str">
        <f>IF(VLOOKUP(C5256,Adatbázis!$D$105:$AN$3282,VLOOKUP($I$3466,Adatbázis!$D$3286:$E$3298,2,FALSE),FALSE)="","",VLOOKUP(C5256,Adatbázis!$D$105:$AN$3282,VLOOKUP($I$3466,Adatbázis!$D$3286:$E$3298,2,FALSE),FALSE))</f>
        <v>…</v>
      </c>
    </row>
    <row r="5257" spans="3:9" hidden="1">
      <c r="C5257" s="41" t="s">
        <v>17157</v>
      </c>
      <c r="D5257" s="101" t="str">
        <f>IF(VLOOKUP(C5257,Adatbázis!$D$105:$AN$3282,VLOOKUP($D$3466,Adatbázis!$L$3286:$M$3305,2,FALSE),FALSE)="","",VLOOKUP(C5257,Adatbázis!$D$105:$AN$3282,VLOOKUP($D$3466,Adatbázis!$L$3286:$M$3305,2,FALSE),FALSE))</f>
        <v>…</v>
      </c>
      <c r="E5257" s="101" t="str">
        <f>IF(VLOOKUP(C5257,Adatbázis!$D$105:$AN$3282,VLOOKUP($E$3466,Adatbázis!$L$3286:$M$3305,2,FALSE),FALSE)="","",VLOOKUP(C5257,Adatbázis!$D$105:$AN$3282,VLOOKUP($E$3466,Adatbázis!$L$3286:$M$3305,2,FALSE),FALSE))</f>
        <v>…</v>
      </c>
      <c r="F5257" s="101" t="str">
        <f>IF(VLOOKUP(C5257,Adatbázis!$D$105:$AN$3282,VLOOKUP($F$3466,Adatbázis!$L$3286:$M$3305,2,FALSE),FALSE)="","",VLOOKUP(C5257,Adatbázis!$D$105:$AN$3282,VLOOKUP($F$3466,Adatbázis!$L$3286:$M$3305,2,FALSE),FALSE))</f>
        <v>…</v>
      </c>
      <c r="G5257" s="102" t="str">
        <f>IF(VLOOKUP(C5257,Adatbázis!$D$105:$AN$3282,VLOOKUP($G$3466,Adatbázis!$D$3286:$E$3298,2,FALSE),FALSE)="","",VLOOKUP(C5257,Adatbázis!$D$105:$AN$3282,VLOOKUP($G$3466,Adatbázis!$D$3286:$E$3298,2,FALSE),FALSE))</f>
        <v>…</v>
      </c>
      <c r="H5257" s="102" t="str">
        <f>IF(VLOOKUP(C5257,Adatbázis!$D$105:$AN$3282,VLOOKUP($H$3466,Adatbázis!$D$3286:$E$3298,2,FALSE),FALSE)="","",VLOOKUP(C5257,Adatbázis!$D$105:$AN$3282,VLOOKUP($H$3466,Adatbázis!$D$3286:$E$3298,2,FALSE),FALSE))</f>
        <v>…</v>
      </c>
      <c r="I5257" s="102" t="str">
        <f>IF(VLOOKUP(C5257,Adatbázis!$D$105:$AN$3282,VLOOKUP($I$3466,Adatbázis!$D$3286:$E$3298,2,FALSE),FALSE)="","",VLOOKUP(C5257,Adatbázis!$D$105:$AN$3282,VLOOKUP($I$3466,Adatbázis!$D$3286:$E$3298,2,FALSE),FALSE))</f>
        <v>…</v>
      </c>
    </row>
    <row r="5258" spans="3:9" hidden="1">
      <c r="C5258" s="41" t="s">
        <v>17168</v>
      </c>
      <c r="D5258" s="101" t="str">
        <f>IF(VLOOKUP(C5258,Adatbázis!$D$105:$AN$3282,VLOOKUP($D$3466,Adatbázis!$L$3286:$M$3305,2,FALSE),FALSE)="","",VLOOKUP(C5258,Adatbázis!$D$105:$AN$3282,VLOOKUP($D$3466,Adatbázis!$L$3286:$M$3305,2,FALSE),FALSE))</f>
        <v>…</v>
      </c>
      <c r="E5258" s="101" t="str">
        <f>IF(VLOOKUP(C5258,Adatbázis!$D$105:$AN$3282,VLOOKUP($E$3466,Adatbázis!$L$3286:$M$3305,2,FALSE),FALSE)="","",VLOOKUP(C5258,Adatbázis!$D$105:$AN$3282,VLOOKUP($E$3466,Adatbázis!$L$3286:$M$3305,2,FALSE),FALSE))</f>
        <v>…</v>
      </c>
      <c r="F5258" s="101" t="str">
        <f>IF(VLOOKUP(C5258,Adatbázis!$D$105:$AN$3282,VLOOKUP($F$3466,Adatbázis!$L$3286:$M$3305,2,FALSE),FALSE)="","",VLOOKUP(C5258,Adatbázis!$D$105:$AN$3282,VLOOKUP($F$3466,Adatbázis!$L$3286:$M$3305,2,FALSE),FALSE))</f>
        <v>…</v>
      </c>
      <c r="G5258" s="102" t="str">
        <f>IF(VLOOKUP(C5258,Adatbázis!$D$105:$AN$3282,VLOOKUP($G$3466,Adatbázis!$D$3286:$E$3298,2,FALSE),FALSE)="","",VLOOKUP(C5258,Adatbázis!$D$105:$AN$3282,VLOOKUP($G$3466,Adatbázis!$D$3286:$E$3298,2,FALSE),FALSE))</f>
        <v>…</v>
      </c>
      <c r="H5258" s="102" t="str">
        <f>IF(VLOOKUP(C5258,Adatbázis!$D$105:$AN$3282,VLOOKUP($H$3466,Adatbázis!$D$3286:$E$3298,2,FALSE),FALSE)="","",VLOOKUP(C5258,Adatbázis!$D$105:$AN$3282,VLOOKUP($H$3466,Adatbázis!$D$3286:$E$3298,2,FALSE),FALSE))</f>
        <v>…</v>
      </c>
      <c r="I5258" s="102" t="str">
        <f>IF(VLOOKUP(C5258,Adatbázis!$D$105:$AN$3282,VLOOKUP($I$3466,Adatbázis!$D$3286:$E$3298,2,FALSE),FALSE)="","",VLOOKUP(C5258,Adatbázis!$D$105:$AN$3282,VLOOKUP($I$3466,Adatbázis!$D$3286:$E$3298,2,FALSE),FALSE))</f>
        <v>…</v>
      </c>
    </row>
    <row r="5259" spans="3:9" hidden="1">
      <c r="C5259" s="41" t="s">
        <v>646</v>
      </c>
      <c r="D5259" s="101" t="str">
        <f>IF(VLOOKUP(C5259,Adatbázis!$D$105:$AN$3282,VLOOKUP($D$3466,Adatbázis!$L$3286:$M$3305,2,FALSE),FALSE)="","",VLOOKUP(C5259,Adatbázis!$D$105:$AN$3282,VLOOKUP($D$3466,Adatbázis!$L$3286:$M$3305,2,FALSE),FALSE))</f>
        <v>…</v>
      </c>
      <c r="E5259" s="101" t="str">
        <f>IF(VLOOKUP(C5259,Adatbázis!$D$105:$AN$3282,VLOOKUP($E$3466,Adatbázis!$L$3286:$M$3305,2,FALSE),FALSE)="","",VLOOKUP(C5259,Adatbázis!$D$105:$AN$3282,VLOOKUP($E$3466,Adatbázis!$L$3286:$M$3305,2,FALSE),FALSE))</f>
        <v>…</v>
      </c>
      <c r="F5259" s="101" t="str">
        <f>IF(VLOOKUP(C5259,Adatbázis!$D$105:$AN$3282,VLOOKUP($F$3466,Adatbázis!$L$3286:$M$3305,2,FALSE),FALSE)="","",VLOOKUP(C5259,Adatbázis!$D$105:$AN$3282,VLOOKUP($F$3466,Adatbázis!$L$3286:$M$3305,2,FALSE),FALSE))</f>
        <v>…</v>
      </c>
      <c r="G5259" s="102" t="str">
        <f>IF(VLOOKUP(C5259,Adatbázis!$D$105:$AN$3282,VLOOKUP($G$3466,Adatbázis!$D$3286:$E$3298,2,FALSE),FALSE)="","",VLOOKUP(C5259,Adatbázis!$D$105:$AN$3282,VLOOKUP($G$3466,Adatbázis!$D$3286:$E$3298,2,FALSE),FALSE))</f>
        <v>…</v>
      </c>
      <c r="H5259" s="102" t="str">
        <f>IF(VLOOKUP(C5259,Adatbázis!$D$105:$AN$3282,VLOOKUP($H$3466,Adatbázis!$D$3286:$E$3298,2,FALSE),FALSE)="","",VLOOKUP(C5259,Adatbázis!$D$105:$AN$3282,VLOOKUP($H$3466,Adatbázis!$D$3286:$E$3298,2,FALSE),FALSE))</f>
        <v>…</v>
      </c>
      <c r="I5259" s="102" t="str">
        <f>IF(VLOOKUP(C5259,Adatbázis!$D$105:$AN$3282,VLOOKUP($I$3466,Adatbázis!$D$3286:$E$3298,2,FALSE),FALSE)="","",VLOOKUP(C5259,Adatbázis!$D$105:$AN$3282,VLOOKUP($I$3466,Adatbázis!$D$3286:$E$3298,2,FALSE),FALSE))</f>
        <v>…</v>
      </c>
    </row>
    <row r="5260" spans="3:9" hidden="1">
      <c r="C5260" s="41" t="s">
        <v>17181</v>
      </c>
      <c r="D5260" s="101" t="str">
        <f>IF(VLOOKUP(C5260,Adatbázis!$D$105:$AN$3282,VLOOKUP($D$3466,Adatbázis!$L$3286:$M$3305,2,FALSE),FALSE)="","",VLOOKUP(C5260,Adatbázis!$D$105:$AN$3282,VLOOKUP($D$3466,Adatbázis!$L$3286:$M$3305,2,FALSE),FALSE))</f>
        <v>…</v>
      </c>
      <c r="E5260" s="101" t="str">
        <f>IF(VLOOKUP(C5260,Adatbázis!$D$105:$AN$3282,VLOOKUP($E$3466,Adatbázis!$L$3286:$M$3305,2,FALSE),FALSE)="","",VLOOKUP(C5260,Adatbázis!$D$105:$AN$3282,VLOOKUP($E$3466,Adatbázis!$L$3286:$M$3305,2,FALSE),FALSE))</f>
        <v>…</v>
      </c>
      <c r="F5260" s="101" t="str">
        <f>IF(VLOOKUP(C5260,Adatbázis!$D$105:$AN$3282,VLOOKUP($F$3466,Adatbázis!$L$3286:$M$3305,2,FALSE),FALSE)="","",VLOOKUP(C5260,Adatbázis!$D$105:$AN$3282,VLOOKUP($F$3466,Adatbázis!$L$3286:$M$3305,2,FALSE),FALSE))</f>
        <v>…</v>
      </c>
      <c r="G5260" s="102" t="str">
        <f>IF(VLOOKUP(C5260,Adatbázis!$D$105:$AN$3282,VLOOKUP($G$3466,Adatbázis!$D$3286:$E$3298,2,FALSE),FALSE)="","",VLOOKUP(C5260,Adatbázis!$D$105:$AN$3282,VLOOKUP($G$3466,Adatbázis!$D$3286:$E$3298,2,FALSE),FALSE))</f>
        <v>…</v>
      </c>
      <c r="H5260" s="102" t="str">
        <f>IF(VLOOKUP(C5260,Adatbázis!$D$105:$AN$3282,VLOOKUP($H$3466,Adatbázis!$D$3286:$E$3298,2,FALSE),FALSE)="","",VLOOKUP(C5260,Adatbázis!$D$105:$AN$3282,VLOOKUP($H$3466,Adatbázis!$D$3286:$E$3298,2,FALSE),FALSE))</f>
        <v>…</v>
      </c>
      <c r="I5260" s="102" t="str">
        <f>IF(VLOOKUP(C5260,Adatbázis!$D$105:$AN$3282,VLOOKUP($I$3466,Adatbázis!$D$3286:$E$3298,2,FALSE),FALSE)="","",VLOOKUP(C5260,Adatbázis!$D$105:$AN$3282,VLOOKUP($I$3466,Adatbázis!$D$3286:$E$3298,2,FALSE),FALSE))</f>
        <v>…</v>
      </c>
    </row>
    <row r="5261" spans="3:9" hidden="1">
      <c r="C5261" s="41" t="s">
        <v>17187</v>
      </c>
      <c r="D5261" s="101" t="str">
        <f>IF(VLOOKUP(C5261,Adatbázis!$D$105:$AN$3282,VLOOKUP($D$3466,Adatbázis!$L$3286:$M$3305,2,FALSE),FALSE)="","",VLOOKUP(C5261,Adatbázis!$D$105:$AN$3282,VLOOKUP($D$3466,Adatbázis!$L$3286:$M$3305,2,FALSE),FALSE))</f>
        <v>…</v>
      </c>
      <c r="E5261" s="101" t="str">
        <f>IF(VLOOKUP(C5261,Adatbázis!$D$105:$AN$3282,VLOOKUP($E$3466,Adatbázis!$L$3286:$M$3305,2,FALSE),FALSE)="","",VLOOKUP(C5261,Adatbázis!$D$105:$AN$3282,VLOOKUP($E$3466,Adatbázis!$L$3286:$M$3305,2,FALSE),FALSE))</f>
        <v>…</v>
      </c>
      <c r="F5261" s="101" t="str">
        <f>IF(VLOOKUP(C5261,Adatbázis!$D$105:$AN$3282,VLOOKUP($F$3466,Adatbázis!$L$3286:$M$3305,2,FALSE),FALSE)="","",VLOOKUP(C5261,Adatbázis!$D$105:$AN$3282,VLOOKUP($F$3466,Adatbázis!$L$3286:$M$3305,2,FALSE),FALSE))</f>
        <v>…</v>
      </c>
      <c r="G5261" s="102" t="str">
        <f>IF(VLOOKUP(C5261,Adatbázis!$D$105:$AN$3282,VLOOKUP($G$3466,Adatbázis!$D$3286:$E$3298,2,FALSE),FALSE)="","",VLOOKUP(C5261,Adatbázis!$D$105:$AN$3282,VLOOKUP($G$3466,Adatbázis!$D$3286:$E$3298,2,FALSE),FALSE))</f>
        <v>…</v>
      </c>
      <c r="H5261" s="102" t="str">
        <f>IF(VLOOKUP(C5261,Adatbázis!$D$105:$AN$3282,VLOOKUP($H$3466,Adatbázis!$D$3286:$E$3298,2,FALSE),FALSE)="","",VLOOKUP(C5261,Adatbázis!$D$105:$AN$3282,VLOOKUP($H$3466,Adatbázis!$D$3286:$E$3298,2,FALSE),FALSE))</f>
        <v>…</v>
      </c>
      <c r="I5261" s="102" t="str">
        <f>IF(VLOOKUP(C5261,Adatbázis!$D$105:$AN$3282,VLOOKUP($I$3466,Adatbázis!$D$3286:$E$3298,2,FALSE),FALSE)="","",VLOOKUP(C5261,Adatbázis!$D$105:$AN$3282,VLOOKUP($I$3466,Adatbázis!$D$3286:$E$3298,2,FALSE),FALSE))</f>
        <v>…</v>
      </c>
    </row>
    <row r="5262" spans="3:9" hidden="1">
      <c r="C5262" s="41" t="s">
        <v>17194</v>
      </c>
      <c r="D5262" s="101" t="str">
        <f>IF(VLOOKUP(C5262,Adatbázis!$D$105:$AN$3282,VLOOKUP($D$3466,Adatbázis!$L$3286:$M$3305,2,FALSE),FALSE)="","",VLOOKUP(C5262,Adatbázis!$D$105:$AN$3282,VLOOKUP($D$3466,Adatbázis!$L$3286:$M$3305,2,FALSE),FALSE))</f>
        <v>…</v>
      </c>
      <c r="E5262" s="101" t="str">
        <f>IF(VLOOKUP(C5262,Adatbázis!$D$105:$AN$3282,VLOOKUP($E$3466,Adatbázis!$L$3286:$M$3305,2,FALSE),FALSE)="","",VLOOKUP(C5262,Adatbázis!$D$105:$AN$3282,VLOOKUP($E$3466,Adatbázis!$L$3286:$M$3305,2,FALSE),FALSE))</f>
        <v>…</v>
      </c>
      <c r="F5262" s="101" t="str">
        <f>IF(VLOOKUP(C5262,Adatbázis!$D$105:$AN$3282,VLOOKUP($F$3466,Adatbázis!$L$3286:$M$3305,2,FALSE),FALSE)="","",VLOOKUP(C5262,Adatbázis!$D$105:$AN$3282,VLOOKUP($F$3466,Adatbázis!$L$3286:$M$3305,2,FALSE),FALSE))</f>
        <v>…</v>
      </c>
      <c r="G5262" s="102" t="str">
        <f>IF(VLOOKUP(C5262,Adatbázis!$D$105:$AN$3282,VLOOKUP($G$3466,Adatbázis!$D$3286:$E$3298,2,FALSE),FALSE)="","",VLOOKUP(C5262,Adatbázis!$D$105:$AN$3282,VLOOKUP($G$3466,Adatbázis!$D$3286:$E$3298,2,FALSE),FALSE))</f>
        <v>…</v>
      </c>
      <c r="H5262" s="102" t="str">
        <f>IF(VLOOKUP(C5262,Adatbázis!$D$105:$AN$3282,VLOOKUP($H$3466,Adatbázis!$D$3286:$E$3298,2,FALSE),FALSE)="","",VLOOKUP(C5262,Adatbázis!$D$105:$AN$3282,VLOOKUP($H$3466,Adatbázis!$D$3286:$E$3298,2,FALSE),FALSE))</f>
        <v>…</v>
      </c>
      <c r="I5262" s="102" t="str">
        <f>IF(VLOOKUP(C5262,Adatbázis!$D$105:$AN$3282,VLOOKUP($I$3466,Adatbázis!$D$3286:$E$3298,2,FALSE),FALSE)="","",VLOOKUP(C5262,Adatbázis!$D$105:$AN$3282,VLOOKUP($I$3466,Adatbázis!$D$3286:$E$3298,2,FALSE),FALSE))</f>
        <v>…</v>
      </c>
    </row>
    <row r="5263" spans="3:9" hidden="1">
      <c r="C5263" s="41" t="s">
        <v>17202</v>
      </c>
      <c r="D5263" s="101" t="str">
        <f>IF(VLOOKUP(C5263,Adatbázis!$D$105:$AN$3282,VLOOKUP($D$3466,Adatbázis!$L$3286:$M$3305,2,FALSE),FALSE)="","",VLOOKUP(C5263,Adatbázis!$D$105:$AN$3282,VLOOKUP($D$3466,Adatbázis!$L$3286:$M$3305,2,FALSE),FALSE))</f>
        <v>…</v>
      </c>
      <c r="E5263" s="101" t="str">
        <f>IF(VLOOKUP(C5263,Adatbázis!$D$105:$AN$3282,VLOOKUP($E$3466,Adatbázis!$L$3286:$M$3305,2,FALSE),FALSE)="","",VLOOKUP(C5263,Adatbázis!$D$105:$AN$3282,VLOOKUP($E$3466,Adatbázis!$L$3286:$M$3305,2,FALSE),FALSE))</f>
        <v>…</v>
      </c>
      <c r="F5263" s="101" t="str">
        <f>IF(VLOOKUP(C5263,Adatbázis!$D$105:$AN$3282,VLOOKUP($F$3466,Adatbázis!$L$3286:$M$3305,2,FALSE),FALSE)="","",VLOOKUP(C5263,Adatbázis!$D$105:$AN$3282,VLOOKUP($F$3466,Adatbázis!$L$3286:$M$3305,2,FALSE),FALSE))</f>
        <v>…</v>
      </c>
      <c r="G5263" s="102" t="str">
        <f>IF(VLOOKUP(C5263,Adatbázis!$D$105:$AN$3282,VLOOKUP($G$3466,Adatbázis!$D$3286:$E$3298,2,FALSE),FALSE)="","",VLOOKUP(C5263,Adatbázis!$D$105:$AN$3282,VLOOKUP($G$3466,Adatbázis!$D$3286:$E$3298,2,FALSE),FALSE))</f>
        <v>…</v>
      </c>
      <c r="H5263" s="102" t="str">
        <f>IF(VLOOKUP(C5263,Adatbázis!$D$105:$AN$3282,VLOOKUP($H$3466,Adatbázis!$D$3286:$E$3298,2,FALSE),FALSE)="","",VLOOKUP(C5263,Adatbázis!$D$105:$AN$3282,VLOOKUP($H$3466,Adatbázis!$D$3286:$E$3298,2,FALSE),FALSE))</f>
        <v>…</v>
      </c>
      <c r="I5263" s="102" t="str">
        <f>IF(VLOOKUP(C5263,Adatbázis!$D$105:$AN$3282,VLOOKUP($I$3466,Adatbázis!$D$3286:$E$3298,2,FALSE),FALSE)="","",VLOOKUP(C5263,Adatbázis!$D$105:$AN$3282,VLOOKUP($I$3466,Adatbázis!$D$3286:$E$3298,2,FALSE),FALSE))</f>
        <v>…</v>
      </c>
    </row>
    <row r="5264" spans="3:9" hidden="1">
      <c r="C5264" s="41" t="s">
        <v>17212</v>
      </c>
      <c r="D5264" s="101" t="str">
        <f>IF(VLOOKUP(C5264,Adatbázis!$D$105:$AN$3282,VLOOKUP($D$3466,Adatbázis!$L$3286:$M$3305,2,FALSE),FALSE)="","",VLOOKUP(C5264,Adatbázis!$D$105:$AN$3282,VLOOKUP($D$3466,Adatbázis!$L$3286:$M$3305,2,FALSE),FALSE))</f>
        <v>…</v>
      </c>
      <c r="E5264" s="101" t="str">
        <f>IF(VLOOKUP(C5264,Adatbázis!$D$105:$AN$3282,VLOOKUP($E$3466,Adatbázis!$L$3286:$M$3305,2,FALSE),FALSE)="","",VLOOKUP(C5264,Adatbázis!$D$105:$AN$3282,VLOOKUP($E$3466,Adatbázis!$L$3286:$M$3305,2,FALSE),FALSE))</f>
        <v>…</v>
      </c>
      <c r="F5264" s="101" t="str">
        <f>IF(VLOOKUP(C5264,Adatbázis!$D$105:$AN$3282,VLOOKUP($F$3466,Adatbázis!$L$3286:$M$3305,2,FALSE),FALSE)="","",VLOOKUP(C5264,Adatbázis!$D$105:$AN$3282,VLOOKUP($F$3466,Adatbázis!$L$3286:$M$3305,2,FALSE),FALSE))</f>
        <v>…</v>
      </c>
      <c r="G5264" s="102" t="str">
        <f>IF(VLOOKUP(C5264,Adatbázis!$D$105:$AN$3282,VLOOKUP($G$3466,Adatbázis!$D$3286:$E$3298,2,FALSE),FALSE)="","",VLOOKUP(C5264,Adatbázis!$D$105:$AN$3282,VLOOKUP($G$3466,Adatbázis!$D$3286:$E$3298,2,FALSE),FALSE))</f>
        <v>…</v>
      </c>
      <c r="H5264" s="102" t="str">
        <f>IF(VLOOKUP(C5264,Adatbázis!$D$105:$AN$3282,VLOOKUP($H$3466,Adatbázis!$D$3286:$E$3298,2,FALSE),FALSE)="","",VLOOKUP(C5264,Adatbázis!$D$105:$AN$3282,VLOOKUP($H$3466,Adatbázis!$D$3286:$E$3298,2,FALSE),FALSE))</f>
        <v>…</v>
      </c>
      <c r="I5264" s="102" t="str">
        <f>IF(VLOOKUP(C5264,Adatbázis!$D$105:$AN$3282,VLOOKUP($I$3466,Adatbázis!$D$3286:$E$3298,2,FALSE),FALSE)="","",VLOOKUP(C5264,Adatbázis!$D$105:$AN$3282,VLOOKUP($I$3466,Adatbázis!$D$3286:$E$3298,2,FALSE),FALSE))</f>
        <v>…</v>
      </c>
    </row>
    <row r="5265" spans="3:9" hidden="1">
      <c r="C5265" s="41" t="s">
        <v>8970</v>
      </c>
      <c r="D5265" s="101" t="str">
        <f>IF(VLOOKUP(C5265,Adatbázis!$D$105:$AN$3282,VLOOKUP($D$3466,Adatbázis!$L$3286:$M$3305,2,FALSE),FALSE)="","",VLOOKUP(C5265,Adatbázis!$D$105:$AN$3282,VLOOKUP($D$3466,Adatbázis!$L$3286:$M$3305,2,FALSE),FALSE))</f>
        <v>…</v>
      </c>
      <c r="E5265" s="101" t="str">
        <f>IF(VLOOKUP(C5265,Adatbázis!$D$105:$AN$3282,VLOOKUP($E$3466,Adatbázis!$L$3286:$M$3305,2,FALSE),FALSE)="","",VLOOKUP(C5265,Adatbázis!$D$105:$AN$3282,VLOOKUP($E$3466,Adatbázis!$L$3286:$M$3305,2,FALSE),FALSE))</f>
        <v>…</v>
      </c>
      <c r="F5265" s="101" t="str">
        <f>IF(VLOOKUP(C5265,Adatbázis!$D$105:$AN$3282,VLOOKUP($F$3466,Adatbázis!$L$3286:$M$3305,2,FALSE),FALSE)="","",VLOOKUP(C5265,Adatbázis!$D$105:$AN$3282,VLOOKUP($F$3466,Adatbázis!$L$3286:$M$3305,2,FALSE),FALSE))</f>
        <v>…</v>
      </c>
      <c r="G5265" s="102" t="str">
        <f>IF(VLOOKUP(C5265,Adatbázis!$D$105:$AN$3282,VLOOKUP($G$3466,Adatbázis!$D$3286:$E$3298,2,FALSE),FALSE)="","",VLOOKUP(C5265,Adatbázis!$D$105:$AN$3282,VLOOKUP($G$3466,Adatbázis!$D$3286:$E$3298,2,FALSE),FALSE))</f>
        <v>…</v>
      </c>
      <c r="H5265" s="102" t="str">
        <f>IF(VLOOKUP(C5265,Adatbázis!$D$105:$AN$3282,VLOOKUP($H$3466,Adatbázis!$D$3286:$E$3298,2,FALSE),FALSE)="","",VLOOKUP(C5265,Adatbázis!$D$105:$AN$3282,VLOOKUP($H$3466,Adatbázis!$D$3286:$E$3298,2,FALSE),FALSE))</f>
        <v>…</v>
      </c>
      <c r="I5265" s="102" t="str">
        <f>IF(VLOOKUP(C5265,Adatbázis!$D$105:$AN$3282,VLOOKUP($I$3466,Adatbázis!$D$3286:$E$3298,2,FALSE),FALSE)="","",VLOOKUP(C5265,Adatbázis!$D$105:$AN$3282,VLOOKUP($I$3466,Adatbázis!$D$3286:$E$3298,2,FALSE),FALSE))</f>
        <v>…</v>
      </c>
    </row>
    <row r="5266" spans="3:9" hidden="1">
      <c r="C5266" s="41" t="s">
        <v>17226</v>
      </c>
      <c r="D5266" s="101" t="str">
        <f>IF(VLOOKUP(C5266,Adatbázis!$D$105:$AN$3282,VLOOKUP($D$3466,Adatbázis!$L$3286:$M$3305,2,FALSE),FALSE)="","",VLOOKUP(C5266,Adatbázis!$D$105:$AN$3282,VLOOKUP($D$3466,Adatbázis!$L$3286:$M$3305,2,FALSE),FALSE))</f>
        <v>…</v>
      </c>
      <c r="E5266" s="101" t="str">
        <f>IF(VLOOKUP(C5266,Adatbázis!$D$105:$AN$3282,VLOOKUP($E$3466,Adatbázis!$L$3286:$M$3305,2,FALSE),FALSE)="","",VLOOKUP(C5266,Adatbázis!$D$105:$AN$3282,VLOOKUP($E$3466,Adatbázis!$L$3286:$M$3305,2,FALSE),FALSE))</f>
        <v>…</v>
      </c>
      <c r="F5266" s="101" t="str">
        <f>IF(VLOOKUP(C5266,Adatbázis!$D$105:$AN$3282,VLOOKUP($F$3466,Adatbázis!$L$3286:$M$3305,2,FALSE),FALSE)="","",VLOOKUP(C5266,Adatbázis!$D$105:$AN$3282,VLOOKUP($F$3466,Adatbázis!$L$3286:$M$3305,2,FALSE),FALSE))</f>
        <v>…</v>
      </c>
      <c r="G5266" s="102" t="str">
        <f>IF(VLOOKUP(C5266,Adatbázis!$D$105:$AN$3282,VLOOKUP($G$3466,Adatbázis!$D$3286:$E$3298,2,FALSE),FALSE)="","",VLOOKUP(C5266,Adatbázis!$D$105:$AN$3282,VLOOKUP($G$3466,Adatbázis!$D$3286:$E$3298,2,FALSE),FALSE))</f>
        <v>…</v>
      </c>
      <c r="H5266" s="102" t="str">
        <f>IF(VLOOKUP(C5266,Adatbázis!$D$105:$AN$3282,VLOOKUP($H$3466,Adatbázis!$D$3286:$E$3298,2,FALSE),FALSE)="","",VLOOKUP(C5266,Adatbázis!$D$105:$AN$3282,VLOOKUP($H$3466,Adatbázis!$D$3286:$E$3298,2,FALSE),FALSE))</f>
        <v>…</v>
      </c>
      <c r="I5266" s="102" t="str">
        <f>IF(VLOOKUP(C5266,Adatbázis!$D$105:$AN$3282,VLOOKUP($I$3466,Adatbázis!$D$3286:$E$3298,2,FALSE),FALSE)="","",VLOOKUP(C5266,Adatbázis!$D$105:$AN$3282,VLOOKUP($I$3466,Adatbázis!$D$3286:$E$3298,2,FALSE),FALSE))</f>
        <v>…</v>
      </c>
    </row>
    <row r="5267" spans="3:9" hidden="1">
      <c r="C5267" s="41" t="s">
        <v>17232</v>
      </c>
      <c r="D5267" s="101" t="str">
        <f>IF(VLOOKUP(C5267,Adatbázis!$D$105:$AN$3282,VLOOKUP($D$3466,Adatbázis!$L$3286:$M$3305,2,FALSE),FALSE)="","",VLOOKUP(C5267,Adatbázis!$D$105:$AN$3282,VLOOKUP($D$3466,Adatbázis!$L$3286:$M$3305,2,FALSE),FALSE))</f>
        <v>…</v>
      </c>
      <c r="E5267" s="101" t="str">
        <f>IF(VLOOKUP(C5267,Adatbázis!$D$105:$AN$3282,VLOOKUP($E$3466,Adatbázis!$L$3286:$M$3305,2,FALSE),FALSE)="","",VLOOKUP(C5267,Adatbázis!$D$105:$AN$3282,VLOOKUP($E$3466,Adatbázis!$L$3286:$M$3305,2,FALSE),FALSE))</f>
        <v>…</v>
      </c>
      <c r="F5267" s="101" t="str">
        <f>IF(VLOOKUP(C5267,Adatbázis!$D$105:$AN$3282,VLOOKUP($F$3466,Adatbázis!$L$3286:$M$3305,2,FALSE),FALSE)="","",VLOOKUP(C5267,Adatbázis!$D$105:$AN$3282,VLOOKUP($F$3466,Adatbázis!$L$3286:$M$3305,2,FALSE),FALSE))</f>
        <v>…</v>
      </c>
      <c r="G5267" s="102" t="str">
        <f>IF(VLOOKUP(C5267,Adatbázis!$D$105:$AN$3282,VLOOKUP($G$3466,Adatbázis!$D$3286:$E$3298,2,FALSE),FALSE)="","",VLOOKUP(C5267,Adatbázis!$D$105:$AN$3282,VLOOKUP($G$3466,Adatbázis!$D$3286:$E$3298,2,FALSE),FALSE))</f>
        <v>…</v>
      </c>
      <c r="H5267" s="102" t="str">
        <f>IF(VLOOKUP(C5267,Adatbázis!$D$105:$AN$3282,VLOOKUP($H$3466,Adatbázis!$D$3286:$E$3298,2,FALSE),FALSE)="","",VLOOKUP(C5267,Adatbázis!$D$105:$AN$3282,VLOOKUP($H$3466,Adatbázis!$D$3286:$E$3298,2,FALSE),FALSE))</f>
        <v>…</v>
      </c>
      <c r="I5267" s="102" t="str">
        <f>IF(VLOOKUP(C5267,Adatbázis!$D$105:$AN$3282,VLOOKUP($I$3466,Adatbázis!$D$3286:$E$3298,2,FALSE),FALSE)="","",VLOOKUP(C5267,Adatbázis!$D$105:$AN$3282,VLOOKUP($I$3466,Adatbázis!$D$3286:$E$3298,2,FALSE),FALSE))</f>
        <v>…</v>
      </c>
    </row>
    <row r="5268" spans="3:9" hidden="1">
      <c r="C5268" s="41" t="s">
        <v>17238</v>
      </c>
      <c r="D5268" s="101" t="str">
        <f>IF(VLOOKUP(C5268,Adatbázis!$D$105:$AN$3282,VLOOKUP($D$3466,Adatbázis!$L$3286:$M$3305,2,FALSE),FALSE)="","",VLOOKUP(C5268,Adatbázis!$D$105:$AN$3282,VLOOKUP($D$3466,Adatbázis!$L$3286:$M$3305,2,FALSE),FALSE))</f>
        <v>…</v>
      </c>
      <c r="E5268" s="101" t="str">
        <f>IF(VLOOKUP(C5268,Adatbázis!$D$105:$AN$3282,VLOOKUP($E$3466,Adatbázis!$L$3286:$M$3305,2,FALSE),FALSE)="","",VLOOKUP(C5268,Adatbázis!$D$105:$AN$3282,VLOOKUP($E$3466,Adatbázis!$L$3286:$M$3305,2,FALSE),FALSE))</f>
        <v>…</v>
      </c>
      <c r="F5268" s="101" t="str">
        <f>IF(VLOOKUP(C5268,Adatbázis!$D$105:$AN$3282,VLOOKUP($F$3466,Adatbázis!$L$3286:$M$3305,2,FALSE),FALSE)="","",VLOOKUP(C5268,Adatbázis!$D$105:$AN$3282,VLOOKUP($F$3466,Adatbázis!$L$3286:$M$3305,2,FALSE),FALSE))</f>
        <v>…</v>
      </c>
      <c r="G5268" s="102" t="str">
        <f>IF(VLOOKUP(C5268,Adatbázis!$D$105:$AN$3282,VLOOKUP($G$3466,Adatbázis!$D$3286:$E$3298,2,FALSE),FALSE)="","",VLOOKUP(C5268,Adatbázis!$D$105:$AN$3282,VLOOKUP($G$3466,Adatbázis!$D$3286:$E$3298,2,FALSE),FALSE))</f>
        <v>…</v>
      </c>
      <c r="H5268" s="102" t="str">
        <f>IF(VLOOKUP(C5268,Adatbázis!$D$105:$AN$3282,VLOOKUP($H$3466,Adatbázis!$D$3286:$E$3298,2,FALSE),FALSE)="","",VLOOKUP(C5268,Adatbázis!$D$105:$AN$3282,VLOOKUP($H$3466,Adatbázis!$D$3286:$E$3298,2,FALSE),FALSE))</f>
        <v>…</v>
      </c>
      <c r="I5268" s="102" t="str">
        <f>IF(VLOOKUP(C5268,Adatbázis!$D$105:$AN$3282,VLOOKUP($I$3466,Adatbázis!$D$3286:$E$3298,2,FALSE),FALSE)="","",VLOOKUP(C5268,Adatbázis!$D$105:$AN$3282,VLOOKUP($I$3466,Adatbázis!$D$3286:$E$3298,2,FALSE),FALSE))</f>
        <v>…</v>
      </c>
    </row>
    <row r="5269" spans="3:9" hidden="1">
      <c r="C5269" s="41" t="s">
        <v>17244</v>
      </c>
      <c r="D5269" s="101" t="str">
        <f>IF(VLOOKUP(C5269,Adatbázis!$D$105:$AN$3282,VLOOKUP($D$3466,Adatbázis!$L$3286:$M$3305,2,FALSE),FALSE)="","",VLOOKUP(C5269,Adatbázis!$D$105:$AN$3282,VLOOKUP($D$3466,Adatbázis!$L$3286:$M$3305,2,FALSE),FALSE))</f>
        <v>…</v>
      </c>
      <c r="E5269" s="101" t="str">
        <f>IF(VLOOKUP(C5269,Adatbázis!$D$105:$AN$3282,VLOOKUP($E$3466,Adatbázis!$L$3286:$M$3305,2,FALSE),FALSE)="","",VLOOKUP(C5269,Adatbázis!$D$105:$AN$3282,VLOOKUP($E$3466,Adatbázis!$L$3286:$M$3305,2,FALSE),FALSE))</f>
        <v>…</v>
      </c>
      <c r="F5269" s="101" t="str">
        <f>IF(VLOOKUP(C5269,Adatbázis!$D$105:$AN$3282,VLOOKUP($F$3466,Adatbázis!$L$3286:$M$3305,2,FALSE),FALSE)="","",VLOOKUP(C5269,Adatbázis!$D$105:$AN$3282,VLOOKUP($F$3466,Adatbázis!$L$3286:$M$3305,2,FALSE),FALSE))</f>
        <v>…</v>
      </c>
      <c r="G5269" s="102" t="str">
        <f>IF(VLOOKUP(C5269,Adatbázis!$D$105:$AN$3282,VLOOKUP($G$3466,Adatbázis!$D$3286:$E$3298,2,FALSE),FALSE)="","",VLOOKUP(C5269,Adatbázis!$D$105:$AN$3282,VLOOKUP($G$3466,Adatbázis!$D$3286:$E$3298,2,FALSE),FALSE))</f>
        <v>…</v>
      </c>
      <c r="H5269" s="102" t="str">
        <f>IF(VLOOKUP(C5269,Adatbázis!$D$105:$AN$3282,VLOOKUP($H$3466,Adatbázis!$D$3286:$E$3298,2,FALSE),FALSE)="","",VLOOKUP(C5269,Adatbázis!$D$105:$AN$3282,VLOOKUP($H$3466,Adatbázis!$D$3286:$E$3298,2,FALSE),FALSE))</f>
        <v>…</v>
      </c>
      <c r="I5269" s="102" t="str">
        <f>IF(VLOOKUP(C5269,Adatbázis!$D$105:$AN$3282,VLOOKUP($I$3466,Adatbázis!$D$3286:$E$3298,2,FALSE),FALSE)="","",VLOOKUP(C5269,Adatbázis!$D$105:$AN$3282,VLOOKUP($I$3466,Adatbázis!$D$3286:$E$3298,2,FALSE),FALSE))</f>
        <v>…</v>
      </c>
    </row>
    <row r="5270" spans="3:9" hidden="1">
      <c r="C5270" s="41" t="s">
        <v>13308</v>
      </c>
      <c r="D5270" s="101" t="str">
        <f>IF(VLOOKUP(C5270,Adatbázis!$D$105:$AN$3282,VLOOKUP($D$3466,Adatbázis!$L$3286:$M$3305,2,FALSE),FALSE)="","",VLOOKUP(C5270,Adatbázis!$D$105:$AN$3282,VLOOKUP($D$3466,Adatbázis!$L$3286:$M$3305,2,FALSE),FALSE))</f>
        <v>…</v>
      </c>
      <c r="E5270" s="101" t="str">
        <f>IF(VLOOKUP(C5270,Adatbázis!$D$105:$AN$3282,VLOOKUP($E$3466,Adatbázis!$L$3286:$M$3305,2,FALSE),FALSE)="","",VLOOKUP(C5270,Adatbázis!$D$105:$AN$3282,VLOOKUP($E$3466,Adatbázis!$L$3286:$M$3305,2,FALSE),FALSE))</f>
        <v>…</v>
      </c>
      <c r="F5270" s="101" t="str">
        <f>IF(VLOOKUP(C5270,Adatbázis!$D$105:$AN$3282,VLOOKUP($F$3466,Adatbázis!$L$3286:$M$3305,2,FALSE),FALSE)="","",VLOOKUP(C5270,Adatbázis!$D$105:$AN$3282,VLOOKUP($F$3466,Adatbázis!$L$3286:$M$3305,2,FALSE),FALSE))</f>
        <v>…</v>
      </c>
      <c r="G5270" s="102" t="str">
        <f>IF(VLOOKUP(C5270,Adatbázis!$D$105:$AN$3282,VLOOKUP($G$3466,Adatbázis!$D$3286:$E$3298,2,FALSE),FALSE)="","",VLOOKUP(C5270,Adatbázis!$D$105:$AN$3282,VLOOKUP($G$3466,Adatbázis!$D$3286:$E$3298,2,FALSE),FALSE))</f>
        <v>…</v>
      </c>
      <c r="H5270" s="102" t="str">
        <f>IF(VLOOKUP(C5270,Adatbázis!$D$105:$AN$3282,VLOOKUP($H$3466,Adatbázis!$D$3286:$E$3298,2,FALSE),FALSE)="","",VLOOKUP(C5270,Adatbázis!$D$105:$AN$3282,VLOOKUP($H$3466,Adatbázis!$D$3286:$E$3298,2,FALSE),FALSE))</f>
        <v>…</v>
      </c>
      <c r="I5270" s="102" t="str">
        <f>IF(VLOOKUP(C5270,Adatbázis!$D$105:$AN$3282,VLOOKUP($I$3466,Adatbázis!$D$3286:$E$3298,2,FALSE),FALSE)="","",VLOOKUP(C5270,Adatbázis!$D$105:$AN$3282,VLOOKUP($I$3466,Adatbázis!$D$3286:$E$3298,2,FALSE),FALSE))</f>
        <v>…</v>
      </c>
    </row>
    <row r="5271" spans="3:9" hidden="1">
      <c r="C5271" s="41" t="s">
        <v>17259</v>
      </c>
      <c r="D5271" s="101" t="str">
        <f>IF(VLOOKUP(C5271,Adatbázis!$D$105:$AN$3282,VLOOKUP($D$3466,Adatbázis!$L$3286:$M$3305,2,FALSE),FALSE)="","",VLOOKUP(C5271,Adatbázis!$D$105:$AN$3282,VLOOKUP($D$3466,Adatbázis!$L$3286:$M$3305,2,FALSE),FALSE))</f>
        <v>…</v>
      </c>
      <c r="E5271" s="101" t="str">
        <f>IF(VLOOKUP(C5271,Adatbázis!$D$105:$AN$3282,VLOOKUP($E$3466,Adatbázis!$L$3286:$M$3305,2,FALSE),FALSE)="","",VLOOKUP(C5271,Adatbázis!$D$105:$AN$3282,VLOOKUP($E$3466,Adatbázis!$L$3286:$M$3305,2,FALSE),FALSE))</f>
        <v>…</v>
      </c>
      <c r="F5271" s="101" t="str">
        <f>IF(VLOOKUP(C5271,Adatbázis!$D$105:$AN$3282,VLOOKUP($F$3466,Adatbázis!$L$3286:$M$3305,2,FALSE),FALSE)="","",VLOOKUP(C5271,Adatbázis!$D$105:$AN$3282,VLOOKUP($F$3466,Adatbázis!$L$3286:$M$3305,2,FALSE),FALSE))</f>
        <v>…</v>
      </c>
      <c r="G5271" s="102" t="str">
        <f>IF(VLOOKUP(C5271,Adatbázis!$D$105:$AN$3282,VLOOKUP($G$3466,Adatbázis!$D$3286:$E$3298,2,FALSE),FALSE)="","",VLOOKUP(C5271,Adatbázis!$D$105:$AN$3282,VLOOKUP($G$3466,Adatbázis!$D$3286:$E$3298,2,FALSE),FALSE))</f>
        <v>…</v>
      </c>
      <c r="H5271" s="102" t="str">
        <f>IF(VLOOKUP(C5271,Adatbázis!$D$105:$AN$3282,VLOOKUP($H$3466,Adatbázis!$D$3286:$E$3298,2,FALSE),FALSE)="","",VLOOKUP(C5271,Adatbázis!$D$105:$AN$3282,VLOOKUP($H$3466,Adatbázis!$D$3286:$E$3298,2,FALSE),FALSE))</f>
        <v>…</v>
      </c>
      <c r="I5271" s="102" t="str">
        <f>IF(VLOOKUP(C5271,Adatbázis!$D$105:$AN$3282,VLOOKUP($I$3466,Adatbázis!$D$3286:$E$3298,2,FALSE),FALSE)="","",VLOOKUP(C5271,Adatbázis!$D$105:$AN$3282,VLOOKUP($I$3466,Adatbázis!$D$3286:$E$3298,2,FALSE),FALSE))</f>
        <v>…</v>
      </c>
    </row>
    <row r="5272" spans="3:9" hidden="1">
      <c r="C5272" s="41" t="s">
        <v>6623</v>
      </c>
      <c r="D5272" s="101" t="str">
        <f>IF(VLOOKUP(C5272,Adatbázis!$D$105:$AN$3282,VLOOKUP($D$3466,Adatbázis!$L$3286:$M$3305,2,FALSE),FALSE)="","",VLOOKUP(C5272,Adatbázis!$D$105:$AN$3282,VLOOKUP($D$3466,Adatbázis!$L$3286:$M$3305,2,FALSE),FALSE))</f>
        <v>…</v>
      </c>
      <c r="E5272" s="101" t="str">
        <f>IF(VLOOKUP(C5272,Adatbázis!$D$105:$AN$3282,VLOOKUP($E$3466,Adatbázis!$L$3286:$M$3305,2,FALSE),FALSE)="","",VLOOKUP(C5272,Adatbázis!$D$105:$AN$3282,VLOOKUP($E$3466,Adatbázis!$L$3286:$M$3305,2,FALSE),FALSE))</f>
        <v>…</v>
      </c>
      <c r="F5272" s="101" t="str">
        <f>IF(VLOOKUP(C5272,Adatbázis!$D$105:$AN$3282,VLOOKUP($F$3466,Adatbázis!$L$3286:$M$3305,2,FALSE),FALSE)="","",VLOOKUP(C5272,Adatbázis!$D$105:$AN$3282,VLOOKUP($F$3466,Adatbázis!$L$3286:$M$3305,2,FALSE),FALSE))</f>
        <v>…</v>
      </c>
      <c r="G5272" s="102" t="str">
        <f>IF(VLOOKUP(C5272,Adatbázis!$D$105:$AN$3282,VLOOKUP($G$3466,Adatbázis!$D$3286:$E$3298,2,FALSE),FALSE)="","",VLOOKUP(C5272,Adatbázis!$D$105:$AN$3282,VLOOKUP($G$3466,Adatbázis!$D$3286:$E$3298,2,FALSE),FALSE))</f>
        <v>…</v>
      </c>
      <c r="H5272" s="102" t="str">
        <f>IF(VLOOKUP(C5272,Adatbázis!$D$105:$AN$3282,VLOOKUP($H$3466,Adatbázis!$D$3286:$E$3298,2,FALSE),FALSE)="","",VLOOKUP(C5272,Adatbázis!$D$105:$AN$3282,VLOOKUP($H$3466,Adatbázis!$D$3286:$E$3298,2,FALSE),FALSE))</f>
        <v>…</v>
      </c>
      <c r="I5272" s="102" t="str">
        <f>IF(VLOOKUP(C5272,Adatbázis!$D$105:$AN$3282,VLOOKUP($I$3466,Adatbázis!$D$3286:$E$3298,2,FALSE),FALSE)="","",VLOOKUP(C5272,Adatbázis!$D$105:$AN$3282,VLOOKUP($I$3466,Adatbázis!$D$3286:$E$3298,2,FALSE),FALSE))</f>
        <v>…</v>
      </c>
    </row>
    <row r="5273" spans="3:9" hidden="1">
      <c r="C5273" s="41" t="s">
        <v>17270</v>
      </c>
      <c r="D5273" s="101" t="str">
        <f>IF(VLOOKUP(C5273,Adatbázis!$D$105:$AN$3282,VLOOKUP($D$3466,Adatbázis!$L$3286:$M$3305,2,FALSE),FALSE)="","",VLOOKUP(C5273,Adatbázis!$D$105:$AN$3282,VLOOKUP($D$3466,Adatbázis!$L$3286:$M$3305,2,FALSE),FALSE))</f>
        <v>…</v>
      </c>
      <c r="E5273" s="101" t="str">
        <f>IF(VLOOKUP(C5273,Adatbázis!$D$105:$AN$3282,VLOOKUP($E$3466,Adatbázis!$L$3286:$M$3305,2,FALSE),FALSE)="","",VLOOKUP(C5273,Adatbázis!$D$105:$AN$3282,VLOOKUP($E$3466,Adatbázis!$L$3286:$M$3305,2,FALSE),FALSE))</f>
        <v>…</v>
      </c>
      <c r="F5273" s="101" t="str">
        <f>IF(VLOOKUP(C5273,Adatbázis!$D$105:$AN$3282,VLOOKUP($F$3466,Adatbázis!$L$3286:$M$3305,2,FALSE),FALSE)="","",VLOOKUP(C5273,Adatbázis!$D$105:$AN$3282,VLOOKUP($F$3466,Adatbázis!$L$3286:$M$3305,2,FALSE),FALSE))</f>
        <v>…</v>
      </c>
      <c r="G5273" s="102" t="str">
        <f>IF(VLOOKUP(C5273,Adatbázis!$D$105:$AN$3282,VLOOKUP($G$3466,Adatbázis!$D$3286:$E$3298,2,FALSE),FALSE)="","",VLOOKUP(C5273,Adatbázis!$D$105:$AN$3282,VLOOKUP($G$3466,Adatbázis!$D$3286:$E$3298,2,FALSE),FALSE))</f>
        <v>…</v>
      </c>
      <c r="H5273" s="102" t="str">
        <f>IF(VLOOKUP(C5273,Adatbázis!$D$105:$AN$3282,VLOOKUP($H$3466,Adatbázis!$D$3286:$E$3298,2,FALSE),FALSE)="","",VLOOKUP(C5273,Adatbázis!$D$105:$AN$3282,VLOOKUP($H$3466,Adatbázis!$D$3286:$E$3298,2,FALSE),FALSE))</f>
        <v>…</v>
      </c>
      <c r="I5273" s="102" t="str">
        <f>IF(VLOOKUP(C5273,Adatbázis!$D$105:$AN$3282,VLOOKUP($I$3466,Adatbázis!$D$3286:$E$3298,2,FALSE),FALSE)="","",VLOOKUP(C5273,Adatbázis!$D$105:$AN$3282,VLOOKUP($I$3466,Adatbázis!$D$3286:$E$3298,2,FALSE),FALSE))</f>
        <v>…</v>
      </c>
    </row>
    <row r="5274" spans="3:9" hidden="1">
      <c r="C5274" s="41" t="s">
        <v>17278</v>
      </c>
      <c r="D5274" s="101" t="str">
        <f>IF(VLOOKUP(C5274,Adatbázis!$D$105:$AN$3282,VLOOKUP($D$3466,Adatbázis!$L$3286:$M$3305,2,FALSE),FALSE)="","",VLOOKUP(C5274,Adatbázis!$D$105:$AN$3282,VLOOKUP($D$3466,Adatbázis!$L$3286:$M$3305,2,FALSE),FALSE))</f>
        <v>…</v>
      </c>
      <c r="E5274" s="101" t="str">
        <f>IF(VLOOKUP(C5274,Adatbázis!$D$105:$AN$3282,VLOOKUP($E$3466,Adatbázis!$L$3286:$M$3305,2,FALSE),FALSE)="","",VLOOKUP(C5274,Adatbázis!$D$105:$AN$3282,VLOOKUP($E$3466,Adatbázis!$L$3286:$M$3305,2,FALSE),FALSE))</f>
        <v>…</v>
      </c>
      <c r="F5274" s="101" t="str">
        <f>IF(VLOOKUP(C5274,Adatbázis!$D$105:$AN$3282,VLOOKUP($F$3466,Adatbázis!$L$3286:$M$3305,2,FALSE),FALSE)="","",VLOOKUP(C5274,Adatbázis!$D$105:$AN$3282,VLOOKUP($F$3466,Adatbázis!$L$3286:$M$3305,2,FALSE),FALSE))</f>
        <v>…</v>
      </c>
      <c r="G5274" s="102" t="str">
        <f>IF(VLOOKUP(C5274,Adatbázis!$D$105:$AN$3282,VLOOKUP($G$3466,Adatbázis!$D$3286:$E$3298,2,FALSE),FALSE)="","",VLOOKUP(C5274,Adatbázis!$D$105:$AN$3282,VLOOKUP($G$3466,Adatbázis!$D$3286:$E$3298,2,FALSE),FALSE))</f>
        <v>…</v>
      </c>
      <c r="H5274" s="102" t="str">
        <f>IF(VLOOKUP(C5274,Adatbázis!$D$105:$AN$3282,VLOOKUP($H$3466,Adatbázis!$D$3286:$E$3298,2,FALSE),FALSE)="","",VLOOKUP(C5274,Adatbázis!$D$105:$AN$3282,VLOOKUP($H$3466,Adatbázis!$D$3286:$E$3298,2,FALSE),FALSE))</f>
        <v>…</v>
      </c>
      <c r="I5274" s="102" t="str">
        <f>IF(VLOOKUP(C5274,Adatbázis!$D$105:$AN$3282,VLOOKUP($I$3466,Adatbázis!$D$3286:$E$3298,2,FALSE),FALSE)="","",VLOOKUP(C5274,Adatbázis!$D$105:$AN$3282,VLOOKUP($I$3466,Adatbázis!$D$3286:$E$3298,2,FALSE),FALSE))</f>
        <v>…</v>
      </c>
    </row>
    <row r="5275" spans="3:9" hidden="1">
      <c r="C5275" s="41" t="s">
        <v>17287</v>
      </c>
      <c r="D5275" s="101" t="str">
        <f>IF(VLOOKUP(C5275,Adatbázis!$D$105:$AN$3282,VLOOKUP($D$3466,Adatbázis!$L$3286:$M$3305,2,FALSE),FALSE)="","",VLOOKUP(C5275,Adatbázis!$D$105:$AN$3282,VLOOKUP($D$3466,Adatbázis!$L$3286:$M$3305,2,FALSE),FALSE))</f>
        <v>…</v>
      </c>
      <c r="E5275" s="101" t="str">
        <f>IF(VLOOKUP(C5275,Adatbázis!$D$105:$AN$3282,VLOOKUP($E$3466,Adatbázis!$L$3286:$M$3305,2,FALSE),FALSE)="","",VLOOKUP(C5275,Adatbázis!$D$105:$AN$3282,VLOOKUP($E$3466,Adatbázis!$L$3286:$M$3305,2,FALSE),FALSE))</f>
        <v>…</v>
      </c>
      <c r="F5275" s="101" t="str">
        <f>IF(VLOOKUP(C5275,Adatbázis!$D$105:$AN$3282,VLOOKUP($F$3466,Adatbázis!$L$3286:$M$3305,2,FALSE),FALSE)="","",VLOOKUP(C5275,Adatbázis!$D$105:$AN$3282,VLOOKUP($F$3466,Adatbázis!$L$3286:$M$3305,2,FALSE),FALSE))</f>
        <v>…</v>
      </c>
      <c r="G5275" s="102" t="str">
        <f>IF(VLOOKUP(C5275,Adatbázis!$D$105:$AN$3282,VLOOKUP($G$3466,Adatbázis!$D$3286:$E$3298,2,FALSE),FALSE)="","",VLOOKUP(C5275,Adatbázis!$D$105:$AN$3282,VLOOKUP($G$3466,Adatbázis!$D$3286:$E$3298,2,FALSE),FALSE))</f>
        <v>…</v>
      </c>
      <c r="H5275" s="102" t="str">
        <f>IF(VLOOKUP(C5275,Adatbázis!$D$105:$AN$3282,VLOOKUP($H$3466,Adatbázis!$D$3286:$E$3298,2,FALSE),FALSE)="","",VLOOKUP(C5275,Adatbázis!$D$105:$AN$3282,VLOOKUP($H$3466,Adatbázis!$D$3286:$E$3298,2,FALSE),FALSE))</f>
        <v>…</v>
      </c>
      <c r="I5275" s="102" t="str">
        <f>IF(VLOOKUP(C5275,Adatbázis!$D$105:$AN$3282,VLOOKUP($I$3466,Adatbázis!$D$3286:$E$3298,2,FALSE),FALSE)="","",VLOOKUP(C5275,Adatbázis!$D$105:$AN$3282,VLOOKUP($I$3466,Adatbázis!$D$3286:$E$3298,2,FALSE),FALSE))</f>
        <v>…</v>
      </c>
    </row>
    <row r="5276" spans="3:9" hidden="1">
      <c r="C5276" s="41" t="s">
        <v>17294</v>
      </c>
      <c r="D5276" s="101" t="str">
        <f>IF(VLOOKUP(C5276,Adatbázis!$D$105:$AN$3282,VLOOKUP($D$3466,Adatbázis!$L$3286:$M$3305,2,FALSE),FALSE)="","",VLOOKUP(C5276,Adatbázis!$D$105:$AN$3282,VLOOKUP($D$3466,Adatbázis!$L$3286:$M$3305,2,FALSE),FALSE))</f>
        <v>…</v>
      </c>
      <c r="E5276" s="101" t="str">
        <f>IF(VLOOKUP(C5276,Adatbázis!$D$105:$AN$3282,VLOOKUP($E$3466,Adatbázis!$L$3286:$M$3305,2,FALSE),FALSE)="","",VLOOKUP(C5276,Adatbázis!$D$105:$AN$3282,VLOOKUP($E$3466,Adatbázis!$L$3286:$M$3305,2,FALSE),FALSE))</f>
        <v>…</v>
      </c>
      <c r="F5276" s="101" t="str">
        <f>IF(VLOOKUP(C5276,Adatbázis!$D$105:$AN$3282,VLOOKUP($F$3466,Adatbázis!$L$3286:$M$3305,2,FALSE),FALSE)="","",VLOOKUP(C5276,Adatbázis!$D$105:$AN$3282,VLOOKUP($F$3466,Adatbázis!$L$3286:$M$3305,2,FALSE),FALSE))</f>
        <v>…</v>
      </c>
      <c r="G5276" s="102" t="str">
        <f>IF(VLOOKUP(C5276,Adatbázis!$D$105:$AN$3282,VLOOKUP($G$3466,Adatbázis!$D$3286:$E$3298,2,FALSE),FALSE)="","",VLOOKUP(C5276,Adatbázis!$D$105:$AN$3282,VLOOKUP($G$3466,Adatbázis!$D$3286:$E$3298,2,FALSE),FALSE))</f>
        <v>…</v>
      </c>
      <c r="H5276" s="102" t="str">
        <f>IF(VLOOKUP(C5276,Adatbázis!$D$105:$AN$3282,VLOOKUP($H$3466,Adatbázis!$D$3286:$E$3298,2,FALSE),FALSE)="","",VLOOKUP(C5276,Adatbázis!$D$105:$AN$3282,VLOOKUP($H$3466,Adatbázis!$D$3286:$E$3298,2,FALSE),FALSE))</f>
        <v>…</v>
      </c>
      <c r="I5276" s="102" t="str">
        <f>IF(VLOOKUP(C5276,Adatbázis!$D$105:$AN$3282,VLOOKUP($I$3466,Adatbázis!$D$3286:$E$3298,2,FALSE),FALSE)="","",VLOOKUP(C5276,Adatbázis!$D$105:$AN$3282,VLOOKUP($I$3466,Adatbázis!$D$3286:$E$3298,2,FALSE),FALSE))</f>
        <v>…</v>
      </c>
    </row>
    <row r="5277" spans="3:9" hidden="1">
      <c r="C5277" s="41" t="s">
        <v>17302</v>
      </c>
      <c r="D5277" s="101" t="str">
        <f>IF(VLOOKUP(C5277,Adatbázis!$D$105:$AN$3282,VLOOKUP($D$3466,Adatbázis!$L$3286:$M$3305,2,FALSE),FALSE)="","",VLOOKUP(C5277,Adatbázis!$D$105:$AN$3282,VLOOKUP($D$3466,Adatbázis!$L$3286:$M$3305,2,FALSE),FALSE))</f>
        <v>…</v>
      </c>
      <c r="E5277" s="101" t="str">
        <f>IF(VLOOKUP(C5277,Adatbázis!$D$105:$AN$3282,VLOOKUP($E$3466,Adatbázis!$L$3286:$M$3305,2,FALSE),FALSE)="","",VLOOKUP(C5277,Adatbázis!$D$105:$AN$3282,VLOOKUP($E$3466,Adatbázis!$L$3286:$M$3305,2,FALSE),FALSE))</f>
        <v>…</v>
      </c>
      <c r="F5277" s="101" t="str">
        <f>IF(VLOOKUP(C5277,Adatbázis!$D$105:$AN$3282,VLOOKUP($F$3466,Adatbázis!$L$3286:$M$3305,2,FALSE),FALSE)="","",VLOOKUP(C5277,Adatbázis!$D$105:$AN$3282,VLOOKUP($F$3466,Adatbázis!$L$3286:$M$3305,2,FALSE),FALSE))</f>
        <v>…</v>
      </c>
      <c r="G5277" s="102" t="str">
        <f>IF(VLOOKUP(C5277,Adatbázis!$D$105:$AN$3282,VLOOKUP($G$3466,Adatbázis!$D$3286:$E$3298,2,FALSE),FALSE)="","",VLOOKUP(C5277,Adatbázis!$D$105:$AN$3282,VLOOKUP($G$3466,Adatbázis!$D$3286:$E$3298,2,FALSE),FALSE))</f>
        <v>…</v>
      </c>
      <c r="H5277" s="102" t="str">
        <f>IF(VLOOKUP(C5277,Adatbázis!$D$105:$AN$3282,VLOOKUP($H$3466,Adatbázis!$D$3286:$E$3298,2,FALSE),FALSE)="","",VLOOKUP(C5277,Adatbázis!$D$105:$AN$3282,VLOOKUP($H$3466,Adatbázis!$D$3286:$E$3298,2,FALSE),FALSE))</f>
        <v>…</v>
      </c>
      <c r="I5277" s="102" t="str">
        <f>IF(VLOOKUP(C5277,Adatbázis!$D$105:$AN$3282,VLOOKUP($I$3466,Adatbázis!$D$3286:$E$3298,2,FALSE),FALSE)="","",VLOOKUP(C5277,Adatbázis!$D$105:$AN$3282,VLOOKUP($I$3466,Adatbázis!$D$3286:$E$3298,2,FALSE),FALSE))</f>
        <v>…</v>
      </c>
    </row>
    <row r="5278" spans="3:9" hidden="1">
      <c r="C5278" s="41" t="s">
        <v>17309</v>
      </c>
      <c r="D5278" s="101" t="str">
        <f>IF(VLOOKUP(C5278,Adatbázis!$D$105:$AN$3282,VLOOKUP($D$3466,Adatbázis!$L$3286:$M$3305,2,FALSE),FALSE)="","",VLOOKUP(C5278,Adatbázis!$D$105:$AN$3282,VLOOKUP($D$3466,Adatbázis!$L$3286:$M$3305,2,FALSE),FALSE))</f>
        <v>…</v>
      </c>
      <c r="E5278" s="101" t="str">
        <f>IF(VLOOKUP(C5278,Adatbázis!$D$105:$AN$3282,VLOOKUP($E$3466,Adatbázis!$L$3286:$M$3305,2,FALSE),FALSE)="","",VLOOKUP(C5278,Adatbázis!$D$105:$AN$3282,VLOOKUP($E$3466,Adatbázis!$L$3286:$M$3305,2,FALSE),FALSE))</f>
        <v>…</v>
      </c>
      <c r="F5278" s="101" t="str">
        <f>IF(VLOOKUP(C5278,Adatbázis!$D$105:$AN$3282,VLOOKUP($F$3466,Adatbázis!$L$3286:$M$3305,2,FALSE),FALSE)="","",VLOOKUP(C5278,Adatbázis!$D$105:$AN$3282,VLOOKUP($F$3466,Adatbázis!$L$3286:$M$3305,2,FALSE),FALSE))</f>
        <v>…</v>
      </c>
      <c r="G5278" s="102" t="str">
        <f>IF(VLOOKUP(C5278,Adatbázis!$D$105:$AN$3282,VLOOKUP($G$3466,Adatbázis!$D$3286:$E$3298,2,FALSE),FALSE)="","",VLOOKUP(C5278,Adatbázis!$D$105:$AN$3282,VLOOKUP($G$3466,Adatbázis!$D$3286:$E$3298,2,FALSE),FALSE))</f>
        <v>…</v>
      </c>
      <c r="H5278" s="102" t="str">
        <f>IF(VLOOKUP(C5278,Adatbázis!$D$105:$AN$3282,VLOOKUP($H$3466,Adatbázis!$D$3286:$E$3298,2,FALSE),FALSE)="","",VLOOKUP(C5278,Adatbázis!$D$105:$AN$3282,VLOOKUP($H$3466,Adatbázis!$D$3286:$E$3298,2,FALSE),FALSE))</f>
        <v>…</v>
      </c>
      <c r="I5278" s="102" t="str">
        <f>IF(VLOOKUP(C5278,Adatbázis!$D$105:$AN$3282,VLOOKUP($I$3466,Adatbázis!$D$3286:$E$3298,2,FALSE),FALSE)="","",VLOOKUP(C5278,Adatbázis!$D$105:$AN$3282,VLOOKUP($I$3466,Adatbázis!$D$3286:$E$3298,2,FALSE),FALSE))</f>
        <v>…</v>
      </c>
    </row>
    <row r="5279" spans="3:9" hidden="1">
      <c r="C5279" s="41" t="s">
        <v>17316</v>
      </c>
      <c r="D5279" s="101" t="str">
        <f>IF(VLOOKUP(C5279,Adatbázis!$D$105:$AN$3282,VLOOKUP($D$3466,Adatbázis!$L$3286:$M$3305,2,FALSE),FALSE)="","",VLOOKUP(C5279,Adatbázis!$D$105:$AN$3282,VLOOKUP($D$3466,Adatbázis!$L$3286:$M$3305,2,FALSE),FALSE))</f>
        <v>…</v>
      </c>
      <c r="E5279" s="101" t="str">
        <f>IF(VLOOKUP(C5279,Adatbázis!$D$105:$AN$3282,VLOOKUP($E$3466,Adatbázis!$L$3286:$M$3305,2,FALSE),FALSE)="","",VLOOKUP(C5279,Adatbázis!$D$105:$AN$3282,VLOOKUP($E$3466,Adatbázis!$L$3286:$M$3305,2,FALSE),FALSE))</f>
        <v>…</v>
      </c>
      <c r="F5279" s="101" t="str">
        <f>IF(VLOOKUP(C5279,Adatbázis!$D$105:$AN$3282,VLOOKUP($F$3466,Adatbázis!$L$3286:$M$3305,2,FALSE),FALSE)="","",VLOOKUP(C5279,Adatbázis!$D$105:$AN$3282,VLOOKUP($F$3466,Adatbázis!$L$3286:$M$3305,2,FALSE),FALSE))</f>
        <v>…</v>
      </c>
      <c r="G5279" s="102" t="str">
        <f>IF(VLOOKUP(C5279,Adatbázis!$D$105:$AN$3282,VLOOKUP($G$3466,Adatbázis!$D$3286:$E$3298,2,FALSE),FALSE)="","",VLOOKUP(C5279,Adatbázis!$D$105:$AN$3282,VLOOKUP($G$3466,Adatbázis!$D$3286:$E$3298,2,FALSE),FALSE))</f>
        <v>…</v>
      </c>
      <c r="H5279" s="102" t="str">
        <f>IF(VLOOKUP(C5279,Adatbázis!$D$105:$AN$3282,VLOOKUP($H$3466,Adatbázis!$D$3286:$E$3298,2,FALSE),FALSE)="","",VLOOKUP(C5279,Adatbázis!$D$105:$AN$3282,VLOOKUP($H$3466,Adatbázis!$D$3286:$E$3298,2,FALSE),FALSE))</f>
        <v>…</v>
      </c>
      <c r="I5279" s="102" t="str">
        <f>IF(VLOOKUP(C5279,Adatbázis!$D$105:$AN$3282,VLOOKUP($I$3466,Adatbázis!$D$3286:$E$3298,2,FALSE),FALSE)="","",VLOOKUP(C5279,Adatbázis!$D$105:$AN$3282,VLOOKUP($I$3466,Adatbázis!$D$3286:$E$3298,2,FALSE),FALSE))</f>
        <v>…</v>
      </c>
    </row>
    <row r="5280" spans="3:9" hidden="1">
      <c r="C5280" s="41" t="s">
        <v>17324</v>
      </c>
      <c r="D5280" s="101" t="str">
        <f>IF(VLOOKUP(C5280,Adatbázis!$D$105:$AN$3282,VLOOKUP($D$3466,Adatbázis!$L$3286:$M$3305,2,FALSE),FALSE)="","",VLOOKUP(C5280,Adatbázis!$D$105:$AN$3282,VLOOKUP($D$3466,Adatbázis!$L$3286:$M$3305,2,FALSE),FALSE))</f>
        <v>…</v>
      </c>
      <c r="E5280" s="101" t="str">
        <f>IF(VLOOKUP(C5280,Adatbázis!$D$105:$AN$3282,VLOOKUP($E$3466,Adatbázis!$L$3286:$M$3305,2,FALSE),FALSE)="","",VLOOKUP(C5280,Adatbázis!$D$105:$AN$3282,VLOOKUP($E$3466,Adatbázis!$L$3286:$M$3305,2,FALSE),FALSE))</f>
        <v>…</v>
      </c>
      <c r="F5280" s="101" t="str">
        <f>IF(VLOOKUP(C5280,Adatbázis!$D$105:$AN$3282,VLOOKUP($F$3466,Adatbázis!$L$3286:$M$3305,2,FALSE),FALSE)="","",VLOOKUP(C5280,Adatbázis!$D$105:$AN$3282,VLOOKUP($F$3466,Adatbázis!$L$3286:$M$3305,2,FALSE),FALSE))</f>
        <v>…</v>
      </c>
      <c r="G5280" s="102" t="str">
        <f>IF(VLOOKUP(C5280,Adatbázis!$D$105:$AN$3282,VLOOKUP($G$3466,Adatbázis!$D$3286:$E$3298,2,FALSE),FALSE)="","",VLOOKUP(C5280,Adatbázis!$D$105:$AN$3282,VLOOKUP($G$3466,Adatbázis!$D$3286:$E$3298,2,FALSE),FALSE))</f>
        <v>…</v>
      </c>
      <c r="H5280" s="102" t="str">
        <f>IF(VLOOKUP(C5280,Adatbázis!$D$105:$AN$3282,VLOOKUP($H$3466,Adatbázis!$D$3286:$E$3298,2,FALSE),FALSE)="","",VLOOKUP(C5280,Adatbázis!$D$105:$AN$3282,VLOOKUP($H$3466,Adatbázis!$D$3286:$E$3298,2,FALSE),FALSE))</f>
        <v>…</v>
      </c>
      <c r="I5280" s="102" t="str">
        <f>IF(VLOOKUP(C5280,Adatbázis!$D$105:$AN$3282,VLOOKUP($I$3466,Adatbázis!$D$3286:$E$3298,2,FALSE),FALSE)="","",VLOOKUP(C5280,Adatbázis!$D$105:$AN$3282,VLOOKUP($I$3466,Adatbázis!$D$3286:$E$3298,2,FALSE),FALSE))</f>
        <v>…</v>
      </c>
    </row>
    <row r="5281" spans="3:9" hidden="1">
      <c r="C5281" s="41" t="s">
        <v>11955</v>
      </c>
      <c r="D5281" s="101" t="str">
        <f>IF(VLOOKUP(C5281,Adatbázis!$D$105:$AN$3282,VLOOKUP($D$3466,Adatbázis!$L$3286:$M$3305,2,FALSE),FALSE)="","",VLOOKUP(C5281,Adatbázis!$D$105:$AN$3282,VLOOKUP($D$3466,Adatbázis!$L$3286:$M$3305,2,FALSE),FALSE))</f>
        <v>…</v>
      </c>
      <c r="E5281" s="101" t="str">
        <f>IF(VLOOKUP(C5281,Adatbázis!$D$105:$AN$3282,VLOOKUP($E$3466,Adatbázis!$L$3286:$M$3305,2,FALSE),FALSE)="","",VLOOKUP(C5281,Adatbázis!$D$105:$AN$3282,VLOOKUP($E$3466,Adatbázis!$L$3286:$M$3305,2,FALSE),FALSE))</f>
        <v>…</v>
      </c>
      <c r="F5281" s="101" t="str">
        <f>IF(VLOOKUP(C5281,Adatbázis!$D$105:$AN$3282,VLOOKUP($F$3466,Adatbázis!$L$3286:$M$3305,2,FALSE),FALSE)="","",VLOOKUP(C5281,Adatbázis!$D$105:$AN$3282,VLOOKUP($F$3466,Adatbázis!$L$3286:$M$3305,2,FALSE),FALSE))</f>
        <v>…</v>
      </c>
      <c r="G5281" s="102" t="str">
        <f>IF(VLOOKUP(C5281,Adatbázis!$D$105:$AN$3282,VLOOKUP($G$3466,Adatbázis!$D$3286:$E$3298,2,FALSE),FALSE)="","",VLOOKUP(C5281,Adatbázis!$D$105:$AN$3282,VLOOKUP($G$3466,Adatbázis!$D$3286:$E$3298,2,FALSE),FALSE))</f>
        <v>…</v>
      </c>
      <c r="H5281" s="102" t="str">
        <f>IF(VLOOKUP(C5281,Adatbázis!$D$105:$AN$3282,VLOOKUP($H$3466,Adatbázis!$D$3286:$E$3298,2,FALSE),FALSE)="","",VLOOKUP(C5281,Adatbázis!$D$105:$AN$3282,VLOOKUP($H$3466,Adatbázis!$D$3286:$E$3298,2,FALSE),FALSE))</f>
        <v>…</v>
      </c>
      <c r="I5281" s="102" t="str">
        <f>IF(VLOOKUP(C5281,Adatbázis!$D$105:$AN$3282,VLOOKUP($I$3466,Adatbázis!$D$3286:$E$3298,2,FALSE),FALSE)="","",VLOOKUP(C5281,Adatbázis!$D$105:$AN$3282,VLOOKUP($I$3466,Adatbázis!$D$3286:$E$3298,2,FALSE),FALSE))</f>
        <v>…</v>
      </c>
    </row>
    <row r="5282" spans="3:9" hidden="1">
      <c r="C5282" s="41" t="s">
        <v>17337</v>
      </c>
      <c r="D5282" s="101" t="str">
        <f>IF(VLOOKUP(C5282,Adatbázis!$D$105:$AN$3282,VLOOKUP($D$3466,Adatbázis!$L$3286:$M$3305,2,FALSE),FALSE)="","",VLOOKUP(C5282,Adatbázis!$D$105:$AN$3282,VLOOKUP($D$3466,Adatbázis!$L$3286:$M$3305,2,FALSE),FALSE))</f>
        <v>…</v>
      </c>
      <c r="E5282" s="101" t="str">
        <f>IF(VLOOKUP(C5282,Adatbázis!$D$105:$AN$3282,VLOOKUP($E$3466,Adatbázis!$L$3286:$M$3305,2,FALSE),FALSE)="","",VLOOKUP(C5282,Adatbázis!$D$105:$AN$3282,VLOOKUP($E$3466,Adatbázis!$L$3286:$M$3305,2,FALSE),FALSE))</f>
        <v>…</v>
      </c>
      <c r="F5282" s="101" t="str">
        <f>IF(VLOOKUP(C5282,Adatbázis!$D$105:$AN$3282,VLOOKUP($F$3466,Adatbázis!$L$3286:$M$3305,2,FALSE),FALSE)="","",VLOOKUP(C5282,Adatbázis!$D$105:$AN$3282,VLOOKUP($F$3466,Adatbázis!$L$3286:$M$3305,2,FALSE),FALSE))</f>
        <v>…</v>
      </c>
      <c r="G5282" s="102" t="str">
        <f>IF(VLOOKUP(C5282,Adatbázis!$D$105:$AN$3282,VLOOKUP($G$3466,Adatbázis!$D$3286:$E$3298,2,FALSE),FALSE)="","",VLOOKUP(C5282,Adatbázis!$D$105:$AN$3282,VLOOKUP($G$3466,Adatbázis!$D$3286:$E$3298,2,FALSE),FALSE))</f>
        <v>…</v>
      </c>
      <c r="H5282" s="102" t="str">
        <f>IF(VLOOKUP(C5282,Adatbázis!$D$105:$AN$3282,VLOOKUP($H$3466,Adatbázis!$D$3286:$E$3298,2,FALSE),FALSE)="","",VLOOKUP(C5282,Adatbázis!$D$105:$AN$3282,VLOOKUP($H$3466,Adatbázis!$D$3286:$E$3298,2,FALSE),FALSE))</f>
        <v>…</v>
      </c>
      <c r="I5282" s="102" t="str">
        <f>IF(VLOOKUP(C5282,Adatbázis!$D$105:$AN$3282,VLOOKUP($I$3466,Adatbázis!$D$3286:$E$3298,2,FALSE),FALSE)="","",VLOOKUP(C5282,Adatbázis!$D$105:$AN$3282,VLOOKUP($I$3466,Adatbázis!$D$3286:$E$3298,2,FALSE),FALSE))</f>
        <v>…</v>
      </c>
    </row>
    <row r="5283" spans="3:9" hidden="1">
      <c r="C5283" s="41" t="s">
        <v>17344</v>
      </c>
      <c r="D5283" s="101" t="str">
        <f>IF(VLOOKUP(C5283,Adatbázis!$D$105:$AN$3282,VLOOKUP($D$3466,Adatbázis!$L$3286:$M$3305,2,FALSE),FALSE)="","",VLOOKUP(C5283,Adatbázis!$D$105:$AN$3282,VLOOKUP($D$3466,Adatbázis!$L$3286:$M$3305,2,FALSE),FALSE))</f>
        <v>…</v>
      </c>
      <c r="E5283" s="101" t="str">
        <f>IF(VLOOKUP(C5283,Adatbázis!$D$105:$AN$3282,VLOOKUP($E$3466,Adatbázis!$L$3286:$M$3305,2,FALSE),FALSE)="","",VLOOKUP(C5283,Adatbázis!$D$105:$AN$3282,VLOOKUP($E$3466,Adatbázis!$L$3286:$M$3305,2,FALSE),FALSE))</f>
        <v>…</v>
      </c>
      <c r="F5283" s="101" t="str">
        <f>IF(VLOOKUP(C5283,Adatbázis!$D$105:$AN$3282,VLOOKUP($F$3466,Adatbázis!$L$3286:$M$3305,2,FALSE),FALSE)="","",VLOOKUP(C5283,Adatbázis!$D$105:$AN$3282,VLOOKUP($F$3466,Adatbázis!$L$3286:$M$3305,2,FALSE),FALSE))</f>
        <v>…</v>
      </c>
      <c r="G5283" s="102" t="str">
        <f>IF(VLOOKUP(C5283,Adatbázis!$D$105:$AN$3282,VLOOKUP($G$3466,Adatbázis!$D$3286:$E$3298,2,FALSE),FALSE)="","",VLOOKUP(C5283,Adatbázis!$D$105:$AN$3282,VLOOKUP($G$3466,Adatbázis!$D$3286:$E$3298,2,FALSE),FALSE))</f>
        <v>…</v>
      </c>
      <c r="H5283" s="102" t="str">
        <f>IF(VLOOKUP(C5283,Adatbázis!$D$105:$AN$3282,VLOOKUP($H$3466,Adatbázis!$D$3286:$E$3298,2,FALSE),FALSE)="","",VLOOKUP(C5283,Adatbázis!$D$105:$AN$3282,VLOOKUP($H$3466,Adatbázis!$D$3286:$E$3298,2,FALSE),FALSE))</f>
        <v>…</v>
      </c>
      <c r="I5283" s="102" t="str">
        <f>IF(VLOOKUP(C5283,Adatbázis!$D$105:$AN$3282,VLOOKUP($I$3466,Adatbázis!$D$3286:$E$3298,2,FALSE),FALSE)="","",VLOOKUP(C5283,Adatbázis!$D$105:$AN$3282,VLOOKUP($I$3466,Adatbázis!$D$3286:$E$3298,2,FALSE),FALSE))</f>
        <v>…</v>
      </c>
    </row>
    <row r="5284" spans="3:9" hidden="1">
      <c r="C5284" s="41" t="s">
        <v>5661</v>
      </c>
      <c r="D5284" s="101" t="str">
        <f>IF(VLOOKUP(C5284,Adatbázis!$D$105:$AN$3282,VLOOKUP($D$3466,Adatbázis!$L$3286:$M$3305,2,FALSE),FALSE)="","",VLOOKUP(C5284,Adatbázis!$D$105:$AN$3282,VLOOKUP($D$3466,Adatbázis!$L$3286:$M$3305,2,FALSE),FALSE))</f>
        <v>…</v>
      </c>
      <c r="E5284" s="101" t="str">
        <f>IF(VLOOKUP(C5284,Adatbázis!$D$105:$AN$3282,VLOOKUP($E$3466,Adatbázis!$L$3286:$M$3305,2,FALSE),FALSE)="","",VLOOKUP(C5284,Adatbázis!$D$105:$AN$3282,VLOOKUP($E$3466,Adatbázis!$L$3286:$M$3305,2,FALSE),FALSE))</f>
        <v>…</v>
      </c>
      <c r="F5284" s="101" t="str">
        <f>IF(VLOOKUP(C5284,Adatbázis!$D$105:$AN$3282,VLOOKUP($F$3466,Adatbázis!$L$3286:$M$3305,2,FALSE),FALSE)="","",VLOOKUP(C5284,Adatbázis!$D$105:$AN$3282,VLOOKUP($F$3466,Adatbázis!$L$3286:$M$3305,2,FALSE),FALSE))</f>
        <v>…</v>
      </c>
      <c r="G5284" s="102" t="str">
        <f>IF(VLOOKUP(C5284,Adatbázis!$D$105:$AN$3282,VLOOKUP($G$3466,Adatbázis!$D$3286:$E$3298,2,FALSE),FALSE)="","",VLOOKUP(C5284,Adatbázis!$D$105:$AN$3282,VLOOKUP($G$3466,Adatbázis!$D$3286:$E$3298,2,FALSE),FALSE))</f>
        <v>…</v>
      </c>
      <c r="H5284" s="102" t="str">
        <f>IF(VLOOKUP(C5284,Adatbázis!$D$105:$AN$3282,VLOOKUP($H$3466,Adatbázis!$D$3286:$E$3298,2,FALSE),FALSE)="","",VLOOKUP(C5284,Adatbázis!$D$105:$AN$3282,VLOOKUP($H$3466,Adatbázis!$D$3286:$E$3298,2,FALSE),FALSE))</f>
        <v>…</v>
      </c>
      <c r="I5284" s="102" t="str">
        <f>IF(VLOOKUP(C5284,Adatbázis!$D$105:$AN$3282,VLOOKUP($I$3466,Adatbázis!$D$3286:$E$3298,2,FALSE),FALSE)="","",VLOOKUP(C5284,Adatbázis!$D$105:$AN$3282,VLOOKUP($I$3466,Adatbázis!$D$3286:$E$3298,2,FALSE),FALSE))</f>
        <v>…</v>
      </c>
    </row>
    <row r="5285" spans="3:9" hidden="1">
      <c r="C5285" s="41" t="s">
        <v>17357</v>
      </c>
      <c r="D5285" s="101" t="str">
        <f>IF(VLOOKUP(C5285,Adatbázis!$D$105:$AN$3282,VLOOKUP($D$3466,Adatbázis!$L$3286:$M$3305,2,FALSE),FALSE)="","",VLOOKUP(C5285,Adatbázis!$D$105:$AN$3282,VLOOKUP($D$3466,Adatbázis!$L$3286:$M$3305,2,FALSE),FALSE))</f>
        <v>…</v>
      </c>
      <c r="E5285" s="101" t="str">
        <f>IF(VLOOKUP(C5285,Adatbázis!$D$105:$AN$3282,VLOOKUP($E$3466,Adatbázis!$L$3286:$M$3305,2,FALSE),FALSE)="","",VLOOKUP(C5285,Adatbázis!$D$105:$AN$3282,VLOOKUP($E$3466,Adatbázis!$L$3286:$M$3305,2,FALSE),FALSE))</f>
        <v>…</v>
      </c>
      <c r="F5285" s="101" t="str">
        <f>IF(VLOOKUP(C5285,Adatbázis!$D$105:$AN$3282,VLOOKUP($F$3466,Adatbázis!$L$3286:$M$3305,2,FALSE),FALSE)="","",VLOOKUP(C5285,Adatbázis!$D$105:$AN$3282,VLOOKUP($F$3466,Adatbázis!$L$3286:$M$3305,2,FALSE),FALSE))</f>
        <v>…</v>
      </c>
      <c r="G5285" s="102" t="str">
        <f>IF(VLOOKUP(C5285,Adatbázis!$D$105:$AN$3282,VLOOKUP($G$3466,Adatbázis!$D$3286:$E$3298,2,FALSE),FALSE)="","",VLOOKUP(C5285,Adatbázis!$D$105:$AN$3282,VLOOKUP($G$3466,Adatbázis!$D$3286:$E$3298,2,FALSE),FALSE))</f>
        <v>…</v>
      </c>
      <c r="H5285" s="102" t="str">
        <f>IF(VLOOKUP(C5285,Adatbázis!$D$105:$AN$3282,VLOOKUP($H$3466,Adatbázis!$D$3286:$E$3298,2,FALSE),FALSE)="","",VLOOKUP(C5285,Adatbázis!$D$105:$AN$3282,VLOOKUP($H$3466,Adatbázis!$D$3286:$E$3298,2,FALSE),FALSE))</f>
        <v>…</v>
      </c>
      <c r="I5285" s="102" t="str">
        <f>IF(VLOOKUP(C5285,Adatbázis!$D$105:$AN$3282,VLOOKUP($I$3466,Adatbázis!$D$3286:$E$3298,2,FALSE),FALSE)="","",VLOOKUP(C5285,Adatbázis!$D$105:$AN$3282,VLOOKUP($I$3466,Adatbázis!$D$3286:$E$3298,2,FALSE),FALSE))</f>
        <v>…</v>
      </c>
    </row>
    <row r="5286" spans="3:9" hidden="1">
      <c r="C5286" s="41" t="s">
        <v>17365</v>
      </c>
      <c r="D5286" s="101" t="str">
        <f>IF(VLOOKUP(C5286,Adatbázis!$D$105:$AN$3282,VLOOKUP($D$3466,Adatbázis!$L$3286:$M$3305,2,FALSE),FALSE)="","",VLOOKUP(C5286,Adatbázis!$D$105:$AN$3282,VLOOKUP($D$3466,Adatbázis!$L$3286:$M$3305,2,FALSE),FALSE))</f>
        <v>…</v>
      </c>
      <c r="E5286" s="101" t="str">
        <f>IF(VLOOKUP(C5286,Adatbázis!$D$105:$AN$3282,VLOOKUP($E$3466,Adatbázis!$L$3286:$M$3305,2,FALSE),FALSE)="","",VLOOKUP(C5286,Adatbázis!$D$105:$AN$3282,VLOOKUP($E$3466,Adatbázis!$L$3286:$M$3305,2,FALSE),FALSE))</f>
        <v>…</v>
      </c>
      <c r="F5286" s="101" t="str">
        <f>IF(VLOOKUP(C5286,Adatbázis!$D$105:$AN$3282,VLOOKUP($F$3466,Adatbázis!$L$3286:$M$3305,2,FALSE),FALSE)="","",VLOOKUP(C5286,Adatbázis!$D$105:$AN$3282,VLOOKUP($F$3466,Adatbázis!$L$3286:$M$3305,2,FALSE),FALSE))</f>
        <v>…</v>
      </c>
      <c r="G5286" s="102" t="str">
        <f>IF(VLOOKUP(C5286,Adatbázis!$D$105:$AN$3282,VLOOKUP($G$3466,Adatbázis!$D$3286:$E$3298,2,FALSE),FALSE)="","",VLOOKUP(C5286,Adatbázis!$D$105:$AN$3282,VLOOKUP($G$3466,Adatbázis!$D$3286:$E$3298,2,FALSE),FALSE))</f>
        <v>…</v>
      </c>
      <c r="H5286" s="102" t="str">
        <f>IF(VLOOKUP(C5286,Adatbázis!$D$105:$AN$3282,VLOOKUP($H$3466,Adatbázis!$D$3286:$E$3298,2,FALSE),FALSE)="","",VLOOKUP(C5286,Adatbázis!$D$105:$AN$3282,VLOOKUP($H$3466,Adatbázis!$D$3286:$E$3298,2,FALSE),FALSE))</f>
        <v>…</v>
      </c>
      <c r="I5286" s="102" t="str">
        <f>IF(VLOOKUP(C5286,Adatbázis!$D$105:$AN$3282,VLOOKUP($I$3466,Adatbázis!$D$3286:$E$3298,2,FALSE),FALSE)="","",VLOOKUP(C5286,Adatbázis!$D$105:$AN$3282,VLOOKUP($I$3466,Adatbázis!$D$3286:$E$3298,2,FALSE),FALSE))</f>
        <v>…</v>
      </c>
    </row>
    <row r="5287" spans="3:9" hidden="1">
      <c r="C5287" s="41" t="s">
        <v>17372</v>
      </c>
      <c r="D5287" s="101" t="str">
        <f>IF(VLOOKUP(C5287,Adatbázis!$D$105:$AN$3282,VLOOKUP($D$3466,Adatbázis!$L$3286:$M$3305,2,FALSE),FALSE)="","",VLOOKUP(C5287,Adatbázis!$D$105:$AN$3282,VLOOKUP($D$3466,Adatbázis!$L$3286:$M$3305,2,FALSE),FALSE))</f>
        <v>…</v>
      </c>
      <c r="E5287" s="101" t="str">
        <f>IF(VLOOKUP(C5287,Adatbázis!$D$105:$AN$3282,VLOOKUP($E$3466,Adatbázis!$L$3286:$M$3305,2,FALSE),FALSE)="","",VLOOKUP(C5287,Adatbázis!$D$105:$AN$3282,VLOOKUP($E$3466,Adatbázis!$L$3286:$M$3305,2,FALSE),FALSE))</f>
        <v>…</v>
      </c>
      <c r="F5287" s="101" t="str">
        <f>IF(VLOOKUP(C5287,Adatbázis!$D$105:$AN$3282,VLOOKUP($F$3466,Adatbázis!$L$3286:$M$3305,2,FALSE),FALSE)="","",VLOOKUP(C5287,Adatbázis!$D$105:$AN$3282,VLOOKUP($F$3466,Adatbázis!$L$3286:$M$3305,2,FALSE),FALSE))</f>
        <v>…</v>
      </c>
      <c r="G5287" s="102" t="str">
        <f>IF(VLOOKUP(C5287,Adatbázis!$D$105:$AN$3282,VLOOKUP($G$3466,Adatbázis!$D$3286:$E$3298,2,FALSE),FALSE)="","",VLOOKUP(C5287,Adatbázis!$D$105:$AN$3282,VLOOKUP($G$3466,Adatbázis!$D$3286:$E$3298,2,FALSE),FALSE))</f>
        <v>…</v>
      </c>
      <c r="H5287" s="102" t="str">
        <f>IF(VLOOKUP(C5287,Adatbázis!$D$105:$AN$3282,VLOOKUP($H$3466,Adatbázis!$D$3286:$E$3298,2,FALSE),FALSE)="","",VLOOKUP(C5287,Adatbázis!$D$105:$AN$3282,VLOOKUP($H$3466,Adatbázis!$D$3286:$E$3298,2,FALSE),FALSE))</f>
        <v>…</v>
      </c>
      <c r="I5287" s="102" t="str">
        <f>IF(VLOOKUP(C5287,Adatbázis!$D$105:$AN$3282,VLOOKUP($I$3466,Adatbázis!$D$3286:$E$3298,2,FALSE),FALSE)="","",VLOOKUP(C5287,Adatbázis!$D$105:$AN$3282,VLOOKUP($I$3466,Adatbázis!$D$3286:$E$3298,2,FALSE),FALSE))</f>
        <v>…</v>
      </c>
    </row>
    <row r="5288" spans="3:9" hidden="1">
      <c r="C5288" s="41" t="s">
        <v>6260</v>
      </c>
      <c r="D5288" s="101" t="str">
        <f>IF(VLOOKUP(C5288,Adatbázis!$D$105:$AN$3282,VLOOKUP($D$3466,Adatbázis!$L$3286:$M$3305,2,FALSE),FALSE)="","",VLOOKUP(C5288,Adatbázis!$D$105:$AN$3282,VLOOKUP($D$3466,Adatbázis!$L$3286:$M$3305,2,FALSE),FALSE))</f>
        <v>…</v>
      </c>
      <c r="E5288" s="101" t="str">
        <f>IF(VLOOKUP(C5288,Adatbázis!$D$105:$AN$3282,VLOOKUP($E$3466,Adatbázis!$L$3286:$M$3305,2,FALSE),FALSE)="","",VLOOKUP(C5288,Adatbázis!$D$105:$AN$3282,VLOOKUP($E$3466,Adatbázis!$L$3286:$M$3305,2,FALSE),FALSE))</f>
        <v>…</v>
      </c>
      <c r="F5288" s="101" t="str">
        <f>IF(VLOOKUP(C5288,Adatbázis!$D$105:$AN$3282,VLOOKUP($F$3466,Adatbázis!$L$3286:$M$3305,2,FALSE),FALSE)="","",VLOOKUP(C5288,Adatbázis!$D$105:$AN$3282,VLOOKUP($F$3466,Adatbázis!$L$3286:$M$3305,2,FALSE),FALSE))</f>
        <v>…</v>
      </c>
      <c r="G5288" s="102" t="str">
        <f>IF(VLOOKUP(C5288,Adatbázis!$D$105:$AN$3282,VLOOKUP($G$3466,Adatbázis!$D$3286:$E$3298,2,FALSE),FALSE)="","",VLOOKUP(C5288,Adatbázis!$D$105:$AN$3282,VLOOKUP($G$3466,Adatbázis!$D$3286:$E$3298,2,FALSE),FALSE))</f>
        <v>…</v>
      </c>
      <c r="H5288" s="102" t="str">
        <f>IF(VLOOKUP(C5288,Adatbázis!$D$105:$AN$3282,VLOOKUP($H$3466,Adatbázis!$D$3286:$E$3298,2,FALSE),FALSE)="","",VLOOKUP(C5288,Adatbázis!$D$105:$AN$3282,VLOOKUP($H$3466,Adatbázis!$D$3286:$E$3298,2,FALSE),FALSE))</f>
        <v>…</v>
      </c>
      <c r="I5288" s="102" t="str">
        <f>IF(VLOOKUP(C5288,Adatbázis!$D$105:$AN$3282,VLOOKUP($I$3466,Adatbázis!$D$3286:$E$3298,2,FALSE),FALSE)="","",VLOOKUP(C5288,Adatbázis!$D$105:$AN$3282,VLOOKUP($I$3466,Adatbázis!$D$3286:$E$3298,2,FALSE),FALSE))</f>
        <v>…</v>
      </c>
    </row>
    <row r="5289" spans="3:9" hidden="1">
      <c r="C5289" s="41" t="s">
        <v>17384</v>
      </c>
      <c r="D5289" s="101" t="str">
        <f>IF(VLOOKUP(C5289,Adatbázis!$D$105:$AN$3282,VLOOKUP($D$3466,Adatbázis!$L$3286:$M$3305,2,FALSE),FALSE)="","",VLOOKUP(C5289,Adatbázis!$D$105:$AN$3282,VLOOKUP($D$3466,Adatbázis!$L$3286:$M$3305,2,FALSE),FALSE))</f>
        <v>…</v>
      </c>
      <c r="E5289" s="101" t="str">
        <f>IF(VLOOKUP(C5289,Adatbázis!$D$105:$AN$3282,VLOOKUP($E$3466,Adatbázis!$L$3286:$M$3305,2,FALSE),FALSE)="","",VLOOKUP(C5289,Adatbázis!$D$105:$AN$3282,VLOOKUP($E$3466,Adatbázis!$L$3286:$M$3305,2,FALSE),FALSE))</f>
        <v>…</v>
      </c>
      <c r="F5289" s="101" t="str">
        <f>IF(VLOOKUP(C5289,Adatbázis!$D$105:$AN$3282,VLOOKUP($F$3466,Adatbázis!$L$3286:$M$3305,2,FALSE),FALSE)="","",VLOOKUP(C5289,Adatbázis!$D$105:$AN$3282,VLOOKUP($F$3466,Adatbázis!$L$3286:$M$3305,2,FALSE),FALSE))</f>
        <v>…</v>
      </c>
      <c r="G5289" s="102" t="str">
        <f>IF(VLOOKUP(C5289,Adatbázis!$D$105:$AN$3282,VLOOKUP($G$3466,Adatbázis!$D$3286:$E$3298,2,FALSE),FALSE)="","",VLOOKUP(C5289,Adatbázis!$D$105:$AN$3282,VLOOKUP($G$3466,Adatbázis!$D$3286:$E$3298,2,FALSE),FALSE))</f>
        <v>…</v>
      </c>
      <c r="H5289" s="102" t="str">
        <f>IF(VLOOKUP(C5289,Adatbázis!$D$105:$AN$3282,VLOOKUP($H$3466,Adatbázis!$D$3286:$E$3298,2,FALSE),FALSE)="","",VLOOKUP(C5289,Adatbázis!$D$105:$AN$3282,VLOOKUP($H$3466,Adatbázis!$D$3286:$E$3298,2,FALSE),FALSE))</f>
        <v>…</v>
      </c>
      <c r="I5289" s="102" t="str">
        <f>IF(VLOOKUP(C5289,Adatbázis!$D$105:$AN$3282,VLOOKUP($I$3466,Adatbázis!$D$3286:$E$3298,2,FALSE),FALSE)="","",VLOOKUP(C5289,Adatbázis!$D$105:$AN$3282,VLOOKUP($I$3466,Adatbázis!$D$3286:$E$3298,2,FALSE),FALSE))</f>
        <v>…</v>
      </c>
    </row>
    <row r="5290" spans="3:9" hidden="1">
      <c r="C5290" s="41" t="s">
        <v>17392</v>
      </c>
      <c r="D5290" s="101" t="str">
        <f>IF(VLOOKUP(C5290,Adatbázis!$D$105:$AN$3282,VLOOKUP($D$3466,Adatbázis!$L$3286:$M$3305,2,FALSE),FALSE)="","",VLOOKUP(C5290,Adatbázis!$D$105:$AN$3282,VLOOKUP($D$3466,Adatbázis!$L$3286:$M$3305,2,FALSE),FALSE))</f>
        <v>…</v>
      </c>
      <c r="E5290" s="101" t="str">
        <f>IF(VLOOKUP(C5290,Adatbázis!$D$105:$AN$3282,VLOOKUP($E$3466,Adatbázis!$L$3286:$M$3305,2,FALSE),FALSE)="","",VLOOKUP(C5290,Adatbázis!$D$105:$AN$3282,VLOOKUP($E$3466,Adatbázis!$L$3286:$M$3305,2,FALSE),FALSE))</f>
        <v>…</v>
      </c>
      <c r="F5290" s="101" t="str">
        <f>IF(VLOOKUP(C5290,Adatbázis!$D$105:$AN$3282,VLOOKUP($F$3466,Adatbázis!$L$3286:$M$3305,2,FALSE),FALSE)="","",VLOOKUP(C5290,Adatbázis!$D$105:$AN$3282,VLOOKUP($F$3466,Adatbázis!$L$3286:$M$3305,2,FALSE),FALSE))</f>
        <v>…</v>
      </c>
      <c r="G5290" s="102" t="str">
        <f>IF(VLOOKUP(C5290,Adatbázis!$D$105:$AN$3282,VLOOKUP($G$3466,Adatbázis!$D$3286:$E$3298,2,FALSE),FALSE)="","",VLOOKUP(C5290,Adatbázis!$D$105:$AN$3282,VLOOKUP($G$3466,Adatbázis!$D$3286:$E$3298,2,FALSE),FALSE))</f>
        <v>…</v>
      </c>
      <c r="H5290" s="102" t="str">
        <f>IF(VLOOKUP(C5290,Adatbázis!$D$105:$AN$3282,VLOOKUP($H$3466,Adatbázis!$D$3286:$E$3298,2,FALSE),FALSE)="","",VLOOKUP(C5290,Adatbázis!$D$105:$AN$3282,VLOOKUP($H$3466,Adatbázis!$D$3286:$E$3298,2,FALSE),FALSE))</f>
        <v>…</v>
      </c>
      <c r="I5290" s="102" t="str">
        <f>IF(VLOOKUP(C5290,Adatbázis!$D$105:$AN$3282,VLOOKUP($I$3466,Adatbázis!$D$3286:$E$3298,2,FALSE),FALSE)="","",VLOOKUP(C5290,Adatbázis!$D$105:$AN$3282,VLOOKUP($I$3466,Adatbázis!$D$3286:$E$3298,2,FALSE),FALSE))</f>
        <v>…</v>
      </c>
    </row>
    <row r="5291" spans="3:9" hidden="1">
      <c r="C5291" s="41" t="s">
        <v>8879</v>
      </c>
      <c r="D5291" s="101" t="str">
        <f>IF(VLOOKUP(C5291,Adatbázis!$D$105:$AN$3282,VLOOKUP($D$3466,Adatbázis!$L$3286:$M$3305,2,FALSE),FALSE)="","",VLOOKUP(C5291,Adatbázis!$D$105:$AN$3282,VLOOKUP($D$3466,Adatbázis!$L$3286:$M$3305,2,FALSE),FALSE))</f>
        <v>…</v>
      </c>
      <c r="E5291" s="101" t="str">
        <f>IF(VLOOKUP(C5291,Adatbázis!$D$105:$AN$3282,VLOOKUP($E$3466,Adatbázis!$L$3286:$M$3305,2,FALSE),FALSE)="","",VLOOKUP(C5291,Adatbázis!$D$105:$AN$3282,VLOOKUP($E$3466,Adatbázis!$L$3286:$M$3305,2,FALSE),FALSE))</f>
        <v>…</v>
      </c>
      <c r="F5291" s="101" t="str">
        <f>IF(VLOOKUP(C5291,Adatbázis!$D$105:$AN$3282,VLOOKUP($F$3466,Adatbázis!$L$3286:$M$3305,2,FALSE),FALSE)="","",VLOOKUP(C5291,Adatbázis!$D$105:$AN$3282,VLOOKUP($F$3466,Adatbázis!$L$3286:$M$3305,2,FALSE),FALSE))</f>
        <v>…</v>
      </c>
      <c r="G5291" s="102" t="str">
        <f>IF(VLOOKUP(C5291,Adatbázis!$D$105:$AN$3282,VLOOKUP($G$3466,Adatbázis!$D$3286:$E$3298,2,FALSE),FALSE)="","",VLOOKUP(C5291,Adatbázis!$D$105:$AN$3282,VLOOKUP($G$3466,Adatbázis!$D$3286:$E$3298,2,FALSE),FALSE))</f>
        <v>…</v>
      </c>
      <c r="H5291" s="102" t="str">
        <f>IF(VLOOKUP(C5291,Adatbázis!$D$105:$AN$3282,VLOOKUP($H$3466,Adatbázis!$D$3286:$E$3298,2,FALSE),FALSE)="","",VLOOKUP(C5291,Adatbázis!$D$105:$AN$3282,VLOOKUP($H$3466,Adatbázis!$D$3286:$E$3298,2,FALSE),FALSE))</f>
        <v>…</v>
      </c>
      <c r="I5291" s="102" t="str">
        <f>IF(VLOOKUP(C5291,Adatbázis!$D$105:$AN$3282,VLOOKUP($I$3466,Adatbázis!$D$3286:$E$3298,2,FALSE),FALSE)="","",VLOOKUP(C5291,Adatbázis!$D$105:$AN$3282,VLOOKUP($I$3466,Adatbázis!$D$3286:$E$3298,2,FALSE),FALSE))</f>
        <v>…</v>
      </c>
    </row>
    <row r="5292" spans="3:9" hidden="1">
      <c r="C5292" s="41" t="s">
        <v>17404</v>
      </c>
      <c r="D5292" s="101" t="str">
        <f>IF(VLOOKUP(C5292,Adatbázis!$D$105:$AN$3282,VLOOKUP($D$3466,Adatbázis!$L$3286:$M$3305,2,FALSE),FALSE)="","",VLOOKUP(C5292,Adatbázis!$D$105:$AN$3282,VLOOKUP($D$3466,Adatbázis!$L$3286:$M$3305,2,FALSE),FALSE))</f>
        <v>…</v>
      </c>
      <c r="E5292" s="101" t="str">
        <f>IF(VLOOKUP(C5292,Adatbázis!$D$105:$AN$3282,VLOOKUP($E$3466,Adatbázis!$L$3286:$M$3305,2,FALSE),FALSE)="","",VLOOKUP(C5292,Adatbázis!$D$105:$AN$3282,VLOOKUP($E$3466,Adatbázis!$L$3286:$M$3305,2,FALSE),FALSE))</f>
        <v>…</v>
      </c>
      <c r="F5292" s="101" t="str">
        <f>IF(VLOOKUP(C5292,Adatbázis!$D$105:$AN$3282,VLOOKUP($F$3466,Adatbázis!$L$3286:$M$3305,2,FALSE),FALSE)="","",VLOOKUP(C5292,Adatbázis!$D$105:$AN$3282,VLOOKUP($F$3466,Adatbázis!$L$3286:$M$3305,2,FALSE),FALSE))</f>
        <v>…</v>
      </c>
      <c r="G5292" s="102" t="str">
        <f>IF(VLOOKUP(C5292,Adatbázis!$D$105:$AN$3282,VLOOKUP($G$3466,Adatbázis!$D$3286:$E$3298,2,FALSE),FALSE)="","",VLOOKUP(C5292,Adatbázis!$D$105:$AN$3282,VLOOKUP($G$3466,Adatbázis!$D$3286:$E$3298,2,FALSE),FALSE))</f>
        <v>…</v>
      </c>
      <c r="H5292" s="102" t="str">
        <f>IF(VLOOKUP(C5292,Adatbázis!$D$105:$AN$3282,VLOOKUP($H$3466,Adatbázis!$D$3286:$E$3298,2,FALSE),FALSE)="","",VLOOKUP(C5292,Adatbázis!$D$105:$AN$3282,VLOOKUP($H$3466,Adatbázis!$D$3286:$E$3298,2,FALSE),FALSE))</f>
        <v>…</v>
      </c>
      <c r="I5292" s="102" t="str">
        <f>IF(VLOOKUP(C5292,Adatbázis!$D$105:$AN$3282,VLOOKUP($I$3466,Adatbázis!$D$3286:$E$3298,2,FALSE),FALSE)="","",VLOOKUP(C5292,Adatbázis!$D$105:$AN$3282,VLOOKUP($I$3466,Adatbázis!$D$3286:$E$3298,2,FALSE),FALSE))</f>
        <v>…</v>
      </c>
    </row>
    <row r="5293" spans="3:9" hidden="1">
      <c r="C5293" s="41" t="s">
        <v>17408</v>
      </c>
      <c r="D5293" s="101" t="str">
        <f>IF(VLOOKUP(C5293,Adatbázis!$D$105:$AN$3282,VLOOKUP($D$3466,Adatbázis!$L$3286:$M$3305,2,FALSE),FALSE)="","",VLOOKUP(C5293,Adatbázis!$D$105:$AN$3282,VLOOKUP($D$3466,Adatbázis!$L$3286:$M$3305,2,FALSE),FALSE))</f>
        <v>…</v>
      </c>
      <c r="E5293" s="101" t="str">
        <f>IF(VLOOKUP(C5293,Adatbázis!$D$105:$AN$3282,VLOOKUP($E$3466,Adatbázis!$L$3286:$M$3305,2,FALSE),FALSE)="","",VLOOKUP(C5293,Adatbázis!$D$105:$AN$3282,VLOOKUP($E$3466,Adatbázis!$L$3286:$M$3305,2,FALSE),FALSE))</f>
        <v>…</v>
      </c>
      <c r="F5293" s="101" t="str">
        <f>IF(VLOOKUP(C5293,Adatbázis!$D$105:$AN$3282,VLOOKUP($F$3466,Adatbázis!$L$3286:$M$3305,2,FALSE),FALSE)="","",VLOOKUP(C5293,Adatbázis!$D$105:$AN$3282,VLOOKUP($F$3466,Adatbázis!$L$3286:$M$3305,2,FALSE),FALSE))</f>
        <v>…</v>
      </c>
      <c r="G5293" s="102" t="str">
        <f>IF(VLOOKUP(C5293,Adatbázis!$D$105:$AN$3282,VLOOKUP($G$3466,Adatbázis!$D$3286:$E$3298,2,FALSE),FALSE)="","",VLOOKUP(C5293,Adatbázis!$D$105:$AN$3282,VLOOKUP($G$3466,Adatbázis!$D$3286:$E$3298,2,FALSE),FALSE))</f>
        <v>…</v>
      </c>
      <c r="H5293" s="102" t="str">
        <f>IF(VLOOKUP(C5293,Adatbázis!$D$105:$AN$3282,VLOOKUP($H$3466,Adatbázis!$D$3286:$E$3298,2,FALSE),FALSE)="","",VLOOKUP(C5293,Adatbázis!$D$105:$AN$3282,VLOOKUP($H$3466,Adatbázis!$D$3286:$E$3298,2,FALSE),FALSE))</f>
        <v>…</v>
      </c>
      <c r="I5293" s="102" t="str">
        <f>IF(VLOOKUP(C5293,Adatbázis!$D$105:$AN$3282,VLOOKUP($I$3466,Adatbázis!$D$3286:$E$3298,2,FALSE),FALSE)="","",VLOOKUP(C5293,Adatbázis!$D$105:$AN$3282,VLOOKUP($I$3466,Adatbázis!$D$3286:$E$3298,2,FALSE),FALSE))</f>
        <v>…</v>
      </c>
    </row>
    <row r="5294" spans="3:9" hidden="1">
      <c r="C5294" s="41" t="s">
        <v>17415</v>
      </c>
      <c r="D5294" s="101" t="str">
        <f>IF(VLOOKUP(C5294,Adatbázis!$D$105:$AN$3282,VLOOKUP($D$3466,Adatbázis!$L$3286:$M$3305,2,FALSE),FALSE)="","",VLOOKUP(C5294,Adatbázis!$D$105:$AN$3282,VLOOKUP($D$3466,Adatbázis!$L$3286:$M$3305,2,FALSE),FALSE))</f>
        <v>…</v>
      </c>
      <c r="E5294" s="101" t="str">
        <f>IF(VLOOKUP(C5294,Adatbázis!$D$105:$AN$3282,VLOOKUP($E$3466,Adatbázis!$L$3286:$M$3305,2,FALSE),FALSE)="","",VLOOKUP(C5294,Adatbázis!$D$105:$AN$3282,VLOOKUP($E$3466,Adatbázis!$L$3286:$M$3305,2,FALSE),FALSE))</f>
        <v>…</v>
      </c>
      <c r="F5294" s="101" t="str">
        <f>IF(VLOOKUP(C5294,Adatbázis!$D$105:$AN$3282,VLOOKUP($F$3466,Adatbázis!$L$3286:$M$3305,2,FALSE),FALSE)="","",VLOOKUP(C5294,Adatbázis!$D$105:$AN$3282,VLOOKUP($F$3466,Adatbázis!$L$3286:$M$3305,2,FALSE),FALSE))</f>
        <v>…</v>
      </c>
      <c r="G5294" s="102" t="str">
        <f>IF(VLOOKUP(C5294,Adatbázis!$D$105:$AN$3282,VLOOKUP($G$3466,Adatbázis!$D$3286:$E$3298,2,FALSE),FALSE)="","",VLOOKUP(C5294,Adatbázis!$D$105:$AN$3282,VLOOKUP($G$3466,Adatbázis!$D$3286:$E$3298,2,FALSE),FALSE))</f>
        <v>…</v>
      </c>
      <c r="H5294" s="102" t="str">
        <f>IF(VLOOKUP(C5294,Adatbázis!$D$105:$AN$3282,VLOOKUP($H$3466,Adatbázis!$D$3286:$E$3298,2,FALSE),FALSE)="","",VLOOKUP(C5294,Adatbázis!$D$105:$AN$3282,VLOOKUP($H$3466,Adatbázis!$D$3286:$E$3298,2,FALSE),FALSE))</f>
        <v>…</v>
      </c>
      <c r="I5294" s="102" t="str">
        <f>IF(VLOOKUP(C5294,Adatbázis!$D$105:$AN$3282,VLOOKUP($I$3466,Adatbázis!$D$3286:$E$3298,2,FALSE),FALSE)="","",VLOOKUP(C5294,Adatbázis!$D$105:$AN$3282,VLOOKUP($I$3466,Adatbázis!$D$3286:$E$3298,2,FALSE),FALSE))</f>
        <v>…</v>
      </c>
    </row>
    <row r="5295" spans="3:9" hidden="1">
      <c r="C5295" s="41" t="s">
        <v>17421</v>
      </c>
      <c r="D5295" s="101" t="str">
        <f>IF(VLOOKUP(C5295,Adatbázis!$D$105:$AN$3282,VLOOKUP($D$3466,Adatbázis!$L$3286:$M$3305,2,FALSE),FALSE)="","",VLOOKUP(C5295,Adatbázis!$D$105:$AN$3282,VLOOKUP($D$3466,Adatbázis!$L$3286:$M$3305,2,FALSE),FALSE))</f>
        <v>…</v>
      </c>
      <c r="E5295" s="101" t="str">
        <f>IF(VLOOKUP(C5295,Adatbázis!$D$105:$AN$3282,VLOOKUP($E$3466,Adatbázis!$L$3286:$M$3305,2,FALSE),FALSE)="","",VLOOKUP(C5295,Adatbázis!$D$105:$AN$3282,VLOOKUP($E$3466,Adatbázis!$L$3286:$M$3305,2,FALSE),FALSE))</f>
        <v>…</v>
      </c>
      <c r="F5295" s="101" t="str">
        <f>IF(VLOOKUP(C5295,Adatbázis!$D$105:$AN$3282,VLOOKUP($F$3466,Adatbázis!$L$3286:$M$3305,2,FALSE),FALSE)="","",VLOOKUP(C5295,Adatbázis!$D$105:$AN$3282,VLOOKUP($F$3466,Adatbázis!$L$3286:$M$3305,2,FALSE),FALSE))</f>
        <v>…</v>
      </c>
      <c r="G5295" s="102" t="str">
        <f>IF(VLOOKUP(C5295,Adatbázis!$D$105:$AN$3282,VLOOKUP($G$3466,Adatbázis!$D$3286:$E$3298,2,FALSE),FALSE)="","",VLOOKUP(C5295,Adatbázis!$D$105:$AN$3282,VLOOKUP($G$3466,Adatbázis!$D$3286:$E$3298,2,FALSE),FALSE))</f>
        <v>…</v>
      </c>
      <c r="H5295" s="102" t="str">
        <f>IF(VLOOKUP(C5295,Adatbázis!$D$105:$AN$3282,VLOOKUP($H$3466,Adatbázis!$D$3286:$E$3298,2,FALSE),FALSE)="","",VLOOKUP(C5295,Adatbázis!$D$105:$AN$3282,VLOOKUP($H$3466,Adatbázis!$D$3286:$E$3298,2,FALSE),FALSE))</f>
        <v>…</v>
      </c>
      <c r="I5295" s="102" t="str">
        <f>IF(VLOOKUP(C5295,Adatbázis!$D$105:$AN$3282,VLOOKUP($I$3466,Adatbázis!$D$3286:$E$3298,2,FALSE),FALSE)="","",VLOOKUP(C5295,Adatbázis!$D$105:$AN$3282,VLOOKUP($I$3466,Adatbázis!$D$3286:$E$3298,2,FALSE),FALSE))</f>
        <v>…</v>
      </c>
    </row>
    <row r="5296" spans="3:9" hidden="1">
      <c r="C5296" s="41" t="s">
        <v>17429</v>
      </c>
      <c r="D5296" s="101" t="str">
        <f>IF(VLOOKUP(C5296,Adatbázis!$D$105:$AN$3282,VLOOKUP($D$3466,Adatbázis!$L$3286:$M$3305,2,FALSE),FALSE)="","",VLOOKUP(C5296,Adatbázis!$D$105:$AN$3282,VLOOKUP($D$3466,Adatbázis!$L$3286:$M$3305,2,FALSE),FALSE))</f>
        <v>…</v>
      </c>
      <c r="E5296" s="101" t="str">
        <f>IF(VLOOKUP(C5296,Adatbázis!$D$105:$AN$3282,VLOOKUP($E$3466,Adatbázis!$L$3286:$M$3305,2,FALSE),FALSE)="","",VLOOKUP(C5296,Adatbázis!$D$105:$AN$3282,VLOOKUP($E$3466,Adatbázis!$L$3286:$M$3305,2,FALSE),FALSE))</f>
        <v>…</v>
      </c>
      <c r="F5296" s="101" t="str">
        <f>IF(VLOOKUP(C5296,Adatbázis!$D$105:$AN$3282,VLOOKUP($F$3466,Adatbázis!$L$3286:$M$3305,2,FALSE),FALSE)="","",VLOOKUP(C5296,Adatbázis!$D$105:$AN$3282,VLOOKUP($F$3466,Adatbázis!$L$3286:$M$3305,2,FALSE),FALSE))</f>
        <v>…</v>
      </c>
      <c r="G5296" s="102" t="str">
        <f>IF(VLOOKUP(C5296,Adatbázis!$D$105:$AN$3282,VLOOKUP($G$3466,Adatbázis!$D$3286:$E$3298,2,FALSE),FALSE)="","",VLOOKUP(C5296,Adatbázis!$D$105:$AN$3282,VLOOKUP($G$3466,Adatbázis!$D$3286:$E$3298,2,FALSE),FALSE))</f>
        <v>…</v>
      </c>
      <c r="H5296" s="102" t="str">
        <f>IF(VLOOKUP(C5296,Adatbázis!$D$105:$AN$3282,VLOOKUP($H$3466,Adatbázis!$D$3286:$E$3298,2,FALSE),FALSE)="","",VLOOKUP(C5296,Adatbázis!$D$105:$AN$3282,VLOOKUP($H$3466,Adatbázis!$D$3286:$E$3298,2,FALSE),FALSE))</f>
        <v>…</v>
      </c>
      <c r="I5296" s="102" t="str">
        <f>IF(VLOOKUP(C5296,Adatbázis!$D$105:$AN$3282,VLOOKUP($I$3466,Adatbázis!$D$3286:$E$3298,2,FALSE),FALSE)="","",VLOOKUP(C5296,Adatbázis!$D$105:$AN$3282,VLOOKUP($I$3466,Adatbázis!$D$3286:$E$3298,2,FALSE),FALSE))</f>
        <v>…</v>
      </c>
    </row>
    <row r="5297" spans="3:9" hidden="1">
      <c r="C5297" s="41" t="s">
        <v>17436</v>
      </c>
      <c r="D5297" s="101" t="str">
        <f>IF(VLOOKUP(C5297,Adatbázis!$D$105:$AN$3282,VLOOKUP($D$3466,Adatbázis!$L$3286:$M$3305,2,FALSE),FALSE)="","",VLOOKUP(C5297,Adatbázis!$D$105:$AN$3282,VLOOKUP($D$3466,Adatbázis!$L$3286:$M$3305,2,FALSE),FALSE))</f>
        <v>…</v>
      </c>
      <c r="E5297" s="101" t="str">
        <f>IF(VLOOKUP(C5297,Adatbázis!$D$105:$AN$3282,VLOOKUP($E$3466,Adatbázis!$L$3286:$M$3305,2,FALSE),FALSE)="","",VLOOKUP(C5297,Adatbázis!$D$105:$AN$3282,VLOOKUP($E$3466,Adatbázis!$L$3286:$M$3305,2,FALSE),FALSE))</f>
        <v>…</v>
      </c>
      <c r="F5297" s="101" t="str">
        <f>IF(VLOOKUP(C5297,Adatbázis!$D$105:$AN$3282,VLOOKUP($F$3466,Adatbázis!$L$3286:$M$3305,2,FALSE),FALSE)="","",VLOOKUP(C5297,Adatbázis!$D$105:$AN$3282,VLOOKUP($F$3466,Adatbázis!$L$3286:$M$3305,2,FALSE),FALSE))</f>
        <v>…</v>
      </c>
      <c r="G5297" s="102" t="str">
        <f>IF(VLOOKUP(C5297,Adatbázis!$D$105:$AN$3282,VLOOKUP($G$3466,Adatbázis!$D$3286:$E$3298,2,FALSE),FALSE)="","",VLOOKUP(C5297,Adatbázis!$D$105:$AN$3282,VLOOKUP($G$3466,Adatbázis!$D$3286:$E$3298,2,FALSE),FALSE))</f>
        <v>…</v>
      </c>
      <c r="H5297" s="102" t="str">
        <f>IF(VLOOKUP(C5297,Adatbázis!$D$105:$AN$3282,VLOOKUP($H$3466,Adatbázis!$D$3286:$E$3298,2,FALSE),FALSE)="","",VLOOKUP(C5297,Adatbázis!$D$105:$AN$3282,VLOOKUP($H$3466,Adatbázis!$D$3286:$E$3298,2,FALSE),FALSE))</f>
        <v>…</v>
      </c>
      <c r="I5297" s="102" t="str">
        <f>IF(VLOOKUP(C5297,Adatbázis!$D$105:$AN$3282,VLOOKUP($I$3466,Adatbázis!$D$3286:$E$3298,2,FALSE),FALSE)="","",VLOOKUP(C5297,Adatbázis!$D$105:$AN$3282,VLOOKUP($I$3466,Adatbázis!$D$3286:$E$3298,2,FALSE),FALSE))</f>
        <v>…</v>
      </c>
    </row>
    <row r="5298" spans="3:9" hidden="1">
      <c r="C5298" s="41" t="s">
        <v>14082</v>
      </c>
      <c r="D5298" s="101" t="str">
        <f>IF(VLOOKUP(C5298,Adatbázis!$D$105:$AN$3282,VLOOKUP($D$3466,Adatbázis!$L$3286:$M$3305,2,FALSE),FALSE)="","",VLOOKUP(C5298,Adatbázis!$D$105:$AN$3282,VLOOKUP($D$3466,Adatbázis!$L$3286:$M$3305,2,FALSE),FALSE))</f>
        <v>…</v>
      </c>
      <c r="E5298" s="101" t="str">
        <f>IF(VLOOKUP(C5298,Adatbázis!$D$105:$AN$3282,VLOOKUP($E$3466,Adatbázis!$L$3286:$M$3305,2,FALSE),FALSE)="","",VLOOKUP(C5298,Adatbázis!$D$105:$AN$3282,VLOOKUP($E$3466,Adatbázis!$L$3286:$M$3305,2,FALSE),FALSE))</f>
        <v>…</v>
      </c>
      <c r="F5298" s="101" t="str">
        <f>IF(VLOOKUP(C5298,Adatbázis!$D$105:$AN$3282,VLOOKUP($F$3466,Adatbázis!$L$3286:$M$3305,2,FALSE),FALSE)="","",VLOOKUP(C5298,Adatbázis!$D$105:$AN$3282,VLOOKUP($F$3466,Adatbázis!$L$3286:$M$3305,2,FALSE),FALSE))</f>
        <v>…</v>
      </c>
      <c r="G5298" s="102" t="str">
        <f>IF(VLOOKUP(C5298,Adatbázis!$D$105:$AN$3282,VLOOKUP($G$3466,Adatbázis!$D$3286:$E$3298,2,FALSE),FALSE)="","",VLOOKUP(C5298,Adatbázis!$D$105:$AN$3282,VLOOKUP($G$3466,Adatbázis!$D$3286:$E$3298,2,FALSE),FALSE))</f>
        <v>…</v>
      </c>
      <c r="H5298" s="102" t="str">
        <f>IF(VLOOKUP(C5298,Adatbázis!$D$105:$AN$3282,VLOOKUP($H$3466,Adatbázis!$D$3286:$E$3298,2,FALSE),FALSE)="","",VLOOKUP(C5298,Adatbázis!$D$105:$AN$3282,VLOOKUP($H$3466,Adatbázis!$D$3286:$E$3298,2,FALSE),FALSE))</f>
        <v>…</v>
      </c>
      <c r="I5298" s="102" t="str">
        <f>IF(VLOOKUP(C5298,Adatbázis!$D$105:$AN$3282,VLOOKUP($I$3466,Adatbázis!$D$3286:$E$3298,2,FALSE),FALSE)="","",VLOOKUP(C5298,Adatbázis!$D$105:$AN$3282,VLOOKUP($I$3466,Adatbázis!$D$3286:$E$3298,2,FALSE),FALSE))</f>
        <v>…</v>
      </c>
    </row>
    <row r="5299" spans="3:9" hidden="1">
      <c r="C5299" s="41" t="s">
        <v>3742</v>
      </c>
      <c r="D5299" s="101" t="str">
        <f>IF(VLOOKUP(C5299,Adatbázis!$D$105:$AN$3282,VLOOKUP($D$3466,Adatbázis!$L$3286:$M$3305,2,FALSE),FALSE)="","",VLOOKUP(C5299,Adatbázis!$D$105:$AN$3282,VLOOKUP($D$3466,Adatbázis!$L$3286:$M$3305,2,FALSE),FALSE))</f>
        <v>…</v>
      </c>
      <c r="E5299" s="101" t="str">
        <f>IF(VLOOKUP(C5299,Adatbázis!$D$105:$AN$3282,VLOOKUP($E$3466,Adatbázis!$L$3286:$M$3305,2,FALSE),FALSE)="","",VLOOKUP(C5299,Adatbázis!$D$105:$AN$3282,VLOOKUP($E$3466,Adatbázis!$L$3286:$M$3305,2,FALSE),FALSE))</f>
        <v>…</v>
      </c>
      <c r="F5299" s="101" t="str">
        <f>IF(VLOOKUP(C5299,Adatbázis!$D$105:$AN$3282,VLOOKUP($F$3466,Adatbázis!$L$3286:$M$3305,2,FALSE),FALSE)="","",VLOOKUP(C5299,Adatbázis!$D$105:$AN$3282,VLOOKUP($F$3466,Adatbázis!$L$3286:$M$3305,2,FALSE),FALSE))</f>
        <v>…</v>
      </c>
      <c r="G5299" s="102" t="str">
        <f>IF(VLOOKUP(C5299,Adatbázis!$D$105:$AN$3282,VLOOKUP($G$3466,Adatbázis!$D$3286:$E$3298,2,FALSE),FALSE)="","",VLOOKUP(C5299,Adatbázis!$D$105:$AN$3282,VLOOKUP($G$3466,Adatbázis!$D$3286:$E$3298,2,FALSE),FALSE))</f>
        <v>…</v>
      </c>
      <c r="H5299" s="102" t="str">
        <f>IF(VLOOKUP(C5299,Adatbázis!$D$105:$AN$3282,VLOOKUP($H$3466,Adatbázis!$D$3286:$E$3298,2,FALSE),FALSE)="","",VLOOKUP(C5299,Adatbázis!$D$105:$AN$3282,VLOOKUP($H$3466,Adatbázis!$D$3286:$E$3298,2,FALSE),FALSE))</f>
        <v>…</v>
      </c>
      <c r="I5299" s="102" t="str">
        <f>IF(VLOOKUP(C5299,Adatbázis!$D$105:$AN$3282,VLOOKUP($I$3466,Adatbázis!$D$3286:$E$3298,2,FALSE),FALSE)="","",VLOOKUP(C5299,Adatbázis!$D$105:$AN$3282,VLOOKUP($I$3466,Adatbázis!$D$3286:$E$3298,2,FALSE),FALSE))</f>
        <v>…</v>
      </c>
    </row>
    <row r="5300" spans="3:9" hidden="1">
      <c r="C5300" s="41" t="s">
        <v>17457</v>
      </c>
      <c r="D5300" s="101" t="str">
        <f>IF(VLOOKUP(C5300,Adatbázis!$D$105:$AN$3282,VLOOKUP($D$3466,Adatbázis!$L$3286:$M$3305,2,FALSE),FALSE)="","",VLOOKUP(C5300,Adatbázis!$D$105:$AN$3282,VLOOKUP($D$3466,Adatbázis!$L$3286:$M$3305,2,FALSE),FALSE))</f>
        <v>…</v>
      </c>
      <c r="E5300" s="101" t="str">
        <f>IF(VLOOKUP(C5300,Adatbázis!$D$105:$AN$3282,VLOOKUP($E$3466,Adatbázis!$L$3286:$M$3305,2,FALSE),FALSE)="","",VLOOKUP(C5300,Adatbázis!$D$105:$AN$3282,VLOOKUP($E$3466,Adatbázis!$L$3286:$M$3305,2,FALSE),FALSE))</f>
        <v>…</v>
      </c>
      <c r="F5300" s="101" t="str">
        <f>IF(VLOOKUP(C5300,Adatbázis!$D$105:$AN$3282,VLOOKUP($F$3466,Adatbázis!$L$3286:$M$3305,2,FALSE),FALSE)="","",VLOOKUP(C5300,Adatbázis!$D$105:$AN$3282,VLOOKUP($F$3466,Adatbázis!$L$3286:$M$3305,2,FALSE),FALSE))</f>
        <v>…</v>
      </c>
      <c r="G5300" s="102" t="str">
        <f>IF(VLOOKUP(C5300,Adatbázis!$D$105:$AN$3282,VLOOKUP($G$3466,Adatbázis!$D$3286:$E$3298,2,FALSE),FALSE)="","",VLOOKUP(C5300,Adatbázis!$D$105:$AN$3282,VLOOKUP($G$3466,Adatbázis!$D$3286:$E$3298,2,FALSE),FALSE))</f>
        <v>…</v>
      </c>
      <c r="H5300" s="102" t="str">
        <f>IF(VLOOKUP(C5300,Adatbázis!$D$105:$AN$3282,VLOOKUP($H$3466,Adatbázis!$D$3286:$E$3298,2,FALSE),FALSE)="","",VLOOKUP(C5300,Adatbázis!$D$105:$AN$3282,VLOOKUP($H$3466,Adatbázis!$D$3286:$E$3298,2,FALSE),FALSE))</f>
        <v>…</v>
      </c>
      <c r="I5300" s="102" t="str">
        <f>IF(VLOOKUP(C5300,Adatbázis!$D$105:$AN$3282,VLOOKUP($I$3466,Adatbázis!$D$3286:$E$3298,2,FALSE),FALSE)="","",VLOOKUP(C5300,Adatbázis!$D$105:$AN$3282,VLOOKUP($I$3466,Adatbázis!$D$3286:$E$3298,2,FALSE),FALSE))</f>
        <v>…</v>
      </c>
    </row>
    <row r="5301" spans="3:9" hidden="1">
      <c r="C5301" s="41" t="s">
        <v>17466</v>
      </c>
      <c r="D5301" s="101" t="str">
        <f>IF(VLOOKUP(C5301,Adatbázis!$D$105:$AN$3282,VLOOKUP($D$3466,Adatbázis!$L$3286:$M$3305,2,FALSE),FALSE)="","",VLOOKUP(C5301,Adatbázis!$D$105:$AN$3282,VLOOKUP($D$3466,Adatbázis!$L$3286:$M$3305,2,FALSE),FALSE))</f>
        <v>…</v>
      </c>
      <c r="E5301" s="101" t="str">
        <f>IF(VLOOKUP(C5301,Adatbázis!$D$105:$AN$3282,VLOOKUP($E$3466,Adatbázis!$L$3286:$M$3305,2,FALSE),FALSE)="","",VLOOKUP(C5301,Adatbázis!$D$105:$AN$3282,VLOOKUP($E$3466,Adatbázis!$L$3286:$M$3305,2,FALSE),FALSE))</f>
        <v>…</v>
      </c>
      <c r="F5301" s="101" t="str">
        <f>IF(VLOOKUP(C5301,Adatbázis!$D$105:$AN$3282,VLOOKUP($F$3466,Adatbázis!$L$3286:$M$3305,2,FALSE),FALSE)="","",VLOOKUP(C5301,Adatbázis!$D$105:$AN$3282,VLOOKUP($F$3466,Adatbázis!$L$3286:$M$3305,2,FALSE),FALSE))</f>
        <v>…</v>
      </c>
      <c r="G5301" s="102" t="str">
        <f>IF(VLOOKUP(C5301,Adatbázis!$D$105:$AN$3282,VLOOKUP($G$3466,Adatbázis!$D$3286:$E$3298,2,FALSE),FALSE)="","",VLOOKUP(C5301,Adatbázis!$D$105:$AN$3282,VLOOKUP($G$3466,Adatbázis!$D$3286:$E$3298,2,FALSE),FALSE))</f>
        <v>…</v>
      </c>
      <c r="H5301" s="102" t="str">
        <f>IF(VLOOKUP(C5301,Adatbázis!$D$105:$AN$3282,VLOOKUP($H$3466,Adatbázis!$D$3286:$E$3298,2,FALSE),FALSE)="","",VLOOKUP(C5301,Adatbázis!$D$105:$AN$3282,VLOOKUP($H$3466,Adatbázis!$D$3286:$E$3298,2,FALSE),FALSE))</f>
        <v>…</v>
      </c>
      <c r="I5301" s="102" t="str">
        <f>IF(VLOOKUP(C5301,Adatbázis!$D$105:$AN$3282,VLOOKUP($I$3466,Adatbázis!$D$3286:$E$3298,2,FALSE),FALSE)="","",VLOOKUP(C5301,Adatbázis!$D$105:$AN$3282,VLOOKUP($I$3466,Adatbázis!$D$3286:$E$3298,2,FALSE),FALSE))</f>
        <v>…</v>
      </c>
    </row>
    <row r="5302" spans="3:9" hidden="1">
      <c r="C5302" s="41" t="s">
        <v>17475</v>
      </c>
      <c r="D5302" s="101" t="str">
        <f>IF(VLOOKUP(C5302,Adatbázis!$D$105:$AN$3282,VLOOKUP($D$3466,Adatbázis!$L$3286:$M$3305,2,FALSE),FALSE)="","",VLOOKUP(C5302,Adatbázis!$D$105:$AN$3282,VLOOKUP($D$3466,Adatbázis!$L$3286:$M$3305,2,FALSE),FALSE))</f>
        <v>…</v>
      </c>
      <c r="E5302" s="101" t="str">
        <f>IF(VLOOKUP(C5302,Adatbázis!$D$105:$AN$3282,VLOOKUP($E$3466,Adatbázis!$L$3286:$M$3305,2,FALSE),FALSE)="","",VLOOKUP(C5302,Adatbázis!$D$105:$AN$3282,VLOOKUP($E$3466,Adatbázis!$L$3286:$M$3305,2,FALSE),FALSE))</f>
        <v>…</v>
      </c>
      <c r="F5302" s="101" t="str">
        <f>IF(VLOOKUP(C5302,Adatbázis!$D$105:$AN$3282,VLOOKUP($F$3466,Adatbázis!$L$3286:$M$3305,2,FALSE),FALSE)="","",VLOOKUP(C5302,Adatbázis!$D$105:$AN$3282,VLOOKUP($F$3466,Adatbázis!$L$3286:$M$3305,2,FALSE),FALSE))</f>
        <v>…</v>
      </c>
      <c r="G5302" s="102" t="str">
        <f>IF(VLOOKUP(C5302,Adatbázis!$D$105:$AN$3282,VLOOKUP($G$3466,Adatbázis!$D$3286:$E$3298,2,FALSE),FALSE)="","",VLOOKUP(C5302,Adatbázis!$D$105:$AN$3282,VLOOKUP($G$3466,Adatbázis!$D$3286:$E$3298,2,FALSE),FALSE))</f>
        <v>…</v>
      </c>
      <c r="H5302" s="102" t="str">
        <f>IF(VLOOKUP(C5302,Adatbázis!$D$105:$AN$3282,VLOOKUP($H$3466,Adatbázis!$D$3286:$E$3298,2,FALSE),FALSE)="","",VLOOKUP(C5302,Adatbázis!$D$105:$AN$3282,VLOOKUP($H$3466,Adatbázis!$D$3286:$E$3298,2,FALSE),FALSE))</f>
        <v>…</v>
      </c>
      <c r="I5302" s="102" t="str">
        <f>IF(VLOOKUP(C5302,Adatbázis!$D$105:$AN$3282,VLOOKUP($I$3466,Adatbázis!$D$3286:$E$3298,2,FALSE),FALSE)="","",VLOOKUP(C5302,Adatbázis!$D$105:$AN$3282,VLOOKUP($I$3466,Adatbázis!$D$3286:$E$3298,2,FALSE),FALSE))</f>
        <v>…</v>
      </c>
    </row>
    <row r="5303" spans="3:9" hidden="1">
      <c r="C5303" s="41" t="s">
        <v>15605</v>
      </c>
      <c r="D5303" s="101" t="str">
        <f>IF(VLOOKUP(C5303,Adatbázis!$D$105:$AN$3282,VLOOKUP($D$3466,Adatbázis!$L$3286:$M$3305,2,FALSE),FALSE)="","",VLOOKUP(C5303,Adatbázis!$D$105:$AN$3282,VLOOKUP($D$3466,Adatbázis!$L$3286:$M$3305,2,FALSE),FALSE))</f>
        <v>…</v>
      </c>
      <c r="E5303" s="101" t="str">
        <f>IF(VLOOKUP(C5303,Adatbázis!$D$105:$AN$3282,VLOOKUP($E$3466,Adatbázis!$L$3286:$M$3305,2,FALSE),FALSE)="","",VLOOKUP(C5303,Adatbázis!$D$105:$AN$3282,VLOOKUP($E$3466,Adatbázis!$L$3286:$M$3305,2,FALSE),FALSE))</f>
        <v>…</v>
      </c>
      <c r="F5303" s="101" t="str">
        <f>IF(VLOOKUP(C5303,Adatbázis!$D$105:$AN$3282,VLOOKUP($F$3466,Adatbázis!$L$3286:$M$3305,2,FALSE),FALSE)="","",VLOOKUP(C5303,Adatbázis!$D$105:$AN$3282,VLOOKUP($F$3466,Adatbázis!$L$3286:$M$3305,2,FALSE),FALSE))</f>
        <v>…</v>
      </c>
      <c r="G5303" s="102" t="str">
        <f>IF(VLOOKUP(C5303,Adatbázis!$D$105:$AN$3282,VLOOKUP($G$3466,Adatbázis!$D$3286:$E$3298,2,FALSE),FALSE)="","",VLOOKUP(C5303,Adatbázis!$D$105:$AN$3282,VLOOKUP($G$3466,Adatbázis!$D$3286:$E$3298,2,FALSE),FALSE))</f>
        <v>…</v>
      </c>
      <c r="H5303" s="102" t="str">
        <f>IF(VLOOKUP(C5303,Adatbázis!$D$105:$AN$3282,VLOOKUP($H$3466,Adatbázis!$D$3286:$E$3298,2,FALSE),FALSE)="","",VLOOKUP(C5303,Adatbázis!$D$105:$AN$3282,VLOOKUP($H$3466,Adatbázis!$D$3286:$E$3298,2,FALSE),FALSE))</f>
        <v>…</v>
      </c>
      <c r="I5303" s="102" t="str">
        <f>IF(VLOOKUP(C5303,Adatbázis!$D$105:$AN$3282,VLOOKUP($I$3466,Adatbázis!$D$3286:$E$3298,2,FALSE),FALSE)="","",VLOOKUP(C5303,Adatbázis!$D$105:$AN$3282,VLOOKUP($I$3466,Adatbázis!$D$3286:$E$3298,2,FALSE),FALSE))</f>
        <v>…</v>
      </c>
    </row>
    <row r="5304" spans="3:9" hidden="1">
      <c r="C5304" s="41" t="s">
        <v>17490</v>
      </c>
      <c r="D5304" s="101" t="str">
        <f>IF(VLOOKUP(C5304,Adatbázis!$D$105:$AN$3282,VLOOKUP($D$3466,Adatbázis!$L$3286:$M$3305,2,FALSE),FALSE)="","",VLOOKUP(C5304,Adatbázis!$D$105:$AN$3282,VLOOKUP($D$3466,Adatbázis!$L$3286:$M$3305,2,FALSE),FALSE))</f>
        <v>…</v>
      </c>
      <c r="E5304" s="101" t="str">
        <f>IF(VLOOKUP(C5304,Adatbázis!$D$105:$AN$3282,VLOOKUP($E$3466,Adatbázis!$L$3286:$M$3305,2,FALSE),FALSE)="","",VLOOKUP(C5304,Adatbázis!$D$105:$AN$3282,VLOOKUP($E$3466,Adatbázis!$L$3286:$M$3305,2,FALSE),FALSE))</f>
        <v>…</v>
      </c>
      <c r="F5304" s="101" t="str">
        <f>IF(VLOOKUP(C5304,Adatbázis!$D$105:$AN$3282,VLOOKUP($F$3466,Adatbázis!$L$3286:$M$3305,2,FALSE),FALSE)="","",VLOOKUP(C5304,Adatbázis!$D$105:$AN$3282,VLOOKUP($F$3466,Adatbázis!$L$3286:$M$3305,2,FALSE),FALSE))</f>
        <v>…</v>
      </c>
      <c r="G5304" s="102" t="str">
        <f>IF(VLOOKUP(C5304,Adatbázis!$D$105:$AN$3282,VLOOKUP($G$3466,Adatbázis!$D$3286:$E$3298,2,FALSE),FALSE)="","",VLOOKUP(C5304,Adatbázis!$D$105:$AN$3282,VLOOKUP($G$3466,Adatbázis!$D$3286:$E$3298,2,FALSE),FALSE))</f>
        <v>…</v>
      </c>
      <c r="H5304" s="102" t="str">
        <f>IF(VLOOKUP(C5304,Adatbázis!$D$105:$AN$3282,VLOOKUP($H$3466,Adatbázis!$D$3286:$E$3298,2,FALSE),FALSE)="","",VLOOKUP(C5304,Adatbázis!$D$105:$AN$3282,VLOOKUP($H$3466,Adatbázis!$D$3286:$E$3298,2,FALSE),FALSE))</f>
        <v>…</v>
      </c>
      <c r="I5304" s="102" t="str">
        <f>IF(VLOOKUP(C5304,Adatbázis!$D$105:$AN$3282,VLOOKUP($I$3466,Adatbázis!$D$3286:$E$3298,2,FALSE),FALSE)="","",VLOOKUP(C5304,Adatbázis!$D$105:$AN$3282,VLOOKUP($I$3466,Adatbázis!$D$3286:$E$3298,2,FALSE),FALSE))</f>
        <v>…</v>
      </c>
    </row>
    <row r="5305" spans="3:9" hidden="1">
      <c r="C5305" s="41" t="s">
        <v>17503</v>
      </c>
      <c r="D5305" s="101" t="str">
        <f>IF(VLOOKUP(C5305,Adatbázis!$D$105:$AN$3282,VLOOKUP($D$3466,Adatbázis!$L$3286:$M$3305,2,FALSE),FALSE)="","",VLOOKUP(C5305,Adatbázis!$D$105:$AN$3282,VLOOKUP($D$3466,Adatbázis!$L$3286:$M$3305,2,FALSE),FALSE))</f>
        <v>…</v>
      </c>
      <c r="E5305" s="101" t="str">
        <f>IF(VLOOKUP(C5305,Adatbázis!$D$105:$AN$3282,VLOOKUP($E$3466,Adatbázis!$L$3286:$M$3305,2,FALSE),FALSE)="","",VLOOKUP(C5305,Adatbázis!$D$105:$AN$3282,VLOOKUP($E$3466,Adatbázis!$L$3286:$M$3305,2,FALSE),FALSE))</f>
        <v>…</v>
      </c>
      <c r="F5305" s="101" t="str">
        <f>IF(VLOOKUP(C5305,Adatbázis!$D$105:$AN$3282,VLOOKUP($F$3466,Adatbázis!$L$3286:$M$3305,2,FALSE),FALSE)="","",VLOOKUP(C5305,Adatbázis!$D$105:$AN$3282,VLOOKUP($F$3466,Adatbázis!$L$3286:$M$3305,2,FALSE),FALSE))</f>
        <v>…</v>
      </c>
      <c r="G5305" s="102" t="str">
        <f>IF(VLOOKUP(C5305,Adatbázis!$D$105:$AN$3282,VLOOKUP($G$3466,Adatbázis!$D$3286:$E$3298,2,FALSE),FALSE)="","",VLOOKUP(C5305,Adatbázis!$D$105:$AN$3282,VLOOKUP($G$3466,Adatbázis!$D$3286:$E$3298,2,FALSE),FALSE))</f>
        <v>…</v>
      </c>
      <c r="H5305" s="102" t="str">
        <f>IF(VLOOKUP(C5305,Adatbázis!$D$105:$AN$3282,VLOOKUP($H$3466,Adatbázis!$D$3286:$E$3298,2,FALSE),FALSE)="","",VLOOKUP(C5305,Adatbázis!$D$105:$AN$3282,VLOOKUP($H$3466,Adatbázis!$D$3286:$E$3298,2,FALSE),FALSE))</f>
        <v>…</v>
      </c>
      <c r="I5305" s="102" t="str">
        <f>IF(VLOOKUP(C5305,Adatbázis!$D$105:$AN$3282,VLOOKUP($I$3466,Adatbázis!$D$3286:$E$3298,2,FALSE),FALSE)="","",VLOOKUP(C5305,Adatbázis!$D$105:$AN$3282,VLOOKUP($I$3466,Adatbázis!$D$3286:$E$3298,2,FALSE),FALSE))</f>
        <v>…</v>
      </c>
    </row>
    <row r="5306" spans="3:9" hidden="1">
      <c r="C5306" s="41" t="s">
        <v>17510</v>
      </c>
      <c r="D5306" s="101" t="str">
        <f>IF(VLOOKUP(C5306,Adatbázis!$D$105:$AN$3282,VLOOKUP($D$3466,Adatbázis!$L$3286:$M$3305,2,FALSE),FALSE)="","",VLOOKUP(C5306,Adatbázis!$D$105:$AN$3282,VLOOKUP($D$3466,Adatbázis!$L$3286:$M$3305,2,FALSE),FALSE))</f>
        <v>…</v>
      </c>
      <c r="E5306" s="101" t="str">
        <f>IF(VLOOKUP(C5306,Adatbázis!$D$105:$AN$3282,VLOOKUP($E$3466,Adatbázis!$L$3286:$M$3305,2,FALSE),FALSE)="","",VLOOKUP(C5306,Adatbázis!$D$105:$AN$3282,VLOOKUP($E$3466,Adatbázis!$L$3286:$M$3305,2,FALSE),FALSE))</f>
        <v>…</v>
      </c>
      <c r="F5306" s="101" t="str">
        <f>IF(VLOOKUP(C5306,Adatbázis!$D$105:$AN$3282,VLOOKUP($F$3466,Adatbázis!$L$3286:$M$3305,2,FALSE),FALSE)="","",VLOOKUP(C5306,Adatbázis!$D$105:$AN$3282,VLOOKUP($F$3466,Adatbázis!$L$3286:$M$3305,2,FALSE),FALSE))</f>
        <v>…</v>
      </c>
      <c r="G5306" s="102" t="str">
        <f>IF(VLOOKUP(C5306,Adatbázis!$D$105:$AN$3282,VLOOKUP($G$3466,Adatbázis!$D$3286:$E$3298,2,FALSE),FALSE)="","",VLOOKUP(C5306,Adatbázis!$D$105:$AN$3282,VLOOKUP($G$3466,Adatbázis!$D$3286:$E$3298,2,FALSE),FALSE))</f>
        <v>…</v>
      </c>
      <c r="H5306" s="102" t="str">
        <f>IF(VLOOKUP(C5306,Adatbázis!$D$105:$AN$3282,VLOOKUP($H$3466,Adatbázis!$D$3286:$E$3298,2,FALSE),FALSE)="","",VLOOKUP(C5306,Adatbázis!$D$105:$AN$3282,VLOOKUP($H$3466,Adatbázis!$D$3286:$E$3298,2,FALSE),FALSE))</f>
        <v>…</v>
      </c>
      <c r="I5306" s="102" t="str">
        <f>IF(VLOOKUP(C5306,Adatbázis!$D$105:$AN$3282,VLOOKUP($I$3466,Adatbázis!$D$3286:$E$3298,2,FALSE),FALSE)="","",VLOOKUP(C5306,Adatbázis!$D$105:$AN$3282,VLOOKUP($I$3466,Adatbázis!$D$3286:$E$3298,2,FALSE),FALSE))</f>
        <v>…</v>
      </c>
    </row>
    <row r="5307" spans="3:9" hidden="1">
      <c r="C5307" s="41" t="s">
        <v>17518</v>
      </c>
      <c r="D5307" s="101" t="str">
        <f>IF(VLOOKUP(C5307,Adatbázis!$D$105:$AN$3282,VLOOKUP($D$3466,Adatbázis!$L$3286:$M$3305,2,FALSE),FALSE)="","",VLOOKUP(C5307,Adatbázis!$D$105:$AN$3282,VLOOKUP($D$3466,Adatbázis!$L$3286:$M$3305,2,FALSE),FALSE))</f>
        <v>…</v>
      </c>
      <c r="E5307" s="101" t="str">
        <f>IF(VLOOKUP(C5307,Adatbázis!$D$105:$AN$3282,VLOOKUP($E$3466,Adatbázis!$L$3286:$M$3305,2,FALSE),FALSE)="","",VLOOKUP(C5307,Adatbázis!$D$105:$AN$3282,VLOOKUP($E$3466,Adatbázis!$L$3286:$M$3305,2,FALSE),FALSE))</f>
        <v>…</v>
      </c>
      <c r="F5307" s="101" t="str">
        <f>IF(VLOOKUP(C5307,Adatbázis!$D$105:$AN$3282,VLOOKUP($F$3466,Adatbázis!$L$3286:$M$3305,2,FALSE),FALSE)="","",VLOOKUP(C5307,Adatbázis!$D$105:$AN$3282,VLOOKUP($F$3466,Adatbázis!$L$3286:$M$3305,2,FALSE),FALSE))</f>
        <v>…</v>
      </c>
      <c r="G5307" s="102" t="str">
        <f>IF(VLOOKUP(C5307,Adatbázis!$D$105:$AN$3282,VLOOKUP($G$3466,Adatbázis!$D$3286:$E$3298,2,FALSE),FALSE)="","",VLOOKUP(C5307,Adatbázis!$D$105:$AN$3282,VLOOKUP($G$3466,Adatbázis!$D$3286:$E$3298,2,FALSE),FALSE))</f>
        <v>…</v>
      </c>
      <c r="H5307" s="102" t="str">
        <f>IF(VLOOKUP(C5307,Adatbázis!$D$105:$AN$3282,VLOOKUP($H$3466,Adatbázis!$D$3286:$E$3298,2,FALSE),FALSE)="","",VLOOKUP(C5307,Adatbázis!$D$105:$AN$3282,VLOOKUP($H$3466,Adatbázis!$D$3286:$E$3298,2,FALSE),FALSE))</f>
        <v>…</v>
      </c>
      <c r="I5307" s="102" t="str">
        <f>IF(VLOOKUP(C5307,Adatbázis!$D$105:$AN$3282,VLOOKUP($I$3466,Adatbázis!$D$3286:$E$3298,2,FALSE),FALSE)="","",VLOOKUP(C5307,Adatbázis!$D$105:$AN$3282,VLOOKUP($I$3466,Adatbázis!$D$3286:$E$3298,2,FALSE),FALSE))</f>
        <v>…</v>
      </c>
    </row>
    <row r="5308" spans="3:9" hidden="1">
      <c r="C5308" s="41" t="s">
        <v>17526</v>
      </c>
      <c r="D5308" s="101" t="str">
        <f>IF(VLOOKUP(C5308,Adatbázis!$D$105:$AN$3282,VLOOKUP($D$3466,Adatbázis!$L$3286:$M$3305,2,FALSE),FALSE)="","",VLOOKUP(C5308,Adatbázis!$D$105:$AN$3282,VLOOKUP($D$3466,Adatbázis!$L$3286:$M$3305,2,FALSE),FALSE))</f>
        <v>…</v>
      </c>
      <c r="E5308" s="101" t="str">
        <f>IF(VLOOKUP(C5308,Adatbázis!$D$105:$AN$3282,VLOOKUP($E$3466,Adatbázis!$L$3286:$M$3305,2,FALSE),FALSE)="","",VLOOKUP(C5308,Adatbázis!$D$105:$AN$3282,VLOOKUP($E$3466,Adatbázis!$L$3286:$M$3305,2,FALSE),FALSE))</f>
        <v>…</v>
      </c>
      <c r="F5308" s="101" t="str">
        <f>IF(VLOOKUP(C5308,Adatbázis!$D$105:$AN$3282,VLOOKUP($F$3466,Adatbázis!$L$3286:$M$3305,2,FALSE),FALSE)="","",VLOOKUP(C5308,Adatbázis!$D$105:$AN$3282,VLOOKUP($F$3466,Adatbázis!$L$3286:$M$3305,2,FALSE),FALSE))</f>
        <v>…</v>
      </c>
      <c r="G5308" s="102" t="str">
        <f>IF(VLOOKUP(C5308,Adatbázis!$D$105:$AN$3282,VLOOKUP($G$3466,Adatbázis!$D$3286:$E$3298,2,FALSE),FALSE)="","",VLOOKUP(C5308,Adatbázis!$D$105:$AN$3282,VLOOKUP($G$3466,Adatbázis!$D$3286:$E$3298,2,FALSE),FALSE))</f>
        <v>…</v>
      </c>
      <c r="H5308" s="102" t="str">
        <f>IF(VLOOKUP(C5308,Adatbázis!$D$105:$AN$3282,VLOOKUP($H$3466,Adatbázis!$D$3286:$E$3298,2,FALSE),FALSE)="","",VLOOKUP(C5308,Adatbázis!$D$105:$AN$3282,VLOOKUP($H$3466,Adatbázis!$D$3286:$E$3298,2,FALSE),FALSE))</f>
        <v>…</v>
      </c>
      <c r="I5308" s="102" t="str">
        <f>IF(VLOOKUP(C5308,Adatbázis!$D$105:$AN$3282,VLOOKUP($I$3466,Adatbázis!$D$3286:$E$3298,2,FALSE),FALSE)="","",VLOOKUP(C5308,Adatbázis!$D$105:$AN$3282,VLOOKUP($I$3466,Adatbázis!$D$3286:$E$3298,2,FALSE),FALSE))</f>
        <v>…</v>
      </c>
    </row>
    <row r="5309" spans="3:9" hidden="1">
      <c r="C5309" s="41" t="s">
        <v>5609</v>
      </c>
      <c r="D5309" s="101" t="str">
        <f>IF(VLOOKUP(C5309,Adatbázis!$D$105:$AN$3282,VLOOKUP($D$3466,Adatbázis!$L$3286:$M$3305,2,FALSE),FALSE)="","",VLOOKUP(C5309,Adatbázis!$D$105:$AN$3282,VLOOKUP($D$3466,Adatbázis!$L$3286:$M$3305,2,FALSE),FALSE))</f>
        <v>…</v>
      </c>
      <c r="E5309" s="101" t="str">
        <f>IF(VLOOKUP(C5309,Adatbázis!$D$105:$AN$3282,VLOOKUP($E$3466,Adatbázis!$L$3286:$M$3305,2,FALSE),FALSE)="","",VLOOKUP(C5309,Adatbázis!$D$105:$AN$3282,VLOOKUP($E$3466,Adatbázis!$L$3286:$M$3305,2,FALSE),FALSE))</f>
        <v>…</v>
      </c>
      <c r="F5309" s="101" t="str">
        <f>IF(VLOOKUP(C5309,Adatbázis!$D$105:$AN$3282,VLOOKUP($F$3466,Adatbázis!$L$3286:$M$3305,2,FALSE),FALSE)="","",VLOOKUP(C5309,Adatbázis!$D$105:$AN$3282,VLOOKUP($F$3466,Adatbázis!$L$3286:$M$3305,2,FALSE),FALSE))</f>
        <v>…</v>
      </c>
      <c r="G5309" s="102" t="str">
        <f>IF(VLOOKUP(C5309,Adatbázis!$D$105:$AN$3282,VLOOKUP($G$3466,Adatbázis!$D$3286:$E$3298,2,FALSE),FALSE)="","",VLOOKUP(C5309,Adatbázis!$D$105:$AN$3282,VLOOKUP($G$3466,Adatbázis!$D$3286:$E$3298,2,FALSE),FALSE))</f>
        <v>…</v>
      </c>
      <c r="H5309" s="102" t="str">
        <f>IF(VLOOKUP(C5309,Adatbázis!$D$105:$AN$3282,VLOOKUP($H$3466,Adatbázis!$D$3286:$E$3298,2,FALSE),FALSE)="","",VLOOKUP(C5309,Adatbázis!$D$105:$AN$3282,VLOOKUP($H$3466,Adatbázis!$D$3286:$E$3298,2,FALSE),FALSE))</f>
        <v>…</v>
      </c>
      <c r="I5309" s="102" t="str">
        <f>IF(VLOOKUP(C5309,Adatbázis!$D$105:$AN$3282,VLOOKUP($I$3466,Adatbázis!$D$3286:$E$3298,2,FALSE),FALSE)="","",VLOOKUP(C5309,Adatbázis!$D$105:$AN$3282,VLOOKUP($I$3466,Adatbázis!$D$3286:$E$3298,2,FALSE),FALSE))</f>
        <v>…</v>
      </c>
    </row>
    <row r="5310" spans="3:9" hidden="1">
      <c r="C5310" s="41" t="s">
        <v>17540</v>
      </c>
      <c r="D5310" s="101" t="str">
        <f>IF(VLOOKUP(C5310,Adatbázis!$D$105:$AN$3282,VLOOKUP($D$3466,Adatbázis!$L$3286:$M$3305,2,FALSE),FALSE)="","",VLOOKUP(C5310,Adatbázis!$D$105:$AN$3282,VLOOKUP($D$3466,Adatbázis!$L$3286:$M$3305,2,FALSE),FALSE))</f>
        <v>…</v>
      </c>
      <c r="E5310" s="101" t="str">
        <f>IF(VLOOKUP(C5310,Adatbázis!$D$105:$AN$3282,VLOOKUP($E$3466,Adatbázis!$L$3286:$M$3305,2,FALSE),FALSE)="","",VLOOKUP(C5310,Adatbázis!$D$105:$AN$3282,VLOOKUP($E$3466,Adatbázis!$L$3286:$M$3305,2,FALSE),FALSE))</f>
        <v>…</v>
      </c>
      <c r="F5310" s="101" t="str">
        <f>IF(VLOOKUP(C5310,Adatbázis!$D$105:$AN$3282,VLOOKUP($F$3466,Adatbázis!$L$3286:$M$3305,2,FALSE),FALSE)="","",VLOOKUP(C5310,Adatbázis!$D$105:$AN$3282,VLOOKUP($F$3466,Adatbázis!$L$3286:$M$3305,2,FALSE),FALSE))</f>
        <v>…</v>
      </c>
      <c r="G5310" s="102" t="str">
        <f>IF(VLOOKUP(C5310,Adatbázis!$D$105:$AN$3282,VLOOKUP($G$3466,Adatbázis!$D$3286:$E$3298,2,FALSE),FALSE)="","",VLOOKUP(C5310,Adatbázis!$D$105:$AN$3282,VLOOKUP($G$3466,Adatbázis!$D$3286:$E$3298,2,FALSE),FALSE))</f>
        <v>…</v>
      </c>
      <c r="H5310" s="102" t="str">
        <f>IF(VLOOKUP(C5310,Adatbázis!$D$105:$AN$3282,VLOOKUP($H$3466,Adatbázis!$D$3286:$E$3298,2,FALSE),FALSE)="","",VLOOKUP(C5310,Adatbázis!$D$105:$AN$3282,VLOOKUP($H$3466,Adatbázis!$D$3286:$E$3298,2,FALSE),FALSE))</f>
        <v>…</v>
      </c>
      <c r="I5310" s="102" t="str">
        <f>IF(VLOOKUP(C5310,Adatbázis!$D$105:$AN$3282,VLOOKUP($I$3466,Adatbázis!$D$3286:$E$3298,2,FALSE),FALSE)="","",VLOOKUP(C5310,Adatbázis!$D$105:$AN$3282,VLOOKUP($I$3466,Adatbázis!$D$3286:$E$3298,2,FALSE),FALSE))</f>
        <v>…</v>
      </c>
    </row>
    <row r="5311" spans="3:9" hidden="1">
      <c r="C5311" s="41" t="s">
        <v>17550</v>
      </c>
      <c r="D5311" s="101" t="str">
        <f>IF(VLOOKUP(C5311,Adatbázis!$D$105:$AN$3282,VLOOKUP($D$3466,Adatbázis!$L$3286:$M$3305,2,FALSE),FALSE)="","",VLOOKUP(C5311,Adatbázis!$D$105:$AN$3282,VLOOKUP($D$3466,Adatbázis!$L$3286:$M$3305,2,FALSE),FALSE))</f>
        <v>…</v>
      </c>
      <c r="E5311" s="101" t="str">
        <f>IF(VLOOKUP(C5311,Adatbázis!$D$105:$AN$3282,VLOOKUP($E$3466,Adatbázis!$L$3286:$M$3305,2,FALSE),FALSE)="","",VLOOKUP(C5311,Adatbázis!$D$105:$AN$3282,VLOOKUP($E$3466,Adatbázis!$L$3286:$M$3305,2,FALSE),FALSE))</f>
        <v>…</v>
      </c>
      <c r="F5311" s="101" t="str">
        <f>IF(VLOOKUP(C5311,Adatbázis!$D$105:$AN$3282,VLOOKUP($F$3466,Adatbázis!$L$3286:$M$3305,2,FALSE),FALSE)="","",VLOOKUP(C5311,Adatbázis!$D$105:$AN$3282,VLOOKUP($F$3466,Adatbázis!$L$3286:$M$3305,2,FALSE),FALSE))</f>
        <v>…</v>
      </c>
      <c r="G5311" s="102" t="str">
        <f>IF(VLOOKUP(C5311,Adatbázis!$D$105:$AN$3282,VLOOKUP($G$3466,Adatbázis!$D$3286:$E$3298,2,FALSE),FALSE)="","",VLOOKUP(C5311,Adatbázis!$D$105:$AN$3282,VLOOKUP($G$3466,Adatbázis!$D$3286:$E$3298,2,FALSE),FALSE))</f>
        <v>…</v>
      </c>
      <c r="H5311" s="102" t="str">
        <f>IF(VLOOKUP(C5311,Adatbázis!$D$105:$AN$3282,VLOOKUP($H$3466,Adatbázis!$D$3286:$E$3298,2,FALSE),FALSE)="","",VLOOKUP(C5311,Adatbázis!$D$105:$AN$3282,VLOOKUP($H$3466,Adatbázis!$D$3286:$E$3298,2,FALSE),FALSE))</f>
        <v>…</v>
      </c>
      <c r="I5311" s="102" t="str">
        <f>IF(VLOOKUP(C5311,Adatbázis!$D$105:$AN$3282,VLOOKUP($I$3466,Adatbázis!$D$3286:$E$3298,2,FALSE),FALSE)="","",VLOOKUP(C5311,Adatbázis!$D$105:$AN$3282,VLOOKUP($I$3466,Adatbázis!$D$3286:$E$3298,2,FALSE),FALSE))</f>
        <v>…</v>
      </c>
    </row>
    <row r="5312" spans="3:9" hidden="1">
      <c r="C5312" s="41" t="s">
        <v>17556</v>
      </c>
      <c r="D5312" s="101" t="str">
        <f>IF(VLOOKUP(C5312,Adatbázis!$D$105:$AN$3282,VLOOKUP($D$3466,Adatbázis!$L$3286:$M$3305,2,FALSE),FALSE)="","",VLOOKUP(C5312,Adatbázis!$D$105:$AN$3282,VLOOKUP($D$3466,Adatbázis!$L$3286:$M$3305,2,FALSE),FALSE))</f>
        <v>…</v>
      </c>
      <c r="E5312" s="101" t="str">
        <f>IF(VLOOKUP(C5312,Adatbázis!$D$105:$AN$3282,VLOOKUP($E$3466,Adatbázis!$L$3286:$M$3305,2,FALSE),FALSE)="","",VLOOKUP(C5312,Adatbázis!$D$105:$AN$3282,VLOOKUP($E$3466,Adatbázis!$L$3286:$M$3305,2,FALSE),FALSE))</f>
        <v>…</v>
      </c>
      <c r="F5312" s="101" t="str">
        <f>IF(VLOOKUP(C5312,Adatbázis!$D$105:$AN$3282,VLOOKUP($F$3466,Adatbázis!$L$3286:$M$3305,2,FALSE),FALSE)="","",VLOOKUP(C5312,Adatbázis!$D$105:$AN$3282,VLOOKUP($F$3466,Adatbázis!$L$3286:$M$3305,2,FALSE),FALSE))</f>
        <v>…</v>
      </c>
      <c r="G5312" s="102" t="str">
        <f>IF(VLOOKUP(C5312,Adatbázis!$D$105:$AN$3282,VLOOKUP($G$3466,Adatbázis!$D$3286:$E$3298,2,FALSE),FALSE)="","",VLOOKUP(C5312,Adatbázis!$D$105:$AN$3282,VLOOKUP($G$3466,Adatbázis!$D$3286:$E$3298,2,FALSE),FALSE))</f>
        <v>…</v>
      </c>
      <c r="H5312" s="102" t="str">
        <f>IF(VLOOKUP(C5312,Adatbázis!$D$105:$AN$3282,VLOOKUP($H$3466,Adatbázis!$D$3286:$E$3298,2,FALSE),FALSE)="","",VLOOKUP(C5312,Adatbázis!$D$105:$AN$3282,VLOOKUP($H$3466,Adatbázis!$D$3286:$E$3298,2,FALSE),FALSE))</f>
        <v>…</v>
      </c>
      <c r="I5312" s="102" t="str">
        <f>IF(VLOOKUP(C5312,Adatbázis!$D$105:$AN$3282,VLOOKUP($I$3466,Adatbázis!$D$3286:$E$3298,2,FALSE),FALSE)="","",VLOOKUP(C5312,Adatbázis!$D$105:$AN$3282,VLOOKUP($I$3466,Adatbázis!$D$3286:$E$3298,2,FALSE),FALSE))</f>
        <v>…</v>
      </c>
    </row>
    <row r="5313" spans="3:9" hidden="1">
      <c r="C5313" s="41" t="s">
        <v>5783</v>
      </c>
      <c r="D5313" s="101" t="str">
        <f>IF(VLOOKUP(C5313,Adatbázis!$D$105:$AN$3282,VLOOKUP($D$3466,Adatbázis!$L$3286:$M$3305,2,FALSE),FALSE)="","",VLOOKUP(C5313,Adatbázis!$D$105:$AN$3282,VLOOKUP($D$3466,Adatbázis!$L$3286:$M$3305,2,FALSE),FALSE))</f>
        <v>…</v>
      </c>
      <c r="E5313" s="101" t="str">
        <f>IF(VLOOKUP(C5313,Adatbázis!$D$105:$AN$3282,VLOOKUP($E$3466,Adatbázis!$L$3286:$M$3305,2,FALSE),FALSE)="","",VLOOKUP(C5313,Adatbázis!$D$105:$AN$3282,VLOOKUP($E$3466,Adatbázis!$L$3286:$M$3305,2,FALSE),FALSE))</f>
        <v>…</v>
      </c>
      <c r="F5313" s="101" t="str">
        <f>IF(VLOOKUP(C5313,Adatbázis!$D$105:$AN$3282,VLOOKUP($F$3466,Adatbázis!$L$3286:$M$3305,2,FALSE),FALSE)="","",VLOOKUP(C5313,Adatbázis!$D$105:$AN$3282,VLOOKUP($F$3466,Adatbázis!$L$3286:$M$3305,2,FALSE),FALSE))</f>
        <v>…</v>
      </c>
      <c r="G5313" s="102" t="str">
        <f>IF(VLOOKUP(C5313,Adatbázis!$D$105:$AN$3282,VLOOKUP($G$3466,Adatbázis!$D$3286:$E$3298,2,FALSE),FALSE)="","",VLOOKUP(C5313,Adatbázis!$D$105:$AN$3282,VLOOKUP($G$3466,Adatbázis!$D$3286:$E$3298,2,FALSE),FALSE))</f>
        <v>…</v>
      </c>
      <c r="H5313" s="102" t="str">
        <f>IF(VLOOKUP(C5313,Adatbázis!$D$105:$AN$3282,VLOOKUP($H$3466,Adatbázis!$D$3286:$E$3298,2,FALSE),FALSE)="","",VLOOKUP(C5313,Adatbázis!$D$105:$AN$3282,VLOOKUP($H$3466,Adatbázis!$D$3286:$E$3298,2,FALSE),FALSE))</f>
        <v>…</v>
      </c>
      <c r="I5313" s="102" t="str">
        <f>IF(VLOOKUP(C5313,Adatbázis!$D$105:$AN$3282,VLOOKUP($I$3466,Adatbázis!$D$3286:$E$3298,2,FALSE),FALSE)="","",VLOOKUP(C5313,Adatbázis!$D$105:$AN$3282,VLOOKUP($I$3466,Adatbázis!$D$3286:$E$3298,2,FALSE),FALSE))</f>
        <v>…</v>
      </c>
    </row>
    <row r="5314" spans="3:9" hidden="1">
      <c r="C5314" s="41" t="s">
        <v>17570</v>
      </c>
      <c r="D5314" s="101" t="str">
        <f>IF(VLOOKUP(C5314,Adatbázis!$D$105:$AN$3282,VLOOKUP($D$3466,Adatbázis!$L$3286:$M$3305,2,FALSE),FALSE)="","",VLOOKUP(C5314,Adatbázis!$D$105:$AN$3282,VLOOKUP($D$3466,Adatbázis!$L$3286:$M$3305,2,FALSE),FALSE))</f>
        <v>…</v>
      </c>
      <c r="E5314" s="101" t="str">
        <f>IF(VLOOKUP(C5314,Adatbázis!$D$105:$AN$3282,VLOOKUP($E$3466,Adatbázis!$L$3286:$M$3305,2,FALSE),FALSE)="","",VLOOKUP(C5314,Adatbázis!$D$105:$AN$3282,VLOOKUP($E$3466,Adatbázis!$L$3286:$M$3305,2,FALSE),FALSE))</f>
        <v>…</v>
      </c>
      <c r="F5314" s="101" t="str">
        <f>IF(VLOOKUP(C5314,Adatbázis!$D$105:$AN$3282,VLOOKUP($F$3466,Adatbázis!$L$3286:$M$3305,2,FALSE),FALSE)="","",VLOOKUP(C5314,Adatbázis!$D$105:$AN$3282,VLOOKUP($F$3466,Adatbázis!$L$3286:$M$3305,2,FALSE),FALSE))</f>
        <v>…</v>
      </c>
      <c r="G5314" s="102" t="str">
        <f>IF(VLOOKUP(C5314,Adatbázis!$D$105:$AN$3282,VLOOKUP($G$3466,Adatbázis!$D$3286:$E$3298,2,FALSE),FALSE)="","",VLOOKUP(C5314,Adatbázis!$D$105:$AN$3282,VLOOKUP($G$3466,Adatbázis!$D$3286:$E$3298,2,FALSE),FALSE))</f>
        <v>…</v>
      </c>
      <c r="H5314" s="102" t="str">
        <f>IF(VLOOKUP(C5314,Adatbázis!$D$105:$AN$3282,VLOOKUP($H$3466,Adatbázis!$D$3286:$E$3298,2,FALSE),FALSE)="","",VLOOKUP(C5314,Adatbázis!$D$105:$AN$3282,VLOOKUP($H$3466,Adatbázis!$D$3286:$E$3298,2,FALSE),FALSE))</f>
        <v>…</v>
      </c>
      <c r="I5314" s="102" t="str">
        <f>IF(VLOOKUP(C5314,Adatbázis!$D$105:$AN$3282,VLOOKUP($I$3466,Adatbázis!$D$3286:$E$3298,2,FALSE),FALSE)="","",VLOOKUP(C5314,Adatbázis!$D$105:$AN$3282,VLOOKUP($I$3466,Adatbázis!$D$3286:$E$3298,2,FALSE),FALSE))</f>
        <v>…</v>
      </c>
    </row>
    <row r="5315" spans="3:9" hidden="1">
      <c r="C5315" s="41" t="s">
        <v>17585</v>
      </c>
      <c r="D5315" s="101" t="str">
        <f>IF(VLOOKUP(C5315,Adatbázis!$D$105:$AN$3282,VLOOKUP($D$3466,Adatbázis!$L$3286:$M$3305,2,FALSE),FALSE)="","",VLOOKUP(C5315,Adatbázis!$D$105:$AN$3282,VLOOKUP($D$3466,Adatbázis!$L$3286:$M$3305,2,FALSE),FALSE))</f>
        <v>…</v>
      </c>
      <c r="E5315" s="101" t="str">
        <f>IF(VLOOKUP(C5315,Adatbázis!$D$105:$AN$3282,VLOOKUP($E$3466,Adatbázis!$L$3286:$M$3305,2,FALSE),FALSE)="","",VLOOKUP(C5315,Adatbázis!$D$105:$AN$3282,VLOOKUP($E$3466,Adatbázis!$L$3286:$M$3305,2,FALSE),FALSE))</f>
        <v>…</v>
      </c>
      <c r="F5315" s="101" t="str">
        <f>IF(VLOOKUP(C5315,Adatbázis!$D$105:$AN$3282,VLOOKUP($F$3466,Adatbázis!$L$3286:$M$3305,2,FALSE),FALSE)="","",VLOOKUP(C5315,Adatbázis!$D$105:$AN$3282,VLOOKUP($F$3466,Adatbázis!$L$3286:$M$3305,2,FALSE),FALSE))</f>
        <v>…</v>
      </c>
      <c r="G5315" s="102" t="str">
        <f>IF(VLOOKUP(C5315,Adatbázis!$D$105:$AN$3282,VLOOKUP($G$3466,Adatbázis!$D$3286:$E$3298,2,FALSE),FALSE)="","",VLOOKUP(C5315,Adatbázis!$D$105:$AN$3282,VLOOKUP($G$3466,Adatbázis!$D$3286:$E$3298,2,FALSE),FALSE))</f>
        <v>…</v>
      </c>
      <c r="H5315" s="102" t="str">
        <f>IF(VLOOKUP(C5315,Adatbázis!$D$105:$AN$3282,VLOOKUP($H$3466,Adatbázis!$D$3286:$E$3298,2,FALSE),FALSE)="","",VLOOKUP(C5315,Adatbázis!$D$105:$AN$3282,VLOOKUP($H$3466,Adatbázis!$D$3286:$E$3298,2,FALSE),FALSE))</f>
        <v>…</v>
      </c>
      <c r="I5315" s="102" t="str">
        <f>IF(VLOOKUP(C5315,Adatbázis!$D$105:$AN$3282,VLOOKUP($I$3466,Adatbázis!$D$3286:$E$3298,2,FALSE),FALSE)="","",VLOOKUP(C5315,Adatbázis!$D$105:$AN$3282,VLOOKUP($I$3466,Adatbázis!$D$3286:$E$3298,2,FALSE),FALSE))</f>
        <v>…</v>
      </c>
    </row>
    <row r="5316" spans="3:9" hidden="1">
      <c r="C5316" s="41" t="s">
        <v>7039</v>
      </c>
      <c r="D5316" s="101" t="str">
        <f>IF(VLOOKUP(C5316,Adatbázis!$D$105:$AN$3282,VLOOKUP($D$3466,Adatbázis!$L$3286:$M$3305,2,FALSE),FALSE)="","",VLOOKUP(C5316,Adatbázis!$D$105:$AN$3282,VLOOKUP($D$3466,Adatbázis!$L$3286:$M$3305,2,FALSE),FALSE))</f>
        <v>…</v>
      </c>
      <c r="E5316" s="101" t="str">
        <f>IF(VLOOKUP(C5316,Adatbázis!$D$105:$AN$3282,VLOOKUP($E$3466,Adatbázis!$L$3286:$M$3305,2,FALSE),FALSE)="","",VLOOKUP(C5316,Adatbázis!$D$105:$AN$3282,VLOOKUP($E$3466,Adatbázis!$L$3286:$M$3305,2,FALSE),FALSE))</f>
        <v>…</v>
      </c>
      <c r="F5316" s="101" t="str">
        <f>IF(VLOOKUP(C5316,Adatbázis!$D$105:$AN$3282,VLOOKUP($F$3466,Adatbázis!$L$3286:$M$3305,2,FALSE),FALSE)="","",VLOOKUP(C5316,Adatbázis!$D$105:$AN$3282,VLOOKUP($F$3466,Adatbázis!$L$3286:$M$3305,2,FALSE),FALSE))</f>
        <v>…</v>
      </c>
      <c r="G5316" s="102" t="str">
        <f>IF(VLOOKUP(C5316,Adatbázis!$D$105:$AN$3282,VLOOKUP($G$3466,Adatbázis!$D$3286:$E$3298,2,FALSE),FALSE)="","",VLOOKUP(C5316,Adatbázis!$D$105:$AN$3282,VLOOKUP($G$3466,Adatbázis!$D$3286:$E$3298,2,FALSE),FALSE))</f>
        <v>…</v>
      </c>
      <c r="H5316" s="102" t="str">
        <f>IF(VLOOKUP(C5316,Adatbázis!$D$105:$AN$3282,VLOOKUP($H$3466,Adatbázis!$D$3286:$E$3298,2,FALSE),FALSE)="","",VLOOKUP(C5316,Adatbázis!$D$105:$AN$3282,VLOOKUP($H$3466,Adatbázis!$D$3286:$E$3298,2,FALSE),FALSE))</f>
        <v>…</v>
      </c>
      <c r="I5316" s="102" t="str">
        <f>IF(VLOOKUP(C5316,Adatbázis!$D$105:$AN$3282,VLOOKUP($I$3466,Adatbázis!$D$3286:$E$3298,2,FALSE),FALSE)="","",VLOOKUP(C5316,Adatbázis!$D$105:$AN$3282,VLOOKUP($I$3466,Adatbázis!$D$3286:$E$3298,2,FALSE),FALSE))</f>
        <v>…</v>
      </c>
    </row>
    <row r="5317" spans="3:9" hidden="1">
      <c r="C5317" s="41" t="s">
        <v>17598</v>
      </c>
      <c r="D5317" s="101" t="str">
        <f>IF(VLOOKUP(C5317,Adatbázis!$D$105:$AN$3282,VLOOKUP($D$3466,Adatbázis!$L$3286:$M$3305,2,FALSE),FALSE)="","",VLOOKUP(C5317,Adatbázis!$D$105:$AN$3282,VLOOKUP($D$3466,Adatbázis!$L$3286:$M$3305,2,FALSE),FALSE))</f>
        <v>…</v>
      </c>
      <c r="E5317" s="101" t="str">
        <f>IF(VLOOKUP(C5317,Adatbázis!$D$105:$AN$3282,VLOOKUP($E$3466,Adatbázis!$L$3286:$M$3305,2,FALSE),FALSE)="","",VLOOKUP(C5317,Adatbázis!$D$105:$AN$3282,VLOOKUP($E$3466,Adatbázis!$L$3286:$M$3305,2,FALSE),FALSE))</f>
        <v>…</v>
      </c>
      <c r="F5317" s="101" t="str">
        <f>IF(VLOOKUP(C5317,Adatbázis!$D$105:$AN$3282,VLOOKUP($F$3466,Adatbázis!$L$3286:$M$3305,2,FALSE),FALSE)="","",VLOOKUP(C5317,Adatbázis!$D$105:$AN$3282,VLOOKUP($F$3466,Adatbázis!$L$3286:$M$3305,2,FALSE),FALSE))</f>
        <v>…</v>
      </c>
      <c r="G5317" s="102" t="str">
        <f>IF(VLOOKUP(C5317,Adatbázis!$D$105:$AN$3282,VLOOKUP($G$3466,Adatbázis!$D$3286:$E$3298,2,FALSE),FALSE)="","",VLOOKUP(C5317,Adatbázis!$D$105:$AN$3282,VLOOKUP($G$3466,Adatbázis!$D$3286:$E$3298,2,FALSE),FALSE))</f>
        <v>…</v>
      </c>
      <c r="H5317" s="102" t="str">
        <f>IF(VLOOKUP(C5317,Adatbázis!$D$105:$AN$3282,VLOOKUP($H$3466,Adatbázis!$D$3286:$E$3298,2,FALSE),FALSE)="","",VLOOKUP(C5317,Adatbázis!$D$105:$AN$3282,VLOOKUP($H$3466,Adatbázis!$D$3286:$E$3298,2,FALSE),FALSE))</f>
        <v>…</v>
      </c>
      <c r="I5317" s="102" t="str">
        <f>IF(VLOOKUP(C5317,Adatbázis!$D$105:$AN$3282,VLOOKUP($I$3466,Adatbázis!$D$3286:$E$3298,2,FALSE),FALSE)="","",VLOOKUP(C5317,Adatbázis!$D$105:$AN$3282,VLOOKUP($I$3466,Adatbázis!$D$3286:$E$3298,2,FALSE),FALSE))</f>
        <v>…</v>
      </c>
    </row>
    <row r="5318" spans="3:9" hidden="1">
      <c r="C5318" s="41" t="s">
        <v>614</v>
      </c>
      <c r="D5318" s="101" t="str">
        <f>IF(VLOOKUP(C5318,Adatbázis!$D$105:$AN$3282,VLOOKUP($D$3466,Adatbázis!$L$3286:$M$3305,2,FALSE),FALSE)="","",VLOOKUP(C5318,Adatbázis!$D$105:$AN$3282,VLOOKUP($D$3466,Adatbázis!$L$3286:$M$3305,2,FALSE),FALSE))</f>
        <v>…</v>
      </c>
      <c r="E5318" s="101" t="str">
        <f>IF(VLOOKUP(C5318,Adatbázis!$D$105:$AN$3282,VLOOKUP($E$3466,Adatbázis!$L$3286:$M$3305,2,FALSE),FALSE)="","",VLOOKUP(C5318,Adatbázis!$D$105:$AN$3282,VLOOKUP($E$3466,Adatbázis!$L$3286:$M$3305,2,FALSE),FALSE))</f>
        <v>…</v>
      </c>
      <c r="F5318" s="101" t="str">
        <f>IF(VLOOKUP(C5318,Adatbázis!$D$105:$AN$3282,VLOOKUP($F$3466,Adatbázis!$L$3286:$M$3305,2,FALSE),FALSE)="","",VLOOKUP(C5318,Adatbázis!$D$105:$AN$3282,VLOOKUP($F$3466,Adatbázis!$L$3286:$M$3305,2,FALSE),FALSE))</f>
        <v>…</v>
      </c>
      <c r="G5318" s="102" t="str">
        <f>IF(VLOOKUP(C5318,Adatbázis!$D$105:$AN$3282,VLOOKUP($G$3466,Adatbázis!$D$3286:$E$3298,2,FALSE),FALSE)="","",VLOOKUP(C5318,Adatbázis!$D$105:$AN$3282,VLOOKUP($G$3466,Adatbázis!$D$3286:$E$3298,2,FALSE),FALSE))</f>
        <v>…</v>
      </c>
      <c r="H5318" s="102" t="str">
        <f>IF(VLOOKUP(C5318,Adatbázis!$D$105:$AN$3282,VLOOKUP($H$3466,Adatbázis!$D$3286:$E$3298,2,FALSE),FALSE)="","",VLOOKUP(C5318,Adatbázis!$D$105:$AN$3282,VLOOKUP($H$3466,Adatbázis!$D$3286:$E$3298,2,FALSE),FALSE))</f>
        <v>…</v>
      </c>
      <c r="I5318" s="102" t="str">
        <f>IF(VLOOKUP(C5318,Adatbázis!$D$105:$AN$3282,VLOOKUP($I$3466,Adatbázis!$D$3286:$E$3298,2,FALSE),FALSE)="","",VLOOKUP(C5318,Adatbázis!$D$105:$AN$3282,VLOOKUP($I$3466,Adatbázis!$D$3286:$E$3298,2,FALSE),FALSE))</f>
        <v>…</v>
      </c>
    </row>
    <row r="5319" spans="3:9" hidden="1">
      <c r="C5319" s="41" t="s">
        <v>6666</v>
      </c>
      <c r="D5319" s="101" t="str">
        <f>IF(VLOOKUP(C5319,Adatbázis!$D$105:$AN$3282,VLOOKUP($D$3466,Adatbázis!$L$3286:$M$3305,2,FALSE),FALSE)="","",VLOOKUP(C5319,Adatbázis!$D$105:$AN$3282,VLOOKUP($D$3466,Adatbázis!$L$3286:$M$3305,2,FALSE),FALSE))</f>
        <v>…</v>
      </c>
      <c r="E5319" s="101" t="str">
        <f>IF(VLOOKUP(C5319,Adatbázis!$D$105:$AN$3282,VLOOKUP($E$3466,Adatbázis!$L$3286:$M$3305,2,FALSE),FALSE)="","",VLOOKUP(C5319,Adatbázis!$D$105:$AN$3282,VLOOKUP($E$3466,Adatbázis!$L$3286:$M$3305,2,FALSE),FALSE))</f>
        <v>…</v>
      </c>
      <c r="F5319" s="101" t="str">
        <f>IF(VLOOKUP(C5319,Adatbázis!$D$105:$AN$3282,VLOOKUP($F$3466,Adatbázis!$L$3286:$M$3305,2,FALSE),FALSE)="","",VLOOKUP(C5319,Adatbázis!$D$105:$AN$3282,VLOOKUP($F$3466,Adatbázis!$L$3286:$M$3305,2,FALSE),FALSE))</f>
        <v>…</v>
      </c>
      <c r="G5319" s="102" t="str">
        <f>IF(VLOOKUP(C5319,Adatbázis!$D$105:$AN$3282,VLOOKUP($G$3466,Adatbázis!$D$3286:$E$3298,2,FALSE),FALSE)="","",VLOOKUP(C5319,Adatbázis!$D$105:$AN$3282,VLOOKUP($G$3466,Adatbázis!$D$3286:$E$3298,2,FALSE),FALSE))</f>
        <v>…</v>
      </c>
      <c r="H5319" s="102" t="str">
        <f>IF(VLOOKUP(C5319,Adatbázis!$D$105:$AN$3282,VLOOKUP($H$3466,Adatbázis!$D$3286:$E$3298,2,FALSE),FALSE)="","",VLOOKUP(C5319,Adatbázis!$D$105:$AN$3282,VLOOKUP($H$3466,Adatbázis!$D$3286:$E$3298,2,FALSE),FALSE))</f>
        <v>…</v>
      </c>
      <c r="I5319" s="102" t="str">
        <f>IF(VLOOKUP(C5319,Adatbázis!$D$105:$AN$3282,VLOOKUP($I$3466,Adatbázis!$D$3286:$E$3298,2,FALSE),FALSE)="","",VLOOKUP(C5319,Adatbázis!$D$105:$AN$3282,VLOOKUP($I$3466,Adatbázis!$D$3286:$E$3298,2,FALSE),FALSE))</f>
        <v>…</v>
      </c>
    </row>
    <row r="5320" spans="3:9" hidden="1">
      <c r="C5320" s="41" t="s">
        <v>17618</v>
      </c>
      <c r="D5320" s="101" t="str">
        <f>IF(VLOOKUP(C5320,Adatbázis!$D$105:$AN$3282,VLOOKUP($D$3466,Adatbázis!$L$3286:$M$3305,2,FALSE),FALSE)="","",VLOOKUP(C5320,Adatbázis!$D$105:$AN$3282,VLOOKUP($D$3466,Adatbázis!$L$3286:$M$3305,2,FALSE),FALSE))</f>
        <v>…</v>
      </c>
      <c r="E5320" s="101" t="str">
        <f>IF(VLOOKUP(C5320,Adatbázis!$D$105:$AN$3282,VLOOKUP($E$3466,Adatbázis!$L$3286:$M$3305,2,FALSE),FALSE)="","",VLOOKUP(C5320,Adatbázis!$D$105:$AN$3282,VLOOKUP($E$3466,Adatbázis!$L$3286:$M$3305,2,FALSE),FALSE))</f>
        <v>…</v>
      </c>
      <c r="F5320" s="101" t="str">
        <f>IF(VLOOKUP(C5320,Adatbázis!$D$105:$AN$3282,VLOOKUP($F$3466,Adatbázis!$L$3286:$M$3305,2,FALSE),FALSE)="","",VLOOKUP(C5320,Adatbázis!$D$105:$AN$3282,VLOOKUP($F$3466,Adatbázis!$L$3286:$M$3305,2,FALSE),FALSE))</f>
        <v>…</v>
      </c>
      <c r="G5320" s="102" t="str">
        <f>IF(VLOOKUP(C5320,Adatbázis!$D$105:$AN$3282,VLOOKUP($G$3466,Adatbázis!$D$3286:$E$3298,2,FALSE),FALSE)="","",VLOOKUP(C5320,Adatbázis!$D$105:$AN$3282,VLOOKUP($G$3466,Adatbázis!$D$3286:$E$3298,2,FALSE),FALSE))</f>
        <v>…</v>
      </c>
      <c r="H5320" s="102" t="str">
        <f>IF(VLOOKUP(C5320,Adatbázis!$D$105:$AN$3282,VLOOKUP($H$3466,Adatbázis!$D$3286:$E$3298,2,FALSE),FALSE)="","",VLOOKUP(C5320,Adatbázis!$D$105:$AN$3282,VLOOKUP($H$3466,Adatbázis!$D$3286:$E$3298,2,FALSE),FALSE))</f>
        <v>…</v>
      </c>
      <c r="I5320" s="102" t="str">
        <f>IF(VLOOKUP(C5320,Adatbázis!$D$105:$AN$3282,VLOOKUP($I$3466,Adatbázis!$D$3286:$E$3298,2,FALSE),FALSE)="","",VLOOKUP(C5320,Adatbázis!$D$105:$AN$3282,VLOOKUP($I$3466,Adatbázis!$D$3286:$E$3298,2,FALSE),FALSE))</f>
        <v>…</v>
      </c>
    </row>
    <row r="5321" spans="3:9" hidden="1">
      <c r="C5321" s="41" t="s">
        <v>17628</v>
      </c>
      <c r="D5321" s="101" t="str">
        <f>IF(VLOOKUP(C5321,Adatbázis!$D$105:$AN$3282,VLOOKUP($D$3466,Adatbázis!$L$3286:$M$3305,2,FALSE),FALSE)="","",VLOOKUP(C5321,Adatbázis!$D$105:$AN$3282,VLOOKUP($D$3466,Adatbázis!$L$3286:$M$3305,2,FALSE),FALSE))</f>
        <v>…</v>
      </c>
      <c r="E5321" s="101" t="str">
        <f>IF(VLOOKUP(C5321,Adatbázis!$D$105:$AN$3282,VLOOKUP($E$3466,Adatbázis!$L$3286:$M$3305,2,FALSE),FALSE)="","",VLOOKUP(C5321,Adatbázis!$D$105:$AN$3282,VLOOKUP($E$3466,Adatbázis!$L$3286:$M$3305,2,FALSE),FALSE))</f>
        <v>…</v>
      </c>
      <c r="F5321" s="101" t="str">
        <f>IF(VLOOKUP(C5321,Adatbázis!$D$105:$AN$3282,VLOOKUP($F$3466,Adatbázis!$L$3286:$M$3305,2,FALSE),FALSE)="","",VLOOKUP(C5321,Adatbázis!$D$105:$AN$3282,VLOOKUP($F$3466,Adatbázis!$L$3286:$M$3305,2,FALSE),FALSE))</f>
        <v>…</v>
      </c>
      <c r="G5321" s="102" t="str">
        <f>IF(VLOOKUP(C5321,Adatbázis!$D$105:$AN$3282,VLOOKUP($G$3466,Adatbázis!$D$3286:$E$3298,2,FALSE),FALSE)="","",VLOOKUP(C5321,Adatbázis!$D$105:$AN$3282,VLOOKUP($G$3466,Adatbázis!$D$3286:$E$3298,2,FALSE),FALSE))</f>
        <v>…</v>
      </c>
      <c r="H5321" s="102" t="str">
        <f>IF(VLOOKUP(C5321,Adatbázis!$D$105:$AN$3282,VLOOKUP($H$3466,Adatbázis!$D$3286:$E$3298,2,FALSE),FALSE)="","",VLOOKUP(C5321,Adatbázis!$D$105:$AN$3282,VLOOKUP($H$3466,Adatbázis!$D$3286:$E$3298,2,FALSE),FALSE))</f>
        <v>…</v>
      </c>
      <c r="I5321" s="102" t="str">
        <f>IF(VLOOKUP(C5321,Adatbázis!$D$105:$AN$3282,VLOOKUP($I$3466,Adatbázis!$D$3286:$E$3298,2,FALSE),FALSE)="","",VLOOKUP(C5321,Adatbázis!$D$105:$AN$3282,VLOOKUP($I$3466,Adatbázis!$D$3286:$E$3298,2,FALSE),FALSE))</f>
        <v>…</v>
      </c>
    </row>
    <row r="5322" spans="3:9" hidden="1">
      <c r="C5322" s="41" t="s">
        <v>17635</v>
      </c>
      <c r="D5322" s="101" t="str">
        <f>IF(VLOOKUP(C5322,Adatbázis!$D$105:$AN$3282,VLOOKUP($D$3466,Adatbázis!$L$3286:$M$3305,2,FALSE),FALSE)="","",VLOOKUP(C5322,Adatbázis!$D$105:$AN$3282,VLOOKUP($D$3466,Adatbázis!$L$3286:$M$3305,2,FALSE),FALSE))</f>
        <v>…</v>
      </c>
      <c r="E5322" s="101" t="str">
        <f>IF(VLOOKUP(C5322,Adatbázis!$D$105:$AN$3282,VLOOKUP($E$3466,Adatbázis!$L$3286:$M$3305,2,FALSE),FALSE)="","",VLOOKUP(C5322,Adatbázis!$D$105:$AN$3282,VLOOKUP($E$3466,Adatbázis!$L$3286:$M$3305,2,FALSE),FALSE))</f>
        <v>…</v>
      </c>
      <c r="F5322" s="101" t="str">
        <f>IF(VLOOKUP(C5322,Adatbázis!$D$105:$AN$3282,VLOOKUP($F$3466,Adatbázis!$L$3286:$M$3305,2,FALSE),FALSE)="","",VLOOKUP(C5322,Adatbázis!$D$105:$AN$3282,VLOOKUP($F$3466,Adatbázis!$L$3286:$M$3305,2,FALSE),FALSE))</f>
        <v>…</v>
      </c>
      <c r="G5322" s="102" t="str">
        <f>IF(VLOOKUP(C5322,Adatbázis!$D$105:$AN$3282,VLOOKUP($G$3466,Adatbázis!$D$3286:$E$3298,2,FALSE),FALSE)="","",VLOOKUP(C5322,Adatbázis!$D$105:$AN$3282,VLOOKUP($G$3466,Adatbázis!$D$3286:$E$3298,2,FALSE),FALSE))</f>
        <v>…</v>
      </c>
      <c r="H5322" s="102" t="str">
        <f>IF(VLOOKUP(C5322,Adatbázis!$D$105:$AN$3282,VLOOKUP($H$3466,Adatbázis!$D$3286:$E$3298,2,FALSE),FALSE)="","",VLOOKUP(C5322,Adatbázis!$D$105:$AN$3282,VLOOKUP($H$3466,Adatbázis!$D$3286:$E$3298,2,FALSE),FALSE))</f>
        <v>…</v>
      </c>
      <c r="I5322" s="102" t="str">
        <f>IF(VLOOKUP(C5322,Adatbázis!$D$105:$AN$3282,VLOOKUP($I$3466,Adatbázis!$D$3286:$E$3298,2,FALSE),FALSE)="","",VLOOKUP(C5322,Adatbázis!$D$105:$AN$3282,VLOOKUP($I$3466,Adatbázis!$D$3286:$E$3298,2,FALSE),FALSE))</f>
        <v>…</v>
      </c>
    </row>
    <row r="5323" spans="3:9" hidden="1">
      <c r="C5323" s="41" t="s">
        <v>17642</v>
      </c>
      <c r="D5323" s="101" t="str">
        <f>IF(VLOOKUP(C5323,Adatbázis!$D$105:$AN$3282,VLOOKUP($D$3466,Adatbázis!$L$3286:$M$3305,2,FALSE),FALSE)="","",VLOOKUP(C5323,Adatbázis!$D$105:$AN$3282,VLOOKUP($D$3466,Adatbázis!$L$3286:$M$3305,2,FALSE),FALSE))</f>
        <v>…</v>
      </c>
      <c r="E5323" s="101" t="str">
        <f>IF(VLOOKUP(C5323,Adatbázis!$D$105:$AN$3282,VLOOKUP($E$3466,Adatbázis!$L$3286:$M$3305,2,FALSE),FALSE)="","",VLOOKUP(C5323,Adatbázis!$D$105:$AN$3282,VLOOKUP($E$3466,Adatbázis!$L$3286:$M$3305,2,FALSE),FALSE))</f>
        <v>…</v>
      </c>
      <c r="F5323" s="101" t="str">
        <f>IF(VLOOKUP(C5323,Adatbázis!$D$105:$AN$3282,VLOOKUP($F$3466,Adatbázis!$L$3286:$M$3305,2,FALSE),FALSE)="","",VLOOKUP(C5323,Adatbázis!$D$105:$AN$3282,VLOOKUP($F$3466,Adatbázis!$L$3286:$M$3305,2,FALSE),FALSE))</f>
        <v>…</v>
      </c>
      <c r="G5323" s="102" t="str">
        <f>IF(VLOOKUP(C5323,Adatbázis!$D$105:$AN$3282,VLOOKUP($G$3466,Adatbázis!$D$3286:$E$3298,2,FALSE),FALSE)="","",VLOOKUP(C5323,Adatbázis!$D$105:$AN$3282,VLOOKUP($G$3466,Adatbázis!$D$3286:$E$3298,2,FALSE),FALSE))</f>
        <v>…</v>
      </c>
      <c r="H5323" s="102" t="str">
        <f>IF(VLOOKUP(C5323,Adatbázis!$D$105:$AN$3282,VLOOKUP($H$3466,Adatbázis!$D$3286:$E$3298,2,FALSE),FALSE)="","",VLOOKUP(C5323,Adatbázis!$D$105:$AN$3282,VLOOKUP($H$3466,Adatbázis!$D$3286:$E$3298,2,FALSE),FALSE))</f>
        <v>…</v>
      </c>
      <c r="I5323" s="102" t="str">
        <f>IF(VLOOKUP(C5323,Adatbázis!$D$105:$AN$3282,VLOOKUP($I$3466,Adatbázis!$D$3286:$E$3298,2,FALSE),FALSE)="","",VLOOKUP(C5323,Adatbázis!$D$105:$AN$3282,VLOOKUP($I$3466,Adatbázis!$D$3286:$E$3298,2,FALSE),FALSE))</f>
        <v>…</v>
      </c>
    </row>
    <row r="5324" spans="3:9" hidden="1">
      <c r="C5324" s="41" t="s">
        <v>17648</v>
      </c>
      <c r="D5324" s="101" t="str">
        <f>IF(VLOOKUP(C5324,Adatbázis!$D$105:$AN$3282,VLOOKUP($D$3466,Adatbázis!$L$3286:$M$3305,2,FALSE),FALSE)="","",VLOOKUP(C5324,Adatbázis!$D$105:$AN$3282,VLOOKUP($D$3466,Adatbázis!$L$3286:$M$3305,2,FALSE),FALSE))</f>
        <v>…</v>
      </c>
      <c r="E5324" s="101" t="str">
        <f>IF(VLOOKUP(C5324,Adatbázis!$D$105:$AN$3282,VLOOKUP($E$3466,Adatbázis!$L$3286:$M$3305,2,FALSE),FALSE)="","",VLOOKUP(C5324,Adatbázis!$D$105:$AN$3282,VLOOKUP($E$3466,Adatbázis!$L$3286:$M$3305,2,FALSE),FALSE))</f>
        <v>…</v>
      </c>
      <c r="F5324" s="101" t="str">
        <f>IF(VLOOKUP(C5324,Adatbázis!$D$105:$AN$3282,VLOOKUP($F$3466,Adatbázis!$L$3286:$M$3305,2,FALSE),FALSE)="","",VLOOKUP(C5324,Adatbázis!$D$105:$AN$3282,VLOOKUP($F$3466,Adatbázis!$L$3286:$M$3305,2,FALSE),FALSE))</f>
        <v>…</v>
      </c>
      <c r="G5324" s="102" t="str">
        <f>IF(VLOOKUP(C5324,Adatbázis!$D$105:$AN$3282,VLOOKUP($G$3466,Adatbázis!$D$3286:$E$3298,2,FALSE),FALSE)="","",VLOOKUP(C5324,Adatbázis!$D$105:$AN$3282,VLOOKUP($G$3466,Adatbázis!$D$3286:$E$3298,2,FALSE),FALSE))</f>
        <v>…</v>
      </c>
      <c r="H5324" s="102" t="str">
        <f>IF(VLOOKUP(C5324,Adatbázis!$D$105:$AN$3282,VLOOKUP($H$3466,Adatbázis!$D$3286:$E$3298,2,FALSE),FALSE)="","",VLOOKUP(C5324,Adatbázis!$D$105:$AN$3282,VLOOKUP($H$3466,Adatbázis!$D$3286:$E$3298,2,FALSE),FALSE))</f>
        <v>…</v>
      </c>
      <c r="I5324" s="102" t="str">
        <f>IF(VLOOKUP(C5324,Adatbázis!$D$105:$AN$3282,VLOOKUP($I$3466,Adatbázis!$D$3286:$E$3298,2,FALSE),FALSE)="","",VLOOKUP(C5324,Adatbázis!$D$105:$AN$3282,VLOOKUP($I$3466,Adatbázis!$D$3286:$E$3298,2,FALSE),FALSE))</f>
        <v>…</v>
      </c>
    </row>
    <row r="5325" spans="3:9" hidden="1">
      <c r="C5325" s="41" t="s">
        <v>17660</v>
      </c>
      <c r="D5325" s="101" t="str">
        <f>IF(VLOOKUP(C5325,Adatbázis!$D$105:$AN$3282,VLOOKUP($D$3466,Adatbázis!$L$3286:$M$3305,2,FALSE),FALSE)="","",VLOOKUP(C5325,Adatbázis!$D$105:$AN$3282,VLOOKUP($D$3466,Adatbázis!$L$3286:$M$3305,2,FALSE),FALSE))</f>
        <v>…</v>
      </c>
      <c r="E5325" s="101" t="str">
        <f>IF(VLOOKUP(C5325,Adatbázis!$D$105:$AN$3282,VLOOKUP($E$3466,Adatbázis!$L$3286:$M$3305,2,FALSE),FALSE)="","",VLOOKUP(C5325,Adatbázis!$D$105:$AN$3282,VLOOKUP($E$3466,Adatbázis!$L$3286:$M$3305,2,FALSE),FALSE))</f>
        <v>…</v>
      </c>
      <c r="F5325" s="101" t="str">
        <f>IF(VLOOKUP(C5325,Adatbázis!$D$105:$AN$3282,VLOOKUP($F$3466,Adatbázis!$L$3286:$M$3305,2,FALSE),FALSE)="","",VLOOKUP(C5325,Adatbázis!$D$105:$AN$3282,VLOOKUP($F$3466,Adatbázis!$L$3286:$M$3305,2,FALSE),FALSE))</f>
        <v>…</v>
      </c>
      <c r="G5325" s="102" t="str">
        <f>IF(VLOOKUP(C5325,Adatbázis!$D$105:$AN$3282,VLOOKUP($G$3466,Adatbázis!$D$3286:$E$3298,2,FALSE),FALSE)="","",VLOOKUP(C5325,Adatbázis!$D$105:$AN$3282,VLOOKUP($G$3466,Adatbázis!$D$3286:$E$3298,2,FALSE),FALSE))</f>
        <v>…</v>
      </c>
      <c r="H5325" s="102" t="str">
        <f>IF(VLOOKUP(C5325,Adatbázis!$D$105:$AN$3282,VLOOKUP($H$3466,Adatbázis!$D$3286:$E$3298,2,FALSE),FALSE)="","",VLOOKUP(C5325,Adatbázis!$D$105:$AN$3282,VLOOKUP($H$3466,Adatbázis!$D$3286:$E$3298,2,FALSE),FALSE))</f>
        <v>…</v>
      </c>
      <c r="I5325" s="102" t="str">
        <f>IF(VLOOKUP(C5325,Adatbázis!$D$105:$AN$3282,VLOOKUP($I$3466,Adatbázis!$D$3286:$E$3298,2,FALSE),FALSE)="","",VLOOKUP(C5325,Adatbázis!$D$105:$AN$3282,VLOOKUP($I$3466,Adatbázis!$D$3286:$E$3298,2,FALSE),FALSE))</f>
        <v>…</v>
      </c>
    </row>
    <row r="5326" spans="3:9" hidden="1">
      <c r="C5326" s="41" t="s">
        <v>17667</v>
      </c>
      <c r="D5326" s="101" t="str">
        <f>IF(VLOOKUP(C5326,Adatbázis!$D$105:$AN$3282,VLOOKUP($D$3466,Adatbázis!$L$3286:$M$3305,2,FALSE),FALSE)="","",VLOOKUP(C5326,Adatbázis!$D$105:$AN$3282,VLOOKUP($D$3466,Adatbázis!$L$3286:$M$3305,2,FALSE),FALSE))</f>
        <v>…</v>
      </c>
      <c r="E5326" s="101" t="str">
        <f>IF(VLOOKUP(C5326,Adatbázis!$D$105:$AN$3282,VLOOKUP($E$3466,Adatbázis!$L$3286:$M$3305,2,FALSE),FALSE)="","",VLOOKUP(C5326,Adatbázis!$D$105:$AN$3282,VLOOKUP($E$3466,Adatbázis!$L$3286:$M$3305,2,FALSE),FALSE))</f>
        <v>…</v>
      </c>
      <c r="F5326" s="101" t="str">
        <f>IF(VLOOKUP(C5326,Adatbázis!$D$105:$AN$3282,VLOOKUP($F$3466,Adatbázis!$L$3286:$M$3305,2,FALSE),FALSE)="","",VLOOKUP(C5326,Adatbázis!$D$105:$AN$3282,VLOOKUP($F$3466,Adatbázis!$L$3286:$M$3305,2,FALSE),FALSE))</f>
        <v>…</v>
      </c>
      <c r="G5326" s="102" t="str">
        <f>IF(VLOOKUP(C5326,Adatbázis!$D$105:$AN$3282,VLOOKUP($G$3466,Adatbázis!$D$3286:$E$3298,2,FALSE),FALSE)="","",VLOOKUP(C5326,Adatbázis!$D$105:$AN$3282,VLOOKUP($G$3466,Adatbázis!$D$3286:$E$3298,2,FALSE),FALSE))</f>
        <v>…</v>
      </c>
      <c r="H5326" s="102" t="str">
        <f>IF(VLOOKUP(C5326,Adatbázis!$D$105:$AN$3282,VLOOKUP($H$3466,Adatbázis!$D$3286:$E$3298,2,FALSE),FALSE)="","",VLOOKUP(C5326,Adatbázis!$D$105:$AN$3282,VLOOKUP($H$3466,Adatbázis!$D$3286:$E$3298,2,FALSE),FALSE))</f>
        <v>…</v>
      </c>
      <c r="I5326" s="102" t="str">
        <f>IF(VLOOKUP(C5326,Adatbázis!$D$105:$AN$3282,VLOOKUP($I$3466,Adatbázis!$D$3286:$E$3298,2,FALSE),FALSE)="","",VLOOKUP(C5326,Adatbázis!$D$105:$AN$3282,VLOOKUP($I$3466,Adatbázis!$D$3286:$E$3298,2,FALSE),FALSE))</f>
        <v>…</v>
      </c>
    </row>
    <row r="5327" spans="3:9" hidden="1">
      <c r="C5327" s="41" t="s">
        <v>15864</v>
      </c>
      <c r="D5327" s="101" t="str">
        <f>IF(VLOOKUP(C5327,Adatbázis!$D$105:$AN$3282,VLOOKUP($D$3466,Adatbázis!$L$3286:$M$3305,2,FALSE),FALSE)="","",VLOOKUP(C5327,Adatbázis!$D$105:$AN$3282,VLOOKUP($D$3466,Adatbázis!$L$3286:$M$3305,2,FALSE),FALSE))</f>
        <v>…</v>
      </c>
      <c r="E5327" s="101" t="str">
        <f>IF(VLOOKUP(C5327,Adatbázis!$D$105:$AN$3282,VLOOKUP($E$3466,Adatbázis!$L$3286:$M$3305,2,FALSE),FALSE)="","",VLOOKUP(C5327,Adatbázis!$D$105:$AN$3282,VLOOKUP($E$3466,Adatbázis!$L$3286:$M$3305,2,FALSE),FALSE))</f>
        <v>…</v>
      </c>
      <c r="F5327" s="101" t="str">
        <f>IF(VLOOKUP(C5327,Adatbázis!$D$105:$AN$3282,VLOOKUP($F$3466,Adatbázis!$L$3286:$M$3305,2,FALSE),FALSE)="","",VLOOKUP(C5327,Adatbázis!$D$105:$AN$3282,VLOOKUP($F$3466,Adatbázis!$L$3286:$M$3305,2,FALSE),FALSE))</f>
        <v>…</v>
      </c>
      <c r="G5327" s="102" t="str">
        <f>IF(VLOOKUP(C5327,Adatbázis!$D$105:$AN$3282,VLOOKUP($G$3466,Adatbázis!$D$3286:$E$3298,2,FALSE),FALSE)="","",VLOOKUP(C5327,Adatbázis!$D$105:$AN$3282,VLOOKUP($G$3466,Adatbázis!$D$3286:$E$3298,2,FALSE),FALSE))</f>
        <v>…</v>
      </c>
      <c r="H5327" s="102" t="str">
        <f>IF(VLOOKUP(C5327,Adatbázis!$D$105:$AN$3282,VLOOKUP($H$3466,Adatbázis!$D$3286:$E$3298,2,FALSE),FALSE)="","",VLOOKUP(C5327,Adatbázis!$D$105:$AN$3282,VLOOKUP($H$3466,Adatbázis!$D$3286:$E$3298,2,FALSE),FALSE))</f>
        <v>…</v>
      </c>
      <c r="I5327" s="102" t="str">
        <f>IF(VLOOKUP(C5327,Adatbázis!$D$105:$AN$3282,VLOOKUP($I$3466,Adatbázis!$D$3286:$E$3298,2,FALSE),FALSE)="","",VLOOKUP(C5327,Adatbázis!$D$105:$AN$3282,VLOOKUP($I$3466,Adatbázis!$D$3286:$E$3298,2,FALSE),FALSE))</f>
        <v>…</v>
      </c>
    </row>
    <row r="5328" spans="3:9" hidden="1">
      <c r="C5328" s="41" t="s">
        <v>17682</v>
      </c>
      <c r="D5328" s="101" t="str">
        <f>IF(VLOOKUP(C5328,Adatbázis!$D$105:$AN$3282,VLOOKUP($D$3466,Adatbázis!$L$3286:$M$3305,2,FALSE),FALSE)="","",VLOOKUP(C5328,Adatbázis!$D$105:$AN$3282,VLOOKUP($D$3466,Adatbázis!$L$3286:$M$3305,2,FALSE),FALSE))</f>
        <v>…</v>
      </c>
      <c r="E5328" s="101" t="str">
        <f>IF(VLOOKUP(C5328,Adatbázis!$D$105:$AN$3282,VLOOKUP($E$3466,Adatbázis!$L$3286:$M$3305,2,FALSE),FALSE)="","",VLOOKUP(C5328,Adatbázis!$D$105:$AN$3282,VLOOKUP($E$3466,Adatbázis!$L$3286:$M$3305,2,FALSE),FALSE))</f>
        <v>…</v>
      </c>
      <c r="F5328" s="101" t="str">
        <f>IF(VLOOKUP(C5328,Adatbázis!$D$105:$AN$3282,VLOOKUP($F$3466,Adatbázis!$L$3286:$M$3305,2,FALSE),FALSE)="","",VLOOKUP(C5328,Adatbázis!$D$105:$AN$3282,VLOOKUP($F$3466,Adatbázis!$L$3286:$M$3305,2,FALSE),FALSE))</f>
        <v>…</v>
      </c>
      <c r="G5328" s="102" t="str">
        <f>IF(VLOOKUP(C5328,Adatbázis!$D$105:$AN$3282,VLOOKUP($G$3466,Adatbázis!$D$3286:$E$3298,2,FALSE),FALSE)="","",VLOOKUP(C5328,Adatbázis!$D$105:$AN$3282,VLOOKUP($G$3466,Adatbázis!$D$3286:$E$3298,2,FALSE),FALSE))</f>
        <v>…</v>
      </c>
      <c r="H5328" s="102" t="str">
        <f>IF(VLOOKUP(C5328,Adatbázis!$D$105:$AN$3282,VLOOKUP($H$3466,Adatbázis!$D$3286:$E$3298,2,FALSE),FALSE)="","",VLOOKUP(C5328,Adatbázis!$D$105:$AN$3282,VLOOKUP($H$3466,Adatbázis!$D$3286:$E$3298,2,FALSE),FALSE))</f>
        <v>…</v>
      </c>
      <c r="I5328" s="102" t="str">
        <f>IF(VLOOKUP(C5328,Adatbázis!$D$105:$AN$3282,VLOOKUP($I$3466,Adatbázis!$D$3286:$E$3298,2,FALSE),FALSE)="","",VLOOKUP(C5328,Adatbázis!$D$105:$AN$3282,VLOOKUP($I$3466,Adatbázis!$D$3286:$E$3298,2,FALSE),FALSE))</f>
        <v>…</v>
      </c>
    </row>
    <row r="5329" spans="3:9" hidden="1">
      <c r="C5329" s="41" t="s">
        <v>17691</v>
      </c>
      <c r="D5329" s="101" t="str">
        <f>IF(VLOOKUP(C5329,Adatbázis!$D$105:$AN$3282,VLOOKUP($D$3466,Adatbázis!$L$3286:$M$3305,2,FALSE),FALSE)="","",VLOOKUP(C5329,Adatbázis!$D$105:$AN$3282,VLOOKUP($D$3466,Adatbázis!$L$3286:$M$3305,2,FALSE),FALSE))</f>
        <v>…</v>
      </c>
      <c r="E5329" s="101" t="str">
        <f>IF(VLOOKUP(C5329,Adatbázis!$D$105:$AN$3282,VLOOKUP($E$3466,Adatbázis!$L$3286:$M$3305,2,FALSE),FALSE)="","",VLOOKUP(C5329,Adatbázis!$D$105:$AN$3282,VLOOKUP($E$3466,Adatbázis!$L$3286:$M$3305,2,FALSE),FALSE))</f>
        <v>…</v>
      </c>
      <c r="F5329" s="101" t="str">
        <f>IF(VLOOKUP(C5329,Adatbázis!$D$105:$AN$3282,VLOOKUP($F$3466,Adatbázis!$L$3286:$M$3305,2,FALSE),FALSE)="","",VLOOKUP(C5329,Adatbázis!$D$105:$AN$3282,VLOOKUP($F$3466,Adatbázis!$L$3286:$M$3305,2,FALSE),FALSE))</f>
        <v>…</v>
      </c>
      <c r="G5329" s="102" t="str">
        <f>IF(VLOOKUP(C5329,Adatbázis!$D$105:$AN$3282,VLOOKUP($G$3466,Adatbázis!$D$3286:$E$3298,2,FALSE),FALSE)="","",VLOOKUP(C5329,Adatbázis!$D$105:$AN$3282,VLOOKUP($G$3466,Adatbázis!$D$3286:$E$3298,2,FALSE),FALSE))</f>
        <v>…</v>
      </c>
      <c r="H5329" s="102" t="str">
        <f>IF(VLOOKUP(C5329,Adatbázis!$D$105:$AN$3282,VLOOKUP($H$3466,Adatbázis!$D$3286:$E$3298,2,FALSE),FALSE)="","",VLOOKUP(C5329,Adatbázis!$D$105:$AN$3282,VLOOKUP($H$3466,Adatbázis!$D$3286:$E$3298,2,FALSE),FALSE))</f>
        <v>…</v>
      </c>
      <c r="I5329" s="102" t="str">
        <f>IF(VLOOKUP(C5329,Adatbázis!$D$105:$AN$3282,VLOOKUP($I$3466,Adatbázis!$D$3286:$E$3298,2,FALSE),FALSE)="","",VLOOKUP(C5329,Adatbázis!$D$105:$AN$3282,VLOOKUP($I$3466,Adatbázis!$D$3286:$E$3298,2,FALSE),FALSE))</f>
        <v>…</v>
      </c>
    </row>
    <row r="5330" spans="3:9" hidden="1">
      <c r="C5330" s="41" t="s">
        <v>17696</v>
      </c>
      <c r="D5330" s="101" t="str">
        <f>IF(VLOOKUP(C5330,Adatbázis!$D$105:$AN$3282,VLOOKUP($D$3466,Adatbázis!$L$3286:$M$3305,2,FALSE),FALSE)="","",VLOOKUP(C5330,Adatbázis!$D$105:$AN$3282,VLOOKUP($D$3466,Adatbázis!$L$3286:$M$3305,2,FALSE),FALSE))</f>
        <v>…</v>
      </c>
      <c r="E5330" s="101" t="str">
        <f>IF(VLOOKUP(C5330,Adatbázis!$D$105:$AN$3282,VLOOKUP($E$3466,Adatbázis!$L$3286:$M$3305,2,FALSE),FALSE)="","",VLOOKUP(C5330,Adatbázis!$D$105:$AN$3282,VLOOKUP($E$3466,Adatbázis!$L$3286:$M$3305,2,FALSE),FALSE))</f>
        <v>…</v>
      </c>
      <c r="F5330" s="101" t="str">
        <f>IF(VLOOKUP(C5330,Adatbázis!$D$105:$AN$3282,VLOOKUP($F$3466,Adatbázis!$L$3286:$M$3305,2,FALSE),FALSE)="","",VLOOKUP(C5330,Adatbázis!$D$105:$AN$3282,VLOOKUP($F$3466,Adatbázis!$L$3286:$M$3305,2,FALSE),FALSE))</f>
        <v>…</v>
      </c>
      <c r="G5330" s="102" t="str">
        <f>IF(VLOOKUP(C5330,Adatbázis!$D$105:$AN$3282,VLOOKUP($G$3466,Adatbázis!$D$3286:$E$3298,2,FALSE),FALSE)="","",VLOOKUP(C5330,Adatbázis!$D$105:$AN$3282,VLOOKUP($G$3466,Adatbázis!$D$3286:$E$3298,2,FALSE),FALSE))</f>
        <v>…</v>
      </c>
      <c r="H5330" s="102" t="str">
        <f>IF(VLOOKUP(C5330,Adatbázis!$D$105:$AN$3282,VLOOKUP($H$3466,Adatbázis!$D$3286:$E$3298,2,FALSE),FALSE)="","",VLOOKUP(C5330,Adatbázis!$D$105:$AN$3282,VLOOKUP($H$3466,Adatbázis!$D$3286:$E$3298,2,FALSE),FALSE))</f>
        <v>…</v>
      </c>
      <c r="I5330" s="102" t="str">
        <f>IF(VLOOKUP(C5330,Adatbázis!$D$105:$AN$3282,VLOOKUP($I$3466,Adatbázis!$D$3286:$E$3298,2,FALSE),FALSE)="","",VLOOKUP(C5330,Adatbázis!$D$105:$AN$3282,VLOOKUP($I$3466,Adatbázis!$D$3286:$E$3298,2,FALSE),FALSE))</f>
        <v>…</v>
      </c>
    </row>
    <row r="5331" spans="3:9" hidden="1">
      <c r="C5331" s="41" t="s">
        <v>5689</v>
      </c>
      <c r="D5331" s="101" t="str">
        <f>IF(VLOOKUP(C5331,Adatbázis!$D$105:$AN$3282,VLOOKUP($D$3466,Adatbázis!$L$3286:$M$3305,2,FALSE),FALSE)="","",VLOOKUP(C5331,Adatbázis!$D$105:$AN$3282,VLOOKUP($D$3466,Adatbázis!$L$3286:$M$3305,2,FALSE),FALSE))</f>
        <v>…</v>
      </c>
      <c r="E5331" s="101" t="str">
        <f>IF(VLOOKUP(C5331,Adatbázis!$D$105:$AN$3282,VLOOKUP($E$3466,Adatbázis!$L$3286:$M$3305,2,FALSE),FALSE)="","",VLOOKUP(C5331,Adatbázis!$D$105:$AN$3282,VLOOKUP($E$3466,Adatbázis!$L$3286:$M$3305,2,FALSE),FALSE))</f>
        <v>…</v>
      </c>
      <c r="F5331" s="101" t="str">
        <f>IF(VLOOKUP(C5331,Adatbázis!$D$105:$AN$3282,VLOOKUP($F$3466,Adatbázis!$L$3286:$M$3305,2,FALSE),FALSE)="","",VLOOKUP(C5331,Adatbázis!$D$105:$AN$3282,VLOOKUP($F$3466,Adatbázis!$L$3286:$M$3305,2,FALSE),FALSE))</f>
        <v>…</v>
      </c>
      <c r="G5331" s="102" t="str">
        <f>IF(VLOOKUP(C5331,Adatbázis!$D$105:$AN$3282,VLOOKUP($G$3466,Adatbázis!$D$3286:$E$3298,2,FALSE),FALSE)="","",VLOOKUP(C5331,Adatbázis!$D$105:$AN$3282,VLOOKUP($G$3466,Adatbázis!$D$3286:$E$3298,2,FALSE),FALSE))</f>
        <v>…</v>
      </c>
      <c r="H5331" s="102" t="str">
        <f>IF(VLOOKUP(C5331,Adatbázis!$D$105:$AN$3282,VLOOKUP($H$3466,Adatbázis!$D$3286:$E$3298,2,FALSE),FALSE)="","",VLOOKUP(C5331,Adatbázis!$D$105:$AN$3282,VLOOKUP($H$3466,Adatbázis!$D$3286:$E$3298,2,FALSE),FALSE))</f>
        <v>…</v>
      </c>
      <c r="I5331" s="102" t="str">
        <f>IF(VLOOKUP(C5331,Adatbázis!$D$105:$AN$3282,VLOOKUP($I$3466,Adatbázis!$D$3286:$E$3298,2,FALSE),FALSE)="","",VLOOKUP(C5331,Adatbázis!$D$105:$AN$3282,VLOOKUP($I$3466,Adatbázis!$D$3286:$E$3298,2,FALSE),FALSE))</f>
        <v>…</v>
      </c>
    </row>
    <row r="5332" spans="3:9" hidden="1">
      <c r="C5332" s="41" t="s">
        <v>17712</v>
      </c>
      <c r="D5332" s="101" t="str">
        <f>IF(VLOOKUP(C5332,Adatbázis!$D$105:$AN$3282,VLOOKUP($D$3466,Adatbázis!$L$3286:$M$3305,2,FALSE),FALSE)="","",VLOOKUP(C5332,Adatbázis!$D$105:$AN$3282,VLOOKUP($D$3466,Adatbázis!$L$3286:$M$3305,2,FALSE),FALSE))</f>
        <v>…</v>
      </c>
      <c r="E5332" s="101" t="str">
        <f>IF(VLOOKUP(C5332,Adatbázis!$D$105:$AN$3282,VLOOKUP($E$3466,Adatbázis!$L$3286:$M$3305,2,FALSE),FALSE)="","",VLOOKUP(C5332,Adatbázis!$D$105:$AN$3282,VLOOKUP($E$3466,Adatbázis!$L$3286:$M$3305,2,FALSE),FALSE))</f>
        <v>…</v>
      </c>
      <c r="F5332" s="101" t="str">
        <f>IF(VLOOKUP(C5332,Adatbázis!$D$105:$AN$3282,VLOOKUP($F$3466,Adatbázis!$L$3286:$M$3305,2,FALSE),FALSE)="","",VLOOKUP(C5332,Adatbázis!$D$105:$AN$3282,VLOOKUP($F$3466,Adatbázis!$L$3286:$M$3305,2,FALSE),FALSE))</f>
        <v>…</v>
      </c>
      <c r="G5332" s="102" t="str">
        <f>IF(VLOOKUP(C5332,Adatbázis!$D$105:$AN$3282,VLOOKUP($G$3466,Adatbázis!$D$3286:$E$3298,2,FALSE),FALSE)="","",VLOOKUP(C5332,Adatbázis!$D$105:$AN$3282,VLOOKUP($G$3466,Adatbázis!$D$3286:$E$3298,2,FALSE),FALSE))</f>
        <v>…</v>
      </c>
      <c r="H5332" s="102" t="str">
        <f>IF(VLOOKUP(C5332,Adatbázis!$D$105:$AN$3282,VLOOKUP($H$3466,Adatbázis!$D$3286:$E$3298,2,FALSE),FALSE)="","",VLOOKUP(C5332,Adatbázis!$D$105:$AN$3282,VLOOKUP($H$3466,Adatbázis!$D$3286:$E$3298,2,FALSE),FALSE))</f>
        <v>…</v>
      </c>
      <c r="I5332" s="102" t="str">
        <f>IF(VLOOKUP(C5332,Adatbázis!$D$105:$AN$3282,VLOOKUP($I$3466,Adatbázis!$D$3286:$E$3298,2,FALSE),FALSE)="","",VLOOKUP(C5332,Adatbázis!$D$105:$AN$3282,VLOOKUP($I$3466,Adatbázis!$D$3286:$E$3298,2,FALSE),FALSE))</f>
        <v>…</v>
      </c>
    </row>
    <row r="5333" spans="3:9" hidden="1">
      <c r="C5333" s="41" t="s">
        <v>17718</v>
      </c>
      <c r="D5333" s="101" t="str">
        <f>IF(VLOOKUP(C5333,Adatbázis!$D$105:$AN$3282,VLOOKUP($D$3466,Adatbázis!$L$3286:$M$3305,2,FALSE),FALSE)="","",VLOOKUP(C5333,Adatbázis!$D$105:$AN$3282,VLOOKUP($D$3466,Adatbázis!$L$3286:$M$3305,2,FALSE),FALSE))</f>
        <v>…</v>
      </c>
      <c r="E5333" s="101" t="str">
        <f>IF(VLOOKUP(C5333,Adatbázis!$D$105:$AN$3282,VLOOKUP($E$3466,Adatbázis!$L$3286:$M$3305,2,FALSE),FALSE)="","",VLOOKUP(C5333,Adatbázis!$D$105:$AN$3282,VLOOKUP($E$3466,Adatbázis!$L$3286:$M$3305,2,FALSE),FALSE))</f>
        <v>…</v>
      </c>
      <c r="F5333" s="101" t="str">
        <f>IF(VLOOKUP(C5333,Adatbázis!$D$105:$AN$3282,VLOOKUP($F$3466,Adatbázis!$L$3286:$M$3305,2,FALSE),FALSE)="","",VLOOKUP(C5333,Adatbázis!$D$105:$AN$3282,VLOOKUP($F$3466,Adatbázis!$L$3286:$M$3305,2,FALSE),FALSE))</f>
        <v>…</v>
      </c>
      <c r="G5333" s="102" t="str">
        <f>IF(VLOOKUP(C5333,Adatbázis!$D$105:$AN$3282,VLOOKUP($G$3466,Adatbázis!$D$3286:$E$3298,2,FALSE),FALSE)="","",VLOOKUP(C5333,Adatbázis!$D$105:$AN$3282,VLOOKUP($G$3466,Adatbázis!$D$3286:$E$3298,2,FALSE),FALSE))</f>
        <v>…</v>
      </c>
      <c r="H5333" s="102" t="str">
        <f>IF(VLOOKUP(C5333,Adatbázis!$D$105:$AN$3282,VLOOKUP($H$3466,Adatbázis!$D$3286:$E$3298,2,FALSE),FALSE)="","",VLOOKUP(C5333,Adatbázis!$D$105:$AN$3282,VLOOKUP($H$3466,Adatbázis!$D$3286:$E$3298,2,FALSE),FALSE))</f>
        <v>…</v>
      </c>
      <c r="I5333" s="102" t="str">
        <f>IF(VLOOKUP(C5333,Adatbázis!$D$105:$AN$3282,VLOOKUP($I$3466,Adatbázis!$D$3286:$E$3298,2,FALSE),FALSE)="","",VLOOKUP(C5333,Adatbázis!$D$105:$AN$3282,VLOOKUP($I$3466,Adatbázis!$D$3286:$E$3298,2,FALSE),FALSE))</f>
        <v>…</v>
      </c>
    </row>
    <row r="5334" spans="3:9" hidden="1">
      <c r="C5334" s="41" t="s">
        <v>17726</v>
      </c>
      <c r="D5334" s="101" t="str">
        <f>IF(VLOOKUP(C5334,Adatbázis!$D$105:$AN$3282,VLOOKUP($D$3466,Adatbázis!$L$3286:$M$3305,2,FALSE),FALSE)="","",VLOOKUP(C5334,Adatbázis!$D$105:$AN$3282,VLOOKUP($D$3466,Adatbázis!$L$3286:$M$3305,2,FALSE),FALSE))</f>
        <v>…</v>
      </c>
      <c r="E5334" s="101" t="str">
        <f>IF(VLOOKUP(C5334,Adatbázis!$D$105:$AN$3282,VLOOKUP($E$3466,Adatbázis!$L$3286:$M$3305,2,FALSE),FALSE)="","",VLOOKUP(C5334,Adatbázis!$D$105:$AN$3282,VLOOKUP($E$3466,Adatbázis!$L$3286:$M$3305,2,FALSE),FALSE))</f>
        <v>…</v>
      </c>
      <c r="F5334" s="101" t="str">
        <f>IF(VLOOKUP(C5334,Adatbázis!$D$105:$AN$3282,VLOOKUP($F$3466,Adatbázis!$L$3286:$M$3305,2,FALSE),FALSE)="","",VLOOKUP(C5334,Adatbázis!$D$105:$AN$3282,VLOOKUP($F$3466,Adatbázis!$L$3286:$M$3305,2,FALSE),FALSE))</f>
        <v>…</v>
      </c>
      <c r="G5334" s="102" t="str">
        <f>IF(VLOOKUP(C5334,Adatbázis!$D$105:$AN$3282,VLOOKUP($G$3466,Adatbázis!$D$3286:$E$3298,2,FALSE),FALSE)="","",VLOOKUP(C5334,Adatbázis!$D$105:$AN$3282,VLOOKUP($G$3466,Adatbázis!$D$3286:$E$3298,2,FALSE),FALSE))</f>
        <v>…</v>
      </c>
      <c r="H5334" s="102" t="str">
        <f>IF(VLOOKUP(C5334,Adatbázis!$D$105:$AN$3282,VLOOKUP($H$3466,Adatbázis!$D$3286:$E$3298,2,FALSE),FALSE)="","",VLOOKUP(C5334,Adatbázis!$D$105:$AN$3282,VLOOKUP($H$3466,Adatbázis!$D$3286:$E$3298,2,FALSE),FALSE))</f>
        <v>…</v>
      </c>
      <c r="I5334" s="102" t="str">
        <f>IF(VLOOKUP(C5334,Adatbázis!$D$105:$AN$3282,VLOOKUP($I$3466,Adatbázis!$D$3286:$E$3298,2,FALSE),FALSE)="","",VLOOKUP(C5334,Adatbázis!$D$105:$AN$3282,VLOOKUP($I$3466,Adatbázis!$D$3286:$E$3298,2,FALSE),FALSE))</f>
        <v>…</v>
      </c>
    </row>
    <row r="5335" spans="3:9" hidden="1">
      <c r="C5335" s="41" t="s">
        <v>15778</v>
      </c>
      <c r="D5335" s="101" t="str">
        <f>IF(VLOOKUP(C5335,Adatbázis!$D$105:$AN$3282,VLOOKUP($D$3466,Adatbázis!$L$3286:$M$3305,2,FALSE),FALSE)="","",VLOOKUP(C5335,Adatbázis!$D$105:$AN$3282,VLOOKUP($D$3466,Adatbázis!$L$3286:$M$3305,2,FALSE),FALSE))</f>
        <v>…</v>
      </c>
      <c r="E5335" s="101" t="str">
        <f>IF(VLOOKUP(C5335,Adatbázis!$D$105:$AN$3282,VLOOKUP($E$3466,Adatbázis!$L$3286:$M$3305,2,FALSE),FALSE)="","",VLOOKUP(C5335,Adatbázis!$D$105:$AN$3282,VLOOKUP($E$3466,Adatbázis!$L$3286:$M$3305,2,FALSE),FALSE))</f>
        <v>…</v>
      </c>
      <c r="F5335" s="101" t="str">
        <f>IF(VLOOKUP(C5335,Adatbázis!$D$105:$AN$3282,VLOOKUP($F$3466,Adatbázis!$L$3286:$M$3305,2,FALSE),FALSE)="","",VLOOKUP(C5335,Adatbázis!$D$105:$AN$3282,VLOOKUP($F$3466,Adatbázis!$L$3286:$M$3305,2,FALSE),FALSE))</f>
        <v>…</v>
      </c>
      <c r="G5335" s="102" t="str">
        <f>IF(VLOOKUP(C5335,Adatbázis!$D$105:$AN$3282,VLOOKUP($G$3466,Adatbázis!$D$3286:$E$3298,2,FALSE),FALSE)="","",VLOOKUP(C5335,Adatbázis!$D$105:$AN$3282,VLOOKUP($G$3466,Adatbázis!$D$3286:$E$3298,2,FALSE),FALSE))</f>
        <v>…</v>
      </c>
      <c r="H5335" s="102" t="str">
        <f>IF(VLOOKUP(C5335,Adatbázis!$D$105:$AN$3282,VLOOKUP($H$3466,Adatbázis!$D$3286:$E$3298,2,FALSE),FALSE)="","",VLOOKUP(C5335,Adatbázis!$D$105:$AN$3282,VLOOKUP($H$3466,Adatbázis!$D$3286:$E$3298,2,FALSE),FALSE))</f>
        <v>…</v>
      </c>
      <c r="I5335" s="102" t="str">
        <f>IF(VLOOKUP(C5335,Adatbázis!$D$105:$AN$3282,VLOOKUP($I$3466,Adatbázis!$D$3286:$E$3298,2,FALSE),FALSE)="","",VLOOKUP(C5335,Adatbázis!$D$105:$AN$3282,VLOOKUP($I$3466,Adatbázis!$D$3286:$E$3298,2,FALSE),FALSE))</f>
        <v>…</v>
      </c>
    </row>
    <row r="5336" spans="3:9" hidden="1">
      <c r="C5336" s="41" t="s">
        <v>10659</v>
      </c>
      <c r="D5336" s="101" t="str">
        <f>IF(VLOOKUP(C5336,Adatbázis!$D$105:$AN$3282,VLOOKUP($D$3466,Adatbázis!$L$3286:$M$3305,2,FALSE),FALSE)="","",VLOOKUP(C5336,Adatbázis!$D$105:$AN$3282,VLOOKUP($D$3466,Adatbázis!$L$3286:$M$3305,2,FALSE),FALSE))</f>
        <v>…</v>
      </c>
      <c r="E5336" s="101" t="str">
        <f>IF(VLOOKUP(C5336,Adatbázis!$D$105:$AN$3282,VLOOKUP($E$3466,Adatbázis!$L$3286:$M$3305,2,FALSE),FALSE)="","",VLOOKUP(C5336,Adatbázis!$D$105:$AN$3282,VLOOKUP($E$3466,Adatbázis!$L$3286:$M$3305,2,FALSE),FALSE))</f>
        <v>…</v>
      </c>
      <c r="F5336" s="101" t="str">
        <f>IF(VLOOKUP(C5336,Adatbázis!$D$105:$AN$3282,VLOOKUP($F$3466,Adatbázis!$L$3286:$M$3305,2,FALSE),FALSE)="","",VLOOKUP(C5336,Adatbázis!$D$105:$AN$3282,VLOOKUP($F$3466,Adatbázis!$L$3286:$M$3305,2,FALSE),FALSE))</f>
        <v>…</v>
      </c>
      <c r="G5336" s="102" t="str">
        <f>IF(VLOOKUP(C5336,Adatbázis!$D$105:$AN$3282,VLOOKUP($G$3466,Adatbázis!$D$3286:$E$3298,2,FALSE),FALSE)="","",VLOOKUP(C5336,Adatbázis!$D$105:$AN$3282,VLOOKUP($G$3466,Adatbázis!$D$3286:$E$3298,2,FALSE),FALSE))</f>
        <v>…</v>
      </c>
      <c r="H5336" s="102" t="str">
        <f>IF(VLOOKUP(C5336,Adatbázis!$D$105:$AN$3282,VLOOKUP($H$3466,Adatbázis!$D$3286:$E$3298,2,FALSE),FALSE)="","",VLOOKUP(C5336,Adatbázis!$D$105:$AN$3282,VLOOKUP($H$3466,Adatbázis!$D$3286:$E$3298,2,FALSE),FALSE))</f>
        <v>…</v>
      </c>
      <c r="I5336" s="102" t="str">
        <f>IF(VLOOKUP(C5336,Adatbázis!$D$105:$AN$3282,VLOOKUP($I$3466,Adatbázis!$D$3286:$E$3298,2,FALSE),FALSE)="","",VLOOKUP(C5336,Adatbázis!$D$105:$AN$3282,VLOOKUP($I$3466,Adatbázis!$D$3286:$E$3298,2,FALSE),FALSE))</f>
        <v>…</v>
      </c>
    </row>
    <row r="5337" spans="3:9" hidden="1">
      <c r="C5337" s="41" t="s">
        <v>17745</v>
      </c>
      <c r="D5337" s="101" t="str">
        <f>IF(VLOOKUP(C5337,Adatbázis!$D$105:$AN$3282,VLOOKUP($D$3466,Adatbázis!$L$3286:$M$3305,2,FALSE),FALSE)="","",VLOOKUP(C5337,Adatbázis!$D$105:$AN$3282,VLOOKUP($D$3466,Adatbázis!$L$3286:$M$3305,2,FALSE),FALSE))</f>
        <v>…</v>
      </c>
      <c r="E5337" s="101" t="str">
        <f>IF(VLOOKUP(C5337,Adatbázis!$D$105:$AN$3282,VLOOKUP($E$3466,Adatbázis!$L$3286:$M$3305,2,FALSE),FALSE)="","",VLOOKUP(C5337,Adatbázis!$D$105:$AN$3282,VLOOKUP($E$3466,Adatbázis!$L$3286:$M$3305,2,FALSE),FALSE))</f>
        <v>…</v>
      </c>
      <c r="F5337" s="101" t="str">
        <f>IF(VLOOKUP(C5337,Adatbázis!$D$105:$AN$3282,VLOOKUP($F$3466,Adatbázis!$L$3286:$M$3305,2,FALSE),FALSE)="","",VLOOKUP(C5337,Adatbázis!$D$105:$AN$3282,VLOOKUP($F$3466,Adatbázis!$L$3286:$M$3305,2,FALSE),FALSE))</f>
        <v>…</v>
      </c>
      <c r="G5337" s="102" t="str">
        <f>IF(VLOOKUP(C5337,Adatbázis!$D$105:$AN$3282,VLOOKUP($G$3466,Adatbázis!$D$3286:$E$3298,2,FALSE),FALSE)="","",VLOOKUP(C5337,Adatbázis!$D$105:$AN$3282,VLOOKUP($G$3466,Adatbázis!$D$3286:$E$3298,2,FALSE),FALSE))</f>
        <v>…</v>
      </c>
      <c r="H5337" s="102" t="str">
        <f>IF(VLOOKUP(C5337,Adatbázis!$D$105:$AN$3282,VLOOKUP($H$3466,Adatbázis!$D$3286:$E$3298,2,FALSE),FALSE)="","",VLOOKUP(C5337,Adatbázis!$D$105:$AN$3282,VLOOKUP($H$3466,Adatbázis!$D$3286:$E$3298,2,FALSE),FALSE))</f>
        <v>…</v>
      </c>
      <c r="I5337" s="102" t="str">
        <f>IF(VLOOKUP(C5337,Adatbázis!$D$105:$AN$3282,VLOOKUP($I$3466,Adatbázis!$D$3286:$E$3298,2,FALSE),FALSE)="","",VLOOKUP(C5337,Adatbázis!$D$105:$AN$3282,VLOOKUP($I$3466,Adatbázis!$D$3286:$E$3298,2,FALSE),FALSE))</f>
        <v>…</v>
      </c>
    </row>
    <row r="5338" spans="3:9" hidden="1">
      <c r="C5338" s="41" t="s">
        <v>1270</v>
      </c>
      <c r="D5338" s="101" t="str">
        <f>IF(VLOOKUP(C5338,Adatbázis!$D$105:$AN$3282,VLOOKUP($D$3466,Adatbázis!$L$3286:$M$3305,2,FALSE),FALSE)="","",VLOOKUP(C5338,Adatbázis!$D$105:$AN$3282,VLOOKUP($D$3466,Adatbázis!$L$3286:$M$3305,2,FALSE),FALSE))</f>
        <v>…</v>
      </c>
      <c r="E5338" s="101" t="str">
        <f>IF(VLOOKUP(C5338,Adatbázis!$D$105:$AN$3282,VLOOKUP($E$3466,Adatbázis!$L$3286:$M$3305,2,FALSE),FALSE)="","",VLOOKUP(C5338,Adatbázis!$D$105:$AN$3282,VLOOKUP($E$3466,Adatbázis!$L$3286:$M$3305,2,FALSE),FALSE))</f>
        <v>…</v>
      </c>
      <c r="F5338" s="101" t="str">
        <f>IF(VLOOKUP(C5338,Adatbázis!$D$105:$AN$3282,VLOOKUP($F$3466,Adatbázis!$L$3286:$M$3305,2,FALSE),FALSE)="","",VLOOKUP(C5338,Adatbázis!$D$105:$AN$3282,VLOOKUP($F$3466,Adatbázis!$L$3286:$M$3305,2,FALSE),FALSE))</f>
        <v>…</v>
      </c>
      <c r="G5338" s="102" t="str">
        <f>IF(VLOOKUP(C5338,Adatbázis!$D$105:$AN$3282,VLOOKUP($G$3466,Adatbázis!$D$3286:$E$3298,2,FALSE),FALSE)="","",VLOOKUP(C5338,Adatbázis!$D$105:$AN$3282,VLOOKUP($G$3466,Adatbázis!$D$3286:$E$3298,2,FALSE),FALSE))</f>
        <v>…</v>
      </c>
      <c r="H5338" s="102" t="str">
        <f>IF(VLOOKUP(C5338,Adatbázis!$D$105:$AN$3282,VLOOKUP($H$3466,Adatbázis!$D$3286:$E$3298,2,FALSE),FALSE)="","",VLOOKUP(C5338,Adatbázis!$D$105:$AN$3282,VLOOKUP($H$3466,Adatbázis!$D$3286:$E$3298,2,FALSE),FALSE))</f>
        <v>…</v>
      </c>
      <c r="I5338" s="102" t="str">
        <f>IF(VLOOKUP(C5338,Adatbázis!$D$105:$AN$3282,VLOOKUP($I$3466,Adatbázis!$D$3286:$E$3298,2,FALSE),FALSE)="","",VLOOKUP(C5338,Adatbázis!$D$105:$AN$3282,VLOOKUP($I$3466,Adatbázis!$D$3286:$E$3298,2,FALSE),FALSE))</f>
        <v>…</v>
      </c>
    </row>
    <row r="5339" spans="3:9" hidden="1">
      <c r="C5339" s="41" t="s">
        <v>17759</v>
      </c>
      <c r="D5339" s="101" t="str">
        <f>IF(VLOOKUP(C5339,Adatbázis!$D$105:$AN$3282,VLOOKUP($D$3466,Adatbázis!$L$3286:$M$3305,2,FALSE),FALSE)="","",VLOOKUP(C5339,Adatbázis!$D$105:$AN$3282,VLOOKUP($D$3466,Adatbázis!$L$3286:$M$3305,2,FALSE),FALSE))</f>
        <v>…</v>
      </c>
      <c r="E5339" s="101" t="str">
        <f>IF(VLOOKUP(C5339,Adatbázis!$D$105:$AN$3282,VLOOKUP($E$3466,Adatbázis!$L$3286:$M$3305,2,FALSE),FALSE)="","",VLOOKUP(C5339,Adatbázis!$D$105:$AN$3282,VLOOKUP($E$3466,Adatbázis!$L$3286:$M$3305,2,FALSE),FALSE))</f>
        <v>…</v>
      </c>
      <c r="F5339" s="101" t="str">
        <f>IF(VLOOKUP(C5339,Adatbázis!$D$105:$AN$3282,VLOOKUP($F$3466,Adatbázis!$L$3286:$M$3305,2,FALSE),FALSE)="","",VLOOKUP(C5339,Adatbázis!$D$105:$AN$3282,VLOOKUP($F$3466,Adatbázis!$L$3286:$M$3305,2,FALSE),FALSE))</f>
        <v>…</v>
      </c>
      <c r="G5339" s="102" t="str">
        <f>IF(VLOOKUP(C5339,Adatbázis!$D$105:$AN$3282,VLOOKUP($G$3466,Adatbázis!$D$3286:$E$3298,2,FALSE),FALSE)="","",VLOOKUP(C5339,Adatbázis!$D$105:$AN$3282,VLOOKUP($G$3466,Adatbázis!$D$3286:$E$3298,2,FALSE),FALSE))</f>
        <v>…</v>
      </c>
      <c r="H5339" s="102" t="str">
        <f>IF(VLOOKUP(C5339,Adatbázis!$D$105:$AN$3282,VLOOKUP($H$3466,Adatbázis!$D$3286:$E$3298,2,FALSE),FALSE)="","",VLOOKUP(C5339,Adatbázis!$D$105:$AN$3282,VLOOKUP($H$3466,Adatbázis!$D$3286:$E$3298,2,FALSE),FALSE))</f>
        <v>…</v>
      </c>
      <c r="I5339" s="102" t="str">
        <f>IF(VLOOKUP(C5339,Adatbázis!$D$105:$AN$3282,VLOOKUP($I$3466,Adatbázis!$D$3286:$E$3298,2,FALSE),FALSE)="","",VLOOKUP(C5339,Adatbázis!$D$105:$AN$3282,VLOOKUP($I$3466,Adatbázis!$D$3286:$E$3298,2,FALSE),FALSE))</f>
        <v>…</v>
      </c>
    </row>
    <row r="5340" spans="3:9" hidden="1">
      <c r="C5340" s="41" t="s">
        <v>17769</v>
      </c>
      <c r="D5340" s="101" t="str">
        <f>IF(VLOOKUP(C5340,Adatbázis!$D$105:$AN$3282,VLOOKUP($D$3466,Adatbázis!$L$3286:$M$3305,2,FALSE),FALSE)="","",VLOOKUP(C5340,Adatbázis!$D$105:$AN$3282,VLOOKUP($D$3466,Adatbázis!$L$3286:$M$3305,2,FALSE),FALSE))</f>
        <v>…</v>
      </c>
      <c r="E5340" s="101" t="str">
        <f>IF(VLOOKUP(C5340,Adatbázis!$D$105:$AN$3282,VLOOKUP($E$3466,Adatbázis!$L$3286:$M$3305,2,FALSE),FALSE)="","",VLOOKUP(C5340,Adatbázis!$D$105:$AN$3282,VLOOKUP($E$3466,Adatbázis!$L$3286:$M$3305,2,FALSE),FALSE))</f>
        <v>…</v>
      </c>
      <c r="F5340" s="101" t="str">
        <f>IF(VLOOKUP(C5340,Adatbázis!$D$105:$AN$3282,VLOOKUP($F$3466,Adatbázis!$L$3286:$M$3305,2,FALSE),FALSE)="","",VLOOKUP(C5340,Adatbázis!$D$105:$AN$3282,VLOOKUP($F$3466,Adatbázis!$L$3286:$M$3305,2,FALSE),FALSE))</f>
        <v>…</v>
      </c>
      <c r="G5340" s="102" t="str">
        <f>IF(VLOOKUP(C5340,Adatbázis!$D$105:$AN$3282,VLOOKUP($G$3466,Adatbázis!$D$3286:$E$3298,2,FALSE),FALSE)="","",VLOOKUP(C5340,Adatbázis!$D$105:$AN$3282,VLOOKUP($G$3466,Adatbázis!$D$3286:$E$3298,2,FALSE),FALSE))</f>
        <v>…</v>
      </c>
      <c r="H5340" s="102" t="str">
        <f>IF(VLOOKUP(C5340,Adatbázis!$D$105:$AN$3282,VLOOKUP($H$3466,Adatbázis!$D$3286:$E$3298,2,FALSE),FALSE)="","",VLOOKUP(C5340,Adatbázis!$D$105:$AN$3282,VLOOKUP($H$3466,Adatbázis!$D$3286:$E$3298,2,FALSE),FALSE))</f>
        <v>…</v>
      </c>
      <c r="I5340" s="102" t="str">
        <f>IF(VLOOKUP(C5340,Adatbázis!$D$105:$AN$3282,VLOOKUP($I$3466,Adatbázis!$D$3286:$E$3298,2,FALSE),FALSE)="","",VLOOKUP(C5340,Adatbázis!$D$105:$AN$3282,VLOOKUP($I$3466,Adatbázis!$D$3286:$E$3298,2,FALSE),FALSE))</f>
        <v>…</v>
      </c>
    </row>
    <row r="5341" spans="3:9" hidden="1">
      <c r="C5341" s="41" t="s">
        <v>17777</v>
      </c>
      <c r="D5341" s="101" t="str">
        <f>IF(VLOOKUP(C5341,Adatbázis!$D$105:$AN$3282,VLOOKUP($D$3466,Adatbázis!$L$3286:$M$3305,2,FALSE),FALSE)="","",VLOOKUP(C5341,Adatbázis!$D$105:$AN$3282,VLOOKUP($D$3466,Adatbázis!$L$3286:$M$3305,2,FALSE),FALSE))</f>
        <v>…</v>
      </c>
      <c r="E5341" s="101" t="str">
        <f>IF(VLOOKUP(C5341,Adatbázis!$D$105:$AN$3282,VLOOKUP($E$3466,Adatbázis!$L$3286:$M$3305,2,FALSE),FALSE)="","",VLOOKUP(C5341,Adatbázis!$D$105:$AN$3282,VLOOKUP($E$3466,Adatbázis!$L$3286:$M$3305,2,FALSE),FALSE))</f>
        <v>…</v>
      </c>
      <c r="F5341" s="101" t="str">
        <f>IF(VLOOKUP(C5341,Adatbázis!$D$105:$AN$3282,VLOOKUP($F$3466,Adatbázis!$L$3286:$M$3305,2,FALSE),FALSE)="","",VLOOKUP(C5341,Adatbázis!$D$105:$AN$3282,VLOOKUP($F$3466,Adatbázis!$L$3286:$M$3305,2,FALSE),FALSE))</f>
        <v>…</v>
      </c>
      <c r="G5341" s="102" t="str">
        <f>IF(VLOOKUP(C5341,Adatbázis!$D$105:$AN$3282,VLOOKUP($G$3466,Adatbázis!$D$3286:$E$3298,2,FALSE),FALSE)="","",VLOOKUP(C5341,Adatbázis!$D$105:$AN$3282,VLOOKUP($G$3466,Adatbázis!$D$3286:$E$3298,2,FALSE),FALSE))</f>
        <v>…</v>
      </c>
      <c r="H5341" s="102" t="str">
        <f>IF(VLOOKUP(C5341,Adatbázis!$D$105:$AN$3282,VLOOKUP($H$3466,Adatbázis!$D$3286:$E$3298,2,FALSE),FALSE)="","",VLOOKUP(C5341,Adatbázis!$D$105:$AN$3282,VLOOKUP($H$3466,Adatbázis!$D$3286:$E$3298,2,FALSE),FALSE))</f>
        <v>…</v>
      </c>
      <c r="I5341" s="102" t="str">
        <f>IF(VLOOKUP(C5341,Adatbázis!$D$105:$AN$3282,VLOOKUP($I$3466,Adatbázis!$D$3286:$E$3298,2,FALSE),FALSE)="","",VLOOKUP(C5341,Adatbázis!$D$105:$AN$3282,VLOOKUP($I$3466,Adatbázis!$D$3286:$E$3298,2,FALSE),FALSE))</f>
        <v>…</v>
      </c>
    </row>
    <row r="5342" spans="3:9" hidden="1">
      <c r="C5342" s="41" t="s">
        <v>3599</v>
      </c>
      <c r="D5342" s="101" t="str">
        <f>IF(VLOOKUP(C5342,Adatbázis!$D$105:$AN$3282,VLOOKUP($D$3466,Adatbázis!$L$3286:$M$3305,2,FALSE),FALSE)="","",VLOOKUP(C5342,Adatbázis!$D$105:$AN$3282,VLOOKUP($D$3466,Adatbázis!$L$3286:$M$3305,2,FALSE),FALSE))</f>
        <v>…</v>
      </c>
      <c r="E5342" s="101" t="str">
        <f>IF(VLOOKUP(C5342,Adatbázis!$D$105:$AN$3282,VLOOKUP($E$3466,Adatbázis!$L$3286:$M$3305,2,FALSE),FALSE)="","",VLOOKUP(C5342,Adatbázis!$D$105:$AN$3282,VLOOKUP($E$3466,Adatbázis!$L$3286:$M$3305,2,FALSE),FALSE))</f>
        <v>…</v>
      </c>
      <c r="F5342" s="101" t="str">
        <f>IF(VLOOKUP(C5342,Adatbázis!$D$105:$AN$3282,VLOOKUP($F$3466,Adatbázis!$L$3286:$M$3305,2,FALSE),FALSE)="","",VLOOKUP(C5342,Adatbázis!$D$105:$AN$3282,VLOOKUP($F$3466,Adatbázis!$L$3286:$M$3305,2,FALSE),FALSE))</f>
        <v>…</v>
      </c>
      <c r="G5342" s="102" t="str">
        <f>IF(VLOOKUP(C5342,Adatbázis!$D$105:$AN$3282,VLOOKUP($G$3466,Adatbázis!$D$3286:$E$3298,2,FALSE),FALSE)="","",VLOOKUP(C5342,Adatbázis!$D$105:$AN$3282,VLOOKUP($G$3466,Adatbázis!$D$3286:$E$3298,2,FALSE),FALSE))</f>
        <v>…</v>
      </c>
      <c r="H5342" s="102" t="str">
        <f>IF(VLOOKUP(C5342,Adatbázis!$D$105:$AN$3282,VLOOKUP($H$3466,Adatbázis!$D$3286:$E$3298,2,FALSE),FALSE)="","",VLOOKUP(C5342,Adatbázis!$D$105:$AN$3282,VLOOKUP($H$3466,Adatbázis!$D$3286:$E$3298,2,FALSE),FALSE))</f>
        <v>…</v>
      </c>
      <c r="I5342" s="102" t="str">
        <f>IF(VLOOKUP(C5342,Adatbázis!$D$105:$AN$3282,VLOOKUP($I$3466,Adatbázis!$D$3286:$E$3298,2,FALSE),FALSE)="","",VLOOKUP(C5342,Adatbázis!$D$105:$AN$3282,VLOOKUP($I$3466,Adatbázis!$D$3286:$E$3298,2,FALSE),FALSE))</f>
        <v>…</v>
      </c>
    </row>
    <row r="5343" spans="3:9" hidden="1">
      <c r="C5343" s="41" t="s">
        <v>11405</v>
      </c>
      <c r="D5343" s="101" t="str">
        <f>IF(VLOOKUP(C5343,Adatbázis!$D$105:$AN$3282,VLOOKUP($D$3466,Adatbázis!$L$3286:$M$3305,2,FALSE),FALSE)="","",VLOOKUP(C5343,Adatbázis!$D$105:$AN$3282,VLOOKUP($D$3466,Adatbázis!$L$3286:$M$3305,2,FALSE),FALSE))</f>
        <v>…</v>
      </c>
      <c r="E5343" s="101" t="str">
        <f>IF(VLOOKUP(C5343,Adatbázis!$D$105:$AN$3282,VLOOKUP($E$3466,Adatbázis!$L$3286:$M$3305,2,FALSE),FALSE)="","",VLOOKUP(C5343,Adatbázis!$D$105:$AN$3282,VLOOKUP($E$3466,Adatbázis!$L$3286:$M$3305,2,FALSE),FALSE))</f>
        <v>…</v>
      </c>
      <c r="F5343" s="101" t="str">
        <f>IF(VLOOKUP(C5343,Adatbázis!$D$105:$AN$3282,VLOOKUP($F$3466,Adatbázis!$L$3286:$M$3305,2,FALSE),FALSE)="","",VLOOKUP(C5343,Adatbázis!$D$105:$AN$3282,VLOOKUP($F$3466,Adatbázis!$L$3286:$M$3305,2,FALSE),FALSE))</f>
        <v>…</v>
      </c>
      <c r="G5343" s="102" t="str">
        <f>IF(VLOOKUP(C5343,Adatbázis!$D$105:$AN$3282,VLOOKUP($G$3466,Adatbázis!$D$3286:$E$3298,2,FALSE),FALSE)="","",VLOOKUP(C5343,Adatbázis!$D$105:$AN$3282,VLOOKUP($G$3466,Adatbázis!$D$3286:$E$3298,2,FALSE),FALSE))</f>
        <v>…</v>
      </c>
      <c r="H5343" s="102" t="str">
        <f>IF(VLOOKUP(C5343,Adatbázis!$D$105:$AN$3282,VLOOKUP($H$3466,Adatbázis!$D$3286:$E$3298,2,FALSE),FALSE)="","",VLOOKUP(C5343,Adatbázis!$D$105:$AN$3282,VLOOKUP($H$3466,Adatbázis!$D$3286:$E$3298,2,FALSE),FALSE))</f>
        <v>…</v>
      </c>
      <c r="I5343" s="102" t="str">
        <f>IF(VLOOKUP(C5343,Adatbázis!$D$105:$AN$3282,VLOOKUP($I$3466,Adatbázis!$D$3286:$E$3298,2,FALSE),FALSE)="","",VLOOKUP(C5343,Adatbázis!$D$105:$AN$3282,VLOOKUP($I$3466,Adatbázis!$D$3286:$E$3298,2,FALSE),FALSE))</f>
        <v>…</v>
      </c>
    </row>
    <row r="5344" spans="3:9" hidden="1">
      <c r="C5344" s="41" t="s">
        <v>778</v>
      </c>
      <c r="D5344" s="101" t="str">
        <f>IF(VLOOKUP(C5344,Adatbázis!$D$105:$AN$3282,VLOOKUP($D$3466,Adatbázis!$L$3286:$M$3305,2,FALSE),FALSE)="","",VLOOKUP(C5344,Adatbázis!$D$105:$AN$3282,VLOOKUP($D$3466,Adatbázis!$L$3286:$M$3305,2,FALSE),FALSE))</f>
        <v>…</v>
      </c>
      <c r="E5344" s="101" t="str">
        <f>IF(VLOOKUP(C5344,Adatbázis!$D$105:$AN$3282,VLOOKUP($E$3466,Adatbázis!$L$3286:$M$3305,2,FALSE),FALSE)="","",VLOOKUP(C5344,Adatbázis!$D$105:$AN$3282,VLOOKUP($E$3466,Adatbázis!$L$3286:$M$3305,2,FALSE),FALSE))</f>
        <v>…</v>
      </c>
      <c r="F5344" s="101" t="str">
        <f>IF(VLOOKUP(C5344,Adatbázis!$D$105:$AN$3282,VLOOKUP($F$3466,Adatbázis!$L$3286:$M$3305,2,FALSE),FALSE)="","",VLOOKUP(C5344,Adatbázis!$D$105:$AN$3282,VLOOKUP($F$3466,Adatbázis!$L$3286:$M$3305,2,FALSE),FALSE))</f>
        <v>…</v>
      </c>
      <c r="G5344" s="102" t="str">
        <f>IF(VLOOKUP(C5344,Adatbázis!$D$105:$AN$3282,VLOOKUP($G$3466,Adatbázis!$D$3286:$E$3298,2,FALSE),FALSE)="","",VLOOKUP(C5344,Adatbázis!$D$105:$AN$3282,VLOOKUP($G$3466,Adatbázis!$D$3286:$E$3298,2,FALSE),FALSE))</f>
        <v>…</v>
      </c>
      <c r="H5344" s="102" t="str">
        <f>IF(VLOOKUP(C5344,Adatbázis!$D$105:$AN$3282,VLOOKUP($H$3466,Adatbázis!$D$3286:$E$3298,2,FALSE),FALSE)="","",VLOOKUP(C5344,Adatbázis!$D$105:$AN$3282,VLOOKUP($H$3466,Adatbázis!$D$3286:$E$3298,2,FALSE),FALSE))</f>
        <v>…</v>
      </c>
      <c r="I5344" s="102" t="str">
        <f>IF(VLOOKUP(C5344,Adatbázis!$D$105:$AN$3282,VLOOKUP($I$3466,Adatbázis!$D$3286:$E$3298,2,FALSE),FALSE)="","",VLOOKUP(C5344,Adatbázis!$D$105:$AN$3282,VLOOKUP($I$3466,Adatbázis!$D$3286:$E$3298,2,FALSE),FALSE))</f>
        <v>…</v>
      </c>
    </row>
    <row r="5345" spans="3:9" hidden="1">
      <c r="C5345" s="41" t="s">
        <v>17799</v>
      </c>
      <c r="D5345" s="101" t="str">
        <f>IF(VLOOKUP(C5345,Adatbázis!$D$105:$AN$3282,VLOOKUP($D$3466,Adatbázis!$L$3286:$M$3305,2,FALSE),FALSE)="","",VLOOKUP(C5345,Adatbázis!$D$105:$AN$3282,VLOOKUP($D$3466,Adatbázis!$L$3286:$M$3305,2,FALSE),FALSE))</f>
        <v>…</v>
      </c>
      <c r="E5345" s="101" t="str">
        <f>IF(VLOOKUP(C5345,Adatbázis!$D$105:$AN$3282,VLOOKUP($E$3466,Adatbázis!$L$3286:$M$3305,2,FALSE),FALSE)="","",VLOOKUP(C5345,Adatbázis!$D$105:$AN$3282,VLOOKUP($E$3466,Adatbázis!$L$3286:$M$3305,2,FALSE),FALSE))</f>
        <v>…</v>
      </c>
      <c r="F5345" s="101" t="str">
        <f>IF(VLOOKUP(C5345,Adatbázis!$D$105:$AN$3282,VLOOKUP($F$3466,Adatbázis!$L$3286:$M$3305,2,FALSE),FALSE)="","",VLOOKUP(C5345,Adatbázis!$D$105:$AN$3282,VLOOKUP($F$3466,Adatbázis!$L$3286:$M$3305,2,FALSE),FALSE))</f>
        <v>…</v>
      </c>
      <c r="G5345" s="102" t="str">
        <f>IF(VLOOKUP(C5345,Adatbázis!$D$105:$AN$3282,VLOOKUP($G$3466,Adatbázis!$D$3286:$E$3298,2,FALSE),FALSE)="","",VLOOKUP(C5345,Adatbázis!$D$105:$AN$3282,VLOOKUP($G$3466,Adatbázis!$D$3286:$E$3298,2,FALSE),FALSE))</f>
        <v>…</v>
      </c>
      <c r="H5345" s="102" t="str">
        <f>IF(VLOOKUP(C5345,Adatbázis!$D$105:$AN$3282,VLOOKUP($H$3466,Adatbázis!$D$3286:$E$3298,2,FALSE),FALSE)="","",VLOOKUP(C5345,Adatbázis!$D$105:$AN$3282,VLOOKUP($H$3466,Adatbázis!$D$3286:$E$3298,2,FALSE),FALSE))</f>
        <v>…</v>
      </c>
      <c r="I5345" s="102" t="str">
        <f>IF(VLOOKUP(C5345,Adatbázis!$D$105:$AN$3282,VLOOKUP($I$3466,Adatbázis!$D$3286:$E$3298,2,FALSE),FALSE)="","",VLOOKUP(C5345,Adatbázis!$D$105:$AN$3282,VLOOKUP($I$3466,Adatbázis!$D$3286:$E$3298,2,FALSE),FALSE))</f>
        <v>…</v>
      </c>
    </row>
    <row r="5346" spans="3:9" hidden="1">
      <c r="C5346" s="41" t="s">
        <v>2802</v>
      </c>
      <c r="D5346" s="101" t="str">
        <f>IF(VLOOKUP(C5346,Adatbázis!$D$105:$AN$3282,VLOOKUP($D$3466,Adatbázis!$L$3286:$M$3305,2,FALSE),FALSE)="","",VLOOKUP(C5346,Adatbázis!$D$105:$AN$3282,VLOOKUP($D$3466,Adatbázis!$L$3286:$M$3305,2,FALSE),FALSE))</f>
        <v>…</v>
      </c>
      <c r="E5346" s="101" t="str">
        <f>IF(VLOOKUP(C5346,Adatbázis!$D$105:$AN$3282,VLOOKUP($E$3466,Adatbázis!$L$3286:$M$3305,2,FALSE),FALSE)="","",VLOOKUP(C5346,Adatbázis!$D$105:$AN$3282,VLOOKUP($E$3466,Adatbázis!$L$3286:$M$3305,2,FALSE),FALSE))</f>
        <v>…</v>
      </c>
      <c r="F5346" s="101" t="str">
        <f>IF(VLOOKUP(C5346,Adatbázis!$D$105:$AN$3282,VLOOKUP($F$3466,Adatbázis!$L$3286:$M$3305,2,FALSE),FALSE)="","",VLOOKUP(C5346,Adatbázis!$D$105:$AN$3282,VLOOKUP($F$3466,Adatbázis!$L$3286:$M$3305,2,FALSE),FALSE))</f>
        <v>…</v>
      </c>
      <c r="G5346" s="102" t="str">
        <f>IF(VLOOKUP(C5346,Adatbázis!$D$105:$AN$3282,VLOOKUP($G$3466,Adatbázis!$D$3286:$E$3298,2,FALSE),FALSE)="","",VLOOKUP(C5346,Adatbázis!$D$105:$AN$3282,VLOOKUP($G$3466,Adatbázis!$D$3286:$E$3298,2,FALSE),FALSE))</f>
        <v>…</v>
      </c>
      <c r="H5346" s="102" t="str">
        <f>IF(VLOOKUP(C5346,Adatbázis!$D$105:$AN$3282,VLOOKUP($H$3466,Adatbázis!$D$3286:$E$3298,2,FALSE),FALSE)="","",VLOOKUP(C5346,Adatbázis!$D$105:$AN$3282,VLOOKUP($H$3466,Adatbázis!$D$3286:$E$3298,2,FALSE),FALSE))</f>
        <v>…</v>
      </c>
      <c r="I5346" s="102" t="str">
        <f>IF(VLOOKUP(C5346,Adatbázis!$D$105:$AN$3282,VLOOKUP($I$3466,Adatbázis!$D$3286:$E$3298,2,FALSE),FALSE)="","",VLOOKUP(C5346,Adatbázis!$D$105:$AN$3282,VLOOKUP($I$3466,Adatbázis!$D$3286:$E$3298,2,FALSE),FALSE))</f>
        <v>…</v>
      </c>
    </row>
    <row r="5347" spans="3:9" hidden="1">
      <c r="C5347" s="41" t="s">
        <v>17810</v>
      </c>
      <c r="D5347" s="101" t="str">
        <f>IF(VLOOKUP(C5347,Adatbázis!$D$105:$AN$3282,VLOOKUP($D$3466,Adatbázis!$L$3286:$M$3305,2,FALSE),FALSE)="","",VLOOKUP(C5347,Adatbázis!$D$105:$AN$3282,VLOOKUP($D$3466,Adatbázis!$L$3286:$M$3305,2,FALSE),FALSE))</f>
        <v>…</v>
      </c>
      <c r="E5347" s="101" t="str">
        <f>IF(VLOOKUP(C5347,Adatbázis!$D$105:$AN$3282,VLOOKUP($E$3466,Adatbázis!$L$3286:$M$3305,2,FALSE),FALSE)="","",VLOOKUP(C5347,Adatbázis!$D$105:$AN$3282,VLOOKUP($E$3466,Adatbázis!$L$3286:$M$3305,2,FALSE),FALSE))</f>
        <v>…</v>
      </c>
      <c r="F5347" s="101" t="str">
        <f>IF(VLOOKUP(C5347,Adatbázis!$D$105:$AN$3282,VLOOKUP($F$3466,Adatbázis!$L$3286:$M$3305,2,FALSE),FALSE)="","",VLOOKUP(C5347,Adatbázis!$D$105:$AN$3282,VLOOKUP($F$3466,Adatbázis!$L$3286:$M$3305,2,FALSE),FALSE))</f>
        <v>…</v>
      </c>
      <c r="G5347" s="102" t="str">
        <f>IF(VLOOKUP(C5347,Adatbázis!$D$105:$AN$3282,VLOOKUP($G$3466,Adatbázis!$D$3286:$E$3298,2,FALSE),FALSE)="","",VLOOKUP(C5347,Adatbázis!$D$105:$AN$3282,VLOOKUP($G$3466,Adatbázis!$D$3286:$E$3298,2,FALSE),FALSE))</f>
        <v>…</v>
      </c>
      <c r="H5347" s="102" t="str">
        <f>IF(VLOOKUP(C5347,Adatbázis!$D$105:$AN$3282,VLOOKUP($H$3466,Adatbázis!$D$3286:$E$3298,2,FALSE),FALSE)="","",VLOOKUP(C5347,Adatbázis!$D$105:$AN$3282,VLOOKUP($H$3466,Adatbázis!$D$3286:$E$3298,2,FALSE),FALSE))</f>
        <v>…</v>
      </c>
      <c r="I5347" s="102" t="str">
        <f>IF(VLOOKUP(C5347,Adatbázis!$D$105:$AN$3282,VLOOKUP($I$3466,Adatbázis!$D$3286:$E$3298,2,FALSE),FALSE)="","",VLOOKUP(C5347,Adatbázis!$D$105:$AN$3282,VLOOKUP($I$3466,Adatbázis!$D$3286:$E$3298,2,FALSE),FALSE))</f>
        <v>…</v>
      </c>
    </row>
    <row r="5348" spans="3:9" hidden="1">
      <c r="C5348" s="41" t="s">
        <v>3681</v>
      </c>
      <c r="D5348" s="101" t="str">
        <f>IF(VLOOKUP(C5348,Adatbázis!$D$105:$AN$3282,VLOOKUP($D$3466,Adatbázis!$L$3286:$M$3305,2,FALSE),FALSE)="","",VLOOKUP(C5348,Adatbázis!$D$105:$AN$3282,VLOOKUP($D$3466,Adatbázis!$L$3286:$M$3305,2,FALSE),FALSE))</f>
        <v>…</v>
      </c>
      <c r="E5348" s="101" t="str">
        <f>IF(VLOOKUP(C5348,Adatbázis!$D$105:$AN$3282,VLOOKUP($E$3466,Adatbázis!$L$3286:$M$3305,2,FALSE),FALSE)="","",VLOOKUP(C5348,Adatbázis!$D$105:$AN$3282,VLOOKUP($E$3466,Adatbázis!$L$3286:$M$3305,2,FALSE),FALSE))</f>
        <v>…</v>
      </c>
      <c r="F5348" s="101" t="str">
        <f>IF(VLOOKUP(C5348,Adatbázis!$D$105:$AN$3282,VLOOKUP($F$3466,Adatbázis!$L$3286:$M$3305,2,FALSE),FALSE)="","",VLOOKUP(C5348,Adatbázis!$D$105:$AN$3282,VLOOKUP($F$3466,Adatbázis!$L$3286:$M$3305,2,FALSE),FALSE))</f>
        <v>…</v>
      </c>
      <c r="G5348" s="102" t="str">
        <f>IF(VLOOKUP(C5348,Adatbázis!$D$105:$AN$3282,VLOOKUP($G$3466,Adatbázis!$D$3286:$E$3298,2,FALSE),FALSE)="","",VLOOKUP(C5348,Adatbázis!$D$105:$AN$3282,VLOOKUP($G$3466,Adatbázis!$D$3286:$E$3298,2,FALSE),FALSE))</f>
        <v>…</v>
      </c>
      <c r="H5348" s="102" t="str">
        <f>IF(VLOOKUP(C5348,Adatbázis!$D$105:$AN$3282,VLOOKUP($H$3466,Adatbázis!$D$3286:$E$3298,2,FALSE),FALSE)="","",VLOOKUP(C5348,Adatbázis!$D$105:$AN$3282,VLOOKUP($H$3466,Adatbázis!$D$3286:$E$3298,2,FALSE),FALSE))</f>
        <v>…</v>
      </c>
      <c r="I5348" s="102" t="str">
        <f>IF(VLOOKUP(C5348,Adatbázis!$D$105:$AN$3282,VLOOKUP($I$3466,Adatbázis!$D$3286:$E$3298,2,FALSE),FALSE)="","",VLOOKUP(C5348,Adatbázis!$D$105:$AN$3282,VLOOKUP($I$3466,Adatbázis!$D$3286:$E$3298,2,FALSE),FALSE))</f>
        <v>…</v>
      </c>
    </row>
    <row r="5349" spans="3:9" hidden="1">
      <c r="C5349" s="41" t="s">
        <v>17822</v>
      </c>
      <c r="D5349" s="101" t="str">
        <f>IF(VLOOKUP(C5349,Adatbázis!$D$105:$AN$3282,VLOOKUP($D$3466,Adatbázis!$L$3286:$M$3305,2,FALSE),FALSE)="","",VLOOKUP(C5349,Adatbázis!$D$105:$AN$3282,VLOOKUP($D$3466,Adatbázis!$L$3286:$M$3305,2,FALSE),FALSE))</f>
        <v>…</v>
      </c>
      <c r="E5349" s="101" t="str">
        <f>IF(VLOOKUP(C5349,Adatbázis!$D$105:$AN$3282,VLOOKUP($E$3466,Adatbázis!$L$3286:$M$3305,2,FALSE),FALSE)="","",VLOOKUP(C5349,Adatbázis!$D$105:$AN$3282,VLOOKUP($E$3466,Adatbázis!$L$3286:$M$3305,2,FALSE),FALSE))</f>
        <v>…</v>
      </c>
      <c r="F5349" s="101" t="str">
        <f>IF(VLOOKUP(C5349,Adatbázis!$D$105:$AN$3282,VLOOKUP($F$3466,Adatbázis!$L$3286:$M$3305,2,FALSE),FALSE)="","",VLOOKUP(C5349,Adatbázis!$D$105:$AN$3282,VLOOKUP($F$3466,Adatbázis!$L$3286:$M$3305,2,FALSE),FALSE))</f>
        <v>…</v>
      </c>
      <c r="G5349" s="102" t="str">
        <f>IF(VLOOKUP(C5349,Adatbázis!$D$105:$AN$3282,VLOOKUP($G$3466,Adatbázis!$D$3286:$E$3298,2,FALSE),FALSE)="","",VLOOKUP(C5349,Adatbázis!$D$105:$AN$3282,VLOOKUP($G$3466,Adatbázis!$D$3286:$E$3298,2,FALSE),FALSE))</f>
        <v>…</v>
      </c>
      <c r="H5349" s="102" t="str">
        <f>IF(VLOOKUP(C5349,Adatbázis!$D$105:$AN$3282,VLOOKUP($H$3466,Adatbázis!$D$3286:$E$3298,2,FALSE),FALSE)="","",VLOOKUP(C5349,Adatbázis!$D$105:$AN$3282,VLOOKUP($H$3466,Adatbázis!$D$3286:$E$3298,2,FALSE),FALSE))</f>
        <v>…</v>
      </c>
      <c r="I5349" s="102" t="str">
        <f>IF(VLOOKUP(C5349,Adatbázis!$D$105:$AN$3282,VLOOKUP($I$3466,Adatbázis!$D$3286:$E$3298,2,FALSE),FALSE)="","",VLOOKUP(C5349,Adatbázis!$D$105:$AN$3282,VLOOKUP($I$3466,Adatbázis!$D$3286:$E$3298,2,FALSE),FALSE))</f>
        <v>…</v>
      </c>
    </row>
    <row r="5350" spans="3:9" hidden="1">
      <c r="C5350" s="41" t="s">
        <v>17829</v>
      </c>
      <c r="D5350" s="101" t="str">
        <f>IF(VLOOKUP(C5350,Adatbázis!$D$105:$AN$3282,VLOOKUP($D$3466,Adatbázis!$L$3286:$M$3305,2,FALSE),FALSE)="","",VLOOKUP(C5350,Adatbázis!$D$105:$AN$3282,VLOOKUP($D$3466,Adatbázis!$L$3286:$M$3305,2,FALSE),FALSE))</f>
        <v>…</v>
      </c>
      <c r="E5350" s="101" t="str">
        <f>IF(VLOOKUP(C5350,Adatbázis!$D$105:$AN$3282,VLOOKUP($E$3466,Adatbázis!$L$3286:$M$3305,2,FALSE),FALSE)="","",VLOOKUP(C5350,Adatbázis!$D$105:$AN$3282,VLOOKUP($E$3466,Adatbázis!$L$3286:$M$3305,2,FALSE),FALSE))</f>
        <v>…</v>
      </c>
      <c r="F5350" s="101" t="str">
        <f>IF(VLOOKUP(C5350,Adatbázis!$D$105:$AN$3282,VLOOKUP($F$3466,Adatbázis!$L$3286:$M$3305,2,FALSE),FALSE)="","",VLOOKUP(C5350,Adatbázis!$D$105:$AN$3282,VLOOKUP($F$3466,Adatbázis!$L$3286:$M$3305,2,FALSE),FALSE))</f>
        <v>…</v>
      </c>
      <c r="G5350" s="102" t="str">
        <f>IF(VLOOKUP(C5350,Adatbázis!$D$105:$AN$3282,VLOOKUP($G$3466,Adatbázis!$D$3286:$E$3298,2,FALSE),FALSE)="","",VLOOKUP(C5350,Adatbázis!$D$105:$AN$3282,VLOOKUP($G$3466,Adatbázis!$D$3286:$E$3298,2,FALSE),FALSE))</f>
        <v>…</v>
      </c>
      <c r="H5350" s="102" t="str">
        <f>IF(VLOOKUP(C5350,Adatbázis!$D$105:$AN$3282,VLOOKUP($H$3466,Adatbázis!$D$3286:$E$3298,2,FALSE),FALSE)="","",VLOOKUP(C5350,Adatbázis!$D$105:$AN$3282,VLOOKUP($H$3466,Adatbázis!$D$3286:$E$3298,2,FALSE),FALSE))</f>
        <v>…</v>
      </c>
      <c r="I5350" s="102" t="str">
        <f>IF(VLOOKUP(C5350,Adatbázis!$D$105:$AN$3282,VLOOKUP($I$3466,Adatbázis!$D$3286:$E$3298,2,FALSE),FALSE)="","",VLOOKUP(C5350,Adatbázis!$D$105:$AN$3282,VLOOKUP($I$3466,Adatbázis!$D$3286:$E$3298,2,FALSE),FALSE))</f>
        <v>…</v>
      </c>
    </row>
    <row r="5351" spans="3:9" hidden="1">
      <c r="C5351" s="41" t="s">
        <v>5564</v>
      </c>
      <c r="D5351" s="101" t="str">
        <f>IF(VLOOKUP(C5351,Adatbázis!$D$105:$AN$3282,VLOOKUP($D$3466,Adatbázis!$L$3286:$M$3305,2,FALSE),FALSE)="","",VLOOKUP(C5351,Adatbázis!$D$105:$AN$3282,VLOOKUP($D$3466,Adatbázis!$L$3286:$M$3305,2,FALSE),FALSE))</f>
        <v>…</v>
      </c>
      <c r="E5351" s="101" t="str">
        <f>IF(VLOOKUP(C5351,Adatbázis!$D$105:$AN$3282,VLOOKUP($E$3466,Adatbázis!$L$3286:$M$3305,2,FALSE),FALSE)="","",VLOOKUP(C5351,Adatbázis!$D$105:$AN$3282,VLOOKUP($E$3466,Adatbázis!$L$3286:$M$3305,2,FALSE),FALSE))</f>
        <v>…</v>
      </c>
      <c r="F5351" s="101" t="str">
        <f>IF(VLOOKUP(C5351,Adatbázis!$D$105:$AN$3282,VLOOKUP($F$3466,Adatbázis!$L$3286:$M$3305,2,FALSE),FALSE)="","",VLOOKUP(C5351,Adatbázis!$D$105:$AN$3282,VLOOKUP($F$3466,Adatbázis!$L$3286:$M$3305,2,FALSE),FALSE))</f>
        <v>…</v>
      </c>
      <c r="G5351" s="102" t="str">
        <f>IF(VLOOKUP(C5351,Adatbázis!$D$105:$AN$3282,VLOOKUP($G$3466,Adatbázis!$D$3286:$E$3298,2,FALSE),FALSE)="","",VLOOKUP(C5351,Adatbázis!$D$105:$AN$3282,VLOOKUP($G$3466,Adatbázis!$D$3286:$E$3298,2,FALSE),FALSE))</f>
        <v>…</v>
      </c>
      <c r="H5351" s="102" t="str">
        <f>IF(VLOOKUP(C5351,Adatbázis!$D$105:$AN$3282,VLOOKUP($H$3466,Adatbázis!$D$3286:$E$3298,2,FALSE),FALSE)="","",VLOOKUP(C5351,Adatbázis!$D$105:$AN$3282,VLOOKUP($H$3466,Adatbázis!$D$3286:$E$3298,2,FALSE),FALSE))</f>
        <v>…</v>
      </c>
      <c r="I5351" s="102" t="str">
        <f>IF(VLOOKUP(C5351,Adatbázis!$D$105:$AN$3282,VLOOKUP($I$3466,Adatbázis!$D$3286:$E$3298,2,FALSE),FALSE)="","",VLOOKUP(C5351,Adatbázis!$D$105:$AN$3282,VLOOKUP($I$3466,Adatbázis!$D$3286:$E$3298,2,FALSE),FALSE))</f>
        <v>…</v>
      </c>
    </row>
    <row r="5352" spans="3:9" hidden="1">
      <c r="C5352" s="41" t="s">
        <v>17839</v>
      </c>
      <c r="D5352" s="101" t="str">
        <f>IF(VLOOKUP(C5352,Adatbázis!$D$105:$AN$3282,VLOOKUP($D$3466,Adatbázis!$L$3286:$M$3305,2,FALSE),FALSE)="","",VLOOKUP(C5352,Adatbázis!$D$105:$AN$3282,VLOOKUP($D$3466,Adatbázis!$L$3286:$M$3305,2,FALSE),FALSE))</f>
        <v>…</v>
      </c>
      <c r="E5352" s="101" t="str">
        <f>IF(VLOOKUP(C5352,Adatbázis!$D$105:$AN$3282,VLOOKUP($E$3466,Adatbázis!$L$3286:$M$3305,2,FALSE),FALSE)="","",VLOOKUP(C5352,Adatbázis!$D$105:$AN$3282,VLOOKUP($E$3466,Adatbázis!$L$3286:$M$3305,2,FALSE),FALSE))</f>
        <v>…</v>
      </c>
      <c r="F5352" s="101" t="str">
        <f>IF(VLOOKUP(C5352,Adatbázis!$D$105:$AN$3282,VLOOKUP($F$3466,Adatbázis!$L$3286:$M$3305,2,FALSE),FALSE)="","",VLOOKUP(C5352,Adatbázis!$D$105:$AN$3282,VLOOKUP($F$3466,Adatbázis!$L$3286:$M$3305,2,FALSE),FALSE))</f>
        <v>…</v>
      </c>
      <c r="G5352" s="102" t="str">
        <f>IF(VLOOKUP(C5352,Adatbázis!$D$105:$AN$3282,VLOOKUP($G$3466,Adatbázis!$D$3286:$E$3298,2,FALSE),FALSE)="","",VLOOKUP(C5352,Adatbázis!$D$105:$AN$3282,VLOOKUP($G$3466,Adatbázis!$D$3286:$E$3298,2,FALSE),FALSE))</f>
        <v>…</v>
      </c>
      <c r="H5352" s="102" t="str">
        <f>IF(VLOOKUP(C5352,Adatbázis!$D$105:$AN$3282,VLOOKUP($H$3466,Adatbázis!$D$3286:$E$3298,2,FALSE),FALSE)="","",VLOOKUP(C5352,Adatbázis!$D$105:$AN$3282,VLOOKUP($H$3466,Adatbázis!$D$3286:$E$3298,2,FALSE),FALSE))</f>
        <v>…</v>
      </c>
      <c r="I5352" s="102" t="str">
        <f>IF(VLOOKUP(C5352,Adatbázis!$D$105:$AN$3282,VLOOKUP($I$3466,Adatbázis!$D$3286:$E$3298,2,FALSE),FALSE)="","",VLOOKUP(C5352,Adatbázis!$D$105:$AN$3282,VLOOKUP($I$3466,Adatbázis!$D$3286:$E$3298,2,FALSE),FALSE))</f>
        <v>…</v>
      </c>
    </row>
    <row r="5353" spans="3:9" hidden="1">
      <c r="C5353" s="41" t="s">
        <v>17851</v>
      </c>
      <c r="D5353" s="101" t="str">
        <f>IF(VLOOKUP(C5353,Adatbázis!$D$105:$AN$3282,VLOOKUP($D$3466,Adatbázis!$L$3286:$M$3305,2,FALSE),FALSE)="","",VLOOKUP(C5353,Adatbázis!$D$105:$AN$3282,VLOOKUP($D$3466,Adatbázis!$L$3286:$M$3305,2,FALSE),FALSE))</f>
        <v>…</v>
      </c>
      <c r="E5353" s="101" t="str">
        <f>IF(VLOOKUP(C5353,Adatbázis!$D$105:$AN$3282,VLOOKUP($E$3466,Adatbázis!$L$3286:$M$3305,2,FALSE),FALSE)="","",VLOOKUP(C5353,Adatbázis!$D$105:$AN$3282,VLOOKUP($E$3466,Adatbázis!$L$3286:$M$3305,2,FALSE),FALSE))</f>
        <v>…</v>
      </c>
      <c r="F5353" s="101" t="str">
        <f>IF(VLOOKUP(C5353,Adatbázis!$D$105:$AN$3282,VLOOKUP($F$3466,Adatbázis!$L$3286:$M$3305,2,FALSE),FALSE)="","",VLOOKUP(C5353,Adatbázis!$D$105:$AN$3282,VLOOKUP($F$3466,Adatbázis!$L$3286:$M$3305,2,FALSE),FALSE))</f>
        <v>…</v>
      </c>
      <c r="G5353" s="102" t="str">
        <f>IF(VLOOKUP(C5353,Adatbázis!$D$105:$AN$3282,VLOOKUP($G$3466,Adatbázis!$D$3286:$E$3298,2,FALSE),FALSE)="","",VLOOKUP(C5353,Adatbázis!$D$105:$AN$3282,VLOOKUP($G$3466,Adatbázis!$D$3286:$E$3298,2,FALSE),FALSE))</f>
        <v>…</v>
      </c>
      <c r="H5353" s="102" t="str">
        <f>IF(VLOOKUP(C5353,Adatbázis!$D$105:$AN$3282,VLOOKUP($H$3466,Adatbázis!$D$3286:$E$3298,2,FALSE),FALSE)="","",VLOOKUP(C5353,Adatbázis!$D$105:$AN$3282,VLOOKUP($H$3466,Adatbázis!$D$3286:$E$3298,2,FALSE),FALSE))</f>
        <v>…</v>
      </c>
      <c r="I5353" s="102" t="str">
        <f>IF(VLOOKUP(C5353,Adatbázis!$D$105:$AN$3282,VLOOKUP($I$3466,Adatbázis!$D$3286:$E$3298,2,FALSE),FALSE)="","",VLOOKUP(C5353,Adatbázis!$D$105:$AN$3282,VLOOKUP($I$3466,Adatbázis!$D$3286:$E$3298,2,FALSE),FALSE))</f>
        <v>…</v>
      </c>
    </row>
    <row r="5354" spans="3:9" hidden="1">
      <c r="C5354" s="41" t="s">
        <v>17865</v>
      </c>
      <c r="D5354" s="101" t="str">
        <f>IF(VLOOKUP(C5354,Adatbázis!$D$105:$AN$3282,VLOOKUP($D$3466,Adatbázis!$L$3286:$M$3305,2,FALSE),FALSE)="","",VLOOKUP(C5354,Adatbázis!$D$105:$AN$3282,VLOOKUP($D$3466,Adatbázis!$L$3286:$M$3305,2,FALSE),FALSE))</f>
        <v>…</v>
      </c>
      <c r="E5354" s="101" t="str">
        <f>IF(VLOOKUP(C5354,Adatbázis!$D$105:$AN$3282,VLOOKUP($E$3466,Adatbázis!$L$3286:$M$3305,2,FALSE),FALSE)="","",VLOOKUP(C5354,Adatbázis!$D$105:$AN$3282,VLOOKUP($E$3466,Adatbázis!$L$3286:$M$3305,2,FALSE),FALSE))</f>
        <v>…</v>
      </c>
      <c r="F5354" s="101" t="str">
        <f>IF(VLOOKUP(C5354,Adatbázis!$D$105:$AN$3282,VLOOKUP($F$3466,Adatbázis!$L$3286:$M$3305,2,FALSE),FALSE)="","",VLOOKUP(C5354,Adatbázis!$D$105:$AN$3282,VLOOKUP($F$3466,Adatbázis!$L$3286:$M$3305,2,FALSE),FALSE))</f>
        <v>…</v>
      </c>
      <c r="G5354" s="102" t="str">
        <f>IF(VLOOKUP(C5354,Adatbázis!$D$105:$AN$3282,VLOOKUP($G$3466,Adatbázis!$D$3286:$E$3298,2,FALSE),FALSE)="","",VLOOKUP(C5354,Adatbázis!$D$105:$AN$3282,VLOOKUP($G$3466,Adatbázis!$D$3286:$E$3298,2,FALSE),FALSE))</f>
        <v>…</v>
      </c>
      <c r="H5354" s="102" t="str">
        <f>IF(VLOOKUP(C5354,Adatbázis!$D$105:$AN$3282,VLOOKUP($H$3466,Adatbázis!$D$3286:$E$3298,2,FALSE),FALSE)="","",VLOOKUP(C5354,Adatbázis!$D$105:$AN$3282,VLOOKUP($H$3466,Adatbázis!$D$3286:$E$3298,2,FALSE),FALSE))</f>
        <v>…</v>
      </c>
      <c r="I5354" s="102" t="str">
        <f>IF(VLOOKUP(C5354,Adatbázis!$D$105:$AN$3282,VLOOKUP($I$3466,Adatbázis!$D$3286:$E$3298,2,FALSE),FALSE)="","",VLOOKUP(C5354,Adatbázis!$D$105:$AN$3282,VLOOKUP($I$3466,Adatbázis!$D$3286:$E$3298,2,FALSE),FALSE))</f>
        <v>…</v>
      </c>
    </row>
    <row r="5355" spans="3:9" hidden="1">
      <c r="C5355" s="41" t="s">
        <v>17871</v>
      </c>
      <c r="D5355" s="101" t="str">
        <f>IF(VLOOKUP(C5355,Adatbázis!$D$105:$AN$3282,VLOOKUP($D$3466,Adatbázis!$L$3286:$M$3305,2,FALSE),FALSE)="","",VLOOKUP(C5355,Adatbázis!$D$105:$AN$3282,VLOOKUP($D$3466,Adatbázis!$L$3286:$M$3305,2,FALSE),FALSE))</f>
        <v>…</v>
      </c>
      <c r="E5355" s="101" t="str">
        <f>IF(VLOOKUP(C5355,Adatbázis!$D$105:$AN$3282,VLOOKUP($E$3466,Adatbázis!$L$3286:$M$3305,2,FALSE),FALSE)="","",VLOOKUP(C5355,Adatbázis!$D$105:$AN$3282,VLOOKUP($E$3466,Adatbázis!$L$3286:$M$3305,2,FALSE),FALSE))</f>
        <v>…</v>
      </c>
      <c r="F5355" s="101" t="str">
        <f>IF(VLOOKUP(C5355,Adatbázis!$D$105:$AN$3282,VLOOKUP($F$3466,Adatbázis!$L$3286:$M$3305,2,FALSE),FALSE)="","",VLOOKUP(C5355,Adatbázis!$D$105:$AN$3282,VLOOKUP($F$3466,Adatbázis!$L$3286:$M$3305,2,FALSE),FALSE))</f>
        <v>…</v>
      </c>
      <c r="G5355" s="102" t="str">
        <f>IF(VLOOKUP(C5355,Adatbázis!$D$105:$AN$3282,VLOOKUP($G$3466,Adatbázis!$D$3286:$E$3298,2,FALSE),FALSE)="","",VLOOKUP(C5355,Adatbázis!$D$105:$AN$3282,VLOOKUP($G$3466,Adatbázis!$D$3286:$E$3298,2,FALSE),FALSE))</f>
        <v>…</v>
      </c>
      <c r="H5355" s="102" t="str">
        <f>IF(VLOOKUP(C5355,Adatbázis!$D$105:$AN$3282,VLOOKUP($H$3466,Adatbázis!$D$3286:$E$3298,2,FALSE),FALSE)="","",VLOOKUP(C5355,Adatbázis!$D$105:$AN$3282,VLOOKUP($H$3466,Adatbázis!$D$3286:$E$3298,2,FALSE),FALSE))</f>
        <v>…</v>
      </c>
      <c r="I5355" s="102" t="str">
        <f>IF(VLOOKUP(C5355,Adatbázis!$D$105:$AN$3282,VLOOKUP($I$3466,Adatbázis!$D$3286:$E$3298,2,FALSE),FALSE)="","",VLOOKUP(C5355,Adatbázis!$D$105:$AN$3282,VLOOKUP($I$3466,Adatbázis!$D$3286:$E$3298,2,FALSE),FALSE))</f>
        <v>…</v>
      </c>
    </row>
    <row r="5356" spans="3:9" hidden="1">
      <c r="C5356" s="41" t="s">
        <v>13107</v>
      </c>
      <c r="D5356" s="101" t="str">
        <f>IF(VLOOKUP(C5356,Adatbázis!$D$105:$AN$3282,VLOOKUP($D$3466,Adatbázis!$L$3286:$M$3305,2,FALSE),FALSE)="","",VLOOKUP(C5356,Adatbázis!$D$105:$AN$3282,VLOOKUP($D$3466,Adatbázis!$L$3286:$M$3305,2,FALSE),FALSE))</f>
        <v>…</v>
      </c>
      <c r="E5356" s="101" t="str">
        <f>IF(VLOOKUP(C5356,Adatbázis!$D$105:$AN$3282,VLOOKUP($E$3466,Adatbázis!$L$3286:$M$3305,2,FALSE),FALSE)="","",VLOOKUP(C5356,Adatbázis!$D$105:$AN$3282,VLOOKUP($E$3466,Adatbázis!$L$3286:$M$3305,2,FALSE),FALSE))</f>
        <v>…</v>
      </c>
      <c r="F5356" s="101" t="str">
        <f>IF(VLOOKUP(C5356,Adatbázis!$D$105:$AN$3282,VLOOKUP($F$3466,Adatbázis!$L$3286:$M$3305,2,FALSE),FALSE)="","",VLOOKUP(C5356,Adatbázis!$D$105:$AN$3282,VLOOKUP($F$3466,Adatbázis!$L$3286:$M$3305,2,FALSE),FALSE))</f>
        <v>…</v>
      </c>
      <c r="G5356" s="102" t="str">
        <f>IF(VLOOKUP(C5356,Adatbázis!$D$105:$AN$3282,VLOOKUP($G$3466,Adatbázis!$D$3286:$E$3298,2,FALSE),FALSE)="","",VLOOKUP(C5356,Adatbázis!$D$105:$AN$3282,VLOOKUP($G$3466,Adatbázis!$D$3286:$E$3298,2,FALSE),FALSE))</f>
        <v>…</v>
      </c>
      <c r="H5356" s="102" t="str">
        <f>IF(VLOOKUP(C5356,Adatbázis!$D$105:$AN$3282,VLOOKUP($H$3466,Adatbázis!$D$3286:$E$3298,2,FALSE),FALSE)="","",VLOOKUP(C5356,Adatbázis!$D$105:$AN$3282,VLOOKUP($H$3466,Adatbázis!$D$3286:$E$3298,2,FALSE),FALSE))</f>
        <v>…</v>
      </c>
      <c r="I5356" s="102" t="str">
        <f>IF(VLOOKUP(C5356,Adatbázis!$D$105:$AN$3282,VLOOKUP($I$3466,Adatbázis!$D$3286:$E$3298,2,FALSE),FALSE)="","",VLOOKUP(C5356,Adatbázis!$D$105:$AN$3282,VLOOKUP($I$3466,Adatbázis!$D$3286:$E$3298,2,FALSE),FALSE))</f>
        <v>…</v>
      </c>
    </row>
    <row r="5357" spans="3:9" hidden="1">
      <c r="C5357" s="41" t="s">
        <v>17886</v>
      </c>
      <c r="D5357" s="101" t="str">
        <f>IF(VLOOKUP(C5357,Adatbázis!$D$105:$AN$3282,VLOOKUP($D$3466,Adatbázis!$L$3286:$M$3305,2,FALSE),FALSE)="","",VLOOKUP(C5357,Adatbázis!$D$105:$AN$3282,VLOOKUP($D$3466,Adatbázis!$L$3286:$M$3305,2,FALSE),FALSE))</f>
        <v>…</v>
      </c>
      <c r="E5357" s="101" t="str">
        <f>IF(VLOOKUP(C5357,Adatbázis!$D$105:$AN$3282,VLOOKUP($E$3466,Adatbázis!$L$3286:$M$3305,2,FALSE),FALSE)="","",VLOOKUP(C5357,Adatbázis!$D$105:$AN$3282,VLOOKUP($E$3466,Adatbázis!$L$3286:$M$3305,2,FALSE),FALSE))</f>
        <v>…</v>
      </c>
      <c r="F5357" s="101" t="str">
        <f>IF(VLOOKUP(C5357,Adatbázis!$D$105:$AN$3282,VLOOKUP($F$3466,Adatbázis!$L$3286:$M$3305,2,FALSE),FALSE)="","",VLOOKUP(C5357,Adatbázis!$D$105:$AN$3282,VLOOKUP($F$3466,Adatbázis!$L$3286:$M$3305,2,FALSE),FALSE))</f>
        <v>…</v>
      </c>
      <c r="G5357" s="102" t="str">
        <f>IF(VLOOKUP(C5357,Adatbázis!$D$105:$AN$3282,VLOOKUP($G$3466,Adatbázis!$D$3286:$E$3298,2,FALSE),FALSE)="","",VLOOKUP(C5357,Adatbázis!$D$105:$AN$3282,VLOOKUP($G$3466,Adatbázis!$D$3286:$E$3298,2,FALSE),FALSE))</f>
        <v>…</v>
      </c>
      <c r="H5357" s="102" t="str">
        <f>IF(VLOOKUP(C5357,Adatbázis!$D$105:$AN$3282,VLOOKUP($H$3466,Adatbázis!$D$3286:$E$3298,2,FALSE),FALSE)="","",VLOOKUP(C5357,Adatbázis!$D$105:$AN$3282,VLOOKUP($H$3466,Adatbázis!$D$3286:$E$3298,2,FALSE),FALSE))</f>
        <v>…</v>
      </c>
      <c r="I5357" s="102" t="str">
        <f>IF(VLOOKUP(C5357,Adatbázis!$D$105:$AN$3282,VLOOKUP($I$3466,Adatbázis!$D$3286:$E$3298,2,FALSE),FALSE)="","",VLOOKUP(C5357,Adatbázis!$D$105:$AN$3282,VLOOKUP($I$3466,Adatbázis!$D$3286:$E$3298,2,FALSE),FALSE))</f>
        <v>…</v>
      </c>
    </row>
    <row r="5358" spans="3:9" hidden="1">
      <c r="C5358" s="41" t="s">
        <v>17897</v>
      </c>
      <c r="D5358" s="101" t="str">
        <f>IF(VLOOKUP(C5358,Adatbázis!$D$105:$AN$3282,VLOOKUP($D$3466,Adatbázis!$L$3286:$M$3305,2,FALSE),FALSE)="","",VLOOKUP(C5358,Adatbázis!$D$105:$AN$3282,VLOOKUP($D$3466,Adatbázis!$L$3286:$M$3305,2,FALSE),FALSE))</f>
        <v>…</v>
      </c>
      <c r="E5358" s="101" t="str">
        <f>IF(VLOOKUP(C5358,Adatbázis!$D$105:$AN$3282,VLOOKUP($E$3466,Adatbázis!$L$3286:$M$3305,2,FALSE),FALSE)="","",VLOOKUP(C5358,Adatbázis!$D$105:$AN$3282,VLOOKUP($E$3466,Adatbázis!$L$3286:$M$3305,2,FALSE),FALSE))</f>
        <v>…</v>
      </c>
      <c r="F5358" s="101" t="str">
        <f>IF(VLOOKUP(C5358,Adatbázis!$D$105:$AN$3282,VLOOKUP($F$3466,Adatbázis!$L$3286:$M$3305,2,FALSE),FALSE)="","",VLOOKUP(C5358,Adatbázis!$D$105:$AN$3282,VLOOKUP($F$3466,Adatbázis!$L$3286:$M$3305,2,FALSE),FALSE))</f>
        <v>…</v>
      </c>
      <c r="G5358" s="102" t="str">
        <f>IF(VLOOKUP(C5358,Adatbázis!$D$105:$AN$3282,VLOOKUP($G$3466,Adatbázis!$D$3286:$E$3298,2,FALSE),FALSE)="","",VLOOKUP(C5358,Adatbázis!$D$105:$AN$3282,VLOOKUP($G$3466,Adatbázis!$D$3286:$E$3298,2,FALSE),FALSE))</f>
        <v>…</v>
      </c>
      <c r="H5358" s="102" t="str">
        <f>IF(VLOOKUP(C5358,Adatbázis!$D$105:$AN$3282,VLOOKUP($H$3466,Adatbázis!$D$3286:$E$3298,2,FALSE),FALSE)="","",VLOOKUP(C5358,Adatbázis!$D$105:$AN$3282,VLOOKUP($H$3466,Adatbázis!$D$3286:$E$3298,2,FALSE),FALSE))</f>
        <v>…</v>
      </c>
      <c r="I5358" s="102" t="str">
        <f>IF(VLOOKUP(C5358,Adatbázis!$D$105:$AN$3282,VLOOKUP($I$3466,Adatbázis!$D$3286:$E$3298,2,FALSE),FALSE)="","",VLOOKUP(C5358,Adatbázis!$D$105:$AN$3282,VLOOKUP($I$3466,Adatbázis!$D$3286:$E$3298,2,FALSE),FALSE))</f>
        <v>…</v>
      </c>
    </row>
    <row r="5359" spans="3:9" hidden="1">
      <c r="C5359" s="41" t="s">
        <v>14242</v>
      </c>
      <c r="D5359" s="101" t="str">
        <f>IF(VLOOKUP(C5359,Adatbázis!$D$105:$AN$3282,VLOOKUP($D$3466,Adatbázis!$L$3286:$M$3305,2,FALSE),FALSE)="","",VLOOKUP(C5359,Adatbázis!$D$105:$AN$3282,VLOOKUP($D$3466,Adatbázis!$L$3286:$M$3305,2,FALSE),FALSE))</f>
        <v>…</v>
      </c>
      <c r="E5359" s="101" t="str">
        <f>IF(VLOOKUP(C5359,Adatbázis!$D$105:$AN$3282,VLOOKUP($E$3466,Adatbázis!$L$3286:$M$3305,2,FALSE),FALSE)="","",VLOOKUP(C5359,Adatbázis!$D$105:$AN$3282,VLOOKUP($E$3466,Adatbázis!$L$3286:$M$3305,2,FALSE),FALSE))</f>
        <v>…</v>
      </c>
      <c r="F5359" s="101" t="str">
        <f>IF(VLOOKUP(C5359,Adatbázis!$D$105:$AN$3282,VLOOKUP($F$3466,Adatbázis!$L$3286:$M$3305,2,FALSE),FALSE)="","",VLOOKUP(C5359,Adatbázis!$D$105:$AN$3282,VLOOKUP($F$3466,Adatbázis!$L$3286:$M$3305,2,FALSE),FALSE))</f>
        <v>…</v>
      </c>
      <c r="G5359" s="102" t="str">
        <f>IF(VLOOKUP(C5359,Adatbázis!$D$105:$AN$3282,VLOOKUP($G$3466,Adatbázis!$D$3286:$E$3298,2,FALSE),FALSE)="","",VLOOKUP(C5359,Adatbázis!$D$105:$AN$3282,VLOOKUP($G$3466,Adatbázis!$D$3286:$E$3298,2,FALSE),FALSE))</f>
        <v>…</v>
      </c>
      <c r="H5359" s="102" t="str">
        <f>IF(VLOOKUP(C5359,Adatbázis!$D$105:$AN$3282,VLOOKUP($H$3466,Adatbázis!$D$3286:$E$3298,2,FALSE),FALSE)="","",VLOOKUP(C5359,Adatbázis!$D$105:$AN$3282,VLOOKUP($H$3466,Adatbázis!$D$3286:$E$3298,2,FALSE),FALSE))</f>
        <v>…</v>
      </c>
      <c r="I5359" s="102" t="str">
        <f>IF(VLOOKUP(C5359,Adatbázis!$D$105:$AN$3282,VLOOKUP($I$3466,Adatbázis!$D$3286:$E$3298,2,FALSE),FALSE)="","",VLOOKUP(C5359,Adatbázis!$D$105:$AN$3282,VLOOKUP($I$3466,Adatbázis!$D$3286:$E$3298,2,FALSE),FALSE))</f>
        <v>…</v>
      </c>
    </row>
    <row r="5360" spans="3:9" hidden="1">
      <c r="C5360" s="41" t="s">
        <v>17908</v>
      </c>
      <c r="D5360" s="101" t="str">
        <f>IF(VLOOKUP(C5360,Adatbázis!$D$105:$AN$3282,VLOOKUP($D$3466,Adatbázis!$L$3286:$M$3305,2,FALSE),FALSE)="","",VLOOKUP(C5360,Adatbázis!$D$105:$AN$3282,VLOOKUP($D$3466,Adatbázis!$L$3286:$M$3305,2,FALSE),FALSE))</f>
        <v>…</v>
      </c>
      <c r="E5360" s="101" t="str">
        <f>IF(VLOOKUP(C5360,Adatbázis!$D$105:$AN$3282,VLOOKUP($E$3466,Adatbázis!$L$3286:$M$3305,2,FALSE),FALSE)="","",VLOOKUP(C5360,Adatbázis!$D$105:$AN$3282,VLOOKUP($E$3466,Adatbázis!$L$3286:$M$3305,2,FALSE),FALSE))</f>
        <v>…</v>
      </c>
      <c r="F5360" s="101" t="str">
        <f>IF(VLOOKUP(C5360,Adatbázis!$D$105:$AN$3282,VLOOKUP($F$3466,Adatbázis!$L$3286:$M$3305,2,FALSE),FALSE)="","",VLOOKUP(C5360,Adatbázis!$D$105:$AN$3282,VLOOKUP($F$3466,Adatbázis!$L$3286:$M$3305,2,FALSE),FALSE))</f>
        <v>…</v>
      </c>
      <c r="G5360" s="102" t="str">
        <f>IF(VLOOKUP(C5360,Adatbázis!$D$105:$AN$3282,VLOOKUP($G$3466,Adatbázis!$D$3286:$E$3298,2,FALSE),FALSE)="","",VLOOKUP(C5360,Adatbázis!$D$105:$AN$3282,VLOOKUP($G$3466,Adatbázis!$D$3286:$E$3298,2,FALSE),FALSE))</f>
        <v>…</v>
      </c>
      <c r="H5360" s="102" t="str">
        <f>IF(VLOOKUP(C5360,Adatbázis!$D$105:$AN$3282,VLOOKUP($H$3466,Adatbázis!$D$3286:$E$3298,2,FALSE),FALSE)="","",VLOOKUP(C5360,Adatbázis!$D$105:$AN$3282,VLOOKUP($H$3466,Adatbázis!$D$3286:$E$3298,2,FALSE),FALSE))</f>
        <v>…</v>
      </c>
      <c r="I5360" s="102" t="str">
        <f>IF(VLOOKUP(C5360,Adatbázis!$D$105:$AN$3282,VLOOKUP($I$3466,Adatbázis!$D$3286:$E$3298,2,FALSE),FALSE)="","",VLOOKUP(C5360,Adatbázis!$D$105:$AN$3282,VLOOKUP($I$3466,Adatbázis!$D$3286:$E$3298,2,FALSE),FALSE))</f>
        <v>…</v>
      </c>
    </row>
    <row r="5361" spans="3:9" hidden="1">
      <c r="C5361" s="41" t="s">
        <v>17917</v>
      </c>
      <c r="D5361" s="101" t="str">
        <f>IF(VLOOKUP(C5361,Adatbázis!$D$105:$AN$3282,VLOOKUP($D$3466,Adatbázis!$L$3286:$M$3305,2,FALSE),FALSE)="","",VLOOKUP(C5361,Adatbázis!$D$105:$AN$3282,VLOOKUP($D$3466,Adatbázis!$L$3286:$M$3305,2,FALSE),FALSE))</f>
        <v>…</v>
      </c>
      <c r="E5361" s="101" t="str">
        <f>IF(VLOOKUP(C5361,Adatbázis!$D$105:$AN$3282,VLOOKUP($E$3466,Adatbázis!$L$3286:$M$3305,2,FALSE),FALSE)="","",VLOOKUP(C5361,Adatbázis!$D$105:$AN$3282,VLOOKUP($E$3466,Adatbázis!$L$3286:$M$3305,2,FALSE),FALSE))</f>
        <v>…</v>
      </c>
      <c r="F5361" s="101" t="str">
        <f>IF(VLOOKUP(C5361,Adatbázis!$D$105:$AN$3282,VLOOKUP($F$3466,Adatbázis!$L$3286:$M$3305,2,FALSE),FALSE)="","",VLOOKUP(C5361,Adatbázis!$D$105:$AN$3282,VLOOKUP($F$3466,Adatbázis!$L$3286:$M$3305,2,FALSE),FALSE))</f>
        <v>…</v>
      </c>
      <c r="G5361" s="102" t="str">
        <f>IF(VLOOKUP(C5361,Adatbázis!$D$105:$AN$3282,VLOOKUP($G$3466,Adatbázis!$D$3286:$E$3298,2,FALSE),FALSE)="","",VLOOKUP(C5361,Adatbázis!$D$105:$AN$3282,VLOOKUP($G$3466,Adatbázis!$D$3286:$E$3298,2,FALSE),FALSE))</f>
        <v>…</v>
      </c>
      <c r="H5361" s="102" t="str">
        <f>IF(VLOOKUP(C5361,Adatbázis!$D$105:$AN$3282,VLOOKUP($H$3466,Adatbázis!$D$3286:$E$3298,2,FALSE),FALSE)="","",VLOOKUP(C5361,Adatbázis!$D$105:$AN$3282,VLOOKUP($H$3466,Adatbázis!$D$3286:$E$3298,2,FALSE),FALSE))</f>
        <v>…</v>
      </c>
      <c r="I5361" s="102" t="str">
        <f>IF(VLOOKUP(C5361,Adatbázis!$D$105:$AN$3282,VLOOKUP($I$3466,Adatbázis!$D$3286:$E$3298,2,FALSE),FALSE)="","",VLOOKUP(C5361,Adatbázis!$D$105:$AN$3282,VLOOKUP($I$3466,Adatbázis!$D$3286:$E$3298,2,FALSE),FALSE))</f>
        <v>…</v>
      </c>
    </row>
    <row r="5362" spans="3:9" hidden="1">
      <c r="C5362" s="41" t="s">
        <v>17928</v>
      </c>
      <c r="D5362" s="101" t="str">
        <f>IF(VLOOKUP(C5362,Adatbázis!$D$105:$AN$3282,VLOOKUP($D$3466,Adatbázis!$L$3286:$M$3305,2,FALSE),FALSE)="","",VLOOKUP(C5362,Adatbázis!$D$105:$AN$3282,VLOOKUP($D$3466,Adatbázis!$L$3286:$M$3305,2,FALSE),FALSE))</f>
        <v>…</v>
      </c>
      <c r="E5362" s="101" t="str">
        <f>IF(VLOOKUP(C5362,Adatbázis!$D$105:$AN$3282,VLOOKUP($E$3466,Adatbázis!$L$3286:$M$3305,2,FALSE),FALSE)="","",VLOOKUP(C5362,Adatbázis!$D$105:$AN$3282,VLOOKUP($E$3466,Adatbázis!$L$3286:$M$3305,2,FALSE),FALSE))</f>
        <v>…</v>
      </c>
      <c r="F5362" s="101" t="str">
        <f>IF(VLOOKUP(C5362,Adatbázis!$D$105:$AN$3282,VLOOKUP($F$3466,Adatbázis!$L$3286:$M$3305,2,FALSE),FALSE)="","",VLOOKUP(C5362,Adatbázis!$D$105:$AN$3282,VLOOKUP($F$3466,Adatbázis!$L$3286:$M$3305,2,FALSE),FALSE))</f>
        <v>…</v>
      </c>
      <c r="G5362" s="102" t="str">
        <f>IF(VLOOKUP(C5362,Adatbázis!$D$105:$AN$3282,VLOOKUP($G$3466,Adatbázis!$D$3286:$E$3298,2,FALSE),FALSE)="","",VLOOKUP(C5362,Adatbázis!$D$105:$AN$3282,VLOOKUP($G$3466,Adatbázis!$D$3286:$E$3298,2,FALSE),FALSE))</f>
        <v>…</v>
      </c>
      <c r="H5362" s="102" t="str">
        <f>IF(VLOOKUP(C5362,Adatbázis!$D$105:$AN$3282,VLOOKUP($H$3466,Adatbázis!$D$3286:$E$3298,2,FALSE),FALSE)="","",VLOOKUP(C5362,Adatbázis!$D$105:$AN$3282,VLOOKUP($H$3466,Adatbázis!$D$3286:$E$3298,2,FALSE),FALSE))</f>
        <v>…</v>
      </c>
      <c r="I5362" s="102" t="str">
        <f>IF(VLOOKUP(C5362,Adatbázis!$D$105:$AN$3282,VLOOKUP($I$3466,Adatbázis!$D$3286:$E$3298,2,FALSE),FALSE)="","",VLOOKUP(C5362,Adatbázis!$D$105:$AN$3282,VLOOKUP($I$3466,Adatbázis!$D$3286:$E$3298,2,FALSE),FALSE))</f>
        <v>…</v>
      </c>
    </row>
    <row r="5363" spans="3:9" hidden="1">
      <c r="C5363" s="41" t="s">
        <v>17936</v>
      </c>
      <c r="D5363" s="101" t="str">
        <f>IF(VLOOKUP(C5363,Adatbázis!$D$105:$AN$3282,VLOOKUP($D$3466,Adatbázis!$L$3286:$M$3305,2,FALSE),FALSE)="","",VLOOKUP(C5363,Adatbázis!$D$105:$AN$3282,VLOOKUP($D$3466,Adatbázis!$L$3286:$M$3305,2,FALSE),FALSE))</f>
        <v>…</v>
      </c>
      <c r="E5363" s="101" t="str">
        <f>IF(VLOOKUP(C5363,Adatbázis!$D$105:$AN$3282,VLOOKUP($E$3466,Adatbázis!$L$3286:$M$3305,2,FALSE),FALSE)="","",VLOOKUP(C5363,Adatbázis!$D$105:$AN$3282,VLOOKUP($E$3466,Adatbázis!$L$3286:$M$3305,2,FALSE),FALSE))</f>
        <v>…</v>
      </c>
      <c r="F5363" s="101" t="str">
        <f>IF(VLOOKUP(C5363,Adatbázis!$D$105:$AN$3282,VLOOKUP($F$3466,Adatbázis!$L$3286:$M$3305,2,FALSE),FALSE)="","",VLOOKUP(C5363,Adatbázis!$D$105:$AN$3282,VLOOKUP($F$3466,Adatbázis!$L$3286:$M$3305,2,FALSE),FALSE))</f>
        <v>…</v>
      </c>
      <c r="G5363" s="102" t="str">
        <f>IF(VLOOKUP(C5363,Adatbázis!$D$105:$AN$3282,VLOOKUP($G$3466,Adatbázis!$D$3286:$E$3298,2,FALSE),FALSE)="","",VLOOKUP(C5363,Adatbázis!$D$105:$AN$3282,VLOOKUP($G$3466,Adatbázis!$D$3286:$E$3298,2,FALSE),FALSE))</f>
        <v>…</v>
      </c>
      <c r="H5363" s="102" t="str">
        <f>IF(VLOOKUP(C5363,Adatbázis!$D$105:$AN$3282,VLOOKUP($H$3466,Adatbázis!$D$3286:$E$3298,2,FALSE),FALSE)="","",VLOOKUP(C5363,Adatbázis!$D$105:$AN$3282,VLOOKUP($H$3466,Adatbázis!$D$3286:$E$3298,2,FALSE),FALSE))</f>
        <v>…</v>
      </c>
      <c r="I5363" s="102" t="str">
        <f>IF(VLOOKUP(C5363,Adatbázis!$D$105:$AN$3282,VLOOKUP($I$3466,Adatbázis!$D$3286:$E$3298,2,FALSE),FALSE)="","",VLOOKUP(C5363,Adatbázis!$D$105:$AN$3282,VLOOKUP($I$3466,Adatbázis!$D$3286:$E$3298,2,FALSE),FALSE))</f>
        <v>…</v>
      </c>
    </row>
    <row r="5364" spans="3:9" hidden="1">
      <c r="C5364" s="41" t="s">
        <v>17943</v>
      </c>
      <c r="D5364" s="101" t="str">
        <f>IF(VLOOKUP(C5364,Adatbázis!$D$105:$AN$3282,VLOOKUP($D$3466,Adatbázis!$L$3286:$M$3305,2,FALSE),FALSE)="","",VLOOKUP(C5364,Adatbázis!$D$105:$AN$3282,VLOOKUP($D$3466,Adatbázis!$L$3286:$M$3305,2,FALSE),FALSE))</f>
        <v>…</v>
      </c>
      <c r="E5364" s="101" t="str">
        <f>IF(VLOOKUP(C5364,Adatbázis!$D$105:$AN$3282,VLOOKUP($E$3466,Adatbázis!$L$3286:$M$3305,2,FALSE),FALSE)="","",VLOOKUP(C5364,Adatbázis!$D$105:$AN$3282,VLOOKUP($E$3466,Adatbázis!$L$3286:$M$3305,2,FALSE),FALSE))</f>
        <v>…</v>
      </c>
      <c r="F5364" s="101" t="str">
        <f>IF(VLOOKUP(C5364,Adatbázis!$D$105:$AN$3282,VLOOKUP($F$3466,Adatbázis!$L$3286:$M$3305,2,FALSE),FALSE)="","",VLOOKUP(C5364,Adatbázis!$D$105:$AN$3282,VLOOKUP($F$3466,Adatbázis!$L$3286:$M$3305,2,FALSE),FALSE))</f>
        <v>…</v>
      </c>
      <c r="G5364" s="102" t="str">
        <f>IF(VLOOKUP(C5364,Adatbázis!$D$105:$AN$3282,VLOOKUP($G$3466,Adatbázis!$D$3286:$E$3298,2,FALSE),FALSE)="","",VLOOKUP(C5364,Adatbázis!$D$105:$AN$3282,VLOOKUP($G$3466,Adatbázis!$D$3286:$E$3298,2,FALSE),FALSE))</f>
        <v>…</v>
      </c>
      <c r="H5364" s="102" t="str">
        <f>IF(VLOOKUP(C5364,Adatbázis!$D$105:$AN$3282,VLOOKUP($H$3466,Adatbázis!$D$3286:$E$3298,2,FALSE),FALSE)="","",VLOOKUP(C5364,Adatbázis!$D$105:$AN$3282,VLOOKUP($H$3466,Adatbázis!$D$3286:$E$3298,2,FALSE),FALSE))</f>
        <v>…</v>
      </c>
      <c r="I5364" s="102" t="str">
        <f>IF(VLOOKUP(C5364,Adatbázis!$D$105:$AN$3282,VLOOKUP($I$3466,Adatbázis!$D$3286:$E$3298,2,FALSE),FALSE)="","",VLOOKUP(C5364,Adatbázis!$D$105:$AN$3282,VLOOKUP($I$3466,Adatbázis!$D$3286:$E$3298,2,FALSE),FALSE))</f>
        <v>…</v>
      </c>
    </row>
    <row r="5365" spans="3:9" hidden="1">
      <c r="C5365" s="41" t="s">
        <v>17952</v>
      </c>
      <c r="D5365" s="101" t="str">
        <f>IF(VLOOKUP(C5365,Adatbázis!$D$105:$AN$3282,VLOOKUP($D$3466,Adatbázis!$L$3286:$M$3305,2,FALSE),FALSE)="","",VLOOKUP(C5365,Adatbázis!$D$105:$AN$3282,VLOOKUP($D$3466,Adatbázis!$L$3286:$M$3305,2,FALSE),FALSE))</f>
        <v>…</v>
      </c>
      <c r="E5365" s="101" t="str">
        <f>IF(VLOOKUP(C5365,Adatbázis!$D$105:$AN$3282,VLOOKUP($E$3466,Adatbázis!$L$3286:$M$3305,2,FALSE),FALSE)="","",VLOOKUP(C5365,Adatbázis!$D$105:$AN$3282,VLOOKUP($E$3466,Adatbázis!$L$3286:$M$3305,2,FALSE),FALSE))</f>
        <v>…</v>
      </c>
      <c r="F5365" s="101" t="str">
        <f>IF(VLOOKUP(C5365,Adatbázis!$D$105:$AN$3282,VLOOKUP($F$3466,Adatbázis!$L$3286:$M$3305,2,FALSE),FALSE)="","",VLOOKUP(C5365,Adatbázis!$D$105:$AN$3282,VLOOKUP($F$3466,Adatbázis!$L$3286:$M$3305,2,FALSE),FALSE))</f>
        <v>…</v>
      </c>
      <c r="G5365" s="102" t="str">
        <f>IF(VLOOKUP(C5365,Adatbázis!$D$105:$AN$3282,VLOOKUP($G$3466,Adatbázis!$D$3286:$E$3298,2,FALSE),FALSE)="","",VLOOKUP(C5365,Adatbázis!$D$105:$AN$3282,VLOOKUP($G$3466,Adatbázis!$D$3286:$E$3298,2,FALSE),FALSE))</f>
        <v>…</v>
      </c>
      <c r="H5365" s="102" t="str">
        <f>IF(VLOOKUP(C5365,Adatbázis!$D$105:$AN$3282,VLOOKUP($H$3466,Adatbázis!$D$3286:$E$3298,2,FALSE),FALSE)="","",VLOOKUP(C5365,Adatbázis!$D$105:$AN$3282,VLOOKUP($H$3466,Adatbázis!$D$3286:$E$3298,2,FALSE),FALSE))</f>
        <v>…</v>
      </c>
      <c r="I5365" s="102" t="str">
        <f>IF(VLOOKUP(C5365,Adatbázis!$D$105:$AN$3282,VLOOKUP($I$3466,Adatbázis!$D$3286:$E$3298,2,FALSE),FALSE)="","",VLOOKUP(C5365,Adatbázis!$D$105:$AN$3282,VLOOKUP($I$3466,Adatbázis!$D$3286:$E$3298,2,FALSE),FALSE))</f>
        <v>…</v>
      </c>
    </row>
    <row r="5366" spans="3:9" hidden="1">
      <c r="C5366" s="41" t="s">
        <v>17960</v>
      </c>
      <c r="D5366" s="101" t="str">
        <f>IF(VLOOKUP(C5366,Adatbázis!$D$105:$AN$3282,VLOOKUP($D$3466,Adatbázis!$L$3286:$M$3305,2,FALSE),FALSE)="","",VLOOKUP(C5366,Adatbázis!$D$105:$AN$3282,VLOOKUP($D$3466,Adatbázis!$L$3286:$M$3305,2,FALSE),FALSE))</f>
        <v>…</v>
      </c>
      <c r="E5366" s="101" t="str">
        <f>IF(VLOOKUP(C5366,Adatbázis!$D$105:$AN$3282,VLOOKUP($E$3466,Adatbázis!$L$3286:$M$3305,2,FALSE),FALSE)="","",VLOOKUP(C5366,Adatbázis!$D$105:$AN$3282,VLOOKUP($E$3466,Adatbázis!$L$3286:$M$3305,2,FALSE),FALSE))</f>
        <v>…</v>
      </c>
      <c r="F5366" s="101" t="str">
        <f>IF(VLOOKUP(C5366,Adatbázis!$D$105:$AN$3282,VLOOKUP($F$3466,Adatbázis!$L$3286:$M$3305,2,FALSE),FALSE)="","",VLOOKUP(C5366,Adatbázis!$D$105:$AN$3282,VLOOKUP($F$3466,Adatbázis!$L$3286:$M$3305,2,FALSE),FALSE))</f>
        <v>…</v>
      </c>
      <c r="G5366" s="102" t="str">
        <f>IF(VLOOKUP(C5366,Adatbázis!$D$105:$AN$3282,VLOOKUP($G$3466,Adatbázis!$D$3286:$E$3298,2,FALSE),FALSE)="","",VLOOKUP(C5366,Adatbázis!$D$105:$AN$3282,VLOOKUP($G$3466,Adatbázis!$D$3286:$E$3298,2,FALSE),FALSE))</f>
        <v>…</v>
      </c>
      <c r="H5366" s="102" t="str">
        <f>IF(VLOOKUP(C5366,Adatbázis!$D$105:$AN$3282,VLOOKUP($H$3466,Adatbázis!$D$3286:$E$3298,2,FALSE),FALSE)="","",VLOOKUP(C5366,Adatbázis!$D$105:$AN$3282,VLOOKUP($H$3466,Adatbázis!$D$3286:$E$3298,2,FALSE),FALSE))</f>
        <v>…</v>
      </c>
      <c r="I5366" s="102" t="str">
        <f>IF(VLOOKUP(C5366,Adatbázis!$D$105:$AN$3282,VLOOKUP($I$3466,Adatbázis!$D$3286:$E$3298,2,FALSE),FALSE)="","",VLOOKUP(C5366,Adatbázis!$D$105:$AN$3282,VLOOKUP($I$3466,Adatbázis!$D$3286:$E$3298,2,FALSE),FALSE))</f>
        <v>…</v>
      </c>
    </row>
    <row r="5367" spans="3:9" hidden="1">
      <c r="C5367" s="41" t="s">
        <v>17966</v>
      </c>
      <c r="D5367" s="101" t="str">
        <f>IF(VLOOKUP(C5367,Adatbázis!$D$105:$AN$3282,VLOOKUP($D$3466,Adatbázis!$L$3286:$M$3305,2,FALSE),FALSE)="","",VLOOKUP(C5367,Adatbázis!$D$105:$AN$3282,VLOOKUP($D$3466,Adatbázis!$L$3286:$M$3305,2,FALSE),FALSE))</f>
        <v>…</v>
      </c>
      <c r="E5367" s="101" t="str">
        <f>IF(VLOOKUP(C5367,Adatbázis!$D$105:$AN$3282,VLOOKUP($E$3466,Adatbázis!$L$3286:$M$3305,2,FALSE),FALSE)="","",VLOOKUP(C5367,Adatbázis!$D$105:$AN$3282,VLOOKUP($E$3466,Adatbázis!$L$3286:$M$3305,2,FALSE),FALSE))</f>
        <v>…</v>
      </c>
      <c r="F5367" s="101" t="str">
        <f>IF(VLOOKUP(C5367,Adatbázis!$D$105:$AN$3282,VLOOKUP($F$3466,Adatbázis!$L$3286:$M$3305,2,FALSE),FALSE)="","",VLOOKUP(C5367,Adatbázis!$D$105:$AN$3282,VLOOKUP($F$3466,Adatbázis!$L$3286:$M$3305,2,FALSE),FALSE))</f>
        <v>…</v>
      </c>
      <c r="G5367" s="102" t="str">
        <f>IF(VLOOKUP(C5367,Adatbázis!$D$105:$AN$3282,VLOOKUP($G$3466,Adatbázis!$D$3286:$E$3298,2,FALSE),FALSE)="","",VLOOKUP(C5367,Adatbázis!$D$105:$AN$3282,VLOOKUP($G$3466,Adatbázis!$D$3286:$E$3298,2,FALSE),FALSE))</f>
        <v>…</v>
      </c>
      <c r="H5367" s="102" t="str">
        <f>IF(VLOOKUP(C5367,Adatbázis!$D$105:$AN$3282,VLOOKUP($H$3466,Adatbázis!$D$3286:$E$3298,2,FALSE),FALSE)="","",VLOOKUP(C5367,Adatbázis!$D$105:$AN$3282,VLOOKUP($H$3466,Adatbázis!$D$3286:$E$3298,2,FALSE),FALSE))</f>
        <v>…</v>
      </c>
      <c r="I5367" s="102" t="str">
        <f>IF(VLOOKUP(C5367,Adatbázis!$D$105:$AN$3282,VLOOKUP($I$3466,Adatbázis!$D$3286:$E$3298,2,FALSE),FALSE)="","",VLOOKUP(C5367,Adatbázis!$D$105:$AN$3282,VLOOKUP($I$3466,Adatbázis!$D$3286:$E$3298,2,FALSE),FALSE))</f>
        <v>…</v>
      </c>
    </row>
    <row r="5368" spans="3:9" hidden="1">
      <c r="C5368" s="41" t="s">
        <v>17972</v>
      </c>
      <c r="D5368" s="101" t="str">
        <f>IF(VLOOKUP(C5368,Adatbázis!$D$105:$AN$3282,VLOOKUP($D$3466,Adatbázis!$L$3286:$M$3305,2,FALSE),FALSE)="","",VLOOKUP(C5368,Adatbázis!$D$105:$AN$3282,VLOOKUP($D$3466,Adatbázis!$L$3286:$M$3305,2,FALSE),FALSE))</f>
        <v>…</v>
      </c>
      <c r="E5368" s="101" t="str">
        <f>IF(VLOOKUP(C5368,Adatbázis!$D$105:$AN$3282,VLOOKUP($E$3466,Adatbázis!$L$3286:$M$3305,2,FALSE),FALSE)="","",VLOOKUP(C5368,Adatbázis!$D$105:$AN$3282,VLOOKUP($E$3466,Adatbázis!$L$3286:$M$3305,2,FALSE),FALSE))</f>
        <v>…</v>
      </c>
      <c r="F5368" s="101" t="str">
        <f>IF(VLOOKUP(C5368,Adatbázis!$D$105:$AN$3282,VLOOKUP($F$3466,Adatbázis!$L$3286:$M$3305,2,FALSE),FALSE)="","",VLOOKUP(C5368,Adatbázis!$D$105:$AN$3282,VLOOKUP($F$3466,Adatbázis!$L$3286:$M$3305,2,FALSE),FALSE))</f>
        <v>…</v>
      </c>
      <c r="G5368" s="102" t="str">
        <f>IF(VLOOKUP(C5368,Adatbázis!$D$105:$AN$3282,VLOOKUP($G$3466,Adatbázis!$D$3286:$E$3298,2,FALSE),FALSE)="","",VLOOKUP(C5368,Adatbázis!$D$105:$AN$3282,VLOOKUP($G$3466,Adatbázis!$D$3286:$E$3298,2,FALSE),FALSE))</f>
        <v>…</v>
      </c>
      <c r="H5368" s="102" t="str">
        <f>IF(VLOOKUP(C5368,Adatbázis!$D$105:$AN$3282,VLOOKUP($H$3466,Adatbázis!$D$3286:$E$3298,2,FALSE),FALSE)="","",VLOOKUP(C5368,Adatbázis!$D$105:$AN$3282,VLOOKUP($H$3466,Adatbázis!$D$3286:$E$3298,2,FALSE),FALSE))</f>
        <v>…</v>
      </c>
      <c r="I5368" s="102" t="str">
        <f>IF(VLOOKUP(C5368,Adatbázis!$D$105:$AN$3282,VLOOKUP($I$3466,Adatbázis!$D$3286:$E$3298,2,FALSE),FALSE)="","",VLOOKUP(C5368,Adatbázis!$D$105:$AN$3282,VLOOKUP($I$3466,Adatbázis!$D$3286:$E$3298,2,FALSE),FALSE))</f>
        <v>…</v>
      </c>
    </row>
    <row r="5369" spans="3:9" hidden="1">
      <c r="C5369" s="41" t="s">
        <v>17984</v>
      </c>
      <c r="D5369" s="101" t="str">
        <f>IF(VLOOKUP(C5369,Adatbázis!$D$105:$AN$3282,VLOOKUP($D$3466,Adatbázis!$L$3286:$M$3305,2,FALSE),FALSE)="","",VLOOKUP(C5369,Adatbázis!$D$105:$AN$3282,VLOOKUP($D$3466,Adatbázis!$L$3286:$M$3305,2,FALSE),FALSE))</f>
        <v>…</v>
      </c>
      <c r="E5369" s="101" t="str">
        <f>IF(VLOOKUP(C5369,Adatbázis!$D$105:$AN$3282,VLOOKUP($E$3466,Adatbázis!$L$3286:$M$3305,2,FALSE),FALSE)="","",VLOOKUP(C5369,Adatbázis!$D$105:$AN$3282,VLOOKUP($E$3466,Adatbázis!$L$3286:$M$3305,2,FALSE),FALSE))</f>
        <v>…</v>
      </c>
      <c r="F5369" s="101" t="str">
        <f>IF(VLOOKUP(C5369,Adatbázis!$D$105:$AN$3282,VLOOKUP($F$3466,Adatbázis!$L$3286:$M$3305,2,FALSE),FALSE)="","",VLOOKUP(C5369,Adatbázis!$D$105:$AN$3282,VLOOKUP($F$3466,Adatbázis!$L$3286:$M$3305,2,FALSE),FALSE))</f>
        <v>…</v>
      </c>
      <c r="G5369" s="102" t="str">
        <f>IF(VLOOKUP(C5369,Adatbázis!$D$105:$AN$3282,VLOOKUP($G$3466,Adatbázis!$D$3286:$E$3298,2,FALSE),FALSE)="","",VLOOKUP(C5369,Adatbázis!$D$105:$AN$3282,VLOOKUP($G$3466,Adatbázis!$D$3286:$E$3298,2,FALSE),FALSE))</f>
        <v>…</v>
      </c>
      <c r="H5369" s="102" t="str">
        <f>IF(VLOOKUP(C5369,Adatbázis!$D$105:$AN$3282,VLOOKUP($H$3466,Adatbázis!$D$3286:$E$3298,2,FALSE),FALSE)="","",VLOOKUP(C5369,Adatbázis!$D$105:$AN$3282,VLOOKUP($H$3466,Adatbázis!$D$3286:$E$3298,2,FALSE),FALSE))</f>
        <v>…</v>
      </c>
      <c r="I5369" s="102" t="str">
        <f>IF(VLOOKUP(C5369,Adatbázis!$D$105:$AN$3282,VLOOKUP($I$3466,Adatbázis!$D$3286:$E$3298,2,FALSE),FALSE)="","",VLOOKUP(C5369,Adatbázis!$D$105:$AN$3282,VLOOKUP($I$3466,Adatbázis!$D$3286:$E$3298,2,FALSE),FALSE))</f>
        <v>…</v>
      </c>
    </row>
    <row r="5370" spans="3:9" hidden="1">
      <c r="C5370" s="41" t="s">
        <v>17991</v>
      </c>
      <c r="D5370" s="101" t="str">
        <f>IF(VLOOKUP(C5370,Adatbázis!$D$105:$AN$3282,VLOOKUP($D$3466,Adatbázis!$L$3286:$M$3305,2,FALSE),FALSE)="","",VLOOKUP(C5370,Adatbázis!$D$105:$AN$3282,VLOOKUP($D$3466,Adatbázis!$L$3286:$M$3305,2,FALSE),FALSE))</f>
        <v>…</v>
      </c>
      <c r="E5370" s="101" t="str">
        <f>IF(VLOOKUP(C5370,Adatbázis!$D$105:$AN$3282,VLOOKUP($E$3466,Adatbázis!$L$3286:$M$3305,2,FALSE),FALSE)="","",VLOOKUP(C5370,Adatbázis!$D$105:$AN$3282,VLOOKUP($E$3466,Adatbázis!$L$3286:$M$3305,2,FALSE),FALSE))</f>
        <v>…</v>
      </c>
      <c r="F5370" s="101" t="str">
        <f>IF(VLOOKUP(C5370,Adatbázis!$D$105:$AN$3282,VLOOKUP($F$3466,Adatbázis!$L$3286:$M$3305,2,FALSE),FALSE)="","",VLOOKUP(C5370,Adatbázis!$D$105:$AN$3282,VLOOKUP($F$3466,Adatbázis!$L$3286:$M$3305,2,FALSE),FALSE))</f>
        <v>…</v>
      </c>
      <c r="G5370" s="102" t="str">
        <f>IF(VLOOKUP(C5370,Adatbázis!$D$105:$AN$3282,VLOOKUP($G$3466,Adatbázis!$D$3286:$E$3298,2,FALSE),FALSE)="","",VLOOKUP(C5370,Adatbázis!$D$105:$AN$3282,VLOOKUP($G$3466,Adatbázis!$D$3286:$E$3298,2,FALSE),FALSE))</f>
        <v>…</v>
      </c>
      <c r="H5370" s="102" t="str">
        <f>IF(VLOOKUP(C5370,Adatbázis!$D$105:$AN$3282,VLOOKUP($H$3466,Adatbázis!$D$3286:$E$3298,2,FALSE),FALSE)="","",VLOOKUP(C5370,Adatbázis!$D$105:$AN$3282,VLOOKUP($H$3466,Adatbázis!$D$3286:$E$3298,2,FALSE),FALSE))</f>
        <v>…</v>
      </c>
      <c r="I5370" s="102" t="str">
        <f>IF(VLOOKUP(C5370,Adatbázis!$D$105:$AN$3282,VLOOKUP($I$3466,Adatbázis!$D$3286:$E$3298,2,FALSE),FALSE)="","",VLOOKUP(C5370,Adatbázis!$D$105:$AN$3282,VLOOKUP($I$3466,Adatbázis!$D$3286:$E$3298,2,FALSE),FALSE))</f>
        <v>…</v>
      </c>
    </row>
    <row r="5371" spans="3:9" hidden="1">
      <c r="C5371" s="41" t="s">
        <v>17998</v>
      </c>
      <c r="D5371" s="101" t="str">
        <f>IF(VLOOKUP(C5371,Adatbázis!$D$105:$AN$3282,VLOOKUP($D$3466,Adatbázis!$L$3286:$M$3305,2,FALSE),FALSE)="","",VLOOKUP(C5371,Adatbázis!$D$105:$AN$3282,VLOOKUP($D$3466,Adatbázis!$L$3286:$M$3305,2,FALSE),FALSE))</f>
        <v>…</v>
      </c>
      <c r="E5371" s="101" t="str">
        <f>IF(VLOOKUP(C5371,Adatbázis!$D$105:$AN$3282,VLOOKUP($E$3466,Adatbázis!$L$3286:$M$3305,2,FALSE),FALSE)="","",VLOOKUP(C5371,Adatbázis!$D$105:$AN$3282,VLOOKUP($E$3466,Adatbázis!$L$3286:$M$3305,2,FALSE),FALSE))</f>
        <v>…</v>
      </c>
      <c r="F5371" s="101" t="str">
        <f>IF(VLOOKUP(C5371,Adatbázis!$D$105:$AN$3282,VLOOKUP($F$3466,Adatbázis!$L$3286:$M$3305,2,FALSE),FALSE)="","",VLOOKUP(C5371,Adatbázis!$D$105:$AN$3282,VLOOKUP($F$3466,Adatbázis!$L$3286:$M$3305,2,FALSE),FALSE))</f>
        <v>…</v>
      </c>
      <c r="G5371" s="102" t="str">
        <f>IF(VLOOKUP(C5371,Adatbázis!$D$105:$AN$3282,VLOOKUP($G$3466,Adatbázis!$D$3286:$E$3298,2,FALSE),FALSE)="","",VLOOKUP(C5371,Adatbázis!$D$105:$AN$3282,VLOOKUP($G$3466,Adatbázis!$D$3286:$E$3298,2,FALSE),FALSE))</f>
        <v>…</v>
      </c>
      <c r="H5371" s="102" t="str">
        <f>IF(VLOOKUP(C5371,Adatbázis!$D$105:$AN$3282,VLOOKUP($H$3466,Adatbázis!$D$3286:$E$3298,2,FALSE),FALSE)="","",VLOOKUP(C5371,Adatbázis!$D$105:$AN$3282,VLOOKUP($H$3466,Adatbázis!$D$3286:$E$3298,2,FALSE),FALSE))</f>
        <v>…</v>
      </c>
      <c r="I5371" s="102" t="str">
        <f>IF(VLOOKUP(C5371,Adatbázis!$D$105:$AN$3282,VLOOKUP($I$3466,Adatbázis!$D$3286:$E$3298,2,FALSE),FALSE)="","",VLOOKUP(C5371,Adatbázis!$D$105:$AN$3282,VLOOKUP($I$3466,Adatbázis!$D$3286:$E$3298,2,FALSE),FALSE))</f>
        <v>…</v>
      </c>
    </row>
    <row r="5372" spans="3:9" hidden="1">
      <c r="C5372" s="41" t="s">
        <v>16466</v>
      </c>
      <c r="D5372" s="101" t="str">
        <f>IF(VLOOKUP(C5372,Adatbázis!$D$105:$AN$3282,VLOOKUP($D$3466,Adatbázis!$L$3286:$M$3305,2,FALSE),FALSE)="","",VLOOKUP(C5372,Adatbázis!$D$105:$AN$3282,VLOOKUP($D$3466,Adatbázis!$L$3286:$M$3305,2,FALSE),FALSE))</f>
        <v>…</v>
      </c>
      <c r="E5372" s="101" t="str">
        <f>IF(VLOOKUP(C5372,Adatbázis!$D$105:$AN$3282,VLOOKUP($E$3466,Adatbázis!$L$3286:$M$3305,2,FALSE),FALSE)="","",VLOOKUP(C5372,Adatbázis!$D$105:$AN$3282,VLOOKUP($E$3466,Adatbázis!$L$3286:$M$3305,2,FALSE),FALSE))</f>
        <v>…</v>
      </c>
      <c r="F5372" s="101" t="str">
        <f>IF(VLOOKUP(C5372,Adatbázis!$D$105:$AN$3282,VLOOKUP($F$3466,Adatbázis!$L$3286:$M$3305,2,FALSE),FALSE)="","",VLOOKUP(C5372,Adatbázis!$D$105:$AN$3282,VLOOKUP($F$3466,Adatbázis!$L$3286:$M$3305,2,FALSE),FALSE))</f>
        <v>…</v>
      </c>
      <c r="G5372" s="102" t="str">
        <f>IF(VLOOKUP(C5372,Adatbázis!$D$105:$AN$3282,VLOOKUP($G$3466,Adatbázis!$D$3286:$E$3298,2,FALSE),FALSE)="","",VLOOKUP(C5372,Adatbázis!$D$105:$AN$3282,VLOOKUP($G$3466,Adatbázis!$D$3286:$E$3298,2,FALSE),FALSE))</f>
        <v>…</v>
      </c>
      <c r="H5372" s="102" t="str">
        <f>IF(VLOOKUP(C5372,Adatbázis!$D$105:$AN$3282,VLOOKUP($H$3466,Adatbázis!$D$3286:$E$3298,2,FALSE),FALSE)="","",VLOOKUP(C5372,Adatbázis!$D$105:$AN$3282,VLOOKUP($H$3466,Adatbázis!$D$3286:$E$3298,2,FALSE),FALSE))</f>
        <v>…</v>
      </c>
      <c r="I5372" s="102" t="str">
        <f>IF(VLOOKUP(C5372,Adatbázis!$D$105:$AN$3282,VLOOKUP($I$3466,Adatbázis!$D$3286:$E$3298,2,FALSE),FALSE)="","",VLOOKUP(C5372,Adatbázis!$D$105:$AN$3282,VLOOKUP($I$3466,Adatbázis!$D$3286:$E$3298,2,FALSE),FALSE))</f>
        <v>…</v>
      </c>
    </row>
    <row r="5373" spans="3:9" hidden="1">
      <c r="C5373" s="41" t="s">
        <v>18008</v>
      </c>
      <c r="D5373" s="101" t="str">
        <f>IF(VLOOKUP(C5373,Adatbázis!$D$105:$AN$3282,VLOOKUP($D$3466,Adatbázis!$L$3286:$M$3305,2,FALSE),FALSE)="","",VLOOKUP(C5373,Adatbázis!$D$105:$AN$3282,VLOOKUP($D$3466,Adatbázis!$L$3286:$M$3305,2,FALSE),FALSE))</f>
        <v>…</v>
      </c>
      <c r="E5373" s="101" t="str">
        <f>IF(VLOOKUP(C5373,Adatbázis!$D$105:$AN$3282,VLOOKUP($E$3466,Adatbázis!$L$3286:$M$3305,2,FALSE),FALSE)="","",VLOOKUP(C5373,Adatbázis!$D$105:$AN$3282,VLOOKUP($E$3466,Adatbázis!$L$3286:$M$3305,2,FALSE),FALSE))</f>
        <v>…</v>
      </c>
      <c r="F5373" s="101" t="str">
        <f>IF(VLOOKUP(C5373,Adatbázis!$D$105:$AN$3282,VLOOKUP($F$3466,Adatbázis!$L$3286:$M$3305,2,FALSE),FALSE)="","",VLOOKUP(C5373,Adatbázis!$D$105:$AN$3282,VLOOKUP($F$3466,Adatbázis!$L$3286:$M$3305,2,FALSE),FALSE))</f>
        <v>…</v>
      </c>
      <c r="G5373" s="102" t="str">
        <f>IF(VLOOKUP(C5373,Adatbázis!$D$105:$AN$3282,VLOOKUP($G$3466,Adatbázis!$D$3286:$E$3298,2,FALSE),FALSE)="","",VLOOKUP(C5373,Adatbázis!$D$105:$AN$3282,VLOOKUP($G$3466,Adatbázis!$D$3286:$E$3298,2,FALSE),FALSE))</f>
        <v>…</v>
      </c>
      <c r="H5373" s="102" t="str">
        <f>IF(VLOOKUP(C5373,Adatbázis!$D$105:$AN$3282,VLOOKUP($H$3466,Adatbázis!$D$3286:$E$3298,2,FALSE),FALSE)="","",VLOOKUP(C5373,Adatbázis!$D$105:$AN$3282,VLOOKUP($H$3466,Adatbázis!$D$3286:$E$3298,2,FALSE),FALSE))</f>
        <v>…</v>
      </c>
      <c r="I5373" s="102" t="str">
        <f>IF(VLOOKUP(C5373,Adatbázis!$D$105:$AN$3282,VLOOKUP($I$3466,Adatbázis!$D$3286:$E$3298,2,FALSE),FALSE)="","",VLOOKUP(C5373,Adatbázis!$D$105:$AN$3282,VLOOKUP($I$3466,Adatbázis!$D$3286:$E$3298,2,FALSE),FALSE))</f>
        <v>…</v>
      </c>
    </row>
    <row r="5374" spans="3:9" hidden="1">
      <c r="C5374" s="41" t="s">
        <v>18013</v>
      </c>
      <c r="D5374" s="101" t="str">
        <f>IF(VLOOKUP(C5374,Adatbázis!$D$105:$AN$3282,VLOOKUP($D$3466,Adatbázis!$L$3286:$M$3305,2,FALSE),FALSE)="","",VLOOKUP(C5374,Adatbázis!$D$105:$AN$3282,VLOOKUP($D$3466,Adatbázis!$L$3286:$M$3305,2,FALSE),FALSE))</f>
        <v>…</v>
      </c>
      <c r="E5374" s="101" t="str">
        <f>IF(VLOOKUP(C5374,Adatbázis!$D$105:$AN$3282,VLOOKUP($E$3466,Adatbázis!$L$3286:$M$3305,2,FALSE),FALSE)="","",VLOOKUP(C5374,Adatbázis!$D$105:$AN$3282,VLOOKUP($E$3466,Adatbázis!$L$3286:$M$3305,2,FALSE),FALSE))</f>
        <v>…</v>
      </c>
      <c r="F5374" s="101" t="str">
        <f>IF(VLOOKUP(C5374,Adatbázis!$D$105:$AN$3282,VLOOKUP($F$3466,Adatbázis!$L$3286:$M$3305,2,FALSE),FALSE)="","",VLOOKUP(C5374,Adatbázis!$D$105:$AN$3282,VLOOKUP($F$3466,Adatbázis!$L$3286:$M$3305,2,FALSE),FALSE))</f>
        <v>…</v>
      </c>
      <c r="G5374" s="102" t="str">
        <f>IF(VLOOKUP(C5374,Adatbázis!$D$105:$AN$3282,VLOOKUP($G$3466,Adatbázis!$D$3286:$E$3298,2,FALSE),FALSE)="","",VLOOKUP(C5374,Adatbázis!$D$105:$AN$3282,VLOOKUP($G$3466,Adatbázis!$D$3286:$E$3298,2,FALSE),FALSE))</f>
        <v>…</v>
      </c>
      <c r="H5374" s="102" t="str">
        <f>IF(VLOOKUP(C5374,Adatbázis!$D$105:$AN$3282,VLOOKUP($H$3466,Adatbázis!$D$3286:$E$3298,2,FALSE),FALSE)="","",VLOOKUP(C5374,Adatbázis!$D$105:$AN$3282,VLOOKUP($H$3466,Adatbázis!$D$3286:$E$3298,2,FALSE),FALSE))</f>
        <v>…</v>
      </c>
      <c r="I5374" s="102" t="str">
        <f>IF(VLOOKUP(C5374,Adatbázis!$D$105:$AN$3282,VLOOKUP($I$3466,Adatbázis!$D$3286:$E$3298,2,FALSE),FALSE)="","",VLOOKUP(C5374,Adatbázis!$D$105:$AN$3282,VLOOKUP($I$3466,Adatbázis!$D$3286:$E$3298,2,FALSE),FALSE))</f>
        <v>…</v>
      </c>
    </row>
    <row r="5375" spans="3:9" hidden="1">
      <c r="C5375" s="41" t="s">
        <v>18022</v>
      </c>
      <c r="D5375" s="101" t="str">
        <f>IF(VLOOKUP(C5375,Adatbázis!$D$105:$AN$3282,VLOOKUP($D$3466,Adatbázis!$L$3286:$M$3305,2,FALSE),FALSE)="","",VLOOKUP(C5375,Adatbázis!$D$105:$AN$3282,VLOOKUP($D$3466,Adatbázis!$L$3286:$M$3305,2,FALSE),FALSE))</f>
        <v>…</v>
      </c>
      <c r="E5375" s="101" t="str">
        <f>IF(VLOOKUP(C5375,Adatbázis!$D$105:$AN$3282,VLOOKUP($E$3466,Adatbázis!$L$3286:$M$3305,2,FALSE),FALSE)="","",VLOOKUP(C5375,Adatbázis!$D$105:$AN$3282,VLOOKUP($E$3466,Adatbázis!$L$3286:$M$3305,2,FALSE),FALSE))</f>
        <v>…</v>
      </c>
      <c r="F5375" s="101" t="str">
        <f>IF(VLOOKUP(C5375,Adatbázis!$D$105:$AN$3282,VLOOKUP($F$3466,Adatbázis!$L$3286:$M$3305,2,FALSE),FALSE)="","",VLOOKUP(C5375,Adatbázis!$D$105:$AN$3282,VLOOKUP($F$3466,Adatbázis!$L$3286:$M$3305,2,FALSE),FALSE))</f>
        <v>…</v>
      </c>
      <c r="G5375" s="102" t="str">
        <f>IF(VLOOKUP(C5375,Adatbázis!$D$105:$AN$3282,VLOOKUP($G$3466,Adatbázis!$D$3286:$E$3298,2,FALSE),FALSE)="","",VLOOKUP(C5375,Adatbázis!$D$105:$AN$3282,VLOOKUP($G$3466,Adatbázis!$D$3286:$E$3298,2,FALSE),FALSE))</f>
        <v>…</v>
      </c>
      <c r="H5375" s="102" t="str">
        <f>IF(VLOOKUP(C5375,Adatbázis!$D$105:$AN$3282,VLOOKUP($H$3466,Adatbázis!$D$3286:$E$3298,2,FALSE),FALSE)="","",VLOOKUP(C5375,Adatbázis!$D$105:$AN$3282,VLOOKUP($H$3466,Adatbázis!$D$3286:$E$3298,2,FALSE),FALSE))</f>
        <v>…</v>
      </c>
      <c r="I5375" s="102" t="str">
        <f>IF(VLOOKUP(C5375,Adatbázis!$D$105:$AN$3282,VLOOKUP($I$3466,Adatbázis!$D$3286:$E$3298,2,FALSE),FALSE)="","",VLOOKUP(C5375,Adatbázis!$D$105:$AN$3282,VLOOKUP($I$3466,Adatbázis!$D$3286:$E$3298,2,FALSE),FALSE))</f>
        <v>…</v>
      </c>
    </row>
    <row r="5376" spans="3:9" hidden="1">
      <c r="C5376" s="41" t="s">
        <v>18031</v>
      </c>
      <c r="D5376" s="101" t="str">
        <f>IF(VLOOKUP(C5376,Adatbázis!$D$105:$AN$3282,VLOOKUP($D$3466,Adatbázis!$L$3286:$M$3305,2,FALSE),FALSE)="","",VLOOKUP(C5376,Adatbázis!$D$105:$AN$3282,VLOOKUP($D$3466,Adatbázis!$L$3286:$M$3305,2,FALSE),FALSE))</f>
        <v>…</v>
      </c>
      <c r="E5376" s="101" t="str">
        <f>IF(VLOOKUP(C5376,Adatbázis!$D$105:$AN$3282,VLOOKUP($E$3466,Adatbázis!$L$3286:$M$3305,2,FALSE),FALSE)="","",VLOOKUP(C5376,Adatbázis!$D$105:$AN$3282,VLOOKUP($E$3466,Adatbázis!$L$3286:$M$3305,2,FALSE),FALSE))</f>
        <v>…</v>
      </c>
      <c r="F5376" s="101" t="str">
        <f>IF(VLOOKUP(C5376,Adatbázis!$D$105:$AN$3282,VLOOKUP($F$3466,Adatbázis!$L$3286:$M$3305,2,FALSE),FALSE)="","",VLOOKUP(C5376,Adatbázis!$D$105:$AN$3282,VLOOKUP($F$3466,Adatbázis!$L$3286:$M$3305,2,FALSE),FALSE))</f>
        <v>…</v>
      </c>
      <c r="G5376" s="102" t="str">
        <f>IF(VLOOKUP(C5376,Adatbázis!$D$105:$AN$3282,VLOOKUP($G$3466,Adatbázis!$D$3286:$E$3298,2,FALSE),FALSE)="","",VLOOKUP(C5376,Adatbázis!$D$105:$AN$3282,VLOOKUP($G$3466,Adatbázis!$D$3286:$E$3298,2,FALSE),FALSE))</f>
        <v>…</v>
      </c>
      <c r="H5376" s="102" t="str">
        <f>IF(VLOOKUP(C5376,Adatbázis!$D$105:$AN$3282,VLOOKUP($H$3466,Adatbázis!$D$3286:$E$3298,2,FALSE),FALSE)="","",VLOOKUP(C5376,Adatbázis!$D$105:$AN$3282,VLOOKUP($H$3466,Adatbázis!$D$3286:$E$3298,2,FALSE),FALSE))</f>
        <v>…</v>
      </c>
      <c r="I5376" s="102" t="str">
        <f>IF(VLOOKUP(C5376,Adatbázis!$D$105:$AN$3282,VLOOKUP($I$3466,Adatbázis!$D$3286:$E$3298,2,FALSE),FALSE)="","",VLOOKUP(C5376,Adatbázis!$D$105:$AN$3282,VLOOKUP($I$3466,Adatbázis!$D$3286:$E$3298,2,FALSE),FALSE))</f>
        <v>…</v>
      </c>
    </row>
    <row r="5377" spans="3:9" hidden="1">
      <c r="C5377" s="41" t="s">
        <v>18046</v>
      </c>
      <c r="D5377" s="101" t="str">
        <f>IF(VLOOKUP(C5377,Adatbázis!$D$105:$AN$3282,VLOOKUP($D$3466,Adatbázis!$L$3286:$M$3305,2,FALSE),FALSE)="","",VLOOKUP(C5377,Adatbázis!$D$105:$AN$3282,VLOOKUP($D$3466,Adatbázis!$L$3286:$M$3305,2,FALSE),FALSE))</f>
        <v>…</v>
      </c>
      <c r="E5377" s="101" t="str">
        <f>IF(VLOOKUP(C5377,Adatbázis!$D$105:$AN$3282,VLOOKUP($E$3466,Adatbázis!$L$3286:$M$3305,2,FALSE),FALSE)="","",VLOOKUP(C5377,Adatbázis!$D$105:$AN$3282,VLOOKUP($E$3466,Adatbázis!$L$3286:$M$3305,2,FALSE),FALSE))</f>
        <v>…</v>
      </c>
      <c r="F5377" s="101" t="str">
        <f>IF(VLOOKUP(C5377,Adatbázis!$D$105:$AN$3282,VLOOKUP($F$3466,Adatbázis!$L$3286:$M$3305,2,FALSE),FALSE)="","",VLOOKUP(C5377,Adatbázis!$D$105:$AN$3282,VLOOKUP($F$3466,Adatbázis!$L$3286:$M$3305,2,FALSE),FALSE))</f>
        <v>…</v>
      </c>
      <c r="G5377" s="102" t="str">
        <f>IF(VLOOKUP(C5377,Adatbázis!$D$105:$AN$3282,VLOOKUP($G$3466,Adatbázis!$D$3286:$E$3298,2,FALSE),FALSE)="","",VLOOKUP(C5377,Adatbázis!$D$105:$AN$3282,VLOOKUP($G$3466,Adatbázis!$D$3286:$E$3298,2,FALSE),FALSE))</f>
        <v>…</v>
      </c>
      <c r="H5377" s="102" t="str">
        <f>IF(VLOOKUP(C5377,Adatbázis!$D$105:$AN$3282,VLOOKUP($H$3466,Adatbázis!$D$3286:$E$3298,2,FALSE),FALSE)="","",VLOOKUP(C5377,Adatbázis!$D$105:$AN$3282,VLOOKUP($H$3466,Adatbázis!$D$3286:$E$3298,2,FALSE),FALSE))</f>
        <v>…</v>
      </c>
      <c r="I5377" s="102" t="str">
        <f>IF(VLOOKUP(C5377,Adatbázis!$D$105:$AN$3282,VLOOKUP($I$3466,Adatbázis!$D$3286:$E$3298,2,FALSE),FALSE)="","",VLOOKUP(C5377,Adatbázis!$D$105:$AN$3282,VLOOKUP($I$3466,Adatbázis!$D$3286:$E$3298,2,FALSE),FALSE))</f>
        <v>…</v>
      </c>
    </row>
    <row r="5378" spans="3:9" hidden="1">
      <c r="C5378" s="41" t="s">
        <v>18052</v>
      </c>
      <c r="D5378" s="101" t="str">
        <f>IF(VLOOKUP(C5378,Adatbázis!$D$105:$AN$3282,VLOOKUP($D$3466,Adatbázis!$L$3286:$M$3305,2,FALSE),FALSE)="","",VLOOKUP(C5378,Adatbázis!$D$105:$AN$3282,VLOOKUP($D$3466,Adatbázis!$L$3286:$M$3305,2,FALSE),FALSE))</f>
        <v>…</v>
      </c>
      <c r="E5378" s="101" t="str">
        <f>IF(VLOOKUP(C5378,Adatbázis!$D$105:$AN$3282,VLOOKUP($E$3466,Adatbázis!$L$3286:$M$3305,2,FALSE),FALSE)="","",VLOOKUP(C5378,Adatbázis!$D$105:$AN$3282,VLOOKUP($E$3466,Adatbázis!$L$3286:$M$3305,2,FALSE),FALSE))</f>
        <v>…</v>
      </c>
      <c r="F5378" s="101" t="str">
        <f>IF(VLOOKUP(C5378,Adatbázis!$D$105:$AN$3282,VLOOKUP($F$3466,Adatbázis!$L$3286:$M$3305,2,FALSE),FALSE)="","",VLOOKUP(C5378,Adatbázis!$D$105:$AN$3282,VLOOKUP($F$3466,Adatbázis!$L$3286:$M$3305,2,FALSE),FALSE))</f>
        <v>…</v>
      </c>
      <c r="G5378" s="102" t="str">
        <f>IF(VLOOKUP(C5378,Adatbázis!$D$105:$AN$3282,VLOOKUP($G$3466,Adatbázis!$D$3286:$E$3298,2,FALSE),FALSE)="","",VLOOKUP(C5378,Adatbázis!$D$105:$AN$3282,VLOOKUP($G$3466,Adatbázis!$D$3286:$E$3298,2,FALSE),FALSE))</f>
        <v>…</v>
      </c>
      <c r="H5378" s="102" t="str">
        <f>IF(VLOOKUP(C5378,Adatbázis!$D$105:$AN$3282,VLOOKUP($H$3466,Adatbázis!$D$3286:$E$3298,2,FALSE),FALSE)="","",VLOOKUP(C5378,Adatbázis!$D$105:$AN$3282,VLOOKUP($H$3466,Adatbázis!$D$3286:$E$3298,2,FALSE),FALSE))</f>
        <v>…</v>
      </c>
      <c r="I5378" s="102" t="str">
        <f>IF(VLOOKUP(C5378,Adatbázis!$D$105:$AN$3282,VLOOKUP($I$3466,Adatbázis!$D$3286:$E$3298,2,FALSE),FALSE)="","",VLOOKUP(C5378,Adatbázis!$D$105:$AN$3282,VLOOKUP($I$3466,Adatbázis!$D$3286:$E$3298,2,FALSE),FALSE))</f>
        <v>…</v>
      </c>
    </row>
    <row r="5379" spans="3:9" hidden="1">
      <c r="C5379" s="41" t="s">
        <v>18060</v>
      </c>
      <c r="D5379" s="101" t="str">
        <f>IF(VLOOKUP(C5379,Adatbázis!$D$105:$AN$3282,VLOOKUP($D$3466,Adatbázis!$L$3286:$M$3305,2,FALSE),FALSE)="","",VLOOKUP(C5379,Adatbázis!$D$105:$AN$3282,VLOOKUP($D$3466,Adatbázis!$L$3286:$M$3305,2,FALSE),FALSE))</f>
        <v>…</v>
      </c>
      <c r="E5379" s="101" t="str">
        <f>IF(VLOOKUP(C5379,Adatbázis!$D$105:$AN$3282,VLOOKUP($E$3466,Adatbázis!$L$3286:$M$3305,2,FALSE),FALSE)="","",VLOOKUP(C5379,Adatbázis!$D$105:$AN$3282,VLOOKUP($E$3466,Adatbázis!$L$3286:$M$3305,2,FALSE),FALSE))</f>
        <v>…</v>
      </c>
      <c r="F5379" s="101" t="str">
        <f>IF(VLOOKUP(C5379,Adatbázis!$D$105:$AN$3282,VLOOKUP($F$3466,Adatbázis!$L$3286:$M$3305,2,FALSE),FALSE)="","",VLOOKUP(C5379,Adatbázis!$D$105:$AN$3282,VLOOKUP($F$3466,Adatbázis!$L$3286:$M$3305,2,FALSE),FALSE))</f>
        <v>…</v>
      </c>
      <c r="G5379" s="102" t="str">
        <f>IF(VLOOKUP(C5379,Adatbázis!$D$105:$AN$3282,VLOOKUP($G$3466,Adatbázis!$D$3286:$E$3298,2,FALSE),FALSE)="","",VLOOKUP(C5379,Adatbázis!$D$105:$AN$3282,VLOOKUP($G$3466,Adatbázis!$D$3286:$E$3298,2,FALSE),FALSE))</f>
        <v>…</v>
      </c>
      <c r="H5379" s="102" t="str">
        <f>IF(VLOOKUP(C5379,Adatbázis!$D$105:$AN$3282,VLOOKUP($H$3466,Adatbázis!$D$3286:$E$3298,2,FALSE),FALSE)="","",VLOOKUP(C5379,Adatbázis!$D$105:$AN$3282,VLOOKUP($H$3466,Adatbázis!$D$3286:$E$3298,2,FALSE),FALSE))</f>
        <v>…</v>
      </c>
      <c r="I5379" s="102" t="str">
        <f>IF(VLOOKUP(C5379,Adatbázis!$D$105:$AN$3282,VLOOKUP($I$3466,Adatbázis!$D$3286:$E$3298,2,FALSE),FALSE)="","",VLOOKUP(C5379,Adatbázis!$D$105:$AN$3282,VLOOKUP($I$3466,Adatbázis!$D$3286:$E$3298,2,FALSE),FALSE))</f>
        <v>…</v>
      </c>
    </row>
    <row r="5380" spans="3:9" hidden="1">
      <c r="C5380" s="41" t="s">
        <v>18067</v>
      </c>
      <c r="D5380" s="101" t="str">
        <f>IF(VLOOKUP(C5380,Adatbázis!$D$105:$AN$3282,VLOOKUP($D$3466,Adatbázis!$L$3286:$M$3305,2,FALSE),FALSE)="","",VLOOKUP(C5380,Adatbázis!$D$105:$AN$3282,VLOOKUP($D$3466,Adatbázis!$L$3286:$M$3305,2,FALSE),FALSE))</f>
        <v>…</v>
      </c>
      <c r="E5380" s="101" t="str">
        <f>IF(VLOOKUP(C5380,Adatbázis!$D$105:$AN$3282,VLOOKUP($E$3466,Adatbázis!$L$3286:$M$3305,2,FALSE),FALSE)="","",VLOOKUP(C5380,Adatbázis!$D$105:$AN$3282,VLOOKUP($E$3466,Adatbázis!$L$3286:$M$3305,2,FALSE),FALSE))</f>
        <v>…</v>
      </c>
      <c r="F5380" s="101" t="str">
        <f>IF(VLOOKUP(C5380,Adatbázis!$D$105:$AN$3282,VLOOKUP($F$3466,Adatbázis!$L$3286:$M$3305,2,FALSE),FALSE)="","",VLOOKUP(C5380,Adatbázis!$D$105:$AN$3282,VLOOKUP($F$3466,Adatbázis!$L$3286:$M$3305,2,FALSE),FALSE))</f>
        <v>…</v>
      </c>
      <c r="G5380" s="102" t="str">
        <f>IF(VLOOKUP(C5380,Adatbázis!$D$105:$AN$3282,VLOOKUP($G$3466,Adatbázis!$D$3286:$E$3298,2,FALSE),FALSE)="","",VLOOKUP(C5380,Adatbázis!$D$105:$AN$3282,VLOOKUP($G$3466,Adatbázis!$D$3286:$E$3298,2,FALSE),FALSE))</f>
        <v>…</v>
      </c>
      <c r="H5380" s="102" t="str">
        <f>IF(VLOOKUP(C5380,Adatbázis!$D$105:$AN$3282,VLOOKUP($H$3466,Adatbázis!$D$3286:$E$3298,2,FALSE),FALSE)="","",VLOOKUP(C5380,Adatbázis!$D$105:$AN$3282,VLOOKUP($H$3466,Adatbázis!$D$3286:$E$3298,2,FALSE),FALSE))</f>
        <v>…</v>
      </c>
      <c r="I5380" s="102" t="str">
        <f>IF(VLOOKUP(C5380,Adatbázis!$D$105:$AN$3282,VLOOKUP($I$3466,Adatbázis!$D$3286:$E$3298,2,FALSE),FALSE)="","",VLOOKUP(C5380,Adatbázis!$D$105:$AN$3282,VLOOKUP($I$3466,Adatbázis!$D$3286:$E$3298,2,FALSE),FALSE))</f>
        <v>…</v>
      </c>
    </row>
    <row r="5381" spans="3:9" hidden="1">
      <c r="C5381" s="41" t="s">
        <v>18074</v>
      </c>
      <c r="D5381" s="101" t="str">
        <f>IF(VLOOKUP(C5381,Adatbázis!$D$105:$AN$3282,VLOOKUP($D$3466,Adatbázis!$L$3286:$M$3305,2,FALSE),FALSE)="","",VLOOKUP(C5381,Adatbázis!$D$105:$AN$3282,VLOOKUP($D$3466,Adatbázis!$L$3286:$M$3305,2,FALSE),FALSE))</f>
        <v>…</v>
      </c>
      <c r="E5381" s="101" t="str">
        <f>IF(VLOOKUP(C5381,Adatbázis!$D$105:$AN$3282,VLOOKUP($E$3466,Adatbázis!$L$3286:$M$3305,2,FALSE),FALSE)="","",VLOOKUP(C5381,Adatbázis!$D$105:$AN$3282,VLOOKUP($E$3466,Adatbázis!$L$3286:$M$3305,2,FALSE),FALSE))</f>
        <v>…</v>
      </c>
      <c r="F5381" s="101" t="str">
        <f>IF(VLOOKUP(C5381,Adatbázis!$D$105:$AN$3282,VLOOKUP($F$3466,Adatbázis!$L$3286:$M$3305,2,FALSE),FALSE)="","",VLOOKUP(C5381,Adatbázis!$D$105:$AN$3282,VLOOKUP($F$3466,Adatbázis!$L$3286:$M$3305,2,FALSE),FALSE))</f>
        <v>…</v>
      </c>
      <c r="G5381" s="102" t="str">
        <f>IF(VLOOKUP(C5381,Adatbázis!$D$105:$AN$3282,VLOOKUP($G$3466,Adatbázis!$D$3286:$E$3298,2,FALSE),FALSE)="","",VLOOKUP(C5381,Adatbázis!$D$105:$AN$3282,VLOOKUP($G$3466,Adatbázis!$D$3286:$E$3298,2,FALSE),FALSE))</f>
        <v>…</v>
      </c>
      <c r="H5381" s="102" t="str">
        <f>IF(VLOOKUP(C5381,Adatbázis!$D$105:$AN$3282,VLOOKUP($H$3466,Adatbázis!$D$3286:$E$3298,2,FALSE),FALSE)="","",VLOOKUP(C5381,Adatbázis!$D$105:$AN$3282,VLOOKUP($H$3466,Adatbázis!$D$3286:$E$3298,2,FALSE),FALSE))</f>
        <v>…</v>
      </c>
      <c r="I5381" s="102" t="str">
        <f>IF(VLOOKUP(C5381,Adatbázis!$D$105:$AN$3282,VLOOKUP($I$3466,Adatbázis!$D$3286:$E$3298,2,FALSE),FALSE)="","",VLOOKUP(C5381,Adatbázis!$D$105:$AN$3282,VLOOKUP($I$3466,Adatbázis!$D$3286:$E$3298,2,FALSE),FALSE))</f>
        <v>…</v>
      </c>
    </row>
    <row r="5382" spans="3:9" hidden="1">
      <c r="C5382" s="41" t="s">
        <v>18083</v>
      </c>
      <c r="D5382" s="101" t="str">
        <f>IF(VLOOKUP(C5382,Adatbázis!$D$105:$AN$3282,VLOOKUP($D$3466,Adatbázis!$L$3286:$M$3305,2,FALSE),FALSE)="","",VLOOKUP(C5382,Adatbázis!$D$105:$AN$3282,VLOOKUP($D$3466,Adatbázis!$L$3286:$M$3305,2,FALSE),FALSE))</f>
        <v>…</v>
      </c>
      <c r="E5382" s="101" t="str">
        <f>IF(VLOOKUP(C5382,Adatbázis!$D$105:$AN$3282,VLOOKUP($E$3466,Adatbázis!$L$3286:$M$3305,2,FALSE),FALSE)="","",VLOOKUP(C5382,Adatbázis!$D$105:$AN$3282,VLOOKUP($E$3466,Adatbázis!$L$3286:$M$3305,2,FALSE),FALSE))</f>
        <v>…</v>
      </c>
      <c r="F5382" s="101" t="str">
        <f>IF(VLOOKUP(C5382,Adatbázis!$D$105:$AN$3282,VLOOKUP($F$3466,Adatbázis!$L$3286:$M$3305,2,FALSE),FALSE)="","",VLOOKUP(C5382,Adatbázis!$D$105:$AN$3282,VLOOKUP($F$3466,Adatbázis!$L$3286:$M$3305,2,FALSE),FALSE))</f>
        <v>…</v>
      </c>
      <c r="G5382" s="102" t="str">
        <f>IF(VLOOKUP(C5382,Adatbázis!$D$105:$AN$3282,VLOOKUP($G$3466,Adatbázis!$D$3286:$E$3298,2,FALSE),FALSE)="","",VLOOKUP(C5382,Adatbázis!$D$105:$AN$3282,VLOOKUP($G$3466,Adatbázis!$D$3286:$E$3298,2,FALSE),FALSE))</f>
        <v>…</v>
      </c>
      <c r="H5382" s="102" t="str">
        <f>IF(VLOOKUP(C5382,Adatbázis!$D$105:$AN$3282,VLOOKUP($H$3466,Adatbázis!$D$3286:$E$3298,2,FALSE),FALSE)="","",VLOOKUP(C5382,Adatbázis!$D$105:$AN$3282,VLOOKUP($H$3466,Adatbázis!$D$3286:$E$3298,2,FALSE),FALSE))</f>
        <v>…</v>
      </c>
      <c r="I5382" s="102" t="str">
        <f>IF(VLOOKUP(C5382,Adatbázis!$D$105:$AN$3282,VLOOKUP($I$3466,Adatbázis!$D$3286:$E$3298,2,FALSE),FALSE)="","",VLOOKUP(C5382,Adatbázis!$D$105:$AN$3282,VLOOKUP($I$3466,Adatbázis!$D$3286:$E$3298,2,FALSE),FALSE))</f>
        <v>…</v>
      </c>
    </row>
    <row r="5383" spans="3:9" hidden="1">
      <c r="C5383" s="41" t="s">
        <v>5097</v>
      </c>
      <c r="D5383" s="101" t="str">
        <f>IF(VLOOKUP(C5383,Adatbázis!$D$105:$AN$3282,VLOOKUP($D$3466,Adatbázis!$L$3286:$M$3305,2,FALSE),FALSE)="","",VLOOKUP(C5383,Adatbázis!$D$105:$AN$3282,VLOOKUP($D$3466,Adatbázis!$L$3286:$M$3305,2,FALSE),FALSE))</f>
        <v>…</v>
      </c>
      <c r="E5383" s="101" t="str">
        <f>IF(VLOOKUP(C5383,Adatbázis!$D$105:$AN$3282,VLOOKUP($E$3466,Adatbázis!$L$3286:$M$3305,2,FALSE),FALSE)="","",VLOOKUP(C5383,Adatbázis!$D$105:$AN$3282,VLOOKUP($E$3466,Adatbázis!$L$3286:$M$3305,2,FALSE),FALSE))</f>
        <v>…</v>
      </c>
      <c r="F5383" s="101" t="str">
        <f>IF(VLOOKUP(C5383,Adatbázis!$D$105:$AN$3282,VLOOKUP($F$3466,Adatbázis!$L$3286:$M$3305,2,FALSE),FALSE)="","",VLOOKUP(C5383,Adatbázis!$D$105:$AN$3282,VLOOKUP($F$3466,Adatbázis!$L$3286:$M$3305,2,FALSE),FALSE))</f>
        <v>…</v>
      </c>
      <c r="G5383" s="102" t="str">
        <f>IF(VLOOKUP(C5383,Adatbázis!$D$105:$AN$3282,VLOOKUP($G$3466,Adatbázis!$D$3286:$E$3298,2,FALSE),FALSE)="","",VLOOKUP(C5383,Adatbázis!$D$105:$AN$3282,VLOOKUP($G$3466,Adatbázis!$D$3286:$E$3298,2,FALSE),FALSE))</f>
        <v>…</v>
      </c>
      <c r="H5383" s="102" t="str">
        <f>IF(VLOOKUP(C5383,Adatbázis!$D$105:$AN$3282,VLOOKUP($H$3466,Adatbázis!$D$3286:$E$3298,2,FALSE),FALSE)="","",VLOOKUP(C5383,Adatbázis!$D$105:$AN$3282,VLOOKUP($H$3466,Adatbázis!$D$3286:$E$3298,2,FALSE),FALSE))</f>
        <v>…</v>
      </c>
      <c r="I5383" s="102" t="str">
        <f>IF(VLOOKUP(C5383,Adatbázis!$D$105:$AN$3282,VLOOKUP($I$3466,Adatbázis!$D$3286:$E$3298,2,FALSE),FALSE)="","",VLOOKUP(C5383,Adatbázis!$D$105:$AN$3282,VLOOKUP($I$3466,Adatbázis!$D$3286:$E$3298,2,FALSE),FALSE))</f>
        <v>…</v>
      </c>
    </row>
    <row r="5384" spans="3:9" hidden="1">
      <c r="C5384" s="41" t="s">
        <v>18095</v>
      </c>
      <c r="D5384" s="101" t="str">
        <f>IF(VLOOKUP(C5384,Adatbázis!$D$105:$AN$3282,VLOOKUP($D$3466,Adatbázis!$L$3286:$M$3305,2,FALSE),FALSE)="","",VLOOKUP(C5384,Adatbázis!$D$105:$AN$3282,VLOOKUP($D$3466,Adatbázis!$L$3286:$M$3305,2,FALSE),FALSE))</f>
        <v>…</v>
      </c>
      <c r="E5384" s="101" t="str">
        <f>IF(VLOOKUP(C5384,Adatbázis!$D$105:$AN$3282,VLOOKUP($E$3466,Adatbázis!$L$3286:$M$3305,2,FALSE),FALSE)="","",VLOOKUP(C5384,Adatbázis!$D$105:$AN$3282,VLOOKUP($E$3466,Adatbázis!$L$3286:$M$3305,2,FALSE),FALSE))</f>
        <v>…</v>
      </c>
      <c r="F5384" s="101" t="str">
        <f>IF(VLOOKUP(C5384,Adatbázis!$D$105:$AN$3282,VLOOKUP($F$3466,Adatbázis!$L$3286:$M$3305,2,FALSE),FALSE)="","",VLOOKUP(C5384,Adatbázis!$D$105:$AN$3282,VLOOKUP($F$3466,Adatbázis!$L$3286:$M$3305,2,FALSE),FALSE))</f>
        <v>…</v>
      </c>
      <c r="G5384" s="102" t="str">
        <f>IF(VLOOKUP(C5384,Adatbázis!$D$105:$AN$3282,VLOOKUP($G$3466,Adatbázis!$D$3286:$E$3298,2,FALSE),FALSE)="","",VLOOKUP(C5384,Adatbázis!$D$105:$AN$3282,VLOOKUP($G$3466,Adatbázis!$D$3286:$E$3298,2,FALSE),FALSE))</f>
        <v>…</v>
      </c>
      <c r="H5384" s="102" t="str">
        <f>IF(VLOOKUP(C5384,Adatbázis!$D$105:$AN$3282,VLOOKUP($H$3466,Adatbázis!$D$3286:$E$3298,2,FALSE),FALSE)="","",VLOOKUP(C5384,Adatbázis!$D$105:$AN$3282,VLOOKUP($H$3466,Adatbázis!$D$3286:$E$3298,2,FALSE),FALSE))</f>
        <v>…</v>
      </c>
      <c r="I5384" s="102" t="str">
        <f>IF(VLOOKUP(C5384,Adatbázis!$D$105:$AN$3282,VLOOKUP($I$3466,Adatbázis!$D$3286:$E$3298,2,FALSE),FALSE)="","",VLOOKUP(C5384,Adatbázis!$D$105:$AN$3282,VLOOKUP($I$3466,Adatbázis!$D$3286:$E$3298,2,FALSE),FALSE))</f>
        <v>…</v>
      </c>
    </row>
    <row r="5385" spans="3:9" hidden="1">
      <c r="C5385" s="41" t="s">
        <v>10940</v>
      </c>
      <c r="D5385" s="101" t="str">
        <f>IF(VLOOKUP(C5385,Adatbázis!$D$105:$AN$3282,VLOOKUP($D$3466,Adatbázis!$L$3286:$M$3305,2,FALSE),FALSE)="","",VLOOKUP(C5385,Adatbázis!$D$105:$AN$3282,VLOOKUP($D$3466,Adatbázis!$L$3286:$M$3305,2,FALSE),FALSE))</f>
        <v>…</v>
      </c>
      <c r="E5385" s="101" t="str">
        <f>IF(VLOOKUP(C5385,Adatbázis!$D$105:$AN$3282,VLOOKUP($E$3466,Adatbázis!$L$3286:$M$3305,2,FALSE),FALSE)="","",VLOOKUP(C5385,Adatbázis!$D$105:$AN$3282,VLOOKUP($E$3466,Adatbázis!$L$3286:$M$3305,2,FALSE),FALSE))</f>
        <v>…</v>
      </c>
      <c r="F5385" s="101" t="str">
        <f>IF(VLOOKUP(C5385,Adatbázis!$D$105:$AN$3282,VLOOKUP($F$3466,Adatbázis!$L$3286:$M$3305,2,FALSE),FALSE)="","",VLOOKUP(C5385,Adatbázis!$D$105:$AN$3282,VLOOKUP($F$3466,Adatbázis!$L$3286:$M$3305,2,FALSE),FALSE))</f>
        <v>…</v>
      </c>
      <c r="G5385" s="102" t="str">
        <f>IF(VLOOKUP(C5385,Adatbázis!$D$105:$AN$3282,VLOOKUP($G$3466,Adatbázis!$D$3286:$E$3298,2,FALSE),FALSE)="","",VLOOKUP(C5385,Adatbázis!$D$105:$AN$3282,VLOOKUP($G$3466,Adatbázis!$D$3286:$E$3298,2,FALSE),FALSE))</f>
        <v>…</v>
      </c>
      <c r="H5385" s="102" t="str">
        <f>IF(VLOOKUP(C5385,Adatbázis!$D$105:$AN$3282,VLOOKUP($H$3466,Adatbázis!$D$3286:$E$3298,2,FALSE),FALSE)="","",VLOOKUP(C5385,Adatbázis!$D$105:$AN$3282,VLOOKUP($H$3466,Adatbázis!$D$3286:$E$3298,2,FALSE),FALSE))</f>
        <v>…</v>
      </c>
      <c r="I5385" s="102" t="str">
        <f>IF(VLOOKUP(C5385,Adatbázis!$D$105:$AN$3282,VLOOKUP($I$3466,Adatbázis!$D$3286:$E$3298,2,FALSE),FALSE)="","",VLOOKUP(C5385,Adatbázis!$D$105:$AN$3282,VLOOKUP($I$3466,Adatbázis!$D$3286:$E$3298,2,FALSE),FALSE))</f>
        <v>…</v>
      </c>
    </row>
    <row r="5386" spans="3:9" hidden="1">
      <c r="C5386" s="41" t="s">
        <v>18106</v>
      </c>
      <c r="D5386" s="101" t="str">
        <f>IF(VLOOKUP(C5386,Adatbázis!$D$105:$AN$3282,VLOOKUP($D$3466,Adatbázis!$L$3286:$M$3305,2,FALSE),FALSE)="","",VLOOKUP(C5386,Adatbázis!$D$105:$AN$3282,VLOOKUP($D$3466,Adatbázis!$L$3286:$M$3305,2,FALSE),FALSE))</f>
        <v>…</v>
      </c>
      <c r="E5386" s="101" t="str">
        <f>IF(VLOOKUP(C5386,Adatbázis!$D$105:$AN$3282,VLOOKUP($E$3466,Adatbázis!$L$3286:$M$3305,2,FALSE),FALSE)="","",VLOOKUP(C5386,Adatbázis!$D$105:$AN$3282,VLOOKUP($E$3466,Adatbázis!$L$3286:$M$3305,2,FALSE),FALSE))</f>
        <v>…</v>
      </c>
      <c r="F5386" s="101" t="str">
        <f>IF(VLOOKUP(C5386,Adatbázis!$D$105:$AN$3282,VLOOKUP($F$3466,Adatbázis!$L$3286:$M$3305,2,FALSE),FALSE)="","",VLOOKUP(C5386,Adatbázis!$D$105:$AN$3282,VLOOKUP($F$3466,Adatbázis!$L$3286:$M$3305,2,FALSE),FALSE))</f>
        <v>…</v>
      </c>
      <c r="G5386" s="102" t="str">
        <f>IF(VLOOKUP(C5386,Adatbázis!$D$105:$AN$3282,VLOOKUP($G$3466,Adatbázis!$D$3286:$E$3298,2,FALSE),FALSE)="","",VLOOKUP(C5386,Adatbázis!$D$105:$AN$3282,VLOOKUP($G$3466,Adatbázis!$D$3286:$E$3298,2,FALSE),FALSE))</f>
        <v>…</v>
      </c>
      <c r="H5386" s="102" t="str">
        <f>IF(VLOOKUP(C5386,Adatbázis!$D$105:$AN$3282,VLOOKUP($H$3466,Adatbázis!$D$3286:$E$3298,2,FALSE),FALSE)="","",VLOOKUP(C5386,Adatbázis!$D$105:$AN$3282,VLOOKUP($H$3466,Adatbázis!$D$3286:$E$3298,2,FALSE),FALSE))</f>
        <v>…</v>
      </c>
      <c r="I5386" s="102" t="str">
        <f>IF(VLOOKUP(C5386,Adatbázis!$D$105:$AN$3282,VLOOKUP($I$3466,Adatbázis!$D$3286:$E$3298,2,FALSE),FALSE)="","",VLOOKUP(C5386,Adatbázis!$D$105:$AN$3282,VLOOKUP($I$3466,Adatbázis!$D$3286:$E$3298,2,FALSE),FALSE))</f>
        <v>…</v>
      </c>
    </row>
    <row r="5387" spans="3:9" hidden="1">
      <c r="C5387" s="41" t="s">
        <v>221</v>
      </c>
      <c r="D5387" s="101" t="str">
        <f>IF(VLOOKUP(C5387,Adatbázis!$D$105:$AN$3282,VLOOKUP($D$3466,Adatbázis!$L$3286:$M$3305,2,FALSE),FALSE)="","",VLOOKUP(C5387,Adatbázis!$D$105:$AN$3282,VLOOKUP($D$3466,Adatbázis!$L$3286:$M$3305,2,FALSE),FALSE))</f>
        <v>…</v>
      </c>
      <c r="E5387" s="101" t="str">
        <f>IF(VLOOKUP(C5387,Adatbázis!$D$105:$AN$3282,VLOOKUP($E$3466,Adatbázis!$L$3286:$M$3305,2,FALSE),FALSE)="","",VLOOKUP(C5387,Adatbázis!$D$105:$AN$3282,VLOOKUP($E$3466,Adatbázis!$L$3286:$M$3305,2,FALSE),FALSE))</f>
        <v>…</v>
      </c>
      <c r="F5387" s="101" t="str">
        <f>IF(VLOOKUP(C5387,Adatbázis!$D$105:$AN$3282,VLOOKUP($F$3466,Adatbázis!$L$3286:$M$3305,2,FALSE),FALSE)="","",VLOOKUP(C5387,Adatbázis!$D$105:$AN$3282,VLOOKUP($F$3466,Adatbázis!$L$3286:$M$3305,2,FALSE),FALSE))</f>
        <v>…</v>
      </c>
      <c r="G5387" s="102" t="str">
        <f>IF(VLOOKUP(C5387,Adatbázis!$D$105:$AN$3282,VLOOKUP($G$3466,Adatbázis!$D$3286:$E$3298,2,FALSE),FALSE)="","",VLOOKUP(C5387,Adatbázis!$D$105:$AN$3282,VLOOKUP($G$3466,Adatbázis!$D$3286:$E$3298,2,FALSE),FALSE))</f>
        <v>…</v>
      </c>
      <c r="H5387" s="102" t="str">
        <f>IF(VLOOKUP(C5387,Adatbázis!$D$105:$AN$3282,VLOOKUP($H$3466,Adatbázis!$D$3286:$E$3298,2,FALSE),FALSE)="","",VLOOKUP(C5387,Adatbázis!$D$105:$AN$3282,VLOOKUP($H$3466,Adatbázis!$D$3286:$E$3298,2,FALSE),FALSE))</f>
        <v>…</v>
      </c>
      <c r="I5387" s="102" t="str">
        <f>IF(VLOOKUP(C5387,Adatbázis!$D$105:$AN$3282,VLOOKUP($I$3466,Adatbázis!$D$3286:$E$3298,2,FALSE),FALSE)="","",VLOOKUP(C5387,Adatbázis!$D$105:$AN$3282,VLOOKUP($I$3466,Adatbázis!$D$3286:$E$3298,2,FALSE),FALSE))</f>
        <v>…</v>
      </c>
    </row>
    <row r="5388" spans="3:9" hidden="1">
      <c r="C5388" s="41" t="s">
        <v>18115</v>
      </c>
      <c r="D5388" s="101" t="str">
        <f>IF(VLOOKUP(C5388,Adatbázis!$D$105:$AN$3282,VLOOKUP($D$3466,Adatbázis!$L$3286:$M$3305,2,FALSE),FALSE)="","",VLOOKUP(C5388,Adatbázis!$D$105:$AN$3282,VLOOKUP($D$3466,Adatbázis!$L$3286:$M$3305,2,FALSE),FALSE))</f>
        <v>…</v>
      </c>
      <c r="E5388" s="101" t="str">
        <f>IF(VLOOKUP(C5388,Adatbázis!$D$105:$AN$3282,VLOOKUP($E$3466,Adatbázis!$L$3286:$M$3305,2,FALSE),FALSE)="","",VLOOKUP(C5388,Adatbázis!$D$105:$AN$3282,VLOOKUP($E$3466,Adatbázis!$L$3286:$M$3305,2,FALSE),FALSE))</f>
        <v>…</v>
      </c>
      <c r="F5388" s="101" t="str">
        <f>IF(VLOOKUP(C5388,Adatbázis!$D$105:$AN$3282,VLOOKUP($F$3466,Adatbázis!$L$3286:$M$3305,2,FALSE),FALSE)="","",VLOOKUP(C5388,Adatbázis!$D$105:$AN$3282,VLOOKUP($F$3466,Adatbázis!$L$3286:$M$3305,2,FALSE),FALSE))</f>
        <v>…</v>
      </c>
      <c r="G5388" s="102" t="str">
        <f>IF(VLOOKUP(C5388,Adatbázis!$D$105:$AN$3282,VLOOKUP($G$3466,Adatbázis!$D$3286:$E$3298,2,FALSE),FALSE)="","",VLOOKUP(C5388,Adatbázis!$D$105:$AN$3282,VLOOKUP($G$3466,Adatbázis!$D$3286:$E$3298,2,FALSE),FALSE))</f>
        <v>…</v>
      </c>
      <c r="H5388" s="102" t="str">
        <f>IF(VLOOKUP(C5388,Adatbázis!$D$105:$AN$3282,VLOOKUP($H$3466,Adatbázis!$D$3286:$E$3298,2,FALSE),FALSE)="","",VLOOKUP(C5388,Adatbázis!$D$105:$AN$3282,VLOOKUP($H$3466,Adatbázis!$D$3286:$E$3298,2,FALSE),FALSE))</f>
        <v>…</v>
      </c>
      <c r="I5388" s="102" t="str">
        <f>IF(VLOOKUP(C5388,Adatbázis!$D$105:$AN$3282,VLOOKUP($I$3466,Adatbázis!$D$3286:$E$3298,2,FALSE),FALSE)="","",VLOOKUP(C5388,Adatbázis!$D$105:$AN$3282,VLOOKUP($I$3466,Adatbázis!$D$3286:$E$3298,2,FALSE),FALSE))</f>
        <v>…</v>
      </c>
    </row>
    <row r="5389" spans="3:9" hidden="1">
      <c r="C5389" s="41" t="s">
        <v>18123</v>
      </c>
      <c r="D5389" s="101" t="str">
        <f>IF(VLOOKUP(C5389,Adatbázis!$D$105:$AN$3282,VLOOKUP($D$3466,Adatbázis!$L$3286:$M$3305,2,FALSE),FALSE)="","",VLOOKUP(C5389,Adatbázis!$D$105:$AN$3282,VLOOKUP($D$3466,Adatbázis!$L$3286:$M$3305,2,FALSE),FALSE))</f>
        <v>…</v>
      </c>
      <c r="E5389" s="101" t="str">
        <f>IF(VLOOKUP(C5389,Adatbázis!$D$105:$AN$3282,VLOOKUP($E$3466,Adatbázis!$L$3286:$M$3305,2,FALSE),FALSE)="","",VLOOKUP(C5389,Adatbázis!$D$105:$AN$3282,VLOOKUP($E$3466,Adatbázis!$L$3286:$M$3305,2,FALSE),FALSE))</f>
        <v>…</v>
      </c>
      <c r="F5389" s="101" t="str">
        <f>IF(VLOOKUP(C5389,Adatbázis!$D$105:$AN$3282,VLOOKUP($F$3466,Adatbázis!$L$3286:$M$3305,2,FALSE),FALSE)="","",VLOOKUP(C5389,Adatbázis!$D$105:$AN$3282,VLOOKUP($F$3466,Adatbázis!$L$3286:$M$3305,2,FALSE),FALSE))</f>
        <v>…</v>
      </c>
      <c r="G5389" s="102" t="str">
        <f>IF(VLOOKUP(C5389,Adatbázis!$D$105:$AN$3282,VLOOKUP($G$3466,Adatbázis!$D$3286:$E$3298,2,FALSE),FALSE)="","",VLOOKUP(C5389,Adatbázis!$D$105:$AN$3282,VLOOKUP($G$3466,Adatbázis!$D$3286:$E$3298,2,FALSE),FALSE))</f>
        <v>…</v>
      </c>
      <c r="H5389" s="102" t="str">
        <f>IF(VLOOKUP(C5389,Adatbázis!$D$105:$AN$3282,VLOOKUP($H$3466,Adatbázis!$D$3286:$E$3298,2,FALSE),FALSE)="","",VLOOKUP(C5389,Adatbázis!$D$105:$AN$3282,VLOOKUP($H$3466,Adatbázis!$D$3286:$E$3298,2,FALSE),FALSE))</f>
        <v>…</v>
      </c>
      <c r="I5389" s="102" t="str">
        <f>IF(VLOOKUP(C5389,Adatbázis!$D$105:$AN$3282,VLOOKUP($I$3466,Adatbázis!$D$3286:$E$3298,2,FALSE),FALSE)="","",VLOOKUP(C5389,Adatbázis!$D$105:$AN$3282,VLOOKUP($I$3466,Adatbázis!$D$3286:$E$3298,2,FALSE),FALSE))</f>
        <v>…</v>
      </c>
    </row>
    <row r="5390" spans="3:9" hidden="1">
      <c r="C5390" s="41" t="s">
        <v>18128</v>
      </c>
      <c r="D5390" s="101" t="str">
        <f>IF(VLOOKUP(C5390,Adatbázis!$D$105:$AN$3282,VLOOKUP($D$3466,Adatbázis!$L$3286:$M$3305,2,FALSE),FALSE)="","",VLOOKUP(C5390,Adatbázis!$D$105:$AN$3282,VLOOKUP($D$3466,Adatbázis!$L$3286:$M$3305,2,FALSE),FALSE))</f>
        <v>…</v>
      </c>
      <c r="E5390" s="101" t="str">
        <f>IF(VLOOKUP(C5390,Adatbázis!$D$105:$AN$3282,VLOOKUP($E$3466,Adatbázis!$L$3286:$M$3305,2,FALSE),FALSE)="","",VLOOKUP(C5390,Adatbázis!$D$105:$AN$3282,VLOOKUP($E$3466,Adatbázis!$L$3286:$M$3305,2,FALSE),FALSE))</f>
        <v>…</v>
      </c>
      <c r="F5390" s="101" t="str">
        <f>IF(VLOOKUP(C5390,Adatbázis!$D$105:$AN$3282,VLOOKUP($F$3466,Adatbázis!$L$3286:$M$3305,2,FALSE),FALSE)="","",VLOOKUP(C5390,Adatbázis!$D$105:$AN$3282,VLOOKUP($F$3466,Adatbázis!$L$3286:$M$3305,2,FALSE),FALSE))</f>
        <v>…</v>
      </c>
      <c r="G5390" s="102" t="str">
        <f>IF(VLOOKUP(C5390,Adatbázis!$D$105:$AN$3282,VLOOKUP($G$3466,Adatbázis!$D$3286:$E$3298,2,FALSE),FALSE)="","",VLOOKUP(C5390,Adatbázis!$D$105:$AN$3282,VLOOKUP($G$3466,Adatbázis!$D$3286:$E$3298,2,FALSE),FALSE))</f>
        <v>…</v>
      </c>
      <c r="H5390" s="102" t="str">
        <f>IF(VLOOKUP(C5390,Adatbázis!$D$105:$AN$3282,VLOOKUP($H$3466,Adatbázis!$D$3286:$E$3298,2,FALSE),FALSE)="","",VLOOKUP(C5390,Adatbázis!$D$105:$AN$3282,VLOOKUP($H$3466,Adatbázis!$D$3286:$E$3298,2,FALSE),FALSE))</f>
        <v>…</v>
      </c>
      <c r="I5390" s="102" t="str">
        <f>IF(VLOOKUP(C5390,Adatbázis!$D$105:$AN$3282,VLOOKUP($I$3466,Adatbázis!$D$3286:$E$3298,2,FALSE),FALSE)="","",VLOOKUP(C5390,Adatbázis!$D$105:$AN$3282,VLOOKUP($I$3466,Adatbázis!$D$3286:$E$3298,2,FALSE),FALSE))</f>
        <v>…</v>
      </c>
    </row>
    <row r="5391" spans="3:9" hidden="1">
      <c r="C5391" s="41" t="s">
        <v>3084</v>
      </c>
      <c r="D5391" s="101" t="str">
        <f>IF(VLOOKUP(C5391,Adatbázis!$D$105:$AN$3282,VLOOKUP($D$3466,Adatbázis!$L$3286:$M$3305,2,FALSE),FALSE)="","",VLOOKUP(C5391,Adatbázis!$D$105:$AN$3282,VLOOKUP($D$3466,Adatbázis!$L$3286:$M$3305,2,FALSE),FALSE))</f>
        <v>…</v>
      </c>
      <c r="E5391" s="101" t="str">
        <f>IF(VLOOKUP(C5391,Adatbázis!$D$105:$AN$3282,VLOOKUP($E$3466,Adatbázis!$L$3286:$M$3305,2,FALSE),FALSE)="","",VLOOKUP(C5391,Adatbázis!$D$105:$AN$3282,VLOOKUP($E$3466,Adatbázis!$L$3286:$M$3305,2,FALSE),FALSE))</f>
        <v>…</v>
      </c>
      <c r="F5391" s="101" t="str">
        <f>IF(VLOOKUP(C5391,Adatbázis!$D$105:$AN$3282,VLOOKUP($F$3466,Adatbázis!$L$3286:$M$3305,2,FALSE),FALSE)="","",VLOOKUP(C5391,Adatbázis!$D$105:$AN$3282,VLOOKUP($F$3466,Adatbázis!$L$3286:$M$3305,2,FALSE),FALSE))</f>
        <v>…</v>
      </c>
      <c r="G5391" s="102" t="str">
        <f>IF(VLOOKUP(C5391,Adatbázis!$D$105:$AN$3282,VLOOKUP($G$3466,Adatbázis!$D$3286:$E$3298,2,FALSE),FALSE)="","",VLOOKUP(C5391,Adatbázis!$D$105:$AN$3282,VLOOKUP($G$3466,Adatbázis!$D$3286:$E$3298,2,FALSE),FALSE))</f>
        <v>…</v>
      </c>
      <c r="H5391" s="102" t="str">
        <f>IF(VLOOKUP(C5391,Adatbázis!$D$105:$AN$3282,VLOOKUP($H$3466,Adatbázis!$D$3286:$E$3298,2,FALSE),FALSE)="","",VLOOKUP(C5391,Adatbázis!$D$105:$AN$3282,VLOOKUP($H$3466,Adatbázis!$D$3286:$E$3298,2,FALSE),FALSE))</f>
        <v>…</v>
      </c>
      <c r="I5391" s="102" t="str">
        <f>IF(VLOOKUP(C5391,Adatbázis!$D$105:$AN$3282,VLOOKUP($I$3466,Adatbázis!$D$3286:$E$3298,2,FALSE),FALSE)="","",VLOOKUP(C5391,Adatbázis!$D$105:$AN$3282,VLOOKUP($I$3466,Adatbázis!$D$3286:$E$3298,2,FALSE),FALSE))</f>
        <v>…</v>
      </c>
    </row>
    <row r="5392" spans="3:9" hidden="1">
      <c r="C5392" s="41" t="s">
        <v>18144</v>
      </c>
      <c r="D5392" s="101" t="str">
        <f>IF(VLOOKUP(C5392,Adatbázis!$D$105:$AN$3282,VLOOKUP($D$3466,Adatbázis!$L$3286:$M$3305,2,FALSE),FALSE)="","",VLOOKUP(C5392,Adatbázis!$D$105:$AN$3282,VLOOKUP($D$3466,Adatbázis!$L$3286:$M$3305,2,FALSE),FALSE))</f>
        <v>…</v>
      </c>
      <c r="E5392" s="101" t="str">
        <f>IF(VLOOKUP(C5392,Adatbázis!$D$105:$AN$3282,VLOOKUP($E$3466,Adatbázis!$L$3286:$M$3305,2,FALSE),FALSE)="","",VLOOKUP(C5392,Adatbázis!$D$105:$AN$3282,VLOOKUP($E$3466,Adatbázis!$L$3286:$M$3305,2,FALSE),FALSE))</f>
        <v>…</v>
      </c>
      <c r="F5392" s="101" t="str">
        <f>IF(VLOOKUP(C5392,Adatbázis!$D$105:$AN$3282,VLOOKUP($F$3466,Adatbázis!$L$3286:$M$3305,2,FALSE),FALSE)="","",VLOOKUP(C5392,Adatbázis!$D$105:$AN$3282,VLOOKUP($F$3466,Adatbázis!$L$3286:$M$3305,2,FALSE),FALSE))</f>
        <v>…</v>
      </c>
      <c r="G5392" s="102" t="str">
        <f>IF(VLOOKUP(C5392,Adatbázis!$D$105:$AN$3282,VLOOKUP($G$3466,Adatbázis!$D$3286:$E$3298,2,FALSE),FALSE)="","",VLOOKUP(C5392,Adatbázis!$D$105:$AN$3282,VLOOKUP($G$3466,Adatbázis!$D$3286:$E$3298,2,FALSE),FALSE))</f>
        <v>…</v>
      </c>
      <c r="H5392" s="102" t="str">
        <f>IF(VLOOKUP(C5392,Adatbázis!$D$105:$AN$3282,VLOOKUP($H$3466,Adatbázis!$D$3286:$E$3298,2,FALSE),FALSE)="","",VLOOKUP(C5392,Adatbázis!$D$105:$AN$3282,VLOOKUP($H$3466,Adatbázis!$D$3286:$E$3298,2,FALSE),FALSE))</f>
        <v>…</v>
      </c>
      <c r="I5392" s="102" t="str">
        <f>IF(VLOOKUP(C5392,Adatbázis!$D$105:$AN$3282,VLOOKUP($I$3466,Adatbázis!$D$3286:$E$3298,2,FALSE),FALSE)="","",VLOOKUP(C5392,Adatbázis!$D$105:$AN$3282,VLOOKUP($I$3466,Adatbázis!$D$3286:$E$3298,2,FALSE),FALSE))</f>
        <v>…</v>
      </c>
    </row>
    <row r="5393" spans="3:9" hidden="1">
      <c r="C5393" s="41" t="s">
        <v>18151</v>
      </c>
      <c r="D5393" s="101" t="str">
        <f>IF(VLOOKUP(C5393,Adatbázis!$D$105:$AN$3282,VLOOKUP($D$3466,Adatbázis!$L$3286:$M$3305,2,FALSE),FALSE)="","",VLOOKUP(C5393,Adatbázis!$D$105:$AN$3282,VLOOKUP($D$3466,Adatbázis!$L$3286:$M$3305,2,FALSE),FALSE))</f>
        <v>…</v>
      </c>
      <c r="E5393" s="101" t="str">
        <f>IF(VLOOKUP(C5393,Adatbázis!$D$105:$AN$3282,VLOOKUP($E$3466,Adatbázis!$L$3286:$M$3305,2,FALSE),FALSE)="","",VLOOKUP(C5393,Adatbázis!$D$105:$AN$3282,VLOOKUP($E$3466,Adatbázis!$L$3286:$M$3305,2,FALSE),FALSE))</f>
        <v>…</v>
      </c>
      <c r="F5393" s="101" t="str">
        <f>IF(VLOOKUP(C5393,Adatbázis!$D$105:$AN$3282,VLOOKUP($F$3466,Adatbázis!$L$3286:$M$3305,2,FALSE),FALSE)="","",VLOOKUP(C5393,Adatbázis!$D$105:$AN$3282,VLOOKUP($F$3466,Adatbázis!$L$3286:$M$3305,2,FALSE),FALSE))</f>
        <v>…</v>
      </c>
      <c r="G5393" s="102" t="str">
        <f>IF(VLOOKUP(C5393,Adatbázis!$D$105:$AN$3282,VLOOKUP($G$3466,Adatbázis!$D$3286:$E$3298,2,FALSE),FALSE)="","",VLOOKUP(C5393,Adatbázis!$D$105:$AN$3282,VLOOKUP($G$3466,Adatbázis!$D$3286:$E$3298,2,FALSE),FALSE))</f>
        <v>…</v>
      </c>
      <c r="H5393" s="102" t="str">
        <f>IF(VLOOKUP(C5393,Adatbázis!$D$105:$AN$3282,VLOOKUP($H$3466,Adatbázis!$D$3286:$E$3298,2,FALSE),FALSE)="","",VLOOKUP(C5393,Adatbázis!$D$105:$AN$3282,VLOOKUP($H$3466,Adatbázis!$D$3286:$E$3298,2,FALSE),FALSE))</f>
        <v>…</v>
      </c>
      <c r="I5393" s="102" t="str">
        <f>IF(VLOOKUP(C5393,Adatbázis!$D$105:$AN$3282,VLOOKUP($I$3466,Adatbázis!$D$3286:$E$3298,2,FALSE),FALSE)="","",VLOOKUP(C5393,Adatbázis!$D$105:$AN$3282,VLOOKUP($I$3466,Adatbázis!$D$3286:$E$3298,2,FALSE),FALSE))</f>
        <v>…</v>
      </c>
    </row>
    <row r="5394" spans="3:9" hidden="1">
      <c r="C5394" s="41" t="s">
        <v>18157</v>
      </c>
      <c r="D5394" s="101" t="str">
        <f>IF(VLOOKUP(C5394,Adatbázis!$D$105:$AN$3282,VLOOKUP($D$3466,Adatbázis!$L$3286:$M$3305,2,FALSE),FALSE)="","",VLOOKUP(C5394,Adatbázis!$D$105:$AN$3282,VLOOKUP($D$3466,Adatbázis!$L$3286:$M$3305,2,FALSE),FALSE))</f>
        <v>…</v>
      </c>
      <c r="E5394" s="101" t="str">
        <f>IF(VLOOKUP(C5394,Adatbázis!$D$105:$AN$3282,VLOOKUP($E$3466,Adatbázis!$L$3286:$M$3305,2,FALSE),FALSE)="","",VLOOKUP(C5394,Adatbázis!$D$105:$AN$3282,VLOOKUP($E$3466,Adatbázis!$L$3286:$M$3305,2,FALSE),FALSE))</f>
        <v>…</v>
      </c>
      <c r="F5394" s="101" t="str">
        <f>IF(VLOOKUP(C5394,Adatbázis!$D$105:$AN$3282,VLOOKUP($F$3466,Adatbázis!$L$3286:$M$3305,2,FALSE),FALSE)="","",VLOOKUP(C5394,Adatbázis!$D$105:$AN$3282,VLOOKUP($F$3466,Adatbázis!$L$3286:$M$3305,2,FALSE),FALSE))</f>
        <v>…</v>
      </c>
      <c r="G5394" s="102" t="str">
        <f>IF(VLOOKUP(C5394,Adatbázis!$D$105:$AN$3282,VLOOKUP($G$3466,Adatbázis!$D$3286:$E$3298,2,FALSE),FALSE)="","",VLOOKUP(C5394,Adatbázis!$D$105:$AN$3282,VLOOKUP($G$3466,Adatbázis!$D$3286:$E$3298,2,FALSE),FALSE))</f>
        <v>…</v>
      </c>
      <c r="H5394" s="102" t="str">
        <f>IF(VLOOKUP(C5394,Adatbázis!$D$105:$AN$3282,VLOOKUP($H$3466,Adatbázis!$D$3286:$E$3298,2,FALSE),FALSE)="","",VLOOKUP(C5394,Adatbázis!$D$105:$AN$3282,VLOOKUP($H$3466,Adatbázis!$D$3286:$E$3298,2,FALSE),FALSE))</f>
        <v>…</v>
      </c>
      <c r="I5394" s="102" t="str">
        <f>IF(VLOOKUP(C5394,Adatbázis!$D$105:$AN$3282,VLOOKUP($I$3466,Adatbázis!$D$3286:$E$3298,2,FALSE),FALSE)="","",VLOOKUP(C5394,Adatbázis!$D$105:$AN$3282,VLOOKUP($I$3466,Adatbázis!$D$3286:$E$3298,2,FALSE),FALSE))</f>
        <v>…</v>
      </c>
    </row>
    <row r="5395" spans="3:9" hidden="1">
      <c r="C5395" s="41" t="s">
        <v>18164</v>
      </c>
      <c r="D5395" s="101" t="str">
        <f>IF(VLOOKUP(C5395,Adatbázis!$D$105:$AN$3282,VLOOKUP($D$3466,Adatbázis!$L$3286:$M$3305,2,FALSE),FALSE)="","",VLOOKUP(C5395,Adatbázis!$D$105:$AN$3282,VLOOKUP($D$3466,Adatbázis!$L$3286:$M$3305,2,FALSE),FALSE))</f>
        <v>…</v>
      </c>
      <c r="E5395" s="101" t="str">
        <f>IF(VLOOKUP(C5395,Adatbázis!$D$105:$AN$3282,VLOOKUP($E$3466,Adatbázis!$L$3286:$M$3305,2,FALSE),FALSE)="","",VLOOKUP(C5395,Adatbázis!$D$105:$AN$3282,VLOOKUP($E$3466,Adatbázis!$L$3286:$M$3305,2,FALSE),FALSE))</f>
        <v>…</v>
      </c>
      <c r="F5395" s="101" t="str">
        <f>IF(VLOOKUP(C5395,Adatbázis!$D$105:$AN$3282,VLOOKUP($F$3466,Adatbázis!$L$3286:$M$3305,2,FALSE),FALSE)="","",VLOOKUP(C5395,Adatbázis!$D$105:$AN$3282,VLOOKUP($F$3466,Adatbázis!$L$3286:$M$3305,2,FALSE),FALSE))</f>
        <v>…</v>
      </c>
      <c r="G5395" s="102" t="str">
        <f>IF(VLOOKUP(C5395,Adatbázis!$D$105:$AN$3282,VLOOKUP($G$3466,Adatbázis!$D$3286:$E$3298,2,FALSE),FALSE)="","",VLOOKUP(C5395,Adatbázis!$D$105:$AN$3282,VLOOKUP($G$3466,Adatbázis!$D$3286:$E$3298,2,FALSE),FALSE))</f>
        <v>…</v>
      </c>
      <c r="H5395" s="102" t="str">
        <f>IF(VLOOKUP(C5395,Adatbázis!$D$105:$AN$3282,VLOOKUP($H$3466,Adatbázis!$D$3286:$E$3298,2,FALSE),FALSE)="","",VLOOKUP(C5395,Adatbázis!$D$105:$AN$3282,VLOOKUP($H$3466,Adatbázis!$D$3286:$E$3298,2,FALSE),FALSE))</f>
        <v>…</v>
      </c>
      <c r="I5395" s="102" t="str">
        <f>IF(VLOOKUP(C5395,Adatbázis!$D$105:$AN$3282,VLOOKUP($I$3466,Adatbázis!$D$3286:$E$3298,2,FALSE),FALSE)="","",VLOOKUP(C5395,Adatbázis!$D$105:$AN$3282,VLOOKUP($I$3466,Adatbázis!$D$3286:$E$3298,2,FALSE),FALSE))</f>
        <v>…</v>
      </c>
    </row>
    <row r="5396" spans="3:9" hidden="1">
      <c r="C5396" s="41" t="s">
        <v>18168</v>
      </c>
      <c r="D5396" s="101" t="str">
        <f>IF(VLOOKUP(C5396,Adatbázis!$D$105:$AN$3282,VLOOKUP($D$3466,Adatbázis!$L$3286:$M$3305,2,FALSE),FALSE)="","",VLOOKUP(C5396,Adatbázis!$D$105:$AN$3282,VLOOKUP($D$3466,Adatbázis!$L$3286:$M$3305,2,FALSE),FALSE))</f>
        <v>…</v>
      </c>
      <c r="E5396" s="101" t="str">
        <f>IF(VLOOKUP(C5396,Adatbázis!$D$105:$AN$3282,VLOOKUP($E$3466,Adatbázis!$L$3286:$M$3305,2,FALSE),FALSE)="","",VLOOKUP(C5396,Adatbázis!$D$105:$AN$3282,VLOOKUP($E$3466,Adatbázis!$L$3286:$M$3305,2,FALSE),FALSE))</f>
        <v>…</v>
      </c>
      <c r="F5396" s="101" t="str">
        <f>IF(VLOOKUP(C5396,Adatbázis!$D$105:$AN$3282,VLOOKUP($F$3466,Adatbázis!$L$3286:$M$3305,2,FALSE),FALSE)="","",VLOOKUP(C5396,Adatbázis!$D$105:$AN$3282,VLOOKUP($F$3466,Adatbázis!$L$3286:$M$3305,2,FALSE),FALSE))</f>
        <v>…</v>
      </c>
      <c r="G5396" s="102" t="str">
        <f>IF(VLOOKUP(C5396,Adatbázis!$D$105:$AN$3282,VLOOKUP($G$3466,Adatbázis!$D$3286:$E$3298,2,FALSE),FALSE)="","",VLOOKUP(C5396,Adatbázis!$D$105:$AN$3282,VLOOKUP($G$3466,Adatbázis!$D$3286:$E$3298,2,FALSE),FALSE))</f>
        <v>…</v>
      </c>
      <c r="H5396" s="102" t="str">
        <f>IF(VLOOKUP(C5396,Adatbázis!$D$105:$AN$3282,VLOOKUP($H$3466,Adatbázis!$D$3286:$E$3298,2,FALSE),FALSE)="","",VLOOKUP(C5396,Adatbázis!$D$105:$AN$3282,VLOOKUP($H$3466,Adatbázis!$D$3286:$E$3298,2,FALSE),FALSE))</f>
        <v>…</v>
      </c>
      <c r="I5396" s="102" t="str">
        <f>IF(VLOOKUP(C5396,Adatbázis!$D$105:$AN$3282,VLOOKUP($I$3466,Adatbázis!$D$3286:$E$3298,2,FALSE),FALSE)="","",VLOOKUP(C5396,Adatbázis!$D$105:$AN$3282,VLOOKUP($I$3466,Adatbázis!$D$3286:$E$3298,2,FALSE),FALSE))</f>
        <v>…</v>
      </c>
    </row>
    <row r="5397" spans="3:9" hidden="1">
      <c r="C5397" s="41" t="s">
        <v>18174</v>
      </c>
      <c r="D5397" s="101" t="str">
        <f>IF(VLOOKUP(C5397,Adatbázis!$D$105:$AN$3282,VLOOKUP($D$3466,Adatbázis!$L$3286:$M$3305,2,FALSE),FALSE)="","",VLOOKUP(C5397,Adatbázis!$D$105:$AN$3282,VLOOKUP($D$3466,Adatbázis!$L$3286:$M$3305,2,FALSE),FALSE))</f>
        <v>…</v>
      </c>
      <c r="E5397" s="101" t="str">
        <f>IF(VLOOKUP(C5397,Adatbázis!$D$105:$AN$3282,VLOOKUP($E$3466,Adatbázis!$L$3286:$M$3305,2,FALSE),FALSE)="","",VLOOKUP(C5397,Adatbázis!$D$105:$AN$3282,VLOOKUP($E$3466,Adatbázis!$L$3286:$M$3305,2,FALSE),FALSE))</f>
        <v>…</v>
      </c>
      <c r="F5397" s="101" t="str">
        <f>IF(VLOOKUP(C5397,Adatbázis!$D$105:$AN$3282,VLOOKUP($F$3466,Adatbázis!$L$3286:$M$3305,2,FALSE),FALSE)="","",VLOOKUP(C5397,Adatbázis!$D$105:$AN$3282,VLOOKUP($F$3466,Adatbázis!$L$3286:$M$3305,2,FALSE),FALSE))</f>
        <v>…</v>
      </c>
      <c r="G5397" s="102" t="str">
        <f>IF(VLOOKUP(C5397,Adatbázis!$D$105:$AN$3282,VLOOKUP($G$3466,Adatbázis!$D$3286:$E$3298,2,FALSE),FALSE)="","",VLOOKUP(C5397,Adatbázis!$D$105:$AN$3282,VLOOKUP($G$3466,Adatbázis!$D$3286:$E$3298,2,FALSE),FALSE))</f>
        <v>…</v>
      </c>
      <c r="H5397" s="102" t="str">
        <f>IF(VLOOKUP(C5397,Adatbázis!$D$105:$AN$3282,VLOOKUP($H$3466,Adatbázis!$D$3286:$E$3298,2,FALSE),FALSE)="","",VLOOKUP(C5397,Adatbázis!$D$105:$AN$3282,VLOOKUP($H$3466,Adatbázis!$D$3286:$E$3298,2,FALSE),FALSE))</f>
        <v>…</v>
      </c>
      <c r="I5397" s="102" t="str">
        <f>IF(VLOOKUP(C5397,Adatbázis!$D$105:$AN$3282,VLOOKUP($I$3466,Adatbázis!$D$3286:$E$3298,2,FALSE),FALSE)="","",VLOOKUP(C5397,Adatbázis!$D$105:$AN$3282,VLOOKUP($I$3466,Adatbázis!$D$3286:$E$3298,2,FALSE),FALSE))</f>
        <v>…</v>
      </c>
    </row>
    <row r="5398" spans="3:9" hidden="1">
      <c r="C5398" s="41" t="s">
        <v>18179</v>
      </c>
      <c r="D5398" s="101" t="str">
        <f>IF(VLOOKUP(C5398,Adatbázis!$D$105:$AN$3282,VLOOKUP($D$3466,Adatbázis!$L$3286:$M$3305,2,FALSE),FALSE)="","",VLOOKUP(C5398,Adatbázis!$D$105:$AN$3282,VLOOKUP($D$3466,Adatbázis!$L$3286:$M$3305,2,FALSE),FALSE))</f>
        <v>…</v>
      </c>
      <c r="E5398" s="101" t="str">
        <f>IF(VLOOKUP(C5398,Adatbázis!$D$105:$AN$3282,VLOOKUP($E$3466,Adatbázis!$L$3286:$M$3305,2,FALSE),FALSE)="","",VLOOKUP(C5398,Adatbázis!$D$105:$AN$3282,VLOOKUP($E$3466,Adatbázis!$L$3286:$M$3305,2,FALSE),FALSE))</f>
        <v>…</v>
      </c>
      <c r="F5398" s="101" t="str">
        <f>IF(VLOOKUP(C5398,Adatbázis!$D$105:$AN$3282,VLOOKUP($F$3466,Adatbázis!$L$3286:$M$3305,2,FALSE),FALSE)="","",VLOOKUP(C5398,Adatbázis!$D$105:$AN$3282,VLOOKUP($F$3466,Adatbázis!$L$3286:$M$3305,2,FALSE),FALSE))</f>
        <v>…</v>
      </c>
      <c r="G5398" s="102" t="str">
        <f>IF(VLOOKUP(C5398,Adatbázis!$D$105:$AN$3282,VLOOKUP($G$3466,Adatbázis!$D$3286:$E$3298,2,FALSE),FALSE)="","",VLOOKUP(C5398,Adatbázis!$D$105:$AN$3282,VLOOKUP($G$3466,Adatbázis!$D$3286:$E$3298,2,FALSE),FALSE))</f>
        <v>…</v>
      </c>
      <c r="H5398" s="102" t="str">
        <f>IF(VLOOKUP(C5398,Adatbázis!$D$105:$AN$3282,VLOOKUP($H$3466,Adatbázis!$D$3286:$E$3298,2,FALSE),FALSE)="","",VLOOKUP(C5398,Adatbázis!$D$105:$AN$3282,VLOOKUP($H$3466,Adatbázis!$D$3286:$E$3298,2,FALSE),FALSE))</f>
        <v>…</v>
      </c>
      <c r="I5398" s="102" t="str">
        <f>IF(VLOOKUP(C5398,Adatbázis!$D$105:$AN$3282,VLOOKUP($I$3466,Adatbázis!$D$3286:$E$3298,2,FALSE),FALSE)="","",VLOOKUP(C5398,Adatbázis!$D$105:$AN$3282,VLOOKUP($I$3466,Adatbázis!$D$3286:$E$3298,2,FALSE),FALSE))</f>
        <v>…</v>
      </c>
    </row>
    <row r="5399" spans="3:9" hidden="1">
      <c r="C5399" s="41" t="s">
        <v>18185</v>
      </c>
      <c r="D5399" s="101" t="str">
        <f>IF(VLOOKUP(C5399,Adatbázis!$D$105:$AN$3282,VLOOKUP($D$3466,Adatbázis!$L$3286:$M$3305,2,FALSE),FALSE)="","",VLOOKUP(C5399,Adatbázis!$D$105:$AN$3282,VLOOKUP($D$3466,Adatbázis!$L$3286:$M$3305,2,FALSE),FALSE))</f>
        <v>…</v>
      </c>
      <c r="E5399" s="101" t="str">
        <f>IF(VLOOKUP(C5399,Adatbázis!$D$105:$AN$3282,VLOOKUP($E$3466,Adatbázis!$L$3286:$M$3305,2,FALSE),FALSE)="","",VLOOKUP(C5399,Adatbázis!$D$105:$AN$3282,VLOOKUP($E$3466,Adatbázis!$L$3286:$M$3305,2,FALSE),FALSE))</f>
        <v>…</v>
      </c>
      <c r="F5399" s="101" t="str">
        <f>IF(VLOOKUP(C5399,Adatbázis!$D$105:$AN$3282,VLOOKUP($F$3466,Adatbázis!$L$3286:$M$3305,2,FALSE),FALSE)="","",VLOOKUP(C5399,Adatbázis!$D$105:$AN$3282,VLOOKUP($F$3466,Adatbázis!$L$3286:$M$3305,2,FALSE),FALSE))</f>
        <v>…</v>
      </c>
      <c r="G5399" s="102" t="str">
        <f>IF(VLOOKUP(C5399,Adatbázis!$D$105:$AN$3282,VLOOKUP($G$3466,Adatbázis!$D$3286:$E$3298,2,FALSE),FALSE)="","",VLOOKUP(C5399,Adatbázis!$D$105:$AN$3282,VLOOKUP($G$3466,Adatbázis!$D$3286:$E$3298,2,FALSE),FALSE))</f>
        <v>…</v>
      </c>
      <c r="H5399" s="102" t="str">
        <f>IF(VLOOKUP(C5399,Adatbázis!$D$105:$AN$3282,VLOOKUP($H$3466,Adatbázis!$D$3286:$E$3298,2,FALSE),FALSE)="","",VLOOKUP(C5399,Adatbázis!$D$105:$AN$3282,VLOOKUP($H$3466,Adatbázis!$D$3286:$E$3298,2,FALSE),FALSE))</f>
        <v>…</v>
      </c>
      <c r="I5399" s="102" t="str">
        <f>IF(VLOOKUP(C5399,Adatbázis!$D$105:$AN$3282,VLOOKUP($I$3466,Adatbázis!$D$3286:$E$3298,2,FALSE),FALSE)="","",VLOOKUP(C5399,Adatbázis!$D$105:$AN$3282,VLOOKUP($I$3466,Adatbázis!$D$3286:$E$3298,2,FALSE),FALSE))</f>
        <v>…</v>
      </c>
    </row>
    <row r="5400" spans="3:9" hidden="1">
      <c r="C5400" s="41" t="s">
        <v>18192</v>
      </c>
      <c r="D5400" s="101" t="str">
        <f>IF(VLOOKUP(C5400,Adatbázis!$D$105:$AN$3282,VLOOKUP($D$3466,Adatbázis!$L$3286:$M$3305,2,FALSE),FALSE)="","",VLOOKUP(C5400,Adatbázis!$D$105:$AN$3282,VLOOKUP($D$3466,Adatbázis!$L$3286:$M$3305,2,FALSE),FALSE))</f>
        <v>…</v>
      </c>
      <c r="E5400" s="101" t="str">
        <f>IF(VLOOKUP(C5400,Adatbázis!$D$105:$AN$3282,VLOOKUP($E$3466,Adatbázis!$L$3286:$M$3305,2,FALSE),FALSE)="","",VLOOKUP(C5400,Adatbázis!$D$105:$AN$3282,VLOOKUP($E$3466,Adatbázis!$L$3286:$M$3305,2,FALSE),FALSE))</f>
        <v>…</v>
      </c>
      <c r="F5400" s="101" t="str">
        <f>IF(VLOOKUP(C5400,Adatbázis!$D$105:$AN$3282,VLOOKUP($F$3466,Adatbázis!$L$3286:$M$3305,2,FALSE),FALSE)="","",VLOOKUP(C5400,Adatbázis!$D$105:$AN$3282,VLOOKUP($F$3466,Adatbázis!$L$3286:$M$3305,2,FALSE),FALSE))</f>
        <v>…</v>
      </c>
      <c r="G5400" s="102" t="str">
        <f>IF(VLOOKUP(C5400,Adatbázis!$D$105:$AN$3282,VLOOKUP($G$3466,Adatbázis!$D$3286:$E$3298,2,FALSE),FALSE)="","",VLOOKUP(C5400,Adatbázis!$D$105:$AN$3282,VLOOKUP($G$3466,Adatbázis!$D$3286:$E$3298,2,FALSE),FALSE))</f>
        <v>…</v>
      </c>
      <c r="H5400" s="102" t="str">
        <f>IF(VLOOKUP(C5400,Adatbázis!$D$105:$AN$3282,VLOOKUP($H$3466,Adatbázis!$D$3286:$E$3298,2,FALSE),FALSE)="","",VLOOKUP(C5400,Adatbázis!$D$105:$AN$3282,VLOOKUP($H$3466,Adatbázis!$D$3286:$E$3298,2,FALSE),FALSE))</f>
        <v>…</v>
      </c>
      <c r="I5400" s="102" t="str">
        <f>IF(VLOOKUP(C5400,Adatbázis!$D$105:$AN$3282,VLOOKUP($I$3466,Adatbázis!$D$3286:$E$3298,2,FALSE),FALSE)="","",VLOOKUP(C5400,Adatbázis!$D$105:$AN$3282,VLOOKUP($I$3466,Adatbázis!$D$3286:$E$3298,2,FALSE),FALSE))</f>
        <v>…</v>
      </c>
    </row>
    <row r="5401" spans="3:9" hidden="1">
      <c r="C5401" s="41" t="s">
        <v>18198</v>
      </c>
      <c r="D5401" s="101" t="str">
        <f>IF(VLOOKUP(C5401,Adatbázis!$D$105:$AN$3282,VLOOKUP($D$3466,Adatbázis!$L$3286:$M$3305,2,FALSE),FALSE)="","",VLOOKUP(C5401,Adatbázis!$D$105:$AN$3282,VLOOKUP($D$3466,Adatbázis!$L$3286:$M$3305,2,FALSE),FALSE))</f>
        <v>…</v>
      </c>
      <c r="E5401" s="101" t="str">
        <f>IF(VLOOKUP(C5401,Adatbázis!$D$105:$AN$3282,VLOOKUP($E$3466,Adatbázis!$L$3286:$M$3305,2,FALSE),FALSE)="","",VLOOKUP(C5401,Adatbázis!$D$105:$AN$3282,VLOOKUP($E$3466,Adatbázis!$L$3286:$M$3305,2,FALSE),FALSE))</f>
        <v>…</v>
      </c>
      <c r="F5401" s="101" t="str">
        <f>IF(VLOOKUP(C5401,Adatbázis!$D$105:$AN$3282,VLOOKUP($F$3466,Adatbázis!$L$3286:$M$3305,2,FALSE),FALSE)="","",VLOOKUP(C5401,Adatbázis!$D$105:$AN$3282,VLOOKUP($F$3466,Adatbázis!$L$3286:$M$3305,2,FALSE),FALSE))</f>
        <v>…</v>
      </c>
      <c r="G5401" s="102" t="str">
        <f>IF(VLOOKUP(C5401,Adatbázis!$D$105:$AN$3282,VLOOKUP($G$3466,Adatbázis!$D$3286:$E$3298,2,FALSE),FALSE)="","",VLOOKUP(C5401,Adatbázis!$D$105:$AN$3282,VLOOKUP($G$3466,Adatbázis!$D$3286:$E$3298,2,FALSE),FALSE))</f>
        <v>…</v>
      </c>
      <c r="H5401" s="102" t="str">
        <f>IF(VLOOKUP(C5401,Adatbázis!$D$105:$AN$3282,VLOOKUP($H$3466,Adatbázis!$D$3286:$E$3298,2,FALSE),FALSE)="","",VLOOKUP(C5401,Adatbázis!$D$105:$AN$3282,VLOOKUP($H$3466,Adatbázis!$D$3286:$E$3298,2,FALSE),FALSE))</f>
        <v>…</v>
      </c>
      <c r="I5401" s="102" t="str">
        <f>IF(VLOOKUP(C5401,Adatbázis!$D$105:$AN$3282,VLOOKUP($I$3466,Adatbázis!$D$3286:$E$3298,2,FALSE),FALSE)="","",VLOOKUP(C5401,Adatbázis!$D$105:$AN$3282,VLOOKUP($I$3466,Adatbázis!$D$3286:$E$3298,2,FALSE),FALSE))</f>
        <v>…</v>
      </c>
    </row>
    <row r="5402" spans="3:9" hidden="1">
      <c r="C5402" s="41" t="s">
        <v>18204</v>
      </c>
      <c r="D5402" s="101" t="str">
        <f>IF(VLOOKUP(C5402,Adatbázis!$D$105:$AN$3282,VLOOKUP($D$3466,Adatbázis!$L$3286:$M$3305,2,FALSE),FALSE)="","",VLOOKUP(C5402,Adatbázis!$D$105:$AN$3282,VLOOKUP($D$3466,Adatbázis!$L$3286:$M$3305,2,FALSE),FALSE))</f>
        <v>…</v>
      </c>
      <c r="E5402" s="101" t="str">
        <f>IF(VLOOKUP(C5402,Adatbázis!$D$105:$AN$3282,VLOOKUP($E$3466,Adatbázis!$L$3286:$M$3305,2,FALSE),FALSE)="","",VLOOKUP(C5402,Adatbázis!$D$105:$AN$3282,VLOOKUP($E$3466,Adatbázis!$L$3286:$M$3305,2,FALSE),FALSE))</f>
        <v>…</v>
      </c>
      <c r="F5402" s="101" t="str">
        <f>IF(VLOOKUP(C5402,Adatbázis!$D$105:$AN$3282,VLOOKUP($F$3466,Adatbázis!$L$3286:$M$3305,2,FALSE),FALSE)="","",VLOOKUP(C5402,Adatbázis!$D$105:$AN$3282,VLOOKUP($F$3466,Adatbázis!$L$3286:$M$3305,2,FALSE),FALSE))</f>
        <v>…</v>
      </c>
      <c r="G5402" s="102" t="str">
        <f>IF(VLOOKUP(C5402,Adatbázis!$D$105:$AN$3282,VLOOKUP($G$3466,Adatbázis!$D$3286:$E$3298,2,FALSE),FALSE)="","",VLOOKUP(C5402,Adatbázis!$D$105:$AN$3282,VLOOKUP($G$3466,Adatbázis!$D$3286:$E$3298,2,FALSE),FALSE))</f>
        <v>…</v>
      </c>
      <c r="H5402" s="102" t="str">
        <f>IF(VLOOKUP(C5402,Adatbázis!$D$105:$AN$3282,VLOOKUP($H$3466,Adatbázis!$D$3286:$E$3298,2,FALSE),FALSE)="","",VLOOKUP(C5402,Adatbázis!$D$105:$AN$3282,VLOOKUP($H$3466,Adatbázis!$D$3286:$E$3298,2,FALSE),FALSE))</f>
        <v>…</v>
      </c>
      <c r="I5402" s="102" t="str">
        <f>IF(VLOOKUP(C5402,Adatbázis!$D$105:$AN$3282,VLOOKUP($I$3466,Adatbázis!$D$3286:$E$3298,2,FALSE),FALSE)="","",VLOOKUP(C5402,Adatbázis!$D$105:$AN$3282,VLOOKUP($I$3466,Adatbázis!$D$3286:$E$3298,2,FALSE),FALSE))</f>
        <v>…</v>
      </c>
    </row>
    <row r="5403" spans="3:9" hidden="1">
      <c r="C5403" s="41" t="s">
        <v>8275</v>
      </c>
      <c r="D5403" s="101" t="str">
        <f>IF(VLOOKUP(C5403,Adatbázis!$D$105:$AN$3282,VLOOKUP($D$3466,Adatbázis!$L$3286:$M$3305,2,FALSE),FALSE)="","",VLOOKUP(C5403,Adatbázis!$D$105:$AN$3282,VLOOKUP($D$3466,Adatbázis!$L$3286:$M$3305,2,FALSE),FALSE))</f>
        <v>…</v>
      </c>
      <c r="E5403" s="101" t="str">
        <f>IF(VLOOKUP(C5403,Adatbázis!$D$105:$AN$3282,VLOOKUP($E$3466,Adatbázis!$L$3286:$M$3305,2,FALSE),FALSE)="","",VLOOKUP(C5403,Adatbázis!$D$105:$AN$3282,VLOOKUP($E$3466,Adatbázis!$L$3286:$M$3305,2,FALSE),FALSE))</f>
        <v>…</v>
      </c>
      <c r="F5403" s="101" t="str">
        <f>IF(VLOOKUP(C5403,Adatbázis!$D$105:$AN$3282,VLOOKUP($F$3466,Adatbázis!$L$3286:$M$3305,2,FALSE),FALSE)="","",VLOOKUP(C5403,Adatbázis!$D$105:$AN$3282,VLOOKUP($F$3466,Adatbázis!$L$3286:$M$3305,2,FALSE),FALSE))</f>
        <v>…</v>
      </c>
      <c r="G5403" s="102" t="str">
        <f>IF(VLOOKUP(C5403,Adatbázis!$D$105:$AN$3282,VLOOKUP($G$3466,Adatbázis!$D$3286:$E$3298,2,FALSE),FALSE)="","",VLOOKUP(C5403,Adatbázis!$D$105:$AN$3282,VLOOKUP($G$3466,Adatbázis!$D$3286:$E$3298,2,FALSE),FALSE))</f>
        <v>…</v>
      </c>
      <c r="H5403" s="102" t="str">
        <f>IF(VLOOKUP(C5403,Adatbázis!$D$105:$AN$3282,VLOOKUP($H$3466,Adatbázis!$D$3286:$E$3298,2,FALSE),FALSE)="","",VLOOKUP(C5403,Adatbázis!$D$105:$AN$3282,VLOOKUP($H$3466,Adatbázis!$D$3286:$E$3298,2,FALSE),FALSE))</f>
        <v>…</v>
      </c>
      <c r="I5403" s="102" t="str">
        <f>IF(VLOOKUP(C5403,Adatbázis!$D$105:$AN$3282,VLOOKUP($I$3466,Adatbázis!$D$3286:$E$3298,2,FALSE),FALSE)="","",VLOOKUP(C5403,Adatbázis!$D$105:$AN$3282,VLOOKUP($I$3466,Adatbázis!$D$3286:$E$3298,2,FALSE),FALSE))</f>
        <v>…</v>
      </c>
    </row>
    <row r="5404" spans="3:9" hidden="1">
      <c r="C5404" s="41" t="s">
        <v>18216</v>
      </c>
      <c r="D5404" s="101" t="str">
        <f>IF(VLOOKUP(C5404,Adatbázis!$D$105:$AN$3282,VLOOKUP($D$3466,Adatbázis!$L$3286:$M$3305,2,FALSE),FALSE)="","",VLOOKUP(C5404,Adatbázis!$D$105:$AN$3282,VLOOKUP($D$3466,Adatbázis!$L$3286:$M$3305,2,FALSE),FALSE))</f>
        <v>…</v>
      </c>
      <c r="E5404" s="101" t="str">
        <f>IF(VLOOKUP(C5404,Adatbázis!$D$105:$AN$3282,VLOOKUP($E$3466,Adatbázis!$L$3286:$M$3305,2,FALSE),FALSE)="","",VLOOKUP(C5404,Adatbázis!$D$105:$AN$3282,VLOOKUP($E$3466,Adatbázis!$L$3286:$M$3305,2,FALSE),FALSE))</f>
        <v>…</v>
      </c>
      <c r="F5404" s="101" t="str">
        <f>IF(VLOOKUP(C5404,Adatbázis!$D$105:$AN$3282,VLOOKUP($F$3466,Adatbázis!$L$3286:$M$3305,2,FALSE),FALSE)="","",VLOOKUP(C5404,Adatbázis!$D$105:$AN$3282,VLOOKUP($F$3466,Adatbázis!$L$3286:$M$3305,2,FALSE),FALSE))</f>
        <v>…</v>
      </c>
      <c r="G5404" s="102" t="str">
        <f>IF(VLOOKUP(C5404,Adatbázis!$D$105:$AN$3282,VLOOKUP($G$3466,Adatbázis!$D$3286:$E$3298,2,FALSE),FALSE)="","",VLOOKUP(C5404,Adatbázis!$D$105:$AN$3282,VLOOKUP($G$3466,Adatbázis!$D$3286:$E$3298,2,FALSE),FALSE))</f>
        <v>…</v>
      </c>
      <c r="H5404" s="102" t="str">
        <f>IF(VLOOKUP(C5404,Adatbázis!$D$105:$AN$3282,VLOOKUP($H$3466,Adatbázis!$D$3286:$E$3298,2,FALSE),FALSE)="","",VLOOKUP(C5404,Adatbázis!$D$105:$AN$3282,VLOOKUP($H$3466,Adatbázis!$D$3286:$E$3298,2,FALSE),FALSE))</f>
        <v>…</v>
      </c>
      <c r="I5404" s="102" t="str">
        <f>IF(VLOOKUP(C5404,Adatbázis!$D$105:$AN$3282,VLOOKUP($I$3466,Adatbázis!$D$3286:$E$3298,2,FALSE),FALSE)="","",VLOOKUP(C5404,Adatbázis!$D$105:$AN$3282,VLOOKUP($I$3466,Adatbázis!$D$3286:$E$3298,2,FALSE),FALSE))</f>
        <v>…</v>
      </c>
    </row>
    <row r="5405" spans="3:9" hidden="1">
      <c r="C5405" s="41" t="s">
        <v>18221</v>
      </c>
      <c r="D5405" s="101" t="str">
        <f>IF(VLOOKUP(C5405,Adatbázis!$D$105:$AN$3282,VLOOKUP($D$3466,Adatbázis!$L$3286:$M$3305,2,FALSE),FALSE)="","",VLOOKUP(C5405,Adatbázis!$D$105:$AN$3282,VLOOKUP($D$3466,Adatbázis!$L$3286:$M$3305,2,FALSE),FALSE))</f>
        <v>…</v>
      </c>
      <c r="E5405" s="101" t="str">
        <f>IF(VLOOKUP(C5405,Adatbázis!$D$105:$AN$3282,VLOOKUP($E$3466,Adatbázis!$L$3286:$M$3305,2,FALSE),FALSE)="","",VLOOKUP(C5405,Adatbázis!$D$105:$AN$3282,VLOOKUP($E$3466,Adatbázis!$L$3286:$M$3305,2,FALSE),FALSE))</f>
        <v>…</v>
      </c>
      <c r="F5405" s="101" t="str">
        <f>IF(VLOOKUP(C5405,Adatbázis!$D$105:$AN$3282,VLOOKUP($F$3466,Adatbázis!$L$3286:$M$3305,2,FALSE),FALSE)="","",VLOOKUP(C5405,Adatbázis!$D$105:$AN$3282,VLOOKUP($F$3466,Adatbázis!$L$3286:$M$3305,2,FALSE),FALSE))</f>
        <v>…</v>
      </c>
      <c r="G5405" s="102" t="str">
        <f>IF(VLOOKUP(C5405,Adatbázis!$D$105:$AN$3282,VLOOKUP($G$3466,Adatbázis!$D$3286:$E$3298,2,FALSE),FALSE)="","",VLOOKUP(C5405,Adatbázis!$D$105:$AN$3282,VLOOKUP($G$3466,Adatbázis!$D$3286:$E$3298,2,FALSE),FALSE))</f>
        <v>…</v>
      </c>
      <c r="H5405" s="102" t="str">
        <f>IF(VLOOKUP(C5405,Adatbázis!$D$105:$AN$3282,VLOOKUP($H$3466,Adatbázis!$D$3286:$E$3298,2,FALSE),FALSE)="","",VLOOKUP(C5405,Adatbázis!$D$105:$AN$3282,VLOOKUP($H$3466,Adatbázis!$D$3286:$E$3298,2,FALSE),FALSE))</f>
        <v>…</v>
      </c>
      <c r="I5405" s="102" t="str">
        <f>IF(VLOOKUP(C5405,Adatbázis!$D$105:$AN$3282,VLOOKUP($I$3466,Adatbázis!$D$3286:$E$3298,2,FALSE),FALSE)="","",VLOOKUP(C5405,Adatbázis!$D$105:$AN$3282,VLOOKUP($I$3466,Adatbázis!$D$3286:$E$3298,2,FALSE),FALSE))</f>
        <v>…</v>
      </c>
    </row>
    <row r="5406" spans="3:9" hidden="1">
      <c r="C5406" s="41" t="s">
        <v>18229</v>
      </c>
      <c r="D5406" s="101" t="str">
        <f>IF(VLOOKUP(C5406,Adatbázis!$D$105:$AN$3282,VLOOKUP($D$3466,Adatbázis!$L$3286:$M$3305,2,FALSE),FALSE)="","",VLOOKUP(C5406,Adatbázis!$D$105:$AN$3282,VLOOKUP($D$3466,Adatbázis!$L$3286:$M$3305,2,FALSE),FALSE))</f>
        <v>…</v>
      </c>
      <c r="E5406" s="101" t="str">
        <f>IF(VLOOKUP(C5406,Adatbázis!$D$105:$AN$3282,VLOOKUP($E$3466,Adatbázis!$L$3286:$M$3305,2,FALSE),FALSE)="","",VLOOKUP(C5406,Adatbázis!$D$105:$AN$3282,VLOOKUP($E$3466,Adatbázis!$L$3286:$M$3305,2,FALSE),FALSE))</f>
        <v>…</v>
      </c>
      <c r="F5406" s="101" t="str">
        <f>IF(VLOOKUP(C5406,Adatbázis!$D$105:$AN$3282,VLOOKUP($F$3466,Adatbázis!$L$3286:$M$3305,2,FALSE),FALSE)="","",VLOOKUP(C5406,Adatbázis!$D$105:$AN$3282,VLOOKUP($F$3466,Adatbázis!$L$3286:$M$3305,2,FALSE),FALSE))</f>
        <v>…</v>
      </c>
      <c r="G5406" s="102" t="str">
        <f>IF(VLOOKUP(C5406,Adatbázis!$D$105:$AN$3282,VLOOKUP($G$3466,Adatbázis!$D$3286:$E$3298,2,FALSE),FALSE)="","",VLOOKUP(C5406,Adatbázis!$D$105:$AN$3282,VLOOKUP($G$3466,Adatbázis!$D$3286:$E$3298,2,FALSE),FALSE))</f>
        <v>…</v>
      </c>
      <c r="H5406" s="102" t="str">
        <f>IF(VLOOKUP(C5406,Adatbázis!$D$105:$AN$3282,VLOOKUP($H$3466,Adatbázis!$D$3286:$E$3298,2,FALSE),FALSE)="","",VLOOKUP(C5406,Adatbázis!$D$105:$AN$3282,VLOOKUP($H$3466,Adatbázis!$D$3286:$E$3298,2,FALSE),FALSE))</f>
        <v>…</v>
      </c>
      <c r="I5406" s="102" t="str">
        <f>IF(VLOOKUP(C5406,Adatbázis!$D$105:$AN$3282,VLOOKUP($I$3466,Adatbázis!$D$3286:$E$3298,2,FALSE),FALSE)="","",VLOOKUP(C5406,Adatbázis!$D$105:$AN$3282,VLOOKUP($I$3466,Adatbázis!$D$3286:$E$3298,2,FALSE),FALSE))</f>
        <v>…</v>
      </c>
    </row>
    <row r="5407" spans="3:9" ht="30" hidden="1">
      <c r="C5407" s="41" t="s">
        <v>18235</v>
      </c>
      <c r="D5407" s="101" t="str">
        <f>IF(VLOOKUP(C5407,Adatbázis!$D$105:$AN$3282,VLOOKUP($D$3466,Adatbázis!$L$3286:$M$3305,2,FALSE),FALSE)="","",VLOOKUP(C5407,Adatbázis!$D$105:$AN$3282,VLOOKUP($D$3466,Adatbázis!$L$3286:$M$3305,2,FALSE),FALSE))</f>
        <v>…</v>
      </c>
      <c r="E5407" s="101" t="str">
        <f>IF(VLOOKUP(C5407,Adatbázis!$D$105:$AN$3282,VLOOKUP($E$3466,Adatbázis!$L$3286:$M$3305,2,FALSE),FALSE)="","",VLOOKUP(C5407,Adatbázis!$D$105:$AN$3282,VLOOKUP($E$3466,Adatbázis!$L$3286:$M$3305,2,FALSE),FALSE))</f>
        <v>…</v>
      </c>
      <c r="F5407" s="101" t="str">
        <f>IF(VLOOKUP(C5407,Adatbázis!$D$105:$AN$3282,VLOOKUP($F$3466,Adatbázis!$L$3286:$M$3305,2,FALSE),FALSE)="","",VLOOKUP(C5407,Adatbázis!$D$105:$AN$3282,VLOOKUP($F$3466,Adatbázis!$L$3286:$M$3305,2,FALSE),FALSE))</f>
        <v>…</v>
      </c>
      <c r="G5407" s="102" t="str">
        <f>IF(VLOOKUP(C5407,Adatbázis!$D$105:$AN$3282,VLOOKUP($G$3466,Adatbázis!$D$3286:$E$3298,2,FALSE),FALSE)="","",VLOOKUP(C5407,Adatbázis!$D$105:$AN$3282,VLOOKUP($G$3466,Adatbázis!$D$3286:$E$3298,2,FALSE),FALSE))</f>
        <v>…</v>
      </c>
      <c r="H5407" s="102" t="str">
        <f>IF(VLOOKUP(C5407,Adatbázis!$D$105:$AN$3282,VLOOKUP($H$3466,Adatbázis!$D$3286:$E$3298,2,FALSE),FALSE)="","",VLOOKUP(C5407,Adatbázis!$D$105:$AN$3282,VLOOKUP($H$3466,Adatbázis!$D$3286:$E$3298,2,FALSE),FALSE))</f>
        <v>…</v>
      </c>
      <c r="I5407" s="102" t="str">
        <f>IF(VLOOKUP(C5407,Adatbázis!$D$105:$AN$3282,VLOOKUP($I$3466,Adatbázis!$D$3286:$E$3298,2,FALSE),FALSE)="","",VLOOKUP(C5407,Adatbázis!$D$105:$AN$3282,VLOOKUP($I$3466,Adatbázis!$D$3286:$E$3298,2,FALSE),FALSE))</f>
        <v>…</v>
      </c>
    </row>
    <row r="5408" spans="3:9" hidden="1">
      <c r="C5408" s="41" t="s">
        <v>18241</v>
      </c>
      <c r="D5408" s="101" t="str">
        <f>IF(VLOOKUP(C5408,Adatbázis!$D$105:$AN$3282,VLOOKUP($D$3466,Adatbázis!$L$3286:$M$3305,2,FALSE),FALSE)="","",VLOOKUP(C5408,Adatbázis!$D$105:$AN$3282,VLOOKUP($D$3466,Adatbázis!$L$3286:$M$3305,2,FALSE),FALSE))</f>
        <v>…</v>
      </c>
      <c r="E5408" s="101" t="str">
        <f>IF(VLOOKUP(C5408,Adatbázis!$D$105:$AN$3282,VLOOKUP($E$3466,Adatbázis!$L$3286:$M$3305,2,FALSE),FALSE)="","",VLOOKUP(C5408,Adatbázis!$D$105:$AN$3282,VLOOKUP($E$3466,Adatbázis!$L$3286:$M$3305,2,FALSE),FALSE))</f>
        <v>…</v>
      </c>
      <c r="F5408" s="101" t="str">
        <f>IF(VLOOKUP(C5408,Adatbázis!$D$105:$AN$3282,VLOOKUP($F$3466,Adatbázis!$L$3286:$M$3305,2,FALSE),FALSE)="","",VLOOKUP(C5408,Adatbázis!$D$105:$AN$3282,VLOOKUP($F$3466,Adatbázis!$L$3286:$M$3305,2,FALSE),FALSE))</f>
        <v>…</v>
      </c>
      <c r="G5408" s="102" t="str">
        <f>IF(VLOOKUP(C5408,Adatbázis!$D$105:$AN$3282,VLOOKUP($G$3466,Adatbázis!$D$3286:$E$3298,2,FALSE),FALSE)="","",VLOOKUP(C5408,Adatbázis!$D$105:$AN$3282,VLOOKUP($G$3466,Adatbázis!$D$3286:$E$3298,2,FALSE),FALSE))</f>
        <v>…</v>
      </c>
      <c r="H5408" s="102" t="str">
        <f>IF(VLOOKUP(C5408,Adatbázis!$D$105:$AN$3282,VLOOKUP($H$3466,Adatbázis!$D$3286:$E$3298,2,FALSE),FALSE)="","",VLOOKUP(C5408,Adatbázis!$D$105:$AN$3282,VLOOKUP($H$3466,Adatbázis!$D$3286:$E$3298,2,FALSE),FALSE))</f>
        <v>…</v>
      </c>
      <c r="I5408" s="102" t="str">
        <f>IF(VLOOKUP(C5408,Adatbázis!$D$105:$AN$3282,VLOOKUP($I$3466,Adatbázis!$D$3286:$E$3298,2,FALSE),FALSE)="","",VLOOKUP(C5408,Adatbázis!$D$105:$AN$3282,VLOOKUP($I$3466,Adatbázis!$D$3286:$E$3298,2,FALSE),FALSE))</f>
        <v>…</v>
      </c>
    </row>
    <row r="5409" spans="3:9" hidden="1">
      <c r="C5409" s="41" t="s">
        <v>18246</v>
      </c>
      <c r="D5409" s="101" t="str">
        <f>IF(VLOOKUP(C5409,Adatbázis!$D$105:$AN$3282,VLOOKUP($D$3466,Adatbázis!$L$3286:$M$3305,2,FALSE),FALSE)="","",VLOOKUP(C5409,Adatbázis!$D$105:$AN$3282,VLOOKUP($D$3466,Adatbázis!$L$3286:$M$3305,2,FALSE),FALSE))</f>
        <v>…</v>
      </c>
      <c r="E5409" s="101" t="str">
        <f>IF(VLOOKUP(C5409,Adatbázis!$D$105:$AN$3282,VLOOKUP($E$3466,Adatbázis!$L$3286:$M$3305,2,FALSE),FALSE)="","",VLOOKUP(C5409,Adatbázis!$D$105:$AN$3282,VLOOKUP($E$3466,Adatbázis!$L$3286:$M$3305,2,FALSE),FALSE))</f>
        <v>…</v>
      </c>
      <c r="F5409" s="101" t="str">
        <f>IF(VLOOKUP(C5409,Adatbázis!$D$105:$AN$3282,VLOOKUP($F$3466,Adatbázis!$L$3286:$M$3305,2,FALSE),FALSE)="","",VLOOKUP(C5409,Adatbázis!$D$105:$AN$3282,VLOOKUP($F$3466,Adatbázis!$L$3286:$M$3305,2,FALSE),FALSE))</f>
        <v>…</v>
      </c>
      <c r="G5409" s="102" t="str">
        <f>IF(VLOOKUP(C5409,Adatbázis!$D$105:$AN$3282,VLOOKUP($G$3466,Adatbázis!$D$3286:$E$3298,2,FALSE),FALSE)="","",VLOOKUP(C5409,Adatbázis!$D$105:$AN$3282,VLOOKUP($G$3466,Adatbázis!$D$3286:$E$3298,2,FALSE),FALSE))</f>
        <v>…</v>
      </c>
      <c r="H5409" s="102" t="str">
        <f>IF(VLOOKUP(C5409,Adatbázis!$D$105:$AN$3282,VLOOKUP($H$3466,Adatbázis!$D$3286:$E$3298,2,FALSE),FALSE)="","",VLOOKUP(C5409,Adatbázis!$D$105:$AN$3282,VLOOKUP($H$3466,Adatbázis!$D$3286:$E$3298,2,FALSE),FALSE))</f>
        <v>…</v>
      </c>
      <c r="I5409" s="102" t="str">
        <f>IF(VLOOKUP(C5409,Adatbázis!$D$105:$AN$3282,VLOOKUP($I$3466,Adatbázis!$D$3286:$E$3298,2,FALSE),FALSE)="","",VLOOKUP(C5409,Adatbázis!$D$105:$AN$3282,VLOOKUP($I$3466,Adatbázis!$D$3286:$E$3298,2,FALSE),FALSE))</f>
        <v>…</v>
      </c>
    </row>
    <row r="5410" spans="3:9" hidden="1">
      <c r="C5410" s="41" t="s">
        <v>18257</v>
      </c>
      <c r="D5410" s="101" t="str">
        <f>IF(VLOOKUP(C5410,Adatbázis!$D$105:$AN$3282,VLOOKUP($D$3466,Adatbázis!$L$3286:$M$3305,2,FALSE),FALSE)="","",VLOOKUP(C5410,Adatbázis!$D$105:$AN$3282,VLOOKUP($D$3466,Adatbázis!$L$3286:$M$3305,2,FALSE),FALSE))</f>
        <v>…</v>
      </c>
      <c r="E5410" s="101" t="str">
        <f>IF(VLOOKUP(C5410,Adatbázis!$D$105:$AN$3282,VLOOKUP($E$3466,Adatbázis!$L$3286:$M$3305,2,FALSE),FALSE)="","",VLOOKUP(C5410,Adatbázis!$D$105:$AN$3282,VLOOKUP($E$3466,Adatbázis!$L$3286:$M$3305,2,FALSE),FALSE))</f>
        <v>…</v>
      </c>
      <c r="F5410" s="101" t="str">
        <f>IF(VLOOKUP(C5410,Adatbázis!$D$105:$AN$3282,VLOOKUP($F$3466,Adatbázis!$L$3286:$M$3305,2,FALSE),FALSE)="","",VLOOKUP(C5410,Adatbázis!$D$105:$AN$3282,VLOOKUP($F$3466,Adatbázis!$L$3286:$M$3305,2,FALSE),FALSE))</f>
        <v>…</v>
      </c>
      <c r="G5410" s="102" t="str">
        <f>IF(VLOOKUP(C5410,Adatbázis!$D$105:$AN$3282,VLOOKUP($G$3466,Adatbázis!$D$3286:$E$3298,2,FALSE),FALSE)="","",VLOOKUP(C5410,Adatbázis!$D$105:$AN$3282,VLOOKUP($G$3466,Adatbázis!$D$3286:$E$3298,2,FALSE),FALSE))</f>
        <v>…</v>
      </c>
      <c r="H5410" s="102" t="str">
        <f>IF(VLOOKUP(C5410,Adatbázis!$D$105:$AN$3282,VLOOKUP($H$3466,Adatbázis!$D$3286:$E$3298,2,FALSE),FALSE)="","",VLOOKUP(C5410,Adatbázis!$D$105:$AN$3282,VLOOKUP($H$3466,Adatbázis!$D$3286:$E$3298,2,FALSE),FALSE))</f>
        <v>…</v>
      </c>
      <c r="I5410" s="102" t="str">
        <f>IF(VLOOKUP(C5410,Adatbázis!$D$105:$AN$3282,VLOOKUP($I$3466,Adatbázis!$D$3286:$E$3298,2,FALSE),FALSE)="","",VLOOKUP(C5410,Adatbázis!$D$105:$AN$3282,VLOOKUP($I$3466,Adatbázis!$D$3286:$E$3298,2,FALSE),FALSE))</f>
        <v>…</v>
      </c>
    </row>
    <row r="5411" spans="3:9" hidden="1">
      <c r="C5411" s="41" t="s">
        <v>18263</v>
      </c>
      <c r="D5411" s="101" t="str">
        <f>IF(VLOOKUP(C5411,Adatbázis!$D$105:$AN$3282,VLOOKUP($D$3466,Adatbázis!$L$3286:$M$3305,2,FALSE),FALSE)="","",VLOOKUP(C5411,Adatbázis!$D$105:$AN$3282,VLOOKUP($D$3466,Adatbázis!$L$3286:$M$3305,2,FALSE),FALSE))</f>
        <v>…</v>
      </c>
      <c r="E5411" s="101" t="str">
        <f>IF(VLOOKUP(C5411,Adatbázis!$D$105:$AN$3282,VLOOKUP($E$3466,Adatbázis!$L$3286:$M$3305,2,FALSE),FALSE)="","",VLOOKUP(C5411,Adatbázis!$D$105:$AN$3282,VLOOKUP($E$3466,Adatbázis!$L$3286:$M$3305,2,FALSE),FALSE))</f>
        <v>…</v>
      </c>
      <c r="F5411" s="101" t="str">
        <f>IF(VLOOKUP(C5411,Adatbázis!$D$105:$AN$3282,VLOOKUP($F$3466,Adatbázis!$L$3286:$M$3305,2,FALSE),FALSE)="","",VLOOKUP(C5411,Adatbázis!$D$105:$AN$3282,VLOOKUP($F$3466,Adatbázis!$L$3286:$M$3305,2,FALSE),FALSE))</f>
        <v>…</v>
      </c>
      <c r="G5411" s="102" t="str">
        <f>IF(VLOOKUP(C5411,Adatbázis!$D$105:$AN$3282,VLOOKUP($G$3466,Adatbázis!$D$3286:$E$3298,2,FALSE),FALSE)="","",VLOOKUP(C5411,Adatbázis!$D$105:$AN$3282,VLOOKUP($G$3466,Adatbázis!$D$3286:$E$3298,2,FALSE),FALSE))</f>
        <v>…</v>
      </c>
      <c r="H5411" s="102" t="str">
        <f>IF(VLOOKUP(C5411,Adatbázis!$D$105:$AN$3282,VLOOKUP($H$3466,Adatbázis!$D$3286:$E$3298,2,FALSE),FALSE)="","",VLOOKUP(C5411,Adatbázis!$D$105:$AN$3282,VLOOKUP($H$3466,Adatbázis!$D$3286:$E$3298,2,FALSE),FALSE))</f>
        <v>…</v>
      </c>
      <c r="I5411" s="102" t="str">
        <f>IF(VLOOKUP(C5411,Adatbázis!$D$105:$AN$3282,VLOOKUP($I$3466,Adatbázis!$D$3286:$E$3298,2,FALSE),FALSE)="","",VLOOKUP(C5411,Adatbázis!$D$105:$AN$3282,VLOOKUP($I$3466,Adatbázis!$D$3286:$E$3298,2,FALSE),FALSE))</f>
        <v>…</v>
      </c>
    </row>
    <row r="5412" spans="3:9" hidden="1">
      <c r="C5412" s="41" t="s">
        <v>15050</v>
      </c>
      <c r="D5412" s="101" t="str">
        <f>IF(VLOOKUP(C5412,Adatbázis!$D$105:$AN$3282,VLOOKUP($D$3466,Adatbázis!$L$3286:$M$3305,2,FALSE),FALSE)="","",VLOOKUP(C5412,Adatbázis!$D$105:$AN$3282,VLOOKUP($D$3466,Adatbázis!$L$3286:$M$3305,2,FALSE),FALSE))</f>
        <v>…</v>
      </c>
      <c r="E5412" s="101" t="str">
        <f>IF(VLOOKUP(C5412,Adatbázis!$D$105:$AN$3282,VLOOKUP($E$3466,Adatbázis!$L$3286:$M$3305,2,FALSE),FALSE)="","",VLOOKUP(C5412,Adatbázis!$D$105:$AN$3282,VLOOKUP($E$3466,Adatbázis!$L$3286:$M$3305,2,FALSE),FALSE))</f>
        <v>…</v>
      </c>
      <c r="F5412" s="101" t="str">
        <f>IF(VLOOKUP(C5412,Adatbázis!$D$105:$AN$3282,VLOOKUP($F$3466,Adatbázis!$L$3286:$M$3305,2,FALSE),FALSE)="","",VLOOKUP(C5412,Adatbázis!$D$105:$AN$3282,VLOOKUP($F$3466,Adatbázis!$L$3286:$M$3305,2,FALSE),FALSE))</f>
        <v>…</v>
      </c>
      <c r="G5412" s="102" t="str">
        <f>IF(VLOOKUP(C5412,Adatbázis!$D$105:$AN$3282,VLOOKUP($G$3466,Adatbázis!$D$3286:$E$3298,2,FALSE),FALSE)="","",VLOOKUP(C5412,Adatbázis!$D$105:$AN$3282,VLOOKUP($G$3466,Adatbázis!$D$3286:$E$3298,2,FALSE),FALSE))</f>
        <v>…</v>
      </c>
      <c r="H5412" s="102" t="str">
        <f>IF(VLOOKUP(C5412,Adatbázis!$D$105:$AN$3282,VLOOKUP($H$3466,Adatbázis!$D$3286:$E$3298,2,FALSE),FALSE)="","",VLOOKUP(C5412,Adatbázis!$D$105:$AN$3282,VLOOKUP($H$3466,Adatbázis!$D$3286:$E$3298,2,FALSE),FALSE))</f>
        <v>…</v>
      </c>
      <c r="I5412" s="102" t="str">
        <f>IF(VLOOKUP(C5412,Adatbázis!$D$105:$AN$3282,VLOOKUP($I$3466,Adatbázis!$D$3286:$E$3298,2,FALSE),FALSE)="","",VLOOKUP(C5412,Adatbázis!$D$105:$AN$3282,VLOOKUP($I$3466,Adatbázis!$D$3286:$E$3298,2,FALSE),FALSE))</f>
        <v>…</v>
      </c>
    </row>
    <row r="5413" spans="3:9" ht="30" hidden="1">
      <c r="C5413" s="41" t="s">
        <v>18277</v>
      </c>
      <c r="D5413" s="101" t="str">
        <f>IF(VLOOKUP(C5413,Adatbázis!$D$105:$AN$3282,VLOOKUP($D$3466,Adatbázis!$L$3286:$M$3305,2,FALSE),FALSE)="","",VLOOKUP(C5413,Adatbázis!$D$105:$AN$3282,VLOOKUP($D$3466,Adatbázis!$L$3286:$M$3305,2,FALSE),FALSE))</f>
        <v>…</v>
      </c>
      <c r="E5413" s="101" t="str">
        <f>IF(VLOOKUP(C5413,Adatbázis!$D$105:$AN$3282,VLOOKUP($E$3466,Adatbázis!$L$3286:$M$3305,2,FALSE),FALSE)="","",VLOOKUP(C5413,Adatbázis!$D$105:$AN$3282,VLOOKUP($E$3466,Adatbázis!$L$3286:$M$3305,2,FALSE),FALSE))</f>
        <v>…</v>
      </c>
      <c r="F5413" s="101" t="str">
        <f>IF(VLOOKUP(C5413,Adatbázis!$D$105:$AN$3282,VLOOKUP($F$3466,Adatbázis!$L$3286:$M$3305,2,FALSE),FALSE)="","",VLOOKUP(C5413,Adatbázis!$D$105:$AN$3282,VLOOKUP($F$3466,Adatbázis!$L$3286:$M$3305,2,FALSE),FALSE))</f>
        <v>…</v>
      </c>
      <c r="G5413" s="102" t="str">
        <f>IF(VLOOKUP(C5413,Adatbázis!$D$105:$AN$3282,VLOOKUP($G$3466,Adatbázis!$D$3286:$E$3298,2,FALSE),FALSE)="","",VLOOKUP(C5413,Adatbázis!$D$105:$AN$3282,VLOOKUP($G$3466,Adatbázis!$D$3286:$E$3298,2,FALSE),FALSE))</f>
        <v>…</v>
      </c>
      <c r="H5413" s="102" t="str">
        <f>IF(VLOOKUP(C5413,Adatbázis!$D$105:$AN$3282,VLOOKUP($H$3466,Adatbázis!$D$3286:$E$3298,2,FALSE),FALSE)="","",VLOOKUP(C5413,Adatbázis!$D$105:$AN$3282,VLOOKUP($H$3466,Adatbázis!$D$3286:$E$3298,2,FALSE),FALSE))</f>
        <v>…</v>
      </c>
      <c r="I5413" s="102" t="str">
        <f>IF(VLOOKUP(C5413,Adatbázis!$D$105:$AN$3282,VLOOKUP($I$3466,Adatbázis!$D$3286:$E$3298,2,FALSE),FALSE)="","",VLOOKUP(C5413,Adatbázis!$D$105:$AN$3282,VLOOKUP($I$3466,Adatbázis!$D$3286:$E$3298,2,FALSE),FALSE))</f>
        <v>…</v>
      </c>
    </row>
    <row r="5414" spans="3:9" hidden="1">
      <c r="C5414" s="41" t="s">
        <v>18282</v>
      </c>
      <c r="D5414" s="101" t="str">
        <f>IF(VLOOKUP(C5414,Adatbázis!$D$105:$AN$3282,VLOOKUP($D$3466,Adatbázis!$L$3286:$M$3305,2,FALSE),FALSE)="","",VLOOKUP(C5414,Adatbázis!$D$105:$AN$3282,VLOOKUP($D$3466,Adatbázis!$L$3286:$M$3305,2,FALSE),FALSE))</f>
        <v>…</v>
      </c>
      <c r="E5414" s="101" t="str">
        <f>IF(VLOOKUP(C5414,Adatbázis!$D$105:$AN$3282,VLOOKUP($E$3466,Adatbázis!$L$3286:$M$3305,2,FALSE),FALSE)="","",VLOOKUP(C5414,Adatbázis!$D$105:$AN$3282,VLOOKUP($E$3466,Adatbázis!$L$3286:$M$3305,2,FALSE),FALSE))</f>
        <v>…</v>
      </c>
      <c r="F5414" s="101" t="str">
        <f>IF(VLOOKUP(C5414,Adatbázis!$D$105:$AN$3282,VLOOKUP($F$3466,Adatbázis!$L$3286:$M$3305,2,FALSE),FALSE)="","",VLOOKUP(C5414,Adatbázis!$D$105:$AN$3282,VLOOKUP($F$3466,Adatbázis!$L$3286:$M$3305,2,FALSE),FALSE))</f>
        <v>…</v>
      </c>
      <c r="G5414" s="102" t="str">
        <f>IF(VLOOKUP(C5414,Adatbázis!$D$105:$AN$3282,VLOOKUP($G$3466,Adatbázis!$D$3286:$E$3298,2,FALSE),FALSE)="","",VLOOKUP(C5414,Adatbázis!$D$105:$AN$3282,VLOOKUP($G$3466,Adatbázis!$D$3286:$E$3298,2,FALSE),FALSE))</f>
        <v>…</v>
      </c>
      <c r="H5414" s="102" t="str">
        <f>IF(VLOOKUP(C5414,Adatbázis!$D$105:$AN$3282,VLOOKUP($H$3466,Adatbázis!$D$3286:$E$3298,2,FALSE),FALSE)="","",VLOOKUP(C5414,Adatbázis!$D$105:$AN$3282,VLOOKUP($H$3466,Adatbázis!$D$3286:$E$3298,2,FALSE),FALSE))</f>
        <v>…</v>
      </c>
      <c r="I5414" s="102" t="str">
        <f>IF(VLOOKUP(C5414,Adatbázis!$D$105:$AN$3282,VLOOKUP($I$3466,Adatbázis!$D$3286:$E$3298,2,FALSE),FALSE)="","",VLOOKUP(C5414,Adatbázis!$D$105:$AN$3282,VLOOKUP($I$3466,Adatbázis!$D$3286:$E$3298,2,FALSE),FALSE))</f>
        <v>…</v>
      </c>
    </row>
    <row r="5415" spans="3:9" hidden="1">
      <c r="C5415" s="41" t="s">
        <v>18289</v>
      </c>
      <c r="D5415" s="101" t="str">
        <f>IF(VLOOKUP(C5415,Adatbázis!$D$105:$AN$3282,VLOOKUP($D$3466,Adatbázis!$L$3286:$M$3305,2,FALSE),FALSE)="","",VLOOKUP(C5415,Adatbázis!$D$105:$AN$3282,VLOOKUP($D$3466,Adatbázis!$L$3286:$M$3305,2,FALSE),FALSE))</f>
        <v>…</v>
      </c>
      <c r="E5415" s="101" t="str">
        <f>IF(VLOOKUP(C5415,Adatbázis!$D$105:$AN$3282,VLOOKUP($E$3466,Adatbázis!$L$3286:$M$3305,2,FALSE),FALSE)="","",VLOOKUP(C5415,Adatbázis!$D$105:$AN$3282,VLOOKUP($E$3466,Adatbázis!$L$3286:$M$3305,2,FALSE),FALSE))</f>
        <v>…</v>
      </c>
      <c r="F5415" s="101" t="str">
        <f>IF(VLOOKUP(C5415,Adatbázis!$D$105:$AN$3282,VLOOKUP($F$3466,Adatbázis!$L$3286:$M$3305,2,FALSE),FALSE)="","",VLOOKUP(C5415,Adatbázis!$D$105:$AN$3282,VLOOKUP($F$3466,Adatbázis!$L$3286:$M$3305,2,FALSE),FALSE))</f>
        <v>…</v>
      </c>
      <c r="G5415" s="102" t="str">
        <f>IF(VLOOKUP(C5415,Adatbázis!$D$105:$AN$3282,VLOOKUP($G$3466,Adatbázis!$D$3286:$E$3298,2,FALSE),FALSE)="","",VLOOKUP(C5415,Adatbázis!$D$105:$AN$3282,VLOOKUP($G$3466,Adatbázis!$D$3286:$E$3298,2,FALSE),FALSE))</f>
        <v>…</v>
      </c>
      <c r="H5415" s="102" t="str">
        <f>IF(VLOOKUP(C5415,Adatbázis!$D$105:$AN$3282,VLOOKUP($H$3466,Adatbázis!$D$3286:$E$3298,2,FALSE),FALSE)="","",VLOOKUP(C5415,Adatbázis!$D$105:$AN$3282,VLOOKUP($H$3466,Adatbázis!$D$3286:$E$3298,2,FALSE),FALSE))</f>
        <v>…</v>
      </c>
      <c r="I5415" s="102" t="str">
        <f>IF(VLOOKUP(C5415,Adatbázis!$D$105:$AN$3282,VLOOKUP($I$3466,Adatbázis!$D$3286:$E$3298,2,FALSE),FALSE)="","",VLOOKUP(C5415,Adatbázis!$D$105:$AN$3282,VLOOKUP($I$3466,Adatbázis!$D$3286:$E$3298,2,FALSE),FALSE))</f>
        <v>…</v>
      </c>
    </row>
    <row r="5416" spans="3:9" hidden="1">
      <c r="C5416" s="41" t="s">
        <v>18294</v>
      </c>
      <c r="D5416" s="101" t="str">
        <f>IF(VLOOKUP(C5416,Adatbázis!$D$105:$AN$3282,VLOOKUP($D$3466,Adatbázis!$L$3286:$M$3305,2,FALSE),FALSE)="","",VLOOKUP(C5416,Adatbázis!$D$105:$AN$3282,VLOOKUP($D$3466,Adatbázis!$L$3286:$M$3305,2,FALSE),FALSE))</f>
        <v>…</v>
      </c>
      <c r="E5416" s="101" t="str">
        <f>IF(VLOOKUP(C5416,Adatbázis!$D$105:$AN$3282,VLOOKUP($E$3466,Adatbázis!$L$3286:$M$3305,2,FALSE),FALSE)="","",VLOOKUP(C5416,Adatbázis!$D$105:$AN$3282,VLOOKUP($E$3466,Adatbázis!$L$3286:$M$3305,2,FALSE),FALSE))</f>
        <v>…</v>
      </c>
      <c r="F5416" s="101" t="str">
        <f>IF(VLOOKUP(C5416,Adatbázis!$D$105:$AN$3282,VLOOKUP($F$3466,Adatbázis!$L$3286:$M$3305,2,FALSE),FALSE)="","",VLOOKUP(C5416,Adatbázis!$D$105:$AN$3282,VLOOKUP($F$3466,Adatbázis!$L$3286:$M$3305,2,FALSE),FALSE))</f>
        <v>…</v>
      </c>
      <c r="G5416" s="102" t="str">
        <f>IF(VLOOKUP(C5416,Adatbázis!$D$105:$AN$3282,VLOOKUP($G$3466,Adatbázis!$D$3286:$E$3298,2,FALSE),FALSE)="","",VLOOKUP(C5416,Adatbázis!$D$105:$AN$3282,VLOOKUP($G$3466,Adatbázis!$D$3286:$E$3298,2,FALSE),FALSE))</f>
        <v>…</v>
      </c>
      <c r="H5416" s="102" t="str">
        <f>IF(VLOOKUP(C5416,Adatbázis!$D$105:$AN$3282,VLOOKUP($H$3466,Adatbázis!$D$3286:$E$3298,2,FALSE),FALSE)="","",VLOOKUP(C5416,Adatbázis!$D$105:$AN$3282,VLOOKUP($H$3466,Adatbázis!$D$3286:$E$3298,2,FALSE),FALSE))</f>
        <v>…</v>
      </c>
      <c r="I5416" s="102" t="str">
        <f>IF(VLOOKUP(C5416,Adatbázis!$D$105:$AN$3282,VLOOKUP($I$3466,Adatbázis!$D$3286:$E$3298,2,FALSE),FALSE)="","",VLOOKUP(C5416,Adatbázis!$D$105:$AN$3282,VLOOKUP($I$3466,Adatbázis!$D$3286:$E$3298,2,FALSE),FALSE))</f>
        <v>…</v>
      </c>
    </row>
    <row r="5417" spans="3:9" hidden="1">
      <c r="C5417" s="41" t="s">
        <v>18302</v>
      </c>
      <c r="D5417" s="101" t="str">
        <f>IF(VLOOKUP(C5417,Adatbázis!$D$105:$AN$3282,VLOOKUP($D$3466,Adatbázis!$L$3286:$M$3305,2,FALSE),FALSE)="","",VLOOKUP(C5417,Adatbázis!$D$105:$AN$3282,VLOOKUP($D$3466,Adatbázis!$L$3286:$M$3305,2,FALSE),FALSE))</f>
        <v>…</v>
      </c>
      <c r="E5417" s="101" t="str">
        <f>IF(VLOOKUP(C5417,Adatbázis!$D$105:$AN$3282,VLOOKUP($E$3466,Adatbázis!$L$3286:$M$3305,2,FALSE),FALSE)="","",VLOOKUP(C5417,Adatbázis!$D$105:$AN$3282,VLOOKUP($E$3466,Adatbázis!$L$3286:$M$3305,2,FALSE),FALSE))</f>
        <v>…</v>
      </c>
      <c r="F5417" s="101" t="str">
        <f>IF(VLOOKUP(C5417,Adatbázis!$D$105:$AN$3282,VLOOKUP($F$3466,Adatbázis!$L$3286:$M$3305,2,FALSE),FALSE)="","",VLOOKUP(C5417,Adatbázis!$D$105:$AN$3282,VLOOKUP($F$3466,Adatbázis!$L$3286:$M$3305,2,FALSE),FALSE))</f>
        <v>…</v>
      </c>
      <c r="G5417" s="102" t="str">
        <f>IF(VLOOKUP(C5417,Adatbázis!$D$105:$AN$3282,VLOOKUP($G$3466,Adatbázis!$D$3286:$E$3298,2,FALSE),FALSE)="","",VLOOKUP(C5417,Adatbázis!$D$105:$AN$3282,VLOOKUP($G$3466,Adatbázis!$D$3286:$E$3298,2,FALSE),FALSE))</f>
        <v>…</v>
      </c>
      <c r="H5417" s="102" t="str">
        <f>IF(VLOOKUP(C5417,Adatbázis!$D$105:$AN$3282,VLOOKUP($H$3466,Adatbázis!$D$3286:$E$3298,2,FALSE),FALSE)="","",VLOOKUP(C5417,Adatbázis!$D$105:$AN$3282,VLOOKUP($H$3466,Adatbázis!$D$3286:$E$3298,2,FALSE),FALSE))</f>
        <v>…</v>
      </c>
      <c r="I5417" s="102" t="str">
        <f>IF(VLOOKUP(C5417,Adatbázis!$D$105:$AN$3282,VLOOKUP($I$3466,Adatbázis!$D$3286:$E$3298,2,FALSE),FALSE)="","",VLOOKUP(C5417,Adatbázis!$D$105:$AN$3282,VLOOKUP($I$3466,Adatbázis!$D$3286:$E$3298,2,FALSE),FALSE))</f>
        <v>…</v>
      </c>
    </row>
    <row r="5418" spans="3:9" hidden="1">
      <c r="C5418" s="41" t="s">
        <v>18309</v>
      </c>
      <c r="D5418" s="101" t="str">
        <f>IF(VLOOKUP(C5418,Adatbázis!$D$105:$AN$3282,VLOOKUP($D$3466,Adatbázis!$L$3286:$M$3305,2,FALSE),FALSE)="","",VLOOKUP(C5418,Adatbázis!$D$105:$AN$3282,VLOOKUP($D$3466,Adatbázis!$L$3286:$M$3305,2,FALSE),FALSE))</f>
        <v>…</v>
      </c>
      <c r="E5418" s="101" t="str">
        <f>IF(VLOOKUP(C5418,Adatbázis!$D$105:$AN$3282,VLOOKUP($E$3466,Adatbázis!$L$3286:$M$3305,2,FALSE),FALSE)="","",VLOOKUP(C5418,Adatbázis!$D$105:$AN$3282,VLOOKUP($E$3466,Adatbázis!$L$3286:$M$3305,2,FALSE),FALSE))</f>
        <v>…</v>
      </c>
      <c r="F5418" s="101" t="str">
        <f>IF(VLOOKUP(C5418,Adatbázis!$D$105:$AN$3282,VLOOKUP($F$3466,Adatbázis!$L$3286:$M$3305,2,FALSE),FALSE)="","",VLOOKUP(C5418,Adatbázis!$D$105:$AN$3282,VLOOKUP($F$3466,Adatbázis!$L$3286:$M$3305,2,FALSE),FALSE))</f>
        <v>…</v>
      </c>
      <c r="G5418" s="102" t="str">
        <f>IF(VLOOKUP(C5418,Adatbázis!$D$105:$AN$3282,VLOOKUP($G$3466,Adatbázis!$D$3286:$E$3298,2,FALSE),FALSE)="","",VLOOKUP(C5418,Adatbázis!$D$105:$AN$3282,VLOOKUP($G$3466,Adatbázis!$D$3286:$E$3298,2,FALSE),FALSE))</f>
        <v>…</v>
      </c>
      <c r="H5418" s="102" t="str">
        <f>IF(VLOOKUP(C5418,Adatbázis!$D$105:$AN$3282,VLOOKUP($H$3466,Adatbázis!$D$3286:$E$3298,2,FALSE),FALSE)="","",VLOOKUP(C5418,Adatbázis!$D$105:$AN$3282,VLOOKUP($H$3466,Adatbázis!$D$3286:$E$3298,2,FALSE),FALSE))</f>
        <v>…</v>
      </c>
      <c r="I5418" s="102" t="str">
        <f>IF(VLOOKUP(C5418,Adatbázis!$D$105:$AN$3282,VLOOKUP($I$3466,Adatbázis!$D$3286:$E$3298,2,FALSE),FALSE)="","",VLOOKUP(C5418,Adatbázis!$D$105:$AN$3282,VLOOKUP($I$3466,Adatbázis!$D$3286:$E$3298,2,FALSE),FALSE))</f>
        <v>…</v>
      </c>
    </row>
    <row r="5419" spans="3:9" hidden="1">
      <c r="C5419" s="41" t="s">
        <v>830</v>
      </c>
      <c r="D5419" s="101" t="str">
        <f>IF(VLOOKUP(C5419,Adatbázis!$D$105:$AN$3282,VLOOKUP($D$3466,Adatbázis!$L$3286:$M$3305,2,FALSE),FALSE)="","",VLOOKUP(C5419,Adatbázis!$D$105:$AN$3282,VLOOKUP($D$3466,Adatbázis!$L$3286:$M$3305,2,FALSE),FALSE))</f>
        <v>…</v>
      </c>
      <c r="E5419" s="101" t="str">
        <f>IF(VLOOKUP(C5419,Adatbázis!$D$105:$AN$3282,VLOOKUP($E$3466,Adatbázis!$L$3286:$M$3305,2,FALSE),FALSE)="","",VLOOKUP(C5419,Adatbázis!$D$105:$AN$3282,VLOOKUP($E$3466,Adatbázis!$L$3286:$M$3305,2,FALSE),FALSE))</f>
        <v>…</v>
      </c>
      <c r="F5419" s="101" t="str">
        <f>IF(VLOOKUP(C5419,Adatbázis!$D$105:$AN$3282,VLOOKUP($F$3466,Adatbázis!$L$3286:$M$3305,2,FALSE),FALSE)="","",VLOOKUP(C5419,Adatbázis!$D$105:$AN$3282,VLOOKUP($F$3466,Adatbázis!$L$3286:$M$3305,2,FALSE),FALSE))</f>
        <v>…</v>
      </c>
      <c r="G5419" s="102" t="str">
        <f>IF(VLOOKUP(C5419,Adatbázis!$D$105:$AN$3282,VLOOKUP($G$3466,Adatbázis!$D$3286:$E$3298,2,FALSE),FALSE)="","",VLOOKUP(C5419,Adatbázis!$D$105:$AN$3282,VLOOKUP($G$3466,Adatbázis!$D$3286:$E$3298,2,FALSE),FALSE))</f>
        <v>…</v>
      </c>
      <c r="H5419" s="102" t="str">
        <f>IF(VLOOKUP(C5419,Adatbázis!$D$105:$AN$3282,VLOOKUP($H$3466,Adatbázis!$D$3286:$E$3298,2,FALSE),FALSE)="","",VLOOKUP(C5419,Adatbázis!$D$105:$AN$3282,VLOOKUP($H$3466,Adatbázis!$D$3286:$E$3298,2,FALSE),FALSE))</f>
        <v>…</v>
      </c>
      <c r="I5419" s="102" t="str">
        <f>IF(VLOOKUP(C5419,Adatbázis!$D$105:$AN$3282,VLOOKUP($I$3466,Adatbázis!$D$3286:$E$3298,2,FALSE),FALSE)="","",VLOOKUP(C5419,Adatbázis!$D$105:$AN$3282,VLOOKUP($I$3466,Adatbázis!$D$3286:$E$3298,2,FALSE),FALSE))</f>
        <v>…</v>
      </c>
    </row>
    <row r="5420" spans="3:9" hidden="1">
      <c r="C5420" s="41" t="s">
        <v>18325</v>
      </c>
      <c r="D5420" s="101" t="str">
        <f>IF(VLOOKUP(C5420,Adatbázis!$D$105:$AN$3282,VLOOKUP($D$3466,Adatbázis!$L$3286:$M$3305,2,FALSE),FALSE)="","",VLOOKUP(C5420,Adatbázis!$D$105:$AN$3282,VLOOKUP($D$3466,Adatbázis!$L$3286:$M$3305,2,FALSE),FALSE))</f>
        <v>…</v>
      </c>
      <c r="E5420" s="101" t="str">
        <f>IF(VLOOKUP(C5420,Adatbázis!$D$105:$AN$3282,VLOOKUP($E$3466,Adatbázis!$L$3286:$M$3305,2,FALSE),FALSE)="","",VLOOKUP(C5420,Adatbázis!$D$105:$AN$3282,VLOOKUP($E$3466,Adatbázis!$L$3286:$M$3305,2,FALSE),FALSE))</f>
        <v>…</v>
      </c>
      <c r="F5420" s="101" t="str">
        <f>IF(VLOOKUP(C5420,Adatbázis!$D$105:$AN$3282,VLOOKUP($F$3466,Adatbázis!$L$3286:$M$3305,2,FALSE),FALSE)="","",VLOOKUP(C5420,Adatbázis!$D$105:$AN$3282,VLOOKUP($F$3466,Adatbázis!$L$3286:$M$3305,2,FALSE),FALSE))</f>
        <v>…</v>
      </c>
      <c r="G5420" s="102" t="str">
        <f>IF(VLOOKUP(C5420,Adatbázis!$D$105:$AN$3282,VLOOKUP($G$3466,Adatbázis!$D$3286:$E$3298,2,FALSE),FALSE)="","",VLOOKUP(C5420,Adatbázis!$D$105:$AN$3282,VLOOKUP($G$3466,Adatbázis!$D$3286:$E$3298,2,FALSE),FALSE))</f>
        <v>…</v>
      </c>
      <c r="H5420" s="102" t="str">
        <f>IF(VLOOKUP(C5420,Adatbázis!$D$105:$AN$3282,VLOOKUP($H$3466,Adatbázis!$D$3286:$E$3298,2,FALSE),FALSE)="","",VLOOKUP(C5420,Adatbázis!$D$105:$AN$3282,VLOOKUP($H$3466,Adatbázis!$D$3286:$E$3298,2,FALSE),FALSE))</f>
        <v>…</v>
      </c>
      <c r="I5420" s="102" t="str">
        <f>IF(VLOOKUP(C5420,Adatbázis!$D$105:$AN$3282,VLOOKUP($I$3466,Adatbázis!$D$3286:$E$3298,2,FALSE),FALSE)="","",VLOOKUP(C5420,Adatbázis!$D$105:$AN$3282,VLOOKUP($I$3466,Adatbázis!$D$3286:$E$3298,2,FALSE),FALSE))</f>
        <v>…</v>
      </c>
    </row>
    <row r="5421" spans="3:9" hidden="1">
      <c r="C5421" s="41" t="s">
        <v>18333</v>
      </c>
      <c r="D5421" s="101" t="str">
        <f>IF(VLOOKUP(C5421,Adatbázis!$D$105:$AN$3282,VLOOKUP($D$3466,Adatbázis!$L$3286:$M$3305,2,FALSE),FALSE)="","",VLOOKUP(C5421,Adatbázis!$D$105:$AN$3282,VLOOKUP($D$3466,Adatbázis!$L$3286:$M$3305,2,FALSE),FALSE))</f>
        <v>…</v>
      </c>
      <c r="E5421" s="101" t="str">
        <f>IF(VLOOKUP(C5421,Adatbázis!$D$105:$AN$3282,VLOOKUP($E$3466,Adatbázis!$L$3286:$M$3305,2,FALSE),FALSE)="","",VLOOKUP(C5421,Adatbázis!$D$105:$AN$3282,VLOOKUP($E$3466,Adatbázis!$L$3286:$M$3305,2,FALSE),FALSE))</f>
        <v>…</v>
      </c>
      <c r="F5421" s="101" t="str">
        <f>IF(VLOOKUP(C5421,Adatbázis!$D$105:$AN$3282,VLOOKUP($F$3466,Adatbázis!$L$3286:$M$3305,2,FALSE),FALSE)="","",VLOOKUP(C5421,Adatbázis!$D$105:$AN$3282,VLOOKUP($F$3466,Adatbázis!$L$3286:$M$3305,2,FALSE),FALSE))</f>
        <v>…</v>
      </c>
      <c r="G5421" s="102" t="str">
        <f>IF(VLOOKUP(C5421,Adatbázis!$D$105:$AN$3282,VLOOKUP($G$3466,Adatbázis!$D$3286:$E$3298,2,FALSE),FALSE)="","",VLOOKUP(C5421,Adatbázis!$D$105:$AN$3282,VLOOKUP($G$3466,Adatbázis!$D$3286:$E$3298,2,FALSE),FALSE))</f>
        <v>…</v>
      </c>
      <c r="H5421" s="102" t="str">
        <f>IF(VLOOKUP(C5421,Adatbázis!$D$105:$AN$3282,VLOOKUP($H$3466,Adatbázis!$D$3286:$E$3298,2,FALSE),FALSE)="","",VLOOKUP(C5421,Adatbázis!$D$105:$AN$3282,VLOOKUP($H$3466,Adatbázis!$D$3286:$E$3298,2,FALSE),FALSE))</f>
        <v>…</v>
      </c>
      <c r="I5421" s="102" t="str">
        <f>IF(VLOOKUP(C5421,Adatbázis!$D$105:$AN$3282,VLOOKUP($I$3466,Adatbázis!$D$3286:$E$3298,2,FALSE),FALSE)="","",VLOOKUP(C5421,Adatbázis!$D$105:$AN$3282,VLOOKUP($I$3466,Adatbázis!$D$3286:$E$3298,2,FALSE),FALSE))</f>
        <v>…</v>
      </c>
    </row>
    <row r="5422" spans="3:9" hidden="1">
      <c r="C5422" s="41" t="s">
        <v>827</v>
      </c>
      <c r="D5422" s="101" t="str">
        <f>IF(VLOOKUP(C5422,Adatbázis!$D$105:$AN$3282,VLOOKUP($D$3466,Adatbázis!$L$3286:$M$3305,2,FALSE),FALSE)="","",VLOOKUP(C5422,Adatbázis!$D$105:$AN$3282,VLOOKUP($D$3466,Adatbázis!$L$3286:$M$3305,2,FALSE),FALSE))</f>
        <v>…</v>
      </c>
      <c r="E5422" s="101" t="str">
        <f>IF(VLOOKUP(C5422,Adatbázis!$D$105:$AN$3282,VLOOKUP($E$3466,Adatbázis!$L$3286:$M$3305,2,FALSE),FALSE)="","",VLOOKUP(C5422,Adatbázis!$D$105:$AN$3282,VLOOKUP($E$3466,Adatbázis!$L$3286:$M$3305,2,FALSE),FALSE))</f>
        <v>…</v>
      </c>
      <c r="F5422" s="101" t="str">
        <f>IF(VLOOKUP(C5422,Adatbázis!$D$105:$AN$3282,VLOOKUP($F$3466,Adatbázis!$L$3286:$M$3305,2,FALSE),FALSE)="","",VLOOKUP(C5422,Adatbázis!$D$105:$AN$3282,VLOOKUP($F$3466,Adatbázis!$L$3286:$M$3305,2,FALSE),FALSE))</f>
        <v>…</v>
      </c>
      <c r="G5422" s="102" t="str">
        <f>IF(VLOOKUP(C5422,Adatbázis!$D$105:$AN$3282,VLOOKUP($G$3466,Adatbázis!$D$3286:$E$3298,2,FALSE),FALSE)="","",VLOOKUP(C5422,Adatbázis!$D$105:$AN$3282,VLOOKUP($G$3466,Adatbázis!$D$3286:$E$3298,2,FALSE),FALSE))</f>
        <v>…</v>
      </c>
      <c r="H5422" s="102" t="str">
        <f>IF(VLOOKUP(C5422,Adatbázis!$D$105:$AN$3282,VLOOKUP($H$3466,Adatbázis!$D$3286:$E$3298,2,FALSE),FALSE)="","",VLOOKUP(C5422,Adatbázis!$D$105:$AN$3282,VLOOKUP($H$3466,Adatbázis!$D$3286:$E$3298,2,FALSE),FALSE))</f>
        <v>…</v>
      </c>
      <c r="I5422" s="102" t="str">
        <f>IF(VLOOKUP(C5422,Adatbázis!$D$105:$AN$3282,VLOOKUP($I$3466,Adatbázis!$D$3286:$E$3298,2,FALSE),FALSE)="","",VLOOKUP(C5422,Adatbázis!$D$105:$AN$3282,VLOOKUP($I$3466,Adatbázis!$D$3286:$E$3298,2,FALSE),FALSE))</f>
        <v>…</v>
      </c>
    </row>
    <row r="5423" spans="3:9" hidden="1">
      <c r="C5423" s="41" t="s">
        <v>18349</v>
      </c>
      <c r="D5423" s="101" t="str">
        <f>IF(VLOOKUP(C5423,Adatbázis!$D$105:$AN$3282,VLOOKUP($D$3466,Adatbázis!$L$3286:$M$3305,2,FALSE),FALSE)="","",VLOOKUP(C5423,Adatbázis!$D$105:$AN$3282,VLOOKUP($D$3466,Adatbázis!$L$3286:$M$3305,2,FALSE),FALSE))</f>
        <v>…</v>
      </c>
      <c r="E5423" s="101" t="str">
        <f>IF(VLOOKUP(C5423,Adatbázis!$D$105:$AN$3282,VLOOKUP($E$3466,Adatbázis!$L$3286:$M$3305,2,FALSE),FALSE)="","",VLOOKUP(C5423,Adatbázis!$D$105:$AN$3282,VLOOKUP($E$3466,Adatbázis!$L$3286:$M$3305,2,FALSE),FALSE))</f>
        <v>…</v>
      </c>
      <c r="F5423" s="101" t="str">
        <f>IF(VLOOKUP(C5423,Adatbázis!$D$105:$AN$3282,VLOOKUP($F$3466,Adatbázis!$L$3286:$M$3305,2,FALSE),FALSE)="","",VLOOKUP(C5423,Adatbázis!$D$105:$AN$3282,VLOOKUP($F$3466,Adatbázis!$L$3286:$M$3305,2,FALSE),FALSE))</f>
        <v>…</v>
      </c>
      <c r="G5423" s="102" t="str">
        <f>IF(VLOOKUP(C5423,Adatbázis!$D$105:$AN$3282,VLOOKUP($G$3466,Adatbázis!$D$3286:$E$3298,2,FALSE),FALSE)="","",VLOOKUP(C5423,Adatbázis!$D$105:$AN$3282,VLOOKUP($G$3466,Adatbázis!$D$3286:$E$3298,2,FALSE),FALSE))</f>
        <v>…</v>
      </c>
      <c r="H5423" s="102" t="str">
        <f>IF(VLOOKUP(C5423,Adatbázis!$D$105:$AN$3282,VLOOKUP($H$3466,Adatbázis!$D$3286:$E$3298,2,FALSE),FALSE)="","",VLOOKUP(C5423,Adatbázis!$D$105:$AN$3282,VLOOKUP($H$3466,Adatbázis!$D$3286:$E$3298,2,FALSE),FALSE))</f>
        <v>…</v>
      </c>
      <c r="I5423" s="102" t="str">
        <f>IF(VLOOKUP(C5423,Adatbázis!$D$105:$AN$3282,VLOOKUP($I$3466,Adatbázis!$D$3286:$E$3298,2,FALSE),FALSE)="","",VLOOKUP(C5423,Adatbázis!$D$105:$AN$3282,VLOOKUP($I$3466,Adatbázis!$D$3286:$E$3298,2,FALSE),FALSE))</f>
        <v>…</v>
      </c>
    </row>
    <row r="5424" spans="3:9" hidden="1">
      <c r="C5424" s="41" t="s">
        <v>18357</v>
      </c>
      <c r="D5424" s="101" t="str">
        <f>IF(VLOOKUP(C5424,Adatbázis!$D$105:$AN$3282,VLOOKUP($D$3466,Adatbázis!$L$3286:$M$3305,2,FALSE),FALSE)="","",VLOOKUP(C5424,Adatbázis!$D$105:$AN$3282,VLOOKUP($D$3466,Adatbázis!$L$3286:$M$3305,2,FALSE),FALSE))</f>
        <v>…</v>
      </c>
      <c r="E5424" s="101" t="str">
        <f>IF(VLOOKUP(C5424,Adatbázis!$D$105:$AN$3282,VLOOKUP($E$3466,Adatbázis!$L$3286:$M$3305,2,FALSE),FALSE)="","",VLOOKUP(C5424,Adatbázis!$D$105:$AN$3282,VLOOKUP($E$3466,Adatbázis!$L$3286:$M$3305,2,FALSE),FALSE))</f>
        <v>…</v>
      </c>
      <c r="F5424" s="101" t="str">
        <f>IF(VLOOKUP(C5424,Adatbázis!$D$105:$AN$3282,VLOOKUP($F$3466,Adatbázis!$L$3286:$M$3305,2,FALSE),FALSE)="","",VLOOKUP(C5424,Adatbázis!$D$105:$AN$3282,VLOOKUP($F$3466,Adatbázis!$L$3286:$M$3305,2,FALSE),FALSE))</f>
        <v>…</v>
      </c>
      <c r="G5424" s="102" t="str">
        <f>IF(VLOOKUP(C5424,Adatbázis!$D$105:$AN$3282,VLOOKUP($G$3466,Adatbázis!$D$3286:$E$3298,2,FALSE),FALSE)="","",VLOOKUP(C5424,Adatbázis!$D$105:$AN$3282,VLOOKUP($G$3466,Adatbázis!$D$3286:$E$3298,2,FALSE),FALSE))</f>
        <v>…</v>
      </c>
      <c r="H5424" s="102" t="str">
        <f>IF(VLOOKUP(C5424,Adatbázis!$D$105:$AN$3282,VLOOKUP($H$3466,Adatbázis!$D$3286:$E$3298,2,FALSE),FALSE)="","",VLOOKUP(C5424,Adatbázis!$D$105:$AN$3282,VLOOKUP($H$3466,Adatbázis!$D$3286:$E$3298,2,FALSE),FALSE))</f>
        <v>…</v>
      </c>
      <c r="I5424" s="102" t="str">
        <f>IF(VLOOKUP(C5424,Adatbázis!$D$105:$AN$3282,VLOOKUP($I$3466,Adatbázis!$D$3286:$E$3298,2,FALSE),FALSE)="","",VLOOKUP(C5424,Adatbázis!$D$105:$AN$3282,VLOOKUP($I$3466,Adatbázis!$D$3286:$E$3298,2,FALSE),FALSE))</f>
        <v>…</v>
      </c>
    </row>
    <row r="5425" spans="3:9" hidden="1">
      <c r="C5425" s="41" t="s">
        <v>18365</v>
      </c>
      <c r="D5425" s="101" t="str">
        <f>IF(VLOOKUP(C5425,Adatbázis!$D$105:$AN$3282,VLOOKUP($D$3466,Adatbázis!$L$3286:$M$3305,2,FALSE),FALSE)="","",VLOOKUP(C5425,Adatbázis!$D$105:$AN$3282,VLOOKUP($D$3466,Adatbázis!$L$3286:$M$3305,2,FALSE),FALSE))</f>
        <v>…</v>
      </c>
      <c r="E5425" s="101" t="str">
        <f>IF(VLOOKUP(C5425,Adatbázis!$D$105:$AN$3282,VLOOKUP($E$3466,Adatbázis!$L$3286:$M$3305,2,FALSE),FALSE)="","",VLOOKUP(C5425,Adatbázis!$D$105:$AN$3282,VLOOKUP($E$3466,Adatbázis!$L$3286:$M$3305,2,FALSE),FALSE))</f>
        <v>…</v>
      </c>
      <c r="F5425" s="101" t="str">
        <f>IF(VLOOKUP(C5425,Adatbázis!$D$105:$AN$3282,VLOOKUP($F$3466,Adatbázis!$L$3286:$M$3305,2,FALSE),FALSE)="","",VLOOKUP(C5425,Adatbázis!$D$105:$AN$3282,VLOOKUP($F$3466,Adatbázis!$L$3286:$M$3305,2,FALSE),FALSE))</f>
        <v>…</v>
      </c>
      <c r="G5425" s="102" t="str">
        <f>IF(VLOOKUP(C5425,Adatbázis!$D$105:$AN$3282,VLOOKUP($G$3466,Adatbázis!$D$3286:$E$3298,2,FALSE),FALSE)="","",VLOOKUP(C5425,Adatbázis!$D$105:$AN$3282,VLOOKUP($G$3466,Adatbázis!$D$3286:$E$3298,2,FALSE),FALSE))</f>
        <v>…</v>
      </c>
      <c r="H5425" s="102" t="str">
        <f>IF(VLOOKUP(C5425,Adatbázis!$D$105:$AN$3282,VLOOKUP($H$3466,Adatbázis!$D$3286:$E$3298,2,FALSE),FALSE)="","",VLOOKUP(C5425,Adatbázis!$D$105:$AN$3282,VLOOKUP($H$3466,Adatbázis!$D$3286:$E$3298,2,FALSE),FALSE))</f>
        <v>…</v>
      </c>
      <c r="I5425" s="102" t="str">
        <f>IF(VLOOKUP(C5425,Adatbázis!$D$105:$AN$3282,VLOOKUP($I$3466,Adatbázis!$D$3286:$E$3298,2,FALSE),FALSE)="","",VLOOKUP(C5425,Adatbázis!$D$105:$AN$3282,VLOOKUP($I$3466,Adatbázis!$D$3286:$E$3298,2,FALSE),FALSE))</f>
        <v>…</v>
      </c>
    </row>
    <row r="5426" spans="3:9" hidden="1">
      <c r="C5426" s="41" t="s">
        <v>18378</v>
      </c>
      <c r="D5426" s="101" t="str">
        <f>IF(VLOOKUP(C5426,Adatbázis!$D$105:$AN$3282,VLOOKUP($D$3466,Adatbázis!$L$3286:$M$3305,2,FALSE),FALSE)="","",VLOOKUP(C5426,Adatbázis!$D$105:$AN$3282,VLOOKUP($D$3466,Adatbázis!$L$3286:$M$3305,2,FALSE),FALSE))</f>
        <v>…</v>
      </c>
      <c r="E5426" s="101" t="str">
        <f>IF(VLOOKUP(C5426,Adatbázis!$D$105:$AN$3282,VLOOKUP($E$3466,Adatbázis!$L$3286:$M$3305,2,FALSE),FALSE)="","",VLOOKUP(C5426,Adatbázis!$D$105:$AN$3282,VLOOKUP($E$3466,Adatbázis!$L$3286:$M$3305,2,FALSE),FALSE))</f>
        <v>…</v>
      </c>
      <c r="F5426" s="101" t="str">
        <f>IF(VLOOKUP(C5426,Adatbázis!$D$105:$AN$3282,VLOOKUP($F$3466,Adatbázis!$L$3286:$M$3305,2,FALSE),FALSE)="","",VLOOKUP(C5426,Adatbázis!$D$105:$AN$3282,VLOOKUP($F$3466,Adatbázis!$L$3286:$M$3305,2,FALSE),FALSE))</f>
        <v>…</v>
      </c>
      <c r="G5426" s="102" t="str">
        <f>IF(VLOOKUP(C5426,Adatbázis!$D$105:$AN$3282,VLOOKUP($G$3466,Adatbázis!$D$3286:$E$3298,2,FALSE),FALSE)="","",VLOOKUP(C5426,Adatbázis!$D$105:$AN$3282,VLOOKUP($G$3466,Adatbázis!$D$3286:$E$3298,2,FALSE),FALSE))</f>
        <v>…</v>
      </c>
      <c r="H5426" s="102" t="str">
        <f>IF(VLOOKUP(C5426,Adatbázis!$D$105:$AN$3282,VLOOKUP($H$3466,Adatbázis!$D$3286:$E$3298,2,FALSE),FALSE)="","",VLOOKUP(C5426,Adatbázis!$D$105:$AN$3282,VLOOKUP($H$3466,Adatbázis!$D$3286:$E$3298,2,FALSE),FALSE))</f>
        <v>…</v>
      </c>
      <c r="I5426" s="102" t="str">
        <f>IF(VLOOKUP(C5426,Adatbázis!$D$105:$AN$3282,VLOOKUP($I$3466,Adatbázis!$D$3286:$E$3298,2,FALSE),FALSE)="","",VLOOKUP(C5426,Adatbázis!$D$105:$AN$3282,VLOOKUP($I$3466,Adatbázis!$D$3286:$E$3298,2,FALSE),FALSE))</f>
        <v>…</v>
      </c>
    </row>
    <row r="5427" spans="3:9" hidden="1">
      <c r="C5427" s="41" t="s">
        <v>18386</v>
      </c>
      <c r="D5427" s="101" t="str">
        <f>IF(VLOOKUP(C5427,Adatbázis!$D$105:$AN$3282,VLOOKUP($D$3466,Adatbázis!$L$3286:$M$3305,2,FALSE),FALSE)="","",VLOOKUP(C5427,Adatbázis!$D$105:$AN$3282,VLOOKUP($D$3466,Adatbázis!$L$3286:$M$3305,2,FALSE),FALSE))</f>
        <v>…</v>
      </c>
      <c r="E5427" s="101" t="str">
        <f>IF(VLOOKUP(C5427,Adatbázis!$D$105:$AN$3282,VLOOKUP($E$3466,Adatbázis!$L$3286:$M$3305,2,FALSE),FALSE)="","",VLOOKUP(C5427,Adatbázis!$D$105:$AN$3282,VLOOKUP($E$3466,Adatbázis!$L$3286:$M$3305,2,FALSE),FALSE))</f>
        <v>…</v>
      </c>
      <c r="F5427" s="101" t="str">
        <f>IF(VLOOKUP(C5427,Adatbázis!$D$105:$AN$3282,VLOOKUP($F$3466,Adatbázis!$L$3286:$M$3305,2,FALSE),FALSE)="","",VLOOKUP(C5427,Adatbázis!$D$105:$AN$3282,VLOOKUP($F$3466,Adatbázis!$L$3286:$M$3305,2,FALSE),FALSE))</f>
        <v>…</v>
      </c>
      <c r="G5427" s="102" t="str">
        <f>IF(VLOOKUP(C5427,Adatbázis!$D$105:$AN$3282,VLOOKUP($G$3466,Adatbázis!$D$3286:$E$3298,2,FALSE),FALSE)="","",VLOOKUP(C5427,Adatbázis!$D$105:$AN$3282,VLOOKUP($G$3466,Adatbázis!$D$3286:$E$3298,2,FALSE),FALSE))</f>
        <v>…</v>
      </c>
      <c r="H5427" s="102" t="str">
        <f>IF(VLOOKUP(C5427,Adatbázis!$D$105:$AN$3282,VLOOKUP($H$3466,Adatbázis!$D$3286:$E$3298,2,FALSE),FALSE)="","",VLOOKUP(C5427,Adatbázis!$D$105:$AN$3282,VLOOKUP($H$3466,Adatbázis!$D$3286:$E$3298,2,FALSE),FALSE))</f>
        <v>…</v>
      </c>
      <c r="I5427" s="102" t="str">
        <f>IF(VLOOKUP(C5427,Adatbázis!$D$105:$AN$3282,VLOOKUP($I$3466,Adatbázis!$D$3286:$E$3298,2,FALSE),FALSE)="","",VLOOKUP(C5427,Adatbázis!$D$105:$AN$3282,VLOOKUP($I$3466,Adatbázis!$D$3286:$E$3298,2,FALSE),FALSE))</f>
        <v>…</v>
      </c>
    </row>
    <row r="5428" spans="3:9" hidden="1">
      <c r="C5428" s="41" t="s">
        <v>18399</v>
      </c>
      <c r="D5428" s="101" t="str">
        <f>IF(VLOOKUP(C5428,Adatbázis!$D$105:$AN$3282,VLOOKUP($D$3466,Adatbázis!$L$3286:$M$3305,2,FALSE),FALSE)="","",VLOOKUP(C5428,Adatbázis!$D$105:$AN$3282,VLOOKUP($D$3466,Adatbázis!$L$3286:$M$3305,2,FALSE),FALSE))</f>
        <v>…</v>
      </c>
      <c r="E5428" s="101" t="str">
        <f>IF(VLOOKUP(C5428,Adatbázis!$D$105:$AN$3282,VLOOKUP($E$3466,Adatbázis!$L$3286:$M$3305,2,FALSE),FALSE)="","",VLOOKUP(C5428,Adatbázis!$D$105:$AN$3282,VLOOKUP($E$3466,Adatbázis!$L$3286:$M$3305,2,FALSE),FALSE))</f>
        <v>…</v>
      </c>
      <c r="F5428" s="101" t="str">
        <f>IF(VLOOKUP(C5428,Adatbázis!$D$105:$AN$3282,VLOOKUP($F$3466,Adatbázis!$L$3286:$M$3305,2,FALSE),FALSE)="","",VLOOKUP(C5428,Adatbázis!$D$105:$AN$3282,VLOOKUP($F$3466,Adatbázis!$L$3286:$M$3305,2,FALSE),FALSE))</f>
        <v>…</v>
      </c>
      <c r="G5428" s="102" t="str">
        <f>IF(VLOOKUP(C5428,Adatbázis!$D$105:$AN$3282,VLOOKUP($G$3466,Adatbázis!$D$3286:$E$3298,2,FALSE),FALSE)="","",VLOOKUP(C5428,Adatbázis!$D$105:$AN$3282,VLOOKUP($G$3466,Adatbázis!$D$3286:$E$3298,2,FALSE),FALSE))</f>
        <v>…</v>
      </c>
      <c r="H5428" s="102" t="str">
        <f>IF(VLOOKUP(C5428,Adatbázis!$D$105:$AN$3282,VLOOKUP($H$3466,Adatbázis!$D$3286:$E$3298,2,FALSE),FALSE)="","",VLOOKUP(C5428,Adatbázis!$D$105:$AN$3282,VLOOKUP($H$3466,Adatbázis!$D$3286:$E$3298,2,FALSE),FALSE))</f>
        <v>…</v>
      </c>
      <c r="I5428" s="102" t="str">
        <f>IF(VLOOKUP(C5428,Adatbázis!$D$105:$AN$3282,VLOOKUP($I$3466,Adatbázis!$D$3286:$E$3298,2,FALSE),FALSE)="","",VLOOKUP(C5428,Adatbázis!$D$105:$AN$3282,VLOOKUP($I$3466,Adatbázis!$D$3286:$E$3298,2,FALSE),FALSE))</f>
        <v>…</v>
      </c>
    </row>
    <row r="5429" spans="3:9" hidden="1">
      <c r="C5429" s="41" t="s">
        <v>18408</v>
      </c>
      <c r="D5429" s="101" t="str">
        <f>IF(VLOOKUP(C5429,Adatbázis!$D$105:$AN$3282,VLOOKUP($D$3466,Adatbázis!$L$3286:$M$3305,2,FALSE),FALSE)="","",VLOOKUP(C5429,Adatbázis!$D$105:$AN$3282,VLOOKUP($D$3466,Adatbázis!$L$3286:$M$3305,2,FALSE),FALSE))</f>
        <v>…</v>
      </c>
      <c r="E5429" s="101" t="str">
        <f>IF(VLOOKUP(C5429,Adatbázis!$D$105:$AN$3282,VLOOKUP($E$3466,Adatbázis!$L$3286:$M$3305,2,FALSE),FALSE)="","",VLOOKUP(C5429,Adatbázis!$D$105:$AN$3282,VLOOKUP($E$3466,Adatbázis!$L$3286:$M$3305,2,FALSE),FALSE))</f>
        <v>…</v>
      </c>
      <c r="F5429" s="101" t="str">
        <f>IF(VLOOKUP(C5429,Adatbázis!$D$105:$AN$3282,VLOOKUP($F$3466,Adatbázis!$L$3286:$M$3305,2,FALSE),FALSE)="","",VLOOKUP(C5429,Adatbázis!$D$105:$AN$3282,VLOOKUP($F$3466,Adatbázis!$L$3286:$M$3305,2,FALSE),FALSE))</f>
        <v>…</v>
      </c>
      <c r="G5429" s="102" t="str">
        <f>IF(VLOOKUP(C5429,Adatbázis!$D$105:$AN$3282,VLOOKUP($G$3466,Adatbázis!$D$3286:$E$3298,2,FALSE),FALSE)="","",VLOOKUP(C5429,Adatbázis!$D$105:$AN$3282,VLOOKUP($G$3466,Adatbázis!$D$3286:$E$3298,2,FALSE),FALSE))</f>
        <v>…</v>
      </c>
      <c r="H5429" s="102" t="str">
        <f>IF(VLOOKUP(C5429,Adatbázis!$D$105:$AN$3282,VLOOKUP($H$3466,Adatbázis!$D$3286:$E$3298,2,FALSE),FALSE)="","",VLOOKUP(C5429,Adatbázis!$D$105:$AN$3282,VLOOKUP($H$3466,Adatbázis!$D$3286:$E$3298,2,FALSE),FALSE))</f>
        <v>…</v>
      </c>
      <c r="I5429" s="102" t="str">
        <f>IF(VLOOKUP(C5429,Adatbázis!$D$105:$AN$3282,VLOOKUP($I$3466,Adatbázis!$D$3286:$E$3298,2,FALSE),FALSE)="","",VLOOKUP(C5429,Adatbázis!$D$105:$AN$3282,VLOOKUP($I$3466,Adatbázis!$D$3286:$E$3298,2,FALSE),FALSE))</f>
        <v>…</v>
      </c>
    </row>
    <row r="5430" spans="3:9" hidden="1">
      <c r="C5430" s="41" t="s">
        <v>18414</v>
      </c>
      <c r="D5430" s="101" t="str">
        <f>IF(VLOOKUP(C5430,Adatbázis!$D$105:$AN$3282,VLOOKUP($D$3466,Adatbázis!$L$3286:$M$3305,2,FALSE),FALSE)="","",VLOOKUP(C5430,Adatbázis!$D$105:$AN$3282,VLOOKUP($D$3466,Adatbázis!$L$3286:$M$3305,2,FALSE),FALSE))</f>
        <v>…</v>
      </c>
      <c r="E5430" s="101" t="str">
        <f>IF(VLOOKUP(C5430,Adatbázis!$D$105:$AN$3282,VLOOKUP($E$3466,Adatbázis!$L$3286:$M$3305,2,FALSE),FALSE)="","",VLOOKUP(C5430,Adatbázis!$D$105:$AN$3282,VLOOKUP($E$3466,Adatbázis!$L$3286:$M$3305,2,FALSE),FALSE))</f>
        <v>…</v>
      </c>
      <c r="F5430" s="101" t="str">
        <f>IF(VLOOKUP(C5430,Adatbázis!$D$105:$AN$3282,VLOOKUP($F$3466,Adatbázis!$L$3286:$M$3305,2,FALSE),FALSE)="","",VLOOKUP(C5430,Adatbázis!$D$105:$AN$3282,VLOOKUP($F$3466,Adatbázis!$L$3286:$M$3305,2,FALSE),FALSE))</f>
        <v>…</v>
      </c>
      <c r="G5430" s="102" t="str">
        <f>IF(VLOOKUP(C5430,Adatbázis!$D$105:$AN$3282,VLOOKUP($G$3466,Adatbázis!$D$3286:$E$3298,2,FALSE),FALSE)="","",VLOOKUP(C5430,Adatbázis!$D$105:$AN$3282,VLOOKUP($G$3466,Adatbázis!$D$3286:$E$3298,2,FALSE),FALSE))</f>
        <v>…</v>
      </c>
      <c r="H5430" s="102" t="str">
        <f>IF(VLOOKUP(C5430,Adatbázis!$D$105:$AN$3282,VLOOKUP($H$3466,Adatbázis!$D$3286:$E$3298,2,FALSE),FALSE)="","",VLOOKUP(C5430,Adatbázis!$D$105:$AN$3282,VLOOKUP($H$3466,Adatbázis!$D$3286:$E$3298,2,FALSE),FALSE))</f>
        <v>…</v>
      </c>
      <c r="I5430" s="102" t="str">
        <f>IF(VLOOKUP(C5430,Adatbázis!$D$105:$AN$3282,VLOOKUP($I$3466,Adatbázis!$D$3286:$E$3298,2,FALSE),FALSE)="","",VLOOKUP(C5430,Adatbázis!$D$105:$AN$3282,VLOOKUP($I$3466,Adatbázis!$D$3286:$E$3298,2,FALSE),FALSE))</f>
        <v>…</v>
      </c>
    </row>
    <row r="5431" spans="3:9" hidden="1">
      <c r="C5431" s="41" t="s">
        <v>18421</v>
      </c>
      <c r="D5431" s="101" t="str">
        <f>IF(VLOOKUP(C5431,Adatbázis!$D$105:$AN$3282,VLOOKUP($D$3466,Adatbázis!$L$3286:$M$3305,2,FALSE),FALSE)="","",VLOOKUP(C5431,Adatbázis!$D$105:$AN$3282,VLOOKUP($D$3466,Adatbázis!$L$3286:$M$3305,2,FALSE),FALSE))</f>
        <v>…</v>
      </c>
      <c r="E5431" s="101" t="str">
        <f>IF(VLOOKUP(C5431,Adatbázis!$D$105:$AN$3282,VLOOKUP($E$3466,Adatbázis!$L$3286:$M$3305,2,FALSE),FALSE)="","",VLOOKUP(C5431,Adatbázis!$D$105:$AN$3282,VLOOKUP($E$3466,Adatbázis!$L$3286:$M$3305,2,FALSE),FALSE))</f>
        <v>…</v>
      </c>
      <c r="F5431" s="101" t="str">
        <f>IF(VLOOKUP(C5431,Adatbázis!$D$105:$AN$3282,VLOOKUP($F$3466,Adatbázis!$L$3286:$M$3305,2,FALSE),FALSE)="","",VLOOKUP(C5431,Adatbázis!$D$105:$AN$3282,VLOOKUP($F$3466,Adatbázis!$L$3286:$M$3305,2,FALSE),FALSE))</f>
        <v>…</v>
      </c>
      <c r="G5431" s="102" t="str">
        <f>IF(VLOOKUP(C5431,Adatbázis!$D$105:$AN$3282,VLOOKUP($G$3466,Adatbázis!$D$3286:$E$3298,2,FALSE),FALSE)="","",VLOOKUP(C5431,Adatbázis!$D$105:$AN$3282,VLOOKUP($G$3466,Adatbázis!$D$3286:$E$3298,2,FALSE),FALSE))</f>
        <v>…</v>
      </c>
      <c r="H5431" s="102" t="str">
        <f>IF(VLOOKUP(C5431,Adatbázis!$D$105:$AN$3282,VLOOKUP($H$3466,Adatbázis!$D$3286:$E$3298,2,FALSE),FALSE)="","",VLOOKUP(C5431,Adatbázis!$D$105:$AN$3282,VLOOKUP($H$3466,Adatbázis!$D$3286:$E$3298,2,FALSE),FALSE))</f>
        <v>…</v>
      </c>
      <c r="I5431" s="102" t="str">
        <f>IF(VLOOKUP(C5431,Adatbázis!$D$105:$AN$3282,VLOOKUP($I$3466,Adatbázis!$D$3286:$E$3298,2,FALSE),FALSE)="","",VLOOKUP(C5431,Adatbázis!$D$105:$AN$3282,VLOOKUP($I$3466,Adatbázis!$D$3286:$E$3298,2,FALSE),FALSE))</f>
        <v>…</v>
      </c>
    </row>
    <row r="5432" spans="3:9" hidden="1">
      <c r="C5432" s="41" t="s">
        <v>18429</v>
      </c>
      <c r="D5432" s="101" t="str">
        <f>IF(VLOOKUP(C5432,Adatbázis!$D$105:$AN$3282,VLOOKUP($D$3466,Adatbázis!$L$3286:$M$3305,2,FALSE),FALSE)="","",VLOOKUP(C5432,Adatbázis!$D$105:$AN$3282,VLOOKUP($D$3466,Adatbázis!$L$3286:$M$3305,2,FALSE),FALSE))</f>
        <v>…</v>
      </c>
      <c r="E5432" s="101" t="str">
        <f>IF(VLOOKUP(C5432,Adatbázis!$D$105:$AN$3282,VLOOKUP($E$3466,Adatbázis!$L$3286:$M$3305,2,FALSE),FALSE)="","",VLOOKUP(C5432,Adatbázis!$D$105:$AN$3282,VLOOKUP($E$3466,Adatbázis!$L$3286:$M$3305,2,FALSE),FALSE))</f>
        <v>…</v>
      </c>
      <c r="F5432" s="101" t="str">
        <f>IF(VLOOKUP(C5432,Adatbázis!$D$105:$AN$3282,VLOOKUP($F$3466,Adatbázis!$L$3286:$M$3305,2,FALSE),FALSE)="","",VLOOKUP(C5432,Adatbázis!$D$105:$AN$3282,VLOOKUP($F$3466,Adatbázis!$L$3286:$M$3305,2,FALSE),FALSE))</f>
        <v>…</v>
      </c>
      <c r="G5432" s="102" t="str">
        <f>IF(VLOOKUP(C5432,Adatbázis!$D$105:$AN$3282,VLOOKUP($G$3466,Adatbázis!$D$3286:$E$3298,2,FALSE),FALSE)="","",VLOOKUP(C5432,Adatbázis!$D$105:$AN$3282,VLOOKUP($G$3466,Adatbázis!$D$3286:$E$3298,2,FALSE),FALSE))</f>
        <v>…</v>
      </c>
      <c r="H5432" s="102" t="str">
        <f>IF(VLOOKUP(C5432,Adatbázis!$D$105:$AN$3282,VLOOKUP($H$3466,Adatbázis!$D$3286:$E$3298,2,FALSE),FALSE)="","",VLOOKUP(C5432,Adatbázis!$D$105:$AN$3282,VLOOKUP($H$3466,Adatbázis!$D$3286:$E$3298,2,FALSE),FALSE))</f>
        <v>…</v>
      </c>
      <c r="I5432" s="102" t="str">
        <f>IF(VLOOKUP(C5432,Adatbázis!$D$105:$AN$3282,VLOOKUP($I$3466,Adatbázis!$D$3286:$E$3298,2,FALSE),FALSE)="","",VLOOKUP(C5432,Adatbázis!$D$105:$AN$3282,VLOOKUP($I$3466,Adatbázis!$D$3286:$E$3298,2,FALSE),FALSE))</f>
        <v>…</v>
      </c>
    </row>
    <row r="5433" spans="3:9" hidden="1">
      <c r="C5433" s="41" t="s">
        <v>18436</v>
      </c>
      <c r="D5433" s="101" t="str">
        <f>IF(VLOOKUP(C5433,Adatbázis!$D$105:$AN$3282,VLOOKUP($D$3466,Adatbázis!$L$3286:$M$3305,2,FALSE),FALSE)="","",VLOOKUP(C5433,Adatbázis!$D$105:$AN$3282,VLOOKUP($D$3466,Adatbázis!$L$3286:$M$3305,2,FALSE),FALSE))</f>
        <v>…</v>
      </c>
      <c r="E5433" s="101" t="str">
        <f>IF(VLOOKUP(C5433,Adatbázis!$D$105:$AN$3282,VLOOKUP($E$3466,Adatbázis!$L$3286:$M$3305,2,FALSE),FALSE)="","",VLOOKUP(C5433,Adatbázis!$D$105:$AN$3282,VLOOKUP($E$3466,Adatbázis!$L$3286:$M$3305,2,FALSE),FALSE))</f>
        <v>…</v>
      </c>
      <c r="F5433" s="101" t="str">
        <f>IF(VLOOKUP(C5433,Adatbázis!$D$105:$AN$3282,VLOOKUP($F$3466,Adatbázis!$L$3286:$M$3305,2,FALSE),FALSE)="","",VLOOKUP(C5433,Adatbázis!$D$105:$AN$3282,VLOOKUP($F$3466,Adatbázis!$L$3286:$M$3305,2,FALSE),FALSE))</f>
        <v>…</v>
      </c>
      <c r="G5433" s="102" t="str">
        <f>IF(VLOOKUP(C5433,Adatbázis!$D$105:$AN$3282,VLOOKUP($G$3466,Adatbázis!$D$3286:$E$3298,2,FALSE),FALSE)="","",VLOOKUP(C5433,Adatbázis!$D$105:$AN$3282,VLOOKUP($G$3466,Adatbázis!$D$3286:$E$3298,2,FALSE),FALSE))</f>
        <v>…</v>
      </c>
      <c r="H5433" s="102" t="str">
        <f>IF(VLOOKUP(C5433,Adatbázis!$D$105:$AN$3282,VLOOKUP($H$3466,Adatbázis!$D$3286:$E$3298,2,FALSE),FALSE)="","",VLOOKUP(C5433,Adatbázis!$D$105:$AN$3282,VLOOKUP($H$3466,Adatbázis!$D$3286:$E$3298,2,FALSE),FALSE))</f>
        <v>…</v>
      </c>
      <c r="I5433" s="102" t="str">
        <f>IF(VLOOKUP(C5433,Adatbázis!$D$105:$AN$3282,VLOOKUP($I$3466,Adatbázis!$D$3286:$E$3298,2,FALSE),FALSE)="","",VLOOKUP(C5433,Adatbázis!$D$105:$AN$3282,VLOOKUP($I$3466,Adatbázis!$D$3286:$E$3298,2,FALSE),FALSE))</f>
        <v>…</v>
      </c>
    </row>
    <row r="5434" spans="3:9" hidden="1">
      <c r="C5434" s="41" t="s">
        <v>9474</v>
      </c>
      <c r="D5434" s="101" t="str">
        <f>IF(VLOOKUP(C5434,Adatbázis!$D$105:$AN$3282,VLOOKUP($D$3466,Adatbázis!$L$3286:$M$3305,2,FALSE),FALSE)="","",VLOOKUP(C5434,Adatbázis!$D$105:$AN$3282,VLOOKUP($D$3466,Adatbázis!$L$3286:$M$3305,2,FALSE),FALSE))</f>
        <v>…</v>
      </c>
      <c r="E5434" s="101" t="str">
        <f>IF(VLOOKUP(C5434,Adatbázis!$D$105:$AN$3282,VLOOKUP($E$3466,Adatbázis!$L$3286:$M$3305,2,FALSE),FALSE)="","",VLOOKUP(C5434,Adatbázis!$D$105:$AN$3282,VLOOKUP($E$3466,Adatbázis!$L$3286:$M$3305,2,FALSE),FALSE))</f>
        <v>…</v>
      </c>
      <c r="F5434" s="101" t="str">
        <f>IF(VLOOKUP(C5434,Adatbázis!$D$105:$AN$3282,VLOOKUP($F$3466,Adatbázis!$L$3286:$M$3305,2,FALSE),FALSE)="","",VLOOKUP(C5434,Adatbázis!$D$105:$AN$3282,VLOOKUP($F$3466,Adatbázis!$L$3286:$M$3305,2,FALSE),FALSE))</f>
        <v>…</v>
      </c>
      <c r="G5434" s="102" t="str">
        <f>IF(VLOOKUP(C5434,Adatbázis!$D$105:$AN$3282,VLOOKUP($G$3466,Adatbázis!$D$3286:$E$3298,2,FALSE),FALSE)="","",VLOOKUP(C5434,Adatbázis!$D$105:$AN$3282,VLOOKUP($G$3466,Adatbázis!$D$3286:$E$3298,2,FALSE),FALSE))</f>
        <v>…</v>
      </c>
      <c r="H5434" s="102" t="str">
        <f>IF(VLOOKUP(C5434,Adatbázis!$D$105:$AN$3282,VLOOKUP($H$3466,Adatbázis!$D$3286:$E$3298,2,FALSE),FALSE)="","",VLOOKUP(C5434,Adatbázis!$D$105:$AN$3282,VLOOKUP($H$3466,Adatbázis!$D$3286:$E$3298,2,FALSE),FALSE))</f>
        <v>…</v>
      </c>
      <c r="I5434" s="102" t="str">
        <f>IF(VLOOKUP(C5434,Adatbázis!$D$105:$AN$3282,VLOOKUP($I$3466,Adatbázis!$D$3286:$E$3298,2,FALSE),FALSE)="","",VLOOKUP(C5434,Adatbázis!$D$105:$AN$3282,VLOOKUP($I$3466,Adatbázis!$D$3286:$E$3298,2,FALSE),FALSE))</f>
        <v>…</v>
      </c>
    </row>
    <row r="5435" spans="3:9" hidden="1">
      <c r="C5435" s="41" t="s">
        <v>8749</v>
      </c>
      <c r="D5435" s="101" t="str">
        <f>IF(VLOOKUP(C5435,Adatbázis!$D$105:$AN$3282,VLOOKUP($D$3466,Adatbázis!$L$3286:$M$3305,2,FALSE),FALSE)="","",VLOOKUP(C5435,Adatbázis!$D$105:$AN$3282,VLOOKUP($D$3466,Adatbázis!$L$3286:$M$3305,2,FALSE),FALSE))</f>
        <v>…</v>
      </c>
      <c r="E5435" s="101" t="str">
        <f>IF(VLOOKUP(C5435,Adatbázis!$D$105:$AN$3282,VLOOKUP($E$3466,Adatbázis!$L$3286:$M$3305,2,FALSE),FALSE)="","",VLOOKUP(C5435,Adatbázis!$D$105:$AN$3282,VLOOKUP($E$3466,Adatbázis!$L$3286:$M$3305,2,FALSE),FALSE))</f>
        <v>…</v>
      </c>
      <c r="F5435" s="101" t="str">
        <f>IF(VLOOKUP(C5435,Adatbázis!$D$105:$AN$3282,VLOOKUP($F$3466,Adatbázis!$L$3286:$M$3305,2,FALSE),FALSE)="","",VLOOKUP(C5435,Adatbázis!$D$105:$AN$3282,VLOOKUP($F$3466,Adatbázis!$L$3286:$M$3305,2,FALSE),FALSE))</f>
        <v>…</v>
      </c>
      <c r="G5435" s="102" t="str">
        <f>IF(VLOOKUP(C5435,Adatbázis!$D$105:$AN$3282,VLOOKUP($G$3466,Adatbázis!$D$3286:$E$3298,2,FALSE),FALSE)="","",VLOOKUP(C5435,Adatbázis!$D$105:$AN$3282,VLOOKUP($G$3466,Adatbázis!$D$3286:$E$3298,2,FALSE),FALSE))</f>
        <v>…</v>
      </c>
      <c r="H5435" s="102" t="str">
        <f>IF(VLOOKUP(C5435,Adatbázis!$D$105:$AN$3282,VLOOKUP($H$3466,Adatbázis!$D$3286:$E$3298,2,FALSE),FALSE)="","",VLOOKUP(C5435,Adatbázis!$D$105:$AN$3282,VLOOKUP($H$3466,Adatbázis!$D$3286:$E$3298,2,FALSE),FALSE))</f>
        <v>…</v>
      </c>
      <c r="I5435" s="102" t="str">
        <f>IF(VLOOKUP(C5435,Adatbázis!$D$105:$AN$3282,VLOOKUP($I$3466,Adatbázis!$D$3286:$E$3298,2,FALSE),FALSE)="","",VLOOKUP(C5435,Adatbázis!$D$105:$AN$3282,VLOOKUP($I$3466,Adatbázis!$D$3286:$E$3298,2,FALSE),FALSE))</f>
        <v>…</v>
      </c>
    </row>
    <row r="5436" spans="3:9" hidden="1">
      <c r="C5436" s="41" t="s">
        <v>18460</v>
      </c>
      <c r="D5436" s="101" t="str">
        <f>IF(VLOOKUP(C5436,Adatbázis!$D$105:$AN$3282,VLOOKUP($D$3466,Adatbázis!$L$3286:$M$3305,2,FALSE),FALSE)="","",VLOOKUP(C5436,Adatbázis!$D$105:$AN$3282,VLOOKUP($D$3466,Adatbázis!$L$3286:$M$3305,2,FALSE),FALSE))</f>
        <v>…</v>
      </c>
      <c r="E5436" s="101" t="str">
        <f>IF(VLOOKUP(C5436,Adatbázis!$D$105:$AN$3282,VLOOKUP($E$3466,Adatbázis!$L$3286:$M$3305,2,FALSE),FALSE)="","",VLOOKUP(C5436,Adatbázis!$D$105:$AN$3282,VLOOKUP($E$3466,Adatbázis!$L$3286:$M$3305,2,FALSE),FALSE))</f>
        <v>…</v>
      </c>
      <c r="F5436" s="101" t="str">
        <f>IF(VLOOKUP(C5436,Adatbázis!$D$105:$AN$3282,VLOOKUP($F$3466,Adatbázis!$L$3286:$M$3305,2,FALSE),FALSE)="","",VLOOKUP(C5436,Adatbázis!$D$105:$AN$3282,VLOOKUP($F$3466,Adatbázis!$L$3286:$M$3305,2,FALSE),FALSE))</f>
        <v>…</v>
      </c>
      <c r="G5436" s="102" t="str">
        <f>IF(VLOOKUP(C5436,Adatbázis!$D$105:$AN$3282,VLOOKUP($G$3466,Adatbázis!$D$3286:$E$3298,2,FALSE),FALSE)="","",VLOOKUP(C5436,Adatbázis!$D$105:$AN$3282,VLOOKUP($G$3466,Adatbázis!$D$3286:$E$3298,2,FALSE),FALSE))</f>
        <v>…</v>
      </c>
      <c r="H5436" s="102" t="str">
        <f>IF(VLOOKUP(C5436,Adatbázis!$D$105:$AN$3282,VLOOKUP($H$3466,Adatbázis!$D$3286:$E$3298,2,FALSE),FALSE)="","",VLOOKUP(C5436,Adatbázis!$D$105:$AN$3282,VLOOKUP($H$3466,Adatbázis!$D$3286:$E$3298,2,FALSE),FALSE))</f>
        <v>…</v>
      </c>
      <c r="I5436" s="102" t="str">
        <f>IF(VLOOKUP(C5436,Adatbázis!$D$105:$AN$3282,VLOOKUP($I$3466,Adatbázis!$D$3286:$E$3298,2,FALSE),FALSE)="","",VLOOKUP(C5436,Adatbázis!$D$105:$AN$3282,VLOOKUP($I$3466,Adatbázis!$D$3286:$E$3298,2,FALSE),FALSE))</f>
        <v>…</v>
      </c>
    </row>
    <row r="5437" spans="3:9" hidden="1">
      <c r="C5437" s="41" t="s">
        <v>6567</v>
      </c>
      <c r="D5437" s="101" t="str">
        <f>IF(VLOOKUP(C5437,Adatbázis!$D$105:$AN$3282,VLOOKUP($D$3466,Adatbázis!$L$3286:$M$3305,2,FALSE),FALSE)="","",VLOOKUP(C5437,Adatbázis!$D$105:$AN$3282,VLOOKUP($D$3466,Adatbázis!$L$3286:$M$3305,2,FALSE),FALSE))</f>
        <v>…</v>
      </c>
      <c r="E5437" s="101" t="str">
        <f>IF(VLOOKUP(C5437,Adatbázis!$D$105:$AN$3282,VLOOKUP($E$3466,Adatbázis!$L$3286:$M$3305,2,FALSE),FALSE)="","",VLOOKUP(C5437,Adatbázis!$D$105:$AN$3282,VLOOKUP($E$3466,Adatbázis!$L$3286:$M$3305,2,FALSE),FALSE))</f>
        <v>…</v>
      </c>
      <c r="F5437" s="101" t="str">
        <f>IF(VLOOKUP(C5437,Adatbázis!$D$105:$AN$3282,VLOOKUP($F$3466,Adatbázis!$L$3286:$M$3305,2,FALSE),FALSE)="","",VLOOKUP(C5437,Adatbázis!$D$105:$AN$3282,VLOOKUP($F$3466,Adatbázis!$L$3286:$M$3305,2,FALSE),FALSE))</f>
        <v>…</v>
      </c>
      <c r="G5437" s="102" t="str">
        <f>IF(VLOOKUP(C5437,Adatbázis!$D$105:$AN$3282,VLOOKUP($G$3466,Adatbázis!$D$3286:$E$3298,2,FALSE),FALSE)="","",VLOOKUP(C5437,Adatbázis!$D$105:$AN$3282,VLOOKUP($G$3466,Adatbázis!$D$3286:$E$3298,2,FALSE),FALSE))</f>
        <v>…</v>
      </c>
      <c r="H5437" s="102" t="str">
        <f>IF(VLOOKUP(C5437,Adatbázis!$D$105:$AN$3282,VLOOKUP($H$3466,Adatbázis!$D$3286:$E$3298,2,FALSE),FALSE)="","",VLOOKUP(C5437,Adatbázis!$D$105:$AN$3282,VLOOKUP($H$3466,Adatbázis!$D$3286:$E$3298,2,FALSE),FALSE))</f>
        <v>…</v>
      </c>
      <c r="I5437" s="102" t="str">
        <f>IF(VLOOKUP(C5437,Adatbázis!$D$105:$AN$3282,VLOOKUP($I$3466,Adatbázis!$D$3286:$E$3298,2,FALSE),FALSE)="","",VLOOKUP(C5437,Adatbázis!$D$105:$AN$3282,VLOOKUP($I$3466,Adatbázis!$D$3286:$E$3298,2,FALSE),FALSE))</f>
        <v>…</v>
      </c>
    </row>
    <row r="5438" spans="3:9" hidden="1">
      <c r="C5438" s="41" t="s">
        <v>18481</v>
      </c>
      <c r="D5438" s="101" t="str">
        <f>IF(VLOOKUP(C5438,Adatbázis!$D$105:$AN$3282,VLOOKUP($D$3466,Adatbázis!$L$3286:$M$3305,2,FALSE),FALSE)="","",VLOOKUP(C5438,Adatbázis!$D$105:$AN$3282,VLOOKUP($D$3466,Adatbázis!$L$3286:$M$3305,2,FALSE),FALSE))</f>
        <v>…</v>
      </c>
      <c r="E5438" s="101" t="str">
        <f>IF(VLOOKUP(C5438,Adatbázis!$D$105:$AN$3282,VLOOKUP($E$3466,Adatbázis!$L$3286:$M$3305,2,FALSE),FALSE)="","",VLOOKUP(C5438,Adatbázis!$D$105:$AN$3282,VLOOKUP($E$3466,Adatbázis!$L$3286:$M$3305,2,FALSE),FALSE))</f>
        <v>…</v>
      </c>
      <c r="F5438" s="101" t="str">
        <f>IF(VLOOKUP(C5438,Adatbázis!$D$105:$AN$3282,VLOOKUP($F$3466,Adatbázis!$L$3286:$M$3305,2,FALSE),FALSE)="","",VLOOKUP(C5438,Adatbázis!$D$105:$AN$3282,VLOOKUP($F$3466,Adatbázis!$L$3286:$M$3305,2,FALSE),FALSE))</f>
        <v>…</v>
      </c>
      <c r="G5438" s="102" t="str">
        <f>IF(VLOOKUP(C5438,Adatbázis!$D$105:$AN$3282,VLOOKUP($G$3466,Adatbázis!$D$3286:$E$3298,2,FALSE),FALSE)="","",VLOOKUP(C5438,Adatbázis!$D$105:$AN$3282,VLOOKUP($G$3466,Adatbázis!$D$3286:$E$3298,2,FALSE),FALSE))</f>
        <v>…</v>
      </c>
      <c r="H5438" s="102" t="str">
        <f>IF(VLOOKUP(C5438,Adatbázis!$D$105:$AN$3282,VLOOKUP($H$3466,Adatbázis!$D$3286:$E$3298,2,FALSE),FALSE)="","",VLOOKUP(C5438,Adatbázis!$D$105:$AN$3282,VLOOKUP($H$3466,Adatbázis!$D$3286:$E$3298,2,FALSE),FALSE))</f>
        <v>…</v>
      </c>
      <c r="I5438" s="102" t="str">
        <f>IF(VLOOKUP(C5438,Adatbázis!$D$105:$AN$3282,VLOOKUP($I$3466,Adatbázis!$D$3286:$E$3298,2,FALSE),FALSE)="","",VLOOKUP(C5438,Adatbázis!$D$105:$AN$3282,VLOOKUP($I$3466,Adatbázis!$D$3286:$E$3298,2,FALSE),FALSE))</f>
        <v>…</v>
      </c>
    </row>
    <row r="5439" spans="3:9" hidden="1">
      <c r="C5439" s="41" t="s">
        <v>18491</v>
      </c>
      <c r="D5439" s="101" t="str">
        <f>IF(VLOOKUP(C5439,Adatbázis!$D$105:$AN$3282,VLOOKUP($D$3466,Adatbázis!$L$3286:$M$3305,2,FALSE),FALSE)="","",VLOOKUP(C5439,Adatbázis!$D$105:$AN$3282,VLOOKUP($D$3466,Adatbázis!$L$3286:$M$3305,2,FALSE),FALSE))</f>
        <v>…</v>
      </c>
      <c r="E5439" s="101" t="str">
        <f>IF(VLOOKUP(C5439,Adatbázis!$D$105:$AN$3282,VLOOKUP($E$3466,Adatbázis!$L$3286:$M$3305,2,FALSE),FALSE)="","",VLOOKUP(C5439,Adatbázis!$D$105:$AN$3282,VLOOKUP($E$3466,Adatbázis!$L$3286:$M$3305,2,FALSE),FALSE))</f>
        <v>…</v>
      </c>
      <c r="F5439" s="101" t="str">
        <f>IF(VLOOKUP(C5439,Adatbázis!$D$105:$AN$3282,VLOOKUP($F$3466,Adatbázis!$L$3286:$M$3305,2,FALSE),FALSE)="","",VLOOKUP(C5439,Adatbázis!$D$105:$AN$3282,VLOOKUP($F$3466,Adatbázis!$L$3286:$M$3305,2,FALSE),FALSE))</f>
        <v>…</v>
      </c>
      <c r="G5439" s="102" t="str">
        <f>IF(VLOOKUP(C5439,Adatbázis!$D$105:$AN$3282,VLOOKUP($G$3466,Adatbázis!$D$3286:$E$3298,2,FALSE),FALSE)="","",VLOOKUP(C5439,Adatbázis!$D$105:$AN$3282,VLOOKUP($G$3466,Adatbázis!$D$3286:$E$3298,2,FALSE),FALSE))</f>
        <v>…</v>
      </c>
      <c r="H5439" s="102" t="str">
        <f>IF(VLOOKUP(C5439,Adatbázis!$D$105:$AN$3282,VLOOKUP($H$3466,Adatbázis!$D$3286:$E$3298,2,FALSE),FALSE)="","",VLOOKUP(C5439,Adatbázis!$D$105:$AN$3282,VLOOKUP($H$3466,Adatbázis!$D$3286:$E$3298,2,FALSE),FALSE))</f>
        <v>…</v>
      </c>
      <c r="I5439" s="102" t="str">
        <f>IF(VLOOKUP(C5439,Adatbázis!$D$105:$AN$3282,VLOOKUP($I$3466,Adatbázis!$D$3286:$E$3298,2,FALSE),FALSE)="","",VLOOKUP(C5439,Adatbázis!$D$105:$AN$3282,VLOOKUP($I$3466,Adatbázis!$D$3286:$E$3298,2,FALSE),FALSE))</f>
        <v>…</v>
      </c>
    </row>
    <row r="5440" spans="3:9" hidden="1">
      <c r="C5440" s="41" t="s">
        <v>14290</v>
      </c>
      <c r="D5440" s="101" t="str">
        <f>IF(VLOOKUP(C5440,Adatbázis!$D$105:$AN$3282,VLOOKUP($D$3466,Adatbázis!$L$3286:$M$3305,2,FALSE),FALSE)="","",VLOOKUP(C5440,Adatbázis!$D$105:$AN$3282,VLOOKUP($D$3466,Adatbázis!$L$3286:$M$3305,2,FALSE),FALSE))</f>
        <v>…</v>
      </c>
      <c r="E5440" s="101" t="str">
        <f>IF(VLOOKUP(C5440,Adatbázis!$D$105:$AN$3282,VLOOKUP($E$3466,Adatbázis!$L$3286:$M$3305,2,FALSE),FALSE)="","",VLOOKUP(C5440,Adatbázis!$D$105:$AN$3282,VLOOKUP($E$3466,Adatbázis!$L$3286:$M$3305,2,FALSE),FALSE))</f>
        <v>…</v>
      </c>
      <c r="F5440" s="101" t="str">
        <f>IF(VLOOKUP(C5440,Adatbázis!$D$105:$AN$3282,VLOOKUP($F$3466,Adatbázis!$L$3286:$M$3305,2,FALSE),FALSE)="","",VLOOKUP(C5440,Adatbázis!$D$105:$AN$3282,VLOOKUP($F$3466,Adatbázis!$L$3286:$M$3305,2,FALSE),FALSE))</f>
        <v>…</v>
      </c>
      <c r="G5440" s="102" t="str">
        <f>IF(VLOOKUP(C5440,Adatbázis!$D$105:$AN$3282,VLOOKUP($G$3466,Adatbázis!$D$3286:$E$3298,2,FALSE),FALSE)="","",VLOOKUP(C5440,Adatbázis!$D$105:$AN$3282,VLOOKUP($G$3466,Adatbázis!$D$3286:$E$3298,2,FALSE),FALSE))</f>
        <v>…</v>
      </c>
      <c r="H5440" s="102" t="str">
        <f>IF(VLOOKUP(C5440,Adatbázis!$D$105:$AN$3282,VLOOKUP($H$3466,Adatbázis!$D$3286:$E$3298,2,FALSE),FALSE)="","",VLOOKUP(C5440,Adatbázis!$D$105:$AN$3282,VLOOKUP($H$3466,Adatbázis!$D$3286:$E$3298,2,FALSE),FALSE))</f>
        <v>…</v>
      </c>
      <c r="I5440" s="102" t="str">
        <f>IF(VLOOKUP(C5440,Adatbázis!$D$105:$AN$3282,VLOOKUP($I$3466,Adatbázis!$D$3286:$E$3298,2,FALSE),FALSE)="","",VLOOKUP(C5440,Adatbázis!$D$105:$AN$3282,VLOOKUP($I$3466,Adatbázis!$D$3286:$E$3298,2,FALSE),FALSE))</f>
        <v>…</v>
      </c>
    </row>
    <row r="5441" spans="3:9" hidden="1">
      <c r="C5441" s="41" t="s">
        <v>18508</v>
      </c>
      <c r="D5441" s="101" t="str">
        <f>IF(VLOOKUP(C5441,Adatbázis!$D$105:$AN$3282,VLOOKUP($D$3466,Adatbázis!$L$3286:$M$3305,2,FALSE),FALSE)="","",VLOOKUP(C5441,Adatbázis!$D$105:$AN$3282,VLOOKUP($D$3466,Adatbázis!$L$3286:$M$3305,2,FALSE),FALSE))</f>
        <v>…</v>
      </c>
      <c r="E5441" s="101" t="str">
        <f>IF(VLOOKUP(C5441,Adatbázis!$D$105:$AN$3282,VLOOKUP($E$3466,Adatbázis!$L$3286:$M$3305,2,FALSE),FALSE)="","",VLOOKUP(C5441,Adatbázis!$D$105:$AN$3282,VLOOKUP($E$3466,Adatbázis!$L$3286:$M$3305,2,FALSE),FALSE))</f>
        <v>…</v>
      </c>
      <c r="F5441" s="101" t="str">
        <f>IF(VLOOKUP(C5441,Adatbázis!$D$105:$AN$3282,VLOOKUP($F$3466,Adatbázis!$L$3286:$M$3305,2,FALSE),FALSE)="","",VLOOKUP(C5441,Adatbázis!$D$105:$AN$3282,VLOOKUP($F$3466,Adatbázis!$L$3286:$M$3305,2,FALSE),FALSE))</f>
        <v>…</v>
      </c>
      <c r="G5441" s="102" t="str">
        <f>IF(VLOOKUP(C5441,Adatbázis!$D$105:$AN$3282,VLOOKUP($G$3466,Adatbázis!$D$3286:$E$3298,2,FALSE),FALSE)="","",VLOOKUP(C5441,Adatbázis!$D$105:$AN$3282,VLOOKUP($G$3466,Adatbázis!$D$3286:$E$3298,2,FALSE),FALSE))</f>
        <v>…</v>
      </c>
      <c r="H5441" s="102" t="str">
        <f>IF(VLOOKUP(C5441,Adatbázis!$D$105:$AN$3282,VLOOKUP($H$3466,Adatbázis!$D$3286:$E$3298,2,FALSE),FALSE)="","",VLOOKUP(C5441,Adatbázis!$D$105:$AN$3282,VLOOKUP($H$3466,Adatbázis!$D$3286:$E$3298,2,FALSE),FALSE))</f>
        <v>…</v>
      </c>
      <c r="I5441" s="102" t="str">
        <f>IF(VLOOKUP(C5441,Adatbázis!$D$105:$AN$3282,VLOOKUP($I$3466,Adatbázis!$D$3286:$E$3298,2,FALSE),FALSE)="","",VLOOKUP(C5441,Adatbázis!$D$105:$AN$3282,VLOOKUP($I$3466,Adatbázis!$D$3286:$E$3298,2,FALSE),FALSE))</f>
        <v>…</v>
      </c>
    </row>
    <row r="5442" spans="3:9" hidden="1">
      <c r="C5442" s="41" t="s">
        <v>18515</v>
      </c>
      <c r="D5442" s="101" t="str">
        <f>IF(VLOOKUP(C5442,Adatbázis!$D$105:$AN$3282,VLOOKUP($D$3466,Adatbázis!$L$3286:$M$3305,2,FALSE),FALSE)="","",VLOOKUP(C5442,Adatbázis!$D$105:$AN$3282,VLOOKUP($D$3466,Adatbázis!$L$3286:$M$3305,2,FALSE),FALSE))</f>
        <v>…</v>
      </c>
      <c r="E5442" s="101" t="str">
        <f>IF(VLOOKUP(C5442,Adatbázis!$D$105:$AN$3282,VLOOKUP($E$3466,Adatbázis!$L$3286:$M$3305,2,FALSE),FALSE)="","",VLOOKUP(C5442,Adatbázis!$D$105:$AN$3282,VLOOKUP($E$3466,Adatbázis!$L$3286:$M$3305,2,FALSE),FALSE))</f>
        <v>…</v>
      </c>
      <c r="F5442" s="101" t="str">
        <f>IF(VLOOKUP(C5442,Adatbázis!$D$105:$AN$3282,VLOOKUP($F$3466,Adatbázis!$L$3286:$M$3305,2,FALSE),FALSE)="","",VLOOKUP(C5442,Adatbázis!$D$105:$AN$3282,VLOOKUP($F$3466,Adatbázis!$L$3286:$M$3305,2,FALSE),FALSE))</f>
        <v>…</v>
      </c>
      <c r="G5442" s="102" t="str">
        <f>IF(VLOOKUP(C5442,Adatbázis!$D$105:$AN$3282,VLOOKUP($G$3466,Adatbázis!$D$3286:$E$3298,2,FALSE),FALSE)="","",VLOOKUP(C5442,Adatbázis!$D$105:$AN$3282,VLOOKUP($G$3466,Adatbázis!$D$3286:$E$3298,2,FALSE),FALSE))</f>
        <v>…</v>
      </c>
      <c r="H5442" s="102" t="str">
        <f>IF(VLOOKUP(C5442,Adatbázis!$D$105:$AN$3282,VLOOKUP($H$3466,Adatbázis!$D$3286:$E$3298,2,FALSE),FALSE)="","",VLOOKUP(C5442,Adatbázis!$D$105:$AN$3282,VLOOKUP($H$3466,Adatbázis!$D$3286:$E$3298,2,FALSE),FALSE))</f>
        <v>…</v>
      </c>
      <c r="I5442" s="102" t="str">
        <f>IF(VLOOKUP(C5442,Adatbázis!$D$105:$AN$3282,VLOOKUP($I$3466,Adatbázis!$D$3286:$E$3298,2,FALSE),FALSE)="","",VLOOKUP(C5442,Adatbázis!$D$105:$AN$3282,VLOOKUP($I$3466,Adatbázis!$D$3286:$E$3298,2,FALSE),FALSE))</f>
        <v>…</v>
      </c>
    </row>
    <row r="5443" spans="3:9" hidden="1">
      <c r="C5443" s="41" t="s">
        <v>18525</v>
      </c>
      <c r="D5443" s="101" t="str">
        <f>IF(VLOOKUP(C5443,Adatbázis!$D$105:$AN$3282,VLOOKUP($D$3466,Adatbázis!$L$3286:$M$3305,2,FALSE),FALSE)="","",VLOOKUP(C5443,Adatbázis!$D$105:$AN$3282,VLOOKUP($D$3466,Adatbázis!$L$3286:$M$3305,2,FALSE),FALSE))</f>
        <v>…</v>
      </c>
      <c r="E5443" s="101" t="str">
        <f>IF(VLOOKUP(C5443,Adatbázis!$D$105:$AN$3282,VLOOKUP($E$3466,Adatbázis!$L$3286:$M$3305,2,FALSE),FALSE)="","",VLOOKUP(C5443,Adatbázis!$D$105:$AN$3282,VLOOKUP($E$3466,Adatbázis!$L$3286:$M$3305,2,FALSE),FALSE))</f>
        <v>…</v>
      </c>
      <c r="F5443" s="101" t="str">
        <f>IF(VLOOKUP(C5443,Adatbázis!$D$105:$AN$3282,VLOOKUP($F$3466,Adatbázis!$L$3286:$M$3305,2,FALSE),FALSE)="","",VLOOKUP(C5443,Adatbázis!$D$105:$AN$3282,VLOOKUP($F$3466,Adatbázis!$L$3286:$M$3305,2,FALSE),FALSE))</f>
        <v>…</v>
      </c>
      <c r="G5443" s="102" t="str">
        <f>IF(VLOOKUP(C5443,Adatbázis!$D$105:$AN$3282,VLOOKUP($G$3466,Adatbázis!$D$3286:$E$3298,2,FALSE),FALSE)="","",VLOOKUP(C5443,Adatbázis!$D$105:$AN$3282,VLOOKUP($G$3466,Adatbázis!$D$3286:$E$3298,2,FALSE),FALSE))</f>
        <v>…</v>
      </c>
      <c r="H5443" s="102" t="str">
        <f>IF(VLOOKUP(C5443,Adatbázis!$D$105:$AN$3282,VLOOKUP($H$3466,Adatbázis!$D$3286:$E$3298,2,FALSE),FALSE)="","",VLOOKUP(C5443,Adatbázis!$D$105:$AN$3282,VLOOKUP($H$3466,Adatbázis!$D$3286:$E$3298,2,FALSE),FALSE))</f>
        <v>…</v>
      </c>
      <c r="I5443" s="102" t="str">
        <f>IF(VLOOKUP(C5443,Adatbázis!$D$105:$AN$3282,VLOOKUP($I$3466,Adatbázis!$D$3286:$E$3298,2,FALSE),FALSE)="","",VLOOKUP(C5443,Adatbázis!$D$105:$AN$3282,VLOOKUP($I$3466,Adatbázis!$D$3286:$E$3298,2,FALSE),FALSE))</f>
        <v>…</v>
      </c>
    </row>
    <row r="5444" spans="3:9" hidden="1">
      <c r="C5444" s="41" t="s">
        <v>18530</v>
      </c>
      <c r="D5444" s="101" t="str">
        <f>IF(VLOOKUP(C5444,Adatbázis!$D$105:$AN$3282,VLOOKUP($D$3466,Adatbázis!$L$3286:$M$3305,2,FALSE),FALSE)="","",VLOOKUP(C5444,Adatbázis!$D$105:$AN$3282,VLOOKUP($D$3466,Adatbázis!$L$3286:$M$3305,2,FALSE),FALSE))</f>
        <v>…</v>
      </c>
      <c r="E5444" s="101" t="str">
        <f>IF(VLOOKUP(C5444,Adatbázis!$D$105:$AN$3282,VLOOKUP($E$3466,Adatbázis!$L$3286:$M$3305,2,FALSE),FALSE)="","",VLOOKUP(C5444,Adatbázis!$D$105:$AN$3282,VLOOKUP($E$3466,Adatbázis!$L$3286:$M$3305,2,FALSE),FALSE))</f>
        <v>…</v>
      </c>
      <c r="F5444" s="101" t="str">
        <f>IF(VLOOKUP(C5444,Adatbázis!$D$105:$AN$3282,VLOOKUP($F$3466,Adatbázis!$L$3286:$M$3305,2,FALSE),FALSE)="","",VLOOKUP(C5444,Adatbázis!$D$105:$AN$3282,VLOOKUP($F$3466,Adatbázis!$L$3286:$M$3305,2,FALSE),FALSE))</f>
        <v>…</v>
      </c>
      <c r="G5444" s="102" t="str">
        <f>IF(VLOOKUP(C5444,Adatbázis!$D$105:$AN$3282,VLOOKUP($G$3466,Adatbázis!$D$3286:$E$3298,2,FALSE),FALSE)="","",VLOOKUP(C5444,Adatbázis!$D$105:$AN$3282,VLOOKUP($G$3466,Adatbázis!$D$3286:$E$3298,2,FALSE),FALSE))</f>
        <v>…</v>
      </c>
      <c r="H5444" s="102" t="str">
        <f>IF(VLOOKUP(C5444,Adatbázis!$D$105:$AN$3282,VLOOKUP($H$3466,Adatbázis!$D$3286:$E$3298,2,FALSE),FALSE)="","",VLOOKUP(C5444,Adatbázis!$D$105:$AN$3282,VLOOKUP($H$3466,Adatbázis!$D$3286:$E$3298,2,FALSE),FALSE))</f>
        <v>…</v>
      </c>
      <c r="I5444" s="102" t="str">
        <f>IF(VLOOKUP(C5444,Adatbázis!$D$105:$AN$3282,VLOOKUP($I$3466,Adatbázis!$D$3286:$E$3298,2,FALSE),FALSE)="","",VLOOKUP(C5444,Adatbázis!$D$105:$AN$3282,VLOOKUP($I$3466,Adatbázis!$D$3286:$E$3298,2,FALSE),FALSE))</f>
        <v>…</v>
      </c>
    </row>
    <row r="5445" spans="3:9" hidden="1">
      <c r="C5445" s="41" t="s">
        <v>9131</v>
      </c>
      <c r="D5445" s="101" t="str">
        <f>IF(VLOOKUP(C5445,Adatbázis!$D$105:$AN$3282,VLOOKUP($D$3466,Adatbázis!$L$3286:$M$3305,2,FALSE),FALSE)="","",VLOOKUP(C5445,Adatbázis!$D$105:$AN$3282,VLOOKUP($D$3466,Adatbázis!$L$3286:$M$3305,2,FALSE),FALSE))</f>
        <v>…</v>
      </c>
      <c r="E5445" s="101" t="str">
        <f>IF(VLOOKUP(C5445,Adatbázis!$D$105:$AN$3282,VLOOKUP($E$3466,Adatbázis!$L$3286:$M$3305,2,FALSE),FALSE)="","",VLOOKUP(C5445,Adatbázis!$D$105:$AN$3282,VLOOKUP($E$3466,Adatbázis!$L$3286:$M$3305,2,FALSE),FALSE))</f>
        <v>…</v>
      </c>
      <c r="F5445" s="101" t="str">
        <f>IF(VLOOKUP(C5445,Adatbázis!$D$105:$AN$3282,VLOOKUP($F$3466,Adatbázis!$L$3286:$M$3305,2,FALSE),FALSE)="","",VLOOKUP(C5445,Adatbázis!$D$105:$AN$3282,VLOOKUP($F$3466,Adatbázis!$L$3286:$M$3305,2,FALSE),FALSE))</f>
        <v>…</v>
      </c>
      <c r="G5445" s="102" t="str">
        <f>IF(VLOOKUP(C5445,Adatbázis!$D$105:$AN$3282,VLOOKUP($G$3466,Adatbázis!$D$3286:$E$3298,2,FALSE),FALSE)="","",VLOOKUP(C5445,Adatbázis!$D$105:$AN$3282,VLOOKUP($G$3466,Adatbázis!$D$3286:$E$3298,2,FALSE),FALSE))</f>
        <v>…</v>
      </c>
      <c r="H5445" s="102" t="str">
        <f>IF(VLOOKUP(C5445,Adatbázis!$D$105:$AN$3282,VLOOKUP($H$3466,Adatbázis!$D$3286:$E$3298,2,FALSE),FALSE)="","",VLOOKUP(C5445,Adatbázis!$D$105:$AN$3282,VLOOKUP($H$3466,Adatbázis!$D$3286:$E$3298,2,FALSE),FALSE))</f>
        <v>…</v>
      </c>
      <c r="I5445" s="102" t="str">
        <f>IF(VLOOKUP(C5445,Adatbázis!$D$105:$AN$3282,VLOOKUP($I$3466,Adatbázis!$D$3286:$E$3298,2,FALSE),FALSE)="","",VLOOKUP(C5445,Adatbázis!$D$105:$AN$3282,VLOOKUP($I$3466,Adatbázis!$D$3286:$E$3298,2,FALSE),FALSE))</f>
        <v>…</v>
      </c>
    </row>
    <row r="5446" spans="3:9" hidden="1">
      <c r="C5446" s="41" t="s">
        <v>18548</v>
      </c>
      <c r="D5446" s="101" t="str">
        <f>IF(VLOOKUP(C5446,Adatbázis!$D$105:$AN$3282,VLOOKUP($D$3466,Adatbázis!$L$3286:$M$3305,2,FALSE),FALSE)="","",VLOOKUP(C5446,Adatbázis!$D$105:$AN$3282,VLOOKUP($D$3466,Adatbázis!$L$3286:$M$3305,2,FALSE),FALSE))</f>
        <v>…</v>
      </c>
      <c r="E5446" s="101" t="str">
        <f>IF(VLOOKUP(C5446,Adatbázis!$D$105:$AN$3282,VLOOKUP($E$3466,Adatbázis!$L$3286:$M$3305,2,FALSE),FALSE)="","",VLOOKUP(C5446,Adatbázis!$D$105:$AN$3282,VLOOKUP($E$3466,Adatbázis!$L$3286:$M$3305,2,FALSE),FALSE))</f>
        <v>…</v>
      </c>
      <c r="F5446" s="101" t="str">
        <f>IF(VLOOKUP(C5446,Adatbázis!$D$105:$AN$3282,VLOOKUP($F$3466,Adatbázis!$L$3286:$M$3305,2,FALSE),FALSE)="","",VLOOKUP(C5446,Adatbázis!$D$105:$AN$3282,VLOOKUP($F$3466,Adatbázis!$L$3286:$M$3305,2,FALSE),FALSE))</f>
        <v>…</v>
      </c>
      <c r="G5446" s="102" t="str">
        <f>IF(VLOOKUP(C5446,Adatbázis!$D$105:$AN$3282,VLOOKUP($G$3466,Adatbázis!$D$3286:$E$3298,2,FALSE),FALSE)="","",VLOOKUP(C5446,Adatbázis!$D$105:$AN$3282,VLOOKUP($G$3466,Adatbázis!$D$3286:$E$3298,2,FALSE),FALSE))</f>
        <v>…</v>
      </c>
      <c r="H5446" s="102" t="str">
        <f>IF(VLOOKUP(C5446,Adatbázis!$D$105:$AN$3282,VLOOKUP($H$3466,Adatbázis!$D$3286:$E$3298,2,FALSE),FALSE)="","",VLOOKUP(C5446,Adatbázis!$D$105:$AN$3282,VLOOKUP($H$3466,Adatbázis!$D$3286:$E$3298,2,FALSE),FALSE))</f>
        <v>…</v>
      </c>
      <c r="I5446" s="102" t="str">
        <f>IF(VLOOKUP(C5446,Adatbázis!$D$105:$AN$3282,VLOOKUP($I$3466,Adatbázis!$D$3286:$E$3298,2,FALSE),FALSE)="","",VLOOKUP(C5446,Adatbázis!$D$105:$AN$3282,VLOOKUP($I$3466,Adatbázis!$D$3286:$E$3298,2,FALSE),FALSE))</f>
        <v>…</v>
      </c>
    </row>
    <row r="5447" spans="3:9" hidden="1">
      <c r="C5447" s="41" t="s">
        <v>18555</v>
      </c>
      <c r="D5447" s="101" t="str">
        <f>IF(VLOOKUP(C5447,Adatbázis!$D$105:$AN$3282,VLOOKUP($D$3466,Adatbázis!$L$3286:$M$3305,2,FALSE),FALSE)="","",VLOOKUP(C5447,Adatbázis!$D$105:$AN$3282,VLOOKUP($D$3466,Adatbázis!$L$3286:$M$3305,2,FALSE),FALSE))</f>
        <v>…</v>
      </c>
      <c r="E5447" s="101" t="str">
        <f>IF(VLOOKUP(C5447,Adatbázis!$D$105:$AN$3282,VLOOKUP($E$3466,Adatbázis!$L$3286:$M$3305,2,FALSE),FALSE)="","",VLOOKUP(C5447,Adatbázis!$D$105:$AN$3282,VLOOKUP($E$3466,Adatbázis!$L$3286:$M$3305,2,FALSE),FALSE))</f>
        <v>…</v>
      </c>
      <c r="F5447" s="101" t="str">
        <f>IF(VLOOKUP(C5447,Adatbázis!$D$105:$AN$3282,VLOOKUP($F$3466,Adatbázis!$L$3286:$M$3305,2,FALSE),FALSE)="","",VLOOKUP(C5447,Adatbázis!$D$105:$AN$3282,VLOOKUP($F$3466,Adatbázis!$L$3286:$M$3305,2,FALSE),FALSE))</f>
        <v>…</v>
      </c>
      <c r="G5447" s="102" t="str">
        <f>IF(VLOOKUP(C5447,Adatbázis!$D$105:$AN$3282,VLOOKUP($G$3466,Adatbázis!$D$3286:$E$3298,2,FALSE),FALSE)="","",VLOOKUP(C5447,Adatbázis!$D$105:$AN$3282,VLOOKUP($G$3466,Adatbázis!$D$3286:$E$3298,2,FALSE),FALSE))</f>
        <v>…</v>
      </c>
      <c r="H5447" s="102" t="str">
        <f>IF(VLOOKUP(C5447,Adatbázis!$D$105:$AN$3282,VLOOKUP($H$3466,Adatbázis!$D$3286:$E$3298,2,FALSE),FALSE)="","",VLOOKUP(C5447,Adatbázis!$D$105:$AN$3282,VLOOKUP($H$3466,Adatbázis!$D$3286:$E$3298,2,FALSE),FALSE))</f>
        <v>…</v>
      </c>
      <c r="I5447" s="102" t="str">
        <f>IF(VLOOKUP(C5447,Adatbázis!$D$105:$AN$3282,VLOOKUP($I$3466,Adatbázis!$D$3286:$E$3298,2,FALSE),FALSE)="","",VLOOKUP(C5447,Adatbázis!$D$105:$AN$3282,VLOOKUP($I$3466,Adatbázis!$D$3286:$E$3298,2,FALSE),FALSE))</f>
        <v>…</v>
      </c>
    </row>
    <row r="5448" spans="3:9" hidden="1">
      <c r="C5448" s="41" t="s">
        <v>18564</v>
      </c>
      <c r="D5448" s="101" t="str">
        <f>IF(VLOOKUP(C5448,Adatbázis!$D$105:$AN$3282,VLOOKUP($D$3466,Adatbázis!$L$3286:$M$3305,2,FALSE),FALSE)="","",VLOOKUP(C5448,Adatbázis!$D$105:$AN$3282,VLOOKUP($D$3466,Adatbázis!$L$3286:$M$3305,2,FALSE),FALSE))</f>
        <v>…</v>
      </c>
      <c r="E5448" s="101" t="str">
        <f>IF(VLOOKUP(C5448,Adatbázis!$D$105:$AN$3282,VLOOKUP($E$3466,Adatbázis!$L$3286:$M$3305,2,FALSE),FALSE)="","",VLOOKUP(C5448,Adatbázis!$D$105:$AN$3282,VLOOKUP($E$3466,Adatbázis!$L$3286:$M$3305,2,FALSE),FALSE))</f>
        <v>…</v>
      </c>
      <c r="F5448" s="101" t="str">
        <f>IF(VLOOKUP(C5448,Adatbázis!$D$105:$AN$3282,VLOOKUP($F$3466,Adatbázis!$L$3286:$M$3305,2,FALSE),FALSE)="","",VLOOKUP(C5448,Adatbázis!$D$105:$AN$3282,VLOOKUP($F$3466,Adatbázis!$L$3286:$M$3305,2,FALSE),FALSE))</f>
        <v>…</v>
      </c>
      <c r="G5448" s="102" t="str">
        <f>IF(VLOOKUP(C5448,Adatbázis!$D$105:$AN$3282,VLOOKUP($G$3466,Adatbázis!$D$3286:$E$3298,2,FALSE),FALSE)="","",VLOOKUP(C5448,Adatbázis!$D$105:$AN$3282,VLOOKUP($G$3466,Adatbázis!$D$3286:$E$3298,2,FALSE),FALSE))</f>
        <v>…</v>
      </c>
      <c r="H5448" s="102" t="str">
        <f>IF(VLOOKUP(C5448,Adatbázis!$D$105:$AN$3282,VLOOKUP($H$3466,Adatbázis!$D$3286:$E$3298,2,FALSE),FALSE)="","",VLOOKUP(C5448,Adatbázis!$D$105:$AN$3282,VLOOKUP($H$3466,Adatbázis!$D$3286:$E$3298,2,FALSE),FALSE))</f>
        <v>…</v>
      </c>
      <c r="I5448" s="102" t="str">
        <f>IF(VLOOKUP(C5448,Adatbázis!$D$105:$AN$3282,VLOOKUP($I$3466,Adatbázis!$D$3286:$E$3298,2,FALSE),FALSE)="","",VLOOKUP(C5448,Adatbázis!$D$105:$AN$3282,VLOOKUP($I$3466,Adatbázis!$D$3286:$E$3298,2,FALSE),FALSE))</f>
        <v>…</v>
      </c>
    </row>
    <row r="5449" spans="3:9" hidden="1">
      <c r="C5449" s="41" t="s">
        <v>18576</v>
      </c>
      <c r="D5449" s="101" t="str">
        <f>IF(VLOOKUP(C5449,Adatbázis!$D$105:$AN$3282,VLOOKUP($D$3466,Adatbázis!$L$3286:$M$3305,2,FALSE),FALSE)="","",VLOOKUP(C5449,Adatbázis!$D$105:$AN$3282,VLOOKUP($D$3466,Adatbázis!$L$3286:$M$3305,2,FALSE),FALSE))</f>
        <v>…</v>
      </c>
      <c r="E5449" s="101" t="str">
        <f>IF(VLOOKUP(C5449,Adatbázis!$D$105:$AN$3282,VLOOKUP($E$3466,Adatbázis!$L$3286:$M$3305,2,FALSE),FALSE)="","",VLOOKUP(C5449,Adatbázis!$D$105:$AN$3282,VLOOKUP($E$3466,Adatbázis!$L$3286:$M$3305,2,FALSE),FALSE))</f>
        <v>…</v>
      </c>
      <c r="F5449" s="101" t="str">
        <f>IF(VLOOKUP(C5449,Adatbázis!$D$105:$AN$3282,VLOOKUP($F$3466,Adatbázis!$L$3286:$M$3305,2,FALSE),FALSE)="","",VLOOKUP(C5449,Adatbázis!$D$105:$AN$3282,VLOOKUP($F$3466,Adatbázis!$L$3286:$M$3305,2,FALSE),FALSE))</f>
        <v>…</v>
      </c>
      <c r="G5449" s="102" t="str">
        <f>IF(VLOOKUP(C5449,Adatbázis!$D$105:$AN$3282,VLOOKUP($G$3466,Adatbázis!$D$3286:$E$3298,2,FALSE),FALSE)="","",VLOOKUP(C5449,Adatbázis!$D$105:$AN$3282,VLOOKUP($G$3466,Adatbázis!$D$3286:$E$3298,2,FALSE),FALSE))</f>
        <v>…</v>
      </c>
      <c r="H5449" s="102" t="str">
        <f>IF(VLOOKUP(C5449,Adatbázis!$D$105:$AN$3282,VLOOKUP($H$3466,Adatbázis!$D$3286:$E$3298,2,FALSE),FALSE)="","",VLOOKUP(C5449,Adatbázis!$D$105:$AN$3282,VLOOKUP($H$3466,Adatbázis!$D$3286:$E$3298,2,FALSE),FALSE))</f>
        <v>…</v>
      </c>
      <c r="I5449" s="102" t="str">
        <f>IF(VLOOKUP(C5449,Adatbázis!$D$105:$AN$3282,VLOOKUP($I$3466,Adatbázis!$D$3286:$E$3298,2,FALSE),FALSE)="","",VLOOKUP(C5449,Adatbázis!$D$105:$AN$3282,VLOOKUP($I$3466,Adatbázis!$D$3286:$E$3298,2,FALSE),FALSE))</f>
        <v>…</v>
      </c>
    </row>
    <row r="5450" spans="3:9" hidden="1">
      <c r="C5450" s="41" t="s">
        <v>18587</v>
      </c>
      <c r="D5450" s="101" t="str">
        <f>IF(VLOOKUP(C5450,Adatbázis!$D$105:$AN$3282,VLOOKUP($D$3466,Adatbázis!$L$3286:$M$3305,2,FALSE),FALSE)="","",VLOOKUP(C5450,Adatbázis!$D$105:$AN$3282,VLOOKUP($D$3466,Adatbázis!$L$3286:$M$3305,2,FALSE),FALSE))</f>
        <v>…</v>
      </c>
      <c r="E5450" s="101" t="str">
        <f>IF(VLOOKUP(C5450,Adatbázis!$D$105:$AN$3282,VLOOKUP($E$3466,Adatbázis!$L$3286:$M$3305,2,FALSE),FALSE)="","",VLOOKUP(C5450,Adatbázis!$D$105:$AN$3282,VLOOKUP($E$3466,Adatbázis!$L$3286:$M$3305,2,FALSE),FALSE))</f>
        <v>…</v>
      </c>
      <c r="F5450" s="101" t="str">
        <f>IF(VLOOKUP(C5450,Adatbázis!$D$105:$AN$3282,VLOOKUP($F$3466,Adatbázis!$L$3286:$M$3305,2,FALSE),FALSE)="","",VLOOKUP(C5450,Adatbázis!$D$105:$AN$3282,VLOOKUP($F$3466,Adatbázis!$L$3286:$M$3305,2,FALSE),FALSE))</f>
        <v>…</v>
      </c>
      <c r="G5450" s="102" t="str">
        <f>IF(VLOOKUP(C5450,Adatbázis!$D$105:$AN$3282,VLOOKUP($G$3466,Adatbázis!$D$3286:$E$3298,2,FALSE),FALSE)="","",VLOOKUP(C5450,Adatbázis!$D$105:$AN$3282,VLOOKUP($G$3466,Adatbázis!$D$3286:$E$3298,2,FALSE),FALSE))</f>
        <v>…</v>
      </c>
      <c r="H5450" s="102" t="str">
        <f>IF(VLOOKUP(C5450,Adatbázis!$D$105:$AN$3282,VLOOKUP($H$3466,Adatbázis!$D$3286:$E$3298,2,FALSE),FALSE)="","",VLOOKUP(C5450,Adatbázis!$D$105:$AN$3282,VLOOKUP($H$3466,Adatbázis!$D$3286:$E$3298,2,FALSE),FALSE))</f>
        <v>…</v>
      </c>
      <c r="I5450" s="102" t="str">
        <f>IF(VLOOKUP(C5450,Adatbázis!$D$105:$AN$3282,VLOOKUP($I$3466,Adatbázis!$D$3286:$E$3298,2,FALSE),FALSE)="","",VLOOKUP(C5450,Adatbázis!$D$105:$AN$3282,VLOOKUP($I$3466,Adatbázis!$D$3286:$E$3298,2,FALSE),FALSE))</f>
        <v>…</v>
      </c>
    </row>
    <row r="5451" spans="3:9" hidden="1">
      <c r="C5451" s="41" t="s">
        <v>13913</v>
      </c>
      <c r="D5451" s="101" t="str">
        <f>IF(VLOOKUP(C5451,Adatbázis!$D$105:$AN$3282,VLOOKUP($D$3466,Adatbázis!$L$3286:$M$3305,2,FALSE),FALSE)="","",VLOOKUP(C5451,Adatbázis!$D$105:$AN$3282,VLOOKUP($D$3466,Adatbázis!$L$3286:$M$3305,2,FALSE),FALSE))</f>
        <v>…</v>
      </c>
      <c r="E5451" s="101" t="str">
        <f>IF(VLOOKUP(C5451,Adatbázis!$D$105:$AN$3282,VLOOKUP($E$3466,Adatbázis!$L$3286:$M$3305,2,FALSE),FALSE)="","",VLOOKUP(C5451,Adatbázis!$D$105:$AN$3282,VLOOKUP($E$3466,Adatbázis!$L$3286:$M$3305,2,FALSE),FALSE))</f>
        <v>…</v>
      </c>
      <c r="F5451" s="101" t="str">
        <f>IF(VLOOKUP(C5451,Adatbázis!$D$105:$AN$3282,VLOOKUP($F$3466,Adatbázis!$L$3286:$M$3305,2,FALSE),FALSE)="","",VLOOKUP(C5451,Adatbázis!$D$105:$AN$3282,VLOOKUP($F$3466,Adatbázis!$L$3286:$M$3305,2,FALSE),FALSE))</f>
        <v>…</v>
      </c>
      <c r="G5451" s="102" t="str">
        <f>IF(VLOOKUP(C5451,Adatbázis!$D$105:$AN$3282,VLOOKUP($G$3466,Adatbázis!$D$3286:$E$3298,2,FALSE),FALSE)="","",VLOOKUP(C5451,Adatbázis!$D$105:$AN$3282,VLOOKUP($G$3466,Adatbázis!$D$3286:$E$3298,2,FALSE),FALSE))</f>
        <v>…</v>
      </c>
      <c r="H5451" s="102" t="str">
        <f>IF(VLOOKUP(C5451,Adatbázis!$D$105:$AN$3282,VLOOKUP($H$3466,Adatbázis!$D$3286:$E$3298,2,FALSE),FALSE)="","",VLOOKUP(C5451,Adatbázis!$D$105:$AN$3282,VLOOKUP($H$3466,Adatbázis!$D$3286:$E$3298,2,FALSE),FALSE))</f>
        <v>…</v>
      </c>
      <c r="I5451" s="102" t="str">
        <f>IF(VLOOKUP(C5451,Adatbázis!$D$105:$AN$3282,VLOOKUP($I$3466,Adatbázis!$D$3286:$E$3298,2,FALSE),FALSE)="","",VLOOKUP(C5451,Adatbázis!$D$105:$AN$3282,VLOOKUP($I$3466,Adatbázis!$D$3286:$E$3298,2,FALSE),FALSE))</f>
        <v>…</v>
      </c>
    </row>
    <row r="5452" spans="3:9" hidden="1">
      <c r="C5452" s="41" t="s">
        <v>18603</v>
      </c>
      <c r="D5452" s="101" t="str">
        <f>IF(VLOOKUP(C5452,Adatbázis!$D$105:$AN$3282,VLOOKUP($D$3466,Adatbázis!$L$3286:$M$3305,2,FALSE),FALSE)="","",VLOOKUP(C5452,Adatbázis!$D$105:$AN$3282,VLOOKUP($D$3466,Adatbázis!$L$3286:$M$3305,2,FALSE),FALSE))</f>
        <v>…</v>
      </c>
      <c r="E5452" s="101" t="str">
        <f>IF(VLOOKUP(C5452,Adatbázis!$D$105:$AN$3282,VLOOKUP($E$3466,Adatbázis!$L$3286:$M$3305,2,FALSE),FALSE)="","",VLOOKUP(C5452,Adatbázis!$D$105:$AN$3282,VLOOKUP($E$3466,Adatbázis!$L$3286:$M$3305,2,FALSE),FALSE))</f>
        <v>…</v>
      </c>
      <c r="F5452" s="101" t="str">
        <f>IF(VLOOKUP(C5452,Adatbázis!$D$105:$AN$3282,VLOOKUP($F$3466,Adatbázis!$L$3286:$M$3305,2,FALSE),FALSE)="","",VLOOKUP(C5452,Adatbázis!$D$105:$AN$3282,VLOOKUP($F$3466,Adatbázis!$L$3286:$M$3305,2,FALSE),FALSE))</f>
        <v>…</v>
      </c>
      <c r="G5452" s="102" t="str">
        <f>IF(VLOOKUP(C5452,Adatbázis!$D$105:$AN$3282,VLOOKUP($G$3466,Adatbázis!$D$3286:$E$3298,2,FALSE),FALSE)="","",VLOOKUP(C5452,Adatbázis!$D$105:$AN$3282,VLOOKUP($G$3466,Adatbázis!$D$3286:$E$3298,2,FALSE),FALSE))</f>
        <v>…</v>
      </c>
      <c r="H5452" s="102" t="str">
        <f>IF(VLOOKUP(C5452,Adatbázis!$D$105:$AN$3282,VLOOKUP($H$3466,Adatbázis!$D$3286:$E$3298,2,FALSE),FALSE)="","",VLOOKUP(C5452,Adatbázis!$D$105:$AN$3282,VLOOKUP($H$3466,Adatbázis!$D$3286:$E$3298,2,FALSE),FALSE))</f>
        <v>…</v>
      </c>
      <c r="I5452" s="102" t="str">
        <f>IF(VLOOKUP(C5452,Adatbázis!$D$105:$AN$3282,VLOOKUP($I$3466,Adatbázis!$D$3286:$E$3298,2,FALSE),FALSE)="","",VLOOKUP(C5452,Adatbázis!$D$105:$AN$3282,VLOOKUP($I$3466,Adatbázis!$D$3286:$E$3298,2,FALSE),FALSE))</f>
        <v>…</v>
      </c>
    </row>
    <row r="5453" spans="3:9" hidden="1">
      <c r="C5453" s="41" t="s">
        <v>18612</v>
      </c>
      <c r="D5453" s="101" t="str">
        <f>IF(VLOOKUP(C5453,Adatbázis!$D$105:$AN$3282,VLOOKUP($D$3466,Adatbázis!$L$3286:$M$3305,2,FALSE),FALSE)="","",VLOOKUP(C5453,Adatbázis!$D$105:$AN$3282,VLOOKUP($D$3466,Adatbázis!$L$3286:$M$3305,2,FALSE),FALSE))</f>
        <v>…</v>
      </c>
      <c r="E5453" s="101" t="str">
        <f>IF(VLOOKUP(C5453,Adatbázis!$D$105:$AN$3282,VLOOKUP($E$3466,Adatbázis!$L$3286:$M$3305,2,FALSE),FALSE)="","",VLOOKUP(C5453,Adatbázis!$D$105:$AN$3282,VLOOKUP($E$3466,Adatbázis!$L$3286:$M$3305,2,FALSE),FALSE))</f>
        <v>…</v>
      </c>
      <c r="F5453" s="101" t="str">
        <f>IF(VLOOKUP(C5453,Adatbázis!$D$105:$AN$3282,VLOOKUP($F$3466,Adatbázis!$L$3286:$M$3305,2,FALSE),FALSE)="","",VLOOKUP(C5453,Adatbázis!$D$105:$AN$3282,VLOOKUP($F$3466,Adatbázis!$L$3286:$M$3305,2,FALSE),FALSE))</f>
        <v>…</v>
      </c>
      <c r="G5453" s="102" t="str">
        <f>IF(VLOOKUP(C5453,Adatbázis!$D$105:$AN$3282,VLOOKUP($G$3466,Adatbázis!$D$3286:$E$3298,2,FALSE),FALSE)="","",VLOOKUP(C5453,Adatbázis!$D$105:$AN$3282,VLOOKUP($G$3466,Adatbázis!$D$3286:$E$3298,2,FALSE),FALSE))</f>
        <v>…</v>
      </c>
      <c r="H5453" s="102" t="str">
        <f>IF(VLOOKUP(C5453,Adatbázis!$D$105:$AN$3282,VLOOKUP($H$3466,Adatbázis!$D$3286:$E$3298,2,FALSE),FALSE)="","",VLOOKUP(C5453,Adatbázis!$D$105:$AN$3282,VLOOKUP($H$3466,Adatbázis!$D$3286:$E$3298,2,FALSE),FALSE))</f>
        <v>…</v>
      </c>
      <c r="I5453" s="102" t="str">
        <f>IF(VLOOKUP(C5453,Adatbázis!$D$105:$AN$3282,VLOOKUP($I$3466,Adatbázis!$D$3286:$E$3298,2,FALSE),FALSE)="","",VLOOKUP(C5453,Adatbázis!$D$105:$AN$3282,VLOOKUP($I$3466,Adatbázis!$D$3286:$E$3298,2,FALSE),FALSE))</f>
        <v>…</v>
      </c>
    </row>
    <row r="5454" spans="3:9" hidden="1">
      <c r="C5454" s="41" t="s">
        <v>2904</v>
      </c>
      <c r="D5454" s="101" t="str">
        <f>IF(VLOOKUP(C5454,Adatbázis!$D$105:$AN$3282,VLOOKUP($D$3466,Adatbázis!$L$3286:$M$3305,2,FALSE),FALSE)="","",VLOOKUP(C5454,Adatbázis!$D$105:$AN$3282,VLOOKUP($D$3466,Adatbázis!$L$3286:$M$3305,2,FALSE),FALSE))</f>
        <v>…</v>
      </c>
      <c r="E5454" s="101" t="str">
        <f>IF(VLOOKUP(C5454,Adatbázis!$D$105:$AN$3282,VLOOKUP($E$3466,Adatbázis!$L$3286:$M$3305,2,FALSE),FALSE)="","",VLOOKUP(C5454,Adatbázis!$D$105:$AN$3282,VLOOKUP($E$3466,Adatbázis!$L$3286:$M$3305,2,FALSE),FALSE))</f>
        <v>…</v>
      </c>
      <c r="F5454" s="101" t="str">
        <f>IF(VLOOKUP(C5454,Adatbázis!$D$105:$AN$3282,VLOOKUP($F$3466,Adatbázis!$L$3286:$M$3305,2,FALSE),FALSE)="","",VLOOKUP(C5454,Adatbázis!$D$105:$AN$3282,VLOOKUP($F$3466,Adatbázis!$L$3286:$M$3305,2,FALSE),FALSE))</f>
        <v>…</v>
      </c>
      <c r="G5454" s="102" t="str">
        <f>IF(VLOOKUP(C5454,Adatbázis!$D$105:$AN$3282,VLOOKUP($G$3466,Adatbázis!$D$3286:$E$3298,2,FALSE),FALSE)="","",VLOOKUP(C5454,Adatbázis!$D$105:$AN$3282,VLOOKUP($G$3466,Adatbázis!$D$3286:$E$3298,2,FALSE),FALSE))</f>
        <v>…</v>
      </c>
      <c r="H5454" s="102" t="str">
        <f>IF(VLOOKUP(C5454,Adatbázis!$D$105:$AN$3282,VLOOKUP($H$3466,Adatbázis!$D$3286:$E$3298,2,FALSE),FALSE)="","",VLOOKUP(C5454,Adatbázis!$D$105:$AN$3282,VLOOKUP($H$3466,Adatbázis!$D$3286:$E$3298,2,FALSE),FALSE))</f>
        <v>…</v>
      </c>
      <c r="I5454" s="102" t="str">
        <f>IF(VLOOKUP(C5454,Adatbázis!$D$105:$AN$3282,VLOOKUP($I$3466,Adatbázis!$D$3286:$E$3298,2,FALSE),FALSE)="","",VLOOKUP(C5454,Adatbázis!$D$105:$AN$3282,VLOOKUP($I$3466,Adatbázis!$D$3286:$E$3298,2,FALSE),FALSE))</f>
        <v>…</v>
      </c>
    </row>
    <row r="5455" spans="3:9" hidden="1">
      <c r="C5455" s="41" t="s">
        <v>18626</v>
      </c>
      <c r="D5455" s="101" t="str">
        <f>IF(VLOOKUP(C5455,Adatbázis!$D$105:$AN$3282,VLOOKUP($D$3466,Adatbázis!$L$3286:$M$3305,2,FALSE),FALSE)="","",VLOOKUP(C5455,Adatbázis!$D$105:$AN$3282,VLOOKUP($D$3466,Adatbázis!$L$3286:$M$3305,2,FALSE),FALSE))</f>
        <v>…</v>
      </c>
      <c r="E5455" s="101" t="str">
        <f>IF(VLOOKUP(C5455,Adatbázis!$D$105:$AN$3282,VLOOKUP($E$3466,Adatbázis!$L$3286:$M$3305,2,FALSE),FALSE)="","",VLOOKUP(C5455,Adatbázis!$D$105:$AN$3282,VLOOKUP($E$3466,Adatbázis!$L$3286:$M$3305,2,FALSE),FALSE))</f>
        <v>…</v>
      </c>
      <c r="F5455" s="101" t="str">
        <f>IF(VLOOKUP(C5455,Adatbázis!$D$105:$AN$3282,VLOOKUP($F$3466,Adatbázis!$L$3286:$M$3305,2,FALSE),FALSE)="","",VLOOKUP(C5455,Adatbázis!$D$105:$AN$3282,VLOOKUP($F$3466,Adatbázis!$L$3286:$M$3305,2,FALSE),FALSE))</f>
        <v>…</v>
      </c>
      <c r="G5455" s="102" t="str">
        <f>IF(VLOOKUP(C5455,Adatbázis!$D$105:$AN$3282,VLOOKUP($G$3466,Adatbázis!$D$3286:$E$3298,2,FALSE),FALSE)="","",VLOOKUP(C5455,Adatbázis!$D$105:$AN$3282,VLOOKUP($G$3466,Adatbázis!$D$3286:$E$3298,2,FALSE),FALSE))</f>
        <v>…</v>
      </c>
      <c r="H5455" s="102" t="str">
        <f>IF(VLOOKUP(C5455,Adatbázis!$D$105:$AN$3282,VLOOKUP($H$3466,Adatbázis!$D$3286:$E$3298,2,FALSE),FALSE)="","",VLOOKUP(C5455,Adatbázis!$D$105:$AN$3282,VLOOKUP($H$3466,Adatbázis!$D$3286:$E$3298,2,FALSE),FALSE))</f>
        <v>…</v>
      </c>
      <c r="I5455" s="102" t="str">
        <f>IF(VLOOKUP(C5455,Adatbázis!$D$105:$AN$3282,VLOOKUP($I$3466,Adatbázis!$D$3286:$E$3298,2,FALSE),FALSE)="","",VLOOKUP(C5455,Adatbázis!$D$105:$AN$3282,VLOOKUP($I$3466,Adatbázis!$D$3286:$E$3298,2,FALSE),FALSE))</f>
        <v>…</v>
      </c>
    </row>
    <row r="5456" spans="3:9" hidden="1">
      <c r="C5456" s="41" t="s">
        <v>18633</v>
      </c>
      <c r="D5456" s="101" t="str">
        <f>IF(VLOOKUP(C5456,Adatbázis!$D$105:$AN$3282,VLOOKUP($D$3466,Adatbázis!$L$3286:$M$3305,2,FALSE),FALSE)="","",VLOOKUP(C5456,Adatbázis!$D$105:$AN$3282,VLOOKUP($D$3466,Adatbázis!$L$3286:$M$3305,2,FALSE),FALSE))</f>
        <v>…</v>
      </c>
      <c r="E5456" s="101" t="str">
        <f>IF(VLOOKUP(C5456,Adatbázis!$D$105:$AN$3282,VLOOKUP($E$3466,Adatbázis!$L$3286:$M$3305,2,FALSE),FALSE)="","",VLOOKUP(C5456,Adatbázis!$D$105:$AN$3282,VLOOKUP($E$3466,Adatbázis!$L$3286:$M$3305,2,FALSE),FALSE))</f>
        <v>…</v>
      </c>
      <c r="F5456" s="101" t="str">
        <f>IF(VLOOKUP(C5456,Adatbázis!$D$105:$AN$3282,VLOOKUP($F$3466,Adatbázis!$L$3286:$M$3305,2,FALSE),FALSE)="","",VLOOKUP(C5456,Adatbázis!$D$105:$AN$3282,VLOOKUP($F$3466,Adatbázis!$L$3286:$M$3305,2,FALSE),FALSE))</f>
        <v>…</v>
      </c>
      <c r="G5456" s="102" t="str">
        <f>IF(VLOOKUP(C5456,Adatbázis!$D$105:$AN$3282,VLOOKUP($G$3466,Adatbázis!$D$3286:$E$3298,2,FALSE),FALSE)="","",VLOOKUP(C5456,Adatbázis!$D$105:$AN$3282,VLOOKUP($G$3466,Adatbázis!$D$3286:$E$3298,2,FALSE),FALSE))</f>
        <v>…</v>
      </c>
      <c r="H5456" s="102" t="str">
        <f>IF(VLOOKUP(C5456,Adatbázis!$D$105:$AN$3282,VLOOKUP($H$3466,Adatbázis!$D$3286:$E$3298,2,FALSE),FALSE)="","",VLOOKUP(C5456,Adatbázis!$D$105:$AN$3282,VLOOKUP($H$3466,Adatbázis!$D$3286:$E$3298,2,FALSE),FALSE))</f>
        <v>…</v>
      </c>
      <c r="I5456" s="102" t="str">
        <f>IF(VLOOKUP(C5456,Adatbázis!$D$105:$AN$3282,VLOOKUP($I$3466,Adatbázis!$D$3286:$E$3298,2,FALSE),FALSE)="","",VLOOKUP(C5456,Adatbázis!$D$105:$AN$3282,VLOOKUP($I$3466,Adatbázis!$D$3286:$E$3298,2,FALSE),FALSE))</f>
        <v>…</v>
      </c>
    </row>
    <row r="5457" spans="3:9" hidden="1">
      <c r="C5457" s="41" t="s">
        <v>18644</v>
      </c>
      <c r="D5457" s="101" t="str">
        <f>IF(VLOOKUP(C5457,Adatbázis!$D$105:$AN$3282,VLOOKUP($D$3466,Adatbázis!$L$3286:$M$3305,2,FALSE),FALSE)="","",VLOOKUP(C5457,Adatbázis!$D$105:$AN$3282,VLOOKUP($D$3466,Adatbázis!$L$3286:$M$3305,2,FALSE),FALSE))</f>
        <v>…</v>
      </c>
      <c r="E5457" s="101" t="str">
        <f>IF(VLOOKUP(C5457,Adatbázis!$D$105:$AN$3282,VLOOKUP($E$3466,Adatbázis!$L$3286:$M$3305,2,FALSE),FALSE)="","",VLOOKUP(C5457,Adatbázis!$D$105:$AN$3282,VLOOKUP($E$3466,Adatbázis!$L$3286:$M$3305,2,FALSE),FALSE))</f>
        <v>…</v>
      </c>
      <c r="F5457" s="101" t="str">
        <f>IF(VLOOKUP(C5457,Adatbázis!$D$105:$AN$3282,VLOOKUP($F$3466,Adatbázis!$L$3286:$M$3305,2,FALSE),FALSE)="","",VLOOKUP(C5457,Adatbázis!$D$105:$AN$3282,VLOOKUP($F$3466,Adatbázis!$L$3286:$M$3305,2,FALSE),FALSE))</f>
        <v>…</v>
      </c>
      <c r="G5457" s="102" t="str">
        <f>IF(VLOOKUP(C5457,Adatbázis!$D$105:$AN$3282,VLOOKUP($G$3466,Adatbázis!$D$3286:$E$3298,2,FALSE),FALSE)="","",VLOOKUP(C5457,Adatbázis!$D$105:$AN$3282,VLOOKUP($G$3466,Adatbázis!$D$3286:$E$3298,2,FALSE),FALSE))</f>
        <v>…</v>
      </c>
      <c r="H5457" s="102" t="str">
        <f>IF(VLOOKUP(C5457,Adatbázis!$D$105:$AN$3282,VLOOKUP($H$3466,Adatbázis!$D$3286:$E$3298,2,FALSE),FALSE)="","",VLOOKUP(C5457,Adatbázis!$D$105:$AN$3282,VLOOKUP($H$3466,Adatbázis!$D$3286:$E$3298,2,FALSE),FALSE))</f>
        <v>…</v>
      </c>
      <c r="I5457" s="102" t="str">
        <f>IF(VLOOKUP(C5457,Adatbázis!$D$105:$AN$3282,VLOOKUP($I$3466,Adatbázis!$D$3286:$E$3298,2,FALSE),FALSE)="","",VLOOKUP(C5457,Adatbázis!$D$105:$AN$3282,VLOOKUP($I$3466,Adatbázis!$D$3286:$E$3298,2,FALSE),FALSE))</f>
        <v>…</v>
      </c>
    </row>
    <row r="5458" spans="3:9" hidden="1">
      <c r="C5458" s="41" t="s">
        <v>18653</v>
      </c>
      <c r="D5458" s="101" t="str">
        <f>IF(VLOOKUP(C5458,Adatbázis!$D$105:$AN$3282,VLOOKUP($D$3466,Adatbázis!$L$3286:$M$3305,2,FALSE),FALSE)="","",VLOOKUP(C5458,Adatbázis!$D$105:$AN$3282,VLOOKUP($D$3466,Adatbázis!$L$3286:$M$3305,2,FALSE),FALSE))</f>
        <v>…</v>
      </c>
      <c r="E5458" s="101" t="str">
        <f>IF(VLOOKUP(C5458,Adatbázis!$D$105:$AN$3282,VLOOKUP($E$3466,Adatbázis!$L$3286:$M$3305,2,FALSE),FALSE)="","",VLOOKUP(C5458,Adatbázis!$D$105:$AN$3282,VLOOKUP($E$3466,Adatbázis!$L$3286:$M$3305,2,FALSE),FALSE))</f>
        <v>…</v>
      </c>
      <c r="F5458" s="101" t="str">
        <f>IF(VLOOKUP(C5458,Adatbázis!$D$105:$AN$3282,VLOOKUP($F$3466,Adatbázis!$L$3286:$M$3305,2,FALSE),FALSE)="","",VLOOKUP(C5458,Adatbázis!$D$105:$AN$3282,VLOOKUP($F$3466,Adatbázis!$L$3286:$M$3305,2,FALSE),FALSE))</f>
        <v>…</v>
      </c>
      <c r="G5458" s="102" t="str">
        <f>IF(VLOOKUP(C5458,Adatbázis!$D$105:$AN$3282,VLOOKUP($G$3466,Adatbázis!$D$3286:$E$3298,2,FALSE),FALSE)="","",VLOOKUP(C5458,Adatbázis!$D$105:$AN$3282,VLOOKUP($G$3466,Adatbázis!$D$3286:$E$3298,2,FALSE),FALSE))</f>
        <v>…</v>
      </c>
      <c r="H5458" s="102" t="str">
        <f>IF(VLOOKUP(C5458,Adatbázis!$D$105:$AN$3282,VLOOKUP($H$3466,Adatbázis!$D$3286:$E$3298,2,FALSE),FALSE)="","",VLOOKUP(C5458,Adatbázis!$D$105:$AN$3282,VLOOKUP($H$3466,Adatbázis!$D$3286:$E$3298,2,FALSE),FALSE))</f>
        <v>…</v>
      </c>
      <c r="I5458" s="102" t="str">
        <f>IF(VLOOKUP(C5458,Adatbázis!$D$105:$AN$3282,VLOOKUP($I$3466,Adatbázis!$D$3286:$E$3298,2,FALSE),FALSE)="","",VLOOKUP(C5458,Adatbázis!$D$105:$AN$3282,VLOOKUP($I$3466,Adatbázis!$D$3286:$E$3298,2,FALSE),FALSE))</f>
        <v>…</v>
      </c>
    </row>
    <row r="5459" spans="3:9" hidden="1">
      <c r="C5459" s="41" t="s">
        <v>18662</v>
      </c>
      <c r="D5459" s="101" t="str">
        <f>IF(VLOOKUP(C5459,Adatbázis!$D$105:$AN$3282,VLOOKUP($D$3466,Adatbázis!$L$3286:$M$3305,2,FALSE),FALSE)="","",VLOOKUP(C5459,Adatbázis!$D$105:$AN$3282,VLOOKUP($D$3466,Adatbázis!$L$3286:$M$3305,2,FALSE),FALSE))</f>
        <v>…</v>
      </c>
      <c r="E5459" s="101" t="str">
        <f>IF(VLOOKUP(C5459,Adatbázis!$D$105:$AN$3282,VLOOKUP($E$3466,Adatbázis!$L$3286:$M$3305,2,FALSE),FALSE)="","",VLOOKUP(C5459,Adatbázis!$D$105:$AN$3282,VLOOKUP($E$3466,Adatbázis!$L$3286:$M$3305,2,FALSE),FALSE))</f>
        <v>…</v>
      </c>
      <c r="F5459" s="101" t="str">
        <f>IF(VLOOKUP(C5459,Adatbázis!$D$105:$AN$3282,VLOOKUP($F$3466,Adatbázis!$L$3286:$M$3305,2,FALSE),FALSE)="","",VLOOKUP(C5459,Adatbázis!$D$105:$AN$3282,VLOOKUP($F$3466,Adatbázis!$L$3286:$M$3305,2,FALSE),FALSE))</f>
        <v>…</v>
      </c>
      <c r="G5459" s="102" t="str">
        <f>IF(VLOOKUP(C5459,Adatbázis!$D$105:$AN$3282,VLOOKUP($G$3466,Adatbázis!$D$3286:$E$3298,2,FALSE),FALSE)="","",VLOOKUP(C5459,Adatbázis!$D$105:$AN$3282,VLOOKUP($G$3466,Adatbázis!$D$3286:$E$3298,2,FALSE),FALSE))</f>
        <v>…</v>
      </c>
      <c r="H5459" s="102" t="str">
        <f>IF(VLOOKUP(C5459,Adatbázis!$D$105:$AN$3282,VLOOKUP($H$3466,Adatbázis!$D$3286:$E$3298,2,FALSE),FALSE)="","",VLOOKUP(C5459,Adatbázis!$D$105:$AN$3282,VLOOKUP($H$3466,Adatbázis!$D$3286:$E$3298,2,FALSE),FALSE))</f>
        <v>…</v>
      </c>
      <c r="I5459" s="102" t="str">
        <f>IF(VLOOKUP(C5459,Adatbázis!$D$105:$AN$3282,VLOOKUP($I$3466,Adatbázis!$D$3286:$E$3298,2,FALSE),FALSE)="","",VLOOKUP(C5459,Adatbázis!$D$105:$AN$3282,VLOOKUP($I$3466,Adatbázis!$D$3286:$E$3298,2,FALSE),FALSE))</f>
        <v>…</v>
      </c>
    </row>
    <row r="5460" spans="3:9" hidden="1">
      <c r="C5460" s="41" t="s">
        <v>18668</v>
      </c>
      <c r="D5460" s="101" t="str">
        <f>IF(VLOOKUP(C5460,Adatbázis!$D$105:$AN$3282,VLOOKUP($D$3466,Adatbázis!$L$3286:$M$3305,2,FALSE),FALSE)="","",VLOOKUP(C5460,Adatbázis!$D$105:$AN$3282,VLOOKUP($D$3466,Adatbázis!$L$3286:$M$3305,2,FALSE),FALSE))</f>
        <v>…</v>
      </c>
      <c r="E5460" s="101" t="str">
        <f>IF(VLOOKUP(C5460,Adatbázis!$D$105:$AN$3282,VLOOKUP($E$3466,Adatbázis!$L$3286:$M$3305,2,FALSE),FALSE)="","",VLOOKUP(C5460,Adatbázis!$D$105:$AN$3282,VLOOKUP($E$3466,Adatbázis!$L$3286:$M$3305,2,FALSE),FALSE))</f>
        <v>…</v>
      </c>
      <c r="F5460" s="101" t="str">
        <f>IF(VLOOKUP(C5460,Adatbázis!$D$105:$AN$3282,VLOOKUP($F$3466,Adatbázis!$L$3286:$M$3305,2,FALSE),FALSE)="","",VLOOKUP(C5460,Adatbázis!$D$105:$AN$3282,VLOOKUP($F$3466,Adatbázis!$L$3286:$M$3305,2,FALSE),FALSE))</f>
        <v>…</v>
      </c>
      <c r="G5460" s="102" t="str">
        <f>IF(VLOOKUP(C5460,Adatbázis!$D$105:$AN$3282,VLOOKUP($G$3466,Adatbázis!$D$3286:$E$3298,2,FALSE),FALSE)="","",VLOOKUP(C5460,Adatbázis!$D$105:$AN$3282,VLOOKUP($G$3466,Adatbázis!$D$3286:$E$3298,2,FALSE),FALSE))</f>
        <v>…</v>
      </c>
      <c r="H5460" s="102" t="str">
        <f>IF(VLOOKUP(C5460,Adatbázis!$D$105:$AN$3282,VLOOKUP($H$3466,Adatbázis!$D$3286:$E$3298,2,FALSE),FALSE)="","",VLOOKUP(C5460,Adatbázis!$D$105:$AN$3282,VLOOKUP($H$3466,Adatbázis!$D$3286:$E$3298,2,FALSE),FALSE))</f>
        <v>…</v>
      </c>
      <c r="I5460" s="102" t="str">
        <f>IF(VLOOKUP(C5460,Adatbázis!$D$105:$AN$3282,VLOOKUP($I$3466,Adatbázis!$D$3286:$E$3298,2,FALSE),FALSE)="","",VLOOKUP(C5460,Adatbázis!$D$105:$AN$3282,VLOOKUP($I$3466,Adatbázis!$D$3286:$E$3298,2,FALSE),FALSE))</f>
        <v>…</v>
      </c>
    </row>
    <row r="5461" spans="3:9" hidden="1">
      <c r="C5461" s="41" t="s">
        <v>18676</v>
      </c>
      <c r="D5461" s="101" t="str">
        <f>IF(VLOOKUP(C5461,Adatbázis!$D$105:$AN$3282,VLOOKUP($D$3466,Adatbázis!$L$3286:$M$3305,2,FALSE),FALSE)="","",VLOOKUP(C5461,Adatbázis!$D$105:$AN$3282,VLOOKUP($D$3466,Adatbázis!$L$3286:$M$3305,2,FALSE),FALSE))</f>
        <v>…</v>
      </c>
      <c r="E5461" s="101" t="str">
        <f>IF(VLOOKUP(C5461,Adatbázis!$D$105:$AN$3282,VLOOKUP($E$3466,Adatbázis!$L$3286:$M$3305,2,FALSE),FALSE)="","",VLOOKUP(C5461,Adatbázis!$D$105:$AN$3282,VLOOKUP($E$3466,Adatbázis!$L$3286:$M$3305,2,FALSE),FALSE))</f>
        <v>…</v>
      </c>
      <c r="F5461" s="101" t="str">
        <f>IF(VLOOKUP(C5461,Adatbázis!$D$105:$AN$3282,VLOOKUP($F$3466,Adatbázis!$L$3286:$M$3305,2,FALSE),FALSE)="","",VLOOKUP(C5461,Adatbázis!$D$105:$AN$3282,VLOOKUP($F$3466,Adatbázis!$L$3286:$M$3305,2,FALSE),FALSE))</f>
        <v>…</v>
      </c>
      <c r="G5461" s="102" t="str">
        <f>IF(VLOOKUP(C5461,Adatbázis!$D$105:$AN$3282,VLOOKUP($G$3466,Adatbázis!$D$3286:$E$3298,2,FALSE),FALSE)="","",VLOOKUP(C5461,Adatbázis!$D$105:$AN$3282,VLOOKUP($G$3466,Adatbázis!$D$3286:$E$3298,2,FALSE),FALSE))</f>
        <v>…</v>
      </c>
      <c r="H5461" s="102" t="str">
        <f>IF(VLOOKUP(C5461,Adatbázis!$D$105:$AN$3282,VLOOKUP($H$3466,Adatbázis!$D$3286:$E$3298,2,FALSE),FALSE)="","",VLOOKUP(C5461,Adatbázis!$D$105:$AN$3282,VLOOKUP($H$3466,Adatbázis!$D$3286:$E$3298,2,FALSE),FALSE))</f>
        <v>…</v>
      </c>
      <c r="I5461" s="102" t="str">
        <f>IF(VLOOKUP(C5461,Adatbázis!$D$105:$AN$3282,VLOOKUP($I$3466,Adatbázis!$D$3286:$E$3298,2,FALSE),FALSE)="","",VLOOKUP(C5461,Adatbázis!$D$105:$AN$3282,VLOOKUP($I$3466,Adatbázis!$D$3286:$E$3298,2,FALSE),FALSE))</f>
        <v>…</v>
      </c>
    </row>
    <row r="5462" spans="3:9" hidden="1">
      <c r="C5462" s="41" t="s">
        <v>18683</v>
      </c>
      <c r="D5462" s="101" t="str">
        <f>IF(VLOOKUP(C5462,Adatbázis!$D$105:$AN$3282,VLOOKUP($D$3466,Adatbázis!$L$3286:$M$3305,2,FALSE),FALSE)="","",VLOOKUP(C5462,Adatbázis!$D$105:$AN$3282,VLOOKUP($D$3466,Adatbázis!$L$3286:$M$3305,2,FALSE),FALSE))</f>
        <v>…</v>
      </c>
      <c r="E5462" s="101" t="str">
        <f>IF(VLOOKUP(C5462,Adatbázis!$D$105:$AN$3282,VLOOKUP($E$3466,Adatbázis!$L$3286:$M$3305,2,FALSE),FALSE)="","",VLOOKUP(C5462,Adatbázis!$D$105:$AN$3282,VLOOKUP($E$3466,Adatbázis!$L$3286:$M$3305,2,FALSE),FALSE))</f>
        <v>…</v>
      </c>
      <c r="F5462" s="101" t="str">
        <f>IF(VLOOKUP(C5462,Adatbázis!$D$105:$AN$3282,VLOOKUP($F$3466,Adatbázis!$L$3286:$M$3305,2,FALSE),FALSE)="","",VLOOKUP(C5462,Adatbázis!$D$105:$AN$3282,VLOOKUP($F$3466,Adatbázis!$L$3286:$M$3305,2,FALSE),FALSE))</f>
        <v>…</v>
      </c>
      <c r="G5462" s="102" t="str">
        <f>IF(VLOOKUP(C5462,Adatbázis!$D$105:$AN$3282,VLOOKUP($G$3466,Adatbázis!$D$3286:$E$3298,2,FALSE),FALSE)="","",VLOOKUP(C5462,Adatbázis!$D$105:$AN$3282,VLOOKUP($G$3466,Adatbázis!$D$3286:$E$3298,2,FALSE),FALSE))</f>
        <v>…</v>
      </c>
      <c r="H5462" s="102" t="str">
        <f>IF(VLOOKUP(C5462,Adatbázis!$D$105:$AN$3282,VLOOKUP($H$3466,Adatbázis!$D$3286:$E$3298,2,FALSE),FALSE)="","",VLOOKUP(C5462,Adatbázis!$D$105:$AN$3282,VLOOKUP($H$3466,Adatbázis!$D$3286:$E$3298,2,FALSE),FALSE))</f>
        <v>…</v>
      </c>
      <c r="I5462" s="102" t="str">
        <f>IF(VLOOKUP(C5462,Adatbázis!$D$105:$AN$3282,VLOOKUP($I$3466,Adatbázis!$D$3286:$E$3298,2,FALSE),FALSE)="","",VLOOKUP(C5462,Adatbázis!$D$105:$AN$3282,VLOOKUP($I$3466,Adatbázis!$D$3286:$E$3298,2,FALSE),FALSE))</f>
        <v>…</v>
      </c>
    </row>
    <row r="5463" spans="3:9" hidden="1">
      <c r="C5463" s="41" t="s">
        <v>18693</v>
      </c>
      <c r="D5463" s="101" t="str">
        <f>IF(VLOOKUP(C5463,Adatbázis!$D$105:$AN$3282,VLOOKUP($D$3466,Adatbázis!$L$3286:$M$3305,2,FALSE),FALSE)="","",VLOOKUP(C5463,Adatbázis!$D$105:$AN$3282,VLOOKUP($D$3466,Adatbázis!$L$3286:$M$3305,2,FALSE),FALSE))</f>
        <v>…</v>
      </c>
      <c r="E5463" s="101" t="str">
        <f>IF(VLOOKUP(C5463,Adatbázis!$D$105:$AN$3282,VLOOKUP($E$3466,Adatbázis!$L$3286:$M$3305,2,FALSE),FALSE)="","",VLOOKUP(C5463,Adatbázis!$D$105:$AN$3282,VLOOKUP($E$3466,Adatbázis!$L$3286:$M$3305,2,FALSE),FALSE))</f>
        <v>…</v>
      </c>
      <c r="F5463" s="101" t="str">
        <f>IF(VLOOKUP(C5463,Adatbázis!$D$105:$AN$3282,VLOOKUP($F$3466,Adatbázis!$L$3286:$M$3305,2,FALSE),FALSE)="","",VLOOKUP(C5463,Adatbázis!$D$105:$AN$3282,VLOOKUP($F$3466,Adatbázis!$L$3286:$M$3305,2,FALSE),FALSE))</f>
        <v>…</v>
      </c>
      <c r="G5463" s="102" t="str">
        <f>IF(VLOOKUP(C5463,Adatbázis!$D$105:$AN$3282,VLOOKUP($G$3466,Adatbázis!$D$3286:$E$3298,2,FALSE),FALSE)="","",VLOOKUP(C5463,Adatbázis!$D$105:$AN$3282,VLOOKUP($G$3466,Adatbázis!$D$3286:$E$3298,2,FALSE),FALSE))</f>
        <v>…</v>
      </c>
      <c r="H5463" s="102" t="str">
        <f>IF(VLOOKUP(C5463,Adatbázis!$D$105:$AN$3282,VLOOKUP($H$3466,Adatbázis!$D$3286:$E$3298,2,FALSE),FALSE)="","",VLOOKUP(C5463,Adatbázis!$D$105:$AN$3282,VLOOKUP($H$3466,Adatbázis!$D$3286:$E$3298,2,FALSE),FALSE))</f>
        <v>…</v>
      </c>
      <c r="I5463" s="102" t="str">
        <f>IF(VLOOKUP(C5463,Adatbázis!$D$105:$AN$3282,VLOOKUP($I$3466,Adatbázis!$D$3286:$E$3298,2,FALSE),FALSE)="","",VLOOKUP(C5463,Adatbázis!$D$105:$AN$3282,VLOOKUP($I$3466,Adatbázis!$D$3286:$E$3298,2,FALSE),FALSE))</f>
        <v>…</v>
      </c>
    </row>
    <row r="5464" spans="3:9" hidden="1">
      <c r="C5464" s="41" t="s">
        <v>18703</v>
      </c>
      <c r="D5464" s="101" t="str">
        <f>IF(VLOOKUP(C5464,Adatbázis!$D$105:$AN$3282,VLOOKUP($D$3466,Adatbázis!$L$3286:$M$3305,2,FALSE),FALSE)="","",VLOOKUP(C5464,Adatbázis!$D$105:$AN$3282,VLOOKUP($D$3466,Adatbázis!$L$3286:$M$3305,2,FALSE),FALSE))</f>
        <v>…</v>
      </c>
      <c r="E5464" s="101" t="str">
        <f>IF(VLOOKUP(C5464,Adatbázis!$D$105:$AN$3282,VLOOKUP($E$3466,Adatbázis!$L$3286:$M$3305,2,FALSE),FALSE)="","",VLOOKUP(C5464,Adatbázis!$D$105:$AN$3282,VLOOKUP($E$3466,Adatbázis!$L$3286:$M$3305,2,FALSE),FALSE))</f>
        <v>…</v>
      </c>
      <c r="F5464" s="101" t="str">
        <f>IF(VLOOKUP(C5464,Adatbázis!$D$105:$AN$3282,VLOOKUP($F$3466,Adatbázis!$L$3286:$M$3305,2,FALSE),FALSE)="","",VLOOKUP(C5464,Adatbázis!$D$105:$AN$3282,VLOOKUP($F$3466,Adatbázis!$L$3286:$M$3305,2,FALSE),FALSE))</f>
        <v>…</v>
      </c>
      <c r="G5464" s="102" t="str">
        <f>IF(VLOOKUP(C5464,Adatbázis!$D$105:$AN$3282,VLOOKUP($G$3466,Adatbázis!$D$3286:$E$3298,2,FALSE),FALSE)="","",VLOOKUP(C5464,Adatbázis!$D$105:$AN$3282,VLOOKUP($G$3466,Adatbázis!$D$3286:$E$3298,2,FALSE),FALSE))</f>
        <v>…</v>
      </c>
      <c r="H5464" s="102" t="str">
        <f>IF(VLOOKUP(C5464,Adatbázis!$D$105:$AN$3282,VLOOKUP($H$3466,Adatbázis!$D$3286:$E$3298,2,FALSE),FALSE)="","",VLOOKUP(C5464,Adatbázis!$D$105:$AN$3282,VLOOKUP($H$3466,Adatbázis!$D$3286:$E$3298,2,FALSE),FALSE))</f>
        <v>…</v>
      </c>
      <c r="I5464" s="102" t="str">
        <f>IF(VLOOKUP(C5464,Adatbázis!$D$105:$AN$3282,VLOOKUP($I$3466,Adatbázis!$D$3286:$E$3298,2,FALSE),FALSE)="","",VLOOKUP(C5464,Adatbázis!$D$105:$AN$3282,VLOOKUP($I$3466,Adatbázis!$D$3286:$E$3298,2,FALSE),FALSE))</f>
        <v>…</v>
      </c>
    </row>
    <row r="5465" spans="3:9" hidden="1">
      <c r="C5465" s="41" t="s">
        <v>18711</v>
      </c>
      <c r="D5465" s="101" t="str">
        <f>IF(VLOOKUP(C5465,Adatbázis!$D$105:$AN$3282,VLOOKUP($D$3466,Adatbázis!$L$3286:$M$3305,2,FALSE),FALSE)="","",VLOOKUP(C5465,Adatbázis!$D$105:$AN$3282,VLOOKUP($D$3466,Adatbázis!$L$3286:$M$3305,2,FALSE),FALSE))</f>
        <v>…</v>
      </c>
      <c r="E5465" s="101" t="str">
        <f>IF(VLOOKUP(C5465,Adatbázis!$D$105:$AN$3282,VLOOKUP($E$3466,Adatbázis!$L$3286:$M$3305,2,FALSE),FALSE)="","",VLOOKUP(C5465,Adatbázis!$D$105:$AN$3282,VLOOKUP($E$3466,Adatbázis!$L$3286:$M$3305,2,FALSE),FALSE))</f>
        <v>…</v>
      </c>
      <c r="F5465" s="101" t="str">
        <f>IF(VLOOKUP(C5465,Adatbázis!$D$105:$AN$3282,VLOOKUP($F$3466,Adatbázis!$L$3286:$M$3305,2,FALSE),FALSE)="","",VLOOKUP(C5465,Adatbázis!$D$105:$AN$3282,VLOOKUP($F$3466,Adatbázis!$L$3286:$M$3305,2,FALSE),FALSE))</f>
        <v>…</v>
      </c>
      <c r="G5465" s="102" t="str">
        <f>IF(VLOOKUP(C5465,Adatbázis!$D$105:$AN$3282,VLOOKUP($G$3466,Adatbázis!$D$3286:$E$3298,2,FALSE),FALSE)="","",VLOOKUP(C5465,Adatbázis!$D$105:$AN$3282,VLOOKUP($G$3466,Adatbázis!$D$3286:$E$3298,2,FALSE),FALSE))</f>
        <v>…</v>
      </c>
      <c r="H5465" s="102" t="str">
        <f>IF(VLOOKUP(C5465,Adatbázis!$D$105:$AN$3282,VLOOKUP($H$3466,Adatbázis!$D$3286:$E$3298,2,FALSE),FALSE)="","",VLOOKUP(C5465,Adatbázis!$D$105:$AN$3282,VLOOKUP($H$3466,Adatbázis!$D$3286:$E$3298,2,FALSE),FALSE))</f>
        <v>…</v>
      </c>
      <c r="I5465" s="102" t="str">
        <f>IF(VLOOKUP(C5465,Adatbázis!$D$105:$AN$3282,VLOOKUP($I$3466,Adatbázis!$D$3286:$E$3298,2,FALSE),FALSE)="","",VLOOKUP(C5465,Adatbázis!$D$105:$AN$3282,VLOOKUP($I$3466,Adatbázis!$D$3286:$E$3298,2,FALSE),FALSE))</f>
        <v>…</v>
      </c>
    </row>
    <row r="5466" spans="3:9" hidden="1">
      <c r="C5466" s="41" t="s">
        <v>18717</v>
      </c>
      <c r="D5466" s="101" t="str">
        <f>IF(VLOOKUP(C5466,Adatbázis!$D$105:$AN$3282,VLOOKUP($D$3466,Adatbázis!$L$3286:$M$3305,2,FALSE),FALSE)="","",VLOOKUP(C5466,Adatbázis!$D$105:$AN$3282,VLOOKUP($D$3466,Adatbázis!$L$3286:$M$3305,2,FALSE),FALSE))</f>
        <v>…</v>
      </c>
      <c r="E5466" s="101" t="str">
        <f>IF(VLOOKUP(C5466,Adatbázis!$D$105:$AN$3282,VLOOKUP($E$3466,Adatbázis!$L$3286:$M$3305,2,FALSE),FALSE)="","",VLOOKUP(C5466,Adatbázis!$D$105:$AN$3282,VLOOKUP($E$3466,Adatbázis!$L$3286:$M$3305,2,FALSE),FALSE))</f>
        <v>…</v>
      </c>
      <c r="F5466" s="101" t="str">
        <f>IF(VLOOKUP(C5466,Adatbázis!$D$105:$AN$3282,VLOOKUP($F$3466,Adatbázis!$L$3286:$M$3305,2,FALSE),FALSE)="","",VLOOKUP(C5466,Adatbázis!$D$105:$AN$3282,VLOOKUP($F$3466,Adatbázis!$L$3286:$M$3305,2,FALSE),FALSE))</f>
        <v>…</v>
      </c>
      <c r="G5466" s="102" t="str">
        <f>IF(VLOOKUP(C5466,Adatbázis!$D$105:$AN$3282,VLOOKUP($G$3466,Adatbázis!$D$3286:$E$3298,2,FALSE),FALSE)="","",VLOOKUP(C5466,Adatbázis!$D$105:$AN$3282,VLOOKUP($G$3466,Adatbázis!$D$3286:$E$3298,2,FALSE),FALSE))</f>
        <v>…</v>
      </c>
      <c r="H5466" s="102" t="str">
        <f>IF(VLOOKUP(C5466,Adatbázis!$D$105:$AN$3282,VLOOKUP($H$3466,Adatbázis!$D$3286:$E$3298,2,FALSE),FALSE)="","",VLOOKUP(C5466,Adatbázis!$D$105:$AN$3282,VLOOKUP($H$3466,Adatbázis!$D$3286:$E$3298,2,FALSE),FALSE))</f>
        <v>…</v>
      </c>
      <c r="I5466" s="102" t="str">
        <f>IF(VLOOKUP(C5466,Adatbázis!$D$105:$AN$3282,VLOOKUP($I$3466,Adatbázis!$D$3286:$E$3298,2,FALSE),FALSE)="","",VLOOKUP(C5466,Adatbázis!$D$105:$AN$3282,VLOOKUP($I$3466,Adatbázis!$D$3286:$E$3298,2,FALSE),FALSE))</f>
        <v>…</v>
      </c>
    </row>
    <row r="5467" spans="3:9" hidden="1">
      <c r="C5467" s="41" t="s">
        <v>18725</v>
      </c>
      <c r="D5467" s="101" t="str">
        <f>IF(VLOOKUP(C5467,Adatbázis!$D$105:$AN$3282,VLOOKUP($D$3466,Adatbázis!$L$3286:$M$3305,2,FALSE),FALSE)="","",VLOOKUP(C5467,Adatbázis!$D$105:$AN$3282,VLOOKUP($D$3466,Adatbázis!$L$3286:$M$3305,2,FALSE),FALSE))</f>
        <v>…</v>
      </c>
      <c r="E5467" s="101" t="str">
        <f>IF(VLOOKUP(C5467,Adatbázis!$D$105:$AN$3282,VLOOKUP($E$3466,Adatbázis!$L$3286:$M$3305,2,FALSE),FALSE)="","",VLOOKUP(C5467,Adatbázis!$D$105:$AN$3282,VLOOKUP($E$3466,Adatbázis!$L$3286:$M$3305,2,FALSE),FALSE))</f>
        <v>…</v>
      </c>
      <c r="F5467" s="101" t="str">
        <f>IF(VLOOKUP(C5467,Adatbázis!$D$105:$AN$3282,VLOOKUP($F$3466,Adatbázis!$L$3286:$M$3305,2,FALSE),FALSE)="","",VLOOKUP(C5467,Adatbázis!$D$105:$AN$3282,VLOOKUP($F$3466,Adatbázis!$L$3286:$M$3305,2,FALSE),FALSE))</f>
        <v>…</v>
      </c>
      <c r="G5467" s="102" t="str">
        <f>IF(VLOOKUP(C5467,Adatbázis!$D$105:$AN$3282,VLOOKUP($G$3466,Adatbázis!$D$3286:$E$3298,2,FALSE),FALSE)="","",VLOOKUP(C5467,Adatbázis!$D$105:$AN$3282,VLOOKUP($G$3466,Adatbázis!$D$3286:$E$3298,2,FALSE),FALSE))</f>
        <v>…</v>
      </c>
      <c r="H5467" s="102" t="str">
        <f>IF(VLOOKUP(C5467,Adatbázis!$D$105:$AN$3282,VLOOKUP($H$3466,Adatbázis!$D$3286:$E$3298,2,FALSE),FALSE)="","",VLOOKUP(C5467,Adatbázis!$D$105:$AN$3282,VLOOKUP($H$3466,Adatbázis!$D$3286:$E$3298,2,FALSE),FALSE))</f>
        <v>…</v>
      </c>
      <c r="I5467" s="102" t="str">
        <f>IF(VLOOKUP(C5467,Adatbázis!$D$105:$AN$3282,VLOOKUP($I$3466,Adatbázis!$D$3286:$E$3298,2,FALSE),FALSE)="","",VLOOKUP(C5467,Adatbázis!$D$105:$AN$3282,VLOOKUP($I$3466,Adatbázis!$D$3286:$E$3298,2,FALSE),FALSE))</f>
        <v>…</v>
      </c>
    </row>
    <row r="5468" spans="3:9" hidden="1">
      <c r="C5468" s="41" t="s">
        <v>18735</v>
      </c>
      <c r="D5468" s="101" t="str">
        <f>IF(VLOOKUP(C5468,Adatbázis!$D$105:$AN$3282,VLOOKUP($D$3466,Adatbázis!$L$3286:$M$3305,2,FALSE),FALSE)="","",VLOOKUP(C5468,Adatbázis!$D$105:$AN$3282,VLOOKUP($D$3466,Adatbázis!$L$3286:$M$3305,2,FALSE),FALSE))</f>
        <v>…</v>
      </c>
      <c r="E5468" s="101" t="str">
        <f>IF(VLOOKUP(C5468,Adatbázis!$D$105:$AN$3282,VLOOKUP($E$3466,Adatbázis!$L$3286:$M$3305,2,FALSE),FALSE)="","",VLOOKUP(C5468,Adatbázis!$D$105:$AN$3282,VLOOKUP($E$3466,Adatbázis!$L$3286:$M$3305,2,FALSE),FALSE))</f>
        <v>…</v>
      </c>
      <c r="F5468" s="101" t="str">
        <f>IF(VLOOKUP(C5468,Adatbázis!$D$105:$AN$3282,VLOOKUP($F$3466,Adatbázis!$L$3286:$M$3305,2,FALSE),FALSE)="","",VLOOKUP(C5468,Adatbázis!$D$105:$AN$3282,VLOOKUP($F$3466,Adatbázis!$L$3286:$M$3305,2,FALSE),FALSE))</f>
        <v>…</v>
      </c>
      <c r="G5468" s="102" t="str">
        <f>IF(VLOOKUP(C5468,Adatbázis!$D$105:$AN$3282,VLOOKUP($G$3466,Adatbázis!$D$3286:$E$3298,2,FALSE),FALSE)="","",VLOOKUP(C5468,Adatbázis!$D$105:$AN$3282,VLOOKUP($G$3466,Adatbázis!$D$3286:$E$3298,2,FALSE),FALSE))</f>
        <v>…</v>
      </c>
      <c r="H5468" s="102" t="str">
        <f>IF(VLOOKUP(C5468,Adatbázis!$D$105:$AN$3282,VLOOKUP($H$3466,Adatbázis!$D$3286:$E$3298,2,FALSE),FALSE)="","",VLOOKUP(C5468,Adatbázis!$D$105:$AN$3282,VLOOKUP($H$3466,Adatbázis!$D$3286:$E$3298,2,FALSE),FALSE))</f>
        <v>…</v>
      </c>
      <c r="I5468" s="102" t="str">
        <f>IF(VLOOKUP(C5468,Adatbázis!$D$105:$AN$3282,VLOOKUP($I$3466,Adatbázis!$D$3286:$E$3298,2,FALSE),FALSE)="","",VLOOKUP(C5468,Adatbázis!$D$105:$AN$3282,VLOOKUP($I$3466,Adatbázis!$D$3286:$E$3298,2,FALSE),FALSE))</f>
        <v>…</v>
      </c>
    </row>
    <row r="5469" spans="3:9" hidden="1">
      <c r="C5469" s="41" t="s">
        <v>18743</v>
      </c>
      <c r="D5469" s="101" t="str">
        <f>IF(VLOOKUP(C5469,Adatbázis!$D$105:$AN$3282,VLOOKUP($D$3466,Adatbázis!$L$3286:$M$3305,2,FALSE),FALSE)="","",VLOOKUP(C5469,Adatbázis!$D$105:$AN$3282,VLOOKUP($D$3466,Adatbázis!$L$3286:$M$3305,2,FALSE),FALSE))</f>
        <v>…</v>
      </c>
      <c r="E5469" s="101" t="str">
        <f>IF(VLOOKUP(C5469,Adatbázis!$D$105:$AN$3282,VLOOKUP($E$3466,Adatbázis!$L$3286:$M$3305,2,FALSE),FALSE)="","",VLOOKUP(C5469,Adatbázis!$D$105:$AN$3282,VLOOKUP($E$3466,Adatbázis!$L$3286:$M$3305,2,FALSE),FALSE))</f>
        <v>…</v>
      </c>
      <c r="F5469" s="101" t="str">
        <f>IF(VLOOKUP(C5469,Adatbázis!$D$105:$AN$3282,VLOOKUP($F$3466,Adatbázis!$L$3286:$M$3305,2,FALSE),FALSE)="","",VLOOKUP(C5469,Adatbázis!$D$105:$AN$3282,VLOOKUP($F$3466,Adatbázis!$L$3286:$M$3305,2,FALSE),FALSE))</f>
        <v>…</v>
      </c>
      <c r="G5469" s="102" t="str">
        <f>IF(VLOOKUP(C5469,Adatbázis!$D$105:$AN$3282,VLOOKUP($G$3466,Adatbázis!$D$3286:$E$3298,2,FALSE),FALSE)="","",VLOOKUP(C5469,Adatbázis!$D$105:$AN$3282,VLOOKUP($G$3466,Adatbázis!$D$3286:$E$3298,2,FALSE),FALSE))</f>
        <v>…</v>
      </c>
      <c r="H5469" s="102" t="str">
        <f>IF(VLOOKUP(C5469,Adatbázis!$D$105:$AN$3282,VLOOKUP($H$3466,Adatbázis!$D$3286:$E$3298,2,FALSE),FALSE)="","",VLOOKUP(C5469,Adatbázis!$D$105:$AN$3282,VLOOKUP($H$3466,Adatbázis!$D$3286:$E$3298,2,FALSE),FALSE))</f>
        <v>…</v>
      </c>
      <c r="I5469" s="102" t="str">
        <f>IF(VLOOKUP(C5469,Adatbázis!$D$105:$AN$3282,VLOOKUP($I$3466,Adatbázis!$D$3286:$E$3298,2,FALSE),FALSE)="","",VLOOKUP(C5469,Adatbázis!$D$105:$AN$3282,VLOOKUP($I$3466,Adatbázis!$D$3286:$E$3298,2,FALSE),FALSE))</f>
        <v>…</v>
      </c>
    </row>
    <row r="5470" spans="3:9" hidden="1">
      <c r="C5470" s="41" t="s">
        <v>18753</v>
      </c>
      <c r="D5470" s="101" t="str">
        <f>IF(VLOOKUP(C5470,Adatbázis!$D$105:$AN$3282,VLOOKUP($D$3466,Adatbázis!$L$3286:$M$3305,2,FALSE),FALSE)="","",VLOOKUP(C5470,Adatbázis!$D$105:$AN$3282,VLOOKUP($D$3466,Adatbázis!$L$3286:$M$3305,2,FALSE),FALSE))</f>
        <v>…</v>
      </c>
      <c r="E5470" s="101" t="str">
        <f>IF(VLOOKUP(C5470,Adatbázis!$D$105:$AN$3282,VLOOKUP($E$3466,Adatbázis!$L$3286:$M$3305,2,FALSE),FALSE)="","",VLOOKUP(C5470,Adatbázis!$D$105:$AN$3282,VLOOKUP($E$3466,Adatbázis!$L$3286:$M$3305,2,FALSE),FALSE))</f>
        <v>…</v>
      </c>
      <c r="F5470" s="101" t="str">
        <f>IF(VLOOKUP(C5470,Adatbázis!$D$105:$AN$3282,VLOOKUP($F$3466,Adatbázis!$L$3286:$M$3305,2,FALSE),FALSE)="","",VLOOKUP(C5470,Adatbázis!$D$105:$AN$3282,VLOOKUP($F$3466,Adatbázis!$L$3286:$M$3305,2,FALSE),FALSE))</f>
        <v>…</v>
      </c>
      <c r="G5470" s="102" t="str">
        <f>IF(VLOOKUP(C5470,Adatbázis!$D$105:$AN$3282,VLOOKUP($G$3466,Adatbázis!$D$3286:$E$3298,2,FALSE),FALSE)="","",VLOOKUP(C5470,Adatbázis!$D$105:$AN$3282,VLOOKUP($G$3466,Adatbázis!$D$3286:$E$3298,2,FALSE),FALSE))</f>
        <v>…</v>
      </c>
      <c r="H5470" s="102" t="str">
        <f>IF(VLOOKUP(C5470,Adatbázis!$D$105:$AN$3282,VLOOKUP($H$3466,Adatbázis!$D$3286:$E$3298,2,FALSE),FALSE)="","",VLOOKUP(C5470,Adatbázis!$D$105:$AN$3282,VLOOKUP($H$3466,Adatbázis!$D$3286:$E$3298,2,FALSE),FALSE))</f>
        <v>…</v>
      </c>
      <c r="I5470" s="102" t="str">
        <f>IF(VLOOKUP(C5470,Adatbázis!$D$105:$AN$3282,VLOOKUP($I$3466,Adatbázis!$D$3286:$E$3298,2,FALSE),FALSE)="","",VLOOKUP(C5470,Adatbázis!$D$105:$AN$3282,VLOOKUP($I$3466,Adatbázis!$D$3286:$E$3298,2,FALSE),FALSE))</f>
        <v>…</v>
      </c>
    </row>
    <row r="5471" spans="3:9" hidden="1">
      <c r="C5471" s="41" t="s">
        <v>18761</v>
      </c>
      <c r="D5471" s="101" t="str">
        <f>IF(VLOOKUP(C5471,Adatbázis!$D$105:$AN$3282,VLOOKUP($D$3466,Adatbázis!$L$3286:$M$3305,2,FALSE),FALSE)="","",VLOOKUP(C5471,Adatbázis!$D$105:$AN$3282,VLOOKUP($D$3466,Adatbázis!$L$3286:$M$3305,2,FALSE),FALSE))</f>
        <v>…</v>
      </c>
      <c r="E5471" s="101" t="str">
        <f>IF(VLOOKUP(C5471,Adatbázis!$D$105:$AN$3282,VLOOKUP($E$3466,Adatbázis!$L$3286:$M$3305,2,FALSE),FALSE)="","",VLOOKUP(C5471,Adatbázis!$D$105:$AN$3282,VLOOKUP($E$3466,Adatbázis!$L$3286:$M$3305,2,FALSE),FALSE))</f>
        <v>…</v>
      </c>
      <c r="F5471" s="101" t="str">
        <f>IF(VLOOKUP(C5471,Adatbázis!$D$105:$AN$3282,VLOOKUP($F$3466,Adatbázis!$L$3286:$M$3305,2,FALSE),FALSE)="","",VLOOKUP(C5471,Adatbázis!$D$105:$AN$3282,VLOOKUP($F$3466,Adatbázis!$L$3286:$M$3305,2,FALSE),FALSE))</f>
        <v>…</v>
      </c>
      <c r="G5471" s="102" t="str">
        <f>IF(VLOOKUP(C5471,Adatbázis!$D$105:$AN$3282,VLOOKUP($G$3466,Adatbázis!$D$3286:$E$3298,2,FALSE),FALSE)="","",VLOOKUP(C5471,Adatbázis!$D$105:$AN$3282,VLOOKUP($G$3466,Adatbázis!$D$3286:$E$3298,2,FALSE),FALSE))</f>
        <v>…</v>
      </c>
      <c r="H5471" s="102" t="str">
        <f>IF(VLOOKUP(C5471,Adatbázis!$D$105:$AN$3282,VLOOKUP($H$3466,Adatbázis!$D$3286:$E$3298,2,FALSE),FALSE)="","",VLOOKUP(C5471,Adatbázis!$D$105:$AN$3282,VLOOKUP($H$3466,Adatbázis!$D$3286:$E$3298,2,FALSE),FALSE))</f>
        <v>…</v>
      </c>
      <c r="I5471" s="102" t="str">
        <f>IF(VLOOKUP(C5471,Adatbázis!$D$105:$AN$3282,VLOOKUP($I$3466,Adatbázis!$D$3286:$E$3298,2,FALSE),FALSE)="","",VLOOKUP(C5471,Adatbázis!$D$105:$AN$3282,VLOOKUP($I$3466,Adatbázis!$D$3286:$E$3298,2,FALSE),FALSE))</f>
        <v>…</v>
      </c>
    </row>
    <row r="5472" spans="3:9" hidden="1">
      <c r="C5472" s="41" t="s">
        <v>18774</v>
      </c>
      <c r="D5472" s="101" t="str">
        <f>IF(VLOOKUP(C5472,Adatbázis!$D$105:$AN$3282,VLOOKUP($D$3466,Adatbázis!$L$3286:$M$3305,2,FALSE),FALSE)="","",VLOOKUP(C5472,Adatbázis!$D$105:$AN$3282,VLOOKUP($D$3466,Adatbázis!$L$3286:$M$3305,2,FALSE),FALSE))</f>
        <v>…</v>
      </c>
      <c r="E5472" s="101" t="str">
        <f>IF(VLOOKUP(C5472,Adatbázis!$D$105:$AN$3282,VLOOKUP($E$3466,Adatbázis!$L$3286:$M$3305,2,FALSE),FALSE)="","",VLOOKUP(C5472,Adatbázis!$D$105:$AN$3282,VLOOKUP($E$3466,Adatbázis!$L$3286:$M$3305,2,FALSE),FALSE))</f>
        <v>…</v>
      </c>
      <c r="F5472" s="101" t="str">
        <f>IF(VLOOKUP(C5472,Adatbázis!$D$105:$AN$3282,VLOOKUP($F$3466,Adatbázis!$L$3286:$M$3305,2,FALSE),FALSE)="","",VLOOKUP(C5472,Adatbázis!$D$105:$AN$3282,VLOOKUP($F$3466,Adatbázis!$L$3286:$M$3305,2,FALSE),FALSE))</f>
        <v>…</v>
      </c>
      <c r="G5472" s="102" t="str">
        <f>IF(VLOOKUP(C5472,Adatbázis!$D$105:$AN$3282,VLOOKUP($G$3466,Adatbázis!$D$3286:$E$3298,2,FALSE),FALSE)="","",VLOOKUP(C5472,Adatbázis!$D$105:$AN$3282,VLOOKUP($G$3466,Adatbázis!$D$3286:$E$3298,2,FALSE),FALSE))</f>
        <v>…</v>
      </c>
      <c r="H5472" s="102" t="str">
        <f>IF(VLOOKUP(C5472,Adatbázis!$D$105:$AN$3282,VLOOKUP($H$3466,Adatbázis!$D$3286:$E$3298,2,FALSE),FALSE)="","",VLOOKUP(C5472,Adatbázis!$D$105:$AN$3282,VLOOKUP($H$3466,Adatbázis!$D$3286:$E$3298,2,FALSE),FALSE))</f>
        <v>…</v>
      </c>
      <c r="I5472" s="102" t="str">
        <f>IF(VLOOKUP(C5472,Adatbázis!$D$105:$AN$3282,VLOOKUP($I$3466,Adatbázis!$D$3286:$E$3298,2,FALSE),FALSE)="","",VLOOKUP(C5472,Adatbázis!$D$105:$AN$3282,VLOOKUP($I$3466,Adatbázis!$D$3286:$E$3298,2,FALSE),FALSE))</f>
        <v>…</v>
      </c>
    </row>
    <row r="5473" spans="3:9" hidden="1">
      <c r="C5473" s="41" t="s">
        <v>18783</v>
      </c>
      <c r="D5473" s="101" t="str">
        <f>IF(VLOOKUP(C5473,Adatbázis!$D$105:$AN$3282,VLOOKUP($D$3466,Adatbázis!$L$3286:$M$3305,2,FALSE),FALSE)="","",VLOOKUP(C5473,Adatbázis!$D$105:$AN$3282,VLOOKUP($D$3466,Adatbázis!$L$3286:$M$3305,2,FALSE),FALSE))</f>
        <v>…</v>
      </c>
      <c r="E5473" s="101" t="str">
        <f>IF(VLOOKUP(C5473,Adatbázis!$D$105:$AN$3282,VLOOKUP($E$3466,Adatbázis!$L$3286:$M$3305,2,FALSE),FALSE)="","",VLOOKUP(C5473,Adatbázis!$D$105:$AN$3282,VLOOKUP($E$3466,Adatbázis!$L$3286:$M$3305,2,FALSE),FALSE))</f>
        <v>…</v>
      </c>
      <c r="F5473" s="101" t="str">
        <f>IF(VLOOKUP(C5473,Adatbázis!$D$105:$AN$3282,VLOOKUP($F$3466,Adatbázis!$L$3286:$M$3305,2,FALSE),FALSE)="","",VLOOKUP(C5473,Adatbázis!$D$105:$AN$3282,VLOOKUP($F$3466,Adatbázis!$L$3286:$M$3305,2,FALSE),FALSE))</f>
        <v>…</v>
      </c>
      <c r="G5473" s="102" t="str">
        <f>IF(VLOOKUP(C5473,Adatbázis!$D$105:$AN$3282,VLOOKUP($G$3466,Adatbázis!$D$3286:$E$3298,2,FALSE),FALSE)="","",VLOOKUP(C5473,Adatbázis!$D$105:$AN$3282,VLOOKUP($G$3466,Adatbázis!$D$3286:$E$3298,2,FALSE),FALSE))</f>
        <v>…</v>
      </c>
      <c r="H5473" s="102" t="str">
        <f>IF(VLOOKUP(C5473,Adatbázis!$D$105:$AN$3282,VLOOKUP($H$3466,Adatbázis!$D$3286:$E$3298,2,FALSE),FALSE)="","",VLOOKUP(C5473,Adatbázis!$D$105:$AN$3282,VLOOKUP($H$3466,Adatbázis!$D$3286:$E$3298,2,FALSE),FALSE))</f>
        <v>…</v>
      </c>
      <c r="I5473" s="102" t="str">
        <f>IF(VLOOKUP(C5473,Adatbázis!$D$105:$AN$3282,VLOOKUP($I$3466,Adatbázis!$D$3286:$E$3298,2,FALSE),FALSE)="","",VLOOKUP(C5473,Adatbázis!$D$105:$AN$3282,VLOOKUP($I$3466,Adatbázis!$D$3286:$E$3298,2,FALSE),FALSE))</f>
        <v>…</v>
      </c>
    </row>
    <row r="5474" spans="3:9" hidden="1">
      <c r="C5474" s="41" t="s">
        <v>18791</v>
      </c>
      <c r="D5474" s="101" t="str">
        <f>IF(VLOOKUP(C5474,Adatbázis!$D$105:$AN$3282,VLOOKUP($D$3466,Adatbázis!$L$3286:$M$3305,2,FALSE),FALSE)="","",VLOOKUP(C5474,Adatbázis!$D$105:$AN$3282,VLOOKUP($D$3466,Adatbázis!$L$3286:$M$3305,2,FALSE),FALSE))</f>
        <v>…</v>
      </c>
      <c r="E5474" s="101" t="str">
        <f>IF(VLOOKUP(C5474,Adatbázis!$D$105:$AN$3282,VLOOKUP($E$3466,Adatbázis!$L$3286:$M$3305,2,FALSE),FALSE)="","",VLOOKUP(C5474,Adatbázis!$D$105:$AN$3282,VLOOKUP($E$3466,Adatbázis!$L$3286:$M$3305,2,FALSE),FALSE))</f>
        <v>…</v>
      </c>
      <c r="F5474" s="101" t="str">
        <f>IF(VLOOKUP(C5474,Adatbázis!$D$105:$AN$3282,VLOOKUP($F$3466,Adatbázis!$L$3286:$M$3305,2,FALSE),FALSE)="","",VLOOKUP(C5474,Adatbázis!$D$105:$AN$3282,VLOOKUP($F$3466,Adatbázis!$L$3286:$M$3305,2,FALSE),FALSE))</f>
        <v>…</v>
      </c>
      <c r="G5474" s="102" t="str">
        <f>IF(VLOOKUP(C5474,Adatbázis!$D$105:$AN$3282,VLOOKUP($G$3466,Adatbázis!$D$3286:$E$3298,2,FALSE),FALSE)="","",VLOOKUP(C5474,Adatbázis!$D$105:$AN$3282,VLOOKUP($G$3466,Adatbázis!$D$3286:$E$3298,2,FALSE),FALSE))</f>
        <v>…</v>
      </c>
      <c r="H5474" s="102" t="str">
        <f>IF(VLOOKUP(C5474,Adatbázis!$D$105:$AN$3282,VLOOKUP($H$3466,Adatbázis!$D$3286:$E$3298,2,FALSE),FALSE)="","",VLOOKUP(C5474,Adatbázis!$D$105:$AN$3282,VLOOKUP($H$3466,Adatbázis!$D$3286:$E$3298,2,FALSE),FALSE))</f>
        <v>…</v>
      </c>
      <c r="I5474" s="102" t="str">
        <f>IF(VLOOKUP(C5474,Adatbázis!$D$105:$AN$3282,VLOOKUP($I$3466,Adatbázis!$D$3286:$E$3298,2,FALSE),FALSE)="","",VLOOKUP(C5474,Adatbázis!$D$105:$AN$3282,VLOOKUP($I$3466,Adatbázis!$D$3286:$E$3298,2,FALSE),FALSE))</f>
        <v>…</v>
      </c>
    </row>
    <row r="5475" spans="3:9" hidden="1">
      <c r="C5475" s="41" t="s">
        <v>18799</v>
      </c>
      <c r="D5475" s="101" t="str">
        <f>IF(VLOOKUP(C5475,Adatbázis!$D$105:$AN$3282,VLOOKUP($D$3466,Adatbázis!$L$3286:$M$3305,2,FALSE),FALSE)="","",VLOOKUP(C5475,Adatbázis!$D$105:$AN$3282,VLOOKUP($D$3466,Adatbázis!$L$3286:$M$3305,2,FALSE),FALSE))</f>
        <v>…</v>
      </c>
      <c r="E5475" s="101" t="str">
        <f>IF(VLOOKUP(C5475,Adatbázis!$D$105:$AN$3282,VLOOKUP($E$3466,Adatbázis!$L$3286:$M$3305,2,FALSE),FALSE)="","",VLOOKUP(C5475,Adatbázis!$D$105:$AN$3282,VLOOKUP($E$3466,Adatbázis!$L$3286:$M$3305,2,FALSE),FALSE))</f>
        <v>…</v>
      </c>
      <c r="F5475" s="101" t="str">
        <f>IF(VLOOKUP(C5475,Adatbázis!$D$105:$AN$3282,VLOOKUP($F$3466,Adatbázis!$L$3286:$M$3305,2,FALSE),FALSE)="","",VLOOKUP(C5475,Adatbázis!$D$105:$AN$3282,VLOOKUP($F$3466,Adatbázis!$L$3286:$M$3305,2,FALSE),FALSE))</f>
        <v>…</v>
      </c>
      <c r="G5475" s="102" t="str">
        <f>IF(VLOOKUP(C5475,Adatbázis!$D$105:$AN$3282,VLOOKUP($G$3466,Adatbázis!$D$3286:$E$3298,2,FALSE),FALSE)="","",VLOOKUP(C5475,Adatbázis!$D$105:$AN$3282,VLOOKUP($G$3466,Adatbázis!$D$3286:$E$3298,2,FALSE),FALSE))</f>
        <v>…</v>
      </c>
      <c r="H5475" s="102" t="str">
        <f>IF(VLOOKUP(C5475,Adatbázis!$D$105:$AN$3282,VLOOKUP($H$3466,Adatbázis!$D$3286:$E$3298,2,FALSE),FALSE)="","",VLOOKUP(C5475,Adatbázis!$D$105:$AN$3282,VLOOKUP($H$3466,Adatbázis!$D$3286:$E$3298,2,FALSE),FALSE))</f>
        <v>…</v>
      </c>
      <c r="I5475" s="102" t="str">
        <f>IF(VLOOKUP(C5475,Adatbázis!$D$105:$AN$3282,VLOOKUP($I$3466,Adatbázis!$D$3286:$E$3298,2,FALSE),FALSE)="","",VLOOKUP(C5475,Adatbázis!$D$105:$AN$3282,VLOOKUP($I$3466,Adatbázis!$D$3286:$E$3298,2,FALSE),FALSE))</f>
        <v>…</v>
      </c>
    </row>
    <row r="5476" spans="3:9" hidden="1">
      <c r="C5476" s="41" t="s">
        <v>3470</v>
      </c>
      <c r="D5476" s="101" t="str">
        <f>IF(VLOOKUP(C5476,Adatbázis!$D$105:$AN$3282,VLOOKUP($D$3466,Adatbázis!$L$3286:$M$3305,2,FALSE),FALSE)="","",VLOOKUP(C5476,Adatbázis!$D$105:$AN$3282,VLOOKUP($D$3466,Adatbázis!$L$3286:$M$3305,2,FALSE),FALSE))</f>
        <v>…</v>
      </c>
      <c r="E5476" s="101" t="str">
        <f>IF(VLOOKUP(C5476,Adatbázis!$D$105:$AN$3282,VLOOKUP($E$3466,Adatbázis!$L$3286:$M$3305,2,FALSE),FALSE)="","",VLOOKUP(C5476,Adatbázis!$D$105:$AN$3282,VLOOKUP($E$3466,Adatbázis!$L$3286:$M$3305,2,FALSE),FALSE))</f>
        <v>…</v>
      </c>
      <c r="F5476" s="101" t="str">
        <f>IF(VLOOKUP(C5476,Adatbázis!$D$105:$AN$3282,VLOOKUP($F$3466,Adatbázis!$L$3286:$M$3305,2,FALSE),FALSE)="","",VLOOKUP(C5476,Adatbázis!$D$105:$AN$3282,VLOOKUP($F$3466,Adatbázis!$L$3286:$M$3305,2,FALSE),FALSE))</f>
        <v>…</v>
      </c>
      <c r="G5476" s="102" t="str">
        <f>IF(VLOOKUP(C5476,Adatbázis!$D$105:$AN$3282,VLOOKUP($G$3466,Adatbázis!$D$3286:$E$3298,2,FALSE),FALSE)="","",VLOOKUP(C5476,Adatbázis!$D$105:$AN$3282,VLOOKUP($G$3466,Adatbázis!$D$3286:$E$3298,2,FALSE),FALSE))</f>
        <v>…</v>
      </c>
      <c r="H5476" s="102" t="str">
        <f>IF(VLOOKUP(C5476,Adatbázis!$D$105:$AN$3282,VLOOKUP($H$3466,Adatbázis!$D$3286:$E$3298,2,FALSE),FALSE)="","",VLOOKUP(C5476,Adatbázis!$D$105:$AN$3282,VLOOKUP($H$3466,Adatbázis!$D$3286:$E$3298,2,FALSE),FALSE))</f>
        <v>…</v>
      </c>
      <c r="I5476" s="102" t="str">
        <f>IF(VLOOKUP(C5476,Adatbázis!$D$105:$AN$3282,VLOOKUP($I$3466,Adatbázis!$D$3286:$E$3298,2,FALSE),FALSE)="","",VLOOKUP(C5476,Adatbázis!$D$105:$AN$3282,VLOOKUP($I$3466,Adatbázis!$D$3286:$E$3298,2,FALSE),FALSE))</f>
        <v>…</v>
      </c>
    </row>
    <row r="5477" spans="3:9" hidden="1">
      <c r="C5477" s="41" t="s">
        <v>18818</v>
      </c>
      <c r="D5477" s="101" t="str">
        <f>IF(VLOOKUP(C5477,Adatbázis!$D$105:$AN$3282,VLOOKUP($D$3466,Adatbázis!$L$3286:$M$3305,2,FALSE),FALSE)="","",VLOOKUP(C5477,Adatbázis!$D$105:$AN$3282,VLOOKUP($D$3466,Adatbázis!$L$3286:$M$3305,2,FALSE),FALSE))</f>
        <v>…</v>
      </c>
      <c r="E5477" s="101" t="str">
        <f>IF(VLOOKUP(C5477,Adatbázis!$D$105:$AN$3282,VLOOKUP($E$3466,Adatbázis!$L$3286:$M$3305,2,FALSE),FALSE)="","",VLOOKUP(C5477,Adatbázis!$D$105:$AN$3282,VLOOKUP($E$3466,Adatbázis!$L$3286:$M$3305,2,FALSE),FALSE))</f>
        <v>…</v>
      </c>
      <c r="F5477" s="101" t="str">
        <f>IF(VLOOKUP(C5477,Adatbázis!$D$105:$AN$3282,VLOOKUP($F$3466,Adatbázis!$L$3286:$M$3305,2,FALSE),FALSE)="","",VLOOKUP(C5477,Adatbázis!$D$105:$AN$3282,VLOOKUP($F$3466,Adatbázis!$L$3286:$M$3305,2,FALSE),FALSE))</f>
        <v>…</v>
      </c>
      <c r="G5477" s="102" t="str">
        <f>IF(VLOOKUP(C5477,Adatbázis!$D$105:$AN$3282,VLOOKUP($G$3466,Adatbázis!$D$3286:$E$3298,2,FALSE),FALSE)="","",VLOOKUP(C5477,Adatbázis!$D$105:$AN$3282,VLOOKUP($G$3466,Adatbázis!$D$3286:$E$3298,2,FALSE),FALSE))</f>
        <v>…</v>
      </c>
      <c r="H5477" s="102" t="str">
        <f>IF(VLOOKUP(C5477,Adatbázis!$D$105:$AN$3282,VLOOKUP($H$3466,Adatbázis!$D$3286:$E$3298,2,FALSE),FALSE)="","",VLOOKUP(C5477,Adatbázis!$D$105:$AN$3282,VLOOKUP($H$3466,Adatbázis!$D$3286:$E$3298,2,FALSE),FALSE))</f>
        <v>…</v>
      </c>
      <c r="I5477" s="102" t="str">
        <f>IF(VLOOKUP(C5477,Adatbázis!$D$105:$AN$3282,VLOOKUP($I$3466,Adatbázis!$D$3286:$E$3298,2,FALSE),FALSE)="","",VLOOKUP(C5477,Adatbázis!$D$105:$AN$3282,VLOOKUP($I$3466,Adatbázis!$D$3286:$E$3298,2,FALSE),FALSE))</f>
        <v>…</v>
      </c>
    </row>
    <row r="5478" spans="3:9" hidden="1">
      <c r="C5478" s="41" t="s">
        <v>18829</v>
      </c>
      <c r="D5478" s="101" t="str">
        <f>IF(VLOOKUP(C5478,Adatbázis!$D$105:$AN$3282,VLOOKUP($D$3466,Adatbázis!$L$3286:$M$3305,2,FALSE),FALSE)="","",VLOOKUP(C5478,Adatbázis!$D$105:$AN$3282,VLOOKUP($D$3466,Adatbázis!$L$3286:$M$3305,2,FALSE),FALSE))</f>
        <v>…</v>
      </c>
      <c r="E5478" s="101" t="str">
        <f>IF(VLOOKUP(C5478,Adatbázis!$D$105:$AN$3282,VLOOKUP($E$3466,Adatbázis!$L$3286:$M$3305,2,FALSE),FALSE)="","",VLOOKUP(C5478,Adatbázis!$D$105:$AN$3282,VLOOKUP($E$3466,Adatbázis!$L$3286:$M$3305,2,FALSE),FALSE))</f>
        <v>…</v>
      </c>
      <c r="F5478" s="101" t="str">
        <f>IF(VLOOKUP(C5478,Adatbázis!$D$105:$AN$3282,VLOOKUP($F$3466,Adatbázis!$L$3286:$M$3305,2,FALSE),FALSE)="","",VLOOKUP(C5478,Adatbázis!$D$105:$AN$3282,VLOOKUP($F$3466,Adatbázis!$L$3286:$M$3305,2,FALSE),FALSE))</f>
        <v>…</v>
      </c>
      <c r="G5478" s="102" t="str">
        <f>IF(VLOOKUP(C5478,Adatbázis!$D$105:$AN$3282,VLOOKUP($G$3466,Adatbázis!$D$3286:$E$3298,2,FALSE),FALSE)="","",VLOOKUP(C5478,Adatbázis!$D$105:$AN$3282,VLOOKUP($G$3466,Adatbázis!$D$3286:$E$3298,2,FALSE),FALSE))</f>
        <v>…</v>
      </c>
      <c r="H5478" s="102" t="str">
        <f>IF(VLOOKUP(C5478,Adatbázis!$D$105:$AN$3282,VLOOKUP($H$3466,Adatbázis!$D$3286:$E$3298,2,FALSE),FALSE)="","",VLOOKUP(C5478,Adatbázis!$D$105:$AN$3282,VLOOKUP($H$3466,Adatbázis!$D$3286:$E$3298,2,FALSE),FALSE))</f>
        <v>…</v>
      </c>
      <c r="I5478" s="102" t="str">
        <f>IF(VLOOKUP(C5478,Adatbázis!$D$105:$AN$3282,VLOOKUP($I$3466,Adatbázis!$D$3286:$E$3298,2,FALSE),FALSE)="","",VLOOKUP(C5478,Adatbázis!$D$105:$AN$3282,VLOOKUP($I$3466,Adatbázis!$D$3286:$E$3298,2,FALSE),FALSE))</f>
        <v>…</v>
      </c>
    </row>
    <row r="5479" spans="3:9" hidden="1">
      <c r="C5479" s="41" t="s">
        <v>18839</v>
      </c>
      <c r="D5479" s="101" t="str">
        <f>IF(VLOOKUP(C5479,Adatbázis!$D$105:$AN$3282,VLOOKUP($D$3466,Adatbázis!$L$3286:$M$3305,2,FALSE),FALSE)="","",VLOOKUP(C5479,Adatbázis!$D$105:$AN$3282,VLOOKUP($D$3466,Adatbázis!$L$3286:$M$3305,2,FALSE),FALSE))</f>
        <v>…</v>
      </c>
      <c r="E5479" s="101" t="str">
        <f>IF(VLOOKUP(C5479,Adatbázis!$D$105:$AN$3282,VLOOKUP($E$3466,Adatbázis!$L$3286:$M$3305,2,FALSE),FALSE)="","",VLOOKUP(C5479,Adatbázis!$D$105:$AN$3282,VLOOKUP($E$3466,Adatbázis!$L$3286:$M$3305,2,FALSE),FALSE))</f>
        <v>…</v>
      </c>
      <c r="F5479" s="101" t="str">
        <f>IF(VLOOKUP(C5479,Adatbázis!$D$105:$AN$3282,VLOOKUP($F$3466,Adatbázis!$L$3286:$M$3305,2,FALSE),FALSE)="","",VLOOKUP(C5479,Adatbázis!$D$105:$AN$3282,VLOOKUP($F$3466,Adatbázis!$L$3286:$M$3305,2,FALSE),FALSE))</f>
        <v>…</v>
      </c>
      <c r="G5479" s="102" t="str">
        <f>IF(VLOOKUP(C5479,Adatbázis!$D$105:$AN$3282,VLOOKUP($G$3466,Adatbázis!$D$3286:$E$3298,2,FALSE),FALSE)="","",VLOOKUP(C5479,Adatbázis!$D$105:$AN$3282,VLOOKUP($G$3466,Adatbázis!$D$3286:$E$3298,2,FALSE),FALSE))</f>
        <v>…</v>
      </c>
      <c r="H5479" s="102" t="str">
        <f>IF(VLOOKUP(C5479,Adatbázis!$D$105:$AN$3282,VLOOKUP($H$3466,Adatbázis!$D$3286:$E$3298,2,FALSE),FALSE)="","",VLOOKUP(C5479,Adatbázis!$D$105:$AN$3282,VLOOKUP($H$3466,Adatbázis!$D$3286:$E$3298,2,FALSE),FALSE))</f>
        <v>…</v>
      </c>
      <c r="I5479" s="102" t="str">
        <f>IF(VLOOKUP(C5479,Adatbázis!$D$105:$AN$3282,VLOOKUP($I$3466,Adatbázis!$D$3286:$E$3298,2,FALSE),FALSE)="","",VLOOKUP(C5479,Adatbázis!$D$105:$AN$3282,VLOOKUP($I$3466,Adatbázis!$D$3286:$E$3298,2,FALSE),FALSE))</f>
        <v>…</v>
      </c>
    </row>
    <row r="5480" spans="3:9" hidden="1">
      <c r="C5480" s="41" t="s">
        <v>3069</v>
      </c>
      <c r="D5480" s="101" t="str">
        <f>IF(VLOOKUP(C5480,Adatbázis!$D$105:$AN$3282,VLOOKUP($D$3466,Adatbázis!$L$3286:$M$3305,2,FALSE),FALSE)="","",VLOOKUP(C5480,Adatbázis!$D$105:$AN$3282,VLOOKUP($D$3466,Adatbázis!$L$3286:$M$3305,2,FALSE),FALSE))</f>
        <v>…</v>
      </c>
      <c r="E5480" s="101" t="str">
        <f>IF(VLOOKUP(C5480,Adatbázis!$D$105:$AN$3282,VLOOKUP($E$3466,Adatbázis!$L$3286:$M$3305,2,FALSE),FALSE)="","",VLOOKUP(C5480,Adatbázis!$D$105:$AN$3282,VLOOKUP($E$3466,Adatbázis!$L$3286:$M$3305,2,FALSE),FALSE))</f>
        <v>…</v>
      </c>
      <c r="F5480" s="101" t="str">
        <f>IF(VLOOKUP(C5480,Adatbázis!$D$105:$AN$3282,VLOOKUP($F$3466,Adatbázis!$L$3286:$M$3305,2,FALSE),FALSE)="","",VLOOKUP(C5480,Adatbázis!$D$105:$AN$3282,VLOOKUP($F$3466,Adatbázis!$L$3286:$M$3305,2,FALSE),FALSE))</f>
        <v>…</v>
      </c>
      <c r="G5480" s="102" t="str">
        <f>IF(VLOOKUP(C5480,Adatbázis!$D$105:$AN$3282,VLOOKUP($G$3466,Adatbázis!$D$3286:$E$3298,2,FALSE),FALSE)="","",VLOOKUP(C5480,Adatbázis!$D$105:$AN$3282,VLOOKUP($G$3466,Adatbázis!$D$3286:$E$3298,2,FALSE),FALSE))</f>
        <v>…</v>
      </c>
      <c r="H5480" s="102" t="str">
        <f>IF(VLOOKUP(C5480,Adatbázis!$D$105:$AN$3282,VLOOKUP($H$3466,Adatbázis!$D$3286:$E$3298,2,FALSE),FALSE)="","",VLOOKUP(C5480,Adatbázis!$D$105:$AN$3282,VLOOKUP($H$3466,Adatbázis!$D$3286:$E$3298,2,FALSE),FALSE))</f>
        <v>…</v>
      </c>
      <c r="I5480" s="102" t="str">
        <f>IF(VLOOKUP(C5480,Adatbázis!$D$105:$AN$3282,VLOOKUP($I$3466,Adatbázis!$D$3286:$E$3298,2,FALSE),FALSE)="","",VLOOKUP(C5480,Adatbázis!$D$105:$AN$3282,VLOOKUP($I$3466,Adatbázis!$D$3286:$E$3298,2,FALSE),FALSE))</f>
        <v>…</v>
      </c>
    </row>
    <row r="5481" spans="3:9" ht="30" hidden="1">
      <c r="C5481" s="41" t="s">
        <v>18849</v>
      </c>
      <c r="D5481" s="101" t="str">
        <f>IF(VLOOKUP(C5481,Adatbázis!$D$105:$AN$3282,VLOOKUP($D$3466,Adatbázis!$L$3286:$M$3305,2,FALSE),FALSE)="","",VLOOKUP(C5481,Adatbázis!$D$105:$AN$3282,VLOOKUP($D$3466,Adatbázis!$L$3286:$M$3305,2,FALSE),FALSE))</f>
        <v>…</v>
      </c>
      <c r="E5481" s="101" t="str">
        <f>IF(VLOOKUP(C5481,Adatbázis!$D$105:$AN$3282,VLOOKUP($E$3466,Adatbázis!$L$3286:$M$3305,2,FALSE),FALSE)="","",VLOOKUP(C5481,Adatbázis!$D$105:$AN$3282,VLOOKUP($E$3466,Adatbázis!$L$3286:$M$3305,2,FALSE),FALSE))</f>
        <v>…</v>
      </c>
      <c r="F5481" s="101" t="str">
        <f>IF(VLOOKUP(C5481,Adatbázis!$D$105:$AN$3282,VLOOKUP($F$3466,Adatbázis!$L$3286:$M$3305,2,FALSE),FALSE)="","",VLOOKUP(C5481,Adatbázis!$D$105:$AN$3282,VLOOKUP($F$3466,Adatbázis!$L$3286:$M$3305,2,FALSE),FALSE))</f>
        <v>…</v>
      </c>
      <c r="G5481" s="102" t="str">
        <f>IF(VLOOKUP(C5481,Adatbázis!$D$105:$AN$3282,VLOOKUP($G$3466,Adatbázis!$D$3286:$E$3298,2,FALSE),FALSE)="","",VLOOKUP(C5481,Adatbázis!$D$105:$AN$3282,VLOOKUP($G$3466,Adatbázis!$D$3286:$E$3298,2,FALSE),FALSE))</f>
        <v>…</v>
      </c>
      <c r="H5481" s="102" t="str">
        <f>IF(VLOOKUP(C5481,Adatbázis!$D$105:$AN$3282,VLOOKUP($H$3466,Adatbázis!$D$3286:$E$3298,2,FALSE),FALSE)="","",VLOOKUP(C5481,Adatbázis!$D$105:$AN$3282,VLOOKUP($H$3466,Adatbázis!$D$3286:$E$3298,2,FALSE),FALSE))</f>
        <v>…</v>
      </c>
      <c r="I5481" s="102" t="str">
        <f>IF(VLOOKUP(C5481,Adatbázis!$D$105:$AN$3282,VLOOKUP($I$3466,Adatbázis!$D$3286:$E$3298,2,FALSE),FALSE)="","",VLOOKUP(C5481,Adatbázis!$D$105:$AN$3282,VLOOKUP($I$3466,Adatbázis!$D$3286:$E$3298,2,FALSE),FALSE))</f>
        <v>…</v>
      </c>
    </row>
    <row r="5482" spans="3:9" hidden="1">
      <c r="C5482" s="41" t="s">
        <v>18854</v>
      </c>
      <c r="D5482" s="101" t="str">
        <f>IF(VLOOKUP(C5482,Adatbázis!$D$105:$AN$3282,VLOOKUP($D$3466,Adatbázis!$L$3286:$M$3305,2,FALSE),FALSE)="","",VLOOKUP(C5482,Adatbázis!$D$105:$AN$3282,VLOOKUP($D$3466,Adatbázis!$L$3286:$M$3305,2,FALSE),FALSE))</f>
        <v>…</v>
      </c>
      <c r="E5482" s="101" t="str">
        <f>IF(VLOOKUP(C5482,Adatbázis!$D$105:$AN$3282,VLOOKUP($E$3466,Adatbázis!$L$3286:$M$3305,2,FALSE),FALSE)="","",VLOOKUP(C5482,Adatbázis!$D$105:$AN$3282,VLOOKUP($E$3466,Adatbázis!$L$3286:$M$3305,2,FALSE),FALSE))</f>
        <v>…</v>
      </c>
      <c r="F5482" s="101" t="str">
        <f>IF(VLOOKUP(C5482,Adatbázis!$D$105:$AN$3282,VLOOKUP($F$3466,Adatbázis!$L$3286:$M$3305,2,FALSE),FALSE)="","",VLOOKUP(C5482,Adatbázis!$D$105:$AN$3282,VLOOKUP($F$3466,Adatbázis!$L$3286:$M$3305,2,FALSE),FALSE))</f>
        <v>…</v>
      </c>
      <c r="G5482" s="102" t="str">
        <f>IF(VLOOKUP(C5482,Adatbázis!$D$105:$AN$3282,VLOOKUP($G$3466,Adatbázis!$D$3286:$E$3298,2,FALSE),FALSE)="","",VLOOKUP(C5482,Adatbázis!$D$105:$AN$3282,VLOOKUP($G$3466,Adatbázis!$D$3286:$E$3298,2,FALSE),FALSE))</f>
        <v>…</v>
      </c>
      <c r="H5482" s="102" t="str">
        <f>IF(VLOOKUP(C5482,Adatbázis!$D$105:$AN$3282,VLOOKUP($H$3466,Adatbázis!$D$3286:$E$3298,2,FALSE),FALSE)="","",VLOOKUP(C5482,Adatbázis!$D$105:$AN$3282,VLOOKUP($H$3466,Adatbázis!$D$3286:$E$3298,2,FALSE),FALSE))</f>
        <v>…</v>
      </c>
      <c r="I5482" s="102" t="str">
        <f>IF(VLOOKUP(C5482,Adatbázis!$D$105:$AN$3282,VLOOKUP($I$3466,Adatbázis!$D$3286:$E$3298,2,FALSE),FALSE)="","",VLOOKUP(C5482,Adatbázis!$D$105:$AN$3282,VLOOKUP($I$3466,Adatbázis!$D$3286:$E$3298,2,FALSE),FALSE))</f>
        <v>…</v>
      </c>
    </row>
    <row r="5483" spans="3:9" hidden="1">
      <c r="C5483" s="41" t="s">
        <v>18864</v>
      </c>
      <c r="D5483" s="101" t="str">
        <f>IF(VLOOKUP(C5483,Adatbázis!$D$105:$AN$3282,VLOOKUP($D$3466,Adatbázis!$L$3286:$M$3305,2,FALSE),FALSE)="","",VLOOKUP(C5483,Adatbázis!$D$105:$AN$3282,VLOOKUP($D$3466,Adatbázis!$L$3286:$M$3305,2,FALSE),FALSE))</f>
        <v>…</v>
      </c>
      <c r="E5483" s="101" t="str">
        <f>IF(VLOOKUP(C5483,Adatbázis!$D$105:$AN$3282,VLOOKUP($E$3466,Adatbázis!$L$3286:$M$3305,2,FALSE),FALSE)="","",VLOOKUP(C5483,Adatbázis!$D$105:$AN$3282,VLOOKUP($E$3466,Adatbázis!$L$3286:$M$3305,2,FALSE),FALSE))</f>
        <v>…</v>
      </c>
      <c r="F5483" s="101" t="str">
        <f>IF(VLOOKUP(C5483,Adatbázis!$D$105:$AN$3282,VLOOKUP($F$3466,Adatbázis!$L$3286:$M$3305,2,FALSE),FALSE)="","",VLOOKUP(C5483,Adatbázis!$D$105:$AN$3282,VLOOKUP($F$3466,Adatbázis!$L$3286:$M$3305,2,FALSE),FALSE))</f>
        <v>…</v>
      </c>
      <c r="G5483" s="102" t="str">
        <f>IF(VLOOKUP(C5483,Adatbázis!$D$105:$AN$3282,VLOOKUP($G$3466,Adatbázis!$D$3286:$E$3298,2,FALSE),FALSE)="","",VLOOKUP(C5483,Adatbázis!$D$105:$AN$3282,VLOOKUP($G$3466,Adatbázis!$D$3286:$E$3298,2,FALSE),FALSE))</f>
        <v>…</v>
      </c>
      <c r="H5483" s="102" t="str">
        <f>IF(VLOOKUP(C5483,Adatbázis!$D$105:$AN$3282,VLOOKUP($H$3466,Adatbázis!$D$3286:$E$3298,2,FALSE),FALSE)="","",VLOOKUP(C5483,Adatbázis!$D$105:$AN$3282,VLOOKUP($H$3466,Adatbázis!$D$3286:$E$3298,2,FALSE),FALSE))</f>
        <v>…</v>
      </c>
      <c r="I5483" s="102" t="str">
        <f>IF(VLOOKUP(C5483,Adatbázis!$D$105:$AN$3282,VLOOKUP($I$3466,Adatbázis!$D$3286:$E$3298,2,FALSE),FALSE)="","",VLOOKUP(C5483,Adatbázis!$D$105:$AN$3282,VLOOKUP($I$3466,Adatbázis!$D$3286:$E$3298,2,FALSE),FALSE))</f>
        <v>…</v>
      </c>
    </row>
    <row r="5484" spans="3:9" hidden="1">
      <c r="C5484" s="41" t="s">
        <v>18871</v>
      </c>
      <c r="D5484" s="101" t="str">
        <f>IF(VLOOKUP(C5484,Adatbázis!$D$105:$AN$3282,VLOOKUP($D$3466,Adatbázis!$L$3286:$M$3305,2,FALSE),FALSE)="","",VLOOKUP(C5484,Adatbázis!$D$105:$AN$3282,VLOOKUP($D$3466,Adatbázis!$L$3286:$M$3305,2,FALSE),FALSE))</f>
        <v>…</v>
      </c>
      <c r="E5484" s="101" t="str">
        <f>IF(VLOOKUP(C5484,Adatbázis!$D$105:$AN$3282,VLOOKUP($E$3466,Adatbázis!$L$3286:$M$3305,2,FALSE),FALSE)="","",VLOOKUP(C5484,Adatbázis!$D$105:$AN$3282,VLOOKUP($E$3466,Adatbázis!$L$3286:$M$3305,2,FALSE),FALSE))</f>
        <v>…</v>
      </c>
      <c r="F5484" s="101" t="str">
        <f>IF(VLOOKUP(C5484,Adatbázis!$D$105:$AN$3282,VLOOKUP($F$3466,Adatbázis!$L$3286:$M$3305,2,FALSE),FALSE)="","",VLOOKUP(C5484,Adatbázis!$D$105:$AN$3282,VLOOKUP($F$3466,Adatbázis!$L$3286:$M$3305,2,FALSE),FALSE))</f>
        <v>…</v>
      </c>
      <c r="G5484" s="102" t="str">
        <f>IF(VLOOKUP(C5484,Adatbázis!$D$105:$AN$3282,VLOOKUP($G$3466,Adatbázis!$D$3286:$E$3298,2,FALSE),FALSE)="","",VLOOKUP(C5484,Adatbázis!$D$105:$AN$3282,VLOOKUP($G$3466,Adatbázis!$D$3286:$E$3298,2,FALSE),FALSE))</f>
        <v>…</v>
      </c>
      <c r="H5484" s="102" t="str">
        <f>IF(VLOOKUP(C5484,Adatbázis!$D$105:$AN$3282,VLOOKUP($H$3466,Adatbázis!$D$3286:$E$3298,2,FALSE),FALSE)="","",VLOOKUP(C5484,Adatbázis!$D$105:$AN$3282,VLOOKUP($H$3466,Adatbázis!$D$3286:$E$3298,2,FALSE),FALSE))</f>
        <v>…</v>
      </c>
      <c r="I5484" s="102" t="str">
        <f>IF(VLOOKUP(C5484,Adatbázis!$D$105:$AN$3282,VLOOKUP($I$3466,Adatbázis!$D$3286:$E$3298,2,FALSE),FALSE)="","",VLOOKUP(C5484,Adatbázis!$D$105:$AN$3282,VLOOKUP($I$3466,Adatbázis!$D$3286:$E$3298,2,FALSE),FALSE))</f>
        <v>…</v>
      </c>
    </row>
    <row r="5485" spans="3:9" hidden="1">
      <c r="C5485" s="41" t="s">
        <v>18879</v>
      </c>
      <c r="D5485" s="101" t="str">
        <f>IF(VLOOKUP(C5485,Adatbázis!$D$105:$AN$3282,VLOOKUP($D$3466,Adatbázis!$L$3286:$M$3305,2,FALSE),FALSE)="","",VLOOKUP(C5485,Adatbázis!$D$105:$AN$3282,VLOOKUP($D$3466,Adatbázis!$L$3286:$M$3305,2,FALSE),FALSE))</f>
        <v>…</v>
      </c>
      <c r="E5485" s="101" t="str">
        <f>IF(VLOOKUP(C5485,Adatbázis!$D$105:$AN$3282,VLOOKUP($E$3466,Adatbázis!$L$3286:$M$3305,2,FALSE),FALSE)="","",VLOOKUP(C5485,Adatbázis!$D$105:$AN$3282,VLOOKUP($E$3466,Adatbázis!$L$3286:$M$3305,2,FALSE),FALSE))</f>
        <v>…</v>
      </c>
      <c r="F5485" s="101" t="str">
        <f>IF(VLOOKUP(C5485,Adatbázis!$D$105:$AN$3282,VLOOKUP($F$3466,Adatbázis!$L$3286:$M$3305,2,FALSE),FALSE)="","",VLOOKUP(C5485,Adatbázis!$D$105:$AN$3282,VLOOKUP($F$3466,Adatbázis!$L$3286:$M$3305,2,FALSE),FALSE))</f>
        <v>…</v>
      </c>
      <c r="G5485" s="102" t="str">
        <f>IF(VLOOKUP(C5485,Adatbázis!$D$105:$AN$3282,VLOOKUP($G$3466,Adatbázis!$D$3286:$E$3298,2,FALSE),FALSE)="","",VLOOKUP(C5485,Adatbázis!$D$105:$AN$3282,VLOOKUP($G$3466,Adatbázis!$D$3286:$E$3298,2,FALSE),FALSE))</f>
        <v>…</v>
      </c>
      <c r="H5485" s="102" t="str">
        <f>IF(VLOOKUP(C5485,Adatbázis!$D$105:$AN$3282,VLOOKUP($H$3466,Adatbázis!$D$3286:$E$3298,2,FALSE),FALSE)="","",VLOOKUP(C5485,Adatbázis!$D$105:$AN$3282,VLOOKUP($H$3466,Adatbázis!$D$3286:$E$3298,2,FALSE),FALSE))</f>
        <v>…</v>
      </c>
      <c r="I5485" s="102" t="str">
        <f>IF(VLOOKUP(C5485,Adatbázis!$D$105:$AN$3282,VLOOKUP($I$3466,Adatbázis!$D$3286:$E$3298,2,FALSE),FALSE)="","",VLOOKUP(C5485,Adatbázis!$D$105:$AN$3282,VLOOKUP($I$3466,Adatbázis!$D$3286:$E$3298,2,FALSE),FALSE))</f>
        <v>…</v>
      </c>
    </row>
    <row r="5486" spans="3:9" hidden="1">
      <c r="C5486" s="41" t="s">
        <v>18888</v>
      </c>
      <c r="D5486" s="101" t="str">
        <f>IF(VLOOKUP(C5486,Adatbázis!$D$105:$AN$3282,VLOOKUP($D$3466,Adatbázis!$L$3286:$M$3305,2,FALSE),FALSE)="","",VLOOKUP(C5486,Adatbázis!$D$105:$AN$3282,VLOOKUP($D$3466,Adatbázis!$L$3286:$M$3305,2,FALSE),FALSE))</f>
        <v>…</v>
      </c>
      <c r="E5486" s="101" t="str">
        <f>IF(VLOOKUP(C5486,Adatbázis!$D$105:$AN$3282,VLOOKUP($E$3466,Adatbázis!$L$3286:$M$3305,2,FALSE),FALSE)="","",VLOOKUP(C5486,Adatbázis!$D$105:$AN$3282,VLOOKUP($E$3466,Adatbázis!$L$3286:$M$3305,2,FALSE),FALSE))</f>
        <v>…</v>
      </c>
      <c r="F5486" s="101" t="str">
        <f>IF(VLOOKUP(C5486,Adatbázis!$D$105:$AN$3282,VLOOKUP($F$3466,Adatbázis!$L$3286:$M$3305,2,FALSE),FALSE)="","",VLOOKUP(C5486,Adatbázis!$D$105:$AN$3282,VLOOKUP($F$3466,Adatbázis!$L$3286:$M$3305,2,FALSE),FALSE))</f>
        <v>…</v>
      </c>
      <c r="G5486" s="102" t="str">
        <f>IF(VLOOKUP(C5486,Adatbázis!$D$105:$AN$3282,VLOOKUP($G$3466,Adatbázis!$D$3286:$E$3298,2,FALSE),FALSE)="","",VLOOKUP(C5486,Adatbázis!$D$105:$AN$3282,VLOOKUP($G$3466,Adatbázis!$D$3286:$E$3298,2,FALSE),FALSE))</f>
        <v>…</v>
      </c>
      <c r="H5486" s="102" t="str">
        <f>IF(VLOOKUP(C5486,Adatbázis!$D$105:$AN$3282,VLOOKUP($H$3466,Adatbázis!$D$3286:$E$3298,2,FALSE),FALSE)="","",VLOOKUP(C5486,Adatbázis!$D$105:$AN$3282,VLOOKUP($H$3466,Adatbázis!$D$3286:$E$3298,2,FALSE),FALSE))</f>
        <v>…</v>
      </c>
      <c r="I5486" s="102" t="str">
        <f>IF(VLOOKUP(C5486,Adatbázis!$D$105:$AN$3282,VLOOKUP($I$3466,Adatbázis!$D$3286:$E$3298,2,FALSE),FALSE)="","",VLOOKUP(C5486,Adatbázis!$D$105:$AN$3282,VLOOKUP($I$3466,Adatbázis!$D$3286:$E$3298,2,FALSE),FALSE))</f>
        <v>…</v>
      </c>
    </row>
    <row r="5487" spans="3:9" hidden="1">
      <c r="C5487" s="41" t="s">
        <v>18897</v>
      </c>
      <c r="D5487" s="101" t="str">
        <f>IF(VLOOKUP(C5487,Adatbázis!$D$105:$AN$3282,VLOOKUP($D$3466,Adatbázis!$L$3286:$M$3305,2,FALSE),FALSE)="","",VLOOKUP(C5487,Adatbázis!$D$105:$AN$3282,VLOOKUP($D$3466,Adatbázis!$L$3286:$M$3305,2,FALSE),FALSE))</f>
        <v>…</v>
      </c>
      <c r="E5487" s="101" t="str">
        <f>IF(VLOOKUP(C5487,Adatbázis!$D$105:$AN$3282,VLOOKUP($E$3466,Adatbázis!$L$3286:$M$3305,2,FALSE),FALSE)="","",VLOOKUP(C5487,Adatbázis!$D$105:$AN$3282,VLOOKUP($E$3466,Adatbázis!$L$3286:$M$3305,2,FALSE),FALSE))</f>
        <v>…</v>
      </c>
      <c r="F5487" s="101" t="str">
        <f>IF(VLOOKUP(C5487,Adatbázis!$D$105:$AN$3282,VLOOKUP($F$3466,Adatbázis!$L$3286:$M$3305,2,FALSE),FALSE)="","",VLOOKUP(C5487,Adatbázis!$D$105:$AN$3282,VLOOKUP($F$3466,Adatbázis!$L$3286:$M$3305,2,FALSE),FALSE))</f>
        <v>…</v>
      </c>
      <c r="G5487" s="102" t="str">
        <f>IF(VLOOKUP(C5487,Adatbázis!$D$105:$AN$3282,VLOOKUP($G$3466,Adatbázis!$D$3286:$E$3298,2,FALSE),FALSE)="","",VLOOKUP(C5487,Adatbázis!$D$105:$AN$3282,VLOOKUP($G$3466,Adatbázis!$D$3286:$E$3298,2,FALSE),FALSE))</f>
        <v>…</v>
      </c>
      <c r="H5487" s="102" t="str">
        <f>IF(VLOOKUP(C5487,Adatbázis!$D$105:$AN$3282,VLOOKUP($H$3466,Adatbázis!$D$3286:$E$3298,2,FALSE),FALSE)="","",VLOOKUP(C5487,Adatbázis!$D$105:$AN$3282,VLOOKUP($H$3466,Adatbázis!$D$3286:$E$3298,2,FALSE),FALSE))</f>
        <v>…</v>
      </c>
      <c r="I5487" s="102" t="str">
        <f>IF(VLOOKUP(C5487,Adatbázis!$D$105:$AN$3282,VLOOKUP($I$3466,Adatbázis!$D$3286:$E$3298,2,FALSE),FALSE)="","",VLOOKUP(C5487,Adatbázis!$D$105:$AN$3282,VLOOKUP($I$3466,Adatbázis!$D$3286:$E$3298,2,FALSE),FALSE))</f>
        <v>…</v>
      </c>
    </row>
    <row r="5488" spans="3:9" hidden="1">
      <c r="C5488" s="41" t="s">
        <v>18904</v>
      </c>
      <c r="D5488" s="101" t="str">
        <f>IF(VLOOKUP(C5488,Adatbázis!$D$105:$AN$3282,VLOOKUP($D$3466,Adatbázis!$L$3286:$M$3305,2,FALSE),FALSE)="","",VLOOKUP(C5488,Adatbázis!$D$105:$AN$3282,VLOOKUP($D$3466,Adatbázis!$L$3286:$M$3305,2,FALSE),FALSE))</f>
        <v>…</v>
      </c>
      <c r="E5488" s="101" t="str">
        <f>IF(VLOOKUP(C5488,Adatbázis!$D$105:$AN$3282,VLOOKUP($E$3466,Adatbázis!$L$3286:$M$3305,2,FALSE),FALSE)="","",VLOOKUP(C5488,Adatbázis!$D$105:$AN$3282,VLOOKUP($E$3466,Adatbázis!$L$3286:$M$3305,2,FALSE),FALSE))</f>
        <v>…</v>
      </c>
      <c r="F5488" s="101" t="str">
        <f>IF(VLOOKUP(C5488,Adatbázis!$D$105:$AN$3282,VLOOKUP($F$3466,Adatbázis!$L$3286:$M$3305,2,FALSE),FALSE)="","",VLOOKUP(C5488,Adatbázis!$D$105:$AN$3282,VLOOKUP($F$3466,Adatbázis!$L$3286:$M$3305,2,FALSE),FALSE))</f>
        <v>…</v>
      </c>
      <c r="G5488" s="102" t="str">
        <f>IF(VLOOKUP(C5488,Adatbázis!$D$105:$AN$3282,VLOOKUP($G$3466,Adatbázis!$D$3286:$E$3298,2,FALSE),FALSE)="","",VLOOKUP(C5488,Adatbázis!$D$105:$AN$3282,VLOOKUP($G$3466,Adatbázis!$D$3286:$E$3298,2,FALSE),FALSE))</f>
        <v>…</v>
      </c>
      <c r="H5488" s="102" t="str">
        <f>IF(VLOOKUP(C5488,Adatbázis!$D$105:$AN$3282,VLOOKUP($H$3466,Adatbázis!$D$3286:$E$3298,2,FALSE),FALSE)="","",VLOOKUP(C5488,Adatbázis!$D$105:$AN$3282,VLOOKUP($H$3466,Adatbázis!$D$3286:$E$3298,2,FALSE),FALSE))</f>
        <v>…</v>
      </c>
      <c r="I5488" s="102" t="str">
        <f>IF(VLOOKUP(C5488,Adatbázis!$D$105:$AN$3282,VLOOKUP($I$3466,Adatbázis!$D$3286:$E$3298,2,FALSE),FALSE)="","",VLOOKUP(C5488,Adatbázis!$D$105:$AN$3282,VLOOKUP($I$3466,Adatbázis!$D$3286:$E$3298,2,FALSE),FALSE))</f>
        <v>…</v>
      </c>
    </row>
    <row r="5489" spans="3:9" hidden="1">
      <c r="C5489" s="41" t="s">
        <v>18911</v>
      </c>
      <c r="D5489" s="101" t="str">
        <f>IF(VLOOKUP(C5489,Adatbázis!$D$105:$AN$3282,VLOOKUP($D$3466,Adatbázis!$L$3286:$M$3305,2,FALSE),FALSE)="","",VLOOKUP(C5489,Adatbázis!$D$105:$AN$3282,VLOOKUP($D$3466,Adatbázis!$L$3286:$M$3305,2,FALSE),FALSE))</f>
        <v>…</v>
      </c>
      <c r="E5489" s="101" t="str">
        <f>IF(VLOOKUP(C5489,Adatbázis!$D$105:$AN$3282,VLOOKUP($E$3466,Adatbázis!$L$3286:$M$3305,2,FALSE),FALSE)="","",VLOOKUP(C5489,Adatbázis!$D$105:$AN$3282,VLOOKUP($E$3466,Adatbázis!$L$3286:$M$3305,2,FALSE),FALSE))</f>
        <v>…</v>
      </c>
      <c r="F5489" s="101" t="str">
        <f>IF(VLOOKUP(C5489,Adatbázis!$D$105:$AN$3282,VLOOKUP($F$3466,Adatbázis!$L$3286:$M$3305,2,FALSE),FALSE)="","",VLOOKUP(C5489,Adatbázis!$D$105:$AN$3282,VLOOKUP($F$3466,Adatbázis!$L$3286:$M$3305,2,FALSE),FALSE))</f>
        <v>…</v>
      </c>
      <c r="G5489" s="102" t="str">
        <f>IF(VLOOKUP(C5489,Adatbázis!$D$105:$AN$3282,VLOOKUP($G$3466,Adatbázis!$D$3286:$E$3298,2,FALSE),FALSE)="","",VLOOKUP(C5489,Adatbázis!$D$105:$AN$3282,VLOOKUP($G$3466,Adatbázis!$D$3286:$E$3298,2,FALSE),FALSE))</f>
        <v>…</v>
      </c>
      <c r="H5489" s="102" t="str">
        <f>IF(VLOOKUP(C5489,Adatbázis!$D$105:$AN$3282,VLOOKUP($H$3466,Adatbázis!$D$3286:$E$3298,2,FALSE),FALSE)="","",VLOOKUP(C5489,Adatbázis!$D$105:$AN$3282,VLOOKUP($H$3466,Adatbázis!$D$3286:$E$3298,2,FALSE),FALSE))</f>
        <v>…</v>
      </c>
      <c r="I5489" s="102" t="str">
        <f>IF(VLOOKUP(C5489,Adatbázis!$D$105:$AN$3282,VLOOKUP($I$3466,Adatbázis!$D$3286:$E$3298,2,FALSE),FALSE)="","",VLOOKUP(C5489,Adatbázis!$D$105:$AN$3282,VLOOKUP($I$3466,Adatbázis!$D$3286:$E$3298,2,FALSE),FALSE))</f>
        <v>…</v>
      </c>
    </row>
    <row r="5490" spans="3:9" hidden="1">
      <c r="C5490" s="41" t="s">
        <v>18920</v>
      </c>
      <c r="D5490" s="101" t="str">
        <f>IF(VLOOKUP(C5490,Adatbázis!$D$105:$AN$3282,VLOOKUP($D$3466,Adatbázis!$L$3286:$M$3305,2,FALSE),FALSE)="","",VLOOKUP(C5490,Adatbázis!$D$105:$AN$3282,VLOOKUP($D$3466,Adatbázis!$L$3286:$M$3305,2,FALSE),FALSE))</f>
        <v>…</v>
      </c>
      <c r="E5490" s="101" t="str">
        <f>IF(VLOOKUP(C5490,Adatbázis!$D$105:$AN$3282,VLOOKUP($E$3466,Adatbázis!$L$3286:$M$3305,2,FALSE),FALSE)="","",VLOOKUP(C5490,Adatbázis!$D$105:$AN$3282,VLOOKUP($E$3466,Adatbázis!$L$3286:$M$3305,2,FALSE),FALSE))</f>
        <v>…</v>
      </c>
      <c r="F5490" s="101" t="str">
        <f>IF(VLOOKUP(C5490,Adatbázis!$D$105:$AN$3282,VLOOKUP($F$3466,Adatbázis!$L$3286:$M$3305,2,FALSE),FALSE)="","",VLOOKUP(C5490,Adatbázis!$D$105:$AN$3282,VLOOKUP($F$3466,Adatbázis!$L$3286:$M$3305,2,FALSE),FALSE))</f>
        <v>…</v>
      </c>
      <c r="G5490" s="102" t="str">
        <f>IF(VLOOKUP(C5490,Adatbázis!$D$105:$AN$3282,VLOOKUP($G$3466,Adatbázis!$D$3286:$E$3298,2,FALSE),FALSE)="","",VLOOKUP(C5490,Adatbázis!$D$105:$AN$3282,VLOOKUP($G$3466,Adatbázis!$D$3286:$E$3298,2,FALSE),FALSE))</f>
        <v>…</v>
      </c>
      <c r="H5490" s="102" t="str">
        <f>IF(VLOOKUP(C5490,Adatbázis!$D$105:$AN$3282,VLOOKUP($H$3466,Adatbázis!$D$3286:$E$3298,2,FALSE),FALSE)="","",VLOOKUP(C5490,Adatbázis!$D$105:$AN$3282,VLOOKUP($H$3466,Adatbázis!$D$3286:$E$3298,2,FALSE),FALSE))</f>
        <v>…</v>
      </c>
      <c r="I5490" s="102" t="str">
        <f>IF(VLOOKUP(C5490,Adatbázis!$D$105:$AN$3282,VLOOKUP($I$3466,Adatbázis!$D$3286:$E$3298,2,FALSE),FALSE)="","",VLOOKUP(C5490,Adatbázis!$D$105:$AN$3282,VLOOKUP($I$3466,Adatbázis!$D$3286:$E$3298,2,FALSE),FALSE))</f>
        <v>…</v>
      </c>
    </row>
    <row r="5491" spans="3:9" hidden="1">
      <c r="C5491" s="41" t="s">
        <v>7166</v>
      </c>
      <c r="D5491" s="101" t="str">
        <f>IF(VLOOKUP(C5491,Adatbázis!$D$105:$AN$3282,VLOOKUP($D$3466,Adatbázis!$L$3286:$M$3305,2,FALSE),FALSE)="","",VLOOKUP(C5491,Adatbázis!$D$105:$AN$3282,VLOOKUP($D$3466,Adatbázis!$L$3286:$M$3305,2,FALSE),FALSE))</f>
        <v>…</v>
      </c>
      <c r="E5491" s="101" t="str">
        <f>IF(VLOOKUP(C5491,Adatbázis!$D$105:$AN$3282,VLOOKUP($E$3466,Adatbázis!$L$3286:$M$3305,2,FALSE),FALSE)="","",VLOOKUP(C5491,Adatbázis!$D$105:$AN$3282,VLOOKUP($E$3466,Adatbázis!$L$3286:$M$3305,2,FALSE),FALSE))</f>
        <v>…</v>
      </c>
      <c r="F5491" s="101" t="str">
        <f>IF(VLOOKUP(C5491,Adatbázis!$D$105:$AN$3282,VLOOKUP($F$3466,Adatbázis!$L$3286:$M$3305,2,FALSE),FALSE)="","",VLOOKUP(C5491,Adatbázis!$D$105:$AN$3282,VLOOKUP($F$3466,Adatbázis!$L$3286:$M$3305,2,FALSE),FALSE))</f>
        <v>…</v>
      </c>
      <c r="G5491" s="102" t="str">
        <f>IF(VLOOKUP(C5491,Adatbázis!$D$105:$AN$3282,VLOOKUP($G$3466,Adatbázis!$D$3286:$E$3298,2,FALSE),FALSE)="","",VLOOKUP(C5491,Adatbázis!$D$105:$AN$3282,VLOOKUP($G$3466,Adatbázis!$D$3286:$E$3298,2,FALSE),FALSE))</f>
        <v>…</v>
      </c>
      <c r="H5491" s="102" t="str">
        <f>IF(VLOOKUP(C5491,Adatbázis!$D$105:$AN$3282,VLOOKUP($H$3466,Adatbázis!$D$3286:$E$3298,2,FALSE),FALSE)="","",VLOOKUP(C5491,Adatbázis!$D$105:$AN$3282,VLOOKUP($H$3466,Adatbázis!$D$3286:$E$3298,2,FALSE),FALSE))</f>
        <v>…</v>
      </c>
      <c r="I5491" s="102" t="str">
        <f>IF(VLOOKUP(C5491,Adatbázis!$D$105:$AN$3282,VLOOKUP($I$3466,Adatbázis!$D$3286:$E$3298,2,FALSE),FALSE)="","",VLOOKUP(C5491,Adatbázis!$D$105:$AN$3282,VLOOKUP($I$3466,Adatbázis!$D$3286:$E$3298,2,FALSE),FALSE))</f>
        <v>…</v>
      </c>
    </row>
    <row r="5492" spans="3:9" hidden="1">
      <c r="C5492" s="41" t="s">
        <v>3724</v>
      </c>
      <c r="D5492" s="101" t="str">
        <f>IF(VLOOKUP(C5492,Adatbázis!$D$105:$AN$3282,VLOOKUP($D$3466,Adatbázis!$L$3286:$M$3305,2,FALSE),FALSE)="","",VLOOKUP(C5492,Adatbázis!$D$105:$AN$3282,VLOOKUP($D$3466,Adatbázis!$L$3286:$M$3305,2,FALSE),FALSE))</f>
        <v>…</v>
      </c>
      <c r="E5492" s="101" t="str">
        <f>IF(VLOOKUP(C5492,Adatbázis!$D$105:$AN$3282,VLOOKUP($E$3466,Adatbázis!$L$3286:$M$3305,2,FALSE),FALSE)="","",VLOOKUP(C5492,Adatbázis!$D$105:$AN$3282,VLOOKUP($E$3466,Adatbázis!$L$3286:$M$3305,2,FALSE),FALSE))</f>
        <v>…</v>
      </c>
      <c r="F5492" s="101" t="str">
        <f>IF(VLOOKUP(C5492,Adatbázis!$D$105:$AN$3282,VLOOKUP($F$3466,Adatbázis!$L$3286:$M$3305,2,FALSE),FALSE)="","",VLOOKUP(C5492,Adatbázis!$D$105:$AN$3282,VLOOKUP($F$3466,Adatbázis!$L$3286:$M$3305,2,FALSE),FALSE))</f>
        <v>…</v>
      </c>
      <c r="G5492" s="102" t="str">
        <f>IF(VLOOKUP(C5492,Adatbázis!$D$105:$AN$3282,VLOOKUP($G$3466,Adatbázis!$D$3286:$E$3298,2,FALSE),FALSE)="","",VLOOKUP(C5492,Adatbázis!$D$105:$AN$3282,VLOOKUP($G$3466,Adatbázis!$D$3286:$E$3298,2,FALSE),FALSE))</f>
        <v>…</v>
      </c>
      <c r="H5492" s="102" t="str">
        <f>IF(VLOOKUP(C5492,Adatbázis!$D$105:$AN$3282,VLOOKUP($H$3466,Adatbázis!$D$3286:$E$3298,2,FALSE),FALSE)="","",VLOOKUP(C5492,Adatbázis!$D$105:$AN$3282,VLOOKUP($H$3466,Adatbázis!$D$3286:$E$3298,2,FALSE),FALSE))</f>
        <v>…</v>
      </c>
      <c r="I5492" s="102" t="str">
        <f>IF(VLOOKUP(C5492,Adatbázis!$D$105:$AN$3282,VLOOKUP($I$3466,Adatbázis!$D$3286:$E$3298,2,FALSE),FALSE)="","",VLOOKUP(C5492,Adatbázis!$D$105:$AN$3282,VLOOKUP($I$3466,Adatbázis!$D$3286:$E$3298,2,FALSE),FALSE))</f>
        <v>…</v>
      </c>
    </row>
    <row r="5493" spans="3:9" hidden="1">
      <c r="C5493" s="41" t="s">
        <v>18937</v>
      </c>
      <c r="D5493" s="101" t="str">
        <f>IF(VLOOKUP(C5493,Adatbázis!$D$105:$AN$3282,VLOOKUP($D$3466,Adatbázis!$L$3286:$M$3305,2,FALSE),FALSE)="","",VLOOKUP(C5493,Adatbázis!$D$105:$AN$3282,VLOOKUP($D$3466,Adatbázis!$L$3286:$M$3305,2,FALSE),FALSE))</f>
        <v>…</v>
      </c>
      <c r="E5493" s="101" t="str">
        <f>IF(VLOOKUP(C5493,Adatbázis!$D$105:$AN$3282,VLOOKUP($E$3466,Adatbázis!$L$3286:$M$3305,2,FALSE),FALSE)="","",VLOOKUP(C5493,Adatbázis!$D$105:$AN$3282,VLOOKUP($E$3466,Adatbázis!$L$3286:$M$3305,2,FALSE),FALSE))</f>
        <v>…</v>
      </c>
      <c r="F5493" s="101" t="str">
        <f>IF(VLOOKUP(C5493,Adatbázis!$D$105:$AN$3282,VLOOKUP($F$3466,Adatbázis!$L$3286:$M$3305,2,FALSE),FALSE)="","",VLOOKUP(C5493,Adatbázis!$D$105:$AN$3282,VLOOKUP($F$3466,Adatbázis!$L$3286:$M$3305,2,FALSE),FALSE))</f>
        <v>…</v>
      </c>
      <c r="G5493" s="102" t="str">
        <f>IF(VLOOKUP(C5493,Adatbázis!$D$105:$AN$3282,VLOOKUP($G$3466,Adatbázis!$D$3286:$E$3298,2,FALSE),FALSE)="","",VLOOKUP(C5493,Adatbázis!$D$105:$AN$3282,VLOOKUP($G$3466,Adatbázis!$D$3286:$E$3298,2,FALSE),FALSE))</f>
        <v>…</v>
      </c>
      <c r="H5493" s="102" t="str">
        <f>IF(VLOOKUP(C5493,Adatbázis!$D$105:$AN$3282,VLOOKUP($H$3466,Adatbázis!$D$3286:$E$3298,2,FALSE),FALSE)="","",VLOOKUP(C5493,Adatbázis!$D$105:$AN$3282,VLOOKUP($H$3466,Adatbázis!$D$3286:$E$3298,2,FALSE),FALSE))</f>
        <v>…</v>
      </c>
      <c r="I5493" s="102" t="str">
        <f>IF(VLOOKUP(C5493,Adatbázis!$D$105:$AN$3282,VLOOKUP($I$3466,Adatbázis!$D$3286:$E$3298,2,FALSE),FALSE)="","",VLOOKUP(C5493,Adatbázis!$D$105:$AN$3282,VLOOKUP($I$3466,Adatbázis!$D$3286:$E$3298,2,FALSE),FALSE))</f>
        <v>…</v>
      </c>
    </row>
    <row r="5494" spans="3:9" hidden="1">
      <c r="C5494" s="41" t="s">
        <v>18942</v>
      </c>
      <c r="D5494" s="101" t="str">
        <f>IF(VLOOKUP(C5494,Adatbázis!$D$105:$AN$3282,VLOOKUP($D$3466,Adatbázis!$L$3286:$M$3305,2,FALSE),FALSE)="","",VLOOKUP(C5494,Adatbázis!$D$105:$AN$3282,VLOOKUP($D$3466,Adatbázis!$L$3286:$M$3305,2,FALSE),FALSE))</f>
        <v>…</v>
      </c>
      <c r="E5494" s="101" t="str">
        <f>IF(VLOOKUP(C5494,Adatbázis!$D$105:$AN$3282,VLOOKUP($E$3466,Adatbázis!$L$3286:$M$3305,2,FALSE),FALSE)="","",VLOOKUP(C5494,Adatbázis!$D$105:$AN$3282,VLOOKUP($E$3466,Adatbázis!$L$3286:$M$3305,2,FALSE),FALSE))</f>
        <v>…</v>
      </c>
      <c r="F5494" s="101" t="str">
        <f>IF(VLOOKUP(C5494,Adatbázis!$D$105:$AN$3282,VLOOKUP($F$3466,Adatbázis!$L$3286:$M$3305,2,FALSE),FALSE)="","",VLOOKUP(C5494,Adatbázis!$D$105:$AN$3282,VLOOKUP($F$3466,Adatbázis!$L$3286:$M$3305,2,FALSE),FALSE))</f>
        <v>…</v>
      </c>
      <c r="G5494" s="102" t="str">
        <f>IF(VLOOKUP(C5494,Adatbázis!$D$105:$AN$3282,VLOOKUP($G$3466,Adatbázis!$D$3286:$E$3298,2,FALSE),FALSE)="","",VLOOKUP(C5494,Adatbázis!$D$105:$AN$3282,VLOOKUP($G$3466,Adatbázis!$D$3286:$E$3298,2,FALSE),FALSE))</f>
        <v>…</v>
      </c>
      <c r="H5494" s="102" t="str">
        <f>IF(VLOOKUP(C5494,Adatbázis!$D$105:$AN$3282,VLOOKUP($H$3466,Adatbázis!$D$3286:$E$3298,2,FALSE),FALSE)="","",VLOOKUP(C5494,Adatbázis!$D$105:$AN$3282,VLOOKUP($H$3466,Adatbázis!$D$3286:$E$3298,2,FALSE),FALSE))</f>
        <v>…</v>
      </c>
      <c r="I5494" s="102" t="str">
        <f>IF(VLOOKUP(C5494,Adatbázis!$D$105:$AN$3282,VLOOKUP($I$3466,Adatbázis!$D$3286:$E$3298,2,FALSE),FALSE)="","",VLOOKUP(C5494,Adatbázis!$D$105:$AN$3282,VLOOKUP($I$3466,Adatbázis!$D$3286:$E$3298,2,FALSE),FALSE))</f>
        <v>…</v>
      </c>
    </row>
    <row r="5495" spans="3:9" hidden="1">
      <c r="C5495" s="41" t="s">
        <v>18947</v>
      </c>
      <c r="D5495" s="101" t="str">
        <f>IF(VLOOKUP(C5495,Adatbázis!$D$105:$AN$3282,VLOOKUP($D$3466,Adatbázis!$L$3286:$M$3305,2,FALSE),FALSE)="","",VLOOKUP(C5495,Adatbázis!$D$105:$AN$3282,VLOOKUP($D$3466,Adatbázis!$L$3286:$M$3305,2,FALSE),FALSE))</f>
        <v>…</v>
      </c>
      <c r="E5495" s="101" t="str">
        <f>IF(VLOOKUP(C5495,Adatbázis!$D$105:$AN$3282,VLOOKUP($E$3466,Adatbázis!$L$3286:$M$3305,2,FALSE),FALSE)="","",VLOOKUP(C5495,Adatbázis!$D$105:$AN$3282,VLOOKUP($E$3466,Adatbázis!$L$3286:$M$3305,2,FALSE),FALSE))</f>
        <v>…</v>
      </c>
      <c r="F5495" s="101" t="str">
        <f>IF(VLOOKUP(C5495,Adatbázis!$D$105:$AN$3282,VLOOKUP($F$3466,Adatbázis!$L$3286:$M$3305,2,FALSE),FALSE)="","",VLOOKUP(C5495,Adatbázis!$D$105:$AN$3282,VLOOKUP($F$3466,Adatbázis!$L$3286:$M$3305,2,FALSE),FALSE))</f>
        <v>…</v>
      </c>
      <c r="G5495" s="102" t="str">
        <f>IF(VLOOKUP(C5495,Adatbázis!$D$105:$AN$3282,VLOOKUP($G$3466,Adatbázis!$D$3286:$E$3298,2,FALSE),FALSE)="","",VLOOKUP(C5495,Adatbázis!$D$105:$AN$3282,VLOOKUP($G$3466,Adatbázis!$D$3286:$E$3298,2,FALSE),FALSE))</f>
        <v>…</v>
      </c>
      <c r="H5495" s="102" t="str">
        <f>IF(VLOOKUP(C5495,Adatbázis!$D$105:$AN$3282,VLOOKUP($H$3466,Adatbázis!$D$3286:$E$3298,2,FALSE),FALSE)="","",VLOOKUP(C5495,Adatbázis!$D$105:$AN$3282,VLOOKUP($H$3466,Adatbázis!$D$3286:$E$3298,2,FALSE),FALSE))</f>
        <v>…</v>
      </c>
      <c r="I5495" s="102" t="str">
        <f>IF(VLOOKUP(C5495,Adatbázis!$D$105:$AN$3282,VLOOKUP($I$3466,Adatbázis!$D$3286:$E$3298,2,FALSE),FALSE)="","",VLOOKUP(C5495,Adatbázis!$D$105:$AN$3282,VLOOKUP($I$3466,Adatbázis!$D$3286:$E$3298,2,FALSE),FALSE))</f>
        <v>…</v>
      </c>
    </row>
    <row r="5496" spans="3:9" hidden="1">
      <c r="C5496" s="41" t="s">
        <v>18954</v>
      </c>
      <c r="D5496" s="101" t="str">
        <f>IF(VLOOKUP(C5496,Adatbázis!$D$105:$AN$3282,VLOOKUP($D$3466,Adatbázis!$L$3286:$M$3305,2,FALSE),FALSE)="","",VLOOKUP(C5496,Adatbázis!$D$105:$AN$3282,VLOOKUP($D$3466,Adatbázis!$L$3286:$M$3305,2,FALSE),FALSE))</f>
        <v>…</v>
      </c>
      <c r="E5496" s="101" t="str">
        <f>IF(VLOOKUP(C5496,Adatbázis!$D$105:$AN$3282,VLOOKUP($E$3466,Adatbázis!$L$3286:$M$3305,2,FALSE),FALSE)="","",VLOOKUP(C5496,Adatbázis!$D$105:$AN$3282,VLOOKUP($E$3466,Adatbázis!$L$3286:$M$3305,2,FALSE),FALSE))</f>
        <v>…</v>
      </c>
      <c r="F5496" s="101" t="str">
        <f>IF(VLOOKUP(C5496,Adatbázis!$D$105:$AN$3282,VLOOKUP($F$3466,Adatbázis!$L$3286:$M$3305,2,FALSE),FALSE)="","",VLOOKUP(C5496,Adatbázis!$D$105:$AN$3282,VLOOKUP($F$3466,Adatbázis!$L$3286:$M$3305,2,FALSE),FALSE))</f>
        <v>…</v>
      </c>
      <c r="G5496" s="102" t="str">
        <f>IF(VLOOKUP(C5496,Adatbázis!$D$105:$AN$3282,VLOOKUP($G$3466,Adatbázis!$D$3286:$E$3298,2,FALSE),FALSE)="","",VLOOKUP(C5496,Adatbázis!$D$105:$AN$3282,VLOOKUP($G$3466,Adatbázis!$D$3286:$E$3298,2,FALSE),FALSE))</f>
        <v>…</v>
      </c>
      <c r="H5496" s="102" t="str">
        <f>IF(VLOOKUP(C5496,Adatbázis!$D$105:$AN$3282,VLOOKUP($H$3466,Adatbázis!$D$3286:$E$3298,2,FALSE),FALSE)="","",VLOOKUP(C5496,Adatbázis!$D$105:$AN$3282,VLOOKUP($H$3466,Adatbázis!$D$3286:$E$3298,2,FALSE),FALSE))</f>
        <v>…</v>
      </c>
      <c r="I5496" s="102" t="str">
        <f>IF(VLOOKUP(C5496,Adatbázis!$D$105:$AN$3282,VLOOKUP($I$3466,Adatbázis!$D$3286:$E$3298,2,FALSE),FALSE)="","",VLOOKUP(C5496,Adatbázis!$D$105:$AN$3282,VLOOKUP($I$3466,Adatbázis!$D$3286:$E$3298,2,FALSE),FALSE))</f>
        <v>…</v>
      </c>
    </row>
    <row r="5497" spans="3:9" hidden="1">
      <c r="C5497" s="41" t="s">
        <v>18962</v>
      </c>
      <c r="D5497" s="101" t="str">
        <f>IF(VLOOKUP(C5497,Adatbázis!$D$105:$AN$3282,VLOOKUP($D$3466,Adatbázis!$L$3286:$M$3305,2,FALSE),FALSE)="","",VLOOKUP(C5497,Adatbázis!$D$105:$AN$3282,VLOOKUP($D$3466,Adatbázis!$L$3286:$M$3305,2,FALSE),FALSE))</f>
        <v>…</v>
      </c>
      <c r="E5497" s="101" t="str">
        <f>IF(VLOOKUP(C5497,Adatbázis!$D$105:$AN$3282,VLOOKUP($E$3466,Adatbázis!$L$3286:$M$3305,2,FALSE),FALSE)="","",VLOOKUP(C5497,Adatbázis!$D$105:$AN$3282,VLOOKUP($E$3466,Adatbázis!$L$3286:$M$3305,2,FALSE),FALSE))</f>
        <v>…</v>
      </c>
      <c r="F5497" s="101" t="str">
        <f>IF(VLOOKUP(C5497,Adatbázis!$D$105:$AN$3282,VLOOKUP($F$3466,Adatbázis!$L$3286:$M$3305,2,FALSE),FALSE)="","",VLOOKUP(C5497,Adatbázis!$D$105:$AN$3282,VLOOKUP($F$3466,Adatbázis!$L$3286:$M$3305,2,FALSE),FALSE))</f>
        <v>…</v>
      </c>
      <c r="G5497" s="102" t="str">
        <f>IF(VLOOKUP(C5497,Adatbázis!$D$105:$AN$3282,VLOOKUP($G$3466,Adatbázis!$D$3286:$E$3298,2,FALSE),FALSE)="","",VLOOKUP(C5497,Adatbázis!$D$105:$AN$3282,VLOOKUP($G$3466,Adatbázis!$D$3286:$E$3298,2,FALSE),FALSE))</f>
        <v>…</v>
      </c>
      <c r="H5497" s="102" t="str">
        <f>IF(VLOOKUP(C5497,Adatbázis!$D$105:$AN$3282,VLOOKUP($H$3466,Adatbázis!$D$3286:$E$3298,2,FALSE),FALSE)="","",VLOOKUP(C5497,Adatbázis!$D$105:$AN$3282,VLOOKUP($H$3466,Adatbázis!$D$3286:$E$3298,2,FALSE),FALSE))</f>
        <v>…</v>
      </c>
      <c r="I5497" s="102" t="str">
        <f>IF(VLOOKUP(C5497,Adatbázis!$D$105:$AN$3282,VLOOKUP($I$3466,Adatbázis!$D$3286:$E$3298,2,FALSE),FALSE)="","",VLOOKUP(C5497,Adatbázis!$D$105:$AN$3282,VLOOKUP($I$3466,Adatbázis!$D$3286:$E$3298,2,FALSE),FALSE))</f>
        <v>…</v>
      </c>
    </row>
    <row r="5498" spans="3:9" hidden="1">
      <c r="C5498" s="41" t="s">
        <v>18970</v>
      </c>
      <c r="D5498" s="101" t="str">
        <f>IF(VLOOKUP(C5498,Adatbázis!$D$105:$AN$3282,VLOOKUP($D$3466,Adatbázis!$L$3286:$M$3305,2,FALSE),FALSE)="","",VLOOKUP(C5498,Adatbázis!$D$105:$AN$3282,VLOOKUP($D$3466,Adatbázis!$L$3286:$M$3305,2,FALSE),FALSE))</f>
        <v>…</v>
      </c>
      <c r="E5498" s="101" t="str">
        <f>IF(VLOOKUP(C5498,Adatbázis!$D$105:$AN$3282,VLOOKUP($E$3466,Adatbázis!$L$3286:$M$3305,2,FALSE),FALSE)="","",VLOOKUP(C5498,Adatbázis!$D$105:$AN$3282,VLOOKUP($E$3466,Adatbázis!$L$3286:$M$3305,2,FALSE),FALSE))</f>
        <v>…</v>
      </c>
      <c r="F5498" s="101" t="str">
        <f>IF(VLOOKUP(C5498,Adatbázis!$D$105:$AN$3282,VLOOKUP($F$3466,Adatbázis!$L$3286:$M$3305,2,FALSE),FALSE)="","",VLOOKUP(C5498,Adatbázis!$D$105:$AN$3282,VLOOKUP($F$3466,Adatbázis!$L$3286:$M$3305,2,FALSE),FALSE))</f>
        <v>…</v>
      </c>
      <c r="G5498" s="102" t="str">
        <f>IF(VLOOKUP(C5498,Adatbázis!$D$105:$AN$3282,VLOOKUP($G$3466,Adatbázis!$D$3286:$E$3298,2,FALSE),FALSE)="","",VLOOKUP(C5498,Adatbázis!$D$105:$AN$3282,VLOOKUP($G$3466,Adatbázis!$D$3286:$E$3298,2,FALSE),FALSE))</f>
        <v>…</v>
      </c>
      <c r="H5498" s="102" t="str">
        <f>IF(VLOOKUP(C5498,Adatbázis!$D$105:$AN$3282,VLOOKUP($H$3466,Adatbázis!$D$3286:$E$3298,2,FALSE),FALSE)="","",VLOOKUP(C5498,Adatbázis!$D$105:$AN$3282,VLOOKUP($H$3466,Adatbázis!$D$3286:$E$3298,2,FALSE),FALSE))</f>
        <v>…</v>
      </c>
      <c r="I5498" s="102" t="str">
        <f>IF(VLOOKUP(C5498,Adatbázis!$D$105:$AN$3282,VLOOKUP($I$3466,Adatbázis!$D$3286:$E$3298,2,FALSE),FALSE)="","",VLOOKUP(C5498,Adatbázis!$D$105:$AN$3282,VLOOKUP($I$3466,Adatbázis!$D$3286:$E$3298,2,FALSE),FALSE))</f>
        <v>…</v>
      </c>
    </row>
    <row r="5499" spans="3:9" hidden="1">
      <c r="C5499" s="41" t="s">
        <v>18977</v>
      </c>
      <c r="D5499" s="101" t="str">
        <f>IF(VLOOKUP(C5499,Adatbázis!$D$105:$AN$3282,VLOOKUP($D$3466,Adatbázis!$L$3286:$M$3305,2,FALSE),FALSE)="","",VLOOKUP(C5499,Adatbázis!$D$105:$AN$3282,VLOOKUP($D$3466,Adatbázis!$L$3286:$M$3305,2,FALSE),FALSE))</f>
        <v>…</v>
      </c>
      <c r="E5499" s="101" t="str">
        <f>IF(VLOOKUP(C5499,Adatbázis!$D$105:$AN$3282,VLOOKUP($E$3466,Adatbázis!$L$3286:$M$3305,2,FALSE),FALSE)="","",VLOOKUP(C5499,Adatbázis!$D$105:$AN$3282,VLOOKUP($E$3466,Adatbázis!$L$3286:$M$3305,2,FALSE),FALSE))</f>
        <v>…</v>
      </c>
      <c r="F5499" s="101" t="str">
        <f>IF(VLOOKUP(C5499,Adatbázis!$D$105:$AN$3282,VLOOKUP($F$3466,Adatbázis!$L$3286:$M$3305,2,FALSE),FALSE)="","",VLOOKUP(C5499,Adatbázis!$D$105:$AN$3282,VLOOKUP($F$3466,Adatbázis!$L$3286:$M$3305,2,FALSE),FALSE))</f>
        <v>…</v>
      </c>
      <c r="G5499" s="102" t="str">
        <f>IF(VLOOKUP(C5499,Adatbázis!$D$105:$AN$3282,VLOOKUP($G$3466,Adatbázis!$D$3286:$E$3298,2,FALSE),FALSE)="","",VLOOKUP(C5499,Adatbázis!$D$105:$AN$3282,VLOOKUP($G$3466,Adatbázis!$D$3286:$E$3298,2,FALSE),FALSE))</f>
        <v>…</v>
      </c>
      <c r="H5499" s="102" t="str">
        <f>IF(VLOOKUP(C5499,Adatbázis!$D$105:$AN$3282,VLOOKUP($H$3466,Adatbázis!$D$3286:$E$3298,2,FALSE),FALSE)="","",VLOOKUP(C5499,Adatbázis!$D$105:$AN$3282,VLOOKUP($H$3466,Adatbázis!$D$3286:$E$3298,2,FALSE),FALSE))</f>
        <v>…</v>
      </c>
      <c r="I5499" s="102" t="str">
        <f>IF(VLOOKUP(C5499,Adatbázis!$D$105:$AN$3282,VLOOKUP($I$3466,Adatbázis!$D$3286:$E$3298,2,FALSE),FALSE)="","",VLOOKUP(C5499,Adatbázis!$D$105:$AN$3282,VLOOKUP($I$3466,Adatbázis!$D$3286:$E$3298,2,FALSE),FALSE))</f>
        <v>…</v>
      </c>
    </row>
    <row r="5500" spans="3:9" hidden="1">
      <c r="C5500" s="41" t="s">
        <v>18985</v>
      </c>
      <c r="D5500" s="101" t="str">
        <f>IF(VLOOKUP(C5500,Adatbázis!$D$105:$AN$3282,VLOOKUP($D$3466,Adatbázis!$L$3286:$M$3305,2,FALSE),FALSE)="","",VLOOKUP(C5500,Adatbázis!$D$105:$AN$3282,VLOOKUP($D$3466,Adatbázis!$L$3286:$M$3305,2,FALSE),FALSE))</f>
        <v>…</v>
      </c>
      <c r="E5500" s="101" t="str">
        <f>IF(VLOOKUP(C5500,Adatbázis!$D$105:$AN$3282,VLOOKUP($E$3466,Adatbázis!$L$3286:$M$3305,2,FALSE),FALSE)="","",VLOOKUP(C5500,Adatbázis!$D$105:$AN$3282,VLOOKUP($E$3466,Adatbázis!$L$3286:$M$3305,2,FALSE),FALSE))</f>
        <v>…</v>
      </c>
      <c r="F5500" s="101" t="str">
        <f>IF(VLOOKUP(C5500,Adatbázis!$D$105:$AN$3282,VLOOKUP($F$3466,Adatbázis!$L$3286:$M$3305,2,FALSE),FALSE)="","",VLOOKUP(C5500,Adatbázis!$D$105:$AN$3282,VLOOKUP($F$3466,Adatbázis!$L$3286:$M$3305,2,FALSE),FALSE))</f>
        <v>…</v>
      </c>
      <c r="G5500" s="102" t="str">
        <f>IF(VLOOKUP(C5500,Adatbázis!$D$105:$AN$3282,VLOOKUP($G$3466,Adatbázis!$D$3286:$E$3298,2,FALSE),FALSE)="","",VLOOKUP(C5500,Adatbázis!$D$105:$AN$3282,VLOOKUP($G$3466,Adatbázis!$D$3286:$E$3298,2,FALSE),FALSE))</f>
        <v>…</v>
      </c>
      <c r="H5500" s="102" t="str">
        <f>IF(VLOOKUP(C5500,Adatbázis!$D$105:$AN$3282,VLOOKUP($H$3466,Adatbázis!$D$3286:$E$3298,2,FALSE),FALSE)="","",VLOOKUP(C5500,Adatbázis!$D$105:$AN$3282,VLOOKUP($H$3466,Adatbázis!$D$3286:$E$3298,2,FALSE),FALSE))</f>
        <v>…</v>
      </c>
      <c r="I5500" s="102" t="str">
        <f>IF(VLOOKUP(C5500,Adatbázis!$D$105:$AN$3282,VLOOKUP($I$3466,Adatbázis!$D$3286:$E$3298,2,FALSE),FALSE)="","",VLOOKUP(C5500,Adatbázis!$D$105:$AN$3282,VLOOKUP($I$3466,Adatbázis!$D$3286:$E$3298,2,FALSE),FALSE))</f>
        <v>…</v>
      </c>
    </row>
    <row r="5501" spans="3:9" hidden="1">
      <c r="C5501" s="41" t="s">
        <v>18991</v>
      </c>
      <c r="D5501" s="101" t="str">
        <f>IF(VLOOKUP(C5501,Adatbázis!$D$105:$AN$3282,VLOOKUP($D$3466,Adatbázis!$L$3286:$M$3305,2,FALSE),FALSE)="","",VLOOKUP(C5501,Adatbázis!$D$105:$AN$3282,VLOOKUP($D$3466,Adatbázis!$L$3286:$M$3305,2,FALSE),FALSE))</f>
        <v>…</v>
      </c>
      <c r="E5501" s="101" t="str">
        <f>IF(VLOOKUP(C5501,Adatbázis!$D$105:$AN$3282,VLOOKUP($E$3466,Adatbázis!$L$3286:$M$3305,2,FALSE),FALSE)="","",VLOOKUP(C5501,Adatbázis!$D$105:$AN$3282,VLOOKUP($E$3466,Adatbázis!$L$3286:$M$3305,2,FALSE),FALSE))</f>
        <v>…</v>
      </c>
      <c r="F5501" s="101" t="str">
        <f>IF(VLOOKUP(C5501,Adatbázis!$D$105:$AN$3282,VLOOKUP($F$3466,Adatbázis!$L$3286:$M$3305,2,FALSE),FALSE)="","",VLOOKUP(C5501,Adatbázis!$D$105:$AN$3282,VLOOKUP($F$3466,Adatbázis!$L$3286:$M$3305,2,FALSE),FALSE))</f>
        <v>…</v>
      </c>
      <c r="G5501" s="102" t="str">
        <f>IF(VLOOKUP(C5501,Adatbázis!$D$105:$AN$3282,VLOOKUP($G$3466,Adatbázis!$D$3286:$E$3298,2,FALSE),FALSE)="","",VLOOKUP(C5501,Adatbázis!$D$105:$AN$3282,VLOOKUP($G$3466,Adatbázis!$D$3286:$E$3298,2,FALSE),FALSE))</f>
        <v>…</v>
      </c>
      <c r="H5501" s="102" t="str">
        <f>IF(VLOOKUP(C5501,Adatbázis!$D$105:$AN$3282,VLOOKUP($H$3466,Adatbázis!$D$3286:$E$3298,2,FALSE),FALSE)="","",VLOOKUP(C5501,Adatbázis!$D$105:$AN$3282,VLOOKUP($H$3466,Adatbázis!$D$3286:$E$3298,2,FALSE),FALSE))</f>
        <v>…</v>
      </c>
      <c r="I5501" s="102" t="str">
        <f>IF(VLOOKUP(C5501,Adatbázis!$D$105:$AN$3282,VLOOKUP($I$3466,Adatbázis!$D$3286:$E$3298,2,FALSE),FALSE)="","",VLOOKUP(C5501,Adatbázis!$D$105:$AN$3282,VLOOKUP($I$3466,Adatbázis!$D$3286:$E$3298,2,FALSE),FALSE))</f>
        <v>…</v>
      </c>
    </row>
    <row r="5502" spans="3:9" hidden="1">
      <c r="C5502" s="41" t="s">
        <v>18997</v>
      </c>
      <c r="D5502" s="101" t="str">
        <f>IF(VLOOKUP(C5502,Adatbázis!$D$105:$AN$3282,VLOOKUP($D$3466,Adatbázis!$L$3286:$M$3305,2,FALSE),FALSE)="","",VLOOKUP(C5502,Adatbázis!$D$105:$AN$3282,VLOOKUP($D$3466,Adatbázis!$L$3286:$M$3305,2,FALSE),FALSE))</f>
        <v>…</v>
      </c>
      <c r="E5502" s="101" t="str">
        <f>IF(VLOOKUP(C5502,Adatbázis!$D$105:$AN$3282,VLOOKUP($E$3466,Adatbázis!$L$3286:$M$3305,2,FALSE),FALSE)="","",VLOOKUP(C5502,Adatbázis!$D$105:$AN$3282,VLOOKUP($E$3466,Adatbázis!$L$3286:$M$3305,2,FALSE),FALSE))</f>
        <v>…</v>
      </c>
      <c r="F5502" s="101" t="str">
        <f>IF(VLOOKUP(C5502,Adatbázis!$D$105:$AN$3282,VLOOKUP($F$3466,Adatbázis!$L$3286:$M$3305,2,FALSE),FALSE)="","",VLOOKUP(C5502,Adatbázis!$D$105:$AN$3282,VLOOKUP($F$3466,Adatbázis!$L$3286:$M$3305,2,FALSE),FALSE))</f>
        <v>…</v>
      </c>
      <c r="G5502" s="102" t="str">
        <f>IF(VLOOKUP(C5502,Adatbázis!$D$105:$AN$3282,VLOOKUP($G$3466,Adatbázis!$D$3286:$E$3298,2,FALSE),FALSE)="","",VLOOKUP(C5502,Adatbázis!$D$105:$AN$3282,VLOOKUP($G$3466,Adatbázis!$D$3286:$E$3298,2,FALSE),FALSE))</f>
        <v>…</v>
      </c>
      <c r="H5502" s="102" t="str">
        <f>IF(VLOOKUP(C5502,Adatbázis!$D$105:$AN$3282,VLOOKUP($H$3466,Adatbázis!$D$3286:$E$3298,2,FALSE),FALSE)="","",VLOOKUP(C5502,Adatbázis!$D$105:$AN$3282,VLOOKUP($H$3466,Adatbázis!$D$3286:$E$3298,2,FALSE),FALSE))</f>
        <v>…</v>
      </c>
      <c r="I5502" s="102" t="str">
        <f>IF(VLOOKUP(C5502,Adatbázis!$D$105:$AN$3282,VLOOKUP($I$3466,Adatbázis!$D$3286:$E$3298,2,FALSE),FALSE)="","",VLOOKUP(C5502,Adatbázis!$D$105:$AN$3282,VLOOKUP($I$3466,Adatbázis!$D$3286:$E$3298,2,FALSE),FALSE))</f>
        <v>…</v>
      </c>
    </row>
    <row r="5503" spans="3:9" hidden="1">
      <c r="C5503" s="41" t="s">
        <v>19002</v>
      </c>
      <c r="D5503" s="101" t="str">
        <f>IF(VLOOKUP(C5503,Adatbázis!$D$105:$AN$3282,VLOOKUP($D$3466,Adatbázis!$L$3286:$M$3305,2,FALSE),FALSE)="","",VLOOKUP(C5503,Adatbázis!$D$105:$AN$3282,VLOOKUP($D$3466,Adatbázis!$L$3286:$M$3305,2,FALSE),FALSE))</f>
        <v>…</v>
      </c>
      <c r="E5503" s="101" t="str">
        <f>IF(VLOOKUP(C5503,Adatbázis!$D$105:$AN$3282,VLOOKUP($E$3466,Adatbázis!$L$3286:$M$3305,2,FALSE),FALSE)="","",VLOOKUP(C5503,Adatbázis!$D$105:$AN$3282,VLOOKUP($E$3466,Adatbázis!$L$3286:$M$3305,2,FALSE),FALSE))</f>
        <v>…</v>
      </c>
      <c r="F5503" s="101" t="str">
        <f>IF(VLOOKUP(C5503,Adatbázis!$D$105:$AN$3282,VLOOKUP($F$3466,Adatbázis!$L$3286:$M$3305,2,FALSE),FALSE)="","",VLOOKUP(C5503,Adatbázis!$D$105:$AN$3282,VLOOKUP($F$3466,Adatbázis!$L$3286:$M$3305,2,FALSE),FALSE))</f>
        <v>…</v>
      </c>
      <c r="G5503" s="102" t="str">
        <f>IF(VLOOKUP(C5503,Adatbázis!$D$105:$AN$3282,VLOOKUP($G$3466,Adatbázis!$D$3286:$E$3298,2,FALSE),FALSE)="","",VLOOKUP(C5503,Adatbázis!$D$105:$AN$3282,VLOOKUP($G$3466,Adatbázis!$D$3286:$E$3298,2,FALSE),FALSE))</f>
        <v>…</v>
      </c>
      <c r="H5503" s="102" t="str">
        <f>IF(VLOOKUP(C5503,Adatbázis!$D$105:$AN$3282,VLOOKUP($H$3466,Adatbázis!$D$3286:$E$3298,2,FALSE),FALSE)="","",VLOOKUP(C5503,Adatbázis!$D$105:$AN$3282,VLOOKUP($H$3466,Adatbázis!$D$3286:$E$3298,2,FALSE),FALSE))</f>
        <v>…</v>
      </c>
      <c r="I5503" s="102" t="str">
        <f>IF(VLOOKUP(C5503,Adatbázis!$D$105:$AN$3282,VLOOKUP($I$3466,Adatbázis!$D$3286:$E$3298,2,FALSE),FALSE)="","",VLOOKUP(C5503,Adatbázis!$D$105:$AN$3282,VLOOKUP($I$3466,Adatbázis!$D$3286:$E$3298,2,FALSE),FALSE))</f>
        <v>…</v>
      </c>
    </row>
    <row r="5504" spans="3:9" hidden="1">
      <c r="C5504" s="41" t="s">
        <v>19009</v>
      </c>
      <c r="D5504" s="101" t="str">
        <f>IF(VLOOKUP(C5504,Adatbázis!$D$105:$AN$3282,VLOOKUP($D$3466,Adatbázis!$L$3286:$M$3305,2,FALSE),FALSE)="","",VLOOKUP(C5504,Adatbázis!$D$105:$AN$3282,VLOOKUP($D$3466,Adatbázis!$L$3286:$M$3305,2,FALSE),FALSE))</f>
        <v>…</v>
      </c>
      <c r="E5504" s="101" t="str">
        <f>IF(VLOOKUP(C5504,Adatbázis!$D$105:$AN$3282,VLOOKUP($E$3466,Adatbázis!$L$3286:$M$3305,2,FALSE),FALSE)="","",VLOOKUP(C5504,Adatbázis!$D$105:$AN$3282,VLOOKUP($E$3466,Adatbázis!$L$3286:$M$3305,2,FALSE),FALSE))</f>
        <v>…</v>
      </c>
      <c r="F5504" s="101" t="str">
        <f>IF(VLOOKUP(C5504,Adatbázis!$D$105:$AN$3282,VLOOKUP($F$3466,Adatbázis!$L$3286:$M$3305,2,FALSE),FALSE)="","",VLOOKUP(C5504,Adatbázis!$D$105:$AN$3282,VLOOKUP($F$3466,Adatbázis!$L$3286:$M$3305,2,FALSE),FALSE))</f>
        <v>…</v>
      </c>
      <c r="G5504" s="102" t="str">
        <f>IF(VLOOKUP(C5504,Adatbázis!$D$105:$AN$3282,VLOOKUP($G$3466,Adatbázis!$D$3286:$E$3298,2,FALSE),FALSE)="","",VLOOKUP(C5504,Adatbázis!$D$105:$AN$3282,VLOOKUP($G$3466,Adatbázis!$D$3286:$E$3298,2,FALSE),FALSE))</f>
        <v>…</v>
      </c>
      <c r="H5504" s="102" t="str">
        <f>IF(VLOOKUP(C5504,Adatbázis!$D$105:$AN$3282,VLOOKUP($H$3466,Adatbázis!$D$3286:$E$3298,2,FALSE),FALSE)="","",VLOOKUP(C5504,Adatbázis!$D$105:$AN$3282,VLOOKUP($H$3466,Adatbázis!$D$3286:$E$3298,2,FALSE),FALSE))</f>
        <v>…</v>
      </c>
      <c r="I5504" s="102" t="str">
        <f>IF(VLOOKUP(C5504,Adatbázis!$D$105:$AN$3282,VLOOKUP($I$3466,Adatbázis!$D$3286:$E$3298,2,FALSE),FALSE)="","",VLOOKUP(C5504,Adatbázis!$D$105:$AN$3282,VLOOKUP($I$3466,Adatbázis!$D$3286:$E$3298,2,FALSE),FALSE))</f>
        <v>…</v>
      </c>
    </row>
    <row r="5505" spans="3:9" hidden="1">
      <c r="C5505" s="41" t="s">
        <v>19016</v>
      </c>
      <c r="D5505" s="101" t="str">
        <f>IF(VLOOKUP(C5505,Adatbázis!$D$105:$AN$3282,VLOOKUP($D$3466,Adatbázis!$L$3286:$M$3305,2,FALSE),FALSE)="","",VLOOKUP(C5505,Adatbázis!$D$105:$AN$3282,VLOOKUP($D$3466,Adatbázis!$L$3286:$M$3305,2,FALSE),FALSE))</f>
        <v>…</v>
      </c>
      <c r="E5505" s="101" t="str">
        <f>IF(VLOOKUP(C5505,Adatbázis!$D$105:$AN$3282,VLOOKUP($E$3466,Adatbázis!$L$3286:$M$3305,2,FALSE),FALSE)="","",VLOOKUP(C5505,Adatbázis!$D$105:$AN$3282,VLOOKUP($E$3466,Adatbázis!$L$3286:$M$3305,2,FALSE),FALSE))</f>
        <v>…</v>
      </c>
      <c r="F5505" s="101" t="str">
        <f>IF(VLOOKUP(C5505,Adatbázis!$D$105:$AN$3282,VLOOKUP($F$3466,Adatbázis!$L$3286:$M$3305,2,FALSE),FALSE)="","",VLOOKUP(C5505,Adatbázis!$D$105:$AN$3282,VLOOKUP($F$3466,Adatbázis!$L$3286:$M$3305,2,FALSE),FALSE))</f>
        <v>…</v>
      </c>
      <c r="G5505" s="102" t="str">
        <f>IF(VLOOKUP(C5505,Adatbázis!$D$105:$AN$3282,VLOOKUP($G$3466,Adatbázis!$D$3286:$E$3298,2,FALSE),FALSE)="","",VLOOKUP(C5505,Adatbázis!$D$105:$AN$3282,VLOOKUP($G$3466,Adatbázis!$D$3286:$E$3298,2,FALSE),FALSE))</f>
        <v>…</v>
      </c>
      <c r="H5505" s="102" t="str">
        <f>IF(VLOOKUP(C5505,Adatbázis!$D$105:$AN$3282,VLOOKUP($H$3466,Adatbázis!$D$3286:$E$3298,2,FALSE),FALSE)="","",VLOOKUP(C5505,Adatbázis!$D$105:$AN$3282,VLOOKUP($H$3466,Adatbázis!$D$3286:$E$3298,2,FALSE),FALSE))</f>
        <v>…</v>
      </c>
      <c r="I5505" s="102" t="str">
        <f>IF(VLOOKUP(C5505,Adatbázis!$D$105:$AN$3282,VLOOKUP($I$3466,Adatbázis!$D$3286:$E$3298,2,FALSE),FALSE)="","",VLOOKUP(C5505,Adatbázis!$D$105:$AN$3282,VLOOKUP($I$3466,Adatbázis!$D$3286:$E$3298,2,FALSE),FALSE))</f>
        <v>…</v>
      </c>
    </row>
    <row r="5506" spans="3:9" hidden="1">
      <c r="C5506" s="41" t="s">
        <v>19024</v>
      </c>
      <c r="D5506" s="101" t="str">
        <f>IF(VLOOKUP(C5506,Adatbázis!$D$105:$AN$3282,VLOOKUP($D$3466,Adatbázis!$L$3286:$M$3305,2,FALSE),FALSE)="","",VLOOKUP(C5506,Adatbázis!$D$105:$AN$3282,VLOOKUP($D$3466,Adatbázis!$L$3286:$M$3305,2,FALSE),FALSE))</f>
        <v>…</v>
      </c>
      <c r="E5506" s="101" t="str">
        <f>IF(VLOOKUP(C5506,Adatbázis!$D$105:$AN$3282,VLOOKUP($E$3466,Adatbázis!$L$3286:$M$3305,2,FALSE),FALSE)="","",VLOOKUP(C5506,Adatbázis!$D$105:$AN$3282,VLOOKUP($E$3466,Adatbázis!$L$3286:$M$3305,2,FALSE),FALSE))</f>
        <v>…</v>
      </c>
      <c r="F5506" s="101" t="str">
        <f>IF(VLOOKUP(C5506,Adatbázis!$D$105:$AN$3282,VLOOKUP($F$3466,Adatbázis!$L$3286:$M$3305,2,FALSE),FALSE)="","",VLOOKUP(C5506,Adatbázis!$D$105:$AN$3282,VLOOKUP($F$3466,Adatbázis!$L$3286:$M$3305,2,FALSE),FALSE))</f>
        <v>…</v>
      </c>
      <c r="G5506" s="102" t="str">
        <f>IF(VLOOKUP(C5506,Adatbázis!$D$105:$AN$3282,VLOOKUP($G$3466,Adatbázis!$D$3286:$E$3298,2,FALSE),FALSE)="","",VLOOKUP(C5506,Adatbázis!$D$105:$AN$3282,VLOOKUP($G$3466,Adatbázis!$D$3286:$E$3298,2,FALSE),FALSE))</f>
        <v>…</v>
      </c>
      <c r="H5506" s="102" t="str">
        <f>IF(VLOOKUP(C5506,Adatbázis!$D$105:$AN$3282,VLOOKUP($H$3466,Adatbázis!$D$3286:$E$3298,2,FALSE),FALSE)="","",VLOOKUP(C5506,Adatbázis!$D$105:$AN$3282,VLOOKUP($H$3466,Adatbázis!$D$3286:$E$3298,2,FALSE),FALSE))</f>
        <v>…</v>
      </c>
      <c r="I5506" s="102" t="str">
        <f>IF(VLOOKUP(C5506,Adatbázis!$D$105:$AN$3282,VLOOKUP($I$3466,Adatbázis!$D$3286:$E$3298,2,FALSE),FALSE)="","",VLOOKUP(C5506,Adatbázis!$D$105:$AN$3282,VLOOKUP($I$3466,Adatbázis!$D$3286:$E$3298,2,FALSE),FALSE))</f>
        <v>…</v>
      </c>
    </row>
    <row r="5507" spans="3:9" hidden="1">
      <c r="C5507" s="41" t="s">
        <v>19034</v>
      </c>
      <c r="D5507" s="101" t="str">
        <f>IF(VLOOKUP(C5507,Adatbázis!$D$105:$AN$3282,VLOOKUP($D$3466,Adatbázis!$L$3286:$M$3305,2,FALSE),FALSE)="","",VLOOKUP(C5507,Adatbázis!$D$105:$AN$3282,VLOOKUP($D$3466,Adatbázis!$L$3286:$M$3305,2,FALSE),FALSE))</f>
        <v>…</v>
      </c>
      <c r="E5507" s="101" t="str">
        <f>IF(VLOOKUP(C5507,Adatbázis!$D$105:$AN$3282,VLOOKUP($E$3466,Adatbázis!$L$3286:$M$3305,2,FALSE),FALSE)="","",VLOOKUP(C5507,Adatbázis!$D$105:$AN$3282,VLOOKUP($E$3466,Adatbázis!$L$3286:$M$3305,2,FALSE),FALSE))</f>
        <v>…</v>
      </c>
      <c r="F5507" s="101" t="str">
        <f>IF(VLOOKUP(C5507,Adatbázis!$D$105:$AN$3282,VLOOKUP($F$3466,Adatbázis!$L$3286:$M$3305,2,FALSE),FALSE)="","",VLOOKUP(C5507,Adatbázis!$D$105:$AN$3282,VLOOKUP($F$3466,Adatbázis!$L$3286:$M$3305,2,FALSE),FALSE))</f>
        <v>…</v>
      </c>
      <c r="G5507" s="102" t="str">
        <f>IF(VLOOKUP(C5507,Adatbázis!$D$105:$AN$3282,VLOOKUP($G$3466,Adatbázis!$D$3286:$E$3298,2,FALSE),FALSE)="","",VLOOKUP(C5507,Adatbázis!$D$105:$AN$3282,VLOOKUP($G$3466,Adatbázis!$D$3286:$E$3298,2,FALSE),FALSE))</f>
        <v>…</v>
      </c>
      <c r="H5507" s="102" t="str">
        <f>IF(VLOOKUP(C5507,Adatbázis!$D$105:$AN$3282,VLOOKUP($H$3466,Adatbázis!$D$3286:$E$3298,2,FALSE),FALSE)="","",VLOOKUP(C5507,Adatbázis!$D$105:$AN$3282,VLOOKUP($H$3466,Adatbázis!$D$3286:$E$3298,2,FALSE),FALSE))</f>
        <v>…</v>
      </c>
      <c r="I5507" s="102" t="str">
        <f>IF(VLOOKUP(C5507,Adatbázis!$D$105:$AN$3282,VLOOKUP($I$3466,Adatbázis!$D$3286:$E$3298,2,FALSE),FALSE)="","",VLOOKUP(C5507,Adatbázis!$D$105:$AN$3282,VLOOKUP($I$3466,Adatbázis!$D$3286:$E$3298,2,FALSE),FALSE))</f>
        <v>…</v>
      </c>
    </row>
    <row r="5508" spans="3:9" hidden="1">
      <c r="C5508" s="41" t="s">
        <v>19043</v>
      </c>
      <c r="D5508" s="101" t="str">
        <f>IF(VLOOKUP(C5508,Adatbázis!$D$105:$AN$3282,VLOOKUP($D$3466,Adatbázis!$L$3286:$M$3305,2,FALSE),FALSE)="","",VLOOKUP(C5508,Adatbázis!$D$105:$AN$3282,VLOOKUP($D$3466,Adatbázis!$L$3286:$M$3305,2,FALSE),FALSE))</f>
        <v>…</v>
      </c>
      <c r="E5508" s="101" t="str">
        <f>IF(VLOOKUP(C5508,Adatbázis!$D$105:$AN$3282,VLOOKUP($E$3466,Adatbázis!$L$3286:$M$3305,2,FALSE),FALSE)="","",VLOOKUP(C5508,Adatbázis!$D$105:$AN$3282,VLOOKUP($E$3466,Adatbázis!$L$3286:$M$3305,2,FALSE),FALSE))</f>
        <v>…</v>
      </c>
      <c r="F5508" s="101" t="str">
        <f>IF(VLOOKUP(C5508,Adatbázis!$D$105:$AN$3282,VLOOKUP($F$3466,Adatbázis!$L$3286:$M$3305,2,FALSE),FALSE)="","",VLOOKUP(C5508,Adatbázis!$D$105:$AN$3282,VLOOKUP($F$3466,Adatbázis!$L$3286:$M$3305,2,FALSE),FALSE))</f>
        <v>…</v>
      </c>
      <c r="G5508" s="102" t="str">
        <f>IF(VLOOKUP(C5508,Adatbázis!$D$105:$AN$3282,VLOOKUP($G$3466,Adatbázis!$D$3286:$E$3298,2,FALSE),FALSE)="","",VLOOKUP(C5508,Adatbázis!$D$105:$AN$3282,VLOOKUP($G$3466,Adatbázis!$D$3286:$E$3298,2,FALSE),FALSE))</f>
        <v>…</v>
      </c>
      <c r="H5508" s="102" t="str">
        <f>IF(VLOOKUP(C5508,Adatbázis!$D$105:$AN$3282,VLOOKUP($H$3466,Adatbázis!$D$3286:$E$3298,2,FALSE),FALSE)="","",VLOOKUP(C5508,Adatbázis!$D$105:$AN$3282,VLOOKUP($H$3466,Adatbázis!$D$3286:$E$3298,2,FALSE),FALSE))</f>
        <v>…</v>
      </c>
      <c r="I5508" s="102" t="str">
        <f>IF(VLOOKUP(C5508,Adatbázis!$D$105:$AN$3282,VLOOKUP($I$3466,Adatbázis!$D$3286:$E$3298,2,FALSE),FALSE)="","",VLOOKUP(C5508,Adatbázis!$D$105:$AN$3282,VLOOKUP($I$3466,Adatbázis!$D$3286:$E$3298,2,FALSE),FALSE))</f>
        <v>…</v>
      </c>
    </row>
    <row r="5509" spans="3:9" hidden="1">
      <c r="C5509" s="41" t="s">
        <v>19049</v>
      </c>
      <c r="D5509" s="101" t="str">
        <f>IF(VLOOKUP(C5509,Adatbázis!$D$105:$AN$3282,VLOOKUP($D$3466,Adatbázis!$L$3286:$M$3305,2,FALSE),FALSE)="","",VLOOKUP(C5509,Adatbázis!$D$105:$AN$3282,VLOOKUP($D$3466,Adatbázis!$L$3286:$M$3305,2,FALSE),FALSE))</f>
        <v>…</v>
      </c>
      <c r="E5509" s="101" t="str">
        <f>IF(VLOOKUP(C5509,Adatbázis!$D$105:$AN$3282,VLOOKUP($E$3466,Adatbázis!$L$3286:$M$3305,2,FALSE),FALSE)="","",VLOOKUP(C5509,Adatbázis!$D$105:$AN$3282,VLOOKUP($E$3466,Adatbázis!$L$3286:$M$3305,2,FALSE),FALSE))</f>
        <v>…</v>
      </c>
      <c r="F5509" s="101" t="str">
        <f>IF(VLOOKUP(C5509,Adatbázis!$D$105:$AN$3282,VLOOKUP($F$3466,Adatbázis!$L$3286:$M$3305,2,FALSE),FALSE)="","",VLOOKUP(C5509,Adatbázis!$D$105:$AN$3282,VLOOKUP($F$3466,Adatbázis!$L$3286:$M$3305,2,FALSE),FALSE))</f>
        <v>…</v>
      </c>
      <c r="G5509" s="102" t="str">
        <f>IF(VLOOKUP(C5509,Adatbázis!$D$105:$AN$3282,VLOOKUP($G$3466,Adatbázis!$D$3286:$E$3298,2,FALSE),FALSE)="","",VLOOKUP(C5509,Adatbázis!$D$105:$AN$3282,VLOOKUP($G$3466,Adatbázis!$D$3286:$E$3298,2,FALSE),FALSE))</f>
        <v>…</v>
      </c>
      <c r="H5509" s="102" t="str">
        <f>IF(VLOOKUP(C5509,Adatbázis!$D$105:$AN$3282,VLOOKUP($H$3466,Adatbázis!$D$3286:$E$3298,2,FALSE),FALSE)="","",VLOOKUP(C5509,Adatbázis!$D$105:$AN$3282,VLOOKUP($H$3466,Adatbázis!$D$3286:$E$3298,2,FALSE),FALSE))</f>
        <v>…</v>
      </c>
      <c r="I5509" s="102" t="str">
        <f>IF(VLOOKUP(C5509,Adatbázis!$D$105:$AN$3282,VLOOKUP($I$3466,Adatbázis!$D$3286:$E$3298,2,FALSE),FALSE)="","",VLOOKUP(C5509,Adatbázis!$D$105:$AN$3282,VLOOKUP($I$3466,Adatbázis!$D$3286:$E$3298,2,FALSE),FALSE))</f>
        <v>…</v>
      </c>
    </row>
    <row r="5510" spans="3:9" hidden="1">
      <c r="C5510" s="41" t="s">
        <v>19056</v>
      </c>
      <c r="D5510" s="101" t="str">
        <f>IF(VLOOKUP(C5510,Adatbázis!$D$105:$AN$3282,VLOOKUP($D$3466,Adatbázis!$L$3286:$M$3305,2,FALSE),FALSE)="","",VLOOKUP(C5510,Adatbázis!$D$105:$AN$3282,VLOOKUP($D$3466,Adatbázis!$L$3286:$M$3305,2,FALSE),FALSE))</f>
        <v>…</v>
      </c>
      <c r="E5510" s="101" t="str">
        <f>IF(VLOOKUP(C5510,Adatbázis!$D$105:$AN$3282,VLOOKUP($E$3466,Adatbázis!$L$3286:$M$3305,2,FALSE),FALSE)="","",VLOOKUP(C5510,Adatbázis!$D$105:$AN$3282,VLOOKUP($E$3466,Adatbázis!$L$3286:$M$3305,2,FALSE),FALSE))</f>
        <v>…</v>
      </c>
      <c r="F5510" s="101" t="str">
        <f>IF(VLOOKUP(C5510,Adatbázis!$D$105:$AN$3282,VLOOKUP($F$3466,Adatbázis!$L$3286:$M$3305,2,FALSE),FALSE)="","",VLOOKUP(C5510,Adatbázis!$D$105:$AN$3282,VLOOKUP($F$3466,Adatbázis!$L$3286:$M$3305,2,FALSE),FALSE))</f>
        <v>…</v>
      </c>
      <c r="G5510" s="102" t="str">
        <f>IF(VLOOKUP(C5510,Adatbázis!$D$105:$AN$3282,VLOOKUP($G$3466,Adatbázis!$D$3286:$E$3298,2,FALSE),FALSE)="","",VLOOKUP(C5510,Adatbázis!$D$105:$AN$3282,VLOOKUP($G$3466,Adatbázis!$D$3286:$E$3298,2,FALSE),FALSE))</f>
        <v>…</v>
      </c>
      <c r="H5510" s="102" t="str">
        <f>IF(VLOOKUP(C5510,Adatbázis!$D$105:$AN$3282,VLOOKUP($H$3466,Adatbázis!$D$3286:$E$3298,2,FALSE),FALSE)="","",VLOOKUP(C5510,Adatbázis!$D$105:$AN$3282,VLOOKUP($H$3466,Adatbázis!$D$3286:$E$3298,2,FALSE),FALSE))</f>
        <v>…</v>
      </c>
      <c r="I5510" s="102" t="str">
        <f>IF(VLOOKUP(C5510,Adatbázis!$D$105:$AN$3282,VLOOKUP($I$3466,Adatbázis!$D$3286:$E$3298,2,FALSE),FALSE)="","",VLOOKUP(C5510,Adatbázis!$D$105:$AN$3282,VLOOKUP($I$3466,Adatbázis!$D$3286:$E$3298,2,FALSE),FALSE))</f>
        <v>…</v>
      </c>
    </row>
    <row r="5511" spans="3:9" hidden="1">
      <c r="C5511" s="41" t="s">
        <v>19064</v>
      </c>
      <c r="D5511" s="101" t="str">
        <f>IF(VLOOKUP(C5511,Adatbázis!$D$105:$AN$3282,VLOOKUP($D$3466,Adatbázis!$L$3286:$M$3305,2,FALSE),FALSE)="","",VLOOKUP(C5511,Adatbázis!$D$105:$AN$3282,VLOOKUP($D$3466,Adatbázis!$L$3286:$M$3305,2,FALSE),FALSE))</f>
        <v>…</v>
      </c>
      <c r="E5511" s="101" t="str">
        <f>IF(VLOOKUP(C5511,Adatbázis!$D$105:$AN$3282,VLOOKUP($E$3466,Adatbázis!$L$3286:$M$3305,2,FALSE),FALSE)="","",VLOOKUP(C5511,Adatbázis!$D$105:$AN$3282,VLOOKUP($E$3466,Adatbázis!$L$3286:$M$3305,2,FALSE),FALSE))</f>
        <v>…</v>
      </c>
      <c r="F5511" s="101" t="str">
        <f>IF(VLOOKUP(C5511,Adatbázis!$D$105:$AN$3282,VLOOKUP($F$3466,Adatbázis!$L$3286:$M$3305,2,FALSE),FALSE)="","",VLOOKUP(C5511,Adatbázis!$D$105:$AN$3282,VLOOKUP($F$3466,Adatbázis!$L$3286:$M$3305,2,FALSE),FALSE))</f>
        <v>…</v>
      </c>
      <c r="G5511" s="102" t="str">
        <f>IF(VLOOKUP(C5511,Adatbázis!$D$105:$AN$3282,VLOOKUP($G$3466,Adatbázis!$D$3286:$E$3298,2,FALSE),FALSE)="","",VLOOKUP(C5511,Adatbázis!$D$105:$AN$3282,VLOOKUP($G$3466,Adatbázis!$D$3286:$E$3298,2,FALSE),FALSE))</f>
        <v>…</v>
      </c>
      <c r="H5511" s="102" t="str">
        <f>IF(VLOOKUP(C5511,Adatbázis!$D$105:$AN$3282,VLOOKUP($H$3466,Adatbázis!$D$3286:$E$3298,2,FALSE),FALSE)="","",VLOOKUP(C5511,Adatbázis!$D$105:$AN$3282,VLOOKUP($H$3466,Adatbázis!$D$3286:$E$3298,2,FALSE),FALSE))</f>
        <v>…</v>
      </c>
      <c r="I5511" s="102" t="str">
        <f>IF(VLOOKUP(C5511,Adatbázis!$D$105:$AN$3282,VLOOKUP($I$3466,Adatbázis!$D$3286:$E$3298,2,FALSE),FALSE)="","",VLOOKUP(C5511,Adatbázis!$D$105:$AN$3282,VLOOKUP($I$3466,Adatbázis!$D$3286:$E$3298,2,FALSE),FALSE))</f>
        <v>…</v>
      </c>
    </row>
    <row r="5512" spans="3:9" hidden="1">
      <c r="C5512" s="41" t="s">
        <v>19070</v>
      </c>
      <c r="D5512" s="101" t="str">
        <f>IF(VLOOKUP(C5512,Adatbázis!$D$105:$AN$3282,VLOOKUP($D$3466,Adatbázis!$L$3286:$M$3305,2,FALSE),FALSE)="","",VLOOKUP(C5512,Adatbázis!$D$105:$AN$3282,VLOOKUP($D$3466,Adatbázis!$L$3286:$M$3305,2,FALSE),FALSE))</f>
        <v>…</v>
      </c>
      <c r="E5512" s="101" t="str">
        <f>IF(VLOOKUP(C5512,Adatbázis!$D$105:$AN$3282,VLOOKUP($E$3466,Adatbázis!$L$3286:$M$3305,2,FALSE),FALSE)="","",VLOOKUP(C5512,Adatbázis!$D$105:$AN$3282,VLOOKUP($E$3466,Adatbázis!$L$3286:$M$3305,2,FALSE),FALSE))</f>
        <v>…</v>
      </c>
      <c r="F5512" s="101" t="str">
        <f>IF(VLOOKUP(C5512,Adatbázis!$D$105:$AN$3282,VLOOKUP($F$3466,Adatbázis!$L$3286:$M$3305,2,FALSE),FALSE)="","",VLOOKUP(C5512,Adatbázis!$D$105:$AN$3282,VLOOKUP($F$3466,Adatbázis!$L$3286:$M$3305,2,FALSE),FALSE))</f>
        <v>…</v>
      </c>
      <c r="G5512" s="102" t="str">
        <f>IF(VLOOKUP(C5512,Adatbázis!$D$105:$AN$3282,VLOOKUP($G$3466,Adatbázis!$D$3286:$E$3298,2,FALSE),FALSE)="","",VLOOKUP(C5512,Adatbázis!$D$105:$AN$3282,VLOOKUP($G$3466,Adatbázis!$D$3286:$E$3298,2,FALSE),FALSE))</f>
        <v>…</v>
      </c>
      <c r="H5512" s="102" t="str">
        <f>IF(VLOOKUP(C5512,Adatbázis!$D$105:$AN$3282,VLOOKUP($H$3466,Adatbázis!$D$3286:$E$3298,2,FALSE),FALSE)="","",VLOOKUP(C5512,Adatbázis!$D$105:$AN$3282,VLOOKUP($H$3466,Adatbázis!$D$3286:$E$3298,2,FALSE),FALSE))</f>
        <v>…</v>
      </c>
      <c r="I5512" s="102" t="str">
        <f>IF(VLOOKUP(C5512,Adatbázis!$D$105:$AN$3282,VLOOKUP($I$3466,Adatbázis!$D$3286:$E$3298,2,FALSE),FALSE)="","",VLOOKUP(C5512,Adatbázis!$D$105:$AN$3282,VLOOKUP($I$3466,Adatbázis!$D$3286:$E$3298,2,FALSE),FALSE))</f>
        <v>…</v>
      </c>
    </row>
    <row r="5513" spans="3:9" hidden="1">
      <c r="C5513" s="41" t="s">
        <v>39</v>
      </c>
      <c r="D5513" s="101" t="str">
        <f>IF(VLOOKUP(C5513,Adatbázis!$D$105:$AN$3282,VLOOKUP($D$3466,Adatbázis!$L$3286:$M$3305,2,FALSE),FALSE)="","",VLOOKUP(C5513,Adatbázis!$D$105:$AN$3282,VLOOKUP($D$3466,Adatbázis!$L$3286:$M$3305,2,FALSE),FALSE))</f>
        <v>…</v>
      </c>
      <c r="E5513" s="101" t="str">
        <f>IF(VLOOKUP(C5513,Adatbázis!$D$105:$AN$3282,VLOOKUP($E$3466,Adatbázis!$L$3286:$M$3305,2,FALSE),FALSE)="","",VLOOKUP(C5513,Adatbázis!$D$105:$AN$3282,VLOOKUP($E$3466,Adatbázis!$L$3286:$M$3305,2,FALSE),FALSE))</f>
        <v>…</v>
      </c>
      <c r="F5513" s="101" t="str">
        <f>IF(VLOOKUP(C5513,Adatbázis!$D$105:$AN$3282,VLOOKUP($F$3466,Adatbázis!$L$3286:$M$3305,2,FALSE),FALSE)="","",VLOOKUP(C5513,Adatbázis!$D$105:$AN$3282,VLOOKUP($F$3466,Adatbázis!$L$3286:$M$3305,2,FALSE),FALSE))</f>
        <v>…</v>
      </c>
      <c r="G5513" s="102" t="str">
        <f>IF(VLOOKUP(C5513,Adatbázis!$D$105:$AN$3282,VLOOKUP($G$3466,Adatbázis!$D$3286:$E$3298,2,FALSE),FALSE)="","",VLOOKUP(C5513,Adatbázis!$D$105:$AN$3282,VLOOKUP($G$3466,Adatbázis!$D$3286:$E$3298,2,FALSE),FALSE))</f>
        <v>…</v>
      </c>
      <c r="H5513" s="102" t="str">
        <f>IF(VLOOKUP(C5513,Adatbázis!$D$105:$AN$3282,VLOOKUP($H$3466,Adatbázis!$D$3286:$E$3298,2,FALSE),FALSE)="","",VLOOKUP(C5513,Adatbázis!$D$105:$AN$3282,VLOOKUP($H$3466,Adatbázis!$D$3286:$E$3298,2,FALSE),FALSE))</f>
        <v>…</v>
      </c>
      <c r="I5513" s="102" t="str">
        <f>IF(VLOOKUP(C5513,Adatbázis!$D$105:$AN$3282,VLOOKUP($I$3466,Adatbázis!$D$3286:$E$3298,2,FALSE),FALSE)="","",VLOOKUP(C5513,Adatbázis!$D$105:$AN$3282,VLOOKUP($I$3466,Adatbázis!$D$3286:$E$3298,2,FALSE),FALSE))</f>
        <v>…</v>
      </c>
    </row>
    <row r="5514" spans="3:9" hidden="1">
      <c r="C5514" s="41" t="s">
        <v>19082</v>
      </c>
      <c r="D5514" s="101" t="str">
        <f>IF(VLOOKUP(C5514,Adatbázis!$D$105:$AN$3282,VLOOKUP($D$3466,Adatbázis!$L$3286:$M$3305,2,FALSE),FALSE)="","",VLOOKUP(C5514,Adatbázis!$D$105:$AN$3282,VLOOKUP($D$3466,Adatbázis!$L$3286:$M$3305,2,FALSE),FALSE))</f>
        <v>…</v>
      </c>
      <c r="E5514" s="101" t="str">
        <f>IF(VLOOKUP(C5514,Adatbázis!$D$105:$AN$3282,VLOOKUP($E$3466,Adatbázis!$L$3286:$M$3305,2,FALSE),FALSE)="","",VLOOKUP(C5514,Adatbázis!$D$105:$AN$3282,VLOOKUP($E$3466,Adatbázis!$L$3286:$M$3305,2,FALSE),FALSE))</f>
        <v>…</v>
      </c>
      <c r="F5514" s="101" t="str">
        <f>IF(VLOOKUP(C5514,Adatbázis!$D$105:$AN$3282,VLOOKUP($F$3466,Adatbázis!$L$3286:$M$3305,2,FALSE),FALSE)="","",VLOOKUP(C5514,Adatbázis!$D$105:$AN$3282,VLOOKUP($F$3466,Adatbázis!$L$3286:$M$3305,2,FALSE),FALSE))</f>
        <v>…</v>
      </c>
      <c r="G5514" s="102" t="str">
        <f>IF(VLOOKUP(C5514,Adatbázis!$D$105:$AN$3282,VLOOKUP($G$3466,Adatbázis!$D$3286:$E$3298,2,FALSE),FALSE)="","",VLOOKUP(C5514,Adatbázis!$D$105:$AN$3282,VLOOKUP($G$3466,Adatbázis!$D$3286:$E$3298,2,FALSE),FALSE))</f>
        <v>…</v>
      </c>
      <c r="H5514" s="102" t="str">
        <f>IF(VLOOKUP(C5514,Adatbázis!$D$105:$AN$3282,VLOOKUP($H$3466,Adatbázis!$D$3286:$E$3298,2,FALSE),FALSE)="","",VLOOKUP(C5514,Adatbázis!$D$105:$AN$3282,VLOOKUP($H$3466,Adatbázis!$D$3286:$E$3298,2,FALSE),FALSE))</f>
        <v>…</v>
      </c>
      <c r="I5514" s="102" t="str">
        <f>IF(VLOOKUP(C5514,Adatbázis!$D$105:$AN$3282,VLOOKUP($I$3466,Adatbázis!$D$3286:$E$3298,2,FALSE),FALSE)="","",VLOOKUP(C5514,Adatbázis!$D$105:$AN$3282,VLOOKUP($I$3466,Adatbázis!$D$3286:$E$3298,2,FALSE),FALSE))</f>
        <v>…</v>
      </c>
    </row>
    <row r="5515" spans="3:9" hidden="1">
      <c r="C5515" s="41" t="s">
        <v>19092</v>
      </c>
      <c r="D5515" s="101" t="str">
        <f>IF(VLOOKUP(C5515,Adatbázis!$D$105:$AN$3282,VLOOKUP($D$3466,Adatbázis!$L$3286:$M$3305,2,FALSE),FALSE)="","",VLOOKUP(C5515,Adatbázis!$D$105:$AN$3282,VLOOKUP($D$3466,Adatbázis!$L$3286:$M$3305,2,FALSE),FALSE))</f>
        <v>…</v>
      </c>
      <c r="E5515" s="101" t="str">
        <f>IF(VLOOKUP(C5515,Adatbázis!$D$105:$AN$3282,VLOOKUP($E$3466,Adatbázis!$L$3286:$M$3305,2,FALSE),FALSE)="","",VLOOKUP(C5515,Adatbázis!$D$105:$AN$3282,VLOOKUP($E$3466,Adatbázis!$L$3286:$M$3305,2,FALSE),FALSE))</f>
        <v>…</v>
      </c>
      <c r="F5515" s="101" t="str">
        <f>IF(VLOOKUP(C5515,Adatbázis!$D$105:$AN$3282,VLOOKUP($F$3466,Adatbázis!$L$3286:$M$3305,2,FALSE),FALSE)="","",VLOOKUP(C5515,Adatbázis!$D$105:$AN$3282,VLOOKUP($F$3466,Adatbázis!$L$3286:$M$3305,2,FALSE),FALSE))</f>
        <v>…</v>
      </c>
      <c r="G5515" s="102" t="str">
        <f>IF(VLOOKUP(C5515,Adatbázis!$D$105:$AN$3282,VLOOKUP($G$3466,Adatbázis!$D$3286:$E$3298,2,FALSE),FALSE)="","",VLOOKUP(C5515,Adatbázis!$D$105:$AN$3282,VLOOKUP($G$3466,Adatbázis!$D$3286:$E$3298,2,FALSE),FALSE))</f>
        <v>…</v>
      </c>
      <c r="H5515" s="102" t="str">
        <f>IF(VLOOKUP(C5515,Adatbázis!$D$105:$AN$3282,VLOOKUP($H$3466,Adatbázis!$D$3286:$E$3298,2,FALSE),FALSE)="","",VLOOKUP(C5515,Adatbázis!$D$105:$AN$3282,VLOOKUP($H$3466,Adatbázis!$D$3286:$E$3298,2,FALSE),FALSE))</f>
        <v>…</v>
      </c>
      <c r="I5515" s="102" t="str">
        <f>IF(VLOOKUP(C5515,Adatbázis!$D$105:$AN$3282,VLOOKUP($I$3466,Adatbázis!$D$3286:$E$3298,2,FALSE),FALSE)="","",VLOOKUP(C5515,Adatbázis!$D$105:$AN$3282,VLOOKUP($I$3466,Adatbázis!$D$3286:$E$3298,2,FALSE),FALSE))</f>
        <v>…</v>
      </c>
    </row>
    <row r="5516" spans="3:9" hidden="1">
      <c r="C5516" s="41" t="s">
        <v>8813</v>
      </c>
      <c r="D5516" s="101" t="str">
        <f>IF(VLOOKUP(C5516,Adatbázis!$D$105:$AN$3282,VLOOKUP($D$3466,Adatbázis!$L$3286:$M$3305,2,FALSE),FALSE)="","",VLOOKUP(C5516,Adatbázis!$D$105:$AN$3282,VLOOKUP($D$3466,Adatbázis!$L$3286:$M$3305,2,FALSE),FALSE))</f>
        <v>…</v>
      </c>
      <c r="E5516" s="101" t="str">
        <f>IF(VLOOKUP(C5516,Adatbázis!$D$105:$AN$3282,VLOOKUP($E$3466,Adatbázis!$L$3286:$M$3305,2,FALSE),FALSE)="","",VLOOKUP(C5516,Adatbázis!$D$105:$AN$3282,VLOOKUP($E$3466,Adatbázis!$L$3286:$M$3305,2,FALSE),FALSE))</f>
        <v>…</v>
      </c>
      <c r="F5516" s="101" t="str">
        <f>IF(VLOOKUP(C5516,Adatbázis!$D$105:$AN$3282,VLOOKUP($F$3466,Adatbázis!$L$3286:$M$3305,2,FALSE),FALSE)="","",VLOOKUP(C5516,Adatbázis!$D$105:$AN$3282,VLOOKUP($F$3466,Adatbázis!$L$3286:$M$3305,2,FALSE),FALSE))</f>
        <v>…</v>
      </c>
      <c r="G5516" s="102" t="str">
        <f>IF(VLOOKUP(C5516,Adatbázis!$D$105:$AN$3282,VLOOKUP($G$3466,Adatbázis!$D$3286:$E$3298,2,FALSE),FALSE)="","",VLOOKUP(C5516,Adatbázis!$D$105:$AN$3282,VLOOKUP($G$3466,Adatbázis!$D$3286:$E$3298,2,FALSE),FALSE))</f>
        <v>…</v>
      </c>
      <c r="H5516" s="102" t="str">
        <f>IF(VLOOKUP(C5516,Adatbázis!$D$105:$AN$3282,VLOOKUP($H$3466,Adatbázis!$D$3286:$E$3298,2,FALSE),FALSE)="","",VLOOKUP(C5516,Adatbázis!$D$105:$AN$3282,VLOOKUP($H$3466,Adatbázis!$D$3286:$E$3298,2,FALSE),FALSE))</f>
        <v>…</v>
      </c>
      <c r="I5516" s="102" t="str">
        <f>IF(VLOOKUP(C5516,Adatbázis!$D$105:$AN$3282,VLOOKUP($I$3466,Adatbázis!$D$3286:$E$3298,2,FALSE),FALSE)="","",VLOOKUP(C5516,Adatbázis!$D$105:$AN$3282,VLOOKUP($I$3466,Adatbázis!$D$3286:$E$3298,2,FALSE),FALSE))</f>
        <v>…</v>
      </c>
    </row>
    <row r="5517" spans="3:9" hidden="1">
      <c r="C5517" s="41" t="s">
        <v>19104</v>
      </c>
      <c r="D5517" s="101" t="str">
        <f>IF(VLOOKUP(C5517,Adatbázis!$D$105:$AN$3282,VLOOKUP($D$3466,Adatbázis!$L$3286:$M$3305,2,FALSE),FALSE)="","",VLOOKUP(C5517,Adatbázis!$D$105:$AN$3282,VLOOKUP($D$3466,Adatbázis!$L$3286:$M$3305,2,FALSE),FALSE))</f>
        <v>…</v>
      </c>
      <c r="E5517" s="101" t="str">
        <f>IF(VLOOKUP(C5517,Adatbázis!$D$105:$AN$3282,VLOOKUP($E$3466,Adatbázis!$L$3286:$M$3305,2,FALSE),FALSE)="","",VLOOKUP(C5517,Adatbázis!$D$105:$AN$3282,VLOOKUP($E$3466,Adatbázis!$L$3286:$M$3305,2,FALSE),FALSE))</f>
        <v>…</v>
      </c>
      <c r="F5517" s="101" t="str">
        <f>IF(VLOOKUP(C5517,Adatbázis!$D$105:$AN$3282,VLOOKUP($F$3466,Adatbázis!$L$3286:$M$3305,2,FALSE),FALSE)="","",VLOOKUP(C5517,Adatbázis!$D$105:$AN$3282,VLOOKUP($F$3466,Adatbázis!$L$3286:$M$3305,2,FALSE),FALSE))</f>
        <v>…</v>
      </c>
      <c r="G5517" s="102" t="str">
        <f>IF(VLOOKUP(C5517,Adatbázis!$D$105:$AN$3282,VLOOKUP($G$3466,Adatbázis!$D$3286:$E$3298,2,FALSE),FALSE)="","",VLOOKUP(C5517,Adatbázis!$D$105:$AN$3282,VLOOKUP($G$3466,Adatbázis!$D$3286:$E$3298,2,FALSE),FALSE))</f>
        <v>…</v>
      </c>
      <c r="H5517" s="102" t="str">
        <f>IF(VLOOKUP(C5517,Adatbázis!$D$105:$AN$3282,VLOOKUP($H$3466,Adatbázis!$D$3286:$E$3298,2,FALSE),FALSE)="","",VLOOKUP(C5517,Adatbázis!$D$105:$AN$3282,VLOOKUP($H$3466,Adatbázis!$D$3286:$E$3298,2,FALSE),FALSE))</f>
        <v>…</v>
      </c>
      <c r="I5517" s="102" t="str">
        <f>IF(VLOOKUP(C5517,Adatbázis!$D$105:$AN$3282,VLOOKUP($I$3466,Adatbázis!$D$3286:$E$3298,2,FALSE),FALSE)="","",VLOOKUP(C5517,Adatbázis!$D$105:$AN$3282,VLOOKUP($I$3466,Adatbázis!$D$3286:$E$3298,2,FALSE),FALSE))</f>
        <v>…</v>
      </c>
    </row>
    <row r="5518" spans="3:9" hidden="1">
      <c r="C5518" s="41" t="s">
        <v>19113</v>
      </c>
      <c r="D5518" s="101" t="str">
        <f>IF(VLOOKUP(C5518,Adatbázis!$D$105:$AN$3282,VLOOKUP($D$3466,Adatbázis!$L$3286:$M$3305,2,FALSE),FALSE)="","",VLOOKUP(C5518,Adatbázis!$D$105:$AN$3282,VLOOKUP($D$3466,Adatbázis!$L$3286:$M$3305,2,FALSE),FALSE))</f>
        <v>…</v>
      </c>
      <c r="E5518" s="101" t="str">
        <f>IF(VLOOKUP(C5518,Adatbázis!$D$105:$AN$3282,VLOOKUP($E$3466,Adatbázis!$L$3286:$M$3305,2,FALSE),FALSE)="","",VLOOKUP(C5518,Adatbázis!$D$105:$AN$3282,VLOOKUP($E$3466,Adatbázis!$L$3286:$M$3305,2,FALSE),FALSE))</f>
        <v>…</v>
      </c>
      <c r="F5518" s="101" t="str">
        <f>IF(VLOOKUP(C5518,Adatbázis!$D$105:$AN$3282,VLOOKUP($F$3466,Adatbázis!$L$3286:$M$3305,2,FALSE),FALSE)="","",VLOOKUP(C5518,Adatbázis!$D$105:$AN$3282,VLOOKUP($F$3466,Adatbázis!$L$3286:$M$3305,2,FALSE),FALSE))</f>
        <v>…</v>
      </c>
      <c r="G5518" s="102" t="str">
        <f>IF(VLOOKUP(C5518,Adatbázis!$D$105:$AN$3282,VLOOKUP($G$3466,Adatbázis!$D$3286:$E$3298,2,FALSE),FALSE)="","",VLOOKUP(C5518,Adatbázis!$D$105:$AN$3282,VLOOKUP($G$3466,Adatbázis!$D$3286:$E$3298,2,FALSE),FALSE))</f>
        <v>…</v>
      </c>
      <c r="H5518" s="102" t="str">
        <f>IF(VLOOKUP(C5518,Adatbázis!$D$105:$AN$3282,VLOOKUP($H$3466,Adatbázis!$D$3286:$E$3298,2,FALSE),FALSE)="","",VLOOKUP(C5518,Adatbázis!$D$105:$AN$3282,VLOOKUP($H$3466,Adatbázis!$D$3286:$E$3298,2,FALSE),FALSE))</f>
        <v>…</v>
      </c>
      <c r="I5518" s="102" t="str">
        <f>IF(VLOOKUP(C5518,Adatbázis!$D$105:$AN$3282,VLOOKUP($I$3466,Adatbázis!$D$3286:$E$3298,2,FALSE),FALSE)="","",VLOOKUP(C5518,Adatbázis!$D$105:$AN$3282,VLOOKUP($I$3466,Adatbázis!$D$3286:$E$3298,2,FALSE),FALSE))</f>
        <v>…</v>
      </c>
    </row>
    <row r="5519" spans="3:9" hidden="1">
      <c r="C5519" s="41" t="s">
        <v>19119</v>
      </c>
      <c r="D5519" s="101" t="str">
        <f>IF(VLOOKUP(C5519,Adatbázis!$D$105:$AN$3282,VLOOKUP($D$3466,Adatbázis!$L$3286:$M$3305,2,FALSE),FALSE)="","",VLOOKUP(C5519,Adatbázis!$D$105:$AN$3282,VLOOKUP($D$3466,Adatbázis!$L$3286:$M$3305,2,FALSE),FALSE))</f>
        <v>…</v>
      </c>
      <c r="E5519" s="101" t="str">
        <f>IF(VLOOKUP(C5519,Adatbázis!$D$105:$AN$3282,VLOOKUP($E$3466,Adatbázis!$L$3286:$M$3305,2,FALSE),FALSE)="","",VLOOKUP(C5519,Adatbázis!$D$105:$AN$3282,VLOOKUP($E$3466,Adatbázis!$L$3286:$M$3305,2,FALSE),FALSE))</f>
        <v>…</v>
      </c>
      <c r="F5519" s="101" t="str">
        <f>IF(VLOOKUP(C5519,Adatbázis!$D$105:$AN$3282,VLOOKUP($F$3466,Adatbázis!$L$3286:$M$3305,2,FALSE),FALSE)="","",VLOOKUP(C5519,Adatbázis!$D$105:$AN$3282,VLOOKUP($F$3466,Adatbázis!$L$3286:$M$3305,2,FALSE),FALSE))</f>
        <v>…</v>
      </c>
      <c r="G5519" s="102" t="str">
        <f>IF(VLOOKUP(C5519,Adatbázis!$D$105:$AN$3282,VLOOKUP($G$3466,Adatbázis!$D$3286:$E$3298,2,FALSE),FALSE)="","",VLOOKUP(C5519,Adatbázis!$D$105:$AN$3282,VLOOKUP($G$3466,Adatbázis!$D$3286:$E$3298,2,FALSE),FALSE))</f>
        <v>…</v>
      </c>
      <c r="H5519" s="102" t="str">
        <f>IF(VLOOKUP(C5519,Adatbázis!$D$105:$AN$3282,VLOOKUP($H$3466,Adatbázis!$D$3286:$E$3298,2,FALSE),FALSE)="","",VLOOKUP(C5519,Adatbázis!$D$105:$AN$3282,VLOOKUP($H$3466,Adatbázis!$D$3286:$E$3298,2,FALSE),FALSE))</f>
        <v>…</v>
      </c>
      <c r="I5519" s="102" t="str">
        <f>IF(VLOOKUP(C5519,Adatbázis!$D$105:$AN$3282,VLOOKUP($I$3466,Adatbázis!$D$3286:$E$3298,2,FALSE),FALSE)="","",VLOOKUP(C5519,Adatbázis!$D$105:$AN$3282,VLOOKUP($I$3466,Adatbázis!$D$3286:$E$3298,2,FALSE),FALSE))</f>
        <v>…</v>
      </c>
    </row>
    <row r="5520" spans="3:9" hidden="1">
      <c r="C5520" s="41" t="s">
        <v>19129</v>
      </c>
      <c r="D5520" s="101" t="str">
        <f>IF(VLOOKUP(C5520,Adatbázis!$D$105:$AN$3282,VLOOKUP($D$3466,Adatbázis!$L$3286:$M$3305,2,FALSE),FALSE)="","",VLOOKUP(C5520,Adatbázis!$D$105:$AN$3282,VLOOKUP($D$3466,Adatbázis!$L$3286:$M$3305,2,FALSE),FALSE))</f>
        <v>…</v>
      </c>
      <c r="E5520" s="101" t="str">
        <f>IF(VLOOKUP(C5520,Adatbázis!$D$105:$AN$3282,VLOOKUP($E$3466,Adatbázis!$L$3286:$M$3305,2,FALSE),FALSE)="","",VLOOKUP(C5520,Adatbázis!$D$105:$AN$3282,VLOOKUP($E$3466,Adatbázis!$L$3286:$M$3305,2,FALSE),FALSE))</f>
        <v>…</v>
      </c>
      <c r="F5520" s="101" t="str">
        <f>IF(VLOOKUP(C5520,Adatbázis!$D$105:$AN$3282,VLOOKUP($F$3466,Adatbázis!$L$3286:$M$3305,2,FALSE),FALSE)="","",VLOOKUP(C5520,Adatbázis!$D$105:$AN$3282,VLOOKUP($F$3466,Adatbázis!$L$3286:$M$3305,2,FALSE),FALSE))</f>
        <v>…</v>
      </c>
      <c r="G5520" s="102" t="str">
        <f>IF(VLOOKUP(C5520,Adatbázis!$D$105:$AN$3282,VLOOKUP($G$3466,Adatbázis!$D$3286:$E$3298,2,FALSE),FALSE)="","",VLOOKUP(C5520,Adatbázis!$D$105:$AN$3282,VLOOKUP($G$3466,Adatbázis!$D$3286:$E$3298,2,FALSE),FALSE))</f>
        <v>…</v>
      </c>
      <c r="H5520" s="102" t="str">
        <f>IF(VLOOKUP(C5520,Adatbázis!$D$105:$AN$3282,VLOOKUP($H$3466,Adatbázis!$D$3286:$E$3298,2,FALSE),FALSE)="","",VLOOKUP(C5520,Adatbázis!$D$105:$AN$3282,VLOOKUP($H$3466,Adatbázis!$D$3286:$E$3298,2,FALSE),FALSE))</f>
        <v>…</v>
      </c>
      <c r="I5520" s="102" t="str">
        <f>IF(VLOOKUP(C5520,Adatbázis!$D$105:$AN$3282,VLOOKUP($I$3466,Adatbázis!$D$3286:$E$3298,2,FALSE),FALSE)="","",VLOOKUP(C5520,Adatbázis!$D$105:$AN$3282,VLOOKUP($I$3466,Adatbázis!$D$3286:$E$3298,2,FALSE),FALSE))</f>
        <v>…</v>
      </c>
    </row>
    <row r="5521" spans="3:9" hidden="1">
      <c r="C5521" s="41" t="s">
        <v>19134</v>
      </c>
      <c r="D5521" s="101" t="str">
        <f>IF(VLOOKUP(C5521,Adatbázis!$D$105:$AN$3282,VLOOKUP($D$3466,Adatbázis!$L$3286:$M$3305,2,FALSE),FALSE)="","",VLOOKUP(C5521,Adatbázis!$D$105:$AN$3282,VLOOKUP($D$3466,Adatbázis!$L$3286:$M$3305,2,FALSE),FALSE))</f>
        <v>…</v>
      </c>
      <c r="E5521" s="101" t="str">
        <f>IF(VLOOKUP(C5521,Adatbázis!$D$105:$AN$3282,VLOOKUP($E$3466,Adatbázis!$L$3286:$M$3305,2,FALSE),FALSE)="","",VLOOKUP(C5521,Adatbázis!$D$105:$AN$3282,VLOOKUP($E$3466,Adatbázis!$L$3286:$M$3305,2,FALSE),FALSE))</f>
        <v>…</v>
      </c>
      <c r="F5521" s="101" t="str">
        <f>IF(VLOOKUP(C5521,Adatbázis!$D$105:$AN$3282,VLOOKUP($F$3466,Adatbázis!$L$3286:$M$3305,2,FALSE),FALSE)="","",VLOOKUP(C5521,Adatbázis!$D$105:$AN$3282,VLOOKUP($F$3466,Adatbázis!$L$3286:$M$3305,2,FALSE),FALSE))</f>
        <v>…</v>
      </c>
      <c r="G5521" s="102" t="str">
        <f>IF(VLOOKUP(C5521,Adatbázis!$D$105:$AN$3282,VLOOKUP($G$3466,Adatbázis!$D$3286:$E$3298,2,FALSE),FALSE)="","",VLOOKUP(C5521,Adatbázis!$D$105:$AN$3282,VLOOKUP($G$3466,Adatbázis!$D$3286:$E$3298,2,FALSE),FALSE))</f>
        <v>…</v>
      </c>
      <c r="H5521" s="102" t="str">
        <f>IF(VLOOKUP(C5521,Adatbázis!$D$105:$AN$3282,VLOOKUP($H$3466,Adatbázis!$D$3286:$E$3298,2,FALSE),FALSE)="","",VLOOKUP(C5521,Adatbázis!$D$105:$AN$3282,VLOOKUP($H$3466,Adatbázis!$D$3286:$E$3298,2,FALSE),FALSE))</f>
        <v>…</v>
      </c>
      <c r="I5521" s="102" t="str">
        <f>IF(VLOOKUP(C5521,Adatbázis!$D$105:$AN$3282,VLOOKUP($I$3466,Adatbázis!$D$3286:$E$3298,2,FALSE),FALSE)="","",VLOOKUP(C5521,Adatbázis!$D$105:$AN$3282,VLOOKUP($I$3466,Adatbázis!$D$3286:$E$3298,2,FALSE),FALSE))</f>
        <v>…</v>
      </c>
    </row>
    <row r="5522" spans="3:9" hidden="1">
      <c r="C5522" s="41" t="s">
        <v>19142</v>
      </c>
      <c r="D5522" s="101" t="str">
        <f>IF(VLOOKUP(C5522,Adatbázis!$D$105:$AN$3282,VLOOKUP($D$3466,Adatbázis!$L$3286:$M$3305,2,FALSE),FALSE)="","",VLOOKUP(C5522,Adatbázis!$D$105:$AN$3282,VLOOKUP($D$3466,Adatbázis!$L$3286:$M$3305,2,FALSE),FALSE))</f>
        <v>…</v>
      </c>
      <c r="E5522" s="101" t="str">
        <f>IF(VLOOKUP(C5522,Adatbázis!$D$105:$AN$3282,VLOOKUP($E$3466,Adatbázis!$L$3286:$M$3305,2,FALSE),FALSE)="","",VLOOKUP(C5522,Adatbázis!$D$105:$AN$3282,VLOOKUP($E$3466,Adatbázis!$L$3286:$M$3305,2,FALSE),FALSE))</f>
        <v>…</v>
      </c>
      <c r="F5522" s="101" t="str">
        <f>IF(VLOOKUP(C5522,Adatbázis!$D$105:$AN$3282,VLOOKUP($F$3466,Adatbázis!$L$3286:$M$3305,2,FALSE),FALSE)="","",VLOOKUP(C5522,Adatbázis!$D$105:$AN$3282,VLOOKUP($F$3466,Adatbázis!$L$3286:$M$3305,2,FALSE),FALSE))</f>
        <v>…</v>
      </c>
      <c r="G5522" s="102" t="str">
        <f>IF(VLOOKUP(C5522,Adatbázis!$D$105:$AN$3282,VLOOKUP($G$3466,Adatbázis!$D$3286:$E$3298,2,FALSE),FALSE)="","",VLOOKUP(C5522,Adatbázis!$D$105:$AN$3282,VLOOKUP($G$3466,Adatbázis!$D$3286:$E$3298,2,FALSE),FALSE))</f>
        <v>…</v>
      </c>
      <c r="H5522" s="102" t="str">
        <f>IF(VLOOKUP(C5522,Adatbázis!$D$105:$AN$3282,VLOOKUP($H$3466,Adatbázis!$D$3286:$E$3298,2,FALSE),FALSE)="","",VLOOKUP(C5522,Adatbázis!$D$105:$AN$3282,VLOOKUP($H$3466,Adatbázis!$D$3286:$E$3298,2,FALSE),FALSE))</f>
        <v>…</v>
      </c>
      <c r="I5522" s="102" t="str">
        <f>IF(VLOOKUP(C5522,Adatbázis!$D$105:$AN$3282,VLOOKUP($I$3466,Adatbázis!$D$3286:$E$3298,2,FALSE),FALSE)="","",VLOOKUP(C5522,Adatbázis!$D$105:$AN$3282,VLOOKUP($I$3466,Adatbázis!$D$3286:$E$3298,2,FALSE),FALSE))</f>
        <v>…</v>
      </c>
    </row>
    <row r="5523" spans="3:9" hidden="1">
      <c r="C5523" s="41" t="s">
        <v>11525</v>
      </c>
      <c r="D5523" s="101" t="str">
        <f>IF(VLOOKUP(C5523,Adatbázis!$D$105:$AN$3282,VLOOKUP($D$3466,Adatbázis!$L$3286:$M$3305,2,FALSE),FALSE)="","",VLOOKUP(C5523,Adatbázis!$D$105:$AN$3282,VLOOKUP($D$3466,Adatbázis!$L$3286:$M$3305,2,FALSE),FALSE))</f>
        <v>…</v>
      </c>
      <c r="E5523" s="101" t="str">
        <f>IF(VLOOKUP(C5523,Adatbázis!$D$105:$AN$3282,VLOOKUP($E$3466,Adatbázis!$L$3286:$M$3305,2,FALSE),FALSE)="","",VLOOKUP(C5523,Adatbázis!$D$105:$AN$3282,VLOOKUP($E$3466,Adatbázis!$L$3286:$M$3305,2,FALSE),FALSE))</f>
        <v>…</v>
      </c>
      <c r="F5523" s="101" t="str">
        <f>IF(VLOOKUP(C5523,Adatbázis!$D$105:$AN$3282,VLOOKUP($F$3466,Adatbázis!$L$3286:$M$3305,2,FALSE),FALSE)="","",VLOOKUP(C5523,Adatbázis!$D$105:$AN$3282,VLOOKUP($F$3466,Adatbázis!$L$3286:$M$3305,2,FALSE),FALSE))</f>
        <v>…</v>
      </c>
      <c r="G5523" s="102" t="str">
        <f>IF(VLOOKUP(C5523,Adatbázis!$D$105:$AN$3282,VLOOKUP($G$3466,Adatbázis!$D$3286:$E$3298,2,FALSE),FALSE)="","",VLOOKUP(C5523,Adatbázis!$D$105:$AN$3282,VLOOKUP($G$3466,Adatbázis!$D$3286:$E$3298,2,FALSE),FALSE))</f>
        <v>…</v>
      </c>
      <c r="H5523" s="102" t="str">
        <f>IF(VLOOKUP(C5523,Adatbázis!$D$105:$AN$3282,VLOOKUP($H$3466,Adatbázis!$D$3286:$E$3298,2,FALSE),FALSE)="","",VLOOKUP(C5523,Adatbázis!$D$105:$AN$3282,VLOOKUP($H$3466,Adatbázis!$D$3286:$E$3298,2,FALSE),FALSE))</f>
        <v>…</v>
      </c>
      <c r="I5523" s="102" t="str">
        <f>IF(VLOOKUP(C5523,Adatbázis!$D$105:$AN$3282,VLOOKUP($I$3466,Adatbázis!$D$3286:$E$3298,2,FALSE),FALSE)="","",VLOOKUP(C5523,Adatbázis!$D$105:$AN$3282,VLOOKUP($I$3466,Adatbázis!$D$3286:$E$3298,2,FALSE),FALSE))</f>
        <v>…</v>
      </c>
    </row>
    <row r="5524" spans="3:9" hidden="1">
      <c r="C5524" s="41" t="s">
        <v>19155</v>
      </c>
      <c r="D5524" s="101" t="str">
        <f>IF(VLOOKUP(C5524,Adatbázis!$D$105:$AN$3282,VLOOKUP($D$3466,Adatbázis!$L$3286:$M$3305,2,FALSE),FALSE)="","",VLOOKUP(C5524,Adatbázis!$D$105:$AN$3282,VLOOKUP($D$3466,Adatbázis!$L$3286:$M$3305,2,FALSE),FALSE))</f>
        <v>…</v>
      </c>
      <c r="E5524" s="101" t="str">
        <f>IF(VLOOKUP(C5524,Adatbázis!$D$105:$AN$3282,VLOOKUP($E$3466,Adatbázis!$L$3286:$M$3305,2,FALSE),FALSE)="","",VLOOKUP(C5524,Adatbázis!$D$105:$AN$3282,VLOOKUP($E$3466,Adatbázis!$L$3286:$M$3305,2,FALSE),FALSE))</f>
        <v>…</v>
      </c>
      <c r="F5524" s="101" t="str">
        <f>IF(VLOOKUP(C5524,Adatbázis!$D$105:$AN$3282,VLOOKUP($F$3466,Adatbázis!$L$3286:$M$3305,2,FALSE),FALSE)="","",VLOOKUP(C5524,Adatbázis!$D$105:$AN$3282,VLOOKUP($F$3466,Adatbázis!$L$3286:$M$3305,2,FALSE),FALSE))</f>
        <v>…</v>
      </c>
      <c r="G5524" s="102" t="str">
        <f>IF(VLOOKUP(C5524,Adatbázis!$D$105:$AN$3282,VLOOKUP($G$3466,Adatbázis!$D$3286:$E$3298,2,FALSE),FALSE)="","",VLOOKUP(C5524,Adatbázis!$D$105:$AN$3282,VLOOKUP($G$3466,Adatbázis!$D$3286:$E$3298,2,FALSE),FALSE))</f>
        <v>…</v>
      </c>
      <c r="H5524" s="102" t="str">
        <f>IF(VLOOKUP(C5524,Adatbázis!$D$105:$AN$3282,VLOOKUP($H$3466,Adatbázis!$D$3286:$E$3298,2,FALSE),FALSE)="","",VLOOKUP(C5524,Adatbázis!$D$105:$AN$3282,VLOOKUP($H$3466,Adatbázis!$D$3286:$E$3298,2,FALSE),FALSE))</f>
        <v>…</v>
      </c>
      <c r="I5524" s="102" t="str">
        <f>IF(VLOOKUP(C5524,Adatbázis!$D$105:$AN$3282,VLOOKUP($I$3466,Adatbázis!$D$3286:$E$3298,2,FALSE),FALSE)="","",VLOOKUP(C5524,Adatbázis!$D$105:$AN$3282,VLOOKUP($I$3466,Adatbázis!$D$3286:$E$3298,2,FALSE),FALSE))</f>
        <v>…</v>
      </c>
    </row>
    <row r="5525" spans="3:9" hidden="1">
      <c r="C5525" s="41" t="s">
        <v>18438</v>
      </c>
      <c r="D5525" s="101" t="str">
        <f>IF(VLOOKUP(C5525,Adatbázis!$D$105:$AN$3282,VLOOKUP($D$3466,Adatbázis!$L$3286:$M$3305,2,FALSE),FALSE)="","",VLOOKUP(C5525,Adatbázis!$D$105:$AN$3282,VLOOKUP($D$3466,Adatbázis!$L$3286:$M$3305,2,FALSE),FALSE))</f>
        <v>…</v>
      </c>
      <c r="E5525" s="101" t="str">
        <f>IF(VLOOKUP(C5525,Adatbázis!$D$105:$AN$3282,VLOOKUP($E$3466,Adatbázis!$L$3286:$M$3305,2,FALSE),FALSE)="","",VLOOKUP(C5525,Adatbázis!$D$105:$AN$3282,VLOOKUP($E$3466,Adatbázis!$L$3286:$M$3305,2,FALSE),FALSE))</f>
        <v>…</v>
      </c>
      <c r="F5525" s="101" t="str">
        <f>IF(VLOOKUP(C5525,Adatbázis!$D$105:$AN$3282,VLOOKUP($F$3466,Adatbázis!$L$3286:$M$3305,2,FALSE),FALSE)="","",VLOOKUP(C5525,Adatbázis!$D$105:$AN$3282,VLOOKUP($F$3466,Adatbázis!$L$3286:$M$3305,2,FALSE),FALSE))</f>
        <v>…</v>
      </c>
      <c r="G5525" s="102" t="str">
        <f>IF(VLOOKUP(C5525,Adatbázis!$D$105:$AN$3282,VLOOKUP($G$3466,Adatbázis!$D$3286:$E$3298,2,FALSE),FALSE)="","",VLOOKUP(C5525,Adatbázis!$D$105:$AN$3282,VLOOKUP($G$3466,Adatbázis!$D$3286:$E$3298,2,FALSE),FALSE))</f>
        <v>…</v>
      </c>
      <c r="H5525" s="102" t="str">
        <f>IF(VLOOKUP(C5525,Adatbázis!$D$105:$AN$3282,VLOOKUP($H$3466,Adatbázis!$D$3286:$E$3298,2,FALSE),FALSE)="","",VLOOKUP(C5525,Adatbázis!$D$105:$AN$3282,VLOOKUP($H$3466,Adatbázis!$D$3286:$E$3298,2,FALSE),FALSE))</f>
        <v>…</v>
      </c>
      <c r="I5525" s="102" t="str">
        <f>IF(VLOOKUP(C5525,Adatbázis!$D$105:$AN$3282,VLOOKUP($I$3466,Adatbázis!$D$3286:$E$3298,2,FALSE),FALSE)="","",VLOOKUP(C5525,Adatbázis!$D$105:$AN$3282,VLOOKUP($I$3466,Adatbázis!$D$3286:$E$3298,2,FALSE),FALSE))</f>
        <v>…</v>
      </c>
    </row>
    <row r="5526" spans="3:9" hidden="1">
      <c r="C5526" s="41" t="s">
        <v>3330</v>
      </c>
      <c r="D5526" s="101" t="str">
        <f>IF(VLOOKUP(C5526,Adatbázis!$D$105:$AN$3282,VLOOKUP($D$3466,Adatbázis!$L$3286:$M$3305,2,FALSE),FALSE)="","",VLOOKUP(C5526,Adatbázis!$D$105:$AN$3282,VLOOKUP($D$3466,Adatbázis!$L$3286:$M$3305,2,FALSE),FALSE))</f>
        <v>…</v>
      </c>
      <c r="E5526" s="101" t="str">
        <f>IF(VLOOKUP(C5526,Adatbázis!$D$105:$AN$3282,VLOOKUP($E$3466,Adatbázis!$L$3286:$M$3305,2,FALSE),FALSE)="","",VLOOKUP(C5526,Adatbázis!$D$105:$AN$3282,VLOOKUP($E$3466,Adatbázis!$L$3286:$M$3305,2,FALSE),FALSE))</f>
        <v>…</v>
      </c>
      <c r="F5526" s="101" t="str">
        <f>IF(VLOOKUP(C5526,Adatbázis!$D$105:$AN$3282,VLOOKUP($F$3466,Adatbázis!$L$3286:$M$3305,2,FALSE),FALSE)="","",VLOOKUP(C5526,Adatbázis!$D$105:$AN$3282,VLOOKUP($F$3466,Adatbázis!$L$3286:$M$3305,2,FALSE),FALSE))</f>
        <v>…</v>
      </c>
      <c r="G5526" s="102" t="str">
        <f>IF(VLOOKUP(C5526,Adatbázis!$D$105:$AN$3282,VLOOKUP($G$3466,Adatbázis!$D$3286:$E$3298,2,FALSE),FALSE)="","",VLOOKUP(C5526,Adatbázis!$D$105:$AN$3282,VLOOKUP($G$3466,Adatbázis!$D$3286:$E$3298,2,FALSE),FALSE))</f>
        <v>…</v>
      </c>
      <c r="H5526" s="102" t="str">
        <f>IF(VLOOKUP(C5526,Adatbázis!$D$105:$AN$3282,VLOOKUP($H$3466,Adatbázis!$D$3286:$E$3298,2,FALSE),FALSE)="","",VLOOKUP(C5526,Adatbázis!$D$105:$AN$3282,VLOOKUP($H$3466,Adatbázis!$D$3286:$E$3298,2,FALSE),FALSE))</f>
        <v>…</v>
      </c>
      <c r="I5526" s="102" t="str">
        <f>IF(VLOOKUP(C5526,Adatbázis!$D$105:$AN$3282,VLOOKUP($I$3466,Adatbázis!$D$3286:$E$3298,2,FALSE),FALSE)="","",VLOOKUP(C5526,Adatbázis!$D$105:$AN$3282,VLOOKUP($I$3466,Adatbázis!$D$3286:$E$3298,2,FALSE),FALSE))</f>
        <v>…</v>
      </c>
    </row>
    <row r="5527" spans="3:9" hidden="1">
      <c r="C5527" s="41" t="s">
        <v>19176</v>
      </c>
      <c r="D5527" s="101" t="str">
        <f>IF(VLOOKUP(C5527,Adatbázis!$D$105:$AN$3282,VLOOKUP($D$3466,Adatbázis!$L$3286:$M$3305,2,FALSE),FALSE)="","",VLOOKUP(C5527,Adatbázis!$D$105:$AN$3282,VLOOKUP($D$3466,Adatbázis!$L$3286:$M$3305,2,FALSE),FALSE))</f>
        <v>…</v>
      </c>
      <c r="E5527" s="101" t="str">
        <f>IF(VLOOKUP(C5527,Adatbázis!$D$105:$AN$3282,VLOOKUP($E$3466,Adatbázis!$L$3286:$M$3305,2,FALSE),FALSE)="","",VLOOKUP(C5527,Adatbázis!$D$105:$AN$3282,VLOOKUP($E$3466,Adatbázis!$L$3286:$M$3305,2,FALSE),FALSE))</f>
        <v>…</v>
      </c>
      <c r="F5527" s="101" t="str">
        <f>IF(VLOOKUP(C5527,Adatbázis!$D$105:$AN$3282,VLOOKUP($F$3466,Adatbázis!$L$3286:$M$3305,2,FALSE),FALSE)="","",VLOOKUP(C5527,Adatbázis!$D$105:$AN$3282,VLOOKUP($F$3466,Adatbázis!$L$3286:$M$3305,2,FALSE),FALSE))</f>
        <v>…</v>
      </c>
      <c r="G5527" s="102" t="str">
        <f>IF(VLOOKUP(C5527,Adatbázis!$D$105:$AN$3282,VLOOKUP($G$3466,Adatbázis!$D$3286:$E$3298,2,FALSE),FALSE)="","",VLOOKUP(C5527,Adatbázis!$D$105:$AN$3282,VLOOKUP($G$3466,Adatbázis!$D$3286:$E$3298,2,FALSE),FALSE))</f>
        <v>…</v>
      </c>
      <c r="H5527" s="102" t="str">
        <f>IF(VLOOKUP(C5527,Adatbázis!$D$105:$AN$3282,VLOOKUP($H$3466,Adatbázis!$D$3286:$E$3298,2,FALSE),FALSE)="","",VLOOKUP(C5527,Adatbázis!$D$105:$AN$3282,VLOOKUP($H$3466,Adatbázis!$D$3286:$E$3298,2,FALSE),FALSE))</f>
        <v>…</v>
      </c>
      <c r="I5527" s="102" t="str">
        <f>IF(VLOOKUP(C5527,Adatbázis!$D$105:$AN$3282,VLOOKUP($I$3466,Adatbázis!$D$3286:$E$3298,2,FALSE),FALSE)="","",VLOOKUP(C5527,Adatbázis!$D$105:$AN$3282,VLOOKUP($I$3466,Adatbázis!$D$3286:$E$3298,2,FALSE),FALSE))</f>
        <v>…</v>
      </c>
    </row>
    <row r="5528" spans="3:9" hidden="1">
      <c r="C5528" s="41" t="s">
        <v>19182</v>
      </c>
      <c r="D5528" s="101" t="str">
        <f>IF(VLOOKUP(C5528,Adatbázis!$D$105:$AN$3282,VLOOKUP($D$3466,Adatbázis!$L$3286:$M$3305,2,FALSE),FALSE)="","",VLOOKUP(C5528,Adatbázis!$D$105:$AN$3282,VLOOKUP($D$3466,Adatbázis!$L$3286:$M$3305,2,FALSE),FALSE))</f>
        <v>…</v>
      </c>
      <c r="E5528" s="101" t="str">
        <f>IF(VLOOKUP(C5528,Adatbázis!$D$105:$AN$3282,VLOOKUP($E$3466,Adatbázis!$L$3286:$M$3305,2,FALSE),FALSE)="","",VLOOKUP(C5528,Adatbázis!$D$105:$AN$3282,VLOOKUP($E$3466,Adatbázis!$L$3286:$M$3305,2,FALSE),FALSE))</f>
        <v>…</v>
      </c>
      <c r="F5528" s="101" t="str">
        <f>IF(VLOOKUP(C5528,Adatbázis!$D$105:$AN$3282,VLOOKUP($F$3466,Adatbázis!$L$3286:$M$3305,2,FALSE),FALSE)="","",VLOOKUP(C5528,Adatbázis!$D$105:$AN$3282,VLOOKUP($F$3466,Adatbázis!$L$3286:$M$3305,2,FALSE),FALSE))</f>
        <v>…</v>
      </c>
      <c r="G5528" s="102" t="str">
        <f>IF(VLOOKUP(C5528,Adatbázis!$D$105:$AN$3282,VLOOKUP($G$3466,Adatbázis!$D$3286:$E$3298,2,FALSE),FALSE)="","",VLOOKUP(C5528,Adatbázis!$D$105:$AN$3282,VLOOKUP($G$3466,Adatbázis!$D$3286:$E$3298,2,FALSE),FALSE))</f>
        <v>…</v>
      </c>
      <c r="H5528" s="102" t="str">
        <f>IF(VLOOKUP(C5528,Adatbázis!$D$105:$AN$3282,VLOOKUP($H$3466,Adatbázis!$D$3286:$E$3298,2,FALSE),FALSE)="","",VLOOKUP(C5528,Adatbázis!$D$105:$AN$3282,VLOOKUP($H$3466,Adatbázis!$D$3286:$E$3298,2,FALSE),FALSE))</f>
        <v>…</v>
      </c>
      <c r="I5528" s="102" t="str">
        <f>IF(VLOOKUP(C5528,Adatbázis!$D$105:$AN$3282,VLOOKUP($I$3466,Adatbázis!$D$3286:$E$3298,2,FALSE),FALSE)="","",VLOOKUP(C5528,Adatbázis!$D$105:$AN$3282,VLOOKUP($I$3466,Adatbázis!$D$3286:$E$3298,2,FALSE),FALSE))</f>
        <v>…</v>
      </c>
    </row>
    <row r="5529" spans="3:9" hidden="1">
      <c r="C5529" s="41" t="s">
        <v>19189</v>
      </c>
      <c r="D5529" s="101" t="str">
        <f>IF(VLOOKUP(C5529,Adatbázis!$D$105:$AN$3282,VLOOKUP($D$3466,Adatbázis!$L$3286:$M$3305,2,FALSE),FALSE)="","",VLOOKUP(C5529,Adatbázis!$D$105:$AN$3282,VLOOKUP($D$3466,Adatbázis!$L$3286:$M$3305,2,FALSE),FALSE))</f>
        <v>…</v>
      </c>
      <c r="E5529" s="101" t="str">
        <f>IF(VLOOKUP(C5529,Adatbázis!$D$105:$AN$3282,VLOOKUP($E$3466,Adatbázis!$L$3286:$M$3305,2,FALSE),FALSE)="","",VLOOKUP(C5529,Adatbázis!$D$105:$AN$3282,VLOOKUP($E$3466,Adatbázis!$L$3286:$M$3305,2,FALSE),FALSE))</f>
        <v>…</v>
      </c>
      <c r="F5529" s="101" t="str">
        <f>IF(VLOOKUP(C5529,Adatbázis!$D$105:$AN$3282,VLOOKUP($F$3466,Adatbázis!$L$3286:$M$3305,2,FALSE),FALSE)="","",VLOOKUP(C5529,Adatbázis!$D$105:$AN$3282,VLOOKUP($F$3466,Adatbázis!$L$3286:$M$3305,2,FALSE),FALSE))</f>
        <v>…</v>
      </c>
      <c r="G5529" s="102" t="str">
        <f>IF(VLOOKUP(C5529,Adatbázis!$D$105:$AN$3282,VLOOKUP($G$3466,Adatbázis!$D$3286:$E$3298,2,FALSE),FALSE)="","",VLOOKUP(C5529,Adatbázis!$D$105:$AN$3282,VLOOKUP($G$3466,Adatbázis!$D$3286:$E$3298,2,FALSE),FALSE))</f>
        <v>…</v>
      </c>
      <c r="H5529" s="102" t="str">
        <f>IF(VLOOKUP(C5529,Adatbázis!$D$105:$AN$3282,VLOOKUP($H$3466,Adatbázis!$D$3286:$E$3298,2,FALSE),FALSE)="","",VLOOKUP(C5529,Adatbázis!$D$105:$AN$3282,VLOOKUP($H$3466,Adatbázis!$D$3286:$E$3298,2,FALSE),FALSE))</f>
        <v>…</v>
      </c>
      <c r="I5529" s="102" t="str">
        <f>IF(VLOOKUP(C5529,Adatbázis!$D$105:$AN$3282,VLOOKUP($I$3466,Adatbázis!$D$3286:$E$3298,2,FALSE),FALSE)="","",VLOOKUP(C5529,Adatbázis!$D$105:$AN$3282,VLOOKUP($I$3466,Adatbázis!$D$3286:$E$3298,2,FALSE),FALSE))</f>
        <v>…</v>
      </c>
    </row>
    <row r="5530" spans="3:9" hidden="1">
      <c r="C5530" s="41" t="s">
        <v>19200</v>
      </c>
      <c r="D5530" s="101" t="str">
        <f>IF(VLOOKUP(C5530,Adatbázis!$D$105:$AN$3282,VLOOKUP($D$3466,Adatbázis!$L$3286:$M$3305,2,FALSE),FALSE)="","",VLOOKUP(C5530,Adatbázis!$D$105:$AN$3282,VLOOKUP($D$3466,Adatbázis!$L$3286:$M$3305,2,FALSE),FALSE))</f>
        <v>…</v>
      </c>
      <c r="E5530" s="101" t="str">
        <f>IF(VLOOKUP(C5530,Adatbázis!$D$105:$AN$3282,VLOOKUP($E$3466,Adatbázis!$L$3286:$M$3305,2,FALSE),FALSE)="","",VLOOKUP(C5530,Adatbázis!$D$105:$AN$3282,VLOOKUP($E$3466,Adatbázis!$L$3286:$M$3305,2,FALSE),FALSE))</f>
        <v>…</v>
      </c>
      <c r="F5530" s="101" t="str">
        <f>IF(VLOOKUP(C5530,Adatbázis!$D$105:$AN$3282,VLOOKUP($F$3466,Adatbázis!$L$3286:$M$3305,2,FALSE),FALSE)="","",VLOOKUP(C5530,Adatbázis!$D$105:$AN$3282,VLOOKUP($F$3466,Adatbázis!$L$3286:$M$3305,2,FALSE),FALSE))</f>
        <v>…</v>
      </c>
      <c r="G5530" s="102" t="str">
        <f>IF(VLOOKUP(C5530,Adatbázis!$D$105:$AN$3282,VLOOKUP($G$3466,Adatbázis!$D$3286:$E$3298,2,FALSE),FALSE)="","",VLOOKUP(C5530,Adatbázis!$D$105:$AN$3282,VLOOKUP($G$3466,Adatbázis!$D$3286:$E$3298,2,FALSE),FALSE))</f>
        <v>…</v>
      </c>
      <c r="H5530" s="102" t="str">
        <f>IF(VLOOKUP(C5530,Adatbázis!$D$105:$AN$3282,VLOOKUP($H$3466,Adatbázis!$D$3286:$E$3298,2,FALSE),FALSE)="","",VLOOKUP(C5530,Adatbázis!$D$105:$AN$3282,VLOOKUP($H$3466,Adatbázis!$D$3286:$E$3298,2,FALSE),FALSE))</f>
        <v>…</v>
      </c>
      <c r="I5530" s="102" t="str">
        <f>IF(VLOOKUP(C5530,Adatbázis!$D$105:$AN$3282,VLOOKUP($I$3466,Adatbázis!$D$3286:$E$3298,2,FALSE),FALSE)="","",VLOOKUP(C5530,Adatbázis!$D$105:$AN$3282,VLOOKUP($I$3466,Adatbázis!$D$3286:$E$3298,2,FALSE),FALSE))</f>
        <v>…</v>
      </c>
    </row>
    <row r="5531" spans="3:9" hidden="1">
      <c r="C5531" s="41" t="s">
        <v>19205</v>
      </c>
      <c r="D5531" s="101" t="str">
        <f>IF(VLOOKUP(C5531,Adatbázis!$D$105:$AN$3282,VLOOKUP($D$3466,Adatbázis!$L$3286:$M$3305,2,FALSE),FALSE)="","",VLOOKUP(C5531,Adatbázis!$D$105:$AN$3282,VLOOKUP($D$3466,Adatbázis!$L$3286:$M$3305,2,FALSE),FALSE))</f>
        <v>…</v>
      </c>
      <c r="E5531" s="101" t="str">
        <f>IF(VLOOKUP(C5531,Adatbázis!$D$105:$AN$3282,VLOOKUP($E$3466,Adatbázis!$L$3286:$M$3305,2,FALSE),FALSE)="","",VLOOKUP(C5531,Adatbázis!$D$105:$AN$3282,VLOOKUP($E$3466,Adatbázis!$L$3286:$M$3305,2,FALSE),FALSE))</f>
        <v>…</v>
      </c>
      <c r="F5531" s="101" t="str">
        <f>IF(VLOOKUP(C5531,Adatbázis!$D$105:$AN$3282,VLOOKUP($F$3466,Adatbázis!$L$3286:$M$3305,2,FALSE),FALSE)="","",VLOOKUP(C5531,Adatbázis!$D$105:$AN$3282,VLOOKUP($F$3466,Adatbázis!$L$3286:$M$3305,2,FALSE),FALSE))</f>
        <v>…</v>
      </c>
      <c r="G5531" s="102" t="str">
        <f>IF(VLOOKUP(C5531,Adatbázis!$D$105:$AN$3282,VLOOKUP($G$3466,Adatbázis!$D$3286:$E$3298,2,FALSE),FALSE)="","",VLOOKUP(C5531,Adatbázis!$D$105:$AN$3282,VLOOKUP($G$3466,Adatbázis!$D$3286:$E$3298,2,FALSE),FALSE))</f>
        <v>…</v>
      </c>
      <c r="H5531" s="102" t="str">
        <f>IF(VLOOKUP(C5531,Adatbázis!$D$105:$AN$3282,VLOOKUP($H$3466,Adatbázis!$D$3286:$E$3298,2,FALSE),FALSE)="","",VLOOKUP(C5531,Adatbázis!$D$105:$AN$3282,VLOOKUP($H$3466,Adatbázis!$D$3286:$E$3298,2,FALSE),FALSE))</f>
        <v>…</v>
      </c>
      <c r="I5531" s="102" t="str">
        <f>IF(VLOOKUP(C5531,Adatbázis!$D$105:$AN$3282,VLOOKUP($I$3466,Adatbázis!$D$3286:$E$3298,2,FALSE),FALSE)="","",VLOOKUP(C5531,Adatbázis!$D$105:$AN$3282,VLOOKUP($I$3466,Adatbázis!$D$3286:$E$3298,2,FALSE),FALSE))</f>
        <v>…</v>
      </c>
    </row>
    <row r="5532" spans="3:9" hidden="1">
      <c r="C5532" s="41" t="s">
        <v>9200</v>
      </c>
      <c r="D5532" s="101" t="str">
        <f>IF(VLOOKUP(C5532,Adatbázis!$D$105:$AN$3282,VLOOKUP($D$3466,Adatbázis!$L$3286:$M$3305,2,FALSE),FALSE)="","",VLOOKUP(C5532,Adatbázis!$D$105:$AN$3282,VLOOKUP($D$3466,Adatbázis!$L$3286:$M$3305,2,FALSE),FALSE))</f>
        <v>…</v>
      </c>
      <c r="E5532" s="101" t="str">
        <f>IF(VLOOKUP(C5532,Adatbázis!$D$105:$AN$3282,VLOOKUP($E$3466,Adatbázis!$L$3286:$M$3305,2,FALSE),FALSE)="","",VLOOKUP(C5532,Adatbázis!$D$105:$AN$3282,VLOOKUP($E$3466,Adatbázis!$L$3286:$M$3305,2,FALSE),FALSE))</f>
        <v>…</v>
      </c>
      <c r="F5532" s="101" t="str">
        <f>IF(VLOOKUP(C5532,Adatbázis!$D$105:$AN$3282,VLOOKUP($F$3466,Adatbázis!$L$3286:$M$3305,2,FALSE),FALSE)="","",VLOOKUP(C5532,Adatbázis!$D$105:$AN$3282,VLOOKUP($F$3466,Adatbázis!$L$3286:$M$3305,2,FALSE),FALSE))</f>
        <v>…</v>
      </c>
      <c r="G5532" s="102" t="str">
        <f>IF(VLOOKUP(C5532,Adatbázis!$D$105:$AN$3282,VLOOKUP($G$3466,Adatbázis!$D$3286:$E$3298,2,FALSE),FALSE)="","",VLOOKUP(C5532,Adatbázis!$D$105:$AN$3282,VLOOKUP($G$3466,Adatbázis!$D$3286:$E$3298,2,FALSE),FALSE))</f>
        <v>…</v>
      </c>
      <c r="H5532" s="102" t="str">
        <f>IF(VLOOKUP(C5532,Adatbázis!$D$105:$AN$3282,VLOOKUP($H$3466,Adatbázis!$D$3286:$E$3298,2,FALSE),FALSE)="","",VLOOKUP(C5532,Adatbázis!$D$105:$AN$3282,VLOOKUP($H$3466,Adatbázis!$D$3286:$E$3298,2,FALSE),FALSE))</f>
        <v>…</v>
      </c>
      <c r="I5532" s="102" t="str">
        <f>IF(VLOOKUP(C5532,Adatbázis!$D$105:$AN$3282,VLOOKUP($I$3466,Adatbázis!$D$3286:$E$3298,2,FALSE),FALSE)="","",VLOOKUP(C5532,Adatbázis!$D$105:$AN$3282,VLOOKUP($I$3466,Adatbázis!$D$3286:$E$3298,2,FALSE),FALSE))</f>
        <v>…</v>
      </c>
    </row>
    <row r="5533" spans="3:9" hidden="1">
      <c r="C5533" s="41" t="s">
        <v>19218</v>
      </c>
      <c r="D5533" s="101" t="str">
        <f>IF(VLOOKUP(C5533,Adatbázis!$D$105:$AN$3282,VLOOKUP($D$3466,Adatbázis!$L$3286:$M$3305,2,FALSE),FALSE)="","",VLOOKUP(C5533,Adatbázis!$D$105:$AN$3282,VLOOKUP($D$3466,Adatbázis!$L$3286:$M$3305,2,FALSE),FALSE))</f>
        <v>…</v>
      </c>
      <c r="E5533" s="101" t="str">
        <f>IF(VLOOKUP(C5533,Adatbázis!$D$105:$AN$3282,VLOOKUP($E$3466,Adatbázis!$L$3286:$M$3305,2,FALSE),FALSE)="","",VLOOKUP(C5533,Adatbázis!$D$105:$AN$3282,VLOOKUP($E$3466,Adatbázis!$L$3286:$M$3305,2,FALSE),FALSE))</f>
        <v>…</v>
      </c>
      <c r="F5533" s="101" t="str">
        <f>IF(VLOOKUP(C5533,Adatbázis!$D$105:$AN$3282,VLOOKUP($F$3466,Adatbázis!$L$3286:$M$3305,2,FALSE),FALSE)="","",VLOOKUP(C5533,Adatbázis!$D$105:$AN$3282,VLOOKUP($F$3466,Adatbázis!$L$3286:$M$3305,2,FALSE),FALSE))</f>
        <v>…</v>
      </c>
      <c r="G5533" s="102" t="str">
        <f>IF(VLOOKUP(C5533,Adatbázis!$D$105:$AN$3282,VLOOKUP($G$3466,Adatbázis!$D$3286:$E$3298,2,FALSE),FALSE)="","",VLOOKUP(C5533,Adatbázis!$D$105:$AN$3282,VLOOKUP($G$3466,Adatbázis!$D$3286:$E$3298,2,FALSE),FALSE))</f>
        <v>…</v>
      </c>
      <c r="H5533" s="102" t="str">
        <f>IF(VLOOKUP(C5533,Adatbázis!$D$105:$AN$3282,VLOOKUP($H$3466,Adatbázis!$D$3286:$E$3298,2,FALSE),FALSE)="","",VLOOKUP(C5533,Adatbázis!$D$105:$AN$3282,VLOOKUP($H$3466,Adatbázis!$D$3286:$E$3298,2,FALSE),FALSE))</f>
        <v>…</v>
      </c>
      <c r="I5533" s="102" t="str">
        <f>IF(VLOOKUP(C5533,Adatbázis!$D$105:$AN$3282,VLOOKUP($I$3466,Adatbázis!$D$3286:$E$3298,2,FALSE),FALSE)="","",VLOOKUP(C5533,Adatbázis!$D$105:$AN$3282,VLOOKUP($I$3466,Adatbázis!$D$3286:$E$3298,2,FALSE),FALSE))</f>
        <v>…</v>
      </c>
    </row>
    <row r="5534" spans="3:9" hidden="1">
      <c r="C5534" s="41" t="s">
        <v>19224</v>
      </c>
      <c r="D5534" s="101" t="str">
        <f>IF(VLOOKUP(C5534,Adatbázis!$D$105:$AN$3282,VLOOKUP($D$3466,Adatbázis!$L$3286:$M$3305,2,FALSE),FALSE)="","",VLOOKUP(C5534,Adatbázis!$D$105:$AN$3282,VLOOKUP($D$3466,Adatbázis!$L$3286:$M$3305,2,FALSE),FALSE))</f>
        <v>…</v>
      </c>
      <c r="E5534" s="101" t="str">
        <f>IF(VLOOKUP(C5534,Adatbázis!$D$105:$AN$3282,VLOOKUP($E$3466,Adatbázis!$L$3286:$M$3305,2,FALSE),FALSE)="","",VLOOKUP(C5534,Adatbázis!$D$105:$AN$3282,VLOOKUP($E$3466,Adatbázis!$L$3286:$M$3305,2,FALSE),FALSE))</f>
        <v>…</v>
      </c>
      <c r="F5534" s="101" t="str">
        <f>IF(VLOOKUP(C5534,Adatbázis!$D$105:$AN$3282,VLOOKUP($F$3466,Adatbázis!$L$3286:$M$3305,2,FALSE),FALSE)="","",VLOOKUP(C5534,Adatbázis!$D$105:$AN$3282,VLOOKUP($F$3466,Adatbázis!$L$3286:$M$3305,2,FALSE),FALSE))</f>
        <v>…</v>
      </c>
      <c r="G5534" s="102" t="str">
        <f>IF(VLOOKUP(C5534,Adatbázis!$D$105:$AN$3282,VLOOKUP($G$3466,Adatbázis!$D$3286:$E$3298,2,FALSE),FALSE)="","",VLOOKUP(C5534,Adatbázis!$D$105:$AN$3282,VLOOKUP($G$3466,Adatbázis!$D$3286:$E$3298,2,FALSE),FALSE))</f>
        <v>…</v>
      </c>
      <c r="H5534" s="102" t="str">
        <f>IF(VLOOKUP(C5534,Adatbázis!$D$105:$AN$3282,VLOOKUP($H$3466,Adatbázis!$D$3286:$E$3298,2,FALSE),FALSE)="","",VLOOKUP(C5534,Adatbázis!$D$105:$AN$3282,VLOOKUP($H$3466,Adatbázis!$D$3286:$E$3298,2,FALSE),FALSE))</f>
        <v>…</v>
      </c>
      <c r="I5534" s="102" t="str">
        <f>IF(VLOOKUP(C5534,Adatbázis!$D$105:$AN$3282,VLOOKUP($I$3466,Adatbázis!$D$3286:$E$3298,2,FALSE),FALSE)="","",VLOOKUP(C5534,Adatbázis!$D$105:$AN$3282,VLOOKUP($I$3466,Adatbázis!$D$3286:$E$3298,2,FALSE),FALSE))</f>
        <v>…</v>
      </c>
    </row>
    <row r="5535" spans="3:9" hidden="1">
      <c r="C5535" s="41" t="s">
        <v>19235</v>
      </c>
      <c r="D5535" s="101" t="str">
        <f>IF(VLOOKUP(C5535,Adatbázis!$D$105:$AN$3282,VLOOKUP($D$3466,Adatbázis!$L$3286:$M$3305,2,FALSE),FALSE)="","",VLOOKUP(C5535,Adatbázis!$D$105:$AN$3282,VLOOKUP($D$3466,Adatbázis!$L$3286:$M$3305,2,FALSE),FALSE))</f>
        <v>…</v>
      </c>
      <c r="E5535" s="101" t="str">
        <f>IF(VLOOKUP(C5535,Adatbázis!$D$105:$AN$3282,VLOOKUP($E$3466,Adatbázis!$L$3286:$M$3305,2,FALSE),FALSE)="","",VLOOKUP(C5535,Adatbázis!$D$105:$AN$3282,VLOOKUP($E$3466,Adatbázis!$L$3286:$M$3305,2,FALSE),FALSE))</f>
        <v>…</v>
      </c>
      <c r="F5535" s="101" t="str">
        <f>IF(VLOOKUP(C5535,Adatbázis!$D$105:$AN$3282,VLOOKUP($F$3466,Adatbázis!$L$3286:$M$3305,2,FALSE),FALSE)="","",VLOOKUP(C5535,Adatbázis!$D$105:$AN$3282,VLOOKUP($F$3466,Adatbázis!$L$3286:$M$3305,2,FALSE),FALSE))</f>
        <v>…</v>
      </c>
      <c r="G5535" s="102" t="str">
        <f>IF(VLOOKUP(C5535,Adatbázis!$D$105:$AN$3282,VLOOKUP($G$3466,Adatbázis!$D$3286:$E$3298,2,FALSE),FALSE)="","",VLOOKUP(C5535,Adatbázis!$D$105:$AN$3282,VLOOKUP($G$3466,Adatbázis!$D$3286:$E$3298,2,FALSE),FALSE))</f>
        <v>…</v>
      </c>
      <c r="H5535" s="102" t="str">
        <f>IF(VLOOKUP(C5535,Adatbázis!$D$105:$AN$3282,VLOOKUP($H$3466,Adatbázis!$D$3286:$E$3298,2,FALSE),FALSE)="","",VLOOKUP(C5535,Adatbázis!$D$105:$AN$3282,VLOOKUP($H$3466,Adatbázis!$D$3286:$E$3298,2,FALSE),FALSE))</f>
        <v>…</v>
      </c>
      <c r="I5535" s="102" t="str">
        <f>IF(VLOOKUP(C5535,Adatbázis!$D$105:$AN$3282,VLOOKUP($I$3466,Adatbázis!$D$3286:$E$3298,2,FALSE),FALSE)="","",VLOOKUP(C5535,Adatbázis!$D$105:$AN$3282,VLOOKUP($I$3466,Adatbázis!$D$3286:$E$3298,2,FALSE),FALSE))</f>
        <v>…</v>
      </c>
    </row>
    <row r="5536" spans="3:9" hidden="1">
      <c r="C5536" s="41" t="s">
        <v>9556</v>
      </c>
      <c r="D5536" s="101" t="str">
        <f>IF(VLOOKUP(C5536,Adatbázis!$D$105:$AN$3282,VLOOKUP($D$3466,Adatbázis!$L$3286:$M$3305,2,FALSE),FALSE)="","",VLOOKUP(C5536,Adatbázis!$D$105:$AN$3282,VLOOKUP($D$3466,Adatbázis!$L$3286:$M$3305,2,FALSE),FALSE))</f>
        <v>…</v>
      </c>
      <c r="E5536" s="101" t="str">
        <f>IF(VLOOKUP(C5536,Adatbázis!$D$105:$AN$3282,VLOOKUP($E$3466,Adatbázis!$L$3286:$M$3305,2,FALSE),FALSE)="","",VLOOKUP(C5536,Adatbázis!$D$105:$AN$3282,VLOOKUP($E$3466,Adatbázis!$L$3286:$M$3305,2,FALSE),FALSE))</f>
        <v>…</v>
      </c>
      <c r="F5536" s="101" t="str">
        <f>IF(VLOOKUP(C5536,Adatbázis!$D$105:$AN$3282,VLOOKUP($F$3466,Adatbázis!$L$3286:$M$3305,2,FALSE),FALSE)="","",VLOOKUP(C5536,Adatbázis!$D$105:$AN$3282,VLOOKUP($F$3466,Adatbázis!$L$3286:$M$3305,2,FALSE),FALSE))</f>
        <v>…</v>
      </c>
      <c r="G5536" s="102" t="str">
        <f>IF(VLOOKUP(C5536,Adatbázis!$D$105:$AN$3282,VLOOKUP($G$3466,Adatbázis!$D$3286:$E$3298,2,FALSE),FALSE)="","",VLOOKUP(C5536,Adatbázis!$D$105:$AN$3282,VLOOKUP($G$3466,Adatbázis!$D$3286:$E$3298,2,FALSE),FALSE))</f>
        <v>…</v>
      </c>
      <c r="H5536" s="102" t="str">
        <f>IF(VLOOKUP(C5536,Adatbázis!$D$105:$AN$3282,VLOOKUP($H$3466,Adatbázis!$D$3286:$E$3298,2,FALSE),FALSE)="","",VLOOKUP(C5536,Adatbázis!$D$105:$AN$3282,VLOOKUP($H$3466,Adatbázis!$D$3286:$E$3298,2,FALSE),FALSE))</f>
        <v>…</v>
      </c>
      <c r="I5536" s="102" t="str">
        <f>IF(VLOOKUP(C5536,Adatbázis!$D$105:$AN$3282,VLOOKUP($I$3466,Adatbázis!$D$3286:$E$3298,2,FALSE),FALSE)="","",VLOOKUP(C5536,Adatbázis!$D$105:$AN$3282,VLOOKUP($I$3466,Adatbázis!$D$3286:$E$3298,2,FALSE),FALSE))</f>
        <v>…</v>
      </c>
    </row>
    <row r="5537" spans="3:9" hidden="1">
      <c r="C5537" s="41" t="s">
        <v>19247</v>
      </c>
      <c r="D5537" s="101" t="str">
        <f>IF(VLOOKUP(C5537,Adatbázis!$D$105:$AN$3282,VLOOKUP($D$3466,Adatbázis!$L$3286:$M$3305,2,FALSE),FALSE)="","",VLOOKUP(C5537,Adatbázis!$D$105:$AN$3282,VLOOKUP($D$3466,Adatbázis!$L$3286:$M$3305,2,FALSE),FALSE))</f>
        <v>…</v>
      </c>
      <c r="E5537" s="101" t="str">
        <f>IF(VLOOKUP(C5537,Adatbázis!$D$105:$AN$3282,VLOOKUP($E$3466,Adatbázis!$L$3286:$M$3305,2,FALSE),FALSE)="","",VLOOKUP(C5537,Adatbázis!$D$105:$AN$3282,VLOOKUP($E$3466,Adatbázis!$L$3286:$M$3305,2,FALSE),FALSE))</f>
        <v>…</v>
      </c>
      <c r="F5537" s="101" t="str">
        <f>IF(VLOOKUP(C5537,Adatbázis!$D$105:$AN$3282,VLOOKUP($F$3466,Adatbázis!$L$3286:$M$3305,2,FALSE),FALSE)="","",VLOOKUP(C5537,Adatbázis!$D$105:$AN$3282,VLOOKUP($F$3466,Adatbázis!$L$3286:$M$3305,2,FALSE),FALSE))</f>
        <v>…</v>
      </c>
      <c r="G5537" s="102" t="str">
        <f>IF(VLOOKUP(C5537,Adatbázis!$D$105:$AN$3282,VLOOKUP($G$3466,Adatbázis!$D$3286:$E$3298,2,FALSE),FALSE)="","",VLOOKUP(C5537,Adatbázis!$D$105:$AN$3282,VLOOKUP($G$3466,Adatbázis!$D$3286:$E$3298,2,FALSE),FALSE))</f>
        <v>…</v>
      </c>
      <c r="H5537" s="102" t="str">
        <f>IF(VLOOKUP(C5537,Adatbázis!$D$105:$AN$3282,VLOOKUP($H$3466,Adatbázis!$D$3286:$E$3298,2,FALSE),FALSE)="","",VLOOKUP(C5537,Adatbázis!$D$105:$AN$3282,VLOOKUP($H$3466,Adatbázis!$D$3286:$E$3298,2,FALSE),FALSE))</f>
        <v>…</v>
      </c>
      <c r="I5537" s="102" t="str">
        <f>IF(VLOOKUP(C5537,Adatbázis!$D$105:$AN$3282,VLOOKUP($I$3466,Adatbázis!$D$3286:$E$3298,2,FALSE),FALSE)="","",VLOOKUP(C5537,Adatbázis!$D$105:$AN$3282,VLOOKUP($I$3466,Adatbázis!$D$3286:$E$3298,2,FALSE),FALSE))</f>
        <v>…</v>
      </c>
    </row>
    <row r="5538" spans="3:9" hidden="1">
      <c r="C5538" s="41" t="s">
        <v>19253</v>
      </c>
      <c r="D5538" s="101" t="str">
        <f>IF(VLOOKUP(C5538,Adatbázis!$D$105:$AN$3282,VLOOKUP($D$3466,Adatbázis!$L$3286:$M$3305,2,FALSE),FALSE)="","",VLOOKUP(C5538,Adatbázis!$D$105:$AN$3282,VLOOKUP($D$3466,Adatbázis!$L$3286:$M$3305,2,FALSE),FALSE))</f>
        <v>…</v>
      </c>
      <c r="E5538" s="101" t="str">
        <f>IF(VLOOKUP(C5538,Adatbázis!$D$105:$AN$3282,VLOOKUP($E$3466,Adatbázis!$L$3286:$M$3305,2,FALSE),FALSE)="","",VLOOKUP(C5538,Adatbázis!$D$105:$AN$3282,VLOOKUP($E$3466,Adatbázis!$L$3286:$M$3305,2,FALSE),FALSE))</f>
        <v>…</v>
      </c>
      <c r="F5538" s="101" t="str">
        <f>IF(VLOOKUP(C5538,Adatbázis!$D$105:$AN$3282,VLOOKUP($F$3466,Adatbázis!$L$3286:$M$3305,2,FALSE),FALSE)="","",VLOOKUP(C5538,Adatbázis!$D$105:$AN$3282,VLOOKUP($F$3466,Adatbázis!$L$3286:$M$3305,2,FALSE),FALSE))</f>
        <v>…</v>
      </c>
      <c r="G5538" s="102" t="str">
        <f>IF(VLOOKUP(C5538,Adatbázis!$D$105:$AN$3282,VLOOKUP($G$3466,Adatbázis!$D$3286:$E$3298,2,FALSE),FALSE)="","",VLOOKUP(C5538,Adatbázis!$D$105:$AN$3282,VLOOKUP($G$3466,Adatbázis!$D$3286:$E$3298,2,FALSE),FALSE))</f>
        <v>…</v>
      </c>
      <c r="H5538" s="102" t="str">
        <f>IF(VLOOKUP(C5538,Adatbázis!$D$105:$AN$3282,VLOOKUP($H$3466,Adatbázis!$D$3286:$E$3298,2,FALSE),FALSE)="","",VLOOKUP(C5538,Adatbázis!$D$105:$AN$3282,VLOOKUP($H$3466,Adatbázis!$D$3286:$E$3298,2,FALSE),FALSE))</f>
        <v>…</v>
      </c>
      <c r="I5538" s="102" t="str">
        <f>IF(VLOOKUP(C5538,Adatbázis!$D$105:$AN$3282,VLOOKUP($I$3466,Adatbázis!$D$3286:$E$3298,2,FALSE),FALSE)="","",VLOOKUP(C5538,Adatbázis!$D$105:$AN$3282,VLOOKUP($I$3466,Adatbázis!$D$3286:$E$3298,2,FALSE),FALSE))</f>
        <v>…</v>
      </c>
    </row>
    <row r="5539" spans="3:9" hidden="1">
      <c r="C5539" s="41" t="s">
        <v>18763</v>
      </c>
      <c r="D5539" s="101" t="str">
        <f>IF(VLOOKUP(C5539,Adatbázis!$D$105:$AN$3282,VLOOKUP($D$3466,Adatbázis!$L$3286:$M$3305,2,FALSE),FALSE)="","",VLOOKUP(C5539,Adatbázis!$D$105:$AN$3282,VLOOKUP($D$3466,Adatbázis!$L$3286:$M$3305,2,FALSE),FALSE))</f>
        <v>…</v>
      </c>
      <c r="E5539" s="101" t="str">
        <f>IF(VLOOKUP(C5539,Adatbázis!$D$105:$AN$3282,VLOOKUP($E$3466,Adatbázis!$L$3286:$M$3305,2,FALSE),FALSE)="","",VLOOKUP(C5539,Adatbázis!$D$105:$AN$3282,VLOOKUP($E$3466,Adatbázis!$L$3286:$M$3305,2,FALSE),FALSE))</f>
        <v>…</v>
      </c>
      <c r="F5539" s="101" t="str">
        <f>IF(VLOOKUP(C5539,Adatbázis!$D$105:$AN$3282,VLOOKUP($F$3466,Adatbázis!$L$3286:$M$3305,2,FALSE),FALSE)="","",VLOOKUP(C5539,Adatbázis!$D$105:$AN$3282,VLOOKUP($F$3466,Adatbázis!$L$3286:$M$3305,2,FALSE),FALSE))</f>
        <v>…</v>
      </c>
      <c r="G5539" s="102" t="str">
        <f>IF(VLOOKUP(C5539,Adatbázis!$D$105:$AN$3282,VLOOKUP($G$3466,Adatbázis!$D$3286:$E$3298,2,FALSE),FALSE)="","",VLOOKUP(C5539,Adatbázis!$D$105:$AN$3282,VLOOKUP($G$3466,Adatbázis!$D$3286:$E$3298,2,FALSE),FALSE))</f>
        <v>…</v>
      </c>
      <c r="H5539" s="102" t="str">
        <f>IF(VLOOKUP(C5539,Adatbázis!$D$105:$AN$3282,VLOOKUP($H$3466,Adatbázis!$D$3286:$E$3298,2,FALSE),FALSE)="","",VLOOKUP(C5539,Adatbázis!$D$105:$AN$3282,VLOOKUP($H$3466,Adatbázis!$D$3286:$E$3298,2,FALSE),FALSE))</f>
        <v>…</v>
      </c>
      <c r="I5539" s="102" t="str">
        <f>IF(VLOOKUP(C5539,Adatbázis!$D$105:$AN$3282,VLOOKUP($I$3466,Adatbázis!$D$3286:$E$3298,2,FALSE),FALSE)="","",VLOOKUP(C5539,Adatbázis!$D$105:$AN$3282,VLOOKUP($I$3466,Adatbázis!$D$3286:$E$3298,2,FALSE),FALSE))</f>
        <v>…</v>
      </c>
    </row>
    <row r="5540" spans="3:9" hidden="1">
      <c r="C5540" s="41" t="s">
        <v>19274</v>
      </c>
      <c r="D5540" s="101" t="str">
        <f>IF(VLOOKUP(C5540,Adatbázis!$D$105:$AN$3282,VLOOKUP($D$3466,Adatbázis!$L$3286:$M$3305,2,FALSE),FALSE)="","",VLOOKUP(C5540,Adatbázis!$D$105:$AN$3282,VLOOKUP($D$3466,Adatbázis!$L$3286:$M$3305,2,FALSE),FALSE))</f>
        <v>…</v>
      </c>
      <c r="E5540" s="101" t="str">
        <f>IF(VLOOKUP(C5540,Adatbázis!$D$105:$AN$3282,VLOOKUP($E$3466,Adatbázis!$L$3286:$M$3305,2,FALSE),FALSE)="","",VLOOKUP(C5540,Adatbázis!$D$105:$AN$3282,VLOOKUP($E$3466,Adatbázis!$L$3286:$M$3305,2,FALSE),FALSE))</f>
        <v>…</v>
      </c>
      <c r="F5540" s="101" t="str">
        <f>IF(VLOOKUP(C5540,Adatbázis!$D$105:$AN$3282,VLOOKUP($F$3466,Adatbázis!$L$3286:$M$3305,2,FALSE),FALSE)="","",VLOOKUP(C5540,Adatbázis!$D$105:$AN$3282,VLOOKUP($F$3466,Adatbázis!$L$3286:$M$3305,2,FALSE),FALSE))</f>
        <v>…</v>
      </c>
      <c r="G5540" s="102" t="str">
        <f>IF(VLOOKUP(C5540,Adatbázis!$D$105:$AN$3282,VLOOKUP($G$3466,Adatbázis!$D$3286:$E$3298,2,FALSE),FALSE)="","",VLOOKUP(C5540,Adatbázis!$D$105:$AN$3282,VLOOKUP($G$3466,Adatbázis!$D$3286:$E$3298,2,FALSE),FALSE))</f>
        <v>…</v>
      </c>
      <c r="H5540" s="102" t="str">
        <f>IF(VLOOKUP(C5540,Adatbázis!$D$105:$AN$3282,VLOOKUP($H$3466,Adatbázis!$D$3286:$E$3298,2,FALSE),FALSE)="","",VLOOKUP(C5540,Adatbázis!$D$105:$AN$3282,VLOOKUP($H$3466,Adatbázis!$D$3286:$E$3298,2,FALSE),FALSE))</f>
        <v>…</v>
      </c>
      <c r="I5540" s="102" t="str">
        <f>IF(VLOOKUP(C5540,Adatbázis!$D$105:$AN$3282,VLOOKUP($I$3466,Adatbázis!$D$3286:$E$3298,2,FALSE),FALSE)="","",VLOOKUP(C5540,Adatbázis!$D$105:$AN$3282,VLOOKUP($I$3466,Adatbázis!$D$3286:$E$3298,2,FALSE),FALSE))</f>
        <v>…</v>
      </c>
    </row>
    <row r="5541" spans="3:9" hidden="1">
      <c r="C5541" s="41" t="s">
        <v>19283</v>
      </c>
      <c r="D5541" s="101" t="str">
        <f>IF(VLOOKUP(C5541,Adatbázis!$D$105:$AN$3282,VLOOKUP($D$3466,Adatbázis!$L$3286:$M$3305,2,FALSE),FALSE)="","",VLOOKUP(C5541,Adatbázis!$D$105:$AN$3282,VLOOKUP($D$3466,Adatbázis!$L$3286:$M$3305,2,FALSE),FALSE))</f>
        <v>…</v>
      </c>
      <c r="E5541" s="101" t="str">
        <f>IF(VLOOKUP(C5541,Adatbázis!$D$105:$AN$3282,VLOOKUP($E$3466,Adatbázis!$L$3286:$M$3305,2,FALSE),FALSE)="","",VLOOKUP(C5541,Adatbázis!$D$105:$AN$3282,VLOOKUP($E$3466,Adatbázis!$L$3286:$M$3305,2,FALSE),FALSE))</f>
        <v>…</v>
      </c>
      <c r="F5541" s="101" t="str">
        <f>IF(VLOOKUP(C5541,Adatbázis!$D$105:$AN$3282,VLOOKUP($F$3466,Adatbázis!$L$3286:$M$3305,2,FALSE),FALSE)="","",VLOOKUP(C5541,Adatbázis!$D$105:$AN$3282,VLOOKUP($F$3466,Adatbázis!$L$3286:$M$3305,2,FALSE),FALSE))</f>
        <v>…</v>
      </c>
      <c r="G5541" s="102" t="str">
        <f>IF(VLOOKUP(C5541,Adatbázis!$D$105:$AN$3282,VLOOKUP($G$3466,Adatbázis!$D$3286:$E$3298,2,FALSE),FALSE)="","",VLOOKUP(C5541,Adatbázis!$D$105:$AN$3282,VLOOKUP($G$3466,Adatbázis!$D$3286:$E$3298,2,FALSE),FALSE))</f>
        <v>…</v>
      </c>
      <c r="H5541" s="102" t="str">
        <f>IF(VLOOKUP(C5541,Adatbázis!$D$105:$AN$3282,VLOOKUP($H$3466,Adatbázis!$D$3286:$E$3298,2,FALSE),FALSE)="","",VLOOKUP(C5541,Adatbázis!$D$105:$AN$3282,VLOOKUP($H$3466,Adatbázis!$D$3286:$E$3298,2,FALSE),FALSE))</f>
        <v>…</v>
      </c>
      <c r="I5541" s="102" t="str">
        <f>IF(VLOOKUP(C5541,Adatbázis!$D$105:$AN$3282,VLOOKUP($I$3466,Adatbázis!$D$3286:$E$3298,2,FALSE),FALSE)="","",VLOOKUP(C5541,Adatbázis!$D$105:$AN$3282,VLOOKUP($I$3466,Adatbázis!$D$3286:$E$3298,2,FALSE),FALSE))</f>
        <v>…</v>
      </c>
    </row>
    <row r="5542" spans="3:9" hidden="1">
      <c r="C5542" s="41" t="s">
        <v>19296</v>
      </c>
      <c r="D5542" s="101" t="str">
        <f>IF(VLOOKUP(C5542,Adatbázis!$D$105:$AN$3282,VLOOKUP($D$3466,Adatbázis!$L$3286:$M$3305,2,FALSE),FALSE)="","",VLOOKUP(C5542,Adatbázis!$D$105:$AN$3282,VLOOKUP($D$3466,Adatbázis!$L$3286:$M$3305,2,FALSE),FALSE))</f>
        <v>…</v>
      </c>
      <c r="E5542" s="101" t="str">
        <f>IF(VLOOKUP(C5542,Adatbázis!$D$105:$AN$3282,VLOOKUP($E$3466,Adatbázis!$L$3286:$M$3305,2,FALSE),FALSE)="","",VLOOKUP(C5542,Adatbázis!$D$105:$AN$3282,VLOOKUP($E$3466,Adatbázis!$L$3286:$M$3305,2,FALSE),FALSE))</f>
        <v>…</v>
      </c>
      <c r="F5542" s="101" t="str">
        <f>IF(VLOOKUP(C5542,Adatbázis!$D$105:$AN$3282,VLOOKUP($F$3466,Adatbázis!$L$3286:$M$3305,2,FALSE),FALSE)="","",VLOOKUP(C5542,Adatbázis!$D$105:$AN$3282,VLOOKUP($F$3466,Adatbázis!$L$3286:$M$3305,2,FALSE),FALSE))</f>
        <v>…</v>
      </c>
      <c r="G5542" s="102" t="str">
        <f>IF(VLOOKUP(C5542,Adatbázis!$D$105:$AN$3282,VLOOKUP($G$3466,Adatbázis!$D$3286:$E$3298,2,FALSE),FALSE)="","",VLOOKUP(C5542,Adatbázis!$D$105:$AN$3282,VLOOKUP($G$3466,Adatbázis!$D$3286:$E$3298,2,FALSE),FALSE))</f>
        <v>…</v>
      </c>
      <c r="H5542" s="102" t="str">
        <f>IF(VLOOKUP(C5542,Adatbázis!$D$105:$AN$3282,VLOOKUP($H$3466,Adatbázis!$D$3286:$E$3298,2,FALSE),FALSE)="","",VLOOKUP(C5542,Adatbázis!$D$105:$AN$3282,VLOOKUP($H$3466,Adatbázis!$D$3286:$E$3298,2,FALSE),FALSE))</f>
        <v>…</v>
      </c>
      <c r="I5542" s="102" t="str">
        <f>IF(VLOOKUP(C5542,Adatbázis!$D$105:$AN$3282,VLOOKUP($I$3466,Adatbázis!$D$3286:$E$3298,2,FALSE),FALSE)="","",VLOOKUP(C5542,Adatbázis!$D$105:$AN$3282,VLOOKUP($I$3466,Adatbázis!$D$3286:$E$3298,2,FALSE),FALSE))</f>
        <v>…</v>
      </c>
    </row>
    <row r="5543" spans="3:9" hidden="1">
      <c r="C5543" s="41" t="s">
        <v>6163</v>
      </c>
      <c r="D5543" s="101" t="str">
        <f>IF(VLOOKUP(C5543,Adatbázis!$D$105:$AN$3282,VLOOKUP($D$3466,Adatbázis!$L$3286:$M$3305,2,FALSE),FALSE)="","",VLOOKUP(C5543,Adatbázis!$D$105:$AN$3282,VLOOKUP($D$3466,Adatbázis!$L$3286:$M$3305,2,FALSE),FALSE))</f>
        <v>…</v>
      </c>
      <c r="E5543" s="101" t="str">
        <f>IF(VLOOKUP(C5543,Adatbázis!$D$105:$AN$3282,VLOOKUP($E$3466,Adatbázis!$L$3286:$M$3305,2,FALSE),FALSE)="","",VLOOKUP(C5543,Adatbázis!$D$105:$AN$3282,VLOOKUP($E$3466,Adatbázis!$L$3286:$M$3305,2,FALSE),FALSE))</f>
        <v>…</v>
      </c>
      <c r="F5543" s="101" t="str">
        <f>IF(VLOOKUP(C5543,Adatbázis!$D$105:$AN$3282,VLOOKUP($F$3466,Adatbázis!$L$3286:$M$3305,2,FALSE),FALSE)="","",VLOOKUP(C5543,Adatbázis!$D$105:$AN$3282,VLOOKUP($F$3466,Adatbázis!$L$3286:$M$3305,2,FALSE),FALSE))</f>
        <v>…</v>
      </c>
      <c r="G5543" s="102" t="str">
        <f>IF(VLOOKUP(C5543,Adatbázis!$D$105:$AN$3282,VLOOKUP($G$3466,Adatbázis!$D$3286:$E$3298,2,FALSE),FALSE)="","",VLOOKUP(C5543,Adatbázis!$D$105:$AN$3282,VLOOKUP($G$3466,Adatbázis!$D$3286:$E$3298,2,FALSE),FALSE))</f>
        <v>…</v>
      </c>
      <c r="H5543" s="102" t="str">
        <f>IF(VLOOKUP(C5543,Adatbázis!$D$105:$AN$3282,VLOOKUP($H$3466,Adatbázis!$D$3286:$E$3298,2,FALSE),FALSE)="","",VLOOKUP(C5543,Adatbázis!$D$105:$AN$3282,VLOOKUP($H$3466,Adatbázis!$D$3286:$E$3298,2,FALSE),FALSE))</f>
        <v>…</v>
      </c>
      <c r="I5543" s="102" t="str">
        <f>IF(VLOOKUP(C5543,Adatbázis!$D$105:$AN$3282,VLOOKUP($I$3466,Adatbázis!$D$3286:$E$3298,2,FALSE),FALSE)="","",VLOOKUP(C5543,Adatbázis!$D$105:$AN$3282,VLOOKUP($I$3466,Adatbázis!$D$3286:$E$3298,2,FALSE),FALSE))</f>
        <v>…</v>
      </c>
    </row>
    <row r="5544" spans="3:9" hidden="1">
      <c r="C5544" s="41" t="s">
        <v>19313</v>
      </c>
      <c r="D5544" s="101" t="str">
        <f>IF(VLOOKUP(C5544,Adatbázis!$D$105:$AN$3282,VLOOKUP($D$3466,Adatbázis!$L$3286:$M$3305,2,FALSE),FALSE)="","",VLOOKUP(C5544,Adatbázis!$D$105:$AN$3282,VLOOKUP($D$3466,Adatbázis!$L$3286:$M$3305,2,FALSE),FALSE))</f>
        <v>…</v>
      </c>
      <c r="E5544" s="101" t="str">
        <f>IF(VLOOKUP(C5544,Adatbázis!$D$105:$AN$3282,VLOOKUP($E$3466,Adatbázis!$L$3286:$M$3305,2,FALSE),FALSE)="","",VLOOKUP(C5544,Adatbázis!$D$105:$AN$3282,VLOOKUP($E$3466,Adatbázis!$L$3286:$M$3305,2,FALSE),FALSE))</f>
        <v>…</v>
      </c>
      <c r="F5544" s="101" t="str">
        <f>IF(VLOOKUP(C5544,Adatbázis!$D$105:$AN$3282,VLOOKUP($F$3466,Adatbázis!$L$3286:$M$3305,2,FALSE),FALSE)="","",VLOOKUP(C5544,Adatbázis!$D$105:$AN$3282,VLOOKUP($F$3466,Adatbázis!$L$3286:$M$3305,2,FALSE),FALSE))</f>
        <v>…</v>
      </c>
      <c r="G5544" s="102" t="str">
        <f>IF(VLOOKUP(C5544,Adatbázis!$D$105:$AN$3282,VLOOKUP($G$3466,Adatbázis!$D$3286:$E$3298,2,FALSE),FALSE)="","",VLOOKUP(C5544,Adatbázis!$D$105:$AN$3282,VLOOKUP($G$3466,Adatbázis!$D$3286:$E$3298,2,FALSE),FALSE))</f>
        <v>…</v>
      </c>
      <c r="H5544" s="102" t="str">
        <f>IF(VLOOKUP(C5544,Adatbázis!$D$105:$AN$3282,VLOOKUP($H$3466,Adatbázis!$D$3286:$E$3298,2,FALSE),FALSE)="","",VLOOKUP(C5544,Adatbázis!$D$105:$AN$3282,VLOOKUP($H$3466,Adatbázis!$D$3286:$E$3298,2,FALSE),FALSE))</f>
        <v>…</v>
      </c>
      <c r="I5544" s="102" t="str">
        <f>IF(VLOOKUP(C5544,Adatbázis!$D$105:$AN$3282,VLOOKUP($I$3466,Adatbázis!$D$3286:$E$3298,2,FALSE),FALSE)="","",VLOOKUP(C5544,Adatbázis!$D$105:$AN$3282,VLOOKUP($I$3466,Adatbázis!$D$3286:$E$3298,2,FALSE),FALSE))</f>
        <v>…</v>
      </c>
    </row>
    <row r="5545" spans="3:9" hidden="1">
      <c r="C5545" s="41" t="s">
        <v>1697</v>
      </c>
      <c r="D5545" s="101" t="str">
        <f>IF(VLOOKUP(C5545,Adatbázis!$D$105:$AN$3282,VLOOKUP($D$3466,Adatbázis!$L$3286:$M$3305,2,FALSE),FALSE)="","",VLOOKUP(C5545,Adatbázis!$D$105:$AN$3282,VLOOKUP($D$3466,Adatbázis!$L$3286:$M$3305,2,FALSE),FALSE))</f>
        <v>…</v>
      </c>
      <c r="E5545" s="101" t="str">
        <f>IF(VLOOKUP(C5545,Adatbázis!$D$105:$AN$3282,VLOOKUP($E$3466,Adatbázis!$L$3286:$M$3305,2,FALSE),FALSE)="","",VLOOKUP(C5545,Adatbázis!$D$105:$AN$3282,VLOOKUP($E$3466,Adatbázis!$L$3286:$M$3305,2,FALSE),FALSE))</f>
        <v>…</v>
      </c>
      <c r="F5545" s="101" t="str">
        <f>IF(VLOOKUP(C5545,Adatbázis!$D$105:$AN$3282,VLOOKUP($F$3466,Adatbázis!$L$3286:$M$3305,2,FALSE),FALSE)="","",VLOOKUP(C5545,Adatbázis!$D$105:$AN$3282,VLOOKUP($F$3466,Adatbázis!$L$3286:$M$3305,2,FALSE),FALSE))</f>
        <v>…</v>
      </c>
      <c r="G5545" s="102" t="str">
        <f>IF(VLOOKUP(C5545,Adatbázis!$D$105:$AN$3282,VLOOKUP($G$3466,Adatbázis!$D$3286:$E$3298,2,FALSE),FALSE)="","",VLOOKUP(C5545,Adatbázis!$D$105:$AN$3282,VLOOKUP($G$3466,Adatbázis!$D$3286:$E$3298,2,FALSE),FALSE))</f>
        <v>…</v>
      </c>
      <c r="H5545" s="102" t="str">
        <f>IF(VLOOKUP(C5545,Adatbázis!$D$105:$AN$3282,VLOOKUP($H$3466,Adatbázis!$D$3286:$E$3298,2,FALSE),FALSE)="","",VLOOKUP(C5545,Adatbázis!$D$105:$AN$3282,VLOOKUP($H$3466,Adatbázis!$D$3286:$E$3298,2,FALSE),FALSE))</f>
        <v>…</v>
      </c>
      <c r="I5545" s="102" t="str">
        <f>IF(VLOOKUP(C5545,Adatbázis!$D$105:$AN$3282,VLOOKUP($I$3466,Adatbázis!$D$3286:$E$3298,2,FALSE),FALSE)="","",VLOOKUP(C5545,Adatbázis!$D$105:$AN$3282,VLOOKUP($I$3466,Adatbázis!$D$3286:$E$3298,2,FALSE),FALSE))</f>
        <v>…</v>
      </c>
    </row>
    <row r="5546" spans="3:9" hidden="1">
      <c r="C5546" s="41" t="s">
        <v>19323</v>
      </c>
      <c r="D5546" s="101" t="str">
        <f>IF(VLOOKUP(C5546,Adatbázis!$D$105:$AN$3282,VLOOKUP($D$3466,Adatbázis!$L$3286:$M$3305,2,FALSE),FALSE)="","",VLOOKUP(C5546,Adatbázis!$D$105:$AN$3282,VLOOKUP($D$3466,Adatbázis!$L$3286:$M$3305,2,FALSE),FALSE))</f>
        <v>…</v>
      </c>
      <c r="E5546" s="101" t="str">
        <f>IF(VLOOKUP(C5546,Adatbázis!$D$105:$AN$3282,VLOOKUP($E$3466,Adatbázis!$L$3286:$M$3305,2,FALSE),FALSE)="","",VLOOKUP(C5546,Adatbázis!$D$105:$AN$3282,VLOOKUP($E$3466,Adatbázis!$L$3286:$M$3305,2,FALSE),FALSE))</f>
        <v>…</v>
      </c>
      <c r="F5546" s="101" t="str">
        <f>IF(VLOOKUP(C5546,Adatbázis!$D$105:$AN$3282,VLOOKUP($F$3466,Adatbázis!$L$3286:$M$3305,2,FALSE),FALSE)="","",VLOOKUP(C5546,Adatbázis!$D$105:$AN$3282,VLOOKUP($F$3466,Adatbázis!$L$3286:$M$3305,2,FALSE),FALSE))</f>
        <v>…</v>
      </c>
      <c r="G5546" s="102" t="str">
        <f>IF(VLOOKUP(C5546,Adatbázis!$D$105:$AN$3282,VLOOKUP($G$3466,Adatbázis!$D$3286:$E$3298,2,FALSE),FALSE)="","",VLOOKUP(C5546,Adatbázis!$D$105:$AN$3282,VLOOKUP($G$3466,Adatbázis!$D$3286:$E$3298,2,FALSE),FALSE))</f>
        <v>…</v>
      </c>
      <c r="H5546" s="102" t="str">
        <f>IF(VLOOKUP(C5546,Adatbázis!$D$105:$AN$3282,VLOOKUP($H$3466,Adatbázis!$D$3286:$E$3298,2,FALSE),FALSE)="","",VLOOKUP(C5546,Adatbázis!$D$105:$AN$3282,VLOOKUP($H$3466,Adatbázis!$D$3286:$E$3298,2,FALSE),FALSE))</f>
        <v>…</v>
      </c>
      <c r="I5546" s="102" t="str">
        <f>IF(VLOOKUP(C5546,Adatbázis!$D$105:$AN$3282,VLOOKUP($I$3466,Adatbázis!$D$3286:$E$3298,2,FALSE),FALSE)="","",VLOOKUP(C5546,Adatbázis!$D$105:$AN$3282,VLOOKUP($I$3466,Adatbázis!$D$3286:$E$3298,2,FALSE),FALSE))</f>
        <v>…</v>
      </c>
    </row>
    <row r="5547" spans="3:9" hidden="1">
      <c r="C5547" s="41" t="s">
        <v>19330</v>
      </c>
      <c r="D5547" s="101" t="str">
        <f>IF(VLOOKUP(C5547,Adatbázis!$D$105:$AN$3282,VLOOKUP($D$3466,Adatbázis!$L$3286:$M$3305,2,FALSE),FALSE)="","",VLOOKUP(C5547,Adatbázis!$D$105:$AN$3282,VLOOKUP($D$3466,Adatbázis!$L$3286:$M$3305,2,FALSE),FALSE))</f>
        <v>…</v>
      </c>
      <c r="E5547" s="101" t="str">
        <f>IF(VLOOKUP(C5547,Adatbázis!$D$105:$AN$3282,VLOOKUP($E$3466,Adatbázis!$L$3286:$M$3305,2,FALSE),FALSE)="","",VLOOKUP(C5547,Adatbázis!$D$105:$AN$3282,VLOOKUP($E$3466,Adatbázis!$L$3286:$M$3305,2,FALSE),FALSE))</f>
        <v>…</v>
      </c>
      <c r="F5547" s="101" t="str">
        <f>IF(VLOOKUP(C5547,Adatbázis!$D$105:$AN$3282,VLOOKUP($F$3466,Adatbázis!$L$3286:$M$3305,2,FALSE),FALSE)="","",VLOOKUP(C5547,Adatbázis!$D$105:$AN$3282,VLOOKUP($F$3466,Adatbázis!$L$3286:$M$3305,2,FALSE),FALSE))</f>
        <v>…</v>
      </c>
      <c r="G5547" s="102" t="str">
        <f>IF(VLOOKUP(C5547,Adatbázis!$D$105:$AN$3282,VLOOKUP($G$3466,Adatbázis!$D$3286:$E$3298,2,FALSE),FALSE)="","",VLOOKUP(C5547,Adatbázis!$D$105:$AN$3282,VLOOKUP($G$3466,Adatbázis!$D$3286:$E$3298,2,FALSE),FALSE))</f>
        <v>…</v>
      </c>
      <c r="H5547" s="102" t="str">
        <f>IF(VLOOKUP(C5547,Adatbázis!$D$105:$AN$3282,VLOOKUP($H$3466,Adatbázis!$D$3286:$E$3298,2,FALSE),FALSE)="","",VLOOKUP(C5547,Adatbázis!$D$105:$AN$3282,VLOOKUP($H$3466,Adatbázis!$D$3286:$E$3298,2,FALSE),FALSE))</f>
        <v>…</v>
      </c>
      <c r="I5547" s="102" t="str">
        <f>IF(VLOOKUP(C5547,Adatbázis!$D$105:$AN$3282,VLOOKUP($I$3466,Adatbázis!$D$3286:$E$3298,2,FALSE),FALSE)="","",VLOOKUP(C5547,Adatbázis!$D$105:$AN$3282,VLOOKUP($I$3466,Adatbázis!$D$3286:$E$3298,2,FALSE),FALSE))</f>
        <v>…</v>
      </c>
    </row>
    <row r="5548" spans="3:9" hidden="1">
      <c r="C5548" s="41" t="s">
        <v>19337</v>
      </c>
      <c r="D5548" s="101" t="str">
        <f>IF(VLOOKUP(C5548,Adatbázis!$D$105:$AN$3282,VLOOKUP($D$3466,Adatbázis!$L$3286:$M$3305,2,FALSE),FALSE)="","",VLOOKUP(C5548,Adatbázis!$D$105:$AN$3282,VLOOKUP($D$3466,Adatbázis!$L$3286:$M$3305,2,FALSE),FALSE))</f>
        <v>…</v>
      </c>
      <c r="E5548" s="101" t="str">
        <f>IF(VLOOKUP(C5548,Adatbázis!$D$105:$AN$3282,VLOOKUP($E$3466,Adatbázis!$L$3286:$M$3305,2,FALSE),FALSE)="","",VLOOKUP(C5548,Adatbázis!$D$105:$AN$3282,VLOOKUP($E$3466,Adatbázis!$L$3286:$M$3305,2,FALSE),FALSE))</f>
        <v>…</v>
      </c>
      <c r="F5548" s="101" t="str">
        <f>IF(VLOOKUP(C5548,Adatbázis!$D$105:$AN$3282,VLOOKUP($F$3466,Adatbázis!$L$3286:$M$3305,2,FALSE),FALSE)="","",VLOOKUP(C5548,Adatbázis!$D$105:$AN$3282,VLOOKUP($F$3466,Adatbázis!$L$3286:$M$3305,2,FALSE),FALSE))</f>
        <v>…</v>
      </c>
      <c r="G5548" s="102" t="str">
        <f>IF(VLOOKUP(C5548,Adatbázis!$D$105:$AN$3282,VLOOKUP($G$3466,Adatbázis!$D$3286:$E$3298,2,FALSE),FALSE)="","",VLOOKUP(C5548,Adatbázis!$D$105:$AN$3282,VLOOKUP($G$3466,Adatbázis!$D$3286:$E$3298,2,FALSE),FALSE))</f>
        <v>…</v>
      </c>
      <c r="H5548" s="102" t="str">
        <f>IF(VLOOKUP(C5548,Adatbázis!$D$105:$AN$3282,VLOOKUP($H$3466,Adatbázis!$D$3286:$E$3298,2,FALSE),FALSE)="","",VLOOKUP(C5548,Adatbázis!$D$105:$AN$3282,VLOOKUP($H$3466,Adatbázis!$D$3286:$E$3298,2,FALSE),FALSE))</f>
        <v>…</v>
      </c>
      <c r="I5548" s="102" t="str">
        <f>IF(VLOOKUP(C5548,Adatbázis!$D$105:$AN$3282,VLOOKUP($I$3466,Adatbázis!$D$3286:$E$3298,2,FALSE),FALSE)="","",VLOOKUP(C5548,Adatbázis!$D$105:$AN$3282,VLOOKUP($I$3466,Adatbázis!$D$3286:$E$3298,2,FALSE),FALSE))</f>
        <v>…</v>
      </c>
    </row>
    <row r="5549" spans="3:9" hidden="1">
      <c r="C5549" s="41" t="s">
        <v>19345</v>
      </c>
      <c r="D5549" s="101" t="str">
        <f>IF(VLOOKUP(C5549,Adatbázis!$D$105:$AN$3282,VLOOKUP($D$3466,Adatbázis!$L$3286:$M$3305,2,FALSE),FALSE)="","",VLOOKUP(C5549,Adatbázis!$D$105:$AN$3282,VLOOKUP($D$3466,Adatbázis!$L$3286:$M$3305,2,FALSE),FALSE))</f>
        <v>…</v>
      </c>
      <c r="E5549" s="101" t="str">
        <f>IF(VLOOKUP(C5549,Adatbázis!$D$105:$AN$3282,VLOOKUP($E$3466,Adatbázis!$L$3286:$M$3305,2,FALSE),FALSE)="","",VLOOKUP(C5549,Adatbázis!$D$105:$AN$3282,VLOOKUP($E$3466,Adatbázis!$L$3286:$M$3305,2,FALSE),FALSE))</f>
        <v>…</v>
      </c>
      <c r="F5549" s="101" t="str">
        <f>IF(VLOOKUP(C5549,Adatbázis!$D$105:$AN$3282,VLOOKUP($F$3466,Adatbázis!$L$3286:$M$3305,2,FALSE),FALSE)="","",VLOOKUP(C5549,Adatbázis!$D$105:$AN$3282,VLOOKUP($F$3466,Adatbázis!$L$3286:$M$3305,2,FALSE),FALSE))</f>
        <v>…</v>
      </c>
      <c r="G5549" s="102" t="str">
        <f>IF(VLOOKUP(C5549,Adatbázis!$D$105:$AN$3282,VLOOKUP($G$3466,Adatbázis!$D$3286:$E$3298,2,FALSE),FALSE)="","",VLOOKUP(C5549,Adatbázis!$D$105:$AN$3282,VLOOKUP($G$3466,Adatbázis!$D$3286:$E$3298,2,FALSE),FALSE))</f>
        <v>…</v>
      </c>
      <c r="H5549" s="102" t="str">
        <f>IF(VLOOKUP(C5549,Adatbázis!$D$105:$AN$3282,VLOOKUP($H$3466,Adatbázis!$D$3286:$E$3298,2,FALSE),FALSE)="","",VLOOKUP(C5549,Adatbázis!$D$105:$AN$3282,VLOOKUP($H$3466,Adatbázis!$D$3286:$E$3298,2,FALSE),FALSE))</f>
        <v>…</v>
      </c>
      <c r="I5549" s="102" t="str">
        <f>IF(VLOOKUP(C5549,Adatbázis!$D$105:$AN$3282,VLOOKUP($I$3466,Adatbázis!$D$3286:$E$3298,2,FALSE),FALSE)="","",VLOOKUP(C5549,Adatbázis!$D$105:$AN$3282,VLOOKUP($I$3466,Adatbázis!$D$3286:$E$3298,2,FALSE),FALSE))</f>
        <v>…</v>
      </c>
    </row>
    <row r="5550" spans="3:9" hidden="1">
      <c r="C5550" s="41" t="s">
        <v>19357</v>
      </c>
      <c r="D5550" s="101" t="str">
        <f>IF(VLOOKUP(C5550,Adatbázis!$D$105:$AN$3282,VLOOKUP($D$3466,Adatbázis!$L$3286:$M$3305,2,FALSE),FALSE)="","",VLOOKUP(C5550,Adatbázis!$D$105:$AN$3282,VLOOKUP($D$3466,Adatbázis!$L$3286:$M$3305,2,FALSE),FALSE))</f>
        <v>…</v>
      </c>
      <c r="E5550" s="101" t="str">
        <f>IF(VLOOKUP(C5550,Adatbázis!$D$105:$AN$3282,VLOOKUP($E$3466,Adatbázis!$L$3286:$M$3305,2,FALSE),FALSE)="","",VLOOKUP(C5550,Adatbázis!$D$105:$AN$3282,VLOOKUP($E$3466,Adatbázis!$L$3286:$M$3305,2,FALSE),FALSE))</f>
        <v>…</v>
      </c>
      <c r="F5550" s="101" t="str">
        <f>IF(VLOOKUP(C5550,Adatbázis!$D$105:$AN$3282,VLOOKUP($F$3466,Adatbázis!$L$3286:$M$3305,2,FALSE),FALSE)="","",VLOOKUP(C5550,Adatbázis!$D$105:$AN$3282,VLOOKUP($F$3466,Adatbázis!$L$3286:$M$3305,2,FALSE),FALSE))</f>
        <v>…</v>
      </c>
      <c r="G5550" s="102" t="str">
        <f>IF(VLOOKUP(C5550,Adatbázis!$D$105:$AN$3282,VLOOKUP($G$3466,Adatbázis!$D$3286:$E$3298,2,FALSE),FALSE)="","",VLOOKUP(C5550,Adatbázis!$D$105:$AN$3282,VLOOKUP($G$3466,Adatbázis!$D$3286:$E$3298,2,FALSE),FALSE))</f>
        <v>…</v>
      </c>
      <c r="H5550" s="102" t="str">
        <f>IF(VLOOKUP(C5550,Adatbázis!$D$105:$AN$3282,VLOOKUP($H$3466,Adatbázis!$D$3286:$E$3298,2,FALSE),FALSE)="","",VLOOKUP(C5550,Adatbázis!$D$105:$AN$3282,VLOOKUP($H$3466,Adatbázis!$D$3286:$E$3298,2,FALSE),FALSE))</f>
        <v>…</v>
      </c>
      <c r="I5550" s="102" t="str">
        <f>IF(VLOOKUP(C5550,Adatbázis!$D$105:$AN$3282,VLOOKUP($I$3466,Adatbázis!$D$3286:$E$3298,2,FALSE),FALSE)="","",VLOOKUP(C5550,Adatbázis!$D$105:$AN$3282,VLOOKUP($I$3466,Adatbázis!$D$3286:$E$3298,2,FALSE),FALSE))</f>
        <v>…</v>
      </c>
    </row>
    <row r="5551" spans="3:9" hidden="1">
      <c r="C5551" s="41" t="s">
        <v>19363</v>
      </c>
      <c r="D5551" s="101" t="str">
        <f>IF(VLOOKUP(C5551,Adatbázis!$D$105:$AN$3282,VLOOKUP($D$3466,Adatbázis!$L$3286:$M$3305,2,FALSE),FALSE)="","",VLOOKUP(C5551,Adatbázis!$D$105:$AN$3282,VLOOKUP($D$3466,Adatbázis!$L$3286:$M$3305,2,FALSE),FALSE))</f>
        <v>…</v>
      </c>
      <c r="E5551" s="101" t="str">
        <f>IF(VLOOKUP(C5551,Adatbázis!$D$105:$AN$3282,VLOOKUP($E$3466,Adatbázis!$L$3286:$M$3305,2,FALSE),FALSE)="","",VLOOKUP(C5551,Adatbázis!$D$105:$AN$3282,VLOOKUP($E$3466,Adatbázis!$L$3286:$M$3305,2,FALSE),FALSE))</f>
        <v>…</v>
      </c>
      <c r="F5551" s="101" t="str">
        <f>IF(VLOOKUP(C5551,Adatbázis!$D$105:$AN$3282,VLOOKUP($F$3466,Adatbázis!$L$3286:$M$3305,2,FALSE),FALSE)="","",VLOOKUP(C5551,Adatbázis!$D$105:$AN$3282,VLOOKUP($F$3466,Adatbázis!$L$3286:$M$3305,2,FALSE),FALSE))</f>
        <v>…</v>
      </c>
      <c r="G5551" s="102" t="str">
        <f>IF(VLOOKUP(C5551,Adatbázis!$D$105:$AN$3282,VLOOKUP($G$3466,Adatbázis!$D$3286:$E$3298,2,FALSE),FALSE)="","",VLOOKUP(C5551,Adatbázis!$D$105:$AN$3282,VLOOKUP($G$3466,Adatbázis!$D$3286:$E$3298,2,FALSE),FALSE))</f>
        <v>…</v>
      </c>
      <c r="H5551" s="102" t="str">
        <f>IF(VLOOKUP(C5551,Adatbázis!$D$105:$AN$3282,VLOOKUP($H$3466,Adatbázis!$D$3286:$E$3298,2,FALSE),FALSE)="","",VLOOKUP(C5551,Adatbázis!$D$105:$AN$3282,VLOOKUP($H$3466,Adatbázis!$D$3286:$E$3298,2,FALSE),FALSE))</f>
        <v>…</v>
      </c>
      <c r="I5551" s="102" t="str">
        <f>IF(VLOOKUP(C5551,Adatbázis!$D$105:$AN$3282,VLOOKUP($I$3466,Adatbázis!$D$3286:$E$3298,2,FALSE),FALSE)="","",VLOOKUP(C5551,Adatbázis!$D$105:$AN$3282,VLOOKUP($I$3466,Adatbázis!$D$3286:$E$3298,2,FALSE),FALSE))</f>
        <v>…</v>
      </c>
    </row>
    <row r="5552" spans="3:9" hidden="1">
      <c r="C5552" s="41" t="s">
        <v>19370</v>
      </c>
      <c r="D5552" s="101" t="str">
        <f>IF(VLOOKUP(C5552,Adatbázis!$D$105:$AN$3282,VLOOKUP($D$3466,Adatbázis!$L$3286:$M$3305,2,FALSE),FALSE)="","",VLOOKUP(C5552,Adatbázis!$D$105:$AN$3282,VLOOKUP($D$3466,Adatbázis!$L$3286:$M$3305,2,FALSE),FALSE))</f>
        <v>…</v>
      </c>
      <c r="E5552" s="101" t="str">
        <f>IF(VLOOKUP(C5552,Adatbázis!$D$105:$AN$3282,VLOOKUP($E$3466,Adatbázis!$L$3286:$M$3305,2,FALSE),FALSE)="","",VLOOKUP(C5552,Adatbázis!$D$105:$AN$3282,VLOOKUP($E$3466,Adatbázis!$L$3286:$M$3305,2,FALSE),FALSE))</f>
        <v>…</v>
      </c>
      <c r="F5552" s="101" t="str">
        <f>IF(VLOOKUP(C5552,Adatbázis!$D$105:$AN$3282,VLOOKUP($F$3466,Adatbázis!$L$3286:$M$3305,2,FALSE),FALSE)="","",VLOOKUP(C5552,Adatbázis!$D$105:$AN$3282,VLOOKUP($F$3466,Adatbázis!$L$3286:$M$3305,2,FALSE),FALSE))</f>
        <v>…</v>
      </c>
      <c r="G5552" s="102" t="str">
        <f>IF(VLOOKUP(C5552,Adatbázis!$D$105:$AN$3282,VLOOKUP($G$3466,Adatbázis!$D$3286:$E$3298,2,FALSE),FALSE)="","",VLOOKUP(C5552,Adatbázis!$D$105:$AN$3282,VLOOKUP($G$3466,Adatbázis!$D$3286:$E$3298,2,FALSE),FALSE))</f>
        <v>…</v>
      </c>
      <c r="H5552" s="102" t="str">
        <f>IF(VLOOKUP(C5552,Adatbázis!$D$105:$AN$3282,VLOOKUP($H$3466,Adatbázis!$D$3286:$E$3298,2,FALSE),FALSE)="","",VLOOKUP(C5552,Adatbázis!$D$105:$AN$3282,VLOOKUP($H$3466,Adatbázis!$D$3286:$E$3298,2,FALSE),FALSE))</f>
        <v>…</v>
      </c>
      <c r="I5552" s="102" t="str">
        <f>IF(VLOOKUP(C5552,Adatbázis!$D$105:$AN$3282,VLOOKUP($I$3466,Adatbázis!$D$3286:$E$3298,2,FALSE),FALSE)="","",VLOOKUP(C5552,Adatbázis!$D$105:$AN$3282,VLOOKUP($I$3466,Adatbázis!$D$3286:$E$3298,2,FALSE),FALSE))</f>
        <v>…</v>
      </c>
    </row>
    <row r="5553" spans="3:9" hidden="1">
      <c r="C5553" s="41" t="s">
        <v>12041</v>
      </c>
      <c r="D5553" s="101" t="str">
        <f>IF(VLOOKUP(C5553,Adatbázis!$D$105:$AN$3282,VLOOKUP($D$3466,Adatbázis!$L$3286:$M$3305,2,FALSE),FALSE)="","",VLOOKUP(C5553,Adatbázis!$D$105:$AN$3282,VLOOKUP($D$3466,Adatbázis!$L$3286:$M$3305,2,FALSE),FALSE))</f>
        <v>…</v>
      </c>
      <c r="E5553" s="101" t="str">
        <f>IF(VLOOKUP(C5553,Adatbázis!$D$105:$AN$3282,VLOOKUP($E$3466,Adatbázis!$L$3286:$M$3305,2,FALSE),FALSE)="","",VLOOKUP(C5553,Adatbázis!$D$105:$AN$3282,VLOOKUP($E$3466,Adatbázis!$L$3286:$M$3305,2,FALSE),FALSE))</f>
        <v>…</v>
      </c>
      <c r="F5553" s="101" t="str">
        <f>IF(VLOOKUP(C5553,Adatbázis!$D$105:$AN$3282,VLOOKUP($F$3466,Adatbázis!$L$3286:$M$3305,2,FALSE),FALSE)="","",VLOOKUP(C5553,Adatbázis!$D$105:$AN$3282,VLOOKUP($F$3466,Adatbázis!$L$3286:$M$3305,2,FALSE),FALSE))</f>
        <v>…</v>
      </c>
      <c r="G5553" s="102" t="str">
        <f>IF(VLOOKUP(C5553,Adatbázis!$D$105:$AN$3282,VLOOKUP($G$3466,Adatbázis!$D$3286:$E$3298,2,FALSE),FALSE)="","",VLOOKUP(C5553,Adatbázis!$D$105:$AN$3282,VLOOKUP($G$3466,Adatbázis!$D$3286:$E$3298,2,FALSE),FALSE))</f>
        <v>…</v>
      </c>
      <c r="H5553" s="102" t="str">
        <f>IF(VLOOKUP(C5553,Adatbázis!$D$105:$AN$3282,VLOOKUP($H$3466,Adatbázis!$D$3286:$E$3298,2,FALSE),FALSE)="","",VLOOKUP(C5553,Adatbázis!$D$105:$AN$3282,VLOOKUP($H$3466,Adatbázis!$D$3286:$E$3298,2,FALSE),FALSE))</f>
        <v>…</v>
      </c>
      <c r="I5553" s="102" t="str">
        <f>IF(VLOOKUP(C5553,Adatbázis!$D$105:$AN$3282,VLOOKUP($I$3466,Adatbázis!$D$3286:$E$3298,2,FALSE),FALSE)="","",VLOOKUP(C5553,Adatbázis!$D$105:$AN$3282,VLOOKUP($I$3466,Adatbázis!$D$3286:$E$3298,2,FALSE),FALSE))</f>
        <v>…</v>
      </c>
    </row>
    <row r="5554" spans="3:9" hidden="1">
      <c r="C5554" s="41" t="s">
        <v>19384</v>
      </c>
      <c r="D5554" s="101" t="str">
        <f>IF(VLOOKUP(C5554,Adatbázis!$D$105:$AN$3282,VLOOKUP($D$3466,Adatbázis!$L$3286:$M$3305,2,FALSE),FALSE)="","",VLOOKUP(C5554,Adatbázis!$D$105:$AN$3282,VLOOKUP($D$3466,Adatbázis!$L$3286:$M$3305,2,FALSE),FALSE))</f>
        <v>…</v>
      </c>
      <c r="E5554" s="101" t="str">
        <f>IF(VLOOKUP(C5554,Adatbázis!$D$105:$AN$3282,VLOOKUP($E$3466,Adatbázis!$L$3286:$M$3305,2,FALSE),FALSE)="","",VLOOKUP(C5554,Adatbázis!$D$105:$AN$3282,VLOOKUP($E$3466,Adatbázis!$L$3286:$M$3305,2,FALSE),FALSE))</f>
        <v>…</v>
      </c>
      <c r="F5554" s="101" t="str">
        <f>IF(VLOOKUP(C5554,Adatbázis!$D$105:$AN$3282,VLOOKUP($F$3466,Adatbázis!$L$3286:$M$3305,2,FALSE),FALSE)="","",VLOOKUP(C5554,Adatbázis!$D$105:$AN$3282,VLOOKUP($F$3466,Adatbázis!$L$3286:$M$3305,2,FALSE),FALSE))</f>
        <v>…</v>
      </c>
      <c r="G5554" s="102" t="str">
        <f>IF(VLOOKUP(C5554,Adatbázis!$D$105:$AN$3282,VLOOKUP($G$3466,Adatbázis!$D$3286:$E$3298,2,FALSE),FALSE)="","",VLOOKUP(C5554,Adatbázis!$D$105:$AN$3282,VLOOKUP($G$3466,Adatbázis!$D$3286:$E$3298,2,FALSE),FALSE))</f>
        <v>…</v>
      </c>
      <c r="H5554" s="102" t="str">
        <f>IF(VLOOKUP(C5554,Adatbázis!$D$105:$AN$3282,VLOOKUP($H$3466,Adatbázis!$D$3286:$E$3298,2,FALSE),FALSE)="","",VLOOKUP(C5554,Adatbázis!$D$105:$AN$3282,VLOOKUP($H$3466,Adatbázis!$D$3286:$E$3298,2,FALSE),FALSE))</f>
        <v>…</v>
      </c>
      <c r="I5554" s="102" t="str">
        <f>IF(VLOOKUP(C5554,Adatbázis!$D$105:$AN$3282,VLOOKUP($I$3466,Adatbázis!$D$3286:$E$3298,2,FALSE),FALSE)="","",VLOOKUP(C5554,Adatbázis!$D$105:$AN$3282,VLOOKUP($I$3466,Adatbázis!$D$3286:$E$3298,2,FALSE),FALSE))</f>
        <v>…</v>
      </c>
    </row>
    <row r="5555" spans="3:9" hidden="1">
      <c r="C5555" s="41" t="s">
        <v>19395</v>
      </c>
      <c r="D5555" s="101" t="str">
        <f>IF(VLOOKUP(C5555,Adatbázis!$D$105:$AN$3282,VLOOKUP($D$3466,Adatbázis!$L$3286:$M$3305,2,FALSE),FALSE)="","",VLOOKUP(C5555,Adatbázis!$D$105:$AN$3282,VLOOKUP($D$3466,Adatbázis!$L$3286:$M$3305,2,FALSE),FALSE))</f>
        <v>…</v>
      </c>
      <c r="E5555" s="101" t="str">
        <f>IF(VLOOKUP(C5555,Adatbázis!$D$105:$AN$3282,VLOOKUP($E$3466,Adatbázis!$L$3286:$M$3305,2,FALSE),FALSE)="","",VLOOKUP(C5555,Adatbázis!$D$105:$AN$3282,VLOOKUP($E$3466,Adatbázis!$L$3286:$M$3305,2,FALSE),FALSE))</f>
        <v>…</v>
      </c>
      <c r="F5555" s="101" t="str">
        <f>IF(VLOOKUP(C5555,Adatbázis!$D$105:$AN$3282,VLOOKUP($F$3466,Adatbázis!$L$3286:$M$3305,2,FALSE),FALSE)="","",VLOOKUP(C5555,Adatbázis!$D$105:$AN$3282,VLOOKUP($F$3466,Adatbázis!$L$3286:$M$3305,2,FALSE),FALSE))</f>
        <v>…</v>
      </c>
      <c r="G5555" s="102" t="str">
        <f>IF(VLOOKUP(C5555,Adatbázis!$D$105:$AN$3282,VLOOKUP($G$3466,Adatbázis!$D$3286:$E$3298,2,FALSE),FALSE)="","",VLOOKUP(C5555,Adatbázis!$D$105:$AN$3282,VLOOKUP($G$3466,Adatbázis!$D$3286:$E$3298,2,FALSE),FALSE))</f>
        <v>…</v>
      </c>
      <c r="H5555" s="102" t="str">
        <f>IF(VLOOKUP(C5555,Adatbázis!$D$105:$AN$3282,VLOOKUP($H$3466,Adatbázis!$D$3286:$E$3298,2,FALSE),FALSE)="","",VLOOKUP(C5555,Adatbázis!$D$105:$AN$3282,VLOOKUP($H$3466,Adatbázis!$D$3286:$E$3298,2,FALSE),FALSE))</f>
        <v>…</v>
      </c>
      <c r="I5555" s="102" t="str">
        <f>IF(VLOOKUP(C5555,Adatbázis!$D$105:$AN$3282,VLOOKUP($I$3466,Adatbázis!$D$3286:$E$3298,2,FALSE),FALSE)="","",VLOOKUP(C5555,Adatbázis!$D$105:$AN$3282,VLOOKUP($I$3466,Adatbázis!$D$3286:$E$3298,2,FALSE),FALSE))</f>
        <v>…</v>
      </c>
    </row>
    <row r="5556" spans="3:9" hidden="1">
      <c r="C5556" s="41" t="s">
        <v>19409</v>
      </c>
      <c r="D5556" s="101" t="str">
        <f>IF(VLOOKUP(C5556,Adatbázis!$D$105:$AN$3282,VLOOKUP($D$3466,Adatbázis!$L$3286:$M$3305,2,FALSE),FALSE)="","",VLOOKUP(C5556,Adatbázis!$D$105:$AN$3282,VLOOKUP($D$3466,Adatbázis!$L$3286:$M$3305,2,FALSE),FALSE))</f>
        <v>…</v>
      </c>
      <c r="E5556" s="101" t="str">
        <f>IF(VLOOKUP(C5556,Adatbázis!$D$105:$AN$3282,VLOOKUP($E$3466,Adatbázis!$L$3286:$M$3305,2,FALSE),FALSE)="","",VLOOKUP(C5556,Adatbázis!$D$105:$AN$3282,VLOOKUP($E$3466,Adatbázis!$L$3286:$M$3305,2,FALSE),FALSE))</f>
        <v>…</v>
      </c>
      <c r="F5556" s="101" t="str">
        <f>IF(VLOOKUP(C5556,Adatbázis!$D$105:$AN$3282,VLOOKUP($F$3466,Adatbázis!$L$3286:$M$3305,2,FALSE),FALSE)="","",VLOOKUP(C5556,Adatbázis!$D$105:$AN$3282,VLOOKUP($F$3466,Adatbázis!$L$3286:$M$3305,2,FALSE),FALSE))</f>
        <v>…</v>
      </c>
      <c r="G5556" s="102" t="str">
        <f>IF(VLOOKUP(C5556,Adatbázis!$D$105:$AN$3282,VLOOKUP($G$3466,Adatbázis!$D$3286:$E$3298,2,FALSE),FALSE)="","",VLOOKUP(C5556,Adatbázis!$D$105:$AN$3282,VLOOKUP($G$3466,Adatbázis!$D$3286:$E$3298,2,FALSE),FALSE))</f>
        <v>…</v>
      </c>
      <c r="H5556" s="102" t="str">
        <f>IF(VLOOKUP(C5556,Adatbázis!$D$105:$AN$3282,VLOOKUP($H$3466,Adatbázis!$D$3286:$E$3298,2,FALSE),FALSE)="","",VLOOKUP(C5556,Adatbázis!$D$105:$AN$3282,VLOOKUP($H$3466,Adatbázis!$D$3286:$E$3298,2,FALSE),FALSE))</f>
        <v>…</v>
      </c>
      <c r="I5556" s="102" t="str">
        <f>IF(VLOOKUP(C5556,Adatbázis!$D$105:$AN$3282,VLOOKUP($I$3466,Adatbázis!$D$3286:$E$3298,2,FALSE),FALSE)="","",VLOOKUP(C5556,Adatbázis!$D$105:$AN$3282,VLOOKUP($I$3466,Adatbázis!$D$3286:$E$3298,2,FALSE),FALSE))</f>
        <v>…</v>
      </c>
    </row>
    <row r="5557" spans="3:9" hidden="1">
      <c r="C5557" s="41" t="s">
        <v>3965</v>
      </c>
      <c r="D5557" s="101" t="str">
        <f>IF(VLOOKUP(C5557,Adatbázis!$D$105:$AN$3282,VLOOKUP($D$3466,Adatbázis!$L$3286:$M$3305,2,FALSE),FALSE)="","",VLOOKUP(C5557,Adatbázis!$D$105:$AN$3282,VLOOKUP($D$3466,Adatbázis!$L$3286:$M$3305,2,FALSE),FALSE))</f>
        <v>…</v>
      </c>
      <c r="E5557" s="101" t="str">
        <f>IF(VLOOKUP(C5557,Adatbázis!$D$105:$AN$3282,VLOOKUP($E$3466,Adatbázis!$L$3286:$M$3305,2,FALSE),FALSE)="","",VLOOKUP(C5557,Adatbázis!$D$105:$AN$3282,VLOOKUP($E$3466,Adatbázis!$L$3286:$M$3305,2,FALSE),FALSE))</f>
        <v>…</v>
      </c>
      <c r="F5557" s="101" t="str">
        <f>IF(VLOOKUP(C5557,Adatbázis!$D$105:$AN$3282,VLOOKUP($F$3466,Adatbázis!$L$3286:$M$3305,2,FALSE),FALSE)="","",VLOOKUP(C5557,Adatbázis!$D$105:$AN$3282,VLOOKUP($F$3466,Adatbázis!$L$3286:$M$3305,2,FALSE),FALSE))</f>
        <v>…</v>
      </c>
      <c r="G5557" s="102" t="str">
        <f>IF(VLOOKUP(C5557,Adatbázis!$D$105:$AN$3282,VLOOKUP($G$3466,Adatbázis!$D$3286:$E$3298,2,FALSE),FALSE)="","",VLOOKUP(C5557,Adatbázis!$D$105:$AN$3282,VLOOKUP($G$3466,Adatbázis!$D$3286:$E$3298,2,FALSE),FALSE))</f>
        <v>…</v>
      </c>
      <c r="H5557" s="102" t="str">
        <f>IF(VLOOKUP(C5557,Adatbázis!$D$105:$AN$3282,VLOOKUP($H$3466,Adatbázis!$D$3286:$E$3298,2,FALSE),FALSE)="","",VLOOKUP(C5557,Adatbázis!$D$105:$AN$3282,VLOOKUP($H$3466,Adatbázis!$D$3286:$E$3298,2,FALSE),FALSE))</f>
        <v>…</v>
      </c>
      <c r="I5557" s="102" t="str">
        <f>IF(VLOOKUP(C5557,Adatbázis!$D$105:$AN$3282,VLOOKUP($I$3466,Adatbázis!$D$3286:$E$3298,2,FALSE),FALSE)="","",VLOOKUP(C5557,Adatbázis!$D$105:$AN$3282,VLOOKUP($I$3466,Adatbázis!$D$3286:$E$3298,2,FALSE),FALSE))</f>
        <v>…</v>
      </c>
    </row>
    <row r="5558" spans="3:9" hidden="1">
      <c r="C5558" s="41" t="s">
        <v>19420</v>
      </c>
      <c r="D5558" s="101" t="str">
        <f>IF(VLOOKUP(C5558,Adatbázis!$D$105:$AN$3282,VLOOKUP($D$3466,Adatbázis!$L$3286:$M$3305,2,FALSE),FALSE)="","",VLOOKUP(C5558,Adatbázis!$D$105:$AN$3282,VLOOKUP($D$3466,Adatbázis!$L$3286:$M$3305,2,FALSE),FALSE))</f>
        <v>…</v>
      </c>
      <c r="E5558" s="101" t="str">
        <f>IF(VLOOKUP(C5558,Adatbázis!$D$105:$AN$3282,VLOOKUP($E$3466,Adatbázis!$L$3286:$M$3305,2,FALSE),FALSE)="","",VLOOKUP(C5558,Adatbázis!$D$105:$AN$3282,VLOOKUP($E$3466,Adatbázis!$L$3286:$M$3305,2,FALSE),FALSE))</f>
        <v>…</v>
      </c>
      <c r="F5558" s="101" t="str">
        <f>IF(VLOOKUP(C5558,Adatbázis!$D$105:$AN$3282,VLOOKUP($F$3466,Adatbázis!$L$3286:$M$3305,2,FALSE),FALSE)="","",VLOOKUP(C5558,Adatbázis!$D$105:$AN$3282,VLOOKUP($F$3466,Adatbázis!$L$3286:$M$3305,2,FALSE),FALSE))</f>
        <v>…</v>
      </c>
      <c r="G5558" s="102" t="str">
        <f>IF(VLOOKUP(C5558,Adatbázis!$D$105:$AN$3282,VLOOKUP($G$3466,Adatbázis!$D$3286:$E$3298,2,FALSE),FALSE)="","",VLOOKUP(C5558,Adatbázis!$D$105:$AN$3282,VLOOKUP($G$3466,Adatbázis!$D$3286:$E$3298,2,FALSE),FALSE))</f>
        <v>…</v>
      </c>
      <c r="H5558" s="102" t="str">
        <f>IF(VLOOKUP(C5558,Adatbázis!$D$105:$AN$3282,VLOOKUP($H$3466,Adatbázis!$D$3286:$E$3298,2,FALSE),FALSE)="","",VLOOKUP(C5558,Adatbázis!$D$105:$AN$3282,VLOOKUP($H$3466,Adatbázis!$D$3286:$E$3298,2,FALSE),FALSE))</f>
        <v>…</v>
      </c>
      <c r="I5558" s="102" t="str">
        <f>IF(VLOOKUP(C5558,Adatbázis!$D$105:$AN$3282,VLOOKUP($I$3466,Adatbázis!$D$3286:$E$3298,2,FALSE),FALSE)="","",VLOOKUP(C5558,Adatbázis!$D$105:$AN$3282,VLOOKUP($I$3466,Adatbázis!$D$3286:$E$3298,2,FALSE),FALSE))</f>
        <v>…</v>
      </c>
    </row>
    <row r="5559" spans="3:9" hidden="1">
      <c r="C5559" s="41" t="s">
        <v>19433</v>
      </c>
      <c r="D5559" s="101" t="str">
        <f>IF(VLOOKUP(C5559,Adatbázis!$D$105:$AN$3282,VLOOKUP($D$3466,Adatbázis!$L$3286:$M$3305,2,FALSE),FALSE)="","",VLOOKUP(C5559,Adatbázis!$D$105:$AN$3282,VLOOKUP($D$3466,Adatbázis!$L$3286:$M$3305,2,FALSE),FALSE))</f>
        <v>…</v>
      </c>
      <c r="E5559" s="101" t="str">
        <f>IF(VLOOKUP(C5559,Adatbázis!$D$105:$AN$3282,VLOOKUP($E$3466,Adatbázis!$L$3286:$M$3305,2,FALSE),FALSE)="","",VLOOKUP(C5559,Adatbázis!$D$105:$AN$3282,VLOOKUP($E$3466,Adatbázis!$L$3286:$M$3305,2,FALSE),FALSE))</f>
        <v>…</v>
      </c>
      <c r="F5559" s="101" t="str">
        <f>IF(VLOOKUP(C5559,Adatbázis!$D$105:$AN$3282,VLOOKUP($F$3466,Adatbázis!$L$3286:$M$3305,2,FALSE),FALSE)="","",VLOOKUP(C5559,Adatbázis!$D$105:$AN$3282,VLOOKUP($F$3466,Adatbázis!$L$3286:$M$3305,2,FALSE),FALSE))</f>
        <v>…</v>
      </c>
      <c r="G5559" s="102" t="str">
        <f>IF(VLOOKUP(C5559,Adatbázis!$D$105:$AN$3282,VLOOKUP($G$3466,Adatbázis!$D$3286:$E$3298,2,FALSE),FALSE)="","",VLOOKUP(C5559,Adatbázis!$D$105:$AN$3282,VLOOKUP($G$3466,Adatbázis!$D$3286:$E$3298,2,FALSE),FALSE))</f>
        <v>…</v>
      </c>
      <c r="H5559" s="102" t="str">
        <f>IF(VLOOKUP(C5559,Adatbázis!$D$105:$AN$3282,VLOOKUP($H$3466,Adatbázis!$D$3286:$E$3298,2,FALSE),FALSE)="","",VLOOKUP(C5559,Adatbázis!$D$105:$AN$3282,VLOOKUP($H$3466,Adatbázis!$D$3286:$E$3298,2,FALSE),FALSE))</f>
        <v>…</v>
      </c>
      <c r="I5559" s="102" t="str">
        <f>IF(VLOOKUP(C5559,Adatbázis!$D$105:$AN$3282,VLOOKUP($I$3466,Adatbázis!$D$3286:$E$3298,2,FALSE),FALSE)="","",VLOOKUP(C5559,Adatbázis!$D$105:$AN$3282,VLOOKUP($I$3466,Adatbázis!$D$3286:$E$3298,2,FALSE),FALSE))</f>
        <v>…</v>
      </c>
    </row>
    <row r="5560" spans="3:9" hidden="1">
      <c r="C5560" s="41" t="s">
        <v>19439</v>
      </c>
      <c r="D5560" s="101" t="str">
        <f>IF(VLOOKUP(C5560,Adatbázis!$D$105:$AN$3282,VLOOKUP($D$3466,Adatbázis!$L$3286:$M$3305,2,FALSE),FALSE)="","",VLOOKUP(C5560,Adatbázis!$D$105:$AN$3282,VLOOKUP($D$3466,Adatbázis!$L$3286:$M$3305,2,FALSE),FALSE))</f>
        <v>…</v>
      </c>
      <c r="E5560" s="101" t="str">
        <f>IF(VLOOKUP(C5560,Adatbázis!$D$105:$AN$3282,VLOOKUP($E$3466,Adatbázis!$L$3286:$M$3305,2,FALSE),FALSE)="","",VLOOKUP(C5560,Adatbázis!$D$105:$AN$3282,VLOOKUP($E$3466,Adatbázis!$L$3286:$M$3305,2,FALSE),FALSE))</f>
        <v>…</v>
      </c>
      <c r="F5560" s="101" t="str">
        <f>IF(VLOOKUP(C5560,Adatbázis!$D$105:$AN$3282,VLOOKUP($F$3466,Adatbázis!$L$3286:$M$3305,2,FALSE),FALSE)="","",VLOOKUP(C5560,Adatbázis!$D$105:$AN$3282,VLOOKUP($F$3466,Adatbázis!$L$3286:$M$3305,2,FALSE),FALSE))</f>
        <v>…</v>
      </c>
      <c r="G5560" s="102" t="str">
        <f>IF(VLOOKUP(C5560,Adatbázis!$D$105:$AN$3282,VLOOKUP($G$3466,Adatbázis!$D$3286:$E$3298,2,FALSE),FALSE)="","",VLOOKUP(C5560,Adatbázis!$D$105:$AN$3282,VLOOKUP($G$3466,Adatbázis!$D$3286:$E$3298,2,FALSE),FALSE))</f>
        <v>…</v>
      </c>
      <c r="H5560" s="102" t="str">
        <f>IF(VLOOKUP(C5560,Adatbázis!$D$105:$AN$3282,VLOOKUP($H$3466,Adatbázis!$D$3286:$E$3298,2,FALSE),FALSE)="","",VLOOKUP(C5560,Adatbázis!$D$105:$AN$3282,VLOOKUP($H$3466,Adatbázis!$D$3286:$E$3298,2,FALSE),FALSE))</f>
        <v>…</v>
      </c>
      <c r="I5560" s="102" t="str">
        <f>IF(VLOOKUP(C5560,Adatbázis!$D$105:$AN$3282,VLOOKUP($I$3466,Adatbázis!$D$3286:$E$3298,2,FALSE),FALSE)="","",VLOOKUP(C5560,Adatbázis!$D$105:$AN$3282,VLOOKUP($I$3466,Adatbázis!$D$3286:$E$3298,2,FALSE),FALSE))</f>
        <v>…</v>
      </c>
    </row>
    <row r="5561" spans="3:9" hidden="1">
      <c r="C5561" s="41" t="s">
        <v>19445</v>
      </c>
      <c r="D5561" s="101" t="str">
        <f>IF(VLOOKUP(C5561,Adatbázis!$D$105:$AN$3282,VLOOKUP($D$3466,Adatbázis!$L$3286:$M$3305,2,FALSE),FALSE)="","",VLOOKUP(C5561,Adatbázis!$D$105:$AN$3282,VLOOKUP($D$3466,Adatbázis!$L$3286:$M$3305,2,FALSE),FALSE))</f>
        <v>…</v>
      </c>
      <c r="E5561" s="101" t="str">
        <f>IF(VLOOKUP(C5561,Adatbázis!$D$105:$AN$3282,VLOOKUP($E$3466,Adatbázis!$L$3286:$M$3305,2,FALSE),FALSE)="","",VLOOKUP(C5561,Adatbázis!$D$105:$AN$3282,VLOOKUP($E$3466,Adatbázis!$L$3286:$M$3305,2,FALSE),FALSE))</f>
        <v>…</v>
      </c>
      <c r="F5561" s="101" t="str">
        <f>IF(VLOOKUP(C5561,Adatbázis!$D$105:$AN$3282,VLOOKUP($F$3466,Adatbázis!$L$3286:$M$3305,2,FALSE),FALSE)="","",VLOOKUP(C5561,Adatbázis!$D$105:$AN$3282,VLOOKUP($F$3466,Adatbázis!$L$3286:$M$3305,2,FALSE),FALSE))</f>
        <v>…</v>
      </c>
      <c r="G5561" s="102" t="str">
        <f>IF(VLOOKUP(C5561,Adatbázis!$D$105:$AN$3282,VLOOKUP($G$3466,Adatbázis!$D$3286:$E$3298,2,FALSE),FALSE)="","",VLOOKUP(C5561,Adatbázis!$D$105:$AN$3282,VLOOKUP($G$3466,Adatbázis!$D$3286:$E$3298,2,FALSE),FALSE))</f>
        <v>…</v>
      </c>
      <c r="H5561" s="102" t="str">
        <f>IF(VLOOKUP(C5561,Adatbázis!$D$105:$AN$3282,VLOOKUP($H$3466,Adatbázis!$D$3286:$E$3298,2,FALSE),FALSE)="","",VLOOKUP(C5561,Adatbázis!$D$105:$AN$3282,VLOOKUP($H$3466,Adatbázis!$D$3286:$E$3298,2,FALSE),FALSE))</f>
        <v>…</v>
      </c>
      <c r="I5561" s="102" t="str">
        <f>IF(VLOOKUP(C5561,Adatbázis!$D$105:$AN$3282,VLOOKUP($I$3466,Adatbázis!$D$3286:$E$3298,2,FALSE),FALSE)="","",VLOOKUP(C5561,Adatbázis!$D$105:$AN$3282,VLOOKUP($I$3466,Adatbázis!$D$3286:$E$3298,2,FALSE),FALSE))</f>
        <v>…</v>
      </c>
    </row>
    <row r="5562" spans="3:9" hidden="1">
      <c r="C5562" s="41" t="s">
        <v>12528</v>
      </c>
      <c r="D5562" s="101" t="str">
        <f>IF(VLOOKUP(C5562,Adatbázis!$D$105:$AN$3282,VLOOKUP($D$3466,Adatbázis!$L$3286:$M$3305,2,FALSE),FALSE)="","",VLOOKUP(C5562,Adatbázis!$D$105:$AN$3282,VLOOKUP($D$3466,Adatbázis!$L$3286:$M$3305,2,FALSE),FALSE))</f>
        <v>…</v>
      </c>
      <c r="E5562" s="101" t="str">
        <f>IF(VLOOKUP(C5562,Adatbázis!$D$105:$AN$3282,VLOOKUP($E$3466,Adatbázis!$L$3286:$M$3305,2,FALSE),FALSE)="","",VLOOKUP(C5562,Adatbázis!$D$105:$AN$3282,VLOOKUP($E$3466,Adatbázis!$L$3286:$M$3305,2,FALSE),FALSE))</f>
        <v>…</v>
      </c>
      <c r="F5562" s="101" t="str">
        <f>IF(VLOOKUP(C5562,Adatbázis!$D$105:$AN$3282,VLOOKUP($F$3466,Adatbázis!$L$3286:$M$3305,2,FALSE),FALSE)="","",VLOOKUP(C5562,Adatbázis!$D$105:$AN$3282,VLOOKUP($F$3466,Adatbázis!$L$3286:$M$3305,2,FALSE),FALSE))</f>
        <v>…</v>
      </c>
      <c r="G5562" s="102" t="str">
        <f>IF(VLOOKUP(C5562,Adatbázis!$D$105:$AN$3282,VLOOKUP($G$3466,Adatbázis!$D$3286:$E$3298,2,FALSE),FALSE)="","",VLOOKUP(C5562,Adatbázis!$D$105:$AN$3282,VLOOKUP($G$3466,Adatbázis!$D$3286:$E$3298,2,FALSE),FALSE))</f>
        <v>…</v>
      </c>
      <c r="H5562" s="102" t="str">
        <f>IF(VLOOKUP(C5562,Adatbázis!$D$105:$AN$3282,VLOOKUP($H$3466,Adatbázis!$D$3286:$E$3298,2,FALSE),FALSE)="","",VLOOKUP(C5562,Adatbázis!$D$105:$AN$3282,VLOOKUP($H$3466,Adatbázis!$D$3286:$E$3298,2,FALSE),FALSE))</f>
        <v>…</v>
      </c>
      <c r="I5562" s="102" t="str">
        <f>IF(VLOOKUP(C5562,Adatbázis!$D$105:$AN$3282,VLOOKUP($I$3466,Adatbázis!$D$3286:$E$3298,2,FALSE),FALSE)="","",VLOOKUP(C5562,Adatbázis!$D$105:$AN$3282,VLOOKUP($I$3466,Adatbázis!$D$3286:$E$3298,2,FALSE),FALSE))</f>
        <v>…</v>
      </c>
    </row>
    <row r="5563" spans="3:9" hidden="1">
      <c r="C5563" s="41" t="s">
        <v>19462</v>
      </c>
      <c r="D5563" s="101" t="str">
        <f>IF(VLOOKUP(C5563,Adatbázis!$D$105:$AN$3282,VLOOKUP($D$3466,Adatbázis!$L$3286:$M$3305,2,FALSE),FALSE)="","",VLOOKUP(C5563,Adatbázis!$D$105:$AN$3282,VLOOKUP($D$3466,Adatbázis!$L$3286:$M$3305,2,FALSE),FALSE))</f>
        <v>…</v>
      </c>
      <c r="E5563" s="101" t="str">
        <f>IF(VLOOKUP(C5563,Adatbázis!$D$105:$AN$3282,VLOOKUP($E$3466,Adatbázis!$L$3286:$M$3305,2,FALSE),FALSE)="","",VLOOKUP(C5563,Adatbázis!$D$105:$AN$3282,VLOOKUP($E$3466,Adatbázis!$L$3286:$M$3305,2,FALSE),FALSE))</f>
        <v>…</v>
      </c>
      <c r="F5563" s="101" t="str">
        <f>IF(VLOOKUP(C5563,Adatbázis!$D$105:$AN$3282,VLOOKUP($F$3466,Adatbázis!$L$3286:$M$3305,2,FALSE),FALSE)="","",VLOOKUP(C5563,Adatbázis!$D$105:$AN$3282,VLOOKUP($F$3466,Adatbázis!$L$3286:$M$3305,2,FALSE),FALSE))</f>
        <v>…</v>
      </c>
      <c r="G5563" s="102" t="str">
        <f>IF(VLOOKUP(C5563,Adatbázis!$D$105:$AN$3282,VLOOKUP($G$3466,Adatbázis!$D$3286:$E$3298,2,FALSE),FALSE)="","",VLOOKUP(C5563,Adatbázis!$D$105:$AN$3282,VLOOKUP($G$3466,Adatbázis!$D$3286:$E$3298,2,FALSE),FALSE))</f>
        <v>…</v>
      </c>
      <c r="H5563" s="102" t="str">
        <f>IF(VLOOKUP(C5563,Adatbázis!$D$105:$AN$3282,VLOOKUP($H$3466,Adatbázis!$D$3286:$E$3298,2,FALSE),FALSE)="","",VLOOKUP(C5563,Adatbázis!$D$105:$AN$3282,VLOOKUP($H$3466,Adatbázis!$D$3286:$E$3298,2,FALSE),FALSE))</f>
        <v>…</v>
      </c>
      <c r="I5563" s="102" t="str">
        <f>IF(VLOOKUP(C5563,Adatbázis!$D$105:$AN$3282,VLOOKUP($I$3466,Adatbázis!$D$3286:$E$3298,2,FALSE),FALSE)="","",VLOOKUP(C5563,Adatbázis!$D$105:$AN$3282,VLOOKUP($I$3466,Adatbázis!$D$3286:$E$3298,2,FALSE),FALSE))</f>
        <v>…</v>
      </c>
    </row>
    <row r="5564" spans="3:9" hidden="1">
      <c r="C5564" s="41" t="s">
        <v>19466</v>
      </c>
      <c r="D5564" s="101" t="str">
        <f>IF(VLOOKUP(C5564,Adatbázis!$D$105:$AN$3282,VLOOKUP($D$3466,Adatbázis!$L$3286:$M$3305,2,FALSE),FALSE)="","",VLOOKUP(C5564,Adatbázis!$D$105:$AN$3282,VLOOKUP($D$3466,Adatbázis!$L$3286:$M$3305,2,FALSE),FALSE))</f>
        <v>…</v>
      </c>
      <c r="E5564" s="101" t="str">
        <f>IF(VLOOKUP(C5564,Adatbázis!$D$105:$AN$3282,VLOOKUP($E$3466,Adatbázis!$L$3286:$M$3305,2,FALSE),FALSE)="","",VLOOKUP(C5564,Adatbázis!$D$105:$AN$3282,VLOOKUP($E$3466,Adatbázis!$L$3286:$M$3305,2,FALSE),FALSE))</f>
        <v>…</v>
      </c>
      <c r="F5564" s="101" t="str">
        <f>IF(VLOOKUP(C5564,Adatbázis!$D$105:$AN$3282,VLOOKUP($F$3466,Adatbázis!$L$3286:$M$3305,2,FALSE),FALSE)="","",VLOOKUP(C5564,Adatbázis!$D$105:$AN$3282,VLOOKUP($F$3466,Adatbázis!$L$3286:$M$3305,2,FALSE),FALSE))</f>
        <v>…</v>
      </c>
      <c r="G5564" s="102" t="str">
        <f>IF(VLOOKUP(C5564,Adatbázis!$D$105:$AN$3282,VLOOKUP($G$3466,Adatbázis!$D$3286:$E$3298,2,FALSE),FALSE)="","",VLOOKUP(C5564,Adatbázis!$D$105:$AN$3282,VLOOKUP($G$3466,Adatbázis!$D$3286:$E$3298,2,FALSE),FALSE))</f>
        <v>…</v>
      </c>
      <c r="H5564" s="102" t="str">
        <f>IF(VLOOKUP(C5564,Adatbázis!$D$105:$AN$3282,VLOOKUP($H$3466,Adatbázis!$D$3286:$E$3298,2,FALSE),FALSE)="","",VLOOKUP(C5564,Adatbázis!$D$105:$AN$3282,VLOOKUP($H$3466,Adatbázis!$D$3286:$E$3298,2,FALSE),FALSE))</f>
        <v>…</v>
      </c>
      <c r="I5564" s="102" t="str">
        <f>IF(VLOOKUP(C5564,Adatbázis!$D$105:$AN$3282,VLOOKUP($I$3466,Adatbázis!$D$3286:$E$3298,2,FALSE),FALSE)="","",VLOOKUP(C5564,Adatbázis!$D$105:$AN$3282,VLOOKUP($I$3466,Adatbázis!$D$3286:$E$3298,2,FALSE),FALSE))</f>
        <v>…</v>
      </c>
    </row>
    <row r="5565" spans="3:9" hidden="1">
      <c r="C5565" s="41" t="s">
        <v>19474</v>
      </c>
      <c r="D5565" s="101" t="str">
        <f>IF(VLOOKUP(C5565,Adatbázis!$D$105:$AN$3282,VLOOKUP($D$3466,Adatbázis!$L$3286:$M$3305,2,FALSE),FALSE)="","",VLOOKUP(C5565,Adatbázis!$D$105:$AN$3282,VLOOKUP($D$3466,Adatbázis!$L$3286:$M$3305,2,FALSE),FALSE))</f>
        <v>…</v>
      </c>
      <c r="E5565" s="101" t="str">
        <f>IF(VLOOKUP(C5565,Adatbázis!$D$105:$AN$3282,VLOOKUP($E$3466,Adatbázis!$L$3286:$M$3305,2,FALSE),FALSE)="","",VLOOKUP(C5565,Adatbázis!$D$105:$AN$3282,VLOOKUP($E$3466,Adatbázis!$L$3286:$M$3305,2,FALSE),FALSE))</f>
        <v>…</v>
      </c>
      <c r="F5565" s="101" t="str">
        <f>IF(VLOOKUP(C5565,Adatbázis!$D$105:$AN$3282,VLOOKUP($F$3466,Adatbázis!$L$3286:$M$3305,2,FALSE),FALSE)="","",VLOOKUP(C5565,Adatbázis!$D$105:$AN$3282,VLOOKUP($F$3466,Adatbázis!$L$3286:$M$3305,2,FALSE),FALSE))</f>
        <v>…</v>
      </c>
      <c r="G5565" s="102" t="str">
        <f>IF(VLOOKUP(C5565,Adatbázis!$D$105:$AN$3282,VLOOKUP($G$3466,Adatbázis!$D$3286:$E$3298,2,FALSE),FALSE)="","",VLOOKUP(C5565,Adatbázis!$D$105:$AN$3282,VLOOKUP($G$3466,Adatbázis!$D$3286:$E$3298,2,FALSE),FALSE))</f>
        <v>…</v>
      </c>
      <c r="H5565" s="102" t="str">
        <f>IF(VLOOKUP(C5565,Adatbázis!$D$105:$AN$3282,VLOOKUP($H$3466,Adatbázis!$D$3286:$E$3298,2,FALSE),FALSE)="","",VLOOKUP(C5565,Adatbázis!$D$105:$AN$3282,VLOOKUP($H$3466,Adatbázis!$D$3286:$E$3298,2,FALSE),FALSE))</f>
        <v>…</v>
      </c>
      <c r="I5565" s="102" t="str">
        <f>IF(VLOOKUP(C5565,Adatbázis!$D$105:$AN$3282,VLOOKUP($I$3466,Adatbázis!$D$3286:$E$3298,2,FALSE),FALSE)="","",VLOOKUP(C5565,Adatbázis!$D$105:$AN$3282,VLOOKUP($I$3466,Adatbázis!$D$3286:$E$3298,2,FALSE),FALSE))</f>
        <v>…</v>
      </c>
    </row>
    <row r="5566" spans="3:9" hidden="1">
      <c r="C5566" s="41" t="s">
        <v>19484</v>
      </c>
      <c r="D5566" s="101" t="str">
        <f>IF(VLOOKUP(C5566,Adatbázis!$D$105:$AN$3282,VLOOKUP($D$3466,Adatbázis!$L$3286:$M$3305,2,FALSE),FALSE)="","",VLOOKUP(C5566,Adatbázis!$D$105:$AN$3282,VLOOKUP($D$3466,Adatbázis!$L$3286:$M$3305,2,FALSE),FALSE))</f>
        <v>…</v>
      </c>
      <c r="E5566" s="101" t="str">
        <f>IF(VLOOKUP(C5566,Adatbázis!$D$105:$AN$3282,VLOOKUP($E$3466,Adatbázis!$L$3286:$M$3305,2,FALSE),FALSE)="","",VLOOKUP(C5566,Adatbázis!$D$105:$AN$3282,VLOOKUP($E$3466,Adatbázis!$L$3286:$M$3305,2,FALSE),FALSE))</f>
        <v>…</v>
      </c>
      <c r="F5566" s="101" t="str">
        <f>IF(VLOOKUP(C5566,Adatbázis!$D$105:$AN$3282,VLOOKUP($F$3466,Adatbázis!$L$3286:$M$3305,2,FALSE),FALSE)="","",VLOOKUP(C5566,Adatbázis!$D$105:$AN$3282,VLOOKUP($F$3466,Adatbázis!$L$3286:$M$3305,2,FALSE),FALSE))</f>
        <v>…</v>
      </c>
      <c r="G5566" s="102" t="str">
        <f>IF(VLOOKUP(C5566,Adatbázis!$D$105:$AN$3282,VLOOKUP($G$3466,Adatbázis!$D$3286:$E$3298,2,FALSE),FALSE)="","",VLOOKUP(C5566,Adatbázis!$D$105:$AN$3282,VLOOKUP($G$3466,Adatbázis!$D$3286:$E$3298,2,FALSE),FALSE))</f>
        <v>…</v>
      </c>
      <c r="H5566" s="102" t="str">
        <f>IF(VLOOKUP(C5566,Adatbázis!$D$105:$AN$3282,VLOOKUP($H$3466,Adatbázis!$D$3286:$E$3298,2,FALSE),FALSE)="","",VLOOKUP(C5566,Adatbázis!$D$105:$AN$3282,VLOOKUP($H$3466,Adatbázis!$D$3286:$E$3298,2,FALSE),FALSE))</f>
        <v>…</v>
      </c>
      <c r="I5566" s="102" t="str">
        <f>IF(VLOOKUP(C5566,Adatbázis!$D$105:$AN$3282,VLOOKUP($I$3466,Adatbázis!$D$3286:$E$3298,2,FALSE),FALSE)="","",VLOOKUP(C5566,Adatbázis!$D$105:$AN$3282,VLOOKUP($I$3466,Adatbázis!$D$3286:$E$3298,2,FALSE),FALSE))</f>
        <v>…</v>
      </c>
    </row>
    <row r="5567" spans="3:9" hidden="1">
      <c r="C5567" s="41" t="s">
        <v>19490</v>
      </c>
      <c r="D5567" s="101" t="str">
        <f>IF(VLOOKUP(C5567,Adatbázis!$D$105:$AN$3282,VLOOKUP($D$3466,Adatbázis!$L$3286:$M$3305,2,FALSE),FALSE)="","",VLOOKUP(C5567,Adatbázis!$D$105:$AN$3282,VLOOKUP($D$3466,Adatbázis!$L$3286:$M$3305,2,FALSE),FALSE))</f>
        <v>…</v>
      </c>
      <c r="E5567" s="101" t="str">
        <f>IF(VLOOKUP(C5567,Adatbázis!$D$105:$AN$3282,VLOOKUP($E$3466,Adatbázis!$L$3286:$M$3305,2,FALSE),FALSE)="","",VLOOKUP(C5567,Adatbázis!$D$105:$AN$3282,VLOOKUP($E$3466,Adatbázis!$L$3286:$M$3305,2,FALSE),FALSE))</f>
        <v>…</v>
      </c>
      <c r="F5567" s="101" t="str">
        <f>IF(VLOOKUP(C5567,Adatbázis!$D$105:$AN$3282,VLOOKUP($F$3466,Adatbázis!$L$3286:$M$3305,2,FALSE),FALSE)="","",VLOOKUP(C5567,Adatbázis!$D$105:$AN$3282,VLOOKUP($F$3466,Adatbázis!$L$3286:$M$3305,2,FALSE),FALSE))</f>
        <v>…</v>
      </c>
      <c r="G5567" s="102" t="str">
        <f>IF(VLOOKUP(C5567,Adatbázis!$D$105:$AN$3282,VLOOKUP($G$3466,Adatbázis!$D$3286:$E$3298,2,FALSE),FALSE)="","",VLOOKUP(C5567,Adatbázis!$D$105:$AN$3282,VLOOKUP($G$3466,Adatbázis!$D$3286:$E$3298,2,FALSE),FALSE))</f>
        <v>…</v>
      </c>
      <c r="H5567" s="102" t="str">
        <f>IF(VLOOKUP(C5567,Adatbázis!$D$105:$AN$3282,VLOOKUP($H$3466,Adatbázis!$D$3286:$E$3298,2,FALSE),FALSE)="","",VLOOKUP(C5567,Adatbázis!$D$105:$AN$3282,VLOOKUP($H$3466,Adatbázis!$D$3286:$E$3298,2,FALSE),FALSE))</f>
        <v>…</v>
      </c>
      <c r="I5567" s="102" t="str">
        <f>IF(VLOOKUP(C5567,Adatbázis!$D$105:$AN$3282,VLOOKUP($I$3466,Adatbázis!$D$3286:$E$3298,2,FALSE),FALSE)="","",VLOOKUP(C5567,Adatbázis!$D$105:$AN$3282,VLOOKUP($I$3466,Adatbázis!$D$3286:$E$3298,2,FALSE),FALSE))</f>
        <v>…</v>
      </c>
    </row>
    <row r="5568" spans="3:9" hidden="1">
      <c r="C5568" s="41" t="s">
        <v>19498</v>
      </c>
      <c r="D5568" s="101" t="str">
        <f>IF(VLOOKUP(C5568,Adatbázis!$D$105:$AN$3282,VLOOKUP($D$3466,Adatbázis!$L$3286:$M$3305,2,FALSE),FALSE)="","",VLOOKUP(C5568,Adatbázis!$D$105:$AN$3282,VLOOKUP($D$3466,Adatbázis!$L$3286:$M$3305,2,FALSE),FALSE))</f>
        <v>…</v>
      </c>
      <c r="E5568" s="101" t="str">
        <f>IF(VLOOKUP(C5568,Adatbázis!$D$105:$AN$3282,VLOOKUP($E$3466,Adatbázis!$L$3286:$M$3305,2,FALSE),FALSE)="","",VLOOKUP(C5568,Adatbázis!$D$105:$AN$3282,VLOOKUP($E$3466,Adatbázis!$L$3286:$M$3305,2,FALSE),FALSE))</f>
        <v>…</v>
      </c>
      <c r="F5568" s="101" t="str">
        <f>IF(VLOOKUP(C5568,Adatbázis!$D$105:$AN$3282,VLOOKUP($F$3466,Adatbázis!$L$3286:$M$3305,2,FALSE),FALSE)="","",VLOOKUP(C5568,Adatbázis!$D$105:$AN$3282,VLOOKUP($F$3466,Adatbázis!$L$3286:$M$3305,2,FALSE),FALSE))</f>
        <v>…</v>
      </c>
      <c r="G5568" s="102" t="str">
        <f>IF(VLOOKUP(C5568,Adatbázis!$D$105:$AN$3282,VLOOKUP($G$3466,Adatbázis!$D$3286:$E$3298,2,FALSE),FALSE)="","",VLOOKUP(C5568,Adatbázis!$D$105:$AN$3282,VLOOKUP($G$3466,Adatbázis!$D$3286:$E$3298,2,FALSE),FALSE))</f>
        <v>…</v>
      </c>
      <c r="H5568" s="102" t="str">
        <f>IF(VLOOKUP(C5568,Adatbázis!$D$105:$AN$3282,VLOOKUP($H$3466,Adatbázis!$D$3286:$E$3298,2,FALSE),FALSE)="","",VLOOKUP(C5568,Adatbázis!$D$105:$AN$3282,VLOOKUP($H$3466,Adatbázis!$D$3286:$E$3298,2,FALSE),FALSE))</f>
        <v>…</v>
      </c>
      <c r="I5568" s="102" t="str">
        <f>IF(VLOOKUP(C5568,Adatbázis!$D$105:$AN$3282,VLOOKUP($I$3466,Adatbázis!$D$3286:$E$3298,2,FALSE),FALSE)="","",VLOOKUP(C5568,Adatbázis!$D$105:$AN$3282,VLOOKUP($I$3466,Adatbázis!$D$3286:$E$3298,2,FALSE),FALSE))</f>
        <v>…</v>
      </c>
    </row>
    <row r="5569" spans="3:9" hidden="1">
      <c r="C5569" s="41" t="s">
        <v>4482</v>
      </c>
      <c r="D5569" s="101" t="str">
        <f>IF(VLOOKUP(C5569,Adatbázis!$D$105:$AN$3282,VLOOKUP($D$3466,Adatbázis!$L$3286:$M$3305,2,FALSE),FALSE)="","",VLOOKUP(C5569,Adatbázis!$D$105:$AN$3282,VLOOKUP($D$3466,Adatbázis!$L$3286:$M$3305,2,FALSE),FALSE))</f>
        <v>…</v>
      </c>
      <c r="E5569" s="101" t="str">
        <f>IF(VLOOKUP(C5569,Adatbázis!$D$105:$AN$3282,VLOOKUP($E$3466,Adatbázis!$L$3286:$M$3305,2,FALSE),FALSE)="","",VLOOKUP(C5569,Adatbázis!$D$105:$AN$3282,VLOOKUP($E$3466,Adatbázis!$L$3286:$M$3305,2,FALSE),FALSE))</f>
        <v>…</v>
      </c>
      <c r="F5569" s="101" t="str">
        <f>IF(VLOOKUP(C5569,Adatbázis!$D$105:$AN$3282,VLOOKUP($F$3466,Adatbázis!$L$3286:$M$3305,2,FALSE),FALSE)="","",VLOOKUP(C5569,Adatbázis!$D$105:$AN$3282,VLOOKUP($F$3466,Adatbázis!$L$3286:$M$3305,2,FALSE),FALSE))</f>
        <v>…</v>
      </c>
      <c r="G5569" s="102" t="str">
        <f>IF(VLOOKUP(C5569,Adatbázis!$D$105:$AN$3282,VLOOKUP($G$3466,Adatbázis!$D$3286:$E$3298,2,FALSE),FALSE)="","",VLOOKUP(C5569,Adatbázis!$D$105:$AN$3282,VLOOKUP($G$3466,Adatbázis!$D$3286:$E$3298,2,FALSE),FALSE))</f>
        <v>…</v>
      </c>
      <c r="H5569" s="102" t="str">
        <f>IF(VLOOKUP(C5569,Adatbázis!$D$105:$AN$3282,VLOOKUP($H$3466,Adatbázis!$D$3286:$E$3298,2,FALSE),FALSE)="","",VLOOKUP(C5569,Adatbázis!$D$105:$AN$3282,VLOOKUP($H$3466,Adatbázis!$D$3286:$E$3298,2,FALSE),FALSE))</f>
        <v>…</v>
      </c>
      <c r="I5569" s="102" t="str">
        <f>IF(VLOOKUP(C5569,Adatbázis!$D$105:$AN$3282,VLOOKUP($I$3466,Adatbázis!$D$3286:$E$3298,2,FALSE),FALSE)="","",VLOOKUP(C5569,Adatbázis!$D$105:$AN$3282,VLOOKUP($I$3466,Adatbázis!$D$3286:$E$3298,2,FALSE),FALSE))</f>
        <v>…</v>
      </c>
    </row>
    <row r="5570" spans="3:9" hidden="1">
      <c r="C5570" s="41" t="s">
        <v>19510</v>
      </c>
      <c r="D5570" s="101" t="str">
        <f>IF(VLOOKUP(C5570,Adatbázis!$D$105:$AN$3282,VLOOKUP($D$3466,Adatbázis!$L$3286:$M$3305,2,FALSE),FALSE)="","",VLOOKUP(C5570,Adatbázis!$D$105:$AN$3282,VLOOKUP($D$3466,Adatbázis!$L$3286:$M$3305,2,FALSE),FALSE))</f>
        <v>…</v>
      </c>
      <c r="E5570" s="101" t="str">
        <f>IF(VLOOKUP(C5570,Adatbázis!$D$105:$AN$3282,VLOOKUP($E$3466,Adatbázis!$L$3286:$M$3305,2,FALSE),FALSE)="","",VLOOKUP(C5570,Adatbázis!$D$105:$AN$3282,VLOOKUP($E$3466,Adatbázis!$L$3286:$M$3305,2,FALSE),FALSE))</f>
        <v>…</v>
      </c>
      <c r="F5570" s="101" t="str">
        <f>IF(VLOOKUP(C5570,Adatbázis!$D$105:$AN$3282,VLOOKUP($F$3466,Adatbázis!$L$3286:$M$3305,2,FALSE),FALSE)="","",VLOOKUP(C5570,Adatbázis!$D$105:$AN$3282,VLOOKUP($F$3466,Adatbázis!$L$3286:$M$3305,2,FALSE),FALSE))</f>
        <v>…</v>
      </c>
      <c r="G5570" s="102" t="str">
        <f>IF(VLOOKUP(C5570,Adatbázis!$D$105:$AN$3282,VLOOKUP($G$3466,Adatbázis!$D$3286:$E$3298,2,FALSE),FALSE)="","",VLOOKUP(C5570,Adatbázis!$D$105:$AN$3282,VLOOKUP($G$3466,Adatbázis!$D$3286:$E$3298,2,FALSE),FALSE))</f>
        <v>…</v>
      </c>
      <c r="H5570" s="102" t="str">
        <f>IF(VLOOKUP(C5570,Adatbázis!$D$105:$AN$3282,VLOOKUP($H$3466,Adatbázis!$D$3286:$E$3298,2,FALSE),FALSE)="","",VLOOKUP(C5570,Adatbázis!$D$105:$AN$3282,VLOOKUP($H$3466,Adatbázis!$D$3286:$E$3298,2,FALSE),FALSE))</f>
        <v>…</v>
      </c>
      <c r="I5570" s="102" t="str">
        <f>IF(VLOOKUP(C5570,Adatbázis!$D$105:$AN$3282,VLOOKUP($I$3466,Adatbázis!$D$3286:$E$3298,2,FALSE),FALSE)="","",VLOOKUP(C5570,Adatbázis!$D$105:$AN$3282,VLOOKUP($I$3466,Adatbázis!$D$3286:$E$3298,2,FALSE),FALSE))</f>
        <v>…</v>
      </c>
    </row>
    <row r="5571" spans="3:9" hidden="1">
      <c r="C5571" s="41" t="s">
        <v>19524</v>
      </c>
      <c r="D5571" s="101" t="str">
        <f>IF(VLOOKUP(C5571,Adatbázis!$D$105:$AN$3282,VLOOKUP($D$3466,Adatbázis!$L$3286:$M$3305,2,FALSE),FALSE)="","",VLOOKUP(C5571,Adatbázis!$D$105:$AN$3282,VLOOKUP($D$3466,Adatbázis!$L$3286:$M$3305,2,FALSE),FALSE))</f>
        <v>…</v>
      </c>
      <c r="E5571" s="101" t="str">
        <f>IF(VLOOKUP(C5571,Adatbázis!$D$105:$AN$3282,VLOOKUP($E$3466,Adatbázis!$L$3286:$M$3305,2,FALSE),FALSE)="","",VLOOKUP(C5571,Adatbázis!$D$105:$AN$3282,VLOOKUP($E$3466,Adatbázis!$L$3286:$M$3305,2,FALSE),FALSE))</f>
        <v>…</v>
      </c>
      <c r="F5571" s="101" t="str">
        <f>IF(VLOOKUP(C5571,Adatbázis!$D$105:$AN$3282,VLOOKUP($F$3466,Adatbázis!$L$3286:$M$3305,2,FALSE),FALSE)="","",VLOOKUP(C5571,Adatbázis!$D$105:$AN$3282,VLOOKUP($F$3466,Adatbázis!$L$3286:$M$3305,2,FALSE),FALSE))</f>
        <v>…</v>
      </c>
      <c r="G5571" s="102" t="str">
        <f>IF(VLOOKUP(C5571,Adatbázis!$D$105:$AN$3282,VLOOKUP($G$3466,Adatbázis!$D$3286:$E$3298,2,FALSE),FALSE)="","",VLOOKUP(C5571,Adatbázis!$D$105:$AN$3282,VLOOKUP($G$3466,Adatbázis!$D$3286:$E$3298,2,FALSE),FALSE))</f>
        <v>…</v>
      </c>
      <c r="H5571" s="102" t="str">
        <f>IF(VLOOKUP(C5571,Adatbázis!$D$105:$AN$3282,VLOOKUP($H$3466,Adatbázis!$D$3286:$E$3298,2,FALSE),FALSE)="","",VLOOKUP(C5571,Adatbázis!$D$105:$AN$3282,VLOOKUP($H$3466,Adatbázis!$D$3286:$E$3298,2,FALSE),FALSE))</f>
        <v>…</v>
      </c>
      <c r="I5571" s="102" t="str">
        <f>IF(VLOOKUP(C5571,Adatbázis!$D$105:$AN$3282,VLOOKUP($I$3466,Adatbázis!$D$3286:$E$3298,2,FALSE),FALSE)="","",VLOOKUP(C5571,Adatbázis!$D$105:$AN$3282,VLOOKUP($I$3466,Adatbázis!$D$3286:$E$3298,2,FALSE),FALSE))</f>
        <v>…</v>
      </c>
    </row>
    <row r="5572" spans="3:9" hidden="1">
      <c r="C5572" s="41" t="s">
        <v>19531</v>
      </c>
      <c r="D5572" s="101" t="str">
        <f>IF(VLOOKUP(C5572,Adatbázis!$D$105:$AN$3282,VLOOKUP($D$3466,Adatbázis!$L$3286:$M$3305,2,FALSE),FALSE)="","",VLOOKUP(C5572,Adatbázis!$D$105:$AN$3282,VLOOKUP($D$3466,Adatbázis!$L$3286:$M$3305,2,FALSE),FALSE))</f>
        <v>…</v>
      </c>
      <c r="E5572" s="101" t="str">
        <f>IF(VLOOKUP(C5572,Adatbázis!$D$105:$AN$3282,VLOOKUP($E$3466,Adatbázis!$L$3286:$M$3305,2,FALSE),FALSE)="","",VLOOKUP(C5572,Adatbázis!$D$105:$AN$3282,VLOOKUP($E$3466,Adatbázis!$L$3286:$M$3305,2,FALSE),FALSE))</f>
        <v>…</v>
      </c>
      <c r="F5572" s="101" t="str">
        <f>IF(VLOOKUP(C5572,Adatbázis!$D$105:$AN$3282,VLOOKUP($F$3466,Adatbázis!$L$3286:$M$3305,2,FALSE),FALSE)="","",VLOOKUP(C5572,Adatbázis!$D$105:$AN$3282,VLOOKUP($F$3466,Adatbázis!$L$3286:$M$3305,2,FALSE),FALSE))</f>
        <v>…</v>
      </c>
      <c r="G5572" s="102" t="str">
        <f>IF(VLOOKUP(C5572,Adatbázis!$D$105:$AN$3282,VLOOKUP($G$3466,Adatbázis!$D$3286:$E$3298,2,FALSE),FALSE)="","",VLOOKUP(C5572,Adatbázis!$D$105:$AN$3282,VLOOKUP($G$3466,Adatbázis!$D$3286:$E$3298,2,FALSE),FALSE))</f>
        <v>…</v>
      </c>
      <c r="H5572" s="102" t="str">
        <f>IF(VLOOKUP(C5572,Adatbázis!$D$105:$AN$3282,VLOOKUP($H$3466,Adatbázis!$D$3286:$E$3298,2,FALSE),FALSE)="","",VLOOKUP(C5572,Adatbázis!$D$105:$AN$3282,VLOOKUP($H$3466,Adatbázis!$D$3286:$E$3298,2,FALSE),FALSE))</f>
        <v>…</v>
      </c>
      <c r="I5572" s="102" t="str">
        <f>IF(VLOOKUP(C5572,Adatbázis!$D$105:$AN$3282,VLOOKUP($I$3466,Adatbázis!$D$3286:$E$3298,2,FALSE),FALSE)="","",VLOOKUP(C5572,Adatbázis!$D$105:$AN$3282,VLOOKUP($I$3466,Adatbázis!$D$3286:$E$3298,2,FALSE),FALSE))</f>
        <v>…</v>
      </c>
    </row>
    <row r="5573" spans="3:9" hidden="1">
      <c r="C5573" s="41" t="s">
        <v>19536</v>
      </c>
      <c r="D5573" s="101" t="str">
        <f>IF(VLOOKUP(C5573,Adatbázis!$D$105:$AN$3282,VLOOKUP($D$3466,Adatbázis!$L$3286:$M$3305,2,FALSE),FALSE)="","",VLOOKUP(C5573,Adatbázis!$D$105:$AN$3282,VLOOKUP($D$3466,Adatbázis!$L$3286:$M$3305,2,FALSE),FALSE))</f>
        <v>…</v>
      </c>
      <c r="E5573" s="101" t="str">
        <f>IF(VLOOKUP(C5573,Adatbázis!$D$105:$AN$3282,VLOOKUP($E$3466,Adatbázis!$L$3286:$M$3305,2,FALSE),FALSE)="","",VLOOKUP(C5573,Adatbázis!$D$105:$AN$3282,VLOOKUP($E$3466,Adatbázis!$L$3286:$M$3305,2,FALSE),FALSE))</f>
        <v>…</v>
      </c>
      <c r="F5573" s="101" t="str">
        <f>IF(VLOOKUP(C5573,Adatbázis!$D$105:$AN$3282,VLOOKUP($F$3466,Adatbázis!$L$3286:$M$3305,2,FALSE),FALSE)="","",VLOOKUP(C5573,Adatbázis!$D$105:$AN$3282,VLOOKUP($F$3466,Adatbázis!$L$3286:$M$3305,2,FALSE),FALSE))</f>
        <v>…</v>
      </c>
      <c r="G5573" s="102" t="str">
        <f>IF(VLOOKUP(C5573,Adatbázis!$D$105:$AN$3282,VLOOKUP($G$3466,Adatbázis!$D$3286:$E$3298,2,FALSE),FALSE)="","",VLOOKUP(C5573,Adatbázis!$D$105:$AN$3282,VLOOKUP($G$3466,Adatbázis!$D$3286:$E$3298,2,FALSE),FALSE))</f>
        <v>…</v>
      </c>
      <c r="H5573" s="102" t="str">
        <f>IF(VLOOKUP(C5573,Adatbázis!$D$105:$AN$3282,VLOOKUP($H$3466,Adatbázis!$D$3286:$E$3298,2,FALSE),FALSE)="","",VLOOKUP(C5573,Adatbázis!$D$105:$AN$3282,VLOOKUP($H$3466,Adatbázis!$D$3286:$E$3298,2,FALSE),FALSE))</f>
        <v>…</v>
      </c>
      <c r="I5573" s="102" t="str">
        <f>IF(VLOOKUP(C5573,Adatbázis!$D$105:$AN$3282,VLOOKUP($I$3466,Adatbázis!$D$3286:$E$3298,2,FALSE),FALSE)="","",VLOOKUP(C5573,Adatbázis!$D$105:$AN$3282,VLOOKUP($I$3466,Adatbázis!$D$3286:$E$3298,2,FALSE),FALSE))</f>
        <v>…</v>
      </c>
    </row>
    <row r="5574" spans="3:9" hidden="1">
      <c r="C5574" s="41" t="s">
        <v>19543</v>
      </c>
      <c r="D5574" s="101" t="str">
        <f>IF(VLOOKUP(C5574,Adatbázis!$D$105:$AN$3282,VLOOKUP($D$3466,Adatbázis!$L$3286:$M$3305,2,FALSE),FALSE)="","",VLOOKUP(C5574,Adatbázis!$D$105:$AN$3282,VLOOKUP($D$3466,Adatbázis!$L$3286:$M$3305,2,FALSE),FALSE))</f>
        <v>…</v>
      </c>
      <c r="E5574" s="101" t="str">
        <f>IF(VLOOKUP(C5574,Adatbázis!$D$105:$AN$3282,VLOOKUP($E$3466,Adatbázis!$L$3286:$M$3305,2,FALSE),FALSE)="","",VLOOKUP(C5574,Adatbázis!$D$105:$AN$3282,VLOOKUP($E$3466,Adatbázis!$L$3286:$M$3305,2,FALSE),FALSE))</f>
        <v>…</v>
      </c>
      <c r="F5574" s="101" t="str">
        <f>IF(VLOOKUP(C5574,Adatbázis!$D$105:$AN$3282,VLOOKUP($F$3466,Adatbázis!$L$3286:$M$3305,2,FALSE),FALSE)="","",VLOOKUP(C5574,Adatbázis!$D$105:$AN$3282,VLOOKUP($F$3466,Adatbázis!$L$3286:$M$3305,2,FALSE),FALSE))</f>
        <v>…</v>
      </c>
      <c r="G5574" s="102" t="str">
        <f>IF(VLOOKUP(C5574,Adatbázis!$D$105:$AN$3282,VLOOKUP($G$3466,Adatbázis!$D$3286:$E$3298,2,FALSE),FALSE)="","",VLOOKUP(C5574,Adatbázis!$D$105:$AN$3282,VLOOKUP($G$3466,Adatbázis!$D$3286:$E$3298,2,FALSE),FALSE))</f>
        <v>…</v>
      </c>
      <c r="H5574" s="102" t="str">
        <f>IF(VLOOKUP(C5574,Adatbázis!$D$105:$AN$3282,VLOOKUP($H$3466,Adatbázis!$D$3286:$E$3298,2,FALSE),FALSE)="","",VLOOKUP(C5574,Adatbázis!$D$105:$AN$3282,VLOOKUP($H$3466,Adatbázis!$D$3286:$E$3298,2,FALSE),FALSE))</f>
        <v>…</v>
      </c>
      <c r="I5574" s="102" t="str">
        <f>IF(VLOOKUP(C5574,Adatbázis!$D$105:$AN$3282,VLOOKUP($I$3466,Adatbázis!$D$3286:$E$3298,2,FALSE),FALSE)="","",VLOOKUP(C5574,Adatbázis!$D$105:$AN$3282,VLOOKUP($I$3466,Adatbázis!$D$3286:$E$3298,2,FALSE),FALSE))</f>
        <v>…</v>
      </c>
    </row>
    <row r="5575" spans="3:9" hidden="1">
      <c r="C5575" s="41" t="s">
        <v>8550</v>
      </c>
      <c r="D5575" s="101" t="str">
        <f>IF(VLOOKUP(C5575,Adatbázis!$D$105:$AN$3282,VLOOKUP($D$3466,Adatbázis!$L$3286:$M$3305,2,FALSE),FALSE)="","",VLOOKUP(C5575,Adatbázis!$D$105:$AN$3282,VLOOKUP($D$3466,Adatbázis!$L$3286:$M$3305,2,FALSE),FALSE))</f>
        <v>…</v>
      </c>
      <c r="E5575" s="101" t="str">
        <f>IF(VLOOKUP(C5575,Adatbázis!$D$105:$AN$3282,VLOOKUP($E$3466,Adatbázis!$L$3286:$M$3305,2,FALSE),FALSE)="","",VLOOKUP(C5575,Adatbázis!$D$105:$AN$3282,VLOOKUP($E$3466,Adatbázis!$L$3286:$M$3305,2,FALSE),FALSE))</f>
        <v>…</v>
      </c>
      <c r="F5575" s="101" t="str">
        <f>IF(VLOOKUP(C5575,Adatbázis!$D$105:$AN$3282,VLOOKUP($F$3466,Adatbázis!$L$3286:$M$3305,2,FALSE),FALSE)="","",VLOOKUP(C5575,Adatbázis!$D$105:$AN$3282,VLOOKUP($F$3466,Adatbázis!$L$3286:$M$3305,2,FALSE),FALSE))</f>
        <v>…</v>
      </c>
      <c r="G5575" s="102" t="str">
        <f>IF(VLOOKUP(C5575,Adatbázis!$D$105:$AN$3282,VLOOKUP($G$3466,Adatbázis!$D$3286:$E$3298,2,FALSE),FALSE)="","",VLOOKUP(C5575,Adatbázis!$D$105:$AN$3282,VLOOKUP($G$3466,Adatbázis!$D$3286:$E$3298,2,FALSE),FALSE))</f>
        <v>…</v>
      </c>
      <c r="H5575" s="102" t="str">
        <f>IF(VLOOKUP(C5575,Adatbázis!$D$105:$AN$3282,VLOOKUP($H$3466,Adatbázis!$D$3286:$E$3298,2,FALSE),FALSE)="","",VLOOKUP(C5575,Adatbázis!$D$105:$AN$3282,VLOOKUP($H$3466,Adatbázis!$D$3286:$E$3298,2,FALSE),FALSE))</f>
        <v>…</v>
      </c>
      <c r="I5575" s="102" t="str">
        <f>IF(VLOOKUP(C5575,Adatbázis!$D$105:$AN$3282,VLOOKUP($I$3466,Adatbázis!$D$3286:$E$3298,2,FALSE),FALSE)="","",VLOOKUP(C5575,Adatbázis!$D$105:$AN$3282,VLOOKUP($I$3466,Adatbázis!$D$3286:$E$3298,2,FALSE),FALSE))</f>
        <v>…</v>
      </c>
    </row>
    <row r="5576" spans="3:9" hidden="1">
      <c r="C5576" s="41" t="s">
        <v>13574</v>
      </c>
      <c r="D5576" s="101" t="str">
        <f>IF(VLOOKUP(C5576,Adatbázis!$D$105:$AN$3282,VLOOKUP($D$3466,Adatbázis!$L$3286:$M$3305,2,FALSE),FALSE)="","",VLOOKUP(C5576,Adatbázis!$D$105:$AN$3282,VLOOKUP($D$3466,Adatbázis!$L$3286:$M$3305,2,FALSE),FALSE))</f>
        <v>…</v>
      </c>
      <c r="E5576" s="101" t="str">
        <f>IF(VLOOKUP(C5576,Adatbázis!$D$105:$AN$3282,VLOOKUP($E$3466,Adatbázis!$L$3286:$M$3305,2,FALSE),FALSE)="","",VLOOKUP(C5576,Adatbázis!$D$105:$AN$3282,VLOOKUP($E$3466,Adatbázis!$L$3286:$M$3305,2,FALSE),FALSE))</f>
        <v>…</v>
      </c>
      <c r="F5576" s="101" t="str">
        <f>IF(VLOOKUP(C5576,Adatbázis!$D$105:$AN$3282,VLOOKUP($F$3466,Adatbázis!$L$3286:$M$3305,2,FALSE),FALSE)="","",VLOOKUP(C5576,Adatbázis!$D$105:$AN$3282,VLOOKUP($F$3466,Adatbázis!$L$3286:$M$3305,2,FALSE),FALSE))</f>
        <v>…</v>
      </c>
      <c r="G5576" s="102" t="str">
        <f>IF(VLOOKUP(C5576,Adatbázis!$D$105:$AN$3282,VLOOKUP($G$3466,Adatbázis!$D$3286:$E$3298,2,FALSE),FALSE)="","",VLOOKUP(C5576,Adatbázis!$D$105:$AN$3282,VLOOKUP($G$3466,Adatbázis!$D$3286:$E$3298,2,FALSE),FALSE))</f>
        <v>…</v>
      </c>
      <c r="H5576" s="102" t="str">
        <f>IF(VLOOKUP(C5576,Adatbázis!$D$105:$AN$3282,VLOOKUP($H$3466,Adatbázis!$D$3286:$E$3298,2,FALSE),FALSE)="","",VLOOKUP(C5576,Adatbázis!$D$105:$AN$3282,VLOOKUP($H$3466,Adatbázis!$D$3286:$E$3298,2,FALSE),FALSE))</f>
        <v>…</v>
      </c>
      <c r="I5576" s="102" t="str">
        <f>IF(VLOOKUP(C5576,Adatbázis!$D$105:$AN$3282,VLOOKUP($I$3466,Adatbázis!$D$3286:$E$3298,2,FALSE),FALSE)="","",VLOOKUP(C5576,Adatbázis!$D$105:$AN$3282,VLOOKUP($I$3466,Adatbázis!$D$3286:$E$3298,2,FALSE),FALSE))</f>
        <v>…</v>
      </c>
    </row>
    <row r="5577" spans="3:9" hidden="1">
      <c r="C5577" s="41" t="s">
        <v>19565</v>
      </c>
      <c r="D5577" s="101" t="str">
        <f>IF(VLOOKUP(C5577,Adatbázis!$D$105:$AN$3282,VLOOKUP($D$3466,Adatbázis!$L$3286:$M$3305,2,FALSE),FALSE)="","",VLOOKUP(C5577,Adatbázis!$D$105:$AN$3282,VLOOKUP($D$3466,Adatbázis!$L$3286:$M$3305,2,FALSE),FALSE))</f>
        <v>…</v>
      </c>
      <c r="E5577" s="101" t="str">
        <f>IF(VLOOKUP(C5577,Adatbázis!$D$105:$AN$3282,VLOOKUP($E$3466,Adatbázis!$L$3286:$M$3305,2,FALSE),FALSE)="","",VLOOKUP(C5577,Adatbázis!$D$105:$AN$3282,VLOOKUP($E$3466,Adatbázis!$L$3286:$M$3305,2,FALSE),FALSE))</f>
        <v>…</v>
      </c>
      <c r="F5577" s="101" t="str">
        <f>IF(VLOOKUP(C5577,Adatbázis!$D$105:$AN$3282,VLOOKUP($F$3466,Adatbázis!$L$3286:$M$3305,2,FALSE),FALSE)="","",VLOOKUP(C5577,Adatbázis!$D$105:$AN$3282,VLOOKUP($F$3466,Adatbázis!$L$3286:$M$3305,2,FALSE),FALSE))</f>
        <v>…</v>
      </c>
      <c r="G5577" s="102" t="str">
        <f>IF(VLOOKUP(C5577,Adatbázis!$D$105:$AN$3282,VLOOKUP($G$3466,Adatbázis!$D$3286:$E$3298,2,FALSE),FALSE)="","",VLOOKUP(C5577,Adatbázis!$D$105:$AN$3282,VLOOKUP($G$3466,Adatbázis!$D$3286:$E$3298,2,FALSE),FALSE))</f>
        <v>…</v>
      </c>
      <c r="H5577" s="102" t="str">
        <f>IF(VLOOKUP(C5577,Adatbázis!$D$105:$AN$3282,VLOOKUP($H$3466,Adatbázis!$D$3286:$E$3298,2,FALSE),FALSE)="","",VLOOKUP(C5577,Adatbázis!$D$105:$AN$3282,VLOOKUP($H$3466,Adatbázis!$D$3286:$E$3298,2,FALSE),FALSE))</f>
        <v>…</v>
      </c>
      <c r="I5577" s="102" t="str">
        <f>IF(VLOOKUP(C5577,Adatbázis!$D$105:$AN$3282,VLOOKUP($I$3466,Adatbázis!$D$3286:$E$3298,2,FALSE),FALSE)="","",VLOOKUP(C5577,Adatbázis!$D$105:$AN$3282,VLOOKUP($I$3466,Adatbázis!$D$3286:$E$3298,2,FALSE),FALSE))</f>
        <v>…</v>
      </c>
    </row>
    <row r="5578" spans="3:9" hidden="1">
      <c r="C5578" s="41" t="s">
        <v>19573</v>
      </c>
      <c r="D5578" s="101" t="str">
        <f>IF(VLOOKUP(C5578,Adatbázis!$D$105:$AN$3282,VLOOKUP($D$3466,Adatbázis!$L$3286:$M$3305,2,FALSE),FALSE)="","",VLOOKUP(C5578,Adatbázis!$D$105:$AN$3282,VLOOKUP($D$3466,Adatbázis!$L$3286:$M$3305,2,FALSE),FALSE))</f>
        <v>…</v>
      </c>
      <c r="E5578" s="101" t="str">
        <f>IF(VLOOKUP(C5578,Adatbázis!$D$105:$AN$3282,VLOOKUP($E$3466,Adatbázis!$L$3286:$M$3305,2,FALSE),FALSE)="","",VLOOKUP(C5578,Adatbázis!$D$105:$AN$3282,VLOOKUP($E$3466,Adatbázis!$L$3286:$M$3305,2,FALSE),FALSE))</f>
        <v>…</v>
      </c>
      <c r="F5578" s="101" t="str">
        <f>IF(VLOOKUP(C5578,Adatbázis!$D$105:$AN$3282,VLOOKUP($F$3466,Adatbázis!$L$3286:$M$3305,2,FALSE),FALSE)="","",VLOOKUP(C5578,Adatbázis!$D$105:$AN$3282,VLOOKUP($F$3466,Adatbázis!$L$3286:$M$3305,2,FALSE),FALSE))</f>
        <v>…</v>
      </c>
      <c r="G5578" s="102" t="str">
        <f>IF(VLOOKUP(C5578,Adatbázis!$D$105:$AN$3282,VLOOKUP($G$3466,Adatbázis!$D$3286:$E$3298,2,FALSE),FALSE)="","",VLOOKUP(C5578,Adatbázis!$D$105:$AN$3282,VLOOKUP($G$3466,Adatbázis!$D$3286:$E$3298,2,FALSE),FALSE))</f>
        <v>…</v>
      </c>
      <c r="H5578" s="102" t="str">
        <f>IF(VLOOKUP(C5578,Adatbázis!$D$105:$AN$3282,VLOOKUP($H$3466,Adatbázis!$D$3286:$E$3298,2,FALSE),FALSE)="","",VLOOKUP(C5578,Adatbázis!$D$105:$AN$3282,VLOOKUP($H$3466,Adatbázis!$D$3286:$E$3298,2,FALSE),FALSE))</f>
        <v>…</v>
      </c>
      <c r="I5578" s="102" t="str">
        <f>IF(VLOOKUP(C5578,Adatbázis!$D$105:$AN$3282,VLOOKUP($I$3466,Adatbázis!$D$3286:$E$3298,2,FALSE),FALSE)="","",VLOOKUP(C5578,Adatbázis!$D$105:$AN$3282,VLOOKUP($I$3466,Adatbázis!$D$3286:$E$3298,2,FALSE),FALSE))</f>
        <v>…</v>
      </c>
    </row>
    <row r="5579" spans="3:9" hidden="1">
      <c r="C5579" s="41" t="s">
        <v>19579</v>
      </c>
      <c r="D5579" s="101" t="str">
        <f>IF(VLOOKUP(C5579,Adatbázis!$D$105:$AN$3282,VLOOKUP($D$3466,Adatbázis!$L$3286:$M$3305,2,FALSE),FALSE)="","",VLOOKUP(C5579,Adatbázis!$D$105:$AN$3282,VLOOKUP($D$3466,Adatbázis!$L$3286:$M$3305,2,FALSE),FALSE))</f>
        <v>…</v>
      </c>
      <c r="E5579" s="101" t="str">
        <f>IF(VLOOKUP(C5579,Adatbázis!$D$105:$AN$3282,VLOOKUP($E$3466,Adatbázis!$L$3286:$M$3305,2,FALSE),FALSE)="","",VLOOKUP(C5579,Adatbázis!$D$105:$AN$3282,VLOOKUP($E$3466,Adatbázis!$L$3286:$M$3305,2,FALSE),FALSE))</f>
        <v>…</v>
      </c>
      <c r="F5579" s="101" t="str">
        <f>IF(VLOOKUP(C5579,Adatbázis!$D$105:$AN$3282,VLOOKUP($F$3466,Adatbázis!$L$3286:$M$3305,2,FALSE),FALSE)="","",VLOOKUP(C5579,Adatbázis!$D$105:$AN$3282,VLOOKUP($F$3466,Adatbázis!$L$3286:$M$3305,2,FALSE),FALSE))</f>
        <v>…</v>
      </c>
      <c r="G5579" s="102" t="str">
        <f>IF(VLOOKUP(C5579,Adatbázis!$D$105:$AN$3282,VLOOKUP($G$3466,Adatbázis!$D$3286:$E$3298,2,FALSE),FALSE)="","",VLOOKUP(C5579,Adatbázis!$D$105:$AN$3282,VLOOKUP($G$3466,Adatbázis!$D$3286:$E$3298,2,FALSE),FALSE))</f>
        <v>…</v>
      </c>
      <c r="H5579" s="102" t="str">
        <f>IF(VLOOKUP(C5579,Adatbázis!$D$105:$AN$3282,VLOOKUP($H$3466,Adatbázis!$D$3286:$E$3298,2,FALSE),FALSE)="","",VLOOKUP(C5579,Adatbázis!$D$105:$AN$3282,VLOOKUP($H$3466,Adatbázis!$D$3286:$E$3298,2,FALSE),FALSE))</f>
        <v>…</v>
      </c>
      <c r="I5579" s="102" t="str">
        <f>IF(VLOOKUP(C5579,Adatbázis!$D$105:$AN$3282,VLOOKUP($I$3466,Adatbázis!$D$3286:$E$3298,2,FALSE),FALSE)="","",VLOOKUP(C5579,Adatbázis!$D$105:$AN$3282,VLOOKUP($I$3466,Adatbázis!$D$3286:$E$3298,2,FALSE),FALSE))</f>
        <v>…</v>
      </c>
    </row>
    <row r="5580" spans="3:9" hidden="1">
      <c r="C5580" s="41" t="s">
        <v>19591</v>
      </c>
      <c r="D5580" s="101" t="str">
        <f>IF(VLOOKUP(C5580,Adatbázis!$D$105:$AN$3282,VLOOKUP($D$3466,Adatbázis!$L$3286:$M$3305,2,FALSE),FALSE)="","",VLOOKUP(C5580,Adatbázis!$D$105:$AN$3282,VLOOKUP($D$3466,Adatbázis!$L$3286:$M$3305,2,FALSE),FALSE))</f>
        <v>…</v>
      </c>
      <c r="E5580" s="101" t="str">
        <f>IF(VLOOKUP(C5580,Adatbázis!$D$105:$AN$3282,VLOOKUP($E$3466,Adatbázis!$L$3286:$M$3305,2,FALSE),FALSE)="","",VLOOKUP(C5580,Adatbázis!$D$105:$AN$3282,VLOOKUP($E$3466,Adatbázis!$L$3286:$M$3305,2,FALSE),FALSE))</f>
        <v>…</v>
      </c>
      <c r="F5580" s="101" t="str">
        <f>IF(VLOOKUP(C5580,Adatbázis!$D$105:$AN$3282,VLOOKUP($F$3466,Adatbázis!$L$3286:$M$3305,2,FALSE),FALSE)="","",VLOOKUP(C5580,Adatbázis!$D$105:$AN$3282,VLOOKUP($F$3466,Adatbázis!$L$3286:$M$3305,2,FALSE),FALSE))</f>
        <v>…</v>
      </c>
      <c r="G5580" s="102" t="str">
        <f>IF(VLOOKUP(C5580,Adatbázis!$D$105:$AN$3282,VLOOKUP($G$3466,Adatbázis!$D$3286:$E$3298,2,FALSE),FALSE)="","",VLOOKUP(C5580,Adatbázis!$D$105:$AN$3282,VLOOKUP($G$3466,Adatbázis!$D$3286:$E$3298,2,FALSE),FALSE))</f>
        <v>…</v>
      </c>
      <c r="H5580" s="102" t="str">
        <f>IF(VLOOKUP(C5580,Adatbázis!$D$105:$AN$3282,VLOOKUP($H$3466,Adatbázis!$D$3286:$E$3298,2,FALSE),FALSE)="","",VLOOKUP(C5580,Adatbázis!$D$105:$AN$3282,VLOOKUP($H$3466,Adatbázis!$D$3286:$E$3298,2,FALSE),FALSE))</f>
        <v>…</v>
      </c>
      <c r="I5580" s="102" t="str">
        <f>IF(VLOOKUP(C5580,Adatbázis!$D$105:$AN$3282,VLOOKUP($I$3466,Adatbázis!$D$3286:$E$3298,2,FALSE),FALSE)="","",VLOOKUP(C5580,Adatbázis!$D$105:$AN$3282,VLOOKUP($I$3466,Adatbázis!$D$3286:$E$3298,2,FALSE),FALSE))</f>
        <v>…</v>
      </c>
    </row>
    <row r="5581" spans="3:9" hidden="1">
      <c r="C5581" s="41" t="s">
        <v>19600</v>
      </c>
      <c r="D5581" s="101" t="str">
        <f>IF(VLOOKUP(C5581,Adatbázis!$D$105:$AN$3282,VLOOKUP($D$3466,Adatbázis!$L$3286:$M$3305,2,FALSE),FALSE)="","",VLOOKUP(C5581,Adatbázis!$D$105:$AN$3282,VLOOKUP($D$3466,Adatbázis!$L$3286:$M$3305,2,FALSE),FALSE))</f>
        <v>…</v>
      </c>
      <c r="E5581" s="101" t="str">
        <f>IF(VLOOKUP(C5581,Adatbázis!$D$105:$AN$3282,VLOOKUP($E$3466,Adatbázis!$L$3286:$M$3305,2,FALSE),FALSE)="","",VLOOKUP(C5581,Adatbázis!$D$105:$AN$3282,VLOOKUP($E$3466,Adatbázis!$L$3286:$M$3305,2,FALSE),FALSE))</f>
        <v>…</v>
      </c>
      <c r="F5581" s="101" t="str">
        <f>IF(VLOOKUP(C5581,Adatbázis!$D$105:$AN$3282,VLOOKUP($F$3466,Adatbázis!$L$3286:$M$3305,2,FALSE),FALSE)="","",VLOOKUP(C5581,Adatbázis!$D$105:$AN$3282,VLOOKUP($F$3466,Adatbázis!$L$3286:$M$3305,2,FALSE),FALSE))</f>
        <v>…</v>
      </c>
      <c r="G5581" s="102" t="str">
        <f>IF(VLOOKUP(C5581,Adatbázis!$D$105:$AN$3282,VLOOKUP($G$3466,Adatbázis!$D$3286:$E$3298,2,FALSE),FALSE)="","",VLOOKUP(C5581,Adatbázis!$D$105:$AN$3282,VLOOKUP($G$3466,Adatbázis!$D$3286:$E$3298,2,FALSE),FALSE))</f>
        <v>…</v>
      </c>
      <c r="H5581" s="102" t="str">
        <f>IF(VLOOKUP(C5581,Adatbázis!$D$105:$AN$3282,VLOOKUP($H$3466,Adatbázis!$D$3286:$E$3298,2,FALSE),FALSE)="","",VLOOKUP(C5581,Adatbázis!$D$105:$AN$3282,VLOOKUP($H$3466,Adatbázis!$D$3286:$E$3298,2,FALSE),FALSE))</f>
        <v>…</v>
      </c>
      <c r="I5581" s="102" t="str">
        <f>IF(VLOOKUP(C5581,Adatbázis!$D$105:$AN$3282,VLOOKUP($I$3466,Adatbázis!$D$3286:$E$3298,2,FALSE),FALSE)="","",VLOOKUP(C5581,Adatbázis!$D$105:$AN$3282,VLOOKUP($I$3466,Adatbázis!$D$3286:$E$3298,2,FALSE),FALSE))</f>
        <v>…</v>
      </c>
    </row>
    <row r="5582" spans="3:9" hidden="1">
      <c r="C5582" s="41" t="s">
        <v>19607</v>
      </c>
      <c r="D5582" s="101" t="str">
        <f>IF(VLOOKUP(C5582,Adatbázis!$D$105:$AN$3282,VLOOKUP($D$3466,Adatbázis!$L$3286:$M$3305,2,FALSE),FALSE)="","",VLOOKUP(C5582,Adatbázis!$D$105:$AN$3282,VLOOKUP($D$3466,Adatbázis!$L$3286:$M$3305,2,FALSE),FALSE))</f>
        <v>…</v>
      </c>
      <c r="E5582" s="101" t="str">
        <f>IF(VLOOKUP(C5582,Adatbázis!$D$105:$AN$3282,VLOOKUP($E$3466,Adatbázis!$L$3286:$M$3305,2,FALSE),FALSE)="","",VLOOKUP(C5582,Adatbázis!$D$105:$AN$3282,VLOOKUP($E$3466,Adatbázis!$L$3286:$M$3305,2,FALSE),FALSE))</f>
        <v>…</v>
      </c>
      <c r="F5582" s="101" t="str">
        <f>IF(VLOOKUP(C5582,Adatbázis!$D$105:$AN$3282,VLOOKUP($F$3466,Adatbázis!$L$3286:$M$3305,2,FALSE),FALSE)="","",VLOOKUP(C5582,Adatbázis!$D$105:$AN$3282,VLOOKUP($F$3466,Adatbázis!$L$3286:$M$3305,2,FALSE),FALSE))</f>
        <v>…</v>
      </c>
      <c r="G5582" s="102" t="str">
        <f>IF(VLOOKUP(C5582,Adatbázis!$D$105:$AN$3282,VLOOKUP($G$3466,Adatbázis!$D$3286:$E$3298,2,FALSE),FALSE)="","",VLOOKUP(C5582,Adatbázis!$D$105:$AN$3282,VLOOKUP($G$3466,Adatbázis!$D$3286:$E$3298,2,FALSE),FALSE))</f>
        <v>…</v>
      </c>
      <c r="H5582" s="102" t="str">
        <f>IF(VLOOKUP(C5582,Adatbázis!$D$105:$AN$3282,VLOOKUP($H$3466,Adatbázis!$D$3286:$E$3298,2,FALSE),FALSE)="","",VLOOKUP(C5582,Adatbázis!$D$105:$AN$3282,VLOOKUP($H$3466,Adatbázis!$D$3286:$E$3298,2,FALSE),FALSE))</f>
        <v>…</v>
      </c>
      <c r="I5582" s="102" t="str">
        <f>IF(VLOOKUP(C5582,Adatbázis!$D$105:$AN$3282,VLOOKUP($I$3466,Adatbázis!$D$3286:$E$3298,2,FALSE),FALSE)="","",VLOOKUP(C5582,Adatbázis!$D$105:$AN$3282,VLOOKUP($I$3466,Adatbázis!$D$3286:$E$3298,2,FALSE),FALSE))</f>
        <v>…</v>
      </c>
    </row>
    <row r="5583" spans="3:9" hidden="1">
      <c r="C5583" s="41" t="s">
        <v>19618</v>
      </c>
      <c r="D5583" s="101" t="str">
        <f>IF(VLOOKUP(C5583,Adatbázis!$D$105:$AN$3282,VLOOKUP($D$3466,Adatbázis!$L$3286:$M$3305,2,FALSE),FALSE)="","",VLOOKUP(C5583,Adatbázis!$D$105:$AN$3282,VLOOKUP($D$3466,Adatbázis!$L$3286:$M$3305,2,FALSE),FALSE))</f>
        <v>…</v>
      </c>
      <c r="E5583" s="101" t="str">
        <f>IF(VLOOKUP(C5583,Adatbázis!$D$105:$AN$3282,VLOOKUP($E$3466,Adatbázis!$L$3286:$M$3305,2,FALSE),FALSE)="","",VLOOKUP(C5583,Adatbázis!$D$105:$AN$3282,VLOOKUP($E$3466,Adatbázis!$L$3286:$M$3305,2,FALSE),FALSE))</f>
        <v>…</v>
      </c>
      <c r="F5583" s="101" t="str">
        <f>IF(VLOOKUP(C5583,Adatbázis!$D$105:$AN$3282,VLOOKUP($F$3466,Adatbázis!$L$3286:$M$3305,2,FALSE),FALSE)="","",VLOOKUP(C5583,Adatbázis!$D$105:$AN$3282,VLOOKUP($F$3466,Adatbázis!$L$3286:$M$3305,2,FALSE),FALSE))</f>
        <v>…</v>
      </c>
      <c r="G5583" s="102" t="str">
        <f>IF(VLOOKUP(C5583,Adatbázis!$D$105:$AN$3282,VLOOKUP($G$3466,Adatbázis!$D$3286:$E$3298,2,FALSE),FALSE)="","",VLOOKUP(C5583,Adatbázis!$D$105:$AN$3282,VLOOKUP($G$3466,Adatbázis!$D$3286:$E$3298,2,FALSE),FALSE))</f>
        <v>…</v>
      </c>
      <c r="H5583" s="102" t="str">
        <f>IF(VLOOKUP(C5583,Adatbázis!$D$105:$AN$3282,VLOOKUP($H$3466,Adatbázis!$D$3286:$E$3298,2,FALSE),FALSE)="","",VLOOKUP(C5583,Adatbázis!$D$105:$AN$3282,VLOOKUP($H$3466,Adatbázis!$D$3286:$E$3298,2,FALSE),FALSE))</f>
        <v>…</v>
      </c>
      <c r="I5583" s="102" t="str">
        <f>IF(VLOOKUP(C5583,Adatbázis!$D$105:$AN$3282,VLOOKUP($I$3466,Adatbázis!$D$3286:$E$3298,2,FALSE),FALSE)="","",VLOOKUP(C5583,Adatbázis!$D$105:$AN$3282,VLOOKUP($I$3466,Adatbázis!$D$3286:$E$3298,2,FALSE),FALSE))</f>
        <v>…</v>
      </c>
    </row>
    <row r="5584" spans="3:9" hidden="1">
      <c r="C5584" s="41" t="s">
        <v>19625</v>
      </c>
      <c r="D5584" s="101" t="str">
        <f>IF(VLOOKUP(C5584,Adatbázis!$D$105:$AN$3282,VLOOKUP($D$3466,Adatbázis!$L$3286:$M$3305,2,FALSE),FALSE)="","",VLOOKUP(C5584,Adatbázis!$D$105:$AN$3282,VLOOKUP($D$3466,Adatbázis!$L$3286:$M$3305,2,FALSE),FALSE))</f>
        <v>…</v>
      </c>
      <c r="E5584" s="101" t="str">
        <f>IF(VLOOKUP(C5584,Adatbázis!$D$105:$AN$3282,VLOOKUP($E$3466,Adatbázis!$L$3286:$M$3305,2,FALSE),FALSE)="","",VLOOKUP(C5584,Adatbázis!$D$105:$AN$3282,VLOOKUP($E$3466,Adatbázis!$L$3286:$M$3305,2,FALSE),FALSE))</f>
        <v>…</v>
      </c>
      <c r="F5584" s="101" t="str">
        <f>IF(VLOOKUP(C5584,Adatbázis!$D$105:$AN$3282,VLOOKUP($F$3466,Adatbázis!$L$3286:$M$3305,2,FALSE),FALSE)="","",VLOOKUP(C5584,Adatbázis!$D$105:$AN$3282,VLOOKUP($F$3466,Adatbázis!$L$3286:$M$3305,2,FALSE),FALSE))</f>
        <v>…</v>
      </c>
      <c r="G5584" s="102" t="str">
        <f>IF(VLOOKUP(C5584,Adatbázis!$D$105:$AN$3282,VLOOKUP($G$3466,Adatbázis!$D$3286:$E$3298,2,FALSE),FALSE)="","",VLOOKUP(C5584,Adatbázis!$D$105:$AN$3282,VLOOKUP($G$3466,Adatbázis!$D$3286:$E$3298,2,FALSE),FALSE))</f>
        <v>…</v>
      </c>
      <c r="H5584" s="102" t="str">
        <f>IF(VLOOKUP(C5584,Adatbázis!$D$105:$AN$3282,VLOOKUP($H$3466,Adatbázis!$D$3286:$E$3298,2,FALSE),FALSE)="","",VLOOKUP(C5584,Adatbázis!$D$105:$AN$3282,VLOOKUP($H$3466,Adatbázis!$D$3286:$E$3298,2,FALSE),FALSE))</f>
        <v>…</v>
      </c>
      <c r="I5584" s="102" t="str">
        <f>IF(VLOOKUP(C5584,Adatbázis!$D$105:$AN$3282,VLOOKUP($I$3466,Adatbázis!$D$3286:$E$3298,2,FALSE),FALSE)="","",VLOOKUP(C5584,Adatbázis!$D$105:$AN$3282,VLOOKUP($I$3466,Adatbázis!$D$3286:$E$3298,2,FALSE),FALSE))</f>
        <v>…</v>
      </c>
    </row>
    <row r="5585" spans="3:9" hidden="1">
      <c r="C5585" s="41" t="s">
        <v>15575</v>
      </c>
      <c r="D5585" s="101" t="str">
        <f>IF(VLOOKUP(C5585,Adatbázis!$D$105:$AN$3282,VLOOKUP($D$3466,Adatbázis!$L$3286:$M$3305,2,FALSE),FALSE)="","",VLOOKUP(C5585,Adatbázis!$D$105:$AN$3282,VLOOKUP($D$3466,Adatbázis!$L$3286:$M$3305,2,FALSE),FALSE))</f>
        <v>…</v>
      </c>
      <c r="E5585" s="101" t="str">
        <f>IF(VLOOKUP(C5585,Adatbázis!$D$105:$AN$3282,VLOOKUP($E$3466,Adatbázis!$L$3286:$M$3305,2,FALSE),FALSE)="","",VLOOKUP(C5585,Adatbázis!$D$105:$AN$3282,VLOOKUP($E$3466,Adatbázis!$L$3286:$M$3305,2,FALSE),FALSE))</f>
        <v>…</v>
      </c>
      <c r="F5585" s="101" t="str">
        <f>IF(VLOOKUP(C5585,Adatbázis!$D$105:$AN$3282,VLOOKUP($F$3466,Adatbázis!$L$3286:$M$3305,2,FALSE),FALSE)="","",VLOOKUP(C5585,Adatbázis!$D$105:$AN$3282,VLOOKUP($F$3466,Adatbázis!$L$3286:$M$3305,2,FALSE),FALSE))</f>
        <v>…</v>
      </c>
      <c r="G5585" s="102" t="str">
        <f>IF(VLOOKUP(C5585,Adatbázis!$D$105:$AN$3282,VLOOKUP($G$3466,Adatbázis!$D$3286:$E$3298,2,FALSE),FALSE)="","",VLOOKUP(C5585,Adatbázis!$D$105:$AN$3282,VLOOKUP($G$3466,Adatbázis!$D$3286:$E$3298,2,FALSE),FALSE))</f>
        <v>…</v>
      </c>
      <c r="H5585" s="102" t="str">
        <f>IF(VLOOKUP(C5585,Adatbázis!$D$105:$AN$3282,VLOOKUP($H$3466,Adatbázis!$D$3286:$E$3298,2,FALSE),FALSE)="","",VLOOKUP(C5585,Adatbázis!$D$105:$AN$3282,VLOOKUP($H$3466,Adatbázis!$D$3286:$E$3298,2,FALSE),FALSE))</f>
        <v>…</v>
      </c>
      <c r="I5585" s="102" t="str">
        <f>IF(VLOOKUP(C5585,Adatbázis!$D$105:$AN$3282,VLOOKUP($I$3466,Adatbázis!$D$3286:$E$3298,2,FALSE),FALSE)="","",VLOOKUP(C5585,Adatbázis!$D$105:$AN$3282,VLOOKUP($I$3466,Adatbázis!$D$3286:$E$3298,2,FALSE),FALSE))</f>
        <v>…</v>
      </c>
    </row>
    <row r="5586" spans="3:9" hidden="1">
      <c r="C5586" s="41" t="s">
        <v>19638</v>
      </c>
      <c r="D5586" s="101" t="str">
        <f>IF(VLOOKUP(C5586,Adatbázis!$D$105:$AN$3282,VLOOKUP($D$3466,Adatbázis!$L$3286:$M$3305,2,FALSE),FALSE)="","",VLOOKUP(C5586,Adatbázis!$D$105:$AN$3282,VLOOKUP($D$3466,Adatbázis!$L$3286:$M$3305,2,FALSE),FALSE))</f>
        <v>…</v>
      </c>
      <c r="E5586" s="101" t="str">
        <f>IF(VLOOKUP(C5586,Adatbázis!$D$105:$AN$3282,VLOOKUP($E$3466,Adatbázis!$L$3286:$M$3305,2,FALSE),FALSE)="","",VLOOKUP(C5586,Adatbázis!$D$105:$AN$3282,VLOOKUP($E$3466,Adatbázis!$L$3286:$M$3305,2,FALSE),FALSE))</f>
        <v>…</v>
      </c>
      <c r="F5586" s="101" t="str">
        <f>IF(VLOOKUP(C5586,Adatbázis!$D$105:$AN$3282,VLOOKUP($F$3466,Adatbázis!$L$3286:$M$3305,2,FALSE),FALSE)="","",VLOOKUP(C5586,Adatbázis!$D$105:$AN$3282,VLOOKUP($F$3466,Adatbázis!$L$3286:$M$3305,2,FALSE),FALSE))</f>
        <v>…</v>
      </c>
      <c r="G5586" s="102" t="str">
        <f>IF(VLOOKUP(C5586,Adatbázis!$D$105:$AN$3282,VLOOKUP($G$3466,Adatbázis!$D$3286:$E$3298,2,FALSE),FALSE)="","",VLOOKUP(C5586,Adatbázis!$D$105:$AN$3282,VLOOKUP($G$3466,Adatbázis!$D$3286:$E$3298,2,FALSE),FALSE))</f>
        <v>…</v>
      </c>
      <c r="H5586" s="102" t="str">
        <f>IF(VLOOKUP(C5586,Adatbázis!$D$105:$AN$3282,VLOOKUP($H$3466,Adatbázis!$D$3286:$E$3298,2,FALSE),FALSE)="","",VLOOKUP(C5586,Adatbázis!$D$105:$AN$3282,VLOOKUP($H$3466,Adatbázis!$D$3286:$E$3298,2,FALSE),FALSE))</f>
        <v>…</v>
      </c>
      <c r="I5586" s="102" t="str">
        <f>IF(VLOOKUP(C5586,Adatbázis!$D$105:$AN$3282,VLOOKUP($I$3466,Adatbázis!$D$3286:$E$3298,2,FALSE),FALSE)="","",VLOOKUP(C5586,Adatbázis!$D$105:$AN$3282,VLOOKUP($I$3466,Adatbázis!$D$3286:$E$3298,2,FALSE),FALSE))</f>
        <v>…</v>
      </c>
    </row>
    <row r="5587" spans="3:9" hidden="1">
      <c r="C5587" s="41" t="s">
        <v>19648</v>
      </c>
      <c r="D5587" s="101" t="str">
        <f>IF(VLOOKUP(C5587,Adatbázis!$D$105:$AN$3282,VLOOKUP($D$3466,Adatbázis!$L$3286:$M$3305,2,FALSE),FALSE)="","",VLOOKUP(C5587,Adatbázis!$D$105:$AN$3282,VLOOKUP($D$3466,Adatbázis!$L$3286:$M$3305,2,FALSE),FALSE))</f>
        <v>…</v>
      </c>
      <c r="E5587" s="101" t="str">
        <f>IF(VLOOKUP(C5587,Adatbázis!$D$105:$AN$3282,VLOOKUP($E$3466,Adatbázis!$L$3286:$M$3305,2,FALSE),FALSE)="","",VLOOKUP(C5587,Adatbázis!$D$105:$AN$3282,VLOOKUP($E$3466,Adatbázis!$L$3286:$M$3305,2,FALSE),FALSE))</f>
        <v>…</v>
      </c>
      <c r="F5587" s="101" t="str">
        <f>IF(VLOOKUP(C5587,Adatbázis!$D$105:$AN$3282,VLOOKUP($F$3466,Adatbázis!$L$3286:$M$3305,2,FALSE),FALSE)="","",VLOOKUP(C5587,Adatbázis!$D$105:$AN$3282,VLOOKUP($F$3466,Adatbázis!$L$3286:$M$3305,2,FALSE),FALSE))</f>
        <v>…</v>
      </c>
      <c r="G5587" s="102" t="str">
        <f>IF(VLOOKUP(C5587,Adatbázis!$D$105:$AN$3282,VLOOKUP($G$3466,Adatbázis!$D$3286:$E$3298,2,FALSE),FALSE)="","",VLOOKUP(C5587,Adatbázis!$D$105:$AN$3282,VLOOKUP($G$3466,Adatbázis!$D$3286:$E$3298,2,FALSE),FALSE))</f>
        <v>…</v>
      </c>
      <c r="H5587" s="102" t="str">
        <f>IF(VLOOKUP(C5587,Adatbázis!$D$105:$AN$3282,VLOOKUP($H$3466,Adatbázis!$D$3286:$E$3298,2,FALSE),FALSE)="","",VLOOKUP(C5587,Adatbázis!$D$105:$AN$3282,VLOOKUP($H$3466,Adatbázis!$D$3286:$E$3298,2,FALSE),FALSE))</f>
        <v>…</v>
      </c>
      <c r="I5587" s="102" t="str">
        <f>IF(VLOOKUP(C5587,Adatbázis!$D$105:$AN$3282,VLOOKUP($I$3466,Adatbázis!$D$3286:$E$3298,2,FALSE),FALSE)="","",VLOOKUP(C5587,Adatbázis!$D$105:$AN$3282,VLOOKUP($I$3466,Adatbázis!$D$3286:$E$3298,2,FALSE),FALSE))</f>
        <v>…</v>
      </c>
    </row>
    <row r="5588" spans="3:9" hidden="1">
      <c r="C5588" s="41" t="s">
        <v>1920</v>
      </c>
      <c r="D5588" s="101" t="str">
        <f>IF(VLOOKUP(C5588,Adatbázis!$D$105:$AN$3282,VLOOKUP($D$3466,Adatbázis!$L$3286:$M$3305,2,FALSE),FALSE)="","",VLOOKUP(C5588,Adatbázis!$D$105:$AN$3282,VLOOKUP($D$3466,Adatbázis!$L$3286:$M$3305,2,FALSE),FALSE))</f>
        <v>…</v>
      </c>
      <c r="E5588" s="101" t="str">
        <f>IF(VLOOKUP(C5588,Adatbázis!$D$105:$AN$3282,VLOOKUP($E$3466,Adatbázis!$L$3286:$M$3305,2,FALSE),FALSE)="","",VLOOKUP(C5588,Adatbázis!$D$105:$AN$3282,VLOOKUP($E$3466,Adatbázis!$L$3286:$M$3305,2,FALSE),FALSE))</f>
        <v>…</v>
      </c>
      <c r="F5588" s="101" t="str">
        <f>IF(VLOOKUP(C5588,Adatbázis!$D$105:$AN$3282,VLOOKUP($F$3466,Adatbázis!$L$3286:$M$3305,2,FALSE),FALSE)="","",VLOOKUP(C5588,Adatbázis!$D$105:$AN$3282,VLOOKUP($F$3466,Adatbázis!$L$3286:$M$3305,2,FALSE),FALSE))</f>
        <v>…</v>
      </c>
      <c r="G5588" s="102" t="str">
        <f>IF(VLOOKUP(C5588,Adatbázis!$D$105:$AN$3282,VLOOKUP($G$3466,Adatbázis!$D$3286:$E$3298,2,FALSE),FALSE)="","",VLOOKUP(C5588,Adatbázis!$D$105:$AN$3282,VLOOKUP($G$3466,Adatbázis!$D$3286:$E$3298,2,FALSE),FALSE))</f>
        <v>…</v>
      </c>
      <c r="H5588" s="102" t="str">
        <f>IF(VLOOKUP(C5588,Adatbázis!$D$105:$AN$3282,VLOOKUP($H$3466,Adatbázis!$D$3286:$E$3298,2,FALSE),FALSE)="","",VLOOKUP(C5588,Adatbázis!$D$105:$AN$3282,VLOOKUP($H$3466,Adatbázis!$D$3286:$E$3298,2,FALSE),FALSE))</f>
        <v>…</v>
      </c>
      <c r="I5588" s="102" t="str">
        <f>IF(VLOOKUP(C5588,Adatbázis!$D$105:$AN$3282,VLOOKUP($I$3466,Adatbázis!$D$3286:$E$3298,2,FALSE),FALSE)="","",VLOOKUP(C5588,Adatbázis!$D$105:$AN$3282,VLOOKUP($I$3466,Adatbázis!$D$3286:$E$3298,2,FALSE),FALSE))</f>
        <v>…</v>
      </c>
    </row>
    <row r="5589" spans="3:9" hidden="1">
      <c r="C5589" s="41" t="s">
        <v>19657</v>
      </c>
      <c r="D5589" s="101" t="str">
        <f>IF(VLOOKUP(C5589,Adatbázis!$D$105:$AN$3282,VLOOKUP($D$3466,Adatbázis!$L$3286:$M$3305,2,FALSE),FALSE)="","",VLOOKUP(C5589,Adatbázis!$D$105:$AN$3282,VLOOKUP($D$3466,Adatbázis!$L$3286:$M$3305,2,FALSE),FALSE))</f>
        <v>…</v>
      </c>
      <c r="E5589" s="101" t="str">
        <f>IF(VLOOKUP(C5589,Adatbázis!$D$105:$AN$3282,VLOOKUP($E$3466,Adatbázis!$L$3286:$M$3305,2,FALSE),FALSE)="","",VLOOKUP(C5589,Adatbázis!$D$105:$AN$3282,VLOOKUP($E$3466,Adatbázis!$L$3286:$M$3305,2,FALSE),FALSE))</f>
        <v>…</v>
      </c>
      <c r="F5589" s="101" t="str">
        <f>IF(VLOOKUP(C5589,Adatbázis!$D$105:$AN$3282,VLOOKUP($F$3466,Adatbázis!$L$3286:$M$3305,2,FALSE),FALSE)="","",VLOOKUP(C5589,Adatbázis!$D$105:$AN$3282,VLOOKUP($F$3466,Adatbázis!$L$3286:$M$3305,2,FALSE),FALSE))</f>
        <v>…</v>
      </c>
      <c r="G5589" s="102" t="str">
        <f>IF(VLOOKUP(C5589,Adatbázis!$D$105:$AN$3282,VLOOKUP($G$3466,Adatbázis!$D$3286:$E$3298,2,FALSE),FALSE)="","",VLOOKUP(C5589,Adatbázis!$D$105:$AN$3282,VLOOKUP($G$3466,Adatbázis!$D$3286:$E$3298,2,FALSE),FALSE))</f>
        <v>…</v>
      </c>
      <c r="H5589" s="102" t="str">
        <f>IF(VLOOKUP(C5589,Adatbázis!$D$105:$AN$3282,VLOOKUP($H$3466,Adatbázis!$D$3286:$E$3298,2,FALSE),FALSE)="","",VLOOKUP(C5589,Adatbázis!$D$105:$AN$3282,VLOOKUP($H$3466,Adatbázis!$D$3286:$E$3298,2,FALSE),FALSE))</f>
        <v>…</v>
      </c>
      <c r="I5589" s="102" t="str">
        <f>IF(VLOOKUP(C5589,Adatbázis!$D$105:$AN$3282,VLOOKUP($I$3466,Adatbázis!$D$3286:$E$3298,2,FALSE),FALSE)="","",VLOOKUP(C5589,Adatbázis!$D$105:$AN$3282,VLOOKUP($I$3466,Adatbázis!$D$3286:$E$3298,2,FALSE),FALSE))</f>
        <v>…</v>
      </c>
    </row>
    <row r="5590" spans="3:9" hidden="1">
      <c r="C5590" s="41" t="s">
        <v>1948</v>
      </c>
      <c r="D5590" s="101" t="str">
        <f>IF(VLOOKUP(C5590,Adatbázis!$D$105:$AN$3282,VLOOKUP($D$3466,Adatbázis!$L$3286:$M$3305,2,FALSE),FALSE)="","",VLOOKUP(C5590,Adatbázis!$D$105:$AN$3282,VLOOKUP($D$3466,Adatbázis!$L$3286:$M$3305,2,FALSE),FALSE))</f>
        <v>…</v>
      </c>
      <c r="E5590" s="101" t="str">
        <f>IF(VLOOKUP(C5590,Adatbázis!$D$105:$AN$3282,VLOOKUP($E$3466,Adatbázis!$L$3286:$M$3305,2,FALSE),FALSE)="","",VLOOKUP(C5590,Adatbázis!$D$105:$AN$3282,VLOOKUP($E$3466,Adatbázis!$L$3286:$M$3305,2,FALSE),FALSE))</f>
        <v>…</v>
      </c>
      <c r="F5590" s="101" t="str">
        <f>IF(VLOOKUP(C5590,Adatbázis!$D$105:$AN$3282,VLOOKUP($F$3466,Adatbázis!$L$3286:$M$3305,2,FALSE),FALSE)="","",VLOOKUP(C5590,Adatbázis!$D$105:$AN$3282,VLOOKUP($F$3466,Adatbázis!$L$3286:$M$3305,2,FALSE),FALSE))</f>
        <v>…</v>
      </c>
      <c r="G5590" s="102" t="str">
        <f>IF(VLOOKUP(C5590,Adatbázis!$D$105:$AN$3282,VLOOKUP($G$3466,Adatbázis!$D$3286:$E$3298,2,FALSE),FALSE)="","",VLOOKUP(C5590,Adatbázis!$D$105:$AN$3282,VLOOKUP($G$3466,Adatbázis!$D$3286:$E$3298,2,FALSE),FALSE))</f>
        <v>…</v>
      </c>
      <c r="H5590" s="102" t="str">
        <f>IF(VLOOKUP(C5590,Adatbázis!$D$105:$AN$3282,VLOOKUP($H$3466,Adatbázis!$D$3286:$E$3298,2,FALSE),FALSE)="","",VLOOKUP(C5590,Adatbázis!$D$105:$AN$3282,VLOOKUP($H$3466,Adatbázis!$D$3286:$E$3298,2,FALSE),FALSE))</f>
        <v>…</v>
      </c>
      <c r="I5590" s="102" t="str">
        <f>IF(VLOOKUP(C5590,Adatbázis!$D$105:$AN$3282,VLOOKUP($I$3466,Adatbázis!$D$3286:$E$3298,2,FALSE),FALSE)="","",VLOOKUP(C5590,Adatbázis!$D$105:$AN$3282,VLOOKUP($I$3466,Adatbázis!$D$3286:$E$3298,2,FALSE),FALSE))</f>
        <v>…</v>
      </c>
    </row>
    <row r="5591" spans="3:9" hidden="1">
      <c r="C5591" s="41" t="s">
        <v>19670</v>
      </c>
      <c r="D5591" s="101" t="str">
        <f>IF(VLOOKUP(C5591,Adatbázis!$D$105:$AN$3282,VLOOKUP($D$3466,Adatbázis!$L$3286:$M$3305,2,FALSE),FALSE)="","",VLOOKUP(C5591,Adatbázis!$D$105:$AN$3282,VLOOKUP($D$3466,Adatbázis!$L$3286:$M$3305,2,FALSE),FALSE))</f>
        <v>…</v>
      </c>
      <c r="E5591" s="101" t="str">
        <f>IF(VLOOKUP(C5591,Adatbázis!$D$105:$AN$3282,VLOOKUP($E$3466,Adatbázis!$L$3286:$M$3305,2,FALSE),FALSE)="","",VLOOKUP(C5591,Adatbázis!$D$105:$AN$3282,VLOOKUP($E$3466,Adatbázis!$L$3286:$M$3305,2,FALSE),FALSE))</f>
        <v>…</v>
      </c>
      <c r="F5591" s="101" t="str">
        <f>IF(VLOOKUP(C5591,Adatbázis!$D$105:$AN$3282,VLOOKUP($F$3466,Adatbázis!$L$3286:$M$3305,2,FALSE),FALSE)="","",VLOOKUP(C5591,Adatbázis!$D$105:$AN$3282,VLOOKUP($F$3466,Adatbázis!$L$3286:$M$3305,2,FALSE),FALSE))</f>
        <v>…</v>
      </c>
      <c r="G5591" s="102" t="str">
        <f>IF(VLOOKUP(C5591,Adatbázis!$D$105:$AN$3282,VLOOKUP($G$3466,Adatbázis!$D$3286:$E$3298,2,FALSE),FALSE)="","",VLOOKUP(C5591,Adatbázis!$D$105:$AN$3282,VLOOKUP($G$3466,Adatbázis!$D$3286:$E$3298,2,FALSE),FALSE))</f>
        <v>…</v>
      </c>
      <c r="H5591" s="102" t="str">
        <f>IF(VLOOKUP(C5591,Adatbázis!$D$105:$AN$3282,VLOOKUP($H$3466,Adatbázis!$D$3286:$E$3298,2,FALSE),FALSE)="","",VLOOKUP(C5591,Adatbázis!$D$105:$AN$3282,VLOOKUP($H$3466,Adatbázis!$D$3286:$E$3298,2,FALSE),FALSE))</f>
        <v>…</v>
      </c>
      <c r="I5591" s="102" t="str">
        <f>IF(VLOOKUP(C5591,Adatbázis!$D$105:$AN$3282,VLOOKUP($I$3466,Adatbázis!$D$3286:$E$3298,2,FALSE),FALSE)="","",VLOOKUP(C5591,Adatbázis!$D$105:$AN$3282,VLOOKUP($I$3466,Adatbázis!$D$3286:$E$3298,2,FALSE),FALSE))</f>
        <v>…</v>
      </c>
    </row>
    <row r="5592" spans="3:9" hidden="1">
      <c r="C5592" s="41" t="s">
        <v>19678</v>
      </c>
      <c r="D5592" s="101" t="str">
        <f>IF(VLOOKUP(C5592,Adatbázis!$D$105:$AN$3282,VLOOKUP($D$3466,Adatbázis!$L$3286:$M$3305,2,FALSE),FALSE)="","",VLOOKUP(C5592,Adatbázis!$D$105:$AN$3282,VLOOKUP($D$3466,Adatbázis!$L$3286:$M$3305,2,FALSE),FALSE))</f>
        <v>…</v>
      </c>
      <c r="E5592" s="101" t="str">
        <f>IF(VLOOKUP(C5592,Adatbázis!$D$105:$AN$3282,VLOOKUP($E$3466,Adatbázis!$L$3286:$M$3305,2,FALSE),FALSE)="","",VLOOKUP(C5592,Adatbázis!$D$105:$AN$3282,VLOOKUP($E$3466,Adatbázis!$L$3286:$M$3305,2,FALSE),FALSE))</f>
        <v>…</v>
      </c>
      <c r="F5592" s="101" t="str">
        <f>IF(VLOOKUP(C5592,Adatbázis!$D$105:$AN$3282,VLOOKUP($F$3466,Adatbázis!$L$3286:$M$3305,2,FALSE),FALSE)="","",VLOOKUP(C5592,Adatbázis!$D$105:$AN$3282,VLOOKUP($F$3466,Adatbázis!$L$3286:$M$3305,2,FALSE),FALSE))</f>
        <v>…</v>
      </c>
      <c r="G5592" s="102" t="str">
        <f>IF(VLOOKUP(C5592,Adatbázis!$D$105:$AN$3282,VLOOKUP($G$3466,Adatbázis!$D$3286:$E$3298,2,FALSE),FALSE)="","",VLOOKUP(C5592,Adatbázis!$D$105:$AN$3282,VLOOKUP($G$3466,Adatbázis!$D$3286:$E$3298,2,FALSE),FALSE))</f>
        <v>…</v>
      </c>
      <c r="H5592" s="102" t="str">
        <f>IF(VLOOKUP(C5592,Adatbázis!$D$105:$AN$3282,VLOOKUP($H$3466,Adatbázis!$D$3286:$E$3298,2,FALSE),FALSE)="","",VLOOKUP(C5592,Adatbázis!$D$105:$AN$3282,VLOOKUP($H$3466,Adatbázis!$D$3286:$E$3298,2,FALSE),FALSE))</f>
        <v>…</v>
      </c>
      <c r="I5592" s="102" t="str">
        <f>IF(VLOOKUP(C5592,Adatbázis!$D$105:$AN$3282,VLOOKUP($I$3466,Adatbázis!$D$3286:$E$3298,2,FALSE),FALSE)="","",VLOOKUP(C5592,Adatbázis!$D$105:$AN$3282,VLOOKUP($I$3466,Adatbázis!$D$3286:$E$3298,2,FALSE),FALSE))</f>
        <v>…</v>
      </c>
    </row>
    <row r="5593" spans="3:9" hidden="1">
      <c r="C5593" s="41" t="s">
        <v>19684</v>
      </c>
      <c r="D5593" s="101" t="str">
        <f>IF(VLOOKUP(C5593,Adatbázis!$D$105:$AN$3282,VLOOKUP($D$3466,Adatbázis!$L$3286:$M$3305,2,FALSE),FALSE)="","",VLOOKUP(C5593,Adatbázis!$D$105:$AN$3282,VLOOKUP($D$3466,Adatbázis!$L$3286:$M$3305,2,FALSE),FALSE))</f>
        <v>…</v>
      </c>
      <c r="E5593" s="101" t="str">
        <f>IF(VLOOKUP(C5593,Adatbázis!$D$105:$AN$3282,VLOOKUP($E$3466,Adatbázis!$L$3286:$M$3305,2,FALSE),FALSE)="","",VLOOKUP(C5593,Adatbázis!$D$105:$AN$3282,VLOOKUP($E$3466,Adatbázis!$L$3286:$M$3305,2,FALSE),FALSE))</f>
        <v>…</v>
      </c>
      <c r="F5593" s="101" t="str">
        <f>IF(VLOOKUP(C5593,Adatbázis!$D$105:$AN$3282,VLOOKUP($F$3466,Adatbázis!$L$3286:$M$3305,2,FALSE),FALSE)="","",VLOOKUP(C5593,Adatbázis!$D$105:$AN$3282,VLOOKUP($F$3466,Adatbázis!$L$3286:$M$3305,2,FALSE),FALSE))</f>
        <v>…</v>
      </c>
      <c r="G5593" s="102" t="str">
        <f>IF(VLOOKUP(C5593,Adatbázis!$D$105:$AN$3282,VLOOKUP($G$3466,Adatbázis!$D$3286:$E$3298,2,FALSE),FALSE)="","",VLOOKUP(C5593,Adatbázis!$D$105:$AN$3282,VLOOKUP($G$3466,Adatbázis!$D$3286:$E$3298,2,FALSE),FALSE))</f>
        <v>…</v>
      </c>
      <c r="H5593" s="102" t="str">
        <f>IF(VLOOKUP(C5593,Adatbázis!$D$105:$AN$3282,VLOOKUP($H$3466,Adatbázis!$D$3286:$E$3298,2,FALSE),FALSE)="","",VLOOKUP(C5593,Adatbázis!$D$105:$AN$3282,VLOOKUP($H$3466,Adatbázis!$D$3286:$E$3298,2,FALSE),FALSE))</f>
        <v>…</v>
      </c>
      <c r="I5593" s="102" t="str">
        <f>IF(VLOOKUP(C5593,Adatbázis!$D$105:$AN$3282,VLOOKUP($I$3466,Adatbázis!$D$3286:$E$3298,2,FALSE),FALSE)="","",VLOOKUP(C5593,Adatbázis!$D$105:$AN$3282,VLOOKUP($I$3466,Adatbázis!$D$3286:$E$3298,2,FALSE),FALSE))</f>
        <v>…</v>
      </c>
    </row>
    <row r="5594" spans="3:9" hidden="1">
      <c r="C5594" s="41" t="s">
        <v>19692</v>
      </c>
      <c r="D5594" s="101" t="str">
        <f>IF(VLOOKUP(C5594,Adatbázis!$D$105:$AN$3282,VLOOKUP($D$3466,Adatbázis!$L$3286:$M$3305,2,FALSE),FALSE)="","",VLOOKUP(C5594,Adatbázis!$D$105:$AN$3282,VLOOKUP($D$3466,Adatbázis!$L$3286:$M$3305,2,FALSE),FALSE))</f>
        <v>…</v>
      </c>
      <c r="E5594" s="101" t="str">
        <f>IF(VLOOKUP(C5594,Adatbázis!$D$105:$AN$3282,VLOOKUP($E$3466,Adatbázis!$L$3286:$M$3305,2,FALSE),FALSE)="","",VLOOKUP(C5594,Adatbázis!$D$105:$AN$3282,VLOOKUP($E$3466,Adatbázis!$L$3286:$M$3305,2,FALSE),FALSE))</f>
        <v>…</v>
      </c>
      <c r="F5594" s="101" t="str">
        <f>IF(VLOOKUP(C5594,Adatbázis!$D$105:$AN$3282,VLOOKUP($F$3466,Adatbázis!$L$3286:$M$3305,2,FALSE),FALSE)="","",VLOOKUP(C5594,Adatbázis!$D$105:$AN$3282,VLOOKUP($F$3466,Adatbázis!$L$3286:$M$3305,2,FALSE),FALSE))</f>
        <v>…</v>
      </c>
      <c r="G5594" s="102" t="str">
        <f>IF(VLOOKUP(C5594,Adatbázis!$D$105:$AN$3282,VLOOKUP($G$3466,Adatbázis!$D$3286:$E$3298,2,FALSE),FALSE)="","",VLOOKUP(C5594,Adatbázis!$D$105:$AN$3282,VLOOKUP($G$3466,Adatbázis!$D$3286:$E$3298,2,FALSE),FALSE))</f>
        <v>…</v>
      </c>
      <c r="H5594" s="102" t="str">
        <f>IF(VLOOKUP(C5594,Adatbázis!$D$105:$AN$3282,VLOOKUP($H$3466,Adatbázis!$D$3286:$E$3298,2,FALSE),FALSE)="","",VLOOKUP(C5594,Adatbázis!$D$105:$AN$3282,VLOOKUP($H$3466,Adatbázis!$D$3286:$E$3298,2,FALSE),FALSE))</f>
        <v>…</v>
      </c>
      <c r="I5594" s="102" t="str">
        <f>IF(VLOOKUP(C5594,Adatbázis!$D$105:$AN$3282,VLOOKUP($I$3466,Adatbázis!$D$3286:$E$3298,2,FALSE),FALSE)="","",VLOOKUP(C5594,Adatbázis!$D$105:$AN$3282,VLOOKUP($I$3466,Adatbázis!$D$3286:$E$3298,2,FALSE),FALSE))</f>
        <v>…</v>
      </c>
    </row>
    <row r="5595" spans="3:9" hidden="1">
      <c r="C5595" s="41" t="s">
        <v>3921</v>
      </c>
      <c r="D5595" s="101" t="str">
        <f>IF(VLOOKUP(C5595,Adatbázis!$D$105:$AN$3282,VLOOKUP($D$3466,Adatbázis!$L$3286:$M$3305,2,FALSE),FALSE)="","",VLOOKUP(C5595,Adatbázis!$D$105:$AN$3282,VLOOKUP($D$3466,Adatbázis!$L$3286:$M$3305,2,FALSE),FALSE))</f>
        <v>…</v>
      </c>
      <c r="E5595" s="101" t="str">
        <f>IF(VLOOKUP(C5595,Adatbázis!$D$105:$AN$3282,VLOOKUP($E$3466,Adatbázis!$L$3286:$M$3305,2,FALSE),FALSE)="","",VLOOKUP(C5595,Adatbázis!$D$105:$AN$3282,VLOOKUP($E$3466,Adatbázis!$L$3286:$M$3305,2,FALSE),FALSE))</f>
        <v>…</v>
      </c>
      <c r="F5595" s="101" t="str">
        <f>IF(VLOOKUP(C5595,Adatbázis!$D$105:$AN$3282,VLOOKUP($F$3466,Adatbázis!$L$3286:$M$3305,2,FALSE),FALSE)="","",VLOOKUP(C5595,Adatbázis!$D$105:$AN$3282,VLOOKUP($F$3466,Adatbázis!$L$3286:$M$3305,2,FALSE),FALSE))</f>
        <v>…</v>
      </c>
      <c r="G5595" s="102" t="str">
        <f>IF(VLOOKUP(C5595,Adatbázis!$D$105:$AN$3282,VLOOKUP($G$3466,Adatbázis!$D$3286:$E$3298,2,FALSE),FALSE)="","",VLOOKUP(C5595,Adatbázis!$D$105:$AN$3282,VLOOKUP($G$3466,Adatbázis!$D$3286:$E$3298,2,FALSE),FALSE))</f>
        <v>…</v>
      </c>
      <c r="H5595" s="102" t="str">
        <f>IF(VLOOKUP(C5595,Adatbázis!$D$105:$AN$3282,VLOOKUP($H$3466,Adatbázis!$D$3286:$E$3298,2,FALSE),FALSE)="","",VLOOKUP(C5595,Adatbázis!$D$105:$AN$3282,VLOOKUP($H$3466,Adatbázis!$D$3286:$E$3298,2,FALSE),FALSE))</f>
        <v>…</v>
      </c>
      <c r="I5595" s="102" t="str">
        <f>IF(VLOOKUP(C5595,Adatbázis!$D$105:$AN$3282,VLOOKUP($I$3466,Adatbázis!$D$3286:$E$3298,2,FALSE),FALSE)="","",VLOOKUP(C5595,Adatbázis!$D$105:$AN$3282,VLOOKUP($I$3466,Adatbázis!$D$3286:$E$3298,2,FALSE),FALSE))</f>
        <v>…</v>
      </c>
    </row>
    <row r="5596" spans="3:9" hidden="1">
      <c r="C5596" s="41" t="s">
        <v>19704</v>
      </c>
      <c r="D5596" s="101" t="str">
        <f>IF(VLOOKUP(C5596,Adatbázis!$D$105:$AN$3282,VLOOKUP($D$3466,Adatbázis!$L$3286:$M$3305,2,FALSE),FALSE)="","",VLOOKUP(C5596,Adatbázis!$D$105:$AN$3282,VLOOKUP($D$3466,Adatbázis!$L$3286:$M$3305,2,FALSE),FALSE))</f>
        <v>…</v>
      </c>
      <c r="E5596" s="101" t="str">
        <f>IF(VLOOKUP(C5596,Adatbázis!$D$105:$AN$3282,VLOOKUP($E$3466,Adatbázis!$L$3286:$M$3305,2,FALSE),FALSE)="","",VLOOKUP(C5596,Adatbázis!$D$105:$AN$3282,VLOOKUP($E$3466,Adatbázis!$L$3286:$M$3305,2,FALSE),FALSE))</f>
        <v>…</v>
      </c>
      <c r="F5596" s="101" t="str">
        <f>IF(VLOOKUP(C5596,Adatbázis!$D$105:$AN$3282,VLOOKUP($F$3466,Adatbázis!$L$3286:$M$3305,2,FALSE),FALSE)="","",VLOOKUP(C5596,Adatbázis!$D$105:$AN$3282,VLOOKUP($F$3466,Adatbázis!$L$3286:$M$3305,2,FALSE),FALSE))</f>
        <v>…</v>
      </c>
      <c r="G5596" s="102" t="str">
        <f>IF(VLOOKUP(C5596,Adatbázis!$D$105:$AN$3282,VLOOKUP($G$3466,Adatbázis!$D$3286:$E$3298,2,FALSE),FALSE)="","",VLOOKUP(C5596,Adatbázis!$D$105:$AN$3282,VLOOKUP($G$3466,Adatbázis!$D$3286:$E$3298,2,FALSE),FALSE))</f>
        <v>…</v>
      </c>
      <c r="H5596" s="102" t="str">
        <f>IF(VLOOKUP(C5596,Adatbázis!$D$105:$AN$3282,VLOOKUP($H$3466,Adatbázis!$D$3286:$E$3298,2,FALSE),FALSE)="","",VLOOKUP(C5596,Adatbázis!$D$105:$AN$3282,VLOOKUP($H$3466,Adatbázis!$D$3286:$E$3298,2,FALSE),FALSE))</f>
        <v>…</v>
      </c>
      <c r="I5596" s="102" t="str">
        <f>IF(VLOOKUP(C5596,Adatbázis!$D$105:$AN$3282,VLOOKUP($I$3466,Adatbázis!$D$3286:$E$3298,2,FALSE),FALSE)="","",VLOOKUP(C5596,Adatbázis!$D$105:$AN$3282,VLOOKUP($I$3466,Adatbázis!$D$3286:$E$3298,2,FALSE),FALSE))</f>
        <v>…</v>
      </c>
    </row>
    <row r="5597" spans="3:9" hidden="1">
      <c r="C5597" s="41" t="s">
        <v>19718</v>
      </c>
      <c r="D5597" s="101" t="str">
        <f>IF(VLOOKUP(C5597,Adatbázis!$D$105:$AN$3282,VLOOKUP($D$3466,Adatbázis!$L$3286:$M$3305,2,FALSE),FALSE)="","",VLOOKUP(C5597,Adatbázis!$D$105:$AN$3282,VLOOKUP($D$3466,Adatbázis!$L$3286:$M$3305,2,FALSE),FALSE))</f>
        <v>…</v>
      </c>
      <c r="E5597" s="101" t="str">
        <f>IF(VLOOKUP(C5597,Adatbázis!$D$105:$AN$3282,VLOOKUP($E$3466,Adatbázis!$L$3286:$M$3305,2,FALSE),FALSE)="","",VLOOKUP(C5597,Adatbázis!$D$105:$AN$3282,VLOOKUP($E$3466,Adatbázis!$L$3286:$M$3305,2,FALSE),FALSE))</f>
        <v>…</v>
      </c>
      <c r="F5597" s="101" t="str">
        <f>IF(VLOOKUP(C5597,Adatbázis!$D$105:$AN$3282,VLOOKUP($F$3466,Adatbázis!$L$3286:$M$3305,2,FALSE),FALSE)="","",VLOOKUP(C5597,Adatbázis!$D$105:$AN$3282,VLOOKUP($F$3466,Adatbázis!$L$3286:$M$3305,2,FALSE),FALSE))</f>
        <v>…</v>
      </c>
      <c r="G5597" s="102" t="str">
        <f>IF(VLOOKUP(C5597,Adatbázis!$D$105:$AN$3282,VLOOKUP($G$3466,Adatbázis!$D$3286:$E$3298,2,FALSE),FALSE)="","",VLOOKUP(C5597,Adatbázis!$D$105:$AN$3282,VLOOKUP($G$3466,Adatbázis!$D$3286:$E$3298,2,FALSE),FALSE))</f>
        <v>…</v>
      </c>
      <c r="H5597" s="102" t="str">
        <f>IF(VLOOKUP(C5597,Adatbázis!$D$105:$AN$3282,VLOOKUP($H$3466,Adatbázis!$D$3286:$E$3298,2,FALSE),FALSE)="","",VLOOKUP(C5597,Adatbázis!$D$105:$AN$3282,VLOOKUP($H$3466,Adatbázis!$D$3286:$E$3298,2,FALSE),FALSE))</f>
        <v>…</v>
      </c>
      <c r="I5597" s="102" t="str">
        <f>IF(VLOOKUP(C5597,Adatbázis!$D$105:$AN$3282,VLOOKUP($I$3466,Adatbázis!$D$3286:$E$3298,2,FALSE),FALSE)="","",VLOOKUP(C5597,Adatbázis!$D$105:$AN$3282,VLOOKUP($I$3466,Adatbázis!$D$3286:$E$3298,2,FALSE),FALSE))</f>
        <v>…</v>
      </c>
    </row>
    <row r="5598" spans="3:9" hidden="1">
      <c r="C5598" s="41" t="s">
        <v>19729</v>
      </c>
      <c r="D5598" s="101" t="str">
        <f>IF(VLOOKUP(C5598,Adatbázis!$D$105:$AN$3282,VLOOKUP($D$3466,Adatbázis!$L$3286:$M$3305,2,FALSE),FALSE)="","",VLOOKUP(C5598,Adatbázis!$D$105:$AN$3282,VLOOKUP($D$3466,Adatbázis!$L$3286:$M$3305,2,FALSE),FALSE))</f>
        <v>…</v>
      </c>
      <c r="E5598" s="101" t="str">
        <f>IF(VLOOKUP(C5598,Adatbázis!$D$105:$AN$3282,VLOOKUP($E$3466,Adatbázis!$L$3286:$M$3305,2,FALSE),FALSE)="","",VLOOKUP(C5598,Adatbázis!$D$105:$AN$3282,VLOOKUP($E$3466,Adatbázis!$L$3286:$M$3305,2,FALSE),FALSE))</f>
        <v>…</v>
      </c>
      <c r="F5598" s="101" t="str">
        <f>IF(VLOOKUP(C5598,Adatbázis!$D$105:$AN$3282,VLOOKUP($F$3466,Adatbázis!$L$3286:$M$3305,2,FALSE),FALSE)="","",VLOOKUP(C5598,Adatbázis!$D$105:$AN$3282,VLOOKUP($F$3466,Adatbázis!$L$3286:$M$3305,2,FALSE),FALSE))</f>
        <v>…</v>
      </c>
      <c r="G5598" s="102" t="str">
        <f>IF(VLOOKUP(C5598,Adatbázis!$D$105:$AN$3282,VLOOKUP($G$3466,Adatbázis!$D$3286:$E$3298,2,FALSE),FALSE)="","",VLOOKUP(C5598,Adatbázis!$D$105:$AN$3282,VLOOKUP($G$3466,Adatbázis!$D$3286:$E$3298,2,FALSE),FALSE))</f>
        <v>…</v>
      </c>
      <c r="H5598" s="102" t="str">
        <f>IF(VLOOKUP(C5598,Adatbázis!$D$105:$AN$3282,VLOOKUP($H$3466,Adatbázis!$D$3286:$E$3298,2,FALSE),FALSE)="","",VLOOKUP(C5598,Adatbázis!$D$105:$AN$3282,VLOOKUP($H$3466,Adatbázis!$D$3286:$E$3298,2,FALSE),FALSE))</f>
        <v>…</v>
      </c>
      <c r="I5598" s="102" t="str">
        <f>IF(VLOOKUP(C5598,Adatbázis!$D$105:$AN$3282,VLOOKUP($I$3466,Adatbázis!$D$3286:$E$3298,2,FALSE),FALSE)="","",VLOOKUP(C5598,Adatbázis!$D$105:$AN$3282,VLOOKUP($I$3466,Adatbázis!$D$3286:$E$3298,2,FALSE),FALSE))</f>
        <v>…</v>
      </c>
    </row>
    <row r="5599" spans="3:9" hidden="1">
      <c r="C5599" s="41" t="s">
        <v>19737</v>
      </c>
      <c r="D5599" s="101" t="str">
        <f>IF(VLOOKUP(C5599,Adatbázis!$D$105:$AN$3282,VLOOKUP($D$3466,Adatbázis!$L$3286:$M$3305,2,FALSE),FALSE)="","",VLOOKUP(C5599,Adatbázis!$D$105:$AN$3282,VLOOKUP($D$3466,Adatbázis!$L$3286:$M$3305,2,FALSE),FALSE))</f>
        <v>…</v>
      </c>
      <c r="E5599" s="101" t="str">
        <f>IF(VLOOKUP(C5599,Adatbázis!$D$105:$AN$3282,VLOOKUP($E$3466,Adatbázis!$L$3286:$M$3305,2,FALSE),FALSE)="","",VLOOKUP(C5599,Adatbázis!$D$105:$AN$3282,VLOOKUP($E$3466,Adatbázis!$L$3286:$M$3305,2,FALSE),FALSE))</f>
        <v>…</v>
      </c>
      <c r="F5599" s="101" t="str">
        <f>IF(VLOOKUP(C5599,Adatbázis!$D$105:$AN$3282,VLOOKUP($F$3466,Adatbázis!$L$3286:$M$3305,2,FALSE),FALSE)="","",VLOOKUP(C5599,Adatbázis!$D$105:$AN$3282,VLOOKUP($F$3466,Adatbázis!$L$3286:$M$3305,2,FALSE),FALSE))</f>
        <v>…</v>
      </c>
      <c r="G5599" s="102" t="str">
        <f>IF(VLOOKUP(C5599,Adatbázis!$D$105:$AN$3282,VLOOKUP($G$3466,Adatbázis!$D$3286:$E$3298,2,FALSE),FALSE)="","",VLOOKUP(C5599,Adatbázis!$D$105:$AN$3282,VLOOKUP($G$3466,Adatbázis!$D$3286:$E$3298,2,FALSE),FALSE))</f>
        <v>…</v>
      </c>
      <c r="H5599" s="102" t="str">
        <f>IF(VLOOKUP(C5599,Adatbázis!$D$105:$AN$3282,VLOOKUP($H$3466,Adatbázis!$D$3286:$E$3298,2,FALSE),FALSE)="","",VLOOKUP(C5599,Adatbázis!$D$105:$AN$3282,VLOOKUP($H$3466,Adatbázis!$D$3286:$E$3298,2,FALSE),FALSE))</f>
        <v>…</v>
      </c>
      <c r="I5599" s="102" t="str">
        <f>IF(VLOOKUP(C5599,Adatbázis!$D$105:$AN$3282,VLOOKUP($I$3466,Adatbázis!$D$3286:$E$3298,2,FALSE),FALSE)="","",VLOOKUP(C5599,Adatbázis!$D$105:$AN$3282,VLOOKUP($I$3466,Adatbázis!$D$3286:$E$3298,2,FALSE),FALSE))</f>
        <v>…</v>
      </c>
    </row>
    <row r="5600" spans="3:9" hidden="1">
      <c r="C5600" s="41" t="s">
        <v>19748</v>
      </c>
      <c r="D5600" s="101" t="str">
        <f>IF(VLOOKUP(C5600,Adatbázis!$D$105:$AN$3282,VLOOKUP($D$3466,Adatbázis!$L$3286:$M$3305,2,FALSE),FALSE)="","",VLOOKUP(C5600,Adatbázis!$D$105:$AN$3282,VLOOKUP($D$3466,Adatbázis!$L$3286:$M$3305,2,FALSE),FALSE))</f>
        <v>…</v>
      </c>
      <c r="E5600" s="101" t="str">
        <f>IF(VLOOKUP(C5600,Adatbázis!$D$105:$AN$3282,VLOOKUP($E$3466,Adatbázis!$L$3286:$M$3305,2,FALSE),FALSE)="","",VLOOKUP(C5600,Adatbázis!$D$105:$AN$3282,VLOOKUP($E$3466,Adatbázis!$L$3286:$M$3305,2,FALSE),FALSE))</f>
        <v>…</v>
      </c>
      <c r="F5600" s="101" t="str">
        <f>IF(VLOOKUP(C5600,Adatbázis!$D$105:$AN$3282,VLOOKUP($F$3466,Adatbázis!$L$3286:$M$3305,2,FALSE),FALSE)="","",VLOOKUP(C5600,Adatbázis!$D$105:$AN$3282,VLOOKUP($F$3466,Adatbázis!$L$3286:$M$3305,2,FALSE),FALSE))</f>
        <v>…</v>
      </c>
      <c r="G5600" s="102" t="str">
        <f>IF(VLOOKUP(C5600,Adatbázis!$D$105:$AN$3282,VLOOKUP($G$3466,Adatbázis!$D$3286:$E$3298,2,FALSE),FALSE)="","",VLOOKUP(C5600,Adatbázis!$D$105:$AN$3282,VLOOKUP($G$3466,Adatbázis!$D$3286:$E$3298,2,FALSE),FALSE))</f>
        <v>…</v>
      </c>
      <c r="H5600" s="102" t="str">
        <f>IF(VLOOKUP(C5600,Adatbázis!$D$105:$AN$3282,VLOOKUP($H$3466,Adatbázis!$D$3286:$E$3298,2,FALSE),FALSE)="","",VLOOKUP(C5600,Adatbázis!$D$105:$AN$3282,VLOOKUP($H$3466,Adatbázis!$D$3286:$E$3298,2,FALSE),FALSE))</f>
        <v>…</v>
      </c>
      <c r="I5600" s="102" t="str">
        <f>IF(VLOOKUP(C5600,Adatbázis!$D$105:$AN$3282,VLOOKUP($I$3466,Adatbázis!$D$3286:$E$3298,2,FALSE),FALSE)="","",VLOOKUP(C5600,Adatbázis!$D$105:$AN$3282,VLOOKUP($I$3466,Adatbázis!$D$3286:$E$3298,2,FALSE),FALSE))</f>
        <v>…</v>
      </c>
    </row>
    <row r="5601" spans="3:9" hidden="1">
      <c r="C5601" s="41" t="s">
        <v>19758</v>
      </c>
      <c r="D5601" s="101" t="str">
        <f>IF(VLOOKUP(C5601,Adatbázis!$D$105:$AN$3282,VLOOKUP($D$3466,Adatbázis!$L$3286:$M$3305,2,FALSE),FALSE)="","",VLOOKUP(C5601,Adatbázis!$D$105:$AN$3282,VLOOKUP($D$3466,Adatbázis!$L$3286:$M$3305,2,FALSE),FALSE))</f>
        <v>…</v>
      </c>
      <c r="E5601" s="101" t="str">
        <f>IF(VLOOKUP(C5601,Adatbázis!$D$105:$AN$3282,VLOOKUP($E$3466,Adatbázis!$L$3286:$M$3305,2,FALSE),FALSE)="","",VLOOKUP(C5601,Adatbázis!$D$105:$AN$3282,VLOOKUP($E$3466,Adatbázis!$L$3286:$M$3305,2,FALSE),FALSE))</f>
        <v>…</v>
      </c>
      <c r="F5601" s="101" t="str">
        <f>IF(VLOOKUP(C5601,Adatbázis!$D$105:$AN$3282,VLOOKUP($F$3466,Adatbázis!$L$3286:$M$3305,2,FALSE),FALSE)="","",VLOOKUP(C5601,Adatbázis!$D$105:$AN$3282,VLOOKUP($F$3466,Adatbázis!$L$3286:$M$3305,2,FALSE),FALSE))</f>
        <v>…</v>
      </c>
      <c r="G5601" s="102" t="str">
        <f>IF(VLOOKUP(C5601,Adatbázis!$D$105:$AN$3282,VLOOKUP($G$3466,Adatbázis!$D$3286:$E$3298,2,FALSE),FALSE)="","",VLOOKUP(C5601,Adatbázis!$D$105:$AN$3282,VLOOKUP($G$3466,Adatbázis!$D$3286:$E$3298,2,FALSE),FALSE))</f>
        <v>…</v>
      </c>
      <c r="H5601" s="102" t="str">
        <f>IF(VLOOKUP(C5601,Adatbázis!$D$105:$AN$3282,VLOOKUP($H$3466,Adatbázis!$D$3286:$E$3298,2,FALSE),FALSE)="","",VLOOKUP(C5601,Adatbázis!$D$105:$AN$3282,VLOOKUP($H$3466,Adatbázis!$D$3286:$E$3298,2,FALSE),FALSE))</f>
        <v>…</v>
      </c>
      <c r="I5601" s="102" t="str">
        <f>IF(VLOOKUP(C5601,Adatbázis!$D$105:$AN$3282,VLOOKUP($I$3466,Adatbázis!$D$3286:$E$3298,2,FALSE),FALSE)="","",VLOOKUP(C5601,Adatbázis!$D$105:$AN$3282,VLOOKUP($I$3466,Adatbázis!$D$3286:$E$3298,2,FALSE),FALSE))</f>
        <v>…</v>
      </c>
    </row>
    <row r="5602" spans="3:9" hidden="1">
      <c r="C5602" s="41" t="s">
        <v>19767</v>
      </c>
      <c r="D5602" s="101" t="str">
        <f>IF(VLOOKUP(C5602,Adatbázis!$D$105:$AN$3282,VLOOKUP($D$3466,Adatbázis!$L$3286:$M$3305,2,FALSE),FALSE)="","",VLOOKUP(C5602,Adatbázis!$D$105:$AN$3282,VLOOKUP($D$3466,Adatbázis!$L$3286:$M$3305,2,FALSE),FALSE))</f>
        <v>…</v>
      </c>
      <c r="E5602" s="101" t="str">
        <f>IF(VLOOKUP(C5602,Adatbázis!$D$105:$AN$3282,VLOOKUP($E$3466,Adatbázis!$L$3286:$M$3305,2,FALSE),FALSE)="","",VLOOKUP(C5602,Adatbázis!$D$105:$AN$3282,VLOOKUP($E$3466,Adatbázis!$L$3286:$M$3305,2,FALSE),FALSE))</f>
        <v>…</v>
      </c>
      <c r="F5602" s="101" t="str">
        <f>IF(VLOOKUP(C5602,Adatbázis!$D$105:$AN$3282,VLOOKUP($F$3466,Adatbázis!$L$3286:$M$3305,2,FALSE),FALSE)="","",VLOOKUP(C5602,Adatbázis!$D$105:$AN$3282,VLOOKUP($F$3466,Adatbázis!$L$3286:$M$3305,2,FALSE),FALSE))</f>
        <v>…</v>
      </c>
      <c r="G5602" s="102" t="str">
        <f>IF(VLOOKUP(C5602,Adatbázis!$D$105:$AN$3282,VLOOKUP($G$3466,Adatbázis!$D$3286:$E$3298,2,FALSE),FALSE)="","",VLOOKUP(C5602,Adatbázis!$D$105:$AN$3282,VLOOKUP($G$3466,Adatbázis!$D$3286:$E$3298,2,FALSE),FALSE))</f>
        <v>…</v>
      </c>
      <c r="H5602" s="102" t="str">
        <f>IF(VLOOKUP(C5602,Adatbázis!$D$105:$AN$3282,VLOOKUP($H$3466,Adatbázis!$D$3286:$E$3298,2,FALSE),FALSE)="","",VLOOKUP(C5602,Adatbázis!$D$105:$AN$3282,VLOOKUP($H$3466,Adatbázis!$D$3286:$E$3298,2,FALSE),FALSE))</f>
        <v>…</v>
      </c>
      <c r="I5602" s="102" t="str">
        <f>IF(VLOOKUP(C5602,Adatbázis!$D$105:$AN$3282,VLOOKUP($I$3466,Adatbázis!$D$3286:$E$3298,2,FALSE),FALSE)="","",VLOOKUP(C5602,Adatbázis!$D$105:$AN$3282,VLOOKUP($I$3466,Adatbázis!$D$3286:$E$3298,2,FALSE),FALSE))</f>
        <v>…</v>
      </c>
    </row>
    <row r="5603" spans="3:9" hidden="1">
      <c r="C5603" s="41" t="s">
        <v>19773</v>
      </c>
      <c r="D5603" s="101" t="str">
        <f>IF(VLOOKUP(C5603,Adatbázis!$D$105:$AN$3282,VLOOKUP($D$3466,Adatbázis!$L$3286:$M$3305,2,FALSE),FALSE)="","",VLOOKUP(C5603,Adatbázis!$D$105:$AN$3282,VLOOKUP($D$3466,Adatbázis!$L$3286:$M$3305,2,FALSE),FALSE))</f>
        <v>…</v>
      </c>
      <c r="E5603" s="101" t="str">
        <f>IF(VLOOKUP(C5603,Adatbázis!$D$105:$AN$3282,VLOOKUP($E$3466,Adatbázis!$L$3286:$M$3305,2,FALSE),FALSE)="","",VLOOKUP(C5603,Adatbázis!$D$105:$AN$3282,VLOOKUP($E$3466,Adatbázis!$L$3286:$M$3305,2,FALSE),FALSE))</f>
        <v>…</v>
      </c>
      <c r="F5603" s="101" t="str">
        <f>IF(VLOOKUP(C5603,Adatbázis!$D$105:$AN$3282,VLOOKUP($F$3466,Adatbázis!$L$3286:$M$3305,2,FALSE),FALSE)="","",VLOOKUP(C5603,Adatbázis!$D$105:$AN$3282,VLOOKUP($F$3466,Adatbázis!$L$3286:$M$3305,2,FALSE),FALSE))</f>
        <v>…</v>
      </c>
      <c r="G5603" s="102" t="str">
        <f>IF(VLOOKUP(C5603,Adatbázis!$D$105:$AN$3282,VLOOKUP($G$3466,Adatbázis!$D$3286:$E$3298,2,FALSE),FALSE)="","",VLOOKUP(C5603,Adatbázis!$D$105:$AN$3282,VLOOKUP($G$3466,Adatbázis!$D$3286:$E$3298,2,FALSE),FALSE))</f>
        <v>…</v>
      </c>
      <c r="H5603" s="102" t="str">
        <f>IF(VLOOKUP(C5603,Adatbázis!$D$105:$AN$3282,VLOOKUP($H$3466,Adatbázis!$D$3286:$E$3298,2,FALSE),FALSE)="","",VLOOKUP(C5603,Adatbázis!$D$105:$AN$3282,VLOOKUP($H$3466,Adatbázis!$D$3286:$E$3298,2,FALSE),FALSE))</f>
        <v>…</v>
      </c>
      <c r="I5603" s="102" t="str">
        <f>IF(VLOOKUP(C5603,Adatbázis!$D$105:$AN$3282,VLOOKUP($I$3466,Adatbázis!$D$3286:$E$3298,2,FALSE),FALSE)="","",VLOOKUP(C5603,Adatbázis!$D$105:$AN$3282,VLOOKUP($I$3466,Adatbázis!$D$3286:$E$3298,2,FALSE),FALSE))</f>
        <v>…</v>
      </c>
    </row>
    <row r="5604" spans="3:9" hidden="1">
      <c r="C5604" s="41" t="s">
        <v>19780</v>
      </c>
      <c r="D5604" s="101" t="str">
        <f>IF(VLOOKUP(C5604,Adatbázis!$D$105:$AN$3282,VLOOKUP($D$3466,Adatbázis!$L$3286:$M$3305,2,FALSE),FALSE)="","",VLOOKUP(C5604,Adatbázis!$D$105:$AN$3282,VLOOKUP($D$3466,Adatbázis!$L$3286:$M$3305,2,FALSE),FALSE))</f>
        <v>…</v>
      </c>
      <c r="E5604" s="101" t="str">
        <f>IF(VLOOKUP(C5604,Adatbázis!$D$105:$AN$3282,VLOOKUP($E$3466,Adatbázis!$L$3286:$M$3305,2,FALSE),FALSE)="","",VLOOKUP(C5604,Adatbázis!$D$105:$AN$3282,VLOOKUP($E$3466,Adatbázis!$L$3286:$M$3305,2,FALSE),FALSE))</f>
        <v>…</v>
      </c>
      <c r="F5604" s="101" t="str">
        <f>IF(VLOOKUP(C5604,Adatbázis!$D$105:$AN$3282,VLOOKUP($F$3466,Adatbázis!$L$3286:$M$3305,2,FALSE),FALSE)="","",VLOOKUP(C5604,Adatbázis!$D$105:$AN$3282,VLOOKUP($F$3466,Adatbázis!$L$3286:$M$3305,2,FALSE),FALSE))</f>
        <v>…</v>
      </c>
      <c r="G5604" s="102" t="str">
        <f>IF(VLOOKUP(C5604,Adatbázis!$D$105:$AN$3282,VLOOKUP($G$3466,Adatbázis!$D$3286:$E$3298,2,FALSE),FALSE)="","",VLOOKUP(C5604,Adatbázis!$D$105:$AN$3282,VLOOKUP($G$3466,Adatbázis!$D$3286:$E$3298,2,FALSE),FALSE))</f>
        <v>…</v>
      </c>
      <c r="H5604" s="102" t="str">
        <f>IF(VLOOKUP(C5604,Adatbázis!$D$105:$AN$3282,VLOOKUP($H$3466,Adatbázis!$D$3286:$E$3298,2,FALSE),FALSE)="","",VLOOKUP(C5604,Adatbázis!$D$105:$AN$3282,VLOOKUP($H$3466,Adatbázis!$D$3286:$E$3298,2,FALSE),FALSE))</f>
        <v>…</v>
      </c>
      <c r="I5604" s="102" t="str">
        <f>IF(VLOOKUP(C5604,Adatbázis!$D$105:$AN$3282,VLOOKUP($I$3466,Adatbázis!$D$3286:$E$3298,2,FALSE),FALSE)="","",VLOOKUP(C5604,Adatbázis!$D$105:$AN$3282,VLOOKUP($I$3466,Adatbázis!$D$3286:$E$3298,2,FALSE),FALSE))</f>
        <v>…</v>
      </c>
    </row>
    <row r="5605" spans="3:9" hidden="1">
      <c r="C5605" s="41" t="s">
        <v>19787</v>
      </c>
      <c r="D5605" s="101" t="str">
        <f>IF(VLOOKUP(C5605,Adatbázis!$D$105:$AN$3282,VLOOKUP($D$3466,Adatbázis!$L$3286:$M$3305,2,FALSE),FALSE)="","",VLOOKUP(C5605,Adatbázis!$D$105:$AN$3282,VLOOKUP($D$3466,Adatbázis!$L$3286:$M$3305,2,FALSE),FALSE))</f>
        <v>…</v>
      </c>
      <c r="E5605" s="101" t="str">
        <f>IF(VLOOKUP(C5605,Adatbázis!$D$105:$AN$3282,VLOOKUP($E$3466,Adatbázis!$L$3286:$M$3305,2,FALSE),FALSE)="","",VLOOKUP(C5605,Adatbázis!$D$105:$AN$3282,VLOOKUP($E$3466,Adatbázis!$L$3286:$M$3305,2,FALSE),FALSE))</f>
        <v>…</v>
      </c>
      <c r="F5605" s="101" t="str">
        <f>IF(VLOOKUP(C5605,Adatbázis!$D$105:$AN$3282,VLOOKUP($F$3466,Adatbázis!$L$3286:$M$3305,2,FALSE),FALSE)="","",VLOOKUP(C5605,Adatbázis!$D$105:$AN$3282,VLOOKUP($F$3466,Adatbázis!$L$3286:$M$3305,2,FALSE),FALSE))</f>
        <v>…</v>
      </c>
      <c r="G5605" s="102" t="str">
        <f>IF(VLOOKUP(C5605,Adatbázis!$D$105:$AN$3282,VLOOKUP($G$3466,Adatbázis!$D$3286:$E$3298,2,FALSE),FALSE)="","",VLOOKUP(C5605,Adatbázis!$D$105:$AN$3282,VLOOKUP($G$3466,Adatbázis!$D$3286:$E$3298,2,FALSE),FALSE))</f>
        <v>…</v>
      </c>
      <c r="H5605" s="102" t="str">
        <f>IF(VLOOKUP(C5605,Adatbázis!$D$105:$AN$3282,VLOOKUP($H$3466,Adatbázis!$D$3286:$E$3298,2,FALSE),FALSE)="","",VLOOKUP(C5605,Adatbázis!$D$105:$AN$3282,VLOOKUP($H$3466,Adatbázis!$D$3286:$E$3298,2,FALSE),FALSE))</f>
        <v>…</v>
      </c>
      <c r="I5605" s="102" t="str">
        <f>IF(VLOOKUP(C5605,Adatbázis!$D$105:$AN$3282,VLOOKUP($I$3466,Adatbázis!$D$3286:$E$3298,2,FALSE),FALSE)="","",VLOOKUP(C5605,Adatbázis!$D$105:$AN$3282,VLOOKUP($I$3466,Adatbázis!$D$3286:$E$3298,2,FALSE),FALSE))</f>
        <v>…</v>
      </c>
    </row>
    <row r="5606" spans="3:9" hidden="1">
      <c r="C5606" s="41" t="s">
        <v>19794</v>
      </c>
      <c r="D5606" s="101" t="str">
        <f>IF(VLOOKUP(C5606,Adatbázis!$D$105:$AN$3282,VLOOKUP($D$3466,Adatbázis!$L$3286:$M$3305,2,FALSE),FALSE)="","",VLOOKUP(C5606,Adatbázis!$D$105:$AN$3282,VLOOKUP($D$3466,Adatbázis!$L$3286:$M$3305,2,FALSE),FALSE))</f>
        <v>…</v>
      </c>
      <c r="E5606" s="101" t="str">
        <f>IF(VLOOKUP(C5606,Adatbázis!$D$105:$AN$3282,VLOOKUP($E$3466,Adatbázis!$L$3286:$M$3305,2,FALSE),FALSE)="","",VLOOKUP(C5606,Adatbázis!$D$105:$AN$3282,VLOOKUP($E$3466,Adatbázis!$L$3286:$M$3305,2,FALSE),FALSE))</f>
        <v>…</v>
      </c>
      <c r="F5606" s="101" t="str">
        <f>IF(VLOOKUP(C5606,Adatbázis!$D$105:$AN$3282,VLOOKUP($F$3466,Adatbázis!$L$3286:$M$3305,2,FALSE),FALSE)="","",VLOOKUP(C5606,Adatbázis!$D$105:$AN$3282,VLOOKUP($F$3466,Adatbázis!$L$3286:$M$3305,2,FALSE),FALSE))</f>
        <v>…</v>
      </c>
      <c r="G5606" s="102" t="str">
        <f>IF(VLOOKUP(C5606,Adatbázis!$D$105:$AN$3282,VLOOKUP($G$3466,Adatbázis!$D$3286:$E$3298,2,FALSE),FALSE)="","",VLOOKUP(C5606,Adatbázis!$D$105:$AN$3282,VLOOKUP($G$3466,Adatbázis!$D$3286:$E$3298,2,FALSE),FALSE))</f>
        <v>…</v>
      </c>
      <c r="H5606" s="102" t="str">
        <f>IF(VLOOKUP(C5606,Adatbázis!$D$105:$AN$3282,VLOOKUP($H$3466,Adatbázis!$D$3286:$E$3298,2,FALSE),FALSE)="","",VLOOKUP(C5606,Adatbázis!$D$105:$AN$3282,VLOOKUP($H$3466,Adatbázis!$D$3286:$E$3298,2,FALSE),FALSE))</f>
        <v>…</v>
      </c>
      <c r="I5606" s="102" t="str">
        <f>IF(VLOOKUP(C5606,Adatbázis!$D$105:$AN$3282,VLOOKUP($I$3466,Adatbázis!$D$3286:$E$3298,2,FALSE),FALSE)="","",VLOOKUP(C5606,Adatbázis!$D$105:$AN$3282,VLOOKUP($I$3466,Adatbázis!$D$3286:$E$3298,2,FALSE),FALSE))</f>
        <v>…</v>
      </c>
    </row>
    <row r="5607" spans="3:9" hidden="1">
      <c r="C5607" s="41" t="s">
        <v>19802</v>
      </c>
      <c r="D5607" s="101" t="str">
        <f>IF(VLOOKUP(C5607,Adatbázis!$D$105:$AN$3282,VLOOKUP($D$3466,Adatbázis!$L$3286:$M$3305,2,FALSE),FALSE)="","",VLOOKUP(C5607,Adatbázis!$D$105:$AN$3282,VLOOKUP($D$3466,Adatbázis!$L$3286:$M$3305,2,FALSE),FALSE))</f>
        <v>…</v>
      </c>
      <c r="E5607" s="101" t="str">
        <f>IF(VLOOKUP(C5607,Adatbázis!$D$105:$AN$3282,VLOOKUP($E$3466,Adatbázis!$L$3286:$M$3305,2,FALSE),FALSE)="","",VLOOKUP(C5607,Adatbázis!$D$105:$AN$3282,VLOOKUP($E$3466,Adatbázis!$L$3286:$M$3305,2,FALSE),FALSE))</f>
        <v>…</v>
      </c>
      <c r="F5607" s="101" t="str">
        <f>IF(VLOOKUP(C5607,Adatbázis!$D$105:$AN$3282,VLOOKUP($F$3466,Adatbázis!$L$3286:$M$3305,2,FALSE),FALSE)="","",VLOOKUP(C5607,Adatbázis!$D$105:$AN$3282,VLOOKUP($F$3466,Adatbázis!$L$3286:$M$3305,2,FALSE),FALSE))</f>
        <v>…</v>
      </c>
      <c r="G5607" s="102" t="str">
        <f>IF(VLOOKUP(C5607,Adatbázis!$D$105:$AN$3282,VLOOKUP($G$3466,Adatbázis!$D$3286:$E$3298,2,FALSE),FALSE)="","",VLOOKUP(C5607,Adatbázis!$D$105:$AN$3282,VLOOKUP($G$3466,Adatbázis!$D$3286:$E$3298,2,FALSE),FALSE))</f>
        <v>…</v>
      </c>
      <c r="H5607" s="102" t="str">
        <f>IF(VLOOKUP(C5607,Adatbázis!$D$105:$AN$3282,VLOOKUP($H$3466,Adatbázis!$D$3286:$E$3298,2,FALSE),FALSE)="","",VLOOKUP(C5607,Adatbázis!$D$105:$AN$3282,VLOOKUP($H$3466,Adatbázis!$D$3286:$E$3298,2,FALSE),FALSE))</f>
        <v>…</v>
      </c>
      <c r="I5607" s="102" t="str">
        <f>IF(VLOOKUP(C5607,Adatbázis!$D$105:$AN$3282,VLOOKUP($I$3466,Adatbázis!$D$3286:$E$3298,2,FALSE),FALSE)="","",VLOOKUP(C5607,Adatbázis!$D$105:$AN$3282,VLOOKUP($I$3466,Adatbázis!$D$3286:$E$3298,2,FALSE),FALSE))</f>
        <v>…</v>
      </c>
    </row>
    <row r="5608" spans="3:9" hidden="1">
      <c r="C5608" s="41" t="s">
        <v>19817</v>
      </c>
      <c r="D5608" s="101" t="str">
        <f>IF(VLOOKUP(C5608,Adatbázis!$D$105:$AN$3282,VLOOKUP($D$3466,Adatbázis!$L$3286:$M$3305,2,FALSE),FALSE)="","",VLOOKUP(C5608,Adatbázis!$D$105:$AN$3282,VLOOKUP($D$3466,Adatbázis!$L$3286:$M$3305,2,FALSE),FALSE))</f>
        <v>…</v>
      </c>
      <c r="E5608" s="101" t="str">
        <f>IF(VLOOKUP(C5608,Adatbázis!$D$105:$AN$3282,VLOOKUP($E$3466,Adatbázis!$L$3286:$M$3305,2,FALSE),FALSE)="","",VLOOKUP(C5608,Adatbázis!$D$105:$AN$3282,VLOOKUP($E$3466,Adatbázis!$L$3286:$M$3305,2,FALSE),FALSE))</f>
        <v>…</v>
      </c>
      <c r="F5608" s="101" t="str">
        <f>IF(VLOOKUP(C5608,Adatbázis!$D$105:$AN$3282,VLOOKUP($F$3466,Adatbázis!$L$3286:$M$3305,2,FALSE),FALSE)="","",VLOOKUP(C5608,Adatbázis!$D$105:$AN$3282,VLOOKUP($F$3466,Adatbázis!$L$3286:$M$3305,2,FALSE),FALSE))</f>
        <v>…</v>
      </c>
      <c r="G5608" s="102" t="str">
        <f>IF(VLOOKUP(C5608,Adatbázis!$D$105:$AN$3282,VLOOKUP($G$3466,Adatbázis!$D$3286:$E$3298,2,FALSE),FALSE)="","",VLOOKUP(C5608,Adatbázis!$D$105:$AN$3282,VLOOKUP($G$3466,Adatbázis!$D$3286:$E$3298,2,FALSE),FALSE))</f>
        <v>…</v>
      </c>
      <c r="H5608" s="102" t="str">
        <f>IF(VLOOKUP(C5608,Adatbázis!$D$105:$AN$3282,VLOOKUP($H$3466,Adatbázis!$D$3286:$E$3298,2,FALSE),FALSE)="","",VLOOKUP(C5608,Adatbázis!$D$105:$AN$3282,VLOOKUP($H$3466,Adatbázis!$D$3286:$E$3298,2,FALSE),FALSE))</f>
        <v>…</v>
      </c>
      <c r="I5608" s="102" t="str">
        <f>IF(VLOOKUP(C5608,Adatbázis!$D$105:$AN$3282,VLOOKUP($I$3466,Adatbázis!$D$3286:$E$3298,2,FALSE),FALSE)="","",VLOOKUP(C5608,Adatbázis!$D$105:$AN$3282,VLOOKUP($I$3466,Adatbázis!$D$3286:$E$3298,2,FALSE),FALSE))</f>
        <v>…</v>
      </c>
    </row>
    <row r="5609" spans="3:9" hidden="1">
      <c r="C5609" s="41" t="s">
        <v>19823</v>
      </c>
      <c r="D5609" s="101" t="str">
        <f>IF(VLOOKUP(C5609,Adatbázis!$D$105:$AN$3282,VLOOKUP($D$3466,Adatbázis!$L$3286:$M$3305,2,FALSE),FALSE)="","",VLOOKUP(C5609,Adatbázis!$D$105:$AN$3282,VLOOKUP($D$3466,Adatbázis!$L$3286:$M$3305,2,FALSE),FALSE))</f>
        <v>…</v>
      </c>
      <c r="E5609" s="101" t="str">
        <f>IF(VLOOKUP(C5609,Adatbázis!$D$105:$AN$3282,VLOOKUP($E$3466,Adatbázis!$L$3286:$M$3305,2,FALSE),FALSE)="","",VLOOKUP(C5609,Adatbázis!$D$105:$AN$3282,VLOOKUP($E$3466,Adatbázis!$L$3286:$M$3305,2,FALSE),FALSE))</f>
        <v>…</v>
      </c>
      <c r="F5609" s="101" t="str">
        <f>IF(VLOOKUP(C5609,Adatbázis!$D$105:$AN$3282,VLOOKUP($F$3466,Adatbázis!$L$3286:$M$3305,2,FALSE),FALSE)="","",VLOOKUP(C5609,Adatbázis!$D$105:$AN$3282,VLOOKUP($F$3466,Adatbázis!$L$3286:$M$3305,2,FALSE),FALSE))</f>
        <v>…</v>
      </c>
      <c r="G5609" s="102" t="str">
        <f>IF(VLOOKUP(C5609,Adatbázis!$D$105:$AN$3282,VLOOKUP($G$3466,Adatbázis!$D$3286:$E$3298,2,FALSE),FALSE)="","",VLOOKUP(C5609,Adatbázis!$D$105:$AN$3282,VLOOKUP($G$3466,Adatbázis!$D$3286:$E$3298,2,FALSE),FALSE))</f>
        <v>…</v>
      </c>
      <c r="H5609" s="102" t="str">
        <f>IF(VLOOKUP(C5609,Adatbázis!$D$105:$AN$3282,VLOOKUP($H$3466,Adatbázis!$D$3286:$E$3298,2,FALSE),FALSE)="","",VLOOKUP(C5609,Adatbázis!$D$105:$AN$3282,VLOOKUP($H$3466,Adatbázis!$D$3286:$E$3298,2,FALSE),FALSE))</f>
        <v>…</v>
      </c>
      <c r="I5609" s="102" t="str">
        <f>IF(VLOOKUP(C5609,Adatbázis!$D$105:$AN$3282,VLOOKUP($I$3466,Adatbázis!$D$3286:$E$3298,2,FALSE),FALSE)="","",VLOOKUP(C5609,Adatbázis!$D$105:$AN$3282,VLOOKUP($I$3466,Adatbázis!$D$3286:$E$3298,2,FALSE),FALSE))</f>
        <v>…</v>
      </c>
    </row>
    <row r="5610" spans="3:9" hidden="1">
      <c r="C5610" s="41" t="s">
        <v>19831</v>
      </c>
      <c r="D5610" s="101" t="str">
        <f>IF(VLOOKUP(C5610,Adatbázis!$D$105:$AN$3282,VLOOKUP($D$3466,Adatbázis!$L$3286:$M$3305,2,FALSE),FALSE)="","",VLOOKUP(C5610,Adatbázis!$D$105:$AN$3282,VLOOKUP($D$3466,Adatbázis!$L$3286:$M$3305,2,FALSE),FALSE))</f>
        <v>…</v>
      </c>
      <c r="E5610" s="101" t="str">
        <f>IF(VLOOKUP(C5610,Adatbázis!$D$105:$AN$3282,VLOOKUP($E$3466,Adatbázis!$L$3286:$M$3305,2,FALSE),FALSE)="","",VLOOKUP(C5610,Adatbázis!$D$105:$AN$3282,VLOOKUP($E$3466,Adatbázis!$L$3286:$M$3305,2,FALSE),FALSE))</f>
        <v>…</v>
      </c>
      <c r="F5610" s="101" t="str">
        <f>IF(VLOOKUP(C5610,Adatbázis!$D$105:$AN$3282,VLOOKUP($F$3466,Adatbázis!$L$3286:$M$3305,2,FALSE),FALSE)="","",VLOOKUP(C5610,Adatbázis!$D$105:$AN$3282,VLOOKUP($F$3466,Adatbázis!$L$3286:$M$3305,2,FALSE),FALSE))</f>
        <v>…</v>
      </c>
      <c r="G5610" s="102" t="str">
        <f>IF(VLOOKUP(C5610,Adatbázis!$D$105:$AN$3282,VLOOKUP($G$3466,Adatbázis!$D$3286:$E$3298,2,FALSE),FALSE)="","",VLOOKUP(C5610,Adatbázis!$D$105:$AN$3282,VLOOKUP($G$3466,Adatbázis!$D$3286:$E$3298,2,FALSE),FALSE))</f>
        <v>…</v>
      </c>
      <c r="H5610" s="102" t="str">
        <f>IF(VLOOKUP(C5610,Adatbázis!$D$105:$AN$3282,VLOOKUP($H$3466,Adatbázis!$D$3286:$E$3298,2,FALSE),FALSE)="","",VLOOKUP(C5610,Adatbázis!$D$105:$AN$3282,VLOOKUP($H$3466,Adatbázis!$D$3286:$E$3298,2,FALSE),FALSE))</f>
        <v>…</v>
      </c>
      <c r="I5610" s="102" t="str">
        <f>IF(VLOOKUP(C5610,Adatbázis!$D$105:$AN$3282,VLOOKUP($I$3466,Adatbázis!$D$3286:$E$3298,2,FALSE),FALSE)="","",VLOOKUP(C5610,Adatbázis!$D$105:$AN$3282,VLOOKUP($I$3466,Adatbázis!$D$3286:$E$3298,2,FALSE),FALSE))</f>
        <v>…</v>
      </c>
    </row>
    <row r="5611" spans="3:9" hidden="1">
      <c r="C5611" s="41" t="s">
        <v>19838</v>
      </c>
      <c r="D5611" s="101" t="str">
        <f>IF(VLOOKUP(C5611,Adatbázis!$D$105:$AN$3282,VLOOKUP($D$3466,Adatbázis!$L$3286:$M$3305,2,FALSE),FALSE)="","",VLOOKUP(C5611,Adatbázis!$D$105:$AN$3282,VLOOKUP($D$3466,Adatbázis!$L$3286:$M$3305,2,FALSE),FALSE))</f>
        <v>…</v>
      </c>
      <c r="E5611" s="101" t="str">
        <f>IF(VLOOKUP(C5611,Adatbázis!$D$105:$AN$3282,VLOOKUP($E$3466,Adatbázis!$L$3286:$M$3305,2,FALSE),FALSE)="","",VLOOKUP(C5611,Adatbázis!$D$105:$AN$3282,VLOOKUP($E$3466,Adatbázis!$L$3286:$M$3305,2,FALSE),FALSE))</f>
        <v>…</v>
      </c>
      <c r="F5611" s="101" t="str">
        <f>IF(VLOOKUP(C5611,Adatbázis!$D$105:$AN$3282,VLOOKUP($F$3466,Adatbázis!$L$3286:$M$3305,2,FALSE),FALSE)="","",VLOOKUP(C5611,Adatbázis!$D$105:$AN$3282,VLOOKUP($F$3466,Adatbázis!$L$3286:$M$3305,2,FALSE),FALSE))</f>
        <v>…</v>
      </c>
      <c r="G5611" s="102" t="str">
        <f>IF(VLOOKUP(C5611,Adatbázis!$D$105:$AN$3282,VLOOKUP($G$3466,Adatbázis!$D$3286:$E$3298,2,FALSE),FALSE)="","",VLOOKUP(C5611,Adatbázis!$D$105:$AN$3282,VLOOKUP($G$3466,Adatbázis!$D$3286:$E$3298,2,FALSE),FALSE))</f>
        <v>…</v>
      </c>
      <c r="H5611" s="102" t="str">
        <f>IF(VLOOKUP(C5611,Adatbázis!$D$105:$AN$3282,VLOOKUP($H$3466,Adatbázis!$D$3286:$E$3298,2,FALSE),FALSE)="","",VLOOKUP(C5611,Adatbázis!$D$105:$AN$3282,VLOOKUP($H$3466,Adatbázis!$D$3286:$E$3298,2,FALSE),FALSE))</f>
        <v>…</v>
      </c>
      <c r="I5611" s="102" t="str">
        <f>IF(VLOOKUP(C5611,Adatbázis!$D$105:$AN$3282,VLOOKUP($I$3466,Adatbázis!$D$3286:$E$3298,2,FALSE),FALSE)="","",VLOOKUP(C5611,Adatbázis!$D$105:$AN$3282,VLOOKUP($I$3466,Adatbázis!$D$3286:$E$3298,2,FALSE),FALSE))</f>
        <v>…</v>
      </c>
    </row>
    <row r="5612" spans="3:9" hidden="1">
      <c r="C5612" s="41" t="s">
        <v>19847</v>
      </c>
      <c r="D5612" s="101" t="str">
        <f>IF(VLOOKUP(C5612,Adatbázis!$D$105:$AN$3282,VLOOKUP($D$3466,Adatbázis!$L$3286:$M$3305,2,FALSE),FALSE)="","",VLOOKUP(C5612,Adatbázis!$D$105:$AN$3282,VLOOKUP($D$3466,Adatbázis!$L$3286:$M$3305,2,FALSE),FALSE))</f>
        <v>…</v>
      </c>
      <c r="E5612" s="101" t="str">
        <f>IF(VLOOKUP(C5612,Adatbázis!$D$105:$AN$3282,VLOOKUP($E$3466,Adatbázis!$L$3286:$M$3305,2,FALSE),FALSE)="","",VLOOKUP(C5612,Adatbázis!$D$105:$AN$3282,VLOOKUP($E$3466,Adatbázis!$L$3286:$M$3305,2,FALSE),FALSE))</f>
        <v>…</v>
      </c>
      <c r="F5612" s="101" t="str">
        <f>IF(VLOOKUP(C5612,Adatbázis!$D$105:$AN$3282,VLOOKUP($F$3466,Adatbázis!$L$3286:$M$3305,2,FALSE),FALSE)="","",VLOOKUP(C5612,Adatbázis!$D$105:$AN$3282,VLOOKUP($F$3466,Adatbázis!$L$3286:$M$3305,2,FALSE),FALSE))</f>
        <v>…</v>
      </c>
      <c r="G5612" s="102" t="str">
        <f>IF(VLOOKUP(C5612,Adatbázis!$D$105:$AN$3282,VLOOKUP($G$3466,Adatbázis!$D$3286:$E$3298,2,FALSE),FALSE)="","",VLOOKUP(C5612,Adatbázis!$D$105:$AN$3282,VLOOKUP($G$3466,Adatbázis!$D$3286:$E$3298,2,FALSE),FALSE))</f>
        <v>…</v>
      </c>
      <c r="H5612" s="102" t="str">
        <f>IF(VLOOKUP(C5612,Adatbázis!$D$105:$AN$3282,VLOOKUP($H$3466,Adatbázis!$D$3286:$E$3298,2,FALSE),FALSE)="","",VLOOKUP(C5612,Adatbázis!$D$105:$AN$3282,VLOOKUP($H$3466,Adatbázis!$D$3286:$E$3298,2,FALSE),FALSE))</f>
        <v>…</v>
      </c>
      <c r="I5612" s="102" t="str">
        <f>IF(VLOOKUP(C5612,Adatbázis!$D$105:$AN$3282,VLOOKUP($I$3466,Adatbázis!$D$3286:$E$3298,2,FALSE),FALSE)="","",VLOOKUP(C5612,Adatbázis!$D$105:$AN$3282,VLOOKUP($I$3466,Adatbázis!$D$3286:$E$3298,2,FALSE),FALSE))</f>
        <v>…</v>
      </c>
    </row>
    <row r="5613" spans="3:9" hidden="1">
      <c r="C5613" s="41" t="s">
        <v>19861</v>
      </c>
      <c r="D5613" s="101" t="str">
        <f>IF(VLOOKUP(C5613,Adatbázis!$D$105:$AN$3282,VLOOKUP($D$3466,Adatbázis!$L$3286:$M$3305,2,FALSE),FALSE)="","",VLOOKUP(C5613,Adatbázis!$D$105:$AN$3282,VLOOKUP($D$3466,Adatbázis!$L$3286:$M$3305,2,FALSE),FALSE))</f>
        <v>…</v>
      </c>
      <c r="E5613" s="101" t="str">
        <f>IF(VLOOKUP(C5613,Adatbázis!$D$105:$AN$3282,VLOOKUP($E$3466,Adatbázis!$L$3286:$M$3305,2,FALSE),FALSE)="","",VLOOKUP(C5613,Adatbázis!$D$105:$AN$3282,VLOOKUP($E$3466,Adatbázis!$L$3286:$M$3305,2,FALSE),FALSE))</f>
        <v>…</v>
      </c>
      <c r="F5613" s="101" t="str">
        <f>IF(VLOOKUP(C5613,Adatbázis!$D$105:$AN$3282,VLOOKUP($F$3466,Adatbázis!$L$3286:$M$3305,2,FALSE),FALSE)="","",VLOOKUP(C5613,Adatbázis!$D$105:$AN$3282,VLOOKUP($F$3466,Adatbázis!$L$3286:$M$3305,2,FALSE),FALSE))</f>
        <v>…</v>
      </c>
      <c r="G5613" s="102" t="str">
        <f>IF(VLOOKUP(C5613,Adatbázis!$D$105:$AN$3282,VLOOKUP($G$3466,Adatbázis!$D$3286:$E$3298,2,FALSE),FALSE)="","",VLOOKUP(C5613,Adatbázis!$D$105:$AN$3282,VLOOKUP($G$3466,Adatbázis!$D$3286:$E$3298,2,FALSE),FALSE))</f>
        <v>…</v>
      </c>
      <c r="H5613" s="102" t="str">
        <f>IF(VLOOKUP(C5613,Adatbázis!$D$105:$AN$3282,VLOOKUP($H$3466,Adatbázis!$D$3286:$E$3298,2,FALSE),FALSE)="","",VLOOKUP(C5613,Adatbázis!$D$105:$AN$3282,VLOOKUP($H$3466,Adatbázis!$D$3286:$E$3298,2,FALSE),FALSE))</f>
        <v>…</v>
      </c>
      <c r="I5613" s="102" t="str">
        <f>IF(VLOOKUP(C5613,Adatbázis!$D$105:$AN$3282,VLOOKUP($I$3466,Adatbázis!$D$3286:$E$3298,2,FALSE),FALSE)="","",VLOOKUP(C5613,Adatbázis!$D$105:$AN$3282,VLOOKUP($I$3466,Adatbázis!$D$3286:$E$3298,2,FALSE),FALSE))</f>
        <v>…</v>
      </c>
    </row>
    <row r="5614" spans="3:9" hidden="1">
      <c r="C5614" s="41" t="s">
        <v>18462</v>
      </c>
      <c r="D5614" s="101" t="str">
        <f>IF(VLOOKUP(C5614,Adatbázis!$D$105:$AN$3282,VLOOKUP($D$3466,Adatbázis!$L$3286:$M$3305,2,FALSE),FALSE)="","",VLOOKUP(C5614,Adatbázis!$D$105:$AN$3282,VLOOKUP($D$3466,Adatbázis!$L$3286:$M$3305,2,FALSE),FALSE))</f>
        <v>…</v>
      </c>
      <c r="E5614" s="101" t="str">
        <f>IF(VLOOKUP(C5614,Adatbázis!$D$105:$AN$3282,VLOOKUP($E$3466,Adatbázis!$L$3286:$M$3305,2,FALSE),FALSE)="","",VLOOKUP(C5614,Adatbázis!$D$105:$AN$3282,VLOOKUP($E$3466,Adatbázis!$L$3286:$M$3305,2,FALSE),FALSE))</f>
        <v>…</v>
      </c>
      <c r="F5614" s="101" t="str">
        <f>IF(VLOOKUP(C5614,Adatbázis!$D$105:$AN$3282,VLOOKUP($F$3466,Adatbázis!$L$3286:$M$3305,2,FALSE),FALSE)="","",VLOOKUP(C5614,Adatbázis!$D$105:$AN$3282,VLOOKUP($F$3466,Adatbázis!$L$3286:$M$3305,2,FALSE),FALSE))</f>
        <v>…</v>
      </c>
      <c r="G5614" s="102" t="str">
        <f>IF(VLOOKUP(C5614,Adatbázis!$D$105:$AN$3282,VLOOKUP($G$3466,Adatbázis!$D$3286:$E$3298,2,FALSE),FALSE)="","",VLOOKUP(C5614,Adatbázis!$D$105:$AN$3282,VLOOKUP($G$3466,Adatbázis!$D$3286:$E$3298,2,FALSE),FALSE))</f>
        <v>…</v>
      </c>
      <c r="H5614" s="102" t="str">
        <f>IF(VLOOKUP(C5614,Adatbázis!$D$105:$AN$3282,VLOOKUP($H$3466,Adatbázis!$D$3286:$E$3298,2,FALSE),FALSE)="","",VLOOKUP(C5614,Adatbázis!$D$105:$AN$3282,VLOOKUP($H$3466,Adatbázis!$D$3286:$E$3298,2,FALSE),FALSE))</f>
        <v>…</v>
      </c>
      <c r="I5614" s="102" t="str">
        <f>IF(VLOOKUP(C5614,Adatbázis!$D$105:$AN$3282,VLOOKUP($I$3466,Adatbázis!$D$3286:$E$3298,2,FALSE),FALSE)="","",VLOOKUP(C5614,Adatbázis!$D$105:$AN$3282,VLOOKUP($I$3466,Adatbázis!$D$3286:$E$3298,2,FALSE),FALSE))</f>
        <v>…</v>
      </c>
    </row>
    <row r="5615" spans="3:9" hidden="1">
      <c r="C5615" s="41" t="s">
        <v>19877</v>
      </c>
      <c r="D5615" s="101" t="str">
        <f>IF(VLOOKUP(C5615,Adatbázis!$D$105:$AN$3282,VLOOKUP($D$3466,Adatbázis!$L$3286:$M$3305,2,FALSE),FALSE)="","",VLOOKUP(C5615,Adatbázis!$D$105:$AN$3282,VLOOKUP($D$3466,Adatbázis!$L$3286:$M$3305,2,FALSE),FALSE))</f>
        <v>…</v>
      </c>
      <c r="E5615" s="101" t="str">
        <f>IF(VLOOKUP(C5615,Adatbázis!$D$105:$AN$3282,VLOOKUP($E$3466,Adatbázis!$L$3286:$M$3305,2,FALSE),FALSE)="","",VLOOKUP(C5615,Adatbázis!$D$105:$AN$3282,VLOOKUP($E$3466,Adatbázis!$L$3286:$M$3305,2,FALSE),FALSE))</f>
        <v>…</v>
      </c>
      <c r="F5615" s="101" t="str">
        <f>IF(VLOOKUP(C5615,Adatbázis!$D$105:$AN$3282,VLOOKUP($F$3466,Adatbázis!$L$3286:$M$3305,2,FALSE),FALSE)="","",VLOOKUP(C5615,Adatbázis!$D$105:$AN$3282,VLOOKUP($F$3466,Adatbázis!$L$3286:$M$3305,2,FALSE),FALSE))</f>
        <v>…</v>
      </c>
      <c r="G5615" s="102" t="str">
        <f>IF(VLOOKUP(C5615,Adatbázis!$D$105:$AN$3282,VLOOKUP($G$3466,Adatbázis!$D$3286:$E$3298,2,FALSE),FALSE)="","",VLOOKUP(C5615,Adatbázis!$D$105:$AN$3282,VLOOKUP($G$3466,Adatbázis!$D$3286:$E$3298,2,FALSE),FALSE))</f>
        <v>…</v>
      </c>
      <c r="H5615" s="102" t="str">
        <f>IF(VLOOKUP(C5615,Adatbázis!$D$105:$AN$3282,VLOOKUP($H$3466,Adatbázis!$D$3286:$E$3298,2,FALSE),FALSE)="","",VLOOKUP(C5615,Adatbázis!$D$105:$AN$3282,VLOOKUP($H$3466,Adatbázis!$D$3286:$E$3298,2,FALSE),FALSE))</f>
        <v>…</v>
      </c>
      <c r="I5615" s="102" t="str">
        <f>IF(VLOOKUP(C5615,Adatbázis!$D$105:$AN$3282,VLOOKUP($I$3466,Adatbázis!$D$3286:$E$3298,2,FALSE),FALSE)="","",VLOOKUP(C5615,Adatbázis!$D$105:$AN$3282,VLOOKUP($I$3466,Adatbázis!$D$3286:$E$3298,2,FALSE),FALSE))</f>
        <v>…</v>
      </c>
    </row>
    <row r="5616" spans="3:9" hidden="1">
      <c r="C5616" s="41" t="s">
        <v>19884</v>
      </c>
      <c r="D5616" s="101" t="str">
        <f>IF(VLOOKUP(C5616,Adatbázis!$D$105:$AN$3282,VLOOKUP($D$3466,Adatbázis!$L$3286:$M$3305,2,FALSE),FALSE)="","",VLOOKUP(C5616,Adatbázis!$D$105:$AN$3282,VLOOKUP($D$3466,Adatbázis!$L$3286:$M$3305,2,FALSE),FALSE))</f>
        <v>…</v>
      </c>
      <c r="E5616" s="101" t="str">
        <f>IF(VLOOKUP(C5616,Adatbázis!$D$105:$AN$3282,VLOOKUP($E$3466,Adatbázis!$L$3286:$M$3305,2,FALSE),FALSE)="","",VLOOKUP(C5616,Adatbázis!$D$105:$AN$3282,VLOOKUP($E$3466,Adatbázis!$L$3286:$M$3305,2,FALSE),FALSE))</f>
        <v>…</v>
      </c>
      <c r="F5616" s="101" t="str">
        <f>IF(VLOOKUP(C5616,Adatbázis!$D$105:$AN$3282,VLOOKUP($F$3466,Adatbázis!$L$3286:$M$3305,2,FALSE),FALSE)="","",VLOOKUP(C5616,Adatbázis!$D$105:$AN$3282,VLOOKUP($F$3466,Adatbázis!$L$3286:$M$3305,2,FALSE),FALSE))</f>
        <v>…</v>
      </c>
      <c r="G5616" s="102" t="str">
        <f>IF(VLOOKUP(C5616,Adatbázis!$D$105:$AN$3282,VLOOKUP($G$3466,Adatbázis!$D$3286:$E$3298,2,FALSE),FALSE)="","",VLOOKUP(C5616,Adatbázis!$D$105:$AN$3282,VLOOKUP($G$3466,Adatbázis!$D$3286:$E$3298,2,FALSE),FALSE))</f>
        <v>…</v>
      </c>
      <c r="H5616" s="102" t="str">
        <f>IF(VLOOKUP(C5616,Adatbázis!$D$105:$AN$3282,VLOOKUP($H$3466,Adatbázis!$D$3286:$E$3298,2,FALSE),FALSE)="","",VLOOKUP(C5616,Adatbázis!$D$105:$AN$3282,VLOOKUP($H$3466,Adatbázis!$D$3286:$E$3298,2,FALSE),FALSE))</f>
        <v>…</v>
      </c>
      <c r="I5616" s="102" t="str">
        <f>IF(VLOOKUP(C5616,Adatbázis!$D$105:$AN$3282,VLOOKUP($I$3466,Adatbázis!$D$3286:$E$3298,2,FALSE),FALSE)="","",VLOOKUP(C5616,Adatbázis!$D$105:$AN$3282,VLOOKUP($I$3466,Adatbázis!$D$3286:$E$3298,2,FALSE),FALSE))</f>
        <v>…</v>
      </c>
    </row>
    <row r="5617" spans="3:9" hidden="1">
      <c r="C5617" s="41" t="s">
        <v>19891</v>
      </c>
      <c r="D5617" s="101" t="str">
        <f>IF(VLOOKUP(C5617,Adatbázis!$D$105:$AN$3282,VLOOKUP($D$3466,Adatbázis!$L$3286:$M$3305,2,FALSE),FALSE)="","",VLOOKUP(C5617,Adatbázis!$D$105:$AN$3282,VLOOKUP($D$3466,Adatbázis!$L$3286:$M$3305,2,FALSE),FALSE))</f>
        <v>…</v>
      </c>
      <c r="E5617" s="101" t="str">
        <f>IF(VLOOKUP(C5617,Adatbázis!$D$105:$AN$3282,VLOOKUP($E$3466,Adatbázis!$L$3286:$M$3305,2,FALSE),FALSE)="","",VLOOKUP(C5617,Adatbázis!$D$105:$AN$3282,VLOOKUP($E$3466,Adatbázis!$L$3286:$M$3305,2,FALSE),FALSE))</f>
        <v>…</v>
      </c>
      <c r="F5617" s="101" t="str">
        <f>IF(VLOOKUP(C5617,Adatbázis!$D$105:$AN$3282,VLOOKUP($F$3466,Adatbázis!$L$3286:$M$3305,2,FALSE),FALSE)="","",VLOOKUP(C5617,Adatbázis!$D$105:$AN$3282,VLOOKUP($F$3466,Adatbázis!$L$3286:$M$3305,2,FALSE),FALSE))</f>
        <v>…</v>
      </c>
      <c r="G5617" s="102" t="str">
        <f>IF(VLOOKUP(C5617,Adatbázis!$D$105:$AN$3282,VLOOKUP($G$3466,Adatbázis!$D$3286:$E$3298,2,FALSE),FALSE)="","",VLOOKUP(C5617,Adatbázis!$D$105:$AN$3282,VLOOKUP($G$3466,Adatbázis!$D$3286:$E$3298,2,FALSE),FALSE))</f>
        <v>…</v>
      </c>
      <c r="H5617" s="102" t="str">
        <f>IF(VLOOKUP(C5617,Adatbázis!$D$105:$AN$3282,VLOOKUP($H$3466,Adatbázis!$D$3286:$E$3298,2,FALSE),FALSE)="","",VLOOKUP(C5617,Adatbázis!$D$105:$AN$3282,VLOOKUP($H$3466,Adatbázis!$D$3286:$E$3298,2,FALSE),FALSE))</f>
        <v>…</v>
      </c>
      <c r="I5617" s="102" t="str">
        <f>IF(VLOOKUP(C5617,Adatbázis!$D$105:$AN$3282,VLOOKUP($I$3466,Adatbázis!$D$3286:$E$3298,2,FALSE),FALSE)="","",VLOOKUP(C5617,Adatbázis!$D$105:$AN$3282,VLOOKUP($I$3466,Adatbázis!$D$3286:$E$3298,2,FALSE),FALSE))</f>
        <v>…</v>
      </c>
    </row>
    <row r="5618" spans="3:9" hidden="1">
      <c r="C5618" s="41" t="s">
        <v>19901</v>
      </c>
      <c r="D5618" s="101" t="str">
        <f>IF(VLOOKUP(C5618,Adatbázis!$D$105:$AN$3282,VLOOKUP($D$3466,Adatbázis!$L$3286:$M$3305,2,FALSE),FALSE)="","",VLOOKUP(C5618,Adatbázis!$D$105:$AN$3282,VLOOKUP($D$3466,Adatbázis!$L$3286:$M$3305,2,FALSE),FALSE))</f>
        <v>…</v>
      </c>
      <c r="E5618" s="101" t="str">
        <f>IF(VLOOKUP(C5618,Adatbázis!$D$105:$AN$3282,VLOOKUP($E$3466,Adatbázis!$L$3286:$M$3305,2,FALSE),FALSE)="","",VLOOKUP(C5618,Adatbázis!$D$105:$AN$3282,VLOOKUP($E$3466,Adatbázis!$L$3286:$M$3305,2,FALSE),FALSE))</f>
        <v>…</v>
      </c>
      <c r="F5618" s="101" t="str">
        <f>IF(VLOOKUP(C5618,Adatbázis!$D$105:$AN$3282,VLOOKUP($F$3466,Adatbázis!$L$3286:$M$3305,2,FALSE),FALSE)="","",VLOOKUP(C5618,Adatbázis!$D$105:$AN$3282,VLOOKUP($F$3466,Adatbázis!$L$3286:$M$3305,2,FALSE),FALSE))</f>
        <v>…</v>
      </c>
      <c r="G5618" s="102" t="str">
        <f>IF(VLOOKUP(C5618,Adatbázis!$D$105:$AN$3282,VLOOKUP($G$3466,Adatbázis!$D$3286:$E$3298,2,FALSE),FALSE)="","",VLOOKUP(C5618,Adatbázis!$D$105:$AN$3282,VLOOKUP($G$3466,Adatbázis!$D$3286:$E$3298,2,FALSE),FALSE))</f>
        <v>…</v>
      </c>
      <c r="H5618" s="102" t="str">
        <f>IF(VLOOKUP(C5618,Adatbázis!$D$105:$AN$3282,VLOOKUP($H$3466,Adatbázis!$D$3286:$E$3298,2,FALSE),FALSE)="","",VLOOKUP(C5618,Adatbázis!$D$105:$AN$3282,VLOOKUP($H$3466,Adatbázis!$D$3286:$E$3298,2,FALSE),FALSE))</f>
        <v>…</v>
      </c>
      <c r="I5618" s="102" t="str">
        <f>IF(VLOOKUP(C5618,Adatbázis!$D$105:$AN$3282,VLOOKUP($I$3466,Adatbázis!$D$3286:$E$3298,2,FALSE),FALSE)="","",VLOOKUP(C5618,Adatbázis!$D$105:$AN$3282,VLOOKUP($I$3466,Adatbázis!$D$3286:$E$3298,2,FALSE),FALSE))</f>
        <v>…</v>
      </c>
    </row>
    <row r="5619" spans="3:9" hidden="1">
      <c r="C5619" s="41" t="s">
        <v>19906</v>
      </c>
      <c r="D5619" s="101" t="str">
        <f>IF(VLOOKUP(C5619,Adatbázis!$D$105:$AN$3282,VLOOKUP($D$3466,Adatbázis!$L$3286:$M$3305,2,FALSE),FALSE)="","",VLOOKUP(C5619,Adatbázis!$D$105:$AN$3282,VLOOKUP($D$3466,Adatbázis!$L$3286:$M$3305,2,FALSE),FALSE))</f>
        <v>…</v>
      </c>
      <c r="E5619" s="101" t="str">
        <f>IF(VLOOKUP(C5619,Adatbázis!$D$105:$AN$3282,VLOOKUP($E$3466,Adatbázis!$L$3286:$M$3305,2,FALSE),FALSE)="","",VLOOKUP(C5619,Adatbázis!$D$105:$AN$3282,VLOOKUP($E$3466,Adatbázis!$L$3286:$M$3305,2,FALSE),FALSE))</f>
        <v>…</v>
      </c>
      <c r="F5619" s="101" t="str">
        <f>IF(VLOOKUP(C5619,Adatbázis!$D$105:$AN$3282,VLOOKUP($F$3466,Adatbázis!$L$3286:$M$3305,2,FALSE),FALSE)="","",VLOOKUP(C5619,Adatbázis!$D$105:$AN$3282,VLOOKUP($F$3466,Adatbázis!$L$3286:$M$3305,2,FALSE),FALSE))</f>
        <v>…</v>
      </c>
      <c r="G5619" s="102" t="str">
        <f>IF(VLOOKUP(C5619,Adatbázis!$D$105:$AN$3282,VLOOKUP($G$3466,Adatbázis!$D$3286:$E$3298,2,FALSE),FALSE)="","",VLOOKUP(C5619,Adatbázis!$D$105:$AN$3282,VLOOKUP($G$3466,Adatbázis!$D$3286:$E$3298,2,FALSE),FALSE))</f>
        <v>…</v>
      </c>
      <c r="H5619" s="102" t="str">
        <f>IF(VLOOKUP(C5619,Adatbázis!$D$105:$AN$3282,VLOOKUP($H$3466,Adatbázis!$D$3286:$E$3298,2,FALSE),FALSE)="","",VLOOKUP(C5619,Adatbázis!$D$105:$AN$3282,VLOOKUP($H$3466,Adatbázis!$D$3286:$E$3298,2,FALSE),FALSE))</f>
        <v>…</v>
      </c>
      <c r="I5619" s="102" t="str">
        <f>IF(VLOOKUP(C5619,Adatbázis!$D$105:$AN$3282,VLOOKUP($I$3466,Adatbázis!$D$3286:$E$3298,2,FALSE),FALSE)="","",VLOOKUP(C5619,Adatbázis!$D$105:$AN$3282,VLOOKUP($I$3466,Adatbázis!$D$3286:$E$3298,2,FALSE),FALSE))</f>
        <v>…</v>
      </c>
    </row>
    <row r="5620" spans="3:9" hidden="1">
      <c r="C5620" s="41" t="s">
        <v>19911</v>
      </c>
      <c r="D5620" s="101" t="str">
        <f>IF(VLOOKUP(C5620,Adatbázis!$D$105:$AN$3282,VLOOKUP($D$3466,Adatbázis!$L$3286:$M$3305,2,FALSE),FALSE)="","",VLOOKUP(C5620,Adatbázis!$D$105:$AN$3282,VLOOKUP($D$3466,Adatbázis!$L$3286:$M$3305,2,FALSE),FALSE))</f>
        <v>…</v>
      </c>
      <c r="E5620" s="101" t="str">
        <f>IF(VLOOKUP(C5620,Adatbázis!$D$105:$AN$3282,VLOOKUP($E$3466,Adatbázis!$L$3286:$M$3305,2,FALSE),FALSE)="","",VLOOKUP(C5620,Adatbázis!$D$105:$AN$3282,VLOOKUP($E$3466,Adatbázis!$L$3286:$M$3305,2,FALSE),FALSE))</f>
        <v>…</v>
      </c>
      <c r="F5620" s="101" t="str">
        <f>IF(VLOOKUP(C5620,Adatbázis!$D$105:$AN$3282,VLOOKUP($F$3466,Adatbázis!$L$3286:$M$3305,2,FALSE),FALSE)="","",VLOOKUP(C5620,Adatbázis!$D$105:$AN$3282,VLOOKUP($F$3466,Adatbázis!$L$3286:$M$3305,2,FALSE),FALSE))</f>
        <v>…</v>
      </c>
      <c r="G5620" s="102" t="str">
        <f>IF(VLOOKUP(C5620,Adatbázis!$D$105:$AN$3282,VLOOKUP($G$3466,Adatbázis!$D$3286:$E$3298,2,FALSE),FALSE)="","",VLOOKUP(C5620,Adatbázis!$D$105:$AN$3282,VLOOKUP($G$3466,Adatbázis!$D$3286:$E$3298,2,FALSE),FALSE))</f>
        <v>…</v>
      </c>
      <c r="H5620" s="102" t="str">
        <f>IF(VLOOKUP(C5620,Adatbázis!$D$105:$AN$3282,VLOOKUP($H$3466,Adatbázis!$D$3286:$E$3298,2,FALSE),FALSE)="","",VLOOKUP(C5620,Adatbázis!$D$105:$AN$3282,VLOOKUP($H$3466,Adatbázis!$D$3286:$E$3298,2,FALSE),FALSE))</f>
        <v>…</v>
      </c>
      <c r="I5620" s="102" t="str">
        <f>IF(VLOOKUP(C5620,Adatbázis!$D$105:$AN$3282,VLOOKUP($I$3466,Adatbázis!$D$3286:$E$3298,2,FALSE),FALSE)="","",VLOOKUP(C5620,Adatbázis!$D$105:$AN$3282,VLOOKUP($I$3466,Adatbázis!$D$3286:$E$3298,2,FALSE),FALSE))</f>
        <v>…</v>
      </c>
    </row>
    <row r="5621" spans="3:9" hidden="1">
      <c r="C5621" s="41" t="s">
        <v>1389</v>
      </c>
      <c r="D5621" s="101" t="str">
        <f>IF(VLOOKUP(C5621,Adatbázis!$D$105:$AN$3282,VLOOKUP($D$3466,Adatbázis!$L$3286:$M$3305,2,FALSE),FALSE)="","",VLOOKUP(C5621,Adatbázis!$D$105:$AN$3282,VLOOKUP($D$3466,Adatbázis!$L$3286:$M$3305,2,FALSE),FALSE))</f>
        <v>…</v>
      </c>
      <c r="E5621" s="101" t="str">
        <f>IF(VLOOKUP(C5621,Adatbázis!$D$105:$AN$3282,VLOOKUP($E$3466,Adatbázis!$L$3286:$M$3305,2,FALSE),FALSE)="","",VLOOKUP(C5621,Adatbázis!$D$105:$AN$3282,VLOOKUP($E$3466,Adatbázis!$L$3286:$M$3305,2,FALSE),FALSE))</f>
        <v>…</v>
      </c>
      <c r="F5621" s="101" t="str">
        <f>IF(VLOOKUP(C5621,Adatbázis!$D$105:$AN$3282,VLOOKUP($F$3466,Adatbázis!$L$3286:$M$3305,2,FALSE),FALSE)="","",VLOOKUP(C5621,Adatbázis!$D$105:$AN$3282,VLOOKUP($F$3466,Adatbázis!$L$3286:$M$3305,2,FALSE),FALSE))</f>
        <v>…</v>
      </c>
      <c r="G5621" s="102" t="str">
        <f>IF(VLOOKUP(C5621,Adatbázis!$D$105:$AN$3282,VLOOKUP($G$3466,Adatbázis!$D$3286:$E$3298,2,FALSE),FALSE)="","",VLOOKUP(C5621,Adatbázis!$D$105:$AN$3282,VLOOKUP($G$3466,Adatbázis!$D$3286:$E$3298,2,FALSE),FALSE))</f>
        <v>…</v>
      </c>
      <c r="H5621" s="102" t="str">
        <f>IF(VLOOKUP(C5621,Adatbázis!$D$105:$AN$3282,VLOOKUP($H$3466,Adatbázis!$D$3286:$E$3298,2,FALSE),FALSE)="","",VLOOKUP(C5621,Adatbázis!$D$105:$AN$3282,VLOOKUP($H$3466,Adatbázis!$D$3286:$E$3298,2,FALSE),FALSE))</f>
        <v>…</v>
      </c>
      <c r="I5621" s="102" t="str">
        <f>IF(VLOOKUP(C5621,Adatbázis!$D$105:$AN$3282,VLOOKUP($I$3466,Adatbázis!$D$3286:$E$3298,2,FALSE),FALSE)="","",VLOOKUP(C5621,Adatbázis!$D$105:$AN$3282,VLOOKUP($I$3466,Adatbázis!$D$3286:$E$3298,2,FALSE),FALSE))</f>
        <v>…</v>
      </c>
    </row>
    <row r="5622" spans="3:9" hidden="1">
      <c r="C5622" s="41" t="s">
        <v>1156</v>
      </c>
      <c r="D5622" s="101" t="str">
        <f>IF(VLOOKUP(C5622,Adatbázis!$D$105:$AN$3282,VLOOKUP($D$3466,Adatbázis!$L$3286:$M$3305,2,FALSE),FALSE)="","",VLOOKUP(C5622,Adatbázis!$D$105:$AN$3282,VLOOKUP($D$3466,Adatbázis!$L$3286:$M$3305,2,FALSE),FALSE))</f>
        <v>…</v>
      </c>
      <c r="E5622" s="101" t="str">
        <f>IF(VLOOKUP(C5622,Adatbázis!$D$105:$AN$3282,VLOOKUP($E$3466,Adatbázis!$L$3286:$M$3305,2,FALSE),FALSE)="","",VLOOKUP(C5622,Adatbázis!$D$105:$AN$3282,VLOOKUP($E$3466,Adatbázis!$L$3286:$M$3305,2,FALSE),FALSE))</f>
        <v>…</v>
      </c>
      <c r="F5622" s="101" t="str">
        <f>IF(VLOOKUP(C5622,Adatbázis!$D$105:$AN$3282,VLOOKUP($F$3466,Adatbázis!$L$3286:$M$3305,2,FALSE),FALSE)="","",VLOOKUP(C5622,Adatbázis!$D$105:$AN$3282,VLOOKUP($F$3466,Adatbázis!$L$3286:$M$3305,2,FALSE),FALSE))</f>
        <v>…</v>
      </c>
      <c r="G5622" s="102" t="str">
        <f>IF(VLOOKUP(C5622,Adatbázis!$D$105:$AN$3282,VLOOKUP($G$3466,Adatbázis!$D$3286:$E$3298,2,FALSE),FALSE)="","",VLOOKUP(C5622,Adatbázis!$D$105:$AN$3282,VLOOKUP($G$3466,Adatbázis!$D$3286:$E$3298,2,FALSE),FALSE))</f>
        <v>…</v>
      </c>
      <c r="H5622" s="102" t="str">
        <f>IF(VLOOKUP(C5622,Adatbázis!$D$105:$AN$3282,VLOOKUP($H$3466,Adatbázis!$D$3286:$E$3298,2,FALSE),FALSE)="","",VLOOKUP(C5622,Adatbázis!$D$105:$AN$3282,VLOOKUP($H$3466,Adatbázis!$D$3286:$E$3298,2,FALSE),FALSE))</f>
        <v>…</v>
      </c>
      <c r="I5622" s="102" t="str">
        <f>IF(VLOOKUP(C5622,Adatbázis!$D$105:$AN$3282,VLOOKUP($I$3466,Adatbázis!$D$3286:$E$3298,2,FALSE),FALSE)="","",VLOOKUP(C5622,Adatbázis!$D$105:$AN$3282,VLOOKUP($I$3466,Adatbázis!$D$3286:$E$3298,2,FALSE),FALSE))</f>
        <v>…</v>
      </c>
    </row>
    <row r="5623" spans="3:9" hidden="1">
      <c r="C5623" s="41" t="s">
        <v>1214</v>
      </c>
      <c r="D5623" s="101" t="str">
        <f>IF(VLOOKUP(C5623,Adatbázis!$D$105:$AN$3282,VLOOKUP($D$3466,Adatbázis!$L$3286:$M$3305,2,FALSE),FALSE)="","",VLOOKUP(C5623,Adatbázis!$D$105:$AN$3282,VLOOKUP($D$3466,Adatbázis!$L$3286:$M$3305,2,FALSE),FALSE))</f>
        <v>…</v>
      </c>
      <c r="E5623" s="101" t="str">
        <f>IF(VLOOKUP(C5623,Adatbázis!$D$105:$AN$3282,VLOOKUP($E$3466,Adatbázis!$L$3286:$M$3305,2,FALSE),FALSE)="","",VLOOKUP(C5623,Adatbázis!$D$105:$AN$3282,VLOOKUP($E$3466,Adatbázis!$L$3286:$M$3305,2,FALSE),FALSE))</f>
        <v>…</v>
      </c>
      <c r="F5623" s="101" t="str">
        <f>IF(VLOOKUP(C5623,Adatbázis!$D$105:$AN$3282,VLOOKUP($F$3466,Adatbázis!$L$3286:$M$3305,2,FALSE),FALSE)="","",VLOOKUP(C5623,Adatbázis!$D$105:$AN$3282,VLOOKUP($F$3466,Adatbázis!$L$3286:$M$3305,2,FALSE),FALSE))</f>
        <v>…</v>
      </c>
      <c r="G5623" s="102" t="str">
        <f>IF(VLOOKUP(C5623,Adatbázis!$D$105:$AN$3282,VLOOKUP($G$3466,Adatbázis!$D$3286:$E$3298,2,FALSE),FALSE)="","",VLOOKUP(C5623,Adatbázis!$D$105:$AN$3282,VLOOKUP($G$3466,Adatbázis!$D$3286:$E$3298,2,FALSE),FALSE))</f>
        <v>…</v>
      </c>
      <c r="H5623" s="102" t="str">
        <f>IF(VLOOKUP(C5623,Adatbázis!$D$105:$AN$3282,VLOOKUP($H$3466,Adatbázis!$D$3286:$E$3298,2,FALSE),FALSE)="","",VLOOKUP(C5623,Adatbázis!$D$105:$AN$3282,VLOOKUP($H$3466,Adatbázis!$D$3286:$E$3298,2,FALSE),FALSE))</f>
        <v>…</v>
      </c>
      <c r="I5623" s="102" t="str">
        <f>IF(VLOOKUP(C5623,Adatbázis!$D$105:$AN$3282,VLOOKUP($I$3466,Adatbázis!$D$3286:$E$3298,2,FALSE),FALSE)="","",VLOOKUP(C5623,Adatbázis!$D$105:$AN$3282,VLOOKUP($I$3466,Adatbázis!$D$3286:$E$3298,2,FALSE),FALSE))</f>
        <v>…</v>
      </c>
    </row>
    <row r="5624" spans="3:9" hidden="1">
      <c r="C5624" s="41" t="s">
        <v>19938</v>
      </c>
      <c r="D5624" s="101" t="str">
        <f>IF(VLOOKUP(C5624,Adatbázis!$D$105:$AN$3282,VLOOKUP($D$3466,Adatbázis!$L$3286:$M$3305,2,FALSE),FALSE)="","",VLOOKUP(C5624,Adatbázis!$D$105:$AN$3282,VLOOKUP($D$3466,Adatbázis!$L$3286:$M$3305,2,FALSE),FALSE))</f>
        <v>…</v>
      </c>
      <c r="E5624" s="101" t="str">
        <f>IF(VLOOKUP(C5624,Adatbázis!$D$105:$AN$3282,VLOOKUP($E$3466,Adatbázis!$L$3286:$M$3305,2,FALSE),FALSE)="","",VLOOKUP(C5624,Adatbázis!$D$105:$AN$3282,VLOOKUP($E$3466,Adatbázis!$L$3286:$M$3305,2,FALSE),FALSE))</f>
        <v>…</v>
      </c>
      <c r="F5624" s="101" t="str">
        <f>IF(VLOOKUP(C5624,Adatbázis!$D$105:$AN$3282,VLOOKUP($F$3466,Adatbázis!$L$3286:$M$3305,2,FALSE),FALSE)="","",VLOOKUP(C5624,Adatbázis!$D$105:$AN$3282,VLOOKUP($F$3466,Adatbázis!$L$3286:$M$3305,2,FALSE),FALSE))</f>
        <v>…</v>
      </c>
      <c r="G5624" s="102" t="str">
        <f>IF(VLOOKUP(C5624,Adatbázis!$D$105:$AN$3282,VLOOKUP($G$3466,Adatbázis!$D$3286:$E$3298,2,FALSE),FALSE)="","",VLOOKUP(C5624,Adatbázis!$D$105:$AN$3282,VLOOKUP($G$3466,Adatbázis!$D$3286:$E$3298,2,FALSE),FALSE))</f>
        <v>…</v>
      </c>
      <c r="H5624" s="102" t="str">
        <f>IF(VLOOKUP(C5624,Adatbázis!$D$105:$AN$3282,VLOOKUP($H$3466,Adatbázis!$D$3286:$E$3298,2,FALSE),FALSE)="","",VLOOKUP(C5624,Adatbázis!$D$105:$AN$3282,VLOOKUP($H$3466,Adatbázis!$D$3286:$E$3298,2,FALSE),FALSE))</f>
        <v>…</v>
      </c>
      <c r="I5624" s="102" t="str">
        <f>IF(VLOOKUP(C5624,Adatbázis!$D$105:$AN$3282,VLOOKUP($I$3466,Adatbázis!$D$3286:$E$3298,2,FALSE),FALSE)="","",VLOOKUP(C5624,Adatbázis!$D$105:$AN$3282,VLOOKUP($I$3466,Adatbázis!$D$3286:$E$3298,2,FALSE),FALSE))</f>
        <v>…</v>
      </c>
    </row>
    <row r="5625" spans="3:9" hidden="1">
      <c r="C5625" s="41" t="s">
        <v>19950</v>
      </c>
      <c r="D5625" s="101" t="str">
        <f>IF(VLOOKUP(C5625,Adatbázis!$D$105:$AN$3282,VLOOKUP($D$3466,Adatbázis!$L$3286:$M$3305,2,FALSE),FALSE)="","",VLOOKUP(C5625,Adatbázis!$D$105:$AN$3282,VLOOKUP($D$3466,Adatbázis!$L$3286:$M$3305,2,FALSE),FALSE))</f>
        <v>…</v>
      </c>
      <c r="E5625" s="101" t="str">
        <f>IF(VLOOKUP(C5625,Adatbázis!$D$105:$AN$3282,VLOOKUP($E$3466,Adatbázis!$L$3286:$M$3305,2,FALSE),FALSE)="","",VLOOKUP(C5625,Adatbázis!$D$105:$AN$3282,VLOOKUP($E$3466,Adatbázis!$L$3286:$M$3305,2,FALSE),FALSE))</f>
        <v>…</v>
      </c>
      <c r="F5625" s="101" t="str">
        <f>IF(VLOOKUP(C5625,Adatbázis!$D$105:$AN$3282,VLOOKUP($F$3466,Adatbázis!$L$3286:$M$3305,2,FALSE),FALSE)="","",VLOOKUP(C5625,Adatbázis!$D$105:$AN$3282,VLOOKUP($F$3466,Adatbázis!$L$3286:$M$3305,2,FALSE),FALSE))</f>
        <v>…</v>
      </c>
      <c r="G5625" s="102" t="str">
        <f>IF(VLOOKUP(C5625,Adatbázis!$D$105:$AN$3282,VLOOKUP($G$3466,Adatbázis!$D$3286:$E$3298,2,FALSE),FALSE)="","",VLOOKUP(C5625,Adatbázis!$D$105:$AN$3282,VLOOKUP($G$3466,Adatbázis!$D$3286:$E$3298,2,FALSE),FALSE))</f>
        <v>…</v>
      </c>
      <c r="H5625" s="102" t="str">
        <f>IF(VLOOKUP(C5625,Adatbázis!$D$105:$AN$3282,VLOOKUP($H$3466,Adatbázis!$D$3286:$E$3298,2,FALSE),FALSE)="","",VLOOKUP(C5625,Adatbázis!$D$105:$AN$3282,VLOOKUP($H$3466,Adatbázis!$D$3286:$E$3298,2,FALSE),FALSE))</f>
        <v>…</v>
      </c>
      <c r="I5625" s="102" t="str">
        <f>IF(VLOOKUP(C5625,Adatbázis!$D$105:$AN$3282,VLOOKUP($I$3466,Adatbázis!$D$3286:$E$3298,2,FALSE),FALSE)="","",VLOOKUP(C5625,Adatbázis!$D$105:$AN$3282,VLOOKUP($I$3466,Adatbázis!$D$3286:$E$3298,2,FALSE),FALSE))</f>
        <v>…</v>
      </c>
    </row>
    <row r="5626" spans="3:9" hidden="1">
      <c r="C5626" s="41" t="s">
        <v>19962</v>
      </c>
      <c r="D5626" s="101" t="str">
        <f>IF(VLOOKUP(C5626,Adatbázis!$D$105:$AN$3282,VLOOKUP($D$3466,Adatbázis!$L$3286:$M$3305,2,FALSE),FALSE)="","",VLOOKUP(C5626,Adatbázis!$D$105:$AN$3282,VLOOKUP($D$3466,Adatbázis!$L$3286:$M$3305,2,FALSE),FALSE))</f>
        <v>…</v>
      </c>
      <c r="E5626" s="101" t="str">
        <f>IF(VLOOKUP(C5626,Adatbázis!$D$105:$AN$3282,VLOOKUP($E$3466,Adatbázis!$L$3286:$M$3305,2,FALSE),FALSE)="","",VLOOKUP(C5626,Adatbázis!$D$105:$AN$3282,VLOOKUP($E$3466,Adatbázis!$L$3286:$M$3305,2,FALSE),FALSE))</f>
        <v>…</v>
      </c>
      <c r="F5626" s="101" t="str">
        <f>IF(VLOOKUP(C5626,Adatbázis!$D$105:$AN$3282,VLOOKUP($F$3466,Adatbázis!$L$3286:$M$3305,2,FALSE),FALSE)="","",VLOOKUP(C5626,Adatbázis!$D$105:$AN$3282,VLOOKUP($F$3466,Adatbázis!$L$3286:$M$3305,2,FALSE),FALSE))</f>
        <v>…</v>
      </c>
      <c r="G5626" s="102" t="str">
        <f>IF(VLOOKUP(C5626,Adatbázis!$D$105:$AN$3282,VLOOKUP($G$3466,Adatbázis!$D$3286:$E$3298,2,FALSE),FALSE)="","",VLOOKUP(C5626,Adatbázis!$D$105:$AN$3282,VLOOKUP($G$3466,Adatbázis!$D$3286:$E$3298,2,FALSE),FALSE))</f>
        <v>…</v>
      </c>
      <c r="H5626" s="102" t="str">
        <f>IF(VLOOKUP(C5626,Adatbázis!$D$105:$AN$3282,VLOOKUP($H$3466,Adatbázis!$D$3286:$E$3298,2,FALSE),FALSE)="","",VLOOKUP(C5626,Adatbázis!$D$105:$AN$3282,VLOOKUP($H$3466,Adatbázis!$D$3286:$E$3298,2,FALSE),FALSE))</f>
        <v>…</v>
      </c>
      <c r="I5626" s="102" t="str">
        <f>IF(VLOOKUP(C5626,Adatbázis!$D$105:$AN$3282,VLOOKUP($I$3466,Adatbázis!$D$3286:$E$3298,2,FALSE),FALSE)="","",VLOOKUP(C5626,Adatbázis!$D$105:$AN$3282,VLOOKUP($I$3466,Adatbázis!$D$3286:$E$3298,2,FALSE),FALSE))</f>
        <v>…</v>
      </c>
    </row>
    <row r="5627" spans="3:9" hidden="1">
      <c r="C5627" s="41" t="s">
        <v>19970</v>
      </c>
      <c r="D5627" s="101" t="str">
        <f>IF(VLOOKUP(C5627,Adatbázis!$D$105:$AN$3282,VLOOKUP($D$3466,Adatbázis!$L$3286:$M$3305,2,FALSE),FALSE)="","",VLOOKUP(C5627,Adatbázis!$D$105:$AN$3282,VLOOKUP($D$3466,Adatbázis!$L$3286:$M$3305,2,FALSE),FALSE))</f>
        <v>…</v>
      </c>
      <c r="E5627" s="101" t="str">
        <f>IF(VLOOKUP(C5627,Adatbázis!$D$105:$AN$3282,VLOOKUP($E$3466,Adatbázis!$L$3286:$M$3305,2,FALSE),FALSE)="","",VLOOKUP(C5627,Adatbázis!$D$105:$AN$3282,VLOOKUP($E$3466,Adatbázis!$L$3286:$M$3305,2,FALSE),FALSE))</f>
        <v>…</v>
      </c>
      <c r="F5627" s="101" t="str">
        <f>IF(VLOOKUP(C5627,Adatbázis!$D$105:$AN$3282,VLOOKUP($F$3466,Adatbázis!$L$3286:$M$3305,2,FALSE),FALSE)="","",VLOOKUP(C5627,Adatbázis!$D$105:$AN$3282,VLOOKUP($F$3466,Adatbázis!$L$3286:$M$3305,2,FALSE),FALSE))</f>
        <v>…</v>
      </c>
      <c r="G5627" s="102" t="str">
        <f>IF(VLOOKUP(C5627,Adatbázis!$D$105:$AN$3282,VLOOKUP($G$3466,Adatbázis!$D$3286:$E$3298,2,FALSE),FALSE)="","",VLOOKUP(C5627,Adatbázis!$D$105:$AN$3282,VLOOKUP($G$3466,Adatbázis!$D$3286:$E$3298,2,FALSE),FALSE))</f>
        <v>…</v>
      </c>
      <c r="H5627" s="102" t="str">
        <f>IF(VLOOKUP(C5627,Adatbázis!$D$105:$AN$3282,VLOOKUP($H$3466,Adatbázis!$D$3286:$E$3298,2,FALSE),FALSE)="","",VLOOKUP(C5627,Adatbázis!$D$105:$AN$3282,VLOOKUP($H$3466,Adatbázis!$D$3286:$E$3298,2,FALSE),FALSE))</f>
        <v>…</v>
      </c>
      <c r="I5627" s="102" t="str">
        <f>IF(VLOOKUP(C5627,Adatbázis!$D$105:$AN$3282,VLOOKUP($I$3466,Adatbázis!$D$3286:$E$3298,2,FALSE),FALSE)="","",VLOOKUP(C5627,Adatbázis!$D$105:$AN$3282,VLOOKUP($I$3466,Adatbázis!$D$3286:$E$3298,2,FALSE),FALSE))</f>
        <v>…</v>
      </c>
    </row>
    <row r="5628" spans="3:9" hidden="1">
      <c r="C5628" s="41" t="s">
        <v>19978</v>
      </c>
      <c r="D5628" s="101" t="str">
        <f>IF(VLOOKUP(C5628,Adatbázis!$D$105:$AN$3282,VLOOKUP($D$3466,Adatbázis!$L$3286:$M$3305,2,FALSE),FALSE)="","",VLOOKUP(C5628,Adatbázis!$D$105:$AN$3282,VLOOKUP($D$3466,Adatbázis!$L$3286:$M$3305,2,FALSE),FALSE))</f>
        <v>…</v>
      </c>
      <c r="E5628" s="101" t="str">
        <f>IF(VLOOKUP(C5628,Adatbázis!$D$105:$AN$3282,VLOOKUP($E$3466,Adatbázis!$L$3286:$M$3305,2,FALSE),FALSE)="","",VLOOKUP(C5628,Adatbázis!$D$105:$AN$3282,VLOOKUP($E$3466,Adatbázis!$L$3286:$M$3305,2,FALSE),FALSE))</f>
        <v>…</v>
      </c>
      <c r="F5628" s="101" t="str">
        <f>IF(VLOOKUP(C5628,Adatbázis!$D$105:$AN$3282,VLOOKUP($F$3466,Adatbázis!$L$3286:$M$3305,2,FALSE),FALSE)="","",VLOOKUP(C5628,Adatbázis!$D$105:$AN$3282,VLOOKUP($F$3466,Adatbázis!$L$3286:$M$3305,2,FALSE),FALSE))</f>
        <v>…</v>
      </c>
      <c r="G5628" s="102" t="str">
        <f>IF(VLOOKUP(C5628,Adatbázis!$D$105:$AN$3282,VLOOKUP($G$3466,Adatbázis!$D$3286:$E$3298,2,FALSE),FALSE)="","",VLOOKUP(C5628,Adatbázis!$D$105:$AN$3282,VLOOKUP($G$3466,Adatbázis!$D$3286:$E$3298,2,FALSE),FALSE))</f>
        <v>…</v>
      </c>
      <c r="H5628" s="102" t="str">
        <f>IF(VLOOKUP(C5628,Adatbázis!$D$105:$AN$3282,VLOOKUP($H$3466,Adatbázis!$D$3286:$E$3298,2,FALSE),FALSE)="","",VLOOKUP(C5628,Adatbázis!$D$105:$AN$3282,VLOOKUP($H$3466,Adatbázis!$D$3286:$E$3298,2,FALSE),FALSE))</f>
        <v>…</v>
      </c>
      <c r="I5628" s="102" t="str">
        <f>IF(VLOOKUP(C5628,Adatbázis!$D$105:$AN$3282,VLOOKUP($I$3466,Adatbázis!$D$3286:$E$3298,2,FALSE),FALSE)="","",VLOOKUP(C5628,Adatbázis!$D$105:$AN$3282,VLOOKUP($I$3466,Adatbázis!$D$3286:$E$3298,2,FALSE),FALSE))</f>
        <v>…</v>
      </c>
    </row>
    <row r="5629" spans="3:9" hidden="1">
      <c r="C5629" s="41" t="s">
        <v>16709</v>
      </c>
      <c r="D5629" s="101" t="str">
        <f>IF(VLOOKUP(C5629,Adatbázis!$D$105:$AN$3282,VLOOKUP($D$3466,Adatbázis!$L$3286:$M$3305,2,FALSE),FALSE)="","",VLOOKUP(C5629,Adatbázis!$D$105:$AN$3282,VLOOKUP($D$3466,Adatbázis!$L$3286:$M$3305,2,FALSE),FALSE))</f>
        <v>…</v>
      </c>
      <c r="E5629" s="101" t="str">
        <f>IF(VLOOKUP(C5629,Adatbázis!$D$105:$AN$3282,VLOOKUP($E$3466,Adatbázis!$L$3286:$M$3305,2,FALSE),FALSE)="","",VLOOKUP(C5629,Adatbázis!$D$105:$AN$3282,VLOOKUP($E$3466,Adatbázis!$L$3286:$M$3305,2,FALSE),FALSE))</f>
        <v>…</v>
      </c>
      <c r="F5629" s="101" t="str">
        <f>IF(VLOOKUP(C5629,Adatbázis!$D$105:$AN$3282,VLOOKUP($F$3466,Adatbázis!$L$3286:$M$3305,2,FALSE),FALSE)="","",VLOOKUP(C5629,Adatbázis!$D$105:$AN$3282,VLOOKUP($F$3466,Adatbázis!$L$3286:$M$3305,2,FALSE),FALSE))</f>
        <v>…</v>
      </c>
      <c r="G5629" s="102" t="str">
        <f>IF(VLOOKUP(C5629,Adatbázis!$D$105:$AN$3282,VLOOKUP($G$3466,Adatbázis!$D$3286:$E$3298,2,FALSE),FALSE)="","",VLOOKUP(C5629,Adatbázis!$D$105:$AN$3282,VLOOKUP($G$3466,Adatbázis!$D$3286:$E$3298,2,FALSE),FALSE))</f>
        <v>…</v>
      </c>
      <c r="H5629" s="102" t="str">
        <f>IF(VLOOKUP(C5629,Adatbázis!$D$105:$AN$3282,VLOOKUP($H$3466,Adatbázis!$D$3286:$E$3298,2,FALSE),FALSE)="","",VLOOKUP(C5629,Adatbázis!$D$105:$AN$3282,VLOOKUP($H$3466,Adatbázis!$D$3286:$E$3298,2,FALSE),FALSE))</f>
        <v>…</v>
      </c>
      <c r="I5629" s="102" t="str">
        <f>IF(VLOOKUP(C5629,Adatbázis!$D$105:$AN$3282,VLOOKUP($I$3466,Adatbázis!$D$3286:$E$3298,2,FALSE),FALSE)="","",VLOOKUP(C5629,Adatbázis!$D$105:$AN$3282,VLOOKUP($I$3466,Adatbázis!$D$3286:$E$3298,2,FALSE),FALSE))</f>
        <v>…</v>
      </c>
    </row>
    <row r="5630" spans="3:9" hidden="1">
      <c r="C5630" s="41" t="s">
        <v>19991</v>
      </c>
      <c r="D5630" s="101" t="str">
        <f>IF(VLOOKUP(C5630,Adatbázis!$D$105:$AN$3282,VLOOKUP($D$3466,Adatbázis!$L$3286:$M$3305,2,FALSE),FALSE)="","",VLOOKUP(C5630,Adatbázis!$D$105:$AN$3282,VLOOKUP($D$3466,Adatbázis!$L$3286:$M$3305,2,FALSE),FALSE))</f>
        <v>…</v>
      </c>
      <c r="E5630" s="101" t="str">
        <f>IF(VLOOKUP(C5630,Adatbázis!$D$105:$AN$3282,VLOOKUP($E$3466,Adatbázis!$L$3286:$M$3305,2,FALSE),FALSE)="","",VLOOKUP(C5630,Adatbázis!$D$105:$AN$3282,VLOOKUP($E$3466,Adatbázis!$L$3286:$M$3305,2,FALSE),FALSE))</f>
        <v>…</v>
      </c>
      <c r="F5630" s="101" t="str">
        <f>IF(VLOOKUP(C5630,Adatbázis!$D$105:$AN$3282,VLOOKUP($F$3466,Adatbázis!$L$3286:$M$3305,2,FALSE),FALSE)="","",VLOOKUP(C5630,Adatbázis!$D$105:$AN$3282,VLOOKUP($F$3466,Adatbázis!$L$3286:$M$3305,2,FALSE),FALSE))</f>
        <v>…</v>
      </c>
      <c r="G5630" s="102" t="str">
        <f>IF(VLOOKUP(C5630,Adatbázis!$D$105:$AN$3282,VLOOKUP($G$3466,Adatbázis!$D$3286:$E$3298,2,FALSE),FALSE)="","",VLOOKUP(C5630,Adatbázis!$D$105:$AN$3282,VLOOKUP($G$3466,Adatbázis!$D$3286:$E$3298,2,FALSE),FALSE))</f>
        <v>…</v>
      </c>
      <c r="H5630" s="102" t="str">
        <f>IF(VLOOKUP(C5630,Adatbázis!$D$105:$AN$3282,VLOOKUP($H$3466,Adatbázis!$D$3286:$E$3298,2,FALSE),FALSE)="","",VLOOKUP(C5630,Adatbázis!$D$105:$AN$3282,VLOOKUP($H$3466,Adatbázis!$D$3286:$E$3298,2,FALSE),FALSE))</f>
        <v>…</v>
      </c>
      <c r="I5630" s="102" t="str">
        <f>IF(VLOOKUP(C5630,Adatbázis!$D$105:$AN$3282,VLOOKUP($I$3466,Adatbázis!$D$3286:$E$3298,2,FALSE),FALSE)="","",VLOOKUP(C5630,Adatbázis!$D$105:$AN$3282,VLOOKUP($I$3466,Adatbázis!$D$3286:$E$3298,2,FALSE),FALSE))</f>
        <v>…</v>
      </c>
    </row>
    <row r="5631" spans="3:9" hidden="1">
      <c r="C5631" s="41" t="s">
        <v>20000</v>
      </c>
      <c r="D5631" s="101" t="str">
        <f>IF(VLOOKUP(C5631,Adatbázis!$D$105:$AN$3282,VLOOKUP($D$3466,Adatbázis!$L$3286:$M$3305,2,FALSE),FALSE)="","",VLOOKUP(C5631,Adatbázis!$D$105:$AN$3282,VLOOKUP($D$3466,Adatbázis!$L$3286:$M$3305,2,FALSE),FALSE))</f>
        <v>…</v>
      </c>
      <c r="E5631" s="101" t="str">
        <f>IF(VLOOKUP(C5631,Adatbázis!$D$105:$AN$3282,VLOOKUP($E$3466,Adatbázis!$L$3286:$M$3305,2,FALSE),FALSE)="","",VLOOKUP(C5631,Adatbázis!$D$105:$AN$3282,VLOOKUP($E$3466,Adatbázis!$L$3286:$M$3305,2,FALSE),FALSE))</f>
        <v>…</v>
      </c>
      <c r="F5631" s="101" t="str">
        <f>IF(VLOOKUP(C5631,Adatbázis!$D$105:$AN$3282,VLOOKUP($F$3466,Adatbázis!$L$3286:$M$3305,2,FALSE),FALSE)="","",VLOOKUP(C5631,Adatbázis!$D$105:$AN$3282,VLOOKUP($F$3466,Adatbázis!$L$3286:$M$3305,2,FALSE),FALSE))</f>
        <v>…</v>
      </c>
      <c r="G5631" s="102" t="str">
        <f>IF(VLOOKUP(C5631,Adatbázis!$D$105:$AN$3282,VLOOKUP($G$3466,Adatbázis!$D$3286:$E$3298,2,FALSE),FALSE)="","",VLOOKUP(C5631,Adatbázis!$D$105:$AN$3282,VLOOKUP($G$3466,Adatbázis!$D$3286:$E$3298,2,FALSE),FALSE))</f>
        <v>…</v>
      </c>
      <c r="H5631" s="102" t="str">
        <f>IF(VLOOKUP(C5631,Adatbázis!$D$105:$AN$3282,VLOOKUP($H$3466,Adatbázis!$D$3286:$E$3298,2,FALSE),FALSE)="","",VLOOKUP(C5631,Adatbázis!$D$105:$AN$3282,VLOOKUP($H$3466,Adatbázis!$D$3286:$E$3298,2,FALSE),FALSE))</f>
        <v>…</v>
      </c>
      <c r="I5631" s="102" t="str">
        <f>IF(VLOOKUP(C5631,Adatbázis!$D$105:$AN$3282,VLOOKUP($I$3466,Adatbázis!$D$3286:$E$3298,2,FALSE),FALSE)="","",VLOOKUP(C5631,Adatbázis!$D$105:$AN$3282,VLOOKUP($I$3466,Adatbázis!$D$3286:$E$3298,2,FALSE),FALSE))</f>
        <v>…</v>
      </c>
    </row>
    <row r="5632" spans="3:9" hidden="1">
      <c r="C5632" s="41" t="s">
        <v>20007</v>
      </c>
      <c r="D5632" s="101" t="str">
        <f>IF(VLOOKUP(C5632,Adatbázis!$D$105:$AN$3282,VLOOKUP($D$3466,Adatbázis!$L$3286:$M$3305,2,FALSE),FALSE)="","",VLOOKUP(C5632,Adatbázis!$D$105:$AN$3282,VLOOKUP($D$3466,Adatbázis!$L$3286:$M$3305,2,FALSE),FALSE))</f>
        <v>…</v>
      </c>
      <c r="E5632" s="101" t="str">
        <f>IF(VLOOKUP(C5632,Adatbázis!$D$105:$AN$3282,VLOOKUP($E$3466,Adatbázis!$L$3286:$M$3305,2,FALSE),FALSE)="","",VLOOKUP(C5632,Adatbázis!$D$105:$AN$3282,VLOOKUP($E$3466,Adatbázis!$L$3286:$M$3305,2,FALSE),FALSE))</f>
        <v>…</v>
      </c>
      <c r="F5632" s="101" t="str">
        <f>IF(VLOOKUP(C5632,Adatbázis!$D$105:$AN$3282,VLOOKUP($F$3466,Adatbázis!$L$3286:$M$3305,2,FALSE),FALSE)="","",VLOOKUP(C5632,Adatbázis!$D$105:$AN$3282,VLOOKUP($F$3466,Adatbázis!$L$3286:$M$3305,2,FALSE),FALSE))</f>
        <v>…</v>
      </c>
      <c r="G5632" s="102" t="str">
        <f>IF(VLOOKUP(C5632,Adatbázis!$D$105:$AN$3282,VLOOKUP($G$3466,Adatbázis!$D$3286:$E$3298,2,FALSE),FALSE)="","",VLOOKUP(C5632,Adatbázis!$D$105:$AN$3282,VLOOKUP($G$3466,Adatbázis!$D$3286:$E$3298,2,FALSE),FALSE))</f>
        <v>…</v>
      </c>
      <c r="H5632" s="102" t="str">
        <f>IF(VLOOKUP(C5632,Adatbázis!$D$105:$AN$3282,VLOOKUP($H$3466,Adatbázis!$D$3286:$E$3298,2,FALSE),FALSE)="","",VLOOKUP(C5632,Adatbázis!$D$105:$AN$3282,VLOOKUP($H$3466,Adatbázis!$D$3286:$E$3298,2,FALSE),FALSE))</f>
        <v>…</v>
      </c>
      <c r="I5632" s="102" t="str">
        <f>IF(VLOOKUP(C5632,Adatbázis!$D$105:$AN$3282,VLOOKUP($I$3466,Adatbázis!$D$3286:$E$3298,2,FALSE),FALSE)="","",VLOOKUP(C5632,Adatbázis!$D$105:$AN$3282,VLOOKUP($I$3466,Adatbázis!$D$3286:$E$3298,2,FALSE),FALSE))</f>
        <v>…</v>
      </c>
    </row>
    <row r="5633" spans="3:9" hidden="1">
      <c r="C5633" s="41" t="s">
        <v>20011</v>
      </c>
      <c r="D5633" s="101" t="str">
        <f>IF(VLOOKUP(C5633,Adatbázis!$D$105:$AN$3282,VLOOKUP($D$3466,Adatbázis!$L$3286:$M$3305,2,FALSE),FALSE)="","",VLOOKUP(C5633,Adatbázis!$D$105:$AN$3282,VLOOKUP($D$3466,Adatbázis!$L$3286:$M$3305,2,FALSE),FALSE))</f>
        <v>…</v>
      </c>
      <c r="E5633" s="101" t="str">
        <f>IF(VLOOKUP(C5633,Adatbázis!$D$105:$AN$3282,VLOOKUP($E$3466,Adatbázis!$L$3286:$M$3305,2,FALSE),FALSE)="","",VLOOKUP(C5633,Adatbázis!$D$105:$AN$3282,VLOOKUP($E$3466,Adatbázis!$L$3286:$M$3305,2,FALSE),FALSE))</f>
        <v>…</v>
      </c>
      <c r="F5633" s="101" t="str">
        <f>IF(VLOOKUP(C5633,Adatbázis!$D$105:$AN$3282,VLOOKUP($F$3466,Adatbázis!$L$3286:$M$3305,2,FALSE),FALSE)="","",VLOOKUP(C5633,Adatbázis!$D$105:$AN$3282,VLOOKUP($F$3466,Adatbázis!$L$3286:$M$3305,2,FALSE),FALSE))</f>
        <v>…</v>
      </c>
      <c r="G5633" s="102" t="str">
        <f>IF(VLOOKUP(C5633,Adatbázis!$D$105:$AN$3282,VLOOKUP($G$3466,Adatbázis!$D$3286:$E$3298,2,FALSE),FALSE)="","",VLOOKUP(C5633,Adatbázis!$D$105:$AN$3282,VLOOKUP($G$3466,Adatbázis!$D$3286:$E$3298,2,FALSE),FALSE))</f>
        <v>…</v>
      </c>
      <c r="H5633" s="102" t="str">
        <f>IF(VLOOKUP(C5633,Adatbázis!$D$105:$AN$3282,VLOOKUP($H$3466,Adatbázis!$D$3286:$E$3298,2,FALSE),FALSE)="","",VLOOKUP(C5633,Adatbázis!$D$105:$AN$3282,VLOOKUP($H$3466,Adatbázis!$D$3286:$E$3298,2,FALSE),FALSE))</f>
        <v>…</v>
      </c>
      <c r="I5633" s="102" t="str">
        <f>IF(VLOOKUP(C5633,Adatbázis!$D$105:$AN$3282,VLOOKUP($I$3466,Adatbázis!$D$3286:$E$3298,2,FALSE),FALSE)="","",VLOOKUP(C5633,Adatbázis!$D$105:$AN$3282,VLOOKUP($I$3466,Adatbázis!$D$3286:$E$3298,2,FALSE),FALSE))</f>
        <v>…</v>
      </c>
    </row>
    <row r="5634" spans="3:9" hidden="1">
      <c r="C5634" s="41" t="s">
        <v>20018</v>
      </c>
      <c r="D5634" s="101" t="str">
        <f>IF(VLOOKUP(C5634,Adatbázis!$D$105:$AN$3282,VLOOKUP($D$3466,Adatbázis!$L$3286:$M$3305,2,FALSE),FALSE)="","",VLOOKUP(C5634,Adatbázis!$D$105:$AN$3282,VLOOKUP($D$3466,Adatbázis!$L$3286:$M$3305,2,FALSE),FALSE))</f>
        <v>…</v>
      </c>
      <c r="E5634" s="101" t="str">
        <f>IF(VLOOKUP(C5634,Adatbázis!$D$105:$AN$3282,VLOOKUP($E$3466,Adatbázis!$L$3286:$M$3305,2,FALSE),FALSE)="","",VLOOKUP(C5634,Adatbázis!$D$105:$AN$3282,VLOOKUP($E$3466,Adatbázis!$L$3286:$M$3305,2,FALSE),FALSE))</f>
        <v>…</v>
      </c>
      <c r="F5634" s="101" t="str">
        <f>IF(VLOOKUP(C5634,Adatbázis!$D$105:$AN$3282,VLOOKUP($F$3466,Adatbázis!$L$3286:$M$3305,2,FALSE),FALSE)="","",VLOOKUP(C5634,Adatbázis!$D$105:$AN$3282,VLOOKUP($F$3466,Adatbázis!$L$3286:$M$3305,2,FALSE),FALSE))</f>
        <v>…</v>
      </c>
      <c r="G5634" s="102" t="str">
        <f>IF(VLOOKUP(C5634,Adatbázis!$D$105:$AN$3282,VLOOKUP($G$3466,Adatbázis!$D$3286:$E$3298,2,FALSE),FALSE)="","",VLOOKUP(C5634,Adatbázis!$D$105:$AN$3282,VLOOKUP($G$3466,Adatbázis!$D$3286:$E$3298,2,FALSE),FALSE))</f>
        <v>…</v>
      </c>
      <c r="H5634" s="102" t="str">
        <f>IF(VLOOKUP(C5634,Adatbázis!$D$105:$AN$3282,VLOOKUP($H$3466,Adatbázis!$D$3286:$E$3298,2,FALSE),FALSE)="","",VLOOKUP(C5634,Adatbázis!$D$105:$AN$3282,VLOOKUP($H$3466,Adatbázis!$D$3286:$E$3298,2,FALSE),FALSE))</f>
        <v>…</v>
      </c>
      <c r="I5634" s="102" t="str">
        <f>IF(VLOOKUP(C5634,Adatbázis!$D$105:$AN$3282,VLOOKUP($I$3466,Adatbázis!$D$3286:$E$3298,2,FALSE),FALSE)="","",VLOOKUP(C5634,Adatbázis!$D$105:$AN$3282,VLOOKUP($I$3466,Adatbázis!$D$3286:$E$3298,2,FALSE),FALSE))</f>
        <v>…</v>
      </c>
    </row>
    <row r="5635" spans="3:9" hidden="1">
      <c r="C5635" s="41" t="s">
        <v>20025</v>
      </c>
      <c r="D5635" s="101" t="str">
        <f>IF(VLOOKUP(C5635,Adatbázis!$D$105:$AN$3282,VLOOKUP($D$3466,Adatbázis!$L$3286:$M$3305,2,FALSE),FALSE)="","",VLOOKUP(C5635,Adatbázis!$D$105:$AN$3282,VLOOKUP($D$3466,Adatbázis!$L$3286:$M$3305,2,FALSE),FALSE))</f>
        <v>…</v>
      </c>
      <c r="E5635" s="101" t="str">
        <f>IF(VLOOKUP(C5635,Adatbázis!$D$105:$AN$3282,VLOOKUP($E$3466,Adatbázis!$L$3286:$M$3305,2,FALSE),FALSE)="","",VLOOKUP(C5635,Adatbázis!$D$105:$AN$3282,VLOOKUP($E$3466,Adatbázis!$L$3286:$M$3305,2,FALSE),FALSE))</f>
        <v>…</v>
      </c>
      <c r="F5635" s="101" t="str">
        <f>IF(VLOOKUP(C5635,Adatbázis!$D$105:$AN$3282,VLOOKUP($F$3466,Adatbázis!$L$3286:$M$3305,2,FALSE),FALSE)="","",VLOOKUP(C5635,Adatbázis!$D$105:$AN$3282,VLOOKUP($F$3466,Adatbázis!$L$3286:$M$3305,2,FALSE),FALSE))</f>
        <v>…</v>
      </c>
      <c r="G5635" s="102" t="str">
        <f>IF(VLOOKUP(C5635,Adatbázis!$D$105:$AN$3282,VLOOKUP($G$3466,Adatbázis!$D$3286:$E$3298,2,FALSE),FALSE)="","",VLOOKUP(C5635,Adatbázis!$D$105:$AN$3282,VLOOKUP($G$3466,Adatbázis!$D$3286:$E$3298,2,FALSE),FALSE))</f>
        <v>…</v>
      </c>
      <c r="H5635" s="102" t="str">
        <f>IF(VLOOKUP(C5635,Adatbázis!$D$105:$AN$3282,VLOOKUP($H$3466,Adatbázis!$D$3286:$E$3298,2,FALSE),FALSE)="","",VLOOKUP(C5635,Adatbázis!$D$105:$AN$3282,VLOOKUP($H$3466,Adatbázis!$D$3286:$E$3298,2,FALSE),FALSE))</f>
        <v>…</v>
      </c>
      <c r="I5635" s="102" t="str">
        <f>IF(VLOOKUP(C5635,Adatbázis!$D$105:$AN$3282,VLOOKUP($I$3466,Adatbázis!$D$3286:$E$3298,2,FALSE),FALSE)="","",VLOOKUP(C5635,Adatbázis!$D$105:$AN$3282,VLOOKUP($I$3466,Adatbázis!$D$3286:$E$3298,2,FALSE),FALSE))</f>
        <v>…</v>
      </c>
    </row>
    <row r="5636" spans="3:9" hidden="1">
      <c r="C5636" s="41" t="s">
        <v>20030</v>
      </c>
      <c r="D5636" s="101" t="str">
        <f>IF(VLOOKUP(C5636,Adatbázis!$D$105:$AN$3282,VLOOKUP($D$3466,Adatbázis!$L$3286:$M$3305,2,FALSE),FALSE)="","",VLOOKUP(C5636,Adatbázis!$D$105:$AN$3282,VLOOKUP($D$3466,Adatbázis!$L$3286:$M$3305,2,FALSE),FALSE))</f>
        <v>…</v>
      </c>
      <c r="E5636" s="101" t="str">
        <f>IF(VLOOKUP(C5636,Adatbázis!$D$105:$AN$3282,VLOOKUP($E$3466,Adatbázis!$L$3286:$M$3305,2,FALSE),FALSE)="","",VLOOKUP(C5636,Adatbázis!$D$105:$AN$3282,VLOOKUP($E$3466,Adatbázis!$L$3286:$M$3305,2,FALSE),FALSE))</f>
        <v>…</v>
      </c>
      <c r="F5636" s="101" t="str">
        <f>IF(VLOOKUP(C5636,Adatbázis!$D$105:$AN$3282,VLOOKUP($F$3466,Adatbázis!$L$3286:$M$3305,2,FALSE),FALSE)="","",VLOOKUP(C5636,Adatbázis!$D$105:$AN$3282,VLOOKUP($F$3466,Adatbázis!$L$3286:$M$3305,2,FALSE),FALSE))</f>
        <v>…</v>
      </c>
      <c r="G5636" s="102" t="str">
        <f>IF(VLOOKUP(C5636,Adatbázis!$D$105:$AN$3282,VLOOKUP($G$3466,Adatbázis!$D$3286:$E$3298,2,FALSE),FALSE)="","",VLOOKUP(C5636,Adatbázis!$D$105:$AN$3282,VLOOKUP($G$3466,Adatbázis!$D$3286:$E$3298,2,FALSE),FALSE))</f>
        <v>…</v>
      </c>
      <c r="H5636" s="102" t="str">
        <f>IF(VLOOKUP(C5636,Adatbázis!$D$105:$AN$3282,VLOOKUP($H$3466,Adatbázis!$D$3286:$E$3298,2,FALSE),FALSE)="","",VLOOKUP(C5636,Adatbázis!$D$105:$AN$3282,VLOOKUP($H$3466,Adatbázis!$D$3286:$E$3298,2,FALSE),FALSE))</f>
        <v>…</v>
      </c>
      <c r="I5636" s="102" t="str">
        <f>IF(VLOOKUP(C5636,Adatbázis!$D$105:$AN$3282,VLOOKUP($I$3466,Adatbázis!$D$3286:$E$3298,2,FALSE),FALSE)="","",VLOOKUP(C5636,Adatbázis!$D$105:$AN$3282,VLOOKUP($I$3466,Adatbázis!$D$3286:$E$3298,2,FALSE),FALSE))</f>
        <v>…</v>
      </c>
    </row>
    <row r="5637" spans="3:9" hidden="1">
      <c r="C5637" s="41" t="s">
        <v>20038</v>
      </c>
      <c r="D5637" s="101" t="str">
        <f>IF(VLOOKUP(C5637,Adatbázis!$D$105:$AN$3282,VLOOKUP($D$3466,Adatbázis!$L$3286:$M$3305,2,FALSE),FALSE)="","",VLOOKUP(C5637,Adatbázis!$D$105:$AN$3282,VLOOKUP($D$3466,Adatbázis!$L$3286:$M$3305,2,FALSE),FALSE))</f>
        <v>…</v>
      </c>
      <c r="E5637" s="101" t="str">
        <f>IF(VLOOKUP(C5637,Adatbázis!$D$105:$AN$3282,VLOOKUP($E$3466,Adatbázis!$L$3286:$M$3305,2,FALSE),FALSE)="","",VLOOKUP(C5637,Adatbázis!$D$105:$AN$3282,VLOOKUP($E$3466,Adatbázis!$L$3286:$M$3305,2,FALSE),FALSE))</f>
        <v>…</v>
      </c>
      <c r="F5637" s="101" t="str">
        <f>IF(VLOOKUP(C5637,Adatbázis!$D$105:$AN$3282,VLOOKUP($F$3466,Adatbázis!$L$3286:$M$3305,2,FALSE),FALSE)="","",VLOOKUP(C5637,Adatbázis!$D$105:$AN$3282,VLOOKUP($F$3466,Adatbázis!$L$3286:$M$3305,2,FALSE),FALSE))</f>
        <v>…</v>
      </c>
      <c r="G5637" s="102" t="str">
        <f>IF(VLOOKUP(C5637,Adatbázis!$D$105:$AN$3282,VLOOKUP($G$3466,Adatbázis!$D$3286:$E$3298,2,FALSE),FALSE)="","",VLOOKUP(C5637,Adatbázis!$D$105:$AN$3282,VLOOKUP($G$3466,Adatbázis!$D$3286:$E$3298,2,FALSE),FALSE))</f>
        <v>…</v>
      </c>
      <c r="H5637" s="102" t="str">
        <f>IF(VLOOKUP(C5637,Adatbázis!$D$105:$AN$3282,VLOOKUP($H$3466,Adatbázis!$D$3286:$E$3298,2,FALSE),FALSE)="","",VLOOKUP(C5637,Adatbázis!$D$105:$AN$3282,VLOOKUP($H$3466,Adatbázis!$D$3286:$E$3298,2,FALSE),FALSE))</f>
        <v>…</v>
      </c>
      <c r="I5637" s="102" t="str">
        <f>IF(VLOOKUP(C5637,Adatbázis!$D$105:$AN$3282,VLOOKUP($I$3466,Adatbázis!$D$3286:$E$3298,2,FALSE),FALSE)="","",VLOOKUP(C5637,Adatbázis!$D$105:$AN$3282,VLOOKUP($I$3466,Adatbázis!$D$3286:$E$3298,2,FALSE),FALSE))</f>
        <v>…</v>
      </c>
    </row>
    <row r="5638" spans="3:9" hidden="1">
      <c r="C5638" s="41" t="s">
        <v>4027</v>
      </c>
      <c r="D5638" s="101" t="str">
        <f>IF(VLOOKUP(C5638,Adatbázis!$D$105:$AN$3282,VLOOKUP($D$3466,Adatbázis!$L$3286:$M$3305,2,FALSE),FALSE)="","",VLOOKUP(C5638,Adatbázis!$D$105:$AN$3282,VLOOKUP($D$3466,Adatbázis!$L$3286:$M$3305,2,FALSE),FALSE))</f>
        <v>…</v>
      </c>
      <c r="E5638" s="101" t="str">
        <f>IF(VLOOKUP(C5638,Adatbázis!$D$105:$AN$3282,VLOOKUP($E$3466,Adatbázis!$L$3286:$M$3305,2,FALSE),FALSE)="","",VLOOKUP(C5638,Adatbázis!$D$105:$AN$3282,VLOOKUP($E$3466,Adatbázis!$L$3286:$M$3305,2,FALSE),FALSE))</f>
        <v>…</v>
      </c>
      <c r="F5638" s="101" t="str">
        <f>IF(VLOOKUP(C5638,Adatbázis!$D$105:$AN$3282,VLOOKUP($F$3466,Adatbázis!$L$3286:$M$3305,2,FALSE),FALSE)="","",VLOOKUP(C5638,Adatbázis!$D$105:$AN$3282,VLOOKUP($F$3466,Adatbázis!$L$3286:$M$3305,2,FALSE),FALSE))</f>
        <v>…</v>
      </c>
      <c r="G5638" s="102" t="str">
        <f>IF(VLOOKUP(C5638,Adatbázis!$D$105:$AN$3282,VLOOKUP($G$3466,Adatbázis!$D$3286:$E$3298,2,FALSE),FALSE)="","",VLOOKUP(C5638,Adatbázis!$D$105:$AN$3282,VLOOKUP($G$3466,Adatbázis!$D$3286:$E$3298,2,FALSE),FALSE))</f>
        <v>…</v>
      </c>
      <c r="H5638" s="102" t="str">
        <f>IF(VLOOKUP(C5638,Adatbázis!$D$105:$AN$3282,VLOOKUP($H$3466,Adatbázis!$D$3286:$E$3298,2,FALSE),FALSE)="","",VLOOKUP(C5638,Adatbázis!$D$105:$AN$3282,VLOOKUP($H$3466,Adatbázis!$D$3286:$E$3298,2,FALSE),FALSE))</f>
        <v>…</v>
      </c>
      <c r="I5638" s="102" t="str">
        <f>IF(VLOOKUP(C5638,Adatbázis!$D$105:$AN$3282,VLOOKUP($I$3466,Adatbázis!$D$3286:$E$3298,2,FALSE),FALSE)="","",VLOOKUP(C5638,Adatbázis!$D$105:$AN$3282,VLOOKUP($I$3466,Adatbázis!$D$3286:$E$3298,2,FALSE),FALSE))</f>
        <v>…</v>
      </c>
    </row>
    <row r="5639" spans="3:9" hidden="1">
      <c r="C5639" s="41" t="s">
        <v>20051</v>
      </c>
      <c r="D5639" s="101" t="str">
        <f>IF(VLOOKUP(C5639,Adatbázis!$D$105:$AN$3282,VLOOKUP($D$3466,Adatbázis!$L$3286:$M$3305,2,FALSE),FALSE)="","",VLOOKUP(C5639,Adatbázis!$D$105:$AN$3282,VLOOKUP($D$3466,Adatbázis!$L$3286:$M$3305,2,FALSE),FALSE))</f>
        <v>…</v>
      </c>
      <c r="E5639" s="101" t="str">
        <f>IF(VLOOKUP(C5639,Adatbázis!$D$105:$AN$3282,VLOOKUP($E$3466,Adatbázis!$L$3286:$M$3305,2,FALSE),FALSE)="","",VLOOKUP(C5639,Adatbázis!$D$105:$AN$3282,VLOOKUP($E$3466,Adatbázis!$L$3286:$M$3305,2,FALSE),FALSE))</f>
        <v>…</v>
      </c>
      <c r="F5639" s="101" t="str">
        <f>IF(VLOOKUP(C5639,Adatbázis!$D$105:$AN$3282,VLOOKUP($F$3466,Adatbázis!$L$3286:$M$3305,2,FALSE),FALSE)="","",VLOOKUP(C5639,Adatbázis!$D$105:$AN$3282,VLOOKUP($F$3466,Adatbázis!$L$3286:$M$3305,2,FALSE),FALSE))</f>
        <v>…</v>
      </c>
      <c r="G5639" s="102" t="str">
        <f>IF(VLOOKUP(C5639,Adatbázis!$D$105:$AN$3282,VLOOKUP($G$3466,Adatbázis!$D$3286:$E$3298,2,FALSE),FALSE)="","",VLOOKUP(C5639,Adatbázis!$D$105:$AN$3282,VLOOKUP($G$3466,Adatbázis!$D$3286:$E$3298,2,FALSE),FALSE))</f>
        <v>…</v>
      </c>
      <c r="H5639" s="102" t="str">
        <f>IF(VLOOKUP(C5639,Adatbázis!$D$105:$AN$3282,VLOOKUP($H$3466,Adatbázis!$D$3286:$E$3298,2,FALSE),FALSE)="","",VLOOKUP(C5639,Adatbázis!$D$105:$AN$3282,VLOOKUP($H$3466,Adatbázis!$D$3286:$E$3298,2,FALSE),FALSE))</f>
        <v>…</v>
      </c>
      <c r="I5639" s="102" t="str">
        <f>IF(VLOOKUP(C5639,Adatbázis!$D$105:$AN$3282,VLOOKUP($I$3466,Adatbázis!$D$3286:$E$3298,2,FALSE),FALSE)="","",VLOOKUP(C5639,Adatbázis!$D$105:$AN$3282,VLOOKUP($I$3466,Adatbázis!$D$3286:$E$3298,2,FALSE),FALSE))</f>
        <v>…</v>
      </c>
    </row>
    <row r="5640" spans="3:9" hidden="1">
      <c r="C5640" s="41" t="s">
        <v>20058</v>
      </c>
      <c r="D5640" s="101" t="str">
        <f>IF(VLOOKUP(C5640,Adatbázis!$D$105:$AN$3282,VLOOKUP($D$3466,Adatbázis!$L$3286:$M$3305,2,FALSE),FALSE)="","",VLOOKUP(C5640,Adatbázis!$D$105:$AN$3282,VLOOKUP($D$3466,Adatbázis!$L$3286:$M$3305,2,FALSE),FALSE))</f>
        <v>…</v>
      </c>
      <c r="E5640" s="101" t="str">
        <f>IF(VLOOKUP(C5640,Adatbázis!$D$105:$AN$3282,VLOOKUP($E$3466,Adatbázis!$L$3286:$M$3305,2,FALSE),FALSE)="","",VLOOKUP(C5640,Adatbázis!$D$105:$AN$3282,VLOOKUP($E$3466,Adatbázis!$L$3286:$M$3305,2,FALSE),FALSE))</f>
        <v>…</v>
      </c>
      <c r="F5640" s="101" t="str">
        <f>IF(VLOOKUP(C5640,Adatbázis!$D$105:$AN$3282,VLOOKUP($F$3466,Adatbázis!$L$3286:$M$3305,2,FALSE),FALSE)="","",VLOOKUP(C5640,Adatbázis!$D$105:$AN$3282,VLOOKUP($F$3466,Adatbázis!$L$3286:$M$3305,2,FALSE),FALSE))</f>
        <v>…</v>
      </c>
      <c r="G5640" s="102" t="str">
        <f>IF(VLOOKUP(C5640,Adatbázis!$D$105:$AN$3282,VLOOKUP($G$3466,Adatbázis!$D$3286:$E$3298,2,FALSE),FALSE)="","",VLOOKUP(C5640,Adatbázis!$D$105:$AN$3282,VLOOKUP($G$3466,Adatbázis!$D$3286:$E$3298,2,FALSE),FALSE))</f>
        <v>…</v>
      </c>
      <c r="H5640" s="102" t="str">
        <f>IF(VLOOKUP(C5640,Adatbázis!$D$105:$AN$3282,VLOOKUP($H$3466,Adatbázis!$D$3286:$E$3298,2,FALSE),FALSE)="","",VLOOKUP(C5640,Adatbázis!$D$105:$AN$3282,VLOOKUP($H$3466,Adatbázis!$D$3286:$E$3298,2,FALSE),FALSE))</f>
        <v>…</v>
      </c>
      <c r="I5640" s="102" t="str">
        <f>IF(VLOOKUP(C5640,Adatbázis!$D$105:$AN$3282,VLOOKUP($I$3466,Adatbázis!$D$3286:$E$3298,2,FALSE),FALSE)="","",VLOOKUP(C5640,Adatbázis!$D$105:$AN$3282,VLOOKUP($I$3466,Adatbázis!$D$3286:$E$3298,2,FALSE),FALSE))</f>
        <v>…</v>
      </c>
    </row>
    <row r="5641" spans="3:9" hidden="1">
      <c r="C5641" s="41" t="s">
        <v>20063</v>
      </c>
      <c r="D5641" s="101" t="str">
        <f>IF(VLOOKUP(C5641,Adatbázis!$D$105:$AN$3282,VLOOKUP($D$3466,Adatbázis!$L$3286:$M$3305,2,FALSE),FALSE)="","",VLOOKUP(C5641,Adatbázis!$D$105:$AN$3282,VLOOKUP($D$3466,Adatbázis!$L$3286:$M$3305,2,FALSE),FALSE))</f>
        <v>…</v>
      </c>
      <c r="E5641" s="101" t="str">
        <f>IF(VLOOKUP(C5641,Adatbázis!$D$105:$AN$3282,VLOOKUP($E$3466,Adatbázis!$L$3286:$M$3305,2,FALSE),FALSE)="","",VLOOKUP(C5641,Adatbázis!$D$105:$AN$3282,VLOOKUP($E$3466,Adatbázis!$L$3286:$M$3305,2,FALSE),FALSE))</f>
        <v>…</v>
      </c>
      <c r="F5641" s="101" t="str">
        <f>IF(VLOOKUP(C5641,Adatbázis!$D$105:$AN$3282,VLOOKUP($F$3466,Adatbázis!$L$3286:$M$3305,2,FALSE),FALSE)="","",VLOOKUP(C5641,Adatbázis!$D$105:$AN$3282,VLOOKUP($F$3466,Adatbázis!$L$3286:$M$3305,2,FALSE),FALSE))</f>
        <v>…</v>
      </c>
      <c r="G5641" s="102" t="str">
        <f>IF(VLOOKUP(C5641,Adatbázis!$D$105:$AN$3282,VLOOKUP($G$3466,Adatbázis!$D$3286:$E$3298,2,FALSE),FALSE)="","",VLOOKUP(C5641,Adatbázis!$D$105:$AN$3282,VLOOKUP($G$3466,Adatbázis!$D$3286:$E$3298,2,FALSE),FALSE))</f>
        <v>…</v>
      </c>
      <c r="H5641" s="102" t="str">
        <f>IF(VLOOKUP(C5641,Adatbázis!$D$105:$AN$3282,VLOOKUP($H$3466,Adatbázis!$D$3286:$E$3298,2,FALSE),FALSE)="","",VLOOKUP(C5641,Adatbázis!$D$105:$AN$3282,VLOOKUP($H$3466,Adatbázis!$D$3286:$E$3298,2,FALSE),FALSE))</f>
        <v>…</v>
      </c>
      <c r="I5641" s="102" t="str">
        <f>IF(VLOOKUP(C5641,Adatbázis!$D$105:$AN$3282,VLOOKUP($I$3466,Adatbázis!$D$3286:$E$3298,2,FALSE),FALSE)="","",VLOOKUP(C5641,Adatbázis!$D$105:$AN$3282,VLOOKUP($I$3466,Adatbázis!$D$3286:$E$3298,2,FALSE),FALSE))</f>
        <v>…</v>
      </c>
    </row>
    <row r="5642" spans="3:9" hidden="1">
      <c r="C5642" s="41" t="s">
        <v>6085</v>
      </c>
      <c r="D5642" s="101" t="str">
        <f>IF(VLOOKUP(C5642,Adatbázis!$D$105:$AN$3282,VLOOKUP($D$3466,Adatbázis!$L$3286:$M$3305,2,FALSE),FALSE)="","",VLOOKUP(C5642,Adatbázis!$D$105:$AN$3282,VLOOKUP($D$3466,Adatbázis!$L$3286:$M$3305,2,FALSE),FALSE))</f>
        <v>…</v>
      </c>
      <c r="E5642" s="101" t="str">
        <f>IF(VLOOKUP(C5642,Adatbázis!$D$105:$AN$3282,VLOOKUP($E$3466,Adatbázis!$L$3286:$M$3305,2,FALSE),FALSE)="","",VLOOKUP(C5642,Adatbázis!$D$105:$AN$3282,VLOOKUP($E$3466,Adatbázis!$L$3286:$M$3305,2,FALSE),FALSE))</f>
        <v>…</v>
      </c>
      <c r="F5642" s="101" t="str">
        <f>IF(VLOOKUP(C5642,Adatbázis!$D$105:$AN$3282,VLOOKUP($F$3466,Adatbázis!$L$3286:$M$3305,2,FALSE),FALSE)="","",VLOOKUP(C5642,Adatbázis!$D$105:$AN$3282,VLOOKUP($F$3466,Adatbázis!$L$3286:$M$3305,2,FALSE),FALSE))</f>
        <v>…</v>
      </c>
      <c r="G5642" s="102" t="str">
        <f>IF(VLOOKUP(C5642,Adatbázis!$D$105:$AN$3282,VLOOKUP($G$3466,Adatbázis!$D$3286:$E$3298,2,FALSE),FALSE)="","",VLOOKUP(C5642,Adatbázis!$D$105:$AN$3282,VLOOKUP($G$3466,Adatbázis!$D$3286:$E$3298,2,FALSE),FALSE))</f>
        <v>…</v>
      </c>
      <c r="H5642" s="102" t="str">
        <f>IF(VLOOKUP(C5642,Adatbázis!$D$105:$AN$3282,VLOOKUP($H$3466,Adatbázis!$D$3286:$E$3298,2,FALSE),FALSE)="","",VLOOKUP(C5642,Adatbázis!$D$105:$AN$3282,VLOOKUP($H$3466,Adatbázis!$D$3286:$E$3298,2,FALSE),FALSE))</f>
        <v>…</v>
      </c>
      <c r="I5642" s="102" t="str">
        <f>IF(VLOOKUP(C5642,Adatbázis!$D$105:$AN$3282,VLOOKUP($I$3466,Adatbázis!$D$3286:$E$3298,2,FALSE),FALSE)="","",VLOOKUP(C5642,Adatbázis!$D$105:$AN$3282,VLOOKUP($I$3466,Adatbázis!$D$3286:$E$3298,2,FALSE),FALSE))</f>
        <v>…</v>
      </c>
    </row>
    <row r="5643" spans="3:9" hidden="1">
      <c r="C5643" s="41" t="s">
        <v>11838</v>
      </c>
      <c r="D5643" s="101" t="str">
        <f>IF(VLOOKUP(C5643,Adatbázis!$D$105:$AN$3282,VLOOKUP($D$3466,Adatbázis!$L$3286:$M$3305,2,FALSE),FALSE)="","",VLOOKUP(C5643,Adatbázis!$D$105:$AN$3282,VLOOKUP($D$3466,Adatbázis!$L$3286:$M$3305,2,FALSE),FALSE))</f>
        <v>…</v>
      </c>
      <c r="E5643" s="101" t="str">
        <f>IF(VLOOKUP(C5643,Adatbázis!$D$105:$AN$3282,VLOOKUP($E$3466,Adatbázis!$L$3286:$M$3305,2,FALSE),FALSE)="","",VLOOKUP(C5643,Adatbázis!$D$105:$AN$3282,VLOOKUP($E$3466,Adatbázis!$L$3286:$M$3305,2,FALSE),FALSE))</f>
        <v>…</v>
      </c>
      <c r="F5643" s="101" t="str">
        <f>IF(VLOOKUP(C5643,Adatbázis!$D$105:$AN$3282,VLOOKUP($F$3466,Adatbázis!$L$3286:$M$3305,2,FALSE),FALSE)="","",VLOOKUP(C5643,Adatbázis!$D$105:$AN$3282,VLOOKUP($F$3466,Adatbázis!$L$3286:$M$3305,2,FALSE),FALSE))</f>
        <v>…</v>
      </c>
      <c r="G5643" s="102" t="str">
        <f>IF(VLOOKUP(C5643,Adatbázis!$D$105:$AN$3282,VLOOKUP($G$3466,Adatbázis!$D$3286:$E$3298,2,FALSE),FALSE)="","",VLOOKUP(C5643,Adatbázis!$D$105:$AN$3282,VLOOKUP($G$3466,Adatbázis!$D$3286:$E$3298,2,FALSE),FALSE))</f>
        <v>…</v>
      </c>
      <c r="H5643" s="102" t="str">
        <f>IF(VLOOKUP(C5643,Adatbázis!$D$105:$AN$3282,VLOOKUP($H$3466,Adatbázis!$D$3286:$E$3298,2,FALSE),FALSE)="","",VLOOKUP(C5643,Adatbázis!$D$105:$AN$3282,VLOOKUP($H$3466,Adatbázis!$D$3286:$E$3298,2,FALSE),FALSE))</f>
        <v>…</v>
      </c>
      <c r="I5643" s="102" t="str">
        <f>IF(VLOOKUP(C5643,Adatbázis!$D$105:$AN$3282,VLOOKUP($I$3466,Adatbázis!$D$3286:$E$3298,2,FALSE),FALSE)="","",VLOOKUP(C5643,Adatbázis!$D$105:$AN$3282,VLOOKUP($I$3466,Adatbázis!$D$3286:$E$3298,2,FALSE),FALSE))</f>
        <v>…</v>
      </c>
    </row>
    <row r="5644" spans="3:9" hidden="1">
      <c r="C5644" s="41" t="s">
        <v>20077</v>
      </c>
      <c r="D5644" s="101" t="str">
        <f>IF(VLOOKUP(C5644,Adatbázis!$D$105:$AN$3282,VLOOKUP($D$3466,Adatbázis!$L$3286:$M$3305,2,FALSE),FALSE)="","",VLOOKUP(C5644,Adatbázis!$D$105:$AN$3282,VLOOKUP($D$3466,Adatbázis!$L$3286:$M$3305,2,FALSE),FALSE))</f>
        <v>…</v>
      </c>
      <c r="E5644" s="101" t="str">
        <f>IF(VLOOKUP(C5644,Adatbázis!$D$105:$AN$3282,VLOOKUP($E$3466,Adatbázis!$L$3286:$M$3305,2,FALSE),FALSE)="","",VLOOKUP(C5644,Adatbázis!$D$105:$AN$3282,VLOOKUP($E$3466,Adatbázis!$L$3286:$M$3305,2,FALSE),FALSE))</f>
        <v>…</v>
      </c>
      <c r="F5644" s="101" t="str">
        <f>IF(VLOOKUP(C5644,Adatbázis!$D$105:$AN$3282,VLOOKUP($F$3466,Adatbázis!$L$3286:$M$3305,2,FALSE),FALSE)="","",VLOOKUP(C5644,Adatbázis!$D$105:$AN$3282,VLOOKUP($F$3466,Adatbázis!$L$3286:$M$3305,2,FALSE),FALSE))</f>
        <v>…</v>
      </c>
      <c r="G5644" s="102" t="str">
        <f>IF(VLOOKUP(C5644,Adatbázis!$D$105:$AN$3282,VLOOKUP($G$3466,Adatbázis!$D$3286:$E$3298,2,FALSE),FALSE)="","",VLOOKUP(C5644,Adatbázis!$D$105:$AN$3282,VLOOKUP($G$3466,Adatbázis!$D$3286:$E$3298,2,FALSE),FALSE))</f>
        <v>…</v>
      </c>
      <c r="H5644" s="102" t="str">
        <f>IF(VLOOKUP(C5644,Adatbázis!$D$105:$AN$3282,VLOOKUP($H$3466,Adatbázis!$D$3286:$E$3298,2,FALSE),FALSE)="","",VLOOKUP(C5644,Adatbázis!$D$105:$AN$3282,VLOOKUP($H$3466,Adatbázis!$D$3286:$E$3298,2,FALSE),FALSE))</f>
        <v>…</v>
      </c>
      <c r="I5644" s="102" t="str">
        <f>IF(VLOOKUP(C5644,Adatbázis!$D$105:$AN$3282,VLOOKUP($I$3466,Adatbázis!$D$3286:$E$3298,2,FALSE),FALSE)="","",VLOOKUP(C5644,Adatbázis!$D$105:$AN$3282,VLOOKUP($I$3466,Adatbázis!$D$3286:$E$3298,2,FALSE),FALSE))</f>
        <v>…</v>
      </c>
    </row>
    <row r="5645" spans="3:9" hidden="1">
      <c r="C5645" s="41" t="s">
        <v>20087</v>
      </c>
      <c r="D5645" s="101" t="str">
        <f>IF(VLOOKUP(C5645,Adatbázis!$D$105:$AN$3282,VLOOKUP($D$3466,Adatbázis!$L$3286:$M$3305,2,FALSE),FALSE)="","",VLOOKUP(C5645,Adatbázis!$D$105:$AN$3282,VLOOKUP($D$3466,Adatbázis!$L$3286:$M$3305,2,FALSE),FALSE))</f>
        <v>…</v>
      </c>
      <c r="E5645" s="101" t="str">
        <f>IF(VLOOKUP(C5645,Adatbázis!$D$105:$AN$3282,VLOOKUP($E$3466,Adatbázis!$L$3286:$M$3305,2,FALSE),FALSE)="","",VLOOKUP(C5645,Adatbázis!$D$105:$AN$3282,VLOOKUP($E$3466,Adatbázis!$L$3286:$M$3305,2,FALSE),FALSE))</f>
        <v>…</v>
      </c>
      <c r="F5645" s="101" t="str">
        <f>IF(VLOOKUP(C5645,Adatbázis!$D$105:$AN$3282,VLOOKUP($F$3466,Adatbázis!$L$3286:$M$3305,2,FALSE),FALSE)="","",VLOOKUP(C5645,Adatbázis!$D$105:$AN$3282,VLOOKUP($F$3466,Adatbázis!$L$3286:$M$3305,2,FALSE),FALSE))</f>
        <v>…</v>
      </c>
      <c r="G5645" s="102" t="str">
        <f>IF(VLOOKUP(C5645,Adatbázis!$D$105:$AN$3282,VLOOKUP($G$3466,Adatbázis!$D$3286:$E$3298,2,FALSE),FALSE)="","",VLOOKUP(C5645,Adatbázis!$D$105:$AN$3282,VLOOKUP($G$3466,Adatbázis!$D$3286:$E$3298,2,FALSE),FALSE))</f>
        <v>…</v>
      </c>
      <c r="H5645" s="102" t="str">
        <f>IF(VLOOKUP(C5645,Adatbázis!$D$105:$AN$3282,VLOOKUP($H$3466,Adatbázis!$D$3286:$E$3298,2,FALSE),FALSE)="","",VLOOKUP(C5645,Adatbázis!$D$105:$AN$3282,VLOOKUP($H$3466,Adatbázis!$D$3286:$E$3298,2,FALSE),FALSE))</f>
        <v>…</v>
      </c>
      <c r="I5645" s="102" t="str">
        <f>IF(VLOOKUP(C5645,Adatbázis!$D$105:$AN$3282,VLOOKUP($I$3466,Adatbázis!$D$3286:$E$3298,2,FALSE),FALSE)="","",VLOOKUP(C5645,Adatbázis!$D$105:$AN$3282,VLOOKUP($I$3466,Adatbázis!$D$3286:$E$3298,2,FALSE),FALSE))</f>
        <v>…</v>
      </c>
    </row>
    <row r="5646" spans="3:9" hidden="1">
      <c r="C5646" s="41" t="s">
        <v>20094</v>
      </c>
      <c r="D5646" s="101" t="str">
        <f>IF(VLOOKUP(C5646,Adatbázis!$D$105:$AN$3282,VLOOKUP($D$3466,Adatbázis!$L$3286:$M$3305,2,FALSE),FALSE)="","",VLOOKUP(C5646,Adatbázis!$D$105:$AN$3282,VLOOKUP($D$3466,Adatbázis!$L$3286:$M$3305,2,FALSE),FALSE))</f>
        <v>…</v>
      </c>
      <c r="E5646" s="101" t="str">
        <f>IF(VLOOKUP(C5646,Adatbázis!$D$105:$AN$3282,VLOOKUP($E$3466,Adatbázis!$L$3286:$M$3305,2,FALSE),FALSE)="","",VLOOKUP(C5646,Adatbázis!$D$105:$AN$3282,VLOOKUP($E$3466,Adatbázis!$L$3286:$M$3305,2,FALSE),FALSE))</f>
        <v>…</v>
      </c>
      <c r="F5646" s="101" t="str">
        <f>IF(VLOOKUP(C5646,Adatbázis!$D$105:$AN$3282,VLOOKUP($F$3466,Adatbázis!$L$3286:$M$3305,2,FALSE),FALSE)="","",VLOOKUP(C5646,Adatbázis!$D$105:$AN$3282,VLOOKUP($F$3466,Adatbázis!$L$3286:$M$3305,2,FALSE),FALSE))</f>
        <v>…</v>
      </c>
      <c r="G5646" s="102" t="str">
        <f>IF(VLOOKUP(C5646,Adatbázis!$D$105:$AN$3282,VLOOKUP($G$3466,Adatbázis!$D$3286:$E$3298,2,FALSE),FALSE)="","",VLOOKUP(C5646,Adatbázis!$D$105:$AN$3282,VLOOKUP($G$3466,Adatbázis!$D$3286:$E$3298,2,FALSE),FALSE))</f>
        <v>…</v>
      </c>
      <c r="H5646" s="102" t="str">
        <f>IF(VLOOKUP(C5646,Adatbázis!$D$105:$AN$3282,VLOOKUP($H$3466,Adatbázis!$D$3286:$E$3298,2,FALSE),FALSE)="","",VLOOKUP(C5646,Adatbázis!$D$105:$AN$3282,VLOOKUP($H$3466,Adatbázis!$D$3286:$E$3298,2,FALSE),FALSE))</f>
        <v>…</v>
      </c>
      <c r="I5646" s="102" t="str">
        <f>IF(VLOOKUP(C5646,Adatbázis!$D$105:$AN$3282,VLOOKUP($I$3466,Adatbázis!$D$3286:$E$3298,2,FALSE),FALSE)="","",VLOOKUP(C5646,Adatbázis!$D$105:$AN$3282,VLOOKUP($I$3466,Adatbázis!$D$3286:$E$3298,2,FALSE),FALSE))</f>
        <v>…</v>
      </c>
    </row>
    <row r="5647" spans="3:9" hidden="1">
      <c r="C5647" s="41" t="s">
        <v>20107</v>
      </c>
      <c r="D5647" s="101" t="str">
        <f>IF(VLOOKUP(C5647,Adatbázis!$D$105:$AN$3282,VLOOKUP($D$3466,Adatbázis!$L$3286:$M$3305,2,FALSE),FALSE)="","",VLOOKUP(C5647,Adatbázis!$D$105:$AN$3282,VLOOKUP($D$3466,Adatbázis!$L$3286:$M$3305,2,FALSE),FALSE))</f>
        <v>…</v>
      </c>
      <c r="E5647" s="101" t="str">
        <f>IF(VLOOKUP(C5647,Adatbázis!$D$105:$AN$3282,VLOOKUP($E$3466,Adatbázis!$L$3286:$M$3305,2,FALSE),FALSE)="","",VLOOKUP(C5647,Adatbázis!$D$105:$AN$3282,VLOOKUP($E$3466,Adatbázis!$L$3286:$M$3305,2,FALSE),FALSE))</f>
        <v>…</v>
      </c>
      <c r="F5647" s="101" t="str">
        <f>IF(VLOOKUP(C5647,Adatbázis!$D$105:$AN$3282,VLOOKUP($F$3466,Adatbázis!$L$3286:$M$3305,2,FALSE),FALSE)="","",VLOOKUP(C5647,Adatbázis!$D$105:$AN$3282,VLOOKUP($F$3466,Adatbázis!$L$3286:$M$3305,2,FALSE),FALSE))</f>
        <v>…</v>
      </c>
      <c r="G5647" s="102" t="str">
        <f>IF(VLOOKUP(C5647,Adatbázis!$D$105:$AN$3282,VLOOKUP($G$3466,Adatbázis!$D$3286:$E$3298,2,FALSE),FALSE)="","",VLOOKUP(C5647,Adatbázis!$D$105:$AN$3282,VLOOKUP($G$3466,Adatbázis!$D$3286:$E$3298,2,FALSE),FALSE))</f>
        <v>…</v>
      </c>
      <c r="H5647" s="102" t="str">
        <f>IF(VLOOKUP(C5647,Adatbázis!$D$105:$AN$3282,VLOOKUP($H$3466,Adatbázis!$D$3286:$E$3298,2,FALSE),FALSE)="","",VLOOKUP(C5647,Adatbázis!$D$105:$AN$3282,VLOOKUP($H$3466,Adatbázis!$D$3286:$E$3298,2,FALSE),FALSE))</f>
        <v>…</v>
      </c>
      <c r="I5647" s="102" t="str">
        <f>IF(VLOOKUP(C5647,Adatbázis!$D$105:$AN$3282,VLOOKUP($I$3466,Adatbázis!$D$3286:$E$3298,2,FALSE),FALSE)="","",VLOOKUP(C5647,Adatbázis!$D$105:$AN$3282,VLOOKUP($I$3466,Adatbázis!$D$3286:$E$3298,2,FALSE),FALSE))</f>
        <v>…</v>
      </c>
    </row>
    <row r="5648" spans="3:9" hidden="1">
      <c r="C5648" s="41" t="s">
        <v>9533</v>
      </c>
      <c r="D5648" s="101" t="str">
        <f>IF(VLOOKUP(C5648,Adatbázis!$D$105:$AN$3282,VLOOKUP($D$3466,Adatbázis!$L$3286:$M$3305,2,FALSE),FALSE)="","",VLOOKUP(C5648,Adatbázis!$D$105:$AN$3282,VLOOKUP($D$3466,Adatbázis!$L$3286:$M$3305,2,FALSE),FALSE))</f>
        <v>…</v>
      </c>
      <c r="E5648" s="101" t="str">
        <f>IF(VLOOKUP(C5648,Adatbázis!$D$105:$AN$3282,VLOOKUP($E$3466,Adatbázis!$L$3286:$M$3305,2,FALSE),FALSE)="","",VLOOKUP(C5648,Adatbázis!$D$105:$AN$3282,VLOOKUP($E$3466,Adatbázis!$L$3286:$M$3305,2,FALSE),FALSE))</f>
        <v>…</v>
      </c>
      <c r="F5648" s="101" t="str">
        <f>IF(VLOOKUP(C5648,Adatbázis!$D$105:$AN$3282,VLOOKUP($F$3466,Adatbázis!$L$3286:$M$3305,2,FALSE),FALSE)="","",VLOOKUP(C5648,Adatbázis!$D$105:$AN$3282,VLOOKUP($F$3466,Adatbázis!$L$3286:$M$3305,2,FALSE),FALSE))</f>
        <v>…</v>
      </c>
      <c r="G5648" s="102" t="str">
        <f>IF(VLOOKUP(C5648,Adatbázis!$D$105:$AN$3282,VLOOKUP($G$3466,Adatbázis!$D$3286:$E$3298,2,FALSE),FALSE)="","",VLOOKUP(C5648,Adatbázis!$D$105:$AN$3282,VLOOKUP($G$3466,Adatbázis!$D$3286:$E$3298,2,FALSE),FALSE))</f>
        <v>…</v>
      </c>
      <c r="H5648" s="102" t="str">
        <f>IF(VLOOKUP(C5648,Adatbázis!$D$105:$AN$3282,VLOOKUP($H$3466,Adatbázis!$D$3286:$E$3298,2,FALSE),FALSE)="","",VLOOKUP(C5648,Adatbázis!$D$105:$AN$3282,VLOOKUP($H$3466,Adatbázis!$D$3286:$E$3298,2,FALSE),FALSE))</f>
        <v>…</v>
      </c>
      <c r="I5648" s="102" t="str">
        <f>IF(VLOOKUP(C5648,Adatbázis!$D$105:$AN$3282,VLOOKUP($I$3466,Adatbázis!$D$3286:$E$3298,2,FALSE),FALSE)="","",VLOOKUP(C5648,Adatbázis!$D$105:$AN$3282,VLOOKUP($I$3466,Adatbázis!$D$3286:$E$3298,2,FALSE),FALSE))</f>
        <v>…</v>
      </c>
    </row>
    <row r="5649" spans="3:9" hidden="1">
      <c r="C5649" s="41" t="s">
        <v>5579</v>
      </c>
      <c r="D5649" s="101" t="str">
        <f>IF(VLOOKUP(C5649,Adatbázis!$D$105:$AN$3282,VLOOKUP($D$3466,Adatbázis!$L$3286:$M$3305,2,FALSE),FALSE)="","",VLOOKUP(C5649,Adatbázis!$D$105:$AN$3282,VLOOKUP($D$3466,Adatbázis!$L$3286:$M$3305,2,FALSE),FALSE))</f>
        <v>…</v>
      </c>
      <c r="E5649" s="101" t="str">
        <f>IF(VLOOKUP(C5649,Adatbázis!$D$105:$AN$3282,VLOOKUP($E$3466,Adatbázis!$L$3286:$M$3305,2,FALSE),FALSE)="","",VLOOKUP(C5649,Adatbázis!$D$105:$AN$3282,VLOOKUP($E$3466,Adatbázis!$L$3286:$M$3305,2,FALSE),FALSE))</f>
        <v>…</v>
      </c>
      <c r="F5649" s="101" t="str">
        <f>IF(VLOOKUP(C5649,Adatbázis!$D$105:$AN$3282,VLOOKUP($F$3466,Adatbázis!$L$3286:$M$3305,2,FALSE),FALSE)="","",VLOOKUP(C5649,Adatbázis!$D$105:$AN$3282,VLOOKUP($F$3466,Adatbázis!$L$3286:$M$3305,2,FALSE),FALSE))</f>
        <v>…</v>
      </c>
      <c r="G5649" s="102" t="str">
        <f>IF(VLOOKUP(C5649,Adatbázis!$D$105:$AN$3282,VLOOKUP($G$3466,Adatbázis!$D$3286:$E$3298,2,FALSE),FALSE)="","",VLOOKUP(C5649,Adatbázis!$D$105:$AN$3282,VLOOKUP($G$3466,Adatbázis!$D$3286:$E$3298,2,FALSE),FALSE))</f>
        <v>…</v>
      </c>
      <c r="H5649" s="102" t="str">
        <f>IF(VLOOKUP(C5649,Adatbázis!$D$105:$AN$3282,VLOOKUP($H$3466,Adatbázis!$D$3286:$E$3298,2,FALSE),FALSE)="","",VLOOKUP(C5649,Adatbázis!$D$105:$AN$3282,VLOOKUP($H$3466,Adatbázis!$D$3286:$E$3298,2,FALSE),FALSE))</f>
        <v>…</v>
      </c>
      <c r="I5649" s="102" t="str">
        <f>IF(VLOOKUP(C5649,Adatbázis!$D$105:$AN$3282,VLOOKUP($I$3466,Adatbázis!$D$3286:$E$3298,2,FALSE),FALSE)="","",VLOOKUP(C5649,Adatbázis!$D$105:$AN$3282,VLOOKUP($I$3466,Adatbázis!$D$3286:$E$3298,2,FALSE),FALSE))</f>
        <v>…</v>
      </c>
    </row>
    <row r="5650" spans="3:9" hidden="1">
      <c r="C5650" s="41" t="s">
        <v>20129</v>
      </c>
      <c r="D5650" s="101" t="str">
        <f>IF(VLOOKUP(C5650,Adatbázis!$D$105:$AN$3282,VLOOKUP($D$3466,Adatbázis!$L$3286:$M$3305,2,FALSE),FALSE)="","",VLOOKUP(C5650,Adatbázis!$D$105:$AN$3282,VLOOKUP($D$3466,Adatbázis!$L$3286:$M$3305,2,FALSE),FALSE))</f>
        <v>…</v>
      </c>
      <c r="E5650" s="101" t="str">
        <f>IF(VLOOKUP(C5650,Adatbázis!$D$105:$AN$3282,VLOOKUP($E$3466,Adatbázis!$L$3286:$M$3305,2,FALSE),FALSE)="","",VLOOKUP(C5650,Adatbázis!$D$105:$AN$3282,VLOOKUP($E$3466,Adatbázis!$L$3286:$M$3305,2,FALSE),FALSE))</f>
        <v>…</v>
      </c>
      <c r="F5650" s="101" t="str">
        <f>IF(VLOOKUP(C5650,Adatbázis!$D$105:$AN$3282,VLOOKUP($F$3466,Adatbázis!$L$3286:$M$3305,2,FALSE),FALSE)="","",VLOOKUP(C5650,Adatbázis!$D$105:$AN$3282,VLOOKUP($F$3466,Adatbázis!$L$3286:$M$3305,2,FALSE),FALSE))</f>
        <v>…</v>
      </c>
      <c r="G5650" s="102" t="str">
        <f>IF(VLOOKUP(C5650,Adatbázis!$D$105:$AN$3282,VLOOKUP($G$3466,Adatbázis!$D$3286:$E$3298,2,FALSE),FALSE)="","",VLOOKUP(C5650,Adatbázis!$D$105:$AN$3282,VLOOKUP($G$3466,Adatbázis!$D$3286:$E$3298,2,FALSE),FALSE))</f>
        <v>…</v>
      </c>
      <c r="H5650" s="102" t="str">
        <f>IF(VLOOKUP(C5650,Adatbázis!$D$105:$AN$3282,VLOOKUP($H$3466,Adatbázis!$D$3286:$E$3298,2,FALSE),FALSE)="","",VLOOKUP(C5650,Adatbázis!$D$105:$AN$3282,VLOOKUP($H$3466,Adatbázis!$D$3286:$E$3298,2,FALSE),FALSE))</f>
        <v>…</v>
      </c>
      <c r="I5650" s="102" t="str">
        <f>IF(VLOOKUP(C5650,Adatbázis!$D$105:$AN$3282,VLOOKUP($I$3466,Adatbázis!$D$3286:$E$3298,2,FALSE),FALSE)="","",VLOOKUP(C5650,Adatbázis!$D$105:$AN$3282,VLOOKUP($I$3466,Adatbázis!$D$3286:$E$3298,2,FALSE),FALSE))</f>
        <v>…</v>
      </c>
    </row>
    <row r="5651" spans="3:9" hidden="1">
      <c r="C5651" s="41" t="s">
        <v>20133</v>
      </c>
      <c r="D5651" s="101" t="str">
        <f>IF(VLOOKUP(C5651,Adatbázis!$D$105:$AN$3282,VLOOKUP($D$3466,Adatbázis!$L$3286:$M$3305,2,FALSE),FALSE)="","",VLOOKUP(C5651,Adatbázis!$D$105:$AN$3282,VLOOKUP($D$3466,Adatbázis!$L$3286:$M$3305,2,FALSE),FALSE))</f>
        <v>…</v>
      </c>
      <c r="E5651" s="101" t="str">
        <f>IF(VLOOKUP(C5651,Adatbázis!$D$105:$AN$3282,VLOOKUP($E$3466,Adatbázis!$L$3286:$M$3305,2,FALSE),FALSE)="","",VLOOKUP(C5651,Adatbázis!$D$105:$AN$3282,VLOOKUP($E$3466,Adatbázis!$L$3286:$M$3305,2,FALSE),FALSE))</f>
        <v>…</v>
      </c>
      <c r="F5651" s="101" t="str">
        <f>IF(VLOOKUP(C5651,Adatbázis!$D$105:$AN$3282,VLOOKUP($F$3466,Adatbázis!$L$3286:$M$3305,2,FALSE),FALSE)="","",VLOOKUP(C5651,Adatbázis!$D$105:$AN$3282,VLOOKUP($F$3466,Adatbázis!$L$3286:$M$3305,2,FALSE),FALSE))</f>
        <v>…</v>
      </c>
      <c r="G5651" s="102" t="str">
        <f>IF(VLOOKUP(C5651,Adatbázis!$D$105:$AN$3282,VLOOKUP($G$3466,Adatbázis!$D$3286:$E$3298,2,FALSE),FALSE)="","",VLOOKUP(C5651,Adatbázis!$D$105:$AN$3282,VLOOKUP($G$3466,Adatbázis!$D$3286:$E$3298,2,FALSE),FALSE))</f>
        <v>…</v>
      </c>
      <c r="H5651" s="102" t="str">
        <f>IF(VLOOKUP(C5651,Adatbázis!$D$105:$AN$3282,VLOOKUP($H$3466,Adatbázis!$D$3286:$E$3298,2,FALSE),FALSE)="","",VLOOKUP(C5651,Adatbázis!$D$105:$AN$3282,VLOOKUP($H$3466,Adatbázis!$D$3286:$E$3298,2,FALSE),FALSE))</f>
        <v>…</v>
      </c>
      <c r="I5651" s="102" t="str">
        <f>IF(VLOOKUP(C5651,Adatbázis!$D$105:$AN$3282,VLOOKUP($I$3466,Adatbázis!$D$3286:$E$3298,2,FALSE),FALSE)="","",VLOOKUP(C5651,Adatbázis!$D$105:$AN$3282,VLOOKUP($I$3466,Adatbázis!$D$3286:$E$3298,2,FALSE),FALSE))</f>
        <v>…</v>
      </c>
    </row>
    <row r="5652" spans="3:9" hidden="1">
      <c r="C5652" s="41" t="s">
        <v>20138</v>
      </c>
      <c r="D5652" s="101" t="str">
        <f>IF(VLOOKUP(C5652,Adatbázis!$D$105:$AN$3282,VLOOKUP($D$3466,Adatbázis!$L$3286:$M$3305,2,FALSE),FALSE)="","",VLOOKUP(C5652,Adatbázis!$D$105:$AN$3282,VLOOKUP($D$3466,Adatbázis!$L$3286:$M$3305,2,FALSE),FALSE))</f>
        <v>…</v>
      </c>
      <c r="E5652" s="101" t="str">
        <f>IF(VLOOKUP(C5652,Adatbázis!$D$105:$AN$3282,VLOOKUP($E$3466,Adatbázis!$L$3286:$M$3305,2,FALSE),FALSE)="","",VLOOKUP(C5652,Adatbázis!$D$105:$AN$3282,VLOOKUP($E$3466,Adatbázis!$L$3286:$M$3305,2,FALSE),FALSE))</f>
        <v>…</v>
      </c>
      <c r="F5652" s="101" t="str">
        <f>IF(VLOOKUP(C5652,Adatbázis!$D$105:$AN$3282,VLOOKUP($F$3466,Adatbázis!$L$3286:$M$3305,2,FALSE),FALSE)="","",VLOOKUP(C5652,Adatbázis!$D$105:$AN$3282,VLOOKUP($F$3466,Adatbázis!$L$3286:$M$3305,2,FALSE),FALSE))</f>
        <v>…</v>
      </c>
      <c r="G5652" s="102" t="str">
        <f>IF(VLOOKUP(C5652,Adatbázis!$D$105:$AN$3282,VLOOKUP($G$3466,Adatbázis!$D$3286:$E$3298,2,FALSE),FALSE)="","",VLOOKUP(C5652,Adatbázis!$D$105:$AN$3282,VLOOKUP($G$3466,Adatbázis!$D$3286:$E$3298,2,FALSE),FALSE))</f>
        <v>…</v>
      </c>
      <c r="H5652" s="102" t="str">
        <f>IF(VLOOKUP(C5652,Adatbázis!$D$105:$AN$3282,VLOOKUP($H$3466,Adatbázis!$D$3286:$E$3298,2,FALSE),FALSE)="","",VLOOKUP(C5652,Adatbázis!$D$105:$AN$3282,VLOOKUP($H$3466,Adatbázis!$D$3286:$E$3298,2,FALSE),FALSE))</f>
        <v>…</v>
      </c>
      <c r="I5652" s="102" t="str">
        <f>IF(VLOOKUP(C5652,Adatbázis!$D$105:$AN$3282,VLOOKUP($I$3466,Adatbázis!$D$3286:$E$3298,2,FALSE),FALSE)="","",VLOOKUP(C5652,Adatbázis!$D$105:$AN$3282,VLOOKUP($I$3466,Adatbázis!$D$3286:$E$3298,2,FALSE),FALSE))</f>
        <v>…</v>
      </c>
    </row>
    <row r="5653" spans="3:9" hidden="1">
      <c r="C5653" s="41" t="s">
        <v>20146</v>
      </c>
      <c r="D5653" s="101" t="str">
        <f>IF(VLOOKUP(C5653,Adatbázis!$D$105:$AN$3282,VLOOKUP($D$3466,Adatbázis!$L$3286:$M$3305,2,FALSE),FALSE)="","",VLOOKUP(C5653,Adatbázis!$D$105:$AN$3282,VLOOKUP($D$3466,Adatbázis!$L$3286:$M$3305,2,FALSE),FALSE))</f>
        <v>…</v>
      </c>
      <c r="E5653" s="101" t="str">
        <f>IF(VLOOKUP(C5653,Adatbázis!$D$105:$AN$3282,VLOOKUP($E$3466,Adatbázis!$L$3286:$M$3305,2,FALSE),FALSE)="","",VLOOKUP(C5653,Adatbázis!$D$105:$AN$3282,VLOOKUP($E$3466,Adatbázis!$L$3286:$M$3305,2,FALSE),FALSE))</f>
        <v>…</v>
      </c>
      <c r="F5653" s="101" t="str">
        <f>IF(VLOOKUP(C5653,Adatbázis!$D$105:$AN$3282,VLOOKUP($F$3466,Adatbázis!$L$3286:$M$3305,2,FALSE),FALSE)="","",VLOOKUP(C5653,Adatbázis!$D$105:$AN$3282,VLOOKUP($F$3466,Adatbázis!$L$3286:$M$3305,2,FALSE),FALSE))</f>
        <v>…</v>
      </c>
      <c r="G5653" s="102" t="str">
        <f>IF(VLOOKUP(C5653,Adatbázis!$D$105:$AN$3282,VLOOKUP($G$3466,Adatbázis!$D$3286:$E$3298,2,FALSE),FALSE)="","",VLOOKUP(C5653,Adatbázis!$D$105:$AN$3282,VLOOKUP($G$3466,Adatbázis!$D$3286:$E$3298,2,FALSE),FALSE))</f>
        <v>…</v>
      </c>
      <c r="H5653" s="102" t="str">
        <f>IF(VLOOKUP(C5653,Adatbázis!$D$105:$AN$3282,VLOOKUP($H$3466,Adatbázis!$D$3286:$E$3298,2,FALSE),FALSE)="","",VLOOKUP(C5653,Adatbázis!$D$105:$AN$3282,VLOOKUP($H$3466,Adatbázis!$D$3286:$E$3298,2,FALSE),FALSE))</f>
        <v>…</v>
      </c>
      <c r="I5653" s="102" t="str">
        <f>IF(VLOOKUP(C5653,Adatbázis!$D$105:$AN$3282,VLOOKUP($I$3466,Adatbázis!$D$3286:$E$3298,2,FALSE),FALSE)="","",VLOOKUP(C5653,Adatbázis!$D$105:$AN$3282,VLOOKUP($I$3466,Adatbázis!$D$3286:$E$3298,2,FALSE),FALSE))</f>
        <v>…</v>
      </c>
    </row>
    <row r="5654" spans="3:9" hidden="1">
      <c r="C5654" s="41" t="s">
        <v>20151</v>
      </c>
      <c r="D5654" s="101" t="str">
        <f>IF(VLOOKUP(C5654,Adatbázis!$D$105:$AN$3282,VLOOKUP($D$3466,Adatbázis!$L$3286:$M$3305,2,FALSE),FALSE)="","",VLOOKUP(C5654,Adatbázis!$D$105:$AN$3282,VLOOKUP($D$3466,Adatbázis!$L$3286:$M$3305,2,FALSE),FALSE))</f>
        <v>…</v>
      </c>
      <c r="E5654" s="101" t="str">
        <f>IF(VLOOKUP(C5654,Adatbázis!$D$105:$AN$3282,VLOOKUP($E$3466,Adatbázis!$L$3286:$M$3305,2,FALSE),FALSE)="","",VLOOKUP(C5654,Adatbázis!$D$105:$AN$3282,VLOOKUP($E$3466,Adatbázis!$L$3286:$M$3305,2,FALSE),FALSE))</f>
        <v>…</v>
      </c>
      <c r="F5654" s="101" t="str">
        <f>IF(VLOOKUP(C5654,Adatbázis!$D$105:$AN$3282,VLOOKUP($F$3466,Adatbázis!$L$3286:$M$3305,2,FALSE),FALSE)="","",VLOOKUP(C5654,Adatbázis!$D$105:$AN$3282,VLOOKUP($F$3466,Adatbázis!$L$3286:$M$3305,2,FALSE),FALSE))</f>
        <v>…</v>
      </c>
      <c r="G5654" s="102" t="str">
        <f>IF(VLOOKUP(C5654,Adatbázis!$D$105:$AN$3282,VLOOKUP($G$3466,Adatbázis!$D$3286:$E$3298,2,FALSE),FALSE)="","",VLOOKUP(C5654,Adatbázis!$D$105:$AN$3282,VLOOKUP($G$3466,Adatbázis!$D$3286:$E$3298,2,FALSE),FALSE))</f>
        <v>…</v>
      </c>
      <c r="H5654" s="102" t="str">
        <f>IF(VLOOKUP(C5654,Adatbázis!$D$105:$AN$3282,VLOOKUP($H$3466,Adatbázis!$D$3286:$E$3298,2,FALSE),FALSE)="","",VLOOKUP(C5654,Adatbázis!$D$105:$AN$3282,VLOOKUP($H$3466,Adatbázis!$D$3286:$E$3298,2,FALSE),FALSE))</f>
        <v>…</v>
      </c>
      <c r="I5654" s="102" t="str">
        <f>IF(VLOOKUP(C5654,Adatbázis!$D$105:$AN$3282,VLOOKUP($I$3466,Adatbázis!$D$3286:$E$3298,2,FALSE),FALSE)="","",VLOOKUP(C5654,Adatbázis!$D$105:$AN$3282,VLOOKUP($I$3466,Adatbázis!$D$3286:$E$3298,2,FALSE),FALSE))</f>
        <v>…</v>
      </c>
    </row>
    <row r="5655" spans="3:9" hidden="1">
      <c r="C5655" s="41" t="s">
        <v>20160</v>
      </c>
      <c r="D5655" s="101" t="str">
        <f>IF(VLOOKUP(C5655,Adatbázis!$D$105:$AN$3282,VLOOKUP($D$3466,Adatbázis!$L$3286:$M$3305,2,FALSE),FALSE)="","",VLOOKUP(C5655,Adatbázis!$D$105:$AN$3282,VLOOKUP($D$3466,Adatbázis!$L$3286:$M$3305,2,FALSE),FALSE))</f>
        <v>…</v>
      </c>
      <c r="E5655" s="101" t="str">
        <f>IF(VLOOKUP(C5655,Adatbázis!$D$105:$AN$3282,VLOOKUP($E$3466,Adatbázis!$L$3286:$M$3305,2,FALSE),FALSE)="","",VLOOKUP(C5655,Adatbázis!$D$105:$AN$3282,VLOOKUP($E$3466,Adatbázis!$L$3286:$M$3305,2,FALSE),FALSE))</f>
        <v>…</v>
      </c>
      <c r="F5655" s="101" t="str">
        <f>IF(VLOOKUP(C5655,Adatbázis!$D$105:$AN$3282,VLOOKUP($F$3466,Adatbázis!$L$3286:$M$3305,2,FALSE),FALSE)="","",VLOOKUP(C5655,Adatbázis!$D$105:$AN$3282,VLOOKUP($F$3466,Adatbázis!$L$3286:$M$3305,2,FALSE),FALSE))</f>
        <v>…</v>
      </c>
      <c r="G5655" s="102" t="str">
        <f>IF(VLOOKUP(C5655,Adatbázis!$D$105:$AN$3282,VLOOKUP($G$3466,Adatbázis!$D$3286:$E$3298,2,FALSE),FALSE)="","",VLOOKUP(C5655,Adatbázis!$D$105:$AN$3282,VLOOKUP($G$3466,Adatbázis!$D$3286:$E$3298,2,FALSE),FALSE))</f>
        <v>…</v>
      </c>
      <c r="H5655" s="102" t="str">
        <f>IF(VLOOKUP(C5655,Adatbázis!$D$105:$AN$3282,VLOOKUP($H$3466,Adatbázis!$D$3286:$E$3298,2,FALSE),FALSE)="","",VLOOKUP(C5655,Adatbázis!$D$105:$AN$3282,VLOOKUP($H$3466,Adatbázis!$D$3286:$E$3298,2,FALSE),FALSE))</f>
        <v>…</v>
      </c>
      <c r="I5655" s="102" t="str">
        <f>IF(VLOOKUP(C5655,Adatbázis!$D$105:$AN$3282,VLOOKUP($I$3466,Adatbázis!$D$3286:$E$3298,2,FALSE),FALSE)="","",VLOOKUP(C5655,Adatbázis!$D$105:$AN$3282,VLOOKUP($I$3466,Adatbázis!$D$3286:$E$3298,2,FALSE),FALSE))</f>
        <v>…</v>
      </c>
    </row>
    <row r="5656" spans="3:9" hidden="1">
      <c r="C5656" s="41" t="s">
        <v>20169</v>
      </c>
      <c r="D5656" s="101" t="str">
        <f>IF(VLOOKUP(C5656,Adatbázis!$D$105:$AN$3282,VLOOKUP($D$3466,Adatbázis!$L$3286:$M$3305,2,FALSE),FALSE)="","",VLOOKUP(C5656,Adatbázis!$D$105:$AN$3282,VLOOKUP($D$3466,Adatbázis!$L$3286:$M$3305,2,FALSE),FALSE))</f>
        <v>…</v>
      </c>
      <c r="E5656" s="101" t="str">
        <f>IF(VLOOKUP(C5656,Adatbázis!$D$105:$AN$3282,VLOOKUP($E$3466,Adatbázis!$L$3286:$M$3305,2,FALSE),FALSE)="","",VLOOKUP(C5656,Adatbázis!$D$105:$AN$3282,VLOOKUP($E$3466,Adatbázis!$L$3286:$M$3305,2,FALSE),FALSE))</f>
        <v>…</v>
      </c>
      <c r="F5656" s="101" t="str">
        <f>IF(VLOOKUP(C5656,Adatbázis!$D$105:$AN$3282,VLOOKUP($F$3466,Adatbázis!$L$3286:$M$3305,2,FALSE),FALSE)="","",VLOOKUP(C5656,Adatbázis!$D$105:$AN$3282,VLOOKUP($F$3466,Adatbázis!$L$3286:$M$3305,2,FALSE),FALSE))</f>
        <v>…</v>
      </c>
      <c r="G5656" s="102" t="str">
        <f>IF(VLOOKUP(C5656,Adatbázis!$D$105:$AN$3282,VLOOKUP($G$3466,Adatbázis!$D$3286:$E$3298,2,FALSE),FALSE)="","",VLOOKUP(C5656,Adatbázis!$D$105:$AN$3282,VLOOKUP($G$3466,Adatbázis!$D$3286:$E$3298,2,FALSE),FALSE))</f>
        <v>…</v>
      </c>
      <c r="H5656" s="102" t="str">
        <f>IF(VLOOKUP(C5656,Adatbázis!$D$105:$AN$3282,VLOOKUP($H$3466,Adatbázis!$D$3286:$E$3298,2,FALSE),FALSE)="","",VLOOKUP(C5656,Adatbázis!$D$105:$AN$3282,VLOOKUP($H$3466,Adatbázis!$D$3286:$E$3298,2,FALSE),FALSE))</f>
        <v>…</v>
      </c>
      <c r="I5656" s="102" t="str">
        <f>IF(VLOOKUP(C5656,Adatbázis!$D$105:$AN$3282,VLOOKUP($I$3466,Adatbázis!$D$3286:$E$3298,2,FALSE),FALSE)="","",VLOOKUP(C5656,Adatbázis!$D$105:$AN$3282,VLOOKUP($I$3466,Adatbázis!$D$3286:$E$3298,2,FALSE),FALSE))</f>
        <v>…</v>
      </c>
    </row>
    <row r="5657" spans="3:9" hidden="1">
      <c r="C5657" s="41" t="s">
        <v>20180</v>
      </c>
      <c r="D5657" s="101" t="str">
        <f>IF(VLOOKUP(C5657,Adatbázis!$D$105:$AN$3282,VLOOKUP($D$3466,Adatbázis!$L$3286:$M$3305,2,FALSE),FALSE)="","",VLOOKUP(C5657,Adatbázis!$D$105:$AN$3282,VLOOKUP($D$3466,Adatbázis!$L$3286:$M$3305,2,FALSE),FALSE))</f>
        <v>…</v>
      </c>
      <c r="E5657" s="101" t="str">
        <f>IF(VLOOKUP(C5657,Adatbázis!$D$105:$AN$3282,VLOOKUP($E$3466,Adatbázis!$L$3286:$M$3305,2,FALSE),FALSE)="","",VLOOKUP(C5657,Adatbázis!$D$105:$AN$3282,VLOOKUP($E$3466,Adatbázis!$L$3286:$M$3305,2,FALSE),FALSE))</f>
        <v>…</v>
      </c>
      <c r="F5657" s="101" t="str">
        <f>IF(VLOOKUP(C5657,Adatbázis!$D$105:$AN$3282,VLOOKUP($F$3466,Adatbázis!$L$3286:$M$3305,2,FALSE),FALSE)="","",VLOOKUP(C5657,Adatbázis!$D$105:$AN$3282,VLOOKUP($F$3466,Adatbázis!$L$3286:$M$3305,2,FALSE),FALSE))</f>
        <v>…</v>
      </c>
      <c r="G5657" s="102" t="str">
        <f>IF(VLOOKUP(C5657,Adatbázis!$D$105:$AN$3282,VLOOKUP($G$3466,Adatbázis!$D$3286:$E$3298,2,FALSE),FALSE)="","",VLOOKUP(C5657,Adatbázis!$D$105:$AN$3282,VLOOKUP($G$3466,Adatbázis!$D$3286:$E$3298,2,FALSE),FALSE))</f>
        <v>…</v>
      </c>
      <c r="H5657" s="102" t="str">
        <f>IF(VLOOKUP(C5657,Adatbázis!$D$105:$AN$3282,VLOOKUP($H$3466,Adatbázis!$D$3286:$E$3298,2,FALSE),FALSE)="","",VLOOKUP(C5657,Adatbázis!$D$105:$AN$3282,VLOOKUP($H$3466,Adatbázis!$D$3286:$E$3298,2,FALSE),FALSE))</f>
        <v>…</v>
      </c>
      <c r="I5657" s="102" t="str">
        <f>IF(VLOOKUP(C5657,Adatbázis!$D$105:$AN$3282,VLOOKUP($I$3466,Adatbázis!$D$3286:$E$3298,2,FALSE),FALSE)="","",VLOOKUP(C5657,Adatbázis!$D$105:$AN$3282,VLOOKUP($I$3466,Adatbázis!$D$3286:$E$3298,2,FALSE),FALSE))</f>
        <v>…</v>
      </c>
    </row>
    <row r="5658" spans="3:9" hidden="1">
      <c r="C5658" s="41" t="s">
        <v>15218</v>
      </c>
      <c r="D5658" s="101" t="str">
        <f>IF(VLOOKUP(C5658,Adatbázis!$D$105:$AN$3282,VLOOKUP($D$3466,Adatbázis!$L$3286:$M$3305,2,FALSE),FALSE)="","",VLOOKUP(C5658,Adatbázis!$D$105:$AN$3282,VLOOKUP($D$3466,Adatbázis!$L$3286:$M$3305,2,FALSE),FALSE))</f>
        <v>…</v>
      </c>
      <c r="E5658" s="101" t="str">
        <f>IF(VLOOKUP(C5658,Adatbázis!$D$105:$AN$3282,VLOOKUP($E$3466,Adatbázis!$L$3286:$M$3305,2,FALSE),FALSE)="","",VLOOKUP(C5658,Adatbázis!$D$105:$AN$3282,VLOOKUP($E$3466,Adatbázis!$L$3286:$M$3305,2,FALSE),FALSE))</f>
        <v>…</v>
      </c>
      <c r="F5658" s="101" t="str">
        <f>IF(VLOOKUP(C5658,Adatbázis!$D$105:$AN$3282,VLOOKUP($F$3466,Adatbázis!$L$3286:$M$3305,2,FALSE),FALSE)="","",VLOOKUP(C5658,Adatbázis!$D$105:$AN$3282,VLOOKUP($F$3466,Adatbázis!$L$3286:$M$3305,2,FALSE),FALSE))</f>
        <v>…</v>
      </c>
      <c r="G5658" s="102" t="str">
        <f>IF(VLOOKUP(C5658,Adatbázis!$D$105:$AN$3282,VLOOKUP($G$3466,Adatbázis!$D$3286:$E$3298,2,FALSE),FALSE)="","",VLOOKUP(C5658,Adatbázis!$D$105:$AN$3282,VLOOKUP($G$3466,Adatbázis!$D$3286:$E$3298,2,FALSE),FALSE))</f>
        <v>…</v>
      </c>
      <c r="H5658" s="102" t="str">
        <f>IF(VLOOKUP(C5658,Adatbázis!$D$105:$AN$3282,VLOOKUP($H$3466,Adatbázis!$D$3286:$E$3298,2,FALSE),FALSE)="","",VLOOKUP(C5658,Adatbázis!$D$105:$AN$3282,VLOOKUP($H$3466,Adatbázis!$D$3286:$E$3298,2,FALSE),FALSE))</f>
        <v>…</v>
      </c>
      <c r="I5658" s="102" t="str">
        <f>IF(VLOOKUP(C5658,Adatbázis!$D$105:$AN$3282,VLOOKUP($I$3466,Adatbázis!$D$3286:$E$3298,2,FALSE),FALSE)="","",VLOOKUP(C5658,Adatbázis!$D$105:$AN$3282,VLOOKUP($I$3466,Adatbázis!$D$3286:$E$3298,2,FALSE),FALSE))</f>
        <v>…</v>
      </c>
    </row>
    <row r="5659" spans="3:9" hidden="1">
      <c r="C5659" s="41" t="s">
        <v>20195</v>
      </c>
      <c r="D5659" s="101" t="str">
        <f>IF(VLOOKUP(C5659,Adatbázis!$D$105:$AN$3282,VLOOKUP($D$3466,Adatbázis!$L$3286:$M$3305,2,FALSE),FALSE)="","",VLOOKUP(C5659,Adatbázis!$D$105:$AN$3282,VLOOKUP($D$3466,Adatbázis!$L$3286:$M$3305,2,FALSE),FALSE))</f>
        <v>…</v>
      </c>
      <c r="E5659" s="101" t="str">
        <f>IF(VLOOKUP(C5659,Adatbázis!$D$105:$AN$3282,VLOOKUP($E$3466,Adatbázis!$L$3286:$M$3305,2,FALSE),FALSE)="","",VLOOKUP(C5659,Adatbázis!$D$105:$AN$3282,VLOOKUP($E$3466,Adatbázis!$L$3286:$M$3305,2,FALSE),FALSE))</f>
        <v>…</v>
      </c>
      <c r="F5659" s="101" t="str">
        <f>IF(VLOOKUP(C5659,Adatbázis!$D$105:$AN$3282,VLOOKUP($F$3466,Adatbázis!$L$3286:$M$3305,2,FALSE),FALSE)="","",VLOOKUP(C5659,Adatbázis!$D$105:$AN$3282,VLOOKUP($F$3466,Adatbázis!$L$3286:$M$3305,2,FALSE),FALSE))</f>
        <v>…</v>
      </c>
      <c r="G5659" s="102" t="str">
        <f>IF(VLOOKUP(C5659,Adatbázis!$D$105:$AN$3282,VLOOKUP($G$3466,Adatbázis!$D$3286:$E$3298,2,FALSE),FALSE)="","",VLOOKUP(C5659,Adatbázis!$D$105:$AN$3282,VLOOKUP($G$3466,Adatbázis!$D$3286:$E$3298,2,FALSE),FALSE))</f>
        <v>…</v>
      </c>
      <c r="H5659" s="102" t="str">
        <f>IF(VLOOKUP(C5659,Adatbázis!$D$105:$AN$3282,VLOOKUP($H$3466,Adatbázis!$D$3286:$E$3298,2,FALSE),FALSE)="","",VLOOKUP(C5659,Adatbázis!$D$105:$AN$3282,VLOOKUP($H$3466,Adatbázis!$D$3286:$E$3298,2,FALSE),FALSE))</f>
        <v>…</v>
      </c>
      <c r="I5659" s="102" t="str">
        <f>IF(VLOOKUP(C5659,Adatbázis!$D$105:$AN$3282,VLOOKUP($I$3466,Adatbázis!$D$3286:$E$3298,2,FALSE),FALSE)="","",VLOOKUP(C5659,Adatbázis!$D$105:$AN$3282,VLOOKUP($I$3466,Adatbázis!$D$3286:$E$3298,2,FALSE),FALSE))</f>
        <v>…</v>
      </c>
    </row>
    <row r="5660" spans="3:9" hidden="1">
      <c r="C5660" s="41" t="s">
        <v>20207</v>
      </c>
      <c r="D5660" s="101" t="str">
        <f>IF(VLOOKUP(C5660,Adatbázis!$D$105:$AN$3282,VLOOKUP($D$3466,Adatbázis!$L$3286:$M$3305,2,FALSE),FALSE)="","",VLOOKUP(C5660,Adatbázis!$D$105:$AN$3282,VLOOKUP($D$3466,Adatbázis!$L$3286:$M$3305,2,FALSE),FALSE))</f>
        <v>…</v>
      </c>
      <c r="E5660" s="101" t="str">
        <f>IF(VLOOKUP(C5660,Adatbázis!$D$105:$AN$3282,VLOOKUP($E$3466,Adatbázis!$L$3286:$M$3305,2,FALSE),FALSE)="","",VLOOKUP(C5660,Adatbázis!$D$105:$AN$3282,VLOOKUP($E$3466,Adatbázis!$L$3286:$M$3305,2,FALSE),FALSE))</f>
        <v>…</v>
      </c>
      <c r="F5660" s="101" t="str">
        <f>IF(VLOOKUP(C5660,Adatbázis!$D$105:$AN$3282,VLOOKUP($F$3466,Adatbázis!$L$3286:$M$3305,2,FALSE),FALSE)="","",VLOOKUP(C5660,Adatbázis!$D$105:$AN$3282,VLOOKUP($F$3466,Adatbázis!$L$3286:$M$3305,2,FALSE),FALSE))</f>
        <v>…</v>
      </c>
      <c r="G5660" s="102" t="str">
        <f>IF(VLOOKUP(C5660,Adatbázis!$D$105:$AN$3282,VLOOKUP($G$3466,Adatbázis!$D$3286:$E$3298,2,FALSE),FALSE)="","",VLOOKUP(C5660,Adatbázis!$D$105:$AN$3282,VLOOKUP($G$3466,Adatbázis!$D$3286:$E$3298,2,FALSE),FALSE))</f>
        <v>…</v>
      </c>
      <c r="H5660" s="102" t="str">
        <f>IF(VLOOKUP(C5660,Adatbázis!$D$105:$AN$3282,VLOOKUP($H$3466,Adatbázis!$D$3286:$E$3298,2,FALSE),FALSE)="","",VLOOKUP(C5660,Adatbázis!$D$105:$AN$3282,VLOOKUP($H$3466,Adatbázis!$D$3286:$E$3298,2,FALSE),FALSE))</f>
        <v>…</v>
      </c>
      <c r="I5660" s="102" t="str">
        <f>IF(VLOOKUP(C5660,Adatbázis!$D$105:$AN$3282,VLOOKUP($I$3466,Adatbázis!$D$3286:$E$3298,2,FALSE),FALSE)="","",VLOOKUP(C5660,Adatbázis!$D$105:$AN$3282,VLOOKUP($I$3466,Adatbázis!$D$3286:$E$3298,2,FALSE),FALSE))</f>
        <v>…</v>
      </c>
    </row>
    <row r="5661" spans="3:9" hidden="1">
      <c r="C5661" s="41" t="s">
        <v>20217</v>
      </c>
      <c r="D5661" s="101" t="str">
        <f>IF(VLOOKUP(C5661,Adatbázis!$D$105:$AN$3282,VLOOKUP($D$3466,Adatbázis!$L$3286:$M$3305,2,FALSE),FALSE)="","",VLOOKUP(C5661,Adatbázis!$D$105:$AN$3282,VLOOKUP($D$3466,Adatbázis!$L$3286:$M$3305,2,FALSE),FALSE))</f>
        <v>…</v>
      </c>
      <c r="E5661" s="101" t="str">
        <f>IF(VLOOKUP(C5661,Adatbázis!$D$105:$AN$3282,VLOOKUP($E$3466,Adatbázis!$L$3286:$M$3305,2,FALSE),FALSE)="","",VLOOKUP(C5661,Adatbázis!$D$105:$AN$3282,VLOOKUP($E$3466,Adatbázis!$L$3286:$M$3305,2,FALSE),FALSE))</f>
        <v>…</v>
      </c>
      <c r="F5661" s="101" t="str">
        <f>IF(VLOOKUP(C5661,Adatbázis!$D$105:$AN$3282,VLOOKUP($F$3466,Adatbázis!$L$3286:$M$3305,2,FALSE),FALSE)="","",VLOOKUP(C5661,Adatbázis!$D$105:$AN$3282,VLOOKUP($F$3466,Adatbázis!$L$3286:$M$3305,2,FALSE),FALSE))</f>
        <v>…</v>
      </c>
      <c r="G5661" s="102" t="str">
        <f>IF(VLOOKUP(C5661,Adatbázis!$D$105:$AN$3282,VLOOKUP($G$3466,Adatbázis!$D$3286:$E$3298,2,FALSE),FALSE)="","",VLOOKUP(C5661,Adatbázis!$D$105:$AN$3282,VLOOKUP($G$3466,Adatbázis!$D$3286:$E$3298,2,FALSE),FALSE))</f>
        <v>…</v>
      </c>
      <c r="H5661" s="102" t="str">
        <f>IF(VLOOKUP(C5661,Adatbázis!$D$105:$AN$3282,VLOOKUP($H$3466,Adatbázis!$D$3286:$E$3298,2,FALSE),FALSE)="","",VLOOKUP(C5661,Adatbázis!$D$105:$AN$3282,VLOOKUP($H$3466,Adatbázis!$D$3286:$E$3298,2,FALSE),FALSE))</f>
        <v>…</v>
      </c>
      <c r="I5661" s="102" t="str">
        <f>IF(VLOOKUP(C5661,Adatbázis!$D$105:$AN$3282,VLOOKUP($I$3466,Adatbázis!$D$3286:$E$3298,2,FALSE),FALSE)="","",VLOOKUP(C5661,Adatbázis!$D$105:$AN$3282,VLOOKUP($I$3466,Adatbázis!$D$3286:$E$3298,2,FALSE),FALSE))</f>
        <v>…</v>
      </c>
    </row>
    <row r="5662" spans="3:9" hidden="1">
      <c r="C5662" s="41" t="s">
        <v>20228</v>
      </c>
      <c r="D5662" s="101" t="str">
        <f>IF(VLOOKUP(C5662,Adatbázis!$D$105:$AN$3282,VLOOKUP($D$3466,Adatbázis!$L$3286:$M$3305,2,FALSE),FALSE)="","",VLOOKUP(C5662,Adatbázis!$D$105:$AN$3282,VLOOKUP($D$3466,Adatbázis!$L$3286:$M$3305,2,FALSE),FALSE))</f>
        <v>…</v>
      </c>
      <c r="E5662" s="101" t="str">
        <f>IF(VLOOKUP(C5662,Adatbázis!$D$105:$AN$3282,VLOOKUP($E$3466,Adatbázis!$L$3286:$M$3305,2,FALSE),FALSE)="","",VLOOKUP(C5662,Adatbázis!$D$105:$AN$3282,VLOOKUP($E$3466,Adatbázis!$L$3286:$M$3305,2,FALSE),FALSE))</f>
        <v>…</v>
      </c>
      <c r="F5662" s="101" t="str">
        <f>IF(VLOOKUP(C5662,Adatbázis!$D$105:$AN$3282,VLOOKUP($F$3466,Adatbázis!$L$3286:$M$3305,2,FALSE),FALSE)="","",VLOOKUP(C5662,Adatbázis!$D$105:$AN$3282,VLOOKUP($F$3466,Adatbázis!$L$3286:$M$3305,2,FALSE),FALSE))</f>
        <v>…</v>
      </c>
      <c r="G5662" s="102" t="str">
        <f>IF(VLOOKUP(C5662,Adatbázis!$D$105:$AN$3282,VLOOKUP($G$3466,Adatbázis!$D$3286:$E$3298,2,FALSE),FALSE)="","",VLOOKUP(C5662,Adatbázis!$D$105:$AN$3282,VLOOKUP($G$3466,Adatbázis!$D$3286:$E$3298,2,FALSE),FALSE))</f>
        <v>…</v>
      </c>
      <c r="H5662" s="102" t="str">
        <f>IF(VLOOKUP(C5662,Adatbázis!$D$105:$AN$3282,VLOOKUP($H$3466,Adatbázis!$D$3286:$E$3298,2,FALSE),FALSE)="","",VLOOKUP(C5662,Adatbázis!$D$105:$AN$3282,VLOOKUP($H$3466,Adatbázis!$D$3286:$E$3298,2,FALSE),FALSE))</f>
        <v>…</v>
      </c>
      <c r="I5662" s="102" t="str">
        <f>IF(VLOOKUP(C5662,Adatbázis!$D$105:$AN$3282,VLOOKUP($I$3466,Adatbázis!$D$3286:$E$3298,2,FALSE),FALSE)="","",VLOOKUP(C5662,Adatbázis!$D$105:$AN$3282,VLOOKUP($I$3466,Adatbázis!$D$3286:$E$3298,2,FALSE),FALSE))</f>
        <v>…</v>
      </c>
    </row>
    <row r="5663" spans="3:9" hidden="1">
      <c r="C5663" s="41" t="s">
        <v>20237</v>
      </c>
      <c r="D5663" s="101" t="str">
        <f>IF(VLOOKUP(C5663,Adatbázis!$D$105:$AN$3282,VLOOKUP($D$3466,Adatbázis!$L$3286:$M$3305,2,FALSE),FALSE)="","",VLOOKUP(C5663,Adatbázis!$D$105:$AN$3282,VLOOKUP($D$3466,Adatbázis!$L$3286:$M$3305,2,FALSE),FALSE))</f>
        <v>…</v>
      </c>
      <c r="E5663" s="101" t="str">
        <f>IF(VLOOKUP(C5663,Adatbázis!$D$105:$AN$3282,VLOOKUP($E$3466,Adatbázis!$L$3286:$M$3305,2,FALSE),FALSE)="","",VLOOKUP(C5663,Adatbázis!$D$105:$AN$3282,VLOOKUP($E$3466,Adatbázis!$L$3286:$M$3305,2,FALSE),FALSE))</f>
        <v>…</v>
      </c>
      <c r="F5663" s="101" t="str">
        <f>IF(VLOOKUP(C5663,Adatbázis!$D$105:$AN$3282,VLOOKUP($F$3466,Adatbázis!$L$3286:$M$3305,2,FALSE),FALSE)="","",VLOOKUP(C5663,Adatbázis!$D$105:$AN$3282,VLOOKUP($F$3466,Adatbázis!$L$3286:$M$3305,2,FALSE),FALSE))</f>
        <v>…</v>
      </c>
      <c r="G5663" s="102" t="str">
        <f>IF(VLOOKUP(C5663,Adatbázis!$D$105:$AN$3282,VLOOKUP($G$3466,Adatbázis!$D$3286:$E$3298,2,FALSE),FALSE)="","",VLOOKUP(C5663,Adatbázis!$D$105:$AN$3282,VLOOKUP($G$3466,Adatbázis!$D$3286:$E$3298,2,FALSE),FALSE))</f>
        <v>…</v>
      </c>
      <c r="H5663" s="102" t="str">
        <f>IF(VLOOKUP(C5663,Adatbázis!$D$105:$AN$3282,VLOOKUP($H$3466,Adatbázis!$D$3286:$E$3298,2,FALSE),FALSE)="","",VLOOKUP(C5663,Adatbázis!$D$105:$AN$3282,VLOOKUP($H$3466,Adatbázis!$D$3286:$E$3298,2,FALSE),FALSE))</f>
        <v>…</v>
      </c>
      <c r="I5663" s="102" t="str">
        <f>IF(VLOOKUP(C5663,Adatbázis!$D$105:$AN$3282,VLOOKUP($I$3466,Adatbázis!$D$3286:$E$3298,2,FALSE),FALSE)="","",VLOOKUP(C5663,Adatbázis!$D$105:$AN$3282,VLOOKUP($I$3466,Adatbázis!$D$3286:$E$3298,2,FALSE),FALSE))</f>
        <v>…</v>
      </c>
    </row>
    <row r="5664" spans="3:9" hidden="1">
      <c r="C5664" s="41" t="s">
        <v>20246</v>
      </c>
      <c r="D5664" s="101" t="str">
        <f>IF(VLOOKUP(C5664,Adatbázis!$D$105:$AN$3282,VLOOKUP($D$3466,Adatbázis!$L$3286:$M$3305,2,FALSE),FALSE)="","",VLOOKUP(C5664,Adatbázis!$D$105:$AN$3282,VLOOKUP($D$3466,Adatbázis!$L$3286:$M$3305,2,FALSE),FALSE))</f>
        <v>…</v>
      </c>
      <c r="E5664" s="101" t="str">
        <f>IF(VLOOKUP(C5664,Adatbázis!$D$105:$AN$3282,VLOOKUP($E$3466,Adatbázis!$L$3286:$M$3305,2,FALSE),FALSE)="","",VLOOKUP(C5664,Adatbázis!$D$105:$AN$3282,VLOOKUP($E$3466,Adatbázis!$L$3286:$M$3305,2,FALSE),FALSE))</f>
        <v>…</v>
      </c>
      <c r="F5664" s="101" t="str">
        <f>IF(VLOOKUP(C5664,Adatbázis!$D$105:$AN$3282,VLOOKUP($F$3466,Adatbázis!$L$3286:$M$3305,2,FALSE),FALSE)="","",VLOOKUP(C5664,Adatbázis!$D$105:$AN$3282,VLOOKUP($F$3466,Adatbázis!$L$3286:$M$3305,2,FALSE),FALSE))</f>
        <v>…</v>
      </c>
      <c r="G5664" s="102" t="str">
        <f>IF(VLOOKUP(C5664,Adatbázis!$D$105:$AN$3282,VLOOKUP($G$3466,Adatbázis!$D$3286:$E$3298,2,FALSE),FALSE)="","",VLOOKUP(C5664,Adatbázis!$D$105:$AN$3282,VLOOKUP($G$3466,Adatbázis!$D$3286:$E$3298,2,FALSE),FALSE))</f>
        <v>…</v>
      </c>
      <c r="H5664" s="102" t="str">
        <f>IF(VLOOKUP(C5664,Adatbázis!$D$105:$AN$3282,VLOOKUP($H$3466,Adatbázis!$D$3286:$E$3298,2,FALSE),FALSE)="","",VLOOKUP(C5664,Adatbázis!$D$105:$AN$3282,VLOOKUP($H$3466,Adatbázis!$D$3286:$E$3298,2,FALSE),FALSE))</f>
        <v>…</v>
      </c>
      <c r="I5664" s="102" t="str">
        <f>IF(VLOOKUP(C5664,Adatbázis!$D$105:$AN$3282,VLOOKUP($I$3466,Adatbázis!$D$3286:$E$3298,2,FALSE),FALSE)="","",VLOOKUP(C5664,Adatbázis!$D$105:$AN$3282,VLOOKUP($I$3466,Adatbázis!$D$3286:$E$3298,2,FALSE),FALSE))</f>
        <v>…</v>
      </c>
    </row>
    <row r="5665" spans="3:9" hidden="1">
      <c r="C5665" s="41" t="s">
        <v>20255</v>
      </c>
      <c r="D5665" s="101" t="str">
        <f>IF(VLOOKUP(C5665,Adatbázis!$D$105:$AN$3282,VLOOKUP($D$3466,Adatbázis!$L$3286:$M$3305,2,FALSE),FALSE)="","",VLOOKUP(C5665,Adatbázis!$D$105:$AN$3282,VLOOKUP($D$3466,Adatbázis!$L$3286:$M$3305,2,FALSE),FALSE))</f>
        <v>…</v>
      </c>
      <c r="E5665" s="101" t="str">
        <f>IF(VLOOKUP(C5665,Adatbázis!$D$105:$AN$3282,VLOOKUP($E$3466,Adatbázis!$L$3286:$M$3305,2,FALSE),FALSE)="","",VLOOKUP(C5665,Adatbázis!$D$105:$AN$3282,VLOOKUP($E$3466,Adatbázis!$L$3286:$M$3305,2,FALSE),FALSE))</f>
        <v>…</v>
      </c>
      <c r="F5665" s="101" t="str">
        <f>IF(VLOOKUP(C5665,Adatbázis!$D$105:$AN$3282,VLOOKUP($F$3466,Adatbázis!$L$3286:$M$3305,2,FALSE),FALSE)="","",VLOOKUP(C5665,Adatbázis!$D$105:$AN$3282,VLOOKUP($F$3466,Adatbázis!$L$3286:$M$3305,2,FALSE),FALSE))</f>
        <v>…</v>
      </c>
      <c r="G5665" s="102" t="str">
        <f>IF(VLOOKUP(C5665,Adatbázis!$D$105:$AN$3282,VLOOKUP($G$3466,Adatbázis!$D$3286:$E$3298,2,FALSE),FALSE)="","",VLOOKUP(C5665,Adatbázis!$D$105:$AN$3282,VLOOKUP($G$3466,Adatbázis!$D$3286:$E$3298,2,FALSE),FALSE))</f>
        <v>…</v>
      </c>
      <c r="H5665" s="102" t="str">
        <f>IF(VLOOKUP(C5665,Adatbázis!$D$105:$AN$3282,VLOOKUP($H$3466,Adatbázis!$D$3286:$E$3298,2,FALSE),FALSE)="","",VLOOKUP(C5665,Adatbázis!$D$105:$AN$3282,VLOOKUP($H$3466,Adatbázis!$D$3286:$E$3298,2,FALSE),FALSE))</f>
        <v>…</v>
      </c>
      <c r="I5665" s="102" t="str">
        <f>IF(VLOOKUP(C5665,Adatbázis!$D$105:$AN$3282,VLOOKUP($I$3466,Adatbázis!$D$3286:$E$3298,2,FALSE),FALSE)="","",VLOOKUP(C5665,Adatbázis!$D$105:$AN$3282,VLOOKUP($I$3466,Adatbázis!$D$3286:$E$3298,2,FALSE),FALSE))</f>
        <v>…</v>
      </c>
    </row>
    <row r="5666" spans="3:9" hidden="1">
      <c r="C5666" s="41" t="s">
        <v>20269</v>
      </c>
      <c r="D5666" s="101" t="str">
        <f>IF(VLOOKUP(C5666,Adatbázis!$D$105:$AN$3282,VLOOKUP($D$3466,Adatbázis!$L$3286:$M$3305,2,FALSE),FALSE)="","",VLOOKUP(C5666,Adatbázis!$D$105:$AN$3282,VLOOKUP($D$3466,Adatbázis!$L$3286:$M$3305,2,FALSE),FALSE))</f>
        <v>…</v>
      </c>
      <c r="E5666" s="101" t="str">
        <f>IF(VLOOKUP(C5666,Adatbázis!$D$105:$AN$3282,VLOOKUP($E$3466,Adatbázis!$L$3286:$M$3305,2,FALSE),FALSE)="","",VLOOKUP(C5666,Adatbázis!$D$105:$AN$3282,VLOOKUP($E$3466,Adatbázis!$L$3286:$M$3305,2,FALSE),FALSE))</f>
        <v>…</v>
      </c>
      <c r="F5666" s="101" t="str">
        <f>IF(VLOOKUP(C5666,Adatbázis!$D$105:$AN$3282,VLOOKUP($F$3466,Adatbázis!$L$3286:$M$3305,2,FALSE),FALSE)="","",VLOOKUP(C5666,Adatbázis!$D$105:$AN$3282,VLOOKUP($F$3466,Adatbázis!$L$3286:$M$3305,2,FALSE),FALSE))</f>
        <v>…</v>
      </c>
      <c r="G5666" s="102" t="str">
        <f>IF(VLOOKUP(C5666,Adatbázis!$D$105:$AN$3282,VLOOKUP($G$3466,Adatbázis!$D$3286:$E$3298,2,FALSE),FALSE)="","",VLOOKUP(C5666,Adatbázis!$D$105:$AN$3282,VLOOKUP($G$3466,Adatbázis!$D$3286:$E$3298,2,FALSE),FALSE))</f>
        <v>…</v>
      </c>
      <c r="H5666" s="102" t="str">
        <f>IF(VLOOKUP(C5666,Adatbázis!$D$105:$AN$3282,VLOOKUP($H$3466,Adatbázis!$D$3286:$E$3298,2,FALSE),FALSE)="","",VLOOKUP(C5666,Adatbázis!$D$105:$AN$3282,VLOOKUP($H$3466,Adatbázis!$D$3286:$E$3298,2,FALSE),FALSE))</f>
        <v>…</v>
      </c>
      <c r="I5666" s="102" t="str">
        <f>IF(VLOOKUP(C5666,Adatbázis!$D$105:$AN$3282,VLOOKUP($I$3466,Adatbázis!$D$3286:$E$3298,2,FALSE),FALSE)="","",VLOOKUP(C5666,Adatbázis!$D$105:$AN$3282,VLOOKUP($I$3466,Adatbázis!$D$3286:$E$3298,2,FALSE),FALSE))</f>
        <v>…</v>
      </c>
    </row>
    <row r="5667" spans="3:9" hidden="1">
      <c r="C5667" s="41" t="s">
        <v>20278</v>
      </c>
      <c r="D5667" s="101" t="str">
        <f>IF(VLOOKUP(C5667,Adatbázis!$D$105:$AN$3282,VLOOKUP($D$3466,Adatbázis!$L$3286:$M$3305,2,FALSE),FALSE)="","",VLOOKUP(C5667,Adatbázis!$D$105:$AN$3282,VLOOKUP($D$3466,Adatbázis!$L$3286:$M$3305,2,FALSE),FALSE))</f>
        <v>…</v>
      </c>
      <c r="E5667" s="101" t="str">
        <f>IF(VLOOKUP(C5667,Adatbázis!$D$105:$AN$3282,VLOOKUP($E$3466,Adatbázis!$L$3286:$M$3305,2,FALSE),FALSE)="","",VLOOKUP(C5667,Adatbázis!$D$105:$AN$3282,VLOOKUP($E$3466,Adatbázis!$L$3286:$M$3305,2,FALSE),FALSE))</f>
        <v>…</v>
      </c>
      <c r="F5667" s="101" t="str">
        <f>IF(VLOOKUP(C5667,Adatbázis!$D$105:$AN$3282,VLOOKUP($F$3466,Adatbázis!$L$3286:$M$3305,2,FALSE),FALSE)="","",VLOOKUP(C5667,Adatbázis!$D$105:$AN$3282,VLOOKUP($F$3466,Adatbázis!$L$3286:$M$3305,2,FALSE),FALSE))</f>
        <v>…</v>
      </c>
      <c r="G5667" s="102" t="str">
        <f>IF(VLOOKUP(C5667,Adatbázis!$D$105:$AN$3282,VLOOKUP($G$3466,Adatbázis!$D$3286:$E$3298,2,FALSE),FALSE)="","",VLOOKUP(C5667,Adatbázis!$D$105:$AN$3282,VLOOKUP($G$3466,Adatbázis!$D$3286:$E$3298,2,FALSE),FALSE))</f>
        <v>…</v>
      </c>
      <c r="H5667" s="102" t="str">
        <f>IF(VLOOKUP(C5667,Adatbázis!$D$105:$AN$3282,VLOOKUP($H$3466,Adatbázis!$D$3286:$E$3298,2,FALSE),FALSE)="","",VLOOKUP(C5667,Adatbázis!$D$105:$AN$3282,VLOOKUP($H$3466,Adatbázis!$D$3286:$E$3298,2,FALSE),FALSE))</f>
        <v>…</v>
      </c>
      <c r="I5667" s="102" t="str">
        <f>IF(VLOOKUP(C5667,Adatbázis!$D$105:$AN$3282,VLOOKUP($I$3466,Adatbázis!$D$3286:$E$3298,2,FALSE),FALSE)="","",VLOOKUP(C5667,Adatbázis!$D$105:$AN$3282,VLOOKUP($I$3466,Adatbázis!$D$3286:$E$3298,2,FALSE),FALSE))</f>
        <v>…</v>
      </c>
    </row>
    <row r="5668" spans="3:9" hidden="1">
      <c r="C5668" s="41" t="s">
        <v>20282</v>
      </c>
      <c r="D5668" s="101" t="str">
        <f>IF(VLOOKUP(C5668,Adatbázis!$D$105:$AN$3282,VLOOKUP($D$3466,Adatbázis!$L$3286:$M$3305,2,FALSE),FALSE)="","",VLOOKUP(C5668,Adatbázis!$D$105:$AN$3282,VLOOKUP($D$3466,Adatbázis!$L$3286:$M$3305,2,FALSE),FALSE))</f>
        <v>…</v>
      </c>
      <c r="E5668" s="101" t="str">
        <f>IF(VLOOKUP(C5668,Adatbázis!$D$105:$AN$3282,VLOOKUP($E$3466,Adatbázis!$L$3286:$M$3305,2,FALSE),FALSE)="","",VLOOKUP(C5668,Adatbázis!$D$105:$AN$3282,VLOOKUP($E$3466,Adatbázis!$L$3286:$M$3305,2,FALSE),FALSE))</f>
        <v>…</v>
      </c>
      <c r="F5668" s="101" t="str">
        <f>IF(VLOOKUP(C5668,Adatbázis!$D$105:$AN$3282,VLOOKUP($F$3466,Adatbázis!$L$3286:$M$3305,2,FALSE),FALSE)="","",VLOOKUP(C5668,Adatbázis!$D$105:$AN$3282,VLOOKUP($F$3466,Adatbázis!$L$3286:$M$3305,2,FALSE),FALSE))</f>
        <v>…</v>
      </c>
      <c r="G5668" s="102" t="str">
        <f>IF(VLOOKUP(C5668,Adatbázis!$D$105:$AN$3282,VLOOKUP($G$3466,Adatbázis!$D$3286:$E$3298,2,FALSE),FALSE)="","",VLOOKUP(C5668,Adatbázis!$D$105:$AN$3282,VLOOKUP($G$3466,Adatbázis!$D$3286:$E$3298,2,FALSE),FALSE))</f>
        <v>…</v>
      </c>
      <c r="H5668" s="102" t="str">
        <f>IF(VLOOKUP(C5668,Adatbázis!$D$105:$AN$3282,VLOOKUP($H$3466,Adatbázis!$D$3286:$E$3298,2,FALSE),FALSE)="","",VLOOKUP(C5668,Adatbázis!$D$105:$AN$3282,VLOOKUP($H$3466,Adatbázis!$D$3286:$E$3298,2,FALSE),FALSE))</f>
        <v>…</v>
      </c>
      <c r="I5668" s="102" t="str">
        <f>IF(VLOOKUP(C5668,Adatbázis!$D$105:$AN$3282,VLOOKUP($I$3466,Adatbázis!$D$3286:$E$3298,2,FALSE),FALSE)="","",VLOOKUP(C5668,Adatbázis!$D$105:$AN$3282,VLOOKUP($I$3466,Adatbázis!$D$3286:$E$3298,2,FALSE),FALSE))</f>
        <v>…</v>
      </c>
    </row>
    <row r="5669" spans="3:9" hidden="1">
      <c r="C5669" s="41" t="s">
        <v>19255</v>
      </c>
      <c r="D5669" s="101" t="str">
        <f>IF(VLOOKUP(C5669,Adatbázis!$D$105:$AN$3282,VLOOKUP($D$3466,Adatbázis!$L$3286:$M$3305,2,FALSE),FALSE)="","",VLOOKUP(C5669,Adatbázis!$D$105:$AN$3282,VLOOKUP($D$3466,Adatbázis!$L$3286:$M$3305,2,FALSE),FALSE))</f>
        <v>…</v>
      </c>
      <c r="E5669" s="101" t="str">
        <f>IF(VLOOKUP(C5669,Adatbázis!$D$105:$AN$3282,VLOOKUP($E$3466,Adatbázis!$L$3286:$M$3305,2,FALSE),FALSE)="","",VLOOKUP(C5669,Adatbázis!$D$105:$AN$3282,VLOOKUP($E$3466,Adatbázis!$L$3286:$M$3305,2,FALSE),FALSE))</f>
        <v>…</v>
      </c>
      <c r="F5669" s="101" t="str">
        <f>IF(VLOOKUP(C5669,Adatbázis!$D$105:$AN$3282,VLOOKUP($F$3466,Adatbázis!$L$3286:$M$3305,2,FALSE),FALSE)="","",VLOOKUP(C5669,Adatbázis!$D$105:$AN$3282,VLOOKUP($F$3466,Adatbázis!$L$3286:$M$3305,2,FALSE),FALSE))</f>
        <v>…</v>
      </c>
      <c r="G5669" s="102" t="str">
        <f>IF(VLOOKUP(C5669,Adatbázis!$D$105:$AN$3282,VLOOKUP($G$3466,Adatbázis!$D$3286:$E$3298,2,FALSE),FALSE)="","",VLOOKUP(C5669,Adatbázis!$D$105:$AN$3282,VLOOKUP($G$3466,Adatbázis!$D$3286:$E$3298,2,FALSE),FALSE))</f>
        <v>…</v>
      </c>
      <c r="H5669" s="102" t="str">
        <f>IF(VLOOKUP(C5669,Adatbázis!$D$105:$AN$3282,VLOOKUP($H$3466,Adatbázis!$D$3286:$E$3298,2,FALSE),FALSE)="","",VLOOKUP(C5669,Adatbázis!$D$105:$AN$3282,VLOOKUP($H$3466,Adatbázis!$D$3286:$E$3298,2,FALSE),FALSE))</f>
        <v>…</v>
      </c>
      <c r="I5669" s="102" t="str">
        <f>IF(VLOOKUP(C5669,Adatbázis!$D$105:$AN$3282,VLOOKUP($I$3466,Adatbázis!$D$3286:$E$3298,2,FALSE),FALSE)="","",VLOOKUP(C5669,Adatbázis!$D$105:$AN$3282,VLOOKUP($I$3466,Adatbázis!$D$3286:$E$3298,2,FALSE),FALSE))</f>
        <v>…</v>
      </c>
    </row>
    <row r="5670" spans="3:9" hidden="1">
      <c r="C5670" s="41" t="s">
        <v>20295</v>
      </c>
      <c r="D5670" s="101" t="str">
        <f>IF(VLOOKUP(C5670,Adatbázis!$D$105:$AN$3282,VLOOKUP($D$3466,Adatbázis!$L$3286:$M$3305,2,FALSE),FALSE)="","",VLOOKUP(C5670,Adatbázis!$D$105:$AN$3282,VLOOKUP($D$3466,Adatbázis!$L$3286:$M$3305,2,FALSE),FALSE))</f>
        <v>…</v>
      </c>
      <c r="E5670" s="101" t="str">
        <f>IF(VLOOKUP(C5670,Adatbázis!$D$105:$AN$3282,VLOOKUP($E$3466,Adatbázis!$L$3286:$M$3305,2,FALSE),FALSE)="","",VLOOKUP(C5670,Adatbázis!$D$105:$AN$3282,VLOOKUP($E$3466,Adatbázis!$L$3286:$M$3305,2,FALSE),FALSE))</f>
        <v>…</v>
      </c>
      <c r="F5670" s="101" t="str">
        <f>IF(VLOOKUP(C5670,Adatbázis!$D$105:$AN$3282,VLOOKUP($F$3466,Adatbázis!$L$3286:$M$3305,2,FALSE),FALSE)="","",VLOOKUP(C5670,Adatbázis!$D$105:$AN$3282,VLOOKUP($F$3466,Adatbázis!$L$3286:$M$3305,2,FALSE),FALSE))</f>
        <v>…</v>
      </c>
      <c r="G5670" s="102" t="str">
        <f>IF(VLOOKUP(C5670,Adatbázis!$D$105:$AN$3282,VLOOKUP($G$3466,Adatbázis!$D$3286:$E$3298,2,FALSE),FALSE)="","",VLOOKUP(C5670,Adatbázis!$D$105:$AN$3282,VLOOKUP($G$3466,Adatbázis!$D$3286:$E$3298,2,FALSE),FALSE))</f>
        <v>…</v>
      </c>
      <c r="H5670" s="102" t="str">
        <f>IF(VLOOKUP(C5670,Adatbázis!$D$105:$AN$3282,VLOOKUP($H$3466,Adatbázis!$D$3286:$E$3298,2,FALSE),FALSE)="","",VLOOKUP(C5670,Adatbázis!$D$105:$AN$3282,VLOOKUP($H$3466,Adatbázis!$D$3286:$E$3298,2,FALSE),FALSE))</f>
        <v>…</v>
      </c>
      <c r="I5670" s="102" t="str">
        <f>IF(VLOOKUP(C5670,Adatbázis!$D$105:$AN$3282,VLOOKUP($I$3466,Adatbázis!$D$3286:$E$3298,2,FALSE),FALSE)="","",VLOOKUP(C5670,Adatbázis!$D$105:$AN$3282,VLOOKUP($I$3466,Adatbázis!$D$3286:$E$3298,2,FALSE),FALSE))</f>
        <v>…</v>
      </c>
    </row>
    <row r="5671" spans="3:9" hidden="1">
      <c r="C5671" s="41" t="s">
        <v>20303</v>
      </c>
      <c r="D5671" s="101" t="str">
        <f>IF(VLOOKUP(C5671,Adatbázis!$D$105:$AN$3282,VLOOKUP($D$3466,Adatbázis!$L$3286:$M$3305,2,FALSE),FALSE)="","",VLOOKUP(C5671,Adatbázis!$D$105:$AN$3282,VLOOKUP($D$3466,Adatbázis!$L$3286:$M$3305,2,FALSE),FALSE))</f>
        <v>…</v>
      </c>
      <c r="E5671" s="101" t="str">
        <f>IF(VLOOKUP(C5671,Adatbázis!$D$105:$AN$3282,VLOOKUP($E$3466,Adatbázis!$L$3286:$M$3305,2,FALSE),FALSE)="","",VLOOKUP(C5671,Adatbázis!$D$105:$AN$3282,VLOOKUP($E$3466,Adatbázis!$L$3286:$M$3305,2,FALSE),FALSE))</f>
        <v>…</v>
      </c>
      <c r="F5671" s="101" t="str">
        <f>IF(VLOOKUP(C5671,Adatbázis!$D$105:$AN$3282,VLOOKUP($F$3466,Adatbázis!$L$3286:$M$3305,2,FALSE),FALSE)="","",VLOOKUP(C5671,Adatbázis!$D$105:$AN$3282,VLOOKUP($F$3466,Adatbázis!$L$3286:$M$3305,2,FALSE),FALSE))</f>
        <v>…</v>
      </c>
      <c r="G5671" s="102" t="str">
        <f>IF(VLOOKUP(C5671,Adatbázis!$D$105:$AN$3282,VLOOKUP($G$3466,Adatbázis!$D$3286:$E$3298,2,FALSE),FALSE)="","",VLOOKUP(C5671,Adatbázis!$D$105:$AN$3282,VLOOKUP($G$3466,Adatbázis!$D$3286:$E$3298,2,FALSE),FALSE))</f>
        <v>…</v>
      </c>
      <c r="H5671" s="102" t="str">
        <f>IF(VLOOKUP(C5671,Adatbázis!$D$105:$AN$3282,VLOOKUP($H$3466,Adatbázis!$D$3286:$E$3298,2,FALSE),FALSE)="","",VLOOKUP(C5671,Adatbázis!$D$105:$AN$3282,VLOOKUP($H$3466,Adatbázis!$D$3286:$E$3298,2,FALSE),FALSE))</f>
        <v>…</v>
      </c>
      <c r="I5671" s="102" t="str">
        <f>IF(VLOOKUP(C5671,Adatbázis!$D$105:$AN$3282,VLOOKUP($I$3466,Adatbázis!$D$3286:$E$3298,2,FALSE),FALSE)="","",VLOOKUP(C5671,Adatbázis!$D$105:$AN$3282,VLOOKUP($I$3466,Adatbázis!$D$3286:$E$3298,2,FALSE),FALSE))</f>
        <v>…</v>
      </c>
    </row>
    <row r="5672" spans="3:9" hidden="1">
      <c r="C5672" s="41" t="s">
        <v>20314</v>
      </c>
      <c r="D5672" s="101" t="str">
        <f>IF(VLOOKUP(C5672,Adatbázis!$D$105:$AN$3282,VLOOKUP($D$3466,Adatbázis!$L$3286:$M$3305,2,FALSE),FALSE)="","",VLOOKUP(C5672,Adatbázis!$D$105:$AN$3282,VLOOKUP($D$3466,Adatbázis!$L$3286:$M$3305,2,FALSE),FALSE))</f>
        <v>…</v>
      </c>
      <c r="E5672" s="101" t="str">
        <f>IF(VLOOKUP(C5672,Adatbázis!$D$105:$AN$3282,VLOOKUP($E$3466,Adatbázis!$L$3286:$M$3305,2,FALSE),FALSE)="","",VLOOKUP(C5672,Adatbázis!$D$105:$AN$3282,VLOOKUP($E$3466,Adatbázis!$L$3286:$M$3305,2,FALSE),FALSE))</f>
        <v>…</v>
      </c>
      <c r="F5672" s="101" t="str">
        <f>IF(VLOOKUP(C5672,Adatbázis!$D$105:$AN$3282,VLOOKUP($F$3466,Adatbázis!$L$3286:$M$3305,2,FALSE),FALSE)="","",VLOOKUP(C5672,Adatbázis!$D$105:$AN$3282,VLOOKUP($F$3466,Adatbázis!$L$3286:$M$3305,2,FALSE),FALSE))</f>
        <v>…</v>
      </c>
      <c r="G5672" s="102" t="str">
        <f>IF(VLOOKUP(C5672,Adatbázis!$D$105:$AN$3282,VLOOKUP($G$3466,Adatbázis!$D$3286:$E$3298,2,FALSE),FALSE)="","",VLOOKUP(C5672,Adatbázis!$D$105:$AN$3282,VLOOKUP($G$3466,Adatbázis!$D$3286:$E$3298,2,FALSE),FALSE))</f>
        <v>…</v>
      </c>
      <c r="H5672" s="102" t="str">
        <f>IF(VLOOKUP(C5672,Adatbázis!$D$105:$AN$3282,VLOOKUP($H$3466,Adatbázis!$D$3286:$E$3298,2,FALSE),FALSE)="","",VLOOKUP(C5672,Adatbázis!$D$105:$AN$3282,VLOOKUP($H$3466,Adatbázis!$D$3286:$E$3298,2,FALSE),FALSE))</f>
        <v>…</v>
      </c>
      <c r="I5672" s="102" t="str">
        <f>IF(VLOOKUP(C5672,Adatbázis!$D$105:$AN$3282,VLOOKUP($I$3466,Adatbázis!$D$3286:$E$3298,2,FALSE),FALSE)="","",VLOOKUP(C5672,Adatbázis!$D$105:$AN$3282,VLOOKUP($I$3466,Adatbázis!$D$3286:$E$3298,2,FALSE),FALSE))</f>
        <v>…</v>
      </c>
    </row>
    <row r="5673" spans="3:9" hidden="1">
      <c r="C5673" s="41" t="s">
        <v>20323</v>
      </c>
      <c r="D5673" s="101" t="str">
        <f>IF(VLOOKUP(C5673,Adatbázis!$D$105:$AN$3282,VLOOKUP($D$3466,Adatbázis!$L$3286:$M$3305,2,FALSE),FALSE)="","",VLOOKUP(C5673,Adatbázis!$D$105:$AN$3282,VLOOKUP($D$3466,Adatbázis!$L$3286:$M$3305,2,FALSE),FALSE))</f>
        <v>…</v>
      </c>
      <c r="E5673" s="101" t="str">
        <f>IF(VLOOKUP(C5673,Adatbázis!$D$105:$AN$3282,VLOOKUP($E$3466,Adatbázis!$L$3286:$M$3305,2,FALSE),FALSE)="","",VLOOKUP(C5673,Adatbázis!$D$105:$AN$3282,VLOOKUP($E$3466,Adatbázis!$L$3286:$M$3305,2,FALSE),FALSE))</f>
        <v>…</v>
      </c>
      <c r="F5673" s="101" t="str">
        <f>IF(VLOOKUP(C5673,Adatbázis!$D$105:$AN$3282,VLOOKUP($F$3466,Adatbázis!$L$3286:$M$3305,2,FALSE),FALSE)="","",VLOOKUP(C5673,Adatbázis!$D$105:$AN$3282,VLOOKUP($F$3466,Adatbázis!$L$3286:$M$3305,2,FALSE),FALSE))</f>
        <v>…</v>
      </c>
      <c r="G5673" s="102" t="str">
        <f>IF(VLOOKUP(C5673,Adatbázis!$D$105:$AN$3282,VLOOKUP($G$3466,Adatbázis!$D$3286:$E$3298,2,FALSE),FALSE)="","",VLOOKUP(C5673,Adatbázis!$D$105:$AN$3282,VLOOKUP($G$3466,Adatbázis!$D$3286:$E$3298,2,FALSE),FALSE))</f>
        <v>…</v>
      </c>
      <c r="H5673" s="102" t="str">
        <f>IF(VLOOKUP(C5673,Adatbázis!$D$105:$AN$3282,VLOOKUP($H$3466,Adatbázis!$D$3286:$E$3298,2,FALSE),FALSE)="","",VLOOKUP(C5673,Adatbázis!$D$105:$AN$3282,VLOOKUP($H$3466,Adatbázis!$D$3286:$E$3298,2,FALSE),FALSE))</f>
        <v>…</v>
      </c>
      <c r="I5673" s="102" t="str">
        <f>IF(VLOOKUP(C5673,Adatbázis!$D$105:$AN$3282,VLOOKUP($I$3466,Adatbázis!$D$3286:$E$3298,2,FALSE),FALSE)="","",VLOOKUP(C5673,Adatbázis!$D$105:$AN$3282,VLOOKUP($I$3466,Adatbázis!$D$3286:$E$3298,2,FALSE),FALSE))</f>
        <v>…</v>
      </c>
    </row>
    <row r="5674" spans="3:9" hidden="1">
      <c r="C5674" s="41" t="s">
        <v>20329</v>
      </c>
      <c r="D5674" s="101" t="str">
        <f>IF(VLOOKUP(C5674,Adatbázis!$D$105:$AN$3282,VLOOKUP($D$3466,Adatbázis!$L$3286:$M$3305,2,FALSE),FALSE)="","",VLOOKUP(C5674,Adatbázis!$D$105:$AN$3282,VLOOKUP($D$3466,Adatbázis!$L$3286:$M$3305,2,FALSE),FALSE))</f>
        <v>…</v>
      </c>
      <c r="E5674" s="101" t="str">
        <f>IF(VLOOKUP(C5674,Adatbázis!$D$105:$AN$3282,VLOOKUP($E$3466,Adatbázis!$L$3286:$M$3305,2,FALSE),FALSE)="","",VLOOKUP(C5674,Adatbázis!$D$105:$AN$3282,VLOOKUP($E$3466,Adatbázis!$L$3286:$M$3305,2,FALSE),FALSE))</f>
        <v>…</v>
      </c>
      <c r="F5674" s="101" t="str">
        <f>IF(VLOOKUP(C5674,Adatbázis!$D$105:$AN$3282,VLOOKUP($F$3466,Adatbázis!$L$3286:$M$3305,2,FALSE),FALSE)="","",VLOOKUP(C5674,Adatbázis!$D$105:$AN$3282,VLOOKUP($F$3466,Adatbázis!$L$3286:$M$3305,2,FALSE),FALSE))</f>
        <v>…</v>
      </c>
      <c r="G5674" s="102" t="str">
        <f>IF(VLOOKUP(C5674,Adatbázis!$D$105:$AN$3282,VLOOKUP($G$3466,Adatbázis!$D$3286:$E$3298,2,FALSE),FALSE)="","",VLOOKUP(C5674,Adatbázis!$D$105:$AN$3282,VLOOKUP($G$3466,Adatbázis!$D$3286:$E$3298,2,FALSE),FALSE))</f>
        <v>…</v>
      </c>
      <c r="H5674" s="102" t="str">
        <f>IF(VLOOKUP(C5674,Adatbázis!$D$105:$AN$3282,VLOOKUP($H$3466,Adatbázis!$D$3286:$E$3298,2,FALSE),FALSE)="","",VLOOKUP(C5674,Adatbázis!$D$105:$AN$3282,VLOOKUP($H$3466,Adatbázis!$D$3286:$E$3298,2,FALSE),FALSE))</f>
        <v>…</v>
      </c>
      <c r="I5674" s="102" t="str">
        <f>IF(VLOOKUP(C5674,Adatbázis!$D$105:$AN$3282,VLOOKUP($I$3466,Adatbázis!$D$3286:$E$3298,2,FALSE),FALSE)="","",VLOOKUP(C5674,Adatbázis!$D$105:$AN$3282,VLOOKUP($I$3466,Adatbázis!$D$3286:$E$3298,2,FALSE),FALSE))</f>
        <v>…</v>
      </c>
    </row>
    <row r="5675" spans="3:9" hidden="1">
      <c r="C5675" s="41" t="s">
        <v>20336</v>
      </c>
      <c r="D5675" s="101" t="str">
        <f>IF(VLOOKUP(C5675,Adatbázis!$D$105:$AN$3282,VLOOKUP($D$3466,Adatbázis!$L$3286:$M$3305,2,FALSE),FALSE)="","",VLOOKUP(C5675,Adatbázis!$D$105:$AN$3282,VLOOKUP($D$3466,Adatbázis!$L$3286:$M$3305,2,FALSE),FALSE))</f>
        <v>…</v>
      </c>
      <c r="E5675" s="101" t="str">
        <f>IF(VLOOKUP(C5675,Adatbázis!$D$105:$AN$3282,VLOOKUP($E$3466,Adatbázis!$L$3286:$M$3305,2,FALSE),FALSE)="","",VLOOKUP(C5675,Adatbázis!$D$105:$AN$3282,VLOOKUP($E$3466,Adatbázis!$L$3286:$M$3305,2,FALSE),FALSE))</f>
        <v>…</v>
      </c>
      <c r="F5675" s="101" t="str">
        <f>IF(VLOOKUP(C5675,Adatbázis!$D$105:$AN$3282,VLOOKUP($F$3466,Adatbázis!$L$3286:$M$3305,2,FALSE),FALSE)="","",VLOOKUP(C5675,Adatbázis!$D$105:$AN$3282,VLOOKUP($F$3466,Adatbázis!$L$3286:$M$3305,2,FALSE),FALSE))</f>
        <v>…</v>
      </c>
      <c r="G5675" s="102" t="str">
        <f>IF(VLOOKUP(C5675,Adatbázis!$D$105:$AN$3282,VLOOKUP($G$3466,Adatbázis!$D$3286:$E$3298,2,FALSE),FALSE)="","",VLOOKUP(C5675,Adatbázis!$D$105:$AN$3282,VLOOKUP($G$3466,Adatbázis!$D$3286:$E$3298,2,FALSE),FALSE))</f>
        <v>…</v>
      </c>
      <c r="H5675" s="102" t="str">
        <f>IF(VLOOKUP(C5675,Adatbázis!$D$105:$AN$3282,VLOOKUP($H$3466,Adatbázis!$D$3286:$E$3298,2,FALSE),FALSE)="","",VLOOKUP(C5675,Adatbázis!$D$105:$AN$3282,VLOOKUP($H$3466,Adatbázis!$D$3286:$E$3298,2,FALSE),FALSE))</f>
        <v>…</v>
      </c>
      <c r="I5675" s="102" t="str">
        <f>IF(VLOOKUP(C5675,Adatbázis!$D$105:$AN$3282,VLOOKUP($I$3466,Adatbázis!$D$3286:$E$3298,2,FALSE),FALSE)="","",VLOOKUP(C5675,Adatbázis!$D$105:$AN$3282,VLOOKUP($I$3466,Adatbázis!$D$3286:$E$3298,2,FALSE),FALSE))</f>
        <v>…</v>
      </c>
    </row>
    <row r="5676" spans="3:9" hidden="1">
      <c r="C5676" s="41" t="s">
        <v>20345</v>
      </c>
      <c r="D5676" s="101" t="str">
        <f>IF(VLOOKUP(C5676,Adatbázis!$D$105:$AN$3282,VLOOKUP($D$3466,Adatbázis!$L$3286:$M$3305,2,FALSE),FALSE)="","",VLOOKUP(C5676,Adatbázis!$D$105:$AN$3282,VLOOKUP($D$3466,Adatbázis!$L$3286:$M$3305,2,FALSE),FALSE))</f>
        <v>…</v>
      </c>
      <c r="E5676" s="101" t="str">
        <f>IF(VLOOKUP(C5676,Adatbázis!$D$105:$AN$3282,VLOOKUP($E$3466,Adatbázis!$L$3286:$M$3305,2,FALSE),FALSE)="","",VLOOKUP(C5676,Adatbázis!$D$105:$AN$3282,VLOOKUP($E$3466,Adatbázis!$L$3286:$M$3305,2,FALSE),FALSE))</f>
        <v>…</v>
      </c>
      <c r="F5676" s="101" t="str">
        <f>IF(VLOOKUP(C5676,Adatbázis!$D$105:$AN$3282,VLOOKUP($F$3466,Adatbázis!$L$3286:$M$3305,2,FALSE),FALSE)="","",VLOOKUP(C5676,Adatbázis!$D$105:$AN$3282,VLOOKUP($F$3466,Adatbázis!$L$3286:$M$3305,2,FALSE),FALSE))</f>
        <v>…</v>
      </c>
      <c r="G5676" s="102" t="str">
        <f>IF(VLOOKUP(C5676,Adatbázis!$D$105:$AN$3282,VLOOKUP($G$3466,Adatbázis!$D$3286:$E$3298,2,FALSE),FALSE)="","",VLOOKUP(C5676,Adatbázis!$D$105:$AN$3282,VLOOKUP($G$3466,Adatbázis!$D$3286:$E$3298,2,FALSE),FALSE))</f>
        <v>…</v>
      </c>
      <c r="H5676" s="102" t="str">
        <f>IF(VLOOKUP(C5676,Adatbázis!$D$105:$AN$3282,VLOOKUP($H$3466,Adatbázis!$D$3286:$E$3298,2,FALSE),FALSE)="","",VLOOKUP(C5676,Adatbázis!$D$105:$AN$3282,VLOOKUP($H$3466,Adatbázis!$D$3286:$E$3298,2,FALSE),FALSE))</f>
        <v>…</v>
      </c>
      <c r="I5676" s="102" t="str">
        <f>IF(VLOOKUP(C5676,Adatbázis!$D$105:$AN$3282,VLOOKUP($I$3466,Adatbázis!$D$3286:$E$3298,2,FALSE),FALSE)="","",VLOOKUP(C5676,Adatbázis!$D$105:$AN$3282,VLOOKUP($I$3466,Adatbázis!$D$3286:$E$3298,2,FALSE),FALSE))</f>
        <v>…</v>
      </c>
    </row>
    <row r="5677" spans="3:9" hidden="1">
      <c r="C5677" s="41" t="s">
        <v>20352</v>
      </c>
      <c r="D5677" s="101" t="str">
        <f>IF(VLOOKUP(C5677,Adatbázis!$D$105:$AN$3282,VLOOKUP($D$3466,Adatbázis!$L$3286:$M$3305,2,FALSE),FALSE)="","",VLOOKUP(C5677,Adatbázis!$D$105:$AN$3282,VLOOKUP($D$3466,Adatbázis!$L$3286:$M$3305,2,FALSE),FALSE))</f>
        <v>…</v>
      </c>
      <c r="E5677" s="101" t="str">
        <f>IF(VLOOKUP(C5677,Adatbázis!$D$105:$AN$3282,VLOOKUP($E$3466,Adatbázis!$L$3286:$M$3305,2,FALSE),FALSE)="","",VLOOKUP(C5677,Adatbázis!$D$105:$AN$3282,VLOOKUP($E$3466,Adatbázis!$L$3286:$M$3305,2,FALSE),FALSE))</f>
        <v>…</v>
      </c>
      <c r="F5677" s="101" t="str">
        <f>IF(VLOOKUP(C5677,Adatbázis!$D$105:$AN$3282,VLOOKUP($F$3466,Adatbázis!$L$3286:$M$3305,2,FALSE),FALSE)="","",VLOOKUP(C5677,Adatbázis!$D$105:$AN$3282,VLOOKUP($F$3466,Adatbázis!$L$3286:$M$3305,2,FALSE),FALSE))</f>
        <v>…</v>
      </c>
      <c r="G5677" s="102" t="str">
        <f>IF(VLOOKUP(C5677,Adatbázis!$D$105:$AN$3282,VLOOKUP($G$3466,Adatbázis!$D$3286:$E$3298,2,FALSE),FALSE)="","",VLOOKUP(C5677,Adatbázis!$D$105:$AN$3282,VLOOKUP($G$3466,Adatbázis!$D$3286:$E$3298,2,FALSE),FALSE))</f>
        <v>…</v>
      </c>
      <c r="H5677" s="102" t="str">
        <f>IF(VLOOKUP(C5677,Adatbázis!$D$105:$AN$3282,VLOOKUP($H$3466,Adatbázis!$D$3286:$E$3298,2,FALSE),FALSE)="","",VLOOKUP(C5677,Adatbázis!$D$105:$AN$3282,VLOOKUP($H$3466,Adatbázis!$D$3286:$E$3298,2,FALSE),FALSE))</f>
        <v>…</v>
      </c>
      <c r="I5677" s="102" t="str">
        <f>IF(VLOOKUP(C5677,Adatbázis!$D$105:$AN$3282,VLOOKUP($I$3466,Adatbázis!$D$3286:$E$3298,2,FALSE),FALSE)="","",VLOOKUP(C5677,Adatbázis!$D$105:$AN$3282,VLOOKUP($I$3466,Adatbázis!$D$3286:$E$3298,2,FALSE),FALSE))</f>
        <v>…</v>
      </c>
    </row>
    <row r="5678" spans="3:9" hidden="1">
      <c r="C5678" s="41" t="s">
        <v>20360</v>
      </c>
      <c r="D5678" s="101" t="str">
        <f>IF(VLOOKUP(C5678,Adatbázis!$D$105:$AN$3282,VLOOKUP($D$3466,Adatbázis!$L$3286:$M$3305,2,FALSE),FALSE)="","",VLOOKUP(C5678,Adatbázis!$D$105:$AN$3282,VLOOKUP($D$3466,Adatbázis!$L$3286:$M$3305,2,FALSE),FALSE))</f>
        <v>…</v>
      </c>
      <c r="E5678" s="101" t="str">
        <f>IF(VLOOKUP(C5678,Adatbázis!$D$105:$AN$3282,VLOOKUP($E$3466,Adatbázis!$L$3286:$M$3305,2,FALSE),FALSE)="","",VLOOKUP(C5678,Adatbázis!$D$105:$AN$3282,VLOOKUP($E$3466,Adatbázis!$L$3286:$M$3305,2,FALSE),FALSE))</f>
        <v>…</v>
      </c>
      <c r="F5678" s="101" t="str">
        <f>IF(VLOOKUP(C5678,Adatbázis!$D$105:$AN$3282,VLOOKUP($F$3466,Adatbázis!$L$3286:$M$3305,2,FALSE),FALSE)="","",VLOOKUP(C5678,Adatbázis!$D$105:$AN$3282,VLOOKUP($F$3466,Adatbázis!$L$3286:$M$3305,2,FALSE),FALSE))</f>
        <v>…</v>
      </c>
      <c r="G5678" s="102" t="str">
        <f>IF(VLOOKUP(C5678,Adatbázis!$D$105:$AN$3282,VLOOKUP($G$3466,Adatbázis!$D$3286:$E$3298,2,FALSE),FALSE)="","",VLOOKUP(C5678,Adatbázis!$D$105:$AN$3282,VLOOKUP($G$3466,Adatbázis!$D$3286:$E$3298,2,FALSE),FALSE))</f>
        <v>…</v>
      </c>
      <c r="H5678" s="102" t="str">
        <f>IF(VLOOKUP(C5678,Adatbázis!$D$105:$AN$3282,VLOOKUP($H$3466,Adatbázis!$D$3286:$E$3298,2,FALSE),FALSE)="","",VLOOKUP(C5678,Adatbázis!$D$105:$AN$3282,VLOOKUP($H$3466,Adatbázis!$D$3286:$E$3298,2,FALSE),FALSE))</f>
        <v>…</v>
      </c>
      <c r="I5678" s="102" t="str">
        <f>IF(VLOOKUP(C5678,Adatbázis!$D$105:$AN$3282,VLOOKUP($I$3466,Adatbázis!$D$3286:$E$3298,2,FALSE),FALSE)="","",VLOOKUP(C5678,Adatbázis!$D$105:$AN$3282,VLOOKUP($I$3466,Adatbázis!$D$3286:$E$3298,2,FALSE),FALSE))</f>
        <v>…</v>
      </c>
    </row>
    <row r="5679" spans="3:9" hidden="1">
      <c r="C5679" s="41" t="s">
        <v>10447</v>
      </c>
      <c r="D5679" s="101" t="str">
        <f>IF(VLOOKUP(C5679,Adatbázis!$D$105:$AN$3282,VLOOKUP($D$3466,Adatbázis!$L$3286:$M$3305,2,FALSE),FALSE)="","",VLOOKUP(C5679,Adatbázis!$D$105:$AN$3282,VLOOKUP($D$3466,Adatbázis!$L$3286:$M$3305,2,FALSE),FALSE))</f>
        <v>…</v>
      </c>
      <c r="E5679" s="101" t="str">
        <f>IF(VLOOKUP(C5679,Adatbázis!$D$105:$AN$3282,VLOOKUP($E$3466,Adatbázis!$L$3286:$M$3305,2,FALSE),FALSE)="","",VLOOKUP(C5679,Adatbázis!$D$105:$AN$3282,VLOOKUP($E$3466,Adatbázis!$L$3286:$M$3305,2,FALSE),FALSE))</f>
        <v>…</v>
      </c>
      <c r="F5679" s="101" t="str">
        <f>IF(VLOOKUP(C5679,Adatbázis!$D$105:$AN$3282,VLOOKUP($F$3466,Adatbázis!$L$3286:$M$3305,2,FALSE),FALSE)="","",VLOOKUP(C5679,Adatbázis!$D$105:$AN$3282,VLOOKUP($F$3466,Adatbázis!$L$3286:$M$3305,2,FALSE),FALSE))</f>
        <v>…</v>
      </c>
      <c r="G5679" s="102" t="str">
        <f>IF(VLOOKUP(C5679,Adatbázis!$D$105:$AN$3282,VLOOKUP($G$3466,Adatbázis!$D$3286:$E$3298,2,FALSE),FALSE)="","",VLOOKUP(C5679,Adatbázis!$D$105:$AN$3282,VLOOKUP($G$3466,Adatbázis!$D$3286:$E$3298,2,FALSE),FALSE))</f>
        <v>…</v>
      </c>
      <c r="H5679" s="102" t="str">
        <f>IF(VLOOKUP(C5679,Adatbázis!$D$105:$AN$3282,VLOOKUP($H$3466,Adatbázis!$D$3286:$E$3298,2,FALSE),FALSE)="","",VLOOKUP(C5679,Adatbázis!$D$105:$AN$3282,VLOOKUP($H$3466,Adatbázis!$D$3286:$E$3298,2,FALSE),FALSE))</f>
        <v>…</v>
      </c>
      <c r="I5679" s="102" t="str">
        <f>IF(VLOOKUP(C5679,Adatbázis!$D$105:$AN$3282,VLOOKUP($I$3466,Adatbázis!$D$3286:$E$3298,2,FALSE),FALSE)="","",VLOOKUP(C5679,Adatbázis!$D$105:$AN$3282,VLOOKUP($I$3466,Adatbázis!$D$3286:$E$3298,2,FALSE),FALSE))</f>
        <v>…</v>
      </c>
    </row>
    <row r="5680" spans="3:9" hidden="1">
      <c r="C5680" s="41" t="s">
        <v>20372</v>
      </c>
      <c r="D5680" s="101" t="str">
        <f>IF(VLOOKUP(C5680,Adatbázis!$D$105:$AN$3282,VLOOKUP($D$3466,Adatbázis!$L$3286:$M$3305,2,FALSE),FALSE)="","",VLOOKUP(C5680,Adatbázis!$D$105:$AN$3282,VLOOKUP($D$3466,Adatbázis!$L$3286:$M$3305,2,FALSE),FALSE))</f>
        <v>…</v>
      </c>
      <c r="E5680" s="101" t="str">
        <f>IF(VLOOKUP(C5680,Adatbázis!$D$105:$AN$3282,VLOOKUP($E$3466,Adatbázis!$L$3286:$M$3305,2,FALSE),FALSE)="","",VLOOKUP(C5680,Adatbázis!$D$105:$AN$3282,VLOOKUP($E$3466,Adatbázis!$L$3286:$M$3305,2,FALSE),FALSE))</f>
        <v>…</v>
      </c>
      <c r="F5680" s="101" t="str">
        <f>IF(VLOOKUP(C5680,Adatbázis!$D$105:$AN$3282,VLOOKUP($F$3466,Adatbázis!$L$3286:$M$3305,2,FALSE),FALSE)="","",VLOOKUP(C5680,Adatbázis!$D$105:$AN$3282,VLOOKUP($F$3466,Adatbázis!$L$3286:$M$3305,2,FALSE),FALSE))</f>
        <v>…</v>
      </c>
      <c r="G5680" s="102" t="str">
        <f>IF(VLOOKUP(C5680,Adatbázis!$D$105:$AN$3282,VLOOKUP($G$3466,Adatbázis!$D$3286:$E$3298,2,FALSE),FALSE)="","",VLOOKUP(C5680,Adatbázis!$D$105:$AN$3282,VLOOKUP($G$3466,Adatbázis!$D$3286:$E$3298,2,FALSE),FALSE))</f>
        <v>…</v>
      </c>
      <c r="H5680" s="102" t="str">
        <f>IF(VLOOKUP(C5680,Adatbázis!$D$105:$AN$3282,VLOOKUP($H$3466,Adatbázis!$D$3286:$E$3298,2,FALSE),FALSE)="","",VLOOKUP(C5680,Adatbázis!$D$105:$AN$3282,VLOOKUP($H$3466,Adatbázis!$D$3286:$E$3298,2,FALSE),FALSE))</f>
        <v>…</v>
      </c>
      <c r="I5680" s="102" t="str">
        <f>IF(VLOOKUP(C5680,Adatbázis!$D$105:$AN$3282,VLOOKUP($I$3466,Adatbázis!$D$3286:$E$3298,2,FALSE),FALSE)="","",VLOOKUP(C5680,Adatbázis!$D$105:$AN$3282,VLOOKUP($I$3466,Adatbázis!$D$3286:$E$3298,2,FALSE),FALSE))</f>
        <v>…</v>
      </c>
    </row>
    <row r="5681" spans="3:9" hidden="1">
      <c r="C5681" s="41" t="s">
        <v>20378</v>
      </c>
      <c r="D5681" s="101" t="str">
        <f>IF(VLOOKUP(C5681,Adatbázis!$D$105:$AN$3282,VLOOKUP($D$3466,Adatbázis!$L$3286:$M$3305,2,FALSE),FALSE)="","",VLOOKUP(C5681,Adatbázis!$D$105:$AN$3282,VLOOKUP($D$3466,Adatbázis!$L$3286:$M$3305,2,FALSE),FALSE))</f>
        <v>…</v>
      </c>
      <c r="E5681" s="101" t="str">
        <f>IF(VLOOKUP(C5681,Adatbázis!$D$105:$AN$3282,VLOOKUP($E$3466,Adatbázis!$L$3286:$M$3305,2,FALSE),FALSE)="","",VLOOKUP(C5681,Adatbázis!$D$105:$AN$3282,VLOOKUP($E$3466,Adatbázis!$L$3286:$M$3305,2,FALSE),FALSE))</f>
        <v>…</v>
      </c>
      <c r="F5681" s="101" t="str">
        <f>IF(VLOOKUP(C5681,Adatbázis!$D$105:$AN$3282,VLOOKUP($F$3466,Adatbázis!$L$3286:$M$3305,2,FALSE),FALSE)="","",VLOOKUP(C5681,Adatbázis!$D$105:$AN$3282,VLOOKUP($F$3466,Adatbázis!$L$3286:$M$3305,2,FALSE),FALSE))</f>
        <v>…</v>
      </c>
      <c r="G5681" s="102" t="str">
        <f>IF(VLOOKUP(C5681,Adatbázis!$D$105:$AN$3282,VLOOKUP($G$3466,Adatbázis!$D$3286:$E$3298,2,FALSE),FALSE)="","",VLOOKUP(C5681,Adatbázis!$D$105:$AN$3282,VLOOKUP($G$3466,Adatbázis!$D$3286:$E$3298,2,FALSE),FALSE))</f>
        <v>…</v>
      </c>
      <c r="H5681" s="102" t="str">
        <f>IF(VLOOKUP(C5681,Adatbázis!$D$105:$AN$3282,VLOOKUP($H$3466,Adatbázis!$D$3286:$E$3298,2,FALSE),FALSE)="","",VLOOKUP(C5681,Adatbázis!$D$105:$AN$3282,VLOOKUP($H$3466,Adatbázis!$D$3286:$E$3298,2,FALSE),FALSE))</f>
        <v>…</v>
      </c>
      <c r="I5681" s="102" t="str">
        <f>IF(VLOOKUP(C5681,Adatbázis!$D$105:$AN$3282,VLOOKUP($I$3466,Adatbázis!$D$3286:$E$3298,2,FALSE),FALSE)="","",VLOOKUP(C5681,Adatbázis!$D$105:$AN$3282,VLOOKUP($I$3466,Adatbázis!$D$3286:$E$3298,2,FALSE),FALSE))</f>
        <v>…</v>
      </c>
    </row>
    <row r="5682" spans="3:9" hidden="1">
      <c r="C5682" s="41" t="s">
        <v>20386</v>
      </c>
      <c r="D5682" s="101" t="str">
        <f>IF(VLOOKUP(C5682,Adatbázis!$D$105:$AN$3282,VLOOKUP($D$3466,Adatbázis!$L$3286:$M$3305,2,FALSE),FALSE)="","",VLOOKUP(C5682,Adatbázis!$D$105:$AN$3282,VLOOKUP($D$3466,Adatbázis!$L$3286:$M$3305,2,FALSE),FALSE))</f>
        <v>…</v>
      </c>
      <c r="E5682" s="101" t="str">
        <f>IF(VLOOKUP(C5682,Adatbázis!$D$105:$AN$3282,VLOOKUP($E$3466,Adatbázis!$L$3286:$M$3305,2,FALSE),FALSE)="","",VLOOKUP(C5682,Adatbázis!$D$105:$AN$3282,VLOOKUP($E$3466,Adatbázis!$L$3286:$M$3305,2,FALSE),FALSE))</f>
        <v>…</v>
      </c>
      <c r="F5682" s="101" t="str">
        <f>IF(VLOOKUP(C5682,Adatbázis!$D$105:$AN$3282,VLOOKUP($F$3466,Adatbázis!$L$3286:$M$3305,2,FALSE),FALSE)="","",VLOOKUP(C5682,Adatbázis!$D$105:$AN$3282,VLOOKUP($F$3466,Adatbázis!$L$3286:$M$3305,2,FALSE),FALSE))</f>
        <v>…</v>
      </c>
      <c r="G5682" s="102" t="str">
        <f>IF(VLOOKUP(C5682,Adatbázis!$D$105:$AN$3282,VLOOKUP($G$3466,Adatbázis!$D$3286:$E$3298,2,FALSE),FALSE)="","",VLOOKUP(C5682,Adatbázis!$D$105:$AN$3282,VLOOKUP($G$3466,Adatbázis!$D$3286:$E$3298,2,FALSE),FALSE))</f>
        <v>…</v>
      </c>
      <c r="H5682" s="102" t="str">
        <f>IF(VLOOKUP(C5682,Adatbázis!$D$105:$AN$3282,VLOOKUP($H$3466,Adatbázis!$D$3286:$E$3298,2,FALSE),FALSE)="","",VLOOKUP(C5682,Adatbázis!$D$105:$AN$3282,VLOOKUP($H$3466,Adatbázis!$D$3286:$E$3298,2,FALSE),FALSE))</f>
        <v>…</v>
      </c>
      <c r="I5682" s="102" t="str">
        <f>IF(VLOOKUP(C5682,Adatbázis!$D$105:$AN$3282,VLOOKUP($I$3466,Adatbázis!$D$3286:$E$3298,2,FALSE),FALSE)="","",VLOOKUP(C5682,Adatbázis!$D$105:$AN$3282,VLOOKUP($I$3466,Adatbázis!$D$3286:$E$3298,2,FALSE),FALSE))</f>
        <v>…</v>
      </c>
    </row>
    <row r="5683" spans="3:9" hidden="1">
      <c r="C5683" s="41" t="s">
        <v>20396</v>
      </c>
      <c r="D5683" s="101" t="str">
        <f>IF(VLOOKUP(C5683,Adatbázis!$D$105:$AN$3282,VLOOKUP($D$3466,Adatbázis!$L$3286:$M$3305,2,FALSE),FALSE)="","",VLOOKUP(C5683,Adatbázis!$D$105:$AN$3282,VLOOKUP($D$3466,Adatbázis!$L$3286:$M$3305,2,FALSE),FALSE))</f>
        <v>…</v>
      </c>
      <c r="E5683" s="101" t="str">
        <f>IF(VLOOKUP(C5683,Adatbázis!$D$105:$AN$3282,VLOOKUP($E$3466,Adatbázis!$L$3286:$M$3305,2,FALSE),FALSE)="","",VLOOKUP(C5683,Adatbázis!$D$105:$AN$3282,VLOOKUP($E$3466,Adatbázis!$L$3286:$M$3305,2,FALSE),FALSE))</f>
        <v>…</v>
      </c>
      <c r="F5683" s="101" t="str">
        <f>IF(VLOOKUP(C5683,Adatbázis!$D$105:$AN$3282,VLOOKUP($F$3466,Adatbázis!$L$3286:$M$3305,2,FALSE),FALSE)="","",VLOOKUP(C5683,Adatbázis!$D$105:$AN$3282,VLOOKUP($F$3466,Adatbázis!$L$3286:$M$3305,2,FALSE),FALSE))</f>
        <v>…</v>
      </c>
      <c r="G5683" s="102" t="str">
        <f>IF(VLOOKUP(C5683,Adatbázis!$D$105:$AN$3282,VLOOKUP($G$3466,Adatbázis!$D$3286:$E$3298,2,FALSE),FALSE)="","",VLOOKUP(C5683,Adatbázis!$D$105:$AN$3282,VLOOKUP($G$3466,Adatbázis!$D$3286:$E$3298,2,FALSE),FALSE))</f>
        <v>…</v>
      </c>
      <c r="H5683" s="102" t="str">
        <f>IF(VLOOKUP(C5683,Adatbázis!$D$105:$AN$3282,VLOOKUP($H$3466,Adatbázis!$D$3286:$E$3298,2,FALSE),FALSE)="","",VLOOKUP(C5683,Adatbázis!$D$105:$AN$3282,VLOOKUP($H$3466,Adatbázis!$D$3286:$E$3298,2,FALSE),FALSE))</f>
        <v>…</v>
      </c>
      <c r="I5683" s="102" t="str">
        <f>IF(VLOOKUP(C5683,Adatbázis!$D$105:$AN$3282,VLOOKUP($I$3466,Adatbázis!$D$3286:$E$3298,2,FALSE),FALSE)="","",VLOOKUP(C5683,Adatbázis!$D$105:$AN$3282,VLOOKUP($I$3466,Adatbázis!$D$3286:$E$3298,2,FALSE),FALSE))</f>
        <v>…</v>
      </c>
    </row>
    <row r="5684" spans="3:9" hidden="1">
      <c r="C5684" s="41" t="s">
        <v>19849</v>
      </c>
      <c r="D5684" s="101" t="str">
        <f>IF(VLOOKUP(C5684,Adatbázis!$D$105:$AN$3282,VLOOKUP($D$3466,Adatbázis!$L$3286:$M$3305,2,FALSE),FALSE)="","",VLOOKUP(C5684,Adatbázis!$D$105:$AN$3282,VLOOKUP($D$3466,Adatbázis!$L$3286:$M$3305,2,FALSE),FALSE))</f>
        <v>…</v>
      </c>
      <c r="E5684" s="101" t="str">
        <f>IF(VLOOKUP(C5684,Adatbázis!$D$105:$AN$3282,VLOOKUP($E$3466,Adatbázis!$L$3286:$M$3305,2,FALSE),FALSE)="","",VLOOKUP(C5684,Adatbázis!$D$105:$AN$3282,VLOOKUP($E$3466,Adatbázis!$L$3286:$M$3305,2,FALSE),FALSE))</f>
        <v>…</v>
      </c>
      <c r="F5684" s="101" t="str">
        <f>IF(VLOOKUP(C5684,Adatbázis!$D$105:$AN$3282,VLOOKUP($F$3466,Adatbázis!$L$3286:$M$3305,2,FALSE),FALSE)="","",VLOOKUP(C5684,Adatbázis!$D$105:$AN$3282,VLOOKUP($F$3466,Adatbázis!$L$3286:$M$3305,2,FALSE),FALSE))</f>
        <v>…</v>
      </c>
      <c r="G5684" s="102" t="str">
        <f>IF(VLOOKUP(C5684,Adatbázis!$D$105:$AN$3282,VLOOKUP($G$3466,Adatbázis!$D$3286:$E$3298,2,FALSE),FALSE)="","",VLOOKUP(C5684,Adatbázis!$D$105:$AN$3282,VLOOKUP($G$3466,Adatbázis!$D$3286:$E$3298,2,FALSE),FALSE))</f>
        <v>…</v>
      </c>
      <c r="H5684" s="102" t="str">
        <f>IF(VLOOKUP(C5684,Adatbázis!$D$105:$AN$3282,VLOOKUP($H$3466,Adatbázis!$D$3286:$E$3298,2,FALSE),FALSE)="","",VLOOKUP(C5684,Adatbázis!$D$105:$AN$3282,VLOOKUP($H$3466,Adatbázis!$D$3286:$E$3298,2,FALSE),FALSE))</f>
        <v>…</v>
      </c>
      <c r="I5684" s="102" t="str">
        <f>IF(VLOOKUP(C5684,Adatbázis!$D$105:$AN$3282,VLOOKUP($I$3466,Adatbázis!$D$3286:$E$3298,2,FALSE),FALSE)="","",VLOOKUP(C5684,Adatbázis!$D$105:$AN$3282,VLOOKUP($I$3466,Adatbázis!$D$3286:$E$3298,2,FALSE),FALSE))</f>
        <v>…</v>
      </c>
    </row>
    <row r="5685" spans="3:9" hidden="1">
      <c r="C5685" s="41" t="s">
        <v>11438</v>
      </c>
      <c r="D5685" s="101" t="str">
        <f>IF(VLOOKUP(C5685,Adatbázis!$D$105:$AN$3282,VLOOKUP($D$3466,Adatbázis!$L$3286:$M$3305,2,FALSE),FALSE)="","",VLOOKUP(C5685,Adatbázis!$D$105:$AN$3282,VLOOKUP($D$3466,Adatbázis!$L$3286:$M$3305,2,FALSE),FALSE))</f>
        <v>…</v>
      </c>
      <c r="E5685" s="101" t="str">
        <f>IF(VLOOKUP(C5685,Adatbázis!$D$105:$AN$3282,VLOOKUP($E$3466,Adatbázis!$L$3286:$M$3305,2,FALSE),FALSE)="","",VLOOKUP(C5685,Adatbázis!$D$105:$AN$3282,VLOOKUP($E$3466,Adatbázis!$L$3286:$M$3305,2,FALSE),FALSE))</f>
        <v>…</v>
      </c>
      <c r="F5685" s="101" t="str">
        <f>IF(VLOOKUP(C5685,Adatbázis!$D$105:$AN$3282,VLOOKUP($F$3466,Adatbázis!$L$3286:$M$3305,2,FALSE),FALSE)="","",VLOOKUP(C5685,Adatbázis!$D$105:$AN$3282,VLOOKUP($F$3466,Adatbázis!$L$3286:$M$3305,2,FALSE),FALSE))</f>
        <v>…</v>
      </c>
      <c r="G5685" s="102" t="str">
        <f>IF(VLOOKUP(C5685,Adatbázis!$D$105:$AN$3282,VLOOKUP($G$3466,Adatbázis!$D$3286:$E$3298,2,FALSE),FALSE)="","",VLOOKUP(C5685,Adatbázis!$D$105:$AN$3282,VLOOKUP($G$3466,Adatbázis!$D$3286:$E$3298,2,FALSE),FALSE))</f>
        <v>…</v>
      </c>
      <c r="H5685" s="102" t="str">
        <f>IF(VLOOKUP(C5685,Adatbázis!$D$105:$AN$3282,VLOOKUP($H$3466,Adatbázis!$D$3286:$E$3298,2,FALSE),FALSE)="","",VLOOKUP(C5685,Adatbázis!$D$105:$AN$3282,VLOOKUP($H$3466,Adatbázis!$D$3286:$E$3298,2,FALSE),FALSE))</f>
        <v>…</v>
      </c>
      <c r="I5685" s="102" t="str">
        <f>IF(VLOOKUP(C5685,Adatbázis!$D$105:$AN$3282,VLOOKUP($I$3466,Adatbázis!$D$3286:$E$3298,2,FALSE),FALSE)="","",VLOOKUP(C5685,Adatbázis!$D$105:$AN$3282,VLOOKUP($I$3466,Adatbázis!$D$3286:$E$3298,2,FALSE),FALSE))</f>
        <v>…</v>
      </c>
    </row>
    <row r="5686" spans="3:9" hidden="1">
      <c r="C5686" s="41" t="s">
        <v>20415</v>
      </c>
      <c r="D5686" s="101" t="str">
        <f>IF(VLOOKUP(C5686,Adatbázis!$D$105:$AN$3282,VLOOKUP($D$3466,Adatbázis!$L$3286:$M$3305,2,FALSE),FALSE)="","",VLOOKUP(C5686,Adatbázis!$D$105:$AN$3282,VLOOKUP($D$3466,Adatbázis!$L$3286:$M$3305,2,FALSE),FALSE))</f>
        <v>…</v>
      </c>
      <c r="E5686" s="101" t="str">
        <f>IF(VLOOKUP(C5686,Adatbázis!$D$105:$AN$3282,VLOOKUP($E$3466,Adatbázis!$L$3286:$M$3305,2,FALSE),FALSE)="","",VLOOKUP(C5686,Adatbázis!$D$105:$AN$3282,VLOOKUP($E$3466,Adatbázis!$L$3286:$M$3305,2,FALSE),FALSE))</f>
        <v>…</v>
      </c>
      <c r="F5686" s="101" t="str">
        <f>IF(VLOOKUP(C5686,Adatbázis!$D$105:$AN$3282,VLOOKUP($F$3466,Adatbázis!$L$3286:$M$3305,2,FALSE),FALSE)="","",VLOOKUP(C5686,Adatbázis!$D$105:$AN$3282,VLOOKUP($F$3466,Adatbázis!$L$3286:$M$3305,2,FALSE),FALSE))</f>
        <v>…</v>
      </c>
      <c r="G5686" s="102" t="str">
        <f>IF(VLOOKUP(C5686,Adatbázis!$D$105:$AN$3282,VLOOKUP($G$3466,Adatbázis!$D$3286:$E$3298,2,FALSE),FALSE)="","",VLOOKUP(C5686,Adatbázis!$D$105:$AN$3282,VLOOKUP($G$3466,Adatbázis!$D$3286:$E$3298,2,FALSE),FALSE))</f>
        <v>…</v>
      </c>
      <c r="H5686" s="102" t="str">
        <f>IF(VLOOKUP(C5686,Adatbázis!$D$105:$AN$3282,VLOOKUP($H$3466,Adatbázis!$D$3286:$E$3298,2,FALSE),FALSE)="","",VLOOKUP(C5686,Adatbázis!$D$105:$AN$3282,VLOOKUP($H$3466,Adatbázis!$D$3286:$E$3298,2,FALSE),FALSE))</f>
        <v>…</v>
      </c>
      <c r="I5686" s="102" t="str">
        <f>IF(VLOOKUP(C5686,Adatbázis!$D$105:$AN$3282,VLOOKUP($I$3466,Adatbázis!$D$3286:$E$3298,2,FALSE),FALSE)="","",VLOOKUP(C5686,Adatbázis!$D$105:$AN$3282,VLOOKUP($I$3466,Adatbázis!$D$3286:$E$3298,2,FALSE),FALSE))</f>
        <v>…</v>
      </c>
    </row>
    <row r="5687" spans="3:9" hidden="1">
      <c r="C5687" s="41" t="s">
        <v>20427</v>
      </c>
      <c r="D5687" s="101" t="str">
        <f>IF(VLOOKUP(C5687,Adatbázis!$D$105:$AN$3282,VLOOKUP($D$3466,Adatbázis!$L$3286:$M$3305,2,FALSE),FALSE)="","",VLOOKUP(C5687,Adatbázis!$D$105:$AN$3282,VLOOKUP($D$3466,Adatbázis!$L$3286:$M$3305,2,FALSE),FALSE))</f>
        <v>…</v>
      </c>
      <c r="E5687" s="101" t="str">
        <f>IF(VLOOKUP(C5687,Adatbázis!$D$105:$AN$3282,VLOOKUP($E$3466,Adatbázis!$L$3286:$M$3305,2,FALSE),FALSE)="","",VLOOKUP(C5687,Adatbázis!$D$105:$AN$3282,VLOOKUP($E$3466,Adatbázis!$L$3286:$M$3305,2,FALSE),FALSE))</f>
        <v>…</v>
      </c>
      <c r="F5687" s="101" t="str">
        <f>IF(VLOOKUP(C5687,Adatbázis!$D$105:$AN$3282,VLOOKUP($F$3466,Adatbázis!$L$3286:$M$3305,2,FALSE),FALSE)="","",VLOOKUP(C5687,Adatbázis!$D$105:$AN$3282,VLOOKUP($F$3466,Adatbázis!$L$3286:$M$3305,2,FALSE),FALSE))</f>
        <v>…</v>
      </c>
      <c r="G5687" s="102" t="str">
        <f>IF(VLOOKUP(C5687,Adatbázis!$D$105:$AN$3282,VLOOKUP($G$3466,Adatbázis!$D$3286:$E$3298,2,FALSE),FALSE)="","",VLOOKUP(C5687,Adatbázis!$D$105:$AN$3282,VLOOKUP($G$3466,Adatbázis!$D$3286:$E$3298,2,FALSE),FALSE))</f>
        <v>…</v>
      </c>
      <c r="H5687" s="102" t="str">
        <f>IF(VLOOKUP(C5687,Adatbázis!$D$105:$AN$3282,VLOOKUP($H$3466,Adatbázis!$D$3286:$E$3298,2,FALSE),FALSE)="","",VLOOKUP(C5687,Adatbázis!$D$105:$AN$3282,VLOOKUP($H$3466,Adatbázis!$D$3286:$E$3298,2,FALSE),FALSE))</f>
        <v>…</v>
      </c>
      <c r="I5687" s="102" t="str">
        <f>IF(VLOOKUP(C5687,Adatbázis!$D$105:$AN$3282,VLOOKUP($I$3466,Adatbázis!$D$3286:$E$3298,2,FALSE),FALSE)="","",VLOOKUP(C5687,Adatbázis!$D$105:$AN$3282,VLOOKUP($I$3466,Adatbázis!$D$3286:$E$3298,2,FALSE),FALSE))</f>
        <v>…</v>
      </c>
    </row>
    <row r="5688" spans="3:9" hidden="1">
      <c r="C5688" s="41" t="s">
        <v>20434</v>
      </c>
      <c r="D5688" s="101" t="str">
        <f>IF(VLOOKUP(C5688,Adatbázis!$D$105:$AN$3282,VLOOKUP($D$3466,Adatbázis!$L$3286:$M$3305,2,FALSE),FALSE)="","",VLOOKUP(C5688,Adatbázis!$D$105:$AN$3282,VLOOKUP($D$3466,Adatbázis!$L$3286:$M$3305,2,FALSE),FALSE))</f>
        <v>…</v>
      </c>
      <c r="E5688" s="101" t="str">
        <f>IF(VLOOKUP(C5688,Adatbázis!$D$105:$AN$3282,VLOOKUP($E$3466,Adatbázis!$L$3286:$M$3305,2,FALSE),FALSE)="","",VLOOKUP(C5688,Adatbázis!$D$105:$AN$3282,VLOOKUP($E$3466,Adatbázis!$L$3286:$M$3305,2,FALSE),FALSE))</f>
        <v>…</v>
      </c>
      <c r="F5688" s="101" t="str">
        <f>IF(VLOOKUP(C5688,Adatbázis!$D$105:$AN$3282,VLOOKUP($F$3466,Adatbázis!$L$3286:$M$3305,2,FALSE),FALSE)="","",VLOOKUP(C5688,Adatbázis!$D$105:$AN$3282,VLOOKUP($F$3466,Adatbázis!$L$3286:$M$3305,2,FALSE),FALSE))</f>
        <v>…</v>
      </c>
      <c r="G5688" s="102" t="str">
        <f>IF(VLOOKUP(C5688,Adatbázis!$D$105:$AN$3282,VLOOKUP($G$3466,Adatbázis!$D$3286:$E$3298,2,FALSE),FALSE)="","",VLOOKUP(C5688,Adatbázis!$D$105:$AN$3282,VLOOKUP($G$3466,Adatbázis!$D$3286:$E$3298,2,FALSE),FALSE))</f>
        <v>…</v>
      </c>
      <c r="H5688" s="102" t="str">
        <f>IF(VLOOKUP(C5688,Adatbázis!$D$105:$AN$3282,VLOOKUP($H$3466,Adatbázis!$D$3286:$E$3298,2,FALSE),FALSE)="","",VLOOKUP(C5688,Adatbázis!$D$105:$AN$3282,VLOOKUP($H$3466,Adatbázis!$D$3286:$E$3298,2,FALSE),FALSE))</f>
        <v>…</v>
      </c>
      <c r="I5688" s="102" t="str">
        <f>IF(VLOOKUP(C5688,Adatbázis!$D$105:$AN$3282,VLOOKUP($I$3466,Adatbázis!$D$3286:$E$3298,2,FALSE),FALSE)="","",VLOOKUP(C5688,Adatbázis!$D$105:$AN$3282,VLOOKUP($I$3466,Adatbázis!$D$3286:$E$3298,2,FALSE),FALSE))</f>
        <v>…</v>
      </c>
    </row>
    <row r="5689" spans="3:9" hidden="1">
      <c r="C5689" s="41" t="s">
        <v>20441</v>
      </c>
      <c r="D5689" s="101" t="str">
        <f>IF(VLOOKUP(C5689,Adatbázis!$D$105:$AN$3282,VLOOKUP($D$3466,Adatbázis!$L$3286:$M$3305,2,FALSE),FALSE)="","",VLOOKUP(C5689,Adatbázis!$D$105:$AN$3282,VLOOKUP($D$3466,Adatbázis!$L$3286:$M$3305,2,FALSE),FALSE))</f>
        <v>…</v>
      </c>
      <c r="E5689" s="101" t="str">
        <f>IF(VLOOKUP(C5689,Adatbázis!$D$105:$AN$3282,VLOOKUP($E$3466,Adatbázis!$L$3286:$M$3305,2,FALSE),FALSE)="","",VLOOKUP(C5689,Adatbázis!$D$105:$AN$3282,VLOOKUP($E$3466,Adatbázis!$L$3286:$M$3305,2,FALSE),FALSE))</f>
        <v>…</v>
      </c>
      <c r="F5689" s="101" t="str">
        <f>IF(VLOOKUP(C5689,Adatbázis!$D$105:$AN$3282,VLOOKUP($F$3466,Adatbázis!$L$3286:$M$3305,2,FALSE),FALSE)="","",VLOOKUP(C5689,Adatbázis!$D$105:$AN$3282,VLOOKUP($F$3466,Adatbázis!$L$3286:$M$3305,2,FALSE),FALSE))</f>
        <v>…</v>
      </c>
      <c r="G5689" s="102" t="str">
        <f>IF(VLOOKUP(C5689,Adatbázis!$D$105:$AN$3282,VLOOKUP($G$3466,Adatbázis!$D$3286:$E$3298,2,FALSE),FALSE)="","",VLOOKUP(C5689,Adatbázis!$D$105:$AN$3282,VLOOKUP($G$3466,Adatbázis!$D$3286:$E$3298,2,FALSE),FALSE))</f>
        <v>…</v>
      </c>
      <c r="H5689" s="102" t="str">
        <f>IF(VLOOKUP(C5689,Adatbázis!$D$105:$AN$3282,VLOOKUP($H$3466,Adatbázis!$D$3286:$E$3298,2,FALSE),FALSE)="","",VLOOKUP(C5689,Adatbázis!$D$105:$AN$3282,VLOOKUP($H$3466,Adatbázis!$D$3286:$E$3298,2,FALSE),FALSE))</f>
        <v>…</v>
      </c>
      <c r="I5689" s="102" t="str">
        <f>IF(VLOOKUP(C5689,Adatbázis!$D$105:$AN$3282,VLOOKUP($I$3466,Adatbázis!$D$3286:$E$3298,2,FALSE),FALSE)="","",VLOOKUP(C5689,Adatbázis!$D$105:$AN$3282,VLOOKUP($I$3466,Adatbázis!$D$3286:$E$3298,2,FALSE),FALSE))</f>
        <v>…</v>
      </c>
    </row>
    <row r="5690" spans="3:9" hidden="1">
      <c r="C5690" s="41" t="s">
        <v>20447</v>
      </c>
      <c r="D5690" s="101" t="str">
        <f>IF(VLOOKUP(C5690,Adatbázis!$D$105:$AN$3282,VLOOKUP($D$3466,Adatbázis!$L$3286:$M$3305,2,FALSE),FALSE)="","",VLOOKUP(C5690,Adatbázis!$D$105:$AN$3282,VLOOKUP($D$3466,Adatbázis!$L$3286:$M$3305,2,FALSE),FALSE))</f>
        <v>…</v>
      </c>
      <c r="E5690" s="101" t="str">
        <f>IF(VLOOKUP(C5690,Adatbázis!$D$105:$AN$3282,VLOOKUP($E$3466,Adatbázis!$L$3286:$M$3305,2,FALSE),FALSE)="","",VLOOKUP(C5690,Adatbázis!$D$105:$AN$3282,VLOOKUP($E$3466,Adatbázis!$L$3286:$M$3305,2,FALSE),FALSE))</f>
        <v>…</v>
      </c>
      <c r="F5690" s="101" t="str">
        <f>IF(VLOOKUP(C5690,Adatbázis!$D$105:$AN$3282,VLOOKUP($F$3466,Adatbázis!$L$3286:$M$3305,2,FALSE),FALSE)="","",VLOOKUP(C5690,Adatbázis!$D$105:$AN$3282,VLOOKUP($F$3466,Adatbázis!$L$3286:$M$3305,2,FALSE),FALSE))</f>
        <v>…</v>
      </c>
      <c r="G5690" s="102" t="str">
        <f>IF(VLOOKUP(C5690,Adatbázis!$D$105:$AN$3282,VLOOKUP($G$3466,Adatbázis!$D$3286:$E$3298,2,FALSE),FALSE)="","",VLOOKUP(C5690,Adatbázis!$D$105:$AN$3282,VLOOKUP($G$3466,Adatbázis!$D$3286:$E$3298,2,FALSE),FALSE))</f>
        <v>…</v>
      </c>
      <c r="H5690" s="102" t="str">
        <f>IF(VLOOKUP(C5690,Adatbázis!$D$105:$AN$3282,VLOOKUP($H$3466,Adatbázis!$D$3286:$E$3298,2,FALSE),FALSE)="","",VLOOKUP(C5690,Adatbázis!$D$105:$AN$3282,VLOOKUP($H$3466,Adatbázis!$D$3286:$E$3298,2,FALSE),FALSE))</f>
        <v>…</v>
      </c>
      <c r="I5690" s="102" t="str">
        <f>IF(VLOOKUP(C5690,Adatbázis!$D$105:$AN$3282,VLOOKUP($I$3466,Adatbázis!$D$3286:$E$3298,2,FALSE),FALSE)="","",VLOOKUP(C5690,Adatbázis!$D$105:$AN$3282,VLOOKUP($I$3466,Adatbázis!$D$3286:$E$3298,2,FALSE),FALSE))</f>
        <v>…</v>
      </c>
    </row>
    <row r="5691" spans="3:9" hidden="1">
      <c r="C5691" s="41" t="s">
        <v>20453</v>
      </c>
      <c r="D5691" s="101" t="str">
        <f>IF(VLOOKUP(C5691,Adatbázis!$D$105:$AN$3282,VLOOKUP($D$3466,Adatbázis!$L$3286:$M$3305,2,FALSE),FALSE)="","",VLOOKUP(C5691,Adatbázis!$D$105:$AN$3282,VLOOKUP($D$3466,Adatbázis!$L$3286:$M$3305,2,FALSE),FALSE))</f>
        <v>…</v>
      </c>
      <c r="E5691" s="101" t="str">
        <f>IF(VLOOKUP(C5691,Adatbázis!$D$105:$AN$3282,VLOOKUP($E$3466,Adatbázis!$L$3286:$M$3305,2,FALSE),FALSE)="","",VLOOKUP(C5691,Adatbázis!$D$105:$AN$3282,VLOOKUP($E$3466,Adatbázis!$L$3286:$M$3305,2,FALSE),FALSE))</f>
        <v>…</v>
      </c>
      <c r="F5691" s="101" t="str">
        <f>IF(VLOOKUP(C5691,Adatbázis!$D$105:$AN$3282,VLOOKUP($F$3466,Adatbázis!$L$3286:$M$3305,2,FALSE),FALSE)="","",VLOOKUP(C5691,Adatbázis!$D$105:$AN$3282,VLOOKUP($F$3466,Adatbázis!$L$3286:$M$3305,2,FALSE),FALSE))</f>
        <v>…</v>
      </c>
      <c r="G5691" s="102" t="str">
        <f>IF(VLOOKUP(C5691,Adatbázis!$D$105:$AN$3282,VLOOKUP($G$3466,Adatbázis!$D$3286:$E$3298,2,FALSE),FALSE)="","",VLOOKUP(C5691,Adatbázis!$D$105:$AN$3282,VLOOKUP($G$3466,Adatbázis!$D$3286:$E$3298,2,FALSE),FALSE))</f>
        <v>…</v>
      </c>
      <c r="H5691" s="102" t="str">
        <f>IF(VLOOKUP(C5691,Adatbázis!$D$105:$AN$3282,VLOOKUP($H$3466,Adatbázis!$D$3286:$E$3298,2,FALSE),FALSE)="","",VLOOKUP(C5691,Adatbázis!$D$105:$AN$3282,VLOOKUP($H$3466,Adatbázis!$D$3286:$E$3298,2,FALSE),FALSE))</f>
        <v>…</v>
      </c>
      <c r="I5691" s="102" t="str">
        <f>IF(VLOOKUP(C5691,Adatbázis!$D$105:$AN$3282,VLOOKUP($I$3466,Adatbázis!$D$3286:$E$3298,2,FALSE),FALSE)="","",VLOOKUP(C5691,Adatbázis!$D$105:$AN$3282,VLOOKUP($I$3466,Adatbázis!$D$3286:$E$3298,2,FALSE),FALSE))</f>
        <v>…</v>
      </c>
    </row>
    <row r="5692" spans="3:9" hidden="1">
      <c r="C5692" s="41" t="s">
        <v>20460</v>
      </c>
      <c r="D5692" s="101" t="str">
        <f>IF(VLOOKUP(C5692,Adatbázis!$D$105:$AN$3282,VLOOKUP($D$3466,Adatbázis!$L$3286:$M$3305,2,FALSE),FALSE)="","",VLOOKUP(C5692,Adatbázis!$D$105:$AN$3282,VLOOKUP($D$3466,Adatbázis!$L$3286:$M$3305,2,FALSE),FALSE))</f>
        <v>…</v>
      </c>
      <c r="E5692" s="101" t="str">
        <f>IF(VLOOKUP(C5692,Adatbázis!$D$105:$AN$3282,VLOOKUP($E$3466,Adatbázis!$L$3286:$M$3305,2,FALSE),FALSE)="","",VLOOKUP(C5692,Adatbázis!$D$105:$AN$3282,VLOOKUP($E$3466,Adatbázis!$L$3286:$M$3305,2,FALSE),FALSE))</f>
        <v>…</v>
      </c>
      <c r="F5692" s="101" t="str">
        <f>IF(VLOOKUP(C5692,Adatbázis!$D$105:$AN$3282,VLOOKUP($F$3466,Adatbázis!$L$3286:$M$3305,2,FALSE),FALSE)="","",VLOOKUP(C5692,Adatbázis!$D$105:$AN$3282,VLOOKUP($F$3466,Adatbázis!$L$3286:$M$3305,2,FALSE),FALSE))</f>
        <v>…</v>
      </c>
      <c r="G5692" s="102" t="str">
        <f>IF(VLOOKUP(C5692,Adatbázis!$D$105:$AN$3282,VLOOKUP($G$3466,Adatbázis!$D$3286:$E$3298,2,FALSE),FALSE)="","",VLOOKUP(C5692,Adatbázis!$D$105:$AN$3282,VLOOKUP($G$3466,Adatbázis!$D$3286:$E$3298,2,FALSE),FALSE))</f>
        <v>…</v>
      </c>
      <c r="H5692" s="102" t="str">
        <f>IF(VLOOKUP(C5692,Adatbázis!$D$105:$AN$3282,VLOOKUP($H$3466,Adatbázis!$D$3286:$E$3298,2,FALSE),FALSE)="","",VLOOKUP(C5692,Adatbázis!$D$105:$AN$3282,VLOOKUP($H$3466,Adatbázis!$D$3286:$E$3298,2,FALSE),FALSE))</f>
        <v>…</v>
      </c>
      <c r="I5692" s="102" t="str">
        <f>IF(VLOOKUP(C5692,Adatbázis!$D$105:$AN$3282,VLOOKUP($I$3466,Adatbázis!$D$3286:$E$3298,2,FALSE),FALSE)="","",VLOOKUP(C5692,Adatbázis!$D$105:$AN$3282,VLOOKUP($I$3466,Adatbázis!$D$3286:$E$3298,2,FALSE),FALSE))</f>
        <v>…</v>
      </c>
    </row>
    <row r="5693" spans="3:9" hidden="1">
      <c r="C5693" s="41" t="s">
        <v>20468</v>
      </c>
      <c r="D5693" s="101" t="str">
        <f>IF(VLOOKUP(C5693,Adatbázis!$D$105:$AN$3282,VLOOKUP($D$3466,Adatbázis!$L$3286:$M$3305,2,FALSE),FALSE)="","",VLOOKUP(C5693,Adatbázis!$D$105:$AN$3282,VLOOKUP($D$3466,Adatbázis!$L$3286:$M$3305,2,FALSE),FALSE))</f>
        <v>…</v>
      </c>
      <c r="E5693" s="101" t="str">
        <f>IF(VLOOKUP(C5693,Adatbázis!$D$105:$AN$3282,VLOOKUP($E$3466,Adatbázis!$L$3286:$M$3305,2,FALSE),FALSE)="","",VLOOKUP(C5693,Adatbázis!$D$105:$AN$3282,VLOOKUP($E$3466,Adatbázis!$L$3286:$M$3305,2,FALSE),FALSE))</f>
        <v>…</v>
      </c>
      <c r="F5693" s="101" t="str">
        <f>IF(VLOOKUP(C5693,Adatbázis!$D$105:$AN$3282,VLOOKUP($F$3466,Adatbázis!$L$3286:$M$3305,2,FALSE),FALSE)="","",VLOOKUP(C5693,Adatbázis!$D$105:$AN$3282,VLOOKUP($F$3466,Adatbázis!$L$3286:$M$3305,2,FALSE),FALSE))</f>
        <v>…</v>
      </c>
      <c r="G5693" s="102" t="str">
        <f>IF(VLOOKUP(C5693,Adatbázis!$D$105:$AN$3282,VLOOKUP($G$3466,Adatbázis!$D$3286:$E$3298,2,FALSE),FALSE)="","",VLOOKUP(C5693,Adatbázis!$D$105:$AN$3282,VLOOKUP($G$3466,Adatbázis!$D$3286:$E$3298,2,FALSE),FALSE))</f>
        <v>…</v>
      </c>
      <c r="H5693" s="102" t="str">
        <f>IF(VLOOKUP(C5693,Adatbázis!$D$105:$AN$3282,VLOOKUP($H$3466,Adatbázis!$D$3286:$E$3298,2,FALSE),FALSE)="","",VLOOKUP(C5693,Adatbázis!$D$105:$AN$3282,VLOOKUP($H$3466,Adatbázis!$D$3286:$E$3298,2,FALSE),FALSE))</f>
        <v>…</v>
      </c>
      <c r="I5693" s="102" t="str">
        <f>IF(VLOOKUP(C5693,Adatbázis!$D$105:$AN$3282,VLOOKUP($I$3466,Adatbázis!$D$3286:$E$3298,2,FALSE),FALSE)="","",VLOOKUP(C5693,Adatbázis!$D$105:$AN$3282,VLOOKUP($I$3466,Adatbázis!$D$3286:$E$3298,2,FALSE),FALSE))</f>
        <v>…</v>
      </c>
    </row>
    <row r="5694" spans="3:9" hidden="1">
      <c r="C5694" s="41" t="s">
        <v>20475</v>
      </c>
      <c r="D5694" s="101" t="str">
        <f>IF(VLOOKUP(C5694,Adatbázis!$D$105:$AN$3282,VLOOKUP($D$3466,Adatbázis!$L$3286:$M$3305,2,FALSE),FALSE)="","",VLOOKUP(C5694,Adatbázis!$D$105:$AN$3282,VLOOKUP($D$3466,Adatbázis!$L$3286:$M$3305,2,FALSE),FALSE))</f>
        <v>…</v>
      </c>
      <c r="E5694" s="101" t="str">
        <f>IF(VLOOKUP(C5694,Adatbázis!$D$105:$AN$3282,VLOOKUP($E$3466,Adatbázis!$L$3286:$M$3305,2,FALSE),FALSE)="","",VLOOKUP(C5694,Adatbázis!$D$105:$AN$3282,VLOOKUP($E$3466,Adatbázis!$L$3286:$M$3305,2,FALSE),FALSE))</f>
        <v>…</v>
      </c>
      <c r="F5694" s="101" t="str">
        <f>IF(VLOOKUP(C5694,Adatbázis!$D$105:$AN$3282,VLOOKUP($F$3466,Adatbázis!$L$3286:$M$3305,2,FALSE),FALSE)="","",VLOOKUP(C5694,Adatbázis!$D$105:$AN$3282,VLOOKUP($F$3466,Adatbázis!$L$3286:$M$3305,2,FALSE),FALSE))</f>
        <v>…</v>
      </c>
      <c r="G5694" s="102" t="str">
        <f>IF(VLOOKUP(C5694,Adatbázis!$D$105:$AN$3282,VLOOKUP($G$3466,Adatbázis!$D$3286:$E$3298,2,FALSE),FALSE)="","",VLOOKUP(C5694,Adatbázis!$D$105:$AN$3282,VLOOKUP($G$3466,Adatbázis!$D$3286:$E$3298,2,FALSE),FALSE))</f>
        <v>…</v>
      </c>
      <c r="H5694" s="102" t="str">
        <f>IF(VLOOKUP(C5694,Adatbázis!$D$105:$AN$3282,VLOOKUP($H$3466,Adatbázis!$D$3286:$E$3298,2,FALSE),FALSE)="","",VLOOKUP(C5694,Adatbázis!$D$105:$AN$3282,VLOOKUP($H$3466,Adatbázis!$D$3286:$E$3298,2,FALSE),FALSE))</f>
        <v>…</v>
      </c>
      <c r="I5694" s="102" t="str">
        <f>IF(VLOOKUP(C5694,Adatbázis!$D$105:$AN$3282,VLOOKUP($I$3466,Adatbázis!$D$3286:$E$3298,2,FALSE),FALSE)="","",VLOOKUP(C5694,Adatbázis!$D$105:$AN$3282,VLOOKUP($I$3466,Adatbázis!$D$3286:$E$3298,2,FALSE),FALSE))</f>
        <v>…</v>
      </c>
    </row>
    <row r="5695" spans="3:9" hidden="1">
      <c r="C5695" s="41" t="s">
        <v>20480</v>
      </c>
      <c r="D5695" s="101" t="str">
        <f>IF(VLOOKUP(C5695,Adatbázis!$D$105:$AN$3282,VLOOKUP($D$3466,Adatbázis!$L$3286:$M$3305,2,FALSE),FALSE)="","",VLOOKUP(C5695,Adatbázis!$D$105:$AN$3282,VLOOKUP($D$3466,Adatbázis!$L$3286:$M$3305,2,FALSE),FALSE))</f>
        <v>…</v>
      </c>
      <c r="E5695" s="101" t="str">
        <f>IF(VLOOKUP(C5695,Adatbázis!$D$105:$AN$3282,VLOOKUP($E$3466,Adatbázis!$L$3286:$M$3305,2,FALSE),FALSE)="","",VLOOKUP(C5695,Adatbázis!$D$105:$AN$3282,VLOOKUP($E$3466,Adatbázis!$L$3286:$M$3305,2,FALSE),FALSE))</f>
        <v>…</v>
      </c>
      <c r="F5695" s="101" t="str">
        <f>IF(VLOOKUP(C5695,Adatbázis!$D$105:$AN$3282,VLOOKUP($F$3466,Adatbázis!$L$3286:$M$3305,2,FALSE),FALSE)="","",VLOOKUP(C5695,Adatbázis!$D$105:$AN$3282,VLOOKUP($F$3466,Adatbázis!$L$3286:$M$3305,2,FALSE),FALSE))</f>
        <v>…</v>
      </c>
      <c r="G5695" s="102" t="str">
        <f>IF(VLOOKUP(C5695,Adatbázis!$D$105:$AN$3282,VLOOKUP($G$3466,Adatbázis!$D$3286:$E$3298,2,FALSE),FALSE)="","",VLOOKUP(C5695,Adatbázis!$D$105:$AN$3282,VLOOKUP($G$3466,Adatbázis!$D$3286:$E$3298,2,FALSE),FALSE))</f>
        <v>…</v>
      </c>
      <c r="H5695" s="102" t="str">
        <f>IF(VLOOKUP(C5695,Adatbázis!$D$105:$AN$3282,VLOOKUP($H$3466,Adatbázis!$D$3286:$E$3298,2,FALSE),FALSE)="","",VLOOKUP(C5695,Adatbázis!$D$105:$AN$3282,VLOOKUP($H$3466,Adatbázis!$D$3286:$E$3298,2,FALSE),FALSE))</f>
        <v>…</v>
      </c>
      <c r="I5695" s="102" t="str">
        <f>IF(VLOOKUP(C5695,Adatbázis!$D$105:$AN$3282,VLOOKUP($I$3466,Adatbázis!$D$3286:$E$3298,2,FALSE),FALSE)="","",VLOOKUP(C5695,Adatbázis!$D$105:$AN$3282,VLOOKUP($I$3466,Adatbázis!$D$3286:$E$3298,2,FALSE),FALSE))</f>
        <v>…</v>
      </c>
    </row>
    <row r="5696" spans="3:9" hidden="1">
      <c r="C5696" s="41" t="s">
        <v>20487</v>
      </c>
      <c r="D5696" s="101" t="str">
        <f>IF(VLOOKUP(C5696,Adatbázis!$D$105:$AN$3282,VLOOKUP($D$3466,Adatbázis!$L$3286:$M$3305,2,FALSE),FALSE)="","",VLOOKUP(C5696,Adatbázis!$D$105:$AN$3282,VLOOKUP($D$3466,Adatbázis!$L$3286:$M$3305,2,FALSE),FALSE))</f>
        <v>…</v>
      </c>
      <c r="E5696" s="101" t="str">
        <f>IF(VLOOKUP(C5696,Adatbázis!$D$105:$AN$3282,VLOOKUP($E$3466,Adatbázis!$L$3286:$M$3305,2,FALSE),FALSE)="","",VLOOKUP(C5696,Adatbázis!$D$105:$AN$3282,VLOOKUP($E$3466,Adatbázis!$L$3286:$M$3305,2,FALSE),FALSE))</f>
        <v>…</v>
      </c>
      <c r="F5696" s="101" t="str">
        <f>IF(VLOOKUP(C5696,Adatbázis!$D$105:$AN$3282,VLOOKUP($F$3466,Adatbázis!$L$3286:$M$3305,2,FALSE),FALSE)="","",VLOOKUP(C5696,Adatbázis!$D$105:$AN$3282,VLOOKUP($F$3466,Adatbázis!$L$3286:$M$3305,2,FALSE),FALSE))</f>
        <v>…</v>
      </c>
      <c r="G5696" s="102" t="str">
        <f>IF(VLOOKUP(C5696,Adatbázis!$D$105:$AN$3282,VLOOKUP($G$3466,Adatbázis!$D$3286:$E$3298,2,FALSE),FALSE)="","",VLOOKUP(C5696,Adatbázis!$D$105:$AN$3282,VLOOKUP($G$3466,Adatbázis!$D$3286:$E$3298,2,FALSE),FALSE))</f>
        <v>…</v>
      </c>
      <c r="H5696" s="102" t="str">
        <f>IF(VLOOKUP(C5696,Adatbázis!$D$105:$AN$3282,VLOOKUP($H$3466,Adatbázis!$D$3286:$E$3298,2,FALSE),FALSE)="","",VLOOKUP(C5696,Adatbázis!$D$105:$AN$3282,VLOOKUP($H$3466,Adatbázis!$D$3286:$E$3298,2,FALSE),FALSE))</f>
        <v>…</v>
      </c>
      <c r="I5696" s="102" t="str">
        <f>IF(VLOOKUP(C5696,Adatbázis!$D$105:$AN$3282,VLOOKUP($I$3466,Adatbázis!$D$3286:$E$3298,2,FALSE),FALSE)="","",VLOOKUP(C5696,Adatbázis!$D$105:$AN$3282,VLOOKUP($I$3466,Adatbázis!$D$3286:$E$3298,2,FALSE),FALSE))</f>
        <v>…</v>
      </c>
    </row>
    <row r="5697" spans="3:9" hidden="1">
      <c r="C5697" s="41" t="s">
        <v>20494</v>
      </c>
      <c r="D5697" s="101" t="str">
        <f>IF(VLOOKUP(C5697,Adatbázis!$D$105:$AN$3282,VLOOKUP($D$3466,Adatbázis!$L$3286:$M$3305,2,FALSE),FALSE)="","",VLOOKUP(C5697,Adatbázis!$D$105:$AN$3282,VLOOKUP($D$3466,Adatbázis!$L$3286:$M$3305,2,FALSE),FALSE))</f>
        <v>…</v>
      </c>
      <c r="E5697" s="101" t="str">
        <f>IF(VLOOKUP(C5697,Adatbázis!$D$105:$AN$3282,VLOOKUP($E$3466,Adatbázis!$L$3286:$M$3305,2,FALSE),FALSE)="","",VLOOKUP(C5697,Adatbázis!$D$105:$AN$3282,VLOOKUP($E$3466,Adatbázis!$L$3286:$M$3305,2,FALSE),FALSE))</f>
        <v>…</v>
      </c>
      <c r="F5697" s="101" t="str">
        <f>IF(VLOOKUP(C5697,Adatbázis!$D$105:$AN$3282,VLOOKUP($F$3466,Adatbázis!$L$3286:$M$3305,2,FALSE),FALSE)="","",VLOOKUP(C5697,Adatbázis!$D$105:$AN$3282,VLOOKUP($F$3466,Adatbázis!$L$3286:$M$3305,2,FALSE),FALSE))</f>
        <v>…</v>
      </c>
      <c r="G5697" s="102" t="str">
        <f>IF(VLOOKUP(C5697,Adatbázis!$D$105:$AN$3282,VLOOKUP($G$3466,Adatbázis!$D$3286:$E$3298,2,FALSE),FALSE)="","",VLOOKUP(C5697,Adatbázis!$D$105:$AN$3282,VLOOKUP($G$3466,Adatbázis!$D$3286:$E$3298,2,FALSE),FALSE))</f>
        <v>…</v>
      </c>
      <c r="H5697" s="102" t="str">
        <f>IF(VLOOKUP(C5697,Adatbázis!$D$105:$AN$3282,VLOOKUP($H$3466,Adatbázis!$D$3286:$E$3298,2,FALSE),FALSE)="","",VLOOKUP(C5697,Adatbázis!$D$105:$AN$3282,VLOOKUP($H$3466,Adatbázis!$D$3286:$E$3298,2,FALSE),FALSE))</f>
        <v>…</v>
      </c>
      <c r="I5697" s="102" t="str">
        <f>IF(VLOOKUP(C5697,Adatbázis!$D$105:$AN$3282,VLOOKUP($I$3466,Adatbázis!$D$3286:$E$3298,2,FALSE),FALSE)="","",VLOOKUP(C5697,Adatbázis!$D$105:$AN$3282,VLOOKUP($I$3466,Adatbázis!$D$3286:$E$3298,2,FALSE),FALSE))</f>
        <v>…</v>
      </c>
    </row>
    <row r="5698" spans="3:9" hidden="1">
      <c r="C5698" s="41" t="s">
        <v>20500</v>
      </c>
      <c r="D5698" s="101" t="str">
        <f>IF(VLOOKUP(C5698,Adatbázis!$D$105:$AN$3282,VLOOKUP($D$3466,Adatbázis!$L$3286:$M$3305,2,FALSE),FALSE)="","",VLOOKUP(C5698,Adatbázis!$D$105:$AN$3282,VLOOKUP($D$3466,Adatbázis!$L$3286:$M$3305,2,FALSE),FALSE))</f>
        <v>…</v>
      </c>
      <c r="E5698" s="101" t="str">
        <f>IF(VLOOKUP(C5698,Adatbázis!$D$105:$AN$3282,VLOOKUP($E$3466,Adatbázis!$L$3286:$M$3305,2,FALSE),FALSE)="","",VLOOKUP(C5698,Adatbázis!$D$105:$AN$3282,VLOOKUP($E$3466,Adatbázis!$L$3286:$M$3305,2,FALSE),FALSE))</f>
        <v>…</v>
      </c>
      <c r="F5698" s="101" t="str">
        <f>IF(VLOOKUP(C5698,Adatbázis!$D$105:$AN$3282,VLOOKUP($F$3466,Adatbázis!$L$3286:$M$3305,2,FALSE),FALSE)="","",VLOOKUP(C5698,Adatbázis!$D$105:$AN$3282,VLOOKUP($F$3466,Adatbázis!$L$3286:$M$3305,2,FALSE),FALSE))</f>
        <v>…</v>
      </c>
      <c r="G5698" s="102" t="str">
        <f>IF(VLOOKUP(C5698,Adatbázis!$D$105:$AN$3282,VLOOKUP($G$3466,Adatbázis!$D$3286:$E$3298,2,FALSE),FALSE)="","",VLOOKUP(C5698,Adatbázis!$D$105:$AN$3282,VLOOKUP($G$3466,Adatbázis!$D$3286:$E$3298,2,FALSE),FALSE))</f>
        <v>…</v>
      </c>
      <c r="H5698" s="102" t="str">
        <f>IF(VLOOKUP(C5698,Adatbázis!$D$105:$AN$3282,VLOOKUP($H$3466,Adatbázis!$D$3286:$E$3298,2,FALSE),FALSE)="","",VLOOKUP(C5698,Adatbázis!$D$105:$AN$3282,VLOOKUP($H$3466,Adatbázis!$D$3286:$E$3298,2,FALSE),FALSE))</f>
        <v>…</v>
      </c>
      <c r="I5698" s="102" t="str">
        <f>IF(VLOOKUP(C5698,Adatbázis!$D$105:$AN$3282,VLOOKUP($I$3466,Adatbázis!$D$3286:$E$3298,2,FALSE),FALSE)="","",VLOOKUP(C5698,Adatbázis!$D$105:$AN$3282,VLOOKUP($I$3466,Adatbázis!$D$3286:$E$3298,2,FALSE),FALSE))</f>
        <v>…</v>
      </c>
    </row>
    <row r="5699" spans="3:9" hidden="1">
      <c r="C5699" s="41" t="s">
        <v>20508</v>
      </c>
      <c r="D5699" s="101" t="str">
        <f>IF(VLOOKUP(C5699,Adatbázis!$D$105:$AN$3282,VLOOKUP($D$3466,Adatbázis!$L$3286:$M$3305,2,FALSE),FALSE)="","",VLOOKUP(C5699,Adatbázis!$D$105:$AN$3282,VLOOKUP($D$3466,Adatbázis!$L$3286:$M$3305,2,FALSE),FALSE))</f>
        <v>…</v>
      </c>
      <c r="E5699" s="101" t="str">
        <f>IF(VLOOKUP(C5699,Adatbázis!$D$105:$AN$3282,VLOOKUP($E$3466,Adatbázis!$L$3286:$M$3305,2,FALSE),FALSE)="","",VLOOKUP(C5699,Adatbázis!$D$105:$AN$3282,VLOOKUP($E$3466,Adatbázis!$L$3286:$M$3305,2,FALSE),FALSE))</f>
        <v>…</v>
      </c>
      <c r="F5699" s="101" t="str">
        <f>IF(VLOOKUP(C5699,Adatbázis!$D$105:$AN$3282,VLOOKUP($F$3466,Adatbázis!$L$3286:$M$3305,2,FALSE),FALSE)="","",VLOOKUP(C5699,Adatbázis!$D$105:$AN$3282,VLOOKUP($F$3466,Adatbázis!$L$3286:$M$3305,2,FALSE),FALSE))</f>
        <v>…</v>
      </c>
      <c r="G5699" s="102" t="str">
        <f>IF(VLOOKUP(C5699,Adatbázis!$D$105:$AN$3282,VLOOKUP($G$3466,Adatbázis!$D$3286:$E$3298,2,FALSE),FALSE)="","",VLOOKUP(C5699,Adatbázis!$D$105:$AN$3282,VLOOKUP($G$3466,Adatbázis!$D$3286:$E$3298,2,FALSE),FALSE))</f>
        <v>…</v>
      </c>
      <c r="H5699" s="102" t="str">
        <f>IF(VLOOKUP(C5699,Adatbázis!$D$105:$AN$3282,VLOOKUP($H$3466,Adatbázis!$D$3286:$E$3298,2,FALSE),FALSE)="","",VLOOKUP(C5699,Adatbázis!$D$105:$AN$3282,VLOOKUP($H$3466,Adatbázis!$D$3286:$E$3298,2,FALSE),FALSE))</f>
        <v>…</v>
      </c>
      <c r="I5699" s="102" t="str">
        <f>IF(VLOOKUP(C5699,Adatbázis!$D$105:$AN$3282,VLOOKUP($I$3466,Adatbázis!$D$3286:$E$3298,2,FALSE),FALSE)="","",VLOOKUP(C5699,Adatbázis!$D$105:$AN$3282,VLOOKUP($I$3466,Adatbázis!$D$3286:$E$3298,2,FALSE),FALSE))</f>
        <v>…</v>
      </c>
    </row>
    <row r="5700" spans="3:9" hidden="1">
      <c r="C5700" s="41" t="s">
        <v>20514</v>
      </c>
      <c r="D5700" s="101" t="str">
        <f>IF(VLOOKUP(C5700,Adatbázis!$D$105:$AN$3282,VLOOKUP($D$3466,Adatbázis!$L$3286:$M$3305,2,FALSE),FALSE)="","",VLOOKUP(C5700,Adatbázis!$D$105:$AN$3282,VLOOKUP($D$3466,Adatbázis!$L$3286:$M$3305,2,FALSE),FALSE))</f>
        <v>…</v>
      </c>
      <c r="E5700" s="101" t="str">
        <f>IF(VLOOKUP(C5700,Adatbázis!$D$105:$AN$3282,VLOOKUP($E$3466,Adatbázis!$L$3286:$M$3305,2,FALSE),FALSE)="","",VLOOKUP(C5700,Adatbázis!$D$105:$AN$3282,VLOOKUP($E$3466,Adatbázis!$L$3286:$M$3305,2,FALSE),FALSE))</f>
        <v>…</v>
      </c>
      <c r="F5700" s="101" t="str">
        <f>IF(VLOOKUP(C5700,Adatbázis!$D$105:$AN$3282,VLOOKUP($F$3466,Adatbázis!$L$3286:$M$3305,2,FALSE),FALSE)="","",VLOOKUP(C5700,Adatbázis!$D$105:$AN$3282,VLOOKUP($F$3466,Adatbázis!$L$3286:$M$3305,2,FALSE),FALSE))</f>
        <v>…</v>
      </c>
      <c r="G5700" s="102" t="str">
        <f>IF(VLOOKUP(C5700,Adatbázis!$D$105:$AN$3282,VLOOKUP($G$3466,Adatbázis!$D$3286:$E$3298,2,FALSE),FALSE)="","",VLOOKUP(C5700,Adatbázis!$D$105:$AN$3282,VLOOKUP($G$3466,Adatbázis!$D$3286:$E$3298,2,FALSE),FALSE))</f>
        <v>…</v>
      </c>
      <c r="H5700" s="102" t="str">
        <f>IF(VLOOKUP(C5700,Adatbázis!$D$105:$AN$3282,VLOOKUP($H$3466,Adatbázis!$D$3286:$E$3298,2,FALSE),FALSE)="","",VLOOKUP(C5700,Adatbázis!$D$105:$AN$3282,VLOOKUP($H$3466,Adatbázis!$D$3286:$E$3298,2,FALSE),FALSE))</f>
        <v>…</v>
      </c>
      <c r="I5700" s="102" t="str">
        <f>IF(VLOOKUP(C5700,Adatbázis!$D$105:$AN$3282,VLOOKUP($I$3466,Adatbázis!$D$3286:$E$3298,2,FALSE),FALSE)="","",VLOOKUP(C5700,Adatbázis!$D$105:$AN$3282,VLOOKUP($I$3466,Adatbázis!$D$3286:$E$3298,2,FALSE),FALSE))</f>
        <v>…</v>
      </c>
    </row>
    <row r="5701" spans="3:9" hidden="1">
      <c r="C5701" s="41" t="s">
        <v>20519</v>
      </c>
      <c r="D5701" s="101" t="str">
        <f>IF(VLOOKUP(C5701,Adatbázis!$D$105:$AN$3282,VLOOKUP($D$3466,Adatbázis!$L$3286:$M$3305,2,FALSE),FALSE)="","",VLOOKUP(C5701,Adatbázis!$D$105:$AN$3282,VLOOKUP($D$3466,Adatbázis!$L$3286:$M$3305,2,FALSE),FALSE))</f>
        <v>…</v>
      </c>
      <c r="E5701" s="101" t="str">
        <f>IF(VLOOKUP(C5701,Adatbázis!$D$105:$AN$3282,VLOOKUP($E$3466,Adatbázis!$L$3286:$M$3305,2,FALSE),FALSE)="","",VLOOKUP(C5701,Adatbázis!$D$105:$AN$3282,VLOOKUP($E$3466,Adatbázis!$L$3286:$M$3305,2,FALSE),FALSE))</f>
        <v>…</v>
      </c>
      <c r="F5701" s="101" t="str">
        <f>IF(VLOOKUP(C5701,Adatbázis!$D$105:$AN$3282,VLOOKUP($F$3466,Adatbázis!$L$3286:$M$3305,2,FALSE),FALSE)="","",VLOOKUP(C5701,Adatbázis!$D$105:$AN$3282,VLOOKUP($F$3466,Adatbázis!$L$3286:$M$3305,2,FALSE),FALSE))</f>
        <v>…</v>
      </c>
      <c r="G5701" s="102" t="str">
        <f>IF(VLOOKUP(C5701,Adatbázis!$D$105:$AN$3282,VLOOKUP($G$3466,Adatbázis!$D$3286:$E$3298,2,FALSE),FALSE)="","",VLOOKUP(C5701,Adatbázis!$D$105:$AN$3282,VLOOKUP($G$3466,Adatbázis!$D$3286:$E$3298,2,FALSE),FALSE))</f>
        <v>…</v>
      </c>
      <c r="H5701" s="102" t="str">
        <f>IF(VLOOKUP(C5701,Adatbázis!$D$105:$AN$3282,VLOOKUP($H$3466,Adatbázis!$D$3286:$E$3298,2,FALSE),FALSE)="","",VLOOKUP(C5701,Adatbázis!$D$105:$AN$3282,VLOOKUP($H$3466,Adatbázis!$D$3286:$E$3298,2,FALSE),FALSE))</f>
        <v>…</v>
      </c>
      <c r="I5701" s="102" t="str">
        <f>IF(VLOOKUP(C5701,Adatbázis!$D$105:$AN$3282,VLOOKUP($I$3466,Adatbázis!$D$3286:$E$3298,2,FALSE),FALSE)="","",VLOOKUP(C5701,Adatbázis!$D$105:$AN$3282,VLOOKUP($I$3466,Adatbázis!$D$3286:$E$3298,2,FALSE),FALSE))</f>
        <v>…</v>
      </c>
    </row>
    <row r="5702" spans="3:9" hidden="1">
      <c r="C5702" s="41" t="s">
        <v>20530</v>
      </c>
      <c r="D5702" s="101" t="str">
        <f>IF(VLOOKUP(C5702,Adatbázis!$D$105:$AN$3282,VLOOKUP($D$3466,Adatbázis!$L$3286:$M$3305,2,FALSE),FALSE)="","",VLOOKUP(C5702,Adatbázis!$D$105:$AN$3282,VLOOKUP($D$3466,Adatbázis!$L$3286:$M$3305,2,FALSE),FALSE))</f>
        <v>…</v>
      </c>
      <c r="E5702" s="101" t="str">
        <f>IF(VLOOKUP(C5702,Adatbázis!$D$105:$AN$3282,VLOOKUP($E$3466,Adatbázis!$L$3286:$M$3305,2,FALSE),FALSE)="","",VLOOKUP(C5702,Adatbázis!$D$105:$AN$3282,VLOOKUP($E$3466,Adatbázis!$L$3286:$M$3305,2,FALSE),FALSE))</f>
        <v>…</v>
      </c>
      <c r="F5702" s="101" t="str">
        <f>IF(VLOOKUP(C5702,Adatbázis!$D$105:$AN$3282,VLOOKUP($F$3466,Adatbázis!$L$3286:$M$3305,2,FALSE),FALSE)="","",VLOOKUP(C5702,Adatbázis!$D$105:$AN$3282,VLOOKUP($F$3466,Adatbázis!$L$3286:$M$3305,2,FALSE),FALSE))</f>
        <v>…</v>
      </c>
      <c r="G5702" s="102" t="str">
        <f>IF(VLOOKUP(C5702,Adatbázis!$D$105:$AN$3282,VLOOKUP($G$3466,Adatbázis!$D$3286:$E$3298,2,FALSE),FALSE)="","",VLOOKUP(C5702,Adatbázis!$D$105:$AN$3282,VLOOKUP($G$3466,Adatbázis!$D$3286:$E$3298,2,FALSE),FALSE))</f>
        <v>…</v>
      </c>
      <c r="H5702" s="102" t="str">
        <f>IF(VLOOKUP(C5702,Adatbázis!$D$105:$AN$3282,VLOOKUP($H$3466,Adatbázis!$D$3286:$E$3298,2,FALSE),FALSE)="","",VLOOKUP(C5702,Adatbázis!$D$105:$AN$3282,VLOOKUP($H$3466,Adatbázis!$D$3286:$E$3298,2,FALSE),FALSE))</f>
        <v>…</v>
      </c>
      <c r="I5702" s="102" t="str">
        <f>IF(VLOOKUP(C5702,Adatbázis!$D$105:$AN$3282,VLOOKUP($I$3466,Adatbázis!$D$3286:$E$3298,2,FALSE),FALSE)="","",VLOOKUP(C5702,Adatbázis!$D$105:$AN$3282,VLOOKUP($I$3466,Adatbázis!$D$3286:$E$3298,2,FALSE),FALSE))</f>
        <v>…</v>
      </c>
    </row>
    <row r="5703" spans="3:9" hidden="1">
      <c r="C5703" s="41" t="s">
        <v>20537</v>
      </c>
      <c r="D5703" s="101" t="str">
        <f>IF(VLOOKUP(C5703,Adatbázis!$D$105:$AN$3282,VLOOKUP($D$3466,Adatbázis!$L$3286:$M$3305,2,FALSE),FALSE)="","",VLOOKUP(C5703,Adatbázis!$D$105:$AN$3282,VLOOKUP($D$3466,Adatbázis!$L$3286:$M$3305,2,FALSE),FALSE))</f>
        <v>…</v>
      </c>
      <c r="E5703" s="101" t="str">
        <f>IF(VLOOKUP(C5703,Adatbázis!$D$105:$AN$3282,VLOOKUP($E$3466,Adatbázis!$L$3286:$M$3305,2,FALSE),FALSE)="","",VLOOKUP(C5703,Adatbázis!$D$105:$AN$3282,VLOOKUP($E$3466,Adatbázis!$L$3286:$M$3305,2,FALSE),FALSE))</f>
        <v>…</v>
      </c>
      <c r="F5703" s="101" t="str">
        <f>IF(VLOOKUP(C5703,Adatbázis!$D$105:$AN$3282,VLOOKUP($F$3466,Adatbázis!$L$3286:$M$3305,2,FALSE),FALSE)="","",VLOOKUP(C5703,Adatbázis!$D$105:$AN$3282,VLOOKUP($F$3466,Adatbázis!$L$3286:$M$3305,2,FALSE),FALSE))</f>
        <v>…</v>
      </c>
      <c r="G5703" s="102" t="str">
        <f>IF(VLOOKUP(C5703,Adatbázis!$D$105:$AN$3282,VLOOKUP($G$3466,Adatbázis!$D$3286:$E$3298,2,FALSE),FALSE)="","",VLOOKUP(C5703,Adatbázis!$D$105:$AN$3282,VLOOKUP($G$3466,Adatbázis!$D$3286:$E$3298,2,FALSE),FALSE))</f>
        <v>…</v>
      </c>
      <c r="H5703" s="102" t="str">
        <f>IF(VLOOKUP(C5703,Adatbázis!$D$105:$AN$3282,VLOOKUP($H$3466,Adatbázis!$D$3286:$E$3298,2,FALSE),FALSE)="","",VLOOKUP(C5703,Adatbázis!$D$105:$AN$3282,VLOOKUP($H$3466,Adatbázis!$D$3286:$E$3298,2,FALSE),FALSE))</f>
        <v>…</v>
      </c>
      <c r="I5703" s="102" t="str">
        <f>IF(VLOOKUP(C5703,Adatbázis!$D$105:$AN$3282,VLOOKUP($I$3466,Adatbázis!$D$3286:$E$3298,2,FALSE),FALSE)="","",VLOOKUP(C5703,Adatbázis!$D$105:$AN$3282,VLOOKUP($I$3466,Adatbázis!$D$3286:$E$3298,2,FALSE),FALSE))</f>
        <v>…</v>
      </c>
    </row>
    <row r="5704" spans="3:9" hidden="1">
      <c r="C5704" s="41" t="s">
        <v>20543</v>
      </c>
      <c r="D5704" s="101" t="str">
        <f>IF(VLOOKUP(C5704,Adatbázis!$D$105:$AN$3282,VLOOKUP($D$3466,Adatbázis!$L$3286:$M$3305,2,FALSE),FALSE)="","",VLOOKUP(C5704,Adatbázis!$D$105:$AN$3282,VLOOKUP($D$3466,Adatbázis!$L$3286:$M$3305,2,FALSE),FALSE))</f>
        <v>…</v>
      </c>
      <c r="E5704" s="101" t="str">
        <f>IF(VLOOKUP(C5704,Adatbázis!$D$105:$AN$3282,VLOOKUP($E$3466,Adatbázis!$L$3286:$M$3305,2,FALSE),FALSE)="","",VLOOKUP(C5704,Adatbázis!$D$105:$AN$3282,VLOOKUP($E$3466,Adatbázis!$L$3286:$M$3305,2,FALSE),FALSE))</f>
        <v>…</v>
      </c>
      <c r="F5704" s="101" t="str">
        <f>IF(VLOOKUP(C5704,Adatbázis!$D$105:$AN$3282,VLOOKUP($F$3466,Adatbázis!$L$3286:$M$3305,2,FALSE),FALSE)="","",VLOOKUP(C5704,Adatbázis!$D$105:$AN$3282,VLOOKUP($F$3466,Adatbázis!$L$3286:$M$3305,2,FALSE),FALSE))</f>
        <v>…</v>
      </c>
      <c r="G5704" s="102" t="str">
        <f>IF(VLOOKUP(C5704,Adatbázis!$D$105:$AN$3282,VLOOKUP($G$3466,Adatbázis!$D$3286:$E$3298,2,FALSE),FALSE)="","",VLOOKUP(C5704,Adatbázis!$D$105:$AN$3282,VLOOKUP($G$3466,Adatbázis!$D$3286:$E$3298,2,FALSE),FALSE))</f>
        <v>…</v>
      </c>
      <c r="H5704" s="102" t="str">
        <f>IF(VLOOKUP(C5704,Adatbázis!$D$105:$AN$3282,VLOOKUP($H$3466,Adatbázis!$D$3286:$E$3298,2,FALSE),FALSE)="","",VLOOKUP(C5704,Adatbázis!$D$105:$AN$3282,VLOOKUP($H$3466,Adatbázis!$D$3286:$E$3298,2,FALSE),FALSE))</f>
        <v>…</v>
      </c>
      <c r="I5704" s="102" t="str">
        <f>IF(VLOOKUP(C5704,Adatbázis!$D$105:$AN$3282,VLOOKUP($I$3466,Adatbázis!$D$3286:$E$3298,2,FALSE),FALSE)="","",VLOOKUP(C5704,Adatbázis!$D$105:$AN$3282,VLOOKUP($I$3466,Adatbázis!$D$3286:$E$3298,2,FALSE),FALSE))</f>
        <v>…</v>
      </c>
    </row>
    <row r="5705" spans="3:9" hidden="1">
      <c r="C5705" s="41" t="s">
        <v>20550</v>
      </c>
      <c r="D5705" s="101" t="str">
        <f>IF(VLOOKUP(C5705,Adatbázis!$D$105:$AN$3282,VLOOKUP($D$3466,Adatbázis!$L$3286:$M$3305,2,FALSE),FALSE)="","",VLOOKUP(C5705,Adatbázis!$D$105:$AN$3282,VLOOKUP($D$3466,Adatbázis!$L$3286:$M$3305,2,FALSE),FALSE))</f>
        <v>…</v>
      </c>
      <c r="E5705" s="101" t="str">
        <f>IF(VLOOKUP(C5705,Adatbázis!$D$105:$AN$3282,VLOOKUP($E$3466,Adatbázis!$L$3286:$M$3305,2,FALSE),FALSE)="","",VLOOKUP(C5705,Adatbázis!$D$105:$AN$3282,VLOOKUP($E$3466,Adatbázis!$L$3286:$M$3305,2,FALSE),FALSE))</f>
        <v>…</v>
      </c>
      <c r="F5705" s="101" t="str">
        <f>IF(VLOOKUP(C5705,Adatbázis!$D$105:$AN$3282,VLOOKUP($F$3466,Adatbázis!$L$3286:$M$3305,2,FALSE),FALSE)="","",VLOOKUP(C5705,Adatbázis!$D$105:$AN$3282,VLOOKUP($F$3466,Adatbázis!$L$3286:$M$3305,2,FALSE),FALSE))</f>
        <v>…</v>
      </c>
      <c r="G5705" s="102" t="str">
        <f>IF(VLOOKUP(C5705,Adatbázis!$D$105:$AN$3282,VLOOKUP($G$3466,Adatbázis!$D$3286:$E$3298,2,FALSE),FALSE)="","",VLOOKUP(C5705,Adatbázis!$D$105:$AN$3282,VLOOKUP($G$3466,Adatbázis!$D$3286:$E$3298,2,FALSE),FALSE))</f>
        <v>…</v>
      </c>
      <c r="H5705" s="102" t="str">
        <f>IF(VLOOKUP(C5705,Adatbázis!$D$105:$AN$3282,VLOOKUP($H$3466,Adatbázis!$D$3286:$E$3298,2,FALSE),FALSE)="","",VLOOKUP(C5705,Adatbázis!$D$105:$AN$3282,VLOOKUP($H$3466,Adatbázis!$D$3286:$E$3298,2,FALSE),FALSE))</f>
        <v>…</v>
      </c>
      <c r="I5705" s="102" t="str">
        <f>IF(VLOOKUP(C5705,Adatbázis!$D$105:$AN$3282,VLOOKUP($I$3466,Adatbázis!$D$3286:$E$3298,2,FALSE),FALSE)="","",VLOOKUP(C5705,Adatbázis!$D$105:$AN$3282,VLOOKUP($I$3466,Adatbázis!$D$3286:$E$3298,2,FALSE),FALSE))</f>
        <v>…</v>
      </c>
    </row>
    <row r="5706" spans="3:9" hidden="1">
      <c r="C5706" s="41" t="s">
        <v>20557</v>
      </c>
      <c r="D5706" s="101" t="str">
        <f>IF(VLOOKUP(C5706,Adatbázis!$D$105:$AN$3282,VLOOKUP($D$3466,Adatbázis!$L$3286:$M$3305,2,FALSE),FALSE)="","",VLOOKUP(C5706,Adatbázis!$D$105:$AN$3282,VLOOKUP($D$3466,Adatbázis!$L$3286:$M$3305,2,FALSE),FALSE))</f>
        <v>…</v>
      </c>
      <c r="E5706" s="101" t="str">
        <f>IF(VLOOKUP(C5706,Adatbázis!$D$105:$AN$3282,VLOOKUP($E$3466,Adatbázis!$L$3286:$M$3305,2,FALSE),FALSE)="","",VLOOKUP(C5706,Adatbázis!$D$105:$AN$3282,VLOOKUP($E$3466,Adatbázis!$L$3286:$M$3305,2,FALSE),FALSE))</f>
        <v>…</v>
      </c>
      <c r="F5706" s="101" t="str">
        <f>IF(VLOOKUP(C5706,Adatbázis!$D$105:$AN$3282,VLOOKUP($F$3466,Adatbázis!$L$3286:$M$3305,2,FALSE),FALSE)="","",VLOOKUP(C5706,Adatbázis!$D$105:$AN$3282,VLOOKUP($F$3466,Adatbázis!$L$3286:$M$3305,2,FALSE),FALSE))</f>
        <v>…</v>
      </c>
      <c r="G5706" s="102" t="str">
        <f>IF(VLOOKUP(C5706,Adatbázis!$D$105:$AN$3282,VLOOKUP($G$3466,Adatbázis!$D$3286:$E$3298,2,FALSE),FALSE)="","",VLOOKUP(C5706,Adatbázis!$D$105:$AN$3282,VLOOKUP($G$3466,Adatbázis!$D$3286:$E$3298,2,FALSE),FALSE))</f>
        <v>…</v>
      </c>
      <c r="H5706" s="102" t="str">
        <f>IF(VLOOKUP(C5706,Adatbázis!$D$105:$AN$3282,VLOOKUP($H$3466,Adatbázis!$D$3286:$E$3298,2,FALSE),FALSE)="","",VLOOKUP(C5706,Adatbázis!$D$105:$AN$3282,VLOOKUP($H$3466,Adatbázis!$D$3286:$E$3298,2,FALSE),FALSE))</f>
        <v>…</v>
      </c>
      <c r="I5706" s="102" t="str">
        <f>IF(VLOOKUP(C5706,Adatbázis!$D$105:$AN$3282,VLOOKUP($I$3466,Adatbázis!$D$3286:$E$3298,2,FALSE),FALSE)="","",VLOOKUP(C5706,Adatbázis!$D$105:$AN$3282,VLOOKUP($I$3466,Adatbázis!$D$3286:$E$3298,2,FALSE),FALSE))</f>
        <v>…</v>
      </c>
    </row>
    <row r="5707" spans="3:9" hidden="1">
      <c r="C5707" s="41" t="s">
        <v>20562</v>
      </c>
      <c r="D5707" s="101" t="str">
        <f>IF(VLOOKUP(C5707,Adatbázis!$D$105:$AN$3282,VLOOKUP($D$3466,Adatbázis!$L$3286:$M$3305,2,FALSE),FALSE)="","",VLOOKUP(C5707,Adatbázis!$D$105:$AN$3282,VLOOKUP($D$3466,Adatbázis!$L$3286:$M$3305,2,FALSE),FALSE))</f>
        <v>…</v>
      </c>
      <c r="E5707" s="101" t="str">
        <f>IF(VLOOKUP(C5707,Adatbázis!$D$105:$AN$3282,VLOOKUP($E$3466,Adatbázis!$L$3286:$M$3305,2,FALSE),FALSE)="","",VLOOKUP(C5707,Adatbázis!$D$105:$AN$3282,VLOOKUP($E$3466,Adatbázis!$L$3286:$M$3305,2,FALSE),FALSE))</f>
        <v>…</v>
      </c>
      <c r="F5707" s="101" t="str">
        <f>IF(VLOOKUP(C5707,Adatbázis!$D$105:$AN$3282,VLOOKUP($F$3466,Adatbázis!$L$3286:$M$3305,2,FALSE),FALSE)="","",VLOOKUP(C5707,Adatbázis!$D$105:$AN$3282,VLOOKUP($F$3466,Adatbázis!$L$3286:$M$3305,2,FALSE),FALSE))</f>
        <v>…</v>
      </c>
      <c r="G5707" s="102" t="str">
        <f>IF(VLOOKUP(C5707,Adatbázis!$D$105:$AN$3282,VLOOKUP($G$3466,Adatbázis!$D$3286:$E$3298,2,FALSE),FALSE)="","",VLOOKUP(C5707,Adatbázis!$D$105:$AN$3282,VLOOKUP($G$3466,Adatbázis!$D$3286:$E$3298,2,FALSE),FALSE))</f>
        <v>…</v>
      </c>
      <c r="H5707" s="102" t="str">
        <f>IF(VLOOKUP(C5707,Adatbázis!$D$105:$AN$3282,VLOOKUP($H$3466,Adatbázis!$D$3286:$E$3298,2,FALSE),FALSE)="","",VLOOKUP(C5707,Adatbázis!$D$105:$AN$3282,VLOOKUP($H$3466,Adatbázis!$D$3286:$E$3298,2,FALSE),FALSE))</f>
        <v>…</v>
      </c>
      <c r="I5707" s="102" t="str">
        <f>IF(VLOOKUP(C5707,Adatbázis!$D$105:$AN$3282,VLOOKUP($I$3466,Adatbázis!$D$3286:$E$3298,2,FALSE),FALSE)="","",VLOOKUP(C5707,Adatbázis!$D$105:$AN$3282,VLOOKUP($I$3466,Adatbázis!$D$3286:$E$3298,2,FALSE),FALSE))</f>
        <v>…</v>
      </c>
    </row>
    <row r="5708" spans="3:9" hidden="1">
      <c r="C5708" s="41" t="s">
        <v>20568</v>
      </c>
      <c r="D5708" s="101" t="str">
        <f>IF(VLOOKUP(C5708,Adatbázis!$D$105:$AN$3282,VLOOKUP($D$3466,Adatbázis!$L$3286:$M$3305,2,FALSE),FALSE)="","",VLOOKUP(C5708,Adatbázis!$D$105:$AN$3282,VLOOKUP($D$3466,Adatbázis!$L$3286:$M$3305,2,FALSE),FALSE))</f>
        <v>…</v>
      </c>
      <c r="E5708" s="101" t="str">
        <f>IF(VLOOKUP(C5708,Adatbázis!$D$105:$AN$3282,VLOOKUP($E$3466,Adatbázis!$L$3286:$M$3305,2,FALSE),FALSE)="","",VLOOKUP(C5708,Adatbázis!$D$105:$AN$3282,VLOOKUP($E$3466,Adatbázis!$L$3286:$M$3305,2,FALSE),FALSE))</f>
        <v>…</v>
      </c>
      <c r="F5708" s="101" t="str">
        <f>IF(VLOOKUP(C5708,Adatbázis!$D$105:$AN$3282,VLOOKUP($F$3466,Adatbázis!$L$3286:$M$3305,2,FALSE),FALSE)="","",VLOOKUP(C5708,Adatbázis!$D$105:$AN$3282,VLOOKUP($F$3466,Adatbázis!$L$3286:$M$3305,2,FALSE),FALSE))</f>
        <v>…</v>
      </c>
      <c r="G5708" s="102" t="str">
        <f>IF(VLOOKUP(C5708,Adatbázis!$D$105:$AN$3282,VLOOKUP($G$3466,Adatbázis!$D$3286:$E$3298,2,FALSE),FALSE)="","",VLOOKUP(C5708,Adatbázis!$D$105:$AN$3282,VLOOKUP($G$3466,Adatbázis!$D$3286:$E$3298,2,FALSE),FALSE))</f>
        <v>…</v>
      </c>
      <c r="H5708" s="102" t="str">
        <f>IF(VLOOKUP(C5708,Adatbázis!$D$105:$AN$3282,VLOOKUP($H$3466,Adatbázis!$D$3286:$E$3298,2,FALSE),FALSE)="","",VLOOKUP(C5708,Adatbázis!$D$105:$AN$3282,VLOOKUP($H$3466,Adatbázis!$D$3286:$E$3298,2,FALSE),FALSE))</f>
        <v>…</v>
      </c>
      <c r="I5708" s="102" t="str">
        <f>IF(VLOOKUP(C5708,Adatbázis!$D$105:$AN$3282,VLOOKUP($I$3466,Adatbázis!$D$3286:$E$3298,2,FALSE),FALSE)="","",VLOOKUP(C5708,Adatbázis!$D$105:$AN$3282,VLOOKUP($I$3466,Adatbázis!$D$3286:$E$3298,2,FALSE),FALSE))</f>
        <v>…</v>
      </c>
    </row>
    <row r="5709" spans="3:9" hidden="1">
      <c r="C5709" s="41" t="s">
        <v>20577</v>
      </c>
      <c r="D5709" s="101" t="str">
        <f>IF(VLOOKUP(C5709,Adatbázis!$D$105:$AN$3282,VLOOKUP($D$3466,Adatbázis!$L$3286:$M$3305,2,FALSE),FALSE)="","",VLOOKUP(C5709,Adatbázis!$D$105:$AN$3282,VLOOKUP($D$3466,Adatbázis!$L$3286:$M$3305,2,FALSE),FALSE))</f>
        <v>…</v>
      </c>
      <c r="E5709" s="101" t="str">
        <f>IF(VLOOKUP(C5709,Adatbázis!$D$105:$AN$3282,VLOOKUP($E$3466,Adatbázis!$L$3286:$M$3305,2,FALSE),FALSE)="","",VLOOKUP(C5709,Adatbázis!$D$105:$AN$3282,VLOOKUP($E$3466,Adatbázis!$L$3286:$M$3305,2,FALSE),FALSE))</f>
        <v>…</v>
      </c>
      <c r="F5709" s="101" t="str">
        <f>IF(VLOOKUP(C5709,Adatbázis!$D$105:$AN$3282,VLOOKUP($F$3466,Adatbázis!$L$3286:$M$3305,2,FALSE),FALSE)="","",VLOOKUP(C5709,Adatbázis!$D$105:$AN$3282,VLOOKUP($F$3466,Adatbázis!$L$3286:$M$3305,2,FALSE),FALSE))</f>
        <v>…</v>
      </c>
      <c r="G5709" s="102" t="str">
        <f>IF(VLOOKUP(C5709,Adatbázis!$D$105:$AN$3282,VLOOKUP($G$3466,Adatbázis!$D$3286:$E$3298,2,FALSE),FALSE)="","",VLOOKUP(C5709,Adatbázis!$D$105:$AN$3282,VLOOKUP($G$3466,Adatbázis!$D$3286:$E$3298,2,FALSE),FALSE))</f>
        <v>…</v>
      </c>
      <c r="H5709" s="102" t="str">
        <f>IF(VLOOKUP(C5709,Adatbázis!$D$105:$AN$3282,VLOOKUP($H$3466,Adatbázis!$D$3286:$E$3298,2,FALSE),FALSE)="","",VLOOKUP(C5709,Adatbázis!$D$105:$AN$3282,VLOOKUP($H$3466,Adatbázis!$D$3286:$E$3298,2,FALSE),FALSE))</f>
        <v>…</v>
      </c>
      <c r="I5709" s="102" t="str">
        <f>IF(VLOOKUP(C5709,Adatbázis!$D$105:$AN$3282,VLOOKUP($I$3466,Adatbázis!$D$3286:$E$3298,2,FALSE),FALSE)="","",VLOOKUP(C5709,Adatbázis!$D$105:$AN$3282,VLOOKUP($I$3466,Adatbázis!$D$3286:$E$3298,2,FALSE),FALSE))</f>
        <v>…</v>
      </c>
    </row>
    <row r="5710" spans="3:9" hidden="1">
      <c r="C5710" s="41" t="s">
        <v>20583</v>
      </c>
      <c r="D5710" s="101" t="str">
        <f>IF(VLOOKUP(C5710,Adatbázis!$D$105:$AN$3282,VLOOKUP($D$3466,Adatbázis!$L$3286:$M$3305,2,FALSE),FALSE)="","",VLOOKUP(C5710,Adatbázis!$D$105:$AN$3282,VLOOKUP($D$3466,Adatbázis!$L$3286:$M$3305,2,FALSE),FALSE))</f>
        <v>…</v>
      </c>
      <c r="E5710" s="101" t="str">
        <f>IF(VLOOKUP(C5710,Adatbázis!$D$105:$AN$3282,VLOOKUP($E$3466,Adatbázis!$L$3286:$M$3305,2,FALSE),FALSE)="","",VLOOKUP(C5710,Adatbázis!$D$105:$AN$3282,VLOOKUP($E$3466,Adatbázis!$L$3286:$M$3305,2,FALSE),FALSE))</f>
        <v>…</v>
      </c>
      <c r="F5710" s="101" t="str">
        <f>IF(VLOOKUP(C5710,Adatbázis!$D$105:$AN$3282,VLOOKUP($F$3466,Adatbázis!$L$3286:$M$3305,2,FALSE),FALSE)="","",VLOOKUP(C5710,Adatbázis!$D$105:$AN$3282,VLOOKUP($F$3466,Adatbázis!$L$3286:$M$3305,2,FALSE),FALSE))</f>
        <v>…</v>
      </c>
      <c r="G5710" s="102" t="str">
        <f>IF(VLOOKUP(C5710,Adatbázis!$D$105:$AN$3282,VLOOKUP($G$3466,Adatbázis!$D$3286:$E$3298,2,FALSE),FALSE)="","",VLOOKUP(C5710,Adatbázis!$D$105:$AN$3282,VLOOKUP($G$3466,Adatbázis!$D$3286:$E$3298,2,FALSE),FALSE))</f>
        <v>…</v>
      </c>
      <c r="H5710" s="102" t="str">
        <f>IF(VLOOKUP(C5710,Adatbázis!$D$105:$AN$3282,VLOOKUP($H$3466,Adatbázis!$D$3286:$E$3298,2,FALSE),FALSE)="","",VLOOKUP(C5710,Adatbázis!$D$105:$AN$3282,VLOOKUP($H$3466,Adatbázis!$D$3286:$E$3298,2,FALSE),FALSE))</f>
        <v>…</v>
      </c>
      <c r="I5710" s="102" t="str">
        <f>IF(VLOOKUP(C5710,Adatbázis!$D$105:$AN$3282,VLOOKUP($I$3466,Adatbázis!$D$3286:$E$3298,2,FALSE),FALSE)="","",VLOOKUP(C5710,Adatbázis!$D$105:$AN$3282,VLOOKUP($I$3466,Adatbázis!$D$3286:$E$3298,2,FALSE),FALSE))</f>
        <v>…</v>
      </c>
    </row>
    <row r="5711" spans="3:9" hidden="1">
      <c r="C5711" s="41" t="s">
        <v>10259</v>
      </c>
      <c r="D5711" s="101" t="str">
        <f>IF(VLOOKUP(C5711,Adatbázis!$D$105:$AN$3282,VLOOKUP($D$3466,Adatbázis!$L$3286:$M$3305,2,FALSE),FALSE)="","",VLOOKUP(C5711,Adatbázis!$D$105:$AN$3282,VLOOKUP($D$3466,Adatbázis!$L$3286:$M$3305,2,FALSE),FALSE))</f>
        <v>…</v>
      </c>
      <c r="E5711" s="101" t="str">
        <f>IF(VLOOKUP(C5711,Adatbázis!$D$105:$AN$3282,VLOOKUP($E$3466,Adatbázis!$L$3286:$M$3305,2,FALSE),FALSE)="","",VLOOKUP(C5711,Adatbázis!$D$105:$AN$3282,VLOOKUP($E$3466,Adatbázis!$L$3286:$M$3305,2,FALSE),FALSE))</f>
        <v>…</v>
      </c>
      <c r="F5711" s="101" t="str">
        <f>IF(VLOOKUP(C5711,Adatbázis!$D$105:$AN$3282,VLOOKUP($F$3466,Adatbázis!$L$3286:$M$3305,2,FALSE),FALSE)="","",VLOOKUP(C5711,Adatbázis!$D$105:$AN$3282,VLOOKUP($F$3466,Adatbázis!$L$3286:$M$3305,2,FALSE),FALSE))</f>
        <v>…</v>
      </c>
      <c r="G5711" s="102" t="str">
        <f>IF(VLOOKUP(C5711,Adatbázis!$D$105:$AN$3282,VLOOKUP($G$3466,Adatbázis!$D$3286:$E$3298,2,FALSE),FALSE)="","",VLOOKUP(C5711,Adatbázis!$D$105:$AN$3282,VLOOKUP($G$3466,Adatbázis!$D$3286:$E$3298,2,FALSE),FALSE))</f>
        <v>…</v>
      </c>
      <c r="H5711" s="102" t="str">
        <f>IF(VLOOKUP(C5711,Adatbázis!$D$105:$AN$3282,VLOOKUP($H$3466,Adatbázis!$D$3286:$E$3298,2,FALSE),FALSE)="","",VLOOKUP(C5711,Adatbázis!$D$105:$AN$3282,VLOOKUP($H$3466,Adatbázis!$D$3286:$E$3298,2,FALSE),FALSE))</f>
        <v>…</v>
      </c>
      <c r="I5711" s="102" t="str">
        <f>IF(VLOOKUP(C5711,Adatbázis!$D$105:$AN$3282,VLOOKUP($I$3466,Adatbázis!$D$3286:$E$3298,2,FALSE),FALSE)="","",VLOOKUP(C5711,Adatbázis!$D$105:$AN$3282,VLOOKUP($I$3466,Adatbázis!$D$3286:$E$3298,2,FALSE),FALSE))</f>
        <v>…</v>
      </c>
    </row>
    <row r="5712" spans="3:9" hidden="1">
      <c r="C5712" s="41" t="s">
        <v>15378</v>
      </c>
      <c r="D5712" s="101" t="str">
        <f>IF(VLOOKUP(C5712,Adatbázis!$D$105:$AN$3282,VLOOKUP($D$3466,Adatbázis!$L$3286:$M$3305,2,FALSE),FALSE)="","",VLOOKUP(C5712,Adatbázis!$D$105:$AN$3282,VLOOKUP($D$3466,Adatbázis!$L$3286:$M$3305,2,FALSE),FALSE))</f>
        <v>…</v>
      </c>
      <c r="E5712" s="101" t="str">
        <f>IF(VLOOKUP(C5712,Adatbázis!$D$105:$AN$3282,VLOOKUP($E$3466,Adatbázis!$L$3286:$M$3305,2,FALSE),FALSE)="","",VLOOKUP(C5712,Adatbázis!$D$105:$AN$3282,VLOOKUP($E$3466,Adatbázis!$L$3286:$M$3305,2,FALSE),FALSE))</f>
        <v>…</v>
      </c>
      <c r="F5712" s="101" t="str">
        <f>IF(VLOOKUP(C5712,Adatbázis!$D$105:$AN$3282,VLOOKUP($F$3466,Adatbázis!$L$3286:$M$3305,2,FALSE),FALSE)="","",VLOOKUP(C5712,Adatbázis!$D$105:$AN$3282,VLOOKUP($F$3466,Adatbázis!$L$3286:$M$3305,2,FALSE),FALSE))</f>
        <v>…</v>
      </c>
      <c r="G5712" s="102" t="str">
        <f>IF(VLOOKUP(C5712,Adatbázis!$D$105:$AN$3282,VLOOKUP($G$3466,Adatbázis!$D$3286:$E$3298,2,FALSE),FALSE)="","",VLOOKUP(C5712,Adatbázis!$D$105:$AN$3282,VLOOKUP($G$3466,Adatbázis!$D$3286:$E$3298,2,FALSE),FALSE))</f>
        <v>…</v>
      </c>
      <c r="H5712" s="102" t="str">
        <f>IF(VLOOKUP(C5712,Adatbázis!$D$105:$AN$3282,VLOOKUP($H$3466,Adatbázis!$D$3286:$E$3298,2,FALSE),FALSE)="","",VLOOKUP(C5712,Adatbázis!$D$105:$AN$3282,VLOOKUP($H$3466,Adatbázis!$D$3286:$E$3298,2,FALSE),FALSE))</f>
        <v>…</v>
      </c>
      <c r="I5712" s="102" t="str">
        <f>IF(VLOOKUP(C5712,Adatbázis!$D$105:$AN$3282,VLOOKUP($I$3466,Adatbázis!$D$3286:$E$3298,2,FALSE),FALSE)="","",VLOOKUP(C5712,Adatbázis!$D$105:$AN$3282,VLOOKUP($I$3466,Adatbázis!$D$3286:$E$3298,2,FALSE),FALSE))</f>
        <v>…</v>
      </c>
    </row>
    <row r="5713" spans="3:9" hidden="1">
      <c r="C5713" s="41" t="s">
        <v>20604</v>
      </c>
      <c r="D5713" s="101" t="str">
        <f>IF(VLOOKUP(C5713,Adatbázis!$D$105:$AN$3282,VLOOKUP($D$3466,Adatbázis!$L$3286:$M$3305,2,FALSE),FALSE)="","",VLOOKUP(C5713,Adatbázis!$D$105:$AN$3282,VLOOKUP($D$3466,Adatbázis!$L$3286:$M$3305,2,FALSE),FALSE))</f>
        <v>…</v>
      </c>
      <c r="E5713" s="101" t="str">
        <f>IF(VLOOKUP(C5713,Adatbázis!$D$105:$AN$3282,VLOOKUP($E$3466,Adatbázis!$L$3286:$M$3305,2,FALSE),FALSE)="","",VLOOKUP(C5713,Adatbázis!$D$105:$AN$3282,VLOOKUP($E$3466,Adatbázis!$L$3286:$M$3305,2,FALSE),FALSE))</f>
        <v>…</v>
      </c>
      <c r="F5713" s="101" t="str">
        <f>IF(VLOOKUP(C5713,Adatbázis!$D$105:$AN$3282,VLOOKUP($F$3466,Adatbázis!$L$3286:$M$3305,2,FALSE),FALSE)="","",VLOOKUP(C5713,Adatbázis!$D$105:$AN$3282,VLOOKUP($F$3466,Adatbázis!$L$3286:$M$3305,2,FALSE),FALSE))</f>
        <v>…</v>
      </c>
      <c r="G5713" s="102" t="str">
        <f>IF(VLOOKUP(C5713,Adatbázis!$D$105:$AN$3282,VLOOKUP($G$3466,Adatbázis!$D$3286:$E$3298,2,FALSE),FALSE)="","",VLOOKUP(C5713,Adatbázis!$D$105:$AN$3282,VLOOKUP($G$3466,Adatbázis!$D$3286:$E$3298,2,FALSE),FALSE))</f>
        <v>…</v>
      </c>
      <c r="H5713" s="102" t="str">
        <f>IF(VLOOKUP(C5713,Adatbázis!$D$105:$AN$3282,VLOOKUP($H$3466,Adatbázis!$D$3286:$E$3298,2,FALSE),FALSE)="","",VLOOKUP(C5713,Adatbázis!$D$105:$AN$3282,VLOOKUP($H$3466,Adatbázis!$D$3286:$E$3298,2,FALSE),FALSE))</f>
        <v>…</v>
      </c>
      <c r="I5713" s="102" t="str">
        <f>IF(VLOOKUP(C5713,Adatbázis!$D$105:$AN$3282,VLOOKUP($I$3466,Adatbázis!$D$3286:$E$3298,2,FALSE),FALSE)="","",VLOOKUP(C5713,Adatbázis!$D$105:$AN$3282,VLOOKUP($I$3466,Adatbázis!$D$3286:$E$3298,2,FALSE),FALSE))</f>
        <v>…</v>
      </c>
    </row>
    <row r="5714" spans="3:9" hidden="1">
      <c r="C5714" s="41" t="s">
        <v>20611</v>
      </c>
      <c r="D5714" s="101" t="str">
        <f>IF(VLOOKUP(C5714,Adatbázis!$D$105:$AN$3282,VLOOKUP($D$3466,Adatbázis!$L$3286:$M$3305,2,FALSE),FALSE)="","",VLOOKUP(C5714,Adatbázis!$D$105:$AN$3282,VLOOKUP($D$3466,Adatbázis!$L$3286:$M$3305,2,FALSE),FALSE))</f>
        <v>…</v>
      </c>
      <c r="E5714" s="101" t="str">
        <f>IF(VLOOKUP(C5714,Adatbázis!$D$105:$AN$3282,VLOOKUP($E$3466,Adatbázis!$L$3286:$M$3305,2,FALSE),FALSE)="","",VLOOKUP(C5714,Adatbázis!$D$105:$AN$3282,VLOOKUP($E$3466,Adatbázis!$L$3286:$M$3305,2,FALSE),FALSE))</f>
        <v>…</v>
      </c>
      <c r="F5714" s="101" t="str">
        <f>IF(VLOOKUP(C5714,Adatbázis!$D$105:$AN$3282,VLOOKUP($F$3466,Adatbázis!$L$3286:$M$3305,2,FALSE),FALSE)="","",VLOOKUP(C5714,Adatbázis!$D$105:$AN$3282,VLOOKUP($F$3466,Adatbázis!$L$3286:$M$3305,2,FALSE),FALSE))</f>
        <v>…</v>
      </c>
      <c r="G5714" s="102" t="str">
        <f>IF(VLOOKUP(C5714,Adatbázis!$D$105:$AN$3282,VLOOKUP($G$3466,Adatbázis!$D$3286:$E$3298,2,FALSE),FALSE)="","",VLOOKUP(C5714,Adatbázis!$D$105:$AN$3282,VLOOKUP($G$3466,Adatbázis!$D$3286:$E$3298,2,FALSE),FALSE))</f>
        <v>…</v>
      </c>
      <c r="H5714" s="102" t="str">
        <f>IF(VLOOKUP(C5714,Adatbázis!$D$105:$AN$3282,VLOOKUP($H$3466,Adatbázis!$D$3286:$E$3298,2,FALSE),FALSE)="","",VLOOKUP(C5714,Adatbázis!$D$105:$AN$3282,VLOOKUP($H$3466,Adatbázis!$D$3286:$E$3298,2,FALSE),FALSE))</f>
        <v>…</v>
      </c>
      <c r="I5714" s="102" t="str">
        <f>IF(VLOOKUP(C5714,Adatbázis!$D$105:$AN$3282,VLOOKUP($I$3466,Adatbázis!$D$3286:$E$3298,2,FALSE),FALSE)="","",VLOOKUP(C5714,Adatbázis!$D$105:$AN$3282,VLOOKUP($I$3466,Adatbázis!$D$3286:$E$3298,2,FALSE),FALSE))</f>
        <v>…</v>
      </c>
    </row>
    <row r="5715" spans="3:9" hidden="1">
      <c r="C5715" s="41" t="s">
        <v>20619</v>
      </c>
      <c r="D5715" s="101" t="str">
        <f>IF(VLOOKUP(C5715,Adatbázis!$D$105:$AN$3282,VLOOKUP($D$3466,Adatbázis!$L$3286:$M$3305,2,FALSE),FALSE)="","",VLOOKUP(C5715,Adatbázis!$D$105:$AN$3282,VLOOKUP($D$3466,Adatbázis!$L$3286:$M$3305,2,FALSE),FALSE))</f>
        <v>…</v>
      </c>
      <c r="E5715" s="101" t="str">
        <f>IF(VLOOKUP(C5715,Adatbázis!$D$105:$AN$3282,VLOOKUP($E$3466,Adatbázis!$L$3286:$M$3305,2,FALSE),FALSE)="","",VLOOKUP(C5715,Adatbázis!$D$105:$AN$3282,VLOOKUP($E$3466,Adatbázis!$L$3286:$M$3305,2,FALSE),FALSE))</f>
        <v>…</v>
      </c>
      <c r="F5715" s="101" t="str">
        <f>IF(VLOOKUP(C5715,Adatbázis!$D$105:$AN$3282,VLOOKUP($F$3466,Adatbázis!$L$3286:$M$3305,2,FALSE),FALSE)="","",VLOOKUP(C5715,Adatbázis!$D$105:$AN$3282,VLOOKUP($F$3466,Adatbázis!$L$3286:$M$3305,2,FALSE),FALSE))</f>
        <v>…</v>
      </c>
      <c r="G5715" s="102" t="str">
        <f>IF(VLOOKUP(C5715,Adatbázis!$D$105:$AN$3282,VLOOKUP($G$3466,Adatbázis!$D$3286:$E$3298,2,FALSE),FALSE)="","",VLOOKUP(C5715,Adatbázis!$D$105:$AN$3282,VLOOKUP($G$3466,Adatbázis!$D$3286:$E$3298,2,FALSE),FALSE))</f>
        <v>…</v>
      </c>
      <c r="H5715" s="102" t="str">
        <f>IF(VLOOKUP(C5715,Adatbázis!$D$105:$AN$3282,VLOOKUP($H$3466,Adatbázis!$D$3286:$E$3298,2,FALSE),FALSE)="","",VLOOKUP(C5715,Adatbázis!$D$105:$AN$3282,VLOOKUP($H$3466,Adatbázis!$D$3286:$E$3298,2,FALSE),FALSE))</f>
        <v>…</v>
      </c>
      <c r="I5715" s="102" t="str">
        <f>IF(VLOOKUP(C5715,Adatbázis!$D$105:$AN$3282,VLOOKUP($I$3466,Adatbázis!$D$3286:$E$3298,2,FALSE),FALSE)="","",VLOOKUP(C5715,Adatbázis!$D$105:$AN$3282,VLOOKUP($I$3466,Adatbázis!$D$3286:$E$3298,2,FALSE),FALSE))</f>
        <v>…</v>
      </c>
    </row>
    <row r="5716" spans="3:9" hidden="1">
      <c r="C5716" s="41" t="s">
        <v>20625</v>
      </c>
      <c r="D5716" s="101" t="str">
        <f>IF(VLOOKUP(C5716,Adatbázis!$D$105:$AN$3282,VLOOKUP($D$3466,Adatbázis!$L$3286:$M$3305,2,FALSE),FALSE)="","",VLOOKUP(C5716,Adatbázis!$D$105:$AN$3282,VLOOKUP($D$3466,Adatbázis!$L$3286:$M$3305,2,FALSE),FALSE))</f>
        <v>…</v>
      </c>
      <c r="E5716" s="101" t="str">
        <f>IF(VLOOKUP(C5716,Adatbázis!$D$105:$AN$3282,VLOOKUP($E$3466,Adatbázis!$L$3286:$M$3305,2,FALSE),FALSE)="","",VLOOKUP(C5716,Adatbázis!$D$105:$AN$3282,VLOOKUP($E$3466,Adatbázis!$L$3286:$M$3305,2,FALSE),FALSE))</f>
        <v>…</v>
      </c>
      <c r="F5716" s="101" t="str">
        <f>IF(VLOOKUP(C5716,Adatbázis!$D$105:$AN$3282,VLOOKUP($F$3466,Adatbázis!$L$3286:$M$3305,2,FALSE),FALSE)="","",VLOOKUP(C5716,Adatbázis!$D$105:$AN$3282,VLOOKUP($F$3466,Adatbázis!$L$3286:$M$3305,2,FALSE),FALSE))</f>
        <v>…</v>
      </c>
      <c r="G5716" s="102" t="str">
        <f>IF(VLOOKUP(C5716,Adatbázis!$D$105:$AN$3282,VLOOKUP($G$3466,Adatbázis!$D$3286:$E$3298,2,FALSE),FALSE)="","",VLOOKUP(C5716,Adatbázis!$D$105:$AN$3282,VLOOKUP($G$3466,Adatbázis!$D$3286:$E$3298,2,FALSE),FALSE))</f>
        <v>…</v>
      </c>
      <c r="H5716" s="102" t="str">
        <f>IF(VLOOKUP(C5716,Adatbázis!$D$105:$AN$3282,VLOOKUP($H$3466,Adatbázis!$D$3286:$E$3298,2,FALSE),FALSE)="","",VLOOKUP(C5716,Adatbázis!$D$105:$AN$3282,VLOOKUP($H$3466,Adatbázis!$D$3286:$E$3298,2,FALSE),FALSE))</f>
        <v>…</v>
      </c>
      <c r="I5716" s="102" t="str">
        <f>IF(VLOOKUP(C5716,Adatbázis!$D$105:$AN$3282,VLOOKUP($I$3466,Adatbázis!$D$3286:$E$3298,2,FALSE),FALSE)="","",VLOOKUP(C5716,Adatbázis!$D$105:$AN$3282,VLOOKUP($I$3466,Adatbázis!$D$3286:$E$3298,2,FALSE),FALSE))</f>
        <v>…</v>
      </c>
    </row>
    <row r="5717" spans="3:9" hidden="1">
      <c r="C5717" s="41" t="s">
        <v>20634</v>
      </c>
      <c r="D5717" s="101" t="str">
        <f>IF(VLOOKUP(C5717,Adatbázis!$D$105:$AN$3282,VLOOKUP($D$3466,Adatbázis!$L$3286:$M$3305,2,FALSE),FALSE)="","",VLOOKUP(C5717,Adatbázis!$D$105:$AN$3282,VLOOKUP($D$3466,Adatbázis!$L$3286:$M$3305,2,FALSE),FALSE))</f>
        <v>…</v>
      </c>
      <c r="E5717" s="101" t="str">
        <f>IF(VLOOKUP(C5717,Adatbázis!$D$105:$AN$3282,VLOOKUP($E$3466,Adatbázis!$L$3286:$M$3305,2,FALSE),FALSE)="","",VLOOKUP(C5717,Adatbázis!$D$105:$AN$3282,VLOOKUP($E$3466,Adatbázis!$L$3286:$M$3305,2,FALSE),FALSE))</f>
        <v>…</v>
      </c>
      <c r="F5717" s="101" t="str">
        <f>IF(VLOOKUP(C5717,Adatbázis!$D$105:$AN$3282,VLOOKUP($F$3466,Adatbázis!$L$3286:$M$3305,2,FALSE),FALSE)="","",VLOOKUP(C5717,Adatbázis!$D$105:$AN$3282,VLOOKUP($F$3466,Adatbázis!$L$3286:$M$3305,2,FALSE),FALSE))</f>
        <v>…</v>
      </c>
      <c r="G5717" s="102" t="str">
        <f>IF(VLOOKUP(C5717,Adatbázis!$D$105:$AN$3282,VLOOKUP($G$3466,Adatbázis!$D$3286:$E$3298,2,FALSE),FALSE)="","",VLOOKUP(C5717,Adatbázis!$D$105:$AN$3282,VLOOKUP($G$3466,Adatbázis!$D$3286:$E$3298,2,FALSE),FALSE))</f>
        <v>…</v>
      </c>
      <c r="H5717" s="102" t="str">
        <f>IF(VLOOKUP(C5717,Adatbázis!$D$105:$AN$3282,VLOOKUP($H$3466,Adatbázis!$D$3286:$E$3298,2,FALSE),FALSE)="","",VLOOKUP(C5717,Adatbázis!$D$105:$AN$3282,VLOOKUP($H$3466,Adatbázis!$D$3286:$E$3298,2,FALSE),FALSE))</f>
        <v>…</v>
      </c>
      <c r="I5717" s="102" t="str">
        <f>IF(VLOOKUP(C5717,Adatbázis!$D$105:$AN$3282,VLOOKUP($I$3466,Adatbázis!$D$3286:$E$3298,2,FALSE),FALSE)="","",VLOOKUP(C5717,Adatbázis!$D$105:$AN$3282,VLOOKUP($I$3466,Adatbázis!$D$3286:$E$3298,2,FALSE),FALSE))</f>
        <v>…</v>
      </c>
    </row>
    <row r="5718" spans="3:9" hidden="1">
      <c r="C5718" s="41" t="s">
        <v>20641</v>
      </c>
      <c r="D5718" s="101" t="str">
        <f>IF(VLOOKUP(C5718,Adatbázis!$D$105:$AN$3282,VLOOKUP($D$3466,Adatbázis!$L$3286:$M$3305,2,FALSE),FALSE)="","",VLOOKUP(C5718,Adatbázis!$D$105:$AN$3282,VLOOKUP($D$3466,Adatbázis!$L$3286:$M$3305,2,FALSE),FALSE))</f>
        <v>…</v>
      </c>
      <c r="E5718" s="101" t="str">
        <f>IF(VLOOKUP(C5718,Adatbázis!$D$105:$AN$3282,VLOOKUP($E$3466,Adatbázis!$L$3286:$M$3305,2,FALSE),FALSE)="","",VLOOKUP(C5718,Adatbázis!$D$105:$AN$3282,VLOOKUP($E$3466,Adatbázis!$L$3286:$M$3305,2,FALSE),FALSE))</f>
        <v>…</v>
      </c>
      <c r="F5718" s="101" t="str">
        <f>IF(VLOOKUP(C5718,Adatbázis!$D$105:$AN$3282,VLOOKUP($F$3466,Adatbázis!$L$3286:$M$3305,2,FALSE),FALSE)="","",VLOOKUP(C5718,Adatbázis!$D$105:$AN$3282,VLOOKUP($F$3466,Adatbázis!$L$3286:$M$3305,2,FALSE),FALSE))</f>
        <v>…</v>
      </c>
      <c r="G5718" s="102" t="str">
        <f>IF(VLOOKUP(C5718,Adatbázis!$D$105:$AN$3282,VLOOKUP($G$3466,Adatbázis!$D$3286:$E$3298,2,FALSE),FALSE)="","",VLOOKUP(C5718,Adatbázis!$D$105:$AN$3282,VLOOKUP($G$3466,Adatbázis!$D$3286:$E$3298,2,FALSE),FALSE))</f>
        <v>…</v>
      </c>
      <c r="H5718" s="102" t="str">
        <f>IF(VLOOKUP(C5718,Adatbázis!$D$105:$AN$3282,VLOOKUP($H$3466,Adatbázis!$D$3286:$E$3298,2,FALSE),FALSE)="","",VLOOKUP(C5718,Adatbázis!$D$105:$AN$3282,VLOOKUP($H$3466,Adatbázis!$D$3286:$E$3298,2,FALSE),FALSE))</f>
        <v>…</v>
      </c>
      <c r="I5718" s="102" t="str">
        <f>IF(VLOOKUP(C5718,Adatbázis!$D$105:$AN$3282,VLOOKUP($I$3466,Adatbázis!$D$3286:$E$3298,2,FALSE),FALSE)="","",VLOOKUP(C5718,Adatbázis!$D$105:$AN$3282,VLOOKUP($I$3466,Adatbázis!$D$3286:$E$3298,2,FALSE),FALSE))</f>
        <v>…</v>
      </c>
    </row>
    <row r="5719" spans="3:9" hidden="1">
      <c r="C5719" s="41" t="s">
        <v>20645</v>
      </c>
      <c r="D5719" s="101" t="str">
        <f>IF(VLOOKUP(C5719,Adatbázis!$D$105:$AN$3282,VLOOKUP($D$3466,Adatbázis!$L$3286:$M$3305,2,FALSE),FALSE)="","",VLOOKUP(C5719,Adatbázis!$D$105:$AN$3282,VLOOKUP($D$3466,Adatbázis!$L$3286:$M$3305,2,FALSE),FALSE))</f>
        <v>…</v>
      </c>
      <c r="E5719" s="101" t="str">
        <f>IF(VLOOKUP(C5719,Adatbázis!$D$105:$AN$3282,VLOOKUP($E$3466,Adatbázis!$L$3286:$M$3305,2,FALSE),FALSE)="","",VLOOKUP(C5719,Adatbázis!$D$105:$AN$3282,VLOOKUP($E$3466,Adatbázis!$L$3286:$M$3305,2,FALSE),FALSE))</f>
        <v>…</v>
      </c>
      <c r="F5719" s="101" t="str">
        <f>IF(VLOOKUP(C5719,Adatbázis!$D$105:$AN$3282,VLOOKUP($F$3466,Adatbázis!$L$3286:$M$3305,2,FALSE),FALSE)="","",VLOOKUP(C5719,Adatbázis!$D$105:$AN$3282,VLOOKUP($F$3466,Adatbázis!$L$3286:$M$3305,2,FALSE),FALSE))</f>
        <v>…</v>
      </c>
      <c r="G5719" s="102" t="str">
        <f>IF(VLOOKUP(C5719,Adatbázis!$D$105:$AN$3282,VLOOKUP($G$3466,Adatbázis!$D$3286:$E$3298,2,FALSE),FALSE)="","",VLOOKUP(C5719,Adatbázis!$D$105:$AN$3282,VLOOKUP($G$3466,Adatbázis!$D$3286:$E$3298,2,FALSE),FALSE))</f>
        <v>…</v>
      </c>
      <c r="H5719" s="102" t="str">
        <f>IF(VLOOKUP(C5719,Adatbázis!$D$105:$AN$3282,VLOOKUP($H$3466,Adatbázis!$D$3286:$E$3298,2,FALSE),FALSE)="","",VLOOKUP(C5719,Adatbázis!$D$105:$AN$3282,VLOOKUP($H$3466,Adatbázis!$D$3286:$E$3298,2,FALSE),FALSE))</f>
        <v>…</v>
      </c>
      <c r="I5719" s="102" t="str">
        <f>IF(VLOOKUP(C5719,Adatbázis!$D$105:$AN$3282,VLOOKUP($I$3466,Adatbázis!$D$3286:$E$3298,2,FALSE),FALSE)="","",VLOOKUP(C5719,Adatbázis!$D$105:$AN$3282,VLOOKUP($I$3466,Adatbázis!$D$3286:$E$3298,2,FALSE),FALSE))</f>
        <v>…</v>
      </c>
    </row>
    <row r="5720" spans="3:9" hidden="1">
      <c r="C5720" s="41" t="s">
        <v>20652</v>
      </c>
      <c r="D5720" s="101" t="str">
        <f>IF(VLOOKUP(C5720,Adatbázis!$D$105:$AN$3282,VLOOKUP($D$3466,Adatbázis!$L$3286:$M$3305,2,FALSE),FALSE)="","",VLOOKUP(C5720,Adatbázis!$D$105:$AN$3282,VLOOKUP($D$3466,Adatbázis!$L$3286:$M$3305,2,FALSE),FALSE))</f>
        <v>…</v>
      </c>
      <c r="E5720" s="101" t="str">
        <f>IF(VLOOKUP(C5720,Adatbázis!$D$105:$AN$3282,VLOOKUP($E$3466,Adatbázis!$L$3286:$M$3305,2,FALSE),FALSE)="","",VLOOKUP(C5720,Adatbázis!$D$105:$AN$3282,VLOOKUP($E$3466,Adatbázis!$L$3286:$M$3305,2,FALSE),FALSE))</f>
        <v>…</v>
      </c>
      <c r="F5720" s="101" t="str">
        <f>IF(VLOOKUP(C5720,Adatbázis!$D$105:$AN$3282,VLOOKUP($F$3466,Adatbázis!$L$3286:$M$3305,2,FALSE),FALSE)="","",VLOOKUP(C5720,Adatbázis!$D$105:$AN$3282,VLOOKUP($F$3466,Adatbázis!$L$3286:$M$3305,2,FALSE),FALSE))</f>
        <v>…</v>
      </c>
      <c r="G5720" s="102" t="str">
        <f>IF(VLOOKUP(C5720,Adatbázis!$D$105:$AN$3282,VLOOKUP($G$3466,Adatbázis!$D$3286:$E$3298,2,FALSE),FALSE)="","",VLOOKUP(C5720,Adatbázis!$D$105:$AN$3282,VLOOKUP($G$3466,Adatbázis!$D$3286:$E$3298,2,FALSE),FALSE))</f>
        <v>…</v>
      </c>
      <c r="H5720" s="102" t="str">
        <f>IF(VLOOKUP(C5720,Adatbázis!$D$105:$AN$3282,VLOOKUP($H$3466,Adatbázis!$D$3286:$E$3298,2,FALSE),FALSE)="","",VLOOKUP(C5720,Adatbázis!$D$105:$AN$3282,VLOOKUP($H$3466,Adatbázis!$D$3286:$E$3298,2,FALSE),FALSE))</f>
        <v>…</v>
      </c>
      <c r="I5720" s="102" t="str">
        <f>IF(VLOOKUP(C5720,Adatbázis!$D$105:$AN$3282,VLOOKUP($I$3466,Adatbázis!$D$3286:$E$3298,2,FALSE),FALSE)="","",VLOOKUP(C5720,Adatbázis!$D$105:$AN$3282,VLOOKUP($I$3466,Adatbázis!$D$3286:$E$3298,2,FALSE),FALSE))</f>
        <v>…</v>
      </c>
    </row>
    <row r="5721" spans="3:9" hidden="1">
      <c r="C5721" s="41" t="s">
        <v>20658</v>
      </c>
      <c r="D5721" s="101" t="str">
        <f>IF(VLOOKUP(C5721,Adatbázis!$D$105:$AN$3282,VLOOKUP($D$3466,Adatbázis!$L$3286:$M$3305,2,FALSE),FALSE)="","",VLOOKUP(C5721,Adatbázis!$D$105:$AN$3282,VLOOKUP($D$3466,Adatbázis!$L$3286:$M$3305,2,FALSE),FALSE))</f>
        <v>…</v>
      </c>
      <c r="E5721" s="101" t="str">
        <f>IF(VLOOKUP(C5721,Adatbázis!$D$105:$AN$3282,VLOOKUP($E$3466,Adatbázis!$L$3286:$M$3305,2,FALSE),FALSE)="","",VLOOKUP(C5721,Adatbázis!$D$105:$AN$3282,VLOOKUP($E$3466,Adatbázis!$L$3286:$M$3305,2,FALSE),FALSE))</f>
        <v>…</v>
      </c>
      <c r="F5721" s="101" t="str">
        <f>IF(VLOOKUP(C5721,Adatbázis!$D$105:$AN$3282,VLOOKUP($F$3466,Adatbázis!$L$3286:$M$3305,2,FALSE),FALSE)="","",VLOOKUP(C5721,Adatbázis!$D$105:$AN$3282,VLOOKUP($F$3466,Adatbázis!$L$3286:$M$3305,2,FALSE),FALSE))</f>
        <v>…</v>
      </c>
      <c r="G5721" s="102" t="str">
        <f>IF(VLOOKUP(C5721,Adatbázis!$D$105:$AN$3282,VLOOKUP($G$3466,Adatbázis!$D$3286:$E$3298,2,FALSE),FALSE)="","",VLOOKUP(C5721,Adatbázis!$D$105:$AN$3282,VLOOKUP($G$3466,Adatbázis!$D$3286:$E$3298,2,FALSE),FALSE))</f>
        <v>…</v>
      </c>
      <c r="H5721" s="102" t="str">
        <f>IF(VLOOKUP(C5721,Adatbázis!$D$105:$AN$3282,VLOOKUP($H$3466,Adatbázis!$D$3286:$E$3298,2,FALSE),FALSE)="","",VLOOKUP(C5721,Adatbázis!$D$105:$AN$3282,VLOOKUP($H$3466,Adatbázis!$D$3286:$E$3298,2,FALSE),FALSE))</f>
        <v>…</v>
      </c>
      <c r="I5721" s="102" t="str">
        <f>IF(VLOOKUP(C5721,Adatbázis!$D$105:$AN$3282,VLOOKUP($I$3466,Adatbázis!$D$3286:$E$3298,2,FALSE),FALSE)="","",VLOOKUP(C5721,Adatbázis!$D$105:$AN$3282,VLOOKUP($I$3466,Adatbázis!$D$3286:$E$3298,2,FALSE),FALSE))</f>
        <v>…</v>
      </c>
    </row>
    <row r="5722" spans="3:9" hidden="1">
      <c r="C5722" s="41" t="s">
        <v>20666</v>
      </c>
      <c r="D5722" s="101" t="str">
        <f>IF(VLOOKUP(C5722,Adatbázis!$D$105:$AN$3282,VLOOKUP($D$3466,Adatbázis!$L$3286:$M$3305,2,FALSE),FALSE)="","",VLOOKUP(C5722,Adatbázis!$D$105:$AN$3282,VLOOKUP($D$3466,Adatbázis!$L$3286:$M$3305,2,FALSE),FALSE))</f>
        <v>…</v>
      </c>
      <c r="E5722" s="101" t="str">
        <f>IF(VLOOKUP(C5722,Adatbázis!$D$105:$AN$3282,VLOOKUP($E$3466,Adatbázis!$L$3286:$M$3305,2,FALSE),FALSE)="","",VLOOKUP(C5722,Adatbázis!$D$105:$AN$3282,VLOOKUP($E$3466,Adatbázis!$L$3286:$M$3305,2,FALSE),FALSE))</f>
        <v>…</v>
      </c>
      <c r="F5722" s="101" t="str">
        <f>IF(VLOOKUP(C5722,Adatbázis!$D$105:$AN$3282,VLOOKUP($F$3466,Adatbázis!$L$3286:$M$3305,2,FALSE),FALSE)="","",VLOOKUP(C5722,Adatbázis!$D$105:$AN$3282,VLOOKUP($F$3466,Adatbázis!$L$3286:$M$3305,2,FALSE),FALSE))</f>
        <v>…</v>
      </c>
      <c r="G5722" s="102" t="str">
        <f>IF(VLOOKUP(C5722,Adatbázis!$D$105:$AN$3282,VLOOKUP($G$3466,Adatbázis!$D$3286:$E$3298,2,FALSE),FALSE)="","",VLOOKUP(C5722,Adatbázis!$D$105:$AN$3282,VLOOKUP($G$3466,Adatbázis!$D$3286:$E$3298,2,FALSE),FALSE))</f>
        <v>…</v>
      </c>
      <c r="H5722" s="102" t="str">
        <f>IF(VLOOKUP(C5722,Adatbázis!$D$105:$AN$3282,VLOOKUP($H$3466,Adatbázis!$D$3286:$E$3298,2,FALSE),FALSE)="","",VLOOKUP(C5722,Adatbázis!$D$105:$AN$3282,VLOOKUP($H$3466,Adatbázis!$D$3286:$E$3298,2,FALSE),FALSE))</f>
        <v>…</v>
      </c>
      <c r="I5722" s="102" t="str">
        <f>IF(VLOOKUP(C5722,Adatbázis!$D$105:$AN$3282,VLOOKUP($I$3466,Adatbázis!$D$3286:$E$3298,2,FALSE),FALSE)="","",VLOOKUP(C5722,Adatbázis!$D$105:$AN$3282,VLOOKUP($I$3466,Adatbázis!$D$3286:$E$3298,2,FALSE),FALSE))</f>
        <v>…</v>
      </c>
    </row>
    <row r="5723" spans="3:9" hidden="1">
      <c r="C5723" s="41" t="s">
        <v>20673</v>
      </c>
      <c r="D5723" s="101" t="str">
        <f>IF(VLOOKUP(C5723,Adatbázis!$D$105:$AN$3282,VLOOKUP($D$3466,Adatbázis!$L$3286:$M$3305,2,FALSE),FALSE)="","",VLOOKUP(C5723,Adatbázis!$D$105:$AN$3282,VLOOKUP($D$3466,Adatbázis!$L$3286:$M$3305,2,FALSE),FALSE))</f>
        <v>…</v>
      </c>
      <c r="E5723" s="101" t="str">
        <f>IF(VLOOKUP(C5723,Adatbázis!$D$105:$AN$3282,VLOOKUP($E$3466,Adatbázis!$L$3286:$M$3305,2,FALSE),FALSE)="","",VLOOKUP(C5723,Adatbázis!$D$105:$AN$3282,VLOOKUP($E$3466,Adatbázis!$L$3286:$M$3305,2,FALSE),FALSE))</f>
        <v>…</v>
      </c>
      <c r="F5723" s="101" t="str">
        <f>IF(VLOOKUP(C5723,Adatbázis!$D$105:$AN$3282,VLOOKUP($F$3466,Adatbázis!$L$3286:$M$3305,2,FALSE),FALSE)="","",VLOOKUP(C5723,Adatbázis!$D$105:$AN$3282,VLOOKUP($F$3466,Adatbázis!$L$3286:$M$3305,2,FALSE),FALSE))</f>
        <v>…</v>
      </c>
      <c r="G5723" s="102" t="str">
        <f>IF(VLOOKUP(C5723,Adatbázis!$D$105:$AN$3282,VLOOKUP($G$3466,Adatbázis!$D$3286:$E$3298,2,FALSE),FALSE)="","",VLOOKUP(C5723,Adatbázis!$D$105:$AN$3282,VLOOKUP($G$3466,Adatbázis!$D$3286:$E$3298,2,FALSE),FALSE))</f>
        <v>…</v>
      </c>
      <c r="H5723" s="102" t="str">
        <f>IF(VLOOKUP(C5723,Adatbázis!$D$105:$AN$3282,VLOOKUP($H$3466,Adatbázis!$D$3286:$E$3298,2,FALSE),FALSE)="","",VLOOKUP(C5723,Adatbázis!$D$105:$AN$3282,VLOOKUP($H$3466,Adatbázis!$D$3286:$E$3298,2,FALSE),FALSE))</f>
        <v>…</v>
      </c>
      <c r="I5723" s="102" t="str">
        <f>IF(VLOOKUP(C5723,Adatbázis!$D$105:$AN$3282,VLOOKUP($I$3466,Adatbázis!$D$3286:$E$3298,2,FALSE),FALSE)="","",VLOOKUP(C5723,Adatbázis!$D$105:$AN$3282,VLOOKUP($I$3466,Adatbázis!$D$3286:$E$3298,2,FALSE),FALSE))</f>
        <v>…</v>
      </c>
    </row>
    <row r="5724" spans="3:9" hidden="1">
      <c r="C5724" s="41" t="s">
        <v>20685</v>
      </c>
      <c r="D5724" s="101" t="str">
        <f>IF(VLOOKUP(C5724,Adatbázis!$D$105:$AN$3282,VLOOKUP($D$3466,Adatbázis!$L$3286:$M$3305,2,FALSE),FALSE)="","",VLOOKUP(C5724,Adatbázis!$D$105:$AN$3282,VLOOKUP($D$3466,Adatbázis!$L$3286:$M$3305,2,FALSE),FALSE))</f>
        <v>…</v>
      </c>
      <c r="E5724" s="101" t="str">
        <f>IF(VLOOKUP(C5724,Adatbázis!$D$105:$AN$3282,VLOOKUP($E$3466,Adatbázis!$L$3286:$M$3305,2,FALSE),FALSE)="","",VLOOKUP(C5724,Adatbázis!$D$105:$AN$3282,VLOOKUP($E$3466,Adatbázis!$L$3286:$M$3305,2,FALSE),FALSE))</f>
        <v>…</v>
      </c>
      <c r="F5724" s="101" t="str">
        <f>IF(VLOOKUP(C5724,Adatbázis!$D$105:$AN$3282,VLOOKUP($F$3466,Adatbázis!$L$3286:$M$3305,2,FALSE),FALSE)="","",VLOOKUP(C5724,Adatbázis!$D$105:$AN$3282,VLOOKUP($F$3466,Adatbázis!$L$3286:$M$3305,2,FALSE),FALSE))</f>
        <v>…</v>
      </c>
      <c r="G5724" s="102" t="str">
        <f>IF(VLOOKUP(C5724,Adatbázis!$D$105:$AN$3282,VLOOKUP($G$3466,Adatbázis!$D$3286:$E$3298,2,FALSE),FALSE)="","",VLOOKUP(C5724,Adatbázis!$D$105:$AN$3282,VLOOKUP($G$3466,Adatbázis!$D$3286:$E$3298,2,FALSE),FALSE))</f>
        <v>…</v>
      </c>
      <c r="H5724" s="102" t="str">
        <f>IF(VLOOKUP(C5724,Adatbázis!$D$105:$AN$3282,VLOOKUP($H$3466,Adatbázis!$D$3286:$E$3298,2,FALSE),FALSE)="","",VLOOKUP(C5724,Adatbázis!$D$105:$AN$3282,VLOOKUP($H$3466,Adatbázis!$D$3286:$E$3298,2,FALSE),FALSE))</f>
        <v>…</v>
      </c>
      <c r="I5724" s="102" t="str">
        <f>IF(VLOOKUP(C5724,Adatbázis!$D$105:$AN$3282,VLOOKUP($I$3466,Adatbázis!$D$3286:$E$3298,2,FALSE),FALSE)="","",VLOOKUP(C5724,Adatbázis!$D$105:$AN$3282,VLOOKUP($I$3466,Adatbázis!$D$3286:$E$3298,2,FALSE),FALSE))</f>
        <v>…</v>
      </c>
    </row>
    <row r="5725" spans="3:9" hidden="1">
      <c r="C5725" s="41" t="s">
        <v>20695</v>
      </c>
      <c r="D5725" s="101" t="str">
        <f>IF(VLOOKUP(C5725,Adatbázis!$D$105:$AN$3282,VLOOKUP($D$3466,Adatbázis!$L$3286:$M$3305,2,FALSE),FALSE)="","",VLOOKUP(C5725,Adatbázis!$D$105:$AN$3282,VLOOKUP($D$3466,Adatbázis!$L$3286:$M$3305,2,FALSE),FALSE))</f>
        <v>…</v>
      </c>
      <c r="E5725" s="101" t="str">
        <f>IF(VLOOKUP(C5725,Adatbázis!$D$105:$AN$3282,VLOOKUP($E$3466,Adatbázis!$L$3286:$M$3305,2,FALSE),FALSE)="","",VLOOKUP(C5725,Adatbázis!$D$105:$AN$3282,VLOOKUP($E$3466,Adatbázis!$L$3286:$M$3305,2,FALSE),FALSE))</f>
        <v>…</v>
      </c>
      <c r="F5725" s="101" t="str">
        <f>IF(VLOOKUP(C5725,Adatbázis!$D$105:$AN$3282,VLOOKUP($F$3466,Adatbázis!$L$3286:$M$3305,2,FALSE),FALSE)="","",VLOOKUP(C5725,Adatbázis!$D$105:$AN$3282,VLOOKUP($F$3466,Adatbázis!$L$3286:$M$3305,2,FALSE),FALSE))</f>
        <v>…</v>
      </c>
      <c r="G5725" s="102" t="str">
        <f>IF(VLOOKUP(C5725,Adatbázis!$D$105:$AN$3282,VLOOKUP($G$3466,Adatbázis!$D$3286:$E$3298,2,FALSE),FALSE)="","",VLOOKUP(C5725,Adatbázis!$D$105:$AN$3282,VLOOKUP($G$3466,Adatbázis!$D$3286:$E$3298,2,FALSE),FALSE))</f>
        <v>…</v>
      </c>
      <c r="H5725" s="102" t="str">
        <f>IF(VLOOKUP(C5725,Adatbázis!$D$105:$AN$3282,VLOOKUP($H$3466,Adatbázis!$D$3286:$E$3298,2,FALSE),FALSE)="","",VLOOKUP(C5725,Adatbázis!$D$105:$AN$3282,VLOOKUP($H$3466,Adatbázis!$D$3286:$E$3298,2,FALSE),FALSE))</f>
        <v>…</v>
      </c>
      <c r="I5725" s="102" t="str">
        <f>IF(VLOOKUP(C5725,Adatbázis!$D$105:$AN$3282,VLOOKUP($I$3466,Adatbázis!$D$3286:$E$3298,2,FALSE),FALSE)="","",VLOOKUP(C5725,Adatbázis!$D$105:$AN$3282,VLOOKUP($I$3466,Adatbázis!$D$3286:$E$3298,2,FALSE),FALSE))</f>
        <v>…</v>
      </c>
    </row>
    <row r="5726" spans="3:9" hidden="1">
      <c r="C5726" s="41" t="s">
        <v>7381</v>
      </c>
      <c r="D5726" s="101" t="str">
        <f>IF(VLOOKUP(C5726,Adatbázis!$D$105:$AN$3282,VLOOKUP($D$3466,Adatbázis!$L$3286:$M$3305,2,FALSE),FALSE)="","",VLOOKUP(C5726,Adatbázis!$D$105:$AN$3282,VLOOKUP($D$3466,Adatbázis!$L$3286:$M$3305,2,FALSE),FALSE))</f>
        <v>…</v>
      </c>
      <c r="E5726" s="101" t="str">
        <f>IF(VLOOKUP(C5726,Adatbázis!$D$105:$AN$3282,VLOOKUP($E$3466,Adatbázis!$L$3286:$M$3305,2,FALSE),FALSE)="","",VLOOKUP(C5726,Adatbázis!$D$105:$AN$3282,VLOOKUP($E$3466,Adatbázis!$L$3286:$M$3305,2,FALSE),FALSE))</f>
        <v>…</v>
      </c>
      <c r="F5726" s="101" t="str">
        <f>IF(VLOOKUP(C5726,Adatbázis!$D$105:$AN$3282,VLOOKUP($F$3466,Adatbázis!$L$3286:$M$3305,2,FALSE),FALSE)="","",VLOOKUP(C5726,Adatbázis!$D$105:$AN$3282,VLOOKUP($F$3466,Adatbázis!$L$3286:$M$3305,2,FALSE),FALSE))</f>
        <v>…</v>
      </c>
      <c r="G5726" s="102" t="str">
        <f>IF(VLOOKUP(C5726,Adatbázis!$D$105:$AN$3282,VLOOKUP($G$3466,Adatbázis!$D$3286:$E$3298,2,FALSE),FALSE)="","",VLOOKUP(C5726,Adatbázis!$D$105:$AN$3282,VLOOKUP($G$3466,Adatbázis!$D$3286:$E$3298,2,FALSE),FALSE))</f>
        <v>…</v>
      </c>
      <c r="H5726" s="102" t="str">
        <f>IF(VLOOKUP(C5726,Adatbázis!$D$105:$AN$3282,VLOOKUP($H$3466,Adatbázis!$D$3286:$E$3298,2,FALSE),FALSE)="","",VLOOKUP(C5726,Adatbázis!$D$105:$AN$3282,VLOOKUP($H$3466,Adatbázis!$D$3286:$E$3298,2,FALSE),FALSE))</f>
        <v>…</v>
      </c>
      <c r="I5726" s="102" t="str">
        <f>IF(VLOOKUP(C5726,Adatbázis!$D$105:$AN$3282,VLOOKUP($I$3466,Adatbázis!$D$3286:$E$3298,2,FALSE),FALSE)="","",VLOOKUP(C5726,Adatbázis!$D$105:$AN$3282,VLOOKUP($I$3466,Adatbázis!$D$3286:$E$3298,2,FALSE),FALSE))</f>
        <v>…</v>
      </c>
    </row>
    <row r="5727" spans="3:9" hidden="1">
      <c r="C5727" s="41" t="s">
        <v>20718</v>
      </c>
      <c r="D5727" s="101" t="str">
        <f>IF(VLOOKUP(C5727,Adatbázis!$D$105:$AN$3282,VLOOKUP($D$3466,Adatbázis!$L$3286:$M$3305,2,FALSE),FALSE)="","",VLOOKUP(C5727,Adatbázis!$D$105:$AN$3282,VLOOKUP($D$3466,Adatbázis!$L$3286:$M$3305,2,FALSE),FALSE))</f>
        <v>…</v>
      </c>
      <c r="E5727" s="101" t="str">
        <f>IF(VLOOKUP(C5727,Adatbázis!$D$105:$AN$3282,VLOOKUP($E$3466,Adatbázis!$L$3286:$M$3305,2,FALSE),FALSE)="","",VLOOKUP(C5727,Adatbázis!$D$105:$AN$3282,VLOOKUP($E$3466,Adatbázis!$L$3286:$M$3305,2,FALSE),FALSE))</f>
        <v>…</v>
      </c>
      <c r="F5727" s="101" t="str">
        <f>IF(VLOOKUP(C5727,Adatbázis!$D$105:$AN$3282,VLOOKUP($F$3466,Adatbázis!$L$3286:$M$3305,2,FALSE),FALSE)="","",VLOOKUP(C5727,Adatbázis!$D$105:$AN$3282,VLOOKUP($F$3466,Adatbázis!$L$3286:$M$3305,2,FALSE),FALSE))</f>
        <v>…</v>
      </c>
      <c r="G5727" s="102" t="str">
        <f>IF(VLOOKUP(C5727,Adatbázis!$D$105:$AN$3282,VLOOKUP($G$3466,Adatbázis!$D$3286:$E$3298,2,FALSE),FALSE)="","",VLOOKUP(C5727,Adatbázis!$D$105:$AN$3282,VLOOKUP($G$3466,Adatbázis!$D$3286:$E$3298,2,FALSE),FALSE))</f>
        <v>…</v>
      </c>
      <c r="H5727" s="102" t="str">
        <f>IF(VLOOKUP(C5727,Adatbázis!$D$105:$AN$3282,VLOOKUP($H$3466,Adatbázis!$D$3286:$E$3298,2,FALSE),FALSE)="","",VLOOKUP(C5727,Adatbázis!$D$105:$AN$3282,VLOOKUP($H$3466,Adatbázis!$D$3286:$E$3298,2,FALSE),FALSE))</f>
        <v>…</v>
      </c>
      <c r="I5727" s="102" t="str">
        <f>IF(VLOOKUP(C5727,Adatbázis!$D$105:$AN$3282,VLOOKUP($I$3466,Adatbázis!$D$3286:$E$3298,2,FALSE),FALSE)="","",VLOOKUP(C5727,Adatbázis!$D$105:$AN$3282,VLOOKUP($I$3466,Adatbázis!$D$3286:$E$3298,2,FALSE),FALSE))</f>
        <v>…</v>
      </c>
    </row>
    <row r="5728" spans="3:9" hidden="1">
      <c r="C5728" s="41" t="s">
        <v>9369</v>
      </c>
      <c r="D5728" s="101" t="str">
        <f>IF(VLOOKUP(C5728,Adatbázis!$D$105:$AN$3282,VLOOKUP($D$3466,Adatbázis!$L$3286:$M$3305,2,FALSE),FALSE)="","",VLOOKUP(C5728,Adatbázis!$D$105:$AN$3282,VLOOKUP($D$3466,Adatbázis!$L$3286:$M$3305,2,FALSE),FALSE))</f>
        <v>…</v>
      </c>
      <c r="E5728" s="101" t="str">
        <f>IF(VLOOKUP(C5728,Adatbázis!$D$105:$AN$3282,VLOOKUP($E$3466,Adatbázis!$L$3286:$M$3305,2,FALSE),FALSE)="","",VLOOKUP(C5728,Adatbázis!$D$105:$AN$3282,VLOOKUP($E$3466,Adatbázis!$L$3286:$M$3305,2,FALSE),FALSE))</f>
        <v>…</v>
      </c>
      <c r="F5728" s="101" t="str">
        <f>IF(VLOOKUP(C5728,Adatbázis!$D$105:$AN$3282,VLOOKUP($F$3466,Adatbázis!$L$3286:$M$3305,2,FALSE),FALSE)="","",VLOOKUP(C5728,Adatbázis!$D$105:$AN$3282,VLOOKUP($F$3466,Adatbázis!$L$3286:$M$3305,2,FALSE),FALSE))</f>
        <v>…</v>
      </c>
      <c r="G5728" s="102" t="str">
        <f>IF(VLOOKUP(C5728,Adatbázis!$D$105:$AN$3282,VLOOKUP($G$3466,Adatbázis!$D$3286:$E$3298,2,FALSE),FALSE)="","",VLOOKUP(C5728,Adatbázis!$D$105:$AN$3282,VLOOKUP($G$3466,Adatbázis!$D$3286:$E$3298,2,FALSE),FALSE))</f>
        <v>…</v>
      </c>
      <c r="H5728" s="102" t="str">
        <f>IF(VLOOKUP(C5728,Adatbázis!$D$105:$AN$3282,VLOOKUP($H$3466,Adatbázis!$D$3286:$E$3298,2,FALSE),FALSE)="","",VLOOKUP(C5728,Adatbázis!$D$105:$AN$3282,VLOOKUP($H$3466,Adatbázis!$D$3286:$E$3298,2,FALSE),FALSE))</f>
        <v>…</v>
      </c>
      <c r="I5728" s="102" t="str">
        <f>IF(VLOOKUP(C5728,Adatbázis!$D$105:$AN$3282,VLOOKUP($I$3466,Adatbázis!$D$3286:$E$3298,2,FALSE),FALSE)="","",VLOOKUP(C5728,Adatbázis!$D$105:$AN$3282,VLOOKUP($I$3466,Adatbázis!$D$3286:$E$3298,2,FALSE),FALSE))</f>
        <v>…</v>
      </c>
    </row>
    <row r="5729" spans="3:9" hidden="1">
      <c r="C5729" s="41" t="s">
        <v>20733</v>
      </c>
      <c r="D5729" s="101" t="str">
        <f>IF(VLOOKUP(C5729,Adatbázis!$D$105:$AN$3282,VLOOKUP($D$3466,Adatbázis!$L$3286:$M$3305,2,FALSE),FALSE)="","",VLOOKUP(C5729,Adatbázis!$D$105:$AN$3282,VLOOKUP($D$3466,Adatbázis!$L$3286:$M$3305,2,FALSE),FALSE))</f>
        <v>…</v>
      </c>
      <c r="E5729" s="101" t="str">
        <f>IF(VLOOKUP(C5729,Adatbázis!$D$105:$AN$3282,VLOOKUP($E$3466,Adatbázis!$L$3286:$M$3305,2,FALSE),FALSE)="","",VLOOKUP(C5729,Adatbázis!$D$105:$AN$3282,VLOOKUP($E$3466,Adatbázis!$L$3286:$M$3305,2,FALSE),FALSE))</f>
        <v>…</v>
      </c>
      <c r="F5729" s="101" t="str">
        <f>IF(VLOOKUP(C5729,Adatbázis!$D$105:$AN$3282,VLOOKUP($F$3466,Adatbázis!$L$3286:$M$3305,2,FALSE),FALSE)="","",VLOOKUP(C5729,Adatbázis!$D$105:$AN$3282,VLOOKUP($F$3466,Adatbázis!$L$3286:$M$3305,2,FALSE),FALSE))</f>
        <v>…</v>
      </c>
      <c r="G5729" s="102" t="str">
        <f>IF(VLOOKUP(C5729,Adatbázis!$D$105:$AN$3282,VLOOKUP($G$3466,Adatbázis!$D$3286:$E$3298,2,FALSE),FALSE)="","",VLOOKUP(C5729,Adatbázis!$D$105:$AN$3282,VLOOKUP($G$3466,Adatbázis!$D$3286:$E$3298,2,FALSE),FALSE))</f>
        <v>…</v>
      </c>
      <c r="H5729" s="102" t="str">
        <f>IF(VLOOKUP(C5729,Adatbázis!$D$105:$AN$3282,VLOOKUP($H$3466,Adatbázis!$D$3286:$E$3298,2,FALSE),FALSE)="","",VLOOKUP(C5729,Adatbázis!$D$105:$AN$3282,VLOOKUP($H$3466,Adatbázis!$D$3286:$E$3298,2,FALSE),FALSE))</f>
        <v>…</v>
      </c>
      <c r="I5729" s="102" t="str">
        <f>IF(VLOOKUP(C5729,Adatbázis!$D$105:$AN$3282,VLOOKUP($I$3466,Adatbázis!$D$3286:$E$3298,2,FALSE),FALSE)="","",VLOOKUP(C5729,Adatbázis!$D$105:$AN$3282,VLOOKUP($I$3466,Adatbázis!$D$3286:$E$3298,2,FALSE),FALSE))</f>
        <v>…</v>
      </c>
    </row>
    <row r="5730" spans="3:9" hidden="1">
      <c r="C5730" s="41" t="s">
        <v>20745</v>
      </c>
      <c r="D5730" s="101" t="str">
        <f>IF(VLOOKUP(C5730,Adatbázis!$D$105:$AN$3282,VLOOKUP($D$3466,Adatbázis!$L$3286:$M$3305,2,FALSE),FALSE)="","",VLOOKUP(C5730,Adatbázis!$D$105:$AN$3282,VLOOKUP($D$3466,Adatbázis!$L$3286:$M$3305,2,FALSE),FALSE))</f>
        <v>…</v>
      </c>
      <c r="E5730" s="101" t="str">
        <f>IF(VLOOKUP(C5730,Adatbázis!$D$105:$AN$3282,VLOOKUP($E$3466,Adatbázis!$L$3286:$M$3305,2,FALSE),FALSE)="","",VLOOKUP(C5730,Adatbázis!$D$105:$AN$3282,VLOOKUP($E$3466,Adatbázis!$L$3286:$M$3305,2,FALSE),FALSE))</f>
        <v>…</v>
      </c>
      <c r="F5730" s="101" t="str">
        <f>IF(VLOOKUP(C5730,Adatbázis!$D$105:$AN$3282,VLOOKUP($F$3466,Adatbázis!$L$3286:$M$3305,2,FALSE),FALSE)="","",VLOOKUP(C5730,Adatbázis!$D$105:$AN$3282,VLOOKUP($F$3466,Adatbázis!$L$3286:$M$3305,2,FALSE),FALSE))</f>
        <v>…</v>
      </c>
      <c r="G5730" s="102" t="str">
        <f>IF(VLOOKUP(C5730,Adatbázis!$D$105:$AN$3282,VLOOKUP($G$3466,Adatbázis!$D$3286:$E$3298,2,FALSE),FALSE)="","",VLOOKUP(C5730,Adatbázis!$D$105:$AN$3282,VLOOKUP($G$3466,Adatbázis!$D$3286:$E$3298,2,FALSE),FALSE))</f>
        <v>…</v>
      </c>
      <c r="H5730" s="102" t="str">
        <f>IF(VLOOKUP(C5730,Adatbázis!$D$105:$AN$3282,VLOOKUP($H$3466,Adatbázis!$D$3286:$E$3298,2,FALSE),FALSE)="","",VLOOKUP(C5730,Adatbázis!$D$105:$AN$3282,VLOOKUP($H$3466,Adatbázis!$D$3286:$E$3298,2,FALSE),FALSE))</f>
        <v>…</v>
      </c>
      <c r="I5730" s="102" t="str">
        <f>IF(VLOOKUP(C5730,Adatbázis!$D$105:$AN$3282,VLOOKUP($I$3466,Adatbázis!$D$3286:$E$3298,2,FALSE),FALSE)="","",VLOOKUP(C5730,Adatbázis!$D$105:$AN$3282,VLOOKUP($I$3466,Adatbázis!$D$3286:$E$3298,2,FALSE),FALSE))</f>
        <v>…</v>
      </c>
    </row>
    <row r="5731" spans="3:9" hidden="1">
      <c r="C5731" s="41" t="s">
        <v>20752</v>
      </c>
      <c r="D5731" s="101" t="str">
        <f>IF(VLOOKUP(C5731,Adatbázis!$D$105:$AN$3282,VLOOKUP($D$3466,Adatbázis!$L$3286:$M$3305,2,FALSE),FALSE)="","",VLOOKUP(C5731,Adatbázis!$D$105:$AN$3282,VLOOKUP($D$3466,Adatbázis!$L$3286:$M$3305,2,FALSE),FALSE))</f>
        <v>…</v>
      </c>
      <c r="E5731" s="101" t="str">
        <f>IF(VLOOKUP(C5731,Adatbázis!$D$105:$AN$3282,VLOOKUP($E$3466,Adatbázis!$L$3286:$M$3305,2,FALSE),FALSE)="","",VLOOKUP(C5731,Adatbázis!$D$105:$AN$3282,VLOOKUP($E$3466,Adatbázis!$L$3286:$M$3305,2,FALSE),FALSE))</f>
        <v>…</v>
      </c>
      <c r="F5731" s="101" t="str">
        <f>IF(VLOOKUP(C5731,Adatbázis!$D$105:$AN$3282,VLOOKUP($F$3466,Adatbázis!$L$3286:$M$3305,2,FALSE),FALSE)="","",VLOOKUP(C5731,Adatbázis!$D$105:$AN$3282,VLOOKUP($F$3466,Adatbázis!$L$3286:$M$3305,2,FALSE),FALSE))</f>
        <v>…</v>
      </c>
      <c r="G5731" s="102" t="str">
        <f>IF(VLOOKUP(C5731,Adatbázis!$D$105:$AN$3282,VLOOKUP($G$3466,Adatbázis!$D$3286:$E$3298,2,FALSE),FALSE)="","",VLOOKUP(C5731,Adatbázis!$D$105:$AN$3282,VLOOKUP($G$3466,Adatbázis!$D$3286:$E$3298,2,FALSE),FALSE))</f>
        <v>…</v>
      </c>
      <c r="H5731" s="102" t="str">
        <f>IF(VLOOKUP(C5731,Adatbázis!$D$105:$AN$3282,VLOOKUP($H$3466,Adatbázis!$D$3286:$E$3298,2,FALSE),FALSE)="","",VLOOKUP(C5731,Adatbázis!$D$105:$AN$3282,VLOOKUP($H$3466,Adatbázis!$D$3286:$E$3298,2,FALSE),FALSE))</f>
        <v>…</v>
      </c>
      <c r="I5731" s="102" t="str">
        <f>IF(VLOOKUP(C5731,Adatbázis!$D$105:$AN$3282,VLOOKUP($I$3466,Adatbázis!$D$3286:$E$3298,2,FALSE),FALSE)="","",VLOOKUP(C5731,Adatbázis!$D$105:$AN$3282,VLOOKUP($I$3466,Adatbázis!$D$3286:$E$3298,2,FALSE),FALSE))</f>
        <v>…</v>
      </c>
    </row>
    <row r="5732" spans="3:9" hidden="1">
      <c r="C5732" s="41" t="s">
        <v>20762</v>
      </c>
      <c r="D5732" s="101" t="str">
        <f>IF(VLOOKUP(C5732,Adatbázis!$D$105:$AN$3282,VLOOKUP($D$3466,Adatbázis!$L$3286:$M$3305,2,FALSE),FALSE)="","",VLOOKUP(C5732,Adatbázis!$D$105:$AN$3282,VLOOKUP($D$3466,Adatbázis!$L$3286:$M$3305,2,FALSE),FALSE))</f>
        <v>…</v>
      </c>
      <c r="E5732" s="101" t="str">
        <f>IF(VLOOKUP(C5732,Adatbázis!$D$105:$AN$3282,VLOOKUP($E$3466,Adatbázis!$L$3286:$M$3305,2,FALSE),FALSE)="","",VLOOKUP(C5732,Adatbázis!$D$105:$AN$3282,VLOOKUP($E$3466,Adatbázis!$L$3286:$M$3305,2,FALSE),FALSE))</f>
        <v>…</v>
      </c>
      <c r="F5732" s="101" t="str">
        <f>IF(VLOOKUP(C5732,Adatbázis!$D$105:$AN$3282,VLOOKUP($F$3466,Adatbázis!$L$3286:$M$3305,2,FALSE),FALSE)="","",VLOOKUP(C5732,Adatbázis!$D$105:$AN$3282,VLOOKUP($F$3466,Adatbázis!$L$3286:$M$3305,2,FALSE),FALSE))</f>
        <v>…</v>
      </c>
      <c r="G5732" s="102" t="str">
        <f>IF(VLOOKUP(C5732,Adatbázis!$D$105:$AN$3282,VLOOKUP($G$3466,Adatbázis!$D$3286:$E$3298,2,FALSE),FALSE)="","",VLOOKUP(C5732,Adatbázis!$D$105:$AN$3282,VLOOKUP($G$3466,Adatbázis!$D$3286:$E$3298,2,FALSE),FALSE))</f>
        <v>…</v>
      </c>
      <c r="H5732" s="102" t="str">
        <f>IF(VLOOKUP(C5732,Adatbázis!$D$105:$AN$3282,VLOOKUP($H$3466,Adatbázis!$D$3286:$E$3298,2,FALSE),FALSE)="","",VLOOKUP(C5732,Adatbázis!$D$105:$AN$3282,VLOOKUP($H$3466,Adatbázis!$D$3286:$E$3298,2,FALSE),FALSE))</f>
        <v>…</v>
      </c>
      <c r="I5732" s="102" t="str">
        <f>IF(VLOOKUP(C5732,Adatbázis!$D$105:$AN$3282,VLOOKUP($I$3466,Adatbázis!$D$3286:$E$3298,2,FALSE),FALSE)="","",VLOOKUP(C5732,Adatbázis!$D$105:$AN$3282,VLOOKUP($I$3466,Adatbázis!$D$3286:$E$3298,2,FALSE),FALSE))</f>
        <v>…</v>
      </c>
    </row>
    <row r="5733" spans="3:9" hidden="1">
      <c r="C5733" s="41" t="s">
        <v>20776</v>
      </c>
      <c r="D5733" s="101" t="str">
        <f>IF(VLOOKUP(C5733,Adatbázis!$D$105:$AN$3282,VLOOKUP($D$3466,Adatbázis!$L$3286:$M$3305,2,FALSE),FALSE)="","",VLOOKUP(C5733,Adatbázis!$D$105:$AN$3282,VLOOKUP($D$3466,Adatbázis!$L$3286:$M$3305,2,FALSE),FALSE))</f>
        <v>…</v>
      </c>
      <c r="E5733" s="101" t="str">
        <f>IF(VLOOKUP(C5733,Adatbázis!$D$105:$AN$3282,VLOOKUP($E$3466,Adatbázis!$L$3286:$M$3305,2,FALSE),FALSE)="","",VLOOKUP(C5733,Adatbázis!$D$105:$AN$3282,VLOOKUP($E$3466,Adatbázis!$L$3286:$M$3305,2,FALSE),FALSE))</f>
        <v>…</v>
      </c>
      <c r="F5733" s="101" t="str">
        <f>IF(VLOOKUP(C5733,Adatbázis!$D$105:$AN$3282,VLOOKUP($F$3466,Adatbázis!$L$3286:$M$3305,2,FALSE),FALSE)="","",VLOOKUP(C5733,Adatbázis!$D$105:$AN$3282,VLOOKUP($F$3466,Adatbázis!$L$3286:$M$3305,2,FALSE),FALSE))</f>
        <v>…</v>
      </c>
      <c r="G5733" s="102" t="str">
        <f>IF(VLOOKUP(C5733,Adatbázis!$D$105:$AN$3282,VLOOKUP($G$3466,Adatbázis!$D$3286:$E$3298,2,FALSE),FALSE)="","",VLOOKUP(C5733,Adatbázis!$D$105:$AN$3282,VLOOKUP($G$3466,Adatbázis!$D$3286:$E$3298,2,FALSE),FALSE))</f>
        <v>…</v>
      </c>
      <c r="H5733" s="102" t="str">
        <f>IF(VLOOKUP(C5733,Adatbázis!$D$105:$AN$3282,VLOOKUP($H$3466,Adatbázis!$D$3286:$E$3298,2,FALSE),FALSE)="","",VLOOKUP(C5733,Adatbázis!$D$105:$AN$3282,VLOOKUP($H$3466,Adatbázis!$D$3286:$E$3298,2,FALSE),FALSE))</f>
        <v>…</v>
      </c>
      <c r="I5733" s="102" t="str">
        <f>IF(VLOOKUP(C5733,Adatbázis!$D$105:$AN$3282,VLOOKUP($I$3466,Adatbázis!$D$3286:$E$3298,2,FALSE),FALSE)="","",VLOOKUP(C5733,Adatbázis!$D$105:$AN$3282,VLOOKUP($I$3466,Adatbázis!$D$3286:$E$3298,2,FALSE),FALSE))</f>
        <v>…</v>
      </c>
    </row>
    <row r="5734" spans="3:9" hidden="1">
      <c r="C5734" s="41" t="s">
        <v>20782</v>
      </c>
      <c r="D5734" s="101" t="str">
        <f>IF(VLOOKUP(C5734,Adatbázis!$D$105:$AN$3282,VLOOKUP($D$3466,Adatbázis!$L$3286:$M$3305,2,FALSE),FALSE)="","",VLOOKUP(C5734,Adatbázis!$D$105:$AN$3282,VLOOKUP($D$3466,Adatbázis!$L$3286:$M$3305,2,FALSE),FALSE))</f>
        <v>…</v>
      </c>
      <c r="E5734" s="101" t="str">
        <f>IF(VLOOKUP(C5734,Adatbázis!$D$105:$AN$3282,VLOOKUP($E$3466,Adatbázis!$L$3286:$M$3305,2,FALSE),FALSE)="","",VLOOKUP(C5734,Adatbázis!$D$105:$AN$3282,VLOOKUP($E$3466,Adatbázis!$L$3286:$M$3305,2,FALSE),FALSE))</f>
        <v>…</v>
      </c>
      <c r="F5734" s="101" t="str">
        <f>IF(VLOOKUP(C5734,Adatbázis!$D$105:$AN$3282,VLOOKUP($F$3466,Adatbázis!$L$3286:$M$3305,2,FALSE),FALSE)="","",VLOOKUP(C5734,Adatbázis!$D$105:$AN$3282,VLOOKUP($F$3466,Adatbázis!$L$3286:$M$3305,2,FALSE),FALSE))</f>
        <v>…</v>
      </c>
      <c r="G5734" s="102" t="str">
        <f>IF(VLOOKUP(C5734,Adatbázis!$D$105:$AN$3282,VLOOKUP($G$3466,Adatbázis!$D$3286:$E$3298,2,FALSE),FALSE)="","",VLOOKUP(C5734,Adatbázis!$D$105:$AN$3282,VLOOKUP($G$3466,Adatbázis!$D$3286:$E$3298,2,FALSE),FALSE))</f>
        <v>…</v>
      </c>
      <c r="H5734" s="102" t="str">
        <f>IF(VLOOKUP(C5734,Adatbázis!$D$105:$AN$3282,VLOOKUP($H$3466,Adatbázis!$D$3286:$E$3298,2,FALSE),FALSE)="","",VLOOKUP(C5734,Adatbázis!$D$105:$AN$3282,VLOOKUP($H$3466,Adatbázis!$D$3286:$E$3298,2,FALSE),FALSE))</f>
        <v>…</v>
      </c>
      <c r="I5734" s="102" t="str">
        <f>IF(VLOOKUP(C5734,Adatbázis!$D$105:$AN$3282,VLOOKUP($I$3466,Adatbázis!$D$3286:$E$3298,2,FALSE),FALSE)="","",VLOOKUP(C5734,Adatbázis!$D$105:$AN$3282,VLOOKUP($I$3466,Adatbázis!$D$3286:$E$3298,2,FALSE),FALSE))</f>
        <v>…</v>
      </c>
    </row>
    <row r="5735" spans="3:9" hidden="1">
      <c r="C5735" s="41" t="s">
        <v>9715</v>
      </c>
      <c r="D5735" s="101" t="str">
        <f>IF(VLOOKUP(C5735,Adatbázis!$D$105:$AN$3282,VLOOKUP($D$3466,Adatbázis!$L$3286:$M$3305,2,FALSE),FALSE)="","",VLOOKUP(C5735,Adatbázis!$D$105:$AN$3282,VLOOKUP($D$3466,Adatbázis!$L$3286:$M$3305,2,FALSE),FALSE))</f>
        <v>…</v>
      </c>
      <c r="E5735" s="101" t="str">
        <f>IF(VLOOKUP(C5735,Adatbázis!$D$105:$AN$3282,VLOOKUP($E$3466,Adatbázis!$L$3286:$M$3305,2,FALSE),FALSE)="","",VLOOKUP(C5735,Adatbázis!$D$105:$AN$3282,VLOOKUP($E$3466,Adatbázis!$L$3286:$M$3305,2,FALSE),FALSE))</f>
        <v>…</v>
      </c>
      <c r="F5735" s="101" t="str">
        <f>IF(VLOOKUP(C5735,Adatbázis!$D$105:$AN$3282,VLOOKUP($F$3466,Adatbázis!$L$3286:$M$3305,2,FALSE),FALSE)="","",VLOOKUP(C5735,Adatbázis!$D$105:$AN$3282,VLOOKUP($F$3466,Adatbázis!$L$3286:$M$3305,2,FALSE),FALSE))</f>
        <v>…</v>
      </c>
      <c r="G5735" s="102" t="str">
        <f>IF(VLOOKUP(C5735,Adatbázis!$D$105:$AN$3282,VLOOKUP($G$3466,Adatbázis!$D$3286:$E$3298,2,FALSE),FALSE)="","",VLOOKUP(C5735,Adatbázis!$D$105:$AN$3282,VLOOKUP($G$3466,Adatbázis!$D$3286:$E$3298,2,FALSE),FALSE))</f>
        <v>…</v>
      </c>
      <c r="H5735" s="102" t="str">
        <f>IF(VLOOKUP(C5735,Adatbázis!$D$105:$AN$3282,VLOOKUP($H$3466,Adatbázis!$D$3286:$E$3298,2,FALSE),FALSE)="","",VLOOKUP(C5735,Adatbázis!$D$105:$AN$3282,VLOOKUP($H$3466,Adatbázis!$D$3286:$E$3298,2,FALSE),FALSE))</f>
        <v>…</v>
      </c>
      <c r="I5735" s="102" t="str">
        <f>IF(VLOOKUP(C5735,Adatbázis!$D$105:$AN$3282,VLOOKUP($I$3466,Adatbázis!$D$3286:$E$3298,2,FALSE),FALSE)="","",VLOOKUP(C5735,Adatbázis!$D$105:$AN$3282,VLOOKUP($I$3466,Adatbázis!$D$3286:$E$3298,2,FALSE),FALSE))</f>
        <v>…</v>
      </c>
    </row>
    <row r="5736" spans="3:9" hidden="1">
      <c r="C5736" s="41" t="s">
        <v>20795</v>
      </c>
      <c r="D5736" s="101" t="str">
        <f>IF(VLOOKUP(C5736,Adatbázis!$D$105:$AN$3282,VLOOKUP($D$3466,Adatbázis!$L$3286:$M$3305,2,FALSE),FALSE)="","",VLOOKUP(C5736,Adatbázis!$D$105:$AN$3282,VLOOKUP($D$3466,Adatbázis!$L$3286:$M$3305,2,FALSE),FALSE))</f>
        <v>…</v>
      </c>
      <c r="E5736" s="101" t="str">
        <f>IF(VLOOKUP(C5736,Adatbázis!$D$105:$AN$3282,VLOOKUP($E$3466,Adatbázis!$L$3286:$M$3305,2,FALSE),FALSE)="","",VLOOKUP(C5736,Adatbázis!$D$105:$AN$3282,VLOOKUP($E$3466,Adatbázis!$L$3286:$M$3305,2,FALSE),FALSE))</f>
        <v>…</v>
      </c>
      <c r="F5736" s="101" t="str">
        <f>IF(VLOOKUP(C5736,Adatbázis!$D$105:$AN$3282,VLOOKUP($F$3466,Adatbázis!$L$3286:$M$3305,2,FALSE),FALSE)="","",VLOOKUP(C5736,Adatbázis!$D$105:$AN$3282,VLOOKUP($F$3466,Adatbázis!$L$3286:$M$3305,2,FALSE),FALSE))</f>
        <v>…</v>
      </c>
      <c r="G5736" s="102" t="str">
        <f>IF(VLOOKUP(C5736,Adatbázis!$D$105:$AN$3282,VLOOKUP($G$3466,Adatbázis!$D$3286:$E$3298,2,FALSE),FALSE)="","",VLOOKUP(C5736,Adatbázis!$D$105:$AN$3282,VLOOKUP($G$3466,Adatbázis!$D$3286:$E$3298,2,FALSE),FALSE))</f>
        <v>…</v>
      </c>
      <c r="H5736" s="102" t="str">
        <f>IF(VLOOKUP(C5736,Adatbázis!$D$105:$AN$3282,VLOOKUP($H$3466,Adatbázis!$D$3286:$E$3298,2,FALSE),FALSE)="","",VLOOKUP(C5736,Adatbázis!$D$105:$AN$3282,VLOOKUP($H$3466,Adatbázis!$D$3286:$E$3298,2,FALSE),FALSE))</f>
        <v>…</v>
      </c>
      <c r="I5736" s="102" t="str">
        <f>IF(VLOOKUP(C5736,Adatbázis!$D$105:$AN$3282,VLOOKUP($I$3466,Adatbázis!$D$3286:$E$3298,2,FALSE),FALSE)="","",VLOOKUP(C5736,Adatbázis!$D$105:$AN$3282,VLOOKUP($I$3466,Adatbázis!$D$3286:$E$3298,2,FALSE),FALSE))</f>
        <v>…</v>
      </c>
    </row>
    <row r="5737" spans="3:9" hidden="1">
      <c r="C5737" s="41" t="s">
        <v>20803</v>
      </c>
      <c r="D5737" s="101" t="str">
        <f>IF(VLOOKUP(C5737,Adatbázis!$D$105:$AN$3282,VLOOKUP($D$3466,Adatbázis!$L$3286:$M$3305,2,FALSE),FALSE)="","",VLOOKUP(C5737,Adatbázis!$D$105:$AN$3282,VLOOKUP($D$3466,Adatbázis!$L$3286:$M$3305,2,FALSE),FALSE))</f>
        <v>…</v>
      </c>
      <c r="E5737" s="101" t="str">
        <f>IF(VLOOKUP(C5737,Adatbázis!$D$105:$AN$3282,VLOOKUP($E$3466,Adatbázis!$L$3286:$M$3305,2,FALSE),FALSE)="","",VLOOKUP(C5737,Adatbázis!$D$105:$AN$3282,VLOOKUP($E$3466,Adatbázis!$L$3286:$M$3305,2,FALSE),FALSE))</f>
        <v>…</v>
      </c>
      <c r="F5737" s="101" t="str">
        <f>IF(VLOOKUP(C5737,Adatbázis!$D$105:$AN$3282,VLOOKUP($F$3466,Adatbázis!$L$3286:$M$3305,2,FALSE),FALSE)="","",VLOOKUP(C5737,Adatbázis!$D$105:$AN$3282,VLOOKUP($F$3466,Adatbázis!$L$3286:$M$3305,2,FALSE),FALSE))</f>
        <v>…</v>
      </c>
      <c r="G5737" s="102" t="str">
        <f>IF(VLOOKUP(C5737,Adatbázis!$D$105:$AN$3282,VLOOKUP($G$3466,Adatbázis!$D$3286:$E$3298,2,FALSE),FALSE)="","",VLOOKUP(C5737,Adatbázis!$D$105:$AN$3282,VLOOKUP($G$3466,Adatbázis!$D$3286:$E$3298,2,FALSE),FALSE))</f>
        <v>…</v>
      </c>
      <c r="H5737" s="102" t="str">
        <f>IF(VLOOKUP(C5737,Adatbázis!$D$105:$AN$3282,VLOOKUP($H$3466,Adatbázis!$D$3286:$E$3298,2,FALSE),FALSE)="","",VLOOKUP(C5737,Adatbázis!$D$105:$AN$3282,VLOOKUP($H$3466,Adatbázis!$D$3286:$E$3298,2,FALSE),FALSE))</f>
        <v>…</v>
      </c>
      <c r="I5737" s="102" t="str">
        <f>IF(VLOOKUP(C5737,Adatbázis!$D$105:$AN$3282,VLOOKUP($I$3466,Adatbázis!$D$3286:$E$3298,2,FALSE),FALSE)="","",VLOOKUP(C5737,Adatbázis!$D$105:$AN$3282,VLOOKUP($I$3466,Adatbázis!$D$3286:$E$3298,2,FALSE),FALSE))</f>
        <v>…</v>
      </c>
    </row>
    <row r="5738" spans="3:9" hidden="1">
      <c r="C5738" s="41" t="s">
        <v>11937</v>
      </c>
      <c r="D5738" s="101" t="str">
        <f>IF(VLOOKUP(C5738,Adatbázis!$D$105:$AN$3282,VLOOKUP($D$3466,Adatbázis!$L$3286:$M$3305,2,FALSE),FALSE)="","",VLOOKUP(C5738,Adatbázis!$D$105:$AN$3282,VLOOKUP($D$3466,Adatbázis!$L$3286:$M$3305,2,FALSE),FALSE))</f>
        <v>…</v>
      </c>
      <c r="E5738" s="101" t="str">
        <f>IF(VLOOKUP(C5738,Adatbázis!$D$105:$AN$3282,VLOOKUP($E$3466,Adatbázis!$L$3286:$M$3305,2,FALSE),FALSE)="","",VLOOKUP(C5738,Adatbázis!$D$105:$AN$3282,VLOOKUP($E$3466,Adatbázis!$L$3286:$M$3305,2,FALSE),FALSE))</f>
        <v>…</v>
      </c>
      <c r="F5738" s="101" t="str">
        <f>IF(VLOOKUP(C5738,Adatbázis!$D$105:$AN$3282,VLOOKUP($F$3466,Adatbázis!$L$3286:$M$3305,2,FALSE),FALSE)="","",VLOOKUP(C5738,Adatbázis!$D$105:$AN$3282,VLOOKUP($F$3466,Adatbázis!$L$3286:$M$3305,2,FALSE),FALSE))</f>
        <v>…</v>
      </c>
      <c r="G5738" s="102" t="str">
        <f>IF(VLOOKUP(C5738,Adatbázis!$D$105:$AN$3282,VLOOKUP($G$3466,Adatbázis!$D$3286:$E$3298,2,FALSE),FALSE)="","",VLOOKUP(C5738,Adatbázis!$D$105:$AN$3282,VLOOKUP($G$3466,Adatbázis!$D$3286:$E$3298,2,FALSE),FALSE))</f>
        <v>…</v>
      </c>
      <c r="H5738" s="102" t="str">
        <f>IF(VLOOKUP(C5738,Adatbázis!$D$105:$AN$3282,VLOOKUP($H$3466,Adatbázis!$D$3286:$E$3298,2,FALSE),FALSE)="","",VLOOKUP(C5738,Adatbázis!$D$105:$AN$3282,VLOOKUP($H$3466,Adatbázis!$D$3286:$E$3298,2,FALSE),FALSE))</f>
        <v>…</v>
      </c>
      <c r="I5738" s="102" t="str">
        <f>IF(VLOOKUP(C5738,Adatbázis!$D$105:$AN$3282,VLOOKUP($I$3466,Adatbázis!$D$3286:$E$3298,2,FALSE),FALSE)="","",VLOOKUP(C5738,Adatbázis!$D$105:$AN$3282,VLOOKUP($I$3466,Adatbázis!$D$3286:$E$3298,2,FALSE),FALSE))</f>
        <v>…</v>
      </c>
    </row>
    <row r="5739" spans="3:9" hidden="1">
      <c r="C5739" s="41" t="s">
        <v>20816</v>
      </c>
      <c r="D5739" s="101" t="str">
        <f>IF(VLOOKUP(C5739,Adatbázis!$D$105:$AN$3282,VLOOKUP($D$3466,Adatbázis!$L$3286:$M$3305,2,FALSE),FALSE)="","",VLOOKUP(C5739,Adatbázis!$D$105:$AN$3282,VLOOKUP($D$3466,Adatbázis!$L$3286:$M$3305,2,FALSE),FALSE))</f>
        <v>…</v>
      </c>
      <c r="E5739" s="101" t="str">
        <f>IF(VLOOKUP(C5739,Adatbázis!$D$105:$AN$3282,VLOOKUP($E$3466,Adatbázis!$L$3286:$M$3305,2,FALSE),FALSE)="","",VLOOKUP(C5739,Adatbázis!$D$105:$AN$3282,VLOOKUP($E$3466,Adatbázis!$L$3286:$M$3305,2,FALSE),FALSE))</f>
        <v>…</v>
      </c>
      <c r="F5739" s="101" t="str">
        <f>IF(VLOOKUP(C5739,Adatbázis!$D$105:$AN$3282,VLOOKUP($F$3466,Adatbázis!$L$3286:$M$3305,2,FALSE),FALSE)="","",VLOOKUP(C5739,Adatbázis!$D$105:$AN$3282,VLOOKUP($F$3466,Adatbázis!$L$3286:$M$3305,2,FALSE),FALSE))</f>
        <v>…</v>
      </c>
      <c r="G5739" s="102" t="str">
        <f>IF(VLOOKUP(C5739,Adatbázis!$D$105:$AN$3282,VLOOKUP($G$3466,Adatbázis!$D$3286:$E$3298,2,FALSE),FALSE)="","",VLOOKUP(C5739,Adatbázis!$D$105:$AN$3282,VLOOKUP($G$3466,Adatbázis!$D$3286:$E$3298,2,FALSE),FALSE))</f>
        <v>…</v>
      </c>
      <c r="H5739" s="102" t="str">
        <f>IF(VLOOKUP(C5739,Adatbázis!$D$105:$AN$3282,VLOOKUP($H$3466,Adatbázis!$D$3286:$E$3298,2,FALSE),FALSE)="","",VLOOKUP(C5739,Adatbázis!$D$105:$AN$3282,VLOOKUP($H$3466,Adatbázis!$D$3286:$E$3298,2,FALSE),FALSE))</f>
        <v>…</v>
      </c>
      <c r="I5739" s="102" t="str">
        <f>IF(VLOOKUP(C5739,Adatbázis!$D$105:$AN$3282,VLOOKUP($I$3466,Adatbázis!$D$3286:$E$3298,2,FALSE),FALSE)="","",VLOOKUP(C5739,Adatbázis!$D$105:$AN$3282,VLOOKUP($I$3466,Adatbázis!$D$3286:$E$3298,2,FALSE),FALSE))</f>
        <v>…</v>
      </c>
    </row>
    <row r="5740" spans="3:9" hidden="1">
      <c r="C5740" s="41" t="s">
        <v>20824</v>
      </c>
      <c r="D5740" s="101" t="str">
        <f>IF(VLOOKUP(C5740,Adatbázis!$D$105:$AN$3282,VLOOKUP($D$3466,Adatbázis!$L$3286:$M$3305,2,FALSE),FALSE)="","",VLOOKUP(C5740,Adatbázis!$D$105:$AN$3282,VLOOKUP($D$3466,Adatbázis!$L$3286:$M$3305,2,FALSE),FALSE))</f>
        <v>…</v>
      </c>
      <c r="E5740" s="101" t="str">
        <f>IF(VLOOKUP(C5740,Adatbázis!$D$105:$AN$3282,VLOOKUP($E$3466,Adatbázis!$L$3286:$M$3305,2,FALSE),FALSE)="","",VLOOKUP(C5740,Adatbázis!$D$105:$AN$3282,VLOOKUP($E$3466,Adatbázis!$L$3286:$M$3305,2,FALSE),FALSE))</f>
        <v>…</v>
      </c>
      <c r="F5740" s="101" t="str">
        <f>IF(VLOOKUP(C5740,Adatbázis!$D$105:$AN$3282,VLOOKUP($F$3466,Adatbázis!$L$3286:$M$3305,2,FALSE),FALSE)="","",VLOOKUP(C5740,Adatbázis!$D$105:$AN$3282,VLOOKUP($F$3466,Adatbázis!$L$3286:$M$3305,2,FALSE),FALSE))</f>
        <v>…</v>
      </c>
      <c r="G5740" s="102" t="str">
        <f>IF(VLOOKUP(C5740,Adatbázis!$D$105:$AN$3282,VLOOKUP($G$3466,Adatbázis!$D$3286:$E$3298,2,FALSE),FALSE)="","",VLOOKUP(C5740,Adatbázis!$D$105:$AN$3282,VLOOKUP($G$3466,Adatbázis!$D$3286:$E$3298,2,FALSE),FALSE))</f>
        <v>…</v>
      </c>
      <c r="H5740" s="102" t="str">
        <f>IF(VLOOKUP(C5740,Adatbázis!$D$105:$AN$3282,VLOOKUP($H$3466,Adatbázis!$D$3286:$E$3298,2,FALSE),FALSE)="","",VLOOKUP(C5740,Adatbázis!$D$105:$AN$3282,VLOOKUP($H$3466,Adatbázis!$D$3286:$E$3298,2,FALSE),FALSE))</f>
        <v>…</v>
      </c>
      <c r="I5740" s="102" t="str">
        <f>IF(VLOOKUP(C5740,Adatbázis!$D$105:$AN$3282,VLOOKUP($I$3466,Adatbázis!$D$3286:$E$3298,2,FALSE),FALSE)="","",VLOOKUP(C5740,Adatbázis!$D$105:$AN$3282,VLOOKUP($I$3466,Adatbázis!$D$3286:$E$3298,2,FALSE),FALSE))</f>
        <v>…</v>
      </c>
    </row>
    <row r="5741" spans="3:9" hidden="1">
      <c r="C5741" s="41" t="s">
        <v>20832</v>
      </c>
      <c r="D5741" s="101" t="str">
        <f>IF(VLOOKUP(C5741,Adatbázis!$D$105:$AN$3282,VLOOKUP($D$3466,Adatbázis!$L$3286:$M$3305,2,FALSE),FALSE)="","",VLOOKUP(C5741,Adatbázis!$D$105:$AN$3282,VLOOKUP($D$3466,Adatbázis!$L$3286:$M$3305,2,FALSE),FALSE))</f>
        <v>…</v>
      </c>
      <c r="E5741" s="101" t="str">
        <f>IF(VLOOKUP(C5741,Adatbázis!$D$105:$AN$3282,VLOOKUP($E$3466,Adatbázis!$L$3286:$M$3305,2,FALSE),FALSE)="","",VLOOKUP(C5741,Adatbázis!$D$105:$AN$3282,VLOOKUP($E$3466,Adatbázis!$L$3286:$M$3305,2,FALSE),FALSE))</f>
        <v>…</v>
      </c>
      <c r="F5741" s="101" t="str">
        <f>IF(VLOOKUP(C5741,Adatbázis!$D$105:$AN$3282,VLOOKUP($F$3466,Adatbázis!$L$3286:$M$3305,2,FALSE),FALSE)="","",VLOOKUP(C5741,Adatbázis!$D$105:$AN$3282,VLOOKUP($F$3466,Adatbázis!$L$3286:$M$3305,2,FALSE),FALSE))</f>
        <v>…</v>
      </c>
      <c r="G5741" s="102" t="str">
        <f>IF(VLOOKUP(C5741,Adatbázis!$D$105:$AN$3282,VLOOKUP($G$3466,Adatbázis!$D$3286:$E$3298,2,FALSE),FALSE)="","",VLOOKUP(C5741,Adatbázis!$D$105:$AN$3282,VLOOKUP($G$3466,Adatbázis!$D$3286:$E$3298,2,FALSE),FALSE))</f>
        <v>…</v>
      </c>
      <c r="H5741" s="102" t="str">
        <f>IF(VLOOKUP(C5741,Adatbázis!$D$105:$AN$3282,VLOOKUP($H$3466,Adatbázis!$D$3286:$E$3298,2,FALSE),FALSE)="","",VLOOKUP(C5741,Adatbázis!$D$105:$AN$3282,VLOOKUP($H$3466,Adatbázis!$D$3286:$E$3298,2,FALSE),FALSE))</f>
        <v>…</v>
      </c>
      <c r="I5741" s="102" t="str">
        <f>IF(VLOOKUP(C5741,Adatbázis!$D$105:$AN$3282,VLOOKUP($I$3466,Adatbázis!$D$3286:$E$3298,2,FALSE),FALSE)="","",VLOOKUP(C5741,Adatbázis!$D$105:$AN$3282,VLOOKUP($I$3466,Adatbázis!$D$3286:$E$3298,2,FALSE),FALSE))</f>
        <v>…</v>
      </c>
    </row>
    <row r="5742" spans="3:9" hidden="1">
      <c r="C5742" s="41" t="s">
        <v>20838</v>
      </c>
      <c r="D5742" s="101" t="str">
        <f>IF(VLOOKUP(C5742,Adatbázis!$D$105:$AN$3282,VLOOKUP($D$3466,Adatbázis!$L$3286:$M$3305,2,FALSE),FALSE)="","",VLOOKUP(C5742,Adatbázis!$D$105:$AN$3282,VLOOKUP($D$3466,Adatbázis!$L$3286:$M$3305,2,FALSE),FALSE))</f>
        <v>…</v>
      </c>
      <c r="E5742" s="101" t="str">
        <f>IF(VLOOKUP(C5742,Adatbázis!$D$105:$AN$3282,VLOOKUP($E$3466,Adatbázis!$L$3286:$M$3305,2,FALSE),FALSE)="","",VLOOKUP(C5742,Adatbázis!$D$105:$AN$3282,VLOOKUP($E$3466,Adatbázis!$L$3286:$M$3305,2,FALSE),FALSE))</f>
        <v>…</v>
      </c>
      <c r="F5742" s="101" t="str">
        <f>IF(VLOOKUP(C5742,Adatbázis!$D$105:$AN$3282,VLOOKUP($F$3466,Adatbázis!$L$3286:$M$3305,2,FALSE),FALSE)="","",VLOOKUP(C5742,Adatbázis!$D$105:$AN$3282,VLOOKUP($F$3466,Adatbázis!$L$3286:$M$3305,2,FALSE),FALSE))</f>
        <v>…</v>
      </c>
      <c r="G5742" s="102" t="str">
        <f>IF(VLOOKUP(C5742,Adatbázis!$D$105:$AN$3282,VLOOKUP($G$3466,Adatbázis!$D$3286:$E$3298,2,FALSE),FALSE)="","",VLOOKUP(C5742,Adatbázis!$D$105:$AN$3282,VLOOKUP($G$3466,Adatbázis!$D$3286:$E$3298,2,FALSE),FALSE))</f>
        <v>…</v>
      </c>
      <c r="H5742" s="102" t="str">
        <f>IF(VLOOKUP(C5742,Adatbázis!$D$105:$AN$3282,VLOOKUP($H$3466,Adatbázis!$D$3286:$E$3298,2,FALSE),FALSE)="","",VLOOKUP(C5742,Adatbázis!$D$105:$AN$3282,VLOOKUP($H$3466,Adatbázis!$D$3286:$E$3298,2,FALSE),FALSE))</f>
        <v>…</v>
      </c>
      <c r="I5742" s="102" t="str">
        <f>IF(VLOOKUP(C5742,Adatbázis!$D$105:$AN$3282,VLOOKUP($I$3466,Adatbázis!$D$3286:$E$3298,2,FALSE),FALSE)="","",VLOOKUP(C5742,Adatbázis!$D$105:$AN$3282,VLOOKUP($I$3466,Adatbázis!$D$3286:$E$3298,2,FALSE),FALSE))</f>
        <v>…</v>
      </c>
    </row>
    <row r="5743" spans="3:9" hidden="1">
      <c r="C5743" s="41" t="s">
        <v>20843</v>
      </c>
      <c r="D5743" s="101" t="str">
        <f>IF(VLOOKUP(C5743,Adatbázis!$D$105:$AN$3282,VLOOKUP($D$3466,Adatbázis!$L$3286:$M$3305,2,FALSE),FALSE)="","",VLOOKUP(C5743,Adatbázis!$D$105:$AN$3282,VLOOKUP($D$3466,Adatbázis!$L$3286:$M$3305,2,FALSE),FALSE))</f>
        <v>…</v>
      </c>
      <c r="E5743" s="101" t="str">
        <f>IF(VLOOKUP(C5743,Adatbázis!$D$105:$AN$3282,VLOOKUP($E$3466,Adatbázis!$L$3286:$M$3305,2,FALSE),FALSE)="","",VLOOKUP(C5743,Adatbázis!$D$105:$AN$3282,VLOOKUP($E$3466,Adatbázis!$L$3286:$M$3305,2,FALSE),FALSE))</f>
        <v>…</v>
      </c>
      <c r="F5743" s="101" t="str">
        <f>IF(VLOOKUP(C5743,Adatbázis!$D$105:$AN$3282,VLOOKUP($F$3466,Adatbázis!$L$3286:$M$3305,2,FALSE),FALSE)="","",VLOOKUP(C5743,Adatbázis!$D$105:$AN$3282,VLOOKUP($F$3466,Adatbázis!$L$3286:$M$3305,2,FALSE),FALSE))</f>
        <v>…</v>
      </c>
      <c r="G5743" s="102" t="str">
        <f>IF(VLOOKUP(C5743,Adatbázis!$D$105:$AN$3282,VLOOKUP($G$3466,Adatbázis!$D$3286:$E$3298,2,FALSE),FALSE)="","",VLOOKUP(C5743,Adatbázis!$D$105:$AN$3282,VLOOKUP($G$3466,Adatbázis!$D$3286:$E$3298,2,FALSE),FALSE))</f>
        <v>…</v>
      </c>
      <c r="H5743" s="102" t="str">
        <f>IF(VLOOKUP(C5743,Adatbázis!$D$105:$AN$3282,VLOOKUP($H$3466,Adatbázis!$D$3286:$E$3298,2,FALSE),FALSE)="","",VLOOKUP(C5743,Adatbázis!$D$105:$AN$3282,VLOOKUP($H$3466,Adatbázis!$D$3286:$E$3298,2,FALSE),FALSE))</f>
        <v>…</v>
      </c>
      <c r="I5743" s="102" t="str">
        <f>IF(VLOOKUP(C5743,Adatbázis!$D$105:$AN$3282,VLOOKUP($I$3466,Adatbázis!$D$3286:$E$3298,2,FALSE),FALSE)="","",VLOOKUP(C5743,Adatbázis!$D$105:$AN$3282,VLOOKUP($I$3466,Adatbázis!$D$3286:$E$3298,2,FALSE),FALSE))</f>
        <v>…</v>
      </c>
    </row>
    <row r="5744" spans="3:9" hidden="1">
      <c r="C5744" s="41" t="s">
        <v>12243</v>
      </c>
      <c r="D5744" s="101" t="str">
        <f>IF(VLOOKUP(C5744,Adatbázis!$D$105:$AN$3282,VLOOKUP($D$3466,Adatbázis!$L$3286:$M$3305,2,FALSE),FALSE)="","",VLOOKUP(C5744,Adatbázis!$D$105:$AN$3282,VLOOKUP($D$3466,Adatbázis!$L$3286:$M$3305,2,FALSE),FALSE))</f>
        <v>…</v>
      </c>
      <c r="E5744" s="101" t="str">
        <f>IF(VLOOKUP(C5744,Adatbázis!$D$105:$AN$3282,VLOOKUP($E$3466,Adatbázis!$L$3286:$M$3305,2,FALSE),FALSE)="","",VLOOKUP(C5744,Adatbázis!$D$105:$AN$3282,VLOOKUP($E$3466,Adatbázis!$L$3286:$M$3305,2,FALSE),FALSE))</f>
        <v>…</v>
      </c>
      <c r="F5744" s="101" t="str">
        <f>IF(VLOOKUP(C5744,Adatbázis!$D$105:$AN$3282,VLOOKUP($F$3466,Adatbázis!$L$3286:$M$3305,2,FALSE),FALSE)="","",VLOOKUP(C5744,Adatbázis!$D$105:$AN$3282,VLOOKUP($F$3466,Adatbázis!$L$3286:$M$3305,2,FALSE),FALSE))</f>
        <v>…</v>
      </c>
      <c r="G5744" s="102" t="str">
        <f>IF(VLOOKUP(C5744,Adatbázis!$D$105:$AN$3282,VLOOKUP($G$3466,Adatbázis!$D$3286:$E$3298,2,FALSE),FALSE)="","",VLOOKUP(C5744,Adatbázis!$D$105:$AN$3282,VLOOKUP($G$3466,Adatbázis!$D$3286:$E$3298,2,FALSE),FALSE))</f>
        <v>…</v>
      </c>
      <c r="H5744" s="102" t="str">
        <f>IF(VLOOKUP(C5744,Adatbázis!$D$105:$AN$3282,VLOOKUP($H$3466,Adatbázis!$D$3286:$E$3298,2,FALSE),FALSE)="","",VLOOKUP(C5744,Adatbázis!$D$105:$AN$3282,VLOOKUP($H$3466,Adatbázis!$D$3286:$E$3298,2,FALSE),FALSE))</f>
        <v>…</v>
      </c>
      <c r="I5744" s="102" t="str">
        <f>IF(VLOOKUP(C5744,Adatbázis!$D$105:$AN$3282,VLOOKUP($I$3466,Adatbázis!$D$3286:$E$3298,2,FALSE),FALSE)="","",VLOOKUP(C5744,Adatbázis!$D$105:$AN$3282,VLOOKUP($I$3466,Adatbázis!$D$3286:$E$3298,2,FALSE),FALSE))</f>
        <v>…</v>
      </c>
    </row>
    <row r="5745" spans="3:9" hidden="1">
      <c r="C5745" s="41" t="s">
        <v>20852</v>
      </c>
      <c r="D5745" s="101" t="str">
        <f>IF(VLOOKUP(C5745,Adatbázis!$D$105:$AN$3282,VLOOKUP($D$3466,Adatbázis!$L$3286:$M$3305,2,FALSE),FALSE)="","",VLOOKUP(C5745,Adatbázis!$D$105:$AN$3282,VLOOKUP($D$3466,Adatbázis!$L$3286:$M$3305,2,FALSE),FALSE))</f>
        <v>…</v>
      </c>
      <c r="E5745" s="101" t="str">
        <f>IF(VLOOKUP(C5745,Adatbázis!$D$105:$AN$3282,VLOOKUP($E$3466,Adatbázis!$L$3286:$M$3305,2,FALSE),FALSE)="","",VLOOKUP(C5745,Adatbázis!$D$105:$AN$3282,VLOOKUP($E$3466,Adatbázis!$L$3286:$M$3305,2,FALSE),FALSE))</f>
        <v>…</v>
      </c>
      <c r="F5745" s="101" t="str">
        <f>IF(VLOOKUP(C5745,Adatbázis!$D$105:$AN$3282,VLOOKUP($F$3466,Adatbázis!$L$3286:$M$3305,2,FALSE),FALSE)="","",VLOOKUP(C5745,Adatbázis!$D$105:$AN$3282,VLOOKUP($F$3466,Adatbázis!$L$3286:$M$3305,2,FALSE),FALSE))</f>
        <v>…</v>
      </c>
      <c r="G5745" s="102" t="str">
        <f>IF(VLOOKUP(C5745,Adatbázis!$D$105:$AN$3282,VLOOKUP($G$3466,Adatbázis!$D$3286:$E$3298,2,FALSE),FALSE)="","",VLOOKUP(C5745,Adatbázis!$D$105:$AN$3282,VLOOKUP($G$3466,Adatbázis!$D$3286:$E$3298,2,FALSE),FALSE))</f>
        <v>…</v>
      </c>
      <c r="H5745" s="102" t="str">
        <f>IF(VLOOKUP(C5745,Adatbázis!$D$105:$AN$3282,VLOOKUP($H$3466,Adatbázis!$D$3286:$E$3298,2,FALSE),FALSE)="","",VLOOKUP(C5745,Adatbázis!$D$105:$AN$3282,VLOOKUP($H$3466,Adatbázis!$D$3286:$E$3298,2,FALSE),FALSE))</f>
        <v>…</v>
      </c>
      <c r="I5745" s="102" t="str">
        <f>IF(VLOOKUP(C5745,Adatbázis!$D$105:$AN$3282,VLOOKUP($I$3466,Adatbázis!$D$3286:$E$3298,2,FALSE),FALSE)="","",VLOOKUP(C5745,Adatbázis!$D$105:$AN$3282,VLOOKUP($I$3466,Adatbázis!$D$3286:$E$3298,2,FALSE),FALSE))</f>
        <v>…</v>
      </c>
    </row>
    <row r="5746" spans="3:9" hidden="1">
      <c r="C5746" s="41" t="s">
        <v>20858</v>
      </c>
      <c r="D5746" s="101" t="str">
        <f>IF(VLOOKUP(C5746,Adatbázis!$D$105:$AN$3282,VLOOKUP($D$3466,Adatbázis!$L$3286:$M$3305,2,FALSE),FALSE)="","",VLOOKUP(C5746,Adatbázis!$D$105:$AN$3282,VLOOKUP($D$3466,Adatbázis!$L$3286:$M$3305,2,FALSE),FALSE))</f>
        <v>…</v>
      </c>
      <c r="E5746" s="101" t="str">
        <f>IF(VLOOKUP(C5746,Adatbázis!$D$105:$AN$3282,VLOOKUP($E$3466,Adatbázis!$L$3286:$M$3305,2,FALSE),FALSE)="","",VLOOKUP(C5746,Adatbázis!$D$105:$AN$3282,VLOOKUP($E$3466,Adatbázis!$L$3286:$M$3305,2,FALSE),FALSE))</f>
        <v>…</v>
      </c>
      <c r="F5746" s="101" t="str">
        <f>IF(VLOOKUP(C5746,Adatbázis!$D$105:$AN$3282,VLOOKUP($F$3466,Adatbázis!$L$3286:$M$3305,2,FALSE),FALSE)="","",VLOOKUP(C5746,Adatbázis!$D$105:$AN$3282,VLOOKUP($F$3466,Adatbázis!$L$3286:$M$3305,2,FALSE),FALSE))</f>
        <v>…</v>
      </c>
      <c r="G5746" s="102" t="str">
        <f>IF(VLOOKUP(C5746,Adatbázis!$D$105:$AN$3282,VLOOKUP($G$3466,Adatbázis!$D$3286:$E$3298,2,FALSE),FALSE)="","",VLOOKUP(C5746,Adatbázis!$D$105:$AN$3282,VLOOKUP($G$3466,Adatbázis!$D$3286:$E$3298,2,FALSE),FALSE))</f>
        <v>…</v>
      </c>
      <c r="H5746" s="102" t="str">
        <f>IF(VLOOKUP(C5746,Adatbázis!$D$105:$AN$3282,VLOOKUP($H$3466,Adatbázis!$D$3286:$E$3298,2,FALSE),FALSE)="","",VLOOKUP(C5746,Adatbázis!$D$105:$AN$3282,VLOOKUP($H$3466,Adatbázis!$D$3286:$E$3298,2,FALSE),FALSE))</f>
        <v>…</v>
      </c>
      <c r="I5746" s="102" t="str">
        <f>IF(VLOOKUP(C5746,Adatbázis!$D$105:$AN$3282,VLOOKUP($I$3466,Adatbázis!$D$3286:$E$3298,2,FALSE),FALSE)="","",VLOOKUP(C5746,Adatbázis!$D$105:$AN$3282,VLOOKUP($I$3466,Adatbázis!$D$3286:$E$3298,2,FALSE),FALSE))</f>
        <v>…</v>
      </c>
    </row>
    <row r="5747" spans="3:9" hidden="1">
      <c r="C5747" s="41" t="s">
        <v>20864</v>
      </c>
      <c r="D5747" s="101" t="str">
        <f>IF(VLOOKUP(C5747,Adatbázis!$D$105:$AN$3282,VLOOKUP($D$3466,Adatbázis!$L$3286:$M$3305,2,FALSE),FALSE)="","",VLOOKUP(C5747,Adatbázis!$D$105:$AN$3282,VLOOKUP($D$3466,Adatbázis!$L$3286:$M$3305,2,FALSE),FALSE))</f>
        <v>…</v>
      </c>
      <c r="E5747" s="101" t="str">
        <f>IF(VLOOKUP(C5747,Adatbázis!$D$105:$AN$3282,VLOOKUP($E$3466,Adatbázis!$L$3286:$M$3305,2,FALSE),FALSE)="","",VLOOKUP(C5747,Adatbázis!$D$105:$AN$3282,VLOOKUP($E$3466,Adatbázis!$L$3286:$M$3305,2,FALSE),FALSE))</f>
        <v>…</v>
      </c>
      <c r="F5747" s="101" t="str">
        <f>IF(VLOOKUP(C5747,Adatbázis!$D$105:$AN$3282,VLOOKUP($F$3466,Adatbázis!$L$3286:$M$3305,2,FALSE),FALSE)="","",VLOOKUP(C5747,Adatbázis!$D$105:$AN$3282,VLOOKUP($F$3466,Adatbázis!$L$3286:$M$3305,2,FALSE),FALSE))</f>
        <v>…</v>
      </c>
      <c r="G5747" s="102" t="str">
        <f>IF(VLOOKUP(C5747,Adatbázis!$D$105:$AN$3282,VLOOKUP($G$3466,Adatbázis!$D$3286:$E$3298,2,FALSE),FALSE)="","",VLOOKUP(C5747,Adatbázis!$D$105:$AN$3282,VLOOKUP($G$3466,Adatbázis!$D$3286:$E$3298,2,FALSE),FALSE))</f>
        <v>…</v>
      </c>
      <c r="H5747" s="102" t="str">
        <f>IF(VLOOKUP(C5747,Adatbázis!$D$105:$AN$3282,VLOOKUP($H$3466,Adatbázis!$D$3286:$E$3298,2,FALSE),FALSE)="","",VLOOKUP(C5747,Adatbázis!$D$105:$AN$3282,VLOOKUP($H$3466,Adatbázis!$D$3286:$E$3298,2,FALSE),FALSE))</f>
        <v>…</v>
      </c>
      <c r="I5747" s="102" t="str">
        <f>IF(VLOOKUP(C5747,Adatbázis!$D$105:$AN$3282,VLOOKUP($I$3466,Adatbázis!$D$3286:$E$3298,2,FALSE),FALSE)="","",VLOOKUP(C5747,Adatbázis!$D$105:$AN$3282,VLOOKUP($I$3466,Adatbázis!$D$3286:$E$3298,2,FALSE),FALSE))</f>
        <v>…</v>
      </c>
    </row>
    <row r="5748" spans="3:9" hidden="1">
      <c r="C5748" s="41" t="s">
        <v>20873</v>
      </c>
      <c r="D5748" s="101" t="str">
        <f>IF(VLOOKUP(C5748,Adatbázis!$D$105:$AN$3282,VLOOKUP($D$3466,Adatbázis!$L$3286:$M$3305,2,FALSE),FALSE)="","",VLOOKUP(C5748,Adatbázis!$D$105:$AN$3282,VLOOKUP($D$3466,Adatbázis!$L$3286:$M$3305,2,FALSE),FALSE))</f>
        <v>…</v>
      </c>
      <c r="E5748" s="101" t="str">
        <f>IF(VLOOKUP(C5748,Adatbázis!$D$105:$AN$3282,VLOOKUP($E$3466,Adatbázis!$L$3286:$M$3305,2,FALSE),FALSE)="","",VLOOKUP(C5748,Adatbázis!$D$105:$AN$3282,VLOOKUP($E$3466,Adatbázis!$L$3286:$M$3305,2,FALSE),FALSE))</f>
        <v>…</v>
      </c>
      <c r="F5748" s="101" t="str">
        <f>IF(VLOOKUP(C5748,Adatbázis!$D$105:$AN$3282,VLOOKUP($F$3466,Adatbázis!$L$3286:$M$3305,2,FALSE),FALSE)="","",VLOOKUP(C5748,Adatbázis!$D$105:$AN$3282,VLOOKUP($F$3466,Adatbázis!$L$3286:$M$3305,2,FALSE),FALSE))</f>
        <v>…</v>
      </c>
      <c r="G5748" s="102" t="str">
        <f>IF(VLOOKUP(C5748,Adatbázis!$D$105:$AN$3282,VLOOKUP($G$3466,Adatbázis!$D$3286:$E$3298,2,FALSE),FALSE)="","",VLOOKUP(C5748,Adatbázis!$D$105:$AN$3282,VLOOKUP($G$3466,Adatbázis!$D$3286:$E$3298,2,FALSE),FALSE))</f>
        <v>…</v>
      </c>
      <c r="H5748" s="102" t="str">
        <f>IF(VLOOKUP(C5748,Adatbázis!$D$105:$AN$3282,VLOOKUP($H$3466,Adatbázis!$D$3286:$E$3298,2,FALSE),FALSE)="","",VLOOKUP(C5748,Adatbázis!$D$105:$AN$3282,VLOOKUP($H$3466,Adatbázis!$D$3286:$E$3298,2,FALSE),FALSE))</f>
        <v>…</v>
      </c>
      <c r="I5748" s="102" t="str">
        <f>IF(VLOOKUP(C5748,Adatbázis!$D$105:$AN$3282,VLOOKUP($I$3466,Adatbázis!$D$3286:$E$3298,2,FALSE),FALSE)="","",VLOOKUP(C5748,Adatbázis!$D$105:$AN$3282,VLOOKUP($I$3466,Adatbázis!$D$3286:$E$3298,2,FALSE),FALSE))</f>
        <v>…</v>
      </c>
    </row>
    <row r="5749" spans="3:9" hidden="1">
      <c r="C5749" s="41" t="s">
        <v>20881</v>
      </c>
      <c r="D5749" s="101" t="str">
        <f>IF(VLOOKUP(C5749,Adatbázis!$D$105:$AN$3282,VLOOKUP($D$3466,Adatbázis!$L$3286:$M$3305,2,FALSE),FALSE)="","",VLOOKUP(C5749,Adatbázis!$D$105:$AN$3282,VLOOKUP($D$3466,Adatbázis!$L$3286:$M$3305,2,FALSE),FALSE))</f>
        <v>…</v>
      </c>
      <c r="E5749" s="101" t="str">
        <f>IF(VLOOKUP(C5749,Adatbázis!$D$105:$AN$3282,VLOOKUP($E$3466,Adatbázis!$L$3286:$M$3305,2,FALSE),FALSE)="","",VLOOKUP(C5749,Adatbázis!$D$105:$AN$3282,VLOOKUP($E$3466,Adatbázis!$L$3286:$M$3305,2,FALSE),FALSE))</f>
        <v>…</v>
      </c>
      <c r="F5749" s="101" t="str">
        <f>IF(VLOOKUP(C5749,Adatbázis!$D$105:$AN$3282,VLOOKUP($F$3466,Adatbázis!$L$3286:$M$3305,2,FALSE),FALSE)="","",VLOOKUP(C5749,Adatbázis!$D$105:$AN$3282,VLOOKUP($F$3466,Adatbázis!$L$3286:$M$3305,2,FALSE),FALSE))</f>
        <v>…</v>
      </c>
      <c r="G5749" s="102" t="str">
        <f>IF(VLOOKUP(C5749,Adatbázis!$D$105:$AN$3282,VLOOKUP($G$3466,Adatbázis!$D$3286:$E$3298,2,FALSE),FALSE)="","",VLOOKUP(C5749,Adatbázis!$D$105:$AN$3282,VLOOKUP($G$3466,Adatbázis!$D$3286:$E$3298,2,FALSE),FALSE))</f>
        <v>…</v>
      </c>
      <c r="H5749" s="102" t="str">
        <f>IF(VLOOKUP(C5749,Adatbázis!$D$105:$AN$3282,VLOOKUP($H$3466,Adatbázis!$D$3286:$E$3298,2,FALSE),FALSE)="","",VLOOKUP(C5749,Adatbázis!$D$105:$AN$3282,VLOOKUP($H$3466,Adatbázis!$D$3286:$E$3298,2,FALSE),FALSE))</f>
        <v>…</v>
      </c>
      <c r="I5749" s="102" t="str">
        <f>IF(VLOOKUP(C5749,Adatbázis!$D$105:$AN$3282,VLOOKUP($I$3466,Adatbázis!$D$3286:$E$3298,2,FALSE),FALSE)="","",VLOOKUP(C5749,Adatbázis!$D$105:$AN$3282,VLOOKUP($I$3466,Adatbázis!$D$3286:$E$3298,2,FALSE),FALSE))</f>
        <v>…</v>
      </c>
    </row>
    <row r="5750" spans="3:9" hidden="1">
      <c r="C5750" s="41" t="s">
        <v>20891</v>
      </c>
      <c r="D5750" s="101" t="str">
        <f>IF(VLOOKUP(C5750,Adatbázis!$D$105:$AN$3282,VLOOKUP($D$3466,Adatbázis!$L$3286:$M$3305,2,FALSE),FALSE)="","",VLOOKUP(C5750,Adatbázis!$D$105:$AN$3282,VLOOKUP($D$3466,Adatbázis!$L$3286:$M$3305,2,FALSE),FALSE))</f>
        <v>…</v>
      </c>
      <c r="E5750" s="101" t="str">
        <f>IF(VLOOKUP(C5750,Adatbázis!$D$105:$AN$3282,VLOOKUP($E$3466,Adatbázis!$L$3286:$M$3305,2,FALSE),FALSE)="","",VLOOKUP(C5750,Adatbázis!$D$105:$AN$3282,VLOOKUP($E$3466,Adatbázis!$L$3286:$M$3305,2,FALSE),FALSE))</f>
        <v>…</v>
      </c>
      <c r="F5750" s="101" t="str">
        <f>IF(VLOOKUP(C5750,Adatbázis!$D$105:$AN$3282,VLOOKUP($F$3466,Adatbázis!$L$3286:$M$3305,2,FALSE),FALSE)="","",VLOOKUP(C5750,Adatbázis!$D$105:$AN$3282,VLOOKUP($F$3466,Adatbázis!$L$3286:$M$3305,2,FALSE),FALSE))</f>
        <v>…</v>
      </c>
      <c r="G5750" s="102" t="str">
        <f>IF(VLOOKUP(C5750,Adatbázis!$D$105:$AN$3282,VLOOKUP($G$3466,Adatbázis!$D$3286:$E$3298,2,FALSE),FALSE)="","",VLOOKUP(C5750,Adatbázis!$D$105:$AN$3282,VLOOKUP($G$3466,Adatbázis!$D$3286:$E$3298,2,FALSE),FALSE))</f>
        <v>…</v>
      </c>
      <c r="H5750" s="102" t="str">
        <f>IF(VLOOKUP(C5750,Adatbázis!$D$105:$AN$3282,VLOOKUP($H$3466,Adatbázis!$D$3286:$E$3298,2,FALSE),FALSE)="","",VLOOKUP(C5750,Adatbázis!$D$105:$AN$3282,VLOOKUP($H$3466,Adatbázis!$D$3286:$E$3298,2,FALSE),FALSE))</f>
        <v>…</v>
      </c>
      <c r="I5750" s="102" t="str">
        <f>IF(VLOOKUP(C5750,Adatbázis!$D$105:$AN$3282,VLOOKUP($I$3466,Adatbázis!$D$3286:$E$3298,2,FALSE),FALSE)="","",VLOOKUP(C5750,Adatbázis!$D$105:$AN$3282,VLOOKUP($I$3466,Adatbázis!$D$3286:$E$3298,2,FALSE),FALSE))</f>
        <v>…</v>
      </c>
    </row>
    <row r="5751" spans="3:9" hidden="1">
      <c r="C5751" s="41" t="s">
        <v>20904</v>
      </c>
      <c r="D5751" s="101" t="str">
        <f>IF(VLOOKUP(C5751,Adatbázis!$D$105:$AN$3282,VLOOKUP($D$3466,Adatbázis!$L$3286:$M$3305,2,FALSE),FALSE)="","",VLOOKUP(C5751,Adatbázis!$D$105:$AN$3282,VLOOKUP($D$3466,Adatbázis!$L$3286:$M$3305,2,FALSE),FALSE))</f>
        <v>…</v>
      </c>
      <c r="E5751" s="101" t="str">
        <f>IF(VLOOKUP(C5751,Adatbázis!$D$105:$AN$3282,VLOOKUP($E$3466,Adatbázis!$L$3286:$M$3305,2,FALSE),FALSE)="","",VLOOKUP(C5751,Adatbázis!$D$105:$AN$3282,VLOOKUP($E$3466,Adatbázis!$L$3286:$M$3305,2,FALSE),FALSE))</f>
        <v>…</v>
      </c>
      <c r="F5751" s="101" t="str">
        <f>IF(VLOOKUP(C5751,Adatbázis!$D$105:$AN$3282,VLOOKUP($F$3466,Adatbázis!$L$3286:$M$3305,2,FALSE),FALSE)="","",VLOOKUP(C5751,Adatbázis!$D$105:$AN$3282,VLOOKUP($F$3466,Adatbázis!$L$3286:$M$3305,2,FALSE),FALSE))</f>
        <v>…</v>
      </c>
      <c r="G5751" s="102" t="str">
        <f>IF(VLOOKUP(C5751,Adatbázis!$D$105:$AN$3282,VLOOKUP($G$3466,Adatbázis!$D$3286:$E$3298,2,FALSE),FALSE)="","",VLOOKUP(C5751,Adatbázis!$D$105:$AN$3282,VLOOKUP($G$3466,Adatbázis!$D$3286:$E$3298,2,FALSE),FALSE))</f>
        <v>…</v>
      </c>
      <c r="H5751" s="102" t="str">
        <f>IF(VLOOKUP(C5751,Adatbázis!$D$105:$AN$3282,VLOOKUP($H$3466,Adatbázis!$D$3286:$E$3298,2,FALSE),FALSE)="","",VLOOKUP(C5751,Adatbázis!$D$105:$AN$3282,VLOOKUP($H$3466,Adatbázis!$D$3286:$E$3298,2,FALSE),FALSE))</f>
        <v>…</v>
      </c>
      <c r="I5751" s="102" t="str">
        <f>IF(VLOOKUP(C5751,Adatbázis!$D$105:$AN$3282,VLOOKUP($I$3466,Adatbázis!$D$3286:$E$3298,2,FALSE),FALSE)="","",VLOOKUP(C5751,Adatbázis!$D$105:$AN$3282,VLOOKUP($I$3466,Adatbázis!$D$3286:$E$3298,2,FALSE),FALSE))</f>
        <v>…</v>
      </c>
    </row>
    <row r="5752" spans="3:9" hidden="1">
      <c r="C5752" s="41" t="s">
        <v>20909</v>
      </c>
      <c r="D5752" s="101" t="str">
        <f>IF(VLOOKUP(C5752,Adatbázis!$D$105:$AN$3282,VLOOKUP($D$3466,Adatbázis!$L$3286:$M$3305,2,FALSE),FALSE)="","",VLOOKUP(C5752,Adatbázis!$D$105:$AN$3282,VLOOKUP($D$3466,Adatbázis!$L$3286:$M$3305,2,FALSE),FALSE))</f>
        <v>…</v>
      </c>
      <c r="E5752" s="101" t="str">
        <f>IF(VLOOKUP(C5752,Adatbázis!$D$105:$AN$3282,VLOOKUP($E$3466,Adatbázis!$L$3286:$M$3305,2,FALSE),FALSE)="","",VLOOKUP(C5752,Adatbázis!$D$105:$AN$3282,VLOOKUP($E$3466,Adatbázis!$L$3286:$M$3305,2,FALSE),FALSE))</f>
        <v>…</v>
      </c>
      <c r="F5752" s="101" t="str">
        <f>IF(VLOOKUP(C5752,Adatbázis!$D$105:$AN$3282,VLOOKUP($F$3466,Adatbázis!$L$3286:$M$3305,2,FALSE),FALSE)="","",VLOOKUP(C5752,Adatbázis!$D$105:$AN$3282,VLOOKUP($F$3466,Adatbázis!$L$3286:$M$3305,2,FALSE),FALSE))</f>
        <v>…</v>
      </c>
      <c r="G5752" s="102" t="str">
        <f>IF(VLOOKUP(C5752,Adatbázis!$D$105:$AN$3282,VLOOKUP($G$3466,Adatbázis!$D$3286:$E$3298,2,FALSE),FALSE)="","",VLOOKUP(C5752,Adatbázis!$D$105:$AN$3282,VLOOKUP($G$3466,Adatbázis!$D$3286:$E$3298,2,FALSE),FALSE))</f>
        <v>…</v>
      </c>
      <c r="H5752" s="102" t="str">
        <f>IF(VLOOKUP(C5752,Adatbázis!$D$105:$AN$3282,VLOOKUP($H$3466,Adatbázis!$D$3286:$E$3298,2,FALSE),FALSE)="","",VLOOKUP(C5752,Adatbázis!$D$105:$AN$3282,VLOOKUP($H$3466,Adatbázis!$D$3286:$E$3298,2,FALSE),FALSE))</f>
        <v>…</v>
      </c>
      <c r="I5752" s="102" t="str">
        <f>IF(VLOOKUP(C5752,Adatbázis!$D$105:$AN$3282,VLOOKUP($I$3466,Adatbázis!$D$3286:$E$3298,2,FALSE),FALSE)="","",VLOOKUP(C5752,Adatbázis!$D$105:$AN$3282,VLOOKUP($I$3466,Adatbázis!$D$3286:$E$3298,2,FALSE),FALSE))</f>
        <v>…</v>
      </c>
    </row>
    <row r="5753" spans="3:9" hidden="1">
      <c r="C5753" s="41" t="s">
        <v>20915</v>
      </c>
      <c r="D5753" s="101" t="str">
        <f>IF(VLOOKUP(C5753,Adatbázis!$D$105:$AN$3282,VLOOKUP($D$3466,Adatbázis!$L$3286:$M$3305,2,FALSE),FALSE)="","",VLOOKUP(C5753,Adatbázis!$D$105:$AN$3282,VLOOKUP($D$3466,Adatbázis!$L$3286:$M$3305,2,FALSE),FALSE))</f>
        <v>…</v>
      </c>
      <c r="E5753" s="101" t="str">
        <f>IF(VLOOKUP(C5753,Adatbázis!$D$105:$AN$3282,VLOOKUP($E$3466,Adatbázis!$L$3286:$M$3305,2,FALSE),FALSE)="","",VLOOKUP(C5753,Adatbázis!$D$105:$AN$3282,VLOOKUP($E$3466,Adatbázis!$L$3286:$M$3305,2,FALSE),FALSE))</f>
        <v>…</v>
      </c>
      <c r="F5753" s="101" t="str">
        <f>IF(VLOOKUP(C5753,Adatbázis!$D$105:$AN$3282,VLOOKUP($F$3466,Adatbázis!$L$3286:$M$3305,2,FALSE),FALSE)="","",VLOOKUP(C5753,Adatbázis!$D$105:$AN$3282,VLOOKUP($F$3466,Adatbázis!$L$3286:$M$3305,2,FALSE),FALSE))</f>
        <v>…</v>
      </c>
      <c r="G5753" s="102" t="str">
        <f>IF(VLOOKUP(C5753,Adatbázis!$D$105:$AN$3282,VLOOKUP($G$3466,Adatbázis!$D$3286:$E$3298,2,FALSE),FALSE)="","",VLOOKUP(C5753,Adatbázis!$D$105:$AN$3282,VLOOKUP($G$3466,Adatbázis!$D$3286:$E$3298,2,FALSE),FALSE))</f>
        <v>…</v>
      </c>
      <c r="H5753" s="102" t="str">
        <f>IF(VLOOKUP(C5753,Adatbázis!$D$105:$AN$3282,VLOOKUP($H$3466,Adatbázis!$D$3286:$E$3298,2,FALSE),FALSE)="","",VLOOKUP(C5753,Adatbázis!$D$105:$AN$3282,VLOOKUP($H$3466,Adatbázis!$D$3286:$E$3298,2,FALSE),FALSE))</f>
        <v>…</v>
      </c>
      <c r="I5753" s="102" t="str">
        <f>IF(VLOOKUP(C5753,Adatbázis!$D$105:$AN$3282,VLOOKUP($I$3466,Adatbázis!$D$3286:$E$3298,2,FALSE),FALSE)="","",VLOOKUP(C5753,Adatbázis!$D$105:$AN$3282,VLOOKUP($I$3466,Adatbázis!$D$3286:$E$3298,2,FALSE),FALSE))</f>
        <v>…</v>
      </c>
    </row>
    <row r="5754" spans="3:9" hidden="1">
      <c r="C5754" s="41" t="s">
        <v>914</v>
      </c>
      <c r="D5754" s="101" t="str">
        <f>IF(VLOOKUP(C5754,Adatbázis!$D$105:$AN$3282,VLOOKUP($D$3466,Adatbázis!$L$3286:$M$3305,2,FALSE),FALSE)="","",VLOOKUP(C5754,Adatbázis!$D$105:$AN$3282,VLOOKUP($D$3466,Adatbázis!$L$3286:$M$3305,2,FALSE),FALSE))</f>
        <v>…</v>
      </c>
      <c r="E5754" s="101" t="str">
        <f>IF(VLOOKUP(C5754,Adatbázis!$D$105:$AN$3282,VLOOKUP($E$3466,Adatbázis!$L$3286:$M$3305,2,FALSE),FALSE)="","",VLOOKUP(C5754,Adatbázis!$D$105:$AN$3282,VLOOKUP($E$3466,Adatbázis!$L$3286:$M$3305,2,FALSE),FALSE))</f>
        <v>…</v>
      </c>
      <c r="F5754" s="101" t="str">
        <f>IF(VLOOKUP(C5754,Adatbázis!$D$105:$AN$3282,VLOOKUP($F$3466,Adatbázis!$L$3286:$M$3305,2,FALSE),FALSE)="","",VLOOKUP(C5754,Adatbázis!$D$105:$AN$3282,VLOOKUP($F$3466,Adatbázis!$L$3286:$M$3305,2,FALSE),FALSE))</f>
        <v>…</v>
      </c>
      <c r="G5754" s="102" t="str">
        <f>IF(VLOOKUP(C5754,Adatbázis!$D$105:$AN$3282,VLOOKUP($G$3466,Adatbázis!$D$3286:$E$3298,2,FALSE),FALSE)="","",VLOOKUP(C5754,Adatbázis!$D$105:$AN$3282,VLOOKUP($G$3466,Adatbázis!$D$3286:$E$3298,2,FALSE),FALSE))</f>
        <v>…</v>
      </c>
      <c r="H5754" s="102" t="str">
        <f>IF(VLOOKUP(C5754,Adatbázis!$D$105:$AN$3282,VLOOKUP($H$3466,Adatbázis!$D$3286:$E$3298,2,FALSE),FALSE)="","",VLOOKUP(C5754,Adatbázis!$D$105:$AN$3282,VLOOKUP($H$3466,Adatbázis!$D$3286:$E$3298,2,FALSE),FALSE))</f>
        <v>…</v>
      </c>
      <c r="I5754" s="102" t="str">
        <f>IF(VLOOKUP(C5754,Adatbázis!$D$105:$AN$3282,VLOOKUP($I$3466,Adatbázis!$D$3286:$E$3298,2,FALSE),FALSE)="","",VLOOKUP(C5754,Adatbázis!$D$105:$AN$3282,VLOOKUP($I$3466,Adatbázis!$D$3286:$E$3298,2,FALSE),FALSE))</f>
        <v>…</v>
      </c>
    </row>
    <row r="5755" spans="3:9" hidden="1">
      <c r="C5755" s="41" t="s">
        <v>7579</v>
      </c>
      <c r="D5755" s="101" t="str">
        <f>IF(VLOOKUP(C5755,Adatbázis!$D$105:$AN$3282,VLOOKUP($D$3466,Adatbázis!$L$3286:$M$3305,2,FALSE),FALSE)="","",VLOOKUP(C5755,Adatbázis!$D$105:$AN$3282,VLOOKUP($D$3466,Adatbázis!$L$3286:$M$3305,2,FALSE),FALSE))</f>
        <v>…</v>
      </c>
      <c r="E5755" s="101" t="str">
        <f>IF(VLOOKUP(C5755,Adatbázis!$D$105:$AN$3282,VLOOKUP($E$3466,Adatbázis!$L$3286:$M$3305,2,FALSE),FALSE)="","",VLOOKUP(C5755,Adatbázis!$D$105:$AN$3282,VLOOKUP($E$3466,Adatbázis!$L$3286:$M$3305,2,FALSE),FALSE))</f>
        <v>…</v>
      </c>
      <c r="F5755" s="101" t="str">
        <f>IF(VLOOKUP(C5755,Adatbázis!$D$105:$AN$3282,VLOOKUP($F$3466,Adatbázis!$L$3286:$M$3305,2,FALSE),FALSE)="","",VLOOKUP(C5755,Adatbázis!$D$105:$AN$3282,VLOOKUP($F$3466,Adatbázis!$L$3286:$M$3305,2,FALSE),FALSE))</f>
        <v>…</v>
      </c>
      <c r="G5755" s="102" t="str">
        <f>IF(VLOOKUP(C5755,Adatbázis!$D$105:$AN$3282,VLOOKUP($G$3466,Adatbázis!$D$3286:$E$3298,2,FALSE),FALSE)="","",VLOOKUP(C5755,Adatbázis!$D$105:$AN$3282,VLOOKUP($G$3466,Adatbázis!$D$3286:$E$3298,2,FALSE),FALSE))</f>
        <v>…</v>
      </c>
      <c r="H5755" s="102" t="str">
        <f>IF(VLOOKUP(C5755,Adatbázis!$D$105:$AN$3282,VLOOKUP($H$3466,Adatbázis!$D$3286:$E$3298,2,FALSE),FALSE)="","",VLOOKUP(C5755,Adatbázis!$D$105:$AN$3282,VLOOKUP($H$3466,Adatbázis!$D$3286:$E$3298,2,FALSE),FALSE))</f>
        <v>…</v>
      </c>
      <c r="I5755" s="102" t="str">
        <f>IF(VLOOKUP(C5755,Adatbázis!$D$105:$AN$3282,VLOOKUP($I$3466,Adatbázis!$D$3286:$E$3298,2,FALSE),FALSE)="","",VLOOKUP(C5755,Adatbázis!$D$105:$AN$3282,VLOOKUP($I$3466,Adatbázis!$D$3286:$E$3298,2,FALSE),FALSE))</f>
        <v>…</v>
      </c>
    </row>
    <row r="5756" spans="3:9" hidden="1">
      <c r="C5756" s="41" t="s">
        <v>20933</v>
      </c>
      <c r="D5756" s="101" t="str">
        <f>IF(VLOOKUP(C5756,Adatbázis!$D$105:$AN$3282,VLOOKUP($D$3466,Adatbázis!$L$3286:$M$3305,2,FALSE),FALSE)="","",VLOOKUP(C5756,Adatbázis!$D$105:$AN$3282,VLOOKUP($D$3466,Adatbázis!$L$3286:$M$3305,2,FALSE),FALSE))</f>
        <v>…</v>
      </c>
      <c r="E5756" s="101" t="str">
        <f>IF(VLOOKUP(C5756,Adatbázis!$D$105:$AN$3282,VLOOKUP($E$3466,Adatbázis!$L$3286:$M$3305,2,FALSE),FALSE)="","",VLOOKUP(C5756,Adatbázis!$D$105:$AN$3282,VLOOKUP($E$3466,Adatbázis!$L$3286:$M$3305,2,FALSE),FALSE))</f>
        <v>…</v>
      </c>
      <c r="F5756" s="101" t="str">
        <f>IF(VLOOKUP(C5756,Adatbázis!$D$105:$AN$3282,VLOOKUP($F$3466,Adatbázis!$L$3286:$M$3305,2,FALSE),FALSE)="","",VLOOKUP(C5756,Adatbázis!$D$105:$AN$3282,VLOOKUP($F$3466,Adatbázis!$L$3286:$M$3305,2,FALSE),FALSE))</f>
        <v>…</v>
      </c>
      <c r="G5756" s="102" t="str">
        <f>IF(VLOOKUP(C5756,Adatbázis!$D$105:$AN$3282,VLOOKUP($G$3466,Adatbázis!$D$3286:$E$3298,2,FALSE),FALSE)="","",VLOOKUP(C5756,Adatbázis!$D$105:$AN$3282,VLOOKUP($G$3466,Adatbázis!$D$3286:$E$3298,2,FALSE),FALSE))</f>
        <v>…</v>
      </c>
      <c r="H5756" s="102" t="str">
        <f>IF(VLOOKUP(C5756,Adatbázis!$D$105:$AN$3282,VLOOKUP($H$3466,Adatbázis!$D$3286:$E$3298,2,FALSE),FALSE)="","",VLOOKUP(C5756,Adatbázis!$D$105:$AN$3282,VLOOKUP($H$3466,Adatbázis!$D$3286:$E$3298,2,FALSE),FALSE))</f>
        <v>…</v>
      </c>
      <c r="I5756" s="102" t="str">
        <f>IF(VLOOKUP(C5756,Adatbázis!$D$105:$AN$3282,VLOOKUP($I$3466,Adatbázis!$D$3286:$E$3298,2,FALSE),FALSE)="","",VLOOKUP(C5756,Adatbázis!$D$105:$AN$3282,VLOOKUP($I$3466,Adatbázis!$D$3286:$E$3298,2,FALSE),FALSE))</f>
        <v>…</v>
      </c>
    </row>
    <row r="5757" spans="3:9" hidden="1">
      <c r="C5757" s="41" t="s">
        <v>20938</v>
      </c>
      <c r="D5757" s="101" t="str">
        <f>IF(VLOOKUP(C5757,Adatbázis!$D$105:$AN$3282,VLOOKUP($D$3466,Adatbázis!$L$3286:$M$3305,2,FALSE),FALSE)="","",VLOOKUP(C5757,Adatbázis!$D$105:$AN$3282,VLOOKUP($D$3466,Adatbázis!$L$3286:$M$3305,2,FALSE),FALSE))</f>
        <v>…</v>
      </c>
      <c r="E5757" s="101" t="str">
        <f>IF(VLOOKUP(C5757,Adatbázis!$D$105:$AN$3282,VLOOKUP($E$3466,Adatbázis!$L$3286:$M$3305,2,FALSE),FALSE)="","",VLOOKUP(C5757,Adatbázis!$D$105:$AN$3282,VLOOKUP($E$3466,Adatbázis!$L$3286:$M$3305,2,FALSE),FALSE))</f>
        <v>…</v>
      </c>
      <c r="F5757" s="101" t="str">
        <f>IF(VLOOKUP(C5757,Adatbázis!$D$105:$AN$3282,VLOOKUP($F$3466,Adatbázis!$L$3286:$M$3305,2,FALSE),FALSE)="","",VLOOKUP(C5757,Adatbázis!$D$105:$AN$3282,VLOOKUP($F$3466,Adatbázis!$L$3286:$M$3305,2,FALSE),FALSE))</f>
        <v>…</v>
      </c>
      <c r="G5757" s="102" t="str">
        <f>IF(VLOOKUP(C5757,Adatbázis!$D$105:$AN$3282,VLOOKUP($G$3466,Adatbázis!$D$3286:$E$3298,2,FALSE),FALSE)="","",VLOOKUP(C5757,Adatbázis!$D$105:$AN$3282,VLOOKUP($G$3466,Adatbázis!$D$3286:$E$3298,2,FALSE),FALSE))</f>
        <v>…</v>
      </c>
      <c r="H5757" s="102" t="str">
        <f>IF(VLOOKUP(C5757,Adatbázis!$D$105:$AN$3282,VLOOKUP($H$3466,Adatbázis!$D$3286:$E$3298,2,FALSE),FALSE)="","",VLOOKUP(C5757,Adatbázis!$D$105:$AN$3282,VLOOKUP($H$3466,Adatbázis!$D$3286:$E$3298,2,FALSE),FALSE))</f>
        <v>…</v>
      </c>
      <c r="I5757" s="102" t="str">
        <f>IF(VLOOKUP(C5757,Adatbázis!$D$105:$AN$3282,VLOOKUP($I$3466,Adatbázis!$D$3286:$E$3298,2,FALSE),FALSE)="","",VLOOKUP(C5757,Adatbázis!$D$105:$AN$3282,VLOOKUP($I$3466,Adatbázis!$D$3286:$E$3298,2,FALSE),FALSE))</f>
        <v>…</v>
      </c>
    </row>
    <row r="5758" spans="3:9" hidden="1">
      <c r="C5758" s="41" t="s">
        <v>20943</v>
      </c>
      <c r="D5758" s="101" t="str">
        <f>IF(VLOOKUP(C5758,Adatbázis!$D$105:$AN$3282,VLOOKUP($D$3466,Adatbázis!$L$3286:$M$3305,2,FALSE),FALSE)="","",VLOOKUP(C5758,Adatbázis!$D$105:$AN$3282,VLOOKUP($D$3466,Adatbázis!$L$3286:$M$3305,2,FALSE),FALSE))</f>
        <v>…</v>
      </c>
      <c r="E5758" s="101" t="str">
        <f>IF(VLOOKUP(C5758,Adatbázis!$D$105:$AN$3282,VLOOKUP($E$3466,Adatbázis!$L$3286:$M$3305,2,FALSE),FALSE)="","",VLOOKUP(C5758,Adatbázis!$D$105:$AN$3282,VLOOKUP($E$3466,Adatbázis!$L$3286:$M$3305,2,FALSE),FALSE))</f>
        <v>…</v>
      </c>
      <c r="F5758" s="101" t="str">
        <f>IF(VLOOKUP(C5758,Adatbázis!$D$105:$AN$3282,VLOOKUP($F$3466,Adatbázis!$L$3286:$M$3305,2,FALSE),FALSE)="","",VLOOKUP(C5758,Adatbázis!$D$105:$AN$3282,VLOOKUP($F$3466,Adatbázis!$L$3286:$M$3305,2,FALSE),FALSE))</f>
        <v>…</v>
      </c>
      <c r="G5758" s="102" t="str">
        <f>IF(VLOOKUP(C5758,Adatbázis!$D$105:$AN$3282,VLOOKUP($G$3466,Adatbázis!$D$3286:$E$3298,2,FALSE),FALSE)="","",VLOOKUP(C5758,Adatbázis!$D$105:$AN$3282,VLOOKUP($G$3466,Adatbázis!$D$3286:$E$3298,2,FALSE),FALSE))</f>
        <v>…</v>
      </c>
      <c r="H5758" s="102" t="str">
        <f>IF(VLOOKUP(C5758,Adatbázis!$D$105:$AN$3282,VLOOKUP($H$3466,Adatbázis!$D$3286:$E$3298,2,FALSE),FALSE)="","",VLOOKUP(C5758,Adatbázis!$D$105:$AN$3282,VLOOKUP($H$3466,Adatbázis!$D$3286:$E$3298,2,FALSE),FALSE))</f>
        <v>…</v>
      </c>
      <c r="I5758" s="102" t="str">
        <f>IF(VLOOKUP(C5758,Adatbázis!$D$105:$AN$3282,VLOOKUP($I$3466,Adatbázis!$D$3286:$E$3298,2,FALSE),FALSE)="","",VLOOKUP(C5758,Adatbázis!$D$105:$AN$3282,VLOOKUP($I$3466,Adatbázis!$D$3286:$E$3298,2,FALSE),FALSE))</f>
        <v>…</v>
      </c>
    </row>
    <row r="5759" spans="3:9" hidden="1">
      <c r="C5759" s="41" t="s">
        <v>20955</v>
      </c>
      <c r="D5759" s="101" t="str">
        <f>IF(VLOOKUP(C5759,Adatbázis!$D$105:$AN$3282,VLOOKUP($D$3466,Adatbázis!$L$3286:$M$3305,2,FALSE),FALSE)="","",VLOOKUP(C5759,Adatbázis!$D$105:$AN$3282,VLOOKUP($D$3466,Adatbázis!$L$3286:$M$3305,2,FALSE),FALSE))</f>
        <v>…</v>
      </c>
      <c r="E5759" s="101" t="str">
        <f>IF(VLOOKUP(C5759,Adatbázis!$D$105:$AN$3282,VLOOKUP($E$3466,Adatbázis!$L$3286:$M$3305,2,FALSE),FALSE)="","",VLOOKUP(C5759,Adatbázis!$D$105:$AN$3282,VLOOKUP($E$3466,Adatbázis!$L$3286:$M$3305,2,FALSE),FALSE))</f>
        <v>…</v>
      </c>
      <c r="F5759" s="101" t="str">
        <f>IF(VLOOKUP(C5759,Adatbázis!$D$105:$AN$3282,VLOOKUP($F$3466,Adatbázis!$L$3286:$M$3305,2,FALSE),FALSE)="","",VLOOKUP(C5759,Adatbázis!$D$105:$AN$3282,VLOOKUP($F$3466,Adatbázis!$L$3286:$M$3305,2,FALSE),FALSE))</f>
        <v>…</v>
      </c>
      <c r="G5759" s="102" t="str">
        <f>IF(VLOOKUP(C5759,Adatbázis!$D$105:$AN$3282,VLOOKUP($G$3466,Adatbázis!$D$3286:$E$3298,2,FALSE),FALSE)="","",VLOOKUP(C5759,Adatbázis!$D$105:$AN$3282,VLOOKUP($G$3466,Adatbázis!$D$3286:$E$3298,2,FALSE),FALSE))</f>
        <v>…</v>
      </c>
      <c r="H5759" s="102" t="str">
        <f>IF(VLOOKUP(C5759,Adatbázis!$D$105:$AN$3282,VLOOKUP($H$3466,Adatbázis!$D$3286:$E$3298,2,FALSE),FALSE)="","",VLOOKUP(C5759,Adatbázis!$D$105:$AN$3282,VLOOKUP($H$3466,Adatbázis!$D$3286:$E$3298,2,FALSE),FALSE))</f>
        <v>…</v>
      </c>
      <c r="I5759" s="102" t="str">
        <f>IF(VLOOKUP(C5759,Adatbázis!$D$105:$AN$3282,VLOOKUP($I$3466,Adatbázis!$D$3286:$E$3298,2,FALSE),FALSE)="","",VLOOKUP(C5759,Adatbázis!$D$105:$AN$3282,VLOOKUP($I$3466,Adatbázis!$D$3286:$E$3298,2,FALSE),FALSE))</f>
        <v>…</v>
      </c>
    </row>
    <row r="5760" spans="3:9" hidden="1">
      <c r="C5760" s="41" t="s">
        <v>20963</v>
      </c>
      <c r="D5760" s="101" t="str">
        <f>IF(VLOOKUP(C5760,Adatbázis!$D$105:$AN$3282,VLOOKUP($D$3466,Adatbázis!$L$3286:$M$3305,2,FALSE),FALSE)="","",VLOOKUP(C5760,Adatbázis!$D$105:$AN$3282,VLOOKUP($D$3466,Adatbázis!$L$3286:$M$3305,2,FALSE),FALSE))</f>
        <v>…</v>
      </c>
      <c r="E5760" s="101" t="str">
        <f>IF(VLOOKUP(C5760,Adatbázis!$D$105:$AN$3282,VLOOKUP($E$3466,Adatbázis!$L$3286:$M$3305,2,FALSE),FALSE)="","",VLOOKUP(C5760,Adatbázis!$D$105:$AN$3282,VLOOKUP($E$3466,Adatbázis!$L$3286:$M$3305,2,FALSE),FALSE))</f>
        <v>…</v>
      </c>
      <c r="F5760" s="101" t="str">
        <f>IF(VLOOKUP(C5760,Adatbázis!$D$105:$AN$3282,VLOOKUP($F$3466,Adatbázis!$L$3286:$M$3305,2,FALSE),FALSE)="","",VLOOKUP(C5760,Adatbázis!$D$105:$AN$3282,VLOOKUP($F$3466,Adatbázis!$L$3286:$M$3305,2,FALSE),FALSE))</f>
        <v>…</v>
      </c>
      <c r="G5760" s="102" t="str">
        <f>IF(VLOOKUP(C5760,Adatbázis!$D$105:$AN$3282,VLOOKUP($G$3466,Adatbázis!$D$3286:$E$3298,2,FALSE),FALSE)="","",VLOOKUP(C5760,Adatbázis!$D$105:$AN$3282,VLOOKUP($G$3466,Adatbázis!$D$3286:$E$3298,2,FALSE),FALSE))</f>
        <v>…</v>
      </c>
      <c r="H5760" s="102" t="str">
        <f>IF(VLOOKUP(C5760,Adatbázis!$D$105:$AN$3282,VLOOKUP($H$3466,Adatbázis!$D$3286:$E$3298,2,FALSE),FALSE)="","",VLOOKUP(C5760,Adatbázis!$D$105:$AN$3282,VLOOKUP($H$3466,Adatbázis!$D$3286:$E$3298,2,FALSE),FALSE))</f>
        <v>…</v>
      </c>
      <c r="I5760" s="102" t="str">
        <f>IF(VLOOKUP(C5760,Adatbázis!$D$105:$AN$3282,VLOOKUP($I$3466,Adatbázis!$D$3286:$E$3298,2,FALSE),FALSE)="","",VLOOKUP(C5760,Adatbázis!$D$105:$AN$3282,VLOOKUP($I$3466,Adatbázis!$D$3286:$E$3298,2,FALSE),FALSE))</f>
        <v>…</v>
      </c>
    </row>
    <row r="5761" spans="3:9" hidden="1">
      <c r="C5761" s="41" t="s">
        <v>20975</v>
      </c>
      <c r="D5761" s="101" t="str">
        <f>IF(VLOOKUP(C5761,Adatbázis!$D$105:$AN$3282,VLOOKUP($D$3466,Adatbázis!$L$3286:$M$3305,2,FALSE),FALSE)="","",VLOOKUP(C5761,Adatbázis!$D$105:$AN$3282,VLOOKUP($D$3466,Adatbázis!$L$3286:$M$3305,2,FALSE),FALSE))</f>
        <v>…</v>
      </c>
      <c r="E5761" s="101" t="str">
        <f>IF(VLOOKUP(C5761,Adatbázis!$D$105:$AN$3282,VLOOKUP($E$3466,Adatbázis!$L$3286:$M$3305,2,FALSE),FALSE)="","",VLOOKUP(C5761,Adatbázis!$D$105:$AN$3282,VLOOKUP($E$3466,Adatbázis!$L$3286:$M$3305,2,FALSE),FALSE))</f>
        <v>…</v>
      </c>
      <c r="F5761" s="101" t="str">
        <f>IF(VLOOKUP(C5761,Adatbázis!$D$105:$AN$3282,VLOOKUP($F$3466,Adatbázis!$L$3286:$M$3305,2,FALSE),FALSE)="","",VLOOKUP(C5761,Adatbázis!$D$105:$AN$3282,VLOOKUP($F$3466,Adatbázis!$L$3286:$M$3305,2,FALSE),FALSE))</f>
        <v>…</v>
      </c>
      <c r="G5761" s="102" t="str">
        <f>IF(VLOOKUP(C5761,Adatbázis!$D$105:$AN$3282,VLOOKUP($G$3466,Adatbázis!$D$3286:$E$3298,2,FALSE),FALSE)="","",VLOOKUP(C5761,Adatbázis!$D$105:$AN$3282,VLOOKUP($G$3466,Adatbázis!$D$3286:$E$3298,2,FALSE),FALSE))</f>
        <v>…</v>
      </c>
      <c r="H5761" s="102" t="str">
        <f>IF(VLOOKUP(C5761,Adatbázis!$D$105:$AN$3282,VLOOKUP($H$3466,Adatbázis!$D$3286:$E$3298,2,FALSE),FALSE)="","",VLOOKUP(C5761,Adatbázis!$D$105:$AN$3282,VLOOKUP($H$3466,Adatbázis!$D$3286:$E$3298,2,FALSE),FALSE))</f>
        <v>…</v>
      </c>
      <c r="I5761" s="102" t="str">
        <f>IF(VLOOKUP(C5761,Adatbázis!$D$105:$AN$3282,VLOOKUP($I$3466,Adatbázis!$D$3286:$E$3298,2,FALSE),FALSE)="","",VLOOKUP(C5761,Adatbázis!$D$105:$AN$3282,VLOOKUP($I$3466,Adatbázis!$D$3286:$E$3298,2,FALSE),FALSE))</f>
        <v>…</v>
      </c>
    </row>
    <row r="5762" spans="3:9" hidden="1">
      <c r="C5762" s="41" t="s">
        <v>20984</v>
      </c>
      <c r="D5762" s="101" t="str">
        <f>IF(VLOOKUP(C5762,Adatbázis!$D$105:$AN$3282,VLOOKUP($D$3466,Adatbázis!$L$3286:$M$3305,2,FALSE),FALSE)="","",VLOOKUP(C5762,Adatbázis!$D$105:$AN$3282,VLOOKUP($D$3466,Adatbázis!$L$3286:$M$3305,2,FALSE),FALSE))</f>
        <v>…</v>
      </c>
      <c r="E5762" s="101" t="str">
        <f>IF(VLOOKUP(C5762,Adatbázis!$D$105:$AN$3282,VLOOKUP($E$3466,Adatbázis!$L$3286:$M$3305,2,FALSE),FALSE)="","",VLOOKUP(C5762,Adatbázis!$D$105:$AN$3282,VLOOKUP($E$3466,Adatbázis!$L$3286:$M$3305,2,FALSE),FALSE))</f>
        <v>…</v>
      </c>
      <c r="F5762" s="101" t="str">
        <f>IF(VLOOKUP(C5762,Adatbázis!$D$105:$AN$3282,VLOOKUP($F$3466,Adatbázis!$L$3286:$M$3305,2,FALSE),FALSE)="","",VLOOKUP(C5762,Adatbázis!$D$105:$AN$3282,VLOOKUP($F$3466,Adatbázis!$L$3286:$M$3305,2,FALSE),FALSE))</f>
        <v>…</v>
      </c>
      <c r="G5762" s="102" t="str">
        <f>IF(VLOOKUP(C5762,Adatbázis!$D$105:$AN$3282,VLOOKUP($G$3466,Adatbázis!$D$3286:$E$3298,2,FALSE),FALSE)="","",VLOOKUP(C5762,Adatbázis!$D$105:$AN$3282,VLOOKUP($G$3466,Adatbázis!$D$3286:$E$3298,2,FALSE),FALSE))</f>
        <v>…</v>
      </c>
      <c r="H5762" s="102" t="str">
        <f>IF(VLOOKUP(C5762,Adatbázis!$D$105:$AN$3282,VLOOKUP($H$3466,Adatbázis!$D$3286:$E$3298,2,FALSE),FALSE)="","",VLOOKUP(C5762,Adatbázis!$D$105:$AN$3282,VLOOKUP($H$3466,Adatbázis!$D$3286:$E$3298,2,FALSE),FALSE))</f>
        <v>…</v>
      </c>
      <c r="I5762" s="102" t="str">
        <f>IF(VLOOKUP(C5762,Adatbázis!$D$105:$AN$3282,VLOOKUP($I$3466,Adatbázis!$D$3286:$E$3298,2,FALSE),FALSE)="","",VLOOKUP(C5762,Adatbázis!$D$105:$AN$3282,VLOOKUP($I$3466,Adatbázis!$D$3286:$E$3298,2,FALSE),FALSE))</f>
        <v>…</v>
      </c>
    </row>
    <row r="5763" spans="3:9" hidden="1">
      <c r="C5763" s="41" t="s">
        <v>20991</v>
      </c>
      <c r="D5763" s="101" t="str">
        <f>IF(VLOOKUP(C5763,Adatbázis!$D$105:$AN$3282,VLOOKUP($D$3466,Adatbázis!$L$3286:$M$3305,2,FALSE),FALSE)="","",VLOOKUP(C5763,Adatbázis!$D$105:$AN$3282,VLOOKUP($D$3466,Adatbázis!$L$3286:$M$3305,2,FALSE),FALSE))</f>
        <v>…</v>
      </c>
      <c r="E5763" s="101" t="str">
        <f>IF(VLOOKUP(C5763,Adatbázis!$D$105:$AN$3282,VLOOKUP($E$3466,Adatbázis!$L$3286:$M$3305,2,FALSE),FALSE)="","",VLOOKUP(C5763,Adatbázis!$D$105:$AN$3282,VLOOKUP($E$3466,Adatbázis!$L$3286:$M$3305,2,FALSE),FALSE))</f>
        <v>…</v>
      </c>
      <c r="F5763" s="101" t="str">
        <f>IF(VLOOKUP(C5763,Adatbázis!$D$105:$AN$3282,VLOOKUP($F$3466,Adatbázis!$L$3286:$M$3305,2,FALSE),FALSE)="","",VLOOKUP(C5763,Adatbázis!$D$105:$AN$3282,VLOOKUP($F$3466,Adatbázis!$L$3286:$M$3305,2,FALSE),FALSE))</f>
        <v>…</v>
      </c>
      <c r="G5763" s="102" t="str">
        <f>IF(VLOOKUP(C5763,Adatbázis!$D$105:$AN$3282,VLOOKUP($G$3466,Adatbázis!$D$3286:$E$3298,2,FALSE),FALSE)="","",VLOOKUP(C5763,Adatbázis!$D$105:$AN$3282,VLOOKUP($G$3466,Adatbázis!$D$3286:$E$3298,2,FALSE),FALSE))</f>
        <v>…</v>
      </c>
      <c r="H5763" s="102" t="str">
        <f>IF(VLOOKUP(C5763,Adatbázis!$D$105:$AN$3282,VLOOKUP($H$3466,Adatbázis!$D$3286:$E$3298,2,FALSE),FALSE)="","",VLOOKUP(C5763,Adatbázis!$D$105:$AN$3282,VLOOKUP($H$3466,Adatbázis!$D$3286:$E$3298,2,FALSE),FALSE))</f>
        <v>…</v>
      </c>
      <c r="I5763" s="102" t="str">
        <f>IF(VLOOKUP(C5763,Adatbázis!$D$105:$AN$3282,VLOOKUP($I$3466,Adatbázis!$D$3286:$E$3298,2,FALSE),FALSE)="","",VLOOKUP(C5763,Adatbázis!$D$105:$AN$3282,VLOOKUP($I$3466,Adatbázis!$D$3286:$E$3298,2,FALSE),FALSE))</f>
        <v>…</v>
      </c>
    </row>
    <row r="5764" spans="3:9" hidden="1">
      <c r="C5764" s="41" t="s">
        <v>15687</v>
      </c>
      <c r="D5764" s="101" t="str">
        <f>IF(VLOOKUP(C5764,Adatbázis!$D$105:$AN$3282,VLOOKUP($D$3466,Adatbázis!$L$3286:$M$3305,2,FALSE),FALSE)="","",VLOOKUP(C5764,Adatbázis!$D$105:$AN$3282,VLOOKUP($D$3466,Adatbázis!$L$3286:$M$3305,2,FALSE),FALSE))</f>
        <v>…</v>
      </c>
      <c r="E5764" s="101" t="str">
        <f>IF(VLOOKUP(C5764,Adatbázis!$D$105:$AN$3282,VLOOKUP($E$3466,Adatbázis!$L$3286:$M$3305,2,FALSE),FALSE)="","",VLOOKUP(C5764,Adatbázis!$D$105:$AN$3282,VLOOKUP($E$3466,Adatbázis!$L$3286:$M$3305,2,FALSE),FALSE))</f>
        <v>…</v>
      </c>
      <c r="F5764" s="101" t="str">
        <f>IF(VLOOKUP(C5764,Adatbázis!$D$105:$AN$3282,VLOOKUP($F$3466,Adatbázis!$L$3286:$M$3305,2,FALSE),FALSE)="","",VLOOKUP(C5764,Adatbázis!$D$105:$AN$3282,VLOOKUP($F$3466,Adatbázis!$L$3286:$M$3305,2,FALSE),FALSE))</f>
        <v>…</v>
      </c>
      <c r="G5764" s="102" t="str">
        <f>IF(VLOOKUP(C5764,Adatbázis!$D$105:$AN$3282,VLOOKUP($G$3466,Adatbázis!$D$3286:$E$3298,2,FALSE),FALSE)="","",VLOOKUP(C5764,Adatbázis!$D$105:$AN$3282,VLOOKUP($G$3466,Adatbázis!$D$3286:$E$3298,2,FALSE),FALSE))</f>
        <v>…</v>
      </c>
      <c r="H5764" s="102" t="str">
        <f>IF(VLOOKUP(C5764,Adatbázis!$D$105:$AN$3282,VLOOKUP($H$3466,Adatbázis!$D$3286:$E$3298,2,FALSE),FALSE)="","",VLOOKUP(C5764,Adatbázis!$D$105:$AN$3282,VLOOKUP($H$3466,Adatbázis!$D$3286:$E$3298,2,FALSE),FALSE))</f>
        <v>…</v>
      </c>
      <c r="I5764" s="102" t="str">
        <f>IF(VLOOKUP(C5764,Adatbázis!$D$105:$AN$3282,VLOOKUP($I$3466,Adatbázis!$D$3286:$E$3298,2,FALSE),FALSE)="","",VLOOKUP(C5764,Adatbázis!$D$105:$AN$3282,VLOOKUP($I$3466,Adatbázis!$D$3286:$E$3298,2,FALSE),FALSE))</f>
        <v>…</v>
      </c>
    </row>
    <row r="5765" spans="3:9" hidden="1">
      <c r="C5765" s="41" t="s">
        <v>20999</v>
      </c>
      <c r="D5765" s="101" t="str">
        <f>IF(VLOOKUP(C5765,Adatbázis!$D$105:$AN$3282,VLOOKUP($D$3466,Adatbázis!$L$3286:$M$3305,2,FALSE),FALSE)="","",VLOOKUP(C5765,Adatbázis!$D$105:$AN$3282,VLOOKUP($D$3466,Adatbázis!$L$3286:$M$3305,2,FALSE),FALSE))</f>
        <v>…</v>
      </c>
      <c r="E5765" s="101" t="str">
        <f>IF(VLOOKUP(C5765,Adatbázis!$D$105:$AN$3282,VLOOKUP($E$3466,Adatbázis!$L$3286:$M$3305,2,FALSE),FALSE)="","",VLOOKUP(C5765,Adatbázis!$D$105:$AN$3282,VLOOKUP($E$3466,Adatbázis!$L$3286:$M$3305,2,FALSE),FALSE))</f>
        <v>…</v>
      </c>
      <c r="F5765" s="101" t="str">
        <f>IF(VLOOKUP(C5765,Adatbázis!$D$105:$AN$3282,VLOOKUP($F$3466,Adatbázis!$L$3286:$M$3305,2,FALSE),FALSE)="","",VLOOKUP(C5765,Adatbázis!$D$105:$AN$3282,VLOOKUP($F$3466,Adatbázis!$L$3286:$M$3305,2,FALSE),FALSE))</f>
        <v>…</v>
      </c>
      <c r="G5765" s="102" t="str">
        <f>IF(VLOOKUP(C5765,Adatbázis!$D$105:$AN$3282,VLOOKUP($G$3466,Adatbázis!$D$3286:$E$3298,2,FALSE),FALSE)="","",VLOOKUP(C5765,Adatbázis!$D$105:$AN$3282,VLOOKUP($G$3466,Adatbázis!$D$3286:$E$3298,2,FALSE),FALSE))</f>
        <v>…</v>
      </c>
      <c r="H5765" s="102" t="str">
        <f>IF(VLOOKUP(C5765,Adatbázis!$D$105:$AN$3282,VLOOKUP($H$3466,Adatbázis!$D$3286:$E$3298,2,FALSE),FALSE)="","",VLOOKUP(C5765,Adatbázis!$D$105:$AN$3282,VLOOKUP($H$3466,Adatbázis!$D$3286:$E$3298,2,FALSE),FALSE))</f>
        <v>…</v>
      </c>
      <c r="I5765" s="102" t="str">
        <f>IF(VLOOKUP(C5765,Adatbázis!$D$105:$AN$3282,VLOOKUP($I$3466,Adatbázis!$D$3286:$E$3298,2,FALSE),FALSE)="","",VLOOKUP(C5765,Adatbázis!$D$105:$AN$3282,VLOOKUP($I$3466,Adatbázis!$D$3286:$E$3298,2,FALSE),FALSE))</f>
        <v>…</v>
      </c>
    </row>
    <row r="5766" spans="3:9" hidden="1">
      <c r="C5766" s="41" t="s">
        <v>21003</v>
      </c>
      <c r="D5766" s="101" t="str">
        <f>IF(VLOOKUP(C5766,Adatbázis!$D$105:$AN$3282,VLOOKUP($D$3466,Adatbázis!$L$3286:$M$3305,2,FALSE),FALSE)="","",VLOOKUP(C5766,Adatbázis!$D$105:$AN$3282,VLOOKUP($D$3466,Adatbázis!$L$3286:$M$3305,2,FALSE),FALSE))</f>
        <v>…</v>
      </c>
      <c r="E5766" s="101" t="str">
        <f>IF(VLOOKUP(C5766,Adatbázis!$D$105:$AN$3282,VLOOKUP($E$3466,Adatbázis!$L$3286:$M$3305,2,FALSE),FALSE)="","",VLOOKUP(C5766,Adatbázis!$D$105:$AN$3282,VLOOKUP($E$3466,Adatbázis!$L$3286:$M$3305,2,FALSE),FALSE))</f>
        <v>…</v>
      </c>
      <c r="F5766" s="101" t="str">
        <f>IF(VLOOKUP(C5766,Adatbázis!$D$105:$AN$3282,VLOOKUP($F$3466,Adatbázis!$L$3286:$M$3305,2,FALSE),FALSE)="","",VLOOKUP(C5766,Adatbázis!$D$105:$AN$3282,VLOOKUP($F$3466,Adatbázis!$L$3286:$M$3305,2,FALSE),FALSE))</f>
        <v>…</v>
      </c>
      <c r="G5766" s="102" t="str">
        <f>IF(VLOOKUP(C5766,Adatbázis!$D$105:$AN$3282,VLOOKUP($G$3466,Adatbázis!$D$3286:$E$3298,2,FALSE),FALSE)="","",VLOOKUP(C5766,Adatbázis!$D$105:$AN$3282,VLOOKUP($G$3466,Adatbázis!$D$3286:$E$3298,2,FALSE),FALSE))</f>
        <v>…</v>
      </c>
      <c r="H5766" s="102" t="str">
        <f>IF(VLOOKUP(C5766,Adatbázis!$D$105:$AN$3282,VLOOKUP($H$3466,Adatbázis!$D$3286:$E$3298,2,FALSE),FALSE)="","",VLOOKUP(C5766,Adatbázis!$D$105:$AN$3282,VLOOKUP($H$3466,Adatbázis!$D$3286:$E$3298,2,FALSE),FALSE))</f>
        <v>…</v>
      </c>
      <c r="I5766" s="102" t="str">
        <f>IF(VLOOKUP(C5766,Adatbázis!$D$105:$AN$3282,VLOOKUP($I$3466,Adatbázis!$D$3286:$E$3298,2,FALSE),FALSE)="","",VLOOKUP(C5766,Adatbázis!$D$105:$AN$3282,VLOOKUP($I$3466,Adatbázis!$D$3286:$E$3298,2,FALSE),FALSE))</f>
        <v>…</v>
      </c>
    </row>
    <row r="5767" spans="3:9" hidden="1">
      <c r="C5767" s="41" t="s">
        <v>21010</v>
      </c>
      <c r="D5767" s="101" t="str">
        <f>IF(VLOOKUP(C5767,Adatbázis!$D$105:$AN$3282,VLOOKUP($D$3466,Adatbázis!$L$3286:$M$3305,2,FALSE),FALSE)="","",VLOOKUP(C5767,Adatbázis!$D$105:$AN$3282,VLOOKUP($D$3466,Adatbázis!$L$3286:$M$3305,2,FALSE),FALSE))</f>
        <v>…</v>
      </c>
      <c r="E5767" s="101" t="str">
        <f>IF(VLOOKUP(C5767,Adatbázis!$D$105:$AN$3282,VLOOKUP($E$3466,Adatbázis!$L$3286:$M$3305,2,FALSE),FALSE)="","",VLOOKUP(C5767,Adatbázis!$D$105:$AN$3282,VLOOKUP($E$3466,Adatbázis!$L$3286:$M$3305,2,FALSE),FALSE))</f>
        <v>…</v>
      </c>
      <c r="F5767" s="101" t="str">
        <f>IF(VLOOKUP(C5767,Adatbázis!$D$105:$AN$3282,VLOOKUP($F$3466,Adatbázis!$L$3286:$M$3305,2,FALSE),FALSE)="","",VLOOKUP(C5767,Adatbázis!$D$105:$AN$3282,VLOOKUP($F$3466,Adatbázis!$L$3286:$M$3305,2,FALSE),FALSE))</f>
        <v>…</v>
      </c>
      <c r="G5767" s="102" t="str">
        <f>IF(VLOOKUP(C5767,Adatbázis!$D$105:$AN$3282,VLOOKUP($G$3466,Adatbázis!$D$3286:$E$3298,2,FALSE),FALSE)="","",VLOOKUP(C5767,Adatbázis!$D$105:$AN$3282,VLOOKUP($G$3466,Adatbázis!$D$3286:$E$3298,2,FALSE),FALSE))</f>
        <v>…</v>
      </c>
      <c r="H5767" s="102" t="str">
        <f>IF(VLOOKUP(C5767,Adatbázis!$D$105:$AN$3282,VLOOKUP($H$3466,Adatbázis!$D$3286:$E$3298,2,FALSE),FALSE)="","",VLOOKUP(C5767,Adatbázis!$D$105:$AN$3282,VLOOKUP($H$3466,Adatbázis!$D$3286:$E$3298,2,FALSE),FALSE))</f>
        <v>…</v>
      </c>
      <c r="I5767" s="102" t="str">
        <f>IF(VLOOKUP(C5767,Adatbázis!$D$105:$AN$3282,VLOOKUP($I$3466,Adatbázis!$D$3286:$E$3298,2,FALSE),FALSE)="","",VLOOKUP(C5767,Adatbázis!$D$105:$AN$3282,VLOOKUP($I$3466,Adatbázis!$D$3286:$E$3298,2,FALSE),FALSE))</f>
        <v>…</v>
      </c>
    </row>
    <row r="5768" spans="3:9" hidden="1">
      <c r="C5768" s="41" t="s">
        <v>17023</v>
      </c>
      <c r="D5768" s="101" t="str">
        <f>IF(VLOOKUP(C5768,Adatbázis!$D$105:$AN$3282,VLOOKUP($D$3466,Adatbázis!$L$3286:$M$3305,2,FALSE),FALSE)="","",VLOOKUP(C5768,Adatbázis!$D$105:$AN$3282,VLOOKUP($D$3466,Adatbázis!$L$3286:$M$3305,2,FALSE),FALSE))</f>
        <v>…</v>
      </c>
      <c r="E5768" s="101" t="str">
        <f>IF(VLOOKUP(C5768,Adatbázis!$D$105:$AN$3282,VLOOKUP($E$3466,Adatbázis!$L$3286:$M$3305,2,FALSE),FALSE)="","",VLOOKUP(C5768,Adatbázis!$D$105:$AN$3282,VLOOKUP($E$3466,Adatbázis!$L$3286:$M$3305,2,FALSE),FALSE))</f>
        <v>…</v>
      </c>
      <c r="F5768" s="101" t="str">
        <f>IF(VLOOKUP(C5768,Adatbázis!$D$105:$AN$3282,VLOOKUP($F$3466,Adatbázis!$L$3286:$M$3305,2,FALSE),FALSE)="","",VLOOKUP(C5768,Adatbázis!$D$105:$AN$3282,VLOOKUP($F$3466,Adatbázis!$L$3286:$M$3305,2,FALSE),FALSE))</f>
        <v>…</v>
      </c>
      <c r="G5768" s="102" t="str">
        <f>IF(VLOOKUP(C5768,Adatbázis!$D$105:$AN$3282,VLOOKUP($G$3466,Adatbázis!$D$3286:$E$3298,2,FALSE),FALSE)="","",VLOOKUP(C5768,Adatbázis!$D$105:$AN$3282,VLOOKUP($G$3466,Adatbázis!$D$3286:$E$3298,2,FALSE),FALSE))</f>
        <v>…</v>
      </c>
      <c r="H5768" s="102" t="str">
        <f>IF(VLOOKUP(C5768,Adatbázis!$D$105:$AN$3282,VLOOKUP($H$3466,Adatbázis!$D$3286:$E$3298,2,FALSE),FALSE)="","",VLOOKUP(C5768,Adatbázis!$D$105:$AN$3282,VLOOKUP($H$3466,Adatbázis!$D$3286:$E$3298,2,FALSE),FALSE))</f>
        <v>…</v>
      </c>
      <c r="I5768" s="102" t="str">
        <f>IF(VLOOKUP(C5768,Adatbázis!$D$105:$AN$3282,VLOOKUP($I$3466,Adatbázis!$D$3286:$E$3298,2,FALSE),FALSE)="","",VLOOKUP(C5768,Adatbázis!$D$105:$AN$3282,VLOOKUP($I$3466,Adatbázis!$D$3286:$E$3298,2,FALSE),FALSE))</f>
        <v>…</v>
      </c>
    </row>
    <row r="5769" spans="3:9" hidden="1">
      <c r="C5769" s="41" t="s">
        <v>9520</v>
      </c>
      <c r="D5769" s="101" t="str">
        <f>IF(VLOOKUP(C5769,Adatbázis!$D$105:$AN$3282,VLOOKUP($D$3466,Adatbázis!$L$3286:$M$3305,2,FALSE),FALSE)="","",VLOOKUP(C5769,Adatbázis!$D$105:$AN$3282,VLOOKUP($D$3466,Adatbázis!$L$3286:$M$3305,2,FALSE),FALSE))</f>
        <v>…</v>
      </c>
      <c r="E5769" s="101" t="str">
        <f>IF(VLOOKUP(C5769,Adatbázis!$D$105:$AN$3282,VLOOKUP($E$3466,Adatbázis!$L$3286:$M$3305,2,FALSE),FALSE)="","",VLOOKUP(C5769,Adatbázis!$D$105:$AN$3282,VLOOKUP($E$3466,Adatbázis!$L$3286:$M$3305,2,FALSE),FALSE))</f>
        <v>…</v>
      </c>
      <c r="F5769" s="101" t="str">
        <f>IF(VLOOKUP(C5769,Adatbázis!$D$105:$AN$3282,VLOOKUP($F$3466,Adatbázis!$L$3286:$M$3305,2,FALSE),FALSE)="","",VLOOKUP(C5769,Adatbázis!$D$105:$AN$3282,VLOOKUP($F$3466,Adatbázis!$L$3286:$M$3305,2,FALSE),FALSE))</f>
        <v>…</v>
      </c>
      <c r="G5769" s="102" t="str">
        <f>IF(VLOOKUP(C5769,Adatbázis!$D$105:$AN$3282,VLOOKUP($G$3466,Adatbázis!$D$3286:$E$3298,2,FALSE),FALSE)="","",VLOOKUP(C5769,Adatbázis!$D$105:$AN$3282,VLOOKUP($G$3466,Adatbázis!$D$3286:$E$3298,2,FALSE),FALSE))</f>
        <v>…</v>
      </c>
      <c r="H5769" s="102" t="str">
        <f>IF(VLOOKUP(C5769,Adatbázis!$D$105:$AN$3282,VLOOKUP($H$3466,Adatbázis!$D$3286:$E$3298,2,FALSE),FALSE)="","",VLOOKUP(C5769,Adatbázis!$D$105:$AN$3282,VLOOKUP($H$3466,Adatbázis!$D$3286:$E$3298,2,FALSE),FALSE))</f>
        <v>…</v>
      </c>
      <c r="I5769" s="102" t="str">
        <f>IF(VLOOKUP(C5769,Adatbázis!$D$105:$AN$3282,VLOOKUP($I$3466,Adatbázis!$D$3286:$E$3298,2,FALSE),FALSE)="","",VLOOKUP(C5769,Adatbázis!$D$105:$AN$3282,VLOOKUP($I$3466,Adatbázis!$D$3286:$E$3298,2,FALSE),FALSE))</f>
        <v>…</v>
      </c>
    </row>
    <row r="5770" spans="3:9" hidden="1">
      <c r="C5770" s="41" t="s">
        <v>21032</v>
      </c>
      <c r="D5770" s="101" t="str">
        <f>IF(VLOOKUP(C5770,Adatbázis!$D$105:$AN$3282,VLOOKUP($D$3466,Adatbázis!$L$3286:$M$3305,2,FALSE),FALSE)="","",VLOOKUP(C5770,Adatbázis!$D$105:$AN$3282,VLOOKUP($D$3466,Adatbázis!$L$3286:$M$3305,2,FALSE),FALSE))</f>
        <v>…</v>
      </c>
      <c r="E5770" s="101" t="str">
        <f>IF(VLOOKUP(C5770,Adatbázis!$D$105:$AN$3282,VLOOKUP($E$3466,Adatbázis!$L$3286:$M$3305,2,FALSE),FALSE)="","",VLOOKUP(C5770,Adatbázis!$D$105:$AN$3282,VLOOKUP($E$3466,Adatbázis!$L$3286:$M$3305,2,FALSE),FALSE))</f>
        <v>…</v>
      </c>
      <c r="F5770" s="101" t="str">
        <f>IF(VLOOKUP(C5770,Adatbázis!$D$105:$AN$3282,VLOOKUP($F$3466,Adatbázis!$L$3286:$M$3305,2,FALSE),FALSE)="","",VLOOKUP(C5770,Adatbázis!$D$105:$AN$3282,VLOOKUP($F$3466,Adatbázis!$L$3286:$M$3305,2,FALSE),FALSE))</f>
        <v>…</v>
      </c>
      <c r="G5770" s="102" t="str">
        <f>IF(VLOOKUP(C5770,Adatbázis!$D$105:$AN$3282,VLOOKUP($G$3466,Adatbázis!$D$3286:$E$3298,2,FALSE),FALSE)="","",VLOOKUP(C5770,Adatbázis!$D$105:$AN$3282,VLOOKUP($G$3466,Adatbázis!$D$3286:$E$3298,2,FALSE),FALSE))</f>
        <v>…</v>
      </c>
      <c r="H5770" s="102" t="str">
        <f>IF(VLOOKUP(C5770,Adatbázis!$D$105:$AN$3282,VLOOKUP($H$3466,Adatbázis!$D$3286:$E$3298,2,FALSE),FALSE)="","",VLOOKUP(C5770,Adatbázis!$D$105:$AN$3282,VLOOKUP($H$3466,Adatbázis!$D$3286:$E$3298,2,FALSE),FALSE))</f>
        <v>…</v>
      </c>
      <c r="I5770" s="102" t="str">
        <f>IF(VLOOKUP(C5770,Adatbázis!$D$105:$AN$3282,VLOOKUP($I$3466,Adatbázis!$D$3286:$E$3298,2,FALSE),FALSE)="","",VLOOKUP(C5770,Adatbázis!$D$105:$AN$3282,VLOOKUP($I$3466,Adatbázis!$D$3286:$E$3298,2,FALSE),FALSE))</f>
        <v>…</v>
      </c>
    </row>
    <row r="5771" spans="3:9" hidden="1">
      <c r="C5771" s="41" t="s">
        <v>19706</v>
      </c>
      <c r="D5771" s="101" t="str">
        <f>IF(VLOOKUP(C5771,Adatbázis!$D$105:$AN$3282,VLOOKUP($D$3466,Adatbázis!$L$3286:$M$3305,2,FALSE),FALSE)="","",VLOOKUP(C5771,Adatbázis!$D$105:$AN$3282,VLOOKUP($D$3466,Adatbázis!$L$3286:$M$3305,2,FALSE),FALSE))</f>
        <v>…</v>
      </c>
      <c r="E5771" s="101" t="str">
        <f>IF(VLOOKUP(C5771,Adatbázis!$D$105:$AN$3282,VLOOKUP($E$3466,Adatbázis!$L$3286:$M$3305,2,FALSE),FALSE)="","",VLOOKUP(C5771,Adatbázis!$D$105:$AN$3282,VLOOKUP($E$3466,Adatbázis!$L$3286:$M$3305,2,FALSE),FALSE))</f>
        <v>…</v>
      </c>
      <c r="F5771" s="101" t="str">
        <f>IF(VLOOKUP(C5771,Adatbázis!$D$105:$AN$3282,VLOOKUP($F$3466,Adatbázis!$L$3286:$M$3305,2,FALSE),FALSE)="","",VLOOKUP(C5771,Adatbázis!$D$105:$AN$3282,VLOOKUP($F$3466,Adatbázis!$L$3286:$M$3305,2,FALSE),FALSE))</f>
        <v>…</v>
      </c>
      <c r="G5771" s="102" t="str">
        <f>IF(VLOOKUP(C5771,Adatbázis!$D$105:$AN$3282,VLOOKUP($G$3466,Adatbázis!$D$3286:$E$3298,2,FALSE),FALSE)="","",VLOOKUP(C5771,Adatbázis!$D$105:$AN$3282,VLOOKUP($G$3466,Adatbázis!$D$3286:$E$3298,2,FALSE),FALSE))</f>
        <v>…</v>
      </c>
      <c r="H5771" s="102" t="str">
        <f>IF(VLOOKUP(C5771,Adatbázis!$D$105:$AN$3282,VLOOKUP($H$3466,Adatbázis!$D$3286:$E$3298,2,FALSE),FALSE)="","",VLOOKUP(C5771,Adatbázis!$D$105:$AN$3282,VLOOKUP($H$3466,Adatbázis!$D$3286:$E$3298,2,FALSE),FALSE))</f>
        <v>…</v>
      </c>
      <c r="I5771" s="102" t="str">
        <f>IF(VLOOKUP(C5771,Adatbázis!$D$105:$AN$3282,VLOOKUP($I$3466,Adatbázis!$D$3286:$E$3298,2,FALSE),FALSE)="","",VLOOKUP(C5771,Adatbázis!$D$105:$AN$3282,VLOOKUP($I$3466,Adatbázis!$D$3286:$E$3298,2,FALSE),FALSE))</f>
        <v>…</v>
      </c>
    </row>
    <row r="5772" spans="3:9" hidden="1">
      <c r="C5772" s="41" t="s">
        <v>1799</v>
      </c>
      <c r="D5772" s="101" t="str">
        <f>IF(VLOOKUP(C5772,Adatbázis!$D$105:$AN$3282,VLOOKUP($D$3466,Adatbázis!$L$3286:$M$3305,2,FALSE),FALSE)="","",VLOOKUP(C5772,Adatbázis!$D$105:$AN$3282,VLOOKUP($D$3466,Adatbázis!$L$3286:$M$3305,2,FALSE),FALSE))</f>
        <v>…</v>
      </c>
      <c r="E5772" s="101" t="str">
        <f>IF(VLOOKUP(C5772,Adatbázis!$D$105:$AN$3282,VLOOKUP($E$3466,Adatbázis!$L$3286:$M$3305,2,FALSE),FALSE)="","",VLOOKUP(C5772,Adatbázis!$D$105:$AN$3282,VLOOKUP($E$3466,Adatbázis!$L$3286:$M$3305,2,FALSE),FALSE))</f>
        <v>…</v>
      </c>
      <c r="F5772" s="101" t="str">
        <f>IF(VLOOKUP(C5772,Adatbázis!$D$105:$AN$3282,VLOOKUP($F$3466,Adatbázis!$L$3286:$M$3305,2,FALSE),FALSE)="","",VLOOKUP(C5772,Adatbázis!$D$105:$AN$3282,VLOOKUP($F$3466,Adatbázis!$L$3286:$M$3305,2,FALSE),FALSE))</f>
        <v>…</v>
      </c>
      <c r="G5772" s="102" t="str">
        <f>IF(VLOOKUP(C5772,Adatbázis!$D$105:$AN$3282,VLOOKUP($G$3466,Adatbázis!$D$3286:$E$3298,2,FALSE),FALSE)="","",VLOOKUP(C5772,Adatbázis!$D$105:$AN$3282,VLOOKUP($G$3466,Adatbázis!$D$3286:$E$3298,2,FALSE),FALSE))</f>
        <v>…</v>
      </c>
      <c r="H5772" s="102" t="str">
        <f>IF(VLOOKUP(C5772,Adatbázis!$D$105:$AN$3282,VLOOKUP($H$3466,Adatbázis!$D$3286:$E$3298,2,FALSE),FALSE)="","",VLOOKUP(C5772,Adatbázis!$D$105:$AN$3282,VLOOKUP($H$3466,Adatbázis!$D$3286:$E$3298,2,FALSE),FALSE))</f>
        <v>…</v>
      </c>
      <c r="I5772" s="102" t="str">
        <f>IF(VLOOKUP(C5772,Adatbázis!$D$105:$AN$3282,VLOOKUP($I$3466,Adatbázis!$D$3286:$E$3298,2,FALSE),FALSE)="","",VLOOKUP(C5772,Adatbázis!$D$105:$AN$3282,VLOOKUP($I$3466,Adatbázis!$D$3286:$E$3298,2,FALSE),FALSE))</f>
        <v>…</v>
      </c>
    </row>
    <row r="5773" spans="3:9" hidden="1">
      <c r="C5773" s="41" t="s">
        <v>1636</v>
      </c>
      <c r="D5773" s="101" t="str">
        <f>IF(VLOOKUP(C5773,Adatbázis!$D$105:$AN$3282,VLOOKUP($D$3466,Adatbázis!$L$3286:$M$3305,2,FALSE),FALSE)="","",VLOOKUP(C5773,Adatbázis!$D$105:$AN$3282,VLOOKUP($D$3466,Adatbázis!$L$3286:$M$3305,2,FALSE),FALSE))</f>
        <v>…</v>
      </c>
      <c r="E5773" s="101" t="str">
        <f>IF(VLOOKUP(C5773,Adatbázis!$D$105:$AN$3282,VLOOKUP($E$3466,Adatbázis!$L$3286:$M$3305,2,FALSE),FALSE)="","",VLOOKUP(C5773,Adatbázis!$D$105:$AN$3282,VLOOKUP($E$3466,Adatbázis!$L$3286:$M$3305,2,FALSE),FALSE))</f>
        <v>…</v>
      </c>
      <c r="F5773" s="101" t="str">
        <f>IF(VLOOKUP(C5773,Adatbázis!$D$105:$AN$3282,VLOOKUP($F$3466,Adatbázis!$L$3286:$M$3305,2,FALSE),FALSE)="","",VLOOKUP(C5773,Adatbázis!$D$105:$AN$3282,VLOOKUP($F$3466,Adatbázis!$L$3286:$M$3305,2,FALSE),FALSE))</f>
        <v>…</v>
      </c>
      <c r="G5773" s="102" t="str">
        <f>IF(VLOOKUP(C5773,Adatbázis!$D$105:$AN$3282,VLOOKUP($G$3466,Adatbázis!$D$3286:$E$3298,2,FALSE),FALSE)="","",VLOOKUP(C5773,Adatbázis!$D$105:$AN$3282,VLOOKUP($G$3466,Adatbázis!$D$3286:$E$3298,2,FALSE),FALSE))</f>
        <v>…</v>
      </c>
      <c r="H5773" s="102" t="str">
        <f>IF(VLOOKUP(C5773,Adatbázis!$D$105:$AN$3282,VLOOKUP($H$3466,Adatbázis!$D$3286:$E$3298,2,FALSE),FALSE)="","",VLOOKUP(C5773,Adatbázis!$D$105:$AN$3282,VLOOKUP($H$3466,Adatbázis!$D$3286:$E$3298,2,FALSE),FALSE))</f>
        <v>…</v>
      </c>
      <c r="I5773" s="102" t="str">
        <f>IF(VLOOKUP(C5773,Adatbázis!$D$105:$AN$3282,VLOOKUP($I$3466,Adatbázis!$D$3286:$E$3298,2,FALSE),FALSE)="","",VLOOKUP(C5773,Adatbázis!$D$105:$AN$3282,VLOOKUP($I$3466,Adatbázis!$D$3286:$E$3298,2,FALSE),FALSE))</f>
        <v>…</v>
      </c>
    </row>
    <row r="5774" spans="3:9" hidden="1">
      <c r="C5774" s="41" t="s">
        <v>21055</v>
      </c>
      <c r="D5774" s="101" t="str">
        <f>IF(VLOOKUP(C5774,Adatbázis!$D$105:$AN$3282,VLOOKUP($D$3466,Adatbázis!$L$3286:$M$3305,2,FALSE),FALSE)="","",VLOOKUP(C5774,Adatbázis!$D$105:$AN$3282,VLOOKUP($D$3466,Adatbázis!$L$3286:$M$3305,2,FALSE),FALSE))</f>
        <v>…</v>
      </c>
      <c r="E5774" s="101" t="str">
        <f>IF(VLOOKUP(C5774,Adatbázis!$D$105:$AN$3282,VLOOKUP($E$3466,Adatbázis!$L$3286:$M$3305,2,FALSE),FALSE)="","",VLOOKUP(C5774,Adatbázis!$D$105:$AN$3282,VLOOKUP($E$3466,Adatbázis!$L$3286:$M$3305,2,FALSE),FALSE))</f>
        <v>…</v>
      </c>
      <c r="F5774" s="101" t="str">
        <f>IF(VLOOKUP(C5774,Adatbázis!$D$105:$AN$3282,VLOOKUP($F$3466,Adatbázis!$L$3286:$M$3305,2,FALSE),FALSE)="","",VLOOKUP(C5774,Adatbázis!$D$105:$AN$3282,VLOOKUP($F$3466,Adatbázis!$L$3286:$M$3305,2,FALSE),FALSE))</f>
        <v>…</v>
      </c>
      <c r="G5774" s="102" t="str">
        <f>IF(VLOOKUP(C5774,Adatbázis!$D$105:$AN$3282,VLOOKUP($G$3466,Adatbázis!$D$3286:$E$3298,2,FALSE),FALSE)="","",VLOOKUP(C5774,Adatbázis!$D$105:$AN$3282,VLOOKUP($G$3466,Adatbázis!$D$3286:$E$3298,2,FALSE),FALSE))</f>
        <v>…</v>
      </c>
      <c r="H5774" s="102" t="str">
        <f>IF(VLOOKUP(C5774,Adatbázis!$D$105:$AN$3282,VLOOKUP($H$3466,Adatbázis!$D$3286:$E$3298,2,FALSE),FALSE)="","",VLOOKUP(C5774,Adatbázis!$D$105:$AN$3282,VLOOKUP($H$3466,Adatbázis!$D$3286:$E$3298,2,FALSE),FALSE))</f>
        <v>…</v>
      </c>
      <c r="I5774" s="102" t="str">
        <f>IF(VLOOKUP(C5774,Adatbázis!$D$105:$AN$3282,VLOOKUP($I$3466,Adatbázis!$D$3286:$E$3298,2,FALSE),FALSE)="","",VLOOKUP(C5774,Adatbázis!$D$105:$AN$3282,VLOOKUP($I$3466,Adatbázis!$D$3286:$E$3298,2,FALSE),FALSE))</f>
        <v>…</v>
      </c>
    </row>
    <row r="5775" spans="3:9" hidden="1">
      <c r="C5775" s="41" t="s">
        <v>21062</v>
      </c>
      <c r="D5775" s="101" t="str">
        <f>IF(VLOOKUP(C5775,Adatbázis!$D$105:$AN$3282,VLOOKUP($D$3466,Adatbázis!$L$3286:$M$3305,2,FALSE),FALSE)="","",VLOOKUP(C5775,Adatbázis!$D$105:$AN$3282,VLOOKUP($D$3466,Adatbázis!$L$3286:$M$3305,2,FALSE),FALSE))</f>
        <v>…</v>
      </c>
      <c r="E5775" s="101" t="str">
        <f>IF(VLOOKUP(C5775,Adatbázis!$D$105:$AN$3282,VLOOKUP($E$3466,Adatbázis!$L$3286:$M$3305,2,FALSE),FALSE)="","",VLOOKUP(C5775,Adatbázis!$D$105:$AN$3282,VLOOKUP($E$3466,Adatbázis!$L$3286:$M$3305,2,FALSE),FALSE))</f>
        <v>…</v>
      </c>
      <c r="F5775" s="101" t="str">
        <f>IF(VLOOKUP(C5775,Adatbázis!$D$105:$AN$3282,VLOOKUP($F$3466,Adatbázis!$L$3286:$M$3305,2,FALSE),FALSE)="","",VLOOKUP(C5775,Adatbázis!$D$105:$AN$3282,VLOOKUP($F$3466,Adatbázis!$L$3286:$M$3305,2,FALSE),FALSE))</f>
        <v>…</v>
      </c>
      <c r="G5775" s="102" t="str">
        <f>IF(VLOOKUP(C5775,Adatbázis!$D$105:$AN$3282,VLOOKUP($G$3466,Adatbázis!$D$3286:$E$3298,2,FALSE),FALSE)="","",VLOOKUP(C5775,Adatbázis!$D$105:$AN$3282,VLOOKUP($G$3466,Adatbázis!$D$3286:$E$3298,2,FALSE),FALSE))</f>
        <v>…</v>
      </c>
      <c r="H5775" s="102" t="str">
        <f>IF(VLOOKUP(C5775,Adatbázis!$D$105:$AN$3282,VLOOKUP($H$3466,Adatbázis!$D$3286:$E$3298,2,FALSE),FALSE)="","",VLOOKUP(C5775,Adatbázis!$D$105:$AN$3282,VLOOKUP($H$3466,Adatbázis!$D$3286:$E$3298,2,FALSE),FALSE))</f>
        <v>…</v>
      </c>
      <c r="I5775" s="102" t="str">
        <f>IF(VLOOKUP(C5775,Adatbázis!$D$105:$AN$3282,VLOOKUP($I$3466,Adatbázis!$D$3286:$E$3298,2,FALSE),FALSE)="","",VLOOKUP(C5775,Adatbázis!$D$105:$AN$3282,VLOOKUP($I$3466,Adatbázis!$D$3286:$E$3298,2,FALSE),FALSE))</f>
        <v>…</v>
      </c>
    </row>
    <row r="5776" spans="3:9" hidden="1">
      <c r="C5776" s="41" t="s">
        <v>6913</v>
      </c>
      <c r="D5776" s="101" t="str">
        <f>IF(VLOOKUP(C5776,Adatbázis!$D$105:$AN$3282,VLOOKUP($D$3466,Adatbázis!$L$3286:$M$3305,2,FALSE),FALSE)="","",VLOOKUP(C5776,Adatbázis!$D$105:$AN$3282,VLOOKUP($D$3466,Adatbázis!$L$3286:$M$3305,2,FALSE),FALSE))</f>
        <v>…</v>
      </c>
      <c r="E5776" s="101" t="str">
        <f>IF(VLOOKUP(C5776,Adatbázis!$D$105:$AN$3282,VLOOKUP($E$3466,Adatbázis!$L$3286:$M$3305,2,FALSE),FALSE)="","",VLOOKUP(C5776,Adatbázis!$D$105:$AN$3282,VLOOKUP($E$3466,Adatbázis!$L$3286:$M$3305,2,FALSE),FALSE))</f>
        <v>…</v>
      </c>
      <c r="F5776" s="101" t="str">
        <f>IF(VLOOKUP(C5776,Adatbázis!$D$105:$AN$3282,VLOOKUP($F$3466,Adatbázis!$L$3286:$M$3305,2,FALSE),FALSE)="","",VLOOKUP(C5776,Adatbázis!$D$105:$AN$3282,VLOOKUP($F$3466,Adatbázis!$L$3286:$M$3305,2,FALSE),FALSE))</f>
        <v>…</v>
      </c>
      <c r="G5776" s="102" t="str">
        <f>IF(VLOOKUP(C5776,Adatbázis!$D$105:$AN$3282,VLOOKUP($G$3466,Adatbázis!$D$3286:$E$3298,2,FALSE),FALSE)="","",VLOOKUP(C5776,Adatbázis!$D$105:$AN$3282,VLOOKUP($G$3466,Adatbázis!$D$3286:$E$3298,2,FALSE),FALSE))</f>
        <v>…</v>
      </c>
      <c r="H5776" s="102" t="str">
        <f>IF(VLOOKUP(C5776,Adatbázis!$D$105:$AN$3282,VLOOKUP($H$3466,Adatbázis!$D$3286:$E$3298,2,FALSE),FALSE)="","",VLOOKUP(C5776,Adatbázis!$D$105:$AN$3282,VLOOKUP($H$3466,Adatbázis!$D$3286:$E$3298,2,FALSE),FALSE))</f>
        <v>…</v>
      </c>
      <c r="I5776" s="102" t="str">
        <f>IF(VLOOKUP(C5776,Adatbázis!$D$105:$AN$3282,VLOOKUP($I$3466,Adatbázis!$D$3286:$E$3298,2,FALSE),FALSE)="","",VLOOKUP(C5776,Adatbázis!$D$105:$AN$3282,VLOOKUP($I$3466,Adatbázis!$D$3286:$E$3298,2,FALSE),FALSE))</f>
        <v>…</v>
      </c>
    </row>
    <row r="5777" spans="3:9" hidden="1">
      <c r="C5777" s="41" t="s">
        <v>21071</v>
      </c>
      <c r="D5777" s="101" t="str">
        <f>IF(VLOOKUP(C5777,Adatbázis!$D$105:$AN$3282,VLOOKUP($D$3466,Adatbázis!$L$3286:$M$3305,2,FALSE),FALSE)="","",VLOOKUP(C5777,Adatbázis!$D$105:$AN$3282,VLOOKUP($D$3466,Adatbázis!$L$3286:$M$3305,2,FALSE),FALSE))</f>
        <v>…</v>
      </c>
      <c r="E5777" s="101" t="str">
        <f>IF(VLOOKUP(C5777,Adatbázis!$D$105:$AN$3282,VLOOKUP($E$3466,Adatbázis!$L$3286:$M$3305,2,FALSE),FALSE)="","",VLOOKUP(C5777,Adatbázis!$D$105:$AN$3282,VLOOKUP($E$3466,Adatbázis!$L$3286:$M$3305,2,FALSE),FALSE))</f>
        <v>…</v>
      </c>
      <c r="F5777" s="101" t="str">
        <f>IF(VLOOKUP(C5777,Adatbázis!$D$105:$AN$3282,VLOOKUP($F$3466,Adatbázis!$L$3286:$M$3305,2,FALSE),FALSE)="","",VLOOKUP(C5777,Adatbázis!$D$105:$AN$3282,VLOOKUP($F$3466,Adatbázis!$L$3286:$M$3305,2,FALSE),FALSE))</f>
        <v>…</v>
      </c>
      <c r="G5777" s="102" t="str">
        <f>IF(VLOOKUP(C5777,Adatbázis!$D$105:$AN$3282,VLOOKUP($G$3466,Adatbázis!$D$3286:$E$3298,2,FALSE),FALSE)="","",VLOOKUP(C5777,Adatbázis!$D$105:$AN$3282,VLOOKUP($G$3466,Adatbázis!$D$3286:$E$3298,2,FALSE),FALSE))</f>
        <v>…</v>
      </c>
      <c r="H5777" s="102" t="str">
        <f>IF(VLOOKUP(C5777,Adatbázis!$D$105:$AN$3282,VLOOKUP($H$3466,Adatbázis!$D$3286:$E$3298,2,FALSE),FALSE)="","",VLOOKUP(C5777,Adatbázis!$D$105:$AN$3282,VLOOKUP($H$3466,Adatbázis!$D$3286:$E$3298,2,FALSE),FALSE))</f>
        <v>…</v>
      </c>
      <c r="I5777" s="102" t="str">
        <f>IF(VLOOKUP(C5777,Adatbázis!$D$105:$AN$3282,VLOOKUP($I$3466,Adatbázis!$D$3286:$E$3298,2,FALSE),FALSE)="","",VLOOKUP(C5777,Adatbázis!$D$105:$AN$3282,VLOOKUP($I$3466,Adatbázis!$D$3286:$E$3298,2,FALSE),FALSE))</f>
        <v>…</v>
      </c>
    </row>
    <row r="5778" spans="3:9" hidden="1">
      <c r="C5778" s="41" t="s">
        <v>21079</v>
      </c>
      <c r="D5778" s="101" t="str">
        <f>IF(VLOOKUP(C5778,Adatbázis!$D$105:$AN$3282,VLOOKUP($D$3466,Adatbázis!$L$3286:$M$3305,2,FALSE),FALSE)="","",VLOOKUP(C5778,Adatbázis!$D$105:$AN$3282,VLOOKUP($D$3466,Adatbázis!$L$3286:$M$3305,2,FALSE),FALSE))</f>
        <v>…</v>
      </c>
      <c r="E5778" s="101" t="str">
        <f>IF(VLOOKUP(C5778,Adatbázis!$D$105:$AN$3282,VLOOKUP($E$3466,Adatbázis!$L$3286:$M$3305,2,FALSE),FALSE)="","",VLOOKUP(C5778,Adatbázis!$D$105:$AN$3282,VLOOKUP($E$3466,Adatbázis!$L$3286:$M$3305,2,FALSE),FALSE))</f>
        <v>…</v>
      </c>
      <c r="F5778" s="101" t="str">
        <f>IF(VLOOKUP(C5778,Adatbázis!$D$105:$AN$3282,VLOOKUP($F$3466,Adatbázis!$L$3286:$M$3305,2,FALSE),FALSE)="","",VLOOKUP(C5778,Adatbázis!$D$105:$AN$3282,VLOOKUP($F$3466,Adatbázis!$L$3286:$M$3305,2,FALSE),FALSE))</f>
        <v>…</v>
      </c>
      <c r="G5778" s="102" t="str">
        <f>IF(VLOOKUP(C5778,Adatbázis!$D$105:$AN$3282,VLOOKUP($G$3466,Adatbázis!$D$3286:$E$3298,2,FALSE),FALSE)="","",VLOOKUP(C5778,Adatbázis!$D$105:$AN$3282,VLOOKUP($G$3466,Adatbázis!$D$3286:$E$3298,2,FALSE),FALSE))</f>
        <v>…</v>
      </c>
      <c r="H5778" s="102" t="str">
        <f>IF(VLOOKUP(C5778,Adatbázis!$D$105:$AN$3282,VLOOKUP($H$3466,Adatbázis!$D$3286:$E$3298,2,FALSE),FALSE)="","",VLOOKUP(C5778,Adatbázis!$D$105:$AN$3282,VLOOKUP($H$3466,Adatbázis!$D$3286:$E$3298,2,FALSE),FALSE))</f>
        <v>…</v>
      </c>
      <c r="I5778" s="102" t="str">
        <f>IF(VLOOKUP(C5778,Adatbázis!$D$105:$AN$3282,VLOOKUP($I$3466,Adatbázis!$D$3286:$E$3298,2,FALSE),FALSE)="","",VLOOKUP(C5778,Adatbázis!$D$105:$AN$3282,VLOOKUP($I$3466,Adatbázis!$D$3286:$E$3298,2,FALSE),FALSE))</f>
        <v>…</v>
      </c>
    </row>
    <row r="5779" spans="3:9" hidden="1">
      <c r="C5779" s="41" t="s">
        <v>21088</v>
      </c>
      <c r="D5779" s="101" t="str">
        <f>IF(VLOOKUP(C5779,Adatbázis!$D$105:$AN$3282,VLOOKUP($D$3466,Adatbázis!$L$3286:$M$3305,2,FALSE),FALSE)="","",VLOOKUP(C5779,Adatbázis!$D$105:$AN$3282,VLOOKUP($D$3466,Adatbázis!$L$3286:$M$3305,2,FALSE),FALSE))</f>
        <v>…</v>
      </c>
      <c r="E5779" s="101" t="str">
        <f>IF(VLOOKUP(C5779,Adatbázis!$D$105:$AN$3282,VLOOKUP($E$3466,Adatbázis!$L$3286:$M$3305,2,FALSE),FALSE)="","",VLOOKUP(C5779,Adatbázis!$D$105:$AN$3282,VLOOKUP($E$3466,Adatbázis!$L$3286:$M$3305,2,FALSE),FALSE))</f>
        <v>…</v>
      </c>
      <c r="F5779" s="101" t="str">
        <f>IF(VLOOKUP(C5779,Adatbázis!$D$105:$AN$3282,VLOOKUP($F$3466,Adatbázis!$L$3286:$M$3305,2,FALSE),FALSE)="","",VLOOKUP(C5779,Adatbázis!$D$105:$AN$3282,VLOOKUP($F$3466,Adatbázis!$L$3286:$M$3305,2,FALSE),FALSE))</f>
        <v>…</v>
      </c>
      <c r="G5779" s="102" t="str">
        <f>IF(VLOOKUP(C5779,Adatbázis!$D$105:$AN$3282,VLOOKUP($G$3466,Adatbázis!$D$3286:$E$3298,2,FALSE),FALSE)="","",VLOOKUP(C5779,Adatbázis!$D$105:$AN$3282,VLOOKUP($G$3466,Adatbázis!$D$3286:$E$3298,2,FALSE),FALSE))</f>
        <v>…</v>
      </c>
      <c r="H5779" s="102" t="str">
        <f>IF(VLOOKUP(C5779,Adatbázis!$D$105:$AN$3282,VLOOKUP($H$3466,Adatbázis!$D$3286:$E$3298,2,FALSE),FALSE)="","",VLOOKUP(C5779,Adatbázis!$D$105:$AN$3282,VLOOKUP($H$3466,Adatbázis!$D$3286:$E$3298,2,FALSE),FALSE))</f>
        <v>…</v>
      </c>
      <c r="I5779" s="102" t="str">
        <f>IF(VLOOKUP(C5779,Adatbázis!$D$105:$AN$3282,VLOOKUP($I$3466,Adatbázis!$D$3286:$E$3298,2,FALSE),FALSE)="","",VLOOKUP(C5779,Adatbázis!$D$105:$AN$3282,VLOOKUP($I$3466,Adatbázis!$D$3286:$E$3298,2,FALSE),FALSE))</f>
        <v>…</v>
      </c>
    </row>
    <row r="5780" spans="3:9" hidden="1">
      <c r="C5780" s="41" t="s">
        <v>5524</v>
      </c>
      <c r="D5780" s="101" t="str">
        <f>IF(VLOOKUP(C5780,Adatbázis!$D$105:$AN$3282,VLOOKUP($D$3466,Adatbázis!$L$3286:$M$3305,2,FALSE),FALSE)="","",VLOOKUP(C5780,Adatbázis!$D$105:$AN$3282,VLOOKUP($D$3466,Adatbázis!$L$3286:$M$3305,2,FALSE),FALSE))</f>
        <v>…</v>
      </c>
      <c r="E5780" s="101" t="str">
        <f>IF(VLOOKUP(C5780,Adatbázis!$D$105:$AN$3282,VLOOKUP($E$3466,Adatbázis!$L$3286:$M$3305,2,FALSE),FALSE)="","",VLOOKUP(C5780,Adatbázis!$D$105:$AN$3282,VLOOKUP($E$3466,Adatbázis!$L$3286:$M$3305,2,FALSE),FALSE))</f>
        <v>…</v>
      </c>
      <c r="F5780" s="101" t="str">
        <f>IF(VLOOKUP(C5780,Adatbázis!$D$105:$AN$3282,VLOOKUP($F$3466,Adatbázis!$L$3286:$M$3305,2,FALSE),FALSE)="","",VLOOKUP(C5780,Adatbázis!$D$105:$AN$3282,VLOOKUP($F$3466,Adatbázis!$L$3286:$M$3305,2,FALSE),FALSE))</f>
        <v>…</v>
      </c>
      <c r="G5780" s="102" t="str">
        <f>IF(VLOOKUP(C5780,Adatbázis!$D$105:$AN$3282,VLOOKUP($G$3466,Adatbázis!$D$3286:$E$3298,2,FALSE),FALSE)="","",VLOOKUP(C5780,Adatbázis!$D$105:$AN$3282,VLOOKUP($G$3466,Adatbázis!$D$3286:$E$3298,2,FALSE),FALSE))</f>
        <v>…</v>
      </c>
      <c r="H5780" s="102" t="str">
        <f>IF(VLOOKUP(C5780,Adatbázis!$D$105:$AN$3282,VLOOKUP($H$3466,Adatbázis!$D$3286:$E$3298,2,FALSE),FALSE)="","",VLOOKUP(C5780,Adatbázis!$D$105:$AN$3282,VLOOKUP($H$3466,Adatbázis!$D$3286:$E$3298,2,FALSE),FALSE))</f>
        <v>…</v>
      </c>
      <c r="I5780" s="102" t="str">
        <f>IF(VLOOKUP(C5780,Adatbázis!$D$105:$AN$3282,VLOOKUP($I$3466,Adatbázis!$D$3286:$E$3298,2,FALSE),FALSE)="","",VLOOKUP(C5780,Adatbázis!$D$105:$AN$3282,VLOOKUP($I$3466,Adatbázis!$D$3286:$E$3298,2,FALSE),FALSE))</f>
        <v>…</v>
      </c>
    </row>
    <row r="5781" spans="3:9" hidden="1">
      <c r="C5781" s="41" t="s">
        <v>21102</v>
      </c>
      <c r="D5781" s="101" t="str">
        <f>IF(VLOOKUP(C5781,Adatbázis!$D$105:$AN$3282,VLOOKUP($D$3466,Adatbázis!$L$3286:$M$3305,2,FALSE),FALSE)="","",VLOOKUP(C5781,Adatbázis!$D$105:$AN$3282,VLOOKUP($D$3466,Adatbázis!$L$3286:$M$3305,2,FALSE),FALSE))</f>
        <v>…</v>
      </c>
      <c r="E5781" s="101" t="str">
        <f>IF(VLOOKUP(C5781,Adatbázis!$D$105:$AN$3282,VLOOKUP($E$3466,Adatbázis!$L$3286:$M$3305,2,FALSE),FALSE)="","",VLOOKUP(C5781,Adatbázis!$D$105:$AN$3282,VLOOKUP($E$3466,Adatbázis!$L$3286:$M$3305,2,FALSE),FALSE))</f>
        <v>…</v>
      </c>
      <c r="F5781" s="101" t="str">
        <f>IF(VLOOKUP(C5781,Adatbázis!$D$105:$AN$3282,VLOOKUP($F$3466,Adatbázis!$L$3286:$M$3305,2,FALSE),FALSE)="","",VLOOKUP(C5781,Adatbázis!$D$105:$AN$3282,VLOOKUP($F$3466,Adatbázis!$L$3286:$M$3305,2,FALSE),FALSE))</f>
        <v>…</v>
      </c>
      <c r="G5781" s="102" t="str">
        <f>IF(VLOOKUP(C5781,Adatbázis!$D$105:$AN$3282,VLOOKUP($G$3466,Adatbázis!$D$3286:$E$3298,2,FALSE),FALSE)="","",VLOOKUP(C5781,Adatbázis!$D$105:$AN$3282,VLOOKUP($G$3466,Adatbázis!$D$3286:$E$3298,2,FALSE),FALSE))</f>
        <v>…</v>
      </c>
      <c r="H5781" s="102" t="str">
        <f>IF(VLOOKUP(C5781,Adatbázis!$D$105:$AN$3282,VLOOKUP($H$3466,Adatbázis!$D$3286:$E$3298,2,FALSE),FALSE)="","",VLOOKUP(C5781,Adatbázis!$D$105:$AN$3282,VLOOKUP($H$3466,Adatbázis!$D$3286:$E$3298,2,FALSE),FALSE))</f>
        <v>…</v>
      </c>
      <c r="I5781" s="102" t="str">
        <f>IF(VLOOKUP(C5781,Adatbázis!$D$105:$AN$3282,VLOOKUP($I$3466,Adatbázis!$D$3286:$E$3298,2,FALSE),FALSE)="","",VLOOKUP(C5781,Adatbázis!$D$105:$AN$3282,VLOOKUP($I$3466,Adatbázis!$D$3286:$E$3298,2,FALSE),FALSE))</f>
        <v>…</v>
      </c>
    </row>
    <row r="5782" spans="3:9" hidden="1">
      <c r="C5782" s="41" t="s">
        <v>21109</v>
      </c>
      <c r="D5782" s="101" t="str">
        <f>IF(VLOOKUP(C5782,Adatbázis!$D$105:$AN$3282,VLOOKUP($D$3466,Adatbázis!$L$3286:$M$3305,2,FALSE),FALSE)="","",VLOOKUP(C5782,Adatbázis!$D$105:$AN$3282,VLOOKUP($D$3466,Adatbázis!$L$3286:$M$3305,2,FALSE),FALSE))</f>
        <v>…</v>
      </c>
      <c r="E5782" s="101" t="str">
        <f>IF(VLOOKUP(C5782,Adatbázis!$D$105:$AN$3282,VLOOKUP($E$3466,Adatbázis!$L$3286:$M$3305,2,FALSE),FALSE)="","",VLOOKUP(C5782,Adatbázis!$D$105:$AN$3282,VLOOKUP($E$3466,Adatbázis!$L$3286:$M$3305,2,FALSE),FALSE))</f>
        <v>…</v>
      </c>
      <c r="F5782" s="101" t="str">
        <f>IF(VLOOKUP(C5782,Adatbázis!$D$105:$AN$3282,VLOOKUP($F$3466,Adatbázis!$L$3286:$M$3305,2,FALSE),FALSE)="","",VLOOKUP(C5782,Adatbázis!$D$105:$AN$3282,VLOOKUP($F$3466,Adatbázis!$L$3286:$M$3305,2,FALSE),FALSE))</f>
        <v>…</v>
      </c>
      <c r="G5782" s="102" t="str">
        <f>IF(VLOOKUP(C5782,Adatbázis!$D$105:$AN$3282,VLOOKUP($G$3466,Adatbázis!$D$3286:$E$3298,2,FALSE),FALSE)="","",VLOOKUP(C5782,Adatbázis!$D$105:$AN$3282,VLOOKUP($G$3466,Adatbázis!$D$3286:$E$3298,2,FALSE),FALSE))</f>
        <v>…</v>
      </c>
      <c r="H5782" s="102" t="str">
        <f>IF(VLOOKUP(C5782,Adatbázis!$D$105:$AN$3282,VLOOKUP($H$3466,Adatbázis!$D$3286:$E$3298,2,FALSE),FALSE)="","",VLOOKUP(C5782,Adatbázis!$D$105:$AN$3282,VLOOKUP($H$3466,Adatbázis!$D$3286:$E$3298,2,FALSE),FALSE))</f>
        <v>…</v>
      </c>
      <c r="I5782" s="102" t="str">
        <f>IF(VLOOKUP(C5782,Adatbázis!$D$105:$AN$3282,VLOOKUP($I$3466,Adatbázis!$D$3286:$E$3298,2,FALSE),FALSE)="","",VLOOKUP(C5782,Adatbázis!$D$105:$AN$3282,VLOOKUP($I$3466,Adatbázis!$D$3286:$E$3298,2,FALSE),FALSE))</f>
        <v>…</v>
      </c>
    </row>
    <row r="5783" spans="3:9" hidden="1">
      <c r="C5783" s="41" t="s">
        <v>21114</v>
      </c>
      <c r="D5783" s="101" t="str">
        <f>IF(VLOOKUP(C5783,Adatbázis!$D$105:$AN$3282,VLOOKUP($D$3466,Adatbázis!$L$3286:$M$3305,2,FALSE),FALSE)="","",VLOOKUP(C5783,Adatbázis!$D$105:$AN$3282,VLOOKUP($D$3466,Adatbázis!$L$3286:$M$3305,2,FALSE),FALSE))</f>
        <v>…</v>
      </c>
      <c r="E5783" s="101" t="str">
        <f>IF(VLOOKUP(C5783,Adatbázis!$D$105:$AN$3282,VLOOKUP($E$3466,Adatbázis!$L$3286:$M$3305,2,FALSE),FALSE)="","",VLOOKUP(C5783,Adatbázis!$D$105:$AN$3282,VLOOKUP($E$3466,Adatbázis!$L$3286:$M$3305,2,FALSE),FALSE))</f>
        <v>…</v>
      </c>
      <c r="F5783" s="101" t="str">
        <f>IF(VLOOKUP(C5783,Adatbázis!$D$105:$AN$3282,VLOOKUP($F$3466,Adatbázis!$L$3286:$M$3305,2,FALSE),FALSE)="","",VLOOKUP(C5783,Adatbázis!$D$105:$AN$3282,VLOOKUP($F$3466,Adatbázis!$L$3286:$M$3305,2,FALSE),FALSE))</f>
        <v>…</v>
      </c>
      <c r="G5783" s="102" t="str">
        <f>IF(VLOOKUP(C5783,Adatbázis!$D$105:$AN$3282,VLOOKUP($G$3466,Adatbázis!$D$3286:$E$3298,2,FALSE),FALSE)="","",VLOOKUP(C5783,Adatbázis!$D$105:$AN$3282,VLOOKUP($G$3466,Adatbázis!$D$3286:$E$3298,2,FALSE),FALSE))</f>
        <v>…</v>
      </c>
      <c r="H5783" s="102" t="str">
        <f>IF(VLOOKUP(C5783,Adatbázis!$D$105:$AN$3282,VLOOKUP($H$3466,Adatbázis!$D$3286:$E$3298,2,FALSE),FALSE)="","",VLOOKUP(C5783,Adatbázis!$D$105:$AN$3282,VLOOKUP($H$3466,Adatbázis!$D$3286:$E$3298,2,FALSE),FALSE))</f>
        <v>…</v>
      </c>
      <c r="I5783" s="102" t="str">
        <f>IF(VLOOKUP(C5783,Adatbázis!$D$105:$AN$3282,VLOOKUP($I$3466,Adatbázis!$D$3286:$E$3298,2,FALSE),FALSE)="","",VLOOKUP(C5783,Adatbázis!$D$105:$AN$3282,VLOOKUP($I$3466,Adatbázis!$D$3286:$E$3298,2,FALSE),FALSE))</f>
        <v>…</v>
      </c>
    </row>
    <row r="5784" spans="3:9" hidden="1">
      <c r="C5784" s="41" t="s">
        <v>21122</v>
      </c>
      <c r="D5784" s="101" t="str">
        <f>IF(VLOOKUP(C5784,Adatbázis!$D$105:$AN$3282,VLOOKUP($D$3466,Adatbázis!$L$3286:$M$3305,2,FALSE),FALSE)="","",VLOOKUP(C5784,Adatbázis!$D$105:$AN$3282,VLOOKUP($D$3466,Adatbázis!$L$3286:$M$3305,2,FALSE),FALSE))</f>
        <v>…</v>
      </c>
      <c r="E5784" s="101" t="str">
        <f>IF(VLOOKUP(C5784,Adatbázis!$D$105:$AN$3282,VLOOKUP($E$3466,Adatbázis!$L$3286:$M$3305,2,FALSE),FALSE)="","",VLOOKUP(C5784,Adatbázis!$D$105:$AN$3282,VLOOKUP($E$3466,Adatbázis!$L$3286:$M$3305,2,FALSE),FALSE))</f>
        <v>…</v>
      </c>
      <c r="F5784" s="101" t="str">
        <f>IF(VLOOKUP(C5784,Adatbázis!$D$105:$AN$3282,VLOOKUP($F$3466,Adatbázis!$L$3286:$M$3305,2,FALSE),FALSE)="","",VLOOKUP(C5784,Adatbázis!$D$105:$AN$3282,VLOOKUP($F$3466,Adatbázis!$L$3286:$M$3305,2,FALSE),FALSE))</f>
        <v>…</v>
      </c>
      <c r="G5784" s="102" t="str">
        <f>IF(VLOOKUP(C5784,Adatbázis!$D$105:$AN$3282,VLOOKUP($G$3466,Adatbázis!$D$3286:$E$3298,2,FALSE),FALSE)="","",VLOOKUP(C5784,Adatbázis!$D$105:$AN$3282,VLOOKUP($G$3466,Adatbázis!$D$3286:$E$3298,2,FALSE),FALSE))</f>
        <v>…</v>
      </c>
      <c r="H5784" s="102" t="str">
        <f>IF(VLOOKUP(C5784,Adatbázis!$D$105:$AN$3282,VLOOKUP($H$3466,Adatbázis!$D$3286:$E$3298,2,FALSE),FALSE)="","",VLOOKUP(C5784,Adatbázis!$D$105:$AN$3282,VLOOKUP($H$3466,Adatbázis!$D$3286:$E$3298,2,FALSE),FALSE))</f>
        <v>…</v>
      </c>
      <c r="I5784" s="102" t="str">
        <f>IF(VLOOKUP(C5784,Adatbázis!$D$105:$AN$3282,VLOOKUP($I$3466,Adatbázis!$D$3286:$E$3298,2,FALSE),FALSE)="","",VLOOKUP(C5784,Adatbázis!$D$105:$AN$3282,VLOOKUP($I$3466,Adatbázis!$D$3286:$E$3298,2,FALSE),FALSE))</f>
        <v>…</v>
      </c>
    </row>
    <row r="5785" spans="3:9" hidden="1">
      <c r="C5785" s="41" t="s">
        <v>21127</v>
      </c>
      <c r="D5785" s="101" t="str">
        <f>IF(VLOOKUP(C5785,Adatbázis!$D$105:$AN$3282,VLOOKUP($D$3466,Adatbázis!$L$3286:$M$3305,2,FALSE),FALSE)="","",VLOOKUP(C5785,Adatbázis!$D$105:$AN$3282,VLOOKUP($D$3466,Adatbázis!$L$3286:$M$3305,2,FALSE),FALSE))</f>
        <v>…</v>
      </c>
      <c r="E5785" s="101" t="str">
        <f>IF(VLOOKUP(C5785,Adatbázis!$D$105:$AN$3282,VLOOKUP($E$3466,Adatbázis!$L$3286:$M$3305,2,FALSE),FALSE)="","",VLOOKUP(C5785,Adatbázis!$D$105:$AN$3282,VLOOKUP($E$3466,Adatbázis!$L$3286:$M$3305,2,FALSE),FALSE))</f>
        <v>…</v>
      </c>
      <c r="F5785" s="101" t="str">
        <f>IF(VLOOKUP(C5785,Adatbázis!$D$105:$AN$3282,VLOOKUP($F$3466,Adatbázis!$L$3286:$M$3305,2,FALSE),FALSE)="","",VLOOKUP(C5785,Adatbázis!$D$105:$AN$3282,VLOOKUP($F$3466,Adatbázis!$L$3286:$M$3305,2,FALSE),FALSE))</f>
        <v>…</v>
      </c>
      <c r="G5785" s="102" t="str">
        <f>IF(VLOOKUP(C5785,Adatbázis!$D$105:$AN$3282,VLOOKUP($G$3466,Adatbázis!$D$3286:$E$3298,2,FALSE),FALSE)="","",VLOOKUP(C5785,Adatbázis!$D$105:$AN$3282,VLOOKUP($G$3466,Adatbázis!$D$3286:$E$3298,2,FALSE),FALSE))</f>
        <v>…</v>
      </c>
      <c r="H5785" s="102" t="str">
        <f>IF(VLOOKUP(C5785,Adatbázis!$D$105:$AN$3282,VLOOKUP($H$3466,Adatbázis!$D$3286:$E$3298,2,FALSE),FALSE)="","",VLOOKUP(C5785,Adatbázis!$D$105:$AN$3282,VLOOKUP($H$3466,Adatbázis!$D$3286:$E$3298,2,FALSE),FALSE))</f>
        <v>…</v>
      </c>
      <c r="I5785" s="102" t="str">
        <f>IF(VLOOKUP(C5785,Adatbázis!$D$105:$AN$3282,VLOOKUP($I$3466,Adatbázis!$D$3286:$E$3298,2,FALSE),FALSE)="","",VLOOKUP(C5785,Adatbázis!$D$105:$AN$3282,VLOOKUP($I$3466,Adatbázis!$D$3286:$E$3298,2,FALSE),FALSE))</f>
        <v>…</v>
      </c>
    </row>
    <row r="5786" spans="3:9" hidden="1">
      <c r="C5786" s="41" t="s">
        <v>21133</v>
      </c>
      <c r="D5786" s="101" t="str">
        <f>IF(VLOOKUP(C5786,Adatbázis!$D$105:$AN$3282,VLOOKUP($D$3466,Adatbázis!$L$3286:$M$3305,2,FALSE),FALSE)="","",VLOOKUP(C5786,Adatbázis!$D$105:$AN$3282,VLOOKUP($D$3466,Adatbázis!$L$3286:$M$3305,2,FALSE),FALSE))</f>
        <v>…</v>
      </c>
      <c r="E5786" s="101" t="str">
        <f>IF(VLOOKUP(C5786,Adatbázis!$D$105:$AN$3282,VLOOKUP($E$3466,Adatbázis!$L$3286:$M$3305,2,FALSE),FALSE)="","",VLOOKUP(C5786,Adatbázis!$D$105:$AN$3282,VLOOKUP($E$3466,Adatbázis!$L$3286:$M$3305,2,FALSE),FALSE))</f>
        <v>…</v>
      </c>
      <c r="F5786" s="101" t="str">
        <f>IF(VLOOKUP(C5786,Adatbázis!$D$105:$AN$3282,VLOOKUP($F$3466,Adatbázis!$L$3286:$M$3305,2,FALSE),FALSE)="","",VLOOKUP(C5786,Adatbázis!$D$105:$AN$3282,VLOOKUP($F$3466,Adatbázis!$L$3286:$M$3305,2,FALSE),FALSE))</f>
        <v>…</v>
      </c>
      <c r="G5786" s="102" t="str">
        <f>IF(VLOOKUP(C5786,Adatbázis!$D$105:$AN$3282,VLOOKUP($G$3466,Adatbázis!$D$3286:$E$3298,2,FALSE),FALSE)="","",VLOOKUP(C5786,Adatbázis!$D$105:$AN$3282,VLOOKUP($G$3466,Adatbázis!$D$3286:$E$3298,2,FALSE),FALSE))</f>
        <v>…</v>
      </c>
      <c r="H5786" s="102" t="str">
        <f>IF(VLOOKUP(C5786,Adatbázis!$D$105:$AN$3282,VLOOKUP($H$3466,Adatbázis!$D$3286:$E$3298,2,FALSE),FALSE)="","",VLOOKUP(C5786,Adatbázis!$D$105:$AN$3282,VLOOKUP($H$3466,Adatbázis!$D$3286:$E$3298,2,FALSE),FALSE))</f>
        <v>…</v>
      </c>
      <c r="I5786" s="102" t="str">
        <f>IF(VLOOKUP(C5786,Adatbázis!$D$105:$AN$3282,VLOOKUP($I$3466,Adatbázis!$D$3286:$E$3298,2,FALSE),FALSE)="","",VLOOKUP(C5786,Adatbázis!$D$105:$AN$3282,VLOOKUP($I$3466,Adatbázis!$D$3286:$E$3298,2,FALSE),FALSE))</f>
        <v>…</v>
      </c>
    </row>
    <row r="5787" spans="3:9" hidden="1">
      <c r="C5787" s="41" t="s">
        <v>21148</v>
      </c>
      <c r="D5787" s="101" t="str">
        <f>IF(VLOOKUP(C5787,Adatbázis!$D$105:$AN$3282,VLOOKUP($D$3466,Adatbázis!$L$3286:$M$3305,2,FALSE),FALSE)="","",VLOOKUP(C5787,Adatbázis!$D$105:$AN$3282,VLOOKUP($D$3466,Adatbázis!$L$3286:$M$3305,2,FALSE),FALSE))</f>
        <v>…</v>
      </c>
      <c r="E5787" s="101" t="str">
        <f>IF(VLOOKUP(C5787,Adatbázis!$D$105:$AN$3282,VLOOKUP($E$3466,Adatbázis!$L$3286:$M$3305,2,FALSE),FALSE)="","",VLOOKUP(C5787,Adatbázis!$D$105:$AN$3282,VLOOKUP($E$3466,Adatbázis!$L$3286:$M$3305,2,FALSE),FALSE))</f>
        <v>…</v>
      </c>
      <c r="F5787" s="101" t="str">
        <f>IF(VLOOKUP(C5787,Adatbázis!$D$105:$AN$3282,VLOOKUP($F$3466,Adatbázis!$L$3286:$M$3305,2,FALSE),FALSE)="","",VLOOKUP(C5787,Adatbázis!$D$105:$AN$3282,VLOOKUP($F$3466,Adatbázis!$L$3286:$M$3305,2,FALSE),FALSE))</f>
        <v>…</v>
      </c>
      <c r="G5787" s="102" t="str">
        <f>IF(VLOOKUP(C5787,Adatbázis!$D$105:$AN$3282,VLOOKUP($G$3466,Adatbázis!$D$3286:$E$3298,2,FALSE),FALSE)="","",VLOOKUP(C5787,Adatbázis!$D$105:$AN$3282,VLOOKUP($G$3466,Adatbázis!$D$3286:$E$3298,2,FALSE),FALSE))</f>
        <v>…</v>
      </c>
      <c r="H5787" s="102" t="str">
        <f>IF(VLOOKUP(C5787,Adatbázis!$D$105:$AN$3282,VLOOKUP($H$3466,Adatbázis!$D$3286:$E$3298,2,FALSE),FALSE)="","",VLOOKUP(C5787,Adatbázis!$D$105:$AN$3282,VLOOKUP($H$3466,Adatbázis!$D$3286:$E$3298,2,FALSE),FALSE))</f>
        <v>…</v>
      </c>
      <c r="I5787" s="102" t="str">
        <f>IF(VLOOKUP(C5787,Adatbázis!$D$105:$AN$3282,VLOOKUP($I$3466,Adatbázis!$D$3286:$E$3298,2,FALSE),FALSE)="","",VLOOKUP(C5787,Adatbázis!$D$105:$AN$3282,VLOOKUP($I$3466,Adatbázis!$D$3286:$E$3298,2,FALSE),FALSE))</f>
        <v>…</v>
      </c>
    </row>
    <row r="5788" spans="3:9" hidden="1">
      <c r="C5788" s="41" t="s">
        <v>21158</v>
      </c>
      <c r="D5788" s="101" t="str">
        <f>IF(VLOOKUP(C5788,Adatbázis!$D$105:$AN$3282,VLOOKUP($D$3466,Adatbázis!$L$3286:$M$3305,2,FALSE),FALSE)="","",VLOOKUP(C5788,Adatbázis!$D$105:$AN$3282,VLOOKUP($D$3466,Adatbázis!$L$3286:$M$3305,2,FALSE),FALSE))</f>
        <v>…</v>
      </c>
      <c r="E5788" s="101" t="str">
        <f>IF(VLOOKUP(C5788,Adatbázis!$D$105:$AN$3282,VLOOKUP($E$3466,Adatbázis!$L$3286:$M$3305,2,FALSE),FALSE)="","",VLOOKUP(C5788,Adatbázis!$D$105:$AN$3282,VLOOKUP($E$3466,Adatbázis!$L$3286:$M$3305,2,FALSE),FALSE))</f>
        <v>…</v>
      </c>
      <c r="F5788" s="101" t="str">
        <f>IF(VLOOKUP(C5788,Adatbázis!$D$105:$AN$3282,VLOOKUP($F$3466,Adatbázis!$L$3286:$M$3305,2,FALSE),FALSE)="","",VLOOKUP(C5788,Adatbázis!$D$105:$AN$3282,VLOOKUP($F$3466,Adatbázis!$L$3286:$M$3305,2,FALSE),FALSE))</f>
        <v>…</v>
      </c>
      <c r="G5788" s="102" t="str">
        <f>IF(VLOOKUP(C5788,Adatbázis!$D$105:$AN$3282,VLOOKUP($G$3466,Adatbázis!$D$3286:$E$3298,2,FALSE),FALSE)="","",VLOOKUP(C5788,Adatbázis!$D$105:$AN$3282,VLOOKUP($G$3466,Adatbázis!$D$3286:$E$3298,2,FALSE),FALSE))</f>
        <v>…</v>
      </c>
      <c r="H5788" s="102" t="str">
        <f>IF(VLOOKUP(C5788,Adatbázis!$D$105:$AN$3282,VLOOKUP($H$3466,Adatbázis!$D$3286:$E$3298,2,FALSE),FALSE)="","",VLOOKUP(C5788,Adatbázis!$D$105:$AN$3282,VLOOKUP($H$3466,Adatbázis!$D$3286:$E$3298,2,FALSE),FALSE))</f>
        <v>…</v>
      </c>
      <c r="I5788" s="102" t="str">
        <f>IF(VLOOKUP(C5788,Adatbázis!$D$105:$AN$3282,VLOOKUP($I$3466,Adatbázis!$D$3286:$E$3298,2,FALSE),FALSE)="","",VLOOKUP(C5788,Adatbázis!$D$105:$AN$3282,VLOOKUP($I$3466,Adatbázis!$D$3286:$E$3298,2,FALSE),FALSE))</f>
        <v>…</v>
      </c>
    </row>
    <row r="5789" spans="3:9" hidden="1">
      <c r="C5789" s="41" t="s">
        <v>21167</v>
      </c>
      <c r="D5789" s="101" t="str">
        <f>IF(VLOOKUP(C5789,Adatbázis!$D$105:$AN$3282,VLOOKUP($D$3466,Adatbázis!$L$3286:$M$3305,2,FALSE),FALSE)="","",VLOOKUP(C5789,Adatbázis!$D$105:$AN$3282,VLOOKUP($D$3466,Adatbázis!$L$3286:$M$3305,2,FALSE),FALSE))</f>
        <v>…</v>
      </c>
      <c r="E5789" s="101" t="str">
        <f>IF(VLOOKUP(C5789,Adatbázis!$D$105:$AN$3282,VLOOKUP($E$3466,Adatbázis!$L$3286:$M$3305,2,FALSE),FALSE)="","",VLOOKUP(C5789,Adatbázis!$D$105:$AN$3282,VLOOKUP($E$3466,Adatbázis!$L$3286:$M$3305,2,FALSE),FALSE))</f>
        <v>…</v>
      </c>
      <c r="F5789" s="101" t="str">
        <f>IF(VLOOKUP(C5789,Adatbázis!$D$105:$AN$3282,VLOOKUP($F$3466,Adatbázis!$L$3286:$M$3305,2,FALSE),FALSE)="","",VLOOKUP(C5789,Adatbázis!$D$105:$AN$3282,VLOOKUP($F$3466,Adatbázis!$L$3286:$M$3305,2,FALSE),FALSE))</f>
        <v>…</v>
      </c>
      <c r="G5789" s="102" t="str">
        <f>IF(VLOOKUP(C5789,Adatbázis!$D$105:$AN$3282,VLOOKUP($G$3466,Adatbázis!$D$3286:$E$3298,2,FALSE),FALSE)="","",VLOOKUP(C5789,Adatbázis!$D$105:$AN$3282,VLOOKUP($G$3466,Adatbázis!$D$3286:$E$3298,2,FALSE),FALSE))</f>
        <v>…</v>
      </c>
      <c r="H5789" s="102" t="str">
        <f>IF(VLOOKUP(C5789,Adatbázis!$D$105:$AN$3282,VLOOKUP($H$3466,Adatbázis!$D$3286:$E$3298,2,FALSE),FALSE)="","",VLOOKUP(C5789,Adatbázis!$D$105:$AN$3282,VLOOKUP($H$3466,Adatbázis!$D$3286:$E$3298,2,FALSE),FALSE))</f>
        <v>…</v>
      </c>
      <c r="I5789" s="102" t="str">
        <f>IF(VLOOKUP(C5789,Adatbázis!$D$105:$AN$3282,VLOOKUP($I$3466,Adatbázis!$D$3286:$E$3298,2,FALSE),FALSE)="","",VLOOKUP(C5789,Adatbázis!$D$105:$AN$3282,VLOOKUP($I$3466,Adatbázis!$D$3286:$E$3298,2,FALSE),FALSE))</f>
        <v>…</v>
      </c>
    </row>
    <row r="5790" spans="3:9" hidden="1">
      <c r="C5790" s="41" t="s">
        <v>21173</v>
      </c>
      <c r="D5790" s="101" t="str">
        <f>IF(VLOOKUP(C5790,Adatbázis!$D$105:$AN$3282,VLOOKUP($D$3466,Adatbázis!$L$3286:$M$3305,2,FALSE),FALSE)="","",VLOOKUP(C5790,Adatbázis!$D$105:$AN$3282,VLOOKUP($D$3466,Adatbázis!$L$3286:$M$3305,2,FALSE),FALSE))</f>
        <v>…</v>
      </c>
      <c r="E5790" s="101" t="str">
        <f>IF(VLOOKUP(C5790,Adatbázis!$D$105:$AN$3282,VLOOKUP($E$3466,Adatbázis!$L$3286:$M$3305,2,FALSE),FALSE)="","",VLOOKUP(C5790,Adatbázis!$D$105:$AN$3282,VLOOKUP($E$3466,Adatbázis!$L$3286:$M$3305,2,FALSE),FALSE))</f>
        <v>…</v>
      </c>
      <c r="F5790" s="101" t="str">
        <f>IF(VLOOKUP(C5790,Adatbázis!$D$105:$AN$3282,VLOOKUP($F$3466,Adatbázis!$L$3286:$M$3305,2,FALSE),FALSE)="","",VLOOKUP(C5790,Adatbázis!$D$105:$AN$3282,VLOOKUP($F$3466,Adatbázis!$L$3286:$M$3305,2,FALSE),FALSE))</f>
        <v>…</v>
      </c>
      <c r="G5790" s="102" t="str">
        <f>IF(VLOOKUP(C5790,Adatbázis!$D$105:$AN$3282,VLOOKUP($G$3466,Adatbázis!$D$3286:$E$3298,2,FALSE),FALSE)="","",VLOOKUP(C5790,Adatbázis!$D$105:$AN$3282,VLOOKUP($G$3466,Adatbázis!$D$3286:$E$3298,2,FALSE),FALSE))</f>
        <v>…</v>
      </c>
      <c r="H5790" s="102" t="str">
        <f>IF(VLOOKUP(C5790,Adatbázis!$D$105:$AN$3282,VLOOKUP($H$3466,Adatbázis!$D$3286:$E$3298,2,FALSE),FALSE)="","",VLOOKUP(C5790,Adatbázis!$D$105:$AN$3282,VLOOKUP($H$3466,Adatbázis!$D$3286:$E$3298,2,FALSE),FALSE))</f>
        <v>…</v>
      </c>
      <c r="I5790" s="102" t="str">
        <f>IF(VLOOKUP(C5790,Adatbázis!$D$105:$AN$3282,VLOOKUP($I$3466,Adatbázis!$D$3286:$E$3298,2,FALSE),FALSE)="","",VLOOKUP(C5790,Adatbázis!$D$105:$AN$3282,VLOOKUP($I$3466,Adatbázis!$D$3286:$E$3298,2,FALSE),FALSE))</f>
        <v>…</v>
      </c>
    </row>
    <row r="5791" spans="3:9" hidden="1">
      <c r="C5791" s="41" t="s">
        <v>14056</v>
      </c>
      <c r="D5791" s="101" t="str">
        <f>IF(VLOOKUP(C5791,Adatbázis!$D$105:$AN$3282,VLOOKUP($D$3466,Adatbázis!$L$3286:$M$3305,2,FALSE),FALSE)="","",VLOOKUP(C5791,Adatbázis!$D$105:$AN$3282,VLOOKUP($D$3466,Adatbázis!$L$3286:$M$3305,2,FALSE),FALSE))</f>
        <v>…</v>
      </c>
      <c r="E5791" s="101" t="str">
        <f>IF(VLOOKUP(C5791,Adatbázis!$D$105:$AN$3282,VLOOKUP($E$3466,Adatbázis!$L$3286:$M$3305,2,FALSE),FALSE)="","",VLOOKUP(C5791,Adatbázis!$D$105:$AN$3282,VLOOKUP($E$3466,Adatbázis!$L$3286:$M$3305,2,FALSE),FALSE))</f>
        <v>…</v>
      </c>
      <c r="F5791" s="101" t="str">
        <f>IF(VLOOKUP(C5791,Adatbázis!$D$105:$AN$3282,VLOOKUP($F$3466,Adatbázis!$L$3286:$M$3305,2,FALSE),FALSE)="","",VLOOKUP(C5791,Adatbázis!$D$105:$AN$3282,VLOOKUP($F$3466,Adatbázis!$L$3286:$M$3305,2,FALSE),FALSE))</f>
        <v>…</v>
      </c>
      <c r="G5791" s="102" t="str">
        <f>IF(VLOOKUP(C5791,Adatbázis!$D$105:$AN$3282,VLOOKUP($G$3466,Adatbázis!$D$3286:$E$3298,2,FALSE),FALSE)="","",VLOOKUP(C5791,Adatbázis!$D$105:$AN$3282,VLOOKUP($G$3466,Adatbázis!$D$3286:$E$3298,2,FALSE),FALSE))</f>
        <v>…</v>
      </c>
      <c r="H5791" s="102" t="str">
        <f>IF(VLOOKUP(C5791,Adatbázis!$D$105:$AN$3282,VLOOKUP($H$3466,Adatbázis!$D$3286:$E$3298,2,FALSE),FALSE)="","",VLOOKUP(C5791,Adatbázis!$D$105:$AN$3282,VLOOKUP($H$3466,Adatbázis!$D$3286:$E$3298,2,FALSE),FALSE))</f>
        <v>…</v>
      </c>
      <c r="I5791" s="102" t="str">
        <f>IF(VLOOKUP(C5791,Adatbázis!$D$105:$AN$3282,VLOOKUP($I$3466,Adatbázis!$D$3286:$E$3298,2,FALSE),FALSE)="","",VLOOKUP(C5791,Adatbázis!$D$105:$AN$3282,VLOOKUP($I$3466,Adatbázis!$D$3286:$E$3298,2,FALSE),FALSE))</f>
        <v>…</v>
      </c>
    </row>
    <row r="5792" spans="3:9" hidden="1">
      <c r="C5792" s="41" t="s">
        <v>21184</v>
      </c>
      <c r="D5792" s="101" t="str">
        <f>IF(VLOOKUP(C5792,Adatbázis!$D$105:$AN$3282,VLOOKUP($D$3466,Adatbázis!$L$3286:$M$3305,2,FALSE),FALSE)="","",VLOOKUP(C5792,Adatbázis!$D$105:$AN$3282,VLOOKUP($D$3466,Adatbázis!$L$3286:$M$3305,2,FALSE),FALSE))</f>
        <v>…</v>
      </c>
      <c r="E5792" s="101" t="str">
        <f>IF(VLOOKUP(C5792,Adatbázis!$D$105:$AN$3282,VLOOKUP($E$3466,Adatbázis!$L$3286:$M$3305,2,FALSE),FALSE)="","",VLOOKUP(C5792,Adatbázis!$D$105:$AN$3282,VLOOKUP($E$3466,Adatbázis!$L$3286:$M$3305,2,FALSE),FALSE))</f>
        <v>…</v>
      </c>
      <c r="F5792" s="101" t="str">
        <f>IF(VLOOKUP(C5792,Adatbázis!$D$105:$AN$3282,VLOOKUP($F$3466,Adatbázis!$L$3286:$M$3305,2,FALSE),FALSE)="","",VLOOKUP(C5792,Adatbázis!$D$105:$AN$3282,VLOOKUP($F$3466,Adatbázis!$L$3286:$M$3305,2,FALSE),FALSE))</f>
        <v>…</v>
      </c>
      <c r="G5792" s="102" t="str">
        <f>IF(VLOOKUP(C5792,Adatbázis!$D$105:$AN$3282,VLOOKUP($G$3466,Adatbázis!$D$3286:$E$3298,2,FALSE),FALSE)="","",VLOOKUP(C5792,Adatbázis!$D$105:$AN$3282,VLOOKUP($G$3466,Adatbázis!$D$3286:$E$3298,2,FALSE),FALSE))</f>
        <v>…</v>
      </c>
      <c r="H5792" s="102" t="str">
        <f>IF(VLOOKUP(C5792,Adatbázis!$D$105:$AN$3282,VLOOKUP($H$3466,Adatbázis!$D$3286:$E$3298,2,FALSE),FALSE)="","",VLOOKUP(C5792,Adatbázis!$D$105:$AN$3282,VLOOKUP($H$3466,Adatbázis!$D$3286:$E$3298,2,FALSE),FALSE))</f>
        <v>…</v>
      </c>
      <c r="I5792" s="102" t="str">
        <f>IF(VLOOKUP(C5792,Adatbázis!$D$105:$AN$3282,VLOOKUP($I$3466,Adatbázis!$D$3286:$E$3298,2,FALSE),FALSE)="","",VLOOKUP(C5792,Adatbázis!$D$105:$AN$3282,VLOOKUP($I$3466,Adatbázis!$D$3286:$E$3298,2,FALSE),FALSE))</f>
        <v>…</v>
      </c>
    </row>
    <row r="5793" spans="3:9" hidden="1">
      <c r="C5793" s="41" t="s">
        <v>21191</v>
      </c>
      <c r="D5793" s="101" t="str">
        <f>IF(VLOOKUP(C5793,Adatbázis!$D$105:$AN$3282,VLOOKUP($D$3466,Adatbázis!$L$3286:$M$3305,2,FALSE),FALSE)="","",VLOOKUP(C5793,Adatbázis!$D$105:$AN$3282,VLOOKUP($D$3466,Adatbázis!$L$3286:$M$3305,2,FALSE),FALSE))</f>
        <v>…</v>
      </c>
      <c r="E5793" s="101" t="str">
        <f>IF(VLOOKUP(C5793,Adatbázis!$D$105:$AN$3282,VLOOKUP($E$3466,Adatbázis!$L$3286:$M$3305,2,FALSE),FALSE)="","",VLOOKUP(C5793,Adatbázis!$D$105:$AN$3282,VLOOKUP($E$3466,Adatbázis!$L$3286:$M$3305,2,FALSE),FALSE))</f>
        <v>…</v>
      </c>
      <c r="F5793" s="101" t="str">
        <f>IF(VLOOKUP(C5793,Adatbázis!$D$105:$AN$3282,VLOOKUP($F$3466,Adatbázis!$L$3286:$M$3305,2,FALSE),FALSE)="","",VLOOKUP(C5793,Adatbázis!$D$105:$AN$3282,VLOOKUP($F$3466,Adatbázis!$L$3286:$M$3305,2,FALSE),FALSE))</f>
        <v>…</v>
      </c>
      <c r="G5793" s="102" t="str">
        <f>IF(VLOOKUP(C5793,Adatbázis!$D$105:$AN$3282,VLOOKUP($G$3466,Adatbázis!$D$3286:$E$3298,2,FALSE),FALSE)="","",VLOOKUP(C5793,Adatbázis!$D$105:$AN$3282,VLOOKUP($G$3466,Adatbázis!$D$3286:$E$3298,2,FALSE),FALSE))</f>
        <v>…</v>
      </c>
      <c r="H5793" s="102" t="str">
        <f>IF(VLOOKUP(C5793,Adatbázis!$D$105:$AN$3282,VLOOKUP($H$3466,Adatbázis!$D$3286:$E$3298,2,FALSE),FALSE)="","",VLOOKUP(C5793,Adatbázis!$D$105:$AN$3282,VLOOKUP($H$3466,Adatbázis!$D$3286:$E$3298,2,FALSE),FALSE))</f>
        <v>…</v>
      </c>
      <c r="I5793" s="102" t="str">
        <f>IF(VLOOKUP(C5793,Adatbázis!$D$105:$AN$3282,VLOOKUP($I$3466,Adatbázis!$D$3286:$E$3298,2,FALSE),FALSE)="","",VLOOKUP(C5793,Adatbázis!$D$105:$AN$3282,VLOOKUP($I$3466,Adatbázis!$D$3286:$E$3298,2,FALSE),FALSE))</f>
        <v>…</v>
      </c>
    </row>
    <row r="5794" spans="3:9" hidden="1">
      <c r="C5794" s="41" t="s">
        <v>18367</v>
      </c>
      <c r="D5794" s="101" t="str">
        <f>IF(VLOOKUP(C5794,Adatbázis!$D$105:$AN$3282,VLOOKUP($D$3466,Adatbázis!$L$3286:$M$3305,2,FALSE),FALSE)="","",VLOOKUP(C5794,Adatbázis!$D$105:$AN$3282,VLOOKUP($D$3466,Adatbázis!$L$3286:$M$3305,2,FALSE),FALSE))</f>
        <v>…</v>
      </c>
      <c r="E5794" s="101" t="str">
        <f>IF(VLOOKUP(C5794,Adatbázis!$D$105:$AN$3282,VLOOKUP($E$3466,Adatbázis!$L$3286:$M$3305,2,FALSE),FALSE)="","",VLOOKUP(C5794,Adatbázis!$D$105:$AN$3282,VLOOKUP($E$3466,Adatbázis!$L$3286:$M$3305,2,FALSE),FALSE))</f>
        <v>…</v>
      </c>
      <c r="F5794" s="101" t="str">
        <f>IF(VLOOKUP(C5794,Adatbázis!$D$105:$AN$3282,VLOOKUP($F$3466,Adatbázis!$L$3286:$M$3305,2,FALSE),FALSE)="","",VLOOKUP(C5794,Adatbázis!$D$105:$AN$3282,VLOOKUP($F$3466,Adatbázis!$L$3286:$M$3305,2,FALSE),FALSE))</f>
        <v>…</v>
      </c>
      <c r="G5794" s="102" t="str">
        <f>IF(VLOOKUP(C5794,Adatbázis!$D$105:$AN$3282,VLOOKUP($G$3466,Adatbázis!$D$3286:$E$3298,2,FALSE),FALSE)="","",VLOOKUP(C5794,Adatbázis!$D$105:$AN$3282,VLOOKUP($G$3466,Adatbázis!$D$3286:$E$3298,2,FALSE),FALSE))</f>
        <v>…</v>
      </c>
      <c r="H5794" s="102" t="str">
        <f>IF(VLOOKUP(C5794,Adatbázis!$D$105:$AN$3282,VLOOKUP($H$3466,Adatbázis!$D$3286:$E$3298,2,FALSE),FALSE)="","",VLOOKUP(C5794,Adatbázis!$D$105:$AN$3282,VLOOKUP($H$3466,Adatbázis!$D$3286:$E$3298,2,FALSE),FALSE))</f>
        <v>…</v>
      </c>
      <c r="I5794" s="102" t="str">
        <f>IF(VLOOKUP(C5794,Adatbázis!$D$105:$AN$3282,VLOOKUP($I$3466,Adatbázis!$D$3286:$E$3298,2,FALSE),FALSE)="","",VLOOKUP(C5794,Adatbázis!$D$105:$AN$3282,VLOOKUP($I$3466,Adatbázis!$D$3286:$E$3298,2,FALSE),FALSE))</f>
        <v>…</v>
      </c>
    </row>
    <row r="5795" spans="3:9" hidden="1">
      <c r="C5795" s="41" t="s">
        <v>21205</v>
      </c>
      <c r="D5795" s="101" t="str">
        <f>IF(VLOOKUP(C5795,Adatbázis!$D$105:$AN$3282,VLOOKUP($D$3466,Adatbázis!$L$3286:$M$3305,2,FALSE),FALSE)="","",VLOOKUP(C5795,Adatbázis!$D$105:$AN$3282,VLOOKUP($D$3466,Adatbázis!$L$3286:$M$3305,2,FALSE),FALSE))</f>
        <v>…</v>
      </c>
      <c r="E5795" s="101" t="str">
        <f>IF(VLOOKUP(C5795,Adatbázis!$D$105:$AN$3282,VLOOKUP($E$3466,Adatbázis!$L$3286:$M$3305,2,FALSE),FALSE)="","",VLOOKUP(C5795,Adatbázis!$D$105:$AN$3282,VLOOKUP($E$3466,Adatbázis!$L$3286:$M$3305,2,FALSE),FALSE))</f>
        <v>…</v>
      </c>
      <c r="F5795" s="101" t="str">
        <f>IF(VLOOKUP(C5795,Adatbázis!$D$105:$AN$3282,VLOOKUP($F$3466,Adatbázis!$L$3286:$M$3305,2,FALSE),FALSE)="","",VLOOKUP(C5795,Adatbázis!$D$105:$AN$3282,VLOOKUP($F$3466,Adatbázis!$L$3286:$M$3305,2,FALSE),FALSE))</f>
        <v>…</v>
      </c>
      <c r="G5795" s="102" t="str">
        <f>IF(VLOOKUP(C5795,Adatbázis!$D$105:$AN$3282,VLOOKUP($G$3466,Adatbázis!$D$3286:$E$3298,2,FALSE),FALSE)="","",VLOOKUP(C5795,Adatbázis!$D$105:$AN$3282,VLOOKUP($G$3466,Adatbázis!$D$3286:$E$3298,2,FALSE),FALSE))</f>
        <v>…</v>
      </c>
      <c r="H5795" s="102" t="str">
        <f>IF(VLOOKUP(C5795,Adatbázis!$D$105:$AN$3282,VLOOKUP($H$3466,Adatbázis!$D$3286:$E$3298,2,FALSE),FALSE)="","",VLOOKUP(C5795,Adatbázis!$D$105:$AN$3282,VLOOKUP($H$3466,Adatbázis!$D$3286:$E$3298,2,FALSE),FALSE))</f>
        <v>…</v>
      </c>
      <c r="I5795" s="102" t="str">
        <f>IF(VLOOKUP(C5795,Adatbázis!$D$105:$AN$3282,VLOOKUP($I$3466,Adatbázis!$D$3286:$E$3298,2,FALSE),FALSE)="","",VLOOKUP(C5795,Adatbázis!$D$105:$AN$3282,VLOOKUP($I$3466,Adatbázis!$D$3286:$E$3298,2,FALSE),FALSE))</f>
        <v>…</v>
      </c>
    </row>
    <row r="5796" spans="3:9" hidden="1">
      <c r="C5796" s="41" t="s">
        <v>21209</v>
      </c>
      <c r="D5796" s="101" t="str">
        <f>IF(VLOOKUP(C5796,Adatbázis!$D$105:$AN$3282,VLOOKUP($D$3466,Adatbázis!$L$3286:$M$3305,2,FALSE),FALSE)="","",VLOOKUP(C5796,Adatbázis!$D$105:$AN$3282,VLOOKUP($D$3466,Adatbázis!$L$3286:$M$3305,2,FALSE),FALSE))</f>
        <v>…</v>
      </c>
      <c r="E5796" s="101" t="str">
        <f>IF(VLOOKUP(C5796,Adatbázis!$D$105:$AN$3282,VLOOKUP($E$3466,Adatbázis!$L$3286:$M$3305,2,FALSE),FALSE)="","",VLOOKUP(C5796,Adatbázis!$D$105:$AN$3282,VLOOKUP($E$3466,Adatbázis!$L$3286:$M$3305,2,FALSE),FALSE))</f>
        <v>…</v>
      </c>
      <c r="F5796" s="101" t="str">
        <f>IF(VLOOKUP(C5796,Adatbázis!$D$105:$AN$3282,VLOOKUP($F$3466,Adatbázis!$L$3286:$M$3305,2,FALSE),FALSE)="","",VLOOKUP(C5796,Adatbázis!$D$105:$AN$3282,VLOOKUP($F$3466,Adatbázis!$L$3286:$M$3305,2,FALSE),FALSE))</f>
        <v>…</v>
      </c>
      <c r="G5796" s="102" t="str">
        <f>IF(VLOOKUP(C5796,Adatbázis!$D$105:$AN$3282,VLOOKUP($G$3466,Adatbázis!$D$3286:$E$3298,2,FALSE),FALSE)="","",VLOOKUP(C5796,Adatbázis!$D$105:$AN$3282,VLOOKUP($G$3466,Adatbázis!$D$3286:$E$3298,2,FALSE),FALSE))</f>
        <v>…</v>
      </c>
      <c r="H5796" s="102" t="str">
        <f>IF(VLOOKUP(C5796,Adatbázis!$D$105:$AN$3282,VLOOKUP($H$3466,Adatbázis!$D$3286:$E$3298,2,FALSE),FALSE)="","",VLOOKUP(C5796,Adatbázis!$D$105:$AN$3282,VLOOKUP($H$3466,Adatbázis!$D$3286:$E$3298,2,FALSE),FALSE))</f>
        <v>…</v>
      </c>
      <c r="I5796" s="102" t="str">
        <f>IF(VLOOKUP(C5796,Adatbázis!$D$105:$AN$3282,VLOOKUP($I$3466,Adatbázis!$D$3286:$E$3298,2,FALSE),FALSE)="","",VLOOKUP(C5796,Adatbázis!$D$105:$AN$3282,VLOOKUP($I$3466,Adatbázis!$D$3286:$E$3298,2,FALSE),FALSE))</f>
        <v>…</v>
      </c>
    </row>
    <row r="5797" spans="3:9" hidden="1">
      <c r="C5797" s="41" t="s">
        <v>21216</v>
      </c>
      <c r="D5797" s="101" t="str">
        <f>IF(VLOOKUP(C5797,Adatbázis!$D$105:$AN$3282,VLOOKUP($D$3466,Adatbázis!$L$3286:$M$3305,2,FALSE),FALSE)="","",VLOOKUP(C5797,Adatbázis!$D$105:$AN$3282,VLOOKUP($D$3466,Adatbázis!$L$3286:$M$3305,2,FALSE),FALSE))</f>
        <v>…</v>
      </c>
      <c r="E5797" s="101" t="str">
        <f>IF(VLOOKUP(C5797,Adatbázis!$D$105:$AN$3282,VLOOKUP($E$3466,Adatbázis!$L$3286:$M$3305,2,FALSE),FALSE)="","",VLOOKUP(C5797,Adatbázis!$D$105:$AN$3282,VLOOKUP($E$3466,Adatbázis!$L$3286:$M$3305,2,FALSE),FALSE))</f>
        <v>…</v>
      </c>
      <c r="F5797" s="101" t="str">
        <f>IF(VLOOKUP(C5797,Adatbázis!$D$105:$AN$3282,VLOOKUP($F$3466,Adatbázis!$L$3286:$M$3305,2,FALSE),FALSE)="","",VLOOKUP(C5797,Adatbázis!$D$105:$AN$3282,VLOOKUP($F$3466,Adatbázis!$L$3286:$M$3305,2,FALSE),FALSE))</f>
        <v>…</v>
      </c>
      <c r="G5797" s="102" t="str">
        <f>IF(VLOOKUP(C5797,Adatbázis!$D$105:$AN$3282,VLOOKUP($G$3466,Adatbázis!$D$3286:$E$3298,2,FALSE),FALSE)="","",VLOOKUP(C5797,Adatbázis!$D$105:$AN$3282,VLOOKUP($G$3466,Adatbázis!$D$3286:$E$3298,2,FALSE),FALSE))</f>
        <v>…</v>
      </c>
      <c r="H5797" s="102" t="str">
        <f>IF(VLOOKUP(C5797,Adatbázis!$D$105:$AN$3282,VLOOKUP($H$3466,Adatbázis!$D$3286:$E$3298,2,FALSE),FALSE)="","",VLOOKUP(C5797,Adatbázis!$D$105:$AN$3282,VLOOKUP($H$3466,Adatbázis!$D$3286:$E$3298,2,FALSE),FALSE))</f>
        <v>…</v>
      </c>
      <c r="I5797" s="102" t="str">
        <f>IF(VLOOKUP(C5797,Adatbázis!$D$105:$AN$3282,VLOOKUP($I$3466,Adatbázis!$D$3286:$E$3298,2,FALSE),FALSE)="","",VLOOKUP(C5797,Adatbázis!$D$105:$AN$3282,VLOOKUP($I$3466,Adatbázis!$D$3286:$E$3298,2,FALSE),FALSE))</f>
        <v>…</v>
      </c>
    </row>
    <row r="5798" spans="3:9" hidden="1">
      <c r="C5798" s="41" t="s">
        <v>21222</v>
      </c>
      <c r="D5798" s="101" t="str">
        <f>IF(VLOOKUP(C5798,Adatbázis!$D$105:$AN$3282,VLOOKUP($D$3466,Adatbázis!$L$3286:$M$3305,2,FALSE),FALSE)="","",VLOOKUP(C5798,Adatbázis!$D$105:$AN$3282,VLOOKUP($D$3466,Adatbázis!$L$3286:$M$3305,2,FALSE),FALSE))</f>
        <v>…</v>
      </c>
      <c r="E5798" s="101" t="str">
        <f>IF(VLOOKUP(C5798,Adatbázis!$D$105:$AN$3282,VLOOKUP($E$3466,Adatbázis!$L$3286:$M$3305,2,FALSE),FALSE)="","",VLOOKUP(C5798,Adatbázis!$D$105:$AN$3282,VLOOKUP($E$3466,Adatbázis!$L$3286:$M$3305,2,FALSE),FALSE))</f>
        <v>…</v>
      </c>
      <c r="F5798" s="101" t="str">
        <f>IF(VLOOKUP(C5798,Adatbázis!$D$105:$AN$3282,VLOOKUP($F$3466,Adatbázis!$L$3286:$M$3305,2,FALSE),FALSE)="","",VLOOKUP(C5798,Adatbázis!$D$105:$AN$3282,VLOOKUP($F$3466,Adatbázis!$L$3286:$M$3305,2,FALSE),FALSE))</f>
        <v>…</v>
      </c>
      <c r="G5798" s="102" t="str">
        <f>IF(VLOOKUP(C5798,Adatbázis!$D$105:$AN$3282,VLOOKUP($G$3466,Adatbázis!$D$3286:$E$3298,2,FALSE),FALSE)="","",VLOOKUP(C5798,Adatbázis!$D$105:$AN$3282,VLOOKUP($G$3466,Adatbázis!$D$3286:$E$3298,2,FALSE),FALSE))</f>
        <v>…</v>
      </c>
      <c r="H5798" s="102" t="str">
        <f>IF(VLOOKUP(C5798,Adatbázis!$D$105:$AN$3282,VLOOKUP($H$3466,Adatbázis!$D$3286:$E$3298,2,FALSE),FALSE)="","",VLOOKUP(C5798,Adatbázis!$D$105:$AN$3282,VLOOKUP($H$3466,Adatbázis!$D$3286:$E$3298,2,FALSE),FALSE))</f>
        <v>…</v>
      </c>
      <c r="I5798" s="102" t="str">
        <f>IF(VLOOKUP(C5798,Adatbázis!$D$105:$AN$3282,VLOOKUP($I$3466,Adatbázis!$D$3286:$E$3298,2,FALSE),FALSE)="","",VLOOKUP(C5798,Adatbázis!$D$105:$AN$3282,VLOOKUP($I$3466,Adatbázis!$D$3286:$E$3298,2,FALSE),FALSE))</f>
        <v>…</v>
      </c>
    </row>
    <row r="5799" spans="3:9" hidden="1">
      <c r="C5799" s="41" t="s">
        <v>21228</v>
      </c>
      <c r="D5799" s="101" t="str">
        <f>IF(VLOOKUP(C5799,Adatbázis!$D$105:$AN$3282,VLOOKUP($D$3466,Adatbázis!$L$3286:$M$3305,2,FALSE),FALSE)="","",VLOOKUP(C5799,Adatbázis!$D$105:$AN$3282,VLOOKUP($D$3466,Adatbázis!$L$3286:$M$3305,2,FALSE),FALSE))</f>
        <v>…</v>
      </c>
      <c r="E5799" s="101" t="str">
        <f>IF(VLOOKUP(C5799,Adatbázis!$D$105:$AN$3282,VLOOKUP($E$3466,Adatbázis!$L$3286:$M$3305,2,FALSE),FALSE)="","",VLOOKUP(C5799,Adatbázis!$D$105:$AN$3282,VLOOKUP($E$3466,Adatbázis!$L$3286:$M$3305,2,FALSE),FALSE))</f>
        <v>…</v>
      </c>
      <c r="F5799" s="101" t="str">
        <f>IF(VLOOKUP(C5799,Adatbázis!$D$105:$AN$3282,VLOOKUP($F$3466,Adatbázis!$L$3286:$M$3305,2,FALSE),FALSE)="","",VLOOKUP(C5799,Adatbázis!$D$105:$AN$3282,VLOOKUP($F$3466,Adatbázis!$L$3286:$M$3305,2,FALSE),FALSE))</f>
        <v>…</v>
      </c>
      <c r="G5799" s="102" t="str">
        <f>IF(VLOOKUP(C5799,Adatbázis!$D$105:$AN$3282,VLOOKUP($G$3466,Adatbázis!$D$3286:$E$3298,2,FALSE),FALSE)="","",VLOOKUP(C5799,Adatbázis!$D$105:$AN$3282,VLOOKUP($G$3466,Adatbázis!$D$3286:$E$3298,2,FALSE),FALSE))</f>
        <v>…</v>
      </c>
      <c r="H5799" s="102" t="str">
        <f>IF(VLOOKUP(C5799,Adatbázis!$D$105:$AN$3282,VLOOKUP($H$3466,Adatbázis!$D$3286:$E$3298,2,FALSE),FALSE)="","",VLOOKUP(C5799,Adatbázis!$D$105:$AN$3282,VLOOKUP($H$3466,Adatbázis!$D$3286:$E$3298,2,FALSE),FALSE))</f>
        <v>…</v>
      </c>
      <c r="I5799" s="102" t="str">
        <f>IF(VLOOKUP(C5799,Adatbázis!$D$105:$AN$3282,VLOOKUP($I$3466,Adatbázis!$D$3286:$E$3298,2,FALSE),FALSE)="","",VLOOKUP(C5799,Adatbázis!$D$105:$AN$3282,VLOOKUP($I$3466,Adatbázis!$D$3286:$E$3298,2,FALSE),FALSE))</f>
        <v>…</v>
      </c>
    </row>
    <row r="5800" spans="3:9" hidden="1">
      <c r="C5800" s="41" t="s">
        <v>21233</v>
      </c>
      <c r="D5800" s="101" t="str">
        <f>IF(VLOOKUP(C5800,Adatbázis!$D$105:$AN$3282,VLOOKUP($D$3466,Adatbázis!$L$3286:$M$3305,2,FALSE),FALSE)="","",VLOOKUP(C5800,Adatbázis!$D$105:$AN$3282,VLOOKUP($D$3466,Adatbázis!$L$3286:$M$3305,2,FALSE),FALSE))</f>
        <v>…</v>
      </c>
      <c r="E5800" s="101" t="str">
        <f>IF(VLOOKUP(C5800,Adatbázis!$D$105:$AN$3282,VLOOKUP($E$3466,Adatbázis!$L$3286:$M$3305,2,FALSE),FALSE)="","",VLOOKUP(C5800,Adatbázis!$D$105:$AN$3282,VLOOKUP($E$3466,Adatbázis!$L$3286:$M$3305,2,FALSE),FALSE))</f>
        <v>…</v>
      </c>
      <c r="F5800" s="101" t="str">
        <f>IF(VLOOKUP(C5800,Adatbázis!$D$105:$AN$3282,VLOOKUP($F$3466,Adatbázis!$L$3286:$M$3305,2,FALSE),FALSE)="","",VLOOKUP(C5800,Adatbázis!$D$105:$AN$3282,VLOOKUP($F$3466,Adatbázis!$L$3286:$M$3305,2,FALSE),FALSE))</f>
        <v>…</v>
      </c>
      <c r="G5800" s="102" t="str">
        <f>IF(VLOOKUP(C5800,Adatbázis!$D$105:$AN$3282,VLOOKUP($G$3466,Adatbázis!$D$3286:$E$3298,2,FALSE),FALSE)="","",VLOOKUP(C5800,Adatbázis!$D$105:$AN$3282,VLOOKUP($G$3466,Adatbázis!$D$3286:$E$3298,2,FALSE),FALSE))</f>
        <v>…</v>
      </c>
      <c r="H5800" s="102" t="str">
        <f>IF(VLOOKUP(C5800,Adatbázis!$D$105:$AN$3282,VLOOKUP($H$3466,Adatbázis!$D$3286:$E$3298,2,FALSE),FALSE)="","",VLOOKUP(C5800,Adatbázis!$D$105:$AN$3282,VLOOKUP($H$3466,Adatbázis!$D$3286:$E$3298,2,FALSE),FALSE))</f>
        <v>…</v>
      </c>
      <c r="I5800" s="102" t="str">
        <f>IF(VLOOKUP(C5800,Adatbázis!$D$105:$AN$3282,VLOOKUP($I$3466,Adatbázis!$D$3286:$E$3298,2,FALSE),FALSE)="","",VLOOKUP(C5800,Adatbázis!$D$105:$AN$3282,VLOOKUP($I$3466,Adatbázis!$D$3286:$E$3298,2,FALSE),FALSE))</f>
        <v>…</v>
      </c>
    </row>
    <row r="5801" spans="3:9" hidden="1">
      <c r="C5801" s="41" t="s">
        <v>21241</v>
      </c>
      <c r="D5801" s="101" t="str">
        <f>IF(VLOOKUP(C5801,Adatbázis!$D$105:$AN$3282,VLOOKUP($D$3466,Adatbázis!$L$3286:$M$3305,2,FALSE),FALSE)="","",VLOOKUP(C5801,Adatbázis!$D$105:$AN$3282,VLOOKUP($D$3466,Adatbázis!$L$3286:$M$3305,2,FALSE),FALSE))</f>
        <v>…</v>
      </c>
      <c r="E5801" s="101" t="str">
        <f>IF(VLOOKUP(C5801,Adatbázis!$D$105:$AN$3282,VLOOKUP($E$3466,Adatbázis!$L$3286:$M$3305,2,FALSE),FALSE)="","",VLOOKUP(C5801,Adatbázis!$D$105:$AN$3282,VLOOKUP($E$3466,Adatbázis!$L$3286:$M$3305,2,FALSE),FALSE))</f>
        <v>…</v>
      </c>
      <c r="F5801" s="101" t="str">
        <f>IF(VLOOKUP(C5801,Adatbázis!$D$105:$AN$3282,VLOOKUP($F$3466,Adatbázis!$L$3286:$M$3305,2,FALSE),FALSE)="","",VLOOKUP(C5801,Adatbázis!$D$105:$AN$3282,VLOOKUP($F$3466,Adatbázis!$L$3286:$M$3305,2,FALSE),FALSE))</f>
        <v>…</v>
      </c>
      <c r="G5801" s="102" t="str">
        <f>IF(VLOOKUP(C5801,Adatbázis!$D$105:$AN$3282,VLOOKUP($G$3466,Adatbázis!$D$3286:$E$3298,2,FALSE),FALSE)="","",VLOOKUP(C5801,Adatbázis!$D$105:$AN$3282,VLOOKUP($G$3466,Adatbázis!$D$3286:$E$3298,2,FALSE),FALSE))</f>
        <v>…</v>
      </c>
      <c r="H5801" s="102" t="str">
        <f>IF(VLOOKUP(C5801,Adatbázis!$D$105:$AN$3282,VLOOKUP($H$3466,Adatbázis!$D$3286:$E$3298,2,FALSE),FALSE)="","",VLOOKUP(C5801,Adatbázis!$D$105:$AN$3282,VLOOKUP($H$3466,Adatbázis!$D$3286:$E$3298,2,FALSE),FALSE))</f>
        <v>…</v>
      </c>
      <c r="I5801" s="102" t="str">
        <f>IF(VLOOKUP(C5801,Adatbázis!$D$105:$AN$3282,VLOOKUP($I$3466,Adatbázis!$D$3286:$E$3298,2,FALSE),FALSE)="","",VLOOKUP(C5801,Adatbázis!$D$105:$AN$3282,VLOOKUP($I$3466,Adatbázis!$D$3286:$E$3298,2,FALSE),FALSE))</f>
        <v>…</v>
      </c>
    </row>
    <row r="5802" spans="3:9" hidden="1">
      <c r="C5802" s="41" t="s">
        <v>21249</v>
      </c>
      <c r="D5802" s="101" t="str">
        <f>IF(VLOOKUP(C5802,Adatbázis!$D$105:$AN$3282,VLOOKUP($D$3466,Adatbázis!$L$3286:$M$3305,2,FALSE),FALSE)="","",VLOOKUP(C5802,Adatbázis!$D$105:$AN$3282,VLOOKUP($D$3466,Adatbázis!$L$3286:$M$3305,2,FALSE),FALSE))</f>
        <v>…</v>
      </c>
      <c r="E5802" s="101" t="str">
        <f>IF(VLOOKUP(C5802,Adatbázis!$D$105:$AN$3282,VLOOKUP($E$3466,Adatbázis!$L$3286:$M$3305,2,FALSE),FALSE)="","",VLOOKUP(C5802,Adatbázis!$D$105:$AN$3282,VLOOKUP($E$3466,Adatbázis!$L$3286:$M$3305,2,FALSE),FALSE))</f>
        <v>…</v>
      </c>
      <c r="F5802" s="101" t="str">
        <f>IF(VLOOKUP(C5802,Adatbázis!$D$105:$AN$3282,VLOOKUP($F$3466,Adatbázis!$L$3286:$M$3305,2,FALSE),FALSE)="","",VLOOKUP(C5802,Adatbázis!$D$105:$AN$3282,VLOOKUP($F$3466,Adatbázis!$L$3286:$M$3305,2,FALSE),FALSE))</f>
        <v>…</v>
      </c>
      <c r="G5802" s="102" t="str">
        <f>IF(VLOOKUP(C5802,Adatbázis!$D$105:$AN$3282,VLOOKUP($G$3466,Adatbázis!$D$3286:$E$3298,2,FALSE),FALSE)="","",VLOOKUP(C5802,Adatbázis!$D$105:$AN$3282,VLOOKUP($G$3466,Adatbázis!$D$3286:$E$3298,2,FALSE),FALSE))</f>
        <v>…</v>
      </c>
      <c r="H5802" s="102" t="str">
        <f>IF(VLOOKUP(C5802,Adatbázis!$D$105:$AN$3282,VLOOKUP($H$3466,Adatbázis!$D$3286:$E$3298,2,FALSE),FALSE)="","",VLOOKUP(C5802,Adatbázis!$D$105:$AN$3282,VLOOKUP($H$3466,Adatbázis!$D$3286:$E$3298,2,FALSE),FALSE))</f>
        <v>…</v>
      </c>
      <c r="I5802" s="102" t="str">
        <f>IF(VLOOKUP(C5802,Adatbázis!$D$105:$AN$3282,VLOOKUP($I$3466,Adatbázis!$D$3286:$E$3298,2,FALSE),FALSE)="","",VLOOKUP(C5802,Adatbázis!$D$105:$AN$3282,VLOOKUP($I$3466,Adatbázis!$D$3286:$E$3298,2,FALSE),FALSE))</f>
        <v>…</v>
      </c>
    </row>
    <row r="5803" spans="3:9" hidden="1">
      <c r="C5803" s="41" t="s">
        <v>21258</v>
      </c>
      <c r="D5803" s="101" t="str">
        <f>IF(VLOOKUP(C5803,Adatbázis!$D$105:$AN$3282,VLOOKUP($D$3466,Adatbázis!$L$3286:$M$3305,2,FALSE),FALSE)="","",VLOOKUP(C5803,Adatbázis!$D$105:$AN$3282,VLOOKUP($D$3466,Adatbázis!$L$3286:$M$3305,2,FALSE),FALSE))</f>
        <v>…</v>
      </c>
      <c r="E5803" s="101" t="str">
        <f>IF(VLOOKUP(C5803,Adatbázis!$D$105:$AN$3282,VLOOKUP($E$3466,Adatbázis!$L$3286:$M$3305,2,FALSE),FALSE)="","",VLOOKUP(C5803,Adatbázis!$D$105:$AN$3282,VLOOKUP($E$3466,Adatbázis!$L$3286:$M$3305,2,FALSE),FALSE))</f>
        <v>…</v>
      </c>
      <c r="F5803" s="101" t="str">
        <f>IF(VLOOKUP(C5803,Adatbázis!$D$105:$AN$3282,VLOOKUP($F$3466,Adatbázis!$L$3286:$M$3305,2,FALSE),FALSE)="","",VLOOKUP(C5803,Adatbázis!$D$105:$AN$3282,VLOOKUP($F$3466,Adatbázis!$L$3286:$M$3305,2,FALSE),FALSE))</f>
        <v>…</v>
      </c>
      <c r="G5803" s="102" t="str">
        <f>IF(VLOOKUP(C5803,Adatbázis!$D$105:$AN$3282,VLOOKUP($G$3466,Adatbázis!$D$3286:$E$3298,2,FALSE),FALSE)="","",VLOOKUP(C5803,Adatbázis!$D$105:$AN$3282,VLOOKUP($G$3466,Adatbázis!$D$3286:$E$3298,2,FALSE),FALSE))</f>
        <v>…</v>
      </c>
      <c r="H5803" s="102" t="str">
        <f>IF(VLOOKUP(C5803,Adatbázis!$D$105:$AN$3282,VLOOKUP($H$3466,Adatbázis!$D$3286:$E$3298,2,FALSE),FALSE)="","",VLOOKUP(C5803,Adatbázis!$D$105:$AN$3282,VLOOKUP($H$3466,Adatbázis!$D$3286:$E$3298,2,FALSE),FALSE))</f>
        <v>…</v>
      </c>
      <c r="I5803" s="102" t="str">
        <f>IF(VLOOKUP(C5803,Adatbázis!$D$105:$AN$3282,VLOOKUP($I$3466,Adatbázis!$D$3286:$E$3298,2,FALSE),FALSE)="","",VLOOKUP(C5803,Adatbázis!$D$105:$AN$3282,VLOOKUP($I$3466,Adatbázis!$D$3286:$E$3298,2,FALSE),FALSE))</f>
        <v>…</v>
      </c>
    </row>
    <row r="5804" spans="3:9" hidden="1">
      <c r="C5804" s="41" t="s">
        <v>21265</v>
      </c>
      <c r="D5804" s="101" t="str">
        <f>IF(VLOOKUP(C5804,Adatbázis!$D$105:$AN$3282,VLOOKUP($D$3466,Adatbázis!$L$3286:$M$3305,2,FALSE),FALSE)="","",VLOOKUP(C5804,Adatbázis!$D$105:$AN$3282,VLOOKUP($D$3466,Adatbázis!$L$3286:$M$3305,2,FALSE),FALSE))</f>
        <v>…</v>
      </c>
      <c r="E5804" s="101" t="str">
        <f>IF(VLOOKUP(C5804,Adatbázis!$D$105:$AN$3282,VLOOKUP($E$3466,Adatbázis!$L$3286:$M$3305,2,FALSE),FALSE)="","",VLOOKUP(C5804,Adatbázis!$D$105:$AN$3282,VLOOKUP($E$3466,Adatbázis!$L$3286:$M$3305,2,FALSE),FALSE))</f>
        <v>…</v>
      </c>
      <c r="F5804" s="101" t="str">
        <f>IF(VLOOKUP(C5804,Adatbázis!$D$105:$AN$3282,VLOOKUP($F$3466,Adatbázis!$L$3286:$M$3305,2,FALSE),FALSE)="","",VLOOKUP(C5804,Adatbázis!$D$105:$AN$3282,VLOOKUP($F$3466,Adatbázis!$L$3286:$M$3305,2,FALSE),FALSE))</f>
        <v>…</v>
      </c>
      <c r="G5804" s="102" t="str">
        <f>IF(VLOOKUP(C5804,Adatbázis!$D$105:$AN$3282,VLOOKUP($G$3466,Adatbázis!$D$3286:$E$3298,2,FALSE),FALSE)="","",VLOOKUP(C5804,Adatbázis!$D$105:$AN$3282,VLOOKUP($G$3466,Adatbázis!$D$3286:$E$3298,2,FALSE),FALSE))</f>
        <v>…</v>
      </c>
      <c r="H5804" s="102" t="str">
        <f>IF(VLOOKUP(C5804,Adatbázis!$D$105:$AN$3282,VLOOKUP($H$3466,Adatbázis!$D$3286:$E$3298,2,FALSE),FALSE)="","",VLOOKUP(C5804,Adatbázis!$D$105:$AN$3282,VLOOKUP($H$3466,Adatbázis!$D$3286:$E$3298,2,FALSE),FALSE))</f>
        <v>…</v>
      </c>
      <c r="I5804" s="102" t="str">
        <f>IF(VLOOKUP(C5804,Adatbázis!$D$105:$AN$3282,VLOOKUP($I$3466,Adatbázis!$D$3286:$E$3298,2,FALSE),FALSE)="","",VLOOKUP(C5804,Adatbázis!$D$105:$AN$3282,VLOOKUP($I$3466,Adatbázis!$D$3286:$E$3298,2,FALSE),FALSE))</f>
        <v>…</v>
      </c>
    </row>
    <row r="5805" spans="3:9" hidden="1">
      <c r="C5805" s="41" t="s">
        <v>5649</v>
      </c>
      <c r="D5805" s="101" t="str">
        <f>IF(VLOOKUP(C5805,Adatbázis!$D$105:$AN$3282,VLOOKUP($D$3466,Adatbázis!$L$3286:$M$3305,2,FALSE),FALSE)="","",VLOOKUP(C5805,Adatbázis!$D$105:$AN$3282,VLOOKUP($D$3466,Adatbázis!$L$3286:$M$3305,2,FALSE),FALSE))</f>
        <v>…</v>
      </c>
      <c r="E5805" s="101" t="str">
        <f>IF(VLOOKUP(C5805,Adatbázis!$D$105:$AN$3282,VLOOKUP($E$3466,Adatbázis!$L$3286:$M$3305,2,FALSE),FALSE)="","",VLOOKUP(C5805,Adatbázis!$D$105:$AN$3282,VLOOKUP($E$3466,Adatbázis!$L$3286:$M$3305,2,FALSE),FALSE))</f>
        <v>…</v>
      </c>
      <c r="F5805" s="101" t="str">
        <f>IF(VLOOKUP(C5805,Adatbázis!$D$105:$AN$3282,VLOOKUP($F$3466,Adatbázis!$L$3286:$M$3305,2,FALSE),FALSE)="","",VLOOKUP(C5805,Adatbázis!$D$105:$AN$3282,VLOOKUP($F$3466,Adatbázis!$L$3286:$M$3305,2,FALSE),FALSE))</f>
        <v>…</v>
      </c>
      <c r="G5805" s="102" t="str">
        <f>IF(VLOOKUP(C5805,Adatbázis!$D$105:$AN$3282,VLOOKUP($G$3466,Adatbázis!$D$3286:$E$3298,2,FALSE),FALSE)="","",VLOOKUP(C5805,Adatbázis!$D$105:$AN$3282,VLOOKUP($G$3466,Adatbázis!$D$3286:$E$3298,2,FALSE),FALSE))</f>
        <v>…</v>
      </c>
      <c r="H5805" s="102" t="str">
        <f>IF(VLOOKUP(C5805,Adatbázis!$D$105:$AN$3282,VLOOKUP($H$3466,Adatbázis!$D$3286:$E$3298,2,FALSE),FALSE)="","",VLOOKUP(C5805,Adatbázis!$D$105:$AN$3282,VLOOKUP($H$3466,Adatbázis!$D$3286:$E$3298,2,FALSE),FALSE))</f>
        <v>…</v>
      </c>
      <c r="I5805" s="102" t="str">
        <f>IF(VLOOKUP(C5805,Adatbázis!$D$105:$AN$3282,VLOOKUP($I$3466,Adatbázis!$D$3286:$E$3298,2,FALSE),FALSE)="","",VLOOKUP(C5805,Adatbázis!$D$105:$AN$3282,VLOOKUP($I$3466,Adatbázis!$D$3286:$E$3298,2,FALSE),FALSE))</f>
        <v>…</v>
      </c>
    </row>
    <row r="5806" spans="3:9" hidden="1">
      <c r="C5806" s="41" t="s">
        <v>21278</v>
      </c>
      <c r="D5806" s="101" t="str">
        <f>IF(VLOOKUP(C5806,Adatbázis!$D$105:$AN$3282,VLOOKUP($D$3466,Adatbázis!$L$3286:$M$3305,2,FALSE),FALSE)="","",VLOOKUP(C5806,Adatbázis!$D$105:$AN$3282,VLOOKUP($D$3466,Adatbázis!$L$3286:$M$3305,2,FALSE),FALSE))</f>
        <v>…</v>
      </c>
      <c r="E5806" s="101" t="str">
        <f>IF(VLOOKUP(C5806,Adatbázis!$D$105:$AN$3282,VLOOKUP($E$3466,Adatbázis!$L$3286:$M$3305,2,FALSE),FALSE)="","",VLOOKUP(C5806,Adatbázis!$D$105:$AN$3282,VLOOKUP($E$3466,Adatbázis!$L$3286:$M$3305,2,FALSE),FALSE))</f>
        <v>…</v>
      </c>
      <c r="F5806" s="101" t="str">
        <f>IF(VLOOKUP(C5806,Adatbázis!$D$105:$AN$3282,VLOOKUP($F$3466,Adatbázis!$L$3286:$M$3305,2,FALSE),FALSE)="","",VLOOKUP(C5806,Adatbázis!$D$105:$AN$3282,VLOOKUP($F$3466,Adatbázis!$L$3286:$M$3305,2,FALSE),FALSE))</f>
        <v>…</v>
      </c>
      <c r="G5806" s="102" t="str">
        <f>IF(VLOOKUP(C5806,Adatbázis!$D$105:$AN$3282,VLOOKUP($G$3466,Adatbázis!$D$3286:$E$3298,2,FALSE),FALSE)="","",VLOOKUP(C5806,Adatbázis!$D$105:$AN$3282,VLOOKUP($G$3466,Adatbázis!$D$3286:$E$3298,2,FALSE),FALSE))</f>
        <v>…</v>
      </c>
      <c r="H5806" s="102" t="str">
        <f>IF(VLOOKUP(C5806,Adatbázis!$D$105:$AN$3282,VLOOKUP($H$3466,Adatbázis!$D$3286:$E$3298,2,FALSE),FALSE)="","",VLOOKUP(C5806,Adatbázis!$D$105:$AN$3282,VLOOKUP($H$3466,Adatbázis!$D$3286:$E$3298,2,FALSE),FALSE))</f>
        <v>…</v>
      </c>
      <c r="I5806" s="102" t="str">
        <f>IF(VLOOKUP(C5806,Adatbázis!$D$105:$AN$3282,VLOOKUP($I$3466,Adatbázis!$D$3286:$E$3298,2,FALSE),FALSE)="","",VLOOKUP(C5806,Adatbázis!$D$105:$AN$3282,VLOOKUP($I$3466,Adatbázis!$D$3286:$E$3298,2,FALSE),FALSE))</f>
        <v>…</v>
      </c>
    </row>
    <row r="5807" spans="3:9" hidden="1">
      <c r="C5807" s="41" t="s">
        <v>21289</v>
      </c>
      <c r="D5807" s="101" t="str">
        <f>IF(VLOOKUP(C5807,Adatbázis!$D$105:$AN$3282,VLOOKUP($D$3466,Adatbázis!$L$3286:$M$3305,2,FALSE),FALSE)="","",VLOOKUP(C5807,Adatbázis!$D$105:$AN$3282,VLOOKUP($D$3466,Adatbázis!$L$3286:$M$3305,2,FALSE),FALSE))</f>
        <v>…</v>
      </c>
      <c r="E5807" s="101" t="str">
        <f>IF(VLOOKUP(C5807,Adatbázis!$D$105:$AN$3282,VLOOKUP($E$3466,Adatbázis!$L$3286:$M$3305,2,FALSE),FALSE)="","",VLOOKUP(C5807,Adatbázis!$D$105:$AN$3282,VLOOKUP($E$3466,Adatbázis!$L$3286:$M$3305,2,FALSE),FALSE))</f>
        <v>…</v>
      </c>
      <c r="F5807" s="101" t="str">
        <f>IF(VLOOKUP(C5807,Adatbázis!$D$105:$AN$3282,VLOOKUP($F$3466,Adatbázis!$L$3286:$M$3305,2,FALSE),FALSE)="","",VLOOKUP(C5807,Adatbázis!$D$105:$AN$3282,VLOOKUP($F$3466,Adatbázis!$L$3286:$M$3305,2,FALSE),FALSE))</f>
        <v>…</v>
      </c>
      <c r="G5807" s="102" t="str">
        <f>IF(VLOOKUP(C5807,Adatbázis!$D$105:$AN$3282,VLOOKUP($G$3466,Adatbázis!$D$3286:$E$3298,2,FALSE),FALSE)="","",VLOOKUP(C5807,Adatbázis!$D$105:$AN$3282,VLOOKUP($G$3466,Adatbázis!$D$3286:$E$3298,2,FALSE),FALSE))</f>
        <v>…</v>
      </c>
      <c r="H5807" s="102" t="str">
        <f>IF(VLOOKUP(C5807,Adatbázis!$D$105:$AN$3282,VLOOKUP($H$3466,Adatbázis!$D$3286:$E$3298,2,FALSE),FALSE)="","",VLOOKUP(C5807,Adatbázis!$D$105:$AN$3282,VLOOKUP($H$3466,Adatbázis!$D$3286:$E$3298,2,FALSE),FALSE))</f>
        <v>…</v>
      </c>
      <c r="I5807" s="102" t="str">
        <f>IF(VLOOKUP(C5807,Adatbázis!$D$105:$AN$3282,VLOOKUP($I$3466,Adatbázis!$D$3286:$E$3298,2,FALSE),FALSE)="","",VLOOKUP(C5807,Adatbázis!$D$105:$AN$3282,VLOOKUP($I$3466,Adatbázis!$D$3286:$E$3298,2,FALSE),FALSE))</f>
        <v>…</v>
      </c>
    </row>
    <row r="5808" spans="3:9" hidden="1">
      <c r="C5808" s="41" t="s">
        <v>21295</v>
      </c>
      <c r="D5808" s="101" t="str">
        <f>IF(VLOOKUP(C5808,Adatbázis!$D$105:$AN$3282,VLOOKUP($D$3466,Adatbázis!$L$3286:$M$3305,2,FALSE),FALSE)="","",VLOOKUP(C5808,Adatbázis!$D$105:$AN$3282,VLOOKUP($D$3466,Adatbázis!$L$3286:$M$3305,2,FALSE),FALSE))</f>
        <v>…</v>
      </c>
      <c r="E5808" s="101" t="str">
        <f>IF(VLOOKUP(C5808,Adatbázis!$D$105:$AN$3282,VLOOKUP($E$3466,Adatbázis!$L$3286:$M$3305,2,FALSE),FALSE)="","",VLOOKUP(C5808,Adatbázis!$D$105:$AN$3282,VLOOKUP($E$3466,Adatbázis!$L$3286:$M$3305,2,FALSE),FALSE))</f>
        <v>…</v>
      </c>
      <c r="F5808" s="101" t="str">
        <f>IF(VLOOKUP(C5808,Adatbázis!$D$105:$AN$3282,VLOOKUP($F$3466,Adatbázis!$L$3286:$M$3305,2,FALSE),FALSE)="","",VLOOKUP(C5808,Adatbázis!$D$105:$AN$3282,VLOOKUP($F$3466,Adatbázis!$L$3286:$M$3305,2,FALSE),FALSE))</f>
        <v>…</v>
      </c>
      <c r="G5808" s="102" t="str">
        <f>IF(VLOOKUP(C5808,Adatbázis!$D$105:$AN$3282,VLOOKUP($G$3466,Adatbázis!$D$3286:$E$3298,2,FALSE),FALSE)="","",VLOOKUP(C5808,Adatbázis!$D$105:$AN$3282,VLOOKUP($G$3466,Adatbázis!$D$3286:$E$3298,2,FALSE),FALSE))</f>
        <v>…</v>
      </c>
      <c r="H5808" s="102" t="str">
        <f>IF(VLOOKUP(C5808,Adatbázis!$D$105:$AN$3282,VLOOKUP($H$3466,Adatbázis!$D$3286:$E$3298,2,FALSE),FALSE)="","",VLOOKUP(C5808,Adatbázis!$D$105:$AN$3282,VLOOKUP($H$3466,Adatbázis!$D$3286:$E$3298,2,FALSE),FALSE))</f>
        <v>…</v>
      </c>
      <c r="I5808" s="102" t="str">
        <f>IF(VLOOKUP(C5808,Adatbázis!$D$105:$AN$3282,VLOOKUP($I$3466,Adatbázis!$D$3286:$E$3298,2,FALSE),FALSE)="","",VLOOKUP(C5808,Adatbázis!$D$105:$AN$3282,VLOOKUP($I$3466,Adatbázis!$D$3286:$E$3298,2,FALSE),FALSE))</f>
        <v>…</v>
      </c>
    </row>
    <row r="5809" spans="3:9" hidden="1">
      <c r="C5809" s="41" t="s">
        <v>21303</v>
      </c>
      <c r="D5809" s="101" t="str">
        <f>IF(VLOOKUP(C5809,Adatbázis!$D$105:$AN$3282,VLOOKUP($D$3466,Adatbázis!$L$3286:$M$3305,2,FALSE),FALSE)="","",VLOOKUP(C5809,Adatbázis!$D$105:$AN$3282,VLOOKUP($D$3466,Adatbázis!$L$3286:$M$3305,2,FALSE),FALSE))</f>
        <v>…</v>
      </c>
      <c r="E5809" s="101" t="str">
        <f>IF(VLOOKUP(C5809,Adatbázis!$D$105:$AN$3282,VLOOKUP($E$3466,Adatbázis!$L$3286:$M$3305,2,FALSE),FALSE)="","",VLOOKUP(C5809,Adatbázis!$D$105:$AN$3282,VLOOKUP($E$3466,Adatbázis!$L$3286:$M$3305,2,FALSE),FALSE))</f>
        <v>…</v>
      </c>
      <c r="F5809" s="101" t="str">
        <f>IF(VLOOKUP(C5809,Adatbázis!$D$105:$AN$3282,VLOOKUP($F$3466,Adatbázis!$L$3286:$M$3305,2,FALSE),FALSE)="","",VLOOKUP(C5809,Adatbázis!$D$105:$AN$3282,VLOOKUP($F$3466,Adatbázis!$L$3286:$M$3305,2,FALSE),FALSE))</f>
        <v>…</v>
      </c>
      <c r="G5809" s="102" t="str">
        <f>IF(VLOOKUP(C5809,Adatbázis!$D$105:$AN$3282,VLOOKUP($G$3466,Adatbázis!$D$3286:$E$3298,2,FALSE),FALSE)="","",VLOOKUP(C5809,Adatbázis!$D$105:$AN$3282,VLOOKUP($G$3466,Adatbázis!$D$3286:$E$3298,2,FALSE),FALSE))</f>
        <v>…</v>
      </c>
      <c r="H5809" s="102" t="str">
        <f>IF(VLOOKUP(C5809,Adatbázis!$D$105:$AN$3282,VLOOKUP($H$3466,Adatbázis!$D$3286:$E$3298,2,FALSE),FALSE)="","",VLOOKUP(C5809,Adatbázis!$D$105:$AN$3282,VLOOKUP($H$3466,Adatbázis!$D$3286:$E$3298,2,FALSE),FALSE))</f>
        <v>…</v>
      </c>
      <c r="I5809" s="102" t="str">
        <f>IF(VLOOKUP(C5809,Adatbázis!$D$105:$AN$3282,VLOOKUP($I$3466,Adatbázis!$D$3286:$E$3298,2,FALSE),FALSE)="","",VLOOKUP(C5809,Adatbázis!$D$105:$AN$3282,VLOOKUP($I$3466,Adatbázis!$D$3286:$E$3298,2,FALSE),FALSE))</f>
        <v>…</v>
      </c>
    </row>
    <row r="5810" spans="3:9" hidden="1">
      <c r="C5810" s="41" t="s">
        <v>926</v>
      </c>
      <c r="D5810" s="101" t="str">
        <f>IF(VLOOKUP(C5810,Adatbázis!$D$105:$AN$3282,VLOOKUP($D$3466,Adatbázis!$L$3286:$M$3305,2,FALSE),FALSE)="","",VLOOKUP(C5810,Adatbázis!$D$105:$AN$3282,VLOOKUP($D$3466,Adatbázis!$L$3286:$M$3305,2,FALSE),FALSE))</f>
        <v>…</v>
      </c>
      <c r="E5810" s="101" t="str">
        <f>IF(VLOOKUP(C5810,Adatbázis!$D$105:$AN$3282,VLOOKUP($E$3466,Adatbázis!$L$3286:$M$3305,2,FALSE),FALSE)="","",VLOOKUP(C5810,Adatbázis!$D$105:$AN$3282,VLOOKUP($E$3466,Adatbázis!$L$3286:$M$3305,2,FALSE),FALSE))</f>
        <v>…</v>
      </c>
      <c r="F5810" s="101" t="str">
        <f>IF(VLOOKUP(C5810,Adatbázis!$D$105:$AN$3282,VLOOKUP($F$3466,Adatbázis!$L$3286:$M$3305,2,FALSE),FALSE)="","",VLOOKUP(C5810,Adatbázis!$D$105:$AN$3282,VLOOKUP($F$3466,Adatbázis!$L$3286:$M$3305,2,FALSE),FALSE))</f>
        <v>…</v>
      </c>
      <c r="G5810" s="102" t="str">
        <f>IF(VLOOKUP(C5810,Adatbázis!$D$105:$AN$3282,VLOOKUP($G$3466,Adatbázis!$D$3286:$E$3298,2,FALSE),FALSE)="","",VLOOKUP(C5810,Adatbázis!$D$105:$AN$3282,VLOOKUP($G$3466,Adatbázis!$D$3286:$E$3298,2,FALSE),FALSE))</f>
        <v>…</v>
      </c>
      <c r="H5810" s="102" t="str">
        <f>IF(VLOOKUP(C5810,Adatbázis!$D$105:$AN$3282,VLOOKUP($H$3466,Adatbázis!$D$3286:$E$3298,2,FALSE),FALSE)="","",VLOOKUP(C5810,Adatbázis!$D$105:$AN$3282,VLOOKUP($H$3466,Adatbázis!$D$3286:$E$3298,2,FALSE),FALSE))</f>
        <v>…</v>
      </c>
      <c r="I5810" s="102" t="str">
        <f>IF(VLOOKUP(C5810,Adatbázis!$D$105:$AN$3282,VLOOKUP($I$3466,Adatbázis!$D$3286:$E$3298,2,FALSE),FALSE)="","",VLOOKUP(C5810,Adatbázis!$D$105:$AN$3282,VLOOKUP($I$3466,Adatbázis!$D$3286:$E$3298,2,FALSE),FALSE))</f>
        <v>…</v>
      </c>
    </row>
    <row r="5811" spans="3:9" hidden="1">
      <c r="C5811" s="41" t="s">
        <v>21317</v>
      </c>
      <c r="D5811" s="101" t="str">
        <f>IF(VLOOKUP(C5811,Adatbázis!$D$105:$AN$3282,VLOOKUP($D$3466,Adatbázis!$L$3286:$M$3305,2,FALSE),FALSE)="","",VLOOKUP(C5811,Adatbázis!$D$105:$AN$3282,VLOOKUP($D$3466,Adatbázis!$L$3286:$M$3305,2,FALSE),FALSE))</f>
        <v>…</v>
      </c>
      <c r="E5811" s="101" t="str">
        <f>IF(VLOOKUP(C5811,Adatbázis!$D$105:$AN$3282,VLOOKUP($E$3466,Adatbázis!$L$3286:$M$3305,2,FALSE),FALSE)="","",VLOOKUP(C5811,Adatbázis!$D$105:$AN$3282,VLOOKUP($E$3466,Adatbázis!$L$3286:$M$3305,2,FALSE),FALSE))</f>
        <v>…</v>
      </c>
      <c r="F5811" s="101" t="str">
        <f>IF(VLOOKUP(C5811,Adatbázis!$D$105:$AN$3282,VLOOKUP($F$3466,Adatbázis!$L$3286:$M$3305,2,FALSE),FALSE)="","",VLOOKUP(C5811,Adatbázis!$D$105:$AN$3282,VLOOKUP($F$3466,Adatbázis!$L$3286:$M$3305,2,FALSE),FALSE))</f>
        <v>…</v>
      </c>
      <c r="G5811" s="102" t="str">
        <f>IF(VLOOKUP(C5811,Adatbázis!$D$105:$AN$3282,VLOOKUP($G$3466,Adatbázis!$D$3286:$E$3298,2,FALSE),FALSE)="","",VLOOKUP(C5811,Adatbázis!$D$105:$AN$3282,VLOOKUP($G$3466,Adatbázis!$D$3286:$E$3298,2,FALSE),FALSE))</f>
        <v>…</v>
      </c>
      <c r="H5811" s="102" t="str">
        <f>IF(VLOOKUP(C5811,Adatbázis!$D$105:$AN$3282,VLOOKUP($H$3466,Adatbázis!$D$3286:$E$3298,2,FALSE),FALSE)="","",VLOOKUP(C5811,Adatbázis!$D$105:$AN$3282,VLOOKUP($H$3466,Adatbázis!$D$3286:$E$3298,2,FALSE),FALSE))</f>
        <v>…</v>
      </c>
      <c r="I5811" s="102" t="str">
        <f>IF(VLOOKUP(C5811,Adatbázis!$D$105:$AN$3282,VLOOKUP($I$3466,Adatbázis!$D$3286:$E$3298,2,FALSE),FALSE)="","",VLOOKUP(C5811,Adatbázis!$D$105:$AN$3282,VLOOKUP($I$3466,Adatbázis!$D$3286:$E$3298,2,FALSE),FALSE))</f>
        <v>…</v>
      </c>
    </row>
    <row r="5812" spans="3:9" hidden="1">
      <c r="C5812" s="41" t="s">
        <v>21323</v>
      </c>
      <c r="D5812" s="101" t="str">
        <f>IF(VLOOKUP(C5812,Adatbázis!$D$105:$AN$3282,VLOOKUP($D$3466,Adatbázis!$L$3286:$M$3305,2,FALSE),FALSE)="","",VLOOKUP(C5812,Adatbázis!$D$105:$AN$3282,VLOOKUP($D$3466,Adatbázis!$L$3286:$M$3305,2,FALSE),FALSE))</f>
        <v>…</v>
      </c>
      <c r="E5812" s="101" t="str">
        <f>IF(VLOOKUP(C5812,Adatbázis!$D$105:$AN$3282,VLOOKUP($E$3466,Adatbázis!$L$3286:$M$3305,2,FALSE),FALSE)="","",VLOOKUP(C5812,Adatbázis!$D$105:$AN$3282,VLOOKUP($E$3466,Adatbázis!$L$3286:$M$3305,2,FALSE),FALSE))</f>
        <v>…</v>
      </c>
      <c r="F5812" s="101" t="str">
        <f>IF(VLOOKUP(C5812,Adatbázis!$D$105:$AN$3282,VLOOKUP($F$3466,Adatbázis!$L$3286:$M$3305,2,FALSE),FALSE)="","",VLOOKUP(C5812,Adatbázis!$D$105:$AN$3282,VLOOKUP($F$3466,Adatbázis!$L$3286:$M$3305,2,FALSE),FALSE))</f>
        <v>…</v>
      </c>
      <c r="G5812" s="102" t="str">
        <f>IF(VLOOKUP(C5812,Adatbázis!$D$105:$AN$3282,VLOOKUP($G$3466,Adatbázis!$D$3286:$E$3298,2,FALSE),FALSE)="","",VLOOKUP(C5812,Adatbázis!$D$105:$AN$3282,VLOOKUP($G$3466,Adatbázis!$D$3286:$E$3298,2,FALSE),FALSE))</f>
        <v>…</v>
      </c>
      <c r="H5812" s="102" t="str">
        <f>IF(VLOOKUP(C5812,Adatbázis!$D$105:$AN$3282,VLOOKUP($H$3466,Adatbázis!$D$3286:$E$3298,2,FALSE),FALSE)="","",VLOOKUP(C5812,Adatbázis!$D$105:$AN$3282,VLOOKUP($H$3466,Adatbázis!$D$3286:$E$3298,2,FALSE),FALSE))</f>
        <v>…</v>
      </c>
      <c r="I5812" s="102" t="str">
        <f>IF(VLOOKUP(C5812,Adatbázis!$D$105:$AN$3282,VLOOKUP($I$3466,Adatbázis!$D$3286:$E$3298,2,FALSE),FALSE)="","",VLOOKUP(C5812,Adatbázis!$D$105:$AN$3282,VLOOKUP($I$3466,Adatbázis!$D$3286:$E$3298,2,FALSE),FALSE))</f>
        <v>…</v>
      </c>
    </row>
    <row r="5813" spans="3:9" hidden="1">
      <c r="C5813" s="41" t="s">
        <v>19397</v>
      </c>
      <c r="D5813" s="101" t="str">
        <f>IF(VLOOKUP(C5813,Adatbázis!$D$105:$AN$3282,VLOOKUP($D$3466,Adatbázis!$L$3286:$M$3305,2,FALSE),FALSE)="","",VLOOKUP(C5813,Adatbázis!$D$105:$AN$3282,VLOOKUP($D$3466,Adatbázis!$L$3286:$M$3305,2,FALSE),FALSE))</f>
        <v>…</v>
      </c>
      <c r="E5813" s="101" t="str">
        <f>IF(VLOOKUP(C5813,Adatbázis!$D$105:$AN$3282,VLOOKUP($E$3466,Adatbázis!$L$3286:$M$3305,2,FALSE),FALSE)="","",VLOOKUP(C5813,Adatbázis!$D$105:$AN$3282,VLOOKUP($E$3466,Adatbázis!$L$3286:$M$3305,2,FALSE),FALSE))</f>
        <v>…</v>
      </c>
      <c r="F5813" s="101" t="str">
        <f>IF(VLOOKUP(C5813,Adatbázis!$D$105:$AN$3282,VLOOKUP($F$3466,Adatbázis!$L$3286:$M$3305,2,FALSE),FALSE)="","",VLOOKUP(C5813,Adatbázis!$D$105:$AN$3282,VLOOKUP($F$3466,Adatbázis!$L$3286:$M$3305,2,FALSE),FALSE))</f>
        <v>…</v>
      </c>
      <c r="G5813" s="102" t="str">
        <f>IF(VLOOKUP(C5813,Adatbázis!$D$105:$AN$3282,VLOOKUP($G$3466,Adatbázis!$D$3286:$E$3298,2,FALSE),FALSE)="","",VLOOKUP(C5813,Adatbázis!$D$105:$AN$3282,VLOOKUP($G$3466,Adatbázis!$D$3286:$E$3298,2,FALSE),FALSE))</f>
        <v>…</v>
      </c>
      <c r="H5813" s="102" t="str">
        <f>IF(VLOOKUP(C5813,Adatbázis!$D$105:$AN$3282,VLOOKUP($H$3466,Adatbázis!$D$3286:$E$3298,2,FALSE),FALSE)="","",VLOOKUP(C5813,Adatbázis!$D$105:$AN$3282,VLOOKUP($H$3466,Adatbázis!$D$3286:$E$3298,2,FALSE),FALSE))</f>
        <v>…</v>
      </c>
      <c r="I5813" s="102" t="str">
        <f>IF(VLOOKUP(C5813,Adatbázis!$D$105:$AN$3282,VLOOKUP($I$3466,Adatbázis!$D$3286:$E$3298,2,FALSE),FALSE)="","",VLOOKUP(C5813,Adatbázis!$D$105:$AN$3282,VLOOKUP($I$3466,Adatbázis!$D$3286:$E$3298,2,FALSE),FALSE))</f>
        <v>…</v>
      </c>
    </row>
    <row r="5814" spans="3:9" hidden="1">
      <c r="C5814" s="41" t="s">
        <v>12744</v>
      </c>
      <c r="D5814" s="101" t="str">
        <f>IF(VLOOKUP(C5814,Adatbázis!$D$105:$AN$3282,VLOOKUP($D$3466,Adatbázis!$L$3286:$M$3305,2,FALSE),FALSE)="","",VLOOKUP(C5814,Adatbázis!$D$105:$AN$3282,VLOOKUP($D$3466,Adatbázis!$L$3286:$M$3305,2,FALSE),FALSE))</f>
        <v>…</v>
      </c>
      <c r="E5814" s="101" t="str">
        <f>IF(VLOOKUP(C5814,Adatbázis!$D$105:$AN$3282,VLOOKUP($E$3466,Adatbázis!$L$3286:$M$3305,2,FALSE),FALSE)="","",VLOOKUP(C5814,Adatbázis!$D$105:$AN$3282,VLOOKUP($E$3466,Adatbázis!$L$3286:$M$3305,2,FALSE),FALSE))</f>
        <v>…</v>
      </c>
      <c r="F5814" s="101" t="str">
        <f>IF(VLOOKUP(C5814,Adatbázis!$D$105:$AN$3282,VLOOKUP($F$3466,Adatbázis!$L$3286:$M$3305,2,FALSE),FALSE)="","",VLOOKUP(C5814,Adatbázis!$D$105:$AN$3282,VLOOKUP($F$3466,Adatbázis!$L$3286:$M$3305,2,FALSE),FALSE))</f>
        <v>…</v>
      </c>
      <c r="G5814" s="102" t="str">
        <f>IF(VLOOKUP(C5814,Adatbázis!$D$105:$AN$3282,VLOOKUP($G$3466,Adatbázis!$D$3286:$E$3298,2,FALSE),FALSE)="","",VLOOKUP(C5814,Adatbázis!$D$105:$AN$3282,VLOOKUP($G$3466,Adatbázis!$D$3286:$E$3298,2,FALSE),FALSE))</f>
        <v>…</v>
      </c>
      <c r="H5814" s="102" t="str">
        <f>IF(VLOOKUP(C5814,Adatbázis!$D$105:$AN$3282,VLOOKUP($H$3466,Adatbázis!$D$3286:$E$3298,2,FALSE),FALSE)="","",VLOOKUP(C5814,Adatbázis!$D$105:$AN$3282,VLOOKUP($H$3466,Adatbázis!$D$3286:$E$3298,2,FALSE),FALSE))</f>
        <v>…</v>
      </c>
      <c r="I5814" s="102" t="str">
        <f>IF(VLOOKUP(C5814,Adatbázis!$D$105:$AN$3282,VLOOKUP($I$3466,Adatbázis!$D$3286:$E$3298,2,FALSE),FALSE)="","",VLOOKUP(C5814,Adatbázis!$D$105:$AN$3282,VLOOKUP($I$3466,Adatbázis!$D$3286:$E$3298,2,FALSE),FALSE))</f>
        <v>…</v>
      </c>
    </row>
    <row r="5815" spans="3:9" hidden="1">
      <c r="C5815" s="41" t="s">
        <v>18532</v>
      </c>
      <c r="D5815" s="101" t="str">
        <f>IF(VLOOKUP(C5815,Adatbázis!$D$105:$AN$3282,VLOOKUP($D$3466,Adatbázis!$L$3286:$M$3305,2,FALSE),FALSE)="","",VLOOKUP(C5815,Adatbázis!$D$105:$AN$3282,VLOOKUP($D$3466,Adatbázis!$L$3286:$M$3305,2,FALSE),FALSE))</f>
        <v>…</v>
      </c>
      <c r="E5815" s="101" t="str">
        <f>IF(VLOOKUP(C5815,Adatbázis!$D$105:$AN$3282,VLOOKUP($E$3466,Adatbázis!$L$3286:$M$3305,2,FALSE),FALSE)="","",VLOOKUP(C5815,Adatbázis!$D$105:$AN$3282,VLOOKUP($E$3466,Adatbázis!$L$3286:$M$3305,2,FALSE),FALSE))</f>
        <v>…</v>
      </c>
      <c r="F5815" s="101" t="str">
        <f>IF(VLOOKUP(C5815,Adatbázis!$D$105:$AN$3282,VLOOKUP($F$3466,Adatbázis!$L$3286:$M$3305,2,FALSE),FALSE)="","",VLOOKUP(C5815,Adatbázis!$D$105:$AN$3282,VLOOKUP($F$3466,Adatbázis!$L$3286:$M$3305,2,FALSE),FALSE))</f>
        <v>…</v>
      </c>
      <c r="G5815" s="102" t="str">
        <f>IF(VLOOKUP(C5815,Adatbázis!$D$105:$AN$3282,VLOOKUP($G$3466,Adatbázis!$D$3286:$E$3298,2,FALSE),FALSE)="","",VLOOKUP(C5815,Adatbázis!$D$105:$AN$3282,VLOOKUP($G$3466,Adatbázis!$D$3286:$E$3298,2,FALSE),FALSE))</f>
        <v>…</v>
      </c>
      <c r="H5815" s="102" t="str">
        <f>IF(VLOOKUP(C5815,Adatbázis!$D$105:$AN$3282,VLOOKUP($H$3466,Adatbázis!$D$3286:$E$3298,2,FALSE),FALSE)="","",VLOOKUP(C5815,Adatbázis!$D$105:$AN$3282,VLOOKUP($H$3466,Adatbázis!$D$3286:$E$3298,2,FALSE),FALSE))</f>
        <v>…</v>
      </c>
      <c r="I5815" s="102" t="str">
        <f>IF(VLOOKUP(C5815,Adatbázis!$D$105:$AN$3282,VLOOKUP($I$3466,Adatbázis!$D$3286:$E$3298,2,FALSE),FALSE)="","",VLOOKUP(C5815,Adatbázis!$D$105:$AN$3282,VLOOKUP($I$3466,Adatbázis!$D$3286:$E$3298,2,FALSE),FALSE))</f>
        <v>…</v>
      </c>
    </row>
    <row r="5816" spans="3:9" hidden="1">
      <c r="C5816" s="41" t="s">
        <v>21349</v>
      </c>
      <c r="D5816" s="101" t="str">
        <f>IF(VLOOKUP(C5816,Adatbázis!$D$105:$AN$3282,VLOOKUP($D$3466,Adatbázis!$L$3286:$M$3305,2,FALSE),FALSE)="","",VLOOKUP(C5816,Adatbázis!$D$105:$AN$3282,VLOOKUP($D$3466,Adatbázis!$L$3286:$M$3305,2,FALSE),FALSE))</f>
        <v>…</v>
      </c>
      <c r="E5816" s="101" t="str">
        <f>IF(VLOOKUP(C5816,Adatbázis!$D$105:$AN$3282,VLOOKUP($E$3466,Adatbázis!$L$3286:$M$3305,2,FALSE),FALSE)="","",VLOOKUP(C5816,Adatbázis!$D$105:$AN$3282,VLOOKUP($E$3466,Adatbázis!$L$3286:$M$3305,2,FALSE),FALSE))</f>
        <v>…</v>
      </c>
      <c r="F5816" s="101" t="str">
        <f>IF(VLOOKUP(C5816,Adatbázis!$D$105:$AN$3282,VLOOKUP($F$3466,Adatbázis!$L$3286:$M$3305,2,FALSE),FALSE)="","",VLOOKUP(C5816,Adatbázis!$D$105:$AN$3282,VLOOKUP($F$3466,Adatbázis!$L$3286:$M$3305,2,FALSE),FALSE))</f>
        <v>…</v>
      </c>
      <c r="G5816" s="102" t="str">
        <f>IF(VLOOKUP(C5816,Adatbázis!$D$105:$AN$3282,VLOOKUP($G$3466,Adatbázis!$D$3286:$E$3298,2,FALSE),FALSE)="","",VLOOKUP(C5816,Adatbázis!$D$105:$AN$3282,VLOOKUP($G$3466,Adatbázis!$D$3286:$E$3298,2,FALSE),FALSE))</f>
        <v>…</v>
      </c>
      <c r="H5816" s="102" t="str">
        <f>IF(VLOOKUP(C5816,Adatbázis!$D$105:$AN$3282,VLOOKUP($H$3466,Adatbázis!$D$3286:$E$3298,2,FALSE),FALSE)="","",VLOOKUP(C5816,Adatbázis!$D$105:$AN$3282,VLOOKUP($H$3466,Adatbázis!$D$3286:$E$3298,2,FALSE),FALSE))</f>
        <v>…</v>
      </c>
      <c r="I5816" s="102" t="str">
        <f>IF(VLOOKUP(C5816,Adatbázis!$D$105:$AN$3282,VLOOKUP($I$3466,Adatbázis!$D$3286:$E$3298,2,FALSE),FALSE)="","",VLOOKUP(C5816,Adatbázis!$D$105:$AN$3282,VLOOKUP($I$3466,Adatbázis!$D$3286:$E$3298,2,FALSE),FALSE))</f>
        <v>…</v>
      </c>
    </row>
    <row r="5817" spans="3:9" hidden="1">
      <c r="C5817" s="41" t="s">
        <v>21357</v>
      </c>
      <c r="D5817" s="101" t="str">
        <f>IF(VLOOKUP(C5817,Adatbázis!$D$105:$AN$3282,VLOOKUP($D$3466,Adatbázis!$L$3286:$M$3305,2,FALSE),FALSE)="","",VLOOKUP(C5817,Adatbázis!$D$105:$AN$3282,VLOOKUP($D$3466,Adatbázis!$L$3286:$M$3305,2,FALSE),FALSE))</f>
        <v>…</v>
      </c>
      <c r="E5817" s="101" t="str">
        <f>IF(VLOOKUP(C5817,Adatbázis!$D$105:$AN$3282,VLOOKUP($E$3466,Adatbázis!$L$3286:$M$3305,2,FALSE),FALSE)="","",VLOOKUP(C5817,Adatbázis!$D$105:$AN$3282,VLOOKUP($E$3466,Adatbázis!$L$3286:$M$3305,2,FALSE),FALSE))</f>
        <v>…</v>
      </c>
      <c r="F5817" s="101" t="str">
        <f>IF(VLOOKUP(C5817,Adatbázis!$D$105:$AN$3282,VLOOKUP($F$3466,Adatbázis!$L$3286:$M$3305,2,FALSE),FALSE)="","",VLOOKUP(C5817,Adatbázis!$D$105:$AN$3282,VLOOKUP($F$3466,Adatbázis!$L$3286:$M$3305,2,FALSE),FALSE))</f>
        <v>…</v>
      </c>
      <c r="G5817" s="102" t="str">
        <f>IF(VLOOKUP(C5817,Adatbázis!$D$105:$AN$3282,VLOOKUP($G$3466,Adatbázis!$D$3286:$E$3298,2,FALSE),FALSE)="","",VLOOKUP(C5817,Adatbázis!$D$105:$AN$3282,VLOOKUP($G$3466,Adatbázis!$D$3286:$E$3298,2,FALSE),FALSE))</f>
        <v>…</v>
      </c>
      <c r="H5817" s="102" t="str">
        <f>IF(VLOOKUP(C5817,Adatbázis!$D$105:$AN$3282,VLOOKUP($H$3466,Adatbázis!$D$3286:$E$3298,2,FALSE),FALSE)="","",VLOOKUP(C5817,Adatbázis!$D$105:$AN$3282,VLOOKUP($H$3466,Adatbázis!$D$3286:$E$3298,2,FALSE),FALSE))</f>
        <v>…</v>
      </c>
      <c r="I5817" s="102" t="str">
        <f>IF(VLOOKUP(C5817,Adatbázis!$D$105:$AN$3282,VLOOKUP($I$3466,Adatbázis!$D$3286:$E$3298,2,FALSE),FALSE)="","",VLOOKUP(C5817,Adatbázis!$D$105:$AN$3282,VLOOKUP($I$3466,Adatbázis!$D$3286:$E$3298,2,FALSE),FALSE))</f>
        <v>…</v>
      </c>
    </row>
    <row r="5818" spans="3:9" hidden="1">
      <c r="C5818" s="41" t="s">
        <v>21372</v>
      </c>
      <c r="D5818" s="101" t="str">
        <f>IF(VLOOKUP(C5818,Adatbázis!$D$105:$AN$3282,VLOOKUP($D$3466,Adatbázis!$L$3286:$M$3305,2,FALSE),FALSE)="","",VLOOKUP(C5818,Adatbázis!$D$105:$AN$3282,VLOOKUP($D$3466,Adatbázis!$L$3286:$M$3305,2,FALSE),FALSE))</f>
        <v>…</v>
      </c>
      <c r="E5818" s="101" t="str">
        <f>IF(VLOOKUP(C5818,Adatbázis!$D$105:$AN$3282,VLOOKUP($E$3466,Adatbázis!$L$3286:$M$3305,2,FALSE),FALSE)="","",VLOOKUP(C5818,Adatbázis!$D$105:$AN$3282,VLOOKUP($E$3466,Adatbázis!$L$3286:$M$3305,2,FALSE),FALSE))</f>
        <v>…</v>
      </c>
      <c r="F5818" s="101" t="str">
        <f>IF(VLOOKUP(C5818,Adatbázis!$D$105:$AN$3282,VLOOKUP($F$3466,Adatbázis!$L$3286:$M$3305,2,FALSE),FALSE)="","",VLOOKUP(C5818,Adatbázis!$D$105:$AN$3282,VLOOKUP($F$3466,Adatbázis!$L$3286:$M$3305,2,FALSE),FALSE))</f>
        <v>…</v>
      </c>
      <c r="G5818" s="102" t="str">
        <f>IF(VLOOKUP(C5818,Adatbázis!$D$105:$AN$3282,VLOOKUP($G$3466,Adatbázis!$D$3286:$E$3298,2,FALSE),FALSE)="","",VLOOKUP(C5818,Adatbázis!$D$105:$AN$3282,VLOOKUP($G$3466,Adatbázis!$D$3286:$E$3298,2,FALSE),FALSE))</f>
        <v>…</v>
      </c>
      <c r="H5818" s="102" t="str">
        <f>IF(VLOOKUP(C5818,Adatbázis!$D$105:$AN$3282,VLOOKUP($H$3466,Adatbázis!$D$3286:$E$3298,2,FALSE),FALSE)="","",VLOOKUP(C5818,Adatbázis!$D$105:$AN$3282,VLOOKUP($H$3466,Adatbázis!$D$3286:$E$3298,2,FALSE),FALSE))</f>
        <v>…</v>
      </c>
      <c r="I5818" s="102" t="str">
        <f>IF(VLOOKUP(C5818,Adatbázis!$D$105:$AN$3282,VLOOKUP($I$3466,Adatbázis!$D$3286:$E$3298,2,FALSE),FALSE)="","",VLOOKUP(C5818,Adatbázis!$D$105:$AN$3282,VLOOKUP($I$3466,Adatbázis!$D$3286:$E$3298,2,FALSE),FALSE))</f>
        <v>…</v>
      </c>
    </row>
    <row r="5819" spans="3:9" hidden="1">
      <c r="C5819" s="41" t="s">
        <v>3496</v>
      </c>
      <c r="D5819" s="101" t="str">
        <f>IF(VLOOKUP(C5819,Adatbázis!$D$105:$AN$3282,VLOOKUP($D$3466,Adatbázis!$L$3286:$M$3305,2,FALSE),FALSE)="","",VLOOKUP(C5819,Adatbázis!$D$105:$AN$3282,VLOOKUP($D$3466,Adatbázis!$L$3286:$M$3305,2,FALSE),FALSE))</f>
        <v>…</v>
      </c>
      <c r="E5819" s="101" t="str">
        <f>IF(VLOOKUP(C5819,Adatbázis!$D$105:$AN$3282,VLOOKUP($E$3466,Adatbázis!$L$3286:$M$3305,2,FALSE),FALSE)="","",VLOOKUP(C5819,Adatbázis!$D$105:$AN$3282,VLOOKUP($E$3466,Adatbázis!$L$3286:$M$3305,2,FALSE),FALSE))</f>
        <v>…</v>
      </c>
      <c r="F5819" s="101" t="str">
        <f>IF(VLOOKUP(C5819,Adatbázis!$D$105:$AN$3282,VLOOKUP($F$3466,Adatbázis!$L$3286:$M$3305,2,FALSE),FALSE)="","",VLOOKUP(C5819,Adatbázis!$D$105:$AN$3282,VLOOKUP($F$3466,Adatbázis!$L$3286:$M$3305,2,FALSE),FALSE))</f>
        <v>…</v>
      </c>
      <c r="G5819" s="102" t="str">
        <f>IF(VLOOKUP(C5819,Adatbázis!$D$105:$AN$3282,VLOOKUP($G$3466,Adatbázis!$D$3286:$E$3298,2,FALSE),FALSE)="","",VLOOKUP(C5819,Adatbázis!$D$105:$AN$3282,VLOOKUP($G$3466,Adatbázis!$D$3286:$E$3298,2,FALSE),FALSE))</f>
        <v>…</v>
      </c>
      <c r="H5819" s="102" t="str">
        <f>IF(VLOOKUP(C5819,Adatbázis!$D$105:$AN$3282,VLOOKUP($H$3466,Adatbázis!$D$3286:$E$3298,2,FALSE),FALSE)="","",VLOOKUP(C5819,Adatbázis!$D$105:$AN$3282,VLOOKUP($H$3466,Adatbázis!$D$3286:$E$3298,2,FALSE),FALSE))</f>
        <v>…</v>
      </c>
      <c r="I5819" s="102" t="str">
        <f>IF(VLOOKUP(C5819,Adatbázis!$D$105:$AN$3282,VLOOKUP($I$3466,Adatbázis!$D$3286:$E$3298,2,FALSE),FALSE)="","",VLOOKUP(C5819,Adatbázis!$D$105:$AN$3282,VLOOKUP($I$3466,Adatbázis!$D$3286:$E$3298,2,FALSE),FALSE))</f>
        <v>…</v>
      </c>
    </row>
    <row r="5820" spans="3:9" hidden="1">
      <c r="C5820" s="41" t="s">
        <v>21386</v>
      </c>
      <c r="D5820" s="101" t="str">
        <f>IF(VLOOKUP(C5820,Adatbázis!$D$105:$AN$3282,VLOOKUP($D$3466,Adatbázis!$L$3286:$M$3305,2,FALSE),FALSE)="","",VLOOKUP(C5820,Adatbázis!$D$105:$AN$3282,VLOOKUP($D$3466,Adatbázis!$L$3286:$M$3305,2,FALSE),FALSE))</f>
        <v>…</v>
      </c>
      <c r="E5820" s="101" t="str">
        <f>IF(VLOOKUP(C5820,Adatbázis!$D$105:$AN$3282,VLOOKUP($E$3466,Adatbázis!$L$3286:$M$3305,2,FALSE),FALSE)="","",VLOOKUP(C5820,Adatbázis!$D$105:$AN$3282,VLOOKUP($E$3466,Adatbázis!$L$3286:$M$3305,2,FALSE),FALSE))</f>
        <v>…</v>
      </c>
      <c r="F5820" s="101" t="str">
        <f>IF(VLOOKUP(C5820,Adatbázis!$D$105:$AN$3282,VLOOKUP($F$3466,Adatbázis!$L$3286:$M$3305,2,FALSE),FALSE)="","",VLOOKUP(C5820,Adatbázis!$D$105:$AN$3282,VLOOKUP($F$3466,Adatbázis!$L$3286:$M$3305,2,FALSE),FALSE))</f>
        <v>…</v>
      </c>
      <c r="G5820" s="102" t="str">
        <f>IF(VLOOKUP(C5820,Adatbázis!$D$105:$AN$3282,VLOOKUP($G$3466,Adatbázis!$D$3286:$E$3298,2,FALSE),FALSE)="","",VLOOKUP(C5820,Adatbázis!$D$105:$AN$3282,VLOOKUP($G$3466,Adatbázis!$D$3286:$E$3298,2,FALSE),FALSE))</f>
        <v>…</v>
      </c>
      <c r="H5820" s="102" t="str">
        <f>IF(VLOOKUP(C5820,Adatbázis!$D$105:$AN$3282,VLOOKUP($H$3466,Adatbázis!$D$3286:$E$3298,2,FALSE),FALSE)="","",VLOOKUP(C5820,Adatbázis!$D$105:$AN$3282,VLOOKUP($H$3466,Adatbázis!$D$3286:$E$3298,2,FALSE),FALSE))</f>
        <v>…</v>
      </c>
      <c r="I5820" s="102" t="str">
        <f>IF(VLOOKUP(C5820,Adatbázis!$D$105:$AN$3282,VLOOKUP($I$3466,Adatbázis!$D$3286:$E$3298,2,FALSE),FALSE)="","",VLOOKUP(C5820,Adatbázis!$D$105:$AN$3282,VLOOKUP($I$3466,Adatbázis!$D$3286:$E$3298,2,FALSE),FALSE))</f>
        <v>…</v>
      </c>
    </row>
    <row r="5821" spans="3:9" hidden="1">
      <c r="C5821" s="41" t="s">
        <v>21393</v>
      </c>
      <c r="D5821" s="101" t="str">
        <f>IF(VLOOKUP(C5821,Adatbázis!$D$105:$AN$3282,VLOOKUP($D$3466,Adatbázis!$L$3286:$M$3305,2,FALSE),FALSE)="","",VLOOKUP(C5821,Adatbázis!$D$105:$AN$3282,VLOOKUP($D$3466,Adatbázis!$L$3286:$M$3305,2,FALSE),FALSE))</f>
        <v>…</v>
      </c>
      <c r="E5821" s="101" t="str">
        <f>IF(VLOOKUP(C5821,Adatbázis!$D$105:$AN$3282,VLOOKUP($E$3466,Adatbázis!$L$3286:$M$3305,2,FALSE),FALSE)="","",VLOOKUP(C5821,Adatbázis!$D$105:$AN$3282,VLOOKUP($E$3466,Adatbázis!$L$3286:$M$3305,2,FALSE),FALSE))</f>
        <v>…</v>
      </c>
      <c r="F5821" s="101" t="str">
        <f>IF(VLOOKUP(C5821,Adatbázis!$D$105:$AN$3282,VLOOKUP($F$3466,Adatbázis!$L$3286:$M$3305,2,FALSE),FALSE)="","",VLOOKUP(C5821,Adatbázis!$D$105:$AN$3282,VLOOKUP($F$3466,Adatbázis!$L$3286:$M$3305,2,FALSE),FALSE))</f>
        <v>…</v>
      </c>
      <c r="G5821" s="102" t="str">
        <f>IF(VLOOKUP(C5821,Adatbázis!$D$105:$AN$3282,VLOOKUP($G$3466,Adatbázis!$D$3286:$E$3298,2,FALSE),FALSE)="","",VLOOKUP(C5821,Adatbázis!$D$105:$AN$3282,VLOOKUP($G$3466,Adatbázis!$D$3286:$E$3298,2,FALSE),FALSE))</f>
        <v>…</v>
      </c>
      <c r="H5821" s="102" t="str">
        <f>IF(VLOOKUP(C5821,Adatbázis!$D$105:$AN$3282,VLOOKUP($H$3466,Adatbázis!$D$3286:$E$3298,2,FALSE),FALSE)="","",VLOOKUP(C5821,Adatbázis!$D$105:$AN$3282,VLOOKUP($H$3466,Adatbázis!$D$3286:$E$3298,2,FALSE),FALSE))</f>
        <v>…</v>
      </c>
      <c r="I5821" s="102" t="str">
        <f>IF(VLOOKUP(C5821,Adatbázis!$D$105:$AN$3282,VLOOKUP($I$3466,Adatbázis!$D$3286:$E$3298,2,FALSE),FALSE)="","",VLOOKUP(C5821,Adatbázis!$D$105:$AN$3282,VLOOKUP($I$3466,Adatbázis!$D$3286:$E$3298,2,FALSE),FALSE))</f>
        <v>…</v>
      </c>
    </row>
    <row r="5822" spans="3:9" hidden="1">
      <c r="C5822" s="41" t="s">
        <v>21400</v>
      </c>
      <c r="D5822" s="101" t="str">
        <f>IF(VLOOKUP(C5822,Adatbázis!$D$105:$AN$3282,VLOOKUP($D$3466,Adatbázis!$L$3286:$M$3305,2,FALSE),FALSE)="","",VLOOKUP(C5822,Adatbázis!$D$105:$AN$3282,VLOOKUP($D$3466,Adatbázis!$L$3286:$M$3305,2,FALSE),FALSE))</f>
        <v>…</v>
      </c>
      <c r="E5822" s="101" t="str">
        <f>IF(VLOOKUP(C5822,Adatbázis!$D$105:$AN$3282,VLOOKUP($E$3466,Adatbázis!$L$3286:$M$3305,2,FALSE),FALSE)="","",VLOOKUP(C5822,Adatbázis!$D$105:$AN$3282,VLOOKUP($E$3466,Adatbázis!$L$3286:$M$3305,2,FALSE),FALSE))</f>
        <v>…</v>
      </c>
      <c r="F5822" s="101" t="str">
        <f>IF(VLOOKUP(C5822,Adatbázis!$D$105:$AN$3282,VLOOKUP($F$3466,Adatbázis!$L$3286:$M$3305,2,FALSE),FALSE)="","",VLOOKUP(C5822,Adatbázis!$D$105:$AN$3282,VLOOKUP($F$3466,Adatbázis!$L$3286:$M$3305,2,FALSE),FALSE))</f>
        <v>…</v>
      </c>
      <c r="G5822" s="102" t="str">
        <f>IF(VLOOKUP(C5822,Adatbázis!$D$105:$AN$3282,VLOOKUP($G$3466,Adatbázis!$D$3286:$E$3298,2,FALSE),FALSE)="","",VLOOKUP(C5822,Adatbázis!$D$105:$AN$3282,VLOOKUP($G$3466,Adatbázis!$D$3286:$E$3298,2,FALSE),FALSE))</f>
        <v>…</v>
      </c>
      <c r="H5822" s="102" t="str">
        <f>IF(VLOOKUP(C5822,Adatbázis!$D$105:$AN$3282,VLOOKUP($H$3466,Adatbázis!$D$3286:$E$3298,2,FALSE),FALSE)="","",VLOOKUP(C5822,Adatbázis!$D$105:$AN$3282,VLOOKUP($H$3466,Adatbázis!$D$3286:$E$3298,2,FALSE),FALSE))</f>
        <v>…</v>
      </c>
      <c r="I5822" s="102" t="str">
        <f>IF(VLOOKUP(C5822,Adatbázis!$D$105:$AN$3282,VLOOKUP($I$3466,Adatbázis!$D$3286:$E$3298,2,FALSE),FALSE)="","",VLOOKUP(C5822,Adatbázis!$D$105:$AN$3282,VLOOKUP($I$3466,Adatbázis!$D$3286:$E$3298,2,FALSE),FALSE))</f>
        <v>…</v>
      </c>
    </row>
    <row r="5823" spans="3:9" hidden="1">
      <c r="C5823" s="41" t="s">
        <v>21359</v>
      </c>
      <c r="D5823" s="101" t="str">
        <f>IF(VLOOKUP(C5823,Adatbázis!$D$105:$AN$3282,VLOOKUP($D$3466,Adatbázis!$L$3286:$M$3305,2,FALSE),FALSE)="","",VLOOKUP(C5823,Adatbázis!$D$105:$AN$3282,VLOOKUP($D$3466,Adatbázis!$L$3286:$M$3305,2,FALSE),FALSE))</f>
        <v>…</v>
      </c>
      <c r="E5823" s="101" t="str">
        <f>IF(VLOOKUP(C5823,Adatbázis!$D$105:$AN$3282,VLOOKUP($E$3466,Adatbázis!$L$3286:$M$3305,2,FALSE),FALSE)="","",VLOOKUP(C5823,Adatbázis!$D$105:$AN$3282,VLOOKUP($E$3466,Adatbázis!$L$3286:$M$3305,2,FALSE),FALSE))</f>
        <v>…</v>
      </c>
      <c r="F5823" s="101" t="str">
        <f>IF(VLOOKUP(C5823,Adatbázis!$D$105:$AN$3282,VLOOKUP($F$3466,Adatbázis!$L$3286:$M$3305,2,FALSE),FALSE)="","",VLOOKUP(C5823,Adatbázis!$D$105:$AN$3282,VLOOKUP($F$3466,Adatbázis!$L$3286:$M$3305,2,FALSE),FALSE))</f>
        <v>…</v>
      </c>
      <c r="G5823" s="102" t="str">
        <f>IF(VLOOKUP(C5823,Adatbázis!$D$105:$AN$3282,VLOOKUP($G$3466,Adatbázis!$D$3286:$E$3298,2,FALSE),FALSE)="","",VLOOKUP(C5823,Adatbázis!$D$105:$AN$3282,VLOOKUP($G$3466,Adatbázis!$D$3286:$E$3298,2,FALSE),FALSE))</f>
        <v>…</v>
      </c>
      <c r="H5823" s="102" t="str">
        <f>IF(VLOOKUP(C5823,Adatbázis!$D$105:$AN$3282,VLOOKUP($H$3466,Adatbázis!$D$3286:$E$3298,2,FALSE),FALSE)="","",VLOOKUP(C5823,Adatbázis!$D$105:$AN$3282,VLOOKUP($H$3466,Adatbázis!$D$3286:$E$3298,2,FALSE),FALSE))</f>
        <v>…</v>
      </c>
      <c r="I5823" s="102" t="str">
        <f>IF(VLOOKUP(C5823,Adatbázis!$D$105:$AN$3282,VLOOKUP($I$3466,Adatbázis!$D$3286:$E$3298,2,FALSE),FALSE)="","",VLOOKUP(C5823,Adatbázis!$D$105:$AN$3282,VLOOKUP($I$3466,Adatbázis!$D$3286:$E$3298,2,FALSE),FALSE))</f>
        <v>…</v>
      </c>
    </row>
    <row r="5824" spans="3:9" hidden="1">
      <c r="C5824" s="41" t="s">
        <v>21416</v>
      </c>
      <c r="D5824" s="101" t="str">
        <f>IF(VLOOKUP(C5824,Adatbázis!$D$105:$AN$3282,VLOOKUP($D$3466,Adatbázis!$L$3286:$M$3305,2,FALSE),FALSE)="","",VLOOKUP(C5824,Adatbázis!$D$105:$AN$3282,VLOOKUP($D$3466,Adatbázis!$L$3286:$M$3305,2,FALSE),FALSE))</f>
        <v>…</v>
      </c>
      <c r="E5824" s="101" t="str">
        <f>IF(VLOOKUP(C5824,Adatbázis!$D$105:$AN$3282,VLOOKUP($E$3466,Adatbázis!$L$3286:$M$3305,2,FALSE),FALSE)="","",VLOOKUP(C5824,Adatbázis!$D$105:$AN$3282,VLOOKUP($E$3466,Adatbázis!$L$3286:$M$3305,2,FALSE),FALSE))</f>
        <v>…</v>
      </c>
      <c r="F5824" s="101" t="str">
        <f>IF(VLOOKUP(C5824,Adatbázis!$D$105:$AN$3282,VLOOKUP($F$3466,Adatbázis!$L$3286:$M$3305,2,FALSE),FALSE)="","",VLOOKUP(C5824,Adatbázis!$D$105:$AN$3282,VLOOKUP($F$3466,Adatbázis!$L$3286:$M$3305,2,FALSE),FALSE))</f>
        <v>…</v>
      </c>
      <c r="G5824" s="102" t="str">
        <f>IF(VLOOKUP(C5824,Adatbázis!$D$105:$AN$3282,VLOOKUP($G$3466,Adatbázis!$D$3286:$E$3298,2,FALSE),FALSE)="","",VLOOKUP(C5824,Adatbázis!$D$105:$AN$3282,VLOOKUP($G$3466,Adatbázis!$D$3286:$E$3298,2,FALSE),FALSE))</f>
        <v>…</v>
      </c>
      <c r="H5824" s="102" t="str">
        <f>IF(VLOOKUP(C5824,Adatbázis!$D$105:$AN$3282,VLOOKUP($H$3466,Adatbázis!$D$3286:$E$3298,2,FALSE),FALSE)="","",VLOOKUP(C5824,Adatbázis!$D$105:$AN$3282,VLOOKUP($H$3466,Adatbázis!$D$3286:$E$3298,2,FALSE),FALSE))</f>
        <v>…</v>
      </c>
      <c r="I5824" s="102" t="str">
        <f>IF(VLOOKUP(C5824,Adatbázis!$D$105:$AN$3282,VLOOKUP($I$3466,Adatbázis!$D$3286:$E$3298,2,FALSE),FALSE)="","",VLOOKUP(C5824,Adatbázis!$D$105:$AN$3282,VLOOKUP($I$3466,Adatbázis!$D$3286:$E$3298,2,FALSE),FALSE))</f>
        <v>…</v>
      </c>
    </row>
    <row r="5825" spans="3:9" hidden="1">
      <c r="C5825" s="41" t="s">
        <v>21425</v>
      </c>
      <c r="D5825" s="101" t="str">
        <f>IF(VLOOKUP(C5825,Adatbázis!$D$105:$AN$3282,VLOOKUP($D$3466,Adatbázis!$L$3286:$M$3305,2,FALSE),FALSE)="","",VLOOKUP(C5825,Adatbázis!$D$105:$AN$3282,VLOOKUP($D$3466,Adatbázis!$L$3286:$M$3305,2,FALSE),FALSE))</f>
        <v>…</v>
      </c>
      <c r="E5825" s="101" t="str">
        <f>IF(VLOOKUP(C5825,Adatbázis!$D$105:$AN$3282,VLOOKUP($E$3466,Adatbázis!$L$3286:$M$3305,2,FALSE),FALSE)="","",VLOOKUP(C5825,Adatbázis!$D$105:$AN$3282,VLOOKUP($E$3466,Adatbázis!$L$3286:$M$3305,2,FALSE),FALSE))</f>
        <v>…</v>
      </c>
      <c r="F5825" s="101" t="str">
        <f>IF(VLOOKUP(C5825,Adatbázis!$D$105:$AN$3282,VLOOKUP($F$3466,Adatbázis!$L$3286:$M$3305,2,FALSE),FALSE)="","",VLOOKUP(C5825,Adatbázis!$D$105:$AN$3282,VLOOKUP($F$3466,Adatbázis!$L$3286:$M$3305,2,FALSE),FALSE))</f>
        <v>…</v>
      </c>
      <c r="G5825" s="102" t="str">
        <f>IF(VLOOKUP(C5825,Adatbázis!$D$105:$AN$3282,VLOOKUP($G$3466,Adatbázis!$D$3286:$E$3298,2,FALSE),FALSE)="","",VLOOKUP(C5825,Adatbázis!$D$105:$AN$3282,VLOOKUP($G$3466,Adatbázis!$D$3286:$E$3298,2,FALSE),FALSE))</f>
        <v>…</v>
      </c>
      <c r="H5825" s="102" t="str">
        <f>IF(VLOOKUP(C5825,Adatbázis!$D$105:$AN$3282,VLOOKUP($H$3466,Adatbázis!$D$3286:$E$3298,2,FALSE),FALSE)="","",VLOOKUP(C5825,Adatbázis!$D$105:$AN$3282,VLOOKUP($H$3466,Adatbázis!$D$3286:$E$3298,2,FALSE),FALSE))</f>
        <v>…</v>
      </c>
      <c r="I5825" s="102" t="str">
        <f>IF(VLOOKUP(C5825,Adatbázis!$D$105:$AN$3282,VLOOKUP($I$3466,Adatbázis!$D$3286:$E$3298,2,FALSE),FALSE)="","",VLOOKUP(C5825,Adatbázis!$D$105:$AN$3282,VLOOKUP($I$3466,Adatbázis!$D$3286:$E$3298,2,FALSE),FALSE))</f>
        <v>…</v>
      </c>
    </row>
    <row r="5826" spans="3:9" hidden="1">
      <c r="C5826" s="41" t="s">
        <v>21433</v>
      </c>
      <c r="D5826" s="101" t="str">
        <f>IF(VLOOKUP(C5826,Adatbázis!$D$105:$AN$3282,VLOOKUP($D$3466,Adatbázis!$L$3286:$M$3305,2,FALSE),FALSE)="","",VLOOKUP(C5826,Adatbázis!$D$105:$AN$3282,VLOOKUP($D$3466,Adatbázis!$L$3286:$M$3305,2,FALSE),FALSE))</f>
        <v>…</v>
      </c>
      <c r="E5826" s="101" t="str">
        <f>IF(VLOOKUP(C5826,Adatbázis!$D$105:$AN$3282,VLOOKUP($E$3466,Adatbázis!$L$3286:$M$3305,2,FALSE),FALSE)="","",VLOOKUP(C5826,Adatbázis!$D$105:$AN$3282,VLOOKUP($E$3466,Adatbázis!$L$3286:$M$3305,2,FALSE),FALSE))</f>
        <v>…</v>
      </c>
      <c r="F5826" s="101" t="str">
        <f>IF(VLOOKUP(C5826,Adatbázis!$D$105:$AN$3282,VLOOKUP($F$3466,Adatbázis!$L$3286:$M$3305,2,FALSE),FALSE)="","",VLOOKUP(C5826,Adatbázis!$D$105:$AN$3282,VLOOKUP($F$3466,Adatbázis!$L$3286:$M$3305,2,FALSE),FALSE))</f>
        <v>…</v>
      </c>
      <c r="G5826" s="102" t="str">
        <f>IF(VLOOKUP(C5826,Adatbázis!$D$105:$AN$3282,VLOOKUP($G$3466,Adatbázis!$D$3286:$E$3298,2,FALSE),FALSE)="","",VLOOKUP(C5826,Adatbázis!$D$105:$AN$3282,VLOOKUP($G$3466,Adatbázis!$D$3286:$E$3298,2,FALSE),FALSE))</f>
        <v>…</v>
      </c>
      <c r="H5826" s="102" t="str">
        <f>IF(VLOOKUP(C5826,Adatbázis!$D$105:$AN$3282,VLOOKUP($H$3466,Adatbázis!$D$3286:$E$3298,2,FALSE),FALSE)="","",VLOOKUP(C5826,Adatbázis!$D$105:$AN$3282,VLOOKUP($H$3466,Adatbázis!$D$3286:$E$3298,2,FALSE),FALSE))</f>
        <v>…</v>
      </c>
      <c r="I5826" s="102" t="str">
        <f>IF(VLOOKUP(C5826,Adatbázis!$D$105:$AN$3282,VLOOKUP($I$3466,Adatbázis!$D$3286:$E$3298,2,FALSE),FALSE)="","",VLOOKUP(C5826,Adatbázis!$D$105:$AN$3282,VLOOKUP($I$3466,Adatbázis!$D$3286:$E$3298,2,FALSE),FALSE))</f>
        <v>…</v>
      </c>
    </row>
    <row r="5827" spans="3:9" hidden="1">
      <c r="C5827" s="41" t="s">
        <v>21438</v>
      </c>
      <c r="D5827" s="101" t="str">
        <f>IF(VLOOKUP(C5827,Adatbázis!$D$105:$AN$3282,VLOOKUP($D$3466,Adatbázis!$L$3286:$M$3305,2,FALSE),FALSE)="","",VLOOKUP(C5827,Adatbázis!$D$105:$AN$3282,VLOOKUP($D$3466,Adatbázis!$L$3286:$M$3305,2,FALSE),FALSE))</f>
        <v>…</v>
      </c>
      <c r="E5827" s="101" t="str">
        <f>IF(VLOOKUP(C5827,Adatbázis!$D$105:$AN$3282,VLOOKUP($E$3466,Adatbázis!$L$3286:$M$3305,2,FALSE),FALSE)="","",VLOOKUP(C5827,Adatbázis!$D$105:$AN$3282,VLOOKUP($E$3466,Adatbázis!$L$3286:$M$3305,2,FALSE),FALSE))</f>
        <v>…</v>
      </c>
      <c r="F5827" s="101" t="str">
        <f>IF(VLOOKUP(C5827,Adatbázis!$D$105:$AN$3282,VLOOKUP($F$3466,Adatbázis!$L$3286:$M$3305,2,FALSE),FALSE)="","",VLOOKUP(C5827,Adatbázis!$D$105:$AN$3282,VLOOKUP($F$3466,Adatbázis!$L$3286:$M$3305,2,FALSE),FALSE))</f>
        <v>…</v>
      </c>
      <c r="G5827" s="102" t="str">
        <f>IF(VLOOKUP(C5827,Adatbázis!$D$105:$AN$3282,VLOOKUP($G$3466,Adatbázis!$D$3286:$E$3298,2,FALSE),FALSE)="","",VLOOKUP(C5827,Adatbázis!$D$105:$AN$3282,VLOOKUP($G$3466,Adatbázis!$D$3286:$E$3298,2,FALSE),FALSE))</f>
        <v>…</v>
      </c>
      <c r="H5827" s="102" t="str">
        <f>IF(VLOOKUP(C5827,Adatbázis!$D$105:$AN$3282,VLOOKUP($H$3466,Adatbázis!$D$3286:$E$3298,2,FALSE),FALSE)="","",VLOOKUP(C5827,Adatbázis!$D$105:$AN$3282,VLOOKUP($H$3466,Adatbázis!$D$3286:$E$3298,2,FALSE),FALSE))</f>
        <v>…</v>
      </c>
      <c r="I5827" s="102" t="str">
        <f>IF(VLOOKUP(C5827,Adatbázis!$D$105:$AN$3282,VLOOKUP($I$3466,Adatbázis!$D$3286:$E$3298,2,FALSE),FALSE)="","",VLOOKUP(C5827,Adatbázis!$D$105:$AN$3282,VLOOKUP($I$3466,Adatbázis!$D$3286:$E$3298,2,FALSE),FALSE))</f>
        <v>…</v>
      </c>
    </row>
    <row r="5828" spans="3:9" hidden="1">
      <c r="C5828" s="41" t="s">
        <v>17214</v>
      </c>
      <c r="D5828" s="101" t="str">
        <f>IF(VLOOKUP(C5828,Adatbázis!$D$105:$AN$3282,VLOOKUP($D$3466,Adatbázis!$L$3286:$M$3305,2,FALSE),FALSE)="","",VLOOKUP(C5828,Adatbázis!$D$105:$AN$3282,VLOOKUP($D$3466,Adatbázis!$L$3286:$M$3305,2,FALSE),FALSE))</f>
        <v>…</v>
      </c>
      <c r="E5828" s="101" t="str">
        <f>IF(VLOOKUP(C5828,Adatbázis!$D$105:$AN$3282,VLOOKUP($E$3466,Adatbázis!$L$3286:$M$3305,2,FALSE),FALSE)="","",VLOOKUP(C5828,Adatbázis!$D$105:$AN$3282,VLOOKUP($E$3466,Adatbázis!$L$3286:$M$3305,2,FALSE),FALSE))</f>
        <v>…</v>
      </c>
      <c r="F5828" s="101" t="str">
        <f>IF(VLOOKUP(C5828,Adatbázis!$D$105:$AN$3282,VLOOKUP($F$3466,Adatbázis!$L$3286:$M$3305,2,FALSE),FALSE)="","",VLOOKUP(C5828,Adatbázis!$D$105:$AN$3282,VLOOKUP($F$3466,Adatbázis!$L$3286:$M$3305,2,FALSE),FALSE))</f>
        <v>…</v>
      </c>
      <c r="G5828" s="102" t="str">
        <f>IF(VLOOKUP(C5828,Adatbázis!$D$105:$AN$3282,VLOOKUP($G$3466,Adatbázis!$D$3286:$E$3298,2,FALSE),FALSE)="","",VLOOKUP(C5828,Adatbázis!$D$105:$AN$3282,VLOOKUP($G$3466,Adatbázis!$D$3286:$E$3298,2,FALSE),FALSE))</f>
        <v>…</v>
      </c>
      <c r="H5828" s="102" t="str">
        <f>IF(VLOOKUP(C5828,Adatbázis!$D$105:$AN$3282,VLOOKUP($H$3466,Adatbázis!$D$3286:$E$3298,2,FALSE),FALSE)="","",VLOOKUP(C5828,Adatbázis!$D$105:$AN$3282,VLOOKUP($H$3466,Adatbázis!$D$3286:$E$3298,2,FALSE),FALSE))</f>
        <v>…</v>
      </c>
      <c r="I5828" s="102" t="str">
        <f>IF(VLOOKUP(C5828,Adatbázis!$D$105:$AN$3282,VLOOKUP($I$3466,Adatbázis!$D$3286:$E$3298,2,FALSE),FALSE)="","",VLOOKUP(C5828,Adatbázis!$D$105:$AN$3282,VLOOKUP($I$3466,Adatbázis!$D$3286:$E$3298,2,FALSE),FALSE))</f>
        <v>…</v>
      </c>
    </row>
    <row r="5829" spans="3:9" hidden="1">
      <c r="C5829" s="41" t="s">
        <v>21451</v>
      </c>
      <c r="D5829" s="101" t="str">
        <f>IF(VLOOKUP(C5829,Adatbázis!$D$105:$AN$3282,VLOOKUP($D$3466,Adatbázis!$L$3286:$M$3305,2,FALSE),FALSE)="","",VLOOKUP(C5829,Adatbázis!$D$105:$AN$3282,VLOOKUP($D$3466,Adatbázis!$L$3286:$M$3305,2,FALSE),FALSE))</f>
        <v>…</v>
      </c>
      <c r="E5829" s="101" t="str">
        <f>IF(VLOOKUP(C5829,Adatbázis!$D$105:$AN$3282,VLOOKUP($E$3466,Adatbázis!$L$3286:$M$3305,2,FALSE),FALSE)="","",VLOOKUP(C5829,Adatbázis!$D$105:$AN$3282,VLOOKUP($E$3466,Adatbázis!$L$3286:$M$3305,2,FALSE),FALSE))</f>
        <v>…</v>
      </c>
      <c r="F5829" s="101" t="str">
        <f>IF(VLOOKUP(C5829,Adatbázis!$D$105:$AN$3282,VLOOKUP($F$3466,Adatbázis!$L$3286:$M$3305,2,FALSE),FALSE)="","",VLOOKUP(C5829,Adatbázis!$D$105:$AN$3282,VLOOKUP($F$3466,Adatbázis!$L$3286:$M$3305,2,FALSE),FALSE))</f>
        <v>…</v>
      </c>
      <c r="G5829" s="102" t="str">
        <f>IF(VLOOKUP(C5829,Adatbázis!$D$105:$AN$3282,VLOOKUP($G$3466,Adatbázis!$D$3286:$E$3298,2,FALSE),FALSE)="","",VLOOKUP(C5829,Adatbázis!$D$105:$AN$3282,VLOOKUP($G$3466,Adatbázis!$D$3286:$E$3298,2,FALSE),FALSE))</f>
        <v>…</v>
      </c>
      <c r="H5829" s="102" t="str">
        <f>IF(VLOOKUP(C5829,Adatbázis!$D$105:$AN$3282,VLOOKUP($H$3466,Adatbázis!$D$3286:$E$3298,2,FALSE),FALSE)="","",VLOOKUP(C5829,Adatbázis!$D$105:$AN$3282,VLOOKUP($H$3466,Adatbázis!$D$3286:$E$3298,2,FALSE),FALSE))</f>
        <v>…</v>
      </c>
      <c r="I5829" s="102" t="str">
        <f>IF(VLOOKUP(C5829,Adatbázis!$D$105:$AN$3282,VLOOKUP($I$3466,Adatbázis!$D$3286:$E$3298,2,FALSE),FALSE)="","",VLOOKUP(C5829,Adatbázis!$D$105:$AN$3282,VLOOKUP($I$3466,Adatbázis!$D$3286:$E$3298,2,FALSE),FALSE))</f>
        <v>…</v>
      </c>
    </row>
    <row r="5830" spans="3:9" hidden="1">
      <c r="C5830" s="41" t="s">
        <v>21463</v>
      </c>
      <c r="D5830" s="101" t="str">
        <f>IF(VLOOKUP(C5830,Adatbázis!$D$105:$AN$3282,VLOOKUP($D$3466,Adatbázis!$L$3286:$M$3305,2,FALSE),FALSE)="","",VLOOKUP(C5830,Adatbázis!$D$105:$AN$3282,VLOOKUP($D$3466,Adatbázis!$L$3286:$M$3305,2,FALSE),FALSE))</f>
        <v>…</v>
      </c>
      <c r="E5830" s="101" t="str">
        <f>IF(VLOOKUP(C5830,Adatbázis!$D$105:$AN$3282,VLOOKUP($E$3466,Adatbázis!$L$3286:$M$3305,2,FALSE),FALSE)="","",VLOOKUP(C5830,Adatbázis!$D$105:$AN$3282,VLOOKUP($E$3466,Adatbázis!$L$3286:$M$3305,2,FALSE),FALSE))</f>
        <v>…</v>
      </c>
      <c r="F5830" s="101" t="str">
        <f>IF(VLOOKUP(C5830,Adatbázis!$D$105:$AN$3282,VLOOKUP($F$3466,Adatbázis!$L$3286:$M$3305,2,FALSE),FALSE)="","",VLOOKUP(C5830,Adatbázis!$D$105:$AN$3282,VLOOKUP($F$3466,Adatbázis!$L$3286:$M$3305,2,FALSE),FALSE))</f>
        <v>…</v>
      </c>
      <c r="G5830" s="102" t="str">
        <f>IF(VLOOKUP(C5830,Adatbázis!$D$105:$AN$3282,VLOOKUP($G$3466,Adatbázis!$D$3286:$E$3298,2,FALSE),FALSE)="","",VLOOKUP(C5830,Adatbázis!$D$105:$AN$3282,VLOOKUP($G$3466,Adatbázis!$D$3286:$E$3298,2,FALSE),FALSE))</f>
        <v>…</v>
      </c>
      <c r="H5830" s="102" t="str">
        <f>IF(VLOOKUP(C5830,Adatbázis!$D$105:$AN$3282,VLOOKUP($H$3466,Adatbázis!$D$3286:$E$3298,2,FALSE),FALSE)="","",VLOOKUP(C5830,Adatbázis!$D$105:$AN$3282,VLOOKUP($H$3466,Adatbázis!$D$3286:$E$3298,2,FALSE),FALSE))</f>
        <v>…</v>
      </c>
      <c r="I5830" s="102" t="str">
        <f>IF(VLOOKUP(C5830,Adatbázis!$D$105:$AN$3282,VLOOKUP($I$3466,Adatbázis!$D$3286:$E$3298,2,FALSE),FALSE)="","",VLOOKUP(C5830,Adatbázis!$D$105:$AN$3282,VLOOKUP($I$3466,Adatbázis!$D$3286:$E$3298,2,FALSE),FALSE))</f>
        <v>…</v>
      </c>
    </row>
    <row r="5831" spans="3:9" hidden="1">
      <c r="C5831" s="41" t="s">
        <v>21470</v>
      </c>
      <c r="D5831" s="101" t="str">
        <f>IF(VLOOKUP(C5831,Adatbázis!$D$105:$AN$3282,VLOOKUP($D$3466,Adatbázis!$L$3286:$M$3305,2,FALSE),FALSE)="","",VLOOKUP(C5831,Adatbázis!$D$105:$AN$3282,VLOOKUP($D$3466,Adatbázis!$L$3286:$M$3305,2,FALSE),FALSE))</f>
        <v>…</v>
      </c>
      <c r="E5831" s="101" t="str">
        <f>IF(VLOOKUP(C5831,Adatbázis!$D$105:$AN$3282,VLOOKUP($E$3466,Adatbázis!$L$3286:$M$3305,2,FALSE),FALSE)="","",VLOOKUP(C5831,Adatbázis!$D$105:$AN$3282,VLOOKUP($E$3466,Adatbázis!$L$3286:$M$3305,2,FALSE),FALSE))</f>
        <v>…</v>
      </c>
      <c r="F5831" s="101" t="str">
        <f>IF(VLOOKUP(C5831,Adatbázis!$D$105:$AN$3282,VLOOKUP($F$3466,Adatbázis!$L$3286:$M$3305,2,FALSE),FALSE)="","",VLOOKUP(C5831,Adatbázis!$D$105:$AN$3282,VLOOKUP($F$3466,Adatbázis!$L$3286:$M$3305,2,FALSE),FALSE))</f>
        <v>…</v>
      </c>
      <c r="G5831" s="102" t="str">
        <f>IF(VLOOKUP(C5831,Adatbázis!$D$105:$AN$3282,VLOOKUP($G$3466,Adatbázis!$D$3286:$E$3298,2,FALSE),FALSE)="","",VLOOKUP(C5831,Adatbázis!$D$105:$AN$3282,VLOOKUP($G$3466,Adatbázis!$D$3286:$E$3298,2,FALSE),FALSE))</f>
        <v>…</v>
      </c>
      <c r="H5831" s="102" t="str">
        <f>IF(VLOOKUP(C5831,Adatbázis!$D$105:$AN$3282,VLOOKUP($H$3466,Adatbázis!$D$3286:$E$3298,2,FALSE),FALSE)="","",VLOOKUP(C5831,Adatbázis!$D$105:$AN$3282,VLOOKUP($H$3466,Adatbázis!$D$3286:$E$3298,2,FALSE),FALSE))</f>
        <v>…</v>
      </c>
      <c r="I5831" s="102" t="str">
        <f>IF(VLOOKUP(C5831,Adatbázis!$D$105:$AN$3282,VLOOKUP($I$3466,Adatbázis!$D$3286:$E$3298,2,FALSE),FALSE)="","",VLOOKUP(C5831,Adatbázis!$D$105:$AN$3282,VLOOKUP($I$3466,Adatbázis!$D$3286:$E$3298,2,FALSE),FALSE))</f>
        <v>…</v>
      </c>
    </row>
    <row r="5832" spans="3:9" hidden="1">
      <c r="C5832" s="41" t="s">
        <v>21477</v>
      </c>
      <c r="D5832" s="101" t="str">
        <f>IF(VLOOKUP(C5832,Adatbázis!$D$105:$AN$3282,VLOOKUP($D$3466,Adatbázis!$L$3286:$M$3305,2,FALSE),FALSE)="","",VLOOKUP(C5832,Adatbázis!$D$105:$AN$3282,VLOOKUP($D$3466,Adatbázis!$L$3286:$M$3305,2,FALSE),FALSE))</f>
        <v>…</v>
      </c>
      <c r="E5832" s="101" t="str">
        <f>IF(VLOOKUP(C5832,Adatbázis!$D$105:$AN$3282,VLOOKUP($E$3466,Adatbázis!$L$3286:$M$3305,2,FALSE),FALSE)="","",VLOOKUP(C5832,Adatbázis!$D$105:$AN$3282,VLOOKUP($E$3466,Adatbázis!$L$3286:$M$3305,2,FALSE),FALSE))</f>
        <v>…</v>
      </c>
      <c r="F5832" s="101" t="str">
        <f>IF(VLOOKUP(C5832,Adatbázis!$D$105:$AN$3282,VLOOKUP($F$3466,Adatbázis!$L$3286:$M$3305,2,FALSE),FALSE)="","",VLOOKUP(C5832,Adatbázis!$D$105:$AN$3282,VLOOKUP($F$3466,Adatbázis!$L$3286:$M$3305,2,FALSE),FALSE))</f>
        <v>…</v>
      </c>
      <c r="G5832" s="102" t="str">
        <f>IF(VLOOKUP(C5832,Adatbázis!$D$105:$AN$3282,VLOOKUP($G$3466,Adatbázis!$D$3286:$E$3298,2,FALSE),FALSE)="","",VLOOKUP(C5832,Adatbázis!$D$105:$AN$3282,VLOOKUP($G$3466,Adatbázis!$D$3286:$E$3298,2,FALSE),FALSE))</f>
        <v>…</v>
      </c>
      <c r="H5832" s="102" t="str">
        <f>IF(VLOOKUP(C5832,Adatbázis!$D$105:$AN$3282,VLOOKUP($H$3466,Adatbázis!$D$3286:$E$3298,2,FALSE),FALSE)="","",VLOOKUP(C5832,Adatbázis!$D$105:$AN$3282,VLOOKUP($H$3466,Adatbázis!$D$3286:$E$3298,2,FALSE),FALSE))</f>
        <v>…</v>
      </c>
      <c r="I5832" s="102" t="str">
        <f>IF(VLOOKUP(C5832,Adatbázis!$D$105:$AN$3282,VLOOKUP($I$3466,Adatbázis!$D$3286:$E$3298,2,FALSE),FALSE)="","",VLOOKUP(C5832,Adatbázis!$D$105:$AN$3282,VLOOKUP($I$3466,Adatbázis!$D$3286:$E$3298,2,FALSE),FALSE))</f>
        <v>…</v>
      </c>
    </row>
    <row r="5833" spans="3:9" hidden="1">
      <c r="C5833" s="41" t="s">
        <v>21485</v>
      </c>
      <c r="D5833" s="101" t="str">
        <f>IF(VLOOKUP(C5833,Adatbázis!$D$105:$AN$3282,VLOOKUP($D$3466,Adatbázis!$L$3286:$M$3305,2,FALSE),FALSE)="","",VLOOKUP(C5833,Adatbázis!$D$105:$AN$3282,VLOOKUP($D$3466,Adatbázis!$L$3286:$M$3305,2,FALSE),FALSE))</f>
        <v>…</v>
      </c>
      <c r="E5833" s="101" t="str">
        <f>IF(VLOOKUP(C5833,Adatbázis!$D$105:$AN$3282,VLOOKUP($E$3466,Adatbázis!$L$3286:$M$3305,2,FALSE),FALSE)="","",VLOOKUP(C5833,Adatbázis!$D$105:$AN$3282,VLOOKUP($E$3466,Adatbázis!$L$3286:$M$3305,2,FALSE),FALSE))</f>
        <v>…</v>
      </c>
      <c r="F5833" s="101" t="str">
        <f>IF(VLOOKUP(C5833,Adatbázis!$D$105:$AN$3282,VLOOKUP($F$3466,Adatbázis!$L$3286:$M$3305,2,FALSE),FALSE)="","",VLOOKUP(C5833,Adatbázis!$D$105:$AN$3282,VLOOKUP($F$3466,Adatbázis!$L$3286:$M$3305,2,FALSE),FALSE))</f>
        <v>…</v>
      </c>
      <c r="G5833" s="102" t="str">
        <f>IF(VLOOKUP(C5833,Adatbázis!$D$105:$AN$3282,VLOOKUP($G$3466,Adatbázis!$D$3286:$E$3298,2,FALSE),FALSE)="","",VLOOKUP(C5833,Adatbázis!$D$105:$AN$3282,VLOOKUP($G$3466,Adatbázis!$D$3286:$E$3298,2,FALSE),FALSE))</f>
        <v>…</v>
      </c>
      <c r="H5833" s="102" t="str">
        <f>IF(VLOOKUP(C5833,Adatbázis!$D$105:$AN$3282,VLOOKUP($H$3466,Adatbázis!$D$3286:$E$3298,2,FALSE),FALSE)="","",VLOOKUP(C5833,Adatbázis!$D$105:$AN$3282,VLOOKUP($H$3466,Adatbázis!$D$3286:$E$3298,2,FALSE),FALSE))</f>
        <v>…</v>
      </c>
      <c r="I5833" s="102" t="str">
        <f>IF(VLOOKUP(C5833,Adatbázis!$D$105:$AN$3282,VLOOKUP($I$3466,Adatbázis!$D$3286:$E$3298,2,FALSE),FALSE)="","",VLOOKUP(C5833,Adatbázis!$D$105:$AN$3282,VLOOKUP($I$3466,Adatbázis!$D$3286:$E$3298,2,FALSE),FALSE))</f>
        <v>…</v>
      </c>
    </row>
    <row r="5834" spans="3:9" hidden="1">
      <c r="C5834" s="41" t="s">
        <v>21492</v>
      </c>
      <c r="D5834" s="101" t="str">
        <f>IF(VLOOKUP(C5834,Adatbázis!$D$105:$AN$3282,VLOOKUP($D$3466,Adatbázis!$L$3286:$M$3305,2,FALSE),FALSE)="","",VLOOKUP(C5834,Adatbázis!$D$105:$AN$3282,VLOOKUP($D$3466,Adatbázis!$L$3286:$M$3305,2,FALSE),FALSE))</f>
        <v>…</v>
      </c>
      <c r="E5834" s="101" t="str">
        <f>IF(VLOOKUP(C5834,Adatbázis!$D$105:$AN$3282,VLOOKUP($E$3466,Adatbázis!$L$3286:$M$3305,2,FALSE),FALSE)="","",VLOOKUP(C5834,Adatbázis!$D$105:$AN$3282,VLOOKUP($E$3466,Adatbázis!$L$3286:$M$3305,2,FALSE),FALSE))</f>
        <v>…</v>
      </c>
      <c r="F5834" s="101" t="str">
        <f>IF(VLOOKUP(C5834,Adatbázis!$D$105:$AN$3282,VLOOKUP($F$3466,Adatbázis!$L$3286:$M$3305,2,FALSE),FALSE)="","",VLOOKUP(C5834,Adatbázis!$D$105:$AN$3282,VLOOKUP($F$3466,Adatbázis!$L$3286:$M$3305,2,FALSE),FALSE))</f>
        <v>…</v>
      </c>
      <c r="G5834" s="102" t="str">
        <f>IF(VLOOKUP(C5834,Adatbázis!$D$105:$AN$3282,VLOOKUP($G$3466,Adatbázis!$D$3286:$E$3298,2,FALSE),FALSE)="","",VLOOKUP(C5834,Adatbázis!$D$105:$AN$3282,VLOOKUP($G$3466,Adatbázis!$D$3286:$E$3298,2,FALSE),FALSE))</f>
        <v>…</v>
      </c>
      <c r="H5834" s="102" t="str">
        <f>IF(VLOOKUP(C5834,Adatbázis!$D$105:$AN$3282,VLOOKUP($H$3466,Adatbázis!$D$3286:$E$3298,2,FALSE),FALSE)="","",VLOOKUP(C5834,Adatbázis!$D$105:$AN$3282,VLOOKUP($H$3466,Adatbázis!$D$3286:$E$3298,2,FALSE),FALSE))</f>
        <v>…</v>
      </c>
      <c r="I5834" s="102" t="str">
        <f>IF(VLOOKUP(C5834,Adatbázis!$D$105:$AN$3282,VLOOKUP($I$3466,Adatbázis!$D$3286:$E$3298,2,FALSE),FALSE)="","",VLOOKUP(C5834,Adatbázis!$D$105:$AN$3282,VLOOKUP($I$3466,Adatbázis!$D$3286:$E$3298,2,FALSE),FALSE))</f>
        <v>…</v>
      </c>
    </row>
    <row r="5835" spans="3:9" hidden="1">
      <c r="C5835" s="41" t="s">
        <v>21453</v>
      </c>
      <c r="D5835" s="101" t="str">
        <f>IF(VLOOKUP(C5835,Adatbázis!$D$105:$AN$3282,VLOOKUP($D$3466,Adatbázis!$L$3286:$M$3305,2,FALSE),FALSE)="","",VLOOKUP(C5835,Adatbázis!$D$105:$AN$3282,VLOOKUP($D$3466,Adatbázis!$L$3286:$M$3305,2,FALSE),FALSE))</f>
        <v>…</v>
      </c>
      <c r="E5835" s="101" t="str">
        <f>IF(VLOOKUP(C5835,Adatbázis!$D$105:$AN$3282,VLOOKUP($E$3466,Adatbázis!$L$3286:$M$3305,2,FALSE),FALSE)="","",VLOOKUP(C5835,Adatbázis!$D$105:$AN$3282,VLOOKUP($E$3466,Adatbázis!$L$3286:$M$3305,2,FALSE),FALSE))</f>
        <v>…</v>
      </c>
      <c r="F5835" s="101" t="str">
        <f>IF(VLOOKUP(C5835,Adatbázis!$D$105:$AN$3282,VLOOKUP($F$3466,Adatbázis!$L$3286:$M$3305,2,FALSE),FALSE)="","",VLOOKUP(C5835,Adatbázis!$D$105:$AN$3282,VLOOKUP($F$3466,Adatbázis!$L$3286:$M$3305,2,FALSE),FALSE))</f>
        <v>…</v>
      </c>
      <c r="G5835" s="102" t="str">
        <f>IF(VLOOKUP(C5835,Adatbázis!$D$105:$AN$3282,VLOOKUP($G$3466,Adatbázis!$D$3286:$E$3298,2,FALSE),FALSE)="","",VLOOKUP(C5835,Adatbázis!$D$105:$AN$3282,VLOOKUP($G$3466,Adatbázis!$D$3286:$E$3298,2,FALSE),FALSE))</f>
        <v>…</v>
      </c>
      <c r="H5835" s="102" t="str">
        <f>IF(VLOOKUP(C5835,Adatbázis!$D$105:$AN$3282,VLOOKUP($H$3466,Adatbázis!$D$3286:$E$3298,2,FALSE),FALSE)="","",VLOOKUP(C5835,Adatbázis!$D$105:$AN$3282,VLOOKUP($H$3466,Adatbázis!$D$3286:$E$3298,2,FALSE),FALSE))</f>
        <v>…</v>
      </c>
      <c r="I5835" s="102" t="str">
        <f>IF(VLOOKUP(C5835,Adatbázis!$D$105:$AN$3282,VLOOKUP($I$3466,Adatbázis!$D$3286:$E$3298,2,FALSE),FALSE)="","",VLOOKUP(C5835,Adatbázis!$D$105:$AN$3282,VLOOKUP($I$3466,Adatbázis!$D$3286:$E$3298,2,FALSE),FALSE))</f>
        <v>…</v>
      </c>
    </row>
    <row r="5836" spans="3:9" hidden="1">
      <c r="C5836" s="41" t="s">
        <v>21504</v>
      </c>
      <c r="D5836" s="101" t="str">
        <f>IF(VLOOKUP(C5836,Adatbázis!$D$105:$AN$3282,VLOOKUP($D$3466,Adatbázis!$L$3286:$M$3305,2,FALSE),FALSE)="","",VLOOKUP(C5836,Adatbázis!$D$105:$AN$3282,VLOOKUP($D$3466,Adatbázis!$L$3286:$M$3305,2,FALSE),FALSE))</f>
        <v>…</v>
      </c>
      <c r="E5836" s="101" t="str">
        <f>IF(VLOOKUP(C5836,Adatbázis!$D$105:$AN$3282,VLOOKUP($E$3466,Adatbázis!$L$3286:$M$3305,2,FALSE),FALSE)="","",VLOOKUP(C5836,Adatbázis!$D$105:$AN$3282,VLOOKUP($E$3466,Adatbázis!$L$3286:$M$3305,2,FALSE),FALSE))</f>
        <v>…</v>
      </c>
      <c r="F5836" s="101" t="str">
        <f>IF(VLOOKUP(C5836,Adatbázis!$D$105:$AN$3282,VLOOKUP($F$3466,Adatbázis!$L$3286:$M$3305,2,FALSE),FALSE)="","",VLOOKUP(C5836,Adatbázis!$D$105:$AN$3282,VLOOKUP($F$3466,Adatbázis!$L$3286:$M$3305,2,FALSE),FALSE))</f>
        <v>…</v>
      </c>
      <c r="G5836" s="102" t="str">
        <f>IF(VLOOKUP(C5836,Adatbázis!$D$105:$AN$3282,VLOOKUP($G$3466,Adatbázis!$D$3286:$E$3298,2,FALSE),FALSE)="","",VLOOKUP(C5836,Adatbázis!$D$105:$AN$3282,VLOOKUP($G$3466,Adatbázis!$D$3286:$E$3298,2,FALSE),FALSE))</f>
        <v>…</v>
      </c>
      <c r="H5836" s="102" t="str">
        <f>IF(VLOOKUP(C5836,Adatbázis!$D$105:$AN$3282,VLOOKUP($H$3466,Adatbázis!$D$3286:$E$3298,2,FALSE),FALSE)="","",VLOOKUP(C5836,Adatbázis!$D$105:$AN$3282,VLOOKUP($H$3466,Adatbázis!$D$3286:$E$3298,2,FALSE),FALSE))</f>
        <v>…</v>
      </c>
      <c r="I5836" s="102" t="str">
        <f>IF(VLOOKUP(C5836,Adatbázis!$D$105:$AN$3282,VLOOKUP($I$3466,Adatbázis!$D$3286:$E$3298,2,FALSE),FALSE)="","",VLOOKUP(C5836,Adatbázis!$D$105:$AN$3282,VLOOKUP($I$3466,Adatbázis!$D$3286:$E$3298,2,FALSE),FALSE))</f>
        <v>…</v>
      </c>
    </row>
    <row r="5837" spans="3:9" hidden="1">
      <c r="C5837" s="41" t="s">
        <v>21511</v>
      </c>
      <c r="D5837" s="101" t="str">
        <f>IF(VLOOKUP(C5837,Adatbázis!$D$105:$AN$3282,VLOOKUP($D$3466,Adatbázis!$L$3286:$M$3305,2,FALSE),FALSE)="","",VLOOKUP(C5837,Adatbázis!$D$105:$AN$3282,VLOOKUP($D$3466,Adatbázis!$L$3286:$M$3305,2,FALSE),FALSE))</f>
        <v>…</v>
      </c>
      <c r="E5837" s="101" t="str">
        <f>IF(VLOOKUP(C5837,Adatbázis!$D$105:$AN$3282,VLOOKUP($E$3466,Adatbázis!$L$3286:$M$3305,2,FALSE),FALSE)="","",VLOOKUP(C5837,Adatbázis!$D$105:$AN$3282,VLOOKUP($E$3466,Adatbázis!$L$3286:$M$3305,2,FALSE),FALSE))</f>
        <v>…</v>
      </c>
      <c r="F5837" s="101" t="str">
        <f>IF(VLOOKUP(C5837,Adatbázis!$D$105:$AN$3282,VLOOKUP($F$3466,Adatbázis!$L$3286:$M$3305,2,FALSE),FALSE)="","",VLOOKUP(C5837,Adatbázis!$D$105:$AN$3282,VLOOKUP($F$3466,Adatbázis!$L$3286:$M$3305,2,FALSE),FALSE))</f>
        <v>…</v>
      </c>
      <c r="G5837" s="102" t="str">
        <f>IF(VLOOKUP(C5837,Adatbázis!$D$105:$AN$3282,VLOOKUP($G$3466,Adatbázis!$D$3286:$E$3298,2,FALSE),FALSE)="","",VLOOKUP(C5837,Adatbázis!$D$105:$AN$3282,VLOOKUP($G$3466,Adatbázis!$D$3286:$E$3298,2,FALSE),FALSE))</f>
        <v>…</v>
      </c>
      <c r="H5837" s="102" t="str">
        <f>IF(VLOOKUP(C5837,Adatbázis!$D$105:$AN$3282,VLOOKUP($H$3466,Adatbázis!$D$3286:$E$3298,2,FALSE),FALSE)="","",VLOOKUP(C5837,Adatbázis!$D$105:$AN$3282,VLOOKUP($H$3466,Adatbázis!$D$3286:$E$3298,2,FALSE),FALSE))</f>
        <v>…</v>
      </c>
      <c r="I5837" s="102" t="str">
        <f>IF(VLOOKUP(C5837,Adatbázis!$D$105:$AN$3282,VLOOKUP($I$3466,Adatbázis!$D$3286:$E$3298,2,FALSE),FALSE)="","",VLOOKUP(C5837,Adatbázis!$D$105:$AN$3282,VLOOKUP($I$3466,Adatbázis!$D$3286:$E$3298,2,FALSE),FALSE))</f>
        <v>…</v>
      </c>
    </row>
    <row r="5838" spans="3:9" hidden="1">
      <c r="C5838" s="41" t="s">
        <v>21518</v>
      </c>
      <c r="D5838" s="101" t="str">
        <f>IF(VLOOKUP(C5838,Adatbázis!$D$105:$AN$3282,VLOOKUP($D$3466,Adatbázis!$L$3286:$M$3305,2,FALSE),FALSE)="","",VLOOKUP(C5838,Adatbázis!$D$105:$AN$3282,VLOOKUP($D$3466,Adatbázis!$L$3286:$M$3305,2,FALSE),FALSE))</f>
        <v>…</v>
      </c>
      <c r="E5838" s="101" t="str">
        <f>IF(VLOOKUP(C5838,Adatbázis!$D$105:$AN$3282,VLOOKUP($E$3466,Adatbázis!$L$3286:$M$3305,2,FALSE),FALSE)="","",VLOOKUP(C5838,Adatbázis!$D$105:$AN$3282,VLOOKUP($E$3466,Adatbázis!$L$3286:$M$3305,2,FALSE),FALSE))</f>
        <v>…</v>
      </c>
      <c r="F5838" s="101" t="str">
        <f>IF(VLOOKUP(C5838,Adatbázis!$D$105:$AN$3282,VLOOKUP($F$3466,Adatbázis!$L$3286:$M$3305,2,FALSE),FALSE)="","",VLOOKUP(C5838,Adatbázis!$D$105:$AN$3282,VLOOKUP($F$3466,Adatbázis!$L$3286:$M$3305,2,FALSE),FALSE))</f>
        <v>…</v>
      </c>
      <c r="G5838" s="102" t="str">
        <f>IF(VLOOKUP(C5838,Adatbázis!$D$105:$AN$3282,VLOOKUP($G$3466,Adatbázis!$D$3286:$E$3298,2,FALSE),FALSE)="","",VLOOKUP(C5838,Adatbázis!$D$105:$AN$3282,VLOOKUP($G$3466,Adatbázis!$D$3286:$E$3298,2,FALSE),FALSE))</f>
        <v>…</v>
      </c>
      <c r="H5838" s="102" t="str">
        <f>IF(VLOOKUP(C5838,Adatbázis!$D$105:$AN$3282,VLOOKUP($H$3466,Adatbázis!$D$3286:$E$3298,2,FALSE),FALSE)="","",VLOOKUP(C5838,Adatbázis!$D$105:$AN$3282,VLOOKUP($H$3466,Adatbázis!$D$3286:$E$3298,2,FALSE),FALSE))</f>
        <v>…</v>
      </c>
      <c r="I5838" s="102" t="str">
        <f>IF(VLOOKUP(C5838,Adatbázis!$D$105:$AN$3282,VLOOKUP($I$3466,Adatbázis!$D$3286:$E$3298,2,FALSE),FALSE)="","",VLOOKUP(C5838,Adatbázis!$D$105:$AN$3282,VLOOKUP($I$3466,Adatbázis!$D$3286:$E$3298,2,FALSE),FALSE))</f>
        <v>…</v>
      </c>
    </row>
    <row r="5839" spans="3:9" hidden="1">
      <c r="C5839" s="41" t="s">
        <v>21525</v>
      </c>
      <c r="D5839" s="101" t="str">
        <f>IF(VLOOKUP(C5839,Adatbázis!$D$105:$AN$3282,VLOOKUP($D$3466,Adatbázis!$L$3286:$M$3305,2,FALSE),FALSE)="","",VLOOKUP(C5839,Adatbázis!$D$105:$AN$3282,VLOOKUP($D$3466,Adatbázis!$L$3286:$M$3305,2,FALSE),FALSE))</f>
        <v>…</v>
      </c>
      <c r="E5839" s="101" t="str">
        <f>IF(VLOOKUP(C5839,Adatbázis!$D$105:$AN$3282,VLOOKUP($E$3466,Adatbázis!$L$3286:$M$3305,2,FALSE),FALSE)="","",VLOOKUP(C5839,Adatbázis!$D$105:$AN$3282,VLOOKUP($E$3466,Adatbázis!$L$3286:$M$3305,2,FALSE),FALSE))</f>
        <v>…</v>
      </c>
      <c r="F5839" s="101" t="str">
        <f>IF(VLOOKUP(C5839,Adatbázis!$D$105:$AN$3282,VLOOKUP($F$3466,Adatbázis!$L$3286:$M$3305,2,FALSE),FALSE)="","",VLOOKUP(C5839,Adatbázis!$D$105:$AN$3282,VLOOKUP($F$3466,Adatbázis!$L$3286:$M$3305,2,FALSE),FALSE))</f>
        <v>…</v>
      </c>
      <c r="G5839" s="102" t="str">
        <f>IF(VLOOKUP(C5839,Adatbázis!$D$105:$AN$3282,VLOOKUP($G$3466,Adatbázis!$D$3286:$E$3298,2,FALSE),FALSE)="","",VLOOKUP(C5839,Adatbázis!$D$105:$AN$3282,VLOOKUP($G$3466,Adatbázis!$D$3286:$E$3298,2,FALSE),FALSE))</f>
        <v>…</v>
      </c>
      <c r="H5839" s="102" t="str">
        <f>IF(VLOOKUP(C5839,Adatbázis!$D$105:$AN$3282,VLOOKUP($H$3466,Adatbázis!$D$3286:$E$3298,2,FALSE),FALSE)="","",VLOOKUP(C5839,Adatbázis!$D$105:$AN$3282,VLOOKUP($H$3466,Adatbázis!$D$3286:$E$3298,2,FALSE),FALSE))</f>
        <v>…</v>
      </c>
      <c r="I5839" s="102" t="str">
        <f>IF(VLOOKUP(C5839,Adatbázis!$D$105:$AN$3282,VLOOKUP($I$3466,Adatbázis!$D$3286:$E$3298,2,FALSE),FALSE)="","",VLOOKUP(C5839,Adatbázis!$D$105:$AN$3282,VLOOKUP($I$3466,Adatbázis!$D$3286:$E$3298,2,FALSE),FALSE))</f>
        <v>…</v>
      </c>
    </row>
    <row r="5840" spans="3:9" hidden="1">
      <c r="C5840" s="41" t="s">
        <v>21536</v>
      </c>
      <c r="D5840" s="101" t="str">
        <f>IF(VLOOKUP(C5840,Adatbázis!$D$105:$AN$3282,VLOOKUP($D$3466,Adatbázis!$L$3286:$M$3305,2,FALSE),FALSE)="","",VLOOKUP(C5840,Adatbázis!$D$105:$AN$3282,VLOOKUP($D$3466,Adatbázis!$L$3286:$M$3305,2,FALSE),FALSE))</f>
        <v>…</v>
      </c>
      <c r="E5840" s="101" t="str">
        <f>IF(VLOOKUP(C5840,Adatbázis!$D$105:$AN$3282,VLOOKUP($E$3466,Adatbázis!$L$3286:$M$3305,2,FALSE),FALSE)="","",VLOOKUP(C5840,Adatbázis!$D$105:$AN$3282,VLOOKUP($E$3466,Adatbázis!$L$3286:$M$3305,2,FALSE),FALSE))</f>
        <v>…</v>
      </c>
      <c r="F5840" s="101" t="str">
        <f>IF(VLOOKUP(C5840,Adatbázis!$D$105:$AN$3282,VLOOKUP($F$3466,Adatbázis!$L$3286:$M$3305,2,FALSE),FALSE)="","",VLOOKUP(C5840,Adatbázis!$D$105:$AN$3282,VLOOKUP($F$3466,Adatbázis!$L$3286:$M$3305,2,FALSE),FALSE))</f>
        <v>…</v>
      </c>
      <c r="G5840" s="102" t="str">
        <f>IF(VLOOKUP(C5840,Adatbázis!$D$105:$AN$3282,VLOOKUP($G$3466,Adatbázis!$D$3286:$E$3298,2,FALSE),FALSE)="","",VLOOKUP(C5840,Adatbázis!$D$105:$AN$3282,VLOOKUP($G$3466,Adatbázis!$D$3286:$E$3298,2,FALSE),FALSE))</f>
        <v>…</v>
      </c>
      <c r="H5840" s="102" t="str">
        <f>IF(VLOOKUP(C5840,Adatbázis!$D$105:$AN$3282,VLOOKUP($H$3466,Adatbázis!$D$3286:$E$3298,2,FALSE),FALSE)="","",VLOOKUP(C5840,Adatbázis!$D$105:$AN$3282,VLOOKUP($H$3466,Adatbázis!$D$3286:$E$3298,2,FALSE),FALSE))</f>
        <v>…</v>
      </c>
      <c r="I5840" s="102" t="str">
        <f>IF(VLOOKUP(C5840,Adatbázis!$D$105:$AN$3282,VLOOKUP($I$3466,Adatbázis!$D$3286:$E$3298,2,FALSE),FALSE)="","",VLOOKUP(C5840,Adatbázis!$D$105:$AN$3282,VLOOKUP($I$3466,Adatbázis!$D$3286:$E$3298,2,FALSE),FALSE))</f>
        <v>…</v>
      </c>
    </row>
    <row r="5841" spans="3:9" hidden="1">
      <c r="C5841" s="41" t="s">
        <v>21547</v>
      </c>
      <c r="D5841" s="101" t="str">
        <f>IF(VLOOKUP(C5841,Adatbázis!$D$105:$AN$3282,VLOOKUP($D$3466,Adatbázis!$L$3286:$M$3305,2,FALSE),FALSE)="","",VLOOKUP(C5841,Adatbázis!$D$105:$AN$3282,VLOOKUP($D$3466,Adatbázis!$L$3286:$M$3305,2,FALSE),FALSE))</f>
        <v>…</v>
      </c>
      <c r="E5841" s="101" t="str">
        <f>IF(VLOOKUP(C5841,Adatbázis!$D$105:$AN$3282,VLOOKUP($E$3466,Adatbázis!$L$3286:$M$3305,2,FALSE),FALSE)="","",VLOOKUP(C5841,Adatbázis!$D$105:$AN$3282,VLOOKUP($E$3466,Adatbázis!$L$3286:$M$3305,2,FALSE),FALSE))</f>
        <v>…</v>
      </c>
      <c r="F5841" s="101" t="str">
        <f>IF(VLOOKUP(C5841,Adatbázis!$D$105:$AN$3282,VLOOKUP($F$3466,Adatbázis!$L$3286:$M$3305,2,FALSE),FALSE)="","",VLOOKUP(C5841,Adatbázis!$D$105:$AN$3282,VLOOKUP($F$3466,Adatbázis!$L$3286:$M$3305,2,FALSE),FALSE))</f>
        <v>…</v>
      </c>
      <c r="G5841" s="102" t="str">
        <f>IF(VLOOKUP(C5841,Adatbázis!$D$105:$AN$3282,VLOOKUP($G$3466,Adatbázis!$D$3286:$E$3298,2,FALSE),FALSE)="","",VLOOKUP(C5841,Adatbázis!$D$105:$AN$3282,VLOOKUP($G$3466,Adatbázis!$D$3286:$E$3298,2,FALSE),FALSE))</f>
        <v>…</v>
      </c>
      <c r="H5841" s="102" t="str">
        <f>IF(VLOOKUP(C5841,Adatbázis!$D$105:$AN$3282,VLOOKUP($H$3466,Adatbázis!$D$3286:$E$3298,2,FALSE),FALSE)="","",VLOOKUP(C5841,Adatbázis!$D$105:$AN$3282,VLOOKUP($H$3466,Adatbázis!$D$3286:$E$3298,2,FALSE),FALSE))</f>
        <v>…</v>
      </c>
      <c r="I5841" s="102" t="str">
        <f>IF(VLOOKUP(C5841,Adatbázis!$D$105:$AN$3282,VLOOKUP($I$3466,Adatbázis!$D$3286:$E$3298,2,FALSE),FALSE)="","",VLOOKUP(C5841,Adatbázis!$D$105:$AN$3282,VLOOKUP($I$3466,Adatbázis!$D$3286:$E$3298,2,FALSE),FALSE))</f>
        <v>…</v>
      </c>
    </row>
    <row r="5842" spans="3:9" hidden="1">
      <c r="C5842" s="41" t="s">
        <v>21556</v>
      </c>
      <c r="D5842" s="101" t="str">
        <f>IF(VLOOKUP(C5842,Adatbázis!$D$105:$AN$3282,VLOOKUP($D$3466,Adatbázis!$L$3286:$M$3305,2,FALSE),FALSE)="","",VLOOKUP(C5842,Adatbázis!$D$105:$AN$3282,VLOOKUP($D$3466,Adatbázis!$L$3286:$M$3305,2,FALSE),FALSE))</f>
        <v>…</v>
      </c>
      <c r="E5842" s="101" t="str">
        <f>IF(VLOOKUP(C5842,Adatbázis!$D$105:$AN$3282,VLOOKUP($E$3466,Adatbázis!$L$3286:$M$3305,2,FALSE),FALSE)="","",VLOOKUP(C5842,Adatbázis!$D$105:$AN$3282,VLOOKUP($E$3466,Adatbázis!$L$3286:$M$3305,2,FALSE),FALSE))</f>
        <v>…</v>
      </c>
      <c r="F5842" s="101" t="str">
        <f>IF(VLOOKUP(C5842,Adatbázis!$D$105:$AN$3282,VLOOKUP($F$3466,Adatbázis!$L$3286:$M$3305,2,FALSE),FALSE)="","",VLOOKUP(C5842,Adatbázis!$D$105:$AN$3282,VLOOKUP($F$3466,Adatbázis!$L$3286:$M$3305,2,FALSE),FALSE))</f>
        <v>…</v>
      </c>
      <c r="G5842" s="102" t="str">
        <f>IF(VLOOKUP(C5842,Adatbázis!$D$105:$AN$3282,VLOOKUP($G$3466,Adatbázis!$D$3286:$E$3298,2,FALSE),FALSE)="","",VLOOKUP(C5842,Adatbázis!$D$105:$AN$3282,VLOOKUP($G$3466,Adatbázis!$D$3286:$E$3298,2,FALSE),FALSE))</f>
        <v>…</v>
      </c>
      <c r="H5842" s="102" t="str">
        <f>IF(VLOOKUP(C5842,Adatbázis!$D$105:$AN$3282,VLOOKUP($H$3466,Adatbázis!$D$3286:$E$3298,2,FALSE),FALSE)="","",VLOOKUP(C5842,Adatbázis!$D$105:$AN$3282,VLOOKUP($H$3466,Adatbázis!$D$3286:$E$3298,2,FALSE),FALSE))</f>
        <v>…</v>
      </c>
      <c r="I5842" s="102" t="str">
        <f>IF(VLOOKUP(C5842,Adatbázis!$D$105:$AN$3282,VLOOKUP($I$3466,Adatbázis!$D$3286:$E$3298,2,FALSE),FALSE)="","",VLOOKUP(C5842,Adatbázis!$D$105:$AN$3282,VLOOKUP($I$3466,Adatbázis!$D$3286:$E$3298,2,FALSE),FALSE))</f>
        <v>…</v>
      </c>
    </row>
    <row r="5843" spans="3:9" hidden="1">
      <c r="C5843" s="41" t="s">
        <v>21570</v>
      </c>
      <c r="D5843" s="101" t="str">
        <f>IF(VLOOKUP(C5843,Adatbázis!$D$105:$AN$3282,VLOOKUP($D$3466,Adatbázis!$L$3286:$M$3305,2,FALSE),FALSE)="","",VLOOKUP(C5843,Adatbázis!$D$105:$AN$3282,VLOOKUP($D$3466,Adatbázis!$L$3286:$M$3305,2,FALSE),FALSE))</f>
        <v>…</v>
      </c>
      <c r="E5843" s="101" t="str">
        <f>IF(VLOOKUP(C5843,Adatbázis!$D$105:$AN$3282,VLOOKUP($E$3466,Adatbázis!$L$3286:$M$3305,2,FALSE),FALSE)="","",VLOOKUP(C5843,Adatbázis!$D$105:$AN$3282,VLOOKUP($E$3466,Adatbázis!$L$3286:$M$3305,2,FALSE),FALSE))</f>
        <v>…</v>
      </c>
      <c r="F5843" s="101" t="str">
        <f>IF(VLOOKUP(C5843,Adatbázis!$D$105:$AN$3282,VLOOKUP($F$3466,Adatbázis!$L$3286:$M$3305,2,FALSE),FALSE)="","",VLOOKUP(C5843,Adatbázis!$D$105:$AN$3282,VLOOKUP($F$3466,Adatbázis!$L$3286:$M$3305,2,FALSE),FALSE))</f>
        <v>…</v>
      </c>
      <c r="G5843" s="102" t="str">
        <f>IF(VLOOKUP(C5843,Adatbázis!$D$105:$AN$3282,VLOOKUP($G$3466,Adatbázis!$D$3286:$E$3298,2,FALSE),FALSE)="","",VLOOKUP(C5843,Adatbázis!$D$105:$AN$3282,VLOOKUP($G$3466,Adatbázis!$D$3286:$E$3298,2,FALSE),FALSE))</f>
        <v>…</v>
      </c>
      <c r="H5843" s="102" t="str">
        <f>IF(VLOOKUP(C5843,Adatbázis!$D$105:$AN$3282,VLOOKUP($H$3466,Adatbázis!$D$3286:$E$3298,2,FALSE),FALSE)="","",VLOOKUP(C5843,Adatbázis!$D$105:$AN$3282,VLOOKUP($H$3466,Adatbázis!$D$3286:$E$3298,2,FALSE),FALSE))</f>
        <v>…</v>
      </c>
      <c r="I5843" s="102" t="str">
        <f>IF(VLOOKUP(C5843,Adatbázis!$D$105:$AN$3282,VLOOKUP($I$3466,Adatbázis!$D$3286:$E$3298,2,FALSE),FALSE)="","",VLOOKUP(C5843,Adatbázis!$D$105:$AN$3282,VLOOKUP($I$3466,Adatbázis!$D$3286:$E$3298,2,FALSE),FALSE))</f>
        <v>…</v>
      </c>
    </row>
    <row r="5844" spans="3:9" hidden="1">
      <c r="C5844" s="41" t="s">
        <v>21577</v>
      </c>
      <c r="D5844" s="101" t="str">
        <f>IF(VLOOKUP(C5844,Adatbázis!$D$105:$AN$3282,VLOOKUP($D$3466,Adatbázis!$L$3286:$M$3305,2,FALSE),FALSE)="","",VLOOKUP(C5844,Adatbázis!$D$105:$AN$3282,VLOOKUP($D$3466,Adatbázis!$L$3286:$M$3305,2,FALSE),FALSE))</f>
        <v>…</v>
      </c>
      <c r="E5844" s="101" t="str">
        <f>IF(VLOOKUP(C5844,Adatbázis!$D$105:$AN$3282,VLOOKUP($E$3466,Adatbázis!$L$3286:$M$3305,2,FALSE),FALSE)="","",VLOOKUP(C5844,Adatbázis!$D$105:$AN$3282,VLOOKUP($E$3466,Adatbázis!$L$3286:$M$3305,2,FALSE),FALSE))</f>
        <v>…</v>
      </c>
      <c r="F5844" s="101" t="str">
        <f>IF(VLOOKUP(C5844,Adatbázis!$D$105:$AN$3282,VLOOKUP($F$3466,Adatbázis!$L$3286:$M$3305,2,FALSE),FALSE)="","",VLOOKUP(C5844,Adatbázis!$D$105:$AN$3282,VLOOKUP($F$3466,Adatbázis!$L$3286:$M$3305,2,FALSE),FALSE))</f>
        <v>…</v>
      </c>
      <c r="G5844" s="102" t="str">
        <f>IF(VLOOKUP(C5844,Adatbázis!$D$105:$AN$3282,VLOOKUP($G$3466,Adatbázis!$D$3286:$E$3298,2,FALSE),FALSE)="","",VLOOKUP(C5844,Adatbázis!$D$105:$AN$3282,VLOOKUP($G$3466,Adatbázis!$D$3286:$E$3298,2,FALSE),FALSE))</f>
        <v>…</v>
      </c>
      <c r="H5844" s="102" t="str">
        <f>IF(VLOOKUP(C5844,Adatbázis!$D$105:$AN$3282,VLOOKUP($H$3466,Adatbázis!$D$3286:$E$3298,2,FALSE),FALSE)="","",VLOOKUP(C5844,Adatbázis!$D$105:$AN$3282,VLOOKUP($H$3466,Adatbázis!$D$3286:$E$3298,2,FALSE),FALSE))</f>
        <v>…</v>
      </c>
      <c r="I5844" s="102" t="str">
        <f>IF(VLOOKUP(C5844,Adatbázis!$D$105:$AN$3282,VLOOKUP($I$3466,Adatbázis!$D$3286:$E$3298,2,FALSE),FALSE)="","",VLOOKUP(C5844,Adatbázis!$D$105:$AN$3282,VLOOKUP($I$3466,Adatbázis!$D$3286:$E$3298,2,FALSE),FALSE))</f>
        <v>…</v>
      </c>
    </row>
    <row r="5845" spans="3:9" hidden="1">
      <c r="C5845" s="41" t="s">
        <v>21584</v>
      </c>
      <c r="D5845" s="101" t="str">
        <f>IF(VLOOKUP(C5845,Adatbázis!$D$105:$AN$3282,VLOOKUP($D$3466,Adatbázis!$L$3286:$M$3305,2,FALSE),FALSE)="","",VLOOKUP(C5845,Adatbázis!$D$105:$AN$3282,VLOOKUP($D$3466,Adatbázis!$L$3286:$M$3305,2,FALSE),FALSE))</f>
        <v>…</v>
      </c>
      <c r="E5845" s="101" t="str">
        <f>IF(VLOOKUP(C5845,Adatbázis!$D$105:$AN$3282,VLOOKUP($E$3466,Adatbázis!$L$3286:$M$3305,2,FALSE),FALSE)="","",VLOOKUP(C5845,Adatbázis!$D$105:$AN$3282,VLOOKUP($E$3466,Adatbázis!$L$3286:$M$3305,2,FALSE),FALSE))</f>
        <v>…</v>
      </c>
      <c r="F5845" s="101" t="str">
        <f>IF(VLOOKUP(C5845,Adatbázis!$D$105:$AN$3282,VLOOKUP($F$3466,Adatbázis!$L$3286:$M$3305,2,FALSE),FALSE)="","",VLOOKUP(C5845,Adatbázis!$D$105:$AN$3282,VLOOKUP($F$3466,Adatbázis!$L$3286:$M$3305,2,FALSE),FALSE))</f>
        <v>…</v>
      </c>
      <c r="G5845" s="102" t="str">
        <f>IF(VLOOKUP(C5845,Adatbázis!$D$105:$AN$3282,VLOOKUP($G$3466,Adatbázis!$D$3286:$E$3298,2,FALSE),FALSE)="","",VLOOKUP(C5845,Adatbázis!$D$105:$AN$3282,VLOOKUP($G$3466,Adatbázis!$D$3286:$E$3298,2,FALSE),FALSE))</f>
        <v>…</v>
      </c>
      <c r="H5845" s="102" t="str">
        <f>IF(VLOOKUP(C5845,Adatbázis!$D$105:$AN$3282,VLOOKUP($H$3466,Adatbázis!$D$3286:$E$3298,2,FALSE),FALSE)="","",VLOOKUP(C5845,Adatbázis!$D$105:$AN$3282,VLOOKUP($H$3466,Adatbázis!$D$3286:$E$3298,2,FALSE),FALSE))</f>
        <v>…</v>
      </c>
      <c r="I5845" s="102" t="str">
        <f>IF(VLOOKUP(C5845,Adatbázis!$D$105:$AN$3282,VLOOKUP($I$3466,Adatbázis!$D$3286:$E$3298,2,FALSE),FALSE)="","",VLOOKUP(C5845,Adatbázis!$D$105:$AN$3282,VLOOKUP($I$3466,Adatbázis!$D$3286:$E$3298,2,FALSE),FALSE))</f>
        <v>…</v>
      </c>
    </row>
    <row r="5846" spans="3:9" hidden="1">
      <c r="C5846" s="41" t="s">
        <v>6998</v>
      </c>
      <c r="D5846" s="101" t="str">
        <f>IF(VLOOKUP(C5846,Adatbázis!$D$105:$AN$3282,VLOOKUP($D$3466,Adatbázis!$L$3286:$M$3305,2,FALSE),FALSE)="","",VLOOKUP(C5846,Adatbázis!$D$105:$AN$3282,VLOOKUP($D$3466,Adatbázis!$L$3286:$M$3305,2,FALSE),FALSE))</f>
        <v>…</v>
      </c>
      <c r="E5846" s="101" t="str">
        <f>IF(VLOOKUP(C5846,Adatbázis!$D$105:$AN$3282,VLOOKUP($E$3466,Adatbázis!$L$3286:$M$3305,2,FALSE),FALSE)="","",VLOOKUP(C5846,Adatbázis!$D$105:$AN$3282,VLOOKUP($E$3466,Adatbázis!$L$3286:$M$3305,2,FALSE),FALSE))</f>
        <v>…</v>
      </c>
      <c r="F5846" s="101" t="str">
        <f>IF(VLOOKUP(C5846,Adatbázis!$D$105:$AN$3282,VLOOKUP($F$3466,Adatbázis!$L$3286:$M$3305,2,FALSE),FALSE)="","",VLOOKUP(C5846,Adatbázis!$D$105:$AN$3282,VLOOKUP($F$3466,Adatbázis!$L$3286:$M$3305,2,FALSE),FALSE))</f>
        <v>…</v>
      </c>
      <c r="G5846" s="102" t="str">
        <f>IF(VLOOKUP(C5846,Adatbázis!$D$105:$AN$3282,VLOOKUP($G$3466,Adatbázis!$D$3286:$E$3298,2,FALSE),FALSE)="","",VLOOKUP(C5846,Adatbázis!$D$105:$AN$3282,VLOOKUP($G$3466,Adatbázis!$D$3286:$E$3298,2,FALSE),FALSE))</f>
        <v>…</v>
      </c>
      <c r="H5846" s="102" t="str">
        <f>IF(VLOOKUP(C5846,Adatbázis!$D$105:$AN$3282,VLOOKUP($H$3466,Adatbázis!$D$3286:$E$3298,2,FALSE),FALSE)="","",VLOOKUP(C5846,Adatbázis!$D$105:$AN$3282,VLOOKUP($H$3466,Adatbázis!$D$3286:$E$3298,2,FALSE),FALSE))</f>
        <v>…</v>
      </c>
      <c r="I5846" s="102" t="str">
        <f>IF(VLOOKUP(C5846,Adatbázis!$D$105:$AN$3282,VLOOKUP($I$3466,Adatbázis!$D$3286:$E$3298,2,FALSE),FALSE)="","",VLOOKUP(C5846,Adatbázis!$D$105:$AN$3282,VLOOKUP($I$3466,Adatbázis!$D$3286:$E$3298,2,FALSE),FALSE))</f>
        <v>…</v>
      </c>
    </row>
    <row r="5847" spans="3:9" hidden="1">
      <c r="C5847" s="41" t="s">
        <v>21597</v>
      </c>
      <c r="D5847" s="101" t="str">
        <f>IF(VLOOKUP(C5847,Adatbázis!$D$105:$AN$3282,VLOOKUP($D$3466,Adatbázis!$L$3286:$M$3305,2,FALSE),FALSE)="","",VLOOKUP(C5847,Adatbázis!$D$105:$AN$3282,VLOOKUP($D$3466,Adatbázis!$L$3286:$M$3305,2,FALSE),FALSE))</f>
        <v>…</v>
      </c>
      <c r="E5847" s="101" t="str">
        <f>IF(VLOOKUP(C5847,Adatbázis!$D$105:$AN$3282,VLOOKUP($E$3466,Adatbázis!$L$3286:$M$3305,2,FALSE),FALSE)="","",VLOOKUP(C5847,Adatbázis!$D$105:$AN$3282,VLOOKUP($E$3466,Adatbázis!$L$3286:$M$3305,2,FALSE),FALSE))</f>
        <v>…</v>
      </c>
      <c r="F5847" s="101" t="str">
        <f>IF(VLOOKUP(C5847,Adatbázis!$D$105:$AN$3282,VLOOKUP($F$3466,Adatbázis!$L$3286:$M$3305,2,FALSE),FALSE)="","",VLOOKUP(C5847,Adatbázis!$D$105:$AN$3282,VLOOKUP($F$3466,Adatbázis!$L$3286:$M$3305,2,FALSE),FALSE))</f>
        <v>…</v>
      </c>
      <c r="G5847" s="102" t="str">
        <f>IF(VLOOKUP(C5847,Adatbázis!$D$105:$AN$3282,VLOOKUP($G$3466,Adatbázis!$D$3286:$E$3298,2,FALSE),FALSE)="","",VLOOKUP(C5847,Adatbázis!$D$105:$AN$3282,VLOOKUP($G$3466,Adatbázis!$D$3286:$E$3298,2,FALSE),FALSE))</f>
        <v>…</v>
      </c>
      <c r="H5847" s="102" t="str">
        <f>IF(VLOOKUP(C5847,Adatbázis!$D$105:$AN$3282,VLOOKUP($H$3466,Adatbázis!$D$3286:$E$3298,2,FALSE),FALSE)="","",VLOOKUP(C5847,Adatbázis!$D$105:$AN$3282,VLOOKUP($H$3466,Adatbázis!$D$3286:$E$3298,2,FALSE),FALSE))</f>
        <v>…</v>
      </c>
      <c r="I5847" s="102" t="str">
        <f>IF(VLOOKUP(C5847,Adatbázis!$D$105:$AN$3282,VLOOKUP($I$3466,Adatbázis!$D$3286:$E$3298,2,FALSE),FALSE)="","",VLOOKUP(C5847,Adatbázis!$D$105:$AN$3282,VLOOKUP($I$3466,Adatbázis!$D$3286:$E$3298,2,FALSE),FALSE))</f>
        <v>…</v>
      </c>
    </row>
    <row r="5848" spans="3:9" hidden="1">
      <c r="C5848" s="41" t="s">
        <v>21605</v>
      </c>
      <c r="D5848" s="101" t="str">
        <f>IF(VLOOKUP(C5848,Adatbázis!$D$105:$AN$3282,VLOOKUP($D$3466,Adatbázis!$L$3286:$M$3305,2,FALSE),FALSE)="","",VLOOKUP(C5848,Adatbázis!$D$105:$AN$3282,VLOOKUP($D$3466,Adatbázis!$L$3286:$M$3305,2,FALSE),FALSE))</f>
        <v>…</v>
      </c>
      <c r="E5848" s="101" t="str">
        <f>IF(VLOOKUP(C5848,Adatbázis!$D$105:$AN$3282,VLOOKUP($E$3466,Adatbázis!$L$3286:$M$3305,2,FALSE),FALSE)="","",VLOOKUP(C5848,Adatbázis!$D$105:$AN$3282,VLOOKUP($E$3466,Adatbázis!$L$3286:$M$3305,2,FALSE),FALSE))</f>
        <v>…</v>
      </c>
      <c r="F5848" s="101" t="str">
        <f>IF(VLOOKUP(C5848,Adatbázis!$D$105:$AN$3282,VLOOKUP($F$3466,Adatbázis!$L$3286:$M$3305,2,FALSE),FALSE)="","",VLOOKUP(C5848,Adatbázis!$D$105:$AN$3282,VLOOKUP($F$3466,Adatbázis!$L$3286:$M$3305,2,FALSE),FALSE))</f>
        <v>…</v>
      </c>
      <c r="G5848" s="102" t="str">
        <f>IF(VLOOKUP(C5848,Adatbázis!$D$105:$AN$3282,VLOOKUP($G$3466,Adatbázis!$D$3286:$E$3298,2,FALSE),FALSE)="","",VLOOKUP(C5848,Adatbázis!$D$105:$AN$3282,VLOOKUP($G$3466,Adatbázis!$D$3286:$E$3298,2,FALSE),FALSE))</f>
        <v>…</v>
      </c>
      <c r="H5848" s="102" t="str">
        <f>IF(VLOOKUP(C5848,Adatbázis!$D$105:$AN$3282,VLOOKUP($H$3466,Adatbázis!$D$3286:$E$3298,2,FALSE),FALSE)="","",VLOOKUP(C5848,Adatbázis!$D$105:$AN$3282,VLOOKUP($H$3466,Adatbázis!$D$3286:$E$3298,2,FALSE),FALSE))</f>
        <v>…</v>
      </c>
      <c r="I5848" s="102" t="str">
        <f>IF(VLOOKUP(C5848,Adatbázis!$D$105:$AN$3282,VLOOKUP($I$3466,Adatbázis!$D$3286:$E$3298,2,FALSE),FALSE)="","",VLOOKUP(C5848,Adatbázis!$D$105:$AN$3282,VLOOKUP($I$3466,Adatbázis!$D$3286:$E$3298,2,FALSE),FALSE))</f>
        <v>…</v>
      </c>
    </row>
    <row r="5849" spans="3:9" hidden="1">
      <c r="C5849" s="41" t="s">
        <v>21613</v>
      </c>
      <c r="D5849" s="101" t="str">
        <f>IF(VLOOKUP(C5849,Adatbázis!$D$105:$AN$3282,VLOOKUP($D$3466,Adatbázis!$L$3286:$M$3305,2,FALSE),FALSE)="","",VLOOKUP(C5849,Adatbázis!$D$105:$AN$3282,VLOOKUP($D$3466,Adatbázis!$L$3286:$M$3305,2,FALSE),FALSE))</f>
        <v>…</v>
      </c>
      <c r="E5849" s="101" t="str">
        <f>IF(VLOOKUP(C5849,Adatbázis!$D$105:$AN$3282,VLOOKUP($E$3466,Adatbázis!$L$3286:$M$3305,2,FALSE),FALSE)="","",VLOOKUP(C5849,Adatbázis!$D$105:$AN$3282,VLOOKUP($E$3466,Adatbázis!$L$3286:$M$3305,2,FALSE),FALSE))</f>
        <v>…</v>
      </c>
      <c r="F5849" s="101" t="str">
        <f>IF(VLOOKUP(C5849,Adatbázis!$D$105:$AN$3282,VLOOKUP($F$3466,Adatbázis!$L$3286:$M$3305,2,FALSE),FALSE)="","",VLOOKUP(C5849,Adatbázis!$D$105:$AN$3282,VLOOKUP($F$3466,Adatbázis!$L$3286:$M$3305,2,FALSE),FALSE))</f>
        <v>…</v>
      </c>
      <c r="G5849" s="102" t="str">
        <f>IF(VLOOKUP(C5849,Adatbázis!$D$105:$AN$3282,VLOOKUP($G$3466,Adatbázis!$D$3286:$E$3298,2,FALSE),FALSE)="","",VLOOKUP(C5849,Adatbázis!$D$105:$AN$3282,VLOOKUP($G$3466,Adatbázis!$D$3286:$E$3298,2,FALSE),FALSE))</f>
        <v>…</v>
      </c>
      <c r="H5849" s="102" t="str">
        <f>IF(VLOOKUP(C5849,Adatbázis!$D$105:$AN$3282,VLOOKUP($H$3466,Adatbázis!$D$3286:$E$3298,2,FALSE),FALSE)="","",VLOOKUP(C5849,Adatbázis!$D$105:$AN$3282,VLOOKUP($H$3466,Adatbázis!$D$3286:$E$3298,2,FALSE),FALSE))</f>
        <v>…</v>
      </c>
      <c r="I5849" s="102" t="str">
        <f>IF(VLOOKUP(C5849,Adatbázis!$D$105:$AN$3282,VLOOKUP($I$3466,Adatbázis!$D$3286:$E$3298,2,FALSE),FALSE)="","",VLOOKUP(C5849,Adatbázis!$D$105:$AN$3282,VLOOKUP($I$3466,Adatbázis!$D$3286:$E$3298,2,FALSE),FALSE))</f>
        <v>…</v>
      </c>
    </row>
    <row r="5850" spans="3:9" hidden="1">
      <c r="C5850" s="41" t="s">
        <v>21625</v>
      </c>
      <c r="D5850" s="101" t="str">
        <f>IF(VLOOKUP(C5850,Adatbázis!$D$105:$AN$3282,VLOOKUP($D$3466,Adatbázis!$L$3286:$M$3305,2,FALSE),FALSE)="","",VLOOKUP(C5850,Adatbázis!$D$105:$AN$3282,VLOOKUP($D$3466,Adatbázis!$L$3286:$M$3305,2,FALSE),FALSE))</f>
        <v>…</v>
      </c>
      <c r="E5850" s="101" t="str">
        <f>IF(VLOOKUP(C5850,Adatbázis!$D$105:$AN$3282,VLOOKUP($E$3466,Adatbázis!$L$3286:$M$3305,2,FALSE),FALSE)="","",VLOOKUP(C5850,Adatbázis!$D$105:$AN$3282,VLOOKUP($E$3466,Adatbázis!$L$3286:$M$3305,2,FALSE),FALSE))</f>
        <v>…</v>
      </c>
      <c r="F5850" s="101" t="str">
        <f>IF(VLOOKUP(C5850,Adatbázis!$D$105:$AN$3282,VLOOKUP($F$3466,Adatbázis!$L$3286:$M$3305,2,FALSE),FALSE)="","",VLOOKUP(C5850,Adatbázis!$D$105:$AN$3282,VLOOKUP($F$3466,Adatbázis!$L$3286:$M$3305,2,FALSE),FALSE))</f>
        <v>…</v>
      </c>
      <c r="G5850" s="102" t="str">
        <f>IF(VLOOKUP(C5850,Adatbázis!$D$105:$AN$3282,VLOOKUP($G$3466,Adatbázis!$D$3286:$E$3298,2,FALSE),FALSE)="","",VLOOKUP(C5850,Adatbázis!$D$105:$AN$3282,VLOOKUP($G$3466,Adatbázis!$D$3286:$E$3298,2,FALSE),FALSE))</f>
        <v>…</v>
      </c>
      <c r="H5850" s="102" t="str">
        <f>IF(VLOOKUP(C5850,Adatbázis!$D$105:$AN$3282,VLOOKUP($H$3466,Adatbázis!$D$3286:$E$3298,2,FALSE),FALSE)="","",VLOOKUP(C5850,Adatbázis!$D$105:$AN$3282,VLOOKUP($H$3466,Adatbázis!$D$3286:$E$3298,2,FALSE),FALSE))</f>
        <v>…</v>
      </c>
      <c r="I5850" s="102" t="str">
        <f>IF(VLOOKUP(C5850,Adatbázis!$D$105:$AN$3282,VLOOKUP($I$3466,Adatbázis!$D$3286:$E$3298,2,FALSE),FALSE)="","",VLOOKUP(C5850,Adatbázis!$D$105:$AN$3282,VLOOKUP($I$3466,Adatbázis!$D$3286:$E$3298,2,FALSE),FALSE))</f>
        <v>…</v>
      </c>
    </row>
    <row r="5851" spans="3:9" hidden="1">
      <c r="C5851" s="41" t="s">
        <v>21632</v>
      </c>
      <c r="D5851" s="101" t="str">
        <f>IF(VLOOKUP(C5851,Adatbázis!$D$105:$AN$3282,VLOOKUP($D$3466,Adatbázis!$L$3286:$M$3305,2,FALSE),FALSE)="","",VLOOKUP(C5851,Adatbázis!$D$105:$AN$3282,VLOOKUP($D$3466,Adatbázis!$L$3286:$M$3305,2,FALSE),FALSE))</f>
        <v>…</v>
      </c>
      <c r="E5851" s="101" t="str">
        <f>IF(VLOOKUP(C5851,Adatbázis!$D$105:$AN$3282,VLOOKUP($E$3466,Adatbázis!$L$3286:$M$3305,2,FALSE),FALSE)="","",VLOOKUP(C5851,Adatbázis!$D$105:$AN$3282,VLOOKUP($E$3466,Adatbázis!$L$3286:$M$3305,2,FALSE),FALSE))</f>
        <v>…</v>
      </c>
      <c r="F5851" s="101" t="str">
        <f>IF(VLOOKUP(C5851,Adatbázis!$D$105:$AN$3282,VLOOKUP($F$3466,Adatbázis!$L$3286:$M$3305,2,FALSE),FALSE)="","",VLOOKUP(C5851,Adatbázis!$D$105:$AN$3282,VLOOKUP($F$3466,Adatbázis!$L$3286:$M$3305,2,FALSE),FALSE))</f>
        <v>…</v>
      </c>
      <c r="G5851" s="102" t="str">
        <f>IF(VLOOKUP(C5851,Adatbázis!$D$105:$AN$3282,VLOOKUP($G$3466,Adatbázis!$D$3286:$E$3298,2,FALSE),FALSE)="","",VLOOKUP(C5851,Adatbázis!$D$105:$AN$3282,VLOOKUP($G$3466,Adatbázis!$D$3286:$E$3298,2,FALSE),FALSE))</f>
        <v>…</v>
      </c>
      <c r="H5851" s="102" t="str">
        <f>IF(VLOOKUP(C5851,Adatbázis!$D$105:$AN$3282,VLOOKUP($H$3466,Adatbázis!$D$3286:$E$3298,2,FALSE),FALSE)="","",VLOOKUP(C5851,Adatbázis!$D$105:$AN$3282,VLOOKUP($H$3466,Adatbázis!$D$3286:$E$3298,2,FALSE),FALSE))</f>
        <v>…</v>
      </c>
      <c r="I5851" s="102" t="str">
        <f>IF(VLOOKUP(C5851,Adatbázis!$D$105:$AN$3282,VLOOKUP($I$3466,Adatbázis!$D$3286:$E$3298,2,FALSE),FALSE)="","",VLOOKUP(C5851,Adatbázis!$D$105:$AN$3282,VLOOKUP($I$3466,Adatbázis!$D$3286:$E$3298,2,FALSE),FALSE))</f>
        <v>…</v>
      </c>
    </row>
    <row r="5852" spans="3:9" hidden="1">
      <c r="C5852" s="41" t="s">
        <v>21642</v>
      </c>
      <c r="D5852" s="101" t="str">
        <f>IF(VLOOKUP(C5852,Adatbázis!$D$105:$AN$3282,VLOOKUP($D$3466,Adatbázis!$L$3286:$M$3305,2,FALSE),FALSE)="","",VLOOKUP(C5852,Adatbázis!$D$105:$AN$3282,VLOOKUP($D$3466,Adatbázis!$L$3286:$M$3305,2,FALSE),FALSE))</f>
        <v>…</v>
      </c>
      <c r="E5852" s="101" t="str">
        <f>IF(VLOOKUP(C5852,Adatbázis!$D$105:$AN$3282,VLOOKUP($E$3466,Adatbázis!$L$3286:$M$3305,2,FALSE),FALSE)="","",VLOOKUP(C5852,Adatbázis!$D$105:$AN$3282,VLOOKUP($E$3466,Adatbázis!$L$3286:$M$3305,2,FALSE),FALSE))</f>
        <v>…</v>
      </c>
      <c r="F5852" s="101" t="str">
        <f>IF(VLOOKUP(C5852,Adatbázis!$D$105:$AN$3282,VLOOKUP($F$3466,Adatbázis!$L$3286:$M$3305,2,FALSE),FALSE)="","",VLOOKUP(C5852,Adatbázis!$D$105:$AN$3282,VLOOKUP($F$3466,Adatbázis!$L$3286:$M$3305,2,FALSE),FALSE))</f>
        <v>…</v>
      </c>
      <c r="G5852" s="102" t="str">
        <f>IF(VLOOKUP(C5852,Adatbázis!$D$105:$AN$3282,VLOOKUP($G$3466,Adatbázis!$D$3286:$E$3298,2,FALSE),FALSE)="","",VLOOKUP(C5852,Adatbázis!$D$105:$AN$3282,VLOOKUP($G$3466,Adatbázis!$D$3286:$E$3298,2,FALSE),FALSE))</f>
        <v>…</v>
      </c>
      <c r="H5852" s="102" t="str">
        <f>IF(VLOOKUP(C5852,Adatbázis!$D$105:$AN$3282,VLOOKUP($H$3466,Adatbázis!$D$3286:$E$3298,2,FALSE),FALSE)="","",VLOOKUP(C5852,Adatbázis!$D$105:$AN$3282,VLOOKUP($H$3466,Adatbázis!$D$3286:$E$3298,2,FALSE),FALSE))</f>
        <v>…</v>
      </c>
      <c r="I5852" s="102" t="str">
        <f>IF(VLOOKUP(C5852,Adatbázis!$D$105:$AN$3282,VLOOKUP($I$3466,Adatbázis!$D$3286:$E$3298,2,FALSE),FALSE)="","",VLOOKUP(C5852,Adatbázis!$D$105:$AN$3282,VLOOKUP($I$3466,Adatbázis!$D$3286:$E$3298,2,FALSE),FALSE))</f>
        <v>…</v>
      </c>
    </row>
    <row r="5853" spans="3:9" hidden="1">
      <c r="C5853" s="41" t="s">
        <v>21650</v>
      </c>
      <c r="D5853" s="101" t="str">
        <f>IF(VLOOKUP(C5853,Adatbázis!$D$105:$AN$3282,VLOOKUP($D$3466,Adatbázis!$L$3286:$M$3305,2,FALSE),FALSE)="","",VLOOKUP(C5853,Adatbázis!$D$105:$AN$3282,VLOOKUP($D$3466,Adatbázis!$L$3286:$M$3305,2,FALSE),FALSE))</f>
        <v>…</v>
      </c>
      <c r="E5853" s="101" t="str">
        <f>IF(VLOOKUP(C5853,Adatbázis!$D$105:$AN$3282,VLOOKUP($E$3466,Adatbázis!$L$3286:$M$3305,2,FALSE),FALSE)="","",VLOOKUP(C5853,Adatbázis!$D$105:$AN$3282,VLOOKUP($E$3466,Adatbázis!$L$3286:$M$3305,2,FALSE),FALSE))</f>
        <v>…</v>
      </c>
      <c r="F5853" s="101" t="str">
        <f>IF(VLOOKUP(C5853,Adatbázis!$D$105:$AN$3282,VLOOKUP($F$3466,Adatbázis!$L$3286:$M$3305,2,FALSE),FALSE)="","",VLOOKUP(C5853,Adatbázis!$D$105:$AN$3282,VLOOKUP($F$3466,Adatbázis!$L$3286:$M$3305,2,FALSE),FALSE))</f>
        <v>…</v>
      </c>
      <c r="G5853" s="102" t="str">
        <f>IF(VLOOKUP(C5853,Adatbázis!$D$105:$AN$3282,VLOOKUP($G$3466,Adatbázis!$D$3286:$E$3298,2,FALSE),FALSE)="","",VLOOKUP(C5853,Adatbázis!$D$105:$AN$3282,VLOOKUP($G$3466,Adatbázis!$D$3286:$E$3298,2,FALSE),FALSE))</f>
        <v>…</v>
      </c>
      <c r="H5853" s="102" t="str">
        <f>IF(VLOOKUP(C5853,Adatbázis!$D$105:$AN$3282,VLOOKUP($H$3466,Adatbázis!$D$3286:$E$3298,2,FALSE),FALSE)="","",VLOOKUP(C5853,Adatbázis!$D$105:$AN$3282,VLOOKUP($H$3466,Adatbázis!$D$3286:$E$3298,2,FALSE),FALSE))</f>
        <v>…</v>
      </c>
      <c r="I5853" s="102" t="str">
        <f>IF(VLOOKUP(C5853,Adatbázis!$D$105:$AN$3282,VLOOKUP($I$3466,Adatbázis!$D$3286:$E$3298,2,FALSE),FALSE)="","",VLOOKUP(C5853,Adatbázis!$D$105:$AN$3282,VLOOKUP($I$3466,Adatbázis!$D$3286:$E$3298,2,FALSE),FALSE))</f>
        <v>…</v>
      </c>
    </row>
    <row r="5854" spans="3:9" hidden="1">
      <c r="C5854" s="41" t="s">
        <v>21655</v>
      </c>
      <c r="D5854" s="101" t="str">
        <f>IF(VLOOKUP(C5854,Adatbázis!$D$105:$AN$3282,VLOOKUP($D$3466,Adatbázis!$L$3286:$M$3305,2,FALSE),FALSE)="","",VLOOKUP(C5854,Adatbázis!$D$105:$AN$3282,VLOOKUP($D$3466,Adatbázis!$L$3286:$M$3305,2,FALSE),FALSE))</f>
        <v>…</v>
      </c>
      <c r="E5854" s="101" t="str">
        <f>IF(VLOOKUP(C5854,Adatbázis!$D$105:$AN$3282,VLOOKUP($E$3466,Adatbázis!$L$3286:$M$3305,2,FALSE),FALSE)="","",VLOOKUP(C5854,Adatbázis!$D$105:$AN$3282,VLOOKUP($E$3466,Adatbázis!$L$3286:$M$3305,2,FALSE),FALSE))</f>
        <v>…</v>
      </c>
      <c r="F5854" s="101" t="str">
        <f>IF(VLOOKUP(C5854,Adatbázis!$D$105:$AN$3282,VLOOKUP($F$3466,Adatbázis!$L$3286:$M$3305,2,FALSE),FALSE)="","",VLOOKUP(C5854,Adatbázis!$D$105:$AN$3282,VLOOKUP($F$3466,Adatbázis!$L$3286:$M$3305,2,FALSE),FALSE))</f>
        <v>…</v>
      </c>
      <c r="G5854" s="102" t="str">
        <f>IF(VLOOKUP(C5854,Adatbázis!$D$105:$AN$3282,VLOOKUP($G$3466,Adatbázis!$D$3286:$E$3298,2,FALSE),FALSE)="","",VLOOKUP(C5854,Adatbázis!$D$105:$AN$3282,VLOOKUP($G$3466,Adatbázis!$D$3286:$E$3298,2,FALSE),FALSE))</f>
        <v>…</v>
      </c>
      <c r="H5854" s="102" t="str">
        <f>IF(VLOOKUP(C5854,Adatbázis!$D$105:$AN$3282,VLOOKUP($H$3466,Adatbázis!$D$3286:$E$3298,2,FALSE),FALSE)="","",VLOOKUP(C5854,Adatbázis!$D$105:$AN$3282,VLOOKUP($H$3466,Adatbázis!$D$3286:$E$3298,2,FALSE),FALSE))</f>
        <v>…</v>
      </c>
      <c r="I5854" s="102" t="str">
        <f>IF(VLOOKUP(C5854,Adatbázis!$D$105:$AN$3282,VLOOKUP($I$3466,Adatbázis!$D$3286:$E$3298,2,FALSE),FALSE)="","",VLOOKUP(C5854,Adatbázis!$D$105:$AN$3282,VLOOKUP($I$3466,Adatbázis!$D$3286:$E$3298,2,FALSE),FALSE))</f>
        <v>…</v>
      </c>
    </row>
    <row r="5855" spans="3:9" hidden="1">
      <c r="C5855" s="41" t="s">
        <v>21662</v>
      </c>
      <c r="D5855" s="101" t="str">
        <f>IF(VLOOKUP(C5855,Adatbázis!$D$105:$AN$3282,VLOOKUP($D$3466,Adatbázis!$L$3286:$M$3305,2,FALSE),FALSE)="","",VLOOKUP(C5855,Adatbázis!$D$105:$AN$3282,VLOOKUP($D$3466,Adatbázis!$L$3286:$M$3305,2,FALSE),FALSE))</f>
        <v>…</v>
      </c>
      <c r="E5855" s="101" t="str">
        <f>IF(VLOOKUP(C5855,Adatbázis!$D$105:$AN$3282,VLOOKUP($E$3466,Adatbázis!$L$3286:$M$3305,2,FALSE),FALSE)="","",VLOOKUP(C5855,Adatbázis!$D$105:$AN$3282,VLOOKUP($E$3466,Adatbázis!$L$3286:$M$3305,2,FALSE),FALSE))</f>
        <v>…</v>
      </c>
      <c r="F5855" s="101" t="str">
        <f>IF(VLOOKUP(C5855,Adatbázis!$D$105:$AN$3282,VLOOKUP($F$3466,Adatbázis!$L$3286:$M$3305,2,FALSE),FALSE)="","",VLOOKUP(C5855,Adatbázis!$D$105:$AN$3282,VLOOKUP($F$3466,Adatbázis!$L$3286:$M$3305,2,FALSE),FALSE))</f>
        <v>…</v>
      </c>
      <c r="G5855" s="102" t="str">
        <f>IF(VLOOKUP(C5855,Adatbázis!$D$105:$AN$3282,VLOOKUP($G$3466,Adatbázis!$D$3286:$E$3298,2,FALSE),FALSE)="","",VLOOKUP(C5855,Adatbázis!$D$105:$AN$3282,VLOOKUP($G$3466,Adatbázis!$D$3286:$E$3298,2,FALSE),FALSE))</f>
        <v>…</v>
      </c>
      <c r="H5855" s="102" t="str">
        <f>IF(VLOOKUP(C5855,Adatbázis!$D$105:$AN$3282,VLOOKUP($H$3466,Adatbázis!$D$3286:$E$3298,2,FALSE),FALSE)="","",VLOOKUP(C5855,Adatbázis!$D$105:$AN$3282,VLOOKUP($H$3466,Adatbázis!$D$3286:$E$3298,2,FALSE),FALSE))</f>
        <v>…</v>
      </c>
      <c r="I5855" s="102" t="str">
        <f>IF(VLOOKUP(C5855,Adatbázis!$D$105:$AN$3282,VLOOKUP($I$3466,Adatbázis!$D$3286:$E$3298,2,FALSE),FALSE)="","",VLOOKUP(C5855,Adatbázis!$D$105:$AN$3282,VLOOKUP($I$3466,Adatbázis!$D$3286:$E$3298,2,FALSE),FALSE))</f>
        <v>…</v>
      </c>
    </row>
    <row r="5856" spans="3:9" hidden="1">
      <c r="C5856" s="41" t="s">
        <v>21671</v>
      </c>
      <c r="D5856" s="101" t="str">
        <f>IF(VLOOKUP(C5856,Adatbázis!$D$105:$AN$3282,VLOOKUP($D$3466,Adatbázis!$L$3286:$M$3305,2,FALSE),FALSE)="","",VLOOKUP(C5856,Adatbázis!$D$105:$AN$3282,VLOOKUP($D$3466,Adatbázis!$L$3286:$M$3305,2,FALSE),FALSE))</f>
        <v>…</v>
      </c>
      <c r="E5856" s="101" t="str">
        <f>IF(VLOOKUP(C5856,Adatbázis!$D$105:$AN$3282,VLOOKUP($E$3466,Adatbázis!$L$3286:$M$3305,2,FALSE),FALSE)="","",VLOOKUP(C5856,Adatbázis!$D$105:$AN$3282,VLOOKUP($E$3466,Adatbázis!$L$3286:$M$3305,2,FALSE),FALSE))</f>
        <v>…</v>
      </c>
      <c r="F5856" s="101" t="str">
        <f>IF(VLOOKUP(C5856,Adatbázis!$D$105:$AN$3282,VLOOKUP($F$3466,Adatbázis!$L$3286:$M$3305,2,FALSE),FALSE)="","",VLOOKUP(C5856,Adatbázis!$D$105:$AN$3282,VLOOKUP($F$3466,Adatbázis!$L$3286:$M$3305,2,FALSE),FALSE))</f>
        <v>…</v>
      </c>
      <c r="G5856" s="102" t="str">
        <f>IF(VLOOKUP(C5856,Adatbázis!$D$105:$AN$3282,VLOOKUP($G$3466,Adatbázis!$D$3286:$E$3298,2,FALSE),FALSE)="","",VLOOKUP(C5856,Adatbázis!$D$105:$AN$3282,VLOOKUP($G$3466,Adatbázis!$D$3286:$E$3298,2,FALSE),FALSE))</f>
        <v>…</v>
      </c>
      <c r="H5856" s="102" t="str">
        <f>IF(VLOOKUP(C5856,Adatbázis!$D$105:$AN$3282,VLOOKUP($H$3466,Adatbázis!$D$3286:$E$3298,2,FALSE),FALSE)="","",VLOOKUP(C5856,Adatbázis!$D$105:$AN$3282,VLOOKUP($H$3466,Adatbázis!$D$3286:$E$3298,2,FALSE),FALSE))</f>
        <v>…</v>
      </c>
      <c r="I5856" s="102" t="str">
        <f>IF(VLOOKUP(C5856,Adatbázis!$D$105:$AN$3282,VLOOKUP($I$3466,Adatbázis!$D$3286:$E$3298,2,FALSE),FALSE)="","",VLOOKUP(C5856,Adatbázis!$D$105:$AN$3282,VLOOKUP($I$3466,Adatbázis!$D$3286:$E$3298,2,FALSE),FALSE))</f>
        <v>…</v>
      </c>
    </row>
    <row r="5857" spans="3:9" hidden="1">
      <c r="C5857" s="41" t="s">
        <v>14804</v>
      </c>
      <c r="D5857" s="101" t="str">
        <f>IF(VLOOKUP(C5857,Adatbázis!$D$105:$AN$3282,VLOOKUP($D$3466,Adatbázis!$L$3286:$M$3305,2,FALSE),FALSE)="","",VLOOKUP(C5857,Adatbázis!$D$105:$AN$3282,VLOOKUP($D$3466,Adatbázis!$L$3286:$M$3305,2,FALSE),FALSE))</f>
        <v>…</v>
      </c>
      <c r="E5857" s="101" t="str">
        <f>IF(VLOOKUP(C5857,Adatbázis!$D$105:$AN$3282,VLOOKUP($E$3466,Adatbázis!$L$3286:$M$3305,2,FALSE),FALSE)="","",VLOOKUP(C5857,Adatbázis!$D$105:$AN$3282,VLOOKUP($E$3466,Adatbázis!$L$3286:$M$3305,2,FALSE),FALSE))</f>
        <v>…</v>
      </c>
      <c r="F5857" s="101" t="str">
        <f>IF(VLOOKUP(C5857,Adatbázis!$D$105:$AN$3282,VLOOKUP($F$3466,Adatbázis!$L$3286:$M$3305,2,FALSE),FALSE)="","",VLOOKUP(C5857,Adatbázis!$D$105:$AN$3282,VLOOKUP($F$3466,Adatbázis!$L$3286:$M$3305,2,FALSE),FALSE))</f>
        <v>…</v>
      </c>
      <c r="G5857" s="102" t="str">
        <f>IF(VLOOKUP(C5857,Adatbázis!$D$105:$AN$3282,VLOOKUP($G$3466,Adatbázis!$D$3286:$E$3298,2,FALSE),FALSE)="","",VLOOKUP(C5857,Adatbázis!$D$105:$AN$3282,VLOOKUP($G$3466,Adatbázis!$D$3286:$E$3298,2,FALSE),FALSE))</f>
        <v>…</v>
      </c>
      <c r="H5857" s="102" t="str">
        <f>IF(VLOOKUP(C5857,Adatbázis!$D$105:$AN$3282,VLOOKUP($H$3466,Adatbázis!$D$3286:$E$3298,2,FALSE),FALSE)="","",VLOOKUP(C5857,Adatbázis!$D$105:$AN$3282,VLOOKUP($H$3466,Adatbázis!$D$3286:$E$3298,2,FALSE),FALSE))</f>
        <v>…</v>
      </c>
      <c r="I5857" s="102" t="str">
        <f>IF(VLOOKUP(C5857,Adatbázis!$D$105:$AN$3282,VLOOKUP($I$3466,Adatbázis!$D$3286:$E$3298,2,FALSE),FALSE)="","",VLOOKUP(C5857,Adatbázis!$D$105:$AN$3282,VLOOKUP($I$3466,Adatbázis!$D$3286:$E$3298,2,FALSE),FALSE))</f>
        <v>…</v>
      </c>
    </row>
    <row r="5858" spans="3:9" hidden="1">
      <c r="C5858" s="41" t="s">
        <v>16959</v>
      </c>
      <c r="D5858" s="101" t="str">
        <f>IF(VLOOKUP(C5858,Adatbázis!$D$105:$AN$3282,VLOOKUP($D$3466,Adatbázis!$L$3286:$M$3305,2,FALSE),FALSE)="","",VLOOKUP(C5858,Adatbázis!$D$105:$AN$3282,VLOOKUP($D$3466,Adatbázis!$L$3286:$M$3305,2,FALSE),FALSE))</f>
        <v>…</v>
      </c>
      <c r="E5858" s="101" t="str">
        <f>IF(VLOOKUP(C5858,Adatbázis!$D$105:$AN$3282,VLOOKUP($E$3466,Adatbázis!$L$3286:$M$3305,2,FALSE),FALSE)="","",VLOOKUP(C5858,Adatbázis!$D$105:$AN$3282,VLOOKUP($E$3466,Adatbázis!$L$3286:$M$3305,2,FALSE),FALSE))</f>
        <v>…</v>
      </c>
      <c r="F5858" s="101" t="str">
        <f>IF(VLOOKUP(C5858,Adatbázis!$D$105:$AN$3282,VLOOKUP($F$3466,Adatbázis!$L$3286:$M$3305,2,FALSE),FALSE)="","",VLOOKUP(C5858,Adatbázis!$D$105:$AN$3282,VLOOKUP($F$3466,Adatbázis!$L$3286:$M$3305,2,FALSE),FALSE))</f>
        <v>…</v>
      </c>
      <c r="G5858" s="102" t="str">
        <f>IF(VLOOKUP(C5858,Adatbázis!$D$105:$AN$3282,VLOOKUP($G$3466,Adatbázis!$D$3286:$E$3298,2,FALSE),FALSE)="","",VLOOKUP(C5858,Adatbázis!$D$105:$AN$3282,VLOOKUP($G$3466,Adatbázis!$D$3286:$E$3298,2,FALSE),FALSE))</f>
        <v>…</v>
      </c>
      <c r="H5858" s="102" t="str">
        <f>IF(VLOOKUP(C5858,Adatbázis!$D$105:$AN$3282,VLOOKUP($H$3466,Adatbázis!$D$3286:$E$3298,2,FALSE),FALSE)="","",VLOOKUP(C5858,Adatbázis!$D$105:$AN$3282,VLOOKUP($H$3466,Adatbázis!$D$3286:$E$3298,2,FALSE),FALSE))</f>
        <v>…</v>
      </c>
      <c r="I5858" s="102" t="str">
        <f>IF(VLOOKUP(C5858,Adatbázis!$D$105:$AN$3282,VLOOKUP($I$3466,Adatbázis!$D$3286:$E$3298,2,FALSE),FALSE)="","",VLOOKUP(C5858,Adatbázis!$D$105:$AN$3282,VLOOKUP($I$3466,Adatbázis!$D$3286:$E$3298,2,FALSE),FALSE))</f>
        <v>…</v>
      </c>
    </row>
    <row r="5859" spans="3:9" hidden="1">
      <c r="C5859" s="41" t="s">
        <v>21696</v>
      </c>
      <c r="D5859" s="101" t="str">
        <f>IF(VLOOKUP(C5859,Adatbázis!$D$105:$AN$3282,VLOOKUP($D$3466,Adatbázis!$L$3286:$M$3305,2,FALSE),FALSE)="","",VLOOKUP(C5859,Adatbázis!$D$105:$AN$3282,VLOOKUP($D$3466,Adatbázis!$L$3286:$M$3305,2,FALSE),FALSE))</f>
        <v>…</v>
      </c>
      <c r="E5859" s="101" t="str">
        <f>IF(VLOOKUP(C5859,Adatbázis!$D$105:$AN$3282,VLOOKUP($E$3466,Adatbázis!$L$3286:$M$3305,2,FALSE),FALSE)="","",VLOOKUP(C5859,Adatbázis!$D$105:$AN$3282,VLOOKUP($E$3466,Adatbázis!$L$3286:$M$3305,2,FALSE),FALSE))</f>
        <v>…</v>
      </c>
      <c r="F5859" s="101" t="str">
        <f>IF(VLOOKUP(C5859,Adatbázis!$D$105:$AN$3282,VLOOKUP($F$3466,Adatbázis!$L$3286:$M$3305,2,FALSE),FALSE)="","",VLOOKUP(C5859,Adatbázis!$D$105:$AN$3282,VLOOKUP($F$3466,Adatbázis!$L$3286:$M$3305,2,FALSE),FALSE))</f>
        <v>…</v>
      </c>
      <c r="G5859" s="102" t="str">
        <f>IF(VLOOKUP(C5859,Adatbázis!$D$105:$AN$3282,VLOOKUP($G$3466,Adatbázis!$D$3286:$E$3298,2,FALSE),FALSE)="","",VLOOKUP(C5859,Adatbázis!$D$105:$AN$3282,VLOOKUP($G$3466,Adatbázis!$D$3286:$E$3298,2,FALSE),FALSE))</f>
        <v>…</v>
      </c>
      <c r="H5859" s="102" t="str">
        <f>IF(VLOOKUP(C5859,Adatbázis!$D$105:$AN$3282,VLOOKUP($H$3466,Adatbázis!$D$3286:$E$3298,2,FALSE),FALSE)="","",VLOOKUP(C5859,Adatbázis!$D$105:$AN$3282,VLOOKUP($H$3466,Adatbázis!$D$3286:$E$3298,2,FALSE),FALSE))</f>
        <v>…</v>
      </c>
      <c r="I5859" s="102" t="str">
        <f>IF(VLOOKUP(C5859,Adatbázis!$D$105:$AN$3282,VLOOKUP($I$3466,Adatbázis!$D$3286:$E$3298,2,FALSE),FALSE)="","",VLOOKUP(C5859,Adatbázis!$D$105:$AN$3282,VLOOKUP($I$3466,Adatbázis!$D$3286:$E$3298,2,FALSE),FALSE))</f>
        <v>…</v>
      </c>
    </row>
    <row r="5860" spans="3:9" hidden="1">
      <c r="C5860" s="41" t="s">
        <v>21706</v>
      </c>
      <c r="D5860" s="101" t="str">
        <f>IF(VLOOKUP(C5860,Adatbázis!$D$105:$AN$3282,VLOOKUP($D$3466,Adatbázis!$L$3286:$M$3305,2,FALSE),FALSE)="","",VLOOKUP(C5860,Adatbázis!$D$105:$AN$3282,VLOOKUP($D$3466,Adatbázis!$L$3286:$M$3305,2,FALSE),FALSE))</f>
        <v>…</v>
      </c>
      <c r="E5860" s="101" t="str">
        <f>IF(VLOOKUP(C5860,Adatbázis!$D$105:$AN$3282,VLOOKUP($E$3466,Adatbázis!$L$3286:$M$3305,2,FALSE),FALSE)="","",VLOOKUP(C5860,Adatbázis!$D$105:$AN$3282,VLOOKUP($E$3466,Adatbázis!$L$3286:$M$3305,2,FALSE),FALSE))</f>
        <v>…</v>
      </c>
      <c r="F5860" s="101" t="str">
        <f>IF(VLOOKUP(C5860,Adatbázis!$D$105:$AN$3282,VLOOKUP($F$3466,Adatbázis!$L$3286:$M$3305,2,FALSE),FALSE)="","",VLOOKUP(C5860,Adatbázis!$D$105:$AN$3282,VLOOKUP($F$3466,Adatbázis!$L$3286:$M$3305,2,FALSE),FALSE))</f>
        <v>…</v>
      </c>
      <c r="G5860" s="102" t="str">
        <f>IF(VLOOKUP(C5860,Adatbázis!$D$105:$AN$3282,VLOOKUP($G$3466,Adatbázis!$D$3286:$E$3298,2,FALSE),FALSE)="","",VLOOKUP(C5860,Adatbázis!$D$105:$AN$3282,VLOOKUP($G$3466,Adatbázis!$D$3286:$E$3298,2,FALSE),FALSE))</f>
        <v>…</v>
      </c>
      <c r="H5860" s="102" t="str">
        <f>IF(VLOOKUP(C5860,Adatbázis!$D$105:$AN$3282,VLOOKUP($H$3466,Adatbázis!$D$3286:$E$3298,2,FALSE),FALSE)="","",VLOOKUP(C5860,Adatbázis!$D$105:$AN$3282,VLOOKUP($H$3466,Adatbázis!$D$3286:$E$3298,2,FALSE),FALSE))</f>
        <v>…</v>
      </c>
      <c r="I5860" s="102" t="str">
        <f>IF(VLOOKUP(C5860,Adatbázis!$D$105:$AN$3282,VLOOKUP($I$3466,Adatbázis!$D$3286:$E$3298,2,FALSE),FALSE)="","",VLOOKUP(C5860,Adatbázis!$D$105:$AN$3282,VLOOKUP($I$3466,Adatbázis!$D$3286:$E$3298,2,FALSE),FALSE))</f>
        <v>…</v>
      </c>
    </row>
    <row r="5861" spans="3:9" hidden="1">
      <c r="C5861" s="41" t="s">
        <v>21715</v>
      </c>
      <c r="D5861" s="101" t="str">
        <f>IF(VLOOKUP(C5861,Adatbázis!$D$105:$AN$3282,VLOOKUP($D$3466,Adatbázis!$L$3286:$M$3305,2,FALSE),FALSE)="","",VLOOKUP(C5861,Adatbázis!$D$105:$AN$3282,VLOOKUP($D$3466,Adatbázis!$L$3286:$M$3305,2,FALSE),FALSE))</f>
        <v>…</v>
      </c>
      <c r="E5861" s="101" t="str">
        <f>IF(VLOOKUP(C5861,Adatbázis!$D$105:$AN$3282,VLOOKUP($E$3466,Adatbázis!$L$3286:$M$3305,2,FALSE),FALSE)="","",VLOOKUP(C5861,Adatbázis!$D$105:$AN$3282,VLOOKUP($E$3466,Adatbázis!$L$3286:$M$3305,2,FALSE),FALSE))</f>
        <v>…</v>
      </c>
      <c r="F5861" s="101" t="str">
        <f>IF(VLOOKUP(C5861,Adatbázis!$D$105:$AN$3282,VLOOKUP($F$3466,Adatbázis!$L$3286:$M$3305,2,FALSE),FALSE)="","",VLOOKUP(C5861,Adatbázis!$D$105:$AN$3282,VLOOKUP($F$3466,Adatbázis!$L$3286:$M$3305,2,FALSE),FALSE))</f>
        <v>…</v>
      </c>
      <c r="G5861" s="102" t="str">
        <f>IF(VLOOKUP(C5861,Adatbázis!$D$105:$AN$3282,VLOOKUP($G$3466,Adatbázis!$D$3286:$E$3298,2,FALSE),FALSE)="","",VLOOKUP(C5861,Adatbázis!$D$105:$AN$3282,VLOOKUP($G$3466,Adatbázis!$D$3286:$E$3298,2,FALSE),FALSE))</f>
        <v>…</v>
      </c>
      <c r="H5861" s="102" t="str">
        <f>IF(VLOOKUP(C5861,Adatbázis!$D$105:$AN$3282,VLOOKUP($H$3466,Adatbázis!$D$3286:$E$3298,2,FALSE),FALSE)="","",VLOOKUP(C5861,Adatbázis!$D$105:$AN$3282,VLOOKUP($H$3466,Adatbázis!$D$3286:$E$3298,2,FALSE),FALSE))</f>
        <v>…</v>
      </c>
      <c r="I5861" s="102" t="str">
        <f>IF(VLOOKUP(C5861,Adatbázis!$D$105:$AN$3282,VLOOKUP($I$3466,Adatbázis!$D$3286:$E$3298,2,FALSE),FALSE)="","",VLOOKUP(C5861,Adatbázis!$D$105:$AN$3282,VLOOKUP($I$3466,Adatbázis!$D$3286:$E$3298,2,FALSE),FALSE))</f>
        <v>…</v>
      </c>
    </row>
    <row r="5862" spans="3:9" hidden="1">
      <c r="C5862" s="41" t="s">
        <v>21726</v>
      </c>
      <c r="D5862" s="101" t="str">
        <f>IF(VLOOKUP(C5862,Adatbázis!$D$105:$AN$3282,VLOOKUP($D$3466,Adatbázis!$L$3286:$M$3305,2,FALSE),FALSE)="","",VLOOKUP(C5862,Adatbázis!$D$105:$AN$3282,VLOOKUP($D$3466,Adatbázis!$L$3286:$M$3305,2,FALSE),FALSE))</f>
        <v>…</v>
      </c>
      <c r="E5862" s="101" t="str">
        <f>IF(VLOOKUP(C5862,Adatbázis!$D$105:$AN$3282,VLOOKUP($E$3466,Adatbázis!$L$3286:$M$3305,2,FALSE),FALSE)="","",VLOOKUP(C5862,Adatbázis!$D$105:$AN$3282,VLOOKUP($E$3466,Adatbázis!$L$3286:$M$3305,2,FALSE),FALSE))</f>
        <v>…</v>
      </c>
      <c r="F5862" s="101" t="str">
        <f>IF(VLOOKUP(C5862,Adatbázis!$D$105:$AN$3282,VLOOKUP($F$3466,Adatbázis!$L$3286:$M$3305,2,FALSE),FALSE)="","",VLOOKUP(C5862,Adatbázis!$D$105:$AN$3282,VLOOKUP($F$3466,Adatbázis!$L$3286:$M$3305,2,FALSE),FALSE))</f>
        <v>…</v>
      </c>
      <c r="G5862" s="102" t="str">
        <f>IF(VLOOKUP(C5862,Adatbázis!$D$105:$AN$3282,VLOOKUP($G$3466,Adatbázis!$D$3286:$E$3298,2,FALSE),FALSE)="","",VLOOKUP(C5862,Adatbázis!$D$105:$AN$3282,VLOOKUP($G$3466,Adatbázis!$D$3286:$E$3298,2,FALSE),FALSE))</f>
        <v>…</v>
      </c>
      <c r="H5862" s="102" t="str">
        <f>IF(VLOOKUP(C5862,Adatbázis!$D$105:$AN$3282,VLOOKUP($H$3466,Adatbázis!$D$3286:$E$3298,2,FALSE),FALSE)="","",VLOOKUP(C5862,Adatbázis!$D$105:$AN$3282,VLOOKUP($H$3466,Adatbázis!$D$3286:$E$3298,2,FALSE),FALSE))</f>
        <v>…</v>
      </c>
      <c r="I5862" s="102" t="str">
        <f>IF(VLOOKUP(C5862,Adatbázis!$D$105:$AN$3282,VLOOKUP($I$3466,Adatbázis!$D$3286:$E$3298,2,FALSE),FALSE)="","",VLOOKUP(C5862,Adatbázis!$D$105:$AN$3282,VLOOKUP($I$3466,Adatbázis!$D$3286:$E$3298,2,FALSE),FALSE))</f>
        <v>…</v>
      </c>
    </row>
    <row r="5863" spans="3:9" hidden="1">
      <c r="C5863" s="41" t="s">
        <v>21732</v>
      </c>
      <c r="D5863" s="101" t="str">
        <f>IF(VLOOKUP(C5863,Adatbázis!$D$105:$AN$3282,VLOOKUP($D$3466,Adatbázis!$L$3286:$M$3305,2,FALSE),FALSE)="","",VLOOKUP(C5863,Adatbázis!$D$105:$AN$3282,VLOOKUP($D$3466,Adatbázis!$L$3286:$M$3305,2,FALSE),FALSE))</f>
        <v>…</v>
      </c>
      <c r="E5863" s="101" t="str">
        <f>IF(VLOOKUP(C5863,Adatbázis!$D$105:$AN$3282,VLOOKUP($E$3466,Adatbázis!$L$3286:$M$3305,2,FALSE),FALSE)="","",VLOOKUP(C5863,Adatbázis!$D$105:$AN$3282,VLOOKUP($E$3466,Adatbázis!$L$3286:$M$3305,2,FALSE),FALSE))</f>
        <v>…</v>
      </c>
      <c r="F5863" s="101" t="str">
        <f>IF(VLOOKUP(C5863,Adatbázis!$D$105:$AN$3282,VLOOKUP($F$3466,Adatbázis!$L$3286:$M$3305,2,FALSE),FALSE)="","",VLOOKUP(C5863,Adatbázis!$D$105:$AN$3282,VLOOKUP($F$3466,Adatbázis!$L$3286:$M$3305,2,FALSE),FALSE))</f>
        <v>…</v>
      </c>
      <c r="G5863" s="102" t="str">
        <f>IF(VLOOKUP(C5863,Adatbázis!$D$105:$AN$3282,VLOOKUP($G$3466,Adatbázis!$D$3286:$E$3298,2,FALSE),FALSE)="","",VLOOKUP(C5863,Adatbázis!$D$105:$AN$3282,VLOOKUP($G$3466,Adatbázis!$D$3286:$E$3298,2,FALSE),FALSE))</f>
        <v>…</v>
      </c>
      <c r="H5863" s="102" t="str">
        <f>IF(VLOOKUP(C5863,Adatbázis!$D$105:$AN$3282,VLOOKUP($H$3466,Adatbázis!$D$3286:$E$3298,2,FALSE),FALSE)="","",VLOOKUP(C5863,Adatbázis!$D$105:$AN$3282,VLOOKUP($H$3466,Adatbázis!$D$3286:$E$3298,2,FALSE),FALSE))</f>
        <v>…</v>
      </c>
      <c r="I5863" s="102" t="str">
        <f>IF(VLOOKUP(C5863,Adatbázis!$D$105:$AN$3282,VLOOKUP($I$3466,Adatbázis!$D$3286:$E$3298,2,FALSE),FALSE)="","",VLOOKUP(C5863,Adatbázis!$D$105:$AN$3282,VLOOKUP($I$3466,Adatbázis!$D$3286:$E$3298,2,FALSE),FALSE))</f>
        <v>…</v>
      </c>
    </row>
    <row r="5864" spans="3:9" hidden="1">
      <c r="C5864" s="41" t="s">
        <v>21741</v>
      </c>
      <c r="D5864" s="101" t="str">
        <f>IF(VLOOKUP(C5864,Adatbázis!$D$105:$AN$3282,VLOOKUP($D$3466,Adatbázis!$L$3286:$M$3305,2,FALSE),FALSE)="","",VLOOKUP(C5864,Adatbázis!$D$105:$AN$3282,VLOOKUP($D$3466,Adatbázis!$L$3286:$M$3305,2,FALSE),FALSE))</f>
        <v>…</v>
      </c>
      <c r="E5864" s="101" t="str">
        <f>IF(VLOOKUP(C5864,Adatbázis!$D$105:$AN$3282,VLOOKUP($E$3466,Adatbázis!$L$3286:$M$3305,2,FALSE),FALSE)="","",VLOOKUP(C5864,Adatbázis!$D$105:$AN$3282,VLOOKUP($E$3466,Adatbázis!$L$3286:$M$3305,2,FALSE),FALSE))</f>
        <v>…</v>
      </c>
      <c r="F5864" s="101" t="str">
        <f>IF(VLOOKUP(C5864,Adatbázis!$D$105:$AN$3282,VLOOKUP($F$3466,Adatbázis!$L$3286:$M$3305,2,FALSE),FALSE)="","",VLOOKUP(C5864,Adatbázis!$D$105:$AN$3282,VLOOKUP($F$3466,Adatbázis!$L$3286:$M$3305,2,FALSE),FALSE))</f>
        <v>…</v>
      </c>
      <c r="G5864" s="102" t="str">
        <f>IF(VLOOKUP(C5864,Adatbázis!$D$105:$AN$3282,VLOOKUP($G$3466,Adatbázis!$D$3286:$E$3298,2,FALSE),FALSE)="","",VLOOKUP(C5864,Adatbázis!$D$105:$AN$3282,VLOOKUP($G$3466,Adatbázis!$D$3286:$E$3298,2,FALSE),FALSE))</f>
        <v>…</v>
      </c>
      <c r="H5864" s="102" t="str">
        <f>IF(VLOOKUP(C5864,Adatbázis!$D$105:$AN$3282,VLOOKUP($H$3466,Adatbázis!$D$3286:$E$3298,2,FALSE),FALSE)="","",VLOOKUP(C5864,Adatbázis!$D$105:$AN$3282,VLOOKUP($H$3466,Adatbázis!$D$3286:$E$3298,2,FALSE),FALSE))</f>
        <v>…</v>
      </c>
      <c r="I5864" s="102" t="str">
        <f>IF(VLOOKUP(C5864,Adatbázis!$D$105:$AN$3282,VLOOKUP($I$3466,Adatbázis!$D$3286:$E$3298,2,FALSE),FALSE)="","",VLOOKUP(C5864,Adatbázis!$D$105:$AN$3282,VLOOKUP($I$3466,Adatbázis!$D$3286:$E$3298,2,FALSE),FALSE))</f>
        <v>…</v>
      </c>
    </row>
    <row r="5865" spans="3:9" hidden="1">
      <c r="C5865" s="41" t="s">
        <v>21751</v>
      </c>
      <c r="D5865" s="101" t="str">
        <f>IF(VLOOKUP(C5865,Adatbázis!$D$105:$AN$3282,VLOOKUP($D$3466,Adatbázis!$L$3286:$M$3305,2,FALSE),FALSE)="","",VLOOKUP(C5865,Adatbázis!$D$105:$AN$3282,VLOOKUP($D$3466,Adatbázis!$L$3286:$M$3305,2,FALSE),FALSE))</f>
        <v>…</v>
      </c>
      <c r="E5865" s="101" t="str">
        <f>IF(VLOOKUP(C5865,Adatbázis!$D$105:$AN$3282,VLOOKUP($E$3466,Adatbázis!$L$3286:$M$3305,2,FALSE),FALSE)="","",VLOOKUP(C5865,Adatbázis!$D$105:$AN$3282,VLOOKUP($E$3466,Adatbázis!$L$3286:$M$3305,2,FALSE),FALSE))</f>
        <v>…</v>
      </c>
      <c r="F5865" s="101" t="str">
        <f>IF(VLOOKUP(C5865,Adatbázis!$D$105:$AN$3282,VLOOKUP($F$3466,Adatbázis!$L$3286:$M$3305,2,FALSE),FALSE)="","",VLOOKUP(C5865,Adatbázis!$D$105:$AN$3282,VLOOKUP($F$3466,Adatbázis!$L$3286:$M$3305,2,FALSE),FALSE))</f>
        <v>…</v>
      </c>
      <c r="G5865" s="102" t="str">
        <f>IF(VLOOKUP(C5865,Adatbázis!$D$105:$AN$3282,VLOOKUP($G$3466,Adatbázis!$D$3286:$E$3298,2,FALSE),FALSE)="","",VLOOKUP(C5865,Adatbázis!$D$105:$AN$3282,VLOOKUP($G$3466,Adatbázis!$D$3286:$E$3298,2,FALSE),FALSE))</f>
        <v>…</v>
      </c>
      <c r="H5865" s="102" t="str">
        <f>IF(VLOOKUP(C5865,Adatbázis!$D$105:$AN$3282,VLOOKUP($H$3466,Adatbázis!$D$3286:$E$3298,2,FALSE),FALSE)="","",VLOOKUP(C5865,Adatbázis!$D$105:$AN$3282,VLOOKUP($H$3466,Adatbázis!$D$3286:$E$3298,2,FALSE),FALSE))</f>
        <v>…</v>
      </c>
      <c r="I5865" s="102" t="str">
        <f>IF(VLOOKUP(C5865,Adatbázis!$D$105:$AN$3282,VLOOKUP($I$3466,Adatbázis!$D$3286:$E$3298,2,FALSE),FALSE)="","",VLOOKUP(C5865,Adatbázis!$D$105:$AN$3282,VLOOKUP($I$3466,Adatbázis!$D$3286:$E$3298,2,FALSE),FALSE))</f>
        <v>…</v>
      </c>
    </row>
    <row r="5866" spans="3:9" hidden="1">
      <c r="C5866" s="41" t="s">
        <v>21759</v>
      </c>
      <c r="D5866" s="101" t="str">
        <f>IF(VLOOKUP(C5866,Adatbázis!$D$105:$AN$3282,VLOOKUP($D$3466,Adatbázis!$L$3286:$M$3305,2,FALSE),FALSE)="","",VLOOKUP(C5866,Adatbázis!$D$105:$AN$3282,VLOOKUP($D$3466,Adatbázis!$L$3286:$M$3305,2,FALSE),FALSE))</f>
        <v>…</v>
      </c>
      <c r="E5866" s="101" t="str">
        <f>IF(VLOOKUP(C5866,Adatbázis!$D$105:$AN$3282,VLOOKUP($E$3466,Adatbázis!$L$3286:$M$3305,2,FALSE),FALSE)="","",VLOOKUP(C5866,Adatbázis!$D$105:$AN$3282,VLOOKUP($E$3466,Adatbázis!$L$3286:$M$3305,2,FALSE),FALSE))</f>
        <v>…</v>
      </c>
      <c r="F5866" s="101" t="str">
        <f>IF(VLOOKUP(C5866,Adatbázis!$D$105:$AN$3282,VLOOKUP($F$3466,Adatbázis!$L$3286:$M$3305,2,FALSE),FALSE)="","",VLOOKUP(C5866,Adatbázis!$D$105:$AN$3282,VLOOKUP($F$3466,Adatbázis!$L$3286:$M$3305,2,FALSE),FALSE))</f>
        <v>…</v>
      </c>
      <c r="G5866" s="102" t="str">
        <f>IF(VLOOKUP(C5866,Adatbázis!$D$105:$AN$3282,VLOOKUP($G$3466,Adatbázis!$D$3286:$E$3298,2,FALSE),FALSE)="","",VLOOKUP(C5866,Adatbázis!$D$105:$AN$3282,VLOOKUP($G$3466,Adatbázis!$D$3286:$E$3298,2,FALSE),FALSE))</f>
        <v>…</v>
      </c>
      <c r="H5866" s="102" t="str">
        <f>IF(VLOOKUP(C5866,Adatbázis!$D$105:$AN$3282,VLOOKUP($H$3466,Adatbázis!$D$3286:$E$3298,2,FALSE),FALSE)="","",VLOOKUP(C5866,Adatbázis!$D$105:$AN$3282,VLOOKUP($H$3466,Adatbázis!$D$3286:$E$3298,2,FALSE),FALSE))</f>
        <v>…</v>
      </c>
      <c r="I5866" s="102" t="str">
        <f>IF(VLOOKUP(C5866,Adatbázis!$D$105:$AN$3282,VLOOKUP($I$3466,Adatbázis!$D$3286:$E$3298,2,FALSE),FALSE)="","",VLOOKUP(C5866,Adatbázis!$D$105:$AN$3282,VLOOKUP($I$3466,Adatbázis!$D$3286:$E$3298,2,FALSE),FALSE))</f>
        <v>…</v>
      </c>
    </row>
    <row r="5867" spans="3:9" hidden="1">
      <c r="C5867" s="41" t="s">
        <v>21766</v>
      </c>
      <c r="D5867" s="101" t="str">
        <f>IF(VLOOKUP(C5867,Adatbázis!$D$105:$AN$3282,VLOOKUP($D$3466,Adatbázis!$L$3286:$M$3305,2,FALSE),FALSE)="","",VLOOKUP(C5867,Adatbázis!$D$105:$AN$3282,VLOOKUP($D$3466,Adatbázis!$L$3286:$M$3305,2,FALSE),FALSE))</f>
        <v>…</v>
      </c>
      <c r="E5867" s="101" t="str">
        <f>IF(VLOOKUP(C5867,Adatbázis!$D$105:$AN$3282,VLOOKUP($E$3466,Adatbázis!$L$3286:$M$3305,2,FALSE),FALSE)="","",VLOOKUP(C5867,Adatbázis!$D$105:$AN$3282,VLOOKUP($E$3466,Adatbázis!$L$3286:$M$3305,2,FALSE),FALSE))</f>
        <v>…</v>
      </c>
      <c r="F5867" s="101" t="str">
        <f>IF(VLOOKUP(C5867,Adatbázis!$D$105:$AN$3282,VLOOKUP($F$3466,Adatbázis!$L$3286:$M$3305,2,FALSE),FALSE)="","",VLOOKUP(C5867,Adatbázis!$D$105:$AN$3282,VLOOKUP($F$3466,Adatbázis!$L$3286:$M$3305,2,FALSE),FALSE))</f>
        <v>…</v>
      </c>
      <c r="G5867" s="102" t="str">
        <f>IF(VLOOKUP(C5867,Adatbázis!$D$105:$AN$3282,VLOOKUP($G$3466,Adatbázis!$D$3286:$E$3298,2,FALSE),FALSE)="","",VLOOKUP(C5867,Adatbázis!$D$105:$AN$3282,VLOOKUP($G$3466,Adatbázis!$D$3286:$E$3298,2,FALSE),FALSE))</f>
        <v>…</v>
      </c>
      <c r="H5867" s="102" t="str">
        <f>IF(VLOOKUP(C5867,Adatbázis!$D$105:$AN$3282,VLOOKUP($H$3466,Adatbázis!$D$3286:$E$3298,2,FALSE),FALSE)="","",VLOOKUP(C5867,Adatbázis!$D$105:$AN$3282,VLOOKUP($H$3466,Adatbázis!$D$3286:$E$3298,2,FALSE),FALSE))</f>
        <v>…</v>
      </c>
      <c r="I5867" s="102" t="str">
        <f>IF(VLOOKUP(C5867,Adatbázis!$D$105:$AN$3282,VLOOKUP($I$3466,Adatbázis!$D$3286:$E$3298,2,FALSE),FALSE)="","",VLOOKUP(C5867,Adatbázis!$D$105:$AN$3282,VLOOKUP($I$3466,Adatbázis!$D$3286:$E$3298,2,FALSE),FALSE))</f>
        <v>…</v>
      </c>
    </row>
    <row r="5868" spans="3:9" hidden="1">
      <c r="C5868" s="41" t="s">
        <v>21774</v>
      </c>
      <c r="D5868" s="101" t="str">
        <f>IF(VLOOKUP(C5868,Adatbázis!$D$105:$AN$3282,VLOOKUP($D$3466,Adatbázis!$L$3286:$M$3305,2,FALSE),FALSE)="","",VLOOKUP(C5868,Adatbázis!$D$105:$AN$3282,VLOOKUP($D$3466,Adatbázis!$L$3286:$M$3305,2,FALSE),FALSE))</f>
        <v>…</v>
      </c>
      <c r="E5868" s="101" t="str">
        <f>IF(VLOOKUP(C5868,Adatbázis!$D$105:$AN$3282,VLOOKUP($E$3466,Adatbázis!$L$3286:$M$3305,2,FALSE),FALSE)="","",VLOOKUP(C5868,Adatbázis!$D$105:$AN$3282,VLOOKUP($E$3466,Adatbázis!$L$3286:$M$3305,2,FALSE),FALSE))</f>
        <v>…</v>
      </c>
      <c r="F5868" s="101" t="str">
        <f>IF(VLOOKUP(C5868,Adatbázis!$D$105:$AN$3282,VLOOKUP($F$3466,Adatbázis!$L$3286:$M$3305,2,FALSE),FALSE)="","",VLOOKUP(C5868,Adatbázis!$D$105:$AN$3282,VLOOKUP($F$3466,Adatbázis!$L$3286:$M$3305,2,FALSE),FALSE))</f>
        <v>…</v>
      </c>
      <c r="G5868" s="102" t="str">
        <f>IF(VLOOKUP(C5868,Adatbázis!$D$105:$AN$3282,VLOOKUP($G$3466,Adatbázis!$D$3286:$E$3298,2,FALSE),FALSE)="","",VLOOKUP(C5868,Adatbázis!$D$105:$AN$3282,VLOOKUP($G$3466,Adatbázis!$D$3286:$E$3298,2,FALSE),FALSE))</f>
        <v>…</v>
      </c>
      <c r="H5868" s="102" t="str">
        <f>IF(VLOOKUP(C5868,Adatbázis!$D$105:$AN$3282,VLOOKUP($H$3466,Adatbázis!$D$3286:$E$3298,2,FALSE),FALSE)="","",VLOOKUP(C5868,Adatbázis!$D$105:$AN$3282,VLOOKUP($H$3466,Adatbázis!$D$3286:$E$3298,2,FALSE),FALSE))</f>
        <v>…</v>
      </c>
      <c r="I5868" s="102" t="str">
        <f>IF(VLOOKUP(C5868,Adatbázis!$D$105:$AN$3282,VLOOKUP($I$3466,Adatbázis!$D$3286:$E$3298,2,FALSE),FALSE)="","",VLOOKUP(C5868,Adatbázis!$D$105:$AN$3282,VLOOKUP($I$3466,Adatbázis!$D$3286:$E$3298,2,FALSE),FALSE))</f>
        <v>…</v>
      </c>
    </row>
    <row r="5869" spans="3:9" hidden="1">
      <c r="C5869" s="41" t="s">
        <v>21780</v>
      </c>
      <c r="D5869" s="101" t="str">
        <f>IF(VLOOKUP(C5869,Adatbázis!$D$105:$AN$3282,VLOOKUP($D$3466,Adatbázis!$L$3286:$M$3305,2,FALSE),FALSE)="","",VLOOKUP(C5869,Adatbázis!$D$105:$AN$3282,VLOOKUP($D$3466,Adatbázis!$L$3286:$M$3305,2,FALSE),FALSE))</f>
        <v>…</v>
      </c>
      <c r="E5869" s="101" t="str">
        <f>IF(VLOOKUP(C5869,Adatbázis!$D$105:$AN$3282,VLOOKUP($E$3466,Adatbázis!$L$3286:$M$3305,2,FALSE),FALSE)="","",VLOOKUP(C5869,Adatbázis!$D$105:$AN$3282,VLOOKUP($E$3466,Adatbázis!$L$3286:$M$3305,2,FALSE),FALSE))</f>
        <v>…</v>
      </c>
      <c r="F5869" s="101" t="str">
        <f>IF(VLOOKUP(C5869,Adatbázis!$D$105:$AN$3282,VLOOKUP($F$3466,Adatbázis!$L$3286:$M$3305,2,FALSE),FALSE)="","",VLOOKUP(C5869,Adatbázis!$D$105:$AN$3282,VLOOKUP($F$3466,Adatbázis!$L$3286:$M$3305,2,FALSE),FALSE))</f>
        <v>…</v>
      </c>
      <c r="G5869" s="102" t="str">
        <f>IF(VLOOKUP(C5869,Adatbázis!$D$105:$AN$3282,VLOOKUP($G$3466,Adatbázis!$D$3286:$E$3298,2,FALSE),FALSE)="","",VLOOKUP(C5869,Adatbázis!$D$105:$AN$3282,VLOOKUP($G$3466,Adatbázis!$D$3286:$E$3298,2,FALSE),FALSE))</f>
        <v>…</v>
      </c>
      <c r="H5869" s="102" t="str">
        <f>IF(VLOOKUP(C5869,Adatbázis!$D$105:$AN$3282,VLOOKUP($H$3466,Adatbázis!$D$3286:$E$3298,2,FALSE),FALSE)="","",VLOOKUP(C5869,Adatbázis!$D$105:$AN$3282,VLOOKUP($H$3466,Adatbázis!$D$3286:$E$3298,2,FALSE),FALSE))</f>
        <v>…</v>
      </c>
      <c r="I5869" s="102" t="str">
        <f>IF(VLOOKUP(C5869,Adatbázis!$D$105:$AN$3282,VLOOKUP($I$3466,Adatbázis!$D$3286:$E$3298,2,FALSE),FALSE)="","",VLOOKUP(C5869,Adatbázis!$D$105:$AN$3282,VLOOKUP($I$3466,Adatbázis!$D$3286:$E$3298,2,FALSE),FALSE))</f>
        <v>…</v>
      </c>
    </row>
    <row r="5870" spans="3:9" hidden="1">
      <c r="C5870" s="41" t="s">
        <v>21787</v>
      </c>
      <c r="D5870" s="101" t="str">
        <f>IF(VLOOKUP(C5870,Adatbázis!$D$105:$AN$3282,VLOOKUP($D$3466,Adatbázis!$L$3286:$M$3305,2,FALSE),FALSE)="","",VLOOKUP(C5870,Adatbázis!$D$105:$AN$3282,VLOOKUP($D$3466,Adatbázis!$L$3286:$M$3305,2,FALSE),FALSE))</f>
        <v>…</v>
      </c>
      <c r="E5870" s="101" t="str">
        <f>IF(VLOOKUP(C5870,Adatbázis!$D$105:$AN$3282,VLOOKUP($E$3466,Adatbázis!$L$3286:$M$3305,2,FALSE),FALSE)="","",VLOOKUP(C5870,Adatbázis!$D$105:$AN$3282,VLOOKUP($E$3466,Adatbázis!$L$3286:$M$3305,2,FALSE),FALSE))</f>
        <v>…</v>
      </c>
      <c r="F5870" s="101" t="str">
        <f>IF(VLOOKUP(C5870,Adatbázis!$D$105:$AN$3282,VLOOKUP($F$3466,Adatbázis!$L$3286:$M$3305,2,FALSE),FALSE)="","",VLOOKUP(C5870,Adatbázis!$D$105:$AN$3282,VLOOKUP($F$3466,Adatbázis!$L$3286:$M$3305,2,FALSE),FALSE))</f>
        <v>…</v>
      </c>
      <c r="G5870" s="102" t="str">
        <f>IF(VLOOKUP(C5870,Adatbázis!$D$105:$AN$3282,VLOOKUP($G$3466,Adatbázis!$D$3286:$E$3298,2,FALSE),FALSE)="","",VLOOKUP(C5870,Adatbázis!$D$105:$AN$3282,VLOOKUP($G$3466,Adatbázis!$D$3286:$E$3298,2,FALSE),FALSE))</f>
        <v>…</v>
      </c>
      <c r="H5870" s="102" t="str">
        <f>IF(VLOOKUP(C5870,Adatbázis!$D$105:$AN$3282,VLOOKUP($H$3466,Adatbázis!$D$3286:$E$3298,2,FALSE),FALSE)="","",VLOOKUP(C5870,Adatbázis!$D$105:$AN$3282,VLOOKUP($H$3466,Adatbázis!$D$3286:$E$3298,2,FALSE),FALSE))</f>
        <v>…</v>
      </c>
      <c r="I5870" s="102" t="str">
        <f>IF(VLOOKUP(C5870,Adatbázis!$D$105:$AN$3282,VLOOKUP($I$3466,Adatbázis!$D$3286:$E$3298,2,FALSE),FALSE)="","",VLOOKUP(C5870,Adatbázis!$D$105:$AN$3282,VLOOKUP($I$3466,Adatbázis!$D$3286:$E$3298,2,FALSE),FALSE))</f>
        <v>…</v>
      </c>
    </row>
    <row r="5871" spans="3:9" hidden="1">
      <c r="C5871" s="41" t="s">
        <v>21795</v>
      </c>
      <c r="D5871" s="101" t="str">
        <f>IF(VLOOKUP(C5871,Adatbázis!$D$105:$AN$3282,VLOOKUP($D$3466,Adatbázis!$L$3286:$M$3305,2,FALSE),FALSE)="","",VLOOKUP(C5871,Adatbázis!$D$105:$AN$3282,VLOOKUP($D$3466,Adatbázis!$L$3286:$M$3305,2,FALSE),FALSE))</f>
        <v>…</v>
      </c>
      <c r="E5871" s="101" t="str">
        <f>IF(VLOOKUP(C5871,Adatbázis!$D$105:$AN$3282,VLOOKUP($E$3466,Adatbázis!$L$3286:$M$3305,2,FALSE),FALSE)="","",VLOOKUP(C5871,Adatbázis!$D$105:$AN$3282,VLOOKUP($E$3466,Adatbázis!$L$3286:$M$3305,2,FALSE),FALSE))</f>
        <v>…</v>
      </c>
      <c r="F5871" s="101" t="str">
        <f>IF(VLOOKUP(C5871,Adatbázis!$D$105:$AN$3282,VLOOKUP($F$3466,Adatbázis!$L$3286:$M$3305,2,FALSE),FALSE)="","",VLOOKUP(C5871,Adatbázis!$D$105:$AN$3282,VLOOKUP($F$3466,Adatbázis!$L$3286:$M$3305,2,FALSE),FALSE))</f>
        <v>…</v>
      </c>
      <c r="G5871" s="102" t="str">
        <f>IF(VLOOKUP(C5871,Adatbázis!$D$105:$AN$3282,VLOOKUP($G$3466,Adatbázis!$D$3286:$E$3298,2,FALSE),FALSE)="","",VLOOKUP(C5871,Adatbázis!$D$105:$AN$3282,VLOOKUP($G$3466,Adatbázis!$D$3286:$E$3298,2,FALSE),FALSE))</f>
        <v>…</v>
      </c>
      <c r="H5871" s="102" t="str">
        <f>IF(VLOOKUP(C5871,Adatbázis!$D$105:$AN$3282,VLOOKUP($H$3466,Adatbázis!$D$3286:$E$3298,2,FALSE),FALSE)="","",VLOOKUP(C5871,Adatbázis!$D$105:$AN$3282,VLOOKUP($H$3466,Adatbázis!$D$3286:$E$3298,2,FALSE),FALSE))</f>
        <v>…</v>
      </c>
      <c r="I5871" s="102" t="str">
        <f>IF(VLOOKUP(C5871,Adatbázis!$D$105:$AN$3282,VLOOKUP($I$3466,Adatbázis!$D$3286:$E$3298,2,FALSE),FALSE)="","",VLOOKUP(C5871,Adatbázis!$D$105:$AN$3282,VLOOKUP($I$3466,Adatbázis!$D$3286:$E$3298,2,FALSE),FALSE))</f>
        <v>…</v>
      </c>
    </row>
    <row r="5872" spans="3:9" hidden="1">
      <c r="C5872" s="41" t="s">
        <v>4527</v>
      </c>
      <c r="D5872" s="101" t="str">
        <f>IF(VLOOKUP(C5872,Adatbázis!$D$105:$AN$3282,VLOOKUP($D$3466,Adatbázis!$L$3286:$M$3305,2,FALSE),FALSE)="","",VLOOKUP(C5872,Adatbázis!$D$105:$AN$3282,VLOOKUP($D$3466,Adatbázis!$L$3286:$M$3305,2,FALSE),FALSE))</f>
        <v>…</v>
      </c>
      <c r="E5872" s="101" t="str">
        <f>IF(VLOOKUP(C5872,Adatbázis!$D$105:$AN$3282,VLOOKUP($E$3466,Adatbázis!$L$3286:$M$3305,2,FALSE),FALSE)="","",VLOOKUP(C5872,Adatbázis!$D$105:$AN$3282,VLOOKUP($E$3466,Adatbázis!$L$3286:$M$3305,2,FALSE),FALSE))</f>
        <v>…</v>
      </c>
      <c r="F5872" s="101" t="str">
        <f>IF(VLOOKUP(C5872,Adatbázis!$D$105:$AN$3282,VLOOKUP($F$3466,Adatbázis!$L$3286:$M$3305,2,FALSE),FALSE)="","",VLOOKUP(C5872,Adatbázis!$D$105:$AN$3282,VLOOKUP($F$3466,Adatbázis!$L$3286:$M$3305,2,FALSE),FALSE))</f>
        <v>…</v>
      </c>
      <c r="G5872" s="102" t="str">
        <f>IF(VLOOKUP(C5872,Adatbázis!$D$105:$AN$3282,VLOOKUP($G$3466,Adatbázis!$D$3286:$E$3298,2,FALSE),FALSE)="","",VLOOKUP(C5872,Adatbázis!$D$105:$AN$3282,VLOOKUP($G$3466,Adatbázis!$D$3286:$E$3298,2,FALSE),FALSE))</f>
        <v>…</v>
      </c>
      <c r="H5872" s="102" t="str">
        <f>IF(VLOOKUP(C5872,Adatbázis!$D$105:$AN$3282,VLOOKUP($H$3466,Adatbázis!$D$3286:$E$3298,2,FALSE),FALSE)="","",VLOOKUP(C5872,Adatbázis!$D$105:$AN$3282,VLOOKUP($H$3466,Adatbázis!$D$3286:$E$3298,2,FALSE),FALSE))</f>
        <v>…</v>
      </c>
      <c r="I5872" s="102" t="str">
        <f>IF(VLOOKUP(C5872,Adatbázis!$D$105:$AN$3282,VLOOKUP($I$3466,Adatbázis!$D$3286:$E$3298,2,FALSE),FALSE)="","",VLOOKUP(C5872,Adatbázis!$D$105:$AN$3282,VLOOKUP($I$3466,Adatbázis!$D$3286:$E$3298,2,FALSE),FALSE))</f>
        <v>…</v>
      </c>
    </row>
    <row r="5873" spans="3:9" hidden="1">
      <c r="C5873" s="41" t="s">
        <v>2705</v>
      </c>
      <c r="D5873" s="101" t="str">
        <f>IF(VLOOKUP(C5873,Adatbázis!$D$105:$AN$3282,VLOOKUP($D$3466,Adatbázis!$L$3286:$M$3305,2,FALSE),FALSE)="","",VLOOKUP(C5873,Adatbázis!$D$105:$AN$3282,VLOOKUP($D$3466,Adatbázis!$L$3286:$M$3305,2,FALSE),FALSE))</f>
        <v>…</v>
      </c>
      <c r="E5873" s="101" t="str">
        <f>IF(VLOOKUP(C5873,Adatbázis!$D$105:$AN$3282,VLOOKUP($E$3466,Adatbázis!$L$3286:$M$3305,2,FALSE),FALSE)="","",VLOOKUP(C5873,Adatbázis!$D$105:$AN$3282,VLOOKUP($E$3466,Adatbázis!$L$3286:$M$3305,2,FALSE),FALSE))</f>
        <v>…</v>
      </c>
      <c r="F5873" s="101" t="str">
        <f>IF(VLOOKUP(C5873,Adatbázis!$D$105:$AN$3282,VLOOKUP($F$3466,Adatbázis!$L$3286:$M$3305,2,FALSE),FALSE)="","",VLOOKUP(C5873,Adatbázis!$D$105:$AN$3282,VLOOKUP($F$3466,Adatbázis!$L$3286:$M$3305,2,FALSE),FALSE))</f>
        <v>…</v>
      </c>
      <c r="G5873" s="102" t="str">
        <f>IF(VLOOKUP(C5873,Adatbázis!$D$105:$AN$3282,VLOOKUP($G$3466,Adatbázis!$D$3286:$E$3298,2,FALSE),FALSE)="","",VLOOKUP(C5873,Adatbázis!$D$105:$AN$3282,VLOOKUP($G$3466,Adatbázis!$D$3286:$E$3298,2,FALSE),FALSE))</f>
        <v>…</v>
      </c>
      <c r="H5873" s="102" t="str">
        <f>IF(VLOOKUP(C5873,Adatbázis!$D$105:$AN$3282,VLOOKUP($H$3466,Adatbázis!$D$3286:$E$3298,2,FALSE),FALSE)="","",VLOOKUP(C5873,Adatbázis!$D$105:$AN$3282,VLOOKUP($H$3466,Adatbázis!$D$3286:$E$3298,2,FALSE),FALSE))</f>
        <v>…</v>
      </c>
      <c r="I5873" s="102" t="str">
        <f>IF(VLOOKUP(C5873,Adatbázis!$D$105:$AN$3282,VLOOKUP($I$3466,Adatbázis!$D$3286:$E$3298,2,FALSE),FALSE)="","",VLOOKUP(C5873,Adatbázis!$D$105:$AN$3282,VLOOKUP($I$3466,Adatbázis!$D$3286:$E$3298,2,FALSE),FALSE))</f>
        <v>…</v>
      </c>
    </row>
    <row r="5874" spans="3:9" hidden="1">
      <c r="C5874" s="41" t="s">
        <v>21820</v>
      </c>
      <c r="D5874" s="101" t="str">
        <f>IF(VLOOKUP(C5874,Adatbázis!$D$105:$AN$3282,VLOOKUP($D$3466,Adatbázis!$L$3286:$M$3305,2,FALSE),FALSE)="","",VLOOKUP(C5874,Adatbázis!$D$105:$AN$3282,VLOOKUP($D$3466,Adatbázis!$L$3286:$M$3305,2,FALSE),FALSE))</f>
        <v>…</v>
      </c>
      <c r="E5874" s="101" t="str">
        <f>IF(VLOOKUP(C5874,Adatbázis!$D$105:$AN$3282,VLOOKUP($E$3466,Adatbázis!$L$3286:$M$3305,2,FALSE),FALSE)="","",VLOOKUP(C5874,Adatbázis!$D$105:$AN$3282,VLOOKUP($E$3466,Adatbázis!$L$3286:$M$3305,2,FALSE),FALSE))</f>
        <v>…</v>
      </c>
      <c r="F5874" s="101" t="str">
        <f>IF(VLOOKUP(C5874,Adatbázis!$D$105:$AN$3282,VLOOKUP($F$3466,Adatbázis!$L$3286:$M$3305,2,FALSE),FALSE)="","",VLOOKUP(C5874,Adatbázis!$D$105:$AN$3282,VLOOKUP($F$3466,Adatbázis!$L$3286:$M$3305,2,FALSE),FALSE))</f>
        <v>…</v>
      </c>
      <c r="G5874" s="102" t="str">
        <f>IF(VLOOKUP(C5874,Adatbázis!$D$105:$AN$3282,VLOOKUP($G$3466,Adatbázis!$D$3286:$E$3298,2,FALSE),FALSE)="","",VLOOKUP(C5874,Adatbázis!$D$105:$AN$3282,VLOOKUP($G$3466,Adatbázis!$D$3286:$E$3298,2,FALSE),FALSE))</f>
        <v>…</v>
      </c>
      <c r="H5874" s="102" t="str">
        <f>IF(VLOOKUP(C5874,Adatbázis!$D$105:$AN$3282,VLOOKUP($H$3466,Adatbázis!$D$3286:$E$3298,2,FALSE),FALSE)="","",VLOOKUP(C5874,Adatbázis!$D$105:$AN$3282,VLOOKUP($H$3466,Adatbázis!$D$3286:$E$3298,2,FALSE),FALSE))</f>
        <v>…</v>
      </c>
      <c r="I5874" s="102" t="str">
        <f>IF(VLOOKUP(C5874,Adatbázis!$D$105:$AN$3282,VLOOKUP($I$3466,Adatbázis!$D$3286:$E$3298,2,FALSE),FALSE)="","",VLOOKUP(C5874,Adatbázis!$D$105:$AN$3282,VLOOKUP($I$3466,Adatbázis!$D$3286:$E$3298,2,FALSE),FALSE))</f>
        <v>…</v>
      </c>
    </row>
    <row r="5875" spans="3:9" hidden="1">
      <c r="C5875" s="41" t="s">
        <v>21827</v>
      </c>
      <c r="D5875" s="101" t="str">
        <f>IF(VLOOKUP(C5875,Adatbázis!$D$105:$AN$3282,VLOOKUP($D$3466,Adatbázis!$L$3286:$M$3305,2,FALSE),FALSE)="","",VLOOKUP(C5875,Adatbázis!$D$105:$AN$3282,VLOOKUP($D$3466,Adatbázis!$L$3286:$M$3305,2,FALSE),FALSE))</f>
        <v>…</v>
      </c>
      <c r="E5875" s="101" t="str">
        <f>IF(VLOOKUP(C5875,Adatbázis!$D$105:$AN$3282,VLOOKUP($E$3466,Adatbázis!$L$3286:$M$3305,2,FALSE),FALSE)="","",VLOOKUP(C5875,Adatbázis!$D$105:$AN$3282,VLOOKUP($E$3466,Adatbázis!$L$3286:$M$3305,2,FALSE),FALSE))</f>
        <v>…</v>
      </c>
      <c r="F5875" s="101" t="str">
        <f>IF(VLOOKUP(C5875,Adatbázis!$D$105:$AN$3282,VLOOKUP($F$3466,Adatbázis!$L$3286:$M$3305,2,FALSE),FALSE)="","",VLOOKUP(C5875,Adatbázis!$D$105:$AN$3282,VLOOKUP($F$3466,Adatbázis!$L$3286:$M$3305,2,FALSE),FALSE))</f>
        <v>…</v>
      </c>
      <c r="G5875" s="102" t="str">
        <f>IF(VLOOKUP(C5875,Adatbázis!$D$105:$AN$3282,VLOOKUP($G$3466,Adatbázis!$D$3286:$E$3298,2,FALSE),FALSE)="","",VLOOKUP(C5875,Adatbázis!$D$105:$AN$3282,VLOOKUP($G$3466,Adatbázis!$D$3286:$E$3298,2,FALSE),FALSE))</f>
        <v>…</v>
      </c>
      <c r="H5875" s="102" t="str">
        <f>IF(VLOOKUP(C5875,Adatbázis!$D$105:$AN$3282,VLOOKUP($H$3466,Adatbázis!$D$3286:$E$3298,2,FALSE),FALSE)="","",VLOOKUP(C5875,Adatbázis!$D$105:$AN$3282,VLOOKUP($H$3466,Adatbázis!$D$3286:$E$3298,2,FALSE),FALSE))</f>
        <v>…</v>
      </c>
      <c r="I5875" s="102" t="str">
        <f>IF(VLOOKUP(C5875,Adatbázis!$D$105:$AN$3282,VLOOKUP($I$3466,Adatbázis!$D$3286:$E$3298,2,FALSE),FALSE)="","",VLOOKUP(C5875,Adatbázis!$D$105:$AN$3282,VLOOKUP($I$3466,Adatbázis!$D$3286:$E$3298,2,FALSE),FALSE))</f>
        <v>…</v>
      </c>
    </row>
    <row r="5876" spans="3:9" hidden="1">
      <c r="C5876" s="41" t="s">
        <v>21835</v>
      </c>
      <c r="D5876" s="101" t="str">
        <f>IF(VLOOKUP(C5876,Adatbázis!$D$105:$AN$3282,VLOOKUP($D$3466,Adatbázis!$L$3286:$M$3305,2,FALSE),FALSE)="","",VLOOKUP(C5876,Adatbázis!$D$105:$AN$3282,VLOOKUP($D$3466,Adatbázis!$L$3286:$M$3305,2,FALSE),FALSE))</f>
        <v>…</v>
      </c>
      <c r="E5876" s="101" t="str">
        <f>IF(VLOOKUP(C5876,Adatbázis!$D$105:$AN$3282,VLOOKUP($E$3466,Adatbázis!$L$3286:$M$3305,2,FALSE),FALSE)="","",VLOOKUP(C5876,Adatbázis!$D$105:$AN$3282,VLOOKUP($E$3466,Adatbázis!$L$3286:$M$3305,2,FALSE),FALSE))</f>
        <v>…</v>
      </c>
      <c r="F5876" s="101" t="str">
        <f>IF(VLOOKUP(C5876,Adatbázis!$D$105:$AN$3282,VLOOKUP($F$3466,Adatbázis!$L$3286:$M$3305,2,FALSE),FALSE)="","",VLOOKUP(C5876,Adatbázis!$D$105:$AN$3282,VLOOKUP($F$3466,Adatbázis!$L$3286:$M$3305,2,FALSE),FALSE))</f>
        <v>…</v>
      </c>
      <c r="G5876" s="102" t="str">
        <f>IF(VLOOKUP(C5876,Adatbázis!$D$105:$AN$3282,VLOOKUP($G$3466,Adatbázis!$D$3286:$E$3298,2,FALSE),FALSE)="","",VLOOKUP(C5876,Adatbázis!$D$105:$AN$3282,VLOOKUP($G$3466,Adatbázis!$D$3286:$E$3298,2,FALSE),FALSE))</f>
        <v>…</v>
      </c>
      <c r="H5876" s="102" t="str">
        <f>IF(VLOOKUP(C5876,Adatbázis!$D$105:$AN$3282,VLOOKUP($H$3466,Adatbázis!$D$3286:$E$3298,2,FALSE),FALSE)="","",VLOOKUP(C5876,Adatbázis!$D$105:$AN$3282,VLOOKUP($H$3466,Adatbázis!$D$3286:$E$3298,2,FALSE),FALSE))</f>
        <v>…</v>
      </c>
      <c r="I5876" s="102" t="str">
        <f>IF(VLOOKUP(C5876,Adatbázis!$D$105:$AN$3282,VLOOKUP($I$3466,Adatbázis!$D$3286:$E$3298,2,FALSE),FALSE)="","",VLOOKUP(C5876,Adatbázis!$D$105:$AN$3282,VLOOKUP($I$3466,Adatbázis!$D$3286:$E$3298,2,FALSE),FALSE))</f>
        <v>…</v>
      </c>
    </row>
    <row r="5877" spans="3:9" hidden="1">
      <c r="C5877" s="41" t="s">
        <v>21848</v>
      </c>
      <c r="D5877" s="101" t="str">
        <f>IF(VLOOKUP(C5877,Adatbázis!$D$105:$AN$3282,VLOOKUP($D$3466,Adatbázis!$L$3286:$M$3305,2,FALSE),FALSE)="","",VLOOKUP(C5877,Adatbázis!$D$105:$AN$3282,VLOOKUP($D$3466,Adatbázis!$L$3286:$M$3305,2,FALSE),FALSE))</f>
        <v>…</v>
      </c>
      <c r="E5877" s="101" t="str">
        <f>IF(VLOOKUP(C5877,Adatbázis!$D$105:$AN$3282,VLOOKUP($E$3466,Adatbázis!$L$3286:$M$3305,2,FALSE),FALSE)="","",VLOOKUP(C5877,Adatbázis!$D$105:$AN$3282,VLOOKUP($E$3466,Adatbázis!$L$3286:$M$3305,2,FALSE),FALSE))</f>
        <v>…</v>
      </c>
      <c r="F5877" s="101" t="str">
        <f>IF(VLOOKUP(C5877,Adatbázis!$D$105:$AN$3282,VLOOKUP($F$3466,Adatbázis!$L$3286:$M$3305,2,FALSE),FALSE)="","",VLOOKUP(C5877,Adatbázis!$D$105:$AN$3282,VLOOKUP($F$3466,Adatbázis!$L$3286:$M$3305,2,FALSE),FALSE))</f>
        <v>…</v>
      </c>
      <c r="G5877" s="102" t="str">
        <f>IF(VLOOKUP(C5877,Adatbázis!$D$105:$AN$3282,VLOOKUP($G$3466,Adatbázis!$D$3286:$E$3298,2,FALSE),FALSE)="","",VLOOKUP(C5877,Adatbázis!$D$105:$AN$3282,VLOOKUP($G$3466,Adatbázis!$D$3286:$E$3298,2,FALSE),FALSE))</f>
        <v>…</v>
      </c>
      <c r="H5877" s="102" t="str">
        <f>IF(VLOOKUP(C5877,Adatbázis!$D$105:$AN$3282,VLOOKUP($H$3466,Adatbázis!$D$3286:$E$3298,2,FALSE),FALSE)="","",VLOOKUP(C5877,Adatbázis!$D$105:$AN$3282,VLOOKUP($H$3466,Adatbázis!$D$3286:$E$3298,2,FALSE),FALSE))</f>
        <v>…</v>
      </c>
      <c r="I5877" s="102" t="str">
        <f>IF(VLOOKUP(C5877,Adatbázis!$D$105:$AN$3282,VLOOKUP($I$3466,Adatbázis!$D$3286:$E$3298,2,FALSE),FALSE)="","",VLOOKUP(C5877,Adatbázis!$D$105:$AN$3282,VLOOKUP($I$3466,Adatbázis!$D$3286:$E$3298,2,FALSE),FALSE))</f>
        <v>…</v>
      </c>
    </row>
    <row r="5878" spans="3:9" hidden="1">
      <c r="C5878" s="41" t="s">
        <v>21856</v>
      </c>
      <c r="D5878" s="101" t="str">
        <f>IF(VLOOKUP(C5878,Adatbázis!$D$105:$AN$3282,VLOOKUP($D$3466,Adatbázis!$L$3286:$M$3305,2,FALSE),FALSE)="","",VLOOKUP(C5878,Adatbázis!$D$105:$AN$3282,VLOOKUP($D$3466,Adatbázis!$L$3286:$M$3305,2,FALSE),FALSE))</f>
        <v>…</v>
      </c>
      <c r="E5878" s="101" t="str">
        <f>IF(VLOOKUP(C5878,Adatbázis!$D$105:$AN$3282,VLOOKUP($E$3466,Adatbázis!$L$3286:$M$3305,2,FALSE),FALSE)="","",VLOOKUP(C5878,Adatbázis!$D$105:$AN$3282,VLOOKUP($E$3466,Adatbázis!$L$3286:$M$3305,2,FALSE),FALSE))</f>
        <v>…</v>
      </c>
      <c r="F5878" s="101" t="str">
        <f>IF(VLOOKUP(C5878,Adatbázis!$D$105:$AN$3282,VLOOKUP($F$3466,Adatbázis!$L$3286:$M$3305,2,FALSE),FALSE)="","",VLOOKUP(C5878,Adatbázis!$D$105:$AN$3282,VLOOKUP($F$3466,Adatbázis!$L$3286:$M$3305,2,FALSE),FALSE))</f>
        <v>…</v>
      </c>
      <c r="G5878" s="102" t="str">
        <f>IF(VLOOKUP(C5878,Adatbázis!$D$105:$AN$3282,VLOOKUP($G$3466,Adatbázis!$D$3286:$E$3298,2,FALSE),FALSE)="","",VLOOKUP(C5878,Adatbázis!$D$105:$AN$3282,VLOOKUP($G$3466,Adatbázis!$D$3286:$E$3298,2,FALSE),FALSE))</f>
        <v>…</v>
      </c>
      <c r="H5878" s="102" t="str">
        <f>IF(VLOOKUP(C5878,Adatbázis!$D$105:$AN$3282,VLOOKUP($H$3466,Adatbázis!$D$3286:$E$3298,2,FALSE),FALSE)="","",VLOOKUP(C5878,Adatbázis!$D$105:$AN$3282,VLOOKUP($H$3466,Adatbázis!$D$3286:$E$3298,2,FALSE),FALSE))</f>
        <v>…</v>
      </c>
      <c r="I5878" s="102" t="str">
        <f>IF(VLOOKUP(C5878,Adatbázis!$D$105:$AN$3282,VLOOKUP($I$3466,Adatbázis!$D$3286:$E$3298,2,FALSE),FALSE)="","",VLOOKUP(C5878,Adatbázis!$D$105:$AN$3282,VLOOKUP($I$3466,Adatbázis!$D$3286:$E$3298,2,FALSE),FALSE))</f>
        <v>…</v>
      </c>
    </row>
    <row r="5879" spans="3:9" hidden="1">
      <c r="C5879" s="41" t="s">
        <v>4651</v>
      </c>
      <c r="D5879" s="101" t="str">
        <f>IF(VLOOKUP(C5879,Adatbázis!$D$105:$AN$3282,VLOOKUP($D$3466,Adatbázis!$L$3286:$M$3305,2,FALSE),FALSE)="","",VLOOKUP(C5879,Adatbázis!$D$105:$AN$3282,VLOOKUP($D$3466,Adatbázis!$L$3286:$M$3305,2,FALSE),FALSE))</f>
        <v>…</v>
      </c>
      <c r="E5879" s="101" t="str">
        <f>IF(VLOOKUP(C5879,Adatbázis!$D$105:$AN$3282,VLOOKUP($E$3466,Adatbázis!$L$3286:$M$3305,2,FALSE),FALSE)="","",VLOOKUP(C5879,Adatbázis!$D$105:$AN$3282,VLOOKUP($E$3466,Adatbázis!$L$3286:$M$3305,2,FALSE),FALSE))</f>
        <v>…</v>
      </c>
      <c r="F5879" s="101" t="str">
        <f>IF(VLOOKUP(C5879,Adatbázis!$D$105:$AN$3282,VLOOKUP($F$3466,Adatbázis!$L$3286:$M$3305,2,FALSE),FALSE)="","",VLOOKUP(C5879,Adatbázis!$D$105:$AN$3282,VLOOKUP($F$3466,Adatbázis!$L$3286:$M$3305,2,FALSE),FALSE))</f>
        <v>…</v>
      </c>
      <c r="G5879" s="102" t="str">
        <f>IF(VLOOKUP(C5879,Adatbázis!$D$105:$AN$3282,VLOOKUP($G$3466,Adatbázis!$D$3286:$E$3298,2,FALSE),FALSE)="","",VLOOKUP(C5879,Adatbázis!$D$105:$AN$3282,VLOOKUP($G$3466,Adatbázis!$D$3286:$E$3298,2,FALSE),FALSE))</f>
        <v>…</v>
      </c>
      <c r="H5879" s="102" t="str">
        <f>IF(VLOOKUP(C5879,Adatbázis!$D$105:$AN$3282,VLOOKUP($H$3466,Adatbázis!$D$3286:$E$3298,2,FALSE),FALSE)="","",VLOOKUP(C5879,Adatbázis!$D$105:$AN$3282,VLOOKUP($H$3466,Adatbázis!$D$3286:$E$3298,2,FALSE),FALSE))</f>
        <v>…</v>
      </c>
      <c r="I5879" s="102" t="str">
        <f>IF(VLOOKUP(C5879,Adatbázis!$D$105:$AN$3282,VLOOKUP($I$3466,Adatbázis!$D$3286:$E$3298,2,FALSE),FALSE)="","",VLOOKUP(C5879,Adatbázis!$D$105:$AN$3282,VLOOKUP($I$3466,Adatbázis!$D$3286:$E$3298,2,FALSE),FALSE))</f>
        <v>…</v>
      </c>
    </row>
    <row r="5880" spans="3:9" hidden="1">
      <c r="C5880" s="41" t="s">
        <v>3214</v>
      </c>
      <c r="D5880" s="101" t="str">
        <f>IF(VLOOKUP(C5880,Adatbázis!$D$105:$AN$3282,VLOOKUP($D$3466,Adatbázis!$L$3286:$M$3305,2,FALSE),FALSE)="","",VLOOKUP(C5880,Adatbázis!$D$105:$AN$3282,VLOOKUP($D$3466,Adatbázis!$L$3286:$M$3305,2,FALSE),FALSE))</f>
        <v>…</v>
      </c>
      <c r="E5880" s="101" t="str">
        <f>IF(VLOOKUP(C5880,Adatbázis!$D$105:$AN$3282,VLOOKUP($E$3466,Adatbázis!$L$3286:$M$3305,2,FALSE),FALSE)="","",VLOOKUP(C5880,Adatbázis!$D$105:$AN$3282,VLOOKUP($E$3466,Adatbázis!$L$3286:$M$3305,2,FALSE),FALSE))</f>
        <v>…</v>
      </c>
      <c r="F5880" s="101" t="str">
        <f>IF(VLOOKUP(C5880,Adatbázis!$D$105:$AN$3282,VLOOKUP($F$3466,Adatbázis!$L$3286:$M$3305,2,FALSE),FALSE)="","",VLOOKUP(C5880,Adatbázis!$D$105:$AN$3282,VLOOKUP($F$3466,Adatbázis!$L$3286:$M$3305,2,FALSE),FALSE))</f>
        <v>…</v>
      </c>
      <c r="G5880" s="102" t="str">
        <f>IF(VLOOKUP(C5880,Adatbázis!$D$105:$AN$3282,VLOOKUP($G$3466,Adatbázis!$D$3286:$E$3298,2,FALSE),FALSE)="","",VLOOKUP(C5880,Adatbázis!$D$105:$AN$3282,VLOOKUP($G$3466,Adatbázis!$D$3286:$E$3298,2,FALSE),FALSE))</f>
        <v>…</v>
      </c>
      <c r="H5880" s="102" t="str">
        <f>IF(VLOOKUP(C5880,Adatbázis!$D$105:$AN$3282,VLOOKUP($H$3466,Adatbázis!$D$3286:$E$3298,2,FALSE),FALSE)="","",VLOOKUP(C5880,Adatbázis!$D$105:$AN$3282,VLOOKUP($H$3466,Adatbázis!$D$3286:$E$3298,2,FALSE),FALSE))</f>
        <v>…</v>
      </c>
      <c r="I5880" s="102" t="str">
        <f>IF(VLOOKUP(C5880,Adatbázis!$D$105:$AN$3282,VLOOKUP($I$3466,Adatbázis!$D$3286:$E$3298,2,FALSE),FALSE)="","",VLOOKUP(C5880,Adatbázis!$D$105:$AN$3282,VLOOKUP($I$3466,Adatbázis!$D$3286:$E$3298,2,FALSE),FALSE))</f>
        <v>…</v>
      </c>
    </row>
    <row r="5881" spans="3:9" hidden="1">
      <c r="C5881" s="41" t="s">
        <v>96</v>
      </c>
      <c r="D5881" s="101" t="str">
        <f>IF(VLOOKUP(C5881,Adatbázis!$D$105:$AN$3282,VLOOKUP($D$3466,Adatbázis!$L$3286:$M$3305,2,FALSE),FALSE)="","",VLOOKUP(C5881,Adatbázis!$D$105:$AN$3282,VLOOKUP($D$3466,Adatbázis!$L$3286:$M$3305,2,FALSE),FALSE))</f>
        <v>…</v>
      </c>
      <c r="E5881" s="101" t="str">
        <f>IF(VLOOKUP(C5881,Adatbázis!$D$105:$AN$3282,VLOOKUP($E$3466,Adatbázis!$L$3286:$M$3305,2,FALSE),FALSE)="","",VLOOKUP(C5881,Adatbázis!$D$105:$AN$3282,VLOOKUP($E$3466,Adatbázis!$L$3286:$M$3305,2,FALSE),FALSE))</f>
        <v>…</v>
      </c>
      <c r="F5881" s="101" t="str">
        <f>IF(VLOOKUP(C5881,Adatbázis!$D$105:$AN$3282,VLOOKUP($F$3466,Adatbázis!$L$3286:$M$3305,2,FALSE),FALSE)="","",VLOOKUP(C5881,Adatbázis!$D$105:$AN$3282,VLOOKUP($F$3466,Adatbázis!$L$3286:$M$3305,2,FALSE),FALSE))</f>
        <v>…</v>
      </c>
      <c r="G5881" s="102" t="str">
        <f>IF(VLOOKUP(C5881,Adatbázis!$D$105:$AN$3282,VLOOKUP($G$3466,Adatbázis!$D$3286:$E$3298,2,FALSE),FALSE)="","",VLOOKUP(C5881,Adatbázis!$D$105:$AN$3282,VLOOKUP($G$3466,Adatbázis!$D$3286:$E$3298,2,FALSE),FALSE))</f>
        <v>…</v>
      </c>
      <c r="H5881" s="102" t="str">
        <f>IF(VLOOKUP(C5881,Adatbázis!$D$105:$AN$3282,VLOOKUP($H$3466,Adatbázis!$D$3286:$E$3298,2,FALSE),FALSE)="","",VLOOKUP(C5881,Adatbázis!$D$105:$AN$3282,VLOOKUP($H$3466,Adatbázis!$D$3286:$E$3298,2,FALSE),FALSE))</f>
        <v>…</v>
      </c>
      <c r="I5881" s="102" t="str">
        <f>IF(VLOOKUP(C5881,Adatbázis!$D$105:$AN$3282,VLOOKUP($I$3466,Adatbázis!$D$3286:$E$3298,2,FALSE),FALSE)="","",VLOOKUP(C5881,Adatbázis!$D$105:$AN$3282,VLOOKUP($I$3466,Adatbázis!$D$3286:$E$3298,2,FALSE),FALSE))</f>
        <v>…</v>
      </c>
    </row>
    <row r="5882" spans="3:9" hidden="1">
      <c r="C5882" s="41" t="s">
        <v>4067</v>
      </c>
      <c r="D5882" s="101" t="str">
        <f>IF(VLOOKUP(C5882,Adatbázis!$D$105:$AN$3282,VLOOKUP($D$3466,Adatbázis!$L$3286:$M$3305,2,FALSE),FALSE)="","",VLOOKUP(C5882,Adatbázis!$D$105:$AN$3282,VLOOKUP($D$3466,Adatbázis!$L$3286:$M$3305,2,FALSE),FALSE))</f>
        <v>…</v>
      </c>
      <c r="E5882" s="101" t="str">
        <f>IF(VLOOKUP(C5882,Adatbázis!$D$105:$AN$3282,VLOOKUP($E$3466,Adatbázis!$L$3286:$M$3305,2,FALSE),FALSE)="","",VLOOKUP(C5882,Adatbázis!$D$105:$AN$3282,VLOOKUP($E$3466,Adatbázis!$L$3286:$M$3305,2,FALSE),FALSE))</f>
        <v>…</v>
      </c>
      <c r="F5882" s="101" t="str">
        <f>IF(VLOOKUP(C5882,Adatbázis!$D$105:$AN$3282,VLOOKUP($F$3466,Adatbázis!$L$3286:$M$3305,2,FALSE),FALSE)="","",VLOOKUP(C5882,Adatbázis!$D$105:$AN$3282,VLOOKUP($F$3466,Adatbázis!$L$3286:$M$3305,2,FALSE),FALSE))</f>
        <v>…</v>
      </c>
      <c r="G5882" s="102" t="str">
        <f>IF(VLOOKUP(C5882,Adatbázis!$D$105:$AN$3282,VLOOKUP($G$3466,Adatbázis!$D$3286:$E$3298,2,FALSE),FALSE)="","",VLOOKUP(C5882,Adatbázis!$D$105:$AN$3282,VLOOKUP($G$3466,Adatbázis!$D$3286:$E$3298,2,FALSE),FALSE))</f>
        <v>…</v>
      </c>
      <c r="H5882" s="102" t="str">
        <f>IF(VLOOKUP(C5882,Adatbázis!$D$105:$AN$3282,VLOOKUP($H$3466,Adatbázis!$D$3286:$E$3298,2,FALSE),FALSE)="","",VLOOKUP(C5882,Adatbázis!$D$105:$AN$3282,VLOOKUP($H$3466,Adatbázis!$D$3286:$E$3298,2,FALSE),FALSE))</f>
        <v>…</v>
      </c>
      <c r="I5882" s="102" t="str">
        <f>IF(VLOOKUP(C5882,Adatbázis!$D$105:$AN$3282,VLOOKUP($I$3466,Adatbázis!$D$3286:$E$3298,2,FALSE),FALSE)="","",VLOOKUP(C5882,Adatbázis!$D$105:$AN$3282,VLOOKUP($I$3466,Adatbázis!$D$3286:$E$3298,2,FALSE),FALSE))</f>
        <v>…</v>
      </c>
    </row>
    <row r="5883" spans="3:9" hidden="1">
      <c r="C5883" s="41" t="s">
        <v>21884</v>
      </c>
      <c r="D5883" s="101" t="str">
        <f>IF(VLOOKUP(C5883,Adatbázis!$D$105:$AN$3282,VLOOKUP($D$3466,Adatbázis!$L$3286:$M$3305,2,FALSE),FALSE)="","",VLOOKUP(C5883,Adatbázis!$D$105:$AN$3282,VLOOKUP($D$3466,Adatbázis!$L$3286:$M$3305,2,FALSE),FALSE))</f>
        <v>…</v>
      </c>
      <c r="E5883" s="101" t="str">
        <f>IF(VLOOKUP(C5883,Adatbázis!$D$105:$AN$3282,VLOOKUP($E$3466,Adatbázis!$L$3286:$M$3305,2,FALSE),FALSE)="","",VLOOKUP(C5883,Adatbázis!$D$105:$AN$3282,VLOOKUP($E$3466,Adatbázis!$L$3286:$M$3305,2,FALSE),FALSE))</f>
        <v>…</v>
      </c>
      <c r="F5883" s="101" t="str">
        <f>IF(VLOOKUP(C5883,Adatbázis!$D$105:$AN$3282,VLOOKUP($F$3466,Adatbázis!$L$3286:$M$3305,2,FALSE),FALSE)="","",VLOOKUP(C5883,Adatbázis!$D$105:$AN$3282,VLOOKUP($F$3466,Adatbázis!$L$3286:$M$3305,2,FALSE),FALSE))</f>
        <v>…</v>
      </c>
      <c r="G5883" s="102" t="str">
        <f>IF(VLOOKUP(C5883,Adatbázis!$D$105:$AN$3282,VLOOKUP($G$3466,Adatbázis!$D$3286:$E$3298,2,FALSE),FALSE)="","",VLOOKUP(C5883,Adatbázis!$D$105:$AN$3282,VLOOKUP($G$3466,Adatbázis!$D$3286:$E$3298,2,FALSE),FALSE))</f>
        <v>…</v>
      </c>
      <c r="H5883" s="102" t="str">
        <f>IF(VLOOKUP(C5883,Adatbázis!$D$105:$AN$3282,VLOOKUP($H$3466,Adatbázis!$D$3286:$E$3298,2,FALSE),FALSE)="","",VLOOKUP(C5883,Adatbázis!$D$105:$AN$3282,VLOOKUP($H$3466,Adatbázis!$D$3286:$E$3298,2,FALSE),FALSE))</f>
        <v>…</v>
      </c>
      <c r="I5883" s="102" t="str">
        <f>IF(VLOOKUP(C5883,Adatbázis!$D$105:$AN$3282,VLOOKUP($I$3466,Adatbázis!$D$3286:$E$3298,2,FALSE),FALSE)="","",VLOOKUP(C5883,Adatbázis!$D$105:$AN$3282,VLOOKUP($I$3466,Adatbázis!$D$3286:$E$3298,2,FALSE),FALSE))</f>
        <v>…</v>
      </c>
    </row>
    <row r="5884" spans="3:9" hidden="1">
      <c r="C5884" s="41" t="s">
        <v>16992</v>
      </c>
      <c r="D5884" s="101" t="str">
        <f>IF(VLOOKUP(C5884,Adatbázis!$D$105:$AN$3282,VLOOKUP($D$3466,Adatbázis!$L$3286:$M$3305,2,FALSE),FALSE)="","",VLOOKUP(C5884,Adatbázis!$D$105:$AN$3282,VLOOKUP($D$3466,Adatbázis!$L$3286:$M$3305,2,FALSE),FALSE))</f>
        <v>…</v>
      </c>
      <c r="E5884" s="101" t="str">
        <f>IF(VLOOKUP(C5884,Adatbázis!$D$105:$AN$3282,VLOOKUP($E$3466,Adatbázis!$L$3286:$M$3305,2,FALSE),FALSE)="","",VLOOKUP(C5884,Adatbázis!$D$105:$AN$3282,VLOOKUP($E$3466,Adatbázis!$L$3286:$M$3305,2,FALSE),FALSE))</f>
        <v>…</v>
      </c>
      <c r="F5884" s="101" t="str">
        <f>IF(VLOOKUP(C5884,Adatbázis!$D$105:$AN$3282,VLOOKUP($F$3466,Adatbázis!$L$3286:$M$3305,2,FALSE),FALSE)="","",VLOOKUP(C5884,Adatbázis!$D$105:$AN$3282,VLOOKUP($F$3466,Adatbázis!$L$3286:$M$3305,2,FALSE),FALSE))</f>
        <v>…</v>
      </c>
      <c r="G5884" s="102" t="str">
        <f>IF(VLOOKUP(C5884,Adatbázis!$D$105:$AN$3282,VLOOKUP($G$3466,Adatbázis!$D$3286:$E$3298,2,FALSE),FALSE)="","",VLOOKUP(C5884,Adatbázis!$D$105:$AN$3282,VLOOKUP($G$3466,Adatbázis!$D$3286:$E$3298,2,FALSE),FALSE))</f>
        <v>…</v>
      </c>
      <c r="H5884" s="102" t="str">
        <f>IF(VLOOKUP(C5884,Adatbázis!$D$105:$AN$3282,VLOOKUP($H$3466,Adatbázis!$D$3286:$E$3298,2,FALSE),FALSE)="","",VLOOKUP(C5884,Adatbázis!$D$105:$AN$3282,VLOOKUP($H$3466,Adatbázis!$D$3286:$E$3298,2,FALSE),FALSE))</f>
        <v>…</v>
      </c>
      <c r="I5884" s="102" t="str">
        <f>IF(VLOOKUP(C5884,Adatbázis!$D$105:$AN$3282,VLOOKUP($I$3466,Adatbázis!$D$3286:$E$3298,2,FALSE),FALSE)="","",VLOOKUP(C5884,Adatbázis!$D$105:$AN$3282,VLOOKUP($I$3466,Adatbázis!$D$3286:$E$3298,2,FALSE),FALSE))</f>
        <v>…</v>
      </c>
    </row>
    <row r="5885" spans="3:9" hidden="1">
      <c r="C5885" s="41" t="s">
        <v>21894</v>
      </c>
      <c r="D5885" s="101" t="str">
        <f>IF(VLOOKUP(C5885,Adatbázis!$D$105:$AN$3282,VLOOKUP($D$3466,Adatbázis!$L$3286:$M$3305,2,FALSE),FALSE)="","",VLOOKUP(C5885,Adatbázis!$D$105:$AN$3282,VLOOKUP($D$3466,Adatbázis!$L$3286:$M$3305,2,FALSE),FALSE))</f>
        <v>…</v>
      </c>
      <c r="E5885" s="101" t="str">
        <f>IF(VLOOKUP(C5885,Adatbázis!$D$105:$AN$3282,VLOOKUP($E$3466,Adatbázis!$L$3286:$M$3305,2,FALSE),FALSE)="","",VLOOKUP(C5885,Adatbázis!$D$105:$AN$3282,VLOOKUP($E$3466,Adatbázis!$L$3286:$M$3305,2,FALSE),FALSE))</f>
        <v>…</v>
      </c>
      <c r="F5885" s="101" t="str">
        <f>IF(VLOOKUP(C5885,Adatbázis!$D$105:$AN$3282,VLOOKUP($F$3466,Adatbázis!$L$3286:$M$3305,2,FALSE),FALSE)="","",VLOOKUP(C5885,Adatbázis!$D$105:$AN$3282,VLOOKUP($F$3466,Adatbázis!$L$3286:$M$3305,2,FALSE),FALSE))</f>
        <v>…</v>
      </c>
      <c r="G5885" s="102" t="str">
        <f>IF(VLOOKUP(C5885,Adatbázis!$D$105:$AN$3282,VLOOKUP($G$3466,Adatbázis!$D$3286:$E$3298,2,FALSE),FALSE)="","",VLOOKUP(C5885,Adatbázis!$D$105:$AN$3282,VLOOKUP($G$3466,Adatbázis!$D$3286:$E$3298,2,FALSE),FALSE))</f>
        <v>…</v>
      </c>
      <c r="H5885" s="102" t="str">
        <f>IF(VLOOKUP(C5885,Adatbázis!$D$105:$AN$3282,VLOOKUP($H$3466,Adatbázis!$D$3286:$E$3298,2,FALSE),FALSE)="","",VLOOKUP(C5885,Adatbázis!$D$105:$AN$3282,VLOOKUP($H$3466,Adatbázis!$D$3286:$E$3298,2,FALSE),FALSE))</f>
        <v>…</v>
      </c>
      <c r="I5885" s="102" t="str">
        <f>IF(VLOOKUP(C5885,Adatbázis!$D$105:$AN$3282,VLOOKUP($I$3466,Adatbázis!$D$3286:$E$3298,2,FALSE),FALSE)="","",VLOOKUP(C5885,Adatbázis!$D$105:$AN$3282,VLOOKUP($I$3466,Adatbázis!$D$3286:$E$3298,2,FALSE),FALSE))</f>
        <v>…</v>
      </c>
    </row>
    <row r="5886" spans="3:9" hidden="1">
      <c r="C5886" s="41" t="s">
        <v>21901</v>
      </c>
      <c r="D5886" s="101" t="str">
        <f>IF(VLOOKUP(C5886,Adatbázis!$D$105:$AN$3282,VLOOKUP($D$3466,Adatbázis!$L$3286:$M$3305,2,FALSE),FALSE)="","",VLOOKUP(C5886,Adatbázis!$D$105:$AN$3282,VLOOKUP($D$3466,Adatbázis!$L$3286:$M$3305,2,FALSE),FALSE))</f>
        <v>…</v>
      </c>
      <c r="E5886" s="101" t="str">
        <f>IF(VLOOKUP(C5886,Adatbázis!$D$105:$AN$3282,VLOOKUP($E$3466,Adatbázis!$L$3286:$M$3305,2,FALSE),FALSE)="","",VLOOKUP(C5886,Adatbázis!$D$105:$AN$3282,VLOOKUP($E$3466,Adatbázis!$L$3286:$M$3305,2,FALSE),FALSE))</f>
        <v>…</v>
      </c>
      <c r="F5886" s="101" t="str">
        <f>IF(VLOOKUP(C5886,Adatbázis!$D$105:$AN$3282,VLOOKUP($F$3466,Adatbázis!$L$3286:$M$3305,2,FALSE),FALSE)="","",VLOOKUP(C5886,Adatbázis!$D$105:$AN$3282,VLOOKUP($F$3466,Adatbázis!$L$3286:$M$3305,2,FALSE),FALSE))</f>
        <v>…</v>
      </c>
      <c r="G5886" s="102" t="str">
        <f>IF(VLOOKUP(C5886,Adatbázis!$D$105:$AN$3282,VLOOKUP($G$3466,Adatbázis!$D$3286:$E$3298,2,FALSE),FALSE)="","",VLOOKUP(C5886,Adatbázis!$D$105:$AN$3282,VLOOKUP($G$3466,Adatbázis!$D$3286:$E$3298,2,FALSE),FALSE))</f>
        <v>…</v>
      </c>
      <c r="H5886" s="102" t="str">
        <f>IF(VLOOKUP(C5886,Adatbázis!$D$105:$AN$3282,VLOOKUP($H$3466,Adatbázis!$D$3286:$E$3298,2,FALSE),FALSE)="","",VLOOKUP(C5886,Adatbázis!$D$105:$AN$3282,VLOOKUP($H$3466,Adatbázis!$D$3286:$E$3298,2,FALSE),FALSE))</f>
        <v>…</v>
      </c>
      <c r="I5886" s="102" t="str">
        <f>IF(VLOOKUP(C5886,Adatbázis!$D$105:$AN$3282,VLOOKUP($I$3466,Adatbázis!$D$3286:$E$3298,2,FALSE),FALSE)="","",VLOOKUP(C5886,Adatbázis!$D$105:$AN$3282,VLOOKUP($I$3466,Adatbázis!$D$3286:$E$3298,2,FALSE),FALSE))</f>
        <v>…</v>
      </c>
    </row>
    <row r="5887" spans="3:9" hidden="1">
      <c r="C5887" s="41" t="s">
        <v>21909</v>
      </c>
      <c r="D5887" s="101" t="str">
        <f>IF(VLOOKUP(C5887,Adatbázis!$D$105:$AN$3282,VLOOKUP($D$3466,Adatbázis!$L$3286:$M$3305,2,FALSE),FALSE)="","",VLOOKUP(C5887,Adatbázis!$D$105:$AN$3282,VLOOKUP($D$3466,Adatbázis!$L$3286:$M$3305,2,FALSE),FALSE))</f>
        <v>…</v>
      </c>
      <c r="E5887" s="101" t="str">
        <f>IF(VLOOKUP(C5887,Adatbázis!$D$105:$AN$3282,VLOOKUP($E$3466,Adatbázis!$L$3286:$M$3305,2,FALSE),FALSE)="","",VLOOKUP(C5887,Adatbázis!$D$105:$AN$3282,VLOOKUP($E$3466,Adatbázis!$L$3286:$M$3305,2,FALSE),FALSE))</f>
        <v>…</v>
      </c>
      <c r="F5887" s="101" t="str">
        <f>IF(VLOOKUP(C5887,Adatbázis!$D$105:$AN$3282,VLOOKUP($F$3466,Adatbázis!$L$3286:$M$3305,2,FALSE),FALSE)="","",VLOOKUP(C5887,Adatbázis!$D$105:$AN$3282,VLOOKUP($F$3466,Adatbázis!$L$3286:$M$3305,2,FALSE),FALSE))</f>
        <v>…</v>
      </c>
      <c r="G5887" s="102" t="str">
        <f>IF(VLOOKUP(C5887,Adatbázis!$D$105:$AN$3282,VLOOKUP($G$3466,Adatbázis!$D$3286:$E$3298,2,FALSE),FALSE)="","",VLOOKUP(C5887,Adatbázis!$D$105:$AN$3282,VLOOKUP($G$3466,Adatbázis!$D$3286:$E$3298,2,FALSE),FALSE))</f>
        <v>…</v>
      </c>
      <c r="H5887" s="102" t="str">
        <f>IF(VLOOKUP(C5887,Adatbázis!$D$105:$AN$3282,VLOOKUP($H$3466,Adatbázis!$D$3286:$E$3298,2,FALSE),FALSE)="","",VLOOKUP(C5887,Adatbázis!$D$105:$AN$3282,VLOOKUP($H$3466,Adatbázis!$D$3286:$E$3298,2,FALSE),FALSE))</f>
        <v>…</v>
      </c>
      <c r="I5887" s="102" t="str">
        <f>IF(VLOOKUP(C5887,Adatbázis!$D$105:$AN$3282,VLOOKUP($I$3466,Adatbázis!$D$3286:$E$3298,2,FALSE),FALSE)="","",VLOOKUP(C5887,Adatbázis!$D$105:$AN$3282,VLOOKUP($I$3466,Adatbázis!$D$3286:$E$3298,2,FALSE),FALSE))</f>
        <v>…</v>
      </c>
    </row>
    <row r="5888" spans="3:9" hidden="1">
      <c r="C5888" s="41" t="s">
        <v>2611</v>
      </c>
      <c r="D5888" s="101" t="str">
        <f>IF(VLOOKUP(C5888,Adatbázis!$D$105:$AN$3282,VLOOKUP($D$3466,Adatbázis!$L$3286:$M$3305,2,FALSE),FALSE)="","",VLOOKUP(C5888,Adatbázis!$D$105:$AN$3282,VLOOKUP($D$3466,Adatbázis!$L$3286:$M$3305,2,FALSE),FALSE))</f>
        <v>…</v>
      </c>
      <c r="E5888" s="101" t="str">
        <f>IF(VLOOKUP(C5888,Adatbázis!$D$105:$AN$3282,VLOOKUP($E$3466,Adatbázis!$L$3286:$M$3305,2,FALSE),FALSE)="","",VLOOKUP(C5888,Adatbázis!$D$105:$AN$3282,VLOOKUP($E$3466,Adatbázis!$L$3286:$M$3305,2,FALSE),FALSE))</f>
        <v>…</v>
      </c>
      <c r="F5888" s="101" t="str">
        <f>IF(VLOOKUP(C5888,Adatbázis!$D$105:$AN$3282,VLOOKUP($F$3466,Adatbázis!$L$3286:$M$3305,2,FALSE),FALSE)="","",VLOOKUP(C5888,Adatbázis!$D$105:$AN$3282,VLOOKUP($F$3466,Adatbázis!$L$3286:$M$3305,2,FALSE),FALSE))</f>
        <v>…</v>
      </c>
      <c r="G5888" s="102" t="str">
        <f>IF(VLOOKUP(C5888,Adatbázis!$D$105:$AN$3282,VLOOKUP($G$3466,Adatbázis!$D$3286:$E$3298,2,FALSE),FALSE)="","",VLOOKUP(C5888,Adatbázis!$D$105:$AN$3282,VLOOKUP($G$3466,Adatbázis!$D$3286:$E$3298,2,FALSE),FALSE))</f>
        <v>…</v>
      </c>
      <c r="H5888" s="102" t="str">
        <f>IF(VLOOKUP(C5888,Adatbázis!$D$105:$AN$3282,VLOOKUP($H$3466,Adatbázis!$D$3286:$E$3298,2,FALSE),FALSE)="","",VLOOKUP(C5888,Adatbázis!$D$105:$AN$3282,VLOOKUP($H$3466,Adatbázis!$D$3286:$E$3298,2,FALSE),FALSE))</f>
        <v>…</v>
      </c>
      <c r="I5888" s="102" t="str">
        <f>IF(VLOOKUP(C5888,Adatbázis!$D$105:$AN$3282,VLOOKUP($I$3466,Adatbázis!$D$3286:$E$3298,2,FALSE),FALSE)="","",VLOOKUP(C5888,Adatbázis!$D$105:$AN$3282,VLOOKUP($I$3466,Adatbázis!$D$3286:$E$3298,2,FALSE),FALSE))</f>
        <v>…</v>
      </c>
    </row>
    <row r="5889" spans="3:9" hidden="1">
      <c r="C5889" s="41" t="s">
        <v>21923</v>
      </c>
      <c r="D5889" s="101" t="str">
        <f>IF(VLOOKUP(C5889,Adatbázis!$D$105:$AN$3282,VLOOKUP($D$3466,Adatbázis!$L$3286:$M$3305,2,FALSE),FALSE)="","",VLOOKUP(C5889,Adatbázis!$D$105:$AN$3282,VLOOKUP($D$3466,Adatbázis!$L$3286:$M$3305,2,FALSE),FALSE))</f>
        <v>…</v>
      </c>
      <c r="E5889" s="101" t="str">
        <f>IF(VLOOKUP(C5889,Adatbázis!$D$105:$AN$3282,VLOOKUP($E$3466,Adatbázis!$L$3286:$M$3305,2,FALSE),FALSE)="","",VLOOKUP(C5889,Adatbázis!$D$105:$AN$3282,VLOOKUP($E$3466,Adatbázis!$L$3286:$M$3305,2,FALSE),FALSE))</f>
        <v>…</v>
      </c>
      <c r="F5889" s="101" t="str">
        <f>IF(VLOOKUP(C5889,Adatbázis!$D$105:$AN$3282,VLOOKUP($F$3466,Adatbázis!$L$3286:$M$3305,2,FALSE),FALSE)="","",VLOOKUP(C5889,Adatbázis!$D$105:$AN$3282,VLOOKUP($F$3466,Adatbázis!$L$3286:$M$3305,2,FALSE),FALSE))</f>
        <v>…</v>
      </c>
      <c r="G5889" s="102" t="str">
        <f>IF(VLOOKUP(C5889,Adatbázis!$D$105:$AN$3282,VLOOKUP($G$3466,Adatbázis!$D$3286:$E$3298,2,FALSE),FALSE)="","",VLOOKUP(C5889,Adatbázis!$D$105:$AN$3282,VLOOKUP($G$3466,Adatbázis!$D$3286:$E$3298,2,FALSE),FALSE))</f>
        <v>…</v>
      </c>
      <c r="H5889" s="102" t="str">
        <f>IF(VLOOKUP(C5889,Adatbázis!$D$105:$AN$3282,VLOOKUP($H$3466,Adatbázis!$D$3286:$E$3298,2,FALSE),FALSE)="","",VLOOKUP(C5889,Adatbázis!$D$105:$AN$3282,VLOOKUP($H$3466,Adatbázis!$D$3286:$E$3298,2,FALSE),FALSE))</f>
        <v>…</v>
      </c>
      <c r="I5889" s="102" t="str">
        <f>IF(VLOOKUP(C5889,Adatbázis!$D$105:$AN$3282,VLOOKUP($I$3466,Adatbázis!$D$3286:$E$3298,2,FALSE),FALSE)="","",VLOOKUP(C5889,Adatbázis!$D$105:$AN$3282,VLOOKUP($I$3466,Adatbázis!$D$3286:$E$3298,2,FALSE),FALSE))</f>
        <v>…</v>
      </c>
    </row>
    <row r="5890" spans="3:9" hidden="1">
      <c r="C5890" s="41" t="s">
        <v>21928</v>
      </c>
      <c r="D5890" s="101" t="str">
        <f>IF(VLOOKUP(C5890,Adatbázis!$D$105:$AN$3282,VLOOKUP($D$3466,Adatbázis!$L$3286:$M$3305,2,FALSE),FALSE)="","",VLOOKUP(C5890,Adatbázis!$D$105:$AN$3282,VLOOKUP($D$3466,Adatbázis!$L$3286:$M$3305,2,FALSE),FALSE))</f>
        <v>…</v>
      </c>
      <c r="E5890" s="101" t="str">
        <f>IF(VLOOKUP(C5890,Adatbázis!$D$105:$AN$3282,VLOOKUP($E$3466,Adatbázis!$L$3286:$M$3305,2,FALSE),FALSE)="","",VLOOKUP(C5890,Adatbázis!$D$105:$AN$3282,VLOOKUP($E$3466,Adatbázis!$L$3286:$M$3305,2,FALSE),FALSE))</f>
        <v>…</v>
      </c>
      <c r="F5890" s="101" t="str">
        <f>IF(VLOOKUP(C5890,Adatbázis!$D$105:$AN$3282,VLOOKUP($F$3466,Adatbázis!$L$3286:$M$3305,2,FALSE),FALSE)="","",VLOOKUP(C5890,Adatbázis!$D$105:$AN$3282,VLOOKUP($F$3466,Adatbázis!$L$3286:$M$3305,2,FALSE),FALSE))</f>
        <v>…</v>
      </c>
      <c r="G5890" s="102" t="str">
        <f>IF(VLOOKUP(C5890,Adatbázis!$D$105:$AN$3282,VLOOKUP($G$3466,Adatbázis!$D$3286:$E$3298,2,FALSE),FALSE)="","",VLOOKUP(C5890,Adatbázis!$D$105:$AN$3282,VLOOKUP($G$3466,Adatbázis!$D$3286:$E$3298,2,FALSE),FALSE))</f>
        <v>…</v>
      </c>
      <c r="H5890" s="102" t="str">
        <f>IF(VLOOKUP(C5890,Adatbázis!$D$105:$AN$3282,VLOOKUP($H$3466,Adatbázis!$D$3286:$E$3298,2,FALSE),FALSE)="","",VLOOKUP(C5890,Adatbázis!$D$105:$AN$3282,VLOOKUP($H$3466,Adatbázis!$D$3286:$E$3298,2,FALSE),FALSE))</f>
        <v>…</v>
      </c>
      <c r="I5890" s="102" t="str">
        <f>IF(VLOOKUP(C5890,Adatbázis!$D$105:$AN$3282,VLOOKUP($I$3466,Adatbázis!$D$3286:$E$3298,2,FALSE),FALSE)="","",VLOOKUP(C5890,Adatbázis!$D$105:$AN$3282,VLOOKUP($I$3466,Adatbázis!$D$3286:$E$3298,2,FALSE),FALSE))</f>
        <v>…</v>
      </c>
    </row>
    <row r="5891" spans="3:9" hidden="1">
      <c r="C5891" s="41" t="s">
        <v>16328</v>
      </c>
      <c r="D5891" s="101" t="str">
        <f>IF(VLOOKUP(C5891,Adatbázis!$D$105:$AN$3282,VLOOKUP($D$3466,Adatbázis!$L$3286:$M$3305,2,FALSE),FALSE)="","",VLOOKUP(C5891,Adatbázis!$D$105:$AN$3282,VLOOKUP($D$3466,Adatbázis!$L$3286:$M$3305,2,FALSE),FALSE))</f>
        <v>…</v>
      </c>
      <c r="E5891" s="101" t="str">
        <f>IF(VLOOKUP(C5891,Adatbázis!$D$105:$AN$3282,VLOOKUP($E$3466,Adatbázis!$L$3286:$M$3305,2,FALSE),FALSE)="","",VLOOKUP(C5891,Adatbázis!$D$105:$AN$3282,VLOOKUP($E$3466,Adatbázis!$L$3286:$M$3305,2,FALSE),FALSE))</f>
        <v>…</v>
      </c>
      <c r="F5891" s="101" t="str">
        <f>IF(VLOOKUP(C5891,Adatbázis!$D$105:$AN$3282,VLOOKUP($F$3466,Adatbázis!$L$3286:$M$3305,2,FALSE),FALSE)="","",VLOOKUP(C5891,Adatbázis!$D$105:$AN$3282,VLOOKUP($F$3466,Adatbázis!$L$3286:$M$3305,2,FALSE),FALSE))</f>
        <v>…</v>
      </c>
      <c r="G5891" s="102" t="str">
        <f>IF(VLOOKUP(C5891,Adatbázis!$D$105:$AN$3282,VLOOKUP($G$3466,Adatbázis!$D$3286:$E$3298,2,FALSE),FALSE)="","",VLOOKUP(C5891,Adatbázis!$D$105:$AN$3282,VLOOKUP($G$3466,Adatbázis!$D$3286:$E$3298,2,FALSE),FALSE))</f>
        <v>…</v>
      </c>
      <c r="H5891" s="102" t="str">
        <f>IF(VLOOKUP(C5891,Adatbázis!$D$105:$AN$3282,VLOOKUP($H$3466,Adatbázis!$D$3286:$E$3298,2,FALSE),FALSE)="","",VLOOKUP(C5891,Adatbázis!$D$105:$AN$3282,VLOOKUP($H$3466,Adatbázis!$D$3286:$E$3298,2,FALSE),FALSE))</f>
        <v>…</v>
      </c>
      <c r="I5891" s="102" t="str">
        <f>IF(VLOOKUP(C5891,Adatbázis!$D$105:$AN$3282,VLOOKUP($I$3466,Adatbázis!$D$3286:$E$3298,2,FALSE),FALSE)="","",VLOOKUP(C5891,Adatbázis!$D$105:$AN$3282,VLOOKUP($I$3466,Adatbázis!$D$3286:$E$3298,2,FALSE),FALSE))</f>
        <v>…</v>
      </c>
    </row>
    <row r="5892" spans="3:9" hidden="1">
      <c r="C5892" s="41" t="s">
        <v>21943</v>
      </c>
      <c r="D5892" s="101" t="str">
        <f>IF(VLOOKUP(C5892,Adatbázis!$D$105:$AN$3282,VLOOKUP($D$3466,Adatbázis!$L$3286:$M$3305,2,FALSE),FALSE)="","",VLOOKUP(C5892,Adatbázis!$D$105:$AN$3282,VLOOKUP($D$3466,Adatbázis!$L$3286:$M$3305,2,FALSE),FALSE))</f>
        <v>…</v>
      </c>
      <c r="E5892" s="101" t="str">
        <f>IF(VLOOKUP(C5892,Adatbázis!$D$105:$AN$3282,VLOOKUP($E$3466,Adatbázis!$L$3286:$M$3305,2,FALSE),FALSE)="","",VLOOKUP(C5892,Adatbázis!$D$105:$AN$3282,VLOOKUP($E$3466,Adatbázis!$L$3286:$M$3305,2,FALSE),FALSE))</f>
        <v>…</v>
      </c>
      <c r="F5892" s="101" t="str">
        <f>IF(VLOOKUP(C5892,Adatbázis!$D$105:$AN$3282,VLOOKUP($F$3466,Adatbázis!$L$3286:$M$3305,2,FALSE),FALSE)="","",VLOOKUP(C5892,Adatbázis!$D$105:$AN$3282,VLOOKUP($F$3466,Adatbázis!$L$3286:$M$3305,2,FALSE),FALSE))</f>
        <v>…</v>
      </c>
      <c r="G5892" s="102" t="str">
        <f>IF(VLOOKUP(C5892,Adatbázis!$D$105:$AN$3282,VLOOKUP($G$3466,Adatbázis!$D$3286:$E$3298,2,FALSE),FALSE)="","",VLOOKUP(C5892,Adatbázis!$D$105:$AN$3282,VLOOKUP($G$3466,Adatbázis!$D$3286:$E$3298,2,FALSE),FALSE))</f>
        <v>…</v>
      </c>
      <c r="H5892" s="102" t="str">
        <f>IF(VLOOKUP(C5892,Adatbázis!$D$105:$AN$3282,VLOOKUP($H$3466,Adatbázis!$D$3286:$E$3298,2,FALSE),FALSE)="","",VLOOKUP(C5892,Adatbázis!$D$105:$AN$3282,VLOOKUP($H$3466,Adatbázis!$D$3286:$E$3298,2,FALSE),FALSE))</f>
        <v>…</v>
      </c>
      <c r="I5892" s="102" t="str">
        <f>IF(VLOOKUP(C5892,Adatbázis!$D$105:$AN$3282,VLOOKUP($I$3466,Adatbázis!$D$3286:$E$3298,2,FALSE),FALSE)="","",VLOOKUP(C5892,Adatbázis!$D$105:$AN$3282,VLOOKUP($I$3466,Adatbázis!$D$3286:$E$3298,2,FALSE),FALSE))</f>
        <v>…</v>
      </c>
    </row>
    <row r="5893" spans="3:9" hidden="1">
      <c r="C5893" s="41" t="s">
        <v>889</v>
      </c>
      <c r="D5893" s="101" t="str">
        <f>IF(VLOOKUP(C5893,Adatbázis!$D$105:$AN$3282,VLOOKUP($D$3466,Adatbázis!$L$3286:$M$3305,2,FALSE),FALSE)="","",VLOOKUP(C5893,Adatbázis!$D$105:$AN$3282,VLOOKUP($D$3466,Adatbázis!$L$3286:$M$3305,2,FALSE),FALSE))</f>
        <v>…</v>
      </c>
      <c r="E5893" s="101" t="str">
        <f>IF(VLOOKUP(C5893,Adatbázis!$D$105:$AN$3282,VLOOKUP($E$3466,Adatbázis!$L$3286:$M$3305,2,FALSE),FALSE)="","",VLOOKUP(C5893,Adatbázis!$D$105:$AN$3282,VLOOKUP($E$3466,Adatbázis!$L$3286:$M$3305,2,FALSE),FALSE))</f>
        <v>…</v>
      </c>
      <c r="F5893" s="101" t="str">
        <f>IF(VLOOKUP(C5893,Adatbázis!$D$105:$AN$3282,VLOOKUP($F$3466,Adatbázis!$L$3286:$M$3305,2,FALSE),FALSE)="","",VLOOKUP(C5893,Adatbázis!$D$105:$AN$3282,VLOOKUP($F$3466,Adatbázis!$L$3286:$M$3305,2,FALSE),FALSE))</f>
        <v>…</v>
      </c>
      <c r="G5893" s="102" t="str">
        <f>IF(VLOOKUP(C5893,Adatbázis!$D$105:$AN$3282,VLOOKUP($G$3466,Adatbázis!$D$3286:$E$3298,2,FALSE),FALSE)="","",VLOOKUP(C5893,Adatbázis!$D$105:$AN$3282,VLOOKUP($G$3466,Adatbázis!$D$3286:$E$3298,2,FALSE),FALSE))</f>
        <v>…</v>
      </c>
      <c r="H5893" s="102" t="str">
        <f>IF(VLOOKUP(C5893,Adatbázis!$D$105:$AN$3282,VLOOKUP($H$3466,Adatbázis!$D$3286:$E$3298,2,FALSE),FALSE)="","",VLOOKUP(C5893,Adatbázis!$D$105:$AN$3282,VLOOKUP($H$3466,Adatbázis!$D$3286:$E$3298,2,FALSE),FALSE))</f>
        <v>…</v>
      </c>
      <c r="I5893" s="102" t="str">
        <f>IF(VLOOKUP(C5893,Adatbázis!$D$105:$AN$3282,VLOOKUP($I$3466,Adatbázis!$D$3286:$E$3298,2,FALSE),FALSE)="","",VLOOKUP(C5893,Adatbázis!$D$105:$AN$3282,VLOOKUP($I$3466,Adatbázis!$D$3286:$E$3298,2,FALSE),FALSE))</f>
        <v>…</v>
      </c>
    </row>
    <row r="5894" spans="3:9" hidden="1">
      <c r="C5894" s="41" t="s">
        <v>21952</v>
      </c>
      <c r="D5894" s="101" t="str">
        <f>IF(VLOOKUP(C5894,Adatbázis!$D$105:$AN$3282,VLOOKUP($D$3466,Adatbázis!$L$3286:$M$3305,2,FALSE),FALSE)="","",VLOOKUP(C5894,Adatbázis!$D$105:$AN$3282,VLOOKUP($D$3466,Adatbázis!$L$3286:$M$3305,2,FALSE),FALSE))</f>
        <v>…</v>
      </c>
      <c r="E5894" s="101" t="str">
        <f>IF(VLOOKUP(C5894,Adatbázis!$D$105:$AN$3282,VLOOKUP($E$3466,Adatbázis!$L$3286:$M$3305,2,FALSE),FALSE)="","",VLOOKUP(C5894,Adatbázis!$D$105:$AN$3282,VLOOKUP($E$3466,Adatbázis!$L$3286:$M$3305,2,FALSE),FALSE))</f>
        <v>…</v>
      </c>
      <c r="F5894" s="101" t="str">
        <f>IF(VLOOKUP(C5894,Adatbázis!$D$105:$AN$3282,VLOOKUP($F$3466,Adatbázis!$L$3286:$M$3305,2,FALSE),FALSE)="","",VLOOKUP(C5894,Adatbázis!$D$105:$AN$3282,VLOOKUP($F$3466,Adatbázis!$L$3286:$M$3305,2,FALSE),FALSE))</f>
        <v>…</v>
      </c>
      <c r="G5894" s="102" t="str">
        <f>IF(VLOOKUP(C5894,Adatbázis!$D$105:$AN$3282,VLOOKUP($G$3466,Adatbázis!$D$3286:$E$3298,2,FALSE),FALSE)="","",VLOOKUP(C5894,Adatbázis!$D$105:$AN$3282,VLOOKUP($G$3466,Adatbázis!$D$3286:$E$3298,2,FALSE),FALSE))</f>
        <v>…</v>
      </c>
      <c r="H5894" s="102" t="str">
        <f>IF(VLOOKUP(C5894,Adatbázis!$D$105:$AN$3282,VLOOKUP($H$3466,Adatbázis!$D$3286:$E$3298,2,FALSE),FALSE)="","",VLOOKUP(C5894,Adatbázis!$D$105:$AN$3282,VLOOKUP($H$3466,Adatbázis!$D$3286:$E$3298,2,FALSE),FALSE))</f>
        <v>…</v>
      </c>
      <c r="I5894" s="102" t="str">
        <f>IF(VLOOKUP(C5894,Adatbázis!$D$105:$AN$3282,VLOOKUP($I$3466,Adatbázis!$D$3286:$E$3298,2,FALSE),FALSE)="","",VLOOKUP(C5894,Adatbázis!$D$105:$AN$3282,VLOOKUP($I$3466,Adatbázis!$D$3286:$E$3298,2,FALSE),FALSE))</f>
        <v>…</v>
      </c>
    </row>
    <row r="5895" spans="3:9" hidden="1">
      <c r="C5895" s="41" t="s">
        <v>21958</v>
      </c>
      <c r="D5895" s="101" t="str">
        <f>IF(VLOOKUP(C5895,Adatbázis!$D$105:$AN$3282,VLOOKUP($D$3466,Adatbázis!$L$3286:$M$3305,2,FALSE),FALSE)="","",VLOOKUP(C5895,Adatbázis!$D$105:$AN$3282,VLOOKUP($D$3466,Adatbázis!$L$3286:$M$3305,2,FALSE),FALSE))</f>
        <v>…</v>
      </c>
      <c r="E5895" s="101" t="str">
        <f>IF(VLOOKUP(C5895,Adatbázis!$D$105:$AN$3282,VLOOKUP($E$3466,Adatbázis!$L$3286:$M$3305,2,FALSE),FALSE)="","",VLOOKUP(C5895,Adatbázis!$D$105:$AN$3282,VLOOKUP($E$3466,Adatbázis!$L$3286:$M$3305,2,FALSE),FALSE))</f>
        <v>…</v>
      </c>
      <c r="F5895" s="101" t="str">
        <f>IF(VLOOKUP(C5895,Adatbázis!$D$105:$AN$3282,VLOOKUP($F$3466,Adatbázis!$L$3286:$M$3305,2,FALSE),FALSE)="","",VLOOKUP(C5895,Adatbázis!$D$105:$AN$3282,VLOOKUP($F$3466,Adatbázis!$L$3286:$M$3305,2,FALSE),FALSE))</f>
        <v>…</v>
      </c>
      <c r="G5895" s="102" t="str">
        <f>IF(VLOOKUP(C5895,Adatbázis!$D$105:$AN$3282,VLOOKUP($G$3466,Adatbázis!$D$3286:$E$3298,2,FALSE),FALSE)="","",VLOOKUP(C5895,Adatbázis!$D$105:$AN$3282,VLOOKUP($G$3466,Adatbázis!$D$3286:$E$3298,2,FALSE),FALSE))</f>
        <v>…</v>
      </c>
      <c r="H5895" s="102" t="str">
        <f>IF(VLOOKUP(C5895,Adatbázis!$D$105:$AN$3282,VLOOKUP($H$3466,Adatbázis!$D$3286:$E$3298,2,FALSE),FALSE)="","",VLOOKUP(C5895,Adatbázis!$D$105:$AN$3282,VLOOKUP($H$3466,Adatbázis!$D$3286:$E$3298,2,FALSE),FALSE))</f>
        <v>…</v>
      </c>
      <c r="I5895" s="102" t="str">
        <f>IF(VLOOKUP(C5895,Adatbázis!$D$105:$AN$3282,VLOOKUP($I$3466,Adatbázis!$D$3286:$E$3298,2,FALSE),FALSE)="","",VLOOKUP(C5895,Adatbázis!$D$105:$AN$3282,VLOOKUP($I$3466,Adatbázis!$D$3286:$E$3298,2,FALSE),FALSE))</f>
        <v>…</v>
      </c>
    </row>
    <row r="5896" spans="3:9" hidden="1">
      <c r="C5896" s="41" t="s">
        <v>4626</v>
      </c>
      <c r="D5896" s="101" t="str">
        <f>IF(VLOOKUP(C5896,Adatbázis!$D$105:$AN$3282,VLOOKUP($D$3466,Adatbázis!$L$3286:$M$3305,2,FALSE),FALSE)="","",VLOOKUP(C5896,Adatbázis!$D$105:$AN$3282,VLOOKUP($D$3466,Adatbázis!$L$3286:$M$3305,2,FALSE),FALSE))</f>
        <v>…</v>
      </c>
      <c r="E5896" s="101" t="str">
        <f>IF(VLOOKUP(C5896,Adatbázis!$D$105:$AN$3282,VLOOKUP($E$3466,Adatbázis!$L$3286:$M$3305,2,FALSE),FALSE)="","",VLOOKUP(C5896,Adatbázis!$D$105:$AN$3282,VLOOKUP($E$3466,Adatbázis!$L$3286:$M$3305,2,FALSE),FALSE))</f>
        <v>…</v>
      </c>
      <c r="F5896" s="101" t="str">
        <f>IF(VLOOKUP(C5896,Adatbázis!$D$105:$AN$3282,VLOOKUP($F$3466,Adatbázis!$L$3286:$M$3305,2,FALSE),FALSE)="","",VLOOKUP(C5896,Adatbázis!$D$105:$AN$3282,VLOOKUP($F$3466,Adatbázis!$L$3286:$M$3305,2,FALSE),FALSE))</f>
        <v>…</v>
      </c>
      <c r="G5896" s="102" t="str">
        <f>IF(VLOOKUP(C5896,Adatbázis!$D$105:$AN$3282,VLOOKUP($G$3466,Adatbázis!$D$3286:$E$3298,2,FALSE),FALSE)="","",VLOOKUP(C5896,Adatbázis!$D$105:$AN$3282,VLOOKUP($G$3466,Adatbázis!$D$3286:$E$3298,2,FALSE),FALSE))</f>
        <v>…</v>
      </c>
      <c r="H5896" s="102" t="str">
        <f>IF(VLOOKUP(C5896,Adatbázis!$D$105:$AN$3282,VLOOKUP($H$3466,Adatbázis!$D$3286:$E$3298,2,FALSE),FALSE)="","",VLOOKUP(C5896,Adatbázis!$D$105:$AN$3282,VLOOKUP($H$3466,Adatbázis!$D$3286:$E$3298,2,FALSE),FALSE))</f>
        <v>…</v>
      </c>
      <c r="I5896" s="102" t="str">
        <f>IF(VLOOKUP(C5896,Adatbázis!$D$105:$AN$3282,VLOOKUP($I$3466,Adatbázis!$D$3286:$E$3298,2,FALSE),FALSE)="","",VLOOKUP(C5896,Adatbázis!$D$105:$AN$3282,VLOOKUP($I$3466,Adatbázis!$D$3286:$E$3298,2,FALSE),FALSE))</f>
        <v>…</v>
      </c>
    </row>
    <row r="5897" spans="3:9" hidden="1">
      <c r="C5897" s="41" t="s">
        <v>21972</v>
      </c>
      <c r="D5897" s="101" t="str">
        <f>IF(VLOOKUP(C5897,Adatbázis!$D$105:$AN$3282,VLOOKUP($D$3466,Adatbázis!$L$3286:$M$3305,2,FALSE),FALSE)="","",VLOOKUP(C5897,Adatbázis!$D$105:$AN$3282,VLOOKUP($D$3466,Adatbázis!$L$3286:$M$3305,2,FALSE),FALSE))</f>
        <v>…</v>
      </c>
      <c r="E5897" s="101" t="str">
        <f>IF(VLOOKUP(C5897,Adatbázis!$D$105:$AN$3282,VLOOKUP($E$3466,Adatbázis!$L$3286:$M$3305,2,FALSE),FALSE)="","",VLOOKUP(C5897,Adatbázis!$D$105:$AN$3282,VLOOKUP($E$3466,Adatbázis!$L$3286:$M$3305,2,FALSE),FALSE))</f>
        <v>…</v>
      </c>
      <c r="F5897" s="101" t="str">
        <f>IF(VLOOKUP(C5897,Adatbázis!$D$105:$AN$3282,VLOOKUP($F$3466,Adatbázis!$L$3286:$M$3305,2,FALSE),FALSE)="","",VLOOKUP(C5897,Adatbázis!$D$105:$AN$3282,VLOOKUP($F$3466,Adatbázis!$L$3286:$M$3305,2,FALSE),FALSE))</f>
        <v>…</v>
      </c>
      <c r="G5897" s="102" t="str">
        <f>IF(VLOOKUP(C5897,Adatbázis!$D$105:$AN$3282,VLOOKUP($G$3466,Adatbázis!$D$3286:$E$3298,2,FALSE),FALSE)="","",VLOOKUP(C5897,Adatbázis!$D$105:$AN$3282,VLOOKUP($G$3466,Adatbázis!$D$3286:$E$3298,2,FALSE),FALSE))</f>
        <v>…</v>
      </c>
      <c r="H5897" s="102" t="str">
        <f>IF(VLOOKUP(C5897,Adatbázis!$D$105:$AN$3282,VLOOKUP($H$3466,Adatbázis!$D$3286:$E$3298,2,FALSE),FALSE)="","",VLOOKUP(C5897,Adatbázis!$D$105:$AN$3282,VLOOKUP($H$3466,Adatbázis!$D$3286:$E$3298,2,FALSE),FALSE))</f>
        <v>…</v>
      </c>
      <c r="I5897" s="102" t="str">
        <f>IF(VLOOKUP(C5897,Adatbázis!$D$105:$AN$3282,VLOOKUP($I$3466,Adatbázis!$D$3286:$E$3298,2,FALSE),FALSE)="","",VLOOKUP(C5897,Adatbázis!$D$105:$AN$3282,VLOOKUP($I$3466,Adatbázis!$D$3286:$E$3298,2,FALSE),FALSE))</f>
        <v>…</v>
      </c>
    </row>
    <row r="5898" spans="3:9" hidden="1">
      <c r="C5898" s="41" t="s">
        <v>21980</v>
      </c>
      <c r="D5898" s="101" t="str">
        <f>IF(VLOOKUP(C5898,Adatbázis!$D$105:$AN$3282,VLOOKUP($D$3466,Adatbázis!$L$3286:$M$3305,2,FALSE),FALSE)="","",VLOOKUP(C5898,Adatbázis!$D$105:$AN$3282,VLOOKUP($D$3466,Adatbázis!$L$3286:$M$3305,2,FALSE),FALSE))</f>
        <v>…</v>
      </c>
      <c r="E5898" s="101" t="str">
        <f>IF(VLOOKUP(C5898,Adatbázis!$D$105:$AN$3282,VLOOKUP($E$3466,Adatbázis!$L$3286:$M$3305,2,FALSE),FALSE)="","",VLOOKUP(C5898,Adatbázis!$D$105:$AN$3282,VLOOKUP($E$3466,Adatbázis!$L$3286:$M$3305,2,FALSE),FALSE))</f>
        <v>…</v>
      </c>
      <c r="F5898" s="101" t="str">
        <f>IF(VLOOKUP(C5898,Adatbázis!$D$105:$AN$3282,VLOOKUP($F$3466,Adatbázis!$L$3286:$M$3305,2,FALSE),FALSE)="","",VLOOKUP(C5898,Adatbázis!$D$105:$AN$3282,VLOOKUP($F$3466,Adatbázis!$L$3286:$M$3305,2,FALSE),FALSE))</f>
        <v>…</v>
      </c>
      <c r="G5898" s="102" t="str">
        <f>IF(VLOOKUP(C5898,Adatbázis!$D$105:$AN$3282,VLOOKUP($G$3466,Adatbázis!$D$3286:$E$3298,2,FALSE),FALSE)="","",VLOOKUP(C5898,Adatbázis!$D$105:$AN$3282,VLOOKUP($G$3466,Adatbázis!$D$3286:$E$3298,2,FALSE),FALSE))</f>
        <v>…</v>
      </c>
      <c r="H5898" s="102" t="str">
        <f>IF(VLOOKUP(C5898,Adatbázis!$D$105:$AN$3282,VLOOKUP($H$3466,Adatbázis!$D$3286:$E$3298,2,FALSE),FALSE)="","",VLOOKUP(C5898,Adatbázis!$D$105:$AN$3282,VLOOKUP($H$3466,Adatbázis!$D$3286:$E$3298,2,FALSE),FALSE))</f>
        <v>…</v>
      </c>
      <c r="I5898" s="102" t="str">
        <f>IF(VLOOKUP(C5898,Adatbázis!$D$105:$AN$3282,VLOOKUP($I$3466,Adatbázis!$D$3286:$E$3298,2,FALSE),FALSE)="","",VLOOKUP(C5898,Adatbázis!$D$105:$AN$3282,VLOOKUP($I$3466,Adatbázis!$D$3286:$E$3298,2,FALSE),FALSE))</f>
        <v>…</v>
      </c>
    </row>
    <row r="5899" spans="3:9" hidden="1">
      <c r="C5899" s="41" t="s">
        <v>2429</v>
      </c>
      <c r="D5899" s="101" t="str">
        <f>IF(VLOOKUP(C5899,Adatbázis!$D$105:$AN$3282,VLOOKUP($D$3466,Adatbázis!$L$3286:$M$3305,2,FALSE),FALSE)="","",VLOOKUP(C5899,Adatbázis!$D$105:$AN$3282,VLOOKUP($D$3466,Adatbázis!$L$3286:$M$3305,2,FALSE),FALSE))</f>
        <v>…</v>
      </c>
      <c r="E5899" s="101" t="str">
        <f>IF(VLOOKUP(C5899,Adatbázis!$D$105:$AN$3282,VLOOKUP($E$3466,Adatbázis!$L$3286:$M$3305,2,FALSE),FALSE)="","",VLOOKUP(C5899,Adatbázis!$D$105:$AN$3282,VLOOKUP($E$3466,Adatbázis!$L$3286:$M$3305,2,FALSE),FALSE))</f>
        <v>…</v>
      </c>
      <c r="F5899" s="101" t="str">
        <f>IF(VLOOKUP(C5899,Adatbázis!$D$105:$AN$3282,VLOOKUP($F$3466,Adatbázis!$L$3286:$M$3305,2,FALSE),FALSE)="","",VLOOKUP(C5899,Adatbázis!$D$105:$AN$3282,VLOOKUP($F$3466,Adatbázis!$L$3286:$M$3305,2,FALSE),FALSE))</f>
        <v>…</v>
      </c>
      <c r="G5899" s="102" t="str">
        <f>IF(VLOOKUP(C5899,Adatbázis!$D$105:$AN$3282,VLOOKUP($G$3466,Adatbázis!$D$3286:$E$3298,2,FALSE),FALSE)="","",VLOOKUP(C5899,Adatbázis!$D$105:$AN$3282,VLOOKUP($G$3466,Adatbázis!$D$3286:$E$3298,2,FALSE),FALSE))</f>
        <v>…</v>
      </c>
      <c r="H5899" s="102" t="str">
        <f>IF(VLOOKUP(C5899,Adatbázis!$D$105:$AN$3282,VLOOKUP($H$3466,Adatbázis!$D$3286:$E$3298,2,FALSE),FALSE)="","",VLOOKUP(C5899,Adatbázis!$D$105:$AN$3282,VLOOKUP($H$3466,Adatbázis!$D$3286:$E$3298,2,FALSE),FALSE))</f>
        <v>…</v>
      </c>
      <c r="I5899" s="102" t="str">
        <f>IF(VLOOKUP(C5899,Adatbázis!$D$105:$AN$3282,VLOOKUP($I$3466,Adatbázis!$D$3286:$E$3298,2,FALSE),FALSE)="","",VLOOKUP(C5899,Adatbázis!$D$105:$AN$3282,VLOOKUP($I$3466,Adatbázis!$D$3286:$E$3298,2,FALSE),FALSE))</f>
        <v>…</v>
      </c>
    </row>
    <row r="5900" spans="3:9" hidden="1">
      <c r="C5900" s="41" t="s">
        <v>21995</v>
      </c>
      <c r="D5900" s="101" t="str">
        <f>IF(VLOOKUP(C5900,Adatbázis!$D$105:$AN$3282,VLOOKUP($D$3466,Adatbázis!$L$3286:$M$3305,2,FALSE),FALSE)="","",VLOOKUP(C5900,Adatbázis!$D$105:$AN$3282,VLOOKUP($D$3466,Adatbázis!$L$3286:$M$3305,2,FALSE),FALSE))</f>
        <v>…</v>
      </c>
      <c r="E5900" s="101" t="str">
        <f>IF(VLOOKUP(C5900,Adatbázis!$D$105:$AN$3282,VLOOKUP($E$3466,Adatbázis!$L$3286:$M$3305,2,FALSE),FALSE)="","",VLOOKUP(C5900,Adatbázis!$D$105:$AN$3282,VLOOKUP($E$3466,Adatbázis!$L$3286:$M$3305,2,FALSE),FALSE))</f>
        <v>…</v>
      </c>
      <c r="F5900" s="101" t="str">
        <f>IF(VLOOKUP(C5900,Adatbázis!$D$105:$AN$3282,VLOOKUP($F$3466,Adatbázis!$L$3286:$M$3305,2,FALSE),FALSE)="","",VLOOKUP(C5900,Adatbázis!$D$105:$AN$3282,VLOOKUP($F$3466,Adatbázis!$L$3286:$M$3305,2,FALSE),FALSE))</f>
        <v>…</v>
      </c>
      <c r="G5900" s="102" t="str">
        <f>IF(VLOOKUP(C5900,Adatbázis!$D$105:$AN$3282,VLOOKUP($G$3466,Adatbázis!$D$3286:$E$3298,2,FALSE),FALSE)="","",VLOOKUP(C5900,Adatbázis!$D$105:$AN$3282,VLOOKUP($G$3466,Adatbázis!$D$3286:$E$3298,2,FALSE),FALSE))</f>
        <v>…</v>
      </c>
      <c r="H5900" s="102" t="str">
        <f>IF(VLOOKUP(C5900,Adatbázis!$D$105:$AN$3282,VLOOKUP($H$3466,Adatbázis!$D$3286:$E$3298,2,FALSE),FALSE)="","",VLOOKUP(C5900,Adatbázis!$D$105:$AN$3282,VLOOKUP($H$3466,Adatbázis!$D$3286:$E$3298,2,FALSE),FALSE))</f>
        <v>…</v>
      </c>
      <c r="I5900" s="102" t="str">
        <f>IF(VLOOKUP(C5900,Adatbázis!$D$105:$AN$3282,VLOOKUP($I$3466,Adatbázis!$D$3286:$E$3298,2,FALSE),FALSE)="","",VLOOKUP(C5900,Adatbázis!$D$105:$AN$3282,VLOOKUP($I$3466,Adatbázis!$D$3286:$E$3298,2,FALSE),FALSE))</f>
        <v>…</v>
      </c>
    </row>
    <row r="5901" spans="3:9" hidden="1">
      <c r="C5901" s="41" t="s">
        <v>5118</v>
      </c>
      <c r="D5901" s="101" t="str">
        <f>IF(VLOOKUP(C5901,Adatbázis!$D$105:$AN$3282,VLOOKUP($D$3466,Adatbázis!$L$3286:$M$3305,2,FALSE),FALSE)="","",VLOOKUP(C5901,Adatbázis!$D$105:$AN$3282,VLOOKUP($D$3466,Adatbázis!$L$3286:$M$3305,2,FALSE),FALSE))</f>
        <v>…</v>
      </c>
      <c r="E5901" s="101" t="str">
        <f>IF(VLOOKUP(C5901,Adatbázis!$D$105:$AN$3282,VLOOKUP($E$3466,Adatbázis!$L$3286:$M$3305,2,FALSE),FALSE)="","",VLOOKUP(C5901,Adatbázis!$D$105:$AN$3282,VLOOKUP($E$3466,Adatbázis!$L$3286:$M$3305,2,FALSE),FALSE))</f>
        <v>…</v>
      </c>
      <c r="F5901" s="101" t="str">
        <f>IF(VLOOKUP(C5901,Adatbázis!$D$105:$AN$3282,VLOOKUP($F$3466,Adatbázis!$L$3286:$M$3305,2,FALSE),FALSE)="","",VLOOKUP(C5901,Adatbázis!$D$105:$AN$3282,VLOOKUP($F$3466,Adatbázis!$L$3286:$M$3305,2,FALSE),FALSE))</f>
        <v>…</v>
      </c>
      <c r="G5901" s="102" t="str">
        <f>IF(VLOOKUP(C5901,Adatbázis!$D$105:$AN$3282,VLOOKUP($G$3466,Adatbázis!$D$3286:$E$3298,2,FALSE),FALSE)="","",VLOOKUP(C5901,Adatbázis!$D$105:$AN$3282,VLOOKUP($G$3466,Adatbázis!$D$3286:$E$3298,2,FALSE),FALSE))</f>
        <v>…</v>
      </c>
      <c r="H5901" s="102" t="str">
        <f>IF(VLOOKUP(C5901,Adatbázis!$D$105:$AN$3282,VLOOKUP($H$3466,Adatbázis!$D$3286:$E$3298,2,FALSE),FALSE)="","",VLOOKUP(C5901,Adatbázis!$D$105:$AN$3282,VLOOKUP($H$3466,Adatbázis!$D$3286:$E$3298,2,FALSE),FALSE))</f>
        <v>…</v>
      </c>
      <c r="I5901" s="102" t="str">
        <f>IF(VLOOKUP(C5901,Adatbázis!$D$105:$AN$3282,VLOOKUP($I$3466,Adatbázis!$D$3286:$E$3298,2,FALSE),FALSE)="","",VLOOKUP(C5901,Adatbázis!$D$105:$AN$3282,VLOOKUP($I$3466,Adatbázis!$D$3286:$E$3298,2,FALSE),FALSE))</f>
        <v>…</v>
      </c>
    </row>
    <row r="5902" spans="3:9" hidden="1">
      <c r="C5902" s="41" t="s">
        <v>22009</v>
      </c>
      <c r="D5902" s="101" t="str">
        <f>IF(VLOOKUP(C5902,Adatbázis!$D$105:$AN$3282,VLOOKUP($D$3466,Adatbázis!$L$3286:$M$3305,2,FALSE),FALSE)="","",VLOOKUP(C5902,Adatbázis!$D$105:$AN$3282,VLOOKUP($D$3466,Adatbázis!$L$3286:$M$3305,2,FALSE),FALSE))</f>
        <v>…</v>
      </c>
      <c r="E5902" s="101" t="str">
        <f>IF(VLOOKUP(C5902,Adatbázis!$D$105:$AN$3282,VLOOKUP($E$3466,Adatbázis!$L$3286:$M$3305,2,FALSE),FALSE)="","",VLOOKUP(C5902,Adatbázis!$D$105:$AN$3282,VLOOKUP($E$3466,Adatbázis!$L$3286:$M$3305,2,FALSE),FALSE))</f>
        <v>…</v>
      </c>
      <c r="F5902" s="101" t="str">
        <f>IF(VLOOKUP(C5902,Adatbázis!$D$105:$AN$3282,VLOOKUP($F$3466,Adatbázis!$L$3286:$M$3305,2,FALSE),FALSE)="","",VLOOKUP(C5902,Adatbázis!$D$105:$AN$3282,VLOOKUP($F$3466,Adatbázis!$L$3286:$M$3305,2,FALSE),FALSE))</f>
        <v>…</v>
      </c>
      <c r="G5902" s="102" t="str">
        <f>IF(VLOOKUP(C5902,Adatbázis!$D$105:$AN$3282,VLOOKUP($G$3466,Adatbázis!$D$3286:$E$3298,2,FALSE),FALSE)="","",VLOOKUP(C5902,Adatbázis!$D$105:$AN$3282,VLOOKUP($G$3466,Adatbázis!$D$3286:$E$3298,2,FALSE),FALSE))</f>
        <v>…</v>
      </c>
      <c r="H5902" s="102" t="str">
        <f>IF(VLOOKUP(C5902,Adatbázis!$D$105:$AN$3282,VLOOKUP($H$3466,Adatbázis!$D$3286:$E$3298,2,FALSE),FALSE)="","",VLOOKUP(C5902,Adatbázis!$D$105:$AN$3282,VLOOKUP($H$3466,Adatbázis!$D$3286:$E$3298,2,FALSE),FALSE))</f>
        <v>…</v>
      </c>
      <c r="I5902" s="102" t="str">
        <f>IF(VLOOKUP(C5902,Adatbázis!$D$105:$AN$3282,VLOOKUP($I$3466,Adatbázis!$D$3286:$E$3298,2,FALSE),FALSE)="","",VLOOKUP(C5902,Adatbázis!$D$105:$AN$3282,VLOOKUP($I$3466,Adatbázis!$D$3286:$E$3298,2,FALSE),FALSE))</f>
        <v>…</v>
      </c>
    </row>
    <row r="5903" spans="3:9" hidden="1">
      <c r="C5903" s="41" t="s">
        <v>22016</v>
      </c>
      <c r="D5903" s="101" t="str">
        <f>IF(VLOOKUP(C5903,Adatbázis!$D$105:$AN$3282,VLOOKUP($D$3466,Adatbázis!$L$3286:$M$3305,2,FALSE),FALSE)="","",VLOOKUP(C5903,Adatbázis!$D$105:$AN$3282,VLOOKUP($D$3466,Adatbázis!$L$3286:$M$3305,2,FALSE),FALSE))</f>
        <v>…</v>
      </c>
      <c r="E5903" s="101" t="str">
        <f>IF(VLOOKUP(C5903,Adatbázis!$D$105:$AN$3282,VLOOKUP($E$3466,Adatbázis!$L$3286:$M$3305,2,FALSE),FALSE)="","",VLOOKUP(C5903,Adatbázis!$D$105:$AN$3282,VLOOKUP($E$3466,Adatbázis!$L$3286:$M$3305,2,FALSE),FALSE))</f>
        <v>…</v>
      </c>
      <c r="F5903" s="101" t="str">
        <f>IF(VLOOKUP(C5903,Adatbázis!$D$105:$AN$3282,VLOOKUP($F$3466,Adatbázis!$L$3286:$M$3305,2,FALSE),FALSE)="","",VLOOKUP(C5903,Adatbázis!$D$105:$AN$3282,VLOOKUP($F$3466,Adatbázis!$L$3286:$M$3305,2,FALSE),FALSE))</f>
        <v>…</v>
      </c>
      <c r="G5903" s="102" t="str">
        <f>IF(VLOOKUP(C5903,Adatbázis!$D$105:$AN$3282,VLOOKUP($G$3466,Adatbázis!$D$3286:$E$3298,2,FALSE),FALSE)="","",VLOOKUP(C5903,Adatbázis!$D$105:$AN$3282,VLOOKUP($G$3466,Adatbázis!$D$3286:$E$3298,2,FALSE),FALSE))</f>
        <v>…</v>
      </c>
      <c r="H5903" s="102" t="str">
        <f>IF(VLOOKUP(C5903,Adatbázis!$D$105:$AN$3282,VLOOKUP($H$3466,Adatbázis!$D$3286:$E$3298,2,FALSE),FALSE)="","",VLOOKUP(C5903,Adatbázis!$D$105:$AN$3282,VLOOKUP($H$3466,Adatbázis!$D$3286:$E$3298,2,FALSE),FALSE))</f>
        <v>…</v>
      </c>
      <c r="I5903" s="102" t="str">
        <f>IF(VLOOKUP(C5903,Adatbázis!$D$105:$AN$3282,VLOOKUP($I$3466,Adatbázis!$D$3286:$E$3298,2,FALSE),FALSE)="","",VLOOKUP(C5903,Adatbázis!$D$105:$AN$3282,VLOOKUP($I$3466,Adatbázis!$D$3286:$E$3298,2,FALSE),FALSE))</f>
        <v>…</v>
      </c>
    </row>
    <row r="5904" spans="3:9" hidden="1">
      <c r="C5904" s="41" t="s">
        <v>22023</v>
      </c>
      <c r="D5904" s="101" t="str">
        <f>IF(VLOOKUP(C5904,Adatbázis!$D$105:$AN$3282,VLOOKUP($D$3466,Adatbázis!$L$3286:$M$3305,2,FALSE),FALSE)="","",VLOOKUP(C5904,Adatbázis!$D$105:$AN$3282,VLOOKUP($D$3466,Adatbázis!$L$3286:$M$3305,2,FALSE),FALSE))</f>
        <v>…</v>
      </c>
      <c r="E5904" s="101" t="str">
        <f>IF(VLOOKUP(C5904,Adatbázis!$D$105:$AN$3282,VLOOKUP($E$3466,Adatbázis!$L$3286:$M$3305,2,FALSE),FALSE)="","",VLOOKUP(C5904,Adatbázis!$D$105:$AN$3282,VLOOKUP($E$3466,Adatbázis!$L$3286:$M$3305,2,FALSE),FALSE))</f>
        <v>…</v>
      </c>
      <c r="F5904" s="101" t="str">
        <f>IF(VLOOKUP(C5904,Adatbázis!$D$105:$AN$3282,VLOOKUP($F$3466,Adatbázis!$L$3286:$M$3305,2,FALSE),FALSE)="","",VLOOKUP(C5904,Adatbázis!$D$105:$AN$3282,VLOOKUP($F$3466,Adatbázis!$L$3286:$M$3305,2,FALSE),FALSE))</f>
        <v>…</v>
      </c>
      <c r="G5904" s="102" t="str">
        <f>IF(VLOOKUP(C5904,Adatbázis!$D$105:$AN$3282,VLOOKUP($G$3466,Adatbázis!$D$3286:$E$3298,2,FALSE),FALSE)="","",VLOOKUP(C5904,Adatbázis!$D$105:$AN$3282,VLOOKUP($G$3466,Adatbázis!$D$3286:$E$3298,2,FALSE),FALSE))</f>
        <v>…</v>
      </c>
      <c r="H5904" s="102" t="str">
        <f>IF(VLOOKUP(C5904,Adatbázis!$D$105:$AN$3282,VLOOKUP($H$3466,Adatbázis!$D$3286:$E$3298,2,FALSE),FALSE)="","",VLOOKUP(C5904,Adatbázis!$D$105:$AN$3282,VLOOKUP($H$3466,Adatbázis!$D$3286:$E$3298,2,FALSE),FALSE))</f>
        <v>…</v>
      </c>
      <c r="I5904" s="102" t="str">
        <f>IF(VLOOKUP(C5904,Adatbázis!$D$105:$AN$3282,VLOOKUP($I$3466,Adatbázis!$D$3286:$E$3298,2,FALSE),FALSE)="","",VLOOKUP(C5904,Adatbázis!$D$105:$AN$3282,VLOOKUP($I$3466,Adatbázis!$D$3286:$E$3298,2,FALSE),FALSE))</f>
        <v>…</v>
      </c>
    </row>
    <row r="5905" spans="3:9" hidden="1">
      <c r="C5905" s="41" t="s">
        <v>22031</v>
      </c>
      <c r="D5905" s="101" t="str">
        <f>IF(VLOOKUP(C5905,Adatbázis!$D$105:$AN$3282,VLOOKUP($D$3466,Adatbázis!$L$3286:$M$3305,2,FALSE),FALSE)="","",VLOOKUP(C5905,Adatbázis!$D$105:$AN$3282,VLOOKUP($D$3466,Adatbázis!$L$3286:$M$3305,2,FALSE),FALSE))</f>
        <v>…</v>
      </c>
      <c r="E5905" s="101" t="str">
        <f>IF(VLOOKUP(C5905,Adatbázis!$D$105:$AN$3282,VLOOKUP($E$3466,Adatbázis!$L$3286:$M$3305,2,FALSE),FALSE)="","",VLOOKUP(C5905,Adatbázis!$D$105:$AN$3282,VLOOKUP($E$3466,Adatbázis!$L$3286:$M$3305,2,FALSE),FALSE))</f>
        <v>…</v>
      </c>
      <c r="F5905" s="101" t="str">
        <f>IF(VLOOKUP(C5905,Adatbázis!$D$105:$AN$3282,VLOOKUP($F$3466,Adatbázis!$L$3286:$M$3305,2,FALSE),FALSE)="","",VLOOKUP(C5905,Adatbázis!$D$105:$AN$3282,VLOOKUP($F$3466,Adatbázis!$L$3286:$M$3305,2,FALSE),FALSE))</f>
        <v>…</v>
      </c>
      <c r="G5905" s="102" t="str">
        <f>IF(VLOOKUP(C5905,Adatbázis!$D$105:$AN$3282,VLOOKUP($G$3466,Adatbázis!$D$3286:$E$3298,2,FALSE),FALSE)="","",VLOOKUP(C5905,Adatbázis!$D$105:$AN$3282,VLOOKUP($G$3466,Adatbázis!$D$3286:$E$3298,2,FALSE),FALSE))</f>
        <v>…</v>
      </c>
      <c r="H5905" s="102" t="str">
        <f>IF(VLOOKUP(C5905,Adatbázis!$D$105:$AN$3282,VLOOKUP($H$3466,Adatbázis!$D$3286:$E$3298,2,FALSE),FALSE)="","",VLOOKUP(C5905,Adatbázis!$D$105:$AN$3282,VLOOKUP($H$3466,Adatbázis!$D$3286:$E$3298,2,FALSE),FALSE))</f>
        <v>…</v>
      </c>
      <c r="I5905" s="102" t="str">
        <f>IF(VLOOKUP(C5905,Adatbázis!$D$105:$AN$3282,VLOOKUP($I$3466,Adatbázis!$D$3286:$E$3298,2,FALSE),FALSE)="","",VLOOKUP(C5905,Adatbázis!$D$105:$AN$3282,VLOOKUP($I$3466,Adatbázis!$D$3286:$E$3298,2,FALSE),FALSE))</f>
        <v>…</v>
      </c>
    </row>
    <row r="5906" spans="3:9" hidden="1">
      <c r="C5906" s="41" t="s">
        <v>22043</v>
      </c>
      <c r="D5906" s="101" t="str">
        <f>IF(VLOOKUP(C5906,Adatbázis!$D$105:$AN$3282,VLOOKUP($D$3466,Adatbázis!$L$3286:$M$3305,2,FALSE),FALSE)="","",VLOOKUP(C5906,Adatbázis!$D$105:$AN$3282,VLOOKUP($D$3466,Adatbázis!$L$3286:$M$3305,2,FALSE),FALSE))</f>
        <v>…</v>
      </c>
      <c r="E5906" s="101" t="str">
        <f>IF(VLOOKUP(C5906,Adatbázis!$D$105:$AN$3282,VLOOKUP($E$3466,Adatbázis!$L$3286:$M$3305,2,FALSE),FALSE)="","",VLOOKUP(C5906,Adatbázis!$D$105:$AN$3282,VLOOKUP($E$3466,Adatbázis!$L$3286:$M$3305,2,FALSE),FALSE))</f>
        <v>…</v>
      </c>
      <c r="F5906" s="101" t="str">
        <f>IF(VLOOKUP(C5906,Adatbázis!$D$105:$AN$3282,VLOOKUP($F$3466,Adatbázis!$L$3286:$M$3305,2,FALSE),FALSE)="","",VLOOKUP(C5906,Adatbázis!$D$105:$AN$3282,VLOOKUP($F$3466,Adatbázis!$L$3286:$M$3305,2,FALSE),FALSE))</f>
        <v>…</v>
      </c>
      <c r="G5906" s="102" t="str">
        <f>IF(VLOOKUP(C5906,Adatbázis!$D$105:$AN$3282,VLOOKUP($G$3466,Adatbázis!$D$3286:$E$3298,2,FALSE),FALSE)="","",VLOOKUP(C5906,Adatbázis!$D$105:$AN$3282,VLOOKUP($G$3466,Adatbázis!$D$3286:$E$3298,2,FALSE),FALSE))</f>
        <v>…</v>
      </c>
      <c r="H5906" s="102" t="str">
        <f>IF(VLOOKUP(C5906,Adatbázis!$D$105:$AN$3282,VLOOKUP($H$3466,Adatbázis!$D$3286:$E$3298,2,FALSE),FALSE)="","",VLOOKUP(C5906,Adatbázis!$D$105:$AN$3282,VLOOKUP($H$3466,Adatbázis!$D$3286:$E$3298,2,FALSE),FALSE))</f>
        <v>…</v>
      </c>
      <c r="I5906" s="102" t="str">
        <f>IF(VLOOKUP(C5906,Adatbázis!$D$105:$AN$3282,VLOOKUP($I$3466,Adatbázis!$D$3286:$E$3298,2,FALSE),FALSE)="","",VLOOKUP(C5906,Adatbázis!$D$105:$AN$3282,VLOOKUP($I$3466,Adatbázis!$D$3286:$E$3298,2,FALSE),FALSE))</f>
        <v>…</v>
      </c>
    </row>
    <row r="5907" spans="3:9" hidden="1">
      <c r="C5907" s="41" t="s">
        <v>22050</v>
      </c>
      <c r="D5907" s="101" t="str">
        <f>IF(VLOOKUP(C5907,Adatbázis!$D$105:$AN$3282,VLOOKUP($D$3466,Adatbázis!$L$3286:$M$3305,2,FALSE),FALSE)="","",VLOOKUP(C5907,Adatbázis!$D$105:$AN$3282,VLOOKUP($D$3466,Adatbázis!$L$3286:$M$3305,2,FALSE),FALSE))</f>
        <v>…</v>
      </c>
      <c r="E5907" s="101" t="str">
        <f>IF(VLOOKUP(C5907,Adatbázis!$D$105:$AN$3282,VLOOKUP($E$3466,Adatbázis!$L$3286:$M$3305,2,FALSE),FALSE)="","",VLOOKUP(C5907,Adatbázis!$D$105:$AN$3282,VLOOKUP($E$3466,Adatbázis!$L$3286:$M$3305,2,FALSE),FALSE))</f>
        <v>…</v>
      </c>
      <c r="F5907" s="101" t="str">
        <f>IF(VLOOKUP(C5907,Adatbázis!$D$105:$AN$3282,VLOOKUP($F$3466,Adatbázis!$L$3286:$M$3305,2,FALSE),FALSE)="","",VLOOKUP(C5907,Adatbázis!$D$105:$AN$3282,VLOOKUP($F$3466,Adatbázis!$L$3286:$M$3305,2,FALSE),FALSE))</f>
        <v>…</v>
      </c>
      <c r="G5907" s="102" t="str">
        <f>IF(VLOOKUP(C5907,Adatbázis!$D$105:$AN$3282,VLOOKUP($G$3466,Adatbázis!$D$3286:$E$3298,2,FALSE),FALSE)="","",VLOOKUP(C5907,Adatbázis!$D$105:$AN$3282,VLOOKUP($G$3466,Adatbázis!$D$3286:$E$3298,2,FALSE),FALSE))</f>
        <v>…</v>
      </c>
      <c r="H5907" s="102" t="str">
        <f>IF(VLOOKUP(C5907,Adatbázis!$D$105:$AN$3282,VLOOKUP($H$3466,Adatbázis!$D$3286:$E$3298,2,FALSE),FALSE)="","",VLOOKUP(C5907,Adatbázis!$D$105:$AN$3282,VLOOKUP($H$3466,Adatbázis!$D$3286:$E$3298,2,FALSE),FALSE))</f>
        <v>…</v>
      </c>
      <c r="I5907" s="102" t="str">
        <f>IF(VLOOKUP(C5907,Adatbázis!$D$105:$AN$3282,VLOOKUP($I$3466,Adatbázis!$D$3286:$E$3298,2,FALSE),FALSE)="","",VLOOKUP(C5907,Adatbázis!$D$105:$AN$3282,VLOOKUP($I$3466,Adatbázis!$D$3286:$E$3298,2,FALSE),FALSE))</f>
        <v>…</v>
      </c>
    </row>
    <row r="5908" spans="3:9" hidden="1">
      <c r="C5908" s="41" t="s">
        <v>22058</v>
      </c>
      <c r="D5908" s="101" t="str">
        <f>IF(VLOOKUP(C5908,Adatbázis!$D$105:$AN$3282,VLOOKUP($D$3466,Adatbázis!$L$3286:$M$3305,2,FALSE),FALSE)="","",VLOOKUP(C5908,Adatbázis!$D$105:$AN$3282,VLOOKUP($D$3466,Adatbázis!$L$3286:$M$3305,2,FALSE),FALSE))</f>
        <v>…</v>
      </c>
      <c r="E5908" s="101" t="str">
        <f>IF(VLOOKUP(C5908,Adatbázis!$D$105:$AN$3282,VLOOKUP($E$3466,Adatbázis!$L$3286:$M$3305,2,FALSE),FALSE)="","",VLOOKUP(C5908,Adatbázis!$D$105:$AN$3282,VLOOKUP($E$3466,Adatbázis!$L$3286:$M$3305,2,FALSE),FALSE))</f>
        <v>…</v>
      </c>
      <c r="F5908" s="101" t="str">
        <f>IF(VLOOKUP(C5908,Adatbázis!$D$105:$AN$3282,VLOOKUP($F$3466,Adatbázis!$L$3286:$M$3305,2,FALSE),FALSE)="","",VLOOKUP(C5908,Adatbázis!$D$105:$AN$3282,VLOOKUP($F$3466,Adatbázis!$L$3286:$M$3305,2,FALSE),FALSE))</f>
        <v>…</v>
      </c>
      <c r="G5908" s="102" t="str">
        <f>IF(VLOOKUP(C5908,Adatbázis!$D$105:$AN$3282,VLOOKUP($G$3466,Adatbázis!$D$3286:$E$3298,2,FALSE),FALSE)="","",VLOOKUP(C5908,Adatbázis!$D$105:$AN$3282,VLOOKUP($G$3466,Adatbázis!$D$3286:$E$3298,2,FALSE),FALSE))</f>
        <v>…</v>
      </c>
      <c r="H5908" s="102" t="str">
        <f>IF(VLOOKUP(C5908,Adatbázis!$D$105:$AN$3282,VLOOKUP($H$3466,Adatbázis!$D$3286:$E$3298,2,FALSE),FALSE)="","",VLOOKUP(C5908,Adatbázis!$D$105:$AN$3282,VLOOKUP($H$3466,Adatbázis!$D$3286:$E$3298,2,FALSE),FALSE))</f>
        <v>…</v>
      </c>
      <c r="I5908" s="102" t="str">
        <f>IF(VLOOKUP(C5908,Adatbázis!$D$105:$AN$3282,VLOOKUP($I$3466,Adatbázis!$D$3286:$E$3298,2,FALSE),FALSE)="","",VLOOKUP(C5908,Adatbázis!$D$105:$AN$3282,VLOOKUP($I$3466,Adatbázis!$D$3286:$E$3298,2,FALSE),FALSE))</f>
        <v>…</v>
      </c>
    </row>
    <row r="5909" spans="3:9" hidden="1">
      <c r="C5909" s="41" t="s">
        <v>22065</v>
      </c>
      <c r="D5909" s="101" t="str">
        <f>IF(VLOOKUP(C5909,Adatbázis!$D$105:$AN$3282,VLOOKUP($D$3466,Adatbázis!$L$3286:$M$3305,2,FALSE),FALSE)="","",VLOOKUP(C5909,Adatbázis!$D$105:$AN$3282,VLOOKUP($D$3466,Adatbázis!$L$3286:$M$3305,2,FALSE),FALSE))</f>
        <v>…</v>
      </c>
      <c r="E5909" s="101" t="str">
        <f>IF(VLOOKUP(C5909,Adatbázis!$D$105:$AN$3282,VLOOKUP($E$3466,Adatbázis!$L$3286:$M$3305,2,FALSE),FALSE)="","",VLOOKUP(C5909,Adatbázis!$D$105:$AN$3282,VLOOKUP($E$3466,Adatbázis!$L$3286:$M$3305,2,FALSE),FALSE))</f>
        <v>…</v>
      </c>
      <c r="F5909" s="101" t="str">
        <f>IF(VLOOKUP(C5909,Adatbázis!$D$105:$AN$3282,VLOOKUP($F$3466,Adatbázis!$L$3286:$M$3305,2,FALSE),FALSE)="","",VLOOKUP(C5909,Adatbázis!$D$105:$AN$3282,VLOOKUP($F$3466,Adatbázis!$L$3286:$M$3305,2,FALSE),FALSE))</f>
        <v>…</v>
      </c>
      <c r="G5909" s="102" t="str">
        <f>IF(VLOOKUP(C5909,Adatbázis!$D$105:$AN$3282,VLOOKUP($G$3466,Adatbázis!$D$3286:$E$3298,2,FALSE),FALSE)="","",VLOOKUP(C5909,Adatbázis!$D$105:$AN$3282,VLOOKUP($G$3466,Adatbázis!$D$3286:$E$3298,2,FALSE),FALSE))</f>
        <v>…</v>
      </c>
      <c r="H5909" s="102" t="str">
        <f>IF(VLOOKUP(C5909,Adatbázis!$D$105:$AN$3282,VLOOKUP($H$3466,Adatbázis!$D$3286:$E$3298,2,FALSE),FALSE)="","",VLOOKUP(C5909,Adatbázis!$D$105:$AN$3282,VLOOKUP($H$3466,Adatbázis!$D$3286:$E$3298,2,FALSE),FALSE))</f>
        <v>…</v>
      </c>
      <c r="I5909" s="102" t="str">
        <f>IF(VLOOKUP(C5909,Adatbázis!$D$105:$AN$3282,VLOOKUP($I$3466,Adatbázis!$D$3286:$E$3298,2,FALSE),FALSE)="","",VLOOKUP(C5909,Adatbázis!$D$105:$AN$3282,VLOOKUP($I$3466,Adatbázis!$D$3286:$E$3298,2,FALSE),FALSE))</f>
        <v>…</v>
      </c>
    </row>
    <row r="5910" spans="3:9" hidden="1">
      <c r="C5910" s="41" t="s">
        <v>22074</v>
      </c>
      <c r="D5910" s="101" t="str">
        <f>IF(VLOOKUP(C5910,Adatbázis!$D$105:$AN$3282,VLOOKUP($D$3466,Adatbázis!$L$3286:$M$3305,2,FALSE),FALSE)="","",VLOOKUP(C5910,Adatbázis!$D$105:$AN$3282,VLOOKUP($D$3466,Adatbázis!$L$3286:$M$3305,2,FALSE),FALSE))</f>
        <v>…</v>
      </c>
      <c r="E5910" s="101" t="str">
        <f>IF(VLOOKUP(C5910,Adatbázis!$D$105:$AN$3282,VLOOKUP($E$3466,Adatbázis!$L$3286:$M$3305,2,FALSE),FALSE)="","",VLOOKUP(C5910,Adatbázis!$D$105:$AN$3282,VLOOKUP($E$3466,Adatbázis!$L$3286:$M$3305,2,FALSE),FALSE))</f>
        <v>…</v>
      </c>
      <c r="F5910" s="101" t="str">
        <f>IF(VLOOKUP(C5910,Adatbázis!$D$105:$AN$3282,VLOOKUP($F$3466,Adatbázis!$L$3286:$M$3305,2,FALSE),FALSE)="","",VLOOKUP(C5910,Adatbázis!$D$105:$AN$3282,VLOOKUP($F$3466,Adatbázis!$L$3286:$M$3305,2,FALSE),FALSE))</f>
        <v>…</v>
      </c>
      <c r="G5910" s="102" t="str">
        <f>IF(VLOOKUP(C5910,Adatbázis!$D$105:$AN$3282,VLOOKUP($G$3466,Adatbázis!$D$3286:$E$3298,2,FALSE),FALSE)="","",VLOOKUP(C5910,Adatbázis!$D$105:$AN$3282,VLOOKUP($G$3466,Adatbázis!$D$3286:$E$3298,2,FALSE),FALSE))</f>
        <v>…</v>
      </c>
      <c r="H5910" s="102" t="str">
        <f>IF(VLOOKUP(C5910,Adatbázis!$D$105:$AN$3282,VLOOKUP($H$3466,Adatbázis!$D$3286:$E$3298,2,FALSE),FALSE)="","",VLOOKUP(C5910,Adatbázis!$D$105:$AN$3282,VLOOKUP($H$3466,Adatbázis!$D$3286:$E$3298,2,FALSE),FALSE))</f>
        <v>…</v>
      </c>
      <c r="I5910" s="102" t="str">
        <f>IF(VLOOKUP(C5910,Adatbázis!$D$105:$AN$3282,VLOOKUP($I$3466,Adatbázis!$D$3286:$E$3298,2,FALSE),FALSE)="","",VLOOKUP(C5910,Adatbázis!$D$105:$AN$3282,VLOOKUP($I$3466,Adatbázis!$D$3286:$E$3298,2,FALSE),FALSE))</f>
        <v>…</v>
      </c>
    </row>
    <row r="5911" spans="3:9" hidden="1">
      <c r="C5911" s="41" t="s">
        <v>9943</v>
      </c>
      <c r="D5911" s="101" t="str">
        <f>IF(VLOOKUP(C5911,Adatbázis!$D$105:$AN$3282,VLOOKUP($D$3466,Adatbázis!$L$3286:$M$3305,2,FALSE),FALSE)="","",VLOOKUP(C5911,Adatbázis!$D$105:$AN$3282,VLOOKUP($D$3466,Adatbázis!$L$3286:$M$3305,2,FALSE),FALSE))</f>
        <v>…</v>
      </c>
      <c r="E5911" s="101" t="str">
        <f>IF(VLOOKUP(C5911,Adatbázis!$D$105:$AN$3282,VLOOKUP($E$3466,Adatbázis!$L$3286:$M$3305,2,FALSE),FALSE)="","",VLOOKUP(C5911,Adatbázis!$D$105:$AN$3282,VLOOKUP($E$3466,Adatbázis!$L$3286:$M$3305,2,FALSE),FALSE))</f>
        <v>…</v>
      </c>
      <c r="F5911" s="101" t="str">
        <f>IF(VLOOKUP(C5911,Adatbázis!$D$105:$AN$3282,VLOOKUP($F$3466,Adatbázis!$L$3286:$M$3305,2,FALSE),FALSE)="","",VLOOKUP(C5911,Adatbázis!$D$105:$AN$3282,VLOOKUP($F$3466,Adatbázis!$L$3286:$M$3305,2,FALSE),FALSE))</f>
        <v>…</v>
      </c>
      <c r="G5911" s="102" t="str">
        <f>IF(VLOOKUP(C5911,Adatbázis!$D$105:$AN$3282,VLOOKUP($G$3466,Adatbázis!$D$3286:$E$3298,2,FALSE),FALSE)="","",VLOOKUP(C5911,Adatbázis!$D$105:$AN$3282,VLOOKUP($G$3466,Adatbázis!$D$3286:$E$3298,2,FALSE),FALSE))</f>
        <v>…</v>
      </c>
      <c r="H5911" s="102" t="str">
        <f>IF(VLOOKUP(C5911,Adatbázis!$D$105:$AN$3282,VLOOKUP($H$3466,Adatbázis!$D$3286:$E$3298,2,FALSE),FALSE)="","",VLOOKUP(C5911,Adatbázis!$D$105:$AN$3282,VLOOKUP($H$3466,Adatbázis!$D$3286:$E$3298,2,FALSE),FALSE))</f>
        <v>…</v>
      </c>
      <c r="I5911" s="102" t="str">
        <f>IF(VLOOKUP(C5911,Adatbázis!$D$105:$AN$3282,VLOOKUP($I$3466,Adatbázis!$D$3286:$E$3298,2,FALSE),FALSE)="","",VLOOKUP(C5911,Adatbázis!$D$105:$AN$3282,VLOOKUP($I$3466,Adatbázis!$D$3286:$E$3298,2,FALSE),FALSE))</f>
        <v>…</v>
      </c>
    </row>
    <row r="5912" spans="3:9" hidden="1">
      <c r="C5912" s="41" t="s">
        <v>22086</v>
      </c>
      <c r="D5912" s="101" t="str">
        <f>IF(VLOOKUP(C5912,Adatbázis!$D$105:$AN$3282,VLOOKUP($D$3466,Adatbázis!$L$3286:$M$3305,2,FALSE),FALSE)="","",VLOOKUP(C5912,Adatbázis!$D$105:$AN$3282,VLOOKUP($D$3466,Adatbázis!$L$3286:$M$3305,2,FALSE),FALSE))</f>
        <v>…</v>
      </c>
      <c r="E5912" s="101" t="str">
        <f>IF(VLOOKUP(C5912,Adatbázis!$D$105:$AN$3282,VLOOKUP($E$3466,Adatbázis!$L$3286:$M$3305,2,FALSE),FALSE)="","",VLOOKUP(C5912,Adatbázis!$D$105:$AN$3282,VLOOKUP($E$3466,Adatbázis!$L$3286:$M$3305,2,FALSE),FALSE))</f>
        <v>…</v>
      </c>
      <c r="F5912" s="101" t="str">
        <f>IF(VLOOKUP(C5912,Adatbázis!$D$105:$AN$3282,VLOOKUP($F$3466,Adatbázis!$L$3286:$M$3305,2,FALSE),FALSE)="","",VLOOKUP(C5912,Adatbázis!$D$105:$AN$3282,VLOOKUP($F$3466,Adatbázis!$L$3286:$M$3305,2,FALSE),FALSE))</f>
        <v>…</v>
      </c>
      <c r="G5912" s="102" t="str">
        <f>IF(VLOOKUP(C5912,Adatbázis!$D$105:$AN$3282,VLOOKUP($G$3466,Adatbázis!$D$3286:$E$3298,2,FALSE),FALSE)="","",VLOOKUP(C5912,Adatbázis!$D$105:$AN$3282,VLOOKUP($G$3466,Adatbázis!$D$3286:$E$3298,2,FALSE),FALSE))</f>
        <v>…</v>
      </c>
      <c r="H5912" s="102" t="str">
        <f>IF(VLOOKUP(C5912,Adatbázis!$D$105:$AN$3282,VLOOKUP($H$3466,Adatbázis!$D$3286:$E$3298,2,FALSE),FALSE)="","",VLOOKUP(C5912,Adatbázis!$D$105:$AN$3282,VLOOKUP($H$3466,Adatbázis!$D$3286:$E$3298,2,FALSE),FALSE))</f>
        <v>…</v>
      </c>
      <c r="I5912" s="102" t="str">
        <f>IF(VLOOKUP(C5912,Adatbázis!$D$105:$AN$3282,VLOOKUP($I$3466,Adatbázis!$D$3286:$E$3298,2,FALSE),FALSE)="","",VLOOKUP(C5912,Adatbázis!$D$105:$AN$3282,VLOOKUP($I$3466,Adatbázis!$D$3286:$E$3298,2,FALSE),FALSE))</f>
        <v>…</v>
      </c>
    </row>
    <row r="5913" spans="3:9" hidden="1">
      <c r="C5913" s="41" t="s">
        <v>22092</v>
      </c>
      <c r="D5913" s="101" t="str">
        <f>IF(VLOOKUP(C5913,Adatbázis!$D$105:$AN$3282,VLOOKUP($D$3466,Adatbázis!$L$3286:$M$3305,2,FALSE),FALSE)="","",VLOOKUP(C5913,Adatbázis!$D$105:$AN$3282,VLOOKUP($D$3466,Adatbázis!$L$3286:$M$3305,2,FALSE),FALSE))</f>
        <v>…</v>
      </c>
      <c r="E5913" s="101" t="str">
        <f>IF(VLOOKUP(C5913,Adatbázis!$D$105:$AN$3282,VLOOKUP($E$3466,Adatbázis!$L$3286:$M$3305,2,FALSE),FALSE)="","",VLOOKUP(C5913,Adatbázis!$D$105:$AN$3282,VLOOKUP($E$3466,Adatbázis!$L$3286:$M$3305,2,FALSE),FALSE))</f>
        <v>…</v>
      </c>
      <c r="F5913" s="101" t="str">
        <f>IF(VLOOKUP(C5913,Adatbázis!$D$105:$AN$3282,VLOOKUP($F$3466,Adatbázis!$L$3286:$M$3305,2,FALSE),FALSE)="","",VLOOKUP(C5913,Adatbázis!$D$105:$AN$3282,VLOOKUP($F$3466,Adatbázis!$L$3286:$M$3305,2,FALSE),FALSE))</f>
        <v>…</v>
      </c>
      <c r="G5913" s="102" t="str">
        <f>IF(VLOOKUP(C5913,Adatbázis!$D$105:$AN$3282,VLOOKUP($G$3466,Adatbázis!$D$3286:$E$3298,2,FALSE),FALSE)="","",VLOOKUP(C5913,Adatbázis!$D$105:$AN$3282,VLOOKUP($G$3466,Adatbázis!$D$3286:$E$3298,2,FALSE),FALSE))</f>
        <v>…</v>
      </c>
      <c r="H5913" s="102" t="str">
        <f>IF(VLOOKUP(C5913,Adatbázis!$D$105:$AN$3282,VLOOKUP($H$3466,Adatbázis!$D$3286:$E$3298,2,FALSE),FALSE)="","",VLOOKUP(C5913,Adatbázis!$D$105:$AN$3282,VLOOKUP($H$3466,Adatbázis!$D$3286:$E$3298,2,FALSE),FALSE))</f>
        <v>…</v>
      </c>
      <c r="I5913" s="102" t="str">
        <f>IF(VLOOKUP(C5913,Adatbázis!$D$105:$AN$3282,VLOOKUP($I$3466,Adatbázis!$D$3286:$E$3298,2,FALSE),FALSE)="","",VLOOKUP(C5913,Adatbázis!$D$105:$AN$3282,VLOOKUP($I$3466,Adatbázis!$D$3286:$E$3298,2,FALSE),FALSE))</f>
        <v>…</v>
      </c>
    </row>
    <row r="5914" spans="3:9" hidden="1">
      <c r="C5914" s="41" t="s">
        <v>4393</v>
      </c>
      <c r="D5914" s="101" t="str">
        <f>IF(VLOOKUP(C5914,Adatbázis!$D$105:$AN$3282,VLOOKUP($D$3466,Adatbázis!$L$3286:$M$3305,2,FALSE),FALSE)="","",VLOOKUP(C5914,Adatbázis!$D$105:$AN$3282,VLOOKUP($D$3466,Adatbázis!$L$3286:$M$3305,2,FALSE),FALSE))</f>
        <v>…</v>
      </c>
      <c r="E5914" s="101" t="str">
        <f>IF(VLOOKUP(C5914,Adatbázis!$D$105:$AN$3282,VLOOKUP($E$3466,Adatbázis!$L$3286:$M$3305,2,FALSE),FALSE)="","",VLOOKUP(C5914,Adatbázis!$D$105:$AN$3282,VLOOKUP($E$3466,Adatbázis!$L$3286:$M$3305,2,FALSE),FALSE))</f>
        <v>…</v>
      </c>
      <c r="F5914" s="101" t="str">
        <f>IF(VLOOKUP(C5914,Adatbázis!$D$105:$AN$3282,VLOOKUP($F$3466,Adatbázis!$L$3286:$M$3305,2,FALSE),FALSE)="","",VLOOKUP(C5914,Adatbázis!$D$105:$AN$3282,VLOOKUP($F$3466,Adatbázis!$L$3286:$M$3305,2,FALSE),FALSE))</f>
        <v>…</v>
      </c>
      <c r="G5914" s="102" t="str">
        <f>IF(VLOOKUP(C5914,Adatbázis!$D$105:$AN$3282,VLOOKUP($G$3466,Adatbázis!$D$3286:$E$3298,2,FALSE),FALSE)="","",VLOOKUP(C5914,Adatbázis!$D$105:$AN$3282,VLOOKUP($G$3466,Adatbázis!$D$3286:$E$3298,2,FALSE),FALSE))</f>
        <v>…</v>
      </c>
      <c r="H5914" s="102" t="str">
        <f>IF(VLOOKUP(C5914,Adatbázis!$D$105:$AN$3282,VLOOKUP($H$3466,Adatbázis!$D$3286:$E$3298,2,FALSE),FALSE)="","",VLOOKUP(C5914,Adatbázis!$D$105:$AN$3282,VLOOKUP($H$3466,Adatbázis!$D$3286:$E$3298,2,FALSE),FALSE))</f>
        <v>…</v>
      </c>
      <c r="I5914" s="102" t="str">
        <f>IF(VLOOKUP(C5914,Adatbázis!$D$105:$AN$3282,VLOOKUP($I$3466,Adatbázis!$D$3286:$E$3298,2,FALSE),FALSE)="","",VLOOKUP(C5914,Adatbázis!$D$105:$AN$3282,VLOOKUP($I$3466,Adatbázis!$D$3286:$E$3298,2,FALSE),FALSE))</f>
        <v>…</v>
      </c>
    </row>
    <row r="5915" spans="3:9" hidden="1">
      <c r="C5915" s="41" t="s">
        <v>22102</v>
      </c>
      <c r="D5915" s="101" t="str">
        <f>IF(VLOOKUP(C5915,Adatbázis!$D$105:$AN$3282,VLOOKUP($D$3466,Adatbázis!$L$3286:$M$3305,2,FALSE),FALSE)="","",VLOOKUP(C5915,Adatbázis!$D$105:$AN$3282,VLOOKUP($D$3466,Adatbázis!$L$3286:$M$3305,2,FALSE),FALSE))</f>
        <v>…</v>
      </c>
      <c r="E5915" s="101" t="str">
        <f>IF(VLOOKUP(C5915,Adatbázis!$D$105:$AN$3282,VLOOKUP($E$3466,Adatbázis!$L$3286:$M$3305,2,FALSE),FALSE)="","",VLOOKUP(C5915,Adatbázis!$D$105:$AN$3282,VLOOKUP($E$3466,Adatbázis!$L$3286:$M$3305,2,FALSE),FALSE))</f>
        <v>…</v>
      </c>
      <c r="F5915" s="101" t="str">
        <f>IF(VLOOKUP(C5915,Adatbázis!$D$105:$AN$3282,VLOOKUP($F$3466,Adatbázis!$L$3286:$M$3305,2,FALSE),FALSE)="","",VLOOKUP(C5915,Adatbázis!$D$105:$AN$3282,VLOOKUP($F$3466,Adatbázis!$L$3286:$M$3305,2,FALSE),FALSE))</f>
        <v>…</v>
      </c>
      <c r="G5915" s="102" t="str">
        <f>IF(VLOOKUP(C5915,Adatbázis!$D$105:$AN$3282,VLOOKUP($G$3466,Adatbázis!$D$3286:$E$3298,2,FALSE),FALSE)="","",VLOOKUP(C5915,Adatbázis!$D$105:$AN$3282,VLOOKUP($G$3466,Adatbázis!$D$3286:$E$3298,2,FALSE),FALSE))</f>
        <v>…</v>
      </c>
      <c r="H5915" s="102" t="str">
        <f>IF(VLOOKUP(C5915,Adatbázis!$D$105:$AN$3282,VLOOKUP($H$3466,Adatbázis!$D$3286:$E$3298,2,FALSE),FALSE)="","",VLOOKUP(C5915,Adatbázis!$D$105:$AN$3282,VLOOKUP($H$3466,Adatbázis!$D$3286:$E$3298,2,FALSE),FALSE))</f>
        <v>…</v>
      </c>
      <c r="I5915" s="102" t="str">
        <f>IF(VLOOKUP(C5915,Adatbázis!$D$105:$AN$3282,VLOOKUP($I$3466,Adatbázis!$D$3286:$E$3298,2,FALSE),FALSE)="","",VLOOKUP(C5915,Adatbázis!$D$105:$AN$3282,VLOOKUP($I$3466,Adatbázis!$D$3286:$E$3298,2,FALSE),FALSE))</f>
        <v>…</v>
      </c>
    </row>
    <row r="5916" spans="3:9" hidden="1">
      <c r="C5916" s="41" t="s">
        <v>22107</v>
      </c>
      <c r="D5916" s="101" t="str">
        <f>IF(VLOOKUP(C5916,Adatbázis!$D$105:$AN$3282,VLOOKUP($D$3466,Adatbázis!$L$3286:$M$3305,2,FALSE),FALSE)="","",VLOOKUP(C5916,Adatbázis!$D$105:$AN$3282,VLOOKUP($D$3466,Adatbázis!$L$3286:$M$3305,2,FALSE),FALSE))</f>
        <v>…</v>
      </c>
      <c r="E5916" s="101" t="str">
        <f>IF(VLOOKUP(C5916,Adatbázis!$D$105:$AN$3282,VLOOKUP($E$3466,Adatbázis!$L$3286:$M$3305,2,FALSE),FALSE)="","",VLOOKUP(C5916,Adatbázis!$D$105:$AN$3282,VLOOKUP($E$3466,Adatbázis!$L$3286:$M$3305,2,FALSE),FALSE))</f>
        <v>…</v>
      </c>
      <c r="F5916" s="101" t="str">
        <f>IF(VLOOKUP(C5916,Adatbázis!$D$105:$AN$3282,VLOOKUP($F$3466,Adatbázis!$L$3286:$M$3305,2,FALSE),FALSE)="","",VLOOKUP(C5916,Adatbázis!$D$105:$AN$3282,VLOOKUP($F$3466,Adatbázis!$L$3286:$M$3305,2,FALSE),FALSE))</f>
        <v>…</v>
      </c>
      <c r="G5916" s="102" t="str">
        <f>IF(VLOOKUP(C5916,Adatbázis!$D$105:$AN$3282,VLOOKUP($G$3466,Adatbázis!$D$3286:$E$3298,2,FALSE),FALSE)="","",VLOOKUP(C5916,Adatbázis!$D$105:$AN$3282,VLOOKUP($G$3466,Adatbázis!$D$3286:$E$3298,2,FALSE),FALSE))</f>
        <v>…</v>
      </c>
      <c r="H5916" s="102" t="str">
        <f>IF(VLOOKUP(C5916,Adatbázis!$D$105:$AN$3282,VLOOKUP($H$3466,Adatbázis!$D$3286:$E$3298,2,FALSE),FALSE)="","",VLOOKUP(C5916,Adatbázis!$D$105:$AN$3282,VLOOKUP($H$3466,Adatbázis!$D$3286:$E$3298,2,FALSE),FALSE))</f>
        <v>…</v>
      </c>
      <c r="I5916" s="102" t="str">
        <f>IF(VLOOKUP(C5916,Adatbázis!$D$105:$AN$3282,VLOOKUP($I$3466,Adatbázis!$D$3286:$E$3298,2,FALSE),FALSE)="","",VLOOKUP(C5916,Adatbázis!$D$105:$AN$3282,VLOOKUP($I$3466,Adatbázis!$D$3286:$E$3298,2,FALSE),FALSE))</f>
        <v>…</v>
      </c>
    </row>
    <row r="5917" spans="3:9" hidden="1">
      <c r="C5917" s="41" t="s">
        <v>22115</v>
      </c>
      <c r="D5917" s="101" t="str">
        <f>IF(VLOOKUP(C5917,Adatbázis!$D$105:$AN$3282,VLOOKUP($D$3466,Adatbázis!$L$3286:$M$3305,2,FALSE),FALSE)="","",VLOOKUP(C5917,Adatbázis!$D$105:$AN$3282,VLOOKUP($D$3466,Adatbázis!$L$3286:$M$3305,2,FALSE),FALSE))</f>
        <v>…</v>
      </c>
      <c r="E5917" s="101" t="str">
        <f>IF(VLOOKUP(C5917,Adatbázis!$D$105:$AN$3282,VLOOKUP($E$3466,Adatbázis!$L$3286:$M$3305,2,FALSE),FALSE)="","",VLOOKUP(C5917,Adatbázis!$D$105:$AN$3282,VLOOKUP($E$3466,Adatbázis!$L$3286:$M$3305,2,FALSE),FALSE))</f>
        <v>…</v>
      </c>
      <c r="F5917" s="101" t="str">
        <f>IF(VLOOKUP(C5917,Adatbázis!$D$105:$AN$3282,VLOOKUP($F$3466,Adatbázis!$L$3286:$M$3305,2,FALSE),FALSE)="","",VLOOKUP(C5917,Adatbázis!$D$105:$AN$3282,VLOOKUP($F$3466,Adatbázis!$L$3286:$M$3305,2,FALSE),FALSE))</f>
        <v>…</v>
      </c>
      <c r="G5917" s="102" t="str">
        <f>IF(VLOOKUP(C5917,Adatbázis!$D$105:$AN$3282,VLOOKUP($G$3466,Adatbázis!$D$3286:$E$3298,2,FALSE),FALSE)="","",VLOOKUP(C5917,Adatbázis!$D$105:$AN$3282,VLOOKUP($G$3466,Adatbázis!$D$3286:$E$3298,2,FALSE),FALSE))</f>
        <v>…</v>
      </c>
      <c r="H5917" s="102" t="str">
        <f>IF(VLOOKUP(C5917,Adatbázis!$D$105:$AN$3282,VLOOKUP($H$3466,Adatbázis!$D$3286:$E$3298,2,FALSE),FALSE)="","",VLOOKUP(C5917,Adatbázis!$D$105:$AN$3282,VLOOKUP($H$3466,Adatbázis!$D$3286:$E$3298,2,FALSE),FALSE))</f>
        <v>…</v>
      </c>
      <c r="I5917" s="102" t="str">
        <f>IF(VLOOKUP(C5917,Adatbázis!$D$105:$AN$3282,VLOOKUP($I$3466,Adatbázis!$D$3286:$E$3298,2,FALSE),FALSE)="","",VLOOKUP(C5917,Adatbázis!$D$105:$AN$3282,VLOOKUP($I$3466,Adatbázis!$D$3286:$E$3298,2,FALSE),FALSE))</f>
        <v>…</v>
      </c>
    </row>
    <row r="5918" spans="3:9" hidden="1">
      <c r="C5918" s="41" t="s">
        <v>22120</v>
      </c>
      <c r="D5918" s="101" t="str">
        <f>IF(VLOOKUP(C5918,Adatbázis!$D$105:$AN$3282,VLOOKUP($D$3466,Adatbázis!$L$3286:$M$3305,2,FALSE),FALSE)="","",VLOOKUP(C5918,Adatbázis!$D$105:$AN$3282,VLOOKUP($D$3466,Adatbázis!$L$3286:$M$3305,2,FALSE),FALSE))</f>
        <v>…</v>
      </c>
      <c r="E5918" s="101" t="str">
        <f>IF(VLOOKUP(C5918,Adatbázis!$D$105:$AN$3282,VLOOKUP($E$3466,Adatbázis!$L$3286:$M$3305,2,FALSE),FALSE)="","",VLOOKUP(C5918,Adatbázis!$D$105:$AN$3282,VLOOKUP($E$3466,Adatbázis!$L$3286:$M$3305,2,FALSE),FALSE))</f>
        <v>…</v>
      </c>
      <c r="F5918" s="101" t="str">
        <f>IF(VLOOKUP(C5918,Adatbázis!$D$105:$AN$3282,VLOOKUP($F$3466,Adatbázis!$L$3286:$M$3305,2,FALSE),FALSE)="","",VLOOKUP(C5918,Adatbázis!$D$105:$AN$3282,VLOOKUP($F$3466,Adatbázis!$L$3286:$M$3305,2,FALSE),FALSE))</f>
        <v>…</v>
      </c>
      <c r="G5918" s="102" t="str">
        <f>IF(VLOOKUP(C5918,Adatbázis!$D$105:$AN$3282,VLOOKUP($G$3466,Adatbázis!$D$3286:$E$3298,2,FALSE),FALSE)="","",VLOOKUP(C5918,Adatbázis!$D$105:$AN$3282,VLOOKUP($G$3466,Adatbázis!$D$3286:$E$3298,2,FALSE),FALSE))</f>
        <v>…</v>
      </c>
      <c r="H5918" s="102" t="str">
        <f>IF(VLOOKUP(C5918,Adatbázis!$D$105:$AN$3282,VLOOKUP($H$3466,Adatbázis!$D$3286:$E$3298,2,FALSE),FALSE)="","",VLOOKUP(C5918,Adatbázis!$D$105:$AN$3282,VLOOKUP($H$3466,Adatbázis!$D$3286:$E$3298,2,FALSE),FALSE))</f>
        <v>…</v>
      </c>
      <c r="I5918" s="102" t="str">
        <f>IF(VLOOKUP(C5918,Adatbázis!$D$105:$AN$3282,VLOOKUP($I$3466,Adatbázis!$D$3286:$E$3298,2,FALSE),FALSE)="","",VLOOKUP(C5918,Adatbázis!$D$105:$AN$3282,VLOOKUP($I$3466,Adatbázis!$D$3286:$E$3298,2,FALSE),FALSE))</f>
        <v>…</v>
      </c>
    </row>
    <row r="5919" spans="3:9" hidden="1">
      <c r="C5919" s="41" t="s">
        <v>22128</v>
      </c>
      <c r="D5919" s="101" t="str">
        <f>IF(VLOOKUP(C5919,Adatbázis!$D$105:$AN$3282,VLOOKUP($D$3466,Adatbázis!$L$3286:$M$3305,2,FALSE),FALSE)="","",VLOOKUP(C5919,Adatbázis!$D$105:$AN$3282,VLOOKUP($D$3466,Adatbázis!$L$3286:$M$3305,2,FALSE),FALSE))</f>
        <v>…</v>
      </c>
      <c r="E5919" s="101" t="str">
        <f>IF(VLOOKUP(C5919,Adatbázis!$D$105:$AN$3282,VLOOKUP($E$3466,Adatbázis!$L$3286:$M$3305,2,FALSE),FALSE)="","",VLOOKUP(C5919,Adatbázis!$D$105:$AN$3282,VLOOKUP($E$3466,Adatbázis!$L$3286:$M$3305,2,FALSE),FALSE))</f>
        <v>…</v>
      </c>
      <c r="F5919" s="101" t="str">
        <f>IF(VLOOKUP(C5919,Adatbázis!$D$105:$AN$3282,VLOOKUP($F$3466,Adatbázis!$L$3286:$M$3305,2,FALSE),FALSE)="","",VLOOKUP(C5919,Adatbázis!$D$105:$AN$3282,VLOOKUP($F$3466,Adatbázis!$L$3286:$M$3305,2,FALSE),FALSE))</f>
        <v>…</v>
      </c>
      <c r="G5919" s="102" t="str">
        <f>IF(VLOOKUP(C5919,Adatbázis!$D$105:$AN$3282,VLOOKUP($G$3466,Adatbázis!$D$3286:$E$3298,2,FALSE),FALSE)="","",VLOOKUP(C5919,Adatbázis!$D$105:$AN$3282,VLOOKUP($G$3466,Adatbázis!$D$3286:$E$3298,2,FALSE),FALSE))</f>
        <v>…</v>
      </c>
      <c r="H5919" s="102" t="str">
        <f>IF(VLOOKUP(C5919,Adatbázis!$D$105:$AN$3282,VLOOKUP($H$3466,Adatbázis!$D$3286:$E$3298,2,FALSE),FALSE)="","",VLOOKUP(C5919,Adatbázis!$D$105:$AN$3282,VLOOKUP($H$3466,Adatbázis!$D$3286:$E$3298,2,FALSE),FALSE))</f>
        <v>…</v>
      </c>
      <c r="I5919" s="102" t="str">
        <f>IF(VLOOKUP(C5919,Adatbázis!$D$105:$AN$3282,VLOOKUP($I$3466,Adatbázis!$D$3286:$E$3298,2,FALSE),FALSE)="","",VLOOKUP(C5919,Adatbázis!$D$105:$AN$3282,VLOOKUP($I$3466,Adatbázis!$D$3286:$E$3298,2,FALSE),FALSE))</f>
        <v>…</v>
      </c>
    </row>
    <row r="5920" spans="3:9" hidden="1">
      <c r="C5920" s="41" t="s">
        <v>22134</v>
      </c>
      <c r="D5920" s="101" t="str">
        <f>IF(VLOOKUP(C5920,Adatbázis!$D$105:$AN$3282,VLOOKUP($D$3466,Adatbázis!$L$3286:$M$3305,2,FALSE),FALSE)="","",VLOOKUP(C5920,Adatbázis!$D$105:$AN$3282,VLOOKUP($D$3466,Adatbázis!$L$3286:$M$3305,2,FALSE),FALSE))</f>
        <v>…</v>
      </c>
      <c r="E5920" s="101" t="str">
        <f>IF(VLOOKUP(C5920,Adatbázis!$D$105:$AN$3282,VLOOKUP($E$3466,Adatbázis!$L$3286:$M$3305,2,FALSE),FALSE)="","",VLOOKUP(C5920,Adatbázis!$D$105:$AN$3282,VLOOKUP($E$3466,Adatbázis!$L$3286:$M$3305,2,FALSE),FALSE))</f>
        <v>…</v>
      </c>
      <c r="F5920" s="101" t="str">
        <f>IF(VLOOKUP(C5920,Adatbázis!$D$105:$AN$3282,VLOOKUP($F$3466,Adatbázis!$L$3286:$M$3305,2,FALSE),FALSE)="","",VLOOKUP(C5920,Adatbázis!$D$105:$AN$3282,VLOOKUP($F$3466,Adatbázis!$L$3286:$M$3305,2,FALSE),FALSE))</f>
        <v>…</v>
      </c>
      <c r="G5920" s="102" t="str">
        <f>IF(VLOOKUP(C5920,Adatbázis!$D$105:$AN$3282,VLOOKUP($G$3466,Adatbázis!$D$3286:$E$3298,2,FALSE),FALSE)="","",VLOOKUP(C5920,Adatbázis!$D$105:$AN$3282,VLOOKUP($G$3466,Adatbázis!$D$3286:$E$3298,2,FALSE),FALSE))</f>
        <v>…</v>
      </c>
      <c r="H5920" s="102" t="str">
        <f>IF(VLOOKUP(C5920,Adatbázis!$D$105:$AN$3282,VLOOKUP($H$3466,Adatbázis!$D$3286:$E$3298,2,FALSE),FALSE)="","",VLOOKUP(C5920,Adatbázis!$D$105:$AN$3282,VLOOKUP($H$3466,Adatbázis!$D$3286:$E$3298,2,FALSE),FALSE))</f>
        <v>…</v>
      </c>
      <c r="I5920" s="102" t="str">
        <f>IF(VLOOKUP(C5920,Adatbázis!$D$105:$AN$3282,VLOOKUP($I$3466,Adatbázis!$D$3286:$E$3298,2,FALSE),FALSE)="","",VLOOKUP(C5920,Adatbázis!$D$105:$AN$3282,VLOOKUP($I$3466,Adatbázis!$D$3286:$E$3298,2,FALSE),FALSE))</f>
        <v>…</v>
      </c>
    </row>
    <row r="5921" spans="3:9" hidden="1">
      <c r="C5921" s="41" t="s">
        <v>22141</v>
      </c>
      <c r="D5921" s="101" t="str">
        <f>IF(VLOOKUP(C5921,Adatbázis!$D$105:$AN$3282,VLOOKUP($D$3466,Adatbázis!$L$3286:$M$3305,2,FALSE),FALSE)="","",VLOOKUP(C5921,Adatbázis!$D$105:$AN$3282,VLOOKUP($D$3466,Adatbázis!$L$3286:$M$3305,2,FALSE),FALSE))</f>
        <v>…</v>
      </c>
      <c r="E5921" s="101" t="str">
        <f>IF(VLOOKUP(C5921,Adatbázis!$D$105:$AN$3282,VLOOKUP($E$3466,Adatbázis!$L$3286:$M$3305,2,FALSE),FALSE)="","",VLOOKUP(C5921,Adatbázis!$D$105:$AN$3282,VLOOKUP($E$3466,Adatbázis!$L$3286:$M$3305,2,FALSE),FALSE))</f>
        <v>…</v>
      </c>
      <c r="F5921" s="101" t="str">
        <f>IF(VLOOKUP(C5921,Adatbázis!$D$105:$AN$3282,VLOOKUP($F$3466,Adatbázis!$L$3286:$M$3305,2,FALSE),FALSE)="","",VLOOKUP(C5921,Adatbázis!$D$105:$AN$3282,VLOOKUP($F$3466,Adatbázis!$L$3286:$M$3305,2,FALSE),FALSE))</f>
        <v>…</v>
      </c>
      <c r="G5921" s="102" t="str">
        <f>IF(VLOOKUP(C5921,Adatbázis!$D$105:$AN$3282,VLOOKUP($G$3466,Adatbázis!$D$3286:$E$3298,2,FALSE),FALSE)="","",VLOOKUP(C5921,Adatbázis!$D$105:$AN$3282,VLOOKUP($G$3466,Adatbázis!$D$3286:$E$3298,2,FALSE),FALSE))</f>
        <v>…</v>
      </c>
      <c r="H5921" s="102" t="str">
        <f>IF(VLOOKUP(C5921,Adatbázis!$D$105:$AN$3282,VLOOKUP($H$3466,Adatbázis!$D$3286:$E$3298,2,FALSE),FALSE)="","",VLOOKUP(C5921,Adatbázis!$D$105:$AN$3282,VLOOKUP($H$3466,Adatbázis!$D$3286:$E$3298,2,FALSE),FALSE))</f>
        <v>…</v>
      </c>
      <c r="I5921" s="102" t="str">
        <f>IF(VLOOKUP(C5921,Adatbázis!$D$105:$AN$3282,VLOOKUP($I$3466,Adatbázis!$D$3286:$E$3298,2,FALSE),FALSE)="","",VLOOKUP(C5921,Adatbázis!$D$105:$AN$3282,VLOOKUP($I$3466,Adatbázis!$D$3286:$E$3298,2,FALSE),FALSE))</f>
        <v>…</v>
      </c>
    </row>
    <row r="5922" spans="3:9" hidden="1">
      <c r="C5922" s="41" t="s">
        <v>22148</v>
      </c>
      <c r="D5922" s="101" t="str">
        <f>IF(VLOOKUP(C5922,Adatbázis!$D$105:$AN$3282,VLOOKUP($D$3466,Adatbázis!$L$3286:$M$3305,2,FALSE),FALSE)="","",VLOOKUP(C5922,Adatbázis!$D$105:$AN$3282,VLOOKUP($D$3466,Adatbázis!$L$3286:$M$3305,2,FALSE),FALSE))</f>
        <v>…</v>
      </c>
      <c r="E5922" s="101" t="str">
        <f>IF(VLOOKUP(C5922,Adatbázis!$D$105:$AN$3282,VLOOKUP($E$3466,Adatbázis!$L$3286:$M$3305,2,FALSE),FALSE)="","",VLOOKUP(C5922,Adatbázis!$D$105:$AN$3282,VLOOKUP($E$3466,Adatbázis!$L$3286:$M$3305,2,FALSE),FALSE))</f>
        <v>…</v>
      </c>
      <c r="F5922" s="101" t="str">
        <f>IF(VLOOKUP(C5922,Adatbázis!$D$105:$AN$3282,VLOOKUP($F$3466,Adatbázis!$L$3286:$M$3305,2,FALSE),FALSE)="","",VLOOKUP(C5922,Adatbázis!$D$105:$AN$3282,VLOOKUP($F$3466,Adatbázis!$L$3286:$M$3305,2,FALSE),FALSE))</f>
        <v>…</v>
      </c>
      <c r="G5922" s="102" t="str">
        <f>IF(VLOOKUP(C5922,Adatbázis!$D$105:$AN$3282,VLOOKUP($G$3466,Adatbázis!$D$3286:$E$3298,2,FALSE),FALSE)="","",VLOOKUP(C5922,Adatbázis!$D$105:$AN$3282,VLOOKUP($G$3466,Adatbázis!$D$3286:$E$3298,2,FALSE),FALSE))</f>
        <v>…</v>
      </c>
      <c r="H5922" s="102" t="str">
        <f>IF(VLOOKUP(C5922,Adatbázis!$D$105:$AN$3282,VLOOKUP($H$3466,Adatbázis!$D$3286:$E$3298,2,FALSE),FALSE)="","",VLOOKUP(C5922,Adatbázis!$D$105:$AN$3282,VLOOKUP($H$3466,Adatbázis!$D$3286:$E$3298,2,FALSE),FALSE))</f>
        <v>…</v>
      </c>
      <c r="I5922" s="102" t="str">
        <f>IF(VLOOKUP(C5922,Adatbázis!$D$105:$AN$3282,VLOOKUP($I$3466,Adatbázis!$D$3286:$E$3298,2,FALSE),FALSE)="","",VLOOKUP(C5922,Adatbázis!$D$105:$AN$3282,VLOOKUP($I$3466,Adatbázis!$D$3286:$E$3298,2,FALSE),FALSE))</f>
        <v>…</v>
      </c>
    </row>
    <row r="5923" spans="3:9" hidden="1">
      <c r="C5923" s="41" t="s">
        <v>22154</v>
      </c>
      <c r="D5923" s="101" t="str">
        <f>IF(VLOOKUP(C5923,Adatbázis!$D$105:$AN$3282,VLOOKUP($D$3466,Adatbázis!$L$3286:$M$3305,2,FALSE),FALSE)="","",VLOOKUP(C5923,Adatbázis!$D$105:$AN$3282,VLOOKUP($D$3466,Adatbázis!$L$3286:$M$3305,2,FALSE),FALSE))</f>
        <v>…</v>
      </c>
      <c r="E5923" s="101" t="str">
        <f>IF(VLOOKUP(C5923,Adatbázis!$D$105:$AN$3282,VLOOKUP($E$3466,Adatbázis!$L$3286:$M$3305,2,FALSE),FALSE)="","",VLOOKUP(C5923,Adatbázis!$D$105:$AN$3282,VLOOKUP($E$3466,Adatbázis!$L$3286:$M$3305,2,FALSE),FALSE))</f>
        <v>…</v>
      </c>
      <c r="F5923" s="101" t="str">
        <f>IF(VLOOKUP(C5923,Adatbázis!$D$105:$AN$3282,VLOOKUP($F$3466,Adatbázis!$L$3286:$M$3305,2,FALSE),FALSE)="","",VLOOKUP(C5923,Adatbázis!$D$105:$AN$3282,VLOOKUP($F$3466,Adatbázis!$L$3286:$M$3305,2,FALSE),FALSE))</f>
        <v>…</v>
      </c>
      <c r="G5923" s="102" t="str">
        <f>IF(VLOOKUP(C5923,Adatbázis!$D$105:$AN$3282,VLOOKUP($G$3466,Adatbázis!$D$3286:$E$3298,2,FALSE),FALSE)="","",VLOOKUP(C5923,Adatbázis!$D$105:$AN$3282,VLOOKUP($G$3466,Adatbázis!$D$3286:$E$3298,2,FALSE),FALSE))</f>
        <v>…</v>
      </c>
      <c r="H5923" s="102" t="str">
        <f>IF(VLOOKUP(C5923,Adatbázis!$D$105:$AN$3282,VLOOKUP($H$3466,Adatbázis!$D$3286:$E$3298,2,FALSE),FALSE)="","",VLOOKUP(C5923,Adatbázis!$D$105:$AN$3282,VLOOKUP($H$3466,Adatbázis!$D$3286:$E$3298,2,FALSE),FALSE))</f>
        <v>…</v>
      </c>
      <c r="I5923" s="102" t="str">
        <f>IF(VLOOKUP(C5923,Adatbázis!$D$105:$AN$3282,VLOOKUP($I$3466,Adatbázis!$D$3286:$E$3298,2,FALSE),FALSE)="","",VLOOKUP(C5923,Adatbázis!$D$105:$AN$3282,VLOOKUP($I$3466,Adatbázis!$D$3286:$E$3298,2,FALSE),FALSE))</f>
        <v>…</v>
      </c>
    </row>
    <row r="5924" spans="3:9" hidden="1">
      <c r="C5924" s="41" t="s">
        <v>22159</v>
      </c>
      <c r="D5924" s="101" t="str">
        <f>IF(VLOOKUP(C5924,Adatbázis!$D$105:$AN$3282,VLOOKUP($D$3466,Adatbázis!$L$3286:$M$3305,2,FALSE),FALSE)="","",VLOOKUP(C5924,Adatbázis!$D$105:$AN$3282,VLOOKUP($D$3466,Adatbázis!$L$3286:$M$3305,2,FALSE),FALSE))</f>
        <v>…</v>
      </c>
      <c r="E5924" s="101" t="str">
        <f>IF(VLOOKUP(C5924,Adatbázis!$D$105:$AN$3282,VLOOKUP($E$3466,Adatbázis!$L$3286:$M$3305,2,FALSE),FALSE)="","",VLOOKUP(C5924,Adatbázis!$D$105:$AN$3282,VLOOKUP($E$3466,Adatbázis!$L$3286:$M$3305,2,FALSE),FALSE))</f>
        <v>…</v>
      </c>
      <c r="F5924" s="101" t="str">
        <f>IF(VLOOKUP(C5924,Adatbázis!$D$105:$AN$3282,VLOOKUP($F$3466,Adatbázis!$L$3286:$M$3305,2,FALSE),FALSE)="","",VLOOKUP(C5924,Adatbázis!$D$105:$AN$3282,VLOOKUP($F$3466,Adatbázis!$L$3286:$M$3305,2,FALSE),FALSE))</f>
        <v>…</v>
      </c>
      <c r="G5924" s="102" t="str">
        <f>IF(VLOOKUP(C5924,Adatbázis!$D$105:$AN$3282,VLOOKUP($G$3466,Adatbázis!$D$3286:$E$3298,2,FALSE),FALSE)="","",VLOOKUP(C5924,Adatbázis!$D$105:$AN$3282,VLOOKUP($G$3466,Adatbázis!$D$3286:$E$3298,2,FALSE),FALSE))</f>
        <v>…</v>
      </c>
      <c r="H5924" s="102" t="str">
        <f>IF(VLOOKUP(C5924,Adatbázis!$D$105:$AN$3282,VLOOKUP($H$3466,Adatbázis!$D$3286:$E$3298,2,FALSE),FALSE)="","",VLOOKUP(C5924,Adatbázis!$D$105:$AN$3282,VLOOKUP($H$3466,Adatbázis!$D$3286:$E$3298,2,FALSE),FALSE))</f>
        <v>…</v>
      </c>
      <c r="I5924" s="102" t="str">
        <f>IF(VLOOKUP(C5924,Adatbázis!$D$105:$AN$3282,VLOOKUP($I$3466,Adatbázis!$D$3286:$E$3298,2,FALSE),FALSE)="","",VLOOKUP(C5924,Adatbázis!$D$105:$AN$3282,VLOOKUP($I$3466,Adatbázis!$D$3286:$E$3298,2,FALSE),FALSE))</f>
        <v>…</v>
      </c>
    </row>
    <row r="5925" spans="3:9" hidden="1">
      <c r="C5925" s="41" t="s">
        <v>22163</v>
      </c>
      <c r="D5925" s="101" t="str">
        <f>IF(VLOOKUP(C5925,Adatbázis!$D$105:$AN$3282,VLOOKUP($D$3466,Adatbázis!$L$3286:$M$3305,2,FALSE),FALSE)="","",VLOOKUP(C5925,Adatbázis!$D$105:$AN$3282,VLOOKUP($D$3466,Adatbázis!$L$3286:$M$3305,2,FALSE),FALSE))</f>
        <v>…</v>
      </c>
      <c r="E5925" s="101" t="str">
        <f>IF(VLOOKUP(C5925,Adatbázis!$D$105:$AN$3282,VLOOKUP($E$3466,Adatbázis!$L$3286:$M$3305,2,FALSE),FALSE)="","",VLOOKUP(C5925,Adatbázis!$D$105:$AN$3282,VLOOKUP($E$3466,Adatbázis!$L$3286:$M$3305,2,FALSE),FALSE))</f>
        <v>…</v>
      </c>
      <c r="F5925" s="101" t="str">
        <f>IF(VLOOKUP(C5925,Adatbázis!$D$105:$AN$3282,VLOOKUP($F$3466,Adatbázis!$L$3286:$M$3305,2,FALSE),FALSE)="","",VLOOKUP(C5925,Adatbázis!$D$105:$AN$3282,VLOOKUP($F$3466,Adatbázis!$L$3286:$M$3305,2,FALSE),FALSE))</f>
        <v>…</v>
      </c>
      <c r="G5925" s="102" t="str">
        <f>IF(VLOOKUP(C5925,Adatbázis!$D$105:$AN$3282,VLOOKUP($G$3466,Adatbázis!$D$3286:$E$3298,2,FALSE),FALSE)="","",VLOOKUP(C5925,Adatbázis!$D$105:$AN$3282,VLOOKUP($G$3466,Adatbázis!$D$3286:$E$3298,2,FALSE),FALSE))</f>
        <v>…</v>
      </c>
      <c r="H5925" s="102" t="str">
        <f>IF(VLOOKUP(C5925,Adatbázis!$D$105:$AN$3282,VLOOKUP($H$3466,Adatbázis!$D$3286:$E$3298,2,FALSE),FALSE)="","",VLOOKUP(C5925,Adatbázis!$D$105:$AN$3282,VLOOKUP($H$3466,Adatbázis!$D$3286:$E$3298,2,FALSE),FALSE))</f>
        <v>…</v>
      </c>
      <c r="I5925" s="102" t="str">
        <f>IF(VLOOKUP(C5925,Adatbázis!$D$105:$AN$3282,VLOOKUP($I$3466,Adatbázis!$D$3286:$E$3298,2,FALSE),FALSE)="","",VLOOKUP(C5925,Adatbázis!$D$105:$AN$3282,VLOOKUP($I$3466,Adatbázis!$D$3286:$E$3298,2,FALSE),FALSE))</f>
        <v>…</v>
      </c>
    </row>
    <row r="5926" spans="3:9" hidden="1">
      <c r="C5926" s="41" t="s">
        <v>22169</v>
      </c>
      <c r="D5926" s="101" t="str">
        <f>IF(VLOOKUP(C5926,Adatbázis!$D$105:$AN$3282,VLOOKUP($D$3466,Adatbázis!$L$3286:$M$3305,2,FALSE),FALSE)="","",VLOOKUP(C5926,Adatbázis!$D$105:$AN$3282,VLOOKUP($D$3466,Adatbázis!$L$3286:$M$3305,2,FALSE),FALSE))</f>
        <v>…</v>
      </c>
      <c r="E5926" s="101" t="str">
        <f>IF(VLOOKUP(C5926,Adatbázis!$D$105:$AN$3282,VLOOKUP($E$3466,Adatbázis!$L$3286:$M$3305,2,FALSE),FALSE)="","",VLOOKUP(C5926,Adatbázis!$D$105:$AN$3282,VLOOKUP($E$3466,Adatbázis!$L$3286:$M$3305,2,FALSE),FALSE))</f>
        <v>…</v>
      </c>
      <c r="F5926" s="101" t="str">
        <f>IF(VLOOKUP(C5926,Adatbázis!$D$105:$AN$3282,VLOOKUP($F$3466,Adatbázis!$L$3286:$M$3305,2,FALSE),FALSE)="","",VLOOKUP(C5926,Adatbázis!$D$105:$AN$3282,VLOOKUP($F$3466,Adatbázis!$L$3286:$M$3305,2,FALSE),FALSE))</f>
        <v>…</v>
      </c>
      <c r="G5926" s="102" t="str">
        <f>IF(VLOOKUP(C5926,Adatbázis!$D$105:$AN$3282,VLOOKUP($G$3466,Adatbázis!$D$3286:$E$3298,2,FALSE),FALSE)="","",VLOOKUP(C5926,Adatbázis!$D$105:$AN$3282,VLOOKUP($G$3466,Adatbázis!$D$3286:$E$3298,2,FALSE),FALSE))</f>
        <v>…</v>
      </c>
      <c r="H5926" s="102" t="str">
        <f>IF(VLOOKUP(C5926,Adatbázis!$D$105:$AN$3282,VLOOKUP($H$3466,Adatbázis!$D$3286:$E$3298,2,FALSE),FALSE)="","",VLOOKUP(C5926,Adatbázis!$D$105:$AN$3282,VLOOKUP($H$3466,Adatbázis!$D$3286:$E$3298,2,FALSE),FALSE))</f>
        <v>…</v>
      </c>
      <c r="I5926" s="102" t="str">
        <f>IF(VLOOKUP(C5926,Adatbázis!$D$105:$AN$3282,VLOOKUP($I$3466,Adatbázis!$D$3286:$E$3298,2,FALSE),FALSE)="","",VLOOKUP(C5926,Adatbázis!$D$105:$AN$3282,VLOOKUP($I$3466,Adatbázis!$D$3286:$E$3298,2,FALSE),FALSE))</f>
        <v>…</v>
      </c>
    </row>
    <row r="5927" spans="3:9" hidden="1">
      <c r="C5927" s="41" t="s">
        <v>22177</v>
      </c>
      <c r="D5927" s="101" t="str">
        <f>IF(VLOOKUP(C5927,Adatbázis!$D$105:$AN$3282,VLOOKUP($D$3466,Adatbázis!$L$3286:$M$3305,2,FALSE),FALSE)="","",VLOOKUP(C5927,Adatbázis!$D$105:$AN$3282,VLOOKUP($D$3466,Adatbázis!$L$3286:$M$3305,2,FALSE),FALSE))</f>
        <v>…</v>
      </c>
      <c r="E5927" s="101" t="str">
        <f>IF(VLOOKUP(C5927,Adatbázis!$D$105:$AN$3282,VLOOKUP($E$3466,Adatbázis!$L$3286:$M$3305,2,FALSE),FALSE)="","",VLOOKUP(C5927,Adatbázis!$D$105:$AN$3282,VLOOKUP($E$3466,Adatbázis!$L$3286:$M$3305,2,FALSE),FALSE))</f>
        <v>…</v>
      </c>
      <c r="F5927" s="101" t="str">
        <f>IF(VLOOKUP(C5927,Adatbázis!$D$105:$AN$3282,VLOOKUP($F$3466,Adatbázis!$L$3286:$M$3305,2,FALSE),FALSE)="","",VLOOKUP(C5927,Adatbázis!$D$105:$AN$3282,VLOOKUP($F$3466,Adatbázis!$L$3286:$M$3305,2,FALSE),FALSE))</f>
        <v>…</v>
      </c>
      <c r="G5927" s="102" t="str">
        <f>IF(VLOOKUP(C5927,Adatbázis!$D$105:$AN$3282,VLOOKUP($G$3466,Adatbázis!$D$3286:$E$3298,2,FALSE),FALSE)="","",VLOOKUP(C5927,Adatbázis!$D$105:$AN$3282,VLOOKUP($G$3466,Adatbázis!$D$3286:$E$3298,2,FALSE),FALSE))</f>
        <v>…</v>
      </c>
      <c r="H5927" s="102" t="str">
        <f>IF(VLOOKUP(C5927,Adatbázis!$D$105:$AN$3282,VLOOKUP($H$3466,Adatbázis!$D$3286:$E$3298,2,FALSE),FALSE)="","",VLOOKUP(C5927,Adatbázis!$D$105:$AN$3282,VLOOKUP($H$3466,Adatbázis!$D$3286:$E$3298,2,FALSE),FALSE))</f>
        <v>…</v>
      </c>
      <c r="I5927" s="102" t="str">
        <f>IF(VLOOKUP(C5927,Adatbázis!$D$105:$AN$3282,VLOOKUP($I$3466,Adatbázis!$D$3286:$E$3298,2,FALSE),FALSE)="","",VLOOKUP(C5927,Adatbázis!$D$105:$AN$3282,VLOOKUP($I$3466,Adatbázis!$D$3286:$E$3298,2,FALSE),FALSE))</f>
        <v>…</v>
      </c>
    </row>
    <row r="5928" spans="3:9" hidden="1">
      <c r="C5928" s="41" t="s">
        <v>22183</v>
      </c>
      <c r="D5928" s="101" t="str">
        <f>IF(VLOOKUP(C5928,Adatbázis!$D$105:$AN$3282,VLOOKUP($D$3466,Adatbázis!$L$3286:$M$3305,2,FALSE),FALSE)="","",VLOOKUP(C5928,Adatbázis!$D$105:$AN$3282,VLOOKUP($D$3466,Adatbázis!$L$3286:$M$3305,2,FALSE),FALSE))</f>
        <v>…</v>
      </c>
      <c r="E5928" s="101" t="str">
        <f>IF(VLOOKUP(C5928,Adatbázis!$D$105:$AN$3282,VLOOKUP($E$3466,Adatbázis!$L$3286:$M$3305,2,FALSE),FALSE)="","",VLOOKUP(C5928,Adatbázis!$D$105:$AN$3282,VLOOKUP($E$3466,Adatbázis!$L$3286:$M$3305,2,FALSE),FALSE))</f>
        <v>…</v>
      </c>
      <c r="F5928" s="101" t="str">
        <f>IF(VLOOKUP(C5928,Adatbázis!$D$105:$AN$3282,VLOOKUP($F$3466,Adatbázis!$L$3286:$M$3305,2,FALSE),FALSE)="","",VLOOKUP(C5928,Adatbázis!$D$105:$AN$3282,VLOOKUP($F$3466,Adatbázis!$L$3286:$M$3305,2,FALSE),FALSE))</f>
        <v>…</v>
      </c>
      <c r="G5928" s="102" t="str">
        <f>IF(VLOOKUP(C5928,Adatbázis!$D$105:$AN$3282,VLOOKUP($G$3466,Adatbázis!$D$3286:$E$3298,2,FALSE),FALSE)="","",VLOOKUP(C5928,Adatbázis!$D$105:$AN$3282,VLOOKUP($G$3466,Adatbázis!$D$3286:$E$3298,2,FALSE),FALSE))</f>
        <v>…</v>
      </c>
      <c r="H5928" s="102" t="str">
        <f>IF(VLOOKUP(C5928,Adatbázis!$D$105:$AN$3282,VLOOKUP($H$3466,Adatbázis!$D$3286:$E$3298,2,FALSE),FALSE)="","",VLOOKUP(C5928,Adatbázis!$D$105:$AN$3282,VLOOKUP($H$3466,Adatbázis!$D$3286:$E$3298,2,FALSE),FALSE))</f>
        <v>…</v>
      </c>
      <c r="I5928" s="102" t="str">
        <f>IF(VLOOKUP(C5928,Adatbázis!$D$105:$AN$3282,VLOOKUP($I$3466,Adatbázis!$D$3286:$E$3298,2,FALSE),FALSE)="","",VLOOKUP(C5928,Adatbázis!$D$105:$AN$3282,VLOOKUP($I$3466,Adatbázis!$D$3286:$E$3298,2,FALSE),FALSE))</f>
        <v>…</v>
      </c>
    </row>
    <row r="5929" spans="3:9" hidden="1">
      <c r="C5929" s="41" t="s">
        <v>22190</v>
      </c>
      <c r="D5929" s="101" t="str">
        <f>IF(VLOOKUP(C5929,Adatbázis!$D$105:$AN$3282,VLOOKUP($D$3466,Adatbázis!$L$3286:$M$3305,2,FALSE),FALSE)="","",VLOOKUP(C5929,Adatbázis!$D$105:$AN$3282,VLOOKUP($D$3466,Adatbázis!$L$3286:$M$3305,2,FALSE),FALSE))</f>
        <v>…</v>
      </c>
      <c r="E5929" s="101" t="str">
        <f>IF(VLOOKUP(C5929,Adatbázis!$D$105:$AN$3282,VLOOKUP($E$3466,Adatbázis!$L$3286:$M$3305,2,FALSE),FALSE)="","",VLOOKUP(C5929,Adatbázis!$D$105:$AN$3282,VLOOKUP($E$3466,Adatbázis!$L$3286:$M$3305,2,FALSE),FALSE))</f>
        <v>…</v>
      </c>
      <c r="F5929" s="101" t="str">
        <f>IF(VLOOKUP(C5929,Adatbázis!$D$105:$AN$3282,VLOOKUP($F$3466,Adatbázis!$L$3286:$M$3305,2,FALSE),FALSE)="","",VLOOKUP(C5929,Adatbázis!$D$105:$AN$3282,VLOOKUP($F$3466,Adatbázis!$L$3286:$M$3305,2,FALSE),FALSE))</f>
        <v>…</v>
      </c>
      <c r="G5929" s="102" t="str">
        <f>IF(VLOOKUP(C5929,Adatbázis!$D$105:$AN$3282,VLOOKUP($G$3466,Adatbázis!$D$3286:$E$3298,2,FALSE),FALSE)="","",VLOOKUP(C5929,Adatbázis!$D$105:$AN$3282,VLOOKUP($G$3466,Adatbázis!$D$3286:$E$3298,2,FALSE),FALSE))</f>
        <v>…</v>
      </c>
      <c r="H5929" s="102" t="str">
        <f>IF(VLOOKUP(C5929,Adatbázis!$D$105:$AN$3282,VLOOKUP($H$3466,Adatbázis!$D$3286:$E$3298,2,FALSE),FALSE)="","",VLOOKUP(C5929,Adatbázis!$D$105:$AN$3282,VLOOKUP($H$3466,Adatbázis!$D$3286:$E$3298,2,FALSE),FALSE))</f>
        <v>…</v>
      </c>
      <c r="I5929" s="102" t="str">
        <f>IF(VLOOKUP(C5929,Adatbázis!$D$105:$AN$3282,VLOOKUP($I$3466,Adatbázis!$D$3286:$E$3298,2,FALSE),FALSE)="","",VLOOKUP(C5929,Adatbázis!$D$105:$AN$3282,VLOOKUP($I$3466,Adatbázis!$D$3286:$E$3298,2,FALSE),FALSE))</f>
        <v>…</v>
      </c>
    </row>
    <row r="5930" spans="3:9" hidden="1">
      <c r="C5930" s="41" t="s">
        <v>692</v>
      </c>
      <c r="D5930" s="101" t="str">
        <f>IF(VLOOKUP(C5930,Adatbázis!$D$105:$AN$3282,VLOOKUP($D$3466,Adatbázis!$L$3286:$M$3305,2,FALSE),FALSE)="","",VLOOKUP(C5930,Adatbázis!$D$105:$AN$3282,VLOOKUP($D$3466,Adatbázis!$L$3286:$M$3305,2,FALSE),FALSE))</f>
        <v>…</v>
      </c>
      <c r="E5930" s="101" t="str">
        <f>IF(VLOOKUP(C5930,Adatbázis!$D$105:$AN$3282,VLOOKUP($E$3466,Adatbázis!$L$3286:$M$3305,2,FALSE),FALSE)="","",VLOOKUP(C5930,Adatbázis!$D$105:$AN$3282,VLOOKUP($E$3466,Adatbázis!$L$3286:$M$3305,2,FALSE),FALSE))</f>
        <v>…</v>
      </c>
      <c r="F5930" s="101" t="str">
        <f>IF(VLOOKUP(C5930,Adatbázis!$D$105:$AN$3282,VLOOKUP($F$3466,Adatbázis!$L$3286:$M$3305,2,FALSE),FALSE)="","",VLOOKUP(C5930,Adatbázis!$D$105:$AN$3282,VLOOKUP($F$3466,Adatbázis!$L$3286:$M$3305,2,FALSE),FALSE))</f>
        <v>…</v>
      </c>
      <c r="G5930" s="102" t="str">
        <f>IF(VLOOKUP(C5930,Adatbázis!$D$105:$AN$3282,VLOOKUP($G$3466,Adatbázis!$D$3286:$E$3298,2,FALSE),FALSE)="","",VLOOKUP(C5930,Adatbázis!$D$105:$AN$3282,VLOOKUP($G$3466,Adatbázis!$D$3286:$E$3298,2,FALSE),FALSE))</f>
        <v>…</v>
      </c>
      <c r="H5930" s="102" t="str">
        <f>IF(VLOOKUP(C5930,Adatbázis!$D$105:$AN$3282,VLOOKUP($H$3466,Adatbázis!$D$3286:$E$3298,2,FALSE),FALSE)="","",VLOOKUP(C5930,Adatbázis!$D$105:$AN$3282,VLOOKUP($H$3466,Adatbázis!$D$3286:$E$3298,2,FALSE),FALSE))</f>
        <v>…</v>
      </c>
      <c r="I5930" s="102" t="str">
        <f>IF(VLOOKUP(C5930,Adatbázis!$D$105:$AN$3282,VLOOKUP($I$3466,Adatbázis!$D$3286:$E$3298,2,FALSE),FALSE)="","",VLOOKUP(C5930,Adatbázis!$D$105:$AN$3282,VLOOKUP($I$3466,Adatbázis!$D$3286:$E$3298,2,FALSE),FALSE))</f>
        <v>…</v>
      </c>
    </row>
    <row r="5931" spans="3:9" hidden="1">
      <c r="C5931" s="41" t="s">
        <v>22201</v>
      </c>
      <c r="D5931" s="101" t="str">
        <f>IF(VLOOKUP(C5931,Adatbázis!$D$105:$AN$3282,VLOOKUP($D$3466,Adatbázis!$L$3286:$M$3305,2,FALSE),FALSE)="","",VLOOKUP(C5931,Adatbázis!$D$105:$AN$3282,VLOOKUP($D$3466,Adatbázis!$L$3286:$M$3305,2,FALSE),FALSE))</f>
        <v>…</v>
      </c>
      <c r="E5931" s="101" t="str">
        <f>IF(VLOOKUP(C5931,Adatbázis!$D$105:$AN$3282,VLOOKUP($E$3466,Adatbázis!$L$3286:$M$3305,2,FALSE),FALSE)="","",VLOOKUP(C5931,Adatbázis!$D$105:$AN$3282,VLOOKUP($E$3466,Adatbázis!$L$3286:$M$3305,2,FALSE),FALSE))</f>
        <v>…</v>
      </c>
      <c r="F5931" s="101" t="str">
        <f>IF(VLOOKUP(C5931,Adatbázis!$D$105:$AN$3282,VLOOKUP($F$3466,Adatbázis!$L$3286:$M$3305,2,FALSE),FALSE)="","",VLOOKUP(C5931,Adatbázis!$D$105:$AN$3282,VLOOKUP($F$3466,Adatbázis!$L$3286:$M$3305,2,FALSE),FALSE))</f>
        <v>…</v>
      </c>
      <c r="G5931" s="102" t="str">
        <f>IF(VLOOKUP(C5931,Adatbázis!$D$105:$AN$3282,VLOOKUP($G$3466,Adatbázis!$D$3286:$E$3298,2,FALSE),FALSE)="","",VLOOKUP(C5931,Adatbázis!$D$105:$AN$3282,VLOOKUP($G$3466,Adatbázis!$D$3286:$E$3298,2,FALSE),FALSE))</f>
        <v>…</v>
      </c>
      <c r="H5931" s="102" t="str">
        <f>IF(VLOOKUP(C5931,Adatbázis!$D$105:$AN$3282,VLOOKUP($H$3466,Adatbázis!$D$3286:$E$3298,2,FALSE),FALSE)="","",VLOOKUP(C5931,Adatbázis!$D$105:$AN$3282,VLOOKUP($H$3466,Adatbázis!$D$3286:$E$3298,2,FALSE),FALSE))</f>
        <v>…</v>
      </c>
      <c r="I5931" s="102" t="str">
        <f>IF(VLOOKUP(C5931,Adatbázis!$D$105:$AN$3282,VLOOKUP($I$3466,Adatbázis!$D$3286:$E$3298,2,FALSE),FALSE)="","",VLOOKUP(C5931,Adatbázis!$D$105:$AN$3282,VLOOKUP($I$3466,Adatbázis!$D$3286:$E$3298,2,FALSE),FALSE))</f>
        <v>…</v>
      </c>
    </row>
    <row r="5932" spans="3:9" hidden="1">
      <c r="C5932" s="41" t="s">
        <v>22207</v>
      </c>
      <c r="D5932" s="101" t="str">
        <f>IF(VLOOKUP(C5932,Adatbázis!$D$105:$AN$3282,VLOOKUP($D$3466,Adatbázis!$L$3286:$M$3305,2,FALSE),FALSE)="","",VLOOKUP(C5932,Adatbázis!$D$105:$AN$3282,VLOOKUP($D$3466,Adatbázis!$L$3286:$M$3305,2,FALSE),FALSE))</f>
        <v>…</v>
      </c>
      <c r="E5932" s="101" t="str">
        <f>IF(VLOOKUP(C5932,Adatbázis!$D$105:$AN$3282,VLOOKUP($E$3466,Adatbázis!$L$3286:$M$3305,2,FALSE),FALSE)="","",VLOOKUP(C5932,Adatbázis!$D$105:$AN$3282,VLOOKUP($E$3466,Adatbázis!$L$3286:$M$3305,2,FALSE),FALSE))</f>
        <v>…</v>
      </c>
      <c r="F5932" s="101" t="str">
        <f>IF(VLOOKUP(C5932,Adatbázis!$D$105:$AN$3282,VLOOKUP($F$3466,Adatbázis!$L$3286:$M$3305,2,FALSE),FALSE)="","",VLOOKUP(C5932,Adatbázis!$D$105:$AN$3282,VLOOKUP($F$3466,Adatbázis!$L$3286:$M$3305,2,FALSE),FALSE))</f>
        <v>…</v>
      </c>
      <c r="G5932" s="102" t="str">
        <f>IF(VLOOKUP(C5932,Adatbázis!$D$105:$AN$3282,VLOOKUP($G$3466,Adatbázis!$D$3286:$E$3298,2,FALSE),FALSE)="","",VLOOKUP(C5932,Adatbázis!$D$105:$AN$3282,VLOOKUP($G$3466,Adatbázis!$D$3286:$E$3298,2,FALSE),FALSE))</f>
        <v>…</v>
      </c>
      <c r="H5932" s="102" t="str">
        <f>IF(VLOOKUP(C5932,Adatbázis!$D$105:$AN$3282,VLOOKUP($H$3466,Adatbázis!$D$3286:$E$3298,2,FALSE),FALSE)="","",VLOOKUP(C5932,Adatbázis!$D$105:$AN$3282,VLOOKUP($H$3466,Adatbázis!$D$3286:$E$3298,2,FALSE),FALSE))</f>
        <v>…</v>
      </c>
      <c r="I5932" s="102" t="str">
        <f>IF(VLOOKUP(C5932,Adatbázis!$D$105:$AN$3282,VLOOKUP($I$3466,Adatbázis!$D$3286:$E$3298,2,FALSE),FALSE)="","",VLOOKUP(C5932,Adatbázis!$D$105:$AN$3282,VLOOKUP($I$3466,Adatbázis!$D$3286:$E$3298,2,FALSE),FALSE))</f>
        <v>…</v>
      </c>
    </row>
    <row r="5933" spans="3:9" hidden="1">
      <c r="C5933" s="41" t="s">
        <v>16586</v>
      </c>
      <c r="D5933" s="101" t="str">
        <f>IF(VLOOKUP(C5933,Adatbázis!$D$105:$AN$3282,VLOOKUP($D$3466,Adatbázis!$L$3286:$M$3305,2,FALSE),FALSE)="","",VLOOKUP(C5933,Adatbázis!$D$105:$AN$3282,VLOOKUP($D$3466,Adatbázis!$L$3286:$M$3305,2,FALSE),FALSE))</f>
        <v>…</v>
      </c>
      <c r="E5933" s="101" t="str">
        <f>IF(VLOOKUP(C5933,Adatbázis!$D$105:$AN$3282,VLOOKUP($E$3466,Adatbázis!$L$3286:$M$3305,2,FALSE),FALSE)="","",VLOOKUP(C5933,Adatbázis!$D$105:$AN$3282,VLOOKUP($E$3466,Adatbázis!$L$3286:$M$3305,2,FALSE),FALSE))</f>
        <v>…</v>
      </c>
      <c r="F5933" s="101" t="str">
        <f>IF(VLOOKUP(C5933,Adatbázis!$D$105:$AN$3282,VLOOKUP($F$3466,Adatbázis!$L$3286:$M$3305,2,FALSE),FALSE)="","",VLOOKUP(C5933,Adatbázis!$D$105:$AN$3282,VLOOKUP($F$3466,Adatbázis!$L$3286:$M$3305,2,FALSE),FALSE))</f>
        <v>…</v>
      </c>
      <c r="G5933" s="102" t="str">
        <f>IF(VLOOKUP(C5933,Adatbázis!$D$105:$AN$3282,VLOOKUP($G$3466,Adatbázis!$D$3286:$E$3298,2,FALSE),FALSE)="","",VLOOKUP(C5933,Adatbázis!$D$105:$AN$3282,VLOOKUP($G$3466,Adatbázis!$D$3286:$E$3298,2,FALSE),FALSE))</f>
        <v>…</v>
      </c>
      <c r="H5933" s="102" t="str">
        <f>IF(VLOOKUP(C5933,Adatbázis!$D$105:$AN$3282,VLOOKUP($H$3466,Adatbázis!$D$3286:$E$3298,2,FALSE),FALSE)="","",VLOOKUP(C5933,Adatbázis!$D$105:$AN$3282,VLOOKUP($H$3466,Adatbázis!$D$3286:$E$3298,2,FALSE),FALSE))</f>
        <v>…</v>
      </c>
      <c r="I5933" s="102" t="str">
        <f>IF(VLOOKUP(C5933,Adatbázis!$D$105:$AN$3282,VLOOKUP($I$3466,Adatbázis!$D$3286:$E$3298,2,FALSE),FALSE)="","",VLOOKUP(C5933,Adatbázis!$D$105:$AN$3282,VLOOKUP($I$3466,Adatbázis!$D$3286:$E$3298,2,FALSE),FALSE))</f>
        <v>…</v>
      </c>
    </row>
    <row r="5934" spans="3:9" hidden="1">
      <c r="C5934" s="41" t="s">
        <v>22220</v>
      </c>
      <c r="D5934" s="101" t="str">
        <f>IF(VLOOKUP(C5934,Adatbázis!$D$105:$AN$3282,VLOOKUP($D$3466,Adatbázis!$L$3286:$M$3305,2,FALSE),FALSE)="","",VLOOKUP(C5934,Adatbázis!$D$105:$AN$3282,VLOOKUP($D$3466,Adatbázis!$L$3286:$M$3305,2,FALSE),FALSE))</f>
        <v>…</v>
      </c>
      <c r="E5934" s="101" t="str">
        <f>IF(VLOOKUP(C5934,Adatbázis!$D$105:$AN$3282,VLOOKUP($E$3466,Adatbázis!$L$3286:$M$3305,2,FALSE),FALSE)="","",VLOOKUP(C5934,Adatbázis!$D$105:$AN$3282,VLOOKUP($E$3466,Adatbázis!$L$3286:$M$3305,2,FALSE),FALSE))</f>
        <v>…</v>
      </c>
      <c r="F5934" s="101" t="str">
        <f>IF(VLOOKUP(C5934,Adatbázis!$D$105:$AN$3282,VLOOKUP($F$3466,Adatbázis!$L$3286:$M$3305,2,FALSE),FALSE)="","",VLOOKUP(C5934,Adatbázis!$D$105:$AN$3282,VLOOKUP($F$3466,Adatbázis!$L$3286:$M$3305,2,FALSE),FALSE))</f>
        <v>…</v>
      </c>
      <c r="G5934" s="102" t="str">
        <f>IF(VLOOKUP(C5934,Adatbázis!$D$105:$AN$3282,VLOOKUP($G$3466,Adatbázis!$D$3286:$E$3298,2,FALSE),FALSE)="","",VLOOKUP(C5934,Adatbázis!$D$105:$AN$3282,VLOOKUP($G$3466,Adatbázis!$D$3286:$E$3298,2,FALSE),FALSE))</f>
        <v>…</v>
      </c>
      <c r="H5934" s="102" t="str">
        <f>IF(VLOOKUP(C5934,Adatbázis!$D$105:$AN$3282,VLOOKUP($H$3466,Adatbázis!$D$3286:$E$3298,2,FALSE),FALSE)="","",VLOOKUP(C5934,Adatbázis!$D$105:$AN$3282,VLOOKUP($H$3466,Adatbázis!$D$3286:$E$3298,2,FALSE),FALSE))</f>
        <v>…</v>
      </c>
      <c r="I5934" s="102" t="str">
        <f>IF(VLOOKUP(C5934,Adatbázis!$D$105:$AN$3282,VLOOKUP($I$3466,Adatbázis!$D$3286:$E$3298,2,FALSE),FALSE)="","",VLOOKUP(C5934,Adatbázis!$D$105:$AN$3282,VLOOKUP($I$3466,Adatbázis!$D$3286:$E$3298,2,FALSE),FALSE))</f>
        <v>…</v>
      </c>
    </row>
    <row r="5935" spans="3:9" hidden="1">
      <c r="C5935" s="41" t="s">
        <v>22225</v>
      </c>
      <c r="D5935" s="101" t="str">
        <f>IF(VLOOKUP(C5935,Adatbázis!$D$105:$AN$3282,VLOOKUP($D$3466,Adatbázis!$L$3286:$M$3305,2,FALSE),FALSE)="","",VLOOKUP(C5935,Adatbázis!$D$105:$AN$3282,VLOOKUP($D$3466,Adatbázis!$L$3286:$M$3305,2,FALSE),FALSE))</f>
        <v>…</v>
      </c>
      <c r="E5935" s="101" t="str">
        <f>IF(VLOOKUP(C5935,Adatbázis!$D$105:$AN$3282,VLOOKUP($E$3466,Adatbázis!$L$3286:$M$3305,2,FALSE),FALSE)="","",VLOOKUP(C5935,Adatbázis!$D$105:$AN$3282,VLOOKUP($E$3466,Adatbázis!$L$3286:$M$3305,2,FALSE),FALSE))</f>
        <v>…</v>
      </c>
      <c r="F5935" s="101" t="str">
        <f>IF(VLOOKUP(C5935,Adatbázis!$D$105:$AN$3282,VLOOKUP($F$3466,Adatbázis!$L$3286:$M$3305,2,FALSE),FALSE)="","",VLOOKUP(C5935,Adatbázis!$D$105:$AN$3282,VLOOKUP($F$3466,Adatbázis!$L$3286:$M$3305,2,FALSE),FALSE))</f>
        <v>…</v>
      </c>
      <c r="G5935" s="102" t="str">
        <f>IF(VLOOKUP(C5935,Adatbázis!$D$105:$AN$3282,VLOOKUP($G$3466,Adatbázis!$D$3286:$E$3298,2,FALSE),FALSE)="","",VLOOKUP(C5935,Adatbázis!$D$105:$AN$3282,VLOOKUP($G$3466,Adatbázis!$D$3286:$E$3298,2,FALSE),FALSE))</f>
        <v>…</v>
      </c>
      <c r="H5935" s="102" t="str">
        <f>IF(VLOOKUP(C5935,Adatbázis!$D$105:$AN$3282,VLOOKUP($H$3466,Adatbázis!$D$3286:$E$3298,2,FALSE),FALSE)="","",VLOOKUP(C5935,Adatbázis!$D$105:$AN$3282,VLOOKUP($H$3466,Adatbázis!$D$3286:$E$3298,2,FALSE),FALSE))</f>
        <v>…</v>
      </c>
      <c r="I5935" s="102" t="str">
        <f>IF(VLOOKUP(C5935,Adatbázis!$D$105:$AN$3282,VLOOKUP($I$3466,Adatbázis!$D$3286:$E$3298,2,FALSE),FALSE)="","",VLOOKUP(C5935,Adatbázis!$D$105:$AN$3282,VLOOKUP($I$3466,Adatbázis!$D$3286:$E$3298,2,FALSE),FALSE))</f>
        <v>…</v>
      </c>
    </row>
    <row r="5936" spans="3:9" hidden="1">
      <c r="C5936" s="41" t="s">
        <v>22230</v>
      </c>
      <c r="D5936" s="101" t="str">
        <f>IF(VLOOKUP(C5936,Adatbázis!$D$105:$AN$3282,VLOOKUP($D$3466,Adatbázis!$L$3286:$M$3305,2,FALSE),FALSE)="","",VLOOKUP(C5936,Adatbázis!$D$105:$AN$3282,VLOOKUP($D$3466,Adatbázis!$L$3286:$M$3305,2,FALSE),FALSE))</f>
        <v>…</v>
      </c>
      <c r="E5936" s="101" t="str">
        <f>IF(VLOOKUP(C5936,Adatbázis!$D$105:$AN$3282,VLOOKUP($E$3466,Adatbázis!$L$3286:$M$3305,2,FALSE),FALSE)="","",VLOOKUP(C5936,Adatbázis!$D$105:$AN$3282,VLOOKUP($E$3466,Adatbázis!$L$3286:$M$3305,2,FALSE),FALSE))</f>
        <v>…</v>
      </c>
      <c r="F5936" s="101" t="str">
        <f>IF(VLOOKUP(C5936,Adatbázis!$D$105:$AN$3282,VLOOKUP($F$3466,Adatbázis!$L$3286:$M$3305,2,FALSE),FALSE)="","",VLOOKUP(C5936,Adatbázis!$D$105:$AN$3282,VLOOKUP($F$3466,Adatbázis!$L$3286:$M$3305,2,FALSE),FALSE))</f>
        <v>…</v>
      </c>
      <c r="G5936" s="102" t="str">
        <f>IF(VLOOKUP(C5936,Adatbázis!$D$105:$AN$3282,VLOOKUP($G$3466,Adatbázis!$D$3286:$E$3298,2,FALSE),FALSE)="","",VLOOKUP(C5936,Adatbázis!$D$105:$AN$3282,VLOOKUP($G$3466,Adatbázis!$D$3286:$E$3298,2,FALSE),FALSE))</f>
        <v>…</v>
      </c>
      <c r="H5936" s="102" t="str">
        <f>IF(VLOOKUP(C5936,Adatbázis!$D$105:$AN$3282,VLOOKUP($H$3466,Adatbázis!$D$3286:$E$3298,2,FALSE),FALSE)="","",VLOOKUP(C5936,Adatbázis!$D$105:$AN$3282,VLOOKUP($H$3466,Adatbázis!$D$3286:$E$3298,2,FALSE),FALSE))</f>
        <v>…</v>
      </c>
      <c r="I5936" s="102" t="str">
        <f>IF(VLOOKUP(C5936,Adatbázis!$D$105:$AN$3282,VLOOKUP($I$3466,Adatbázis!$D$3286:$E$3298,2,FALSE),FALSE)="","",VLOOKUP(C5936,Adatbázis!$D$105:$AN$3282,VLOOKUP($I$3466,Adatbázis!$D$3286:$E$3298,2,FALSE),FALSE))</f>
        <v>…</v>
      </c>
    </row>
    <row r="5937" spans="3:9" hidden="1">
      <c r="C5937" s="41" t="s">
        <v>4195</v>
      </c>
      <c r="D5937" s="101" t="str">
        <f>IF(VLOOKUP(C5937,Adatbázis!$D$105:$AN$3282,VLOOKUP($D$3466,Adatbázis!$L$3286:$M$3305,2,FALSE),FALSE)="","",VLOOKUP(C5937,Adatbázis!$D$105:$AN$3282,VLOOKUP($D$3466,Adatbázis!$L$3286:$M$3305,2,FALSE),FALSE))</f>
        <v>…</v>
      </c>
      <c r="E5937" s="101" t="str">
        <f>IF(VLOOKUP(C5937,Adatbázis!$D$105:$AN$3282,VLOOKUP($E$3466,Adatbázis!$L$3286:$M$3305,2,FALSE),FALSE)="","",VLOOKUP(C5937,Adatbázis!$D$105:$AN$3282,VLOOKUP($E$3466,Adatbázis!$L$3286:$M$3305,2,FALSE),FALSE))</f>
        <v>…</v>
      </c>
      <c r="F5937" s="101" t="str">
        <f>IF(VLOOKUP(C5937,Adatbázis!$D$105:$AN$3282,VLOOKUP($F$3466,Adatbázis!$L$3286:$M$3305,2,FALSE),FALSE)="","",VLOOKUP(C5937,Adatbázis!$D$105:$AN$3282,VLOOKUP($F$3466,Adatbázis!$L$3286:$M$3305,2,FALSE),FALSE))</f>
        <v>…</v>
      </c>
      <c r="G5937" s="102" t="str">
        <f>IF(VLOOKUP(C5937,Adatbázis!$D$105:$AN$3282,VLOOKUP($G$3466,Adatbázis!$D$3286:$E$3298,2,FALSE),FALSE)="","",VLOOKUP(C5937,Adatbázis!$D$105:$AN$3282,VLOOKUP($G$3466,Adatbázis!$D$3286:$E$3298,2,FALSE),FALSE))</f>
        <v>…</v>
      </c>
      <c r="H5937" s="102" t="str">
        <f>IF(VLOOKUP(C5937,Adatbázis!$D$105:$AN$3282,VLOOKUP($H$3466,Adatbázis!$D$3286:$E$3298,2,FALSE),FALSE)="","",VLOOKUP(C5937,Adatbázis!$D$105:$AN$3282,VLOOKUP($H$3466,Adatbázis!$D$3286:$E$3298,2,FALSE),FALSE))</f>
        <v>…</v>
      </c>
      <c r="I5937" s="102" t="str">
        <f>IF(VLOOKUP(C5937,Adatbázis!$D$105:$AN$3282,VLOOKUP($I$3466,Adatbázis!$D$3286:$E$3298,2,FALSE),FALSE)="","",VLOOKUP(C5937,Adatbázis!$D$105:$AN$3282,VLOOKUP($I$3466,Adatbázis!$D$3286:$E$3298,2,FALSE),FALSE))</f>
        <v>…</v>
      </c>
    </row>
    <row r="5938" spans="3:9" hidden="1">
      <c r="C5938" s="41" t="s">
        <v>22239</v>
      </c>
      <c r="D5938" s="101" t="str">
        <f>IF(VLOOKUP(C5938,Adatbázis!$D$105:$AN$3282,VLOOKUP($D$3466,Adatbázis!$L$3286:$M$3305,2,FALSE),FALSE)="","",VLOOKUP(C5938,Adatbázis!$D$105:$AN$3282,VLOOKUP($D$3466,Adatbázis!$L$3286:$M$3305,2,FALSE),FALSE))</f>
        <v>…</v>
      </c>
      <c r="E5938" s="101" t="str">
        <f>IF(VLOOKUP(C5938,Adatbázis!$D$105:$AN$3282,VLOOKUP($E$3466,Adatbázis!$L$3286:$M$3305,2,FALSE),FALSE)="","",VLOOKUP(C5938,Adatbázis!$D$105:$AN$3282,VLOOKUP($E$3466,Adatbázis!$L$3286:$M$3305,2,FALSE),FALSE))</f>
        <v>…</v>
      </c>
      <c r="F5938" s="101" t="str">
        <f>IF(VLOOKUP(C5938,Adatbázis!$D$105:$AN$3282,VLOOKUP($F$3466,Adatbázis!$L$3286:$M$3305,2,FALSE),FALSE)="","",VLOOKUP(C5938,Adatbázis!$D$105:$AN$3282,VLOOKUP($F$3466,Adatbázis!$L$3286:$M$3305,2,FALSE),FALSE))</f>
        <v>…</v>
      </c>
      <c r="G5938" s="102" t="str">
        <f>IF(VLOOKUP(C5938,Adatbázis!$D$105:$AN$3282,VLOOKUP($G$3466,Adatbázis!$D$3286:$E$3298,2,FALSE),FALSE)="","",VLOOKUP(C5938,Adatbázis!$D$105:$AN$3282,VLOOKUP($G$3466,Adatbázis!$D$3286:$E$3298,2,FALSE),FALSE))</f>
        <v>…</v>
      </c>
      <c r="H5938" s="102" t="str">
        <f>IF(VLOOKUP(C5938,Adatbázis!$D$105:$AN$3282,VLOOKUP($H$3466,Adatbázis!$D$3286:$E$3298,2,FALSE),FALSE)="","",VLOOKUP(C5938,Adatbázis!$D$105:$AN$3282,VLOOKUP($H$3466,Adatbázis!$D$3286:$E$3298,2,FALSE),FALSE))</f>
        <v>…</v>
      </c>
      <c r="I5938" s="102" t="str">
        <f>IF(VLOOKUP(C5938,Adatbázis!$D$105:$AN$3282,VLOOKUP($I$3466,Adatbázis!$D$3286:$E$3298,2,FALSE),FALSE)="","",VLOOKUP(C5938,Adatbázis!$D$105:$AN$3282,VLOOKUP($I$3466,Adatbázis!$D$3286:$E$3298,2,FALSE),FALSE))</f>
        <v>…</v>
      </c>
    </row>
    <row r="5939" spans="3:9" hidden="1">
      <c r="C5939" s="41" t="s">
        <v>22246</v>
      </c>
      <c r="D5939" s="101" t="str">
        <f>IF(VLOOKUP(C5939,Adatbázis!$D$105:$AN$3282,VLOOKUP($D$3466,Adatbázis!$L$3286:$M$3305,2,FALSE),FALSE)="","",VLOOKUP(C5939,Adatbázis!$D$105:$AN$3282,VLOOKUP($D$3466,Adatbázis!$L$3286:$M$3305,2,FALSE),FALSE))</f>
        <v>…</v>
      </c>
      <c r="E5939" s="101" t="str">
        <f>IF(VLOOKUP(C5939,Adatbázis!$D$105:$AN$3282,VLOOKUP($E$3466,Adatbázis!$L$3286:$M$3305,2,FALSE),FALSE)="","",VLOOKUP(C5939,Adatbázis!$D$105:$AN$3282,VLOOKUP($E$3466,Adatbázis!$L$3286:$M$3305,2,FALSE),FALSE))</f>
        <v>…</v>
      </c>
      <c r="F5939" s="101" t="str">
        <f>IF(VLOOKUP(C5939,Adatbázis!$D$105:$AN$3282,VLOOKUP($F$3466,Adatbázis!$L$3286:$M$3305,2,FALSE),FALSE)="","",VLOOKUP(C5939,Adatbázis!$D$105:$AN$3282,VLOOKUP($F$3466,Adatbázis!$L$3286:$M$3305,2,FALSE),FALSE))</f>
        <v>…</v>
      </c>
      <c r="G5939" s="102" t="str">
        <f>IF(VLOOKUP(C5939,Adatbázis!$D$105:$AN$3282,VLOOKUP($G$3466,Adatbázis!$D$3286:$E$3298,2,FALSE),FALSE)="","",VLOOKUP(C5939,Adatbázis!$D$105:$AN$3282,VLOOKUP($G$3466,Adatbázis!$D$3286:$E$3298,2,FALSE),FALSE))</f>
        <v>…</v>
      </c>
      <c r="H5939" s="102" t="str">
        <f>IF(VLOOKUP(C5939,Adatbázis!$D$105:$AN$3282,VLOOKUP($H$3466,Adatbázis!$D$3286:$E$3298,2,FALSE),FALSE)="","",VLOOKUP(C5939,Adatbázis!$D$105:$AN$3282,VLOOKUP($H$3466,Adatbázis!$D$3286:$E$3298,2,FALSE),FALSE))</f>
        <v>…</v>
      </c>
      <c r="I5939" s="102" t="str">
        <f>IF(VLOOKUP(C5939,Adatbázis!$D$105:$AN$3282,VLOOKUP($I$3466,Adatbázis!$D$3286:$E$3298,2,FALSE),FALSE)="","",VLOOKUP(C5939,Adatbázis!$D$105:$AN$3282,VLOOKUP($I$3466,Adatbázis!$D$3286:$E$3298,2,FALSE),FALSE))</f>
        <v>…</v>
      </c>
    </row>
    <row r="5940" spans="3:9" hidden="1">
      <c r="C5940" s="41" t="s">
        <v>22255</v>
      </c>
      <c r="D5940" s="101" t="str">
        <f>IF(VLOOKUP(C5940,Adatbázis!$D$105:$AN$3282,VLOOKUP($D$3466,Adatbázis!$L$3286:$M$3305,2,FALSE),FALSE)="","",VLOOKUP(C5940,Adatbázis!$D$105:$AN$3282,VLOOKUP($D$3466,Adatbázis!$L$3286:$M$3305,2,FALSE),FALSE))</f>
        <v>…</v>
      </c>
      <c r="E5940" s="101" t="str">
        <f>IF(VLOOKUP(C5940,Adatbázis!$D$105:$AN$3282,VLOOKUP($E$3466,Adatbázis!$L$3286:$M$3305,2,FALSE),FALSE)="","",VLOOKUP(C5940,Adatbázis!$D$105:$AN$3282,VLOOKUP($E$3466,Adatbázis!$L$3286:$M$3305,2,FALSE),FALSE))</f>
        <v>…</v>
      </c>
      <c r="F5940" s="101" t="str">
        <f>IF(VLOOKUP(C5940,Adatbázis!$D$105:$AN$3282,VLOOKUP($F$3466,Adatbázis!$L$3286:$M$3305,2,FALSE),FALSE)="","",VLOOKUP(C5940,Adatbázis!$D$105:$AN$3282,VLOOKUP($F$3466,Adatbázis!$L$3286:$M$3305,2,FALSE),FALSE))</f>
        <v>…</v>
      </c>
      <c r="G5940" s="102" t="str">
        <f>IF(VLOOKUP(C5940,Adatbázis!$D$105:$AN$3282,VLOOKUP($G$3466,Adatbázis!$D$3286:$E$3298,2,FALSE),FALSE)="","",VLOOKUP(C5940,Adatbázis!$D$105:$AN$3282,VLOOKUP($G$3466,Adatbázis!$D$3286:$E$3298,2,FALSE),FALSE))</f>
        <v>…</v>
      </c>
      <c r="H5940" s="102" t="str">
        <f>IF(VLOOKUP(C5940,Adatbázis!$D$105:$AN$3282,VLOOKUP($H$3466,Adatbázis!$D$3286:$E$3298,2,FALSE),FALSE)="","",VLOOKUP(C5940,Adatbázis!$D$105:$AN$3282,VLOOKUP($H$3466,Adatbázis!$D$3286:$E$3298,2,FALSE),FALSE))</f>
        <v>…</v>
      </c>
      <c r="I5940" s="102" t="str">
        <f>IF(VLOOKUP(C5940,Adatbázis!$D$105:$AN$3282,VLOOKUP($I$3466,Adatbázis!$D$3286:$E$3298,2,FALSE),FALSE)="","",VLOOKUP(C5940,Adatbázis!$D$105:$AN$3282,VLOOKUP($I$3466,Adatbázis!$D$3286:$E$3298,2,FALSE),FALSE))</f>
        <v>…</v>
      </c>
    </row>
    <row r="5941" spans="3:9" hidden="1">
      <c r="C5941" s="41" t="s">
        <v>19581</v>
      </c>
      <c r="D5941" s="101" t="str">
        <f>IF(VLOOKUP(C5941,Adatbázis!$D$105:$AN$3282,VLOOKUP($D$3466,Adatbázis!$L$3286:$M$3305,2,FALSE),FALSE)="","",VLOOKUP(C5941,Adatbázis!$D$105:$AN$3282,VLOOKUP($D$3466,Adatbázis!$L$3286:$M$3305,2,FALSE),FALSE))</f>
        <v>…</v>
      </c>
      <c r="E5941" s="101" t="str">
        <f>IF(VLOOKUP(C5941,Adatbázis!$D$105:$AN$3282,VLOOKUP($E$3466,Adatbázis!$L$3286:$M$3305,2,FALSE),FALSE)="","",VLOOKUP(C5941,Adatbázis!$D$105:$AN$3282,VLOOKUP($E$3466,Adatbázis!$L$3286:$M$3305,2,FALSE),FALSE))</f>
        <v>…</v>
      </c>
      <c r="F5941" s="101" t="str">
        <f>IF(VLOOKUP(C5941,Adatbázis!$D$105:$AN$3282,VLOOKUP($F$3466,Adatbázis!$L$3286:$M$3305,2,FALSE),FALSE)="","",VLOOKUP(C5941,Adatbázis!$D$105:$AN$3282,VLOOKUP($F$3466,Adatbázis!$L$3286:$M$3305,2,FALSE),FALSE))</f>
        <v>…</v>
      </c>
      <c r="G5941" s="102" t="str">
        <f>IF(VLOOKUP(C5941,Adatbázis!$D$105:$AN$3282,VLOOKUP($G$3466,Adatbázis!$D$3286:$E$3298,2,FALSE),FALSE)="","",VLOOKUP(C5941,Adatbázis!$D$105:$AN$3282,VLOOKUP($G$3466,Adatbázis!$D$3286:$E$3298,2,FALSE),FALSE))</f>
        <v>…</v>
      </c>
      <c r="H5941" s="102" t="str">
        <f>IF(VLOOKUP(C5941,Adatbázis!$D$105:$AN$3282,VLOOKUP($H$3466,Adatbázis!$D$3286:$E$3298,2,FALSE),FALSE)="","",VLOOKUP(C5941,Adatbázis!$D$105:$AN$3282,VLOOKUP($H$3466,Adatbázis!$D$3286:$E$3298,2,FALSE),FALSE))</f>
        <v>…</v>
      </c>
      <c r="I5941" s="102" t="str">
        <f>IF(VLOOKUP(C5941,Adatbázis!$D$105:$AN$3282,VLOOKUP($I$3466,Adatbázis!$D$3286:$E$3298,2,FALSE),FALSE)="","",VLOOKUP(C5941,Adatbázis!$D$105:$AN$3282,VLOOKUP($I$3466,Adatbázis!$D$3286:$E$3298,2,FALSE),FALSE))</f>
        <v>…</v>
      </c>
    </row>
    <row r="5942" spans="3:9" hidden="1">
      <c r="C5942" s="41" t="s">
        <v>22267</v>
      </c>
      <c r="D5942" s="101" t="str">
        <f>IF(VLOOKUP(C5942,Adatbázis!$D$105:$AN$3282,VLOOKUP($D$3466,Adatbázis!$L$3286:$M$3305,2,FALSE),FALSE)="","",VLOOKUP(C5942,Adatbázis!$D$105:$AN$3282,VLOOKUP($D$3466,Adatbázis!$L$3286:$M$3305,2,FALSE),FALSE))</f>
        <v>…</v>
      </c>
      <c r="E5942" s="101" t="str">
        <f>IF(VLOOKUP(C5942,Adatbázis!$D$105:$AN$3282,VLOOKUP($E$3466,Adatbázis!$L$3286:$M$3305,2,FALSE),FALSE)="","",VLOOKUP(C5942,Adatbázis!$D$105:$AN$3282,VLOOKUP($E$3466,Adatbázis!$L$3286:$M$3305,2,FALSE),FALSE))</f>
        <v>…</v>
      </c>
      <c r="F5942" s="101" t="str">
        <f>IF(VLOOKUP(C5942,Adatbázis!$D$105:$AN$3282,VLOOKUP($F$3466,Adatbázis!$L$3286:$M$3305,2,FALSE),FALSE)="","",VLOOKUP(C5942,Adatbázis!$D$105:$AN$3282,VLOOKUP($F$3466,Adatbázis!$L$3286:$M$3305,2,FALSE),FALSE))</f>
        <v>…</v>
      </c>
      <c r="G5942" s="102" t="str">
        <f>IF(VLOOKUP(C5942,Adatbázis!$D$105:$AN$3282,VLOOKUP($G$3466,Adatbázis!$D$3286:$E$3298,2,FALSE),FALSE)="","",VLOOKUP(C5942,Adatbázis!$D$105:$AN$3282,VLOOKUP($G$3466,Adatbázis!$D$3286:$E$3298,2,FALSE),FALSE))</f>
        <v>…</v>
      </c>
      <c r="H5942" s="102" t="str">
        <f>IF(VLOOKUP(C5942,Adatbázis!$D$105:$AN$3282,VLOOKUP($H$3466,Adatbázis!$D$3286:$E$3298,2,FALSE),FALSE)="","",VLOOKUP(C5942,Adatbázis!$D$105:$AN$3282,VLOOKUP($H$3466,Adatbázis!$D$3286:$E$3298,2,FALSE),FALSE))</f>
        <v>…</v>
      </c>
      <c r="I5942" s="102" t="str">
        <f>IF(VLOOKUP(C5942,Adatbázis!$D$105:$AN$3282,VLOOKUP($I$3466,Adatbázis!$D$3286:$E$3298,2,FALSE),FALSE)="","",VLOOKUP(C5942,Adatbázis!$D$105:$AN$3282,VLOOKUP($I$3466,Adatbázis!$D$3286:$E$3298,2,FALSE),FALSE))</f>
        <v>…</v>
      </c>
    </row>
    <row r="5943" spans="3:9" hidden="1">
      <c r="C5943" s="41" t="s">
        <v>5447</v>
      </c>
      <c r="D5943" s="101" t="str">
        <f>IF(VLOOKUP(C5943,Adatbázis!$D$105:$AN$3282,VLOOKUP($D$3466,Adatbázis!$L$3286:$M$3305,2,FALSE),FALSE)="","",VLOOKUP(C5943,Adatbázis!$D$105:$AN$3282,VLOOKUP($D$3466,Adatbázis!$L$3286:$M$3305,2,FALSE),FALSE))</f>
        <v>…</v>
      </c>
      <c r="E5943" s="101" t="str">
        <f>IF(VLOOKUP(C5943,Adatbázis!$D$105:$AN$3282,VLOOKUP($E$3466,Adatbázis!$L$3286:$M$3305,2,FALSE),FALSE)="","",VLOOKUP(C5943,Adatbázis!$D$105:$AN$3282,VLOOKUP($E$3466,Adatbázis!$L$3286:$M$3305,2,FALSE),FALSE))</f>
        <v>…</v>
      </c>
      <c r="F5943" s="101" t="str">
        <f>IF(VLOOKUP(C5943,Adatbázis!$D$105:$AN$3282,VLOOKUP($F$3466,Adatbázis!$L$3286:$M$3305,2,FALSE),FALSE)="","",VLOOKUP(C5943,Adatbázis!$D$105:$AN$3282,VLOOKUP($F$3466,Adatbázis!$L$3286:$M$3305,2,FALSE),FALSE))</f>
        <v>…</v>
      </c>
      <c r="G5943" s="102" t="str">
        <f>IF(VLOOKUP(C5943,Adatbázis!$D$105:$AN$3282,VLOOKUP($G$3466,Adatbázis!$D$3286:$E$3298,2,FALSE),FALSE)="","",VLOOKUP(C5943,Adatbázis!$D$105:$AN$3282,VLOOKUP($G$3466,Adatbázis!$D$3286:$E$3298,2,FALSE),FALSE))</f>
        <v>…</v>
      </c>
      <c r="H5943" s="102" t="str">
        <f>IF(VLOOKUP(C5943,Adatbázis!$D$105:$AN$3282,VLOOKUP($H$3466,Adatbázis!$D$3286:$E$3298,2,FALSE),FALSE)="","",VLOOKUP(C5943,Adatbázis!$D$105:$AN$3282,VLOOKUP($H$3466,Adatbázis!$D$3286:$E$3298,2,FALSE),FALSE))</f>
        <v>…</v>
      </c>
      <c r="I5943" s="102" t="str">
        <f>IF(VLOOKUP(C5943,Adatbázis!$D$105:$AN$3282,VLOOKUP($I$3466,Adatbázis!$D$3286:$E$3298,2,FALSE),FALSE)="","",VLOOKUP(C5943,Adatbázis!$D$105:$AN$3282,VLOOKUP($I$3466,Adatbázis!$D$3286:$E$3298,2,FALSE),FALSE))</f>
        <v>…</v>
      </c>
    </row>
    <row r="5944" spans="3:9" hidden="1">
      <c r="C5944" s="41" t="s">
        <v>5291</v>
      </c>
      <c r="D5944" s="101" t="str">
        <f>IF(VLOOKUP(C5944,Adatbázis!$D$105:$AN$3282,VLOOKUP($D$3466,Adatbázis!$L$3286:$M$3305,2,FALSE),FALSE)="","",VLOOKUP(C5944,Adatbázis!$D$105:$AN$3282,VLOOKUP($D$3466,Adatbázis!$L$3286:$M$3305,2,FALSE),FALSE))</f>
        <v>…</v>
      </c>
      <c r="E5944" s="101" t="str">
        <f>IF(VLOOKUP(C5944,Adatbázis!$D$105:$AN$3282,VLOOKUP($E$3466,Adatbázis!$L$3286:$M$3305,2,FALSE),FALSE)="","",VLOOKUP(C5944,Adatbázis!$D$105:$AN$3282,VLOOKUP($E$3466,Adatbázis!$L$3286:$M$3305,2,FALSE),FALSE))</f>
        <v>…</v>
      </c>
      <c r="F5944" s="101" t="str">
        <f>IF(VLOOKUP(C5944,Adatbázis!$D$105:$AN$3282,VLOOKUP($F$3466,Adatbázis!$L$3286:$M$3305,2,FALSE),FALSE)="","",VLOOKUP(C5944,Adatbázis!$D$105:$AN$3282,VLOOKUP($F$3466,Adatbázis!$L$3286:$M$3305,2,FALSE),FALSE))</f>
        <v>…</v>
      </c>
      <c r="G5944" s="102" t="str">
        <f>IF(VLOOKUP(C5944,Adatbázis!$D$105:$AN$3282,VLOOKUP($G$3466,Adatbázis!$D$3286:$E$3298,2,FALSE),FALSE)="","",VLOOKUP(C5944,Adatbázis!$D$105:$AN$3282,VLOOKUP($G$3466,Adatbázis!$D$3286:$E$3298,2,FALSE),FALSE))</f>
        <v>…</v>
      </c>
      <c r="H5944" s="102" t="str">
        <f>IF(VLOOKUP(C5944,Adatbázis!$D$105:$AN$3282,VLOOKUP($H$3466,Adatbázis!$D$3286:$E$3298,2,FALSE),FALSE)="","",VLOOKUP(C5944,Adatbázis!$D$105:$AN$3282,VLOOKUP($H$3466,Adatbázis!$D$3286:$E$3298,2,FALSE),FALSE))</f>
        <v>…</v>
      </c>
      <c r="I5944" s="102" t="str">
        <f>IF(VLOOKUP(C5944,Adatbázis!$D$105:$AN$3282,VLOOKUP($I$3466,Adatbázis!$D$3286:$E$3298,2,FALSE),FALSE)="","",VLOOKUP(C5944,Adatbázis!$D$105:$AN$3282,VLOOKUP($I$3466,Adatbázis!$D$3286:$E$3298,2,FALSE),FALSE))</f>
        <v>…</v>
      </c>
    </row>
    <row r="5945" spans="3:9" hidden="1">
      <c r="C5945" s="41" t="s">
        <v>22282</v>
      </c>
      <c r="D5945" s="101" t="str">
        <f>IF(VLOOKUP(C5945,Adatbázis!$D$105:$AN$3282,VLOOKUP($D$3466,Adatbázis!$L$3286:$M$3305,2,FALSE),FALSE)="","",VLOOKUP(C5945,Adatbázis!$D$105:$AN$3282,VLOOKUP($D$3466,Adatbázis!$L$3286:$M$3305,2,FALSE),FALSE))</f>
        <v>…</v>
      </c>
      <c r="E5945" s="101" t="str">
        <f>IF(VLOOKUP(C5945,Adatbázis!$D$105:$AN$3282,VLOOKUP($E$3466,Adatbázis!$L$3286:$M$3305,2,FALSE),FALSE)="","",VLOOKUP(C5945,Adatbázis!$D$105:$AN$3282,VLOOKUP($E$3466,Adatbázis!$L$3286:$M$3305,2,FALSE),FALSE))</f>
        <v>…</v>
      </c>
      <c r="F5945" s="101" t="str">
        <f>IF(VLOOKUP(C5945,Adatbázis!$D$105:$AN$3282,VLOOKUP($F$3466,Adatbázis!$L$3286:$M$3305,2,FALSE),FALSE)="","",VLOOKUP(C5945,Adatbázis!$D$105:$AN$3282,VLOOKUP($F$3466,Adatbázis!$L$3286:$M$3305,2,FALSE),FALSE))</f>
        <v>…</v>
      </c>
      <c r="G5945" s="102" t="str">
        <f>IF(VLOOKUP(C5945,Adatbázis!$D$105:$AN$3282,VLOOKUP($G$3466,Adatbázis!$D$3286:$E$3298,2,FALSE),FALSE)="","",VLOOKUP(C5945,Adatbázis!$D$105:$AN$3282,VLOOKUP($G$3466,Adatbázis!$D$3286:$E$3298,2,FALSE),FALSE))</f>
        <v>…</v>
      </c>
      <c r="H5945" s="102" t="str">
        <f>IF(VLOOKUP(C5945,Adatbázis!$D$105:$AN$3282,VLOOKUP($H$3466,Adatbázis!$D$3286:$E$3298,2,FALSE),FALSE)="","",VLOOKUP(C5945,Adatbázis!$D$105:$AN$3282,VLOOKUP($H$3466,Adatbázis!$D$3286:$E$3298,2,FALSE),FALSE))</f>
        <v>…</v>
      </c>
      <c r="I5945" s="102" t="str">
        <f>IF(VLOOKUP(C5945,Adatbázis!$D$105:$AN$3282,VLOOKUP($I$3466,Adatbázis!$D$3286:$E$3298,2,FALSE),FALSE)="","",VLOOKUP(C5945,Adatbázis!$D$105:$AN$3282,VLOOKUP($I$3466,Adatbázis!$D$3286:$E$3298,2,FALSE),FALSE))</f>
        <v>…</v>
      </c>
    </row>
    <row r="5946" spans="3:9" hidden="1">
      <c r="C5946" s="41" t="s">
        <v>22290</v>
      </c>
      <c r="D5946" s="101" t="str">
        <f>IF(VLOOKUP(C5946,Adatbázis!$D$105:$AN$3282,VLOOKUP($D$3466,Adatbázis!$L$3286:$M$3305,2,FALSE),FALSE)="","",VLOOKUP(C5946,Adatbázis!$D$105:$AN$3282,VLOOKUP($D$3466,Adatbázis!$L$3286:$M$3305,2,FALSE),FALSE))</f>
        <v>…</v>
      </c>
      <c r="E5946" s="101" t="str">
        <f>IF(VLOOKUP(C5946,Adatbázis!$D$105:$AN$3282,VLOOKUP($E$3466,Adatbázis!$L$3286:$M$3305,2,FALSE),FALSE)="","",VLOOKUP(C5946,Adatbázis!$D$105:$AN$3282,VLOOKUP($E$3466,Adatbázis!$L$3286:$M$3305,2,FALSE),FALSE))</f>
        <v>…</v>
      </c>
      <c r="F5946" s="101" t="str">
        <f>IF(VLOOKUP(C5946,Adatbázis!$D$105:$AN$3282,VLOOKUP($F$3466,Adatbázis!$L$3286:$M$3305,2,FALSE),FALSE)="","",VLOOKUP(C5946,Adatbázis!$D$105:$AN$3282,VLOOKUP($F$3466,Adatbázis!$L$3286:$M$3305,2,FALSE),FALSE))</f>
        <v>…</v>
      </c>
      <c r="G5946" s="102" t="str">
        <f>IF(VLOOKUP(C5946,Adatbázis!$D$105:$AN$3282,VLOOKUP($G$3466,Adatbázis!$D$3286:$E$3298,2,FALSE),FALSE)="","",VLOOKUP(C5946,Adatbázis!$D$105:$AN$3282,VLOOKUP($G$3466,Adatbázis!$D$3286:$E$3298,2,FALSE),FALSE))</f>
        <v>…</v>
      </c>
      <c r="H5946" s="102" t="str">
        <f>IF(VLOOKUP(C5946,Adatbázis!$D$105:$AN$3282,VLOOKUP($H$3466,Adatbázis!$D$3286:$E$3298,2,FALSE),FALSE)="","",VLOOKUP(C5946,Adatbázis!$D$105:$AN$3282,VLOOKUP($H$3466,Adatbázis!$D$3286:$E$3298,2,FALSE),FALSE))</f>
        <v>…</v>
      </c>
      <c r="I5946" s="102" t="str">
        <f>IF(VLOOKUP(C5946,Adatbázis!$D$105:$AN$3282,VLOOKUP($I$3466,Adatbázis!$D$3286:$E$3298,2,FALSE),FALSE)="","",VLOOKUP(C5946,Adatbázis!$D$105:$AN$3282,VLOOKUP($I$3466,Adatbázis!$D$3286:$E$3298,2,FALSE),FALSE))</f>
        <v>…</v>
      </c>
    </row>
    <row r="5947" spans="3:9" hidden="1">
      <c r="C5947" s="41" t="s">
        <v>22299</v>
      </c>
      <c r="D5947" s="101" t="str">
        <f>IF(VLOOKUP(C5947,Adatbázis!$D$105:$AN$3282,VLOOKUP($D$3466,Adatbázis!$L$3286:$M$3305,2,FALSE),FALSE)="","",VLOOKUP(C5947,Adatbázis!$D$105:$AN$3282,VLOOKUP($D$3466,Adatbázis!$L$3286:$M$3305,2,FALSE),FALSE))</f>
        <v>…</v>
      </c>
      <c r="E5947" s="101" t="str">
        <f>IF(VLOOKUP(C5947,Adatbázis!$D$105:$AN$3282,VLOOKUP($E$3466,Adatbázis!$L$3286:$M$3305,2,FALSE),FALSE)="","",VLOOKUP(C5947,Adatbázis!$D$105:$AN$3282,VLOOKUP($E$3466,Adatbázis!$L$3286:$M$3305,2,FALSE),FALSE))</f>
        <v>…</v>
      </c>
      <c r="F5947" s="101" t="str">
        <f>IF(VLOOKUP(C5947,Adatbázis!$D$105:$AN$3282,VLOOKUP($F$3466,Adatbázis!$L$3286:$M$3305,2,FALSE),FALSE)="","",VLOOKUP(C5947,Adatbázis!$D$105:$AN$3282,VLOOKUP($F$3466,Adatbázis!$L$3286:$M$3305,2,FALSE),FALSE))</f>
        <v>…</v>
      </c>
      <c r="G5947" s="102" t="str">
        <f>IF(VLOOKUP(C5947,Adatbázis!$D$105:$AN$3282,VLOOKUP($G$3466,Adatbázis!$D$3286:$E$3298,2,FALSE),FALSE)="","",VLOOKUP(C5947,Adatbázis!$D$105:$AN$3282,VLOOKUP($G$3466,Adatbázis!$D$3286:$E$3298,2,FALSE),FALSE))</f>
        <v>…</v>
      </c>
      <c r="H5947" s="102" t="str">
        <f>IF(VLOOKUP(C5947,Adatbázis!$D$105:$AN$3282,VLOOKUP($H$3466,Adatbázis!$D$3286:$E$3298,2,FALSE),FALSE)="","",VLOOKUP(C5947,Adatbázis!$D$105:$AN$3282,VLOOKUP($H$3466,Adatbázis!$D$3286:$E$3298,2,FALSE),FALSE))</f>
        <v>…</v>
      </c>
      <c r="I5947" s="102" t="str">
        <f>IF(VLOOKUP(C5947,Adatbázis!$D$105:$AN$3282,VLOOKUP($I$3466,Adatbázis!$D$3286:$E$3298,2,FALSE),FALSE)="","",VLOOKUP(C5947,Adatbázis!$D$105:$AN$3282,VLOOKUP($I$3466,Adatbázis!$D$3286:$E$3298,2,FALSE),FALSE))</f>
        <v>…</v>
      </c>
    </row>
    <row r="5948" spans="3:9" hidden="1">
      <c r="C5948" s="41" t="s">
        <v>10011</v>
      </c>
      <c r="D5948" s="101" t="str">
        <f>IF(VLOOKUP(C5948,Adatbázis!$D$105:$AN$3282,VLOOKUP($D$3466,Adatbázis!$L$3286:$M$3305,2,FALSE),FALSE)="","",VLOOKUP(C5948,Adatbázis!$D$105:$AN$3282,VLOOKUP($D$3466,Adatbázis!$L$3286:$M$3305,2,FALSE),FALSE))</f>
        <v>…</v>
      </c>
      <c r="E5948" s="101" t="str">
        <f>IF(VLOOKUP(C5948,Adatbázis!$D$105:$AN$3282,VLOOKUP($E$3466,Adatbázis!$L$3286:$M$3305,2,FALSE),FALSE)="","",VLOOKUP(C5948,Adatbázis!$D$105:$AN$3282,VLOOKUP($E$3466,Adatbázis!$L$3286:$M$3305,2,FALSE),FALSE))</f>
        <v>…</v>
      </c>
      <c r="F5948" s="101" t="str">
        <f>IF(VLOOKUP(C5948,Adatbázis!$D$105:$AN$3282,VLOOKUP($F$3466,Adatbázis!$L$3286:$M$3305,2,FALSE),FALSE)="","",VLOOKUP(C5948,Adatbázis!$D$105:$AN$3282,VLOOKUP($F$3466,Adatbázis!$L$3286:$M$3305,2,FALSE),FALSE))</f>
        <v>…</v>
      </c>
      <c r="G5948" s="102" t="str">
        <f>IF(VLOOKUP(C5948,Adatbázis!$D$105:$AN$3282,VLOOKUP($G$3466,Adatbázis!$D$3286:$E$3298,2,FALSE),FALSE)="","",VLOOKUP(C5948,Adatbázis!$D$105:$AN$3282,VLOOKUP($G$3466,Adatbázis!$D$3286:$E$3298,2,FALSE),FALSE))</f>
        <v>…</v>
      </c>
      <c r="H5948" s="102" t="str">
        <f>IF(VLOOKUP(C5948,Adatbázis!$D$105:$AN$3282,VLOOKUP($H$3466,Adatbázis!$D$3286:$E$3298,2,FALSE),FALSE)="","",VLOOKUP(C5948,Adatbázis!$D$105:$AN$3282,VLOOKUP($H$3466,Adatbázis!$D$3286:$E$3298,2,FALSE),FALSE))</f>
        <v>…</v>
      </c>
      <c r="I5948" s="102" t="str">
        <f>IF(VLOOKUP(C5948,Adatbázis!$D$105:$AN$3282,VLOOKUP($I$3466,Adatbázis!$D$3286:$E$3298,2,FALSE),FALSE)="","",VLOOKUP(C5948,Adatbázis!$D$105:$AN$3282,VLOOKUP($I$3466,Adatbázis!$D$3286:$E$3298,2,FALSE),FALSE))</f>
        <v>…</v>
      </c>
    </row>
    <row r="5949" spans="3:9" hidden="1">
      <c r="C5949" s="41" t="s">
        <v>7658</v>
      </c>
      <c r="D5949" s="101" t="str">
        <f>IF(VLOOKUP(C5949,Adatbázis!$D$105:$AN$3282,VLOOKUP($D$3466,Adatbázis!$L$3286:$M$3305,2,FALSE),FALSE)="","",VLOOKUP(C5949,Adatbázis!$D$105:$AN$3282,VLOOKUP($D$3466,Adatbázis!$L$3286:$M$3305,2,FALSE),FALSE))</f>
        <v>…</v>
      </c>
      <c r="E5949" s="101" t="str">
        <f>IF(VLOOKUP(C5949,Adatbázis!$D$105:$AN$3282,VLOOKUP($E$3466,Adatbázis!$L$3286:$M$3305,2,FALSE),FALSE)="","",VLOOKUP(C5949,Adatbázis!$D$105:$AN$3282,VLOOKUP($E$3466,Adatbázis!$L$3286:$M$3305,2,FALSE),FALSE))</f>
        <v>…</v>
      </c>
      <c r="F5949" s="101" t="str">
        <f>IF(VLOOKUP(C5949,Adatbázis!$D$105:$AN$3282,VLOOKUP($F$3466,Adatbázis!$L$3286:$M$3305,2,FALSE),FALSE)="","",VLOOKUP(C5949,Adatbázis!$D$105:$AN$3282,VLOOKUP($F$3466,Adatbázis!$L$3286:$M$3305,2,FALSE),FALSE))</f>
        <v>…</v>
      </c>
      <c r="G5949" s="102" t="str">
        <f>IF(VLOOKUP(C5949,Adatbázis!$D$105:$AN$3282,VLOOKUP($G$3466,Adatbázis!$D$3286:$E$3298,2,FALSE),FALSE)="","",VLOOKUP(C5949,Adatbázis!$D$105:$AN$3282,VLOOKUP($G$3466,Adatbázis!$D$3286:$E$3298,2,FALSE),FALSE))</f>
        <v>…</v>
      </c>
      <c r="H5949" s="102" t="str">
        <f>IF(VLOOKUP(C5949,Adatbázis!$D$105:$AN$3282,VLOOKUP($H$3466,Adatbázis!$D$3286:$E$3298,2,FALSE),FALSE)="","",VLOOKUP(C5949,Adatbázis!$D$105:$AN$3282,VLOOKUP($H$3466,Adatbázis!$D$3286:$E$3298,2,FALSE),FALSE))</f>
        <v>…</v>
      </c>
      <c r="I5949" s="102" t="str">
        <f>IF(VLOOKUP(C5949,Adatbázis!$D$105:$AN$3282,VLOOKUP($I$3466,Adatbázis!$D$3286:$E$3298,2,FALSE),FALSE)="","",VLOOKUP(C5949,Adatbázis!$D$105:$AN$3282,VLOOKUP($I$3466,Adatbázis!$D$3286:$E$3298,2,FALSE),FALSE))</f>
        <v>…</v>
      </c>
    </row>
    <row r="5950" spans="3:9" hidden="1">
      <c r="C5950" s="41" t="s">
        <v>22318</v>
      </c>
      <c r="D5950" s="101" t="str">
        <f>IF(VLOOKUP(C5950,Adatbázis!$D$105:$AN$3282,VLOOKUP($D$3466,Adatbázis!$L$3286:$M$3305,2,FALSE),FALSE)="","",VLOOKUP(C5950,Adatbázis!$D$105:$AN$3282,VLOOKUP($D$3466,Adatbázis!$L$3286:$M$3305,2,FALSE),FALSE))</f>
        <v>…</v>
      </c>
      <c r="E5950" s="101" t="str">
        <f>IF(VLOOKUP(C5950,Adatbázis!$D$105:$AN$3282,VLOOKUP($E$3466,Adatbázis!$L$3286:$M$3305,2,FALSE),FALSE)="","",VLOOKUP(C5950,Adatbázis!$D$105:$AN$3282,VLOOKUP($E$3466,Adatbázis!$L$3286:$M$3305,2,FALSE),FALSE))</f>
        <v>…</v>
      </c>
      <c r="F5950" s="101" t="str">
        <f>IF(VLOOKUP(C5950,Adatbázis!$D$105:$AN$3282,VLOOKUP($F$3466,Adatbázis!$L$3286:$M$3305,2,FALSE),FALSE)="","",VLOOKUP(C5950,Adatbázis!$D$105:$AN$3282,VLOOKUP($F$3466,Adatbázis!$L$3286:$M$3305,2,FALSE),FALSE))</f>
        <v>…</v>
      </c>
      <c r="G5950" s="102" t="str">
        <f>IF(VLOOKUP(C5950,Adatbázis!$D$105:$AN$3282,VLOOKUP($G$3466,Adatbázis!$D$3286:$E$3298,2,FALSE),FALSE)="","",VLOOKUP(C5950,Adatbázis!$D$105:$AN$3282,VLOOKUP($G$3466,Adatbázis!$D$3286:$E$3298,2,FALSE),FALSE))</f>
        <v>…</v>
      </c>
      <c r="H5950" s="102" t="str">
        <f>IF(VLOOKUP(C5950,Adatbázis!$D$105:$AN$3282,VLOOKUP($H$3466,Adatbázis!$D$3286:$E$3298,2,FALSE),FALSE)="","",VLOOKUP(C5950,Adatbázis!$D$105:$AN$3282,VLOOKUP($H$3466,Adatbázis!$D$3286:$E$3298,2,FALSE),FALSE))</f>
        <v>…</v>
      </c>
      <c r="I5950" s="102" t="str">
        <f>IF(VLOOKUP(C5950,Adatbázis!$D$105:$AN$3282,VLOOKUP($I$3466,Adatbázis!$D$3286:$E$3298,2,FALSE),FALSE)="","",VLOOKUP(C5950,Adatbázis!$D$105:$AN$3282,VLOOKUP($I$3466,Adatbázis!$D$3286:$E$3298,2,FALSE),FALSE))</f>
        <v>…</v>
      </c>
    </row>
    <row r="5951" spans="3:9" hidden="1">
      <c r="C5951" s="41" t="s">
        <v>22324</v>
      </c>
      <c r="D5951" s="101" t="str">
        <f>IF(VLOOKUP(C5951,Adatbázis!$D$105:$AN$3282,VLOOKUP($D$3466,Adatbázis!$L$3286:$M$3305,2,FALSE),FALSE)="","",VLOOKUP(C5951,Adatbázis!$D$105:$AN$3282,VLOOKUP($D$3466,Adatbázis!$L$3286:$M$3305,2,FALSE),FALSE))</f>
        <v>…</v>
      </c>
      <c r="E5951" s="101" t="str">
        <f>IF(VLOOKUP(C5951,Adatbázis!$D$105:$AN$3282,VLOOKUP($E$3466,Adatbázis!$L$3286:$M$3305,2,FALSE),FALSE)="","",VLOOKUP(C5951,Adatbázis!$D$105:$AN$3282,VLOOKUP($E$3466,Adatbázis!$L$3286:$M$3305,2,FALSE),FALSE))</f>
        <v>…</v>
      </c>
      <c r="F5951" s="101" t="str">
        <f>IF(VLOOKUP(C5951,Adatbázis!$D$105:$AN$3282,VLOOKUP($F$3466,Adatbázis!$L$3286:$M$3305,2,FALSE),FALSE)="","",VLOOKUP(C5951,Adatbázis!$D$105:$AN$3282,VLOOKUP($F$3466,Adatbázis!$L$3286:$M$3305,2,FALSE),FALSE))</f>
        <v>…</v>
      </c>
      <c r="G5951" s="102" t="str">
        <f>IF(VLOOKUP(C5951,Adatbázis!$D$105:$AN$3282,VLOOKUP($G$3466,Adatbázis!$D$3286:$E$3298,2,FALSE),FALSE)="","",VLOOKUP(C5951,Adatbázis!$D$105:$AN$3282,VLOOKUP($G$3466,Adatbázis!$D$3286:$E$3298,2,FALSE),FALSE))</f>
        <v>…</v>
      </c>
      <c r="H5951" s="102" t="str">
        <f>IF(VLOOKUP(C5951,Adatbázis!$D$105:$AN$3282,VLOOKUP($H$3466,Adatbázis!$D$3286:$E$3298,2,FALSE),FALSE)="","",VLOOKUP(C5951,Adatbázis!$D$105:$AN$3282,VLOOKUP($H$3466,Adatbázis!$D$3286:$E$3298,2,FALSE),FALSE))</f>
        <v>…</v>
      </c>
      <c r="I5951" s="102" t="str">
        <f>IF(VLOOKUP(C5951,Adatbázis!$D$105:$AN$3282,VLOOKUP($I$3466,Adatbázis!$D$3286:$E$3298,2,FALSE),FALSE)="","",VLOOKUP(C5951,Adatbázis!$D$105:$AN$3282,VLOOKUP($I$3466,Adatbázis!$D$3286:$E$3298,2,FALSE),FALSE))</f>
        <v>…</v>
      </c>
    </row>
    <row r="5952" spans="3:9" hidden="1">
      <c r="C5952" s="41" t="s">
        <v>22331</v>
      </c>
      <c r="D5952" s="101" t="str">
        <f>IF(VLOOKUP(C5952,Adatbázis!$D$105:$AN$3282,VLOOKUP($D$3466,Adatbázis!$L$3286:$M$3305,2,FALSE),FALSE)="","",VLOOKUP(C5952,Adatbázis!$D$105:$AN$3282,VLOOKUP($D$3466,Adatbázis!$L$3286:$M$3305,2,FALSE),FALSE))</f>
        <v>…</v>
      </c>
      <c r="E5952" s="101" t="str">
        <f>IF(VLOOKUP(C5952,Adatbázis!$D$105:$AN$3282,VLOOKUP($E$3466,Adatbázis!$L$3286:$M$3305,2,FALSE),FALSE)="","",VLOOKUP(C5952,Adatbázis!$D$105:$AN$3282,VLOOKUP($E$3466,Adatbázis!$L$3286:$M$3305,2,FALSE),FALSE))</f>
        <v>…</v>
      </c>
      <c r="F5952" s="101" t="str">
        <f>IF(VLOOKUP(C5952,Adatbázis!$D$105:$AN$3282,VLOOKUP($F$3466,Adatbázis!$L$3286:$M$3305,2,FALSE),FALSE)="","",VLOOKUP(C5952,Adatbázis!$D$105:$AN$3282,VLOOKUP($F$3466,Adatbázis!$L$3286:$M$3305,2,FALSE),FALSE))</f>
        <v>…</v>
      </c>
      <c r="G5952" s="102" t="str">
        <f>IF(VLOOKUP(C5952,Adatbázis!$D$105:$AN$3282,VLOOKUP($G$3466,Adatbázis!$D$3286:$E$3298,2,FALSE),FALSE)="","",VLOOKUP(C5952,Adatbázis!$D$105:$AN$3282,VLOOKUP($G$3466,Adatbázis!$D$3286:$E$3298,2,FALSE),FALSE))</f>
        <v>…</v>
      </c>
      <c r="H5952" s="102" t="str">
        <f>IF(VLOOKUP(C5952,Adatbázis!$D$105:$AN$3282,VLOOKUP($H$3466,Adatbázis!$D$3286:$E$3298,2,FALSE),FALSE)="","",VLOOKUP(C5952,Adatbázis!$D$105:$AN$3282,VLOOKUP($H$3466,Adatbázis!$D$3286:$E$3298,2,FALSE),FALSE))</f>
        <v>…</v>
      </c>
      <c r="I5952" s="102" t="str">
        <f>IF(VLOOKUP(C5952,Adatbázis!$D$105:$AN$3282,VLOOKUP($I$3466,Adatbázis!$D$3286:$E$3298,2,FALSE),FALSE)="","",VLOOKUP(C5952,Adatbázis!$D$105:$AN$3282,VLOOKUP($I$3466,Adatbázis!$D$3286:$E$3298,2,FALSE),FALSE))</f>
        <v>…</v>
      </c>
    </row>
    <row r="5953" spans="3:9" hidden="1">
      <c r="C5953" s="41" t="s">
        <v>22339</v>
      </c>
      <c r="D5953" s="101" t="str">
        <f>IF(VLOOKUP(C5953,Adatbázis!$D$105:$AN$3282,VLOOKUP($D$3466,Adatbázis!$L$3286:$M$3305,2,FALSE),FALSE)="","",VLOOKUP(C5953,Adatbázis!$D$105:$AN$3282,VLOOKUP($D$3466,Adatbázis!$L$3286:$M$3305,2,FALSE),FALSE))</f>
        <v>…</v>
      </c>
      <c r="E5953" s="101" t="str">
        <f>IF(VLOOKUP(C5953,Adatbázis!$D$105:$AN$3282,VLOOKUP($E$3466,Adatbázis!$L$3286:$M$3305,2,FALSE),FALSE)="","",VLOOKUP(C5953,Adatbázis!$D$105:$AN$3282,VLOOKUP($E$3466,Adatbázis!$L$3286:$M$3305,2,FALSE),FALSE))</f>
        <v>…</v>
      </c>
      <c r="F5953" s="101" t="str">
        <f>IF(VLOOKUP(C5953,Adatbázis!$D$105:$AN$3282,VLOOKUP($F$3466,Adatbázis!$L$3286:$M$3305,2,FALSE),FALSE)="","",VLOOKUP(C5953,Adatbázis!$D$105:$AN$3282,VLOOKUP($F$3466,Adatbázis!$L$3286:$M$3305,2,FALSE),FALSE))</f>
        <v>…</v>
      </c>
      <c r="G5953" s="102" t="str">
        <f>IF(VLOOKUP(C5953,Adatbázis!$D$105:$AN$3282,VLOOKUP($G$3466,Adatbázis!$D$3286:$E$3298,2,FALSE),FALSE)="","",VLOOKUP(C5953,Adatbázis!$D$105:$AN$3282,VLOOKUP($G$3466,Adatbázis!$D$3286:$E$3298,2,FALSE),FALSE))</f>
        <v>…</v>
      </c>
      <c r="H5953" s="102" t="str">
        <f>IF(VLOOKUP(C5953,Adatbázis!$D$105:$AN$3282,VLOOKUP($H$3466,Adatbázis!$D$3286:$E$3298,2,FALSE),FALSE)="","",VLOOKUP(C5953,Adatbázis!$D$105:$AN$3282,VLOOKUP($H$3466,Adatbázis!$D$3286:$E$3298,2,FALSE),FALSE))</f>
        <v>…</v>
      </c>
      <c r="I5953" s="102" t="str">
        <f>IF(VLOOKUP(C5953,Adatbázis!$D$105:$AN$3282,VLOOKUP($I$3466,Adatbázis!$D$3286:$E$3298,2,FALSE),FALSE)="","",VLOOKUP(C5953,Adatbázis!$D$105:$AN$3282,VLOOKUP($I$3466,Adatbázis!$D$3286:$E$3298,2,FALSE),FALSE))</f>
        <v>…</v>
      </c>
    </row>
    <row r="5954" spans="3:9" hidden="1">
      <c r="C5954" s="41" t="s">
        <v>22347</v>
      </c>
      <c r="D5954" s="101" t="str">
        <f>IF(VLOOKUP(C5954,Adatbázis!$D$105:$AN$3282,VLOOKUP($D$3466,Adatbázis!$L$3286:$M$3305,2,FALSE),FALSE)="","",VLOOKUP(C5954,Adatbázis!$D$105:$AN$3282,VLOOKUP($D$3466,Adatbázis!$L$3286:$M$3305,2,FALSE),FALSE))</f>
        <v>…</v>
      </c>
      <c r="E5954" s="101" t="str">
        <f>IF(VLOOKUP(C5954,Adatbázis!$D$105:$AN$3282,VLOOKUP($E$3466,Adatbázis!$L$3286:$M$3305,2,FALSE),FALSE)="","",VLOOKUP(C5954,Adatbázis!$D$105:$AN$3282,VLOOKUP($E$3466,Adatbázis!$L$3286:$M$3305,2,FALSE),FALSE))</f>
        <v>…</v>
      </c>
      <c r="F5954" s="101" t="str">
        <f>IF(VLOOKUP(C5954,Adatbázis!$D$105:$AN$3282,VLOOKUP($F$3466,Adatbázis!$L$3286:$M$3305,2,FALSE),FALSE)="","",VLOOKUP(C5954,Adatbázis!$D$105:$AN$3282,VLOOKUP($F$3466,Adatbázis!$L$3286:$M$3305,2,FALSE),FALSE))</f>
        <v>…</v>
      </c>
      <c r="G5954" s="102" t="str">
        <f>IF(VLOOKUP(C5954,Adatbázis!$D$105:$AN$3282,VLOOKUP($G$3466,Adatbázis!$D$3286:$E$3298,2,FALSE),FALSE)="","",VLOOKUP(C5954,Adatbázis!$D$105:$AN$3282,VLOOKUP($G$3466,Adatbázis!$D$3286:$E$3298,2,FALSE),FALSE))</f>
        <v>…</v>
      </c>
      <c r="H5954" s="102" t="str">
        <f>IF(VLOOKUP(C5954,Adatbázis!$D$105:$AN$3282,VLOOKUP($H$3466,Adatbázis!$D$3286:$E$3298,2,FALSE),FALSE)="","",VLOOKUP(C5954,Adatbázis!$D$105:$AN$3282,VLOOKUP($H$3466,Adatbázis!$D$3286:$E$3298,2,FALSE),FALSE))</f>
        <v>…</v>
      </c>
      <c r="I5954" s="102" t="str">
        <f>IF(VLOOKUP(C5954,Adatbázis!$D$105:$AN$3282,VLOOKUP($I$3466,Adatbázis!$D$3286:$E$3298,2,FALSE),FALSE)="","",VLOOKUP(C5954,Adatbázis!$D$105:$AN$3282,VLOOKUP($I$3466,Adatbázis!$D$3286:$E$3298,2,FALSE),FALSE))</f>
        <v>…</v>
      </c>
    </row>
    <row r="5955" spans="3:9" hidden="1">
      <c r="C5955" s="41" t="s">
        <v>22353</v>
      </c>
      <c r="D5955" s="101" t="str">
        <f>IF(VLOOKUP(C5955,Adatbázis!$D$105:$AN$3282,VLOOKUP($D$3466,Adatbázis!$L$3286:$M$3305,2,FALSE),FALSE)="","",VLOOKUP(C5955,Adatbázis!$D$105:$AN$3282,VLOOKUP($D$3466,Adatbázis!$L$3286:$M$3305,2,FALSE),FALSE))</f>
        <v>…</v>
      </c>
      <c r="E5955" s="101" t="str">
        <f>IF(VLOOKUP(C5955,Adatbázis!$D$105:$AN$3282,VLOOKUP($E$3466,Adatbázis!$L$3286:$M$3305,2,FALSE),FALSE)="","",VLOOKUP(C5955,Adatbázis!$D$105:$AN$3282,VLOOKUP($E$3466,Adatbázis!$L$3286:$M$3305,2,FALSE),FALSE))</f>
        <v>…</v>
      </c>
      <c r="F5955" s="101" t="str">
        <f>IF(VLOOKUP(C5955,Adatbázis!$D$105:$AN$3282,VLOOKUP($F$3466,Adatbázis!$L$3286:$M$3305,2,FALSE),FALSE)="","",VLOOKUP(C5955,Adatbázis!$D$105:$AN$3282,VLOOKUP($F$3466,Adatbázis!$L$3286:$M$3305,2,FALSE),FALSE))</f>
        <v>…</v>
      </c>
      <c r="G5955" s="102" t="str">
        <f>IF(VLOOKUP(C5955,Adatbázis!$D$105:$AN$3282,VLOOKUP($G$3466,Adatbázis!$D$3286:$E$3298,2,FALSE),FALSE)="","",VLOOKUP(C5955,Adatbázis!$D$105:$AN$3282,VLOOKUP($G$3466,Adatbázis!$D$3286:$E$3298,2,FALSE),FALSE))</f>
        <v>…</v>
      </c>
      <c r="H5955" s="102" t="str">
        <f>IF(VLOOKUP(C5955,Adatbázis!$D$105:$AN$3282,VLOOKUP($H$3466,Adatbázis!$D$3286:$E$3298,2,FALSE),FALSE)="","",VLOOKUP(C5955,Adatbázis!$D$105:$AN$3282,VLOOKUP($H$3466,Adatbázis!$D$3286:$E$3298,2,FALSE),FALSE))</f>
        <v>…</v>
      </c>
      <c r="I5955" s="102" t="str">
        <f>IF(VLOOKUP(C5955,Adatbázis!$D$105:$AN$3282,VLOOKUP($I$3466,Adatbázis!$D$3286:$E$3298,2,FALSE),FALSE)="","",VLOOKUP(C5955,Adatbázis!$D$105:$AN$3282,VLOOKUP($I$3466,Adatbázis!$D$3286:$E$3298,2,FALSE),FALSE))</f>
        <v>…</v>
      </c>
    </row>
    <row r="5956" spans="3:9" hidden="1">
      <c r="C5956" s="41" t="s">
        <v>20697</v>
      </c>
      <c r="D5956" s="101" t="str">
        <f>IF(VLOOKUP(C5956,Adatbázis!$D$105:$AN$3282,VLOOKUP($D$3466,Adatbázis!$L$3286:$M$3305,2,FALSE),FALSE)="","",VLOOKUP(C5956,Adatbázis!$D$105:$AN$3282,VLOOKUP($D$3466,Adatbázis!$L$3286:$M$3305,2,FALSE),FALSE))</f>
        <v>…</v>
      </c>
      <c r="E5956" s="101" t="str">
        <f>IF(VLOOKUP(C5956,Adatbázis!$D$105:$AN$3282,VLOOKUP($E$3466,Adatbázis!$L$3286:$M$3305,2,FALSE),FALSE)="","",VLOOKUP(C5956,Adatbázis!$D$105:$AN$3282,VLOOKUP($E$3466,Adatbázis!$L$3286:$M$3305,2,FALSE),FALSE))</f>
        <v>…</v>
      </c>
      <c r="F5956" s="101" t="str">
        <f>IF(VLOOKUP(C5956,Adatbázis!$D$105:$AN$3282,VLOOKUP($F$3466,Adatbázis!$L$3286:$M$3305,2,FALSE),FALSE)="","",VLOOKUP(C5956,Adatbázis!$D$105:$AN$3282,VLOOKUP($F$3466,Adatbázis!$L$3286:$M$3305,2,FALSE),FALSE))</f>
        <v>…</v>
      </c>
      <c r="G5956" s="102" t="str">
        <f>IF(VLOOKUP(C5956,Adatbázis!$D$105:$AN$3282,VLOOKUP($G$3466,Adatbázis!$D$3286:$E$3298,2,FALSE),FALSE)="","",VLOOKUP(C5956,Adatbázis!$D$105:$AN$3282,VLOOKUP($G$3466,Adatbázis!$D$3286:$E$3298,2,FALSE),FALSE))</f>
        <v>…</v>
      </c>
      <c r="H5956" s="102" t="str">
        <f>IF(VLOOKUP(C5956,Adatbázis!$D$105:$AN$3282,VLOOKUP($H$3466,Adatbázis!$D$3286:$E$3298,2,FALSE),FALSE)="","",VLOOKUP(C5956,Adatbázis!$D$105:$AN$3282,VLOOKUP($H$3466,Adatbázis!$D$3286:$E$3298,2,FALSE),FALSE))</f>
        <v>…</v>
      </c>
      <c r="I5956" s="102" t="str">
        <f>IF(VLOOKUP(C5956,Adatbázis!$D$105:$AN$3282,VLOOKUP($I$3466,Adatbázis!$D$3286:$E$3298,2,FALSE),FALSE)="","",VLOOKUP(C5956,Adatbázis!$D$105:$AN$3282,VLOOKUP($I$3466,Adatbázis!$D$3286:$E$3298,2,FALSE),FALSE))</f>
        <v>…</v>
      </c>
    </row>
    <row r="5957" spans="3:9" hidden="1">
      <c r="C5957" s="41" t="s">
        <v>22365</v>
      </c>
      <c r="D5957" s="101" t="str">
        <f>IF(VLOOKUP(C5957,Adatbázis!$D$105:$AN$3282,VLOOKUP($D$3466,Adatbázis!$L$3286:$M$3305,2,FALSE),FALSE)="","",VLOOKUP(C5957,Adatbázis!$D$105:$AN$3282,VLOOKUP($D$3466,Adatbázis!$L$3286:$M$3305,2,FALSE),FALSE))</f>
        <v>…</v>
      </c>
      <c r="E5957" s="101" t="str">
        <f>IF(VLOOKUP(C5957,Adatbázis!$D$105:$AN$3282,VLOOKUP($E$3466,Adatbázis!$L$3286:$M$3305,2,FALSE),FALSE)="","",VLOOKUP(C5957,Adatbázis!$D$105:$AN$3282,VLOOKUP($E$3466,Adatbázis!$L$3286:$M$3305,2,FALSE),FALSE))</f>
        <v>…</v>
      </c>
      <c r="F5957" s="101" t="str">
        <f>IF(VLOOKUP(C5957,Adatbázis!$D$105:$AN$3282,VLOOKUP($F$3466,Adatbázis!$L$3286:$M$3305,2,FALSE),FALSE)="","",VLOOKUP(C5957,Adatbázis!$D$105:$AN$3282,VLOOKUP($F$3466,Adatbázis!$L$3286:$M$3305,2,FALSE),FALSE))</f>
        <v>…</v>
      </c>
      <c r="G5957" s="102" t="str">
        <f>IF(VLOOKUP(C5957,Adatbázis!$D$105:$AN$3282,VLOOKUP($G$3466,Adatbázis!$D$3286:$E$3298,2,FALSE),FALSE)="","",VLOOKUP(C5957,Adatbázis!$D$105:$AN$3282,VLOOKUP($G$3466,Adatbázis!$D$3286:$E$3298,2,FALSE),FALSE))</f>
        <v>…</v>
      </c>
      <c r="H5957" s="102" t="str">
        <f>IF(VLOOKUP(C5957,Adatbázis!$D$105:$AN$3282,VLOOKUP($H$3466,Adatbázis!$D$3286:$E$3298,2,FALSE),FALSE)="","",VLOOKUP(C5957,Adatbázis!$D$105:$AN$3282,VLOOKUP($H$3466,Adatbázis!$D$3286:$E$3298,2,FALSE),FALSE))</f>
        <v>…</v>
      </c>
      <c r="I5957" s="102" t="str">
        <f>IF(VLOOKUP(C5957,Adatbázis!$D$105:$AN$3282,VLOOKUP($I$3466,Adatbázis!$D$3286:$E$3298,2,FALSE),FALSE)="","",VLOOKUP(C5957,Adatbázis!$D$105:$AN$3282,VLOOKUP($I$3466,Adatbázis!$D$3286:$E$3298,2,FALSE),FALSE))</f>
        <v>…</v>
      </c>
    </row>
    <row r="5958" spans="3:9" hidden="1">
      <c r="C5958" s="41" t="s">
        <v>22372</v>
      </c>
      <c r="D5958" s="101" t="str">
        <f>IF(VLOOKUP(C5958,Adatbázis!$D$105:$AN$3282,VLOOKUP($D$3466,Adatbázis!$L$3286:$M$3305,2,FALSE),FALSE)="","",VLOOKUP(C5958,Adatbázis!$D$105:$AN$3282,VLOOKUP($D$3466,Adatbázis!$L$3286:$M$3305,2,FALSE),FALSE))</f>
        <v>…</v>
      </c>
      <c r="E5958" s="101" t="str">
        <f>IF(VLOOKUP(C5958,Adatbázis!$D$105:$AN$3282,VLOOKUP($E$3466,Adatbázis!$L$3286:$M$3305,2,FALSE),FALSE)="","",VLOOKUP(C5958,Adatbázis!$D$105:$AN$3282,VLOOKUP($E$3466,Adatbázis!$L$3286:$M$3305,2,FALSE),FALSE))</f>
        <v>…</v>
      </c>
      <c r="F5958" s="101" t="str">
        <f>IF(VLOOKUP(C5958,Adatbázis!$D$105:$AN$3282,VLOOKUP($F$3466,Adatbázis!$L$3286:$M$3305,2,FALSE),FALSE)="","",VLOOKUP(C5958,Adatbázis!$D$105:$AN$3282,VLOOKUP($F$3466,Adatbázis!$L$3286:$M$3305,2,FALSE),FALSE))</f>
        <v>…</v>
      </c>
      <c r="G5958" s="102" t="str">
        <f>IF(VLOOKUP(C5958,Adatbázis!$D$105:$AN$3282,VLOOKUP($G$3466,Adatbázis!$D$3286:$E$3298,2,FALSE),FALSE)="","",VLOOKUP(C5958,Adatbázis!$D$105:$AN$3282,VLOOKUP($G$3466,Adatbázis!$D$3286:$E$3298,2,FALSE),FALSE))</f>
        <v>…</v>
      </c>
      <c r="H5958" s="102" t="str">
        <f>IF(VLOOKUP(C5958,Adatbázis!$D$105:$AN$3282,VLOOKUP($H$3466,Adatbázis!$D$3286:$E$3298,2,FALSE),FALSE)="","",VLOOKUP(C5958,Adatbázis!$D$105:$AN$3282,VLOOKUP($H$3466,Adatbázis!$D$3286:$E$3298,2,FALSE),FALSE))</f>
        <v>…</v>
      </c>
      <c r="I5958" s="102" t="str">
        <f>IF(VLOOKUP(C5958,Adatbázis!$D$105:$AN$3282,VLOOKUP($I$3466,Adatbázis!$D$3286:$E$3298,2,FALSE),FALSE)="","",VLOOKUP(C5958,Adatbázis!$D$105:$AN$3282,VLOOKUP($I$3466,Adatbázis!$D$3286:$E$3298,2,FALSE),FALSE))</f>
        <v>…</v>
      </c>
    </row>
    <row r="5959" spans="3:9" hidden="1">
      <c r="C5959" s="41" t="s">
        <v>22377</v>
      </c>
      <c r="D5959" s="101" t="str">
        <f>IF(VLOOKUP(C5959,Adatbázis!$D$105:$AN$3282,VLOOKUP($D$3466,Adatbázis!$L$3286:$M$3305,2,FALSE),FALSE)="","",VLOOKUP(C5959,Adatbázis!$D$105:$AN$3282,VLOOKUP($D$3466,Adatbázis!$L$3286:$M$3305,2,FALSE),FALSE))</f>
        <v>…</v>
      </c>
      <c r="E5959" s="101" t="str">
        <f>IF(VLOOKUP(C5959,Adatbázis!$D$105:$AN$3282,VLOOKUP($E$3466,Adatbázis!$L$3286:$M$3305,2,FALSE),FALSE)="","",VLOOKUP(C5959,Adatbázis!$D$105:$AN$3282,VLOOKUP($E$3466,Adatbázis!$L$3286:$M$3305,2,FALSE),FALSE))</f>
        <v>…</v>
      </c>
      <c r="F5959" s="101" t="str">
        <f>IF(VLOOKUP(C5959,Adatbázis!$D$105:$AN$3282,VLOOKUP($F$3466,Adatbázis!$L$3286:$M$3305,2,FALSE),FALSE)="","",VLOOKUP(C5959,Adatbázis!$D$105:$AN$3282,VLOOKUP($F$3466,Adatbázis!$L$3286:$M$3305,2,FALSE),FALSE))</f>
        <v>…</v>
      </c>
      <c r="G5959" s="102" t="str">
        <f>IF(VLOOKUP(C5959,Adatbázis!$D$105:$AN$3282,VLOOKUP($G$3466,Adatbázis!$D$3286:$E$3298,2,FALSE),FALSE)="","",VLOOKUP(C5959,Adatbázis!$D$105:$AN$3282,VLOOKUP($G$3466,Adatbázis!$D$3286:$E$3298,2,FALSE),FALSE))</f>
        <v>…</v>
      </c>
      <c r="H5959" s="102" t="str">
        <f>IF(VLOOKUP(C5959,Adatbázis!$D$105:$AN$3282,VLOOKUP($H$3466,Adatbázis!$D$3286:$E$3298,2,FALSE),FALSE)="","",VLOOKUP(C5959,Adatbázis!$D$105:$AN$3282,VLOOKUP($H$3466,Adatbázis!$D$3286:$E$3298,2,FALSE),FALSE))</f>
        <v>…</v>
      </c>
      <c r="I5959" s="102" t="str">
        <f>IF(VLOOKUP(C5959,Adatbázis!$D$105:$AN$3282,VLOOKUP($I$3466,Adatbázis!$D$3286:$E$3298,2,FALSE),FALSE)="","",VLOOKUP(C5959,Adatbázis!$D$105:$AN$3282,VLOOKUP($I$3466,Adatbázis!$D$3286:$E$3298,2,FALSE),FALSE))</f>
        <v>…</v>
      </c>
    </row>
    <row r="5960" spans="3:9" hidden="1">
      <c r="C5960" s="41" t="s">
        <v>6026</v>
      </c>
      <c r="D5960" s="101" t="str">
        <f>IF(VLOOKUP(C5960,Adatbázis!$D$105:$AN$3282,VLOOKUP($D$3466,Adatbázis!$L$3286:$M$3305,2,FALSE),FALSE)="","",VLOOKUP(C5960,Adatbázis!$D$105:$AN$3282,VLOOKUP($D$3466,Adatbázis!$L$3286:$M$3305,2,FALSE),FALSE))</f>
        <v>…</v>
      </c>
      <c r="E5960" s="101" t="str">
        <f>IF(VLOOKUP(C5960,Adatbázis!$D$105:$AN$3282,VLOOKUP($E$3466,Adatbázis!$L$3286:$M$3305,2,FALSE),FALSE)="","",VLOOKUP(C5960,Adatbázis!$D$105:$AN$3282,VLOOKUP($E$3466,Adatbázis!$L$3286:$M$3305,2,FALSE),FALSE))</f>
        <v>…</v>
      </c>
      <c r="F5960" s="101" t="str">
        <f>IF(VLOOKUP(C5960,Adatbázis!$D$105:$AN$3282,VLOOKUP($F$3466,Adatbázis!$L$3286:$M$3305,2,FALSE),FALSE)="","",VLOOKUP(C5960,Adatbázis!$D$105:$AN$3282,VLOOKUP($F$3466,Adatbázis!$L$3286:$M$3305,2,FALSE),FALSE))</f>
        <v>…</v>
      </c>
      <c r="G5960" s="102" t="str">
        <f>IF(VLOOKUP(C5960,Adatbázis!$D$105:$AN$3282,VLOOKUP($G$3466,Adatbázis!$D$3286:$E$3298,2,FALSE),FALSE)="","",VLOOKUP(C5960,Adatbázis!$D$105:$AN$3282,VLOOKUP($G$3466,Adatbázis!$D$3286:$E$3298,2,FALSE),FALSE))</f>
        <v>…</v>
      </c>
      <c r="H5960" s="102" t="str">
        <f>IF(VLOOKUP(C5960,Adatbázis!$D$105:$AN$3282,VLOOKUP($H$3466,Adatbázis!$D$3286:$E$3298,2,FALSE),FALSE)="","",VLOOKUP(C5960,Adatbázis!$D$105:$AN$3282,VLOOKUP($H$3466,Adatbázis!$D$3286:$E$3298,2,FALSE),FALSE))</f>
        <v>…</v>
      </c>
      <c r="I5960" s="102" t="str">
        <f>IF(VLOOKUP(C5960,Adatbázis!$D$105:$AN$3282,VLOOKUP($I$3466,Adatbázis!$D$3286:$E$3298,2,FALSE),FALSE)="","",VLOOKUP(C5960,Adatbázis!$D$105:$AN$3282,VLOOKUP($I$3466,Adatbázis!$D$3286:$E$3298,2,FALSE),FALSE))</f>
        <v>…</v>
      </c>
    </row>
    <row r="5961" spans="3:9" hidden="1">
      <c r="C5961" s="41" t="s">
        <v>21538</v>
      </c>
      <c r="D5961" s="101" t="str">
        <f>IF(VLOOKUP(C5961,Adatbázis!$D$105:$AN$3282,VLOOKUP($D$3466,Adatbázis!$L$3286:$M$3305,2,FALSE),FALSE)="","",VLOOKUP(C5961,Adatbázis!$D$105:$AN$3282,VLOOKUP($D$3466,Adatbázis!$L$3286:$M$3305,2,FALSE),FALSE))</f>
        <v>…</v>
      </c>
      <c r="E5961" s="101" t="str">
        <f>IF(VLOOKUP(C5961,Adatbázis!$D$105:$AN$3282,VLOOKUP($E$3466,Adatbázis!$L$3286:$M$3305,2,FALSE),FALSE)="","",VLOOKUP(C5961,Adatbázis!$D$105:$AN$3282,VLOOKUP($E$3466,Adatbázis!$L$3286:$M$3305,2,FALSE),FALSE))</f>
        <v>…</v>
      </c>
      <c r="F5961" s="101" t="str">
        <f>IF(VLOOKUP(C5961,Adatbázis!$D$105:$AN$3282,VLOOKUP($F$3466,Adatbázis!$L$3286:$M$3305,2,FALSE),FALSE)="","",VLOOKUP(C5961,Adatbázis!$D$105:$AN$3282,VLOOKUP($F$3466,Adatbázis!$L$3286:$M$3305,2,FALSE),FALSE))</f>
        <v>…</v>
      </c>
      <c r="G5961" s="102" t="str">
        <f>IF(VLOOKUP(C5961,Adatbázis!$D$105:$AN$3282,VLOOKUP($G$3466,Adatbázis!$D$3286:$E$3298,2,FALSE),FALSE)="","",VLOOKUP(C5961,Adatbázis!$D$105:$AN$3282,VLOOKUP($G$3466,Adatbázis!$D$3286:$E$3298,2,FALSE),FALSE))</f>
        <v>…</v>
      </c>
      <c r="H5961" s="102" t="str">
        <f>IF(VLOOKUP(C5961,Adatbázis!$D$105:$AN$3282,VLOOKUP($H$3466,Adatbázis!$D$3286:$E$3298,2,FALSE),FALSE)="","",VLOOKUP(C5961,Adatbázis!$D$105:$AN$3282,VLOOKUP($H$3466,Adatbázis!$D$3286:$E$3298,2,FALSE),FALSE))</f>
        <v>…</v>
      </c>
      <c r="I5961" s="102" t="str">
        <f>IF(VLOOKUP(C5961,Adatbázis!$D$105:$AN$3282,VLOOKUP($I$3466,Adatbázis!$D$3286:$E$3298,2,FALSE),FALSE)="","",VLOOKUP(C5961,Adatbázis!$D$105:$AN$3282,VLOOKUP($I$3466,Adatbázis!$D$3286:$E$3298,2,FALSE),FALSE))</f>
        <v>…</v>
      </c>
    </row>
    <row r="5962" spans="3:9" hidden="1">
      <c r="C5962" s="41" t="s">
        <v>22396</v>
      </c>
      <c r="D5962" s="101" t="str">
        <f>IF(VLOOKUP(C5962,Adatbázis!$D$105:$AN$3282,VLOOKUP($D$3466,Adatbázis!$L$3286:$M$3305,2,FALSE),FALSE)="","",VLOOKUP(C5962,Adatbázis!$D$105:$AN$3282,VLOOKUP($D$3466,Adatbázis!$L$3286:$M$3305,2,FALSE),FALSE))</f>
        <v>…</v>
      </c>
      <c r="E5962" s="101" t="str">
        <f>IF(VLOOKUP(C5962,Adatbázis!$D$105:$AN$3282,VLOOKUP($E$3466,Adatbázis!$L$3286:$M$3305,2,FALSE),FALSE)="","",VLOOKUP(C5962,Adatbázis!$D$105:$AN$3282,VLOOKUP($E$3466,Adatbázis!$L$3286:$M$3305,2,FALSE),FALSE))</f>
        <v>…</v>
      </c>
      <c r="F5962" s="101" t="str">
        <f>IF(VLOOKUP(C5962,Adatbázis!$D$105:$AN$3282,VLOOKUP($F$3466,Adatbázis!$L$3286:$M$3305,2,FALSE),FALSE)="","",VLOOKUP(C5962,Adatbázis!$D$105:$AN$3282,VLOOKUP($F$3466,Adatbázis!$L$3286:$M$3305,2,FALSE),FALSE))</f>
        <v>…</v>
      </c>
      <c r="G5962" s="102" t="str">
        <f>IF(VLOOKUP(C5962,Adatbázis!$D$105:$AN$3282,VLOOKUP($G$3466,Adatbázis!$D$3286:$E$3298,2,FALSE),FALSE)="","",VLOOKUP(C5962,Adatbázis!$D$105:$AN$3282,VLOOKUP($G$3466,Adatbázis!$D$3286:$E$3298,2,FALSE),FALSE))</f>
        <v>…</v>
      </c>
      <c r="H5962" s="102" t="str">
        <f>IF(VLOOKUP(C5962,Adatbázis!$D$105:$AN$3282,VLOOKUP($H$3466,Adatbázis!$D$3286:$E$3298,2,FALSE),FALSE)="","",VLOOKUP(C5962,Adatbázis!$D$105:$AN$3282,VLOOKUP($H$3466,Adatbázis!$D$3286:$E$3298,2,FALSE),FALSE))</f>
        <v>…</v>
      </c>
      <c r="I5962" s="102" t="str">
        <f>IF(VLOOKUP(C5962,Adatbázis!$D$105:$AN$3282,VLOOKUP($I$3466,Adatbázis!$D$3286:$E$3298,2,FALSE),FALSE)="","",VLOOKUP(C5962,Adatbázis!$D$105:$AN$3282,VLOOKUP($I$3466,Adatbázis!$D$3286:$E$3298,2,FALSE),FALSE))</f>
        <v>…</v>
      </c>
    </row>
    <row r="5963" spans="3:9" hidden="1">
      <c r="C5963" s="41" t="s">
        <v>22403</v>
      </c>
      <c r="D5963" s="101" t="str">
        <f>IF(VLOOKUP(C5963,Adatbázis!$D$105:$AN$3282,VLOOKUP($D$3466,Adatbázis!$L$3286:$M$3305,2,FALSE),FALSE)="","",VLOOKUP(C5963,Adatbázis!$D$105:$AN$3282,VLOOKUP($D$3466,Adatbázis!$L$3286:$M$3305,2,FALSE),FALSE))</f>
        <v>…</v>
      </c>
      <c r="E5963" s="101" t="str">
        <f>IF(VLOOKUP(C5963,Adatbázis!$D$105:$AN$3282,VLOOKUP($E$3466,Adatbázis!$L$3286:$M$3305,2,FALSE),FALSE)="","",VLOOKUP(C5963,Adatbázis!$D$105:$AN$3282,VLOOKUP($E$3466,Adatbázis!$L$3286:$M$3305,2,FALSE),FALSE))</f>
        <v>…</v>
      </c>
      <c r="F5963" s="101" t="str">
        <f>IF(VLOOKUP(C5963,Adatbázis!$D$105:$AN$3282,VLOOKUP($F$3466,Adatbázis!$L$3286:$M$3305,2,FALSE),FALSE)="","",VLOOKUP(C5963,Adatbázis!$D$105:$AN$3282,VLOOKUP($F$3466,Adatbázis!$L$3286:$M$3305,2,FALSE),FALSE))</f>
        <v>…</v>
      </c>
      <c r="G5963" s="102" t="str">
        <f>IF(VLOOKUP(C5963,Adatbázis!$D$105:$AN$3282,VLOOKUP($G$3466,Adatbázis!$D$3286:$E$3298,2,FALSE),FALSE)="","",VLOOKUP(C5963,Adatbázis!$D$105:$AN$3282,VLOOKUP($G$3466,Adatbázis!$D$3286:$E$3298,2,FALSE),FALSE))</f>
        <v>…</v>
      </c>
      <c r="H5963" s="102" t="str">
        <f>IF(VLOOKUP(C5963,Adatbázis!$D$105:$AN$3282,VLOOKUP($H$3466,Adatbázis!$D$3286:$E$3298,2,FALSE),FALSE)="","",VLOOKUP(C5963,Adatbázis!$D$105:$AN$3282,VLOOKUP($H$3466,Adatbázis!$D$3286:$E$3298,2,FALSE),FALSE))</f>
        <v>…</v>
      </c>
      <c r="I5963" s="102" t="str">
        <f>IF(VLOOKUP(C5963,Adatbázis!$D$105:$AN$3282,VLOOKUP($I$3466,Adatbázis!$D$3286:$E$3298,2,FALSE),FALSE)="","",VLOOKUP(C5963,Adatbázis!$D$105:$AN$3282,VLOOKUP($I$3466,Adatbázis!$D$3286:$E$3298,2,FALSE),FALSE))</f>
        <v>…</v>
      </c>
    </row>
    <row r="5964" spans="3:9" hidden="1">
      <c r="C5964" s="41" t="s">
        <v>22416</v>
      </c>
      <c r="D5964" s="101" t="str">
        <f>IF(VLOOKUP(C5964,Adatbázis!$D$105:$AN$3282,VLOOKUP($D$3466,Adatbázis!$L$3286:$M$3305,2,FALSE),FALSE)="","",VLOOKUP(C5964,Adatbázis!$D$105:$AN$3282,VLOOKUP($D$3466,Adatbázis!$L$3286:$M$3305,2,FALSE),FALSE))</f>
        <v>…</v>
      </c>
      <c r="E5964" s="101" t="str">
        <f>IF(VLOOKUP(C5964,Adatbázis!$D$105:$AN$3282,VLOOKUP($E$3466,Adatbázis!$L$3286:$M$3305,2,FALSE),FALSE)="","",VLOOKUP(C5964,Adatbázis!$D$105:$AN$3282,VLOOKUP($E$3466,Adatbázis!$L$3286:$M$3305,2,FALSE),FALSE))</f>
        <v>…</v>
      </c>
      <c r="F5964" s="101" t="str">
        <f>IF(VLOOKUP(C5964,Adatbázis!$D$105:$AN$3282,VLOOKUP($F$3466,Adatbázis!$L$3286:$M$3305,2,FALSE),FALSE)="","",VLOOKUP(C5964,Adatbázis!$D$105:$AN$3282,VLOOKUP($F$3466,Adatbázis!$L$3286:$M$3305,2,FALSE),FALSE))</f>
        <v>…</v>
      </c>
      <c r="G5964" s="102" t="str">
        <f>IF(VLOOKUP(C5964,Adatbázis!$D$105:$AN$3282,VLOOKUP($G$3466,Adatbázis!$D$3286:$E$3298,2,FALSE),FALSE)="","",VLOOKUP(C5964,Adatbázis!$D$105:$AN$3282,VLOOKUP($G$3466,Adatbázis!$D$3286:$E$3298,2,FALSE),FALSE))</f>
        <v>…</v>
      </c>
      <c r="H5964" s="102" t="str">
        <f>IF(VLOOKUP(C5964,Adatbázis!$D$105:$AN$3282,VLOOKUP($H$3466,Adatbázis!$D$3286:$E$3298,2,FALSE),FALSE)="","",VLOOKUP(C5964,Adatbázis!$D$105:$AN$3282,VLOOKUP($H$3466,Adatbázis!$D$3286:$E$3298,2,FALSE),FALSE))</f>
        <v>…</v>
      </c>
      <c r="I5964" s="102" t="str">
        <f>IF(VLOOKUP(C5964,Adatbázis!$D$105:$AN$3282,VLOOKUP($I$3466,Adatbázis!$D$3286:$E$3298,2,FALSE),FALSE)="","",VLOOKUP(C5964,Adatbázis!$D$105:$AN$3282,VLOOKUP($I$3466,Adatbázis!$D$3286:$E$3298,2,FALSE),FALSE))</f>
        <v>…</v>
      </c>
    </row>
    <row r="5965" spans="3:9" hidden="1">
      <c r="C5965" s="41" t="s">
        <v>22423</v>
      </c>
      <c r="D5965" s="101" t="str">
        <f>IF(VLOOKUP(C5965,Adatbázis!$D$105:$AN$3282,VLOOKUP($D$3466,Adatbázis!$L$3286:$M$3305,2,FALSE),FALSE)="","",VLOOKUP(C5965,Adatbázis!$D$105:$AN$3282,VLOOKUP($D$3466,Adatbázis!$L$3286:$M$3305,2,FALSE),FALSE))</f>
        <v>…</v>
      </c>
      <c r="E5965" s="101" t="str">
        <f>IF(VLOOKUP(C5965,Adatbázis!$D$105:$AN$3282,VLOOKUP($E$3466,Adatbázis!$L$3286:$M$3305,2,FALSE),FALSE)="","",VLOOKUP(C5965,Adatbázis!$D$105:$AN$3282,VLOOKUP($E$3466,Adatbázis!$L$3286:$M$3305,2,FALSE),FALSE))</f>
        <v>…</v>
      </c>
      <c r="F5965" s="101" t="str">
        <f>IF(VLOOKUP(C5965,Adatbázis!$D$105:$AN$3282,VLOOKUP($F$3466,Adatbázis!$L$3286:$M$3305,2,FALSE),FALSE)="","",VLOOKUP(C5965,Adatbázis!$D$105:$AN$3282,VLOOKUP($F$3466,Adatbázis!$L$3286:$M$3305,2,FALSE),FALSE))</f>
        <v>…</v>
      </c>
      <c r="G5965" s="102" t="str">
        <f>IF(VLOOKUP(C5965,Adatbázis!$D$105:$AN$3282,VLOOKUP($G$3466,Adatbázis!$D$3286:$E$3298,2,FALSE),FALSE)="","",VLOOKUP(C5965,Adatbázis!$D$105:$AN$3282,VLOOKUP($G$3466,Adatbázis!$D$3286:$E$3298,2,FALSE),FALSE))</f>
        <v>…</v>
      </c>
      <c r="H5965" s="102" t="str">
        <f>IF(VLOOKUP(C5965,Adatbázis!$D$105:$AN$3282,VLOOKUP($H$3466,Adatbázis!$D$3286:$E$3298,2,FALSE),FALSE)="","",VLOOKUP(C5965,Adatbázis!$D$105:$AN$3282,VLOOKUP($H$3466,Adatbázis!$D$3286:$E$3298,2,FALSE),FALSE))</f>
        <v>…</v>
      </c>
      <c r="I5965" s="102" t="str">
        <f>IF(VLOOKUP(C5965,Adatbázis!$D$105:$AN$3282,VLOOKUP($I$3466,Adatbázis!$D$3286:$E$3298,2,FALSE),FALSE)="","",VLOOKUP(C5965,Adatbázis!$D$105:$AN$3282,VLOOKUP($I$3466,Adatbázis!$D$3286:$E$3298,2,FALSE),FALSE))</f>
        <v>…</v>
      </c>
    </row>
    <row r="5966" spans="3:9" hidden="1">
      <c r="C5966" s="41" t="s">
        <v>3228</v>
      </c>
      <c r="D5966" s="101" t="str">
        <f>IF(VLOOKUP(C5966,Adatbázis!$D$105:$AN$3282,VLOOKUP($D$3466,Adatbázis!$L$3286:$M$3305,2,FALSE),FALSE)="","",VLOOKUP(C5966,Adatbázis!$D$105:$AN$3282,VLOOKUP($D$3466,Adatbázis!$L$3286:$M$3305,2,FALSE),FALSE))</f>
        <v>…</v>
      </c>
      <c r="E5966" s="101" t="str">
        <f>IF(VLOOKUP(C5966,Adatbázis!$D$105:$AN$3282,VLOOKUP($E$3466,Adatbázis!$L$3286:$M$3305,2,FALSE),FALSE)="","",VLOOKUP(C5966,Adatbázis!$D$105:$AN$3282,VLOOKUP($E$3466,Adatbázis!$L$3286:$M$3305,2,FALSE),FALSE))</f>
        <v>…</v>
      </c>
      <c r="F5966" s="101" t="str">
        <f>IF(VLOOKUP(C5966,Adatbázis!$D$105:$AN$3282,VLOOKUP($F$3466,Adatbázis!$L$3286:$M$3305,2,FALSE),FALSE)="","",VLOOKUP(C5966,Adatbázis!$D$105:$AN$3282,VLOOKUP($F$3466,Adatbázis!$L$3286:$M$3305,2,FALSE),FALSE))</f>
        <v>…</v>
      </c>
      <c r="G5966" s="102" t="str">
        <f>IF(VLOOKUP(C5966,Adatbázis!$D$105:$AN$3282,VLOOKUP($G$3466,Adatbázis!$D$3286:$E$3298,2,FALSE),FALSE)="","",VLOOKUP(C5966,Adatbázis!$D$105:$AN$3282,VLOOKUP($G$3466,Adatbázis!$D$3286:$E$3298,2,FALSE),FALSE))</f>
        <v>…</v>
      </c>
      <c r="H5966" s="102" t="str">
        <f>IF(VLOOKUP(C5966,Adatbázis!$D$105:$AN$3282,VLOOKUP($H$3466,Adatbázis!$D$3286:$E$3298,2,FALSE),FALSE)="","",VLOOKUP(C5966,Adatbázis!$D$105:$AN$3282,VLOOKUP($H$3466,Adatbázis!$D$3286:$E$3298,2,FALSE),FALSE))</f>
        <v>…</v>
      </c>
      <c r="I5966" s="102" t="str">
        <f>IF(VLOOKUP(C5966,Adatbázis!$D$105:$AN$3282,VLOOKUP($I$3466,Adatbázis!$D$3286:$E$3298,2,FALSE),FALSE)="","",VLOOKUP(C5966,Adatbázis!$D$105:$AN$3282,VLOOKUP($I$3466,Adatbázis!$D$3286:$E$3298,2,FALSE),FALSE))</f>
        <v>…</v>
      </c>
    </row>
    <row r="5967" spans="3:9" hidden="1">
      <c r="C5967" s="41" t="s">
        <v>22436</v>
      </c>
      <c r="D5967" s="101" t="str">
        <f>IF(VLOOKUP(C5967,Adatbázis!$D$105:$AN$3282,VLOOKUP($D$3466,Adatbázis!$L$3286:$M$3305,2,FALSE),FALSE)="","",VLOOKUP(C5967,Adatbázis!$D$105:$AN$3282,VLOOKUP($D$3466,Adatbázis!$L$3286:$M$3305,2,FALSE),FALSE))</f>
        <v>…</v>
      </c>
      <c r="E5967" s="101" t="str">
        <f>IF(VLOOKUP(C5967,Adatbázis!$D$105:$AN$3282,VLOOKUP($E$3466,Adatbázis!$L$3286:$M$3305,2,FALSE),FALSE)="","",VLOOKUP(C5967,Adatbázis!$D$105:$AN$3282,VLOOKUP($E$3466,Adatbázis!$L$3286:$M$3305,2,FALSE),FALSE))</f>
        <v>…</v>
      </c>
      <c r="F5967" s="101" t="str">
        <f>IF(VLOOKUP(C5967,Adatbázis!$D$105:$AN$3282,VLOOKUP($F$3466,Adatbázis!$L$3286:$M$3305,2,FALSE),FALSE)="","",VLOOKUP(C5967,Adatbázis!$D$105:$AN$3282,VLOOKUP($F$3466,Adatbázis!$L$3286:$M$3305,2,FALSE),FALSE))</f>
        <v>…</v>
      </c>
      <c r="G5967" s="102" t="str">
        <f>IF(VLOOKUP(C5967,Adatbázis!$D$105:$AN$3282,VLOOKUP($G$3466,Adatbázis!$D$3286:$E$3298,2,FALSE),FALSE)="","",VLOOKUP(C5967,Adatbázis!$D$105:$AN$3282,VLOOKUP($G$3466,Adatbázis!$D$3286:$E$3298,2,FALSE),FALSE))</f>
        <v>…</v>
      </c>
      <c r="H5967" s="102" t="str">
        <f>IF(VLOOKUP(C5967,Adatbázis!$D$105:$AN$3282,VLOOKUP($H$3466,Adatbázis!$D$3286:$E$3298,2,FALSE),FALSE)="","",VLOOKUP(C5967,Adatbázis!$D$105:$AN$3282,VLOOKUP($H$3466,Adatbázis!$D$3286:$E$3298,2,FALSE),FALSE))</f>
        <v>…</v>
      </c>
      <c r="I5967" s="102" t="str">
        <f>IF(VLOOKUP(C5967,Adatbázis!$D$105:$AN$3282,VLOOKUP($I$3466,Adatbázis!$D$3286:$E$3298,2,FALSE),FALSE)="","",VLOOKUP(C5967,Adatbázis!$D$105:$AN$3282,VLOOKUP($I$3466,Adatbázis!$D$3286:$E$3298,2,FALSE),FALSE))</f>
        <v>…</v>
      </c>
    </row>
    <row r="5968" spans="3:9" hidden="1">
      <c r="C5968" s="41" t="s">
        <v>22446</v>
      </c>
      <c r="D5968" s="101" t="str">
        <f>IF(VLOOKUP(C5968,Adatbázis!$D$105:$AN$3282,VLOOKUP($D$3466,Adatbázis!$L$3286:$M$3305,2,FALSE),FALSE)="","",VLOOKUP(C5968,Adatbázis!$D$105:$AN$3282,VLOOKUP($D$3466,Adatbázis!$L$3286:$M$3305,2,FALSE),FALSE))</f>
        <v>…</v>
      </c>
      <c r="E5968" s="101" t="str">
        <f>IF(VLOOKUP(C5968,Adatbázis!$D$105:$AN$3282,VLOOKUP($E$3466,Adatbázis!$L$3286:$M$3305,2,FALSE),FALSE)="","",VLOOKUP(C5968,Adatbázis!$D$105:$AN$3282,VLOOKUP($E$3466,Adatbázis!$L$3286:$M$3305,2,FALSE),FALSE))</f>
        <v>…</v>
      </c>
      <c r="F5968" s="101" t="str">
        <f>IF(VLOOKUP(C5968,Adatbázis!$D$105:$AN$3282,VLOOKUP($F$3466,Adatbázis!$L$3286:$M$3305,2,FALSE),FALSE)="","",VLOOKUP(C5968,Adatbázis!$D$105:$AN$3282,VLOOKUP($F$3466,Adatbázis!$L$3286:$M$3305,2,FALSE),FALSE))</f>
        <v>…</v>
      </c>
      <c r="G5968" s="102" t="str">
        <f>IF(VLOOKUP(C5968,Adatbázis!$D$105:$AN$3282,VLOOKUP($G$3466,Adatbázis!$D$3286:$E$3298,2,FALSE),FALSE)="","",VLOOKUP(C5968,Adatbázis!$D$105:$AN$3282,VLOOKUP($G$3466,Adatbázis!$D$3286:$E$3298,2,FALSE),FALSE))</f>
        <v>…</v>
      </c>
      <c r="H5968" s="102" t="str">
        <f>IF(VLOOKUP(C5968,Adatbázis!$D$105:$AN$3282,VLOOKUP($H$3466,Adatbázis!$D$3286:$E$3298,2,FALSE),FALSE)="","",VLOOKUP(C5968,Adatbázis!$D$105:$AN$3282,VLOOKUP($H$3466,Adatbázis!$D$3286:$E$3298,2,FALSE),FALSE))</f>
        <v>…</v>
      </c>
      <c r="I5968" s="102" t="str">
        <f>IF(VLOOKUP(C5968,Adatbázis!$D$105:$AN$3282,VLOOKUP($I$3466,Adatbázis!$D$3286:$E$3298,2,FALSE),FALSE)="","",VLOOKUP(C5968,Adatbázis!$D$105:$AN$3282,VLOOKUP($I$3466,Adatbázis!$D$3286:$E$3298,2,FALSE),FALSE))</f>
        <v>…</v>
      </c>
    </row>
    <row r="5969" spans="3:9" hidden="1">
      <c r="C5969" s="41" t="s">
        <v>3935</v>
      </c>
      <c r="D5969" s="101" t="str">
        <f>IF(VLOOKUP(C5969,Adatbázis!$D$105:$AN$3282,VLOOKUP($D$3466,Adatbázis!$L$3286:$M$3305,2,FALSE),FALSE)="","",VLOOKUP(C5969,Adatbázis!$D$105:$AN$3282,VLOOKUP($D$3466,Adatbázis!$L$3286:$M$3305,2,FALSE),FALSE))</f>
        <v>…</v>
      </c>
      <c r="E5969" s="101" t="str">
        <f>IF(VLOOKUP(C5969,Adatbázis!$D$105:$AN$3282,VLOOKUP($E$3466,Adatbázis!$L$3286:$M$3305,2,FALSE),FALSE)="","",VLOOKUP(C5969,Adatbázis!$D$105:$AN$3282,VLOOKUP($E$3466,Adatbázis!$L$3286:$M$3305,2,FALSE),FALSE))</f>
        <v>…</v>
      </c>
      <c r="F5969" s="101" t="str">
        <f>IF(VLOOKUP(C5969,Adatbázis!$D$105:$AN$3282,VLOOKUP($F$3466,Adatbázis!$L$3286:$M$3305,2,FALSE),FALSE)="","",VLOOKUP(C5969,Adatbázis!$D$105:$AN$3282,VLOOKUP($F$3466,Adatbázis!$L$3286:$M$3305,2,FALSE),FALSE))</f>
        <v>…</v>
      </c>
      <c r="G5969" s="102" t="str">
        <f>IF(VLOOKUP(C5969,Adatbázis!$D$105:$AN$3282,VLOOKUP($G$3466,Adatbázis!$D$3286:$E$3298,2,FALSE),FALSE)="","",VLOOKUP(C5969,Adatbázis!$D$105:$AN$3282,VLOOKUP($G$3466,Adatbázis!$D$3286:$E$3298,2,FALSE),FALSE))</f>
        <v>…</v>
      </c>
      <c r="H5969" s="102" t="str">
        <f>IF(VLOOKUP(C5969,Adatbázis!$D$105:$AN$3282,VLOOKUP($H$3466,Adatbázis!$D$3286:$E$3298,2,FALSE),FALSE)="","",VLOOKUP(C5969,Adatbázis!$D$105:$AN$3282,VLOOKUP($H$3466,Adatbázis!$D$3286:$E$3298,2,FALSE),FALSE))</f>
        <v>…</v>
      </c>
      <c r="I5969" s="102" t="str">
        <f>IF(VLOOKUP(C5969,Adatbázis!$D$105:$AN$3282,VLOOKUP($I$3466,Adatbázis!$D$3286:$E$3298,2,FALSE),FALSE)="","",VLOOKUP(C5969,Adatbázis!$D$105:$AN$3282,VLOOKUP($I$3466,Adatbázis!$D$3286:$E$3298,2,FALSE),FALSE))</f>
        <v>…</v>
      </c>
    </row>
    <row r="5970" spans="3:9" hidden="1">
      <c r="C5970" s="41" t="s">
        <v>22462</v>
      </c>
      <c r="D5970" s="101" t="str">
        <f>IF(VLOOKUP(C5970,Adatbázis!$D$105:$AN$3282,VLOOKUP($D$3466,Adatbázis!$L$3286:$M$3305,2,FALSE),FALSE)="","",VLOOKUP(C5970,Adatbázis!$D$105:$AN$3282,VLOOKUP($D$3466,Adatbázis!$L$3286:$M$3305,2,FALSE),FALSE))</f>
        <v>…</v>
      </c>
      <c r="E5970" s="101" t="str">
        <f>IF(VLOOKUP(C5970,Adatbázis!$D$105:$AN$3282,VLOOKUP($E$3466,Adatbázis!$L$3286:$M$3305,2,FALSE),FALSE)="","",VLOOKUP(C5970,Adatbázis!$D$105:$AN$3282,VLOOKUP($E$3466,Adatbázis!$L$3286:$M$3305,2,FALSE),FALSE))</f>
        <v>…</v>
      </c>
      <c r="F5970" s="101" t="str">
        <f>IF(VLOOKUP(C5970,Adatbázis!$D$105:$AN$3282,VLOOKUP($F$3466,Adatbázis!$L$3286:$M$3305,2,FALSE),FALSE)="","",VLOOKUP(C5970,Adatbázis!$D$105:$AN$3282,VLOOKUP($F$3466,Adatbázis!$L$3286:$M$3305,2,FALSE),FALSE))</f>
        <v>…</v>
      </c>
      <c r="G5970" s="102" t="str">
        <f>IF(VLOOKUP(C5970,Adatbázis!$D$105:$AN$3282,VLOOKUP($G$3466,Adatbázis!$D$3286:$E$3298,2,FALSE),FALSE)="","",VLOOKUP(C5970,Adatbázis!$D$105:$AN$3282,VLOOKUP($G$3466,Adatbázis!$D$3286:$E$3298,2,FALSE),FALSE))</f>
        <v>…</v>
      </c>
      <c r="H5970" s="102" t="str">
        <f>IF(VLOOKUP(C5970,Adatbázis!$D$105:$AN$3282,VLOOKUP($H$3466,Adatbázis!$D$3286:$E$3298,2,FALSE),FALSE)="","",VLOOKUP(C5970,Adatbázis!$D$105:$AN$3282,VLOOKUP($H$3466,Adatbázis!$D$3286:$E$3298,2,FALSE),FALSE))</f>
        <v>…</v>
      </c>
      <c r="I5970" s="102" t="str">
        <f>IF(VLOOKUP(C5970,Adatbázis!$D$105:$AN$3282,VLOOKUP($I$3466,Adatbázis!$D$3286:$E$3298,2,FALSE),FALSE)="","",VLOOKUP(C5970,Adatbázis!$D$105:$AN$3282,VLOOKUP($I$3466,Adatbázis!$D$3286:$E$3298,2,FALSE),FALSE))</f>
        <v>…</v>
      </c>
    </row>
    <row r="5971" spans="3:9" hidden="1">
      <c r="C5971" s="41" t="s">
        <v>22469</v>
      </c>
      <c r="D5971" s="101" t="str">
        <f>IF(VLOOKUP(C5971,Adatbázis!$D$105:$AN$3282,VLOOKUP($D$3466,Adatbázis!$L$3286:$M$3305,2,FALSE),FALSE)="","",VLOOKUP(C5971,Adatbázis!$D$105:$AN$3282,VLOOKUP($D$3466,Adatbázis!$L$3286:$M$3305,2,FALSE),FALSE))</f>
        <v>…</v>
      </c>
      <c r="E5971" s="101" t="str">
        <f>IF(VLOOKUP(C5971,Adatbázis!$D$105:$AN$3282,VLOOKUP($E$3466,Adatbázis!$L$3286:$M$3305,2,FALSE),FALSE)="","",VLOOKUP(C5971,Adatbázis!$D$105:$AN$3282,VLOOKUP($E$3466,Adatbázis!$L$3286:$M$3305,2,FALSE),FALSE))</f>
        <v>…</v>
      </c>
      <c r="F5971" s="101" t="str">
        <f>IF(VLOOKUP(C5971,Adatbázis!$D$105:$AN$3282,VLOOKUP($F$3466,Adatbázis!$L$3286:$M$3305,2,FALSE),FALSE)="","",VLOOKUP(C5971,Adatbázis!$D$105:$AN$3282,VLOOKUP($F$3466,Adatbázis!$L$3286:$M$3305,2,FALSE),FALSE))</f>
        <v>…</v>
      </c>
      <c r="G5971" s="102" t="str">
        <f>IF(VLOOKUP(C5971,Adatbázis!$D$105:$AN$3282,VLOOKUP($G$3466,Adatbázis!$D$3286:$E$3298,2,FALSE),FALSE)="","",VLOOKUP(C5971,Adatbázis!$D$105:$AN$3282,VLOOKUP($G$3466,Adatbázis!$D$3286:$E$3298,2,FALSE),FALSE))</f>
        <v>…</v>
      </c>
      <c r="H5971" s="102" t="str">
        <f>IF(VLOOKUP(C5971,Adatbázis!$D$105:$AN$3282,VLOOKUP($H$3466,Adatbázis!$D$3286:$E$3298,2,FALSE),FALSE)="","",VLOOKUP(C5971,Adatbázis!$D$105:$AN$3282,VLOOKUP($H$3466,Adatbázis!$D$3286:$E$3298,2,FALSE),FALSE))</f>
        <v>…</v>
      </c>
      <c r="I5971" s="102" t="str">
        <f>IF(VLOOKUP(C5971,Adatbázis!$D$105:$AN$3282,VLOOKUP($I$3466,Adatbázis!$D$3286:$E$3298,2,FALSE),FALSE)="","",VLOOKUP(C5971,Adatbázis!$D$105:$AN$3282,VLOOKUP($I$3466,Adatbázis!$D$3286:$E$3298,2,FALSE),FALSE))</f>
        <v>…</v>
      </c>
    </row>
    <row r="5972" spans="3:9" hidden="1">
      <c r="C5972" s="41" t="s">
        <v>22476</v>
      </c>
      <c r="D5972" s="101" t="str">
        <f>IF(VLOOKUP(C5972,Adatbázis!$D$105:$AN$3282,VLOOKUP($D$3466,Adatbázis!$L$3286:$M$3305,2,FALSE),FALSE)="","",VLOOKUP(C5972,Adatbázis!$D$105:$AN$3282,VLOOKUP($D$3466,Adatbázis!$L$3286:$M$3305,2,FALSE),FALSE))</f>
        <v>…</v>
      </c>
      <c r="E5972" s="101" t="str">
        <f>IF(VLOOKUP(C5972,Adatbázis!$D$105:$AN$3282,VLOOKUP($E$3466,Adatbázis!$L$3286:$M$3305,2,FALSE),FALSE)="","",VLOOKUP(C5972,Adatbázis!$D$105:$AN$3282,VLOOKUP($E$3466,Adatbázis!$L$3286:$M$3305,2,FALSE),FALSE))</f>
        <v>…</v>
      </c>
      <c r="F5972" s="101" t="str">
        <f>IF(VLOOKUP(C5972,Adatbázis!$D$105:$AN$3282,VLOOKUP($F$3466,Adatbázis!$L$3286:$M$3305,2,FALSE),FALSE)="","",VLOOKUP(C5972,Adatbázis!$D$105:$AN$3282,VLOOKUP($F$3466,Adatbázis!$L$3286:$M$3305,2,FALSE),FALSE))</f>
        <v>…</v>
      </c>
      <c r="G5972" s="102" t="str">
        <f>IF(VLOOKUP(C5972,Adatbázis!$D$105:$AN$3282,VLOOKUP($G$3466,Adatbázis!$D$3286:$E$3298,2,FALSE),FALSE)="","",VLOOKUP(C5972,Adatbázis!$D$105:$AN$3282,VLOOKUP($G$3466,Adatbázis!$D$3286:$E$3298,2,FALSE),FALSE))</f>
        <v>…</v>
      </c>
      <c r="H5972" s="102" t="str">
        <f>IF(VLOOKUP(C5972,Adatbázis!$D$105:$AN$3282,VLOOKUP($H$3466,Adatbázis!$D$3286:$E$3298,2,FALSE),FALSE)="","",VLOOKUP(C5972,Adatbázis!$D$105:$AN$3282,VLOOKUP($H$3466,Adatbázis!$D$3286:$E$3298,2,FALSE),FALSE))</f>
        <v>…</v>
      </c>
      <c r="I5972" s="102" t="str">
        <f>IF(VLOOKUP(C5972,Adatbázis!$D$105:$AN$3282,VLOOKUP($I$3466,Adatbázis!$D$3286:$E$3298,2,FALSE),FALSE)="","",VLOOKUP(C5972,Adatbázis!$D$105:$AN$3282,VLOOKUP($I$3466,Adatbázis!$D$3286:$E$3298,2,FALSE),FALSE))</f>
        <v>…</v>
      </c>
    </row>
    <row r="5973" spans="3:9" hidden="1">
      <c r="C5973" s="41" t="s">
        <v>22485</v>
      </c>
      <c r="D5973" s="101" t="str">
        <f>IF(VLOOKUP(C5973,Adatbázis!$D$105:$AN$3282,VLOOKUP($D$3466,Adatbázis!$L$3286:$M$3305,2,FALSE),FALSE)="","",VLOOKUP(C5973,Adatbázis!$D$105:$AN$3282,VLOOKUP($D$3466,Adatbázis!$L$3286:$M$3305,2,FALSE),FALSE))</f>
        <v>…</v>
      </c>
      <c r="E5973" s="101" t="str">
        <f>IF(VLOOKUP(C5973,Adatbázis!$D$105:$AN$3282,VLOOKUP($E$3466,Adatbázis!$L$3286:$M$3305,2,FALSE),FALSE)="","",VLOOKUP(C5973,Adatbázis!$D$105:$AN$3282,VLOOKUP($E$3466,Adatbázis!$L$3286:$M$3305,2,FALSE),FALSE))</f>
        <v>…</v>
      </c>
      <c r="F5973" s="101" t="str">
        <f>IF(VLOOKUP(C5973,Adatbázis!$D$105:$AN$3282,VLOOKUP($F$3466,Adatbázis!$L$3286:$M$3305,2,FALSE),FALSE)="","",VLOOKUP(C5973,Adatbázis!$D$105:$AN$3282,VLOOKUP($F$3466,Adatbázis!$L$3286:$M$3305,2,FALSE),FALSE))</f>
        <v>…</v>
      </c>
      <c r="G5973" s="102" t="str">
        <f>IF(VLOOKUP(C5973,Adatbázis!$D$105:$AN$3282,VLOOKUP($G$3466,Adatbázis!$D$3286:$E$3298,2,FALSE),FALSE)="","",VLOOKUP(C5973,Adatbázis!$D$105:$AN$3282,VLOOKUP($G$3466,Adatbázis!$D$3286:$E$3298,2,FALSE),FALSE))</f>
        <v>…</v>
      </c>
      <c r="H5973" s="102" t="str">
        <f>IF(VLOOKUP(C5973,Adatbázis!$D$105:$AN$3282,VLOOKUP($H$3466,Adatbázis!$D$3286:$E$3298,2,FALSE),FALSE)="","",VLOOKUP(C5973,Adatbázis!$D$105:$AN$3282,VLOOKUP($H$3466,Adatbázis!$D$3286:$E$3298,2,FALSE),FALSE))</f>
        <v>…</v>
      </c>
      <c r="I5973" s="102" t="str">
        <f>IF(VLOOKUP(C5973,Adatbázis!$D$105:$AN$3282,VLOOKUP($I$3466,Adatbázis!$D$3286:$E$3298,2,FALSE),FALSE)="","",VLOOKUP(C5973,Adatbázis!$D$105:$AN$3282,VLOOKUP($I$3466,Adatbázis!$D$3286:$E$3298,2,FALSE),FALSE))</f>
        <v>…</v>
      </c>
    </row>
    <row r="5974" spans="3:9" hidden="1">
      <c r="C5974" s="41" t="s">
        <v>22495</v>
      </c>
      <c r="D5974" s="101" t="str">
        <f>IF(VLOOKUP(C5974,Adatbázis!$D$105:$AN$3282,VLOOKUP($D$3466,Adatbázis!$L$3286:$M$3305,2,FALSE),FALSE)="","",VLOOKUP(C5974,Adatbázis!$D$105:$AN$3282,VLOOKUP($D$3466,Adatbázis!$L$3286:$M$3305,2,FALSE),FALSE))</f>
        <v>…</v>
      </c>
      <c r="E5974" s="101" t="str">
        <f>IF(VLOOKUP(C5974,Adatbázis!$D$105:$AN$3282,VLOOKUP($E$3466,Adatbázis!$L$3286:$M$3305,2,FALSE),FALSE)="","",VLOOKUP(C5974,Adatbázis!$D$105:$AN$3282,VLOOKUP($E$3466,Adatbázis!$L$3286:$M$3305,2,FALSE),FALSE))</f>
        <v>…</v>
      </c>
      <c r="F5974" s="101" t="str">
        <f>IF(VLOOKUP(C5974,Adatbázis!$D$105:$AN$3282,VLOOKUP($F$3466,Adatbázis!$L$3286:$M$3305,2,FALSE),FALSE)="","",VLOOKUP(C5974,Adatbázis!$D$105:$AN$3282,VLOOKUP($F$3466,Adatbázis!$L$3286:$M$3305,2,FALSE),FALSE))</f>
        <v>…</v>
      </c>
      <c r="G5974" s="102" t="str">
        <f>IF(VLOOKUP(C5974,Adatbázis!$D$105:$AN$3282,VLOOKUP($G$3466,Adatbázis!$D$3286:$E$3298,2,FALSE),FALSE)="","",VLOOKUP(C5974,Adatbázis!$D$105:$AN$3282,VLOOKUP($G$3466,Adatbázis!$D$3286:$E$3298,2,FALSE),FALSE))</f>
        <v>…</v>
      </c>
      <c r="H5974" s="102" t="str">
        <f>IF(VLOOKUP(C5974,Adatbázis!$D$105:$AN$3282,VLOOKUP($H$3466,Adatbázis!$D$3286:$E$3298,2,FALSE),FALSE)="","",VLOOKUP(C5974,Adatbázis!$D$105:$AN$3282,VLOOKUP($H$3466,Adatbázis!$D$3286:$E$3298,2,FALSE),FALSE))</f>
        <v>…</v>
      </c>
      <c r="I5974" s="102" t="str">
        <f>IF(VLOOKUP(C5974,Adatbázis!$D$105:$AN$3282,VLOOKUP($I$3466,Adatbázis!$D$3286:$E$3298,2,FALSE),FALSE)="","",VLOOKUP(C5974,Adatbázis!$D$105:$AN$3282,VLOOKUP($I$3466,Adatbázis!$D$3286:$E$3298,2,FALSE),FALSE))</f>
        <v>…</v>
      </c>
    </row>
    <row r="5975" spans="3:9" hidden="1">
      <c r="C5975" s="41" t="s">
        <v>22506</v>
      </c>
      <c r="D5975" s="101" t="str">
        <f>IF(VLOOKUP(C5975,Adatbázis!$D$105:$AN$3282,VLOOKUP($D$3466,Adatbázis!$L$3286:$M$3305,2,FALSE),FALSE)="","",VLOOKUP(C5975,Adatbázis!$D$105:$AN$3282,VLOOKUP($D$3466,Adatbázis!$L$3286:$M$3305,2,FALSE),FALSE))</f>
        <v>…</v>
      </c>
      <c r="E5975" s="101" t="str">
        <f>IF(VLOOKUP(C5975,Adatbázis!$D$105:$AN$3282,VLOOKUP($E$3466,Adatbázis!$L$3286:$M$3305,2,FALSE),FALSE)="","",VLOOKUP(C5975,Adatbázis!$D$105:$AN$3282,VLOOKUP($E$3466,Adatbázis!$L$3286:$M$3305,2,FALSE),FALSE))</f>
        <v>…</v>
      </c>
      <c r="F5975" s="101" t="str">
        <f>IF(VLOOKUP(C5975,Adatbázis!$D$105:$AN$3282,VLOOKUP($F$3466,Adatbázis!$L$3286:$M$3305,2,FALSE),FALSE)="","",VLOOKUP(C5975,Adatbázis!$D$105:$AN$3282,VLOOKUP($F$3466,Adatbázis!$L$3286:$M$3305,2,FALSE),FALSE))</f>
        <v>…</v>
      </c>
      <c r="G5975" s="102" t="str">
        <f>IF(VLOOKUP(C5975,Adatbázis!$D$105:$AN$3282,VLOOKUP($G$3466,Adatbázis!$D$3286:$E$3298,2,FALSE),FALSE)="","",VLOOKUP(C5975,Adatbázis!$D$105:$AN$3282,VLOOKUP($G$3466,Adatbázis!$D$3286:$E$3298,2,FALSE),FALSE))</f>
        <v>…</v>
      </c>
      <c r="H5975" s="102" t="str">
        <f>IF(VLOOKUP(C5975,Adatbázis!$D$105:$AN$3282,VLOOKUP($H$3466,Adatbázis!$D$3286:$E$3298,2,FALSE),FALSE)="","",VLOOKUP(C5975,Adatbázis!$D$105:$AN$3282,VLOOKUP($H$3466,Adatbázis!$D$3286:$E$3298,2,FALSE),FALSE))</f>
        <v>…</v>
      </c>
      <c r="I5975" s="102" t="str">
        <f>IF(VLOOKUP(C5975,Adatbázis!$D$105:$AN$3282,VLOOKUP($I$3466,Adatbázis!$D$3286:$E$3298,2,FALSE),FALSE)="","",VLOOKUP(C5975,Adatbázis!$D$105:$AN$3282,VLOOKUP($I$3466,Adatbázis!$D$3286:$E$3298,2,FALSE),FALSE))</f>
        <v>…</v>
      </c>
    </row>
    <row r="5976" spans="3:9" hidden="1">
      <c r="C5976" s="41" t="s">
        <v>22513</v>
      </c>
      <c r="D5976" s="101" t="str">
        <f>IF(VLOOKUP(C5976,Adatbázis!$D$105:$AN$3282,VLOOKUP($D$3466,Adatbázis!$L$3286:$M$3305,2,FALSE),FALSE)="","",VLOOKUP(C5976,Adatbázis!$D$105:$AN$3282,VLOOKUP($D$3466,Adatbázis!$L$3286:$M$3305,2,FALSE),FALSE))</f>
        <v>…</v>
      </c>
      <c r="E5976" s="101" t="str">
        <f>IF(VLOOKUP(C5976,Adatbázis!$D$105:$AN$3282,VLOOKUP($E$3466,Adatbázis!$L$3286:$M$3305,2,FALSE),FALSE)="","",VLOOKUP(C5976,Adatbázis!$D$105:$AN$3282,VLOOKUP($E$3466,Adatbázis!$L$3286:$M$3305,2,FALSE),FALSE))</f>
        <v>…</v>
      </c>
      <c r="F5976" s="101" t="str">
        <f>IF(VLOOKUP(C5976,Adatbázis!$D$105:$AN$3282,VLOOKUP($F$3466,Adatbázis!$L$3286:$M$3305,2,FALSE),FALSE)="","",VLOOKUP(C5976,Adatbázis!$D$105:$AN$3282,VLOOKUP($F$3466,Adatbázis!$L$3286:$M$3305,2,FALSE),FALSE))</f>
        <v>…</v>
      </c>
      <c r="G5976" s="102" t="str">
        <f>IF(VLOOKUP(C5976,Adatbázis!$D$105:$AN$3282,VLOOKUP($G$3466,Adatbázis!$D$3286:$E$3298,2,FALSE),FALSE)="","",VLOOKUP(C5976,Adatbázis!$D$105:$AN$3282,VLOOKUP($G$3466,Adatbázis!$D$3286:$E$3298,2,FALSE),FALSE))</f>
        <v>…</v>
      </c>
      <c r="H5976" s="102" t="str">
        <f>IF(VLOOKUP(C5976,Adatbázis!$D$105:$AN$3282,VLOOKUP($H$3466,Adatbázis!$D$3286:$E$3298,2,FALSE),FALSE)="","",VLOOKUP(C5976,Adatbázis!$D$105:$AN$3282,VLOOKUP($H$3466,Adatbázis!$D$3286:$E$3298,2,FALSE),FALSE))</f>
        <v>…</v>
      </c>
      <c r="I5976" s="102" t="str">
        <f>IF(VLOOKUP(C5976,Adatbázis!$D$105:$AN$3282,VLOOKUP($I$3466,Adatbázis!$D$3286:$E$3298,2,FALSE),FALSE)="","",VLOOKUP(C5976,Adatbázis!$D$105:$AN$3282,VLOOKUP($I$3466,Adatbázis!$D$3286:$E$3298,2,FALSE),FALSE))</f>
        <v>…</v>
      </c>
    </row>
    <row r="5977" spans="3:9" hidden="1">
      <c r="C5977" s="41" t="s">
        <v>22519</v>
      </c>
      <c r="D5977" s="101" t="str">
        <f>IF(VLOOKUP(C5977,Adatbázis!$D$105:$AN$3282,VLOOKUP($D$3466,Adatbázis!$L$3286:$M$3305,2,FALSE),FALSE)="","",VLOOKUP(C5977,Adatbázis!$D$105:$AN$3282,VLOOKUP($D$3466,Adatbázis!$L$3286:$M$3305,2,FALSE),FALSE))</f>
        <v>…</v>
      </c>
      <c r="E5977" s="101" t="str">
        <f>IF(VLOOKUP(C5977,Adatbázis!$D$105:$AN$3282,VLOOKUP($E$3466,Adatbázis!$L$3286:$M$3305,2,FALSE),FALSE)="","",VLOOKUP(C5977,Adatbázis!$D$105:$AN$3282,VLOOKUP($E$3466,Adatbázis!$L$3286:$M$3305,2,FALSE),FALSE))</f>
        <v>…</v>
      </c>
      <c r="F5977" s="101" t="str">
        <f>IF(VLOOKUP(C5977,Adatbázis!$D$105:$AN$3282,VLOOKUP($F$3466,Adatbázis!$L$3286:$M$3305,2,FALSE),FALSE)="","",VLOOKUP(C5977,Adatbázis!$D$105:$AN$3282,VLOOKUP($F$3466,Adatbázis!$L$3286:$M$3305,2,FALSE),FALSE))</f>
        <v>…</v>
      </c>
      <c r="G5977" s="102" t="str">
        <f>IF(VLOOKUP(C5977,Adatbázis!$D$105:$AN$3282,VLOOKUP($G$3466,Adatbázis!$D$3286:$E$3298,2,FALSE),FALSE)="","",VLOOKUP(C5977,Adatbázis!$D$105:$AN$3282,VLOOKUP($G$3466,Adatbázis!$D$3286:$E$3298,2,FALSE),FALSE))</f>
        <v>…</v>
      </c>
      <c r="H5977" s="102" t="str">
        <f>IF(VLOOKUP(C5977,Adatbázis!$D$105:$AN$3282,VLOOKUP($H$3466,Adatbázis!$D$3286:$E$3298,2,FALSE),FALSE)="","",VLOOKUP(C5977,Adatbázis!$D$105:$AN$3282,VLOOKUP($H$3466,Adatbázis!$D$3286:$E$3298,2,FALSE),FALSE))</f>
        <v>…</v>
      </c>
      <c r="I5977" s="102" t="str">
        <f>IF(VLOOKUP(C5977,Adatbázis!$D$105:$AN$3282,VLOOKUP($I$3466,Adatbázis!$D$3286:$E$3298,2,FALSE),FALSE)="","",VLOOKUP(C5977,Adatbázis!$D$105:$AN$3282,VLOOKUP($I$3466,Adatbázis!$D$3286:$E$3298,2,FALSE),FALSE))</f>
        <v>…</v>
      </c>
    </row>
    <row r="5978" spans="3:9" hidden="1">
      <c r="C5978" s="41" t="s">
        <v>22527</v>
      </c>
      <c r="D5978" s="101" t="str">
        <f>IF(VLOOKUP(C5978,Adatbázis!$D$105:$AN$3282,VLOOKUP($D$3466,Adatbázis!$L$3286:$M$3305,2,FALSE),FALSE)="","",VLOOKUP(C5978,Adatbázis!$D$105:$AN$3282,VLOOKUP($D$3466,Adatbázis!$L$3286:$M$3305,2,FALSE),FALSE))</f>
        <v>…</v>
      </c>
      <c r="E5978" s="101" t="str">
        <f>IF(VLOOKUP(C5978,Adatbázis!$D$105:$AN$3282,VLOOKUP($E$3466,Adatbázis!$L$3286:$M$3305,2,FALSE),FALSE)="","",VLOOKUP(C5978,Adatbázis!$D$105:$AN$3282,VLOOKUP($E$3466,Adatbázis!$L$3286:$M$3305,2,FALSE),FALSE))</f>
        <v>…</v>
      </c>
      <c r="F5978" s="101" t="str">
        <f>IF(VLOOKUP(C5978,Adatbázis!$D$105:$AN$3282,VLOOKUP($F$3466,Adatbázis!$L$3286:$M$3305,2,FALSE),FALSE)="","",VLOOKUP(C5978,Adatbázis!$D$105:$AN$3282,VLOOKUP($F$3466,Adatbázis!$L$3286:$M$3305,2,FALSE),FALSE))</f>
        <v>…</v>
      </c>
      <c r="G5978" s="102" t="str">
        <f>IF(VLOOKUP(C5978,Adatbázis!$D$105:$AN$3282,VLOOKUP($G$3466,Adatbázis!$D$3286:$E$3298,2,FALSE),FALSE)="","",VLOOKUP(C5978,Adatbázis!$D$105:$AN$3282,VLOOKUP($G$3466,Adatbázis!$D$3286:$E$3298,2,FALSE),FALSE))</f>
        <v>…</v>
      </c>
      <c r="H5978" s="102" t="str">
        <f>IF(VLOOKUP(C5978,Adatbázis!$D$105:$AN$3282,VLOOKUP($H$3466,Adatbázis!$D$3286:$E$3298,2,FALSE),FALSE)="","",VLOOKUP(C5978,Adatbázis!$D$105:$AN$3282,VLOOKUP($H$3466,Adatbázis!$D$3286:$E$3298,2,FALSE),FALSE))</f>
        <v>…</v>
      </c>
      <c r="I5978" s="102" t="str">
        <f>IF(VLOOKUP(C5978,Adatbázis!$D$105:$AN$3282,VLOOKUP($I$3466,Adatbázis!$D$3286:$E$3298,2,FALSE),FALSE)="","",VLOOKUP(C5978,Adatbázis!$D$105:$AN$3282,VLOOKUP($I$3466,Adatbázis!$D$3286:$E$3298,2,FALSE),FALSE))</f>
        <v>…</v>
      </c>
    </row>
    <row r="5979" spans="3:9" hidden="1">
      <c r="C5979" s="41" t="s">
        <v>22536</v>
      </c>
      <c r="D5979" s="101" t="str">
        <f>IF(VLOOKUP(C5979,Adatbázis!$D$105:$AN$3282,VLOOKUP($D$3466,Adatbázis!$L$3286:$M$3305,2,FALSE),FALSE)="","",VLOOKUP(C5979,Adatbázis!$D$105:$AN$3282,VLOOKUP($D$3466,Adatbázis!$L$3286:$M$3305,2,FALSE),FALSE))</f>
        <v>…</v>
      </c>
      <c r="E5979" s="101" t="str">
        <f>IF(VLOOKUP(C5979,Adatbázis!$D$105:$AN$3282,VLOOKUP($E$3466,Adatbázis!$L$3286:$M$3305,2,FALSE),FALSE)="","",VLOOKUP(C5979,Adatbázis!$D$105:$AN$3282,VLOOKUP($E$3466,Adatbázis!$L$3286:$M$3305,2,FALSE),FALSE))</f>
        <v>…</v>
      </c>
      <c r="F5979" s="101" t="str">
        <f>IF(VLOOKUP(C5979,Adatbázis!$D$105:$AN$3282,VLOOKUP($F$3466,Adatbázis!$L$3286:$M$3305,2,FALSE),FALSE)="","",VLOOKUP(C5979,Adatbázis!$D$105:$AN$3282,VLOOKUP($F$3466,Adatbázis!$L$3286:$M$3305,2,FALSE),FALSE))</f>
        <v>…</v>
      </c>
      <c r="G5979" s="102" t="str">
        <f>IF(VLOOKUP(C5979,Adatbázis!$D$105:$AN$3282,VLOOKUP($G$3466,Adatbázis!$D$3286:$E$3298,2,FALSE),FALSE)="","",VLOOKUP(C5979,Adatbázis!$D$105:$AN$3282,VLOOKUP($G$3466,Adatbázis!$D$3286:$E$3298,2,FALSE),FALSE))</f>
        <v>…</v>
      </c>
      <c r="H5979" s="102" t="str">
        <f>IF(VLOOKUP(C5979,Adatbázis!$D$105:$AN$3282,VLOOKUP($H$3466,Adatbázis!$D$3286:$E$3298,2,FALSE),FALSE)="","",VLOOKUP(C5979,Adatbázis!$D$105:$AN$3282,VLOOKUP($H$3466,Adatbázis!$D$3286:$E$3298,2,FALSE),FALSE))</f>
        <v>…</v>
      </c>
      <c r="I5979" s="102" t="str">
        <f>IF(VLOOKUP(C5979,Adatbázis!$D$105:$AN$3282,VLOOKUP($I$3466,Adatbázis!$D$3286:$E$3298,2,FALSE),FALSE)="","",VLOOKUP(C5979,Adatbázis!$D$105:$AN$3282,VLOOKUP($I$3466,Adatbázis!$D$3286:$E$3298,2,FALSE),FALSE))</f>
        <v>…</v>
      </c>
    </row>
    <row r="5980" spans="3:9" hidden="1">
      <c r="C5980" s="41" t="s">
        <v>22542</v>
      </c>
      <c r="D5980" s="101" t="str">
        <f>IF(VLOOKUP(C5980,Adatbázis!$D$105:$AN$3282,VLOOKUP($D$3466,Adatbázis!$L$3286:$M$3305,2,FALSE),FALSE)="","",VLOOKUP(C5980,Adatbázis!$D$105:$AN$3282,VLOOKUP($D$3466,Adatbázis!$L$3286:$M$3305,2,FALSE),FALSE))</f>
        <v>…</v>
      </c>
      <c r="E5980" s="101" t="str">
        <f>IF(VLOOKUP(C5980,Adatbázis!$D$105:$AN$3282,VLOOKUP($E$3466,Adatbázis!$L$3286:$M$3305,2,FALSE),FALSE)="","",VLOOKUP(C5980,Adatbázis!$D$105:$AN$3282,VLOOKUP($E$3466,Adatbázis!$L$3286:$M$3305,2,FALSE),FALSE))</f>
        <v>…</v>
      </c>
      <c r="F5980" s="101" t="str">
        <f>IF(VLOOKUP(C5980,Adatbázis!$D$105:$AN$3282,VLOOKUP($F$3466,Adatbázis!$L$3286:$M$3305,2,FALSE),FALSE)="","",VLOOKUP(C5980,Adatbázis!$D$105:$AN$3282,VLOOKUP($F$3466,Adatbázis!$L$3286:$M$3305,2,FALSE),FALSE))</f>
        <v>…</v>
      </c>
      <c r="G5980" s="102" t="str">
        <f>IF(VLOOKUP(C5980,Adatbázis!$D$105:$AN$3282,VLOOKUP($G$3466,Adatbázis!$D$3286:$E$3298,2,FALSE),FALSE)="","",VLOOKUP(C5980,Adatbázis!$D$105:$AN$3282,VLOOKUP($G$3466,Adatbázis!$D$3286:$E$3298,2,FALSE),FALSE))</f>
        <v>…</v>
      </c>
      <c r="H5980" s="102" t="str">
        <f>IF(VLOOKUP(C5980,Adatbázis!$D$105:$AN$3282,VLOOKUP($H$3466,Adatbázis!$D$3286:$E$3298,2,FALSE),FALSE)="","",VLOOKUP(C5980,Adatbázis!$D$105:$AN$3282,VLOOKUP($H$3466,Adatbázis!$D$3286:$E$3298,2,FALSE),FALSE))</f>
        <v>…</v>
      </c>
      <c r="I5980" s="102" t="str">
        <f>IF(VLOOKUP(C5980,Adatbázis!$D$105:$AN$3282,VLOOKUP($I$3466,Adatbázis!$D$3286:$E$3298,2,FALSE),FALSE)="","",VLOOKUP(C5980,Adatbázis!$D$105:$AN$3282,VLOOKUP($I$3466,Adatbázis!$D$3286:$E$3298,2,FALSE),FALSE))</f>
        <v>…</v>
      </c>
    </row>
    <row r="5981" spans="3:9" hidden="1">
      <c r="C5981" s="41" t="s">
        <v>22548</v>
      </c>
      <c r="D5981" s="101" t="str">
        <f>IF(VLOOKUP(C5981,Adatbázis!$D$105:$AN$3282,VLOOKUP($D$3466,Adatbázis!$L$3286:$M$3305,2,FALSE),FALSE)="","",VLOOKUP(C5981,Adatbázis!$D$105:$AN$3282,VLOOKUP($D$3466,Adatbázis!$L$3286:$M$3305,2,FALSE),FALSE))</f>
        <v>…</v>
      </c>
      <c r="E5981" s="101" t="str">
        <f>IF(VLOOKUP(C5981,Adatbázis!$D$105:$AN$3282,VLOOKUP($E$3466,Adatbázis!$L$3286:$M$3305,2,FALSE),FALSE)="","",VLOOKUP(C5981,Adatbázis!$D$105:$AN$3282,VLOOKUP($E$3466,Adatbázis!$L$3286:$M$3305,2,FALSE),FALSE))</f>
        <v>…</v>
      </c>
      <c r="F5981" s="101" t="str">
        <f>IF(VLOOKUP(C5981,Adatbázis!$D$105:$AN$3282,VLOOKUP($F$3466,Adatbázis!$L$3286:$M$3305,2,FALSE),FALSE)="","",VLOOKUP(C5981,Adatbázis!$D$105:$AN$3282,VLOOKUP($F$3466,Adatbázis!$L$3286:$M$3305,2,FALSE),FALSE))</f>
        <v>…</v>
      </c>
      <c r="G5981" s="102" t="str">
        <f>IF(VLOOKUP(C5981,Adatbázis!$D$105:$AN$3282,VLOOKUP($G$3466,Adatbázis!$D$3286:$E$3298,2,FALSE),FALSE)="","",VLOOKUP(C5981,Adatbázis!$D$105:$AN$3282,VLOOKUP($G$3466,Adatbázis!$D$3286:$E$3298,2,FALSE),FALSE))</f>
        <v>…</v>
      </c>
      <c r="H5981" s="102" t="str">
        <f>IF(VLOOKUP(C5981,Adatbázis!$D$105:$AN$3282,VLOOKUP($H$3466,Adatbázis!$D$3286:$E$3298,2,FALSE),FALSE)="","",VLOOKUP(C5981,Adatbázis!$D$105:$AN$3282,VLOOKUP($H$3466,Adatbázis!$D$3286:$E$3298,2,FALSE),FALSE))</f>
        <v>…</v>
      </c>
      <c r="I5981" s="102" t="str">
        <f>IF(VLOOKUP(C5981,Adatbázis!$D$105:$AN$3282,VLOOKUP($I$3466,Adatbázis!$D$3286:$E$3298,2,FALSE),FALSE)="","",VLOOKUP(C5981,Adatbázis!$D$105:$AN$3282,VLOOKUP($I$3466,Adatbázis!$D$3286:$E$3298,2,FALSE),FALSE))</f>
        <v>…</v>
      </c>
    </row>
    <row r="5982" spans="3:9" hidden="1">
      <c r="C5982" s="41" t="s">
        <v>22555</v>
      </c>
      <c r="D5982" s="101" t="str">
        <f>IF(VLOOKUP(C5982,Adatbázis!$D$105:$AN$3282,VLOOKUP($D$3466,Adatbázis!$L$3286:$M$3305,2,FALSE),FALSE)="","",VLOOKUP(C5982,Adatbázis!$D$105:$AN$3282,VLOOKUP($D$3466,Adatbázis!$L$3286:$M$3305,2,FALSE),FALSE))</f>
        <v>…</v>
      </c>
      <c r="E5982" s="101" t="str">
        <f>IF(VLOOKUP(C5982,Adatbázis!$D$105:$AN$3282,VLOOKUP($E$3466,Adatbázis!$L$3286:$M$3305,2,FALSE),FALSE)="","",VLOOKUP(C5982,Adatbázis!$D$105:$AN$3282,VLOOKUP($E$3466,Adatbázis!$L$3286:$M$3305,2,FALSE),FALSE))</f>
        <v>…</v>
      </c>
      <c r="F5982" s="101" t="str">
        <f>IF(VLOOKUP(C5982,Adatbázis!$D$105:$AN$3282,VLOOKUP($F$3466,Adatbázis!$L$3286:$M$3305,2,FALSE),FALSE)="","",VLOOKUP(C5982,Adatbázis!$D$105:$AN$3282,VLOOKUP($F$3466,Adatbázis!$L$3286:$M$3305,2,FALSE),FALSE))</f>
        <v>…</v>
      </c>
      <c r="G5982" s="102" t="str">
        <f>IF(VLOOKUP(C5982,Adatbázis!$D$105:$AN$3282,VLOOKUP($G$3466,Adatbázis!$D$3286:$E$3298,2,FALSE),FALSE)="","",VLOOKUP(C5982,Adatbázis!$D$105:$AN$3282,VLOOKUP($G$3466,Adatbázis!$D$3286:$E$3298,2,FALSE),FALSE))</f>
        <v>…</v>
      </c>
      <c r="H5982" s="102" t="str">
        <f>IF(VLOOKUP(C5982,Adatbázis!$D$105:$AN$3282,VLOOKUP($H$3466,Adatbázis!$D$3286:$E$3298,2,FALSE),FALSE)="","",VLOOKUP(C5982,Adatbázis!$D$105:$AN$3282,VLOOKUP($H$3466,Adatbázis!$D$3286:$E$3298,2,FALSE),FALSE))</f>
        <v>…</v>
      </c>
      <c r="I5982" s="102" t="str">
        <f>IF(VLOOKUP(C5982,Adatbázis!$D$105:$AN$3282,VLOOKUP($I$3466,Adatbázis!$D$3286:$E$3298,2,FALSE),FALSE)="","",VLOOKUP(C5982,Adatbázis!$D$105:$AN$3282,VLOOKUP($I$3466,Adatbázis!$D$3286:$E$3298,2,FALSE),FALSE))</f>
        <v>…</v>
      </c>
    </row>
    <row r="5983" spans="3:9" hidden="1">
      <c r="C5983" s="41" t="s">
        <v>21135</v>
      </c>
      <c r="D5983" s="101" t="str">
        <f>IF(VLOOKUP(C5983,Adatbázis!$D$105:$AN$3282,VLOOKUP($D$3466,Adatbázis!$L$3286:$M$3305,2,FALSE),FALSE)="","",VLOOKUP(C5983,Adatbázis!$D$105:$AN$3282,VLOOKUP($D$3466,Adatbázis!$L$3286:$M$3305,2,FALSE),FALSE))</f>
        <v>…</v>
      </c>
      <c r="E5983" s="101" t="str">
        <f>IF(VLOOKUP(C5983,Adatbázis!$D$105:$AN$3282,VLOOKUP($E$3466,Adatbázis!$L$3286:$M$3305,2,FALSE),FALSE)="","",VLOOKUP(C5983,Adatbázis!$D$105:$AN$3282,VLOOKUP($E$3466,Adatbázis!$L$3286:$M$3305,2,FALSE),FALSE))</f>
        <v>…</v>
      </c>
      <c r="F5983" s="101" t="str">
        <f>IF(VLOOKUP(C5983,Adatbázis!$D$105:$AN$3282,VLOOKUP($F$3466,Adatbázis!$L$3286:$M$3305,2,FALSE),FALSE)="","",VLOOKUP(C5983,Adatbázis!$D$105:$AN$3282,VLOOKUP($F$3466,Adatbázis!$L$3286:$M$3305,2,FALSE),FALSE))</f>
        <v>…</v>
      </c>
      <c r="G5983" s="102" t="str">
        <f>IF(VLOOKUP(C5983,Adatbázis!$D$105:$AN$3282,VLOOKUP($G$3466,Adatbázis!$D$3286:$E$3298,2,FALSE),FALSE)="","",VLOOKUP(C5983,Adatbázis!$D$105:$AN$3282,VLOOKUP($G$3466,Adatbázis!$D$3286:$E$3298,2,FALSE),FALSE))</f>
        <v>…</v>
      </c>
      <c r="H5983" s="102" t="str">
        <f>IF(VLOOKUP(C5983,Adatbázis!$D$105:$AN$3282,VLOOKUP($H$3466,Adatbázis!$D$3286:$E$3298,2,FALSE),FALSE)="","",VLOOKUP(C5983,Adatbázis!$D$105:$AN$3282,VLOOKUP($H$3466,Adatbázis!$D$3286:$E$3298,2,FALSE),FALSE))</f>
        <v>…</v>
      </c>
      <c r="I5983" s="102" t="str">
        <f>IF(VLOOKUP(C5983,Adatbázis!$D$105:$AN$3282,VLOOKUP($I$3466,Adatbázis!$D$3286:$E$3298,2,FALSE),FALSE)="","",VLOOKUP(C5983,Adatbázis!$D$105:$AN$3282,VLOOKUP($I$3466,Adatbázis!$D$3286:$E$3298,2,FALSE),FALSE))</f>
        <v>…</v>
      </c>
    </row>
    <row r="5984" spans="3:9" hidden="1">
      <c r="C5984" s="41" t="s">
        <v>22566</v>
      </c>
      <c r="D5984" s="101" t="str">
        <f>IF(VLOOKUP(C5984,Adatbázis!$D$105:$AN$3282,VLOOKUP($D$3466,Adatbázis!$L$3286:$M$3305,2,FALSE),FALSE)="","",VLOOKUP(C5984,Adatbázis!$D$105:$AN$3282,VLOOKUP($D$3466,Adatbázis!$L$3286:$M$3305,2,FALSE),FALSE))</f>
        <v>…</v>
      </c>
      <c r="E5984" s="101" t="str">
        <f>IF(VLOOKUP(C5984,Adatbázis!$D$105:$AN$3282,VLOOKUP($E$3466,Adatbázis!$L$3286:$M$3305,2,FALSE),FALSE)="","",VLOOKUP(C5984,Adatbázis!$D$105:$AN$3282,VLOOKUP($E$3466,Adatbázis!$L$3286:$M$3305,2,FALSE),FALSE))</f>
        <v>…</v>
      </c>
      <c r="F5984" s="101" t="str">
        <f>IF(VLOOKUP(C5984,Adatbázis!$D$105:$AN$3282,VLOOKUP($F$3466,Adatbázis!$L$3286:$M$3305,2,FALSE),FALSE)="","",VLOOKUP(C5984,Adatbázis!$D$105:$AN$3282,VLOOKUP($F$3466,Adatbázis!$L$3286:$M$3305,2,FALSE),FALSE))</f>
        <v>…</v>
      </c>
      <c r="G5984" s="102" t="str">
        <f>IF(VLOOKUP(C5984,Adatbázis!$D$105:$AN$3282,VLOOKUP($G$3466,Adatbázis!$D$3286:$E$3298,2,FALSE),FALSE)="","",VLOOKUP(C5984,Adatbázis!$D$105:$AN$3282,VLOOKUP($G$3466,Adatbázis!$D$3286:$E$3298,2,FALSE),FALSE))</f>
        <v>…</v>
      </c>
      <c r="H5984" s="102" t="str">
        <f>IF(VLOOKUP(C5984,Adatbázis!$D$105:$AN$3282,VLOOKUP($H$3466,Adatbázis!$D$3286:$E$3298,2,FALSE),FALSE)="","",VLOOKUP(C5984,Adatbázis!$D$105:$AN$3282,VLOOKUP($H$3466,Adatbázis!$D$3286:$E$3298,2,FALSE),FALSE))</f>
        <v>…</v>
      </c>
      <c r="I5984" s="102" t="str">
        <f>IF(VLOOKUP(C5984,Adatbázis!$D$105:$AN$3282,VLOOKUP($I$3466,Adatbázis!$D$3286:$E$3298,2,FALSE),FALSE)="","",VLOOKUP(C5984,Adatbázis!$D$105:$AN$3282,VLOOKUP($I$3466,Adatbázis!$D$3286:$E$3298,2,FALSE),FALSE))</f>
        <v>…</v>
      </c>
    </row>
    <row r="5985" spans="3:9" hidden="1">
      <c r="C5985" s="41" t="s">
        <v>22575</v>
      </c>
      <c r="D5985" s="101" t="str">
        <f>IF(VLOOKUP(C5985,Adatbázis!$D$105:$AN$3282,VLOOKUP($D$3466,Adatbázis!$L$3286:$M$3305,2,FALSE),FALSE)="","",VLOOKUP(C5985,Adatbázis!$D$105:$AN$3282,VLOOKUP($D$3466,Adatbázis!$L$3286:$M$3305,2,FALSE),FALSE))</f>
        <v>…</v>
      </c>
      <c r="E5985" s="101" t="str">
        <f>IF(VLOOKUP(C5985,Adatbázis!$D$105:$AN$3282,VLOOKUP($E$3466,Adatbázis!$L$3286:$M$3305,2,FALSE),FALSE)="","",VLOOKUP(C5985,Adatbázis!$D$105:$AN$3282,VLOOKUP($E$3466,Adatbázis!$L$3286:$M$3305,2,FALSE),FALSE))</f>
        <v>…</v>
      </c>
      <c r="F5985" s="101" t="str">
        <f>IF(VLOOKUP(C5985,Adatbázis!$D$105:$AN$3282,VLOOKUP($F$3466,Adatbázis!$L$3286:$M$3305,2,FALSE),FALSE)="","",VLOOKUP(C5985,Adatbázis!$D$105:$AN$3282,VLOOKUP($F$3466,Adatbázis!$L$3286:$M$3305,2,FALSE),FALSE))</f>
        <v>…</v>
      </c>
      <c r="G5985" s="102" t="str">
        <f>IF(VLOOKUP(C5985,Adatbázis!$D$105:$AN$3282,VLOOKUP($G$3466,Adatbázis!$D$3286:$E$3298,2,FALSE),FALSE)="","",VLOOKUP(C5985,Adatbázis!$D$105:$AN$3282,VLOOKUP($G$3466,Adatbázis!$D$3286:$E$3298,2,FALSE),FALSE))</f>
        <v>…</v>
      </c>
      <c r="H5985" s="102" t="str">
        <f>IF(VLOOKUP(C5985,Adatbázis!$D$105:$AN$3282,VLOOKUP($H$3466,Adatbázis!$D$3286:$E$3298,2,FALSE),FALSE)="","",VLOOKUP(C5985,Adatbázis!$D$105:$AN$3282,VLOOKUP($H$3466,Adatbázis!$D$3286:$E$3298,2,FALSE),FALSE))</f>
        <v>…</v>
      </c>
      <c r="I5985" s="102" t="str">
        <f>IF(VLOOKUP(C5985,Adatbázis!$D$105:$AN$3282,VLOOKUP($I$3466,Adatbázis!$D$3286:$E$3298,2,FALSE),FALSE)="","",VLOOKUP(C5985,Adatbázis!$D$105:$AN$3282,VLOOKUP($I$3466,Adatbázis!$D$3286:$E$3298,2,FALSE),FALSE))</f>
        <v>…</v>
      </c>
    </row>
    <row r="5986" spans="3:9" hidden="1">
      <c r="C5986" s="41" t="s">
        <v>22581</v>
      </c>
      <c r="D5986" s="101" t="str">
        <f>IF(VLOOKUP(C5986,Adatbázis!$D$105:$AN$3282,VLOOKUP($D$3466,Adatbázis!$L$3286:$M$3305,2,FALSE),FALSE)="","",VLOOKUP(C5986,Adatbázis!$D$105:$AN$3282,VLOOKUP($D$3466,Adatbázis!$L$3286:$M$3305,2,FALSE),FALSE))</f>
        <v>…</v>
      </c>
      <c r="E5986" s="101" t="str">
        <f>IF(VLOOKUP(C5986,Adatbázis!$D$105:$AN$3282,VLOOKUP($E$3466,Adatbázis!$L$3286:$M$3305,2,FALSE),FALSE)="","",VLOOKUP(C5986,Adatbázis!$D$105:$AN$3282,VLOOKUP($E$3466,Adatbázis!$L$3286:$M$3305,2,FALSE),FALSE))</f>
        <v>…</v>
      </c>
      <c r="F5986" s="101" t="str">
        <f>IF(VLOOKUP(C5986,Adatbázis!$D$105:$AN$3282,VLOOKUP($F$3466,Adatbázis!$L$3286:$M$3305,2,FALSE),FALSE)="","",VLOOKUP(C5986,Adatbázis!$D$105:$AN$3282,VLOOKUP($F$3466,Adatbázis!$L$3286:$M$3305,2,FALSE),FALSE))</f>
        <v>…</v>
      </c>
      <c r="G5986" s="102" t="str">
        <f>IF(VLOOKUP(C5986,Adatbázis!$D$105:$AN$3282,VLOOKUP($G$3466,Adatbázis!$D$3286:$E$3298,2,FALSE),FALSE)="","",VLOOKUP(C5986,Adatbázis!$D$105:$AN$3282,VLOOKUP($G$3466,Adatbázis!$D$3286:$E$3298,2,FALSE),FALSE))</f>
        <v>…</v>
      </c>
      <c r="H5986" s="102" t="str">
        <f>IF(VLOOKUP(C5986,Adatbázis!$D$105:$AN$3282,VLOOKUP($H$3466,Adatbázis!$D$3286:$E$3298,2,FALSE),FALSE)="","",VLOOKUP(C5986,Adatbázis!$D$105:$AN$3282,VLOOKUP($H$3466,Adatbázis!$D$3286:$E$3298,2,FALSE),FALSE))</f>
        <v>…</v>
      </c>
      <c r="I5986" s="102" t="str">
        <f>IF(VLOOKUP(C5986,Adatbázis!$D$105:$AN$3282,VLOOKUP($I$3466,Adatbázis!$D$3286:$E$3298,2,FALSE),FALSE)="","",VLOOKUP(C5986,Adatbázis!$D$105:$AN$3282,VLOOKUP($I$3466,Adatbázis!$D$3286:$E$3298,2,FALSE),FALSE))</f>
        <v>…</v>
      </c>
    </row>
    <row r="5987" spans="3:9" hidden="1">
      <c r="C5987" s="41" t="s">
        <v>22589</v>
      </c>
      <c r="D5987" s="101" t="str">
        <f>IF(VLOOKUP(C5987,Adatbázis!$D$105:$AN$3282,VLOOKUP($D$3466,Adatbázis!$L$3286:$M$3305,2,FALSE),FALSE)="","",VLOOKUP(C5987,Adatbázis!$D$105:$AN$3282,VLOOKUP($D$3466,Adatbázis!$L$3286:$M$3305,2,FALSE),FALSE))</f>
        <v>…</v>
      </c>
      <c r="E5987" s="101" t="str">
        <f>IF(VLOOKUP(C5987,Adatbázis!$D$105:$AN$3282,VLOOKUP($E$3466,Adatbázis!$L$3286:$M$3305,2,FALSE),FALSE)="","",VLOOKUP(C5987,Adatbázis!$D$105:$AN$3282,VLOOKUP($E$3466,Adatbázis!$L$3286:$M$3305,2,FALSE),FALSE))</f>
        <v>…</v>
      </c>
      <c r="F5987" s="101" t="str">
        <f>IF(VLOOKUP(C5987,Adatbázis!$D$105:$AN$3282,VLOOKUP($F$3466,Adatbázis!$L$3286:$M$3305,2,FALSE),FALSE)="","",VLOOKUP(C5987,Adatbázis!$D$105:$AN$3282,VLOOKUP($F$3466,Adatbázis!$L$3286:$M$3305,2,FALSE),FALSE))</f>
        <v>…</v>
      </c>
      <c r="G5987" s="102" t="str">
        <f>IF(VLOOKUP(C5987,Adatbázis!$D$105:$AN$3282,VLOOKUP($G$3466,Adatbázis!$D$3286:$E$3298,2,FALSE),FALSE)="","",VLOOKUP(C5987,Adatbázis!$D$105:$AN$3282,VLOOKUP($G$3466,Adatbázis!$D$3286:$E$3298,2,FALSE),FALSE))</f>
        <v>…</v>
      </c>
      <c r="H5987" s="102" t="str">
        <f>IF(VLOOKUP(C5987,Adatbázis!$D$105:$AN$3282,VLOOKUP($H$3466,Adatbázis!$D$3286:$E$3298,2,FALSE),FALSE)="","",VLOOKUP(C5987,Adatbázis!$D$105:$AN$3282,VLOOKUP($H$3466,Adatbázis!$D$3286:$E$3298,2,FALSE),FALSE))</f>
        <v>…</v>
      </c>
      <c r="I5987" s="102" t="str">
        <f>IF(VLOOKUP(C5987,Adatbázis!$D$105:$AN$3282,VLOOKUP($I$3466,Adatbázis!$D$3286:$E$3298,2,FALSE),FALSE)="","",VLOOKUP(C5987,Adatbázis!$D$105:$AN$3282,VLOOKUP($I$3466,Adatbázis!$D$3286:$E$3298,2,FALSE),FALSE))</f>
        <v>…</v>
      </c>
    </row>
    <row r="5988" spans="3:9" hidden="1">
      <c r="C5988" s="41" t="s">
        <v>22596</v>
      </c>
      <c r="D5988" s="101" t="str">
        <f>IF(VLOOKUP(C5988,Adatbázis!$D$105:$AN$3282,VLOOKUP($D$3466,Adatbázis!$L$3286:$M$3305,2,FALSE),FALSE)="","",VLOOKUP(C5988,Adatbázis!$D$105:$AN$3282,VLOOKUP($D$3466,Adatbázis!$L$3286:$M$3305,2,FALSE),FALSE))</f>
        <v>…</v>
      </c>
      <c r="E5988" s="101" t="str">
        <f>IF(VLOOKUP(C5988,Adatbázis!$D$105:$AN$3282,VLOOKUP($E$3466,Adatbázis!$L$3286:$M$3305,2,FALSE),FALSE)="","",VLOOKUP(C5988,Adatbázis!$D$105:$AN$3282,VLOOKUP($E$3466,Adatbázis!$L$3286:$M$3305,2,FALSE),FALSE))</f>
        <v>…</v>
      </c>
      <c r="F5988" s="101" t="str">
        <f>IF(VLOOKUP(C5988,Adatbázis!$D$105:$AN$3282,VLOOKUP($F$3466,Adatbázis!$L$3286:$M$3305,2,FALSE),FALSE)="","",VLOOKUP(C5988,Adatbázis!$D$105:$AN$3282,VLOOKUP($F$3466,Adatbázis!$L$3286:$M$3305,2,FALSE),FALSE))</f>
        <v>…</v>
      </c>
      <c r="G5988" s="102" t="str">
        <f>IF(VLOOKUP(C5988,Adatbázis!$D$105:$AN$3282,VLOOKUP($G$3466,Adatbázis!$D$3286:$E$3298,2,FALSE),FALSE)="","",VLOOKUP(C5988,Adatbázis!$D$105:$AN$3282,VLOOKUP($G$3466,Adatbázis!$D$3286:$E$3298,2,FALSE),FALSE))</f>
        <v>…</v>
      </c>
      <c r="H5988" s="102" t="str">
        <f>IF(VLOOKUP(C5988,Adatbázis!$D$105:$AN$3282,VLOOKUP($H$3466,Adatbázis!$D$3286:$E$3298,2,FALSE),FALSE)="","",VLOOKUP(C5988,Adatbázis!$D$105:$AN$3282,VLOOKUP($H$3466,Adatbázis!$D$3286:$E$3298,2,FALSE),FALSE))</f>
        <v>…</v>
      </c>
      <c r="I5988" s="102" t="str">
        <f>IF(VLOOKUP(C5988,Adatbázis!$D$105:$AN$3282,VLOOKUP($I$3466,Adatbázis!$D$3286:$E$3298,2,FALSE),FALSE)="","",VLOOKUP(C5988,Adatbázis!$D$105:$AN$3282,VLOOKUP($I$3466,Adatbázis!$D$3286:$E$3298,2,FALSE),FALSE))</f>
        <v>…</v>
      </c>
    </row>
    <row r="5989" spans="3:9" hidden="1">
      <c r="C5989" s="41" t="s">
        <v>22603</v>
      </c>
      <c r="D5989" s="101" t="str">
        <f>IF(VLOOKUP(C5989,Adatbázis!$D$105:$AN$3282,VLOOKUP($D$3466,Adatbázis!$L$3286:$M$3305,2,FALSE),FALSE)="","",VLOOKUP(C5989,Adatbázis!$D$105:$AN$3282,VLOOKUP($D$3466,Adatbázis!$L$3286:$M$3305,2,FALSE),FALSE))</f>
        <v>…</v>
      </c>
      <c r="E5989" s="101" t="str">
        <f>IF(VLOOKUP(C5989,Adatbázis!$D$105:$AN$3282,VLOOKUP($E$3466,Adatbázis!$L$3286:$M$3305,2,FALSE),FALSE)="","",VLOOKUP(C5989,Adatbázis!$D$105:$AN$3282,VLOOKUP($E$3466,Adatbázis!$L$3286:$M$3305,2,FALSE),FALSE))</f>
        <v>…</v>
      </c>
      <c r="F5989" s="101" t="str">
        <f>IF(VLOOKUP(C5989,Adatbázis!$D$105:$AN$3282,VLOOKUP($F$3466,Adatbázis!$L$3286:$M$3305,2,FALSE),FALSE)="","",VLOOKUP(C5989,Adatbázis!$D$105:$AN$3282,VLOOKUP($F$3466,Adatbázis!$L$3286:$M$3305,2,FALSE),FALSE))</f>
        <v>…</v>
      </c>
      <c r="G5989" s="102" t="str">
        <f>IF(VLOOKUP(C5989,Adatbázis!$D$105:$AN$3282,VLOOKUP($G$3466,Adatbázis!$D$3286:$E$3298,2,FALSE),FALSE)="","",VLOOKUP(C5989,Adatbázis!$D$105:$AN$3282,VLOOKUP($G$3466,Adatbázis!$D$3286:$E$3298,2,FALSE),FALSE))</f>
        <v>…</v>
      </c>
      <c r="H5989" s="102" t="str">
        <f>IF(VLOOKUP(C5989,Adatbázis!$D$105:$AN$3282,VLOOKUP($H$3466,Adatbázis!$D$3286:$E$3298,2,FALSE),FALSE)="","",VLOOKUP(C5989,Adatbázis!$D$105:$AN$3282,VLOOKUP($H$3466,Adatbázis!$D$3286:$E$3298,2,FALSE),FALSE))</f>
        <v>…</v>
      </c>
      <c r="I5989" s="102" t="str">
        <f>IF(VLOOKUP(C5989,Adatbázis!$D$105:$AN$3282,VLOOKUP($I$3466,Adatbázis!$D$3286:$E$3298,2,FALSE),FALSE)="","",VLOOKUP(C5989,Adatbázis!$D$105:$AN$3282,VLOOKUP($I$3466,Adatbázis!$D$3286:$E$3298,2,FALSE),FALSE))</f>
        <v>…</v>
      </c>
    </row>
    <row r="5990" spans="3:9" hidden="1">
      <c r="C5990" s="41" t="s">
        <v>22608</v>
      </c>
      <c r="D5990" s="101" t="str">
        <f>IF(VLOOKUP(C5990,Adatbázis!$D$105:$AN$3282,VLOOKUP($D$3466,Adatbázis!$L$3286:$M$3305,2,FALSE),FALSE)="","",VLOOKUP(C5990,Adatbázis!$D$105:$AN$3282,VLOOKUP($D$3466,Adatbázis!$L$3286:$M$3305,2,FALSE),FALSE))</f>
        <v>…</v>
      </c>
      <c r="E5990" s="101" t="str">
        <f>IF(VLOOKUP(C5990,Adatbázis!$D$105:$AN$3282,VLOOKUP($E$3466,Adatbázis!$L$3286:$M$3305,2,FALSE),FALSE)="","",VLOOKUP(C5990,Adatbázis!$D$105:$AN$3282,VLOOKUP($E$3466,Adatbázis!$L$3286:$M$3305,2,FALSE),FALSE))</f>
        <v>…</v>
      </c>
      <c r="F5990" s="101" t="str">
        <f>IF(VLOOKUP(C5990,Adatbázis!$D$105:$AN$3282,VLOOKUP($F$3466,Adatbázis!$L$3286:$M$3305,2,FALSE),FALSE)="","",VLOOKUP(C5990,Adatbázis!$D$105:$AN$3282,VLOOKUP($F$3466,Adatbázis!$L$3286:$M$3305,2,FALSE),FALSE))</f>
        <v>…</v>
      </c>
      <c r="G5990" s="102" t="str">
        <f>IF(VLOOKUP(C5990,Adatbázis!$D$105:$AN$3282,VLOOKUP($G$3466,Adatbázis!$D$3286:$E$3298,2,FALSE),FALSE)="","",VLOOKUP(C5990,Adatbázis!$D$105:$AN$3282,VLOOKUP($G$3466,Adatbázis!$D$3286:$E$3298,2,FALSE),FALSE))</f>
        <v>…</v>
      </c>
      <c r="H5990" s="102" t="str">
        <f>IF(VLOOKUP(C5990,Adatbázis!$D$105:$AN$3282,VLOOKUP($H$3466,Adatbázis!$D$3286:$E$3298,2,FALSE),FALSE)="","",VLOOKUP(C5990,Adatbázis!$D$105:$AN$3282,VLOOKUP($H$3466,Adatbázis!$D$3286:$E$3298,2,FALSE),FALSE))</f>
        <v>…</v>
      </c>
      <c r="I5990" s="102" t="str">
        <f>IF(VLOOKUP(C5990,Adatbázis!$D$105:$AN$3282,VLOOKUP($I$3466,Adatbázis!$D$3286:$E$3298,2,FALSE),FALSE)="","",VLOOKUP(C5990,Adatbázis!$D$105:$AN$3282,VLOOKUP($I$3466,Adatbázis!$D$3286:$E$3298,2,FALSE),FALSE))</f>
        <v>…</v>
      </c>
    </row>
    <row r="5991" spans="3:9" hidden="1">
      <c r="C5991" s="41" t="s">
        <v>22614</v>
      </c>
      <c r="D5991" s="101" t="str">
        <f>IF(VLOOKUP(C5991,Adatbázis!$D$105:$AN$3282,VLOOKUP($D$3466,Adatbázis!$L$3286:$M$3305,2,FALSE),FALSE)="","",VLOOKUP(C5991,Adatbázis!$D$105:$AN$3282,VLOOKUP($D$3466,Adatbázis!$L$3286:$M$3305,2,FALSE),FALSE))</f>
        <v>…</v>
      </c>
      <c r="E5991" s="101" t="str">
        <f>IF(VLOOKUP(C5991,Adatbázis!$D$105:$AN$3282,VLOOKUP($E$3466,Adatbázis!$L$3286:$M$3305,2,FALSE),FALSE)="","",VLOOKUP(C5991,Adatbázis!$D$105:$AN$3282,VLOOKUP($E$3466,Adatbázis!$L$3286:$M$3305,2,FALSE),FALSE))</f>
        <v>…</v>
      </c>
      <c r="F5991" s="101" t="str">
        <f>IF(VLOOKUP(C5991,Adatbázis!$D$105:$AN$3282,VLOOKUP($F$3466,Adatbázis!$L$3286:$M$3305,2,FALSE),FALSE)="","",VLOOKUP(C5991,Adatbázis!$D$105:$AN$3282,VLOOKUP($F$3466,Adatbázis!$L$3286:$M$3305,2,FALSE),FALSE))</f>
        <v>…</v>
      </c>
      <c r="G5991" s="102" t="str">
        <f>IF(VLOOKUP(C5991,Adatbázis!$D$105:$AN$3282,VLOOKUP($G$3466,Adatbázis!$D$3286:$E$3298,2,FALSE),FALSE)="","",VLOOKUP(C5991,Adatbázis!$D$105:$AN$3282,VLOOKUP($G$3466,Adatbázis!$D$3286:$E$3298,2,FALSE),FALSE))</f>
        <v>…</v>
      </c>
      <c r="H5991" s="102" t="str">
        <f>IF(VLOOKUP(C5991,Adatbázis!$D$105:$AN$3282,VLOOKUP($H$3466,Adatbázis!$D$3286:$E$3298,2,FALSE),FALSE)="","",VLOOKUP(C5991,Adatbázis!$D$105:$AN$3282,VLOOKUP($H$3466,Adatbázis!$D$3286:$E$3298,2,FALSE),FALSE))</f>
        <v>…</v>
      </c>
      <c r="I5991" s="102" t="str">
        <f>IF(VLOOKUP(C5991,Adatbázis!$D$105:$AN$3282,VLOOKUP($I$3466,Adatbázis!$D$3286:$E$3298,2,FALSE),FALSE)="","",VLOOKUP(C5991,Adatbázis!$D$105:$AN$3282,VLOOKUP($I$3466,Adatbázis!$D$3286:$E$3298,2,FALSE),FALSE))</f>
        <v>…</v>
      </c>
    </row>
    <row r="5992" spans="3:9" hidden="1">
      <c r="C5992" s="41" t="s">
        <v>7646</v>
      </c>
      <c r="D5992" s="101" t="str">
        <f>IF(VLOOKUP(C5992,Adatbázis!$D$105:$AN$3282,VLOOKUP($D$3466,Adatbázis!$L$3286:$M$3305,2,FALSE),FALSE)="","",VLOOKUP(C5992,Adatbázis!$D$105:$AN$3282,VLOOKUP($D$3466,Adatbázis!$L$3286:$M$3305,2,FALSE),FALSE))</f>
        <v>…</v>
      </c>
      <c r="E5992" s="101" t="str">
        <f>IF(VLOOKUP(C5992,Adatbázis!$D$105:$AN$3282,VLOOKUP($E$3466,Adatbázis!$L$3286:$M$3305,2,FALSE),FALSE)="","",VLOOKUP(C5992,Adatbázis!$D$105:$AN$3282,VLOOKUP($E$3466,Adatbázis!$L$3286:$M$3305,2,FALSE),FALSE))</f>
        <v>…</v>
      </c>
      <c r="F5992" s="101" t="str">
        <f>IF(VLOOKUP(C5992,Adatbázis!$D$105:$AN$3282,VLOOKUP($F$3466,Adatbázis!$L$3286:$M$3305,2,FALSE),FALSE)="","",VLOOKUP(C5992,Adatbázis!$D$105:$AN$3282,VLOOKUP($F$3466,Adatbázis!$L$3286:$M$3305,2,FALSE),FALSE))</f>
        <v>…</v>
      </c>
      <c r="G5992" s="102" t="str">
        <f>IF(VLOOKUP(C5992,Adatbázis!$D$105:$AN$3282,VLOOKUP($G$3466,Adatbázis!$D$3286:$E$3298,2,FALSE),FALSE)="","",VLOOKUP(C5992,Adatbázis!$D$105:$AN$3282,VLOOKUP($G$3466,Adatbázis!$D$3286:$E$3298,2,FALSE),FALSE))</f>
        <v>…</v>
      </c>
      <c r="H5992" s="102" t="str">
        <f>IF(VLOOKUP(C5992,Adatbázis!$D$105:$AN$3282,VLOOKUP($H$3466,Adatbázis!$D$3286:$E$3298,2,FALSE),FALSE)="","",VLOOKUP(C5992,Adatbázis!$D$105:$AN$3282,VLOOKUP($H$3466,Adatbázis!$D$3286:$E$3298,2,FALSE),FALSE))</f>
        <v>…</v>
      </c>
      <c r="I5992" s="102" t="str">
        <f>IF(VLOOKUP(C5992,Adatbázis!$D$105:$AN$3282,VLOOKUP($I$3466,Adatbázis!$D$3286:$E$3298,2,FALSE),FALSE)="","",VLOOKUP(C5992,Adatbázis!$D$105:$AN$3282,VLOOKUP($I$3466,Adatbázis!$D$3286:$E$3298,2,FALSE),FALSE))</f>
        <v>…</v>
      </c>
    </row>
    <row r="5993" spans="3:9" hidden="1">
      <c r="C5993" s="41" t="s">
        <v>22627</v>
      </c>
      <c r="D5993" s="101" t="str">
        <f>IF(VLOOKUP(C5993,Adatbázis!$D$105:$AN$3282,VLOOKUP($D$3466,Adatbázis!$L$3286:$M$3305,2,FALSE),FALSE)="","",VLOOKUP(C5993,Adatbázis!$D$105:$AN$3282,VLOOKUP($D$3466,Adatbázis!$L$3286:$M$3305,2,FALSE),FALSE))</f>
        <v>…</v>
      </c>
      <c r="E5993" s="101" t="str">
        <f>IF(VLOOKUP(C5993,Adatbázis!$D$105:$AN$3282,VLOOKUP($E$3466,Adatbázis!$L$3286:$M$3305,2,FALSE),FALSE)="","",VLOOKUP(C5993,Adatbázis!$D$105:$AN$3282,VLOOKUP($E$3466,Adatbázis!$L$3286:$M$3305,2,FALSE),FALSE))</f>
        <v>…</v>
      </c>
      <c r="F5993" s="101" t="str">
        <f>IF(VLOOKUP(C5993,Adatbázis!$D$105:$AN$3282,VLOOKUP($F$3466,Adatbázis!$L$3286:$M$3305,2,FALSE),FALSE)="","",VLOOKUP(C5993,Adatbázis!$D$105:$AN$3282,VLOOKUP($F$3466,Adatbázis!$L$3286:$M$3305,2,FALSE),FALSE))</f>
        <v>…</v>
      </c>
      <c r="G5993" s="102" t="str">
        <f>IF(VLOOKUP(C5993,Adatbázis!$D$105:$AN$3282,VLOOKUP($G$3466,Adatbázis!$D$3286:$E$3298,2,FALSE),FALSE)="","",VLOOKUP(C5993,Adatbázis!$D$105:$AN$3282,VLOOKUP($G$3466,Adatbázis!$D$3286:$E$3298,2,FALSE),FALSE))</f>
        <v>…</v>
      </c>
      <c r="H5993" s="102" t="str">
        <f>IF(VLOOKUP(C5993,Adatbázis!$D$105:$AN$3282,VLOOKUP($H$3466,Adatbázis!$D$3286:$E$3298,2,FALSE),FALSE)="","",VLOOKUP(C5993,Adatbázis!$D$105:$AN$3282,VLOOKUP($H$3466,Adatbázis!$D$3286:$E$3298,2,FALSE),FALSE))</f>
        <v>…</v>
      </c>
      <c r="I5993" s="102" t="str">
        <f>IF(VLOOKUP(C5993,Adatbázis!$D$105:$AN$3282,VLOOKUP($I$3466,Adatbázis!$D$3286:$E$3298,2,FALSE),FALSE)="","",VLOOKUP(C5993,Adatbázis!$D$105:$AN$3282,VLOOKUP($I$3466,Adatbázis!$D$3286:$E$3298,2,FALSE),FALSE))</f>
        <v>…</v>
      </c>
    </row>
    <row r="5994" spans="3:9" hidden="1">
      <c r="C5994" s="41" t="s">
        <v>19285</v>
      </c>
      <c r="D5994" s="101" t="str">
        <f>IF(VLOOKUP(C5994,Adatbázis!$D$105:$AN$3282,VLOOKUP($D$3466,Adatbázis!$L$3286:$M$3305,2,FALSE),FALSE)="","",VLOOKUP(C5994,Adatbázis!$D$105:$AN$3282,VLOOKUP($D$3466,Adatbázis!$L$3286:$M$3305,2,FALSE),FALSE))</f>
        <v>…</v>
      </c>
      <c r="E5994" s="101" t="str">
        <f>IF(VLOOKUP(C5994,Adatbázis!$D$105:$AN$3282,VLOOKUP($E$3466,Adatbázis!$L$3286:$M$3305,2,FALSE),FALSE)="","",VLOOKUP(C5994,Adatbázis!$D$105:$AN$3282,VLOOKUP($E$3466,Adatbázis!$L$3286:$M$3305,2,FALSE),FALSE))</f>
        <v>…</v>
      </c>
      <c r="F5994" s="101" t="str">
        <f>IF(VLOOKUP(C5994,Adatbázis!$D$105:$AN$3282,VLOOKUP($F$3466,Adatbázis!$L$3286:$M$3305,2,FALSE),FALSE)="","",VLOOKUP(C5994,Adatbázis!$D$105:$AN$3282,VLOOKUP($F$3466,Adatbázis!$L$3286:$M$3305,2,FALSE),FALSE))</f>
        <v>…</v>
      </c>
      <c r="G5994" s="102" t="str">
        <f>IF(VLOOKUP(C5994,Adatbázis!$D$105:$AN$3282,VLOOKUP($G$3466,Adatbázis!$D$3286:$E$3298,2,FALSE),FALSE)="","",VLOOKUP(C5994,Adatbázis!$D$105:$AN$3282,VLOOKUP($G$3466,Adatbázis!$D$3286:$E$3298,2,FALSE),FALSE))</f>
        <v>…</v>
      </c>
      <c r="H5994" s="102" t="str">
        <f>IF(VLOOKUP(C5994,Adatbázis!$D$105:$AN$3282,VLOOKUP($H$3466,Adatbázis!$D$3286:$E$3298,2,FALSE),FALSE)="","",VLOOKUP(C5994,Adatbázis!$D$105:$AN$3282,VLOOKUP($H$3466,Adatbázis!$D$3286:$E$3298,2,FALSE),FALSE))</f>
        <v>…</v>
      </c>
      <c r="I5994" s="102" t="str">
        <f>IF(VLOOKUP(C5994,Adatbázis!$D$105:$AN$3282,VLOOKUP($I$3466,Adatbázis!$D$3286:$E$3298,2,FALSE),FALSE)="","",VLOOKUP(C5994,Adatbázis!$D$105:$AN$3282,VLOOKUP($I$3466,Adatbázis!$D$3286:$E$3298,2,FALSE),FALSE))</f>
        <v>…</v>
      </c>
    </row>
    <row r="5995" spans="3:9" hidden="1">
      <c r="C5995" s="41" t="s">
        <v>22641</v>
      </c>
      <c r="D5995" s="101" t="str">
        <f>IF(VLOOKUP(C5995,Adatbázis!$D$105:$AN$3282,VLOOKUP($D$3466,Adatbázis!$L$3286:$M$3305,2,FALSE),FALSE)="","",VLOOKUP(C5995,Adatbázis!$D$105:$AN$3282,VLOOKUP($D$3466,Adatbázis!$L$3286:$M$3305,2,FALSE),FALSE))</f>
        <v>…</v>
      </c>
      <c r="E5995" s="101" t="str">
        <f>IF(VLOOKUP(C5995,Adatbázis!$D$105:$AN$3282,VLOOKUP($E$3466,Adatbázis!$L$3286:$M$3305,2,FALSE),FALSE)="","",VLOOKUP(C5995,Adatbázis!$D$105:$AN$3282,VLOOKUP($E$3466,Adatbázis!$L$3286:$M$3305,2,FALSE),FALSE))</f>
        <v>…</v>
      </c>
      <c r="F5995" s="101" t="str">
        <f>IF(VLOOKUP(C5995,Adatbázis!$D$105:$AN$3282,VLOOKUP($F$3466,Adatbázis!$L$3286:$M$3305,2,FALSE),FALSE)="","",VLOOKUP(C5995,Adatbázis!$D$105:$AN$3282,VLOOKUP($F$3466,Adatbázis!$L$3286:$M$3305,2,FALSE),FALSE))</f>
        <v>…</v>
      </c>
      <c r="G5995" s="102" t="str">
        <f>IF(VLOOKUP(C5995,Adatbázis!$D$105:$AN$3282,VLOOKUP($G$3466,Adatbázis!$D$3286:$E$3298,2,FALSE),FALSE)="","",VLOOKUP(C5995,Adatbázis!$D$105:$AN$3282,VLOOKUP($G$3466,Adatbázis!$D$3286:$E$3298,2,FALSE),FALSE))</f>
        <v>…</v>
      </c>
      <c r="H5995" s="102" t="str">
        <f>IF(VLOOKUP(C5995,Adatbázis!$D$105:$AN$3282,VLOOKUP($H$3466,Adatbázis!$D$3286:$E$3298,2,FALSE),FALSE)="","",VLOOKUP(C5995,Adatbázis!$D$105:$AN$3282,VLOOKUP($H$3466,Adatbázis!$D$3286:$E$3298,2,FALSE),FALSE))</f>
        <v>…</v>
      </c>
      <c r="I5995" s="102" t="str">
        <f>IF(VLOOKUP(C5995,Adatbázis!$D$105:$AN$3282,VLOOKUP($I$3466,Adatbázis!$D$3286:$E$3298,2,FALSE),FALSE)="","",VLOOKUP(C5995,Adatbázis!$D$105:$AN$3282,VLOOKUP($I$3466,Adatbázis!$D$3286:$E$3298,2,FALSE),FALSE))</f>
        <v>…</v>
      </c>
    </row>
    <row r="5996" spans="3:9" hidden="1">
      <c r="C5996" s="41" t="s">
        <v>22648</v>
      </c>
      <c r="D5996" s="101" t="str">
        <f>IF(VLOOKUP(C5996,Adatbázis!$D$105:$AN$3282,VLOOKUP($D$3466,Adatbázis!$L$3286:$M$3305,2,FALSE),FALSE)="","",VLOOKUP(C5996,Adatbázis!$D$105:$AN$3282,VLOOKUP($D$3466,Adatbázis!$L$3286:$M$3305,2,FALSE),FALSE))</f>
        <v>…</v>
      </c>
      <c r="E5996" s="101" t="str">
        <f>IF(VLOOKUP(C5996,Adatbázis!$D$105:$AN$3282,VLOOKUP($E$3466,Adatbázis!$L$3286:$M$3305,2,FALSE),FALSE)="","",VLOOKUP(C5996,Adatbázis!$D$105:$AN$3282,VLOOKUP($E$3466,Adatbázis!$L$3286:$M$3305,2,FALSE),FALSE))</f>
        <v>…</v>
      </c>
      <c r="F5996" s="101" t="str">
        <f>IF(VLOOKUP(C5996,Adatbázis!$D$105:$AN$3282,VLOOKUP($F$3466,Adatbázis!$L$3286:$M$3305,2,FALSE),FALSE)="","",VLOOKUP(C5996,Adatbázis!$D$105:$AN$3282,VLOOKUP($F$3466,Adatbázis!$L$3286:$M$3305,2,FALSE),FALSE))</f>
        <v>…</v>
      </c>
      <c r="G5996" s="102" t="str">
        <f>IF(VLOOKUP(C5996,Adatbázis!$D$105:$AN$3282,VLOOKUP($G$3466,Adatbázis!$D$3286:$E$3298,2,FALSE),FALSE)="","",VLOOKUP(C5996,Adatbázis!$D$105:$AN$3282,VLOOKUP($G$3466,Adatbázis!$D$3286:$E$3298,2,FALSE),FALSE))</f>
        <v>…</v>
      </c>
      <c r="H5996" s="102" t="str">
        <f>IF(VLOOKUP(C5996,Adatbázis!$D$105:$AN$3282,VLOOKUP($H$3466,Adatbázis!$D$3286:$E$3298,2,FALSE),FALSE)="","",VLOOKUP(C5996,Adatbázis!$D$105:$AN$3282,VLOOKUP($H$3466,Adatbázis!$D$3286:$E$3298,2,FALSE),FALSE))</f>
        <v>…</v>
      </c>
      <c r="I5996" s="102" t="str">
        <f>IF(VLOOKUP(C5996,Adatbázis!$D$105:$AN$3282,VLOOKUP($I$3466,Adatbázis!$D$3286:$E$3298,2,FALSE),FALSE)="","",VLOOKUP(C5996,Adatbázis!$D$105:$AN$3282,VLOOKUP($I$3466,Adatbázis!$D$3286:$E$3298,2,FALSE),FALSE))</f>
        <v>…</v>
      </c>
    </row>
    <row r="5997" spans="3:9" hidden="1">
      <c r="C5997" s="41" t="s">
        <v>22657</v>
      </c>
      <c r="D5997" s="101" t="str">
        <f>IF(VLOOKUP(C5997,Adatbázis!$D$105:$AN$3282,VLOOKUP($D$3466,Adatbázis!$L$3286:$M$3305,2,FALSE),FALSE)="","",VLOOKUP(C5997,Adatbázis!$D$105:$AN$3282,VLOOKUP($D$3466,Adatbázis!$L$3286:$M$3305,2,FALSE),FALSE))</f>
        <v>…</v>
      </c>
      <c r="E5997" s="101" t="str">
        <f>IF(VLOOKUP(C5997,Adatbázis!$D$105:$AN$3282,VLOOKUP($E$3466,Adatbázis!$L$3286:$M$3305,2,FALSE),FALSE)="","",VLOOKUP(C5997,Adatbázis!$D$105:$AN$3282,VLOOKUP($E$3466,Adatbázis!$L$3286:$M$3305,2,FALSE),FALSE))</f>
        <v>…</v>
      </c>
      <c r="F5997" s="101" t="str">
        <f>IF(VLOOKUP(C5997,Adatbázis!$D$105:$AN$3282,VLOOKUP($F$3466,Adatbázis!$L$3286:$M$3305,2,FALSE),FALSE)="","",VLOOKUP(C5997,Adatbázis!$D$105:$AN$3282,VLOOKUP($F$3466,Adatbázis!$L$3286:$M$3305,2,FALSE),FALSE))</f>
        <v>…</v>
      </c>
      <c r="G5997" s="102" t="str">
        <f>IF(VLOOKUP(C5997,Adatbázis!$D$105:$AN$3282,VLOOKUP($G$3466,Adatbázis!$D$3286:$E$3298,2,FALSE),FALSE)="","",VLOOKUP(C5997,Adatbázis!$D$105:$AN$3282,VLOOKUP($G$3466,Adatbázis!$D$3286:$E$3298,2,FALSE),FALSE))</f>
        <v>…</v>
      </c>
      <c r="H5997" s="102" t="str">
        <f>IF(VLOOKUP(C5997,Adatbázis!$D$105:$AN$3282,VLOOKUP($H$3466,Adatbázis!$D$3286:$E$3298,2,FALSE),FALSE)="","",VLOOKUP(C5997,Adatbázis!$D$105:$AN$3282,VLOOKUP($H$3466,Adatbázis!$D$3286:$E$3298,2,FALSE),FALSE))</f>
        <v>…</v>
      </c>
      <c r="I5997" s="102" t="str">
        <f>IF(VLOOKUP(C5997,Adatbázis!$D$105:$AN$3282,VLOOKUP($I$3466,Adatbázis!$D$3286:$E$3298,2,FALSE),FALSE)="","",VLOOKUP(C5997,Adatbázis!$D$105:$AN$3282,VLOOKUP($I$3466,Adatbázis!$D$3286:$E$3298,2,FALSE),FALSE))</f>
        <v>…</v>
      </c>
    </row>
    <row r="5998" spans="3:9" hidden="1">
      <c r="C5998" s="41" t="s">
        <v>22663</v>
      </c>
      <c r="D5998" s="101" t="str">
        <f>IF(VLOOKUP(C5998,Adatbázis!$D$105:$AN$3282,VLOOKUP($D$3466,Adatbázis!$L$3286:$M$3305,2,FALSE),FALSE)="","",VLOOKUP(C5998,Adatbázis!$D$105:$AN$3282,VLOOKUP($D$3466,Adatbázis!$L$3286:$M$3305,2,FALSE),FALSE))</f>
        <v>…</v>
      </c>
      <c r="E5998" s="101" t="str">
        <f>IF(VLOOKUP(C5998,Adatbázis!$D$105:$AN$3282,VLOOKUP($E$3466,Adatbázis!$L$3286:$M$3305,2,FALSE),FALSE)="","",VLOOKUP(C5998,Adatbázis!$D$105:$AN$3282,VLOOKUP($E$3466,Adatbázis!$L$3286:$M$3305,2,FALSE),FALSE))</f>
        <v>…</v>
      </c>
      <c r="F5998" s="101" t="str">
        <f>IF(VLOOKUP(C5998,Adatbázis!$D$105:$AN$3282,VLOOKUP($F$3466,Adatbázis!$L$3286:$M$3305,2,FALSE),FALSE)="","",VLOOKUP(C5998,Adatbázis!$D$105:$AN$3282,VLOOKUP($F$3466,Adatbázis!$L$3286:$M$3305,2,FALSE),FALSE))</f>
        <v>…</v>
      </c>
      <c r="G5998" s="102" t="str">
        <f>IF(VLOOKUP(C5998,Adatbázis!$D$105:$AN$3282,VLOOKUP($G$3466,Adatbázis!$D$3286:$E$3298,2,FALSE),FALSE)="","",VLOOKUP(C5998,Adatbázis!$D$105:$AN$3282,VLOOKUP($G$3466,Adatbázis!$D$3286:$E$3298,2,FALSE),FALSE))</f>
        <v>…</v>
      </c>
      <c r="H5998" s="102" t="str">
        <f>IF(VLOOKUP(C5998,Adatbázis!$D$105:$AN$3282,VLOOKUP($H$3466,Adatbázis!$D$3286:$E$3298,2,FALSE),FALSE)="","",VLOOKUP(C5998,Adatbázis!$D$105:$AN$3282,VLOOKUP($H$3466,Adatbázis!$D$3286:$E$3298,2,FALSE),FALSE))</f>
        <v>…</v>
      </c>
      <c r="I5998" s="102" t="str">
        <f>IF(VLOOKUP(C5998,Adatbázis!$D$105:$AN$3282,VLOOKUP($I$3466,Adatbázis!$D$3286:$E$3298,2,FALSE),FALSE)="","",VLOOKUP(C5998,Adatbázis!$D$105:$AN$3282,VLOOKUP($I$3466,Adatbázis!$D$3286:$E$3298,2,FALSE),FALSE))</f>
        <v>…</v>
      </c>
    </row>
    <row r="5999" spans="3:9" hidden="1">
      <c r="C5999" s="41" t="s">
        <v>14629</v>
      </c>
      <c r="D5999" s="101" t="str">
        <f>IF(VLOOKUP(C5999,Adatbázis!$D$105:$AN$3282,VLOOKUP($D$3466,Adatbázis!$L$3286:$M$3305,2,FALSE),FALSE)="","",VLOOKUP(C5999,Adatbázis!$D$105:$AN$3282,VLOOKUP($D$3466,Adatbázis!$L$3286:$M$3305,2,FALSE),FALSE))</f>
        <v>…</v>
      </c>
      <c r="E5999" s="101" t="str">
        <f>IF(VLOOKUP(C5999,Adatbázis!$D$105:$AN$3282,VLOOKUP($E$3466,Adatbázis!$L$3286:$M$3305,2,FALSE),FALSE)="","",VLOOKUP(C5999,Adatbázis!$D$105:$AN$3282,VLOOKUP($E$3466,Adatbázis!$L$3286:$M$3305,2,FALSE),FALSE))</f>
        <v>…</v>
      </c>
      <c r="F5999" s="101" t="str">
        <f>IF(VLOOKUP(C5999,Adatbázis!$D$105:$AN$3282,VLOOKUP($F$3466,Adatbázis!$L$3286:$M$3305,2,FALSE),FALSE)="","",VLOOKUP(C5999,Adatbázis!$D$105:$AN$3282,VLOOKUP($F$3466,Adatbázis!$L$3286:$M$3305,2,FALSE),FALSE))</f>
        <v>…</v>
      </c>
      <c r="G5999" s="102" t="str">
        <f>IF(VLOOKUP(C5999,Adatbázis!$D$105:$AN$3282,VLOOKUP($G$3466,Adatbázis!$D$3286:$E$3298,2,FALSE),FALSE)="","",VLOOKUP(C5999,Adatbázis!$D$105:$AN$3282,VLOOKUP($G$3466,Adatbázis!$D$3286:$E$3298,2,FALSE),FALSE))</f>
        <v>…</v>
      </c>
      <c r="H5999" s="102" t="str">
        <f>IF(VLOOKUP(C5999,Adatbázis!$D$105:$AN$3282,VLOOKUP($H$3466,Adatbázis!$D$3286:$E$3298,2,FALSE),FALSE)="","",VLOOKUP(C5999,Adatbázis!$D$105:$AN$3282,VLOOKUP($H$3466,Adatbázis!$D$3286:$E$3298,2,FALSE),FALSE))</f>
        <v>…</v>
      </c>
      <c r="I5999" s="102" t="str">
        <f>IF(VLOOKUP(C5999,Adatbázis!$D$105:$AN$3282,VLOOKUP($I$3466,Adatbázis!$D$3286:$E$3298,2,FALSE),FALSE)="","",VLOOKUP(C5999,Adatbázis!$D$105:$AN$3282,VLOOKUP($I$3466,Adatbázis!$D$3286:$E$3298,2,FALSE),FALSE))</f>
        <v>…</v>
      </c>
    </row>
    <row r="6000" spans="3:9" hidden="1">
      <c r="C6000" s="41" t="s">
        <v>22674</v>
      </c>
      <c r="D6000" s="101" t="str">
        <f>IF(VLOOKUP(C6000,Adatbázis!$D$105:$AN$3282,VLOOKUP($D$3466,Adatbázis!$L$3286:$M$3305,2,FALSE),FALSE)="","",VLOOKUP(C6000,Adatbázis!$D$105:$AN$3282,VLOOKUP($D$3466,Adatbázis!$L$3286:$M$3305,2,FALSE),FALSE))</f>
        <v>…</v>
      </c>
      <c r="E6000" s="101" t="str">
        <f>IF(VLOOKUP(C6000,Adatbázis!$D$105:$AN$3282,VLOOKUP($E$3466,Adatbázis!$L$3286:$M$3305,2,FALSE),FALSE)="","",VLOOKUP(C6000,Adatbázis!$D$105:$AN$3282,VLOOKUP($E$3466,Adatbázis!$L$3286:$M$3305,2,FALSE),FALSE))</f>
        <v>…</v>
      </c>
      <c r="F6000" s="101" t="str">
        <f>IF(VLOOKUP(C6000,Adatbázis!$D$105:$AN$3282,VLOOKUP($F$3466,Adatbázis!$L$3286:$M$3305,2,FALSE),FALSE)="","",VLOOKUP(C6000,Adatbázis!$D$105:$AN$3282,VLOOKUP($F$3466,Adatbázis!$L$3286:$M$3305,2,FALSE),FALSE))</f>
        <v>…</v>
      </c>
      <c r="G6000" s="102" t="str">
        <f>IF(VLOOKUP(C6000,Adatbázis!$D$105:$AN$3282,VLOOKUP($G$3466,Adatbázis!$D$3286:$E$3298,2,FALSE),FALSE)="","",VLOOKUP(C6000,Adatbázis!$D$105:$AN$3282,VLOOKUP($G$3466,Adatbázis!$D$3286:$E$3298,2,FALSE),FALSE))</f>
        <v>…</v>
      </c>
      <c r="H6000" s="102" t="str">
        <f>IF(VLOOKUP(C6000,Adatbázis!$D$105:$AN$3282,VLOOKUP($H$3466,Adatbázis!$D$3286:$E$3298,2,FALSE),FALSE)="","",VLOOKUP(C6000,Adatbázis!$D$105:$AN$3282,VLOOKUP($H$3466,Adatbázis!$D$3286:$E$3298,2,FALSE),FALSE))</f>
        <v>…</v>
      </c>
      <c r="I6000" s="102" t="str">
        <f>IF(VLOOKUP(C6000,Adatbázis!$D$105:$AN$3282,VLOOKUP($I$3466,Adatbázis!$D$3286:$E$3298,2,FALSE),FALSE)="","",VLOOKUP(C6000,Adatbázis!$D$105:$AN$3282,VLOOKUP($I$3466,Adatbázis!$D$3286:$E$3298,2,FALSE),FALSE))</f>
        <v>…</v>
      </c>
    </row>
    <row r="6001" spans="3:9" hidden="1">
      <c r="C6001" s="41" t="s">
        <v>4419</v>
      </c>
      <c r="D6001" s="101" t="str">
        <f>IF(VLOOKUP(C6001,Adatbázis!$D$105:$AN$3282,VLOOKUP($D$3466,Adatbázis!$L$3286:$M$3305,2,FALSE),FALSE)="","",VLOOKUP(C6001,Adatbázis!$D$105:$AN$3282,VLOOKUP($D$3466,Adatbázis!$L$3286:$M$3305,2,FALSE),FALSE))</f>
        <v>…</v>
      </c>
      <c r="E6001" s="101" t="str">
        <f>IF(VLOOKUP(C6001,Adatbázis!$D$105:$AN$3282,VLOOKUP($E$3466,Adatbázis!$L$3286:$M$3305,2,FALSE),FALSE)="","",VLOOKUP(C6001,Adatbázis!$D$105:$AN$3282,VLOOKUP($E$3466,Adatbázis!$L$3286:$M$3305,2,FALSE),FALSE))</f>
        <v>…</v>
      </c>
      <c r="F6001" s="101" t="str">
        <f>IF(VLOOKUP(C6001,Adatbázis!$D$105:$AN$3282,VLOOKUP($F$3466,Adatbázis!$L$3286:$M$3305,2,FALSE),FALSE)="","",VLOOKUP(C6001,Adatbázis!$D$105:$AN$3282,VLOOKUP($F$3466,Adatbázis!$L$3286:$M$3305,2,FALSE),FALSE))</f>
        <v>…</v>
      </c>
      <c r="G6001" s="102" t="str">
        <f>IF(VLOOKUP(C6001,Adatbázis!$D$105:$AN$3282,VLOOKUP($G$3466,Adatbázis!$D$3286:$E$3298,2,FALSE),FALSE)="","",VLOOKUP(C6001,Adatbázis!$D$105:$AN$3282,VLOOKUP($G$3466,Adatbázis!$D$3286:$E$3298,2,FALSE),FALSE))</f>
        <v>…</v>
      </c>
      <c r="H6001" s="102" t="str">
        <f>IF(VLOOKUP(C6001,Adatbázis!$D$105:$AN$3282,VLOOKUP($H$3466,Adatbázis!$D$3286:$E$3298,2,FALSE),FALSE)="","",VLOOKUP(C6001,Adatbázis!$D$105:$AN$3282,VLOOKUP($H$3466,Adatbázis!$D$3286:$E$3298,2,FALSE),FALSE))</f>
        <v>…</v>
      </c>
      <c r="I6001" s="102" t="str">
        <f>IF(VLOOKUP(C6001,Adatbázis!$D$105:$AN$3282,VLOOKUP($I$3466,Adatbázis!$D$3286:$E$3298,2,FALSE),FALSE)="","",VLOOKUP(C6001,Adatbázis!$D$105:$AN$3282,VLOOKUP($I$3466,Adatbázis!$D$3286:$E$3298,2,FALSE),FALSE))</f>
        <v>…</v>
      </c>
    </row>
    <row r="6002" spans="3:9" hidden="1">
      <c r="C6002" s="41" t="s">
        <v>22687</v>
      </c>
      <c r="D6002" s="101" t="str">
        <f>IF(VLOOKUP(C6002,Adatbázis!$D$105:$AN$3282,VLOOKUP($D$3466,Adatbázis!$L$3286:$M$3305,2,FALSE),FALSE)="","",VLOOKUP(C6002,Adatbázis!$D$105:$AN$3282,VLOOKUP($D$3466,Adatbázis!$L$3286:$M$3305,2,FALSE),FALSE))</f>
        <v>…</v>
      </c>
      <c r="E6002" s="101" t="str">
        <f>IF(VLOOKUP(C6002,Adatbázis!$D$105:$AN$3282,VLOOKUP($E$3466,Adatbázis!$L$3286:$M$3305,2,FALSE),FALSE)="","",VLOOKUP(C6002,Adatbázis!$D$105:$AN$3282,VLOOKUP($E$3466,Adatbázis!$L$3286:$M$3305,2,FALSE),FALSE))</f>
        <v>…</v>
      </c>
      <c r="F6002" s="101" t="str">
        <f>IF(VLOOKUP(C6002,Adatbázis!$D$105:$AN$3282,VLOOKUP($F$3466,Adatbázis!$L$3286:$M$3305,2,FALSE),FALSE)="","",VLOOKUP(C6002,Adatbázis!$D$105:$AN$3282,VLOOKUP($F$3466,Adatbázis!$L$3286:$M$3305,2,FALSE),FALSE))</f>
        <v>…</v>
      </c>
      <c r="G6002" s="102" t="str">
        <f>IF(VLOOKUP(C6002,Adatbázis!$D$105:$AN$3282,VLOOKUP($G$3466,Adatbázis!$D$3286:$E$3298,2,FALSE),FALSE)="","",VLOOKUP(C6002,Adatbázis!$D$105:$AN$3282,VLOOKUP($G$3466,Adatbázis!$D$3286:$E$3298,2,FALSE),FALSE))</f>
        <v>…</v>
      </c>
      <c r="H6002" s="102" t="str">
        <f>IF(VLOOKUP(C6002,Adatbázis!$D$105:$AN$3282,VLOOKUP($H$3466,Adatbázis!$D$3286:$E$3298,2,FALSE),FALSE)="","",VLOOKUP(C6002,Adatbázis!$D$105:$AN$3282,VLOOKUP($H$3466,Adatbázis!$D$3286:$E$3298,2,FALSE),FALSE))</f>
        <v>…</v>
      </c>
      <c r="I6002" s="102" t="str">
        <f>IF(VLOOKUP(C6002,Adatbázis!$D$105:$AN$3282,VLOOKUP($I$3466,Adatbázis!$D$3286:$E$3298,2,FALSE),FALSE)="","",VLOOKUP(C6002,Adatbázis!$D$105:$AN$3282,VLOOKUP($I$3466,Adatbázis!$D$3286:$E$3298,2,FALSE),FALSE))</f>
        <v>…</v>
      </c>
    </row>
    <row r="6003" spans="3:9" hidden="1">
      <c r="C6003" s="41" t="s">
        <v>723</v>
      </c>
      <c r="D6003" s="101" t="str">
        <f>IF(VLOOKUP(C6003,Adatbázis!$D$105:$AN$3282,VLOOKUP($D$3466,Adatbázis!$L$3286:$M$3305,2,FALSE),FALSE)="","",VLOOKUP(C6003,Adatbázis!$D$105:$AN$3282,VLOOKUP($D$3466,Adatbázis!$L$3286:$M$3305,2,FALSE),FALSE))</f>
        <v>…</v>
      </c>
      <c r="E6003" s="101" t="str">
        <f>IF(VLOOKUP(C6003,Adatbázis!$D$105:$AN$3282,VLOOKUP($E$3466,Adatbázis!$L$3286:$M$3305,2,FALSE),FALSE)="","",VLOOKUP(C6003,Adatbázis!$D$105:$AN$3282,VLOOKUP($E$3466,Adatbázis!$L$3286:$M$3305,2,FALSE),FALSE))</f>
        <v>…</v>
      </c>
      <c r="F6003" s="101" t="str">
        <f>IF(VLOOKUP(C6003,Adatbázis!$D$105:$AN$3282,VLOOKUP($F$3466,Adatbázis!$L$3286:$M$3305,2,FALSE),FALSE)="","",VLOOKUP(C6003,Adatbázis!$D$105:$AN$3282,VLOOKUP($F$3466,Adatbázis!$L$3286:$M$3305,2,FALSE),FALSE))</f>
        <v>…</v>
      </c>
      <c r="G6003" s="102" t="str">
        <f>IF(VLOOKUP(C6003,Adatbázis!$D$105:$AN$3282,VLOOKUP($G$3466,Adatbázis!$D$3286:$E$3298,2,FALSE),FALSE)="","",VLOOKUP(C6003,Adatbázis!$D$105:$AN$3282,VLOOKUP($G$3466,Adatbázis!$D$3286:$E$3298,2,FALSE),FALSE))</f>
        <v>…</v>
      </c>
      <c r="H6003" s="102" t="str">
        <f>IF(VLOOKUP(C6003,Adatbázis!$D$105:$AN$3282,VLOOKUP($H$3466,Adatbázis!$D$3286:$E$3298,2,FALSE),FALSE)="","",VLOOKUP(C6003,Adatbázis!$D$105:$AN$3282,VLOOKUP($H$3466,Adatbázis!$D$3286:$E$3298,2,FALSE),FALSE))</f>
        <v>…</v>
      </c>
      <c r="I6003" s="102" t="str">
        <f>IF(VLOOKUP(C6003,Adatbázis!$D$105:$AN$3282,VLOOKUP($I$3466,Adatbázis!$D$3286:$E$3298,2,FALSE),FALSE)="","",VLOOKUP(C6003,Adatbázis!$D$105:$AN$3282,VLOOKUP($I$3466,Adatbázis!$D$3286:$E$3298,2,FALSE),FALSE))</f>
        <v>…</v>
      </c>
    </row>
    <row r="6004" spans="3:9" hidden="1">
      <c r="C6004" s="41" t="s">
        <v>22700</v>
      </c>
      <c r="D6004" s="101" t="str">
        <f>IF(VLOOKUP(C6004,Adatbázis!$D$105:$AN$3282,VLOOKUP($D$3466,Adatbázis!$L$3286:$M$3305,2,FALSE),FALSE)="","",VLOOKUP(C6004,Adatbázis!$D$105:$AN$3282,VLOOKUP($D$3466,Adatbázis!$L$3286:$M$3305,2,FALSE),FALSE))</f>
        <v>…</v>
      </c>
      <c r="E6004" s="101" t="str">
        <f>IF(VLOOKUP(C6004,Adatbázis!$D$105:$AN$3282,VLOOKUP($E$3466,Adatbázis!$L$3286:$M$3305,2,FALSE),FALSE)="","",VLOOKUP(C6004,Adatbázis!$D$105:$AN$3282,VLOOKUP($E$3466,Adatbázis!$L$3286:$M$3305,2,FALSE),FALSE))</f>
        <v>…</v>
      </c>
      <c r="F6004" s="101" t="str">
        <f>IF(VLOOKUP(C6004,Adatbázis!$D$105:$AN$3282,VLOOKUP($F$3466,Adatbázis!$L$3286:$M$3305,2,FALSE),FALSE)="","",VLOOKUP(C6004,Adatbázis!$D$105:$AN$3282,VLOOKUP($F$3466,Adatbázis!$L$3286:$M$3305,2,FALSE),FALSE))</f>
        <v>…</v>
      </c>
      <c r="G6004" s="102" t="str">
        <f>IF(VLOOKUP(C6004,Adatbázis!$D$105:$AN$3282,VLOOKUP($G$3466,Adatbázis!$D$3286:$E$3298,2,FALSE),FALSE)="","",VLOOKUP(C6004,Adatbázis!$D$105:$AN$3282,VLOOKUP($G$3466,Adatbázis!$D$3286:$E$3298,2,FALSE),FALSE))</f>
        <v>…</v>
      </c>
      <c r="H6004" s="102" t="str">
        <f>IF(VLOOKUP(C6004,Adatbázis!$D$105:$AN$3282,VLOOKUP($H$3466,Adatbázis!$D$3286:$E$3298,2,FALSE),FALSE)="","",VLOOKUP(C6004,Adatbázis!$D$105:$AN$3282,VLOOKUP($H$3466,Adatbázis!$D$3286:$E$3298,2,FALSE),FALSE))</f>
        <v>…</v>
      </c>
      <c r="I6004" s="102" t="str">
        <f>IF(VLOOKUP(C6004,Adatbázis!$D$105:$AN$3282,VLOOKUP($I$3466,Adatbázis!$D$3286:$E$3298,2,FALSE),FALSE)="","",VLOOKUP(C6004,Adatbázis!$D$105:$AN$3282,VLOOKUP($I$3466,Adatbázis!$D$3286:$E$3298,2,FALSE),FALSE))</f>
        <v>…</v>
      </c>
    </row>
    <row r="6005" spans="3:9" hidden="1">
      <c r="C6005" s="41" t="s">
        <v>22706</v>
      </c>
      <c r="D6005" s="101" t="str">
        <f>IF(VLOOKUP(C6005,Adatbázis!$D$105:$AN$3282,VLOOKUP($D$3466,Adatbázis!$L$3286:$M$3305,2,FALSE),FALSE)="","",VLOOKUP(C6005,Adatbázis!$D$105:$AN$3282,VLOOKUP($D$3466,Adatbázis!$L$3286:$M$3305,2,FALSE),FALSE))</f>
        <v>…</v>
      </c>
      <c r="E6005" s="101" t="str">
        <f>IF(VLOOKUP(C6005,Adatbázis!$D$105:$AN$3282,VLOOKUP($E$3466,Adatbázis!$L$3286:$M$3305,2,FALSE),FALSE)="","",VLOOKUP(C6005,Adatbázis!$D$105:$AN$3282,VLOOKUP($E$3466,Adatbázis!$L$3286:$M$3305,2,FALSE),FALSE))</f>
        <v>…</v>
      </c>
      <c r="F6005" s="101" t="str">
        <f>IF(VLOOKUP(C6005,Adatbázis!$D$105:$AN$3282,VLOOKUP($F$3466,Adatbázis!$L$3286:$M$3305,2,FALSE),FALSE)="","",VLOOKUP(C6005,Adatbázis!$D$105:$AN$3282,VLOOKUP($F$3466,Adatbázis!$L$3286:$M$3305,2,FALSE),FALSE))</f>
        <v>…</v>
      </c>
      <c r="G6005" s="102" t="str">
        <f>IF(VLOOKUP(C6005,Adatbázis!$D$105:$AN$3282,VLOOKUP($G$3466,Adatbázis!$D$3286:$E$3298,2,FALSE),FALSE)="","",VLOOKUP(C6005,Adatbázis!$D$105:$AN$3282,VLOOKUP($G$3466,Adatbázis!$D$3286:$E$3298,2,FALSE),FALSE))</f>
        <v>…</v>
      </c>
      <c r="H6005" s="102" t="str">
        <f>IF(VLOOKUP(C6005,Adatbázis!$D$105:$AN$3282,VLOOKUP($H$3466,Adatbázis!$D$3286:$E$3298,2,FALSE),FALSE)="","",VLOOKUP(C6005,Adatbázis!$D$105:$AN$3282,VLOOKUP($H$3466,Adatbázis!$D$3286:$E$3298,2,FALSE),FALSE))</f>
        <v>…</v>
      </c>
      <c r="I6005" s="102" t="str">
        <f>IF(VLOOKUP(C6005,Adatbázis!$D$105:$AN$3282,VLOOKUP($I$3466,Adatbázis!$D$3286:$E$3298,2,FALSE),FALSE)="","",VLOOKUP(C6005,Adatbázis!$D$105:$AN$3282,VLOOKUP($I$3466,Adatbázis!$D$3286:$E$3298,2,FALSE),FALSE))</f>
        <v>…</v>
      </c>
    </row>
    <row r="6006" spans="3:9" hidden="1">
      <c r="C6006" s="41" t="s">
        <v>22719</v>
      </c>
      <c r="D6006" s="101" t="str">
        <f>IF(VLOOKUP(C6006,Adatbázis!$D$105:$AN$3282,VLOOKUP($D$3466,Adatbázis!$L$3286:$M$3305,2,FALSE),FALSE)="","",VLOOKUP(C6006,Adatbázis!$D$105:$AN$3282,VLOOKUP($D$3466,Adatbázis!$L$3286:$M$3305,2,FALSE),FALSE))</f>
        <v>…</v>
      </c>
      <c r="E6006" s="101" t="str">
        <f>IF(VLOOKUP(C6006,Adatbázis!$D$105:$AN$3282,VLOOKUP($E$3466,Adatbázis!$L$3286:$M$3305,2,FALSE),FALSE)="","",VLOOKUP(C6006,Adatbázis!$D$105:$AN$3282,VLOOKUP($E$3466,Adatbázis!$L$3286:$M$3305,2,FALSE),FALSE))</f>
        <v>…</v>
      </c>
      <c r="F6006" s="101" t="str">
        <f>IF(VLOOKUP(C6006,Adatbázis!$D$105:$AN$3282,VLOOKUP($F$3466,Adatbázis!$L$3286:$M$3305,2,FALSE),FALSE)="","",VLOOKUP(C6006,Adatbázis!$D$105:$AN$3282,VLOOKUP($F$3466,Adatbázis!$L$3286:$M$3305,2,FALSE),FALSE))</f>
        <v>…</v>
      </c>
      <c r="G6006" s="102" t="str">
        <f>IF(VLOOKUP(C6006,Adatbázis!$D$105:$AN$3282,VLOOKUP($G$3466,Adatbázis!$D$3286:$E$3298,2,FALSE),FALSE)="","",VLOOKUP(C6006,Adatbázis!$D$105:$AN$3282,VLOOKUP($G$3466,Adatbázis!$D$3286:$E$3298,2,FALSE),FALSE))</f>
        <v>…</v>
      </c>
      <c r="H6006" s="102" t="str">
        <f>IF(VLOOKUP(C6006,Adatbázis!$D$105:$AN$3282,VLOOKUP($H$3466,Adatbázis!$D$3286:$E$3298,2,FALSE),FALSE)="","",VLOOKUP(C6006,Adatbázis!$D$105:$AN$3282,VLOOKUP($H$3466,Adatbázis!$D$3286:$E$3298,2,FALSE),FALSE))</f>
        <v>…</v>
      </c>
      <c r="I6006" s="102" t="str">
        <f>IF(VLOOKUP(C6006,Adatbázis!$D$105:$AN$3282,VLOOKUP($I$3466,Adatbázis!$D$3286:$E$3298,2,FALSE),FALSE)="","",VLOOKUP(C6006,Adatbázis!$D$105:$AN$3282,VLOOKUP($I$3466,Adatbázis!$D$3286:$E$3298,2,FALSE),FALSE))</f>
        <v>…</v>
      </c>
    </row>
    <row r="6007" spans="3:9" hidden="1">
      <c r="C6007" s="41" t="s">
        <v>22728</v>
      </c>
      <c r="D6007" s="101" t="str">
        <f>IF(VLOOKUP(C6007,Adatbázis!$D$105:$AN$3282,VLOOKUP($D$3466,Adatbázis!$L$3286:$M$3305,2,FALSE),FALSE)="","",VLOOKUP(C6007,Adatbázis!$D$105:$AN$3282,VLOOKUP($D$3466,Adatbázis!$L$3286:$M$3305,2,FALSE),FALSE))</f>
        <v>…</v>
      </c>
      <c r="E6007" s="101" t="str">
        <f>IF(VLOOKUP(C6007,Adatbázis!$D$105:$AN$3282,VLOOKUP($E$3466,Adatbázis!$L$3286:$M$3305,2,FALSE),FALSE)="","",VLOOKUP(C6007,Adatbázis!$D$105:$AN$3282,VLOOKUP($E$3466,Adatbázis!$L$3286:$M$3305,2,FALSE),FALSE))</f>
        <v>…</v>
      </c>
      <c r="F6007" s="101" t="str">
        <f>IF(VLOOKUP(C6007,Adatbázis!$D$105:$AN$3282,VLOOKUP($F$3466,Adatbázis!$L$3286:$M$3305,2,FALSE),FALSE)="","",VLOOKUP(C6007,Adatbázis!$D$105:$AN$3282,VLOOKUP($F$3466,Adatbázis!$L$3286:$M$3305,2,FALSE),FALSE))</f>
        <v>…</v>
      </c>
      <c r="G6007" s="102" t="str">
        <f>IF(VLOOKUP(C6007,Adatbázis!$D$105:$AN$3282,VLOOKUP($G$3466,Adatbázis!$D$3286:$E$3298,2,FALSE),FALSE)="","",VLOOKUP(C6007,Adatbázis!$D$105:$AN$3282,VLOOKUP($G$3466,Adatbázis!$D$3286:$E$3298,2,FALSE),FALSE))</f>
        <v>…</v>
      </c>
      <c r="H6007" s="102" t="str">
        <f>IF(VLOOKUP(C6007,Adatbázis!$D$105:$AN$3282,VLOOKUP($H$3466,Adatbázis!$D$3286:$E$3298,2,FALSE),FALSE)="","",VLOOKUP(C6007,Adatbázis!$D$105:$AN$3282,VLOOKUP($H$3466,Adatbázis!$D$3286:$E$3298,2,FALSE),FALSE))</f>
        <v>…</v>
      </c>
      <c r="I6007" s="102" t="str">
        <f>IF(VLOOKUP(C6007,Adatbázis!$D$105:$AN$3282,VLOOKUP($I$3466,Adatbázis!$D$3286:$E$3298,2,FALSE),FALSE)="","",VLOOKUP(C6007,Adatbázis!$D$105:$AN$3282,VLOOKUP($I$3466,Adatbázis!$D$3286:$E$3298,2,FALSE),FALSE))</f>
        <v>…</v>
      </c>
    </row>
    <row r="6008" spans="3:9" hidden="1">
      <c r="C6008" s="41" t="s">
        <v>6721</v>
      </c>
      <c r="D6008" s="101" t="str">
        <f>IF(VLOOKUP(C6008,Adatbázis!$D$105:$AN$3282,VLOOKUP($D$3466,Adatbázis!$L$3286:$M$3305,2,FALSE),FALSE)="","",VLOOKUP(C6008,Adatbázis!$D$105:$AN$3282,VLOOKUP($D$3466,Adatbázis!$L$3286:$M$3305,2,FALSE),FALSE))</f>
        <v>…</v>
      </c>
      <c r="E6008" s="101" t="str">
        <f>IF(VLOOKUP(C6008,Adatbázis!$D$105:$AN$3282,VLOOKUP($E$3466,Adatbázis!$L$3286:$M$3305,2,FALSE),FALSE)="","",VLOOKUP(C6008,Adatbázis!$D$105:$AN$3282,VLOOKUP($E$3466,Adatbázis!$L$3286:$M$3305,2,FALSE),FALSE))</f>
        <v>…</v>
      </c>
      <c r="F6008" s="101" t="str">
        <f>IF(VLOOKUP(C6008,Adatbázis!$D$105:$AN$3282,VLOOKUP($F$3466,Adatbázis!$L$3286:$M$3305,2,FALSE),FALSE)="","",VLOOKUP(C6008,Adatbázis!$D$105:$AN$3282,VLOOKUP($F$3466,Adatbázis!$L$3286:$M$3305,2,FALSE),FALSE))</f>
        <v>…</v>
      </c>
      <c r="G6008" s="102" t="str">
        <f>IF(VLOOKUP(C6008,Adatbázis!$D$105:$AN$3282,VLOOKUP($G$3466,Adatbázis!$D$3286:$E$3298,2,FALSE),FALSE)="","",VLOOKUP(C6008,Adatbázis!$D$105:$AN$3282,VLOOKUP($G$3466,Adatbázis!$D$3286:$E$3298,2,FALSE),FALSE))</f>
        <v>…</v>
      </c>
      <c r="H6008" s="102" t="str">
        <f>IF(VLOOKUP(C6008,Adatbázis!$D$105:$AN$3282,VLOOKUP($H$3466,Adatbázis!$D$3286:$E$3298,2,FALSE),FALSE)="","",VLOOKUP(C6008,Adatbázis!$D$105:$AN$3282,VLOOKUP($H$3466,Adatbázis!$D$3286:$E$3298,2,FALSE),FALSE))</f>
        <v>…</v>
      </c>
      <c r="I6008" s="102" t="str">
        <f>IF(VLOOKUP(C6008,Adatbázis!$D$105:$AN$3282,VLOOKUP($I$3466,Adatbázis!$D$3286:$E$3298,2,FALSE),FALSE)="","",VLOOKUP(C6008,Adatbázis!$D$105:$AN$3282,VLOOKUP($I$3466,Adatbázis!$D$3286:$E$3298,2,FALSE),FALSE))</f>
        <v>…</v>
      </c>
    </row>
    <row r="6009" spans="3:9" hidden="1">
      <c r="C6009" s="41" t="s">
        <v>22739</v>
      </c>
      <c r="D6009" s="101" t="str">
        <f>IF(VLOOKUP(C6009,Adatbázis!$D$105:$AN$3282,VLOOKUP($D$3466,Adatbázis!$L$3286:$M$3305,2,FALSE),FALSE)="","",VLOOKUP(C6009,Adatbázis!$D$105:$AN$3282,VLOOKUP($D$3466,Adatbázis!$L$3286:$M$3305,2,FALSE),FALSE))</f>
        <v>…</v>
      </c>
      <c r="E6009" s="101" t="str">
        <f>IF(VLOOKUP(C6009,Adatbázis!$D$105:$AN$3282,VLOOKUP($E$3466,Adatbázis!$L$3286:$M$3305,2,FALSE),FALSE)="","",VLOOKUP(C6009,Adatbázis!$D$105:$AN$3282,VLOOKUP($E$3466,Adatbázis!$L$3286:$M$3305,2,FALSE),FALSE))</f>
        <v>…</v>
      </c>
      <c r="F6009" s="101" t="str">
        <f>IF(VLOOKUP(C6009,Adatbázis!$D$105:$AN$3282,VLOOKUP($F$3466,Adatbázis!$L$3286:$M$3305,2,FALSE),FALSE)="","",VLOOKUP(C6009,Adatbázis!$D$105:$AN$3282,VLOOKUP($F$3466,Adatbázis!$L$3286:$M$3305,2,FALSE),FALSE))</f>
        <v>…</v>
      </c>
      <c r="G6009" s="102" t="str">
        <f>IF(VLOOKUP(C6009,Adatbázis!$D$105:$AN$3282,VLOOKUP($G$3466,Adatbázis!$D$3286:$E$3298,2,FALSE),FALSE)="","",VLOOKUP(C6009,Adatbázis!$D$105:$AN$3282,VLOOKUP($G$3466,Adatbázis!$D$3286:$E$3298,2,FALSE),FALSE))</f>
        <v>…</v>
      </c>
      <c r="H6009" s="102" t="str">
        <f>IF(VLOOKUP(C6009,Adatbázis!$D$105:$AN$3282,VLOOKUP($H$3466,Adatbázis!$D$3286:$E$3298,2,FALSE),FALSE)="","",VLOOKUP(C6009,Adatbázis!$D$105:$AN$3282,VLOOKUP($H$3466,Adatbázis!$D$3286:$E$3298,2,FALSE),FALSE))</f>
        <v>…</v>
      </c>
      <c r="I6009" s="102" t="str">
        <f>IF(VLOOKUP(C6009,Adatbázis!$D$105:$AN$3282,VLOOKUP($I$3466,Adatbázis!$D$3286:$E$3298,2,FALSE),FALSE)="","",VLOOKUP(C6009,Adatbázis!$D$105:$AN$3282,VLOOKUP($I$3466,Adatbázis!$D$3286:$E$3298,2,FALSE),FALSE))</f>
        <v>…</v>
      </c>
    </row>
    <row r="6010" spans="3:9" hidden="1">
      <c r="C6010" s="41" t="s">
        <v>22746</v>
      </c>
      <c r="D6010" s="101" t="str">
        <f>IF(VLOOKUP(C6010,Adatbázis!$D$105:$AN$3282,VLOOKUP($D$3466,Adatbázis!$L$3286:$M$3305,2,FALSE),FALSE)="","",VLOOKUP(C6010,Adatbázis!$D$105:$AN$3282,VLOOKUP($D$3466,Adatbázis!$L$3286:$M$3305,2,FALSE),FALSE))</f>
        <v>…</v>
      </c>
      <c r="E6010" s="101" t="str">
        <f>IF(VLOOKUP(C6010,Adatbázis!$D$105:$AN$3282,VLOOKUP($E$3466,Adatbázis!$L$3286:$M$3305,2,FALSE),FALSE)="","",VLOOKUP(C6010,Adatbázis!$D$105:$AN$3282,VLOOKUP($E$3466,Adatbázis!$L$3286:$M$3305,2,FALSE),FALSE))</f>
        <v>…</v>
      </c>
      <c r="F6010" s="101" t="str">
        <f>IF(VLOOKUP(C6010,Adatbázis!$D$105:$AN$3282,VLOOKUP($F$3466,Adatbázis!$L$3286:$M$3305,2,FALSE),FALSE)="","",VLOOKUP(C6010,Adatbázis!$D$105:$AN$3282,VLOOKUP($F$3466,Adatbázis!$L$3286:$M$3305,2,FALSE),FALSE))</f>
        <v>…</v>
      </c>
      <c r="G6010" s="102" t="str">
        <f>IF(VLOOKUP(C6010,Adatbázis!$D$105:$AN$3282,VLOOKUP($G$3466,Adatbázis!$D$3286:$E$3298,2,FALSE),FALSE)="","",VLOOKUP(C6010,Adatbázis!$D$105:$AN$3282,VLOOKUP($G$3466,Adatbázis!$D$3286:$E$3298,2,FALSE),FALSE))</f>
        <v>…</v>
      </c>
      <c r="H6010" s="102" t="str">
        <f>IF(VLOOKUP(C6010,Adatbázis!$D$105:$AN$3282,VLOOKUP($H$3466,Adatbázis!$D$3286:$E$3298,2,FALSE),FALSE)="","",VLOOKUP(C6010,Adatbázis!$D$105:$AN$3282,VLOOKUP($H$3466,Adatbázis!$D$3286:$E$3298,2,FALSE),FALSE))</f>
        <v>…</v>
      </c>
      <c r="I6010" s="102" t="str">
        <f>IF(VLOOKUP(C6010,Adatbázis!$D$105:$AN$3282,VLOOKUP($I$3466,Adatbázis!$D$3286:$E$3298,2,FALSE),FALSE)="","",VLOOKUP(C6010,Adatbázis!$D$105:$AN$3282,VLOOKUP($I$3466,Adatbázis!$D$3286:$E$3298,2,FALSE),FALSE))</f>
        <v>…</v>
      </c>
    </row>
    <row r="6011" spans="3:9" hidden="1">
      <c r="C6011" s="41" t="s">
        <v>22753</v>
      </c>
      <c r="D6011" s="101" t="str">
        <f>IF(VLOOKUP(C6011,Adatbázis!$D$105:$AN$3282,VLOOKUP($D$3466,Adatbázis!$L$3286:$M$3305,2,FALSE),FALSE)="","",VLOOKUP(C6011,Adatbázis!$D$105:$AN$3282,VLOOKUP($D$3466,Adatbázis!$L$3286:$M$3305,2,FALSE),FALSE))</f>
        <v>…</v>
      </c>
      <c r="E6011" s="101" t="str">
        <f>IF(VLOOKUP(C6011,Adatbázis!$D$105:$AN$3282,VLOOKUP($E$3466,Adatbázis!$L$3286:$M$3305,2,FALSE),FALSE)="","",VLOOKUP(C6011,Adatbázis!$D$105:$AN$3282,VLOOKUP($E$3466,Adatbázis!$L$3286:$M$3305,2,FALSE),FALSE))</f>
        <v>…</v>
      </c>
      <c r="F6011" s="101" t="str">
        <f>IF(VLOOKUP(C6011,Adatbázis!$D$105:$AN$3282,VLOOKUP($F$3466,Adatbázis!$L$3286:$M$3305,2,FALSE),FALSE)="","",VLOOKUP(C6011,Adatbázis!$D$105:$AN$3282,VLOOKUP($F$3466,Adatbázis!$L$3286:$M$3305,2,FALSE),FALSE))</f>
        <v>…</v>
      </c>
      <c r="G6011" s="102" t="str">
        <f>IF(VLOOKUP(C6011,Adatbázis!$D$105:$AN$3282,VLOOKUP($G$3466,Adatbázis!$D$3286:$E$3298,2,FALSE),FALSE)="","",VLOOKUP(C6011,Adatbázis!$D$105:$AN$3282,VLOOKUP($G$3466,Adatbázis!$D$3286:$E$3298,2,FALSE),FALSE))</f>
        <v>…</v>
      </c>
      <c r="H6011" s="102" t="str">
        <f>IF(VLOOKUP(C6011,Adatbázis!$D$105:$AN$3282,VLOOKUP($H$3466,Adatbázis!$D$3286:$E$3298,2,FALSE),FALSE)="","",VLOOKUP(C6011,Adatbázis!$D$105:$AN$3282,VLOOKUP($H$3466,Adatbázis!$D$3286:$E$3298,2,FALSE),FALSE))</f>
        <v>…</v>
      </c>
      <c r="I6011" s="102" t="str">
        <f>IF(VLOOKUP(C6011,Adatbázis!$D$105:$AN$3282,VLOOKUP($I$3466,Adatbázis!$D$3286:$E$3298,2,FALSE),FALSE)="","",VLOOKUP(C6011,Adatbázis!$D$105:$AN$3282,VLOOKUP($I$3466,Adatbázis!$D$3286:$E$3298,2,FALSE),FALSE))</f>
        <v>…</v>
      </c>
    </row>
    <row r="6012" spans="3:9" hidden="1">
      <c r="C6012" s="41" t="s">
        <v>22767</v>
      </c>
      <c r="D6012" s="101" t="str">
        <f>IF(VLOOKUP(C6012,Adatbázis!$D$105:$AN$3282,VLOOKUP($D$3466,Adatbázis!$L$3286:$M$3305,2,FALSE),FALSE)="","",VLOOKUP(C6012,Adatbázis!$D$105:$AN$3282,VLOOKUP($D$3466,Adatbázis!$L$3286:$M$3305,2,FALSE),FALSE))</f>
        <v>…</v>
      </c>
      <c r="E6012" s="101" t="str">
        <f>IF(VLOOKUP(C6012,Adatbázis!$D$105:$AN$3282,VLOOKUP($E$3466,Adatbázis!$L$3286:$M$3305,2,FALSE),FALSE)="","",VLOOKUP(C6012,Adatbázis!$D$105:$AN$3282,VLOOKUP($E$3466,Adatbázis!$L$3286:$M$3305,2,FALSE),FALSE))</f>
        <v>…</v>
      </c>
      <c r="F6012" s="101" t="str">
        <f>IF(VLOOKUP(C6012,Adatbázis!$D$105:$AN$3282,VLOOKUP($F$3466,Adatbázis!$L$3286:$M$3305,2,FALSE),FALSE)="","",VLOOKUP(C6012,Adatbázis!$D$105:$AN$3282,VLOOKUP($F$3466,Adatbázis!$L$3286:$M$3305,2,FALSE),FALSE))</f>
        <v>…</v>
      </c>
      <c r="G6012" s="102" t="str">
        <f>IF(VLOOKUP(C6012,Adatbázis!$D$105:$AN$3282,VLOOKUP($G$3466,Adatbázis!$D$3286:$E$3298,2,FALSE),FALSE)="","",VLOOKUP(C6012,Adatbázis!$D$105:$AN$3282,VLOOKUP($G$3466,Adatbázis!$D$3286:$E$3298,2,FALSE),FALSE))</f>
        <v>…</v>
      </c>
      <c r="H6012" s="102" t="str">
        <f>IF(VLOOKUP(C6012,Adatbázis!$D$105:$AN$3282,VLOOKUP($H$3466,Adatbázis!$D$3286:$E$3298,2,FALSE),FALSE)="","",VLOOKUP(C6012,Adatbázis!$D$105:$AN$3282,VLOOKUP($H$3466,Adatbázis!$D$3286:$E$3298,2,FALSE),FALSE))</f>
        <v>…</v>
      </c>
      <c r="I6012" s="102" t="str">
        <f>IF(VLOOKUP(C6012,Adatbázis!$D$105:$AN$3282,VLOOKUP($I$3466,Adatbázis!$D$3286:$E$3298,2,FALSE),FALSE)="","",VLOOKUP(C6012,Adatbázis!$D$105:$AN$3282,VLOOKUP($I$3466,Adatbázis!$D$3286:$E$3298,2,FALSE),FALSE))</f>
        <v>…</v>
      </c>
    </row>
    <row r="6013" spans="3:9" hidden="1">
      <c r="C6013" s="41" t="s">
        <v>22774</v>
      </c>
      <c r="D6013" s="101" t="str">
        <f>IF(VLOOKUP(C6013,Adatbázis!$D$105:$AN$3282,VLOOKUP($D$3466,Adatbázis!$L$3286:$M$3305,2,FALSE),FALSE)="","",VLOOKUP(C6013,Adatbázis!$D$105:$AN$3282,VLOOKUP($D$3466,Adatbázis!$L$3286:$M$3305,2,FALSE),FALSE))</f>
        <v>…</v>
      </c>
      <c r="E6013" s="101" t="str">
        <f>IF(VLOOKUP(C6013,Adatbázis!$D$105:$AN$3282,VLOOKUP($E$3466,Adatbázis!$L$3286:$M$3305,2,FALSE),FALSE)="","",VLOOKUP(C6013,Adatbázis!$D$105:$AN$3282,VLOOKUP($E$3466,Adatbázis!$L$3286:$M$3305,2,FALSE),FALSE))</f>
        <v>…</v>
      </c>
      <c r="F6013" s="101" t="str">
        <f>IF(VLOOKUP(C6013,Adatbázis!$D$105:$AN$3282,VLOOKUP($F$3466,Adatbázis!$L$3286:$M$3305,2,FALSE),FALSE)="","",VLOOKUP(C6013,Adatbázis!$D$105:$AN$3282,VLOOKUP($F$3466,Adatbázis!$L$3286:$M$3305,2,FALSE),FALSE))</f>
        <v>…</v>
      </c>
      <c r="G6013" s="102" t="str">
        <f>IF(VLOOKUP(C6013,Adatbázis!$D$105:$AN$3282,VLOOKUP($G$3466,Adatbázis!$D$3286:$E$3298,2,FALSE),FALSE)="","",VLOOKUP(C6013,Adatbázis!$D$105:$AN$3282,VLOOKUP($G$3466,Adatbázis!$D$3286:$E$3298,2,FALSE),FALSE))</f>
        <v>…</v>
      </c>
      <c r="H6013" s="102" t="str">
        <f>IF(VLOOKUP(C6013,Adatbázis!$D$105:$AN$3282,VLOOKUP($H$3466,Adatbázis!$D$3286:$E$3298,2,FALSE),FALSE)="","",VLOOKUP(C6013,Adatbázis!$D$105:$AN$3282,VLOOKUP($H$3466,Adatbázis!$D$3286:$E$3298,2,FALSE),FALSE))</f>
        <v>…</v>
      </c>
      <c r="I6013" s="102" t="str">
        <f>IF(VLOOKUP(C6013,Adatbázis!$D$105:$AN$3282,VLOOKUP($I$3466,Adatbázis!$D$3286:$E$3298,2,FALSE),FALSE)="","",VLOOKUP(C6013,Adatbázis!$D$105:$AN$3282,VLOOKUP($I$3466,Adatbázis!$D$3286:$E$3298,2,FALSE),FALSE))</f>
        <v>…</v>
      </c>
    </row>
    <row r="6014" spans="3:9" hidden="1">
      <c r="C6014" s="41" t="s">
        <v>22781</v>
      </c>
      <c r="D6014" s="101" t="str">
        <f>IF(VLOOKUP(C6014,Adatbázis!$D$105:$AN$3282,VLOOKUP($D$3466,Adatbázis!$L$3286:$M$3305,2,FALSE),FALSE)="","",VLOOKUP(C6014,Adatbázis!$D$105:$AN$3282,VLOOKUP($D$3466,Adatbázis!$L$3286:$M$3305,2,FALSE),FALSE))</f>
        <v>…</v>
      </c>
      <c r="E6014" s="101" t="str">
        <f>IF(VLOOKUP(C6014,Adatbázis!$D$105:$AN$3282,VLOOKUP($E$3466,Adatbázis!$L$3286:$M$3305,2,FALSE),FALSE)="","",VLOOKUP(C6014,Adatbázis!$D$105:$AN$3282,VLOOKUP($E$3466,Adatbázis!$L$3286:$M$3305,2,FALSE),FALSE))</f>
        <v>…</v>
      </c>
      <c r="F6014" s="101" t="str">
        <f>IF(VLOOKUP(C6014,Adatbázis!$D$105:$AN$3282,VLOOKUP($F$3466,Adatbázis!$L$3286:$M$3305,2,FALSE),FALSE)="","",VLOOKUP(C6014,Adatbázis!$D$105:$AN$3282,VLOOKUP($F$3466,Adatbázis!$L$3286:$M$3305,2,FALSE),FALSE))</f>
        <v>…</v>
      </c>
      <c r="G6014" s="102" t="str">
        <f>IF(VLOOKUP(C6014,Adatbázis!$D$105:$AN$3282,VLOOKUP($G$3466,Adatbázis!$D$3286:$E$3298,2,FALSE),FALSE)="","",VLOOKUP(C6014,Adatbázis!$D$105:$AN$3282,VLOOKUP($G$3466,Adatbázis!$D$3286:$E$3298,2,FALSE),FALSE))</f>
        <v>…</v>
      </c>
      <c r="H6014" s="102" t="str">
        <f>IF(VLOOKUP(C6014,Adatbázis!$D$105:$AN$3282,VLOOKUP($H$3466,Adatbázis!$D$3286:$E$3298,2,FALSE),FALSE)="","",VLOOKUP(C6014,Adatbázis!$D$105:$AN$3282,VLOOKUP($H$3466,Adatbázis!$D$3286:$E$3298,2,FALSE),FALSE))</f>
        <v>…</v>
      </c>
      <c r="I6014" s="102" t="str">
        <f>IF(VLOOKUP(C6014,Adatbázis!$D$105:$AN$3282,VLOOKUP($I$3466,Adatbázis!$D$3286:$E$3298,2,FALSE),FALSE)="","",VLOOKUP(C6014,Adatbázis!$D$105:$AN$3282,VLOOKUP($I$3466,Adatbázis!$D$3286:$E$3298,2,FALSE),FALSE))</f>
        <v>…</v>
      </c>
    </row>
    <row r="6015" spans="3:9" hidden="1">
      <c r="C6015" s="41" t="s">
        <v>22755</v>
      </c>
      <c r="D6015" s="101" t="str">
        <f>IF(VLOOKUP(C6015,Adatbázis!$D$105:$AN$3282,VLOOKUP($D$3466,Adatbázis!$L$3286:$M$3305,2,FALSE),FALSE)="","",VLOOKUP(C6015,Adatbázis!$D$105:$AN$3282,VLOOKUP($D$3466,Adatbázis!$L$3286:$M$3305,2,FALSE),FALSE))</f>
        <v>…</v>
      </c>
      <c r="E6015" s="101" t="str">
        <f>IF(VLOOKUP(C6015,Adatbázis!$D$105:$AN$3282,VLOOKUP($E$3466,Adatbázis!$L$3286:$M$3305,2,FALSE),FALSE)="","",VLOOKUP(C6015,Adatbázis!$D$105:$AN$3282,VLOOKUP($E$3466,Adatbázis!$L$3286:$M$3305,2,FALSE),FALSE))</f>
        <v>…</v>
      </c>
      <c r="F6015" s="101" t="str">
        <f>IF(VLOOKUP(C6015,Adatbázis!$D$105:$AN$3282,VLOOKUP($F$3466,Adatbázis!$L$3286:$M$3305,2,FALSE),FALSE)="","",VLOOKUP(C6015,Adatbázis!$D$105:$AN$3282,VLOOKUP($F$3466,Adatbázis!$L$3286:$M$3305,2,FALSE),FALSE))</f>
        <v>…</v>
      </c>
      <c r="G6015" s="102" t="str">
        <f>IF(VLOOKUP(C6015,Adatbázis!$D$105:$AN$3282,VLOOKUP($G$3466,Adatbázis!$D$3286:$E$3298,2,FALSE),FALSE)="","",VLOOKUP(C6015,Adatbázis!$D$105:$AN$3282,VLOOKUP($G$3466,Adatbázis!$D$3286:$E$3298,2,FALSE),FALSE))</f>
        <v>…</v>
      </c>
      <c r="H6015" s="102" t="str">
        <f>IF(VLOOKUP(C6015,Adatbázis!$D$105:$AN$3282,VLOOKUP($H$3466,Adatbázis!$D$3286:$E$3298,2,FALSE),FALSE)="","",VLOOKUP(C6015,Adatbázis!$D$105:$AN$3282,VLOOKUP($H$3466,Adatbázis!$D$3286:$E$3298,2,FALSE),FALSE))</f>
        <v>…</v>
      </c>
      <c r="I6015" s="102" t="str">
        <f>IF(VLOOKUP(C6015,Adatbázis!$D$105:$AN$3282,VLOOKUP($I$3466,Adatbázis!$D$3286:$E$3298,2,FALSE),FALSE)="","",VLOOKUP(C6015,Adatbázis!$D$105:$AN$3282,VLOOKUP($I$3466,Adatbázis!$D$3286:$E$3298,2,FALSE),FALSE))</f>
        <v>…</v>
      </c>
    </row>
    <row r="6016" spans="3:9" hidden="1">
      <c r="C6016" s="41" t="s">
        <v>22792</v>
      </c>
      <c r="D6016" s="101" t="str">
        <f>IF(VLOOKUP(C6016,Adatbázis!$D$105:$AN$3282,VLOOKUP($D$3466,Adatbázis!$L$3286:$M$3305,2,FALSE),FALSE)="","",VLOOKUP(C6016,Adatbázis!$D$105:$AN$3282,VLOOKUP($D$3466,Adatbázis!$L$3286:$M$3305,2,FALSE),FALSE))</f>
        <v>…</v>
      </c>
      <c r="E6016" s="101" t="str">
        <f>IF(VLOOKUP(C6016,Adatbázis!$D$105:$AN$3282,VLOOKUP($E$3466,Adatbázis!$L$3286:$M$3305,2,FALSE),FALSE)="","",VLOOKUP(C6016,Adatbázis!$D$105:$AN$3282,VLOOKUP($E$3466,Adatbázis!$L$3286:$M$3305,2,FALSE),FALSE))</f>
        <v>…</v>
      </c>
      <c r="F6016" s="101" t="str">
        <f>IF(VLOOKUP(C6016,Adatbázis!$D$105:$AN$3282,VLOOKUP($F$3466,Adatbázis!$L$3286:$M$3305,2,FALSE),FALSE)="","",VLOOKUP(C6016,Adatbázis!$D$105:$AN$3282,VLOOKUP($F$3466,Adatbázis!$L$3286:$M$3305,2,FALSE),FALSE))</f>
        <v>…</v>
      </c>
      <c r="G6016" s="102" t="str">
        <f>IF(VLOOKUP(C6016,Adatbázis!$D$105:$AN$3282,VLOOKUP($G$3466,Adatbázis!$D$3286:$E$3298,2,FALSE),FALSE)="","",VLOOKUP(C6016,Adatbázis!$D$105:$AN$3282,VLOOKUP($G$3466,Adatbázis!$D$3286:$E$3298,2,FALSE),FALSE))</f>
        <v>…</v>
      </c>
      <c r="H6016" s="102" t="str">
        <f>IF(VLOOKUP(C6016,Adatbázis!$D$105:$AN$3282,VLOOKUP($H$3466,Adatbázis!$D$3286:$E$3298,2,FALSE),FALSE)="","",VLOOKUP(C6016,Adatbázis!$D$105:$AN$3282,VLOOKUP($H$3466,Adatbázis!$D$3286:$E$3298,2,FALSE),FALSE))</f>
        <v>…</v>
      </c>
      <c r="I6016" s="102" t="str">
        <f>IF(VLOOKUP(C6016,Adatbázis!$D$105:$AN$3282,VLOOKUP($I$3466,Adatbázis!$D$3286:$E$3298,2,FALSE),FALSE)="","",VLOOKUP(C6016,Adatbázis!$D$105:$AN$3282,VLOOKUP($I$3466,Adatbázis!$D$3286:$E$3298,2,FALSE),FALSE))</f>
        <v>…</v>
      </c>
    </row>
    <row r="6017" spans="3:9" hidden="1">
      <c r="C6017" s="41" t="s">
        <v>22800</v>
      </c>
      <c r="D6017" s="101" t="str">
        <f>IF(VLOOKUP(C6017,Adatbázis!$D$105:$AN$3282,VLOOKUP($D$3466,Adatbázis!$L$3286:$M$3305,2,FALSE),FALSE)="","",VLOOKUP(C6017,Adatbázis!$D$105:$AN$3282,VLOOKUP($D$3466,Adatbázis!$L$3286:$M$3305,2,FALSE),FALSE))</f>
        <v>…</v>
      </c>
      <c r="E6017" s="101" t="str">
        <f>IF(VLOOKUP(C6017,Adatbázis!$D$105:$AN$3282,VLOOKUP($E$3466,Adatbázis!$L$3286:$M$3305,2,FALSE),FALSE)="","",VLOOKUP(C6017,Adatbázis!$D$105:$AN$3282,VLOOKUP($E$3466,Adatbázis!$L$3286:$M$3305,2,FALSE),FALSE))</f>
        <v>…</v>
      </c>
      <c r="F6017" s="101" t="str">
        <f>IF(VLOOKUP(C6017,Adatbázis!$D$105:$AN$3282,VLOOKUP($F$3466,Adatbázis!$L$3286:$M$3305,2,FALSE),FALSE)="","",VLOOKUP(C6017,Adatbázis!$D$105:$AN$3282,VLOOKUP($F$3466,Adatbázis!$L$3286:$M$3305,2,FALSE),FALSE))</f>
        <v>…</v>
      </c>
      <c r="G6017" s="102" t="str">
        <f>IF(VLOOKUP(C6017,Adatbázis!$D$105:$AN$3282,VLOOKUP($G$3466,Adatbázis!$D$3286:$E$3298,2,FALSE),FALSE)="","",VLOOKUP(C6017,Adatbázis!$D$105:$AN$3282,VLOOKUP($G$3466,Adatbázis!$D$3286:$E$3298,2,FALSE),FALSE))</f>
        <v>…</v>
      </c>
      <c r="H6017" s="102" t="str">
        <f>IF(VLOOKUP(C6017,Adatbázis!$D$105:$AN$3282,VLOOKUP($H$3466,Adatbázis!$D$3286:$E$3298,2,FALSE),FALSE)="","",VLOOKUP(C6017,Adatbázis!$D$105:$AN$3282,VLOOKUP($H$3466,Adatbázis!$D$3286:$E$3298,2,FALSE),FALSE))</f>
        <v>…</v>
      </c>
      <c r="I6017" s="102" t="str">
        <f>IF(VLOOKUP(C6017,Adatbázis!$D$105:$AN$3282,VLOOKUP($I$3466,Adatbázis!$D$3286:$E$3298,2,FALSE),FALSE)="","",VLOOKUP(C6017,Adatbázis!$D$105:$AN$3282,VLOOKUP($I$3466,Adatbázis!$D$3286:$E$3298,2,FALSE),FALSE))</f>
        <v>…</v>
      </c>
    </row>
    <row r="6018" spans="3:9" hidden="1">
      <c r="C6018" s="41" t="s">
        <v>22809</v>
      </c>
      <c r="D6018" s="101" t="str">
        <f>IF(VLOOKUP(C6018,Adatbázis!$D$105:$AN$3282,VLOOKUP($D$3466,Adatbázis!$L$3286:$M$3305,2,FALSE),FALSE)="","",VLOOKUP(C6018,Adatbázis!$D$105:$AN$3282,VLOOKUP($D$3466,Adatbázis!$L$3286:$M$3305,2,FALSE),FALSE))</f>
        <v>…</v>
      </c>
      <c r="E6018" s="101" t="str">
        <f>IF(VLOOKUP(C6018,Adatbázis!$D$105:$AN$3282,VLOOKUP($E$3466,Adatbázis!$L$3286:$M$3305,2,FALSE),FALSE)="","",VLOOKUP(C6018,Adatbázis!$D$105:$AN$3282,VLOOKUP($E$3466,Adatbázis!$L$3286:$M$3305,2,FALSE),FALSE))</f>
        <v>…</v>
      </c>
      <c r="F6018" s="101" t="str">
        <f>IF(VLOOKUP(C6018,Adatbázis!$D$105:$AN$3282,VLOOKUP($F$3466,Adatbázis!$L$3286:$M$3305,2,FALSE),FALSE)="","",VLOOKUP(C6018,Adatbázis!$D$105:$AN$3282,VLOOKUP($F$3466,Adatbázis!$L$3286:$M$3305,2,FALSE),FALSE))</f>
        <v>…</v>
      </c>
      <c r="G6018" s="102" t="str">
        <f>IF(VLOOKUP(C6018,Adatbázis!$D$105:$AN$3282,VLOOKUP($G$3466,Adatbázis!$D$3286:$E$3298,2,FALSE),FALSE)="","",VLOOKUP(C6018,Adatbázis!$D$105:$AN$3282,VLOOKUP($G$3466,Adatbázis!$D$3286:$E$3298,2,FALSE),FALSE))</f>
        <v>…</v>
      </c>
      <c r="H6018" s="102" t="str">
        <f>IF(VLOOKUP(C6018,Adatbázis!$D$105:$AN$3282,VLOOKUP($H$3466,Adatbázis!$D$3286:$E$3298,2,FALSE),FALSE)="","",VLOOKUP(C6018,Adatbázis!$D$105:$AN$3282,VLOOKUP($H$3466,Adatbázis!$D$3286:$E$3298,2,FALSE),FALSE))</f>
        <v>…</v>
      </c>
      <c r="I6018" s="102" t="str">
        <f>IF(VLOOKUP(C6018,Adatbázis!$D$105:$AN$3282,VLOOKUP($I$3466,Adatbázis!$D$3286:$E$3298,2,FALSE),FALSE)="","",VLOOKUP(C6018,Adatbázis!$D$105:$AN$3282,VLOOKUP($I$3466,Adatbázis!$D$3286:$E$3298,2,FALSE),FALSE))</f>
        <v>…</v>
      </c>
    </row>
    <row r="6019" spans="3:9" hidden="1">
      <c r="C6019" s="41" t="s">
        <v>20764</v>
      </c>
      <c r="D6019" s="101" t="str">
        <f>IF(VLOOKUP(C6019,Adatbázis!$D$105:$AN$3282,VLOOKUP($D$3466,Adatbázis!$L$3286:$M$3305,2,FALSE),FALSE)="","",VLOOKUP(C6019,Adatbázis!$D$105:$AN$3282,VLOOKUP($D$3466,Adatbázis!$L$3286:$M$3305,2,FALSE),FALSE))</f>
        <v>…</v>
      </c>
      <c r="E6019" s="101" t="str">
        <f>IF(VLOOKUP(C6019,Adatbázis!$D$105:$AN$3282,VLOOKUP($E$3466,Adatbázis!$L$3286:$M$3305,2,FALSE),FALSE)="","",VLOOKUP(C6019,Adatbázis!$D$105:$AN$3282,VLOOKUP($E$3466,Adatbázis!$L$3286:$M$3305,2,FALSE),FALSE))</f>
        <v>…</v>
      </c>
      <c r="F6019" s="101" t="str">
        <f>IF(VLOOKUP(C6019,Adatbázis!$D$105:$AN$3282,VLOOKUP($F$3466,Adatbázis!$L$3286:$M$3305,2,FALSE),FALSE)="","",VLOOKUP(C6019,Adatbázis!$D$105:$AN$3282,VLOOKUP($F$3466,Adatbázis!$L$3286:$M$3305,2,FALSE),FALSE))</f>
        <v>…</v>
      </c>
      <c r="G6019" s="102" t="str">
        <f>IF(VLOOKUP(C6019,Adatbázis!$D$105:$AN$3282,VLOOKUP($G$3466,Adatbázis!$D$3286:$E$3298,2,FALSE),FALSE)="","",VLOOKUP(C6019,Adatbázis!$D$105:$AN$3282,VLOOKUP($G$3466,Adatbázis!$D$3286:$E$3298,2,FALSE),FALSE))</f>
        <v>…</v>
      </c>
      <c r="H6019" s="102" t="str">
        <f>IF(VLOOKUP(C6019,Adatbázis!$D$105:$AN$3282,VLOOKUP($H$3466,Adatbázis!$D$3286:$E$3298,2,FALSE),FALSE)="","",VLOOKUP(C6019,Adatbázis!$D$105:$AN$3282,VLOOKUP($H$3466,Adatbázis!$D$3286:$E$3298,2,FALSE),FALSE))</f>
        <v>…</v>
      </c>
      <c r="I6019" s="102" t="str">
        <f>IF(VLOOKUP(C6019,Adatbázis!$D$105:$AN$3282,VLOOKUP($I$3466,Adatbázis!$D$3286:$E$3298,2,FALSE),FALSE)="","",VLOOKUP(C6019,Adatbázis!$D$105:$AN$3282,VLOOKUP($I$3466,Adatbázis!$D$3286:$E$3298,2,FALSE),FALSE))</f>
        <v>…</v>
      </c>
    </row>
    <row r="6020" spans="3:9" hidden="1">
      <c r="C6020" s="41" t="s">
        <v>22821</v>
      </c>
      <c r="D6020" s="101" t="str">
        <f>IF(VLOOKUP(C6020,Adatbázis!$D$105:$AN$3282,VLOOKUP($D$3466,Adatbázis!$L$3286:$M$3305,2,FALSE),FALSE)="","",VLOOKUP(C6020,Adatbázis!$D$105:$AN$3282,VLOOKUP($D$3466,Adatbázis!$L$3286:$M$3305,2,FALSE),FALSE))</f>
        <v>…</v>
      </c>
      <c r="E6020" s="101" t="str">
        <f>IF(VLOOKUP(C6020,Adatbázis!$D$105:$AN$3282,VLOOKUP($E$3466,Adatbázis!$L$3286:$M$3305,2,FALSE),FALSE)="","",VLOOKUP(C6020,Adatbázis!$D$105:$AN$3282,VLOOKUP($E$3466,Adatbázis!$L$3286:$M$3305,2,FALSE),FALSE))</f>
        <v>…</v>
      </c>
      <c r="F6020" s="101" t="str">
        <f>IF(VLOOKUP(C6020,Adatbázis!$D$105:$AN$3282,VLOOKUP($F$3466,Adatbázis!$L$3286:$M$3305,2,FALSE),FALSE)="","",VLOOKUP(C6020,Adatbázis!$D$105:$AN$3282,VLOOKUP($F$3466,Adatbázis!$L$3286:$M$3305,2,FALSE),FALSE))</f>
        <v>…</v>
      </c>
      <c r="G6020" s="102" t="str">
        <f>IF(VLOOKUP(C6020,Adatbázis!$D$105:$AN$3282,VLOOKUP($G$3466,Adatbázis!$D$3286:$E$3298,2,FALSE),FALSE)="","",VLOOKUP(C6020,Adatbázis!$D$105:$AN$3282,VLOOKUP($G$3466,Adatbázis!$D$3286:$E$3298,2,FALSE),FALSE))</f>
        <v>…</v>
      </c>
      <c r="H6020" s="102" t="str">
        <f>IF(VLOOKUP(C6020,Adatbázis!$D$105:$AN$3282,VLOOKUP($H$3466,Adatbázis!$D$3286:$E$3298,2,FALSE),FALSE)="","",VLOOKUP(C6020,Adatbázis!$D$105:$AN$3282,VLOOKUP($H$3466,Adatbázis!$D$3286:$E$3298,2,FALSE),FALSE))</f>
        <v>…</v>
      </c>
      <c r="I6020" s="102" t="str">
        <f>IF(VLOOKUP(C6020,Adatbázis!$D$105:$AN$3282,VLOOKUP($I$3466,Adatbázis!$D$3286:$E$3298,2,FALSE),FALSE)="","",VLOOKUP(C6020,Adatbázis!$D$105:$AN$3282,VLOOKUP($I$3466,Adatbázis!$D$3286:$E$3298,2,FALSE),FALSE))</f>
        <v>…</v>
      </c>
    </row>
    <row r="6021" spans="3:9" hidden="1">
      <c r="C6021" s="41" t="s">
        <v>22829</v>
      </c>
      <c r="D6021" s="101" t="str">
        <f>IF(VLOOKUP(C6021,Adatbázis!$D$105:$AN$3282,VLOOKUP($D$3466,Adatbázis!$L$3286:$M$3305,2,FALSE),FALSE)="","",VLOOKUP(C6021,Adatbázis!$D$105:$AN$3282,VLOOKUP($D$3466,Adatbázis!$L$3286:$M$3305,2,FALSE),FALSE))</f>
        <v>…</v>
      </c>
      <c r="E6021" s="101" t="str">
        <f>IF(VLOOKUP(C6021,Adatbázis!$D$105:$AN$3282,VLOOKUP($E$3466,Adatbázis!$L$3286:$M$3305,2,FALSE),FALSE)="","",VLOOKUP(C6021,Adatbázis!$D$105:$AN$3282,VLOOKUP($E$3466,Adatbázis!$L$3286:$M$3305,2,FALSE),FALSE))</f>
        <v>…</v>
      </c>
      <c r="F6021" s="101" t="str">
        <f>IF(VLOOKUP(C6021,Adatbázis!$D$105:$AN$3282,VLOOKUP($F$3466,Adatbázis!$L$3286:$M$3305,2,FALSE),FALSE)="","",VLOOKUP(C6021,Adatbázis!$D$105:$AN$3282,VLOOKUP($F$3466,Adatbázis!$L$3286:$M$3305,2,FALSE),FALSE))</f>
        <v>…</v>
      </c>
      <c r="G6021" s="102" t="str">
        <f>IF(VLOOKUP(C6021,Adatbázis!$D$105:$AN$3282,VLOOKUP($G$3466,Adatbázis!$D$3286:$E$3298,2,FALSE),FALSE)="","",VLOOKUP(C6021,Adatbázis!$D$105:$AN$3282,VLOOKUP($G$3466,Adatbázis!$D$3286:$E$3298,2,FALSE),FALSE))</f>
        <v>…</v>
      </c>
      <c r="H6021" s="102" t="str">
        <f>IF(VLOOKUP(C6021,Adatbázis!$D$105:$AN$3282,VLOOKUP($H$3466,Adatbázis!$D$3286:$E$3298,2,FALSE),FALSE)="","",VLOOKUP(C6021,Adatbázis!$D$105:$AN$3282,VLOOKUP($H$3466,Adatbázis!$D$3286:$E$3298,2,FALSE),FALSE))</f>
        <v>…</v>
      </c>
      <c r="I6021" s="102" t="str">
        <f>IF(VLOOKUP(C6021,Adatbázis!$D$105:$AN$3282,VLOOKUP($I$3466,Adatbázis!$D$3286:$E$3298,2,FALSE),FALSE)="","",VLOOKUP(C6021,Adatbázis!$D$105:$AN$3282,VLOOKUP($I$3466,Adatbázis!$D$3286:$E$3298,2,FALSE),FALSE))</f>
        <v>…</v>
      </c>
    </row>
    <row r="6022" spans="3:9" hidden="1">
      <c r="C6022" s="41" t="s">
        <v>22835</v>
      </c>
      <c r="D6022" s="101" t="str">
        <f>IF(VLOOKUP(C6022,Adatbázis!$D$105:$AN$3282,VLOOKUP($D$3466,Adatbázis!$L$3286:$M$3305,2,FALSE),FALSE)="","",VLOOKUP(C6022,Adatbázis!$D$105:$AN$3282,VLOOKUP($D$3466,Adatbázis!$L$3286:$M$3305,2,FALSE),FALSE))</f>
        <v>…</v>
      </c>
      <c r="E6022" s="101" t="str">
        <f>IF(VLOOKUP(C6022,Adatbázis!$D$105:$AN$3282,VLOOKUP($E$3466,Adatbázis!$L$3286:$M$3305,2,FALSE),FALSE)="","",VLOOKUP(C6022,Adatbázis!$D$105:$AN$3282,VLOOKUP($E$3466,Adatbázis!$L$3286:$M$3305,2,FALSE),FALSE))</f>
        <v>…</v>
      </c>
      <c r="F6022" s="101" t="str">
        <f>IF(VLOOKUP(C6022,Adatbázis!$D$105:$AN$3282,VLOOKUP($F$3466,Adatbázis!$L$3286:$M$3305,2,FALSE),FALSE)="","",VLOOKUP(C6022,Adatbázis!$D$105:$AN$3282,VLOOKUP($F$3466,Adatbázis!$L$3286:$M$3305,2,FALSE),FALSE))</f>
        <v>…</v>
      </c>
      <c r="G6022" s="102" t="str">
        <f>IF(VLOOKUP(C6022,Adatbázis!$D$105:$AN$3282,VLOOKUP($G$3466,Adatbázis!$D$3286:$E$3298,2,FALSE),FALSE)="","",VLOOKUP(C6022,Adatbázis!$D$105:$AN$3282,VLOOKUP($G$3466,Adatbázis!$D$3286:$E$3298,2,FALSE),FALSE))</f>
        <v>…</v>
      </c>
      <c r="H6022" s="102" t="str">
        <f>IF(VLOOKUP(C6022,Adatbázis!$D$105:$AN$3282,VLOOKUP($H$3466,Adatbázis!$D$3286:$E$3298,2,FALSE),FALSE)="","",VLOOKUP(C6022,Adatbázis!$D$105:$AN$3282,VLOOKUP($H$3466,Adatbázis!$D$3286:$E$3298,2,FALSE),FALSE))</f>
        <v>…</v>
      </c>
      <c r="I6022" s="102" t="str">
        <f>IF(VLOOKUP(C6022,Adatbázis!$D$105:$AN$3282,VLOOKUP($I$3466,Adatbázis!$D$3286:$E$3298,2,FALSE),FALSE)="","",VLOOKUP(C6022,Adatbázis!$D$105:$AN$3282,VLOOKUP($I$3466,Adatbázis!$D$3286:$E$3298,2,FALSE),FALSE))</f>
        <v>…</v>
      </c>
    </row>
    <row r="6023" spans="3:9" hidden="1">
      <c r="C6023" s="41" t="s">
        <v>22848</v>
      </c>
      <c r="D6023" s="101" t="str">
        <f>IF(VLOOKUP(C6023,Adatbázis!$D$105:$AN$3282,VLOOKUP($D$3466,Adatbázis!$L$3286:$M$3305,2,FALSE),FALSE)="","",VLOOKUP(C6023,Adatbázis!$D$105:$AN$3282,VLOOKUP($D$3466,Adatbázis!$L$3286:$M$3305,2,FALSE),FALSE))</f>
        <v>…</v>
      </c>
      <c r="E6023" s="101" t="str">
        <f>IF(VLOOKUP(C6023,Adatbázis!$D$105:$AN$3282,VLOOKUP($E$3466,Adatbázis!$L$3286:$M$3305,2,FALSE),FALSE)="","",VLOOKUP(C6023,Adatbázis!$D$105:$AN$3282,VLOOKUP($E$3466,Adatbázis!$L$3286:$M$3305,2,FALSE),FALSE))</f>
        <v>…</v>
      </c>
      <c r="F6023" s="101" t="str">
        <f>IF(VLOOKUP(C6023,Adatbázis!$D$105:$AN$3282,VLOOKUP($F$3466,Adatbázis!$L$3286:$M$3305,2,FALSE),FALSE)="","",VLOOKUP(C6023,Adatbázis!$D$105:$AN$3282,VLOOKUP($F$3466,Adatbázis!$L$3286:$M$3305,2,FALSE),FALSE))</f>
        <v>…</v>
      </c>
      <c r="G6023" s="102" t="str">
        <f>IF(VLOOKUP(C6023,Adatbázis!$D$105:$AN$3282,VLOOKUP($G$3466,Adatbázis!$D$3286:$E$3298,2,FALSE),FALSE)="","",VLOOKUP(C6023,Adatbázis!$D$105:$AN$3282,VLOOKUP($G$3466,Adatbázis!$D$3286:$E$3298,2,FALSE),FALSE))</f>
        <v>…</v>
      </c>
      <c r="H6023" s="102" t="str">
        <f>IF(VLOOKUP(C6023,Adatbázis!$D$105:$AN$3282,VLOOKUP($H$3466,Adatbázis!$D$3286:$E$3298,2,FALSE),FALSE)="","",VLOOKUP(C6023,Adatbázis!$D$105:$AN$3282,VLOOKUP($H$3466,Adatbázis!$D$3286:$E$3298,2,FALSE),FALSE))</f>
        <v>…</v>
      </c>
      <c r="I6023" s="102" t="str">
        <f>IF(VLOOKUP(C6023,Adatbázis!$D$105:$AN$3282,VLOOKUP($I$3466,Adatbázis!$D$3286:$E$3298,2,FALSE),FALSE)="","",VLOOKUP(C6023,Adatbázis!$D$105:$AN$3282,VLOOKUP($I$3466,Adatbázis!$D$3286:$E$3298,2,FALSE),FALSE))</f>
        <v>…</v>
      </c>
    </row>
    <row r="6024" spans="3:9" hidden="1">
      <c r="C6024" s="41" t="s">
        <v>22854</v>
      </c>
      <c r="D6024" s="101" t="str">
        <f>IF(VLOOKUP(C6024,Adatbázis!$D$105:$AN$3282,VLOOKUP($D$3466,Adatbázis!$L$3286:$M$3305,2,FALSE),FALSE)="","",VLOOKUP(C6024,Adatbázis!$D$105:$AN$3282,VLOOKUP($D$3466,Adatbázis!$L$3286:$M$3305,2,FALSE),FALSE))</f>
        <v>…</v>
      </c>
      <c r="E6024" s="101" t="str">
        <f>IF(VLOOKUP(C6024,Adatbázis!$D$105:$AN$3282,VLOOKUP($E$3466,Adatbázis!$L$3286:$M$3305,2,FALSE),FALSE)="","",VLOOKUP(C6024,Adatbázis!$D$105:$AN$3282,VLOOKUP($E$3466,Adatbázis!$L$3286:$M$3305,2,FALSE),FALSE))</f>
        <v>…</v>
      </c>
      <c r="F6024" s="101" t="str">
        <f>IF(VLOOKUP(C6024,Adatbázis!$D$105:$AN$3282,VLOOKUP($F$3466,Adatbázis!$L$3286:$M$3305,2,FALSE),FALSE)="","",VLOOKUP(C6024,Adatbázis!$D$105:$AN$3282,VLOOKUP($F$3466,Adatbázis!$L$3286:$M$3305,2,FALSE),FALSE))</f>
        <v>…</v>
      </c>
      <c r="G6024" s="102" t="str">
        <f>IF(VLOOKUP(C6024,Adatbázis!$D$105:$AN$3282,VLOOKUP($G$3466,Adatbázis!$D$3286:$E$3298,2,FALSE),FALSE)="","",VLOOKUP(C6024,Adatbázis!$D$105:$AN$3282,VLOOKUP($G$3466,Adatbázis!$D$3286:$E$3298,2,FALSE),FALSE))</f>
        <v>…</v>
      </c>
      <c r="H6024" s="102" t="str">
        <f>IF(VLOOKUP(C6024,Adatbázis!$D$105:$AN$3282,VLOOKUP($H$3466,Adatbázis!$D$3286:$E$3298,2,FALSE),FALSE)="","",VLOOKUP(C6024,Adatbázis!$D$105:$AN$3282,VLOOKUP($H$3466,Adatbázis!$D$3286:$E$3298,2,FALSE),FALSE))</f>
        <v>…</v>
      </c>
      <c r="I6024" s="102" t="str">
        <f>IF(VLOOKUP(C6024,Adatbázis!$D$105:$AN$3282,VLOOKUP($I$3466,Adatbázis!$D$3286:$E$3298,2,FALSE),FALSE)="","",VLOOKUP(C6024,Adatbázis!$D$105:$AN$3282,VLOOKUP($I$3466,Adatbázis!$D$3286:$E$3298,2,FALSE),FALSE))</f>
        <v>…</v>
      </c>
    </row>
    <row r="6025" spans="3:9" hidden="1">
      <c r="C6025" s="41" t="s">
        <v>22861</v>
      </c>
      <c r="D6025" s="101" t="str">
        <f>IF(VLOOKUP(C6025,Adatbázis!$D$105:$AN$3282,VLOOKUP($D$3466,Adatbázis!$L$3286:$M$3305,2,FALSE),FALSE)="","",VLOOKUP(C6025,Adatbázis!$D$105:$AN$3282,VLOOKUP($D$3466,Adatbázis!$L$3286:$M$3305,2,FALSE),FALSE))</f>
        <v>…</v>
      </c>
      <c r="E6025" s="101" t="str">
        <f>IF(VLOOKUP(C6025,Adatbázis!$D$105:$AN$3282,VLOOKUP($E$3466,Adatbázis!$L$3286:$M$3305,2,FALSE),FALSE)="","",VLOOKUP(C6025,Adatbázis!$D$105:$AN$3282,VLOOKUP($E$3466,Adatbázis!$L$3286:$M$3305,2,FALSE),FALSE))</f>
        <v>…</v>
      </c>
      <c r="F6025" s="101" t="str">
        <f>IF(VLOOKUP(C6025,Adatbázis!$D$105:$AN$3282,VLOOKUP($F$3466,Adatbázis!$L$3286:$M$3305,2,FALSE),FALSE)="","",VLOOKUP(C6025,Adatbázis!$D$105:$AN$3282,VLOOKUP($F$3466,Adatbázis!$L$3286:$M$3305,2,FALSE),FALSE))</f>
        <v>…</v>
      </c>
      <c r="G6025" s="102" t="str">
        <f>IF(VLOOKUP(C6025,Adatbázis!$D$105:$AN$3282,VLOOKUP($G$3466,Adatbázis!$D$3286:$E$3298,2,FALSE),FALSE)="","",VLOOKUP(C6025,Adatbázis!$D$105:$AN$3282,VLOOKUP($G$3466,Adatbázis!$D$3286:$E$3298,2,FALSE),FALSE))</f>
        <v>…</v>
      </c>
      <c r="H6025" s="102" t="str">
        <f>IF(VLOOKUP(C6025,Adatbázis!$D$105:$AN$3282,VLOOKUP($H$3466,Adatbázis!$D$3286:$E$3298,2,FALSE),FALSE)="","",VLOOKUP(C6025,Adatbázis!$D$105:$AN$3282,VLOOKUP($H$3466,Adatbázis!$D$3286:$E$3298,2,FALSE),FALSE))</f>
        <v>…</v>
      </c>
      <c r="I6025" s="102" t="str">
        <f>IF(VLOOKUP(C6025,Adatbázis!$D$105:$AN$3282,VLOOKUP($I$3466,Adatbázis!$D$3286:$E$3298,2,FALSE),FALSE)="","",VLOOKUP(C6025,Adatbázis!$D$105:$AN$3282,VLOOKUP($I$3466,Adatbázis!$D$3286:$E$3298,2,FALSE),FALSE))</f>
        <v>…</v>
      </c>
    </row>
    <row r="6026" spans="3:9" hidden="1">
      <c r="C6026" s="41" t="s">
        <v>22870</v>
      </c>
      <c r="D6026" s="101" t="str">
        <f>IF(VLOOKUP(C6026,Adatbázis!$D$105:$AN$3282,VLOOKUP($D$3466,Adatbázis!$L$3286:$M$3305,2,FALSE),FALSE)="","",VLOOKUP(C6026,Adatbázis!$D$105:$AN$3282,VLOOKUP($D$3466,Adatbázis!$L$3286:$M$3305,2,FALSE),FALSE))</f>
        <v>…</v>
      </c>
      <c r="E6026" s="101" t="str">
        <f>IF(VLOOKUP(C6026,Adatbázis!$D$105:$AN$3282,VLOOKUP($E$3466,Adatbázis!$L$3286:$M$3305,2,FALSE),FALSE)="","",VLOOKUP(C6026,Adatbázis!$D$105:$AN$3282,VLOOKUP($E$3466,Adatbázis!$L$3286:$M$3305,2,FALSE),FALSE))</f>
        <v>…</v>
      </c>
      <c r="F6026" s="101" t="str">
        <f>IF(VLOOKUP(C6026,Adatbázis!$D$105:$AN$3282,VLOOKUP($F$3466,Adatbázis!$L$3286:$M$3305,2,FALSE),FALSE)="","",VLOOKUP(C6026,Adatbázis!$D$105:$AN$3282,VLOOKUP($F$3466,Adatbázis!$L$3286:$M$3305,2,FALSE),FALSE))</f>
        <v>…</v>
      </c>
      <c r="G6026" s="102" t="str">
        <f>IF(VLOOKUP(C6026,Adatbázis!$D$105:$AN$3282,VLOOKUP($G$3466,Adatbázis!$D$3286:$E$3298,2,FALSE),FALSE)="","",VLOOKUP(C6026,Adatbázis!$D$105:$AN$3282,VLOOKUP($G$3466,Adatbázis!$D$3286:$E$3298,2,FALSE),FALSE))</f>
        <v>…</v>
      </c>
      <c r="H6026" s="102" t="str">
        <f>IF(VLOOKUP(C6026,Adatbázis!$D$105:$AN$3282,VLOOKUP($H$3466,Adatbázis!$D$3286:$E$3298,2,FALSE),FALSE)="","",VLOOKUP(C6026,Adatbázis!$D$105:$AN$3282,VLOOKUP($H$3466,Adatbázis!$D$3286:$E$3298,2,FALSE),FALSE))</f>
        <v>…</v>
      </c>
      <c r="I6026" s="102" t="str">
        <f>IF(VLOOKUP(C6026,Adatbázis!$D$105:$AN$3282,VLOOKUP($I$3466,Adatbázis!$D$3286:$E$3298,2,FALSE),FALSE)="","",VLOOKUP(C6026,Adatbázis!$D$105:$AN$3282,VLOOKUP($I$3466,Adatbázis!$D$3286:$E$3298,2,FALSE),FALSE))</f>
        <v>…</v>
      </c>
    </row>
    <row r="6027" spans="3:9" hidden="1">
      <c r="C6027" s="41" t="s">
        <v>22880</v>
      </c>
      <c r="D6027" s="101" t="str">
        <f>IF(VLOOKUP(C6027,Adatbázis!$D$105:$AN$3282,VLOOKUP($D$3466,Adatbázis!$L$3286:$M$3305,2,FALSE),FALSE)="","",VLOOKUP(C6027,Adatbázis!$D$105:$AN$3282,VLOOKUP($D$3466,Adatbázis!$L$3286:$M$3305,2,FALSE),FALSE))</f>
        <v>…</v>
      </c>
      <c r="E6027" s="101" t="str">
        <f>IF(VLOOKUP(C6027,Adatbázis!$D$105:$AN$3282,VLOOKUP($E$3466,Adatbázis!$L$3286:$M$3305,2,FALSE),FALSE)="","",VLOOKUP(C6027,Adatbázis!$D$105:$AN$3282,VLOOKUP($E$3466,Adatbázis!$L$3286:$M$3305,2,FALSE),FALSE))</f>
        <v>…</v>
      </c>
      <c r="F6027" s="101" t="str">
        <f>IF(VLOOKUP(C6027,Adatbázis!$D$105:$AN$3282,VLOOKUP($F$3466,Adatbázis!$L$3286:$M$3305,2,FALSE),FALSE)="","",VLOOKUP(C6027,Adatbázis!$D$105:$AN$3282,VLOOKUP($F$3466,Adatbázis!$L$3286:$M$3305,2,FALSE),FALSE))</f>
        <v>…</v>
      </c>
      <c r="G6027" s="102" t="str">
        <f>IF(VLOOKUP(C6027,Adatbázis!$D$105:$AN$3282,VLOOKUP($G$3466,Adatbázis!$D$3286:$E$3298,2,FALSE),FALSE)="","",VLOOKUP(C6027,Adatbázis!$D$105:$AN$3282,VLOOKUP($G$3466,Adatbázis!$D$3286:$E$3298,2,FALSE),FALSE))</f>
        <v>…</v>
      </c>
      <c r="H6027" s="102" t="str">
        <f>IF(VLOOKUP(C6027,Adatbázis!$D$105:$AN$3282,VLOOKUP($H$3466,Adatbázis!$D$3286:$E$3298,2,FALSE),FALSE)="","",VLOOKUP(C6027,Adatbázis!$D$105:$AN$3282,VLOOKUP($H$3466,Adatbázis!$D$3286:$E$3298,2,FALSE),FALSE))</f>
        <v>…</v>
      </c>
      <c r="I6027" s="102" t="str">
        <f>IF(VLOOKUP(C6027,Adatbázis!$D$105:$AN$3282,VLOOKUP($I$3466,Adatbázis!$D$3286:$E$3298,2,FALSE),FALSE)="","",VLOOKUP(C6027,Adatbázis!$D$105:$AN$3282,VLOOKUP($I$3466,Adatbázis!$D$3286:$E$3298,2,FALSE),FALSE))</f>
        <v>…</v>
      </c>
    </row>
    <row r="6028" spans="3:9" hidden="1">
      <c r="C6028" s="41" t="s">
        <v>22891</v>
      </c>
      <c r="D6028" s="101" t="str">
        <f>IF(VLOOKUP(C6028,Adatbázis!$D$105:$AN$3282,VLOOKUP($D$3466,Adatbázis!$L$3286:$M$3305,2,FALSE),FALSE)="","",VLOOKUP(C6028,Adatbázis!$D$105:$AN$3282,VLOOKUP($D$3466,Adatbázis!$L$3286:$M$3305,2,FALSE),FALSE))</f>
        <v>…</v>
      </c>
      <c r="E6028" s="101" t="str">
        <f>IF(VLOOKUP(C6028,Adatbázis!$D$105:$AN$3282,VLOOKUP($E$3466,Adatbázis!$L$3286:$M$3305,2,FALSE),FALSE)="","",VLOOKUP(C6028,Adatbázis!$D$105:$AN$3282,VLOOKUP($E$3466,Adatbázis!$L$3286:$M$3305,2,FALSE),FALSE))</f>
        <v>…</v>
      </c>
      <c r="F6028" s="101" t="str">
        <f>IF(VLOOKUP(C6028,Adatbázis!$D$105:$AN$3282,VLOOKUP($F$3466,Adatbázis!$L$3286:$M$3305,2,FALSE),FALSE)="","",VLOOKUP(C6028,Adatbázis!$D$105:$AN$3282,VLOOKUP($F$3466,Adatbázis!$L$3286:$M$3305,2,FALSE),FALSE))</f>
        <v>…</v>
      </c>
      <c r="G6028" s="102" t="str">
        <f>IF(VLOOKUP(C6028,Adatbázis!$D$105:$AN$3282,VLOOKUP($G$3466,Adatbázis!$D$3286:$E$3298,2,FALSE),FALSE)="","",VLOOKUP(C6028,Adatbázis!$D$105:$AN$3282,VLOOKUP($G$3466,Adatbázis!$D$3286:$E$3298,2,FALSE),FALSE))</f>
        <v>…</v>
      </c>
      <c r="H6028" s="102" t="str">
        <f>IF(VLOOKUP(C6028,Adatbázis!$D$105:$AN$3282,VLOOKUP($H$3466,Adatbázis!$D$3286:$E$3298,2,FALSE),FALSE)="","",VLOOKUP(C6028,Adatbázis!$D$105:$AN$3282,VLOOKUP($H$3466,Adatbázis!$D$3286:$E$3298,2,FALSE),FALSE))</f>
        <v>…</v>
      </c>
      <c r="I6028" s="102" t="str">
        <f>IF(VLOOKUP(C6028,Adatbázis!$D$105:$AN$3282,VLOOKUP($I$3466,Adatbázis!$D$3286:$E$3298,2,FALSE),FALSE)="","",VLOOKUP(C6028,Adatbázis!$D$105:$AN$3282,VLOOKUP($I$3466,Adatbázis!$D$3286:$E$3298,2,FALSE),FALSE))</f>
        <v>…</v>
      </c>
    </row>
    <row r="6029" spans="3:9" hidden="1">
      <c r="C6029" s="41" t="s">
        <v>22899</v>
      </c>
      <c r="D6029" s="101" t="str">
        <f>IF(VLOOKUP(C6029,Adatbázis!$D$105:$AN$3282,VLOOKUP($D$3466,Adatbázis!$L$3286:$M$3305,2,FALSE),FALSE)="","",VLOOKUP(C6029,Adatbázis!$D$105:$AN$3282,VLOOKUP($D$3466,Adatbázis!$L$3286:$M$3305,2,FALSE),FALSE))</f>
        <v>…</v>
      </c>
      <c r="E6029" s="101" t="str">
        <f>IF(VLOOKUP(C6029,Adatbázis!$D$105:$AN$3282,VLOOKUP($E$3466,Adatbázis!$L$3286:$M$3305,2,FALSE),FALSE)="","",VLOOKUP(C6029,Adatbázis!$D$105:$AN$3282,VLOOKUP($E$3466,Adatbázis!$L$3286:$M$3305,2,FALSE),FALSE))</f>
        <v>…</v>
      </c>
      <c r="F6029" s="101" t="str">
        <f>IF(VLOOKUP(C6029,Adatbázis!$D$105:$AN$3282,VLOOKUP($F$3466,Adatbázis!$L$3286:$M$3305,2,FALSE),FALSE)="","",VLOOKUP(C6029,Adatbázis!$D$105:$AN$3282,VLOOKUP($F$3466,Adatbázis!$L$3286:$M$3305,2,FALSE),FALSE))</f>
        <v>…</v>
      </c>
      <c r="G6029" s="102" t="str">
        <f>IF(VLOOKUP(C6029,Adatbázis!$D$105:$AN$3282,VLOOKUP($G$3466,Adatbázis!$D$3286:$E$3298,2,FALSE),FALSE)="","",VLOOKUP(C6029,Adatbázis!$D$105:$AN$3282,VLOOKUP($G$3466,Adatbázis!$D$3286:$E$3298,2,FALSE),FALSE))</f>
        <v>…</v>
      </c>
      <c r="H6029" s="102" t="str">
        <f>IF(VLOOKUP(C6029,Adatbázis!$D$105:$AN$3282,VLOOKUP($H$3466,Adatbázis!$D$3286:$E$3298,2,FALSE),FALSE)="","",VLOOKUP(C6029,Adatbázis!$D$105:$AN$3282,VLOOKUP($H$3466,Adatbázis!$D$3286:$E$3298,2,FALSE),FALSE))</f>
        <v>…</v>
      </c>
      <c r="I6029" s="102" t="str">
        <f>IF(VLOOKUP(C6029,Adatbázis!$D$105:$AN$3282,VLOOKUP($I$3466,Adatbázis!$D$3286:$E$3298,2,FALSE),FALSE)="","",VLOOKUP(C6029,Adatbázis!$D$105:$AN$3282,VLOOKUP($I$3466,Adatbázis!$D$3286:$E$3298,2,FALSE),FALSE))</f>
        <v>…</v>
      </c>
    </row>
    <row r="6030" spans="3:9" hidden="1">
      <c r="C6030" s="41" t="s">
        <v>22905</v>
      </c>
      <c r="D6030" s="101" t="str">
        <f>IF(VLOOKUP(C6030,Adatbázis!$D$105:$AN$3282,VLOOKUP($D$3466,Adatbázis!$L$3286:$M$3305,2,FALSE),FALSE)="","",VLOOKUP(C6030,Adatbázis!$D$105:$AN$3282,VLOOKUP($D$3466,Adatbázis!$L$3286:$M$3305,2,FALSE),FALSE))</f>
        <v>…</v>
      </c>
      <c r="E6030" s="101" t="str">
        <f>IF(VLOOKUP(C6030,Adatbázis!$D$105:$AN$3282,VLOOKUP($E$3466,Adatbázis!$L$3286:$M$3305,2,FALSE),FALSE)="","",VLOOKUP(C6030,Adatbázis!$D$105:$AN$3282,VLOOKUP($E$3466,Adatbázis!$L$3286:$M$3305,2,FALSE),FALSE))</f>
        <v>…</v>
      </c>
      <c r="F6030" s="101" t="str">
        <f>IF(VLOOKUP(C6030,Adatbázis!$D$105:$AN$3282,VLOOKUP($F$3466,Adatbázis!$L$3286:$M$3305,2,FALSE),FALSE)="","",VLOOKUP(C6030,Adatbázis!$D$105:$AN$3282,VLOOKUP($F$3466,Adatbázis!$L$3286:$M$3305,2,FALSE),FALSE))</f>
        <v>…</v>
      </c>
      <c r="G6030" s="102" t="str">
        <f>IF(VLOOKUP(C6030,Adatbázis!$D$105:$AN$3282,VLOOKUP($G$3466,Adatbázis!$D$3286:$E$3298,2,FALSE),FALSE)="","",VLOOKUP(C6030,Adatbázis!$D$105:$AN$3282,VLOOKUP($G$3466,Adatbázis!$D$3286:$E$3298,2,FALSE),FALSE))</f>
        <v>…</v>
      </c>
      <c r="H6030" s="102" t="str">
        <f>IF(VLOOKUP(C6030,Adatbázis!$D$105:$AN$3282,VLOOKUP($H$3466,Adatbázis!$D$3286:$E$3298,2,FALSE),FALSE)="","",VLOOKUP(C6030,Adatbázis!$D$105:$AN$3282,VLOOKUP($H$3466,Adatbázis!$D$3286:$E$3298,2,FALSE),FALSE))</f>
        <v>…</v>
      </c>
      <c r="I6030" s="102" t="str">
        <f>IF(VLOOKUP(C6030,Adatbázis!$D$105:$AN$3282,VLOOKUP($I$3466,Adatbázis!$D$3286:$E$3298,2,FALSE),FALSE)="","",VLOOKUP(C6030,Adatbázis!$D$105:$AN$3282,VLOOKUP($I$3466,Adatbázis!$D$3286:$E$3298,2,FALSE),FALSE))</f>
        <v>…</v>
      </c>
    </row>
    <row r="6031" spans="3:9" hidden="1">
      <c r="C6031" s="41" t="s">
        <v>22912</v>
      </c>
      <c r="D6031" s="101" t="str">
        <f>IF(VLOOKUP(C6031,Adatbázis!$D$105:$AN$3282,VLOOKUP($D$3466,Adatbázis!$L$3286:$M$3305,2,FALSE),FALSE)="","",VLOOKUP(C6031,Adatbázis!$D$105:$AN$3282,VLOOKUP($D$3466,Adatbázis!$L$3286:$M$3305,2,FALSE),FALSE))</f>
        <v>…</v>
      </c>
      <c r="E6031" s="101" t="str">
        <f>IF(VLOOKUP(C6031,Adatbázis!$D$105:$AN$3282,VLOOKUP($E$3466,Adatbázis!$L$3286:$M$3305,2,FALSE),FALSE)="","",VLOOKUP(C6031,Adatbázis!$D$105:$AN$3282,VLOOKUP($E$3466,Adatbázis!$L$3286:$M$3305,2,FALSE),FALSE))</f>
        <v>…</v>
      </c>
      <c r="F6031" s="101" t="str">
        <f>IF(VLOOKUP(C6031,Adatbázis!$D$105:$AN$3282,VLOOKUP($F$3466,Adatbázis!$L$3286:$M$3305,2,FALSE),FALSE)="","",VLOOKUP(C6031,Adatbázis!$D$105:$AN$3282,VLOOKUP($F$3466,Adatbázis!$L$3286:$M$3305,2,FALSE),FALSE))</f>
        <v>…</v>
      </c>
      <c r="G6031" s="102" t="str">
        <f>IF(VLOOKUP(C6031,Adatbázis!$D$105:$AN$3282,VLOOKUP($G$3466,Adatbázis!$D$3286:$E$3298,2,FALSE),FALSE)="","",VLOOKUP(C6031,Adatbázis!$D$105:$AN$3282,VLOOKUP($G$3466,Adatbázis!$D$3286:$E$3298,2,FALSE),FALSE))</f>
        <v>…</v>
      </c>
      <c r="H6031" s="102" t="str">
        <f>IF(VLOOKUP(C6031,Adatbázis!$D$105:$AN$3282,VLOOKUP($H$3466,Adatbázis!$D$3286:$E$3298,2,FALSE),FALSE)="","",VLOOKUP(C6031,Adatbázis!$D$105:$AN$3282,VLOOKUP($H$3466,Adatbázis!$D$3286:$E$3298,2,FALSE),FALSE))</f>
        <v>…</v>
      </c>
      <c r="I6031" s="102" t="str">
        <f>IF(VLOOKUP(C6031,Adatbázis!$D$105:$AN$3282,VLOOKUP($I$3466,Adatbázis!$D$3286:$E$3298,2,FALSE),FALSE)="","",VLOOKUP(C6031,Adatbázis!$D$105:$AN$3282,VLOOKUP($I$3466,Adatbázis!$D$3286:$E$3298,2,FALSE),FALSE))</f>
        <v>…</v>
      </c>
    </row>
    <row r="6032" spans="3:9" hidden="1">
      <c r="C6032" s="41" t="s">
        <v>22921</v>
      </c>
      <c r="D6032" s="101" t="str">
        <f>IF(VLOOKUP(C6032,Adatbázis!$D$105:$AN$3282,VLOOKUP($D$3466,Adatbázis!$L$3286:$M$3305,2,FALSE),FALSE)="","",VLOOKUP(C6032,Adatbázis!$D$105:$AN$3282,VLOOKUP($D$3466,Adatbázis!$L$3286:$M$3305,2,FALSE),FALSE))</f>
        <v>…</v>
      </c>
      <c r="E6032" s="101" t="str">
        <f>IF(VLOOKUP(C6032,Adatbázis!$D$105:$AN$3282,VLOOKUP($E$3466,Adatbázis!$L$3286:$M$3305,2,FALSE),FALSE)="","",VLOOKUP(C6032,Adatbázis!$D$105:$AN$3282,VLOOKUP($E$3466,Adatbázis!$L$3286:$M$3305,2,FALSE),FALSE))</f>
        <v>…</v>
      </c>
      <c r="F6032" s="101" t="str">
        <f>IF(VLOOKUP(C6032,Adatbázis!$D$105:$AN$3282,VLOOKUP($F$3466,Adatbázis!$L$3286:$M$3305,2,FALSE),FALSE)="","",VLOOKUP(C6032,Adatbázis!$D$105:$AN$3282,VLOOKUP($F$3466,Adatbázis!$L$3286:$M$3305,2,FALSE),FALSE))</f>
        <v>…</v>
      </c>
      <c r="G6032" s="102" t="str">
        <f>IF(VLOOKUP(C6032,Adatbázis!$D$105:$AN$3282,VLOOKUP($G$3466,Adatbázis!$D$3286:$E$3298,2,FALSE),FALSE)="","",VLOOKUP(C6032,Adatbázis!$D$105:$AN$3282,VLOOKUP($G$3466,Adatbázis!$D$3286:$E$3298,2,FALSE),FALSE))</f>
        <v>…</v>
      </c>
      <c r="H6032" s="102" t="str">
        <f>IF(VLOOKUP(C6032,Adatbázis!$D$105:$AN$3282,VLOOKUP($H$3466,Adatbázis!$D$3286:$E$3298,2,FALSE),FALSE)="","",VLOOKUP(C6032,Adatbázis!$D$105:$AN$3282,VLOOKUP($H$3466,Adatbázis!$D$3286:$E$3298,2,FALSE),FALSE))</f>
        <v>…</v>
      </c>
      <c r="I6032" s="102" t="str">
        <f>IF(VLOOKUP(C6032,Adatbázis!$D$105:$AN$3282,VLOOKUP($I$3466,Adatbázis!$D$3286:$E$3298,2,FALSE),FALSE)="","",VLOOKUP(C6032,Adatbázis!$D$105:$AN$3282,VLOOKUP($I$3466,Adatbázis!$D$3286:$E$3298,2,FALSE),FALSE))</f>
        <v>…</v>
      </c>
    </row>
    <row r="6033" spans="3:9" hidden="1">
      <c r="C6033" s="41" t="s">
        <v>22926</v>
      </c>
      <c r="D6033" s="101" t="str">
        <f>IF(VLOOKUP(C6033,Adatbázis!$D$105:$AN$3282,VLOOKUP($D$3466,Adatbázis!$L$3286:$M$3305,2,FALSE),FALSE)="","",VLOOKUP(C6033,Adatbázis!$D$105:$AN$3282,VLOOKUP($D$3466,Adatbázis!$L$3286:$M$3305,2,FALSE),FALSE))</f>
        <v>…</v>
      </c>
      <c r="E6033" s="101" t="str">
        <f>IF(VLOOKUP(C6033,Adatbázis!$D$105:$AN$3282,VLOOKUP($E$3466,Adatbázis!$L$3286:$M$3305,2,FALSE),FALSE)="","",VLOOKUP(C6033,Adatbázis!$D$105:$AN$3282,VLOOKUP($E$3466,Adatbázis!$L$3286:$M$3305,2,FALSE),FALSE))</f>
        <v>…</v>
      </c>
      <c r="F6033" s="101" t="str">
        <f>IF(VLOOKUP(C6033,Adatbázis!$D$105:$AN$3282,VLOOKUP($F$3466,Adatbázis!$L$3286:$M$3305,2,FALSE),FALSE)="","",VLOOKUP(C6033,Adatbázis!$D$105:$AN$3282,VLOOKUP($F$3466,Adatbázis!$L$3286:$M$3305,2,FALSE),FALSE))</f>
        <v>…</v>
      </c>
      <c r="G6033" s="102" t="str">
        <f>IF(VLOOKUP(C6033,Adatbázis!$D$105:$AN$3282,VLOOKUP($G$3466,Adatbázis!$D$3286:$E$3298,2,FALSE),FALSE)="","",VLOOKUP(C6033,Adatbázis!$D$105:$AN$3282,VLOOKUP($G$3466,Adatbázis!$D$3286:$E$3298,2,FALSE),FALSE))</f>
        <v>…</v>
      </c>
      <c r="H6033" s="102" t="str">
        <f>IF(VLOOKUP(C6033,Adatbázis!$D$105:$AN$3282,VLOOKUP($H$3466,Adatbázis!$D$3286:$E$3298,2,FALSE),FALSE)="","",VLOOKUP(C6033,Adatbázis!$D$105:$AN$3282,VLOOKUP($H$3466,Adatbázis!$D$3286:$E$3298,2,FALSE),FALSE))</f>
        <v>…</v>
      </c>
      <c r="I6033" s="102" t="str">
        <f>IF(VLOOKUP(C6033,Adatbázis!$D$105:$AN$3282,VLOOKUP($I$3466,Adatbázis!$D$3286:$E$3298,2,FALSE),FALSE)="","",VLOOKUP(C6033,Adatbázis!$D$105:$AN$3282,VLOOKUP($I$3466,Adatbázis!$D$3286:$E$3298,2,FALSE),FALSE))</f>
        <v>…</v>
      </c>
    </row>
    <row r="6034" spans="3:9" hidden="1">
      <c r="C6034" s="41" t="s">
        <v>22937</v>
      </c>
      <c r="D6034" s="101" t="str">
        <f>IF(VLOOKUP(C6034,Adatbázis!$D$105:$AN$3282,VLOOKUP($D$3466,Adatbázis!$L$3286:$M$3305,2,FALSE),FALSE)="","",VLOOKUP(C6034,Adatbázis!$D$105:$AN$3282,VLOOKUP($D$3466,Adatbázis!$L$3286:$M$3305,2,FALSE),FALSE))</f>
        <v>…</v>
      </c>
      <c r="E6034" s="101" t="str">
        <f>IF(VLOOKUP(C6034,Adatbázis!$D$105:$AN$3282,VLOOKUP($E$3466,Adatbázis!$L$3286:$M$3305,2,FALSE),FALSE)="","",VLOOKUP(C6034,Adatbázis!$D$105:$AN$3282,VLOOKUP($E$3466,Adatbázis!$L$3286:$M$3305,2,FALSE),FALSE))</f>
        <v>…</v>
      </c>
      <c r="F6034" s="101" t="str">
        <f>IF(VLOOKUP(C6034,Adatbázis!$D$105:$AN$3282,VLOOKUP($F$3466,Adatbázis!$L$3286:$M$3305,2,FALSE),FALSE)="","",VLOOKUP(C6034,Adatbázis!$D$105:$AN$3282,VLOOKUP($F$3466,Adatbázis!$L$3286:$M$3305,2,FALSE),FALSE))</f>
        <v>…</v>
      </c>
      <c r="G6034" s="102" t="str">
        <f>IF(VLOOKUP(C6034,Adatbázis!$D$105:$AN$3282,VLOOKUP($G$3466,Adatbázis!$D$3286:$E$3298,2,FALSE),FALSE)="","",VLOOKUP(C6034,Adatbázis!$D$105:$AN$3282,VLOOKUP($G$3466,Adatbázis!$D$3286:$E$3298,2,FALSE),FALSE))</f>
        <v>…</v>
      </c>
      <c r="H6034" s="102" t="str">
        <f>IF(VLOOKUP(C6034,Adatbázis!$D$105:$AN$3282,VLOOKUP($H$3466,Adatbázis!$D$3286:$E$3298,2,FALSE),FALSE)="","",VLOOKUP(C6034,Adatbázis!$D$105:$AN$3282,VLOOKUP($H$3466,Adatbázis!$D$3286:$E$3298,2,FALSE),FALSE))</f>
        <v>…</v>
      </c>
      <c r="I6034" s="102" t="str">
        <f>IF(VLOOKUP(C6034,Adatbázis!$D$105:$AN$3282,VLOOKUP($I$3466,Adatbázis!$D$3286:$E$3298,2,FALSE),FALSE)="","",VLOOKUP(C6034,Adatbázis!$D$105:$AN$3282,VLOOKUP($I$3466,Adatbázis!$D$3286:$E$3298,2,FALSE),FALSE))</f>
        <v>…</v>
      </c>
    </row>
    <row r="6035" spans="3:9" hidden="1">
      <c r="C6035" s="41" t="s">
        <v>22947</v>
      </c>
      <c r="D6035" s="101" t="str">
        <f>IF(VLOOKUP(C6035,Adatbázis!$D$105:$AN$3282,VLOOKUP($D$3466,Adatbázis!$L$3286:$M$3305,2,FALSE),FALSE)="","",VLOOKUP(C6035,Adatbázis!$D$105:$AN$3282,VLOOKUP($D$3466,Adatbázis!$L$3286:$M$3305,2,FALSE),FALSE))</f>
        <v>…</v>
      </c>
      <c r="E6035" s="101" t="str">
        <f>IF(VLOOKUP(C6035,Adatbázis!$D$105:$AN$3282,VLOOKUP($E$3466,Adatbázis!$L$3286:$M$3305,2,FALSE),FALSE)="","",VLOOKUP(C6035,Adatbázis!$D$105:$AN$3282,VLOOKUP($E$3466,Adatbázis!$L$3286:$M$3305,2,FALSE),FALSE))</f>
        <v>…</v>
      </c>
      <c r="F6035" s="101" t="str">
        <f>IF(VLOOKUP(C6035,Adatbázis!$D$105:$AN$3282,VLOOKUP($F$3466,Adatbázis!$L$3286:$M$3305,2,FALSE),FALSE)="","",VLOOKUP(C6035,Adatbázis!$D$105:$AN$3282,VLOOKUP($F$3466,Adatbázis!$L$3286:$M$3305,2,FALSE),FALSE))</f>
        <v>…</v>
      </c>
      <c r="G6035" s="102" t="str">
        <f>IF(VLOOKUP(C6035,Adatbázis!$D$105:$AN$3282,VLOOKUP($G$3466,Adatbázis!$D$3286:$E$3298,2,FALSE),FALSE)="","",VLOOKUP(C6035,Adatbázis!$D$105:$AN$3282,VLOOKUP($G$3466,Adatbázis!$D$3286:$E$3298,2,FALSE),FALSE))</f>
        <v>…</v>
      </c>
      <c r="H6035" s="102" t="str">
        <f>IF(VLOOKUP(C6035,Adatbázis!$D$105:$AN$3282,VLOOKUP($H$3466,Adatbázis!$D$3286:$E$3298,2,FALSE),FALSE)="","",VLOOKUP(C6035,Adatbázis!$D$105:$AN$3282,VLOOKUP($H$3466,Adatbázis!$D$3286:$E$3298,2,FALSE),FALSE))</f>
        <v>…</v>
      </c>
      <c r="I6035" s="102" t="str">
        <f>IF(VLOOKUP(C6035,Adatbázis!$D$105:$AN$3282,VLOOKUP($I$3466,Adatbázis!$D$3286:$E$3298,2,FALSE),FALSE)="","",VLOOKUP(C6035,Adatbázis!$D$105:$AN$3282,VLOOKUP($I$3466,Adatbázis!$D$3286:$E$3298,2,FALSE),FALSE))</f>
        <v>…</v>
      </c>
    </row>
    <row r="6036" spans="3:9" hidden="1">
      <c r="C6036" s="41" t="s">
        <v>22954</v>
      </c>
      <c r="D6036" s="101" t="str">
        <f>IF(VLOOKUP(C6036,Adatbázis!$D$105:$AN$3282,VLOOKUP($D$3466,Adatbázis!$L$3286:$M$3305,2,FALSE),FALSE)="","",VLOOKUP(C6036,Adatbázis!$D$105:$AN$3282,VLOOKUP($D$3466,Adatbázis!$L$3286:$M$3305,2,FALSE),FALSE))</f>
        <v>…</v>
      </c>
      <c r="E6036" s="101" t="str">
        <f>IF(VLOOKUP(C6036,Adatbázis!$D$105:$AN$3282,VLOOKUP($E$3466,Adatbázis!$L$3286:$M$3305,2,FALSE),FALSE)="","",VLOOKUP(C6036,Adatbázis!$D$105:$AN$3282,VLOOKUP($E$3466,Adatbázis!$L$3286:$M$3305,2,FALSE),FALSE))</f>
        <v>…</v>
      </c>
      <c r="F6036" s="101" t="str">
        <f>IF(VLOOKUP(C6036,Adatbázis!$D$105:$AN$3282,VLOOKUP($F$3466,Adatbázis!$L$3286:$M$3305,2,FALSE),FALSE)="","",VLOOKUP(C6036,Adatbázis!$D$105:$AN$3282,VLOOKUP($F$3466,Adatbázis!$L$3286:$M$3305,2,FALSE),FALSE))</f>
        <v>…</v>
      </c>
      <c r="G6036" s="102" t="str">
        <f>IF(VLOOKUP(C6036,Adatbázis!$D$105:$AN$3282,VLOOKUP($G$3466,Adatbázis!$D$3286:$E$3298,2,FALSE),FALSE)="","",VLOOKUP(C6036,Adatbázis!$D$105:$AN$3282,VLOOKUP($G$3466,Adatbázis!$D$3286:$E$3298,2,FALSE),FALSE))</f>
        <v>…</v>
      </c>
      <c r="H6036" s="102" t="str">
        <f>IF(VLOOKUP(C6036,Adatbázis!$D$105:$AN$3282,VLOOKUP($H$3466,Adatbázis!$D$3286:$E$3298,2,FALSE),FALSE)="","",VLOOKUP(C6036,Adatbázis!$D$105:$AN$3282,VLOOKUP($H$3466,Adatbázis!$D$3286:$E$3298,2,FALSE),FALSE))</f>
        <v>…</v>
      </c>
      <c r="I6036" s="102" t="str">
        <f>IF(VLOOKUP(C6036,Adatbázis!$D$105:$AN$3282,VLOOKUP($I$3466,Adatbázis!$D$3286:$E$3298,2,FALSE),FALSE)="","",VLOOKUP(C6036,Adatbázis!$D$105:$AN$3282,VLOOKUP($I$3466,Adatbázis!$D$3286:$E$3298,2,FALSE),FALSE))</f>
        <v>…</v>
      </c>
    </row>
    <row r="6037" spans="3:9" hidden="1">
      <c r="C6037" s="41" t="s">
        <v>22960</v>
      </c>
      <c r="D6037" s="101" t="str">
        <f>IF(VLOOKUP(C6037,Adatbázis!$D$105:$AN$3282,VLOOKUP($D$3466,Adatbázis!$L$3286:$M$3305,2,FALSE),FALSE)="","",VLOOKUP(C6037,Adatbázis!$D$105:$AN$3282,VLOOKUP($D$3466,Adatbázis!$L$3286:$M$3305,2,FALSE),FALSE))</f>
        <v>…</v>
      </c>
      <c r="E6037" s="101" t="str">
        <f>IF(VLOOKUP(C6037,Adatbázis!$D$105:$AN$3282,VLOOKUP($E$3466,Adatbázis!$L$3286:$M$3305,2,FALSE),FALSE)="","",VLOOKUP(C6037,Adatbázis!$D$105:$AN$3282,VLOOKUP($E$3466,Adatbázis!$L$3286:$M$3305,2,FALSE),FALSE))</f>
        <v>…</v>
      </c>
      <c r="F6037" s="101" t="str">
        <f>IF(VLOOKUP(C6037,Adatbázis!$D$105:$AN$3282,VLOOKUP($F$3466,Adatbázis!$L$3286:$M$3305,2,FALSE),FALSE)="","",VLOOKUP(C6037,Adatbázis!$D$105:$AN$3282,VLOOKUP($F$3466,Adatbázis!$L$3286:$M$3305,2,FALSE),FALSE))</f>
        <v>…</v>
      </c>
      <c r="G6037" s="102" t="str">
        <f>IF(VLOOKUP(C6037,Adatbázis!$D$105:$AN$3282,VLOOKUP($G$3466,Adatbázis!$D$3286:$E$3298,2,FALSE),FALSE)="","",VLOOKUP(C6037,Adatbázis!$D$105:$AN$3282,VLOOKUP($G$3466,Adatbázis!$D$3286:$E$3298,2,FALSE),FALSE))</f>
        <v>…</v>
      </c>
      <c r="H6037" s="102" t="str">
        <f>IF(VLOOKUP(C6037,Adatbázis!$D$105:$AN$3282,VLOOKUP($H$3466,Adatbázis!$D$3286:$E$3298,2,FALSE),FALSE)="","",VLOOKUP(C6037,Adatbázis!$D$105:$AN$3282,VLOOKUP($H$3466,Adatbázis!$D$3286:$E$3298,2,FALSE),FALSE))</f>
        <v>…</v>
      </c>
      <c r="I6037" s="102" t="str">
        <f>IF(VLOOKUP(C6037,Adatbázis!$D$105:$AN$3282,VLOOKUP($I$3466,Adatbázis!$D$3286:$E$3298,2,FALSE),FALSE)="","",VLOOKUP(C6037,Adatbázis!$D$105:$AN$3282,VLOOKUP($I$3466,Adatbázis!$D$3286:$E$3298,2,FALSE),FALSE))</f>
        <v>…</v>
      </c>
    </row>
    <row r="6038" spans="3:9" hidden="1">
      <c r="C6038" s="41" t="s">
        <v>22969</v>
      </c>
      <c r="D6038" s="101" t="str">
        <f>IF(VLOOKUP(C6038,Adatbázis!$D$105:$AN$3282,VLOOKUP($D$3466,Adatbázis!$L$3286:$M$3305,2,FALSE),FALSE)="","",VLOOKUP(C6038,Adatbázis!$D$105:$AN$3282,VLOOKUP($D$3466,Adatbázis!$L$3286:$M$3305,2,FALSE),FALSE))</f>
        <v>…</v>
      </c>
      <c r="E6038" s="101" t="str">
        <f>IF(VLOOKUP(C6038,Adatbázis!$D$105:$AN$3282,VLOOKUP($E$3466,Adatbázis!$L$3286:$M$3305,2,FALSE),FALSE)="","",VLOOKUP(C6038,Adatbázis!$D$105:$AN$3282,VLOOKUP($E$3466,Adatbázis!$L$3286:$M$3305,2,FALSE),FALSE))</f>
        <v>…</v>
      </c>
      <c r="F6038" s="101" t="str">
        <f>IF(VLOOKUP(C6038,Adatbázis!$D$105:$AN$3282,VLOOKUP($F$3466,Adatbázis!$L$3286:$M$3305,2,FALSE),FALSE)="","",VLOOKUP(C6038,Adatbázis!$D$105:$AN$3282,VLOOKUP($F$3466,Adatbázis!$L$3286:$M$3305,2,FALSE),FALSE))</f>
        <v>…</v>
      </c>
      <c r="G6038" s="102" t="str">
        <f>IF(VLOOKUP(C6038,Adatbázis!$D$105:$AN$3282,VLOOKUP($G$3466,Adatbázis!$D$3286:$E$3298,2,FALSE),FALSE)="","",VLOOKUP(C6038,Adatbázis!$D$105:$AN$3282,VLOOKUP($G$3466,Adatbázis!$D$3286:$E$3298,2,FALSE),FALSE))</f>
        <v>…</v>
      </c>
      <c r="H6038" s="102" t="str">
        <f>IF(VLOOKUP(C6038,Adatbázis!$D$105:$AN$3282,VLOOKUP($H$3466,Adatbázis!$D$3286:$E$3298,2,FALSE),FALSE)="","",VLOOKUP(C6038,Adatbázis!$D$105:$AN$3282,VLOOKUP($H$3466,Adatbázis!$D$3286:$E$3298,2,FALSE),FALSE))</f>
        <v>…</v>
      </c>
      <c r="I6038" s="102" t="str">
        <f>IF(VLOOKUP(C6038,Adatbázis!$D$105:$AN$3282,VLOOKUP($I$3466,Adatbázis!$D$3286:$E$3298,2,FALSE),FALSE)="","",VLOOKUP(C6038,Adatbázis!$D$105:$AN$3282,VLOOKUP($I$3466,Adatbázis!$D$3286:$E$3298,2,FALSE),FALSE))</f>
        <v>…</v>
      </c>
    </row>
    <row r="6039" spans="3:9" hidden="1">
      <c r="C6039" s="41" t="s">
        <v>22975</v>
      </c>
      <c r="D6039" s="101" t="str">
        <f>IF(VLOOKUP(C6039,Adatbázis!$D$105:$AN$3282,VLOOKUP($D$3466,Adatbázis!$L$3286:$M$3305,2,FALSE),FALSE)="","",VLOOKUP(C6039,Adatbázis!$D$105:$AN$3282,VLOOKUP($D$3466,Adatbázis!$L$3286:$M$3305,2,FALSE),FALSE))</f>
        <v>…</v>
      </c>
      <c r="E6039" s="101" t="str">
        <f>IF(VLOOKUP(C6039,Adatbázis!$D$105:$AN$3282,VLOOKUP($E$3466,Adatbázis!$L$3286:$M$3305,2,FALSE),FALSE)="","",VLOOKUP(C6039,Adatbázis!$D$105:$AN$3282,VLOOKUP($E$3466,Adatbázis!$L$3286:$M$3305,2,FALSE),FALSE))</f>
        <v>…</v>
      </c>
      <c r="F6039" s="101" t="str">
        <f>IF(VLOOKUP(C6039,Adatbázis!$D$105:$AN$3282,VLOOKUP($F$3466,Adatbázis!$L$3286:$M$3305,2,FALSE),FALSE)="","",VLOOKUP(C6039,Adatbázis!$D$105:$AN$3282,VLOOKUP($F$3466,Adatbázis!$L$3286:$M$3305,2,FALSE),FALSE))</f>
        <v>…</v>
      </c>
      <c r="G6039" s="102" t="str">
        <f>IF(VLOOKUP(C6039,Adatbázis!$D$105:$AN$3282,VLOOKUP($G$3466,Adatbázis!$D$3286:$E$3298,2,FALSE),FALSE)="","",VLOOKUP(C6039,Adatbázis!$D$105:$AN$3282,VLOOKUP($G$3466,Adatbázis!$D$3286:$E$3298,2,FALSE),FALSE))</f>
        <v>…</v>
      </c>
      <c r="H6039" s="102" t="str">
        <f>IF(VLOOKUP(C6039,Adatbázis!$D$105:$AN$3282,VLOOKUP($H$3466,Adatbázis!$D$3286:$E$3298,2,FALSE),FALSE)="","",VLOOKUP(C6039,Adatbázis!$D$105:$AN$3282,VLOOKUP($H$3466,Adatbázis!$D$3286:$E$3298,2,FALSE),FALSE))</f>
        <v>…</v>
      </c>
      <c r="I6039" s="102" t="str">
        <f>IF(VLOOKUP(C6039,Adatbázis!$D$105:$AN$3282,VLOOKUP($I$3466,Adatbázis!$D$3286:$E$3298,2,FALSE),FALSE)="","",VLOOKUP(C6039,Adatbázis!$D$105:$AN$3282,VLOOKUP($I$3466,Adatbázis!$D$3286:$E$3298,2,FALSE),FALSE))</f>
        <v>…</v>
      </c>
    </row>
    <row r="6040" spans="3:9" hidden="1">
      <c r="C6040" s="41" t="s">
        <v>22984</v>
      </c>
      <c r="D6040" s="101" t="str">
        <f>IF(VLOOKUP(C6040,Adatbázis!$D$105:$AN$3282,VLOOKUP($D$3466,Adatbázis!$L$3286:$M$3305,2,FALSE),FALSE)="","",VLOOKUP(C6040,Adatbázis!$D$105:$AN$3282,VLOOKUP($D$3466,Adatbázis!$L$3286:$M$3305,2,FALSE),FALSE))</f>
        <v>…</v>
      </c>
      <c r="E6040" s="101" t="str">
        <f>IF(VLOOKUP(C6040,Adatbázis!$D$105:$AN$3282,VLOOKUP($E$3466,Adatbázis!$L$3286:$M$3305,2,FALSE),FALSE)="","",VLOOKUP(C6040,Adatbázis!$D$105:$AN$3282,VLOOKUP($E$3466,Adatbázis!$L$3286:$M$3305,2,FALSE),FALSE))</f>
        <v>…</v>
      </c>
      <c r="F6040" s="101" t="str">
        <f>IF(VLOOKUP(C6040,Adatbázis!$D$105:$AN$3282,VLOOKUP($F$3466,Adatbázis!$L$3286:$M$3305,2,FALSE),FALSE)="","",VLOOKUP(C6040,Adatbázis!$D$105:$AN$3282,VLOOKUP($F$3466,Adatbázis!$L$3286:$M$3305,2,FALSE),FALSE))</f>
        <v>…</v>
      </c>
      <c r="G6040" s="102" t="str">
        <f>IF(VLOOKUP(C6040,Adatbázis!$D$105:$AN$3282,VLOOKUP($G$3466,Adatbázis!$D$3286:$E$3298,2,FALSE),FALSE)="","",VLOOKUP(C6040,Adatbázis!$D$105:$AN$3282,VLOOKUP($G$3466,Adatbázis!$D$3286:$E$3298,2,FALSE),FALSE))</f>
        <v>…</v>
      </c>
      <c r="H6040" s="102" t="str">
        <f>IF(VLOOKUP(C6040,Adatbázis!$D$105:$AN$3282,VLOOKUP($H$3466,Adatbázis!$D$3286:$E$3298,2,FALSE),FALSE)="","",VLOOKUP(C6040,Adatbázis!$D$105:$AN$3282,VLOOKUP($H$3466,Adatbázis!$D$3286:$E$3298,2,FALSE),FALSE))</f>
        <v>…</v>
      </c>
      <c r="I6040" s="102" t="str">
        <f>IF(VLOOKUP(C6040,Adatbázis!$D$105:$AN$3282,VLOOKUP($I$3466,Adatbázis!$D$3286:$E$3298,2,FALSE),FALSE)="","",VLOOKUP(C6040,Adatbázis!$D$105:$AN$3282,VLOOKUP($I$3466,Adatbázis!$D$3286:$E$3298,2,FALSE),FALSE))</f>
        <v>…</v>
      </c>
    </row>
    <row r="6041" spans="3:9" hidden="1">
      <c r="C6041" s="41" t="s">
        <v>22991</v>
      </c>
      <c r="D6041" s="101" t="str">
        <f>IF(VLOOKUP(C6041,Adatbázis!$D$105:$AN$3282,VLOOKUP($D$3466,Adatbázis!$L$3286:$M$3305,2,FALSE),FALSE)="","",VLOOKUP(C6041,Adatbázis!$D$105:$AN$3282,VLOOKUP($D$3466,Adatbázis!$L$3286:$M$3305,2,FALSE),FALSE))</f>
        <v>…</v>
      </c>
      <c r="E6041" s="101" t="str">
        <f>IF(VLOOKUP(C6041,Adatbázis!$D$105:$AN$3282,VLOOKUP($E$3466,Adatbázis!$L$3286:$M$3305,2,FALSE),FALSE)="","",VLOOKUP(C6041,Adatbázis!$D$105:$AN$3282,VLOOKUP($E$3466,Adatbázis!$L$3286:$M$3305,2,FALSE),FALSE))</f>
        <v>…</v>
      </c>
      <c r="F6041" s="101" t="str">
        <f>IF(VLOOKUP(C6041,Adatbázis!$D$105:$AN$3282,VLOOKUP($F$3466,Adatbázis!$L$3286:$M$3305,2,FALSE),FALSE)="","",VLOOKUP(C6041,Adatbázis!$D$105:$AN$3282,VLOOKUP($F$3466,Adatbázis!$L$3286:$M$3305,2,FALSE),FALSE))</f>
        <v>…</v>
      </c>
      <c r="G6041" s="102" t="str">
        <f>IF(VLOOKUP(C6041,Adatbázis!$D$105:$AN$3282,VLOOKUP($G$3466,Adatbázis!$D$3286:$E$3298,2,FALSE),FALSE)="","",VLOOKUP(C6041,Adatbázis!$D$105:$AN$3282,VLOOKUP($G$3466,Adatbázis!$D$3286:$E$3298,2,FALSE),FALSE))</f>
        <v>…</v>
      </c>
      <c r="H6041" s="102" t="str">
        <f>IF(VLOOKUP(C6041,Adatbázis!$D$105:$AN$3282,VLOOKUP($H$3466,Adatbázis!$D$3286:$E$3298,2,FALSE),FALSE)="","",VLOOKUP(C6041,Adatbázis!$D$105:$AN$3282,VLOOKUP($H$3466,Adatbázis!$D$3286:$E$3298,2,FALSE),FALSE))</f>
        <v>…</v>
      </c>
      <c r="I6041" s="102" t="str">
        <f>IF(VLOOKUP(C6041,Adatbázis!$D$105:$AN$3282,VLOOKUP($I$3466,Adatbázis!$D$3286:$E$3298,2,FALSE),FALSE)="","",VLOOKUP(C6041,Adatbázis!$D$105:$AN$3282,VLOOKUP($I$3466,Adatbázis!$D$3286:$E$3298,2,FALSE),FALSE))</f>
        <v>…</v>
      </c>
    </row>
    <row r="6042" spans="3:9" hidden="1">
      <c r="C6042" s="41" t="s">
        <v>11335</v>
      </c>
      <c r="D6042" s="101" t="str">
        <f>IF(VLOOKUP(C6042,Adatbázis!$D$105:$AN$3282,VLOOKUP($D$3466,Adatbázis!$L$3286:$M$3305,2,FALSE),FALSE)="","",VLOOKUP(C6042,Adatbázis!$D$105:$AN$3282,VLOOKUP($D$3466,Adatbázis!$L$3286:$M$3305,2,FALSE),FALSE))</f>
        <v>…</v>
      </c>
      <c r="E6042" s="101" t="str">
        <f>IF(VLOOKUP(C6042,Adatbázis!$D$105:$AN$3282,VLOOKUP($E$3466,Adatbázis!$L$3286:$M$3305,2,FALSE),FALSE)="","",VLOOKUP(C6042,Adatbázis!$D$105:$AN$3282,VLOOKUP($E$3466,Adatbázis!$L$3286:$M$3305,2,FALSE),FALSE))</f>
        <v>…</v>
      </c>
      <c r="F6042" s="101" t="str">
        <f>IF(VLOOKUP(C6042,Adatbázis!$D$105:$AN$3282,VLOOKUP($F$3466,Adatbázis!$L$3286:$M$3305,2,FALSE),FALSE)="","",VLOOKUP(C6042,Adatbázis!$D$105:$AN$3282,VLOOKUP($F$3466,Adatbázis!$L$3286:$M$3305,2,FALSE),FALSE))</f>
        <v>…</v>
      </c>
      <c r="G6042" s="102" t="str">
        <f>IF(VLOOKUP(C6042,Adatbázis!$D$105:$AN$3282,VLOOKUP($G$3466,Adatbázis!$D$3286:$E$3298,2,FALSE),FALSE)="","",VLOOKUP(C6042,Adatbázis!$D$105:$AN$3282,VLOOKUP($G$3466,Adatbázis!$D$3286:$E$3298,2,FALSE),FALSE))</f>
        <v>…</v>
      </c>
      <c r="H6042" s="102" t="str">
        <f>IF(VLOOKUP(C6042,Adatbázis!$D$105:$AN$3282,VLOOKUP($H$3466,Adatbázis!$D$3286:$E$3298,2,FALSE),FALSE)="","",VLOOKUP(C6042,Adatbázis!$D$105:$AN$3282,VLOOKUP($H$3466,Adatbázis!$D$3286:$E$3298,2,FALSE),FALSE))</f>
        <v>…</v>
      </c>
      <c r="I6042" s="102" t="str">
        <f>IF(VLOOKUP(C6042,Adatbázis!$D$105:$AN$3282,VLOOKUP($I$3466,Adatbázis!$D$3286:$E$3298,2,FALSE),FALSE)="","",VLOOKUP(C6042,Adatbázis!$D$105:$AN$3282,VLOOKUP($I$3466,Adatbázis!$D$3286:$E$3298,2,FALSE),FALSE))</f>
        <v>…</v>
      </c>
    </row>
    <row r="6043" spans="3:9" hidden="1">
      <c r="C6043" s="41" t="s">
        <v>23007</v>
      </c>
      <c r="D6043" s="101" t="str">
        <f>IF(VLOOKUP(C6043,Adatbázis!$D$105:$AN$3282,VLOOKUP($D$3466,Adatbázis!$L$3286:$M$3305,2,FALSE),FALSE)="","",VLOOKUP(C6043,Adatbázis!$D$105:$AN$3282,VLOOKUP($D$3466,Adatbázis!$L$3286:$M$3305,2,FALSE),FALSE))</f>
        <v>…</v>
      </c>
      <c r="E6043" s="101" t="str">
        <f>IF(VLOOKUP(C6043,Adatbázis!$D$105:$AN$3282,VLOOKUP($E$3466,Adatbázis!$L$3286:$M$3305,2,FALSE),FALSE)="","",VLOOKUP(C6043,Adatbázis!$D$105:$AN$3282,VLOOKUP($E$3466,Adatbázis!$L$3286:$M$3305,2,FALSE),FALSE))</f>
        <v>…</v>
      </c>
      <c r="F6043" s="101" t="str">
        <f>IF(VLOOKUP(C6043,Adatbázis!$D$105:$AN$3282,VLOOKUP($F$3466,Adatbázis!$L$3286:$M$3305,2,FALSE),FALSE)="","",VLOOKUP(C6043,Adatbázis!$D$105:$AN$3282,VLOOKUP($F$3466,Adatbázis!$L$3286:$M$3305,2,FALSE),FALSE))</f>
        <v>…</v>
      </c>
      <c r="G6043" s="102" t="str">
        <f>IF(VLOOKUP(C6043,Adatbázis!$D$105:$AN$3282,VLOOKUP($G$3466,Adatbázis!$D$3286:$E$3298,2,FALSE),FALSE)="","",VLOOKUP(C6043,Adatbázis!$D$105:$AN$3282,VLOOKUP($G$3466,Adatbázis!$D$3286:$E$3298,2,FALSE),FALSE))</f>
        <v>…</v>
      </c>
      <c r="H6043" s="102" t="str">
        <f>IF(VLOOKUP(C6043,Adatbázis!$D$105:$AN$3282,VLOOKUP($H$3466,Adatbázis!$D$3286:$E$3298,2,FALSE),FALSE)="","",VLOOKUP(C6043,Adatbázis!$D$105:$AN$3282,VLOOKUP($H$3466,Adatbázis!$D$3286:$E$3298,2,FALSE),FALSE))</f>
        <v>…</v>
      </c>
      <c r="I6043" s="102" t="str">
        <f>IF(VLOOKUP(C6043,Adatbázis!$D$105:$AN$3282,VLOOKUP($I$3466,Adatbázis!$D$3286:$E$3298,2,FALSE),FALSE)="","",VLOOKUP(C6043,Adatbázis!$D$105:$AN$3282,VLOOKUP($I$3466,Adatbázis!$D$3286:$E$3298,2,FALSE),FALSE))</f>
        <v>…</v>
      </c>
    </row>
    <row r="6044" spans="3:9" hidden="1">
      <c r="C6044" s="41" t="s">
        <v>23015</v>
      </c>
      <c r="D6044" s="101" t="str">
        <f>IF(VLOOKUP(C6044,Adatbázis!$D$105:$AN$3282,VLOOKUP($D$3466,Adatbázis!$L$3286:$M$3305,2,FALSE),FALSE)="","",VLOOKUP(C6044,Adatbázis!$D$105:$AN$3282,VLOOKUP($D$3466,Adatbázis!$L$3286:$M$3305,2,FALSE),FALSE))</f>
        <v>…</v>
      </c>
      <c r="E6044" s="101" t="str">
        <f>IF(VLOOKUP(C6044,Adatbázis!$D$105:$AN$3282,VLOOKUP($E$3466,Adatbázis!$L$3286:$M$3305,2,FALSE),FALSE)="","",VLOOKUP(C6044,Adatbázis!$D$105:$AN$3282,VLOOKUP($E$3466,Adatbázis!$L$3286:$M$3305,2,FALSE),FALSE))</f>
        <v>…</v>
      </c>
      <c r="F6044" s="101" t="str">
        <f>IF(VLOOKUP(C6044,Adatbázis!$D$105:$AN$3282,VLOOKUP($F$3466,Adatbázis!$L$3286:$M$3305,2,FALSE),FALSE)="","",VLOOKUP(C6044,Adatbázis!$D$105:$AN$3282,VLOOKUP($F$3466,Adatbázis!$L$3286:$M$3305,2,FALSE),FALSE))</f>
        <v>…</v>
      </c>
      <c r="G6044" s="102" t="str">
        <f>IF(VLOOKUP(C6044,Adatbázis!$D$105:$AN$3282,VLOOKUP($G$3466,Adatbázis!$D$3286:$E$3298,2,FALSE),FALSE)="","",VLOOKUP(C6044,Adatbázis!$D$105:$AN$3282,VLOOKUP($G$3466,Adatbázis!$D$3286:$E$3298,2,FALSE),FALSE))</f>
        <v>…</v>
      </c>
      <c r="H6044" s="102" t="str">
        <f>IF(VLOOKUP(C6044,Adatbázis!$D$105:$AN$3282,VLOOKUP($H$3466,Adatbázis!$D$3286:$E$3298,2,FALSE),FALSE)="","",VLOOKUP(C6044,Adatbázis!$D$105:$AN$3282,VLOOKUP($H$3466,Adatbázis!$D$3286:$E$3298,2,FALSE),FALSE))</f>
        <v>…</v>
      </c>
      <c r="I6044" s="102" t="str">
        <f>IF(VLOOKUP(C6044,Adatbázis!$D$105:$AN$3282,VLOOKUP($I$3466,Adatbázis!$D$3286:$E$3298,2,FALSE),FALSE)="","",VLOOKUP(C6044,Adatbázis!$D$105:$AN$3282,VLOOKUP($I$3466,Adatbázis!$D$3286:$E$3298,2,FALSE),FALSE))</f>
        <v>…</v>
      </c>
    </row>
    <row r="6045" spans="3:9" hidden="1">
      <c r="C6045" s="41" t="s">
        <v>3270</v>
      </c>
      <c r="D6045" s="101" t="str">
        <f>IF(VLOOKUP(C6045,Adatbázis!$D$105:$AN$3282,VLOOKUP($D$3466,Adatbázis!$L$3286:$M$3305,2,FALSE),FALSE)="","",VLOOKUP(C6045,Adatbázis!$D$105:$AN$3282,VLOOKUP($D$3466,Adatbázis!$L$3286:$M$3305,2,FALSE),FALSE))</f>
        <v>…</v>
      </c>
      <c r="E6045" s="101" t="str">
        <f>IF(VLOOKUP(C6045,Adatbázis!$D$105:$AN$3282,VLOOKUP($E$3466,Adatbázis!$L$3286:$M$3305,2,FALSE),FALSE)="","",VLOOKUP(C6045,Adatbázis!$D$105:$AN$3282,VLOOKUP($E$3466,Adatbázis!$L$3286:$M$3305,2,FALSE),FALSE))</f>
        <v>…</v>
      </c>
      <c r="F6045" s="101" t="str">
        <f>IF(VLOOKUP(C6045,Adatbázis!$D$105:$AN$3282,VLOOKUP($F$3466,Adatbázis!$L$3286:$M$3305,2,FALSE),FALSE)="","",VLOOKUP(C6045,Adatbázis!$D$105:$AN$3282,VLOOKUP($F$3466,Adatbázis!$L$3286:$M$3305,2,FALSE),FALSE))</f>
        <v>…</v>
      </c>
      <c r="G6045" s="102" t="str">
        <f>IF(VLOOKUP(C6045,Adatbázis!$D$105:$AN$3282,VLOOKUP($G$3466,Adatbázis!$D$3286:$E$3298,2,FALSE),FALSE)="","",VLOOKUP(C6045,Adatbázis!$D$105:$AN$3282,VLOOKUP($G$3466,Adatbázis!$D$3286:$E$3298,2,FALSE),FALSE))</f>
        <v>…</v>
      </c>
      <c r="H6045" s="102" t="str">
        <f>IF(VLOOKUP(C6045,Adatbázis!$D$105:$AN$3282,VLOOKUP($H$3466,Adatbázis!$D$3286:$E$3298,2,FALSE),FALSE)="","",VLOOKUP(C6045,Adatbázis!$D$105:$AN$3282,VLOOKUP($H$3466,Adatbázis!$D$3286:$E$3298,2,FALSE),FALSE))</f>
        <v>…</v>
      </c>
      <c r="I6045" s="102" t="str">
        <f>IF(VLOOKUP(C6045,Adatbázis!$D$105:$AN$3282,VLOOKUP($I$3466,Adatbázis!$D$3286:$E$3298,2,FALSE),FALSE)="","",VLOOKUP(C6045,Adatbázis!$D$105:$AN$3282,VLOOKUP($I$3466,Adatbázis!$D$3286:$E$3298,2,FALSE),FALSE))</f>
        <v>…</v>
      </c>
    </row>
    <row r="6046" spans="3:9" hidden="1">
      <c r="C6046" s="41" t="s">
        <v>23026</v>
      </c>
      <c r="D6046" s="101" t="str">
        <f>IF(VLOOKUP(C6046,Adatbázis!$D$105:$AN$3282,VLOOKUP($D$3466,Adatbázis!$L$3286:$M$3305,2,FALSE),FALSE)="","",VLOOKUP(C6046,Adatbázis!$D$105:$AN$3282,VLOOKUP($D$3466,Adatbázis!$L$3286:$M$3305,2,FALSE),FALSE))</f>
        <v>…</v>
      </c>
      <c r="E6046" s="101" t="str">
        <f>IF(VLOOKUP(C6046,Adatbázis!$D$105:$AN$3282,VLOOKUP($E$3466,Adatbázis!$L$3286:$M$3305,2,FALSE),FALSE)="","",VLOOKUP(C6046,Adatbázis!$D$105:$AN$3282,VLOOKUP($E$3466,Adatbázis!$L$3286:$M$3305,2,FALSE),FALSE))</f>
        <v>…</v>
      </c>
      <c r="F6046" s="101" t="str">
        <f>IF(VLOOKUP(C6046,Adatbázis!$D$105:$AN$3282,VLOOKUP($F$3466,Adatbázis!$L$3286:$M$3305,2,FALSE),FALSE)="","",VLOOKUP(C6046,Adatbázis!$D$105:$AN$3282,VLOOKUP($F$3466,Adatbázis!$L$3286:$M$3305,2,FALSE),FALSE))</f>
        <v>…</v>
      </c>
      <c r="G6046" s="102" t="str">
        <f>IF(VLOOKUP(C6046,Adatbázis!$D$105:$AN$3282,VLOOKUP($G$3466,Adatbázis!$D$3286:$E$3298,2,FALSE),FALSE)="","",VLOOKUP(C6046,Adatbázis!$D$105:$AN$3282,VLOOKUP($G$3466,Adatbázis!$D$3286:$E$3298,2,FALSE),FALSE))</f>
        <v>…</v>
      </c>
      <c r="H6046" s="102" t="str">
        <f>IF(VLOOKUP(C6046,Adatbázis!$D$105:$AN$3282,VLOOKUP($H$3466,Adatbázis!$D$3286:$E$3298,2,FALSE),FALSE)="","",VLOOKUP(C6046,Adatbázis!$D$105:$AN$3282,VLOOKUP($H$3466,Adatbázis!$D$3286:$E$3298,2,FALSE),FALSE))</f>
        <v>…</v>
      </c>
      <c r="I6046" s="102" t="str">
        <f>IF(VLOOKUP(C6046,Adatbázis!$D$105:$AN$3282,VLOOKUP($I$3466,Adatbázis!$D$3286:$E$3298,2,FALSE),FALSE)="","",VLOOKUP(C6046,Adatbázis!$D$105:$AN$3282,VLOOKUP($I$3466,Adatbázis!$D$3286:$E$3298,2,FALSE),FALSE))</f>
        <v>…</v>
      </c>
    </row>
    <row r="6047" spans="3:9" hidden="1">
      <c r="C6047" s="41" t="s">
        <v>23034</v>
      </c>
      <c r="D6047" s="101" t="str">
        <f>IF(VLOOKUP(C6047,Adatbázis!$D$105:$AN$3282,VLOOKUP($D$3466,Adatbázis!$L$3286:$M$3305,2,FALSE),FALSE)="","",VLOOKUP(C6047,Adatbázis!$D$105:$AN$3282,VLOOKUP($D$3466,Adatbázis!$L$3286:$M$3305,2,FALSE),FALSE))</f>
        <v>…</v>
      </c>
      <c r="E6047" s="101" t="str">
        <f>IF(VLOOKUP(C6047,Adatbázis!$D$105:$AN$3282,VLOOKUP($E$3466,Adatbázis!$L$3286:$M$3305,2,FALSE),FALSE)="","",VLOOKUP(C6047,Adatbázis!$D$105:$AN$3282,VLOOKUP($E$3466,Adatbázis!$L$3286:$M$3305,2,FALSE),FALSE))</f>
        <v>…</v>
      </c>
      <c r="F6047" s="101" t="str">
        <f>IF(VLOOKUP(C6047,Adatbázis!$D$105:$AN$3282,VLOOKUP($F$3466,Adatbázis!$L$3286:$M$3305,2,FALSE),FALSE)="","",VLOOKUP(C6047,Adatbázis!$D$105:$AN$3282,VLOOKUP($F$3466,Adatbázis!$L$3286:$M$3305,2,FALSE),FALSE))</f>
        <v>…</v>
      </c>
      <c r="G6047" s="102" t="str">
        <f>IF(VLOOKUP(C6047,Adatbázis!$D$105:$AN$3282,VLOOKUP($G$3466,Adatbázis!$D$3286:$E$3298,2,FALSE),FALSE)="","",VLOOKUP(C6047,Adatbázis!$D$105:$AN$3282,VLOOKUP($G$3466,Adatbázis!$D$3286:$E$3298,2,FALSE),FALSE))</f>
        <v>…</v>
      </c>
      <c r="H6047" s="102" t="str">
        <f>IF(VLOOKUP(C6047,Adatbázis!$D$105:$AN$3282,VLOOKUP($H$3466,Adatbázis!$D$3286:$E$3298,2,FALSE),FALSE)="","",VLOOKUP(C6047,Adatbázis!$D$105:$AN$3282,VLOOKUP($H$3466,Adatbázis!$D$3286:$E$3298,2,FALSE),FALSE))</f>
        <v>…</v>
      </c>
      <c r="I6047" s="102" t="str">
        <f>IF(VLOOKUP(C6047,Adatbázis!$D$105:$AN$3282,VLOOKUP($I$3466,Adatbázis!$D$3286:$E$3298,2,FALSE),FALSE)="","",VLOOKUP(C6047,Adatbázis!$D$105:$AN$3282,VLOOKUP($I$3466,Adatbázis!$D$3286:$E$3298,2,FALSE),FALSE))</f>
        <v>…</v>
      </c>
    </row>
    <row r="6048" spans="3:9" hidden="1">
      <c r="C6048" s="41" t="s">
        <v>23045</v>
      </c>
      <c r="D6048" s="101" t="str">
        <f>IF(VLOOKUP(C6048,Adatbázis!$D$105:$AN$3282,VLOOKUP($D$3466,Adatbázis!$L$3286:$M$3305,2,FALSE),FALSE)="","",VLOOKUP(C6048,Adatbázis!$D$105:$AN$3282,VLOOKUP($D$3466,Adatbázis!$L$3286:$M$3305,2,FALSE),FALSE))</f>
        <v>…</v>
      </c>
      <c r="E6048" s="101" t="str">
        <f>IF(VLOOKUP(C6048,Adatbázis!$D$105:$AN$3282,VLOOKUP($E$3466,Adatbázis!$L$3286:$M$3305,2,FALSE),FALSE)="","",VLOOKUP(C6048,Adatbázis!$D$105:$AN$3282,VLOOKUP($E$3466,Adatbázis!$L$3286:$M$3305,2,FALSE),FALSE))</f>
        <v>…</v>
      </c>
      <c r="F6048" s="101" t="str">
        <f>IF(VLOOKUP(C6048,Adatbázis!$D$105:$AN$3282,VLOOKUP($F$3466,Adatbázis!$L$3286:$M$3305,2,FALSE),FALSE)="","",VLOOKUP(C6048,Adatbázis!$D$105:$AN$3282,VLOOKUP($F$3466,Adatbázis!$L$3286:$M$3305,2,FALSE),FALSE))</f>
        <v>…</v>
      </c>
      <c r="G6048" s="102" t="str">
        <f>IF(VLOOKUP(C6048,Adatbázis!$D$105:$AN$3282,VLOOKUP($G$3466,Adatbázis!$D$3286:$E$3298,2,FALSE),FALSE)="","",VLOOKUP(C6048,Adatbázis!$D$105:$AN$3282,VLOOKUP($G$3466,Adatbázis!$D$3286:$E$3298,2,FALSE),FALSE))</f>
        <v>…</v>
      </c>
      <c r="H6048" s="102" t="str">
        <f>IF(VLOOKUP(C6048,Adatbázis!$D$105:$AN$3282,VLOOKUP($H$3466,Adatbázis!$D$3286:$E$3298,2,FALSE),FALSE)="","",VLOOKUP(C6048,Adatbázis!$D$105:$AN$3282,VLOOKUP($H$3466,Adatbázis!$D$3286:$E$3298,2,FALSE),FALSE))</f>
        <v>…</v>
      </c>
      <c r="I6048" s="102" t="str">
        <f>IF(VLOOKUP(C6048,Adatbázis!$D$105:$AN$3282,VLOOKUP($I$3466,Adatbázis!$D$3286:$E$3298,2,FALSE),FALSE)="","",VLOOKUP(C6048,Adatbázis!$D$105:$AN$3282,VLOOKUP($I$3466,Adatbázis!$D$3286:$E$3298,2,FALSE),FALSE))</f>
        <v>…</v>
      </c>
    </row>
    <row r="6049" spans="3:9" hidden="1">
      <c r="C6049" s="41" t="s">
        <v>23050</v>
      </c>
      <c r="D6049" s="101" t="str">
        <f>IF(VLOOKUP(C6049,Adatbázis!$D$105:$AN$3282,VLOOKUP($D$3466,Adatbázis!$L$3286:$M$3305,2,FALSE),FALSE)="","",VLOOKUP(C6049,Adatbázis!$D$105:$AN$3282,VLOOKUP($D$3466,Adatbázis!$L$3286:$M$3305,2,FALSE),FALSE))</f>
        <v>…</v>
      </c>
      <c r="E6049" s="101" t="str">
        <f>IF(VLOOKUP(C6049,Adatbázis!$D$105:$AN$3282,VLOOKUP($E$3466,Adatbázis!$L$3286:$M$3305,2,FALSE),FALSE)="","",VLOOKUP(C6049,Adatbázis!$D$105:$AN$3282,VLOOKUP($E$3466,Adatbázis!$L$3286:$M$3305,2,FALSE),FALSE))</f>
        <v>…</v>
      </c>
      <c r="F6049" s="101" t="str">
        <f>IF(VLOOKUP(C6049,Adatbázis!$D$105:$AN$3282,VLOOKUP($F$3466,Adatbázis!$L$3286:$M$3305,2,FALSE),FALSE)="","",VLOOKUP(C6049,Adatbázis!$D$105:$AN$3282,VLOOKUP($F$3466,Adatbázis!$L$3286:$M$3305,2,FALSE),FALSE))</f>
        <v>…</v>
      </c>
      <c r="G6049" s="102" t="str">
        <f>IF(VLOOKUP(C6049,Adatbázis!$D$105:$AN$3282,VLOOKUP($G$3466,Adatbázis!$D$3286:$E$3298,2,FALSE),FALSE)="","",VLOOKUP(C6049,Adatbázis!$D$105:$AN$3282,VLOOKUP($G$3466,Adatbázis!$D$3286:$E$3298,2,FALSE),FALSE))</f>
        <v>…</v>
      </c>
      <c r="H6049" s="102" t="str">
        <f>IF(VLOOKUP(C6049,Adatbázis!$D$105:$AN$3282,VLOOKUP($H$3466,Adatbázis!$D$3286:$E$3298,2,FALSE),FALSE)="","",VLOOKUP(C6049,Adatbázis!$D$105:$AN$3282,VLOOKUP($H$3466,Adatbázis!$D$3286:$E$3298,2,FALSE),FALSE))</f>
        <v>…</v>
      </c>
      <c r="I6049" s="102" t="str">
        <f>IF(VLOOKUP(C6049,Adatbázis!$D$105:$AN$3282,VLOOKUP($I$3466,Adatbázis!$D$3286:$E$3298,2,FALSE),FALSE)="","",VLOOKUP(C6049,Adatbázis!$D$105:$AN$3282,VLOOKUP($I$3466,Adatbázis!$D$3286:$E$3298,2,FALSE),FALSE))</f>
        <v>…</v>
      </c>
    </row>
    <row r="6050" spans="3:9" hidden="1">
      <c r="C6050" s="41" t="s">
        <v>23059</v>
      </c>
      <c r="D6050" s="101" t="str">
        <f>IF(VLOOKUP(C6050,Adatbázis!$D$105:$AN$3282,VLOOKUP($D$3466,Adatbázis!$L$3286:$M$3305,2,FALSE),FALSE)="","",VLOOKUP(C6050,Adatbázis!$D$105:$AN$3282,VLOOKUP($D$3466,Adatbázis!$L$3286:$M$3305,2,FALSE),FALSE))</f>
        <v>…</v>
      </c>
      <c r="E6050" s="101" t="str">
        <f>IF(VLOOKUP(C6050,Adatbázis!$D$105:$AN$3282,VLOOKUP($E$3466,Adatbázis!$L$3286:$M$3305,2,FALSE),FALSE)="","",VLOOKUP(C6050,Adatbázis!$D$105:$AN$3282,VLOOKUP($E$3466,Adatbázis!$L$3286:$M$3305,2,FALSE),FALSE))</f>
        <v>…</v>
      </c>
      <c r="F6050" s="101" t="str">
        <f>IF(VLOOKUP(C6050,Adatbázis!$D$105:$AN$3282,VLOOKUP($F$3466,Adatbázis!$L$3286:$M$3305,2,FALSE),FALSE)="","",VLOOKUP(C6050,Adatbázis!$D$105:$AN$3282,VLOOKUP($F$3466,Adatbázis!$L$3286:$M$3305,2,FALSE),FALSE))</f>
        <v>…</v>
      </c>
      <c r="G6050" s="102" t="str">
        <f>IF(VLOOKUP(C6050,Adatbázis!$D$105:$AN$3282,VLOOKUP($G$3466,Adatbázis!$D$3286:$E$3298,2,FALSE),FALSE)="","",VLOOKUP(C6050,Adatbázis!$D$105:$AN$3282,VLOOKUP($G$3466,Adatbázis!$D$3286:$E$3298,2,FALSE),FALSE))</f>
        <v>…</v>
      </c>
      <c r="H6050" s="102" t="str">
        <f>IF(VLOOKUP(C6050,Adatbázis!$D$105:$AN$3282,VLOOKUP($H$3466,Adatbázis!$D$3286:$E$3298,2,FALSE),FALSE)="","",VLOOKUP(C6050,Adatbázis!$D$105:$AN$3282,VLOOKUP($H$3466,Adatbázis!$D$3286:$E$3298,2,FALSE),FALSE))</f>
        <v>…</v>
      </c>
      <c r="I6050" s="102" t="str">
        <f>IF(VLOOKUP(C6050,Adatbázis!$D$105:$AN$3282,VLOOKUP($I$3466,Adatbázis!$D$3286:$E$3298,2,FALSE),FALSE)="","",VLOOKUP(C6050,Adatbázis!$D$105:$AN$3282,VLOOKUP($I$3466,Adatbázis!$D$3286:$E$3298,2,FALSE),FALSE))</f>
        <v>…</v>
      </c>
    </row>
    <row r="6051" spans="3:9" hidden="1">
      <c r="C6051" s="41" t="s">
        <v>23068</v>
      </c>
      <c r="D6051" s="101" t="str">
        <f>IF(VLOOKUP(C6051,Adatbázis!$D$105:$AN$3282,VLOOKUP($D$3466,Adatbázis!$L$3286:$M$3305,2,FALSE),FALSE)="","",VLOOKUP(C6051,Adatbázis!$D$105:$AN$3282,VLOOKUP($D$3466,Adatbázis!$L$3286:$M$3305,2,FALSE),FALSE))</f>
        <v>…</v>
      </c>
      <c r="E6051" s="101" t="str">
        <f>IF(VLOOKUP(C6051,Adatbázis!$D$105:$AN$3282,VLOOKUP($E$3466,Adatbázis!$L$3286:$M$3305,2,FALSE),FALSE)="","",VLOOKUP(C6051,Adatbázis!$D$105:$AN$3282,VLOOKUP($E$3466,Adatbázis!$L$3286:$M$3305,2,FALSE),FALSE))</f>
        <v>…</v>
      </c>
      <c r="F6051" s="101" t="str">
        <f>IF(VLOOKUP(C6051,Adatbázis!$D$105:$AN$3282,VLOOKUP($F$3466,Adatbázis!$L$3286:$M$3305,2,FALSE),FALSE)="","",VLOOKUP(C6051,Adatbázis!$D$105:$AN$3282,VLOOKUP($F$3466,Adatbázis!$L$3286:$M$3305,2,FALSE),FALSE))</f>
        <v>…</v>
      </c>
      <c r="G6051" s="102" t="str">
        <f>IF(VLOOKUP(C6051,Adatbázis!$D$105:$AN$3282,VLOOKUP($G$3466,Adatbázis!$D$3286:$E$3298,2,FALSE),FALSE)="","",VLOOKUP(C6051,Adatbázis!$D$105:$AN$3282,VLOOKUP($G$3466,Adatbázis!$D$3286:$E$3298,2,FALSE),FALSE))</f>
        <v>…</v>
      </c>
      <c r="H6051" s="102" t="str">
        <f>IF(VLOOKUP(C6051,Adatbázis!$D$105:$AN$3282,VLOOKUP($H$3466,Adatbázis!$D$3286:$E$3298,2,FALSE),FALSE)="","",VLOOKUP(C6051,Adatbázis!$D$105:$AN$3282,VLOOKUP($H$3466,Adatbázis!$D$3286:$E$3298,2,FALSE),FALSE))</f>
        <v>…</v>
      </c>
      <c r="I6051" s="102" t="str">
        <f>IF(VLOOKUP(C6051,Adatbázis!$D$105:$AN$3282,VLOOKUP($I$3466,Adatbázis!$D$3286:$E$3298,2,FALSE),FALSE)="","",VLOOKUP(C6051,Adatbázis!$D$105:$AN$3282,VLOOKUP($I$3466,Adatbázis!$D$3286:$E$3298,2,FALSE),FALSE))</f>
        <v>…</v>
      </c>
    </row>
    <row r="6052" spans="3:9" hidden="1">
      <c r="C6052" s="41" t="s">
        <v>6845</v>
      </c>
      <c r="D6052" s="101" t="str">
        <f>IF(VLOOKUP(C6052,Adatbázis!$D$105:$AN$3282,VLOOKUP($D$3466,Adatbázis!$L$3286:$M$3305,2,FALSE),FALSE)="","",VLOOKUP(C6052,Adatbázis!$D$105:$AN$3282,VLOOKUP($D$3466,Adatbázis!$L$3286:$M$3305,2,FALSE),FALSE))</f>
        <v>…</v>
      </c>
      <c r="E6052" s="101" t="str">
        <f>IF(VLOOKUP(C6052,Adatbázis!$D$105:$AN$3282,VLOOKUP($E$3466,Adatbázis!$L$3286:$M$3305,2,FALSE),FALSE)="","",VLOOKUP(C6052,Adatbázis!$D$105:$AN$3282,VLOOKUP($E$3466,Adatbázis!$L$3286:$M$3305,2,FALSE),FALSE))</f>
        <v>…</v>
      </c>
      <c r="F6052" s="101" t="str">
        <f>IF(VLOOKUP(C6052,Adatbázis!$D$105:$AN$3282,VLOOKUP($F$3466,Adatbázis!$L$3286:$M$3305,2,FALSE),FALSE)="","",VLOOKUP(C6052,Adatbázis!$D$105:$AN$3282,VLOOKUP($F$3466,Adatbázis!$L$3286:$M$3305,2,FALSE),FALSE))</f>
        <v>…</v>
      </c>
      <c r="G6052" s="102" t="str">
        <f>IF(VLOOKUP(C6052,Adatbázis!$D$105:$AN$3282,VLOOKUP($G$3466,Adatbázis!$D$3286:$E$3298,2,FALSE),FALSE)="","",VLOOKUP(C6052,Adatbázis!$D$105:$AN$3282,VLOOKUP($G$3466,Adatbázis!$D$3286:$E$3298,2,FALSE),FALSE))</f>
        <v>…</v>
      </c>
      <c r="H6052" s="102" t="str">
        <f>IF(VLOOKUP(C6052,Adatbázis!$D$105:$AN$3282,VLOOKUP($H$3466,Adatbázis!$D$3286:$E$3298,2,FALSE),FALSE)="","",VLOOKUP(C6052,Adatbázis!$D$105:$AN$3282,VLOOKUP($H$3466,Adatbázis!$D$3286:$E$3298,2,FALSE),FALSE))</f>
        <v>…</v>
      </c>
      <c r="I6052" s="102" t="str">
        <f>IF(VLOOKUP(C6052,Adatbázis!$D$105:$AN$3282,VLOOKUP($I$3466,Adatbázis!$D$3286:$E$3298,2,FALSE),FALSE)="","",VLOOKUP(C6052,Adatbázis!$D$105:$AN$3282,VLOOKUP($I$3466,Adatbázis!$D$3286:$E$3298,2,FALSE),FALSE))</f>
        <v>…</v>
      </c>
    </row>
    <row r="6053" spans="3:9" hidden="1">
      <c r="C6053" s="41" t="s">
        <v>23081</v>
      </c>
      <c r="D6053" s="101" t="str">
        <f>IF(VLOOKUP(C6053,Adatbázis!$D$105:$AN$3282,VLOOKUP($D$3466,Adatbázis!$L$3286:$M$3305,2,FALSE),FALSE)="","",VLOOKUP(C6053,Adatbázis!$D$105:$AN$3282,VLOOKUP($D$3466,Adatbázis!$L$3286:$M$3305,2,FALSE),FALSE))</f>
        <v>…</v>
      </c>
      <c r="E6053" s="101" t="str">
        <f>IF(VLOOKUP(C6053,Adatbázis!$D$105:$AN$3282,VLOOKUP($E$3466,Adatbázis!$L$3286:$M$3305,2,FALSE),FALSE)="","",VLOOKUP(C6053,Adatbázis!$D$105:$AN$3282,VLOOKUP($E$3466,Adatbázis!$L$3286:$M$3305,2,FALSE),FALSE))</f>
        <v>…</v>
      </c>
      <c r="F6053" s="101" t="str">
        <f>IF(VLOOKUP(C6053,Adatbázis!$D$105:$AN$3282,VLOOKUP($F$3466,Adatbázis!$L$3286:$M$3305,2,FALSE),FALSE)="","",VLOOKUP(C6053,Adatbázis!$D$105:$AN$3282,VLOOKUP($F$3466,Adatbázis!$L$3286:$M$3305,2,FALSE),FALSE))</f>
        <v>…</v>
      </c>
      <c r="G6053" s="102" t="str">
        <f>IF(VLOOKUP(C6053,Adatbázis!$D$105:$AN$3282,VLOOKUP($G$3466,Adatbázis!$D$3286:$E$3298,2,FALSE),FALSE)="","",VLOOKUP(C6053,Adatbázis!$D$105:$AN$3282,VLOOKUP($G$3466,Adatbázis!$D$3286:$E$3298,2,FALSE),FALSE))</f>
        <v>…</v>
      </c>
      <c r="H6053" s="102" t="str">
        <f>IF(VLOOKUP(C6053,Adatbázis!$D$105:$AN$3282,VLOOKUP($H$3466,Adatbázis!$D$3286:$E$3298,2,FALSE),FALSE)="","",VLOOKUP(C6053,Adatbázis!$D$105:$AN$3282,VLOOKUP($H$3466,Adatbázis!$D$3286:$E$3298,2,FALSE),FALSE))</f>
        <v>…</v>
      </c>
      <c r="I6053" s="102" t="str">
        <f>IF(VLOOKUP(C6053,Adatbázis!$D$105:$AN$3282,VLOOKUP($I$3466,Adatbázis!$D$3286:$E$3298,2,FALSE),FALSE)="","",VLOOKUP(C6053,Adatbázis!$D$105:$AN$3282,VLOOKUP($I$3466,Adatbázis!$D$3286:$E$3298,2,FALSE),FALSE))</f>
        <v>…</v>
      </c>
    </row>
    <row r="6054" spans="3:9" hidden="1">
      <c r="C6054" s="41" t="s">
        <v>23089</v>
      </c>
      <c r="D6054" s="101" t="str">
        <f>IF(VLOOKUP(C6054,Adatbázis!$D$105:$AN$3282,VLOOKUP($D$3466,Adatbázis!$L$3286:$M$3305,2,FALSE),FALSE)="","",VLOOKUP(C6054,Adatbázis!$D$105:$AN$3282,VLOOKUP($D$3466,Adatbázis!$L$3286:$M$3305,2,FALSE),FALSE))</f>
        <v>…</v>
      </c>
      <c r="E6054" s="101" t="str">
        <f>IF(VLOOKUP(C6054,Adatbázis!$D$105:$AN$3282,VLOOKUP($E$3466,Adatbázis!$L$3286:$M$3305,2,FALSE),FALSE)="","",VLOOKUP(C6054,Adatbázis!$D$105:$AN$3282,VLOOKUP($E$3466,Adatbázis!$L$3286:$M$3305,2,FALSE),FALSE))</f>
        <v>…</v>
      </c>
      <c r="F6054" s="101" t="str">
        <f>IF(VLOOKUP(C6054,Adatbázis!$D$105:$AN$3282,VLOOKUP($F$3466,Adatbázis!$L$3286:$M$3305,2,FALSE),FALSE)="","",VLOOKUP(C6054,Adatbázis!$D$105:$AN$3282,VLOOKUP($F$3466,Adatbázis!$L$3286:$M$3305,2,FALSE),FALSE))</f>
        <v>…</v>
      </c>
      <c r="G6054" s="102" t="str">
        <f>IF(VLOOKUP(C6054,Adatbázis!$D$105:$AN$3282,VLOOKUP($G$3466,Adatbázis!$D$3286:$E$3298,2,FALSE),FALSE)="","",VLOOKUP(C6054,Adatbázis!$D$105:$AN$3282,VLOOKUP($G$3466,Adatbázis!$D$3286:$E$3298,2,FALSE),FALSE))</f>
        <v>…</v>
      </c>
      <c r="H6054" s="102" t="str">
        <f>IF(VLOOKUP(C6054,Adatbázis!$D$105:$AN$3282,VLOOKUP($H$3466,Adatbázis!$D$3286:$E$3298,2,FALSE),FALSE)="","",VLOOKUP(C6054,Adatbázis!$D$105:$AN$3282,VLOOKUP($H$3466,Adatbázis!$D$3286:$E$3298,2,FALSE),FALSE))</f>
        <v>…</v>
      </c>
      <c r="I6054" s="102" t="str">
        <f>IF(VLOOKUP(C6054,Adatbázis!$D$105:$AN$3282,VLOOKUP($I$3466,Adatbázis!$D$3286:$E$3298,2,FALSE),FALSE)="","",VLOOKUP(C6054,Adatbázis!$D$105:$AN$3282,VLOOKUP($I$3466,Adatbázis!$D$3286:$E$3298,2,FALSE),FALSE))</f>
        <v>…</v>
      </c>
    </row>
    <row r="6055" spans="3:9" hidden="1">
      <c r="C6055" s="41" t="s">
        <v>23096</v>
      </c>
      <c r="D6055" s="101" t="str">
        <f>IF(VLOOKUP(C6055,Adatbázis!$D$105:$AN$3282,VLOOKUP($D$3466,Adatbázis!$L$3286:$M$3305,2,FALSE),FALSE)="","",VLOOKUP(C6055,Adatbázis!$D$105:$AN$3282,VLOOKUP($D$3466,Adatbázis!$L$3286:$M$3305,2,FALSE),FALSE))</f>
        <v>…</v>
      </c>
      <c r="E6055" s="101" t="str">
        <f>IF(VLOOKUP(C6055,Adatbázis!$D$105:$AN$3282,VLOOKUP($E$3466,Adatbázis!$L$3286:$M$3305,2,FALSE),FALSE)="","",VLOOKUP(C6055,Adatbázis!$D$105:$AN$3282,VLOOKUP($E$3466,Adatbázis!$L$3286:$M$3305,2,FALSE),FALSE))</f>
        <v>…</v>
      </c>
      <c r="F6055" s="101" t="str">
        <f>IF(VLOOKUP(C6055,Adatbázis!$D$105:$AN$3282,VLOOKUP($F$3466,Adatbázis!$L$3286:$M$3305,2,FALSE),FALSE)="","",VLOOKUP(C6055,Adatbázis!$D$105:$AN$3282,VLOOKUP($F$3466,Adatbázis!$L$3286:$M$3305,2,FALSE),FALSE))</f>
        <v>…</v>
      </c>
      <c r="G6055" s="102" t="str">
        <f>IF(VLOOKUP(C6055,Adatbázis!$D$105:$AN$3282,VLOOKUP($G$3466,Adatbázis!$D$3286:$E$3298,2,FALSE),FALSE)="","",VLOOKUP(C6055,Adatbázis!$D$105:$AN$3282,VLOOKUP($G$3466,Adatbázis!$D$3286:$E$3298,2,FALSE),FALSE))</f>
        <v>…</v>
      </c>
      <c r="H6055" s="102" t="str">
        <f>IF(VLOOKUP(C6055,Adatbázis!$D$105:$AN$3282,VLOOKUP($H$3466,Adatbázis!$D$3286:$E$3298,2,FALSE),FALSE)="","",VLOOKUP(C6055,Adatbázis!$D$105:$AN$3282,VLOOKUP($H$3466,Adatbázis!$D$3286:$E$3298,2,FALSE),FALSE))</f>
        <v>…</v>
      </c>
      <c r="I6055" s="102" t="str">
        <f>IF(VLOOKUP(C6055,Adatbázis!$D$105:$AN$3282,VLOOKUP($I$3466,Adatbázis!$D$3286:$E$3298,2,FALSE),FALSE)="","",VLOOKUP(C6055,Adatbázis!$D$105:$AN$3282,VLOOKUP($I$3466,Adatbázis!$D$3286:$E$3298,2,FALSE),FALSE))</f>
        <v>…</v>
      </c>
    </row>
    <row r="6056" spans="3:9" hidden="1">
      <c r="C6056" s="41" t="s">
        <v>23108</v>
      </c>
      <c r="D6056" s="101" t="str">
        <f>IF(VLOOKUP(C6056,Adatbázis!$D$105:$AN$3282,VLOOKUP($D$3466,Adatbázis!$L$3286:$M$3305,2,FALSE),FALSE)="","",VLOOKUP(C6056,Adatbázis!$D$105:$AN$3282,VLOOKUP($D$3466,Adatbázis!$L$3286:$M$3305,2,FALSE),FALSE))</f>
        <v>…</v>
      </c>
      <c r="E6056" s="101" t="str">
        <f>IF(VLOOKUP(C6056,Adatbázis!$D$105:$AN$3282,VLOOKUP($E$3466,Adatbázis!$L$3286:$M$3305,2,FALSE),FALSE)="","",VLOOKUP(C6056,Adatbázis!$D$105:$AN$3282,VLOOKUP($E$3466,Adatbázis!$L$3286:$M$3305,2,FALSE),FALSE))</f>
        <v>…</v>
      </c>
      <c r="F6056" s="101" t="str">
        <f>IF(VLOOKUP(C6056,Adatbázis!$D$105:$AN$3282,VLOOKUP($F$3466,Adatbázis!$L$3286:$M$3305,2,FALSE),FALSE)="","",VLOOKUP(C6056,Adatbázis!$D$105:$AN$3282,VLOOKUP($F$3466,Adatbázis!$L$3286:$M$3305,2,FALSE),FALSE))</f>
        <v>…</v>
      </c>
      <c r="G6056" s="102" t="str">
        <f>IF(VLOOKUP(C6056,Adatbázis!$D$105:$AN$3282,VLOOKUP($G$3466,Adatbázis!$D$3286:$E$3298,2,FALSE),FALSE)="","",VLOOKUP(C6056,Adatbázis!$D$105:$AN$3282,VLOOKUP($G$3466,Adatbázis!$D$3286:$E$3298,2,FALSE),FALSE))</f>
        <v>…</v>
      </c>
      <c r="H6056" s="102" t="str">
        <f>IF(VLOOKUP(C6056,Adatbázis!$D$105:$AN$3282,VLOOKUP($H$3466,Adatbázis!$D$3286:$E$3298,2,FALSE),FALSE)="","",VLOOKUP(C6056,Adatbázis!$D$105:$AN$3282,VLOOKUP($H$3466,Adatbázis!$D$3286:$E$3298,2,FALSE),FALSE))</f>
        <v>…</v>
      </c>
      <c r="I6056" s="102" t="str">
        <f>IF(VLOOKUP(C6056,Adatbázis!$D$105:$AN$3282,VLOOKUP($I$3466,Adatbázis!$D$3286:$E$3298,2,FALSE),FALSE)="","",VLOOKUP(C6056,Adatbázis!$D$105:$AN$3282,VLOOKUP($I$3466,Adatbázis!$D$3286:$E$3298,2,FALSE),FALSE))</f>
        <v>…</v>
      </c>
    </row>
    <row r="6057" spans="3:9" hidden="1">
      <c r="C6057" s="41" t="s">
        <v>22708</v>
      </c>
      <c r="D6057" s="101" t="str">
        <f>IF(VLOOKUP(C6057,Adatbázis!$D$105:$AN$3282,VLOOKUP($D$3466,Adatbázis!$L$3286:$M$3305,2,FALSE),FALSE)="","",VLOOKUP(C6057,Adatbázis!$D$105:$AN$3282,VLOOKUP($D$3466,Adatbázis!$L$3286:$M$3305,2,FALSE),FALSE))</f>
        <v>…</v>
      </c>
      <c r="E6057" s="101" t="str">
        <f>IF(VLOOKUP(C6057,Adatbázis!$D$105:$AN$3282,VLOOKUP($E$3466,Adatbázis!$L$3286:$M$3305,2,FALSE),FALSE)="","",VLOOKUP(C6057,Adatbázis!$D$105:$AN$3282,VLOOKUP($E$3466,Adatbázis!$L$3286:$M$3305,2,FALSE),FALSE))</f>
        <v>…</v>
      </c>
      <c r="F6057" s="101" t="str">
        <f>IF(VLOOKUP(C6057,Adatbázis!$D$105:$AN$3282,VLOOKUP($F$3466,Adatbázis!$L$3286:$M$3305,2,FALSE),FALSE)="","",VLOOKUP(C6057,Adatbázis!$D$105:$AN$3282,VLOOKUP($F$3466,Adatbázis!$L$3286:$M$3305,2,FALSE),FALSE))</f>
        <v>…</v>
      </c>
      <c r="G6057" s="102" t="str">
        <f>IF(VLOOKUP(C6057,Adatbázis!$D$105:$AN$3282,VLOOKUP($G$3466,Adatbázis!$D$3286:$E$3298,2,FALSE),FALSE)="","",VLOOKUP(C6057,Adatbázis!$D$105:$AN$3282,VLOOKUP($G$3466,Adatbázis!$D$3286:$E$3298,2,FALSE),FALSE))</f>
        <v>…</v>
      </c>
      <c r="H6057" s="102" t="str">
        <f>IF(VLOOKUP(C6057,Adatbázis!$D$105:$AN$3282,VLOOKUP($H$3466,Adatbázis!$D$3286:$E$3298,2,FALSE),FALSE)="","",VLOOKUP(C6057,Adatbázis!$D$105:$AN$3282,VLOOKUP($H$3466,Adatbázis!$D$3286:$E$3298,2,FALSE),FALSE))</f>
        <v>…</v>
      </c>
      <c r="I6057" s="102" t="str">
        <f>IF(VLOOKUP(C6057,Adatbázis!$D$105:$AN$3282,VLOOKUP($I$3466,Adatbázis!$D$3286:$E$3298,2,FALSE),FALSE)="","",VLOOKUP(C6057,Adatbázis!$D$105:$AN$3282,VLOOKUP($I$3466,Adatbázis!$D$3286:$E$3298,2,FALSE),FALSE))</f>
        <v>…</v>
      </c>
    </row>
    <row r="6058" spans="3:9" hidden="1">
      <c r="C6058" s="41" t="s">
        <v>23126</v>
      </c>
      <c r="D6058" s="101" t="str">
        <f>IF(VLOOKUP(C6058,Adatbázis!$D$105:$AN$3282,VLOOKUP($D$3466,Adatbázis!$L$3286:$M$3305,2,FALSE),FALSE)="","",VLOOKUP(C6058,Adatbázis!$D$105:$AN$3282,VLOOKUP($D$3466,Adatbázis!$L$3286:$M$3305,2,FALSE),FALSE))</f>
        <v>…</v>
      </c>
      <c r="E6058" s="101" t="str">
        <f>IF(VLOOKUP(C6058,Adatbázis!$D$105:$AN$3282,VLOOKUP($E$3466,Adatbázis!$L$3286:$M$3305,2,FALSE),FALSE)="","",VLOOKUP(C6058,Adatbázis!$D$105:$AN$3282,VLOOKUP($E$3466,Adatbázis!$L$3286:$M$3305,2,FALSE),FALSE))</f>
        <v>…</v>
      </c>
      <c r="F6058" s="101" t="str">
        <f>IF(VLOOKUP(C6058,Adatbázis!$D$105:$AN$3282,VLOOKUP($F$3466,Adatbázis!$L$3286:$M$3305,2,FALSE),FALSE)="","",VLOOKUP(C6058,Adatbázis!$D$105:$AN$3282,VLOOKUP($F$3466,Adatbázis!$L$3286:$M$3305,2,FALSE),FALSE))</f>
        <v>…</v>
      </c>
      <c r="G6058" s="102" t="str">
        <f>IF(VLOOKUP(C6058,Adatbázis!$D$105:$AN$3282,VLOOKUP($G$3466,Adatbázis!$D$3286:$E$3298,2,FALSE),FALSE)="","",VLOOKUP(C6058,Adatbázis!$D$105:$AN$3282,VLOOKUP($G$3466,Adatbázis!$D$3286:$E$3298,2,FALSE),FALSE))</f>
        <v>…</v>
      </c>
      <c r="H6058" s="102" t="str">
        <f>IF(VLOOKUP(C6058,Adatbázis!$D$105:$AN$3282,VLOOKUP($H$3466,Adatbázis!$D$3286:$E$3298,2,FALSE),FALSE)="","",VLOOKUP(C6058,Adatbázis!$D$105:$AN$3282,VLOOKUP($H$3466,Adatbázis!$D$3286:$E$3298,2,FALSE),FALSE))</f>
        <v>…</v>
      </c>
      <c r="I6058" s="102" t="str">
        <f>IF(VLOOKUP(C6058,Adatbázis!$D$105:$AN$3282,VLOOKUP($I$3466,Adatbázis!$D$3286:$E$3298,2,FALSE),FALSE)="","",VLOOKUP(C6058,Adatbázis!$D$105:$AN$3282,VLOOKUP($I$3466,Adatbázis!$D$3286:$E$3298,2,FALSE),FALSE))</f>
        <v>…</v>
      </c>
    </row>
    <row r="6059" spans="3:9" hidden="1">
      <c r="C6059" s="41" t="s">
        <v>23134</v>
      </c>
      <c r="D6059" s="101" t="str">
        <f>IF(VLOOKUP(C6059,Adatbázis!$D$105:$AN$3282,VLOOKUP($D$3466,Adatbázis!$L$3286:$M$3305,2,FALSE),FALSE)="","",VLOOKUP(C6059,Adatbázis!$D$105:$AN$3282,VLOOKUP($D$3466,Adatbázis!$L$3286:$M$3305,2,FALSE),FALSE))</f>
        <v>…</v>
      </c>
      <c r="E6059" s="101" t="str">
        <f>IF(VLOOKUP(C6059,Adatbázis!$D$105:$AN$3282,VLOOKUP($E$3466,Adatbázis!$L$3286:$M$3305,2,FALSE),FALSE)="","",VLOOKUP(C6059,Adatbázis!$D$105:$AN$3282,VLOOKUP($E$3466,Adatbázis!$L$3286:$M$3305,2,FALSE),FALSE))</f>
        <v>…</v>
      </c>
      <c r="F6059" s="101" t="str">
        <f>IF(VLOOKUP(C6059,Adatbázis!$D$105:$AN$3282,VLOOKUP($F$3466,Adatbázis!$L$3286:$M$3305,2,FALSE),FALSE)="","",VLOOKUP(C6059,Adatbázis!$D$105:$AN$3282,VLOOKUP($F$3466,Adatbázis!$L$3286:$M$3305,2,FALSE),FALSE))</f>
        <v>…</v>
      </c>
      <c r="G6059" s="102" t="str">
        <f>IF(VLOOKUP(C6059,Adatbázis!$D$105:$AN$3282,VLOOKUP($G$3466,Adatbázis!$D$3286:$E$3298,2,FALSE),FALSE)="","",VLOOKUP(C6059,Adatbázis!$D$105:$AN$3282,VLOOKUP($G$3466,Adatbázis!$D$3286:$E$3298,2,FALSE),FALSE))</f>
        <v>…</v>
      </c>
      <c r="H6059" s="102" t="str">
        <f>IF(VLOOKUP(C6059,Adatbázis!$D$105:$AN$3282,VLOOKUP($H$3466,Adatbázis!$D$3286:$E$3298,2,FALSE),FALSE)="","",VLOOKUP(C6059,Adatbázis!$D$105:$AN$3282,VLOOKUP($H$3466,Adatbázis!$D$3286:$E$3298,2,FALSE),FALSE))</f>
        <v>…</v>
      </c>
      <c r="I6059" s="102" t="str">
        <f>IF(VLOOKUP(C6059,Adatbázis!$D$105:$AN$3282,VLOOKUP($I$3466,Adatbázis!$D$3286:$E$3298,2,FALSE),FALSE)="","",VLOOKUP(C6059,Adatbázis!$D$105:$AN$3282,VLOOKUP($I$3466,Adatbázis!$D$3286:$E$3298,2,FALSE),FALSE))</f>
        <v>…</v>
      </c>
    </row>
    <row r="6060" spans="3:9" hidden="1">
      <c r="C6060" s="41" t="s">
        <v>23147</v>
      </c>
      <c r="D6060" s="101" t="str">
        <f>IF(VLOOKUP(C6060,Adatbázis!$D$105:$AN$3282,VLOOKUP($D$3466,Adatbázis!$L$3286:$M$3305,2,FALSE),FALSE)="","",VLOOKUP(C6060,Adatbázis!$D$105:$AN$3282,VLOOKUP($D$3466,Adatbázis!$L$3286:$M$3305,2,FALSE),FALSE))</f>
        <v>…</v>
      </c>
      <c r="E6060" s="101" t="str">
        <f>IF(VLOOKUP(C6060,Adatbázis!$D$105:$AN$3282,VLOOKUP($E$3466,Adatbázis!$L$3286:$M$3305,2,FALSE),FALSE)="","",VLOOKUP(C6060,Adatbázis!$D$105:$AN$3282,VLOOKUP($E$3466,Adatbázis!$L$3286:$M$3305,2,FALSE),FALSE))</f>
        <v>…</v>
      </c>
      <c r="F6060" s="101" t="str">
        <f>IF(VLOOKUP(C6060,Adatbázis!$D$105:$AN$3282,VLOOKUP($F$3466,Adatbázis!$L$3286:$M$3305,2,FALSE),FALSE)="","",VLOOKUP(C6060,Adatbázis!$D$105:$AN$3282,VLOOKUP($F$3466,Adatbázis!$L$3286:$M$3305,2,FALSE),FALSE))</f>
        <v>…</v>
      </c>
      <c r="G6060" s="102" t="str">
        <f>IF(VLOOKUP(C6060,Adatbázis!$D$105:$AN$3282,VLOOKUP($G$3466,Adatbázis!$D$3286:$E$3298,2,FALSE),FALSE)="","",VLOOKUP(C6060,Adatbázis!$D$105:$AN$3282,VLOOKUP($G$3466,Adatbázis!$D$3286:$E$3298,2,FALSE),FALSE))</f>
        <v>…</v>
      </c>
      <c r="H6060" s="102" t="str">
        <f>IF(VLOOKUP(C6060,Adatbázis!$D$105:$AN$3282,VLOOKUP($H$3466,Adatbázis!$D$3286:$E$3298,2,FALSE),FALSE)="","",VLOOKUP(C6060,Adatbázis!$D$105:$AN$3282,VLOOKUP($H$3466,Adatbázis!$D$3286:$E$3298,2,FALSE),FALSE))</f>
        <v>…</v>
      </c>
      <c r="I6060" s="102" t="str">
        <f>IF(VLOOKUP(C6060,Adatbázis!$D$105:$AN$3282,VLOOKUP($I$3466,Adatbázis!$D$3286:$E$3298,2,FALSE),FALSE)="","",VLOOKUP(C6060,Adatbázis!$D$105:$AN$3282,VLOOKUP($I$3466,Adatbázis!$D$3286:$E$3298,2,FALSE),FALSE))</f>
        <v>…</v>
      </c>
    </row>
    <row r="6061" spans="3:9" hidden="1">
      <c r="C6061" s="41" t="s">
        <v>23155</v>
      </c>
      <c r="D6061" s="101" t="str">
        <f>IF(VLOOKUP(C6061,Adatbázis!$D$105:$AN$3282,VLOOKUP($D$3466,Adatbázis!$L$3286:$M$3305,2,FALSE),FALSE)="","",VLOOKUP(C6061,Adatbázis!$D$105:$AN$3282,VLOOKUP($D$3466,Adatbázis!$L$3286:$M$3305,2,FALSE),FALSE))</f>
        <v>…</v>
      </c>
      <c r="E6061" s="101" t="str">
        <f>IF(VLOOKUP(C6061,Adatbázis!$D$105:$AN$3282,VLOOKUP($E$3466,Adatbázis!$L$3286:$M$3305,2,FALSE),FALSE)="","",VLOOKUP(C6061,Adatbázis!$D$105:$AN$3282,VLOOKUP($E$3466,Adatbázis!$L$3286:$M$3305,2,FALSE),FALSE))</f>
        <v>…</v>
      </c>
      <c r="F6061" s="101" t="str">
        <f>IF(VLOOKUP(C6061,Adatbázis!$D$105:$AN$3282,VLOOKUP($F$3466,Adatbázis!$L$3286:$M$3305,2,FALSE),FALSE)="","",VLOOKUP(C6061,Adatbázis!$D$105:$AN$3282,VLOOKUP($F$3466,Adatbázis!$L$3286:$M$3305,2,FALSE),FALSE))</f>
        <v>…</v>
      </c>
      <c r="G6061" s="102" t="str">
        <f>IF(VLOOKUP(C6061,Adatbázis!$D$105:$AN$3282,VLOOKUP($G$3466,Adatbázis!$D$3286:$E$3298,2,FALSE),FALSE)="","",VLOOKUP(C6061,Adatbázis!$D$105:$AN$3282,VLOOKUP($G$3466,Adatbázis!$D$3286:$E$3298,2,FALSE),FALSE))</f>
        <v>…</v>
      </c>
      <c r="H6061" s="102" t="str">
        <f>IF(VLOOKUP(C6061,Adatbázis!$D$105:$AN$3282,VLOOKUP($H$3466,Adatbázis!$D$3286:$E$3298,2,FALSE),FALSE)="","",VLOOKUP(C6061,Adatbázis!$D$105:$AN$3282,VLOOKUP($H$3466,Adatbázis!$D$3286:$E$3298,2,FALSE),FALSE))</f>
        <v>…</v>
      </c>
      <c r="I6061" s="102" t="str">
        <f>IF(VLOOKUP(C6061,Adatbázis!$D$105:$AN$3282,VLOOKUP($I$3466,Adatbázis!$D$3286:$E$3298,2,FALSE),FALSE)="","",VLOOKUP(C6061,Adatbázis!$D$105:$AN$3282,VLOOKUP($I$3466,Adatbázis!$D$3286:$E$3298,2,FALSE),FALSE))</f>
        <v>…</v>
      </c>
    </row>
    <row r="6062" spans="3:9" hidden="1">
      <c r="C6062" s="41" t="s">
        <v>23163</v>
      </c>
      <c r="D6062" s="101" t="str">
        <f>IF(VLOOKUP(C6062,Adatbázis!$D$105:$AN$3282,VLOOKUP($D$3466,Adatbázis!$L$3286:$M$3305,2,FALSE),FALSE)="","",VLOOKUP(C6062,Adatbázis!$D$105:$AN$3282,VLOOKUP($D$3466,Adatbázis!$L$3286:$M$3305,2,FALSE),FALSE))</f>
        <v>…</v>
      </c>
      <c r="E6062" s="101" t="str">
        <f>IF(VLOOKUP(C6062,Adatbázis!$D$105:$AN$3282,VLOOKUP($E$3466,Adatbázis!$L$3286:$M$3305,2,FALSE),FALSE)="","",VLOOKUP(C6062,Adatbázis!$D$105:$AN$3282,VLOOKUP($E$3466,Adatbázis!$L$3286:$M$3305,2,FALSE),FALSE))</f>
        <v>…</v>
      </c>
      <c r="F6062" s="101" t="str">
        <f>IF(VLOOKUP(C6062,Adatbázis!$D$105:$AN$3282,VLOOKUP($F$3466,Adatbázis!$L$3286:$M$3305,2,FALSE),FALSE)="","",VLOOKUP(C6062,Adatbázis!$D$105:$AN$3282,VLOOKUP($F$3466,Adatbázis!$L$3286:$M$3305,2,FALSE),FALSE))</f>
        <v>…</v>
      </c>
      <c r="G6062" s="102" t="str">
        <f>IF(VLOOKUP(C6062,Adatbázis!$D$105:$AN$3282,VLOOKUP($G$3466,Adatbázis!$D$3286:$E$3298,2,FALSE),FALSE)="","",VLOOKUP(C6062,Adatbázis!$D$105:$AN$3282,VLOOKUP($G$3466,Adatbázis!$D$3286:$E$3298,2,FALSE),FALSE))</f>
        <v>…</v>
      </c>
      <c r="H6062" s="102" t="str">
        <f>IF(VLOOKUP(C6062,Adatbázis!$D$105:$AN$3282,VLOOKUP($H$3466,Adatbázis!$D$3286:$E$3298,2,FALSE),FALSE)="","",VLOOKUP(C6062,Adatbázis!$D$105:$AN$3282,VLOOKUP($H$3466,Adatbázis!$D$3286:$E$3298,2,FALSE),FALSE))</f>
        <v>…</v>
      </c>
      <c r="I6062" s="102" t="str">
        <f>IF(VLOOKUP(C6062,Adatbázis!$D$105:$AN$3282,VLOOKUP($I$3466,Adatbázis!$D$3286:$E$3298,2,FALSE),FALSE)="","",VLOOKUP(C6062,Adatbázis!$D$105:$AN$3282,VLOOKUP($I$3466,Adatbázis!$D$3286:$E$3298,2,FALSE),FALSE))</f>
        <v>…</v>
      </c>
    </row>
    <row r="6063" spans="3:9" hidden="1">
      <c r="C6063" s="41" t="s">
        <v>23169</v>
      </c>
      <c r="D6063" s="101" t="str">
        <f>IF(VLOOKUP(C6063,Adatbázis!$D$105:$AN$3282,VLOOKUP($D$3466,Adatbázis!$L$3286:$M$3305,2,FALSE),FALSE)="","",VLOOKUP(C6063,Adatbázis!$D$105:$AN$3282,VLOOKUP($D$3466,Adatbázis!$L$3286:$M$3305,2,FALSE),FALSE))</f>
        <v>…</v>
      </c>
      <c r="E6063" s="101" t="str">
        <f>IF(VLOOKUP(C6063,Adatbázis!$D$105:$AN$3282,VLOOKUP($E$3466,Adatbázis!$L$3286:$M$3305,2,FALSE),FALSE)="","",VLOOKUP(C6063,Adatbázis!$D$105:$AN$3282,VLOOKUP($E$3466,Adatbázis!$L$3286:$M$3305,2,FALSE),FALSE))</f>
        <v>…</v>
      </c>
      <c r="F6063" s="101" t="str">
        <f>IF(VLOOKUP(C6063,Adatbázis!$D$105:$AN$3282,VLOOKUP($F$3466,Adatbázis!$L$3286:$M$3305,2,FALSE),FALSE)="","",VLOOKUP(C6063,Adatbázis!$D$105:$AN$3282,VLOOKUP($F$3466,Adatbázis!$L$3286:$M$3305,2,FALSE),FALSE))</f>
        <v>…</v>
      </c>
      <c r="G6063" s="102" t="str">
        <f>IF(VLOOKUP(C6063,Adatbázis!$D$105:$AN$3282,VLOOKUP($G$3466,Adatbázis!$D$3286:$E$3298,2,FALSE),FALSE)="","",VLOOKUP(C6063,Adatbázis!$D$105:$AN$3282,VLOOKUP($G$3466,Adatbázis!$D$3286:$E$3298,2,FALSE),FALSE))</f>
        <v>…</v>
      </c>
      <c r="H6063" s="102" t="str">
        <f>IF(VLOOKUP(C6063,Adatbázis!$D$105:$AN$3282,VLOOKUP($H$3466,Adatbázis!$D$3286:$E$3298,2,FALSE),FALSE)="","",VLOOKUP(C6063,Adatbázis!$D$105:$AN$3282,VLOOKUP($H$3466,Adatbázis!$D$3286:$E$3298,2,FALSE),FALSE))</f>
        <v>…</v>
      </c>
      <c r="I6063" s="102" t="str">
        <f>IF(VLOOKUP(C6063,Adatbázis!$D$105:$AN$3282,VLOOKUP($I$3466,Adatbázis!$D$3286:$E$3298,2,FALSE),FALSE)="","",VLOOKUP(C6063,Adatbázis!$D$105:$AN$3282,VLOOKUP($I$3466,Adatbázis!$D$3286:$E$3298,2,FALSE),FALSE))</f>
        <v>…</v>
      </c>
    </row>
    <row r="6064" spans="3:9" hidden="1">
      <c r="C6064" s="41" t="s">
        <v>13336</v>
      </c>
      <c r="D6064" s="101" t="str">
        <f>IF(VLOOKUP(C6064,Adatbázis!$D$105:$AN$3282,VLOOKUP($D$3466,Adatbázis!$L$3286:$M$3305,2,FALSE),FALSE)="","",VLOOKUP(C6064,Adatbázis!$D$105:$AN$3282,VLOOKUP($D$3466,Adatbázis!$L$3286:$M$3305,2,FALSE),FALSE))</f>
        <v>…</v>
      </c>
      <c r="E6064" s="101" t="str">
        <f>IF(VLOOKUP(C6064,Adatbázis!$D$105:$AN$3282,VLOOKUP($E$3466,Adatbázis!$L$3286:$M$3305,2,FALSE),FALSE)="","",VLOOKUP(C6064,Adatbázis!$D$105:$AN$3282,VLOOKUP($E$3466,Adatbázis!$L$3286:$M$3305,2,FALSE),FALSE))</f>
        <v>…</v>
      </c>
      <c r="F6064" s="101" t="str">
        <f>IF(VLOOKUP(C6064,Adatbázis!$D$105:$AN$3282,VLOOKUP($F$3466,Adatbázis!$L$3286:$M$3305,2,FALSE),FALSE)="","",VLOOKUP(C6064,Adatbázis!$D$105:$AN$3282,VLOOKUP($F$3466,Adatbázis!$L$3286:$M$3305,2,FALSE),FALSE))</f>
        <v>…</v>
      </c>
      <c r="G6064" s="102" t="str">
        <f>IF(VLOOKUP(C6064,Adatbázis!$D$105:$AN$3282,VLOOKUP($G$3466,Adatbázis!$D$3286:$E$3298,2,FALSE),FALSE)="","",VLOOKUP(C6064,Adatbázis!$D$105:$AN$3282,VLOOKUP($G$3466,Adatbázis!$D$3286:$E$3298,2,FALSE),FALSE))</f>
        <v>…</v>
      </c>
      <c r="H6064" s="102" t="str">
        <f>IF(VLOOKUP(C6064,Adatbázis!$D$105:$AN$3282,VLOOKUP($H$3466,Adatbázis!$D$3286:$E$3298,2,FALSE),FALSE)="","",VLOOKUP(C6064,Adatbázis!$D$105:$AN$3282,VLOOKUP($H$3466,Adatbázis!$D$3286:$E$3298,2,FALSE),FALSE))</f>
        <v>…</v>
      </c>
      <c r="I6064" s="102" t="str">
        <f>IF(VLOOKUP(C6064,Adatbázis!$D$105:$AN$3282,VLOOKUP($I$3466,Adatbázis!$D$3286:$E$3298,2,FALSE),FALSE)="","",VLOOKUP(C6064,Adatbázis!$D$105:$AN$3282,VLOOKUP($I$3466,Adatbázis!$D$3286:$E$3298,2,FALSE),FALSE))</f>
        <v>…</v>
      </c>
    </row>
    <row r="6065" spans="3:9" hidden="1">
      <c r="C6065" s="41" t="s">
        <v>9409</v>
      </c>
      <c r="D6065" s="101" t="str">
        <f>IF(VLOOKUP(C6065,Adatbázis!$D$105:$AN$3282,VLOOKUP($D$3466,Adatbázis!$L$3286:$M$3305,2,FALSE),FALSE)="","",VLOOKUP(C6065,Adatbázis!$D$105:$AN$3282,VLOOKUP($D$3466,Adatbázis!$L$3286:$M$3305,2,FALSE),FALSE))</f>
        <v>…</v>
      </c>
      <c r="E6065" s="101" t="str">
        <f>IF(VLOOKUP(C6065,Adatbázis!$D$105:$AN$3282,VLOOKUP($E$3466,Adatbázis!$L$3286:$M$3305,2,FALSE),FALSE)="","",VLOOKUP(C6065,Adatbázis!$D$105:$AN$3282,VLOOKUP($E$3466,Adatbázis!$L$3286:$M$3305,2,FALSE),FALSE))</f>
        <v>…</v>
      </c>
      <c r="F6065" s="101" t="str">
        <f>IF(VLOOKUP(C6065,Adatbázis!$D$105:$AN$3282,VLOOKUP($F$3466,Adatbázis!$L$3286:$M$3305,2,FALSE),FALSE)="","",VLOOKUP(C6065,Adatbázis!$D$105:$AN$3282,VLOOKUP($F$3466,Adatbázis!$L$3286:$M$3305,2,FALSE),FALSE))</f>
        <v>…</v>
      </c>
      <c r="G6065" s="102" t="str">
        <f>IF(VLOOKUP(C6065,Adatbázis!$D$105:$AN$3282,VLOOKUP($G$3466,Adatbázis!$D$3286:$E$3298,2,FALSE),FALSE)="","",VLOOKUP(C6065,Adatbázis!$D$105:$AN$3282,VLOOKUP($G$3466,Adatbázis!$D$3286:$E$3298,2,FALSE),FALSE))</f>
        <v>…</v>
      </c>
      <c r="H6065" s="102" t="str">
        <f>IF(VLOOKUP(C6065,Adatbázis!$D$105:$AN$3282,VLOOKUP($H$3466,Adatbázis!$D$3286:$E$3298,2,FALSE),FALSE)="","",VLOOKUP(C6065,Adatbázis!$D$105:$AN$3282,VLOOKUP($H$3466,Adatbázis!$D$3286:$E$3298,2,FALSE),FALSE))</f>
        <v>…</v>
      </c>
      <c r="I6065" s="102" t="str">
        <f>IF(VLOOKUP(C6065,Adatbázis!$D$105:$AN$3282,VLOOKUP($I$3466,Adatbázis!$D$3286:$E$3298,2,FALSE),FALSE)="","",VLOOKUP(C6065,Adatbázis!$D$105:$AN$3282,VLOOKUP($I$3466,Adatbázis!$D$3286:$E$3298,2,FALSE),FALSE))</f>
        <v>…</v>
      </c>
    </row>
    <row r="6066" spans="3:9" hidden="1">
      <c r="C6066" s="41" t="s">
        <v>2054</v>
      </c>
      <c r="D6066" s="101" t="str">
        <f>IF(VLOOKUP(C6066,Adatbázis!$D$105:$AN$3282,VLOOKUP($D$3466,Adatbázis!$L$3286:$M$3305,2,FALSE),FALSE)="","",VLOOKUP(C6066,Adatbázis!$D$105:$AN$3282,VLOOKUP($D$3466,Adatbázis!$L$3286:$M$3305,2,FALSE),FALSE))</f>
        <v>…</v>
      </c>
      <c r="E6066" s="101" t="str">
        <f>IF(VLOOKUP(C6066,Adatbázis!$D$105:$AN$3282,VLOOKUP($E$3466,Adatbázis!$L$3286:$M$3305,2,FALSE),FALSE)="","",VLOOKUP(C6066,Adatbázis!$D$105:$AN$3282,VLOOKUP($E$3466,Adatbázis!$L$3286:$M$3305,2,FALSE),FALSE))</f>
        <v>…</v>
      </c>
      <c r="F6066" s="101" t="str">
        <f>IF(VLOOKUP(C6066,Adatbázis!$D$105:$AN$3282,VLOOKUP($F$3466,Adatbázis!$L$3286:$M$3305,2,FALSE),FALSE)="","",VLOOKUP(C6066,Adatbázis!$D$105:$AN$3282,VLOOKUP($F$3466,Adatbázis!$L$3286:$M$3305,2,FALSE),FALSE))</f>
        <v>…</v>
      </c>
      <c r="G6066" s="102" t="str">
        <f>IF(VLOOKUP(C6066,Adatbázis!$D$105:$AN$3282,VLOOKUP($G$3466,Adatbázis!$D$3286:$E$3298,2,FALSE),FALSE)="","",VLOOKUP(C6066,Adatbázis!$D$105:$AN$3282,VLOOKUP($G$3466,Adatbázis!$D$3286:$E$3298,2,FALSE),FALSE))</f>
        <v>…</v>
      </c>
      <c r="H6066" s="102" t="str">
        <f>IF(VLOOKUP(C6066,Adatbázis!$D$105:$AN$3282,VLOOKUP($H$3466,Adatbázis!$D$3286:$E$3298,2,FALSE),FALSE)="","",VLOOKUP(C6066,Adatbázis!$D$105:$AN$3282,VLOOKUP($H$3466,Adatbázis!$D$3286:$E$3298,2,FALSE),FALSE))</f>
        <v>…</v>
      </c>
      <c r="I6066" s="102" t="str">
        <f>IF(VLOOKUP(C6066,Adatbázis!$D$105:$AN$3282,VLOOKUP($I$3466,Adatbázis!$D$3286:$E$3298,2,FALSE),FALSE)="","",VLOOKUP(C6066,Adatbázis!$D$105:$AN$3282,VLOOKUP($I$3466,Adatbázis!$D$3286:$E$3298,2,FALSE),FALSE))</f>
        <v>…</v>
      </c>
    </row>
    <row r="6067" spans="3:9" hidden="1">
      <c r="C6067" s="41" t="s">
        <v>23189</v>
      </c>
      <c r="D6067" s="101" t="str">
        <f>IF(VLOOKUP(C6067,Adatbázis!$D$105:$AN$3282,VLOOKUP($D$3466,Adatbázis!$L$3286:$M$3305,2,FALSE),FALSE)="","",VLOOKUP(C6067,Adatbázis!$D$105:$AN$3282,VLOOKUP($D$3466,Adatbázis!$L$3286:$M$3305,2,FALSE),FALSE))</f>
        <v>…</v>
      </c>
      <c r="E6067" s="101" t="str">
        <f>IF(VLOOKUP(C6067,Adatbázis!$D$105:$AN$3282,VLOOKUP($E$3466,Adatbázis!$L$3286:$M$3305,2,FALSE),FALSE)="","",VLOOKUP(C6067,Adatbázis!$D$105:$AN$3282,VLOOKUP($E$3466,Adatbázis!$L$3286:$M$3305,2,FALSE),FALSE))</f>
        <v>…</v>
      </c>
      <c r="F6067" s="101" t="str">
        <f>IF(VLOOKUP(C6067,Adatbázis!$D$105:$AN$3282,VLOOKUP($F$3466,Adatbázis!$L$3286:$M$3305,2,FALSE),FALSE)="","",VLOOKUP(C6067,Adatbázis!$D$105:$AN$3282,VLOOKUP($F$3466,Adatbázis!$L$3286:$M$3305,2,FALSE),FALSE))</f>
        <v>…</v>
      </c>
      <c r="G6067" s="102" t="str">
        <f>IF(VLOOKUP(C6067,Adatbázis!$D$105:$AN$3282,VLOOKUP($G$3466,Adatbázis!$D$3286:$E$3298,2,FALSE),FALSE)="","",VLOOKUP(C6067,Adatbázis!$D$105:$AN$3282,VLOOKUP($G$3466,Adatbázis!$D$3286:$E$3298,2,FALSE),FALSE))</f>
        <v>…</v>
      </c>
      <c r="H6067" s="102" t="str">
        <f>IF(VLOOKUP(C6067,Adatbázis!$D$105:$AN$3282,VLOOKUP($H$3466,Adatbázis!$D$3286:$E$3298,2,FALSE),FALSE)="","",VLOOKUP(C6067,Adatbázis!$D$105:$AN$3282,VLOOKUP($H$3466,Adatbázis!$D$3286:$E$3298,2,FALSE),FALSE))</f>
        <v>…</v>
      </c>
      <c r="I6067" s="102" t="str">
        <f>IF(VLOOKUP(C6067,Adatbázis!$D$105:$AN$3282,VLOOKUP($I$3466,Adatbázis!$D$3286:$E$3298,2,FALSE),FALSE)="","",VLOOKUP(C6067,Adatbázis!$D$105:$AN$3282,VLOOKUP($I$3466,Adatbázis!$D$3286:$E$3298,2,FALSE),FALSE))</f>
        <v>…</v>
      </c>
    </row>
    <row r="6068" spans="3:9" hidden="1">
      <c r="C6068" s="41" t="s">
        <v>23196</v>
      </c>
      <c r="D6068" s="101" t="str">
        <f>IF(VLOOKUP(C6068,Adatbázis!$D$105:$AN$3282,VLOOKUP($D$3466,Adatbázis!$L$3286:$M$3305,2,FALSE),FALSE)="","",VLOOKUP(C6068,Adatbázis!$D$105:$AN$3282,VLOOKUP($D$3466,Adatbázis!$L$3286:$M$3305,2,FALSE),FALSE))</f>
        <v>…</v>
      </c>
      <c r="E6068" s="101" t="str">
        <f>IF(VLOOKUP(C6068,Adatbázis!$D$105:$AN$3282,VLOOKUP($E$3466,Adatbázis!$L$3286:$M$3305,2,FALSE),FALSE)="","",VLOOKUP(C6068,Adatbázis!$D$105:$AN$3282,VLOOKUP($E$3466,Adatbázis!$L$3286:$M$3305,2,FALSE),FALSE))</f>
        <v>…</v>
      </c>
      <c r="F6068" s="101" t="str">
        <f>IF(VLOOKUP(C6068,Adatbázis!$D$105:$AN$3282,VLOOKUP($F$3466,Adatbázis!$L$3286:$M$3305,2,FALSE),FALSE)="","",VLOOKUP(C6068,Adatbázis!$D$105:$AN$3282,VLOOKUP($F$3466,Adatbázis!$L$3286:$M$3305,2,FALSE),FALSE))</f>
        <v>…</v>
      </c>
      <c r="G6068" s="102" t="str">
        <f>IF(VLOOKUP(C6068,Adatbázis!$D$105:$AN$3282,VLOOKUP($G$3466,Adatbázis!$D$3286:$E$3298,2,FALSE),FALSE)="","",VLOOKUP(C6068,Adatbázis!$D$105:$AN$3282,VLOOKUP($G$3466,Adatbázis!$D$3286:$E$3298,2,FALSE),FALSE))</f>
        <v>…</v>
      </c>
      <c r="H6068" s="102" t="str">
        <f>IF(VLOOKUP(C6068,Adatbázis!$D$105:$AN$3282,VLOOKUP($H$3466,Adatbázis!$D$3286:$E$3298,2,FALSE),FALSE)="","",VLOOKUP(C6068,Adatbázis!$D$105:$AN$3282,VLOOKUP($H$3466,Adatbázis!$D$3286:$E$3298,2,FALSE),FALSE))</f>
        <v>…</v>
      </c>
      <c r="I6068" s="102" t="str">
        <f>IF(VLOOKUP(C6068,Adatbázis!$D$105:$AN$3282,VLOOKUP($I$3466,Adatbázis!$D$3286:$E$3298,2,FALSE),FALSE)="","",VLOOKUP(C6068,Adatbázis!$D$105:$AN$3282,VLOOKUP($I$3466,Adatbázis!$D$3286:$E$3298,2,FALSE),FALSE))</f>
        <v>…</v>
      </c>
    </row>
    <row r="6069" spans="3:9" hidden="1">
      <c r="C6069" s="41" t="s">
        <v>23201</v>
      </c>
      <c r="D6069" s="101" t="str">
        <f>IF(VLOOKUP(C6069,Adatbázis!$D$105:$AN$3282,VLOOKUP($D$3466,Adatbázis!$L$3286:$M$3305,2,FALSE),FALSE)="","",VLOOKUP(C6069,Adatbázis!$D$105:$AN$3282,VLOOKUP($D$3466,Adatbázis!$L$3286:$M$3305,2,FALSE),FALSE))</f>
        <v>…</v>
      </c>
      <c r="E6069" s="101" t="str">
        <f>IF(VLOOKUP(C6069,Adatbázis!$D$105:$AN$3282,VLOOKUP($E$3466,Adatbázis!$L$3286:$M$3305,2,FALSE),FALSE)="","",VLOOKUP(C6069,Adatbázis!$D$105:$AN$3282,VLOOKUP($E$3466,Adatbázis!$L$3286:$M$3305,2,FALSE),FALSE))</f>
        <v>…</v>
      </c>
      <c r="F6069" s="101" t="str">
        <f>IF(VLOOKUP(C6069,Adatbázis!$D$105:$AN$3282,VLOOKUP($F$3466,Adatbázis!$L$3286:$M$3305,2,FALSE),FALSE)="","",VLOOKUP(C6069,Adatbázis!$D$105:$AN$3282,VLOOKUP($F$3466,Adatbázis!$L$3286:$M$3305,2,FALSE),FALSE))</f>
        <v>…</v>
      </c>
      <c r="G6069" s="102" t="str">
        <f>IF(VLOOKUP(C6069,Adatbázis!$D$105:$AN$3282,VLOOKUP($G$3466,Adatbázis!$D$3286:$E$3298,2,FALSE),FALSE)="","",VLOOKUP(C6069,Adatbázis!$D$105:$AN$3282,VLOOKUP($G$3466,Adatbázis!$D$3286:$E$3298,2,FALSE),FALSE))</f>
        <v>…</v>
      </c>
      <c r="H6069" s="102" t="str">
        <f>IF(VLOOKUP(C6069,Adatbázis!$D$105:$AN$3282,VLOOKUP($H$3466,Adatbázis!$D$3286:$E$3298,2,FALSE),FALSE)="","",VLOOKUP(C6069,Adatbázis!$D$105:$AN$3282,VLOOKUP($H$3466,Adatbázis!$D$3286:$E$3298,2,FALSE),FALSE))</f>
        <v>…</v>
      </c>
      <c r="I6069" s="102" t="str">
        <f>IF(VLOOKUP(C6069,Adatbázis!$D$105:$AN$3282,VLOOKUP($I$3466,Adatbázis!$D$3286:$E$3298,2,FALSE),FALSE)="","",VLOOKUP(C6069,Adatbázis!$D$105:$AN$3282,VLOOKUP($I$3466,Adatbázis!$D$3286:$E$3298,2,FALSE),FALSE))</f>
        <v>…</v>
      </c>
    </row>
    <row r="6070" spans="3:9" hidden="1">
      <c r="C6070" s="41" t="s">
        <v>23208</v>
      </c>
      <c r="D6070" s="101" t="str">
        <f>IF(VLOOKUP(C6070,Adatbázis!$D$105:$AN$3282,VLOOKUP($D$3466,Adatbázis!$L$3286:$M$3305,2,FALSE),FALSE)="","",VLOOKUP(C6070,Adatbázis!$D$105:$AN$3282,VLOOKUP($D$3466,Adatbázis!$L$3286:$M$3305,2,FALSE),FALSE))</f>
        <v>…</v>
      </c>
      <c r="E6070" s="101" t="str">
        <f>IF(VLOOKUP(C6070,Adatbázis!$D$105:$AN$3282,VLOOKUP($E$3466,Adatbázis!$L$3286:$M$3305,2,FALSE),FALSE)="","",VLOOKUP(C6070,Adatbázis!$D$105:$AN$3282,VLOOKUP($E$3466,Adatbázis!$L$3286:$M$3305,2,FALSE),FALSE))</f>
        <v>…</v>
      </c>
      <c r="F6070" s="101" t="str">
        <f>IF(VLOOKUP(C6070,Adatbázis!$D$105:$AN$3282,VLOOKUP($F$3466,Adatbázis!$L$3286:$M$3305,2,FALSE),FALSE)="","",VLOOKUP(C6070,Adatbázis!$D$105:$AN$3282,VLOOKUP($F$3466,Adatbázis!$L$3286:$M$3305,2,FALSE),FALSE))</f>
        <v>…</v>
      </c>
      <c r="G6070" s="102" t="str">
        <f>IF(VLOOKUP(C6070,Adatbázis!$D$105:$AN$3282,VLOOKUP($G$3466,Adatbázis!$D$3286:$E$3298,2,FALSE),FALSE)="","",VLOOKUP(C6070,Adatbázis!$D$105:$AN$3282,VLOOKUP($G$3466,Adatbázis!$D$3286:$E$3298,2,FALSE),FALSE))</f>
        <v>…</v>
      </c>
      <c r="H6070" s="102" t="str">
        <f>IF(VLOOKUP(C6070,Adatbázis!$D$105:$AN$3282,VLOOKUP($H$3466,Adatbázis!$D$3286:$E$3298,2,FALSE),FALSE)="","",VLOOKUP(C6070,Adatbázis!$D$105:$AN$3282,VLOOKUP($H$3466,Adatbázis!$D$3286:$E$3298,2,FALSE),FALSE))</f>
        <v>…</v>
      </c>
      <c r="I6070" s="102" t="str">
        <f>IF(VLOOKUP(C6070,Adatbázis!$D$105:$AN$3282,VLOOKUP($I$3466,Adatbázis!$D$3286:$E$3298,2,FALSE),FALSE)="","",VLOOKUP(C6070,Adatbázis!$D$105:$AN$3282,VLOOKUP($I$3466,Adatbázis!$D$3286:$E$3298,2,FALSE),FALSE))</f>
        <v>…</v>
      </c>
    </row>
    <row r="6071" spans="3:9" hidden="1">
      <c r="C6071" s="41" t="s">
        <v>23216</v>
      </c>
      <c r="D6071" s="101" t="str">
        <f>IF(VLOOKUP(C6071,Adatbázis!$D$105:$AN$3282,VLOOKUP($D$3466,Adatbázis!$L$3286:$M$3305,2,FALSE),FALSE)="","",VLOOKUP(C6071,Adatbázis!$D$105:$AN$3282,VLOOKUP($D$3466,Adatbázis!$L$3286:$M$3305,2,FALSE),FALSE))</f>
        <v>…</v>
      </c>
      <c r="E6071" s="101" t="str">
        <f>IF(VLOOKUP(C6071,Adatbázis!$D$105:$AN$3282,VLOOKUP($E$3466,Adatbázis!$L$3286:$M$3305,2,FALSE),FALSE)="","",VLOOKUP(C6071,Adatbázis!$D$105:$AN$3282,VLOOKUP($E$3466,Adatbázis!$L$3286:$M$3305,2,FALSE),FALSE))</f>
        <v>…</v>
      </c>
      <c r="F6071" s="101" t="str">
        <f>IF(VLOOKUP(C6071,Adatbázis!$D$105:$AN$3282,VLOOKUP($F$3466,Adatbázis!$L$3286:$M$3305,2,FALSE),FALSE)="","",VLOOKUP(C6071,Adatbázis!$D$105:$AN$3282,VLOOKUP($F$3466,Adatbázis!$L$3286:$M$3305,2,FALSE),FALSE))</f>
        <v>…</v>
      </c>
      <c r="G6071" s="102" t="str">
        <f>IF(VLOOKUP(C6071,Adatbázis!$D$105:$AN$3282,VLOOKUP($G$3466,Adatbázis!$D$3286:$E$3298,2,FALSE),FALSE)="","",VLOOKUP(C6071,Adatbázis!$D$105:$AN$3282,VLOOKUP($G$3466,Adatbázis!$D$3286:$E$3298,2,FALSE),FALSE))</f>
        <v>…</v>
      </c>
      <c r="H6071" s="102" t="str">
        <f>IF(VLOOKUP(C6071,Adatbázis!$D$105:$AN$3282,VLOOKUP($H$3466,Adatbázis!$D$3286:$E$3298,2,FALSE),FALSE)="","",VLOOKUP(C6071,Adatbázis!$D$105:$AN$3282,VLOOKUP($H$3466,Adatbázis!$D$3286:$E$3298,2,FALSE),FALSE))</f>
        <v>…</v>
      </c>
      <c r="I6071" s="102" t="str">
        <f>IF(VLOOKUP(C6071,Adatbázis!$D$105:$AN$3282,VLOOKUP($I$3466,Adatbázis!$D$3286:$E$3298,2,FALSE),FALSE)="","",VLOOKUP(C6071,Adatbázis!$D$105:$AN$3282,VLOOKUP($I$3466,Adatbázis!$D$3286:$E$3298,2,FALSE),FALSE))</f>
        <v>…</v>
      </c>
    </row>
    <row r="6072" spans="3:9" hidden="1">
      <c r="C6072" s="41" t="s">
        <v>23223</v>
      </c>
      <c r="D6072" s="101" t="str">
        <f>IF(VLOOKUP(C6072,Adatbázis!$D$105:$AN$3282,VLOOKUP($D$3466,Adatbázis!$L$3286:$M$3305,2,FALSE),FALSE)="","",VLOOKUP(C6072,Adatbázis!$D$105:$AN$3282,VLOOKUP($D$3466,Adatbázis!$L$3286:$M$3305,2,FALSE),FALSE))</f>
        <v>…</v>
      </c>
      <c r="E6072" s="101" t="str">
        <f>IF(VLOOKUP(C6072,Adatbázis!$D$105:$AN$3282,VLOOKUP($E$3466,Adatbázis!$L$3286:$M$3305,2,FALSE),FALSE)="","",VLOOKUP(C6072,Adatbázis!$D$105:$AN$3282,VLOOKUP($E$3466,Adatbázis!$L$3286:$M$3305,2,FALSE),FALSE))</f>
        <v>…</v>
      </c>
      <c r="F6072" s="101" t="str">
        <f>IF(VLOOKUP(C6072,Adatbázis!$D$105:$AN$3282,VLOOKUP($F$3466,Adatbázis!$L$3286:$M$3305,2,FALSE),FALSE)="","",VLOOKUP(C6072,Adatbázis!$D$105:$AN$3282,VLOOKUP($F$3466,Adatbázis!$L$3286:$M$3305,2,FALSE),FALSE))</f>
        <v>…</v>
      </c>
      <c r="G6072" s="102" t="str">
        <f>IF(VLOOKUP(C6072,Adatbázis!$D$105:$AN$3282,VLOOKUP($G$3466,Adatbázis!$D$3286:$E$3298,2,FALSE),FALSE)="","",VLOOKUP(C6072,Adatbázis!$D$105:$AN$3282,VLOOKUP($G$3466,Adatbázis!$D$3286:$E$3298,2,FALSE),FALSE))</f>
        <v>…</v>
      </c>
      <c r="H6072" s="102" t="str">
        <f>IF(VLOOKUP(C6072,Adatbázis!$D$105:$AN$3282,VLOOKUP($H$3466,Adatbázis!$D$3286:$E$3298,2,FALSE),FALSE)="","",VLOOKUP(C6072,Adatbázis!$D$105:$AN$3282,VLOOKUP($H$3466,Adatbázis!$D$3286:$E$3298,2,FALSE),FALSE))</f>
        <v>…</v>
      </c>
      <c r="I6072" s="102" t="str">
        <f>IF(VLOOKUP(C6072,Adatbázis!$D$105:$AN$3282,VLOOKUP($I$3466,Adatbázis!$D$3286:$E$3298,2,FALSE),FALSE)="","",VLOOKUP(C6072,Adatbázis!$D$105:$AN$3282,VLOOKUP($I$3466,Adatbázis!$D$3286:$E$3298,2,FALSE),FALSE))</f>
        <v>…</v>
      </c>
    </row>
    <row r="6073" spans="3:9" hidden="1">
      <c r="C6073" s="41" t="s">
        <v>23228</v>
      </c>
      <c r="D6073" s="101" t="str">
        <f>IF(VLOOKUP(C6073,Adatbázis!$D$105:$AN$3282,VLOOKUP($D$3466,Adatbázis!$L$3286:$M$3305,2,FALSE),FALSE)="","",VLOOKUP(C6073,Adatbázis!$D$105:$AN$3282,VLOOKUP($D$3466,Adatbázis!$L$3286:$M$3305,2,FALSE),FALSE))</f>
        <v>…</v>
      </c>
      <c r="E6073" s="101" t="str">
        <f>IF(VLOOKUP(C6073,Adatbázis!$D$105:$AN$3282,VLOOKUP($E$3466,Adatbázis!$L$3286:$M$3305,2,FALSE),FALSE)="","",VLOOKUP(C6073,Adatbázis!$D$105:$AN$3282,VLOOKUP($E$3466,Adatbázis!$L$3286:$M$3305,2,FALSE),FALSE))</f>
        <v>…</v>
      </c>
      <c r="F6073" s="101" t="str">
        <f>IF(VLOOKUP(C6073,Adatbázis!$D$105:$AN$3282,VLOOKUP($F$3466,Adatbázis!$L$3286:$M$3305,2,FALSE),FALSE)="","",VLOOKUP(C6073,Adatbázis!$D$105:$AN$3282,VLOOKUP($F$3466,Adatbázis!$L$3286:$M$3305,2,FALSE),FALSE))</f>
        <v>…</v>
      </c>
      <c r="G6073" s="102" t="str">
        <f>IF(VLOOKUP(C6073,Adatbázis!$D$105:$AN$3282,VLOOKUP($G$3466,Adatbázis!$D$3286:$E$3298,2,FALSE),FALSE)="","",VLOOKUP(C6073,Adatbázis!$D$105:$AN$3282,VLOOKUP($G$3466,Adatbázis!$D$3286:$E$3298,2,FALSE),FALSE))</f>
        <v>…</v>
      </c>
      <c r="H6073" s="102" t="str">
        <f>IF(VLOOKUP(C6073,Adatbázis!$D$105:$AN$3282,VLOOKUP($H$3466,Adatbázis!$D$3286:$E$3298,2,FALSE),FALSE)="","",VLOOKUP(C6073,Adatbázis!$D$105:$AN$3282,VLOOKUP($H$3466,Adatbázis!$D$3286:$E$3298,2,FALSE),FALSE))</f>
        <v>…</v>
      </c>
      <c r="I6073" s="102" t="str">
        <f>IF(VLOOKUP(C6073,Adatbázis!$D$105:$AN$3282,VLOOKUP($I$3466,Adatbázis!$D$3286:$E$3298,2,FALSE),FALSE)="","",VLOOKUP(C6073,Adatbázis!$D$105:$AN$3282,VLOOKUP($I$3466,Adatbázis!$D$3286:$E$3298,2,FALSE),FALSE))</f>
        <v>…</v>
      </c>
    </row>
    <row r="6074" spans="3:9" hidden="1">
      <c r="C6074" s="41" t="s">
        <v>23232</v>
      </c>
      <c r="D6074" s="101" t="str">
        <f>IF(VLOOKUP(C6074,Adatbázis!$D$105:$AN$3282,VLOOKUP($D$3466,Adatbázis!$L$3286:$M$3305,2,FALSE),FALSE)="","",VLOOKUP(C6074,Adatbázis!$D$105:$AN$3282,VLOOKUP($D$3466,Adatbázis!$L$3286:$M$3305,2,FALSE),FALSE))</f>
        <v>…</v>
      </c>
      <c r="E6074" s="101" t="str">
        <f>IF(VLOOKUP(C6074,Adatbázis!$D$105:$AN$3282,VLOOKUP($E$3466,Adatbázis!$L$3286:$M$3305,2,FALSE),FALSE)="","",VLOOKUP(C6074,Adatbázis!$D$105:$AN$3282,VLOOKUP($E$3466,Adatbázis!$L$3286:$M$3305,2,FALSE),FALSE))</f>
        <v>…</v>
      </c>
      <c r="F6074" s="101" t="str">
        <f>IF(VLOOKUP(C6074,Adatbázis!$D$105:$AN$3282,VLOOKUP($F$3466,Adatbázis!$L$3286:$M$3305,2,FALSE),FALSE)="","",VLOOKUP(C6074,Adatbázis!$D$105:$AN$3282,VLOOKUP($F$3466,Adatbázis!$L$3286:$M$3305,2,FALSE),FALSE))</f>
        <v>…</v>
      </c>
      <c r="G6074" s="102" t="str">
        <f>IF(VLOOKUP(C6074,Adatbázis!$D$105:$AN$3282,VLOOKUP($G$3466,Adatbázis!$D$3286:$E$3298,2,FALSE),FALSE)="","",VLOOKUP(C6074,Adatbázis!$D$105:$AN$3282,VLOOKUP($G$3466,Adatbázis!$D$3286:$E$3298,2,FALSE),FALSE))</f>
        <v>…</v>
      </c>
      <c r="H6074" s="102" t="str">
        <f>IF(VLOOKUP(C6074,Adatbázis!$D$105:$AN$3282,VLOOKUP($H$3466,Adatbázis!$D$3286:$E$3298,2,FALSE),FALSE)="","",VLOOKUP(C6074,Adatbázis!$D$105:$AN$3282,VLOOKUP($H$3466,Adatbázis!$D$3286:$E$3298,2,FALSE),FALSE))</f>
        <v>…</v>
      </c>
      <c r="I6074" s="102" t="str">
        <f>IF(VLOOKUP(C6074,Adatbázis!$D$105:$AN$3282,VLOOKUP($I$3466,Adatbázis!$D$3286:$E$3298,2,FALSE),FALSE)="","",VLOOKUP(C6074,Adatbázis!$D$105:$AN$3282,VLOOKUP($I$3466,Adatbázis!$D$3286:$E$3298,2,FALSE),FALSE))</f>
        <v>…</v>
      </c>
    </row>
    <row r="6075" spans="3:9" hidden="1">
      <c r="C6075" s="41" t="s">
        <v>23238</v>
      </c>
      <c r="D6075" s="101" t="str">
        <f>IF(VLOOKUP(C6075,Adatbázis!$D$105:$AN$3282,VLOOKUP($D$3466,Adatbázis!$L$3286:$M$3305,2,FALSE),FALSE)="","",VLOOKUP(C6075,Adatbázis!$D$105:$AN$3282,VLOOKUP($D$3466,Adatbázis!$L$3286:$M$3305,2,FALSE),FALSE))</f>
        <v>…</v>
      </c>
      <c r="E6075" s="101" t="str">
        <f>IF(VLOOKUP(C6075,Adatbázis!$D$105:$AN$3282,VLOOKUP($E$3466,Adatbázis!$L$3286:$M$3305,2,FALSE),FALSE)="","",VLOOKUP(C6075,Adatbázis!$D$105:$AN$3282,VLOOKUP($E$3466,Adatbázis!$L$3286:$M$3305,2,FALSE),FALSE))</f>
        <v>…</v>
      </c>
      <c r="F6075" s="101" t="str">
        <f>IF(VLOOKUP(C6075,Adatbázis!$D$105:$AN$3282,VLOOKUP($F$3466,Adatbázis!$L$3286:$M$3305,2,FALSE),FALSE)="","",VLOOKUP(C6075,Adatbázis!$D$105:$AN$3282,VLOOKUP($F$3466,Adatbázis!$L$3286:$M$3305,2,FALSE),FALSE))</f>
        <v>…</v>
      </c>
      <c r="G6075" s="102" t="str">
        <f>IF(VLOOKUP(C6075,Adatbázis!$D$105:$AN$3282,VLOOKUP($G$3466,Adatbázis!$D$3286:$E$3298,2,FALSE),FALSE)="","",VLOOKUP(C6075,Adatbázis!$D$105:$AN$3282,VLOOKUP($G$3466,Adatbázis!$D$3286:$E$3298,2,FALSE),FALSE))</f>
        <v>…</v>
      </c>
      <c r="H6075" s="102" t="str">
        <f>IF(VLOOKUP(C6075,Adatbázis!$D$105:$AN$3282,VLOOKUP($H$3466,Adatbázis!$D$3286:$E$3298,2,FALSE),FALSE)="","",VLOOKUP(C6075,Adatbázis!$D$105:$AN$3282,VLOOKUP($H$3466,Adatbázis!$D$3286:$E$3298,2,FALSE),FALSE))</f>
        <v>…</v>
      </c>
      <c r="I6075" s="102" t="str">
        <f>IF(VLOOKUP(C6075,Adatbázis!$D$105:$AN$3282,VLOOKUP($I$3466,Adatbázis!$D$3286:$E$3298,2,FALSE),FALSE)="","",VLOOKUP(C6075,Adatbázis!$D$105:$AN$3282,VLOOKUP($I$3466,Adatbázis!$D$3286:$E$3298,2,FALSE),FALSE))</f>
        <v>…</v>
      </c>
    </row>
    <row r="6076" spans="3:9" hidden="1">
      <c r="C6076" s="41" t="s">
        <v>23246</v>
      </c>
      <c r="D6076" s="101" t="str">
        <f>IF(VLOOKUP(C6076,Adatbázis!$D$105:$AN$3282,VLOOKUP($D$3466,Adatbázis!$L$3286:$M$3305,2,FALSE),FALSE)="","",VLOOKUP(C6076,Adatbázis!$D$105:$AN$3282,VLOOKUP($D$3466,Adatbázis!$L$3286:$M$3305,2,FALSE),FALSE))</f>
        <v>…</v>
      </c>
      <c r="E6076" s="101" t="str">
        <f>IF(VLOOKUP(C6076,Adatbázis!$D$105:$AN$3282,VLOOKUP($E$3466,Adatbázis!$L$3286:$M$3305,2,FALSE),FALSE)="","",VLOOKUP(C6076,Adatbázis!$D$105:$AN$3282,VLOOKUP($E$3466,Adatbázis!$L$3286:$M$3305,2,FALSE),FALSE))</f>
        <v>…</v>
      </c>
      <c r="F6076" s="101" t="str">
        <f>IF(VLOOKUP(C6076,Adatbázis!$D$105:$AN$3282,VLOOKUP($F$3466,Adatbázis!$L$3286:$M$3305,2,FALSE),FALSE)="","",VLOOKUP(C6076,Adatbázis!$D$105:$AN$3282,VLOOKUP($F$3466,Adatbázis!$L$3286:$M$3305,2,FALSE),FALSE))</f>
        <v>…</v>
      </c>
      <c r="G6076" s="102" t="str">
        <f>IF(VLOOKUP(C6076,Adatbázis!$D$105:$AN$3282,VLOOKUP($G$3466,Adatbázis!$D$3286:$E$3298,2,FALSE),FALSE)="","",VLOOKUP(C6076,Adatbázis!$D$105:$AN$3282,VLOOKUP($G$3466,Adatbázis!$D$3286:$E$3298,2,FALSE),FALSE))</f>
        <v>…</v>
      </c>
      <c r="H6076" s="102" t="str">
        <f>IF(VLOOKUP(C6076,Adatbázis!$D$105:$AN$3282,VLOOKUP($H$3466,Adatbázis!$D$3286:$E$3298,2,FALSE),FALSE)="","",VLOOKUP(C6076,Adatbázis!$D$105:$AN$3282,VLOOKUP($H$3466,Adatbázis!$D$3286:$E$3298,2,FALSE),FALSE))</f>
        <v>…</v>
      </c>
      <c r="I6076" s="102" t="str">
        <f>IF(VLOOKUP(C6076,Adatbázis!$D$105:$AN$3282,VLOOKUP($I$3466,Adatbázis!$D$3286:$E$3298,2,FALSE),FALSE)="","",VLOOKUP(C6076,Adatbázis!$D$105:$AN$3282,VLOOKUP($I$3466,Adatbázis!$D$3286:$E$3298,2,FALSE),FALSE))</f>
        <v>…</v>
      </c>
    </row>
    <row r="6077" spans="3:9" hidden="1">
      <c r="C6077" s="41" t="s">
        <v>20257</v>
      </c>
      <c r="D6077" s="101" t="str">
        <f>IF(VLOOKUP(C6077,Adatbázis!$D$105:$AN$3282,VLOOKUP($D$3466,Adatbázis!$L$3286:$M$3305,2,FALSE),FALSE)="","",VLOOKUP(C6077,Adatbázis!$D$105:$AN$3282,VLOOKUP($D$3466,Adatbázis!$L$3286:$M$3305,2,FALSE),FALSE))</f>
        <v>…</v>
      </c>
      <c r="E6077" s="101" t="str">
        <f>IF(VLOOKUP(C6077,Adatbázis!$D$105:$AN$3282,VLOOKUP($E$3466,Adatbázis!$L$3286:$M$3305,2,FALSE),FALSE)="","",VLOOKUP(C6077,Adatbázis!$D$105:$AN$3282,VLOOKUP($E$3466,Adatbázis!$L$3286:$M$3305,2,FALSE),FALSE))</f>
        <v>…</v>
      </c>
      <c r="F6077" s="101" t="str">
        <f>IF(VLOOKUP(C6077,Adatbázis!$D$105:$AN$3282,VLOOKUP($F$3466,Adatbázis!$L$3286:$M$3305,2,FALSE),FALSE)="","",VLOOKUP(C6077,Adatbázis!$D$105:$AN$3282,VLOOKUP($F$3466,Adatbázis!$L$3286:$M$3305,2,FALSE),FALSE))</f>
        <v>…</v>
      </c>
      <c r="G6077" s="102" t="str">
        <f>IF(VLOOKUP(C6077,Adatbázis!$D$105:$AN$3282,VLOOKUP($G$3466,Adatbázis!$D$3286:$E$3298,2,FALSE),FALSE)="","",VLOOKUP(C6077,Adatbázis!$D$105:$AN$3282,VLOOKUP($G$3466,Adatbázis!$D$3286:$E$3298,2,FALSE),FALSE))</f>
        <v>…</v>
      </c>
      <c r="H6077" s="102" t="str">
        <f>IF(VLOOKUP(C6077,Adatbázis!$D$105:$AN$3282,VLOOKUP($H$3466,Adatbázis!$D$3286:$E$3298,2,FALSE),FALSE)="","",VLOOKUP(C6077,Adatbázis!$D$105:$AN$3282,VLOOKUP($H$3466,Adatbázis!$D$3286:$E$3298,2,FALSE),FALSE))</f>
        <v>…</v>
      </c>
      <c r="I6077" s="102" t="str">
        <f>IF(VLOOKUP(C6077,Adatbázis!$D$105:$AN$3282,VLOOKUP($I$3466,Adatbázis!$D$3286:$E$3298,2,FALSE),FALSE)="","",VLOOKUP(C6077,Adatbázis!$D$105:$AN$3282,VLOOKUP($I$3466,Adatbázis!$D$3286:$E$3298,2,FALSE),FALSE))</f>
        <v>…</v>
      </c>
    </row>
    <row r="6078" spans="3:9" hidden="1">
      <c r="C6078" s="41" t="s">
        <v>17974</v>
      </c>
      <c r="D6078" s="101" t="str">
        <f>IF(VLOOKUP(C6078,Adatbázis!$D$105:$AN$3282,VLOOKUP($D$3466,Adatbázis!$L$3286:$M$3305,2,FALSE),FALSE)="","",VLOOKUP(C6078,Adatbázis!$D$105:$AN$3282,VLOOKUP($D$3466,Adatbázis!$L$3286:$M$3305,2,FALSE),FALSE))</f>
        <v>…</v>
      </c>
      <c r="E6078" s="101" t="str">
        <f>IF(VLOOKUP(C6078,Adatbázis!$D$105:$AN$3282,VLOOKUP($E$3466,Adatbázis!$L$3286:$M$3305,2,FALSE),FALSE)="","",VLOOKUP(C6078,Adatbázis!$D$105:$AN$3282,VLOOKUP($E$3466,Adatbázis!$L$3286:$M$3305,2,FALSE),FALSE))</f>
        <v>…</v>
      </c>
      <c r="F6078" s="101" t="str">
        <f>IF(VLOOKUP(C6078,Adatbázis!$D$105:$AN$3282,VLOOKUP($F$3466,Adatbázis!$L$3286:$M$3305,2,FALSE),FALSE)="","",VLOOKUP(C6078,Adatbázis!$D$105:$AN$3282,VLOOKUP($F$3466,Adatbázis!$L$3286:$M$3305,2,FALSE),FALSE))</f>
        <v>…</v>
      </c>
      <c r="G6078" s="102" t="str">
        <f>IF(VLOOKUP(C6078,Adatbázis!$D$105:$AN$3282,VLOOKUP($G$3466,Adatbázis!$D$3286:$E$3298,2,FALSE),FALSE)="","",VLOOKUP(C6078,Adatbázis!$D$105:$AN$3282,VLOOKUP($G$3466,Adatbázis!$D$3286:$E$3298,2,FALSE),FALSE))</f>
        <v>…</v>
      </c>
      <c r="H6078" s="102" t="str">
        <f>IF(VLOOKUP(C6078,Adatbázis!$D$105:$AN$3282,VLOOKUP($H$3466,Adatbázis!$D$3286:$E$3298,2,FALSE),FALSE)="","",VLOOKUP(C6078,Adatbázis!$D$105:$AN$3282,VLOOKUP($H$3466,Adatbázis!$D$3286:$E$3298,2,FALSE),FALSE))</f>
        <v>…</v>
      </c>
      <c r="I6078" s="102" t="str">
        <f>IF(VLOOKUP(C6078,Adatbázis!$D$105:$AN$3282,VLOOKUP($I$3466,Adatbázis!$D$3286:$E$3298,2,FALSE),FALSE)="","",VLOOKUP(C6078,Adatbázis!$D$105:$AN$3282,VLOOKUP($I$3466,Adatbázis!$D$3286:$E$3298,2,FALSE),FALSE))</f>
        <v>…</v>
      </c>
    </row>
    <row r="6079" spans="3:9" hidden="1">
      <c r="C6079" s="41" t="s">
        <v>23266</v>
      </c>
      <c r="D6079" s="101" t="str">
        <f>IF(VLOOKUP(C6079,Adatbázis!$D$105:$AN$3282,VLOOKUP($D$3466,Adatbázis!$L$3286:$M$3305,2,FALSE),FALSE)="","",VLOOKUP(C6079,Adatbázis!$D$105:$AN$3282,VLOOKUP($D$3466,Adatbázis!$L$3286:$M$3305,2,FALSE),FALSE))</f>
        <v>…</v>
      </c>
      <c r="E6079" s="101" t="str">
        <f>IF(VLOOKUP(C6079,Adatbázis!$D$105:$AN$3282,VLOOKUP($E$3466,Adatbázis!$L$3286:$M$3305,2,FALSE),FALSE)="","",VLOOKUP(C6079,Adatbázis!$D$105:$AN$3282,VLOOKUP($E$3466,Adatbázis!$L$3286:$M$3305,2,FALSE),FALSE))</f>
        <v>…</v>
      </c>
      <c r="F6079" s="101" t="str">
        <f>IF(VLOOKUP(C6079,Adatbázis!$D$105:$AN$3282,VLOOKUP($F$3466,Adatbázis!$L$3286:$M$3305,2,FALSE),FALSE)="","",VLOOKUP(C6079,Adatbázis!$D$105:$AN$3282,VLOOKUP($F$3466,Adatbázis!$L$3286:$M$3305,2,FALSE),FALSE))</f>
        <v>…</v>
      </c>
      <c r="G6079" s="102" t="str">
        <f>IF(VLOOKUP(C6079,Adatbázis!$D$105:$AN$3282,VLOOKUP($G$3466,Adatbázis!$D$3286:$E$3298,2,FALSE),FALSE)="","",VLOOKUP(C6079,Adatbázis!$D$105:$AN$3282,VLOOKUP($G$3466,Adatbázis!$D$3286:$E$3298,2,FALSE),FALSE))</f>
        <v>…</v>
      </c>
      <c r="H6079" s="102" t="str">
        <f>IF(VLOOKUP(C6079,Adatbázis!$D$105:$AN$3282,VLOOKUP($H$3466,Adatbázis!$D$3286:$E$3298,2,FALSE),FALSE)="","",VLOOKUP(C6079,Adatbázis!$D$105:$AN$3282,VLOOKUP($H$3466,Adatbázis!$D$3286:$E$3298,2,FALSE),FALSE))</f>
        <v>…</v>
      </c>
      <c r="I6079" s="102" t="str">
        <f>IF(VLOOKUP(C6079,Adatbázis!$D$105:$AN$3282,VLOOKUP($I$3466,Adatbázis!$D$3286:$E$3298,2,FALSE),FALSE)="","",VLOOKUP(C6079,Adatbázis!$D$105:$AN$3282,VLOOKUP($I$3466,Adatbázis!$D$3286:$E$3298,2,FALSE),FALSE))</f>
        <v>…</v>
      </c>
    </row>
    <row r="6080" spans="3:9" hidden="1">
      <c r="C6080" s="41" t="s">
        <v>23276</v>
      </c>
      <c r="D6080" s="101" t="str">
        <f>IF(VLOOKUP(C6080,Adatbázis!$D$105:$AN$3282,VLOOKUP($D$3466,Adatbázis!$L$3286:$M$3305,2,FALSE),FALSE)="","",VLOOKUP(C6080,Adatbázis!$D$105:$AN$3282,VLOOKUP($D$3466,Adatbázis!$L$3286:$M$3305,2,FALSE),FALSE))</f>
        <v>…</v>
      </c>
      <c r="E6080" s="101" t="str">
        <f>IF(VLOOKUP(C6080,Adatbázis!$D$105:$AN$3282,VLOOKUP($E$3466,Adatbázis!$L$3286:$M$3305,2,FALSE),FALSE)="","",VLOOKUP(C6080,Adatbázis!$D$105:$AN$3282,VLOOKUP($E$3466,Adatbázis!$L$3286:$M$3305,2,FALSE),FALSE))</f>
        <v>…</v>
      </c>
      <c r="F6080" s="101" t="str">
        <f>IF(VLOOKUP(C6080,Adatbázis!$D$105:$AN$3282,VLOOKUP($F$3466,Adatbázis!$L$3286:$M$3305,2,FALSE),FALSE)="","",VLOOKUP(C6080,Adatbázis!$D$105:$AN$3282,VLOOKUP($F$3466,Adatbázis!$L$3286:$M$3305,2,FALSE),FALSE))</f>
        <v>…</v>
      </c>
      <c r="G6080" s="102" t="str">
        <f>IF(VLOOKUP(C6080,Adatbázis!$D$105:$AN$3282,VLOOKUP($G$3466,Adatbázis!$D$3286:$E$3298,2,FALSE),FALSE)="","",VLOOKUP(C6080,Adatbázis!$D$105:$AN$3282,VLOOKUP($G$3466,Adatbázis!$D$3286:$E$3298,2,FALSE),FALSE))</f>
        <v>…</v>
      </c>
      <c r="H6080" s="102" t="str">
        <f>IF(VLOOKUP(C6080,Adatbázis!$D$105:$AN$3282,VLOOKUP($H$3466,Adatbázis!$D$3286:$E$3298,2,FALSE),FALSE)="","",VLOOKUP(C6080,Adatbázis!$D$105:$AN$3282,VLOOKUP($H$3466,Adatbázis!$D$3286:$E$3298,2,FALSE),FALSE))</f>
        <v>…</v>
      </c>
      <c r="I6080" s="102" t="str">
        <f>IF(VLOOKUP(C6080,Adatbázis!$D$105:$AN$3282,VLOOKUP($I$3466,Adatbázis!$D$3286:$E$3298,2,FALSE),FALSE)="","",VLOOKUP(C6080,Adatbázis!$D$105:$AN$3282,VLOOKUP($I$3466,Adatbázis!$D$3286:$E$3298,2,FALSE),FALSE))</f>
        <v>…</v>
      </c>
    </row>
    <row r="6081" spans="3:9" hidden="1">
      <c r="C6081" s="41" t="s">
        <v>1141</v>
      </c>
      <c r="D6081" s="101" t="str">
        <f>IF(VLOOKUP(C6081,Adatbázis!$D$105:$AN$3282,VLOOKUP($D$3466,Adatbázis!$L$3286:$M$3305,2,FALSE),FALSE)="","",VLOOKUP(C6081,Adatbázis!$D$105:$AN$3282,VLOOKUP($D$3466,Adatbázis!$L$3286:$M$3305,2,FALSE),FALSE))</f>
        <v>…</v>
      </c>
      <c r="E6081" s="101" t="str">
        <f>IF(VLOOKUP(C6081,Adatbázis!$D$105:$AN$3282,VLOOKUP($E$3466,Adatbázis!$L$3286:$M$3305,2,FALSE),FALSE)="","",VLOOKUP(C6081,Adatbázis!$D$105:$AN$3282,VLOOKUP($E$3466,Adatbázis!$L$3286:$M$3305,2,FALSE),FALSE))</f>
        <v>…</v>
      </c>
      <c r="F6081" s="101" t="str">
        <f>IF(VLOOKUP(C6081,Adatbázis!$D$105:$AN$3282,VLOOKUP($F$3466,Adatbázis!$L$3286:$M$3305,2,FALSE),FALSE)="","",VLOOKUP(C6081,Adatbázis!$D$105:$AN$3282,VLOOKUP($F$3466,Adatbázis!$L$3286:$M$3305,2,FALSE),FALSE))</f>
        <v>…</v>
      </c>
      <c r="G6081" s="102" t="str">
        <f>IF(VLOOKUP(C6081,Adatbázis!$D$105:$AN$3282,VLOOKUP($G$3466,Adatbázis!$D$3286:$E$3298,2,FALSE),FALSE)="","",VLOOKUP(C6081,Adatbázis!$D$105:$AN$3282,VLOOKUP($G$3466,Adatbázis!$D$3286:$E$3298,2,FALSE),FALSE))</f>
        <v>…</v>
      </c>
      <c r="H6081" s="102" t="str">
        <f>IF(VLOOKUP(C6081,Adatbázis!$D$105:$AN$3282,VLOOKUP($H$3466,Adatbázis!$D$3286:$E$3298,2,FALSE),FALSE)="","",VLOOKUP(C6081,Adatbázis!$D$105:$AN$3282,VLOOKUP($H$3466,Adatbázis!$D$3286:$E$3298,2,FALSE),FALSE))</f>
        <v>…</v>
      </c>
      <c r="I6081" s="102" t="str">
        <f>IF(VLOOKUP(C6081,Adatbázis!$D$105:$AN$3282,VLOOKUP($I$3466,Adatbázis!$D$3286:$E$3298,2,FALSE),FALSE)="","",VLOOKUP(C6081,Adatbázis!$D$105:$AN$3282,VLOOKUP($I$3466,Adatbázis!$D$3286:$E$3298,2,FALSE),FALSE))</f>
        <v>…</v>
      </c>
    </row>
    <row r="6082" spans="3:9" hidden="1">
      <c r="C6082" s="41" t="s">
        <v>23292</v>
      </c>
      <c r="D6082" s="101" t="str">
        <f>IF(VLOOKUP(C6082,Adatbázis!$D$105:$AN$3282,VLOOKUP($D$3466,Adatbázis!$L$3286:$M$3305,2,FALSE),FALSE)="","",VLOOKUP(C6082,Adatbázis!$D$105:$AN$3282,VLOOKUP($D$3466,Adatbázis!$L$3286:$M$3305,2,FALSE),FALSE))</f>
        <v>…</v>
      </c>
      <c r="E6082" s="101" t="str">
        <f>IF(VLOOKUP(C6082,Adatbázis!$D$105:$AN$3282,VLOOKUP($E$3466,Adatbázis!$L$3286:$M$3305,2,FALSE),FALSE)="","",VLOOKUP(C6082,Adatbázis!$D$105:$AN$3282,VLOOKUP($E$3466,Adatbázis!$L$3286:$M$3305,2,FALSE),FALSE))</f>
        <v>…</v>
      </c>
      <c r="F6082" s="101" t="str">
        <f>IF(VLOOKUP(C6082,Adatbázis!$D$105:$AN$3282,VLOOKUP($F$3466,Adatbázis!$L$3286:$M$3305,2,FALSE),FALSE)="","",VLOOKUP(C6082,Adatbázis!$D$105:$AN$3282,VLOOKUP($F$3466,Adatbázis!$L$3286:$M$3305,2,FALSE),FALSE))</f>
        <v>…</v>
      </c>
      <c r="G6082" s="102" t="str">
        <f>IF(VLOOKUP(C6082,Adatbázis!$D$105:$AN$3282,VLOOKUP($G$3466,Adatbázis!$D$3286:$E$3298,2,FALSE),FALSE)="","",VLOOKUP(C6082,Adatbázis!$D$105:$AN$3282,VLOOKUP($G$3466,Adatbázis!$D$3286:$E$3298,2,FALSE),FALSE))</f>
        <v>…</v>
      </c>
      <c r="H6082" s="102" t="str">
        <f>IF(VLOOKUP(C6082,Adatbázis!$D$105:$AN$3282,VLOOKUP($H$3466,Adatbázis!$D$3286:$E$3298,2,FALSE),FALSE)="","",VLOOKUP(C6082,Adatbázis!$D$105:$AN$3282,VLOOKUP($H$3466,Adatbázis!$D$3286:$E$3298,2,FALSE),FALSE))</f>
        <v>…</v>
      </c>
      <c r="I6082" s="102" t="str">
        <f>IF(VLOOKUP(C6082,Adatbázis!$D$105:$AN$3282,VLOOKUP($I$3466,Adatbázis!$D$3286:$E$3298,2,FALSE),FALSE)="","",VLOOKUP(C6082,Adatbázis!$D$105:$AN$3282,VLOOKUP($I$3466,Adatbázis!$D$3286:$E$3298,2,FALSE),FALSE))</f>
        <v>…</v>
      </c>
    </row>
    <row r="6083" spans="3:9" hidden="1">
      <c r="C6083" s="41" t="s">
        <v>23301</v>
      </c>
      <c r="D6083" s="101" t="str">
        <f>IF(VLOOKUP(C6083,Adatbázis!$D$105:$AN$3282,VLOOKUP($D$3466,Adatbázis!$L$3286:$M$3305,2,FALSE),FALSE)="","",VLOOKUP(C6083,Adatbázis!$D$105:$AN$3282,VLOOKUP($D$3466,Adatbázis!$L$3286:$M$3305,2,FALSE),FALSE))</f>
        <v>…</v>
      </c>
      <c r="E6083" s="101" t="str">
        <f>IF(VLOOKUP(C6083,Adatbázis!$D$105:$AN$3282,VLOOKUP($E$3466,Adatbázis!$L$3286:$M$3305,2,FALSE),FALSE)="","",VLOOKUP(C6083,Adatbázis!$D$105:$AN$3282,VLOOKUP($E$3466,Adatbázis!$L$3286:$M$3305,2,FALSE),FALSE))</f>
        <v>…</v>
      </c>
      <c r="F6083" s="101" t="str">
        <f>IF(VLOOKUP(C6083,Adatbázis!$D$105:$AN$3282,VLOOKUP($F$3466,Adatbázis!$L$3286:$M$3305,2,FALSE),FALSE)="","",VLOOKUP(C6083,Adatbázis!$D$105:$AN$3282,VLOOKUP($F$3466,Adatbázis!$L$3286:$M$3305,2,FALSE),FALSE))</f>
        <v>…</v>
      </c>
      <c r="G6083" s="102" t="str">
        <f>IF(VLOOKUP(C6083,Adatbázis!$D$105:$AN$3282,VLOOKUP($G$3466,Adatbázis!$D$3286:$E$3298,2,FALSE),FALSE)="","",VLOOKUP(C6083,Adatbázis!$D$105:$AN$3282,VLOOKUP($G$3466,Adatbázis!$D$3286:$E$3298,2,FALSE),FALSE))</f>
        <v>…</v>
      </c>
      <c r="H6083" s="102" t="str">
        <f>IF(VLOOKUP(C6083,Adatbázis!$D$105:$AN$3282,VLOOKUP($H$3466,Adatbázis!$D$3286:$E$3298,2,FALSE),FALSE)="","",VLOOKUP(C6083,Adatbázis!$D$105:$AN$3282,VLOOKUP($H$3466,Adatbázis!$D$3286:$E$3298,2,FALSE),FALSE))</f>
        <v>…</v>
      </c>
      <c r="I6083" s="102" t="str">
        <f>IF(VLOOKUP(C6083,Adatbázis!$D$105:$AN$3282,VLOOKUP($I$3466,Adatbázis!$D$3286:$E$3298,2,FALSE),FALSE)="","",VLOOKUP(C6083,Adatbázis!$D$105:$AN$3282,VLOOKUP($I$3466,Adatbázis!$D$3286:$E$3298,2,FALSE),FALSE))</f>
        <v>…</v>
      </c>
    </row>
    <row r="6084" spans="3:9" hidden="1">
      <c r="C6084" s="41" t="s">
        <v>23306</v>
      </c>
      <c r="D6084" s="101" t="str">
        <f>IF(VLOOKUP(C6084,Adatbázis!$D$105:$AN$3282,VLOOKUP($D$3466,Adatbázis!$L$3286:$M$3305,2,FALSE),FALSE)="","",VLOOKUP(C6084,Adatbázis!$D$105:$AN$3282,VLOOKUP($D$3466,Adatbázis!$L$3286:$M$3305,2,FALSE),FALSE))</f>
        <v>…</v>
      </c>
      <c r="E6084" s="101" t="str">
        <f>IF(VLOOKUP(C6084,Adatbázis!$D$105:$AN$3282,VLOOKUP($E$3466,Adatbázis!$L$3286:$M$3305,2,FALSE),FALSE)="","",VLOOKUP(C6084,Adatbázis!$D$105:$AN$3282,VLOOKUP($E$3466,Adatbázis!$L$3286:$M$3305,2,FALSE),FALSE))</f>
        <v>…</v>
      </c>
      <c r="F6084" s="101" t="str">
        <f>IF(VLOOKUP(C6084,Adatbázis!$D$105:$AN$3282,VLOOKUP($F$3466,Adatbázis!$L$3286:$M$3305,2,FALSE),FALSE)="","",VLOOKUP(C6084,Adatbázis!$D$105:$AN$3282,VLOOKUP($F$3466,Adatbázis!$L$3286:$M$3305,2,FALSE),FALSE))</f>
        <v>…</v>
      </c>
      <c r="G6084" s="102" t="str">
        <f>IF(VLOOKUP(C6084,Adatbázis!$D$105:$AN$3282,VLOOKUP($G$3466,Adatbázis!$D$3286:$E$3298,2,FALSE),FALSE)="","",VLOOKUP(C6084,Adatbázis!$D$105:$AN$3282,VLOOKUP($G$3466,Adatbázis!$D$3286:$E$3298,2,FALSE),FALSE))</f>
        <v>…</v>
      </c>
      <c r="H6084" s="102" t="str">
        <f>IF(VLOOKUP(C6084,Adatbázis!$D$105:$AN$3282,VLOOKUP($H$3466,Adatbázis!$D$3286:$E$3298,2,FALSE),FALSE)="","",VLOOKUP(C6084,Adatbázis!$D$105:$AN$3282,VLOOKUP($H$3466,Adatbázis!$D$3286:$E$3298,2,FALSE),FALSE))</f>
        <v>…</v>
      </c>
      <c r="I6084" s="102" t="str">
        <f>IF(VLOOKUP(C6084,Adatbázis!$D$105:$AN$3282,VLOOKUP($I$3466,Adatbázis!$D$3286:$E$3298,2,FALSE),FALSE)="","",VLOOKUP(C6084,Adatbázis!$D$105:$AN$3282,VLOOKUP($I$3466,Adatbázis!$D$3286:$E$3298,2,FALSE),FALSE))</f>
        <v>…</v>
      </c>
    </row>
    <row r="6085" spans="3:9" hidden="1">
      <c r="C6085" s="41" t="s">
        <v>16690</v>
      </c>
      <c r="D6085" s="101" t="str">
        <f>IF(VLOOKUP(C6085,Adatbázis!$D$105:$AN$3282,VLOOKUP($D$3466,Adatbázis!$L$3286:$M$3305,2,FALSE),FALSE)="","",VLOOKUP(C6085,Adatbázis!$D$105:$AN$3282,VLOOKUP($D$3466,Adatbázis!$L$3286:$M$3305,2,FALSE),FALSE))</f>
        <v>…</v>
      </c>
      <c r="E6085" s="101" t="str">
        <f>IF(VLOOKUP(C6085,Adatbázis!$D$105:$AN$3282,VLOOKUP($E$3466,Adatbázis!$L$3286:$M$3305,2,FALSE),FALSE)="","",VLOOKUP(C6085,Adatbázis!$D$105:$AN$3282,VLOOKUP($E$3466,Adatbázis!$L$3286:$M$3305,2,FALSE),FALSE))</f>
        <v>…</v>
      </c>
      <c r="F6085" s="101" t="str">
        <f>IF(VLOOKUP(C6085,Adatbázis!$D$105:$AN$3282,VLOOKUP($F$3466,Adatbázis!$L$3286:$M$3305,2,FALSE),FALSE)="","",VLOOKUP(C6085,Adatbázis!$D$105:$AN$3282,VLOOKUP($F$3466,Adatbázis!$L$3286:$M$3305,2,FALSE),FALSE))</f>
        <v>…</v>
      </c>
      <c r="G6085" s="102" t="str">
        <f>IF(VLOOKUP(C6085,Adatbázis!$D$105:$AN$3282,VLOOKUP($G$3466,Adatbázis!$D$3286:$E$3298,2,FALSE),FALSE)="","",VLOOKUP(C6085,Adatbázis!$D$105:$AN$3282,VLOOKUP($G$3466,Adatbázis!$D$3286:$E$3298,2,FALSE),FALSE))</f>
        <v>…</v>
      </c>
      <c r="H6085" s="102" t="str">
        <f>IF(VLOOKUP(C6085,Adatbázis!$D$105:$AN$3282,VLOOKUP($H$3466,Adatbázis!$D$3286:$E$3298,2,FALSE),FALSE)="","",VLOOKUP(C6085,Adatbázis!$D$105:$AN$3282,VLOOKUP($H$3466,Adatbázis!$D$3286:$E$3298,2,FALSE),FALSE))</f>
        <v>…</v>
      </c>
      <c r="I6085" s="102" t="str">
        <f>IF(VLOOKUP(C6085,Adatbázis!$D$105:$AN$3282,VLOOKUP($I$3466,Adatbázis!$D$3286:$E$3298,2,FALSE),FALSE)="","",VLOOKUP(C6085,Adatbázis!$D$105:$AN$3282,VLOOKUP($I$3466,Adatbázis!$D$3286:$E$3298,2,FALSE),FALSE))</f>
        <v>…</v>
      </c>
    </row>
    <row r="6086" spans="3:9" hidden="1">
      <c r="C6086" s="41" t="s">
        <v>23319</v>
      </c>
      <c r="D6086" s="101" t="str">
        <f>IF(VLOOKUP(C6086,Adatbázis!$D$105:$AN$3282,VLOOKUP($D$3466,Adatbázis!$L$3286:$M$3305,2,FALSE),FALSE)="","",VLOOKUP(C6086,Adatbázis!$D$105:$AN$3282,VLOOKUP($D$3466,Adatbázis!$L$3286:$M$3305,2,FALSE),FALSE))</f>
        <v>…</v>
      </c>
      <c r="E6086" s="101" t="str">
        <f>IF(VLOOKUP(C6086,Adatbázis!$D$105:$AN$3282,VLOOKUP($E$3466,Adatbázis!$L$3286:$M$3305,2,FALSE),FALSE)="","",VLOOKUP(C6086,Adatbázis!$D$105:$AN$3282,VLOOKUP($E$3466,Adatbázis!$L$3286:$M$3305,2,FALSE),FALSE))</f>
        <v>…</v>
      </c>
      <c r="F6086" s="101" t="str">
        <f>IF(VLOOKUP(C6086,Adatbázis!$D$105:$AN$3282,VLOOKUP($F$3466,Adatbázis!$L$3286:$M$3305,2,FALSE),FALSE)="","",VLOOKUP(C6086,Adatbázis!$D$105:$AN$3282,VLOOKUP($F$3466,Adatbázis!$L$3286:$M$3305,2,FALSE),FALSE))</f>
        <v>…</v>
      </c>
      <c r="G6086" s="102" t="str">
        <f>IF(VLOOKUP(C6086,Adatbázis!$D$105:$AN$3282,VLOOKUP($G$3466,Adatbázis!$D$3286:$E$3298,2,FALSE),FALSE)="","",VLOOKUP(C6086,Adatbázis!$D$105:$AN$3282,VLOOKUP($G$3466,Adatbázis!$D$3286:$E$3298,2,FALSE),FALSE))</f>
        <v>…</v>
      </c>
      <c r="H6086" s="102" t="str">
        <f>IF(VLOOKUP(C6086,Adatbázis!$D$105:$AN$3282,VLOOKUP($H$3466,Adatbázis!$D$3286:$E$3298,2,FALSE),FALSE)="","",VLOOKUP(C6086,Adatbázis!$D$105:$AN$3282,VLOOKUP($H$3466,Adatbázis!$D$3286:$E$3298,2,FALSE),FALSE))</f>
        <v>…</v>
      </c>
      <c r="I6086" s="102" t="str">
        <f>IF(VLOOKUP(C6086,Adatbázis!$D$105:$AN$3282,VLOOKUP($I$3466,Adatbázis!$D$3286:$E$3298,2,FALSE),FALSE)="","",VLOOKUP(C6086,Adatbázis!$D$105:$AN$3282,VLOOKUP($I$3466,Adatbázis!$D$3286:$E$3298,2,FALSE),FALSE))</f>
        <v>…</v>
      </c>
    </row>
    <row r="6087" spans="3:9" hidden="1">
      <c r="C6087" s="41" t="s">
        <v>23323</v>
      </c>
      <c r="D6087" s="101" t="str">
        <f>IF(VLOOKUP(C6087,Adatbázis!$D$105:$AN$3282,VLOOKUP($D$3466,Adatbázis!$L$3286:$M$3305,2,FALSE),FALSE)="","",VLOOKUP(C6087,Adatbázis!$D$105:$AN$3282,VLOOKUP($D$3466,Adatbázis!$L$3286:$M$3305,2,FALSE),FALSE))</f>
        <v>…</v>
      </c>
      <c r="E6087" s="101" t="str">
        <f>IF(VLOOKUP(C6087,Adatbázis!$D$105:$AN$3282,VLOOKUP($E$3466,Adatbázis!$L$3286:$M$3305,2,FALSE),FALSE)="","",VLOOKUP(C6087,Adatbázis!$D$105:$AN$3282,VLOOKUP($E$3466,Adatbázis!$L$3286:$M$3305,2,FALSE),FALSE))</f>
        <v>…</v>
      </c>
      <c r="F6087" s="101" t="str">
        <f>IF(VLOOKUP(C6087,Adatbázis!$D$105:$AN$3282,VLOOKUP($F$3466,Adatbázis!$L$3286:$M$3305,2,FALSE),FALSE)="","",VLOOKUP(C6087,Adatbázis!$D$105:$AN$3282,VLOOKUP($F$3466,Adatbázis!$L$3286:$M$3305,2,FALSE),FALSE))</f>
        <v>…</v>
      </c>
      <c r="G6087" s="102" t="str">
        <f>IF(VLOOKUP(C6087,Adatbázis!$D$105:$AN$3282,VLOOKUP($G$3466,Adatbázis!$D$3286:$E$3298,2,FALSE),FALSE)="","",VLOOKUP(C6087,Adatbázis!$D$105:$AN$3282,VLOOKUP($G$3466,Adatbázis!$D$3286:$E$3298,2,FALSE),FALSE))</f>
        <v>…</v>
      </c>
      <c r="H6087" s="102" t="str">
        <f>IF(VLOOKUP(C6087,Adatbázis!$D$105:$AN$3282,VLOOKUP($H$3466,Adatbázis!$D$3286:$E$3298,2,FALSE),FALSE)="","",VLOOKUP(C6087,Adatbázis!$D$105:$AN$3282,VLOOKUP($H$3466,Adatbázis!$D$3286:$E$3298,2,FALSE),FALSE))</f>
        <v>…</v>
      </c>
      <c r="I6087" s="102" t="str">
        <f>IF(VLOOKUP(C6087,Adatbázis!$D$105:$AN$3282,VLOOKUP($I$3466,Adatbázis!$D$3286:$E$3298,2,FALSE),FALSE)="","",VLOOKUP(C6087,Adatbázis!$D$105:$AN$3282,VLOOKUP($I$3466,Adatbázis!$D$3286:$E$3298,2,FALSE),FALSE))</f>
        <v>…</v>
      </c>
    </row>
    <row r="6088" spans="3:9" hidden="1">
      <c r="C6088" s="41" t="s">
        <v>23329</v>
      </c>
      <c r="D6088" s="101" t="str">
        <f>IF(VLOOKUP(C6088,Adatbázis!$D$105:$AN$3282,VLOOKUP($D$3466,Adatbázis!$L$3286:$M$3305,2,FALSE),FALSE)="","",VLOOKUP(C6088,Adatbázis!$D$105:$AN$3282,VLOOKUP($D$3466,Adatbázis!$L$3286:$M$3305,2,FALSE),FALSE))</f>
        <v>…</v>
      </c>
      <c r="E6088" s="101" t="str">
        <f>IF(VLOOKUP(C6088,Adatbázis!$D$105:$AN$3282,VLOOKUP($E$3466,Adatbázis!$L$3286:$M$3305,2,FALSE),FALSE)="","",VLOOKUP(C6088,Adatbázis!$D$105:$AN$3282,VLOOKUP($E$3466,Adatbázis!$L$3286:$M$3305,2,FALSE),FALSE))</f>
        <v>…</v>
      </c>
      <c r="F6088" s="101" t="str">
        <f>IF(VLOOKUP(C6088,Adatbázis!$D$105:$AN$3282,VLOOKUP($F$3466,Adatbázis!$L$3286:$M$3305,2,FALSE),FALSE)="","",VLOOKUP(C6088,Adatbázis!$D$105:$AN$3282,VLOOKUP($F$3466,Adatbázis!$L$3286:$M$3305,2,FALSE),FALSE))</f>
        <v>…</v>
      </c>
      <c r="G6088" s="102" t="str">
        <f>IF(VLOOKUP(C6088,Adatbázis!$D$105:$AN$3282,VLOOKUP($G$3466,Adatbázis!$D$3286:$E$3298,2,FALSE),FALSE)="","",VLOOKUP(C6088,Adatbázis!$D$105:$AN$3282,VLOOKUP($G$3466,Adatbázis!$D$3286:$E$3298,2,FALSE),FALSE))</f>
        <v>…</v>
      </c>
      <c r="H6088" s="102" t="str">
        <f>IF(VLOOKUP(C6088,Adatbázis!$D$105:$AN$3282,VLOOKUP($H$3466,Adatbázis!$D$3286:$E$3298,2,FALSE),FALSE)="","",VLOOKUP(C6088,Adatbázis!$D$105:$AN$3282,VLOOKUP($H$3466,Adatbázis!$D$3286:$E$3298,2,FALSE),FALSE))</f>
        <v>…</v>
      </c>
      <c r="I6088" s="102" t="str">
        <f>IF(VLOOKUP(C6088,Adatbázis!$D$105:$AN$3282,VLOOKUP($I$3466,Adatbázis!$D$3286:$E$3298,2,FALSE),FALSE)="","",VLOOKUP(C6088,Adatbázis!$D$105:$AN$3282,VLOOKUP($I$3466,Adatbázis!$D$3286:$E$3298,2,FALSE),FALSE))</f>
        <v>…</v>
      </c>
    </row>
    <row r="6089" spans="3:9" hidden="1">
      <c r="C6089" s="41" t="s">
        <v>23335</v>
      </c>
      <c r="D6089" s="101" t="str">
        <f>IF(VLOOKUP(C6089,Adatbázis!$D$105:$AN$3282,VLOOKUP($D$3466,Adatbázis!$L$3286:$M$3305,2,FALSE),FALSE)="","",VLOOKUP(C6089,Adatbázis!$D$105:$AN$3282,VLOOKUP($D$3466,Adatbázis!$L$3286:$M$3305,2,FALSE),FALSE))</f>
        <v>…</v>
      </c>
      <c r="E6089" s="101" t="str">
        <f>IF(VLOOKUP(C6089,Adatbázis!$D$105:$AN$3282,VLOOKUP($E$3466,Adatbázis!$L$3286:$M$3305,2,FALSE),FALSE)="","",VLOOKUP(C6089,Adatbázis!$D$105:$AN$3282,VLOOKUP($E$3466,Adatbázis!$L$3286:$M$3305,2,FALSE),FALSE))</f>
        <v>…</v>
      </c>
      <c r="F6089" s="101" t="str">
        <f>IF(VLOOKUP(C6089,Adatbázis!$D$105:$AN$3282,VLOOKUP($F$3466,Adatbázis!$L$3286:$M$3305,2,FALSE),FALSE)="","",VLOOKUP(C6089,Adatbázis!$D$105:$AN$3282,VLOOKUP($F$3466,Adatbázis!$L$3286:$M$3305,2,FALSE),FALSE))</f>
        <v>…</v>
      </c>
      <c r="G6089" s="102" t="str">
        <f>IF(VLOOKUP(C6089,Adatbázis!$D$105:$AN$3282,VLOOKUP($G$3466,Adatbázis!$D$3286:$E$3298,2,FALSE),FALSE)="","",VLOOKUP(C6089,Adatbázis!$D$105:$AN$3282,VLOOKUP($G$3466,Adatbázis!$D$3286:$E$3298,2,FALSE),FALSE))</f>
        <v>…</v>
      </c>
      <c r="H6089" s="102" t="str">
        <f>IF(VLOOKUP(C6089,Adatbázis!$D$105:$AN$3282,VLOOKUP($H$3466,Adatbázis!$D$3286:$E$3298,2,FALSE),FALSE)="","",VLOOKUP(C6089,Adatbázis!$D$105:$AN$3282,VLOOKUP($H$3466,Adatbázis!$D$3286:$E$3298,2,FALSE),FALSE))</f>
        <v>…</v>
      </c>
      <c r="I6089" s="102" t="str">
        <f>IF(VLOOKUP(C6089,Adatbázis!$D$105:$AN$3282,VLOOKUP($I$3466,Adatbázis!$D$3286:$E$3298,2,FALSE),FALSE)="","",VLOOKUP(C6089,Adatbázis!$D$105:$AN$3282,VLOOKUP($I$3466,Adatbázis!$D$3286:$E$3298,2,FALSE),FALSE))</f>
        <v>…</v>
      </c>
    </row>
    <row r="6090" spans="3:9" ht="30" hidden="1">
      <c r="C6090" s="41" t="s">
        <v>23347</v>
      </c>
      <c r="D6090" s="101" t="str">
        <f>IF(VLOOKUP(C6090,Adatbázis!$D$105:$AN$3282,VLOOKUP($D$3466,Adatbázis!$L$3286:$M$3305,2,FALSE),FALSE)="","",VLOOKUP(C6090,Adatbázis!$D$105:$AN$3282,VLOOKUP($D$3466,Adatbázis!$L$3286:$M$3305,2,FALSE),FALSE))</f>
        <v>…</v>
      </c>
      <c r="E6090" s="101" t="str">
        <f>IF(VLOOKUP(C6090,Adatbázis!$D$105:$AN$3282,VLOOKUP($E$3466,Adatbázis!$L$3286:$M$3305,2,FALSE),FALSE)="","",VLOOKUP(C6090,Adatbázis!$D$105:$AN$3282,VLOOKUP($E$3466,Adatbázis!$L$3286:$M$3305,2,FALSE),FALSE))</f>
        <v>…</v>
      </c>
      <c r="F6090" s="101" t="str">
        <f>IF(VLOOKUP(C6090,Adatbázis!$D$105:$AN$3282,VLOOKUP($F$3466,Adatbázis!$L$3286:$M$3305,2,FALSE),FALSE)="","",VLOOKUP(C6090,Adatbázis!$D$105:$AN$3282,VLOOKUP($F$3466,Adatbázis!$L$3286:$M$3305,2,FALSE),FALSE))</f>
        <v>…</v>
      </c>
      <c r="G6090" s="102" t="str">
        <f>IF(VLOOKUP(C6090,Adatbázis!$D$105:$AN$3282,VLOOKUP($G$3466,Adatbázis!$D$3286:$E$3298,2,FALSE),FALSE)="","",VLOOKUP(C6090,Adatbázis!$D$105:$AN$3282,VLOOKUP($G$3466,Adatbázis!$D$3286:$E$3298,2,FALSE),FALSE))</f>
        <v>…</v>
      </c>
      <c r="H6090" s="102" t="str">
        <f>IF(VLOOKUP(C6090,Adatbázis!$D$105:$AN$3282,VLOOKUP($H$3466,Adatbázis!$D$3286:$E$3298,2,FALSE),FALSE)="","",VLOOKUP(C6090,Adatbázis!$D$105:$AN$3282,VLOOKUP($H$3466,Adatbázis!$D$3286:$E$3298,2,FALSE),FALSE))</f>
        <v>…</v>
      </c>
      <c r="I6090" s="102" t="str">
        <f>IF(VLOOKUP(C6090,Adatbázis!$D$105:$AN$3282,VLOOKUP($I$3466,Adatbázis!$D$3286:$E$3298,2,FALSE),FALSE)="","",VLOOKUP(C6090,Adatbázis!$D$105:$AN$3282,VLOOKUP($I$3466,Adatbázis!$D$3286:$E$3298,2,FALSE),FALSE))</f>
        <v>…</v>
      </c>
    </row>
    <row r="6091" spans="3:9" ht="30" hidden="1">
      <c r="C6091" s="41" t="s">
        <v>23356</v>
      </c>
      <c r="D6091" s="101" t="str">
        <f>IF(VLOOKUP(C6091,Adatbázis!$D$105:$AN$3282,VLOOKUP($D$3466,Adatbázis!$L$3286:$M$3305,2,FALSE),FALSE)="","",VLOOKUP(C6091,Adatbázis!$D$105:$AN$3282,VLOOKUP($D$3466,Adatbázis!$L$3286:$M$3305,2,FALSE),FALSE))</f>
        <v>…</v>
      </c>
      <c r="E6091" s="101" t="str">
        <f>IF(VLOOKUP(C6091,Adatbázis!$D$105:$AN$3282,VLOOKUP($E$3466,Adatbázis!$L$3286:$M$3305,2,FALSE),FALSE)="","",VLOOKUP(C6091,Adatbázis!$D$105:$AN$3282,VLOOKUP($E$3466,Adatbázis!$L$3286:$M$3305,2,FALSE),FALSE))</f>
        <v>…</v>
      </c>
      <c r="F6091" s="101" t="str">
        <f>IF(VLOOKUP(C6091,Adatbázis!$D$105:$AN$3282,VLOOKUP($F$3466,Adatbázis!$L$3286:$M$3305,2,FALSE),FALSE)="","",VLOOKUP(C6091,Adatbázis!$D$105:$AN$3282,VLOOKUP($F$3466,Adatbázis!$L$3286:$M$3305,2,FALSE),FALSE))</f>
        <v>…</v>
      </c>
      <c r="G6091" s="102" t="str">
        <f>IF(VLOOKUP(C6091,Adatbázis!$D$105:$AN$3282,VLOOKUP($G$3466,Adatbázis!$D$3286:$E$3298,2,FALSE),FALSE)="","",VLOOKUP(C6091,Adatbázis!$D$105:$AN$3282,VLOOKUP($G$3466,Adatbázis!$D$3286:$E$3298,2,FALSE),FALSE))</f>
        <v>…</v>
      </c>
      <c r="H6091" s="102" t="str">
        <f>IF(VLOOKUP(C6091,Adatbázis!$D$105:$AN$3282,VLOOKUP($H$3466,Adatbázis!$D$3286:$E$3298,2,FALSE),FALSE)="","",VLOOKUP(C6091,Adatbázis!$D$105:$AN$3282,VLOOKUP($H$3466,Adatbázis!$D$3286:$E$3298,2,FALSE),FALSE))</f>
        <v>…</v>
      </c>
      <c r="I6091" s="102" t="str">
        <f>IF(VLOOKUP(C6091,Adatbázis!$D$105:$AN$3282,VLOOKUP($I$3466,Adatbázis!$D$3286:$E$3298,2,FALSE),FALSE)="","",VLOOKUP(C6091,Adatbázis!$D$105:$AN$3282,VLOOKUP($I$3466,Adatbázis!$D$3286:$E$3298,2,FALSE),FALSE))</f>
        <v>…</v>
      </c>
    </row>
    <row r="6092" spans="3:9" hidden="1">
      <c r="C6092" s="41" t="s">
        <v>590</v>
      </c>
      <c r="D6092" s="101" t="str">
        <f>IF(VLOOKUP(C6092,Adatbázis!$D$105:$AN$3282,VLOOKUP($D$3466,Adatbázis!$L$3286:$M$3305,2,FALSE),FALSE)="","",VLOOKUP(C6092,Adatbázis!$D$105:$AN$3282,VLOOKUP($D$3466,Adatbázis!$L$3286:$M$3305,2,FALSE),FALSE))</f>
        <v>…</v>
      </c>
      <c r="E6092" s="101" t="str">
        <f>IF(VLOOKUP(C6092,Adatbázis!$D$105:$AN$3282,VLOOKUP($E$3466,Adatbázis!$L$3286:$M$3305,2,FALSE),FALSE)="","",VLOOKUP(C6092,Adatbázis!$D$105:$AN$3282,VLOOKUP($E$3466,Adatbázis!$L$3286:$M$3305,2,FALSE),FALSE))</f>
        <v>…</v>
      </c>
      <c r="F6092" s="101" t="str">
        <f>IF(VLOOKUP(C6092,Adatbázis!$D$105:$AN$3282,VLOOKUP($F$3466,Adatbázis!$L$3286:$M$3305,2,FALSE),FALSE)="","",VLOOKUP(C6092,Adatbázis!$D$105:$AN$3282,VLOOKUP($F$3466,Adatbázis!$L$3286:$M$3305,2,FALSE),FALSE))</f>
        <v>…</v>
      </c>
      <c r="G6092" s="102" t="str">
        <f>IF(VLOOKUP(C6092,Adatbázis!$D$105:$AN$3282,VLOOKUP($G$3466,Adatbázis!$D$3286:$E$3298,2,FALSE),FALSE)="","",VLOOKUP(C6092,Adatbázis!$D$105:$AN$3282,VLOOKUP($G$3466,Adatbázis!$D$3286:$E$3298,2,FALSE),FALSE))</f>
        <v>…</v>
      </c>
      <c r="H6092" s="102" t="str">
        <f>IF(VLOOKUP(C6092,Adatbázis!$D$105:$AN$3282,VLOOKUP($H$3466,Adatbázis!$D$3286:$E$3298,2,FALSE),FALSE)="","",VLOOKUP(C6092,Adatbázis!$D$105:$AN$3282,VLOOKUP($H$3466,Adatbázis!$D$3286:$E$3298,2,FALSE),FALSE))</f>
        <v>…</v>
      </c>
      <c r="I6092" s="102" t="str">
        <f>IF(VLOOKUP(C6092,Adatbázis!$D$105:$AN$3282,VLOOKUP($I$3466,Adatbázis!$D$3286:$E$3298,2,FALSE),FALSE)="","",VLOOKUP(C6092,Adatbázis!$D$105:$AN$3282,VLOOKUP($I$3466,Adatbázis!$D$3286:$E$3298,2,FALSE),FALSE))</f>
        <v>…</v>
      </c>
    </row>
    <row r="6093" spans="3:9" hidden="1">
      <c r="C6093" s="41" t="s">
        <v>23370</v>
      </c>
      <c r="D6093" s="101" t="str">
        <f>IF(VLOOKUP(C6093,Adatbázis!$D$105:$AN$3282,VLOOKUP($D$3466,Adatbázis!$L$3286:$M$3305,2,FALSE),FALSE)="","",VLOOKUP(C6093,Adatbázis!$D$105:$AN$3282,VLOOKUP($D$3466,Adatbázis!$L$3286:$M$3305,2,FALSE),FALSE))</f>
        <v>…</v>
      </c>
      <c r="E6093" s="101" t="str">
        <f>IF(VLOOKUP(C6093,Adatbázis!$D$105:$AN$3282,VLOOKUP($E$3466,Adatbázis!$L$3286:$M$3305,2,FALSE),FALSE)="","",VLOOKUP(C6093,Adatbázis!$D$105:$AN$3282,VLOOKUP($E$3466,Adatbázis!$L$3286:$M$3305,2,FALSE),FALSE))</f>
        <v>…</v>
      </c>
      <c r="F6093" s="101" t="str">
        <f>IF(VLOOKUP(C6093,Adatbázis!$D$105:$AN$3282,VLOOKUP($F$3466,Adatbázis!$L$3286:$M$3305,2,FALSE),FALSE)="","",VLOOKUP(C6093,Adatbázis!$D$105:$AN$3282,VLOOKUP($F$3466,Adatbázis!$L$3286:$M$3305,2,FALSE),FALSE))</f>
        <v>…</v>
      </c>
      <c r="G6093" s="102" t="str">
        <f>IF(VLOOKUP(C6093,Adatbázis!$D$105:$AN$3282,VLOOKUP($G$3466,Adatbázis!$D$3286:$E$3298,2,FALSE),FALSE)="","",VLOOKUP(C6093,Adatbázis!$D$105:$AN$3282,VLOOKUP($G$3466,Adatbázis!$D$3286:$E$3298,2,FALSE),FALSE))</f>
        <v>…</v>
      </c>
      <c r="H6093" s="102" t="str">
        <f>IF(VLOOKUP(C6093,Adatbázis!$D$105:$AN$3282,VLOOKUP($H$3466,Adatbázis!$D$3286:$E$3298,2,FALSE),FALSE)="","",VLOOKUP(C6093,Adatbázis!$D$105:$AN$3282,VLOOKUP($H$3466,Adatbázis!$D$3286:$E$3298,2,FALSE),FALSE))</f>
        <v>…</v>
      </c>
      <c r="I6093" s="102" t="str">
        <f>IF(VLOOKUP(C6093,Adatbázis!$D$105:$AN$3282,VLOOKUP($I$3466,Adatbázis!$D$3286:$E$3298,2,FALSE),FALSE)="","",VLOOKUP(C6093,Adatbázis!$D$105:$AN$3282,VLOOKUP($I$3466,Adatbázis!$D$3286:$E$3298,2,FALSE),FALSE))</f>
        <v>…</v>
      </c>
    </row>
    <row r="6094" spans="3:9" hidden="1">
      <c r="C6094" s="41" t="s">
        <v>6315</v>
      </c>
      <c r="D6094" s="101" t="str">
        <f>IF(VLOOKUP(C6094,Adatbázis!$D$105:$AN$3282,VLOOKUP($D$3466,Adatbázis!$L$3286:$M$3305,2,FALSE),FALSE)="","",VLOOKUP(C6094,Adatbázis!$D$105:$AN$3282,VLOOKUP($D$3466,Adatbázis!$L$3286:$M$3305,2,FALSE),FALSE))</f>
        <v>…</v>
      </c>
      <c r="E6094" s="101" t="str">
        <f>IF(VLOOKUP(C6094,Adatbázis!$D$105:$AN$3282,VLOOKUP($E$3466,Adatbázis!$L$3286:$M$3305,2,FALSE),FALSE)="","",VLOOKUP(C6094,Adatbázis!$D$105:$AN$3282,VLOOKUP($E$3466,Adatbázis!$L$3286:$M$3305,2,FALSE),FALSE))</f>
        <v>…</v>
      </c>
      <c r="F6094" s="101" t="str">
        <f>IF(VLOOKUP(C6094,Adatbázis!$D$105:$AN$3282,VLOOKUP($F$3466,Adatbázis!$L$3286:$M$3305,2,FALSE),FALSE)="","",VLOOKUP(C6094,Adatbázis!$D$105:$AN$3282,VLOOKUP($F$3466,Adatbázis!$L$3286:$M$3305,2,FALSE),FALSE))</f>
        <v>…</v>
      </c>
      <c r="G6094" s="102" t="str">
        <f>IF(VLOOKUP(C6094,Adatbázis!$D$105:$AN$3282,VLOOKUP($G$3466,Adatbázis!$D$3286:$E$3298,2,FALSE),FALSE)="","",VLOOKUP(C6094,Adatbázis!$D$105:$AN$3282,VLOOKUP($G$3466,Adatbázis!$D$3286:$E$3298,2,FALSE),FALSE))</f>
        <v>…</v>
      </c>
      <c r="H6094" s="102" t="str">
        <f>IF(VLOOKUP(C6094,Adatbázis!$D$105:$AN$3282,VLOOKUP($H$3466,Adatbázis!$D$3286:$E$3298,2,FALSE),FALSE)="","",VLOOKUP(C6094,Adatbázis!$D$105:$AN$3282,VLOOKUP($H$3466,Adatbázis!$D$3286:$E$3298,2,FALSE),FALSE))</f>
        <v>…</v>
      </c>
      <c r="I6094" s="102" t="str">
        <f>IF(VLOOKUP(C6094,Adatbázis!$D$105:$AN$3282,VLOOKUP($I$3466,Adatbázis!$D$3286:$E$3298,2,FALSE),FALSE)="","",VLOOKUP(C6094,Adatbázis!$D$105:$AN$3282,VLOOKUP($I$3466,Adatbázis!$D$3286:$E$3298,2,FALSE),FALSE))</f>
        <v>…</v>
      </c>
    </row>
    <row r="6095" spans="3:9" hidden="1">
      <c r="C6095" s="41" t="s">
        <v>23386</v>
      </c>
      <c r="D6095" s="101" t="str">
        <f>IF(VLOOKUP(C6095,Adatbázis!$D$105:$AN$3282,VLOOKUP($D$3466,Adatbázis!$L$3286:$M$3305,2,FALSE),FALSE)="","",VLOOKUP(C6095,Adatbázis!$D$105:$AN$3282,VLOOKUP($D$3466,Adatbázis!$L$3286:$M$3305,2,FALSE),FALSE))</f>
        <v>…</v>
      </c>
      <c r="E6095" s="101" t="str">
        <f>IF(VLOOKUP(C6095,Adatbázis!$D$105:$AN$3282,VLOOKUP($E$3466,Adatbázis!$L$3286:$M$3305,2,FALSE),FALSE)="","",VLOOKUP(C6095,Adatbázis!$D$105:$AN$3282,VLOOKUP($E$3466,Adatbázis!$L$3286:$M$3305,2,FALSE),FALSE))</f>
        <v>…</v>
      </c>
      <c r="F6095" s="101" t="str">
        <f>IF(VLOOKUP(C6095,Adatbázis!$D$105:$AN$3282,VLOOKUP($F$3466,Adatbázis!$L$3286:$M$3305,2,FALSE),FALSE)="","",VLOOKUP(C6095,Adatbázis!$D$105:$AN$3282,VLOOKUP($F$3466,Adatbázis!$L$3286:$M$3305,2,FALSE),FALSE))</f>
        <v>…</v>
      </c>
      <c r="G6095" s="102" t="str">
        <f>IF(VLOOKUP(C6095,Adatbázis!$D$105:$AN$3282,VLOOKUP($G$3466,Adatbázis!$D$3286:$E$3298,2,FALSE),FALSE)="","",VLOOKUP(C6095,Adatbázis!$D$105:$AN$3282,VLOOKUP($G$3466,Adatbázis!$D$3286:$E$3298,2,FALSE),FALSE))</f>
        <v>…</v>
      </c>
      <c r="H6095" s="102" t="str">
        <f>IF(VLOOKUP(C6095,Adatbázis!$D$105:$AN$3282,VLOOKUP($H$3466,Adatbázis!$D$3286:$E$3298,2,FALSE),FALSE)="","",VLOOKUP(C6095,Adatbázis!$D$105:$AN$3282,VLOOKUP($H$3466,Adatbázis!$D$3286:$E$3298,2,FALSE),FALSE))</f>
        <v>…</v>
      </c>
      <c r="I6095" s="102" t="str">
        <f>IF(VLOOKUP(C6095,Adatbázis!$D$105:$AN$3282,VLOOKUP($I$3466,Adatbázis!$D$3286:$E$3298,2,FALSE),FALSE)="","",VLOOKUP(C6095,Adatbázis!$D$105:$AN$3282,VLOOKUP($I$3466,Adatbázis!$D$3286:$E$3298,2,FALSE),FALSE))</f>
        <v>…</v>
      </c>
    </row>
    <row r="6096" spans="3:9" hidden="1">
      <c r="C6096" s="41" t="s">
        <v>23399</v>
      </c>
      <c r="D6096" s="101" t="str">
        <f>IF(VLOOKUP(C6096,Adatbázis!$D$105:$AN$3282,VLOOKUP($D$3466,Adatbázis!$L$3286:$M$3305,2,FALSE),FALSE)="","",VLOOKUP(C6096,Adatbázis!$D$105:$AN$3282,VLOOKUP($D$3466,Adatbázis!$L$3286:$M$3305,2,FALSE),FALSE))</f>
        <v>…</v>
      </c>
      <c r="E6096" s="101" t="str">
        <f>IF(VLOOKUP(C6096,Adatbázis!$D$105:$AN$3282,VLOOKUP($E$3466,Adatbázis!$L$3286:$M$3305,2,FALSE),FALSE)="","",VLOOKUP(C6096,Adatbázis!$D$105:$AN$3282,VLOOKUP($E$3466,Adatbázis!$L$3286:$M$3305,2,FALSE),FALSE))</f>
        <v>…</v>
      </c>
      <c r="F6096" s="101" t="str">
        <f>IF(VLOOKUP(C6096,Adatbázis!$D$105:$AN$3282,VLOOKUP($F$3466,Adatbázis!$L$3286:$M$3305,2,FALSE),FALSE)="","",VLOOKUP(C6096,Adatbázis!$D$105:$AN$3282,VLOOKUP($F$3466,Adatbázis!$L$3286:$M$3305,2,FALSE),FALSE))</f>
        <v>…</v>
      </c>
      <c r="G6096" s="102" t="str">
        <f>IF(VLOOKUP(C6096,Adatbázis!$D$105:$AN$3282,VLOOKUP($G$3466,Adatbázis!$D$3286:$E$3298,2,FALSE),FALSE)="","",VLOOKUP(C6096,Adatbázis!$D$105:$AN$3282,VLOOKUP($G$3466,Adatbázis!$D$3286:$E$3298,2,FALSE),FALSE))</f>
        <v>…</v>
      </c>
      <c r="H6096" s="102" t="str">
        <f>IF(VLOOKUP(C6096,Adatbázis!$D$105:$AN$3282,VLOOKUP($H$3466,Adatbázis!$D$3286:$E$3298,2,FALSE),FALSE)="","",VLOOKUP(C6096,Adatbázis!$D$105:$AN$3282,VLOOKUP($H$3466,Adatbázis!$D$3286:$E$3298,2,FALSE),FALSE))</f>
        <v>…</v>
      </c>
      <c r="I6096" s="102" t="str">
        <f>IF(VLOOKUP(C6096,Adatbázis!$D$105:$AN$3282,VLOOKUP($I$3466,Adatbázis!$D$3286:$E$3298,2,FALSE),FALSE)="","",VLOOKUP(C6096,Adatbázis!$D$105:$AN$3282,VLOOKUP($I$3466,Adatbázis!$D$3286:$E$3298,2,FALSE),FALSE))</f>
        <v>…</v>
      </c>
    </row>
    <row r="6097" spans="3:9" hidden="1">
      <c r="C6097" s="41" t="s">
        <v>23405</v>
      </c>
      <c r="D6097" s="101" t="str">
        <f>IF(VLOOKUP(C6097,Adatbázis!$D$105:$AN$3282,VLOOKUP($D$3466,Adatbázis!$L$3286:$M$3305,2,FALSE),FALSE)="","",VLOOKUP(C6097,Adatbázis!$D$105:$AN$3282,VLOOKUP($D$3466,Adatbázis!$L$3286:$M$3305,2,FALSE),FALSE))</f>
        <v>…</v>
      </c>
      <c r="E6097" s="101" t="str">
        <f>IF(VLOOKUP(C6097,Adatbázis!$D$105:$AN$3282,VLOOKUP($E$3466,Adatbázis!$L$3286:$M$3305,2,FALSE),FALSE)="","",VLOOKUP(C6097,Adatbázis!$D$105:$AN$3282,VLOOKUP($E$3466,Adatbázis!$L$3286:$M$3305,2,FALSE),FALSE))</f>
        <v>…</v>
      </c>
      <c r="F6097" s="101" t="str">
        <f>IF(VLOOKUP(C6097,Adatbázis!$D$105:$AN$3282,VLOOKUP($F$3466,Adatbázis!$L$3286:$M$3305,2,FALSE),FALSE)="","",VLOOKUP(C6097,Adatbázis!$D$105:$AN$3282,VLOOKUP($F$3466,Adatbázis!$L$3286:$M$3305,2,FALSE),FALSE))</f>
        <v>…</v>
      </c>
      <c r="G6097" s="102" t="str">
        <f>IF(VLOOKUP(C6097,Adatbázis!$D$105:$AN$3282,VLOOKUP($G$3466,Adatbázis!$D$3286:$E$3298,2,FALSE),FALSE)="","",VLOOKUP(C6097,Adatbázis!$D$105:$AN$3282,VLOOKUP($G$3466,Adatbázis!$D$3286:$E$3298,2,FALSE),FALSE))</f>
        <v>…</v>
      </c>
      <c r="H6097" s="102" t="str">
        <f>IF(VLOOKUP(C6097,Adatbázis!$D$105:$AN$3282,VLOOKUP($H$3466,Adatbázis!$D$3286:$E$3298,2,FALSE),FALSE)="","",VLOOKUP(C6097,Adatbázis!$D$105:$AN$3282,VLOOKUP($H$3466,Adatbázis!$D$3286:$E$3298,2,FALSE),FALSE))</f>
        <v>…</v>
      </c>
      <c r="I6097" s="102" t="str">
        <f>IF(VLOOKUP(C6097,Adatbázis!$D$105:$AN$3282,VLOOKUP($I$3466,Adatbázis!$D$3286:$E$3298,2,FALSE),FALSE)="","",VLOOKUP(C6097,Adatbázis!$D$105:$AN$3282,VLOOKUP($I$3466,Adatbázis!$D$3286:$E$3298,2,FALSE),FALSE))</f>
        <v>…</v>
      </c>
    </row>
    <row r="6098" spans="3:9" hidden="1">
      <c r="C6098" s="41" t="s">
        <v>23415</v>
      </c>
      <c r="D6098" s="101" t="str">
        <f>IF(VLOOKUP(C6098,Adatbázis!$D$105:$AN$3282,VLOOKUP($D$3466,Adatbázis!$L$3286:$M$3305,2,FALSE),FALSE)="","",VLOOKUP(C6098,Adatbázis!$D$105:$AN$3282,VLOOKUP($D$3466,Adatbázis!$L$3286:$M$3305,2,FALSE),FALSE))</f>
        <v>…</v>
      </c>
      <c r="E6098" s="101" t="str">
        <f>IF(VLOOKUP(C6098,Adatbázis!$D$105:$AN$3282,VLOOKUP($E$3466,Adatbázis!$L$3286:$M$3305,2,FALSE),FALSE)="","",VLOOKUP(C6098,Adatbázis!$D$105:$AN$3282,VLOOKUP($E$3466,Adatbázis!$L$3286:$M$3305,2,FALSE),FALSE))</f>
        <v>…</v>
      </c>
      <c r="F6098" s="101" t="str">
        <f>IF(VLOOKUP(C6098,Adatbázis!$D$105:$AN$3282,VLOOKUP($F$3466,Adatbázis!$L$3286:$M$3305,2,FALSE),FALSE)="","",VLOOKUP(C6098,Adatbázis!$D$105:$AN$3282,VLOOKUP($F$3466,Adatbázis!$L$3286:$M$3305,2,FALSE),FALSE))</f>
        <v>…</v>
      </c>
      <c r="G6098" s="102" t="str">
        <f>IF(VLOOKUP(C6098,Adatbázis!$D$105:$AN$3282,VLOOKUP($G$3466,Adatbázis!$D$3286:$E$3298,2,FALSE),FALSE)="","",VLOOKUP(C6098,Adatbázis!$D$105:$AN$3282,VLOOKUP($G$3466,Adatbázis!$D$3286:$E$3298,2,FALSE),FALSE))</f>
        <v>…</v>
      </c>
      <c r="H6098" s="102" t="str">
        <f>IF(VLOOKUP(C6098,Adatbázis!$D$105:$AN$3282,VLOOKUP($H$3466,Adatbázis!$D$3286:$E$3298,2,FALSE),FALSE)="","",VLOOKUP(C6098,Adatbázis!$D$105:$AN$3282,VLOOKUP($H$3466,Adatbázis!$D$3286:$E$3298,2,FALSE),FALSE))</f>
        <v>…</v>
      </c>
      <c r="I6098" s="102" t="str">
        <f>IF(VLOOKUP(C6098,Adatbázis!$D$105:$AN$3282,VLOOKUP($I$3466,Adatbázis!$D$3286:$E$3298,2,FALSE),FALSE)="","",VLOOKUP(C6098,Adatbázis!$D$105:$AN$3282,VLOOKUP($I$3466,Adatbázis!$D$3286:$E$3298,2,FALSE),FALSE))</f>
        <v>…</v>
      </c>
    </row>
    <row r="6099" spans="3:9" hidden="1">
      <c r="C6099" s="41" t="s">
        <v>23422</v>
      </c>
      <c r="D6099" s="101" t="str">
        <f>IF(VLOOKUP(C6099,Adatbázis!$D$105:$AN$3282,VLOOKUP($D$3466,Adatbázis!$L$3286:$M$3305,2,FALSE),FALSE)="","",VLOOKUP(C6099,Adatbázis!$D$105:$AN$3282,VLOOKUP($D$3466,Adatbázis!$L$3286:$M$3305,2,FALSE),FALSE))</f>
        <v>…</v>
      </c>
      <c r="E6099" s="101" t="str">
        <f>IF(VLOOKUP(C6099,Adatbázis!$D$105:$AN$3282,VLOOKUP($E$3466,Adatbázis!$L$3286:$M$3305,2,FALSE),FALSE)="","",VLOOKUP(C6099,Adatbázis!$D$105:$AN$3282,VLOOKUP($E$3466,Adatbázis!$L$3286:$M$3305,2,FALSE),FALSE))</f>
        <v>…</v>
      </c>
      <c r="F6099" s="101" t="str">
        <f>IF(VLOOKUP(C6099,Adatbázis!$D$105:$AN$3282,VLOOKUP($F$3466,Adatbázis!$L$3286:$M$3305,2,FALSE),FALSE)="","",VLOOKUP(C6099,Adatbázis!$D$105:$AN$3282,VLOOKUP($F$3466,Adatbázis!$L$3286:$M$3305,2,FALSE),FALSE))</f>
        <v>…</v>
      </c>
      <c r="G6099" s="102" t="str">
        <f>IF(VLOOKUP(C6099,Adatbázis!$D$105:$AN$3282,VLOOKUP($G$3466,Adatbázis!$D$3286:$E$3298,2,FALSE),FALSE)="","",VLOOKUP(C6099,Adatbázis!$D$105:$AN$3282,VLOOKUP($G$3466,Adatbázis!$D$3286:$E$3298,2,FALSE),FALSE))</f>
        <v>…</v>
      </c>
      <c r="H6099" s="102" t="str">
        <f>IF(VLOOKUP(C6099,Adatbázis!$D$105:$AN$3282,VLOOKUP($H$3466,Adatbázis!$D$3286:$E$3298,2,FALSE),FALSE)="","",VLOOKUP(C6099,Adatbázis!$D$105:$AN$3282,VLOOKUP($H$3466,Adatbázis!$D$3286:$E$3298,2,FALSE),FALSE))</f>
        <v>…</v>
      </c>
      <c r="I6099" s="102" t="str">
        <f>IF(VLOOKUP(C6099,Adatbázis!$D$105:$AN$3282,VLOOKUP($I$3466,Adatbázis!$D$3286:$E$3298,2,FALSE),FALSE)="","",VLOOKUP(C6099,Adatbázis!$D$105:$AN$3282,VLOOKUP($I$3466,Adatbázis!$D$3286:$E$3298,2,FALSE),FALSE))</f>
        <v>…</v>
      </c>
    </row>
    <row r="6100" spans="3:9" hidden="1">
      <c r="C6100" s="41" t="s">
        <v>23429</v>
      </c>
      <c r="D6100" s="101" t="str">
        <f>IF(VLOOKUP(C6100,Adatbázis!$D$105:$AN$3282,VLOOKUP($D$3466,Adatbázis!$L$3286:$M$3305,2,FALSE),FALSE)="","",VLOOKUP(C6100,Adatbázis!$D$105:$AN$3282,VLOOKUP($D$3466,Adatbázis!$L$3286:$M$3305,2,FALSE),FALSE))</f>
        <v>…</v>
      </c>
      <c r="E6100" s="101" t="str">
        <f>IF(VLOOKUP(C6100,Adatbázis!$D$105:$AN$3282,VLOOKUP($E$3466,Adatbázis!$L$3286:$M$3305,2,FALSE),FALSE)="","",VLOOKUP(C6100,Adatbázis!$D$105:$AN$3282,VLOOKUP($E$3466,Adatbázis!$L$3286:$M$3305,2,FALSE),FALSE))</f>
        <v>…</v>
      </c>
      <c r="F6100" s="101" t="str">
        <f>IF(VLOOKUP(C6100,Adatbázis!$D$105:$AN$3282,VLOOKUP($F$3466,Adatbázis!$L$3286:$M$3305,2,FALSE),FALSE)="","",VLOOKUP(C6100,Adatbázis!$D$105:$AN$3282,VLOOKUP($F$3466,Adatbázis!$L$3286:$M$3305,2,FALSE),FALSE))</f>
        <v>…</v>
      </c>
      <c r="G6100" s="102" t="str">
        <f>IF(VLOOKUP(C6100,Adatbázis!$D$105:$AN$3282,VLOOKUP($G$3466,Adatbázis!$D$3286:$E$3298,2,FALSE),FALSE)="","",VLOOKUP(C6100,Adatbázis!$D$105:$AN$3282,VLOOKUP($G$3466,Adatbázis!$D$3286:$E$3298,2,FALSE),FALSE))</f>
        <v>…</v>
      </c>
      <c r="H6100" s="102" t="str">
        <f>IF(VLOOKUP(C6100,Adatbázis!$D$105:$AN$3282,VLOOKUP($H$3466,Adatbázis!$D$3286:$E$3298,2,FALSE),FALSE)="","",VLOOKUP(C6100,Adatbázis!$D$105:$AN$3282,VLOOKUP($H$3466,Adatbázis!$D$3286:$E$3298,2,FALSE),FALSE))</f>
        <v>…</v>
      </c>
      <c r="I6100" s="102" t="str">
        <f>IF(VLOOKUP(C6100,Adatbázis!$D$105:$AN$3282,VLOOKUP($I$3466,Adatbázis!$D$3286:$E$3298,2,FALSE),FALSE)="","",VLOOKUP(C6100,Adatbázis!$D$105:$AN$3282,VLOOKUP($I$3466,Adatbázis!$D$3286:$E$3298,2,FALSE),FALSE))</f>
        <v>…</v>
      </c>
    </row>
    <row r="6101" spans="3:9" hidden="1">
      <c r="C6101" s="41" t="s">
        <v>23437</v>
      </c>
      <c r="D6101" s="101" t="str">
        <f>IF(VLOOKUP(C6101,Adatbázis!$D$105:$AN$3282,VLOOKUP($D$3466,Adatbázis!$L$3286:$M$3305,2,FALSE),FALSE)="","",VLOOKUP(C6101,Adatbázis!$D$105:$AN$3282,VLOOKUP($D$3466,Adatbázis!$L$3286:$M$3305,2,FALSE),FALSE))</f>
        <v>…</v>
      </c>
      <c r="E6101" s="101" t="str">
        <f>IF(VLOOKUP(C6101,Adatbázis!$D$105:$AN$3282,VLOOKUP($E$3466,Adatbázis!$L$3286:$M$3305,2,FALSE),FALSE)="","",VLOOKUP(C6101,Adatbázis!$D$105:$AN$3282,VLOOKUP($E$3466,Adatbázis!$L$3286:$M$3305,2,FALSE),FALSE))</f>
        <v>…</v>
      </c>
      <c r="F6101" s="101" t="str">
        <f>IF(VLOOKUP(C6101,Adatbázis!$D$105:$AN$3282,VLOOKUP($F$3466,Adatbázis!$L$3286:$M$3305,2,FALSE),FALSE)="","",VLOOKUP(C6101,Adatbázis!$D$105:$AN$3282,VLOOKUP($F$3466,Adatbázis!$L$3286:$M$3305,2,FALSE),FALSE))</f>
        <v>…</v>
      </c>
      <c r="G6101" s="102" t="str">
        <f>IF(VLOOKUP(C6101,Adatbázis!$D$105:$AN$3282,VLOOKUP($G$3466,Adatbázis!$D$3286:$E$3298,2,FALSE),FALSE)="","",VLOOKUP(C6101,Adatbázis!$D$105:$AN$3282,VLOOKUP($G$3466,Adatbázis!$D$3286:$E$3298,2,FALSE),FALSE))</f>
        <v>…</v>
      </c>
      <c r="H6101" s="102" t="str">
        <f>IF(VLOOKUP(C6101,Adatbázis!$D$105:$AN$3282,VLOOKUP($H$3466,Adatbázis!$D$3286:$E$3298,2,FALSE),FALSE)="","",VLOOKUP(C6101,Adatbázis!$D$105:$AN$3282,VLOOKUP($H$3466,Adatbázis!$D$3286:$E$3298,2,FALSE),FALSE))</f>
        <v>…</v>
      </c>
      <c r="I6101" s="102" t="str">
        <f>IF(VLOOKUP(C6101,Adatbázis!$D$105:$AN$3282,VLOOKUP($I$3466,Adatbázis!$D$3286:$E$3298,2,FALSE),FALSE)="","",VLOOKUP(C6101,Adatbázis!$D$105:$AN$3282,VLOOKUP($I$3466,Adatbázis!$D$3286:$E$3298,2,FALSE),FALSE))</f>
        <v>…</v>
      </c>
    </row>
    <row r="6102" spans="3:9" hidden="1">
      <c r="C6102" s="41" t="s">
        <v>23444</v>
      </c>
      <c r="D6102" s="101" t="str">
        <f>IF(VLOOKUP(C6102,Adatbázis!$D$105:$AN$3282,VLOOKUP($D$3466,Adatbázis!$L$3286:$M$3305,2,FALSE),FALSE)="","",VLOOKUP(C6102,Adatbázis!$D$105:$AN$3282,VLOOKUP($D$3466,Adatbázis!$L$3286:$M$3305,2,FALSE),FALSE))</f>
        <v>…</v>
      </c>
      <c r="E6102" s="101" t="str">
        <f>IF(VLOOKUP(C6102,Adatbázis!$D$105:$AN$3282,VLOOKUP($E$3466,Adatbázis!$L$3286:$M$3305,2,FALSE),FALSE)="","",VLOOKUP(C6102,Adatbázis!$D$105:$AN$3282,VLOOKUP($E$3466,Adatbázis!$L$3286:$M$3305,2,FALSE),FALSE))</f>
        <v>…</v>
      </c>
      <c r="F6102" s="101" t="str">
        <f>IF(VLOOKUP(C6102,Adatbázis!$D$105:$AN$3282,VLOOKUP($F$3466,Adatbázis!$L$3286:$M$3305,2,FALSE),FALSE)="","",VLOOKUP(C6102,Adatbázis!$D$105:$AN$3282,VLOOKUP($F$3466,Adatbázis!$L$3286:$M$3305,2,FALSE),FALSE))</f>
        <v>…</v>
      </c>
      <c r="G6102" s="102" t="str">
        <f>IF(VLOOKUP(C6102,Adatbázis!$D$105:$AN$3282,VLOOKUP($G$3466,Adatbázis!$D$3286:$E$3298,2,FALSE),FALSE)="","",VLOOKUP(C6102,Adatbázis!$D$105:$AN$3282,VLOOKUP($G$3466,Adatbázis!$D$3286:$E$3298,2,FALSE),FALSE))</f>
        <v>…</v>
      </c>
      <c r="H6102" s="102" t="str">
        <f>IF(VLOOKUP(C6102,Adatbázis!$D$105:$AN$3282,VLOOKUP($H$3466,Adatbázis!$D$3286:$E$3298,2,FALSE),FALSE)="","",VLOOKUP(C6102,Adatbázis!$D$105:$AN$3282,VLOOKUP($H$3466,Adatbázis!$D$3286:$E$3298,2,FALSE),FALSE))</f>
        <v>…</v>
      </c>
      <c r="I6102" s="102" t="str">
        <f>IF(VLOOKUP(C6102,Adatbázis!$D$105:$AN$3282,VLOOKUP($I$3466,Adatbázis!$D$3286:$E$3298,2,FALSE),FALSE)="","",VLOOKUP(C6102,Adatbázis!$D$105:$AN$3282,VLOOKUP($I$3466,Adatbázis!$D$3286:$E$3298,2,FALSE),FALSE))</f>
        <v>…</v>
      </c>
    </row>
    <row r="6103" spans="3:9" hidden="1">
      <c r="C6103" s="41" t="s">
        <v>8333</v>
      </c>
      <c r="D6103" s="101" t="str">
        <f>IF(VLOOKUP(C6103,Adatbázis!$D$105:$AN$3282,VLOOKUP($D$3466,Adatbázis!$L$3286:$M$3305,2,FALSE),FALSE)="","",VLOOKUP(C6103,Adatbázis!$D$105:$AN$3282,VLOOKUP($D$3466,Adatbázis!$L$3286:$M$3305,2,FALSE),FALSE))</f>
        <v>…</v>
      </c>
      <c r="E6103" s="101" t="str">
        <f>IF(VLOOKUP(C6103,Adatbázis!$D$105:$AN$3282,VLOOKUP($E$3466,Adatbázis!$L$3286:$M$3305,2,FALSE),FALSE)="","",VLOOKUP(C6103,Adatbázis!$D$105:$AN$3282,VLOOKUP($E$3466,Adatbázis!$L$3286:$M$3305,2,FALSE),FALSE))</f>
        <v>…</v>
      </c>
      <c r="F6103" s="101" t="str">
        <f>IF(VLOOKUP(C6103,Adatbázis!$D$105:$AN$3282,VLOOKUP($F$3466,Adatbázis!$L$3286:$M$3305,2,FALSE),FALSE)="","",VLOOKUP(C6103,Adatbázis!$D$105:$AN$3282,VLOOKUP($F$3466,Adatbázis!$L$3286:$M$3305,2,FALSE),FALSE))</f>
        <v>…</v>
      </c>
      <c r="G6103" s="102" t="str">
        <f>IF(VLOOKUP(C6103,Adatbázis!$D$105:$AN$3282,VLOOKUP($G$3466,Adatbázis!$D$3286:$E$3298,2,FALSE),FALSE)="","",VLOOKUP(C6103,Adatbázis!$D$105:$AN$3282,VLOOKUP($G$3466,Adatbázis!$D$3286:$E$3298,2,FALSE),FALSE))</f>
        <v>…</v>
      </c>
      <c r="H6103" s="102" t="str">
        <f>IF(VLOOKUP(C6103,Adatbázis!$D$105:$AN$3282,VLOOKUP($H$3466,Adatbázis!$D$3286:$E$3298,2,FALSE),FALSE)="","",VLOOKUP(C6103,Adatbázis!$D$105:$AN$3282,VLOOKUP($H$3466,Adatbázis!$D$3286:$E$3298,2,FALSE),FALSE))</f>
        <v>…</v>
      </c>
      <c r="I6103" s="102" t="str">
        <f>IF(VLOOKUP(C6103,Adatbázis!$D$105:$AN$3282,VLOOKUP($I$3466,Adatbázis!$D$3286:$E$3298,2,FALSE),FALSE)="","",VLOOKUP(C6103,Adatbázis!$D$105:$AN$3282,VLOOKUP($I$3466,Adatbázis!$D$3286:$E$3298,2,FALSE),FALSE))</f>
        <v>…</v>
      </c>
    </row>
    <row r="6104" spans="3:9" hidden="1">
      <c r="C6104" s="41" t="s">
        <v>23458</v>
      </c>
      <c r="D6104" s="101" t="str">
        <f>IF(VLOOKUP(C6104,Adatbázis!$D$105:$AN$3282,VLOOKUP($D$3466,Adatbázis!$L$3286:$M$3305,2,FALSE),FALSE)="","",VLOOKUP(C6104,Adatbázis!$D$105:$AN$3282,VLOOKUP($D$3466,Adatbázis!$L$3286:$M$3305,2,FALSE),FALSE))</f>
        <v>…</v>
      </c>
      <c r="E6104" s="101" t="str">
        <f>IF(VLOOKUP(C6104,Adatbázis!$D$105:$AN$3282,VLOOKUP($E$3466,Adatbázis!$L$3286:$M$3305,2,FALSE),FALSE)="","",VLOOKUP(C6104,Adatbázis!$D$105:$AN$3282,VLOOKUP($E$3466,Adatbázis!$L$3286:$M$3305,2,FALSE),FALSE))</f>
        <v>…</v>
      </c>
      <c r="F6104" s="101" t="str">
        <f>IF(VLOOKUP(C6104,Adatbázis!$D$105:$AN$3282,VLOOKUP($F$3466,Adatbázis!$L$3286:$M$3305,2,FALSE),FALSE)="","",VLOOKUP(C6104,Adatbázis!$D$105:$AN$3282,VLOOKUP($F$3466,Adatbázis!$L$3286:$M$3305,2,FALSE),FALSE))</f>
        <v>…</v>
      </c>
      <c r="G6104" s="102" t="str">
        <f>IF(VLOOKUP(C6104,Adatbázis!$D$105:$AN$3282,VLOOKUP($G$3466,Adatbázis!$D$3286:$E$3298,2,FALSE),FALSE)="","",VLOOKUP(C6104,Adatbázis!$D$105:$AN$3282,VLOOKUP($G$3466,Adatbázis!$D$3286:$E$3298,2,FALSE),FALSE))</f>
        <v>…</v>
      </c>
      <c r="H6104" s="102" t="str">
        <f>IF(VLOOKUP(C6104,Adatbázis!$D$105:$AN$3282,VLOOKUP($H$3466,Adatbázis!$D$3286:$E$3298,2,FALSE),FALSE)="","",VLOOKUP(C6104,Adatbázis!$D$105:$AN$3282,VLOOKUP($H$3466,Adatbázis!$D$3286:$E$3298,2,FALSE),FALSE))</f>
        <v>…</v>
      </c>
      <c r="I6104" s="102" t="str">
        <f>IF(VLOOKUP(C6104,Adatbázis!$D$105:$AN$3282,VLOOKUP($I$3466,Adatbázis!$D$3286:$E$3298,2,FALSE),FALSE)="","",VLOOKUP(C6104,Adatbázis!$D$105:$AN$3282,VLOOKUP($I$3466,Adatbázis!$D$3286:$E$3298,2,FALSE),FALSE))</f>
        <v>…</v>
      </c>
    </row>
    <row r="6105" spans="3:9" hidden="1">
      <c r="C6105" s="41" t="s">
        <v>7446</v>
      </c>
      <c r="D6105" s="101" t="str">
        <f>IF(VLOOKUP(C6105,Adatbázis!$D$105:$AN$3282,VLOOKUP($D$3466,Adatbázis!$L$3286:$M$3305,2,FALSE),FALSE)="","",VLOOKUP(C6105,Adatbázis!$D$105:$AN$3282,VLOOKUP($D$3466,Adatbázis!$L$3286:$M$3305,2,FALSE),FALSE))</f>
        <v>…</v>
      </c>
      <c r="E6105" s="101" t="str">
        <f>IF(VLOOKUP(C6105,Adatbázis!$D$105:$AN$3282,VLOOKUP($E$3466,Adatbázis!$L$3286:$M$3305,2,FALSE),FALSE)="","",VLOOKUP(C6105,Adatbázis!$D$105:$AN$3282,VLOOKUP($E$3466,Adatbázis!$L$3286:$M$3305,2,FALSE),FALSE))</f>
        <v>…</v>
      </c>
      <c r="F6105" s="101" t="str">
        <f>IF(VLOOKUP(C6105,Adatbázis!$D$105:$AN$3282,VLOOKUP($F$3466,Adatbázis!$L$3286:$M$3305,2,FALSE),FALSE)="","",VLOOKUP(C6105,Adatbázis!$D$105:$AN$3282,VLOOKUP($F$3466,Adatbázis!$L$3286:$M$3305,2,FALSE),FALSE))</f>
        <v>…</v>
      </c>
      <c r="G6105" s="102" t="str">
        <f>IF(VLOOKUP(C6105,Adatbázis!$D$105:$AN$3282,VLOOKUP($G$3466,Adatbázis!$D$3286:$E$3298,2,FALSE),FALSE)="","",VLOOKUP(C6105,Adatbázis!$D$105:$AN$3282,VLOOKUP($G$3466,Adatbázis!$D$3286:$E$3298,2,FALSE),FALSE))</f>
        <v>…</v>
      </c>
      <c r="H6105" s="102" t="str">
        <f>IF(VLOOKUP(C6105,Adatbázis!$D$105:$AN$3282,VLOOKUP($H$3466,Adatbázis!$D$3286:$E$3298,2,FALSE),FALSE)="","",VLOOKUP(C6105,Adatbázis!$D$105:$AN$3282,VLOOKUP($H$3466,Adatbázis!$D$3286:$E$3298,2,FALSE),FALSE))</f>
        <v>…</v>
      </c>
      <c r="I6105" s="102" t="str">
        <f>IF(VLOOKUP(C6105,Adatbázis!$D$105:$AN$3282,VLOOKUP($I$3466,Adatbázis!$D$3286:$E$3298,2,FALSE),FALSE)="","",VLOOKUP(C6105,Adatbázis!$D$105:$AN$3282,VLOOKUP($I$3466,Adatbázis!$D$3286:$E$3298,2,FALSE),FALSE))</f>
        <v>…</v>
      </c>
    </row>
    <row r="6106" spans="3:9" hidden="1">
      <c r="C6106" s="41" t="s">
        <v>23471</v>
      </c>
      <c r="D6106" s="101" t="str">
        <f>IF(VLOOKUP(C6106,Adatbázis!$D$105:$AN$3282,VLOOKUP($D$3466,Adatbázis!$L$3286:$M$3305,2,FALSE),FALSE)="","",VLOOKUP(C6106,Adatbázis!$D$105:$AN$3282,VLOOKUP($D$3466,Adatbázis!$L$3286:$M$3305,2,FALSE),FALSE))</f>
        <v>…</v>
      </c>
      <c r="E6106" s="101" t="str">
        <f>IF(VLOOKUP(C6106,Adatbázis!$D$105:$AN$3282,VLOOKUP($E$3466,Adatbázis!$L$3286:$M$3305,2,FALSE),FALSE)="","",VLOOKUP(C6106,Adatbázis!$D$105:$AN$3282,VLOOKUP($E$3466,Adatbázis!$L$3286:$M$3305,2,FALSE),FALSE))</f>
        <v>…</v>
      </c>
      <c r="F6106" s="101" t="str">
        <f>IF(VLOOKUP(C6106,Adatbázis!$D$105:$AN$3282,VLOOKUP($F$3466,Adatbázis!$L$3286:$M$3305,2,FALSE),FALSE)="","",VLOOKUP(C6106,Adatbázis!$D$105:$AN$3282,VLOOKUP($F$3466,Adatbázis!$L$3286:$M$3305,2,FALSE),FALSE))</f>
        <v>…</v>
      </c>
      <c r="G6106" s="102" t="str">
        <f>IF(VLOOKUP(C6106,Adatbázis!$D$105:$AN$3282,VLOOKUP($G$3466,Adatbázis!$D$3286:$E$3298,2,FALSE),FALSE)="","",VLOOKUP(C6106,Adatbázis!$D$105:$AN$3282,VLOOKUP($G$3466,Adatbázis!$D$3286:$E$3298,2,FALSE),FALSE))</f>
        <v>…</v>
      </c>
      <c r="H6106" s="102" t="str">
        <f>IF(VLOOKUP(C6106,Adatbázis!$D$105:$AN$3282,VLOOKUP($H$3466,Adatbázis!$D$3286:$E$3298,2,FALSE),FALSE)="","",VLOOKUP(C6106,Adatbázis!$D$105:$AN$3282,VLOOKUP($H$3466,Adatbázis!$D$3286:$E$3298,2,FALSE),FALSE))</f>
        <v>…</v>
      </c>
      <c r="I6106" s="102" t="str">
        <f>IF(VLOOKUP(C6106,Adatbázis!$D$105:$AN$3282,VLOOKUP($I$3466,Adatbázis!$D$3286:$E$3298,2,FALSE),FALSE)="","",VLOOKUP(C6106,Adatbázis!$D$105:$AN$3282,VLOOKUP($I$3466,Adatbázis!$D$3286:$E$3298,2,FALSE),FALSE))</f>
        <v>…</v>
      </c>
    </row>
    <row r="6107" spans="3:9" hidden="1">
      <c r="C6107" s="41" t="s">
        <v>23481</v>
      </c>
      <c r="D6107" s="101" t="str">
        <f>IF(VLOOKUP(C6107,Adatbázis!$D$105:$AN$3282,VLOOKUP($D$3466,Adatbázis!$L$3286:$M$3305,2,FALSE),FALSE)="","",VLOOKUP(C6107,Adatbázis!$D$105:$AN$3282,VLOOKUP($D$3466,Adatbázis!$L$3286:$M$3305,2,FALSE),FALSE))</f>
        <v>…</v>
      </c>
      <c r="E6107" s="101" t="str">
        <f>IF(VLOOKUP(C6107,Adatbázis!$D$105:$AN$3282,VLOOKUP($E$3466,Adatbázis!$L$3286:$M$3305,2,FALSE),FALSE)="","",VLOOKUP(C6107,Adatbázis!$D$105:$AN$3282,VLOOKUP($E$3466,Adatbázis!$L$3286:$M$3305,2,FALSE),FALSE))</f>
        <v>…</v>
      </c>
      <c r="F6107" s="101" t="str">
        <f>IF(VLOOKUP(C6107,Adatbázis!$D$105:$AN$3282,VLOOKUP($F$3466,Adatbázis!$L$3286:$M$3305,2,FALSE),FALSE)="","",VLOOKUP(C6107,Adatbázis!$D$105:$AN$3282,VLOOKUP($F$3466,Adatbázis!$L$3286:$M$3305,2,FALSE),FALSE))</f>
        <v>…</v>
      </c>
      <c r="G6107" s="102" t="str">
        <f>IF(VLOOKUP(C6107,Adatbázis!$D$105:$AN$3282,VLOOKUP($G$3466,Adatbázis!$D$3286:$E$3298,2,FALSE),FALSE)="","",VLOOKUP(C6107,Adatbázis!$D$105:$AN$3282,VLOOKUP($G$3466,Adatbázis!$D$3286:$E$3298,2,FALSE),FALSE))</f>
        <v>…</v>
      </c>
      <c r="H6107" s="102" t="str">
        <f>IF(VLOOKUP(C6107,Adatbázis!$D$105:$AN$3282,VLOOKUP($H$3466,Adatbázis!$D$3286:$E$3298,2,FALSE),FALSE)="","",VLOOKUP(C6107,Adatbázis!$D$105:$AN$3282,VLOOKUP($H$3466,Adatbázis!$D$3286:$E$3298,2,FALSE),FALSE))</f>
        <v>…</v>
      </c>
      <c r="I6107" s="102" t="str">
        <f>IF(VLOOKUP(C6107,Adatbázis!$D$105:$AN$3282,VLOOKUP($I$3466,Adatbázis!$D$3286:$E$3298,2,FALSE),FALSE)="","",VLOOKUP(C6107,Adatbázis!$D$105:$AN$3282,VLOOKUP($I$3466,Adatbázis!$D$3286:$E$3298,2,FALSE),FALSE))</f>
        <v>…</v>
      </c>
    </row>
    <row r="6108" spans="3:9" hidden="1">
      <c r="C6108" s="41" t="s">
        <v>23488</v>
      </c>
      <c r="D6108" s="101" t="str">
        <f>IF(VLOOKUP(C6108,Adatbázis!$D$105:$AN$3282,VLOOKUP($D$3466,Adatbázis!$L$3286:$M$3305,2,FALSE),FALSE)="","",VLOOKUP(C6108,Adatbázis!$D$105:$AN$3282,VLOOKUP($D$3466,Adatbázis!$L$3286:$M$3305,2,FALSE),FALSE))</f>
        <v>…</v>
      </c>
      <c r="E6108" s="101" t="str">
        <f>IF(VLOOKUP(C6108,Adatbázis!$D$105:$AN$3282,VLOOKUP($E$3466,Adatbázis!$L$3286:$M$3305,2,FALSE),FALSE)="","",VLOOKUP(C6108,Adatbázis!$D$105:$AN$3282,VLOOKUP($E$3466,Adatbázis!$L$3286:$M$3305,2,FALSE),FALSE))</f>
        <v>…</v>
      </c>
      <c r="F6108" s="101" t="str">
        <f>IF(VLOOKUP(C6108,Adatbázis!$D$105:$AN$3282,VLOOKUP($F$3466,Adatbázis!$L$3286:$M$3305,2,FALSE),FALSE)="","",VLOOKUP(C6108,Adatbázis!$D$105:$AN$3282,VLOOKUP($F$3466,Adatbázis!$L$3286:$M$3305,2,FALSE),FALSE))</f>
        <v>…</v>
      </c>
      <c r="G6108" s="102" t="str">
        <f>IF(VLOOKUP(C6108,Adatbázis!$D$105:$AN$3282,VLOOKUP($G$3466,Adatbázis!$D$3286:$E$3298,2,FALSE),FALSE)="","",VLOOKUP(C6108,Adatbázis!$D$105:$AN$3282,VLOOKUP($G$3466,Adatbázis!$D$3286:$E$3298,2,FALSE),FALSE))</f>
        <v>…</v>
      </c>
      <c r="H6108" s="102" t="str">
        <f>IF(VLOOKUP(C6108,Adatbázis!$D$105:$AN$3282,VLOOKUP($H$3466,Adatbázis!$D$3286:$E$3298,2,FALSE),FALSE)="","",VLOOKUP(C6108,Adatbázis!$D$105:$AN$3282,VLOOKUP($H$3466,Adatbázis!$D$3286:$E$3298,2,FALSE),FALSE))</f>
        <v>…</v>
      </c>
      <c r="I6108" s="102" t="str">
        <f>IF(VLOOKUP(C6108,Adatbázis!$D$105:$AN$3282,VLOOKUP($I$3466,Adatbázis!$D$3286:$E$3298,2,FALSE),FALSE)="","",VLOOKUP(C6108,Adatbázis!$D$105:$AN$3282,VLOOKUP($I$3466,Adatbázis!$D$3286:$E$3298,2,FALSE),FALSE))</f>
        <v>…</v>
      </c>
    </row>
    <row r="6109" spans="3:9" hidden="1">
      <c r="C6109" s="41" t="s">
        <v>15491</v>
      </c>
      <c r="D6109" s="101" t="str">
        <f>IF(VLOOKUP(C6109,Adatbázis!$D$105:$AN$3282,VLOOKUP($D$3466,Adatbázis!$L$3286:$M$3305,2,FALSE),FALSE)="","",VLOOKUP(C6109,Adatbázis!$D$105:$AN$3282,VLOOKUP($D$3466,Adatbázis!$L$3286:$M$3305,2,FALSE),FALSE))</f>
        <v>…</v>
      </c>
      <c r="E6109" s="101" t="str">
        <f>IF(VLOOKUP(C6109,Adatbázis!$D$105:$AN$3282,VLOOKUP($E$3466,Adatbázis!$L$3286:$M$3305,2,FALSE),FALSE)="","",VLOOKUP(C6109,Adatbázis!$D$105:$AN$3282,VLOOKUP($E$3466,Adatbázis!$L$3286:$M$3305,2,FALSE),FALSE))</f>
        <v>…</v>
      </c>
      <c r="F6109" s="101" t="str">
        <f>IF(VLOOKUP(C6109,Adatbázis!$D$105:$AN$3282,VLOOKUP($F$3466,Adatbázis!$L$3286:$M$3305,2,FALSE),FALSE)="","",VLOOKUP(C6109,Adatbázis!$D$105:$AN$3282,VLOOKUP($F$3466,Adatbázis!$L$3286:$M$3305,2,FALSE),FALSE))</f>
        <v>…</v>
      </c>
      <c r="G6109" s="102" t="str">
        <f>IF(VLOOKUP(C6109,Adatbázis!$D$105:$AN$3282,VLOOKUP($G$3466,Adatbázis!$D$3286:$E$3298,2,FALSE),FALSE)="","",VLOOKUP(C6109,Adatbázis!$D$105:$AN$3282,VLOOKUP($G$3466,Adatbázis!$D$3286:$E$3298,2,FALSE),FALSE))</f>
        <v>…</v>
      </c>
      <c r="H6109" s="102" t="str">
        <f>IF(VLOOKUP(C6109,Adatbázis!$D$105:$AN$3282,VLOOKUP($H$3466,Adatbázis!$D$3286:$E$3298,2,FALSE),FALSE)="","",VLOOKUP(C6109,Adatbázis!$D$105:$AN$3282,VLOOKUP($H$3466,Adatbázis!$D$3286:$E$3298,2,FALSE),FALSE))</f>
        <v>…</v>
      </c>
      <c r="I6109" s="102" t="str">
        <f>IF(VLOOKUP(C6109,Adatbázis!$D$105:$AN$3282,VLOOKUP($I$3466,Adatbázis!$D$3286:$E$3298,2,FALSE),FALSE)="","",VLOOKUP(C6109,Adatbázis!$D$105:$AN$3282,VLOOKUP($I$3466,Adatbázis!$D$3286:$E$3298,2,FALSE),FALSE))</f>
        <v>…</v>
      </c>
    </row>
    <row r="6110" spans="3:9" hidden="1">
      <c r="C6110" s="41" t="s">
        <v>23503</v>
      </c>
      <c r="D6110" s="101" t="str">
        <f>IF(VLOOKUP(C6110,Adatbázis!$D$105:$AN$3282,VLOOKUP($D$3466,Adatbázis!$L$3286:$M$3305,2,FALSE),FALSE)="","",VLOOKUP(C6110,Adatbázis!$D$105:$AN$3282,VLOOKUP($D$3466,Adatbázis!$L$3286:$M$3305,2,FALSE),FALSE))</f>
        <v>…</v>
      </c>
      <c r="E6110" s="101" t="str">
        <f>IF(VLOOKUP(C6110,Adatbázis!$D$105:$AN$3282,VLOOKUP($E$3466,Adatbázis!$L$3286:$M$3305,2,FALSE),FALSE)="","",VLOOKUP(C6110,Adatbázis!$D$105:$AN$3282,VLOOKUP($E$3466,Adatbázis!$L$3286:$M$3305,2,FALSE),FALSE))</f>
        <v>…</v>
      </c>
      <c r="F6110" s="101" t="str">
        <f>IF(VLOOKUP(C6110,Adatbázis!$D$105:$AN$3282,VLOOKUP($F$3466,Adatbázis!$L$3286:$M$3305,2,FALSE),FALSE)="","",VLOOKUP(C6110,Adatbázis!$D$105:$AN$3282,VLOOKUP($F$3466,Adatbázis!$L$3286:$M$3305,2,FALSE),FALSE))</f>
        <v>…</v>
      </c>
      <c r="G6110" s="102" t="str">
        <f>IF(VLOOKUP(C6110,Adatbázis!$D$105:$AN$3282,VLOOKUP($G$3466,Adatbázis!$D$3286:$E$3298,2,FALSE),FALSE)="","",VLOOKUP(C6110,Adatbázis!$D$105:$AN$3282,VLOOKUP($G$3466,Adatbázis!$D$3286:$E$3298,2,FALSE),FALSE))</f>
        <v>…</v>
      </c>
      <c r="H6110" s="102" t="str">
        <f>IF(VLOOKUP(C6110,Adatbázis!$D$105:$AN$3282,VLOOKUP($H$3466,Adatbázis!$D$3286:$E$3298,2,FALSE),FALSE)="","",VLOOKUP(C6110,Adatbázis!$D$105:$AN$3282,VLOOKUP($H$3466,Adatbázis!$D$3286:$E$3298,2,FALSE),FALSE))</f>
        <v>…</v>
      </c>
      <c r="I6110" s="102" t="str">
        <f>IF(VLOOKUP(C6110,Adatbázis!$D$105:$AN$3282,VLOOKUP($I$3466,Adatbázis!$D$3286:$E$3298,2,FALSE),FALSE)="","",VLOOKUP(C6110,Adatbázis!$D$105:$AN$3282,VLOOKUP($I$3466,Adatbázis!$D$3286:$E$3298,2,FALSE),FALSE))</f>
        <v>…</v>
      </c>
    </row>
    <row r="6111" spans="3:9" hidden="1">
      <c r="C6111" s="41" t="s">
        <v>23511</v>
      </c>
      <c r="D6111" s="101" t="str">
        <f>IF(VLOOKUP(C6111,Adatbázis!$D$105:$AN$3282,VLOOKUP($D$3466,Adatbázis!$L$3286:$M$3305,2,FALSE),FALSE)="","",VLOOKUP(C6111,Adatbázis!$D$105:$AN$3282,VLOOKUP($D$3466,Adatbázis!$L$3286:$M$3305,2,FALSE),FALSE))</f>
        <v>…</v>
      </c>
      <c r="E6111" s="101" t="str">
        <f>IF(VLOOKUP(C6111,Adatbázis!$D$105:$AN$3282,VLOOKUP($E$3466,Adatbázis!$L$3286:$M$3305,2,FALSE),FALSE)="","",VLOOKUP(C6111,Adatbázis!$D$105:$AN$3282,VLOOKUP($E$3466,Adatbázis!$L$3286:$M$3305,2,FALSE),FALSE))</f>
        <v>…</v>
      </c>
      <c r="F6111" s="101" t="str">
        <f>IF(VLOOKUP(C6111,Adatbázis!$D$105:$AN$3282,VLOOKUP($F$3466,Adatbázis!$L$3286:$M$3305,2,FALSE),FALSE)="","",VLOOKUP(C6111,Adatbázis!$D$105:$AN$3282,VLOOKUP($F$3466,Adatbázis!$L$3286:$M$3305,2,FALSE),FALSE))</f>
        <v>…</v>
      </c>
      <c r="G6111" s="102" t="str">
        <f>IF(VLOOKUP(C6111,Adatbázis!$D$105:$AN$3282,VLOOKUP($G$3466,Adatbázis!$D$3286:$E$3298,2,FALSE),FALSE)="","",VLOOKUP(C6111,Adatbázis!$D$105:$AN$3282,VLOOKUP($G$3466,Adatbázis!$D$3286:$E$3298,2,FALSE),FALSE))</f>
        <v>…</v>
      </c>
      <c r="H6111" s="102" t="str">
        <f>IF(VLOOKUP(C6111,Adatbázis!$D$105:$AN$3282,VLOOKUP($H$3466,Adatbázis!$D$3286:$E$3298,2,FALSE),FALSE)="","",VLOOKUP(C6111,Adatbázis!$D$105:$AN$3282,VLOOKUP($H$3466,Adatbázis!$D$3286:$E$3298,2,FALSE),FALSE))</f>
        <v>…</v>
      </c>
      <c r="I6111" s="102" t="str">
        <f>IF(VLOOKUP(C6111,Adatbázis!$D$105:$AN$3282,VLOOKUP($I$3466,Adatbázis!$D$3286:$E$3298,2,FALSE),FALSE)="","",VLOOKUP(C6111,Adatbázis!$D$105:$AN$3282,VLOOKUP($I$3466,Adatbázis!$D$3286:$E$3298,2,FALSE),FALSE))</f>
        <v>…</v>
      </c>
    </row>
    <row r="6112" spans="3:9" hidden="1">
      <c r="C6112" s="41" t="s">
        <v>23520</v>
      </c>
      <c r="D6112" s="101" t="str">
        <f>IF(VLOOKUP(C6112,Adatbázis!$D$105:$AN$3282,VLOOKUP($D$3466,Adatbázis!$L$3286:$M$3305,2,FALSE),FALSE)="","",VLOOKUP(C6112,Adatbázis!$D$105:$AN$3282,VLOOKUP($D$3466,Adatbázis!$L$3286:$M$3305,2,FALSE),FALSE))</f>
        <v>…</v>
      </c>
      <c r="E6112" s="101" t="str">
        <f>IF(VLOOKUP(C6112,Adatbázis!$D$105:$AN$3282,VLOOKUP($E$3466,Adatbázis!$L$3286:$M$3305,2,FALSE),FALSE)="","",VLOOKUP(C6112,Adatbázis!$D$105:$AN$3282,VLOOKUP($E$3466,Adatbázis!$L$3286:$M$3305,2,FALSE),FALSE))</f>
        <v>…</v>
      </c>
      <c r="F6112" s="101" t="str">
        <f>IF(VLOOKUP(C6112,Adatbázis!$D$105:$AN$3282,VLOOKUP($F$3466,Adatbázis!$L$3286:$M$3305,2,FALSE),FALSE)="","",VLOOKUP(C6112,Adatbázis!$D$105:$AN$3282,VLOOKUP($F$3466,Adatbázis!$L$3286:$M$3305,2,FALSE),FALSE))</f>
        <v>…</v>
      </c>
      <c r="G6112" s="102" t="str">
        <f>IF(VLOOKUP(C6112,Adatbázis!$D$105:$AN$3282,VLOOKUP($G$3466,Adatbázis!$D$3286:$E$3298,2,FALSE),FALSE)="","",VLOOKUP(C6112,Adatbázis!$D$105:$AN$3282,VLOOKUP($G$3466,Adatbázis!$D$3286:$E$3298,2,FALSE),FALSE))</f>
        <v>…</v>
      </c>
      <c r="H6112" s="102" t="str">
        <f>IF(VLOOKUP(C6112,Adatbázis!$D$105:$AN$3282,VLOOKUP($H$3466,Adatbázis!$D$3286:$E$3298,2,FALSE),FALSE)="","",VLOOKUP(C6112,Adatbázis!$D$105:$AN$3282,VLOOKUP($H$3466,Adatbázis!$D$3286:$E$3298,2,FALSE),FALSE))</f>
        <v>…</v>
      </c>
      <c r="I6112" s="102" t="str">
        <f>IF(VLOOKUP(C6112,Adatbázis!$D$105:$AN$3282,VLOOKUP($I$3466,Adatbázis!$D$3286:$E$3298,2,FALSE),FALSE)="","",VLOOKUP(C6112,Adatbázis!$D$105:$AN$3282,VLOOKUP($I$3466,Adatbázis!$D$3286:$E$3298,2,FALSE),FALSE))</f>
        <v>…</v>
      </c>
    </row>
    <row r="6113" spans="3:9" hidden="1">
      <c r="C6113" s="41" t="s">
        <v>23529</v>
      </c>
      <c r="D6113" s="101" t="str">
        <f>IF(VLOOKUP(C6113,Adatbázis!$D$105:$AN$3282,VLOOKUP($D$3466,Adatbázis!$L$3286:$M$3305,2,FALSE),FALSE)="","",VLOOKUP(C6113,Adatbázis!$D$105:$AN$3282,VLOOKUP($D$3466,Adatbázis!$L$3286:$M$3305,2,FALSE),FALSE))</f>
        <v>…</v>
      </c>
      <c r="E6113" s="101" t="str">
        <f>IF(VLOOKUP(C6113,Adatbázis!$D$105:$AN$3282,VLOOKUP($E$3466,Adatbázis!$L$3286:$M$3305,2,FALSE),FALSE)="","",VLOOKUP(C6113,Adatbázis!$D$105:$AN$3282,VLOOKUP($E$3466,Adatbázis!$L$3286:$M$3305,2,FALSE),FALSE))</f>
        <v>…</v>
      </c>
      <c r="F6113" s="101" t="str">
        <f>IF(VLOOKUP(C6113,Adatbázis!$D$105:$AN$3282,VLOOKUP($F$3466,Adatbázis!$L$3286:$M$3305,2,FALSE),FALSE)="","",VLOOKUP(C6113,Adatbázis!$D$105:$AN$3282,VLOOKUP($F$3466,Adatbázis!$L$3286:$M$3305,2,FALSE),FALSE))</f>
        <v>…</v>
      </c>
      <c r="G6113" s="102" t="str">
        <f>IF(VLOOKUP(C6113,Adatbázis!$D$105:$AN$3282,VLOOKUP($G$3466,Adatbázis!$D$3286:$E$3298,2,FALSE),FALSE)="","",VLOOKUP(C6113,Adatbázis!$D$105:$AN$3282,VLOOKUP($G$3466,Adatbázis!$D$3286:$E$3298,2,FALSE),FALSE))</f>
        <v>…</v>
      </c>
      <c r="H6113" s="102" t="str">
        <f>IF(VLOOKUP(C6113,Adatbázis!$D$105:$AN$3282,VLOOKUP($H$3466,Adatbázis!$D$3286:$E$3298,2,FALSE),FALSE)="","",VLOOKUP(C6113,Adatbázis!$D$105:$AN$3282,VLOOKUP($H$3466,Adatbázis!$D$3286:$E$3298,2,FALSE),FALSE))</f>
        <v>…</v>
      </c>
      <c r="I6113" s="102" t="str">
        <f>IF(VLOOKUP(C6113,Adatbázis!$D$105:$AN$3282,VLOOKUP($I$3466,Adatbázis!$D$3286:$E$3298,2,FALSE),FALSE)="","",VLOOKUP(C6113,Adatbázis!$D$105:$AN$3282,VLOOKUP($I$3466,Adatbázis!$D$3286:$E$3298,2,FALSE),FALSE))</f>
        <v>…</v>
      </c>
    </row>
    <row r="6114" spans="3:9" hidden="1">
      <c r="C6114" s="41" t="s">
        <v>23537</v>
      </c>
      <c r="D6114" s="101" t="str">
        <f>IF(VLOOKUP(C6114,Adatbázis!$D$105:$AN$3282,VLOOKUP($D$3466,Adatbázis!$L$3286:$M$3305,2,FALSE),FALSE)="","",VLOOKUP(C6114,Adatbázis!$D$105:$AN$3282,VLOOKUP($D$3466,Adatbázis!$L$3286:$M$3305,2,FALSE),FALSE))</f>
        <v>…</v>
      </c>
      <c r="E6114" s="101" t="str">
        <f>IF(VLOOKUP(C6114,Adatbázis!$D$105:$AN$3282,VLOOKUP($E$3466,Adatbázis!$L$3286:$M$3305,2,FALSE),FALSE)="","",VLOOKUP(C6114,Adatbázis!$D$105:$AN$3282,VLOOKUP($E$3466,Adatbázis!$L$3286:$M$3305,2,FALSE),FALSE))</f>
        <v>…</v>
      </c>
      <c r="F6114" s="101" t="str">
        <f>IF(VLOOKUP(C6114,Adatbázis!$D$105:$AN$3282,VLOOKUP($F$3466,Adatbázis!$L$3286:$M$3305,2,FALSE),FALSE)="","",VLOOKUP(C6114,Adatbázis!$D$105:$AN$3282,VLOOKUP($F$3466,Adatbázis!$L$3286:$M$3305,2,FALSE),FALSE))</f>
        <v>…</v>
      </c>
      <c r="G6114" s="102" t="str">
        <f>IF(VLOOKUP(C6114,Adatbázis!$D$105:$AN$3282,VLOOKUP($G$3466,Adatbázis!$D$3286:$E$3298,2,FALSE),FALSE)="","",VLOOKUP(C6114,Adatbázis!$D$105:$AN$3282,VLOOKUP($G$3466,Adatbázis!$D$3286:$E$3298,2,FALSE),FALSE))</f>
        <v>…</v>
      </c>
      <c r="H6114" s="102" t="str">
        <f>IF(VLOOKUP(C6114,Adatbázis!$D$105:$AN$3282,VLOOKUP($H$3466,Adatbázis!$D$3286:$E$3298,2,FALSE),FALSE)="","",VLOOKUP(C6114,Adatbázis!$D$105:$AN$3282,VLOOKUP($H$3466,Adatbázis!$D$3286:$E$3298,2,FALSE),FALSE))</f>
        <v>…</v>
      </c>
      <c r="I6114" s="102" t="str">
        <f>IF(VLOOKUP(C6114,Adatbázis!$D$105:$AN$3282,VLOOKUP($I$3466,Adatbázis!$D$3286:$E$3298,2,FALSE),FALSE)="","",VLOOKUP(C6114,Adatbázis!$D$105:$AN$3282,VLOOKUP($I$3466,Adatbázis!$D$3286:$E$3298,2,FALSE),FALSE))</f>
        <v>…</v>
      </c>
    </row>
    <row r="6115" spans="3:9" hidden="1">
      <c r="C6115" s="41" t="s">
        <v>23547</v>
      </c>
      <c r="D6115" s="101" t="str">
        <f>IF(VLOOKUP(C6115,Adatbázis!$D$105:$AN$3282,VLOOKUP($D$3466,Adatbázis!$L$3286:$M$3305,2,FALSE),FALSE)="","",VLOOKUP(C6115,Adatbázis!$D$105:$AN$3282,VLOOKUP($D$3466,Adatbázis!$L$3286:$M$3305,2,FALSE),FALSE))</f>
        <v>…</v>
      </c>
      <c r="E6115" s="101" t="str">
        <f>IF(VLOOKUP(C6115,Adatbázis!$D$105:$AN$3282,VLOOKUP($E$3466,Adatbázis!$L$3286:$M$3305,2,FALSE),FALSE)="","",VLOOKUP(C6115,Adatbázis!$D$105:$AN$3282,VLOOKUP($E$3466,Adatbázis!$L$3286:$M$3305,2,FALSE),FALSE))</f>
        <v>…</v>
      </c>
      <c r="F6115" s="101" t="str">
        <f>IF(VLOOKUP(C6115,Adatbázis!$D$105:$AN$3282,VLOOKUP($F$3466,Adatbázis!$L$3286:$M$3305,2,FALSE),FALSE)="","",VLOOKUP(C6115,Adatbázis!$D$105:$AN$3282,VLOOKUP($F$3466,Adatbázis!$L$3286:$M$3305,2,FALSE),FALSE))</f>
        <v>…</v>
      </c>
      <c r="G6115" s="102" t="str">
        <f>IF(VLOOKUP(C6115,Adatbázis!$D$105:$AN$3282,VLOOKUP($G$3466,Adatbázis!$D$3286:$E$3298,2,FALSE),FALSE)="","",VLOOKUP(C6115,Adatbázis!$D$105:$AN$3282,VLOOKUP($G$3466,Adatbázis!$D$3286:$E$3298,2,FALSE),FALSE))</f>
        <v>…</v>
      </c>
      <c r="H6115" s="102" t="str">
        <f>IF(VLOOKUP(C6115,Adatbázis!$D$105:$AN$3282,VLOOKUP($H$3466,Adatbázis!$D$3286:$E$3298,2,FALSE),FALSE)="","",VLOOKUP(C6115,Adatbázis!$D$105:$AN$3282,VLOOKUP($H$3466,Adatbázis!$D$3286:$E$3298,2,FALSE),FALSE))</f>
        <v>…</v>
      </c>
      <c r="I6115" s="102" t="str">
        <f>IF(VLOOKUP(C6115,Adatbázis!$D$105:$AN$3282,VLOOKUP($I$3466,Adatbázis!$D$3286:$E$3298,2,FALSE),FALSE)="","",VLOOKUP(C6115,Adatbázis!$D$105:$AN$3282,VLOOKUP($I$3466,Adatbázis!$D$3286:$E$3298,2,FALSE),FALSE))</f>
        <v>…</v>
      </c>
    </row>
    <row r="6116" spans="3:9" hidden="1">
      <c r="C6116" s="41" t="s">
        <v>23556</v>
      </c>
      <c r="D6116" s="101" t="str">
        <f>IF(VLOOKUP(C6116,Adatbázis!$D$105:$AN$3282,VLOOKUP($D$3466,Adatbázis!$L$3286:$M$3305,2,FALSE),FALSE)="","",VLOOKUP(C6116,Adatbázis!$D$105:$AN$3282,VLOOKUP($D$3466,Adatbázis!$L$3286:$M$3305,2,FALSE),FALSE))</f>
        <v>…</v>
      </c>
      <c r="E6116" s="101" t="str">
        <f>IF(VLOOKUP(C6116,Adatbázis!$D$105:$AN$3282,VLOOKUP($E$3466,Adatbázis!$L$3286:$M$3305,2,FALSE),FALSE)="","",VLOOKUP(C6116,Adatbázis!$D$105:$AN$3282,VLOOKUP($E$3466,Adatbázis!$L$3286:$M$3305,2,FALSE),FALSE))</f>
        <v>…</v>
      </c>
      <c r="F6116" s="101" t="str">
        <f>IF(VLOOKUP(C6116,Adatbázis!$D$105:$AN$3282,VLOOKUP($F$3466,Adatbázis!$L$3286:$M$3305,2,FALSE),FALSE)="","",VLOOKUP(C6116,Adatbázis!$D$105:$AN$3282,VLOOKUP($F$3466,Adatbázis!$L$3286:$M$3305,2,FALSE),FALSE))</f>
        <v>…</v>
      </c>
      <c r="G6116" s="102" t="str">
        <f>IF(VLOOKUP(C6116,Adatbázis!$D$105:$AN$3282,VLOOKUP($G$3466,Adatbázis!$D$3286:$E$3298,2,FALSE),FALSE)="","",VLOOKUP(C6116,Adatbázis!$D$105:$AN$3282,VLOOKUP($G$3466,Adatbázis!$D$3286:$E$3298,2,FALSE),FALSE))</f>
        <v>…</v>
      </c>
      <c r="H6116" s="102" t="str">
        <f>IF(VLOOKUP(C6116,Adatbázis!$D$105:$AN$3282,VLOOKUP($H$3466,Adatbázis!$D$3286:$E$3298,2,FALSE),FALSE)="","",VLOOKUP(C6116,Adatbázis!$D$105:$AN$3282,VLOOKUP($H$3466,Adatbázis!$D$3286:$E$3298,2,FALSE),FALSE))</f>
        <v>…</v>
      </c>
      <c r="I6116" s="102" t="str">
        <f>IF(VLOOKUP(C6116,Adatbázis!$D$105:$AN$3282,VLOOKUP($I$3466,Adatbázis!$D$3286:$E$3298,2,FALSE),FALSE)="","",VLOOKUP(C6116,Adatbázis!$D$105:$AN$3282,VLOOKUP($I$3466,Adatbázis!$D$3286:$E$3298,2,FALSE),FALSE))</f>
        <v>…</v>
      </c>
    </row>
    <row r="6117" spans="3:9" hidden="1">
      <c r="C6117" s="41" t="s">
        <v>1602</v>
      </c>
      <c r="D6117" s="101" t="str">
        <f>IF(VLOOKUP(C6117,Adatbázis!$D$105:$AN$3282,VLOOKUP($D$3466,Adatbázis!$L$3286:$M$3305,2,FALSE),FALSE)="","",VLOOKUP(C6117,Adatbázis!$D$105:$AN$3282,VLOOKUP($D$3466,Adatbázis!$L$3286:$M$3305,2,FALSE),FALSE))</f>
        <v>…</v>
      </c>
      <c r="E6117" s="101" t="str">
        <f>IF(VLOOKUP(C6117,Adatbázis!$D$105:$AN$3282,VLOOKUP($E$3466,Adatbázis!$L$3286:$M$3305,2,FALSE),FALSE)="","",VLOOKUP(C6117,Adatbázis!$D$105:$AN$3282,VLOOKUP($E$3466,Adatbázis!$L$3286:$M$3305,2,FALSE),FALSE))</f>
        <v>…</v>
      </c>
      <c r="F6117" s="101" t="str">
        <f>IF(VLOOKUP(C6117,Adatbázis!$D$105:$AN$3282,VLOOKUP($F$3466,Adatbázis!$L$3286:$M$3305,2,FALSE),FALSE)="","",VLOOKUP(C6117,Adatbázis!$D$105:$AN$3282,VLOOKUP($F$3466,Adatbázis!$L$3286:$M$3305,2,FALSE),FALSE))</f>
        <v>…</v>
      </c>
      <c r="G6117" s="102" t="str">
        <f>IF(VLOOKUP(C6117,Adatbázis!$D$105:$AN$3282,VLOOKUP($G$3466,Adatbázis!$D$3286:$E$3298,2,FALSE),FALSE)="","",VLOOKUP(C6117,Adatbázis!$D$105:$AN$3282,VLOOKUP($G$3466,Adatbázis!$D$3286:$E$3298,2,FALSE),FALSE))</f>
        <v>…</v>
      </c>
      <c r="H6117" s="102" t="str">
        <f>IF(VLOOKUP(C6117,Adatbázis!$D$105:$AN$3282,VLOOKUP($H$3466,Adatbázis!$D$3286:$E$3298,2,FALSE),FALSE)="","",VLOOKUP(C6117,Adatbázis!$D$105:$AN$3282,VLOOKUP($H$3466,Adatbázis!$D$3286:$E$3298,2,FALSE),FALSE))</f>
        <v>…</v>
      </c>
      <c r="I6117" s="102" t="str">
        <f>IF(VLOOKUP(C6117,Adatbázis!$D$105:$AN$3282,VLOOKUP($I$3466,Adatbázis!$D$3286:$E$3298,2,FALSE),FALSE)="","",VLOOKUP(C6117,Adatbázis!$D$105:$AN$3282,VLOOKUP($I$3466,Adatbázis!$D$3286:$E$3298,2,FALSE),FALSE))</f>
        <v>…</v>
      </c>
    </row>
    <row r="6118" spans="3:9" hidden="1">
      <c r="C6118" s="41" t="s">
        <v>23572</v>
      </c>
      <c r="D6118" s="101" t="str">
        <f>IF(VLOOKUP(C6118,Adatbázis!$D$105:$AN$3282,VLOOKUP($D$3466,Adatbázis!$L$3286:$M$3305,2,FALSE),FALSE)="","",VLOOKUP(C6118,Adatbázis!$D$105:$AN$3282,VLOOKUP($D$3466,Adatbázis!$L$3286:$M$3305,2,FALSE),FALSE))</f>
        <v>…</v>
      </c>
      <c r="E6118" s="101" t="str">
        <f>IF(VLOOKUP(C6118,Adatbázis!$D$105:$AN$3282,VLOOKUP($E$3466,Adatbázis!$L$3286:$M$3305,2,FALSE),FALSE)="","",VLOOKUP(C6118,Adatbázis!$D$105:$AN$3282,VLOOKUP($E$3466,Adatbázis!$L$3286:$M$3305,2,FALSE),FALSE))</f>
        <v>…</v>
      </c>
      <c r="F6118" s="101" t="str">
        <f>IF(VLOOKUP(C6118,Adatbázis!$D$105:$AN$3282,VLOOKUP($F$3466,Adatbázis!$L$3286:$M$3305,2,FALSE),FALSE)="","",VLOOKUP(C6118,Adatbázis!$D$105:$AN$3282,VLOOKUP($F$3466,Adatbázis!$L$3286:$M$3305,2,FALSE),FALSE))</f>
        <v>…</v>
      </c>
      <c r="G6118" s="102" t="str">
        <f>IF(VLOOKUP(C6118,Adatbázis!$D$105:$AN$3282,VLOOKUP($G$3466,Adatbázis!$D$3286:$E$3298,2,FALSE),FALSE)="","",VLOOKUP(C6118,Adatbázis!$D$105:$AN$3282,VLOOKUP($G$3466,Adatbázis!$D$3286:$E$3298,2,FALSE),FALSE))</f>
        <v>…</v>
      </c>
      <c r="H6118" s="102" t="str">
        <f>IF(VLOOKUP(C6118,Adatbázis!$D$105:$AN$3282,VLOOKUP($H$3466,Adatbázis!$D$3286:$E$3298,2,FALSE),FALSE)="","",VLOOKUP(C6118,Adatbázis!$D$105:$AN$3282,VLOOKUP($H$3466,Adatbázis!$D$3286:$E$3298,2,FALSE),FALSE))</f>
        <v>…</v>
      </c>
      <c r="I6118" s="102" t="str">
        <f>IF(VLOOKUP(C6118,Adatbázis!$D$105:$AN$3282,VLOOKUP($I$3466,Adatbázis!$D$3286:$E$3298,2,FALSE),FALSE)="","",VLOOKUP(C6118,Adatbázis!$D$105:$AN$3282,VLOOKUP($I$3466,Adatbázis!$D$3286:$E$3298,2,FALSE),FALSE))</f>
        <v>…</v>
      </c>
    </row>
    <row r="6119" spans="3:9" hidden="1">
      <c r="C6119" s="41" t="s">
        <v>23580</v>
      </c>
      <c r="D6119" s="101" t="str">
        <f>IF(VLOOKUP(C6119,Adatbázis!$D$105:$AN$3282,VLOOKUP($D$3466,Adatbázis!$L$3286:$M$3305,2,FALSE),FALSE)="","",VLOOKUP(C6119,Adatbázis!$D$105:$AN$3282,VLOOKUP($D$3466,Adatbázis!$L$3286:$M$3305,2,FALSE),FALSE))</f>
        <v>…</v>
      </c>
      <c r="E6119" s="101" t="str">
        <f>IF(VLOOKUP(C6119,Adatbázis!$D$105:$AN$3282,VLOOKUP($E$3466,Adatbázis!$L$3286:$M$3305,2,FALSE),FALSE)="","",VLOOKUP(C6119,Adatbázis!$D$105:$AN$3282,VLOOKUP($E$3466,Adatbázis!$L$3286:$M$3305,2,FALSE),FALSE))</f>
        <v>…</v>
      </c>
      <c r="F6119" s="101" t="str">
        <f>IF(VLOOKUP(C6119,Adatbázis!$D$105:$AN$3282,VLOOKUP($F$3466,Adatbázis!$L$3286:$M$3305,2,FALSE),FALSE)="","",VLOOKUP(C6119,Adatbázis!$D$105:$AN$3282,VLOOKUP($F$3466,Adatbázis!$L$3286:$M$3305,2,FALSE),FALSE))</f>
        <v>…</v>
      </c>
      <c r="G6119" s="102" t="str">
        <f>IF(VLOOKUP(C6119,Adatbázis!$D$105:$AN$3282,VLOOKUP($G$3466,Adatbázis!$D$3286:$E$3298,2,FALSE),FALSE)="","",VLOOKUP(C6119,Adatbázis!$D$105:$AN$3282,VLOOKUP($G$3466,Adatbázis!$D$3286:$E$3298,2,FALSE),FALSE))</f>
        <v>…</v>
      </c>
      <c r="H6119" s="102" t="str">
        <f>IF(VLOOKUP(C6119,Adatbázis!$D$105:$AN$3282,VLOOKUP($H$3466,Adatbázis!$D$3286:$E$3298,2,FALSE),FALSE)="","",VLOOKUP(C6119,Adatbázis!$D$105:$AN$3282,VLOOKUP($H$3466,Adatbázis!$D$3286:$E$3298,2,FALSE),FALSE))</f>
        <v>…</v>
      </c>
      <c r="I6119" s="102" t="str">
        <f>IF(VLOOKUP(C6119,Adatbázis!$D$105:$AN$3282,VLOOKUP($I$3466,Adatbázis!$D$3286:$E$3298,2,FALSE),FALSE)="","",VLOOKUP(C6119,Adatbázis!$D$105:$AN$3282,VLOOKUP($I$3466,Adatbázis!$D$3286:$E$3298,2,FALSE),FALSE))</f>
        <v>…</v>
      </c>
    </row>
    <row r="6120" spans="3:9" hidden="1">
      <c r="C6120" s="41" t="s">
        <v>11093</v>
      </c>
      <c r="D6120" s="101" t="str">
        <f>IF(VLOOKUP(C6120,Adatbázis!$D$105:$AN$3282,VLOOKUP($D$3466,Adatbázis!$L$3286:$M$3305,2,FALSE),FALSE)="","",VLOOKUP(C6120,Adatbázis!$D$105:$AN$3282,VLOOKUP($D$3466,Adatbázis!$L$3286:$M$3305,2,FALSE),FALSE))</f>
        <v>…</v>
      </c>
      <c r="E6120" s="101" t="str">
        <f>IF(VLOOKUP(C6120,Adatbázis!$D$105:$AN$3282,VLOOKUP($E$3466,Adatbázis!$L$3286:$M$3305,2,FALSE),FALSE)="","",VLOOKUP(C6120,Adatbázis!$D$105:$AN$3282,VLOOKUP($E$3466,Adatbázis!$L$3286:$M$3305,2,FALSE),FALSE))</f>
        <v>…</v>
      </c>
      <c r="F6120" s="101" t="str">
        <f>IF(VLOOKUP(C6120,Adatbázis!$D$105:$AN$3282,VLOOKUP($F$3466,Adatbázis!$L$3286:$M$3305,2,FALSE),FALSE)="","",VLOOKUP(C6120,Adatbázis!$D$105:$AN$3282,VLOOKUP($F$3466,Adatbázis!$L$3286:$M$3305,2,FALSE),FALSE))</f>
        <v>…</v>
      </c>
      <c r="G6120" s="102" t="str">
        <f>IF(VLOOKUP(C6120,Adatbázis!$D$105:$AN$3282,VLOOKUP($G$3466,Adatbázis!$D$3286:$E$3298,2,FALSE),FALSE)="","",VLOOKUP(C6120,Adatbázis!$D$105:$AN$3282,VLOOKUP($G$3466,Adatbázis!$D$3286:$E$3298,2,FALSE),FALSE))</f>
        <v>…</v>
      </c>
      <c r="H6120" s="102" t="str">
        <f>IF(VLOOKUP(C6120,Adatbázis!$D$105:$AN$3282,VLOOKUP($H$3466,Adatbázis!$D$3286:$E$3298,2,FALSE),FALSE)="","",VLOOKUP(C6120,Adatbázis!$D$105:$AN$3282,VLOOKUP($H$3466,Adatbázis!$D$3286:$E$3298,2,FALSE),FALSE))</f>
        <v>…</v>
      </c>
      <c r="I6120" s="102" t="str">
        <f>IF(VLOOKUP(C6120,Adatbázis!$D$105:$AN$3282,VLOOKUP($I$3466,Adatbázis!$D$3286:$E$3298,2,FALSE),FALSE)="","",VLOOKUP(C6120,Adatbázis!$D$105:$AN$3282,VLOOKUP($I$3466,Adatbázis!$D$3286:$E$3298,2,FALSE),FALSE))</f>
        <v>…</v>
      </c>
    </row>
    <row r="6121" spans="3:9" hidden="1">
      <c r="C6121" s="41" t="s">
        <v>19512</v>
      </c>
      <c r="D6121" s="101" t="str">
        <f>IF(VLOOKUP(C6121,Adatbázis!$D$105:$AN$3282,VLOOKUP($D$3466,Adatbázis!$L$3286:$M$3305,2,FALSE),FALSE)="","",VLOOKUP(C6121,Adatbázis!$D$105:$AN$3282,VLOOKUP($D$3466,Adatbázis!$L$3286:$M$3305,2,FALSE),FALSE))</f>
        <v>…</v>
      </c>
      <c r="E6121" s="101" t="str">
        <f>IF(VLOOKUP(C6121,Adatbázis!$D$105:$AN$3282,VLOOKUP($E$3466,Adatbázis!$L$3286:$M$3305,2,FALSE),FALSE)="","",VLOOKUP(C6121,Adatbázis!$D$105:$AN$3282,VLOOKUP($E$3466,Adatbázis!$L$3286:$M$3305,2,FALSE),FALSE))</f>
        <v>…</v>
      </c>
      <c r="F6121" s="101" t="str">
        <f>IF(VLOOKUP(C6121,Adatbázis!$D$105:$AN$3282,VLOOKUP($F$3466,Adatbázis!$L$3286:$M$3305,2,FALSE),FALSE)="","",VLOOKUP(C6121,Adatbázis!$D$105:$AN$3282,VLOOKUP($F$3466,Adatbázis!$L$3286:$M$3305,2,FALSE),FALSE))</f>
        <v>…</v>
      </c>
      <c r="G6121" s="102" t="str">
        <f>IF(VLOOKUP(C6121,Adatbázis!$D$105:$AN$3282,VLOOKUP($G$3466,Adatbázis!$D$3286:$E$3298,2,FALSE),FALSE)="","",VLOOKUP(C6121,Adatbázis!$D$105:$AN$3282,VLOOKUP($G$3466,Adatbázis!$D$3286:$E$3298,2,FALSE),FALSE))</f>
        <v>…</v>
      </c>
      <c r="H6121" s="102" t="str">
        <f>IF(VLOOKUP(C6121,Adatbázis!$D$105:$AN$3282,VLOOKUP($H$3466,Adatbázis!$D$3286:$E$3298,2,FALSE),FALSE)="","",VLOOKUP(C6121,Adatbázis!$D$105:$AN$3282,VLOOKUP($H$3466,Adatbázis!$D$3286:$E$3298,2,FALSE),FALSE))</f>
        <v>…</v>
      </c>
      <c r="I6121" s="102" t="str">
        <f>IF(VLOOKUP(C6121,Adatbázis!$D$105:$AN$3282,VLOOKUP($I$3466,Adatbázis!$D$3286:$E$3298,2,FALSE),FALSE)="","",VLOOKUP(C6121,Adatbázis!$D$105:$AN$3282,VLOOKUP($I$3466,Adatbázis!$D$3286:$E$3298,2,FALSE),FALSE))</f>
        <v>…</v>
      </c>
    </row>
    <row r="6122" spans="3:9" hidden="1">
      <c r="C6122" s="41" t="s">
        <v>23597</v>
      </c>
      <c r="D6122" s="101" t="str">
        <f>IF(VLOOKUP(C6122,Adatbázis!$D$105:$AN$3282,VLOOKUP($D$3466,Adatbázis!$L$3286:$M$3305,2,FALSE),FALSE)="","",VLOOKUP(C6122,Adatbázis!$D$105:$AN$3282,VLOOKUP($D$3466,Adatbázis!$L$3286:$M$3305,2,FALSE),FALSE))</f>
        <v>…</v>
      </c>
      <c r="E6122" s="101" t="str">
        <f>IF(VLOOKUP(C6122,Adatbázis!$D$105:$AN$3282,VLOOKUP($E$3466,Adatbázis!$L$3286:$M$3305,2,FALSE),FALSE)="","",VLOOKUP(C6122,Adatbázis!$D$105:$AN$3282,VLOOKUP($E$3466,Adatbázis!$L$3286:$M$3305,2,FALSE),FALSE))</f>
        <v>…</v>
      </c>
      <c r="F6122" s="101" t="str">
        <f>IF(VLOOKUP(C6122,Adatbázis!$D$105:$AN$3282,VLOOKUP($F$3466,Adatbázis!$L$3286:$M$3305,2,FALSE),FALSE)="","",VLOOKUP(C6122,Adatbázis!$D$105:$AN$3282,VLOOKUP($F$3466,Adatbázis!$L$3286:$M$3305,2,FALSE),FALSE))</f>
        <v>…</v>
      </c>
      <c r="G6122" s="102" t="str">
        <f>IF(VLOOKUP(C6122,Adatbázis!$D$105:$AN$3282,VLOOKUP($G$3466,Adatbázis!$D$3286:$E$3298,2,FALSE),FALSE)="","",VLOOKUP(C6122,Adatbázis!$D$105:$AN$3282,VLOOKUP($G$3466,Adatbázis!$D$3286:$E$3298,2,FALSE),FALSE))</f>
        <v>…</v>
      </c>
      <c r="H6122" s="102" t="str">
        <f>IF(VLOOKUP(C6122,Adatbázis!$D$105:$AN$3282,VLOOKUP($H$3466,Adatbázis!$D$3286:$E$3298,2,FALSE),FALSE)="","",VLOOKUP(C6122,Adatbázis!$D$105:$AN$3282,VLOOKUP($H$3466,Adatbázis!$D$3286:$E$3298,2,FALSE),FALSE))</f>
        <v>…</v>
      </c>
      <c r="I6122" s="102" t="str">
        <f>IF(VLOOKUP(C6122,Adatbázis!$D$105:$AN$3282,VLOOKUP($I$3466,Adatbázis!$D$3286:$E$3298,2,FALSE),FALSE)="","",VLOOKUP(C6122,Adatbázis!$D$105:$AN$3282,VLOOKUP($I$3466,Adatbázis!$D$3286:$E$3298,2,FALSE),FALSE))</f>
        <v>…</v>
      </c>
    </row>
    <row r="6123" spans="3:9" hidden="1">
      <c r="C6123" s="41" t="s">
        <v>23604</v>
      </c>
      <c r="D6123" s="101" t="str">
        <f>IF(VLOOKUP(C6123,Adatbázis!$D$105:$AN$3282,VLOOKUP($D$3466,Adatbázis!$L$3286:$M$3305,2,FALSE),FALSE)="","",VLOOKUP(C6123,Adatbázis!$D$105:$AN$3282,VLOOKUP($D$3466,Adatbázis!$L$3286:$M$3305,2,FALSE),FALSE))</f>
        <v>…</v>
      </c>
      <c r="E6123" s="101" t="str">
        <f>IF(VLOOKUP(C6123,Adatbázis!$D$105:$AN$3282,VLOOKUP($E$3466,Adatbázis!$L$3286:$M$3305,2,FALSE),FALSE)="","",VLOOKUP(C6123,Adatbázis!$D$105:$AN$3282,VLOOKUP($E$3466,Adatbázis!$L$3286:$M$3305,2,FALSE),FALSE))</f>
        <v>…</v>
      </c>
      <c r="F6123" s="101" t="str">
        <f>IF(VLOOKUP(C6123,Adatbázis!$D$105:$AN$3282,VLOOKUP($F$3466,Adatbázis!$L$3286:$M$3305,2,FALSE),FALSE)="","",VLOOKUP(C6123,Adatbázis!$D$105:$AN$3282,VLOOKUP($F$3466,Adatbázis!$L$3286:$M$3305,2,FALSE),FALSE))</f>
        <v>…</v>
      </c>
      <c r="G6123" s="102" t="str">
        <f>IF(VLOOKUP(C6123,Adatbázis!$D$105:$AN$3282,VLOOKUP($G$3466,Adatbázis!$D$3286:$E$3298,2,FALSE),FALSE)="","",VLOOKUP(C6123,Adatbázis!$D$105:$AN$3282,VLOOKUP($G$3466,Adatbázis!$D$3286:$E$3298,2,FALSE),FALSE))</f>
        <v>…</v>
      </c>
      <c r="H6123" s="102" t="str">
        <f>IF(VLOOKUP(C6123,Adatbázis!$D$105:$AN$3282,VLOOKUP($H$3466,Adatbázis!$D$3286:$E$3298,2,FALSE),FALSE)="","",VLOOKUP(C6123,Adatbázis!$D$105:$AN$3282,VLOOKUP($H$3466,Adatbázis!$D$3286:$E$3298,2,FALSE),FALSE))</f>
        <v>…</v>
      </c>
      <c r="I6123" s="102" t="str">
        <f>IF(VLOOKUP(C6123,Adatbázis!$D$105:$AN$3282,VLOOKUP($I$3466,Adatbázis!$D$3286:$E$3298,2,FALSE),FALSE)="","",VLOOKUP(C6123,Adatbázis!$D$105:$AN$3282,VLOOKUP($I$3466,Adatbázis!$D$3286:$E$3298,2,FALSE),FALSE))</f>
        <v>…</v>
      </c>
    </row>
    <row r="6124" spans="3:9" hidden="1">
      <c r="C6124" s="41" t="s">
        <v>4093</v>
      </c>
      <c r="D6124" s="101" t="str">
        <f>IF(VLOOKUP(C6124,Adatbázis!$D$105:$AN$3282,VLOOKUP($D$3466,Adatbázis!$L$3286:$M$3305,2,FALSE),FALSE)="","",VLOOKUP(C6124,Adatbázis!$D$105:$AN$3282,VLOOKUP($D$3466,Adatbázis!$L$3286:$M$3305,2,FALSE),FALSE))</f>
        <v>…</v>
      </c>
      <c r="E6124" s="101" t="str">
        <f>IF(VLOOKUP(C6124,Adatbázis!$D$105:$AN$3282,VLOOKUP($E$3466,Adatbázis!$L$3286:$M$3305,2,FALSE),FALSE)="","",VLOOKUP(C6124,Adatbázis!$D$105:$AN$3282,VLOOKUP($E$3466,Adatbázis!$L$3286:$M$3305,2,FALSE),FALSE))</f>
        <v>…</v>
      </c>
      <c r="F6124" s="101" t="str">
        <f>IF(VLOOKUP(C6124,Adatbázis!$D$105:$AN$3282,VLOOKUP($F$3466,Adatbázis!$L$3286:$M$3305,2,FALSE),FALSE)="","",VLOOKUP(C6124,Adatbázis!$D$105:$AN$3282,VLOOKUP($F$3466,Adatbázis!$L$3286:$M$3305,2,FALSE),FALSE))</f>
        <v>…</v>
      </c>
      <c r="G6124" s="102" t="str">
        <f>IF(VLOOKUP(C6124,Adatbázis!$D$105:$AN$3282,VLOOKUP($G$3466,Adatbázis!$D$3286:$E$3298,2,FALSE),FALSE)="","",VLOOKUP(C6124,Adatbázis!$D$105:$AN$3282,VLOOKUP($G$3466,Adatbázis!$D$3286:$E$3298,2,FALSE),FALSE))</f>
        <v>…</v>
      </c>
      <c r="H6124" s="102" t="str">
        <f>IF(VLOOKUP(C6124,Adatbázis!$D$105:$AN$3282,VLOOKUP($H$3466,Adatbázis!$D$3286:$E$3298,2,FALSE),FALSE)="","",VLOOKUP(C6124,Adatbázis!$D$105:$AN$3282,VLOOKUP($H$3466,Adatbázis!$D$3286:$E$3298,2,FALSE),FALSE))</f>
        <v>…</v>
      </c>
      <c r="I6124" s="102" t="str">
        <f>IF(VLOOKUP(C6124,Adatbázis!$D$105:$AN$3282,VLOOKUP($I$3466,Adatbázis!$D$3286:$E$3298,2,FALSE),FALSE)="","",VLOOKUP(C6124,Adatbázis!$D$105:$AN$3282,VLOOKUP($I$3466,Adatbázis!$D$3286:$E$3298,2,FALSE),FALSE))</f>
        <v>…</v>
      </c>
    </row>
    <row r="6125" spans="3:9" hidden="1">
      <c r="C6125" s="41" t="s">
        <v>23618</v>
      </c>
      <c r="D6125" s="101" t="str">
        <f>IF(VLOOKUP(C6125,Adatbázis!$D$105:$AN$3282,VLOOKUP($D$3466,Adatbázis!$L$3286:$M$3305,2,FALSE),FALSE)="","",VLOOKUP(C6125,Adatbázis!$D$105:$AN$3282,VLOOKUP($D$3466,Adatbázis!$L$3286:$M$3305,2,FALSE),FALSE))</f>
        <v>…</v>
      </c>
      <c r="E6125" s="101" t="str">
        <f>IF(VLOOKUP(C6125,Adatbázis!$D$105:$AN$3282,VLOOKUP($E$3466,Adatbázis!$L$3286:$M$3305,2,FALSE),FALSE)="","",VLOOKUP(C6125,Adatbázis!$D$105:$AN$3282,VLOOKUP($E$3466,Adatbázis!$L$3286:$M$3305,2,FALSE),FALSE))</f>
        <v>…</v>
      </c>
      <c r="F6125" s="101" t="str">
        <f>IF(VLOOKUP(C6125,Adatbázis!$D$105:$AN$3282,VLOOKUP($F$3466,Adatbázis!$L$3286:$M$3305,2,FALSE),FALSE)="","",VLOOKUP(C6125,Adatbázis!$D$105:$AN$3282,VLOOKUP($F$3466,Adatbázis!$L$3286:$M$3305,2,FALSE),FALSE))</f>
        <v>…</v>
      </c>
      <c r="G6125" s="102" t="str">
        <f>IF(VLOOKUP(C6125,Adatbázis!$D$105:$AN$3282,VLOOKUP($G$3466,Adatbázis!$D$3286:$E$3298,2,FALSE),FALSE)="","",VLOOKUP(C6125,Adatbázis!$D$105:$AN$3282,VLOOKUP($G$3466,Adatbázis!$D$3286:$E$3298,2,FALSE),FALSE))</f>
        <v>…</v>
      </c>
      <c r="H6125" s="102" t="str">
        <f>IF(VLOOKUP(C6125,Adatbázis!$D$105:$AN$3282,VLOOKUP($H$3466,Adatbázis!$D$3286:$E$3298,2,FALSE),FALSE)="","",VLOOKUP(C6125,Adatbázis!$D$105:$AN$3282,VLOOKUP($H$3466,Adatbázis!$D$3286:$E$3298,2,FALSE),FALSE))</f>
        <v>…</v>
      </c>
      <c r="I6125" s="102" t="str">
        <f>IF(VLOOKUP(C6125,Adatbázis!$D$105:$AN$3282,VLOOKUP($I$3466,Adatbázis!$D$3286:$E$3298,2,FALSE),FALSE)="","",VLOOKUP(C6125,Adatbázis!$D$105:$AN$3282,VLOOKUP($I$3466,Adatbázis!$D$3286:$E$3298,2,FALSE),FALSE))</f>
        <v>…</v>
      </c>
    </row>
    <row r="6126" spans="3:9" hidden="1">
      <c r="C6126" s="41" t="s">
        <v>23626</v>
      </c>
      <c r="D6126" s="101" t="str">
        <f>IF(VLOOKUP(C6126,Adatbázis!$D$105:$AN$3282,VLOOKUP($D$3466,Adatbázis!$L$3286:$M$3305,2,FALSE),FALSE)="","",VLOOKUP(C6126,Adatbázis!$D$105:$AN$3282,VLOOKUP($D$3466,Adatbázis!$L$3286:$M$3305,2,FALSE),FALSE))</f>
        <v>…</v>
      </c>
      <c r="E6126" s="101" t="str">
        <f>IF(VLOOKUP(C6126,Adatbázis!$D$105:$AN$3282,VLOOKUP($E$3466,Adatbázis!$L$3286:$M$3305,2,FALSE),FALSE)="","",VLOOKUP(C6126,Adatbázis!$D$105:$AN$3282,VLOOKUP($E$3466,Adatbázis!$L$3286:$M$3305,2,FALSE),FALSE))</f>
        <v>…</v>
      </c>
      <c r="F6126" s="101" t="str">
        <f>IF(VLOOKUP(C6126,Adatbázis!$D$105:$AN$3282,VLOOKUP($F$3466,Adatbázis!$L$3286:$M$3305,2,FALSE),FALSE)="","",VLOOKUP(C6126,Adatbázis!$D$105:$AN$3282,VLOOKUP($F$3466,Adatbázis!$L$3286:$M$3305,2,FALSE),FALSE))</f>
        <v>…</v>
      </c>
      <c r="G6126" s="102" t="str">
        <f>IF(VLOOKUP(C6126,Adatbázis!$D$105:$AN$3282,VLOOKUP($G$3466,Adatbázis!$D$3286:$E$3298,2,FALSE),FALSE)="","",VLOOKUP(C6126,Adatbázis!$D$105:$AN$3282,VLOOKUP($G$3466,Adatbázis!$D$3286:$E$3298,2,FALSE),FALSE))</f>
        <v>…</v>
      </c>
      <c r="H6126" s="102" t="str">
        <f>IF(VLOOKUP(C6126,Adatbázis!$D$105:$AN$3282,VLOOKUP($H$3466,Adatbázis!$D$3286:$E$3298,2,FALSE),FALSE)="","",VLOOKUP(C6126,Adatbázis!$D$105:$AN$3282,VLOOKUP($H$3466,Adatbázis!$D$3286:$E$3298,2,FALSE),FALSE))</f>
        <v>…</v>
      </c>
      <c r="I6126" s="102" t="str">
        <f>IF(VLOOKUP(C6126,Adatbázis!$D$105:$AN$3282,VLOOKUP($I$3466,Adatbázis!$D$3286:$E$3298,2,FALSE),FALSE)="","",VLOOKUP(C6126,Adatbázis!$D$105:$AN$3282,VLOOKUP($I$3466,Adatbázis!$D$3286:$E$3298,2,FALSE),FALSE))</f>
        <v>…</v>
      </c>
    </row>
    <row r="6127" spans="3:9" hidden="1">
      <c r="C6127" s="41" t="s">
        <v>18033</v>
      </c>
      <c r="D6127" s="101" t="str">
        <f>IF(VLOOKUP(C6127,Adatbázis!$D$105:$AN$3282,VLOOKUP($D$3466,Adatbázis!$L$3286:$M$3305,2,FALSE),FALSE)="","",VLOOKUP(C6127,Adatbázis!$D$105:$AN$3282,VLOOKUP($D$3466,Adatbázis!$L$3286:$M$3305,2,FALSE),FALSE))</f>
        <v>…</v>
      </c>
      <c r="E6127" s="101" t="str">
        <f>IF(VLOOKUP(C6127,Adatbázis!$D$105:$AN$3282,VLOOKUP($E$3466,Adatbázis!$L$3286:$M$3305,2,FALSE),FALSE)="","",VLOOKUP(C6127,Adatbázis!$D$105:$AN$3282,VLOOKUP($E$3466,Adatbázis!$L$3286:$M$3305,2,FALSE),FALSE))</f>
        <v>…</v>
      </c>
      <c r="F6127" s="101" t="str">
        <f>IF(VLOOKUP(C6127,Adatbázis!$D$105:$AN$3282,VLOOKUP($F$3466,Adatbázis!$L$3286:$M$3305,2,FALSE),FALSE)="","",VLOOKUP(C6127,Adatbázis!$D$105:$AN$3282,VLOOKUP($F$3466,Adatbázis!$L$3286:$M$3305,2,FALSE),FALSE))</f>
        <v>…</v>
      </c>
      <c r="G6127" s="102" t="str">
        <f>IF(VLOOKUP(C6127,Adatbázis!$D$105:$AN$3282,VLOOKUP($G$3466,Adatbázis!$D$3286:$E$3298,2,FALSE),FALSE)="","",VLOOKUP(C6127,Adatbázis!$D$105:$AN$3282,VLOOKUP($G$3466,Adatbázis!$D$3286:$E$3298,2,FALSE),FALSE))</f>
        <v>…</v>
      </c>
      <c r="H6127" s="102" t="str">
        <f>IF(VLOOKUP(C6127,Adatbázis!$D$105:$AN$3282,VLOOKUP($H$3466,Adatbázis!$D$3286:$E$3298,2,FALSE),FALSE)="","",VLOOKUP(C6127,Adatbázis!$D$105:$AN$3282,VLOOKUP($H$3466,Adatbázis!$D$3286:$E$3298,2,FALSE),FALSE))</f>
        <v>…</v>
      </c>
      <c r="I6127" s="102" t="str">
        <f>IF(VLOOKUP(C6127,Adatbázis!$D$105:$AN$3282,VLOOKUP($I$3466,Adatbázis!$D$3286:$E$3298,2,FALSE),FALSE)="","",VLOOKUP(C6127,Adatbázis!$D$105:$AN$3282,VLOOKUP($I$3466,Adatbázis!$D$3286:$E$3298,2,FALSE),FALSE))</f>
        <v>…</v>
      </c>
    </row>
    <row r="6128" spans="3:9" ht="30" hidden="1">
      <c r="C6128" s="41" t="s">
        <v>23636</v>
      </c>
      <c r="D6128" s="101" t="str">
        <f>IF(VLOOKUP(C6128,Adatbázis!$D$105:$AN$3282,VLOOKUP($D$3466,Adatbázis!$L$3286:$M$3305,2,FALSE),FALSE)="","",VLOOKUP(C6128,Adatbázis!$D$105:$AN$3282,VLOOKUP($D$3466,Adatbázis!$L$3286:$M$3305,2,FALSE),FALSE))</f>
        <v>…</v>
      </c>
      <c r="E6128" s="101" t="str">
        <f>IF(VLOOKUP(C6128,Adatbázis!$D$105:$AN$3282,VLOOKUP($E$3466,Adatbázis!$L$3286:$M$3305,2,FALSE),FALSE)="","",VLOOKUP(C6128,Adatbázis!$D$105:$AN$3282,VLOOKUP($E$3466,Adatbázis!$L$3286:$M$3305,2,FALSE),FALSE))</f>
        <v>…</v>
      </c>
      <c r="F6128" s="101" t="str">
        <f>IF(VLOOKUP(C6128,Adatbázis!$D$105:$AN$3282,VLOOKUP($F$3466,Adatbázis!$L$3286:$M$3305,2,FALSE),FALSE)="","",VLOOKUP(C6128,Adatbázis!$D$105:$AN$3282,VLOOKUP($F$3466,Adatbázis!$L$3286:$M$3305,2,FALSE),FALSE))</f>
        <v>…</v>
      </c>
      <c r="G6128" s="102" t="str">
        <f>IF(VLOOKUP(C6128,Adatbázis!$D$105:$AN$3282,VLOOKUP($G$3466,Adatbázis!$D$3286:$E$3298,2,FALSE),FALSE)="","",VLOOKUP(C6128,Adatbázis!$D$105:$AN$3282,VLOOKUP($G$3466,Adatbázis!$D$3286:$E$3298,2,FALSE),FALSE))</f>
        <v>…</v>
      </c>
      <c r="H6128" s="102" t="str">
        <f>IF(VLOOKUP(C6128,Adatbázis!$D$105:$AN$3282,VLOOKUP($H$3466,Adatbázis!$D$3286:$E$3298,2,FALSE),FALSE)="","",VLOOKUP(C6128,Adatbázis!$D$105:$AN$3282,VLOOKUP($H$3466,Adatbázis!$D$3286:$E$3298,2,FALSE),FALSE))</f>
        <v>…</v>
      </c>
      <c r="I6128" s="102" t="str">
        <f>IF(VLOOKUP(C6128,Adatbázis!$D$105:$AN$3282,VLOOKUP($I$3466,Adatbázis!$D$3286:$E$3298,2,FALSE),FALSE)="","",VLOOKUP(C6128,Adatbázis!$D$105:$AN$3282,VLOOKUP($I$3466,Adatbázis!$D$3286:$E$3298,2,FALSE),FALSE))</f>
        <v>…</v>
      </c>
    </row>
    <row r="6129" spans="3:9" hidden="1">
      <c r="C6129" s="41" t="s">
        <v>23642</v>
      </c>
      <c r="D6129" s="101" t="str">
        <f>IF(VLOOKUP(C6129,Adatbázis!$D$105:$AN$3282,VLOOKUP($D$3466,Adatbázis!$L$3286:$M$3305,2,FALSE),FALSE)="","",VLOOKUP(C6129,Adatbázis!$D$105:$AN$3282,VLOOKUP($D$3466,Adatbázis!$L$3286:$M$3305,2,FALSE),FALSE))</f>
        <v>…</v>
      </c>
      <c r="E6129" s="101" t="str">
        <f>IF(VLOOKUP(C6129,Adatbázis!$D$105:$AN$3282,VLOOKUP($E$3466,Adatbázis!$L$3286:$M$3305,2,FALSE),FALSE)="","",VLOOKUP(C6129,Adatbázis!$D$105:$AN$3282,VLOOKUP($E$3466,Adatbázis!$L$3286:$M$3305,2,FALSE),FALSE))</f>
        <v>…</v>
      </c>
      <c r="F6129" s="101" t="str">
        <f>IF(VLOOKUP(C6129,Adatbázis!$D$105:$AN$3282,VLOOKUP($F$3466,Adatbázis!$L$3286:$M$3305,2,FALSE),FALSE)="","",VLOOKUP(C6129,Adatbázis!$D$105:$AN$3282,VLOOKUP($F$3466,Adatbázis!$L$3286:$M$3305,2,FALSE),FALSE))</f>
        <v>…</v>
      </c>
      <c r="G6129" s="102" t="str">
        <f>IF(VLOOKUP(C6129,Adatbázis!$D$105:$AN$3282,VLOOKUP($G$3466,Adatbázis!$D$3286:$E$3298,2,FALSE),FALSE)="","",VLOOKUP(C6129,Adatbázis!$D$105:$AN$3282,VLOOKUP($G$3466,Adatbázis!$D$3286:$E$3298,2,FALSE),FALSE))</f>
        <v>…</v>
      </c>
      <c r="H6129" s="102" t="str">
        <f>IF(VLOOKUP(C6129,Adatbázis!$D$105:$AN$3282,VLOOKUP($H$3466,Adatbázis!$D$3286:$E$3298,2,FALSE),FALSE)="","",VLOOKUP(C6129,Adatbázis!$D$105:$AN$3282,VLOOKUP($H$3466,Adatbázis!$D$3286:$E$3298,2,FALSE),FALSE))</f>
        <v>…</v>
      </c>
      <c r="I6129" s="102" t="str">
        <f>IF(VLOOKUP(C6129,Adatbázis!$D$105:$AN$3282,VLOOKUP($I$3466,Adatbázis!$D$3286:$E$3298,2,FALSE),FALSE)="","",VLOOKUP(C6129,Adatbázis!$D$105:$AN$3282,VLOOKUP($I$3466,Adatbázis!$D$3286:$E$3298,2,FALSE),FALSE))</f>
        <v>…</v>
      </c>
    </row>
    <row r="6130" spans="3:9" hidden="1">
      <c r="C6130" s="41" t="s">
        <v>23649</v>
      </c>
      <c r="D6130" s="101" t="str">
        <f>IF(VLOOKUP(C6130,Adatbázis!$D$105:$AN$3282,VLOOKUP($D$3466,Adatbázis!$L$3286:$M$3305,2,FALSE),FALSE)="","",VLOOKUP(C6130,Adatbázis!$D$105:$AN$3282,VLOOKUP($D$3466,Adatbázis!$L$3286:$M$3305,2,FALSE),FALSE))</f>
        <v>…</v>
      </c>
      <c r="E6130" s="101" t="str">
        <f>IF(VLOOKUP(C6130,Adatbázis!$D$105:$AN$3282,VLOOKUP($E$3466,Adatbázis!$L$3286:$M$3305,2,FALSE),FALSE)="","",VLOOKUP(C6130,Adatbázis!$D$105:$AN$3282,VLOOKUP($E$3466,Adatbázis!$L$3286:$M$3305,2,FALSE),FALSE))</f>
        <v>…</v>
      </c>
      <c r="F6130" s="101" t="str">
        <f>IF(VLOOKUP(C6130,Adatbázis!$D$105:$AN$3282,VLOOKUP($F$3466,Adatbázis!$L$3286:$M$3305,2,FALSE),FALSE)="","",VLOOKUP(C6130,Adatbázis!$D$105:$AN$3282,VLOOKUP($F$3466,Adatbázis!$L$3286:$M$3305,2,FALSE),FALSE))</f>
        <v>…</v>
      </c>
      <c r="G6130" s="102" t="str">
        <f>IF(VLOOKUP(C6130,Adatbázis!$D$105:$AN$3282,VLOOKUP($G$3466,Adatbázis!$D$3286:$E$3298,2,FALSE),FALSE)="","",VLOOKUP(C6130,Adatbázis!$D$105:$AN$3282,VLOOKUP($G$3466,Adatbázis!$D$3286:$E$3298,2,FALSE),FALSE))</f>
        <v>…</v>
      </c>
      <c r="H6130" s="102" t="str">
        <f>IF(VLOOKUP(C6130,Adatbázis!$D$105:$AN$3282,VLOOKUP($H$3466,Adatbázis!$D$3286:$E$3298,2,FALSE),FALSE)="","",VLOOKUP(C6130,Adatbázis!$D$105:$AN$3282,VLOOKUP($H$3466,Adatbázis!$D$3286:$E$3298,2,FALSE),FALSE))</f>
        <v>…</v>
      </c>
      <c r="I6130" s="102" t="str">
        <f>IF(VLOOKUP(C6130,Adatbázis!$D$105:$AN$3282,VLOOKUP($I$3466,Adatbázis!$D$3286:$E$3298,2,FALSE),FALSE)="","",VLOOKUP(C6130,Adatbázis!$D$105:$AN$3282,VLOOKUP($I$3466,Adatbázis!$D$3286:$E$3298,2,FALSE),FALSE))</f>
        <v>…</v>
      </c>
    </row>
    <row r="6131" spans="3:9" hidden="1">
      <c r="C6131" s="41" t="s">
        <v>23654</v>
      </c>
      <c r="D6131" s="101" t="str">
        <f>IF(VLOOKUP(C6131,Adatbázis!$D$105:$AN$3282,VLOOKUP($D$3466,Adatbázis!$L$3286:$M$3305,2,FALSE),FALSE)="","",VLOOKUP(C6131,Adatbázis!$D$105:$AN$3282,VLOOKUP($D$3466,Adatbázis!$L$3286:$M$3305,2,FALSE),FALSE))</f>
        <v>…</v>
      </c>
      <c r="E6131" s="101" t="str">
        <f>IF(VLOOKUP(C6131,Adatbázis!$D$105:$AN$3282,VLOOKUP($E$3466,Adatbázis!$L$3286:$M$3305,2,FALSE),FALSE)="","",VLOOKUP(C6131,Adatbázis!$D$105:$AN$3282,VLOOKUP($E$3466,Adatbázis!$L$3286:$M$3305,2,FALSE),FALSE))</f>
        <v>…</v>
      </c>
      <c r="F6131" s="101" t="str">
        <f>IF(VLOOKUP(C6131,Adatbázis!$D$105:$AN$3282,VLOOKUP($F$3466,Adatbázis!$L$3286:$M$3305,2,FALSE),FALSE)="","",VLOOKUP(C6131,Adatbázis!$D$105:$AN$3282,VLOOKUP($F$3466,Adatbázis!$L$3286:$M$3305,2,FALSE),FALSE))</f>
        <v>…</v>
      </c>
      <c r="G6131" s="102" t="str">
        <f>IF(VLOOKUP(C6131,Adatbázis!$D$105:$AN$3282,VLOOKUP($G$3466,Adatbázis!$D$3286:$E$3298,2,FALSE),FALSE)="","",VLOOKUP(C6131,Adatbázis!$D$105:$AN$3282,VLOOKUP($G$3466,Adatbázis!$D$3286:$E$3298,2,FALSE),FALSE))</f>
        <v>…</v>
      </c>
      <c r="H6131" s="102" t="str">
        <f>IF(VLOOKUP(C6131,Adatbázis!$D$105:$AN$3282,VLOOKUP($H$3466,Adatbázis!$D$3286:$E$3298,2,FALSE),FALSE)="","",VLOOKUP(C6131,Adatbázis!$D$105:$AN$3282,VLOOKUP($H$3466,Adatbázis!$D$3286:$E$3298,2,FALSE),FALSE))</f>
        <v>…</v>
      </c>
      <c r="I6131" s="102" t="str">
        <f>IF(VLOOKUP(C6131,Adatbázis!$D$105:$AN$3282,VLOOKUP($I$3466,Adatbázis!$D$3286:$E$3298,2,FALSE),FALSE)="","",VLOOKUP(C6131,Adatbázis!$D$105:$AN$3282,VLOOKUP($I$3466,Adatbázis!$D$3286:$E$3298,2,FALSE),FALSE))</f>
        <v>…</v>
      </c>
    </row>
    <row r="6132" spans="3:9" hidden="1">
      <c r="C6132" s="41" t="s">
        <v>23663</v>
      </c>
      <c r="D6132" s="101" t="str">
        <f>IF(VLOOKUP(C6132,Adatbázis!$D$105:$AN$3282,VLOOKUP($D$3466,Adatbázis!$L$3286:$M$3305,2,FALSE),FALSE)="","",VLOOKUP(C6132,Adatbázis!$D$105:$AN$3282,VLOOKUP($D$3466,Adatbázis!$L$3286:$M$3305,2,FALSE),FALSE))</f>
        <v>…</v>
      </c>
      <c r="E6132" s="101" t="str">
        <f>IF(VLOOKUP(C6132,Adatbázis!$D$105:$AN$3282,VLOOKUP($E$3466,Adatbázis!$L$3286:$M$3305,2,FALSE),FALSE)="","",VLOOKUP(C6132,Adatbázis!$D$105:$AN$3282,VLOOKUP($E$3466,Adatbázis!$L$3286:$M$3305,2,FALSE),FALSE))</f>
        <v>…</v>
      </c>
      <c r="F6132" s="101" t="str">
        <f>IF(VLOOKUP(C6132,Adatbázis!$D$105:$AN$3282,VLOOKUP($F$3466,Adatbázis!$L$3286:$M$3305,2,FALSE),FALSE)="","",VLOOKUP(C6132,Adatbázis!$D$105:$AN$3282,VLOOKUP($F$3466,Adatbázis!$L$3286:$M$3305,2,FALSE),FALSE))</f>
        <v>…</v>
      </c>
      <c r="G6132" s="102" t="str">
        <f>IF(VLOOKUP(C6132,Adatbázis!$D$105:$AN$3282,VLOOKUP($G$3466,Adatbázis!$D$3286:$E$3298,2,FALSE),FALSE)="","",VLOOKUP(C6132,Adatbázis!$D$105:$AN$3282,VLOOKUP($G$3466,Adatbázis!$D$3286:$E$3298,2,FALSE),FALSE))</f>
        <v>…</v>
      </c>
      <c r="H6132" s="102" t="str">
        <f>IF(VLOOKUP(C6132,Adatbázis!$D$105:$AN$3282,VLOOKUP($H$3466,Adatbázis!$D$3286:$E$3298,2,FALSE),FALSE)="","",VLOOKUP(C6132,Adatbázis!$D$105:$AN$3282,VLOOKUP($H$3466,Adatbázis!$D$3286:$E$3298,2,FALSE),FALSE))</f>
        <v>…</v>
      </c>
      <c r="I6132" s="102" t="str">
        <f>IF(VLOOKUP(C6132,Adatbázis!$D$105:$AN$3282,VLOOKUP($I$3466,Adatbázis!$D$3286:$E$3298,2,FALSE),FALSE)="","",VLOOKUP(C6132,Adatbázis!$D$105:$AN$3282,VLOOKUP($I$3466,Adatbázis!$D$3286:$E$3298,2,FALSE),FALSE))</f>
        <v>…</v>
      </c>
    </row>
    <row r="6133" spans="3:9" hidden="1">
      <c r="C6133" s="41" t="s">
        <v>23672</v>
      </c>
      <c r="D6133" s="101" t="str">
        <f>IF(VLOOKUP(C6133,Adatbázis!$D$105:$AN$3282,VLOOKUP($D$3466,Adatbázis!$L$3286:$M$3305,2,FALSE),FALSE)="","",VLOOKUP(C6133,Adatbázis!$D$105:$AN$3282,VLOOKUP($D$3466,Adatbázis!$L$3286:$M$3305,2,FALSE),FALSE))</f>
        <v>…</v>
      </c>
      <c r="E6133" s="101" t="str">
        <f>IF(VLOOKUP(C6133,Adatbázis!$D$105:$AN$3282,VLOOKUP($E$3466,Adatbázis!$L$3286:$M$3305,2,FALSE),FALSE)="","",VLOOKUP(C6133,Adatbázis!$D$105:$AN$3282,VLOOKUP($E$3466,Adatbázis!$L$3286:$M$3305,2,FALSE),FALSE))</f>
        <v>…</v>
      </c>
      <c r="F6133" s="101" t="str">
        <f>IF(VLOOKUP(C6133,Adatbázis!$D$105:$AN$3282,VLOOKUP($F$3466,Adatbázis!$L$3286:$M$3305,2,FALSE),FALSE)="","",VLOOKUP(C6133,Adatbázis!$D$105:$AN$3282,VLOOKUP($F$3466,Adatbázis!$L$3286:$M$3305,2,FALSE),FALSE))</f>
        <v>…</v>
      </c>
      <c r="G6133" s="102" t="str">
        <f>IF(VLOOKUP(C6133,Adatbázis!$D$105:$AN$3282,VLOOKUP($G$3466,Adatbázis!$D$3286:$E$3298,2,FALSE),FALSE)="","",VLOOKUP(C6133,Adatbázis!$D$105:$AN$3282,VLOOKUP($G$3466,Adatbázis!$D$3286:$E$3298,2,FALSE),FALSE))</f>
        <v>…</v>
      </c>
      <c r="H6133" s="102" t="str">
        <f>IF(VLOOKUP(C6133,Adatbázis!$D$105:$AN$3282,VLOOKUP($H$3466,Adatbázis!$D$3286:$E$3298,2,FALSE),FALSE)="","",VLOOKUP(C6133,Adatbázis!$D$105:$AN$3282,VLOOKUP($H$3466,Adatbázis!$D$3286:$E$3298,2,FALSE),FALSE))</f>
        <v>…</v>
      </c>
      <c r="I6133" s="102" t="str">
        <f>IF(VLOOKUP(C6133,Adatbázis!$D$105:$AN$3282,VLOOKUP($I$3466,Adatbázis!$D$3286:$E$3298,2,FALSE),FALSE)="","",VLOOKUP(C6133,Adatbázis!$D$105:$AN$3282,VLOOKUP($I$3466,Adatbázis!$D$3286:$E$3298,2,FALSE),FALSE))</f>
        <v>…</v>
      </c>
    </row>
    <row r="6134" spans="3:9" hidden="1">
      <c r="C6134" s="41" t="s">
        <v>23681</v>
      </c>
      <c r="D6134" s="101" t="str">
        <f>IF(VLOOKUP(C6134,Adatbázis!$D$105:$AN$3282,VLOOKUP($D$3466,Adatbázis!$L$3286:$M$3305,2,FALSE),FALSE)="","",VLOOKUP(C6134,Adatbázis!$D$105:$AN$3282,VLOOKUP($D$3466,Adatbázis!$L$3286:$M$3305,2,FALSE),FALSE))</f>
        <v>…</v>
      </c>
      <c r="E6134" s="101" t="str">
        <f>IF(VLOOKUP(C6134,Adatbázis!$D$105:$AN$3282,VLOOKUP($E$3466,Adatbázis!$L$3286:$M$3305,2,FALSE),FALSE)="","",VLOOKUP(C6134,Adatbázis!$D$105:$AN$3282,VLOOKUP($E$3466,Adatbázis!$L$3286:$M$3305,2,FALSE),FALSE))</f>
        <v>…</v>
      </c>
      <c r="F6134" s="101" t="str">
        <f>IF(VLOOKUP(C6134,Adatbázis!$D$105:$AN$3282,VLOOKUP($F$3466,Adatbázis!$L$3286:$M$3305,2,FALSE),FALSE)="","",VLOOKUP(C6134,Adatbázis!$D$105:$AN$3282,VLOOKUP($F$3466,Adatbázis!$L$3286:$M$3305,2,FALSE),FALSE))</f>
        <v>…</v>
      </c>
      <c r="G6134" s="102" t="str">
        <f>IF(VLOOKUP(C6134,Adatbázis!$D$105:$AN$3282,VLOOKUP($G$3466,Adatbázis!$D$3286:$E$3298,2,FALSE),FALSE)="","",VLOOKUP(C6134,Adatbázis!$D$105:$AN$3282,VLOOKUP($G$3466,Adatbázis!$D$3286:$E$3298,2,FALSE),FALSE))</f>
        <v>…</v>
      </c>
      <c r="H6134" s="102" t="str">
        <f>IF(VLOOKUP(C6134,Adatbázis!$D$105:$AN$3282,VLOOKUP($H$3466,Adatbázis!$D$3286:$E$3298,2,FALSE),FALSE)="","",VLOOKUP(C6134,Adatbázis!$D$105:$AN$3282,VLOOKUP($H$3466,Adatbázis!$D$3286:$E$3298,2,FALSE),FALSE))</f>
        <v>…</v>
      </c>
      <c r="I6134" s="102" t="str">
        <f>IF(VLOOKUP(C6134,Adatbázis!$D$105:$AN$3282,VLOOKUP($I$3466,Adatbázis!$D$3286:$E$3298,2,FALSE),FALSE)="","",VLOOKUP(C6134,Adatbázis!$D$105:$AN$3282,VLOOKUP($I$3466,Adatbázis!$D$3286:$E$3298,2,FALSE),FALSE))</f>
        <v>…</v>
      </c>
    </row>
    <row r="6135" spans="3:9" hidden="1">
      <c r="C6135" s="41" t="s">
        <v>23690</v>
      </c>
      <c r="D6135" s="101" t="str">
        <f>IF(VLOOKUP(C6135,Adatbázis!$D$105:$AN$3282,VLOOKUP($D$3466,Adatbázis!$L$3286:$M$3305,2,FALSE),FALSE)="","",VLOOKUP(C6135,Adatbázis!$D$105:$AN$3282,VLOOKUP($D$3466,Adatbázis!$L$3286:$M$3305,2,FALSE),FALSE))</f>
        <v>…</v>
      </c>
      <c r="E6135" s="101" t="str">
        <f>IF(VLOOKUP(C6135,Adatbázis!$D$105:$AN$3282,VLOOKUP($E$3466,Adatbázis!$L$3286:$M$3305,2,FALSE),FALSE)="","",VLOOKUP(C6135,Adatbázis!$D$105:$AN$3282,VLOOKUP($E$3466,Adatbázis!$L$3286:$M$3305,2,FALSE),FALSE))</f>
        <v>…</v>
      </c>
      <c r="F6135" s="101" t="str">
        <f>IF(VLOOKUP(C6135,Adatbázis!$D$105:$AN$3282,VLOOKUP($F$3466,Adatbázis!$L$3286:$M$3305,2,FALSE),FALSE)="","",VLOOKUP(C6135,Adatbázis!$D$105:$AN$3282,VLOOKUP($F$3466,Adatbázis!$L$3286:$M$3305,2,FALSE),FALSE))</f>
        <v>…</v>
      </c>
      <c r="G6135" s="102" t="str">
        <f>IF(VLOOKUP(C6135,Adatbázis!$D$105:$AN$3282,VLOOKUP($G$3466,Adatbázis!$D$3286:$E$3298,2,FALSE),FALSE)="","",VLOOKUP(C6135,Adatbázis!$D$105:$AN$3282,VLOOKUP($G$3466,Adatbázis!$D$3286:$E$3298,2,FALSE),FALSE))</f>
        <v>…</v>
      </c>
      <c r="H6135" s="102" t="str">
        <f>IF(VLOOKUP(C6135,Adatbázis!$D$105:$AN$3282,VLOOKUP($H$3466,Adatbázis!$D$3286:$E$3298,2,FALSE),FALSE)="","",VLOOKUP(C6135,Adatbázis!$D$105:$AN$3282,VLOOKUP($H$3466,Adatbázis!$D$3286:$E$3298,2,FALSE),FALSE))</f>
        <v>…</v>
      </c>
      <c r="I6135" s="102" t="str">
        <f>IF(VLOOKUP(C6135,Adatbázis!$D$105:$AN$3282,VLOOKUP($I$3466,Adatbázis!$D$3286:$E$3298,2,FALSE),FALSE)="","",VLOOKUP(C6135,Adatbázis!$D$105:$AN$3282,VLOOKUP($I$3466,Adatbázis!$D$3286:$E$3298,2,FALSE),FALSE))</f>
        <v>…</v>
      </c>
    </row>
    <row r="6136" spans="3:9" hidden="1">
      <c r="C6136" s="41" t="s">
        <v>23697</v>
      </c>
      <c r="D6136" s="101" t="str">
        <f>IF(VLOOKUP(C6136,Adatbázis!$D$105:$AN$3282,VLOOKUP($D$3466,Adatbázis!$L$3286:$M$3305,2,FALSE),FALSE)="","",VLOOKUP(C6136,Adatbázis!$D$105:$AN$3282,VLOOKUP($D$3466,Adatbázis!$L$3286:$M$3305,2,FALSE),FALSE))</f>
        <v>…</v>
      </c>
      <c r="E6136" s="101" t="str">
        <f>IF(VLOOKUP(C6136,Adatbázis!$D$105:$AN$3282,VLOOKUP($E$3466,Adatbázis!$L$3286:$M$3305,2,FALSE),FALSE)="","",VLOOKUP(C6136,Adatbázis!$D$105:$AN$3282,VLOOKUP($E$3466,Adatbázis!$L$3286:$M$3305,2,FALSE),FALSE))</f>
        <v>…</v>
      </c>
      <c r="F6136" s="101" t="str">
        <f>IF(VLOOKUP(C6136,Adatbázis!$D$105:$AN$3282,VLOOKUP($F$3466,Adatbázis!$L$3286:$M$3305,2,FALSE),FALSE)="","",VLOOKUP(C6136,Adatbázis!$D$105:$AN$3282,VLOOKUP($F$3466,Adatbázis!$L$3286:$M$3305,2,FALSE),FALSE))</f>
        <v>…</v>
      </c>
      <c r="G6136" s="102" t="str">
        <f>IF(VLOOKUP(C6136,Adatbázis!$D$105:$AN$3282,VLOOKUP($G$3466,Adatbázis!$D$3286:$E$3298,2,FALSE),FALSE)="","",VLOOKUP(C6136,Adatbázis!$D$105:$AN$3282,VLOOKUP($G$3466,Adatbázis!$D$3286:$E$3298,2,FALSE),FALSE))</f>
        <v>…</v>
      </c>
      <c r="H6136" s="102" t="str">
        <f>IF(VLOOKUP(C6136,Adatbázis!$D$105:$AN$3282,VLOOKUP($H$3466,Adatbázis!$D$3286:$E$3298,2,FALSE),FALSE)="","",VLOOKUP(C6136,Adatbázis!$D$105:$AN$3282,VLOOKUP($H$3466,Adatbázis!$D$3286:$E$3298,2,FALSE),FALSE))</f>
        <v>…</v>
      </c>
      <c r="I6136" s="102" t="str">
        <f>IF(VLOOKUP(C6136,Adatbázis!$D$105:$AN$3282,VLOOKUP($I$3466,Adatbázis!$D$3286:$E$3298,2,FALSE),FALSE)="","",VLOOKUP(C6136,Adatbázis!$D$105:$AN$3282,VLOOKUP($I$3466,Adatbázis!$D$3286:$E$3298,2,FALSE),FALSE))</f>
        <v>…</v>
      </c>
    </row>
    <row r="6137" spans="3:9" hidden="1">
      <c r="C6137" s="41" t="s">
        <v>23707</v>
      </c>
      <c r="D6137" s="101" t="str">
        <f>IF(VLOOKUP(C6137,Adatbázis!$D$105:$AN$3282,VLOOKUP($D$3466,Adatbázis!$L$3286:$M$3305,2,FALSE),FALSE)="","",VLOOKUP(C6137,Adatbázis!$D$105:$AN$3282,VLOOKUP($D$3466,Adatbázis!$L$3286:$M$3305,2,FALSE),FALSE))</f>
        <v>…</v>
      </c>
      <c r="E6137" s="101" t="str">
        <f>IF(VLOOKUP(C6137,Adatbázis!$D$105:$AN$3282,VLOOKUP($E$3466,Adatbázis!$L$3286:$M$3305,2,FALSE),FALSE)="","",VLOOKUP(C6137,Adatbázis!$D$105:$AN$3282,VLOOKUP($E$3466,Adatbázis!$L$3286:$M$3305,2,FALSE),FALSE))</f>
        <v>…</v>
      </c>
      <c r="F6137" s="101" t="str">
        <f>IF(VLOOKUP(C6137,Adatbázis!$D$105:$AN$3282,VLOOKUP($F$3466,Adatbázis!$L$3286:$M$3305,2,FALSE),FALSE)="","",VLOOKUP(C6137,Adatbázis!$D$105:$AN$3282,VLOOKUP($F$3466,Adatbázis!$L$3286:$M$3305,2,FALSE),FALSE))</f>
        <v>…</v>
      </c>
      <c r="G6137" s="102" t="str">
        <f>IF(VLOOKUP(C6137,Adatbázis!$D$105:$AN$3282,VLOOKUP($G$3466,Adatbázis!$D$3286:$E$3298,2,FALSE),FALSE)="","",VLOOKUP(C6137,Adatbázis!$D$105:$AN$3282,VLOOKUP($G$3466,Adatbázis!$D$3286:$E$3298,2,FALSE),FALSE))</f>
        <v>…</v>
      </c>
      <c r="H6137" s="102" t="str">
        <f>IF(VLOOKUP(C6137,Adatbázis!$D$105:$AN$3282,VLOOKUP($H$3466,Adatbázis!$D$3286:$E$3298,2,FALSE),FALSE)="","",VLOOKUP(C6137,Adatbázis!$D$105:$AN$3282,VLOOKUP($H$3466,Adatbázis!$D$3286:$E$3298,2,FALSE),FALSE))</f>
        <v>…</v>
      </c>
      <c r="I6137" s="102" t="str">
        <f>IF(VLOOKUP(C6137,Adatbázis!$D$105:$AN$3282,VLOOKUP($I$3466,Adatbázis!$D$3286:$E$3298,2,FALSE),FALSE)="","",VLOOKUP(C6137,Adatbázis!$D$105:$AN$3282,VLOOKUP($I$3466,Adatbázis!$D$3286:$E$3298,2,FALSE),FALSE))</f>
        <v>…</v>
      </c>
    </row>
    <row r="6138" spans="3:9" hidden="1">
      <c r="C6138" s="41" t="s">
        <v>23719</v>
      </c>
      <c r="D6138" s="101" t="str">
        <f>IF(VLOOKUP(C6138,Adatbázis!$D$105:$AN$3282,VLOOKUP($D$3466,Adatbázis!$L$3286:$M$3305,2,FALSE),FALSE)="","",VLOOKUP(C6138,Adatbázis!$D$105:$AN$3282,VLOOKUP($D$3466,Adatbázis!$L$3286:$M$3305,2,FALSE),FALSE))</f>
        <v>…</v>
      </c>
      <c r="E6138" s="101" t="str">
        <f>IF(VLOOKUP(C6138,Adatbázis!$D$105:$AN$3282,VLOOKUP($E$3466,Adatbázis!$L$3286:$M$3305,2,FALSE),FALSE)="","",VLOOKUP(C6138,Adatbázis!$D$105:$AN$3282,VLOOKUP($E$3466,Adatbázis!$L$3286:$M$3305,2,FALSE),FALSE))</f>
        <v>…</v>
      </c>
      <c r="F6138" s="101" t="str">
        <f>IF(VLOOKUP(C6138,Adatbázis!$D$105:$AN$3282,VLOOKUP($F$3466,Adatbázis!$L$3286:$M$3305,2,FALSE),FALSE)="","",VLOOKUP(C6138,Adatbázis!$D$105:$AN$3282,VLOOKUP($F$3466,Adatbázis!$L$3286:$M$3305,2,FALSE),FALSE))</f>
        <v>…</v>
      </c>
      <c r="G6138" s="102" t="str">
        <f>IF(VLOOKUP(C6138,Adatbázis!$D$105:$AN$3282,VLOOKUP($G$3466,Adatbázis!$D$3286:$E$3298,2,FALSE),FALSE)="","",VLOOKUP(C6138,Adatbázis!$D$105:$AN$3282,VLOOKUP($G$3466,Adatbázis!$D$3286:$E$3298,2,FALSE),FALSE))</f>
        <v>…</v>
      </c>
      <c r="H6138" s="102" t="str">
        <f>IF(VLOOKUP(C6138,Adatbázis!$D$105:$AN$3282,VLOOKUP($H$3466,Adatbázis!$D$3286:$E$3298,2,FALSE),FALSE)="","",VLOOKUP(C6138,Adatbázis!$D$105:$AN$3282,VLOOKUP($H$3466,Adatbázis!$D$3286:$E$3298,2,FALSE),FALSE))</f>
        <v>…</v>
      </c>
      <c r="I6138" s="102" t="str">
        <f>IF(VLOOKUP(C6138,Adatbázis!$D$105:$AN$3282,VLOOKUP($I$3466,Adatbázis!$D$3286:$E$3298,2,FALSE),FALSE)="","",VLOOKUP(C6138,Adatbázis!$D$105:$AN$3282,VLOOKUP($I$3466,Adatbázis!$D$3286:$E$3298,2,FALSE),FALSE))</f>
        <v>…</v>
      </c>
    </row>
    <row r="6139" spans="3:9" hidden="1">
      <c r="C6139" s="41" t="s">
        <v>23729</v>
      </c>
      <c r="D6139" s="101" t="str">
        <f>IF(VLOOKUP(C6139,Adatbázis!$D$105:$AN$3282,VLOOKUP($D$3466,Adatbázis!$L$3286:$M$3305,2,FALSE),FALSE)="","",VLOOKUP(C6139,Adatbázis!$D$105:$AN$3282,VLOOKUP($D$3466,Adatbázis!$L$3286:$M$3305,2,FALSE),FALSE))</f>
        <v>…</v>
      </c>
      <c r="E6139" s="101" t="str">
        <f>IF(VLOOKUP(C6139,Adatbázis!$D$105:$AN$3282,VLOOKUP($E$3466,Adatbázis!$L$3286:$M$3305,2,FALSE),FALSE)="","",VLOOKUP(C6139,Adatbázis!$D$105:$AN$3282,VLOOKUP($E$3466,Adatbázis!$L$3286:$M$3305,2,FALSE),FALSE))</f>
        <v>…</v>
      </c>
      <c r="F6139" s="101" t="str">
        <f>IF(VLOOKUP(C6139,Adatbázis!$D$105:$AN$3282,VLOOKUP($F$3466,Adatbázis!$L$3286:$M$3305,2,FALSE),FALSE)="","",VLOOKUP(C6139,Adatbázis!$D$105:$AN$3282,VLOOKUP($F$3466,Adatbázis!$L$3286:$M$3305,2,FALSE),FALSE))</f>
        <v>…</v>
      </c>
      <c r="G6139" s="102" t="str">
        <f>IF(VLOOKUP(C6139,Adatbázis!$D$105:$AN$3282,VLOOKUP($G$3466,Adatbázis!$D$3286:$E$3298,2,FALSE),FALSE)="","",VLOOKUP(C6139,Adatbázis!$D$105:$AN$3282,VLOOKUP($G$3466,Adatbázis!$D$3286:$E$3298,2,FALSE),FALSE))</f>
        <v>…</v>
      </c>
      <c r="H6139" s="102" t="str">
        <f>IF(VLOOKUP(C6139,Adatbázis!$D$105:$AN$3282,VLOOKUP($H$3466,Adatbázis!$D$3286:$E$3298,2,FALSE),FALSE)="","",VLOOKUP(C6139,Adatbázis!$D$105:$AN$3282,VLOOKUP($H$3466,Adatbázis!$D$3286:$E$3298,2,FALSE),FALSE))</f>
        <v>…</v>
      </c>
      <c r="I6139" s="102" t="str">
        <f>IF(VLOOKUP(C6139,Adatbázis!$D$105:$AN$3282,VLOOKUP($I$3466,Adatbázis!$D$3286:$E$3298,2,FALSE),FALSE)="","",VLOOKUP(C6139,Adatbázis!$D$105:$AN$3282,VLOOKUP($I$3466,Adatbázis!$D$3286:$E$3298,2,FALSE),FALSE))</f>
        <v>…</v>
      </c>
    </row>
    <row r="6140" spans="3:9" hidden="1">
      <c r="C6140" s="41" t="s">
        <v>23736</v>
      </c>
      <c r="D6140" s="101" t="str">
        <f>IF(VLOOKUP(C6140,Adatbázis!$D$105:$AN$3282,VLOOKUP($D$3466,Adatbázis!$L$3286:$M$3305,2,FALSE),FALSE)="","",VLOOKUP(C6140,Adatbázis!$D$105:$AN$3282,VLOOKUP($D$3466,Adatbázis!$L$3286:$M$3305,2,FALSE),FALSE))</f>
        <v>…</v>
      </c>
      <c r="E6140" s="101" t="str">
        <f>IF(VLOOKUP(C6140,Adatbázis!$D$105:$AN$3282,VLOOKUP($E$3466,Adatbázis!$L$3286:$M$3305,2,FALSE),FALSE)="","",VLOOKUP(C6140,Adatbázis!$D$105:$AN$3282,VLOOKUP($E$3466,Adatbázis!$L$3286:$M$3305,2,FALSE),FALSE))</f>
        <v>…</v>
      </c>
      <c r="F6140" s="101" t="str">
        <f>IF(VLOOKUP(C6140,Adatbázis!$D$105:$AN$3282,VLOOKUP($F$3466,Adatbázis!$L$3286:$M$3305,2,FALSE),FALSE)="","",VLOOKUP(C6140,Adatbázis!$D$105:$AN$3282,VLOOKUP($F$3466,Adatbázis!$L$3286:$M$3305,2,FALSE),FALSE))</f>
        <v>…</v>
      </c>
      <c r="G6140" s="102" t="str">
        <f>IF(VLOOKUP(C6140,Adatbázis!$D$105:$AN$3282,VLOOKUP($G$3466,Adatbázis!$D$3286:$E$3298,2,FALSE),FALSE)="","",VLOOKUP(C6140,Adatbázis!$D$105:$AN$3282,VLOOKUP($G$3466,Adatbázis!$D$3286:$E$3298,2,FALSE),FALSE))</f>
        <v>…</v>
      </c>
      <c r="H6140" s="102" t="str">
        <f>IF(VLOOKUP(C6140,Adatbázis!$D$105:$AN$3282,VLOOKUP($H$3466,Adatbázis!$D$3286:$E$3298,2,FALSE),FALSE)="","",VLOOKUP(C6140,Adatbázis!$D$105:$AN$3282,VLOOKUP($H$3466,Adatbázis!$D$3286:$E$3298,2,FALSE),FALSE))</f>
        <v>…</v>
      </c>
      <c r="I6140" s="102" t="str">
        <f>IF(VLOOKUP(C6140,Adatbázis!$D$105:$AN$3282,VLOOKUP($I$3466,Adatbázis!$D$3286:$E$3298,2,FALSE),FALSE)="","",VLOOKUP(C6140,Adatbázis!$D$105:$AN$3282,VLOOKUP($I$3466,Adatbázis!$D$3286:$E$3298,2,FALSE),FALSE))</f>
        <v>…</v>
      </c>
    </row>
    <row r="6141" spans="3:9" hidden="1">
      <c r="C6141" s="41" t="s">
        <v>23744</v>
      </c>
      <c r="D6141" s="101" t="str">
        <f>IF(VLOOKUP(C6141,Adatbázis!$D$105:$AN$3282,VLOOKUP($D$3466,Adatbázis!$L$3286:$M$3305,2,FALSE),FALSE)="","",VLOOKUP(C6141,Adatbázis!$D$105:$AN$3282,VLOOKUP($D$3466,Adatbázis!$L$3286:$M$3305,2,FALSE),FALSE))</f>
        <v>…</v>
      </c>
      <c r="E6141" s="101" t="str">
        <f>IF(VLOOKUP(C6141,Adatbázis!$D$105:$AN$3282,VLOOKUP($E$3466,Adatbázis!$L$3286:$M$3305,2,FALSE),FALSE)="","",VLOOKUP(C6141,Adatbázis!$D$105:$AN$3282,VLOOKUP($E$3466,Adatbázis!$L$3286:$M$3305,2,FALSE),FALSE))</f>
        <v>…</v>
      </c>
      <c r="F6141" s="101" t="str">
        <f>IF(VLOOKUP(C6141,Adatbázis!$D$105:$AN$3282,VLOOKUP($F$3466,Adatbázis!$L$3286:$M$3305,2,FALSE),FALSE)="","",VLOOKUP(C6141,Adatbázis!$D$105:$AN$3282,VLOOKUP($F$3466,Adatbázis!$L$3286:$M$3305,2,FALSE),FALSE))</f>
        <v>…</v>
      </c>
      <c r="G6141" s="102" t="str">
        <f>IF(VLOOKUP(C6141,Adatbázis!$D$105:$AN$3282,VLOOKUP($G$3466,Adatbázis!$D$3286:$E$3298,2,FALSE),FALSE)="","",VLOOKUP(C6141,Adatbázis!$D$105:$AN$3282,VLOOKUP($G$3466,Adatbázis!$D$3286:$E$3298,2,FALSE),FALSE))</f>
        <v>…</v>
      </c>
      <c r="H6141" s="102" t="str">
        <f>IF(VLOOKUP(C6141,Adatbázis!$D$105:$AN$3282,VLOOKUP($H$3466,Adatbázis!$D$3286:$E$3298,2,FALSE),FALSE)="","",VLOOKUP(C6141,Adatbázis!$D$105:$AN$3282,VLOOKUP($H$3466,Adatbázis!$D$3286:$E$3298,2,FALSE),FALSE))</f>
        <v>…</v>
      </c>
      <c r="I6141" s="102" t="str">
        <f>IF(VLOOKUP(C6141,Adatbázis!$D$105:$AN$3282,VLOOKUP($I$3466,Adatbázis!$D$3286:$E$3298,2,FALSE),FALSE)="","",VLOOKUP(C6141,Adatbázis!$D$105:$AN$3282,VLOOKUP($I$3466,Adatbázis!$D$3286:$E$3298,2,FALSE),FALSE))</f>
        <v>…</v>
      </c>
    </row>
    <row r="6142" spans="3:9" hidden="1">
      <c r="C6142" s="41" t="s">
        <v>23760</v>
      </c>
      <c r="D6142" s="101" t="str">
        <f>IF(VLOOKUP(C6142,Adatbázis!$D$105:$AN$3282,VLOOKUP($D$3466,Adatbázis!$L$3286:$M$3305,2,FALSE),FALSE)="","",VLOOKUP(C6142,Adatbázis!$D$105:$AN$3282,VLOOKUP($D$3466,Adatbázis!$L$3286:$M$3305,2,FALSE),FALSE))</f>
        <v>…</v>
      </c>
      <c r="E6142" s="101" t="str">
        <f>IF(VLOOKUP(C6142,Adatbázis!$D$105:$AN$3282,VLOOKUP($E$3466,Adatbázis!$L$3286:$M$3305,2,FALSE),FALSE)="","",VLOOKUP(C6142,Adatbázis!$D$105:$AN$3282,VLOOKUP($E$3466,Adatbázis!$L$3286:$M$3305,2,FALSE),FALSE))</f>
        <v>…</v>
      </c>
      <c r="F6142" s="101" t="str">
        <f>IF(VLOOKUP(C6142,Adatbázis!$D$105:$AN$3282,VLOOKUP($F$3466,Adatbázis!$L$3286:$M$3305,2,FALSE),FALSE)="","",VLOOKUP(C6142,Adatbázis!$D$105:$AN$3282,VLOOKUP($F$3466,Adatbázis!$L$3286:$M$3305,2,FALSE),FALSE))</f>
        <v>…</v>
      </c>
      <c r="G6142" s="102" t="str">
        <f>IF(VLOOKUP(C6142,Adatbázis!$D$105:$AN$3282,VLOOKUP($G$3466,Adatbázis!$D$3286:$E$3298,2,FALSE),FALSE)="","",VLOOKUP(C6142,Adatbázis!$D$105:$AN$3282,VLOOKUP($G$3466,Adatbázis!$D$3286:$E$3298,2,FALSE),FALSE))</f>
        <v>…</v>
      </c>
      <c r="H6142" s="102" t="str">
        <f>IF(VLOOKUP(C6142,Adatbázis!$D$105:$AN$3282,VLOOKUP($H$3466,Adatbázis!$D$3286:$E$3298,2,FALSE),FALSE)="","",VLOOKUP(C6142,Adatbázis!$D$105:$AN$3282,VLOOKUP($H$3466,Adatbázis!$D$3286:$E$3298,2,FALSE),FALSE))</f>
        <v>…</v>
      </c>
      <c r="I6142" s="102" t="str">
        <f>IF(VLOOKUP(C6142,Adatbázis!$D$105:$AN$3282,VLOOKUP($I$3466,Adatbázis!$D$3286:$E$3298,2,FALSE),FALSE)="","",VLOOKUP(C6142,Adatbázis!$D$105:$AN$3282,VLOOKUP($I$3466,Adatbázis!$D$3286:$E$3298,2,FALSE),FALSE))</f>
        <v>…</v>
      </c>
    </row>
    <row r="6143" spans="3:9" hidden="1">
      <c r="C6143" s="41" t="s">
        <v>23766</v>
      </c>
      <c r="D6143" s="101" t="str">
        <f>IF(VLOOKUP(C6143,Adatbázis!$D$105:$AN$3282,VLOOKUP($D$3466,Adatbázis!$L$3286:$M$3305,2,FALSE),FALSE)="","",VLOOKUP(C6143,Adatbázis!$D$105:$AN$3282,VLOOKUP($D$3466,Adatbázis!$L$3286:$M$3305,2,FALSE),FALSE))</f>
        <v>…</v>
      </c>
      <c r="E6143" s="101" t="str">
        <f>IF(VLOOKUP(C6143,Adatbázis!$D$105:$AN$3282,VLOOKUP($E$3466,Adatbázis!$L$3286:$M$3305,2,FALSE),FALSE)="","",VLOOKUP(C6143,Adatbázis!$D$105:$AN$3282,VLOOKUP($E$3466,Adatbázis!$L$3286:$M$3305,2,FALSE),FALSE))</f>
        <v>…</v>
      </c>
      <c r="F6143" s="101" t="str">
        <f>IF(VLOOKUP(C6143,Adatbázis!$D$105:$AN$3282,VLOOKUP($F$3466,Adatbázis!$L$3286:$M$3305,2,FALSE),FALSE)="","",VLOOKUP(C6143,Adatbázis!$D$105:$AN$3282,VLOOKUP($F$3466,Adatbázis!$L$3286:$M$3305,2,FALSE),FALSE))</f>
        <v>…</v>
      </c>
      <c r="G6143" s="102" t="str">
        <f>IF(VLOOKUP(C6143,Adatbázis!$D$105:$AN$3282,VLOOKUP($G$3466,Adatbázis!$D$3286:$E$3298,2,FALSE),FALSE)="","",VLOOKUP(C6143,Adatbázis!$D$105:$AN$3282,VLOOKUP($G$3466,Adatbázis!$D$3286:$E$3298,2,FALSE),FALSE))</f>
        <v>…</v>
      </c>
      <c r="H6143" s="102" t="str">
        <f>IF(VLOOKUP(C6143,Adatbázis!$D$105:$AN$3282,VLOOKUP($H$3466,Adatbázis!$D$3286:$E$3298,2,FALSE),FALSE)="","",VLOOKUP(C6143,Adatbázis!$D$105:$AN$3282,VLOOKUP($H$3466,Adatbázis!$D$3286:$E$3298,2,FALSE),FALSE))</f>
        <v>…</v>
      </c>
      <c r="I6143" s="102" t="str">
        <f>IF(VLOOKUP(C6143,Adatbázis!$D$105:$AN$3282,VLOOKUP($I$3466,Adatbázis!$D$3286:$E$3298,2,FALSE),FALSE)="","",VLOOKUP(C6143,Adatbázis!$D$105:$AN$3282,VLOOKUP($I$3466,Adatbázis!$D$3286:$E$3298,2,FALSE),FALSE))</f>
        <v>…</v>
      </c>
    </row>
    <row r="6144" spans="3:9" hidden="1">
      <c r="C6144" s="41" t="s">
        <v>23773</v>
      </c>
      <c r="D6144" s="101" t="str">
        <f>IF(VLOOKUP(C6144,Adatbázis!$D$105:$AN$3282,VLOOKUP($D$3466,Adatbázis!$L$3286:$M$3305,2,FALSE),FALSE)="","",VLOOKUP(C6144,Adatbázis!$D$105:$AN$3282,VLOOKUP($D$3466,Adatbázis!$L$3286:$M$3305,2,FALSE),FALSE))</f>
        <v>…</v>
      </c>
      <c r="E6144" s="101" t="str">
        <f>IF(VLOOKUP(C6144,Adatbázis!$D$105:$AN$3282,VLOOKUP($E$3466,Adatbázis!$L$3286:$M$3305,2,FALSE),FALSE)="","",VLOOKUP(C6144,Adatbázis!$D$105:$AN$3282,VLOOKUP($E$3466,Adatbázis!$L$3286:$M$3305,2,FALSE),FALSE))</f>
        <v>…</v>
      </c>
      <c r="F6144" s="101" t="str">
        <f>IF(VLOOKUP(C6144,Adatbázis!$D$105:$AN$3282,VLOOKUP($F$3466,Adatbázis!$L$3286:$M$3305,2,FALSE),FALSE)="","",VLOOKUP(C6144,Adatbázis!$D$105:$AN$3282,VLOOKUP($F$3466,Adatbázis!$L$3286:$M$3305,2,FALSE),FALSE))</f>
        <v>…</v>
      </c>
      <c r="G6144" s="102" t="str">
        <f>IF(VLOOKUP(C6144,Adatbázis!$D$105:$AN$3282,VLOOKUP($G$3466,Adatbázis!$D$3286:$E$3298,2,FALSE),FALSE)="","",VLOOKUP(C6144,Adatbázis!$D$105:$AN$3282,VLOOKUP($G$3466,Adatbázis!$D$3286:$E$3298,2,FALSE),FALSE))</f>
        <v>…</v>
      </c>
      <c r="H6144" s="102" t="str">
        <f>IF(VLOOKUP(C6144,Adatbázis!$D$105:$AN$3282,VLOOKUP($H$3466,Adatbázis!$D$3286:$E$3298,2,FALSE),FALSE)="","",VLOOKUP(C6144,Adatbázis!$D$105:$AN$3282,VLOOKUP($H$3466,Adatbázis!$D$3286:$E$3298,2,FALSE),FALSE))</f>
        <v>…</v>
      </c>
      <c r="I6144" s="102" t="str">
        <f>IF(VLOOKUP(C6144,Adatbázis!$D$105:$AN$3282,VLOOKUP($I$3466,Adatbázis!$D$3286:$E$3298,2,FALSE),FALSE)="","",VLOOKUP(C6144,Adatbázis!$D$105:$AN$3282,VLOOKUP($I$3466,Adatbázis!$D$3286:$E$3298,2,FALSE),FALSE))</f>
        <v>…</v>
      </c>
    </row>
    <row r="6145" spans="3:9" hidden="1">
      <c r="C6145" s="41" t="s">
        <v>23780</v>
      </c>
      <c r="D6145" s="101" t="str">
        <f>IF(VLOOKUP(C6145,Adatbázis!$D$105:$AN$3282,VLOOKUP($D$3466,Adatbázis!$L$3286:$M$3305,2,FALSE),FALSE)="","",VLOOKUP(C6145,Adatbázis!$D$105:$AN$3282,VLOOKUP($D$3466,Adatbázis!$L$3286:$M$3305,2,FALSE),FALSE))</f>
        <v>…</v>
      </c>
      <c r="E6145" s="101" t="str">
        <f>IF(VLOOKUP(C6145,Adatbázis!$D$105:$AN$3282,VLOOKUP($E$3466,Adatbázis!$L$3286:$M$3305,2,FALSE),FALSE)="","",VLOOKUP(C6145,Adatbázis!$D$105:$AN$3282,VLOOKUP($E$3466,Adatbázis!$L$3286:$M$3305,2,FALSE),FALSE))</f>
        <v>…</v>
      </c>
      <c r="F6145" s="101" t="str">
        <f>IF(VLOOKUP(C6145,Adatbázis!$D$105:$AN$3282,VLOOKUP($F$3466,Adatbázis!$L$3286:$M$3305,2,FALSE),FALSE)="","",VLOOKUP(C6145,Adatbázis!$D$105:$AN$3282,VLOOKUP($F$3466,Adatbázis!$L$3286:$M$3305,2,FALSE),FALSE))</f>
        <v>…</v>
      </c>
      <c r="G6145" s="102" t="str">
        <f>IF(VLOOKUP(C6145,Adatbázis!$D$105:$AN$3282,VLOOKUP($G$3466,Adatbázis!$D$3286:$E$3298,2,FALSE),FALSE)="","",VLOOKUP(C6145,Adatbázis!$D$105:$AN$3282,VLOOKUP($G$3466,Adatbázis!$D$3286:$E$3298,2,FALSE),FALSE))</f>
        <v>…</v>
      </c>
      <c r="H6145" s="102" t="str">
        <f>IF(VLOOKUP(C6145,Adatbázis!$D$105:$AN$3282,VLOOKUP($H$3466,Adatbázis!$D$3286:$E$3298,2,FALSE),FALSE)="","",VLOOKUP(C6145,Adatbázis!$D$105:$AN$3282,VLOOKUP($H$3466,Adatbázis!$D$3286:$E$3298,2,FALSE),FALSE))</f>
        <v>…</v>
      </c>
      <c r="I6145" s="102" t="str">
        <f>IF(VLOOKUP(C6145,Adatbázis!$D$105:$AN$3282,VLOOKUP($I$3466,Adatbázis!$D$3286:$E$3298,2,FALSE),FALSE)="","",VLOOKUP(C6145,Adatbázis!$D$105:$AN$3282,VLOOKUP($I$3466,Adatbázis!$D$3286:$E$3298,2,FALSE),FALSE))</f>
        <v>…</v>
      </c>
    </row>
    <row r="6146" spans="3:9" hidden="1">
      <c r="C6146" s="41" t="s">
        <v>23790</v>
      </c>
      <c r="D6146" s="101" t="str">
        <f>IF(VLOOKUP(C6146,Adatbázis!$D$105:$AN$3282,VLOOKUP($D$3466,Adatbázis!$L$3286:$M$3305,2,FALSE),FALSE)="","",VLOOKUP(C6146,Adatbázis!$D$105:$AN$3282,VLOOKUP($D$3466,Adatbázis!$L$3286:$M$3305,2,FALSE),FALSE))</f>
        <v>…</v>
      </c>
      <c r="E6146" s="101" t="str">
        <f>IF(VLOOKUP(C6146,Adatbázis!$D$105:$AN$3282,VLOOKUP($E$3466,Adatbázis!$L$3286:$M$3305,2,FALSE),FALSE)="","",VLOOKUP(C6146,Adatbázis!$D$105:$AN$3282,VLOOKUP($E$3466,Adatbázis!$L$3286:$M$3305,2,FALSE),FALSE))</f>
        <v>…</v>
      </c>
      <c r="F6146" s="101" t="str">
        <f>IF(VLOOKUP(C6146,Adatbázis!$D$105:$AN$3282,VLOOKUP($F$3466,Adatbázis!$L$3286:$M$3305,2,FALSE),FALSE)="","",VLOOKUP(C6146,Adatbázis!$D$105:$AN$3282,VLOOKUP($F$3466,Adatbázis!$L$3286:$M$3305,2,FALSE),FALSE))</f>
        <v>…</v>
      </c>
      <c r="G6146" s="102" t="str">
        <f>IF(VLOOKUP(C6146,Adatbázis!$D$105:$AN$3282,VLOOKUP($G$3466,Adatbázis!$D$3286:$E$3298,2,FALSE),FALSE)="","",VLOOKUP(C6146,Adatbázis!$D$105:$AN$3282,VLOOKUP($G$3466,Adatbázis!$D$3286:$E$3298,2,FALSE),FALSE))</f>
        <v>…</v>
      </c>
      <c r="H6146" s="102" t="str">
        <f>IF(VLOOKUP(C6146,Adatbázis!$D$105:$AN$3282,VLOOKUP($H$3466,Adatbázis!$D$3286:$E$3298,2,FALSE),FALSE)="","",VLOOKUP(C6146,Adatbázis!$D$105:$AN$3282,VLOOKUP($H$3466,Adatbázis!$D$3286:$E$3298,2,FALSE),FALSE))</f>
        <v>…</v>
      </c>
      <c r="I6146" s="102" t="str">
        <f>IF(VLOOKUP(C6146,Adatbázis!$D$105:$AN$3282,VLOOKUP($I$3466,Adatbázis!$D$3286:$E$3298,2,FALSE),FALSE)="","",VLOOKUP(C6146,Adatbázis!$D$105:$AN$3282,VLOOKUP($I$3466,Adatbázis!$D$3286:$E$3298,2,FALSE),FALSE))</f>
        <v>…</v>
      </c>
    </row>
    <row r="6147" spans="3:9" hidden="1">
      <c r="C6147" s="41" t="s">
        <v>23802</v>
      </c>
      <c r="D6147" s="101" t="str">
        <f>IF(VLOOKUP(C6147,Adatbázis!$D$105:$AN$3282,VLOOKUP($D$3466,Adatbázis!$L$3286:$M$3305,2,FALSE),FALSE)="","",VLOOKUP(C6147,Adatbázis!$D$105:$AN$3282,VLOOKUP($D$3466,Adatbázis!$L$3286:$M$3305,2,FALSE),FALSE))</f>
        <v>…</v>
      </c>
      <c r="E6147" s="101" t="str">
        <f>IF(VLOOKUP(C6147,Adatbázis!$D$105:$AN$3282,VLOOKUP($E$3466,Adatbázis!$L$3286:$M$3305,2,FALSE),FALSE)="","",VLOOKUP(C6147,Adatbázis!$D$105:$AN$3282,VLOOKUP($E$3466,Adatbázis!$L$3286:$M$3305,2,FALSE),FALSE))</f>
        <v>…</v>
      </c>
      <c r="F6147" s="101" t="str">
        <f>IF(VLOOKUP(C6147,Adatbázis!$D$105:$AN$3282,VLOOKUP($F$3466,Adatbázis!$L$3286:$M$3305,2,FALSE),FALSE)="","",VLOOKUP(C6147,Adatbázis!$D$105:$AN$3282,VLOOKUP($F$3466,Adatbázis!$L$3286:$M$3305,2,FALSE),FALSE))</f>
        <v>…</v>
      </c>
      <c r="G6147" s="102" t="str">
        <f>IF(VLOOKUP(C6147,Adatbázis!$D$105:$AN$3282,VLOOKUP($G$3466,Adatbázis!$D$3286:$E$3298,2,FALSE),FALSE)="","",VLOOKUP(C6147,Adatbázis!$D$105:$AN$3282,VLOOKUP($G$3466,Adatbázis!$D$3286:$E$3298,2,FALSE),FALSE))</f>
        <v>…</v>
      </c>
      <c r="H6147" s="102" t="str">
        <f>IF(VLOOKUP(C6147,Adatbázis!$D$105:$AN$3282,VLOOKUP($H$3466,Adatbázis!$D$3286:$E$3298,2,FALSE),FALSE)="","",VLOOKUP(C6147,Adatbázis!$D$105:$AN$3282,VLOOKUP($H$3466,Adatbázis!$D$3286:$E$3298,2,FALSE),FALSE))</f>
        <v>…</v>
      </c>
      <c r="I6147" s="102" t="str">
        <f>IF(VLOOKUP(C6147,Adatbázis!$D$105:$AN$3282,VLOOKUP($I$3466,Adatbázis!$D$3286:$E$3298,2,FALSE),FALSE)="","",VLOOKUP(C6147,Adatbázis!$D$105:$AN$3282,VLOOKUP($I$3466,Adatbázis!$D$3286:$E$3298,2,FALSE),FALSE))</f>
        <v>…</v>
      </c>
    </row>
    <row r="6148" spans="3:9" hidden="1">
      <c r="C6148" s="41" t="s">
        <v>23809</v>
      </c>
      <c r="D6148" s="101" t="str">
        <f>IF(VLOOKUP(C6148,Adatbázis!$D$105:$AN$3282,VLOOKUP($D$3466,Adatbázis!$L$3286:$M$3305,2,FALSE),FALSE)="","",VLOOKUP(C6148,Adatbázis!$D$105:$AN$3282,VLOOKUP($D$3466,Adatbázis!$L$3286:$M$3305,2,FALSE),FALSE))</f>
        <v>…</v>
      </c>
      <c r="E6148" s="101" t="str">
        <f>IF(VLOOKUP(C6148,Adatbázis!$D$105:$AN$3282,VLOOKUP($E$3466,Adatbázis!$L$3286:$M$3305,2,FALSE),FALSE)="","",VLOOKUP(C6148,Adatbázis!$D$105:$AN$3282,VLOOKUP($E$3466,Adatbázis!$L$3286:$M$3305,2,FALSE),FALSE))</f>
        <v>…</v>
      </c>
      <c r="F6148" s="101" t="str">
        <f>IF(VLOOKUP(C6148,Adatbázis!$D$105:$AN$3282,VLOOKUP($F$3466,Adatbázis!$L$3286:$M$3305,2,FALSE),FALSE)="","",VLOOKUP(C6148,Adatbázis!$D$105:$AN$3282,VLOOKUP($F$3466,Adatbázis!$L$3286:$M$3305,2,FALSE),FALSE))</f>
        <v>…</v>
      </c>
      <c r="G6148" s="102" t="str">
        <f>IF(VLOOKUP(C6148,Adatbázis!$D$105:$AN$3282,VLOOKUP($G$3466,Adatbázis!$D$3286:$E$3298,2,FALSE),FALSE)="","",VLOOKUP(C6148,Adatbázis!$D$105:$AN$3282,VLOOKUP($G$3466,Adatbázis!$D$3286:$E$3298,2,FALSE),FALSE))</f>
        <v>…</v>
      </c>
      <c r="H6148" s="102" t="str">
        <f>IF(VLOOKUP(C6148,Adatbázis!$D$105:$AN$3282,VLOOKUP($H$3466,Adatbázis!$D$3286:$E$3298,2,FALSE),FALSE)="","",VLOOKUP(C6148,Adatbázis!$D$105:$AN$3282,VLOOKUP($H$3466,Adatbázis!$D$3286:$E$3298,2,FALSE),FALSE))</f>
        <v>…</v>
      </c>
      <c r="I6148" s="102" t="str">
        <f>IF(VLOOKUP(C6148,Adatbázis!$D$105:$AN$3282,VLOOKUP($I$3466,Adatbázis!$D$3286:$E$3298,2,FALSE),FALSE)="","",VLOOKUP(C6148,Adatbázis!$D$105:$AN$3282,VLOOKUP($I$3466,Adatbázis!$D$3286:$E$3298,2,FALSE),FALSE))</f>
        <v>…</v>
      </c>
    </row>
    <row r="6149" spans="3:9" hidden="1">
      <c r="C6149" s="41" t="s">
        <v>23813</v>
      </c>
      <c r="D6149" s="101" t="str">
        <f>IF(VLOOKUP(C6149,Adatbázis!$D$105:$AN$3282,VLOOKUP($D$3466,Adatbázis!$L$3286:$M$3305,2,FALSE),FALSE)="","",VLOOKUP(C6149,Adatbázis!$D$105:$AN$3282,VLOOKUP($D$3466,Adatbázis!$L$3286:$M$3305,2,FALSE),FALSE))</f>
        <v>…</v>
      </c>
      <c r="E6149" s="101" t="str">
        <f>IF(VLOOKUP(C6149,Adatbázis!$D$105:$AN$3282,VLOOKUP($E$3466,Adatbázis!$L$3286:$M$3305,2,FALSE),FALSE)="","",VLOOKUP(C6149,Adatbázis!$D$105:$AN$3282,VLOOKUP($E$3466,Adatbázis!$L$3286:$M$3305,2,FALSE),FALSE))</f>
        <v>…</v>
      </c>
      <c r="F6149" s="101" t="str">
        <f>IF(VLOOKUP(C6149,Adatbázis!$D$105:$AN$3282,VLOOKUP($F$3466,Adatbázis!$L$3286:$M$3305,2,FALSE),FALSE)="","",VLOOKUP(C6149,Adatbázis!$D$105:$AN$3282,VLOOKUP($F$3466,Adatbázis!$L$3286:$M$3305,2,FALSE),FALSE))</f>
        <v>…</v>
      </c>
      <c r="G6149" s="102" t="str">
        <f>IF(VLOOKUP(C6149,Adatbázis!$D$105:$AN$3282,VLOOKUP($G$3466,Adatbázis!$D$3286:$E$3298,2,FALSE),FALSE)="","",VLOOKUP(C6149,Adatbázis!$D$105:$AN$3282,VLOOKUP($G$3466,Adatbázis!$D$3286:$E$3298,2,FALSE),FALSE))</f>
        <v>…</v>
      </c>
      <c r="H6149" s="102" t="str">
        <f>IF(VLOOKUP(C6149,Adatbázis!$D$105:$AN$3282,VLOOKUP($H$3466,Adatbázis!$D$3286:$E$3298,2,FALSE),FALSE)="","",VLOOKUP(C6149,Adatbázis!$D$105:$AN$3282,VLOOKUP($H$3466,Adatbázis!$D$3286:$E$3298,2,FALSE),FALSE))</f>
        <v>…</v>
      </c>
      <c r="I6149" s="102" t="str">
        <f>IF(VLOOKUP(C6149,Adatbázis!$D$105:$AN$3282,VLOOKUP($I$3466,Adatbázis!$D$3286:$E$3298,2,FALSE),FALSE)="","",VLOOKUP(C6149,Adatbázis!$D$105:$AN$3282,VLOOKUP($I$3466,Adatbázis!$D$3286:$E$3298,2,FALSE),FALSE))</f>
        <v>…</v>
      </c>
    </row>
    <row r="6150" spans="3:9" hidden="1">
      <c r="C6150" s="41" t="s">
        <v>23818</v>
      </c>
      <c r="D6150" s="101" t="str">
        <f>IF(VLOOKUP(C6150,Adatbázis!$D$105:$AN$3282,VLOOKUP($D$3466,Adatbázis!$L$3286:$M$3305,2,FALSE),FALSE)="","",VLOOKUP(C6150,Adatbázis!$D$105:$AN$3282,VLOOKUP($D$3466,Adatbázis!$L$3286:$M$3305,2,FALSE),FALSE))</f>
        <v>…</v>
      </c>
      <c r="E6150" s="101" t="str">
        <f>IF(VLOOKUP(C6150,Adatbázis!$D$105:$AN$3282,VLOOKUP($E$3466,Adatbázis!$L$3286:$M$3305,2,FALSE),FALSE)="","",VLOOKUP(C6150,Adatbázis!$D$105:$AN$3282,VLOOKUP($E$3466,Adatbázis!$L$3286:$M$3305,2,FALSE),FALSE))</f>
        <v>…</v>
      </c>
      <c r="F6150" s="101" t="str">
        <f>IF(VLOOKUP(C6150,Adatbázis!$D$105:$AN$3282,VLOOKUP($F$3466,Adatbázis!$L$3286:$M$3305,2,FALSE),FALSE)="","",VLOOKUP(C6150,Adatbázis!$D$105:$AN$3282,VLOOKUP($F$3466,Adatbázis!$L$3286:$M$3305,2,FALSE),FALSE))</f>
        <v>…</v>
      </c>
      <c r="G6150" s="102" t="str">
        <f>IF(VLOOKUP(C6150,Adatbázis!$D$105:$AN$3282,VLOOKUP($G$3466,Adatbázis!$D$3286:$E$3298,2,FALSE),FALSE)="","",VLOOKUP(C6150,Adatbázis!$D$105:$AN$3282,VLOOKUP($G$3466,Adatbázis!$D$3286:$E$3298,2,FALSE),FALSE))</f>
        <v>…</v>
      </c>
      <c r="H6150" s="102" t="str">
        <f>IF(VLOOKUP(C6150,Adatbázis!$D$105:$AN$3282,VLOOKUP($H$3466,Adatbázis!$D$3286:$E$3298,2,FALSE),FALSE)="","",VLOOKUP(C6150,Adatbázis!$D$105:$AN$3282,VLOOKUP($H$3466,Adatbázis!$D$3286:$E$3298,2,FALSE),FALSE))</f>
        <v>…</v>
      </c>
      <c r="I6150" s="102" t="str">
        <f>IF(VLOOKUP(C6150,Adatbázis!$D$105:$AN$3282,VLOOKUP($I$3466,Adatbázis!$D$3286:$E$3298,2,FALSE),FALSE)="","",VLOOKUP(C6150,Adatbázis!$D$105:$AN$3282,VLOOKUP($I$3466,Adatbázis!$D$3286:$E$3298,2,FALSE),FALSE))</f>
        <v>…</v>
      </c>
    </row>
    <row r="6151" spans="3:9" hidden="1">
      <c r="C6151" s="41" t="s">
        <v>23824</v>
      </c>
      <c r="D6151" s="101" t="str">
        <f>IF(VLOOKUP(C6151,Adatbázis!$D$105:$AN$3282,VLOOKUP($D$3466,Adatbázis!$L$3286:$M$3305,2,FALSE),FALSE)="","",VLOOKUP(C6151,Adatbázis!$D$105:$AN$3282,VLOOKUP($D$3466,Adatbázis!$L$3286:$M$3305,2,FALSE),FALSE))</f>
        <v>…</v>
      </c>
      <c r="E6151" s="101" t="str">
        <f>IF(VLOOKUP(C6151,Adatbázis!$D$105:$AN$3282,VLOOKUP($E$3466,Adatbázis!$L$3286:$M$3305,2,FALSE),FALSE)="","",VLOOKUP(C6151,Adatbázis!$D$105:$AN$3282,VLOOKUP($E$3466,Adatbázis!$L$3286:$M$3305,2,FALSE),FALSE))</f>
        <v>…</v>
      </c>
      <c r="F6151" s="101" t="str">
        <f>IF(VLOOKUP(C6151,Adatbázis!$D$105:$AN$3282,VLOOKUP($F$3466,Adatbázis!$L$3286:$M$3305,2,FALSE),FALSE)="","",VLOOKUP(C6151,Adatbázis!$D$105:$AN$3282,VLOOKUP($F$3466,Adatbázis!$L$3286:$M$3305,2,FALSE),FALSE))</f>
        <v>…</v>
      </c>
      <c r="G6151" s="102" t="str">
        <f>IF(VLOOKUP(C6151,Adatbázis!$D$105:$AN$3282,VLOOKUP($G$3466,Adatbázis!$D$3286:$E$3298,2,FALSE),FALSE)="","",VLOOKUP(C6151,Adatbázis!$D$105:$AN$3282,VLOOKUP($G$3466,Adatbázis!$D$3286:$E$3298,2,FALSE),FALSE))</f>
        <v>…</v>
      </c>
      <c r="H6151" s="102" t="str">
        <f>IF(VLOOKUP(C6151,Adatbázis!$D$105:$AN$3282,VLOOKUP($H$3466,Adatbázis!$D$3286:$E$3298,2,FALSE),FALSE)="","",VLOOKUP(C6151,Adatbázis!$D$105:$AN$3282,VLOOKUP($H$3466,Adatbázis!$D$3286:$E$3298,2,FALSE),FALSE))</f>
        <v>…</v>
      </c>
      <c r="I6151" s="102" t="str">
        <f>IF(VLOOKUP(C6151,Adatbázis!$D$105:$AN$3282,VLOOKUP($I$3466,Adatbázis!$D$3286:$E$3298,2,FALSE),FALSE)="","",VLOOKUP(C6151,Adatbázis!$D$105:$AN$3282,VLOOKUP($I$3466,Adatbázis!$D$3286:$E$3298,2,FALSE),FALSE))</f>
        <v>…</v>
      </c>
    </row>
    <row r="6152" spans="3:9" hidden="1">
      <c r="C6152" s="41" t="s">
        <v>23828</v>
      </c>
      <c r="D6152" s="101" t="str">
        <f>IF(VLOOKUP(C6152,Adatbázis!$D$105:$AN$3282,VLOOKUP($D$3466,Adatbázis!$L$3286:$M$3305,2,FALSE),FALSE)="","",VLOOKUP(C6152,Adatbázis!$D$105:$AN$3282,VLOOKUP($D$3466,Adatbázis!$L$3286:$M$3305,2,FALSE),FALSE))</f>
        <v>…</v>
      </c>
      <c r="E6152" s="101" t="str">
        <f>IF(VLOOKUP(C6152,Adatbázis!$D$105:$AN$3282,VLOOKUP($E$3466,Adatbázis!$L$3286:$M$3305,2,FALSE),FALSE)="","",VLOOKUP(C6152,Adatbázis!$D$105:$AN$3282,VLOOKUP($E$3466,Adatbázis!$L$3286:$M$3305,2,FALSE),FALSE))</f>
        <v>…</v>
      </c>
      <c r="F6152" s="101" t="str">
        <f>IF(VLOOKUP(C6152,Adatbázis!$D$105:$AN$3282,VLOOKUP($F$3466,Adatbázis!$L$3286:$M$3305,2,FALSE),FALSE)="","",VLOOKUP(C6152,Adatbázis!$D$105:$AN$3282,VLOOKUP($F$3466,Adatbázis!$L$3286:$M$3305,2,FALSE),FALSE))</f>
        <v>…</v>
      </c>
      <c r="G6152" s="102" t="str">
        <f>IF(VLOOKUP(C6152,Adatbázis!$D$105:$AN$3282,VLOOKUP($G$3466,Adatbázis!$D$3286:$E$3298,2,FALSE),FALSE)="","",VLOOKUP(C6152,Adatbázis!$D$105:$AN$3282,VLOOKUP($G$3466,Adatbázis!$D$3286:$E$3298,2,FALSE),FALSE))</f>
        <v>…</v>
      </c>
      <c r="H6152" s="102" t="str">
        <f>IF(VLOOKUP(C6152,Adatbázis!$D$105:$AN$3282,VLOOKUP($H$3466,Adatbázis!$D$3286:$E$3298,2,FALSE),FALSE)="","",VLOOKUP(C6152,Adatbázis!$D$105:$AN$3282,VLOOKUP($H$3466,Adatbázis!$D$3286:$E$3298,2,FALSE),FALSE))</f>
        <v>…</v>
      </c>
      <c r="I6152" s="102" t="str">
        <f>IF(VLOOKUP(C6152,Adatbázis!$D$105:$AN$3282,VLOOKUP($I$3466,Adatbázis!$D$3286:$E$3298,2,FALSE),FALSE)="","",VLOOKUP(C6152,Adatbázis!$D$105:$AN$3282,VLOOKUP($I$3466,Adatbázis!$D$3286:$E$3298,2,FALSE),FALSE))</f>
        <v>…</v>
      </c>
    </row>
    <row r="6153" spans="3:9" hidden="1">
      <c r="C6153" s="41" t="s">
        <v>23836</v>
      </c>
      <c r="D6153" s="101" t="str">
        <f>IF(VLOOKUP(C6153,Adatbázis!$D$105:$AN$3282,VLOOKUP($D$3466,Adatbázis!$L$3286:$M$3305,2,FALSE),FALSE)="","",VLOOKUP(C6153,Adatbázis!$D$105:$AN$3282,VLOOKUP($D$3466,Adatbázis!$L$3286:$M$3305,2,FALSE),FALSE))</f>
        <v>…</v>
      </c>
      <c r="E6153" s="101" t="str">
        <f>IF(VLOOKUP(C6153,Adatbázis!$D$105:$AN$3282,VLOOKUP($E$3466,Adatbázis!$L$3286:$M$3305,2,FALSE),FALSE)="","",VLOOKUP(C6153,Adatbázis!$D$105:$AN$3282,VLOOKUP($E$3466,Adatbázis!$L$3286:$M$3305,2,FALSE),FALSE))</f>
        <v>…</v>
      </c>
      <c r="F6153" s="101" t="str">
        <f>IF(VLOOKUP(C6153,Adatbázis!$D$105:$AN$3282,VLOOKUP($F$3466,Adatbázis!$L$3286:$M$3305,2,FALSE),FALSE)="","",VLOOKUP(C6153,Adatbázis!$D$105:$AN$3282,VLOOKUP($F$3466,Adatbázis!$L$3286:$M$3305,2,FALSE),FALSE))</f>
        <v>…</v>
      </c>
      <c r="G6153" s="102" t="str">
        <f>IF(VLOOKUP(C6153,Adatbázis!$D$105:$AN$3282,VLOOKUP($G$3466,Adatbázis!$D$3286:$E$3298,2,FALSE),FALSE)="","",VLOOKUP(C6153,Adatbázis!$D$105:$AN$3282,VLOOKUP($G$3466,Adatbázis!$D$3286:$E$3298,2,FALSE),FALSE))</f>
        <v>…</v>
      </c>
      <c r="H6153" s="102" t="str">
        <f>IF(VLOOKUP(C6153,Adatbázis!$D$105:$AN$3282,VLOOKUP($H$3466,Adatbázis!$D$3286:$E$3298,2,FALSE),FALSE)="","",VLOOKUP(C6153,Adatbázis!$D$105:$AN$3282,VLOOKUP($H$3466,Adatbázis!$D$3286:$E$3298,2,FALSE),FALSE))</f>
        <v>…</v>
      </c>
      <c r="I6153" s="102" t="str">
        <f>IF(VLOOKUP(C6153,Adatbázis!$D$105:$AN$3282,VLOOKUP($I$3466,Adatbázis!$D$3286:$E$3298,2,FALSE),FALSE)="","",VLOOKUP(C6153,Adatbázis!$D$105:$AN$3282,VLOOKUP($I$3466,Adatbázis!$D$3286:$E$3298,2,FALSE),FALSE))</f>
        <v>…</v>
      </c>
    </row>
    <row r="6154" spans="3:9" hidden="1">
      <c r="C6154" s="41" t="s">
        <v>23841</v>
      </c>
      <c r="D6154" s="101" t="str">
        <f>IF(VLOOKUP(C6154,Adatbázis!$D$105:$AN$3282,VLOOKUP($D$3466,Adatbázis!$L$3286:$M$3305,2,FALSE),FALSE)="","",VLOOKUP(C6154,Adatbázis!$D$105:$AN$3282,VLOOKUP($D$3466,Adatbázis!$L$3286:$M$3305,2,FALSE),FALSE))</f>
        <v>…</v>
      </c>
      <c r="E6154" s="101" t="str">
        <f>IF(VLOOKUP(C6154,Adatbázis!$D$105:$AN$3282,VLOOKUP($E$3466,Adatbázis!$L$3286:$M$3305,2,FALSE),FALSE)="","",VLOOKUP(C6154,Adatbázis!$D$105:$AN$3282,VLOOKUP($E$3466,Adatbázis!$L$3286:$M$3305,2,FALSE),FALSE))</f>
        <v>…</v>
      </c>
      <c r="F6154" s="101" t="str">
        <f>IF(VLOOKUP(C6154,Adatbázis!$D$105:$AN$3282,VLOOKUP($F$3466,Adatbázis!$L$3286:$M$3305,2,FALSE),FALSE)="","",VLOOKUP(C6154,Adatbázis!$D$105:$AN$3282,VLOOKUP($F$3466,Adatbázis!$L$3286:$M$3305,2,FALSE),FALSE))</f>
        <v>…</v>
      </c>
      <c r="G6154" s="102" t="str">
        <f>IF(VLOOKUP(C6154,Adatbázis!$D$105:$AN$3282,VLOOKUP($G$3466,Adatbázis!$D$3286:$E$3298,2,FALSE),FALSE)="","",VLOOKUP(C6154,Adatbázis!$D$105:$AN$3282,VLOOKUP($G$3466,Adatbázis!$D$3286:$E$3298,2,FALSE),FALSE))</f>
        <v>…</v>
      </c>
      <c r="H6154" s="102" t="str">
        <f>IF(VLOOKUP(C6154,Adatbázis!$D$105:$AN$3282,VLOOKUP($H$3466,Adatbázis!$D$3286:$E$3298,2,FALSE),FALSE)="","",VLOOKUP(C6154,Adatbázis!$D$105:$AN$3282,VLOOKUP($H$3466,Adatbázis!$D$3286:$E$3298,2,FALSE),FALSE))</f>
        <v>…</v>
      </c>
      <c r="I6154" s="102" t="str">
        <f>IF(VLOOKUP(C6154,Adatbázis!$D$105:$AN$3282,VLOOKUP($I$3466,Adatbázis!$D$3286:$E$3298,2,FALSE),FALSE)="","",VLOOKUP(C6154,Adatbázis!$D$105:$AN$3282,VLOOKUP($I$3466,Adatbázis!$D$3286:$E$3298,2,FALSE),FALSE))</f>
        <v>…</v>
      </c>
    </row>
    <row r="6155" spans="3:9" hidden="1">
      <c r="C6155" s="41" t="s">
        <v>23849</v>
      </c>
      <c r="D6155" s="101" t="str">
        <f>IF(VLOOKUP(C6155,Adatbázis!$D$105:$AN$3282,VLOOKUP($D$3466,Adatbázis!$L$3286:$M$3305,2,FALSE),FALSE)="","",VLOOKUP(C6155,Adatbázis!$D$105:$AN$3282,VLOOKUP($D$3466,Adatbázis!$L$3286:$M$3305,2,FALSE),FALSE))</f>
        <v>…</v>
      </c>
      <c r="E6155" s="101" t="str">
        <f>IF(VLOOKUP(C6155,Adatbázis!$D$105:$AN$3282,VLOOKUP($E$3466,Adatbázis!$L$3286:$M$3305,2,FALSE),FALSE)="","",VLOOKUP(C6155,Adatbázis!$D$105:$AN$3282,VLOOKUP($E$3466,Adatbázis!$L$3286:$M$3305,2,FALSE),FALSE))</f>
        <v>…</v>
      </c>
      <c r="F6155" s="101" t="str">
        <f>IF(VLOOKUP(C6155,Adatbázis!$D$105:$AN$3282,VLOOKUP($F$3466,Adatbázis!$L$3286:$M$3305,2,FALSE),FALSE)="","",VLOOKUP(C6155,Adatbázis!$D$105:$AN$3282,VLOOKUP($F$3466,Adatbázis!$L$3286:$M$3305,2,FALSE),FALSE))</f>
        <v>…</v>
      </c>
      <c r="G6155" s="102" t="str">
        <f>IF(VLOOKUP(C6155,Adatbázis!$D$105:$AN$3282,VLOOKUP($G$3466,Adatbázis!$D$3286:$E$3298,2,FALSE),FALSE)="","",VLOOKUP(C6155,Adatbázis!$D$105:$AN$3282,VLOOKUP($G$3466,Adatbázis!$D$3286:$E$3298,2,FALSE),FALSE))</f>
        <v>…</v>
      </c>
      <c r="H6155" s="102" t="str">
        <f>IF(VLOOKUP(C6155,Adatbázis!$D$105:$AN$3282,VLOOKUP($H$3466,Adatbázis!$D$3286:$E$3298,2,FALSE),FALSE)="","",VLOOKUP(C6155,Adatbázis!$D$105:$AN$3282,VLOOKUP($H$3466,Adatbázis!$D$3286:$E$3298,2,FALSE),FALSE))</f>
        <v>…</v>
      </c>
      <c r="I6155" s="102" t="str">
        <f>IF(VLOOKUP(C6155,Adatbázis!$D$105:$AN$3282,VLOOKUP($I$3466,Adatbázis!$D$3286:$E$3298,2,FALSE),FALSE)="","",VLOOKUP(C6155,Adatbázis!$D$105:$AN$3282,VLOOKUP($I$3466,Adatbázis!$D$3286:$E$3298,2,FALSE),FALSE))</f>
        <v>…</v>
      </c>
    </row>
    <row r="6156" spans="3:9" hidden="1">
      <c r="C6156" s="41" t="s">
        <v>23858</v>
      </c>
      <c r="D6156" s="101" t="str">
        <f>IF(VLOOKUP(C6156,Adatbázis!$D$105:$AN$3282,VLOOKUP($D$3466,Adatbázis!$L$3286:$M$3305,2,FALSE),FALSE)="","",VLOOKUP(C6156,Adatbázis!$D$105:$AN$3282,VLOOKUP($D$3466,Adatbázis!$L$3286:$M$3305,2,FALSE),FALSE))</f>
        <v>…</v>
      </c>
      <c r="E6156" s="101" t="str">
        <f>IF(VLOOKUP(C6156,Adatbázis!$D$105:$AN$3282,VLOOKUP($E$3466,Adatbázis!$L$3286:$M$3305,2,FALSE),FALSE)="","",VLOOKUP(C6156,Adatbázis!$D$105:$AN$3282,VLOOKUP($E$3466,Adatbázis!$L$3286:$M$3305,2,FALSE),FALSE))</f>
        <v>…</v>
      </c>
      <c r="F6156" s="101" t="str">
        <f>IF(VLOOKUP(C6156,Adatbázis!$D$105:$AN$3282,VLOOKUP($F$3466,Adatbázis!$L$3286:$M$3305,2,FALSE),FALSE)="","",VLOOKUP(C6156,Adatbázis!$D$105:$AN$3282,VLOOKUP($F$3466,Adatbázis!$L$3286:$M$3305,2,FALSE),FALSE))</f>
        <v>…</v>
      </c>
      <c r="G6156" s="102" t="str">
        <f>IF(VLOOKUP(C6156,Adatbázis!$D$105:$AN$3282,VLOOKUP($G$3466,Adatbázis!$D$3286:$E$3298,2,FALSE),FALSE)="","",VLOOKUP(C6156,Adatbázis!$D$105:$AN$3282,VLOOKUP($G$3466,Adatbázis!$D$3286:$E$3298,2,FALSE),FALSE))</f>
        <v>…</v>
      </c>
      <c r="H6156" s="102" t="str">
        <f>IF(VLOOKUP(C6156,Adatbázis!$D$105:$AN$3282,VLOOKUP($H$3466,Adatbázis!$D$3286:$E$3298,2,FALSE),FALSE)="","",VLOOKUP(C6156,Adatbázis!$D$105:$AN$3282,VLOOKUP($H$3466,Adatbázis!$D$3286:$E$3298,2,FALSE),FALSE))</f>
        <v>…</v>
      </c>
      <c r="I6156" s="102" t="str">
        <f>IF(VLOOKUP(C6156,Adatbázis!$D$105:$AN$3282,VLOOKUP($I$3466,Adatbázis!$D$3286:$E$3298,2,FALSE),FALSE)="","",VLOOKUP(C6156,Adatbázis!$D$105:$AN$3282,VLOOKUP($I$3466,Adatbázis!$D$3286:$E$3298,2,FALSE),FALSE))</f>
        <v>…</v>
      </c>
    </row>
    <row r="6157" spans="3:9" hidden="1">
      <c r="C6157" s="41" t="s">
        <v>6742</v>
      </c>
      <c r="D6157" s="101" t="str">
        <f>IF(VLOOKUP(C6157,Adatbázis!$D$105:$AN$3282,VLOOKUP($D$3466,Adatbázis!$L$3286:$M$3305,2,FALSE),FALSE)="","",VLOOKUP(C6157,Adatbázis!$D$105:$AN$3282,VLOOKUP($D$3466,Adatbázis!$L$3286:$M$3305,2,FALSE),FALSE))</f>
        <v>…</v>
      </c>
      <c r="E6157" s="101" t="str">
        <f>IF(VLOOKUP(C6157,Adatbázis!$D$105:$AN$3282,VLOOKUP($E$3466,Adatbázis!$L$3286:$M$3305,2,FALSE),FALSE)="","",VLOOKUP(C6157,Adatbázis!$D$105:$AN$3282,VLOOKUP($E$3466,Adatbázis!$L$3286:$M$3305,2,FALSE),FALSE))</f>
        <v>…</v>
      </c>
      <c r="F6157" s="101" t="str">
        <f>IF(VLOOKUP(C6157,Adatbázis!$D$105:$AN$3282,VLOOKUP($F$3466,Adatbázis!$L$3286:$M$3305,2,FALSE),FALSE)="","",VLOOKUP(C6157,Adatbázis!$D$105:$AN$3282,VLOOKUP($F$3466,Adatbázis!$L$3286:$M$3305,2,FALSE),FALSE))</f>
        <v>…</v>
      </c>
      <c r="G6157" s="102" t="str">
        <f>IF(VLOOKUP(C6157,Adatbázis!$D$105:$AN$3282,VLOOKUP($G$3466,Adatbázis!$D$3286:$E$3298,2,FALSE),FALSE)="","",VLOOKUP(C6157,Adatbázis!$D$105:$AN$3282,VLOOKUP($G$3466,Adatbázis!$D$3286:$E$3298,2,FALSE),FALSE))</f>
        <v>…</v>
      </c>
      <c r="H6157" s="102" t="str">
        <f>IF(VLOOKUP(C6157,Adatbázis!$D$105:$AN$3282,VLOOKUP($H$3466,Adatbázis!$D$3286:$E$3298,2,FALSE),FALSE)="","",VLOOKUP(C6157,Adatbázis!$D$105:$AN$3282,VLOOKUP($H$3466,Adatbázis!$D$3286:$E$3298,2,FALSE),FALSE))</f>
        <v>…</v>
      </c>
      <c r="I6157" s="102" t="str">
        <f>IF(VLOOKUP(C6157,Adatbázis!$D$105:$AN$3282,VLOOKUP($I$3466,Adatbázis!$D$3286:$E$3298,2,FALSE),FALSE)="","",VLOOKUP(C6157,Adatbázis!$D$105:$AN$3282,VLOOKUP($I$3466,Adatbázis!$D$3286:$E$3298,2,FALSE),FALSE))</f>
        <v>…</v>
      </c>
    </row>
    <row r="6158" spans="3:9" hidden="1">
      <c r="C6158" s="41" t="s">
        <v>23870</v>
      </c>
      <c r="D6158" s="101" t="str">
        <f>IF(VLOOKUP(C6158,Adatbázis!$D$105:$AN$3282,VLOOKUP($D$3466,Adatbázis!$L$3286:$M$3305,2,FALSE),FALSE)="","",VLOOKUP(C6158,Adatbázis!$D$105:$AN$3282,VLOOKUP($D$3466,Adatbázis!$L$3286:$M$3305,2,FALSE),FALSE))</f>
        <v>…</v>
      </c>
      <c r="E6158" s="101" t="str">
        <f>IF(VLOOKUP(C6158,Adatbázis!$D$105:$AN$3282,VLOOKUP($E$3466,Adatbázis!$L$3286:$M$3305,2,FALSE),FALSE)="","",VLOOKUP(C6158,Adatbázis!$D$105:$AN$3282,VLOOKUP($E$3466,Adatbázis!$L$3286:$M$3305,2,FALSE),FALSE))</f>
        <v>…</v>
      </c>
      <c r="F6158" s="101" t="str">
        <f>IF(VLOOKUP(C6158,Adatbázis!$D$105:$AN$3282,VLOOKUP($F$3466,Adatbázis!$L$3286:$M$3305,2,FALSE),FALSE)="","",VLOOKUP(C6158,Adatbázis!$D$105:$AN$3282,VLOOKUP($F$3466,Adatbázis!$L$3286:$M$3305,2,FALSE),FALSE))</f>
        <v>…</v>
      </c>
      <c r="G6158" s="102" t="str">
        <f>IF(VLOOKUP(C6158,Adatbázis!$D$105:$AN$3282,VLOOKUP($G$3466,Adatbázis!$D$3286:$E$3298,2,FALSE),FALSE)="","",VLOOKUP(C6158,Adatbázis!$D$105:$AN$3282,VLOOKUP($G$3466,Adatbázis!$D$3286:$E$3298,2,FALSE),FALSE))</f>
        <v>…</v>
      </c>
      <c r="H6158" s="102" t="str">
        <f>IF(VLOOKUP(C6158,Adatbázis!$D$105:$AN$3282,VLOOKUP($H$3466,Adatbázis!$D$3286:$E$3298,2,FALSE),FALSE)="","",VLOOKUP(C6158,Adatbázis!$D$105:$AN$3282,VLOOKUP($H$3466,Adatbázis!$D$3286:$E$3298,2,FALSE),FALSE))</f>
        <v>…</v>
      </c>
      <c r="I6158" s="102" t="str">
        <f>IF(VLOOKUP(C6158,Adatbázis!$D$105:$AN$3282,VLOOKUP($I$3466,Adatbázis!$D$3286:$E$3298,2,FALSE),FALSE)="","",VLOOKUP(C6158,Adatbázis!$D$105:$AN$3282,VLOOKUP($I$3466,Adatbázis!$D$3286:$E$3298,2,FALSE),FALSE))</f>
        <v>…</v>
      </c>
    </row>
    <row r="6159" spans="3:9" hidden="1">
      <c r="C6159" s="41" t="s">
        <v>23878</v>
      </c>
      <c r="D6159" s="101" t="str">
        <f>IF(VLOOKUP(C6159,Adatbázis!$D$105:$AN$3282,VLOOKUP($D$3466,Adatbázis!$L$3286:$M$3305,2,FALSE),FALSE)="","",VLOOKUP(C6159,Adatbázis!$D$105:$AN$3282,VLOOKUP($D$3466,Adatbázis!$L$3286:$M$3305,2,FALSE),FALSE))</f>
        <v>…</v>
      </c>
      <c r="E6159" s="101" t="str">
        <f>IF(VLOOKUP(C6159,Adatbázis!$D$105:$AN$3282,VLOOKUP($E$3466,Adatbázis!$L$3286:$M$3305,2,FALSE),FALSE)="","",VLOOKUP(C6159,Adatbázis!$D$105:$AN$3282,VLOOKUP($E$3466,Adatbázis!$L$3286:$M$3305,2,FALSE),FALSE))</f>
        <v>…</v>
      </c>
      <c r="F6159" s="101" t="str">
        <f>IF(VLOOKUP(C6159,Adatbázis!$D$105:$AN$3282,VLOOKUP($F$3466,Adatbázis!$L$3286:$M$3305,2,FALSE),FALSE)="","",VLOOKUP(C6159,Adatbázis!$D$105:$AN$3282,VLOOKUP($F$3466,Adatbázis!$L$3286:$M$3305,2,FALSE),FALSE))</f>
        <v>…</v>
      </c>
      <c r="G6159" s="102" t="str">
        <f>IF(VLOOKUP(C6159,Adatbázis!$D$105:$AN$3282,VLOOKUP($G$3466,Adatbázis!$D$3286:$E$3298,2,FALSE),FALSE)="","",VLOOKUP(C6159,Adatbázis!$D$105:$AN$3282,VLOOKUP($G$3466,Adatbázis!$D$3286:$E$3298,2,FALSE),FALSE))</f>
        <v>…</v>
      </c>
      <c r="H6159" s="102" t="str">
        <f>IF(VLOOKUP(C6159,Adatbázis!$D$105:$AN$3282,VLOOKUP($H$3466,Adatbázis!$D$3286:$E$3298,2,FALSE),FALSE)="","",VLOOKUP(C6159,Adatbázis!$D$105:$AN$3282,VLOOKUP($H$3466,Adatbázis!$D$3286:$E$3298,2,FALSE),FALSE))</f>
        <v>…</v>
      </c>
      <c r="I6159" s="102" t="str">
        <f>IF(VLOOKUP(C6159,Adatbázis!$D$105:$AN$3282,VLOOKUP($I$3466,Adatbázis!$D$3286:$E$3298,2,FALSE),FALSE)="","",VLOOKUP(C6159,Adatbázis!$D$105:$AN$3282,VLOOKUP($I$3466,Adatbázis!$D$3286:$E$3298,2,FALSE),FALSE))</f>
        <v>…</v>
      </c>
    </row>
    <row r="6160" spans="3:9" hidden="1">
      <c r="C6160" s="41" t="s">
        <v>23882</v>
      </c>
      <c r="D6160" s="101" t="str">
        <f>IF(VLOOKUP(C6160,Adatbázis!$D$105:$AN$3282,VLOOKUP($D$3466,Adatbázis!$L$3286:$M$3305,2,FALSE),FALSE)="","",VLOOKUP(C6160,Adatbázis!$D$105:$AN$3282,VLOOKUP($D$3466,Adatbázis!$L$3286:$M$3305,2,FALSE),FALSE))</f>
        <v>…</v>
      </c>
      <c r="E6160" s="101" t="str">
        <f>IF(VLOOKUP(C6160,Adatbázis!$D$105:$AN$3282,VLOOKUP($E$3466,Adatbázis!$L$3286:$M$3305,2,FALSE),FALSE)="","",VLOOKUP(C6160,Adatbázis!$D$105:$AN$3282,VLOOKUP($E$3466,Adatbázis!$L$3286:$M$3305,2,FALSE),FALSE))</f>
        <v>…</v>
      </c>
      <c r="F6160" s="101" t="str">
        <f>IF(VLOOKUP(C6160,Adatbázis!$D$105:$AN$3282,VLOOKUP($F$3466,Adatbázis!$L$3286:$M$3305,2,FALSE),FALSE)="","",VLOOKUP(C6160,Adatbázis!$D$105:$AN$3282,VLOOKUP($F$3466,Adatbázis!$L$3286:$M$3305,2,FALSE),FALSE))</f>
        <v>…</v>
      </c>
      <c r="G6160" s="102" t="str">
        <f>IF(VLOOKUP(C6160,Adatbázis!$D$105:$AN$3282,VLOOKUP($G$3466,Adatbázis!$D$3286:$E$3298,2,FALSE),FALSE)="","",VLOOKUP(C6160,Adatbázis!$D$105:$AN$3282,VLOOKUP($G$3466,Adatbázis!$D$3286:$E$3298,2,FALSE),FALSE))</f>
        <v>…</v>
      </c>
      <c r="H6160" s="102" t="str">
        <f>IF(VLOOKUP(C6160,Adatbázis!$D$105:$AN$3282,VLOOKUP($H$3466,Adatbázis!$D$3286:$E$3298,2,FALSE),FALSE)="","",VLOOKUP(C6160,Adatbázis!$D$105:$AN$3282,VLOOKUP($H$3466,Adatbázis!$D$3286:$E$3298,2,FALSE),FALSE))</f>
        <v>…</v>
      </c>
      <c r="I6160" s="102" t="str">
        <f>IF(VLOOKUP(C6160,Adatbázis!$D$105:$AN$3282,VLOOKUP($I$3466,Adatbázis!$D$3286:$E$3298,2,FALSE),FALSE)="","",VLOOKUP(C6160,Adatbázis!$D$105:$AN$3282,VLOOKUP($I$3466,Adatbázis!$D$3286:$E$3298,2,FALSE),FALSE))</f>
        <v>…</v>
      </c>
    </row>
    <row r="6161" spans="3:9" hidden="1">
      <c r="C6161" s="41" t="s">
        <v>941</v>
      </c>
      <c r="D6161" s="101" t="str">
        <f>IF(VLOOKUP(C6161,Adatbázis!$D$105:$AN$3282,VLOOKUP($D$3466,Adatbázis!$L$3286:$M$3305,2,FALSE),FALSE)="","",VLOOKUP(C6161,Adatbázis!$D$105:$AN$3282,VLOOKUP($D$3466,Adatbázis!$L$3286:$M$3305,2,FALSE),FALSE))</f>
        <v>…</v>
      </c>
      <c r="E6161" s="101" t="str">
        <f>IF(VLOOKUP(C6161,Adatbázis!$D$105:$AN$3282,VLOOKUP($E$3466,Adatbázis!$L$3286:$M$3305,2,FALSE),FALSE)="","",VLOOKUP(C6161,Adatbázis!$D$105:$AN$3282,VLOOKUP($E$3466,Adatbázis!$L$3286:$M$3305,2,FALSE),FALSE))</f>
        <v>…</v>
      </c>
      <c r="F6161" s="101" t="str">
        <f>IF(VLOOKUP(C6161,Adatbázis!$D$105:$AN$3282,VLOOKUP($F$3466,Adatbázis!$L$3286:$M$3305,2,FALSE),FALSE)="","",VLOOKUP(C6161,Adatbázis!$D$105:$AN$3282,VLOOKUP($F$3466,Adatbázis!$L$3286:$M$3305,2,FALSE),FALSE))</f>
        <v>…</v>
      </c>
      <c r="G6161" s="102" t="str">
        <f>IF(VLOOKUP(C6161,Adatbázis!$D$105:$AN$3282,VLOOKUP($G$3466,Adatbázis!$D$3286:$E$3298,2,FALSE),FALSE)="","",VLOOKUP(C6161,Adatbázis!$D$105:$AN$3282,VLOOKUP($G$3466,Adatbázis!$D$3286:$E$3298,2,FALSE),FALSE))</f>
        <v>…</v>
      </c>
      <c r="H6161" s="102" t="str">
        <f>IF(VLOOKUP(C6161,Adatbázis!$D$105:$AN$3282,VLOOKUP($H$3466,Adatbázis!$D$3286:$E$3298,2,FALSE),FALSE)="","",VLOOKUP(C6161,Adatbázis!$D$105:$AN$3282,VLOOKUP($H$3466,Adatbázis!$D$3286:$E$3298,2,FALSE),FALSE))</f>
        <v>…</v>
      </c>
      <c r="I6161" s="102" t="str">
        <f>IF(VLOOKUP(C6161,Adatbázis!$D$105:$AN$3282,VLOOKUP($I$3466,Adatbázis!$D$3286:$E$3298,2,FALSE),FALSE)="","",VLOOKUP(C6161,Adatbázis!$D$105:$AN$3282,VLOOKUP($I$3466,Adatbázis!$D$3286:$E$3298,2,FALSE),FALSE))</f>
        <v>…</v>
      </c>
    </row>
    <row r="6162" spans="3:9" hidden="1">
      <c r="C6162" s="41" t="s">
        <v>23895</v>
      </c>
      <c r="D6162" s="101" t="str">
        <f>IF(VLOOKUP(C6162,Adatbázis!$D$105:$AN$3282,VLOOKUP($D$3466,Adatbázis!$L$3286:$M$3305,2,FALSE),FALSE)="","",VLOOKUP(C6162,Adatbázis!$D$105:$AN$3282,VLOOKUP($D$3466,Adatbázis!$L$3286:$M$3305,2,FALSE),FALSE))</f>
        <v>…</v>
      </c>
      <c r="E6162" s="101" t="str">
        <f>IF(VLOOKUP(C6162,Adatbázis!$D$105:$AN$3282,VLOOKUP($E$3466,Adatbázis!$L$3286:$M$3305,2,FALSE),FALSE)="","",VLOOKUP(C6162,Adatbázis!$D$105:$AN$3282,VLOOKUP($E$3466,Adatbázis!$L$3286:$M$3305,2,FALSE),FALSE))</f>
        <v>…</v>
      </c>
      <c r="F6162" s="101" t="str">
        <f>IF(VLOOKUP(C6162,Adatbázis!$D$105:$AN$3282,VLOOKUP($F$3466,Adatbázis!$L$3286:$M$3305,2,FALSE),FALSE)="","",VLOOKUP(C6162,Adatbázis!$D$105:$AN$3282,VLOOKUP($F$3466,Adatbázis!$L$3286:$M$3305,2,FALSE),FALSE))</f>
        <v>…</v>
      </c>
      <c r="G6162" s="102" t="str">
        <f>IF(VLOOKUP(C6162,Adatbázis!$D$105:$AN$3282,VLOOKUP($G$3466,Adatbázis!$D$3286:$E$3298,2,FALSE),FALSE)="","",VLOOKUP(C6162,Adatbázis!$D$105:$AN$3282,VLOOKUP($G$3466,Adatbázis!$D$3286:$E$3298,2,FALSE),FALSE))</f>
        <v>…</v>
      </c>
      <c r="H6162" s="102" t="str">
        <f>IF(VLOOKUP(C6162,Adatbázis!$D$105:$AN$3282,VLOOKUP($H$3466,Adatbázis!$D$3286:$E$3298,2,FALSE),FALSE)="","",VLOOKUP(C6162,Adatbázis!$D$105:$AN$3282,VLOOKUP($H$3466,Adatbázis!$D$3286:$E$3298,2,FALSE),FALSE))</f>
        <v>…</v>
      </c>
      <c r="I6162" s="102" t="str">
        <f>IF(VLOOKUP(C6162,Adatbázis!$D$105:$AN$3282,VLOOKUP($I$3466,Adatbázis!$D$3286:$E$3298,2,FALSE),FALSE)="","",VLOOKUP(C6162,Adatbázis!$D$105:$AN$3282,VLOOKUP($I$3466,Adatbázis!$D$3286:$E$3298,2,FALSE),FALSE))</f>
        <v>…</v>
      </c>
    </row>
    <row r="6163" spans="3:9" hidden="1">
      <c r="C6163" s="41" t="s">
        <v>6060</v>
      </c>
      <c r="D6163" s="101" t="str">
        <f>IF(VLOOKUP(C6163,Adatbázis!$D$105:$AN$3282,VLOOKUP($D$3466,Adatbázis!$L$3286:$M$3305,2,FALSE),FALSE)="","",VLOOKUP(C6163,Adatbázis!$D$105:$AN$3282,VLOOKUP($D$3466,Adatbázis!$L$3286:$M$3305,2,FALSE),FALSE))</f>
        <v>…</v>
      </c>
      <c r="E6163" s="101" t="str">
        <f>IF(VLOOKUP(C6163,Adatbázis!$D$105:$AN$3282,VLOOKUP($E$3466,Adatbázis!$L$3286:$M$3305,2,FALSE),FALSE)="","",VLOOKUP(C6163,Adatbázis!$D$105:$AN$3282,VLOOKUP($E$3466,Adatbázis!$L$3286:$M$3305,2,FALSE),FALSE))</f>
        <v>…</v>
      </c>
      <c r="F6163" s="101" t="str">
        <f>IF(VLOOKUP(C6163,Adatbázis!$D$105:$AN$3282,VLOOKUP($F$3466,Adatbázis!$L$3286:$M$3305,2,FALSE),FALSE)="","",VLOOKUP(C6163,Adatbázis!$D$105:$AN$3282,VLOOKUP($F$3466,Adatbázis!$L$3286:$M$3305,2,FALSE),FALSE))</f>
        <v>…</v>
      </c>
      <c r="G6163" s="102" t="str">
        <f>IF(VLOOKUP(C6163,Adatbázis!$D$105:$AN$3282,VLOOKUP($G$3466,Adatbázis!$D$3286:$E$3298,2,FALSE),FALSE)="","",VLOOKUP(C6163,Adatbázis!$D$105:$AN$3282,VLOOKUP($G$3466,Adatbázis!$D$3286:$E$3298,2,FALSE),FALSE))</f>
        <v>…</v>
      </c>
      <c r="H6163" s="102" t="str">
        <f>IF(VLOOKUP(C6163,Adatbázis!$D$105:$AN$3282,VLOOKUP($H$3466,Adatbázis!$D$3286:$E$3298,2,FALSE),FALSE)="","",VLOOKUP(C6163,Adatbázis!$D$105:$AN$3282,VLOOKUP($H$3466,Adatbázis!$D$3286:$E$3298,2,FALSE),FALSE))</f>
        <v>…</v>
      </c>
      <c r="I6163" s="102" t="str">
        <f>IF(VLOOKUP(C6163,Adatbázis!$D$105:$AN$3282,VLOOKUP($I$3466,Adatbázis!$D$3286:$E$3298,2,FALSE),FALSE)="","",VLOOKUP(C6163,Adatbázis!$D$105:$AN$3282,VLOOKUP($I$3466,Adatbázis!$D$3286:$E$3298,2,FALSE),FALSE))</f>
        <v>…</v>
      </c>
    </row>
    <row r="6164" spans="3:9" hidden="1">
      <c r="C6164" s="41" t="s">
        <v>23907</v>
      </c>
      <c r="D6164" s="101" t="str">
        <f>IF(VLOOKUP(C6164,Adatbázis!$D$105:$AN$3282,VLOOKUP($D$3466,Adatbázis!$L$3286:$M$3305,2,FALSE),FALSE)="","",VLOOKUP(C6164,Adatbázis!$D$105:$AN$3282,VLOOKUP($D$3466,Adatbázis!$L$3286:$M$3305,2,FALSE),FALSE))</f>
        <v>…</v>
      </c>
      <c r="E6164" s="101" t="str">
        <f>IF(VLOOKUP(C6164,Adatbázis!$D$105:$AN$3282,VLOOKUP($E$3466,Adatbázis!$L$3286:$M$3305,2,FALSE),FALSE)="","",VLOOKUP(C6164,Adatbázis!$D$105:$AN$3282,VLOOKUP($E$3466,Adatbázis!$L$3286:$M$3305,2,FALSE),FALSE))</f>
        <v>…</v>
      </c>
      <c r="F6164" s="101" t="str">
        <f>IF(VLOOKUP(C6164,Adatbázis!$D$105:$AN$3282,VLOOKUP($F$3466,Adatbázis!$L$3286:$M$3305,2,FALSE),FALSE)="","",VLOOKUP(C6164,Adatbázis!$D$105:$AN$3282,VLOOKUP($F$3466,Adatbázis!$L$3286:$M$3305,2,FALSE),FALSE))</f>
        <v>…</v>
      </c>
      <c r="G6164" s="102" t="str">
        <f>IF(VLOOKUP(C6164,Adatbázis!$D$105:$AN$3282,VLOOKUP($G$3466,Adatbázis!$D$3286:$E$3298,2,FALSE),FALSE)="","",VLOOKUP(C6164,Adatbázis!$D$105:$AN$3282,VLOOKUP($G$3466,Adatbázis!$D$3286:$E$3298,2,FALSE),FALSE))</f>
        <v>…</v>
      </c>
      <c r="H6164" s="102" t="str">
        <f>IF(VLOOKUP(C6164,Adatbázis!$D$105:$AN$3282,VLOOKUP($H$3466,Adatbázis!$D$3286:$E$3298,2,FALSE),FALSE)="","",VLOOKUP(C6164,Adatbázis!$D$105:$AN$3282,VLOOKUP($H$3466,Adatbázis!$D$3286:$E$3298,2,FALSE),FALSE))</f>
        <v>…</v>
      </c>
      <c r="I6164" s="102" t="str">
        <f>IF(VLOOKUP(C6164,Adatbázis!$D$105:$AN$3282,VLOOKUP($I$3466,Adatbázis!$D$3286:$E$3298,2,FALSE),FALSE)="","",VLOOKUP(C6164,Adatbázis!$D$105:$AN$3282,VLOOKUP($I$3466,Adatbázis!$D$3286:$E$3298,2,FALSE),FALSE))</f>
        <v>…</v>
      </c>
    </row>
    <row r="6165" spans="3:9" hidden="1">
      <c r="C6165" s="41" t="s">
        <v>1494</v>
      </c>
      <c r="D6165" s="101" t="str">
        <f>IF(VLOOKUP(C6165,Adatbázis!$D$105:$AN$3282,VLOOKUP($D$3466,Adatbázis!$L$3286:$M$3305,2,FALSE),FALSE)="","",VLOOKUP(C6165,Adatbázis!$D$105:$AN$3282,VLOOKUP($D$3466,Adatbázis!$L$3286:$M$3305,2,FALSE),FALSE))</f>
        <v>…</v>
      </c>
      <c r="E6165" s="101" t="str">
        <f>IF(VLOOKUP(C6165,Adatbázis!$D$105:$AN$3282,VLOOKUP($E$3466,Adatbázis!$L$3286:$M$3305,2,FALSE),FALSE)="","",VLOOKUP(C6165,Adatbázis!$D$105:$AN$3282,VLOOKUP($E$3466,Adatbázis!$L$3286:$M$3305,2,FALSE),FALSE))</f>
        <v>…</v>
      </c>
      <c r="F6165" s="101" t="str">
        <f>IF(VLOOKUP(C6165,Adatbázis!$D$105:$AN$3282,VLOOKUP($F$3466,Adatbázis!$L$3286:$M$3305,2,FALSE),FALSE)="","",VLOOKUP(C6165,Adatbázis!$D$105:$AN$3282,VLOOKUP($F$3466,Adatbázis!$L$3286:$M$3305,2,FALSE),FALSE))</f>
        <v>…</v>
      </c>
      <c r="G6165" s="102" t="str">
        <f>IF(VLOOKUP(C6165,Adatbázis!$D$105:$AN$3282,VLOOKUP($G$3466,Adatbázis!$D$3286:$E$3298,2,FALSE),FALSE)="","",VLOOKUP(C6165,Adatbázis!$D$105:$AN$3282,VLOOKUP($G$3466,Adatbázis!$D$3286:$E$3298,2,FALSE),FALSE))</f>
        <v>…</v>
      </c>
      <c r="H6165" s="102" t="str">
        <f>IF(VLOOKUP(C6165,Adatbázis!$D$105:$AN$3282,VLOOKUP($H$3466,Adatbázis!$D$3286:$E$3298,2,FALSE),FALSE)="","",VLOOKUP(C6165,Adatbázis!$D$105:$AN$3282,VLOOKUP($H$3466,Adatbázis!$D$3286:$E$3298,2,FALSE),FALSE))</f>
        <v>…</v>
      </c>
      <c r="I6165" s="102" t="str">
        <f>IF(VLOOKUP(C6165,Adatbázis!$D$105:$AN$3282,VLOOKUP($I$3466,Adatbázis!$D$3286:$E$3298,2,FALSE),FALSE)="","",VLOOKUP(C6165,Adatbázis!$D$105:$AN$3282,VLOOKUP($I$3466,Adatbázis!$D$3286:$E$3298,2,FALSE),FALSE))</f>
        <v>…</v>
      </c>
    </row>
    <row r="6166" spans="3:9" hidden="1">
      <c r="C6166" s="41" t="s">
        <v>23919</v>
      </c>
      <c r="D6166" s="101" t="str">
        <f>IF(VLOOKUP(C6166,Adatbázis!$D$105:$AN$3282,VLOOKUP($D$3466,Adatbázis!$L$3286:$M$3305,2,FALSE),FALSE)="","",VLOOKUP(C6166,Adatbázis!$D$105:$AN$3282,VLOOKUP($D$3466,Adatbázis!$L$3286:$M$3305,2,FALSE),FALSE))</f>
        <v>…</v>
      </c>
      <c r="E6166" s="101" t="str">
        <f>IF(VLOOKUP(C6166,Adatbázis!$D$105:$AN$3282,VLOOKUP($E$3466,Adatbázis!$L$3286:$M$3305,2,FALSE),FALSE)="","",VLOOKUP(C6166,Adatbázis!$D$105:$AN$3282,VLOOKUP($E$3466,Adatbázis!$L$3286:$M$3305,2,FALSE),FALSE))</f>
        <v>…</v>
      </c>
      <c r="F6166" s="101" t="str">
        <f>IF(VLOOKUP(C6166,Adatbázis!$D$105:$AN$3282,VLOOKUP($F$3466,Adatbázis!$L$3286:$M$3305,2,FALSE),FALSE)="","",VLOOKUP(C6166,Adatbázis!$D$105:$AN$3282,VLOOKUP($F$3466,Adatbázis!$L$3286:$M$3305,2,FALSE),FALSE))</f>
        <v>…</v>
      </c>
      <c r="G6166" s="102" t="str">
        <f>IF(VLOOKUP(C6166,Adatbázis!$D$105:$AN$3282,VLOOKUP($G$3466,Adatbázis!$D$3286:$E$3298,2,FALSE),FALSE)="","",VLOOKUP(C6166,Adatbázis!$D$105:$AN$3282,VLOOKUP($G$3466,Adatbázis!$D$3286:$E$3298,2,FALSE),FALSE))</f>
        <v>…</v>
      </c>
      <c r="H6166" s="102" t="str">
        <f>IF(VLOOKUP(C6166,Adatbázis!$D$105:$AN$3282,VLOOKUP($H$3466,Adatbázis!$D$3286:$E$3298,2,FALSE),FALSE)="","",VLOOKUP(C6166,Adatbázis!$D$105:$AN$3282,VLOOKUP($H$3466,Adatbázis!$D$3286:$E$3298,2,FALSE),FALSE))</f>
        <v>…</v>
      </c>
      <c r="I6166" s="102" t="str">
        <f>IF(VLOOKUP(C6166,Adatbázis!$D$105:$AN$3282,VLOOKUP($I$3466,Adatbázis!$D$3286:$E$3298,2,FALSE),FALSE)="","",VLOOKUP(C6166,Adatbázis!$D$105:$AN$3282,VLOOKUP($I$3466,Adatbázis!$D$3286:$E$3298,2,FALSE),FALSE))</f>
        <v>…</v>
      </c>
    </row>
    <row r="6167" spans="3:9" hidden="1">
      <c r="C6167" s="41" t="s">
        <v>12852</v>
      </c>
      <c r="D6167" s="101" t="str">
        <f>IF(VLOOKUP(C6167,Adatbázis!$D$105:$AN$3282,VLOOKUP($D$3466,Adatbázis!$L$3286:$M$3305,2,FALSE),FALSE)="","",VLOOKUP(C6167,Adatbázis!$D$105:$AN$3282,VLOOKUP($D$3466,Adatbázis!$L$3286:$M$3305,2,FALSE),FALSE))</f>
        <v>…</v>
      </c>
      <c r="E6167" s="101" t="str">
        <f>IF(VLOOKUP(C6167,Adatbázis!$D$105:$AN$3282,VLOOKUP($E$3466,Adatbázis!$L$3286:$M$3305,2,FALSE),FALSE)="","",VLOOKUP(C6167,Adatbázis!$D$105:$AN$3282,VLOOKUP($E$3466,Adatbázis!$L$3286:$M$3305,2,FALSE),FALSE))</f>
        <v>…</v>
      </c>
      <c r="F6167" s="101" t="str">
        <f>IF(VLOOKUP(C6167,Adatbázis!$D$105:$AN$3282,VLOOKUP($F$3466,Adatbázis!$L$3286:$M$3305,2,FALSE),FALSE)="","",VLOOKUP(C6167,Adatbázis!$D$105:$AN$3282,VLOOKUP($F$3466,Adatbázis!$L$3286:$M$3305,2,FALSE),FALSE))</f>
        <v>…</v>
      </c>
      <c r="G6167" s="102" t="str">
        <f>IF(VLOOKUP(C6167,Adatbázis!$D$105:$AN$3282,VLOOKUP($G$3466,Adatbázis!$D$3286:$E$3298,2,FALSE),FALSE)="","",VLOOKUP(C6167,Adatbázis!$D$105:$AN$3282,VLOOKUP($G$3466,Adatbázis!$D$3286:$E$3298,2,FALSE),FALSE))</f>
        <v>…</v>
      </c>
      <c r="H6167" s="102" t="str">
        <f>IF(VLOOKUP(C6167,Adatbázis!$D$105:$AN$3282,VLOOKUP($H$3466,Adatbázis!$D$3286:$E$3298,2,FALSE),FALSE)="","",VLOOKUP(C6167,Adatbázis!$D$105:$AN$3282,VLOOKUP($H$3466,Adatbázis!$D$3286:$E$3298,2,FALSE),FALSE))</f>
        <v>…</v>
      </c>
      <c r="I6167" s="102" t="str">
        <f>IF(VLOOKUP(C6167,Adatbázis!$D$105:$AN$3282,VLOOKUP($I$3466,Adatbázis!$D$3286:$E$3298,2,FALSE),FALSE)="","",VLOOKUP(C6167,Adatbázis!$D$105:$AN$3282,VLOOKUP($I$3466,Adatbázis!$D$3286:$E$3298,2,FALSE),FALSE))</f>
        <v>…</v>
      </c>
    </row>
    <row r="6168" spans="3:9" hidden="1">
      <c r="C6168" s="41" t="s">
        <v>23934</v>
      </c>
      <c r="D6168" s="101" t="str">
        <f>IF(VLOOKUP(C6168,Adatbázis!$D$105:$AN$3282,VLOOKUP($D$3466,Adatbázis!$L$3286:$M$3305,2,FALSE),FALSE)="","",VLOOKUP(C6168,Adatbázis!$D$105:$AN$3282,VLOOKUP($D$3466,Adatbázis!$L$3286:$M$3305,2,FALSE),FALSE))</f>
        <v>…</v>
      </c>
      <c r="E6168" s="101" t="str">
        <f>IF(VLOOKUP(C6168,Adatbázis!$D$105:$AN$3282,VLOOKUP($E$3466,Adatbázis!$L$3286:$M$3305,2,FALSE),FALSE)="","",VLOOKUP(C6168,Adatbázis!$D$105:$AN$3282,VLOOKUP($E$3466,Adatbázis!$L$3286:$M$3305,2,FALSE),FALSE))</f>
        <v>…</v>
      </c>
      <c r="F6168" s="101" t="str">
        <f>IF(VLOOKUP(C6168,Adatbázis!$D$105:$AN$3282,VLOOKUP($F$3466,Adatbázis!$L$3286:$M$3305,2,FALSE),FALSE)="","",VLOOKUP(C6168,Adatbázis!$D$105:$AN$3282,VLOOKUP($F$3466,Adatbázis!$L$3286:$M$3305,2,FALSE),FALSE))</f>
        <v>…</v>
      </c>
      <c r="G6168" s="102" t="str">
        <f>IF(VLOOKUP(C6168,Adatbázis!$D$105:$AN$3282,VLOOKUP($G$3466,Adatbázis!$D$3286:$E$3298,2,FALSE),FALSE)="","",VLOOKUP(C6168,Adatbázis!$D$105:$AN$3282,VLOOKUP($G$3466,Adatbázis!$D$3286:$E$3298,2,FALSE),FALSE))</f>
        <v>…</v>
      </c>
      <c r="H6168" s="102" t="str">
        <f>IF(VLOOKUP(C6168,Adatbázis!$D$105:$AN$3282,VLOOKUP($H$3466,Adatbázis!$D$3286:$E$3298,2,FALSE),FALSE)="","",VLOOKUP(C6168,Adatbázis!$D$105:$AN$3282,VLOOKUP($H$3466,Adatbázis!$D$3286:$E$3298,2,FALSE),FALSE))</f>
        <v>…</v>
      </c>
      <c r="I6168" s="102" t="str">
        <f>IF(VLOOKUP(C6168,Adatbázis!$D$105:$AN$3282,VLOOKUP($I$3466,Adatbázis!$D$3286:$E$3298,2,FALSE),FALSE)="","",VLOOKUP(C6168,Adatbázis!$D$105:$AN$3282,VLOOKUP($I$3466,Adatbázis!$D$3286:$E$3298,2,FALSE),FALSE))</f>
        <v>…</v>
      </c>
    </row>
    <row r="6169" spans="3:9" hidden="1">
      <c r="C6169" s="41" t="s">
        <v>6340</v>
      </c>
      <c r="D6169" s="101" t="str">
        <f>IF(VLOOKUP(C6169,Adatbázis!$D$105:$AN$3282,VLOOKUP($D$3466,Adatbázis!$L$3286:$M$3305,2,FALSE),FALSE)="","",VLOOKUP(C6169,Adatbázis!$D$105:$AN$3282,VLOOKUP($D$3466,Adatbázis!$L$3286:$M$3305,2,FALSE),FALSE))</f>
        <v>…</v>
      </c>
      <c r="E6169" s="101" t="str">
        <f>IF(VLOOKUP(C6169,Adatbázis!$D$105:$AN$3282,VLOOKUP($E$3466,Adatbázis!$L$3286:$M$3305,2,FALSE),FALSE)="","",VLOOKUP(C6169,Adatbázis!$D$105:$AN$3282,VLOOKUP($E$3466,Adatbázis!$L$3286:$M$3305,2,FALSE),FALSE))</f>
        <v>…</v>
      </c>
      <c r="F6169" s="101" t="str">
        <f>IF(VLOOKUP(C6169,Adatbázis!$D$105:$AN$3282,VLOOKUP($F$3466,Adatbázis!$L$3286:$M$3305,2,FALSE),FALSE)="","",VLOOKUP(C6169,Adatbázis!$D$105:$AN$3282,VLOOKUP($F$3466,Adatbázis!$L$3286:$M$3305,2,FALSE),FALSE))</f>
        <v>…</v>
      </c>
      <c r="G6169" s="102" t="str">
        <f>IF(VLOOKUP(C6169,Adatbázis!$D$105:$AN$3282,VLOOKUP($G$3466,Adatbázis!$D$3286:$E$3298,2,FALSE),FALSE)="","",VLOOKUP(C6169,Adatbázis!$D$105:$AN$3282,VLOOKUP($G$3466,Adatbázis!$D$3286:$E$3298,2,FALSE),FALSE))</f>
        <v>…</v>
      </c>
      <c r="H6169" s="102" t="str">
        <f>IF(VLOOKUP(C6169,Adatbázis!$D$105:$AN$3282,VLOOKUP($H$3466,Adatbázis!$D$3286:$E$3298,2,FALSE),FALSE)="","",VLOOKUP(C6169,Adatbázis!$D$105:$AN$3282,VLOOKUP($H$3466,Adatbázis!$D$3286:$E$3298,2,FALSE),FALSE))</f>
        <v>…</v>
      </c>
      <c r="I6169" s="102" t="str">
        <f>IF(VLOOKUP(C6169,Adatbázis!$D$105:$AN$3282,VLOOKUP($I$3466,Adatbázis!$D$3286:$E$3298,2,FALSE),FALSE)="","",VLOOKUP(C6169,Adatbázis!$D$105:$AN$3282,VLOOKUP($I$3466,Adatbázis!$D$3286:$E$3298,2,FALSE),FALSE))</f>
        <v>…</v>
      </c>
    </row>
    <row r="6170" spans="3:9" hidden="1">
      <c r="C6170" s="41" t="s">
        <v>23945</v>
      </c>
      <c r="D6170" s="101" t="str">
        <f>IF(VLOOKUP(C6170,Adatbázis!$D$105:$AN$3282,VLOOKUP($D$3466,Adatbázis!$L$3286:$M$3305,2,FALSE),FALSE)="","",VLOOKUP(C6170,Adatbázis!$D$105:$AN$3282,VLOOKUP($D$3466,Adatbázis!$L$3286:$M$3305,2,FALSE),FALSE))</f>
        <v>…</v>
      </c>
      <c r="E6170" s="101" t="str">
        <f>IF(VLOOKUP(C6170,Adatbázis!$D$105:$AN$3282,VLOOKUP($E$3466,Adatbázis!$L$3286:$M$3305,2,FALSE),FALSE)="","",VLOOKUP(C6170,Adatbázis!$D$105:$AN$3282,VLOOKUP($E$3466,Adatbázis!$L$3286:$M$3305,2,FALSE),FALSE))</f>
        <v>…</v>
      </c>
      <c r="F6170" s="101" t="str">
        <f>IF(VLOOKUP(C6170,Adatbázis!$D$105:$AN$3282,VLOOKUP($F$3466,Adatbázis!$L$3286:$M$3305,2,FALSE),FALSE)="","",VLOOKUP(C6170,Adatbázis!$D$105:$AN$3282,VLOOKUP($F$3466,Adatbázis!$L$3286:$M$3305,2,FALSE),FALSE))</f>
        <v>…</v>
      </c>
      <c r="G6170" s="102" t="str">
        <f>IF(VLOOKUP(C6170,Adatbázis!$D$105:$AN$3282,VLOOKUP($G$3466,Adatbázis!$D$3286:$E$3298,2,FALSE),FALSE)="","",VLOOKUP(C6170,Adatbázis!$D$105:$AN$3282,VLOOKUP($G$3466,Adatbázis!$D$3286:$E$3298,2,FALSE),FALSE))</f>
        <v>…</v>
      </c>
      <c r="H6170" s="102" t="str">
        <f>IF(VLOOKUP(C6170,Adatbázis!$D$105:$AN$3282,VLOOKUP($H$3466,Adatbázis!$D$3286:$E$3298,2,FALSE),FALSE)="","",VLOOKUP(C6170,Adatbázis!$D$105:$AN$3282,VLOOKUP($H$3466,Adatbázis!$D$3286:$E$3298,2,FALSE),FALSE))</f>
        <v>…</v>
      </c>
      <c r="I6170" s="102" t="str">
        <f>IF(VLOOKUP(C6170,Adatbázis!$D$105:$AN$3282,VLOOKUP($I$3466,Adatbázis!$D$3286:$E$3298,2,FALSE),FALSE)="","",VLOOKUP(C6170,Adatbázis!$D$105:$AN$3282,VLOOKUP($I$3466,Adatbázis!$D$3286:$E$3298,2,FALSE),FALSE))</f>
        <v>…</v>
      </c>
    </row>
    <row r="6171" spans="3:9" hidden="1">
      <c r="C6171" s="41" t="s">
        <v>14007</v>
      </c>
      <c r="D6171" s="101" t="str">
        <f>IF(VLOOKUP(C6171,Adatbázis!$D$105:$AN$3282,VLOOKUP($D$3466,Adatbázis!$L$3286:$M$3305,2,FALSE),FALSE)="","",VLOOKUP(C6171,Adatbázis!$D$105:$AN$3282,VLOOKUP($D$3466,Adatbázis!$L$3286:$M$3305,2,FALSE),FALSE))</f>
        <v>…</v>
      </c>
      <c r="E6171" s="101" t="str">
        <f>IF(VLOOKUP(C6171,Adatbázis!$D$105:$AN$3282,VLOOKUP($E$3466,Adatbázis!$L$3286:$M$3305,2,FALSE),FALSE)="","",VLOOKUP(C6171,Adatbázis!$D$105:$AN$3282,VLOOKUP($E$3466,Adatbázis!$L$3286:$M$3305,2,FALSE),FALSE))</f>
        <v>…</v>
      </c>
      <c r="F6171" s="101" t="str">
        <f>IF(VLOOKUP(C6171,Adatbázis!$D$105:$AN$3282,VLOOKUP($F$3466,Adatbázis!$L$3286:$M$3305,2,FALSE),FALSE)="","",VLOOKUP(C6171,Adatbázis!$D$105:$AN$3282,VLOOKUP($F$3466,Adatbázis!$L$3286:$M$3305,2,FALSE),FALSE))</f>
        <v>…</v>
      </c>
      <c r="G6171" s="102" t="str">
        <f>IF(VLOOKUP(C6171,Adatbázis!$D$105:$AN$3282,VLOOKUP($G$3466,Adatbázis!$D$3286:$E$3298,2,FALSE),FALSE)="","",VLOOKUP(C6171,Adatbázis!$D$105:$AN$3282,VLOOKUP($G$3466,Adatbázis!$D$3286:$E$3298,2,FALSE),FALSE))</f>
        <v>…</v>
      </c>
      <c r="H6171" s="102" t="str">
        <f>IF(VLOOKUP(C6171,Adatbázis!$D$105:$AN$3282,VLOOKUP($H$3466,Adatbázis!$D$3286:$E$3298,2,FALSE),FALSE)="","",VLOOKUP(C6171,Adatbázis!$D$105:$AN$3282,VLOOKUP($H$3466,Adatbázis!$D$3286:$E$3298,2,FALSE),FALSE))</f>
        <v>…</v>
      </c>
      <c r="I6171" s="102" t="str">
        <f>IF(VLOOKUP(C6171,Adatbázis!$D$105:$AN$3282,VLOOKUP($I$3466,Adatbázis!$D$3286:$E$3298,2,FALSE),FALSE)="","",VLOOKUP(C6171,Adatbázis!$D$105:$AN$3282,VLOOKUP($I$3466,Adatbázis!$D$3286:$E$3298,2,FALSE),FALSE))</f>
        <v>…</v>
      </c>
    </row>
    <row r="6172" spans="3:9" hidden="1">
      <c r="C6172" s="41" t="s">
        <v>23959</v>
      </c>
      <c r="D6172" s="101" t="str">
        <f>IF(VLOOKUP(C6172,Adatbázis!$D$105:$AN$3282,VLOOKUP($D$3466,Adatbázis!$L$3286:$M$3305,2,FALSE),FALSE)="","",VLOOKUP(C6172,Adatbázis!$D$105:$AN$3282,VLOOKUP($D$3466,Adatbázis!$L$3286:$M$3305,2,FALSE),FALSE))</f>
        <v>…</v>
      </c>
      <c r="E6172" s="101" t="str">
        <f>IF(VLOOKUP(C6172,Adatbázis!$D$105:$AN$3282,VLOOKUP($E$3466,Adatbázis!$L$3286:$M$3305,2,FALSE),FALSE)="","",VLOOKUP(C6172,Adatbázis!$D$105:$AN$3282,VLOOKUP($E$3466,Adatbázis!$L$3286:$M$3305,2,FALSE),FALSE))</f>
        <v>…</v>
      </c>
      <c r="F6172" s="101" t="str">
        <f>IF(VLOOKUP(C6172,Adatbázis!$D$105:$AN$3282,VLOOKUP($F$3466,Adatbázis!$L$3286:$M$3305,2,FALSE),FALSE)="","",VLOOKUP(C6172,Adatbázis!$D$105:$AN$3282,VLOOKUP($F$3466,Adatbázis!$L$3286:$M$3305,2,FALSE),FALSE))</f>
        <v>…</v>
      </c>
      <c r="G6172" s="102" t="str">
        <f>IF(VLOOKUP(C6172,Adatbázis!$D$105:$AN$3282,VLOOKUP($G$3466,Adatbázis!$D$3286:$E$3298,2,FALSE),FALSE)="","",VLOOKUP(C6172,Adatbázis!$D$105:$AN$3282,VLOOKUP($G$3466,Adatbázis!$D$3286:$E$3298,2,FALSE),FALSE))</f>
        <v>…</v>
      </c>
      <c r="H6172" s="102" t="str">
        <f>IF(VLOOKUP(C6172,Adatbázis!$D$105:$AN$3282,VLOOKUP($H$3466,Adatbázis!$D$3286:$E$3298,2,FALSE),FALSE)="","",VLOOKUP(C6172,Adatbázis!$D$105:$AN$3282,VLOOKUP($H$3466,Adatbázis!$D$3286:$E$3298,2,FALSE),FALSE))</f>
        <v>…</v>
      </c>
      <c r="I6172" s="102" t="str">
        <f>IF(VLOOKUP(C6172,Adatbázis!$D$105:$AN$3282,VLOOKUP($I$3466,Adatbázis!$D$3286:$E$3298,2,FALSE),FALSE)="","",VLOOKUP(C6172,Adatbázis!$D$105:$AN$3282,VLOOKUP($I$3466,Adatbázis!$D$3286:$E$3298,2,FALSE),FALSE))</f>
        <v>…</v>
      </c>
    </row>
    <row r="6173" spans="3:9" hidden="1">
      <c r="C6173" s="41" t="s">
        <v>23966</v>
      </c>
      <c r="D6173" s="101" t="str">
        <f>IF(VLOOKUP(C6173,Adatbázis!$D$105:$AN$3282,VLOOKUP($D$3466,Adatbázis!$L$3286:$M$3305,2,FALSE),FALSE)="","",VLOOKUP(C6173,Adatbázis!$D$105:$AN$3282,VLOOKUP($D$3466,Adatbázis!$L$3286:$M$3305,2,FALSE),FALSE))</f>
        <v>…</v>
      </c>
      <c r="E6173" s="101" t="str">
        <f>IF(VLOOKUP(C6173,Adatbázis!$D$105:$AN$3282,VLOOKUP($E$3466,Adatbázis!$L$3286:$M$3305,2,FALSE),FALSE)="","",VLOOKUP(C6173,Adatbázis!$D$105:$AN$3282,VLOOKUP($E$3466,Adatbázis!$L$3286:$M$3305,2,FALSE),FALSE))</f>
        <v>…</v>
      </c>
      <c r="F6173" s="101" t="str">
        <f>IF(VLOOKUP(C6173,Adatbázis!$D$105:$AN$3282,VLOOKUP($F$3466,Adatbázis!$L$3286:$M$3305,2,FALSE),FALSE)="","",VLOOKUP(C6173,Adatbázis!$D$105:$AN$3282,VLOOKUP($F$3466,Adatbázis!$L$3286:$M$3305,2,FALSE),FALSE))</f>
        <v>…</v>
      </c>
      <c r="G6173" s="102" t="str">
        <f>IF(VLOOKUP(C6173,Adatbázis!$D$105:$AN$3282,VLOOKUP($G$3466,Adatbázis!$D$3286:$E$3298,2,FALSE),FALSE)="","",VLOOKUP(C6173,Adatbázis!$D$105:$AN$3282,VLOOKUP($G$3466,Adatbázis!$D$3286:$E$3298,2,FALSE),FALSE))</f>
        <v>…</v>
      </c>
      <c r="H6173" s="102" t="str">
        <f>IF(VLOOKUP(C6173,Adatbázis!$D$105:$AN$3282,VLOOKUP($H$3466,Adatbázis!$D$3286:$E$3298,2,FALSE),FALSE)="","",VLOOKUP(C6173,Adatbázis!$D$105:$AN$3282,VLOOKUP($H$3466,Adatbázis!$D$3286:$E$3298,2,FALSE),FALSE))</f>
        <v>…</v>
      </c>
      <c r="I6173" s="102" t="str">
        <f>IF(VLOOKUP(C6173,Adatbázis!$D$105:$AN$3282,VLOOKUP($I$3466,Adatbázis!$D$3286:$E$3298,2,FALSE),FALSE)="","",VLOOKUP(C6173,Adatbázis!$D$105:$AN$3282,VLOOKUP($I$3466,Adatbázis!$D$3286:$E$3298,2,FALSE),FALSE))</f>
        <v>…</v>
      </c>
    </row>
    <row r="6174" spans="3:9" hidden="1">
      <c r="C6174" s="41" t="s">
        <v>23969</v>
      </c>
      <c r="D6174" s="101" t="str">
        <f>IF(VLOOKUP(C6174,Adatbázis!$D$105:$AN$3282,VLOOKUP($D$3466,Adatbázis!$L$3286:$M$3305,2,FALSE),FALSE)="","",VLOOKUP(C6174,Adatbázis!$D$105:$AN$3282,VLOOKUP($D$3466,Adatbázis!$L$3286:$M$3305,2,FALSE),FALSE))</f>
        <v>…</v>
      </c>
      <c r="E6174" s="101" t="str">
        <f>IF(VLOOKUP(C6174,Adatbázis!$D$105:$AN$3282,VLOOKUP($E$3466,Adatbázis!$L$3286:$M$3305,2,FALSE),FALSE)="","",VLOOKUP(C6174,Adatbázis!$D$105:$AN$3282,VLOOKUP($E$3466,Adatbázis!$L$3286:$M$3305,2,FALSE),FALSE))</f>
        <v>…</v>
      </c>
      <c r="F6174" s="101" t="str">
        <f>IF(VLOOKUP(C6174,Adatbázis!$D$105:$AN$3282,VLOOKUP($F$3466,Adatbázis!$L$3286:$M$3305,2,FALSE),FALSE)="","",VLOOKUP(C6174,Adatbázis!$D$105:$AN$3282,VLOOKUP($F$3466,Adatbázis!$L$3286:$M$3305,2,FALSE),FALSE))</f>
        <v>…</v>
      </c>
      <c r="G6174" s="102" t="str">
        <f>IF(VLOOKUP(C6174,Adatbázis!$D$105:$AN$3282,VLOOKUP($G$3466,Adatbázis!$D$3286:$E$3298,2,FALSE),FALSE)="","",VLOOKUP(C6174,Adatbázis!$D$105:$AN$3282,VLOOKUP($G$3466,Adatbázis!$D$3286:$E$3298,2,FALSE),FALSE))</f>
        <v>…</v>
      </c>
      <c r="H6174" s="102" t="str">
        <f>IF(VLOOKUP(C6174,Adatbázis!$D$105:$AN$3282,VLOOKUP($H$3466,Adatbázis!$D$3286:$E$3298,2,FALSE),FALSE)="","",VLOOKUP(C6174,Adatbázis!$D$105:$AN$3282,VLOOKUP($H$3466,Adatbázis!$D$3286:$E$3298,2,FALSE),FALSE))</f>
        <v>…</v>
      </c>
      <c r="I6174" s="102" t="str">
        <f>IF(VLOOKUP(C6174,Adatbázis!$D$105:$AN$3282,VLOOKUP($I$3466,Adatbázis!$D$3286:$E$3298,2,FALSE),FALSE)="","",VLOOKUP(C6174,Adatbázis!$D$105:$AN$3282,VLOOKUP($I$3466,Adatbázis!$D$3286:$E$3298,2,FALSE),FALSE))</f>
        <v>…</v>
      </c>
    </row>
    <row r="6175" spans="3:9" hidden="1">
      <c r="C6175" s="41" t="s">
        <v>23978</v>
      </c>
      <c r="D6175" s="101" t="str">
        <f>IF(VLOOKUP(C6175,Adatbázis!$D$105:$AN$3282,VLOOKUP($D$3466,Adatbázis!$L$3286:$M$3305,2,FALSE),FALSE)="","",VLOOKUP(C6175,Adatbázis!$D$105:$AN$3282,VLOOKUP($D$3466,Adatbázis!$L$3286:$M$3305,2,FALSE),FALSE))</f>
        <v>…</v>
      </c>
      <c r="E6175" s="101" t="str">
        <f>IF(VLOOKUP(C6175,Adatbázis!$D$105:$AN$3282,VLOOKUP($E$3466,Adatbázis!$L$3286:$M$3305,2,FALSE),FALSE)="","",VLOOKUP(C6175,Adatbázis!$D$105:$AN$3282,VLOOKUP($E$3466,Adatbázis!$L$3286:$M$3305,2,FALSE),FALSE))</f>
        <v>…</v>
      </c>
      <c r="F6175" s="101" t="str">
        <f>IF(VLOOKUP(C6175,Adatbázis!$D$105:$AN$3282,VLOOKUP($F$3466,Adatbázis!$L$3286:$M$3305,2,FALSE),FALSE)="","",VLOOKUP(C6175,Adatbázis!$D$105:$AN$3282,VLOOKUP($F$3466,Adatbázis!$L$3286:$M$3305,2,FALSE),FALSE))</f>
        <v>…</v>
      </c>
      <c r="G6175" s="102" t="str">
        <f>IF(VLOOKUP(C6175,Adatbázis!$D$105:$AN$3282,VLOOKUP($G$3466,Adatbázis!$D$3286:$E$3298,2,FALSE),FALSE)="","",VLOOKUP(C6175,Adatbázis!$D$105:$AN$3282,VLOOKUP($G$3466,Adatbázis!$D$3286:$E$3298,2,FALSE),FALSE))</f>
        <v>…</v>
      </c>
      <c r="H6175" s="102" t="str">
        <f>IF(VLOOKUP(C6175,Adatbázis!$D$105:$AN$3282,VLOOKUP($H$3466,Adatbázis!$D$3286:$E$3298,2,FALSE),FALSE)="","",VLOOKUP(C6175,Adatbázis!$D$105:$AN$3282,VLOOKUP($H$3466,Adatbázis!$D$3286:$E$3298,2,FALSE),FALSE))</f>
        <v>…</v>
      </c>
      <c r="I6175" s="102" t="str">
        <f>IF(VLOOKUP(C6175,Adatbázis!$D$105:$AN$3282,VLOOKUP($I$3466,Adatbázis!$D$3286:$E$3298,2,FALSE),FALSE)="","",VLOOKUP(C6175,Adatbázis!$D$105:$AN$3282,VLOOKUP($I$3466,Adatbázis!$D$3286:$E$3298,2,FALSE),FALSE))</f>
        <v>…</v>
      </c>
    </row>
    <row r="6176" spans="3:9" hidden="1">
      <c r="C6176" s="41" t="s">
        <v>23986</v>
      </c>
      <c r="D6176" s="101" t="str">
        <f>IF(VLOOKUP(C6176,Adatbázis!$D$105:$AN$3282,VLOOKUP($D$3466,Adatbázis!$L$3286:$M$3305,2,FALSE),FALSE)="","",VLOOKUP(C6176,Adatbázis!$D$105:$AN$3282,VLOOKUP($D$3466,Adatbázis!$L$3286:$M$3305,2,FALSE),FALSE))</f>
        <v>…</v>
      </c>
      <c r="E6176" s="101" t="str">
        <f>IF(VLOOKUP(C6176,Adatbázis!$D$105:$AN$3282,VLOOKUP($E$3466,Adatbázis!$L$3286:$M$3305,2,FALSE),FALSE)="","",VLOOKUP(C6176,Adatbázis!$D$105:$AN$3282,VLOOKUP($E$3466,Adatbázis!$L$3286:$M$3305,2,FALSE),FALSE))</f>
        <v>…</v>
      </c>
      <c r="F6176" s="101" t="str">
        <f>IF(VLOOKUP(C6176,Adatbázis!$D$105:$AN$3282,VLOOKUP($F$3466,Adatbázis!$L$3286:$M$3305,2,FALSE),FALSE)="","",VLOOKUP(C6176,Adatbázis!$D$105:$AN$3282,VLOOKUP($F$3466,Adatbázis!$L$3286:$M$3305,2,FALSE),FALSE))</f>
        <v>…</v>
      </c>
      <c r="G6176" s="102" t="str">
        <f>IF(VLOOKUP(C6176,Adatbázis!$D$105:$AN$3282,VLOOKUP($G$3466,Adatbázis!$D$3286:$E$3298,2,FALSE),FALSE)="","",VLOOKUP(C6176,Adatbázis!$D$105:$AN$3282,VLOOKUP($G$3466,Adatbázis!$D$3286:$E$3298,2,FALSE),FALSE))</f>
        <v>…</v>
      </c>
      <c r="H6176" s="102" t="str">
        <f>IF(VLOOKUP(C6176,Adatbázis!$D$105:$AN$3282,VLOOKUP($H$3466,Adatbázis!$D$3286:$E$3298,2,FALSE),FALSE)="","",VLOOKUP(C6176,Adatbázis!$D$105:$AN$3282,VLOOKUP($H$3466,Adatbázis!$D$3286:$E$3298,2,FALSE),FALSE))</f>
        <v>…</v>
      </c>
      <c r="I6176" s="102" t="str">
        <f>IF(VLOOKUP(C6176,Adatbázis!$D$105:$AN$3282,VLOOKUP($I$3466,Adatbázis!$D$3286:$E$3298,2,FALSE),FALSE)="","",VLOOKUP(C6176,Adatbázis!$D$105:$AN$3282,VLOOKUP($I$3466,Adatbázis!$D$3286:$E$3298,2,FALSE),FALSE))</f>
        <v>…</v>
      </c>
    </row>
    <row r="6177" spans="3:9" hidden="1">
      <c r="C6177" s="41" t="s">
        <v>23996</v>
      </c>
      <c r="D6177" s="101" t="str">
        <f>IF(VLOOKUP(C6177,Adatbázis!$D$105:$AN$3282,VLOOKUP($D$3466,Adatbázis!$L$3286:$M$3305,2,FALSE),FALSE)="","",VLOOKUP(C6177,Adatbázis!$D$105:$AN$3282,VLOOKUP($D$3466,Adatbázis!$L$3286:$M$3305,2,FALSE),FALSE))</f>
        <v>…</v>
      </c>
      <c r="E6177" s="101" t="str">
        <f>IF(VLOOKUP(C6177,Adatbázis!$D$105:$AN$3282,VLOOKUP($E$3466,Adatbázis!$L$3286:$M$3305,2,FALSE),FALSE)="","",VLOOKUP(C6177,Adatbázis!$D$105:$AN$3282,VLOOKUP($E$3466,Adatbázis!$L$3286:$M$3305,2,FALSE),FALSE))</f>
        <v>…</v>
      </c>
      <c r="F6177" s="101" t="str">
        <f>IF(VLOOKUP(C6177,Adatbázis!$D$105:$AN$3282,VLOOKUP($F$3466,Adatbázis!$L$3286:$M$3305,2,FALSE),FALSE)="","",VLOOKUP(C6177,Adatbázis!$D$105:$AN$3282,VLOOKUP($F$3466,Adatbázis!$L$3286:$M$3305,2,FALSE),FALSE))</f>
        <v>…</v>
      </c>
      <c r="G6177" s="102" t="str">
        <f>IF(VLOOKUP(C6177,Adatbázis!$D$105:$AN$3282,VLOOKUP($G$3466,Adatbázis!$D$3286:$E$3298,2,FALSE),FALSE)="","",VLOOKUP(C6177,Adatbázis!$D$105:$AN$3282,VLOOKUP($G$3466,Adatbázis!$D$3286:$E$3298,2,FALSE),FALSE))</f>
        <v>…</v>
      </c>
      <c r="H6177" s="102" t="str">
        <f>IF(VLOOKUP(C6177,Adatbázis!$D$105:$AN$3282,VLOOKUP($H$3466,Adatbázis!$D$3286:$E$3298,2,FALSE),FALSE)="","",VLOOKUP(C6177,Adatbázis!$D$105:$AN$3282,VLOOKUP($H$3466,Adatbázis!$D$3286:$E$3298,2,FALSE),FALSE))</f>
        <v>…</v>
      </c>
      <c r="I6177" s="102" t="str">
        <f>IF(VLOOKUP(C6177,Adatbázis!$D$105:$AN$3282,VLOOKUP($I$3466,Adatbázis!$D$3286:$E$3298,2,FALSE),FALSE)="","",VLOOKUP(C6177,Adatbázis!$D$105:$AN$3282,VLOOKUP($I$3466,Adatbázis!$D$3286:$E$3298,2,FALSE),FALSE))</f>
        <v>…</v>
      </c>
    </row>
    <row r="6178" spans="3:9" hidden="1">
      <c r="C6178" s="41" t="s">
        <v>24004</v>
      </c>
      <c r="D6178" s="101" t="str">
        <f>IF(VLOOKUP(C6178,Adatbázis!$D$105:$AN$3282,VLOOKUP($D$3466,Adatbázis!$L$3286:$M$3305,2,FALSE),FALSE)="","",VLOOKUP(C6178,Adatbázis!$D$105:$AN$3282,VLOOKUP($D$3466,Adatbázis!$L$3286:$M$3305,2,FALSE),FALSE))</f>
        <v>…</v>
      </c>
      <c r="E6178" s="101" t="str">
        <f>IF(VLOOKUP(C6178,Adatbázis!$D$105:$AN$3282,VLOOKUP($E$3466,Adatbázis!$L$3286:$M$3305,2,FALSE),FALSE)="","",VLOOKUP(C6178,Adatbázis!$D$105:$AN$3282,VLOOKUP($E$3466,Adatbázis!$L$3286:$M$3305,2,FALSE),FALSE))</f>
        <v>…</v>
      </c>
      <c r="F6178" s="101" t="str">
        <f>IF(VLOOKUP(C6178,Adatbázis!$D$105:$AN$3282,VLOOKUP($F$3466,Adatbázis!$L$3286:$M$3305,2,FALSE),FALSE)="","",VLOOKUP(C6178,Adatbázis!$D$105:$AN$3282,VLOOKUP($F$3466,Adatbázis!$L$3286:$M$3305,2,FALSE),FALSE))</f>
        <v>…</v>
      </c>
      <c r="G6178" s="102" t="str">
        <f>IF(VLOOKUP(C6178,Adatbázis!$D$105:$AN$3282,VLOOKUP($G$3466,Adatbázis!$D$3286:$E$3298,2,FALSE),FALSE)="","",VLOOKUP(C6178,Adatbázis!$D$105:$AN$3282,VLOOKUP($G$3466,Adatbázis!$D$3286:$E$3298,2,FALSE),FALSE))</f>
        <v>…</v>
      </c>
      <c r="H6178" s="102" t="str">
        <f>IF(VLOOKUP(C6178,Adatbázis!$D$105:$AN$3282,VLOOKUP($H$3466,Adatbázis!$D$3286:$E$3298,2,FALSE),FALSE)="","",VLOOKUP(C6178,Adatbázis!$D$105:$AN$3282,VLOOKUP($H$3466,Adatbázis!$D$3286:$E$3298,2,FALSE),FALSE))</f>
        <v>…</v>
      </c>
      <c r="I6178" s="102" t="str">
        <f>IF(VLOOKUP(C6178,Adatbázis!$D$105:$AN$3282,VLOOKUP($I$3466,Adatbázis!$D$3286:$E$3298,2,FALSE),FALSE)="","",VLOOKUP(C6178,Adatbázis!$D$105:$AN$3282,VLOOKUP($I$3466,Adatbázis!$D$3286:$E$3298,2,FALSE),FALSE))</f>
        <v>…</v>
      </c>
    </row>
    <row r="6179" spans="3:9" hidden="1">
      <c r="C6179" s="41" t="s">
        <v>24011</v>
      </c>
      <c r="D6179" s="101" t="str">
        <f>IF(VLOOKUP(C6179,Adatbázis!$D$105:$AN$3282,VLOOKUP($D$3466,Adatbázis!$L$3286:$M$3305,2,FALSE),FALSE)="","",VLOOKUP(C6179,Adatbázis!$D$105:$AN$3282,VLOOKUP($D$3466,Adatbázis!$L$3286:$M$3305,2,FALSE),FALSE))</f>
        <v>…</v>
      </c>
      <c r="E6179" s="101" t="str">
        <f>IF(VLOOKUP(C6179,Adatbázis!$D$105:$AN$3282,VLOOKUP($E$3466,Adatbázis!$L$3286:$M$3305,2,FALSE),FALSE)="","",VLOOKUP(C6179,Adatbázis!$D$105:$AN$3282,VLOOKUP($E$3466,Adatbázis!$L$3286:$M$3305,2,FALSE),FALSE))</f>
        <v>…</v>
      </c>
      <c r="F6179" s="101" t="str">
        <f>IF(VLOOKUP(C6179,Adatbázis!$D$105:$AN$3282,VLOOKUP($F$3466,Adatbázis!$L$3286:$M$3305,2,FALSE),FALSE)="","",VLOOKUP(C6179,Adatbázis!$D$105:$AN$3282,VLOOKUP($F$3466,Adatbázis!$L$3286:$M$3305,2,FALSE),FALSE))</f>
        <v>…</v>
      </c>
      <c r="G6179" s="102" t="str">
        <f>IF(VLOOKUP(C6179,Adatbázis!$D$105:$AN$3282,VLOOKUP($G$3466,Adatbázis!$D$3286:$E$3298,2,FALSE),FALSE)="","",VLOOKUP(C6179,Adatbázis!$D$105:$AN$3282,VLOOKUP($G$3466,Adatbázis!$D$3286:$E$3298,2,FALSE),FALSE))</f>
        <v>…</v>
      </c>
      <c r="H6179" s="102" t="str">
        <f>IF(VLOOKUP(C6179,Adatbázis!$D$105:$AN$3282,VLOOKUP($H$3466,Adatbázis!$D$3286:$E$3298,2,FALSE),FALSE)="","",VLOOKUP(C6179,Adatbázis!$D$105:$AN$3282,VLOOKUP($H$3466,Adatbázis!$D$3286:$E$3298,2,FALSE),FALSE))</f>
        <v>…</v>
      </c>
      <c r="I6179" s="102" t="str">
        <f>IF(VLOOKUP(C6179,Adatbázis!$D$105:$AN$3282,VLOOKUP($I$3466,Adatbázis!$D$3286:$E$3298,2,FALSE),FALSE)="","",VLOOKUP(C6179,Adatbázis!$D$105:$AN$3282,VLOOKUP($I$3466,Adatbázis!$D$3286:$E$3298,2,FALSE),FALSE))</f>
        <v>…</v>
      </c>
    </row>
    <row r="6180" spans="3:9" hidden="1">
      <c r="C6180" s="41" t="s">
        <v>9808</v>
      </c>
      <c r="D6180" s="101" t="str">
        <f>IF(VLOOKUP(C6180,Adatbázis!$D$105:$AN$3282,VLOOKUP($D$3466,Adatbázis!$L$3286:$M$3305,2,FALSE),FALSE)="","",VLOOKUP(C6180,Adatbázis!$D$105:$AN$3282,VLOOKUP($D$3466,Adatbázis!$L$3286:$M$3305,2,FALSE),FALSE))</f>
        <v>…</v>
      </c>
      <c r="E6180" s="101" t="str">
        <f>IF(VLOOKUP(C6180,Adatbázis!$D$105:$AN$3282,VLOOKUP($E$3466,Adatbázis!$L$3286:$M$3305,2,FALSE),FALSE)="","",VLOOKUP(C6180,Adatbázis!$D$105:$AN$3282,VLOOKUP($E$3466,Adatbázis!$L$3286:$M$3305,2,FALSE),FALSE))</f>
        <v>…</v>
      </c>
      <c r="F6180" s="101" t="str">
        <f>IF(VLOOKUP(C6180,Adatbázis!$D$105:$AN$3282,VLOOKUP($F$3466,Adatbázis!$L$3286:$M$3305,2,FALSE),FALSE)="","",VLOOKUP(C6180,Adatbázis!$D$105:$AN$3282,VLOOKUP($F$3466,Adatbázis!$L$3286:$M$3305,2,FALSE),FALSE))</f>
        <v>…</v>
      </c>
      <c r="G6180" s="102" t="str">
        <f>IF(VLOOKUP(C6180,Adatbázis!$D$105:$AN$3282,VLOOKUP($G$3466,Adatbázis!$D$3286:$E$3298,2,FALSE),FALSE)="","",VLOOKUP(C6180,Adatbázis!$D$105:$AN$3282,VLOOKUP($G$3466,Adatbázis!$D$3286:$E$3298,2,FALSE),FALSE))</f>
        <v>…</v>
      </c>
      <c r="H6180" s="102" t="str">
        <f>IF(VLOOKUP(C6180,Adatbázis!$D$105:$AN$3282,VLOOKUP($H$3466,Adatbázis!$D$3286:$E$3298,2,FALSE),FALSE)="","",VLOOKUP(C6180,Adatbázis!$D$105:$AN$3282,VLOOKUP($H$3466,Adatbázis!$D$3286:$E$3298,2,FALSE),FALSE))</f>
        <v>…</v>
      </c>
      <c r="I6180" s="102" t="str">
        <f>IF(VLOOKUP(C6180,Adatbázis!$D$105:$AN$3282,VLOOKUP($I$3466,Adatbázis!$D$3286:$E$3298,2,FALSE),FALSE)="","",VLOOKUP(C6180,Adatbázis!$D$105:$AN$3282,VLOOKUP($I$3466,Adatbázis!$D$3286:$E$3298,2,FALSE),FALSE))</f>
        <v>…</v>
      </c>
    </row>
    <row r="6181" spans="3:9" hidden="1">
      <c r="C6181" s="41" t="s">
        <v>8298</v>
      </c>
      <c r="D6181" s="101" t="str">
        <f>IF(VLOOKUP(C6181,Adatbázis!$D$105:$AN$3282,VLOOKUP($D$3466,Adatbázis!$L$3286:$M$3305,2,FALSE),FALSE)="","",VLOOKUP(C6181,Adatbázis!$D$105:$AN$3282,VLOOKUP($D$3466,Adatbázis!$L$3286:$M$3305,2,FALSE),FALSE))</f>
        <v>…</v>
      </c>
      <c r="E6181" s="101" t="str">
        <f>IF(VLOOKUP(C6181,Adatbázis!$D$105:$AN$3282,VLOOKUP($E$3466,Adatbázis!$L$3286:$M$3305,2,FALSE),FALSE)="","",VLOOKUP(C6181,Adatbázis!$D$105:$AN$3282,VLOOKUP($E$3466,Adatbázis!$L$3286:$M$3305,2,FALSE),FALSE))</f>
        <v>…</v>
      </c>
      <c r="F6181" s="101" t="str">
        <f>IF(VLOOKUP(C6181,Adatbázis!$D$105:$AN$3282,VLOOKUP($F$3466,Adatbázis!$L$3286:$M$3305,2,FALSE),FALSE)="","",VLOOKUP(C6181,Adatbázis!$D$105:$AN$3282,VLOOKUP($F$3466,Adatbázis!$L$3286:$M$3305,2,FALSE),FALSE))</f>
        <v>…</v>
      </c>
      <c r="G6181" s="102" t="str">
        <f>IF(VLOOKUP(C6181,Adatbázis!$D$105:$AN$3282,VLOOKUP($G$3466,Adatbázis!$D$3286:$E$3298,2,FALSE),FALSE)="","",VLOOKUP(C6181,Adatbázis!$D$105:$AN$3282,VLOOKUP($G$3466,Adatbázis!$D$3286:$E$3298,2,FALSE),FALSE))</f>
        <v>…</v>
      </c>
      <c r="H6181" s="102" t="str">
        <f>IF(VLOOKUP(C6181,Adatbázis!$D$105:$AN$3282,VLOOKUP($H$3466,Adatbázis!$D$3286:$E$3298,2,FALSE),FALSE)="","",VLOOKUP(C6181,Adatbázis!$D$105:$AN$3282,VLOOKUP($H$3466,Adatbázis!$D$3286:$E$3298,2,FALSE),FALSE))</f>
        <v>…</v>
      </c>
      <c r="I6181" s="102" t="str">
        <f>IF(VLOOKUP(C6181,Adatbázis!$D$105:$AN$3282,VLOOKUP($I$3466,Adatbázis!$D$3286:$E$3298,2,FALSE),FALSE)="","",VLOOKUP(C6181,Adatbázis!$D$105:$AN$3282,VLOOKUP($I$3466,Adatbázis!$D$3286:$E$3298,2,FALSE),FALSE))</f>
        <v>…</v>
      </c>
    </row>
    <row r="6182" spans="3:9" hidden="1">
      <c r="C6182" s="41" t="s">
        <v>24029</v>
      </c>
      <c r="D6182" s="101" t="str">
        <f>IF(VLOOKUP(C6182,Adatbázis!$D$105:$AN$3282,VLOOKUP($D$3466,Adatbázis!$L$3286:$M$3305,2,FALSE),FALSE)="","",VLOOKUP(C6182,Adatbázis!$D$105:$AN$3282,VLOOKUP($D$3466,Adatbázis!$L$3286:$M$3305,2,FALSE),FALSE))</f>
        <v>…</v>
      </c>
      <c r="E6182" s="101" t="str">
        <f>IF(VLOOKUP(C6182,Adatbázis!$D$105:$AN$3282,VLOOKUP($E$3466,Adatbázis!$L$3286:$M$3305,2,FALSE),FALSE)="","",VLOOKUP(C6182,Adatbázis!$D$105:$AN$3282,VLOOKUP($E$3466,Adatbázis!$L$3286:$M$3305,2,FALSE),FALSE))</f>
        <v>…</v>
      </c>
      <c r="F6182" s="101" t="str">
        <f>IF(VLOOKUP(C6182,Adatbázis!$D$105:$AN$3282,VLOOKUP($F$3466,Adatbázis!$L$3286:$M$3305,2,FALSE),FALSE)="","",VLOOKUP(C6182,Adatbázis!$D$105:$AN$3282,VLOOKUP($F$3466,Adatbázis!$L$3286:$M$3305,2,FALSE),FALSE))</f>
        <v>…</v>
      </c>
      <c r="G6182" s="102" t="str">
        <f>IF(VLOOKUP(C6182,Adatbázis!$D$105:$AN$3282,VLOOKUP($G$3466,Adatbázis!$D$3286:$E$3298,2,FALSE),FALSE)="","",VLOOKUP(C6182,Adatbázis!$D$105:$AN$3282,VLOOKUP($G$3466,Adatbázis!$D$3286:$E$3298,2,FALSE),FALSE))</f>
        <v>…</v>
      </c>
      <c r="H6182" s="102" t="str">
        <f>IF(VLOOKUP(C6182,Adatbázis!$D$105:$AN$3282,VLOOKUP($H$3466,Adatbázis!$D$3286:$E$3298,2,FALSE),FALSE)="","",VLOOKUP(C6182,Adatbázis!$D$105:$AN$3282,VLOOKUP($H$3466,Adatbázis!$D$3286:$E$3298,2,FALSE),FALSE))</f>
        <v>…</v>
      </c>
      <c r="I6182" s="102" t="str">
        <f>IF(VLOOKUP(C6182,Adatbázis!$D$105:$AN$3282,VLOOKUP($I$3466,Adatbázis!$D$3286:$E$3298,2,FALSE),FALSE)="","",VLOOKUP(C6182,Adatbázis!$D$105:$AN$3282,VLOOKUP($I$3466,Adatbázis!$D$3286:$E$3298,2,FALSE),FALSE))</f>
        <v>…</v>
      </c>
    </row>
    <row r="6183" spans="3:9" hidden="1">
      <c r="C6183" s="41" t="s">
        <v>24035</v>
      </c>
      <c r="D6183" s="101" t="str">
        <f>IF(VLOOKUP(C6183,Adatbázis!$D$105:$AN$3282,VLOOKUP($D$3466,Adatbázis!$L$3286:$M$3305,2,FALSE),FALSE)="","",VLOOKUP(C6183,Adatbázis!$D$105:$AN$3282,VLOOKUP($D$3466,Adatbázis!$L$3286:$M$3305,2,FALSE),FALSE))</f>
        <v>…</v>
      </c>
      <c r="E6183" s="101" t="str">
        <f>IF(VLOOKUP(C6183,Adatbázis!$D$105:$AN$3282,VLOOKUP($E$3466,Adatbázis!$L$3286:$M$3305,2,FALSE),FALSE)="","",VLOOKUP(C6183,Adatbázis!$D$105:$AN$3282,VLOOKUP($E$3466,Adatbázis!$L$3286:$M$3305,2,FALSE),FALSE))</f>
        <v>…</v>
      </c>
      <c r="F6183" s="101" t="str">
        <f>IF(VLOOKUP(C6183,Adatbázis!$D$105:$AN$3282,VLOOKUP($F$3466,Adatbázis!$L$3286:$M$3305,2,FALSE),FALSE)="","",VLOOKUP(C6183,Adatbázis!$D$105:$AN$3282,VLOOKUP($F$3466,Adatbázis!$L$3286:$M$3305,2,FALSE),FALSE))</f>
        <v>…</v>
      </c>
      <c r="G6183" s="102" t="str">
        <f>IF(VLOOKUP(C6183,Adatbázis!$D$105:$AN$3282,VLOOKUP($G$3466,Adatbázis!$D$3286:$E$3298,2,FALSE),FALSE)="","",VLOOKUP(C6183,Adatbázis!$D$105:$AN$3282,VLOOKUP($G$3466,Adatbázis!$D$3286:$E$3298,2,FALSE),FALSE))</f>
        <v>…</v>
      </c>
      <c r="H6183" s="102" t="str">
        <f>IF(VLOOKUP(C6183,Adatbázis!$D$105:$AN$3282,VLOOKUP($H$3466,Adatbázis!$D$3286:$E$3298,2,FALSE),FALSE)="","",VLOOKUP(C6183,Adatbázis!$D$105:$AN$3282,VLOOKUP($H$3466,Adatbázis!$D$3286:$E$3298,2,FALSE),FALSE))</f>
        <v>…</v>
      </c>
      <c r="I6183" s="102" t="str">
        <f>IF(VLOOKUP(C6183,Adatbázis!$D$105:$AN$3282,VLOOKUP($I$3466,Adatbázis!$D$3286:$E$3298,2,FALSE),FALSE)="","",VLOOKUP(C6183,Adatbázis!$D$105:$AN$3282,VLOOKUP($I$3466,Adatbázis!$D$3286:$E$3298,2,FALSE),FALSE))</f>
        <v>…</v>
      </c>
    </row>
    <row r="6184" spans="3:9" hidden="1">
      <c r="C6184" s="41" t="s">
        <v>24042</v>
      </c>
      <c r="D6184" s="101" t="str">
        <f>IF(VLOOKUP(C6184,Adatbázis!$D$105:$AN$3282,VLOOKUP($D$3466,Adatbázis!$L$3286:$M$3305,2,FALSE),FALSE)="","",VLOOKUP(C6184,Adatbázis!$D$105:$AN$3282,VLOOKUP($D$3466,Adatbázis!$L$3286:$M$3305,2,FALSE),FALSE))</f>
        <v>…</v>
      </c>
      <c r="E6184" s="101" t="str">
        <f>IF(VLOOKUP(C6184,Adatbázis!$D$105:$AN$3282,VLOOKUP($E$3466,Adatbázis!$L$3286:$M$3305,2,FALSE),FALSE)="","",VLOOKUP(C6184,Adatbázis!$D$105:$AN$3282,VLOOKUP($E$3466,Adatbázis!$L$3286:$M$3305,2,FALSE),FALSE))</f>
        <v>…</v>
      </c>
      <c r="F6184" s="101" t="str">
        <f>IF(VLOOKUP(C6184,Adatbázis!$D$105:$AN$3282,VLOOKUP($F$3466,Adatbázis!$L$3286:$M$3305,2,FALSE),FALSE)="","",VLOOKUP(C6184,Adatbázis!$D$105:$AN$3282,VLOOKUP($F$3466,Adatbázis!$L$3286:$M$3305,2,FALSE),FALSE))</f>
        <v>…</v>
      </c>
      <c r="G6184" s="102" t="str">
        <f>IF(VLOOKUP(C6184,Adatbázis!$D$105:$AN$3282,VLOOKUP($G$3466,Adatbázis!$D$3286:$E$3298,2,FALSE),FALSE)="","",VLOOKUP(C6184,Adatbázis!$D$105:$AN$3282,VLOOKUP($G$3466,Adatbázis!$D$3286:$E$3298,2,FALSE),FALSE))</f>
        <v>…</v>
      </c>
      <c r="H6184" s="102" t="str">
        <f>IF(VLOOKUP(C6184,Adatbázis!$D$105:$AN$3282,VLOOKUP($H$3466,Adatbázis!$D$3286:$E$3298,2,FALSE),FALSE)="","",VLOOKUP(C6184,Adatbázis!$D$105:$AN$3282,VLOOKUP($H$3466,Adatbázis!$D$3286:$E$3298,2,FALSE),FALSE))</f>
        <v>…</v>
      </c>
      <c r="I6184" s="102" t="str">
        <f>IF(VLOOKUP(C6184,Adatbázis!$D$105:$AN$3282,VLOOKUP($I$3466,Adatbázis!$D$3286:$E$3298,2,FALSE),FALSE)="","",VLOOKUP(C6184,Adatbázis!$D$105:$AN$3282,VLOOKUP($I$3466,Adatbázis!$D$3286:$E$3298,2,FALSE),FALSE))</f>
        <v>…</v>
      </c>
    </row>
    <row r="6185" spans="3:9" hidden="1">
      <c r="C6185" s="41" t="s">
        <v>24049</v>
      </c>
      <c r="D6185" s="101" t="str">
        <f>IF(VLOOKUP(C6185,Adatbázis!$D$105:$AN$3282,VLOOKUP($D$3466,Adatbázis!$L$3286:$M$3305,2,FALSE),FALSE)="","",VLOOKUP(C6185,Adatbázis!$D$105:$AN$3282,VLOOKUP($D$3466,Adatbázis!$L$3286:$M$3305,2,FALSE),FALSE))</f>
        <v>…</v>
      </c>
      <c r="E6185" s="101" t="str">
        <f>IF(VLOOKUP(C6185,Adatbázis!$D$105:$AN$3282,VLOOKUP($E$3466,Adatbázis!$L$3286:$M$3305,2,FALSE),FALSE)="","",VLOOKUP(C6185,Adatbázis!$D$105:$AN$3282,VLOOKUP($E$3466,Adatbázis!$L$3286:$M$3305,2,FALSE),FALSE))</f>
        <v>…</v>
      </c>
      <c r="F6185" s="101" t="str">
        <f>IF(VLOOKUP(C6185,Adatbázis!$D$105:$AN$3282,VLOOKUP($F$3466,Adatbázis!$L$3286:$M$3305,2,FALSE),FALSE)="","",VLOOKUP(C6185,Adatbázis!$D$105:$AN$3282,VLOOKUP($F$3466,Adatbázis!$L$3286:$M$3305,2,FALSE),FALSE))</f>
        <v>…</v>
      </c>
      <c r="G6185" s="102" t="str">
        <f>IF(VLOOKUP(C6185,Adatbázis!$D$105:$AN$3282,VLOOKUP($G$3466,Adatbázis!$D$3286:$E$3298,2,FALSE),FALSE)="","",VLOOKUP(C6185,Adatbázis!$D$105:$AN$3282,VLOOKUP($G$3466,Adatbázis!$D$3286:$E$3298,2,FALSE),FALSE))</f>
        <v>…</v>
      </c>
      <c r="H6185" s="102" t="str">
        <f>IF(VLOOKUP(C6185,Adatbázis!$D$105:$AN$3282,VLOOKUP($H$3466,Adatbázis!$D$3286:$E$3298,2,FALSE),FALSE)="","",VLOOKUP(C6185,Adatbázis!$D$105:$AN$3282,VLOOKUP($H$3466,Adatbázis!$D$3286:$E$3298,2,FALSE),FALSE))</f>
        <v>…</v>
      </c>
      <c r="I6185" s="102" t="str">
        <f>IF(VLOOKUP(C6185,Adatbázis!$D$105:$AN$3282,VLOOKUP($I$3466,Adatbázis!$D$3286:$E$3298,2,FALSE),FALSE)="","",VLOOKUP(C6185,Adatbázis!$D$105:$AN$3282,VLOOKUP($I$3466,Adatbázis!$D$3286:$E$3298,2,FALSE),FALSE))</f>
        <v>…</v>
      </c>
    </row>
    <row r="6186" spans="3:9" hidden="1">
      <c r="C6186" s="41" t="s">
        <v>24059</v>
      </c>
      <c r="D6186" s="101" t="str">
        <f>IF(VLOOKUP(C6186,Adatbázis!$D$105:$AN$3282,VLOOKUP($D$3466,Adatbázis!$L$3286:$M$3305,2,FALSE),FALSE)="","",VLOOKUP(C6186,Adatbázis!$D$105:$AN$3282,VLOOKUP($D$3466,Adatbázis!$L$3286:$M$3305,2,FALSE),FALSE))</f>
        <v>…</v>
      </c>
      <c r="E6186" s="101" t="str">
        <f>IF(VLOOKUP(C6186,Adatbázis!$D$105:$AN$3282,VLOOKUP($E$3466,Adatbázis!$L$3286:$M$3305,2,FALSE),FALSE)="","",VLOOKUP(C6186,Adatbázis!$D$105:$AN$3282,VLOOKUP($E$3466,Adatbázis!$L$3286:$M$3305,2,FALSE),FALSE))</f>
        <v>…</v>
      </c>
      <c r="F6186" s="101" t="str">
        <f>IF(VLOOKUP(C6186,Adatbázis!$D$105:$AN$3282,VLOOKUP($F$3466,Adatbázis!$L$3286:$M$3305,2,FALSE),FALSE)="","",VLOOKUP(C6186,Adatbázis!$D$105:$AN$3282,VLOOKUP($F$3466,Adatbázis!$L$3286:$M$3305,2,FALSE),FALSE))</f>
        <v>…</v>
      </c>
      <c r="G6186" s="102" t="str">
        <f>IF(VLOOKUP(C6186,Adatbázis!$D$105:$AN$3282,VLOOKUP($G$3466,Adatbázis!$D$3286:$E$3298,2,FALSE),FALSE)="","",VLOOKUP(C6186,Adatbázis!$D$105:$AN$3282,VLOOKUP($G$3466,Adatbázis!$D$3286:$E$3298,2,FALSE),FALSE))</f>
        <v>…</v>
      </c>
      <c r="H6186" s="102" t="str">
        <f>IF(VLOOKUP(C6186,Adatbázis!$D$105:$AN$3282,VLOOKUP($H$3466,Adatbázis!$D$3286:$E$3298,2,FALSE),FALSE)="","",VLOOKUP(C6186,Adatbázis!$D$105:$AN$3282,VLOOKUP($H$3466,Adatbázis!$D$3286:$E$3298,2,FALSE),FALSE))</f>
        <v>…</v>
      </c>
      <c r="I6186" s="102" t="str">
        <f>IF(VLOOKUP(C6186,Adatbázis!$D$105:$AN$3282,VLOOKUP($I$3466,Adatbázis!$D$3286:$E$3298,2,FALSE),FALSE)="","",VLOOKUP(C6186,Adatbázis!$D$105:$AN$3282,VLOOKUP($I$3466,Adatbázis!$D$3286:$E$3298,2,FALSE),FALSE))</f>
        <v>…</v>
      </c>
    </row>
    <row r="6187" spans="3:9" hidden="1">
      <c r="C6187" s="41" t="s">
        <v>24068</v>
      </c>
      <c r="D6187" s="101" t="str">
        <f>IF(VLOOKUP(C6187,Adatbázis!$D$105:$AN$3282,VLOOKUP($D$3466,Adatbázis!$L$3286:$M$3305,2,FALSE),FALSE)="","",VLOOKUP(C6187,Adatbázis!$D$105:$AN$3282,VLOOKUP($D$3466,Adatbázis!$L$3286:$M$3305,2,FALSE),FALSE))</f>
        <v>…</v>
      </c>
      <c r="E6187" s="101" t="str">
        <f>IF(VLOOKUP(C6187,Adatbázis!$D$105:$AN$3282,VLOOKUP($E$3466,Adatbázis!$L$3286:$M$3305,2,FALSE),FALSE)="","",VLOOKUP(C6187,Adatbázis!$D$105:$AN$3282,VLOOKUP($E$3466,Adatbázis!$L$3286:$M$3305,2,FALSE),FALSE))</f>
        <v>…</v>
      </c>
      <c r="F6187" s="101" t="str">
        <f>IF(VLOOKUP(C6187,Adatbázis!$D$105:$AN$3282,VLOOKUP($F$3466,Adatbázis!$L$3286:$M$3305,2,FALSE),FALSE)="","",VLOOKUP(C6187,Adatbázis!$D$105:$AN$3282,VLOOKUP($F$3466,Adatbázis!$L$3286:$M$3305,2,FALSE),FALSE))</f>
        <v>…</v>
      </c>
      <c r="G6187" s="102" t="str">
        <f>IF(VLOOKUP(C6187,Adatbázis!$D$105:$AN$3282,VLOOKUP($G$3466,Adatbázis!$D$3286:$E$3298,2,FALSE),FALSE)="","",VLOOKUP(C6187,Adatbázis!$D$105:$AN$3282,VLOOKUP($G$3466,Adatbázis!$D$3286:$E$3298,2,FALSE),FALSE))</f>
        <v>…</v>
      </c>
      <c r="H6187" s="102" t="str">
        <f>IF(VLOOKUP(C6187,Adatbázis!$D$105:$AN$3282,VLOOKUP($H$3466,Adatbázis!$D$3286:$E$3298,2,FALSE),FALSE)="","",VLOOKUP(C6187,Adatbázis!$D$105:$AN$3282,VLOOKUP($H$3466,Adatbázis!$D$3286:$E$3298,2,FALSE),FALSE))</f>
        <v>…</v>
      </c>
      <c r="I6187" s="102" t="str">
        <f>IF(VLOOKUP(C6187,Adatbázis!$D$105:$AN$3282,VLOOKUP($I$3466,Adatbázis!$D$3286:$E$3298,2,FALSE),FALSE)="","",VLOOKUP(C6187,Adatbázis!$D$105:$AN$3282,VLOOKUP($I$3466,Adatbázis!$D$3286:$E$3298,2,FALSE),FALSE))</f>
        <v>…</v>
      </c>
    </row>
    <row r="6188" spans="3:9" hidden="1">
      <c r="C6188" s="41" t="s">
        <v>24077</v>
      </c>
      <c r="D6188" s="101" t="str">
        <f>IF(VLOOKUP(C6188,Adatbázis!$D$105:$AN$3282,VLOOKUP($D$3466,Adatbázis!$L$3286:$M$3305,2,FALSE),FALSE)="","",VLOOKUP(C6188,Adatbázis!$D$105:$AN$3282,VLOOKUP($D$3466,Adatbázis!$L$3286:$M$3305,2,FALSE),FALSE))</f>
        <v>…</v>
      </c>
      <c r="E6188" s="101" t="str">
        <f>IF(VLOOKUP(C6188,Adatbázis!$D$105:$AN$3282,VLOOKUP($E$3466,Adatbázis!$L$3286:$M$3305,2,FALSE),FALSE)="","",VLOOKUP(C6188,Adatbázis!$D$105:$AN$3282,VLOOKUP($E$3466,Adatbázis!$L$3286:$M$3305,2,FALSE),FALSE))</f>
        <v>…</v>
      </c>
      <c r="F6188" s="101" t="str">
        <f>IF(VLOOKUP(C6188,Adatbázis!$D$105:$AN$3282,VLOOKUP($F$3466,Adatbázis!$L$3286:$M$3305,2,FALSE),FALSE)="","",VLOOKUP(C6188,Adatbázis!$D$105:$AN$3282,VLOOKUP($F$3466,Adatbázis!$L$3286:$M$3305,2,FALSE),FALSE))</f>
        <v>…</v>
      </c>
      <c r="G6188" s="102" t="str">
        <f>IF(VLOOKUP(C6188,Adatbázis!$D$105:$AN$3282,VLOOKUP($G$3466,Adatbázis!$D$3286:$E$3298,2,FALSE),FALSE)="","",VLOOKUP(C6188,Adatbázis!$D$105:$AN$3282,VLOOKUP($G$3466,Adatbázis!$D$3286:$E$3298,2,FALSE),FALSE))</f>
        <v>…</v>
      </c>
      <c r="H6188" s="102" t="str">
        <f>IF(VLOOKUP(C6188,Adatbázis!$D$105:$AN$3282,VLOOKUP($H$3466,Adatbázis!$D$3286:$E$3298,2,FALSE),FALSE)="","",VLOOKUP(C6188,Adatbázis!$D$105:$AN$3282,VLOOKUP($H$3466,Adatbázis!$D$3286:$E$3298,2,FALSE),FALSE))</f>
        <v>…</v>
      </c>
      <c r="I6188" s="102" t="str">
        <f>IF(VLOOKUP(C6188,Adatbázis!$D$105:$AN$3282,VLOOKUP($I$3466,Adatbázis!$D$3286:$E$3298,2,FALSE),FALSE)="","",VLOOKUP(C6188,Adatbázis!$D$105:$AN$3282,VLOOKUP($I$3466,Adatbázis!$D$3286:$E$3298,2,FALSE),FALSE))</f>
        <v>…</v>
      </c>
    </row>
    <row r="6189" spans="3:9" hidden="1">
      <c r="C6189" s="41" t="s">
        <v>24085</v>
      </c>
      <c r="D6189" s="101" t="str">
        <f>IF(VLOOKUP(C6189,Adatbázis!$D$105:$AN$3282,VLOOKUP($D$3466,Adatbázis!$L$3286:$M$3305,2,FALSE),FALSE)="","",VLOOKUP(C6189,Adatbázis!$D$105:$AN$3282,VLOOKUP($D$3466,Adatbázis!$L$3286:$M$3305,2,FALSE),FALSE))</f>
        <v>…</v>
      </c>
      <c r="E6189" s="101" t="str">
        <f>IF(VLOOKUP(C6189,Adatbázis!$D$105:$AN$3282,VLOOKUP($E$3466,Adatbázis!$L$3286:$M$3305,2,FALSE),FALSE)="","",VLOOKUP(C6189,Adatbázis!$D$105:$AN$3282,VLOOKUP($E$3466,Adatbázis!$L$3286:$M$3305,2,FALSE),FALSE))</f>
        <v>…</v>
      </c>
      <c r="F6189" s="101" t="str">
        <f>IF(VLOOKUP(C6189,Adatbázis!$D$105:$AN$3282,VLOOKUP($F$3466,Adatbázis!$L$3286:$M$3305,2,FALSE),FALSE)="","",VLOOKUP(C6189,Adatbázis!$D$105:$AN$3282,VLOOKUP($F$3466,Adatbázis!$L$3286:$M$3305,2,FALSE),FALSE))</f>
        <v>…</v>
      </c>
      <c r="G6189" s="102" t="str">
        <f>IF(VLOOKUP(C6189,Adatbázis!$D$105:$AN$3282,VLOOKUP($G$3466,Adatbázis!$D$3286:$E$3298,2,FALSE),FALSE)="","",VLOOKUP(C6189,Adatbázis!$D$105:$AN$3282,VLOOKUP($G$3466,Adatbázis!$D$3286:$E$3298,2,FALSE),FALSE))</f>
        <v>…</v>
      </c>
      <c r="H6189" s="102" t="str">
        <f>IF(VLOOKUP(C6189,Adatbázis!$D$105:$AN$3282,VLOOKUP($H$3466,Adatbázis!$D$3286:$E$3298,2,FALSE),FALSE)="","",VLOOKUP(C6189,Adatbázis!$D$105:$AN$3282,VLOOKUP($H$3466,Adatbázis!$D$3286:$E$3298,2,FALSE),FALSE))</f>
        <v>…</v>
      </c>
      <c r="I6189" s="102" t="str">
        <f>IF(VLOOKUP(C6189,Adatbázis!$D$105:$AN$3282,VLOOKUP($I$3466,Adatbázis!$D$3286:$E$3298,2,FALSE),FALSE)="","",VLOOKUP(C6189,Adatbázis!$D$105:$AN$3282,VLOOKUP($I$3466,Adatbázis!$D$3286:$E$3298,2,FALSE),FALSE))</f>
        <v>…</v>
      </c>
    </row>
    <row r="6190" spans="3:9" hidden="1">
      <c r="C6190" s="41" t="s">
        <v>24094</v>
      </c>
      <c r="D6190" s="101" t="str">
        <f>IF(VLOOKUP(C6190,Adatbázis!$D$105:$AN$3282,VLOOKUP($D$3466,Adatbázis!$L$3286:$M$3305,2,FALSE),FALSE)="","",VLOOKUP(C6190,Adatbázis!$D$105:$AN$3282,VLOOKUP($D$3466,Adatbázis!$L$3286:$M$3305,2,FALSE),FALSE))</f>
        <v>…</v>
      </c>
      <c r="E6190" s="101" t="str">
        <f>IF(VLOOKUP(C6190,Adatbázis!$D$105:$AN$3282,VLOOKUP($E$3466,Adatbázis!$L$3286:$M$3305,2,FALSE),FALSE)="","",VLOOKUP(C6190,Adatbázis!$D$105:$AN$3282,VLOOKUP($E$3466,Adatbázis!$L$3286:$M$3305,2,FALSE),FALSE))</f>
        <v>…</v>
      </c>
      <c r="F6190" s="101" t="str">
        <f>IF(VLOOKUP(C6190,Adatbázis!$D$105:$AN$3282,VLOOKUP($F$3466,Adatbázis!$L$3286:$M$3305,2,FALSE),FALSE)="","",VLOOKUP(C6190,Adatbázis!$D$105:$AN$3282,VLOOKUP($F$3466,Adatbázis!$L$3286:$M$3305,2,FALSE),FALSE))</f>
        <v>…</v>
      </c>
      <c r="G6190" s="102" t="str">
        <f>IF(VLOOKUP(C6190,Adatbázis!$D$105:$AN$3282,VLOOKUP($G$3466,Adatbázis!$D$3286:$E$3298,2,FALSE),FALSE)="","",VLOOKUP(C6190,Adatbázis!$D$105:$AN$3282,VLOOKUP($G$3466,Adatbázis!$D$3286:$E$3298,2,FALSE),FALSE))</f>
        <v>…</v>
      </c>
      <c r="H6190" s="102" t="str">
        <f>IF(VLOOKUP(C6190,Adatbázis!$D$105:$AN$3282,VLOOKUP($H$3466,Adatbázis!$D$3286:$E$3298,2,FALSE),FALSE)="","",VLOOKUP(C6190,Adatbázis!$D$105:$AN$3282,VLOOKUP($H$3466,Adatbázis!$D$3286:$E$3298,2,FALSE),FALSE))</f>
        <v>…</v>
      </c>
      <c r="I6190" s="102" t="str">
        <f>IF(VLOOKUP(C6190,Adatbázis!$D$105:$AN$3282,VLOOKUP($I$3466,Adatbázis!$D$3286:$E$3298,2,FALSE),FALSE)="","",VLOOKUP(C6190,Adatbázis!$D$105:$AN$3282,VLOOKUP($I$3466,Adatbázis!$D$3286:$E$3298,2,FALSE),FALSE))</f>
        <v>…</v>
      </c>
    </row>
    <row r="6191" spans="3:9" ht="30" hidden="1">
      <c r="C6191" s="41" t="s">
        <v>24102</v>
      </c>
      <c r="D6191" s="101" t="str">
        <f>IF(VLOOKUP(C6191,Adatbázis!$D$105:$AN$3282,VLOOKUP($D$3466,Adatbázis!$L$3286:$M$3305,2,FALSE),FALSE)="","",VLOOKUP(C6191,Adatbázis!$D$105:$AN$3282,VLOOKUP($D$3466,Adatbázis!$L$3286:$M$3305,2,FALSE),FALSE))</f>
        <v>…</v>
      </c>
      <c r="E6191" s="101" t="str">
        <f>IF(VLOOKUP(C6191,Adatbázis!$D$105:$AN$3282,VLOOKUP($E$3466,Adatbázis!$L$3286:$M$3305,2,FALSE),FALSE)="","",VLOOKUP(C6191,Adatbázis!$D$105:$AN$3282,VLOOKUP($E$3466,Adatbázis!$L$3286:$M$3305,2,FALSE),FALSE))</f>
        <v>…</v>
      </c>
      <c r="F6191" s="101" t="str">
        <f>IF(VLOOKUP(C6191,Adatbázis!$D$105:$AN$3282,VLOOKUP($F$3466,Adatbázis!$L$3286:$M$3305,2,FALSE),FALSE)="","",VLOOKUP(C6191,Adatbázis!$D$105:$AN$3282,VLOOKUP($F$3466,Adatbázis!$L$3286:$M$3305,2,FALSE),FALSE))</f>
        <v>…</v>
      </c>
      <c r="G6191" s="102" t="str">
        <f>IF(VLOOKUP(C6191,Adatbázis!$D$105:$AN$3282,VLOOKUP($G$3466,Adatbázis!$D$3286:$E$3298,2,FALSE),FALSE)="","",VLOOKUP(C6191,Adatbázis!$D$105:$AN$3282,VLOOKUP($G$3466,Adatbázis!$D$3286:$E$3298,2,FALSE),FALSE))</f>
        <v>…</v>
      </c>
      <c r="H6191" s="102" t="str">
        <f>IF(VLOOKUP(C6191,Adatbázis!$D$105:$AN$3282,VLOOKUP($H$3466,Adatbázis!$D$3286:$E$3298,2,FALSE),FALSE)="","",VLOOKUP(C6191,Adatbázis!$D$105:$AN$3282,VLOOKUP($H$3466,Adatbázis!$D$3286:$E$3298,2,FALSE),FALSE))</f>
        <v>…</v>
      </c>
      <c r="I6191" s="102" t="str">
        <f>IF(VLOOKUP(C6191,Adatbázis!$D$105:$AN$3282,VLOOKUP($I$3466,Adatbázis!$D$3286:$E$3298,2,FALSE),FALSE)="","",VLOOKUP(C6191,Adatbázis!$D$105:$AN$3282,VLOOKUP($I$3466,Adatbázis!$D$3286:$E$3298,2,FALSE),FALSE))</f>
        <v>…</v>
      </c>
    </row>
    <row r="6192" spans="3:9" hidden="1">
      <c r="C6192" s="41" t="s">
        <v>10404</v>
      </c>
      <c r="D6192" s="101" t="str">
        <f>IF(VLOOKUP(C6192,Adatbázis!$D$105:$AN$3282,VLOOKUP($D$3466,Adatbázis!$L$3286:$M$3305,2,FALSE),FALSE)="","",VLOOKUP(C6192,Adatbázis!$D$105:$AN$3282,VLOOKUP($D$3466,Adatbázis!$L$3286:$M$3305,2,FALSE),FALSE))</f>
        <v>…</v>
      </c>
      <c r="E6192" s="101" t="str">
        <f>IF(VLOOKUP(C6192,Adatbázis!$D$105:$AN$3282,VLOOKUP($E$3466,Adatbázis!$L$3286:$M$3305,2,FALSE),FALSE)="","",VLOOKUP(C6192,Adatbázis!$D$105:$AN$3282,VLOOKUP($E$3466,Adatbázis!$L$3286:$M$3305,2,FALSE),FALSE))</f>
        <v>…</v>
      </c>
      <c r="F6192" s="101" t="str">
        <f>IF(VLOOKUP(C6192,Adatbázis!$D$105:$AN$3282,VLOOKUP($F$3466,Adatbázis!$L$3286:$M$3305,2,FALSE),FALSE)="","",VLOOKUP(C6192,Adatbázis!$D$105:$AN$3282,VLOOKUP($F$3466,Adatbázis!$L$3286:$M$3305,2,FALSE),FALSE))</f>
        <v>…</v>
      </c>
      <c r="G6192" s="102" t="str">
        <f>IF(VLOOKUP(C6192,Adatbázis!$D$105:$AN$3282,VLOOKUP($G$3466,Adatbázis!$D$3286:$E$3298,2,FALSE),FALSE)="","",VLOOKUP(C6192,Adatbázis!$D$105:$AN$3282,VLOOKUP($G$3466,Adatbázis!$D$3286:$E$3298,2,FALSE),FALSE))</f>
        <v>…</v>
      </c>
      <c r="H6192" s="102" t="str">
        <f>IF(VLOOKUP(C6192,Adatbázis!$D$105:$AN$3282,VLOOKUP($H$3466,Adatbázis!$D$3286:$E$3298,2,FALSE),FALSE)="","",VLOOKUP(C6192,Adatbázis!$D$105:$AN$3282,VLOOKUP($H$3466,Adatbázis!$D$3286:$E$3298,2,FALSE),FALSE))</f>
        <v>…</v>
      </c>
      <c r="I6192" s="102" t="str">
        <f>IF(VLOOKUP(C6192,Adatbázis!$D$105:$AN$3282,VLOOKUP($I$3466,Adatbázis!$D$3286:$E$3298,2,FALSE),FALSE)="","",VLOOKUP(C6192,Adatbázis!$D$105:$AN$3282,VLOOKUP($I$3466,Adatbázis!$D$3286:$E$3298,2,FALSE),FALSE))</f>
        <v>…</v>
      </c>
    </row>
    <row r="6193" spans="3:9" hidden="1">
      <c r="C6193" s="41" t="s">
        <v>24119</v>
      </c>
      <c r="D6193" s="101" t="str">
        <f>IF(VLOOKUP(C6193,Adatbázis!$D$105:$AN$3282,VLOOKUP($D$3466,Adatbázis!$L$3286:$M$3305,2,FALSE),FALSE)="","",VLOOKUP(C6193,Adatbázis!$D$105:$AN$3282,VLOOKUP($D$3466,Adatbázis!$L$3286:$M$3305,2,FALSE),FALSE))</f>
        <v>…</v>
      </c>
      <c r="E6193" s="101" t="str">
        <f>IF(VLOOKUP(C6193,Adatbázis!$D$105:$AN$3282,VLOOKUP($E$3466,Adatbázis!$L$3286:$M$3305,2,FALSE),FALSE)="","",VLOOKUP(C6193,Adatbázis!$D$105:$AN$3282,VLOOKUP($E$3466,Adatbázis!$L$3286:$M$3305,2,FALSE),FALSE))</f>
        <v>…</v>
      </c>
      <c r="F6193" s="101" t="str">
        <f>IF(VLOOKUP(C6193,Adatbázis!$D$105:$AN$3282,VLOOKUP($F$3466,Adatbázis!$L$3286:$M$3305,2,FALSE),FALSE)="","",VLOOKUP(C6193,Adatbázis!$D$105:$AN$3282,VLOOKUP($F$3466,Adatbázis!$L$3286:$M$3305,2,FALSE),FALSE))</f>
        <v>…</v>
      </c>
      <c r="G6193" s="102" t="str">
        <f>IF(VLOOKUP(C6193,Adatbázis!$D$105:$AN$3282,VLOOKUP($G$3466,Adatbázis!$D$3286:$E$3298,2,FALSE),FALSE)="","",VLOOKUP(C6193,Adatbázis!$D$105:$AN$3282,VLOOKUP($G$3466,Adatbázis!$D$3286:$E$3298,2,FALSE),FALSE))</f>
        <v>…</v>
      </c>
      <c r="H6193" s="102" t="str">
        <f>IF(VLOOKUP(C6193,Adatbázis!$D$105:$AN$3282,VLOOKUP($H$3466,Adatbázis!$D$3286:$E$3298,2,FALSE),FALSE)="","",VLOOKUP(C6193,Adatbázis!$D$105:$AN$3282,VLOOKUP($H$3466,Adatbázis!$D$3286:$E$3298,2,FALSE),FALSE))</f>
        <v>…</v>
      </c>
      <c r="I6193" s="102" t="str">
        <f>IF(VLOOKUP(C6193,Adatbázis!$D$105:$AN$3282,VLOOKUP($I$3466,Adatbázis!$D$3286:$E$3298,2,FALSE),FALSE)="","",VLOOKUP(C6193,Adatbázis!$D$105:$AN$3282,VLOOKUP($I$3466,Adatbázis!$D$3286:$E$3298,2,FALSE),FALSE))</f>
        <v>…</v>
      </c>
    </row>
    <row r="6194" spans="3:9" hidden="1">
      <c r="C6194" s="41" t="s">
        <v>10226</v>
      </c>
      <c r="D6194" s="101" t="str">
        <f>IF(VLOOKUP(C6194,Adatbázis!$D$105:$AN$3282,VLOOKUP($D$3466,Adatbázis!$L$3286:$M$3305,2,FALSE),FALSE)="","",VLOOKUP(C6194,Adatbázis!$D$105:$AN$3282,VLOOKUP($D$3466,Adatbázis!$L$3286:$M$3305,2,FALSE),FALSE))</f>
        <v>…</v>
      </c>
      <c r="E6194" s="101" t="str">
        <f>IF(VLOOKUP(C6194,Adatbázis!$D$105:$AN$3282,VLOOKUP($E$3466,Adatbázis!$L$3286:$M$3305,2,FALSE),FALSE)="","",VLOOKUP(C6194,Adatbázis!$D$105:$AN$3282,VLOOKUP($E$3466,Adatbázis!$L$3286:$M$3305,2,FALSE),FALSE))</f>
        <v>…</v>
      </c>
      <c r="F6194" s="101" t="str">
        <f>IF(VLOOKUP(C6194,Adatbázis!$D$105:$AN$3282,VLOOKUP($F$3466,Adatbázis!$L$3286:$M$3305,2,FALSE),FALSE)="","",VLOOKUP(C6194,Adatbázis!$D$105:$AN$3282,VLOOKUP($F$3466,Adatbázis!$L$3286:$M$3305,2,FALSE),FALSE))</f>
        <v>…</v>
      </c>
      <c r="G6194" s="102" t="str">
        <f>IF(VLOOKUP(C6194,Adatbázis!$D$105:$AN$3282,VLOOKUP($G$3466,Adatbázis!$D$3286:$E$3298,2,FALSE),FALSE)="","",VLOOKUP(C6194,Adatbázis!$D$105:$AN$3282,VLOOKUP($G$3466,Adatbázis!$D$3286:$E$3298,2,FALSE),FALSE))</f>
        <v>…</v>
      </c>
      <c r="H6194" s="102" t="str">
        <f>IF(VLOOKUP(C6194,Adatbázis!$D$105:$AN$3282,VLOOKUP($H$3466,Adatbázis!$D$3286:$E$3298,2,FALSE),FALSE)="","",VLOOKUP(C6194,Adatbázis!$D$105:$AN$3282,VLOOKUP($H$3466,Adatbázis!$D$3286:$E$3298,2,FALSE),FALSE))</f>
        <v>…</v>
      </c>
      <c r="I6194" s="102" t="str">
        <f>IF(VLOOKUP(C6194,Adatbázis!$D$105:$AN$3282,VLOOKUP($I$3466,Adatbázis!$D$3286:$E$3298,2,FALSE),FALSE)="","",VLOOKUP(C6194,Adatbázis!$D$105:$AN$3282,VLOOKUP($I$3466,Adatbázis!$D$3286:$E$3298,2,FALSE),FALSE))</f>
        <v>…</v>
      </c>
    </row>
    <row r="6195" spans="3:9" hidden="1">
      <c r="C6195" s="41" t="s">
        <v>24130</v>
      </c>
      <c r="D6195" s="101" t="str">
        <f>IF(VLOOKUP(C6195,Adatbázis!$D$105:$AN$3282,VLOOKUP($D$3466,Adatbázis!$L$3286:$M$3305,2,FALSE),FALSE)="","",VLOOKUP(C6195,Adatbázis!$D$105:$AN$3282,VLOOKUP($D$3466,Adatbázis!$L$3286:$M$3305,2,FALSE),FALSE))</f>
        <v>…</v>
      </c>
      <c r="E6195" s="101" t="str">
        <f>IF(VLOOKUP(C6195,Adatbázis!$D$105:$AN$3282,VLOOKUP($E$3466,Adatbázis!$L$3286:$M$3305,2,FALSE),FALSE)="","",VLOOKUP(C6195,Adatbázis!$D$105:$AN$3282,VLOOKUP($E$3466,Adatbázis!$L$3286:$M$3305,2,FALSE),FALSE))</f>
        <v>…</v>
      </c>
      <c r="F6195" s="101" t="str">
        <f>IF(VLOOKUP(C6195,Adatbázis!$D$105:$AN$3282,VLOOKUP($F$3466,Adatbázis!$L$3286:$M$3305,2,FALSE),FALSE)="","",VLOOKUP(C6195,Adatbázis!$D$105:$AN$3282,VLOOKUP($F$3466,Adatbázis!$L$3286:$M$3305,2,FALSE),FALSE))</f>
        <v>…</v>
      </c>
      <c r="G6195" s="102" t="str">
        <f>IF(VLOOKUP(C6195,Adatbázis!$D$105:$AN$3282,VLOOKUP($G$3466,Adatbázis!$D$3286:$E$3298,2,FALSE),FALSE)="","",VLOOKUP(C6195,Adatbázis!$D$105:$AN$3282,VLOOKUP($G$3466,Adatbázis!$D$3286:$E$3298,2,FALSE),FALSE))</f>
        <v>…</v>
      </c>
      <c r="H6195" s="102" t="str">
        <f>IF(VLOOKUP(C6195,Adatbázis!$D$105:$AN$3282,VLOOKUP($H$3466,Adatbázis!$D$3286:$E$3298,2,FALSE),FALSE)="","",VLOOKUP(C6195,Adatbázis!$D$105:$AN$3282,VLOOKUP($H$3466,Adatbázis!$D$3286:$E$3298,2,FALSE),FALSE))</f>
        <v>…</v>
      </c>
      <c r="I6195" s="102" t="str">
        <f>IF(VLOOKUP(C6195,Adatbázis!$D$105:$AN$3282,VLOOKUP($I$3466,Adatbázis!$D$3286:$E$3298,2,FALSE),FALSE)="","",VLOOKUP(C6195,Adatbázis!$D$105:$AN$3282,VLOOKUP($I$3466,Adatbázis!$D$3286:$E$3298,2,FALSE),FALSE))</f>
        <v>…</v>
      </c>
    </row>
    <row r="6196" spans="3:9" hidden="1">
      <c r="C6196" s="41" t="s">
        <v>24138</v>
      </c>
      <c r="D6196" s="101" t="str">
        <f>IF(VLOOKUP(C6196,Adatbázis!$D$105:$AN$3282,VLOOKUP($D$3466,Adatbázis!$L$3286:$M$3305,2,FALSE),FALSE)="","",VLOOKUP(C6196,Adatbázis!$D$105:$AN$3282,VLOOKUP($D$3466,Adatbázis!$L$3286:$M$3305,2,FALSE),FALSE))</f>
        <v>…</v>
      </c>
      <c r="E6196" s="101" t="str">
        <f>IF(VLOOKUP(C6196,Adatbázis!$D$105:$AN$3282,VLOOKUP($E$3466,Adatbázis!$L$3286:$M$3305,2,FALSE),FALSE)="","",VLOOKUP(C6196,Adatbázis!$D$105:$AN$3282,VLOOKUP($E$3466,Adatbázis!$L$3286:$M$3305,2,FALSE),FALSE))</f>
        <v>…</v>
      </c>
      <c r="F6196" s="101" t="str">
        <f>IF(VLOOKUP(C6196,Adatbázis!$D$105:$AN$3282,VLOOKUP($F$3466,Adatbázis!$L$3286:$M$3305,2,FALSE),FALSE)="","",VLOOKUP(C6196,Adatbázis!$D$105:$AN$3282,VLOOKUP($F$3466,Adatbázis!$L$3286:$M$3305,2,FALSE),FALSE))</f>
        <v>…</v>
      </c>
      <c r="G6196" s="102" t="str">
        <f>IF(VLOOKUP(C6196,Adatbázis!$D$105:$AN$3282,VLOOKUP($G$3466,Adatbázis!$D$3286:$E$3298,2,FALSE),FALSE)="","",VLOOKUP(C6196,Adatbázis!$D$105:$AN$3282,VLOOKUP($G$3466,Adatbázis!$D$3286:$E$3298,2,FALSE),FALSE))</f>
        <v>…</v>
      </c>
      <c r="H6196" s="102" t="str">
        <f>IF(VLOOKUP(C6196,Adatbázis!$D$105:$AN$3282,VLOOKUP($H$3466,Adatbázis!$D$3286:$E$3298,2,FALSE),FALSE)="","",VLOOKUP(C6196,Adatbázis!$D$105:$AN$3282,VLOOKUP($H$3466,Adatbázis!$D$3286:$E$3298,2,FALSE),FALSE))</f>
        <v>…</v>
      </c>
      <c r="I6196" s="102" t="str">
        <f>IF(VLOOKUP(C6196,Adatbázis!$D$105:$AN$3282,VLOOKUP($I$3466,Adatbázis!$D$3286:$E$3298,2,FALSE),FALSE)="","",VLOOKUP(C6196,Adatbázis!$D$105:$AN$3282,VLOOKUP($I$3466,Adatbázis!$D$3286:$E$3298,2,FALSE),FALSE))</f>
        <v>…</v>
      </c>
    </row>
    <row r="6197" spans="3:9" hidden="1">
      <c r="C6197" s="41" t="s">
        <v>24144</v>
      </c>
      <c r="D6197" s="101" t="str">
        <f>IF(VLOOKUP(C6197,Adatbázis!$D$105:$AN$3282,VLOOKUP($D$3466,Adatbázis!$L$3286:$M$3305,2,FALSE),FALSE)="","",VLOOKUP(C6197,Adatbázis!$D$105:$AN$3282,VLOOKUP($D$3466,Adatbázis!$L$3286:$M$3305,2,FALSE),FALSE))</f>
        <v>…</v>
      </c>
      <c r="E6197" s="101" t="str">
        <f>IF(VLOOKUP(C6197,Adatbázis!$D$105:$AN$3282,VLOOKUP($E$3466,Adatbázis!$L$3286:$M$3305,2,FALSE),FALSE)="","",VLOOKUP(C6197,Adatbázis!$D$105:$AN$3282,VLOOKUP($E$3466,Adatbázis!$L$3286:$M$3305,2,FALSE),FALSE))</f>
        <v>…</v>
      </c>
      <c r="F6197" s="101" t="str">
        <f>IF(VLOOKUP(C6197,Adatbázis!$D$105:$AN$3282,VLOOKUP($F$3466,Adatbázis!$L$3286:$M$3305,2,FALSE),FALSE)="","",VLOOKUP(C6197,Adatbázis!$D$105:$AN$3282,VLOOKUP($F$3466,Adatbázis!$L$3286:$M$3305,2,FALSE),FALSE))</f>
        <v>…</v>
      </c>
      <c r="G6197" s="102" t="str">
        <f>IF(VLOOKUP(C6197,Adatbázis!$D$105:$AN$3282,VLOOKUP($G$3466,Adatbázis!$D$3286:$E$3298,2,FALSE),FALSE)="","",VLOOKUP(C6197,Adatbázis!$D$105:$AN$3282,VLOOKUP($G$3466,Adatbázis!$D$3286:$E$3298,2,FALSE),FALSE))</f>
        <v>…</v>
      </c>
      <c r="H6197" s="102" t="str">
        <f>IF(VLOOKUP(C6197,Adatbázis!$D$105:$AN$3282,VLOOKUP($H$3466,Adatbázis!$D$3286:$E$3298,2,FALSE),FALSE)="","",VLOOKUP(C6197,Adatbázis!$D$105:$AN$3282,VLOOKUP($H$3466,Adatbázis!$D$3286:$E$3298,2,FALSE),FALSE))</f>
        <v>…</v>
      </c>
      <c r="I6197" s="102" t="str">
        <f>IF(VLOOKUP(C6197,Adatbázis!$D$105:$AN$3282,VLOOKUP($I$3466,Adatbázis!$D$3286:$E$3298,2,FALSE),FALSE)="","",VLOOKUP(C6197,Adatbázis!$D$105:$AN$3282,VLOOKUP($I$3466,Adatbázis!$D$3286:$E$3298,2,FALSE),FALSE))</f>
        <v>…</v>
      </c>
    </row>
    <row r="6198" spans="3:9" hidden="1">
      <c r="C6198" s="41" t="s">
        <v>24157</v>
      </c>
      <c r="D6198" s="101" t="str">
        <f>IF(VLOOKUP(C6198,Adatbázis!$D$105:$AN$3282,VLOOKUP($D$3466,Adatbázis!$L$3286:$M$3305,2,FALSE),FALSE)="","",VLOOKUP(C6198,Adatbázis!$D$105:$AN$3282,VLOOKUP($D$3466,Adatbázis!$L$3286:$M$3305,2,FALSE),FALSE))</f>
        <v>…</v>
      </c>
      <c r="E6198" s="101" t="str">
        <f>IF(VLOOKUP(C6198,Adatbázis!$D$105:$AN$3282,VLOOKUP($E$3466,Adatbázis!$L$3286:$M$3305,2,FALSE),FALSE)="","",VLOOKUP(C6198,Adatbázis!$D$105:$AN$3282,VLOOKUP($E$3466,Adatbázis!$L$3286:$M$3305,2,FALSE),FALSE))</f>
        <v>…</v>
      </c>
      <c r="F6198" s="101" t="str">
        <f>IF(VLOOKUP(C6198,Adatbázis!$D$105:$AN$3282,VLOOKUP($F$3466,Adatbázis!$L$3286:$M$3305,2,FALSE),FALSE)="","",VLOOKUP(C6198,Adatbázis!$D$105:$AN$3282,VLOOKUP($F$3466,Adatbázis!$L$3286:$M$3305,2,FALSE),FALSE))</f>
        <v>…</v>
      </c>
      <c r="G6198" s="102" t="str">
        <f>IF(VLOOKUP(C6198,Adatbázis!$D$105:$AN$3282,VLOOKUP($G$3466,Adatbázis!$D$3286:$E$3298,2,FALSE),FALSE)="","",VLOOKUP(C6198,Adatbázis!$D$105:$AN$3282,VLOOKUP($G$3466,Adatbázis!$D$3286:$E$3298,2,FALSE),FALSE))</f>
        <v>…</v>
      </c>
      <c r="H6198" s="102" t="str">
        <f>IF(VLOOKUP(C6198,Adatbázis!$D$105:$AN$3282,VLOOKUP($H$3466,Adatbázis!$D$3286:$E$3298,2,FALSE),FALSE)="","",VLOOKUP(C6198,Adatbázis!$D$105:$AN$3282,VLOOKUP($H$3466,Adatbázis!$D$3286:$E$3298,2,FALSE),FALSE))</f>
        <v>…</v>
      </c>
      <c r="I6198" s="102" t="str">
        <f>IF(VLOOKUP(C6198,Adatbázis!$D$105:$AN$3282,VLOOKUP($I$3466,Adatbázis!$D$3286:$E$3298,2,FALSE),FALSE)="","",VLOOKUP(C6198,Adatbázis!$D$105:$AN$3282,VLOOKUP($I$3466,Adatbázis!$D$3286:$E$3298,2,FALSE),FALSE))</f>
        <v>…</v>
      </c>
    </row>
    <row r="6199" spans="3:9" hidden="1">
      <c r="C6199" s="41" t="s">
        <v>24165</v>
      </c>
      <c r="D6199" s="101" t="str">
        <f>IF(VLOOKUP(C6199,Adatbázis!$D$105:$AN$3282,VLOOKUP($D$3466,Adatbázis!$L$3286:$M$3305,2,FALSE),FALSE)="","",VLOOKUP(C6199,Adatbázis!$D$105:$AN$3282,VLOOKUP($D$3466,Adatbázis!$L$3286:$M$3305,2,FALSE),FALSE))</f>
        <v>…</v>
      </c>
      <c r="E6199" s="101" t="str">
        <f>IF(VLOOKUP(C6199,Adatbázis!$D$105:$AN$3282,VLOOKUP($E$3466,Adatbázis!$L$3286:$M$3305,2,FALSE),FALSE)="","",VLOOKUP(C6199,Adatbázis!$D$105:$AN$3282,VLOOKUP($E$3466,Adatbázis!$L$3286:$M$3305,2,FALSE),FALSE))</f>
        <v>…</v>
      </c>
      <c r="F6199" s="101" t="str">
        <f>IF(VLOOKUP(C6199,Adatbázis!$D$105:$AN$3282,VLOOKUP($F$3466,Adatbázis!$L$3286:$M$3305,2,FALSE),FALSE)="","",VLOOKUP(C6199,Adatbázis!$D$105:$AN$3282,VLOOKUP($F$3466,Adatbázis!$L$3286:$M$3305,2,FALSE),FALSE))</f>
        <v>…</v>
      </c>
      <c r="G6199" s="102" t="str">
        <f>IF(VLOOKUP(C6199,Adatbázis!$D$105:$AN$3282,VLOOKUP($G$3466,Adatbázis!$D$3286:$E$3298,2,FALSE),FALSE)="","",VLOOKUP(C6199,Adatbázis!$D$105:$AN$3282,VLOOKUP($G$3466,Adatbázis!$D$3286:$E$3298,2,FALSE),FALSE))</f>
        <v>…</v>
      </c>
      <c r="H6199" s="102" t="str">
        <f>IF(VLOOKUP(C6199,Adatbázis!$D$105:$AN$3282,VLOOKUP($H$3466,Adatbázis!$D$3286:$E$3298,2,FALSE),FALSE)="","",VLOOKUP(C6199,Adatbázis!$D$105:$AN$3282,VLOOKUP($H$3466,Adatbázis!$D$3286:$E$3298,2,FALSE),FALSE))</f>
        <v>…</v>
      </c>
      <c r="I6199" s="102" t="str">
        <f>IF(VLOOKUP(C6199,Adatbázis!$D$105:$AN$3282,VLOOKUP($I$3466,Adatbázis!$D$3286:$E$3298,2,FALSE),FALSE)="","",VLOOKUP(C6199,Adatbázis!$D$105:$AN$3282,VLOOKUP($I$3466,Adatbázis!$D$3286:$E$3298,2,FALSE),FALSE))</f>
        <v>…</v>
      </c>
    </row>
    <row r="6200" spans="3:9" hidden="1">
      <c r="C6200" s="41" t="s">
        <v>24172</v>
      </c>
      <c r="D6200" s="101" t="str">
        <f>IF(VLOOKUP(C6200,Adatbázis!$D$105:$AN$3282,VLOOKUP($D$3466,Adatbázis!$L$3286:$M$3305,2,FALSE),FALSE)="","",VLOOKUP(C6200,Adatbázis!$D$105:$AN$3282,VLOOKUP($D$3466,Adatbázis!$L$3286:$M$3305,2,FALSE),FALSE))</f>
        <v>…</v>
      </c>
      <c r="E6200" s="101" t="str">
        <f>IF(VLOOKUP(C6200,Adatbázis!$D$105:$AN$3282,VLOOKUP($E$3466,Adatbázis!$L$3286:$M$3305,2,FALSE),FALSE)="","",VLOOKUP(C6200,Adatbázis!$D$105:$AN$3282,VLOOKUP($E$3466,Adatbázis!$L$3286:$M$3305,2,FALSE),FALSE))</f>
        <v>…</v>
      </c>
      <c r="F6200" s="101" t="str">
        <f>IF(VLOOKUP(C6200,Adatbázis!$D$105:$AN$3282,VLOOKUP($F$3466,Adatbázis!$L$3286:$M$3305,2,FALSE),FALSE)="","",VLOOKUP(C6200,Adatbázis!$D$105:$AN$3282,VLOOKUP($F$3466,Adatbázis!$L$3286:$M$3305,2,FALSE),FALSE))</f>
        <v>…</v>
      </c>
      <c r="G6200" s="102" t="str">
        <f>IF(VLOOKUP(C6200,Adatbázis!$D$105:$AN$3282,VLOOKUP($G$3466,Adatbázis!$D$3286:$E$3298,2,FALSE),FALSE)="","",VLOOKUP(C6200,Adatbázis!$D$105:$AN$3282,VLOOKUP($G$3466,Adatbázis!$D$3286:$E$3298,2,FALSE),FALSE))</f>
        <v>…</v>
      </c>
      <c r="H6200" s="102" t="str">
        <f>IF(VLOOKUP(C6200,Adatbázis!$D$105:$AN$3282,VLOOKUP($H$3466,Adatbázis!$D$3286:$E$3298,2,FALSE),FALSE)="","",VLOOKUP(C6200,Adatbázis!$D$105:$AN$3282,VLOOKUP($H$3466,Adatbázis!$D$3286:$E$3298,2,FALSE),FALSE))</f>
        <v>…</v>
      </c>
      <c r="I6200" s="102" t="str">
        <f>IF(VLOOKUP(C6200,Adatbázis!$D$105:$AN$3282,VLOOKUP($I$3466,Adatbázis!$D$3286:$E$3298,2,FALSE),FALSE)="","",VLOOKUP(C6200,Adatbázis!$D$105:$AN$3282,VLOOKUP($I$3466,Adatbázis!$D$3286:$E$3298,2,FALSE),FALSE))</f>
        <v>…</v>
      </c>
    </row>
    <row r="6201" spans="3:9" hidden="1">
      <c r="C6201" s="41" t="s">
        <v>24184</v>
      </c>
      <c r="D6201" s="101" t="str">
        <f>IF(VLOOKUP(C6201,Adatbázis!$D$105:$AN$3282,VLOOKUP($D$3466,Adatbázis!$L$3286:$M$3305,2,FALSE),FALSE)="","",VLOOKUP(C6201,Adatbázis!$D$105:$AN$3282,VLOOKUP($D$3466,Adatbázis!$L$3286:$M$3305,2,FALSE),FALSE))</f>
        <v>…</v>
      </c>
      <c r="E6201" s="101" t="str">
        <f>IF(VLOOKUP(C6201,Adatbázis!$D$105:$AN$3282,VLOOKUP($E$3466,Adatbázis!$L$3286:$M$3305,2,FALSE),FALSE)="","",VLOOKUP(C6201,Adatbázis!$D$105:$AN$3282,VLOOKUP($E$3466,Adatbázis!$L$3286:$M$3305,2,FALSE),FALSE))</f>
        <v>…</v>
      </c>
      <c r="F6201" s="101" t="str">
        <f>IF(VLOOKUP(C6201,Adatbázis!$D$105:$AN$3282,VLOOKUP($F$3466,Adatbázis!$L$3286:$M$3305,2,FALSE),FALSE)="","",VLOOKUP(C6201,Adatbázis!$D$105:$AN$3282,VLOOKUP($F$3466,Adatbázis!$L$3286:$M$3305,2,FALSE),FALSE))</f>
        <v>…</v>
      </c>
      <c r="G6201" s="102" t="str">
        <f>IF(VLOOKUP(C6201,Adatbázis!$D$105:$AN$3282,VLOOKUP($G$3466,Adatbázis!$D$3286:$E$3298,2,FALSE),FALSE)="","",VLOOKUP(C6201,Adatbázis!$D$105:$AN$3282,VLOOKUP($G$3466,Adatbázis!$D$3286:$E$3298,2,FALSE),FALSE))</f>
        <v>…</v>
      </c>
      <c r="H6201" s="102" t="str">
        <f>IF(VLOOKUP(C6201,Adatbázis!$D$105:$AN$3282,VLOOKUP($H$3466,Adatbázis!$D$3286:$E$3298,2,FALSE),FALSE)="","",VLOOKUP(C6201,Adatbázis!$D$105:$AN$3282,VLOOKUP($H$3466,Adatbázis!$D$3286:$E$3298,2,FALSE),FALSE))</f>
        <v>…</v>
      </c>
      <c r="I6201" s="102" t="str">
        <f>IF(VLOOKUP(C6201,Adatbázis!$D$105:$AN$3282,VLOOKUP($I$3466,Adatbázis!$D$3286:$E$3298,2,FALSE),FALSE)="","",VLOOKUP(C6201,Adatbázis!$D$105:$AN$3282,VLOOKUP($I$3466,Adatbázis!$D$3286:$E$3298,2,FALSE),FALSE))</f>
        <v>…</v>
      </c>
    </row>
    <row r="6202" spans="3:9" hidden="1">
      <c r="C6202" s="41" t="s">
        <v>24193</v>
      </c>
      <c r="D6202" s="101" t="str">
        <f>IF(VLOOKUP(C6202,Adatbázis!$D$105:$AN$3282,VLOOKUP($D$3466,Adatbázis!$L$3286:$M$3305,2,FALSE),FALSE)="","",VLOOKUP(C6202,Adatbázis!$D$105:$AN$3282,VLOOKUP($D$3466,Adatbázis!$L$3286:$M$3305,2,FALSE),FALSE))</f>
        <v>…</v>
      </c>
      <c r="E6202" s="101" t="str">
        <f>IF(VLOOKUP(C6202,Adatbázis!$D$105:$AN$3282,VLOOKUP($E$3466,Adatbázis!$L$3286:$M$3305,2,FALSE),FALSE)="","",VLOOKUP(C6202,Adatbázis!$D$105:$AN$3282,VLOOKUP($E$3466,Adatbázis!$L$3286:$M$3305,2,FALSE),FALSE))</f>
        <v>…</v>
      </c>
      <c r="F6202" s="101" t="str">
        <f>IF(VLOOKUP(C6202,Adatbázis!$D$105:$AN$3282,VLOOKUP($F$3466,Adatbázis!$L$3286:$M$3305,2,FALSE),FALSE)="","",VLOOKUP(C6202,Adatbázis!$D$105:$AN$3282,VLOOKUP($F$3466,Adatbázis!$L$3286:$M$3305,2,FALSE),FALSE))</f>
        <v>…</v>
      </c>
      <c r="G6202" s="102" t="str">
        <f>IF(VLOOKUP(C6202,Adatbázis!$D$105:$AN$3282,VLOOKUP($G$3466,Adatbázis!$D$3286:$E$3298,2,FALSE),FALSE)="","",VLOOKUP(C6202,Adatbázis!$D$105:$AN$3282,VLOOKUP($G$3466,Adatbázis!$D$3286:$E$3298,2,FALSE),FALSE))</f>
        <v>…</v>
      </c>
      <c r="H6202" s="102" t="str">
        <f>IF(VLOOKUP(C6202,Adatbázis!$D$105:$AN$3282,VLOOKUP($H$3466,Adatbázis!$D$3286:$E$3298,2,FALSE),FALSE)="","",VLOOKUP(C6202,Adatbázis!$D$105:$AN$3282,VLOOKUP($H$3466,Adatbázis!$D$3286:$E$3298,2,FALSE),FALSE))</f>
        <v>…</v>
      </c>
      <c r="I6202" s="102" t="str">
        <f>IF(VLOOKUP(C6202,Adatbázis!$D$105:$AN$3282,VLOOKUP($I$3466,Adatbázis!$D$3286:$E$3298,2,FALSE),FALSE)="","",VLOOKUP(C6202,Adatbázis!$D$105:$AN$3282,VLOOKUP($I$3466,Adatbázis!$D$3286:$E$3298,2,FALSE),FALSE))</f>
        <v>…</v>
      </c>
    </row>
    <row r="6203" spans="3:9" hidden="1">
      <c r="C6203" s="41" t="s">
        <v>24201</v>
      </c>
      <c r="D6203" s="101" t="str">
        <f>IF(VLOOKUP(C6203,Adatbázis!$D$105:$AN$3282,VLOOKUP($D$3466,Adatbázis!$L$3286:$M$3305,2,FALSE),FALSE)="","",VLOOKUP(C6203,Adatbázis!$D$105:$AN$3282,VLOOKUP($D$3466,Adatbázis!$L$3286:$M$3305,2,FALSE),FALSE))</f>
        <v>…</v>
      </c>
      <c r="E6203" s="101" t="str">
        <f>IF(VLOOKUP(C6203,Adatbázis!$D$105:$AN$3282,VLOOKUP($E$3466,Adatbázis!$L$3286:$M$3305,2,FALSE),FALSE)="","",VLOOKUP(C6203,Adatbázis!$D$105:$AN$3282,VLOOKUP($E$3466,Adatbázis!$L$3286:$M$3305,2,FALSE),FALSE))</f>
        <v>…</v>
      </c>
      <c r="F6203" s="101" t="str">
        <f>IF(VLOOKUP(C6203,Adatbázis!$D$105:$AN$3282,VLOOKUP($F$3466,Adatbázis!$L$3286:$M$3305,2,FALSE),FALSE)="","",VLOOKUP(C6203,Adatbázis!$D$105:$AN$3282,VLOOKUP($F$3466,Adatbázis!$L$3286:$M$3305,2,FALSE),FALSE))</f>
        <v>…</v>
      </c>
      <c r="G6203" s="102" t="str">
        <f>IF(VLOOKUP(C6203,Adatbázis!$D$105:$AN$3282,VLOOKUP($G$3466,Adatbázis!$D$3286:$E$3298,2,FALSE),FALSE)="","",VLOOKUP(C6203,Adatbázis!$D$105:$AN$3282,VLOOKUP($G$3466,Adatbázis!$D$3286:$E$3298,2,FALSE),FALSE))</f>
        <v>…</v>
      </c>
      <c r="H6203" s="102" t="str">
        <f>IF(VLOOKUP(C6203,Adatbázis!$D$105:$AN$3282,VLOOKUP($H$3466,Adatbázis!$D$3286:$E$3298,2,FALSE),FALSE)="","",VLOOKUP(C6203,Adatbázis!$D$105:$AN$3282,VLOOKUP($H$3466,Adatbázis!$D$3286:$E$3298,2,FALSE),FALSE))</f>
        <v>…</v>
      </c>
      <c r="I6203" s="102" t="str">
        <f>IF(VLOOKUP(C6203,Adatbázis!$D$105:$AN$3282,VLOOKUP($I$3466,Adatbázis!$D$3286:$E$3298,2,FALSE),FALSE)="","",VLOOKUP(C6203,Adatbázis!$D$105:$AN$3282,VLOOKUP($I$3466,Adatbázis!$D$3286:$E$3298,2,FALSE),FALSE))</f>
        <v>…</v>
      </c>
    </row>
    <row r="6204" spans="3:9" hidden="1">
      <c r="C6204" s="41" t="s">
        <v>5890</v>
      </c>
      <c r="D6204" s="101" t="str">
        <f>IF(VLOOKUP(C6204,Adatbázis!$D$105:$AN$3282,VLOOKUP($D$3466,Adatbázis!$L$3286:$M$3305,2,FALSE),FALSE)="","",VLOOKUP(C6204,Adatbázis!$D$105:$AN$3282,VLOOKUP($D$3466,Adatbázis!$L$3286:$M$3305,2,FALSE),FALSE))</f>
        <v>…</v>
      </c>
      <c r="E6204" s="101" t="str">
        <f>IF(VLOOKUP(C6204,Adatbázis!$D$105:$AN$3282,VLOOKUP($E$3466,Adatbázis!$L$3286:$M$3305,2,FALSE),FALSE)="","",VLOOKUP(C6204,Adatbázis!$D$105:$AN$3282,VLOOKUP($E$3466,Adatbázis!$L$3286:$M$3305,2,FALSE),FALSE))</f>
        <v>…</v>
      </c>
      <c r="F6204" s="101" t="str">
        <f>IF(VLOOKUP(C6204,Adatbázis!$D$105:$AN$3282,VLOOKUP($F$3466,Adatbázis!$L$3286:$M$3305,2,FALSE),FALSE)="","",VLOOKUP(C6204,Adatbázis!$D$105:$AN$3282,VLOOKUP($F$3466,Adatbázis!$L$3286:$M$3305,2,FALSE),FALSE))</f>
        <v>…</v>
      </c>
      <c r="G6204" s="102" t="str">
        <f>IF(VLOOKUP(C6204,Adatbázis!$D$105:$AN$3282,VLOOKUP($G$3466,Adatbázis!$D$3286:$E$3298,2,FALSE),FALSE)="","",VLOOKUP(C6204,Adatbázis!$D$105:$AN$3282,VLOOKUP($G$3466,Adatbázis!$D$3286:$E$3298,2,FALSE),FALSE))</f>
        <v>…</v>
      </c>
      <c r="H6204" s="102" t="str">
        <f>IF(VLOOKUP(C6204,Adatbázis!$D$105:$AN$3282,VLOOKUP($H$3466,Adatbázis!$D$3286:$E$3298,2,FALSE),FALSE)="","",VLOOKUP(C6204,Adatbázis!$D$105:$AN$3282,VLOOKUP($H$3466,Adatbázis!$D$3286:$E$3298,2,FALSE),FALSE))</f>
        <v>…</v>
      </c>
      <c r="I6204" s="102" t="str">
        <f>IF(VLOOKUP(C6204,Adatbázis!$D$105:$AN$3282,VLOOKUP($I$3466,Adatbázis!$D$3286:$E$3298,2,FALSE),FALSE)="","",VLOOKUP(C6204,Adatbázis!$D$105:$AN$3282,VLOOKUP($I$3466,Adatbázis!$D$3286:$E$3298,2,FALSE),FALSE))</f>
        <v>…</v>
      </c>
    </row>
    <row r="6205" spans="3:9" hidden="1">
      <c r="C6205" s="41" t="s">
        <v>24215</v>
      </c>
      <c r="D6205" s="101" t="str">
        <f>IF(VLOOKUP(C6205,Adatbázis!$D$105:$AN$3282,VLOOKUP($D$3466,Adatbázis!$L$3286:$M$3305,2,FALSE),FALSE)="","",VLOOKUP(C6205,Adatbázis!$D$105:$AN$3282,VLOOKUP($D$3466,Adatbázis!$L$3286:$M$3305,2,FALSE),FALSE))</f>
        <v>…</v>
      </c>
      <c r="E6205" s="101" t="str">
        <f>IF(VLOOKUP(C6205,Adatbázis!$D$105:$AN$3282,VLOOKUP($E$3466,Adatbázis!$L$3286:$M$3305,2,FALSE),FALSE)="","",VLOOKUP(C6205,Adatbázis!$D$105:$AN$3282,VLOOKUP($E$3466,Adatbázis!$L$3286:$M$3305,2,FALSE),FALSE))</f>
        <v>…</v>
      </c>
      <c r="F6205" s="101" t="str">
        <f>IF(VLOOKUP(C6205,Adatbázis!$D$105:$AN$3282,VLOOKUP($F$3466,Adatbázis!$L$3286:$M$3305,2,FALSE),FALSE)="","",VLOOKUP(C6205,Adatbázis!$D$105:$AN$3282,VLOOKUP($F$3466,Adatbázis!$L$3286:$M$3305,2,FALSE),FALSE))</f>
        <v>…</v>
      </c>
      <c r="G6205" s="102" t="str">
        <f>IF(VLOOKUP(C6205,Adatbázis!$D$105:$AN$3282,VLOOKUP($G$3466,Adatbázis!$D$3286:$E$3298,2,FALSE),FALSE)="","",VLOOKUP(C6205,Adatbázis!$D$105:$AN$3282,VLOOKUP($G$3466,Adatbázis!$D$3286:$E$3298,2,FALSE),FALSE))</f>
        <v>…</v>
      </c>
      <c r="H6205" s="102" t="str">
        <f>IF(VLOOKUP(C6205,Adatbázis!$D$105:$AN$3282,VLOOKUP($H$3466,Adatbázis!$D$3286:$E$3298,2,FALSE),FALSE)="","",VLOOKUP(C6205,Adatbázis!$D$105:$AN$3282,VLOOKUP($H$3466,Adatbázis!$D$3286:$E$3298,2,FALSE),FALSE))</f>
        <v>…</v>
      </c>
      <c r="I6205" s="102" t="str">
        <f>IF(VLOOKUP(C6205,Adatbázis!$D$105:$AN$3282,VLOOKUP($I$3466,Adatbázis!$D$3286:$E$3298,2,FALSE),FALSE)="","",VLOOKUP(C6205,Adatbázis!$D$105:$AN$3282,VLOOKUP($I$3466,Adatbázis!$D$3286:$E$3298,2,FALSE),FALSE))</f>
        <v>…</v>
      </c>
    </row>
    <row r="6206" spans="3:9" hidden="1">
      <c r="C6206" s="41" t="s">
        <v>8171</v>
      </c>
      <c r="D6206" s="101" t="str">
        <f>IF(VLOOKUP(C6206,Adatbázis!$D$105:$AN$3282,VLOOKUP($D$3466,Adatbázis!$L$3286:$M$3305,2,FALSE),FALSE)="","",VLOOKUP(C6206,Adatbázis!$D$105:$AN$3282,VLOOKUP($D$3466,Adatbázis!$L$3286:$M$3305,2,FALSE),FALSE))</f>
        <v>…</v>
      </c>
      <c r="E6206" s="101" t="str">
        <f>IF(VLOOKUP(C6206,Adatbázis!$D$105:$AN$3282,VLOOKUP($E$3466,Adatbázis!$L$3286:$M$3305,2,FALSE),FALSE)="","",VLOOKUP(C6206,Adatbázis!$D$105:$AN$3282,VLOOKUP($E$3466,Adatbázis!$L$3286:$M$3305,2,FALSE),FALSE))</f>
        <v>…</v>
      </c>
      <c r="F6206" s="101" t="str">
        <f>IF(VLOOKUP(C6206,Adatbázis!$D$105:$AN$3282,VLOOKUP($F$3466,Adatbázis!$L$3286:$M$3305,2,FALSE),FALSE)="","",VLOOKUP(C6206,Adatbázis!$D$105:$AN$3282,VLOOKUP($F$3466,Adatbázis!$L$3286:$M$3305,2,FALSE),FALSE))</f>
        <v>…</v>
      </c>
      <c r="G6206" s="102" t="str">
        <f>IF(VLOOKUP(C6206,Adatbázis!$D$105:$AN$3282,VLOOKUP($G$3466,Adatbázis!$D$3286:$E$3298,2,FALSE),FALSE)="","",VLOOKUP(C6206,Adatbázis!$D$105:$AN$3282,VLOOKUP($G$3466,Adatbázis!$D$3286:$E$3298,2,FALSE),FALSE))</f>
        <v>…</v>
      </c>
      <c r="H6206" s="102" t="str">
        <f>IF(VLOOKUP(C6206,Adatbázis!$D$105:$AN$3282,VLOOKUP($H$3466,Adatbázis!$D$3286:$E$3298,2,FALSE),FALSE)="","",VLOOKUP(C6206,Adatbázis!$D$105:$AN$3282,VLOOKUP($H$3466,Adatbázis!$D$3286:$E$3298,2,FALSE),FALSE))</f>
        <v>…</v>
      </c>
      <c r="I6206" s="102" t="str">
        <f>IF(VLOOKUP(C6206,Adatbázis!$D$105:$AN$3282,VLOOKUP($I$3466,Adatbázis!$D$3286:$E$3298,2,FALSE),FALSE)="","",VLOOKUP(C6206,Adatbázis!$D$105:$AN$3282,VLOOKUP($I$3466,Adatbázis!$D$3286:$E$3298,2,FALSE),FALSE))</f>
        <v>…</v>
      </c>
    </row>
    <row r="6207" spans="3:9" hidden="1">
      <c r="C6207" s="41" t="s">
        <v>3819</v>
      </c>
      <c r="D6207" s="101" t="str">
        <f>IF(VLOOKUP(C6207,Adatbázis!$D$105:$AN$3282,VLOOKUP($D$3466,Adatbázis!$L$3286:$M$3305,2,FALSE),FALSE)="","",VLOOKUP(C6207,Adatbázis!$D$105:$AN$3282,VLOOKUP($D$3466,Adatbázis!$L$3286:$M$3305,2,FALSE),FALSE))</f>
        <v>…</v>
      </c>
      <c r="E6207" s="101" t="str">
        <f>IF(VLOOKUP(C6207,Adatbázis!$D$105:$AN$3282,VLOOKUP($E$3466,Adatbázis!$L$3286:$M$3305,2,FALSE),FALSE)="","",VLOOKUP(C6207,Adatbázis!$D$105:$AN$3282,VLOOKUP($E$3466,Adatbázis!$L$3286:$M$3305,2,FALSE),FALSE))</f>
        <v>…</v>
      </c>
      <c r="F6207" s="101" t="str">
        <f>IF(VLOOKUP(C6207,Adatbázis!$D$105:$AN$3282,VLOOKUP($F$3466,Adatbázis!$L$3286:$M$3305,2,FALSE),FALSE)="","",VLOOKUP(C6207,Adatbázis!$D$105:$AN$3282,VLOOKUP($F$3466,Adatbázis!$L$3286:$M$3305,2,FALSE),FALSE))</f>
        <v>…</v>
      </c>
      <c r="G6207" s="102" t="str">
        <f>IF(VLOOKUP(C6207,Adatbázis!$D$105:$AN$3282,VLOOKUP($G$3466,Adatbázis!$D$3286:$E$3298,2,FALSE),FALSE)="","",VLOOKUP(C6207,Adatbázis!$D$105:$AN$3282,VLOOKUP($G$3466,Adatbázis!$D$3286:$E$3298,2,FALSE),FALSE))</f>
        <v>…</v>
      </c>
      <c r="H6207" s="102" t="str">
        <f>IF(VLOOKUP(C6207,Adatbázis!$D$105:$AN$3282,VLOOKUP($H$3466,Adatbázis!$D$3286:$E$3298,2,FALSE),FALSE)="","",VLOOKUP(C6207,Adatbázis!$D$105:$AN$3282,VLOOKUP($H$3466,Adatbázis!$D$3286:$E$3298,2,FALSE),FALSE))</f>
        <v>…</v>
      </c>
      <c r="I6207" s="102" t="str">
        <f>IF(VLOOKUP(C6207,Adatbázis!$D$105:$AN$3282,VLOOKUP($I$3466,Adatbázis!$D$3286:$E$3298,2,FALSE),FALSE)="","",VLOOKUP(C6207,Adatbázis!$D$105:$AN$3282,VLOOKUP($I$3466,Adatbázis!$D$3286:$E$3298,2,FALSE),FALSE))</f>
        <v>…</v>
      </c>
    </row>
    <row r="6208" spans="3:9" hidden="1">
      <c r="C6208" s="41" t="s">
        <v>8246</v>
      </c>
      <c r="D6208" s="101" t="str">
        <f>IF(VLOOKUP(C6208,Adatbázis!$D$105:$AN$3282,VLOOKUP($D$3466,Adatbázis!$L$3286:$M$3305,2,FALSE),FALSE)="","",VLOOKUP(C6208,Adatbázis!$D$105:$AN$3282,VLOOKUP($D$3466,Adatbázis!$L$3286:$M$3305,2,FALSE),FALSE))</f>
        <v>…</v>
      </c>
      <c r="E6208" s="101" t="str">
        <f>IF(VLOOKUP(C6208,Adatbázis!$D$105:$AN$3282,VLOOKUP($E$3466,Adatbázis!$L$3286:$M$3305,2,FALSE),FALSE)="","",VLOOKUP(C6208,Adatbázis!$D$105:$AN$3282,VLOOKUP($E$3466,Adatbázis!$L$3286:$M$3305,2,FALSE),FALSE))</f>
        <v>…</v>
      </c>
      <c r="F6208" s="101" t="str">
        <f>IF(VLOOKUP(C6208,Adatbázis!$D$105:$AN$3282,VLOOKUP($F$3466,Adatbázis!$L$3286:$M$3305,2,FALSE),FALSE)="","",VLOOKUP(C6208,Adatbázis!$D$105:$AN$3282,VLOOKUP($F$3466,Adatbázis!$L$3286:$M$3305,2,FALSE),FALSE))</f>
        <v>…</v>
      </c>
      <c r="G6208" s="102" t="str">
        <f>IF(VLOOKUP(C6208,Adatbázis!$D$105:$AN$3282,VLOOKUP($G$3466,Adatbázis!$D$3286:$E$3298,2,FALSE),FALSE)="","",VLOOKUP(C6208,Adatbázis!$D$105:$AN$3282,VLOOKUP($G$3466,Adatbázis!$D$3286:$E$3298,2,FALSE),FALSE))</f>
        <v>…</v>
      </c>
      <c r="H6208" s="102" t="str">
        <f>IF(VLOOKUP(C6208,Adatbázis!$D$105:$AN$3282,VLOOKUP($H$3466,Adatbázis!$D$3286:$E$3298,2,FALSE),FALSE)="","",VLOOKUP(C6208,Adatbázis!$D$105:$AN$3282,VLOOKUP($H$3466,Adatbázis!$D$3286:$E$3298,2,FALSE),FALSE))</f>
        <v>…</v>
      </c>
      <c r="I6208" s="102" t="str">
        <f>IF(VLOOKUP(C6208,Adatbázis!$D$105:$AN$3282,VLOOKUP($I$3466,Adatbázis!$D$3286:$E$3298,2,FALSE),FALSE)="","",VLOOKUP(C6208,Adatbázis!$D$105:$AN$3282,VLOOKUP($I$3466,Adatbázis!$D$3286:$E$3298,2,FALSE),FALSE))</f>
        <v>…</v>
      </c>
    </row>
    <row r="6209" spans="3:9" hidden="1">
      <c r="C6209" s="41" t="s">
        <v>24247</v>
      </c>
      <c r="D6209" s="101" t="str">
        <f>IF(VLOOKUP(C6209,Adatbázis!$D$105:$AN$3282,VLOOKUP($D$3466,Adatbázis!$L$3286:$M$3305,2,FALSE),FALSE)="","",VLOOKUP(C6209,Adatbázis!$D$105:$AN$3282,VLOOKUP($D$3466,Adatbázis!$L$3286:$M$3305,2,FALSE),FALSE))</f>
        <v>…</v>
      </c>
      <c r="E6209" s="101" t="str">
        <f>IF(VLOOKUP(C6209,Adatbázis!$D$105:$AN$3282,VLOOKUP($E$3466,Adatbázis!$L$3286:$M$3305,2,FALSE),FALSE)="","",VLOOKUP(C6209,Adatbázis!$D$105:$AN$3282,VLOOKUP($E$3466,Adatbázis!$L$3286:$M$3305,2,FALSE),FALSE))</f>
        <v>…</v>
      </c>
      <c r="F6209" s="101" t="str">
        <f>IF(VLOOKUP(C6209,Adatbázis!$D$105:$AN$3282,VLOOKUP($F$3466,Adatbázis!$L$3286:$M$3305,2,FALSE),FALSE)="","",VLOOKUP(C6209,Adatbázis!$D$105:$AN$3282,VLOOKUP($F$3466,Adatbázis!$L$3286:$M$3305,2,FALSE),FALSE))</f>
        <v>…</v>
      </c>
      <c r="G6209" s="102" t="str">
        <f>IF(VLOOKUP(C6209,Adatbázis!$D$105:$AN$3282,VLOOKUP($G$3466,Adatbázis!$D$3286:$E$3298,2,FALSE),FALSE)="","",VLOOKUP(C6209,Adatbázis!$D$105:$AN$3282,VLOOKUP($G$3466,Adatbázis!$D$3286:$E$3298,2,FALSE),FALSE))</f>
        <v>…</v>
      </c>
      <c r="H6209" s="102" t="str">
        <f>IF(VLOOKUP(C6209,Adatbázis!$D$105:$AN$3282,VLOOKUP($H$3466,Adatbázis!$D$3286:$E$3298,2,FALSE),FALSE)="","",VLOOKUP(C6209,Adatbázis!$D$105:$AN$3282,VLOOKUP($H$3466,Adatbázis!$D$3286:$E$3298,2,FALSE),FALSE))</f>
        <v>…</v>
      </c>
      <c r="I6209" s="102" t="str">
        <f>IF(VLOOKUP(C6209,Adatbázis!$D$105:$AN$3282,VLOOKUP($I$3466,Adatbázis!$D$3286:$E$3298,2,FALSE),FALSE)="","",VLOOKUP(C6209,Adatbázis!$D$105:$AN$3282,VLOOKUP($I$3466,Adatbázis!$D$3286:$E$3298,2,FALSE),FALSE))</f>
        <v>…</v>
      </c>
    </row>
    <row r="6210" spans="3:9" hidden="1">
      <c r="C6210" s="41" t="s">
        <v>24255</v>
      </c>
      <c r="D6210" s="101" t="str">
        <f>IF(VLOOKUP(C6210,Adatbázis!$D$105:$AN$3282,VLOOKUP($D$3466,Adatbázis!$L$3286:$M$3305,2,FALSE),FALSE)="","",VLOOKUP(C6210,Adatbázis!$D$105:$AN$3282,VLOOKUP($D$3466,Adatbázis!$L$3286:$M$3305,2,FALSE),FALSE))</f>
        <v>…</v>
      </c>
      <c r="E6210" s="101" t="str">
        <f>IF(VLOOKUP(C6210,Adatbázis!$D$105:$AN$3282,VLOOKUP($E$3466,Adatbázis!$L$3286:$M$3305,2,FALSE),FALSE)="","",VLOOKUP(C6210,Adatbázis!$D$105:$AN$3282,VLOOKUP($E$3466,Adatbázis!$L$3286:$M$3305,2,FALSE),FALSE))</f>
        <v>…</v>
      </c>
      <c r="F6210" s="101" t="str">
        <f>IF(VLOOKUP(C6210,Adatbázis!$D$105:$AN$3282,VLOOKUP($F$3466,Adatbázis!$L$3286:$M$3305,2,FALSE),FALSE)="","",VLOOKUP(C6210,Adatbázis!$D$105:$AN$3282,VLOOKUP($F$3466,Adatbázis!$L$3286:$M$3305,2,FALSE),FALSE))</f>
        <v>…</v>
      </c>
      <c r="G6210" s="102" t="str">
        <f>IF(VLOOKUP(C6210,Adatbázis!$D$105:$AN$3282,VLOOKUP($G$3466,Adatbázis!$D$3286:$E$3298,2,FALSE),FALSE)="","",VLOOKUP(C6210,Adatbázis!$D$105:$AN$3282,VLOOKUP($G$3466,Adatbázis!$D$3286:$E$3298,2,FALSE),FALSE))</f>
        <v>…</v>
      </c>
      <c r="H6210" s="102" t="str">
        <f>IF(VLOOKUP(C6210,Adatbázis!$D$105:$AN$3282,VLOOKUP($H$3466,Adatbázis!$D$3286:$E$3298,2,FALSE),FALSE)="","",VLOOKUP(C6210,Adatbázis!$D$105:$AN$3282,VLOOKUP($H$3466,Adatbázis!$D$3286:$E$3298,2,FALSE),FALSE))</f>
        <v>…</v>
      </c>
      <c r="I6210" s="102" t="str">
        <f>IF(VLOOKUP(C6210,Adatbázis!$D$105:$AN$3282,VLOOKUP($I$3466,Adatbázis!$D$3286:$E$3298,2,FALSE),FALSE)="","",VLOOKUP(C6210,Adatbázis!$D$105:$AN$3282,VLOOKUP($I$3466,Adatbázis!$D$3286:$E$3298,2,FALSE),FALSE))</f>
        <v>…</v>
      </c>
    </row>
    <row r="6211" spans="3:9" hidden="1">
      <c r="C6211" s="41" t="s">
        <v>24217</v>
      </c>
      <c r="D6211" s="101" t="str">
        <f>IF(VLOOKUP(C6211,Adatbázis!$D$105:$AN$3282,VLOOKUP($D$3466,Adatbázis!$L$3286:$M$3305,2,FALSE),FALSE)="","",VLOOKUP(C6211,Adatbázis!$D$105:$AN$3282,VLOOKUP($D$3466,Adatbázis!$L$3286:$M$3305,2,FALSE),FALSE))</f>
        <v>…</v>
      </c>
      <c r="E6211" s="101" t="str">
        <f>IF(VLOOKUP(C6211,Adatbázis!$D$105:$AN$3282,VLOOKUP($E$3466,Adatbázis!$L$3286:$M$3305,2,FALSE),FALSE)="","",VLOOKUP(C6211,Adatbázis!$D$105:$AN$3282,VLOOKUP($E$3466,Adatbázis!$L$3286:$M$3305,2,FALSE),FALSE))</f>
        <v>…</v>
      </c>
      <c r="F6211" s="101" t="str">
        <f>IF(VLOOKUP(C6211,Adatbázis!$D$105:$AN$3282,VLOOKUP($F$3466,Adatbázis!$L$3286:$M$3305,2,FALSE),FALSE)="","",VLOOKUP(C6211,Adatbázis!$D$105:$AN$3282,VLOOKUP($F$3466,Adatbázis!$L$3286:$M$3305,2,FALSE),FALSE))</f>
        <v>…</v>
      </c>
      <c r="G6211" s="102" t="str">
        <f>IF(VLOOKUP(C6211,Adatbázis!$D$105:$AN$3282,VLOOKUP($G$3466,Adatbázis!$D$3286:$E$3298,2,FALSE),FALSE)="","",VLOOKUP(C6211,Adatbázis!$D$105:$AN$3282,VLOOKUP($G$3466,Adatbázis!$D$3286:$E$3298,2,FALSE),FALSE))</f>
        <v>…</v>
      </c>
      <c r="H6211" s="102" t="str">
        <f>IF(VLOOKUP(C6211,Adatbázis!$D$105:$AN$3282,VLOOKUP($H$3466,Adatbázis!$D$3286:$E$3298,2,FALSE),FALSE)="","",VLOOKUP(C6211,Adatbázis!$D$105:$AN$3282,VLOOKUP($H$3466,Adatbázis!$D$3286:$E$3298,2,FALSE),FALSE))</f>
        <v>…</v>
      </c>
      <c r="I6211" s="102" t="str">
        <f>IF(VLOOKUP(C6211,Adatbázis!$D$105:$AN$3282,VLOOKUP($I$3466,Adatbázis!$D$3286:$E$3298,2,FALSE),FALSE)="","",VLOOKUP(C6211,Adatbázis!$D$105:$AN$3282,VLOOKUP($I$3466,Adatbázis!$D$3286:$E$3298,2,FALSE),FALSE))</f>
        <v>…</v>
      </c>
    </row>
    <row r="6212" spans="3:9" hidden="1">
      <c r="C6212" s="41" t="s">
        <v>24271</v>
      </c>
      <c r="D6212" s="101" t="str">
        <f>IF(VLOOKUP(C6212,Adatbázis!$D$105:$AN$3282,VLOOKUP($D$3466,Adatbázis!$L$3286:$M$3305,2,FALSE),FALSE)="","",VLOOKUP(C6212,Adatbázis!$D$105:$AN$3282,VLOOKUP($D$3466,Adatbázis!$L$3286:$M$3305,2,FALSE),FALSE))</f>
        <v>…</v>
      </c>
      <c r="E6212" s="101" t="str">
        <f>IF(VLOOKUP(C6212,Adatbázis!$D$105:$AN$3282,VLOOKUP($E$3466,Adatbázis!$L$3286:$M$3305,2,FALSE),FALSE)="","",VLOOKUP(C6212,Adatbázis!$D$105:$AN$3282,VLOOKUP($E$3466,Adatbázis!$L$3286:$M$3305,2,FALSE),FALSE))</f>
        <v>…</v>
      </c>
      <c r="F6212" s="101" t="str">
        <f>IF(VLOOKUP(C6212,Adatbázis!$D$105:$AN$3282,VLOOKUP($F$3466,Adatbázis!$L$3286:$M$3305,2,FALSE),FALSE)="","",VLOOKUP(C6212,Adatbázis!$D$105:$AN$3282,VLOOKUP($F$3466,Adatbázis!$L$3286:$M$3305,2,FALSE),FALSE))</f>
        <v>…</v>
      </c>
      <c r="G6212" s="102" t="str">
        <f>IF(VLOOKUP(C6212,Adatbázis!$D$105:$AN$3282,VLOOKUP($G$3466,Adatbázis!$D$3286:$E$3298,2,FALSE),FALSE)="","",VLOOKUP(C6212,Adatbázis!$D$105:$AN$3282,VLOOKUP($G$3466,Adatbázis!$D$3286:$E$3298,2,FALSE),FALSE))</f>
        <v>…</v>
      </c>
      <c r="H6212" s="102" t="str">
        <f>IF(VLOOKUP(C6212,Adatbázis!$D$105:$AN$3282,VLOOKUP($H$3466,Adatbázis!$D$3286:$E$3298,2,FALSE),FALSE)="","",VLOOKUP(C6212,Adatbázis!$D$105:$AN$3282,VLOOKUP($H$3466,Adatbázis!$D$3286:$E$3298,2,FALSE),FALSE))</f>
        <v>…</v>
      </c>
      <c r="I6212" s="102" t="str">
        <f>IF(VLOOKUP(C6212,Adatbázis!$D$105:$AN$3282,VLOOKUP($I$3466,Adatbázis!$D$3286:$E$3298,2,FALSE),FALSE)="","",VLOOKUP(C6212,Adatbázis!$D$105:$AN$3282,VLOOKUP($I$3466,Adatbázis!$D$3286:$E$3298,2,FALSE),FALSE))</f>
        <v>…</v>
      </c>
    </row>
    <row r="6213" spans="3:9" hidden="1">
      <c r="C6213" s="41" t="s">
        <v>24279</v>
      </c>
      <c r="D6213" s="101" t="str">
        <f>IF(VLOOKUP(C6213,Adatbázis!$D$105:$AN$3282,VLOOKUP($D$3466,Adatbázis!$L$3286:$M$3305,2,FALSE),FALSE)="","",VLOOKUP(C6213,Adatbázis!$D$105:$AN$3282,VLOOKUP($D$3466,Adatbázis!$L$3286:$M$3305,2,FALSE),FALSE))</f>
        <v>…</v>
      </c>
      <c r="E6213" s="101" t="str">
        <f>IF(VLOOKUP(C6213,Adatbázis!$D$105:$AN$3282,VLOOKUP($E$3466,Adatbázis!$L$3286:$M$3305,2,FALSE),FALSE)="","",VLOOKUP(C6213,Adatbázis!$D$105:$AN$3282,VLOOKUP($E$3466,Adatbázis!$L$3286:$M$3305,2,FALSE),FALSE))</f>
        <v>…</v>
      </c>
      <c r="F6213" s="101" t="str">
        <f>IF(VLOOKUP(C6213,Adatbázis!$D$105:$AN$3282,VLOOKUP($F$3466,Adatbázis!$L$3286:$M$3305,2,FALSE),FALSE)="","",VLOOKUP(C6213,Adatbázis!$D$105:$AN$3282,VLOOKUP($F$3466,Adatbázis!$L$3286:$M$3305,2,FALSE),FALSE))</f>
        <v>…</v>
      </c>
      <c r="G6213" s="102" t="str">
        <f>IF(VLOOKUP(C6213,Adatbázis!$D$105:$AN$3282,VLOOKUP($G$3466,Adatbázis!$D$3286:$E$3298,2,FALSE),FALSE)="","",VLOOKUP(C6213,Adatbázis!$D$105:$AN$3282,VLOOKUP($G$3466,Adatbázis!$D$3286:$E$3298,2,FALSE),FALSE))</f>
        <v>…</v>
      </c>
      <c r="H6213" s="102" t="str">
        <f>IF(VLOOKUP(C6213,Adatbázis!$D$105:$AN$3282,VLOOKUP($H$3466,Adatbázis!$D$3286:$E$3298,2,FALSE),FALSE)="","",VLOOKUP(C6213,Adatbázis!$D$105:$AN$3282,VLOOKUP($H$3466,Adatbázis!$D$3286:$E$3298,2,FALSE),FALSE))</f>
        <v>…</v>
      </c>
      <c r="I6213" s="102" t="str">
        <f>IF(VLOOKUP(C6213,Adatbázis!$D$105:$AN$3282,VLOOKUP($I$3466,Adatbázis!$D$3286:$E$3298,2,FALSE),FALSE)="","",VLOOKUP(C6213,Adatbázis!$D$105:$AN$3282,VLOOKUP($I$3466,Adatbázis!$D$3286:$E$3298,2,FALSE),FALSE))</f>
        <v>…</v>
      </c>
    </row>
    <row r="6214" spans="3:9" hidden="1">
      <c r="C6214" s="41" t="s">
        <v>3349</v>
      </c>
      <c r="D6214" s="101" t="str">
        <f>IF(VLOOKUP(C6214,Adatbázis!$D$105:$AN$3282,VLOOKUP($D$3466,Adatbázis!$L$3286:$M$3305,2,FALSE),FALSE)="","",VLOOKUP(C6214,Adatbázis!$D$105:$AN$3282,VLOOKUP($D$3466,Adatbázis!$L$3286:$M$3305,2,FALSE),FALSE))</f>
        <v>…</v>
      </c>
      <c r="E6214" s="101" t="str">
        <f>IF(VLOOKUP(C6214,Adatbázis!$D$105:$AN$3282,VLOOKUP($E$3466,Adatbázis!$L$3286:$M$3305,2,FALSE),FALSE)="","",VLOOKUP(C6214,Adatbázis!$D$105:$AN$3282,VLOOKUP($E$3466,Adatbázis!$L$3286:$M$3305,2,FALSE),FALSE))</f>
        <v>…</v>
      </c>
      <c r="F6214" s="101" t="str">
        <f>IF(VLOOKUP(C6214,Adatbázis!$D$105:$AN$3282,VLOOKUP($F$3466,Adatbázis!$L$3286:$M$3305,2,FALSE),FALSE)="","",VLOOKUP(C6214,Adatbázis!$D$105:$AN$3282,VLOOKUP($F$3466,Adatbázis!$L$3286:$M$3305,2,FALSE),FALSE))</f>
        <v>…</v>
      </c>
      <c r="G6214" s="102" t="str">
        <f>IF(VLOOKUP(C6214,Adatbázis!$D$105:$AN$3282,VLOOKUP($G$3466,Adatbázis!$D$3286:$E$3298,2,FALSE),FALSE)="","",VLOOKUP(C6214,Adatbázis!$D$105:$AN$3282,VLOOKUP($G$3466,Adatbázis!$D$3286:$E$3298,2,FALSE),FALSE))</f>
        <v>…</v>
      </c>
      <c r="H6214" s="102" t="str">
        <f>IF(VLOOKUP(C6214,Adatbázis!$D$105:$AN$3282,VLOOKUP($H$3466,Adatbázis!$D$3286:$E$3298,2,FALSE),FALSE)="","",VLOOKUP(C6214,Adatbázis!$D$105:$AN$3282,VLOOKUP($H$3466,Adatbázis!$D$3286:$E$3298,2,FALSE),FALSE))</f>
        <v>…</v>
      </c>
      <c r="I6214" s="102" t="str">
        <f>IF(VLOOKUP(C6214,Adatbázis!$D$105:$AN$3282,VLOOKUP($I$3466,Adatbázis!$D$3286:$E$3298,2,FALSE),FALSE)="","",VLOOKUP(C6214,Adatbázis!$D$105:$AN$3282,VLOOKUP($I$3466,Adatbázis!$D$3286:$E$3298,2,FALSE),FALSE))</f>
        <v>…</v>
      </c>
    </row>
    <row r="6215" spans="3:9" hidden="1">
      <c r="C6215" s="41" t="s">
        <v>24293</v>
      </c>
      <c r="D6215" s="101" t="str">
        <f>IF(VLOOKUP(C6215,Adatbázis!$D$105:$AN$3282,VLOOKUP($D$3466,Adatbázis!$L$3286:$M$3305,2,FALSE),FALSE)="","",VLOOKUP(C6215,Adatbázis!$D$105:$AN$3282,VLOOKUP($D$3466,Adatbázis!$L$3286:$M$3305,2,FALSE),FALSE))</f>
        <v>…</v>
      </c>
      <c r="E6215" s="101" t="str">
        <f>IF(VLOOKUP(C6215,Adatbázis!$D$105:$AN$3282,VLOOKUP($E$3466,Adatbázis!$L$3286:$M$3305,2,FALSE),FALSE)="","",VLOOKUP(C6215,Adatbázis!$D$105:$AN$3282,VLOOKUP($E$3466,Adatbázis!$L$3286:$M$3305,2,FALSE),FALSE))</f>
        <v>…</v>
      </c>
      <c r="F6215" s="101" t="str">
        <f>IF(VLOOKUP(C6215,Adatbázis!$D$105:$AN$3282,VLOOKUP($F$3466,Adatbázis!$L$3286:$M$3305,2,FALSE),FALSE)="","",VLOOKUP(C6215,Adatbázis!$D$105:$AN$3282,VLOOKUP($F$3466,Adatbázis!$L$3286:$M$3305,2,FALSE),FALSE))</f>
        <v>…</v>
      </c>
      <c r="G6215" s="102" t="str">
        <f>IF(VLOOKUP(C6215,Adatbázis!$D$105:$AN$3282,VLOOKUP($G$3466,Adatbázis!$D$3286:$E$3298,2,FALSE),FALSE)="","",VLOOKUP(C6215,Adatbázis!$D$105:$AN$3282,VLOOKUP($G$3466,Adatbázis!$D$3286:$E$3298,2,FALSE),FALSE))</f>
        <v>…</v>
      </c>
      <c r="H6215" s="102" t="str">
        <f>IF(VLOOKUP(C6215,Adatbázis!$D$105:$AN$3282,VLOOKUP($H$3466,Adatbázis!$D$3286:$E$3298,2,FALSE),FALSE)="","",VLOOKUP(C6215,Adatbázis!$D$105:$AN$3282,VLOOKUP($H$3466,Adatbázis!$D$3286:$E$3298,2,FALSE),FALSE))</f>
        <v>…</v>
      </c>
      <c r="I6215" s="102" t="str">
        <f>IF(VLOOKUP(C6215,Adatbázis!$D$105:$AN$3282,VLOOKUP($I$3466,Adatbázis!$D$3286:$E$3298,2,FALSE),FALSE)="","",VLOOKUP(C6215,Adatbázis!$D$105:$AN$3282,VLOOKUP($I$3466,Adatbázis!$D$3286:$E$3298,2,FALSE),FALSE))</f>
        <v>…</v>
      </c>
    </row>
    <row r="6216" spans="3:9" hidden="1">
      <c r="C6216" s="41" t="s">
        <v>24298</v>
      </c>
      <c r="D6216" s="101" t="str">
        <f>IF(VLOOKUP(C6216,Adatbázis!$D$105:$AN$3282,VLOOKUP($D$3466,Adatbázis!$L$3286:$M$3305,2,FALSE),FALSE)="","",VLOOKUP(C6216,Adatbázis!$D$105:$AN$3282,VLOOKUP($D$3466,Adatbázis!$L$3286:$M$3305,2,FALSE),FALSE))</f>
        <v>…</v>
      </c>
      <c r="E6216" s="101" t="str">
        <f>IF(VLOOKUP(C6216,Adatbázis!$D$105:$AN$3282,VLOOKUP($E$3466,Adatbázis!$L$3286:$M$3305,2,FALSE),FALSE)="","",VLOOKUP(C6216,Adatbázis!$D$105:$AN$3282,VLOOKUP($E$3466,Adatbázis!$L$3286:$M$3305,2,FALSE),FALSE))</f>
        <v>…</v>
      </c>
      <c r="F6216" s="101" t="str">
        <f>IF(VLOOKUP(C6216,Adatbázis!$D$105:$AN$3282,VLOOKUP($F$3466,Adatbázis!$L$3286:$M$3305,2,FALSE),FALSE)="","",VLOOKUP(C6216,Adatbázis!$D$105:$AN$3282,VLOOKUP($F$3466,Adatbázis!$L$3286:$M$3305,2,FALSE),FALSE))</f>
        <v>…</v>
      </c>
      <c r="G6216" s="102" t="str">
        <f>IF(VLOOKUP(C6216,Adatbázis!$D$105:$AN$3282,VLOOKUP($G$3466,Adatbázis!$D$3286:$E$3298,2,FALSE),FALSE)="","",VLOOKUP(C6216,Adatbázis!$D$105:$AN$3282,VLOOKUP($G$3466,Adatbázis!$D$3286:$E$3298,2,FALSE),FALSE))</f>
        <v>…</v>
      </c>
      <c r="H6216" s="102" t="str">
        <f>IF(VLOOKUP(C6216,Adatbázis!$D$105:$AN$3282,VLOOKUP($H$3466,Adatbázis!$D$3286:$E$3298,2,FALSE),FALSE)="","",VLOOKUP(C6216,Adatbázis!$D$105:$AN$3282,VLOOKUP($H$3466,Adatbázis!$D$3286:$E$3298,2,FALSE),FALSE))</f>
        <v>…</v>
      </c>
      <c r="I6216" s="102" t="str">
        <f>IF(VLOOKUP(C6216,Adatbázis!$D$105:$AN$3282,VLOOKUP($I$3466,Adatbázis!$D$3286:$E$3298,2,FALSE),FALSE)="","",VLOOKUP(C6216,Adatbázis!$D$105:$AN$3282,VLOOKUP($I$3466,Adatbázis!$D$3286:$E$3298,2,FALSE),FALSE))</f>
        <v>…</v>
      </c>
    </row>
    <row r="6217" spans="3:9" hidden="1">
      <c r="C6217" s="41" t="s">
        <v>24304</v>
      </c>
      <c r="D6217" s="101" t="str">
        <f>IF(VLOOKUP(C6217,Adatbázis!$D$105:$AN$3282,VLOOKUP($D$3466,Adatbázis!$L$3286:$M$3305,2,FALSE),FALSE)="","",VLOOKUP(C6217,Adatbázis!$D$105:$AN$3282,VLOOKUP($D$3466,Adatbázis!$L$3286:$M$3305,2,FALSE),FALSE))</f>
        <v>…</v>
      </c>
      <c r="E6217" s="101" t="str">
        <f>IF(VLOOKUP(C6217,Adatbázis!$D$105:$AN$3282,VLOOKUP($E$3466,Adatbázis!$L$3286:$M$3305,2,FALSE),FALSE)="","",VLOOKUP(C6217,Adatbázis!$D$105:$AN$3282,VLOOKUP($E$3466,Adatbázis!$L$3286:$M$3305,2,FALSE),FALSE))</f>
        <v>…</v>
      </c>
      <c r="F6217" s="101" t="str">
        <f>IF(VLOOKUP(C6217,Adatbázis!$D$105:$AN$3282,VLOOKUP($F$3466,Adatbázis!$L$3286:$M$3305,2,FALSE),FALSE)="","",VLOOKUP(C6217,Adatbázis!$D$105:$AN$3282,VLOOKUP($F$3466,Adatbázis!$L$3286:$M$3305,2,FALSE),FALSE))</f>
        <v>…</v>
      </c>
      <c r="G6217" s="102" t="str">
        <f>IF(VLOOKUP(C6217,Adatbázis!$D$105:$AN$3282,VLOOKUP($G$3466,Adatbázis!$D$3286:$E$3298,2,FALSE),FALSE)="","",VLOOKUP(C6217,Adatbázis!$D$105:$AN$3282,VLOOKUP($G$3466,Adatbázis!$D$3286:$E$3298,2,FALSE),FALSE))</f>
        <v>…</v>
      </c>
      <c r="H6217" s="102" t="str">
        <f>IF(VLOOKUP(C6217,Adatbázis!$D$105:$AN$3282,VLOOKUP($H$3466,Adatbázis!$D$3286:$E$3298,2,FALSE),FALSE)="","",VLOOKUP(C6217,Adatbázis!$D$105:$AN$3282,VLOOKUP($H$3466,Adatbázis!$D$3286:$E$3298,2,FALSE),FALSE))</f>
        <v>…</v>
      </c>
      <c r="I6217" s="102" t="str">
        <f>IF(VLOOKUP(C6217,Adatbázis!$D$105:$AN$3282,VLOOKUP($I$3466,Adatbázis!$D$3286:$E$3298,2,FALSE),FALSE)="","",VLOOKUP(C6217,Adatbázis!$D$105:$AN$3282,VLOOKUP($I$3466,Adatbázis!$D$3286:$E$3298,2,FALSE),FALSE))</f>
        <v>…</v>
      </c>
    </row>
    <row r="6218" spans="3:9" hidden="1">
      <c r="C6218" s="41" t="s">
        <v>24313</v>
      </c>
      <c r="D6218" s="101" t="str">
        <f>IF(VLOOKUP(C6218,Adatbázis!$D$105:$AN$3282,VLOOKUP($D$3466,Adatbázis!$L$3286:$M$3305,2,FALSE),FALSE)="","",VLOOKUP(C6218,Adatbázis!$D$105:$AN$3282,VLOOKUP($D$3466,Adatbázis!$L$3286:$M$3305,2,FALSE),FALSE))</f>
        <v>…</v>
      </c>
      <c r="E6218" s="101" t="str">
        <f>IF(VLOOKUP(C6218,Adatbázis!$D$105:$AN$3282,VLOOKUP($E$3466,Adatbázis!$L$3286:$M$3305,2,FALSE),FALSE)="","",VLOOKUP(C6218,Adatbázis!$D$105:$AN$3282,VLOOKUP($E$3466,Adatbázis!$L$3286:$M$3305,2,FALSE),FALSE))</f>
        <v>…</v>
      </c>
      <c r="F6218" s="101" t="str">
        <f>IF(VLOOKUP(C6218,Adatbázis!$D$105:$AN$3282,VLOOKUP($F$3466,Adatbázis!$L$3286:$M$3305,2,FALSE),FALSE)="","",VLOOKUP(C6218,Adatbázis!$D$105:$AN$3282,VLOOKUP($F$3466,Adatbázis!$L$3286:$M$3305,2,FALSE),FALSE))</f>
        <v>…</v>
      </c>
      <c r="G6218" s="102" t="str">
        <f>IF(VLOOKUP(C6218,Adatbázis!$D$105:$AN$3282,VLOOKUP($G$3466,Adatbázis!$D$3286:$E$3298,2,FALSE),FALSE)="","",VLOOKUP(C6218,Adatbázis!$D$105:$AN$3282,VLOOKUP($G$3466,Adatbázis!$D$3286:$E$3298,2,FALSE),FALSE))</f>
        <v>…</v>
      </c>
      <c r="H6218" s="102" t="str">
        <f>IF(VLOOKUP(C6218,Adatbázis!$D$105:$AN$3282,VLOOKUP($H$3466,Adatbázis!$D$3286:$E$3298,2,FALSE),FALSE)="","",VLOOKUP(C6218,Adatbázis!$D$105:$AN$3282,VLOOKUP($H$3466,Adatbázis!$D$3286:$E$3298,2,FALSE),FALSE))</f>
        <v>…</v>
      </c>
      <c r="I6218" s="102" t="str">
        <f>IF(VLOOKUP(C6218,Adatbázis!$D$105:$AN$3282,VLOOKUP($I$3466,Adatbázis!$D$3286:$E$3298,2,FALSE),FALSE)="","",VLOOKUP(C6218,Adatbázis!$D$105:$AN$3282,VLOOKUP($I$3466,Adatbázis!$D$3286:$E$3298,2,FALSE),FALSE))</f>
        <v>…</v>
      </c>
    </row>
    <row r="6219" spans="3:9" hidden="1">
      <c r="C6219" s="41" t="s">
        <v>16938</v>
      </c>
      <c r="D6219" s="101" t="str">
        <f>IF(VLOOKUP(C6219,Adatbázis!$D$105:$AN$3282,VLOOKUP($D$3466,Adatbázis!$L$3286:$M$3305,2,FALSE),FALSE)="","",VLOOKUP(C6219,Adatbázis!$D$105:$AN$3282,VLOOKUP($D$3466,Adatbázis!$L$3286:$M$3305,2,FALSE),FALSE))</f>
        <v>…</v>
      </c>
      <c r="E6219" s="101" t="str">
        <f>IF(VLOOKUP(C6219,Adatbázis!$D$105:$AN$3282,VLOOKUP($E$3466,Adatbázis!$L$3286:$M$3305,2,FALSE),FALSE)="","",VLOOKUP(C6219,Adatbázis!$D$105:$AN$3282,VLOOKUP($E$3466,Adatbázis!$L$3286:$M$3305,2,FALSE),FALSE))</f>
        <v>…</v>
      </c>
      <c r="F6219" s="101" t="str">
        <f>IF(VLOOKUP(C6219,Adatbázis!$D$105:$AN$3282,VLOOKUP($F$3466,Adatbázis!$L$3286:$M$3305,2,FALSE),FALSE)="","",VLOOKUP(C6219,Adatbázis!$D$105:$AN$3282,VLOOKUP($F$3466,Adatbázis!$L$3286:$M$3305,2,FALSE),FALSE))</f>
        <v>…</v>
      </c>
      <c r="G6219" s="102" t="str">
        <f>IF(VLOOKUP(C6219,Adatbázis!$D$105:$AN$3282,VLOOKUP($G$3466,Adatbázis!$D$3286:$E$3298,2,FALSE),FALSE)="","",VLOOKUP(C6219,Adatbázis!$D$105:$AN$3282,VLOOKUP($G$3466,Adatbázis!$D$3286:$E$3298,2,FALSE),FALSE))</f>
        <v>…</v>
      </c>
      <c r="H6219" s="102" t="str">
        <f>IF(VLOOKUP(C6219,Adatbázis!$D$105:$AN$3282,VLOOKUP($H$3466,Adatbázis!$D$3286:$E$3298,2,FALSE),FALSE)="","",VLOOKUP(C6219,Adatbázis!$D$105:$AN$3282,VLOOKUP($H$3466,Adatbázis!$D$3286:$E$3298,2,FALSE),FALSE))</f>
        <v>…</v>
      </c>
      <c r="I6219" s="102" t="str">
        <f>IF(VLOOKUP(C6219,Adatbázis!$D$105:$AN$3282,VLOOKUP($I$3466,Adatbázis!$D$3286:$E$3298,2,FALSE),FALSE)="","",VLOOKUP(C6219,Adatbázis!$D$105:$AN$3282,VLOOKUP($I$3466,Adatbázis!$D$3286:$E$3298,2,FALSE),FALSE))</f>
        <v>…</v>
      </c>
    </row>
    <row r="6220" spans="3:9" hidden="1">
      <c r="C6220" s="41" t="s">
        <v>7413</v>
      </c>
      <c r="D6220" s="101" t="str">
        <f>IF(VLOOKUP(C6220,Adatbázis!$D$105:$AN$3282,VLOOKUP($D$3466,Adatbázis!$L$3286:$M$3305,2,FALSE),FALSE)="","",VLOOKUP(C6220,Adatbázis!$D$105:$AN$3282,VLOOKUP($D$3466,Adatbázis!$L$3286:$M$3305,2,FALSE),FALSE))</f>
        <v>…</v>
      </c>
      <c r="E6220" s="101" t="str">
        <f>IF(VLOOKUP(C6220,Adatbázis!$D$105:$AN$3282,VLOOKUP($E$3466,Adatbázis!$L$3286:$M$3305,2,FALSE),FALSE)="","",VLOOKUP(C6220,Adatbázis!$D$105:$AN$3282,VLOOKUP($E$3466,Adatbázis!$L$3286:$M$3305,2,FALSE),FALSE))</f>
        <v>…</v>
      </c>
      <c r="F6220" s="101" t="str">
        <f>IF(VLOOKUP(C6220,Adatbázis!$D$105:$AN$3282,VLOOKUP($F$3466,Adatbázis!$L$3286:$M$3305,2,FALSE),FALSE)="","",VLOOKUP(C6220,Adatbázis!$D$105:$AN$3282,VLOOKUP($F$3466,Adatbázis!$L$3286:$M$3305,2,FALSE),FALSE))</f>
        <v>…</v>
      </c>
      <c r="G6220" s="102" t="str">
        <f>IF(VLOOKUP(C6220,Adatbázis!$D$105:$AN$3282,VLOOKUP($G$3466,Adatbázis!$D$3286:$E$3298,2,FALSE),FALSE)="","",VLOOKUP(C6220,Adatbázis!$D$105:$AN$3282,VLOOKUP($G$3466,Adatbázis!$D$3286:$E$3298,2,FALSE),FALSE))</f>
        <v>…</v>
      </c>
      <c r="H6220" s="102" t="str">
        <f>IF(VLOOKUP(C6220,Adatbázis!$D$105:$AN$3282,VLOOKUP($H$3466,Adatbázis!$D$3286:$E$3298,2,FALSE),FALSE)="","",VLOOKUP(C6220,Adatbázis!$D$105:$AN$3282,VLOOKUP($H$3466,Adatbázis!$D$3286:$E$3298,2,FALSE),FALSE))</f>
        <v>…</v>
      </c>
      <c r="I6220" s="102" t="str">
        <f>IF(VLOOKUP(C6220,Adatbázis!$D$105:$AN$3282,VLOOKUP($I$3466,Adatbázis!$D$3286:$E$3298,2,FALSE),FALSE)="","",VLOOKUP(C6220,Adatbázis!$D$105:$AN$3282,VLOOKUP($I$3466,Adatbázis!$D$3286:$E$3298,2,FALSE),FALSE))</f>
        <v>…</v>
      </c>
    </row>
    <row r="6221" spans="3:9" hidden="1">
      <c r="C6221" s="41" t="s">
        <v>24336</v>
      </c>
      <c r="D6221" s="101" t="str">
        <f>IF(VLOOKUP(C6221,Adatbázis!$D$105:$AN$3282,VLOOKUP($D$3466,Adatbázis!$L$3286:$M$3305,2,FALSE),FALSE)="","",VLOOKUP(C6221,Adatbázis!$D$105:$AN$3282,VLOOKUP($D$3466,Adatbázis!$L$3286:$M$3305,2,FALSE),FALSE))</f>
        <v>…</v>
      </c>
      <c r="E6221" s="101" t="str">
        <f>IF(VLOOKUP(C6221,Adatbázis!$D$105:$AN$3282,VLOOKUP($E$3466,Adatbázis!$L$3286:$M$3305,2,FALSE),FALSE)="","",VLOOKUP(C6221,Adatbázis!$D$105:$AN$3282,VLOOKUP($E$3466,Adatbázis!$L$3286:$M$3305,2,FALSE),FALSE))</f>
        <v>…</v>
      </c>
      <c r="F6221" s="101" t="str">
        <f>IF(VLOOKUP(C6221,Adatbázis!$D$105:$AN$3282,VLOOKUP($F$3466,Adatbázis!$L$3286:$M$3305,2,FALSE),FALSE)="","",VLOOKUP(C6221,Adatbázis!$D$105:$AN$3282,VLOOKUP($F$3466,Adatbázis!$L$3286:$M$3305,2,FALSE),FALSE))</f>
        <v>…</v>
      </c>
      <c r="G6221" s="102" t="str">
        <f>IF(VLOOKUP(C6221,Adatbázis!$D$105:$AN$3282,VLOOKUP($G$3466,Adatbázis!$D$3286:$E$3298,2,FALSE),FALSE)="","",VLOOKUP(C6221,Adatbázis!$D$105:$AN$3282,VLOOKUP($G$3466,Adatbázis!$D$3286:$E$3298,2,FALSE),FALSE))</f>
        <v>…</v>
      </c>
      <c r="H6221" s="102" t="str">
        <f>IF(VLOOKUP(C6221,Adatbázis!$D$105:$AN$3282,VLOOKUP($H$3466,Adatbázis!$D$3286:$E$3298,2,FALSE),FALSE)="","",VLOOKUP(C6221,Adatbázis!$D$105:$AN$3282,VLOOKUP($H$3466,Adatbázis!$D$3286:$E$3298,2,FALSE),FALSE))</f>
        <v>…</v>
      </c>
      <c r="I6221" s="102" t="str">
        <f>IF(VLOOKUP(C6221,Adatbázis!$D$105:$AN$3282,VLOOKUP($I$3466,Adatbázis!$D$3286:$E$3298,2,FALSE),FALSE)="","",VLOOKUP(C6221,Adatbázis!$D$105:$AN$3282,VLOOKUP($I$3466,Adatbázis!$D$3286:$E$3298,2,FALSE),FALSE))</f>
        <v>…</v>
      </c>
    </row>
    <row r="6222" spans="3:9" hidden="1">
      <c r="C6222" s="41" t="s">
        <v>24345</v>
      </c>
      <c r="D6222" s="101" t="str">
        <f>IF(VLOOKUP(C6222,Adatbázis!$D$105:$AN$3282,VLOOKUP($D$3466,Adatbázis!$L$3286:$M$3305,2,FALSE),FALSE)="","",VLOOKUP(C6222,Adatbázis!$D$105:$AN$3282,VLOOKUP($D$3466,Adatbázis!$L$3286:$M$3305,2,FALSE),FALSE))</f>
        <v>…</v>
      </c>
      <c r="E6222" s="101" t="str">
        <f>IF(VLOOKUP(C6222,Adatbázis!$D$105:$AN$3282,VLOOKUP($E$3466,Adatbázis!$L$3286:$M$3305,2,FALSE),FALSE)="","",VLOOKUP(C6222,Adatbázis!$D$105:$AN$3282,VLOOKUP($E$3466,Adatbázis!$L$3286:$M$3305,2,FALSE),FALSE))</f>
        <v>…</v>
      </c>
      <c r="F6222" s="101" t="str">
        <f>IF(VLOOKUP(C6222,Adatbázis!$D$105:$AN$3282,VLOOKUP($F$3466,Adatbázis!$L$3286:$M$3305,2,FALSE),FALSE)="","",VLOOKUP(C6222,Adatbázis!$D$105:$AN$3282,VLOOKUP($F$3466,Adatbázis!$L$3286:$M$3305,2,FALSE),FALSE))</f>
        <v>…</v>
      </c>
      <c r="G6222" s="102" t="str">
        <f>IF(VLOOKUP(C6222,Adatbázis!$D$105:$AN$3282,VLOOKUP($G$3466,Adatbázis!$D$3286:$E$3298,2,FALSE),FALSE)="","",VLOOKUP(C6222,Adatbázis!$D$105:$AN$3282,VLOOKUP($G$3466,Adatbázis!$D$3286:$E$3298,2,FALSE),FALSE))</f>
        <v>…</v>
      </c>
      <c r="H6222" s="102" t="str">
        <f>IF(VLOOKUP(C6222,Adatbázis!$D$105:$AN$3282,VLOOKUP($H$3466,Adatbázis!$D$3286:$E$3298,2,FALSE),FALSE)="","",VLOOKUP(C6222,Adatbázis!$D$105:$AN$3282,VLOOKUP($H$3466,Adatbázis!$D$3286:$E$3298,2,FALSE),FALSE))</f>
        <v>…</v>
      </c>
      <c r="I6222" s="102" t="str">
        <f>IF(VLOOKUP(C6222,Adatbázis!$D$105:$AN$3282,VLOOKUP($I$3466,Adatbázis!$D$3286:$E$3298,2,FALSE),FALSE)="","",VLOOKUP(C6222,Adatbázis!$D$105:$AN$3282,VLOOKUP($I$3466,Adatbázis!$D$3286:$E$3298,2,FALSE),FALSE))</f>
        <v>…</v>
      </c>
    </row>
    <row r="6223" spans="3:9" hidden="1">
      <c r="C6223" s="41" t="s">
        <v>24352</v>
      </c>
      <c r="D6223" s="101" t="str">
        <f>IF(VLOOKUP(C6223,Adatbázis!$D$105:$AN$3282,VLOOKUP($D$3466,Adatbázis!$L$3286:$M$3305,2,FALSE),FALSE)="","",VLOOKUP(C6223,Adatbázis!$D$105:$AN$3282,VLOOKUP($D$3466,Adatbázis!$L$3286:$M$3305,2,FALSE),FALSE))</f>
        <v>…</v>
      </c>
      <c r="E6223" s="101" t="str">
        <f>IF(VLOOKUP(C6223,Adatbázis!$D$105:$AN$3282,VLOOKUP($E$3466,Adatbázis!$L$3286:$M$3305,2,FALSE),FALSE)="","",VLOOKUP(C6223,Adatbázis!$D$105:$AN$3282,VLOOKUP($E$3466,Adatbázis!$L$3286:$M$3305,2,FALSE),FALSE))</f>
        <v>…</v>
      </c>
      <c r="F6223" s="101" t="str">
        <f>IF(VLOOKUP(C6223,Adatbázis!$D$105:$AN$3282,VLOOKUP($F$3466,Adatbázis!$L$3286:$M$3305,2,FALSE),FALSE)="","",VLOOKUP(C6223,Adatbázis!$D$105:$AN$3282,VLOOKUP($F$3466,Adatbázis!$L$3286:$M$3305,2,FALSE),FALSE))</f>
        <v>…</v>
      </c>
      <c r="G6223" s="102" t="str">
        <f>IF(VLOOKUP(C6223,Adatbázis!$D$105:$AN$3282,VLOOKUP($G$3466,Adatbázis!$D$3286:$E$3298,2,FALSE),FALSE)="","",VLOOKUP(C6223,Adatbázis!$D$105:$AN$3282,VLOOKUP($G$3466,Adatbázis!$D$3286:$E$3298,2,FALSE),FALSE))</f>
        <v>…</v>
      </c>
      <c r="H6223" s="102" t="str">
        <f>IF(VLOOKUP(C6223,Adatbázis!$D$105:$AN$3282,VLOOKUP($H$3466,Adatbázis!$D$3286:$E$3298,2,FALSE),FALSE)="","",VLOOKUP(C6223,Adatbázis!$D$105:$AN$3282,VLOOKUP($H$3466,Adatbázis!$D$3286:$E$3298,2,FALSE),FALSE))</f>
        <v>…</v>
      </c>
      <c r="I6223" s="102" t="str">
        <f>IF(VLOOKUP(C6223,Adatbázis!$D$105:$AN$3282,VLOOKUP($I$3466,Adatbázis!$D$3286:$E$3298,2,FALSE),FALSE)="","",VLOOKUP(C6223,Adatbázis!$D$105:$AN$3282,VLOOKUP($I$3466,Adatbázis!$D$3286:$E$3298,2,FALSE),FALSE))</f>
        <v>…</v>
      </c>
    </row>
    <row r="6224" spans="3:9" hidden="1">
      <c r="C6224" s="41" t="s">
        <v>24361</v>
      </c>
      <c r="D6224" s="101" t="str">
        <f>IF(VLOOKUP(C6224,Adatbázis!$D$105:$AN$3282,VLOOKUP($D$3466,Adatbázis!$L$3286:$M$3305,2,FALSE),FALSE)="","",VLOOKUP(C6224,Adatbázis!$D$105:$AN$3282,VLOOKUP($D$3466,Adatbázis!$L$3286:$M$3305,2,FALSE),FALSE))</f>
        <v>…</v>
      </c>
      <c r="E6224" s="101" t="str">
        <f>IF(VLOOKUP(C6224,Adatbázis!$D$105:$AN$3282,VLOOKUP($E$3466,Adatbázis!$L$3286:$M$3305,2,FALSE),FALSE)="","",VLOOKUP(C6224,Adatbázis!$D$105:$AN$3282,VLOOKUP($E$3466,Adatbázis!$L$3286:$M$3305,2,FALSE),FALSE))</f>
        <v>…</v>
      </c>
      <c r="F6224" s="101" t="str">
        <f>IF(VLOOKUP(C6224,Adatbázis!$D$105:$AN$3282,VLOOKUP($F$3466,Adatbázis!$L$3286:$M$3305,2,FALSE),FALSE)="","",VLOOKUP(C6224,Adatbázis!$D$105:$AN$3282,VLOOKUP($F$3466,Adatbázis!$L$3286:$M$3305,2,FALSE),FALSE))</f>
        <v>…</v>
      </c>
      <c r="G6224" s="102" t="str">
        <f>IF(VLOOKUP(C6224,Adatbázis!$D$105:$AN$3282,VLOOKUP($G$3466,Adatbázis!$D$3286:$E$3298,2,FALSE),FALSE)="","",VLOOKUP(C6224,Adatbázis!$D$105:$AN$3282,VLOOKUP($G$3466,Adatbázis!$D$3286:$E$3298,2,FALSE),FALSE))</f>
        <v>…</v>
      </c>
      <c r="H6224" s="102" t="str">
        <f>IF(VLOOKUP(C6224,Adatbázis!$D$105:$AN$3282,VLOOKUP($H$3466,Adatbázis!$D$3286:$E$3298,2,FALSE),FALSE)="","",VLOOKUP(C6224,Adatbázis!$D$105:$AN$3282,VLOOKUP($H$3466,Adatbázis!$D$3286:$E$3298,2,FALSE),FALSE))</f>
        <v>…</v>
      </c>
      <c r="I6224" s="102" t="str">
        <f>IF(VLOOKUP(C6224,Adatbázis!$D$105:$AN$3282,VLOOKUP($I$3466,Adatbázis!$D$3286:$E$3298,2,FALSE),FALSE)="","",VLOOKUP(C6224,Adatbázis!$D$105:$AN$3282,VLOOKUP($I$3466,Adatbázis!$D$3286:$E$3298,2,FALSE),FALSE))</f>
        <v>…</v>
      </c>
    </row>
    <row r="6225" spans="3:9" hidden="1">
      <c r="C6225" s="41" t="s">
        <v>24368</v>
      </c>
      <c r="D6225" s="101" t="str">
        <f>IF(VLOOKUP(C6225,Adatbázis!$D$105:$AN$3282,VLOOKUP($D$3466,Adatbázis!$L$3286:$M$3305,2,FALSE),FALSE)="","",VLOOKUP(C6225,Adatbázis!$D$105:$AN$3282,VLOOKUP($D$3466,Adatbázis!$L$3286:$M$3305,2,FALSE),FALSE))</f>
        <v>…</v>
      </c>
      <c r="E6225" s="101" t="str">
        <f>IF(VLOOKUP(C6225,Adatbázis!$D$105:$AN$3282,VLOOKUP($E$3466,Adatbázis!$L$3286:$M$3305,2,FALSE),FALSE)="","",VLOOKUP(C6225,Adatbázis!$D$105:$AN$3282,VLOOKUP($E$3466,Adatbázis!$L$3286:$M$3305,2,FALSE),FALSE))</f>
        <v>…</v>
      </c>
      <c r="F6225" s="101" t="str">
        <f>IF(VLOOKUP(C6225,Adatbázis!$D$105:$AN$3282,VLOOKUP($F$3466,Adatbázis!$L$3286:$M$3305,2,FALSE),FALSE)="","",VLOOKUP(C6225,Adatbázis!$D$105:$AN$3282,VLOOKUP($F$3466,Adatbázis!$L$3286:$M$3305,2,FALSE),FALSE))</f>
        <v>…</v>
      </c>
      <c r="G6225" s="102" t="str">
        <f>IF(VLOOKUP(C6225,Adatbázis!$D$105:$AN$3282,VLOOKUP($G$3466,Adatbázis!$D$3286:$E$3298,2,FALSE),FALSE)="","",VLOOKUP(C6225,Adatbázis!$D$105:$AN$3282,VLOOKUP($G$3466,Adatbázis!$D$3286:$E$3298,2,FALSE),FALSE))</f>
        <v>…</v>
      </c>
      <c r="H6225" s="102" t="str">
        <f>IF(VLOOKUP(C6225,Adatbázis!$D$105:$AN$3282,VLOOKUP($H$3466,Adatbázis!$D$3286:$E$3298,2,FALSE),FALSE)="","",VLOOKUP(C6225,Adatbázis!$D$105:$AN$3282,VLOOKUP($H$3466,Adatbázis!$D$3286:$E$3298,2,FALSE),FALSE))</f>
        <v>…</v>
      </c>
      <c r="I6225" s="102" t="str">
        <f>IF(VLOOKUP(C6225,Adatbázis!$D$105:$AN$3282,VLOOKUP($I$3466,Adatbázis!$D$3286:$E$3298,2,FALSE),FALSE)="","",VLOOKUP(C6225,Adatbázis!$D$105:$AN$3282,VLOOKUP($I$3466,Adatbázis!$D$3286:$E$3298,2,FALSE),FALSE))</f>
        <v>…</v>
      </c>
    </row>
    <row r="6226" spans="3:9" hidden="1">
      <c r="C6226" s="41" t="s">
        <v>24377</v>
      </c>
      <c r="D6226" s="101" t="str">
        <f>IF(VLOOKUP(C6226,Adatbázis!$D$105:$AN$3282,VLOOKUP($D$3466,Adatbázis!$L$3286:$M$3305,2,FALSE),FALSE)="","",VLOOKUP(C6226,Adatbázis!$D$105:$AN$3282,VLOOKUP($D$3466,Adatbázis!$L$3286:$M$3305,2,FALSE),FALSE))</f>
        <v>…</v>
      </c>
      <c r="E6226" s="101" t="str">
        <f>IF(VLOOKUP(C6226,Adatbázis!$D$105:$AN$3282,VLOOKUP($E$3466,Adatbázis!$L$3286:$M$3305,2,FALSE),FALSE)="","",VLOOKUP(C6226,Adatbázis!$D$105:$AN$3282,VLOOKUP($E$3466,Adatbázis!$L$3286:$M$3305,2,FALSE),FALSE))</f>
        <v>…</v>
      </c>
      <c r="F6226" s="101" t="str">
        <f>IF(VLOOKUP(C6226,Adatbázis!$D$105:$AN$3282,VLOOKUP($F$3466,Adatbázis!$L$3286:$M$3305,2,FALSE),FALSE)="","",VLOOKUP(C6226,Adatbázis!$D$105:$AN$3282,VLOOKUP($F$3466,Adatbázis!$L$3286:$M$3305,2,FALSE),FALSE))</f>
        <v>…</v>
      </c>
      <c r="G6226" s="102" t="str">
        <f>IF(VLOOKUP(C6226,Adatbázis!$D$105:$AN$3282,VLOOKUP($G$3466,Adatbázis!$D$3286:$E$3298,2,FALSE),FALSE)="","",VLOOKUP(C6226,Adatbázis!$D$105:$AN$3282,VLOOKUP($G$3466,Adatbázis!$D$3286:$E$3298,2,FALSE),FALSE))</f>
        <v>…</v>
      </c>
      <c r="H6226" s="102" t="str">
        <f>IF(VLOOKUP(C6226,Adatbázis!$D$105:$AN$3282,VLOOKUP($H$3466,Adatbázis!$D$3286:$E$3298,2,FALSE),FALSE)="","",VLOOKUP(C6226,Adatbázis!$D$105:$AN$3282,VLOOKUP($H$3466,Adatbázis!$D$3286:$E$3298,2,FALSE),FALSE))</f>
        <v>…</v>
      </c>
      <c r="I6226" s="102" t="str">
        <f>IF(VLOOKUP(C6226,Adatbázis!$D$105:$AN$3282,VLOOKUP($I$3466,Adatbázis!$D$3286:$E$3298,2,FALSE),FALSE)="","",VLOOKUP(C6226,Adatbázis!$D$105:$AN$3282,VLOOKUP($I$3466,Adatbázis!$D$3286:$E$3298,2,FALSE),FALSE))</f>
        <v>…</v>
      </c>
    </row>
    <row r="6227" spans="3:9" hidden="1">
      <c r="C6227" s="41" t="s">
        <v>24391</v>
      </c>
      <c r="D6227" s="101" t="str">
        <f>IF(VLOOKUP(C6227,Adatbázis!$D$105:$AN$3282,VLOOKUP($D$3466,Adatbázis!$L$3286:$M$3305,2,FALSE),FALSE)="","",VLOOKUP(C6227,Adatbázis!$D$105:$AN$3282,VLOOKUP($D$3466,Adatbázis!$L$3286:$M$3305,2,FALSE),FALSE))</f>
        <v>…</v>
      </c>
      <c r="E6227" s="101" t="str">
        <f>IF(VLOOKUP(C6227,Adatbázis!$D$105:$AN$3282,VLOOKUP($E$3466,Adatbázis!$L$3286:$M$3305,2,FALSE),FALSE)="","",VLOOKUP(C6227,Adatbázis!$D$105:$AN$3282,VLOOKUP($E$3466,Adatbázis!$L$3286:$M$3305,2,FALSE),FALSE))</f>
        <v>…</v>
      </c>
      <c r="F6227" s="101" t="str">
        <f>IF(VLOOKUP(C6227,Adatbázis!$D$105:$AN$3282,VLOOKUP($F$3466,Adatbázis!$L$3286:$M$3305,2,FALSE),FALSE)="","",VLOOKUP(C6227,Adatbázis!$D$105:$AN$3282,VLOOKUP($F$3466,Adatbázis!$L$3286:$M$3305,2,FALSE),FALSE))</f>
        <v>…</v>
      </c>
      <c r="G6227" s="102" t="str">
        <f>IF(VLOOKUP(C6227,Adatbázis!$D$105:$AN$3282,VLOOKUP($G$3466,Adatbázis!$D$3286:$E$3298,2,FALSE),FALSE)="","",VLOOKUP(C6227,Adatbázis!$D$105:$AN$3282,VLOOKUP($G$3466,Adatbázis!$D$3286:$E$3298,2,FALSE),FALSE))</f>
        <v>…</v>
      </c>
      <c r="H6227" s="102" t="str">
        <f>IF(VLOOKUP(C6227,Adatbázis!$D$105:$AN$3282,VLOOKUP($H$3466,Adatbázis!$D$3286:$E$3298,2,FALSE),FALSE)="","",VLOOKUP(C6227,Adatbázis!$D$105:$AN$3282,VLOOKUP($H$3466,Adatbázis!$D$3286:$E$3298,2,FALSE),FALSE))</f>
        <v>…</v>
      </c>
      <c r="I6227" s="102" t="str">
        <f>IF(VLOOKUP(C6227,Adatbázis!$D$105:$AN$3282,VLOOKUP($I$3466,Adatbázis!$D$3286:$E$3298,2,FALSE),FALSE)="","",VLOOKUP(C6227,Adatbázis!$D$105:$AN$3282,VLOOKUP($I$3466,Adatbázis!$D$3286:$E$3298,2,FALSE),FALSE))</f>
        <v>…</v>
      </c>
    </row>
    <row r="6228" spans="3:9" hidden="1">
      <c r="C6228" s="41" t="s">
        <v>24395</v>
      </c>
      <c r="D6228" s="101" t="str">
        <f>IF(VLOOKUP(C6228,Adatbázis!$D$105:$AN$3282,VLOOKUP($D$3466,Adatbázis!$L$3286:$M$3305,2,FALSE),FALSE)="","",VLOOKUP(C6228,Adatbázis!$D$105:$AN$3282,VLOOKUP($D$3466,Adatbázis!$L$3286:$M$3305,2,FALSE),FALSE))</f>
        <v>…</v>
      </c>
      <c r="E6228" s="101" t="str">
        <f>IF(VLOOKUP(C6228,Adatbázis!$D$105:$AN$3282,VLOOKUP($E$3466,Adatbázis!$L$3286:$M$3305,2,FALSE),FALSE)="","",VLOOKUP(C6228,Adatbázis!$D$105:$AN$3282,VLOOKUP($E$3466,Adatbázis!$L$3286:$M$3305,2,FALSE),FALSE))</f>
        <v>…</v>
      </c>
      <c r="F6228" s="101" t="str">
        <f>IF(VLOOKUP(C6228,Adatbázis!$D$105:$AN$3282,VLOOKUP($F$3466,Adatbázis!$L$3286:$M$3305,2,FALSE),FALSE)="","",VLOOKUP(C6228,Adatbázis!$D$105:$AN$3282,VLOOKUP($F$3466,Adatbázis!$L$3286:$M$3305,2,FALSE),FALSE))</f>
        <v>…</v>
      </c>
      <c r="G6228" s="102" t="str">
        <f>IF(VLOOKUP(C6228,Adatbázis!$D$105:$AN$3282,VLOOKUP($G$3466,Adatbázis!$D$3286:$E$3298,2,FALSE),FALSE)="","",VLOOKUP(C6228,Adatbázis!$D$105:$AN$3282,VLOOKUP($G$3466,Adatbázis!$D$3286:$E$3298,2,FALSE),FALSE))</f>
        <v>…</v>
      </c>
      <c r="H6228" s="102" t="str">
        <f>IF(VLOOKUP(C6228,Adatbázis!$D$105:$AN$3282,VLOOKUP($H$3466,Adatbázis!$D$3286:$E$3298,2,FALSE),FALSE)="","",VLOOKUP(C6228,Adatbázis!$D$105:$AN$3282,VLOOKUP($H$3466,Adatbázis!$D$3286:$E$3298,2,FALSE),FALSE))</f>
        <v>…</v>
      </c>
      <c r="I6228" s="102" t="str">
        <f>IF(VLOOKUP(C6228,Adatbázis!$D$105:$AN$3282,VLOOKUP($I$3466,Adatbázis!$D$3286:$E$3298,2,FALSE),FALSE)="","",VLOOKUP(C6228,Adatbázis!$D$105:$AN$3282,VLOOKUP($I$3466,Adatbázis!$D$3286:$E$3298,2,FALSE),FALSE))</f>
        <v>…</v>
      </c>
    </row>
    <row r="6229" spans="3:9" hidden="1">
      <c r="C6229" s="41" t="s">
        <v>24400</v>
      </c>
      <c r="D6229" s="101" t="str">
        <f>IF(VLOOKUP(C6229,Adatbázis!$D$105:$AN$3282,VLOOKUP($D$3466,Adatbázis!$L$3286:$M$3305,2,FALSE),FALSE)="","",VLOOKUP(C6229,Adatbázis!$D$105:$AN$3282,VLOOKUP($D$3466,Adatbázis!$L$3286:$M$3305,2,FALSE),FALSE))</f>
        <v>…</v>
      </c>
      <c r="E6229" s="101" t="str">
        <f>IF(VLOOKUP(C6229,Adatbázis!$D$105:$AN$3282,VLOOKUP($E$3466,Adatbázis!$L$3286:$M$3305,2,FALSE),FALSE)="","",VLOOKUP(C6229,Adatbázis!$D$105:$AN$3282,VLOOKUP($E$3466,Adatbázis!$L$3286:$M$3305,2,FALSE),FALSE))</f>
        <v>…</v>
      </c>
      <c r="F6229" s="101" t="str">
        <f>IF(VLOOKUP(C6229,Adatbázis!$D$105:$AN$3282,VLOOKUP($F$3466,Adatbázis!$L$3286:$M$3305,2,FALSE),FALSE)="","",VLOOKUP(C6229,Adatbázis!$D$105:$AN$3282,VLOOKUP($F$3466,Adatbázis!$L$3286:$M$3305,2,FALSE),FALSE))</f>
        <v>…</v>
      </c>
      <c r="G6229" s="102" t="str">
        <f>IF(VLOOKUP(C6229,Adatbázis!$D$105:$AN$3282,VLOOKUP($G$3466,Adatbázis!$D$3286:$E$3298,2,FALSE),FALSE)="","",VLOOKUP(C6229,Adatbázis!$D$105:$AN$3282,VLOOKUP($G$3466,Adatbázis!$D$3286:$E$3298,2,FALSE),FALSE))</f>
        <v>…</v>
      </c>
      <c r="H6229" s="102" t="str">
        <f>IF(VLOOKUP(C6229,Adatbázis!$D$105:$AN$3282,VLOOKUP($H$3466,Adatbázis!$D$3286:$E$3298,2,FALSE),FALSE)="","",VLOOKUP(C6229,Adatbázis!$D$105:$AN$3282,VLOOKUP($H$3466,Adatbázis!$D$3286:$E$3298,2,FALSE),FALSE))</f>
        <v>…</v>
      </c>
      <c r="I6229" s="102" t="str">
        <f>IF(VLOOKUP(C6229,Adatbázis!$D$105:$AN$3282,VLOOKUP($I$3466,Adatbázis!$D$3286:$E$3298,2,FALSE),FALSE)="","",VLOOKUP(C6229,Adatbázis!$D$105:$AN$3282,VLOOKUP($I$3466,Adatbázis!$D$3286:$E$3298,2,FALSE),FALSE))</f>
        <v>…</v>
      </c>
    </row>
    <row r="6230" spans="3:9" hidden="1">
      <c r="C6230" s="41" t="s">
        <v>24406</v>
      </c>
      <c r="D6230" s="101" t="str">
        <f>IF(VLOOKUP(C6230,Adatbázis!$D$105:$AN$3282,VLOOKUP($D$3466,Adatbázis!$L$3286:$M$3305,2,FALSE),FALSE)="","",VLOOKUP(C6230,Adatbázis!$D$105:$AN$3282,VLOOKUP($D$3466,Adatbázis!$L$3286:$M$3305,2,FALSE),FALSE))</f>
        <v>…</v>
      </c>
      <c r="E6230" s="101" t="str">
        <f>IF(VLOOKUP(C6230,Adatbázis!$D$105:$AN$3282,VLOOKUP($E$3466,Adatbázis!$L$3286:$M$3305,2,FALSE),FALSE)="","",VLOOKUP(C6230,Adatbázis!$D$105:$AN$3282,VLOOKUP($E$3466,Adatbázis!$L$3286:$M$3305,2,FALSE),FALSE))</f>
        <v>…</v>
      </c>
      <c r="F6230" s="101" t="str">
        <f>IF(VLOOKUP(C6230,Adatbázis!$D$105:$AN$3282,VLOOKUP($F$3466,Adatbázis!$L$3286:$M$3305,2,FALSE),FALSE)="","",VLOOKUP(C6230,Adatbázis!$D$105:$AN$3282,VLOOKUP($F$3466,Adatbázis!$L$3286:$M$3305,2,FALSE),FALSE))</f>
        <v>…</v>
      </c>
      <c r="G6230" s="102" t="str">
        <f>IF(VLOOKUP(C6230,Adatbázis!$D$105:$AN$3282,VLOOKUP($G$3466,Adatbázis!$D$3286:$E$3298,2,FALSE),FALSE)="","",VLOOKUP(C6230,Adatbázis!$D$105:$AN$3282,VLOOKUP($G$3466,Adatbázis!$D$3286:$E$3298,2,FALSE),FALSE))</f>
        <v>…</v>
      </c>
      <c r="H6230" s="102" t="str">
        <f>IF(VLOOKUP(C6230,Adatbázis!$D$105:$AN$3282,VLOOKUP($H$3466,Adatbázis!$D$3286:$E$3298,2,FALSE),FALSE)="","",VLOOKUP(C6230,Adatbázis!$D$105:$AN$3282,VLOOKUP($H$3466,Adatbázis!$D$3286:$E$3298,2,FALSE),FALSE))</f>
        <v>…</v>
      </c>
      <c r="I6230" s="102" t="str">
        <f>IF(VLOOKUP(C6230,Adatbázis!$D$105:$AN$3282,VLOOKUP($I$3466,Adatbázis!$D$3286:$E$3298,2,FALSE),FALSE)="","",VLOOKUP(C6230,Adatbázis!$D$105:$AN$3282,VLOOKUP($I$3466,Adatbázis!$D$3286:$E$3298,2,FALSE),FALSE))</f>
        <v>…</v>
      </c>
    </row>
    <row r="6231" spans="3:9" hidden="1">
      <c r="C6231" s="41" t="s">
        <v>24415</v>
      </c>
      <c r="D6231" s="101" t="str">
        <f>IF(VLOOKUP(C6231,Adatbázis!$D$105:$AN$3282,VLOOKUP($D$3466,Adatbázis!$L$3286:$M$3305,2,FALSE),FALSE)="","",VLOOKUP(C6231,Adatbázis!$D$105:$AN$3282,VLOOKUP($D$3466,Adatbázis!$L$3286:$M$3305,2,FALSE),FALSE))</f>
        <v>…</v>
      </c>
      <c r="E6231" s="101" t="str">
        <f>IF(VLOOKUP(C6231,Adatbázis!$D$105:$AN$3282,VLOOKUP($E$3466,Adatbázis!$L$3286:$M$3305,2,FALSE),FALSE)="","",VLOOKUP(C6231,Adatbázis!$D$105:$AN$3282,VLOOKUP($E$3466,Adatbázis!$L$3286:$M$3305,2,FALSE),FALSE))</f>
        <v>…</v>
      </c>
      <c r="F6231" s="101" t="str">
        <f>IF(VLOOKUP(C6231,Adatbázis!$D$105:$AN$3282,VLOOKUP($F$3466,Adatbázis!$L$3286:$M$3305,2,FALSE),FALSE)="","",VLOOKUP(C6231,Adatbázis!$D$105:$AN$3282,VLOOKUP($F$3466,Adatbázis!$L$3286:$M$3305,2,FALSE),FALSE))</f>
        <v>…</v>
      </c>
      <c r="G6231" s="102" t="str">
        <f>IF(VLOOKUP(C6231,Adatbázis!$D$105:$AN$3282,VLOOKUP($G$3466,Adatbázis!$D$3286:$E$3298,2,FALSE),FALSE)="","",VLOOKUP(C6231,Adatbázis!$D$105:$AN$3282,VLOOKUP($G$3466,Adatbázis!$D$3286:$E$3298,2,FALSE),FALSE))</f>
        <v>…</v>
      </c>
      <c r="H6231" s="102" t="str">
        <f>IF(VLOOKUP(C6231,Adatbázis!$D$105:$AN$3282,VLOOKUP($H$3466,Adatbázis!$D$3286:$E$3298,2,FALSE),FALSE)="","",VLOOKUP(C6231,Adatbázis!$D$105:$AN$3282,VLOOKUP($H$3466,Adatbázis!$D$3286:$E$3298,2,FALSE),FALSE))</f>
        <v>…</v>
      </c>
      <c r="I6231" s="102" t="str">
        <f>IF(VLOOKUP(C6231,Adatbázis!$D$105:$AN$3282,VLOOKUP($I$3466,Adatbázis!$D$3286:$E$3298,2,FALSE),FALSE)="","",VLOOKUP(C6231,Adatbázis!$D$105:$AN$3282,VLOOKUP($I$3466,Adatbázis!$D$3286:$E$3298,2,FALSE),FALSE))</f>
        <v>…</v>
      </c>
    </row>
    <row r="6232" spans="3:9" hidden="1">
      <c r="C6232" s="41" t="s">
        <v>24422</v>
      </c>
      <c r="D6232" s="101" t="str">
        <f>IF(VLOOKUP(C6232,Adatbázis!$D$105:$AN$3282,VLOOKUP($D$3466,Adatbázis!$L$3286:$M$3305,2,FALSE),FALSE)="","",VLOOKUP(C6232,Adatbázis!$D$105:$AN$3282,VLOOKUP($D$3466,Adatbázis!$L$3286:$M$3305,2,FALSE),FALSE))</f>
        <v>…</v>
      </c>
      <c r="E6232" s="101" t="str">
        <f>IF(VLOOKUP(C6232,Adatbázis!$D$105:$AN$3282,VLOOKUP($E$3466,Adatbázis!$L$3286:$M$3305,2,FALSE),FALSE)="","",VLOOKUP(C6232,Adatbázis!$D$105:$AN$3282,VLOOKUP($E$3466,Adatbázis!$L$3286:$M$3305,2,FALSE),FALSE))</f>
        <v>…</v>
      </c>
      <c r="F6232" s="101" t="str">
        <f>IF(VLOOKUP(C6232,Adatbázis!$D$105:$AN$3282,VLOOKUP($F$3466,Adatbázis!$L$3286:$M$3305,2,FALSE),FALSE)="","",VLOOKUP(C6232,Adatbázis!$D$105:$AN$3282,VLOOKUP($F$3466,Adatbázis!$L$3286:$M$3305,2,FALSE),FALSE))</f>
        <v>…</v>
      </c>
      <c r="G6232" s="102" t="str">
        <f>IF(VLOOKUP(C6232,Adatbázis!$D$105:$AN$3282,VLOOKUP($G$3466,Adatbázis!$D$3286:$E$3298,2,FALSE),FALSE)="","",VLOOKUP(C6232,Adatbázis!$D$105:$AN$3282,VLOOKUP($G$3466,Adatbázis!$D$3286:$E$3298,2,FALSE),FALSE))</f>
        <v>…</v>
      </c>
      <c r="H6232" s="102" t="str">
        <f>IF(VLOOKUP(C6232,Adatbázis!$D$105:$AN$3282,VLOOKUP($H$3466,Adatbázis!$D$3286:$E$3298,2,FALSE),FALSE)="","",VLOOKUP(C6232,Adatbázis!$D$105:$AN$3282,VLOOKUP($H$3466,Adatbázis!$D$3286:$E$3298,2,FALSE),FALSE))</f>
        <v>…</v>
      </c>
      <c r="I6232" s="102" t="str">
        <f>IF(VLOOKUP(C6232,Adatbázis!$D$105:$AN$3282,VLOOKUP($I$3466,Adatbázis!$D$3286:$E$3298,2,FALSE),FALSE)="","",VLOOKUP(C6232,Adatbázis!$D$105:$AN$3282,VLOOKUP($I$3466,Adatbázis!$D$3286:$E$3298,2,FALSE),FALSE))</f>
        <v>…</v>
      </c>
    </row>
    <row r="6233" spans="3:9" hidden="1">
      <c r="C6233" s="41" t="s">
        <v>9017</v>
      </c>
      <c r="D6233" s="101" t="str">
        <f>IF(VLOOKUP(C6233,Adatbázis!$D$105:$AN$3282,VLOOKUP($D$3466,Adatbázis!$L$3286:$M$3305,2,FALSE),FALSE)="","",VLOOKUP(C6233,Adatbázis!$D$105:$AN$3282,VLOOKUP($D$3466,Adatbázis!$L$3286:$M$3305,2,FALSE),FALSE))</f>
        <v>…</v>
      </c>
      <c r="E6233" s="101" t="str">
        <f>IF(VLOOKUP(C6233,Adatbázis!$D$105:$AN$3282,VLOOKUP($E$3466,Adatbázis!$L$3286:$M$3305,2,FALSE),FALSE)="","",VLOOKUP(C6233,Adatbázis!$D$105:$AN$3282,VLOOKUP($E$3466,Adatbázis!$L$3286:$M$3305,2,FALSE),FALSE))</f>
        <v>…</v>
      </c>
      <c r="F6233" s="101" t="str">
        <f>IF(VLOOKUP(C6233,Adatbázis!$D$105:$AN$3282,VLOOKUP($F$3466,Adatbázis!$L$3286:$M$3305,2,FALSE),FALSE)="","",VLOOKUP(C6233,Adatbázis!$D$105:$AN$3282,VLOOKUP($F$3466,Adatbázis!$L$3286:$M$3305,2,FALSE),FALSE))</f>
        <v>…</v>
      </c>
      <c r="G6233" s="102" t="str">
        <f>IF(VLOOKUP(C6233,Adatbázis!$D$105:$AN$3282,VLOOKUP($G$3466,Adatbázis!$D$3286:$E$3298,2,FALSE),FALSE)="","",VLOOKUP(C6233,Adatbázis!$D$105:$AN$3282,VLOOKUP($G$3466,Adatbázis!$D$3286:$E$3298,2,FALSE),FALSE))</f>
        <v>…</v>
      </c>
      <c r="H6233" s="102" t="str">
        <f>IF(VLOOKUP(C6233,Adatbázis!$D$105:$AN$3282,VLOOKUP($H$3466,Adatbázis!$D$3286:$E$3298,2,FALSE),FALSE)="","",VLOOKUP(C6233,Adatbázis!$D$105:$AN$3282,VLOOKUP($H$3466,Adatbázis!$D$3286:$E$3298,2,FALSE),FALSE))</f>
        <v>…</v>
      </c>
      <c r="I6233" s="102" t="str">
        <f>IF(VLOOKUP(C6233,Adatbázis!$D$105:$AN$3282,VLOOKUP($I$3466,Adatbázis!$D$3286:$E$3298,2,FALSE),FALSE)="","",VLOOKUP(C6233,Adatbázis!$D$105:$AN$3282,VLOOKUP($I$3466,Adatbázis!$D$3286:$E$3298,2,FALSE),FALSE))</f>
        <v>…</v>
      </c>
    </row>
    <row r="6234" spans="3:9" hidden="1">
      <c r="C6234" s="41" t="s">
        <v>24435</v>
      </c>
      <c r="D6234" s="101" t="str">
        <f>IF(VLOOKUP(C6234,Adatbázis!$D$105:$AN$3282,VLOOKUP($D$3466,Adatbázis!$L$3286:$M$3305,2,FALSE),FALSE)="","",VLOOKUP(C6234,Adatbázis!$D$105:$AN$3282,VLOOKUP($D$3466,Adatbázis!$L$3286:$M$3305,2,FALSE),FALSE))</f>
        <v>…</v>
      </c>
      <c r="E6234" s="101" t="str">
        <f>IF(VLOOKUP(C6234,Adatbázis!$D$105:$AN$3282,VLOOKUP($E$3466,Adatbázis!$L$3286:$M$3305,2,FALSE),FALSE)="","",VLOOKUP(C6234,Adatbázis!$D$105:$AN$3282,VLOOKUP($E$3466,Adatbázis!$L$3286:$M$3305,2,FALSE),FALSE))</f>
        <v>…</v>
      </c>
      <c r="F6234" s="101" t="str">
        <f>IF(VLOOKUP(C6234,Adatbázis!$D$105:$AN$3282,VLOOKUP($F$3466,Adatbázis!$L$3286:$M$3305,2,FALSE),FALSE)="","",VLOOKUP(C6234,Adatbázis!$D$105:$AN$3282,VLOOKUP($F$3466,Adatbázis!$L$3286:$M$3305,2,FALSE),FALSE))</f>
        <v>…</v>
      </c>
      <c r="G6234" s="102" t="str">
        <f>IF(VLOOKUP(C6234,Adatbázis!$D$105:$AN$3282,VLOOKUP($G$3466,Adatbázis!$D$3286:$E$3298,2,FALSE),FALSE)="","",VLOOKUP(C6234,Adatbázis!$D$105:$AN$3282,VLOOKUP($G$3466,Adatbázis!$D$3286:$E$3298,2,FALSE),FALSE))</f>
        <v>…</v>
      </c>
      <c r="H6234" s="102" t="str">
        <f>IF(VLOOKUP(C6234,Adatbázis!$D$105:$AN$3282,VLOOKUP($H$3466,Adatbázis!$D$3286:$E$3298,2,FALSE),FALSE)="","",VLOOKUP(C6234,Adatbázis!$D$105:$AN$3282,VLOOKUP($H$3466,Adatbázis!$D$3286:$E$3298,2,FALSE),FALSE))</f>
        <v>…</v>
      </c>
      <c r="I6234" s="102" t="str">
        <f>IF(VLOOKUP(C6234,Adatbázis!$D$105:$AN$3282,VLOOKUP($I$3466,Adatbázis!$D$3286:$E$3298,2,FALSE),FALSE)="","",VLOOKUP(C6234,Adatbázis!$D$105:$AN$3282,VLOOKUP($I$3466,Adatbázis!$D$3286:$E$3298,2,FALSE),FALSE))</f>
        <v>…</v>
      </c>
    </row>
    <row r="6235" spans="3:9" hidden="1">
      <c r="C6235" s="41" t="s">
        <v>24444</v>
      </c>
      <c r="D6235" s="101" t="str">
        <f>IF(VLOOKUP(C6235,Adatbázis!$D$105:$AN$3282,VLOOKUP($D$3466,Adatbázis!$L$3286:$M$3305,2,FALSE),FALSE)="","",VLOOKUP(C6235,Adatbázis!$D$105:$AN$3282,VLOOKUP($D$3466,Adatbázis!$L$3286:$M$3305,2,FALSE),FALSE))</f>
        <v>…</v>
      </c>
      <c r="E6235" s="101" t="str">
        <f>IF(VLOOKUP(C6235,Adatbázis!$D$105:$AN$3282,VLOOKUP($E$3466,Adatbázis!$L$3286:$M$3305,2,FALSE),FALSE)="","",VLOOKUP(C6235,Adatbázis!$D$105:$AN$3282,VLOOKUP($E$3466,Adatbázis!$L$3286:$M$3305,2,FALSE),FALSE))</f>
        <v>…</v>
      </c>
      <c r="F6235" s="101" t="str">
        <f>IF(VLOOKUP(C6235,Adatbázis!$D$105:$AN$3282,VLOOKUP($F$3466,Adatbázis!$L$3286:$M$3305,2,FALSE),FALSE)="","",VLOOKUP(C6235,Adatbázis!$D$105:$AN$3282,VLOOKUP($F$3466,Adatbázis!$L$3286:$M$3305,2,FALSE),FALSE))</f>
        <v>…</v>
      </c>
      <c r="G6235" s="102" t="str">
        <f>IF(VLOOKUP(C6235,Adatbázis!$D$105:$AN$3282,VLOOKUP($G$3466,Adatbázis!$D$3286:$E$3298,2,FALSE),FALSE)="","",VLOOKUP(C6235,Adatbázis!$D$105:$AN$3282,VLOOKUP($G$3466,Adatbázis!$D$3286:$E$3298,2,FALSE),FALSE))</f>
        <v>…</v>
      </c>
      <c r="H6235" s="102" t="str">
        <f>IF(VLOOKUP(C6235,Adatbázis!$D$105:$AN$3282,VLOOKUP($H$3466,Adatbázis!$D$3286:$E$3298,2,FALSE),FALSE)="","",VLOOKUP(C6235,Adatbázis!$D$105:$AN$3282,VLOOKUP($H$3466,Adatbázis!$D$3286:$E$3298,2,FALSE),FALSE))</f>
        <v>…</v>
      </c>
      <c r="I6235" s="102" t="str">
        <f>IF(VLOOKUP(C6235,Adatbázis!$D$105:$AN$3282,VLOOKUP($I$3466,Adatbázis!$D$3286:$E$3298,2,FALSE),FALSE)="","",VLOOKUP(C6235,Adatbázis!$D$105:$AN$3282,VLOOKUP($I$3466,Adatbázis!$D$3286:$E$3298,2,FALSE),FALSE))</f>
        <v>…</v>
      </c>
    </row>
    <row r="6236" spans="3:9" hidden="1">
      <c r="C6236" s="41" t="s">
        <v>24449</v>
      </c>
      <c r="D6236" s="101" t="str">
        <f>IF(VLOOKUP(C6236,Adatbázis!$D$105:$AN$3282,VLOOKUP($D$3466,Adatbázis!$L$3286:$M$3305,2,FALSE),FALSE)="","",VLOOKUP(C6236,Adatbázis!$D$105:$AN$3282,VLOOKUP($D$3466,Adatbázis!$L$3286:$M$3305,2,FALSE),FALSE))</f>
        <v>…</v>
      </c>
      <c r="E6236" s="101" t="str">
        <f>IF(VLOOKUP(C6236,Adatbázis!$D$105:$AN$3282,VLOOKUP($E$3466,Adatbázis!$L$3286:$M$3305,2,FALSE),FALSE)="","",VLOOKUP(C6236,Adatbázis!$D$105:$AN$3282,VLOOKUP($E$3466,Adatbázis!$L$3286:$M$3305,2,FALSE),FALSE))</f>
        <v>…</v>
      </c>
      <c r="F6236" s="101" t="str">
        <f>IF(VLOOKUP(C6236,Adatbázis!$D$105:$AN$3282,VLOOKUP($F$3466,Adatbázis!$L$3286:$M$3305,2,FALSE),FALSE)="","",VLOOKUP(C6236,Adatbázis!$D$105:$AN$3282,VLOOKUP($F$3466,Adatbázis!$L$3286:$M$3305,2,FALSE),FALSE))</f>
        <v>…</v>
      </c>
      <c r="G6236" s="102" t="str">
        <f>IF(VLOOKUP(C6236,Adatbázis!$D$105:$AN$3282,VLOOKUP($G$3466,Adatbázis!$D$3286:$E$3298,2,FALSE),FALSE)="","",VLOOKUP(C6236,Adatbázis!$D$105:$AN$3282,VLOOKUP($G$3466,Adatbázis!$D$3286:$E$3298,2,FALSE),FALSE))</f>
        <v>…</v>
      </c>
      <c r="H6236" s="102" t="str">
        <f>IF(VLOOKUP(C6236,Adatbázis!$D$105:$AN$3282,VLOOKUP($H$3466,Adatbázis!$D$3286:$E$3298,2,FALSE),FALSE)="","",VLOOKUP(C6236,Adatbázis!$D$105:$AN$3282,VLOOKUP($H$3466,Adatbázis!$D$3286:$E$3298,2,FALSE),FALSE))</f>
        <v>…</v>
      </c>
      <c r="I6236" s="102" t="str">
        <f>IF(VLOOKUP(C6236,Adatbázis!$D$105:$AN$3282,VLOOKUP($I$3466,Adatbázis!$D$3286:$E$3298,2,FALSE),FALSE)="","",VLOOKUP(C6236,Adatbázis!$D$105:$AN$3282,VLOOKUP($I$3466,Adatbázis!$D$3286:$E$3298,2,FALSE),FALSE))</f>
        <v>…</v>
      </c>
    </row>
    <row r="6237" spans="3:9" hidden="1">
      <c r="C6237" s="41" t="s">
        <v>24455</v>
      </c>
      <c r="D6237" s="101" t="str">
        <f>IF(VLOOKUP(C6237,Adatbázis!$D$105:$AN$3282,VLOOKUP($D$3466,Adatbázis!$L$3286:$M$3305,2,FALSE),FALSE)="","",VLOOKUP(C6237,Adatbázis!$D$105:$AN$3282,VLOOKUP($D$3466,Adatbázis!$L$3286:$M$3305,2,FALSE),FALSE))</f>
        <v>…</v>
      </c>
      <c r="E6237" s="101" t="str">
        <f>IF(VLOOKUP(C6237,Adatbázis!$D$105:$AN$3282,VLOOKUP($E$3466,Adatbázis!$L$3286:$M$3305,2,FALSE),FALSE)="","",VLOOKUP(C6237,Adatbázis!$D$105:$AN$3282,VLOOKUP($E$3466,Adatbázis!$L$3286:$M$3305,2,FALSE),FALSE))</f>
        <v>…</v>
      </c>
      <c r="F6237" s="101" t="str">
        <f>IF(VLOOKUP(C6237,Adatbázis!$D$105:$AN$3282,VLOOKUP($F$3466,Adatbázis!$L$3286:$M$3305,2,FALSE),FALSE)="","",VLOOKUP(C6237,Adatbázis!$D$105:$AN$3282,VLOOKUP($F$3466,Adatbázis!$L$3286:$M$3305,2,FALSE),FALSE))</f>
        <v>…</v>
      </c>
      <c r="G6237" s="102" t="str">
        <f>IF(VLOOKUP(C6237,Adatbázis!$D$105:$AN$3282,VLOOKUP($G$3466,Adatbázis!$D$3286:$E$3298,2,FALSE),FALSE)="","",VLOOKUP(C6237,Adatbázis!$D$105:$AN$3282,VLOOKUP($G$3466,Adatbázis!$D$3286:$E$3298,2,FALSE),FALSE))</f>
        <v>…</v>
      </c>
      <c r="H6237" s="102" t="str">
        <f>IF(VLOOKUP(C6237,Adatbázis!$D$105:$AN$3282,VLOOKUP($H$3466,Adatbázis!$D$3286:$E$3298,2,FALSE),FALSE)="","",VLOOKUP(C6237,Adatbázis!$D$105:$AN$3282,VLOOKUP($H$3466,Adatbázis!$D$3286:$E$3298,2,FALSE),FALSE))</f>
        <v>…</v>
      </c>
      <c r="I6237" s="102" t="str">
        <f>IF(VLOOKUP(C6237,Adatbázis!$D$105:$AN$3282,VLOOKUP($I$3466,Adatbázis!$D$3286:$E$3298,2,FALSE),FALSE)="","",VLOOKUP(C6237,Adatbázis!$D$105:$AN$3282,VLOOKUP($I$3466,Adatbázis!$D$3286:$E$3298,2,FALSE),FALSE))</f>
        <v>…</v>
      </c>
    </row>
    <row r="6238" spans="3:9" hidden="1">
      <c r="C6238" s="41" t="s">
        <v>24463</v>
      </c>
      <c r="D6238" s="101" t="str">
        <f>IF(VLOOKUP(C6238,Adatbázis!$D$105:$AN$3282,VLOOKUP($D$3466,Adatbázis!$L$3286:$M$3305,2,FALSE),FALSE)="","",VLOOKUP(C6238,Adatbázis!$D$105:$AN$3282,VLOOKUP($D$3466,Adatbázis!$L$3286:$M$3305,2,FALSE),FALSE))</f>
        <v>…</v>
      </c>
      <c r="E6238" s="101" t="str">
        <f>IF(VLOOKUP(C6238,Adatbázis!$D$105:$AN$3282,VLOOKUP($E$3466,Adatbázis!$L$3286:$M$3305,2,FALSE),FALSE)="","",VLOOKUP(C6238,Adatbázis!$D$105:$AN$3282,VLOOKUP($E$3466,Adatbázis!$L$3286:$M$3305,2,FALSE),FALSE))</f>
        <v>…</v>
      </c>
      <c r="F6238" s="101" t="str">
        <f>IF(VLOOKUP(C6238,Adatbázis!$D$105:$AN$3282,VLOOKUP($F$3466,Adatbázis!$L$3286:$M$3305,2,FALSE),FALSE)="","",VLOOKUP(C6238,Adatbázis!$D$105:$AN$3282,VLOOKUP($F$3466,Adatbázis!$L$3286:$M$3305,2,FALSE),FALSE))</f>
        <v>…</v>
      </c>
      <c r="G6238" s="102" t="str">
        <f>IF(VLOOKUP(C6238,Adatbázis!$D$105:$AN$3282,VLOOKUP($G$3466,Adatbázis!$D$3286:$E$3298,2,FALSE),FALSE)="","",VLOOKUP(C6238,Adatbázis!$D$105:$AN$3282,VLOOKUP($G$3466,Adatbázis!$D$3286:$E$3298,2,FALSE),FALSE))</f>
        <v>…</v>
      </c>
      <c r="H6238" s="102" t="str">
        <f>IF(VLOOKUP(C6238,Adatbázis!$D$105:$AN$3282,VLOOKUP($H$3466,Adatbázis!$D$3286:$E$3298,2,FALSE),FALSE)="","",VLOOKUP(C6238,Adatbázis!$D$105:$AN$3282,VLOOKUP($H$3466,Adatbázis!$D$3286:$E$3298,2,FALSE),FALSE))</f>
        <v>…</v>
      </c>
      <c r="I6238" s="102" t="str">
        <f>IF(VLOOKUP(C6238,Adatbázis!$D$105:$AN$3282,VLOOKUP($I$3466,Adatbázis!$D$3286:$E$3298,2,FALSE),FALSE)="","",VLOOKUP(C6238,Adatbázis!$D$105:$AN$3282,VLOOKUP($I$3466,Adatbázis!$D$3286:$E$3298,2,FALSE),FALSE))</f>
        <v>…</v>
      </c>
    </row>
    <row r="6239" spans="3:9" hidden="1">
      <c r="C6239" s="41" t="s">
        <v>24471</v>
      </c>
      <c r="D6239" s="101" t="str">
        <f>IF(VLOOKUP(C6239,Adatbázis!$D$105:$AN$3282,VLOOKUP($D$3466,Adatbázis!$L$3286:$M$3305,2,FALSE),FALSE)="","",VLOOKUP(C6239,Adatbázis!$D$105:$AN$3282,VLOOKUP($D$3466,Adatbázis!$L$3286:$M$3305,2,FALSE),FALSE))</f>
        <v>…</v>
      </c>
      <c r="E6239" s="101" t="str">
        <f>IF(VLOOKUP(C6239,Adatbázis!$D$105:$AN$3282,VLOOKUP($E$3466,Adatbázis!$L$3286:$M$3305,2,FALSE),FALSE)="","",VLOOKUP(C6239,Adatbázis!$D$105:$AN$3282,VLOOKUP($E$3466,Adatbázis!$L$3286:$M$3305,2,FALSE),FALSE))</f>
        <v>…</v>
      </c>
      <c r="F6239" s="101" t="str">
        <f>IF(VLOOKUP(C6239,Adatbázis!$D$105:$AN$3282,VLOOKUP($F$3466,Adatbázis!$L$3286:$M$3305,2,FALSE),FALSE)="","",VLOOKUP(C6239,Adatbázis!$D$105:$AN$3282,VLOOKUP($F$3466,Adatbázis!$L$3286:$M$3305,2,FALSE),FALSE))</f>
        <v>…</v>
      </c>
      <c r="G6239" s="102" t="str">
        <f>IF(VLOOKUP(C6239,Adatbázis!$D$105:$AN$3282,VLOOKUP($G$3466,Adatbázis!$D$3286:$E$3298,2,FALSE),FALSE)="","",VLOOKUP(C6239,Adatbázis!$D$105:$AN$3282,VLOOKUP($G$3466,Adatbázis!$D$3286:$E$3298,2,FALSE),FALSE))</f>
        <v>…</v>
      </c>
      <c r="H6239" s="102" t="str">
        <f>IF(VLOOKUP(C6239,Adatbázis!$D$105:$AN$3282,VLOOKUP($H$3466,Adatbázis!$D$3286:$E$3298,2,FALSE),FALSE)="","",VLOOKUP(C6239,Adatbázis!$D$105:$AN$3282,VLOOKUP($H$3466,Adatbázis!$D$3286:$E$3298,2,FALSE),FALSE))</f>
        <v>…</v>
      </c>
      <c r="I6239" s="102" t="str">
        <f>IF(VLOOKUP(C6239,Adatbázis!$D$105:$AN$3282,VLOOKUP($I$3466,Adatbázis!$D$3286:$E$3298,2,FALSE),FALSE)="","",VLOOKUP(C6239,Adatbázis!$D$105:$AN$3282,VLOOKUP($I$3466,Adatbázis!$D$3286:$E$3298,2,FALSE),FALSE))</f>
        <v>…</v>
      </c>
    </row>
    <row r="6240" spans="3:9" hidden="1">
      <c r="C6240" s="41" t="s">
        <v>24478</v>
      </c>
      <c r="D6240" s="101" t="str">
        <f>IF(VLOOKUP(C6240,Adatbázis!$D$105:$AN$3282,VLOOKUP($D$3466,Adatbázis!$L$3286:$M$3305,2,FALSE),FALSE)="","",VLOOKUP(C6240,Adatbázis!$D$105:$AN$3282,VLOOKUP($D$3466,Adatbázis!$L$3286:$M$3305,2,FALSE),FALSE))</f>
        <v>…</v>
      </c>
      <c r="E6240" s="101" t="str">
        <f>IF(VLOOKUP(C6240,Adatbázis!$D$105:$AN$3282,VLOOKUP($E$3466,Adatbázis!$L$3286:$M$3305,2,FALSE),FALSE)="","",VLOOKUP(C6240,Adatbázis!$D$105:$AN$3282,VLOOKUP($E$3466,Adatbázis!$L$3286:$M$3305,2,FALSE),FALSE))</f>
        <v>…</v>
      </c>
      <c r="F6240" s="101" t="str">
        <f>IF(VLOOKUP(C6240,Adatbázis!$D$105:$AN$3282,VLOOKUP($F$3466,Adatbázis!$L$3286:$M$3305,2,FALSE),FALSE)="","",VLOOKUP(C6240,Adatbázis!$D$105:$AN$3282,VLOOKUP($F$3466,Adatbázis!$L$3286:$M$3305,2,FALSE),FALSE))</f>
        <v>…</v>
      </c>
      <c r="G6240" s="102" t="str">
        <f>IF(VLOOKUP(C6240,Adatbázis!$D$105:$AN$3282,VLOOKUP($G$3466,Adatbázis!$D$3286:$E$3298,2,FALSE),FALSE)="","",VLOOKUP(C6240,Adatbázis!$D$105:$AN$3282,VLOOKUP($G$3466,Adatbázis!$D$3286:$E$3298,2,FALSE),FALSE))</f>
        <v>…</v>
      </c>
      <c r="H6240" s="102" t="str">
        <f>IF(VLOOKUP(C6240,Adatbázis!$D$105:$AN$3282,VLOOKUP($H$3466,Adatbázis!$D$3286:$E$3298,2,FALSE),FALSE)="","",VLOOKUP(C6240,Adatbázis!$D$105:$AN$3282,VLOOKUP($H$3466,Adatbázis!$D$3286:$E$3298,2,FALSE),FALSE))</f>
        <v>…</v>
      </c>
      <c r="I6240" s="102" t="str">
        <f>IF(VLOOKUP(C6240,Adatbázis!$D$105:$AN$3282,VLOOKUP($I$3466,Adatbázis!$D$3286:$E$3298,2,FALSE),FALSE)="","",VLOOKUP(C6240,Adatbázis!$D$105:$AN$3282,VLOOKUP($I$3466,Adatbázis!$D$3286:$E$3298,2,FALSE),FALSE))</f>
        <v>…</v>
      </c>
    </row>
    <row r="6241" spans="3:9" hidden="1">
      <c r="C6241" s="41" t="s">
        <v>24485</v>
      </c>
      <c r="D6241" s="101" t="str">
        <f>IF(VLOOKUP(C6241,Adatbázis!$D$105:$AN$3282,VLOOKUP($D$3466,Adatbázis!$L$3286:$M$3305,2,FALSE),FALSE)="","",VLOOKUP(C6241,Adatbázis!$D$105:$AN$3282,VLOOKUP($D$3466,Adatbázis!$L$3286:$M$3305,2,FALSE),FALSE))</f>
        <v>…</v>
      </c>
      <c r="E6241" s="101" t="str">
        <f>IF(VLOOKUP(C6241,Adatbázis!$D$105:$AN$3282,VLOOKUP($E$3466,Adatbázis!$L$3286:$M$3305,2,FALSE),FALSE)="","",VLOOKUP(C6241,Adatbázis!$D$105:$AN$3282,VLOOKUP($E$3466,Adatbázis!$L$3286:$M$3305,2,FALSE),FALSE))</f>
        <v>…</v>
      </c>
      <c r="F6241" s="101" t="str">
        <f>IF(VLOOKUP(C6241,Adatbázis!$D$105:$AN$3282,VLOOKUP($F$3466,Adatbázis!$L$3286:$M$3305,2,FALSE),FALSE)="","",VLOOKUP(C6241,Adatbázis!$D$105:$AN$3282,VLOOKUP($F$3466,Adatbázis!$L$3286:$M$3305,2,FALSE),FALSE))</f>
        <v>…</v>
      </c>
      <c r="G6241" s="102" t="str">
        <f>IF(VLOOKUP(C6241,Adatbázis!$D$105:$AN$3282,VLOOKUP($G$3466,Adatbázis!$D$3286:$E$3298,2,FALSE),FALSE)="","",VLOOKUP(C6241,Adatbázis!$D$105:$AN$3282,VLOOKUP($G$3466,Adatbázis!$D$3286:$E$3298,2,FALSE),FALSE))</f>
        <v>…</v>
      </c>
      <c r="H6241" s="102" t="str">
        <f>IF(VLOOKUP(C6241,Adatbázis!$D$105:$AN$3282,VLOOKUP($H$3466,Adatbázis!$D$3286:$E$3298,2,FALSE),FALSE)="","",VLOOKUP(C6241,Adatbázis!$D$105:$AN$3282,VLOOKUP($H$3466,Adatbázis!$D$3286:$E$3298,2,FALSE),FALSE))</f>
        <v>…</v>
      </c>
      <c r="I6241" s="102" t="str">
        <f>IF(VLOOKUP(C6241,Adatbázis!$D$105:$AN$3282,VLOOKUP($I$3466,Adatbázis!$D$3286:$E$3298,2,FALSE),FALSE)="","",VLOOKUP(C6241,Adatbázis!$D$105:$AN$3282,VLOOKUP($I$3466,Adatbázis!$D$3286:$E$3298,2,FALSE),FALSE))</f>
        <v>…</v>
      </c>
    </row>
    <row r="6242" spans="3:9" hidden="1">
      <c r="C6242" s="41" t="s">
        <v>24494</v>
      </c>
      <c r="D6242" s="101" t="str">
        <f>IF(VLOOKUP(C6242,Adatbázis!$D$105:$AN$3282,VLOOKUP($D$3466,Adatbázis!$L$3286:$M$3305,2,FALSE),FALSE)="","",VLOOKUP(C6242,Adatbázis!$D$105:$AN$3282,VLOOKUP($D$3466,Adatbázis!$L$3286:$M$3305,2,FALSE),FALSE))</f>
        <v>…</v>
      </c>
      <c r="E6242" s="101" t="str">
        <f>IF(VLOOKUP(C6242,Adatbázis!$D$105:$AN$3282,VLOOKUP($E$3466,Adatbázis!$L$3286:$M$3305,2,FALSE),FALSE)="","",VLOOKUP(C6242,Adatbázis!$D$105:$AN$3282,VLOOKUP($E$3466,Adatbázis!$L$3286:$M$3305,2,FALSE),FALSE))</f>
        <v>…</v>
      </c>
      <c r="F6242" s="101" t="str">
        <f>IF(VLOOKUP(C6242,Adatbázis!$D$105:$AN$3282,VLOOKUP($F$3466,Adatbázis!$L$3286:$M$3305,2,FALSE),FALSE)="","",VLOOKUP(C6242,Adatbázis!$D$105:$AN$3282,VLOOKUP($F$3466,Adatbázis!$L$3286:$M$3305,2,FALSE),FALSE))</f>
        <v>…</v>
      </c>
      <c r="G6242" s="102" t="str">
        <f>IF(VLOOKUP(C6242,Adatbázis!$D$105:$AN$3282,VLOOKUP($G$3466,Adatbázis!$D$3286:$E$3298,2,FALSE),FALSE)="","",VLOOKUP(C6242,Adatbázis!$D$105:$AN$3282,VLOOKUP($G$3466,Adatbázis!$D$3286:$E$3298,2,FALSE),FALSE))</f>
        <v>…</v>
      </c>
      <c r="H6242" s="102" t="str">
        <f>IF(VLOOKUP(C6242,Adatbázis!$D$105:$AN$3282,VLOOKUP($H$3466,Adatbázis!$D$3286:$E$3298,2,FALSE),FALSE)="","",VLOOKUP(C6242,Adatbázis!$D$105:$AN$3282,VLOOKUP($H$3466,Adatbázis!$D$3286:$E$3298,2,FALSE),FALSE))</f>
        <v>…</v>
      </c>
      <c r="I6242" s="102" t="str">
        <f>IF(VLOOKUP(C6242,Adatbázis!$D$105:$AN$3282,VLOOKUP($I$3466,Adatbázis!$D$3286:$E$3298,2,FALSE),FALSE)="","",VLOOKUP(C6242,Adatbázis!$D$105:$AN$3282,VLOOKUP($I$3466,Adatbázis!$D$3286:$E$3298,2,FALSE),FALSE))</f>
        <v>…</v>
      </c>
    </row>
    <row r="6243" spans="3:9" hidden="1">
      <c r="C6243" s="41" t="s">
        <v>24503</v>
      </c>
      <c r="D6243" s="101" t="str">
        <f>IF(VLOOKUP(C6243,Adatbázis!$D$105:$AN$3282,VLOOKUP($D$3466,Adatbázis!$L$3286:$M$3305,2,FALSE),FALSE)="","",VLOOKUP(C6243,Adatbázis!$D$105:$AN$3282,VLOOKUP($D$3466,Adatbázis!$L$3286:$M$3305,2,FALSE),FALSE))</f>
        <v>…</v>
      </c>
      <c r="E6243" s="101" t="str">
        <f>IF(VLOOKUP(C6243,Adatbázis!$D$105:$AN$3282,VLOOKUP($E$3466,Adatbázis!$L$3286:$M$3305,2,FALSE),FALSE)="","",VLOOKUP(C6243,Adatbázis!$D$105:$AN$3282,VLOOKUP($E$3466,Adatbázis!$L$3286:$M$3305,2,FALSE),FALSE))</f>
        <v>…</v>
      </c>
      <c r="F6243" s="101" t="str">
        <f>IF(VLOOKUP(C6243,Adatbázis!$D$105:$AN$3282,VLOOKUP($F$3466,Adatbázis!$L$3286:$M$3305,2,FALSE),FALSE)="","",VLOOKUP(C6243,Adatbázis!$D$105:$AN$3282,VLOOKUP($F$3466,Adatbázis!$L$3286:$M$3305,2,FALSE),FALSE))</f>
        <v>…</v>
      </c>
      <c r="G6243" s="102" t="str">
        <f>IF(VLOOKUP(C6243,Adatbázis!$D$105:$AN$3282,VLOOKUP($G$3466,Adatbázis!$D$3286:$E$3298,2,FALSE),FALSE)="","",VLOOKUP(C6243,Adatbázis!$D$105:$AN$3282,VLOOKUP($G$3466,Adatbázis!$D$3286:$E$3298,2,FALSE),FALSE))</f>
        <v>…</v>
      </c>
      <c r="H6243" s="102" t="str">
        <f>IF(VLOOKUP(C6243,Adatbázis!$D$105:$AN$3282,VLOOKUP($H$3466,Adatbázis!$D$3286:$E$3298,2,FALSE),FALSE)="","",VLOOKUP(C6243,Adatbázis!$D$105:$AN$3282,VLOOKUP($H$3466,Adatbázis!$D$3286:$E$3298,2,FALSE),FALSE))</f>
        <v>…</v>
      </c>
      <c r="I6243" s="102" t="str">
        <f>IF(VLOOKUP(C6243,Adatbázis!$D$105:$AN$3282,VLOOKUP($I$3466,Adatbázis!$D$3286:$E$3298,2,FALSE),FALSE)="","",VLOOKUP(C6243,Adatbázis!$D$105:$AN$3282,VLOOKUP($I$3466,Adatbázis!$D$3286:$E$3298,2,FALSE),FALSE))</f>
        <v>…</v>
      </c>
    </row>
    <row r="6244" spans="3:9" hidden="1">
      <c r="C6244" s="41" t="s">
        <v>24507</v>
      </c>
      <c r="D6244" s="101" t="str">
        <f>IF(VLOOKUP(C6244,Adatbázis!$D$105:$AN$3282,VLOOKUP($D$3466,Adatbázis!$L$3286:$M$3305,2,FALSE),FALSE)="","",VLOOKUP(C6244,Adatbázis!$D$105:$AN$3282,VLOOKUP($D$3466,Adatbázis!$L$3286:$M$3305,2,FALSE),FALSE))</f>
        <v>…</v>
      </c>
      <c r="E6244" s="101" t="str">
        <f>IF(VLOOKUP(C6244,Adatbázis!$D$105:$AN$3282,VLOOKUP($E$3466,Adatbázis!$L$3286:$M$3305,2,FALSE),FALSE)="","",VLOOKUP(C6244,Adatbázis!$D$105:$AN$3282,VLOOKUP($E$3466,Adatbázis!$L$3286:$M$3305,2,FALSE),FALSE))</f>
        <v>…</v>
      </c>
      <c r="F6244" s="101" t="str">
        <f>IF(VLOOKUP(C6244,Adatbázis!$D$105:$AN$3282,VLOOKUP($F$3466,Adatbázis!$L$3286:$M$3305,2,FALSE),FALSE)="","",VLOOKUP(C6244,Adatbázis!$D$105:$AN$3282,VLOOKUP($F$3466,Adatbázis!$L$3286:$M$3305,2,FALSE),FALSE))</f>
        <v>…</v>
      </c>
      <c r="G6244" s="102" t="str">
        <f>IF(VLOOKUP(C6244,Adatbázis!$D$105:$AN$3282,VLOOKUP($G$3466,Adatbázis!$D$3286:$E$3298,2,FALSE),FALSE)="","",VLOOKUP(C6244,Adatbázis!$D$105:$AN$3282,VLOOKUP($G$3466,Adatbázis!$D$3286:$E$3298,2,FALSE),FALSE))</f>
        <v>…</v>
      </c>
      <c r="H6244" s="102" t="str">
        <f>IF(VLOOKUP(C6244,Adatbázis!$D$105:$AN$3282,VLOOKUP($H$3466,Adatbázis!$D$3286:$E$3298,2,FALSE),FALSE)="","",VLOOKUP(C6244,Adatbázis!$D$105:$AN$3282,VLOOKUP($H$3466,Adatbázis!$D$3286:$E$3298,2,FALSE),FALSE))</f>
        <v>…</v>
      </c>
      <c r="I6244" s="102" t="str">
        <f>IF(VLOOKUP(C6244,Adatbázis!$D$105:$AN$3282,VLOOKUP($I$3466,Adatbázis!$D$3286:$E$3298,2,FALSE),FALSE)="","",VLOOKUP(C6244,Adatbázis!$D$105:$AN$3282,VLOOKUP($I$3466,Adatbázis!$D$3286:$E$3298,2,FALSE),FALSE))</f>
        <v>…</v>
      </c>
    </row>
    <row r="6245" spans="3:9" hidden="1">
      <c r="C6245" s="41" t="s">
        <v>24514</v>
      </c>
      <c r="D6245" s="101" t="str">
        <f>IF(VLOOKUP(C6245,Adatbázis!$D$105:$AN$3282,VLOOKUP($D$3466,Adatbázis!$L$3286:$M$3305,2,FALSE),FALSE)="","",VLOOKUP(C6245,Adatbázis!$D$105:$AN$3282,VLOOKUP($D$3466,Adatbázis!$L$3286:$M$3305,2,FALSE),FALSE))</f>
        <v>…</v>
      </c>
      <c r="E6245" s="101" t="str">
        <f>IF(VLOOKUP(C6245,Adatbázis!$D$105:$AN$3282,VLOOKUP($E$3466,Adatbázis!$L$3286:$M$3305,2,FALSE),FALSE)="","",VLOOKUP(C6245,Adatbázis!$D$105:$AN$3282,VLOOKUP($E$3466,Adatbázis!$L$3286:$M$3305,2,FALSE),FALSE))</f>
        <v>…</v>
      </c>
      <c r="F6245" s="101" t="str">
        <f>IF(VLOOKUP(C6245,Adatbázis!$D$105:$AN$3282,VLOOKUP($F$3466,Adatbázis!$L$3286:$M$3305,2,FALSE),FALSE)="","",VLOOKUP(C6245,Adatbázis!$D$105:$AN$3282,VLOOKUP($F$3466,Adatbázis!$L$3286:$M$3305,2,FALSE),FALSE))</f>
        <v>…</v>
      </c>
      <c r="G6245" s="102" t="str">
        <f>IF(VLOOKUP(C6245,Adatbázis!$D$105:$AN$3282,VLOOKUP($G$3466,Adatbázis!$D$3286:$E$3298,2,FALSE),FALSE)="","",VLOOKUP(C6245,Adatbázis!$D$105:$AN$3282,VLOOKUP($G$3466,Adatbázis!$D$3286:$E$3298,2,FALSE),FALSE))</f>
        <v>…</v>
      </c>
      <c r="H6245" s="102" t="str">
        <f>IF(VLOOKUP(C6245,Adatbázis!$D$105:$AN$3282,VLOOKUP($H$3466,Adatbázis!$D$3286:$E$3298,2,FALSE),FALSE)="","",VLOOKUP(C6245,Adatbázis!$D$105:$AN$3282,VLOOKUP($H$3466,Adatbázis!$D$3286:$E$3298,2,FALSE),FALSE))</f>
        <v>…</v>
      </c>
      <c r="I6245" s="102" t="str">
        <f>IF(VLOOKUP(C6245,Adatbázis!$D$105:$AN$3282,VLOOKUP($I$3466,Adatbázis!$D$3286:$E$3298,2,FALSE),FALSE)="","",VLOOKUP(C6245,Adatbázis!$D$105:$AN$3282,VLOOKUP($I$3466,Adatbázis!$D$3286:$E$3298,2,FALSE),FALSE))</f>
        <v>…</v>
      </c>
    </row>
    <row r="6246" spans="3:9" hidden="1">
      <c r="C6246" s="41" t="s">
        <v>24521</v>
      </c>
      <c r="D6246" s="101" t="str">
        <f>IF(VLOOKUP(C6246,Adatbázis!$D$105:$AN$3282,VLOOKUP($D$3466,Adatbázis!$L$3286:$M$3305,2,FALSE),FALSE)="","",VLOOKUP(C6246,Adatbázis!$D$105:$AN$3282,VLOOKUP($D$3466,Adatbázis!$L$3286:$M$3305,2,FALSE),FALSE))</f>
        <v>…</v>
      </c>
      <c r="E6246" s="101" t="str">
        <f>IF(VLOOKUP(C6246,Adatbázis!$D$105:$AN$3282,VLOOKUP($E$3466,Adatbázis!$L$3286:$M$3305,2,FALSE),FALSE)="","",VLOOKUP(C6246,Adatbázis!$D$105:$AN$3282,VLOOKUP($E$3466,Adatbázis!$L$3286:$M$3305,2,FALSE),FALSE))</f>
        <v>…</v>
      </c>
      <c r="F6246" s="101" t="str">
        <f>IF(VLOOKUP(C6246,Adatbázis!$D$105:$AN$3282,VLOOKUP($F$3466,Adatbázis!$L$3286:$M$3305,2,FALSE),FALSE)="","",VLOOKUP(C6246,Adatbázis!$D$105:$AN$3282,VLOOKUP($F$3466,Adatbázis!$L$3286:$M$3305,2,FALSE),FALSE))</f>
        <v>…</v>
      </c>
      <c r="G6246" s="102" t="str">
        <f>IF(VLOOKUP(C6246,Adatbázis!$D$105:$AN$3282,VLOOKUP($G$3466,Adatbázis!$D$3286:$E$3298,2,FALSE),FALSE)="","",VLOOKUP(C6246,Adatbázis!$D$105:$AN$3282,VLOOKUP($G$3466,Adatbázis!$D$3286:$E$3298,2,FALSE),FALSE))</f>
        <v>…</v>
      </c>
      <c r="H6246" s="102" t="str">
        <f>IF(VLOOKUP(C6246,Adatbázis!$D$105:$AN$3282,VLOOKUP($H$3466,Adatbázis!$D$3286:$E$3298,2,FALSE),FALSE)="","",VLOOKUP(C6246,Adatbázis!$D$105:$AN$3282,VLOOKUP($H$3466,Adatbázis!$D$3286:$E$3298,2,FALSE),FALSE))</f>
        <v>…</v>
      </c>
      <c r="I6246" s="102" t="str">
        <f>IF(VLOOKUP(C6246,Adatbázis!$D$105:$AN$3282,VLOOKUP($I$3466,Adatbázis!$D$3286:$E$3298,2,FALSE),FALSE)="","",VLOOKUP(C6246,Adatbázis!$D$105:$AN$3282,VLOOKUP($I$3466,Adatbázis!$D$3286:$E$3298,2,FALSE),FALSE))</f>
        <v>…</v>
      </c>
    </row>
    <row r="6247" spans="3:9" hidden="1">
      <c r="C6247" s="41" t="s">
        <v>24528</v>
      </c>
      <c r="D6247" s="101" t="str">
        <f>IF(VLOOKUP(C6247,Adatbázis!$D$105:$AN$3282,VLOOKUP($D$3466,Adatbázis!$L$3286:$M$3305,2,FALSE),FALSE)="","",VLOOKUP(C6247,Adatbázis!$D$105:$AN$3282,VLOOKUP($D$3466,Adatbázis!$L$3286:$M$3305,2,FALSE),FALSE))</f>
        <v>…</v>
      </c>
      <c r="E6247" s="101" t="str">
        <f>IF(VLOOKUP(C6247,Adatbázis!$D$105:$AN$3282,VLOOKUP($E$3466,Adatbázis!$L$3286:$M$3305,2,FALSE),FALSE)="","",VLOOKUP(C6247,Adatbázis!$D$105:$AN$3282,VLOOKUP($E$3466,Adatbázis!$L$3286:$M$3305,2,FALSE),FALSE))</f>
        <v>…</v>
      </c>
      <c r="F6247" s="101" t="str">
        <f>IF(VLOOKUP(C6247,Adatbázis!$D$105:$AN$3282,VLOOKUP($F$3466,Adatbázis!$L$3286:$M$3305,2,FALSE),FALSE)="","",VLOOKUP(C6247,Adatbázis!$D$105:$AN$3282,VLOOKUP($F$3466,Adatbázis!$L$3286:$M$3305,2,FALSE),FALSE))</f>
        <v>…</v>
      </c>
      <c r="G6247" s="102" t="str">
        <f>IF(VLOOKUP(C6247,Adatbázis!$D$105:$AN$3282,VLOOKUP($G$3466,Adatbázis!$D$3286:$E$3298,2,FALSE),FALSE)="","",VLOOKUP(C6247,Adatbázis!$D$105:$AN$3282,VLOOKUP($G$3466,Adatbázis!$D$3286:$E$3298,2,FALSE),FALSE))</f>
        <v>…</v>
      </c>
      <c r="H6247" s="102" t="str">
        <f>IF(VLOOKUP(C6247,Adatbázis!$D$105:$AN$3282,VLOOKUP($H$3466,Adatbázis!$D$3286:$E$3298,2,FALSE),FALSE)="","",VLOOKUP(C6247,Adatbázis!$D$105:$AN$3282,VLOOKUP($H$3466,Adatbázis!$D$3286:$E$3298,2,FALSE),FALSE))</f>
        <v>…</v>
      </c>
      <c r="I6247" s="102" t="str">
        <f>IF(VLOOKUP(C6247,Adatbázis!$D$105:$AN$3282,VLOOKUP($I$3466,Adatbázis!$D$3286:$E$3298,2,FALSE),FALSE)="","",VLOOKUP(C6247,Adatbázis!$D$105:$AN$3282,VLOOKUP($I$3466,Adatbázis!$D$3286:$E$3298,2,FALSE),FALSE))</f>
        <v>…</v>
      </c>
    </row>
    <row r="6248" spans="3:9" hidden="1">
      <c r="C6248" s="41" t="s">
        <v>24534</v>
      </c>
      <c r="D6248" s="101" t="str">
        <f>IF(VLOOKUP(C6248,Adatbázis!$D$105:$AN$3282,VLOOKUP($D$3466,Adatbázis!$L$3286:$M$3305,2,FALSE),FALSE)="","",VLOOKUP(C6248,Adatbázis!$D$105:$AN$3282,VLOOKUP($D$3466,Adatbázis!$L$3286:$M$3305,2,FALSE),FALSE))</f>
        <v>…</v>
      </c>
      <c r="E6248" s="101" t="str">
        <f>IF(VLOOKUP(C6248,Adatbázis!$D$105:$AN$3282,VLOOKUP($E$3466,Adatbázis!$L$3286:$M$3305,2,FALSE),FALSE)="","",VLOOKUP(C6248,Adatbázis!$D$105:$AN$3282,VLOOKUP($E$3466,Adatbázis!$L$3286:$M$3305,2,FALSE),FALSE))</f>
        <v>…</v>
      </c>
      <c r="F6248" s="101" t="str">
        <f>IF(VLOOKUP(C6248,Adatbázis!$D$105:$AN$3282,VLOOKUP($F$3466,Adatbázis!$L$3286:$M$3305,2,FALSE),FALSE)="","",VLOOKUP(C6248,Adatbázis!$D$105:$AN$3282,VLOOKUP($F$3466,Adatbázis!$L$3286:$M$3305,2,FALSE),FALSE))</f>
        <v>…</v>
      </c>
      <c r="G6248" s="102" t="str">
        <f>IF(VLOOKUP(C6248,Adatbázis!$D$105:$AN$3282,VLOOKUP($G$3466,Adatbázis!$D$3286:$E$3298,2,FALSE),FALSE)="","",VLOOKUP(C6248,Adatbázis!$D$105:$AN$3282,VLOOKUP($G$3466,Adatbázis!$D$3286:$E$3298,2,FALSE),FALSE))</f>
        <v>…</v>
      </c>
      <c r="H6248" s="102" t="str">
        <f>IF(VLOOKUP(C6248,Adatbázis!$D$105:$AN$3282,VLOOKUP($H$3466,Adatbázis!$D$3286:$E$3298,2,FALSE),FALSE)="","",VLOOKUP(C6248,Adatbázis!$D$105:$AN$3282,VLOOKUP($H$3466,Adatbázis!$D$3286:$E$3298,2,FALSE),FALSE))</f>
        <v>…</v>
      </c>
      <c r="I6248" s="102" t="str">
        <f>IF(VLOOKUP(C6248,Adatbázis!$D$105:$AN$3282,VLOOKUP($I$3466,Adatbázis!$D$3286:$E$3298,2,FALSE),FALSE)="","",VLOOKUP(C6248,Adatbázis!$D$105:$AN$3282,VLOOKUP($I$3466,Adatbázis!$D$3286:$E$3298,2,FALSE),FALSE))</f>
        <v>…</v>
      </c>
    </row>
    <row r="6249" spans="3:9" hidden="1">
      <c r="C6249" s="41" t="s">
        <v>3026</v>
      </c>
      <c r="D6249" s="101" t="str">
        <f>IF(VLOOKUP(C6249,Adatbázis!$D$105:$AN$3282,VLOOKUP($D$3466,Adatbázis!$L$3286:$M$3305,2,FALSE),FALSE)="","",VLOOKUP(C6249,Adatbázis!$D$105:$AN$3282,VLOOKUP($D$3466,Adatbázis!$L$3286:$M$3305,2,FALSE),FALSE))</f>
        <v>…</v>
      </c>
      <c r="E6249" s="101" t="str">
        <f>IF(VLOOKUP(C6249,Adatbázis!$D$105:$AN$3282,VLOOKUP($E$3466,Adatbázis!$L$3286:$M$3305,2,FALSE),FALSE)="","",VLOOKUP(C6249,Adatbázis!$D$105:$AN$3282,VLOOKUP($E$3466,Adatbázis!$L$3286:$M$3305,2,FALSE),FALSE))</f>
        <v>…</v>
      </c>
      <c r="F6249" s="101" t="str">
        <f>IF(VLOOKUP(C6249,Adatbázis!$D$105:$AN$3282,VLOOKUP($F$3466,Adatbázis!$L$3286:$M$3305,2,FALSE),FALSE)="","",VLOOKUP(C6249,Adatbázis!$D$105:$AN$3282,VLOOKUP($F$3466,Adatbázis!$L$3286:$M$3305,2,FALSE),FALSE))</f>
        <v>…</v>
      </c>
      <c r="G6249" s="102" t="str">
        <f>IF(VLOOKUP(C6249,Adatbázis!$D$105:$AN$3282,VLOOKUP($G$3466,Adatbázis!$D$3286:$E$3298,2,FALSE),FALSE)="","",VLOOKUP(C6249,Adatbázis!$D$105:$AN$3282,VLOOKUP($G$3466,Adatbázis!$D$3286:$E$3298,2,FALSE),FALSE))</f>
        <v>…</v>
      </c>
      <c r="H6249" s="102" t="str">
        <f>IF(VLOOKUP(C6249,Adatbázis!$D$105:$AN$3282,VLOOKUP($H$3466,Adatbázis!$D$3286:$E$3298,2,FALSE),FALSE)="","",VLOOKUP(C6249,Adatbázis!$D$105:$AN$3282,VLOOKUP($H$3466,Adatbázis!$D$3286:$E$3298,2,FALSE),FALSE))</f>
        <v>…</v>
      </c>
      <c r="I6249" s="102" t="str">
        <f>IF(VLOOKUP(C6249,Adatbázis!$D$105:$AN$3282,VLOOKUP($I$3466,Adatbázis!$D$3286:$E$3298,2,FALSE),FALSE)="","",VLOOKUP(C6249,Adatbázis!$D$105:$AN$3282,VLOOKUP($I$3466,Adatbázis!$D$3286:$E$3298,2,FALSE),FALSE))</f>
        <v>…</v>
      </c>
    </row>
    <row r="6250" spans="3:9" hidden="1">
      <c r="C6250" s="41" t="s">
        <v>13561</v>
      </c>
      <c r="D6250" s="101" t="str">
        <f>IF(VLOOKUP(C6250,Adatbázis!$D$105:$AN$3282,VLOOKUP($D$3466,Adatbázis!$L$3286:$M$3305,2,FALSE),FALSE)="","",VLOOKUP(C6250,Adatbázis!$D$105:$AN$3282,VLOOKUP($D$3466,Adatbázis!$L$3286:$M$3305,2,FALSE),FALSE))</f>
        <v>…</v>
      </c>
      <c r="E6250" s="101" t="str">
        <f>IF(VLOOKUP(C6250,Adatbázis!$D$105:$AN$3282,VLOOKUP($E$3466,Adatbázis!$L$3286:$M$3305,2,FALSE),FALSE)="","",VLOOKUP(C6250,Adatbázis!$D$105:$AN$3282,VLOOKUP($E$3466,Adatbázis!$L$3286:$M$3305,2,FALSE),FALSE))</f>
        <v>…</v>
      </c>
      <c r="F6250" s="101" t="str">
        <f>IF(VLOOKUP(C6250,Adatbázis!$D$105:$AN$3282,VLOOKUP($F$3466,Adatbázis!$L$3286:$M$3305,2,FALSE),FALSE)="","",VLOOKUP(C6250,Adatbázis!$D$105:$AN$3282,VLOOKUP($F$3466,Adatbázis!$L$3286:$M$3305,2,FALSE),FALSE))</f>
        <v>…</v>
      </c>
      <c r="G6250" s="102" t="str">
        <f>IF(VLOOKUP(C6250,Adatbázis!$D$105:$AN$3282,VLOOKUP($G$3466,Adatbázis!$D$3286:$E$3298,2,FALSE),FALSE)="","",VLOOKUP(C6250,Adatbázis!$D$105:$AN$3282,VLOOKUP($G$3466,Adatbázis!$D$3286:$E$3298,2,FALSE),FALSE))</f>
        <v>…</v>
      </c>
      <c r="H6250" s="102" t="str">
        <f>IF(VLOOKUP(C6250,Adatbázis!$D$105:$AN$3282,VLOOKUP($H$3466,Adatbázis!$D$3286:$E$3298,2,FALSE),FALSE)="","",VLOOKUP(C6250,Adatbázis!$D$105:$AN$3282,VLOOKUP($H$3466,Adatbázis!$D$3286:$E$3298,2,FALSE),FALSE))</f>
        <v>…</v>
      </c>
      <c r="I6250" s="102" t="str">
        <f>IF(VLOOKUP(C6250,Adatbázis!$D$105:$AN$3282,VLOOKUP($I$3466,Adatbázis!$D$3286:$E$3298,2,FALSE),FALSE)="","",VLOOKUP(C6250,Adatbázis!$D$105:$AN$3282,VLOOKUP($I$3466,Adatbázis!$D$3286:$E$3298,2,FALSE),FALSE))</f>
        <v>…</v>
      </c>
    </row>
    <row r="6251" spans="3:9" hidden="1">
      <c r="C6251" s="41" t="s">
        <v>24551</v>
      </c>
      <c r="D6251" s="101" t="str">
        <f>IF(VLOOKUP(C6251,Adatbázis!$D$105:$AN$3282,VLOOKUP($D$3466,Adatbázis!$L$3286:$M$3305,2,FALSE),FALSE)="","",VLOOKUP(C6251,Adatbázis!$D$105:$AN$3282,VLOOKUP($D$3466,Adatbázis!$L$3286:$M$3305,2,FALSE),FALSE))</f>
        <v>…</v>
      </c>
      <c r="E6251" s="101" t="str">
        <f>IF(VLOOKUP(C6251,Adatbázis!$D$105:$AN$3282,VLOOKUP($E$3466,Adatbázis!$L$3286:$M$3305,2,FALSE),FALSE)="","",VLOOKUP(C6251,Adatbázis!$D$105:$AN$3282,VLOOKUP($E$3466,Adatbázis!$L$3286:$M$3305,2,FALSE),FALSE))</f>
        <v>…</v>
      </c>
      <c r="F6251" s="101" t="str">
        <f>IF(VLOOKUP(C6251,Adatbázis!$D$105:$AN$3282,VLOOKUP($F$3466,Adatbázis!$L$3286:$M$3305,2,FALSE),FALSE)="","",VLOOKUP(C6251,Adatbázis!$D$105:$AN$3282,VLOOKUP($F$3466,Adatbázis!$L$3286:$M$3305,2,FALSE),FALSE))</f>
        <v>…</v>
      </c>
      <c r="G6251" s="102" t="str">
        <f>IF(VLOOKUP(C6251,Adatbázis!$D$105:$AN$3282,VLOOKUP($G$3466,Adatbázis!$D$3286:$E$3298,2,FALSE),FALSE)="","",VLOOKUP(C6251,Adatbázis!$D$105:$AN$3282,VLOOKUP($G$3466,Adatbázis!$D$3286:$E$3298,2,FALSE),FALSE))</f>
        <v>…</v>
      </c>
      <c r="H6251" s="102" t="str">
        <f>IF(VLOOKUP(C6251,Adatbázis!$D$105:$AN$3282,VLOOKUP($H$3466,Adatbázis!$D$3286:$E$3298,2,FALSE),FALSE)="","",VLOOKUP(C6251,Adatbázis!$D$105:$AN$3282,VLOOKUP($H$3466,Adatbázis!$D$3286:$E$3298,2,FALSE),FALSE))</f>
        <v>…</v>
      </c>
      <c r="I6251" s="102" t="str">
        <f>IF(VLOOKUP(C6251,Adatbázis!$D$105:$AN$3282,VLOOKUP($I$3466,Adatbázis!$D$3286:$E$3298,2,FALSE),FALSE)="","",VLOOKUP(C6251,Adatbázis!$D$105:$AN$3282,VLOOKUP($I$3466,Adatbázis!$D$3286:$E$3298,2,FALSE),FALSE))</f>
        <v>…</v>
      </c>
    </row>
    <row r="6252" spans="3:9" hidden="1">
      <c r="C6252" s="41" t="s">
        <v>15283</v>
      </c>
      <c r="D6252" s="101" t="str">
        <f>IF(VLOOKUP(C6252,Adatbázis!$D$105:$AN$3282,VLOOKUP($D$3466,Adatbázis!$L$3286:$M$3305,2,FALSE),FALSE)="","",VLOOKUP(C6252,Adatbázis!$D$105:$AN$3282,VLOOKUP($D$3466,Adatbázis!$L$3286:$M$3305,2,FALSE),FALSE))</f>
        <v>…</v>
      </c>
      <c r="E6252" s="101" t="str">
        <f>IF(VLOOKUP(C6252,Adatbázis!$D$105:$AN$3282,VLOOKUP($E$3466,Adatbázis!$L$3286:$M$3305,2,FALSE),FALSE)="","",VLOOKUP(C6252,Adatbázis!$D$105:$AN$3282,VLOOKUP($E$3466,Adatbázis!$L$3286:$M$3305,2,FALSE),FALSE))</f>
        <v>…</v>
      </c>
      <c r="F6252" s="101" t="str">
        <f>IF(VLOOKUP(C6252,Adatbázis!$D$105:$AN$3282,VLOOKUP($F$3466,Adatbázis!$L$3286:$M$3305,2,FALSE),FALSE)="","",VLOOKUP(C6252,Adatbázis!$D$105:$AN$3282,VLOOKUP($F$3466,Adatbázis!$L$3286:$M$3305,2,FALSE),FALSE))</f>
        <v>…</v>
      </c>
      <c r="G6252" s="102" t="str">
        <f>IF(VLOOKUP(C6252,Adatbázis!$D$105:$AN$3282,VLOOKUP($G$3466,Adatbázis!$D$3286:$E$3298,2,FALSE),FALSE)="","",VLOOKUP(C6252,Adatbázis!$D$105:$AN$3282,VLOOKUP($G$3466,Adatbázis!$D$3286:$E$3298,2,FALSE),FALSE))</f>
        <v>…</v>
      </c>
      <c r="H6252" s="102" t="str">
        <f>IF(VLOOKUP(C6252,Adatbázis!$D$105:$AN$3282,VLOOKUP($H$3466,Adatbázis!$D$3286:$E$3298,2,FALSE),FALSE)="","",VLOOKUP(C6252,Adatbázis!$D$105:$AN$3282,VLOOKUP($H$3466,Adatbázis!$D$3286:$E$3298,2,FALSE),FALSE))</f>
        <v>…</v>
      </c>
      <c r="I6252" s="102" t="str">
        <f>IF(VLOOKUP(C6252,Adatbázis!$D$105:$AN$3282,VLOOKUP($I$3466,Adatbázis!$D$3286:$E$3298,2,FALSE),FALSE)="","",VLOOKUP(C6252,Adatbázis!$D$105:$AN$3282,VLOOKUP($I$3466,Adatbázis!$D$3286:$E$3298,2,FALSE),FALSE))</f>
        <v>…</v>
      </c>
    </row>
    <row r="6253" spans="3:9" hidden="1">
      <c r="C6253" s="41" t="s">
        <v>21558</v>
      </c>
      <c r="D6253" s="101" t="str">
        <f>IF(VLOOKUP(C6253,Adatbázis!$D$105:$AN$3282,VLOOKUP($D$3466,Adatbázis!$L$3286:$M$3305,2,FALSE),FALSE)="","",VLOOKUP(C6253,Adatbázis!$D$105:$AN$3282,VLOOKUP($D$3466,Adatbázis!$L$3286:$M$3305,2,FALSE),FALSE))</f>
        <v>…</v>
      </c>
      <c r="E6253" s="101" t="str">
        <f>IF(VLOOKUP(C6253,Adatbázis!$D$105:$AN$3282,VLOOKUP($E$3466,Adatbázis!$L$3286:$M$3305,2,FALSE),FALSE)="","",VLOOKUP(C6253,Adatbázis!$D$105:$AN$3282,VLOOKUP($E$3466,Adatbázis!$L$3286:$M$3305,2,FALSE),FALSE))</f>
        <v>…</v>
      </c>
      <c r="F6253" s="101" t="str">
        <f>IF(VLOOKUP(C6253,Adatbázis!$D$105:$AN$3282,VLOOKUP($F$3466,Adatbázis!$L$3286:$M$3305,2,FALSE),FALSE)="","",VLOOKUP(C6253,Adatbázis!$D$105:$AN$3282,VLOOKUP($F$3466,Adatbázis!$L$3286:$M$3305,2,FALSE),FALSE))</f>
        <v>…</v>
      </c>
      <c r="G6253" s="102" t="str">
        <f>IF(VLOOKUP(C6253,Adatbázis!$D$105:$AN$3282,VLOOKUP($G$3466,Adatbázis!$D$3286:$E$3298,2,FALSE),FALSE)="","",VLOOKUP(C6253,Adatbázis!$D$105:$AN$3282,VLOOKUP($G$3466,Adatbázis!$D$3286:$E$3298,2,FALSE),FALSE))</f>
        <v>…</v>
      </c>
      <c r="H6253" s="102" t="str">
        <f>IF(VLOOKUP(C6253,Adatbázis!$D$105:$AN$3282,VLOOKUP($H$3466,Adatbázis!$D$3286:$E$3298,2,FALSE),FALSE)="","",VLOOKUP(C6253,Adatbázis!$D$105:$AN$3282,VLOOKUP($H$3466,Adatbázis!$D$3286:$E$3298,2,FALSE),FALSE))</f>
        <v>…</v>
      </c>
      <c r="I6253" s="102" t="str">
        <f>IF(VLOOKUP(C6253,Adatbázis!$D$105:$AN$3282,VLOOKUP($I$3466,Adatbázis!$D$3286:$E$3298,2,FALSE),FALSE)="","",VLOOKUP(C6253,Adatbázis!$D$105:$AN$3282,VLOOKUP($I$3466,Adatbázis!$D$3286:$E$3298,2,FALSE),FALSE))</f>
        <v>…</v>
      </c>
    </row>
    <row r="6254" spans="3:9" hidden="1">
      <c r="C6254" s="41" t="s">
        <v>24570</v>
      </c>
      <c r="D6254" s="101" t="str">
        <f>IF(VLOOKUP(C6254,Adatbázis!$D$105:$AN$3282,VLOOKUP($D$3466,Adatbázis!$L$3286:$M$3305,2,FALSE),FALSE)="","",VLOOKUP(C6254,Adatbázis!$D$105:$AN$3282,VLOOKUP($D$3466,Adatbázis!$L$3286:$M$3305,2,FALSE),FALSE))</f>
        <v>…</v>
      </c>
      <c r="E6254" s="101" t="str">
        <f>IF(VLOOKUP(C6254,Adatbázis!$D$105:$AN$3282,VLOOKUP($E$3466,Adatbázis!$L$3286:$M$3305,2,FALSE),FALSE)="","",VLOOKUP(C6254,Adatbázis!$D$105:$AN$3282,VLOOKUP($E$3466,Adatbázis!$L$3286:$M$3305,2,FALSE),FALSE))</f>
        <v>…</v>
      </c>
      <c r="F6254" s="101" t="str">
        <f>IF(VLOOKUP(C6254,Adatbázis!$D$105:$AN$3282,VLOOKUP($F$3466,Adatbázis!$L$3286:$M$3305,2,FALSE),FALSE)="","",VLOOKUP(C6254,Adatbázis!$D$105:$AN$3282,VLOOKUP($F$3466,Adatbázis!$L$3286:$M$3305,2,FALSE),FALSE))</f>
        <v>…</v>
      </c>
      <c r="G6254" s="102" t="str">
        <f>IF(VLOOKUP(C6254,Adatbázis!$D$105:$AN$3282,VLOOKUP($G$3466,Adatbázis!$D$3286:$E$3298,2,FALSE),FALSE)="","",VLOOKUP(C6254,Adatbázis!$D$105:$AN$3282,VLOOKUP($G$3466,Adatbázis!$D$3286:$E$3298,2,FALSE),FALSE))</f>
        <v>…</v>
      </c>
      <c r="H6254" s="102" t="str">
        <f>IF(VLOOKUP(C6254,Adatbázis!$D$105:$AN$3282,VLOOKUP($H$3466,Adatbázis!$D$3286:$E$3298,2,FALSE),FALSE)="","",VLOOKUP(C6254,Adatbázis!$D$105:$AN$3282,VLOOKUP($H$3466,Adatbázis!$D$3286:$E$3298,2,FALSE),FALSE))</f>
        <v>…</v>
      </c>
      <c r="I6254" s="102" t="str">
        <f>IF(VLOOKUP(C6254,Adatbázis!$D$105:$AN$3282,VLOOKUP($I$3466,Adatbázis!$D$3286:$E$3298,2,FALSE),FALSE)="","",VLOOKUP(C6254,Adatbázis!$D$105:$AN$3282,VLOOKUP($I$3466,Adatbázis!$D$3286:$E$3298,2,FALSE),FALSE))</f>
        <v>…</v>
      </c>
    </row>
    <row r="6255" spans="3:9" hidden="1">
      <c r="C6255" s="41" t="s">
        <v>1375</v>
      </c>
      <c r="D6255" s="101" t="str">
        <f>IF(VLOOKUP(C6255,Adatbázis!$D$105:$AN$3282,VLOOKUP($D$3466,Adatbázis!$L$3286:$M$3305,2,FALSE),FALSE)="","",VLOOKUP(C6255,Adatbázis!$D$105:$AN$3282,VLOOKUP($D$3466,Adatbázis!$L$3286:$M$3305,2,FALSE),FALSE))</f>
        <v>…</v>
      </c>
      <c r="E6255" s="101" t="str">
        <f>IF(VLOOKUP(C6255,Adatbázis!$D$105:$AN$3282,VLOOKUP($E$3466,Adatbázis!$L$3286:$M$3305,2,FALSE),FALSE)="","",VLOOKUP(C6255,Adatbázis!$D$105:$AN$3282,VLOOKUP($E$3466,Adatbázis!$L$3286:$M$3305,2,FALSE),FALSE))</f>
        <v>…</v>
      </c>
      <c r="F6255" s="101" t="str">
        <f>IF(VLOOKUP(C6255,Adatbázis!$D$105:$AN$3282,VLOOKUP($F$3466,Adatbázis!$L$3286:$M$3305,2,FALSE),FALSE)="","",VLOOKUP(C6255,Adatbázis!$D$105:$AN$3282,VLOOKUP($F$3466,Adatbázis!$L$3286:$M$3305,2,FALSE),FALSE))</f>
        <v>…</v>
      </c>
      <c r="G6255" s="102" t="str">
        <f>IF(VLOOKUP(C6255,Adatbázis!$D$105:$AN$3282,VLOOKUP($G$3466,Adatbázis!$D$3286:$E$3298,2,FALSE),FALSE)="","",VLOOKUP(C6255,Adatbázis!$D$105:$AN$3282,VLOOKUP($G$3466,Adatbázis!$D$3286:$E$3298,2,FALSE),FALSE))</f>
        <v>…</v>
      </c>
      <c r="H6255" s="102" t="str">
        <f>IF(VLOOKUP(C6255,Adatbázis!$D$105:$AN$3282,VLOOKUP($H$3466,Adatbázis!$D$3286:$E$3298,2,FALSE),FALSE)="","",VLOOKUP(C6255,Adatbázis!$D$105:$AN$3282,VLOOKUP($H$3466,Adatbázis!$D$3286:$E$3298,2,FALSE),FALSE))</f>
        <v>…</v>
      </c>
      <c r="I6255" s="102" t="str">
        <f>IF(VLOOKUP(C6255,Adatbázis!$D$105:$AN$3282,VLOOKUP($I$3466,Adatbázis!$D$3286:$E$3298,2,FALSE),FALSE)="","",VLOOKUP(C6255,Adatbázis!$D$105:$AN$3282,VLOOKUP($I$3466,Adatbázis!$D$3286:$E$3298,2,FALSE),FALSE))</f>
        <v>…</v>
      </c>
    </row>
    <row r="6256" spans="3:9" hidden="1">
      <c r="C6256" s="41" t="s">
        <v>24584</v>
      </c>
      <c r="D6256" s="101" t="str">
        <f>IF(VLOOKUP(C6256,Adatbázis!$D$105:$AN$3282,VLOOKUP($D$3466,Adatbázis!$L$3286:$M$3305,2,FALSE),FALSE)="","",VLOOKUP(C6256,Adatbázis!$D$105:$AN$3282,VLOOKUP($D$3466,Adatbázis!$L$3286:$M$3305,2,FALSE),FALSE))</f>
        <v>…</v>
      </c>
      <c r="E6256" s="101" t="str">
        <f>IF(VLOOKUP(C6256,Adatbázis!$D$105:$AN$3282,VLOOKUP($E$3466,Adatbázis!$L$3286:$M$3305,2,FALSE),FALSE)="","",VLOOKUP(C6256,Adatbázis!$D$105:$AN$3282,VLOOKUP($E$3466,Adatbázis!$L$3286:$M$3305,2,FALSE),FALSE))</f>
        <v>…</v>
      </c>
      <c r="F6256" s="101" t="str">
        <f>IF(VLOOKUP(C6256,Adatbázis!$D$105:$AN$3282,VLOOKUP($F$3466,Adatbázis!$L$3286:$M$3305,2,FALSE),FALSE)="","",VLOOKUP(C6256,Adatbázis!$D$105:$AN$3282,VLOOKUP($F$3466,Adatbázis!$L$3286:$M$3305,2,FALSE),FALSE))</f>
        <v>…</v>
      </c>
      <c r="G6256" s="102" t="str">
        <f>IF(VLOOKUP(C6256,Adatbázis!$D$105:$AN$3282,VLOOKUP($G$3466,Adatbázis!$D$3286:$E$3298,2,FALSE),FALSE)="","",VLOOKUP(C6256,Adatbázis!$D$105:$AN$3282,VLOOKUP($G$3466,Adatbázis!$D$3286:$E$3298,2,FALSE),FALSE))</f>
        <v>…</v>
      </c>
      <c r="H6256" s="102" t="str">
        <f>IF(VLOOKUP(C6256,Adatbázis!$D$105:$AN$3282,VLOOKUP($H$3466,Adatbázis!$D$3286:$E$3298,2,FALSE),FALSE)="","",VLOOKUP(C6256,Adatbázis!$D$105:$AN$3282,VLOOKUP($H$3466,Adatbázis!$D$3286:$E$3298,2,FALSE),FALSE))</f>
        <v>…</v>
      </c>
      <c r="I6256" s="102" t="str">
        <f>IF(VLOOKUP(C6256,Adatbázis!$D$105:$AN$3282,VLOOKUP($I$3466,Adatbázis!$D$3286:$E$3298,2,FALSE),FALSE)="","",VLOOKUP(C6256,Adatbázis!$D$105:$AN$3282,VLOOKUP($I$3466,Adatbázis!$D$3286:$E$3298,2,FALSE),FALSE))</f>
        <v>…</v>
      </c>
    </row>
    <row r="6257" spans="3:9" hidden="1">
      <c r="C6257" s="41" t="s">
        <v>24591</v>
      </c>
      <c r="D6257" s="101" t="str">
        <f>IF(VLOOKUP(C6257,Adatbázis!$D$105:$AN$3282,VLOOKUP($D$3466,Adatbázis!$L$3286:$M$3305,2,FALSE),FALSE)="","",VLOOKUP(C6257,Adatbázis!$D$105:$AN$3282,VLOOKUP($D$3466,Adatbázis!$L$3286:$M$3305,2,FALSE),FALSE))</f>
        <v>…</v>
      </c>
      <c r="E6257" s="101" t="str">
        <f>IF(VLOOKUP(C6257,Adatbázis!$D$105:$AN$3282,VLOOKUP($E$3466,Adatbázis!$L$3286:$M$3305,2,FALSE),FALSE)="","",VLOOKUP(C6257,Adatbázis!$D$105:$AN$3282,VLOOKUP($E$3466,Adatbázis!$L$3286:$M$3305,2,FALSE),FALSE))</f>
        <v>…</v>
      </c>
      <c r="F6257" s="101" t="str">
        <f>IF(VLOOKUP(C6257,Adatbázis!$D$105:$AN$3282,VLOOKUP($F$3466,Adatbázis!$L$3286:$M$3305,2,FALSE),FALSE)="","",VLOOKUP(C6257,Adatbázis!$D$105:$AN$3282,VLOOKUP($F$3466,Adatbázis!$L$3286:$M$3305,2,FALSE),FALSE))</f>
        <v>…</v>
      </c>
      <c r="G6257" s="102" t="str">
        <f>IF(VLOOKUP(C6257,Adatbázis!$D$105:$AN$3282,VLOOKUP($G$3466,Adatbázis!$D$3286:$E$3298,2,FALSE),FALSE)="","",VLOOKUP(C6257,Adatbázis!$D$105:$AN$3282,VLOOKUP($G$3466,Adatbázis!$D$3286:$E$3298,2,FALSE),FALSE))</f>
        <v>…</v>
      </c>
      <c r="H6257" s="102" t="str">
        <f>IF(VLOOKUP(C6257,Adatbázis!$D$105:$AN$3282,VLOOKUP($H$3466,Adatbázis!$D$3286:$E$3298,2,FALSE),FALSE)="","",VLOOKUP(C6257,Adatbázis!$D$105:$AN$3282,VLOOKUP($H$3466,Adatbázis!$D$3286:$E$3298,2,FALSE),FALSE))</f>
        <v>…</v>
      </c>
      <c r="I6257" s="102" t="str">
        <f>IF(VLOOKUP(C6257,Adatbázis!$D$105:$AN$3282,VLOOKUP($I$3466,Adatbázis!$D$3286:$E$3298,2,FALSE),FALSE)="","",VLOOKUP(C6257,Adatbázis!$D$105:$AN$3282,VLOOKUP($I$3466,Adatbázis!$D$3286:$E$3298,2,FALSE),FALSE))</f>
        <v>…</v>
      </c>
    </row>
    <row r="6258" spans="3:9" hidden="1">
      <c r="C6258" s="41" t="s">
        <v>24597</v>
      </c>
      <c r="D6258" s="101" t="str">
        <f>IF(VLOOKUP(C6258,Adatbázis!$D$105:$AN$3282,VLOOKUP($D$3466,Adatbázis!$L$3286:$M$3305,2,FALSE),FALSE)="","",VLOOKUP(C6258,Adatbázis!$D$105:$AN$3282,VLOOKUP($D$3466,Adatbázis!$L$3286:$M$3305,2,FALSE),FALSE))</f>
        <v>…</v>
      </c>
      <c r="E6258" s="101" t="str">
        <f>IF(VLOOKUP(C6258,Adatbázis!$D$105:$AN$3282,VLOOKUP($E$3466,Adatbázis!$L$3286:$M$3305,2,FALSE),FALSE)="","",VLOOKUP(C6258,Adatbázis!$D$105:$AN$3282,VLOOKUP($E$3466,Adatbázis!$L$3286:$M$3305,2,FALSE),FALSE))</f>
        <v>…</v>
      </c>
      <c r="F6258" s="101" t="str">
        <f>IF(VLOOKUP(C6258,Adatbázis!$D$105:$AN$3282,VLOOKUP($F$3466,Adatbázis!$L$3286:$M$3305,2,FALSE),FALSE)="","",VLOOKUP(C6258,Adatbázis!$D$105:$AN$3282,VLOOKUP($F$3466,Adatbázis!$L$3286:$M$3305,2,FALSE),FALSE))</f>
        <v>…</v>
      </c>
      <c r="G6258" s="102" t="str">
        <f>IF(VLOOKUP(C6258,Adatbázis!$D$105:$AN$3282,VLOOKUP($G$3466,Adatbázis!$D$3286:$E$3298,2,FALSE),FALSE)="","",VLOOKUP(C6258,Adatbázis!$D$105:$AN$3282,VLOOKUP($G$3466,Adatbázis!$D$3286:$E$3298,2,FALSE),FALSE))</f>
        <v>…</v>
      </c>
      <c r="H6258" s="102" t="str">
        <f>IF(VLOOKUP(C6258,Adatbázis!$D$105:$AN$3282,VLOOKUP($H$3466,Adatbázis!$D$3286:$E$3298,2,FALSE),FALSE)="","",VLOOKUP(C6258,Adatbázis!$D$105:$AN$3282,VLOOKUP($H$3466,Adatbázis!$D$3286:$E$3298,2,FALSE),FALSE))</f>
        <v>…</v>
      </c>
      <c r="I6258" s="102" t="str">
        <f>IF(VLOOKUP(C6258,Adatbázis!$D$105:$AN$3282,VLOOKUP($I$3466,Adatbázis!$D$3286:$E$3298,2,FALSE),FALSE)="","",VLOOKUP(C6258,Adatbázis!$D$105:$AN$3282,VLOOKUP($I$3466,Adatbázis!$D$3286:$E$3298,2,FALSE),FALSE))</f>
        <v>…</v>
      </c>
    </row>
    <row r="6259" spans="3:9" hidden="1">
      <c r="C6259" s="41" t="s">
        <v>24610</v>
      </c>
      <c r="D6259" s="101" t="str">
        <f>IF(VLOOKUP(C6259,Adatbázis!$D$105:$AN$3282,VLOOKUP($D$3466,Adatbázis!$L$3286:$M$3305,2,FALSE),FALSE)="","",VLOOKUP(C6259,Adatbázis!$D$105:$AN$3282,VLOOKUP($D$3466,Adatbázis!$L$3286:$M$3305,2,FALSE),FALSE))</f>
        <v>…</v>
      </c>
      <c r="E6259" s="101" t="str">
        <f>IF(VLOOKUP(C6259,Adatbázis!$D$105:$AN$3282,VLOOKUP($E$3466,Adatbázis!$L$3286:$M$3305,2,FALSE),FALSE)="","",VLOOKUP(C6259,Adatbázis!$D$105:$AN$3282,VLOOKUP($E$3466,Adatbázis!$L$3286:$M$3305,2,FALSE),FALSE))</f>
        <v>…</v>
      </c>
      <c r="F6259" s="101" t="str">
        <f>IF(VLOOKUP(C6259,Adatbázis!$D$105:$AN$3282,VLOOKUP($F$3466,Adatbázis!$L$3286:$M$3305,2,FALSE),FALSE)="","",VLOOKUP(C6259,Adatbázis!$D$105:$AN$3282,VLOOKUP($F$3466,Adatbázis!$L$3286:$M$3305,2,FALSE),FALSE))</f>
        <v>…</v>
      </c>
      <c r="G6259" s="102" t="str">
        <f>IF(VLOOKUP(C6259,Adatbázis!$D$105:$AN$3282,VLOOKUP($G$3466,Adatbázis!$D$3286:$E$3298,2,FALSE),FALSE)="","",VLOOKUP(C6259,Adatbázis!$D$105:$AN$3282,VLOOKUP($G$3466,Adatbázis!$D$3286:$E$3298,2,FALSE),FALSE))</f>
        <v>…</v>
      </c>
      <c r="H6259" s="102" t="str">
        <f>IF(VLOOKUP(C6259,Adatbázis!$D$105:$AN$3282,VLOOKUP($H$3466,Adatbázis!$D$3286:$E$3298,2,FALSE),FALSE)="","",VLOOKUP(C6259,Adatbázis!$D$105:$AN$3282,VLOOKUP($H$3466,Adatbázis!$D$3286:$E$3298,2,FALSE),FALSE))</f>
        <v>…</v>
      </c>
      <c r="I6259" s="102" t="str">
        <f>IF(VLOOKUP(C6259,Adatbázis!$D$105:$AN$3282,VLOOKUP($I$3466,Adatbázis!$D$3286:$E$3298,2,FALSE),FALSE)="","",VLOOKUP(C6259,Adatbázis!$D$105:$AN$3282,VLOOKUP($I$3466,Adatbázis!$D$3286:$E$3298,2,FALSE),FALSE))</f>
        <v>…</v>
      </c>
    </row>
    <row r="6260" spans="3:9" hidden="1">
      <c r="C6260" s="41" t="s">
        <v>24619</v>
      </c>
      <c r="D6260" s="101" t="str">
        <f>IF(VLOOKUP(C6260,Adatbázis!$D$105:$AN$3282,VLOOKUP($D$3466,Adatbázis!$L$3286:$M$3305,2,FALSE),FALSE)="","",VLOOKUP(C6260,Adatbázis!$D$105:$AN$3282,VLOOKUP($D$3466,Adatbázis!$L$3286:$M$3305,2,FALSE),FALSE))</f>
        <v>…</v>
      </c>
      <c r="E6260" s="101" t="str">
        <f>IF(VLOOKUP(C6260,Adatbázis!$D$105:$AN$3282,VLOOKUP($E$3466,Adatbázis!$L$3286:$M$3305,2,FALSE),FALSE)="","",VLOOKUP(C6260,Adatbázis!$D$105:$AN$3282,VLOOKUP($E$3466,Adatbázis!$L$3286:$M$3305,2,FALSE),FALSE))</f>
        <v>…</v>
      </c>
      <c r="F6260" s="101" t="str">
        <f>IF(VLOOKUP(C6260,Adatbázis!$D$105:$AN$3282,VLOOKUP($F$3466,Adatbázis!$L$3286:$M$3305,2,FALSE),FALSE)="","",VLOOKUP(C6260,Adatbázis!$D$105:$AN$3282,VLOOKUP($F$3466,Adatbázis!$L$3286:$M$3305,2,FALSE),FALSE))</f>
        <v>…</v>
      </c>
      <c r="G6260" s="102" t="str">
        <f>IF(VLOOKUP(C6260,Adatbázis!$D$105:$AN$3282,VLOOKUP($G$3466,Adatbázis!$D$3286:$E$3298,2,FALSE),FALSE)="","",VLOOKUP(C6260,Adatbázis!$D$105:$AN$3282,VLOOKUP($G$3466,Adatbázis!$D$3286:$E$3298,2,FALSE),FALSE))</f>
        <v>…</v>
      </c>
      <c r="H6260" s="102" t="str">
        <f>IF(VLOOKUP(C6260,Adatbázis!$D$105:$AN$3282,VLOOKUP($H$3466,Adatbázis!$D$3286:$E$3298,2,FALSE),FALSE)="","",VLOOKUP(C6260,Adatbázis!$D$105:$AN$3282,VLOOKUP($H$3466,Adatbázis!$D$3286:$E$3298,2,FALSE),FALSE))</f>
        <v>…</v>
      </c>
      <c r="I6260" s="102" t="str">
        <f>IF(VLOOKUP(C6260,Adatbázis!$D$105:$AN$3282,VLOOKUP($I$3466,Adatbázis!$D$3286:$E$3298,2,FALSE),FALSE)="","",VLOOKUP(C6260,Adatbázis!$D$105:$AN$3282,VLOOKUP($I$3466,Adatbázis!$D$3286:$E$3298,2,FALSE),FALSE))</f>
        <v>…</v>
      </c>
    </row>
    <row r="6261" spans="3:9" hidden="1">
      <c r="C6261" s="41" t="s">
        <v>24627</v>
      </c>
      <c r="D6261" s="101" t="str">
        <f>IF(VLOOKUP(C6261,Adatbázis!$D$105:$AN$3282,VLOOKUP($D$3466,Adatbázis!$L$3286:$M$3305,2,FALSE),FALSE)="","",VLOOKUP(C6261,Adatbázis!$D$105:$AN$3282,VLOOKUP($D$3466,Adatbázis!$L$3286:$M$3305,2,FALSE),FALSE))</f>
        <v>…</v>
      </c>
      <c r="E6261" s="101" t="str">
        <f>IF(VLOOKUP(C6261,Adatbázis!$D$105:$AN$3282,VLOOKUP($E$3466,Adatbázis!$L$3286:$M$3305,2,FALSE),FALSE)="","",VLOOKUP(C6261,Adatbázis!$D$105:$AN$3282,VLOOKUP($E$3466,Adatbázis!$L$3286:$M$3305,2,FALSE),FALSE))</f>
        <v>…</v>
      </c>
      <c r="F6261" s="101" t="str">
        <f>IF(VLOOKUP(C6261,Adatbázis!$D$105:$AN$3282,VLOOKUP($F$3466,Adatbázis!$L$3286:$M$3305,2,FALSE),FALSE)="","",VLOOKUP(C6261,Adatbázis!$D$105:$AN$3282,VLOOKUP($F$3466,Adatbázis!$L$3286:$M$3305,2,FALSE),FALSE))</f>
        <v>…</v>
      </c>
      <c r="G6261" s="102" t="str">
        <f>IF(VLOOKUP(C6261,Adatbázis!$D$105:$AN$3282,VLOOKUP($G$3466,Adatbázis!$D$3286:$E$3298,2,FALSE),FALSE)="","",VLOOKUP(C6261,Adatbázis!$D$105:$AN$3282,VLOOKUP($G$3466,Adatbázis!$D$3286:$E$3298,2,FALSE),FALSE))</f>
        <v>…</v>
      </c>
      <c r="H6261" s="102" t="str">
        <f>IF(VLOOKUP(C6261,Adatbázis!$D$105:$AN$3282,VLOOKUP($H$3466,Adatbázis!$D$3286:$E$3298,2,FALSE),FALSE)="","",VLOOKUP(C6261,Adatbázis!$D$105:$AN$3282,VLOOKUP($H$3466,Adatbázis!$D$3286:$E$3298,2,FALSE),FALSE))</f>
        <v>…</v>
      </c>
      <c r="I6261" s="102" t="str">
        <f>IF(VLOOKUP(C6261,Adatbázis!$D$105:$AN$3282,VLOOKUP($I$3466,Adatbázis!$D$3286:$E$3298,2,FALSE),FALSE)="","",VLOOKUP(C6261,Adatbázis!$D$105:$AN$3282,VLOOKUP($I$3466,Adatbázis!$D$3286:$E$3298,2,FALSE),FALSE))</f>
        <v>…</v>
      </c>
    </row>
    <row r="6262" spans="3:9" hidden="1">
      <c r="C6262" s="41" t="s">
        <v>24636</v>
      </c>
      <c r="D6262" s="101" t="str">
        <f>IF(VLOOKUP(C6262,Adatbázis!$D$105:$AN$3282,VLOOKUP($D$3466,Adatbázis!$L$3286:$M$3305,2,FALSE),FALSE)="","",VLOOKUP(C6262,Adatbázis!$D$105:$AN$3282,VLOOKUP($D$3466,Adatbázis!$L$3286:$M$3305,2,FALSE),FALSE))</f>
        <v>…</v>
      </c>
      <c r="E6262" s="101" t="str">
        <f>IF(VLOOKUP(C6262,Adatbázis!$D$105:$AN$3282,VLOOKUP($E$3466,Adatbázis!$L$3286:$M$3305,2,FALSE),FALSE)="","",VLOOKUP(C6262,Adatbázis!$D$105:$AN$3282,VLOOKUP($E$3466,Adatbázis!$L$3286:$M$3305,2,FALSE),FALSE))</f>
        <v>…</v>
      </c>
      <c r="F6262" s="101" t="str">
        <f>IF(VLOOKUP(C6262,Adatbázis!$D$105:$AN$3282,VLOOKUP($F$3466,Adatbázis!$L$3286:$M$3305,2,FALSE),FALSE)="","",VLOOKUP(C6262,Adatbázis!$D$105:$AN$3282,VLOOKUP($F$3466,Adatbázis!$L$3286:$M$3305,2,FALSE),FALSE))</f>
        <v>…</v>
      </c>
      <c r="G6262" s="102" t="str">
        <f>IF(VLOOKUP(C6262,Adatbázis!$D$105:$AN$3282,VLOOKUP($G$3466,Adatbázis!$D$3286:$E$3298,2,FALSE),FALSE)="","",VLOOKUP(C6262,Adatbázis!$D$105:$AN$3282,VLOOKUP($G$3466,Adatbázis!$D$3286:$E$3298,2,FALSE),FALSE))</f>
        <v>…</v>
      </c>
      <c r="H6262" s="102" t="str">
        <f>IF(VLOOKUP(C6262,Adatbázis!$D$105:$AN$3282,VLOOKUP($H$3466,Adatbázis!$D$3286:$E$3298,2,FALSE),FALSE)="","",VLOOKUP(C6262,Adatbázis!$D$105:$AN$3282,VLOOKUP($H$3466,Adatbázis!$D$3286:$E$3298,2,FALSE),FALSE))</f>
        <v>…</v>
      </c>
      <c r="I6262" s="102" t="str">
        <f>IF(VLOOKUP(C6262,Adatbázis!$D$105:$AN$3282,VLOOKUP($I$3466,Adatbázis!$D$3286:$E$3298,2,FALSE),FALSE)="","",VLOOKUP(C6262,Adatbázis!$D$105:$AN$3282,VLOOKUP($I$3466,Adatbázis!$D$3286:$E$3298,2,FALSE),FALSE))</f>
        <v>…</v>
      </c>
    </row>
    <row r="6263" spans="3:9" hidden="1">
      <c r="C6263" s="41" t="s">
        <v>4434</v>
      </c>
      <c r="D6263" s="101" t="str">
        <f>IF(VLOOKUP(C6263,Adatbázis!$D$105:$AN$3282,VLOOKUP($D$3466,Adatbázis!$L$3286:$M$3305,2,FALSE),FALSE)="","",VLOOKUP(C6263,Adatbázis!$D$105:$AN$3282,VLOOKUP($D$3466,Adatbázis!$L$3286:$M$3305,2,FALSE),FALSE))</f>
        <v>…</v>
      </c>
      <c r="E6263" s="101" t="str">
        <f>IF(VLOOKUP(C6263,Adatbázis!$D$105:$AN$3282,VLOOKUP($E$3466,Adatbázis!$L$3286:$M$3305,2,FALSE),FALSE)="","",VLOOKUP(C6263,Adatbázis!$D$105:$AN$3282,VLOOKUP($E$3466,Adatbázis!$L$3286:$M$3305,2,FALSE),FALSE))</f>
        <v>…</v>
      </c>
      <c r="F6263" s="101" t="str">
        <f>IF(VLOOKUP(C6263,Adatbázis!$D$105:$AN$3282,VLOOKUP($F$3466,Adatbázis!$L$3286:$M$3305,2,FALSE),FALSE)="","",VLOOKUP(C6263,Adatbázis!$D$105:$AN$3282,VLOOKUP($F$3466,Adatbázis!$L$3286:$M$3305,2,FALSE),FALSE))</f>
        <v>…</v>
      </c>
      <c r="G6263" s="102" t="str">
        <f>IF(VLOOKUP(C6263,Adatbázis!$D$105:$AN$3282,VLOOKUP($G$3466,Adatbázis!$D$3286:$E$3298,2,FALSE),FALSE)="","",VLOOKUP(C6263,Adatbázis!$D$105:$AN$3282,VLOOKUP($G$3466,Adatbázis!$D$3286:$E$3298,2,FALSE),FALSE))</f>
        <v>…</v>
      </c>
      <c r="H6263" s="102" t="str">
        <f>IF(VLOOKUP(C6263,Adatbázis!$D$105:$AN$3282,VLOOKUP($H$3466,Adatbázis!$D$3286:$E$3298,2,FALSE),FALSE)="","",VLOOKUP(C6263,Adatbázis!$D$105:$AN$3282,VLOOKUP($H$3466,Adatbázis!$D$3286:$E$3298,2,FALSE),FALSE))</f>
        <v>…</v>
      </c>
      <c r="I6263" s="102" t="str">
        <f>IF(VLOOKUP(C6263,Adatbázis!$D$105:$AN$3282,VLOOKUP($I$3466,Adatbázis!$D$3286:$E$3298,2,FALSE),FALSE)="","",VLOOKUP(C6263,Adatbázis!$D$105:$AN$3282,VLOOKUP($I$3466,Adatbázis!$D$3286:$E$3298,2,FALSE),FALSE))</f>
        <v>…</v>
      </c>
    </row>
    <row r="6264" spans="3:9" hidden="1">
      <c r="C6264" s="41" t="s">
        <v>2512</v>
      </c>
      <c r="D6264" s="101" t="str">
        <f>IF(VLOOKUP(C6264,Adatbázis!$D$105:$AN$3282,VLOOKUP($D$3466,Adatbázis!$L$3286:$M$3305,2,FALSE),FALSE)="","",VLOOKUP(C6264,Adatbázis!$D$105:$AN$3282,VLOOKUP($D$3466,Adatbázis!$L$3286:$M$3305,2,FALSE),FALSE))</f>
        <v>…</v>
      </c>
      <c r="E6264" s="101" t="str">
        <f>IF(VLOOKUP(C6264,Adatbázis!$D$105:$AN$3282,VLOOKUP($E$3466,Adatbázis!$L$3286:$M$3305,2,FALSE),FALSE)="","",VLOOKUP(C6264,Adatbázis!$D$105:$AN$3282,VLOOKUP($E$3466,Adatbázis!$L$3286:$M$3305,2,FALSE),FALSE))</f>
        <v>…</v>
      </c>
      <c r="F6264" s="101" t="str">
        <f>IF(VLOOKUP(C6264,Adatbázis!$D$105:$AN$3282,VLOOKUP($F$3466,Adatbázis!$L$3286:$M$3305,2,FALSE),FALSE)="","",VLOOKUP(C6264,Adatbázis!$D$105:$AN$3282,VLOOKUP($F$3466,Adatbázis!$L$3286:$M$3305,2,FALSE),FALSE))</f>
        <v>…</v>
      </c>
      <c r="G6264" s="102" t="str">
        <f>IF(VLOOKUP(C6264,Adatbázis!$D$105:$AN$3282,VLOOKUP($G$3466,Adatbázis!$D$3286:$E$3298,2,FALSE),FALSE)="","",VLOOKUP(C6264,Adatbázis!$D$105:$AN$3282,VLOOKUP($G$3466,Adatbázis!$D$3286:$E$3298,2,FALSE),FALSE))</f>
        <v>…</v>
      </c>
      <c r="H6264" s="102" t="str">
        <f>IF(VLOOKUP(C6264,Adatbázis!$D$105:$AN$3282,VLOOKUP($H$3466,Adatbázis!$D$3286:$E$3298,2,FALSE),FALSE)="","",VLOOKUP(C6264,Adatbázis!$D$105:$AN$3282,VLOOKUP($H$3466,Adatbázis!$D$3286:$E$3298,2,FALSE),FALSE))</f>
        <v>…</v>
      </c>
      <c r="I6264" s="102" t="str">
        <f>IF(VLOOKUP(C6264,Adatbázis!$D$105:$AN$3282,VLOOKUP($I$3466,Adatbázis!$D$3286:$E$3298,2,FALSE),FALSE)="","",VLOOKUP(C6264,Adatbázis!$D$105:$AN$3282,VLOOKUP($I$3466,Adatbázis!$D$3286:$E$3298,2,FALSE),FALSE))</f>
        <v>…</v>
      </c>
    </row>
    <row r="6265" spans="3:9" hidden="1">
      <c r="C6265" s="41" t="s">
        <v>24654</v>
      </c>
      <c r="D6265" s="101" t="str">
        <f>IF(VLOOKUP(C6265,Adatbázis!$D$105:$AN$3282,VLOOKUP($D$3466,Adatbázis!$L$3286:$M$3305,2,FALSE),FALSE)="","",VLOOKUP(C6265,Adatbázis!$D$105:$AN$3282,VLOOKUP($D$3466,Adatbázis!$L$3286:$M$3305,2,FALSE),FALSE))</f>
        <v>…</v>
      </c>
      <c r="E6265" s="101" t="str">
        <f>IF(VLOOKUP(C6265,Adatbázis!$D$105:$AN$3282,VLOOKUP($E$3466,Adatbázis!$L$3286:$M$3305,2,FALSE),FALSE)="","",VLOOKUP(C6265,Adatbázis!$D$105:$AN$3282,VLOOKUP($E$3466,Adatbázis!$L$3286:$M$3305,2,FALSE),FALSE))</f>
        <v>…</v>
      </c>
      <c r="F6265" s="101" t="str">
        <f>IF(VLOOKUP(C6265,Adatbázis!$D$105:$AN$3282,VLOOKUP($F$3466,Adatbázis!$L$3286:$M$3305,2,FALSE),FALSE)="","",VLOOKUP(C6265,Adatbázis!$D$105:$AN$3282,VLOOKUP($F$3466,Adatbázis!$L$3286:$M$3305,2,FALSE),FALSE))</f>
        <v>…</v>
      </c>
      <c r="G6265" s="102" t="str">
        <f>IF(VLOOKUP(C6265,Adatbázis!$D$105:$AN$3282,VLOOKUP($G$3466,Adatbázis!$D$3286:$E$3298,2,FALSE),FALSE)="","",VLOOKUP(C6265,Adatbázis!$D$105:$AN$3282,VLOOKUP($G$3466,Adatbázis!$D$3286:$E$3298,2,FALSE),FALSE))</f>
        <v>…</v>
      </c>
      <c r="H6265" s="102" t="str">
        <f>IF(VLOOKUP(C6265,Adatbázis!$D$105:$AN$3282,VLOOKUP($H$3466,Adatbázis!$D$3286:$E$3298,2,FALSE),FALSE)="","",VLOOKUP(C6265,Adatbázis!$D$105:$AN$3282,VLOOKUP($H$3466,Adatbázis!$D$3286:$E$3298,2,FALSE),FALSE))</f>
        <v>…</v>
      </c>
      <c r="I6265" s="102" t="str">
        <f>IF(VLOOKUP(C6265,Adatbázis!$D$105:$AN$3282,VLOOKUP($I$3466,Adatbázis!$D$3286:$E$3298,2,FALSE),FALSE)="","",VLOOKUP(C6265,Adatbázis!$D$105:$AN$3282,VLOOKUP($I$3466,Adatbázis!$D$3286:$E$3298,2,FALSE),FALSE))</f>
        <v>…</v>
      </c>
    </row>
    <row r="6266" spans="3:9" hidden="1">
      <c r="C6266" s="41" t="s">
        <v>24666</v>
      </c>
      <c r="D6266" s="101" t="str">
        <f>IF(VLOOKUP(C6266,Adatbázis!$D$105:$AN$3282,VLOOKUP($D$3466,Adatbázis!$L$3286:$M$3305,2,FALSE),FALSE)="","",VLOOKUP(C6266,Adatbázis!$D$105:$AN$3282,VLOOKUP($D$3466,Adatbázis!$L$3286:$M$3305,2,FALSE),FALSE))</f>
        <v>…</v>
      </c>
      <c r="E6266" s="101" t="str">
        <f>IF(VLOOKUP(C6266,Adatbázis!$D$105:$AN$3282,VLOOKUP($E$3466,Adatbázis!$L$3286:$M$3305,2,FALSE),FALSE)="","",VLOOKUP(C6266,Adatbázis!$D$105:$AN$3282,VLOOKUP($E$3466,Adatbázis!$L$3286:$M$3305,2,FALSE),FALSE))</f>
        <v>…</v>
      </c>
      <c r="F6266" s="101" t="str">
        <f>IF(VLOOKUP(C6266,Adatbázis!$D$105:$AN$3282,VLOOKUP($F$3466,Adatbázis!$L$3286:$M$3305,2,FALSE),FALSE)="","",VLOOKUP(C6266,Adatbázis!$D$105:$AN$3282,VLOOKUP($F$3466,Adatbázis!$L$3286:$M$3305,2,FALSE),FALSE))</f>
        <v>…</v>
      </c>
      <c r="G6266" s="102" t="str">
        <f>IF(VLOOKUP(C6266,Adatbázis!$D$105:$AN$3282,VLOOKUP($G$3466,Adatbázis!$D$3286:$E$3298,2,FALSE),FALSE)="","",VLOOKUP(C6266,Adatbázis!$D$105:$AN$3282,VLOOKUP($G$3466,Adatbázis!$D$3286:$E$3298,2,FALSE),FALSE))</f>
        <v>…</v>
      </c>
      <c r="H6266" s="102" t="str">
        <f>IF(VLOOKUP(C6266,Adatbázis!$D$105:$AN$3282,VLOOKUP($H$3466,Adatbázis!$D$3286:$E$3298,2,FALSE),FALSE)="","",VLOOKUP(C6266,Adatbázis!$D$105:$AN$3282,VLOOKUP($H$3466,Adatbázis!$D$3286:$E$3298,2,FALSE),FALSE))</f>
        <v>…</v>
      </c>
      <c r="I6266" s="102" t="str">
        <f>IF(VLOOKUP(C6266,Adatbázis!$D$105:$AN$3282,VLOOKUP($I$3466,Adatbázis!$D$3286:$E$3298,2,FALSE),FALSE)="","",VLOOKUP(C6266,Adatbázis!$D$105:$AN$3282,VLOOKUP($I$3466,Adatbázis!$D$3286:$E$3298,2,FALSE),FALSE))</f>
        <v>…</v>
      </c>
    </row>
    <row r="6267" spans="3:9" hidden="1">
      <c r="C6267" s="41" t="s">
        <v>24676</v>
      </c>
      <c r="D6267" s="101" t="str">
        <f>IF(VLOOKUP(C6267,Adatbázis!$D$105:$AN$3282,VLOOKUP($D$3466,Adatbázis!$L$3286:$M$3305,2,FALSE),FALSE)="","",VLOOKUP(C6267,Adatbázis!$D$105:$AN$3282,VLOOKUP($D$3466,Adatbázis!$L$3286:$M$3305,2,FALSE),FALSE))</f>
        <v>…</v>
      </c>
      <c r="E6267" s="101" t="str">
        <f>IF(VLOOKUP(C6267,Adatbázis!$D$105:$AN$3282,VLOOKUP($E$3466,Adatbázis!$L$3286:$M$3305,2,FALSE),FALSE)="","",VLOOKUP(C6267,Adatbázis!$D$105:$AN$3282,VLOOKUP($E$3466,Adatbázis!$L$3286:$M$3305,2,FALSE),FALSE))</f>
        <v>…</v>
      </c>
      <c r="F6267" s="101" t="str">
        <f>IF(VLOOKUP(C6267,Adatbázis!$D$105:$AN$3282,VLOOKUP($F$3466,Adatbázis!$L$3286:$M$3305,2,FALSE),FALSE)="","",VLOOKUP(C6267,Adatbázis!$D$105:$AN$3282,VLOOKUP($F$3466,Adatbázis!$L$3286:$M$3305,2,FALSE),FALSE))</f>
        <v>…</v>
      </c>
      <c r="G6267" s="102" t="str">
        <f>IF(VLOOKUP(C6267,Adatbázis!$D$105:$AN$3282,VLOOKUP($G$3466,Adatbázis!$D$3286:$E$3298,2,FALSE),FALSE)="","",VLOOKUP(C6267,Adatbázis!$D$105:$AN$3282,VLOOKUP($G$3466,Adatbázis!$D$3286:$E$3298,2,FALSE),FALSE))</f>
        <v>…</v>
      </c>
      <c r="H6267" s="102" t="str">
        <f>IF(VLOOKUP(C6267,Adatbázis!$D$105:$AN$3282,VLOOKUP($H$3466,Adatbázis!$D$3286:$E$3298,2,FALSE),FALSE)="","",VLOOKUP(C6267,Adatbázis!$D$105:$AN$3282,VLOOKUP($H$3466,Adatbázis!$D$3286:$E$3298,2,FALSE),FALSE))</f>
        <v>…</v>
      </c>
      <c r="I6267" s="102" t="str">
        <f>IF(VLOOKUP(C6267,Adatbázis!$D$105:$AN$3282,VLOOKUP($I$3466,Adatbázis!$D$3286:$E$3298,2,FALSE),FALSE)="","",VLOOKUP(C6267,Adatbázis!$D$105:$AN$3282,VLOOKUP($I$3466,Adatbázis!$D$3286:$E$3298,2,FALSE),FALSE))</f>
        <v>…</v>
      </c>
    </row>
    <row r="6268" spans="3:9" hidden="1">
      <c r="C6268" s="41" t="s">
        <v>24684</v>
      </c>
      <c r="D6268" s="101" t="str">
        <f>IF(VLOOKUP(C6268,Adatbázis!$D$105:$AN$3282,VLOOKUP($D$3466,Adatbázis!$L$3286:$M$3305,2,FALSE),FALSE)="","",VLOOKUP(C6268,Adatbázis!$D$105:$AN$3282,VLOOKUP($D$3466,Adatbázis!$L$3286:$M$3305,2,FALSE),FALSE))</f>
        <v>…</v>
      </c>
      <c r="E6268" s="101" t="str">
        <f>IF(VLOOKUP(C6268,Adatbázis!$D$105:$AN$3282,VLOOKUP($E$3466,Adatbázis!$L$3286:$M$3305,2,FALSE),FALSE)="","",VLOOKUP(C6268,Adatbázis!$D$105:$AN$3282,VLOOKUP($E$3466,Adatbázis!$L$3286:$M$3305,2,FALSE),FALSE))</f>
        <v>…</v>
      </c>
      <c r="F6268" s="101" t="str">
        <f>IF(VLOOKUP(C6268,Adatbázis!$D$105:$AN$3282,VLOOKUP($F$3466,Adatbázis!$L$3286:$M$3305,2,FALSE),FALSE)="","",VLOOKUP(C6268,Adatbázis!$D$105:$AN$3282,VLOOKUP($F$3466,Adatbázis!$L$3286:$M$3305,2,FALSE),FALSE))</f>
        <v>…</v>
      </c>
      <c r="G6268" s="102" t="str">
        <f>IF(VLOOKUP(C6268,Adatbázis!$D$105:$AN$3282,VLOOKUP($G$3466,Adatbázis!$D$3286:$E$3298,2,FALSE),FALSE)="","",VLOOKUP(C6268,Adatbázis!$D$105:$AN$3282,VLOOKUP($G$3466,Adatbázis!$D$3286:$E$3298,2,FALSE),FALSE))</f>
        <v>…</v>
      </c>
      <c r="H6268" s="102" t="str">
        <f>IF(VLOOKUP(C6268,Adatbázis!$D$105:$AN$3282,VLOOKUP($H$3466,Adatbázis!$D$3286:$E$3298,2,FALSE),FALSE)="","",VLOOKUP(C6268,Adatbázis!$D$105:$AN$3282,VLOOKUP($H$3466,Adatbázis!$D$3286:$E$3298,2,FALSE),FALSE))</f>
        <v>…</v>
      </c>
      <c r="I6268" s="102" t="str">
        <f>IF(VLOOKUP(C6268,Adatbázis!$D$105:$AN$3282,VLOOKUP($I$3466,Adatbázis!$D$3286:$E$3298,2,FALSE),FALSE)="","",VLOOKUP(C6268,Adatbázis!$D$105:$AN$3282,VLOOKUP($I$3466,Adatbázis!$D$3286:$E$3298,2,FALSE),FALSE))</f>
        <v>…</v>
      </c>
    </row>
    <row r="6269" spans="3:9" hidden="1">
      <c r="C6269" s="41" t="s">
        <v>24691</v>
      </c>
      <c r="D6269" s="101" t="str">
        <f>IF(VLOOKUP(C6269,Adatbázis!$D$105:$AN$3282,VLOOKUP($D$3466,Adatbázis!$L$3286:$M$3305,2,FALSE),FALSE)="","",VLOOKUP(C6269,Adatbázis!$D$105:$AN$3282,VLOOKUP($D$3466,Adatbázis!$L$3286:$M$3305,2,FALSE),FALSE))</f>
        <v>…</v>
      </c>
      <c r="E6269" s="101" t="str">
        <f>IF(VLOOKUP(C6269,Adatbázis!$D$105:$AN$3282,VLOOKUP($E$3466,Adatbázis!$L$3286:$M$3305,2,FALSE),FALSE)="","",VLOOKUP(C6269,Adatbázis!$D$105:$AN$3282,VLOOKUP($E$3466,Adatbázis!$L$3286:$M$3305,2,FALSE),FALSE))</f>
        <v>…</v>
      </c>
      <c r="F6269" s="101" t="str">
        <f>IF(VLOOKUP(C6269,Adatbázis!$D$105:$AN$3282,VLOOKUP($F$3466,Adatbázis!$L$3286:$M$3305,2,FALSE),FALSE)="","",VLOOKUP(C6269,Adatbázis!$D$105:$AN$3282,VLOOKUP($F$3466,Adatbázis!$L$3286:$M$3305,2,FALSE),FALSE))</f>
        <v>…</v>
      </c>
      <c r="G6269" s="102" t="str">
        <f>IF(VLOOKUP(C6269,Adatbázis!$D$105:$AN$3282,VLOOKUP($G$3466,Adatbázis!$D$3286:$E$3298,2,FALSE),FALSE)="","",VLOOKUP(C6269,Adatbázis!$D$105:$AN$3282,VLOOKUP($G$3466,Adatbázis!$D$3286:$E$3298,2,FALSE),FALSE))</f>
        <v>…</v>
      </c>
      <c r="H6269" s="102" t="str">
        <f>IF(VLOOKUP(C6269,Adatbázis!$D$105:$AN$3282,VLOOKUP($H$3466,Adatbázis!$D$3286:$E$3298,2,FALSE),FALSE)="","",VLOOKUP(C6269,Adatbázis!$D$105:$AN$3282,VLOOKUP($H$3466,Adatbázis!$D$3286:$E$3298,2,FALSE),FALSE))</f>
        <v>…</v>
      </c>
      <c r="I6269" s="102" t="str">
        <f>IF(VLOOKUP(C6269,Adatbázis!$D$105:$AN$3282,VLOOKUP($I$3466,Adatbázis!$D$3286:$E$3298,2,FALSE),FALSE)="","",VLOOKUP(C6269,Adatbázis!$D$105:$AN$3282,VLOOKUP($I$3466,Adatbázis!$D$3286:$E$3298,2,FALSE),FALSE))</f>
        <v>…</v>
      </c>
    </row>
    <row r="6270" spans="3:9" hidden="1">
      <c r="C6270" s="41" t="s">
        <v>24700</v>
      </c>
      <c r="D6270" s="101" t="str">
        <f>IF(VLOOKUP(C6270,Adatbázis!$D$105:$AN$3282,VLOOKUP($D$3466,Adatbázis!$L$3286:$M$3305,2,FALSE),FALSE)="","",VLOOKUP(C6270,Adatbázis!$D$105:$AN$3282,VLOOKUP($D$3466,Adatbázis!$L$3286:$M$3305,2,FALSE),FALSE))</f>
        <v>…</v>
      </c>
      <c r="E6270" s="101" t="str">
        <f>IF(VLOOKUP(C6270,Adatbázis!$D$105:$AN$3282,VLOOKUP($E$3466,Adatbázis!$L$3286:$M$3305,2,FALSE),FALSE)="","",VLOOKUP(C6270,Adatbázis!$D$105:$AN$3282,VLOOKUP($E$3466,Adatbázis!$L$3286:$M$3305,2,FALSE),FALSE))</f>
        <v>…</v>
      </c>
      <c r="F6270" s="101" t="str">
        <f>IF(VLOOKUP(C6270,Adatbázis!$D$105:$AN$3282,VLOOKUP($F$3466,Adatbázis!$L$3286:$M$3305,2,FALSE),FALSE)="","",VLOOKUP(C6270,Adatbázis!$D$105:$AN$3282,VLOOKUP($F$3466,Adatbázis!$L$3286:$M$3305,2,FALSE),FALSE))</f>
        <v>…</v>
      </c>
      <c r="G6270" s="102" t="str">
        <f>IF(VLOOKUP(C6270,Adatbázis!$D$105:$AN$3282,VLOOKUP($G$3466,Adatbázis!$D$3286:$E$3298,2,FALSE),FALSE)="","",VLOOKUP(C6270,Adatbázis!$D$105:$AN$3282,VLOOKUP($G$3466,Adatbázis!$D$3286:$E$3298,2,FALSE),FALSE))</f>
        <v>…</v>
      </c>
      <c r="H6270" s="102" t="str">
        <f>IF(VLOOKUP(C6270,Adatbázis!$D$105:$AN$3282,VLOOKUP($H$3466,Adatbázis!$D$3286:$E$3298,2,FALSE),FALSE)="","",VLOOKUP(C6270,Adatbázis!$D$105:$AN$3282,VLOOKUP($H$3466,Adatbázis!$D$3286:$E$3298,2,FALSE),FALSE))</f>
        <v>…</v>
      </c>
      <c r="I6270" s="102" t="str">
        <f>IF(VLOOKUP(C6270,Adatbázis!$D$105:$AN$3282,VLOOKUP($I$3466,Adatbázis!$D$3286:$E$3298,2,FALSE),FALSE)="","",VLOOKUP(C6270,Adatbázis!$D$105:$AN$3282,VLOOKUP($I$3466,Adatbázis!$D$3286:$E$3298,2,FALSE),FALSE))</f>
        <v>…</v>
      </c>
    </row>
    <row r="6271" spans="3:9" hidden="1">
      <c r="C6271" s="41" t="s">
        <v>24715</v>
      </c>
      <c r="D6271" s="101" t="str">
        <f>IF(VLOOKUP(C6271,Adatbázis!$D$105:$AN$3282,VLOOKUP($D$3466,Adatbázis!$L$3286:$M$3305,2,FALSE),FALSE)="","",VLOOKUP(C6271,Adatbázis!$D$105:$AN$3282,VLOOKUP($D$3466,Adatbázis!$L$3286:$M$3305,2,FALSE),FALSE))</f>
        <v>…</v>
      </c>
      <c r="E6271" s="101" t="str">
        <f>IF(VLOOKUP(C6271,Adatbázis!$D$105:$AN$3282,VLOOKUP($E$3466,Adatbázis!$L$3286:$M$3305,2,FALSE),FALSE)="","",VLOOKUP(C6271,Adatbázis!$D$105:$AN$3282,VLOOKUP($E$3466,Adatbázis!$L$3286:$M$3305,2,FALSE),FALSE))</f>
        <v>…</v>
      </c>
      <c r="F6271" s="101" t="str">
        <f>IF(VLOOKUP(C6271,Adatbázis!$D$105:$AN$3282,VLOOKUP($F$3466,Adatbázis!$L$3286:$M$3305,2,FALSE),FALSE)="","",VLOOKUP(C6271,Adatbázis!$D$105:$AN$3282,VLOOKUP($F$3466,Adatbázis!$L$3286:$M$3305,2,FALSE),FALSE))</f>
        <v>…</v>
      </c>
      <c r="G6271" s="102" t="str">
        <f>IF(VLOOKUP(C6271,Adatbázis!$D$105:$AN$3282,VLOOKUP($G$3466,Adatbázis!$D$3286:$E$3298,2,FALSE),FALSE)="","",VLOOKUP(C6271,Adatbázis!$D$105:$AN$3282,VLOOKUP($G$3466,Adatbázis!$D$3286:$E$3298,2,FALSE),FALSE))</f>
        <v>…</v>
      </c>
      <c r="H6271" s="102" t="str">
        <f>IF(VLOOKUP(C6271,Adatbázis!$D$105:$AN$3282,VLOOKUP($H$3466,Adatbázis!$D$3286:$E$3298,2,FALSE),FALSE)="","",VLOOKUP(C6271,Adatbázis!$D$105:$AN$3282,VLOOKUP($H$3466,Adatbázis!$D$3286:$E$3298,2,FALSE),FALSE))</f>
        <v>…</v>
      </c>
      <c r="I6271" s="102" t="str">
        <f>IF(VLOOKUP(C6271,Adatbázis!$D$105:$AN$3282,VLOOKUP($I$3466,Adatbázis!$D$3286:$E$3298,2,FALSE),FALSE)="","",VLOOKUP(C6271,Adatbázis!$D$105:$AN$3282,VLOOKUP($I$3466,Adatbázis!$D$3286:$E$3298,2,FALSE),FALSE))</f>
        <v>…</v>
      </c>
    </row>
    <row r="6272" spans="3:9" hidden="1">
      <c r="C6272" s="41" t="s">
        <v>24723</v>
      </c>
      <c r="D6272" s="101" t="str">
        <f>IF(VLOOKUP(C6272,Adatbázis!$D$105:$AN$3282,VLOOKUP($D$3466,Adatbázis!$L$3286:$M$3305,2,FALSE),FALSE)="","",VLOOKUP(C6272,Adatbázis!$D$105:$AN$3282,VLOOKUP($D$3466,Adatbázis!$L$3286:$M$3305,2,FALSE),FALSE))</f>
        <v>…</v>
      </c>
      <c r="E6272" s="101" t="str">
        <f>IF(VLOOKUP(C6272,Adatbázis!$D$105:$AN$3282,VLOOKUP($E$3466,Adatbázis!$L$3286:$M$3305,2,FALSE),FALSE)="","",VLOOKUP(C6272,Adatbázis!$D$105:$AN$3282,VLOOKUP($E$3466,Adatbázis!$L$3286:$M$3305,2,FALSE),FALSE))</f>
        <v>…</v>
      </c>
      <c r="F6272" s="101" t="str">
        <f>IF(VLOOKUP(C6272,Adatbázis!$D$105:$AN$3282,VLOOKUP($F$3466,Adatbázis!$L$3286:$M$3305,2,FALSE),FALSE)="","",VLOOKUP(C6272,Adatbázis!$D$105:$AN$3282,VLOOKUP($F$3466,Adatbázis!$L$3286:$M$3305,2,FALSE),FALSE))</f>
        <v>…</v>
      </c>
      <c r="G6272" s="102" t="str">
        <f>IF(VLOOKUP(C6272,Adatbázis!$D$105:$AN$3282,VLOOKUP($G$3466,Adatbázis!$D$3286:$E$3298,2,FALSE),FALSE)="","",VLOOKUP(C6272,Adatbázis!$D$105:$AN$3282,VLOOKUP($G$3466,Adatbázis!$D$3286:$E$3298,2,FALSE),FALSE))</f>
        <v>…</v>
      </c>
      <c r="H6272" s="102" t="str">
        <f>IF(VLOOKUP(C6272,Adatbázis!$D$105:$AN$3282,VLOOKUP($H$3466,Adatbázis!$D$3286:$E$3298,2,FALSE),FALSE)="","",VLOOKUP(C6272,Adatbázis!$D$105:$AN$3282,VLOOKUP($H$3466,Adatbázis!$D$3286:$E$3298,2,FALSE),FALSE))</f>
        <v>…</v>
      </c>
      <c r="I6272" s="102" t="str">
        <f>IF(VLOOKUP(C6272,Adatbázis!$D$105:$AN$3282,VLOOKUP($I$3466,Adatbázis!$D$3286:$E$3298,2,FALSE),FALSE)="","",VLOOKUP(C6272,Adatbázis!$D$105:$AN$3282,VLOOKUP($I$3466,Adatbázis!$D$3286:$E$3298,2,FALSE),FALSE))</f>
        <v>…</v>
      </c>
    </row>
    <row r="6273" spans="3:9" hidden="1">
      <c r="C6273" s="41" t="s">
        <v>24737</v>
      </c>
      <c r="D6273" s="101" t="str">
        <f>IF(VLOOKUP(C6273,Adatbázis!$D$105:$AN$3282,VLOOKUP($D$3466,Adatbázis!$L$3286:$M$3305,2,FALSE),FALSE)="","",VLOOKUP(C6273,Adatbázis!$D$105:$AN$3282,VLOOKUP($D$3466,Adatbázis!$L$3286:$M$3305,2,FALSE),FALSE))</f>
        <v>…</v>
      </c>
      <c r="E6273" s="101" t="str">
        <f>IF(VLOOKUP(C6273,Adatbázis!$D$105:$AN$3282,VLOOKUP($E$3466,Adatbázis!$L$3286:$M$3305,2,FALSE),FALSE)="","",VLOOKUP(C6273,Adatbázis!$D$105:$AN$3282,VLOOKUP($E$3466,Adatbázis!$L$3286:$M$3305,2,FALSE),FALSE))</f>
        <v>…</v>
      </c>
      <c r="F6273" s="101" t="str">
        <f>IF(VLOOKUP(C6273,Adatbázis!$D$105:$AN$3282,VLOOKUP($F$3466,Adatbázis!$L$3286:$M$3305,2,FALSE),FALSE)="","",VLOOKUP(C6273,Adatbázis!$D$105:$AN$3282,VLOOKUP($F$3466,Adatbázis!$L$3286:$M$3305,2,FALSE),FALSE))</f>
        <v>…</v>
      </c>
      <c r="G6273" s="102" t="str">
        <f>IF(VLOOKUP(C6273,Adatbázis!$D$105:$AN$3282,VLOOKUP($G$3466,Adatbázis!$D$3286:$E$3298,2,FALSE),FALSE)="","",VLOOKUP(C6273,Adatbázis!$D$105:$AN$3282,VLOOKUP($G$3466,Adatbázis!$D$3286:$E$3298,2,FALSE),FALSE))</f>
        <v>…</v>
      </c>
      <c r="H6273" s="102" t="str">
        <f>IF(VLOOKUP(C6273,Adatbázis!$D$105:$AN$3282,VLOOKUP($H$3466,Adatbázis!$D$3286:$E$3298,2,FALSE),FALSE)="","",VLOOKUP(C6273,Adatbázis!$D$105:$AN$3282,VLOOKUP($H$3466,Adatbázis!$D$3286:$E$3298,2,FALSE),FALSE))</f>
        <v>…</v>
      </c>
      <c r="I6273" s="102" t="str">
        <f>IF(VLOOKUP(C6273,Adatbázis!$D$105:$AN$3282,VLOOKUP($I$3466,Adatbázis!$D$3286:$E$3298,2,FALSE),FALSE)="","",VLOOKUP(C6273,Adatbázis!$D$105:$AN$3282,VLOOKUP($I$3466,Adatbázis!$D$3286:$E$3298,2,FALSE),FALSE))</f>
        <v>…</v>
      </c>
    </row>
    <row r="6274" spans="3:9" hidden="1">
      <c r="C6274" s="41" t="s">
        <v>24744</v>
      </c>
      <c r="D6274" s="101" t="str">
        <f>IF(VLOOKUP(C6274,Adatbázis!$D$105:$AN$3282,VLOOKUP($D$3466,Adatbázis!$L$3286:$M$3305,2,FALSE),FALSE)="","",VLOOKUP(C6274,Adatbázis!$D$105:$AN$3282,VLOOKUP($D$3466,Adatbázis!$L$3286:$M$3305,2,FALSE),FALSE))</f>
        <v>…</v>
      </c>
      <c r="E6274" s="101" t="str">
        <f>IF(VLOOKUP(C6274,Adatbázis!$D$105:$AN$3282,VLOOKUP($E$3466,Adatbázis!$L$3286:$M$3305,2,FALSE),FALSE)="","",VLOOKUP(C6274,Adatbázis!$D$105:$AN$3282,VLOOKUP($E$3466,Adatbázis!$L$3286:$M$3305,2,FALSE),FALSE))</f>
        <v>…</v>
      </c>
      <c r="F6274" s="101" t="str">
        <f>IF(VLOOKUP(C6274,Adatbázis!$D$105:$AN$3282,VLOOKUP($F$3466,Adatbázis!$L$3286:$M$3305,2,FALSE),FALSE)="","",VLOOKUP(C6274,Adatbázis!$D$105:$AN$3282,VLOOKUP($F$3466,Adatbázis!$L$3286:$M$3305,2,FALSE),FALSE))</f>
        <v>…</v>
      </c>
      <c r="G6274" s="102" t="str">
        <f>IF(VLOOKUP(C6274,Adatbázis!$D$105:$AN$3282,VLOOKUP($G$3466,Adatbázis!$D$3286:$E$3298,2,FALSE),FALSE)="","",VLOOKUP(C6274,Adatbázis!$D$105:$AN$3282,VLOOKUP($G$3466,Adatbázis!$D$3286:$E$3298,2,FALSE),FALSE))</f>
        <v>…</v>
      </c>
      <c r="H6274" s="102" t="str">
        <f>IF(VLOOKUP(C6274,Adatbázis!$D$105:$AN$3282,VLOOKUP($H$3466,Adatbázis!$D$3286:$E$3298,2,FALSE),FALSE)="","",VLOOKUP(C6274,Adatbázis!$D$105:$AN$3282,VLOOKUP($H$3466,Adatbázis!$D$3286:$E$3298,2,FALSE),FALSE))</f>
        <v>…</v>
      </c>
      <c r="I6274" s="102" t="str">
        <f>IF(VLOOKUP(C6274,Adatbázis!$D$105:$AN$3282,VLOOKUP($I$3466,Adatbázis!$D$3286:$E$3298,2,FALSE),FALSE)="","",VLOOKUP(C6274,Adatbázis!$D$105:$AN$3282,VLOOKUP($I$3466,Adatbázis!$D$3286:$E$3298,2,FALSE),FALSE))</f>
        <v>…</v>
      </c>
    </row>
    <row r="6275" spans="3:9" hidden="1">
      <c r="C6275" s="41" t="s">
        <v>24750</v>
      </c>
      <c r="D6275" s="101" t="str">
        <f>IF(VLOOKUP(C6275,Adatbázis!$D$105:$AN$3282,VLOOKUP($D$3466,Adatbázis!$L$3286:$M$3305,2,FALSE),FALSE)="","",VLOOKUP(C6275,Adatbázis!$D$105:$AN$3282,VLOOKUP($D$3466,Adatbázis!$L$3286:$M$3305,2,FALSE),FALSE))</f>
        <v>…</v>
      </c>
      <c r="E6275" s="101" t="str">
        <f>IF(VLOOKUP(C6275,Adatbázis!$D$105:$AN$3282,VLOOKUP($E$3466,Adatbázis!$L$3286:$M$3305,2,FALSE),FALSE)="","",VLOOKUP(C6275,Adatbázis!$D$105:$AN$3282,VLOOKUP($E$3466,Adatbázis!$L$3286:$M$3305,2,FALSE),FALSE))</f>
        <v>…</v>
      </c>
      <c r="F6275" s="101" t="str">
        <f>IF(VLOOKUP(C6275,Adatbázis!$D$105:$AN$3282,VLOOKUP($F$3466,Adatbázis!$L$3286:$M$3305,2,FALSE),FALSE)="","",VLOOKUP(C6275,Adatbázis!$D$105:$AN$3282,VLOOKUP($F$3466,Adatbázis!$L$3286:$M$3305,2,FALSE),FALSE))</f>
        <v>…</v>
      </c>
      <c r="G6275" s="102" t="str">
        <f>IF(VLOOKUP(C6275,Adatbázis!$D$105:$AN$3282,VLOOKUP($G$3466,Adatbázis!$D$3286:$E$3298,2,FALSE),FALSE)="","",VLOOKUP(C6275,Adatbázis!$D$105:$AN$3282,VLOOKUP($G$3466,Adatbázis!$D$3286:$E$3298,2,FALSE),FALSE))</f>
        <v>…</v>
      </c>
      <c r="H6275" s="102" t="str">
        <f>IF(VLOOKUP(C6275,Adatbázis!$D$105:$AN$3282,VLOOKUP($H$3466,Adatbázis!$D$3286:$E$3298,2,FALSE),FALSE)="","",VLOOKUP(C6275,Adatbázis!$D$105:$AN$3282,VLOOKUP($H$3466,Adatbázis!$D$3286:$E$3298,2,FALSE),FALSE))</f>
        <v>…</v>
      </c>
      <c r="I6275" s="102" t="str">
        <f>IF(VLOOKUP(C6275,Adatbázis!$D$105:$AN$3282,VLOOKUP($I$3466,Adatbázis!$D$3286:$E$3298,2,FALSE),FALSE)="","",VLOOKUP(C6275,Adatbázis!$D$105:$AN$3282,VLOOKUP($I$3466,Adatbázis!$D$3286:$E$3298,2,FALSE),FALSE))</f>
        <v>…</v>
      </c>
    </row>
    <row r="6276" spans="3:9" hidden="1">
      <c r="C6276" s="41" t="s">
        <v>24755</v>
      </c>
      <c r="D6276" s="101" t="str">
        <f>IF(VLOOKUP(C6276,Adatbázis!$D$105:$AN$3282,VLOOKUP($D$3466,Adatbázis!$L$3286:$M$3305,2,FALSE),FALSE)="","",VLOOKUP(C6276,Adatbázis!$D$105:$AN$3282,VLOOKUP($D$3466,Adatbázis!$L$3286:$M$3305,2,FALSE),FALSE))</f>
        <v>…</v>
      </c>
      <c r="E6276" s="101" t="str">
        <f>IF(VLOOKUP(C6276,Adatbázis!$D$105:$AN$3282,VLOOKUP($E$3466,Adatbázis!$L$3286:$M$3305,2,FALSE),FALSE)="","",VLOOKUP(C6276,Adatbázis!$D$105:$AN$3282,VLOOKUP($E$3466,Adatbázis!$L$3286:$M$3305,2,FALSE),FALSE))</f>
        <v>…</v>
      </c>
      <c r="F6276" s="101" t="str">
        <f>IF(VLOOKUP(C6276,Adatbázis!$D$105:$AN$3282,VLOOKUP($F$3466,Adatbázis!$L$3286:$M$3305,2,FALSE),FALSE)="","",VLOOKUP(C6276,Adatbázis!$D$105:$AN$3282,VLOOKUP($F$3466,Adatbázis!$L$3286:$M$3305,2,FALSE),FALSE))</f>
        <v>…</v>
      </c>
      <c r="G6276" s="102" t="str">
        <f>IF(VLOOKUP(C6276,Adatbázis!$D$105:$AN$3282,VLOOKUP($G$3466,Adatbázis!$D$3286:$E$3298,2,FALSE),FALSE)="","",VLOOKUP(C6276,Adatbázis!$D$105:$AN$3282,VLOOKUP($G$3466,Adatbázis!$D$3286:$E$3298,2,FALSE),FALSE))</f>
        <v>…</v>
      </c>
      <c r="H6276" s="102" t="str">
        <f>IF(VLOOKUP(C6276,Adatbázis!$D$105:$AN$3282,VLOOKUP($H$3466,Adatbázis!$D$3286:$E$3298,2,FALSE),FALSE)="","",VLOOKUP(C6276,Adatbázis!$D$105:$AN$3282,VLOOKUP($H$3466,Adatbázis!$D$3286:$E$3298,2,FALSE),FALSE))</f>
        <v>…</v>
      </c>
      <c r="I6276" s="102" t="str">
        <f>IF(VLOOKUP(C6276,Adatbázis!$D$105:$AN$3282,VLOOKUP($I$3466,Adatbázis!$D$3286:$E$3298,2,FALSE),FALSE)="","",VLOOKUP(C6276,Adatbázis!$D$105:$AN$3282,VLOOKUP($I$3466,Adatbázis!$D$3286:$E$3298,2,FALSE),FALSE))</f>
        <v>…</v>
      </c>
    </row>
    <row r="6277" spans="3:9" hidden="1">
      <c r="C6277" s="41" t="s">
        <v>24763</v>
      </c>
      <c r="D6277" s="101" t="str">
        <f>IF(VLOOKUP(C6277,Adatbázis!$D$105:$AN$3282,VLOOKUP($D$3466,Adatbázis!$L$3286:$M$3305,2,FALSE),FALSE)="","",VLOOKUP(C6277,Adatbázis!$D$105:$AN$3282,VLOOKUP($D$3466,Adatbázis!$L$3286:$M$3305,2,FALSE),FALSE))</f>
        <v>…</v>
      </c>
      <c r="E6277" s="101" t="str">
        <f>IF(VLOOKUP(C6277,Adatbázis!$D$105:$AN$3282,VLOOKUP($E$3466,Adatbázis!$L$3286:$M$3305,2,FALSE),FALSE)="","",VLOOKUP(C6277,Adatbázis!$D$105:$AN$3282,VLOOKUP($E$3466,Adatbázis!$L$3286:$M$3305,2,FALSE),FALSE))</f>
        <v>…</v>
      </c>
      <c r="F6277" s="101" t="str">
        <f>IF(VLOOKUP(C6277,Adatbázis!$D$105:$AN$3282,VLOOKUP($F$3466,Adatbázis!$L$3286:$M$3305,2,FALSE),FALSE)="","",VLOOKUP(C6277,Adatbázis!$D$105:$AN$3282,VLOOKUP($F$3466,Adatbázis!$L$3286:$M$3305,2,FALSE),FALSE))</f>
        <v>…</v>
      </c>
      <c r="G6277" s="102" t="str">
        <f>IF(VLOOKUP(C6277,Adatbázis!$D$105:$AN$3282,VLOOKUP($G$3466,Adatbázis!$D$3286:$E$3298,2,FALSE),FALSE)="","",VLOOKUP(C6277,Adatbázis!$D$105:$AN$3282,VLOOKUP($G$3466,Adatbázis!$D$3286:$E$3298,2,FALSE),FALSE))</f>
        <v>…</v>
      </c>
      <c r="H6277" s="102" t="str">
        <f>IF(VLOOKUP(C6277,Adatbázis!$D$105:$AN$3282,VLOOKUP($H$3466,Adatbázis!$D$3286:$E$3298,2,FALSE),FALSE)="","",VLOOKUP(C6277,Adatbázis!$D$105:$AN$3282,VLOOKUP($H$3466,Adatbázis!$D$3286:$E$3298,2,FALSE),FALSE))</f>
        <v>…</v>
      </c>
      <c r="I6277" s="102" t="str">
        <f>IF(VLOOKUP(C6277,Adatbázis!$D$105:$AN$3282,VLOOKUP($I$3466,Adatbázis!$D$3286:$E$3298,2,FALSE),FALSE)="","",VLOOKUP(C6277,Adatbázis!$D$105:$AN$3282,VLOOKUP($I$3466,Adatbázis!$D$3286:$E$3298,2,FALSE),FALSE))</f>
        <v>…</v>
      </c>
    </row>
    <row r="6278" spans="3:9" hidden="1">
      <c r="C6278" s="41" t="s">
        <v>24773</v>
      </c>
      <c r="D6278" s="101" t="str">
        <f>IF(VLOOKUP(C6278,Adatbázis!$D$105:$AN$3282,VLOOKUP($D$3466,Adatbázis!$L$3286:$M$3305,2,FALSE),FALSE)="","",VLOOKUP(C6278,Adatbázis!$D$105:$AN$3282,VLOOKUP($D$3466,Adatbázis!$L$3286:$M$3305,2,FALSE),FALSE))</f>
        <v>…</v>
      </c>
      <c r="E6278" s="101" t="str">
        <f>IF(VLOOKUP(C6278,Adatbázis!$D$105:$AN$3282,VLOOKUP($E$3466,Adatbázis!$L$3286:$M$3305,2,FALSE),FALSE)="","",VLOOKUP(C6278,Adatbázis!$D$105:$AN$3282,VLOOKUP($E$3466,Adatbázis!$L$3286:$M$3305,2,FALSE),FALSE))</f>
        <v>…</v>
      </c>
      <c r="F6278" s="101" t="str">
        <f>IF(VLOOKUP(C6278,Adatbázis!$D$105:$AN$3282,VLOOKUP($F$3466,Adatbázis!$L$3286:$M$3305,2,FALSE),FALSE)="","",VLOOKUP(C6278,Adatbázis!$D$105:$AN$3282,VLOOKUP($F$3466,Adatbázis!$L$3286:$M$3305,2,FALSE),FALSE))</f>
        <v>…</v>
      </c>
      <c r="G6278" s="102" t="str">
        <f>IF(VLOOKUP(C6278,Adatbázis!$D$105:$AN$3282,VLOOKUP($G$3466,Adatbázis!$D$3286:$E$3298,2,FALSE),FALSE)="","",VLOOKUP(C6278,Adatbázis!$D$105:$AN$3282,VLOOKUP($G$3466,Adatbázis!$D$3286:$E$3298,2,FALSE),FALSE))</f>
        <v>…</v>
      </c>
      <c r="H6278" s="102" t="str">
        <f>IF(VLOOKUP(C6278,Adatbázis!$D$105:$AN$3282,VLOOKUP($H$3466,Adatbázis!$D$3286:$E$3298,2,FALSE),FALSE)="","",VLOOKUP(C6278,Adatbázis!$D$105:$AN$3282,VLOOKUP($H$3466,Adatbázis!$D$3286:$E$3298,2,FALSE),FALSE))</f>
        <v>…</v>
      </c>
      <c r="I6278" s="102" t="str">
        <f>IF(VLOOKUP(C6278,Adatbázis!$D$105:$AN$3282,VLOOKUP($I$3466,Adatbázis!$D$3286:$E$3298,2,FALSE),FALSE)="","",VLOOKUP(C6278,Adatbázis!$D$105:$AN$3282,VLOOKUP($I$3466,Adatbázis!$D$3286:$E$3298,2,FALSE),FALSE))</f>
        <v>…</v>
      </c>
    </row>
    <row r="6279" spans="3:9" hidden="1">
      <c r="C6279" s="41" t="s">
        <v>24786</v>
      </c>
      <c r="D6279" s="101" t="str">
        <f>IF(VLOOKUP(C6279,Adatbázis!$D$105:$AN$3282,VLOOKUP($D$3466,Adatbázis!$L$3286:$M$3305,2,FALSE),FALSE)="","",VLOOKUP(C6279,Adatbázis!$D$105:$AN$3282,VLOOKUP($D$3466,Adatbázis!$L$3286:$M$3305,2,FALSE),FALSE))</f>
        <v>…</v>
      </c>
      <c r="E6279" s="101" t="str">
        <f>IF(VLOOKUP(C6279,Adatbázis!$D$105:$AN$3282,VLOOKUP($E$3466,Adatbázis!$L$3286:$M$3305,2,FALSE),FALSE)="","",VLOOKUP(C6279,Adatbázis!$D$105:$AN$3282,VLOOKUP($E$3466,Adatbázis!$L$3286:$M$3305,2,FALSE),FALSE))</f>
        <v>…</v>
      </c>
      <c r="F6279" s="101" t="str">
        <f>IF(VLOOKUP(C6279,Adatbázis!$D$105:$AN$3282,VLOOKUP($F$3466,Adatbázis!$L$3286:$M$3305,2,FALSE),FALSE)="","",VLOOKUP(C6279,Adatbázis!$D$105:$AN$3282,VLOOKUP($F$3466,Adatbázis!$L$3286:$M$3305,2,FALSE),FALSE))</f>
        <v>…</v>
      </c>
      <c r="G6279" s="102" t="str">
        <f>IF(VLOOKUP(C6279,Adatbázis!$D$105:$AN$3282,VLOOKUP($G$3466,Adatbázis!$D$3286:$E$3298,2,FALSE),FALSE)="","",VLOOKUP(C6279,Adatbázis!$D$105:$AN$3282,VLOOKUP($G$3466,Adatbázis!$D$3286:$E$3298,2,FALSE),FALSE))</f>
        <v>…</v>
      </c>
      <c r="H6279" s="102" t="str">
        <f>IF(VLOOKUP(C6279,Adatbázis!$D$105:$AN$3282,VLOOKUP($H$3466,Adatbázis!$D$3286:$E$3298,2,FALSE),FALSE)="","",VLOOKUP(C6279,Adatbázis!$D$105:$AN$3282,VLOOKUP($H$3466,Adatbázis!$D$3286:$E$3298,2,FALSE),FALSE))</f>
        <v>…</v>
      </c>
      <c r="I6279" s="102" t="str">
        <f>IF(VLOOKUP(C6279,Adatbázis!$D$105:$AN$3282,VLOOKUP($I$3466,Adatbázis!$D$3286:$E$3298,2,FALSE),FALSE)="","",VLOOKUP(C6279,Adatbázis!$D$105:$AN$3282,VLOOKUP($I$3466,Adatbázis!$D$3286:$E$3298,2,FALSE),FALSE))</f>
        <v>…</v>
      </c>
    </row>
    <row r="6280" spans="3:9" hidden="1">
      <c r="C6280" s="41" t="s">
        <v>17574</v>
      </c>
      <c r="D6280" s="101" t="str">
        <f>IF(VLOOKUP(C6280,Adatbázis!$D$105:$AN$3282,VLOOKUP($D$3466,Adatbázis!$L$3286:$M$3305,2,FALSE),FALSE)="","",VLOOKUP(C6280,Adatbázis!$D$105:$AN$3282,VLOOKUP($D$3466,Adatbázis!$L$3286:$M$3305,2,FALSE),FALSE))</f>
        <v>…</v>
      </c>
      <c r="E6280" s="101" t="str">
        <f>IF(VLOOKUP(C6280,Adatbázis!$D$105:$AN$3282,VLOOKUP($E$3466,Adatbázis!$L$3286:$M$3305,2,FALSE),FALSE)="","",VLOOKUP(C6280,Adatbázis!$D$105:$AN$3282,VLOOKUP($E$3466,Adatbázis!$L$3286:$M$3305,2,FALSE),FALSE))</f>
        <v>…</v>
      </c>
      <c r="F6280" s="101" t="str">
        <f>IF(VLOOKUP(C6280,Adatbázis!$D$105:$AN$3282,VLOOKUP($F$3466,Adatbázis!$L$3286:$M$3305,2,FALSE),FALSE)="","",VLOOKUP(C6280,Adatbázis!$D$105:$AN$3282,VLOOKUP($F$3466,Adatbázis!$L$3286:$M$3305,2,FALSE),FALSE))</f>
        <v>…</v>
      </c>
      <c r="G6280" s="102" t="str">
        <f>IF(VLOOKUP(C6280,Adatbázis!$D$105:$AN$3282,VLOOKUP($G$3466,Adatbázis!$D$3286:$E$3298,2,FALSE),FALSE)="","",VLOOKUP(C6280,Adatbázis!$D$105:$AN$3282,VLOOKUP($G$3466,Adatbázis!$D$3286:$E$3298,2,FALSE),FALSE))</f>
        <v>…</v>
      </c>
      <c r="H6280" s="102" t="str">
        <f>IF(VLOOKUP(C6280,Adatbázis!$D$105:$AN$3282,VLOOKUP($H$3466,Adatbázis!$D$3286:$E$3298,2,FALSE),FALSE)="","",VLOOKUP(C6280,Adatbázis!$D$105:$AN$3282,VLOOKUP($H$3466,Adatbázis!$D$3286:$E$3298,2,FALSE),FALSE))</f>
        <v>…</v>
      </c>
      <c r="I6280" s="102" t="str">
        <f>IF(VLOOKUP(C6280,Adatbázis!$D$105:$AN$3282,VLOOKUP($I$3466,Adatbázis!$D$3286:$E$3298,2,FALSE),FALSE)="","",VLOOKUP(C6280,Adatbázis!$D$105:$AN$3282,VLOOKUP($I$3466,Adatbázis!$D$3286:$E$3298,2,FALSE),FALSE))</f>
        <v>…</v>
      </c>
    </row>
    <row r="6281" spans="3:9" hidden="1">
      <c r="C6281" s="41" t="s">
        <v>24800</v>
      </c>
      <c r="D6281" s="101" t="str">
        <f>IF(VLOOKUP(C6281,Adatbázis!$D$105:$AN$3282,VLOOKUP($D$3466,Adatbázis!$L$3286:$M$3305,2,FALSE),FALSE)="","",VLOOKUP(C6281,Adatbázis!$D$105:$AN$3282,VLOOKUP($D$3466,Adatbázis!$L$3286:$M$3305,2,FALSE),FALSE))</f>
        <v>…</v>
      </c>
      <c r="E6281" s="101" t="str">
        <f>IF(VLOOKUP(C6281,Adatbázis!$D$105:$AN$3282,VLOOKUP($E$3466,Adatbázis!$L$3286:$M$3305,2,FALSE),FALSE)="","",VLOOKUP(C6281,Adatbázis!$D$105:$AN$3282,VLOOKUP($E$3466,Adatbázis!$L$3286:$M$3305,2,FALSE),FALSE))</f>
        <v>…</v>
      </c>
      <c r="F6281" s="101" t="str">
        <f>IF(VLOOKUP(C6281,Adatbázis!$D$105:$AN$3282,VLOOKUP($F$3466,Adatbázis!$L$3286:$M$3305,2,FALSE),FALSE)="","",VLOOKUP(C6281,Adatbázis!$D$105:$AN$3282,VLOOKUP($F$3466,Adatbázis!$L$3286:$M$3305,2,FALSE),FALSE))</f>
        <v>…</v>
      </c>
      <c r="G6281" s="102" t="str">
        <f>IF(VLOOKUP(C6281,Adatbázis!$D$105:$AN$3282,VLOOKUP($G$3466,Adatbázis!$D$3286:$E$3298,2,FALSE),FALSE)="","",VLOOKUP(C6281,Adatbázis!$D$105:$AN$3282,VLOOKUP($G$3466,Adatbázis!$D$3286:$E$3298,2,FALSE),FALSE))</f>
        <v>…</v>
      </c>
      <c r="H6281" s="102" t="str">
        <f>IF(VLOOKUP(C6281,Adatbázis!$D$105:$AN$3282,VLOOKUP($H$3466,Adatbázis!$D$3286:$E$3298,2,FALSE),FALSE)="","",VLOOKUP(C6281,Adatbázis!$D$105:$AN$3282,VLOOKUP($H$3466,Adatbázis!$D$3286:$E$3298,2,FALSE),FALSE))</f>
        <v>…</v>
      </c>
      <c r="I6281" s="102" t="str">
        <f>IF(VLOOKUP(C6281,Adatbázis!$D$105:$AN$3282,VLOOKUP($I$3466,Adatbázis!$D$3286:$E$3298,2,FALSE),FALSE)="","",VLOOKUP(C6281,Adatbázis!$D$105:$AN$3282,VLOOKUP($I$3466,Adatbázis!$D$3286:$E$3298,2,FALSE),FALSE))</f>
        <v>…</v>
      </c>
    </row>
    <row r="6282" spans="3:9" hidden="1">
      <c r="C6282" s="41" t="s">
        <v>24807</v>
      </c>
      <c r="D6282" s="101" t="str">
        <f>IF(VLOOKUP(C6282,Adatbázis!$D$105:$AN$3282,VLOOKUP($D$3466,Adatbázis!$L$3286:$M$3305,2,FALSE),FALSE)="","",VLOOKUP(C6282,Adatbázis!$D$105:$AN$3282,VLOOKUP($D$3466,Adatbázis!$L$3286:$M$3305,2,FALSE),FALSE))</f>
        <v>…</v>
      </c>
      <c r="E6282" s="101" t="str">
        <f>IF(VLOOKUP(C6282,Adatbázis!$D$105:$AN$3282,VLOOKUP($E$3466,Adatbázis!$L$3286:$M$3305,2,FALSE),FALSE)="","",VLOOKUP(C6282,Adatbázis!$D$105:$AN$3282,VLOOKUP($E$3466,Adatbázis!$L$3286:$M$3305,2,FALSE),FALSE))</f>
        <v>…</v>
      </c>
      <c r="F6282" s="101" t="str">
        <f>IF(VLOOKUP(C6282,Adatbázis!$D$105:$AN$3282,VLOOKUP($F$3466,Adatbázis!$L$3286:$M$3305,2,FALSE),FALSE)="","",VLOOKUP(C6282,Adatbázis!$D$105:$AN$3282,VLOOKUP($F$3466,Adatbázis!$L$3286:$M$3305,2,FALSE),FALSE))</f>
        <v>…</v>
      </c>
      <c r="G6282" s="102" t="str">
        <f>IF(VLOOKUP(C6282,Adatbázis!$D$105:$AN$3282,VLOOKUP($G$3466,Adatbázis!$D$3286:$E$3298,2,FALSE),FALSE)="","",VLOOKUP(C6282,Adatbázis!$D$105:$AN$3282,VLOOKUP($G$3466,Adatbázis!$D$3286:$E$3298,2,FALSE),FALSE))</f>
        <v>…</v>
      </c>
      <c r="H6282" s="102" t="str">
        <f>IF(VLOOKUP(C6282,Adatbázis!$D$105:$AN$3282,VLOOKUP($H$3466,Adatbázis!$D$3286:$E$3298,2,FALSE),FALSE)="","",VLOOKUP(C6282,Adatbázis!$D$105:$AN$3282,VLOOKUP($H$3466,Adatbázis!$D$3286:$E$3298,2,FALSE),FALSE))</f>
        <v>…</v>
      </c>
      <c r="I6282" s="102" t="str">
        <f>IF(VLOOKUP(C6282,Adatbázis!$D$105:$AN$3282,VLOOKUP($I$3466,Adatbázis!$D$3286:$E$3298,2,FALSE),FALSE)="","",VLOOKUP(C6282,Adatbázis!$D$105:$AN$3282,VLOOKUP($I$3466,Adatbázis!$D$3286:$E$3298,2,FALSE),FALSE))</f>
        <v>…</v>
      </c>
    </row>
    <row r="6283" spans="3:9" hidden="1">
      <c r="C6283" s="41" t="s">
        <v>24817</v>
      </c>
      <c r="D6283" s="101" t="str">
        <f>IF(VLOOKUP(C6283,Adatbázis!$D$105:$AN$3282,VLOOKUP($D$3466,Adatbázis!$L$3286:$M$3305,2,FALSE),FALSE)="","",VLOOKUP(C6283,Adatbázis!$D$105:$AN$3282,VLOOKUP($D$3466,Adatbázis!$L$3286:$M$3305,2,FALSE),FALSE))</f>
        <v>…</v>
      </c>
      <c r="E6283" s="101" t="str">
        <f>IF(VLOOKUP(C6283,Adatbázis!$D$105:$AN$3282,VLOOKUP($E$3466,Adatbázis!$L$3286:$M$3305,2,FALSE),FALSE)="","",VLOOKUP(C6283,Adatbázis!$D$105:$AN$3282,VLOOKUP($E$3466,Adatbázis!$L$3286:$M$3305,2,FALSE),FALSE))</f>
        <v>…</v>
      </c>
      <c r="F6283" s="101" t="str">
        <f>IF(VLOOKUP(C6283,Adatbázis!$D$105:$AN$3282,VLOOKUP($F$3466,Adatbázis!$L$3286:$M$3305,2,FALSE),FALSE)="","",VLOOKUP(C6283,Adatbázis!$D$105:$AN$3282,VLOOKUP($F$3466,Adatbázis!$L$3286:$M$3305,2,FALSE),FALSE))</f>
        <v>…</v>
      </c>
      <c r="G6283" s="102" t="str">
        <f>IF(VLOOKUP(C6283,Adatbázis!$D$105:$AN$3282,VLOOKUP($G$3466,Adatbázis!$D$3286:$E$3298,2,FALSE),FALSE)="","",VLOOKUP(C6283,Adatbázis!$D$105:$AN$3282,VLOOKUP($G$3466,Adatbázis!$D$3286:$E$3298,2,FALSE),FALSE))</f>
        <v>…</v>
      </c>
      <c r="H6283" s="102" t="str">
        <f>IF(VLOOKUP(C6283,Adatbázis!$D$105:$AN$3282,VLOOKUP($H$3466,Adatbázis!$D$3286:$E$3298,2,FALSE),FALSE)="","",VLOOKUP(C6283,Adatbázis!$D$105:$AN$3282,VLOOKUP($H$3466,Adatbázis!$D$3286:$E$3298,2,FALSE),FALSE))</f>
        <v>…</v>
      </c>
      <c r="I6283" s="102" t="str">
        <f>IF(VLOOKUP(C6283,Adatbázis!$D$105:$AN$3282,VLOOKUP($I$3466,Adatbázis!$D$3286:$E$3298,2,FALSE),FALSE)="","",VLOOKUP(C6283,Adatbázis!$D$105:$AN$3282,VLOOKUP($I$3466,Adatbázis!$D$3286:$E$3298,2,FALSE),FALSE))</f>
        <v>…</v>
      </c>
    </row>
    <row r="6284" spans="3:9" hidden="1">
      <c r="C6284" s="41" t="s">
        <v>24702</v>
      </c>
      <c r="D6284" s="101" t="str">
        <f>IF(VLOOKUP(C6284,Adatbázis!$D$105:$AN$3282,VLOOKUP($D$3466,Adatbázis!$L$3286:$M$3305,2,FALSE),FALSE)="","",VLOOKUP(C6284,Adatbázis!$D$105:$AN$3282,VLOOKUP($D$3466,Adatbázis!$L$3286:$M$3305,2,FALSE),FALSE))</f>
        <v>…</v>
      </c>
      <c r="E6284" s="101" t="str">
        <f>IF(VLOOKUP(C6284,Adatbázis!$D$105:$AN$3282,VLOOKUP($E$3466,Adatbázis!$L$3286:$M$3305,2,FALSE),FALSE)="","",VLOOKUP(C6284,Adatbázis!$D$105:$AN$3282,VLOOKUP($E$3466,Adatbázis!$L$3286:$M$3305,2,FALSE),FALSE))</f>
        <v>…</v>
      </c>
      <c r="F6284" s="101" t="str">
        <f>IF(VLOOKUP(C6284,Adatbázis!$D$105:$AN$3282,VLOOKUP($F$3466,Adatbázis!$L$3286:$M$3305,2,FALSE),FALSE)="","",VLOOKUP(C6284,Adatbázis!$D$105:$AN$3282,VLOOKUP($F$3466,Adatbázis!$L$3286:$M$3305,2,FALSE),FALSE))</f>
        <v>…</v>
      </c>
      <c r="G6284" s="102" t="str">
        <f>IF(VLOOKUP(C6284,Adatbázis!$D$105:$AN$3282,VLOOKUP($G$3466,Adatbázis!$D$3286:$E$3298,2,FALSE),FALSE)="","",VLOOKUP(C6284,Adatbázis!$D$105:$AN$3282,VLOOKUP($G$3466,Adatbázis!$D$3286:$E$3298,2,FALSE),FALSE))</f>
        <v>…</v>
      </c>
      <c r="H6284" s="102" t="str">
        <f>IF(VLOOKUP(C6284,Adatbázis!$D$105:$AN$3282,VLOOKUP($H$3466,Adatbázis!$D$3286:$E$3298,2,FALSE),FALSE)="","",VLOOKUP(C6284,Adatbázis!$D$105:$AN$3282,VLOOKUP($H$3466,Adatbázis!$D$3286:$E$3298,2,FALSE),FALSE))</f>
        <v>…</v>
      </c>
      <c r="I6284" s="102" t="str">
        <f>IF(VLOOKUP(C6284,Adatbázis!$D$105:$AN$3282,VLOOKUP($I$3466,Adatbázis!$D$3286:$E$3298,2,FALSE),FALSE)="","",VLOOKUP(C6284,Adatbázis!$D$105:$AN$3282,VLOOKUP($I$3466,Adatbázis!$D$3286:$E$3298,2,FALSE),FALSE))</f>
        <v>…</v>
      </c>
    </row>
    <row r="6285" spans="3:9" hidden="1">
      <c r="C6285" s="41" t="s">
        <v>24830</v>
      </c>
      <c r="D6285" s="101" t="str">
        <f>IF(VLOOKUP(C6285,Adatbázis!$D$105:$AN$3282,VLOOKUP($D$3466,Adatbázis!$L$3286:$M$3305,2,FALSE),FALSE)="","",VLOOKUP(C6285,Adatbázis!$D$105:$AN$3282,VLOOKUP($D$3466,Adatbázis!$L$3286:$M$3305,2,FALSE),FALSE))</f>
        <v>…</v>
      </c>
      <c r="E6285" s="101" t="str">
        <f>IF(VLOOKUP(C6285,Adatbázis!$D$105:$AN$3282,VLOOKUP($E$3466,Adatbázis!$L$3286:$M$3305,2,FALSE),FALSE)="","",VLOOKUP(C6285,Adatbázis!$D$105:$AN$3282,VLOOKUP($E$3466,Adatbázis!$L$3286:$M$3305,2,FALSE),FALSE))</f>
        <v>…</v>
      </c>
      <c r="F6285" s="101" t="str">
        <f>IF(VLOOKUP(C6285,Adatbázis!$D$105:$AN$3282,VLOOKUP($F$3466,Adatbázis!$L$3286:$M$3305,2,FALSE),FALSE)="","",VLOOKUP(C6285,Adatbázis!$D$105:$AN$3282,VLOOKUP($F$3466,Adatbázis!$L$3286:$M$3305,2,FALSE),FALSE))</f>
        <v>…</v>
      </c>
      <c r="G6285" s="102" t="str">
        <f>IF(VLOOKUP(C6285,Adatbázis!$D$105:$AN$3282,VLOOKUP($G$3466,Adatbázis!$D$3286:$E$3298,2,FALSE),FALSE)="","",VLOOKUP(C6285,Adatbázis!$D$105:$AN$3282,VLOOKUP($G$3466,Adatbázis!$D$3286:$E$3298,2,FALSE),FALSE))</f>
        <v>…</v>
      </c>
      <c r="H6285" s="102" t="str">
        <f>IF(VLOOKUP(C6285,Adatbázis!$D$105:$AN$3282,VLOOKUP($H$3466,Adatbázis!$D$3286:$E$3298,2,FALSE),FALSE)="","",VLOOKUP(C6285,Adatbázis!$D$105:$AN$3282,VLOOKUP($H$3466,Adatbázis!$D$3286:$E$3298,2,FALSE),FALSE))</f>
        <v>…</v>
      </c>
      <c r="I6285" s="102" t="str">
        <f>IF(VLOOKUP(C6285,Adatbázis!$D$105:$AN$3282,VLOOKUP($I$3466,Adatbázis!$D$3286:$E$3298,2,FALSE),FALSE)="","",VLOOKUP(C6285,Adatbázis!$D$105:$AN$3282,VLOOKUP($I$3466,Adatbázis!$D$3286:$E$3298,2,FALSE),FALSE))</f>
        <v>…</v>
      </c>
    </row>
    <row r="6286" spans="3:9" hidden="1">
      <c r="C6286" s="41" t="s">
        <v>2640</v>
      </c>
      <c r="D6286" s="101" t="str">
        <f>IF(VLOOKUP(C6286,Adatbázis!$D$105:$AN$3282,VLOOKUP($D$3466,Adatbázis!$L$3286:$M$3305,2,FALSE),FALSE)="","",VLOOKUP(C6286,Adatbázis!$D$105:$AN$3282,VLOOKUP($D$3466,Adatbázis!$L$3286:$M$3305,2,FALSE),FALSE))</f>
        <v>…</v>
      </c>
      <c r="E6286" s="101" t="str">
        <f>IF(VLOOKUP(C6286,Adatbázis!$D$105:$AN$3282,VLOOKUP($E$3466,Adatbázis!$L$3286:$M$3305,2,FALSE),FALSE)="","",VLOOKUP(C6286,Adatbázis!$D$105:$AN$3282,VLOOKUP($E$3466,Adatbázis!$L$3286:$M$3305,2,FALSE),FALSE))</f>
        <v>…</v>
      </c>
      <c r="F6286" s="101" t="str">
        <f>IF(VLOOKUP(C6286,Adatbázis!$D$105:$AN$3282,VLOOKUP($F$3466,Adatbázis!$L$3286:$M$3305,2,FALSE),FALSE)="","",VLOOKUP(C6286,Adatbázis!$D$105:$AN$3282,VLOOKUP($F$3466,Adatbázis!$L$3286:$M$3305,2,FALSE),FALSE))</f>
        <v>…</v>
      </c>
      <c r="G6286" s="102" t="str">
        <f>IF(VLOOKUP(C6286,Adatbázis!$D$105:$AN$3282,VLOOKUP($G$3466,Adatbázis!$D$3286:$E$3298,2,FALSE),FALSE)="","",VLOOKUP(C6286,Adatbázis!$D$105:$AN$3282,VLOOKUP($G$3466,Adatbázis!$D$3286:$E$3298,2,FALSE),FALSE))</f>
        <v>…</v>
      </c>
      <c r="H6286" s="102" t="str">
        <f>IF(VLOOKUP(C6286,Adatbázis!$D$105:$AN$3282,VLOOKUP($H$3466,Adatbázis!$D$3286:$E$3298,2,FALSE),FALSE)="","",VLOOKUP(C6286,Adatbázis!$D$105:$AN$3282,VLOOKUP($H$3466,Adatbázis!$D$3286:$E$3298,2,FALSE),FALSE))</f>
        <v>…</v>
      </c>
      <c r="I6286" s="102" t="str">
        <f>IF(VLOOKUP(C6286,Adatbázis!$D$105:$AN$3282,VLOOKUP($I$3466,Adatbázis!$D$3286:$E$3298,2,FALSE),FALSE)="","",VLOOKUP(C6286,Adatbázis!$D$105:$AN$3282,VLOOKUP($I$3466,Adatbázis!$D$3286:$E$3298,2,FALSE),FALSE))</f>
        <v>…</v>
      </c>
    </row>
    <row r="6287" spans="3:9" hidden="1">
      <c r="C6287" s="41" t="s">
        <v>24847</v>
      </c>
      <c r="D6287" s="101" t="str">
        <f>IF(VLOOKUP(C6287,Adatbázis!$D$105:$AN$3282,VLOOKUP($D$3466,Adatbázis!$L$3286:$M$3305,2,FALSE),FALSE)="","",VLOOKUP(C6287,Adatbázis!$D$105:$AN$3282,VLOOKUP($D$3466,Adatbázis!$L$3286:$M$3305,2,FALSE),FALSE))</f>
        <v>…</v>
      </c>
      <c r="E6287" s="101" t="str">
        <f>IF(VLOOKUP(C6287,Adatbázis!$D$105:$AN$3282,VLOOKUP($E$3466,Adatbázis!$L$3286:$M$3305,2,FALSE),FALSE)="","",VLOOKUP(C6287,Adatbázis!$D$105:$AN$3282,VLOOKUP($E$3466,Adatbázis!$L$3286:$M$3305,2,FALSE),FALSE))</f>
        <v>…</v>
      </c>
      <c r="F6287" s="101" t="str">
        <f>IF(VLOOKUP(C6287,Adatbázis!$D$105:$AN$3282,VLOOKUP($F$3466,Adatbázis!$L$3286:$M$3305,2,FALSE),FALSE)="","",VLOOKUP(C6287,Adatbázis!$D$105:$AN$3282,VLOOKUP($F$3466,Adatbázis!$L$3286:$M$3305,2,FALSE),FALSE))</f>
        <v>…</v>
      </c>
      <c r="G6287" s="102" t="str">
        <f>IF(VLOOKUP(C6287,Adatbázis!$D$105:$AN$3282,VLOOKUP($G$3466,Adatbázis!$D$3286:$E$3298,2,FALSE),FALSE)="","",VLOOKUP(C6287,Adatbázis!$D$105:$AN$3282,VLOOKUP($G$3466,Adatbázis!$D$3286:$E$3298,2,FALSE),FALSE))</f>
        <v>…</v>
      </c>
      <c r="H6287" s="102" t="str">
        <f>IF(VLOOKUP(C6287,Adatbázis!$D$105:$AN$3282,VLOOKUP($H$3466,Adatbázis!$D$3286:$E$3298,2,FALSE),FALSE)="","",VLOOKUP(C6287,Adatbázis!$D$105:$AN$3282,VLOOKUP($H$3466,Adatbázis!$D$3286:$E$3298,2,FALSE),FALSE))</f>
        <v>…</v>
      </c>
      <c r="I6287" s="102" t="str">
        <f>IF(VLOOKUP(C6287,Adatbázis!$D$105:$AN$3282,VLOOKUP($I$3466,Adatbázis!$D$3286:$E$3298,2,FALSE),FALSE)="","",VLOOKUP(C6287,Adatbázis!$D$105:$AN$3282,VLOOKUP($I$3466,Adatbázis!$D$3286:$E$3298,2,FALSE),FALSE))</f>
        <v>…</v>
      </c>
    </row>
    <row r="6288" spans="3:9" hidden="1">
      <c r="C6288" s="41" t="s">
        <v>16864</v>
      </c>
      <c r="D6288" s="101" t="str">
        <f>IF(VLOOKUP(C6288,Adatbázis!$D$105:$AN$3282,VLOOKUP($D$3466,Adatbázis!$L$3286:$M$3305,2,FALSE),FALSE)="","",VLOOKUP(C6288,Adatbázis!$D$105:$AN$3282,VLOOKUP($D$3466,Adatbázis!$L$3286:$M$3305,2,FALSE),FALSE))</f>
        <v>…</v>
      </c>
      <c r="E6288" s="101" t="str">
        <f>IF(VLOOKUP(C6288,Adatbázis!$D$105:$AN$3282,VLOOKUP($E$3466,Adatbázis!$L$3286:$M$3305,2,FALSE),FALSE)="","",VLOOKUP(C6288,Adatbázis!$D$105:$AN$3282,VLOOKUP($E$3466,Adatbázis!$L$3286:$M$3305,2,FALSE),FALSE))</f>
        <v>…</v>
      </c>
      <c r="F6288" s="101" t="str">
        <f>IF(VLOOKUP(C6288,Adatbázis!$D$105:$AN$3282,VLOOKUP($F$3466,Adatbázis!$L$3286:$M$3305,2,FALSE),FALSE)="","",VLOOKUP(C6288,Adatbázis!$D$105:$AN$3282,VLOOKUP($F$3466,Adatbázis!$L$3286:$M$3305,2,FALSE),FALSE))</f>
        <v>…</v>
      </c>
      <c r="G6288" s="102" t="str">
        <f>IF(VLOOKUP(C6288,Adatbázis!$D$105:$AN$3282,VLOOKUP($G$3466,Adatbázis!$D$3286:$E$3298,2,FALSE),FALSE)="","",VLOOKUP(C6288,Adatbázis!$D$105:$AN$3282,VLOOKUP($G$3466,Adatbázis!$D$3286:$E$3298,2,FALSE),FALSE))</f>
        <v>…</v>
      </c>
      <c r="H6288" s="102" t="str">
        <f>IF(VLOOKUP(C6288,Adatbázis!$D$105:$AN$3282,VLOOKUP($H$3466,Adatbázis!$D$3286:$E$3298,2,FALSE),FALSE)="","",VLOOKUP(C6288,Adatbázis!$D$105:$AN$3282,VLOOKUP($H$3466,Adatbázis!$D$3286:$E$3298,2,FALSE),FALSE))</f>
        <v>…</v>
      </c>
      <c r="I6288" s="102" t="str">
        <f>IF(VLOOKUP(C6288,Adatbázis!$D$105:$AN$3282,VLOOKUP($I$3466,Adatbázis!$D$3286:$E$3298,2,FALSE),FALSE)="","",VLOOKUP(C6288,Adatbázis!$D$105:$AN$3282,VLOOKUP($I$3466,Adatbázis!$D$3286:$E$3298,2,FALSE),FALSE))</f>
        <v>…</v>
      </c>
    </row>
    <row r="6289" spans="3:9" hidden="1">
      <c r="C6289" s="41" t="s">
        <v>17853</v>
      </c>
      <c r="D6289" s="101" t="str">
        <f>IF(VLOOKUP(C6289,Adatbázis!$D$105:$AN$3282,VLOOKUP($D$3466,Adatbázis!$L$3286:$M$3305,2,FALSE),FALSE)="","",VLOOKUP(C6289,Adatbázis!$D$105:$AN$3282,VLOOKUP($D$3466,Adatbázis!$L$3286:$M$3305,2,FALSE),FALSE))</f>
        <v>…</v>
      </c>
      <c r="E6289" s="101" t="str">
        <f>IF(VLOOKUP(C6289,Adatbázis!$D$105:$AN$3282,VLOOKUP($E$3466,Adatbázis!$L$3286:$M$3305,2,FALSE),FALSE)="","",VLOOKUP(C6289,Adatbázis!$D$105:$AN$3282,VLOOKUP($E$3466,Adatbázis!$L$3286:$M$3305,2,FALSE),FALSE))</f>
        <v>…</v>
      </c>
      <c r="F6289" s="101" t="str">
        <f>IF(VLOOKUP(C6289,Adatbázis!$D$105:$AN$3282,VLOOKUP($F$3466,Adatbázis!$L$3286:$M$3305,2,FALSE),FALSE)="","",VLOOKUP(C6289,Adatbázis!$D$105:$AN$3282,VLOOKUP($F$3466,Adatbázis!$L$3286:$M$3305,2,FALSE),FALSE))</f>
        <v>…</v>
      </c>
      <c r="G6289" s="102" t="str">
        <f>IF(VLOOKUP(C6289,Adatbázis!$D$105:$AN$3282,VLOOKUP($G$3466,Adatbázis!$D$3286:$E$3298,2,FALSE),FALSE)="","",VLOOKUP(C6289,Adatbázis!$D$105:$AN$3282,VLOOKUP($G$3466,Adatbázis!$D$3286:$E$3298,2,FALSE),FALSE))</f>
        <v>…</v>
      </c>
      <c r="H6289" s="102" t="str">
        <f>IF(VLOOKUP(C6289,Adatbázis!$D$105:$AN$3282,VLOOKUP($H$3466,Adatbázis!$D$3286:$E$3298,2,FALSE),FALSE)="","",VLOOKUP(C6289,Adatbázis!$D$105:$AN$3282,VLOOKUP($H$3466,Adatbázis!$D$3286:$E$3298,2,FALSE),FALSE))</f>
        <v>…</v>
      </c>
      <c r="I6289" s="102" t="str">
        <f>IF(VLOOKUP(C6289,Adatbázis!$D$105:$AN$3282,VLOOKUP($I$3466,Adatbázis!$D$3286:$E$3298,2,FALSE),FALSE)="","",VLOOKUP(C6289,Adatbázis!$D$105:$AN$3282,VLOOKUP($I$3466,Adatbázis!$D$3286:$E$3298,2,FALSE),FALSE))</f>
        <v>…</v>
      </c>
    </row>
    <row r="6290" spans="3:9" hidden="1">
      <c r="C6290" s="41" t="s">
        <v>24865</v>
      </c>
      <c r="D6290" s="101" t="str">
        <f>IF(VLOOKUP(C6290,Adatbázis!$D$105:$AN$3282,VLOOKUP($D$3466,Adatbázis!$L$3286:$M$3305,2,FALSE),FALSE)="","",VLOOKUP(C6290,Adatbázis!$D$105:$AN$3282,VLOOKUP($D$3466,Adatbázis!$L$3286:$M$3305,2,FALSE),FALSE))</f>
        <v>…</v>
      </c>
      <c r="E6290" s="101" t="str">
        <f>IF(VLOOKUP(C6290,Adatbázis!$D$105:$AN$3282,VLOOKUP($E$3466,Adatbázis!$L$3286:$M$3305,2,FALSE),FALSE)="","",VLOOKUP(C6290,Adatbázis!$D$105:$AN$3282,VLOOKUP($E$3466,Adatbázis!$L$3286:$M$3305,2,FALSE),FALSE))</f>
        <v>…</v>
      </c>
      <c r="F6290" s="101" t="str">
        <f>IF(VLOOKUP(C6290,Adatbázis!$D$105:$AN$3282,VLOOKUP($F$3466,Adatbázis!$L$3286:$M$3305,2,FALSE),FALSE)="","",VLOOKUP(C6290,Adatbázis!$D$105:$AN$3282,VLOOKUP($F$3466,Adatbázis!$L$3286:$M$3305,2,FALSE),FALSE))</f>
        <v>…</v>
      </c>
      <c r="G6290" s="102" t="str">
        <f>IF(VLOOKUP(C6290,Adatbázis!$D$105:$AN$3282,VLOOKUP($G$3466,Adatbázis!$D$3286:$E$3298,2,FALSE),FALSE)="","",VLOOKUP(C6290,Adatbázis!$D$105:$AN$3282,VLOOKUP($G$3466,Adatbázis!$D$3286:$E$3298,2,FALSE),FALSE))</f>
        <v>…</v>
      </c>
      <c r="H6290" s="102" t="str">
        <f>IF(VLOOKUP(C6290,Adatbázis!$D$105:$AN$3282,VLOOKUP($H$3466,Adatbázis!$D$3286:$E$3298,2,FALSE),FALSE)="","",VLOOKUP(C6290,Adatbázis!$D$105:$AN$3282,VLOOKUP($H$3466,Adatbázis!$D$3286:$E$3298,2,FALSE),FALSE))</f>
        <v>…</v>
      </c>
      <c r="I6290" s="102" t="str">
        <f>IF(VLOOKUP(C6290,Adatbázis!$D$105:$AN$3282,VLOOKUP($I$3466,Adatbázis!$D$3286:$E$3298,2,FALSE),FALSE)="","",VLOOKUP(C6290,Adatbázis!$D$105:$AN$3282,VLOOKUP($I$3466,Adatbázis!$D$3286:$E$3298,2,FALSE),FALSE))</f>
        <v>…</v>
      </c>
    </row>
    <row r="6291" spans="3:9" hidden="1">
      <c r="C6291" s="41" t="s">
        <v>23748</v>
      </c>
      <c r="D6291" s="101" t="str">
        <f>IF(VLOOKUP(C6291,Adatbázis!$D$105:$AN$3282,VLOOKUP($D$3466,Adatbázis!$L$3286:$M$3305,2,FALSE),FALSE)="","",VLOOKUP(C6291,Adatbázis!$D$105:$AN$3282,VLOOKUP($D$3466,Adatbázis!$L$3286:$M$3305,2,FALSE),FALSE))</f>
        <v>…</v>
      </c>
      <c r="E6291" s="101" t="str">
        <f>IF(VLOOKUP(C6291,Adatbázis!$D$105:$AN$3282,VLOOKUP($E$3466,Adatbázis!$L$3286:$M$3305,2,FALSE),FALSE)="","",VLOOKUP(C6291,Adatbázis!$D$105:$AN$3282,VLOOKUP($E$3466,Adatbázis!$L$3286:$M$3305,2,FALSE),FALSE))</f>
        <v>…</v>
      </c>
      <c r="F6291" s="101" t="str">
        <f>IF(VLOOKUP(C6291,Adatbázis!$D$105:$AN$3282,VLOOKUP($F$3466,Adatbázis!$L$3286:$M$3305,2,FALSE),FALSE)="","",VLOOKUP(C6291,Adatbázis!$D$105:$AN$3282,VLOOKUP($F$3466,Adatbázis!$L$3286:$M$3305,2,FALSE),FALSE))</f>
        <v>…</v>
      </c>
      <c r="G6291" s="102" t="str">
        <f>IF(VLOOKUP(C6291,Adatbázis!$D$105:$AN$3282,VLOOKUP($G$3466,Adatbázis!$D$3286:$E$3298,2,FALSE),FALSE)="","",VLOOKUP(C6291,Adatbázis!$D$105:$AN$3282,VLOOKUP($G$3466,Adatbázis!$D$3286:$E$3298,2,FALSE),FALSE))</f>
        <v>…</v>
      </c>
      <c r="H6291" s="102" t="str">
        <f>IF(VLOOKUP(C6291,Adatbázis!$D$105:$AN$3282,VLOOKUP($H$3466,Adatbázis!$D$3286:$E$3298,2,FALSE),FALSE)="","",VLOOKUP(C6291,Adatbázis!$D$105:$AN$3282,VLOOKUP($H$3466,Adatbázis!$D$3286:$E$3298,2,FALSE),FALSE))</f>
        <v>…</v>
      </c>
      <c r="I6291" s="102" t="str">
        <f>IF(VLOOKUP(C6291,Adatbázis!$D$105:$AN$3282,VLOOKUP($I$3466,Adatbázis!$D$3286:$E$3298,2,FALSE),FALSE)="","",VLOOKUP(C6291,Adatbázis!$D$105:$AN$3282,VLOOKUP($I$3466,Adatbázis!$D$3286:$E$3298,2,FALSE),FALSE))</f>
        <v>…</v>
      </c>
    </row>
    <row r="6292" spans="3:9" hidden="1">
      <c r="C6292" s="41" t="s">
        <v>24879</v>
      </c>
      <c r="D6292" s="101" t="str">
        <f>IF(VLOOKUP(C6292,Adatbázis!$D$105:$AN$3282,VLOOKUP($D$3466,Adatbázis!$L$3286:$M$3305,2,FALSE),FALSE)="","",VLOOKUP(C6292,Adatbázis!$D$105:$AN$3282,VLOOKUP($D$3466,Adatbázis!$L$3286:$M$3305,2,FALSE),FALSE))</f>
        <v>…</v>
      </c>
      <c r="E6292" s="101" t="str">
        <f>IF(VLOOKUP(C6292,Adatbázis!$D$105:$AN$3282,VLOOKUP($E$3466,Adatbázis!$L$3286:$M$3305,2,FALSE),FALSE)="","",VLOOKUP(C6292,Adatbázis!$D$105:$AN$3282,VLOOKUP($E$3466,Adatbázis!$L$3286:$M$3305,2,FALSE),FALSE))</f>
        <v>…</v>
      </c>
      <c r="F6292" s="101" t="str">
        <f>IF(VLOOKUP(C6292,Adatbázis!$D$105:$AN$3282,VLOOKUP($F$3466,Adatbázis!$L$3286:$M$3305,2,FALSE),FALSE)="","",VLOOKUP(C6292,Adatbázis!$D$105:$AN$3282,VLOOKUP($F$3466,Adatbázis!$L$3286:$M$3305,2,FALSE),FALSE))</f>
        <v>…</v>
      </c>
      <c r="G6292" s="102" t="str">
        <f>IF(VLOOKUP(C6292,Adatbázis!$D$105:$AN$3282,VLOOKUP($G$3466,Adatbázis!$D$3286:$E$3298,2,FALSE),FALSE)="","",VLOOKUP(C6292,Adatbázis!$D$105:$AN$3282,VLOOKUP($G$3466,Adatbázis!$D$3286:$E$3298,2,FALSE),FALSE))</f>
        <v>…</v>
      </c>
      <c r="H6292" s="102" t="str">
        <f>IF(VLOOKUP(C6292,Adatbázis!$D$105:$AN$3282,VLOOKUP($H$3466,Adatbázis!$D$3286:$E$3298,2,FALSE),FALSE)="","",VLOOKUP(C6292,Adatbázis!$D$105:$AN$3282,VLOOKUP($H$3466,Adatbázis!$D$3286:$E$3298,2,FALSE),FALSE))</f>
        <v>…</v>
      </c>
      <c r="I6292" s="102" t="str">
        <f>IF(VLOOKUP(C6292,Adatbázis!$D$105:$AN$3282,VLOOKUP($I$3466,Adatbázis!$D$3286:$E$3298,2,FALSE),FALSE)="","",VLOOKUP(C6292,Adatbázis!$D$105:$AN$3282,VLOOKUP($I$3466,Adatbázis!$D$3286:$E$3298,2,FALSE),FALSE))</f>
        <v>…</v>
      </c>
    </row>
    <row r="6293" spans="3:9" hidden="1">
      <c r="C6293" s="41" t="s">
        <v>24887</v>
      </c>
      <c r="D6293" s="101" t="str">
        <f>IF(VLOOKUP(C6293,Adatbázis!$D$105:$AN$3282,VLOOKUP($D$3466,Adatbázis!$L$3286:$M$3305,2,FALSE),FALSE)="","",VLOOKUP(C6293,Adatbázis!$D$105:$AN$3282,VLOOKUP($D$3466,Adatbázis!$L$3286:$M$3305,2,FALSE),FALSE))</f>
        <v>…</v>
      </c>
      <c r="E6293" s="101" t="str">
        <f>IF(VLOOKUP(C6293,Adatbázis!$D$105:$AN$3282,VLOOKUP($E$3466,Adatbázis!$L$3286:$M$3305,2,FALSE),FALSE)="","",VLOOKUP(C6293,Adatbázis!$D$105:$AN$3282,VLOOKUP($E$3466,Adatbázis!$L$3286:$M$3305,2,FALSE),FALSE))</f>
        <v>…</v>
      </c>
      <c r="F6293" s="101" t="str">
        <f>IF(VLOOKUP(C6293,Adatbázis!$D$105:$AN$3282,VLOOKUP($F$3466,Adatbázis!$L$3286:$M$3305,2,FALSE),FALSE)="","",VLOOKUP(C6293,Adatbázis!$D$105:$AN$3282,VLOOKUP($F$3466,Adatbázis!$L$3286:$M$3305,2,FALSE),FALSE))</f>
        <v>…</v>
      </c>
      <c r="G6293" s="102" t="str">
        <f>IF(VLOOKUP(C6293,Adatbázis!$D$105:$AN$3282,VLOOKUP($G$3466,Adatbázis!$D$3286:$E$3298,2,FALSE),FALSE)="","",VLOOKUP(C6293,Adatbázis!$D$105:$AN$3282,VLOOKUP($G$3466,Adatbázis!$D$3286:$E$3298,2,FALSE),FALSE))</f>
        <v>…</v>
      </c>
      <c r="H6293" s="102" t="str">
        <f>IF(VLOOKUP(C6293,Adatbázis!$D$105:$AN$3282,VLOOKUP($H$3466,Adatbázis!$D$3286:$E$3298,2,FALSE),FALSE)="","",VLOOKUP(C6293,Adatbázis!$D$105:$AN$3282,VLOOKUP($H$3466,Adatbázis!$D$3286:$E$3298,2,FALSE),FALSE))</f>
        <v>…</v>
      </c>
      <c r="I6293" s="102" t="str">
        <f>IF(VLOOKUP(C6293,Adatbázis!$D$105:$AN$3282,VLOOKUP($I$3466,Adatbázis!$D$3286:$E$3298,2,FALSE),FALSE)="","",VLOOKUP(C6293,Adatbázis!$D$105:$AN$3282,VLOOKUP($I$3466,Adatbázis!$D$3286:$E$3298,2,FALSE),FALSE))</f>
        <v>…</v>
      </c>
    </row>
    <row r="6294" spans="3:9" hidden="1">
      <c r="C6294" s="41" t="s">
        <v>24599</v>
      </c>
      <c r="D6294" s="101" t="str">
        <f>IF(VLOOKUP(C6294,Adatbázis!$D$105:$AN$3282,VLOOKUP($D$3466,Adatbázis!$L$3286:$M$3305,2,FALSE),FALSE)="","",VLOOKUP(C6294,Adatbázis!$D$105:$AN$3282,VLOOKUP($D$3466,Adatbázis!$L$3286:$M$3305,2,FALSE),FALSE))</f>
        <v>…</v>
      </c>
      <c r="E6294" s="101" t="str">
        <f>IF(VLOOKUP(C6294,Adatbázis!$D$105:$AN$3282,VLOOKUP($E$3466,Adatbázis!$L$3286:$M$3305,2,FALSE),FALSE)="","",VLOOKUP(C6294,Adatbázis!$D$105:$AN$3282,VLOOKUP($E$3466,Adatbázis!$L$3286:$M$3305,2,FALSE),FALSE))</f>
        <v>…</v>
      </c>
      <c r="F6294" s="101" t="str">
        <f>IF(VLOOKUP(C6294,Adatbázis!$D$105:$AN$3282,VLOOKUP($F$3466,Adatbázis!$L$3286:$M$3305,2,FALSE),FALSE)="","",VLOOKUP(C6294,Adatbázis!$D$105:$AN$3282,VLOOKUP($F$3466,Adatbázis!$L$3286:$M$3305,2,FALSE),FALSE))</f>
        <v>…</v>
      </c>
      <c r="G6294" s="102" t="str">
        <f>IF(VLOOKUP(C6294,Adatbázis!$D$105:$AN$3282,VLOOKUP($G$3466,Adatbázis!$D$3286:$E$3298,2,FALSE),FALSE)="","",VLOOKUP(C6294,Adatbázis!$D$105:$AN$3282,VLOOKUP($G$3466,Adatbázis!$D$3286:$E$3298,2,FALSE),FALSE))</f>
        <v>…</v>
      </c>
      <c r="H6294" s="102" t="str">
        <f>IF(VLOOKUP(C6294,Adatbázis!$D$105:$AN$3282,VLOOKUP($H$3466,Adatbázis!$D$3286:$E$3298,2,FALSE),FALSE)="","",VLOOKUP(C6294,Adatbázis!$D$105:$AN$3282,VLOOKUP($H$3466,Adatbázis!$D$3286:$E$3298,2,FALSE),FALSE))</f>
        <v>…</v>
      </c>
      <c r="I6294" s="102" t="str">
        <f>IF(VLOOKUP(C6294,Adatbázis!$D$105:$AN$3282,VLOOKUP($I$3466,Adatbázis!$D$3286:$E$3298,2,FALSE),FALSE)="","",VLOOKUP(C6294,Adatbázis!$D$105:$AN$3282,VLOOKUP($I$3466,Adatbázis!$D$3286:$E$3298,2,FALSE),FALSE))</f>
        <v>…</v>
      </c>
    </row>
    <row r="6295" spans="3:9" hidden="1">
      <c r="C6295" s="41" t="s">
        <v>14614</v>
      </c>
      <c r="D6295" s="101" t="str">
        <f>IF(VLOOKUP(C6295,Adatbázis!$D$105:$AN$3282,VLOOKUP($D$3466,Adatbázis!$L$3286:$M$3305,2,FALSE),FALSE)="","",VLOOKUP(C6295,Adatbázis!$D$105:$AN$3282,VLOOKUP($D$3466,Adatbázis!$L$3286:$M$3305,2,FALSE),FALSE))</f>
        <v>…</v>
      </c>
      <c r="E6295" s="101" t="str">
        <f>IF(VLOOKUP(C6295,Adatbázis!$D$105:$AN$3282,VLOOKUP($E$3466,Adatbázis!$L$3286:$M$3305,2,FALSE),FALSE)="","",VLOOKUP(C6295,Adatbázis!$D$105:$AN$3282,VLOOKUP($E$3466,Adatbázis!$L$3286:$M$3305,2,FALSE),FALSE))</f>
        <v>…</v>
      </c>
      <c r="F6295" s="101" t="str">
        <f>IF(VLOOKUP(C6295,Adatbázis!$D$105:$AN$3282,VLOOKUP($F$3466,Adatbázis!$L$3286:$M$3305,2,FALSE),FALSE)="","",VLOOKUP(C6295,Adatbázis!$D$105:$AN$3282,VLOOKUP($F$3466,Adatbázis!$L$3286:$M$3305,2,FALSE),FALSE))</f>
        <v>…</v>
      </c>
      <c r="G6295" s="102" t="str">
        <f>IF(VLOOKUP(C6295,Adatbázis!$D$105:$AN$3282,VLOOKUP($G$3466,Adatbázis!$D$3286:$E$3298,2,FALSE),FALSE)="","",VLOOKUP(C6295,Adatbázis!$D$105:$AN$3282,VLOOKUP($G$3466,Adatbázis!$D$3286:$E$3298,2,FALSE),FALSE))</f>
        <v>…</v>
      </c>
      <c r="H6295" s="102" t="str">
        <f>IF(VLOOKUP(C6295,Adatbázis!$D$105:$AN$3282,VLOOKUP($H$3466,Adatbázis!$D$3286:$E$3298,2,FALSE),FALSE)="","",VLOOKUP(C6295,Adatbázis!$D$105:$AN$3282,VLOOKUP($H$3466,Adatbázis!$D$3286:$E$3298,2,FALSE),FALSE))</f>
        <v>…</v>
      </c>
      <c r="I6295" s="102" t="str">
        <f>IF(VLOOKUP(C6295,Adatbázis!$D$105:$AN$3282,VLOOKUP($I$3466,Adatbázis!$D$3286:$E$3298,2,FALSE),FALSE)="","",VLOOKUP(C6295,Adatbázis!$D$105:$AN$3282,VLOOKUP($I$3466,Adatbázis!$D$3286:$E$3298,2,FALSE),FALSE))</f>
        <v>…</v>
      </c>
    </row>
    <row r="6296" spans="3:9" hidden="1">
      <c r="C6296" s="41" t="s">
        <v>24900</v>
      </c>
      <c r="D6296" s="101" t="str">
        <f>IF(VLOOKUP(C6296,Adatbázis!$D$105:$AN$3282,VLOOKUP($D$3466,Adatbázis!$L$3286:$M$3305,2,FALSE),FALSE)="","",VLOOKUP(C6296,Adatbázis!$D$105:$AN$3282,VLOOKUP($D$3466,Adatbázis!$L$3286:$M$3305,2,FALSE),FALSE))</f>
        <v>…</v>
      </c>
      <c r="E6296" s="101" t="str">
        <f>IF(VLOOKUP(C6296,Adatbázis!$D$105:$AN$3282,VLOOKUP($E$3466,Adatbázis!$L$3286:$M$3305,2,FALSE),FALSE)="","",VLOOKUP(C6296,Adatbázis!$D$105:$AN$3282,VLOOKUP($E$3466,Adatbázis!$L$3286:$M$3305,2,FALSE),FALSE))</f>
        <v>…</v>
      </c>
      <c r="F6296" s="101" t="str">
        <f>IF(VLOOKUP(C6296,Adatbázis!$D$105:$AN$3282,VLOOKUP($F$3466,Adatbázis!$L$3286:$M$3305,2,FALSE),FALSE)="","",VLOOKUP(C6296,Adatbázis!$D$105:$AN$3282,VLOOKUP($F$3466,Adatbázis!$L$3286:$M$3305,2,FALSE),FALSE))</f>
        <v>…</v>
      </c>
      <c r="G6296" s="102" t="str">
        <f>IF(VLOOKUP(C6296,Adatbázis!$D$105:$AN$3282,VLOOKUP($G$3466,Adatbázis!$D$3286:$E$3298,2,FALSE),FALSE)="","",VLOOKUP(C6296,Adatbázis!$D$105:$AN$3282,VLOOKUP($G$3466,Adatbázis!$D$3286:$E$3298,2,FALSE),FALSE))</f>
        <v>…</v>
      </c>
      <c r="H6296" s="102" t="str">
        <f>IF(VLOOKUP(C6296,Adatbázis!$D$105:$AN$3282,VLOOKUP($H$3466,Adatbázis!$D$3286:$E$3298,2,FALSE),FALSE)="","",VLOOKUP(C6296,Adatbázis!$D$105:$AN$3282,VLOOKUP($H$3466,Adatbázis!$D$3286:$E$3298,2,FALSE),FALSE))</f>
        <v>…</v>
      </c>
      <c r="I6296" s="102" t="str">
        <f>IF(VLOOKUP(C6296,Adatbázis!$D$105:$AN$3282,VLOOKUP($I$3466,Adatbázis!$D$3286:$E$3298,2,FALSE),FALSE)="","",VLOOKUP(C6296,Adatbázis!$D$105:$AN$3282,VLOOKUP($I$3466,Adatbázis!$D$3286:$E$3298,2,FALSE),FALSE))</f>
        <v>…</v>
      </c>
    </row>
    <row r="6297" spans="3:9" hidden="1">
      <c r="C6297" s="41" t="s">
        <v>10917</v>
      </c>
      <c r="D6297" s="101" t="str">
        <f>IF(VLOOKUP(C6297,Adatbázis!$D$105:$AN$3282,VLOOKUP($D$3466,Adatbázis!$L$3286:$M$3305,2,FALSE),FALSE)="","",VLOOKUP(C6297,Adatbázis!$D$105:$AN$3282,VLOOKUP($D$3466,Adatbázis!$L$3286:$M$3305,2,FALSE),FALSE))</f>
        <v>…</v>
      </c>
      <c r="E6297" s="101" t="str">
        <f>IF(VLOOKUP(C6297,Adatbázis!$D$105:$AN$3282,VLOOKUP($E$3466,Adatbázis!$L$3286:$M$3305,2,FALSE),FALSE)="","",VLOOKUP(C6297,Adatbázis!$D$105:$AN$3282,VLOOKUP($E$3466,Adatbázis!$L$3286:$M$3305,2,FALSE),FALSE))</f>
        <v>…</v>
      </c>
      <c r="F6297" s="101" t="str">
        <f>IF(VLOOKUP(C6297,Adatbázis!$D$105:$AN$3282,VLOOKUP($F$3466,Adatbázis!$L$3286:$M$3305,2,FALSE),FALSE)="","",VLOOKUP(C6297,Adatbázis!$D$105:$AN$3282,VLOOKUP($F$3466,Adatbázis!$L$3286:$M$3305,2,FALSE),FALSE))</f>
        <v>…</v>
      </c>
      <c r="G6297" s="102" t="str">
        <f>IF(VLOOKUP(C6297,Adatbázis!$D$105:$AN$3282,VLOOKUP($G$3466,Adatbázis!$D$3286:$E$3298,2,FALSE),FALSE)="","",VLOOKUP(C6297,Adatbázis!$D$105:$AN$3282,VLOOKUP($G$3466,Adatbázis!$D$3286:$E$3298,2,FALSE),FALSE))</f>
        <v>…</v>
      </c>
      <c r="H6297" s="102" t="str">
        <f>IF(VLOOKUP(C6297,Adatbázis!$D$105:$AN$3282,VLOOKUP($H$3466,Adatbázis!$D$3286:$E$3298,2,FALSE),FALSE)="","",VLOOKUP(C6297,Adatbázis!$D$105:$AN$3282,VLOOKUP($H$3466,Adatbázis!$D$3286:$E$3298,2,FALSE),FALSE))</f>
        <v>…</v>
      </c>
      <c r="I6297" s="102" t="str">
        <f>IF(VLOOKUP(C6297,Adatbázis!$D$105:$AN$3282,VLOOKUP($I$3466,Adatbázis!$D$3286:$E$3298,2,FALSE),FALSE)="","",VLOOKUP(C6297,Adatbázis!$D$105:$AN$3282,VLOOKUP($I$3466,Adatbázis!$D$3286:$E$3298,2,FALSE),FALSE))</f>
        <v>…</v>
      </c>
    </row>
    <row r="6298" spans="3:9" hidden="1">
      <c r="C6298" s="41" t="s">
        <v>24916</v>
      </c>
      <c r="D6298" s="101" t="str">
        <f>IF(VLOOKUP(C6298,Adatbázis!$D$105:$AN$3282,VLOOKUP($D$3466,Adatbázis!$L$3286:$M$3305,2,FALSE),FALSE)="","",VLOOKUP(C6298,Adatbázis!$D$105:$AN$3282,VLOOKUP($D$3466,Adatbázis!$L$3286:$M$3305,2,FALSE),FALSE))</f>
        <v>…</v>
      </c>
      <c r="E6298" s="101" t="str">
        <f>IF(VLOOKUP(C6298,Adatbázis!$D$105:$AN$3282,VLOOKUP($E$3466,Adatbázis!$L$3286:$M$3305,2,FALSE),FALSE)="","",VLOOKUP(C6298,Adatbázis!$D$105:$AN$3282,VLOOKUP($E$3466,Adatbázis!$L$3286:$M$3305,2,FALSE),FALSE))</f>
        <v>…</v>
      </c>
      <c r="F6298" s="101" t="str">
        <f>IF(VLOOKUP(C6298,Adatbázis!$D$105:$AN$3282,VLOOKUP($F$3466,Adatbázis!$L$3286:$M$3305,2,FALSE),FALSE)="","",VLOOKUP(C6298,Adatbázis!$D$105:$AN$3282,VLOOKUP($F$3466,Adatbázis!$L$3286:$M$3305,2,FALSE),FALSE))</f>
        <v>…</v>
      </c>
      <c r="G6298" s="102" t="str">
        <f>IF(VLOOKUP(C6298,Adatbázis!$D$105:$AN$3282,VLOOKUP($G$3466,Adatbázis!$D$3286:$E$3298,2,FALSE),FALSE)="","",VLOOKUP(C6298,Adatbázis!$D$105:$AN$3282,VLOOKUP($G$3466,Adatbázis!$D$3286:$E$3298,2,FALSE),FALSE))</f>
        <v>…</v>
      </c>
      <c r="H6298" s="102" t="str">
        <f>IF(VLOOKUP(C6298,Adatbázis!$D$105:$AN$3282,VLOOKUP($H$3466,Adatbázis!$D$3286:$E$3298,2,FALSE),FALSE)="","",VLOOKUP(C6298,Adatbázis!$D$105:$AN$3282,VLOOKUP($H$3466,Adatbázis!$D$3286:$E$3298,2,FALSE),FALSE))</f>
        <v>…</v>
      </c>
      <c r="I6298" s="102" t="str">
        <f>IF(VLOOKUP(C6298,Adatbázis!$D$105:$AN$3282,VLOOKUP($I$3466,Adatbázis!$D$3286:$E$3298,2,FALSE),FALSE)="","",VLOOKUP(C6298,Adatbázis!$D$105:$AN$3282,VLOOKUP($I$3466,Adatbázis!$D$3286:$E$3298,2,FALSE),FALSE))</f>
        <v>…</v>
      </c>
    </row>
    <row r="6299" spans="3:9" hidden="1">
      <c r="C6299" s="41" t="s">
        <v>24925</v>
      </c>
      <c r="D6299" s="101" t="str">
        <f>IF(VLOOKUP(C6299,Adatbázis!$D$105:$AN$3282,VLOOKUP($D$3466,Adatbázis!$L$3286:$M$3305,2,FALSE),FALSE)="","",VLOOKUP(C6299,Adatbázis!$D$105:$AN$3282,VLOOKUP($D$3466,Adatbázis!$L$3286:$M$3305,2,FALSE),FALSE))</f>
        <v>…</v>
      </c>
      <c r="E6299" s="101" t="str">
        <f>IF(VLOOKUP(C6299,Adatbázis!$D$105:$AN$3282,VLOOKUP($E$3466,Adatbázis!$L$3286:$M$3305,2,FALSE),FALSE)="","",VLOOKUP(C6299,Adatbázis!$D$105:$AN$3282,VLOOKUP($E$3466,Adatbázis!$L$3286:$M$3305,2,FALSE),FALSE))</f>
        <v>…</v>
      </c>
      <c r="F6299" s="101" t="str">
        <f>IF(VLOOKUP(C6299,Adatbázis!$D$105:$AN$3282,VLOOKUP($F$3466,Adatbázis!$L$3286:$M$3305,2,FALSE),FALSE)="","",VLOOKUP(C6299,Adatbázis!$D$105:$AN$3282,VLOOKUP($F$3466,Adatbázis!$L$3286:$M$3305,2,FALSE),FALSE))</f>
        <v>…</v>
      </c>
      <c r="G6299" s="102" t="str">
        <f>IF(VLOOKUP(C6299,Adatbázis!$D$105:$AN$3282,VLOOKUP($G$3466,Adatbázis!$D$3286:$E$3298,2,FALSE),FALSE)="","",VLOOKUP(C6299,Adatbázis!$D$105:$AN$3282,VLOOKUP($G$3466,Adatbázis!$D$3286:$E$3298,2,FALSE),FALSE))</f>
        <v>…</v>
      </c>
      <c r="H6299" s="102" t="str">
        <f>IF(VLOOKUP(C6299,Adatbázis!$D$105:$AN$3282,VLOOKUP($H$3466,Adatbázis!$D$3286:$E$3298,2,FALSE),FALSE)="","",VLOOKUP(C6299,Adatbázis!$D$105:$AN$3282,VLOOKUP($H$3466,Adatbázis!$D$3286:$E$3298,2,FALSE),FALSE))</f>
        <v>…</v>
      </c>
      <c r="I6299" s="102" t="str">
        <f>IF(VLOOKUP(C6299,Adatbázis!$D$105:$AN$3282,VLOOKUP($I$3466,Adatbázis!$D$3286:$E$3298,2,FALSE),FALSE)="","",VLOOKUP(C6299,Adatbázis!$D$105:$AN$3282,VLOOKUP($I$3466,Adatbázis!$D$3286:$E$3298,2,FALSE),FALSE))</f>
        <v>…</v>
      </c>
    </row>
    <row r="6300" spans="3:9" hidden="1">
      <c r="C6300" s="41" t="s">
        <v>24775</v>
      </c>
      <c r="D6300" s="101" t="str">
        <f>IF(VLOOKUP(C6300,Adatbázis!$D$105:$AN$3282,VLOOKUP($D$3466,Adatbázis!$L$3286:$M$3305,2,FALSE),FALSE)="","",VLOOKUP(C6300,Adatbázis!$D$105:$AN$3282,VLOOKUP($D$3466,Adatbázis!$L$3286:$M$3305,2,FALSE),FALSE))</f>
        <v>…</v>
      </c>
      <c r="E6300" s="101" t="str">
        <f>IF(VLOOKUP(C6300,Adatbázis!$D$105:$AN$3282,VLOOKUP($E$3466,Adatbázis!$L$3286:$M$3305,2,FALSE),FALSE)="","",VLOOKUP(C6300,Adatbázis!$D$105:$AN$3282,VLOOKUP($E$3466,Adatbázis!$L$3286:$M$3305,2,FALSE),FALSE))</f>
        <v>…</v>
      </c>
      <c r="F6300" s="101" t="str">
        <f>IF(VLOOKUP(C6300,Adatbázis!$D$105:$AN$3282,VLOOKUP($F$3466,Adatbázis!$L$3286:$M$3305,2,FALSE),FALSE)="","",VLOOKUP(C6300,Adatbázis!$D$105:$AN$3282,VLOOKUP($F$3466,Adatbázis!$L$3286:$M$3305,2,FALSE),FALSE))</f>
        <v>…</v>
      </c>
      <c r="G6300" s="102" t="str">
        <f>IF(VLOOKUP(C6300,Adatbázis!$D$105:$AN$3282,VLOOKUP($G$3466,Adatbázis!$D$3286:$E$3298,2,FALSE),FALSE)="","",VLOOKUP(C6300,Adatbázis!$D$105:$AN$3282,VLOOKUP($G$3466,Adatbázis!$D$3286:$E$3298,2,FALSE),FALSE))</f>
        <v>…</v>
      </c>
      <c r="H6300" s="102" t="str">
        <f>IF(VLOOKUP(C6300,Adatbázis!$D$105:$AN$3282,VLOOKUP($H$3466,Adatbázis!$D$3286:$E$3298,2,FALSE),FALSE)="","",VLOOKUP(C6300,Adatbázis!$D$105:$AN$3282,VLOOKUP($H$3466,Adatbázis!$D$3286:$E$3298,2,FALSE),FALSE))</f>
        <v>…</v>
      </c>
      <c r="I6300" s="102" t="str">
        <f>IF(VLOOKUP(C6300,Adatbázis!$D$105:$AN$3282,VLOOKUP($I$3466,Adatbázis!$D$3286:$E$3298,2,FALSE),FALSE)="","",VLOOKUP(C6300,Adatbázis!$D$105:$AN$3282,VLOOKUP($I$3466,Adatbázis!$D$3286:$E$3298,2,FALSE),FALSE))</f>
        <v>…</v>
      </c>
    </row>
    <row r="6301" spans="3:9" hidden="1">
      <c r="C6301" s="41" t="s">
        <v>23136</v>
      </c>
      <c r="D6301" s="101" t="str">
        <f>IF(VLOOKUP(C6301,Adatbázis!$D$105:$AN$3282,VLOOKUP($D$3466,Adatbázis!$L$3286:$M$3305,2,FALSE),FALSE)="","",VLOOKUP(C6301,Adatbázis!$D$105:$AN$3282,VLOOKUP($D$3466,Adatbázis!$L$3286:$M$3305,2,FALSE),FALSE))</f>
        <v>…</v>
      </c>
      <c r="E6301" s="101" t="str">
        <f>IF(VLOOKUP(C6301,Adatbázis!$D$105:$AN$3282,VLOOKUP($E$3466,Adatbázis!$L$3286:$M$3305,2,FALSE),FALSE)="","",VLOOKUP(C6301,Adatbázis!$D$105:$AN$3282,VLOOKUP($E$3466,Adatbázis!$L$3286:$M$3305,2,FALSE),FALSE))</f>
        <v>…</v>
      </c>
      <c r="F6301" s="101" t="str">
        <f>IF(VLOOKUP(C6301,Adatbázis!$D$105:$AN$3282,VLOOKUP($F$3466,Adatbázis!$L$3286:$M$3305,2,FALSE),FALSE)="","",VLOOKUP(C6301,Adatbázis!$D$105:$AN$3282,VLOOKUP($F$3466,Adatbázis!$L$3286:$M$3305,2,FALSE),FALSE))</f>
        <v>…</v>
      </c>
      <c r="G6301" s="102" t="str">
        <f>IF(VLOOKUP(C6301,Adatbázis!$D$105:$AN$3282,VLOOKUP($G$3466,Adatbázis!$D$3286:$E$3298,2,FALSE),FALSE)="","",VLOOKUP(C6301,Adatbázis!$D$105:$AN$3282,VLOOKUP($G$3466,Adatbázis!$D$3286:$E$3298,2,FALSE),FALSE))</f>
        <v>…</v>
      </c>
      <c r="H6301" s="102" t="str">
        <f>IF(VLOOKUP(C6301,Adatbázis!$D$105:$AN$3282,VLOOKUP($H$3466,Adatbázis!$D$3286:$E$3298,2,FALSE),FALSE)="","",VLOOKUP(C6301,Adatbázis!$D$105:$AN$3282,VLOOKUP($H$3466,Adatbázis!$D$3286:$E$3298,2,FALSE),FALSE))</f>
        <v>…</v>
      </c>
      <c r="I6301" s="102" t="str">
        <f>IF(VLOOKUP(C6301,Adatbázis!$D$105:$AN$3282,VLOOKUP($I$3466,Adatbázis!$D$3286:$E$3298,2,FALSE),FALSE)="","",VLOOKUP(C6301,Adatbázis!$D$105:$AN$3282,VLOOKUP($I$3466,Adatbázis!$D$3286:$E$3298,2,FALSE),FALSE))</f>
        <v>…</v>
      </c>
    </row>
    <row r="6302" spans="3:9" hidden="1">
      <c r="C6302" s="41" t="s">
        <v>24947</v>
      </c>
      <c r="D6302" s="101" t="str">
        <f>IF(VLOOKUP(C6302,Adatbázis!$D$105:$AN$3282,VLOOKUP($D$3466,Adatbázis!$L$3286:$M$3305,2,FALSE),FALSE)="","",VLOOKUP(C6302,Adatbázis!$D$105:$AN$3282,VLOOKUP($D$3466,Adatbázis!$L$3286:$M$3305,2,FALSE),FALSE))</f>
        <v>…</v>
      </c>
      <c r="E6302" s="101" t="str">
        <f>IF(VLOOKUP(C6302,Adatbázis!$D$105:$AN$3282,VLOOKUP($E$3466,Adatbázis!$L$3286:$M$3305,2,FALSE),FALSE)="","",VLOOKUP(C6302,Adatbázis!$D$105:$AN$3282,VLOOKUP($E$3466,Adatbázis!$L$3286:$M$3305,2,FALSE),FALSE))</f>
        <v>…</v>
      </c>
      <c r="F6302" s="101" t="str">
        <f>IF(VLOOKUP(C6302,Adatbázis!$D$105:$AN$3282,VLOOKUP($F$3466,Adatbázis!$L$3286:$M$3305,2,FALSE),FALSE)="","",VLOOKUP(C6302,Adatbázis!$D$105:$AN$3282,VLOOKUP($F$3466,Adatbázis!$L$3286:$M$3305,2,FALSE),FALSE))</f>
        <v>…</v>
      </c>
      <c r="G6302" s="102" t="str">
        <f>IF(VLOOKUP(C6302,Adatbázis!$D$105:$AN$3282,VLOOKUP($G$3466,Adatbázis!$D$3286:$E$3298,2,FALSE),FALSE)="","",VLOOKUP(C6302,Adatbázis!$D$105:$AN$3282,VLOOKUP($G$3466,Adatbázis!$D$3286:$E$3298,2,FALSE),FALSE))</f>
        <v>…</v>
      </c>
      <c r="H6302" s="102" t="str">
        <f>IF(VLOOKUP(C6302,Adatbázis!$D$105:$AN$3282,VLOOKUP($H$3466,Adatbázis!$D$3286:$E$3298,2,FALSE),FALSE)="","",VLOOKUP(C6302,Adatbázis!$D$105:$AN$3282,VLOOKUP($H$3466,Adatbázis!$D$3286:$E$3298,2,FALSE),FALSE))</f>
        <v>…</v>
      </c>
      <c r="I6302" s="102" t="str">
        <f>IF(VLOOKUP(C6302,Adatbázis!$D$105:$AN$3282,VLOOKUP($I$3466,Adatbázis!$D$3286:$E$3298,2,FALSE),FALSE)="","",VLOOKUP(C6302,Adatbázis!$D$105:$AN$3282,VLOOKUP($I$3466,Adatbázis!$D$3286:$E$3298,2,FALSE),FALSE))</f>
        <v>…</v>
      </c>
    </row>
    <row r="6303" spans="3:9" hidden="1">
      <c r="C6303" s="41" t="s">
        <v>24955</v>
      </c>
      <c r="D6303" s="101" t="str">
        <f>IF(VLOOKUP(C6303,Adatbázis!$D$105:$AN$3282,VLOOKUP($D$3466,Adatbázis!$L$3286:$M$3305,2,FALSE),FALSE)="","",VLOOKUP(C6303,Adatbázis!$D$105:$AN$3282,VLOOKUP($D$3466,Adatbázis!$L$3286:$M$3305,2,FALSE),FALSE))</f>
        <v>…</v>
      </c>
      <c r="E6303" s="101" t="str">
        <f>IF(VLOOKUP(C6303,Adatbázis!$D$105:$AN$3282,VLOOKUP($E$3466,Adatbázis!$L$3286:$M$3305,2,FALSE),FALSE)="","",VLOOKUP(C6303,Adatbázis!$D$105:$AN$3282,VLOOKUP($E$3466,Adatbázis!$L$3286:$M$3305,2,FALSE),FALSE))</f>
        <v>…</v>
      </c>
      <c r="F6303" s="101" t="str">
        <f>IF(VLOOKUP(C6303,Adatbázis!$D$105:$AN$3282,VLOOKUP($F$3466,Adatbázis!$L$3286:$M$3305,2,FALSE),FALSE)="","",VLOOKUP(C6303,Adatbázis!$D$105:$AN$3282,VLOOKUP($F$3466,Adatbázis!$L$3286:$M$3305,2,FALSE),FALSE))</f>
        <v>…</v>
      </c>
      <c r="G6303" s="102" t="str">
        <f>IF(VLOOKUP(C6303,Adatbázis!$D$105:$AN$3282,VLOOKUP($G$3466,Adatbázis!$D$3286:$E$3298,2,FALSE),FALSE)="","",VLOOKUP(C6303,Adatbázis!$D$105:$AN$3282,VLOOKUP($G$3466,Adatbázis!$D$3286:$E$3298,2,FALSE),FALSE))</f>
        <v>…</v>
      </c>
      <c r="H6303" s="102" t="str">
        <f>IF(VLOOKUP(C6303,Adatbázis!$D$105:$AN$3282,VLOOKUP($H$3466,Adatbázis!$D$3286:$E$3298,2,FALSE),FALSE)="","",VLOOKUP(C6303,Adatbázis!$D$105:$AN$3282,VLOOKUP($H$3466,Adatbázis!$D$3286:$E$3298,2,FALSE),FALSE))</f>
        <v>…</v>
      </c>
      <c r="I6303" s="102" t="str">
        <f>IF(VLOOKUP(C6303,Adatbázis!$D$105:$AN$3282,VLOOKUP($I$3466,Adatbázis!$D$3286:$E$3298,2,FALSE),FALSE)="","",VLOOKUP(C6303,Adatbázis!$D$105:$AN$3282,VLOOKUP($I$3466,Adatbázis!$D$3286:$E$3298,2,FALSE),FALSE))</f>
        <v>…</v>
      </c>
    </row>
    <row r="6304" spans="3:9" hidden="1">
      <c r="C6304" s="41" t="s">
        <v>24902</v>
      </c>
      <c r="D6304" s="101" t="str">
        <f>IF(VLOOKUP(C6304,Adatbázis!$D$105:$AN$3282,VLOOKUP($D$3466,Adatbázis!$L$3286:$M$3305,2,FALSE),FALSE)="","",VLOOKUP(C6304,Adatbázis!$D$105:$AN$3282,VLOOKUP($D$3466,Adatbázis!$L$3286:$M$3305,2,FALSE),FALSE))</f>
        <v>…</v>
      </c>
      <c r="E6304" s="101" t="str">
        <f>IF(VLOOKUP(C6304,Adatbázis!$D$105:$AN$3282,VLOOKUP($E$3466,Adatbázis!$L$3286:$M$3305,2,FALSE),FALSE)="","",VLOOKUP(C6304,Adatbázis!$D$105:$AN$3282,VLOOKUP($E$3466,Adatbázis!$L$3286:$M$3305,2,FALSE),FALSE))</f>
        <v>…</v>
      </c>
      <c r="F6304" s="101" t="str">
        <f>IF(VLOOKUP(C6304,Adatbázis!$D$105:$AN$3282,VLOOKUP($F$3466,Adatbázis!$L$3286:$M$3305,2,FALSE),FALSE)="","",VLOOKUP(C6304,Adatbázis!$D$105:$AN$3282,VLOOKUP($F$3466,Adatbázis!$L$3286:$M$3305,2,FALSE),FALSE))</f>
        <v>…</v>
      </c>
      <c r="G6304" s="102" t="str">
        <f>IF(VLOOKUP(C6304,Adatbázis!$D$105:$AN$3282,VLOOKUP($G$3466,Adatbázis!$D$3286:$E$3298,2,FALSE),FALSE)="","",VLOOKUP(C6304,Adatbázis!$D$105:$AN$3282,VLOOKUP($G$3466,Adatbázis!$D$3286:$E$3298,2,FALSE),FALSE))</f>
        <v>…</v>
      </c>
      <c r="H6304" s="102" t="str">
        <f>IF(VLOOKUP(C6304,Adatbázis!$D$105:$AN$3282,VLOOKUP($H$3466,Adatbázis!$D$3286:$E$3298,2,FALSE),FALSE)="","",VLOOKUP(C6304,Adatbázis!$D$105:$AN$3282,VLOOKUP($H$3466,Adatbázis!$D$3286:$E$3298,2,FALSE),FALSE))</f>
        <v>…</v>
      </c>
      <c r="I6304" s="102" t="str">
        <f>IF(VLOOKUP(C6304,Adatbázis!$D$105:$AN$3282,VLOOKUP($I$3466,Adatbázis!$D$3286:$E$3298,2,FALSE),FALSE)="","",VLOOKUP(C6304,Adatbázis!$D$105:$AN$3282,VLOOKUP($I$3466,Adatbázis!$D$3286:$E$3298,2,FALSE),FALSE))</f>
        <v>…</v>
      </c>
    </row>
    <row r="6305" spans="3:9" hidden="1">
      <c r="C6305" s="41" t="s">
        <v>24970</v>
      </c>
      <c r="D6305" s="101" t="str">
        <f>IF(VLOOKUP(C6305,Adatbázis!$D$105:$AN$3282,VLOOKUP($D$3466,Adatbázis!$L$3286:$M$3305,2,FALSE),FALSE)="","",VLOOKUP(C6305,Adatbázis!$D$105:$AN$3282,VLOOKUP($D$3466,Adatbázis!$L$3286:$M$3305,2,FALSE),FALSE))</f>
        <v>…</v>
      </c>
      <c r="E6305" s="101" t="str">
        <f>IF(VLOOKUP(C6305,Adatbázis!$D$105:$AN$3282,VLOOKUP($E$3466,Adatbázis!$L$3286:$M$3305,2,FALSE),FALSE)="","",VLOOKUP(C6305,Adatbázis!$D$105:$AN$3282,VLOOKUP($E$3466,Adatbázis!$L$3286:$M$3305,2,FALSE),FALSE))</f>
        <v>…</v>
      </c>
      <c r="F6305" s="101" t="str">
        <f>IF(VLOOKUP(C6305,Adatbázis!$D$105:$AN$3282,VLOOKUP($F$3466,Adatbázis!$L$3286:$M$3305,2,FALSE),FALSE)="","",VLOOKUP(C6305,Adatbázis!$D$105:$AN$3282,VLOOKUP($F$3466,Adatbázis!$L$3286:$M$3305,2,FALSE),FALSE))</f>
        <v>…</v>
      </c>
      <c r="G6305" s="102" t="str">
        <f>IF(VLOOKUP(C6305,Adatbázis!$D$105:$AN$3282,VLOOKUP($G$3466,Adatbázis!$D$3286:$E$3298,2,FALSE),FALSE)="","",VLOOKUP(C6305,Adatbázis!$D$105:$AN$3282,VLOOKUP($G$3466,Adatbázis!$D$3286:$E$3298,2,FALSE),FALSE))</f>
        <v>…</v>
      </c>
      <c r="H6305" s="102" t="str">
        <f>IF(VLOOKUP(C6305,Adatbázis!$D$105:$AN$3282,VLOOKUP($H$3466,Adatbázis!$D$3286:$E$3298,2,FALSE),FALSE)="","",VLOOKUP(C6305,Adatbázis!$D$105:$AN$3282,VLOOKUP($H$3466,Adatbázis!$D$3286:$E$3298,2,FALSE),FALSE))</f>
        <v>…</v>
      </c>
      <c r="I6305" s="102" t="str">
        <f>IF(VLOOKUP(C6305,Adatbázis!$D$105:$AN$3282,VLOOKUP($I$3466,Adatbázis!$D$3286:$E$3298,2,FALSE),FALSE)="","",VLOOKUP(C6305,Adatbázis!$D$105:$AN$3282,VLOOKUP($I$3466,Adatbázis!$D$3286:$E$3298,2,FALSE),FALSE))</f>
        <v>…</v>
      </c>
    </row>
    <row r="6306" spans="3:9" hidden="1">
      <c r="C6306" s="41" t="s">
        <v>24977</v>
      </c>
      <c r="D6306" s="101" t="str">
        <f>IF(VLOOKUP(C6306,Adatbázis!$D$105:$AN$3282,VLOOKUP($D$3466,Adatbázis!$L$3286:$M$3305,2,FALSE),FALSE)="","",VLOOKUP(C6306,Adatbázis!$D$105:$AN$3282,VLOOKUP($D$3466,Adatbázis!$L$3286:$M$3305,2,FALSE),FALSE))</f>
        <v>…</v>
      </c>
      <c r="E6306" s="101" t="str">
        <f>IF(VLOOKUP(C6306,Adatbázis!$D$105:$AN$3282,VLOOKUP($E$3466,Adatbázis!$L$3286:$M$3305,2,FALSE),FALSE)="","",VLOOKUP(C6306,Adatbázis!$D$105:$AN$3282,VLOOKUP($E$3466,Adatbázis!$L$3286:$M$3305,2,FALSE),FALSE))</f>
        <v>…</v>
      </c>
      <c r="F6306" s="101" t="str">
        <f>IF(VLOOKUP(C6306,Adatbázis!$D$105:$AN$3282,VLOOKUP($F$3466,Adatbázis!$L$3286:$M$3305,2,FALSE),FALSE)="","",VLOOKUP(C6306,Adatbázis!$D$105:$AN$3282,VLOOKUP($F$3466,Adatbázis!$L$3286:$M$3305,2,FALSE),FALSE))</f>
        <v>…</v>
      </c>
      <c r="G6306" s="102" t="str">
        <f>IF(VLOOKUP(C6306,Adatbázis!$D$105:$AN$3282,VLOOKUP($G$3466,Adatbázis!$D$3286:$E$3298,2,FALSE),FALSE)="","",VLOOKUP(C6306,Adatbázis!$D$105:$AN$3282,VLOOKUP($G$3466,Adatbázis!$D$3286:$E$3298,2,FALSE),FALSE))</f>
        <v>…</v>
      </c>
      <c r="H6306" s="102" t="str">
        <f>IF(VLOOKUP(C6306,Adatbázis!$D$105:$AN$3282,VLOOKUP($H$3466,Adatbázis!$D$3286:$E$3298,2,FALSE),FALSE)="","",VLOOKUP(C6306,Adatbázis!$D$105:$AN$3282,VLOOKUP($H$3466,Adatbázis!$D$3286:$E$3298,2,FALSE),FALSE))</f>
        <v>…</v>
      </c>
      <c r="I6306" s="102" t="str">
        <f>IF(VLOOKUP(C6306,Adatbázis!$D$105:$AN$3282,VLOOKUP($I$3466,Adatbázis!$D$3286:$E$3298,2,FALSE),FALSE)="","",VLOOKUP(C6306,Adatbázis!$D$105:$AN$3282,VLOOKUP($I$3466,Adatbázis!$D$3286:$E$3298,2,FALSE),FALSE))</f>
        <v>…</v>
      </c>
    </row>
    <row r="6307" spans="3:9" hidden="1">
      <c r="C6307" s="41" t="s">
        <v>24725</v>
      </c>
      <c r="D6307" s="101" t="str">
        <f>IF(VLOOKUP(C6307,Adatbázis!$D$105:$AN$3282,VLOOKUP($D$3466,Adatbázis!$L$3286:$M$3305,2,FALSE),FALSE)="","",VLOOKUP(C6307,Adatbázis!$D$105:$AN$3282,VLOOKUP($D$3466,Adatbázis!$L$3286:$M$3305,2,FALSE),FALSE))</f>
        <v>…</v>
      </c>
      <c r="E6307" s="101" t="str">
        <f>IF(VLOOKUP(C6307,Adatbázis!$D$105:$AN$3282,VLOOKUP($E$3466,Adatbázis!$L$3286:$M$3305,2,FALSE),FALSE)="","",VLOOKUP(C6307,Adatbázis!$D$105:$AN$3282,VLOOKUP($E$3466,Adatbázis!$L$3286:$M$3305,2,FALSE),FALSE))</f>
        <v>…</v>
      </c>
      <c r="F6307" s="101" t="str">
        <f>IF(VLOOKUP(C6307,Adatbázis!$D$105:$AN$3282,VLOOKUP($F$3466,Adatbázis!$L$3286:$M$3305,2,FALSE),FALSE)="","",VLOOKUP(C6307,Adatbázis!$D$105:$AN$3282,VLOOKUP($F$3466,Adatbázis!$L$3286:$M$3305,2,FALSE),FALSE))</f>
        <v>…</v>
      </c>
      <c r="G6307" s="102" t="str">
        <f>IF(VLOOKUP(C6307,Adatbázis!$D$105:$AN$3282,VLOOKUP($G$3466,Adatbázis!$D$3286:$E$3298,2,FALSE),FALSE)="","",VLOOKUP(C6307,Adatbázis!$D$105:$AN$3282,VLOOKUP($G$3466,Adatbázis!$D$3286:$E$3298,2,FALSE),FALSE))</f>
        <v>…</v>
      </c>
      <c r="H6307" s="102" t="str">
        <f>IF(VLOOKUP(C6307,Adatbázis!$D$105:$AN$3282,VLOOKUP($H$3466,Adatbázis!$D$3286:$E$3298,2,FALSE),FALSE)="","",VLOOKUP(C6307,Adatbázis!$D$105:$AN$3282,VLOOKUP($H$3466,Adatbázis!$D$3286:$E$3298,2,FALSE),FALSE))</f>
        <v>…</v>
      </c>
      <c r="I6307" s="102" t="str">
        <f>IF(VLOOKUP(C6307,Adatbázis!$D$105:$AN$3282,VLOOKUP($I$3466,Adatbázis!$D$3286:$E$3298,2,FALSE),FALSE)="","",VLOOKUP(C6307,Adatbázis!$D$105:$AN$3282,VLOOKUP($I$3466,Adatbázis!$D$3286:$E$3298,2,FALSE),FALSE))</f>
        <v>…</v>
      </c>
    </row>
    <row r="6308" spans="3:9" hidden="1">
      <c r="C6308" s="41" t="s">
        <v>24991</v>
      </c>
      <c r="D6308" s="101" t="str">
        <f>IF(VLOOKUP(C6308,Adatbázis!$D$105:$AN$3282,VLOOKUP($D$3466,Adatbázis!$L$3286:$M$3305,2,FALSE),FALSE)="","",VLOOKUP(C6308,Adatbázis!$D$105:$AN$3282,VLOOKUP($D$3466,Adatbázis!$L$3286:$M$3305,2,FALSE),FALSE))</f>
        <v>…</v>
      </c>
      <c r="E6308" s="101" t="str">
        <f>IF(VLOOKUP(C6308,Adatbázis!$D$105:$AN$3282,VLOOKUP($E$3466,Adatbázis!$L$3286:$M$3305,2,FALSE),FALSE)="","",VLOOKUP(C6308,Adatbázis!$D$105:$AN$3282,VLOOKUP($E$3466,Adatbázis!$L$3286:$M$3305,2,FALSE),FALSE))</f>
        <v>…</v>
      </c>
      <c r="F6308" s="101" t="str">
        <f>IF(VLOOKUP(C6308,Adatbázis!$D$105:$AN$3282,VLOOKUP($F$3466,Adatbázis!$L$3286:$M$3305,2,FALSE),FALSE)="","",VLOOKUP(C6308,Adatbázis!$D$105:$AN$3282,VLOOKUP($F$3466,Adatbázis!$L$3286:$M$3305,2,FALSE),FALSE))</f>
        <v>…</v>
      </c>
      <c r="G6308" s="102" t="str">
        <f>IF(VLOOKUP(C6308,Adatbázis!$D$105:$AN$3282,VLOOKUP($G$3466,Adatbázis!$D$3286:$E$3298,2,FALSE),FALSE)="","",VLOOKUP(C6308,Adatbázis!$D$105:$AN$3282,VLOOKUP($G$3466,Adatbázis!$D$3286:$E$3298,2,FALSE),FALSE))</f>
        <v>…</v>
      </c>
      <c r="H6308" s="102" t="str">
        <f>IF(VLOOKUP(C6308,Adatbázis!$D$105:$AN$3282,VLOOKUP($H$3466,Adatbázis!$D$3286:$E$3298,2,FALSE),FALSE)="","",VLOOKUP(C6308,Adatbázis!$D$105:$AN$3282,VLOOKUP($H$3466,Adatbázis!$D$3286:$E$3298,2,FALSE),FALSE))</f>
        <v>…</v>
      </c>
      <c r="I6308" s="102" t="str">
        <f>IF(VLOOKUP(C6308,Adatbázis!$D$105:$AN$3282,VLOOKUP($I$3466,Adatbázis!$D$3286:$E$3298,2,FALSE),FALSE)="","",VLOOKUP(C6308,Adatbázis!$D$105:$AN$3282,VLOOKUP($I$3466,Adatbázis!$D$3286:$E$3298,2,FALSE),FALSE))</f>
        <v>…</v>
      </c>
    </row>
    <row r="6309" spans="3:9" hidden="1">
      <c r="C6309" s="41" t="s">
        <v>9598</v>
      </c>
      <c r="D6309" s="101" t="str">
        <f>IF(VLOOKUP(C6309,Adatbázis!$D$105:$AN$3282,VLOOKUP($D$3466,Adatbázis!$L$3286:$M$3305,2,FALSE),FALSE)="","",VLOOKUP(C6309,Adatbázis!$D$105:$AN$3282,VLOOKUP($D$3466,Adatbázis!$L$3286:$M$3305,2,FALSE),FALSE))</f>
        <v>…</v>
      </c>
      <c r="E6309" s="101" t="str">
        <f>IF(VLOOKUP(C6309,Adatbázis!$D$105:$AN$3282,VLOOKUP($E$3466,Adatbázis!$L$3286:$M$3305,2,FALSE),FALSE)="","",VLOOKUP(C6309,Adatbázis!$D$105:$AN$3282,VLOOKUP($E$3466,Adatbázis!$L$3286:$M$3305,2,FALSE),FALSE))</f>
        <v>…</v>
      </c>
      <c r="F6309" s="101" t="str">
        <f>IF(VLOOKUP(C6309,Adatbázis!$D$105:$AN$3282,VLOOKUP($F$3466,Adatbázis!$L$3286:$M$3305,2,FALSE),FALSE)="","",VLOOKUP(C6309,Adatbázis!$D$105:$AN$3282,VLOOKUP($F$3466,Adatbázis!$L$3286:$M$3305,2,FALSE),FALSE))</f>
        <v>…</v>
      </c>
      <c r="G6309" s="102" t="str">
        <f>IF(VLOOKUP(C6309,Adatbázis!$D$105:$AN$3282,VLOOKUP($G$3466,Adatbázis!$D$3286:$E$3298,2,FALSE),FALSE)="","",VLOOKUP(C6309,Adatbázis!$D$105:$AN$3282,VLOOKUP($G$3466,Adatbázis!$D$3286:$E$3298,2,FALSE),FALSE))</f>
        <v>…</v>
      </c>
      <c r="H6309" s="102" t="str">
        <f>IF(VLOOKUP(C6309,Adatbázis!$D$105:$AN$3282,VLOOKUP($H$3466,Adatbázis!$D$3286:$E$3298,2,FALSE),FALSE)="","",VLOOKUP(C6309,Adatbázis!$D$105:$AN$3282,VLOOKUP($H$3466,Adatbázis!$D$3286:$E$3298,2,FALSE),FALSE))</f>
        <v>…</v>
      </c>
      <c r="I6309" s="102" t="str">
        <f>IF(VLOOKUP(C6309,Adatbázis!$D$105:$AN$3282,VLOOKUP($I$3466,Adatbázis!$D$3286:$E$3298,2,FALSE),FALSE)="","",VLOOKUP(C6309,Adatbázis!$D$105:$AN$3282,VLOOKUP($I$3466,Adatbázis!$D$3286:$E$3298,2,FALSE),FALSE))</f>
        <v>…</v>
      </c>
    </row>
    <row r="6310" spans="3:9" hidden="1">
      <c r="C6310" s="41" t="s">
        <v>19739</v>
      </c>
      <c r="D6310" s="101" t="str">
        <f>IF(VLOOKUP(C6310,Adatbázis!$D$105:$AN$3282,VLOOKUP($D$3466,Adatbázis!$L$3286:$M$3305,2,FALSE),FALSE)="","",VLOOKUP(C6310,Adatbázis!$D$105:$AN$3282,VLOOKUP($D$3466,Adatbázis!$L$3286:$M$3305,2,FALSE),FALSE))</f>
        <v>…</v>
      </c>
      <c r="E6310" s="101" t="str">
        <f>IF(VLOOKUP(C6310,Adatbázis!$D$105:$AN$3282,VLOOKUP($E$3466,Adatbázis!$L$3286:$M$3305,2,FALSE),FALSE)="","",VLOOKUP(C6310,Adatbázis!$D$105:$AN$3282,VLOOKUP($E$3466,Adatbázis!$L$3286:$M$3305,2,FALSE),FALSE))</f>
        <v>…</v>
      </c>
      <c r="F6310" s="101" t="str">
        <f>IF(VLOOKUP(C6310,Adatbázis!$D$105:$AN$3282,VLOOKUP($F$3466,Adatbázis!$L$3286:$M$3305,2,FALSE),FALSE)="","",VLOOKUP(C6310,Adatbázis!$D$105:$AN$3282,VLOOKUP($F$3466,Adatbázis!$L$3286:$M$3305,2,FALSE),FALSE))</f>
        <v>…</v>
      </c>
      <c r="G6310" s="102" t="str">
        <f>IF(VLOOKUP(C6310,Adatbázis!$D$105:$AN$3282,VLOOKUP($G$3466,Adatbázis!$D$3286:$E$3298,2,FALSE),FALSE)="","",VLOOKUP(C6310,Adatbázis!$D$105:$AN$3282,VLOOKUP($G$3466,Adatbázis!$D$3286:$E$3298,2,FALSE),FALSE))</f>
        <v>…</v>
      </c>
      <c r="H6310" s="102" t="str">
        <f>IF(VLOOKUP(C6310,Adatbázis!$D$105:$AN$3282,VLOOKUP($H$3466,Adatbázis!$D$3286:$E$3298,2,FALSE),FALSE)="","",VLOOKUP(C6310,Adatbázis!$D$105:$AN$3282,VLOOKUP($H$3466,Adatbázis!$D$3286:$E$3298,2,FALSE),FALSE))</f>
        <v>…</v>
      </c>
      <c r="I6310" s="102" t="str">
        <f>IF(VLOOKUP(C6310,Adatbázis!$D$105:$AN$3282,VLOOKUP($I$3466,Adatbázis!$D$3286:$E$3298,2,FALSE),FALSE)="","",VLOOKUP(C6310,Adatbázis!$D$105:$AN$3282,VLOOKUP($I$3466,Adatbázis!$D$3286:$E$3298,2,FALSE),FALSE))</f>
        <v>…</v>
      </c>
    </row>
    <row r="6311" spans="3:9" hidden="1">
      <c r="C6311" s="41" t="s">
        <v>14916</v>
      </c>
      <c r="D6311" s="101" t="str">
        <f>IF(VLOOKUP(C6311,Adatbázis!$D$105:$AN$3282,VLOOKUP($D$3466,Adatbázis!$L$3286:$M$3305,2,FALSE),FALSE)="","",VLOOKUP(C6311,Adatbázis!$D$105:$AN$3282,VLOOKUP($D$3466,Adatbázis!$L$3286:$M$3305,2,FALSE),FALSE))</f>
        <v>…</v>
      </c>
      <c r="E6311" s="101" t="str">
        <f>IF(VLOOKUP(C6311,Adatbázis!$D$105:$AN$3282,VLOOKUP($E$3466,Adatbázis!$L$3286:$M$3305,2,FALSE),FALSE)="","",VLOOKUP(C6311,Adatbázis!$D$105:$AN$3282,VLOOKUP($E$3466,Adatbázis!$L$3286:$M$3305,2,FALSE),FALSE))</f>
        <v>…</v>
      </c>
      <c r="F6311" s="101" t="str">
        <f>IF(VLOOKUP(C6311,Adatbázis!$D$105:$AN$3282,VLOOKUP($F$3466,Adatbázis!$L$3286:$M$3305,2,FALSE),FALSE)="","",VLOOKUP(C6311,Adatbázis!$D$105:$AN$3282,VLOOKUP($F$3466,Adatbázis!$L$3286:$M$3305,2,FALSE),FALSE))</f>
        <v>…</v>
      </c>
      <c r="G6311" s="102" t="str">
        <f>IF(VLOOKUP(C6311,Adatbázis!$D$105:$AN$3282,VLOOKUP($G$3466,Adatbázis!$D$3286:$E$3298,2,FALSE),FALSE)="","",VLOOKUP(C6311,Adatbázis!$D$105:$AN$3282,VLOOKUP($G$3466,Adatbázis!$D$3286:$E$3298,2,FALSE),FALSE))</f>
        <v>…</v>
      </c>
      <c r="H6311" s="102" t="str">
        <f>IF(VLOOKUP(C6311,Adatbázis!$D$105:$AN$3282,VLOOKUP($H$3466,Adatbázis!$D$3286:$E$3298,2,FALSE),FALSE)="","",VLOOKUP(C6311,Adatbázis!$D$105:$AN$3282,VLOOKUP($H$3466,Adatbázis!$D$3286:$E$3298,2,FALSE),FALSE))</f>
        <v>…</v>
      </c>
      <c r="I6311" s="102" t="str">
        <f>IF(VLOOKUP(C6311,Adatbázis!$D$105:$AN$3282,VLOOKUP($I$3466,Adatbázis!$D$3286:$E$3298,2,FALSE),FALSE)="","",VLOOKUP(C6311,Adatbázis!$D$105:$AN$3282,VLOOKUP($I$3466,Adatbázis!$D$3286:$E$3298,2,FALSE),FALSE))</f>
        <v>…</v>
      </c>
    </row>
    <row r="6312" spans="3:9" hidden="1">
      <c r="C6312" s="41" t="s">
        <v>25013</v>
      </c>
      <c r="D6312" s="101" t="str">
        <f>IF(VLOOKUP(C6312,Adatbázis!$D$105:$AN$3282,VLOOKUP($D$3466,Adatbázis!$L$3286:$M$3305,2,FALSE),FALSE)="","",VLOOKUP(C6312,Adatbázis!$D$105:$AN$3282,VLOOKUP($D$3466,Adatbázis!$L$3286:$M$3305,2,FALSE),FALSE))</f>
        <v>…</v>
      </c>
      <c r="E6312" s="101" t="str">
        <f>IF(VLOOKUP(C6312,Adatbázis!$D$105:$AN$3282,VLOOKUP($E$3466,Adatbázis!$L$3286:$M$3305,2,FALSE),FALSE)="","",VLOOKUP(C6312,Adatbázis!$D$105:$AN$3282,VLOOKUP($E$3466,Adatbázis!$L$3286:$M$3305,2,FALSE),FALSE))</f>
        <v>…</v>
      </c>
      <c r="F6312" s="101" t="str">
        <f>IF(VLOOKUP(C6312,Adatbázis!$D$105:$AN$3282,VLOOKUP($F$3466,Adatbázis!$L$3286:$M$3305,2,FALSE),FALSE)="","",VLOOKUP(C6312,Adatbázis!$D$105:$AN$3282,VLOOKUP($F$3466,Adatbázis!$L$3286:$M$3305,2,FALSE),FALSE))</f>
        <v>…</v>
      </c>
      <c r="G6312" s="102" t="str">
        <f>IF(VLOOKUP(C6312,Adatbázis!$D$105:$AN$3282,VLOOKUP($G$3466,Adatbázis!$D$3286:$E$3298,2,FALSE),FALSE)="","",VLOOKUP(C6312,Adatbázis!$D$105:$AN$3282,VLOOKUP($G$3466,Adatbázis!$D$3286:$E$3298,2,FALSE),FALSE))</f>
        <v>…</v>
      </c>
      <c r="H6312" s="102" t="str">
        <f>IF(VLOOKUP(C6312,Adatbázis!$D$105:$AN$3282,VLOOKUP($H$3466,Adatbázis!$D$3286:$E$3298,2,FALSE),FALSE)="","",VLOOKUP(C6312,Adatbázis!$D$105:$AN$3282,VLOOKUP($H$3466,Adatbázis!$D$3286:$E$3298,2,FALSE),FALSE))</f>
        <v>…</v>
      </c>
      <c r="I6312" s="102" t="str">
        <f>IF(VLOOKUP(C6312,Adatbázis!$D$105:$AN$3282,VLOOKUP($I$3466,Adatbázis!$D$3286:$E$3298,2,FALSE),FALSE)="","",VLOOKUP(C6312,Adatbázis!$D$105:$AN$3282,VLOOKUP($I$3466,Adatbázis!$D$3286:$E$3298,2,FALSE),FALSE))</f>
        <v>…</v>
      </c>
    </row>
    <row r="6313" spans="3:9" hidden="1">
      <c r="C6313" s="41" t="s">
        <v>25021</v>
      </c>
      <c r="D6313" s="101" t="str">
        <f>IF(VLOOKUP(C6313,Adatbázis!$D$105:$AN$3282,VLOOKUP($D$3466,Adatbázis!$L$3286:$M$3305,2,FALSE),FALSE)="","",VLOOKUP(C6313,Adatbázis!$D$105:$AN$3282,VLOOKUP($D$3466,Adatbázis!$L$3286:$M$3305,2,FALSE),FALSE))</f>
        <v>…</v>
      </c>
      <c r="E6313" s="101" t="str">
        <f>IF(VLOOKUP(C6313,Adatbázis!$D$105:$AN$3282,VLOOKUP($E$3466,Adatbázis!$L$3286:$M$3305,2,FALSE),FALSE)="","",VLOOKUP(C6313,Adatbázis!$D$105:$AN$3282,VLOOKUP($E$3466,Adatbázis!$L$3286:$M$3305,2,FALSE),FALSE))</f>
        <v>…</v>
      </c>
      <c r="F6313" s="101" t="str">
        <f>IF(VLOOKUP(C6313,Adatbázis!$D$105:$AN$3282,VLOOKUP($F$3466,Adatbázis!$L$3286:$M$3305,2,FALSE),FALSE)="","",VLOOKUP(C6313,Adatbázis!$D$105:$AN$3282,VLOOKUP($F$3466,Adatbázis!$L$3286:$M$3305,2,FALSE),FALSE))</f>
        <v>…</v>
      </c>
      <c r="G6313" s="102" t="str">
        <f>IF(VLOOKUP(C6313,Adatbázis!$D$105:$AN$3282,VLOOKUP($G$3466,Adatbázis!$D$3286:$E$3298,2,FALSE),FALSE)="","",VLOOKUP(C6313,Adatbázis!$D$105:$AN$3282,VLOOKUP($G$3466,Adatbázis!$D$3286:$E$3298,2,FALSE),FALSE))</f>
        <v>…</v>
      </c>
      <c r="H6313" s="102" t="str">
        <f>IF(VLOOKUP(C6313,Adatbázis!$D$105:$AN$3282,VLOOKUP($H$3466,Adatbázis!$D$3286:$E$3298,2,FALSE),FALSE)="","",VLOOKUP(C6313,Adatbázis!$D$105:$AN$3282,VLOOKUP($H$3466,Adatbázis!$D$3286:$E$3298,2,FALSE),FALSE))</f>
        <v>…</v>
      </c>
      <c r="I6313" s="102" t="str">
        <f>IF(VLOOKUP(C6313,Adatbázis!$D$105:$AN$3282,VLOOKUP($I$3466,Adatbázis!$D$3286:$E$3298,2,FALSE),FALSE)="","",VLOOKUP(C6313,Adatbázis!$D$105:$AN$3282,VLOOKUP($I$3466,Adatbázis!$D$3286:$E$3298,2,FALSE),FALSE))</f>
        <v>…</v>
      </c>
    </row>
    <row r="6314" spans="3:9" hidden="1">
      <c r="C6314" s="41" t="s">
        <v>25033</v>
      </c>
      <c r="D6314" s="101" t="str">
        <f>IF(VLOOKUP(C6314,Adatbázis!$D$105:$AN$3282,VLOOKUP($D$3466,Adatbázis!$L$3286:$M$3305,2,FALSE),FALSE)="","",VLOOKUP(C6314,Adatbázis!$D$105:$AN$3282,VLOOKUP($D$3466,Adatbázis!$L$3286:$M$3305,2,FALSE),FALSE))</f>
        <v>…</v>
      </c>
      <c r="E6314" s="101" t="str">
        <f>IF(VLOOKUP(C6314,Adatbázis!$D$105:$AN$3282,VLOOKUP($E$3466,Adatbázis!$L$3286:$M$3305,2,FALSE),FALSE)="","",VLOOKUP(C6314,Adatbázis!$D$105:$AN$3282,VLOOKUP($E$3466,Adatbázis!$L$3286:$M$3305,2,FALSE),FALSE))</f>
        <v>…</v>
      </c>
      <c r="F6314" s="101" t="str">
        <f>IF(VLOOKUP(C6314,Adatbázis!$D$105:$AN$3282,VLOOKUP($F$3466,Adatbázis!$L$3286:$M$3305,2,FALSE),FALSE)="","",VLOOKUP(C6314,Adatbázis!$D$105:$AN$3282,VLOOKUP($F$3466,Adatbázis!$L$3286:$M$3305,2,FALSE),FALSE))</f>
        <v>…</v>
      </c>
      <c r="G6314" s="102" t="str">
        <f>IF(VLOOKUP(C6314,Adatbázis!$D$105:$AN$3282,VLOOKUP($G$3466,Adatbázis!$D$3286:$E$3298,2,FALSE),FALSE)="","",VLOOKUP(C6314,Adatbázis!$D$105:$AN$3282,VLOOKUP($G$3466,Adatbázis!$D$3286:$E$3298,2,FALSE),FALSE))</f>
        <v>…</v>
      </c>
      <c r="H6314" s="102" t="str">
        <f>IF(VLOOKUP(C6314,Adatbázis!$D$105:$AN$3282,VLOOKUP($H$3466,Adatbázis!$D$3286:$E$3298,2,FALSE),FALSE)="","",VLOOKUP(C6314,Adatbázis!$D$105:$AN$3282,VLOOKUP($H$3466,Adatbázis!$D$3286:$E$3298,2,FALSE),FALSE))</f>
        <v>…</v>
      </c>
      <c r="I6314" s="102" t="str">
        <f>IF(VLOOKUP(C6314,Adatbázis!$D$105:$AN$3282,VLOOKUP($I$3466,Adatbázis!$D$3286:$E$3298,2,FALSE),FALSE)="","",VLOOKUP(C6314,Adatbázis!$D$105:$AN$3282,VLOOKUP($I$3466,Adatbázis!$D$3286:$E$3298,2,FALSE),FALSE))</f>
        <v>…</v>
      </c>
    </row>
    <row r="6315" spans="3:9" hidden="1">
      <c r="C6315" s="41" t="s">
        <v>25039</v>
      </c>
      <c r="D6315" s="101" t="str">
        <f>IF(VLOOKUP(C6315,Adatbázis!$D$105:$AN$3282,VLOOKUP($D$3466,Adatbázis!$L$3286:$M$3305,2,FALSE),FALSE)="","",VLOOKUP(C6315,Adatbázis!$D$105:$AN$3282,VLOOKUP($D$3466,Adatbázis!$L$3286:$M$3305,2,FALSE),FALSE))</f>
        <v>…</v>
      </c>
      <c r="E6315" s="101" t="str">
        <f>IF(VLOOKUP(C6315,Adatbázis!$D$105:$AN$3282,VLOOKUP($E$3466,Adatbázis!$L$3286:$M$3305,2,FALSE),FALSE)="","",VLOOKUP(C6315,Adatbázis!$D$105:$AN$3282,VLOOKUP($E$3466,Adatbázis!$L$3286:$M$3305,2,FALSE),FALSE))</f>
        <v>…</v>
      </c>
      <c r="F6315" s="101" t="str">
        <f>IF(VLOOKUP(C6315,Adatbázis!$D$105:$AN$3282,VLOOKUP($F$3466,Adatbázis!$L$3286:$M$3305,2,FALSE),FALSE)="","",VLOOKUP(C6315,Adatbázis!$D$105:$AN$3282,VLOOKUP($F$3466,Adatbázis!$L$3286:$M$3305,2,FALSE),FALSE))</f>
        <v>…</v>
      </c>
      <c r="G6315" s="102" t="str">
        <f>IF(VLOOKUP(C6315,Adatbázis!$D$105:$AN$3282,VLOOKUP($G$3466,Adatbázis!$D$3286:$E$3298,2,FALSE),FALSE)="","",VLOOKUP(C6315,Adatbázis!$D$105:$AN$3282,VLOOKUP($G$3466,Adatbázis!$D$3286:$E$3298,2,FALSE),FALSE))</f>
        <v>…</v>
      </c>
      <c r="H6315" s="102" t="str">
        <f>IF(VLOOKUP(C6315,Adatbázis!$D$105:$AN$3282,VLOOKUP($H$3466,Adatbázis!$D$3286:$E$3298,2,FALSE),FALSE)="","",VLOOKUP(C6315,Adatbázis!$D$105:$AN$3282,VLOOKUP($H$3466,Adatbázis!$D$3286:$E$3298,2,FALSE),FALSE))</f>
        <v>…</v>
      </c>
      <c r="I6315" s="102" t="str">
        <f>IF(VLOOKUP(C6315,Adatbázis!$D$105:$AN$3282,VLOOKUP($I$3466,Adatbázis!$D$3286:$E$3298,2,FALSE),FALSE)="","",VLOOKUP(C6315,Adatbázis!$D$105:$AN$3282,VLOOKUP($I$3466,Adatbázis!$D$3286:$E$3298,2,FALSE),FALSE))</f>
        <v>…</v>
      </c>
    </row>
    <row r="6316" spans="3:9" hidden="1">
      <c r="C6316" s="41" t="s">
        <v>25047</v>
      </c>
      <c r="D6316" s="101" t="str">
        <f>IF(VLOOKUP(C6316,Adatbázis!$D$105:$AN$3282,VLOOKUP($D$3466,Adatbázis!$L$3286:$M$3305,2,FALSE),FALSE)="","",VLOOKUP(C6316,Adatbázis!$D$105:$AN$3282,VLOOKUP($D$3466,Adatbázis!$L$3286:$M$3305,2,FALSE),FALSE))</f>
        <v>…</v>
      </c>
      <c r="E6316" s="101" t="str">
        <f>IF(VLOOKUP(C6316,Adatbázis!$D$105:$AN$3282,VLOOKUP($E$3466,Adatbázis!$L$3286:$M$3305,2,FALSE),FALSE)="","",VLOOKUP(C6316,Adatbázis!$D$105:$AN$3282,VLOOKUP($E$3466,Adatbázis!$L$3286:$M$3305,2,FALSE),FALSE))</f>
        <v>…</v>
      </c>
      <c r="F6316" s="101" t="str">
        <f>IF(VLOOKUP(C6316,Adatbázis!$D$105:$AN$3282,VLOOKUP($F$3466,Adatbázis!$L$3286:$M$3305,2,FALSE),FALSE)="","",VLOOKUP(C6316,Adatbázis!$D$105:$AN$3282,VLOOKUP($F$3466,Adatbázis!$L$3286:$M$3305,2,FALSE),FALSE))</f>
        <v>…</v>
      </c>
      <c r="G6316" s="102" t="str">
        <f>IF(VLOOKUP(C6316,Adatbázis!$D$105:$AN$3282,VLOOKUP($G$3466,Adatbázis!$D$3286:$E$3298,2,FALSE),FALSE)="","",VLOOKUP(C6316,Adatbázis!$D$105:$AN$3282,VLOOKUP($G$3466,Adatbázis!$D$3286:$E$3298,2,FALSE),FALSE))</f>
        <v>…</v>
      </c>
      <c r="H6316" s="102" t="str">
        <f>IF(VLOOKUP(C6316,Adatbázis!$D$105:$AN$3282,VLOOKUP($H$3466,Adatbázis!$D$3286:$E$3298,2,FALSE),FALSE)="","",VLOOKUP(C6316,Adatbázis!$D$105:$AN$3282,VLOOKUP($H$3466,Adatbázis!$D$3286:$E$3298,2,FALSE),FALSE))</f>
        <v>…</v>
      </c>
      <c r="I6316" s="102" t="str">
        <f>IF(VLOOKUP(C6316,Adatbázis!$D$105:$AN$3282,VLOOKUP($I$3466,Adatbázis!$D$3286:$E$3298,2,FALSE),FALSE)="","",VLOOKUP(C6316,Adatbázis!$D$105:$AN$3282,VLOOKUP($I$3466,Adatbázis!$D$3286:$E$3298,2,FALSE),FALSE))</f>
        <v>…</v>
      </c>
    </row>
    <row r="6317" spans="3:9" hidden="1">
      <c r="C6317" s="41" t="s">
        <v>25059</v>
      </c>
      <c r="D6317" s="101" t="str">
        <f>IF(VLOOKUP(C6317,Adatbázis!$D$105:$AN$3282,VLOOKUP($D$3466,Adatbázis!$L$3286:$M$3305,2,FALSE),FALSE)="","",VLOOKUP(C6317,Adatbázis!$D$105:$AN$3282,VLOOKUP($D$3466,Adatbázis!$L$3286:$M$3305,2,FALSE),FALSE))</f>
        <v>…</v>
      </c>
      <c r="E6317" s="101" t="str">
        <f>IF(VLOOKUP(C6317,Adatbázis!$D$105:$AN$3282,VLOOKUP($E$3466,Adatbázis!$L$3286:$M$3305,2,FALSE),FALSE)="","",VLOOKUP(C6317,Adatbázis!$D$105:$AN$3282,VLOOKUP($E$3466,Adatbázis!$L$3286:$M$3305,2,FALSE),FALSE))</f>
        <v>…</v>
      </c>
      <c r="F6317" s="101" t="str">
        <f>IF(VLOOKUP(C6317,Adatbázis!$D$105:$AN$3282,VLOOKUP($F$3466,Adatbázis!$L$3286:$M$3305,2,FALSE),FALSE)="","",VLOOKUP(C6317,Adatbázis!$D$105:$AN$3282,VLOOKUP($F$3466,Adatbázis!$L$3286:$M$3305,2,FALSE),FALSE))</f>
        <v>…</v>
      </c>
      <c r="G6317" s="102" t="str">
        <f>IF(VLOOKUP(C6317,Adatbázis!$D$105:$AN$3282,VLOOKUP($G$3466,Adatbázis!$D$3286:$E$3298,2,FALSE),FALSE)="","",VLOOKUP(C6317,Adatbázis!$D$105:$AN$3282,VLOOKUP($G$3466,Adatbázis!$D$3286:$E$3298,2,FALSE),FALSE))</f>
        <v>…</v>
      </c>
      <c r="H6317" s="102" t="str">
        <f>IF(VLOOKUP(C6317,Adatbázis!$D$105:$AN$3282,VLOOKUP($H$3466,Adatbázis!$D$3286:$E$3298,2,FALSE),FALSE)="","",VLOOKUP(C6317,Adatbázis!$D$105:$AN$3282,VLOOKUP($H$3466,Adatbázis!$D$3286:$E$3298,2,FALSE),FALSE))</f>
        <v>…</v>
      </c>
      <c r="I6317" s="102" t="str">
        <f>IF(VLOOKUP(C6317,Adatbázis!$D$105:$AN$3282,VLOOKUP($I$3466,Adatbázis!$D$3286:$E$3298,2,FALSE),FALSE)="","",VLOOKUP(C6317,Adatbázis!$D$105:$AN$3282,VLOOKUP($I$3466,Adatbázis!$D$3286:$E$3298,2,FALSE),FALSE))</f>
        <v>…</v>
      </c>
    </row>
    <row r="6318" spans="3:9" hidden="1">
      <c r="C6318" s="41" t="s">
        <v>25066</v>
      </c>
      <c r="D6318" s="101" t="str">
        <f>IF(VLOOKUP(C6318,Adatbázis!$D$105:$AN$3282,VLOOKUP($D$3466,Adatbázis!$L$3286:$M$3305,2,FALSE),FALSE)="","",VLOOKUP(C6318,Adatbázis!$D$105:$AN$3282,VLOOKUP($D$3466,Adatbázis!$L$3286:$M$3305,2,FALSE),FALSE))</f>
        <v>…</v>
      </c>
      <c r="E6318" s="101" t="str">
        <f>IF(VLOOKUP(C6318,Adatbázis!$D$105:$AN$3282,VLOOKUP($E$3466,Adatbázis!$L$3286:$M$3305,2,FALSE),FALSE)="","",VLOOKUP(C6318,Adatbázis!$D$105:$AN$3282,VLOOKUP($E$3466,Adatbázis!$L$3286:$M$3305,2,FALSE),FALSE))</f>
        <v>…</v>
      </c>
      <c r="F6318" s="101" t="str">
        <f>IF(VLOOKUP(C6318,Adatbázis!$D$105:$AN$3282,VLOOKUP($F$3466,Adatbázis!$L$3286:$M$3305,2,FALSE),FALSE)="","",VLOOKUP(C6318,Adatbázis!$D$105:$AN$3282,VLOOKUP($F$3466,Adatbázis!$L$3286:$M$3305,2,FALSE),FALSE))</f>
        <v>…</v>
      </c>
      <c r="G6318" s="102" t="str">
        <f>IF(VLOOKUP(C6318,Adatbázis!$D$105:$AN$3282,VLOOKUP($G$3466,Adatbázis!$D$3286:$E$3298,2,FALSE),FALSE)="","",VLOOKUP(C6318,Adatbázis!$D$105:$AN$3282,VLOOKUP($G$3466,Adatbázis!$D$3286:$E$3298,2,FALSE),FALSE))</f>
        <v>…</v>
      </c>
      <c r="H6318" s="102" t="str">
        <f>IF(VLOOKUP(C6318,Adatbázis!$D$105:$AN$3282,VLOOKUP($H$3466,Adatbázis!$D$3286:$E$3298,2,FALSE),FALSE)="","",VLOOKUP(C6318,Adatbázis!$D$105:$AN$3282,VLOOKUP($H$3466,Adatbázis!$D$3286:$E$3298,2,FALSE),FALSE))</f>
        <v>…</v>
      </c>
      <c r="I6318" s="102" t="str">
        <f>IF(VLOOKUP(C6318,Adatbázis!$D$105:$AN$3282,VLOOKUP($I$3466,Adatbázis!$D$3286:$E$3298,2,FALSE),FALSE)="","",VLOOKUP(C6318,Adatbázis!$D$105:$AN$3282,VLOOKUP($I$3466,Adatbázis!$D$3286:$E$3298,2,FALSE),FALSE))</f>
        <v>…</v>
      </c>
    </row>
    <row r="6319" spans="3:9" hidden="1">
      <c r="C6319" s="41" t="s">
        <v>25073</v>
      </c>
      <c r="D6319" s="101" t="str">
        <f>IF(VLOOKUP(C6319,Adatbázis!$D$105:$AN$3282,VLOOKUP($D$3466,Adatbázis!$L$3286:$M$3305,2,FALSE),FALSE)="","",VLOOKUP(C6319,Adatbázis!$D$105:$AN$3282,VLOOKUP($D$3466,Adatbázis!$L$3286:$M$3305,2,FALSE),FALSE))</f>
        <v>…</v>
      </c>
      <c r="E6319" s="101" t="str">
        <f>IF(VLOOKUP(C6319,Adatbázis!$D$105:$AN$3282,VLOOKUP($E$3466,Adatbázis!$L$3286:$M$3305,2,FALSE),FALSE)="","",VLOOKUP(C6319,Adatbázis!$D$105:$AN$3282,VLOOKUP($E$3466,Adatbázis!$L$3286:$M$3305,2,FALSE),FALSE))</f>
        <v>…</v>
      </c>
      <c r="F6319" s="101" t="str">
        <f>IF(VLOOKUP(C6319,Adatbázis!$D$105:$AN$3282,VLOOKUP($F$3466,Adatbázis!$L$3286:$M$3305,2,FALSE),FALSE)="","",VLOOKUP(C6319,Adatbázis!$D$105:$AN$3282,VLOOKUP($F$3466,Adatbázis!$L$3286:$M$3305,2,FALSE),FALSE))</f>
        <v>…</v>
      </c>
      <c r="G6319" s="102" t="str">
        <f>IF(VLOOKUP(C6319,Adatbázis!$D$105:$AN$3282,VLOOKUP($G$3466,Adatbázis!$D$3286:$E$3298,2,FALSE),FALSE)="","",VLOOKUP(C6319,Adatbázis!$D$105:$AN$3282,VLOOKUP($G$3466,Adatbázis!$D$3286:$E$3298,2,FALSE),FALSE))</f>
        <v>…</v>
      </c>
      <c r="H6319" s="102" t="str">
        <f>IF(VLOOKUP(C6319,Adatbázis!$D$105:$AN$3282,VLOOKUP($H$3466,Adatbázis!$D$3286:$E$3298,2,FALSE),FALSE)="","",VLOOKUP(C6319,Adatbázis!$D$105:$AN$3282,VLOOKUP($H$3466,Adatbázis!$D$3286:$E$3298,2,FALSE),FALSE))</f>
        <v>…</v>
      </c>
      <c r="I6319" s="102" t="str">
        <f>IF(VLOOKUP(C6319,Adatbázis!$D$105:$AN$3282,VLOOKUP($I$3466,Adatbázis!$D$3286:$E$3298,2,FALSE),FALSE)="","",VLOOKUP(C6319,Adatbázis!$D$105:$AN$3282,VLOOKUP($I$3466,Adatbázis!$D$3286:$E$3298,2,FALSE),FALSE))</f>
        <v>…</v>
      </c>
    </row>
    <row r="6320" spans="3:9" hidden="1">
      <c r="C6320" s="41" t="s">
        <v>23388</v>
      </c>
      <c r="D6320" s="101" t="str">
        <f>IF(VLOOKUP(C6320,Adatbázis!$D$105:$AN$3282,VLOOKUP($D$3466,Adatbázis!$L$3286:$M$3305,2,FALSE),FALSE)="","",VLOOKUP(C6320,Adatbázis!$D$105:$AN$3282,VLOOKUP($D$3466,Adatbázis!$L$3286:$M$3305,2,FALSE),FALSE))</f>
        <v>…</v>
      </c>
      <c r="E6320" s="101" t="str">
        <f>IF(VLOOKUP(C6320,Adatbázis!$D$105:$AN$3282,VLOOKUP($E$3466,Adatbázis!$L$3286:$M$3305,2,FALSE),FALSE)="","",VLOOKUP(C6320,Adatbázis!$D$105:$AN$3282,VLOOKUP($E$3466,Adatbázis!$L$3286:$M$3305,2,FALSE),FALSE))</f>
        <v>…</v>
      </c>
      <c r="F6320" s="101" t="str">
        <f>IF(VLOOKUP(C6320,Adatbázis!$D$105:$AN$3282,VLOOKUP($F$3466,Adatbázis!$L$3286:$M$3305,2,FALSE),FALSE)="","",VLOOKUP(C6320,Adatbázis!$D$105:$AN$3282,VLOOKUP($F$3466,Adatbázis!$L$3286:$M$3305,2,FALSE),FALSE))</f>
        <v>…</v>
      </c>
      <c r="G6320" s="102" t="str">
        <f>IF(VLOOKUP(C6320,Adatbázis!$D$105:$AN$3282,VLOOKUP($G$3466,Adatbázis!$D$3286:$E$3298,2,FALSE),FALSE)="","",VLOOKUP(C6320,Adatbázis!$D$105:$AN$3282,VLOOKUP($G$3466,Adatbázis!$D$3286:$E$3298,2,FALSE),FALSE))</f>
        <v>…</v>
      </c>
      <c r="H6320" s="102" t="str">
        <f>IF(VLOOKUP(C6320,Adatbázis!$D$105:$AN$3282,VLOOKUP($H$3466,Adatbázis!$D$3286:$E$3298,2,FALSE),FALSE)="","",VLOOKUP(C6320,Adatbázis!$D$105:$AN$3282,VLOOKUP($H$3466,Adatbázis!$D$3286:$E$3298,2,FALSE),FALSE))</f>
        <v>…</v>
      </c>
      <c r="I6320" s="102" t="str">
        <f>IF(VLOOKUP(C6320,Adatbázis!$D$105:$AN$3282,VLOOKUP($I$3466,Adatbázis!$D$3286:$E$3298,2,FALSE),FALSE)="","",VLOOKUP(C6320,Adatbázis!$D$105:$AN$3282,VLOOKUP($I$3466,Adatbázis!$D$3286:$E$3298,2,FALSE),FALSE))</f>
        <v>…</v>
      </c>
    </row>
    <row r="6321" spans="3:9" hidden="1">
      <c r="C6321" s="41" t="s">
        <v>25088</v>
      </c>
      <c r="D6321" s="101" t="str">
        <f>IF(VLOOKUP(C6321,Adatbázis!$D$105:$AN$3282,VLOOKUP($D$3466,Adatbázis!$L$3286:$M$3305,2,FALSE),FALSE)="","",VLOOKUP(C6321,Adatbázis!$D$105:$AN$3282,VLOOKUP($D$3466,Adatbázis!$L$3286:$M$3305,2,FALSE),FALSE))</f>
        <v>…</v>
      </c>
      <c r="E6321" s="101" t="str">
        <f>IF(VLOOKUP(C6321,Adatbázis!$D$105:$AN$3282,VLOOKUP($E$3466,Adatbázis!$L$3286:$M$3305,2,FALSE),FALSE)="","",VLOOKUP(C6321,Adatbázis!$D$105:$AN$3282,VLOOKUP($E$3466,Adatbázis!$L$3286:$M$3305,2,FALSE),FALSE))</f>
        <v>…</v>
      </c>
      <c r="F6321" s="101" t="str">
        <f>IF(VLOOKUP(C6321,Adatbázis!$D$105:$AN$3282,VLOOKUP($F$3466,Adatbázis!$L$3286:$M$3305,2,FALSE),FALSE)="","",VLOOKUP(C6321,Adatbázis!$D$105:$AN$3282,VLOOKUP($F$3466,Adatbázis!$L$3286:$M$3305,2,FALSE),FALSE))</f>
        <v>…</v>
      </c>
      <c r="G6321" s="102" t="str">
        <f>IF(VLOOKUP(C6321,Adatbázis!$D$105:$AN$3282,VLOOKUP($G$3466,Adatbázis!$D$3286:$E$3298,2,FALSE),FALSE)="","",VLOOKUP(C6321,Adatbázis!$D$105:$AN$3282,VLOOKUP($G$3466,Adatbázis!$D$3286:$E$3298,2,FALSE),FALSE))</f>
        <v>…</v>
      </c>
      <c r="H6321" s="102" t="str">
        <f>IF(VLOOKUP(C6321,Adatbázis!$D$105:$AN$3282,VLOOKUP($H$3466,Adatbázis!$D$3286:$E$3298,2,FALSE),FALSE)="","",VLOOKUP(C6321,Adatbázis!$D$105:$AN$3282,VLOOKUP($H$3466,Adatbázis!$D$3286:$E$3298,2,FALSE),FALSE))</f>
        <v>…</v>
      </c>
      <c r="I6321" s="102" t="str">
        <f>IF(VLOOKUP(C6321,Adatbázis!$D$105:$AN$3282,VLOOKUP($I$3466,Adatbázis!$D$3286:$E$3298,2,FALSE),FALSE)="","",VLOOKUP(C6321,Adatbázis!$D$105:$AN$3282,VLOOKUP($I$3466,Adatbázis!$D$3286:$E$3298,2,FALSE),FALSE))</f>
        <v>…</v>
      </c>
    </row>
    <row r="6322" spans="3:9" hidden="1">
      <c r="C6322" s="41" t="s">
        <v>25095</v>
      </c>
      <c r="D6322" s="101" t="str">
        <f>IF(VLOOKUP(C6322,Adatbázis!$D$105:$AN$3282,VLOOKUP($D$3466,Adatbázis!$L$3286:$M$3305,2,FALSE),FALSE)="","",VLOOKUP(C6322,Adatbázis!$D$105:$AN$3282,VLOOKUP($D$3466,Adatbázis!$L$3286:$M$3305,2,FALSE),FALSE))</f>
        <v>…</v>
      </c>
      <c r="E6322" s="101" t="str">
        <f>IF(VLOOKUP(C6322,Adatbázis!$D$105:$AN$3282,VLOOKUP($E$3466,Adatbázis!$L$3286:$M$3305,2,FALSE),FALSE)="","",VLOOKUP(C6322,Adatbázis!$D$105:$AN$3282,VLOOKUP($E$3466,Adatbázis!$L$3286:$M$3305,2,FALSE),FALSE))</f>
        <v>…</v>
      </c>
      <c r="F6322" s="101" t="str">
        <f>IF(VLOOKUP(C6322,Adatbázis!$D$105:$AN$3282,VLOOKUP($F$3466,Adatbázis!$L$3286:$M$3305,2,FALSE),FALSE)="","",VLOOKUP(C6322,Adatbázis!$D$105:$AN$3282,VLOOKUP($F$3466,Adatbázis!$L$3286:$M$3305,2,FALSE),FALSE))</f>
        <v>…</v>
      </c>
      <c r="G6322" s="102" t="str">
        <f>IF(VLOOKUP(C6322,Adatbázis!$D$105:$AN$3282,VLOOKUP($G$3466,Adatbázis!$D$3286:$E$3298,2,FALSE),FALSE)="","",VLOOKUP(C6322,Adatbázis!$D$105:$AN$3282,VLOOKUP($G$3466,Adatbázis!$D$3286:$E$3298,2,FALSE),FALSE))</f>
        <v>…</v>
      </c>
      <c r="H6322" s="102" t="str">
        <f>IF(VLOOKUP(C6322,Adatbázis!$D$105:$AN$3282,VLOOKUP($H$3466,Adatbázis!$D$3286:$E$3298,2,FALSE),FALSE)="","",VLOOKUP(C6322,Adatbázis!$D$105:$AN$3282,VLOOKUP($H$3466,Adatbázis!$D$3286:$E$3298,2,FALSE),FALSE))</f>
        <v>…</v>
      </c>
      <c r="I6322" s="102" t="str">
        <f>IF(VLOOKUP(C6322,Adatbázis!$D$105:$AN$3282,VLOOKUP($I$3466,Adatbázis!$D$3286:$E$3298,2,FALSE),FALSE)="","",VLOOKUP(C6322,Adatbázis!$D$105:$AN$3282,VLOOKUP($I$3466,Adatbázis!$D$3286:$E$3298,2,FALSE),FALSE))</f>
        <v>…</v>
      </c>
    </row>
    <row r="6323" spans="3:9" hidden="1">
      <c r="C6323" s="41" t="s">
        <v>25100</v>
      </c>
      <c r="D6323" s="101" t="str">
        <f>IF(VLOOKUP(C6323,Adatbázis!$D$105:$AN$3282,VLOOKUP($D$3466,Adatbázis!$L$3286:$M$3305,2,FALSE),FALSE)="","",VLOOKUP(C6323,Adatbázis!$D$105:$AN$3282,VLOOKUP($D$3466,Adatbázis!$L$3286:$M$3305,2,FALSE),FALSE))</f>
        <v>…</v>
      </c>
      <c r="E6323" s="101" t="str">
        <f>IF(VLOOKUP(C6323,Adatbázis!$D$105:$AN$3282,VLOOKUP($E$3466,Adatbázis!$L$3286:$M$3305,2,FALSE),FALSE)="","",VLOOKUP(C6323,Adatbázis!$D$105:$AN$3282,VLOOKUP($E$3466,Adatbázis!$L$3286:$M$3305,2,FALSE),FALSE))</f>
        <v>…</v>
      </c>
      <c r="F6323" s="101" t="str">
        <f>IF(VLOOKUP(C6323,Adatbázis!$D$105:$AN$3282,VLOOKUP($F$3466,Adatbázis!$L$3286:$M$3305,2,FALSE),FALSE)="","",VLOOKUP(C6323,Adatbázis!$D$105:$AN$3282,VLOOKUP($F$3466,Adatbázis!$L$3286:$M$3305,2,FALSE),FALSE))</f>
        <v>…</v>
      </c>
      <c r="G6323" s="102" t="str">
        <f>IF(VLOOKUP(C6323,Adatbázis!$D$105:$AN$3282,VLOOKUP($G$3466,Adatbázis!$D$3286:$E$3298,2,FALSE),FALSE)="","",VLOOKUP(C6323,Adatbázis!$D$105:$AN$3282,VLOOKUP($G$3466,Adatbázis!$D$3286:$E$3298,2,FALSE),FALSE))</f>
        <v>…</v>
      </c>
      <c r="H6323" s="102" t="str">
        <f>IF(VLOOKUP(C6323,Adatbázis!$D$105:$AN$3282,VLOOKUP($H$3466,Adatbázis!$D$3286:$E$3298,2,FALSE),FALSE)="","",VLOOKUP(C6323,Adatbázis!$D$105:$AN$3282,VLOOKUP($H$3466,Adatbázis!$D$3286:$E$3298,2,FALSE),FALSE))</f>
        <v>…</v>
      </c>
      <c r="I6323" s="102" t="str">
        <f>IF(VLOOKUP(C6323,Adatbázis!$D$105:$AN$3282,VLOOKUP($I$3466,Adatbázis!$D$3286:$E$3298,2,FALSE),FALSE)="","",VLOOKUP(C6323,Adatbázis!$D$105:$AN$3282,VLOOKUP($I$3466,Adatbázis!$D$3286:$E$3298,2,FALSE),FALSE))</f>
        <v>…</v>
      </c>
    </row>
    <row r="6324" spans="3:9" hidden="1">
      <c r="C6324" s="41" t="s">
        <v>6191</v>
      </c>
      <c r="D6324" s="101" t="str">
        <f>IF(VLOOKUP(C6324,Adatbázis!$D$105:$AN$3282,VLOOKUP($D$3466,Adatbázis!$L$3286:$M$3305,2,FALSE),FALSE)="","",VLOOKUP(C6324,Adatbázis!$D$105:$AN$3282,VLOOKUP($D$3466,Adatbázis!$L$3286:$M$3305,2,FALSE),FALSE))</f>
        <v>…</v>
      </c>
      <c r="E6324" s="101" t="str">
        <f>IF(VLOOKUP(C6324,Adatbázis!$D$105:$AN$3282,VLOOKUP($E$3466,Adatbázis!$L$3286:$M$3305,2,FALSE),FALSE)="","",VLOOKUP(C6324,Adatbázis!$D$105:$AN$3282,VLOOKUP($E$3466,Adatbázis!$L$3286:$M$3305,2,FALSE),FALSE))</f>
        <v>…</v>
      </c>
      <c r="F6324" s="101" t="str">
        <f>IF(VLOOKUP(C6324,Adatbázis!$D$105:$AN$3282,VLOOKUP($F$3466,Adatbázis!$L$3286:$M$3305,2,FALSE),FALSE)="","",VLOOKUP(C6324,Adatbázis!$D$105:$AN$3282,VLOOKUP($F$3466,Adatbázis!$L$3286:$M$3305,2,FALSE),FALSE))</f>
        <v>…</v>
      </c>
      <c r="G6324" s="102" t="str">
        <f>IF(VLOOKUP(C6324,Adatbázis!$D$105:$AN$3282,VLOOKUP($G$3466,Adatbázis!$D$3286:$E$3298,2,FALSE),FALSE)="","",VLOOKUP(C6324,Adatbázis!$D$105:$AN$3282,VLOOKUP($G$3466,Adatbázis!$D$3286:$E$3298,2,FALSE),FALSE))</f>
        <v>…</v>
      </c>
      <c r="H6324" s="102" t="str">
        <f>IF(VLOOKUP(C6324,Adatbázis!$D$105:$AN$3282,VLOOKUP($H$3466,Adatbázis!$D$3286:$E$3298,2,FALSE),FALSE)="","",VLOOKUP(C6324,Adatbázis!$D$105:$AN$3282,VLOOKUP($H$3466,Adatbázis!$D$3286:$E$3298,2,FALSE),FALSE))</f>
        <v>…</v>
      </c>
      <c r="I6324" s="102" t="str">
        <f>IF(VLOOKUP(C6324,Adatbázis!$D$105:$AN$3282,VLOOKUP($I$3466,Adatbázis!$D$3286:$E$3298,2,FALSE),FALSE)="","",VLOOKUP(C6324,Adatbázis!$D$105:$AN$3282,VLOOKUP($I$3466,Adatbázis!$D$3286:$E$3298,2,FALSE),FALSE))</f>
        <v>…</v>
      </c>
    </row>
    <row r="6325" spans="3:9" hidden="1">
      <c r="C6325" s="41" t="s">
        <v>25113</v>
      </c>
      <c r="D6325" s="101" t="str">
        <f>IF(VLOOKUP(C6325,Adatbázis!$D$105:$AN$3282,VLOOKUP($D$3466,Adatbázis!$L$3286:$M$3305,2,FALSE),FALSE)="","",VLOOKUP(C6325,Adatbázis!$D$105:$AN$3282,VLOOKUP($D$3466,Adatbázis!$L$3286:$M$3305,2,FALSE),FALSE))</f>
        <v>…</v>
      </c>
      <c r="E6325" s="101" t="str">
        <f>IF(VLOOKUP(C6325,Adatbázis!$D$105:$AN$3282,VLOOKUP($E$3466,Adatbázis!$L$3286:$M$3305,2,FALSE),FALSE)="","",VLOOKUP(C6325,Adatbázis!$D$105:$AN$3282,VLOOKUP($E$3466,Adatbázis!$L$3286:$M$3305,2,FALSE),FALSE))</f>
        <v>…</v>
      </c>
      <c r="F6325" s="101" t="str">
        <f>IF(VLOOKUP(C6325,Adatbázis!$D$105:$AN$3282,VLOOKUP($F$3466,Adatbázis!$L$3286:$M$3305,2,FALSE),FALSE)="","",VLOOKUP(C6325,Adatbázis!$D$105:$AN$3282,VLOOKUP($F$3466,Adatbázis!$L$3286:$M$3305,2,FALSE),FALSE))</f>
        <v>…</v>
      </c>
      <c r="G6325" s="102" t="str">
        <f>IF(VLOOKUP(C6325,Adatbázis!$D$105:$AN$3282,VLOOKUP($G$3466,Adatbázis!$D$3286:$E$3298,2,FALSE),FALSE)="","",VLOOKUP(C6325,Adatbázis!$D$105:$AN$3282,VLOOKUP($G$3466,Adatbázis!$D$3286:$E$3298,2,FALSE),FALSE))</f>
        <v>…</v>
      </c>
      <c r="H6325" s="102" t="str">
        <f>IF(VLOOKUP(C6325,Adatbázis!$D$105:$AN$3282,VLOOKUP($H$3466,Adatbázis!$D$3286:$E$3298,2,FALSE),FALSE)="","",VLOOKUP(C6325,Adatbázis!$D$105:$AN$3282,VLOOKUP($H$3466,Adatbázis!$D$3286:$E$3298,2,FALSE),FALSE))</f>
        <v>…</v>
      </c>
      <c r="I6325" s="102" t="str">
        <f>IF(VLOOKUP(C6325,Adatbázis!$D$105:$AN$3282,VLOOKUP($I$3466,Adatbázis!$D$3286:$E$3298,2,FALSE),FALSE)="","",VLOOKUP(C6325,Adatbázis!$D$105:$AN$3282,VLOOKUP($I$3466,Adatbázis!$D$3286:$E$3298,2,FALSE),FALSE))</f>
        <v>…</v>
      </c>
    </row>
    <row r="6326" spans="3:9" hidden="1">
      <c r="C6326" s="41" t="s">
        <v>25122</v>
      </c>
      <c r="D6326" s="101" t="str">
        <f>IF(VLOOKUP(C6326,Adatbázis!$D$105:$AN$3282,VLOOKUP($D$3466,Adatbázis!$L$3286:$M$3305,2,FALSE),FALSE)="","",VLOOKUP(C6326,Adatbázis!$D$105:$AN$3282,VLOOKUP($D$3466,Adatbázis!$L$3286:$M$3305,2,FALSE),FALSE))</f>
        <v>…</v>
      </c>
      <c r="E6326" s="101" t="str">
        <f>IF(VLOOKUP(C6326,Adatbázis!$D$105:$AN$3282,VLOOKUP($E$3466,Adatbázis!$L$3286:$M$3305,2,FALSE),FALSE)="","",VLOOKUP(C6326,Adatbázis!$D$105:$AN$3282,VLOOKUP($E$3466,Adatbázis!$L$3286:$M$3305,2,FALSE),FALSE))</f>
        <v>…</v>
      </c>
      <c r="F6326" s="101" t="str">
        <f>IF(VLOOKUP(C6326,Adatbázis!$D$105:$AN$3282,VLOOKUP($F$3466,Adatbázis!$L$3286:$M$3305,2,FALSE),FALSE)="","",VLOOKUP(C6326,Adatbázis!$D$105:$AN$3282,VLOOKUP($F$3466,Adatbázis!$L$3286:$M$3305,2,FALSE),FALSE))</f>
        <v>…</v>
      </c>
      <c r="G6326" s="102" t="str">
        <f>IF(VLOOKUP(C6326,Adatbázis!$D$105:$AN$3282,VLOOKUP($G$3466,Adatbázis!$D$3286:$E$3298,2,FALSE),FALSE)="","",VLOOKUP(C6326,Adatbázis!$D$105:$AN$3282,VLOOKUP($G$3466,Adatbázis!$D$3286:$E$3298,2,FALSE),FALSE))</f>
        <v>…</v>
      </c>
      <c r="H6326" s="102" t="str">
        <f>IF(VLOOKUP(C6326,Adatbázis!$D$105:$AN$3282,VLOOKUP($H$3466,Adatbázis!$D$3286:$E$3298,2,FALSE),FALSE)="","",VLOOKUP(C6326,Adatbázis!$D$105:$AN$3282,VLOOKUP($H$3466,Adatbázis!$D$3286:$E$3298,2,FALSE),FALSE))</f>
        <v>…</v>
      </c>
      <c r="I6326" s="102" t="str">
        <f>IF(VLOOKUP(C6326,Adatbázis!$D$105:$AN$3282,VLOOKUP($I$3466,Adatbázis!$D$3286:$E$3298,2,FALSE),FALSE)="","",VLOOKUP(C6326,Adatbázis!$D$105:$AN$3282,VLOOKUP($I$3466,Adatbázis!$D$3286:$E$3298,2,FALSE),FALSE))</f>
        <v>…</v>
      </c>
    </row>
    <row r="6327" spans="3:9" hidden="1">
      <c r="C6327" s="41" t="s">
        <v>25130</v>
      </c>
      <c r="D6327" s="101" t="str">
        <f>IF(VLOOKUP(C6327,Adatbázis!$D$105:$AN$3282,VLOOKUP($D$3466,Adatbázis!$L$3286:$M$3305,2,FALSE),FALSE)="","",VLOOKUP(C6327,Adatbázis!$D$105:$AN$3282,VLOOKUP($D$3466,Adatbázis!$L$3286:$M$3305,2,FALSE),FALSE))</f>
        <v>…</v>
      </c>
      <c r="E6327" s="101" t="str">
        <f>IF(VLOOKUP(C6327,Adatbázis!$D$105:$AN$3282,VLOOKUP($E$3466,Adatbázis!$L$3286:$M$3305,2,FALSE),FALSE)="","",VLOOKUP(C6327,Adatbázis!$D$105:$AN$3282,VLOOKUP($E$3466,Adatbázis!$L$3286:$M$3305,2,FALSE),FALSE))</f>
        <v>…</v>
      </c>
      <c r="F6327" s="101" t="str">
        <f>IF(VLOOKUP(C6327,Adatbázis!$D$105:$AN$3282,VLOOKUP($F$3466,Adatbázis!$L$3286:$M$3305,2,FALSE),FALSE)="","",VLOOKUP(C6327,Adatbázis!$D$105:$AN$3282,VLOOKUP($F$3466,Adatbázis!$L$3286:$M$3305,2,FALSE),FALSE))</f>
        <v>…</v>
      </c>
      <c r="G6327" s="102" t="str">
        <f>IF(VLOOKUP(C6327,Adatbázis!$D$105:$AN$3282,VLOOKUP($G$3466,Adatbázis!$D$3286:$E$3298,2,FALSE),FALSE)="","",VLOOKUP(C6327,Adatbázis!$D$105:$AN$3282,VLOOKUP($G$3466,Adatbázis!$D$3286:$E$3298,2,FALSE),FALSE))</f>
        <v>…</v>
      </c>
      <c r="H6327" s="102" t="str">
        <f>IF(VLOOKUP(C6327,Adatbázis!$D$105:$AN$3282,VLOOKUP($H$3466,Adatbázis!$D$3286:$E$3298,2,FALSE),FALSE)="","",VLOOKUP(C6327,Adatbázis!$D$105:$AN$3282,VLOOKUP($H$3466,Adatbázis!$D$3286:$E$3298,2,FALSE),FALSE))</f>
        <v>…</v>
      </c>
      <c r="I6327" s="102" t="str">
        <f>IF(VLOOKUP(C6327,Adatbázis!$D$105:$AN$3282,VLOOKUP($I$3466,Adatbázis!$D$3286:$E$3298,2,FALSE),FALSE)="","",VLOOKUP(C6327,Adatbázis!$D$105:$AN$3282,VLOOKUP($I$3466,Adatbázis!$D$3286:$E$3298,2,FALSE),FALSE))</f>
        <v>…</v>
      </c>
    </row>
    <row r="6328" spans="3:9" hidden="1">
      <c r="C6328" s="41" t="s">
        <v>10732</v>
      </c>
      <c r="D6328" s="101" t="str">
        <f>IF(VLOOKUP(C6328,Adatbázis!$D$105:$AN$3282,VLOOKUP($D$3466,Adatbázis!$L$3286:$M$3305,2,FALSE),FALSE)="","",VLOOKUP(C6328,Adatbázis!$D$105:$AN$3282,VLOOKUP($D$3466,Adatbázis!$L$3286:$M$3305,2,FALSE),FALSE))</f>
        <v>…</v>
      </c>
      <c r="E6328" s="101" t="str">
        <f>IF(VLOOKUP(C6328,Adatbázis!$D$105:$AN$3282,VLOOKUP($E$3466,Adatbázis!$L$3286:$M$3305,2,FALSE),FALSE)="","",VLOOKUP(C6328,Adatbázis!$D$105:$AN$3282,VLOOKUP($E$3466,Adatbázis!$L$3286:$M$3305,2,FALSE),FALSE))</f>
        <v>…</v>
      </c>
      <c r="F6328" s="101" t="str">
        <f>IF(VLOOKUP(C6328,Adatbázis!$D$105:$AN$3282,VLOOKUP($F$3466,Adatbázis!$L$3286:$M$3305,2,FALSE),FALSE)="","",VLOOKUP(C6328,Adatbázis!$D$105:$AN$3282,VLOOKUP($F$3466,Adatbázis!$L$3286:$M$3305,2,FALSE),FALSE))</f>
        <v>…</v>
      </c>
      <c r="G6328" s="102" t="str">
        <f>IF(VLOOKUP(C6328,Adatbázis!$D$105:$AN$3282,VLOOKUP($G$3466,Adatbázis!$D$3286:$E$3298,2,FALSE),FALSE)="","",VLOOKUP(C6328,Adatbázis!$D$105:$AN$3282,VLOOKUP($G$3466,Adatbázis!$D$3286:$E$3298,2,FALSE),FALSE))</f>
        <v>…</v>
      </c>
      <c r="H6328" s="102" t="str">
        <f>IF(VLOOKUP(C6328,Adatbázis!$D$105:$AN$3282,VLOOKUP($H$3466,Adatbázis!$D$3286:$E$3298,2,FALSE),FALSE)="","",VLOOKUP(C6328,Adatbázis!$D$105:$AN$3282,VLOOKUP($H$3466,Adatbázis!$D$3286:$E$3298,2,FALSE),FALSE))</f>
        <v>…</v>
      </c>
      <c r="I6328" s="102" t="str">
        <f>IF(VLOOKUP(C6328,Adatbázis!$D$105:$AN$3282,VLOOKUP($I$3466,Adatbázis!$D$3286:$E$3298,2,FALSE),FALSE)="","",VLOOKUP(C6328,Adatbázis!$D$105:$AN$3282,VLOOKUP($I$3466,Adatbázis!$D$3286:$E$3298,2,FALSE),FALSE))</f>
        <v>…</v>
      </c>
    </row>
    <row r="6329" spans="3:9" hidden="1">
      <c r="C6329" s="41" t="s">
        <v>25142</v>
      </c>
      <c r="D6329" s="101" t="str">
        <f>IF(VLOOKUP(C6329,Adatbázis!$D$105:$AN$3282,VLOOKUP($D$3466,Adatbázis!$L$3286:$M$3305,2,FALSE),FALSE)="","",VLOOKUP(C6329,Adatbázis!$D$105:$AN$3282,VLOOKUP($D$3466,Adatbázis!$L$3286:$M$3305,2,FALSE),FALSE))</f>
        <v>…</v>
      </c>
      <c r="E6329" s="101" t="str">
        <f>IF(VLOOKUP(C6329,Adatbázis!$D$105:$AN$3282,VLOOKUP($E$3466,Adatbázis!$L$3286:$M$3305,2,FALSE),FALSE)="","",VLOOKUP(C6329,Adatbázis!$D$105:$AN$3282,VLOOKUP($E$3466,Adatbázis!$L$3286:$M$3305,2,FALSE),FALSE))</f>
        <v>…</v>
      </c>
      <c r="F6329" s="101" t="str">
        <f>IF(VLOOKUP(C6329,Adatbázis!$D$105:$AN$3282,VLOOKUP($F$3466,Adatbázis!$L$3286:$M$3305,2,FALSE),FALSE)="","",VLOOKUP(C6329,Adatbázis!$D$105:$AN$3282,VLOOKUP($F$3466,Adatbázis!$L$3286:$M$3305,2,FALSE),FALSE))</f>
        <v>…</v>
      </c>
      <c r="G6329" s="102" t="str">
        <f>IF(VLOOKUP(C6329,Adatbázis!$D$105:$AN$3282,VLOOKUP($G$3466,Adatbázis!$D$3286:$E$3298,2,FALSE),FALSE)="","",VLOOKUP(C6329,Adatbázis!$D$105:$AN$3282,VLOOKUP($G$3466,Adatbázis!$D$3286:$E$3298,2,FALSE),FALSE))</f>
        <v>…</v>
      </c>
      <c r="H6329" s="102" t="str">
        <f>IF(VLOOKUP(C6329,Adatbázis!$D$105:$AN$3282,VLOOKUP($H$3466,Adatbázis!$D$3286:$E$3298,2,FALSE),FALSE)="","",VLOOKUP(C6329,Adatbázis!$D$105:$AN$3282,VLOOKUP($H$3466,Adatbázis!$D$3286:$E$3298,2,FALSE),FALSE))</f>
        <v>…</v>
      </c>
      <c r="I6329" s="102" t="str">
        <f>IF(VLOOKUP(C6329,Adatbázis!$D$105:$AN$3282,VLOOKUP($I$3466,Adatbázis!$D$3286:$E$3298,2,FALSE),FALSE)="","",VLOOKUP(C6329,Adatbázis!$D$105:$AN$3282,VLOOKUP($I$3466,Adatbázis!$D$3286:$E$3298,2,FALSE),FALSE))</f>
        <v>…</v>
      </c>
    </row>
    <row r="6330" spans="3:9" hidden="1">
      <c r="C6330" s="41" t="s">
        <v>25149</v>
      </c>
      <c r="D6330" s="101" t="str">
        <f>IF(VLOOKUP(C6330,Adatbázis!$D$105:$AN$3282,VLOOKUP($D$3466,Adatbázis!$L$3286:$M$3305,2,FALSE),FALSE)="","",VLOOKUP(C6330,Adatbázis!$D$105:$AN$3282,VLOOKUP($D$3466,Adatbázis!$L$3286:$M$3305,2,FALSE),FALSE))</f>
        <v>…</v>
      </c>
      <c r="E6330" s="101" t="str">
        <f>IF(VLOOKUP(C6330,Adatbázis!$D$105:$AN$3282,VLOOKUP($E$3466,Adatbázis!$L$3286:$M$3305,2,FALSE),FALSE)="","",VLOOKUP(C6330,Adatbázis!$D$105:$AN$3282,VLOOKUP($E$3466,Adatbázis!$L$3286:$M$3305,2,FALSE),FALSE))</f>
        <v>…</v>
      </c>
      <c r="F6330" s="101" t="str">
        <f>IF(VLOOKUP(C6330,Adatbázis!$D$105:$AN$3282,VLOOKUP($F$3466,Adatbázis!$L$3286:$M$3305,2,FALSE),FALSE)="","",VLOOKUP(C6330,Adatbázis!$D$105:$AN$3282,VLOOKUP($F$3466,Adatbázis!$L$3286:$M$3305,2,FALSE),FALSE))</f>
        <v>…</v>
      </c>
      <c r="G6330" s="102" t="str">
        <f>IF(VLOOKUP(C6330,Adatbázis!$D$105:$AN$3282,VLOOKUP($G$3466,Adatbázis!$D$3286:$E$3298,2,FALSE),FALSE)="","",VLOOKUP(C6330,Adatbázis!$D$105:$AN$3282,VLOOKUP($G$3466,Adatbázis!$D$3286:$E$3298,2,FALSE),FALSE))</f>
        <v>…</v>
      </c>
      <c r="H6330" s="102" t="str">
        <f>IF(VLOOKUP(C6330,Adatbázis!$D$105:$AN$3282,VLOOKUP($H$3466,Adatbázis!$D$3286:$E$3298,2,FALSE),FALSE)="","",VLOOKUP(C6330,Adatbázis!$D$105:$AN$3282,VLOOKUP($H$3466,Adatbázis!$D$3286:$E$3298,2,FALSE),FALSE))</f>
        <v>…</v>
      </c>
      <c r="I6330" s="102" t="str">
        <f>IF(VLOOKUP(C6330,Adatbázis!$D$105:$AN$3282,VLOOKUP($I$3466,Adatbázis!$D$3286:$E$3298,2,FALSE),FALSE)="","",VLOOKUP(C6330,Adatbázis!$D$105:$AN$3282,VLOOKUP($I$3466,Adatbázis!$D$3286:$E$3298,2,FALSE),FALSE))</f>
        <v>…</v>
      </c>
    </row>
    <row r="6331" spans="3:9" hidden="1">
      <c r="C6331" s="41" t="s">
        <v>750</v>
      </c>
      <c r="D6331" s="101" t="str">
        <f>IF(VLOOKUP(C6331,Adatbázis!$D$105:$AN$3282,VLOOKUP($D$3466,Adatbázis!$L$3286:$M$3305,2,FALSE),FALSE)="","",VLOOKUP(C6331,Adatbázis!$D$105:$AN$3282,VLOOKUP($D$3466,Adatbázis!$L$3286:$M$3305,2,FALSE),FALSE))</f>
        <v>…</v>
      </c>
      <c r="E6331" s="101" t="str">
        <f>IF(VLOOKUP(C6331,Adatbázis!$D$105:$AN$3282,VLOOKUP($E$3466,Adatbázis!$L$3286:$M$3305,2,FALSE),FALSE)="","",VLOOKUP(C6331,Adatbázis!$D$105:$AN$3282,VLOOKUP($E$3466,Adatbázis!$L$3286:$M$3305,2,FALSE),FALSE))</f>
        <v>…</v>
      </c>
      <c r="F6331" s="101" t="str">
        <f>IF(VLOOKUP(C6331,Adatbázis!$D$105:$AN$3282,VLOOKUP($F$3466,Adatbázis!$L$3286:$M$3305,2,FALSE),FALSE)="","",VLOOKUP(C6331,Adatbázis!$D$105:$AN$3282,VLOOKUP($F$3466,Adatbázis!$L$3286:$M$3305,2,FALSE),FALSE))</f>
        <v>…</v>
      </c>
      <c r="G6331" s="102" t="str">
        <f>IF(VLOOKUP(C6331,Adatbázis!$D$105:$AN$3282,VLOOKUP($G$3466,Adatbázis!$D$3286:$E$3298,2,FALSE),FALSE)="","",VLOOKUP(C6331,Adatbázis!$D$105:$AN$3282,VLOOKUP($G$3466,Adatbázis!$D$3286:$E$3298,2,FALSE),FALSE))</f>
        <v>…</v>
      </c>
      <c r="H6331" s="102" t="str">
        <f>IF(VLOOKUP(C6331,Adatbázis!$D$105:$AN$3282,VLOOKUP($H$3466,Adatbázis!$D$3286:$E$3298,2,FALSE),FALSE)="","",VLOOKUP(C6331,Adatbázis!$D$105:$AN$3282,VLOOKUP($H$3466,Adatbázis!$D$3286:$E$3298,2,FALSE),FALSE))</f>
        <v>…</v>
      </c>
      <c r="I6331" s="102" t="str">
        <f>IF(VLOOKUP(C6331,Adatbázis!$D$105:$AN$3282,VLOOKUP($I$3466,Adatbázis!$D$3286:$E$3298,2,FALSE),FALSE)="","",VLOOKUP(C6331,Adatbázis!$D$105:$AN$3282,VLOOKUP($I$3466,Adatbázis!$D$3286:$E$3298,2,FALSE),FALSE))</f>
        <v>…</v>
      </c>
    </row>
    <row r="6332" spans="3:9" hidden="1">
      <c r="C6332" s="41" t="s">
        <v>3188</v>
      </c>
      <c r="D6332" s="101" t="str">
        <f>IF(VLOOKUP(C6332,Adatbázis!$D$105:$AN$3282,VLOOKUP($D$3466,Adatbázis!$L$3286:$M$3305,2,FALSE),FALSE)="","",VLOOKUP(C6332,Adatbázis!$D$105:$AN$3282,VLOOKUP($D$3466,Adatbázis!$L$3286:$M$3305,2,FALSE),FALSE))</f>
        <v>…</v>
      </c>
      <c r="E6332" s="101" t="str">
        <f>IF(VLOOKUP(C6332,Adatbázis!$D$105:$AN$3282,VLOOKUP($E$3466,Adatbázis!$L$3286:$M$3305,2,FALSE),FALSE)="","",VLOOKUP(C6332,Adatbázis!$D$105:$AN$3282,VLOOKUP($E$3466,Adatbázis!$L$3286:$M$3305,2,FALSE),FALSE))</f>
        <v>…</v>
      </c>
      <c r="F6332" s="101" t="str">
        <f>IF(VLOOKUP(C6332,Adatbázis!$D$105:$AN$3282,VLOOKUP($F$3466,Adatbázis!$L$3286:$M$3305,2,FALSE),FALSE)="","",VLOOKUP(C6332,Adatbázis!$D$105:$AN$3282,VLOOKUP($F$3466,Adatbázis!$L$3286:$M$3305,2,FALSE),FALSE))</f>
        <v>…</v>
      </c>
      <c r="G6332" s="102" t="str">
        <f>IF(VLOOKUP(C6332,Adatbázis!$D$105:$AN$3282,VLOOKUP($G$3466,Adatbázis!$D$3286:$E$3298,2,FALSE),FALSE)="","",VLOOKUP(C6332,Adatbázis!$D$105:$AN$3282,VLOOKUP($G$3466,Adatbázis!$D$3286:$E$3298,2,FALSE),FALSE))</f>
        <v>…</v>
      </c>
      <c r="H6332" s="102" t="str">
        <f>IF(VLOOKUP(C6332,Adatbázis!$D$105:$AN$3282,VLOOKUP($H$3466,Adatbázis!$D$3286:$E$3298,2,FALSE),FALSE)="","",VLOOKUP(C6332,Adatbázis!$D$105:$AN$3282,VLOOKUP($H$3466,Adatbázis!$D$3286:$E$3298,2,FALSE),FALSE))</f>
        <v>…</v>
      </c>
      <c r="I6332" s="102" t="str">
        <f>IF(VLOOKUP(C6332,Adatbázis!$D$105:$AN$3282,VLOOKUP($I$3466,Adatbázis!$D$3286:$E$3298,2,FALSE),FALSE)="","",VLOOKUP(C6332,Adatbázis!$D$105:$AN$3282,VLOOKUP($I$3466,Adatbázis!$D$3286:$E$3298,2,FALSE),FALSE))</f>
        <v>…</v>
      </c>
    </row>
    <row r="6333" spans="3:9" hidden="1">
      <c r="C6333" s="41" t="s">
        <v>25170</v>
      </c>
      <c r="D6333" s="101" t="str">
        <f>IF(VLOOKUP(C6333,Adatbázis!$D$105:$AN$3282,VLOOKUP($D$3466,Adatbázis!$L$3286:$M$3305,2,FALSE),FALSE)="","",VLOOKUP(C6333,Adatbázis!$D$105:$AN$3282,VLOOKUP($D$3466,Adatbázis!$L$3286:$M$3305,2,FALSE),FALSE))</f>
        <v>…</v>
      </c>
      <c r="E6333" s="101" t="str">
        <f>IF(VLOOKUP(C6333,Adatbázis!$D$105:$AN$3282,VLOOKUP($E$3466,Adatbázis!$L$3286:$M$3305,2,FALSE),FALSE)="","",VLOOKUP(C6333,Adatbázis!$D$105:$AN$3282,VLOOKUP($E$3466,Adatbázis!$L$3286:$M$3305,2,FALSE),FALSE))</f>
        <v>…</v>
      </c>
      <c r="F6333" s="101" t="str">
        <f>IF(VLOOKUP(C6333,Adatbázis!$D$105:$AN$3282,VLOOKUP($F$3466,Adatbázis!$L$3286:$M$3305,2,FALSE),FALSE)="","",VLOOKUP(C6333,Adatbázis!$D$105:$AN$3282,VLOOKUP($F$3466,Adatbázis!$L$3286:$M$3305,2,FALSE),FALSE))</f>
        <v>…</v>
      </c>
      <c r="G6333" s="102" t="str">
        <f>IF(VLOOKUP(C6333,Adatbázis!$D$105:$AN$3282,VLOOKUP($G$3466,Adatbázis!$D$3286:$E$3298,2,FALSE),FALSE)="","",VLOOKUP(C6333,Adatbázis!$D$105:$AN$3282,VLOOKUP($G$3466,Adatbázis!$D$3286:$E$3298,2,FALSE),FALSE))</f>
        <v>…</v>
      </c>
      <c r="H6333" s="102" t="str">
        <f>IF(VLOOKUP(C6333,Adatbázis!$D$105:$AN$3282,VLOOKUP($H$3466,Adatbázis!$D$3286:$E$3298,2,FALSE),FALSE)="","",VLOOKUP(C6333,Adatbázis!$D$105:$AN$3282,VLOOKUP($H$3466,Adatbázis!$D$3286:$E$3298,2,FALSE),FALSE))</f>
        <v>…</v>
      </c>
      <c r="I6333" s="102" t="str">
        <f>IF(VLOOKUP(C6333,Adatbázis!$D$105:$AN$3282,VLOOKUP($I$3466,Adatbázis!$D$3286:$E$3298,2,FALSE),FALSE)="","",VLOOKUP(C6333,Adatbázis!$D$105:$AN$3282,VLOOKUP($I$3466,Adatbázis!$D$3286:$E$3298,2,FALSE),FALSE))</f>
        <v>…</v>
      </c>
    </row>
    <row r="6334" spans="3:9" hidden="1">
      <c r="C6334" s="41" t="s">
        <v>25180</v>
      </c>
      <c r="D6334" s="101" t="str">
        <f>IF(VLOOKUP(C6334,Adatbázis!$D$105:$AN$3282,VLOOKUP($D$3466,Adatbázis!$L$3286:$M$3305,2,FALSE),FALSE)="","",VLOOKUP(C6334,Adatbázis!$D$105:$AN$3282,VLOOKUP($D$3466,Adatbázis!$L$3286:$M$3305,2,FALSE),FALSE))</f>
        <v>…</v>
      </c>
      <c r="E6334" s="101" t="str">
        <f>IF(VLOOKUP(C6334,Adatbázis!$D$105:$AN$3282,VLOOKUP($E$3466,Adatbázis!$L$3286:$M$3305,2,FALSE),FALSE)="","",VLOOKUP(C6334,Adatbázis!$D$105:$AN$3282,VLOOKUP($E$3466,Adatbázis!$L$3286:$M$3305,2,FALSE),FALSE))</f>
        <v>…</v>
      </c>
      <c r="F6334" s="101" t="str">
        <f>IF(VLOOKUP(C6334,Adatbázis!$D$105:$AN$3282,VLOOKUP($F$3466,Adatbázis!$L$3286:$M$3305,2,FALSE),FALSE)="","",VLOOKUP(C6334,Adatbázis!$D$105:$AN$3282,VLOOKUP($F$3466,Adatbázis!$L$3286:$M$3305,2,FALSE),FALSE))</f>
        <v>…</v>
      </c>
      <c r="G6334" s="102" t="str">
        <f>IF(VLOOKUP(C6334,Adatbázis!$D$105:$AN$3282,VLOOKUP($G$3466,Adatbázis!$D$3286:$E$3298,2,FALSE),FALSE)="","",VLOOKUP(C6334,Adatbázis!$D$105:$AN$3282,VLOOKUP($G$3466,Adatbázis!$D$3286:$E$3298,2,FALSE),FALSE))</f>
        <v>…</v>
      </c>
      <c r="H6334" s="102" t="str">
        <f>IF(VLOOKUP(C6334,Adatbázis!$D$105:$AN$3282,VLOOKUP($H$3466,Adatbázis!$D$3286:$E$3298,2,FALSE),FALSE)="","",VLOOKUP(C6334,Adatbázis!$D$105:$AN$3282,VLOOKUP($H$3466,Adatbázis!$D$3286:$E$3298,2,FALSE),FALSE))</f>
        <v>…</v>
      </c>
      <c r="I6334" s="102" t="str">
        <f>IF(VLOOKUP(C6334,Adatbázis!$D$105:$AN$3282,VLOOKUP($I$3466,Adatbázis!$D$3286:$E$3298,2,FALSE),FALSE)="","",VLOOKUP(C6334,Adatbázis!$D$105:$AN$3282,VLOOKUP($I$3466,Adatbázis!$D$3286:$E$3298,2,FALSE),FALSE))</f>
        <v>…</v>
      </c>
    </row>
    <row r="6335" spans="3:9" hidden="1">
      <c r="C6335" s="41" t="s">
        <v>25185</v>
      </c>
      <c r="D6335" s="101" t="str">
        <f>IF(VLOOKUP(C6335,Adatbázis!$D$105:$AN$3282,VLOOKUP($D$3466,Adatbázis!$L$3286:$M$3305,2,FALSE),FALSE)="","",VLOOKUP(C6335,Adatbázis!$D$105:$AN$3282,VLOOKUP($D$3466,Adatbázis!$L$3286:$M$3305,2,FALSE),FALSE))</f>
        <v>…</v>
      </c>
      <c r="E6335" s="101" t="str">
        <f>IF(VLOOKUP(C6335,Adatbázis!$D$105:$AN$3282,VLOOKUP($E$3466,Adatbázis!$L$3286:$M$3305,2,FALSE),FALSE)="","",VLOOKUP(C6335,Adatbázis!$D$105:$AN$3282,VLOOKUP($E$3466,Adatbázis!$L$3286:$M$3305,2,FALSE),FALSE))</f>
        <v>…</v>
      </c>
      <c r="F6335" s="101" t="str">
        <f>IF(VLOOKUP(C6335,Adatbázis!$D$105:$AN$3282,VLOOKUP($F$3466,Adatbázis!$L$3286:$M$3305,2,FALSE),FALSE)="","",VLOOKUP(C6335,Adatbázis!$D$105:$AN$3282,VLOOKUP($F$3466,Adatbázis!$L$3286:$M$3305,2,FALSE),FALSE))</f>
        <v>…</v>
      </c>
      <c r="G6335" s="102" t="str">
        <f>IF(VLOOKUP(C6335,Adatbázis!$D$105:$AN$3282,VLOOKUP($G$3466,Adatbázis!$D$3286:$E$3298,2,FALSE),FALSE)="","",VLOOKUP(C6335,Adatbázis!$D$105:$AN$3282,VLOOKUP($G$3466,Adatbázis!$D$3286:$E$3298,2,FALSE),FALSE))</f>
        <v>…</v>
      </c>
      <c r="H6335" s="102" t="str">
        <f>IF(VLOOKUP(C6335,Adatbázis!$D$105:$AN$3282,VLOOKUP($H$3466,Adatbázis!$D$3286:$E$3298,2,FALSE),FALSE)="","",VLOOKUP(C6335,Adatbázis!$D$105:$AN$3282,VLOOKUP($H$3466,Adatbázis!$D$3286:$E$3298,2,FALSE),FALSE))</f>
        <v>…</v>
      </c>
      <c r="I6335" s="102" t="str">
        <f>IF(VLOOKUP(C6335,Adatbázis!$D$105:$AN$3282,VLOOKUP($I$3466,Adatbázis!$D$3286:$E$3298,2,FALSE),FALSE)="","",VLOOKUP(C6335,Adatbázis!$D$105:$AN$3282,VLOOKUP($I$3466,Adatbázis!$D$3286:$E$3298,2,FALSE),FALSE))</f>
        <v>…</v>
      </c>
    </row>
    <row r="6336" spans="3:9" hidden="1">
      <c r="C6336" s="41" t="s">
        <v>25195</v>
      </c>
      <c r="D6336" s="101" t="str">
        <f>IF(VLOOKUP(C6336,Adatbázis!$D$105:$AN$3282,VLOOKUP($D$3466,Adatbázis!$L$3286:$M$3305,2,FALSE),FALSE)="","",VLOOKUP(C6336,Adatbázis!$D$105:$AN$3282,VLOOKUP($D$3466,Adatbázis!$L$3286:$M$3305,2,FALSE),FALSE))</f>
        <v>…</v>
      </c>
      <c r="E6336" s="101" t="str">
        <f>IF(VLOOKUP(C6336,Adatbázis!$D$105:$AN$3282,VLOOKUP($E$3466,Adatbázis!$L$3286:$M$3305,2,FALSE),FALSE)="","",VLOOKUP(C6336,Adatbázis!$D$105:$AN$3282,VLOOKUP($E$3466,Adatbázis!$L$3286:$M$3305,2,FALSE),FALSE))</f>
        <v>…</v>
      </c>
      <c r="F6336" s="101" t="str">
        <f>IF(VLOOKUP(C6336,Adatbázis!$D$105:$AN$3282,VLOOKUP($F$3466,Adatbázis!$L$3286:$M$3305,2,FALSE),FALSE)="","",VLOOKUP(C6336,Adatbázis!$D$105:$AN$3282,VLOOKUP($F$3466,Adatbázis!$L$3286:$M$3305,2,FALSE),FALSE))</f>
        <v>…</v>
      </c>
      <c r="G6336" s="102" t="str">
        <f>IF(VLOOKUP(C6336,Adatbázis!$D$105:$AN$3282,VLOOKUP($G$3466,Adatbázis!$D$3286:$E$3298,2,FALSE),FALSE)="","",VLOOKUP(C6336,Adatbázis!$D$105:$AN$3282,VLOOKUP($G$3466,Adatbázis!$D$3286:$E$3298,2,FALSE),FALSE))</f>
        <v>…</v>
      </c>
      <c r="H6336" s="102" t="str">
        <f>IF(VLOOKUP(C6336,Adatbázis!$D$105:$AN$3282,VLOOKUP($H$3466,Adatbázis!$D$3286:$E$3298,2,FALSE),FALSE)="","",VLOOKUP(C6336,Adatbázis!$D$105:$AN$3282,VLOOKUP($H$3466,Adatbázis!$D$3286:$E$3298,2,FALSE),FALSE))</f>
        <v>…</v>
      </c>
      <c r="I6336" s="102" t="str">
        <f>IF(VLOOKUP(C6336,Adatbázis!$D$105:$AN$3282,VLOOKUP($I$3466,Adatbázis!$D$3286:$E$3298,2,FALSE),FALSE)="","",VLOOKUP(C6336,Adatbázis!$D$105:$AN$3282,VLOOKUP($I$3466,Adatbázis!$D$3286:$E$3298,2,FALSE),FALSE))</f>
        <v>…</v>
      </c>
    </row>
    <row r="6337" spans="3:9" hidden="1">
      <c r="C6337" s="41" t="s">
        <v>25201</v>
      </c>
      <c r="D6337" s="101" t="str">
        <f>IF(VLOOKUP(C6337,Adatbázis!$D$105:$AN$3282,VLOOKUP($D$3466,Adatbázis!$L$3286:$M$3305,2,FALSE),FALSE)="","",VLOOKUP(C6337,Adatbázis!$D$105:$AN$3282,VLOOKUP($D$3466,Adatbázis!$L$3286:$M$3305,2,FALSE),FALSE))</f>
        <v>…</v>
      </c>
      <c r="E6337" s="101" t="str">
        <f>IF(VLOOKUP(C6337,Adatbázis!$D$105:$AN$3282,VLOOKUP($E$3466,Adatbázis!$L$3286:$M$3305,2,FALSE),FALSE)="","",VLOOKUP(C6337,Adatbázis!$D$105:$AN$3282,VLOOKUP($E$3466,Adatbázis!$L$3286:$M$3305,2,FALSE),FALSE))</f>
        <v>…</v>
      </c>
      <c r="F6337" s="101" t="str">
        <f>IF(VLOOKUP(C6337,Adatbázis!$D$105:$AN$3282,VLOOKUP($F$3466,Adatbázis!$L$3286:$M$3305,2,FALSE),FALSE)="","",VLOOKUP(C6337,Adatbázis!$D$105:$AN$3282,VLOOKUP($F$3466,Adatbázis!$L$3286:$M$3305,2,FALSE),FALSE))</f>
        <v>…</v>
      </c>
      <c r="G6337" s="102" t="str">
        <f>IF(VLOOKUP(C6337,Adatbázis!$D$105:$AN$3282,VLOOKUP($G$3466,Adatbázis!$D$3286:$E$3298,2,FALSE),FALSE)="","",VLOOKUP(C6337,Adatbázis!$D$105:$AN$3282,VLOOKUP($G$3466,Adatbázis!$D$3286:$E$3298,2,FALSE),FALSE))</f>
        <v>…</v>
      </c>
      <c r="H6337" s="102" t="str">
        <f>IF(VLOOKUP(C6337,Adatbázis!$D$105:$AN$3282,VLOOKUP($H$3466,Adatbázis!$D$3286:$E$3298,2,FALSE),FALSE)="","",VLOOKUP(C6337,Adatbázis!$D$105:$AN$3282,VLOOKUP($H$3466,Adatbázis!$D$3286:$E$3298,2,FALSE),FALSE))</f>
        <v>…</v>
      </c>
      <c r="I6337" s="102" t="str">
        <f>IF(VLOOKUP(C6337,Adatbázis!$D$105:$AN$3282,VLOOKUP($I$3466,Adatbázis!$D$3286:$E$3298,2,FALSE),FALSE)="","",VLOOKUP(C6337,Adatbázis!$D$105:$AN$3282,VLOOKUP($I$3466,Adatbázis!$D$3286:$E$3298,2,FALSE),FALSE))</f>
        <v>…</v>
      </c>
    </row>
    <row r="6338" spans="3:9" hidden="1">
      <c r="C6338" s="41" t="s">
        <v>25212</v>
      </c>
      <c r="D6338" s="101" t="str">
        <f>IF(VLOOKUP(C6338,Adatbázis!$D$105:$AN$3282,VLOOKUP($D$3466,Adatbázis!$L$3286:$M$3305,2,FALSE),FALSE)="","",VLOOKUP(C6338,Adatbázis!$D$105:$AN$3282,VLOOKUP($D$3466,Adatbázis!$L$3286:$M$3305,2,FALSE),FALSE))</f>
        <v>…</v>
      </c>
      <c r="E6338" s="101" t="str">
        <f>IF(VLOOKUP(C6338,Adatbázis!$D$105:$AN$3282,VLOOKUP($E$3466,Adatbázis!$L$3286:$M$3305,2,FALSE),FALSE)="","",VLOOKUP(C6338,Adatbázis!$D$105:$AN$3282,VLOOKUP($E$3466,Adatbázis!$L$3286:$M$3305,2,FALSE),FALSE))</f>
        <v>…</v>
      </c>
      <c r="F6338" s="101" t="str">
        <f>IF(VLOOKUP(C6338,Adatbázis!$D$105:$AN$3282,VLOOKUP($F$3466,Adatbázis!$L$3286:$M$3305,2,FALSE),FALSE)="","",VLOOKUP(C6338,Adatbázis!$D$105:$AN$3282,VLOOKUP($F$3466,Adatbázis!$L$3286:$M$3305,2,FALSE),FALSE))</f>
        <v>…</v>
      </c>
      <c r="G6338" s="102" t="str">
        <f>IF(VLOOKUP(C6338,Adatbázis!$D$105:$AN$3282,VLOOKUP($G$3466,Adatbázis!$D$3286:$E$3298,2,FALSE),FALSE)="","",VLOOKUP(C6338,Adatbázis!$D$105:$AN$3282,VLOOKUP($G$3466,Adatbázis!$D$3286:$E$3298,2,FALSE),FALSE))</f>
        <v>…</v>
      </c>
      <c r="H6338" s="102" t="str">
        <f>IF(VLOOKUP(C6338,Adatbázis!$D$105:$AN$3282,VLOOKUP($H$3466,Adatbázis!$D$3286:$E$3298,2,FALSE),FALSE)="","",VLOOKUP(C6338,Adatbázis!$D$105:$AN$3282,VLOOKUP($H$3466,Adatbázis!$D$3286:$E$3298,2,FALSE),FALSE))</f>
        <v>…</v>
      </c>
      <c r="I6338" s="102" t="str">
        <f>IF(VLOOKUP(C6338,Adatbázis!$D$105:$AN$3282,VLOOKUP($I$3466,Adatbázis!$D$3286:$E$3298,2,FALSE),FALSE)="","",VLOOKUP(C6338,Adatbázis!$D$105:$AN$3282,VLOOKUP($I$3466,Adatbázis!$D$3286:$E$3298,2,FALSE),FALSE))</f>
        <v>…</v>
      </c>
    </row>
    <row r="6339" spans="3:9" hidden="1">
      <c r="C6339" s="41" t="s">
        <v>25217</v>
      </c>
      <c r="D6339" s="101" t="str">
        <f>IF(VLOOKUP(C6339,Adatbázis!$D$105:$AN$3282,VLOOKUP($D$3466,Adatbázis!$L$3286:$M$3305,2,FALSE),FALSE)="","",VLOOKUP(C6339,Adatbázis!$D$105:$AN$3282,VLOOKUP($D$3466,Adatbázis!$L$3286:$M$3305,2,FALSE),FALSE))</f>
        <v>…</v>
      </c>
      <c r="E6339" s="101" t="str">
        <f>IF(VLOOKUP(C6339,Adatbázis!$D$105:$AN$3282,VLOOKUP($E$3466,Adatbázis!$L$3286:$M$3305,2,FALSE),FALSE)="","",VLOOKUP(C6339,Adatbázis!$D$105:$AN$3282,VLOOKUP($E$3466,Adatbázis!$L$3286:$M$3305,2,FALSE),FALSE))</f>
        <v>…</v>
      </c>
      <c r="F6339" s="101" t="str">
        <f>IF(VLOOKUP(C6339,Adatbázis!$D$105:$AN$3282,VLOOKUP($F$3466,Adatbázis!$L$3286:$M$3305,2,FALSE),FALSE)="","",VLOOKUP(C6339,Adatbázis!$D$105:$AN$3282,VLOOKUP($F$3466,Adatbázis!$L$3286:$M$3305,2,FALSE),FALSE))</f>
        <v>…</v>
      </c>
      <c r="G6339" s="102" t="str">
        <f>IF(VLOOKUP(C6339,Adatbázis!$D$105:$AN$3282,VLOOKUP($G$3466,Adatbázis!$D$3286:$E$3298,2,FALSE),FALSE)="","",VLOOKUP(C6339,Adatbázis!$D$105:$AN$3282,VLOOKUP($G$3466,Adatbázis!$D$3286:$E$3298,2,FALSE),FALSE))</f>
        <v>…</v>
      </c>
      <c r="H6339" s="102" t="str">
        <f>IF(VLOOKUP(C6339,Adatbázis!$D$105:$AN$3282,VLOOKUP($H$3466,Adatbázis!$D$3286:$E$3298,2,FALSE),FALSE)="","",VLOOKUP(C6339,Adatbázis!$D$105:$AN$3282,VLOOKUP($H$3466,Adatbázis!$D$3286:$E$3298,2,FALSE),FALSE))</f>
        <v>…</v>
      </c>
      <c r="I6339" s="102" t="str">
        <f>IF(VLOOKUP(C6339,Adatbázis!$D$105:$AN$3282,VLOOKUP($I$3466,Adatbázis!$D$3286:$E$3298,2,FALSE),FALSE)="","",VLOOKUP(C6339,Adatbázis!$D$105:$AN$3282,VLOOKUP($I$3466,Adatbázis!$D$3286:$E$3298,2,FALSE),FALSE))</f>
        <v>…</v>
      </c>
    </row>
    <row r="6340" spans="3:9" hidden="1">
      <c r="C6340" s="41" t="s">
        <v>25223</v>
      </c>
      <c r="D6340" s="101" t="str">
        <f>IF(VLOOKUP(C6340,Adatbázis!$D$105:$AN$3282,VLOOKUP($D$3466,Adatbázis!$L$3286:$M$3305,2,FALSE),FALSE)="","",VLOOKUP(C6340,Adatbázis!$D$105:$AN$3282,VLOOKUP($D$3466,Adatbázis!$L$3286:$M$3305,2,FALSE),FALSE))</f>
        <v>…</v>
      </c>
      <c r="E6340" s="101" t="str">
        <f>IF(VLOOKUP(C6340,Adatbázis!$D$105:$AN$3282,VLOOKUP($E$3466,Adatbázis!$L$3286:$M$3305,2,FALSE),FALSE)="","",VLOOKUP(C6340,Adatbázis!$D$105:$AN$3282,VLOOKUP($E$3466,Adatbázis!$L$3286:$M$3305,2,FALSE),FALSE))</f>
        <v>…</v>
      </c>
      <c r="F6340" s="101" t="str">
        <f>IF(VLOOKUP(C6340,Adatbázis!$D$105:$AN$3282,VLOOKUP($F$3466,Adatbázis!$L$3286:$M$3305,2,FALSE),FALSE)="","",VLOOKUP(C6340,Adatbázis!$D$105:$AN$3282,VLOOKUP($F$3466,Adatbázis!$L$3286:$M$3305,2,FALSE),FALSE))</f>
        <v>…</v>
      </c>
      <c r="G6340" s="102" t="str">
        <f>IF(VLOOKUP(C6340,Adatbázis!$D$105:$AN$3282,VLOOKUP($G$3466,Adatbázis!$D$3286:$E$3298,2,FALSE),FALSE)="","",VLOOKUP(C6340,Adatbázis!$D$105:$AN$3282,VLOOKUP($G$3466,Adatbázis!$D$3286:$E$3298,2,FALSE),FALSE))</f>
        <v>…</v>
      </c>
      <c r="H6340" s="102" t="str">
        <f>IF(VLOOKUP(C6340,Adatbázis!$D$105:$AN$3282,VLOOKUP($H$3466,Adatbázis!$D$3286:$E$3298,2,FALSE),FALSE)="","",VLOOKUP(C6340,Adatbázis!$D$105:$AN$3282,VLOOKUP($H$3466,Adatbázis!$D$3286:$E$3298,2,FALSE),FALSE))</f>
        <v>…</v>
      </c>
      <c r="I6340" s="102" t="str">
        <f>IF(VLOOKUP(C6340,Adatbázis!$D$105:$AN$3282,VLOOKUP($I$3466,Adatbázis!$D$3286:$E$3298,2,FALSE),FALSE)="","",VLOOKUP(C6340,Adatbázis!$D$105:$AN$3282,VLOOKUP($I$3466,Adatbázis!$D$3286:$E$3298,2,FALSE),FALSE))</f>
        <v>…</v>
      </c>
    </row>
    <row r="6341" spans="3:9" hidden="1">
      <c r="C6341" s="41" t="s">
        <v>25229</v>
      </c>
      <c r="D6341" s="101" t="str">
        <f>IF(VLOOKUP(C6341,Adatbázis!$D$105:$AN$3282,VLOOKUP($D$3466,Adatbázis!$L$3286:$M$3305,2,FALSE),FALSE)="","",VLOOKUP(C6341,Adatbázis!$D$105:$AN$3282,VLOOKUP($D$3466,Adatbázis!$L$3286:$M$3305,2,FALSE),FALSE))</f>
        <v>…</v>
      </c>
      <c r="E6341" s="101" t="str">
        <f>IF(VLOOKUP(C6341,Adatbázis!$D$105:$AN$3282,VLOOKUP($E$3466,Adatbázis!$L$3286:$M$3305,2,FALSE),FALSE)="","",VLOOKUP(C6341,Adatbázis!$D$105:$AN$3282,VLOOKUP($E$3466,Adatbázis!$L$3286:$M$3305,2,FALSE),FALSE))</f>
        <v>…</v>
      </c>
      <c r="F6341" s="101" t="str">
        <f>IF(VLOOKUP(C6341,Adatbázis!$D$105:$AN$3282,VLOOKUP($F$3466,Adatbázis!$L$3286:$M$3305,2,FALSE),FALSE)="","",VLOOKUP(C6341,Adatbázis!$D$105:$AN$3282,VLOOKUP($F$3466,Adatbázis!$L$3286:$M$3305,2,FALSE),FALSE))</f>
        <v>…</v>
      </c>
      <c r="G6341" s="102" t="str">
        <f>IF(VLOOKUP(C6341,Adatbázis!$D$105:$AN$3282,VLOOKUP($G$3466,Adatbázis!$D$3286:$E$3298,2,FALSE),FALSE)="","",VLOOKUP(C6341,Adatbázis!$D$105:$AN$3282,VLOOKUP($G$3466,Adatbázis!$D$3286:$E$3298,2,FALSE),FALSE))</f>
        <v>…</v>
      </c>
      <c r="H6341" s="102" t="str">
        <f>IF(VLOOKUP(C6341,Adatbázis!$D$105:$AN$3282,VLOOKUP($H$3466,Adatbázis!$D$3286:$E$3298,2,FALSE),FALSE)="","",VLOOKUP(C6341,Adatbázis!$D$105:$AN$3282,VLOOKUP($H$3466,Adatbázis!$D$3286:$E$3298,2,FALSE),FALSE))</f>
        <v>…</v>
      </c>
      <c r="I6341" s="102" t="str">
        <f>IF(VLOOKUP(C6341,Adatbázis!$D$105:$AN$3282,VLOOKUP($I$3466,Adatbázis!$D$3286:$E$3298,2,FALSE),FALSE)="","",VLOOKUP(C6341,Adatbázis!$D$105:$AN$3282,VLOOKUP($I$3466,Adatbázis!$D$3286:$E$3298,2,FALSE),FALSE))</f>
        <v>…</v>
      </c>
    </row>
    <row r="6342" spans="3:9" hidden="1">
      <c r="C6342" s="41" t="s">
        <v>25234</v>
      </c>
      <c r="D6342" s="101" t="str">
        <f>IF(VLOOKUP(C6342,Adatbázis!$D$105:$AN$3282,VLOOKUP($D$3466,Adatbázis!$L$3286:$M$3305,2,FALSE),FALSE)="","",VLOOKUP(C6342,Adatbázis!$D$105:$AN$3282,VLOOKUP($D$3466,Adatbázis!$L$3286:$M$3305,2,FALSE),FALSE))</f>
        <v>…</v>
      </c>
      <c r="E6342" s="101" t="str">
        <f>IF(VLOOKUP(C6342,Adatbázis!$D$105:$AN$3282,VLOOKUP($E$3466,Adatbázis!$L$3286:$M$3305,2,FALSE),FALSE)="","",VLOOKUP(C6342,Adatbázis!$D$105:$AN$3282,VLOOKUP($E$3466,Adatbázis!$L$3286:$M$3305,2,FALSE),FALSE))</f>
        <v>…</v>
      </c>
      <c r="F6342" s="101" t="str">
        <f>IF(VLOOKUP(C6342,Adatbázis!$D$105:$AN$3282,VLOOKUP($F$3466,Adatbázis!$L$3286:$M$3305,2,FALSE),FALSE)="","",VLOOKUP(C6342,Adatbázis!$D$105:$AN$3282,VLOOKUP($F$3466,Adatbázis!$L$3286:$M$3305,2,FALSE),FALSE))</f>
        <v>…</v>
      </c>
      <c r="G6342" s="102" t="str">
        <f>IF(VLOOKUP(C6342,Adatbázis!$D$105:$AN$3282,VLOOKUP($G$3466,Adatbázis!$D$3286:$E$3298,2,FALSE),FALSE)="","",VLOOKUP(C6342,Adatbázis!$D$105:$AN$3282,VLOOKUP($G$3466,Adatbázis!$D$3286:$E$3298,2,FALSE),FALSE))</f>
        <v>…</v>
      </c>
      <c r="H6342" s="102" t="str">
        <f>IF(VLOOKUP(C6342,Adatbázis!$D$105:$AN$3282,VLOOKUP($H$3466,Adatbázis!$D$3286:$E$3298,2,FALSE),FALSE)="","",VLOOKUP(C6342,Adatbázis!$D$105:$AN$3282,VLOOKUP($H$3466,Adatbázis!$D$3286:$E$3298,2,FALSE),FALSE))</f>
        <v>…</v>
      </c>
      <c r="I6342" s="102" t="str">
        <f>IF(VLOOKUP(C6342,Adatbázis!$D$105:$AN$3282,VLOOKUP($I$3466,Adatbázis!$D$3286:$E$3298,2,FALSE),FALSE)="","",VLOOKUP(C6342,Adatbázis!$D$105:$AN$3282,VLOOKUP($I$3466,Adatbázis!$D$3286:$E$3298,2,FALSE),FALSE))</f>
        <v>…</v>
      </c>
    </row>
    <row r="6343" spans="3:9" hidden="1">
      <c r="C6343" s="41" t="s">
        <v>25239</v>
      </c>
      <c r="D6343" s="101" t="str">
        <f>IF(VLOOKUP(C6343,Adatbázis!$D$105:$AN$3282,VLOOKUP($D$3466,Adatbázis!$L$3286:$M$3305,2,FALSE),FALSE)="","",VLOOKUP(C6343,Adatbázis!$D$105:$AN$3282,VLOOKUP($D$3466,Adatbázis!$L$3286:$M$3305,2,FALSE),FALSE))</f>
        <v>…</v>
      </c>
      <c r="E6343" s="101" t="str">
        <f>IF(VLOOKUP(C6343,Adatbázis!$D$105:$AN$3282,VLOOKUP($E$3466,Adatbázis!$L$3286:$M$3305,2,FALSE),FALSE)="","",VLOOKUP(C6343,Adatbázis!$D$105:$AN$3282,VLOOKUP($E$3466,Adatbázis!$L$3286:$M$3305,2,FALSE),FALSE))</f>
        <v>…</v>
      </c>
      <c r="F6343" s="101" t="str">
        <f>IF(VLOOKUP(C6343,Adatbázis!$D$105:$AN$3282,VLOOKUP($F$3466,Adatbázis!$L$3286:$M$3305,2,FALSE),FALSE)="","",VLOOKUP(C6343,Adatbázis!$D$105:$AN$3282,VLOOKUP($F$3466,Adatbázis!$L$3286:$M$3305,2,FALSE),FALSE))</f>
        <v>…</v>
      </c>
      <c r="G6343" s="102" t="str">
        <f>IF(VLOOKUP(C6343,Adatbázis!$D$105:$AN$3282,VLOOKUP($G$3466,Adatbázis!$D$3286:$E$3298,2,FALSE),FALSE)="","",VLOOKUP(C6343,Adatbázis!$D$105:$AN$3282,VLOOKUP($G$3466,Adatbázis!$D$3286:$E$3298,2,FALSE),FALSE))</f>
        <v>…</v>
      </c>
      <c r="H6343" s="102" t="str">
        <f>IF(VLOOKUP(C6343,Adatbázis!$D$105:$AN$3282,VLOOKUP($H$3466,Adatbázis!$D$3286:$E$3298,2,FALSE),FALSE)="","",VLOOKUP(C6343,Adatbázis!$D$105:$AN$3282,VLOOKUP($H$3466,Adatbázis!$D$3286:$E$3298,2,FALSE),FALSE))</f>
        <v>…</v>
      </c>
      <c r="I6343" s="102" t="str">
        <f>IF(VLOOKUP(C6343,Adatbázis!$D$105:$AN$3282,VLOOKUP($I$3466,Adatbázis!$D$3286:$E$3298,2,FALSE),FALSE)="","",VLOOKUP(C6343,Adatbázis!$D$105:$AN$3282,VLOOKUP($I$3466,Adatbázis!$D$3286:$E$3298,2,FALSE),FALSE))</f>
        <v>…</v>
      </c>
    </row>
    <row r="6344" spans="3:9" hidden="1">
      <c r="C6344" s="41" t="s">
        <v>25246</v>
      </c>
      <c r="D6344" s="101" t="str">
        <f>IF(VLOOKUP(C6344,Adatbázis!$D$105:$AN$3282,VLOOKUP($D$3466,Adatbázis!$L$3286:$M$3305,2,FALSE),FALSE)="","",VLOOKUP(C6344,Adatbázis!$D$105:$AN$3282,VLOOKUP($D$3466,Adatbázis!$L$3286:$M$3305,2,FALSE),FALSE))</f>
        <v>…</v>
      </c>
      <c r="E6344" s="101" t="str">
        <f>IF(VLOOKUP(C6344,Adatbázis!$D$105:$AN$3282,VLOOKUP($E$3466,Adatbázis!$L$3286:$M$3305,2,FALSE),FALSE)="","",VLOOKUP(C6344,Adatbázis!$D$105:$AN$3282,VLOOKUP($E$3466,Adatbázis!$L$3286:$M$3305,2,FALSE),FALSE))</f>
        <v>…</v>
      </c>
      <c r="F6344" s="101" t="str">
        <f>IF(VLOOKUP(C6344,Adatbázis!$D$105:$AN$3282,VLOOKUP($F$3466,Adatbázis!$L$3286:$M$3305,2,FALSE),FALSE)="","",VLOOKUP(C6344,Adatbázis!$D$105:$AN$3282,VLOOKUP($F$3466,Adatbázis!$L$3286:$M$3305,2,FALSE),FALSE))</f>
        <v>…</v>
      </c>
      <c r="G6344" s="102" t="str">
        <f>IF(VLOOKUP(C6344,Adatbázis!$D$105:$AN$3282,VLOOKUP($G$3466,Adatbázis!$D$3286:$E$3298,2,FALSE),FALSE)="","",VLOOKUP(C6344,Adatbázis!$D$105:$AN$3282,VLOOKUP($G$3466,Adatbázis!$D$3286:$E$3298,2,FALSE),FALSE))</f>
        <v>…</v>
      </c>
      <c r="H6344" s="102" t="str">
        <f>IF(VLOOKUP(C6344,Adatbázis!$D$105:$AN$3282,VLOOKUP($H$3466,Adatbázis!$D$3286:$E$3298,2,FALSE),FALSE)="","",VLOOKUP(C6344,Adatbázis!$D$105:$AN$3282,VLOOKUP($H$3466,Adatbázis!$D$3286:$E$3298,2,FALSE),FALSE))</f>
        <v>…</v>
      </c>
      <c r="I6344" s="102" t="str">
        <f>IF(VLOOKUP(C6344,Adatbázis!$D$105:$AN$3282,VLOOKUP($I$3466,Adatbázis!$D$3286:$E$3298,2,FALSE),FALSE)="","",VLOOKUP(C6344,Adatbázis!$D$105:$AN$3282,VLOOKUP($I$3466,Adatbázis!$D$3286:$E$3298,2,FALSE),FALSE))</f>
        <v>…</v>
      </c>
    </row>
    <row r="6345" spans="3:9" hidden="1">
      <c r="C6345" s="41" t="s">
        <v>25252</v>
      </c>
      <c r="D6345" s="101" t="str">
        <f>IF(VLOOKUP(C6345,Adatbázis!$D$105:$AN$3282,VLOOKUP($D$3466,Adatbázis!$L$3286:$M$3305,2,FALSE),FALSE)="","",VLOOKUP(C6345,Adatbázis!$D$105:$AN$3282,VLOOKUP($D$3466,Adatbázis!$L$3286:$M$3305,2,FALSE),FALSE))</f>
        <v>…</v>
      </c>
      <c r="E6345" s="101" t="str">
        <f>IF(VLOOKUP(C6345,Adatbázis!$D$105:$AN$3282,VLOOKUP($E$3466,Adatbázis!$L$3286:$M$3305,2,FALSE),FALSE)="","",VLOOKUP(C6345,Adatbázis!$D$105:$AN$3282,VLOOKUP($E$3466,Adatbázis!$L$3286:$M$3305,2,FALSE),FALSE))</f>
        <v>…</v>
      </c>
      <c r="F6345" s="101" t="str">
        <f>IF(VLOOKUP(C6345,Adatbázis!$D$105:$AN$3282,VLOOKUP($F$3466,Adatbázis!$L$3286:$M$3305,2,FALSE),FALSE)="","",VLOOKUP(C6345,Adatbázis!$D$105:$AN$3282,VLOOKUP($F$3466,Adatbázis!$L$3286:$M$3305,2,FALSE),FALSE))</f>
        <v>…</v>
      </c>
      <c r="G6345" s="102" t="str">
        <f>IF(VLOOKUP(C6345,Adatbázis!$D$105:$AN$3282,VLOOKUP($G$3466,Adatbázis!$D$3286:$E$3298,2,FALSE),FALSE)="","",VLOOKUP(C6345,Adatbázis!$D$105:$AN$3282,VLOOKUP($G$3466,Adatbázis!$D$3286:$E$3298,2,FALSE),FALSE))</f>
        <v>…</v>
      </c>
      <c r="H6345" s="102" t="str">
        <f>IF(VLOOKUP(C6345,Adatbázis!$D$105:$AN$3282,VLOOKUP($H$3466,Adatbázis!$D$3286:$E$3298,2,FALSE),FALSE)="","",VLOOKUP(C6345,Adatbázis!$D$105:$AN$3282,VLOOKUP($H$3466,Adatbázis!$D$3286:$E$3298,2,FALSE),FALSE))</f>
        <v>…</v>
      </c>
      <c r="I6345" s="102" t="str">
        <f>IF(VLOOKUP(C6345,Adatbázis!$D$105:$AN$3282,VLOOKUP($I$3466,Adatbázis!$D$3286:$E$3298,2,FALSE),FALSE)="","",VLOOKUP(C6345,Adatbázis!$D$105:$AN$3282,VLOOKUP($I$3466,Adatbázis!$D$3286:$E$3298,2,FALSE),FALSE))</f>
        <v>…</v>
      </c>
    </row>
    <row r="6346" spans="3:9" hidden="1">
      <c r="C6346" s="41" t="s">
        <v>25259</v>
      </c>
      <c r="D6346" s="101" t="str">
        <f>IF(VLOOKUP(C6346,Adatbázis!$D$105:$AN$3282,VLOOKUP($D$3466,Adatbázis!$L$3286:$M$3305,2,FALSE),FALSE)="","",VLOOKUP(C6346,Adatbázis!$D$105:$AN$3282,VLOOKUP($D$3466,Adatbázis!$L$3286:$M$3305,2,FALSE),FALSE))</f>
        <v>…</v>
      </c>
      <c r="E6346" s="101" t="str">
        <f>IF(VLOOKUP(C6346,Adatbázis!$D$105:$AN$3282,VLOOKUP($E$3466,Adatbázis!$L$3286:$M$3305,2,FALSE),FALSE)="","",VLOOKUP(C6346,Adatbázis!$D$105:$AN$3282,VLOOKUP($E$3466,Adatbázis!$L$3286:$M$3305,2,FALSE),FALSE))</f>
        <v>…</v>
      </c>
      <c r="F6346" s="101" t="str">
        <f>IF(VLOOKUP(C6346,Adatbázis!$D$105:$AN$3282,VLOOKUP($F$3466,Adatbázis!$L$3286:$M$3305,2,FALSE),FALSE)="","",VLOOKUP(C6346,Adatbázis!$D$105:$AN$3282,VLOOKUP($F$3466,Adatbázis!$L$3286:$M$3305,2,FALSE),FALSE))</f>
        <v>…</v>
      </c>
      <c r="G6346" s="102" t="str">
        <f>IF(VLOOKUP(C6346,Adatbázis!$D$105:$AN$3282,VLOOKUP($G$3466,Adatbázis!$D$3286:$E$3298,2,FALSE),FALSE)="","",VLOOKUP(C6346,Adatbázis!$D$105:$AN$3282,VLOOKUP($G$3466,Adatbázis!$D$3286:$E$3298,2,FALSE),FALSE))</f>
        <v>…</v>
      </c>
      <c r="H6346" s="102" t="str">
        <f>IF(VLOOKUP(C6346,Adatbázis!$D$105:$AN$3282,VLOOKUP($H$3466,Adatbázis!$D$3286:$E$3298,2,FALSE),FALSE)="","",VLOOKUP(C6346,Adatbázis!$D$105:$AN$3282,VLOOKUP($H$3466,Adatbázis!$D$3286:$E$3298,2,FALSE),FALSE))</f>
        <v>…</v>
      </c>
      <c r="I6346" s="102" t="str">
        <f>IF(VLOOKUP(C6346,Adatbázis!$D$105:$AN$3282,VLOOKUP($I$3466,Adatbázis!$D$3286:$E$3298,2,FALSE),FALSE)="","",VLOOKUP(C6346,Adatbázis!$D$105:$AN$3282,VLOOKUP($I$3466,Adatbázis!$D$3286:$E$3298,2,FALSE),FALSE))</f>
        <v>…</v>
      </c>
    </row>
    <row r="6347" spans="3:9" hidden="1">
      <c r="C6347" s="41" t="s">
        <v>25265</v>
      </c>
      <c r="D6347" s="101" t="str">
        <f>IF(VLOOKUP(C6347,Adatbázis!$D$105:$AN$3282,VLOOKUP($D$3466,Adatbázis!$L$3286:$M$3305,2,FALSE),FALSE)="","",VLOOKUP(C6347,Adatbázis!$D$105:$AN$3282,VLOOKUP($D$3466,Adatbázis!$L$3286:$M$3305,2,FALSE),FALSE))</f>
        <v>…</v>
      </c>
      <c r="E6347" s="101" t="str">
        <f>IF(VLOOKUP(C6347,Adatbázis!$D$105:$AN$3282,VLOOKUP($E$3466,Adatbázis!$L$3286:$M$3305,2,FALSE),FALSE)="","",VLOOKUP(C6347,Adatbázis!$D$105:$AN$3282,VLOOKUP($E$3466,Adatbázis!$L$3286:$M$3305,2,FALSE),FALSE))</f>
        <v>…</v>
      </c>
      <c r="F6347" s="101" t="str">
        <f>IF(VLOOKUP(C6347,Adatbázis!$D$105:$AN$3282,VLOOKUP($F$3466,Adatbázis!$L$3286:$M$3305,2,FALSE),FALSE)="","",VLOOKUP(C6347,Adatbázis!$D$105:$AN$3282,VLOOKUP($F$3466,Adatbázis!$L$3286:$M$3305,2,FALSE),FALSE))</f>
        <v>…</v>
      </c>
      <c r="G6347" s="102" t="str">
        <f>IF(VLOOKUP(C6347,Adatbázis!$D$105:$AN$3282,VLOOKUP($G$3466,Adatbázis!$D$3286:$E$3298,2,FALSE),FALSE)="","",VLOOKUP(C6347,Adatbázis!$D$105:$AN$3282,VLOOKUP($G$3466,Adatbázis!$D$3286:$E$3298,2,FALSE),FALSE))</f>
        <v>…</v>
      </c>
      <c r="H6347" s="102" t="str">
        <f>IF(VLOOKUP(C6347,Adatbázis!$D$105:$AN$3282,VLOOKUP($H$3466,Adatbázis!$D$3286:$E$3298,2,FALSE),FALSE)="","",VLOOKUP(C6347,Adatbázis!$D$105:$AN$3282,VLOOKUP($H$3466,Adatbázis!$D$3286:$E$3298,2,FALSE),FALSE))</f>
        <v>…</v>
      </c>
      <c r="I6347" s="102" t="str">
        <f>IF(VLOOKUP(C6347,Adatbázis!$D$105:$AN$3282,VLOOKUP($I$3466,Adatbázis!$D$3286:$E$3298,2,FALSE),FALSE)="","",VLOOKUP(C6347,Adatbázis!$D$105:$AN$3282,VLOOKUP($I$3466,Adatbázis!$D$3286:$E$3298,2,FALSE),FALSE))</f>
        <v>…</v>
      </c>
    </row>
    <row r="6348" spans="3:9" hidden="1">
      <c r="C6348" s="41" t="s">
        <v>12222</v>
      </c>
      <c r="D6348" s="101" t="str">
        <f>IF(VLOOKUP(C6348,Adatbázis!$D$105:$AN$3282,VLOOKUP($D$3466,Adatbázis!$L$3286:$M$3305,2,FALSE),FALSE)="","",VLOOKUP(C6348,Adatbázis!$D$105:$AN$3282,VLOOKUP($D$3466,Adatbázis!$L$3286:$M$3305,2,FALSE),FALSE))</f>
        <v>…</v>
      </c>
      <c r="E6348" s="101" t="str">
        <f>IF(VLOOKUP(C6348,Adatbázis!$D$105:$AN$3282,VLOOKUP($E$3466,Adatbázis!$L$3286:$M$3305,2,FALSE),FALSE)="","",VLOOKUP(C6348,Adatbázis!$D$105:$AN$3282,VLOOKUP($E$3466,Adatbázis!$L$3286:$M$3305,2,FALSE),FALSE))</f>
        <v>…</v>
      </c>
      <c r="F6348" s="101" t="str">
        <f>IF(VLOOKUP(C6348,Adatbázis!$D$105:$AN$3282,VLOOKUP($F$3466,Adatbázis!$L$3286:$M$3305,2,FALSE),FALSE)="","",VLOOKUP(C6348,Adatbázis!$D$105:$AN$3282,VLOOKUP($F$3466,Adatbázis!$L$3286:$M$3305,2,FALSE),FALSE))</f>
        <v>…</v>
      </c>
      <c r="G6348" s="102" t="str">
        <f>IF(VLOOKUP(C6348,Adatbázis!$D$105:$AN$3282,VLOOKUP($G$3466,Adatbázis!$D$3286:$E$3298,2,FALSE),FALSE)="","",VLOOKUP(C6348,Adatbázis!$D$105:$AN$3282,VLOOKUP($G$3466,Adatbázis!$D$3286:$E$3298,2,FALSE),FALSE))</f>
        <v>…</v>
      </c>
      <c r="H6348" s="102" t="str">
        <f>IF(VLOOKUP(C6348,Adatbázis!$D$105:$AN$3282,VLOOKUP($H$3466,Adatbázis!$D$3286:$E$3298,2,FALSE),FALSE)="","",VLOOKUP(C6348,Adatbázis!$D$105:$AN$3282,VLOOKUP($H$3466,Adatbázis!$D$3286:$E$3298,2,FALSE),FALSE))</f>
        <v>…</v>
      </c>
      <c r="I6348" s="102" t="str">
        <f>IF(VLOOKUP(C6348,Adatbázis!$D$105:$AN$3282,VLOOKUP($I$3466,Adatbázis!$D$3286:$E$3298,2,FALSE),FALSE)="","",VLOOKUP(C6348,Adatbázis!$D$105:$AN$3282,VLOOKUP($I$3466,Adatbázis!$D$3286:$E$3298,2,FALSE),FALSE))</f>
        <v>…</v>
      </c>
    </row>
    <row r="6349" spans="3:9" hidden="1">
      <c r="C6349" s="41" t="s">
        <v>7140</v>
      </c>
      <c r="D6349" s="101" t="str">
        <f>IF(VLOOKUP(C6349,Adatbázis!$D$105:$AN$3282,VLOOKUP($D$3466,Adatbázis!$L$3286:$M$3305,2,FALSE),FALSE)="","",VLOOKUP(C6349,Adatbázis!$D$105:$AN$3282,VLOOKUP($D$3466,Adatbázis!$L$3286:$M$3305,2,FALSE),FALSE))</f>
        <v>…</v>
      </c>
      <c r="E6349" s="101" t="str">
        <f>IF(VLOOKUP(C6349,Adatbázis!$D$105:$AN$3282,VLOOKUP($E$3466,Adatbázis!$L$3286:$M$3305,2,FALSE),FALSE)="","",VLOOKUP(C6349,Adatbázis!$D$105:$AN$3282,VLOOKUP($E$3466,Adatbázis!$L$3286:$M$3305,2,FALSE),FALSE))</f>
        <v>…</v>
      </c>
      <c r="F6349" s="101" t="str">
        <f>IF(VLOOKUP(C6349,Adatbázis!$D$105:$AN$3282,VLOOKUP($F$3466,Adatbázis!$L$3286:$M$3305,2,FALSE),FALSE)="","",VLOOKUP(C6349,Adatbázis!$D$105:$AN$3282,VLOOKUP($F$3466,Adatbázis!$L$3286:$M$3305,2,FALSE),FALSE))</f>
        <v>…</v>
      </c>
      <c r="G6349" s="102" t="str">
        <f>IF(VLOOKUP(C6349,Adatbázis!$D$105:$AN$3282,VLOOKUP($G$3466,Adatbázis!$D$3286:$E$3298,2,FALSE),FALSE)="","",VLOOKUP(C6349,Adatbázis!$D$105:$AN$3282,VLOOKUP($G$3466,Adatbázis!$D$3286:$E$3298,2,FALSE),FALSE))</f>
        <v>…</v>
      </c>
      <c r="H6349" s="102" t="str">
        <f>IF(VLOOKUP(C6349,Adatbázis!$D$105:$AN$3282,VLOOKUP($H$3466,Adatbázis!$D$3286:$E$3298,2,FALSE),FALSE)="","",VLOOKUP(C6349,Adatbázis!$D$105:$AN$3282,VLOOKUP($H$3466,Adatbázis!$D$3286:$E$3298,2,FALSE),FALSE))</f>
        <v>…</v>
      </c>
      <c r="I6349" s="102" t="str">
        <f>IF(VLOOKUP(C6349,Adatbázis!$D$105:$AN$3282,VLOOKUP($I$3466,Adatbázis!$D$3286:$E$3298,2,FALSE),FALSE)="","",VLOOKUP(C6349,Adatbázis!$D$105:$AN$3282,VLOOKUP($I$3466,Adatbázis!$D$3286:$E$3298,2,FALSE),FALSE))</f>
        <v>…</v>
      </c>
    </row>
    <row r="6350" spans="3:9" hidden="1">
      <c r="C6350" s="41" t="s">
        <v>25285</v>
      </c>
      <c r="D6350" s="101" t="str">
        <f>IF(VLOOKUP(C6350,Adatbázis!$D$105:$AN$3282,VLOOKUP($D$3466,Adatbázis!$L$3286:$M$3305,2,FALSE),FALSE)="","",VLOOKUP(C6350,Adatbázis!$D$105:$AN$3282,VLOOKUP($D$3466,Adatbázis!$L$3286:$M$3305,2,FALSE),FALSE))</f>
        <v>…</v>
      </c>
      <c r="E6350" s="101" t="str">
        <f>IF(VLOOKUP(C6350,Adatbázis!$D$105:$AN$3282,VLOOKUP($E$3466,Adatbázis!$L$3286:$M$3305,2,FALSE),FALSE)="","",VLOOKUP(C6350,Adatbázis!$D$105:$AN$3282,VLOOKUP($E$3466,Adatbázis!$L$3286:$M$3305,2,FALSE),FALSE))</f>
        <v>…</v>
      </c>
      <c r="F6350" s="101" t="str">
        <f>IF(VLOOKUP(C6350,Adatbázis!$D$105:$AN$3282,VLOOKUP($F$3466,Adatbázis!$L$3286:$M$3305,2,FALSE),FALSE)="","",VLOOKUP(C6350,Adatbázis!$D$105:$AN$3282,VLOOKUP($F$3466,Adatbázis!$L$3286:$M$3305,2,FALSE),FALSE))</f>
        <v>…</v>
      </c>
      <c r="G6350" s="102" t="str">
        <f>IF(VLOOKUP(C6350,Adatbázis!$D$105:$AN$3282,VLOOKUP($G$3466,Adatbázis!$D$3286:$E$3298,2,FALSE),FALSE)="","",VLOOKUP(C6350,Adatbázis!$D$105:$AN$3282,VLOOKUP($G$3466,Adatbázis!$D$3286:$E$3298,2,FALSE),FALSE))</f>
        <v>…</v>
      </c>
      <c r="H6350" s="102" t="str">
        <f>IF(VLOOKUP(C6350,Adatbázis!$D$105:$AN$3282,VLOOKUP($H$3466,Adatbázis!$D$3286:$E$3298,2,FALSE),FALSE)="","",VLOOKUP(C6350,Adatbázis!$D$105:$AN$3282,VLOOKUP($H$3466,Adatbázis!$D$3286:$E$3298,2,FALSE),FALSE))</f>
        <v>…</v>
      </c>
      <c r="I6350" s="102" t="str">
        <f>IF(VLOOKUP(C6350,Adatbázis!$D$105:$AN$3282,VLOOKUP($I$3466,Adatbázis!$D$3286:$E$3298,2,FALSE),FALSE)="","",VLOOKUP(C6350,Adatbázis!$D$105:$AN$3282,VLOOKUP($I$3466,Adatbázis!$D$3286:$E$3298,2,FALSE),FALSE))</f>
        <v>…</v>
      </c>
    </row>
    <row r="6351" spans="3:9" hidden="1">
      <c r="C6351" s="41" t="s">
        <v>25290</v>
      </c>
      <c r="D6351" s="101" t="str">
        <f>IF(VLOOKUP(C6351,Adatbázis!$D$105:$AN$3282,VLOOKUP($D$3466,Adatbázis!$L$3286:$M$3305,2,FALSE),FALSE)="","",VLOOKUP(C6351,Adatbázis!$D$105:$AN$3282,VLOOKUP($D$3466,Adatbázis!$L$3286:$M$3305,2,FALSE),FALSE))</f>
        <v>…</v>
      </c>
      <c r="E6351" s="101" t="str">
        <f>IF(VLOOKUP(C6351,Adatbázis!$D$105:$AN$3282,VLOOKUP($E$3466,Adatbázis!$L$3286:$M$3305,2,FALSE),FALSE)="","",VLOOKUP(C6351,Adatbázis!$D$105:$AN$3282,VLOOKUP($E$3466,Adatbázis!$L$3286:$M$3305,2,FALSE),FALSE))</f>
        <v>…</v>
      </c>
      <c r="F6351" s="101" t="str">
        <f>IF(VLOOKUP(C6351,Adatbázis!$D$105:$AN$3282,VLOOKUP($F$3466,Adatbázis!$L$3286:$M$3305,2,FALSE),FALSE)="","",VLOOKUP(C6351,Adatbázis!$D$105:$AN$3282,VLOOKUP($F$3466,Adatbázis!$L$3286:$M$3305,2,FALSE),FALSE))</f>
        <v>…</v>
      </c>
      <c r="G6351" s="102" t="str">
        <f>IF(VLOOKUP(C6351,Adatbázis!$D$105:$AN$3282,VLOOKUP($G$3466,Adatbázis!$D$3286:$E$3298,2,FALSE),FALSE)="","",VLOOKUP(C6351,Adatbázis!$D$105:$AN$3282,VLOOKUP($G$3466,Adatbázis!$D$3286:$E$3298,2,FALSE),FALSE))</f>
        <v>…</v>
      </c>
      <c r="H6351" s="102" t="str">
        <f>IF(VLOOKUP(C6351,Adatbázis!$D$105:$AN$3282,VLOOKUP($H$3466,Adatbázis!$D$3286:$E$3298,2,FALSE),FALSE)="","",VLOOKUP(C6351,Adatbázis!$D$105:$AN$3282,VLOOKUP($H$3466,Adatbázis!$D$3286:$E$3298,2,FALSE),FALSE))</f>
        <v>…</v>
      </c>
      <c r="I6351" s="102" t="str">
        <f>IF(VLOOKUP(C6351,Adatbázis!$D$105:$AN$3282,VLOOKUP($I$3466,Adatbázis!$D$3286:$E$3298,2,FALSE),FALSE)="","",VLOOKUP(C6351,Adatbázis!$D$105:$AN$3282,VLOOKUP($I$3466,Adatbázis!$D$3286:$E$3298,2,FALSE),FALSE))</f>
        <v>…</v>
      </c>
    </row>
    <row r="6352" spans="3:9" hidden="1">
      <c r="C6352" s="41" t="s">
        <v>25298</v>
      </c>
      <c r="D6352" s="101" t="str">
        <f>IF(VLOOKUP(C6352,Adatbázis!$D$105:$AN$3282,VLOOKUP($D$3466,Adatbázis!$L$3286:$M$3305,2,FALSE),FALSE)="","",VLOOKUP(C6352,Adatbázis!$D$105:$AN$3282,VLOOKUP($D$3466,Adatbázis!$L$3286:$M$3305,2,FALSE),FALSE))</f>
        <v>…</v>
      </c>
      <c r="E6352" s="101" t="str">
        <f>IF(VLOOKUP(C6352,Adatbázis!$D$105:$AN$3282,VLOOKUP($E$3466,Adatbázis!$L$3286:$M$3305,2,FALSE),FALSE)="","",VLOOKUP(C6352,Adatbázis!$D$105:$AN$3282,VLOOKUP($E$3466,Adatbázis!$L$3286:$M$3305,2,FALSE),FALSE))</f>
        <v>…</v>
      </c>
      <c r="F6352" s="101" t="str">
        <f>IF(VLOOKUP(C6352,Adatbázis!$D$105:$AN$3282,VLOOKUP($F$3466,Adatbázis!$L$3286:$M$3305,2,FALSE),FALSE)="","",VLOOKUP(C6352,Adatbázis!$D$105:$AN$3282,VLOOKUP($F$3466,Adatbázis!$L$3286:$M$3305,2,FALSE),FALSE))</f>
        <v>…</v>
      </c>
      <c r="G6352" s="102" t="str">
        <f>IF(VLOOKUP(C6352,Adatbázis!$D$105:$AN$3282,VLOOKUP($G$3466,Adatbázis!$D$3286:$E$3298,2,FALSE),FALSE)="","",VLOOKUP(C6352,Adatbázis!$D$105:$AN$3282,VLOOKUP($G$3466,Adatbázis!$D$3286:$E$3298,2,FALSE),FALSE))</f>
        <v>…</v>
      </c>
      <c r="H6352" s="102" t="str">
        <f>IF(VLOOKUP(C6352,Adatbázis!$D$105:$AN$3282,VLOOKUP($H$3466,Adatbázis!$D$3286:$E$3298,2,FALSE),FALSE)="","",VLOOKUP(C6352,Adatbázis!$D$105:$AN$3282,VLOOKUP($H$3466,Adatbázis!$D$3286:$E$3298,2,FALSE),FALSE))</f>
        <v>…</v>
      </c>
      <c r="I6352" s="102" t="str">
        <f>IF(VLOOKUP(C6352,Adatbázis!$D$105:$AN$3282,VLOOKUP($I$3466,Adatbázis!$D$3286:$E$3298,2,FALSE),FALSE)="","",VLOOKUP(C6352,Adatbázis!$D$105:$AN$3282,VLOOKUP($I$3466,Adatbázis!$D$3286:$E$3298,2,FALSE),FALSE))</f>
        <v>…</v>
      </c>
    </row>
    <row r="6353" spans="3:9" hidden="1">
      <c r="C6353" s="41" t="s">
        <v>25306</v>
      </c>
      <c r="D6353" s="101" t="str">
        <f>IF(VLOOKUP(C6353,Adatbázis!$D$105:$AN$3282,VLOOKUP($D$3466,Adatbázis!$L$3286:$M$3305,2,FALSE),FALSE)="","",VLOOKUP(C6353,Adatbázis!$D$105:$AN$3282,VLOOKUP($D$3466,Adatbázis!$L$3286:$M$3305,2,FALSE),FALSE))</f>
        <v>…</v>
      </c>
      <c r="E6353" s="101" t="str">
        <f>IF(VLOOKUP(C6353,Adatbázis!$D$105:$AN$3282,VLOOKUP($E$3466,Adatbázis!$L$3286:$M$3305,2,FALSE),FALSE)="","",VLOOKUP(C6353,Adatbázis!$D$105:$AN$3282,VLOOKUP($E$3466,Adatbázis!$L$3286:$M$3305,2,FALSE),FALSE))</f>
        <v>…</v>
      </c>
      <c r="F6353" s="101" t="str">
        <f>IF(VLOOKUP(C6353,Adatbázis!$D$105:$AN$3282,VLOOKUP($F$3466,Adatbázis!$L$3286:$M$3305,2,FALSE),FALSE)="","",VLOOKUP(C6353,Adatbázis!$D$105:$AN$3282,VLOOKUP($F$3466,Adatbázis!$L$3286:$M$3305,2,FALSE),FALSE))</f>
        <v>…</v>
      </c>
      <c r="G6353" s="102" t="str">
        <f>IF(VLOOKUP(C6353,Adatbázis!$D$105:$AN$3282,VLOOKUP($G$3466,Adatbázis!$D$3286:$E$3298,2,FALSE),FALSE)="","",VLOOKUP(C6353,Adatbázis!$D$105:$AN$3282,VLOOKUP($G$3466,Adatbázis!$D$3286:$E$3298,2,FALSE),FALSE))</f>
        <v>…</v>
      </c>
      <c r="H6353" s="102" t="str">
        <f>IF(VLOOKUP(C6353,Adatbázis!$D$105:$AN$3282,VLOOKUP($H$3466,Adatbázis!$D$3286:$E$3298,2,FALSE),FALSE)="","",VLOOKUP(C6353,Adatbázis!$D$105:$AN$3282,VLOOKUP($H$3466,Adatbázis!$D$3286:$E$3298,2,FALSE),FALSE))</f>
        <v>…</v>
      </c>
      <c r="I6353" s="102" t="str">
        <f>IF(VLOOKUP(C6353,Adatbázis!$D$105:$AN$3282,VLOOKUP($I$3466,Adatbázis!$D$3286:$E$3298,2,FALSE),FALSE)="","",VLOOKUP(C6353,Adatbázis!$D$105:$AN$3282,VLOOKUP($I$3466,Adatbázis!$D$3286:$E$3298,2,FALSE),FALSE))</f>
        <v>…</v>
      </c>
    </row>
    <row r="6354" spans="3:9" hidden="1">
      <c r="C6354" s="41" t="s">
        <v>25312</v>
      </c>
      <c r="D6354" s="101" t="str">
        <f>IF(VLOOKUP(C6354,Adatbázis!$D$105:$AN$3282,VLOOKUP($D$3466,Adatbázis!$L$3286:$M$3305,2,FALSE),FALSE)="","",VLOOKUP(C6354,Adatbázis!$D$105:$AN$3282,VLOOKUP($D$3466,Adatbázis!$L$3286:$M$3305,2,FALSE),FALSE))</f>
        <v>…</v>
      </c>
      <c r="E6354" s="101" t="str">
        <f>IF(VLOOKUP(C6354,Adatbázis!$D$105:$AN$3282,VLOOKUP($E$3466,Adatbázis!$L$3286:$M$3305,2,FALSE),FALSE)="","",VLOOKUP(C6354,Adatbázis!$D$105:$AN$3282,VLOOKUP($E$3466,Adatbázis!$L$3286:$M$3305,2,FALSE),FALSE))</f>
        <v>…</v>
      </c>
      <c r="F6354" s="101" t="str">
        <f>IF(VLOOKUP(C6354,Adatbázis!$D$105:$AN$3282,VLOOKUP($F$3466,Adatbázis!$L$3286:$M$3305,2,FALSE),FALSE)="","",VLOOKUP(C6354,Adatbázis!$D$105:$AN$3282,VLOOKUP($F$3466,Adatbázis!$L$3286:$M$3305,2,FALSE),FALSE))</f>
        <v>…</v>
      </c>
      <c r="G6354" s="102" t="str">
        <f>IF(VLOOKUP(C6354,Adatbázis!$D$105:$AN$3282,VLOOKUP($G$3466,Adatbázis!$D$3286:$E$3298,2,FALSE),FALSE)="","",VLOOKUP(C6354,Adatbázis!$D$105:$AN$3282,VLOOKUP($G$3466,Adatbázis!$D$3286:$E$3298,2,FALSE),FALSE))</f>
        <v>…</v>
      </c>
      <c r="H6354" s="102" t="str">
        <f>IF(VLOOKUP(C6354,Adatbázis!$D$105:$AN$3282,VLOOKUP($H$3466,Adatbázis!$D$3286:$E$3298,2,FALSE),FALSE)="","",VLOOKUP(C6354,Adatbázis!$D$105:$AN$3282,VLOOKUP($H$3466,Adatbázis!$D$3286:$E$3298,2,FALSE),FALSE))</f>
        <v>…</v>
      </c>
      <c r="I6354" s="102" t="str">
        <f>IF(VLOOKUP(C6354,Adatbázis!$D$105:$AN$3282,VLOOKUP($I$3466,Adatbázis!$D$3286:$E$3298,2,FALSE),FALSE)="","",VLOOKUP(C6354,Adatbázis!$D$105:$AN$3282,VLOOKUP($I$3466,Adatbázis!$D$3286:$E$3298,2,FALSE),FALSE))</f>
        <v>…</v>
      </c>
    </row>
    <row r="6355" spans="3:9" hidden="1">
      <c r="C6355" s="41" t="s">
        <v>25314</v>
      </c>
      <c r="D6355" s="101" t="str">
        <f>IF(VLOOKUP(C6355,Adatbázis!$D$105:$AN$3282,VLOOKUP($D$3466,Adatbázis!$L$3286:$M$3305,2,FALSE),FALSE)="","",VLOOKUP(C6355,Adatbázis!$D$105:$AN$3282,VLOOKUP($D$3466,Adatbázis!$L$3286:$M$3305,2,FALSE),FALSE))</f>
        <v>…</v>
      </c>
      <c r="E6355" s="101" t="str">
        <f>IF(VLOOKUP(C6355,Adatbázis!$D$105:$AN$3282,VLOOKUP($E$3466,Adatbázis!$L$3286:$M$3305,2,FALSE),FALSE)="","",VLOOKUP(C6355,Adatbázis!$D$105:$AN$3282,VLOOKUP($E$3466,Adatbázis!$L$3286:$M$3305,2,FALSE),FALSE))</f>
        <v>…</v>
      </c>
      <c r="F6355" s="101" t="str">
        <f>IF(VLOOKUP(C6355,Adatbázis!$D$105:$AN$3282,VLOOKUP($F$3466,Adatbázis!$L$3286:$M$3305,2,FALSE),FALSE)="","",VLOOKUP(C6355,Adatbázis!$D$105:$AN$3282,VLOOKUP($F$3466,Adatbázis!$L$3286:$M$3305,2,FALSE),FALSE))</f>
        <v>…</v>
      </c>
      <c r="G6355" s="102" t="str">
        <f>IF(VLOOKUP(C6355,Adatbázis!$D$105:$AN$3282,VLOOKUP($G$3466,Adatbázis!$D$3286:$E$3298,2,FALSE),FALSE)="","",VLOOKUP(C6355,Adatbázis!$D$105:$AN$3282,VLOOKUP($G$3466,Adatbázis!$D$3286:$E$3298,2,FALSE),FALSE))</f>
        <v>…</v>
      </c>
      <c r="H6355" s="102" t="str">
        <f>IF(VLOOKUP(C6355,Adatbázis!$D$105:$AN$3282,VLOOKUP($H$3466,Adatbázis!$D$3286:$E$3298,2,FALSE),FALSE)="","",VLOOKUP(C6355,Adatbázis!$D$105:$AN$3282,VLOOKUP($H$3466,Adatbázis!$D$3286:$E$3298,2,FALSE),FALSE))</f>
        <v>…</v>
      </c>
      <c r="I6355" s="102" t="str">
        <f>IF(VLOOKUP(C6355,Adatbázis!$D$105:$AN$3282,VLOOKUP($I$3466,Adatbázis!$D$3286:$E$3298,2,FALSE),FALSE)="","",VLOOKUP(C6355,Adatbázis!$D$105:$AN$3282,VLOOKUP($I$3466,Adatbázis!$D$3286:$E$3298,2,FALSE),FALSE))</f>
        <v>…</v>
      </c>
    </row>
    <row r="6356" spans="3:9" hidden="1">
      <c r="C6356" s="41" t="s">
        <v>25330</v>
      </c>
      <c r="D6356" s="101" t="str">
        <f>IF(VLOOKUP(C6356,Adatbázis!$D$105:$AN$3282,VLOOKUP($D$3466,Adatbázis!$L$3286:$M$3305,2,FALSE),FALSE)="","",VLOOKUP(C6356,Adatbázis!$D$105:$AN$3282,VLOOKUP($D$3466,Adatbázis!$L$3286:$M$3305,2,FALSE),FALSE))</f>
        <v>…</v>
      </c>
      <c r="E6356" s="101" t="str">
        <f>IF(VLOOKUP(C6356,Adatbázis!$D$105:$AN$3282,VLOOKUP($E$3466,Adatbázis!$L$3286:$M$3305,2,FALSE),FALSE)="","",VLOOKUP(C6356,Adatbázis!$D$105:$AN$3282,VLOOKUP($E$3466,Adatbázis!$L$3286:$M$3305,2,FALSE),FALSE))</f>
        <v>…</v>
      </c>
      <c r="F6356" s="101" t="str">
        <f>IF(VLOOKUP(C6356,Adatbázis!$D$105:$AN$3282,VLOOKUP($F$3466,Adatbázis!$L$3286:$M$3305,2,FALSE),FALSE)="","",VLOOKUP(C6356,Adatbázis!$D$105:$AN$3282,VLOOKUP($F$3466,Adatbázis!$L$3286:$M$3305,2,FALSE),FALSE))</f>
        <v>…</v>
      </c>
      <c r="G6356" s="102" t="str">
        <f>IF(VLOOKUP(C6356,Adatbázis!$D$105:$AN$3282,VLOOKUP($G$3466,Adatbázis!$D$3286:$E$3298,2,FALSE),FALSE)="","",VLOOKUP(C6356,Adatbázis!$D$105:$AN$3282,VLOOKUP($G$3466,Adatbázis!$D$3286:$E$3298,2,FALSE),FALSE))</f>
        <v>…</v>
      </c>
      <c r="H6356" s="102" t="str">
        <f>IF(VLOOKUP(C6356,Adatbázis!$D$105:$AN$3282,VLOOKUP($H$3466,Adatbázis!$D$3286:$E$3298,2,FALSE),FALSE)="","",VLOOKUP(C6356,Adatbázis!$D$105:$AN$3282,VLOOKUP($H$3466,Adatbázis!$D$3286:$E$3298,2,FALSE),FALSE))</f>
        <v>…</v>
      </c>
      <c r="I6356" s="102" t="str">
        <f>IF(VLOOKUP(C6356,Adatbázis!$D$105:$AN$3282,VLOOKUP($I$3466,Adatbázis!$D$3286:$E$3298,2,FALSE),FALSE)="","",VLOOKUP(C6356,Adatbázis!$D$105:$AN$3282,VLOOKUP($I$3466,Adatbázis!$D$3286:$E$3298,2,FALSE),FALSE))</f>
        <v>…</v>
      </c>
    </row>
    <row r="6357" spans="3:9" hidden="1">
      <c r="C6357" s="41" t="s">
        <v>2782</v>
      </c>
      <c r="D6357" s="101" t="str">
        <f>IF(VLOOKUP(C6357,Adatbázis!$D$105:$AN$3282,VLOOKUP($D$3466,Adatbázis!$L$3286:$M$3305,2,FALSE),FALSE)="","",VLOOKUP(C6357,Adatbázis!$D$105:$AN$3282,VLOOKUP($D$3466,Adatbázis!$L$3286:$M$3305,2,FALSE),FALSE))</f>
        <v>…</v>
      </c>
      <c r="E6357" s="101" t="str">
        <f>IF(VLOOKUP(C6357,Adatbázis!$D$105:$AN$3282,VLOOKUP($E$3466,Adatbázis!$L$3286:$M$3305,2,FALSE),FALSE)="","",VLOOKUP(C6357,Adatbázis!$D$105:$AN$3282,VLOOKUP($E$3466,Adatbázis!$L$3286:$M$3305,2,FALSE),FALSE))</f>
        <v>…</v>
      </c>
      <c r="F6357" s="101" t="str">
        <f>IF(VLOOKUP(C6357,Adatbázis!$D$105:$AN$3282,VLOOKUP($F$3466,Adatbázis!$L$3286:$M$3305,2,FALSE),FALSE)="","",VLOOKUP(C6357,Adatbázis!$D$105:$AN$3282,VLOOKUP($F$3466,Adatbázis!$L$3286:$M$3305,2,FALSE),FALSE))</f>
        <v>…</v>
      </c>
      <c r="G6357" s="102" t="str">
        <f>IF(VLOOKUP(C6357,Adatbázis!$D$105:$AN$3282,VLOOKUP($G$3466,Adatbázis!$D$3286:$E$3298,2,FALSE),FALSE)="","",VLOOKUP(C6357,Adatbázis!$D$105:$AN$3282,VLOOKUP($G$3466,Adatbázis!$D$3286:$E$3298,2,FALSE),FALSE))</f>
        <v>…</v>
      </c>
      <c r="H6357" s="102" t="str">
        <f>IF(VLOOKUP(C6357,Adatbázis!$D$105:$AN$3282,VLOOKUP($H$3466,Adatbázis!$D$3286:$E$3298,2,FALSE),FALSE)="","",VLOOKUP(C6357,Adatbázis!$D$105:$AN$3282,VLOOKUP($H$3466,Adatbázis!$D$3286:$E$3298,2,FALSE),FALSE))</f>
        <v>…</v>
      </c>
      <c r="I6357" s="102" t="str">
        <f>IF(VLOOKUP(C6357,Adatbázis!$D$105:$AN$3282,VLOOKUP($I$3466,Adatbázis!$D$3286:$E$3298,2,FALSE),FALSE)="","",VLOOKUP(C6357,Adatbázis!$D$105:$AN$3282,VLOOKUP($I$3466,Adatbázis!$D$3286:$E$3298,2,FALSE),FALSE))</f>
        <v>…</v>
      </c>
    </row>
    <row r="6358" spans="3:9" hidden="1">
      <c r="C6358" s="41" t="s">
        <v>25337</v>
      </c>
      <c r="D6358" s="101" t="str">
        <f>IF(VLOOKUP(C6358,Adatbázis!$D$105:$AN$3282,VLOOKUP($D$3466,Adatbázis!$L$3286:$M$3305,2,FALSE),FALSE)="","",VLOOKUP(C6358,Adatbázis!$D$105:$AN$3282,VLOOKUP($D$3466,Adatbázis!$L$3286:$M$3305,2,FALSE),FALSE))</f>
        <v>…</v>
      </c>
      <c r="E6358" s="101" t="str">
        <f>IF(VLOOKUP(C6358,Adatbázis!$D$105:$AN$3282,VLOOKUP($E$3466,Adatbázis!$L$3286:$M$3305,2,FALSE),FALSE)="","",VLOOKUP(C6358,Adatbázis!$D$105:$AN$3282,VLOOKUP($E$3466,Adatbázis!$L$3286:$M$3305,2,FALSE),FALSE))</f>
        <v>…</v>
      </c>
      <c r="F6358" s="101" t="str">
        <f>IF(VLOOKUP(C6358,Adatbázis!$D$105:$AN$3282,VLOOKUP($F$3466,Adatbázis!$L$3286:$M$3305,2,FALSE),FALSE)="","",VLOOKUP(C6358,Adatbázis!$D$105:$AN$3282,VLOOKUP($F$3466,Adatbázis!$L$3286:$M$3305,2,FALSE),FALSE))</f>
        <v>…</v>
      </c>
      <c r="G6358" s="102" t="str">
        <f>IF(VLOOKUP(C6358,Adatbázis!$D$105:$AN$3282,VLOOKUP($G$3466,Adatbázis!$D$3286:$E$3298,2,FALSE),FALSE)="","",VLOOKUP(C6358,Adatbázis!$D$105:$AN$3282,VLOOKUP($G$3466,Adatbázis!$D$3286:$E$3298,2,FALSE),FALSE))</f>
        <v>…</v>
      </c>
      <c r="H6358" s="102" t="str">
        <f>IF(VLOOKUP(C6358,Adatbázis!$D$105:$AN$3282,VLOOKUP($H$3466,Adatbázis!$D$3286:$E$3298,2,FALSE),FALSE)="","",VLOOKUP(C6358,Adatbázis!$D$105:$AN$3282,VLOOKUP($H$3466,Adatbázis!$D$3286:$E$3298,2,FALSE),FALSE))</f>
        <v>…</v>
      </c>
      <c r="I6358" s="102" t="str">
        <f>IF(VLOOKUP(C6358,Adatbázis!$D$105:$AN$3282,VLOOKUP($I$3466,Adatbázis!$D$3286:$E$3298,2,FALSE),FALSE)="","",VLOOKUP(C6358,Adatbázis!$D$105:$AN$3282,VLOOKUP($I$3466,Adatbázis!$D$3286:$E$3298,2,FALSE),FALSE))</f>
        <v>…</v>
      </c>
    </row>
    <row r="6359" spans="3:9" hidden="1">
      <c r="C6359" s="41" t="s">
        <v>25345</v>
      </c>
      <c r="D6359" s="101" t="str">
        <f>IF(VLOOKUP(C6359,Adatbázis!$D$105:$AN$3282,VLOOKUP($D$3466,Adatbázis!$L$3286:$M$3305,2,FALSE),FALSE)="","",VLOOKUP(C6359,Adatbázis!$D$105:$AN$3282,VLOOKUP($D$3466,Adatbázis!$L$3286:$M$3305,2,FALSE),FALSE))</f>
        <v>…</v>
      </c>
      <c r="E6359" s="101" t="str">
        <f>IF(VLOOKUP(C6359,Adatbázis!$D$105:$AN$3282,VLOOKUP($E$3466,Adatbázis!$L$3286:$M$3305,2,FALSE),FALSE)="","",VLOOKUP(C6359,Adatbázis!$D$105:$AN$3282,VLOOKUP($E$3466,Adatbázis!$L$3286:$M$3305,2,FALSE),FALSE))</f>
        <v>…</v>
      </c>
      <c r="F6359" s="101" t="str">
        <f>IF(VLOOKUP(C6359,Adatbázis!$D$105:$AN$3282,VLOOKUP($F$3466,Adatbázis!$L$3286:$M$3305,2,FALSE),FALSE)="","",VLOOKUP(C6359,Adatbázis!$D$105:$AN$3282,VLOOKUP($F$3466,Adatbázis!$L$3286:$M$3305,2,FALSE),FALSE))</f>
        <v>…</v>
      </c>
      <c r="G6359" s="102" t="str">
        <f>IF(VLOOKUP(C6359,Adatbázis!$D$105:$AN$3282,VLOOKUP($G$3466,Adatbázis!$D$3286:$E$3298,2,FALSE),FALSE)="","",VLOOKUP(C6359,Adatbázis!$D$105:$AN$3282,VLOOKUP($G$3466,Adatbázis!$D$3286:$E$3298,2,FALSE),FALSE))</f>
        <v>…</v>
      </c>
      <c r="H6359" s="102" t="str">
        <f>IF(VLOOKUP(C6359,Adatbázis!$D$105:$AN$3282,VLOOKUP($H$3466,Adatbázis!$D$3286:$E$3298,2,FALSE),FALSE)="","",VLOOKUP(C6359,Adatbázis!$D$105:$AN$3282,VLOOKUP($H$3466,Adatbázis!$D$3286:$E$3298,2,FALSE),FALSE))</f>
        <v>…</v>
      </c>
      <c r="I6359" s="102" t="str">
        <f>IF(VLOOKUP(C6359,Adatbázis!$D$105:$AN$3282,VLOOKUP($I$3466,Adatbázis!$D$3286:$E$3298,2,FALSE),FALSE)="","",VLOOKUP(C6359,Adatbázis!$D$105:$AN$3282,VLOOKUP($I$3466,Adatbázis!$D$3286:$E$3298,2,FALSE),FALSE))</f>
        <v>…</v>
      </c>
    </row>
    <row r="6360" spans="3:9" hidden="1">
      <c r="C6360" s="41" t="s">
        <v>10298</v>
      </c>
      <c r="D6360" s="101" t="str">
        <f>IF(VLOOKUP(C6360,Adatbázis!$D$105:$AN$3282,VLOOKUP($D$3466,Adatbázis!$L$3286:$M$3305,2,FALSE),FALSE)="","",VLOOKUP(C6360,Adatbázis!$D$105:$AN$3282,VLOOKUP($D$3466,Adatbázis!$L$3286:$M$3305,2,FALSE),FALSE))</f>
        <v>…</v>
      </c>
      <c r="E6360" s="101" t="str">
        <f>IF(VLOOKUP(C6360,Adatbázis!$D$105:$AN$3282,VLOOKUP($E$3466,Adatbázis!$L$3286:$M$3305,2,FALSE),FALSE)="","",VLOOKUP(C6360,Adatbázis!$D$105:$AN$3282,VLOOKUP($E$3466,Adatbázis!$L$3286:$M$3305,2,FALSE),FALSE))</f>
        <v>…</v>
      </c>
      <c r="F6360" s="101" t="str">
        <f>IF(VLOOKUP(C6360,Adatbázis!$D$105:$AN$3282,VLOOKUP($F$3466,Adatbázis!$L$3286:$M$3305,2,FALSE),FALSE)="","",VLOOKUP(C6360,Adatbázis!$D$105:$AN$3282,VLOOKUP($F$3466,Adatbázis!$L$3286:$M$3305,2,FALSE),FALSE))</f>
        <v>…</v>
      </c>
      <c r="G6360" s="102" t="str">
        <f>IF(VLOOKUP(C6360,Adatbázis!$D$105:$AN$3282,VLOOKUP($G$3466,Adatbázis!$D$3286:$E$3298,2,FALSE),FALSE)="","",VLOOKUP(C6360,Adatbázis!$D$105:$AN$3282,VLOOKUP($G$3466,Adatbázis!$D$3286:$E$3298,2,FALSE),FALSE))</f>
        <v>…</v>
      </c>
      <c r="H6360" s="102" t="str">
        <f>IF(VLOOKUP(C6360,Adatbázis!$D$105:$AN$3282,VLOOKUP($H$3466,Adatbázis!$D$3286:$E$3298,2,FALSE),FALSE)="","",VLOOKUP(C6360,Adatbázis!$D$105:$AN$3282,VLOOKUP($H$3466,Adatbázis!$D$3286:$E$3298,2,FALSE),FALSE))</f>
        <v>…</v>
      </c>
      <c r="I6360" s="102" t="str">
        <f>IF(VLOOKUP(C6360,Adatbázis!$D$105:$AN$3282,VLOOKUP($I$3466,Adatbázis!$D$3286:$E$3298,2,FALSE),FALSE)="","",VLOOKUP(C6360,Adatbázis!$D$105:$AN$3282,VLOOKUP($I$3466,Adatbázis!$D$3286:$E$3298,2,FALSE),FALSE))</f>
        <v>…</v>
      </c>
    </row>
    <row r="6361" spans="3:9" hidden="1">
      <c r="C6361" s="41" t="s">
        <v>25360</v>
      </c>
      <c r="D6361" s="101" t="str">
        <f>IF(VLOOKUP(C6361,Adatbázis!$D$105:$AN$3282,VLOOKUP($D$3466,Adatbázis!$L$3286:$M$3305,2,FALSE),FALSE)="","",VLOOKUP(C6361,Adatbázis!$D$105:$AN$3282,VLOOKUP($D$3466,Adatbázis!$L$3286:$M$3305,2,FALSE),FALSE))</f>
        <v>…</v>
      </c>
      <c r="E6361" s="101" t="str">
        <f>IF(VLOOKUP(C6361,Adatbázis!$D$105:$AN$3282,VLOOKUP($E$3466,Adatbázis!$L$3286:$M$3305,2,FALSE),FALSE)="","",VLOOKUP(C6361,Adatbázis!$D$105:$AN$3282,VLOOKUP($E$3466,Adatbázis!$L$3286:$M$3305,2,FALSE),FALSE))</f>
        <v>…</v>
      </c>
      <c r="F6361" s="101" t="str">
        <f>IF(VLOOKUP(C6361,Adatbázis!$D$105:$AN$3282,VLOOKUP($F$3466,Adatbázis!$L$3286:$M$3305,2,FALSE),FALSE)="","",VLOOKUP(C6361,Adatbázis!$D$105:$AN$3282,VLOOKUP($F$3466,Adatbázis!$L$3286:$M$3305,2,FALSE),FALSE))</f>
        <v>…</v>
      </c>
      <c r="G6361" s="102" t="str">
        <f>IF(VLOOKUP(C6361,Adatbázis!$D$105:$AN$3282,VLOOKUP($G$3466,Adatbázis!$D$3286:$E$3298,2,FALSE),FALSE)="","",VLOOKUP(C6361,Adatbázis!$D$105:$AN$3282,VLOOKUP($G$3466,Adatbázis!$D$3286:$E$3298,2,FALSE),FALSE))</f>
        <v>…</v>
      </c>
      <c r="H6361" s="102" t="str">
        <f>IF(VLOOKUP(C6361,Adatbázis!$D$105:$AN$3282,VLOOKUP($H$3466,Adatbázis!$D$3286:$E$3298,2,FALSE),FALSE)="","",VLOOKUP(C6361,Adatbázis!$D$105:$AN$3282,VLOOKUP($H$3466,Adatbázis!$D$3286:$E$3298,2,FALSE),FALSE))</f>
        <v>…</v>
      </c>
      <c r="I6361" s="102" t="str">
        <f>IF(VLOOKUP(C6361,Adatbázis!$D$105:$AN$3282,VLOOKUP($I$3466,Adatbázis!$D$3286:$E$3298,2,FALSE),FALSE)="","",VLOOKUP(C6361,Adatbázis!$D$105:$AN$3282,VLOOKUP($I$3466,Adatbázis!$D$3286:$E$3298,2,FALSE),FALSE))</f>
        <v>…</v>
      </c>
    </row>
    <row r="6362" spans="3:9" hidden="1">
      <c r="C6362" s="41" t="s">
        <v>8589</v>
      </c>
      <c r="D6362" s="101" t="str">
        <f>IF(VLOOKUP(C6362,Adatbázis!$D$105:$AN$3282,VLOOKUP($D$3466,Adatbázis!$L$3286:$M$3305,2,FALSE),FALSE)="","",VLOOKUP(C6362,Adatbázis!$D$105:$AN$3282,VLOOKUP($D$3466,Adatbázis!$L$3286:$M$3305,2,FALSE),FALSE))</f>
        <v>…</v>
      </c>
      <c r="E6362" s="101" t="str">
        <f>IF(VLOOKUP(C6362,Adatbázis!$D$105:$AN$3282,VLOOKUP($E$3466,Adatbázis!$L$3286:$M$3305,2,FALSE),FALSE)="","",VLOOKUP(C6362,Adatbázis!$D$105:$AN$3282,VLOOKUP($E$3466,Adatbázis!$L$3286:$M$3305,2,FALSE),FALSE))</f>
        <v>…</v>
      </c>
      <c r="F6362" s="101" t="str">
        <f>IF(VLOOKUP(C6362,Adatbázis!$D$105:$AN$3282,VLOOKUP($F$3466,Adatbázis!$L$3286:$M$3305,2,FALSE),FALSE)="","",VLOOKUP(C6362,Adatbázis!$D$105:$AN$3282,VLOOKUP($F$3466,Adatbázis!$L$3286:$M$3305,2,FALSE),FALSE))</f>
        <v>…</v>
      </c>
      <c r="G6362" s="102" t="str">
        <f>IF(VLOOKUP(C6362,Adatbázis!$D$105:$AN$3282,VLOOKUP($G$3466,Adatbázis!$D$3286:$E$3298,2,FALSE),FALSE)="","",VLOOKUP(C6362,Adatbázis!$D$105:$AN$3282,VLOOKUP($G$3466,Adatbázis!$D$3286:$E$3298,2,FALSE),FALSE))</f>
        <v>…</v>
      </c>
      <c r="H6362" s="102" t="str">
        <f>IF(VLOOKUP(C6362,Adatbázis!$D$105:$AN$3282,VLOOKUP($H$3466,Adatbázis!$D$3286:$E$3298,2,FALSE),FALSE)="","",VLOOKUP(C6362,Adatbázis!$D$105:$AN$3282,VLOOKUP($H$3466,Adatbázis!$D$3286:$E$3298,2,FALSE),FALSE))</f>
        <v>…</v>
      </c>
      <c r="I6362" s="102" t="str">
        <f>IF(VLOOKUP(C6362,Adatbázis!$D$105:$AN$3282,VLOOKUP($I$3466,Adatbázis!$D$3286:$E$3298,2,FALSE),FALSE)="","",VLOOKUP(C6362,Adatbázis!$D$105:$AN$3282,VLOOKUP($I$3466,Adatbázis!$D$3286:$E$3298,2,FALSE),FALSE))</f>
        <v>…</v>
      </c>
    </row>
    <row r="6363" spans="3:9" hidden="1">
      <c r="C6363" s="41" t="s">
        <v>25372</v>
      </c>
      <c r="D6363" s="101" t="str">
        <f>IF(VLOOKUP(C6363,Adatbázis!$D$105:$AN$3282,VLOOKUP($D$3466,Adatbázis!$L$3286:$M$3305,2,FALSE),FALSE)="","",VLOOKUP(C6363,Adatbázis!$D$105:$AN$3282,VLOOKUP($D$3466,Adatbázis!$L$3286:$M$3305,2,FALSE),FALSE))</f>
        <v>…</v>
      </c>
      <c r="E6363" s="101" t="str">
        <f>IF(VLOOKUP(C6363,Adatbázis!$D$105:$AN$3282,VLOOKUP($E$3466,Adatbázis!$L$3286:$M$3305,2,FALSE),FALSE)="","",VLOOKUP(C6363,Adatbázis!$D$105:$AN$3282,VLOOKUP($E$3466,Adatbázis!$L$3286:$M$3305,2,FALSE),FALSE))</f>
        <v>…</v>
      </c>
      <c r="F6363" s="101" t="str">
        <f>IF(VLOOKUP(C6363,Adatbázis!$D$105:$AN$3282,VLOOKUP($F$3466,Adatbázis!$L$3286:$M$3305,2,FALSE),FALSE)="","",VLOOKUP(C6363,Adatbázis!$D$105:$AN$3282,VLOOKUP($F$3466,Adatbázis!$L$3286:$M$3305,2,FALSE),FALSE))</f>
        <v>…</v>
      </c>
      <c r="G6363" s="102" t="str">
        <f>IF(VLOOKUP(C6363,Adatbázis!$D$105:$AN$3282,VLOOKUP($G$3466,Adatbázis!$D$3286:$E$3298,2,FALSE),FALSE)="","",VLOOKUP(C6363,Adatbázis!$D$105:$AN$3282,VLOOKUP($G$3466,Adatbázis!$D$3286:$E$3298,2,FALSE),FALSE))</f>
        <v>…</v>
      </c>
      <c r="H6363" s="102" t="str">
        <f>IF(VLOOKUP(C6363,Adatbázis!$D$105:$AN$3282,VLOOKUP($H$3466,Adatbázis!$D$3286:$E$3298,2,FALSE),FALSE)="","",VLOOKUP(C6363,Adatbázis!$D$105:$AN$3282,VLOOKUP($H$3466,Adatbázis!$D$3286:$E$3298,2,FALSE),FALSE))</f>
        <v>…</v>
      </c>
      <c r="I6363" s="102" t="str">
        <f>IF(VLOOKUP(C6363,Adatbázis!$D$105:$AN$3282,VLOOKUP($I$3466,Adatbázis!$D$3286:$E$3298,2,FALSE),FALSE)="","",VLOOKUP(C6363,Adatbázis!$D$105:$AN$3282,VLOOKUP($I$3466,Adatbázis!$D$3286:$E$3298,2,FALSE),FALSE))</f>
        <v>…</v>
      </c>
    </row>
    <row r="6364" spans="3:9" hidden="1">
      <c r="C6364" s="41" t="s">
        <v>4256</v>
      </c>
      <c r="D6364" s="101" t="str">
        <f>IF(VLOOKUP(C6364,Adatbázis!$D$105:$AN$3282,VLOOKUP($D$3466,Adatbázis!$L$3286:$M$3305,2,FALSE),FALSE)="","",VLOOKUP(C6364,Adatbázis!$D$105:$AN$3282,VLOOKUP($D$3466,Adatbázis!$L$3286:$M$3305,2,FALSE),FALSE))</f>
        <v>…</v>
      </c>
      <c r="E6364" s="101" t="str">
        <f>IF(VLOOKUP(C6364,Adatbázis!$D$105:$AN$3282,VLOOKUP($E$3466,Adatbázis!$L$3286:$M$3305,2,FALSE),FALSE)="","",VLOOKUP(C6364,Adatbázis!$D$105:$AN$3282,VLOOKUP($E$3466,Adatbázis!$L$3286:$M$3305,2,FALSE),FALSE))</f>
        <v>…</v>
      </c>
      <c r="F6364" s="101" t="str">
        <f>IF(VLOOKUP(C6364,Adatbázis!$D$105:$AN$3282,VLOOKUP($F$3466,Adatbázis!$L$3286:$M$3305,2,FALSE),FALSE)="","",VLOOKUP(C6364,Adatbázis!$D$105:$AN$3282,VLOOKUP($F$3466,Adatbázis!$L$3286:$M$3305,2,FALSE),FALSE))</f>
        <v>…</v>
      </c>
      <c r="G6364" s="102" t="str">
        <f>IF(VLOOKUP(C6364,Adatbázis!$D$105:$AN$3282,VLOOKUP($G$3466,Adatbázis!$D$3286:$E$3298,2,FALSE),FALSE)="","",VLOOKUP(C6364,Adatbázis!$D$105:$AN$3282,VLOOKUP($G$3466,Adatbázis!$D$3286:$E$3298,2,FALSE),FALSE))</f>
        <v>…</v>
      </c>
      <c r="H6364" s="102" t="str">
        <f>IF(VLOOKUP(C6364,Adatbázis!$D$105:$AN$3282,VLOOKUP($H$3466,Adatbázis!$D$3286:$E$3298,2,FALSE),FALSE)="","",VLOOKUP(C6364,Adatbázis!$D$105:$AN$3282,VLOOKUP($H$3466,Adatbázis!$D$3286:$E$3298,2,FALSE),FALSE))</f>
        <v>…</v>
      </c>
      <c r="I6364" s="102" t="str">
        <f>IF(VLOOKUP(C6364,Adatbázis!$D$105:$AN$3282,VLOOKUP($I$3466,Adatbázis!$D$3286:$E$3298,2,FALSE),FALSE)="","",VLOOKUP(C6364,Adatbázis!$D$105:$AN$3282,VLOOKUP($I$3466,Adatbázis!$D$3286:$E$3298,2,FALSE),FALSE))</f>
        <v>…</v>
      </c>
    </row>
    <row r="6365" spans="3:9" hidden="1">
      <c r="C6365" s="41" t="s">
        <v>25384</v>
      </c>
      <c r="D6365" s="101" t="str">
        <f>IF(VLOOKUP(C6365,Adatbázis!$D$105:$AN$3282,VLOOKUP($D$3466,Adatbázis!$L$3286:$M$3305,2,FALSE),FALSE)="","",VLOOKUP(C6365,Adatbázis!$D$105:$AN$3282,VLOOKUP($D$3466,Adatbázis!$L$3286:$M$3305,2,FALSE),FALSE))</f>
        <v>…</v>
      </c>
      <c r="E6365" s="101" t="str">
        <f>IF(VLOOKUP(C6365,Adatbázis!$D$105:$AN$3282,VLOOKUP($E$3466,Adatbázis!$L$3286:$M$3305,2,FALSE),FALSE)="","",VLOOKUP(C6365,Adatbázis!$D$105:$AN$3282,VLOOKUP($E$3466,Adatbázis!$L$3286:$M$3305,2,FALSE),FALSE))</f>
        <v>…</v>
      </c>
      <c r="F6365" s="101" t="str">
        <f>IF(VLOOKUP(C6365,Adatbázis!$D$105:$AN$3282,VLOOKUP($F$3466,Adatbázis!$L$3286:$M$3305,2,FALSE),FALSE)="","",VLOOKUP(C6365,Adatbázis!$D$105:$AN$3282,VLOOKUP($F$3466,Adatbázis!$L$3286:$M$3305,2,FALSE),FALSE))</f>
        <v>…</v>
      </c>
      <c r="G6365" s="102" t="str">
        <f>IF(VLOOKUP(C6365,Adatbázis!$D$105:$AN$3282,VLOOKUP($G$3466,Adatbázis!$D$3286:$E$3298,2,FALSE),FALSE)="","",VLOOKUP(C6365,Adatbázis!$D$105:$AN$3282,VLOOKUP($G$3466,Adatbázis!$D$3286:$E$3298,2,FALSE),FALSE))</f>
        <v>…</v>
      </c>
      <c r="H6365" s="102" t="str">
        <f>IF(VLOOKUP(C6365,Adatbázis!$D$105:$AN$3282,VLOOKUP($H$3466,Adatbázis!$D$3286:$E$3298,2,FALSE),FALSE)="","",VLOOKUP(C6365,Adatbázis!$D$105:$AN$3282,VLOOKUP($H$3466,Adatbázis!$D$3286:$E$3298,2,FALSE),FALSE))</f>
        <v>…</v>
      </c>
      <c r="I6365" s="102" t="str">
        <f>IF(VLOOKUP(C6365,Adatbázis!$D$105:$AN$3282,VLOOKUP($I$3466,Adatbázis!$D$3286:$E$3298,2,FALSE),FALSE)="","",VLOOKUP(C6365,Adatbázis!$D$105:$AN$3282,VLOOKUP($I$3466,Adatbázis!$D$3286:$E$3298,2,FALSE),FALSE))</f>
        <v>…</v>
      </c>
    </row>
    <row r="6366" spans="3:9" hidden="1">
      <c r="C6366" s="41" t="s">
        <v>25395</v>
      </c>
      <c r="D6366" s="101" t="str">
        <f>IF(VLOOKUP(C6366,Adatbázis!$D$105:$AN$3282,VLOOKUP($D$3466,Adatbázis!$L$3286:$M$3305,2,FALSE),FALSE)="","",VLOOKUP(C6366,Adatbázis!$D$105:$AN$3282,VLOOKUP($D$3466,Adatbázis!$L$3286:$M$3305,2,FALSE),FALSE))</f>
        <v>…</v>
      </c>
      <c r="E6366" s="101" t="str">
        <f>IF(VLOOKUP(C6366,Adatbázis!$D$105:$AN$3282,VLOOKUP($E$3466,Adatbázis!$L$3286:$M$3305,2,FALSE),FALSE)="","",VLOOKUP(C6366,Adatbázis!$D$105:$AN$3282,VLOOKUP($E$3466,Adatbázis!$L$3286:$M$3305,2,FALSE),FALSE))</f>
        <v>…</v>
      </c>
      <c r="F6366" s="101" t="str">
        <f>IF(VLOOKUP(C6366,Adatbázis!$D$105:$AN$3282,VLOOKUP($F$3466,Adatbázis!$L$3286:$M$3305,2,FALSE),FALSE)="","",VLOOKUP(C6366,Adatbázis!$D$105:$AN$3282,VLOOKUP($F$3466,Adatbázis!$L$3286:$M$3305,2,FALSE),FALSE))</f>
        <v>…</v>
      </c>
      <c r="G6366" s="102" t="str">
        <f>IF(VLOOKUP(C6366,Adatbázis!$D$105:$AN$3282,VLOOKUP($G$3466,Adatbázis!$D$3286:$E$3298,2,FALSE),FALSE)="","",VLOOKUP(C6366,Adatbázis!$D$105:$AN$3282,VLOOKUP($G$3466,Adatbázis!$D$3286:$E$3298,2,FALSE),FALSE))</f>
        <v>…</v>
      </c>
      <c r="H6366" s="102" t="str">
        <f>IF(VLOOKUP(C6366,Adatbázis!$D$105:$AN$3282,VLOOKUP($H$3466,Adatbázis!$D$3286:$E$3298,2,FALSE),FALSE)="","",VLOOKUP(C6366,Adatbázis!$D$105:$AN$3282,VLOOKUP($H$3466,Adatbázis!$D$3286:$E$3298,2,FALSE),FALSE))</f>
        <v>…</v>
      </c>
      <c r="I6366" s="102" t="str">
        <f>IF(VLOOKUP(C6366,Adatbázis!$D$105:$AN$3282,VLOOKUP($I$3466,Adatbázis!$D$3286:$E$3298,2,FALSE),FALSE)="","",VLOOKUP(C6366,Adatbázis!$D$105:$AN$3282,VLOOKUP($I$3466,Adatbázis!$D$3286:$E$3298,2,FALSE),FALSE))</f>
        <v>…</v>
      </c>
    </row>
    <row r="6367" spans="3:9" hidden="1">
      <c r="C6367" s="41" t="s">
        <v>25404</v>
      </c>
      <c r="D6367" s="101" t="str">
        <f>IF(VLOOKUP(C6367,Adatbázis!$D$105:$AN$3282,VLOOKUP($D$3466,Adatbázis!$L$3286:$M$3305,2,FALSE),FALSE)="","",VLOOKUP(C6367,Adatbázis!$D$105:$AN$3282,VLOOKUP($D$3466,Adatbázis!$L$3286:$M$3305,2,FALSE),FALSE))</f>
        <v>…</v>
      </c>
      <c r="E6367" s="101" t="str">
        <f>IF(VLOOKUP(C6367,Adatbázis!$D$105:$AN$3282,VLOOKUP($E$3466,Adatbázis!$L$3286:$M$3305,2,FALSE),FALSE)="","",VLOOKUP(C6367,Adatbázis!$D$105:$AN$3282,VLOOKUP($E$3466,Adatbázis!$L$3286:$M$3305,2,FALSE),FALSE))</f>
        <v>…</v>
      </c>
      <c r="F6367" s="101" t="str">
        <f>IF(VLOOKUP(C6367,Adatbázis!$D$105:$AN$3282,VLOOKUP($F$3466,Adatbázis!$L$3286:$M$3305,2,FALSE),FALSE)="","",VLOOKUP(C6367,Adatbázis!$D$105:$AN$3282,VLOOKUP($F$3466,Adatbázis!$L$3286:$M$3305,2,FALSE),FALSE))</f>
        <v>…</v>
      </c>
      <c r="G6367" s="102" t="str">
        <f>IF(VLOOKUP(C6367,Adatbázis!$D$105:$AN$3282,VLOOKUP($G$3466,Adatbázis!$D$3286:$E$3298,2,FALSE),FALSE)="","",VLOOKUP(C6367,Adatbázis!$D$105:$AN$3282,VLOOKUP($G$3466,Adatbázis!$D$3286:$E$3298,2,FALSE),FALSE))</f>
        <v>…</v>
      </c>
      <c r="H6367" s="102" t="str">
        <f>IF(VLOOKUP(C6367,Adatbázis!$D$105:$AN$3282,VLOOKUP($H$3466,Adatbázis!$D$3286:$E$3298,2,FALSE),FALSE)="","",VLOOKUP(C6367,Adatbázis!$D$105:$AN$3282,VLOOKUP($H$3466,Adatbázis!$D$3286:$E$3298,2,FALSE),FALSE))</f>
        <v>…</v>
      </c>
      <c r="I6367" s="102" t="str">
        <f>IF(VLOOKUP(C6367,Adatbázis!$D$105:$AN$3282,VLOOKUP($I$3466,Adatbázis!$D$3286:$E$3298,2,FALSE),FALSE)="","",VLOOKUP(C6367,Adatbázis!$D$105:$AN$3282,VLOOKUP($I$3466,Adatbázis!$D$3286:$E$3298,2,FALSE),FALSE))</f>
        <v>…</v>
      </c>
    </row>
    <row r="6368" spans="3:9" hidden="1">
      <c r="C6368" s="41" t="s">
        <v>25412</v>
      </c>
      <c r="D6368" s="101" t="str">
        <f>IF(VLOOKUP(C6368,Adatbázis!$D$105:$AN$3282,VLOOKUP($D$3466,Adatbázis!$L$3286:$M$3305,2,FALSE),FALSE)="","",VLOOKUP(C6368,Adatbázis!$D$105:$AN$3282,VLOOKUP($D$3466,Adatbázis!$L$3286:$M$3305,2,FALSE),FALSE))</f>
        <v>…</v>
      </c>
      <c r="E6368" s="101" t="str">
        <f>IF(VLOOKUP(C6368,Adatbázis!$D$105:$AN$3282,VLOOKUP($E$3466,Adatbázis!$L$3286:$M$3305,2,FALSE),FALSE)="","",VLOOKUP(C6368,Adatbázis!$D$105:$AN$3282,VLOOKUP($E$3466,Adatbázis!$L$3286:$M$3305,2,FALSE),FALSE))</f>
        <v>…</v>
      </c>
      <c r="F6368" s="101" t="str">
        <f>IF(VLOOKUP(C6368,Adatbázis!$D$105:$AN$3282,VLOOKUP($F$3466,Adatbázis!$L$3286:$M$3305,2,FALSE),FALSE)="","",VLOOKUP(C6368,Adatbázis!$D$105:$AN$3282,VLOOKUP($F$3466,Adatbázis!$L$3286:$M$3305,2,FALSE),FALSE))</f>
        <v>…</v>
      </c>
      <c r="G6368" s="102" t="str">
        <f>IF(VLOOKUP(C6368,Adatbázis!$D$105:$AN$3282,VLOOKUP($G$3466,Adatbázis!$D$3286:$E$3298,2,FALSE),FALSE)="","",VLOOKUP(C6368,Adatbázis!$D$105:$AN$3282,VLOOKUP($G$3466,Adatbázis!$D$3286:$E$3298,2,FALSE),FALSE))</f>
        <v>…</v>
      </c>
      <c r="H6368" s="102" t="str">
        <f>IF(VLOOKUP(C6368,Adatbázis!$D$105:$AN$3282,VLOOKUP($H$3466,Adatbázis!$D$3286:$E$3298,2,FALSE),FALSE)="","",VLOOKUP(C6368,Adatbázis!$D$105:$AN$3282,VLOOKUP($H$3466,Adatbázis!$D$3286:$E$3298,2,FALSE),FALSE))</f>
        <v>…</v>
      </c>
      <c r="I6368" s="102" t="str">
        <f>IF(VLOOKUP(C6368,Adatbázis!$D$105:$AN$3282,VLOOKUP($I$3466,Adatbázis!$D$3286:$E$3298,2,FALSE),FALSE)="","",VLOOKUP(C6368,Adatbázis!$D$105:$AN$3282,VLOOKUP($I$3466,Adatbázis!$D$3286:$E$3298,2,FALSE),FALSE))</f>
        <v>…</v>
      </c>
    </row>
    <row r="6369" spans="3:9" hidden="1">
      <c r="C6369" s="41" t="s">
        <v>25420</v>
      </c>
      <c r="D6369" s="101" t="str">
        <f>IF(VLOOKUP(C6369,Adatbázis!$D$105:$AN$3282,VLOOKUP($D$3466,Adatbázis!$L$3286:$M$3305,2,FALSE),FALSE)="","",VLOOKUP(C6369,Adatbázis!$D$105:$AN$3282,VLOOKUP($D$3466,Adatbázis!$L$3286:$M$3305,2,FALSE),FALSE))</f>
        <v>…</v>
      </c>
      <c r="E6369" s="101" t="str">
        <f>IF(VLOOKUP(C6369,Adatbázis!$D$105:$AN$3282,VLOOKUP($E$3466,Adatbázis!$L$3286:$M$3305,2,FALSE),FALSE)="","",VLOOKUP(C6369,Adatbázis!$D$105:$AN$3282,VLOOKUP($E$3466,Adatbázis!$L$3286:$M$3305,2,FALSE),FALSE))</f>
        <v>…</v>
      </c>
      <c r="F6369" s="101" t="str">
        <f>IF(VLOOKUP(C6369,Adatbázis!$D$105:$AN$3282,VLOOKUP($F$3466,Adatbázis!$L$3286:$M$3305,2,FALSE),FALSE)="","",VLOOKUP(C6369,Adatbázis!$D$105:$AN$3282,VLOOKUP($F$3466,Adatbázis!$L$3286:$M$3305,2,FALSE),FALSE))</f>
        <v>…</v>
      </c>
      <c r="G6369" s="102" t="str">
        <f>IF(VLOOKUP(C6369,Adatbázis!$D$105:$AN$3282,VLOOKUP($G$3466,Adatbázis!$D$3286:$E$3298,2,FALSE),FALSE)="","",VLOOKUP(C6369,Adatbázis!$D$105:$AN$3282,VLOOKUP($G$3466,Adatbázis!$D$3286:$E$3298,2,FALSE),FALSE))</f>
        <v>…</v>
      </c>
      <c r="H6369" s="102" t="str">
        <f>IF(VLOOKUP(C6369,Adatbázis!$D$105:$AN$3282,VLOOKUP($H$3466,Adatbázis!$D$3286:$E$3298,2,FALSE),FALSE)="","",VLOOKUP(C6369,Adatbázis!$D$105:$AN$3282,VLOOKUP($H$3466,Adatbázis!$D$3286:$E$3298,2,FALSE),FALSE))</f>
        <v>…</v>
      </c>
      <c r="I6369" s="102" t="str">
        <f>IF(VLOOKUP(C6369,Adatbázis!$D$105:$AN$3282,VLOOKUP($I$3466,Adatbázis!$D$3286:$E$3298,2,FALSE),FALSE)="","",VLOOKUP(C6369,Adatbázis!$D$105:$AN$3282,VLOOKUP($I$3466,Adatbázis!$D$3286:$E$3298,2,FALSE),FALSE))</f>
        <v>…</v>
      </c>
    </row>
    <row r="6370" spans="3:9" hidden="1">
      <c r="C6370" s="41" t="s">
        <v>25430</v>
      </c>
      <c r="D6370" s="101" t="str">
        <f>IF(VLOOKUP(C6370,Adatbázis!$D$105:$AN$3282,VLOOKUP($D$3466,Adatbázis!$L$3286:$M$3305,2,FALSE),FALSE)="","",VLOOKUP(C6370,Adatbázis!$D$105:$AN$3282,VLOOKUP($D$3466,Adatbázis!$L$3286:$M$3305,2,FALSE),FALSE))</f>
        <v>…</v>
      </c>
      <c r="E6370" s="101" t="str">
        <f>IF(VLOOKUP(C6370,Adatbázis!$D$105:$AN$3282,VLOOKUP($E$3466,Adatbázis!$L$3286:$M$3305,2,FALSE),FALSE)="","",VLOOKUP(C6370,Adatbázis!$D$105:$AN$3282,VLOOKUP($E$3466,Adatbázis!$L$3286:$M$3305,2,FALSE),FALSE))</f>
        <v>…</v>
      </c>
      <c r="F6370" s="101" t="str">
        <f>IF(VLOOKUP(C6370,Adatbázis!$D$105:$AN$3282,VLOOKUP($F$3466,Adatbázis!$L$3286:$M$3305,2,FALSE),FALSE)="","",VLOOKUP(C6370,Adatbázis!$D$105:$AN$3282,VLOOKUP($F$3466,Adatbázis!$L$3286:$M$3305,2,FALSE),FALSE))</f>
        <v>…</v>
      </c>
      <c r="G6370" s="102" t="str">
        <f>IF(VLOOKUP(C6370,Adatbázis!$D$105:$AN$3282,VLOOKUP($G$3466,Adatbázis!$D$3286:$E$3298,2,FALSE),FALSE)="","",VLOOKUP(C6370,Adatbázis!$D$105:$AN$3282,VLOOKUP($G$3466,Adatbázis!$D$3286:$E$3298,2,FALSE),FALSE))</f>
        <v>…</v>
      </c>
      <c r="H6370" s="102" t="str">
        <f>IF(VLOOKUP(C6370,Adatbázis!$D$105:$AN$3282,VLOOKUP($H$3466,Adatbázis!$D$3286:$E$3298,2,FALSE),FALSE)="","",VLOOKUP(C6370,Adatbázis!$D$105:$AN$3282,VLOOKUP($H$3466,Adatbázis!$D$3286:$E$3298,2,FALSE),FALSE))</f>
        <v>…</v>
      </c>
      <c r="I6370" s="102" t="str">
        <f>IF(VLOOKUP(C6370,Adatbázis!$D$105:$AN$3282,VLOOKUP($I$3466,Adatbázis!$D$3286:$E$3298,2,FALSE),FALSE)="","",VLOOKUP(C6370,Adatbázis!$D$105:$AN$3282,VLOOKUP($I$3466,Adatbázis!$D$3286:$E$3298,2,FALSE),FALSE))</f>
        <v>…</v>
      </c>
    </row>
    <row r="6371" spans="3:9" hidden="1">
      <c r="C6371" s="41" t="s">
        <v>14644</v>
      </c>
      <c r="D6371" s="101" t="str">
        <f>IF(VLOOKUP(C6371,Adatbázis!$D$105:$AN$3282,VLOOKUP($D$3466,Adatbázis!$L$3286:$M$3305,2,FALSE),FALSE)="","",VLOOKUP(C6371,Adatbázis!$D$105:$AN$3282,VLOOKUP($D$3466,Adatbázis!$L$3286:$M$3305,2,FALSE),FALSE))</f>
        <v>…</v>
      </c>
      <c r="E6371" s="101" t="str">
        <f>IF(VLOOKUP(C6371,Adatbázis!$D$105:$AN$3282,VLOOKUP($E$3466,Adatbázis!$L$3286:$M$3305,2,FALSE),FALSE)="","",VLOOKUP(C6371,Adatbázis!$D$105:$AN$3282,VLOOKUP($E$3466,Adatbázis!$L$3286:$M$3305,2,FALSE),FALSE))</f>
        <v>…</v>
      </c>
      <c r="F6371" s="101" t="str">
        <f>IF(VLOOKUP(C6371,Adatbázis!$D$105:$AN$3282,VLOOKUP($F$3466,Adatbázis!$L$3286:$M$3305,2,FALSE),FALSE)="","",VLOOKUP(C6371,Adatbázis!$D$105:$AN$3282,VLOOKUP($F$3466,Adatbázis!$L$3286:$M$3305,2,FALSE),FALSE))</f>
        <v>…</v>
      </c>
      <c r="G6371" s="102" t="str">
        <f>IF(VLOOKUP(C6371,Adatbázis!$D$105:$AN$3282,VLOOKUP($G$3466,Adatbázis!$D$3286:$E$3298,2,FALSE),FALSE)="","",VLOOKUP(C6371,Adatbázis!$D$105:$AN$3282,VLOOKUP($G$3466,Adatbázis!$D$3286:$E$3298,2,FALSE),FALSE))</f>
        <v>…</v>
      </c>
      <c r="H6371" s="102" t="str">
        <f>IF(VLOOKUP(C6371,Adatbázis!$D$105:$AN$3282,VLOOKUP($H$3466,Adatbázis!$D$3286:$E$3298,2,FALSE),FALSE)="","",VLOOKUP(C6371,Adatbázis!$D$105:$AN$3282,VLOOKUP($H$3466,Adatbázis!$D$3286:$E$3298,2,FALSE),FALSE))</f>
        <v>…</v>
      </c>
      <c r="I6371" s="102" t="str">
        <f>IF(VLOOKUP(C6371,Adatbázis!$D$105:$AN$3282,VLOOKUP($I$3466,Adatbázis!$D$3286:$E$3298,2,FALSE),FALSE)="","",VLOOKUP(C6371,Adatbázis!$D$105:$AN$3282,VLOOKUP($I$3466,Adatbázis!$D$3286:$E$3298,2,FALSE),FALSE))</f>
        <v>…</v>
      </c>
    </row>
    <row r="6372" spans="3:9" hidden="1">
      <c r="C6372" s="41" t="s">
        <v>25445</v>
      </c>
      <c r="D6372" s="101" t="str">
        <f>IF(VLOOKUP(C6372,Adatbázis!$D$105:$AN$3282,VLOOKUP($D$3466,Adatbázis!$L$3286:$M$3305,2,FALSE),FALSE)="","",VLOOKUP(C6372,Adatbázis!$D$105:$AN$3282,VLOOKUP($D$3466,Adatbázis!$L$3286:$M$3305,2,FALSE),FALSE))</f>
        <v>…</v>
      </c>
      <c r="E6372" s="101" t="str">
        <f>IF(VLOOKUP(C6372,Adatbázis!$D$105:$AN$3282,VLOOKUP($E$3466,Adatbázis!$L$3286:$M$3305,2,FALSE),FALSE)="","",VLOOKUP(C6372,Adatbázis!$D$105:$AN$3282,VLOOKUP($E$3466,Adatbázis!$L$3286:$M$3305,2,FALSE),FALSE))</f>
        <v>…</v>
      </c>
      <c r="F6372" s="101" t="str">
        <f>IF(VLOOKUP(C6372,Adatbázis!$D$105:$AN$3282,VLOOKUP($F$3466,Adatbázis!$L$3286:$M$3305,2,FALSE),FALSE)="","",VLOOKUP(C6372,Adatbázis!$D$105:$AN$3282,VLOOKUP($F$3466,Adatbázis!$L$3286:$M$3305,2,FALSE),FALSE))</f>
        <v>…</v>
      </c>
      <c r="G6372" s="102" t="str">
        <f>IF(VLOOKUP(C6372,Adatbázis!$D$105:$AN$3282,VLOOKUP($G$3466,Adatbázis!$D$3286:$E$3298,2,FALSE),FALSE)="","",VLOOKUP(C6372,Adatbázis!$D$105:$AN$3282,VLOOKUP($G$3466,Adatbázis!$D$3286:$E$3298,2,FALSE),FALSE))</f>
        <v>…</v>
      </c>
      <c r="H6372" s="102" t="str">
        <f>IF(VLOOKUP(C6372,Adatbázis!$D$105:$AN$3282,VLOOKUP($H$3466,Adatbázis!$D$3286:$E$3298,2,FALSE),FALSE)="","",VLOOKUP(C6372,Adatbázis!$D$105:$AN$3282,VLOOKUP($H$3466,Adatbázis!$D$3286:$E$3298,2,FALSE),FALSE))</f>
        <v>…</v>
      </c>
      <c r="I6372" s="102" t="str">
        <f>IF(VLOOKUP(C6372,Adatbázis!$D$105:$AN$3282,VLOOKUP($I$3466,Adatbázis!$D$3286:$E$3298,2,FALSE),FALSE)="","",VLOOKUP(C6372,Adatbázis!$D$105:$AN$3282,VLOOKUP($I$3466,Adatbázis!$D$3286:$E$3298,2,FALSE),FALSE))</f>
        <v>…</v>
      </c>
    </row>
    <row r="6373" spans="3:9" hidden="1">
      <c r="C6373" s="41" t="s">
        <v>25454</v>
      </c>
      <c r="D6373" s="101" t="str">
        <f>IF(VLOOKUP(C6373,Adatbázis!$D$105:$AN$3282,VLOOKUP($D$3466,Adatbázis!$L$3286:$M$3305,2,FALSE),FALSE)="","",VLOOKUP(C6373,Adatbázis!$D$105:$AN$3282,VLOOKUP($D$3466,Adatbázis!$L$3286:$M$3305,2,FALSE),FALSE))</f>
        <v>…</v>
      </c>
      <c r="E6373" s="101" t="str">
        <f>IF(VLOOKUP(C6373,Adatbázis!$D$105:$AN$3282,VLOOKUP($E$3466,Adatbázis!$L$3286:$M$3305,2,FALSE),FALSE)="","",VLOOKUP(C6373,Adatbázis!$D$105:$AN$3282,VLOOKUP($E$3466,Adatbázis!$L$3286:$M$3305,2,FALSE),FALSE))</f>
        <v>…</v>
      </c>
      <c r="F6373" s="101" t="str">
        <f>IF(VLOOKUP(C6373,Adatbázis!$D$105:$AN$3282,VLOOKUP($F$3466,Adatbázis!$L$3286:$M$3305,2,FALSE),FALSE)="","",VLOOKUP(C6373,Adatbázis!$D$105:$AN$3282,VLOOKUP($F$3466,Adatbázis!$L$3286:$M$3305,2,FALSE),FALSE))</f>
        <v>…</v>
      </c>
      <c r="G6373" s="102" t="str">
        <f>IF(VLOOKUP(C6373,Adatbázis!$D$105:$AN$3282,VLOOKUP($G$3466,Adatbázis!$D$3286:$E$3298,2,FALSE),FALSE)="","",VLOOKUP(C6373,Adatbázis!$D$105:$AN$3282,VLOOKUP($G$3466,Adatbázis!$D$3286:$E$3298,2,FALSE),FALSE))</f>
        <v>…</v>
      </c>
      <c r="H6373" s="102" t="str">
        <f>IF(VLOOKUP(C6373,Adatbázis!$D$105:$AN$3282,VLOOKUP($H$3466,Adatbázis!$D$3286:$E$3298,2,FALSE),FALSE)="","",VLOOKUP(C6373,Adatbázis!$D$105:$AN$3282,VLOOKUP($H$3466,Adatbázis!$D$3286:$E$3298,2,FALSE),FALSE))</f>
        <v>…</v>
      </c>
      <c r="I6373" s="102" t="str">
        <f>IF(VLOOKUP(C6373,Adatbázis!$D$105:$AN$3282,VLOOKUP($I$3466,Adatbázis!$D$3286:$E$3298,2,FALSE),FALSE)="","",VLOOKUP(C6373,Adatbázis!$D$105:$AN$3282,VLOOKUP($I$3466,Adatbázis!$D$3286:$E$3298,2,FALSE),FALSE))</f>
        <v>…</v>
      </c>
    </row>
    <row r="6374" spans="3:9" hidden="1">
      <c r="C6374" s="41" t="s">
        <v>25461</v>
      </c>
      <c r="D6374" s="101" t="str">
        <f>IF(VLOOKUP(C6374,Adatbázis!$D$105:$AN$3282,VLOOKUP($D$3466,Adatbázis!$L$3286:$M$3305,2,FALSE),FALSE)="","",VLOOKUP(C6374,Adatbázis!$D$105:$AN$3282,VLOOKUP($D$3466,Adatbázis!$L$3286:$M$3305,2,FALSE),FALSE))</f>
        <v>…</v>
      </c>
      <c r="E6374" s="101" t="str">
        <f>IF(VLOOKUP(C6374,Adatbázis!$D$105:$AN$3282,VLOOKUP($E$3466,Adatbázis!$L$3286:$M$3305,2,FALSE),FALSE)="","",VLOOKUP(C6374,Adatbázis!$D$105:$AN$3282,VLOOKUP($E$3466,Adatbázis!$L$3286:$M$3305,2,FALSE),FALSE))</f>
        <v>…</v>
      </c>
      <c r="F6374" s="101" t="str">
        <f>IF(VLOOKUP(C6374,Adatbázis!$D$105:$AN$3282,VLOOKUP($F$3466,Adatbázis!$L$3286:$M$3305,2,FALSE),FALSE)="","",VLOOKUP(C6374,Adatbázis!$D$105:$AN$3282,VLOOKUP($F$3466,Adatbázis!$L$3286:$M$3305,2,FALSE),FALSE))</f>
        <v>…</v>
      </c>
      <c r="G6374" s="102" t="str">
        <f>IF(VLOOKUP(C6374,Adatbázis!$D$105:$AN$3282,VLOOKUP($G$3466,Adatbázis!$D$3286:$E$3298,2,FALSE),FALSE)="","",VLOOKUP(C6374,Adatbázis!$D$105:$AN$3282,VLOOKUP($G$3466,Adatbázis!$D$3286:$E$3298,2,FALSE),FALSE))</f>
        <v>…</v>
      </c>
      <c r="H6374" s="102" t="str">
        <f>IF(VLOOKUP(C6374,Adatbázis!$D$105:$AN$3282,VLOOKUP($H$3466,Adatbázis!$D$3286:$E$3298,2,FALSE),FALSE)="","",VLOOKUP(C6374,Adatbázis!$D$105:$AN$3282,VLOOKUP($H$3466,Adatbázis!$D$3286:$E$3298,2,FALSE),FALSE))</f>
        <v>…</v>
      </c>
      <c r="I6374" s="102" t="str">
        <f>IF(VLOOKUP(C6374,Adatbázis!$D$105:$AN$3282,VLOOKUP($I$3466,Adatbázis!$D$3286:$E$3298,2,FALSE),FALSE)="","",VLOOKUP(C6374,Adatbázis!$D$105:$AN$3282,VLOOKUP($I$3466,Adatbázis!$D$3286:$E$3298,2,FALSE),FALSE))</f>
        <v>…</v>
      </c>
    </row>
    <row r="6375" spans="3:9" hidden="1">
      <c r="C6375" s="41" t="s">
        <v>14409</v>
      </c>
      <c r="D6375" s="101" t="str">
        <f>IF(VLOOKUP(C6375,Adatbázis!$D$105:$AN$3282,VLOOKUP($D$3466,Adatbázis!$L$3286:$M$3305,2,FALSE),FALSE)="","",VLOOKUP(C6375,Adatbázis!$D$105:$AN$3282,VLOOKUP($D$3466,Adatbázis!$L$3286:$M$3305,2,FALSE),FALSE))</f>
        <v>…</v>
      </c>
      <c r="E6375" s="101" t="str">
        <f>IF(VLOOKUP(C6375,Adatbázis!$D$105:$AN$3282,VLOOKUP($E$3466,Adatbázis!$L$3286:$M$3305,2,FALSE),FALSE)="","",VLOOKUP(C6375,Adatbázis!$D$105:$AN$3282,VLOOKUP($E$3466,Adatbázis!$L$3286:$M$3305,2,FALSE),FALSE))</f>
        <v>…</v>
      </c>
      <c r="F6375" s="101" t="str">
        <f>IF(VLOOKUP(C6375,Adatbázis!$D$105:$AN$3282,VLOOKUP($F$3466,Adatbázis!$L$3286:$M$3305,2,FALSE),FALSE)="","",VLOOKUP(C6375,Adatbázis!$D$105:$AN$3282,VLOOKUP($F$3466,Adatbázis!$L$3286:$M$3305,2,FALSE),FALSE))</f>
        <v>…</v>
      </c>
      <c r="G6375" s="102" t="str">
        <f>IF(VLOOKUP(C6375,Adatbázis!$D$105:$AN$3282,VLOOKUP($G$3466,Adatbázis!$D$3286:$E$3298,2,FALSE),FALSE)="","",VLOOKUP(C6375,Adatbázis!$D$105:$AN$3282,VLOOKUP($G$3466,Adatbázis!$D$3286:$E$3298,2,FALSE),FALSE))</f>
        <v>…</v>
      </c>
      <c r="H6375" s="102" t="str">
        <f>IF(VLOOKUP(C6375,Adatbázis!$D$105:$AN$3282,VLOOKUP($H$3466,Adatbázis!$D$3286:$E$3298,2,FALSE),FALSE)="","",VLOOKUP(C6375,Adatbázis!$D$105:$AN$3282,VLOOKUP($H$3466,Adatbázis!$D$3286:$E$3298,2,FALSE),FALSE))</f>
        <v>…</v>
      </c>
      <c r="I6375" s="102" t="str">
        <f>IF(VLOOKUP(C6375,Adatbázis!$D$105:$AN$3282,VLOOKUP($I$3466,Adatbázis!$D$3286:$E$3298,2,FALSE),FALSE)="","",VLOOKUP(C6375,Adatbázis!$D$105:$AN$3282,VLOOKUP($I$3466,Adatbázis!$D$3286:$E$3298,2,FALSE),FALSE))</f>
        <v>…</v>
      </c>
    </row>
    <row r="6376" spans="3:9" hidden="1">
      <c r="C6376" s="41" t="s">
        <v>2937</v>
      </c>
      <c r="D6376" s="101" t="str">
        <f>IF(VLOOKUP(C6376,Adatbázis!$D$105:$AN$3282,VLOOKUP($D$3466,Adatbázis!$L$3286:$M$3305,2,FALSE),FALSE)="","",VLOOKUP(C6376,Adatbázis!$D$105:$AN$3282,VLOOKUP($D$3466,Adatbázis!$L$3286:$M$3305,2,FALSE),FALSE))</f>
        <v>…</v>
      </c>
      <c r="E6376" s="101" t="str">
        <f>IF(VLOOKUP(C6376,Adatbázis!$D$105:$AN$3282,VLOOKUP($E$3466,Adatbázis!$L$3286:$M$3305,2,FALSE),FALSE)="","",VLOOKUP(C6376,Adatbázis!$D$105:$AN$3282,VLOOKUP($E$3466,Adatbázis!$L$3286:$M$3305,2,FALSE),FALSE))</f>
        <v>…</v>
      </c>
      <c r="F6376" s="101" t="str">
        <f>IF(VLOOKUP(C6376,Adatbázis!$D$105:$AN$3282,VLOOKUP($F$3466,Adatbázis!$L$3286:$M$3305,2,FALSE),FALSE)="","",VLOOKUP(C6376,Adatbázis!$D$105:$AN$3282,VLOOKUP($F$3466,Adatbázis!$L$3286:$M$3305,2,FALSE),FALSE))</f>
        <v>…</v>
      </c>
      <c r="G6376" s="102" t="str">
        <f>IF(VLOOKUP(C6376,Adatbázis!$D$105:$AN$3282,VLOOKUP($G$3466,Adatbázis!$D$3286:$E$3298,2,FALSE),FALSE)="","",VLOOKUP(C6376,Adatbázis!$D$105:$AN$3282,VLOOKUP($G$3466,Adatbázis!$D$3286:$E$3298,2,FALSE),FALSE))</f>
        <v>…</v>
      </c>
      <c r="H6376" s="102" t="str">
        <f>IF(VLOOKUP(C6376,Adatbázis!$D$105:$AN$3282,VLOOKUP($H$3466,Adatbázis!$D$3286:$E$3298,2,FALSE),FALSE)="","",VLOOKUP(C6376,Adatbázis!$D$105:$AN$3282,VLOOKUP($H$3466,Adatbázis!$D$3286:$E$3298,2,FALSE),FALSE))</f>
        <v>…</v>
      </c>
      <c r="I6376" s="102" t="str">
        <f>IF(VLOOKUP(C6376,Adatbázis!$D$105:$AN$3282,VLOOKUP($I$3466,Adatbázis!$D$3286:$E$3298,2,FALSE),FALSE)="","",VLOOKUP(C6376,Adatbázis!$D$105:$AN$3282,VLOOKUP($I$3466,Adatbázis!$D$3286:$E$3298,2,FALSE),FALSE))</f>
        <v>…</v>
      </c>
    </row>
    <row r="6377" spans="3:9" hidden="1">
      <c r="C6377" s="41" t="s">
        <v>1075</v>
      </c>
      <c r="D6377" s="101" t="str">
        <f>IF(VLOOKUP(C6377,Adatbázis!$D$105:$AN$3282,VLOOKUP($D$3466,Adatbázis!$L$3286:$M$3305,2,FALSE),FALSE)="","",VLOOKUP(C6377,Adatbázis!$D$105:$AN$3282,VLOOKUP($D$3466,Adatbázis!$L$3286:$M$3305,2,FALSE),FALSE))</f>
        <v>…</v>
      </c>
      <c r="E6377" s="101" t="str">
        <f>IF(VLOOKUP(C6377,Adatbázis!$D$105:$AN$3282,VLOOKUP($E$3466,Adatbázis!$L$3286:$M$3305,2,FALSE),FALSE)="","",VLOOKUP(C6377,Adatbázis!$D$105:$AN$3282,VLOOKUP($E$3466,Adatbázis!$L$3286:$M$3305,2,FALSE),FALSE))</f>
        <v>…</v>
      </c>
      <c r="F6377" s="101" t="str">
        <f>IF(VLOOKUP(C6377,Adatbázis!$D$105:$AN$3282,VLOOKUP($F$3466,Adatbázis!$L$3286:$M$3305,2,FALSE),FALSE)="","",VLOOKUP(C6377,Adatbázis!$D$105:$AN$3282,VLOOKUP($F$3466,Adatbázis!$L$3286:$M$3305,2,FALSE),FALSE))</f>
        <v>…</v>
      </c>
      <c r="G6377" s="102" t="str">
        <f>IF(VLOOKUP(C6377,Adatbázis!$D$105:$AN$3282,VLOOKUP($G$3466,Adatbázis!$D$3286:$E$3298,2,FALSE),FALSE)="","",VLOOKUP(C6377,Adatbázis!$D$105:$AN$3282,VLOOKUP($G$3466,Adatbázis!$D$3286:$E$3298,2,FALSE),FALSE))</f>
        <v>…</v>
      </c>
      <c r="H6377" s="102" t="str">
        <f>IF(VLOOKUP(C6377,Adatbázis!$D$105:$AN$3282,VLOOKUP($H$3466,Adatbázis!$D$3286:$E$3298,2,FALSE),FALSE)="","",VLOOKUP(C6377,Adatbázis!$D$105:$AN$3282,VLOOKUP($H$3466,Adatbázis!$D$3286:$E$3298,2,FALSE),FALSE))</f>
        <v>…</v>
      </c>
      <c r="I6377" s="102" t="str">
        <f>IF(VLOOKUP(C6377,Adatbázis!$D$105:$AN$3282,VLOOKUP($I$3466,Adatbázis!$D$3286:$E$3298,2,FALSE),FALSE)="","",VLOOKUP(C6377,Adatbázis!$D$105:$AN$3282,VLOOKUP($I$3466,Adatbázis!$D$3286:$E$3298,2,FALSE),FALSE))</f>
        <v>…</v>
      </c>
    </row>
    <row r="6378" spans="3:9" hidden="1">
      <c r="C6378" s="41" t="s">
        <v>25483</v>
      </c>
      <c r="D6378" s="101" t="str">
        <f>IF(VLOOKUP(C6378,Adatbázis!$D$105:$AN$3282,VLOOKUP($D$3466,Adatbázis!$L$3286:$M$3305,2,FALSE),FALSE)="","",VLOOKUP(C6378,Adatbázis!$D$105:$AN$3282,VLOOKUP($D$3466,Adatbázis!$L$3286:$M$3305,2,FALSE),FALSE))</f>
        <v>…</v>
      </c>
      <c r="E6378" s="101" t="str">
        <f>IF(VLOOKUP(C6378,Adatbázis!$D$105:$AN$3282,VLOOKUP($E$3466,Adatbázis!$L$3286:$M$3305,2,FALSE),FALSE)="","",VLOOKUP(C6378,Adatbázis!$D$105:$AN$3282,VLOOKUP($E$3466,Adatbázis!$L$3286:$M$3305,2,FALSE),FALSE))</f>
        <v>…</v>
      </c>
      <c r="F6378" s="101" t="str">
        <f>IF(VLOOKUP(C6378,Adatbázis!$D$105:$AN$3282,VLOOKUP($F$3466,Adatbázis!$L$3286:$M$3305,2,FALSE),FALSE)="","",VLOOKUP(C6378,Adatbázis!$D$105:$AN$3282,VLOOKUP($F$3466,Adatbázis!$L$3286:$M$3305,2,FALSE),FALSE))</f>
        <v>…</v>
      </c>
      <c r="G6378" s="102" t="str">
        <f>IF(VLOOKUP(C6378,Adatbázis!$D$105:$AN$3282,VLOOKUP($G$3466,Adatbázis!$D$3286:$E$3298,2,FALSE),FALSE)="","",VLOOKUP(C6378,Adatbázis!$D$105:$AN$3282,VLOOKUP($G$3466,Adatbázis!$D$3286:$E$3298,2,FALSE),FALSE))</f>
        <v>…</v>
      </c>
      <c r="H6378" s="102" t="str">
        <f>IF(VLOOKUP(C6378,Adatbázis!$D$105:$AN$3282,VLOOKUP($H$3466,Adatbázis!$D$3286:$E$3298,2,FALSE),FALSE)="","",VLOOKUP(C6378,Adatbázis!$D$105:$AN$3282,VLOOKUP($H$3466,Adatbázis!$D$3286:$E$3298,2,FALSE),FALSE))</f>
        <v>…</v>
      </c>
      <c r="I6378" s="102" t="str">
        <f>IF(VLOOKUP(C6378,Adatbázis!$D$105:$AN$3282,VLOOKUP($I$3466,Adatbázis!$D$3286:$E$3298,2,FALSE),FALSE)="","",VLOOKUP(C6378,Adatbázis!$D$105:$AN$3282,VLOOKUP($I$3466,Adatbázis!$D$3286:$E$3298,2,FALSE),FALSE))</f>
        <v>…</v>
      </c>
    </row>
    <row r="6379" spans="3:9" hidden="1">
      <c r="C6379" s="41" t="s">
        <v>25494</v>
      </c>
      <c r="D6379" s="101" t="str">
        <f>IF(VLOOKUP(C6379,Adatbázis!$D$105:$AN$3282,VLOOKUP($D$3466,Adatbázis!$L$3286:$M$3305,2,FALSE),FALSE)="","",VLOOKUP(C6379,Adatbázis!$D$105:$AN$3282,VLOOKUP($D$3466,Adatbázis!$L$3286:$M$3305,2,FALSE),FALSE))</f>
        <v>…</v>
      </c>
      <c r="E6379" s="101" t="str">
        <f>IF(VLOOKUP(C6379,Adatbázis!$D$105:$AN$3282,VLOOKUP($E$3466,Adatbázis!$L$3286:$M$3305,2,FALSE),FALSE)="","",VLOOKUP(C6379,Adatbázis!$D$105:$AN$3282,VLOOKUP($E$3466,Adatbázis!$L$3286:$M$3305,2,FALSE),FALSE))</f>
        <v>…</v>
      </c>
      <c r="F6379" s="101" t="str">
        <f>IF(VLOOKUP(C6379,Adatbázis!$D$105:$AN$3282,VLOOKUP($F$3466,Adatbázis!$L$3286:$M$3305,2,FALSE),FALSE)="","",VLOOKUP(C6379,Adatbázis!$D$105:$AN$3282,VLOOKUP($F$3466,Adatbázis!$L$3286:$M$3305,2,FALSE),FALSE))</f>
        <v>…</v>
      </c>
      <c r="G6379" s="102" t="str">
        <f>IF(VLOOKUP(C6379,Adatbázis!$D$105:$AN$3282,VLOOKUP($G$3466,Adatbázis!$D$3286:$E$3298,2,FALSE),FALSE)="","",VLOOKUP(C6379,Adatbázis!$D$105:$AN$3282,VLOOKUP($G$3466,Adatbázis!$D$3286:$E$3298,2,FALSE),FALSE))</f>
        <v>…</v>
      </c>
      <c r="H6379" s="102" t="str">
        <f>IF(VLOOKUP(C6379,Adatbázis!$D$105:$AN$3282,VLOOKUP($H$3466,Adatbázis!$D$3286:$E$3298,2,FALSE),FALSE)="","",VLOOKUP(C6379,Adatbázis!$D$105:$AN$3282,VLOOKUP($H$3466,Adatbázis!$D$3286:$E$3298,2,FALSE),FALSE))</f>
        <v>…</v>
      </c>
      <c r="I6379" s="102" t="str">
        <f>IF(VLOOKUP(C6379,Adatbázis!$D$105:$AN$3282,VLOOKUP($I$3466,Adatbázis!$D$3286:$E$3298,2,FALSE),FALSE)="","",VLOOKUP(C6379,Adatbázis!$D$105:$AN$3282,VLOOKUP($I$3466,Adatbázis!$D$3286:$E$3298,2,FALSE),FALSE))</f>
        <v>…</v>
      </c>
    </row>
    <row r="6380" spans="3:9" hidden="1">
      <c r="C6380" s="41" t="s">
        <v>25501</v>
      </c>
      <c r="D6380" s="101" t="str">
        <f>IF(VLOOKUP(C6380,Adatbázis!$D$105:$AN$3282,VLOOKUP($D$3466,Adatbázis!$L$3286:$M$3305,2,FALSE),FALSE)="","",VLOOKUP(C6380,Adatbázis!$D$105:$AN$3282,VLOOKUP($D$3466,Adatbázis!$L$3286:$M$3305,2,FALSE),FALSE))</f>
        <v>…</v>
      </c>
      <c r="E6380" s="101" t="str">
        <f>IF(VLOOKUP(C6380,Adatbázis!$D$105:$AN$3282,VLOOKUP($E$3466,Adatbázis!$L$3286:$M$3305,2,FALSE),FALSE)="","",VLOOKUP(C6380,Adatbázis!$D$105:$AN$3282,VLOOKUP($E$3466,Adatbázis!$L$3286:$M$3305,2,FALSE),FALSE))</f>
        <v>…</v>
      </c>
      <c r="F6380" s="101" t="str">
        <f>IF(VLOOKUP(C6380,Adatbázis!$D$105:$AN$3282,VLOOKUP($F$3466,Adatbázis!$L$3286:$M$3305,2,FALSE),FALSE)="","",VLOOKUP(C6380,Adatbázis!$D$105:$AN$3282,VLOOKUP($F$3466,Adatbázis!$L$3286:$M$3305,2,FALSE),FALSE))</f>
        <v>…</v>
      </c>
      <c r="G6380" s="102" t="str">
        <f>IF(VLOOKUP(C6380,Adatbázis!$D$105:$AN$3282,VLOOKUP($G$3466,Adatbázis!$D$3286:$E$3298,2,FALSE),FALSE)="","",VLOOKUP(C6380,Adatbázis!$D$105:$AN$3282,VLOOKUP($G$3466,Adatbázis!$D$3286:$E$3298,2,FALSE),FALSE))</f>
        <v>…</v>
      </c>
      <c r="H6380" s="102" t="str">
        <f>IF(VLOOKUP(C6380,Adatbázis!$D$105:$AN$3282,VLOOKUP($H$3466,Adatbázis!$D$3286:$E$3298,2,FALSE),FALSE)="","",VLOOKUP(C6380,Adatbázis!$D$105:$AN$3282,VLOOKUP($H$3466,Adatbázis!$D$3286:$E$3298,2,FALSE),FALSE))</f>
        <v>…</v>
      </c>
      <c r="I6380" s="102" t="str">
        <f>IF(VLOOKUP(C6380,Adatbázis!$D$105:$AN$3282,VLOOKUP($I$3466,Adatbázis!$D$3286:$E$3298,2,FALSE),FALSE)="","",VLOOKUP(C6380,Adatbázis!$D$105:$AN$3282,VLOOKUP($I$3466,Adatbázis!$D$3286:$E$3298,2,FALSE),FALSE))</f>
        <v>…</v>
      </c>
    </row>
    <row r="6381" spans="3:9" hidden="1">
      <c r="C6381" s="41" t="s">
        <v>1862</v>
      </c>
      <c r="D6381" s="101" t="str">
        <f>IF(VLOOKUP(C6381,Adatbázis!$D$105:$AN$3282,VLOOKUP($D$3466,Adatbázis!$L$3286:$M$3305,2,FALSE),FALSE)="","",VLOOKUP(C6381,Adatbázis!$D$105:$AN$3282,VLOOKUP($D$3466,Adatbázis!$L$3286:$M$3305,2,FALSE),FALSE))</f>
        <v>…</v>
      </c>
      <c r="E6381" s="101" t="str">
        <f>IF(VLOOKUP(C6381,Adatbázis!$D$105:$AN$3282,VLOOKUP($E$3466,Adatbázis!$L$3286:$M$3305,2,FALSE),FALSE)="","",VLOOKUP(C6381,Adatbázis!$D$105:$AN$3282,VLOOKUP($E$3466,Adatbázis!$L$3286:$M$3305,2,FALSE),FALSE))</f>
        <v>…</v>
      </c>
      <c r="F6381" s="101" t="str">
        <f>IF(VLOOKUP(C6381,Adatbázis!$D$105:$AN$3282,VLOOKUP($F$3466,Adatbázis!$L$3286:$M$3305,2,FALSE),FALSE)="","",VLOOKUP(C6381,Adatbázis!$D$105:$AN$3282,VLOOKUP($F$3466,Adatbázis!$L$3286:$M$3305,2,FALSE),FALSE))</f>
        <v>…</v>
      </c>
      <c r="G6381" s="102" t="str">
        <f>IF(VLOOKUP(C6381,Adatbázis!$D$105:$AN$3282,VLOOKUP($G$3466,Adatbázis!$D$3286:$E$3298,2,FALSE),FALSE)="","",VLOOKUP(C6381,Adatbázis!$D$105:$AN$3282,VLOOKUP($G$3466,Adatbázis!$D$3286:$E$3298,2,FALSE),FALSE))</f>
        <v>…</v>
      </c>
      <c r="H6381" s="102" t="str">
        <f>IF(VLOOKUP(C6381,Adatbázis!$D$105:$AN$3282,VLOOKUP($H$3466,Adatbázis!$D$3286:$E$3298,2,FALSE),FALSE)="","",VLOOKUP(C6381,Adatbázis!$D$105:$AN$3282,VLOOKUP($H$3466,Adatbázis!$D$3286:$E$3298,2,FALSE),FALSE))</f>
        <v>…</v>
      </c>
      <c r="I6381" s="102" t="str">
        <f>IF(VLOOKUP(C6381,Adatbázis!$D$105:$AN$3282,VLOOKUP($I$3466,Adatbázis!$D$3286:$E$3298,2,FALSE),FALSE)="","",VLOOKUP(C6381,Adatbázis!$D$105:$AN$3282,VLOOKUP($I$3466,Adatbázis!$D$3286:$E$3298,2,FALSE),FALSE))</f>
        <v>…</v>
      </c>
    </row>
    <row r="6382" spans="3:9" hidden="1">
      <c r="C6382" s="41" t="s">
        <v>25513</v>
      </c>
      <c r="D6382" s="101" t="str">
        <f>IF(VLOOKUP(C6382,Adatbázis!$D$105:$AN$3282,VLOOKUP($D$3466,Adatbázis!$L$3286:$M$3305,2,FALSE),FALSE)="","",VLOOKUP(C6382,Adatbázis!$D$105:$AN$3282,VLOOKUP($D$3466,Adatbázis!$L$3286:$M$3305,2,FALSE),FALSE))</f>
        <v>…</v>
      </c>
      <c r="E6382" s="101" t="str">
        <f>IF(VLOOKUP(C6382,Adatbázis!$D$105:$AN$3282,VLOOKUP($E$3466,Adatbázis!$L$3286:$M$3305,2,FALSE),FALSE)="","",VLOOKUP(C6382,Adatbázis!$D$105:$AN$3282,VLOOKUP($E$3466,Adatbázis!$L$3286:$M$3305,2,FALSE),FALSE))</f>
        <v>…</v>
      </c>
      <c r="F6382" s="101" t="str">
        <f>IF(VLOOKUP(C6382,Adatbázis!$D$105:$AN$3282,VLOOKUP($F$3466,Adatbázis!$L$3286:$M$3305,2,FALSE),FALSE)="","",VLOOKUP(C6382,Adatbázis!$D$105:$AN$3282,VLOOKUP($F$3466,Adatbázis!$L$3286:$M$3305,2,FALSE),FALSE))</f>
        <v>…</v>
      </c>
      <c r="G6382" s="102" t="str">
        <f>IF(VLOOKUP(C6382,Adatbázis!$D$105:$AN$3282,VLOOKUP($G$3466,Adatbázis!$D$3286:$E$3298,2,FALSE),FALSE)="","",VLOOKUP(C6382,Adatbázis!$D$105:$AN$3282,VLOOKUP($G$3466,Adatbázis!$D$3286:$E$3298,2,FALSE),FALSE))</f>
        <v>…</v>
      </c>
      <c r="H6382" s="102" t="str">
        <f>IF(VLOOKUP(C6382,Adatbázis!$D$105:$AN$3282,VLOOKUP($H$3466,Adatbázis!$D$3286:$E$3298,2,FALSE),FALSE)="","",VLOOKUP(C6382,Adatbázis!$D$105:$AN$3282,VLOOKUP($H$3466,Adatbázis!$D$3286:$E$3298,2,FALSE),FALSE))</f>
        <v>…</v>
      </c>
      <c r="I6382" s="102" t="str">
        <f>IF(VLOOKUP(C6382,Adatbázis!$D$105:$AN$3282,VLOOKUP($I$3466,Adatbázis!$D$3286:$E$3298,2,FALSE),FALSE)="","",VLOOKUP(C6382,Adatbázis!$D$105:$AN$3282,VLOOKUP($I$3466,Adatbázis!$D$3286:$E$3298,2,FALSE),FALSE))</f>
        <v>…</v>
      </c>
    </row>
    <row r="6383" spans="3:9" hidden="1">
      <c r="C6383" s="41" t="s">
        <v>25520</v>
      </c>
      <c r="D6383" s="101" t="str">
        <f>IF(VLOOKUP(C6383,Adatbázis!$D$105:$AN$3282,VLOOKUP($D$3466,Adatbázis!$L$3286:$M$3305,2,FALSE),FALSE)="","",VLOOKUP(C6383,Adatbázis!$D$105:$AN$3282,VLOOKUP($D$3466,Adatbázis!$L$3286:$M$3305,2,FALSE),FALSE))</f>
        <v>…</v>
      </c>
      <c r="E6383" s="101" t="str">
        <f>IF(VLOOKUP(C6383,Adatbázis!$D$105:$AN$3282,VLOOKUP($E$3466,Adatbázis!$L$3286:$M$3305,2,FALSE),FALSE)="","",VLOOKUP(C6383,Adatbázis!$D$105:$AN$3282,VLOOKUP($E$3466,Adatbázis!$L$3286:$M$3305,2,FALSE),FALSE))</f>
        <v>…</v>
      </c>
      <c r="F6383" s="101" t="str">
        <f>IF(VLOOKUP(C6383,Adatbázis!$D$105:$AN$3282,VLOOKUP($F$3466,Adatbázis!$L$3286:$M$3305,2,FALSE),FALSE)="","",VLOOKUP(C6383,Adatbázis!$D$105:$AN$3282,VLOOKUP($F$3466,Adatbázis!$L$3286:$M$3305,2,FALSE),FALSE))</f>
        <v>…</v>
      </c>
      <c r="G6383" s="102" t="str">
        <f>IF(VLOOKUP(C6383,Adatbázis!$D$105:$AN$3282,VLOOKUP($G$3466,Adatbázis!$D$3286:$E$3298,2,FALSE),FALSE)="","",VLOOKUP(C6383,Adatbázis!$D$105:$AN$3282,VLOOKUP($G$3466,Adatbázis!$D$3286:$E$3298,2,FALSE),FALSE))</f>
        <v>…</v>
      </c>
      <c r="H6383" s="102" t="str">
        <f>IF(VLOOKUP(C6383,Adatbázis!$D$105:$AN$3282,VLOOKUP($H$3466,Adatbázis!$D$3286:$E$3298,2,FALSE),FALSE)="","",VLOOKUP(C6383,Adatbázis!$D$105:$AN$3282,VLOOKUP($H$3466,Adatbázis!$D$3286:$E$3298,2,FALSE),FALSE))</f>
        <v>…</v>
      </c>
      <c r="I6383" s="102" t="str">
        <f>IF(VLOOKUP(C6383,Adatbázis!$D$105:$AN$3282,VLOOKUP($I$3466,Adatbázis!$D$3286:$E$3298,2,FALSE),FALSE)="","",VLOOKUP(C6383,Adatbázis!$D$105:$AN$3282,VLOOKUP($I$3466,Adatbázis!$D$3286:$E$3298,2,FALSE),FALSE))</f>
        <v>…</v>
      </c>
    </row>
    <row r="6384" spans="3:9" hidden="1">
      <c r="C6384" s="41" t="s">
        <v>25528</v>
      </c>
      <c r="D6384" s="101" t="str">
        <f>IF(VLOOKUP(C6384,Adatbázis!$D$105:$AN$3282,VLOOKUP($D$3466,Adatbázis!$L$3286:$M$3305,2,FALSE),FALSE)="","",VLOOKUP(C6384,Adatbázis!$D$105:$AN$3282,VLOOKUP($D$3466,Adatbázis!$L$3286:$M$3305,2,FALSE),FALSE))</f>
        <v>…</v>
      </c>
      <c r="E6384" s="101" t="str">
        <f>IF(VLOOKUP(C6384,Adatbázis!$D$105:$AN$3282,VLOOKUP($E$3466,Adatbázis!$L$3286:$M$3305,2,FALSE),FALSE)="","",VLOOKUP(C6384,Adatbázis!$D$105:$AN$3282,VLOOKUP($E$3466,Adatbázis!$L$3286:$M$3305,2,FALSE),FALSE))</f>
        <v>…</v>
      </c>
      <c r="F6384" s="101" t="str">
        <f>IF(VLOOKUP(C6384,Adatbázis!$D$105:$AN$3282,VLOOKUP($F$3466,Adatbázis!$L$3286:$M$3305,2,FALSE),FALSE)="","",VLOOKUP(C6384,Adatbázis!$D$105:$AN$3282,VLOOKUP($F$3466,Adatbázis!$L$3286:$M$3305,2,FALSE),FALSE))</f>
        <v>…</v>
      </c>
      <c r="G6384" s="102" t="str">
        <f>IF(VLOOKUP(C6384,Adatbázis!$D$105:$AN$3282,VLOOKUP($G$3466,Adatbázis!$D$3286:$E$3298,2,FALSE),FALSE)="","",VLOOKUP(C6384,Adatbázis!$D$105:$AN$3282,VLOOKUP($G$3466,Adatbázis!$D$3286:$E$3298,2,FALSE),FALSE))</f>
        <v>…</v>
      </c>
      <c r="H6384" s="102" t="str">
        <f>IF(VLOOKUP(C6384,Adatbázis!$D$105:$AN$3282,VLOOKUP($H$3466,Adatbázis!$D$3286:$E$3298,2,FALSE),FALSE)="","",VLOOKUP(C6384,Adatbázis!$D$105:$AN$3282,VLOOKUP($H$3466,Adatbázis!$D$3286:$E$3298,2,FALSE),FALSE))</f>
        <v>…</v>
      </c>
      <c r="I6384" s="102" t="str">
        <f>IF(VLOOKUP(C6384,Adatbázis!$D$105:$AN$3282,VLOOKUP($I$3466,Adatbázis!$D$3286:$E$3298,2,FALSE),FALSE)="","",VLOOKUP(C6384,Adatbázis!$D$105:$AN$3282,VLOOKUP($I$3466,Adatbázis!$D$3286:$E$3298,2,FALSE),FALSE))</f>
        <v>…</v>
      </c>
    </row>
    <row r="6385" spans="3:9" hidden="1">
      <c r="C6385" s="41" t="s">
        <v>25534</v>
      </c>
      <c r="D6385" s="101" t="str">
        <f>IF(VLOOKUP(C6385,Adatbázis!$D$105:$AN$3282,VLOOKUP($D$3466,Adatbázis!$L$3286:$M$3305,2,FALSE),FALSE)="","",VLOOKUP(C6385,Adatbázis!$D$105:$AN$3282,VLOOKUP($D$3466,Adatbázis!$L$3286:$M$3305,2,FALSE),FALSE))</f>
        <v>…</v>
      </c>
      <c r="E6385" s="101" t="str">
        <f>IF(VLOOKUP(C6385,Adatbázis!$D$105:$AN$3282,VLOOKUP($E$3466,Adatbázis!$L$3286:$M$3305,2,FALSE),FALSE)="","",VLOOKUP(C6385,Adatbázis!$D$105:$AN$3282,VLOOKUP($E$3466,Adatbázis!$L$3286:$M$3305,2,FALSE),FALSE))</f>
        <v>…</v>
      </c>
      <c r="F6385" s="101" t="str">
        <f>IF(VLOOKUP(C6385,Adatbázis!$D$105:$AN$3282,VLOOKUP($F$3466,Adatbázis!$L$3286:$M$3305,2,FALSE),FALSE)="","",VLOOKUP(C6385,Adatbázis!$D$105:$AN$3282,VLOOKUP($F$3466,Adatbázis!$L$3286:$M$3305,2,FALSE),FALSE))</f>
        <v>…</v>
      </c>
      <c r="G6385" s="102" t="str">
        <f>IF(VLOOKUP(C6385,Adatbázis!$D$105:$AN$3282,VLOOKUP($G$3466,Adatbázis!$D$3286:$E$3298,2,FALSE),FALSE)="","",VLOOKUP(C6385,Adatbázis!$D$105:$AN$3282,VLOOKUP($G$3466,Adatbázis!$D$3286:$E$3298,2,FALSE),FALSE))</f>
        <v>…</v>
      </c>
      <c r="H6385" s="102" t="str">
        <f>IF(VLOOKUP(C6385,Adatbázis!$D$105:$AN$3282,VLOOKUP($H$3466,Adatbázis!$D$3286:$E$3298,2,FALSE),FALSE)="","",VLOOKUP(C6385,Adatbázis!$D$105:$AN$3282,VLOOKUP($H$3466,Adatbázis!$D$3286:$E$3298,2,FALSE),FALSE))</f>
        <v>…</v>
      </c>
      <c r="I6385" s="102" t="str">
        <f>IF(VLOOKUP(C6385,Adatbázis!$D$105:$AN$3282,VLOOKUP($I$3466,Adatbázis!$D$3286:$E$3298,2,FALSE),FALSE)="","",VLOOKUP(C6385,Adatbázis!$D$105:$AN$3282,VLOOKUP($I$3466,Adatbázis!$D$3286:$E$3298,2,FALSE),FALSE))</f>
        <v>…</v>
      </c>
    </row>
    <row r="6386" spans="3:9" hidden="1">
      <c r="C6386" s="41" t="s">
        <v>25541</v>
      </c>
      <c r="D6386" s="101" t="str">
        <f>IF(VLOOKUP(C6386,Adatbázis!$D$105:$AN$3282,VLOOKUP($D$3466,Adatbázis!$L$3286:$M$3305,2,FALSE),FALSE)="","",VLOOKUP(C6386,Adatbázis!$D$105:$AN$3282,VLOOKUP($D$3466,Adatbázis!$L$3286:$M$3305,2,FALSE),FALSE))</f>
        <v>…</v>
      </c>
      <c r="E6386" s="101" t="str">
        <f>IF(VLOOKUP(C6386,Adatbázis!$D$105:$AN$3282,VLOOKUP($E$3466,Adatbázis!$L$3286:$M$3305,2,FALSE),FALSE)="","",VLOOKUP(C6386,Adatbázis!$D$105:$AN$3282,VLOOKUP($E$3466,Adatbázis!$L$3286:$M$3305,2,FALSE),FALSE))</f>
        <v>…</v>
      </c>
      <c r="F6386" s="101" t="str">
        <f>IF(VLOOKUP(C6386,Adatbázis!$D$105:$AN$3282,VLOOKUP($F$3466,Adatbázis!$L$3286:$M$3305,2,FALSE),FALSE)="","",VLOOKUP(C6386,Adatbázis!$D$105:$AN$3282,VLOOKUP($F$3466,Adatbázis!$L$3286:$M$3305,2,FALSE),FALSE))</f>
        <v>…</v>
      </c>
      <c r="G6386" s="102" t="str">
        <f>IF(VLOOKUP(C6386,Adatbázis!$D$105:$AN$3282,VLOOKUP($G$3466,Adatbázis!$D$3286:$E$3298,2,FALSE),FALSE)="","",VLOOKUP(C6386,Adatbázis!$D$105:$AN$3282,VLOOKUP($G$3466,Adatbázis!$D$3286:$E$3298,2,FALSE),FALSE))</f>
        <v>…</v>
      </c>
      <c r="H6386" s="102" t="str">
        <f>IF(VLOOKUP(C6386,Adatbázis!$D$105:$AN$3282,VLOOKUP($H$3466,Adatbázis!$D$3286:$E$3298,2,FALSE),FALSE)="","",VLOOKUP(C6386,Adatbázis!$D$105:$AN$3282,VLOOKUP($H$3466,Adatbázis!$D$3286:$E$3298,2,FALSE),FALSE))</f>
        <v>…</v>
      </c>
      <c r="I6386" s="102" t="str">
        <f>IF(VLOOKUP(C6386,Adatbázis!$D$105:$AN$3282,VLOOKUP($I$3466,Adatbázis!$D$3286:$E$3298,2,FALSE),FALSE)="","",VLOOKUP(C6386,Adatbázis!$D$105:$AN$3282,VLOOKUP($I$3466,Adatbázis!$D$3286:$E$3298,2,FALSE),FALSE))</f>
        <v>…</v>
      </c>
    </row>
    <row r="6387" spans="3:9" hidden="1">
      <c r="C6387" s="41" t="s">
        <v>25550</v>
      </c>
      <c r="D6387" s="101" t="str">
        <f>IF(VLOOKUP(C6387,Adatbázis!$D$105:$AN$3282,VLOOKUP($D$3466,Adatbázis!$L$3286:$M$3305,2,FALSE),FALSE)="","",VLOOKUP(C6387,Adatbázis!$D$105:$AN$3282,VLOOKUP($D$3466,Adatbázis!$L$3286:$M$3305,2,FALSE),FALSE))</f>
        <v>…</v>
      </c>
      <c r="E6387" s="101" t="str">
        <f>IF(VLOOKUP(C6387,Adatbázis!$D$105:$AN$3282,VLOOKUP($E$3466,Adatbázis!$L$3286:$M$3305,2,FALSE),FALSE)="","",VLOOKUP(C6387,Adatbázis!$D$105:$AN$3282,VLOOKUP($E$3466,Adatbázis!$L$3286:$M$3305,2,FALSE),FALSE))</f>
        <v>…</v>
      </c>
      <c r="F6387" s="101" t="str">
        <f>IF(VLOOKUP(C6387,Adatbázis!$D$105:$AN$3282,VLOOKUP($F$3466,Adatbázis!$L$3286:$M$3305,2,FALSE),FALSE)="","",VLOOKUP(C6387,Adatbázis!$D$105:$AN$3282,VLOOKUP($F$3466,Adatbázis!$L$3286:$M$3305,2,FALSE),FALSE))</f>
        <v>…</v>
      </c>
      <c r="G6387" s="102" t="str">
        <f>IF(VLOOKUP(C6387,Adatbázis!$D$105:$AN$3282,VLOOKUP($G$3466,Adatbázis!$D$3286:$E$3298,2,FALSE),FALSE)="","",VLOOKUP(C6387,Adatbázis!$D$105:$AN$3282,VLOOKUP($G$3466,Adatbázis!$D$3286:$E$3298,2,FALSE),FALSE))</f>
        <v>…</v>
      </c>
      <c r="H6387" s="102" t="str">
        <f>IF(VLOOKUP(C6387,Adatbázis!$D$105:$AN$3282,VLOOKUP($H$3466,Adatbázis!$D$3286:$E$3298,2,FALSE),FALSE)="","",VLOOKUP(C6387,Adatbázis!$D$105:$AN$3282,VLOOKUP($H$3466,Adatbázis!$D$3286:$E$3298,2,FALSE),FALSE))</f>
        <v>…</v>
      </c>
      <c r="I6387" s="102" t="str">
        <f>IF(VLOOKUP(C6387,Adatbázis!$D$105:$AN$3282,VLOOKUP($I$3466,Adatbázis!$D$3286:$E$3298,2,FALSE),FALSE)="","",VLOOKUP(C6387,Adatbázis!$D$105:$AN$3282,VLOOKUP($I$3466,Adatbázis!$D$3286:$E$3298,2,FALSE),FALSE))</f>
        <v>…</v>
      </c>
    </row>
    <row r="6388" spans="3:9" hidden="1">
      <c r="C6388" s="41" t="s">
        <v>25558</v>
      </c>
      <c r="D6388" s="101" t="str">
        <f>IF(VLOOKUP(C6388,Adatbázis!$D$105:$AN$3282,VLOOKUP($D$3466,Adatbázis!$L$3286:$M$3305,2,FALSE),FALSE)="","",VLOOKUP(C6388,Adatbázis!$D$105:$AN$3282,VLOOKUP($D$3466,Adatbázis!$L$3286:$M$3305,2,FALSE),FALSE))</f>
        <v>…</v>
      </c>
      <c r="E6388" s="101" t="str">
        <f>IF(VLOOKUP(C6388,Adatbázis!$D$105:$AN$3282,VLOOKUP($E$3466,Adatbázis!$L$3286:$M$3305,2,FALSE),FALSE)="","",VLOOKUP(C6388,Adatbázis!$D$105:$AN$3282,VLOOKUP($E$3466,Adatbázis!$L$3286:$M$3305,2,FALSE),FALSE))</f>
        <v>…</v>
      </c>
      <c r="F6388" s="101" t="str">
        <f>IF(VLOOKUP(C6388,Adatbázis!$D$105:$AN$3282,VLOOKUP($F$3466,Adatbázis!$L$3286:$M$3305,2,FALSE),FALSE)="","",VLOOKUP(C6388,Adatbázis!$D$105:$AN$3282,VLOOKUP($F$3466,Adatbázis!$L$3286:$M$3305,2,FALSE),FALSE))</f>
        <v>…</v>
      </c>
      <c r="G6388" s="102" t="str">
        <f>IF(VLOOKUP(C6388,Adatbázis!$D$105:$AN$3282,VLOOKUP($G$3466,Adatbázis!$D$3286:$E$3298,2,FALSE),FALSE)="","",VLOOKUP(C6388,Adatbázis!$D$105:$AN$3282,VLOOKUP($G$3466,Adatbázis!$D$3286:$E$3298,2,FALSE),FALSE))</f>
        <v>…</v>
      </c>
      <c r="H6388" s="102" t="str">
        <f>IF(VLOOKUP(C6388,Adatbázis!$D$105:$AN$3282,VLOOKUP($H$3466,Adatbázis!$D$3286:$E$3298,2,FALSE),FALSE)="","",VLOOKUP(C6388,Adatbázis!$D$105:$AN$3282,VLOOKUP($H$3466,Adatbázis!$D$3286:$E$3298,2,FALSE),FALSE))</f>
        <v>…</v>
      </c>
      <c r="I6388" s="102" t="str">
        <f>IF(VLOOKUP(C6388,Adatbázis!$D$105:$AN$3282,VLOOKUP($I$3466,Adatbázis!$D$3286:$E$3298,2,FALSE),FALSE)="","",VLOOKUP(C6388,Adatbázis!$D$105:$AN$3282,VLOOKUP($I$3466,Adatbázis!$D$3286:$E$3298,2,FALSE),FALSE))</f>
        <v>…</v>
      </c>
    </row>
    <row r="6389" spans="3:9" hidden="1">
      <c r="C6389" s="41" t="s">
        <v>25565</v>
      </c>
      <c r="D6389" s="101" t="str">
        <f>IF(VLOOKUP(C6389,Adatbázis!$D$105:$AN$3282,VLOOKUP($D$3466,Adatbázis!$L$3286:$M$3305,2,FALSE),FALSE)="","",VLOOKUP(C6389,Adatbázis!$D$105:$AN$3282,VLOOKUP($D$3466,Adatbázis!$L$3286:$M$3305,2,FALSE),FALSE))</f>
        <v>…</v>
      </c>
      <c r="E6389" s="101" t="str">
        <f>IF(VLOOKUP(C6389,Adatbázis!$D$105:$AN$3282,VLOOKUP($E$3466,Adatbázis!$L$3286:$M$3305,2,FALSE),FALSE)="","",VLOOKUP(C6389,Adatbázis!$D$105:$AN$3282,VLOOKUP($E$3466,Adatbázis!$L$3286:$M$3305,2,FALSE),FALSE))</f>
        <v>…</v>
      </c>
      <c r="F6389" s="101" t="str">
        <f>IF(VLOOKUP(C6389,Adatbázis!$D$105:$AN$3282,VLOOKUP($F$3466,Adatbázis!$L$3286:$M$3305,2,FALSE),FALSE)="","",VLOOKUP(C6389,Adatbázis!$D$105:$AN$3282,VLOOKUP($F$3466,Adatbázis!$L$3286:$M$3305,2,FALSE),FALSE))</f>
        <v>…</v>
      </c>
      <c r="G6389" s="102" t="str">
        <f>IF(VLOOKUP(C6389,Adatbázis!$D$105:$AN$3282,VLOOKUP($G$3466,Adatbázis!$D$3286:$E$3298,2,FALSE),FALSE)="","",VLOOKUP(C6389,Adatbázis!$D$105:$AN$3282,VLOOKUP($G$3466,Adatbázis!$D$3286:$E$3298,2,FALSE),FALSE))</f>
        <v>…</v>
      </c>
      <c r="H6389" s="102" t="str">
        <f>IF(VLOOKUP(C6389,Adatbázis!$D$105:$AN$3282,VLOOKUP($H$3466,Adatbázis!$D$3286:$E$3298,2,FALSE),FALSE)="","",VLOOKUP(C6389,Adatbázis!$D$105:$AN$3282,VLOOKUP($H$3466,Adatbázis!$D$3286:$E$3298,2,FALSE),FALSE))</f>
        <v>…</v>
      </c>
      <c r="I6389" s="102" t="str">
        <f>IF(VLOOKUP(C6389,Adatbázis!$D$105:$AN$3282,VLOOKUP($I$3466,Adatbázis!$D$3286:$E$3298,2,FALSE),FALSE)="","",VLOOKUP(C6389,Adatbázis!$D$105:$AN$3282,VLOOKUP($I$3466,Adatbázis!$D$3286:$E$3298,2,FALSE),FALSE))</f>
        <v>…</v>
      </c>
    </row>
    <row r="6390" spans="3:9" hidden="1">
      <c r="C6390" s="41" t="s">
        <v>25573</v>
      </c>
      <c r="D6390" s="101" t="str">
        <f>IF(VLOOKUP(C6390,Adatbázis!$D$105:$AN$3282,VLOOKUP($D$3466,Adatbázis!$L$3286:$M$3305,2,FALSE),FALSE)="","",VLOOKUP(C6390,Adatbázis!$D$105:$AN$3282,VLOOKUP($D$3466,Adatbázis!$L$3286:$M$3305,2,FALSE),FALSE))</f>
        <v>…</v>
      </c>
      <c r="E6390" s="101" t="str">
        <f>IF(VLOOKUP(C6390,Adatbázis!$D$105:$AN$3282,VLOOKUP($E$3466,Adatbázis!$L$3286:$M$3305,2,FALSE),FALSE)="","",VLOOKUP(C6390,Adatbázis!$D$105:$AN$3282,VLOOKUP($E$3466,Adatbázis!$L$3286:$M$3305,2,FALSE),FALSE))</f>
        <v>…</v>
      </c>
      <c r="F6390" s="101" t="str">
        <f>IF(VLOOKUP(C6390,Adatbázis!$D$105:$AN$3282,VLOOKUP($F$3466,Adatbázis!$L$3286:$M$3305,2,FALSE),FALSE)="","",VLOOKUP(C6390,Adatbázis!$D$105:$AN$3282,VLOOKUP($F$3466,Adatbázis!$L$3286:$M$3305,2,FALSE),FALSE))</f>
        <v>…</v>
      </c>
      <c r="G6390" s="102" t="str">
        <f>IF(VLOOKUP(C6390,Adatbázis!$D$105:$AN$3282,VLOOKUP($G$3466,Adatbázis!$D$3286:$E$3298,2,FALSE),FALSE)="","",VLOOKUP(C6390,Adatbázis!$D$105:$AN$3282,VLOOKUP($G$3466,Adatbázis!$D$3286:$E$3298,2,FALSE),FALSE))</f>
        <v>…</v>
      </c>
      <c r="H6390" s="102" t="str">
        <f>IF(VLOOKUP(C6390,Adatbázis!$D$105:$AN$3282,VLOOKUP($H$3466,Adatbázis!$D$3286:$E$3298,2,FALSE),FALSE)="","",VLOOKUP(C6390,Adatbázis!$D$105:$AN$3282,VLOOKUP($H$3466,Adatbázis!$D$3286:$E$3298,2,FALSE),FALSE))</f>
        <v>…</v>
      </c>
      <c r="I6390" s="102" t="str">
        <f>IF(VLOOKUP(C6390,Adatbázis!$D$105:$AN$3282,VLOOKUP($I$3466,Adatbázis!$D$3286:$E$3298,2,FALSE),FALSE)="","",VLOOKUP(C6390,Adatbázis!$D$105:$AN$3282,VLOOKUP($I$3466,Adatbázis!$D$3286:$E$3298,2,FALSE),FALSE))</f>
        <v>…</v>
      </c>
    </row>
    <row r="6391" spans="3:9" hidden="1">
      <c r="C6391" s="41" t="s">
        <v>5383</v>
      </c>
      <c r="D6391" s="101" t="str">
        <f>IF(VLOOKUP(C6391,Adatbázis!$D$105:$AN$3282,VLOOKUP($D$3466,Adatbázis!$L$3286:$M$3305,2,FALSE),FALSE)="","",VLOOKUP(C6391,Adatbázis!$D$105:$AN$3282,VLOOKUP($D$3466,Adatbázis!$L$3286:$M$3305,2,FALSE),FALSE))</f>
        <v>…</v>
      </c>
      <c r="E6391" s="101" t="str">
        <f>IF(VLOOKUP(C6391,Adatbázis!$D$105:$AN$3282,VLOOKUP($E$3466,Adatbázis!$L$3286:$M$3305,2,FALSE),FALSE)="","",VLOOKUP(C6391,Adatbázis!$D$105:$AN$3282,VLOOKUP($E$3466,Adatbázis!$L$3286:$M$3305,2,FALSE),FALSE))</f>
        <v>…</v>
      </c>
      <c r="F6391" s="101" t="str">
        <f>IF(VLOOKUP(C6391,Adatbázis!$D$105:$AN$3282,VLOOKUP($F$3466,Adatbázis!$L$3286:$M$3305,2,FALSE),FALSE)="","",VLOOKUP(C6391,Adatbázis!$D$105:$AN$3282,VLOOKUP($F$3466,Adatbázis!$L$3286:$M$3305,2,FALSE),FALSE))</f>
        <v>…</v>
      </c>
      <c r="G6391" s="102" t="str">
        <f>IF(VLOOKUP(C6391,Adatbázis!$D$105:$AN$3282,VLOOKUP($G$3466,Adatbázis!$D$3286:$E$3298,2,FALSE),FALSE)="","",VLOOKUP(C6391,Adatbázis!$D$105:$AN$3282,VLOOKUP($G$3466,Adatbázis!$D$3286:$E$3298,2,FALSE),FALSE))</f>
        <v>…</v>
      </c>
      <c r="H6391" s="102" t="str">
        <f>IF(VLOOKUP(C6391,Adatbázis!$D$105:$AN$3282,VLOOKUP($H$3466,Adatbázis!$D$3286:$E$3298,2,FALSE),FALSE)="","",VLOOKUP(C6391,Adatbázis!$D$105:$AN$3282,VLOOKUP($H$3466,Adatbázis!$D$3286:$E$3298,2,FALSE),FALSE))</f>
        <v>…</v>
      </c>
      <c r="I6391" s="102" t="str">
        <f>IF(VLOOKUP(C6391,Adatbázis!$D$105:$AN$3282,VLOOKUP($I$3466,Adatbázis!$D$3286:$E$3298,2,FALSE),FALSE)="","",VLOOKUP(C6391,Adatbázis!$D$105:$AN$3282,VLOOKUP($I$3466,Adatbázis!$D$3286:$E$3298,2,FALSE),FALSE))</f>
        <v>…</v>
      </c>
    </row>
    <row r="6392" spans="3:9" hidden="1">
      <c r="C6392" s="41" t="s">
        <v>20675</v>
      </c>
      <c r="D6392" s="101" t="str">
        <f>IF(VLOOKUP(C6392,Adatbázis!$D$105:$AN$3282,VLOOKUP($D$3466,Adatbázis!$L$3286:$M$3305,2,FALSE),FALSE)="","",VLOOKUP(C6392,Adatbázis!$D$105:$AN$3282,VLOOKUP($D$3466,Adatbázis!$L$3286:$M$3305,2,FALSE),FALSE))</f>
        <v>…</v>
      </c>
      <c r="E6392" s="101" t="str">
        <f>IF(VLOOKUP(C6392,Adatbázis!$D$105:$AN$3282,VLOOKUP($E$3466,Adatbázis!$L$3286:$M$3305,2,FALSE),FALSE)="","",VLOOKUP(C6392,Adatbázis!$D$105:$AN$3282,VLOOKUP($E$3466,Adatbázis!$L$3286:$M$3305,2,FALSE),FALSE))</f>
        <v>…</v>
      </c>
      <c r="F6392" s="101" t="str">
        <f>IF(VLOOKUP(C6392,Adatbázis!$D$105:$AN$3282,VLOOKUP($F$3466,Adatbázis!$L$3286:$M$3305,2,FALSE),FALSE)="","",VLOOKUP(C6392,Adatbázis!$D$105:$AN$3282,VLOOKUP($F$3466,Adatbázis!$L$3286:$M$3305,2,FALSE),FALSE))</f>
        <v>…</v>
      </c>
      <c r="G6392" s="102" t="str">
        <f>IF(VLOOKUP(C6392,Adatbázis!$D$105:$AN$3282,VLOOKUP($G$3466,Adatbázis!$D$3286:$E$3298,2,FALSE),FALSE)="","",VLOOKUP(C6392,Adatbázis!$D$105:$AN$3282,VLOOKUP($G$3466,Adatbázis!$D$3286:$E$3298,2,FALSE),FALSE))</f>
        <v>…</v>
      </c>
      <c r="H6392" s="102" t="str">
        <f>IF(VLOOKUP(C6392,Adatbázis!$D$105:$AN$3282,VLOOKUP($H$3466,Adatbázis!$D$3286:$E$3298,2,FALSE),FALSE)="","",VLOOKUP(C6392,Adatbázis!$D$105:$AN$3282,VLOOKUP($H$3466,Adatbázis!$D$3286:$E$3298,2,FALSE),FALSE))</f>
        <v>…</v>
      </c>
      <c r="I6392" s="102" t="str">
        <f>IF(VLOOKUP(C6392,Adatbázis!$D$105:$AN$3282,VLOOKUP($I$3466,Adatbázis!$D$3286:$E$3298,2,FALSE),FALSE)="","",VLOOKUP(C6392,Adatbázis!$D$105:$AN$3282,VLOOKUP($I$3466,Adatbázis!$D$3286:$E$3298,2,FALSE),FALSE))</f>
        <v>…</v>
      </c>
    </row>
    <row r="6393" spans="3:9" hidden="1">
      <c r="C6393" s="41" t="s">
        <v>25592</v>
      </c>
      <c r="D6393" s="101" t="str">
        <f>IF(VLOOKUP(C6393,Adatbázis!$D$105:$AN$3282,VLOOKUP($D$3466,Adatbázis!$L$3286:$M$3305,2,FALSE),FALSE)="","",VLOOKUP(C6393,Adatbázis!$D$105:$AN$3282,VLOOKUP($D$3466,Adatbázis!$L$3286:$M$3305,2,FALSE),FALSE))</f>
        <v>…</v>
      </c>
      <c r="E6393" s="101" t="str">
        <f>IF(VLOOKUP(C6393,Adatbázis!$D$105:$AN$3282,VLOOKUP($E$3466,Adatbázis!$L$3286:$M$3305,2,FALSE),FALSE)="","",VLOOKUP(C6393,Adatbázis!$D$105:$AN$3282,VLOOKUP($E$3466,Adatbázis!$L$3286:$M$3305,2,FALSE),FALSE))</f>
        <v>…</v>
      </c>
      <c r="F6393" s="101" t="str">
        <f>IF(VLOOKUP(C6393,Adatbázis!$D$105:$AN$3282,VLOOKUP($F$3466,Adatbázis!$L$3286:$M$3305,2,FALSE),FALSE)="","",VLOOKUP(C6393,Adatbázis!$D$105:$AN$3282,VLOOKUP($F$3466,Adatbázis!$L$3286:$M$3305,2,FALSE),FALSE))</f>
        <v>…</v>
      </c>
      <c r="G6393" s="102" t="str">
        <f>IF(VLOOKUP(C6393,Adatbázis!$D$105:$AN$3282,VLOOKUP($G$3466,Adatbázis!$D$3286:$E$3298,2,FALSE),FALSE)="","",VLOOKUP(C6393,Adatbázis!$D$105:$AN$3282,VLOOKUP($G$3466,Adatbázis!$D$3286:$E$3298,2,FALSE),FALSE))</f>
        <v>…</v>
      </c>
      <c r="H6393" s="102" t="str">
        <f>IF(VLOOKUP(C6393,Adatbázis!$D$105:$AN$3282,VLOOKUP($H$3466,Adatbázis!$D$3286:$E$3298,2,FALSE),FALSE)="","",VLOOKUP(C6393,Adatbázis!$D$105:$AN$3282,VLOOKUP($H$3466,Adatbázis!$D$3286:$E$3298,2,FALSE),FALSE))</f>
        <v>…</v>
      </c>
      <c r="I6393" s="102" t="str">
        <f>IF(VLOOKUP(C6393,Adatbázis!$D$105:$AN$3282,VLOOKUP($I$3466,Adatbázis!$D$3286:$E$3298,2,FALSE),FALSE)="","",VLOOKUP(C6393,Adatbázis!$D$105:$AN$3282,VLOOKUP($I$3466,Adatbázis!$D$3286:$E$3298,2,FALSE),FALSE))</f>
        <v>…</v>
      </c>
    </row>
    <row r="6394" spans="3:9" hidden="1">
      <c r="C6394" s="41" t="s">
        <v>25601</v>
      </c>
      <c r="D6394" s="101" t="str">
        <f>IF(VLOOKUP(C6394,Adatbázis!$D$105:$AN$3282,VLOOKUP($D$3466,Adatbázis!$L$3286:$M$3305,2,FALSE),FALSE)="","",VLOOKUP(C6394,Adatbázis!$D$105:$AN$3282,VLOOKUP($D$3466,Adatbázis!$L$3286:$M$3305,2,FALSE),FALSE))</f>
        <v>…</v>
      </c>
      <c r="E6394" s="101" t="str">
        <f>IF(VLOOKUP(C6394,Adatbázis!$D$105:$AN$3282,VLOOKUP($E$3466,Adatbázis!$L$3286:$M$3305,2,FALSE),FALSE)="","",VLOOKUP(C6394,Adatbázis!$D$105:$AN$3282,VLOOKUP($E$3466,Adatbázis!$L$3286:$M$3305,2,FALSE),FALSE))</f>
        <v>…</v>
      </c>
      <c r="F6394" s="101" t="str">
        <f>IF(VLOOKUP(C6394,Adatbázis!$D$105:$AN$3282,VLOOKUP($F$3466,Adatbázis!$L$3286:$M$3305,2,FALSE),FALSE)="","",VLOOKUP(C6394,Adatbázis!$D$105:$AN$3282,VLOOKUP($F$3466,Adatbázis!$L$3286:$M$3305,2,FALSE),FALSE))</f>
        <v>…</v>
      </c>
      <c r="G6394" s="102" t="str">
        <f>IF(VLOOKUP(C6394,Adatbázis!$D$105:$AN$3282,VLOOKUP($G$3466,Adatbázis!$D$3286:$E$3298,2,FALSE),FALSE)="","",VLOOKUP(C6394,Adatbázis!$D$105:$AN$3282,VLOOKUP($G$3466,Adatbázis!$D$3286:$E$3298,2,FALSE),FALSE))</f>
        <v>…</v>
      </c>
      <c r="H6394" s="102" t="str">
        <f>IF(VLOOKUP(C6394,Adatbázis!$D$105:$AN$3282,VLOOKUP($H$3466,Adatbázis!$D$3286:$E$3298,2,FALSE),FALSE)="","",VLOOKUP(C6394,Adatbázis!$D$105:$AN$3282,VLOOKUP($H$3466,Adatbázis!$D$3286:$E$3298,2,FALSE),FALSE))</f>
        <v>…</v>
      </c>
      <c r="I6394" s="102" t="str">
        <f>IF(VLOOKUP(C6394,Adatbázis!$D$105:$AN$3282,VLOOKUP($I$3466,Adatbázis!$D$3286:$E$3298,2,FALSE),FALSE)="","",VLOOKUP(C6394,Adatbázis!$D$105:$AN$3282,VLOOKUP($I$3466,Adatbázis!$D$3286:$E$3298,2,FALSE),FALSE))</f>
        <v>…</v>
      </c>
    </row>
    <row r="6395" spans="3:9" hidden="1">
      <c r="C6395" s="41" t="s">
        <v>11856</v>
      </c>
      <c r="D6395" s="101" t="str">
        <f>IF(VLOOKUP(C6395,Adatbázis!$D$105:$AN$3282,VLOOKUP($D$3466,Adatbázis!$L$3286:$M$3305,2,FALSE),FALSE)="","",VLOOKUP(C6395,Adatbázis!$D$105:$AN$3282,VLOOKUP($D$3466,Adatbázis!$L$3286:$M$3305,2,FALSE),FALSE))</f>
        <v>…</v>
      </c>
      <c r="E6395" s="101" t="str">
        <f>IF(VLOOKUP(C6395,Adatbázis!$D$105:$AN$3282,VLOOKUP($E$3466,Adatbázis!$L$3286:$M$3305,2,FALSE),FALSE)="","",VLOOKUP(C6395,Adatbázis!$D$105:$AN$3282,VLOOKUP($E$3466,Adatbázis!$L$3286:$M$3305,2,FALSE),FALSE))</f>
        <v>…</v>
      </c>
      <c r="F6395" s="101" t="str">
        <f>IF(VLOOKUP(C6395,Adatbázis!$D$105:$AN$3282,VLOOKUP($F$3466,Adatbázis!$L$3286:$M$3305,2,FALSE),FALSE)="","",VLOOKUP(C6395,Adatbázis!$D$105:$AN$3282,VLOOKUP($F$3466,Adatbázis!$L$3286:$M$3305,2,FALSE),FALSE))</f>
        <v>…</v>
      </c>
      <c r="G6395" s="102" t="str">
        <f>IF(VLOOKUP(C6395,Adatbázis!$D$105:$AN$3282,VLOOKUP($G$3466,Adatbázis!$D$3286:$E$3298,2,FALSE),FALSE)="","",VLOOKUP(C6395,Adatbázis!$D$105:$AN$3282,VLOOKUP($G$3466,Adatbázis!$D$3286:$E$3298,2,FALSE),FALSE))</f>
        <v>…</v>
      </c>
      <c r="H6395" s="102" t="str">
        <f>IF(VLOOKUP(C6395,Adatbázis!$D$105:$AN$3282,VLOOKUP($H$3466,Adatbázis!$D$3286:$E$3298,2,FALSE),FALSE)="","",VLOOKUP(C6395,Adatbázis!$D$105:$AN$3282,VLOOKUP($H$3466,Adatbázis!$D$3286:$E$3298,2,FALSE),FALSE))</f>
        <v>…</v>
      </c>
      <c r="I6395" s="102" t="str">
        <f>IF(VLOOKUP(C6395,Adatbázis!$D$105:$AN$3282,VLOOKUP($I$3466,Adatbázis!$D$3286:$E$3298,2,FALSE),FALSE)="","",VLOOKUP(C6395,Adatbázis!$D$105:$AN$3282,VLOOKUP($I$3466,Adatbázis!$D$3286:$E$3298,2,FALSE),FALSE))</f>
        <v>…</v>
      </c>
    </row>
    <row r="6396" spans="3:9" hidden="1">
      <c r="C6396" s="41" t="s">
        <v>25615</v>
      </c>
      <c r="D6396" s="101" t="str">
        <f>IF(VLOOKUP(C6396,Adatbázis!$D$105:$AN$3282,VLOOKUP($D$3466,Adatbázis!$L$3286:$M$3305,2,FALSE),FALSE)="","",VLOOKUP(C6396,Adatbázis!$D$105:$AN$3282,VLOOKUP($D$3466,Adatbázis!$L$3286:$M$3305,2,FALSE),FALSE))</f>
        <v>…</v>
      </c>
      <c r="E6396" s="101" t="str">
        <f>IF(VLOOKUP(C6396,Adatbázis!$D$105:$AN$3282,VLOOKUP($E$3466,Adatbázis!$L$3286:$M$3305,2,FALSE),FALSE)="","",VLOOKUP(C6396,Adatbázis!$D$105:$AN$3282,VLOOKUP($E$3466,Adatbázis!$L$3286:$M$3305,2,FALSE),FALSE))</f>
        <v>…</v>
      </c>
      <c r="F6396" s="101" t="str">
        <f>IF(VLOOKUP(C6396,Adatbázis!$D$105:$AN$3282,VLOOKUP($F$3466,Adatbázis!$L$3286:$M$3305,2,FALSE),FALSE)="","",VLOOKUP(C6396,Adatbázis!$D$105:$AN$3282,VLOOKUP($F$3466,Adatbázis!$L$3286:$M$3305,2,FALSE),FALSE))</f>
        <v>…</v>
      </c>
      <c r="G6396" s="102" t="str">
        <f>IF(VLOOKUP(C6396,Adatbázis!$D$105:$AN$3282,VLOOKUP($G$3466,Adatbázis!$D$3286:$E$3298,2,FALSE),FALSE)="","",VLOOKUP(C6396,Adatbázis!$D$105:$AN$3282,VLOOKUP($G$3466,Adatbázis!$D$3286:$E$3298,2,FALSE),FALSE))</f>
        <v>…</v>
      </c>
      <c r="H6396" s="102" t="str">
        <f>IF(VLOOKUP(C6396,Adatbázis!$D$105:$AN$3282,VLOOKUP($H$3466,Adatbázis!$D$3286:$E$3298,2,FALSE),FALSE)="","",VLOOKUP(C6396,Adatbázis!$D$105:$AN$3282,VLOOKUP($H$3466,Adatbázis!$D$3286:$E$3298,2,FALSE),FALSE))</f>
        <v>…</v>
      </c>
      <c r="I6396" s="102" t="str">
        <f>IF(VLOOKUP(C6396,Adatbázis!$D$105:$AN$3282,VLOOKUP($I$3466,Adatbázis!$D$3286:$E$3298,2,FALSE),FALSE)="","",VLOOKUP(C6396,Adatbázis!$D$105:$AN$3282,VLOOKUP($I$3466,Adatbázis!$D$3286:$E$3298,2,FALSE),FALSE))</f>
        <v>…</v>
      </c>
    </row>
    <row r="6397" spans="3:9" hidden="1">
      <c r="C6397" s="41" t="s">
        <v>25622</v>
      </c>
      <c r="D6397" s="101" t="str">
        <f>IF(VLOOKUP(C6397,Adatbázis!$D$105:$AN$3282,VLOOKUP($D$3466,Adatbázis!$L$3286:$M$3305,2,FALSE),FALSE)="","",VLOOKUP(C6397,Adatbázis!$D$105:$AN$3282,VLOOKUP($D$3466,Adatbázis!$L$3286:$M$3305,2,FALSE),FALSE))</f>
        <v>…</v>
      </c>
      <c r="E6397" s="101" t="str">
        <f>IF(VLOOKUP(C6397,Adatbázis!$D$105:$AN$3282,VLOOKUP($E$3466,Adatbázis!$L$3286:$M$3305,2,FALSE),FALSE)="","",VLOOKUP(C6397,Adatbázis!$D$105:$AN$3282,VLOOKUP($E$3466,Adatbázis!$L$3286:$M$3305,2,FALSE),FALSE))</f>
        <v>…</v>
      </c>
      <c r="F6397" s="101" t="str">
        <f>IF(VLOOKUP(C6397,Adatbázis!$D$105:$AN$3282,VLOOKUP($F$3466,Adatbázis!$L$3286:$M$3305,2,FALSE),FALSE)="","",VLOOKUP(C6397,Adatbázis!$D$105:$AN$3282,VLOOKUP($F$3466,Adatbázis!$L$3286:$M$3305,2,FALSE),FALSE))</f>
        <v>…</v>
      </c>
      <c r="G6397" s="102" t="str">
        <f>IF(VLOOKUP(C6397,Adatbázis!$D$105:$AN$3282,VLOOKUP($G$3466,Adatbázis!$D$3286:$E$3298,2,FALSE),FALSE)="","",VLOOKUP(C6397,Adatbázis!$D$105:$AN$3282,VLOOKUP($G$3466,Adatbázis!$D$3286:$E$3298,2,FALSE),FALSE))</f>
        <v>…</v>
      </c>
      <c r="H6397" s="102" t="str">
        <f>IF(VLOOKUP(C6397,Adatbázis!$D$105:$AN$3282,VLOOKUP($H$3466,Adatbázis!$D$3286:$E$3298,2,FALSE),FALSE)="","",VLOOKUP(C6397,Adatbázis!$D$105:$AN$3282,VLOOKUP($H$3466,Adatbázis!$D$3286:$E$3298,2,FALSE),FALSE))</f>
        <v>…</v>
      </c>
      <c r="I6397" s="102" t="str">
        <f>IF(VLOOKUP(C6397,Adatbázis!$D$105:$AN$3282,VLOOKUP($I$3466,Adatbázis!$D$3286:$E$3298,2,FALSE),FALSE)="","",VLOOKUP(C6397,Adatbázis!$D$105:$AN$3282,VLOOKUP($I$3466,Adatbázis!$D$3286:$E$3298,2,FALSE),FALSE))</f>
        <v>…</v>
      </c>
    </row>
    <row r="6398" spans="3:9" hidden="1">
      <c r="C6398" s="41" t="s">
        <v>25629</v>
      </c>
      <c r="D6398" s="101" t="str">
        <f>IF(VLOOKUP(C6398,Adatbázis!$D$105:$AN$3282,VLOOKUP($D$3466,Adatbázis!$L$3286:$M$3305,2,FALSE),FALSE)="","",VLOOKUP(C6398,Adatbázis!$D$105:$AN$3282,VLOOKUP($D$3466,Adatbázis!$L$3286:$M$3305,2,FALSE),FALSE))</f>
        <v>…</v>
      </c>
      <c r="E6398" s="101" t="str">
        <f>IF(VLOOKUP(C6398,Adatbázis!$D$105:$AN$3282,VLOOKUP($E$3466,Adatbázis!$L$3286:$M$3305,2,FALSE),FALSE)="","",VLOOKUP(C6398,Adatbázis!$D$105:$AN$3282,VLOOKUP($E$3466,Adatbázis!$L$3286:$M$3305,2,FALSE),FALSE))</f>
        <v>…</v>
      </c>
      <c r="F6398" s="101" t="str">
        <f>IF(VLOOKUP(C6398,Adatbázis!$D$105:$AN$3282,VLOOKUP($F$3466,Adatbázis!$L$3286:$M$3305,2,FALSE),FALSE)="","",VLOOKUP(C6398,Adatbázis!$D$105:$AN$3282,VLOOKUP($F$3466,Adatbázis!$L$3286:$M$3305,2,FALSE),FALSE))</f>
        <v>…</v>
      </c>
      <c r="G6398" s="102" t="str">
        <f>IF(VLOOKUP(C6398,Adatbázis!$D$105:$AN$3282,VLOOKUP($G$3466,Adatbázis!$D$3286:$E$3298,2,FALSE),FALSE)="","",VLOOKUP(C6398,Adatbázis!$D$105:$AN$3282,VLOOKUP($G$3466,Adatbázis!$D$3286:$E$3298,2,FALSE),FALSE))</f>
        <v>…</v>
      </c>
      <c r="H6398" s="102" t="str">
        <f>IF(VLOOKUP(C6398,Adatbázis!$D$105:$AN$3282,VLOOKUP($H$3466,Adatbázis!$D$3286:$E$3298,2,FALSE),FALSE)="","",VLOOKUP(C6398,Adatbázis!$D$105:$AN$3282,VLOOKUP($H$3466,Adatbázis!$D$3286:$E$3298,2,FALSE),FALSE))</f>
        <v>…</v>
      </c>
      <c r="I6398" s="102" t="str">
        <f>IF(VLOOKUP(C6398,Adatbázis!$D$105:$AN$3282,VLOOKUP($I$3466,Adatbázis!$D$3286:$E$3298,2,FALSE),FALSE)="","",VLOOKUP(C6398,Adatbázis!$D$105:$AN$3282,VLOOKUP($I$3466,Adatbázis!$D$3286:$E$3298,2,FALSE),FALSE))</f>
        <v>…</v>
      </c>
    </row>
    <row r="6399" spans="3:9" hidden="1">
      <c r="C6399" s="41" t="s">
        <v>25637</v>
      </c>
      <c r="D6399" s="101" t="str">
        <f>IF(VLOOKUP(C6399,Adatbázis!$D$105:$AN$3282,VLOOKUP($D$3466,Adatbázis!$L$3286:$M$3305,2,FALSE),FALSE)="","",VLOOKUP(C6399,Adatbázis!$D$105:$AN$3282,VLOOKUP($D$3466,Adatbázis!$L$3286:$M$3305,2,FALSE),FALSE))</f>
        <v>…</v>
      </c>
      <c r="E6399" s="101" t="str">
        <f>IF(VLOOKUP(C6399,Adatbázis!$D$105:$AN$3282,VLOOKUP($E$3466,Adatbázis!$L$3286:$M$3305,2,FALSE),FALSE)="","",VLOOKUP(C6399,Adatbázis!$D$105:$AN$3282,VLOOKUP($E$3466,Adatbázis!$L$3286:$M$3305,2,FALSE),FALSE))</f>
        <v>…</v>
      </c>
      <c r="F6399" s="101" t="str">
        <f>IF(VLOOKUP(C6399,Adatbázis!$D$105:$AN$3282,VLOOKUP($F$3466,Adatbázis!$L$3286:$M$3305,2,FALSE),FALSE)="","",VLOOKUP(C6399,Adatbázis!$D$105:$AN$3282,VLOOKUP($F$3466,Adatbázis!$L$3286:$M$3305,2,FALSE),FALSE))</f>
        <v>…</v>
      </c>
      <c r="G6399" s="102" t="str">
        <f>IF(VLOOKUP(C6399,Adatbázis!$D$105:$AN$3282,VLOOKUP($G$3466,Adatbázis!$D$3286:$E$3298,2,FALSE),FALSE)="","",VLOOKUP(C6399,Adatbázis!$D$105:$AN$3282,VLOOKUP($G$3466,Adatbázis!$D$3286:$E$3298,2,FALSE),FALSE))</f>
        <v>…</v>
      </c>
      <c r="H6399" s="102" t="str">
        <f>IF(VLOOKUP(C6399,Adatbázis!$D$105:$AN$3282,VLOOKUP($H$3466,Adatbázis!$D$3286:$E$3298,2,FALSE),FALSE)="","",VLOOKUP(C6399,Adatbázis!$D$105:$AN$3282,VLOOKUP($H$3466,Adatbázis!$D$3286:$E$3298,2,FALSE),FALSE))</f>
        <v>…</v>
      </c>
      <c r="I6399" s="102" t="str">
        <f>IF(VLOOKUP(C6399,Adatbázis!$D$105:$AN$3282,VLOOKUP($I$3466,Adatbázis!$D$3286:$E$3298,2,FALSE),FALSE)="","",VLOOKUP(C6399,Adatbázis!$D$105:$AN$3282,VLOOKUP($I$3466,Adatbázis!$D$3286:$E$3298,2,FALSE),FALSE))</f>
        <v>…</v>
      </c>
    </row>
    <row r="6400" spans="3:9" hidden="1">
      <c r="C6400" s="41" t="s">
        <v>25645</v>
      </c>
      <c r="D6400" s="101" t="str">
        <f>IF(VLOOKUP(C6400,Adatbázis!$D$105:$AN$3282,VLOOKUP($D$3466,Adatbázis!$L$3286:$M$3305,2,FALSE),FALSE)="","",VLOOKUP(C6400,Adatbázis!$D$105:$AN$3282,VLOOKUP($D$3466,Adatbázis!$L$3286:$M$3305,2,FALSE),FALSE))</f>
        <v>…</v>
      </c>
      <c r="E6400" s="101" t="str">
        <f>IF(VLOOKUP(C6400,Adatbázis!$D$105:$AN$3282,VLOOKUP($E$3466,Adatbázis!$L$3286:$M$3305,2,FALSE),FALSE)="","",VLOOKUP(C6400,Adatbázis!$D$105:$AN$3282,VLOOKUP($E$3466,Adatbázis!$L$3286:$M$3305,2,FALSE),FALSE))</f>
        <v>…</v>
      </c>
      <c r="F6400" s="101" t="str">
        <f>IF(VLOOKUP(C6400,Adatbázis!$D$105:$AN$3282,VLOOKUP($F$3466,Adatbázis!$L$3286:$M$3305,2,FALSE),FALSE)="","",VLOOKUP(C6400,Adatbázis!$D$105:$AN$3282,VLOOKUP($F$3466,Adatbázis!$L$3286:$M$3305,2,FALSE),FALSE))</f>
        <v>…</v>
      </c>
      <c r="G6400" s="102" t="str">
        <f>IF(VLOOKUP(C6400,Adatbázis!$D$105:$AN$3282,VLOOKUP($G$3466,Adatbázis!$D$3286:$E$3298,2,FALSE),FALSE)="","",VLOOKUP(C6400,Adatbázis!$D$105:$AN$3282,VLOOKUP($G$3466,Adatbázis!$D$3286:$E$3298,2,FALSE),FALSE))</f>
        <v>…</v>
      </c>
      <c r="H6400" s="102" t="str">
        <f>IF(VLOOKUP(C6400,Adatbázis!$D$105:$AN$3282,VLOOKUP($H$3466,Adatbázis!$D$3286:$E$3298,2,FALSE),FALSE)="","",VLOOKUP(C6400,Adatbázis!$D$105:$AN$3282,VLOOKUP($H$3466,Adatbázis!$D$3286:$E$3298,2,FALSE),FALSE))</f>
        <v>…</v>
      </c>
      <c r="I6400" s="102" t="str">
        <f>IF(VLOOKUP(C6400,Adatbázis!$D$105:$AN$3282,VLOOKUP($I$3466,Adatbázis!$D$3286:$E$3298,2,FALSE),FALSE)="","",VLOOKUP(C6400,Adatbázis!$D$105:$AN$3282,VLOOKUP($I$3466,Adatbázis!$D$3286:$E$3298,2,FALSE),FALSE))</f>
        <v>…</v>
      </c>
    </row>
    <row r="6401" spans="3:9" hidden="1">
      <c r="C6401" s="41" t="s">
        <v>25654</v>
      </c>
      <c r="D6401" s="101" t="str">
        <f>IF(VLOOKUP(C6401,Adatbázis!$D$105:$AN$3282,VLOOKUP($D$3466,Adatbázis!$L$3286:$M$3305,2,FALSE),FALSE)="","",VLOOKUP(C6401,Adatbázis!$D$105:$AN$3282,VLOOKUP($D$3466,Adatbázis!$L$3286:$M$3305,2,FALSE),FALSE))</f>
        <v>…</v>
      </c>
      <c r="E6401" s="101" t="str">
        <f>IF(VLOOKUP(C6401,Adatbázis!$D$105:$AN$3282,VLOOKUP($E$3466,Adatbázis!$L$3286:$M$3305,2,FALSE),FALSE)="","",VLOOKUP(C6401,Adatbázis!$D$105:$AN$3282,VLOOKUP($E$3466,Adatbázis!$L$3286:$M$3305,2,FALSE),FALSE))</f>
        <v>…</v>
      </c>
      <c r="F6401" s="101" t="str">
        <f>IF(VLOOKUP(C6401,Adatbázis!$D$105:$AN$3282,VLOOKUP($F$3466,Adatbázis!$L$3286:$M$3305,2,FALSE),FALSE)="","",VLOOKUP(C6401,Adatbázis!$D$105:$AN$3282,VLOOKUP($F$3466,Adatbázis!$L$3286:$M$3305,2,FALSE),FALSE))</f>
        <v>…</v>
      </c>
      <c r="G6401" s="102" t="str">
        <f>IF(VLOOKUP(C6401,Adatbázis!$D$105:$AN$3282,VLOOKUP($G$3466,Adatbázis!$D$3286:$E$3298,2,FALSE),FALSE)="","",VLOOKUP(C6401,Adatbázis!$D$105:$AN$3282,VLOOKUP($G$3466,Adatbázis!$D$3286:$E$3298,2,FALSE),FALSE))</f>
        <v>…</v>
      </c>
      <c r="H6401" s="102" t="str">
        <f>IF(VLOOKUP(C6401,Adatbázis!$D$105:$AN$3282,VLOOKUP($H$3466,Adatbázis!$D$3286:$E$3298,2,FALSE),FALSE)="","",VLOOKUP(C6401,Adatbázis!$D$105:$AN$3282,VLOOKUP($H$3466,Adatbázis!$D$3286:$E$3298,2,FALSE),FALSE))</f>
        <v>…</v>
      </c>
      <c r="I6401" s="102" t="str">
        <f>IF(VLOOKUP(C6401,Adatbázis!$D$105:$AN$3282,VLOOKUP($I$3466,Adatbázis!$D$3286:$E$3298,2,FALSE),FALSE)="","",VLOOKUP(C6401,Adatbázis!$D$105:$AN$3282,VLOOKUP($I$3466,Adatbázis!$D$3286:$E$3298,2,FALSE),FALSE))</f>
        <v>…</v>
      </c>
    </row>
    <row r="6402" spans="3:9" hidden="1">
      <c r="C6402" s="41" t="s">
        <v>25664</v>
      </c>
      <c r="D6402" s="101" t="str">
        <f>IF(VLOOKUP(C6402,Adatbázis!$D$105:$AN$3282,VLOOKUP($D$3466,Adatbázis!$L$3286:$M$3305,2,FALSE),FALSE)="","",VLOOKUP(C6402,Adatbázis!$D$105:$AN$3282,VLOOKUP($D$3466,Adatbázis!$L$3286:$M$3305,2,FALSE),FALSE))</f>
        <v>…</v>
      </c>
      <c r="E6402" s="101" t="str">
        <f>IF(VLOOKUP(C6402,Adatbázis!$D$105:$AN$3282,VLOOKUP($E$3466,Adatbázis!$L$3286:$M$3305,2,FALSE),FALSE)="","",VLOOKUP(C6402,Adatbázis!$D$105:$AN$3282,VLOOKUP($E$3466,Adatbázis!$L$3286:$M$3305,2,FALSE),FALSE))</f>
        <v>…</v>
      </c>
      <c r="F6402" s="101" t="str">
        <f>IF(VLOOKUP(C6402,Adatbázis!$D$105:$AN$3282,VLOOKUP($F$3466,Adatbázis!$L$3286:$M$3305,2,FALSE),FALSE)="","",VLOOKUP(C6402,Adatbázis!$D$105:$AN$3282,VLOOKUP($F$3466,Adatbázis!$L$3286:$M$3305,2,FALSE),FALSE))</f>
        <v>…</v>
      </c>
      <c r="G6402" s="102" t="str">
        <f>IF(VLOOKUP(C6402,Adatbázis!$D$105:$AN$3282,VLOOKUP($G$3466,Adatbázis!$D$3286:$E$3298,2,FALSE),FALSE)="","",VLOOKUP(C6402,Adatbázis!$D$105:$AN$3282,VLOOKUP($G$3466,Adatbázis!$D$3286:$E$3298,2,FALSE),FALSE))</f>
        <v>…</v>
      </c>
      <c r="H6402" s="102" t="str">
        <f>IF(VLOOKUP(C6402,Adatbázis!$D$105:$AN$3282,VLOOKUP($H$3466,Adatbázis!$D$3286:$E$3298,2,FALSE),FALSE)="","",VLOOKUP(C6402,Adatbázis!$D$105:$AN$3282,VLOOKUP($H$3466,Adatbázis!$D$3286:$E$3298,2,FALSE),FALSE))</f>
        <v>…</v>
      </c>
      <c r="I6402" s="102" t="str">
        <f>IF(VLOOKUP(C6402,Adatbázis!$D$105:$AN$3282,VLOOKUP($I$3466,Adatbázis!$D$3286:$E$3298,2,FALSE),FALSE)="","",VLOOKUP(C6402,Adatbázis!$D$105:$AN$3282,VLOOKUP($I$3466,Adatbázis!$D$3286:$E$3298,2,FALSE),FALSE))</f>
        <v>…</v>
      </c>
    </row>
    <row r="6403" spans="3:9" hidden="1">
      <c r="C6403" s="41" t="s">
        <v>25674</v>
      </c>
      <c r="D6403" s="101" t="str">
        <f>IF(VLOOKUP(C6403,Adatbázis!$D$105:$AN$3282,VLOOKUP($D$3466,Adatbázis!$L$3286:$M$3305,2,FALSE),FALSE)="","",VLOOKUP(C6403,Adatbázis!$D$105:$AN$3282,VLOOKUP($D$3466,Adatbázis!$L$3286:$M$3305,2,FALSE),FALSE))</f>
        <v>…</v>
      </c>
      <c r="E6403" s="101" t="str">
        <f>IF(VLOOKUP(C6403,Adatbázis!$D$105:$AN$3282,VLOOKUP($E$3466,Adatbázis!$L$3286:$M$3305,2,FALSE),FALSE)="","",VLOOKUP(C6403,Adatbázis!$D$105:$AN$3282,VLOOKUP($E$3466,Adatbázis!$L$3286:$M$3305,2,FALSE),FALSE))</f>
        <v>…</v>
      </c>
      <c r="F6403" s="101" t="str">
        <f>IF(VLOOKUP(C6403,Adatbázis!$D$105:$AN$3282,VLOOKUP($F$3466,Adatbázis!$L$3286:$M$3305,2,FALSE),FALSE)="","",VLOOKUP(C6403,Adatbázis!$D$105:$AN$3282,VLOOKUP($F$3466,Adatbázis!$L$3286:$M$3305,2,FALSE),FALSE))</f>
        <v>…</v>
      </c>
      <c r="G6403" s="102" t="str">
        <f>IF(VLOOKUP(C6403,Adatbázis!$D$105:$AN$3282,VLOOKUP($G$3466,Adatbázis!$D$3286:$E$3298,2,FALSE),FALSE)="","",VLOOKUP(C6403,Adatbázis!$D$105:$AN$3282,VLOOKUP($G$3466,Adatbázis!$D$3286:$E$3298,2,FALSE),FALSE))</f>
        <v>…</v>
      </c>
      <c r="H6403" s="102" t="str">
        <f>IF(VLOOKUP(C6403,Adatbázis!$D$105:$AN$3282,VLOOKUP($H$3466,Adatbázis!$D$3286:$E$3298,2,FALSE),FALSE)="","",VLOOKUP(C6403,Adatbázis!$D$105:$AN$3282,VLOOKUP($H$3466,Adatbázis!$D$3286:$E$3298,2,FALSE),FALSE))</f>
        <v>…</v>
      </c>
      <c r="I6403" s="102" t="str">
        <f>IF(VLOOKUP(C6403,Adatbázis!$D$105:$AN$3282,VLOOKUP($I$3466,Adatbázis!$D$3286:$E$3298,2,FALSE),FALSE)="","",VLOOKUP(C6403,Adatbázis!$D$105:$AN$3282,VLOOKUP($I$3466,Adatbázis!$D$3286:$E$3298,2,FALSE),FALSE))</f>
        <v>…</v>
      </c>
    </row>
    <row r="6404" spans="3:9" hidden="1">
      <c r="C6404" s="41" t="s">
        <v>25682</v>
      </c>
      <c r="D6404" s="101" t="str">
        <f>IF(VLOOKUP(C6404,Adatbázis!$D$105:$AN$3282,VLOOKUP($D$3466,Adatbázis!$L$3286:$M$3305,2,FALSE),FALSE)="","",VLOOKUP(C6404,Adatbázis!$D$105:$AN$3282,VLOOKUP($D$3466,Adatbázis!$L$3286:$M$3305,2,FALSE),FALSE))</f>
        <v>…</v>
      </c>
      <c r="E6404" s="101" t="str">
        <f>IF(VLOOKUP(C6404,Adatbázis!$D$105:$AN$3282,VLOOKUP($E$3466,Adatbázis!$L$3286:$M$3305,2,FALSE),FALSE)="","",VLOOKUP(C6404,Adatbázis!$D$105:$AN$3282,VLOOKUP($E$3466,Adatbázis!$L$3286:$M$3305,2,FALSE),FALSE))</f>
        <v>…</v>
      </c>
      <c r="F6404" s="101" t="str">
        <f>IF(VLOOKUP(C6404,Adatbázis!$D$105:$AN$3282,VLOOKUP($F$3466,Adatbázis!$L$3286:$M$3305,2,FALSE),FALSE)="","",VLOOKUP(C6404,Adatbázis!$D$105:$AN$3282,VLOOKUP($F$3466,Adatbázis!$L$3286:$M$3305,2,FALSE),FALSE))</f>
        <v>…</v>
      </c>
      <c r="G6404" s="102" t="str">
        <f>IF(VLOOKUP(C6404,Adatbázis!$D$105:$AN$3282,VLOOKUP($G$3466,Adatbázis!$D$3286:$E$3298,2,FALSE),FALSE)="","",VLOOKUP(C6404,Adatbázis!$D$105:$AN$3282,VLOOKUP($G$3466,Adatbázis!$D$3286:$E$3298,2,FALSE),FALSE))</f>
        <v>…</v>
      </c>
      <c r="H6404" s="102" t="str">
        <f>IF(VLOOKUP(C6404,Adatbázis!$D$105:$AN$3282,VLOOKUP($H$3466,Adatbázis!$D$3286:$E$3298,2,FALSE),FALSE)="","",VLOOKUP(C6404,Adatbázis!$D$105:$AN$3282,VLOOKUP($H$3466,Adatbázis!$D$3286:$E$3298,2,FALSE),FALSE))</f>
        <v>…</v>
      </c>
      <c r="I6404" s="102" t="str">
        <f>IF(VLOOKUP(C6404,Adatbázis!$D$105:$AN$3282,VLOOKUP($I$3466,Adatbázis!$D$3286:$E$3298,2,FALSE),FALSE)="","",VLOOKUP(C6404,Adatbázis!$D$105:$AN$3282,VLOOKUP($I$3466,Adatbázis!$D$3286:$E$3298,2,FALSE),FALSE))</f>
        <v>…</v>
      </c>
    </row>
    <row r="6405" spans="3:9" hidden="1">
      <c r="C6405" s="41" t="s">
        <v>15888</v>
      </c>
      <c r="D6405" s="101" t="str">
        <f>IF(VLOOKUP(C6405,Adatbázis!$D$105:$AN$3282,VLOOKUP($D$3466,Adatbázis!$L$3286:$M$3305,2,FALSE),FALSE)="","",VLOOKUP(C6405,Adatbázis!$D$105:$AN$3282,VLOOKUP($D$3466,Adatbázis!$L$3286:$M$3305,2,FALSE),FALSE))</f>
        <v>…</v>
      </c>
      <c r="E6405" s="101" t="str">
        <f>IF(VLOOKUP(C6405,Adatbázis!$D$105:$AN$3282,VLOOKUP($E$3466,Adatbázis!$L$3286:$M$3305,2,FALSE),FALSE)="","",VLOOKUP(C6405,Adatbázis!$D$105:$AN$3282,VLOOKUP($E$3466,Adatbázis!$L$3286:$M$3305,2,FALSE),FALSE))</f>
        <v>…</v>
      </c>
      <c r="F6405" s="101" t="str">
        <f>IF(VLOOKUP(C6405,Adatbázis!$D$105:$AN$3282,VLOOKUP($F$3466,Adatbázis!$L$3286:$M$3305,2,FALSE),FALSE)="","",VLOOKUP(C6405,Adatbázis!$D$105:$AN$3282,VLOOKUP($F$3466,Adatbázis!$L$3286:$M$3305,2,FALSE),FALSE))</f>
        <v>…</v>
      </c>
      <c r="G6405" s="102" t="str">
        <f>IF(VLOOKUP(C6405,Adatbázis!$D$105:$AN$3282,VLOOKUP($G$3466,Adatbázis!$D$3286:$E$3298,2,FALSE),FALSE)="","",VLOOKUP(C6405,Adatbázis!$D$105:$AN$3282,VLOOKUP($G$3466,Adatbázis!$D$3286:$E$3298,2,FALSE),FALSE))</f>
        <v>…</v>
      </c>
      <c r="H6405" s="102" t="str">
        <f>IF(VLOOKUP(C6405,Adatbázis!$D$105:$AN$3282,VLOOKUP($H$3466,Adatbázis!$D$3286:$E$3298,2,FALSE),FALSE)="","",VLOOKUP(C6405,Adatbázis!$D$105:$AN$3282,VLOOKUP($H$3466,Adatbázis!$D$3286:$E$3298,2,FALSE),FALSE))</f>
        <v>…</v>
      </c>
      <c r="I6405" s="102" t="str">
        <f>IF(VLOOKUP(C6405,Adatbázis!$D$105:$AN$3282,VLOOKUP($I$3466,Adatbázis!$D$3286:$E$3298,2,FALSE),FALSE)="","",VLOOKUP(C6405,Adatbázis!$D$105:$AN$3282,VLOOKUP($I$3466,Adatbázis!$D$3286:$E$3298,2,FALSE),FALSE))</f>
        <v>…</v>
      </c>
    </row>
    <row r="6406" spans="3:9" hidden="1">
      <c r="C6406" s="41" t="s">
        <v>25698</v>
      </c>
      <c r="D6406" s="101" t="str">
        <f>IF(VLOOKUP(C6406,Adatbázis!$D$105:$AN$3282,VLOOKUP($D$3466,Adatbázis!$L$3286:$M$3305,2,FALSE),FALSE)="","",VLOOKUP(C6406,Adatbázis!$D$105:$AN$3282,VLOOKUP($D$3466,Adatbázis!$L$3286:$M$3305,2,FALSE),FALSE))</f>
        <v>…</v>
      </c>
      <c r="E6406" s="101" t="str">
        <f>IF(VLOOKUP(C6406,Adatbázis!$D$105:$AN$3282,VLOOKUP($E$3466,Adatbázis!$L$3286:$M$3305,2,FALSE),FALSE)="","",VLOOKUP(C6406,Adatbázis!$D$105:$AN$3282,VLOOKUP($E$3466,Adatbázis!$L$3286:$M$3305,2,FALSE),FALSE))</f>
        <v>…</v>
      </c>
      <c r="F6406" s="101" t="str">
        <f>IF(VLOOKUP(C6406,Adatbázis!$D$105:$AN$3282,VLOOKUP($F$3466,Adatbázis!$L$3286:$M$3305,2,FALSE),FALSE)="","",VLOOKUP(C6406,Adatbázis!$D$105:$AN$3282,VLOOKUP($F$3466,Adatbázis!$L$3286:$M$3305,2,FALSE),FALSE))</f>
        <v>…</v>
      </c>
      <c r="G6406" s="102" t="str">
        <f>IF(VLOOKUP(C6406,Adatbázis!$D$105:$AN$3282,VLOOKUP($G$3466,Adatbázis!$D$3286:$E$3298,2,FALSE),FALSE)="","",VLOOKUP(C6406,Adatbázis!$D$105:$AN$3282,VLOOKUP($G$3466,Adatbázis!$D$3286:$E$3298,2,FALSE),FALSE))</f>
        <v>…</v>
      </c>
      <c r="H6406" s="102" t="str">
        <f>IF(VLOOKUP(C6406,Adatbázis!$D$105:$AN$3282,VLOOKUP($H$3466,Adatbázis!$D$3286:$E$3298,2,FALSE),FALSE)="","",VLOOKUP(C6406,Adatbázis!$D$105:$AN$3282,VLOOKUP($H$3466,Adatbázis!$D$3286:$E$3298,2,FALSE),FALSE))</f>
        <v>…</v>
      </c>
      <c r="I6406" s="102" t="str">
        <f>IF(VLOOKUP(C6406,Adatbázis!$D$105:$AN$3282,VLOOKUP($I$3466,Adatbázis!$D$3286:$E$3298,2,FALSE),FALSE)="","",VLOOKUP(C6406,Adatbázis!$D$105:$AN$3282,VLOOKUP($I$3466,Adatbázis!$D$3286:$E$3298,2,FALSE),FALSE))</f>
        <v>…</v>
      </c>
    </row>
    <row r="6407" spans="3:9" hidden="1">
      <c r="C6407" s="41" t="s">
        <v>25706</v>
      </c>
      <c r="D6407" s="101" t="str">
        <f>IF(VLOOKUP(C6407,Adatbázis!$D$105:$AN$3282,VLOOKUP($D$3466,Adatbázis!$L$3286:$M$3305,2,FALSE),FALSE)="","",VLOOKUP(C6407,Adatbázis!$D$105:$AN$3282,VLOOKUP($D$3466,Adatbázis!$L$3286:$M$3305,2,FALSE),FALSE))</f>
        <v>…</v>
      </c>
      <c r="E6407" s="101" t="str">
        <f>IF(VLOOKUP(C6407,Adatbázis!$D$105:$AN$3282,VLOOKUP($E$3466,Adatbázis!$L$3286:$M$3305,2,FALSE),FALSE)="","",VLOOKUP(C6407,Adatbázis!$D$105:$AN$3282,VLOOKUP($E$3466,Adatbázis!$L$3286:$M$3305,2,FALSE),FALSE))</f>
        <v>…</v>
      </c>
      <c r="F6407" s="101" t="str">
        <f>IF(VLOOKUP(C6407,Adatbázis!$D$105:$AN$3282,VLOOKUP($F$3466,Adatbázis!$L$3286:$M$3305,2,FALSE),FALSE)="","",VLOOKUP(C6407,Adatbázis!$D$105:$AN$3282,VLOOKUP($F$3466,Adatbázis!$L$3286:$M$3305,2,FALSE),FALSE))</f>
        <v>…</v>
      </c>
      <c r="G6407" s="102" t="str">
        <f>IF(VLOOKUP(C6407,Adatbázis!$D$105:$AN$3282,VLOOKUP($G$3466,Adatbázis!$D$3286:$E$3298,2,FALSE),FALSE)="","",VLOOKUP(C6407,Adatbázis!$D$105:$AN$3282,VLOOKUP($G$3466,Adatbázis!$D$3286:$E$3298,2,FALSE),FALSE))</f>
        <v>…</v>
      </c>
      <c r="H6407" s="102" t="str">
        <f>IF(VLOOKUP(C6407,Adatbázis!$D$105:$AN$3282,VLOOKUP($H$3466,Adatbázis!$D$3286:$E$3298,2,FALSE),FALSE)="","",VLOOKUP(C6407,Adatbázis!$D$105:$AN$3282,VLOOKUP($H$3466,Adatbázis!$D$3286:$E$3298,2,FALSE),FALSE))</f>
        <v>…</v>
      </c>
      <c r="I6407" s="102" t="str">
        <f>IF(VLOOKUP(C6407,Adatbázis!$D$105:$AN$3282,VLOOKUP($I$3466,Adatbázis!$D$3286:$E$3298,2,FALSE),FALSE)="","",VLOOKUP(C6407,Adatbázis!$D$105:$AN$3282,VLOOKUP($I$3466,Adatbázis!$D$3286:$E$3298,2,FALSE),FALSE))</f>
        <v>…</v>
      </c>
    </row>
    <row r="6408" spans="3:9" hidden="1">
      <c r="C6408" s="41" t="s">
        <v>25713</v>
      </c>
      <c r="D6408" s="101" t="str">
        <f>IF(VLOOKUP(C6408,Adatbázis!$D$105:$AN$3282,VLOOKUP($D$3466,Adatbázis!$L$3286:$M$3305,2,FALSE),FALSE)="","",VLOOKUP(C6408,Adatbázis!$D$105:$AN$3282,VLOOKUP($D$3466,Adatbázis!$L$3286:$M$3305,2,FALSE),FALSE))</f>
        <v>…</v>
      </c>
      <c r="E6408" s="101" t="str">
        <f>IF(VLOOKUP(C6408,Adatbázis!$D$105:$AN$3282,VLOOKUP($E$3466,Adatbázis!$L$3286:$M$3305,2,FALSE),FALSE)="","",VLOOKUP(C6408,Adatbázis!$D$105:$AN$3282,VLOOKUP($E$3466,Adatbázis!$L$3286:$M$3305,2,FALSE),FALSE))</f>
        <v>…</v>
      </c>
      <c r="F6408" s="101" t="str">
        <f>IF(VLOOKUP(C6408,Adatbázis!$D$105:$AN$3282,VLOOKUP($F$3466,Adatbázis!$L$3286:$M$3305,2,FALSE),FALSE)="","",VLOOKUP(C6408,Adatbázis!$D$105:$AN$3282,VLOOKUP($F$3466,Adatbázis!$L$3286:$M$3305,2,FALSE),FALSE))</f>
        <v>…</v>
      </c>
      <c r="G6408" s="102" t="str">
        <f>IF(VLOOKUP(C6408,Adatbázis!$D$105:$AN$3282,VLOOKUP($G$3466,Adatbázis!$D$3286:$E$3298,2,FALSE),FALSE)="","",VLOOKUP(C6408,Adatbázis!$D$105:$AN$3282,VLOOKUP($G$3466,Adatbázis!$D$3286:$E$3298,2,FALSE),FALSE))</f>
        <v>…</v>
      </c>
      <c r="H6408" s="102" t="str">
        <f>IF(VLOOKUP(C6408,Adatbázis!$D$105:$AN$3282,VLOOKUP($H$3466,Adatbázis!$D$3286:$E$3298,2,FALSE),FALSE)="","",VLOOKUP(C6408,Adatbázis!$D$105:$AN$3282,VLOOKUP($H$3466,Adatbázis!$D$3286:$E$3298,2,FALSE),FALSE))</f>
        <v>…</v>
      </c>
      <c r="I6408" s="102" t="str">
        <f>IF(VLOOKUP(C6408,Adatbázis!$D$105:$AN$3282,VLOOKUP($I$3466,Adatbázis!$D$3286:$E$3298,2,FALSE),FALSE)="","",VLOOKUP(C6408,Adatbázis!$D$105:$AN$3282,VLOOKUP($I$3466,Adatbázis!$D$3286:$E$3298,2,FALSE),FALSE))</f>
        <v>…</v>
      </c>
    </row>
    <row r="6409" spans="3:9" hidden="1">
      <c r="C6409" s="41" t="s">
        <v>25721</v>
      </c>
      <c r="D6409" s="101" t="str">
        <f>IF(VLOOKUP(C6409,Adatbázis!$D$105:$AN$3282,VLOOKUP($D$3466,Adatbázis!$L$3286:$M$3305,2,FALSE),FALSE)="","",VLOOKUP(C6409,Adatbázis!$D$105:$AN$3282,VLOOKUP($D$3466,Adatbázis!$L$3286:$M$3305,2,FALSE),FALSE))</f>
        <v>…</v>
      </c>
      <c r="E6409" s="101" t="str">
        <f>IF(VLOOKUP(C6409,Adatbázis!$D$105:$AN$3282,VLOOKUP($E$3466,Adatbázis!$L$3286:$M$3305,2,FALSE),FALSE)="","",VLOOKUP(C6409,Adatbázis!$D$105:$AN$3282,VLOOKUP($E$3466,Adatbázis!$L$3286:$M$3305,2,FALSE),FALSE))</f>
        <v>…</v>
      </c>
      <c r="F6409" s="101" t="str">
        <f>IF(VLOOKUP(C6409,Adatbázis!$D$105:$AN$3282,VLOOKUP($F$3466,Adatbázis!$L$3286:$M$3305,2,FALSE),FALSE)="","",VLOOKUP(C6409,Adatbázis!$D$105:$AN$3282,VLOOKUP($F$3466,Adatbázis!$L$3286:$M$3305,2,FALSE),FALSE))</f>
        <v>…</v>
      </c>
      <c r="G6409" s="102" t="str">
        <f>IF(VLOOKUP(C6409,Adatbázis!$D$105:$AN$3282,VLOOKUP($G$3466,Adatbázis!$D$3286:$E$3298,2,FALSE),FALSE)="","",VLOOKUP(C6409,Adatbázis!$D$105:$AN$3282,VLOOKUP($G$3466,Adatbázis!$D$3286:$E$3298,2,FALSE),FALSE))</f>
        <v>…</v>
      </c>
      <c r="H6409" s="102" t="str">
        <f>IF(VLOOKUP(C6409,Adatbázis!$D$105:$AN$3282,VLOOKUP($H$3466,Adatbázis!$D$3286:$E$3298,2,FALSE),FALSE)="","",VLOOKUP(C6409,Adatbázis!$D$105:$AN$3282,VLOOKUP($H$3466,Adatbázis!$D$3286:$E$3298,2,FALSE),FALSE))</f>
        <v>…</v>
      </c>
      <c r="I6409" s="102" t="str">
        <f>IF(VLOOKUP(C6409,Adatbázis!$D$105:$AN$3282,VLOOKUP($I$3466,Adatbázis!$D$3286:$E$3298,2,FALSE),FALSE)="","",VLOOKUP(C6409,Adatbázis!$D$105:$AN$3282,VLOOKUP($I$3466,Adatbázis!$D$3286:$E$3298,2,FALSE),FALSE))</f>
        <v>…</v>
      </c>
    </row>
    <row r="6410" spans="3:9" hidden="1">
      <c r="C6410" s="41" t="s">
        <v>25729</v>
      </c>
      <c r="D6410" s="101" t="str">
        <f>IF(VLOOKUP(C6410,Adatbázis!$D$105:$AN$3282,VLOOKUP($D$3466,Adatbázis!$L$3286:$M$3305,2,FALSE),FALSE)="","",VLOOKUP(C6410,Adatbázis!$D$105:$AN$3282,VLOOKUP($D$3466,Adatbázis!$L$3286:$M$3305,2,FALSE),FALSE))</f>
        <v>…</v>
      </c>
      <c r="E6410" s="101" t="str">
        <f>IF(VLOOKUP(C6410,Adatbázis!$D$105:$AN$3282,VLOOKUP($E$3466,Adatbázis!$L$3286:$M$3305,2,FALSE),FALSE)="","",VLOOKUP(C6410,Adatbázis!$D$105:$AN$3282,VLOOKUP($E$3466,Adatbázis!$L$3286:$M$3305,2,FALSE),FALSE))</f>
        <v>…</v>
      </c>
      <c r="F6410" s="101" t="str">
        <f>IF(VLOOKUP(C6410,Adatbázis!$D$105:$AN$3282,VLOOKUP($F$3466,Adatbázis!$L$3286:$M$3305,2,FALSE),FALSE)="","",VLOOKUP(C6410,Adatbázis!$D$105:$AN$3282,VLOOKUP($F$3466,Adatbázis!$L$3286:$M$3305,2,FALSE),FALSE))</f>
        <v>…</v>
      </c>
      <c r="G6410" s="102" t="str">
        <f>IF(VLOOKUP(C6410,Adatbázis!$D$105:$AN$3282,VLOOKUP($G$3466,Adatbázis!$D$3286:$E$3298,2,FALSE),FALSE)="","",VLOOKUP(C6410,Adatbázis!$D$105:$AN$3282,VLOOKUP($G$3466,Adatbázis!$D$3286:$E$3298,2,FALSE),FALSE))</f>
        <v>…</v>
      </c>
      <c r="H6410" s="102" t="str">
        <f>IF(VLOOKUP(C6410,Adatbázis!$D$105:$AN$3282,VLOOKUP($H$3466,Adatbázis!$D$3286:$E$3298,2,FALSE),FALSE)="","",VLOOKUP(C6410,Adatbázis!$D$105:$AN$3282,VLOOKUP($H$3466,Adatbázis!$D$3286:$E$3298,2,FALSE),FALSE))</f>
        <v>…</v>
      </c>
      <c r="I6410" s="102" t="str">
        <f>IF(VLOOKUP(C6410,Adatbázis!$D$105:$AN$3282,VLOOKUP($I$3466,Adatbázis!$D$3286:$E$3298,2,FALSE),FALSE)="","",VLOOKUP(C6410,Adatbázis!$D$105:$AN$3282,VLOOKUP($I$3466,Adatbázis!$D$3286:$E$3298,2,FALSE),FALSE))</f>
        <v>…</v>
      </c>
    </row>
    <row r="6411" spans="3:9" hidden="1">
      <c r="C6411" s="41" t="s">
        <v>25736</v>
      </c>
      <c r="D6411" s="101" t="str">
        <f>IF(VLOOKUP(C6411,Adatbázis!$D$105:$AN$3282,VLOOKUP($D$3466,Adatbázis!$L$3286:$M$3305,2,FALSE),FALSE)="","",VLOOKUP(C6411,Adatbázis!$D$105:$AN$3282,VLOOKUP($D$3466,Adatbázis!$L$3286:$M$3305,2,FALSE),FALSE))</f>
        <v>…</v>
      </c>
      <c r="E6411" s="101" t="str">
        <f>IF(VLOOKUP(C6411,Adatbázis!$D$105:$AN$3282,VLOOKUP($E$3466,Adatbázis!$L$3286:$M$3305,2,FALSE),FALSE)="","",VLOOKUP(C6411,Adatbázis!$D$105:$AN$3282,VLOOKUP($E$3466,Adatbázis!$L$3286:$M$3305,2,FALSE),FALSE))</f>
        <v>…</v>
      </c>
      <c r="F6411" s="101" t="str">
        <f>IF(VLOOKUP(C6411,Adatbázis!$D$105:$AN$3282,VLOOKUP($F$3466,Adatbázis!$L$3286:$M$3305,2,FALSE),FALSE)="","",VLOOKUP(C6411,Adatbázis!$D$105:$AN$3282,VLOOKUP($F$3466,Adatbázis!$L$3286:$M$3305,2,FALSE),FALSE))</f>
        <v>…</v>
      </c>
      <c r="G6411" s="102" t="str">
        <f>IF(VLOOKUP(C6411,Adatbázis!$D$105:$AN$3282,VLOOKUP($G$3466,Adatbázis!$D$3286:$E$3298,2,FALSE),FALSE)="","",VLOOKUP(C6411,Adatbázis!$D$105:$AN$3282,VLOOKUP($G$3466,Adatbázis!$D$3286:$E$3298,2,FALSE),FALSE))</f>
        <v>…</v>
      </c>
      <c r="H6411" s="102" t="str">
        <f>IF(VLOOKUP(C6411,Adatbázis!$D$105:$AN$3282,VLOOKUP($H$3466,Adatbázis!$D$3286:$E$3298,2,FALSE),FALSE)="","",VLOOKUP(C6411,Adatbázis!$D$105:$AN$3282,VLOOKUP($H$3466,Adatbázis!$D$3286:$E$3298,2,FALSE),FALSE))</f>
        <v>…</v>
      </c>
      <c r="I6411" s="102" t="str">
        <f>IF(VLOOKUP(C6411,Adatbázis!$D$105:$AN$3282,VLOOKUP($I$3466,Adatbázis!$D$3286:$E$3298,2,FALSE),FALSE)="","",VLOOKUP(C6411,Adatbázis!$D$105:$AN$3282,VLOOKUP($I$3466,Adatbázis!$D$3286:$E$3298,2,FALSE),FALSE))</f>
        <v>…</v>
      </c>
    </row>
    <row r="6412" spans="3:9" hidden="1">
      <c r="C6412" s="41" t="s">
        <v>17492</v>
      </c>
      <c r="D6412" s="101" t="str">
        <f>IF(VLOOKUP(C6412,Adatbázis!$D$105:$AN$3282,VLOOKUP($D$3466,Adatbázis!$L$3286:$M$3305,2,FALSE),FALSE)="","",VLOOKUP(C6412,Adatbázis!$D$105:$AN$3282,VLOOKUP($D$3466,Adatbázis!$L$3286:$M$3305,2,FALSE),FALSE))</f>
        <v>…</v>
      </c>
      <c r="E6412" s="101" t="str">
        <f>IF(VLOOKUP(C6412,Adatbázis!$D$105:$AN$3282,VLOOKUP($E$3466,Adatbázis!$L$3286:$M$3305,2,FALSE),FALSE)="","",VLOOKUP(C6412,Adatbázis!$D$105:$AN$3282,VLOOKUP($E$3466,Adatbázis!$L$3286:$M$3305,2,FALSE),FALSE))</f>
        <v>…</v>
      </c>
      <c r="F6412" s="101" t="str">
        <f>IF(VLOOKUP(C6412,Adatbázis!$D$105:$AN$3282,VLOOKUP($F$3466,Adatbázis!$L$3286:$M$3305,2,FALSE),FALSE)="","",VLOOKUP(C6412,Adatbázis!$D$105:$AN$3282,VLOOKUP($F$3466,Adatbázis!$L$3286:$M$3305,2,FALSE),FALSE))</f>
        <v>…</v>
      </c>
      <c r="G6412" s="102" t="str">
        <f>IF(VLOOKUP(C6412,Adatbázis!$D$105:$AN$3282,VLOOKUP($G$3466,Adatbázis!$D$3286:$E$3298,2,FALSE),FALSE)="","",VLOOKUP(C6412,Adatbázis!$D$105:$AN$3282,VLOOKUP($G$3466,Adatbázis!$D$3286:$E$3298,2,FALSE),FALSE))</f>
        <v>…</v>
      </c>
      <c r="H6412" s="102" t="str">
        <f>IF(VLOOKUP(C6412,Adatbázis!$D$105:$AN$3282,VLOOKUP($H$3466,Adatbázis!$D$3286:$E$3298,2,FALSE),FALSE)="","",VLOOKUP(C6412,Adatbázis!$D$105:$AN$3282,VLOOKUP($H$3466,Adatbázis!$D$3286:$E$3298,2,FALSE),FALSE))</f>
        <v>…</v>
      </c>
      <c r="I6412" s="102" t="str">
        <f>IF(VLOOKUP(C6412,Adatbázis!$D$105:$AN$3282,VLOOKUP($I$3466,Adatbázis!$D$3286:$E$3298,2,FALSE),FALSE)="","",VLOOKUP(C6412,Adatbázis!$D$105:$AN$3282,VLOOKUP($I$3466,Adatbázis!$D$3286:$E$3298,2,FALSE),FALSE))</f>
        <v>…</v>
      </c>
    </row>
    <row r="6413" spans="3:9" hidden="1">
      <c r="C6413" s="41" t="s">
        <v>14758</v>
      </c>
      <c r="D6413" s="101" t="str">
        <f>IF(VLOOKUP(C6413,Adatbázis!$D$105:$AN$3282,VLOOKUP($D$3466,Adatbázis!$L$3286:$M$3305,2,FALSE),FALSE)="","",VLOOKUP(C6413,Adatbázis!$D$105:$AN$3282,VLOOKUP($D$3466,Adatbázis!$L$3286:$M$3305,2,FALSE),FALSE))</f>
        <v>…</v>
      </c>
      <c r="E6413" s="101" t="str">
        <f>IF(VLOOKUP(C6413,Adatbázis!$D$105:$AN$3282,VLOOKUP($E$3466,Adatbázis!$L$3286:$M$3305,2,FALSE),FALSE)="","",VLOOKUP(C6413,Adatbázis!$D$105:$AN$3282,VLOOKUP($E$3466,Adatbázis!$L$3286:$M$3305,2,FALSE),FALSE))</f>
        <v>…</v>
      </c>
      <c r="F6413" s="101" t="str">
        <f>IF(VLOOKUP(C6413,Adatbázis!$D$105:$AN$3282,VLOOKUP($F$3466,Adatbázis!$L$3286:$M$3305,2,FALSE),FALSE)="","",VLOOKUP(C6413,Adatbázis!$D$105:$AN$3282,VLOOKUP($F$3466,Adatbázis!$L$3286:$M$3305,2,FALSE),FALSE))</f>
        <v>…</v>
      </c>
      <c r="G6413" s="102" t="str">
        <f>IF(VLOOKUP(C6413,Adatbázis!$D$105:$AN$3282,VLOOKUP($G$3466,Adatbázis!$D$3286:$E$3298,2,FALSE),FALSE)="","",VLOOKUP(C6413,Adatbázis!$D$105:$AN$3282,VLOOKUP($G$3466,Adatbázis!$D$3286:$E$3298,2,FALSE),FALSE))</f>
        <v>…</v>
      </c>
      <c r="H6413" s="102" t="str">
        <f>IF(VLOOKUP(C6413,Adatbázis!$D$105:$AN$3282,VLOOKUP($H$3466,Adatbázis!$D$3286:$E$3298,2,FALSE),FALSE)="","",VLOOKUP(C6413,Adatbázis!$D$105:$AN$3282,VLOOKUP($H$3466,Adatbázis!$D$3286:$E$3298,2,FALSE),FALSE))</f>
        <v>…</v>
      </c>
      <c r="I6413" s="102" t="str">
        <f>IF(VLOOKUP(C6413,Adatbázis!$D$105:$AN$3282,VLOOKUP($I$3466,Adatbázis!$D$3286:$E$3298,2,FALSE),FALSE)="","",VLOOKUP(C6413,Adatbázis!$D$105:$AN$3282,VLOOKUP($I$3466,Adatbázis!$D$3286:$E$3298,2,FALSE),FALSE))</f>
        <v>…</v>
      </c>
    </row>
    <row r="6414" spans="3:9" hidden="1">
      <c r="C6414" s="41" t="s">
        <v>25755</v>
      </c>
      <c r="D6414" s="101" t="str">
        <f>IF(VLOOKUP(C6414,Adatbázis!$D$105:$AN$3282,VLOOKUP($D$3466,Adatbázis!$L$3286:$M$3305,2,FALSE),FALSE)="","",VLOOKUP(C6414,Adatbázis!$D$105:$AN$3282,VLOOKUP($D$3466,Adatbázis!$L$3286:$M$3305,2,FALSE),FALSE))</f>
        <v>…</v>
      </c>
      <c r="E6414" s="101" t="str">
        <f>IF(VLOOKUP(C6414,Adatbázis!$D$105:$AN$3282,VLOOKUP($E$3466,Adatbázis!$L$3286:$M$3305,2,FALSE),FALSE)="","",VLOOKUP(C6414,Adatbázis!$D$105:$AN$3282,VLOOKUP($E$3466,Adatbázis!$L$3286:$M$3305,2,FALSE),FALSE))</f>
        <v>…</v>
      </c>
      <c r="F6414" s="101" t="str">
        <f>IF(VLOOKUP(C6414,Adatbázis!$D$105:$AN$3282,VLOOKUP($F$3466,Adatbázis!$L$3286:$M$3305,2,FALSE),FALSE)="","",VLOOKUP(C6414,Adatbázis!$D$105:$AN$3282,VLOOKUP($F$3466,Adatbázis!$L$3286:$M$3305,2,FALSE),FALSE))</f>
        <v>…</v>
      </c>
      <c r="G6414" s="102" t="str">
        <f>IF(VLOOKUP(C6414,Adatbázis!$D$105:$AN$3282,VLOOKUP($G$3466,Adatbázis!$D$3286:$E$3298,2,FALSE),FALSE)="","",VLOOKUP(C6414,Adatbázis!$D$105:$AN$3282,VLOOKUP($G$3466,Adatbázis!$D$3286:$E$3298,2,FALSE),FALSE))</f>
        <v>…</v>
      </c>
      <c r="H6414" s="102" t="str">
        <f>IF(VLOOKUP(C6414,Adatbázis!$D$105:$AN$3282,VLOOKUP($H$3466,Adatbázis!$D$3286:$E$3298,2,FALSE),FALSE)="","",VLOOKUP(C6414,Adatbázis!$D$105:$AN$3282,VLOOKUP($H$3466,Adatbázis!$D$3286:$E$3298,2,FALSE),FALSE))</f>
        <v>…</v>
      </c>
      <c r="I6414" s="102" t="str">
        <f>IF(VLOOKUP(C6414,Adatbázis!$D$105:$AN$3282,VLOOKUP($I$3466,Adatbázis!$D$3286:$E$3298,2,FALSE),FALSE)="","",VLOOKUP(C6414,Adatbázis!$D$105:$AN$3282,VLOOKUP($I$3466,Adatbázis!$D$3286:$E$3298,2,FALSE),FALSE))</f>
        <v>…</v>
      </c>
    </row>
    <row r="6415" spans="3:9" hidden="1">
      <c r="C6415" s="41" t="s">
        <v>25762</v>
      </c>
      <c r="D6415" s="101" t="str">
        <f>IF(VLOOKUP(C6415,Adatbázis!$D$105:$AN$3282,VLOOKUP($D$3466,Adatbázis!$L$3286:$M$3305,2,FALSE),FALSE)="","",VLOOKUP(C6415,Adatbázis!$D$105:$AN$3282,VLOOKUP($D$3466,Adatbázis!$L$3286:$M$3305,2,FALSE),FALSE))</f>
        <v>…</v>
      </c>
      <c r="E6415" s="101" t="str">
        <f>IF(VLOOKUP(C6415,Adatbázis!$D$105:$AN$3282,VLOOKUP($E$3466,Adatbázis!$L$3286:$M$3305,2,FALSE),FALSE)="","",VLOOKUP(C6415,Adatbázis!$D$105:$AN$3282,VLOOKUP($E$3466,Adatbázis!$L$3286:$M$3305,2,FALSE),FALSE))</f>
        <v>…</v>
      </c>
      <c r="F6415" s="101" t="str">
        <f>IF(VLOOKUP(C6415,Adatbázis!$D$105:$AN$3282,VLOOKUP($F$3466,Adatbázis!$L$3286:$M$3305,2,FALSE),FALSE)="","",VLOOKUP(C6415,Adatbázis!$D$105:$AN$3282,VLOOKUP($F$3466,Adatbázis!$L$3286:$M$3305,2,FALSE),FALSE))</f>
        <v>…</v>
      </c>
      <c r="G6415" s="102" t="str">
        <f>IF(VLOOKUP(C6415,Adatbázis!$D$105:$AN$3282,VLOOKUP($G$3466,Adatbázis!$D$3286:$E$3298,2,FALSE),FALSE)="","",VLOOKUP(C6415,Adatbázis!$D$105:$AN$3282,VLOOKUP($G$3466,Adatbázis!$D$3286:$E$3298,2,FALSE),FALSE))</f>
        <v>…</v>
      </c>
      <c r="H6415" s="102" t="str">
        <f>IF(VLOOKUP(C6415,Adatbázis!$D$105:$AN$3282,VLOOKUP($H$3466,Adatbázis!$D$3286:$E$3298,2,FALSE),FALSE)="","",VLOOKUP(C6415,Adatbázis!$D$105:$AN$3282,VLOOKUP($H$3466,Adatbázis!$D$3286:$E$3298,2,FALSE),FALSE))</f>
        <v>…</v>
      </c>
      <c r="I6415" s="102" t="str">
        <f>IF(VLOOKUP(C6415,Adatbázis!$D$105:$AN$3282,VLOOKUP($I$3466,Adatbázis!$D$3286:$E$3298,2,FALSE),FALSE)="","",VLOOKUP(C6415,Adatbázis!$D$105:$AN$3282,VLOOKUP($I$3466,Adatbázis!$D$3286:$E$3298,2,FALSE),FALSE))</f>
        <v>…</v>
      </c>
    </row>
    <row r="6416" spans="3:9" hidden="1">
      <c r="C6416" s="41" t="s">
        <v>25770</v>
      </c>
      <c r="D6416" s="101" t="str">
        <f>IF(VLOOKUP(C6416,Adatbázis!$D$105:$AN$3282,VLOOKUP($D$3466,Adatbázis!$L$3286:$M$3305,2,FALSE),FALSE)="","",VLOOKUP(C6416,Adatbázis!$D$105:$AN$3282,VLOOKUP($D$3466,Adatbázis!$L$3286:$M$3305,2,FALSE),FALSE))</f>
        <v>…</v>
      </c>
      <c r="E6416" s="101" t="str">
        <f>IF(VLOOKUP(C6416,Adatbázis!$D$105:$AN$3282,VLOOKUP($E$3466,Adatbázis!$L$3286:$M$3305,2,FALSE),FALSE)="","",VLOOKUP(C6416,Adatbázis!$D$105:$AN$3282,VLOOKUP($E$3466,Adatbázis!$L$3286:$M$3305,2,FALSE),FALSE))</f>
        <v>…</v>
      </c>
      <c r="F6416" s="101" t="str">
        <f>IF(VLOOKUP(C6416,Adatbázis!$D$105:$AN$3282,VLOOKUP($F$3466,Adatbázis!$L$3286:$M$3305,2,FALSE),FALSE)="","",VLOOKUP(C6416,Adatbázis!$D$105:$AN$3282,VLOOKUP($F$3466,Adatbázis!$L$3286:$M$3305,2,FALSE),FALSE))</f>
        <v>…</v>
      </c>
      <c r="G6416" s="102" t="str">
        <f>IF(VLOOKUP(C6416,Adatbázis!$D$105:$AN$3282,VLOOKUP($G$3466,Adatbázis!$D$3286:$E$3298,2,FALSE),FALSE)="","",VLOOKUP(C6416,Adatbázis!$D$105:$AN$3282,VLOOKUP($G$3466,Adatbázis!$D$3286:$E$3298,2,FALSE),FALSE))</f>
        <v>…</v>
      </c>
      <c r="H6416" s="102" t="str">
        <f>IF(VLOOKUP(C6416,Adatbázis!$D$105:$AN$3282,VLOOKUP($H$3466,Adatbázis!$D$3286:$E$3298,2,FALSE),FALSE)="","",VLOOKUP(C6416,Adatbázis!$D$105:$AN$3282,VLOOKUP($H$3466,Adatbázis!$D$3286:$E$3298,2,FALSE),FALSE))</f>
        <v>…</v>
      </c>
      <c r="I6416" s="102" t="str">
        <f>IF(VLOOKUP(C6416,Adatbázis!$D$105:$AN$3282,VLOOKUP($I$3466,Adatbázis!$D$3286:$E$3298,2,FALSE),FALSE)="","",VLOOKUP(C6416,Adatbázis!$D$105:$AN$3282,VLOOKUP($I$3466,Adatbázis!$D$3286:$E$3298,2,FALSE),FALSE))</f>
        <v>…</v>
      </c>
    </row>
    <row r="6417" spans="3:9" hidden="1">
      <c r="C6417" s="41" t="s">
        <v>25777</v>
      </c>
      <c r="D6417" s="101" t="str">
        <f>IF(VLOOKUP(C6417,Adatbázis!$D$105:$AN$3282,VLOOKUP($D$3466,Adatbázis!$L$3286:$M$3305,2,FALSE),FALSE)="","",VLOOKUP(C6417,Adatbázis!$D$105:$AN$3282,VLOOKUP($D$3466,Adatbázis!$L$3286:$M$3305,2,FALSE),FALSE))</f>
        <v>…</v>
      </c>
      <c r="E6417" s="101" t="str">
        <f>IF(VLOOKUP(C6417,Adatbázis!$D$105:$AN$3282,VLOOKUP($E$3466,Adatbázis!$L$3286:$M$3305,2,FALSE),FALSE)="","",VLOOKUP(C6417,Adatbázis!$D$105:$AN$3282,VLOOKUP($E$3466,Adatbázis!$L$3286:$M$3305,2,FALSE),FALSE))</f>
        <v>…</v>
      </c>
      <c r="F6417" s="101" t="str">
        <f>IF(VLOOKUP(C6417,Adatbázis!$D$105:$AN$3282,VLOOKUP($F$3466,Adatbázis!$L$3286:$M$3305,2,FALSE),FALSE)="","",VLOOKUP(C6417,Adatbázis!$D$105:$AN$3282,VLOOKUP($F$3466,Adatbázis!$L$3286:$M$3305,2,FALSE),FALSE))</f>
        <v>…</v>
      </c>
      <c r="G6417" s="102" t="str">
        <f>IF(VLOOKUP(C6417,Adatbázis!$D$105:$AN$3282,VLOOKUP($G$3466,Adatbázis!$D$3286:$E$3298,2,FALSE),FALSE)="","",VLOOKUP(C6417,Adatbázis!$D$105:$AN$3282,VLOOKUP($G$3466,Adatbázis!$D$3286:$E$3298,2,FALSE),FALSE))</f>
        <v>…</v>
      </c>
      <c r="H6417" s="102" t="str">
        <f>IF(VLOOKUP(C6417,Adatbázis!$D$105:$AN$3282,VLOOKUP($H$3466,Adatbázis!$D$3286:$E$3298,2,FALSE),FALSE)="","",VLOOKUP(C6417,Adatbázis!$D$105:$AN$3282,VLOOKUP($H$3466,Adatbázis!$D$3286:$E$3298,2,FALSE),FALSE))</f>
        <v>…</v>
      </c>
      <c r="I6417" s="102" t="str">
        <f>IF(VLOOKUP(C6417,Adatbázis!$D$105:$AN$3282,VLOOKUP($I$3466,Adatbázis!$D$3286:$E$3298,2,FALSE),FALSE)="","",VLOOKUP(C6417,Adatbázis!$D$105:$AN$3282,VLOOKUP($I$3466,Adatbázis!$D$3286:$E$3298,2,FALSE),FALSE))</f>
        <v>…</v>
      </c>
    </row>
    <row r="6418" spans="3:9" hidden="1">
      <c r="C6418" s="41" t="s">
        <v>25785</v>
      </c>
      <c r="D6418" s="101" t="str">
        <f>IF(VLOOKUP(C6418,Adatbázis!$D$105:$AN$3282,VLOOKUP($D$3466,Adatbázis!$L$3286:$M$3305,2,FALSE),FALSE)="","",VLOOKUP(C6418,Adatbázis!$D$105:$AN$3282,VLOOKUP($D$3466,Adatbázis!$L$3286:$M$3305,2,FALSE),FALSE))</f>
        <v>…</v>
      </c>
      <c r="E6418" s="101" t="str">
        <f>IF(VLOOKUP(C6418,Adatbázis!$D$105:$AN$3282,VLOOKUP($E$3466,Adatbázis!$L$3286:$M$3305,2,FALSE),FALSE)="","",VLOOKUP(C6418,Adatbázis!$D$105:$AN$3282,VLOOKUP($E$3466,Adatbázis!$L$3286:$M$3305,2,FALSE),FALSE))</f>
        <v>…</v>
      </c>
      <c r="F6418" s="101" t="str">
        <f>IF(VLOOKUP(C6418,Adatbázis!$D$105:$AN$3282,VLOOKUP($F$3466,Adatbázis!$L$3286:$M$3305,2,FALSE),FALSE)="","",VLOOKUP(C6418,Adatbázis!$D$105:$AN$3282,VLOOKUP($F$3466,Adatbázis!$L$3286:$M$3305,2,FALSE),FALSE))</f>
        <v>…</v>
      </c>
      <c r="G6418" s="102" t="str">
        <f>IF(VLOOKUP(C6418,Adatbázis!$D$105:$AN$3282,VLOOKUP($G$3466,Adatbázis!$D$3286:$E$3298,2,FALSE),FALSE)="","",VLOOKUP(C6418,Adatbázis!$D$105:$AN$3282,VLOOKUP($G$3466,Adatbázis!$D$3286:$E$3298,2,FALSE),FALSE))</f>
        <v>…</v>
      </c>
      <c r="H6418" s="102" t="str">
        <f>IF(VLOOKUP(C6418,Adatbázis!$D$105:$AN$3282,VLOOKUP($H$3466,Adatbázis!$D$3286:$E$3298,2,FALSE),FALSE)="","",VLOOKUP(C6418,Adatbázis!$D$105:$AN$3282,VLOOKUP($H$3466,Adatbázis!$D$3286:$E$3298,2,FALSE),FALSE))</f>
        <v>…</v>
      </c>
      <c r="I6418" s="102" t="str">
        <f>IF(VLOOKUP(C6418,Adatbázis!$D$105:$AN$3282,VLOOKUP($I$3466,Adatbázis!$D$3286:$E$3298,2,FALSE),FALSE)="","",VLOOKUP(C6418,Adatbázis!$D$105:$AN$3282,VLOOKUP($I$3466,Adatbázis!$D$3286:$E$3298,2,FALSE),FALSE))</f>
        <v>…</v>
      </c>
    </row>
    <row r="6419" spans="3:9" hidden="1">
      <c r="C6419" s="41" t="s">
        <v>25793</v>
      </c>
      <c r="D6419" s="101" t="str">
        <f>IF(VLOOKUP(C6419,Adatbázis!$D$105:$AN$3282,VLOOKUP($D$3466,Adatbázis!$L$3286:$M$3305,2,FALSE),FALSE)="","",VLOOKUP(C6419,Adatbázis!$D$105:$AN$3282,VLOOKUP($D$3466,Adatbázis!$L$3286:$M$3305,2,FALSE),FALSE))</f>
        <v>…</v>
      </c>
      <c r="E6419" s="101" t="str">
        <f>IF(VLOOKUP(C6419,Adatbázis!$D$105:$AN$3282,VLOOKUP($E$3466,Adatbázis!$L$3286:$M$3305,2,FALSE),FALSE)="","",VLOOKUP(C6419,Adatbázis!$D$105:$AN$3282,VLOOKUP($E$3466,Adatbázis!$L$3286:$M$3305,2,FALSE),FALSE))</f>
        <v>…</v>
      </c>
      <c r="F6419" s="101" t="str">
        <f>IF(VLOOKUP(C6419,Adatbázis!$D$105:$AN$3282,VLOOKUP($F$3466,Adatbázis!$L$3286:$M$3305,2,FALSE),FALSE)="","",VLOOKUP(C6419,Adatbázis!$D$105:$AN$3282,VLOOKUP($F$3466,Adatbázis!$L$3286:$M$3305,2,FALSE),FALSE))</f>
        <v>…</v>
      </c>
      <c r="G6419" s="102" t="str">
        <f>IF(VLOOKUP(C6419,Adatbázis!$D$105:$AN$3282,VLOOKUP($G$3466,Adatbázis!$D$3286:$E$3298,2,FALSE),FALSE)="","",VLOOKUP(C6419,Adatbázis!$D$105:$AN$3282,VLOOKUP($G$3466,Adatbázis!$D$3286:$E$3298,2,FALSE),FALSE))</f>
        <v>…</v>
      </c>
      <c r="H6419" s="102" t="str">
        <f>IF(VLOOKUP(C6419,Adatbázis!$D$105:$AN$3282,VLOOKUP($H$3466,Adatbázis!$D$3286:$E$3298,2,FALSE),FALSE)="","",VLOOKUP(C6419,Adatbázis!$D$105:$AN$3282,VLOOKUP($H$3466,Adatbázis!$D$3286:$E$3298,2,FALSE),FALSE))</f>
        <v>…</v>
      </c>
      <c r="I6419" s="102" t="str">
        <f>IF(VLOOKUP(C6419,Adatbázis!$D$105:$AN$3282,VLOOKUP($I$3466,Adatbázis!$D$3286:$E$3298,2,FALSE),FALSE)="","",VLOOKUP(C6419,Adatbázis!$D$105:$AN$3282,VLOOKUP($I$3466,Adatbázis!$D$3286:$E$3298,2,FALSE),FALSE))</f>
        <v>…</v>
      </c>
    </row>
    <row r="6420" spans="3:9" hidden="1">
      <c r="C6420" s="41" t="s">
        <v>25802</v>
      </c>
      <c r="D6420" s="101" t="str">
        <f>IF(VLOOKUP(C6420,Adatbázis!$D$105:$AN$3282,VLOOKUP($D$3466,Adatbázis!$L$3286:$M$3305,2,FALSE),FALSE)="","",VLOOKUP(C6420,Adatbázis!$D$105:$AN$3282,VLOOKUP($D$3466,Adatbázis!$L$3286:$M$3305,2,FALSE),FALSE))</f>
        <v>…</v>
      </c>
      <c r="E6420" s="101" t="str">
        <f>IF(VLOOKUP(C6420,Adatbázis!$D$105:$AN$3282,VLOOKUP($E$3466,Adatbázis!$L$3286:$M$3305,2,FALSE),FALSE)="","",VLOOKUP(C6420,Adatbázis!$D$105:$AN$3282,VLOOKUP($E$3466,Adatbázis!$L$3286:$M$3305,2,FALSE),FALSE))</f>
        <v>…</v>
      </c>
      <c r="F6420" s="101" t="str">
        <f>IF(VLOOKUP(C6420,Adatbázis!$D$105:$AN$3282,VLOOKUP($F$3466,Adatbázis!$L$3286:$M$3305,2,FALSE),FALSE)="","",VLOOKUP(C6420,Adatbázis!$D$105:$AN$3282,VLOOKUP($F$3466,Adatbázis!$L$3286:$M$3305,2,FALSE),FALSE))</f>
        <v>…</v>
      </c>
      <c r="G6420" s="102" t="str">
        <f>IF(VLOOKUP(C6420,Adatbázis!$D$105:$AN$3282,VLOOKUP($G$3466,Adatbázis!$D$3286:$E$3298,2,FALSE),FALSE)="","",VLOOKUP(C6420,Adatbázis!$D$105:$AN$3282,VLOOKUP($G$3466,Adatbázis!$D$3286:$E$3298,2,FALSE),FALSE))</f>
        <v>…</v>
      </c>
      <c r="H6420" s="102" t="str">
        <f>IF(VLOOKUP(C6420,Adatbázis!$D$105:$AN$3282,VLOOKUP($H$3466,Adatbázis!$D$3286:$E$3298,2,FALSE),FALSE)="","",VLOOKUP(C6420,Adatbázis!$D$105:$AN$3282,VLOOKUP($H$3466,Adatbázis!$D$3286:$E$3298,2,FALSE),FALSE))</f>
        <v>…</v>
      </c>
      <c r="I6420" s="102" t="str">
        <f>IF(VLOOKUP(C6420,Adatbázis!$D$105:$AN$3282,VLOOKUP($I$3466,Adatbázis!$D$3286:$E$3298,2,FALSE),FALSE)="","",VLOOKUP(C6420,Adatbázis!$D$105:$AN$3282,VLOOKUP($I$3466,Adatbázis!$D$3286:$E$3298,2,FALSE),FALSE))</f>
        <v>…</v>
      </c>
    </row>
    <row r="6421" spans="3:9" hidden="1">
      <c r="C6421" s="41" t="s">
        <v>25811</v>
      </c>
      <c r="D6421" s="101" t="str">
        <f>IF(VLOOKUP(C6421,Adatbázis!$D$105:$AN$3282,VLOOKUP($D$3466,Adatbázis!$L$3286:$M$3305,2,FALSE),FALSE)="","",VLOOKUP(C6421,Adatbázis!$D$105:$AN$3282,VLOOKUP($D$3466,Adatbázis!$L$3286:$M$3305,2,FALSE),FALSE))</f>
        <v>…</v>
      </c>
      <c r="E6421" s="101" t="str">
        <f>IF(VLOOKUP(C6421,Adatbázis!$D$105:$AN$3282,VLOOKUP($E$3466,Adatbázis!$L$3286:$M$3305,2,FALSE),FALSE)="","",VLOOKUP(C6421,Adatbázis!$D$105:$AN$3282,VLOOKUP($E$3466,Adatbázis!$L$3286:$M$3305,2,FALSE),FALSE))</f>
        <v>…</v>
      </c>
      <c r="F6421" s="101" t="str">
        <f>IF(VLOOKUP(C6421,Adatbázis!$D$105:$AN$3282,VLOOKUP($F$3466,Adatbázis!$L$3286:$M$3305,2,FALSE),FALSE)="","",VLOOKUP(C6421,Adatbázis!$D$105:$AN$3282,VLOOKUP($F$3466,Adatbázis!$L$3286:$M$3305,2,FALSE),FALSE))</f>
        <v>…</v>
      </c>
      <c r="G6421" s="102" t="str">
        <f>IF(VLOOKUP(C6421,Adatbázis!$D$105:$AN$3282,VLOOKUP($G$3466,Adatbázis!$D$3286:$E$3298,2,FALSE),FALSE)="","",VLOOKUP(C6421,Adatbázis!$D$105:$AN$3282,VLOOKUP($G$3466,Adatbázis!$D$3286:$E$3298,2,FALSE),FALSE))</f>
        <v>…</v>
      </c>
      <c r="H6421" s="102" t="str">
        <f>IF(VLOOKUP(C6421,Adatbázis!$D$105:$AN$3282,VLOOKUP($H$3466,Adatbázis!$D$3286:$E$3298,2,FALSE),FALSE)="","",VLOOKUP(C6421,Adatbázis!$D$105:$AN$3282,VLOOKUP($H$3466,Adatbázis!$D$3286:$E$3298,2,FALSE),FALSE))</f>
        <v>…</v>
      </c>
      <c r="I6421" s="102" t="str">
        <f>IF(VLOOKUP(C6421,Adatbázis!$D$105:$AN$3282,VLOOKUP($I$3466,Adatbázis!$D$3286:$E$3298,2,FALSE),FALSE)="","",VLOOKUP(C6421,Adatbázis!$D$105:$AN$3282,VLOOKUP($I$3466,Adatbázis!$D$3286:$E$3298,2,FALSE),FALSE))</f>
        <v>…</v>
      </c>
    </row>
    <row r="6422" spans="3:9" hidden="1">
      <c r="C6422" s="41" t="s">
        <v>25820</v>
      </c>
      <c r="D6422" s="101" t="str">
        <f>IF(VLOOKUP(C6422,Adatbázis!$D$105:$AN$3282,VLOOKUP($D$3466,Adatbázis!$L$3286:$M$3305,2,FALSE),FALSE)="","",VLOOKUP(C6422,Adatbázis!$D$105:$AN$3282,VLOOKUP($D$3466,Adatbázis!$L$3286:$M$3305,2,FALSE),FALSE))</f>
        <v>…</v>
      </c>
      <c r="E6422" s="101" t="str">
        <f>IF(VLOOKUP(C6422,Adatbázis!$D$105:$AN$3282,VLOOKUP($E$3466,Adatbázis!$L$3286:$M$3305,2,FALSE),FALSE)="","",VLOOKUP(C6422,Adatbázis!$D$105:$AN$3282,VLOOKUP($E$3466,Adatbázis!$L$3286:$M$3305,2,FALSE),FALSE))</f>
        <v>…</v>
      </c>
      <c r="F6422" s="101" t="str">
        <f>IF(VLOOKUP(C6422,Adatbázis!$D$105:$AN$3282,VLOOKUP($F$3466,Adatbázis!$L$3286:$M$3305,2,FALSE),FALSE)="","",VLOOKUP(C6422,Adatbázis!$D$105:$AN$3282,VLOOKUP($F$3466,Adatbázis!$L$3286:$M$3305,2,FALSE),FALSE))</f>
        <v>…</v>
      </c>
      <c r="G6422" s="102" t="str">
        <f>IF(VLOOKUP(C6422,Adatbázis!$D$105:$AN$3282,VLOOKUP($G$3466,Adatbázis!$D$3286:$E$3298,2,FALSE),FALSE)="","",VLOOKUP(C6422,Adatbázis!$D$105:$AN$3282,VLOOKUP($G$3466,Adatbázis!$D$3286:$E$3298,2,FALSE),FALSE))</f>
        <v>…</v>
      </c>
      <c r="H6422" s="102" t="str">
        <f>IF(VLOOKUP(C6422,Adatbázis!$D$105:$AN$3282,VLOOKUP($H$3466,Adatbázis!$D$3286:$E$3298,2,FALSE),FALSE)="","",VLOOKUP(C6422,Adatbázis!$D$105:$AN$3282,VLOOKUP($H$3466,Adatbázis!$D$3286:$E$3298,2,FALSE),FALSE))</f>
        <v>…</v>
      </c>
      <c r="I6422" s="102" t="str">
        <f>IF(VLOOKUP(C6422,Adatbázis!$D$105:$AN$3282,VLOOKUP($I$3466,Adatbázis!$D$3286:$E$3298,2,FALSE),FALSE)="","",VLOOKUP(C6422,Adatbázis!$D$105:$AN$3282,VLOOKUP($I$3466,Adatbázis!$D$3286:$E$3298,2,FALSE),FALSE))</f>
        <v>…</v>
      </c>
    </row>
    <row r="6423" spans="3:9" hidden="1">
      <c r="C6423" s="41" t="s">
        <v>13987</v>
      </c>
      <c r="D6423" s="101" t="str">
        <f>IF(VLOOKUP(C6423,Adatbázis!$D$105:$AN$3282,VLOOKUP($D$3466,Adatbázis!$L$3286:$M$3305,2,FALSE),FALSE)="","",VLOOKUP(C6423,Adatbázis!$D$105:$AN$3282,VLOOKUP($D$3466,Adatbázis!$L$3286:$M$3305,2,FALSE),FALSE))</f>
        <v>…</v>
      </c>
      <c r="E6423" s="101" t="str">
        <f>IF(VLOOKUP(C6423,Adatbázis!$D$105:$AN$3282,VLOOKUP($E$3466,Adatbázis!$L$3286:$M$3305,2,FALSE),FALSE)="","",VLOOKUP(C6423,Adatbázis!$D$105:$AN$3282,VLOOKUP($E$3466,Adatbázis!$L$3286:$M$3305,2,FALSE),FALSE))</f>
        <v>…</v>
      </c>
      <c r="F6423" s="101" t="str">
        <f>IF(VLOOKUP(C6423,Adatbázis!$D$105:$AN$3282,VLOOKUP($F$3466,Adatbázis!$L$3286:$M$3305,2,FALSE),FALSE)="","",VLOOKUP(C6423,Adatbázis!$D$105:$AN$3282,VLOOKUP($F$3466,Adatbázis!$L$3286:$M$3305,2,FALSE),FALSE))</f>
        <v>…</v>
      </c>
      <c r="G6423" s="102" t="str">
        <f>IF(VLOOKUP(C6423,Adatbázis!$D$105:$AN$3282,VLOOKUP($G$3466,Adatbázis!$D$3286:$E$3298,2,FALSE),FALSE)="","",VLOOKUP(C6423,Adatbázis!$D$105:$AN$3282,VLOOKUP($G$3466,Adatbázis!$D$3286:$E$3298,2,FALSE),FALSE))</f>
        <v>…</v>
      </c>
      <c r="H6423" s="102" t="str">
        <f>IF(VLOOKUP(C6423,Adatbázis!$D$105:$AN$3282,VLOOKUP($H$3466,Adatbázis!$D$3286:$E$3298,2,FALSE),FALSE)="","",VLOOKUP(C6423,Adatbázis!$D$105:$AN$3282,VLOOKUP($H$3466,Adatbázis!$D$3286:$E$3298,2,FALSE),FALSE))</f>
        <v>…</v>
      </c>
      <c r="I6423" s="102" t="str">
        <f>IF(VLOOKUP(C6423,Adatbázis!$D$105:$AN$3282,VLOOKUP($I$3466,Adatbázis!$D$3286:$E$3298,2,FALSE),FALSE)="","",VLOOKUP(C6423,Adatbázis!$D$105:$AN$3282,VLOOKUP($I$3466,Adatbázis!$D$3286:$E$3298,2,FALSE),FALSE))</f>
        <v>…</v>
      </c>
    </row>
    <row r="6424" spans="3:9" hidden="1">
      <c r="C6424" s="41" t="s">
        <v>25835</v>
      </c>
      <c r="D6424" s="101" t="str">
        <f>IF(VLOOKUP(C6424,Adatbázis!$D$105:$AN$3282,VLOOKUP($D$3466,Adatbázis!$L$3286:$M$3305,2,FALSE),FALSE)="","",VLOOKUP(C6424,Adatbázis!$D$105:$AN$3282,VLOOKUP($D$3466,Adatbázis!$L$3286:$M$3305,2,FALSE),FALSE))</f>
        <v>…</v>
      </c>
      <c r="E6424" s="101" t="str">
        <f>IF(VLOOKUP(C6424,Adatbázis!$D$105:$AN$3282,VLOOKUP($E$3466,Adatbázis!$L$3286:$M$3305,2,FALSE),FALSE)="","",VLOOKUP(C6424,Adatbázis!$D$105:$AN$3282,VLOOKUP($E$3466,Adatbázis!$L$3286:$M$3305,2,FALSE),FALSE))</f>
        <v>…</v>
      </c>
      <c r="F6424" s="101" t="str">
        <f>IF(VLOOKUP(C6424,Adatbázis!$D$105:$AN$3282,VLOOKUP($F$3466,Adatbázis!$L$3286:$M$3305,2,FALSE),FALSE)="","",VLOOKUP(C6424,Adatbázis!$D$105:$AN$3282,VLOOKUP($F$3466,Adatbázis!$L$3286:$M$3305,2,FALSE),FALSE))</f>
        <v>…</v>
      </c>
      <c r="G6424" s="102" t="str">
        <f>IF(VLOOKUP(C6424,Adatbázis!$D$105:$AN$3282,VLOOKUP($G$3466,Adatbázis!$D$3286:$E$3298,2,FALSE),FALSE)="","",VLOOKUP(C6424,Adatbázis!$D$105:$AN$3282,VLOOKUP($G$3466,Adatbázis!$D$3286:$E$3298,2,FALSE),FALSE))</f>
        <v>…</v>
      </c>
      <c r="H6424" s="102" t="str">
        <f>IF(VLOOKUP(C6424,Adatbázis!$D$105:$AN$3282,VLOOKUP($H$3466,Adatbázis!$D$3286:$E$3298,2,FALSE),FALSE)="","",VLOOKUP(C6424,Adatbázis!$D$105:$AN$3282,VLOOKUP($H$3466,Adatbázis!$D$3286:$E$3298,2,FALSE),FALSE))</f>
        <v>…</v>
      </c>
      <c r="I6424" s="102" t="str">
        <f>IF(VLOOKUP(C6424,Adatbázis!$D$105:$AN$3282,VLOOKUP($I$3466,Adatbázis!$D$3286:$E$3298,2,FALSE),FALSE)="","",VLOOKUP(C6424,Adatbázis!$D$105:$AN$3282,VLOOKUP($I$3466,Adatbázis!$D$3286:$E$3298,2,FALSE),FALSE))</f>
        <v>…</v>
      </c>
    </row>
    <row r="6425" spans="3:9" hidden="1">
      <c r="C6425" s="41" t="s">
        <v>25843</v>
      </c>
      <c r="D6425" s="101" t="str">
        <f>IF(VLOOKUP(C6425,Adatbázis!$D$105:$AN$3282,VLOOKUP($D$3466,Adatbázis!$L$3286:$M$3305,2,FALSE),FALSE)="","",VLOOKUP(C6425,Adatbázis!$D$105:$AN$3282,VLOOKUP($D$3466,Adatbázis!$L$3286:$M$3305,2,FALSE),FALSE))</f>
        <v>…</v>
      </c>
      <c r="E6425" s="101" t="str">
        <f>IF(VLOOKUP(C6425,Adatbázis!$D$105:$AN$3282,VLOOKUP($E$3466,Adatbázis!$L$3286:$M$3305,2,FALSE),FALSE)="","",VLOOKUP(C6425,Adatbázis!$D$105:$AN$3282,VLOOKUP($E$3466,Adatbázis!$L$3286:$M$3305,2,FALSE),FALSE))</f>
        <v>…</v>
      </c>
      <c r="F6425" s="101" t="str">
        <f>IF(VLOOKUP(C6425,Adatbázis!$D$105:$AN$3282,VLOOKUP($F$3466,Adatbázis!$L$3286:$M$3305,2,FALSE),FALSE)="","",VLOOKUP(C6425,Adatbázis!$D$105:$AN$3282,VLOOKUP($F$3466,Adatbázis!$L$3286:$M$3305,2,FALSE),FALSE))</f>
        <v>…</v>
      </c>
      <c r="G6425" s="102" t="str">
        <f>IF(VLOOKUP(C6425,Adatbázis!$D$105:$AN$3282,VLOOKUP($G$3466,Adatbázis!$D$3286:$E$3298,2,FALSE),FALSE)="","",VLOOKUP(C6425,Adatbázis!$D$105:$AN$3282,VLOOKUP($G$3466,Adatbázis!$D$3286:$E$3298,2,FALSE),FALSE))</f>
        <v>…</v>
      </c>
      <c r="H6425" s="102" t="str">
        <f>IF(VLOOKUP(C6425,Adatbázis!$D$105:$AN$3282,VLOOKUP($H$3466,Adatbázis!$D$3286:$E$3298,2,FALSE),FALSE)="","",VLOOKUP(C6425,Adatbázis!$D$105:$AN$3282,VLOOKUP($H$3466,Adatbázis!$D$3286:$E$3298,2,FALSE),FALSE))</f>
        <v>…</v>
      </c>
      <c r="I6425" s="102" t="str">
        <f>IF(VLOOKUP(C6425,Adatbázis!$D$105:$AN$3282,VLOOKUP($I$3466,Adatbázis!$D$3286:$E$3298,2,FALSE),FALSE)="","",VLOOKUP(C6425,Adatbázis!$D$105:$AN$3282,VLOOKUP($I$3466,Adatbázis!$D$3286:$E$3298,2,FALSE),FALSE))</f>
        <v>…</v>
      </c>
    </row>
    <row r="6426" spans="3:9" hidden="1">
      <c r="C6426" s="41" t="s">
        <v>25851</v>
      </c>
      <c r="D6426" s="101" t="str">
        <f>IF(VLOOKUP(C6426,Adatbázis!$D$105:$AN$3282,VLOOKUP($D$3466,Adatbázis!$L$3286:$M$3305,2,FALSE),FALSE)="","",VLOOKUP(C6426,Adatbázis!$D$105:$AN$3282,VLOOKUP($D$3466,Adatbázis!$L$3286:$M$3305,2,FALSE),FALSE))</f>
        <v>…</v>
      </c>
      <c r="E6426" s="101" t="str">
        <f>IF(VLOOKUP(C6426,Adatbázis!$D$105:$AN$3282,VLOOKUP($E$3466,Adatbázis!$L$3286:$M$3305,2,FALSE),FALSE)="","",VLOOKUP(C6426,Adatbázis!$D$105:$AN$3282,VLOOKUP($E$3466,Adatbázis!$L$3286:$M$3305,2,FALSE),FALSE))</f>
        <v>…</v>
      </c>
      <c r="F6426" s="101" t="str">
        <f>IF(VLOOKUP(C6426,Adatbázis!$D$105:$AN$3282,VLOOKUP($F$3466,Adatbázis!$L$3286:$M$3305,2,FALSE),FALSE)="","",VLOOKUP(C6426,Adatbázis!$D$105:$AN$3282,VLOOKUP($F$3466,Adatbázis!$L$3286:$M$3305,2,FALSE),FALSE))</f>
        <v>…</v>
      </c>
      <c r="G6426" s="102" t="str">
        <f>IF(VLOOKUP(C6426,Adatbázis!$D$105:$AN$3282,VLOOKUP($G$3466,Adatbázis!$D$3286:$E$3298,2,FALSE),FALSE)="","",VLOOKUP(C6426,Adatbázis!$D$105:$AN$3282,VLOOKUP($G$3466,Adatbázis!$D$3286:$E$3298,2,FALSE),FALSE))</f>
        <v>…</v>
      </c>
      <c r="H6426" s="102" t="str">
        <f>IF(VLOOKUP(C6426,Adatbázis!$D$105:$AN$3282,VLOOKUP($H$3466,Adatbázis!$D$3286:$E$3298,2,FALSE),FALSE)="","",VLOOKUP(C6426,Adatbázis!$D$105:$AN$3282,VLOOKUP($H$3466,Adatbázis!$D$3286:$E$3298,2,FALSE),FALSE))</f>
        <v>…</v>
      </c>
      <c r="I6426" s="102" t="str">
        <f>IF(VLOOKUP(C6426,Adatbázis!$D$105:$AN$3282,VLOOKUP($I$3466,Adatbázis!$D$3286:$E$3298,2,FALSE),FALSE)="","",VLOOKUP(C6426,Adatbázis!$D$105:$AN$3282,VLOOKUP($I$3466,Adatbázis!$D$3286:$E$3298,2,FALSE),FALSE))</f>
        <v>…</v>
      </c>
    </row>
    <row r="6427" spans="3:9" hidden="1">
      <c r="C6427" s="41" t="s">
        <v>25859</v>
      </c>
      <c r="D6427" s="101" t="str">
        <f>IF(VLOOKUP(C6427,Adatbázis!$D$105:$AN$3282,VLOOKUP($D$3466,Adatbázis!$L$3286:$M$3305,2,FALSE),FALSE)="","",VLOOKUP(C6427,Adatbázis!$D$105:$AN$3282,VLOOKUP($D$3466,Adatbázis!$L$3286:$M$3305,2,FALSE),FALSE))</f>
        <v>…</v>
      </c>
      <c r="E6427" s="101" t="str">
        <f>IF(VLOOKUP(C6427,Adatbázis!$D$105:$AN$3282,VLOOKUP($E$3466,Adatbázis!$L$3286:$M$3305,2,FALSE),FALSE)="","",VLOOKUP(C6427,Adatbázis!$D$105:$AN$3282,VLOOKUP($E$3466,Adatbázis!$L$3286:$M$3305,2,FALSE),FALSE))</f>
        <v>…</v>
      </c>
      <c r="F6427" s="101" t="str">
        <f>IF(VLOOKUP(C6427,Adatbázis!$D$105:$AN$3282,VLOOKUP($F$3466,Adatbázis!$L$3286:$M$3305,2,FALSE),FALSE)="","",VLOOKUP(C6427,Adatbázis!$D$105:$AN$3282,VLOOKUP($F$3466,Adatbázis!$L$3286:$M$3305,2,FALSE),FALSE))</f>
        <v>…</v>
      </c>
      <c r="G6427" s="102" t="str">
        <f>IF(VLOOKUP(C6427,Adatbázis!$D$105:$AN$3282,VLOOKUP($G$3466,Adatbázis!$D$3286:$E$3298,2,FALSE),FALSE)="","",VLOOKUP(C6427,Adatbázis!$D$105:$AN$3282,VLOOKUP($G$3466,Adatbázis!$D$3286:$E$3298,2,FALSE),FALSE))</f>
        <v>…</v>
      </c>
      <c r="H6427" s="102" t="str">
        <f>IF(VLOOKUP(C6427,Adatbázis!$D$105:$AN$3282,VLOOKUP($H$3466,Adatbázis!$D$3286:$E$3298,2,FALSE),FALSE)="","",VLOOKUP(C6427,Adatbázis!$D$105:$AN$3282,VLOOKUP($H$3466,Adatbázis!$D$3286:$E$3298,2,FALSE),FALSE))</f>
        <v>…</v>
      </c>
      <c r="I6427" s="102" t="str">
        <f>IF(VLOOKUP(C6427,Adatbázis!$D$105:$AN$3282,VLOOKUP($I$3466,Adatbázis!$D$3286:$E$3298,2,FALSE),FALSE)="","",VLOOKUP(C6427,Adatbázis!$D$105:$AN$3282,VLOOKUP($I$3466,Adatbázis!$D$3286:$E$3298,2,FALSE),FALSE))</f>
        <v>…</v>
      </c>
    </row>
    <row r="6428" spans="3:9" hidden="1">
      <c r="C6428" s="41" t="s">
        <v>25869</v>
      </c>
      <c r="D6428" s="101" t="str">
        <f>IF(VLOOKUP(C6428,Adatbázis!$D$105:$AN$3282,VLOOKUP($D$3466,Adatbázis!$L$3286:$M$3305,2,FALSE),FALSE)="","",VLOOKUP(C6428,Adatbázis!$D$105:$AN$3282,VLOOKUP($D$3466,Adatbázis!$L$3286:$M$3305,2,FALSE),FALSE))</f>
        <v>…</v>
      </c>
      <c r="E6428" s="101" t="str">
        <f>IF(VLOOKUP(C6428,Adatbázis!$D$105:$AN$3282,VLOOKUP($E$3466,Adatbázis!$L$3286:$M$3305,2,FALSE),FALSE)="","",VLOOKUP(C6428,Adatbázis!$D$105:$AN$3282,VLOOKUP($E$3466,Adatbázis!$L$3286:$M$3305,2,FALSE),FALSE))</f>
        <v>…</v>
      </c>
      <c r="F6428" s="101" t="str">
        <f>IF(VLOOKUP(C6428,Adatbázis!$D$105:$AN$3282,VLOOKUP($F$3466,Adatbázis!$L$3286:$M$3305,2,FALSE),FALSE)="","",VLOOKUP(C6428,Adatbázis!$D$105:$AN$3282,VLOOKUP($F$3466,Adatbázis!$L$3286:$M$3305,2,FALSE),FALSE))</f>
        <v>…</v>
      </c>
      <c r="G6428" s="102" t="str">
        <f>IF(VLOOKUP(C6428,Adatbázis!$D$105:$AN$3282,VLOOKUP($G$3466,Adatbázis!$D$3286:$E$3298,2,FALSE),FALSE)="","",VLOOKUP(C6428,Adatbázis!$D$105:$AN$3282,VLOOKUP($G$3466,Adatbázis!$D$3286:$E$3298,2,FALSE),FALSE))</f>
        <v>…</v>
      </c>
      <c r="H6428" s="102" t="str">
        <f>IF(VLOOKUP(C6428,Adatbázis!$D$105:$AN$3282,VLOOKUP($H$3466,Adatbázis!$D$3286:$E$3298,2,FALSE),FALSE)="","",VLOOKUP(C6428,Adatbázis!$D$105:$AN$3282,VLOOKUP($H$3466,Adatbázis!$D$3286:$E$3298,2,FALSE),FALSE))</f>
        <v>…</v>
      </c>
      <c r="I6428" s="102" t="str">
        <f>IF(VLOOKUP(C6428,Adatbázis!$D$105:$AN$3282,VLOOKUP($I$3466,Adatbázis!$D$3286:$E$3298,2,FALSE),FALSE)="","",VLOOKUP(C6428,Adatbázis!$D$105:$AN$3282,VLOOKUP($I$3466,Adatbázis!$D$3286:$E$3298,2,FALSE),FALSE))</f>
        <v>…</v>
      </c>
    </row>
    <row r="6429" spans="3:9" hidden="1">
      <c r="C6429" s="41" t="s">
        <v>25874</v>
      </c>
      <c r="D6429" s="101" t="str">
        <f>IF(VLOOKUP(C6429,Adatbázis!$D$105:$AN$3282,VLOOKUP($D$3466,Adatbázis!$L$3286:$M$3305,2,FALSE),FALSE)="","",VLOOKUP(C6429,Adatbázis!$D$105:$AN$3282,VLOOKUP($D$3466,Adatbázis!$L$3286:$M$3305,2,FALSE),FALSE))</f>
        <v>…</v>
      </c>
      <c r="E6429" s="101" t="str">
        <f>IF(VLOOKUP(C6429,Adatbázis!$D$105:$AN$3282,VLOOKUP($E$3466,Adatbázis!$L$3286:$M$3305,2,FALSE),FALSE)="","",VLOOKUP(C6429,Adatbázis!$D$105:$AN$3282,VLOOKUP($E$3466,Adatbázis!$L$3286:$M$3305,2,FALSE),FALSE))</f>
        <v>…</v>
      </c>
      <c r="F6429" s="101" t="str">
        <f>IF(VLOOKUP(C6429,Adatbázis!$D$105:$AN$3282,VLOOKUP($F$3466,Adatbázis!$L$3286:$M$3305,2,FALSE),FALSE)="","",VLOOKUP(C6429,Adatbázis!$D$105:$AN$3282,VLOOKUP($F$3466,Adatbázis!$L$3286:$M$3305,2,FALSE),FALSE))</f>
        <v>…</v>
      </c>
      <c r="G6429" s="102" t="str">
        <f>IF(VLOOKUP(C6429,Adatbázis!$D$105:$AN$3282,VLOOKUP($G$3466,Adatbázis!$D$3286:$E$3298,2,FALSE),FALSE)="","",VLOOKUP(C6429,Adatbázis!$D$105:$AN$3282,VLOOKUP($G$3466,Adatbázis!$D$3286:$E$3298,2,FALSE),FALSE))</f>
        <v>…</v>
      </c>
      <c r="H6429" s="102" t="str">
        <f>IF(VLOOKUP(C6429,Adatbázis!$D$105:$AN$3282,VLOOKUP($H$3466,Adatbázis!$D$3286:$E$3298,2,FALSE),FALSE)="","",VLOOKUP(C6429,Adatbázis!$D$105:$AN$3282,VLOOKUP($H$3466,Adatbázis!$D$3286:$E$3298,2,FALSE),FALSE))</f>
        <v>…</v>
      </c>
      <c r="I6429" s="102" t="str">
        <f>IF(VLOOKUP(C6429,Adatbázis!$D$105:$AN$3282,VLOOKUP($I$3466,Adatbázis!$D$3286:$E$3298,2,FALSE),FALSE)="","",VLOOKUP(C6429,Adatbázis!$D$105:$AN$3282,VLOOKUP($I$3466,Adatbázis!$D$3286:$E$3298,2,FALSE),FALSE))</f>
        <v>…</v>
      </c>
    </row>
    <row r="6430" spans="3:9" hidden="1">
      <c r="C6430" s="41" t="s">
        <v>25880</v>
      </c>
      <c r="D6430" s="101" t="str">
        <f>IF(VLOOKUP(C6430,Adatbázis!$D$105:$AN$3282,VLOOKUP($D$3466,Adatbázis!$L$3286:$M$3305,2,FALSE),FALSE)="","",VLOOKUP(C6430,Adatbázis!$D$105:$AN$3282,VLOOKUP($D$3466,Adatbázis!$L$3286:$M$3305,2,FALSE),FALSE))</f>
        <v>…</v>
      </c>
      <c r="E6430" s="101" t="str">
        <f>IF(VLOOKUP(C6430,Adatbázis!$D$105:$AN$3282,VLOOKUP($E$3466,Adatbázis!$L$3286:$M$3305,2,FALSE),FALSE)="","",VLOOKUP(C6430,Adatbázis!$D$105:$AN$3282,VLOOKUP($E$3466,Adatbázis!$L$3286:$M$3305,2,FALSE),FALSE))</f>
        <v>…</v>
      </c>
      <c r="F6430" s="101" t="str">
        <f>IF(VLOOKUP(C6430,Adatbázis!$D$105:$AN$3282,VLOOKUP($F$3466,Adatbázis!$L$3286:$M$3305,2,FALSE),FALSE)="","",VLOOKUP(C6430,Adatbázis!$D$105:$AN$3282,VLOOKUP($F$3466,Adatbázis!$L$3286:$M$3305,2,FALSE),FALSE))</f>
        <v>…</v>
      </c>
      <c r="G6430" s="102" t="str">
        <f>IF(VLOOKUP(C6430,Adatbázis!$D$105:$AN$3282,VLOOKUP($G$3466,Adatbázis!$D$3286:$E$3298,2,FALSE),FALSE)="","",VLOOKUP(C6430,Adatbázis!$D$105:$AN$3282,VLOOKUP($G$3466,Adatbázis!$D$3286:$E$3298,2,FALSE),FALSE))</f>
        <v>…</v>
      </c>
      <c r="H6430" s="102" t="str">
        <f>IF(VLOOKUP(C6430,Adatbázis!$D$105:$AN$3282,VLOOKUP($H$3466,Adatbázis!$D$3286:$E$3298,2,FALSE),FALSE)="","",VLOOKUP(C6430,Adatbázis!$D$105:$AN$3282,VLOOKUP($H$3466,Adatbázis!$D$3286:$E$3298,2,FALSE),FALSE))</f>
        <v>…</v>
      </c>
      <c r="I6430" s="102" t="str">
        <f>IF(VLOOKUP(C6430,Adatbázis!$D$105:$AN$3282,VLOOKUP($I$3466,Adatbázis!$D$3286:$E$3298,2,FALSE),FALSE)="","",VLOOKUP(C6430,Adatbázis!$D$105:$AN$3282,VLOOKUP($I$3466,Adatbázis!$D$3286:$E$3298,2,FALSE),FALSE))</f>
        <v>…</v>
      </c>
    </row>
    <row r="6431" spans="3:9" hidden="1">
      <c r="C6431" s="41" t="s">
        <v>25888</v>
      </c>
      <c r="D6431" s="101" t="str">
        <f>IF(VLOOKUP(C6431,Adatbázis!$D$105:$AN$3282,VLOOKUP($D$3466,Adatbázis!$L$3286:$M$3305,2,FALSE),FALSE)="","",VLOOKUP(C6431,Adatbázis!$D$105:$AN$3282,VLOOKUP($D$3466,Adatbázis!$L$3286:$M$3305,2,FALSE),FALSE))</f>
        <v>…</v>
      </c>
      <c r="E6431" s="101" t="str">
        <f>IF(VLOOKUP(C6431,Adatbázis!$D$105:$AN$3282,VLOOKUP($E$3466,Adatbázis!$L$3286:$M$3305,2,FALSE),FALSE)="","",VLOOKUP(C6431,Adatbázis!$D$105:$AN$3282,VLOOKUP($E$3466,Adatbázis!$L$3286:$M$3305,2,FALSE),FALSE))</f>
        <v>…</v>
      </c>
      <c r="F6431" s="101" t="str">
        <f>IF(VLOOKUP(C6431,Adatbázis!$D$105:$AN$3282,VLOOKUP($F$3466,Adatbázis!$L$3286:$M$3305,2,FALSE),FALSE)="","",VLOOKUP(C6431,Adatbázis!$D$105:$AN$3282,VLOOKUP($F$3466,Adatbázis!$L$3286:$M$3305,2,FALSE),FALSE))</f>
        <v>…</v>
      </c>
      <c r="G6431" s="102" t="str">
        <f>IF(VLOOKUP(C6431,Adatbázis!$D$105:$AN$3282,VLOOKUP($G$3466,Adatbázis!$D$3286:$E$3298,2,FALSE),FALSE)="","",VLOOKUP(C6431,Adatbázis!$D$105:$AN$3282,VLOOKUP($G$3466,Adatbázis!$D$3286:$E$3298,2,FALSE),FALSE))</f>
        <v>…</v>
      </c>
      <c r="H6431" s="102" t="str">
        <f>IF(VLOOKUP(C6431,Adatbázis!$D$105:$AN$3282,VLOOKUP($H$3466,Adatbázis!$D$3286:$E$3298,2,FALSE),FALSE)="","",VLOOKUP(C6431,Adatbázis!$D$105:$AN$3282,VLOOKUP($H$3466,Adatbázis!$D$3286:$E$3298,2,FALSE),FALSE))</f>
        <v>…</v>
      </c>
      <c r="I6431" s="102" t="str">
        <f>IF(VLOOKUP(C6431,Adatbázis!$D$105:$AN$3282,VLOOKUP($I$3466,Adatbázis!$D$3286:$E$3298,2,FALSE),FALSE)="","",VLOOKUP(C6431,Adatbázis!$D$105:$AN$3282,VLOOKUP($I$3466,Adatbázis!$D$3286:$E$3298,2,FALSE),FALSE))</f>
        <v>…</v>
      </c>
    </row>
    <row r="6432" spans="3:9" hidden="1">
      <c r="C6432" s="41" t="s">
        <v>25894</v>
      </c>
      <c r="D6432" s="101" t="str">
        <f>IF(VLOOKUP(C6432,Adatbázis!$D$105:$AN$3282,VLOOKUP($D$3466,Adatbázis!$L$3286:$M$3305,2,FALSE),FALSE)="","",VLOOKUP(C6432,Adatbázis!$D$105:$AN$3282,VLOOKUP($D$3466,Adatbázis!$L$3286:$M$3305,2,FALSE),FALSE))</f>
        <v>…</v>
      </c>
      <c r="E6432" s="101" t="str">
        <f>IF(VLOOKUP(C6432,Adatbázis!$D$105:$AN$3282,VLOOKUP($E$3466,Adatbázis!$L$3286:$M$3305,2,FALSE),FALSE)="","",VLOOKUP(C6432,Adatbázis!$D$105:$AN$3282,VLOOKUP($E$3466,Adatbázis!$L$3286:$M$3305,2,FALSE),FALSE))</f>
        <v>…</v>
      </c>
      <c r="F6432" s="101" t="str">
        <f>IF(VLOOKUP(C6432,Adatbázis!$D$105:$AN$3282,VLOOKUP($F$3466,Adatbázis!$L$3286:$M$3305,2,FALSE),FALSE)="","",VLOOKUP(C6432,Adatbázis!$D$105:$AN$3282,VLOOKUP($F$3466,Adatbázis!$L$3286:$M$3305,2,FALSE),FALSE))</f>
        <v>…</v>
      </c>
      <c r="G6432" s="102" t="str">
        <f>IF(VLOOKUP(C6432,Adatbázis!$D$105:$AN$3282,VLOOKUP($G$3466,Adatbázis!$D$3286:$E$3298,2,FALSE),FALSE)="","",VLOOKUP(C6432,Adatbázis!$D$105:$AN$3282,VLOOKUP($G$3466,Adatbázis!$D$3286:$E$3298,2,FALSE),FALSE))</f>
        <v>…</v>
      </c>
      <c r="H6432" s="102" t="str">
        <f>IF(VLOOKUP(C6432,Adatbázis!$D$105:$AN$3282,VLOOKUP($H$3466,Adatbázis!$D$3286:$E$3298,2,FALSE),FALSE)="","",VLOOKUP(C6432,Adatbázis!$D$105:$AN$3282,VLOOKUP($H$3466,Adatbázis!$D$3286:$E$3298,2,FALSE),FALSE))</f>
        <v>…</v>
      </c>
      <c r="I6432" s="102" t="str">
        <f>IF(VLOOKUP(C6432,Adatbázis!$D$105:$AN$3282,VLOOKUP($I$3466,Adatbázis!$D$3286:$E$3298,2,FALSE),FALSE)="","",VLOOKUP(C6432,Adatbázis!$D$105:$AN$3282,VLOOKUP($I$3466,Adatbázis!$D$3286:$E$3298,2,FALSE),FALSE))</f>
        <v>…</v>
      </c>
    </row>
    <row r="6433" spans="3:9" hidden="1">
      <c r="C6433" s="41" t="s">
        <v>25901</v>
      </c>
      <c r="D6433" s="101" t="str">
        <f>IF(VLOOKUP(C6433,Adatbázis!$D$105:$AN$3282,VLOOKUP($D$3466,Adatbázis!$L$3286:$M$3305,2,FALSE),FALSE)="","",VLOOKUP(C6433,Adatbázis!$D$105:$AN$3282,VLOOKUP($D$3466,Adatbázis!$L$3286:$M$3305,2,FALSE),FALSE))</f>
        <v>…</v>
      </c>
      <c r="E6433" s="101" t="str">
        <f>IF(VLOOKUP(C6433,Adatbázis!$D$105:$AN$3282,VLOOKUP($E$3466,Adatbázis!$L$3286:$M$3305,2,FALSE),FALSE)="","",VLOOKUP(C6433,Adatbázis!$D$105:$AN$3282,VLOOKUP($E$3466,Adatbázis!$L$3286:$M$3305,2,FALSE),FALSE))</f>
        <v>…</v>
      </c>
      <c r="F6433" s="101" t="str">
        <f>IF(VLOOKUP(C6433,Adatbázis!$D$105:$AN$3282,VLOOKUP($F$3466,Adatbázis!$L$3286:$M$3305,2,FALSE),FALSE)="","",VLOOKUP(C6433,Adatbázis!$D$105:$AN$3282,VLOOKUP($F$3466,Adatbázis!$L$3286:$M$3305,2,FALSE),FALSE))</f>
        <v>…</v>
      </c>
      <c r="G6433" s="102" t="str">
        <f>IF(VLOOKUP(C6433,Adatbázis!$D$105:$AN$3282,VLOOKUP($G$3466,Adatbázis!$D$3286:$E$3298,2,FALSE),FALSE)="","",VLOOKUP(C6433,Adatbázis!$D$105:$AN$3282,VLOOKUP($G$3466,Adatbázis!$D$3286:$E$3298,2,FALSE),FALSE))</f>
        <v>…</v>
      </c>
      <c r="H6433" s="102" t="str">
        <f>IF(VLOOKUP(C6433,Adatbázis!$D$105:$AN$3282,VLOOKUP($H$3466,Adatbázis!$D$3286:$E$3298,2,FALSE),FALSE)="","",VLOOKUP(C6433,Adatbázis!$D$105:$AN$3282,VLOOKUP($H$3466,Adatbázis!$D$3286:$E$3298,2,FALSE),FALSE))</f>
        <v>…</v>
      </c>
      <c r="I6433" s="102" t="str">
        <f>IF(VLOOKUP(C6433,Adatbázis!$D$105:$AN$3282,VLOOKUP($I$3466,Adatbázis!$D$3286:$E$3298,2,FALSE),FALSE)="","",VLOOKUP(C6433,Adatbázis!$D$105:$AN$3282,VLOOKUP($I$3466,Adatbázis!$D$3286:$E$3298,2,FALSE),FALSE))</f>
        <v>…</v>
      </c>
    </row>
    <row r="6434" spans="3:9" hidden="1">
      <c r="C6434" s="41" t="s">
        <v>8150</v>
      </c>
      <c r="D6434" s="101" t="str">
        <f>IF(VLOOKUP(C6434,Adatbázis!$D$105:$AN$3282,VLOOKUP($D$3466,Adatbázis!$L$3286:$M$3305,2,FALSE),FALSE)="","",VLOOKUP(C6434,Adatbázis!$D$105:$AN$3282,VLOOKUP($D$3466,Adatbázis!$L$3286:$M$3305,2,FALSE),FALSE))</f>
        <v>…</v>
      </c>
      <c r="E6434" s="101" t="str">
        <f>IF(VLOOKUP(C6434,Adatbázis!$D$105:$AN$3282,VLOOKUP($E$3466,Adatbázis!$L$3286:$M$3305,2,FALSE),FALSE)="","",VLOOKUP(C6434,Adatbázis!$D$105:$AN$3282,VLOOKUP($E$3466,Adatbázis!$L$3286:$M$3305,2,FALSE),FALSE))</f>
        <v>…</v>
      </c>
      <c r="F6434" s="101" t="str">
        <f>IF(VLOOKUP(C6434,Adatbázis!$D$105:$AN$3282,VLOOKUP($F$3466,Adatbázis!$L$3286:$M$3305,2,FALSE),FALSE)="","",VLOOKUP(C6434,Adatbázis!$D$105:$AN$3282,VLOOKUP($F$3466,Adatbázis!$L$3286:$M$3305,2,FALSE),FALSE))</f>
        <v>…</v>
      </c>
      <c r="G6434" s="102" t="str">
        <f>IF(VLOOKUP(C6434,Adatbázis!$D$105:$AN$3282,VLOOKUP($G$3466,Adatbázis!$D$3286:$E$3298,2,FALSE),FALSE)="","",VLOOKUP(C6434,Adatbázis!$D$105:$AN$3282,VLOOKUP($G$3466,Adatbázis!$D$3286:$E$3298,2,FALSE),FALSE))</f>
        <v>…</v>
      </c>
      <c r="H6434" s="102" t="str">
        <f>IF(VLOOKUP(C6434,Adatbázis!$D$105:$AN$3282,VLOOKUP($H$3466,Adatbázis!$D$3286:$E$3298,2,FALSE),FALSE)="","",VLOOKUP(C6434,Adatbázis!$D$105:$AN$3282,VLOOKUP($H$3466,Adatbázis!$D$3286:$E$3298,2,FALSE),FALSE))</f>
        <v>…</v>
      </c>
      <c r="I6434" s="102" t="str">
        <f>IF(VLOOKUP(C6434,Adatbázis!$D$105:$AN$3282,VLOOKUP($I$3466,Adatbázis!$D$3286:$E$3298,2,FALSE),FALSE)="","",VLOOKUP(C6434,Adatbázis!$D$105:$AN$3282,VLOOKUP($I$3466,Adatbázis!$D$3286:$E$3298,2,FALSE),FALSE))</f>
        <v>…</v>
      </c>
    </row>
    <row r="6435" spans="3:9" hidden="1">
      <c r="C6435" s="41" t="s">
        <v>20305</v>
      </c>
      <c r="D6435" s="101" t="str">
        <f>IF(VLOOKUP(C6435,Adatbázis!$D$105:$AN$3282,VLOOKUP($D$3466,Adatbázis!$L$3286:$M$3305,2,FALSE),FALSE)="","",VLOOKUP(C6435,Adatbázis!$D$105:$AN$3282,VLOOKUP($D$3466,Adatbázis!$L$3286:$M$3305,2,FALSE),FALSE))</f>
        <v>…</v>
      </c>
      <c r="E6435" s="101" t="str">
        <f>IF(VLOOKUP(C6435,Adatbázis!$D$105:$AN$3282,VLOOKUP($E$3466,Adatbázis!$L$3286:$M$3305,2,FALSE),FALSE)="","",VLOOKUP(C6435,Adatbázis!$D$105:$AN$3282,VLOOKUP($E$3466,Adatbázis!$L$3286:$M$3305,2,FALSE),FALSE))</f>
        <v>…</v>
      </c>
      <c r="F6435" s="101" t="str">
        <f>IF(VLOOKUP(C6435,Adatbázis!$D$105:$AN$3282,VLOOKUP($F$3466,Adatbázis!$L$3286:$M$3305,2,FALSE),FALSE)="","",VLOOKUP(C6435,Adatbázis!$D$105:$AN$3282,VLOOKUP($F$3466,Adatbázis!$L$3286:$M$3305,2,FALSE),FALSE))</f>
        <v>…</v>
      </c>
      <c r="G6435" s="102" t="str">
        <f>IF(VLOOKUP(C6435,Adatbázis!$D$105:$AN$3282,VLOOKUP($G$3466,Adatbázis!$D$3286:$E$3298,2,FALSE),FALSE)="","",VLOOKUP(C6435,Adatbázis!$D$105:$AN$3282,VLOOKUP($G$3466,Adatbázis!$D$3286:$E$3298,2,FALSE),FALSE))</f>
        <v>…</v>
      </c>
      <c r="H6435" s="102" t="str">
        <f>IF(VLOOKUP(C6435,Adatbázis!$D$105:$AN$3282,VLOOKUP($H$3466,Adatbázis!$D$3286:$E$3298,2,FALSE),FALSE)="","",VLOOKUP(C6435,Adatbázis!$D$105:$AN$3282,VLOOKUP($H$3466,Adatbázis!$D$3286:$E$3298,2,FALSE),FALSE))</f>
        <v>…</v>
      </c>
      <c r="I6435" s="102" t="str">
        <f>IF(VLOOKUP(C6435,Adatbázis!$D$105:$AN$3282,VLOOKUP($I$3466,Adatbázis!$D$3286:$E$3298,2,FALSE),FALSE)="","",VLOOKUP(C6435,Adatbázis!$D$105:$AN$3282,VLOOKUP($I$3466,Adatbázis!$D$3286:$E$3298,2,FALSE),FALSE))</f>
        <v>…</v>
      </c>
    </row>
    <row r="6436" spans="3:9" hidden="1">
      <c r="C6436" s="41" t="s">
        <v>25919</v>
      </c>
      <c r="D6436" s="101" t="str">
        <f>IF(VLOOKUP(C6436,Adatbázis!$D$105:$AN$3282,VLOOKUP($D$3466,Adatbázis!$L$3286:$M$3305,2,FALSE),FALSE)="","",VLOOKUP(C6436,Adatbázis!$D$105:$AN$3282,VLOOKUP($D$3466,Adatbázis!$L$3286:$M$3305,2,FALSE),FALSE))</f>
        <v>…</v>
      </c>
      <c r="E6436" s="101" t="str">
        <f>IF(VLOOKUP(C6436,Adatbázis!$D$105:$AN$3282,VLOOKUP($E$3466,Adatbázis!$L$3286:$M$3305,2,FALSE),FALSE)="","",VLOOKUP(C6436,Adatbázis!$D$105:$AN$3282,VLOOKUP($E$3466,Adatbázis!$L$3286:$M$3305,2,FALSE),FALSE))</f>
        <v>…</v>
      </c>
      <c r="F6436" s="101" t="str">
        <f>IF(VLOOKUP(C6436,Adatbázis!$D$105:$AN$3282,VLOOKUP($F$3466,Adatbázis!$L$3286:$M$3305,2,FALSE),FALSE)="","",VLOOKUP(C6436,Adatbázis!$D$105:$AN$3282,VLOOKUP($F$3466,Adatbázis!$L$3286:$M$3305,2,FALSE),FALSE))</f>
        <v>…</v>
      </c>
      <c r="G6436" s="102" t="str">
        <f>IF(VLOOKUP(C6436,Adatbázis!$D$105:$AN$3282,VLOOKUP($G$3466,Adatbázis!$D$3286:$E$3298,2,FALSE),FALSE)="","",VLOOKUP(C6436,Adatbázis!$D$105:$AN$3282,VLOOKUP($G$3466,Adatbázis!$D$3286:$E$3298,2,FALSE),FALSE))</f>
        <v>…</v>
      </c>
      <c r="H6436" s="102" t="str">
        <f>IF(VLOOKUP(C6436,Adatbázis!$D$105:$AN$3282,VLOOKUP($H$3466,Adatbázis!$D$3286:$E$3298,2,FALSE),FALSE)="","",VLOOKUP(C6436,Adatbázis!$D$105:$AN$3282,VLOOKUP($H$3466,Adatbázis!$D$3286:$E$3298,2,FALSE),FALSE))</f>
        <v>…</v>
      </c>
      <c r="I6436" s="102" t="str">
        <f>IF(VLOOKUP(C6436,Adatbázis!$D$105:$AN$3282,VLOOKUP($I$3466,Adatbázis!$D$3286:$E$3298,2,FALSE),FALSE)="","",VLOOKUP(C6436,Adatbázis!$D$105:$AN$3282,VLOOKUP($I$3466,Adatbázis!$D$3286:$E$3298,2,FALSE),FALSE))</f>
        <v>…</v>
      </c>
    </row>
    <row r="6437" spans="3:9" hidden="1">
      <c r="C6437" s="41" t="s">
        <v>10417</v>
      </c>
      <c r="D6437" s="101" t="str">
        <f>IF(VLOOKUP(C6437,Adatbázis!$D$105:$AN$3282,VLOOKUP($D$3466,Adatbázis!$L$3286:$M$3305,2,FALSE),FALSE)="","",VLOOKUP(C6437,Adatbázis!$D$105:$AN$3282,VLOOKUP($D$3466,Adatbázis!$L$3286:$M$3305,2,FALSE),FALSE))</f>
        <v>…</v>
      </c>
      <c r="E6437" s="101" t="str">
        <f>IF(VLOOKUP(C6437,Adatbázis!$D$105:$AN$3282,VLOOKUP($E$3466,Adatbázis!$L$3286:$M$3305,2,FALSE),FALSE)="","",VLOOKUP(C6437,Adatbázis!$D$105:$AN$3282,VLOOKUP($E$3466,Adatbázis!$L$3286:$M$3305,2,FALSE),FALSE))</f>
        <v>…</v>
      </c>
      <c r="F6437" s="101" t="str">
        <f>IF(VLOOKUP(C6437,Adatbázis!$D$105:$AN$3282,VLOOKUP($F$3466,Adatbázis!$L$3286:$M$3305,2,FALSE),FALSE)="","",VLOOKUP(C6437,Adatbázis!$D$105:$AN$3282,VLOOKUP($F$3466,Adatbázis!$L$3286:$M$3305,2,FALSE),FALSE))</f>
        <v>…</v>
      </c>
      <c r="G6437" s="102" t="str">
        <f>IF(VLOOKUP(C6437,Adatbázis!$D$105:$AN$3282,VLOOKUP($G$3466,Adatbázis!$D$3286:$E$3298,2,FALSE),FALSE)="","",VLOOKUP(C6437,Adatbázis!$D$105:$AN$3282,VLOOKUP($G$3466,Adatbázis!$D$3286:$E$3298,2,FALSE),FALSE))</f>
        <v>…</v>
      </c>
      <c r="H6437" s="102" t="str">
        <f>IF(VLOOKUP(C6437,Adatbázis!$D$105:$AN$3282,VLOOKUP($H$3466,Adatbázis!$D$3286:$E$3298,2,FALSE),FALSE)="","",VLOOKUP(C6437,Adatbázis!$D$105:$AN$3282,VLOOKUP($H$3466,Adatbázis!$D$3286:$E$3298,2,FALSE),FALSE))</f>
        <v>…</v>
      </c>
      <c r="I6437" s="102" t="str">
        <f>IF(VLOOKUP(C6437,Adatbázis!$D$105:$AN$3282,VLOOKUP($I$3466,Adatbázis!$D$3286:$E$3298,2,FALSE),FALSE)="","",VLOOKUP(C6437,Adatbázis!$D$105:$AN$3282,VLOOKUP($I$3466,Adatbázis!$D$3286:$E$3298,2,FALSE),FALSE))</f>
        <v>…</v>
      </c>
    </row>
    <row r="6438" spans="3:9" hidden="1">
      <c r="C6438" s="41" t="s">
        <v>25933</v>
      </c>
      <c r="D6438" s="101" t="str">
        <f>IF(VLOOKUP(C6438,Adatbázis!$D$105:$AN$3282,VLOOKUP($D$3466,Adatbázis!$L$3286:$M$3305,2,FALSE),FALSE)="","",VLOOKUP(C6438,Adatbázis!$D$105:$AN$3282,VLOOKUP($D$3466,Adatbázis!$L$3286:$M$3305,2,FALSE),FALSE))</f>
        <v>…</v>
      </c>
      <c r="E6438" s="101" t="str">
        <f>IF(VLOOKUP(C6438,Adatbázis!$D$105:$AN$3282,VLOOKUP($E$3466,Adatbázis!$L$3286:$M$3305,2,FALSE),FALSE)="","",VLOOKUP(C6438,Adatbázis!$D$105:$AN$3282,VLOOKUP($E$3466,Adatbázis!$L$3286:$M$3305,2,FALSE),FALSE))</f>
        <v>…</v>
      </c>
      <c r="F6438" s="101" t="str">
        <f>IF(VLOOKUP(C6438,Adatbázis!$D$105:$AN$3282,VLOOKUP($F$3466,Adatbázis!$L$3286:$M$3305,2,FALSE),FALSE)="","",VLOOKUP(C6438,Adatbázis!$D$105:$AN$3282,VLOOKUP($F$3466,Adatbázis!$L$3286:$M$3305,2,FALSE),FALSE))</f>
        <v>…</v>
      </c>
      <c r="G6438" s="102" t="str">
        <f>IF(VLOOKUP(C6438,Adatbázis!$D$105:$AN$3282,VLOOKUP($G$3466,Adatbázis!$D$3286:$E$3298,2,FALSE),FALSE)="","",VLOOKUP(C6438,Adatbázis!$D$105:$AN$3282,VLOOKUP($G$3466,Adatbázis!$D$3286:$E$3298,2,FALSE),FALSE))</f>
        <v>…</v>
      </c>
      <c r="H6438" s="102" t="str">
        <f>IF(VLOOKUP(C6438,Adatbázis!$D$105:$AN$3282,VLOOKUP($H$3466,Adatbázis!$D$3286:$E$3298,2,FALSE),FALSE)="","",VLOOKUP(C6438,Adatbázis!$D$105:$AN$3282,VLOOKUP($H$3466,Adatbázis!$D$3286:$E$3298,2,FALSE),FALSE))</f>
        <v>…</v>
      </c>
      <c r="I6438" s="102" t="str">
        <f>IF(VLOOKUP(C6438,Adatbázis!$D$105:$AN$3282,VLOOKUP($I$3466,Adatbázis!$D$3286:$E$3298,2,FALSE),FALSE)="","",VLOOKUP(C6438,Adatbázis!$D$105:$AN$3282,VLOOKUP($I$3466,Adatbázis!$D$3286:$E$3298,2,FALSE),FALSE))</f>
        <v>…</v>
      </c>
    </row>
    <row r="6439" spans="3:9" hidden="1">
      <c r="C6439" s="41" t="s">
        <v>25942</v>
      </c>
      <c r="D6439" s="101" t="str">
        <f>IF(VLOOKUP(C6439,Adatbázis!$D$105:$AN$3282,VLOOKUP($D$3466,Adatbázis!$L$3286:$M$3305,2,FALSE),FALSE)="","",VLOOKUP(C6439,Adatbázis!$D$105:$AN$3282,VLOOKUP($D$3466,Adatbázis!$L$3286:$M$3305,2,FALSE),FALSE))</f>
        <v>…</v>
      </c>
      <c r="E6439" s="101" t="str">
        <f>IF(VLOOKUP(C6439,Adatbázis!$D$105:$AN$3282,VLOOKUP($E$3466,Adatbázis!$L$3286:$M$3305,2,FALSE),FALSE)="","",VLOOKUP(C6439,Adatbázis!$D$105:$AN$3282,VLOOKUP($E$3466,Adatbázis!$L$3286:$M$3305,2,FALSE),FALSE))</f>
        <v>…</v>
      </c>
      <c r="F6439" s="101" t="str">
        <f>IF(VLOOKUP(C6439,Adatbázis!$D$105:$AN$3282,VLOOKUP($F$3466,Adatbázis!$L$3286:$M$3305,2,FALSE),FALSE)="","",VLOOKUP(C6439,Adatbázis!$D$105:$AN$3282,VLOOKUP($F$3466,Adatbázis!$L$3286:$M$3305,2,FALSE),FALSE))</f>
        <v>…</v>
      </c>
      <c r="G6439" s="102" t="str">
        <f>IF(VLOOKUP(C6439,Adatbázis!$D$105:$AN$3282,VLOOKUP($G$3466,Adatbázis!$D$3286:$E$3298,2,FALSE),FALSE)="","",VLOOKUP(C6439,Adatbázis!$D$105:$AN$3282,VLOOKUP($G$3466,Adatbázis!$D$3286:$E$3298,2,FALSE),FALSE))</f>
        <v>…</v>
      </c>
      <c r="H6439" s="102" t="str">
        <f>IF(VLOOKUP(C6439,Adatbázis!$D$105:$AN$3282,VLOOKUP($H$3466,Adatbázis!$D$3286:$E$3298,2,FALSE),FALSE)="","",VLOOKUP(C6439,Adatbázis!$D$105:$AN$3282,VLOOKUP($H$3466,Adatbázis!$D$3286:$E$3298,2,FALSE),FALSE))</f>
        <v>…</v>
      </c>
      <c r="I6439" s="102" t="str">
        <f>IF(VLOOKUP(C6439,Adatbázis!$D$105:$AN$3282,VLOOKUP($I$3466,Adatbázis!$D$3286:$E$3298,2,FALSE),FALSE)="","",VLOOKUP(C6439,Adatbázis!$D$105:$AN$3282,VLOOKUP($I$3466,Adatbázis!$D$3286:$E$3298,2,FALSE),FALSE))</f>
        <v>…</v>
      </c>
    </row>
    <row r="6440" spans="3:9" hidden="1">
      <c r="C6440" s="41" t="s">
        <v>25949</v>
      </c>
      <c r="D6440" s="101" t="str">
        <f>IF(VLOOKUP(C6440,Adatbázis!$D$105:$AN$3282,VLOOKUP($D$3466,Adatbázis!$L$3286:$M$3305,2,FALSE),FALSE)="","",VLOOKUP(C6440,Adatbázis!$D$105:$AN$3282,VLOOKUP($D$3466,Adatbázis!$L$3286:$M$3305,2,FALSE),FALSE))</f>
        <v>…</v>
      </c>
      <c r="E6440" s="101" t="str">
        <f>IF(VLOOKUP(C6440,Adatbázis!$D$105:$AN$3282,VLOOKUP($E$3466,Adatbázis!$L$3286:$M$3305,2,FALSE),FALSE)="","",VLOOKUP(C6440,Adatbázis!$D$105:$AN$3282,VLOOKUP($E$3466,Adatbázis!$L$3286:$M$3305,2,FALSE),FALSE))</f>
        <v>…</v>
      </c>
      <c r="F6440" s="101" t="str">
        <f>IF(VLOOKUP(C6440,Adatbázis!$D$105:$AN$3282,VLOOKUP($F$3466,Adatbázis!$L$3286:$M$3305,2,FALSE),FALSE)="","",VLOOKUP(C6440,Adatbázis!$D$105:$AN$3282,VLOOKUP($F$3466,Adatbázis!$L$3286:$M$3305,2,FALSE),FALSE))</f>
        <v>…</v>
      </c>
      <c r="G6440" s="102" t="str">
        <f>IF(VLOOKUP(C6440,Adatbázis!$D$105:$AN$3282,VLOOKUP($G$3466,Adatbázis!$D$3286:$E$3298,2,FALSE),FALSE)="","",VLOOKUP(C6440,Adatbázis!$D$105:$AN$3282,VLOOKUP($G$3466,Adatbázis!$D$3286:$E$3298,2,FALSE),FALSE))</f>
        <v>…</v>
      </c>
      <c r="H6440" s="102" t="str">
        <f>IF(VLOOKUP(C6440,Adatbázis!$D$105:$AN$3282,VLOOKUP($H$3466,Adatbázis!$D$3286:$E$3298,2,FALSE),FALSE)="","",VLOOKUP(C6440,Adatbázis!$D$105:$AN$3282,VLOOKUP($H$3466,Adatbázis!$D$3286:$E$3298,2,FALSE),FALSE))</f>
        <v>…</v>
      </c>
      <c r="I6440" s="102" t="str">
        <f>IF(VLOOKUP(C6440,Adatbázis!$D$105:$AN$3282,VLOOKUP($I$3466,Adatbázis!$D$3286:$E$3298,2,FALSE),FALSE)="","",VLOOKUP(C6440,Adatbázis!$D$105:$AN$3282,VLOOKUP($I$3466,Adatbázis!$D$3286:$E$3298,2,FALSE),FALSE))</f>
        <v>…</v>
      </c>
    </row>
    <row r="6441" spans="3:9" hidden="1">
      <c r="C6441" s="41" t="s">
        <v>25956</v>
      </c>
      <c r="D6441" s="101" t="str">
        <f>IF(VLOOKUP(C6441,Adatbázis!$D$105:$AN$3282,VLOOKUP($D$3466,Adatbázis!$L$3286:$M$3305,2,FALSE),FALSE)="","",VLOOKUP(C6441,Adatbázis!$D$105:$AN$3282,VLOOKUP($D$3466,Adatbázis!$L$3286:$M$3305,2,FALSE),FALSE))</f>
        <v>…</v>
      </c>
      <c r="E6441" s="101" t="str">
        <f>IF(VLOOKUP(C6441,Adatbázis!$D$105:$AN$3282,VLOOKUP($E$3466,Adatbázis!$L$3286:$M$3305,2,FALSE),FALSE)="","",VLOOKUP(C6441,Adatbázis!$D$105:$AN$3282,VLOOKUP($E$3466,Adatbázis!$L$3286:$M$3305,2,FALSE),FALSE))</f>
        <v>…</v>
      </c>
      <c r="F6441" s="101" t="str">
        <f>IF(VLOOKUP(C6441,Adatbázis!$D$105:$AN$3282,VLOOKUP($F$3466,Adatbázis!$L$3286:$M$3305,2,FALSE),FALSE)="","",VLOOKUP(C6441,Adatbázis!$D$105:$AN$3282,VLOOKUP($F$3466,Adatbázis!$L$3286:$M$3305,2,FALSE),FALSE))</f>
        <v>…</v>
      </c>
      <c r="G6441" s="102" t="str">
        <f>IF(VLOOKUP(C6441,Adatbázis!$D$105:$AN$3282,VLOOKUP($G$3466,Adatbázis!$D$3286:$E$3298,2,FALSE),FALSE)="","",VLOOKUP(C6441,Adatbázis!$D$105:$AN$3282,VLOOKUP($G$3466,Adatbázis!$D$3286:$E$3298,2,FALSE),FALSE))</f>
        <v>…</v>
      </c>
      <c r="H6441" s="102" t="str">
        <f>IF(VLOOKUP(C6441,Adatbázis!$D$105:$AN$3282,VLOOKUP($H$3466,Adatbázis!$D$3286:$E$3298,2,FALSE),FALSE)="","",VLOOKUP(C6441,Adatbázis!$D$105:$AN$3282,VLOOKUP($H$3466,Adatbázis!$D$3286:$E$3298,2,FALSE),FALSE))</f>
        <v>…</v>
      </c>
      <c r="I6441" s="102" t="str">
        <f>IF(VLOOKUP(C6441,Adatbázis!$D$105:$AN$3282,VLOOKUP($I$3466,Adatbázis!$D$3286:$E$3298,2,FALSE),FALSE)="","",VLOOKUP(C6441,Adatbázis!$D$105:$AN$3282,VLOOKUP($I$3466,Adatbázis!$D$3286:$E$3298,2,FALSE),FALSE))</f>
        <v>…</v>
      </c>
    </row>
    <row r="6442" spans="3:9" hidden="1">
      <c r="C6442" s="41" t="s">
        <v>25964</v>
      </c>
      <c r="D6442" s="101" t="str">
        <f>IF(VLOOKUP(C6442,Adatbázis!$D$105:$AN$3282,VLOOKUP($D$3466,Adatbázis!$L$3286:$M$3305,2,FALSE),FALSE)="","",VLOOKUP(C6442,Adatbázis!$D$105:$AN$3282,VLOOKUP($D$3466,Adatbázis!$L$3286:$M$3305,2,FALSE),FALSE))</f>
        <v>…</v>
      </c>
      <c r="E6442" s="101" t="str">
        <f>IF(VLOOKUP(C6442,Adatbázis!$D$105:$AN$3282,VLOOKUP($E$3466,Adatbázis!$L$3286:$M$3305,2,FALSE),FALSE)="","",VLOOKUP(C6442,Adatbázis!$D$105:$AN$3282,VLOOKUP($E$3466,Adatbázis!$L$3286:$M$3305,2,FALSE),FALSE))</f>
        <v>…</v>
      </c>
      <c r="F6442" s="101" t="str">
        <f>IF(VLOOKUP(C6442,Adatbázis!$D$105:$AN$3282,VLOOKUP($F$3466,Adatbázis!$L$3286:$M$3305,2,FALSE),FALSE)="","",VLOOKUP(C6442,Adatbázis!$D$105:$AN$3282,VLOOKUP($F$3466,Adatbázis!$L$3286:$M$3305,2,FALSE),FALSE))</f>
        <v>…</v>
      </c>
      <c r="G6442" s="102" t="str">
        <f>IF(VLOOKUP(C6442,Adatbázis!$D$105:$AN$3282,VLOOKUP($G$3466,Adatbázis!$D$3286:$E$3298,2,FALSE),FALSE)="","",VLOOKUP(C6442,Adatbázis!$D$105:$AN$3282,VLOOKUP($G$3466,Adatbázis!$D$3286:$E$3298,2,FALSE),FALSE))</f>
        <v>…</v>
      </c>
      <c r="H6442" s="102" t="str">
        <f>IF(VLOOKUP(C6442,Adatbázis!$D$105:$AN$3282,VLOOKUP($H$3466,Adatbázis!$D$3286:$E$3298,2,FALSE),FALSE)="","",VLOOKUP(C6442,Adatbázis!$D$105:$AN$3282,VLOOKUP($H$3466,Adatbázis!$D$3286:$E$3298,2,FALSE),FALSE))</f>
        <v>…</v>
      </c>
      <c r="I6442" s="102" t="str">
        <f>IF(VLOOKUP(C6442,Adatbázis!$D$105:$AN$3282,VLOOKUP($I$3466,Adatbázis!$D$3286:$E$3298,2,FALSE),FALSE)="","",VLOOKUP(C6442,Adatbázis!$D$105:$AN$3282,VLOOKUP($I$3466,Adatbázis!$D$3286:$E$3298,2,FALSE),FALSE))</f>
        <v>…</v>
      </c>
    </row>
    <row r="6443" spans="3:9" hidden="1">
      <c r="C6443" s="41" t="s">
        <v>25972</v>
      </c>
      <c r="D6443" s="101" t="str">
        <f>IF(VLOOKUP(C6443,Adatbázis!$D$105:$AN$3282,VLOOKUP($D$3466,Adatbázis!$L$3286:$M$3305,2,FALSE),FALSE)="","",VLOOKUP(C6443,Adatbázis!$D$105:$AN$3282,VLOOKUP($D$3466,Adatbázis!$L$3286:$M$3305,2,FALSE),FALSE))</f>
        <v>…</v>
      </c>
      <c r="E6443" s="101" t="str">
        <f>IF(VLOOKUP(C6443,Adatbázis!$D$105:$AN$3282,VLOOKUP($E$3466,Adatbázis!$L$3286:$M$3305,2,FALSE),FALSE)="","",VLOOKUP(C6443,Adatbázis!$D$105:$AN$3282,VLOOKUP($E$3466,Adatbázis!$L$3286:$M$3305,2,FALSE),FALSE))</f>
        <v>…</v>
      </c>
      <c r="F6443" s="101" t="str">
        <f>IF(VLOOKUP(C6443,Adatbázis!$D$105:$AN$3282,VLOOKUP($F$3466,Adatbázis!$L$3286:$M$3305,2,FALSE),FALSE)="","",VLOOKUP(C6443,Adatbázis!$D$105:$AN$3282,VLOOKUP($F$3466,Adatbázis!$L$3286:$M$3305,2,FALSE),FALSE))</f>
        <v>…</v>
      </c>
      <c r="G6443" s="102" t="str">
        <f>IF(VLOOKUP(C6443,Adatbázis!$D$105:$AN$3282,VLOOKUP($G$3466,Adatbázis!$D$3286:$E$3298,2,FALSE),FALSE)="","",VLOOKUP(C6443,Adatbázis!$D$105:$AN$3282,VLOOKUP($G$3466,Adatbázis!$D$3286:$E$3298,2,FALSE),FALSE))</f>
        <v>…</v>
      </c>
      <c r="H6443" s="102" t="str">
        <f>IF(VLOOKUP(C6443,Adatbázis!$D$105:$AN$3282,VLOOKUP($H$3466,Adatbázis!$D$3286:$E$3298,2,FALSE),FALSE)="","",VLOOKUP(C6443,Adatbázis!$D$105:$AN$3282,VLOOKUP($H$3466,Adatbázis!$D$3286:$E$3298,2,FALSE),FALSE))</f>
        <v>…</v>
      </c>
      <c r="I6443" s="102" t="str">
        <f>IF(VLOOKUP(C6443,Adatbázis!$D$105:$AN$3282,VLOOKUP($I$3466,Adatbázis!$D$3286:$E$3298,2,FALSE),FALSE)="","",VLOOKUP(C6443,Adatbázis!$D$105:$AN$3282,VLOOKUP($I$3466,Adatbázis!$D$3286:$E$3298,2,FALSE),FALSE))</f>
        <v>…</v>
      </c>
    </row>
    <row r="6444" spans="3:9" hidden="1">
      <c r="C6444" s="41" t="s">
        <v>25978</v>
      </c>
      <c r="D6444" s="101" t="str">
        <f>IF(VLOOKUP(C6444,Adatbázis!$D$105:$AN$3282,VLOOKUP($D$3466,Adatbázis!$L$3286:$M$3305,2,FALSE),FALSE)="","",VLOOKUP(C6444,Adatbázis!$D$105:$AN$3282,VLOOKUP($D$3466,Adatbázis!$L$3286:$M$3305,2,FALSE),FALSE))</f>
        <v>…</v>
      </c>
      <c r="E6444" s="101" t="str">
        <f>IF(VLOOKUP(C6444,Adatbázis!$D$105:$AN$3282,VLOOKUP($E$3466,Adatbázis!$L$3286:$M$3305,2,FALSE),FALSE)="","",VLOOKUP(C6444,Adatbázis!$D$105:$AN$3282,VLOOKUP($E$3466,Adatbázis!$L$3286:$M$3305,2,FALSE),FALSE))</f>
        <v>…</v>
      </c>
      <c r="F6444" s="101" t="str">
        <f>IF(VLOOKUP(C6444,Adatbázis!$D$105:$AN$3282,VLOOKUP($F$3466,Adatbázis!$L$3286:$M$3305,2,FALSE),FALSE)="","",VLOOKUP(C6444,Adatbázis!$D$105:$AN$3282,VLOOKUP($F$3466,Adatbázis!$L$3286:$M$3305,2,FALSE),FALSE))</f>
        <v>…</v>
      </c>
      <c r="G6444" s="102" t="str">
        <f>IF(VLOOKUP(C6444,Adatbázis!$D$105:$AN$3282,VLOOKUP($G$3466,Adatbázis!$D$3286:$E$3298,2,FALSE),FALSE)="","",VLOOKUP(C6444,Adatbázis!$D$105:$AN$3282,VLOOKUP($G$3466,Adatbázis!$D$3286:$E$3298,2,FALSE),FALSE))</f>
        <v>…</v>
      </c>
      <c r="H6444" s="102" t="str">
        <f>IF(VLOOKUP(C6444,Adatbázis!$D$105:$AN$3282,VLOOKUP($H$3466,Adatbázis!$D$3286:$E$3298,2,FALSE),FALSE)="","",VLOOKUP(C6444,Adatbázis!$D$105:$AN$3282,VLOOKUP($H$3466,Adatbázis!$D$3286:$E$3298,2,FALSE),FALSE))</f>
        <v>…</v>
      </c>
      <c r="I6444" s="102" t="str">
        <f>IF(VLOOKUP(C6444,Adatbázis!$D$105:$AN$3282,VLOOKUP($I$3466,Adatbázis!$D$3286:$E$3298,2,FALSE),FALSE)="","",VLOOKUP(C6444,Adatbázis!$D$105:$AN$3282,VLOOKUP($I$3466,Adatbázis!$D$3286:$E$3298,2,FALSE),FALSE))</f>
        <v>…</v>
      </c>
    </row>
    <row r="6445" spans="3:9" hidden="1">
      <c r="C6445" s="41" t="s">
        <v>25987</v>
      </c>
      <c r="D6445" s="101" t="str">
        <f>IF(VLOOKUP(C6445,Adatbázis!$D$105:$AN$3282,VLOOKUP($D$3466,Adatbázis!$L$3286:$M$3305,2,FALSE),FALSE)="","",VLOOKUP(C6445,Adatbázis!$D$105:$AN$3282,VLOOKUP($D$3466,Adatbázis!$L$3286:$M$3305,2,FALSE),FALSE))</f>
        <v>…</v>
      </c>
      <c r="E6445" s="101" t="str">
        <f>IF(VLOOKUP(C6445,Adatbázis!$D$105:$AN$3282,VLOOKUP($E$3466,Adatbázis!$L$3286:$M$3305,2,FALSE),FALSE)="","",VLOOKUP(C6445,Adatbázis!$D$105:$AN$3282,VLOOKUP($E$3466,Adatbázis!$L$3286:$M$3305,2,FALSE),FALSE))</f>
        <v>…</v>
      </c>
      <c r="F6445" s="101" t="str">
        <f>IF(VLOOKUP(C6445,Adatbázis!$D$105:$AN$3282,VLOOKUP($F$3466,Adatbázis!$L$3286:$M$3305,2,FALSE),FALSE)="","",VLOOKUP(C6445,Adatbázis!$D$105:$AN$3282,VLOOKUP($F$3466,Adatbázis!$L$3286:$M$3305,2,FALSE),FALSE))</f>
        <v>…</v>
      </c>
      <c r="G6445" s="102" t="str">
        <f>IF(VLOOKUP(C6445,Adatbázis!$D$105:$AN$3282,VLOOKUP($G$3466,Adatbázis!$D$3286:$E$3298,2,FALSE),FALSE)="","",VLOOKUP(C6445,Adatbázis!$D$105:$AN$3282,VLOOKUP($G$3466,Adatbázis!$D$3286:$E$3298,2,FALSE),FALSE))</f>
        <v>…</v>
      </c>
      <c r="H6445" s="102" t="str">
        <f>IF(VLOOKUP(C6445,Adatbázis!$D$105:$AN$3282,VLOOKUP($H$3466,Adatbázis!$D$3286:$E$3298,2,FALSE),FALSE)="","",VLOOKUP(C6445,Adatbázis!$D$105:$AN$3282,VLOOKUP($H$3466,Adatbázis!$D$3286:$E$3298,2,FALSE),FALSE))</f>
        <v>…</v>
      </c>
      <c r="I6445" s="102" t="str">
        <f>IF(VLOOKUP(C6445,Adatbázis!$D$105:$AN$3282,VLOOKUP($I$3466,Adatbázis!$D$3286:$E$3298,2,FALSE),FALSE)="","",VLOOKUP(C6445,Adatbázis!$D$105:$AN$3282,VLOOKUP($I$3466,Adatbázis!$D$3286:$E$3298,2,FALSE),FALSE))</f>
        <v>…</v>
      </c>
    </row>
    <row r="6446" spans="3:9" hidden="1">
      <c r="C6446" s="41" t="s">
        <v>25995</v>
      </c>
      <c r="D6446" s="101" t="str">
        <f>IF(VLOOKUP(C6446,Adatbázis!$D$105:$AN$3282,VLOOKUP($D$3466,Adatbázis!$L$3286:$M$3305,2,FALSE),FALSE)="","",VLOOKUP(C6446,Adatbázis!$D$105:$AN$3282,VLOOKUP($D$3466,Adatbázis!$L$3286:$M$3305,2,FALSE),FALSE))</f>
        <v>…</v>
      </c>
      <c r="E6446" s="101" t="str">
        <f>IF(VLOOKUP(C6446,Adatbázis!$D$105:$AN$3282,VLOOKUP($E$3466,Adatbázis!$L$3286:$M$3305,2,FALSE),FALSE)="","",VLOOKUP(C6446,Adatbázis!$D$105:$AN$3282,VLOOKUP($E$3466,Adatbázis!$L$3286:$M$3305,2,FALSE),FALSE))</f>
        <v>…</v>
      </c>
      <c r="F6446" s="101" t="str">
        <f>IF(VLOOKUP(C6446,Adatbázis!$D$105:$AN$3282,VLOOKUP($F$3466,Adatbázis!$L$3286:$M$3305,2,FALSE),FALSE)="","",VLOOKUP(C6446,Adatbázis!$D$105:$AN$3282,VLOOKUP($F$3466,Adatbázis!$L$3286:$M$3305,2,FALSE),FALSE))</f>
        <v>…</v>
      </c>
      <c r="G6446" s="102" t="str">
        <f>IF(VLOOKUP(C6446,Adatbázis!$D$105:$AN$3282,VLOOKUP($G$3466,Adatbázis!$D$3286:$E$3298,2,FALSE),FALSE)="","",VLOOKUP(C6446,Adatbázis!$D$105:$AN$3282,VLOOKUP($G$3466,Adatbázis!$D$3286:$E$3298,2,FALSE),FALSE))</f>
        <v>…</v>
      </c>
      <c r="H6446" s="102" t="str">
        <f>IF(VLOOKUP(C6446,Adatbázis!$D$105:$AN$3282,VLOOKUP($H$3466,Adatbázis!$D$3286:$E$3298,2,FALSE),FALSE)="","",VLOOKUP(C6446,Adatbázis!$D$105:$AN$3282,VLOOKUP($H$3466,Adatbázis!$D$3286:$E$3298,2,FALSE),FALSE))</f>
        <v>…</v>
      </c>
      <c r="I6446" s="102" t="str">
        <f>IF(VLOOKUP(C6446,Adatbázis!$D$105:$AN$3282,VLOOKUP($I$3466,Adatbázis!$D$3286:$E$3298,2,FALSE),FALSE)="","",VLOOKUP(C6446,Adatbázis!$D$105:$AN$3282,VLOOKUP($I$3466,Adatbázis!$D$3286:$E$3298,2,FALSE),FALSE))</f>
        <v>…</v>
      </c>
    </row>
    <row r="6447" spans="3:9" hidden="1">
      <c r="C6447" s="41" t="s">
        <v>26003</v>
      </c>
      <c r="D6447" s="101" t="str">
        <f>IF(VLOOKUP(C6447,Adatbázis!$D$105:$AN$3282,VLOOKUP($D$3466,Adatbázis!$L$3286:$M$3305,2,FALSE),FALSE)="","",VLOOKUP(C6447,Adatbázis!$D$105:$AN$3282,VLOOKUP($D$3466,Adatbázis!$L$3286:$M$3305,2,FALSE),FALSE))</f>
        <v>…</v>
      </c>
      <c r="E6447" s="101" t="str">
        <f>IF(VLOOKUP(C6447,Adatbázis!$D$105:$AN$3282,VLOOKUP($E$3466,Adatbázis!$L$3286:$M$3305,2,FALSE),FALSE)="","",VLOOKUP(C6447,Adatbázis!$D$105:$AN$3282,VLOOKUP($E$3466,Adatbázis!$L$3286:$M$3305,2,FALSE),FALSE))</f>
        <v>…</v>
      </c>
      <c r="F6447" s="101" t="str">
        <f>IF(VLOOKUP(C6447,Adatbázis!$D$105:$AN$3282,VLOOKUP($F$3466,Adatbázis!$L$3286:$M$3305,2,FALSE),FALSE)="","",VLOOKUP(C6447,Adatbázis!$D$105:$AN$3282,VLOOKUP($F$3466,Adatbázis!$L$3286:$M$3305,2,FALSE),FALSE))</f>
        <v>…</v>
      </c>
      <c r="G6447" s="102" t="str">
        <f>IF(VLOOKUP(C6447,Adatbázis!$D$105:$AN$3282,VLOOKUP($G$3466,Adatbázis!$D$3286:$E$3298,2,FALSE),FALSE)="","",VLOOKUP(C6447,Adatbázis!$D$105:$AN$3282,VLOOKUP($G$3466,Adatbázis!$D$3286:$E$3298,2,FALSE),FALSE))</f>
        <v>…</v>
      </c>
      <c r="H6447" s="102" t="str">
        <f>IF(VLOOKUP(C6447,Adatbázis!$D$105:$AN$3282,VLOOKUP($H$3466,Adatbázis!$D$3286:$E$3298,2,FALSE),FALSE)="","",VLOOKUP(C6447,Adatbázis!$D$105:$AN$3282,VLOOKUP($H$3466,Adatbázis!$D$3286:$E$3298,2,FALSE),FALSE))</f>
        <v>…</v>
      </c>
      <c r="I6447" s="102" t="str">
        <f>IF(VLOOKUP(C6447,Adatbázis!$D$105:$AN$3282,VLOOKUP($I$3466,Adatbázis!$D$3286:$E$3298,2,FALSE),FALSE)="","",VLOOKUP(C6447,Adatbázis!$D$105:$AN$3282,VLOOKUP($I$3466,Adatbázis!$D$3286:$E$3298,2,FALSE),FALSE))</f>
        <v>…</v>
      </c>
    </row>
    <row r="6448" spans="3:9" hidden="1">
      <c r="C6448" s="41" t="s">
        <v>26011</v>
      </c>
      <c r="D6448" s="101" t="str">
        <f>IF(VLOOKUP(C6448,Adatbázis!$D$105:$AN$3282,VLOOKUP($D$3466,Adatbázis!$L$3286:$M$3305,2,FALSE),FALSE)="","",VLOOKUP(C6448,Adatbázis!$D$105:$AN$3282,VLOOKUP($D$3466,Adatbázis!$L$3286:$M$3305,2,FALSE),FALSE))</f>
        <v>…</v>
      </c>
      <c r="E6448" s="101" t="str">
        <f>IF(VLOOKUP(C6448,Adatbázis!$D$105:$AN$3282,VLOOKUP($E$3466,Adatbázis!$L$3286:$M$3305,2,FALSE),FALSE)="","",VLOOKUP(C6448,Adatbázis!$D$105:$AN$3282,VLOOKUP($E$3466,Adatbázis!$L$3286:$M$3305,2,FALSE),FALSE))</f>
        <v>…</v>
      </c>
      <c r="F6448" s="101" t="str">
        <f>IF(VLOOKUP(C6448,Adatbázis!$D$105:$AN$3282,VLOOKUP($F$3466,Adatbázis!$L$3286:$M$3305,2,FALSE),FALSE)="","",VLOOKUP(C6448,Adatbázis!$D$105:$AN$3282,VLOOKUP($F$3466,Adatbázis!$L$3286:$M$3305,2,FALSE),FALSE))</f>
        <v>…</v>
      </c>
      <c r="G6448" s="102" t="str">
        <f>IF(VLOOKUP(C6448,Adatbázis!$D$105:$AN$3282,VLOOKUP($G$3466,Adatbázis!$D$3286:$E$3298,2,FALSE),FALSE)="","",VLOOKUP(C6448,Adatbázis!$D$105:$AN$3282,VLOOKUP($G$3466,Adatbázis!$D$3286:$E$3298,2,FALSE),FALSE))</f>
        <v>…</v>
      </c>
      <c r="H6448" s="102" t="str">
        <f>IF(VLOOKUP(C6448,Adatbázis!$D$105:$AN$3282,VLOOKUP($H$3466,Adatbázis!$D$3286:$E$3298,2,FALSE),FALSE)="","",VLOOKUP(C6448,Adatbázis!$D$105:$AN$3282,VLOOKUP($H$3466,Adatbázis!$D$3286:$E$3298,2,FALSE),FALSE))</f>
        <v>…</v>
      </c>
      <c r="I6448" s="102" t="str">
        <f>IF(VLOOKUP(C6448,Adatbázis!$D$105:$AN$3282,VLOOKUP($I$3466,Adatbázis!$D$3286:$E$3298,2,FALSE),FALSE)="","",VLOOKUP(C6448,Adatbázis!$D$105:$AN$3282,VLOOKUP($I$3466,Adatbázis!$D$3286:$E$3298,2,FALSE),FALSE))</f>
        <v>…</v>
      </c>
    </row>
    <row r="6449" spans="3:9" hidden="1">
      <c r="C6449" s="41" t="s">
        <v>26018</v>
      </c>
      <c r="D6449" s="101" t="str">
        <f>IF(VLOOKUP(C6449,Adatbázis!$D$105:$AN$3282,VLOOKUP($D$3466,Adatbázis!$L$3286:$M$3305,2,FALSE),FALSE)="","",VLOOKUP(C6449,Adatbázis!$D$105:$AN$3282,VLOOKUP($D$3466,Adatbázis!$L$3286:$M$3305,2,FALSE),FALSE))</f>
        <v>…</v>
      </c>
      <c r="E6449" s="101" t="str">
        <f>IF(VLOOKUP(C6449,Adatbázis!$D$105:$AN$3282,VLOOKUP($E$3466,Adatbázis!$L$3286:$M$3305,2,FALSE),FALSE)="","",VLOOKUP(C6449,Adatbázis!$D$105:$AN$3282,VLOOKUP($E$3466,Adatbázis!$L$3286:$M$3305,2,FALSE),FALSE))</f>
        <v>…</v>
      </c>
      <c r="F6449" s="101" t="str">
        <f>IF(VLOOKUP(C6449,Adatbázis!$D$105:$AN$3282,VLOOKUP($F$3466,Adatbázis!$L$3286:$M$3305,2,FALSE),FALSE)="","",VLOOKUP(C6449,Adatbázis!$D$105:$AN$3282,VLOOKUP($F$3466,Adatbázis!$L$3286:$M$3305,2,FALSE),FALSE))</f>
        <v>…</v>
      </c>
      <c r="G6449" s="102" t="str">
        <f>IF(VLOOKUP(C6449,Adatbázis!$D$105:$AN$3282,VLOOKUP($G$3466,Adatbázis!$D$3286:$E$3298,2,FALSE),FALSE)="","",VLOOKUP(C6449,Adatbázis!$D$105:$AN$3282,VLOOKUP($G$3466,Adatbázis!$D$3286:$E$3298,2,FALSE),FALSE))</f>
        <v>…</v>
      </c>
      <c r="H6449" s="102" t="str">
        <f>IF(VLOOKUP(C6449,Adatbázis!$D$105:$AN$3282,VLOOKUP($H$3466,Adatbázis!$D$3286:$E$3298,2,FALSE),FALSE)="","",VLOOKUP(C6449,Adatbázis!$D$105:$AN$3282,VLOOKUP($H$3466,Adatbázis!$D$3286:$E$3298,2,FALSE),FALSE))</f>
        <v>…</v>
      </c>
      <c r="I6449" s="102" t="str">
        <f>IF(VLOOKUP(C6449,Adatbázis!$D$105:$AN$3282,VLOOKUP($I$3466,Adatbázis!$D$3286:$E$3298,2,FALSE),FALSE)="","",VLOOKUP(C6449,Adatbázis!$D$105:$AN$3282,VLOOKUP($I$3466,Adatbázis!$D$3286:$E$3298,2,FALSE),FALSE))</f>
        <v>…</v>
      </c>
    </row>
    <row r="6450" spans="3:9" hidden="1">
      <c r="C6450" s="41" t="s">
        <v>9271</v>
      </c>
      <c r="D6450" s="101" t="str">
        <f>IF(VLOOKUP(C6450,Adatbázis!$D$105:$AN$3282,VLOOKUP($D$3466,Adatbázis!$L$3286:$M$3305,2,FALSE),FALSE)="","",VLOOKUP(C6450,Adatbázis!$D$105:$AN$3282,VLOOKUP($D$3466,Adatbázis!$L$3286:$M$3305,2,FALSE),FALSE))</f>
        <v>…</v>
      </c>
      <c r="E6450" s="101" t="str">
        <f>IF(VLOOKUP(C6450,Adatbázis!$D$105:$AN$3282,VLOOKUP($E$3466,Adatbázis!$L$3286:$M$3305,2,FALSE),FALSE)="","",VLOOKUP(C6450,Adatbázis!$D$105:$AN$3282,VLOOKUP($E$3466,Adatbázis!$L$3286:$M$3305,2,FALSE),FALSE))</f>
        <v>…</v>
      </c>
      <c r="F6450" s="101" t="str">
        <f>IF(VLOOKUP(C6450,Adatbázis!$D$105:$AN$3282,VLOOKUP($F$3466,Adatbázis!$L$3286:$M$3305,2,FALSE),FALSE)="","",VLOOKUP(C6450,Adatbázis!$D$105:$AN$3282,VLOOKUP($F$3466,Adatbázis!$L$3286:$M$3305,2,FALSE),FALSE))</f>
        <v>…</v>
      </c>
      <c r="G6450" s="102" t="str">
        <f>IF(VLOOKUP(C6450,Adatbázis!$D$105:$AN$3282,VLOOKUP($G$3466,Adatbázis!$D$3286:$E$3298,2,FALSE),FALSE)="","",VLOOKUP(C6450,Adatbázis!$D$105:$AN$3282,VLOOKUP($G$3466,Adatbázis!$D$3286:$E$3298,2,FALSE),FALSE))</f>
        <v>…</v>
      </c>
      <c r="H6450" s="102" t="str">
        <f>IF(VLOOKUP(C6450,Adatbázis!$D$105:$AN$3282,VLOOKUP($H$3466,Adatbázis!$D$3286:$E$3298,2,FALSE),FALSE)="","",VLOOKUP(C6450,Adatbázis!$D$105:$AN$3282,VLOOKUP($H$3466,Adatbázis!$D$3286:$E$3298,2,FALSE),FALSE))</f>
        <v>…</v>
      </c>
      <c r="I6450" s="102" t="str">
        <f>IF(VLOOKUP(C6450,Adatbázis!$D$105:$AN$3282,VLOOKUP($I$3466,Adatbázis!$D$3286:$E$3298,2,FALSE),FALSE)="","",VLOOKUP(C6450,Adatbázis!$D$105:$AN$3282,VLOOKUP($I$3466,Adatbázis!$D$3286:$E$3298,2,FALSE),FALSE))</f>
        <v>…</v>
      </c>
    </row>
    <row r="6451" spans="3:9" hidden="1">
      <c r="C6451" s="41" t="s">
        <v>3315</v>
      </c>
      <c r="D6451" s="101" t="str">
        <f>IF(VLOOKUP(C6451,Adatbázis!$D$105:$AN$3282,VLOOKUP($D$3466,Adatbázis!$L$3286:$M$3305,2,FALSE),FALSE)="","",VLOOKUP(C6451,Adatbázis!$D$105:$AN$3282,VLOOKUP($D$3466,Adatbázis!$L$3286:$M$3305,2,FALSE),FALSE))</f>
        <v>…</v>
      </c>
      <c r="E6451" s="101" t="str">
        <f>IF(VLOOKUP(C6451,Adatbázis!$D$105:$AN$3282,VLOOKUP($E$3466,Adatbázis!$L$3286:$M$3305,2,FALSE),FALSE)="","",VLOOKUP(C6451,Adatbázis!$D$105:$AN$3282,VLOOKUP($E$3466,Adatbázis!$L$3286:$M$3305,2,FALSE),FALSE))</f>
        <v>…</v>
      </c>
      <c r="F6451" s="101" t="str">
        <f>IF(VLOOKUP(C6451,Adatbázis!$D$105:$AN$3282,VLOOKUP($F$3466,Adatbázis!$L$3286:$M$3305,2,FALSE),FALSE)="","",VLOOKUP(C6451,Adatbázis!$D$105:$AN$3282,VLOOKUP($F$3466,Adatbázis!$L$3286:$M$3305,2,FALSE),FALSE))</f>
        <v>…</v>
      </c>
      <c r="G6451" s="102" t="str">
        <f>IF(VLOOKUP(C6451,Adatbázis!$D$105:$AN$3282,VLOOKUP($G$3466,Adatbázis!$D$3286:$E$3298,2,FALSE),FALSE)="","",VLOOKUP(C6451,Adatbázis!$D$105:$AN$3282,VLOOKUP($G$3466,Adatbázis!$D$3286:$E$3298,2,FALSE),FALSE))</f>
        <v>…</v>
      </c>
      <c r="H6451" s="102" t="str">
        <f>IF(VLOOKUP(C6451,Adatbázis!$D$105:$AN$3282,VLOOKUP($H$3466,Adatbázis!$D$3286:$E$3298,2,FALSE),FALSE)="","",VLOOKUP(C6451,Adatbázis!$D$105:$AN$3282,VLOOKUP($H$3466,Adatbázis!$D$3286:$E$3298,2,FALSE),FALSE))</f>
        <v>…</v>
      </c>
      <c r="I6451" s="102" t="str">
        <f>IF(VLOOKUP(C6451,Adatbázis!$D$105:$AN$3282,VLOOKUP($I$3466,Adatbázis!$D$3286:$E$3298,2,FALSE),FALSE)="","",VLOOKUP(C6451,Adatbázis!$D$105:$AN$3282,VLOOKUP($I$3466,Adatbázis!$D$3286:$E$3298,2,FALSE),FALSE))</f>
        <v>…</v>
      </c>
    </row>
    <row r="6452" spans="3:9" hidden="1">
      <c r="C6452" s="41" t="s">
        <v>26035</v>
      </c>
      <c r="D6452" s="101" t="str">
        <f>IF(VLOOKUP(C6452,Adatbázis!$D$105:$AN$3282,VLOOKUP($D$3466,Adatbázis!$L$3286:$M$3305,2,FALSE),FALSE)="","",VLOOKUP(C6452,Adatbázis!$D$105:$AN$3282,VLOOKUP($D$3466,Adatbázis!$L$3286:$M$3305,2,FALSE),FALSE))</f>
        <v>…</v>
      </c>
      <c r="E6452" s="101" t="str">
        <f>IF(VLOOKUP(C6452,Adatbázis!$D$105:$AN$3282,VLOOKUP($E$3466,Adatbázis!$L$3286:$M$3305,2,FALSE),FALSE)="","",VLOOKUP(C6452,Adatbázis!$D$105:$AN$3282,VLOOKUP($E$3466,Adatbázis!$L$3286:$M$3305,2,FALSE),FALSE))</f>
        <v>…</v>
      </c>
      <c r="F6452" s="101" t="str">
        <f>IF(VLOOKUP(C6452,Adatbázis!$D$105:$AN$3282,VLOOKUP($F$3466,Adatbázis!$L$3286:$M$3305,2,FALSE),FALSE)="","",VLOOKUP(C6452,Adatbázis!$D$105:$AN$3282,VLOOKUP($F$3466,Adatbázis!$L$3286:$M$3305,2,FALSE),FALSE))</f>
        <v>…</v>
      </c>
      <c r="G6452" s="102" t="str">
        <f>IF(VLOOKUP(C6452,Adatbázis!$D$105:$AN$3282,VLOOKUP($G$3466,Adatbázis!$D$3286:$E$3298,2,FALSE),FALSE)="","",VLOOKUP(C6452,Adatbázis!$D$105:$AN$3282,VLOOKUP($G$3466,Adatbázis!$D$3286:$E$3298,2,FALSE),FALSE))</f>
        <v>…</v>
      </c>
      <c r="H6452" s="102" t="str">
        <f>IF(VLOOKUP(C6452,Adatbázis!$D$105:$AN$3282,VLOOKUP($H$3466,Adatbázis!$D$3286:$E$3298,2,FALSE),FALSE)="","",VLOOKUP(C6452,Adatbázis!$D$105:$AN$3282,VLOOKUP($H$3466,Adatbázis!$D$3286:$E$3298,2,FALSE),FALSE))</f>
        <v>…</v>
      </c>
      <c r="I6452" s="102" t="str">
        <f>IF(VLOOKUP(C6452,Adatbázis!$D$105:$AN$3282,VLOOKUP($I$3466,Adatbázis!$D$3286:$E$3298,2,FALSE),FALSE)="","",VLOOKUP(C6452,Adatbázis!$D$105:$AN$3282,VLOOKUP($I$3466,Adatbázis!$D$3286:$E$3298,2,FALSE),FALSE))</f>
        <v>…</v>
      </c>
    </row>
    <row r="6453" spans="3:9" hidden="1">
      <c r="C6453" s="41" t="s">
        <v>26042</v>
      </c>
      <c r="D6453" s="101" t="str">
        <f>IF(VLOOKUP(C6453,Adatbázis!$D$105:$AN$3282,VLOOKUP($D$3466,Adatbázis!$L$3286:$M$3305,2,FALSE),FALSE)="","",VLOOKUP(C6453,Adatbázis!$D$105:$AN$3282,VLOOKUP($D$3466,Adatbázis!$L$3286:$M$3305,2,FALSE),FALSE))</f>
        <v>…</v>
      </c>
      <c r="E6453" s="101" t="str">
        <f>IF(VLOOKUP(C6453,Adatbázis!$D$105:$AN$3282,VLOOKUP($E$3466,Adatbázis!$L$3286:$M$3305,2,FALSE),FALSE)="","",VLOOKUP(C6453,Adatbázis!$D$105:$AN$3282,VLOOKUP($E$3466,Adatbázis!$L$3286:$M$3305,2,FALSE),FALSE))</f>
        <v>…</v>
      </c>
      <c r="F6453" s="101" t="str">
        <f>IF(VLOOKUP(C6453,Adatbázis!$D$105:$AN$3282,VLOOKUP($F$3466,Adatbázis!$L$3286:$M$3305,2,FALSE),FALSE)="","",VLOOKUP(C6453,Adatbázis!$D$105:$AN$3282,VLOOKUP($F$3466,Adatbázis!$L$3286:$M$3305,2,FALSE),FALSE))</f>
        <v>…</v>
      </c>
      <c r="G6453" s="102" t="str">
        <f>IF(VLOOKUP(C6453,Adatbázis!$D$105:$AN$3282,VLOOKUP($G$3466,Adatbázis!$D$3286:$E$3298,2,FALSE),FALSE)="","",VLOOKUP(C6453,Adatbázis!$D$105:$AN$3282,VLOOKUP($G$3466,Adatbázis!$D$3286:$E$3298,2,FALSE),FALSE))</f>
        <v>…</v>
      </c>
      <c r="H6453" s="102" t="str">
        <f>IF(VLOOKUP(C6453,Adatbázis!$D$105:$AN$3282,VLOOKUP($H$3466,Adatbázis!$D$3286:$E$3298,2,FALSE),FALSE)="","",VLOOKUP(C6453,Adatbázis!$D$105:$AN$3282,VLOOKUP($H$3466,Adatbázis!$D$3286:$E$3298,2,FALSE),FALSE))</f>
        <v>…</v>
      </c>
      <c r="I6453" s="102" t="str">
        <f>IF(VLOOKUP(C6453,Adatbázis!$D$105:$AN$3282,VLOOKUP($I$3466,Adatbázis!$D$3286:$E$3298,2,FALSE),FALSE)="","",VLOOKUP(C6453,Adatbázis!$D$105:$AN$3282,VLOOKUP($I$3466,Adatbázis!$D$3286:$E$3298,2,FALSE),FALSE))</f>
        <v>…</v>
      </c>
    </row>
    <row r="6454" spans="3:9" hidden="1">
      <c r="C6454" s="41" t="s">
        <v>26045</v>
      </c>
      <c r="D6454" s="101" t="str">
        <f>IF(VLOOKUP(C6454,Adatbázis!$D$105:$AN$3282,VLOOKUP($D$3466,Adatbázis!$L$3286:$M$3305,2,FALSE),FALSE)="","",VLOOKUP(C6454,Adatbázis!$D$105:$AN$3282,VLOOKUP($D$3466,Adatbázis!$L$3286:$M$3305,2,FALSE),FALSE))</f>
        <v>…</v>
      </c>
      <c r="E6454" s="101" t="str">
        <f>IF(VLOOKUP(C6454,Adatbázis!$D$105:$AN$3282,VLOOKUP($E$3466,Adatbázis!$L$3286:$M$3305,2,FALSE),FALSE)="","",VLOOKUP(C6454,Adatbázis!$D$105:$AN$3282,VLOOKUP($E$3466,Adatbázis!$L$3286:$M$3305,2,FALSE),FALSE))</f>
        <v>…</v>
      </c>
      <c r="F6454" s="101" t="str">
        <f>IF(VLOOKUP(C6454,Adatbázis!$D$105:$AN$3282,VLOOKUP($F$3466,Adatbázis!$L$3286:$M$3305,2,FALSE),FALSE)="","",VLOOKUP(C6454,Adatbázis!$D$105:$AN$3282,VLOOKUP($F$3466,Adatbázis!$L$3286:$M$3305,2,FALSE),FALSE))</f>
        <v>…</v>
      </c>
      <c r="G6454" s="102" t="str">
        <f>IF(VLOOKUP(C6454,Adatbázis!$D$105:$AN$3282,VLOOKUP($G$3466,Adatbázis!$D$3286:$E$3298,2,FALSE),FALSE)="","",VLOOKUP(C6454,Adatbázis!$D$105:$AN$3282,VLOOKUP($G$3466,Adatbázis!$D$3286:$E$3298,2,FALSE),FALSE))</f>
        <v>…</v>
      </c>
      <c r="H6454" s="102" t="str">
        <f>IF(VLOOKUP(C6454,Adatbázis!$D$105:$AN$3282,VLOOKUP($H$3466,Adatbázis!$D$3286:$E$3298,2,FALSE),FALSE)="","",VLOOKUP(C6454,Adatbázis!$D$105:$AN$3282,VLOOKUP($H$3466,Adatbázis!$D$3286:$E$3298,2,FALSE),FALSE))</f>
        <v>…</v>
      </c>
      <c r="I6454" s="102" t="str">
        <f>IF(VLOOKUP(C6454,Adatbázis!$D$105:$AN$3282,VLOOKUP($I$3466,Adatbázis!$D$3286:$E$3298,2,FALSE),FALSE)="","",VLOOKUP(C6454,Adatbázis!$D$105:$AN$3282,VLOOKUP($I$3466,Adatbázis!$D$3286:$E$3298,2,FALSE),FALSE))</f>
        <v>…</v>
      </c>
    </row>
    <row r="6455" spans="3:9" hidden="1">
      <c r="C6455" s="41" t="s">
        <v>26052</v>
      </c>
      <c r="D6455" s="101" t="str">
        <f>IF(VLOOKUP(C6455,Adatbázis!$D$105:$AN$3282,VLOOKUP($D$3466,Adatbázis!$L$3286:$M$3305,2,FALSE),FALSE)="","",VLOOKUP(C6455,Adatbázis!$D$105:$AN$3282,VLOOKUP($D$3466,Adatbázis!$L$3286:$M$3305,2,FALSE),FALSE))</f>
        <v>…</v>
      </c>
      <c r="E6455" s="101" t="str">
        <f>IF(VLOOKUP(C6455,Adatbázis!$D$105:$AN$3282,VLOOKUP($E$3466,Adatbázis!$L$3286:$M$3305,2,FALSE),FALSE)="","",VLOOKUP(C6455,Adatbázis!$D$105:$AN$3282,VLOOKUP($E$3466,Adatbázis!$L$3286:$M$3305,2,FALSE),FALSE))</f>
        <v>…</v>
      </c>
      <c r="F6455" s="101" t="str">
        <f>IF(VLOOKUP(C6455,Adatbázis!$D$105:$AN$3282,VLOOKUP($F$3466,Adatbázis!$L$3286:$M$3305,2,FALSE),FALSE)="","",VLOOKUP(C6455,Adatbázis!$D$105:$AN$3282,VLOOKUP($F$3466,Adatbázis!$L$3286:$M$3305,2,FALSE),FALSE))</f>
        <v>…</v>
      </c>
      <c r="G6455" s="102" t="str">
        <f>IF(VLOOKUP(C6455,Adatbázis!$D$105:$AN$3282,VLOOKUP($G$3466,Adatbázis!$D$3286:$E$3298,2,FALSE),FALSE)="","",VLOOKUP(C6455,Adatbázis!$D$105:$AN$3282,VLOOKUP($G$3466,Adatbázis!$D$3286:$E$3298,2,FALSE),FALSE))</f>
        <v>…</v>
      </c>
      <c r="H6455" s="102" t="str">
        <f>IF(VLOOKUP(C6455,Adatbázis!$D$105:$AN$3282,VLOOKUP($H$3466,Adatbázis!$D$3286:$E$3298,2,FALSE),FALSE)="","",VLOOKUP(C6455,Adatbázis!$D$105:$AN$3282,VLOOKUP($H$3466,Adatbázis!$D$3286:$E$3298,2,FALSE),FALSE))</f>
        <v>…</v>
      </c>
      <c r="I6455" s="102" t="str">
        <f>IF(VLOOKUP(C6455,Adatbázis!$D$105:$AN$3282,VLOOKUP($I$3466,Adatbázis!$D$3286:$E$3298,2,FALSE),FALSE)="","",VLOOKUP(C6455,Adatbázis!$D$105:$AN$3282,VLOOKUP($I$3466,Adatbázis!$D$3286:$E$3298,2,FALSE),FALSE))</f>
        <v>…</v>
      </c>
    </row>
    <row r="6456" spans="3:9" hidden="1">
      <c r="C6456" s="41" t="s">
        <v>26060</v>
      </c>
      <c r="D6456" s="101" t="str">
        <f>IF(VLOOKUP(C6456,Adatbázis!$D$105:$AN$3282,VLOOKUP($D$3466,Adatbázis!$L$3286:$M$3305,2,FALSE),FALSE)="","",VLOOKUP(C6456,Adatbázis!$D$105:$AN$3282,VLOOKUP($D$3466,Adatbázis!$L$3286:$M$3305,2,FALSE),FALSE))</f>
        <v>…</v>
      </c>
      <c r="E6456" s="101" t="str">
        <f>IF(VLOOKUP(C6456,Adatbázis!$D$105:$AN$3282,VLOOKUP($E$3466,Adatbázis!$L$3286:$M$3305,2,FALSE),FALSE)="","",VLOOKUP(C6456,Adatbázis!$D$105:$AN$3282,VLOOKUP($E$3466,Adatbázis!$L$3286:$M$3305,2,FALSE),FALSE))</f>
        <v>…</v>
      </c>
      <c r="F6456" s="101" t="str">
        <f>IF(VLOOKUP(C6456,Adatbázis!$D$105:$AN$3282,VLOOKUP($F$3466,Adatbázis!$L$3286:$M$3305,2,FALSE),FALSE)="","",VLOOKUP(C6456,Adatbázis!$D$105:$AN$3282,VLOOKUP($F$3466,Adatbázis!$L$3286:$M$3305,2,FALSE),FALSE))</f>
        <v>…</v>
      </c>
      <c r="G6456" s="102" t="str">
        <f>IF(VLOOKUP(C6456,Adatbázis!$D$105:$AN$3282,VLOOKUP($G$3466,Adatbázis!$D$3286:$E$3298,2,FALSE),FALSE)="","",VLOOKUP(C6456,Adatbázis!$D$105:$AN$3282,VLOOKUP($G$3466,Adatbázis!$D$3286:$E$3298,2,FALSE),FALSE))</f>
        <v>…</v>
      </c>
      <c r="H6456" s="102" t="str">
        <f>IF(VLOOKUP(C6456,Adatbázis!$D$105:$AN$3282,VLOOKUP($H$3466,Adatbázis!$D$3286:$E$3298,2,FALSE),FALSE)="","",VLOOKUP(C6456,Adatbázis!$D$105:$AN$3282,VLOOKUP($H$3466,Adatbázis!$D$3286:$E$3298,2,FALSE),FALSE))</f>
        <v>…</v>
      </c>
      <c r="I6456" s="102" t="str">
        <f>IF(VLOOKUP(C6456,Adatbázis!$D$105:$AN$3282,VLOOKUP($I$3466,Adatbázis!$D$3286:$E$3298,2,FALSE),FALSE)="","",VLOOKUP(C6456,Adatbázis!$D$105:$AN$3282,VLOOKUP($I$3466,Adatbázis!$D$3286:$E$3298,2,FALSE),FALSE))</f>
        <v>…</v>
      </c>
    </row>
    <row r="6457" spans="3:9" hidden="1">
      <c r="C6457" s="41" t="s">
        <v>26066</v>
      </c>
      <c r="D6457" s="101" t="str">
        <f>IF(VLOOKUP(C6457,Adatbázis!$D$105:$AN$3282,VLOOKUP($D$3466,Adatbázis!$L$3286:$M$3305,2,FALSE),FALSE)="","",VLOOKUP(C6457,Adatbázis!$D$105:$AN$3282,VLOOKUP($D$3466,Adatbázis!$L$3286:$M$3305,2,FALSE),FALSE))</f>
        <v>…</v>
      </c>
      <c r="E6457" s="101" t="str">
        <f>IF(VLOOKUP(C6457,Adatbázis!$D$105:$AN$3282,VLOOKUP($E$3466,Adatbázis!$L$3286:$M$3305,2,FALSE),FALSE)="","",VLOOKUP(C6457,Adatbázis!$D$105:$AN$3282,VLOOKUP($E$3466,Adatbázis!$L$3286:$M$3305,2,FALSE),FALSE))</f>
        <v>…</v>
      </c>
      <c r="F6457" s="101" t="str">
        <f>IF(VLOOKUP(C6457,Adatbázis!$D$105:$AN$3282,VLOOKUP($F$3466,Adatbázis!$L$3286:$M$3305,2,FALSE),FALSE)="","",VLOOKUP(C6457,Adatbázis!$D$105:$AN$3282,VLOOKUP($F$3466,Adatbázis!$L$3286:$M$3305,2,FALSE),FALSE))</f>
        <v>…</v>
      </c>
      <c r="G6457" s="102" t="str">
        <f>IF(VLOOKUP(C6457,Adatbázis!$D$105:$AN$3282,VLOOKUP($G$3466,Adatbázis!$D$3286:$E$3298,2,FALSE),FALSE)="","",VLOOKUP(C6457,Adatbázis!$D$105:$AN$3282,VLOOKUP($G$3466,Adatbázis!$D$3286:$E$3298,2,FALSE),FALSE))</f>
        <v>…</v>
      </c>
      <c r="H6457" s="102" t="str">
        <f>IF(VLOOKUP(C6457,Adatbázis!$D$105:$AN$3282,VLOOKUP($H$3466,Adatbázis!$D$3286:$E$3298,2,FALSE),FALSE)="","",VLOOKUP(C6457,Adatbázis!$D$105:$AN$3282,VLOOKUP($H$3466,Adatbázis!$D$3286:$E$3298,2,FALSE),FALSE))</f>
        <v>…</v>
      </c>
      <c r="I6457" s="102" t="str">
        <f>IF(VLOOKUP(C6457,Adatbázis!$D$105:$AN$3282,VLOOKUP($I$3466,Adatbázis!$D$3286:$E$3298,2,FALSE),FALSE)="","",VLOOKUP(C6457,Adatbázis!$D$105:$AN$3282,VLOOKUP($I$3466,Adatbázis!$D$3286:$E$3298,2,FALSE),FALSE))</f>
        <v>…</v>
      </c>
    </row>
    <row r="6458" spans="3:9" hidden="1">
      <c r="C6458" s="41" t="s">
        <v>14431</v>
      </c>
      <c r="D6458" s="101" t="str">
        <f>IF(VLOOKUP(C6458,Adatbázis!$D$105:$AN$3282,VLOOKUP($D$3466,Adatbázis!$L$3286:$M$3305,2,FALSE),FALSE)="","",VLOOKUP(C6458,Adatbázis!$D$105:$AN$3282,VLOOKUP($D$3466,Adatbázis!$L$3286:$M$3305,2,FALSE),FALSE))</f>
        <v>…</v>
      </c>
      <c r="E6458" s="101" t="str">
        <f>IF(VLOOKUP(C6458,Adatbázis!$D$105:$AN$3282,VLOOKUP($E$3466,Adatbázis!$L$3286:$M$3305,2,FALSE),FALSE)="","",VLOOKUP(C6458,Adatbázis!$D$105:$AN$3282,VLOOKUP($E$3466,Adatbázis!$L$3286:$M$3305,2,FALSE),FALSE))</f>
        <v>…</v>
      </c>
      <c r="F6458" s="101" t="str">
        <f>IF(VLOOKUP(C6458,Adatbázis!$D$105:$AN$3282,VLOOKUP($F$3466,Adatbázis!$L$3286:$M$3305,2,FALSE),FALSE)="","",VLOOKUP(C6458,Adatbázis!$D$105:$AN$3282,VLOOKUP($F$3466,Adatbázis!$L$3286:$M$3305,2,FALSE),FALSE))</f>
        <v>…</v>
      </c>
      <c r="G6458" s="102" t="str">
        <f>IF(VLOOKUP(C6458,Adatbázis!$D$105:$AN$3282,VLOOKUP($G$3466,Adatbázis!$D$3286:$E$3298,2,FALSE),FALSE)="","",VLOOKUP(C6458,Adatbázis!$D$105:$AN$3282,VLOOKUP($G$3466,Adatbázis!$D$3286:$E$3298,2,FALSE),FALSE))</f>
        <v>…</v>
      </c>
      <c r="H6458" s="102" t="str">
        <f>IF(VLOOKUP(C6458,Adatbázis!$D$105:$AN$3282,VLOOKUP($H$3466,Adatbázis!$D$3286:$E$3298,2,FALSE),FALSE)="","",VLOOKUP(C6458,Adatbázis!$D$105:$AN$3282,VLOOKUP($H$3466,Adatbázis!$D$3286:$E$3298,2,FALSE),FALSE))</f>
        <v>…</v>
      </c>
      <c r="I6458" s="102" t="str">
        <f>IF(VLOOKUP(C6458,Adatbázis!$D$105:$AN$3282,VLOOKUP($I$3466,Adatbázis!$D$3286:$E$3298,2,FALSE),FALSE)="","",VLOOKUP(C6458,Adatbázis!$D$105:$AN$3282,VLOOKUP($I$3466,Adatbázis!$D$3286:$E$3298,2,FALSE),FALSE))</f>
        <v>…</v>
      </c>
    </row>
    <row r="6459" spans="3:9" hidden="1">
      <c r="C6459" s="41" t="s">
        <v>26077</v>
      </c>
      <c r="D6459" s="101" t="str">
        <f>IF(VLOOKUP(C6459,Adatbázis!$D$105:$AN$3282,VLOOKUP($D$3466,Adatbázis!$L$3286:$M$3305,2,FALSE),FALSE)="","",VLOOKUP(C6459,Adatbázis!$D$105:$AN$3282,VLOOKUP($D$3466,Adatbázis!$L$3286:$M$3305,2,FALSE),FALSE))</f>
        <v>…</v>
      </c>
      <c r="E6459" s="101" t="str">
        <f>IF(VLOOKUP(C6459,Adatbázis!$D$105:$AN$3282,VLOOKUP($E$3466,Adatbázis!$L$3286:$M$3305,2,FALSE),FALSE)="","",VLOOKUP(C6459,Adatbázis!$D$105:$AN$3282,VLOOKUP($E$3466,Adatbázis!$L$3286:$M$3305,2,FALSE),FALSE))</f>
        <v>…</v>
      </c>
      <c r="F6459" s="101" t="str">
        <f>IF(VLOOKUP(C6459,Adatbázis!$D$105:$AN$3282,VLOOKUP($F$3466,Adatbázis!$L$3286:$M$3305,2,FALSE),FALSE)="","",VLOOKUP(C6459,Adatbázis!$D$105:$AN$3282,VLOOKUP($F$3466,Adatbázis!$L$3286:$M$3305,2,FALSE),FALSE))</f>
        <v>…</v>
      </c>
      <c r="G6459" s="102" t="str">
        <f>IF(VLOOKUP(C6459,Adatbázis!$D$105:$AN$3282,VLOOKUP($G$3466,Adatbázis!$D$3286:$E$3298,2,FALSE),FALSE)="","",VLOOKUP(C6459,Adatbázis!$D$105:$AN$3282,VLOOKUP($G$3466,Adatbázis!$D$3286:$E$3298,2,FALSE),FALSE))</f>
        <v>…</v>
      </c>
      <c r="H6459" s="102" t="str">
        <f>IF(VLOOKUP(C6459,Adatbázis!$D$105:$AN$3282,VLOOKUP($H$3466,Adatbázis!$D$3286:$E$3298,2,FALSE),FALSE)="","",VLOOKUP(C6459,Adatbázis!$D$105:$AN$3282,VLOOKUP($H$3466,Adatbázis!$D$3286:$E$3298,2,FALSE),FALSE))</f>
        <v>…</v>
      </c>
      <c r="I6459" s="102" t="str">
        <f>IF(VLOOKUP(C6459,Adatbázis!$D$105:$AN$3282,VLOOKUP($I$3466,Adatbázis!$D$3286:$E$3298,2,FALSE),FALSE)="","",VLOOKUP(C6459,Adatbázis!$D$105:$AN$3282,VLOOKUP($I$3466,Adatbázis!$D$3286:$E$3298,2,FALSE),FALSE))</f>
        <v>…</v>
      </c>
    </row>
    <row r="6460" spans="3:9" hidden="1">
      <c r="C6460" s="41" t="s">
        <v>26080</v>
      </c>
      <c r="D6460" s="101" t="str">
        <f>IF(VLOOKUP(C6460,Adatbázis!$D$105:$AN$3282,VLOOKUP($D$3466,Adatbázis!$L$3286:$M$3305,2,FALSE),FALSE)="","",VLOOKUP(C6460,Adatbázis!$D$105:$AN$3282,VLOOKUP($D$3466,Adatbázis!$L$3286:$M$3305,2,FALSE),FALSE))</f>
        <v>…</v>
      </c>
      <c r="E6460" s="101" t="str">
        <f>IF(VLOOKUP(C6460,Adatbázis!$D$105:$AN$3282,VLOOKUP($E$3466,Adatbázis!$L$3286:$M$3305,2,FALSE),FALSE)="","",VLOOKUP(C6460,Adatbázis!$D$105:$AN$3282,VLOOKUP($E$3466,Adatbázis!$L$3286:$M$3305,2,FALSE),FALSE))</f>
        <v>…</v>
      </c>
      <c r="F6460" s="101" t="str">
        <f>IF(VLOOKUP(C6460,Adatbázis!$D$105:$AN$3282,VLOOKUP($F$3466,Adatbázis!$L$3286:$M$3305,2,FALSE),FALSE)="","",VLOOKUP(C6460,Adatbázis!$D$105:$AN$3282,VLOOKUP($F$3466,Adatbázis!$L$3286:$M$3305,2,FALSE),FALSE))</f>
        <v>…</v>
      </c>
      <c r="G6460" s="102" t="str">
        <f>IF(VLOOKUP(C6460,Adatbázis!$D$105:$AN$3282,VLOOKUP($G$3466,Adatbázis!$D$3286:$E$3298,2,FALSE),FALSE)="","",VLOOKUP(C6460,Adatbázis!$D$105:$AN$3282,VLOOKUP($G$3466,Adatbázis!$D$3286:$E$3298,2,FALSE),FALSE))</f>
        <v>…</v>
      </c>
      <c r="H6460" s="102" t="str">
        <f>IF(VLOOKUP(C6460,Adatbázis!$D$105:$AN$3282,VLOOKUP($H$3466,Adatbázis!$D$3286:$E$3298,2,FALSE),FALSE)="","",VLOOKUP(C6460,Adatbázis!$D$105:$AN$3282,VLOOKUP($H$3466,Adatbázis!$D$3286:$E$3298,2,FALSE),FALSE))</f>
        <v>…</v>
      </c>
      <c r="I6460" s="102" t="str">
        <f>IF(VLOOKUP(C6460,Adatbázis!$D$105:$AN$3282,VLOOKUP($I$3466,Adatbázis!$D$3286:$E$3298,2,FALSE),FALSE)="","",VLOOKUP(C6460,Adatbázis!$D$105:$AN$3282,VLOOKUP($I$3466,Adatbázis!$D$3286:$E$3298,2,FALSE),FALSE))</f>
        <v>…</v>
      </c>
    </row>
    <row r="6461" spans="3:9" hidden="1">
      <c r="C6461" s="41" t="s">
        <v>26087</v>
      </c>
      <c r="D6461" s="101" t="str">
        <f>IF(VLOOKUP(C6461,Adatbázis!$D$105:$AN$3282,VLOOKUP($D$3466,Adatbázis!$L$3286:$M$3305,2,FALSE),FALSE)="","",VLOOKUP(C6461,Adatbázis!$D$105:$AN$3282,VLOOKUP($D$3466,Adatbázis!$L$3286:$M$3305,2,FALSE),FALSE))</f>
        <v>…</v>
      </c>
      <c r="E6461" s="101" t="str">
        <f>IF(VLOOKUP(C6461,Adatbázis!$D$105:$AN$3282,VLOOKUP($E$3466,Adatbázis!$L$3286:$M$3305,2,FALSE),FALSE)="","",VLOOKUP(C6461,Adatbázis!$D$105:$AN$3282,VLOOKUP($E$3466,Adatbázis!$L$3286:$M$3305,2,FALSE),FALSE))</f>
        <v>…</v>
      </c>
      <c r="F6461" s="101" t="str">
        <f>IF(VLOOKUP(C6461,Adatbázis!$D$105:$AN$3282,VLOOKUP($F$3466,Adatbázis!$L$3286:$M$3305,2,FALSE),FALSE)="","",VLOOKUP(C6461,Adatbázis!$D$105:$AN$3282,VLOOKUP($F$3466,Adatbázis!$L$3286:$M$3305,2,FALSE),FALSE))</f>
        <v>…</v>
      </c>
      <c r="G6461" s="102" t="str">
        <f>IF(VLOOKUP(C6461,Adatbázis!$D$105:$AN$3282,VLOOKUP($G$3466,Adatbázis!$D$3286:$E$3298,2,FALSE),FALSE)="","",VLOOKUP(C6461,Adatbázis!$D$105:$AN$3282,VLOOKUP($G$3466,Adatbázis!$D$3286:$E$3298,2,FALSE),FALSE))</f>
        <v>…</v>
      </c>
      <c r="H6461" s="102" t="str">
        <f>IF(VLOOKUP(C6461,Adatbázis!$D$105:$AN$3282,VLOOKUP($H$3466,Adatbázis!$D$3286:$E$3298,2,FALSE),FALSE)="","",VLOOKUP(C6461,Adatbázis!$D$105:$AN$3282,VLOOKUP($H$3466,Adatbázis!$D$3286:$E$3298,2,FALSE),FALSE))</f>
        <v>…</v>
      </c>
      <c r="I6461" s="102" t="str">
        <f>IF(VLOOKUP(C6461,Adatbázis!$D$105:$AN$3282,VLOOKUP($I$3466,Adatbázis!$D$3286:$E$3298,2,FALSE),FALSE)="","",VLOOKUP(C6461,Adatbázis!$D$105:$AN$3282,VLOOKUP($I$3466,Adatbázis!$D$3286:$E$3298,2,FALSE),FALSE))</f>
        <v>…</v>
      </c>
    </row>
    <row r="6462" spans="3:9" hidden="1">
      <c r="C6462" s="41" t="s">
        <v>26095</v>
      </c>
      <c r="D6462" s="101" t="str">
        <f>IF(VLOOKUP(C6462,Adatbázis!$D$105:$AN$3282,VLOOKUP($D$3466,Adatbázis!$L$3286:$M$3305,2,FALSE),FALSE)="","",VLOOKUP(C6462,Adatbázis!$D$105:$AN$3282,VLOOKUP($D$3466,Adatbázis!$L$3286:$M$3305,2,FALSE),FALSE))</f>
        <v>…</v>
      </c>
      <c r="E6462" s="101" t="str">
        <f>IF(VLOOKUP(C6462,Adatbázis!$D$105:$AN$3282,VLOOKUP($E$3466,Adatbázis!$L$3286:$M$3305,2,FALSE),FALSE)="","",VLOOKUP(C6462,Adatbázis!$D$105:$AN$3282,VLOOKUP($E$3466,Adatbázis!$L$3286:$M$3305,2,FALSE),FALSE))</f>
        <v>…</v>
      </c>
      <c r="F6462" s="101" t="str">
        <f>IF(VLOOKUP(C6462,Adatbázis!$D$105:$AN$3282,VLOOKUP($F$3466,Adatbázis!$L$3286:$M$3305,2,FALSE),FALSE)="","",VLOOKUP(C6462,Adatbázis!$D$105:$AN$3282,VLOOKUP($F$3466,Adatbázis!$L$3286:$M$3305,2,FALSE),FALSE))</f>
        <v>…</v>
      </c>
      <c r="G6462" s="102" t="str">
        <f>IF(VLOOKUP(C6462,Adatbázis!$D$105:$AN$3282,VLOOKUP($G$3466,Adatbázis!$D$3286:$E$3298,2,FALSE),FALSE)="","",VLOOKUP(C6462,Adatbázis!$D$105:$AN$3282,VLOOKUP($G$3466,Adatbázis!$D$3286:$E$3298,2,FALSE),FALSE))</f>
        <v>…</v>
      </c>
      <c r="H6462" s="102" t="str">
        <f>IF(VLOOKUP(C6462,Adatbázis!$D$105:$AN$3282,VLOOKUP($H$3466,Adatbázis!$D$3286:$E$3298,2,FALSE),FALSE)="","",VLOOKUP(C6462,Adatbázis!$D$105:$AN$3282,VLOOKUP($H$3466,Adatbázis!$D$3286:$E$3298,2,FALSE),FALSE))</f>
        <v>…</v>
      </c>
      <c r="I6462" s="102" t="str">
        <f>IF(VLOOKUP(C6462,Adatbázis!$D$105:$AN$3282,VLOOKUP($I$3466,Adatbázis!$D$3286:$E$3298,2,FALSE),FALSE)="","",VLOOKUP(C6462,Adatbázis!$D$105:$AN$3282,VLOOKUP($I$3466,Adatbázis!$D$3286:$E$3298,2,FALSE),FALSE))</f>
        <v>…</v>
      </c>
    </row>
    <row r="6463" spans="3:9" hidden="1">
      <c r="C6463" s="41" t="s">
        <v>26103</v>
      </c>
      <c r="D6463" s="101" t="str">
        <f>IF(VLOOKUP(C6463,Adatbázis!$D$105:$AN$3282,VLOOKUP($D$3466,Adatbázis!$L$3286:$M$3305,2,FALSE),FALSE)="","",VLOOKUP(C6463,Adatbázis!$D$105:$AN$3282,VLOOKUP($D$3466,Adatbázis!$L$3286:$M$3305,2,FALSE),FALSE))</f>
        <v>…</v>
      </c>
      <c r="E6463" s="101" t="str">
        <f>IF(VLOOKUP(C6463,Adatbázis!$D$105:$AN$3282,VLOOKUP($E$3466,Adatbázis!$L$3286:$M$3305,2,FALSE),FALSE)="","",VLOOKUP(C6463,Adatbázis!$D$105:$AN$3282,VLOOKUP($E$3466,Adatbázis!$L$3286:$M$3305,2,FALSE),FALSE))</f>
        <v>…</v>
      </c>
      <c r="F6463" s="101" t="str">
        <f>IF(VLOOKUP(C6463,Adatbázis!$D$105:$AN$3282,VLOOKUP($F$3466,Adatbázis!$L$3286:$M$3305,2,FALSE),FALSE)="","",VLOOKUP(C6463,Adatbázis!$D$105:$AN$3282,VLOOKUP($F$3466,Adatbázis!$L$3286:$M$3305,2,FALSE),FALSE))</f>
        <v>…</v>
      </c>
      <c r="G6463" s="102" t="str">
        <f>IF(VLOOKUP(C6463,Adatbázis!$D$105:$AN$3282,VLOOKUP($G$3466,Adatbázis!$D$3286:$E$3298,2,FALSE),FALSE)="","",VLOOKUP(C6463,Adatbázis!$D$105:$AN$3282,VLOOKUP($G$3466,Adatbázis!$D$3286:$E$3298,2,FALSE),FALSE))</f>
        <v>…</v>
      </c>
      <c r="H6463" s="102" t="str">
        <f>IF(VLOOKUP(C6463,Adatbázis!$D$105:$AN$3282,VLOOKUP($H$3466,Adatbázis!$D$3286:$E$3298,2,FALSE),FALSE)="","",VLOOKUP(C6463,Adatbázis!$D$105:$AN$3282,VLOOKUP($H$3466,Adatbázis!$D$3286:$E$3298,2,FALSE),FALSE))</f>
        <v>…</v>
      </c>
      <c r="I6463" s="102" t="str">
        <f>IF(VLOOKUP(C6463,Adatbázis!$D$105:$AN$3282,VLOOKUP($I$3466,Adatbázis!$D$3286:$E$3298,2,FALSE),FALSE)="","",VLOOKUP(C6463,Adatbázis!$D$105:$AN$3282,VLOOKUP($I$3466,Adatbázis!$D$3286:$E$3298,2,FALSE),FALSE))</f>
        <v>…</v>
      </c>
    </row>
    <row r="6464" spans="3:9" hidden="1">
      <c r="C6464" s="41" t="s">
        <v>26109</v>
      </c>
      <c r="D6464" s="101" t="str">
        <f>IF(VLOOKUP(C6464,Adatbázis!$D$105:$AN$3282,VLOOKUP($D$3466,Adatbázis!$L$3286:$M$3305,2,FALSE),FALSE)="","",VLOOKUP(C6464,Adatbázis!$D$105:$AN$3282,VLOOKUP($D$3466,Adatbázis!$L$3286:$M$3305,2,FALSE),FALSE))</f>
        <v>…</v>
      </c>
      <c r="E6464" s="101" t="str">
        <f>IF(VLOOKUP(C6464,Adatbázis!$D$105:$AN$3282,VLOOKUP($E$3466,Adatbázis!$L$3286:$M$3305,2,FALSE),FALSE)="","",VLOOKUP(C6464,Adatbázis!$D$105:$AN$3282,VLOOKUP($E$3466,Adatbázis!$L$3286:$M$3305,2,FALSE),FALSE))</f>
        <v>…</v>
      </c>
      <c r="F6464" s="101" t="str">
        <f>IF(VLOOKUP(C6464,Adatbázis!$D$105:$AN$3282,VLOOKUP($F$3466,Adatbázis!$L$3286:$M$3305,2,FALSE),FALSE)="","",VLOOKUP(C6464,Adatbázis!$D$105:$AN$3282,VLOOKUP($F$3466,Adatbázis!$L$3286:$M$3305,2,FALSE),FALSE))</f>
        <v>…</v>
      </c>
      <c r="G6464" s="102" t="str">
        <f>IF(VLOOKUP(C6464,Adatbázis!$D$105:$AN$3282,VLOOKUP($G$3466,Adatbázis!$D$3286:$E$3298,2,FALSE),FALSE)="","",VLOOKUP(C6464,Adatbázis!$D$105:$AN$3282,VLOOKUP($G$3466,Adatbázis!$D$3286:$E$3298,2,FALSE),FALSE))</f>
        <v>…</v>
      </c>
      <c r="H6464" s="102" t="str">
        <f>IF(VLOOKUP(C6464,Adatbázis!$D$105:$AN$3282,VLOOKUP($H$3466,Adatbázis!$D$3286:$E$3298,2,FALSE),FALSE)="","",VLOOKUP(C6464,Adatbázis!$D$105:$AN$3282,VLOOKUP($H$3466,Adatbázis!$D$3286:$E$3298,2,FALSE),FALSE))</f>
        <v>…</v>
      </c>
      <c r="I6464" s="102" t="str">
        <f>IF(VLOOKUP(C6464,Adatbázis!$D$105:$AN$3282,VLOOKUP($I$3466,Adatbázis!$D$3286:$E$3298,2,FALSE),FALSE)="","",VLOOKUP(C6464,Adatbázis!$D$105:$AN$3282,VLOOKUP($I$3466,Adatbázis!$D$3286:$E$3298,2,FALSE),FALSE))</f>
        <v>…</v>
      </c>
    </row>
    <row r="6465" spans="3:9" hidden="1">
      <c r="C6465" s="41" t="s">
        <v>26123</v>
      </c>
      <c r="D6465" s="101" t="str">
        <f>IF(VLOOKUP(C6465,Adatbázis!$D$105:$AN$3282,VLOOKUP($D$3466,Adatbázis!$L$3286:$M$3305,2,FALSE),FALSE)="","",VLOOKUP(C6465,Adatbázis!$D$105:$AN$3282,VLOOKUP($D$3466,Adatbázis!$L$3286:$M$3305,2,FALSE),FALSE))</f>
        <v>…</v>
      </c>
      <c r="E6465" s="101" t="str">
        <f>IF(VLOOKUP(C6465,Adatbázis!$D$105:$AN$3282,VLOOKUP($E$3466,Adatbázis!$L$3286:$M$3305,2,FALSE),FALSE)="","",VLOOKUP(C6465,Adatbázis!$D$105:$AN$3282,VLOOKUP($E$3466,Adatbázis!$L$3286:$M$3305,2,FALSE),FALSE))</f>
        <v>…</v>
      </c>
      <c r="F6465" s="101" t="str">
        <f>IF(VLOOKUP(C6465,Adatbázis!$D$105:$AN$3282,VLOOKUP($F$3466,Adatbázis!$L$3286:$M$3305,2,FALSE),FALSE)="","",VLOOKUP(C6465,Adatbázis!$D$105:$AN$3282,VLOOKUP($F$3466,Adatbázis!$L$3286:$M$3305,2,FALSE),FALSE))</f>
        <v>…</v>
      </c>
      <c r="G6465" s="102" t="str">
        <f>IF(VLOOKUP(C6465,Adatbázis!$D$105:$AN$3282,VLOOKUP($G$3466,Adatbázis!$D$3286:$E$3298,2,FALSE),FALSE)="","",VLOOKUP(C6465,Adatbázis!$D$105:$AN$3282,VLOOKUP($G$3466,Adatbázis!$D$3286:$E$3298,2,FALSE),FALSE))</f>
        <v>…</v>
      </c>
      <c r="H6465" s="102" t="str">
        <f>IF(VLOOKUP(C6465,Adatbázis!$D$105:$AN$3282,VLOOKUP($H$3466,Adatbázis!$D$3286:$E$3298,2,FALSE),FALSE)="","",VLOOKUP(C6465,Adatbázis!$D$105:$AN$3282,VLOOKUP($H$3466,Adatbázis!$D$3286:$E$3298,2,FALSE),FALSE))</f>
        <v>…</v>
      </c>
      <c r="I6465" s="102" t="str">
        <f>IF(VLOOKUP(C6465,Adatbázis!$D$105:$AN$3282,VLOOKUP($I$3466,Adatbázis!$D$3286:$E$3298,2,FALSE),FALSE)="","",VLOOKUP(C6465,Adatbázis!$D$105:$AN$3282,VLOOKUP($I$3466,Adatbázis!$D$3286:$E$3298,2,FALSE),FALSE))</f>
        <v>…</v>
      </c>
    </row>
    <row r="6466" spans="3:9" hidden="1">
      <c r="C6466" s="41" t="s">
        <v>26131</v>
      </c>
      <c r="D6466" s="101" t="str">
        <f>IF(VLOOKUP(C6466,Adatbázis!$D$105:$AN$3282,VLOOKUP($D$3466,Adatbázis!$L$3286:$M$3305,2,FALSE),FALSE)="","",VLOOKUP(C6466,Adatbázis!$D$105:$AN$3282,VLOOKUP($D$3466,Adatbázis!$L$3286:$M$3305,2,FALSE),FALSE))</f>
        <v>…</v>
      </c>
      <c r="E6466" s="101" t="str">
        <f>IF(VLOOKUP(C6466,Adatbázis!$D$105:$AN$3282,VLOOKUP($E$3466,Adatbázis!$L$3286:$M$3305,2,FALSE),FALSE)="","",VLOOKUP(C6466,Adatbázis!$D$105:$AN$3282,VLOOKUP($E$3466,Adatbázis!$L$3286:$M$3305,2,FALSE),FALSE))</f>
        <v>…</v>
      </c>
      <c r="F6466" s="101" t="str">
        <f>IF(VLOOKUP(C6466,Adatbázis!$D$105:$AN$3282,VLOOKUP($F$3466,Adatbázis!$L$3286:$M$3305,2,FALSE),FALSE)="","",VLOOKUP(C6466,Adatbázis!$D$105:$AN$3282,VLOOKUP($F$3466,Adatbázis!$L$3286:$M$3305,2,FALSE),FALSE))</f>
        <v>…</v>
      </c>
      <c r="G6466" s="102" t="str">
        <f>IF(VLOOKUP(C6466,Adatbázis!$D$105:$AN$3282,VLOOKUP($G$3466,Adatbázis!$D$3286:$E$3298,2,FALSE),FALSE)="","",VLOOKUP(C6466,Adatbázis!$D$105:$AN$3282,VLOOKUP($G$3466,Adatbázis!$D$3286:$E$3298,2,FALSE),FALSE))</f>
        <v>…</v>
      </c>
      <c r="H6466" s="102" t="str">
        <f>IF(VLOOKUP(C6466,Adatbázis!$D$105:$AN$3282,VLOOKUP($H$3466,Adatbázis!$D$3286:$E$3298,2,FALSE),FALSE)="","",VLOOKUP(C6466,Adatbázis!$D$105:$AN$3282,VLOOKUP($H$3466,Adatbázis!$D$3286:$E$3298,2,FALSE),FALSE))</f>
        <v>…</v>
      </c>
      <c r="I6466" s="102" t="str">
        <f>IF(VLOOKUP(C6466,Adatbázis!$D$105:$AN$3282,VLOOKUP($I$3466,Adatbázis!$D$3286:$E$3298,2,FALSE),FALSE)="","",VLOOKUP(C6466,Adatbázis!$D$105:$AN$3282,VLOOKUP($I$3466,Adatbázis!$D$3286:$E$3298,2,FALSE),FALSE))</f>
        <v>…</v>
      </c>
    </row>
    <row r="6467" spans="3:9" hidden="1">
      <c r="C6467" s="41" t="s">
        <v>26139</v>
      </c>
      <c r="D6467" s="101" t="str">
        <f>IF(VLOOKUP(C6467,Adatbázis!$D$105:$AN$3282,VLOOKUP($D$3466,Adatbázis!$L$3286:$M$3305,2,FALSE),FALSE)="","",VLOOKUP(C6467,Adatbázis!$D$105:$AN$3282,VLOOKUP($D$3466,Adatbázis!$L$3286:$M$3305,2,FALSE),FALSE))</f>
        <v>…</v>
      </c>
      <c r="E6467" s="101" t="str">
        <f>IF(VLOOKUP(C6467,Adatbázis!$D$105:$AN$3282,VLOOKUP($E$3466,Adatbázis!$L$3286:$M$3305,2,FALSE),FALSE)="","",VLOOKUP(C6467,Adatbázis!$D$105:$AN$3282,VLOOKUP($E$3466,Adatbázis!$L$3286:$M$3305,2,FALSE),FALSE))</f>
        <v>…</v>
      </c>
      <c r="F6467" s="101" t="str">
        <f>IF(VLOOKUP(C6467,Adatbázis!$D$105:$AN$3282,VLOOKUP($F$3466,Adatbázis!$L$3286:$M$3305,2,FALSE),FALSE)="","",VLOOKUP(C6467,Adatbázis!$D$105:$AN$3282,VLOOKUP($F$3466,Adatbázis!$L$3286:$M$3305,2,FALSE),FALSE))</f>
        <v>…</v>
      </c>
      <c r="G6467" s="102" t="str">
        <f>IF(VLOOKUP(C6467,Adatbázis!$D$105:$AN$3282,VLOOKUP($G$3466,Adatbázis!$D$3286:$E$3298,2,FALSE),FALSE)="","",VLOOKUP(C6467,Adatbázis!$D$105:$AN$3282,VLOOKUP($G$3466,Adatbázis!$D$3286:$E$3298,2,FALSE),FALSE))</f>
        <v>…</v>
      </c>
      <c r="H6467" s="102" t="str">
        <f>IF(VLOOKUP(C6467,Adatbázis!$D$105:$AN$3282,VLOOKUP($H$3466,Adatbázis!$D$3286:$E$3298,2,FALSE),FALSE)="","",VLOOKUP(C6467,Adatbázis!$D$105:$AN$3282,VLOOKUP($H$3466,Adatbázis!$D$3286:$E$3298,2,FALSE),FALSE))</f>
        <v>…</v>
      </c>
      <c r="I6467" s="102" t="str">
        <f>IF(VLOOKUP(C6467,Adatbázis!$D$105:$AN$3282,VLOOKUP($I$3466,Adatbázis!$D$3286:$E$3298,2,FALSE),FALSE)="","",VLOOKUP(C6467,Adatbázis!$D$105:$AN$3282,VLOOKUP($I$3466,Adatbázis!$D$3286:$E$3298,2,FALSE),FALSE))</f>
        <v>…</v>
      </c>
    </row>
    <row r="6468" spans="3:9" hidden="1">
      <c r="C6468" s="41" t="s">
        <v>5757</v>
      </c>
      <c r="D6468" s="101" t="str">
        <f>IF(VLOOKUP(C6468,Adatbázis!$D$105:$AN$3282,VLOOKUP($D$3466,Adatbázis!$L$3286:$M$3305,2,FALSE),FALSE)="","",VLOOKUP(C6468,Adatbázis!$D$105:$AN$3282,VLOOKUP($D$3466,Adatbázis!$L$3286:$M$3305,2,FALSE),FALSE))</f>
        <v>…</v>
      </c>
      <c r="E6468" s="101" t="str">
        <f>IF(VLOOKUP(C6468,Adatbázis!$D$105:$AN$3282,VLOOKUP($E$3466,Adatbázis!$L$3286:$M$3305,2,FALSE),FALSE)="","",VLOOKUP(C6468,Adatbázis!$D$105:$AN$3282,VLOOKUP($E$3466,Adatbázis!$L$3286:$M$3305,2,FALSE),FALSE))</f>
        <v>…</v>
      </c>
      <c r="F6468" s="101" t="str">
        <f>IF(VLOOKUP(C6468,Adatbázis!$D$105:$AN$3282,VLOOKUP($F$3466,Adatbázis!$L$3286:$M$3305,2,FALSE),FALSE)="","",VLOOKUP(C6468,Adatbázis!$D$105:$AN$3282,VLOOKUP($F$3466,Adatbázis!$L$3286:$M$3305,2,FALSE),FALSE))</f>
        <v>…</v>
      </c>
      <c r="G6468" s="102" t="str">
        <f>IF(VLOOKUP(C6468,Adatbázis!$D$105:$AN$3282,VLOOKUP($G$3466,Adatbázis!$D$3286:$E$3298,2,FALSE),FALSE)="","",VLOOKUP(C6468,Adatbázis!$D$105:$AN$3282,VLOOKUP($G$3466,Adatbázis!$D$3286:$E$3298,2,FALSE),FALSE))</f>
        <v>…</v>
      </c>
      <c r="H6468" s="102" t="str">
        <f>IF(VLOOKUP(C6468,Adatbázis!$D$105:$AN$3282,VLOOKUP($H$3466,Adatbázis!$D$3286:$E$3298,2,FALSE),FALSE)="","",VLOOKUP(C6468,Adatbázis!$D$105:$AN$3282,VLOOKUP($H$3466,Adatbázis!$D$3286:$E$3298,2,FALSE),FALSE))</f>
        <v>…</v>
      </c>
      <c r="I6468" s="102" t="str">
        <f>IF(VLOOKUP(C6468,Adatbázis!$D$105:$AN$3282,VLOOKUP($I$3466,Adatbázis!$D$3286:$E$3298,2,FALSE),FALSE)="","",VLOOKUP(C6468,Adatbázis!$D$105:$AN$3282,VLOOKUP($I$3466,Adatbázis!$D$3286:$E$3298,2,FALSE),FALSE))</f>
        <v>…</v>
      </c>
    </row>
    <row r="6469" spans="3:9" hidden="1">
      <c r="C6469" s="41" t="s">
        <v>26152</v>
      </c>
      <c r="D6469" s="101" t="str">
        <f>IF(VLOOKUP(C6469,Adatbázis!$D$105:$AN$3282,VLOOKUP($D$3466,Adatbázis!$L$3286:$M$3305,2,FALSE),FALSE)="","",VLOOKUP(C6469,Adatbázis!$D$105:$AN$3282,VLOOKUP($D$3466,Adatbázis!$L$3286:$M$3305,2,FALSE),FALSE))</f>
        <v>…</v>
      </c>
      <c r="E6469" s="101" t="str">
        <f>IF(VLOOKUP(C6469,Adatbázis!$D$105:$AN$3282,VLOOKUP($E$3466,Adatbázis!$L$3286:$M$3305,2,FALSE),FALSE)="","",VLOOKUP(C6469,Adatbázis!$D$105:$AN$3282,VLOOKUP($E$3466,Adatbázis!$L$3286:$M$3305,2,FALSE),FALSE))</f>
        <v>…</v>
      </c>
      <c r="F6469" s="101" t="str">
        <f>IF(VLOOKUP(C6469,Adatbázis!$D$105:$AN$3282,VLOOKUP($F$3466,Adatbázis!$L$3286:$M$3305,2,FALSE),FALSE)="","",VLOOKUP(C6469,Adatbázis!$D$105:$AN$3282,VLOOKUP($F$3466,Adatbázis!$L$3286:$M$3305,2,FALSE),FALSE))</f>
        <v>…</v>
      </c>
      <c r="G6469" s="102" t="str">
        <f>IF(VLOOKUP(C6469,Adatbázis!$D$105:$AN$3282,VLOOKUP($G$3466,Adatbázis!$D$3286:$E$3298,2,FALSE),FALSE)="","",VLOOKUP(C6469,Adatbázis!$D$105:$AN$3282,VLOOKUP($G$3466,Adatbázis!$D$3286:$E$3298,2,FALSE),FALSE))</f>
        <v>…</v>
      </c>
      <c r="H6469" s="102" t="str">
        <f>IF(VLOOKUP(C6469,Adatbázis!$D$105:$AN$3282,VLOOKUP($H$3466,Adatbázis!$D$3286:$E$3298,2,FALSE),FALSE)="","",VLOOKUP(C6469,Adatbázis!$D$105:$AN$3282,VLOOKUP($H$3466,Adatbázis!$D$3286:$E$3298,2,FALSE),FALSE))</f>
        <v>…</v>
      </c>
      <c r="I6469" s="102" t="str">
        <f>IF(VLOOKUP(C6469,Adatbázis!$D$105:$AN$3282,VLOOKUP($I$3466,Adatbázis!$D$3286:$E$3298,2,FALSE),FALSE)="","",VLOOKUP(C6469,Adatbázis!$D$105:$AN$3282,VLOOKUP($I$3466,Adatbázis!$D$3286:$E$3298,2,FALSE),FALSE))</f>
        <v>…</v>
      </c>
    </row>
    <row r="6470" spans="3:9" hidden="1">
      <c r="C6470" s="41" t="s">
        <v>26162</v>
      </c>
      <c r="D6470" s="101" t="str">
        <f>IF(VLOOKUP(C6470,Adatbázis!$D$105:$AN$3282,VLOOKUP($D$3466,Adatbázis!$L$3286:$M$3305,2,FALSE),FALSE)="","",VLOOKUP(C6470,Adatbázis!$D$105:$AN$3282,VLOOKUP($D$3466,Adatbázis!$L$3286:$M$3305,2,FALSE),FALSE))</f>
        <v>…</v>
      </c>
      <c r="E6470" s="101" t="str">
        <f>IF(VLOOKUP(C6470,Adatbázis!$D$105:$AN$3282,VLOOKUP($E$3466,Adatbázis!$L$3286:$M$3305,2,FALSE),FALSE)="","",VLOOKUP(C6470,Adatbázis!$D$105:$AN$3282,VLOOKUP($E$3466,Adatbázis!$L$3286:$M$3305,2,FALSE),FALSE))</f>
        <v>…</v>
      </c>
      <c r="F6470" s="101" t="str">
        <f>IF(VLOOKUP(C6470,Adatbázis!$D$105:$AN$3282,VLOOKUP($F$3466,Adatbázis!$L$3286:$M$3305,2,FALSE),FALSE)="","",VLOOKUP(C6470,Adatbázis!$D$105:$AN$3282,VLOOKUP($F$3466,Adatbázis!$L$3286:$M$3305,2,FALSE),FALSE))</f>
        <v>…</v>
      </c>
      <c r="G6470" s="102" t="str">
        <f>IF(VLOOKUP(C6470,Adatbázis!$D$105:$AN$3282,VLOOKUP($G$3466,Adatbázis!$D$3286:$E$3298,2,FALSE),FALSE)="","",VLOOKUP(C6470,Adatbázis!$D$105:$AN$3282,VLOOKUP($G$3466,Adatbázis!$D$3286:$E$3298,2,FALSE),FALSE))</f>
        <v>…</v>
      </c>
      <c r="H6470" s="102" t="str">
        <f>IF(VLOOKUP(C6470,Adatbázis!$D$105:$AN$3282,VLOOKUP($H$3466,Adatbázis!$D$3286:$E$3298,2,FALSE),FALSE)="","",VLOOKUP(C6470,Adatbázis!$D$105:$AN$3282,VLOOKUP($H$3466,Adatbázis!$D$3286:$E$3298,2,FALSE),FALSE))</f>
        <v>…</v>
      </c>
      <c r="I6470" s="102" t="str">
        <f>IF(VLOOKUP(C6470,Adatbázis!$D$105:$AN$3282,VLOOKUP($I$3466,Adatbázis!$D$3286:$E$3298,2,FALSE),FALSE)="","",VLOOKUP(C6470,Adatbázis!$D$105:$AN$3282,VLOOKUP($I$3466,Adatbázis!$D$3286:$E$3298,2,FALSE),FALSE))</f>
        <v>…</v>
      </c>
    </row>
    <row r="6471" spans="3:9" hidden="1">
      <c r="C6471" s="41" t="s">
        <v>18388</v>
      </c>
      <c r="D6471" s="101" t="str">
        <f>IF(VLOOKUP(C6471,Adatbázis!$D$105:$AN$3282,VLOOKUP($D$3466,Adatbázis!$L$3286:$M$3305,2,FALSE),FALSE)="","",VLOOKUP(C6471,Adatbázis!$D$105:$AN$3282,VLOOKUP($D$3466,Adatbázis!$L$3286:$M$3305,2,FALSE),FALSE))</f>
        <v>…</v>
      </c>
      <c r="E6471" s="101" t="str">
        <f>IF(VLOOKUP(C6471,Adatbázis!$D$105:$AN$3282,VLOOKUP($E$3466,Adatbázis!$L$3286:$M$3305,2,FALSE),FALSE)="","",VLOOKUP(C6471,Adatbázis!$D$105:$AN$3282,VLOOKUP($E$3466,Adatbázis!$L$3286:$M$3305,2,FALSE),FALSE))</f>
        <v>…</v>
      </c>
      <c r="F6471" s="101" t="str">
        <f>IF(VLOOKUP(C6471,Adatbázis!$D$105:$AN$3282,VLOOKUP($F$3466,Adatbázis!$L$3286:$M$3305,2,FALSE),FALSE)="","",VLOOKUP(C6471,Adatbázis!$D$105:$AN$3282,VLOOKUP($F$3466,Adatbázis!$L$3286:$M$3305,2,FALSE),FALSE))</f>
        <v>…</v>
      </c>
      <c r="G6471" s="102" t="str">
        <f>IF(VLOOKUP(C6471,Adatbázis!$D$105:$AN$3282,VLOOKUP($G$3466,Adatbázis!$D$3286:$E$3298,2,FALSE),FALSE)="","",VLOOKUP(C6471,Adatbázis!$D$105:$AN$3282,VLOOKUP($G$3466,Adatbázis!$D$3286:$E$3298,2,FALSE),FALSE))</f>
        <v>…</v>
      </c>
      <c r="H6471" s="102" t="str">
        <f>IF(VLOOKUP(C6471,Adatbázis!$D$105:$AN$3282,VLOOKUP($H$3466,Adatbázis!$D$3286:$E$3298,2,FALSE),FALSE)="","",VLOOKUP(C6471,Adatbázis!$D$105:$AN$3282,VLOOKUP($H$3466,Adatbázis!$D$3286:$E$3298,2,FALSE),FALSE))</f>
        <v>…</v>
      </c>
      <c r="I6471" s="102" t="str">
        <f>IF(VLOOKUP(C6471,Adatbázis!$D$105:$AN$3282,VLOOKUP($I$3466,Adatbázis!$D$3286:$E$3298,2,FALSE),FALSE)="","",VLOOKUP(C6471,Adatbázis!$D$105:$AN$3282,VLOOKUP($I$3466,Adatbázis!$D$3286:$E$3298,2,FALSE),FALSE))</f>
        <v>…</v>
      </c>
    </row>
    <row r="6472" spans="3:9" hidden="1">
      <c r="C6472" s="41" t="s">
        <v>26173</v>
      </c>
      <c r="D6472" s="101" t="str">
        <f>IF(VLOOKUP(C6472,Adatbázis!$D$105:$AN$3282,VLOOKUP($D$3466,Adatbázis!$L$3286:$M$3305,2,FALSE),FALSE)="","",VLOOKUP(C6472,Adatbázis!$D$105:$AN$3282,VLOOKUP($D$3466,Adatbázis!$L$3286:$M$3305,2,FALSE),FALSE))</f>
        <v>…</v>
      </c>
      <c r="E6472" s="101" t="str">
        <f>IF(VLOOKUP(C6472,Adatbázis!$D$105:$AN$3282,VLOOKUP($E$3466,Adatbázis!$L$3286:$M$3305,2,FALSE),FALSE)="","",VLOOKUP(C6472,Adatbázis!$D$105:$AN$3282,VLOOKUP($E$3466,Adatbázis!$L$3286:$M$3305,2,FALSE),FALSE))</f>
        <v>…</v>
      </c>
      <c r="F6472" s="101" t="str">
        <f>IF(VLOOKUP(C6472,Adatbázis!$D$105:$AN$3282,VLOOKUP($F$3466,Adatbázis!$L$3286:$M$3305,2,FALSE),FALSE)="","",VLOOKUP(C6472,Adatbázis!$D$105:$AN$3282,VLOOKUP($F$3466,Adatbázis!$L$3286:$M$3305,2,FALSE),FALSE))</f>
        <v>…</v>
      </c>
      <c r="G6472" s="102" t="str">
        <f>IF(VLOOKUP(C6472,Adatbázis!$D$105:$AN$3282,VLOOKUP($G$3466,Adatbázis!$D$3286:$E$3298,2,FALSE),FALSE)="","",VLOOKUP(C6472,Adatbázis!$D$105:$AN$3282,VLOOKUP($G$3466,Adatbázis!$D$3286:$E$3298,2,FALSE),FALSE))</f>
        <v>…</v>
      </c>
      <c r="H6472" s="102" t="str">
        <f>IF(VLOOKUP(C6472,Adatbázis!$D$105:$AN$3282,VLOOKUP($H$3466,Adatbázis!$D$3286:$E$3298,2,FALSE),FALSE)="","",VLOOKUP(C6472,Adatbázis!$D$105:$AN$3282,VLOOKUP($H$3466,Adatbázis!$D$3286:$E$3298,2,FALSE),FALSE))</f>
        <v>…</v>
      </c>
      <c r="I6472" s="102" t="str">
        <f>IF(VLOOKUP(C6472,Adatbázis!$D$105:$AN$3282,VLOOKUP($I$3466,Adatbázis!$D$3286:$E$3298,2,FALSE),FALSE)="","",VLOOKUP(C6472,Adatbázis!$D$105:$AN$3282,VLOOKUP($I$3466,Adatbázis!$D$3286:$E$3298,2,FALSE),FALSE))</f>
        <v>…</v>
      </c>
    </row>
    <row r="6473" spans="3:9" hidden="1">
      <c r="C6473" s="41" t="s">
        <v>3300</v>
      </c>
      <c r="D6473" s="101" t="str">
        <f>IF(VLOOKUP(C6473,Adatbázis!$D$105:$AN$3282,VLOOKUP($D$3466,Adatbázis!$L$3286:$M$3305,2,FALSE),FALSE)="","",VLOOKUP(C6473,Adatbázis!$D$105:$AN$3282,VLOOKUP($D$3466,Adatbázis!$L$3286:$M$3305,2,FALSE),FALSE))</f>
        <v>…</v>
      </c>
      <c r="E6473" s="101" t="str">
        <f>IF(VLOOKUP(C6473,Adatbázis!$D$105:$AN$3282,VLOOKUP($E$3466,Adatbázis!$L$3286:$M$3305,2,FALSE),FALSE)="","",VLOOKUP(C6473,Adatbázis!$D$105:$AN$3282,VLOOKUP($E$3466,Adatbázis!$L$3286:$M$3305,2,FALSE),FALSE))</f>
        <v>…</v>
      </c>
      <c r="F6473" s="101" t="str">
        <f>IF(VLOOKUP(C6473,Adatbázis!$D$105:$AN$3282,VLOOKUP($F$3466,Adatbázis!$L$3286:$M$3305,2,FALSE),FALSE)="","",VLOOKUP(C6473,Adatbázis!$D$105:$AN$3282,VLOOKUP($F$3466,Adatbázis!$L$3286:$M$3305,2,FALSE),FALSE))</f>
        <v>…</v>
      </c>
      <c r="G6473" s="102" t="str">
        <f>IF(VLOOKUP(C6473,Adatbázis!$D$105:$AN$3282,VLOOKUP($G$3466,Adatbázis!$D$3286:$E$3298,2,FALSE),FALSE)="","",VLOOKUP(C6473,Adatbázis!$D$105:$AN$3282,VLOOKUP($G$3466,Adatbázis!$D$3286:$E$3298,2,FALSE),FALSE))</f>
        <v>…</v>
      </c>
      <c r="H6473" s="102" t="str">
        <f>IF(VLOOKUP(C6473,Adatbázis!$D$105:$AN$3282,VLOOKUP($H$3466,Adatbázis!$D$3286:$E$3298,2,FALSE),FALSE)="","",VLOOKUP(C6473,Adatbázis!$D$105:$AN$3282,VLOOKUP($H$3466,Adatbázis!$D$3286:$E$3298,2,FALSE),FALSE))</f>
        <v>…</v>
      </c>
      <c r="I6473" s="102" t="str">
        <f>IF(VLOOKUP(C6473,Adatbázis!$D$105:$AN$3282,VLOOKUP($I$3466,Adatbázis!$D$3286:$E$3298,2,FALSE),FALSE)="","",VLOOKUP(C6473,Adatbázis!$D$105:$AN$3282,VLOOKUP($I$3466,Adatbázis!$D$3286:$E$3298,2,FALSE),FALSE))</f>
        <v>…</v>
      </c>
    </row>
    <row r="6474" spans="3:9" hidden="1">
      <c r="C6474" s="41" t="s">
        <v>10672</v>
      </c>
      <c r="D6474" s="101" t="str">
        <f>IF(VLOOKUP(C6474,Adatbázis!$D$105:$AN$3282,VLOOKUP($D$3466,Adatbázis!$L$3286:$M$3305,2,FALSE),FALSE)="","",VLOOKUP(C6474,Adatbázis!$D$105:$AN$3282,VLOOKUP($D$3466,Adatbázis!$L$3286:$M$3305,2,FALSE),FALSE))</f>
        <v>…</v>
      </c>
      <c r="E6474" s="101" t="str">
        <f>IF(VLOOKUP(C6474,Adatbázis!$D$105:$AN$3282,VLOOKUP($E$3466,Adatbázis!$L$3286:$M$3305,2,FALSE),FALSE)="","",VLOOKUP(C6474,Adatbázis!$D$105:$AN$3282,VLOOKUP($E$3466,Adatbázis!$L$3286:$M$3305,2,FALSE),FALSE))</f>
        <v>…</v>
      </c>
      <c r="F6474" s="101" t="str">
        <f>IF(VLOOKUP(C6474,Adatbázis!$D$105:$AN$3282,VLOOKUP($F$3466,Adatbázis!$L$3286:$M$3305,2,FALSE),FALSE)="","",VLOOKUP(C6474,Adatbázis!$D$105:$AN$3282,VLOOKUP($F$3466,Adatbázis!$L$3286:$M$3305,2,FALSE),FALSE))</f>
        <v>…</v>
      </c>
      <c r="G6474" s="102" t="str">
        <f>IF(VLOOKUP(C6474,Adatbázis!$D$105:$AN$3282,VLOOKUP($G$3466,Adatbázis!$D$3286:$E$3298,2,FALSE),FALSE)="","",VLOOKUP(C6474,Adatbázis!$D$105:$AN$3282,VLOOKUP($G$3466,Adatbázis!$D$3286:$E$3298,2,FALSE),FALSE))</f>
        <v>…</v>
      </c>
      <c r="H6474" s="102" t="str">
        <f>IF(VLOOKUP(C6474,Adatbázis!$D$105:$AN$3282,VLOOKUP($H$3466,Adatbázis!$D$3286:$E$3298,2,FALSE),FALSE)="","",VLOOKUP(C6474,Adatbázis!$D$105:$AN$3282,VLOOKUP($H$3466,Adatbázis!$D$3286:$E$3298,2,FALSE),FALSE))</f>
        <v>…</v>
      </c>
      <c r="I6474" s="102" t="str">
        <f>IF(VLOOKUP(C6474,Adatbázis!$D$105:$AN$3282,VLOOKUP($I$3466,Adatbázis!$D$3286:$E$3298,2,FALSE),FALSE)="","",VLOOKUP(C6474,Adatbázis!$D$105:$AN$3282,VLOOKUP($I$3466,Adatbázis!$D$3286:$E$3298,2,FALSE),FALSE))</f>
        <v>…</v>
      </c>
    </row>
    <row r="6475" spans="3:9" hidden="1">
      <c r="C6475" s="41" t="s">
        <v>26199</v>
      </c>
      <c r="D6475" s="101" t="str">
        <f>IF(VLOOKUP(C6475,Adatbázis!$D$105:$AN$3282,VLOOKUP($D$3466,Adatbázis!$L$3286:$M$3305,2,FALSE),FALSE)="","",VLOOKUP(C6475,Adatbázis!$D$105:$AN$3282,VLOOKUP($D$3466,Adatbázis!$L$3286:$M$3305,2,FALSE),FALSE))</f>
        <v>…</v>
      </c>
      <c r="E6475" s="101" t="str">
        <f>IF(VLOOKUP(C6475,Adatbázis!$D$105:$AN$3282,VLOOKUP($E$3466,Adatbázis!$L$3286:$M$3305,2,FALSE),FALSE)="","",VLOOKUP(C6475,Adatbázis!$D$105:$AN$3282,VLOOKUP($E$3466,Adatbázis!$L$3286:$M$3305,2,FALSE),FALSE))</f>
        <v>…</v>
      </c>
      <c r="F6475" s="101" t="str">
        <f>IF(VLOOKUP(C6475,Adatbázis!$D$105:$AN$3282,VLOOKUP($F$3466,Adatbázis!$L$3286:$M$3305,2,FALSE),FALSE)="","",VLOOKUP(C6475,Adatbázis!$D$105:$AN$3282,VLOOKUP($F$3466,Adatbázis!$L$3286:$M$3305,2,FALSE),FALSE))</f>
        <v>…</v>
      </c>
      <c r="G6475" s="102" t="str">
        <f>IF(VLOOKUP(C6475,Adatbázis!$D$105:$AN$3282,VLOOKUP($G$3466,Adatbázis!$D$3286:$E$3298,2,FALSE),FALSE)="","",VLOOKUP(C6475,Adatbázis!$D$105:$AN$3282,VLOOKUP($G$3466,Adatbázis!$D$3286:$E$3298,2,FALSE),FALSE))</f>
        <v>…</v>
      </c>
      <c r="H6475" s="102" t="str">
        <f>IF(VLOOKUP(C6475,Adatbázis!$D$105:$AN$3282,VLOOKUP($H$3466,Adatbázis!$D$3286:$E$3298,2,FALSE),FALSE)="","",VLOOKUP(C6475,Adatbázis!$D$105:$AN$3282,VLOOKUP($H$3466,Adatbázis!$D$3286:$E$3298,2,FALSE),FALSE))</f>
        <v>…</v>
      </c>
      <c r="I6475" s="102" t="str">
        <f>IF(VLOOKUP(C6475,Adatbázis!$D$105:$AN$3282,VLOOKUP($I$3466,Adatbázis!$D$3286:$E$3298,2,FALSE),FALSE)="","",VLOOKUP(C6475,Adatbázis!$D$105:$AN$3282,VLOOKUP($I$3466,Adatbázis!$D$3286:$E$3298,2,FALSE),FALSE))</f>
        <v>…</v>
      </c>
    </row>
    <row r="6476" spans="3:9" hidden="1">
      <c r="C6476" s="41" t="s">
        <v>346</v>
      </c>
      <c r="D6476" s="101" t="str">
        <f>IF(VLOOKUP(C6476,Adatbázis!$D$105:$AN$3282,VLOOKUP($D$3466,Adatbázis!$L$3286:$M$3305,2,FALSE),FALSE)="","",VLOOKUP(C6476,Adatbázis!$D$105:$AN$3282,VLOOKUP($D$3466,Adatbázis!$L$3286:$M$3305,2,FALSE),FALSE))</f>
        <v>…</v>
      </c>
      <c r="E6476" s="101" t="str">
        <f>IF(VLOOKUP(C6476,Adatbázis!$D$105:$AN$3282,VLOOKUP($E$3466,Adatbázis!$L$3286:$M$3305,2,FALSE),FALSE)="","",VLOOKUP(C6476,Adatbázis!$D$105:$AN$3282,VLOOKUP($E$3466,Adatbázis!$L$3286:$M$3305,2,FALSE),FALSE))</f>
        <v>…</v>
      </c>
      <c r="F6476" s="101" t="str">
        <f>IF(VLOOKUP(C6476,Adatbázis!$D$105:$AN$3282,VLOOKUP($F$3466,Adatbázis!$L$3286:$M$3305,2,FALSE),FALSE)="","",VLOOKUP(C6476,Adatbázis!$D$105:$AN$3282,VLOOKUP($F$3466,Adatbázis!$L$3286:$M$3305,2,FALSE),FALSE))</f>
        <v>…</v>
      </c>
      <c r="G6476" s="102" t="str">
        <f>IF(VLOOKUP(C6476,Adatbázis!$D$105:$AN$3282,VLOOKUP($G$3466,Adatbázis!$D$3286:$E$3298,2,FALSE),FALSE)="","",VLOOKUP(C6476,Adatbázis!$D$105:$AN$3282,VLOOKUP($G$3466,Adatbázis!$D$3286:$E$3298,2,FALSE),FALSE))</f>
        <v>…</v>
      </c>
      <c r="H6476" s="102" t="str">
        <f>IF(VLOOKUP(C6476,Adatbázis!$D$105:$AN$3282,VLOOKUP($H$3466,Adatbázis!$D$3286:$E$3298,2,FALSE),FALSE)="","",VLOOKUP(C6476,Adatbázis!$D$105:$AN$3282,VLOOKUP($H$3466,Adatbázis!$D$3286:$E$3298,2,FALSE),FALSE))</f>
        <v>…</v>
      </c>
      <c r="I6476" s="102" t="str">
        <f>IF(VLOOKUP(C6476,Adatbázis!$D$105:$AN$3282,VLOOKUP($I$3466,Adatbázis!$D$3286:$E$3298,2,FALSE),FALSE)="","",VLOOKUP(C6476,Adatbázis!$D$105:$AN$3282,VLOOKUP($I$3466,Adatbázis!$D$3286:$E$3298,2,FALSE),FALSE))</f>
        <v>…</v>
      </c>
    </row>
    <row r="6477" spans="3:9" hidden="1">
      <c r="C6477" s="41" t="s">
        <v>26209</v>
      </c>
      <c r="D6477" s="101" t="str">
        <f>IF(VLOOKUP(C6477,Adatbázis!$D$105:$AN$3282,VLOOKUP($D$3466,Adatbázis!$L$3286:$M$3305,2,FALSE),FALSE)="","",VLOOKUP(C6477,Adatbázis!$D$105:$AN$3282,VLOOKUP($D$3466,Adatbázis!$L$3286:$M$3305,2,FALSE),FALSE))</f>
        <v>…</v>
      </c>
      <c r="E6477" s="101" t="str">
        <f>IF(VLOOKUP(C6477,Adatbázis!$D$105:$AN$3282,VLOOKUP($E$3466,Adatbázis!$L$3286:$M$3305,2,FALSE),FALSE)="","",VLOOKUP(C6477,Adatbázis!$D$105:$AN$3282,VLOOKUP($E$3466,Adatbázis!$L$3286:$M$3305,2,FALSE),FALSE))</f>
        <v>…</v>
      </c>
      <c r="F6477" s="101" t="str">
        <f>IF(VLOOKUP(C6477,Adatbázis!$D$105:$AN$3282,VLOOKUP($F$3466,Adatbázis!$L$3286:$M$3305,2,FALSE),FALSE)="","",VLOOKUP(C6477,Adatbázis!$D$105:$AN$3282,VLOOKUP($F$3466,Adatbázis!$L$3286:$M$3305,2,FALSE),FALSE))</f>
        <v>…</v>
      </c>
      <c r="G6477" s="102" t="str">
        <f>IF(VLOOKUP(C6477,Adatbázis!$D$105:$AN$3282,VLOOKUP($G$3466,Adatbázis!$D$3286:$E$3298,2,FALSE),FALSE)="","",VLOOKUP(C6477,Adatbázis!$D$105:$AN$3282,VLOOKUP($G$3466,Adatbázis!$D$3286:$E$3298,2,FALSE),FALSE))</f>
        <v>…</v>
      </c>
      <c r="H6477" s="102" t="str">
        <f>IF(VLOOKUP(C6477,Adatbázis!$D$105:$AN$3282,VLOOKUP($H$3466,Adatbázis!$D$3286:$E$3298,2,FALSE),FALSE)="","",VLOOKUP(C6477,Adatbázis!$D$105:$AN$3282,VLOOKUP($H$3466,Adatbázis!$D$3286:$E$3298,2,FALSE),FALSE))</f>
        <v>…</v>
      </c>
      <c r="I6477" s="102" t="str">
        <f>IF(VLOOKUP(C6477,Adatbázis!$D$105:$AN$3282,VLOOKUP($I$3466,Adatbázis!$D$3286:$E$3298,2,FALSE),FALSE)="","",VLOOKUP(C6477,Adatbázis!$D$105:$AN$3282,VLOOKUP($I$3466,Adatbázis!$D$3286:$E$3298,2,FALSE),FALSE))</f>
        <v>…</v>
      </c>
    </row>
    <row r="6478" spans="3:9" hidden="1">
      <c r="C6478" s="41" t="s">
        <v>26216</v>
      </c>
      <c r="D6478" s="101" t="str">
        <f>IF(VLOOKUP(C6478,Adatbázis!$D$105:$AN$3282,VLOOKUP($D$3466,Adatbázis!$L$3286:$M$3305,2,FALSE),FALSE)="","",VLOOKUP(C6478,Adatbázis!$D$105:$AN$3282,VLOOKUP($D$3466,Adatbázis!$L$3286:$M$3305,2,FALSE),FALSE))</f>
        <v>…</v>
      </c>
      <c r="E6478" s="101" t="str">
        <f>IF(VLOOKUP(C6478,Adatbázis!$D$105:$AN$3282,VLOOKUP($E$3466,Adatbázis!$L$3286:$M$3305,2,FALSE),FALSE)="","",VLOOKUP(C6478,Adatbázis!$D$105:$AN$3282,VLOOKUP($E$3466,Adatbázis!$L$3286:$M$3305,2,FALSE),FALSE))</f>
        <v>…</v>
      </c>
      <c r="F6478" s="101" t="str">
        <f>IF(VLOOKUP(C6478,Adatbázis!$D$105:$AN$3282,VLOOKUP($F$3466,Adatbázis!$L$3286:$M$3305,2,FALSE),FALSE)="","",VLOOKUP(C6478,Adatbázis!$D$105:$AN$3282,VLOOKUP($F$3466,Adatbázis!$L$3286:$M$3305,2,FALSE),FALSE))</f>
        <v>…</v>
      </c>
      <c r="G6478" s="102" t="str">
        <f>IF(VLOOKUP(C6478,Adatbázis!$D$105:$AN$3282,VLOOKUP($G$3466,Adatbázis!$D$3286:$E$3298,2,FALSE),FALSE)="","",VLOOKUP(C6478,Adatbázis!$D$105:$AN$3282,VLOOKUP($G$3466,Adatbázis!$D$3286:$E$3298,2,FALSE),FALSE))</f>
        <v>…</v>
      </c>
      <c r="H6478" s="102" t="str">
        <f>IF(VLOOKUP(C6478,Adatbázis!$D$105:$AN$3282,VLOOKUP($H$3466,Adatbázis!$D$3286:$E$3298,2,FALSE),FALSE)="","",VLOOKUP(C6478,Adatbázis!$D$105:$AN$3282,VLOOKUP($H$3466,Adatbázis!$D$3286:$E$3298,2,FALSE),FALSE))</f>
        <v>…</v>
      </c>
      <c r="I6478" s="102" t="str">
        <f>IF(VLOOKUP(C6478,Adatbázis!$D$105:$AN$3282,VLOOKUP($I$3466,Adatbázis!$D$3286:$E$3298,2,FALSE),FALSE)="","",VLOOKUP(C6478,Adatbázis!$D$105:$AN$3282,VLOOKUP($I$3466,Adatbázis!$D$3286:$E$3298,2,FALSE),FALSE))</f>
        <v>…</v>
      </c>
    </row>
    <row r="6479" spans="3:9" hidden="1">
      <c r="C6479" s="41" t="s">
        <v>11969</v>
      </c>
      <c r="D6479" s="101" t="str">
        <f>IF(VLOOKUP(C6479,Adatbázis!$D$105:$AN$3282,VLOOKUP($D$3466,Adatbázis!$L$3286:$M$3305,2,FALSE),FALSE)="","",VLOOKUP(C6479,Adatbázis!$D$105:$AN$3282,VLOOKUP($D$3466,Adatbázis!$L$3286:$M$3305,2,FALSE),FALSE))</f>
        <v>…</v>
      </c>
      <c r="E6479" s="101" t="str">
        <f>IF(VLOOKUP(C6479,Adatbázis!$D$105:$AN$3282,VLOOKUP($E$3466,Adatbázis!$L$3286:$M$3305,2,FALSE),FALSE)="","",VLOOKUP(C6479,Adatbázis!$D$105:$AN$3282,VLOOKUP($E$3466,Adatbázis!$L$3286:$M$3305,2,FALSE),FALSE))</f>
        <v>…</v>
      </c>
      <c r="F6479" s="101" t="str">
        <f>IF(VLOOKUP(C6479,Adatbázis!$D$105:$AN$3282,VLOOKUP($F$3466,Adatbázis!$L$3286:$M$3305,2,FALSE),FALSE)="","",VLOOKUP(C6479,Adatbázis!$D$105:$AN$3282,VLOOKUP($F$3466,Adatbázis!$L$3286:$M$3305,2,FALSE),FALSE))</f>
        <v>…</v>
      </c>
      <c r="G6479" s="102" t="str">
        <f>IF(VLOOKUP(C6479,Adatbázis!$D$105:$AN$3282,VLOOKUP($G$3466,Adatbázis!$D$3286:$E$3298,2,FALSE),FALSE)="","",VLOOKUP(C6479,Adatbázis!$D$105:$AN$3282,VLOOKUP($G$3466,Adatbázis!$D$3286:$E$3298,2,FALSE),FALSE))</f>
        <v>…</v>
      </c>
      <c r="H6479" s="102" t="str">
        <f>IF(VLOOKUP(C6479,Adatbázis!$D$105:$AN$3282,VLOOKUP($H$3466,Adatbázis!$D$3286:$E$3298,2,FALSE),FALSE)="","",VLOOKUP(C6479,Adatbázis!$D$105:$AN$3282,VLOOKUP($H$3466,Adatbázis!$D$3286:$E$3298,2,FALSE),FALSE))</f>
        <v>…</v>
      </c>
      <c r="I6479" s="102" t="str">
        <f>IF(VLOOKUP(C6479,Adatbázis!$D$105:$AN$3282,VLOOKUP($I$3466,Adatbázis!$D$3286:$E$3298,2,FALSE),FALSE)="","",VLOOKUP(C6479,Adatbázis!$D$105:$AN$3282,VLOOKUP($I$3466,Adatbázis!$D$3286:$E$3298,2,FALSE),FALSE))</f>
        <v>…</v>
      </c>
    </row>
    <row r="6480" spans="3:9" hidden="1">
      <c r="C6480" s="41" t="s">
        <v>26230</v>
      </c>
      <c r="D6480" s="101" t="str">
        <f>IF(VLOOKUP(C6480,Adatbázis!$D$105:$AN$3282,VLOOKUP($D$3466,Adatbázis!$L$3286:$M$3305,2,FALSE),FALSE)="","",VLOOKUP(C6480,Adatbázis!$D$105:$AN$3282,VLOOKUP($D$3466,Adatbázis!$L$3286:$M$3305,2,FALSE),FALSE))</f>
        <v>…</v>
      </c>
      <c r="E6480" s="101" t="str">
        <f>IF(VLOOKUP(C6480,Adatbázis!$D$105:$AN$3282,VLOOKUP($E$3466,Adatbázis!$L$3286:$M$3305,2,FALSE),FALSE)="","",VLOOKUP(C6480,Adatbázis!$D$105:$AN$3282,VLOOKUP($E$3466,Adatbázis!$L$3286:$M$3305,2,FALSE),FALSE))</f>
        <v>…</v>
      </c>
      <c r="F6480" s="101" t="str">
        <f>IF(VLOOKUP(C6480,Adatbázis!$D$105:$AN$3282,VLOOKUP($F$3466,Adatbázis!$L$3286:$M$3305,2,FALSE),FALSE)="","",VLOOKUP(C6480,Adatbázis!$D$105:$AN$3282,VLOOKUP($F$3466,Adatbázis!$L$3286:$M$3305,2,FALSE),FALSE))</f>
        <v>…</v>
      </c>
      <c r="G6480" s="102" t="str">
        <f>IF(VLOOKUP(C6480,Adatbázis!$D$105:$AN$3282,VLOOKUP($G$3466,Adatbázis!$D$3286:$E$3298,2,FALSE),FALSE)="","",VLOOKUP(C6480,Adatbázis!$D$105:$AN$3282,VLOOKUP($G$3466,Adatbázis!$D$3286:$E$3298,2,FALSE),FALSE))</f>
        <v>…</v>
      </c>
      <c r="H6480" s="102" t="str">
        <f>IF(VLOOKUP(C6480,Adatbázis!$D$105:$AN$3282,VLOOKUP($H$3466,Adatbázis!$D$3286:$E$3298,2,FALSE),FALSE)="","",VLOOKUP(C6480,Adatbázis!$D$105:$AN$3282,VLOOKUP($H$3466,Adatbázis!$D$3286:$E$3298,2,FALSE),FALSE))</f>
        <v>…</v>
      </c>
      <c r="I6480" s="102" t="str">
        <f>IF(VLOOKUP(C6480,Adatbázis!$D$105:$AN$3282,VLOOKUP($I$3466,Adatbázis!$D$3286:$E$3298,2,FALSE),FALSE)="","",VLOOKUP(C6480,Adatbázis!$D$105:$AN$3282,VLOOKUP($I$3466,Adatbázis!$D$3286:$E$3298,2,FALSE),FALSE))</f>
        <v>…</v>
      </c>
    </row>
    <row r="6481" spans="3:9" hidden="1">
      <c r="C6481" s="41" t="s">
        <v>26235</v>
      </c>
      <c r="D6481" s="101" t="str">
        <f>IF(VLOOKUP(C6481,Adatbázis!$D$105:$AN$3282,VLOOKUP($D$3466,Adatbázis!$L$3286:$M$3305,2,FALSE),FALSE)="","",VLOOKUP(C6481,Adatbázis!$D$105:$AN$3282,VLOOKUP($D$3466,Adatbázis!$L$3286:$M$3305,2,FALSE),FALSE))</f>
        <v>…</v>
      </c>
      <c r="E6481" s="101" t="str">
        <f>IF(VLOOKUP(C6481,Adatbázis!$D$105:$AN$3282,VLOOKUP($E$3466,Adatbázis!$L$3286:$M$3305,2,FALSE),FALSE)="","",VLOOKUP(C6481,Adatbázis!$D$105:$AN$3282,VLOOKUP($E$3466,Adatbázis!$L$3286:$M$3305,2,FALSE),FALSE))</f>
        <v>…</v>
      </c>
      <c r="F6481" s="101" t="str">
        <f>IF(VLOOKUP(C6481,Adatbázis!$D$105:$AN$3282,VLOOKUP($F$3466,Adatbázis!$L$3286:$M$3305,2,FALSE),FALSE)="","",VLOOKUP(C6481,Adatbázis!$D$105:$AN$3282,VLOOKUP($F$3466,Adatbázis!$L$3286:$M$3305,2,FALSE),FALSE))</f>
        <v>…</v>
      </c>
      <c r="G6481" s="102" t="str">
        <f>IF(VLOOKUP(C6481,Adatbázis!$D$105:$AN$3282,VLOOKUP($G$3466,Adatbázis!$D$3286:$E$3298,2,FALSE),FALSE)="","",VLOOKUP(C6481,Adatbázis!$D$105:$AN$3282,VLOOKUP($G$3466,Adatbázis!$D$3286:$E$3298,2,FALSE),FALSE))</f>
        <v>…</v>
      </c>
      <c r="H6481" s="102" t="str">
        <f>IF(VLOOKUP(C6481,Adatbázis!$D$105:$AN$3282,VLOOKUP($H$3466,Adatbázis!$D$3286:$E$3298,2,FALSE),FALSE)="","",VLOOKUP(C6481,Adatbázis!$D$105:$AN$3282,VLOOKUP($H$3466,Adatbázis!$D$3286:$E$3298,2,FALSE),FALSE))</f>
        <v>…</v>
      </c>
      <c r="I6481" s="102" t="str">
        <f>IF(VLOOKUP(C6481,Adatbázis!$D$105:$AN$3282,VLOOKUP($I$3466,Adatbázis!$D$3286:$E$3298,2,FALSE),FALSE)="","",VLOOKUP(C6481,Adatbázis!$D$105:$AN$3282,VLOOKUP($I$3466,Adatbázis!$D$3286:$E$3298,2,FALSE),FALSE))</f>
        <v>…</v>
      </c>
    </row>
    <row r="6482" spans="3:9" hidden="1">
      <c r="C6482" s="41" t="s">
        <v>26242</v>
      </c>
      <c r="D6482" s="101" t="str">
        <f>IF(VLOOKUP(C6482,Adatbázis!$D$105:$AN$3282,VLOOKUP($D$3466,Adatbázis!$L$3286:$M$3305,2,FALSE),FALSE)="","",VLOOKUP(C6482,Adatbázis!$D$105:$AN$3282,VLOOKUP($D$3466,Adatbázis!$L$3286:$M$3305,2,FALSE),FALSE))</f>
        <v>…</v>
      </c>
      <c r="E6482" s="101" t="str">
        <f>IF(VLOOKUP(C6482,Adatbázis!$D$105:$AN$3282,VLOOKUP($E$3466,Adatbázis!$L$3286:$M$3305,2,FALSE),FALSE)="","",VLOOKUP(C6482,Adatbázis!$D$105:$AN$3282,VLOOKUP($E$3466,Adatbázis!$L$3286:$M$3305,2,FALSE),FALSE))</f>
        <v>…</v>
      </c>
      <c r="F6482" s="101" t="str">
        <f>IF(VLOOKUP(C6482,Adatbázis!$D$105:$AN$3282,VLOOKUP($F$3466,Adatbázis!$L$3286:$M$3305,2,FALSE),FALSE)="","",VLOOKUP(C6482,Adatbázis!$D$105:$AN$3282,VLOOKUP($F$3466,Adatbázis!$L$3286:$M$3305,2,FALSE),FALSE))</f>
        <v>…</v>
      </c>
      <c r="G6482" s="102" t="str">
        <f>IF(VLOOKUP(C6482,Adatbázis!$D$105:$AN$3282,VLOOKUP($G$3466,Adatbázis!$D$3286:$E$3298,2,FALSE),FALSE)="","",VLOOKUP(C6482,Adatbázis!$D$105:$AN$3282,VLOOKUP($G$3466,Adatbázis!$D$3286:$E$3298,2,FALSE),FALSE))</f>
        <v>…</v>
      </c>
      <c r="H6482" s="102" t="str">
        <f>IF(VLOOKUP(C6482,Adatbázis!$D$105:$AN$3282,VLOOKUP($H$3466,Adatbázis!$D$3286:$E$3298,2,FALSE),FALSE)="","",VLOOKUP(C6482,Adatbázis!$D$105:$AN$3282,VLOOKUP($H$3466,Adatbázis!$D$3286:$E$3298,2,FALSE),FALSE))</f>
        <v>…</v>
      </c>
      <c r="I6482" s="102" t="str">
        <f>IF(VLOOKUP(C6482,Adatbázis!$D$105:$AN$3282,VLOOKUP($I$3466,Adatbázis!$D$3286:$E$3298,2,FALSE),FALSE)="","",VLOOKUP(C6482,Adatbázis!$D$105:$AN$3282,VLOOKUP($I$3466,Adatbázis!$D$3286:$E$3298,2,FALSE),FALSE))</f>
        <v>…</v>
      </c>
    </row>
    <row r="6483" spans="3:9" hidden="1">
      <c r="C6483" s="41" t="s">
        <v>26248</v>
      </c>
      <c r="D6483" s="101" t="str">
        <f>IF(VLOOKUP(C6483,Adatbázis!$D$105:$AN$3282,VLOOKUP($D$3466,Adatbázis!$L$3286:$M$3305,2,FALSE),FALSE)="","",VLOOKUP(C6483,Adatbázis!$D$105:$AN$3282,VLOOKUP($D$3466,Adatbázis!$L$3286:$M$3305,2,FALSE),FALSE))</f>
        <v>…</v>
      </c>
      <c r="E6483" s="101" t="str">
        <f>IF(VLOOKUP(C6483,Adatbázis!$D$105:$AN$3282,VLOOKUP($E$3466,Adatbázis!$L$3286:$M$3305,2,FALSE),FALSE)="","",VLOOKUP(C6483,Adatbázis!$D$105:$AN$3282,VLOOKUP($E$3466,Adatbázis!$L$3286:$M$3305,2,FALSE),FALSE))</f>
        <v>…</v>
      </c>
      <c r="F6483" s="101" t="str">
        <f>IF(VLOOKUP(C6483,Adatbázis!$D$105:$AN$3282,VLOOKUP($F$3466,Adatbázis!$L$3286:$M$3305,2,FALSE),FALSE)="","",VLOOKUP(C6483,Adatbázis!$D$105:$AN$3282,VLOOKUP($F$3466,Adatbázis!$L$3286:$M$3305,2,FALSE),FALSE))</f>
        <v>…</v>
      </c>
      <c r="G6483" s="102" t="str">
        <f>IF(VLOOKUP(C6483,Adatbázis!$D$105:$AN$3282,VLOOKUP($G$3466,Adatbázis!$D$3286:$E$3298,2,FALSE),FALSE)="","",VLOOKUP(C6483,Adatbázis!$D$105:$AN$3282,VLOOKUP($G$3466,Adatbázis!$D$3286:$E$3298,2,FALSE),FALSE))</f>
        <v>…</v>
      </c>
      <c r="H6483" s="102" t="str">
        <f>IF(VLOOKUP(C6483,Adatbázis!$D$105:$AN$3282,VLOOKUP($H$3466,Adatbázis!$D$3286:$E$3298,2,FALSE),FALSE)="","",VLOOKUP(C6483,Adatbázis!$D$105:$AN$3282,VLOOKUP($H$3466,Adatbázis!$D$3286:$E$3298,2,FALSE),FALSE))</f>
        <v>…</v>
      </c>
      <c r="I6483" s="102" t="str">
        <f>IF(VLOOKUP(C6483,Adatbázis!$D$105:$AN$3282,VLOOKUP($I$3466,Adatbázis!$D$3286:$E$3298,2,FALSE),FALSE)="","",VLOOKUP(C6483,Adatbázis!$D$105:$AN$3282,VLOOKUP($I$3466,Adatbázis!$D$3286:$E$3298,2,FALSE),FALSE))</f>
        <v>…</v>
      </c>
    </row>
    <row r="6484" spans="3:9" hidden="1">
      <c r="C6484" s="41" t="s">
        <v>26255</v>
      </c>
      <c r="D6484" s="101" t="str">
        <f>IF(VLOOKUP(C6484,Adatbázis!$D$105:$AN$3282,VLOOKUP($D$3466,Adatbázis!$L$3286:$M$3305,2,FALSE),FALSE)="","",VLOOKUP(C6484,Adatbázis!$D$105:$AN$3282,VLOOKUP($D$3466,Adatbázis!$L$3286:$M$3305,2,FALSE),FALSE))</f>
        <v>…</v>
      </c>
      <c r="E6484" s="101" t="str">
        <f>IF(VLOOKUP(C6484,Adatbázis!$D$105:$AN$3282,VLOOKUP($E$3466,Adatbázis!$L$3286:$M$3305,2,FALSE),FALSE)="","",VLOOKUP(C6484,Adatbázis!$D$105:$AN$3282,VLOOKUP($E$3466,Adatbázis!$L$3286:$M$3305,2,FALSE),FALSE))</f>
        <v>…</v>
      </c>
      <c r="F6484" s="101" t="str">
        <f>IF(VLOOKUP(C6484,Adatbázis!$D$105:$AN$3282,VLOOKUP($F$3466,Adatbázis!$L$3286:$M$3305,2,FALSE),FALSE)="","",VLOOKUP(C6484,Adatbázis!$D$105:$AN$3282,VLOOKUP($F$3466,Adatbázis!$L$3286:$M$3305,2,FALSE),FALSE))</f>
        <v>…</v>
      </c>
      <c r="G6484" s="102" t="str">
        <f>IF(VLOOKUP(C6484,Adatbázis!$D$105:$AN$3282,VLOOKUP($G$3466,Adatbázis!$D$3286:$E$3298,2,FALSE),FALSE)="","",VLOOKUP(C6484,Adatbázis!$D$105:$AN$3282,VLOOKUP($G$3466,Adatbázis!$D$3286:$E$3298,2,FALSE),FALSE))</f>
        <v>…</v>
      </c>
      <c r="H6484" s="102" t="str">
        <f>IF(VLOOKUP(C6484,Adatbázis!$D$105:$AN$3282,VLOOKUP($H$3466,Adatbázis!$D$3286:$E$3298,2,FALSE),FALSE)="","",VLOOKUP(C6484,Adatbázis!$D$105:$AN$3282,VLOOKUP($H$3466,Adatbázis!$D$3286:$E$3298,2,FALSE),FALSE))</f>
        <v>…</v>
      </c>
      <c r="I6484" s="102" t="str">
        <f>IF(VLOOKUP(C6484,Adatbázis!$D$105:$AN$3282,VLOOKUP($I$3466,Adatbázis!$D$3286:$E$3298,2,FALSE),FALSE)="","",VLOOKUP(C6484,Adatbázis!$D$105:$AN$3282,VLOOKUP($I$3466,Adatbázis!$D$3286:$E$3298,2,FALSE),FALSE))</f>
        <v>…</v>
      </c>
    </row>
    <row r="6485" spans="3:9" hidden="1">
      <c r="C6485" s="41" t="s">
        <v>2864</v>
      </c>
      <c r="D6485" s="101" t="str">
        <f>IF(VLOOKUP(C6485,Adatbázis!$D$105:$AN$3282,VLOOKUP($D$3466,Adatbázis!$L$3286:$M$3305,2,FALSE),FALSE)="","",VLOOKUP(C6485,Adatbázis!$D$105:$AN$3282,VLOOKUP($D$3466,Adatbázis!$L$3286:$M$3305,2,FALSE),FALSE))</f>
        <v>…</v>
      </c>
      <c r="E6485" s="101" t="str">
        <f>IF(VLOOKUP(C6485,Adatbázis!$D$105:$AN$3282,VLOOKUP($E$3466,Adatbázis!$L$3286:$M$3305,2,FALSE),FALSE)="","",VLOOKUP(C6485,Adatbázis!$D$105:$AN$3282,VLOOKUP($E$3466,Adatbázis!$L$3286:$M$3305,2,FALSE),FALSE))</f>
        <v>…</v>
      </c>
      <c r="F6485" s="101" t="str">
        <f>IF(VLOOKUP(C6485,Adatbázis!$D$105:$AN$3282,VLOOKUP($F$3466,Adatbázis!$L$3286:$M$3305,2,FALSE),FALSE)="","",VLOOKUP(C6485,Adatbázis!$D$105:$AN$3282,VLOOKUP($F$3466,Adatbázis!$L$3286:$M$3305,2,FALSE),FALSE))</f>
        <v>…</v>
      </c>
      <c r="G6485" s="102" t="str">
        <f>IF(VLOOKUP(C6485,Adatbázis!$D$105:$AN$3282,VLOOKUP($G$3466,Adatbázis!$D$3286:$E$3298,2,FALSE),FALSE)="","",VLOOKUP(C6485,Adatbázis!$D$105:$AN$3282,VLOOKUP($G$3466,Adatbázis!$D$3286:$E$3298,2,FALSE),FALSE))</f>
        <v>…</v>
      </c>
      <c r="H6485" s="102" t="str">
        <f>IF(VLOOKUP(C6485,Adatbázis!$D$105:$AN$3282,VLOOKUP($H$3466,Adatbázis!$D$3286:$E$3298,2,FALSE),FALSE)="","",VLOOKUP(C6485,Adatbázis!$D$105:$AN$3282,VLOOKUP($H$3466,Adatbázis!$D$3286:$E$3298,2,FALSE),FALSE))</f>
        <v>…</v>
      </c>
      <c r="I6485" s="102" t="str">
        <f>IF(VLOOKUP(C6485,Adatbázis!$D$105:$AN$3282,VLOOKUP($I$3466,Adatbázis!$D$3286:$E$3298,2,FALSE),FALSE)="","",VLOOKUP(C6485,Adatbázis!$D$105:$AN$3282,VLOOKUP($I$3466,Adatbázis!$D$3286:$E$3298,2,FALSE),FALSE))</f>
        <v>…</v>
      </c>
    </row>
    <row r="6486" spans="3:9" hidden="1">
      <c r="C6486" s="41" t="s">
        <v>26265</v>
      </c>
      <c r="D6486" s="101" t="str">
        <f>IF(VLOOKUP(C6486,Adatbázis!$D$105:$AN$3282,VLOOKUP($D$3466,Adatbázis!$L$3286:$M$3305,2,FALSE),FALSE)="","",VLOOKUP(C6486,Adatbázis!$D$105:$AN$3282,VLOOKUP($D$3466,Adatbázis!$L$3286:$M$3305,2,FALSE),FALSE))</f>
        <v>…</v>
      </c>
      <c r="E6486" s="101" t="str">
        <f>IF(VLOOKUP(C6486,Adatbázis!$D$105:$AN$3282,VLOOKUP($E$3466,Adatbázis!$L$3286:$M$3305,2,FALSE),FALSE)="","",VLOOKUP(C6486,Adatbázis!$D$105:$AN$3282,VLOOKUP($E$3466,Adatbázis!$L$3286:$M$3305,2,FALSE),FALSE))</f>
        <v>…</v>
      </c>
      <c r="F6486" s="101" t="str">
        <f>IF(VLOOKUP(C6486,Adatbázis!$D$105:$AN$3282,VLOOKUP($F$3466,Adatbázis!$L$3286:$M$3305,2,FALSE),FALSE)="","",VLOOKUP(C6486,Adatbázis!$D$105:$AN$3282,VLOOKUP($F$3466,Adatbázis!$L$3286:$M$3305,2,FALSE),FALSE))</f>
        <v>…</v>
      </c>
      <c r="G6486" s="102" t="str">
        <f>IF(VLOOKUP(C6486,Adatbázis!$D$105:$AN$3282,VLOOKUP($G$3466,Adatbázis!$D$3286:$E$3298,2,FALSE),FALSE)="","",VLOOKUP(C6486,Adatbázis!$D$105:$AN$3282,VLOOKUP($G$3466,Adatbázis!$D$3286:$E$3298,2,FALSE),FALSE))</f>
        <v>…</v>
      </c>
      <c r="H6486" s="102" t="str">
        <f>IF(VLOOKUP(C6486,Adatbázis!$D$105:$AN$3282,VLOOKUP($H$3466,Adatbázis!$D$3286:$E$3298,2,FALSE),FALSE)="","",VLOOKUP(C6486,Adatbázis!$D$105:$AN$3282,VLOOKUP($H$3466,Adatbázis!$D$3286:$E$3298,2,FALSE),FALSE))</f>
        <v>…</v>
      </c>
      <c r="I6486" s="102" t="str">
        <f>IF(VLOOKUP(C6486,Adatbázis!$D$105:$AN$3282,VLOOKUP($I$3466,Adatbázis!$D$3286:$E$3298,2,FALSE),FALSE)="","",VLOOKUP(C6486,Adatbázis!$D$105:$AN$3282,VLOOKUP($I$3466,Adatbázis!$D$3286:$E$3298,2,FALSE),FALSE))</f>
        <v>…</v>
      </c>
    </row>
    <row r="6487" spans="3:9" hidden="1">
      <c r="C6487" s="41" t="s">
        <v>26272</v>
      </c>
      <c r="D6487" s="101" t="str">
        <f>IF(VLOOKUP(C6487,Adatbázis!$D$105:$AN$3282,VLOOKUP($D$3466,Adatbázis!$L$3286:$M$3305,2,FALSE),FALSE)="","",VLOOKUP(C6487,Adatbázis!$D$105:$AN$3282,VLOOKUP($D$3466,Adatbázis!$L$3286:$M$3305,2,FALSE),FALSE))</f>
        <v>…</v>
      </c>
      <c r="E6487" s="101" t="str">
        <f>IF(VLOOKUP(C6487,Adatbázis!$D$105:$AN$3282,VLOOKUP($E$3466,Adatbázis!$L$3286:$M$3305,2,FALSE),FALSE)="","",VLOOKUP(C6487,Adatbázis!$D$105:$AN$3282,VLOOKUP($E$3466,Adatbázis!$L$3286:$M$3305,2,FALSE),FALSE))</f>
        <v>…</v>
      </c>
      <c r="F6487" s="101" t="str">
        <f>IF(VLOOKUP(C6487,Adatbázis!$D$105:$AN$3282,VLOOKUP($F$3466,Adatbázis!$L$3286:$M$3305,2,FALSE),FALSE)="","",VLOOKUP(C6487,Adatbázis!$D$105:$AN$3282,VLOOKUP($F$3466,Adatbázis!$L$3286:$M$3305,2,FALSE),FALSE))</f>
        <v>…</v>
      </c>
      <c r="G6487" s="102" t="str">
        <f>IF(VLOOKUP(C6487,Adatbázis!$D$105:$AN$3282,VLOOKUP($G$3466,Adatbázis!$D$3286:$E$3298,2,FALSE),FALSE)="","",VLOOKUP(C6487,Adatbázis!$D$105:$AN$3282,VLOOKUP($G$3466,Adatbázis!$D$3286:$E$3298,2,FALSE),FALSE))</f>
        <v>…</v>
      </c>
      <c r="H6487" s="102" t="str">
        <f>IF(VLOOKUP(C6487,Adatbázis!$D$105:$AN$3282,VLOOKUP($H$3466,Adatbázis!$D$3286:$E$3298,2,FALSE),FALSE)="","",VLOOKUP(C6487,Adatbázis!$D$105:$AN$3282,VLOOKUP($H$3466,Adatbázis!$D$3286:$E$3298,2,FALSE),FALSE))</f>
        <v>…</v>
      </c>
      <c r="I6487" s="102" t="str">
        <f>IF(VLOOKUP(C6487,Adatbázis!$D$105:$AN$3282,VLOOKUP($I$3466,Adatbázis!$D$3286:$E$3298,2,FALSE),FALSE)="","",VLOOKUP(C6487,Adatbázis!$D$105:$AN$3282,VLOOKUP($I$3466,Adatbázis!$D$3286:$E$3298,2,FALSE),FALSE))</f>
        <v>…</v>
      </c>
    </row>
    <row r="6488" spans="3:9" hidden="1">
      <c r="C6488" s="41" t="s">
        <v>26279</v>
      </c>
      <c r="D6488" s="101" t="str">
        <f>IF(VLOOKUP(C6488,Adatbázis!$D$105:$AN$3282,VLOOKUP($D$3466,Adatbázis!$L$3286:$M$3305,2,FALSE),FALSE)="","",VLOOKUP(C6488,Adatbázis!$D$105:$AN$3282,VLOOKUP($D$3466,Adatbázis!$L$3286:$M$3305,2,FALSE),FALSE))</f>
        <v>…</v>
      </c>
      <c r="E6488" s="101" t="str">
        <f>IF(VLOOKUP(C6488,Adatbázis!$D$105:$AN$3282,VLOOKUP($E$3466,Adatbázis!$L$3286:$M$3305,2,FALSE),FALSE)="","",VLOOKUP(C6488,Adatbázis!$D$105:$AN$3282,VLOOKUP($E$3466,Adatbázis!$L$3286:$M$3305,2,FALSE),FALSE))</f>
        <v>…</v>
      </c>
      <c r="F6488" s="101" t="str">
        <f>IF(VLOOKUP(C6488,Adatbázis!$D$105:$AN$3282,VLOOKUP($F$3466,Adatbázis!$L$3286:$M$3305,2,FALSE),FALSE)="","",VLOOKUP(C6488,Adatbázis!$D$105:$AN$3282,VLOOKUP($F$3466,Adatbázis!$L$3286:$M$3305,2,FALSE),FALSE))</f>
        <v>…</v>
      </c>
      <c r="G6488" s="102" t="str">
        <f>IF(VLOOKUP(C6488,Adatbázis!$D$105:$AN$3282,VLOOKUP($G$3466,Adatbázis!$D$3286:$E$3298,2,FALSE),FALSE)="","",VLOOKUP(C6488,Adatbázis!$D$105:$AN$3282,VLOOKUP($G$3466,Adatbázis!$D$3286:$E$3298,2,FALSE),FALSE))</f>
        <v>…</v>
      </c>
      <c r="H6488" s="102" t="str">
        <f>IF(VLOOKUP(C6488,Adatbázis!$D$105:$AN$3282,VLOOKUP($H$3466,Adatbázis!$D$3286:$E$3298,2,FALSE),FALSE)="","",VLOOKUP(C6488,Adatbázis!$D$105:$AN$3282,VLOOKUP($H$3466,Adatbázis!$D$3286:$E$3298,2,FALSE),FALSE))</f>
        <v>…</v>
      </c>
      <c r="I6488" s="102" t="str">
        <f>IF(VLOOKUP(C6488,Adatbázis!$D$105:$AN$3282,VLOOKUP($I$3466,Adatbázis!$D$3286:$E$3298,2,FALSE),FALSE)="","",VLOOKUP(C6488,Adatbázis!$D$105:$AN$3282,VLOOKUP($I$3466,Adatbázis!$D$3286:$E$3298,2,FALSE),FALSE))</f>
        <v>…</v>
      </c>
    </row>
    <row r="6489" spans="3:9" hidden="1">
      <c r="C6489" s="41" t="s">
        <v>26283</v>
      </c>
      <c r="D6489" s="101" t="str">
        <f>IF(VLOOKUP(C6489,Adatbázis!$D$105:$AN$3282,VLOOKUP($D$3466,Adatbázis!$L$3286:$M$3305,2,FALSE),FALSE)="","",VLOOKUP(C6489,Adatbázis!$D$105:$AN$3282,VLOOKUP($D$3466,Adatbázis!$L$3286:$M$3305,2,FALSE),FALSE))</f>
        <v>…</v>
      </c>
      <c r="E6489" s="101" t="str">
        <f>IF(VLOOKUP(C6489,Adatbázis!$D$105:$AN$3282,VLOOKUP($E$3466,Adatbázis!$L$3286:$M$3305,2,FALSE),FALSE)="","",VLOOKUP(C6489,Adatbázis!$D$105:$AN$3282,VLOOKUP($E$3466,Adatbázis!$L$3286:$M$3305,2,FALSE),FALSE))</f>
        <v>…</v>
      </c>
      <c r="F6489" s="101" t="str">
        <f>IF(VLOOKUP(C6489,Adatbázis!$D$105:$AN$3282,VLOOKUP($F$3466,Adatbázis!$L$3286:$M$3305,2,FALSE),FALSE)="","",VLOOKUP(C6489,Adatbázis!$D$105:$AN$3282,VLOOKUP($F$3466,Adatbázis!$L$3286:$M$3305,2,FALSE),FALSE))</f>
        <v>…</v>
      </c>
      <c r="G6489" s="102" t="str">
        <f>IF(VLOOKUP(C6489,Adatbázis!$D$105:$AN$3282,VLOOKUP($G$3466,Adatbázis!$D$3286:$E$3298,2,FALSE),FALSE)="","",VLOOKUP(C6489,Adatbázis!$D$105:$AN$3282,VLOOKUP($G$3466,Adatbázis!$D$3286:$E$3298,2,FALSE),FALSE))</f>
        <v>…</v>
      </c>
      <c r="H6489" s="102" t="str">
        <f>IF(VLOOKUP(C6489,Adatbázis!$D$105:$AN$3282,VLOOKUP($H$3466,Adatbázis!$D$3286:$E$3298,2,FALSE),FALSE)="","",VLOOKUP(C6489,Adatbázis!$D$105:$AN$3282,VLOOKUP($H$3466,Adatbázis!$D$3286:$E$3298,2,FALSE),FALSE))</f>
        <v>…</v>
      </c>
      <c r="I6489" s="102" t="str">
        <f>IF(VLOOKUP(C6489,Adatbázis!$D$105:$AN$3282,VLOOKUP($I$3466,Adatbázis!$D$3286:$E$3298,2,FALSE),FALSE)="","",VLOOKUP(C6489,Adatbázis!$D$105:$AN$3282,VLOOKUP($I$3466,Adatbázis!$D$3286:$E$3298,2,FALSE),FALSE))</f>
        <v>…</v>
      </c>
    </row>
    <row r="6490" spans="3:9" hidden="1">
      <c r="C6490" s="41" t="s">
        <v>9570</v>
      </c>
      <c r="D6490" s="101" t="str">
        <f>IF(VLOOKUP(C6490,Adatbázis!$D$105:$AN$3282,VLOOKUP($D$3466,Adatbázis!$L$3286:$M$3305,2,FALSE),FALSE)="","",VLOOKUP(C6490,Adatbázis!$D$105:$AN$3282,VLOOKUP($D$3466,Adatbázis!$L$3286:$M$3305,2,FALSE),FALSE))</f>
        <v>…</v>
      </c>
      <c r="E6490" s="101" t="str">
        <f>IF(VLOOKUP(C6490,Adatbázis!$D$105:$AN$3282,VLOOKUP($E$3466,Adatbázis!$L$3286:$M$3305,2,FALSE),FALSE)="","",VLOOKUP(C6490,Adatbázis!$D$105:$AN$3282,VLOOKUP($E$3466,Adatbázis!$L$3286:$M$3305,2,FALSE),FALSE))</f>
        <v>…</v>
      </c>
      <c r="F6490" s="101" t="str">
        <f>IF(VLOOKUP(C6490,Adatbázis!$D$105:$AN$3282,VLOOKUP($F$3466,Adatbázis!$L$3286:$M$3305,2,FALSE),FALSE)="","",VLOOKUP(C6490,Adatbázis!$D$105:$AN$3282,VLOOKUP($F$3466,Adatbázis!$L$3286:$M$3305,2,FALSE),FALSE))</f>
        <v>…</v>
      </c>
      <c r="G6490" s="102" t="str">
        <f>IF(VLOOKUP(C6490,Adatbázis!$D$105:$AN$3282,VLOOKUP($G$3466,Adatbázis!$D$3286:$E$3298,2,FALSE),FALSE)="","",VLOOKUP(C6490,Adatbázis!$D$105:$AN$3282,VLOOKUP($G$3466,Adatbázis!$D$3286:$E$3298,2,FALSE),FALSE))</f>
        <v>…</v>
      </c>
      <c r="H6490" s="102" t="str">
        <f>IF(VLOOKUP(C6490,Adatbázis!$D$105:$AN$3282,VLOOKUP($H$3466,Adatbázis!$D$3286:$E$3298,2,FALSE),FALSE)="","",VLOOKUP(C6490,Adatbázis!$D$105:$AN$3282,VLOOKUP($H$3466,Adatbázis!$D$3286:$E$3298,2,FALSE),FALSE))</f>
        <v>…</v>
      </c>
      <c r="I6490" s="102" t="str">
        <f>IF(VLOOKUP(C6490,Adatbázis!$D$105:$AN$3282,VLOOKUP($I$3466,Adatbázis!$D$3286:$E$3298,2,FALSE),FALSE)="","",VLOOKUP(C6490,Adatbázis!$D$105:$AN$3282,VLOOKUP($I$3466,Adatbázis!$D$3286:$E$3298,2,FALSE),FALSE))</f>
        <v>…</v>
      </c>
    </row>
    <row r="6491" spans="3:9" hidden="1">
      <c r="C6491" s="41" t="s">
        <v>26298</v>
      </c>
      <c r="D6491" s="101" t="str">
        <f>IF(VLOOKUP(C6491,Adatbázis!$D$105:$AN$3282,VLOOKUP($D$3466,Adatbázis!$L$3286:$M$3305,2,FALSE),FALSE)="","",VLOOKUP(C6491,Adatbázis!$D$105:$AN$3282,VLOOKUP($D$3466,Adatbázis!$L$3286:$M$3305,2,FALSE),FALSE))</f>
        <v>…</v>
      </c>
      <c r="E6491" s="101" t="str">
        <f>IF(VLOOKUP(C6491,Adatbázis!$D$105:$AN$3282,VLOOKUP($E$3466,Adatbázis!$L$3286:$M$3305,2,FALSE),FALSE)="","",VLOOKUP(C6491,Adatbázis!$D$105:$AN$3282,VLOOKUP($E$3466,Adatbázis!$L$3286:$M$3305,2,FALSE),FALSE))</f>
        <v>…</v>
      </c>
      <c r="F6491" s="101" t="str">
        <f>IF(VLOOKUP(C6491,Adatbázis!$D$105:$AN$3282,VLOOKUP($F$3466,Adatbázis!$L$3286:$M$3305,2,FALSE),FALSE)="","",VLOOKUP(C6491,Adatbázis!$D$105:$AN$3282,VLOOKUP($F$3466,Adatbázis!$L$3286:$M$3305,2,FALSE),FALSE))</f>
        <v>…</v>
      </c>
      <c r="G6491" s="102" t="str">
        <f>IF(VLOOKUP(C6491,Adatbázis!$D$105:$AN$3282,VLOOKUP($G$3466,Adatbázis!$D$3286:$E$3298,2,FALSE),FALSE)="","",VLOOKUP(C6491,Adatbázis!$D$105:$AN$3282,VLOOKUP($G$3466,Adatbázis!$D$3286:$E$3298,2,FALSE),FALSE))</f>
        <v>…</v>
      </c>
      <c r="H6491" s="102" t="str">
        <f>IF(VLOOKUP(C6491,Adatbázis!$D$105:$AN$3282,VLOOKUP($H$3466,Adatbázis!$D$3286:$E$3298,2,FALSE),FALSE)="","",VLOOKUP(C6491,Adatbázis!$D$105:$AN$3282,VLOOKUP($H$3466,Adatbázis!$D$3286:$E$3298,2,FALSE),FALSE))</f>
        <v>…</v>
      </c>
      <c r="I6491" s="102" t="str">
        <f>IF(VLOOKUP(C6491,Adatbázis!$D$105:$AN$3282,VLOOKUP($I$3466,Adatbázis!$D$3286:$E$3298,2,FALSE),FALSE)="","",VLOOKUP(C6491,Adatbázis!$D$105:$AN$3282,VLOOKUP($I$3466,Adatbázis!$D$3286:$E$3298,2,FALSE),FALSE))</f>
        <v>…</v>
      </c>
    </row>
    <row r="6492" spans="3:9" hidden="1">
      <c r="C6492" s="41" t="s">
        <v>5805</v>
      </c>
      <c r="D6492" s="101" t="str">
        <f>IF(VLOOKUP(C6492,Adatbázis!$D$105:$AN$3282,VLOOKUP($D$3466,Adatbázis!$L$3286:$M$3305,2,FALSE),FALSE)="","",VLOOKUP(C6492,Adatbázis!$D$105:$AN$3282,VLOOKUP($D$3466,Adatbázis!$L$3286:$M$3305,2,FALSE),FALSE))</f>
        <v>…</v>
      </c>
      <c r="E6492" s="101" t="str">
        <f>IF(VLOOKUP(C6492,Adatbázis!$D$105:$AN$3282,VLOOKUP($E$3466,Adatbázis!$L$3286:$M$3305,2,FALSE),FALSE)="","",VLOOKUP(C6492,Adatbázis!$D$105:$AN$3282,VLOOKUP($E$3466,Adatbázis!$L$3286:$M$3305,2,FALSE),FALSE))</f>
        <v>…</v>
      </c>
      <c r="F6492" s="101" t="str">
        <f>IF(VLOOKUP(C6492,Adatbázis!$D$105:$AN$3282,VLOOKUP($F$3466,Adatbázis!$L$3286:$M$3305,2,FALSE),FALSE)="","",VLOOKUP(C6492,Adatbázis!$D$105:$AN$3282,VLOOKUP($F$3466,Adatbázis!$L$3286:$M$3305,2,FALSE),FALSE))</f>
        <v>…</v>
      </c>
      <c r="G6492" s="102" t="str">
        <f>IF(VLOOKUP(C6492,Adatbázis!$D$105:$AN$3282,VLOOKUP($G$3466,Adatbázis!$D$3286:$E$3298,2,FALSE),FALSE)="","",VLOOKUP(C6492,Adatbázis!$D$105:$AN$3282,VLOOKUP($G$3466,Adatbázis!$D$3286:$E$3298,2,FALSE),FALSE))</f>
        <v>…</v>
      </c>
      <c r="H6492" s="102" t="str">
        <f>IF(VLOOKUP(C6492,Adatbázis!$D$105:$AN$3282,VLOOKUP($H$3466,Adatbázis!$D$3286:$E$3298,2,FALSE),FALSE)="","",VLOOKUP(C6492,Adatbázis!$D$105:$AN$3282,VLOOKUP($H$3466,Adatbázis!$D$3286:$E$3298,2,FALSE),FALSE))</f>
        <v>…</v>
      </c>
      <c r="I6492" s="102" t="str">
        <f>IF(VLOOKUP(C6492,Adatbázis!$D$105:$AN$3282,VLOOKUP($I$3466,Adatbázis!$D$3286:$E$3298,2,FALSE),FALSE)="","",VLOOKUP(C6492,Adatbázis!$D$105:$AN$3282,VLOOKUP($I$3466,Adatbázis!$D$3286:$E$3298,2,FALSE),FALSE))</f>
        <v>…</v>
      </c>
    </row>
    <row r="6493" spans="3:9" hidden="1">
      <c r="C6493" s="41" t="s">
        <v>26311</v>
      </c>
      <c r="D6493" s="101" t="str">
        <f>IF(VLOOKUP(C6493,Adatbázis!$D$105:$AN$3282,VLOOKUP($D$3466,Adatbázis!$L$3286:$M$3305,2,FALSE),FALSE)="","",VLOOKUP(C6493,Adatbázis!$D$105:$AN$3282,VLOOKUP($D$3466,Adatbázis!$L$3286:$M$3305,2,FALSE),FALSE))</f>
        <v>…</v>
      </c>
      <c r="E6493" s="101" t="str">
        <f>IF(VLOOKUP(C6493,Adatbázis!$D$105:$AN$3282,VLOOKUP($E$3466,Adatbázis!$L$3286:$M$3305,2,FALSE),FALSE)="","",VLOOKUP(C6493,Adatbázis!$D$105:$AN$3282,VLOOKUP($E$3466,Adatbázis!$L$3286:$M$3305,2,FALSE),FALSE))</f>
        <v>…</v>
      </c>
      <c r="F6493" s="101" t="str">
        <f>IF(VLOOKUP(C6493,Adatbázis!$D$105:$AN$3282,VLOOKUP($F$3466,Adatbázis!$L$3286:$M$3305,2,FALSE),FALSE)="","",VLOOKUP(C6493,Adatbázis!$D$105:$AN$3282,VLOOKUP($F$3466,Adatbázis!$L$3286:$M$3305,2,FALSE),FALSE))</f>
        <v>…</v>
      </c>
      <c r="G6493" s="102" t="str">
        <f>IF(VLOOKUP(C6493,Adatbázis!$D$105:$AN$3282,VLOOKUP($G$3466,Adatbázis!$D$3286:$E$3298,2,FALSE),FALSE)="","",VLOOKUP(C6493,Adatbázis!$D$105:$AN$3282,VLOOKUP($G$3466,Adatbázis!$D$3286:$E$3298,2,FALSE),FALSE))</f>
        <v>…</v>
      </c>
      <c r="H6493" s="102" t="str">
        <f>IF(VLOOKUP(C6493,Adatbázis!$D$105:$AN$3282,VLOOKUP($H$3466,Adatbázis!$D$3286:$E$3298,2,FALSE),FALSE)="","",VLOOKUP(C6493,Adatbázis!$D$105:$AN$3282,VLOOKUP($H$3466,Adatbázis!$D$3286:$E$3298,2,FALSE),FALSE))</f>
        <v>…</v>
      </c>
      <c r="I6493" s="102" t="str">
        <f>IF(VLOOKUP(C6493,Adatbázis!$D$105:$AN$3282,VLOOKUP($I$3466,Adatbázis!$D$3286:$E$3298,2,FALSE),FALSE)="","",VLOOKUP(C6493,Adatbázis!$D$105:$AN$3282,VLOOKUP($I$3466,Adatbázis!$D$3286:$E$3298,2,FALSE),FALSE))</f>
        <v>…</v>
      </c>
    </row>
    <row r="6494" spans="3:9" hidden="1">
      <c r="C6494" s="41" t="s">
        <v>26318</v>
      </c>
      <c r="D6494" s="101" t="str">
        <f>IF(VLOOKUP(C6494,Adatbázis!$D$105:$AN$3282,VLOOKUP($D$3466,Adatbázis!$L$3286:$M$3305,2,FALSE),FALSE)="","",VLOOKUP(C6494,Adatbázis!$D$105:$AN$3282,VLOOKUP($D$3466,Adatbázis!$L$3286:$M$3305,2,FALSE),FALSE))</f>
        <v>…</v>
      </c>
      <c r="E6494" s="101" t="str">
        <f>IF(VLOOKUP(C6494,Adatbázis!$D$105:$AN$3282,VLOOKUP($E$3466,Adatbázis!$L$3286:$M$3305,2,FALSE),FALSE)="","",VLOOKUP(C6494,Adatbázis!$D$105:$AN$3282,VLOOKUP($E$3466,Adatbázis!$L$3286:$M$3305,2,FALSE),FALSE))</f>
        <v>…</v>
      </c>
      <c r="F6494" s="101" t="str">
        <f>IF(VLOOKUP(C6494,Adatbázis!$D$105:$AN$3282,VLOOKUP($F$3466,Adatbázis!$L$3286:$M$3305,2,FALSE),FALSE)="","",VLOOKUP(C6494,Adatbázis!$D$105:$AN$3282,VLOOKUP($F$3466,Adatbázis!$L$3286:$M$3305,2,FALSE),FALSE))</f>
        <v>…</v>
      </c>
      <c r="G6494" s="102" t="str">
        <f>IF(VLOOKUP(C6494,Adatbázis!$D$105:$AN$3282,VLOOKUP($G$3466,Adatbázis!$D$3286:$E$3298,2,FALSE),FALSE)="","",VLOOKUP(C6494,Adatbázis!$D$105:$AN$3282,VLOOKUP($G$3466,Adatbázis!$D$3286:$E$3298,2,FALSE),FALSE))</f>
        <v>…</v>
      </c>
      <c r="H6494" s="102" t="str">
        <f>IF(VLOOKUP(C6494,Adatbázis!$D$105:$AN$3282,VLOOKUP($H$3466,Adatbázis!$D$3286:$E$3298,2,FALSE),FALSE)="","",VLOOKUP(C6494,Adatbázis!$D$105:$AN$3282,VLOOKUP($H$3466,Adatbázis!$D$3286:$E$3298,2,FALSE),FALSE))</f>
        <v>…</v>
      </c>
      <c r="I6494" s="102" t="str">
        <f>IF(VLOOKUP(C6494,Adatbázis!$D$105:$AN$3282,VLOOKUP($I$3466,Adatbázis!$D$3286:$E$3298,2,FALSE),FALSE)="","",VLOOKUP(C6494,Adatbázis!$D$105:$AN$3282,VLOOKUP($I$3466,Adatbázis!$D$3286:$E$3298,2,FALSE),FALSE))</f>
        <v>…</v>
      </c>
    </row>
    <row r="6495" spans="3:9" hidden="1">
      <c r="C6495" s="41" t="s">
        <v>26322</v>
      </c>
      <c r="D6495" s="101" t="str">
        <f>IF(VLOOKUP(C6495,Adatbázis!$D$105:$AN$3282,VLOOKUP($D$3466,Adatbázis!$L$3286:$M$3305,2,FALSE),FALSE)="","",VLOOKUP(C6495,Adatbázis!$D$105:$AN$3282,VLOOKUP($D$3466,Adatbázis!$L$3286:$M$3305,2,FALSE),FALSE))</f>
        <v>…</v>
      </c>
      <c r="E6495" s="101" t="str">
        <f>IF(VLOOKUP(C6495,Adatbázis!$D$105:$AN$3282,VLOOKUP($E$3466,Adatbázis!$L$3286:$M$3305,2,FALSE),FALSE)="","",VLOOKUP(C6495,Adatbázis!$D$105:$AN$3282,VLOOKUP($E$3466,Adatbázis!$L$3286:$M$3305,2,FALSE),FALSE))</f>
        <v>…</v>
      </c>
      <c r="F6495" s="101" t="str">
        <f>IF(VLOOKUP(C6495,Adatbázis!$D$105:$AN$3282,VLOOKUP($F$3466,Adatbázis!$L$3286:$M$3305,2,FALSE),FALSE)="","",VLOOKUP(C6495,Adatbázis!$D$105:$AN$3282,VLOOKUP($F$3466,Adatbázis!$L$3286:$M$3305,2,FALSE),FALSE))</f>
        <v>…</v>
      </c>
      <c r="G6495" s="102" t="str">
        <f>IF(VLOOKUP(C6495,Adatbázis!$D$105:$AN$3282,VLOOKUP($G$3466,Adatbázis!$D$3286:$E$3298,2,FALSE),FALSE)="","",VLOOKUP(C6495,Adatbázis!$D$105:$AN$3282,VLOOKUP($G$3466,Adatbázis!$D$3286:$E$3298,2,FALSE),FALSE))</f>
        <v>…</v>
      </c>
      <c r="H6495" s="102" t="str">
        <f>IF(VLOOKUP(C6495,Adatbázis!$D$105:$AN$3282,VLOOKUP($H$3466,Adatbázis!$D$3286:$E$3298,2,FALSE),FALSE)="","",VLOOKUP(C6495,Adatbázis!$D$105:$AN$3282,VLOOKUP($H$3466,Adatbázis!$D$3286:$E$3298,2,FALSE),FALSE))</f>
        <v>…</v>
      </c>
      <c r="I6495" s="102" t="str">
        <f>IF(VLOOKUP(C6495,Adatbázis!$D$105:$AN$3282,VLOOKUP($I$3466,Adatbázis!$D$3286:$E$3298,2,FALSE),FALSE)="","",VLOOKUP(C6495,Adatbázis!$D$105:$AN$3282,VLOOKUP($I$3466,Adatbázis!$D$3286:$E$3298,2,FALSE),FALSE))</f>
        <v>…</v>
      </c>
    </row>
    <row r="6496" spans="3:9" hidden="1">
      <c r="C6496" s="41" t="s">
        <v>26329</v>
      </c>
      <c r="D6496" s="101" t="str">
        <f>IF(VLOOKUP(C6496,Adatbázis!$D$105:$AN$3282,VLOOKUP($D$3466,Adatbázis!$L$3286:$M$3305,2,FALSE),FALSE)="","",VLOOKUP(C6496,Adatbázis!$D$105:$AN$3282,VLOOKUP($D$3466,Adatbázis!$L$3286:$M$3305,2,FALSE),FALSE))</f>
        <v>…</v>
      </c>
      <c r="E6496" s="101" t="str">
        <f>IF(VLOOKUP(C6496,Adatbázis!$D$105:$AN$3282,VLOOKUP($E$3466,Adatbázis!$L$3286:$M$3305,2,FALSE),FALSE)="","",VLOOKUP(C6496,Adatbázis!$D$105:$AN$3282,VLOOKUP($E$3466,Adatbázis!$L$3286:$M$3305,2,FALSE),FALSE))</f>
        <v>…</v>
      </c>
      <c r="F6496" s="101" t="str">
        <f>IF(VLOOKUP(C6496,Adatbázis!$D$105:$AN$3282,VLOOKUP($F$3466,Adatbázis!$L$3286:$M$3305,2,FALSE),FALSE)="","",VLOOKUP(C6496,Adatbázis!$D$105:$AN$3282,VLOOKUP($F$3466,Adatbázis!$L$3286:$M$3305,2,FALSE),FALSE))</f>
        <v>…</v>
      </c>
      <c r="G6496" s="102" t="str">
        <f>IF(VLOOKUP(C6496,Adatbázis!$D$105:$AN$3282,VLOOKUP($G$3466,Adatbázis!$D$3286:$E$3298,2,FALSE),FALSE)="","",VLOOKUP(C6496,Adatbázis!$D$105:$AN$3282,VLOOKUP($G$3466,Adatbázis!$D$3286:$E$3298,2,FALSE),FALSE))</f>
        <v>…</v>
      </c>
      <c r="H6496" s="102" t="str">
        <f>IF(VLOOKUP(C6496,Adatbázis!$D$105:$AN$3282,VLOOKUP($H$3466,Adatbázis!$D$3286:$E$3298,2,FALSE),FALSE)="","",VLOOKUP(C6496,Adatbázis!$D$105:$AN$3282,VLOOKUP($H$3466,Adatbázis!$D$3286:$E$3298,2,FALSE),FALSE))</f>
        <v>…</v>
      </c>
      <c r="I6496" s="102" t="str">
        <f>IF(VLOOKUP(C6496,Adatbázis!$D$105:$AN$3282,VLOOKUP($I$3466,Adatbázis!$D$3286:$E$3298,2,FALSE),FALSE)="","",VLOOKUP(C6496,Adatbázis!$D$105:$AN$3282,VLOOKUP($I$3466,Adatbázis!$D$3286:$E$3298,2,FALSE),FALSE))</f>
        <v>…</v>
      </c>
    </row>
    <row r="6497" spans="3:9" hidden="1">
      <c r="C6497" s="41" t="s">
        <v>26337</v>
      </c>
      <c r="D6497" s="101" t="str">
        <f>IF(VLOOKUP(C6497,Adatbázis!$D$105:$AN$3282,VLOOKUP($D$3466,Adatbázis!$L$3286:$M$3305,2,FALSE),FALSE)="","",VLOOKUP(C6497,Adatbázis!$D$105:$AN$3282,VLOOKUP($D$3466,Adatbázis!$L$3286:$M$3305,2,FALSE),FALSE))</f>
        <v>…</v>
      </c>
      <c r="E6497" s="101" t="str">
        <f>IF(VLOOKUP(C6497,Adatbázis!$D$105:$AN$3282,VLOOKUP($E$3466,Adatbázis!$L$3286:$M$3305,2,FALSE),FALSE)="","",VLOOKUP(C6497,Adatbázis!$D$105:$AN$3282,VLOOKUP($E$3466,Adatbázis!$L$3286:$M$3305,2,FALSE),FALSE))</f>
        <v>…</v>
      </c>
      <c r="F6497" s="101" t="str">
        <f>IF(VLOOKUP(C6497,Adatbázis!$D$105:$AN$3282,VLOOKUP($F$3466,Adatbázis!$L$3286:$M$3305,2,FALSE),FALSE)="","",VLOOKUP(C6497,Adatbázis!$D$105:$AN$3282,VLOOKUP($F$3466,Adatbázis!$L$3286:$M$3305,2,FALSE),FALSE))</f>
        <v>…</v>
      </c>
      <c r="G6497" s="102" t="str">
        <f>IF(VLOOKUP(C6497,Adatbázis!$D$105:$AN$3282,VLOOKUP($G$3466,Adatbázis!$D$3286:$E$3298,2,FALSE),FALSE)="","",VLOOKUP(C6497,Adatbázis!$D$105:$AN$3282,VLOOKUP($G$3466,Adatbázis!$D$3286:$E$3298,2,FALSE),FALSE))</f>
        <v>…</v>
      </c>
      <c r="H6497" s="102" t="str">
        <f>IF(VLOOKUP(C6497,Adatbázis!$D$105:$AN$3282,VLOOKUP($H$3466,Adatbázis!$D$3286:$E$3298,2,FALSE),FALSE)="","",VLOOKUP(C6497,Adatbázis!$D$105:$AN$3282,VLOOKUP($H$3466,Adatbázis!$D$3286:$E$3298,2,FALSE),FALSE))</f>
        <v>…</v>
      </c>
      <c r="I6497" s="102" t="str">
        <f>IF(VLOOKUP(C6497,Adatbázis!$D$105:$AN$3282,VLOOKUP($I$3466,Adatbázis!$D$3286:$E$3298,2,FALSE),FALSE)="","",VLOOKUP(C6497,Adatbázis!$D$105:$AN$3282,VLOOKUP($I$3466,Adatbázis!$D$3286:$E$3298,2,FALSE),FALSE))</f>
        <v>…</v>
      </c>
    </row>
    <row r="6498" spans="3:9" hidden="1">
      <c r="C6498" s="41" t="s">
        <v>26343</v>
      </c>
      <c r="D6498" s="101" t="str">
        <f>IF(VLOOKUP(C6498,Adatbázis!$D$105:$AN$3282,VLOOKUP($D$3466,Adatbázis!$L$3286:$M$3305,2,FALSE),FALSE)="","",VLOOKUP(C6498,Adatbázis!$D$105:$AN$3282,VLOOKUP($D$3466,Adatbázis!$L$3286:$M$3305,2,FALSE),FALSE))</f>
        <v>…</v>
      </c>
      <c r="E6498" s="101" t="str">
        <f>IF(VLOOKUP(C6498,Adatbázis!$D$105:$AN$3282,VLOOKUP($E$3466,Adatbázis!$L$3286:$M$3305,2,FALSE),FALSE)="","",VLOOKUP(C6498,Adatbázis!$D$105:$AN$3282,VLOOKUP($E$3466,Adatbázis!$L$3286:$M$3305,2,FALSE),FALSE))</f>
        <v>…</v>
      </c>
      <c r="F6498" s="101" t="str">
        <f>IF(VLOOKUP(C6498,Adatbázis!$D$105:$AN$3282,VLOOKUP($F$3466,Adatbázis!$L$3286:$M$3305,2,FALSE),FALSE)="","",VLOOKUP(C6498,Adatbázis!$D$105:$AN$3282,VLOOKUP($F$3466,Adatbázis!$L$3286:$M$3305,2,FALSE),FALSE))</f>
        <v>…</v>
      </c>
      <c r="G6498" s="102" t="str">
        <f>IF(VLOOKUP(C6498,Adatbázis!$D$105:$AN$3282,VLOOKUP($G$3466,Adatbázis!$D$3286:$E$3298,2,FALSE),FALSE)="","",VLOOKUP(C6498,Adatbázis!$D$105:$AN$3282,VLOOKUP($G$3466,Adatbázis!$D$3286:$E$3298,2,FALSE),FALSE))</f>
        <v>…</v>
      </c>
      <c r="H6498" s="102" t="str">
        <f>IF(VLOOKUP(C6498,Adatbázis!$D$105:$AN$3282,VLOOKUP($H$3466,Adatbázis!$D$3286:$E$3298,2,FALSE),FALSE)="","",VLOOKUP(C6498,Adatbázis!$D$105:$AN$3282,VLOOKUP($H$3466,Adatbázis!$D$3286:$E$3298,2,FALSE),FALSE))</f>
        <v>…</v>
      </c>
      <c r="I6498" s="102" t="str">
        <f>IF(VLOOKUP(C6498,Adatbázis!$D$105:$AN$3282,VLOOKUP($I$3466,Adatbázis!$D$3286:$E$3298,2,FALSE),FALSE)="","",VLOOKUP(C6498,Adatbázis!$D$105:$AN$3282,VLOOKUP($I$3466,Adatbázis!$D$3286:$E$3298,2,FALSE),FALSE))</f>
        <v>…</v>
      </c>
    </row>
    <row r="6499" spans="3:9" hidden="1">
      <c r="C6499" s="41" t="s">
        <v>26352</v>
      </c>
      <c r="D6499" s="101" t="str">
        <f>IF(VLOOKUP(C6499,Adatbázis!$D$105:$AN$3282,VLOOKUP($D$3466,Adatbázis!$L$3286:$M$3305,2,FALSE),FALSE)="","",VLOOKUP(C6499,Adatbázis!$D$105:$AN$3282,VLOOKUP($D$3466,Adatbázis!$L$3286:$M$3305,2,FALSE),FALSE))</f>
        <v>…</v>
      </c>
      <c r="E6499" s="101" t="str">
        <f>IF(VLOOKUP(C6499,Adatbázis!$D$105:$AN$3282,VLOOKUP($E$3466,Adatbázis!$L$3286:$M$3305,2,FALSE),FALSE)="","",VLOOKUP(C6499,Adatbázis!$D$105:$AN$3282,VLOOKUP($E$3466,Adatbázis!$L$3286:$M$3305,2,FALSE),FALSE))</f>
        <v>…</v>
      </c>
      <c r="F6499" s="101" t="str">
        <f>IF(VLOOKUP(C6499,Adatbázis!$D$105:$AN$3282,VLOOKUP($F$3466,Adatbázis!$L$3286:$M$3305,2,FALSE),FALSE)="","",VLOOKUP(C6499,Adatbázis!$D$105:$AN$3282,VLOOKUP($F$3466,Adatbázis!$L$3286:$M$3305,2,FALSE),FALSE))</f>
        <v>…</v>
      </c>
      <c r="G6499" s="102" t="str">
        <f>IF(VLOOKUP(C6499,Adatbázis!$D$105:$AN$3282,VLOOKUP($G$3466,Adatbázis!$D$3286:$E$3298,2,FALSE),FALSE)="","",VLOOKUP(C6499,Adatbázis!$D$105:$AN$3282,VLOOKUP($G$3466,Adatbázis!$D$3286:$E$3298,2,FALSE),FALSE))</f>
        <v>…</v>
      </c>
      <c r="H6499" s="102" t="str">
        <f>IF(VLOOKUP(C6499,Adatbázis!$D$105:$AN$3282,VLOOKUP($H$3466,Adatbázis!$D$3286:$E$3298,2,FALSE),FALSE)="","",VLOOKUP(C6499,Adatbázis!$D$105:$AN$3282,VLOOKUP($H$3466,Adatbázis!$D$3286:$E$3298,2,FALSE),FALSE))</f>
        <v>…</v>
      </c>
      <c r="I6499" s="102" t="str">
        <f>IF(VLOOKUP(C6499,Adatbázis!$D$105:$AN$3282,VLOOKUP($I$3466,Adatbázis!$D$3286:$E$3298,2,FALSE),FALSE)="","",VLOOKUP(C6499,Adatbázis!$D$105:$AN$3282,VLOOKUP($I$3466,Adatbázis!$D$3286:$E$3298,2,FALSE),FALSE))</f>
        <v>…</v>
      </c>
    </row>
    <row r="6500" spans="3:9" hidden="1">
      <c r="C6500" s="41" t="s">
        <v>26362</v>
      </c>
      <c r="D6500" s="101" t="str">
        <f>IF(VLOOKUP(C6500,Adatbázis!$D$105:$AN$3282,VLOOKUP($D$3466,Adatbázis!$L$3286:$M$3305,2,FALSE),FALSE)="","",VLOOKUP(C6500,Adatbázis!$D$105:$AN$3282,VLOOKUP($D$3466,Adatbázis!$L$3286:$M$3305,2,FALSE),FALSE))</f>
        <v>…</v>
      </c>
      <c r="E6500" s="101" t="str">
        <f>IF(VLOOKUP(C6500,Adatbázis!$D$105:$AN$3282,VLOOKUP($E$3466,Adatbázis!$L$3286:$M$3305,2,FALSE),FALSE)="","",VLOOKUP(C6500,Adatbázis!$D$105:$AN$3282,VLOOKUP($E$3466,Adatbázis!$L$3286:$M$3305,2,FALSE),FALSE))</f>
        <v>…</v>
      </c>
      <c r="F6500" s="101" t="str">
        <f>IF(VLOOKUP(C6500,Adatbázis!$D$105:$AN$3282,VLOOKUP($F$3466,Adatbázis!$L$3286:$M$3305,2,FALSE),FALSE)="","",VLOOKUP(C6500,Adatbázis!$D$105:$AN$3282,VLOOKUP($F$3466,Adatbázis!$L$3286:$M$3305,2,FALSE),FALSE))</f>
        <v>…</v>
      </c>
      <c r="G6500" s="102" t="str">
        <f>IF(VLOOKUP(C6500,Adatbázis!$D$105:$AN$3282,VLOOKUP($G$3466,Adatbázis!$D$3286:$E$3298,2,FALSE),FALSE)="","",VLOOKUP(C6500,Adatbázis!$D$105:$AN$3282,VLOOKUP($G$3466,Adatbázis!$D$3286:$E$3298,2,FALSE),FALSE))</f>
        <v>…</v>
      </c>
      <c r="H6500" s="102" t="str">
        <f>IF(VLOOKUP(C6500,Adatbázis!$D$105:$AN$3282,VLOOKUP($H$3466,Adatbázis!$D$3286:$E$3298,2,FALSE),FALSE)="","",VLOOKUP(C6500,Adatbázis!$D$105:$AN$3282,VLOOKUP($H$3466,Adatbázis!$D$3286:$E$3298,2,FALSE),FALSE))</f>
        <v>…</v>
      </c>
      <c r="I6500" s="102" t="str">
        <f>IF(VLOOKUP(C6500,Adatbázis!$D$105:$AN$3282,VLOOKUP($I$3466,Adatbázis!$D$3286:$E$3298,2,FALSE),FALSE)="","",VLOOKUP(C6500,Adatbázis!$D$105:$AN$3282,VLOOKUP($I$3466,Adatbázis!$D$3286:$E$3298,2,FALSE),FALSE))</f>
        <v>…</v>
      </c>
    </row>
    <row r="6501" spans="3:9" hidden="1">
      <c r="C6501" s="41" t="s">
        <v>26370</v>
      </c>
      <c r="D6501" s="101" t="str">
        <f>IF(VLOOKUP(C6501,Adatbázis!$D$105:$AN$3282,VLOOKUP($D$3466,Adatbázis!$L$3286:$M$3305,2,FALSE),FALSE)="","",VLOOKUP(C6501,Adatbázis!$D$105:$AN$3282,VLOOKUP($D$3466,Adatbázis!$L$3286:$M$3305,2,FALSE),FALSE))</f>
        <v>…</v>
      </c>
      <c r="E6501" s="101" t="str">
        <f>IF(VLOOKUP(C6501,Adatbázis!$D$105:$AN$3282,VLOOKUP($E$3466,Adatbázis!$L$3286:$M$3305,2,FALSE),FALSE)="","",VLOOKUP(C6501,Adatbázis!$D$105:$AN$3282,VLOOKUP($E$3466,Adatbázis!$L$3286:$M$3305,2,FALSE),FALSE))</f>
        <v>…</v>
      </c>
      <c r="F6501" s="101" t="str">
        <f>IF(VLOOKUP(C6501,Adatbázis!$D$105:$AN$3282,VLOOKUP($F$3466,Adatbázis!$L$3286:$M$3305,2,FALSE),FALSE)="","",VLOOKUP(C6501,Adatbázis!$D$105:$AN$3282,VLOOKUP($F$3466,Adatbázis!$L$3286:$M$3305,2,FALSE),FALSE))</f>
        <v>…</v>
      </c>
      <c r="G6501" s="102" t="str">
        <f>IF(VLOOKUP(C6501,Adatbázis!$D$105:$AN$3282,VLOOKUP($G$3466,Adatbázis!$D$3286:$E$3298,2,FALSE),FALSE)="","",VLOOKUP(C6501,Adatbázis!$D$105:$AN$3282,VLOOKUP($G$3466,Adatbázis!$D$3286:$E$3298,2,FALSE),FALSE))</f>
        <v>…</v>
      </c>
      <c r="H6501" s="102" t="str">
        <f>IF(VLOOKUP(C6501,Adatbázis!$D$105:$AN$3282,VLOOKUP($H$3466,Adatbázis!$D$3286:$E$3298,2,FALSE),FALSE)="","",VLOOKUP(C6501,Adatbázis!$D$105:$AN$3282,VLOOKUP($H$3466,Adatbázis!$D$3286:$E$3298,2,FALSE),FALSE))</f>
        <v>…</v>
      </c>
      <c r="I6501" s="102" t="str">
        <f>IF(VLOOKUP(C6501,Adatbázis!$D$105:$AN$3282,VLOOKUP($I$3466,Adatbázis!$D$3286:$E$3298,2,FALSE),FALSE)="","",VLOOKUP(C6501,Adatbázis!$D$105:$AN$3282,VLOOKUP($I$3466,Adatbázis!$D$3286:$E$3298,2,FALSE),FALSE))</f>
        <v>…</v>
      </c>
    </row>
    <row r="6502" spans="3:9" hidden="1">
      <c r="C6502" s="41" t="s">
        <v>26375</v>
      </c>
      <c r="D6502" s="101" t="str">
        <f>IF(VLOOKUP(C6502,Adatbázis!$D$105:$AN$3282,VLOOKUP($D$3466,Adatbázis!$L$3286:$M$3305,2,FALSE),FALSE)="","",VLOOKUP(C6502,Adatbázis!$D$105:$AN$3282,VLOOKUP($D$3466,Adatbázis!$L$3286:$M$3305,2,FALSE),FALSE))</f>
        <v>…</v>
      </c>
      <c r="E6502" s="101" t="str">
        <f>IF(VLOOKUP(C6502,Adatbázis!$D$105:$AN$3282,VLOOKUP($E$3466,Adatbázis!$L$3286:$M$3305,2,FALSE),FALSE)="","",VLOOKUP(C6502,Adatbázis!$D$105:$AN$3282,VLOOKUP($E$3466,Adatbázis!$L$3286:$M$3305,2,FALSE),FALSE))</f>
        <v>…</v>
      </c>
      <c r="F6502" s="101" t="str">
        <f>IF(VLOOKUP(C6502,Adatbázis!$D$105:$AN$3282,VLOOKUP($F$3466,Adatbázis!$L$3286:$M$3305,2,FALSE),FALSE)="","",VLOOKUP(C6502,Adatbázis!$D$105:$AN$3282,VLOOKUP($F$3466,Adatbázis!$L$3286:$M$3305,2,FALSE),FALSE))</f>
        <v>…</v>
      </c>
      <c r="G6502" s="102" t="str">
        <f>IF(VLOOKUP(C6502,Adatbázis!$D$105:$AN$3282,VLOOKUP($G$3466,Adatbázis!$D$3286:$E$3298,2,FALSE),FALSE)="","",VLOOKUP(C6502,Adatbázis!$D$105:$AN$3282,VLOOKUP($G$3466,Adatbázis!$D$3286:$E$3298,2,FALSE),FALSE))</f>
        <v>…</v>
      </c>
      <c r="H6502" s="102" t="str">
        <f>IF(VLOOKUP(C6502,Adatbázis!$D$105:$AN$3282,VLOOKUP($H$3466,Adatbázis!$D$3286:$E$3298,2,FALSE),FALSE)="","",VLOOKUP(C6502,Adatbázis!$D$105:$AN$3282,VLOOKUP($H$3466,Adatbázis!$D$3286:$E$3298,2,FALSE),FALSE))</f>
        <v>…</v>
      </c>
      <c r="I6502" s="102" t="str">
        <f>IF(VLOOKUP(C6502,Adatbázis!$D$105:$AN$3282,VLOOKUP($I$3466,Adatbázis!$D$3286:$E$3298,2,FALSE),FALSE)="","",VLOOKUP(C6502,Adatbázis!$D$105:$AN$3282,VLOOKUP($I$3466,Adatbázis!$D$3286:$E$3298,2,FALSE),FALSE))</f>
        <v>…</v>
      </c>
    </row>
    <row r="6503" spans="3:9" hidden="1">
      <c r="C6503" s="41" t="s">
        <v>26381</v>
      </c>
      <c r="D6503" s="101" t="str">
        <f>IF(VLOOKUP(C6503,Adatbázis!$D$105:$AN$3282,VLOOKUP($D$3466,Adatbázis!$L$3286:$M$3305,2,FALSE),FALSE)="","",VLOOKUP(C6503,Adatbázis!$D$105:$AN$3282,VLOOKUP($D$3466,Adatbázis!$L$3286:$M$3305,2,FALSE),FALSE))</f>
        <v>…</v>
      </c>
      <c r="E6503" s="101" t="str">
        <f>IF(VLOOKUP(C6503,Adatbázis!$D$105:$AN$3282,VLOOKUP($E$3466,Adatbázis!$L$3286:$M$3305,2,FALSE),FALSE)="","",VLOOKUP(C6503,Adatbázis!$D$105:$AN$3282,VLOOKUP($E$3466,Adatbázis!$L$3286:$M$3305,2,FALSE),FALSE))</f>
        <v>…</v>
      </c>
      <c r="F6503" s="101" t="str">
        <f>IF(VLOOKUP(C6503,Adatbázis!$D$105:$AN$3282,VLOOKUP($F$3466,Adatbázis!$L$3286:$M$3305,2,FALSE),FALSE)="","",VLOOKUP(C6503,Adatbázis!$D$105:$AN$3282,VLOOKUP($F$3466,Adatbázis!$L$3286:$M$3305,2,FALSE),FALSE))</f>
        <v>…</v>
      </c>
      <c r="G6503" s="102" t="str">
        <f>IF(VLOOKUP(C6503,Adatbázis!$D$105:$AN$3282,VLOOKUP($G$3466,Adatbázis!$D$3286:$E$3298,2,FALSE),FALSE)="","",VLOOKUP(C6503,Adatbázis!$D$105:$AN$3282,VLOOKUP($G$3466,Adatbázis!$D$3286:$E$3298,2,FALSE),FALSE))</f>
        <v>…</v>
      </c>
      <c r="H6503" s="102" t="str">
        <f>IF(VLOOKUP(C6503,Adatbázis!$D$105:$AN$3282,VLOOKUP($H$3466,Adatbázis!$D$3286:$E$3298,2,FALSE),FALSE)="","",VLOOKUP(C6503,Adatbázis!$D$105:$AN$3282,VLOOKUP($H$3466,Adatbázis!$D$3286:$E$3298,2,FALSE),FALSE))</f>
        <v>…</v>
      </c>
      <c r="I6503" s="102" t="str">
        <f>IF(VLOOKUP(C6503,Adatbázis!$D$105:$AN$3282,VLOOKUP($I$3466,Adatbázis!$D$3286:$E$3298,2,FALSE),FALSE)="","",VLOOKUP(C6503,Adatbázis!$D$105:$AN$3282,VLOOKUP($I$3466,Adatbázis!$D$3286:$E$3298,2,FALSE),FALSE))</f>
        <v>…</v>
      </c>
    </row>
    <row r="6504" spans="3:9" hidden="1">
      <c r="C6504" s="41" t="s">
        <v>26387</v>
      </c>
      <c r="D6504" s="101" t="str">
        <f>IF(VLOOKUP(C6504,Adatbázis!$D$105:$AN$3282,VLOOKUP($D$3466,Adatbázis!$L$3286:$M$3305,2,FALSE),FALSE)="","",VLOOKUP(C6504,Adatbázis!$D$105:$AN$3282,VLOOKUP($D$3466,Adatbázis!$L$3286:$M$3305,2,FALSE),FALSE))</f>
        <v>…</v>
      </c>
      <c r="E6504" s="101" t="str">
        <f>IF(VLOOKUP(C6504,Adatbázis!$D$105:$AN$3282,VLOOKUP($E$3466,Adatbázis!$L$3286:$M$3305,2,FALSE),FALSE)="","",VLOOKUP(C6504,Adatbázis!$D$105:$AN$3282,VLOOKUP($E$3466,Adatbázis!$L$3286:$M$3305,2,FALSE),FALSE))</f>
        <v>…</v>
      </c>
      <c r="F6504" s="101" t="str">
        <f>IF(VLOOKUP(C6504,Adatbázis!$D$105:$AN$3282,VLOOKUP($F$3466,Adatbázis!$L$3286:$M$3305,2,FALSE),FALSE)="","",VLOOKUP(C6504,Adatbázis!$D$105:$AN$3282,VLOOKUP($F$3466,Adatbázis!$L$3286:$M$3305,2,FALSE),FALSE))</f>
        <v>…</v>
      </c>
      <c r="G6504" s="102" t="str">
        <f>IF(VLOOKUP(C6504,Adatbázis!$D$105:$AN$3282,VLOOKUP($G$3466,Adatbázis!$D$3286:$E$3298,2,FALSE),FALSE)="","",VLOOKUP(C6504,Adatbázis!$D$105:$AN$3282,VLOOKUP($G$3466,Adatbázis!$D$3286:$E$3298,2,FALSE),FALSE))</f>
        <v>…</v>
      </c>
      <c r="H6504" s="102" t="str">
        <f>IF(VLOOKUP(C6504,Adatbázis!$D$105:$AN$3282,VLOOKUP($H$3466,Adatbázis!$D$3286:$E$3298,2,FALSE),FALSE)="","",VLOOKUP(C6504,Adatbázis!$D$105:$AN$3282,VLOOKUP($H$3466,Adatbázis!$D$3286:$E$3298,2,FALSE),FALSE))</f>
        <v>…</v>
      </c>
      <c r="I6504" s="102" t="str">
        <f>IF(VLOOKUP(C6504,Adatbázis!$D$105:$AN$3282,VLOOKUP($I$3466,Adatbázis!$D$3286:$E$3298,2,FALSE),FALSE)="","",VLOOKUP(C6504,Adatbázis!$D$105:$AN$3282,VLOOKUP($I$3466,Adatbázis!$D$3286:$E$3298,2,FALSE),FALSE))</f>
        <v>…</v>
      </c>
    </row>
    <row r="6505" spans="3:9" hidden="1">
      <c r="C6505" s="41" t="s">
        <v>26394</v>
      </c>
      <c r="D6505" s="101" t="str">
        <f>IF(VLOOKUP(C6505,Adatbázis!$D$105:$AN$3282,VLOOKUP($D$3466,Adatbázis!$L$3286:$M$3305,2,FALSE),FALSE)="","",VLOOKUP(C6505,Adatbázis!$D$105:$AN$3282,VLOOKUP($D$3466,Adatbázis!$L$3286:$M$3305,2,FALSE),FALSE))</f>
        <v>…</v>
      </c>
      <c r="E6505" s="101" t="str">
        <f>IF(VLOOKUP(C6505,Adatbázis!$D$105:$AN$3282,VLOOKUP($E$3466,Adatbázis!$L$3286:$M$3305,2,FALSE),FALSE)="","",VLOOKUP(C6505,Adatbázis!$D$105:$AN$3282,VLOOKUP($E$3466,Adatbázis!$L$3286:$M$3305,2,FALSE),FALSE))</f>
        <v>…</v>
      </c>
      <c r="F6505" s="101" t="str">
        <f>IF(VLOOKUP(C6505,Adatbázis!$D$105:$AN$3282,VLOOKUP($F$3466,Adatbázis!$L$3286:$M$3305,2,FALSE),FALSE)="","",VLOOKUP(C6505,Adatbázis!$D$105:$AN$3282,VLOOKUP($F$3466,Adatbázis!$L$3286:$M$3305,2,FALSE),FALSE))</f>
        <v>…</v>
      </c>
      <c r="G6505" s="102" t="str">
        <f>IF(VLOOKUP(C6505,Adatbázis!$D$105:$AN$3282,VLOOKUP($G$3466,Adatbázis!$D$3286:$E$3298,2,FALSE),FALSE)="","",VLOOKUP(C6505,Adatbázis!$D$105:$AN$3282,VLOOKUP($G$3466,Adatbázis!$D$3286:$E$3298,2,FALSE),FALSE))</f>
        <v>…</v>
      </c>
      <c r="H6505" s="102" t="str">
        <f>IF(VLOOKUP(C6505,Adatbázis!$D$105:$AN$3282,VLOOKUP($H$3466,Adatbázis!$D$3286:$E$3298,2,FALSE),FALSE)="","",VLOOKUP(C6505,Adatbázis!$D$105:$AN$3282,VLOOKUP($H$3466,Adatbázis!$D$3286:$E$3298,2,FALSE),FALSE))</f>
        <v>…</v>
      </c>
      <c r="I6505" s="102" t="str">
        <f>IF(VLOOKUP(C6505,Adatbázis!$D$105:$AN$3282,VLOOKUP($I$3466,Adatbázis!$D$3286:$E$3298,2,FALSE),FALSE)="","",VLOOKUP(C6505,Adatbázis!$D$105:$AN$3282,VLOOKUP($I$3466,Adatbázis!$D$3286:$E$3298,2,FALSE),FALSE))</f>
        <v>…</v>
      </c>
    </row>
    <row r="6506" spans="3:9" hidden="1">
      <c r="C6506" s="41" t="s">
        <v>26400</v>
      </c>
      <c r="D6506" s="101" t="str">
        <f>IF(VLOOKUP(C6506,Adatbázis!$D$105:$AN$3282,VLOOKUP($D$3466,Adatbázis!$L$3286:$M$3305,2,FALSE),FALSE)="","",VLOOKUP(C6506,Adatbázis!$D$105:$AN$3282,VLOOKUP($D$3466,Adatbázis!$L$3286:$M$3305,2,FALSE),FALSE))</f>
        <v>…</v>
      </c>
      <c r="E6506" s="101" t="str">
        <f>IF(VLOOKUP(C6506,Adatbázis!$D$105:$AN$3282,VLOOKUP($E$3466,Adatbázis!$L$3286:$M$3305,2,FALSE),FALSE)="","",VLOOKUP(C6506,Adatbázis!$D$105:$AN$3282,VLOOKUP($E$3466,Adatbázis!$L$3286:$M$3305,2,FALSE),FALSE))</f>
        <v>…</v>
      </c>
      <c r="F6506" s="101" t="str">
        <f>IF(VLOOKUP(C6506,Adatbázis!$D$105:$AN$3282,VLOOKUP($F$3466,Adatbázis!$L$3286:$M$3305,2,FALSE),FALSE)="","",VLOOKUP(C6506,Adatbázis!$D$105:$AN$3282,VLOOKUP($F$3466,Adatbázis!$L$3286:$M$3305,2,FALSE),FALSE))</f>
        <v>…</v>
      </c>
      <c r="G6506" s="102" t="str">
        <f>IF(VLOOKUP(C6506,Adatbázis!$D$105:$AN$3282,VLOOKUP($G$3466,Adatbázis!$D$3286:$E$3298,2,FALSE),FALSE)="","",VLOOKUP(C6506,Adatbázis!$D$105:$AN$3282,VLOOKUP($G$3466,Adatbázis!$D$3286:$E$3298,2,FALSE),FALSE))</f>
        <v>…</v>
      </c>
      <c r="H6506" s="102" t="str">
        <f>IF(VLOOKUP(C6506,Adatbázis!$D$105:$AN$3282,VLOOKUP($H$3466,Adatbázis!$D$3286:$E$3298,2,FALSE),FALSE)="","",VLOOKUP(C6506,Adatbázis!$D$105:$AN$3282,VLOOKUP($H$3466,Adatbázis!$D$3286:$E$3298,2,FALSE),FALSE))</f>
        <v>…</v>
      </c>
      <c r="I6506" s="102" t="str">
        <f>IF(VLOOKUP(C6506,Adatbázis!$D$105:$AN$3282,VLOOKUP($I$3466,Adatbázis!$D$3286:$E$3298,2,FALSE),FALSE)="","",VLOOKUP(C6506,Adatbázis!$D$105:$AN$3282,VLOOKUP($I$3466,Adatbázis!$D$3286:$E$3298,2,FALSE),FALSE))</f>
        <v>…</v>
      </c>
    </row>
    <row r="6507" spans="3:9" hidden="1">
      <c r="C6507" s="41" t="s">
        <v>26409</v>
      </c>
      <c r="D6507" s="101" t="str">
        <f>IF(VLOOKUP(C6507,Adatbázis!$D$105:$AN$3282,VLOOKUP($D$3466,Adatbázis!$L$3286:$M$3305,2,FALSE),FALSE)="","",VLOOKUP(C6507,Adatbázis!$D$105:$AN$3282,VLOOKUP($D$3466,Adatbázis!$L$3286:$M$3305,2,FALSE),FALSE))</f>
        <v>…</v>
      </c>
      <c r="E6507" s="101" t="str">
        <f>IF(VLOOKUP(C6507,Adatbázis!$D$105:$AN$3282,VLOOKUP($E$3466,Adatbázis!$L$3286:$M$3305,2,FALSE),FALSE)="","",VLOOKUP(C6507,Adatbázis!$D$105:$AN$3282,VLOOKUP($E$3466,Adatbázis!$L$3286:$M$3305,2,FALSE),FALSE))</f>
        <v>…</v>
      </c>
      <c r="F6507" s="101" t="str">
        <f>IF(VLOOKUP(C6507,Adatbázis!$D$105:$AN$3282,VLOOKUP($F$3466,Adatbázis!$L$3286:$M$3305,2,FALSE),FALSE)="","",VLOOKUP(C6507,Adatbázis!$D$105:$AN$3282,VLOOKUP($F$3466,Adatbázis!$L$3286:$M$3305,2,FALSE),FALSE))</f>
        <v>…</v>
      </c>
      <c r="G6507" s="102" t="str">
        <f>IF(VLOOKUP(C6507,Adatbázis!$D$105:$AN$3282,VLOOKUP($G$3466,Adatbázis!$D$3286:$E$3298,2,FALSE),FALSE)="","",VLOOKUP(C6507,Adatbázis!$D$105:$AN$3282,VLOOKUP($G$3466,Adatbázis!$D$3286:$E$3298,2,FALSE),FALSE))</f>
        <v>…</v>
      </c>
      <c r="H6507" s="102" t="str">
        <f>IF(VLOOKUP(C6507,Adatbázis!$D$105:$AN$3282,VLOOKUP($H$3466,Adatbázis!$D$3286:$E$3298,2,FALSE),FALSE)="","",VLOOKUP(C6507,Adatbázis!$D$105:$AN$3282,VLOOKUP($H$3466,Adatbázis!$D$3286:$E$3298,2,FALSE),FALSE))</f>
        <v>…</v>
      </c>
      <c r="I6507" s="102" t="str">
        <f>IF(VLOOKUP(C6507,Adatbázis!$D$105:$AN$3282,VLOOKUP($I$3466,Adatbázis!$D$3286:$E$3298,2,FALSE),FALSE)="","",VLOOKUP(C6507,Adatbázis!$D$105:$AN$3282,VLOOKUP($I$3466,Adatbázis!$D$3286:$E$3298,2,FALSE),FALSE))</f>
        <v>…</v>
      </c>
    </row>
    <row r="6508" spans="3:9" hidden="1">
      <c r="C6508" s="41" t="s">
        <v>26414</v>
      </c>
      <c r="D6508" s="101" t="str">
        <f>IF(VLOOKUP(C6508,Adatbázis!$D$105:$AN$3282,VLOOKUP($D$3466,Adatbázis!$L$3286:$M$3305,2,FALSE),FALSE)="","",VLOOKUP(C6508,Adatbázis!$D$105:$AN$3282,VLOOKUP($D$3466,Adatbázis!$L$3286:$M$3305,2,FALSE),FALSE))</f>
        <v>…</v>
      </c>
      <c r="E6508" s="101" t="str">
        <f>IF(VLOOKUP(C6508,Adatbázis!$D$105:$AN$3282,VLOOKUP($E$3466,Adatbázis!$L$3286:$M$3305,2,FALSE),FALSE)="","",VLOOKUP(C6508,Adatbázis!$D$105:$AN$3282,VLOOKUP($E$3466,Adatbázis!$L$3286:$M$3305,2,FALSE),FALSE))</f>
        <v>…</v>
      </c>
      <c r="F6508" s="101" t="str">
        <f>IF(VLOOKUP(C6508,Adatbázis!$D$105:$AN$3282,VLOOKUP($F$3466,Adatbázis!$L$3286:$M$3305,2,FALSE),FALSE)="","",VLOOKUP(C6508,Adatbázis!$D$105:$AN$3282,VLOOKUP($F$3466,Adatbázis!$L$3286:$M$3305,2,FALSE),FALSE))</f>
        <v>…</v>
      </c>
      <c r="G6508" s="102" t="str">
        <f>IF(VLOOKUP(C6508,Adatbázis!$D$105:$AN$3282,VLOOKUP($G$3466,Adatbázis!$D$3286:$E$3298,2,FALSE),FALSE)="","",VLOOKUP(C6508,Adatbázis!$D$105:$AN$3282,VLOOKUP($G$3466,Adatbázis!$D$3286:$E$3298,2,FALSE),FALSE))</f>
        <v>…</v>
      </c>
      <c r="H6508" s="102" t="str">
        <f>IF(VLOOKUP(C6508,Adatbázis!$D$105:$AN$3282,VLOOKUP($H$3466,Adatbázis!$D$3286:$E$3298,2,FALSE),FALSE)="","",VLOOKUP(C6508,Adatbázis!$D$105:$AN$3282,VLOOKUP($H$3466,Adatbázis!$D$3286:$E$3298,2,FALSE),FALSE))</f>
        <v>…</v>
      </c>
      <c r="I6508" s="102" t="str">
        <f>IF(VLOOKUP(C6508,Adatbázis!$D$105:$AN$3282,VLOOKUP($I$3466,Adatbázis!$D$3286:$E$3298,2,FALSE),FALSE)="","",VLOOKUP(C6508,Adatbázis!$D$105:$AN$3282,VLOOKUP($I$3466,Adatbázis!$D$3286:$E$3298,2,FALSE),FALSE))</f>
        <v>…</v>
      </c>
    </row>
    <row r="6509" spans="3:9" hidden="1">
      <c r="C6509" s="41" t="s">
        <v>26422</v>
      </c>
      <c r="D6509" s="101" t="str">
        <f>IF(VLOOKUP(C6509,Adatbázis!$D$105:$AN$3282,VLOOKUP($D$3466,Adatbázis!$L$3286:$M$3305,2,FALSE),FALSE)="","",VLOOKUP(C6509,Adatbázis!$D$105:$AN$3282,VLOOKUP($D$3466,Adatbázis!$L$3286:$M$3305,2,FALSE),FALSE))</f>
        <v>…</v>
      </c>
      <c r="E6509" s="101" t="str">
        <f>IF(VLOOKUP(C6509,Adatbázis!$D$105:$AN$3282,VLOOKUP($E$3466,Adatbázis!$L$3286:$M$3305,2,FALSE),FALSE)="","",VLOOKUP(C6509,Adatbázis!$D$105:$AN$3282,VLOOKUP($E$3466,Adatbázis!$L$3286:$M$3305,2,FALSE),FALSE))</f>
        <v>…</v>
      </c>
      <c r="F6509" s="101" t="str">
        <f>IF(VLOOKUP(C6509,Adatbázis!$D$105:$AN$3282,VLOOKUP($F$3466,Adatbázis!$L$3286:$M$3305,2,FALSE),FALSE)="","",VLOOKUP(C6509,Adatbázis!$D$105:$AN$3282,VLOOKUP($F$3466,Adatbázis!$L$3286:$M$3305,2,FALSE),FALSE))</f>
        <v>…</v>
      </c>
      <c r="G6509" s="102" t="str">
        <f>IF(VLOOKUP(C6509,Adatbázis!$D$105:$AN$3282,VLOOKUP($G$3466,Adatbázis!$D$3286:$E$3298,2,FALSE),FALSE)="","",VLOOKUP(C6509,Adatbázis!$D$105:$AN$3282,VLOOKUP($G$3466,Adatbázis!$D$3286:$E$3298,2,FALSE),FALSE))</f>
        <v>…</v>
      </c>
      <c r="H6509" s="102" t="str">
        <f>IF(VLOOKUP(C6509,Adatbázis!$D$105:$AN$3282,VLOOKUP($H$3466,Adatbázis!$D$3286:$E$3298,2,FALSE),FALSE)="","",VLOOKUP(C6509,Adatbázis!$D$105:$AN$3282,VLOOKUP($H$3466,Adatbázis!$D$3286:$E$3298,2,FALSE),FALSE))</f>
        <v>…</v>
      </c>
      <c r="I6509" s="102" t="str">
        <f>IF(VLOOKUP(C6509,Adatbázis!$D$105:$AN$3282,VLOOKUP($I$3466,Adatbázis!$D$3286:$E$3298,2,FALSE),FALSE)="","",VLOOKUP(C6509,Adatbázis!$D$105:$AN$3282,VLOOKUP($I$3466,Adatbázis!$D$3286:$E$3298,2,FALSE),FALSE))</f>
        <v>…</v>
      </c>
    </row>
    <row r="6510" spans="3:9" hidden="1">
      <c r="C6510" s="41" t="s">
        <v>4453</v>
      </c>
      <c r="D6510" s="101" t="str">
        <f>IF(VLOOKUP(C6510,Adatbázis!$D$105:$AN$3282,VLOOKUP($D$3466,Adatbázis!$L$3286:$M$3305,2,FALSE),FALSE)="","",VLOOKUP(C6510,Adatbázis!$D$105:$AN$3282,VLOOKUP($D$3466,Adatbázis!$L$3286:$M$3305,2,FALSE),FALSE))</f>
        <v>…</v>
      </c>
      <c r="E6510" s="101" t="str">
        <f>IF(VLOOKUP(C6510,Adatbázis!$D$105:$AN$3282,VLOOKUP($E$3466,Adatbázis!$L$3286:$M$3305,2,FALSE),FALSE)="","",VLOOKUP(C6510,Adatbázis!$D$105:$AN$3282,VLOOKUP($E$3466,Adatbázis!$L$3286:$M$3305,2,FALSE),FALSE))</f>
        <v>…</v>
      </c>
      <c r="F6510" s="101" t="str">
        <f>IF(VLOOKUP(C6510,Adatbázis!$D$105:$AN$3282,VLOOKUP($F$3466,Adatbázis!$L$3286:$M$3305,2,FALSE),FALSE)="","",VLOOKUP(C6510,Adatbázis!$D$105:$AN$3282,VLOOKUP($F$3466,Adatbázis!$L$3286:$M$3305,2,FALSE),FALSE))</f>
        <v>…</v>
      </c>
      <c r="G6510" s="102" t="str">
        <f>IF(VLOOKUP(C6510,Adatbázis!$D$105:$AN$3282,VLOOKUP($G$3466,Adatbázis!$D$3286:$E$3298,2,FALSE),FALSE)="","",VLOOKUP(C6510,Adatbázis!$D$105:$AN$3282,VLOOKUP($G$3466,Adatbázis!$D$3286:$E$3298,2,FALSE),FALSE))</f>
        <v>…</v>
      </c>
      <c r="H6510" s="102" t="str">
        <f>IF(VLOOKUP(C6510,Adatbázis!$D$105:$AN$3282,VLOOKUP($H$3466,Adatbázis!$D$3286:$E$3298,2,FALSE),FALSE)="","",VLOOKUP(C6510,Adatbázis!$D$105:$AN$3282,VLOOKUP($H$3466,Adatbázis!$D$3286:$E$3298,2,FALSE),FALSE))</f>
        <v>…</v>
      </c>
      <c r="I6510" s="102" t="str">
        <f>IF(VLOOKUP(C6510,Adatbázis!$D$105:$AN$3282,VLOOKUP($I$3466,Adatbázis!$D$3286:$E$3298,2,FALSE),FALSE)="","",VLOOKUP(C6510,Adatbázis!$D$105:$AN$3282,VLOOKUP($I$3466,Adatbázis!$D$3286:$E$3298,2,FALSE),FALSE))</f>
        <v>…</v>
      </c>
    </row>
    <row r="6511" spans="3:9" hidden="1">
      <c r="C6511" s="41" t="s">
        <v>26431</v>
      </c>
      <c r="D6511" s="101" t="str">
        <f>IF(VLOOKUP(C6511,Adatbázis!$D$105:$AN$3282,VLOOKUP($D$3466,Adatbázis!$L$3286:$M$3305,2,FALSE),FALSE)="","",VLOOKUP(C6511,Adatbázis!$D$105:$AN$3282,VLOOKUP($D$3466,Adatbázis!$L$3286:$M$3305,2,FALSE),FALSE))</f>
        <v>…</v>
      </c>
      <c r="E6511" s="101" t="str">
        <f>IF(VLOOKUP(C6511,Adatbázis!$D$105:$AN$3282,VLOOKUP($E$3466,Adatbázis!$L$3286:$M$3305,2,FALSE),FALSE)="","",VLOOKUP(C6511,Adatbázis!$D$105:$AN$3282,VLOOKUP($E$3466,Adatbázis!$L$3286:$M$3305,2,FALSE),FALSE))</f>
        <v>…</v>
      </c>
      <c r="F6511" s="101" t="str">
        <f>IF(VLOOKUP(C6511,Adatbázis!$D$105:$AN$3282,VLOOKUP($F$3466,Adatbázis!$L$3286:$M$3305,2,FALSE),FALSE)="","",VLOOKUP(C6511,Adatbázis!$D$105:$AN$3282,VLOOKUP($F$3466,Adatbázis!$L$3286:$M$3305,2,FALSE),FALSE))</f>
        <v>…</v>
      </c>
      <c r="G6511" s="102" t="str">
        <f>IF(VLOOKUP(C6511,Adatbázis!$D$105:$AN$3282,VLOOKUP($G$3466,Adatbázis!$D$3286:$E$3298,2,FALSE),FALSE)="","",VLOOKUP(C6511,Adatbázis!$D$105:$AN$3282,VLOOKUP($G$3466,Adatbázis!$D$3286:$E$3298,2,FALSE),FALSE))</f>
        <v>…</v>
      </c>
      <c r="H6511" s="102" t="str">
        <f>IF(VLOOKUP(C6511,Adatbázis!$D$105:$AN$3282,VLOOKUP($H$3466,Adatbázis!$D$3286:$E$3298,2,FALSE),FALSE)="","",VLOOKUP(C6511,Adatbázis!$D$105:$AN$3282,VLOOKUP($H$3466,Adatbázis!$D$3286:$E$3298,2,FALSE),FALSE))</f>
        <v>…</v>
      </c>
      <c r="I6511" s="102" t="str">
        <f>IF(VLOOKUP(C6511,Adatbázis!$D$105:$AN$3282,VLOOKUP($I$3466,Adatbázis!$D$3286:$E$3298,2,FALSE),FALSE)="","",VLOOKUP(C6511,Adatbázis!$D$105:$AN$3282,VLOOKUP($I$3466,Adatbázis!$D$3286:$E$3298,2,FALSE),FALSE))</f>
        <v>…</v>
      </c>
    </row>
    <row r="6512" spans="3:9" hidden="1">
      <c r="C6512" s="41" t="s">
        <v>26438</v>
      </c>
      <c r="D6512" s="101" t="str">
        <f>IF(VLOOKUP(C6512,Adatbázis!$D$105:$AN$3282,VLOOKUP($D$3466,Adatbázis!$L$3286:$M$3305,2,FALSE),FALSE)="","",VLOOKUP(C6512,Adatbázis!$D$105:$AN$3282,VLOOKUP($D$3466,Adatbázis!$L$3286:$M$3305,2,FALSE),FALSE))</f>
        <v>…</v>
      </c>
      <c r="E6512" s="101" t="str">
        <f>IF(VLOOKUP(C6512,Adatbázis!$D$105:$AN$3282,VLOOKUP($E$3466,Adatbázis!$L$3286:$M$3305,2,FALSE),FALSE)="","",VLOOKUP(C6512,Adatbázis!$D$105:$AN$3282,VLOOKUP($E$3466,Adatbázis!$L$3286:$M$3305,2,FALSE),FALSE))</f>
        <v>…</v>
      </c>
      <c r="F6512" s="101" t="str">
        <f>IF(VLOOKUP(C6512,Adatbázis!$D$105:$AN$3282,VLOOKUP($F$3466,Adatbázis!$L$3286:$M$3305,2,FALSE),FALSE)="","",VLOOKUP(C6512,Adatbázis!$D$105:$AN$3282,VLOOKUP($F$3466,Adatbázis!$L$3286:$M$3305,2,FALSE),FALSE))</f>
        <v>…</v>
      </c>
      <c r="G6512" s="102" t="str">
        <f>IF(VLOOKUP(C6512,Adatbázis!$D$105:$AN$3282,VLOOKUP($G$3466,Adatbázis!$D$3286:$E$3298,2,FALSE),FALSE)="","",VLOOKUP(C6512,Adatbázis!$D$105:$AN$3282,VLOOKUP($G$3466,Adatbázis!$D$3286:$E$3298,2,FALSE),FALSE))</f>
        <v>…</v>
      </c>
      <c r="H6512" s="102" t="str">
        <f>IF(VLOOKUP(C6512,Adatbázis!$D$105:$AN$3282,VLOOKUP($H$3466,Adatbázis!$D$3286:$E$3298,2,FALSE),FALSE)="","",VLOOKUP(C6512,Adatbázis!$D$105:$AN$3282,VLOOKUP($H$3466,Adatbázis!$D$3286:$E$3298,2,FALSE),FALSE))</f>
        <v>…</v>
      </c>
      <c r="I6512" s="102" t="str">
        <f>IF(VLOOKUP(C6512,Adatbázis!$D$105:$AN$3282,VLOOKUP($I$3466,Adatbázis!$D$3286:$E$3298,2,FALSE),FALSE)="","",VLOOKUP(C6512,Adatbázis!$D$105:$AN$3282,VLOOKUP($I$3466,Adatbázis!$D$3286:$E$3298,2,FALSE),FALSE))</f>
        <v>…</v>
      </c>
    </row>
    <row r="6513" spans="3:9" hidden="1">
      <c r="C6513" s="41" t="s">
        <v>26447</v>
      </c>
      <c r="D6513" s="101" t="str">
        <f>IF(VLOOKUP(C6513,Adatbázis!$D$105:$AN$3282,VLOOKUP($D$3466,Adatbázis!$L$3286:$M$3305,2,FALSE),FALSE)="","",VLOOKUP(C6513,Adatbázis!$D$105:$AN$3282,VLOOKUP($D$3466,Adatbázis!$L$3286:$M$3305,2,FALSE),FALSE))</f>
        <v>…</v>
      </c>
      <c r="E6513" s="101" t="str">
        <f>IF(VLOOKUP(C6513,Adatbázis!$D$105:$AN$3282,VLOOKUP($E$3466,Adatbázis!$L$3286:$M$3305,2,FALSE),FALSE)="","",VLOOKUP(C6513,Adatbázis!$D$105:$AN$3282,VLOOKUP($E$3466,Adatbázis!$L$3286:$M$3305,2,FALSE),FALSE))</f>
        <v>…</v>
      </c>
      <c r="F6513" s="101" t="str">
        <f>IF(VLOOKUP(C6513,Adatbázis!$D$105:$AN$3282,VLOOKUP($F$3466,Adatbázis!$L$3286:$M$3305,2,FALSE),FALSE)="","",VLOOKUP(C6513,Adatbázis!$D$105:$AN$3282,VLOOKUP($F$3466,Adatbázis!$L$3286:$M$3305,2,FALSE),FALSE))</f>
        <v>…</v>
      </c>
      <c r="G6513" s="102" t="str">
        <f>IF(VLOOKUP(C6513,Adatbázis!$D$105:$AN$3282,VLOOKUP($G$3466,Adatbázis!$D$3286:$E$3298,2,FALSE),FALSE)="","",VLOOKUP(C6513,Adatbázis!$D$105:$AN$3282,VLOOKUP($G$3466,Adatbázis!$D$3286:$E$3298,2,FALSE),FALSE))</f>
        <v>…</v>
      </c>
      <c r="H6513" s="102" t="str">
        <f>IF(VLOOKUP(C6513,Adatbázis!$D$105:$AN$3282,VLOOKUP($H$3466,Adatbázis!$D$3286:$E$3298,2,FALSE),FALSE)="","",VLOOKUP(C6513,Adatbázis!$D$105:$AN$3282,VLOOKUP($H$3466,Adatbázis!$D$3286:$E$3298,2,FALSE),FALSE))</f>
        <v>…</v>
      </c>
      <c r="I6513" s="102" t="str">
        <f>IF(VLOOKUP(C6513,Adatbázis!$D$105:$AN$3282,VLOOKUP($I$3466,Adatbázis!$D$3286:$E$3298,2,FALSE),FALSE)="","",VLOOKUP(C6513,Adatbázis!$D$105:$AN$3282,VLOOKUP($I$3466,Adatbázis!$D$3286:$E$3298,2,FALSE),FALSE))</f>
        <v>…</v>
      </c>
    </row>
    <row r="6514" spans="3:9" hidden="1">
      <c r="C6514" s="41" t="s">
        <v>8575</v>
      </c>
      <c r="D6514" s="101" t="str">
        <f>IF(VLOOKUP(C6514,Adatbázis!$D$105:$AN$3282,VLOOKUP($D$3466,Adatbázis!$L$3286:$M$3305,2,FALSE),FALSE)="","",VLOOKUP(C6514,Adatbázis!$D$105:$AN$3282,VLOOKUP($D$3466,Adatbázis!$L$3286:$M$3305,2,FALSE),FALSE))</f>
        <v>…</v>
      </c>
      <c r="E6514" s="101" t="str">
        <f>IF(VLOOKUP(C6514,Adatbázis!$D$105:$AN$3282,VLOOKUP($E$3466,Adatbázis!$L$3286:$M$3305,2,FALSE),FALSE)="","",VLOOKUP(C6514,Adatbázis!$D$105:$AN$3282,VLOOKUP($E$3466,Adatbázis!$L$3286:$M$3305,2,FALSE),FALSE))</f>
        <v>…</v>
      </c>
      <c r="F6514" s="101" t="str">
        <f>IF(VLOOKUP(C6514,Adatbázis!$D$105:$AN$3282,VLOOKUP($F$3466,Adatbázis!$L$3286:$M$3305,2,FALSE),FALSE)="","",VLOOKUP(C6514,Adatbázis!$D$105:$AN$3282,VLOOKUP($F$3466,Adatbázis!$L$3286:$M$3305,2,FALSE),FALSE))</f>
        <v>…</v>
      </c>
      <c r="G6514" s="102" t="str">
        <f>IF(VLOOKUP(C6514,Adatbázis!$D$105:$AN$3282,VLOOKUP($G$3466,Adatbázis!$D$3286:$E$3298,2,FALSE),FALSE)="","",VLOOKUP(C6514,Adatbázis!$D$105:$AN$3282,VLOOKUP($G$3466,Adatbázis!$D$3286:$E$3298,2,FALSE),FALSE))</f>
        <v>…</v>
      </c>
      <c r="H6514" s="102" t="str">
        <f>IF(VLOOKUP(C6514,Adatbázis!$D$105:$AN$3282,VLOOKUP($H$3466,Adatbázis!$D$3286:$E$3298,2,FALSE),FALSE)="","",VLOOKUP(C6514,Adatbázis!$D$105:$AN$3282,VLOOKUP($H$3466,Adatbázis!$D$3286:$E$3298,2,FALSE),FALSE))</f>
        <v>…</v>
      </c>
      <c r="I6514" s="102" t="str">
        <f>IF(VLOOKUP(C6514,Adatbázis!$D$105:$AN$3282,VLOOKUP($I$3466,Adatbázis!$D$3286:$E$3298,2,FALSE),FALSE)="","",VLOOKUP(C6514,Adatbázis!$D$105:$AN$3282,VLOOKUP($I$3466,Adatbázis!$D$3286:$E$3298,2,FALSE),FALSE))</f>
        <v>…</v>
      </c>
    </row>
    <row r="6515" spans="3:9" hidden="1">
      <c r="C6515" s="41" t="s">
        <v>26461</v>
      </c>
      <c r="D6515" s="101" t="str">
        <f>IF(VLOOKUP(C6515,Adatbázis!$D$105:$AN$3282,VLOOKUP($D$3466,Adatbázis!$L$3286:$M$3305,2,FALSE),FALSE)="","",VLOOKUP(C6515,Adatbázis!$D$105:$AN$3282,VLOOKUP($D$3466,Adatbázis!$L$3286:$M$3305,2,FALSE),FALSE))</f>
        <v>…</v>
      </c>
      <c r="E6515" s="101" t="str">
        <f>IF(VLOOKUP(C6515,Adatbázis!$D$105:$AN$3282,VLOOKUP($E$3466,Adatbázis!$L$3286:$M$3305,2,FALSE),FALSE)="","",VLOOKUP(C6515,Adatbázis!$D$105:$AN$3282,VLOOKUP($E$3466,Adatbázis!$L$3286:$M$3305,2,FALSE),FALSE))</f>
        <v>…</v>
      </c>
      <c r="F6515" s="101" t="str">
        <f>IF(VLOOKUP(C6515,Adatbázis!$D$105:$AN$3282,VLOOKUP($F$3466,Adatbázis!$L$3286:$M$3305,2,FALSE),FALSE)="","",VLOOKUP(C6515,Adatbázis!$D$105:$AN$3282,VLOOKUP($F$3466,Adatbázis!$L$3286:$M$3305,2,FALSE),FALSE))</f>
        <v>…</v>
      </c>
      <c r="G6515" s="102" t="str">
        <f>IF(VLOOKUP(C6515,Adatbázis!$D$105:$AN$3282,VLOOKUP($G$3466,Adatbázis!$D$3286:$E$3298,2,FALSE),FALSE)="","",VLOOKUP(C6515,Adatbázis!$D$105:$AN$3282,VLOOKUP($G$3466,Adatbázis!$D$3286:$E$3298,2,FALSE),FALSE))</f>
        <v>…</v>
      </c>
      <c r="H6515" s="102" t="str">
        <f>IF(VLOOKUP(C6515,Adatbázis!$D$105:$AN$3282,VLOOKUP($H$3466,Adatbázis!$D$3286:$E$3298,2,FALSE),FALSE)="","",VLOOKUP(C6515,Adatbázis!$D$105:$AN$3282,VLOOKUP($H$3466,Adatbázis!$D$3286:$E$3298,2,FALSE),FALSE))</f>
        <v>…</v>
      </c>
      <c r="I6515" s="102" t="str">
        <f>IF(VLOOKUP(C6515,Adatbázis!$D$105:$AN$3282,VLOOKUP($I$3466,Adatbázis!$D$3286:$E$3298,2,FALSE),FALSE)="","",VLOOKUP(C6515,Adatbázis!$D$105:$AN$3282,VLOOKUP($I$3466,Adatbázis!$D$3286:$E$3298,2,FALSE),FALSE))</f>
        <v>…</v>
      </c>
    </row>
    <row r="6516" spans="3:9" hidden="1">
      <c r="C6516" s="41" t="s">
        <v>26468</v>
      </c>
      <c r="D6516" s="101" t="str">
        <f>IF(VLOOKUP(C6516,Adatbázis!$D$105:$AN$3282,VLOOKUP($D$3466,Adatbázis!$L$3286:$M$3305,2,FALSE),FALSE)="","",VLOOKUP(C6516,Adatbázis!$D$105:$AN$3282,VLOOKUP($D$3466,Adatbázis!$L$3286:$M$3305,2,FALSE),FALSE))</f>
        <v>…</v>
      </c>
      <c r="E6516" s="101" t="str">
        <f>IF(VLOOKUP(C6516,Adatbázis!$D$105:$AN$3282,VLOOKUP($E$3466,Adatbázis!$L$3286:$M$3305,2,FALSE),FALSE)="","",VLOOKUP(C6516,Adatbázis!$D$105:$AN$3282,VLOOKUP($E$3466,Adatbázis!$L$3286:$M$3305,2,FALSE),FALSE))</f>
        <v>…</v>
      </c>
      <c r="F6516" s="101" t="str">
        <f>IF(VLOOKUP(C6516,Adatbázis!$D$105:$AN$3282,VLOOKUP($F$3466,Adatbázis!$L$3286:$M$3305,2,FALSE),FALSE)="","",VLOOKUP(C6516,Adatbázis!$D$105:$AN$3282,VLOOKUP($F$3466,Adatbázis!$L$3286:$M$3305,2,FALSE),FALSE))</f>
        <v>…</v>
      </c>
      <c r="G6516" s="102" t="str">
        <f>IF(VLOOKUP(C6516,Adatbázis!$D$105:$AN$3282,VLOOKUP($G$3466,Adatbázis!$D$3286:$E$3298,2,FALSE),FALSE)="","",VLOOKUP(C6516,Adatbázis!$D$105:$AN$3282,VLOOKUP($G$3466,Adatbázis!$D$3286:$E$3298,2,FALSE),FALSE))</f>
        <v>…</v>
      </c>
      <c r="H6516" s="102" t="str">
        <f>IF(VLOOKUP(C6516,Adatbázis!$D$105:$AN$3282,VLOOKUP($H$3466,Adatbázis!$D$3286:$E$3298,2,FALSE),FALSE)="","",VLOOKUP(C6516,Adatbázis!$D$105:$AN$3282,VLOOKUP($H$3466,Adatbázis!$D$3286:$E$3298,2,FALSE),FALSE))</f>
        <v>…</v>
      </c>
      <c r="I6516" s="102" t="str">
        <f>IF(VLOOKUP(C6516,Adatbázis!$D$105:$AN$3282,VLOOKUP($I$3466,Adatbázis!$D$3286:$E$3298,2,FALSE),FALSE)="","",VLOOKUP(C6516,Adatbázis!$D$105:$AN$3282,VLOOKUP($I$3466,Adatbázis!$D$3286:$E$3298,2,FALSE),FALSE))</f>
        <v>…</v>
      </c>
    </row>
    <row r="6517" spans="3:9" hidden="1">
      <c r="C6517" s="41" t="s">
        <v>26474</v>
      </c>
      <c r="D6517" s="101" t="str">
        <f>IF(VLOOKUP(C6517,Adatbázis!$D$105:$AN$3282,VLOOKUP($D$3466,Adatbázis!$L$3286:$M$3305,2,FALSE),FALSE)="","",VLOOKUP(C6517,Adatbázis!$D$105:$AN$3282,VLOOKUP($D$3466,Adatbázis!$L$3286:$M$3305,2,FALSE),FALSE))</f>
        <v>…</v>
      </c>
      <c r="E6517" s="101" t="str">
        <f>IF(VLOOKUP(C6517,Adatbázis!$D$105:$AN$3282,VLOOKUP($E$3466,Adatbázis!$L$3286:$M$3305,2,FALSE),FALSE)="","",VLOOKUP(C6517,Adatbázis!$D$105:$AN$3282,VLOOKUP($E$3466,Adatbázis!$L$3286:$M$3305,2,FALSE),FALSE))</f>
        <v>…</v>
      </c>
      <c r="F6517" s="101" t="str">
        <f>IF(VLOOKUP(C6517,Adatbázis!$D$105:$AN$3282,VLOOKUP($F$3466,Adatbázis!$L$3286:$M$3305,2,FALSE),FALSE)="","",VLOOKUP(C6517,Adatbázis!$D$105:$AN$3282,VLOOKUP($F$3466,Adatbázis!$L$3286:$M$3305,2,FALSE),FALSE))</f>
        <v>…</v>
      </c>
      <c r="G6517" s="102" t="str">
        <f>IF(VLOOKUP(C6517,Adatbázis!$D$105:$AN$3282,VLOOKUP($G$3466,Adatbázis!$D$3286:$E$3298,2,FALSE),FALSE)="","",VLOOKUP(C6517,Adatbázis!$D$105:$AN$3282,VLOOKUP($G$3466,Adatbázis!$D$3286:$E$3298,2,FALSE),FALSE))</f>
        <v>…</v>
      </c>
      <c r="H6517" s="102" t="str">
        <f>IF(VLOOKUP(C6517,Adatbázis!$D$105:$AN$3282,VLOOKUP($H$3466,Adatbázis!$D$3286:$E$3298,2,FALSE),FALSE)="","",VLOOKUP(C6517,Adatbázis!$D$105:$AN$3282,VLOOKUP($H$3466,Adatbázis!$D$3286:$E$3298,2,FALSE),FALSE))</f>
        <v>…</v>
      </c>
      <c r="I6517" s="102" t="str">
        <f>IF(VLOOKUP(C6517,Adatbázis!$D$105:$AN$3282,VLOOKUP($I$3466,Adatbázis!$D$3286:$E$3298,2,FALSE),FALSE)="","",VLOOKUP(C6517,Adatbázis!$D$105:$AN$3282,VLOOKUP($I$3466,Adatbázis!$D$3286:$E$3298,2,FALSE),FALSE))</f>
        <v>…</v>
      </c>
    </row>
    <row r="6518" spans="3:9" hidden="1">
      <c r="C6518" s="41" t="s">
        <v>26480</v>
      </c>
      <c r="D6518" s="101" t="str">
        <f>IF(VLOOKUP(C6518,Adatbázis!$D$105:$AN$3282,VLOOKUP($D$3466,Adatbázis!$L$3286:$M$3305,2,FALSE),FALSE)="","",VLOOKUP(C6518,Adatbázis!$D$105:$AN$3282,VLOOKUP($D$3466,Adatbázis!$L$3286:$M$3305,2,FALSE),FALSE))</f>
        <v>…</v>
      </c>
      <c r="E6518" s="101" t="str">
        <f>IF(VLOOKUP(C6518,Adatbázis!$D$105:$AN$3282,VLOOKUP($E$3466,Adatbázis!$L$3286:$M$3305,2,FALSE),FALSE)="","",VLOOKUP(C6518,Adatbázis!$D$105:$AN$3282,VLOOKUP($E$3466,Adatbázis!$L$3286:$M$3305,2,FALSE),FALSE))</f>
        <v>…</v>
      </c>
      <c r="F6518" s="101" t="str">
        <f>IF(VLOOKUP(C6518,Adatbázis!$D$105:$AN$3282,VLOOKUP($F$3466,Adatbázis!$L$3286:$M$3305,2,FALSE),FALSE)="","",VLOOKUP(C6518,Adatbázis!$D$105:$AN$3282,VLOOKUP($F$3466,Adatbázis!$L$3286:$M$3305,2,FALSE),FALSE))</f>
        <v>…</v>
      </c>
      <c r="G6518" s="102" t="str">
        <f>IF(VLOOKUP(C6518,Adatbázis!$D$105:$AN$3282,VLOOKUP($G$3466,Adatbázis!$D$3286:$E$3298,2,FALSE),FALSE)="","",VLOOKUP(C6518,Adatbázis!$D$105:$AN$3282,VLOOKUP($G$3466,Adatbázis!$D$3286:$E$3298,2,FALSE),FALSE))</f>
        <v>…</v>
      </c>
      <c r="H6518" s="102" t="str">
        <f>IF(VLOOKUP(C6518,Adatbázis!$D$105:$AN$3282,VLOOKUP($H$3466,Adatbázis!$D$3286:$E$3298,2,FALSE),FALSE)="","",VLOOKUP(C6518,Adatbázis!$D$105:$AN$3282,VLOOKUP($H$3466,Adatbázis!$D$3286:$E$3298,2,FALSE),FALSE))</f>
        <v>…</v>
      </c>
      <c r="I6518" s="102" t="str">
        <f>IF(VLOOKUP(C6518,Adatbázis!$D$105:$AN$3282,VLOOKUP($I$3466,Adatbázis!$D$3286:$E$3298,2,FALSE),FALSE)="","",VLOOKUP(C6518,Adatbázis!$D$105:$AN$3282,VLOOKUP($I$3466,Adatbázis!$D$3286:$E$3298,2,FALSE),FALSE))</f>
        <v>…</v>
      </c>
    </row>
    <row r="6519" spans="3:9" hidden="1">
      <c r="C6519" s="41" t="s">
        <v>26487</v>
      </c>
      <c r="D6519" s="101" t="str">
        <f>IF(VLOOKUP(C6519,Adatbázis!$D$105:$AN$3282,VLOOKUP($D$3466,Adatbázis!$L$3286:$M$3305,2,FALSE),FALSE)="","",VLOOKUP(C6519,Adatbázis!$D$105:$AN$3282,VLOOKUP($D$3466,Adatbázis!$L$3286:$M$3305,2,FALSE),FALSE))</f>
        <v>…</v>
      </c>
      <c r="E6519" s="101" t="str">
        <f>IF(VLOOKUP(C6519,Adatbázis!$D$105:$AN$3282,VLOOKUP($E$3466,Adatbázis!$L$3286:$M$3305,2,FALSE),FALSE)="","",VLOOKUP(C6519,Adatbázis!$D$105:$AN$3282,VLOOKUP($E$3466,Adatbázis!$L$3286:$M$3305,2,FALSE),FALSE))</f>
        <v>…</v>
      </c>
      <c r="F6519" s="101" t="str">
        <f>IF(VLOOKUP(C6519,Adatbázis!$D$105:$AN$3282,VLOOKUP($F$3466,Adatbázis!$L$3286:$M$3305,2,FALSE),FALSE)="","",VLOOKUP(C6519,Adatbázis!$D$105:$AN$3282,VLOOKUP($F$3466,Adatbázis!$L$3286:$M$3305,2,FALSE),FALSE))</f>
        <v>…</v>
      </c>
      <c r="G6519" s="102" t="str">
        <f>IF(VLOOKUP(C6519,Adatbázis!$D$105:$AN$3282,VLOOKUP($G$3466,Adatbázis!$D$3286:$E$3298,2,FALSE),FALSE)="","",VLOOKUP(C6519,Adatbázis!$D$105:$AN$3282,VLOOKUP($G$3466,Adatbázis!$D$3286:$E$3298,2,FALSE),FALSE))</f>
        <v>…</v>
      </c>
      <c r="H6519" s="102" t="str">
        <f>IF(VLOOKUP(C6519,Adatbázis!$D$105:$AN$3282,VLOOKUP($H$3466,Adatbázis!$D$3286:$E$3298,2,FALSE),FALSE)="","",VLOOKUP(C6519,Adatbázis!$D$105:$AN$3282,VLOOKUP($H$3466,Adatbázis!$D$3286:$E$3298,2,FALSE),FALSE))</f>
        <v>…</v>
      </c>
      <c r="I6519" s="102" t="str">
        <f>IF(VLOOKUP(C6519,Adatbázis!$D$105:$AN$3282,VLOOKUP($I$3466,Adatbázis!$D$3286:$E$3298,2,FALSE),FALSE)="","",VLOOKUP(C6519,Adatbázis!$D$105:$AN$3282,VLOOKUP($I$3466,Adatbázis!$D$3286:$E$3298,2,FALSE),FALSE))</f>
        <v>…</v>
      </c>
    </row>
    <row r="6520" spans="3:9" hidden="1">
      <c r="C6520" s="41" t="s">
        <v>26111</v>
      </c>
      <c r="D6520" s="101" t="str">
        <f>IF(VLOOKUP(C6520,Adatbázis!$D$105:$AN$3282,VLOOKUP($D$3466,Adatbázis!$L$3286:$M$3305,2,FALSE),FALSE)="","",VLOOKUP(C6520,Adatbázis!$D$105:$AN$3282,VLOOKUP($D$3466,Adatbázis!$L$3286:$M$3305,2,FALSE),FALSE))</f>
        <v>…</v>
      </c>
      <c r="E6520" s="101" t="str">
        <f>IF(VLOOKUP(C6520,Adatbázis!$D$105:$AN$3282,VLOOKUP($E$3466,Adatbázis!$L$3286:$M$3305,2,FALSE),FALSE)="","",VLOOKUP(C6520,Adatbázis!$D$105:$AN$3282,VLOOKUP($E$3466,Adatbázis!$L$3286:$M$3305,2,FALSE),FALSE))</f>
        <v>…</v>
      </c>
      <c r="F6520" s="101" t="str">
        <f>IF(VLOOKUP(C6520,Adatbázis!$D$105:$AN$3282,VLOOKUP($F$3466,Adatbázis!$L$3286:$M$3305,2,FALSE),FALSE)="","",VLOOKUP(C6520,Adatbázis!$D$105:$AN$3282,VLOOKUP($F$3466,Adatbázis!$L$3286:$M$3305,2,FALSE),FALSE))</f>
        <v>…</v>
      </c>
      <c r="G6520" s="102" t="str">
        <f>IF(VLOOKUP(C6520,Adatbázis!$D$105:$AN$3282,VLOOKUP($G$3466,Adatbázis!$D$3286:$E$3298,2,FALSE),FALSE)="","",VLOOKUP(C6520,Adatbázis!$D$105:$AN$3282,VLOOKUP($G$3466,Adatbázis!$D$3286:$E$3298,2,FALSE),FALSE))</f>
        <v>…</v>
      </c>
      <c r="H6520" s="102" t="str">
        <f>IF(VLOOKUP(C6520,Adatbázis!$D$105:$AN$3282,VLOOKUP($H$3466,Adatbázis!$D$3286:$E$3298,2,FALSE),FALSE)="","",VLOOKUP(C6520,Adatbázis!$D$105:$AN$3282,VLOOKUP($H$3466,Adatbázis!$D$3286:$E$3298,2,FALSE),FALSE))</f>
        <v>…</v>
      </c>
      <c r="I6520" s="102" t="str">
        <f>IF(VLOOKUP(C6520,Adatbázis!$D$105:$AN$3282,VLOOKUP($I$3466,Adatbázis!$D$3286:$E$3298,2,FALSE),FALSE)="","",VLOOKUP(C6520,Adatbázis!$D$105:$AN$3282,VLOOKUP($I$3466,Adatbázis!$D$3286:$E$3298,2,FALSE),FALSE))</f>
        <v>…</v>
      </c>
    </row>
    <row r="6521" spans="3:9" hidden="1">
      <c r="C6521" s="41" t="s">
        <v>26499</v>
      </c>
      <c r="D6521" s="101" t="str">
        <f>IF(VLOOKUP(C6521,Adatbázis!$D$105:$AN$3282,VLOOKUP($D$3466,Adatbázis!$L$3286:$M$3305,2,FALSE),FALSE)="","",VLOOKUP(C6521,Adatbázis!$D$105:$AN$3282,VLOOKUP($D$3466,Adatbázis!$L$3286:$M$3305,2,FALSE),FALSE))</f>
        <v>…</v>
      </c>
      <c r="E6521" s="101" t="str">
        <f>IF(VLOOKUP(C6521,Adatbázis!$D$105:$AN$3282,VLOOKUP($E$3466,Adatbázis!$L$3286:$M$3305,2,FALSE),FALSE)="","",VLOOKUP(C6521,Adatbázis!$D$105:$AN$3282,VLOOKUP($E$3466,Adatbázis!$L$3286:$M$3305,2,FALSE),FALSE))</f>
        <v>…</v>
      </c>
      <c r="F6521" s="101" t="str">
        <f>IF(VLOOKUP(C6521,Adatbázis!$D$105:$AN$3282,VLOOKUP($F$3466,Adatbázis!$L$3286:$M$3305,2,FALSE),FALSE)="","",VLOOKUP(C6521,Adatbázis!$D$105:$AN$3282,VLOOKUP($F$3466,Adatbázis!$L$3286:$M$3305,2,FALSE),FALSE))</f>
        <v>…</v>
      </c>
      <c r="G6521" s="102" t="str">
        <f>IF(VLOOKUP(C6521,Adatbázis!$D$105:$AN$3282,VLOOKUP($G$3466,Adatbázis!$D$3286:$E$3298,2,FALSE),FALSE)="","",VLOOKUP(C6521,Adatbázis!$D$105:$AN$3282,VLOOKUP($G$3466,Adatbázis!$D$3286:$E$3298,2,FALSE),FALSE))</f>
        <v>…</v>
      </c>
      <c r="H6521" s="102" t="str">
        <f>IF(VLOOKUP(C6521,Adatbázis!$D$105:$AN$3282,VLOOKUP($H$3466,Adatbázis!$D$3286:$E$3298,2,FALSE),FALSE)="","",VLOOKUP(C6521,Adatbázis!$D$105:$AN$3282,VLOOKUP($H$3466,Adatbázis!$D$3286:$E$3298,2,FALSE),FALSE))</f>
        <v>…</v>
      </c>
      <c r="I6521" s="102" t="str">
        <f>IF(VLOOKUP(C6521,Adatbázis!$D$105:$AN$3282,VLOOKUP($I$3466,Adatbázis!$D$3286:$E$3298,2,FALSE),FALSE)="","",VLOOKUP(C6521,Adatbázis!$D$105:$AN$3282,VLOOKUP($I$3466,Adatbázis!$D$3286:$E$3298,2,FALSE),FALSE))</f>
        <v>…</v>
      </c>
    </row>
    <row r="6522" spans="3:9" hidden="1">
      <c r="C6522" s="41" t="s">
        <v>26506</v>
      </c>
      <c r="D6522" s="101" t="str">
        <f>IF(VLOOKUP(C6522,Adatbázis!$D$105:$AN$3282,VLOOKUP($D$3466,Adatbázis!$L$3286:$M$3305,2,FALSE),FALSE)="","",VLOOKUP(C6522,Adatbázis!$D$105:$AN$3282,VLOOKUP($D$3466,Adatbázis!$L$3286:$M$3305,2,FALSE),FALSE))</f>
        <v>…</v>
      </c>
      <c r="E6522" s="101" t="str">
        <f>IF(VLOOKUP(C6522,Adatbázis!$D$105:$AN$3282,VLOOKUP($E$3466,Adatbázis!$L$3286:$M$3305,2,FALSE),FALSE)="","",VLOOKUP(C6522,Adatbázis!$D$105:$AN$3282,VLOOKUP($E$3466,Adatbázis!$L$3286:$M$3305,2,FALSE),FALSE))</f>
        <v>…</v>
      </c>
      <c r="F6522" s="101" t="str">
        <f>IF(VLOOKUP(C6522,Adatbázis!$D$105:$AN$3282,VLOOKUP($F$3466,Adatbázis!$L$3286:$M$3305,2,FALSE),FALSE)="","",VLOOKUP(C6522,Adatbázis!$D$105:$AN$3282,VLOOKUP($F$3466,Adatbázis!$L$3286:$M$3305,2,FALSE),FALSE))</f>
        <v>…</v>
      </c>
      <c r="G6522" s="102" t="str">
        <f>IF(VLOOKUP(C6522,Adatbázis!$D$105:$AN$3282,VLOOKUP($G$3466,Adatbázis!$D$3286:$E$3298,2,FALSE),FALSE)="","",VLOOKUP(C6522,Adatbázis!$D$105:$AN$3282,VLOOKUP($G$3466,Adatbázis!$D$3286:$E$3298,2,FALSE),FALSE))</f>
        <v>…</v>
      </c>
      <c r="H6522" s="102" t="str">
        <f>IF(VLOOKUP(C6522,Adatbázis!$D$105:$AN$3282,VLOOKUP($H$3466,Adatbázis!$D$3286:$E$3298,2,FALSE),FALSE)="","",VLOOKUP(C6522,Adatbázis!$D$105:$AN$3282,VLOOKUP($H$3466,Adatbázis!$D$3286:$E$3298,2,FALSE),FALSE))</f>
        <v>…</v>
      </c>
      <c r="I6522" s="102" t="str">
        <f>IF(VLOOKUP(C6522,Adatbázis!$D$105:$AN$3282,VLOOKUP($I$3466,Adatbázis!$D$3286:$E$3298,2,FALSE),FALSE)="","",VLOOKUP(C6522,Adatbázis!$D$105:$AN$3282,VLOOKUP($I$3466,Adatbázis!$D$3286:$E$3298,2,FALSE),FALSE))</f>
        <v>…</v>
      </c>
    </row>
    <row r="6523" spans="3:9" hidden="1">
      <c r="C6523" s="41" t="s">
        <v>26515</v>
      </c>
      <c r="D6523" s="101" t="str">
        <f>IF(VLOOKUP(C6523,Adatbázis!$D$105:$AN$3282,VLOOKUP($D$3466,Adatbázis!$L$3286:$M$3305,2,FALSE),FALSE)="","",VLOOKUP(C6523,Adatbázis!$D$105:$AN$3282,VLOOKUP($D$3466,Adatbázis!$L$3286:$M$3305,2,FALSE),FALSE))</f>
        <v>…</v>
      </c>
      <c r="E6523" s="101" t="str">
        <f>IF(VLOOKUP(C6523,Adatbázis!$D$105:$AN$3282,VLOOKUP($E$3466,Adatbázis!$L$3286:$M$3305,2,FALSE),FALSE)="","",VLOOKUP(C6523,Adatbázis!$D$105:$AN$3282,VLOOKUP($E$3466,Adatbázis!$L$3286:$M$3305,2,FALSE),FALSE))</f>
        <v>…</v>
      </c>
      <c r="F6523" s="101" t="str">
        <f>IF(VLOOKUP(C6523,Adatbázis!$D$105:$AN$3282,VLOOKUP($F$3466,Adatbázis!$L$3286:$M$3305,2,FALSE),FALSE)="","",VLOOKUP(C6523,Adatbázis!$D$105:$AN$3282,VLOOKUP($F$3466,Adatbázis!$L$3286:$M$3305,2,FALSE),FALSE))</f>
        <v>…</v>
      </c>
      <c r="G6523" s="102" t="str">
        <f>IF(VLOOKUP(C6523,Adatbázis!$D$105:$AN$3282,VLOOKUP($G$3466,Adatbázis!$D$3286:$E$3298,2,FALSE),FALSE)="","",VLOOKUP(C6523,Adatbázis!$D$105:$AN$3282,VLOOKUP($G$3466,Adatbázis!$D$3286:$E$3298,2,FALSE),FALSE))</f>
        <v>…</v>
      </c>
      <c r="H6523" s="102" t="str">
        <f>IF(VLOOKUP(C6523,Adatbázis!$D$105:$AN$3282,VLOOKUP($H$3466,Adatbázis!$D$3286:$E$3298,2,FALSE),FALSE)="","",VLOOKUP(C6523,Adatbázis!$D$105:$AN$3282,VLOOKUP($H$3466,Adatbázis!$D$3286:$E$3298,2,FALSE),FALSE))</f>
        <v>…</v>
      </c>
      <c r="I6523" s="102" t="str">
        <f>IF(VLOOKUP(C6523,Adatbázis!$D$105:$AN$3282,VLOOKUP($I$3466,Adatbázis!$D$3286:$E$3298,2,FALSE),FALSE)="","",VLOOKUP(C6523,Adatbázis!$D$105:$AN$3282,VLOOKUP($I$3466,Adatbázis!$D$3286:$E$3298,2,FALSE),FALSE))</f>
        <v>…</v>
      </c>
    </row>
    <row r="6524" spans="3:9" hidden="1">
      <c r="C6524" s="41" t="s">
        <v>26523</v>
      </c>
      <c r="D6524" s="101" t="str">
        <f>IF(VLOOKUP(C6524,Adatbázis!$D$105:$AN$3282,VLOOKUP($D$3466,Adatbázis!$L$3286:$M$3305,2,FALSE),FALSE)="","",VLOOKUP(C6524,Adatbázis!$D$105:$AN$3282,VLOOKUP($D$3466,Adatbázis!$L$3286:$M$3305,2,FALSE),FALSE))</f>
        <v>…</v>
      </c>
      <c r="E6524" s="101" t="str">
        <f>IF(VLOOKUP(C6524,Adatbázis!$D$105:$AN$3282,VLOOKUP($E$3466,Adatbázis!$L$3286:$M$3305,2,FALSE),FALSE)="","",VLOOKUP(C6524,Adatbázis!$D$105:$AN$3282,VLOOKUP($E$3466,Adatbázis!$L$3286:$M$3305,2,FALSE),FALSE))</f>
        <v>…</v>
      </c>
      <c r="F6524" s="101" t="str">
        <f>IF(VLOOKUP(C6524,Adatbázis!$D$105:$AN$3282,VLOOKUP($F$3466,Adatbázis!$L$3286:$M$3305,2,FALSE),FALSE)="","",VLOOKUP(C6524,Adatbázis!$D$105:$AN$3282,VLOOKUP($F$3466,Adatbázis!$L$3286:$M$3305,2,FALSE),FALSE))</f>
        <v>…</v>
      </c>
      <c r="G6524" s="102" t="str">
        <f>IF(VLOOKUP(C6524,Adatbázis!$D$105:$AN$3282,VLOOKUP($G$3466,Adatbázis!$D$3286:$E$3298,2,FALSE),FALSE)="","",VLOOKUP(C6524,Adatbázis!$D$105:$AN$3282,VLOOKUP($G$3466,Adatbázis!$D$3286:$E$3298,2,FALSE),FALSE))</f>
        <v>…</v>
      </c>
      <c r="H6524" s="102" t="str">
        <f>IF(VLOOKUP(C6524,Adatbázis!$D$105:$AN$3282,VLOOKUP($H$3466,Adatbázis!$D$3286:$E$3298,2,FALSE),FALSE)="","",VLOOKUP(C6524,Adatbázis!$D$105:$AN$3282,VLOOKUP($H$3466,Adatbázis!$D$3286:$E$3298,2,FALSE),FALSE))</f>
        <v>…</v>
      </c>
      <c r="I6524" s="102" t="str">
        <f>IF(VLOOKUP(C6524,Adatbázis!$D$105:$AN$3282,VLOOKUP($I$3466,Adatbázis!$D$3286:$E$3298,2,FALSE),FALSE)="","",VLOOKUP(C6524,Adatbázis!$D$105:$AN$3282,VLOOKUP($I$3466,Adatbázis!$D$3286:$E$3298,2,FALSE),FALSE))</f>
        <v>…</v>
      </c>
    </row>
    <row r="6525" spans="3:9" hidden="1">
      <c r="C6525" s="41" t="s">
        <v>176</v>
      </c>
      <c r="D6525" s="101" t="str">
        <f>IF(VLOOKUP(C6525,Adatbázis!$D$105:$AN$3282,VLOOKUP($D$3466,Adatbázis!$L$3286:$M$3305,2,FALSE),FALSE)="","",VLOOKUP(C6525,Adatbázis!$D$105:$AN$3282,VLOOKUP($D$3466,Adatbázis!$L$3286:$M$3305,2,FALSE),FALSE))</f>
        <v>…</v>
      </c>
      <c r="E6525" s="101" t="str">
        <f>IF(VLOOKUP(C6525,Adatbázis!$D$105:$AN$3282,VLOOKUP($E$3466,Adatbázis!$L$3286:$M$3305,2,FALSE),FALSE)="","",VLOOKUP(C6525,Adatbázis!$D$105:$AN$3282,VLOOKUP($E$3466,Adatbázis!$L$3286:$M$3305,2,FALSE),FALSE))</f>
        <v>…</v>
      </c>
      <c r="F6525" s="101" t="str">
        <f>IF(VLOOKUP(C6525,Adatbázis!$D$105:$AN$3282,VLOOKUP($F$3466,Adatbázis!$L$3286:$M$3305,2,FALSE),FALSE)="","",VLOOKUP(C6525,Adatbázis!$D$105:$AN$3282,VLOOKUP($F$3466,Adatbázis!$L$3286:$M$3305,2,FALSE),FALSE))</f>
        <v>…</v>
      </c>
      <c r="G6525" s="102" t="str">
        <f>IF(VLOOKUP(C6525,Adatbázis!$D$105:$AN$3282,VLOOKUP($G$3466,Adatbázis!$D$3286:$E$3298,2,FALSE),FALSE)="","",VLOOKUP(C6525,Adatbázis!$D$105:$AN$3282,VLOOKUP($G$3466,Adatbázis!$D$3286:$E$3298,2,FALSE),FALSE))</f>
        <v>…</v>
      </c>
      <c r="H6525" s="102" t="str">
        <f>IF(VLOOKUP(C6525,Adatbázis!$D$105:$AN$3282,VLOOKUP($H$3466,Adatbázis!$D$3286:$E$3298,2,FALSE),FALSE)="","",VLOOKUP(C6525,Adatbázis!$D$105:$AN$3282,VLOOKUP($H$3466,Adatbázis!$D$3286:$E$3298,2,FALSE),FALSE))</f>
        <v>…</v>
      </c>
      <c r="I6525" s="102" t="str">
        <f>IF(VLOOKUP(C6525,Adatbázis!$D$105:$AN$3282,VLOOKUP($I$3466,Adatbázis!$D$3286:$E$3298,2,FALSE),FALSE)="","",VLOOKUP(C6525,Adatbázis!$D$105:$AN$3282,VLOOKUP($I$3466,Adatbázis!$D$3286:$E$3298,2,FALSE),FALSE))</f>
        <v>…</v>
      </c>
    </row>
    <row r="6526" spans="3:9" hidden="1">
      <c r="C6526" s="41" t="s">
        <v>26536</v>
      </c>
      <c r="D6526" s="101" t="str">
        <f>IF(VLOOKUP(C6526,Adatbázis!$D$105:$AN$3282,VLOOKUP($D$3466,Adatbázis!$L$3286:$M$3305,2,FALSE),FALSE)="","",VLOOKUP(C6526,Adatbázis!$D$105:$AN$3282,VLOOKUP($D$3466,Adatbázis!$L$3286:$M$3305,2,FALSE),FALSE))</f>
        <v>…</v>
      </c>
      <c r="E6526" s="101" t="str">
        <f>IF(VLOOKUP(C6526,Adatbázis!$D$105:$AN$3282,VLOOKUP($E$3466,Adatbázis!$L$3286:$M$3305,2,FALSE),FALSE)="","",VLOOKUP(C6526,Adatbázis!$D$105:$AN$3282,VLOOKUP($E$3466,Adatbázis!$L$3286:$M$3305,2,FALSE),FALSE))</f>
        <v>…</v>
      </c>
      <c r="F6526" s="101" t="str">
        <f>IF(VLOOKUP(C6526,Adatbázis!$D$105:$AN$3282,VLOOKUP($F$3466,Adatbázis!$L$3286:$M$3305,2,FALSE),FALSE)="","",VLOOKUP(C6526,Adatbázis!$D$105:$AN$3282,VLOOKUP($F$3466,Adatbázis!$L$3286:$M$3305,2,FALSE),FALSE))</f>
        <v>…</v>
      </c>
      <c r="G6526" s="102" t="str">
        <f>IF(VLOOKUP(C6526,Adatbázis!$D$105:$AN$3282,VLOOKUP($G$3466,Adatbázis!$D$3286:$E$3298,2,FALSE),FALSE)="","",VLOOKUP(C6526,Adatbázis!$D$105:$AN$3282,VLOOKUP($G$3466,Adatbázis!$D$3286:$E$3298,2,FALSE),FALSE))</f>
        <v>…</v>
      </c>
      <c r="H6526" s="102" t="str">
        <f>IF(VLOOKUP(C6526,Adatbázis!$D$105:$AN$3282,VLOOKUP($H$3466,Adatbázis!$D$3286:$E$3298,2,FALSE),FALSE)="","",VLOOKUP(C6526,Adatbázis!$D$105:$AN$3282,VLOOKUP($H$3466,Adatbázis!$D$3286:$E$3298,2,FALSE),FALSE))</f>
        <v>…</v>
      </c>
      <c r="I6526" s="102" t="str">
        <f>IF(VLOOKUP(C6526,Adatbázis!$D$105:$AN$3282,VLOOKUP($I$3466,Adatbázis!$D$3286:$E$3298,2,FALSE),FALSE)="","",VLOOKUP(C6526,Adatbázis!$D$105:$AN$3282,VLOOKUP($I$3466,Adatbázis!$D$3286:$E$3298,2,FALSE),FALSE))</f>
        <v>…</v>
      </c>
    </row>
    <row r="6527" spans="3:9" hidden="1">
      <c r="C6527" s="41" t="s">
        <v>26545</v>
      </c>
      <c r="D6527" s="101" t="str">
        <f>IF(VLOOKUP(C6527,Adatbázis!$D$105:$AN$3282,VLOOKUP($D$3466,Adatbázis!$L$3286:$M$3305,2,FALSE),FALSE)="","",VLOOKUP(C6527,Adatbázis!$D$105:$AN$3282,VLOOKUP($D$3466,Adatbázis!$L$3286:$M$3305,2,FALSE),FALSE))</f>
        <v>…</v>
      </c>
      <c r="E6527" s="101" t="str">
        <f>IF(VLOOKUP(C6527,Adatbázis!$D$105:$AN$3282,VLOOKUP($E$3466,Adatbázis!$L$3286:$M$3305,2,FALSE),FALSE)="","",VLOOKUP(C6527,Adatbázis!$D$105:$AN$3282,VLOOKUP($E$3466,Adatbázis!$L$3286:$M$3305,2,FALSE),FALSE))</f>
        <v>…</v>
      </c>
      <c r="F6527" s="101" t="str">
        <f>IF(VLOOKUP(C6527,Adatbázis!$D$105:$AN$3282,VLOOKUP($F$3466,Adatbázis!$L$3286:$M$3305,2,FALSE),FALSE)="","",VLOOKUP(C6527,Adatbázis!$D$105:$AN$3282,VLOOKUP($F$3466,Adatbázis!$L$3286:$M$3305,2,FALSE),FALSE))</f>
        <v>…</v>
      </c>
      <c r="G6527" s="102" t="str">
        <f>IF(VLOOKUP(C6527,Adatbázis!$D$105:$AN$3282,VLOOKUP($G$3466,Adatbázis!$D$3286:$E$3298,2,FALSE),FALSE)="","",VLOOKUP(C6527,Adatbázis!$D$105:$AN$3282,VLOOKUP($G$3466,Adatbázis!$D$3286:$E$3298,2,FALSE),FALSE))</f>
        <v>…</v>
      </c>
      <c r="H6527" s="102" t="str">
        <f>IF(VLOOKUP(C6527,Adatbázis!$D$105:$AN$3282,VLOOKUP($H$3466,Adatbázis!$D$3286:$E$3298,2,FALSE),FALSE)="","",VLOOKUP(C6527,Adatbázis!$D$105:$AN$3282,VLOOKUP($H$3466,Adatbázis!$D$3286:$E$3298,2,FALSE),FALSE))</f>
        <v>…</v>
      </c>
      <c r="I6527" s="102" t="str">
        <f>IF(VLOOKUP(C6527,Adatbázis!$D$105:$AN$3282,VLOOKUP($I$3466,Adatbázis!$D$3286:$E$3298,2,FALSE),FALSE)="","",VLOOKUP(C6527,Adatbázis!$D$105:$AN$3282,VLOOKUP($I$3466,Adatbázis!$D$3286:$E$3298,2,FALSE),FALSE))</f>
        <v>…</v>
      </c>
    </row>
    <row r="6528" spans="3:9" hidden="1">
      <c r="C6528" s="41" t="s">
        <v>26551</v>
      </c>
      <c r="D6528" s="101" t="str">
        <f>IF(VLOOKUP(C6528,Adatbázis!$D$105:$AN$3282,VLOOKUP($D$3466,Adatbázis!$L$3286:$M$3305,2,FALSE),FALSE)="","",VLOOKUP(C6528,Adatbázis!$D$105:$AN$3282,VLOOKUP($D$3466,Adatbázis!$L$3286:$M$3305,2,FALSE),FALSE))</f>
        <v>…</v>
      </c>
      <c r="E6528" s="101" t="str">
        <f>IF(VLOOKUP(C6528,Adatbázis!$D$105:$AN$3282,VLOOKUP($E$3466,Adatbázis!$L$3286:$M$3305,2,FALSE),FALSE)="","",VLOOKUP(C6528,Adatbázis!$D$105:$AN$3282,VLOOKUP($E$3466,Adatbázis!$L$3286:$M$3305,2,FALSE),FALSE))</f>
        <v>…</v>
      </c>
      <c r="F6528" s="101" t="str">
        <f>IF(VLOOKUP(C6528,Adatbázis!$D$105:$AN$3282,VLOOKUP($F$3466,Adatbázis!$L$3286:$M$3305,2,FALSE),FALSE)="","",VLOOKUP(C6528,Adatbázis!$D$105:$AN$3282,VLOOKUP($F$3466,Adatbázis!$L$3286:$M$3305,2,FALSE),FALSE))</f>
        <v>…</v>
      </c>
      <c r="G6528" s="102" t="str">
        <f>IF(VLOOKUP(C6528,Adatbázis!$D$105:$AN$3282,VLOOKUP($G$3466,Adatbázis!$D$3286:$E$3298,2,FALSE),FALSE)="","",VLOOKUP(C6528,Adatbázis!$D$105:$AN$3282,VLOOKUP($G$3466,Adatbázis!$D$3286:$E$3298,2,FALSE),FALSE))</f>
        <v>…</v>
      </c>
      <c r="H6528" s="102" t="str">
        <f>IF(VLOOKUP(C6528,Adatbázis!$D$105:$AN$3282,VLOOKUP($H$3466,Adatbázis!$D$3286:$E$3298,2,FALSE),FALSE)="","",VLOOKUP(C6528,Adatbázis!$D$105:$AN$3282,VLOOKUP($H$3466,Adatbázis!$D$3286:$E$3298,2,FALSE),FALSE))</f>
        <v>…</v>
      </c>
      <c r="I6528" s="102" t="str">
        <f>IF(VLOOKUP(C6528,Adatbázis!$D$105:$AN$3282,VLOOKUP($I$3466,Adatbázis!$D$3286:$E$3298,2,FALSE),FALSE)="","",VLOOKUP(C6528,Adatbázis!$D$105:$AN$3282,VLOOKUP($I$3466,Adatbázis!$D$3286:$E$3298,2,FALSE),FALSE))</f>
        <v>…</v>
      </c>
    </row>
    <row r="6529" spans="3:9" hidden="1">
      <c r="C6529" s="41" t="s">
        <v>14728</v>
      </c>
      <c r="D6529" s="101" t="str">
        <f>IF(VLOOKUP(C6529,Adatbázis!$D$105:$AN$3282,VLOOKUP($D$3466,Adatbázis!$L$3286:$M$3305,2,FALSE),FALSE)="","",VLOOKUP(C6529,Adatbázis!$D$105:$AN$3282,VLOOKUP($D$3466,Adatbázis!$L$3286:$M$3305,2,FALSE),FALSE))</f>
        <v>…</v>
      </c>
      <c r="E6529" s="101" t="str">
        <f>IF(VLOOKUP(C6529,Adatbázis!$D$105:$AN$3282,VLOOKUP($E$3466,Adatbázis!$L$3286:$M$3305,2,FALSE),FALSE)="","",VLOOKUP(C6529,Adatbázis!$D$105:$AN$3282,VLOOKUP($E$3466,Adatbázis!$L$3286:$M$3305,2,FALSE),FALSE))</f>
        <v>…</v>
      </c>
      <c r="F6529" s="101" t="str">
        <f>IF(VLOOKUP(C6529,Adatbázis!$D$105:$AN$3282,VLOOKUP($F$3466,Adatbázis!$L$3286:$M$3305,2,FALSE),FALSE)="","",VLOOKUP(C6529,Adatbázis!$D$105:$AN$3282,VLOOKUP($F$3466,Adatbázis!$L$3286:$M$3305,2,FALSE),FALSE))</f>
        <v>…</v>
      </c>
      <c r="G6529" s="102" t="str">
        <f>IF(VLOOKUP(C6529,Adatbázis!$D$105:$AN$3282,VLOOKUP($G$3466,Adatbázis!$D$3286:$E$3298,2,FALSE),FALSE)="","",VLOOKUP(C6529,Adatbázis!$D$105:$AN$3282,VLOOKUP($G$3466,Adatbázis!$D$3286:$E$3298,2,FALSE),FALSE))</f>
        <v>…</v>
      </c>
      <c r="H6529" s="102" t="str">
        <f>IF(VLOOKUP(C6529,Adatbázis!$D$105:$AN$3282,VLOOKUP($H$3466,Adatbázis!$D$3286:$E$3298,2,FALSE),FALSE)="","",VLOOKUP(C6529,Adatbázis!$D$105:$AN$3282,VLOOKUP($H$3466,Adatbázis!$D$3286:$E$3298,2,FALSE),FALSE))</f>
        <v>…</v>
      </c>
      <c r="I6529" s="102" t="str">
        <f>IF(VLOOKUP(C6529,Adatbázis!$D$105:$AN$3282,VLOOKUP($I$3466,Adatbázis!$D$3286:$E$3298,2,FALSE),FALSE)="","",VLOOKUP(C6529,Adatbázis!$D$105:$AN$3282,VLOOKUP($I$3466,Adatbázis!$D$3286:$E$3298,2,FALSE),FALSE))</f>
        <v>…</v>
      </c>
    </row>
    <row r="6530" spans="3:9" hidden="1">
      <c r="C6530" s="41" t="s">
        <v>26564</v>
      </c>
      <c r="D6530" s="101" t="str">
        <f>IF(VLOOKUP(C6530,Adatbázis!$D$105:$AN$3282,VLOOKUP($D$3466,Adatbázis!$L$3286:$M$3305,2,FALSE),FALSE)="","",VLOOKUP(C6530,Adatbázis!$D$105:$AN$3282,VLOOKUP($D$3466,Adatbázis!$L$3286:$M$3305,2,FALSE),FALSE))</f>
        <v>…</v>
      </c>
      <c r="E6530" s="101" t="str">
        <f>IF(VLOOKUP(C6530,Adatbázis!$D$105:$AN$3282,VLOOKUP($E$3466,Adatbázis!$L$3286:$M$3305,2,FALSE),FALSE)="","",VLOOKUP(C6530,Adatbázis!$D$105:$AN$3282,VLOOKUP($E$3466,Adatbázis!$L$3286:$M$3305,2,FALSE),FALSE))</f>
        <v>…</v>
      </c>
      <c r="F6530" s="101" t="str">
        <f>IF(VLOOKUP(C6530,Adatbázis!$D$105:$AN$3282,VLOOKUP($F$3466,Adatbázis!$L$3286:$M$3305,2,FALSE),FALSE)="","",VLOOKUP(C6530,Adatbázis!$D$105:$AN$3282,VLOOKUP($F$3466,Adatbázis!$L$3286:$M$3305,2,FALSE),FALSE))</f>
        <v>…</v>
      </c>
      <c r="G6530" s="102" t="str">
        <f>IF(VLOOKUP(C6530,Adatbázis!$D$105:$AN$3282,VLOOKUP($G$3466,Adatbázis!$D$3286:$E$3298,2,FALSE),FALSE)="","",VLOOKUP(C6530,Adatbázis!$D$105:$AN$3282,VLOOKUP($G$3466,Adatbázis!$D$3286:$E$3298,2,FALSE),FALSE))</f>
        <v>…</v>
      </c>
      <c r="H6530" s="102" t="str">
        <f>IF(VLOOKUP(C6530,Adatbázis!$D$105:$AN$3282,VLOOKUP($H$3466,Adatbázis!$D$3286:$E$3298,2,FALSE),FALSE)="","",VLOOKUP(C6530,Adatbázis!$D$105:$AN$3282,VLOOKUP($H$3466,Adatbázis!$D$3286:$E$3298,2,FALSE),FALSE))</f>
        <v>…</v>
      </c>
      <c r="I6530" s="102" t="str">
        <f>IF(VLOOKUP(C6530,Adatbázis!$D$105:$AN$3282,VLOOKUP($I$3466,Adatbázis!$D$3286:$E$3298,2,FALSE),FALSE)="","",VLOOKUP(C6530,Adatbázis!$D$105:$AN$3282,VLOOKUP($I$3466,Adatbázis!$D$3286:$E$3298,2,FALSE),FALSE))</f>
        <v>…</v>
      </c>
    </row>
    <row r="6531" spans="3:9" hidden="1">
      <c r="C6531" s="41" t="s">
        <v>26570</v>
      </c>
      <c r="D6531" s="101" t="str">
        <f>IF(VLOOKUP(C6531,Adatbázis!$D$105:$AN$3282,VLOOKUP($D$3466,Adatbázis!$L$3286:$M$3305,2,FALSE),FALSE)="","",VLOOKUP(C6531,Adatbázis!$D$105:$AN$3282,VLOOKUP($D$3466,Adatbázis!$L$3286:$M$3305,2,FALSE),FALSE))</f>
        <v>…</v>
      </c>
      <c r="E6531" s="101" t="str">
        <f>IF(VLOOKUP(C6531,Adatbázis!$D$105:$AN$3282,VLOOKUP($E$3466,Adatbázis!$L$3286:$M$3305,2,FALSE),FALSE)="","",VLOOKUP(C6531,Adatbázis!$D$105:$AN$3282,VLOOKUP($E$3466,Adatbázis!$L$3286:$M$3305,2,FALSE),FALSE))</f>
        <v>…</v>
      </c>
      <c r="F6531" s="101" t="str">
        <f>IF(VLOOKUP(C6531,Adatbázis!$D$105:$AN$3282,VLOOKUP($F$3466,Adatbázis!$L$3286:$M$3305,2,FALSE),FALSE)="","",VLOOKUP(C6531,Adatbázis!$D$105:$AN$3282,VLOOKUP($F$3466,Adatbázis!$L$3286:$M$3305,2,FALSE),FALSE))</f>
        <v>…</v>
      </c>
      <c r="G6531" s="102" t="str">
        <f>IF(VLOOKUP(C6531,Adatbázis!$D$105:$AN$3282,VLOOKUP($G$3466,Adatbázis!$D$3286:$E$3298,2,FALSE),FALSE)="","",VLOOKUP(C6531,Adatbázis!$D$105:$AN$3282,VLOOKUP($G$3466,Adatbázis!$D$3286:$E$3298,2,FALSE),FALSE))</f>
        <v>…</v>
      </c>
      <c r="H6531" s="102" t="str">
        <f>IF(VLOOKUP(C6531,Adatbázis!$D$105:$AN$3282,VLOOKUP($H$3466,Adatbázis!$D$3286:$E$3298,2,FALSE),FALSE)="","",VLOOKUP(C6531,Adatbázis!$D$105:$AN$3282,VLOOKUP($H$3466,Adatbázis!$D$3286:$E$3298,2,FALSE),FALSE))</f>
        <v>…</v>
      </c>
      <c r="I6531" s="102" t="str">
        <f>IF(VLOOKUP(C6531,Adatbázis!$D$105:$AN$3282,VLOOKUP($I$3466,Adatbázis!$D$3286:$E$3298,2,FALSE),FALSE)="","",VLOOKUP(C6531,Adatbázis!$D$105:$AN$3282,VLOOKUP($I$3466,Adatbázis!$D$3286:$E$3298,2,FALSE),FALSE))</f>
        <v>…</v>
      </c>
    </row>
    <row r="6532" spans="3:9" hidden="1">
      <c r="C6532" s="41" t="s">
        <v>26576</v>
      </c>
      <c r="D6532" s="101" t="str">
        <f>IF(VLOOKUP(C6532,Adatbázis!$D$105:$AN$3282,VLOOKUP($D$3466,Adatbázis!$L$3286:$M$3305,2,FALSE),FALSE)="","",VLOOKUP(C6532,Adatbázis!$D$105:$AN$3282,VLOOKUP($D$3466,Adatbázis!$L$3286:$M$3305,2,FALSE),FALSE))</f>
        <v>…</v>
      </c>
      <c r="E6532" s="101" t="str">
        <f>IF(VLOOKUP(C6532,Adatbázis!$D$105:$AN$3282,VLOOKUP($E$3466,Adatbázis!$L$3286:$M$3305,2,FALSE),FALSE)="","",VLOOKUP(C6532,Adatbázis!$D$105:$AN$3282,VLOOKUP($E$3466,Adatbázis!$L$3286:$M$3305,2,FALSE),FALSE))</f>
        <v>…</v>
      </c>
      <c r="F6532" s="101" t="str">
        <f>IF(VLOOKUP(C6532,Adatbázis!$D$105:$AN$3282,VLOOKUP($F$3466,Adatbázis!$L$3286:$M$3305,2,FALSE),FALSE)="","",VLOOKUP(C6532,Adatbázis!$D$105:$AN$3282,VLOOKUP($F$3466,Adatbázis!$L$3286:$M$3305,2,FALSE),FALSE))</f>
        <v>…</v>
      </c>
      <c r="G6532" s="102" t="str">
        <f>IF(VLOOKUP(C6532,Adatbázis!$D$105:$AN$3282,VLOOKUP($G$3466,Adatbázis!$D$3286:$E$3298,2,FALSE),FALSE)="","",VLOOKUP(C6532,Adatbázis!$D$105:$AN$3282,VLOOKUP($G$3466,Adatbázis!$D$3286:$E$3298,2,FALSE),FALSE))</f>
        <v>…</v>
      </c>
      <c r="H6532" s="102" t="str">
        <f>IF(VLOOKUP(C6532,Adatbázis!$D$105:$AN$3282,VLOOKUP($H$3466,Adatbázis!$D$3286:$E$3298,2,FALSE),FALSE)="","",VLOOKUP(C6532,Adatbázis!$D$105:$AN$3282,VLOOKUP($H$3466,Adatbázis!$D$3286:$E$3298,2,FALSE),FALSE))</f>
        <v>…</v>
      </c>
      <c r="I6532" s="102" t="str">
        <f>IF(VLOOKUP(C6532,Adatbázis!$D$105:$AN$3282,VLOOKUP($I$3466,Adatbázis!$D$3286:$E$3298,2,FALSE),FALSE)="","",VLOOKUP(C6532,Adatbázis!$D$105:$AN$3282,VLOOKUP($I$3466,Adatbázis!$D$3286:$E$3298,2,FALSE),FALSE))</f>
        <v>…</v>
      </c>
    </row>
    <row r="6533" spans="3:9" hidden="1">
      <c r="C6533" s="41" t="s">
        <v>13806</v>
      </c>
      <c r="D6533" s="101" t="str">
        <f>IF(VLOOKUP(C6533,Adatbázis!$D$105:$AN$3282,VLOOKUP($D$3466,Adatbázis!$L$3286:$M$3305,2,FALSE),FALSE)="","",VLOOKUP(C6533,Adatbázis!$D$105:$AN$3282,VLOOKUP($D$3466,Adatbázis!$L$3286:$M$3305,2,FALSE),FALSE))</f>
        <v>…</v>
      </c>
      <c r="E6533" s="101" t="str">
        <f>IF(VLOOKUP(C6533,Adatbázis!$D$105:$AN$3282,VLOOKUP($E$3466,Adatbázis!$L$3286:$M$3305,2,FALSE),FALSE)="","",VLOOKUP(C6533,Adatbázis!$D$105:$AN$3282,VLOOKUP($E$3466,Adatbázis!$L$3286:$M$3305,2,FALSE),FALSE))</f>
        <v>…</v>
      </c>
      <c r="F6533" s="101" t="str">
        <f>IF(VLOOKUP(C6533,Adatbázis!$D$105:$AN$3282,VLOOKUP($F$3466,Adatbázis!$L$3286:$M$3305,2,FALSE),FALSE)="","",VLOOKUP(C6533,Adatbázis!$D$105:$AN$3282,VLOOKUP($F$3466,Adatbázis!$L$3286:$M$3305,2,FALSE),FALSE))</f>
        <v>…</v>
      </c>
      <c r="G6533" s="102" t="str">
        <f>IF(VLOOKUP(C6533,Adatbázis!$D$105:$AN$3282,VLOOKUP($G$3466,Adatbázis!$D$3286:$E$3298,2,FALSE),FALSE)="","",VLOOKUP(C6533,Adatbázis!$D$105:$AN$3282,VLOOKUP($G$3466,Adatbázis!$D$3286:$E$3298,2,FALSE),FALSE))</f>
        <v>…</v>
      </c>
      <c r="H6533" s="102" t="str">
        <f>IF(VLOOKUP(C6533,Adatbázis!$D$105:$AN$3282,VLOOKUP($H$3466,Adatbázis!$D$3286:$E$3298,2,FALSE),FALSE)="","",VLOOKUP(C6533,Adatbázis!$D$105:$AN$3282,VLOOKUP($H$3466,Adatbázis!$D$3286:$E$3298,2,FALSE),FALSE))</f>
        <v>…</v>
      </c>
      <c r="I6533" s="102" t="str">
        <f>IF(VLOOKUP(C6533,Adatbázis!$D$105:$AN$3282,VLOOKUP($I$3466,Adatbázis!$D$3286:$E$3298,2,FALSE),FALSE)="","",VLOOKUP(C6533,Adatbázis!$D$105:$AN$3282,VLOOKUP($I$3466,Adatbázis!$D$3286:$E$3298,2,FALSE),FALSE))</f>
        <v>…</v>
      </c>
    </row>
    <row r="6534" spans="3:9" hidden="1">
      <c r="C6534" s="41" t="s">
        <v>26588</v>
      </c>
      <c r="D6534" s="101" t="str">
        <f>IF(VLOOKUP(C6534,Adatbázis!$D$105:$AN$3282,VLOOKUP($D$3466,Adatbázis!$L$3286:$M$3305,2,FALSE),FALSE)="","",VLOOKUP(C6534,Adatbázis!$D$105:$AN$3282,VLOOKUP($D$3466,Adatbázis!$L$3286:$M$3305,2,FALSE),FALSE))</f>
        <v>…</v>
      </c>
      <c r="E6534" s="101" t="str">
        <f>IF(VLOOKUP(C6534,Adatbázis!$D$105:$AN$3282,VLOOKUP($E$3466,Adatbázis!$L$3286:$M$3305,2,FALSE),FALSE)="","",VLOOKUP(C6534,Adatbázis!$D$105:$AN$3282,VLOOKUP($E$3466,Adatbázis!$L$3286:$M$3305,2,FALSE),FALSE))</f>
        <v>…</v>
      </c>
      <c r="F6534" s="101" t="str">
        <f>IF(VLOOKUP(C6534,Adatbázis!$D$105:$AN$3282,VLOOKUP($F$3466,Adatbázis!$L$3286:$M$3305,2,FALSE),FALSE)="","",VLOOKUP(C6534,Adatbázis!$D$105:$AN$3282,VLOOKUP($F$3466,Adatbázis!$L$3286:$M$3305,2,FALSE),FALSE))</f>
        <v>…</v>
      </c>
      <c r="G6534" s="102" t="str">
        <f>IF(VLOOKUP(C6534,Adatbázis!$D$105:$AN$3282,VLOOKUP($G$3466,Adatbázis!$D$3286:$E$3298,2,FALSE),FALSE)="","",VLOOKUP(C6534,Adatbázis!$D$105:$AN$3282,VLOOKUP($G$3466,Adatbázis!$D$3286:$E$3298,2,FALSE),FALSE))</f>
        <v>…</v>
      </c>
      <c r="H6534" s="102" t="str">
        <f>IF(VLOOKUP(C6534,Adatbázis!$D$105:$AN$3282,VLOOKUP($H$3466,Adatbázis!$D$3286:$E$3298,2,FALSE),FALSE)="","",VLOOKUP(C6534,Adatbázis!$D$105:$AN$3282,VLOOKUP($H$3466,Adatbázis!$D$3286:$E$3298,2,FALSE),FALSE))</f>
        <v>…</v>
      </c>
      <c r="I6534" s="102" t="str">
        <f>IF(VLOOKUP(C6534,Adatbázis!$D$105:$AN$3282,VLOOKUP($I$3466,Adatbázis!$D$3286:$E$3298,2,FALSE),FALSE)="","",VLOOKUP(C6534,Adatbázis!$D$105:$AN$3282,VLOOKUP($I$3466,Adatbázis!$D$3286:$E$3298,2,FALSE),FALSE))</f>
        <v>…</v>
      </c>
    </row>
    <row r="6535" spans="3:9" hidden="1">
      <c r="C6535" s="41" t="s">
        <v>9901</v>
      </c>
      <c r="D6535" s="101" t="str">
        <f>IF(VLOOKUP(C6535,Adatbázis!$D$105:$AN$3282,VLOOKUP($D$3466,Adatbázis!$L$3286:$M$3305,2,FALSE),FALSE)="","",VLOOKUP(C6535,Adatbázis!$D$105:$AN$3282,VLOOKUP($D$3466,Adatbázis!$L$3286:$M$3305,2,FALSE),FALSE))</f>
        <v>…</v>
      </c>
      <c r="E6535" s="101" t="str">
        <f>IF(VLOOKUP(C6535,Adatbázis!$D$105:$AN$3282,VLOOKUP($E$3466,Adatbázis!$L$3286:$M$3305,2,FALSE),FALSE)="","",VLOOKUP(C6535,Adatbázis!$D$105:$AN$3282,VLOOKUP($E$3466,Adatbázis!$L$3286:$M$3305,2,FALSE),FALSE))</f>
        <v>…</v>
      </c>
      <c r="F6535" s="101" t="str">
        <f>IF(VLOOKUP(C6535,Adatbázis!$D$105:$AN$3282,VLOOKUP($F$3466,Adatbázis!$L$3286:$M$3305,2,FALSE),FALSE)="","",VLOOKUP(C6535,Adatbázis!$D$105:$AN$3282,VLOOKUP($F$3466,Adatbázis!$L$3286:$M$3305,2,FALSE),FALSE))</f>
        <v>…</v>
      </c>
      <c r="G6535" s="102" t="str">
        <f>IF(VLOOKUP(C6535,Adatbázis!$D$105:$AN$3282,VLOOKUP($G$3466,Adatbázis!$D$3286:$E$3298,2,FALSE),FALSE)="","",VLOOKUP(C6535,Adatbázis!$D$105:$AN$3282,VLOOKUP($G$3466,Adatbázis!$D$3286:$E$3298,2,FALSE),FALSE))</f>
        <v>…</v>
      </c>
      <c r="H6535" s="102" t="str">
        <f>IF(VLOOKUP(C6535,Adatbázis!$D$105:$AN$3282,VLOOKUP($H$3466,Adatbázis!$D$3286:$E$3298,2,FALSE),FALSE)="","",VLOOKUP(C6535,Adatbázis!$D$105:$AN$3282,VLOOKUP($H$3466,Adatbázis!$D$3286:$E$3298,2,FALSE),FALSE))</f>
        <v>…</v>
      </c>
      <c r="I6535" s="102" t="str">
        <f>IF(VLOOKUP(C6535,Adatbázis!$D$105:$AN$3282,VLOOKUP($I$3466,Adatbázis!$D$3286:$E$3298,2,FALSE),FALSE)="","",VLOOKUP(C6535,Adatbázis!$D$105:$AN$3282,VLOOKUP($I$3466,Adatbázis!$D$3286:$E$3298,2,FALSE),FALSE))</f>
        <v>…</v>
      </c>
    </row>
    <row r="6536" spans="3:9" hidden="1">
      <c r="C6536" s="41" t="s">
        <v>26598</v>
      </c>
      <c r="D6536" s="101" t="str">
        <f>IF(VLOOKUP(C6536,Adatbázis!$D$105:$AN$3282,VLOOKUP($D$3466,Adatbázis!$L$3286:$M$3305,2,FALSE),FALSE)="","",VLOOKUP(C6536,Adatbázis!$D$105:$AN$3282,VLOOKUP($D$3466,Adatbázis!$L$3286:$M$3305,2,FALSE),FALSE))</f>
        <v>…</v>
      </c>
      <c r="E6536" s="101" t="str">
        <f>IF(VLOOKUP(C6536,Adatbázis!$D$105:$AN$3282,VLOOKUP($E$3466,Adatbázis!$L$3286:$M$3305,2,FALSE),FALSE)="","",VLOOKUP(C6536,Adatbázis!$D$105:$AN$3282,VLOOKUP($E$3466,Adatbázis!$L$3286:$M$3305,2,FALSE),FALSE))</f>
        <v>…</v>
      </c>
      <c r="F6536" s="101" t="str">
        <f>IF(VLOOKUP(C6536,Adatbázis!$D$105:$AN$3282,VLOOKUP($F$3466,Adatbázis!$L$3286:$M$3305,2,FALSE),FALSE)="","",VLOOKUP(C6536,Adatbázis!$D$105:$AN$3282,VLOOKUP($F$3466,Adatbázis!$L$3286:$M$3305,2,FALSE),FALSE))</f>
        <v>…</v>
      </c>
      <c r="G6536" s="102" t="str">
        <f>IF(VLOOKUP(C6536,Adatbázis!$D$105:$AN$3282,VLOOKUP($G$3466,Adatbázis!$D$3286:$E$3298,2,FALSE),FALSE)="","",VLOOKUP(C6536,Adatbázis!$D$105:$AN$3282,VLOOKUP($G$3466,Adatbázis!$D$3286:$E$3298,2,FALSE),FALSE))</f>
        <v>…</v>
      </c>
      <c r="H6536" s="102" t="str">
        <f>IF(VLOOKUP(C6536,Adatbázis!$D$105:$AN$3282,VLOOKUP($H$3466,Adatbázis!$D$3286:$E$3298,2,FALSE),FALSE)="","",VLOOKUP(C6536,Adatbázis!$D$105:$AN$3282,VLOOKUP($H$3466,Adatbázis!$D$3286:$E$3298,2,FALSE),FALSE))</f>
        <v>…</v>
      </c>
      <c r="I6536" s="102" t="str">
        <f>IF(VLOOKUP(C6536,Adatbázis!$D$105:$AN$3282,VLOOKUP($I$3466,Adatbázis!$D$3286:$E$3298,2,FALSE),FALSE)="","",VLOOKUP(C6536,Adatbázis!$D$105:$AN$3282,VLOOKUP($I$3466,Adatbázis!$D$3286:$E$3298,2,FALSE),FALSE))</f>
        <v>…</v>
      </c>
    </row>
    <row r="6537" spans="3:9" hidden="1">
      <c r="C6537" s="41" t="s">
        <v>26606</v>
      </c>
      <c r="D6537" s="101" t="str">
        <f>IF(VLOOKUP(C6537,Adatbázis!$D$105:$AN$3282,VLOOKUP($D$3466,Adatbázis!$L$3286:$M$3305,2,FALSE),FALSE)="","",VLOOKUP(C6537,Adatbázis!$D$105:$AN$3282,VLOOKUP($D$3466,Adatbázis!$L$3286:$M$3305,2,FALSE),FALSE))</f>
        <v>…</v>
      </c>
      <c r="E6537" s="101" t="str">
        <f>IF(VLOOKUP(C6537,Adatbázis!$D$105:$AN$3282,VLOOKUP($E$3466,Adatbázis!$L$3286:$M$3305,2,FALSE),FALSE)="","",VLOOKUP(C6537,Adatbázis!$D$105:$AN$3282,VLOOKUP($E$3466,Adatbázis!$L$3286:$M$3305,2,FALSE),FALSE))</f>
        <v>…</v>
      </c>
      <c r="F6537" s="101" t="str">
        <f>IF(VLOOKUP(C6537,Adatbázis!$D$105:$AN$3282,VLOOKUP($F$3466,Adatbázis!$L$3286:$M$3305,2,FALSE),FALSE)="","",VLOOKUP(C6537,Adatbázis!$D$105:$AN$3282,VLOOKUP($F$3466,Adatbázis!$L$3286:$M$3305,2,FALSE),FALSE))</f>
        <v>…</v>
      </c>
      <c r="G6537" s="102" t="str">
        <f>IF(VLOOKUP(C6537,Adatbázis!$D$105:$AN$3282,VLOOKUP($G$3466,Adatbázis!$D$3286:$E$3298,2,FALSE),FALSE)="","",VLOOKUP(C6537,Adatbázis!$D$105:$AN$3282,VLOOKUP($G$3466,Adatbázis!$D$3286:$E$3298,2,FALSE),FALSE))</f>
        <v>…</v>
      </c>
      <c r="H6537" s="102" t="str">
        <f>IF(VLOOKUP(C6537,Adatbázis!$D$105:$AN$3282,VLOOKUP($H$3466,Adatbázis!$D$3286:$E$3298,2,FALSE),FALSE)="","",VLOOKUP(C6537,Adatbázis!$D$105:$AN$3282,VLOOKUP($H$3466,Adatbázis!$D$3286:$E$3298,2,FALSE),FALSE))</f>
        <v>…</v>
      </c>
      <c r="I6537" s="102" t="str">
        <f>IF(VLOOKUP(C6537,Adatbázis!$D$105:$AN$3282,VLOOKUP($I$3466,Adatbázis!$D$3286:$E$3298,2,FALSE),FALSE)="","",VLOOKUP(C6537,Adatbázis!$D$105:$AN$3282,VLOOKUP($I$3466,Adatbázis!$D$3286:$E$3298,2,FALSE),FALSE))</f>
        <v>…</v>
      </c>
    </row>
    <row r="6538" spans="3:9" hidden="1">
      <c r="C6538" s="41" t="s">
        <v>26611</v>
      </c>
      <c r="D6538" s="101" t="str">
        <f>IF(VLOOKUP(C6538,Adatbázis!$D$105:$AN$3282,VLOOKUP($D$3466,Adatbázis!$L$3286:$M$3305,2,FALSE),FALSE)="","",VLOOKUP(C6538,Adatbázis!$D$105:$AN$3282,VLOOKUP($D$3466,Adatbázis!$L$3286:$M$3305,2,FALSE),FALSE))</f>
        <v>…</v>
      </c>
      <c r="E6538" s="101" t="str">
        <f>IF(VLOOKUP(C6538,Adatbázis!$D$105:$AN$3282,VLOOKUP($E$3466,Adatbázis!$L$3286:$M$3305,2,FALSE),FALSE)="","",VLOOKUP(C6538,Adatbázis!$D$105:$AN$3282,VLOOKUP($E$3466,Adatbázis!$L$3286:$M$3305,2,FALSE),FALSE))</f>
        <v>…</v>
      </c>
      <c r="F6538" s="101" t="str">
        <f>IF(VLOOKUP(C6538,Adatbázis!$D$105:$AN$3282,VLOOKUP($F$3466,Adatbázis!$L$3286:$M$3305,2,FALSE),FALSE)="","",VLOOKUP(C6538,Adatbázis!$D$105:$AN$3282,VLOOKUP($F$3466,Adatbázis!$L$3286:$M$3305,2,FALSE),FALSE))</f>
        <v>…</v>
      </c>
      <c r="G6538" s="102" t="str">
        <f>IF(VLOOKUP(C6538,Adatbázis!$D$105:$AN$3282,VLOOKUP($G$3466,Adatbázis!$D$3286:$E$3298,2,FALSE),FALSE)="","",VLOOKUP(C6538,Adatbázis!$D$105:$AN$3282,VLOOKUP($G$3466,Adatbázis!$D$3286:$E$3298,2,FALSE),FALSE))</f>
        <v>…</v>
      </c>
      <c r="H6538" s="102" t="str">
        <f>IF(VLOOKUP(C6538,Adatbázis!$D$105:$AN$3282,VLOOKUP($H$3466,Adatbázis!$D$3286:$E$3298,2,FALSE),FALSE)="","",VLOOKUP(C6538,Adatbázis!$D$105:$AN$3282,VLOOKUP($H$3466,Adatbázis!$D$3286:$E$3298,2,FALSE),FALSE))</f>
        <v>…</v>
      </c>
      <c r="I6538" s="102" t="str">
        <f>IF(VLOOKUP(C6538,Adatbázis!$D$105:$AN$3282,VLOOKUP($I$3466,Adatbázis!$D$3286:$E$3298,2,FALSE),FALSE)="","",VLOOKUP(C6538,Adatbázis!$D$105:$AN$3282,VLOOKUP($I$3466,Adatbázis!$D$3286:$E$3298,2,FALSE),FALSE))</f>
        <v>…</v>
      </c>
    </row>
    <row r="6539" spans="3:9" hidden="1">
      <c r="C6539" s="41" t="s">
        <v>26615</v>
      </c>
      <c r="D6539" s="101" t="str">
        <f>IF(VLOOKUP(C6539,Adatbázis!$D$105:$AN$3282,VLOOKUP($D$3466,Adatbázis!$L$3286:$M$3305,2,FALSE),FALSE)="","",VLOOKUP(C6539,Adatbázis!$D$105:$AN$3282,VLOOKUP($D$3466,Adatbázis!$L$3286:$M$3305,2,FALSE),FALSE))</f>
        <v>…</v>
      </c>
      <c r="E6539" s="101" t="str">
        <f>IF(VLOOKUP(C6539,Adatbázis!$D$105:$AN$3282,VLOOKUP($E$3466,Adatbázis!$L$3286:$M$3305,2,FALSE),FALSE)="","",VLOOKUP(C6539,Adatbázis!$D$105:$AN$3282,VLOOKUP($E$3466,Adatbázis!$L$3286:$M$3305,2,FALSE),FALSE))</f>
        <v>…</v>
      </c>
      <c r="F6539" s="101" t="str">
        <f>IF(VLOOKUP(C6539,Adatbázis!$D$105:$AN$3282,VLOOKUP($F$3466,Adatbázis!$L$3286:$M$3305,2,FALSE),FALSE)="","",VLOOKUP(C6539,Adatbázis!$D$105:$AN$3282,VLOOKUP($F$3466,Adatbázis!$L$3286:$M$3305,2,FALSE),FALSE))</f>
        <v>…</v>
      </c>
      <c r="G6539" s="102" t="str">
        <f>IF(VLOOKUP(C6539,Adatbázis!$D$105:$AN$3282,VLOOKUP($G$3466,Adatbázis!$D$3286:$E$3298,2,FALSE),FALSE)="","",VLOOKUP(C6539,Adatbázis!$D$105:$AN$3282,VLOOKUP($G$3466,Adatbázis!$D$3286:$E$3298,2,FALSE),FALSE))</f>
        <v>…</v>
      </c>
      <c r="H6539" s="102" t="str">
        <f>IF(VLOOKUP(C6539,Adatbázis!$D$105:$AN$3282,VLOOKUP($H$3466,Adatbázis!$D$3286:$E$3298,2,FALSE),FALSE)="","",VLOOKUP(C6539,Adatbázis!$D$105:$AN$3282,VLOOKUP($H$3466,Adatbázis!$D$3286:$E$3298,2,FALSE),FALSE))</f>
        <v>…</v>
      </c>
      <c r="I6539" s="102" t="str">
        <f>IF(VLOOKUP(C6539,Adatbázis!$D$105:$AN$3282,VLOOKUP($I$3466,Adatbázis!$D$3286:$E$3298,2,FALSE),FALSE)="","",VLOOKUP(C6539,Adatbázis!$D$105:$AN$3282,VLOOKUP($I$3466,Adatbázis!$D$3286:$E$3298,2,FALSE),FALSE))</f>
        <v>…</v>
      </c>
    </row>
    <row r="6540" spans="3:9" hidden="1">
      <c r="C6540" s="41" t="s">
        <v>26623</v>
      </c>
      <c r="D6540" s="101" t="str">
        <f>IF(VLOOKUP(C6540,Adatbázis!$D$105:$AN$3282,VLOOKUP($D$3466,Adatbázis!$L$3286:$M$3305,2,FALSE),FALSE)="","",VLOOKUP(C6540,Adatbázis!$D$105:$AN$3282,VLOOKUP($D$3466,Adatbázis!$L$3286:$M$3305,2,FALSE),FALSE))</f>
        <v>…</v>
      </c>
      <c r="E6540" s="101" t="str">
        <f>IF(VLOOKUP(C6540,Adatbázis!$D$105:$AN$3282,VLOOKUP($E$3466,Adatbázis!$L$3286:$M$3305,2,FALSE),FALSE)="","",VLOOKUP(C6540,Adatbázis!$D$105:$AN$3282,VLOOKUP($E$3466,Adatbázis!$L$3286:$M$3305,2,FALSE),FALSE))</f>
        <v>…</v>
      </c>
      <c r="F6540" s="101" t="str">
        <f>IF(VLOOKUP(C6540,Adatbázis!$D$105:$AN$3282,VLOOKUP($F$3466,Adatbázis!$L$3286:$M$3305,2,FALSE),FALSE)="","",VLOOKUP(C6540,Adatbázis!$D$105:$AN$3282,VLOOKUP($F$3466,Adatbázis!$L$3286:$M$3305,2,FALSE),FALSE))</f>
        <v>…</v>
      </c>
      <c r="G6540" s="102" t="str">
        <f>IF(VLOOKUP(C6540,Adatbázis!$D$105:$AN$3282,VLOOKUP($G$3466,Adatbázis!$D$3286:$E$3298,2,FALSE),FALSE)="","",VLOOKUP(C6540,Adatbázis!$D$105:$AN$3282,VLOOKUP($G$3466,Adatbázis!$D$3286:$E$3298,2,FALSE),FALSE))</f>
        <v>…</v>
      </c>
      <c r="H6540" s="102" t="str">
        <f>IF(VLOOKUP(C6540,Adatbázis!$D$105:$AN$3282,VLOOKUP($H$3466,Adatbázis!$D$3286:$E$3298,2,FALSE),FALSE)="","",VLOOKUP(C6540,Adatbázis!$D$105:$AN$3282,VLOOKUP($H$3466,Adatbázis!$D$3286:$E$3298,2,FALSE),FALSE))</f>
        <v>…</v>
      </c>
      <c r="I6540" s="102" t="str">
        <f>IF(VLOOKUP(C6540,Adatbázis!$D$105:$AN$3282,VLOOKUP($I$3466,Adatbázis!$D$3286:$E$3298,2,FALSE),FALSE)="","",VLOOKUP(C6540,Adatbázis!$D$105:$AN$3282,VLOOKUP($I$3466,Adatbázis!$D$3286:$E$3298,2,FALSE),FALSE))</f>
        <v>…</v>
      </c>
    </row>
    <row r="6541" spans="3:9" hidden="1">
      <c r="C6541" s="41" t="s">
        <v>26631</v>
      </c>
      <c r="D6541" s="101" t="str">
        <f>IF(VLOOKUP(C6541,Adatbázis!$D$105:$AN$3282,VLOOKUP($D$3466,Adatbázis!$L$3286:$M$3305,2,FALSE),FALSE)="","",VLOOKUP(C6541,Adatbázis!$D$105:$AN$3282,VLOOKUP($D$3466,Adatbázis!$L$3286:$M$3305,2,FALSE),FALSE))</f>
        <v>…</v>
      </c>
      <c r="E6541" s="101" t="str">
        <f>IF(VLOOKUP(C6541,Adatbázis!$D$105:$AN$3282,VLOOKUP($E$3466,Adatbázis!$L$3286:$M$3305,2,FALSE),FALSE)="","",VLOOKUP(C6541,Adatbázis!$D$105:$AN$3282,VLOOKUP($E$3466,Adatbázis!$L$3286:$M$3305,2,FALSE),FALSE))</f>
        <v>…</v>
      </c>
      <c r="F6541" s="101" t="str">
        <f>IF(VLOOKUP(C6541,Adatbázis!$D$105:$AN$3282,VLOOKUP($F$3466,Adatbázis!$L$3286:$M$3305,2,FALSE),FALSE)="","",VLOOKUP(C6541,Adatbázis!$D$105:$AN$3282,VLOOKUP($F$3466,Adatbázis!$L$3286:$M$3305,2,FALSE),FALSE))</f>
        <v>…</v>
      </c>
      <c r="G6541" s="102" t="str">
        <f>IF(VLOOKUP(C6541,Adatbázis!$D$105:$AN$3282,VLOOKUP($G$3466,Adatbázis!$D$3286:$E$3298,2,FALSE),FALSE)="","",VLOOKUP(C6541,Adatbázis!$D$105:$AN$3282,VLOOKUP($G$3466,Adatbázis!$D$3286:$E$3298,2,FALSE),FALSE))</f>
        <v>…</v>
      </c>
      <c r="H6541" s="102" t="str">
        <f>IF(VLOOKUP(C6541,Adatbázis!$D$105:$AN$3282,VLOOKUP($H$3466,Adatbázis!$D$3286:$E$3298,2,FALSE),FALSE)="","",VLOOKUP(C6541,Adatbázis!$D$105:$AN$3282,VLOOKUP($H$3466,Adatbázis!$D$3286:$E$3298,2,FALSE),FALSE))</f>
        <v>…</v>
      </c>
      <c r="I6541" s="102" t="str">
        <f>IF(VLOOKUP(C6541,Adatbázis!$D$105:$AN$3282,VLOOKUP($I$3466,Adatbázis!$D$3286:$E$3298,2,FALSE),FALSE)="","",VLOOKUP(C6541,Adatbázis!$D$105:$AN$3282,VLOOKUP($I$3466,Adatbázis!$D$3286:$E$3298,2,FALSE),FALSE))</f>
        <v>…</v>
      </c>
    </row>
    <row r="6542" spans="3:9" hidden="1">
      <c r="C6542" s="41" t="s">
        <v>26638</v>
      </c>
      <c r="D6542" s="101" t="str">
        <f>IF(VLOOKUP(C6542,Adatbázis!$D$105:$AN$3282,VLOOKUP($D$3466,Adatbázis!$L$3286:$M$3305,2,FALSE),FALSE)="","",VLOOKUP(C6542,Adatbázis!$D$105:$AN$3282,VLOOKUP($D$3466,Adatbázis!$L$3286:$M$3305,2,FALSE),FALSE))</f>
        <v>…</v>
      </c>
      <c r="E6542" s="101" t="str">
        <f>IF(VLOOKUP(C6542,Adatbázis!$D$105:$AN$3282,VLOOKUP($E$3466,Adatbázis!$L$3286:$M$3305,2,FALSE),FALSE)="","",VLOOKUP(C6542,Adatbázis!$D$105:$AN$3282,VLOOKUP($E$3466,Adatbázis!$L$3286:$M$3305,2,FALSE),FALSE))</f>
        <v>…</v>
      </c>
      <c r="F6542" s="101" t="str">
        <f>IF(VLOOKUP(C6542,Adatbázis!$D$105:$AN$3282,VLOOKUP($F$3466,Adatbázis!$L$3286:$M$3305,2,FALSE),FALSE)="","",VLOOKUP(C6542,Adatbázis!$D$105:$AN$3282,VLOOKUP($F$3466,Adatbázis!$L$3286:$M$3305,2,FALSE),FALSE))</f>
        <v>…</v>
      </c>
      <c r="G6542" s="102" t="str">
        <f>IF(VLOOKUP(C6542,Adatbázis!$D$105:$AN$3282,VLOOKUP($G$3466,Adatbázis!$D$3286:$E$3298,2,FALSE),FALSE)="","",VLOOKUP(C6542,Adatbázis!$D$105:$AN$3282,VLOOKUP($G$3466,Adatbázis!$D$3286:$E$3298,2,FALSE),FALSE))</f>
        <v>…</v>
      </c>
      <c r="H6542" s="102" t="str">
        <f>IF(VLOOKUP(C6542,Adatbázis!$D$105:$AN$3282,VLOOKUP($H$3466,Adatbázis!$D$3286:$E$3298,2,FALSE),FALSE)="","",VLOOKUP(C6542,Adatbázis!$D$105:$AN$3282,VLOOKUP($H$3466,Adatbázis!$D$3286:$E$3298,2,FALSE),FALSE))</f>
        <v>…</v>
      </c>
      <c r="I6542" s="102" t="str">
        <f>IF(VLOOKUP(C6542,Adatbázis!$D$105:$AN$3282,VLOOKUP($I$3466,Adatbázis!$D$3286:$E$3298,2,FALSE),FALSE)="","",VLOOKUP(C6542,Adatbázis!$D$105:$AN$3282,VLOOKUP($I$3466,Adatbázis!$D$3286:$E$3298,2,FALSE),FALSE))</f>
        <v>…</v>
      </c>
    </row>
    <row r="6543" spans="3:9" hidden="1">
      <c r="C6543" s="41" t="s">
        <v>26647</v>
      </c>
      <c r="D6543" s="101" t="str">
        <f>IF(VLOOKUP(C6543,Adatbázis!$D$105:$AN$3282,VLOOKUP($D$3466,Adatbázis!$L$3286:$M$3305,2,FALSE),FALSE)="","",VLOOKUP(C6543,Adatbázis!$D$105:$AN$3282,VLOOKUP($D$3466,Adatbázis!$L$3286:$M$3305,2,FALSE),FALSE))</f>
        <v>…</v>
      </c>
      <c r="E6543" s="101" t="str">
        <f>IF(VLOOKUP(C6543,Adatbázis!$D$105:$AN$3282,VLOOKUP($E$3466,Adatbázis!$L$3286:$M$3305,2,FALSE),FALSE)="","",VLOOKUP(C6543,Adatbázis!$D$105:$AN$3282,VLOOKUP($E$3466,Adatbázis!$L$3286:$M$3305,2,FALSE),FALSE))</f>
        <v>…</v>
      </c>
      <c r="F6543" s="101" t="str">
        <f>IF(VLOOKUP(C6543,Adatbázis!$D$105:$AN$3282,VLOOKUP($F$3466,Adatbázis!$L$3286:$M$3305,2,FALSE),FALSE)="","",VLOOKUP(C6543,Adatbázis!$D$105:$AN$3282,VLOOKUP($F$3466,Adatbázis!$L$3286:$M$3305,2,FALSE),FALSE))</f>
        <v>…</v>
      </c>
      <c r="G6543" s="102" t="str">
        <f>IF(VLOOKUP(C6543,Adatbázis!$D$105:$AN$3282,VLOOKUP($G$3466,Adatbázis!$D$3286:$E$3298,2,FALSE),FALSE)="","",VLOOKUP(C6543,Adatbázis!$D$105:$AN$3282,VLOOKUP($G$3466,Adatbázis!$D$3286:$E$3298,2,FALSE),FALSE))</f>
        <v>…</v>
      </c>
      <c r="H6543" s="102" t="str">
        <f>IF(VLOOKUP(C6543,Adatbázis!$D$105:$AN$3282,VLOOKUP($H$3466,Adatbázis!$D$3286:$E$3298,2,FALSE),FALSE)="","",VLOOKUP(C6543,Adatbázis!$D$105:$AN$3282,VLOOKUP($H$3466,Adatbázis!$D$3286:$E$3298,2,FALSE),FALSE))</f>
        <v>…</v>
      </c>
      <c r="I6543" s="102" t="str">
        <f>IF(VLOOKUP(C6543,Adatbázis!$D$105:$AN$3282,VLOOKUP($I$3466,Adatbázis!$D$3286:$E$3298,2,FALSE),FALSE)="","",VLOOKUP(C6543,Adatbázis!$D$105:$AN$3282,VLOOKUP($I$3466,Adatbázis!$D$3286:$E$3298,2,FALSE),FALSE))</f>
        <v>…</v>
      </c>
    </row>
    <row r="6544" spans="3:9" hidden="1">
      <c r="C6544" s="41" t="s">
        <v>1413</v>
      </c>
      <c r="D6544" s="101" t="str">
        <f>IF(VLOOKUP(C6544,Adatbázis!$D$105:$AN$3282,VLOOKUP($D$3466,Adatbázis!$L$3286:$M$3305,2,FALSE),FALSE)="","",VLOOKUP(C6544,Adatbázis!$D$105:$AN$3282,VLOOKUP($D$3466,Adatbázis!$L$3286:$M$3305,2,FALSE),FALSE))</f>
        <v>…</v>
      </c>
      <c r="E6544" s="101" t="str">
        <f>IF(VLOOKUP(C6544,Adatbázis!$D$105:$AN$3282,VLOOKUP($E$3466,Adatbázis!$L$3286:$M$3305,2,FALSE),FALSE)="","",VLOOKUP(C6544,Adatbázis!$D$105:$AN$3282,VLOOKUP($E$3466,Adatbázis!$L$3286:$M$3305,2,FALSE),FALSE))</f>
        <v>…</v>
      </c>
      <c r="F6544" s="101" t="str">
        <f>IF(VLOOKUP(C6544,Adatbázis!$D$105:$AN$3282,VLOOKUP($F$3466,Adatbázis!$L$3286:$M$3305,2,FALSE),FALSE)="","",VLOOKUP(C6544,Adatbázis!$D$105:$AN$3282,VLOOKUP($F$3466,Adatbázis!$L$3286:$M$3305,2,FALSE),FALSE))</f>
        <v>…</v>
      </c>
      <c r="G6544" s="102" t="str">
        <f>IF(VLOOKUP(C6544,Adatbázis!$D$105:$AN$3282,VLOOKUP($G$3466,Adatbázis!$D$3286:$E$3298,2,FALSE),FALSE)="","",VLOOKUP(C6544,Adatbázis!$D$105:$AN$3282,VLOOKUP($G$3466,Adatbázis!$D$3286:$E$3298,2,FALSE),FALSE))</f>
        <v>…</v>
      </c>
      <c r="H6544" s="102" t="str">
        <f>IF(VLOOKUP(C6544,Adatbázis!$D$105:$AN$3282,VLOOKUP($H$3466,Adatbázis!$D$3286:$E$3298,2,FALSE),FALSE)="","",VLOOKUP(C6544,Adatbázis!$D$105:$AN$3282,VLOOKUP($H$3466,Adatbázis!$D$3286:$E$3298,2,FALSE),FALSE))</f>
        <v>…</v>
      </c>
      <c r="I6544" s="102" t="str">
        <f>IF(VLOOKUP(C6544,Adatbázis!$D$105:$AN$3282,VLOOKUP($I$3466,Adatbázis!$D$3286:$E$3298,2,FALSE),FALSE)="","",VLOOKUP(C6544,Adatbázis!$D$105:$AN$3282,VLOOKUP($I$3466,Adatbázis!$D$3286:$E$3298,2,FALSE),FALSE))</f>
        <v>…</v>
      </c>
    </row>
    <row r="6545" spans="3:9" hidden="1">
      <c r="C6545" s="41" t="s">
        <v>26658</v>
      </c>
      <c r="D6545" s="101" t="str">
        <f>IF(VLOOKUP(C6545,Adatbázis!$D$105:$AN$3282,VLOOKUP($D$3466,Adatbázis!$L$3286:$M$3305,2,FALSE),FALSE)="","",VLOOKUP(C6545,Adatbázis!$D$105:$AN$3282,VLOOKUP($D$3466,Adatbázis!$L$3286:$M$3305,2,FALSE),FALSE))</f>
        <v>…</v>
      </c>
      <c r="E6545" s="101" t="str">
        <f>IF(VLOOKUP(C6545,Adatbázis!$D$105:$AN$3282,VLOOKUP($E$3466,Adatbázis!$L$3286:$M$3305,2,FALSE),FALSE)="","",VLOOKUP(C6545,Adatbázis!$D$105:$AN$3282,VLOOKUP($E$3466,Adatbázis!$L$3286:$M$3305,2,FALSE),FALSE))</f>
        <v>…</v>
      </c>
      <c r="F6545" s="101" t="str">
        <f>IF(VLOOKUP(C6545,Adatbázis!$D$105:$AN$3282,VLOOKUP($F$3466,Adatbázis!$L$3286:$M$3305,2,FALSE),FALSE)="","",VLOOKUP(C6545,Adatbázis!$D$105:$AN$3282,VLOOKUP($F$3466,Adatbázis!$L$3286:$M$3305,2,FALSE),FALSE))</f>
        <v>…</v>
      </c>
      <c r="G6545" s="102" t="str">
        <f>IF(VLOOKUP(C6545,Adatbázis!$D$105:$AN$3282,VLOOKUP($G$3466,Adatbázis!$D$3286:$E$3298,2,FALSE),FALSE)="","",VLOOKUP(C6545,Adatbázis!$D$105:$AN$3282,VLOOKUP($G$3466,Adatbázis!$D$3286:$E$3298,2,FALSE),FALSE))</f>
        <v>…</v>
      </c>
      <c r="H6545" s="102" t="str">
        <f>IF(VLOOKUP(C6545,Adatbázis!$D$105:$AN$3282,VLOOKUP($H$3466,Adatbázis!$D$3286:$E$3298,2,FALSE),FALSE)="","",VLOOKUP(C6545,Adatbázis!$D$105:$AN$3282,VLOOKUP($H$3466,Adatbázis!$D$3286:$E$3298,2,FALSE),FALSE))</f>
        <v>…</v>
      </c>
      <c r="I6545" s="102" t="str">
        <f>IF(VLOOKUP(C6545,Adatbázis!$D$105:$AN$3282,VLOOKUP($I$3466,Adatbázis!$D$3286:$E$3298,2,FALSE),FALSE)="","",VLOOKUP(C6545,Adatbázis!$D$105:$AN$3282,VLOOKUP($I$3466,Adatbázis!$D$3286:$E$3298,2,FALSE),FALSE))</f>
        <v>…</v>
      </c>
    </row>
    <row r="6546" spans="3:9" hidden="1">
      <c r="C6546" s="41" t="s">
        <v>26665</v>
      </c>
      <c r="D6546" s="101" t="str">
        <f>IF(VLOOKUP(C6546,Adatbázis!$D$105:$AN$3282,VLOOKUP($D$3466,Adatbázis!$L$3286:$M$3305,2,FALSE),FALSE)="","",VLOOKUP(C6546,Adatbázis!$D$105:$AN$3282,VLOOKUP($D$3466,Adatbázis!$L$3286:$M$3305,2,FALSE),FALSE))</f>
        <v>…</v>
      </c>
      <c r="E6546" s="101" t="str">
        <f>IF(VLOOKUP(C6546,Adatbázis!$D$105:$AN$3282,VLOOKUP($E$3466,Adatbázis!$L$3286:$M$3305,2,FALSE),FALSE)="","",VLOOKUP(C6546,Adatbázis!$D$105:$AN$3282,VLOOKUP($E$3466,Adatbázis!$L$3286:$M$3305,2,FALSE),FALSE))</f>
        <v>…</v>
      </c>
      <c r="F6546" s="101" t="str">
        <f>IF(VLOOKUP(C6546,Adatbázis!$D$105:$AN$3282,VLOOKUP($F$3466,Adatbázis!$L$3286:$M$3305,2,FALSE),FALSE)="","",VLOOKUP(C6546,Adatbázis!$D$105:$AN$3282,VLOOKUP($F$3466,Adatbázis!$L$3286:$M$3305,2,FALSE),FALSE))</f>
        <v>…</v>
      </c>
      <c r="G6546" s="102" t="str">
        <f>IF(VLOOKUP(C6546,Adatbázis!$D$105:$AN$3282,VLOOKUP($G$3466,Adatbázis!$D$3286:$E$3298,2,FALSE),FALSE)="","",VLOOKUP(C6546,Adatbázis!$D$105:$AN$3282,VLOOKUP($G$3466,Adatbázis!$D$3286:$E$3298,2,FALSE),FALSE))</f>
        <v>…</v>
      </c>
      <c r="H6546" s="102" t="str">
        <f>IF(VLOOKUP(C6546,Adatbázis!$D$105:$AN$3282,VLOOKUP($H$3466,Adatbázis!$D$3286:$E$3298,2,FALSE),FALSE)="","",VLOOKUP(C6546,Adatbázis!$D$105:$AN$3282,VLOOKUP($H$3466,Adatbázis!$D$3286:$E$3298,2,FALSE),FALSE))</f>
        <v>…</v>
      </c>
      <c r="I6546" s="102" t="str">
        <f>IF(VLOOKUP(C6546,Adatbázis!$D$105:$AN$3282,VLOOKUP($I$3466,Adatbázis!$D$3286:$E$3298,2,FALSE),FALSE)="","",VLOOKUP(C6546,Adatbázis!$D$105:$AN$3282,VLOOKUP($I$3466,Adatbázis!$D$3286:$E$3298,2,FALSE),FALSE))</f>
        <v>…</v>
      </c>
    </row>
    <row r="6547" spans="3:9" hidden="1">
      <c r="C6547" s="41" t="s">
        <v>26672</v>
      </c>
      <c r="D6547" s="101" t="str">
        <f>IF(VLOOKUP(C6547,Adatbázis!$D$105:$AN$3282,VLOOKUP($D$3466,Adatbázis!$L$3286:$M$3305,2,FALSE),FALSE)="","",VLOOKUP(C6547,Adatbázis!$D$105:$AN$3282,VLOOKUP($D$3466,Adatbázis!$L$3286:$M$3305,2,FALSE),FALSE))</f>
        <v>…</v>
      </c>
      <c r="E6547" s="101" t="str">
        <f>IF(VLOOKUP(C6547,Adatbázis!$D$105:$AN$3282,VLOOKUP($E$3466,Adatbázis!$L$3286:$M$3305,2,FALSE),FALSE)="","",VLOOKUP(C6547,Adatbázis!$D$105:$AN$3282,VLOOKUP($E$3466,Adatbázis!$L$3286:$M$3305,2,FALSE),FALSE))</f>
        <v>…</v>
      </c>
      <c r="F6547" s="101" t="str">
        <f>IF(VLOOKUP(C6547,Adatbázis!$D$105:$AN$3282,VLOOKUP($F$3466,Adatbázis!$L$3286:$M$3305,2,FALSE),FALSE)="","",VLOOKUP(C6547,Adatbázis!$D$105:$AN$3282,VLOOKUP($F$3466,Adatbázis!$L$3286:$M$3305,2,FALSE),FALSE))</f>
        <v>…</v>
      </c>
      <c r="G6547" s="102" t="str">
        <f>IF(VLOOKUP(C6547,Adatbázis!$D$105:$AN$3282,VLOOKUP($G$3466,Adatbázis!$D$3286:$E$3298,2,FALSE),FALSE)="","",VLOOKUP(C6547,Adatbázis!$D$105:$AN$3282,VLOOKUP($G$3466,Adatbázis!$D$3286:$E$3298,2,FALSE),FALSE))</f>
        <v>…</v>
      </c>
      <c r="H6547" s="102" t="str">
        <f>IF(VLOOKUP(C6547,Adatbázis!$D$105:$AN$3282,VLOOKUP($H$3466,Adatbázis!$D$3286:$E$3298,2,FALSE),FALSE)="","",VLOOKUP(C6547,Adatbázis!$D$105:$AN$3282,VLOOKUP($H$3466,Adatbázis!$D$3286:$E$3298,2,FALSE),FALSE))</f>
        <v>…</v>
      </c>
      <c r="I6547" s="102" t="str">
        <f>IF(VLOOKUP(C6547,Adatbázis!$D$105:$AN$3282,VLOOKUP($I$3466,Adatbázis!$D$3286:$E$3298,2,FALSE),FALSE)="","",VLOOKUP(C6547,Adatbázis!$D$105:$AN$3282,VLOOKUP($I$3466,Adatbázis!$D$3286:$E$3298,2,FALSE),FALSE))</f>
        <v>…</v>
      </c>
    </row>
    <row r="6548" spans="3:9" hidden="1">
      <c r="C6548" s="41" t="s">
        <v>26678</v>
      </c>
      <c r="D6548" s="101" t="str">
        <f>IF(VLOOKUP(C6548,Adatbázis!$D$105:$AN$3282,VLOOKUP($D$3466,Adatbázis!$L$3286:$M$3305,2,FALSE),FALSE)="","",VLOOKUP(C6548,Adatbázis!$D$105:$AN$3282,VLOOKUP($D$3466,Adatbázis!$L$3286:$M$3305,2,FALSE),FALSE))</f>
        <v>…</v>
      </c>
      <c r="E6548" s="101" t="str">
        <f>IF(VLOOKUP(C6548,Adatbázis!$D$105:$AN$3282,VLOOKUP($E$3466,Adatbázis!$L$3286:$M$3305,2,FALSE),FALSE)="","",VLOOKUP(C6548,Adatbázis!$D$105:$AN$3282,VLOOKUP($E$3466,Adatbázis!$L$3286:$M$3305,2,FALSE),FALSE))</f>
        <v>…</v>
      </c>
      <c r="F6548" s="101" t="str">
        <f>IF(VLOOKUP(C6548,Adatbázis!$D$105:$AN$3282,VLOOKUP($F$3466,Adatbázis!$L$3286:$M$3305,2,FALSE),FALSE)="","",VLOOKUP(C6548,Adatbázis!$D$105:$AN$3282,VLOOKUP($F$3466,Adatbázis!$L$3286:$M$3305,2,FALSE),FALSE))</f>
        <v>…</v>
      </c>
      <c r="G6548" s="102" t="str">
        <f>IF(VLOOKUP(C6548,Adatbázis!$D$105:$AN$3282,VLOOKUP($G$3466,Adatbázis!$D$3286:$E$3298,2,FALSE),FALSE)="","",VLOOKUP(C6548,Adatbázis!$D$105:$AN$3282,VLOOKUP($G$3466,Adatbázis!$D$3286:$E$3298,2,FALSE),FALSE))</f>
        <v>…</v>
      </c>
      <c r="H6548" s="102" t="str">
        <f>IF(VLOOKUP(C6548,Adatbázis!$D$105:$AN$3282,VLOOKUP($H$3466,Adatbázis!$D$3286:$E$3298,2,FALSE),FALSE)="","",VLOOKUP(C6548,Adatbázis!$D$105:$AN$3282,VLOOKUP($H$3466,Adatbázis!$D$3286:$E$3298,2,FALSE),FALSE))</f>
        <v>…</v>
      </c>
      <c r="I6548" s="102" t="str">
        <f>IF(VLOOKUP(C6548,Adatbázis!$D$105:$AN$3282,VLOOKUP($I$3466,Adatbázis!$D$3286:$E$3298,2,FALSE),FALSE)="","",VLOOKUP(C6548,Adatbázis!$D$105:$AN$3282,VLOOKUP($I$3466,Adatbázis!$D$3286:$E$3298,2,FALSE),FALSE))</f>
        <v>…</v>
      </c>
    </row>
    <row r="6549" spans="3:9" hidden="1">
      <c r="C6549" s="41" t="s">
        <v>26683</v>
      </c>
      <c r="D6549" s="101" t="str">
        <f>IF(VLOOKUP(C6549,Adatbázis!$D$105:$AN$3282,VLOOKUP($D$3466,Adatbázis!$L$3286:$M$3305,2,FALSE),FALSE)="","",VLOOKUP(C6549,Adatbázis!$D$105:$AN$3282,VLOOKUP($D$3466,Adatbázis!$L$3286:$M$3305,2,FALSE),FALSE))</f>
        <v>…</v>
      </c>
      <c r="E6549" s="101" t="str">
        <f>IF(VLOOKUP(C6549,Adatbázis!$D$105:$AN$3282,VLOOKUP($E$3466,Adatbázis!$L$3286:$M$3305,2,FALSE),FALSE)="","",VLOOKUP(C6549,Adatbázis!$D$105:$AN$3282,VLOOKUP($E$3466,Adatbázis!$L$3286:$M$3305,2,FALSE),FALSE))</f>
        <v>…</v>
      </c>
      <c r="F6549" s="101" t="str">
        <f>IF(VLOOKUP(C6549,Adatbázis!$D$105:$AN$3282,VLOOKUP($F$3466,Adatbázis!$L$3286:$M$3305,2,FALSE),FALSE)="","",VLOOKUP(C6549,Adatbázis!$D$105:$AN$3282,VLOOKUP($F$3466,Adatbázis!$L$3286:$M$3305,2,FALSE),FALSE))</f>
        <v>…</v>
      </c>
      <c r="G6549" s="102" t="str">
        <f>IF(VLOOKUP(C6549,Adatbázis!$D$105:$AN$3282,VLOOKUP($G$3466,Adatbázis!$D$3286:$E$3298,2,FALSE),FALSE)="","",VLOOKUP(C6549,Adatbázis!$D$105:$AN$3282,VLOOKUP($G$3466,Adatbázis!$D$3286:$E$3298,2,FALSE),FALSE))</f>
        <v>…</v>
      </c>
      <c r="H6549" s="102" t="str">
        <f>IF(VLOOKUP(C6549,Adatbázis!$D$105:$AN$3282,VLOOKUP($H$3466,Adatbázis!$D$3286:$E$3298,2,FALSE),FALSE)="","",VLOOKUP(C6549,Adatbázis!$D$105:$AN$3282,VLOOKUP($H$3466,Adatbázis!$D$3286:$E$3298,2,FALSE),FALSE))</f>
        <v>…</v>
      </c>
      <c r="I6549" s="102" t="str">
        <f>IF(VLOOKUP(C6549,Adatbázis!$D$105:$AN$3282,VLOOKUP($I$3466,Adatbázis!$D$3286:$E$3298,2,FALSE),FALSE)="","",VLOOKUP(C6549,Adatbázis!$D$105:$AN$3282,VLOOKUP($I$3466,Adatbázis!$D$3286:$E$3298,2,FALSE),FALSE))</f>
        <v>…</v>
      </c>
    </row>
    <row r="6550" spans="3:9" hidden="1">
      <c r="C6550" s="41" t="s">
        <v>402</v>
      </c>
      <c r="D6550" s="101" t="str">
        <f>IF(VLOOKUP(C6550,Adatbázis!$D$105:$AN$3282,VLOOKUP($D$3466,Adatbázis!$L$3286:$M$3305,2,FALSE),FALSE)="","",VLOOKUP(C6550,Adatbázis!$D$105:$AN$3282,VLOOKUP($D$3466,Adatbázis!$L$3286:$M$3305,2,FALSE),FALSE))</f>
        <v>…</v>
      </c>
      <c r="E6550" s="101" t="str">
        <f>IF(VLOOKUP(C6550,Adatbázis!$D$105:$AN$3282,VLOOKUP($E$3466,Adatbázis!$L$3286:$M$3305,2,FALSE),FALSE)="","",VLOOKUP(C6550,Adatbázis!$D$105:$AN$3282,VLOOKUP($E$3466,Adatbázis!$L$3286:$M$3305,2,FALSE),FALSE))</f>
        <v>…</v>
      </c>
      <c r="F6550" s="101" t="str">
        <f>IF(VLOOKUP(C6550,Adatbázis!$D$105:$AN$3282,VLOOKUP($F$3466,Adatbázis!$L$3286:$M$3305,2,FALSE),FALSE)="","",VLOOKUP(C6550,Adatbázis!$D$105:$AN$3282,VLOOKUP($F$3466,Adatbázis!$L$3286:$M$3305,2,FALSE),FALSE))</f>
        <v>…</v>
      </c>
      <c r="G6550" s="102" t="str">
        <f>IF(VLOOKUP(C6550,Adatbázis!$D$105:$AN$3282,VLOOKUP($G$3466,Adatbázis!$D$3286:$E$3298,2,FALSE),FALSE)="","",VLOOKUP(C6550,Adatbázis!$D$105:$AN$3282,VLOOKUP($G$3466,Adatbázis!$D$3286:$E$3298,2,FALSE),FALSE))</f>
        <v>…</v>
      </c>
      <c r="H6550" s="102" t="str">
        <f>IF(VLOOKUP(C6550,Adatbázis!$D$105:$AN$3282,VLOOKUP($H$3466,Adatbázis!$D$3286:$E$3298,2,FALSE),FALSE)="","",VLOOKUP(C6550,Adatbázis!$D$105:$AN$3282,VLOOKUP($H$3466,Adatbázis!$D$3286:$E$3298,2,FALSE),FALSE))</f>
        <v>…</v>
      </c>
      <c r="I6550" s="102" t="str">
        <f>IF(VLOOKUP(C6550,Adatbázis!$D$105:$AN$3282,VLOOKUP($I$3466,Adatbázis!$D$3286:$E$3298,2,FALSE),FALSE)="","",VLOOKUP(C6550,Adatbázis!$D$105:$AN$3282,VLOOKUP($I$3466,Adatbázis!$D$3286:$E$3298,2,FALSE),FALSE))</f>
        <v>…</v>
      </c>
    </row>
    <row r="6551" spans="3:9" hidden="1">
      <c r="C6551" s="41" t="s">
        <v>26697</v>
      </c>
      <c r="D6551" s="101" t="str">
        <f>IF(VLOOKUP(C6551,Adatbázis!$D$105:$AN$3282,VLOOKUP($D$3466,Adatbázis!$L$3286:$M$3305,2,FALSE),FALSE)="","",VLOOKUP(C6551,Adatbázis!$D$105:$AN$3282,VLOOKUP($D$3466,Adatbázis!$L$3286:$M$3305,2,FALSE),FALSE))</f>
        <v>…</v>
      </c>
      <c r="E6551" s="101" t="str">
        <f>IF(VLOOKUP(C6551,Adatbázis!$D$105:$AN$3282,VLOOKUP($E$3466,Adatbázis!$L$3286:$M$3305,2,FALSE),FALSE)="","",VLOOKUP(C6551,Adatbázis!$D$105:$AN$3282,VLOOKUP($E$3466,Adatbázis!$L$3286:$M$3305,2,FALSE),FALSE))</f>
        <v>…</v>
      </c>
      <c r="F6551" s="101" t="str">
        <f>IF(VLOOKUP(C6551,Adatbázis!$D$105:$AN$3282,VLOOKUP($F$3466,Adatbázis!$L$3286:$M$3305,2,FALSE),FALSE)="","",VLOOKUP(C6551,Adatbázis!$D$105:$AN$3282,VLOOKUP($F$3466,Adatbázis!$L$3286:$M$3305,2,FALSE),FALSE))</f>
        <v>…</v>
      </c>
      <c r="G6551" s="102" t="str">
        <f>IF(VLOOKUP(C6551,Adatbázis!$D$105:$AN$3282,VLOOKUP($G$3466,Adatbázis!$D$3286:$E$3298,2,FALSE),FALSE)="","",VLOOKUP(C6551,Adatbázis!$D$105:$AN$3282,VLOOKUP($G$3466,Adatbázis!$D$3286:$E$3298,2,FALSE),FALSE))</f>
        <v>…</v>
      </c>
      <c r="H6551" s="102" t="str">
        <f>IF(VLOOKUP(C6551,Adatbázis!$D$105:$AN$3282,VLOOKUP($H$3466,Adatbázis!$D$3286:$E$3298,2,FALSE),FALSE)="","",VLOOKUP(C6551,Adatbázis!$D$105:$AN$3282,VLOOKUP($H$3466,Adatbázis!$D$3286:$E$3298,2,FALSE),FALSE))</f>
        <v>…</v>
      </c>
      <c r="I6551" s="102" t="str">
        <f>IF(VLOOKUP(C6551,Adatbázis!$D$105:$AN$3282,VLOOKUP($I$3466,Adatbázis!$D$3286:$E$3298,2,FALSE),FALSE)="","",VLOOKUP(C6551,Adatbázis!$D$105:$AN$3282,VLOOKUP($I$3466,Adatbázis!$D$3286:$E$3298,2,FALSE),FALSE))</f>
        <v>…</v>
      </c>
    </row>
    <row r="6552" spans="3:9" hidden="1">
      <c r="C6552" s="41" t="s">
        <v>26705</v>
      </c>
      <c r="D6552" s="101" t="str">
        <f>IF(VLOOKUP(C6552,Adatbázis!$D$105:$AN$3282,VLOOKUP($D$3466,Adatbázis!$L$3286:$M$3305,2,FALSE),FALSE)="","",VLOOKUP(C6552,Adatbázis!$D$105:$AN$3282,VLOOKUP($D$3466,Adatbázis!$L$3286:$M$3305,2,FALSE),FALSE))</f>
        <v>…</v>
      </c>
      <c r="E6552" s="101" t="str">
        <f>IF(VLOOKUP(C6552,Adatbázis!$D$105:$AN$3282,VLOOKUP($E$3466,Adatbázis!$L$3286:$M$3305,2,FALSE),FALSE)="","",VLOOKUP(C6552,Adatbázis!$D$105:$AN$3282,VLOOKUP($E$3466,Adatbázis!$L$3286:$M$3305,2,FALSE),FALSE))</f>
        <v>…</v>
      </c>
      <c r="F6552" s="101" t="str">
        <f>IF(VLOOKUP(C6552,Adatbázis!$D$105:$AN$3282,VLOOKUP($F$3466,Adatbázis!$L$3286:$M$3305,2,FALSE),FALSE)="","",VLOOKUP(C6552,Adatbázis!$D$105:$AN$3282,VLOOKUP($F$3466,Adatbázis!$L$3286:$M$3305,2,FALSE),FALSE))</f>
        <v>…</v>
      </c>
      <c r="G6552" s="102" t="str">
        <f>IF(VLOOKUP(C6552,Adatbázis!$D$105:$AN$3282,VLOOKUP($G$3466,Adatbázis!$D$3286:$E$3298,2,FALSE),FALSE)="","",VLOOKUP(C6552,Adatbázis!$D$105:$AN$3282,VLOOKUP($G$3466,Adatbázis!$D$3286:$E$3298,2,FALSE),FALSE))</f>
        <v>…</v>
      </c>
      <c r="H6552" s="102" t="str">
        <f>IF(VLOOKUP(C6552,Adatbázis!$D$105:$AN$3282,VLOOKUP($H$3466,Adatbázis!$D$3286:$E$3298,2,FALSE),FALSE)="","",VLOOKUP(C6552,Adatbázis!$D$105:$AN$3282,VLOOKUP($H$3466,Adatbázis!$D$3286:$E$3298,2,FALSE),FALSE))</f>
        <v>…</v>
      </c>
      <c r="I6552" s="102" t="str">
        <f>IF(VLOOKUP(C6552,Adatbázis!$D$105:$AN$3282,VLOOKUP($I$3466,Adatbázis!$D$3286:$E$3298,2,FALSE),FALSE)="","",VLOOKUP(C6552,Adatbázis!$D$105:$AN$3282,VLOOKUP($I$3466,Adatbázis!$D$3286:$E$3298,2,FALSE),FALSE))</f>
        <v>…</v>
      </c>
    </row>
    <row r="6553" spans="3:9" hidden="1">
      <c r="C6553" s="41" t="s">
        <v>26712</v>
      </c>
      <c r="D6553" s="101" t="str">
        <f>IF(VLOOKUP(C6553,Adatbázis!$D$105:$AN$3282,VLOOKUP($D$3466,Adatbázis!$L$3286:$M$3305,2,FALSE),FALSE)="","",VLOOKUP(C6553,Adatbázis!$D$105:$AN$3282,VLOOKUP($D$3466,Adatbázis!$L$3286:$M$3305,2,FALSE),FALSE))</f>
        <v>…</v>
      </c>
      <c r="E6553" s="101" t="str">
        <f>IF(VLOOKUP(C6553,Adatbázis!$D$105:$AN$3282,VLOOKUP($E$3466,Adatbázis!$L$3286:$M$3305,2,FALSE),FALSE)="","",VLOOKUP(C6553,Adatbázis!$D$105:$AN$3282,VLOOKUP($E$3466,Adatbázis!$L$3286:$M$3305,2,FALSE),FALSE))</f>
        <v>…</v>
      </c>
      <c r="F6553" s="101" t="str">
        <f>IF(VLOOKUP(C6553,Adatbázis!$D$105:$AN$3282,VLOOKUP($F$3466,Adatbázis!$L$3286:$M$3305,2,FALSE),FALSE)="","",VLOOKUP(C6553,Adatbázis!$D$105:$AN$3282,VLOOKUP($F$3466,Adatbázis!$L$3286:$M$3305,2,FALSE),FALSE))</f>
        <v>…</v>
      </c>
      <c r="G6553" s="102" t="str">
        <f>IF(VLOOKUP(C6553,Adatbázis!$D$105:$AN$3282,VLOOKUP($G$3466,Adatbázis!$D$3286:$E$3298,2,FALSE),FALSE)="","",VLOOKUP(C6553,Adatbázis!$D$105:$AN$3282,VLOOKUP($G$3466,Adatbázis!$D$3286:$E$3298,2,FALSE),FALSE))</f>
        <v>…</v>
      </c>
      <c r="H6553" s="102" t="str">
        <f>IF(VLOOKUP(C6553,Adatbázis!$D$105:$AN$3282,VLOOKUP($H$3466,Adatbázis!$D$3286:$E$3298,2,FALSE),FALSE)="","",VLOOKUP(C6553,Adatbázis!$D$105:$AN$3282,VLOOKUP($H$3466,Adatbázis!$D$3286:$E$3298,2,FALSE),FALSE))</f>
        <v>…</v>
      </c>
      <c r="I6553" s="102" t="str">
        <f>IF(VLOOKUP(C6553,Adatbázis!$D$105:$AN$3282,VLOOKUP($I$3466,Adatbázis!$D$3286:$E$3298,2,FALSE),FALSE)="","",VLOOKUP(C6553,Adatbázis!$D$105:$AN$3282,VLOOKUP($I$3466,Adatbázis!$D$3286:$E$3298,2,FALSE),FALSE))</f>
        <v>…</v>
      </c>
    </row>
    <row r="6554" spans="3:9" hidden="1">
      <c r="C6554" s="41" t="s">
        <v>26720</v>
      </c>
      <c r="D6554" s="101" t="str">
        <f>IF(VLOOKUP(C6554,Adatbázis!$D$105:$AN$3282,VLOOKUP($D$3466,Adatbázis!$L$3286:$M$3305,2,FALSE),FALSE)="","",VLOOKUP(C6554,Adatbázis!$D$105:$AN$3282,VLOOKUP($D$3466,Adatbázis!$L$3286:$M$3305,2,FALSE),FALSE))</f>
        <v>…</v>
      </c>
      <c r="E6554" s="101" t="str">
        <f>IF(VLOOKUP(C6554,Adatbázis!$D$105:$AN$3282,VLOOKUP($E$3466,Adatbázis!$L$3286:$M$3305,2,FALSE),FALSE)="","",VLOOKUP(C6554,Adatbázis!$D$105:$AN$3282,VLOOKUP($E$3466,Adatbázis!$L$3286:$M$3305,2,FALSE),FALSE))</f>
        <v>…</v>
      </c>
      <c r="F6554" s="101" t="str">
        <f>IF(VLOOKUP(C6554,Adatbázis!$D$105:$AN$3282,VLOOKUP($F$3466,Adatbázis!$L$3286:$M$3305,2,FALSE),FALSE)="","",VLOOKUP(C6554,Adatbázis!$D$105:$AN$3282,VLOOKUP($F$3466,Adatbázis!$L$3286:$M$3305,2,FALSE),FALSE))</f>
        <v>…</v>
      </c>
      <c r="G6554" s="102" t="str">
        <f>IF(VLOOKUP(C6554,Adatbázis!$D$105:$AN$3282,VLOOKUP($G$3466,Adatbázis!$D$3286:$E$3298,2,FALSE),FALSE)="","",VLOOKUP(C6554,Adatbázis!$D$105:$AN$3282,VLOOKUP($G$3466,Adatbázis!$D$3286:$E$3298,2,FALSE),FALSE))</f>
        <v>…</v>
      </c>
      <c r="H6554" s="102" t="str">
        <f>IF(VLOOKUP(C6554,Adatbázis!$D$105:$AN$3282,VLOOKUP($H$3466,Adatbázis!$D$3286:$E$3298,2,FALSE),FALSE)="","",VLOOKUP(C6554,Adatbázis!$D$105:$AN$3282,VLOOKUP($H$3466,Adatbázis!$D$3286:$E$3298,2,FALSE),FALSE))</f>
        <v>…</v>
      </c>
      <c r="I6554" s="102" t="str">
        <f>IF(VLOOKUP(C6554,Adatbázis!$D$105:$AN$3282,VLOOKUP($I$3466,Adatbázis!$D$3286:$E$3298,2,FALSE),FALSE)="","",VLOOKUP(C6554,Adatbázis!$D$105:$AN$3282,VLOOKUP($I$3466,Adatbázis!$D$3286:$E$3298,2,FALSE),FALSE))</f>
        <v>…</v>
      </c>
    </row>
    <row r="6555" spans="3:9" hidden="1">
      <c r="C6555" s="41" t="s">
        <v>2259</v>
      </c>
      <c r="D6555" s="101" t="str">
        <f>IF(VLOOKUP(C6555,Adatbázis!$D$105:$AN$3282,VLOOKUP($D$3466,Adatbázis!$L$3286:$M$3305,2,FALSE),FALSE)="","",VLOOKUP(C6555,Adatbázis!$D$105:$AN$3282,VLOOKUP($D$3466,Adatbázis!$L$3286:$M$3305,2,FALSE),FALSE))</f>
        <v>…</v>
      </c>
      <c r="E6555" s="101" t="str">
        <f>IF(VLOOKUP(C6555,Adatbázis!$D$105:$AN$3282,VLOOKUP($E$3466,Adatbázis!$L$3286:$M$3305,2,FALSE),FALSE)="","",VLOOKUP(C6555,Adatbázis!$D$105:$AN$3282,VLOOKUP($E$3466,Adatbázis!$L$3286:$M$3305,2,FALSE),FALSE))</f>
        <v>…</v>
      </c>
      <c r="F6555" s="101" t="str">
        <f>IF(VLOOKUP(C6555,Adatbázis!$D$105:$AN$3282,VLOOKUP($F$3466,Adatbázis!$L$3286:$M$3305,2,FALSE),FALSE)="","",VLOOKUP(C6555,Adatbázis!$D$105:$AN$3282,VLOOKUP($F$3466,Adatbázis!$L$3286:$M$3305,2,FALSE),FALSE))</f>
        <v>…</v>
      </c>
      <c r="G6555" s="102" t="str">
        <f>IF(VLOOKUP(C6555,Adatbázis!$D$105:$AN$3282,VLOOKUP($G$3466,Adatbázis!$D$3286:$E$3298,2,FALSE),FALSE)="","",VLOOKUP(C6555,Adatbázis!$D$105:$AN$3282,VLOOKUP($G$3466,Adatbázis!$D$3286:$E$3298,2,FALSE),FALSE))</f>
        <v>…</v>
      </c>
      <c r="H6555" s="102" t="str">
        <f>IF(VLOOKUP(C6555,Adatbázis!$D$105:$AN$3282,VLOOKUP($H$3466,Adatbázis!$D$3286:$E$3298,2,FALSE),FALSE)="","",VLOOKUP(C6555,Adatbázis!$D$105:$AN$3282,VLOOKUP($H$3466,Adatbázis!$D$3286:$E$3298,2,FALSE),FALSE))</f>
        <v>…</v>
      </c>
      <c r="I6555" s="102" t="str">
        <f>IF(VLOOKUP(C6555,Adatbázis!$D$105:$AN$3282,VLOOKUP($I$3466,Adatbázis!$D$3286:$E$3298,2,FALSE),FALSE)="","",VLOOKUP(C6555,Adatbázis!$D$105:$AN$3282,VLOOKUP($I$3466,Adatbázis!$D$3286:$E$3298,2,FALSE),FALSE))</f>
        <v>…</v>
      </c>
    </row>
    <row r="6556" spans="3:9" hidden="1">
      <c r="C6556" s="41" t="s">
        <v>26734</v>
      </c>
      <c r="D6556" s="101" t="str">
        <f>IF(VLOOKUP(C6556,Adatbázis!$D$105:$AN$3282,VLOOKUP($D$3466,Adatbázis!$L$3286:$M$3305,2,FALSE),FALSE)="","",VLOOKUP(C6556,Adatbázis!$D$105:$AN$3282,VLOOKUP($D$3466,Adatbázis!$L$3286:$M$3305,2,FALSE),FALSE))</f>
        <v>…</v>
      </c>
      <c r="E6556" s="101" t="str">
        <f>IF(VLOOKUP(C6556,Adatbázis!$D$105:$AN$3282,VLOOKUP($E$3466,Adatbázis!$L$3286:$M$3305,2,FALSE),FALSE)="","",VLOOKUP(C6556,Adatbázis!$D$105:$AN$3282,VLOOKUP($E$3466,Adatbázis!$L$3286:$M$3305,2,FALSE),FALSE))</f>
        <v>…</v>
      </c>
      <c r="F6556" s="101" t="str">
        <f>IF(VLOOKUP(C6556,Adatbázis!$D$105:$AN$3282,VLOOKUP($F$3466,Adatbázis!$L$3286:$M$3305,2,FALSE),FALSE)="","",VLOOKUP(C6556,Adatbázis!$D$105:$AN$3282,VLOOKUP($F$3466,Adatbázis!$L$3286:$M$3305,2,FALSE),FALSE))</f>
        <v>…</v>
      </c>
      <c r="G6556" s="102" t="str">
        <f>IF(VLOOKUP(C6556,Adatbázis!$D$105:$AN$3282,VLOOKUP($G$3466,Adatbázis!$D$3286:$E$3298,2,FALSE),FALSE)="","",VLOOKUP(C6556,Adatbázis!$D$105:$AN$3282,VLOOKUP($G$3466,Adatbázis!$D$3286:$E$3298,2,FALSE),FALSE))</f>
        <v>…</v>
      </c>
      <c r="H6556" s="102" t="str">
        <f>IF(VLOOKUP(C6556,Adatbázis!$D$105:$AN$3282,VLOOKUP($H$3466,Adatbázis!$D$3286:$E$3298,2,FALSE),FALSE)="","",VLOOKUP(C6556,Adatbázis!$D$105:$AN$3282,VLOOKUP($H$3466,Adatbázis!$D$3286:$E$3298,2,FALSE),FALSE))</f>
        <v>…</v>
      </c>
      <c r="I6556" s="102" t="str">
        <f>IF(VLOOKUP(C6556,Adatbázis!$D$105:$AN$3282,VLOOKUP($I$3466,Adatbázis!$D$3286:$E$3298,2,FALSE),FALSE)="","",VLOOKUP(C6556,Adatbázis!$D$105:$AN$3282,VLOOKUP($I$3466,Adatbázis!$D$3286:$E$3298,2,FALSE),FALSE))</f>
        <v>…</v>
      </c>
    </row>
    <row r="6557" spans="3:9" hidden="1">
      <c r="C6557" s="41" t="s">
        <v>26740</v>
      </c>
      <c r="D6557" s="101" t="str">
        <f>IF(VLOOKUP(C6557,Adatbázis!$D$105:$AN$3282,VLOOKUP($D$3466,Adatbázis!$L$3286:$M$3305,2,FALSE),FALSE)="","",VLOOKUP(C6557,Adatbázis!$D$105:$AN$3282,VLOOKUP($D$3466,Adatbázis!$L$3286:$M$3305,2,FALSE),FALSE))</f>
        <v>…</v>
      </c>
      <c r="E6557" s="101" t="str">
        <f>IF(VLOOKUP(C6557,Adatbázis!$D$105:$AN$3282,VLOOKUP($E$3466,Adatbázis!$L$3286:$M$3305,2,FALSE),FALSE)="","",VLOOKUP(C6557,Adatbázis!$D$105:$AN$3282,VLOOKUP($E$3466,Adatbázis!$L$3286:$M$3305,2,FALSE),FALSE))</f>
        <v>…</v>
      </c>
      <c r="F6557" s="101" t="str">
        <f>IF(VLOOKUP(C6557,Adatbázis!$D$105:$AN$3282,VLOOKUP($F$3466,Adatbázis!$L$3286:$M$3305,2,FALSE),FALSE)="","",VLOOKUP(C6557,Adatbázis!$D$105:$AN$3282,VLOOKUP($F$3466,Adatbázis!$L$3286:$M$3305,2,FALSE),FALSE))</f>
        <v>…</v>
      </c>
      <c r="G6557" s="102" t="str">
        <f>IF(VLOOKUP(C6557,Adatbázis!$D$105:$AN$3282,VLOOKUP($G$3466,Adatbázis!$D$3286:$E$3298,2,FALSE),FALSE)="","",VLOOKUP(C6557,Adatbázis!$D$105:$AN$3282,VLOOKUP($G$3466,Adatbázis!$D$3286:$E$3298,2,FALSE),FALSE))</f>
        <v>…</v>
      </c>
      <c r="H6557" s="102" t="str">
        <f>IF(VLOOKUP(C6557,Adatbázis!$D$105:$AN$3282,VLOOKUP($H$3466,Adatbázis!$D$3286:$E$3298,2,FALSE),FALSE)="","",VLOOKUP(C6557,Adatbázis!$D$105:$AN$3282,VLOOKUP($H$3466,Adatbázis!$D$3286:$E$3298,2,FALSE),FALSE))</f>
        <v>…</v>
      </c>
      <c r="I6557" s="102" t="str">
        <f>IF(VLOOKUP(C6557,Adatbázis!$D$105:$AN$3282,VLOOKUP($I$3466,Adatbázis!$D$3286:$E$3298,2,FALSE),FALSE)="","",VLOOKUP(C6557,Adatbázis!$D$105:$AN$3282,VLOOKUP($I$3466,Adatbázis!$D$3286:$E$3298,2,FALSE),FALSE))</f>
        <v>…</v>
      </c>
    </row>
    <row r="6558" spans="3:9" hidden="1">
      <c r="C6558" s="41" t="s">
        <v>26747</v>
      </c>
      <c r="D6558" s="101" t="str">
        <f>IF(VLOOKUP(C6558,Adatbázis!$D$105:$AN$3282,VLOOKUP($D$3466,Adatbázis!$L$3286:$M$3305,2,FALSE),FALSE)="","",VLOOKUP(C6558,Adatbázis!$D$105:$AN$3282,VLOOKUP($D$3466,Adatbázis!$L$3286:$M$3305,2,FALSE),FALSE))</f>
        <v>…</v>
      </c>
      <c r="E6558" s="101" t="str">
        <f>IF(VLOOKUP(C6558,Adatbázis!$D$105:$AN$3282,VLOOKUP($E$3466,Adatbázis!$L$3286:$M$3305,2,FALSE),FALSE)="","",VLOOKUP(C6558,Adatbázis!$D$105:$AN$3282,VLOOKUP($E$3466,Adatbázis!$L$3286:$M$3305,2,FALSE),FALSE))</f>
        <v>…</v>
      </c>
      <c r="F6558" s="101" t="str">
        <f>IF(VLOOKUP(C6558,Adatbázis!$D$105:$AN$3282,VLOOKUP($F$3466,Adatbázis!$L$3286:$M$3305,2,FALSE),FALSE)="","",VLOOKUP(C6558,Adatbázis!$D$105:$AN$3282,VLOOKUP($F$3466,Adatbázis!$L$3286:$M$3305,2,FALSE),FALSE))</f>
        <v>…</v>
      </c>
      <c r="G6558" s="102" t="str">
        <f>IF(VLOOKUP(C6558,Adatbázis!$D$105:$AN$3282,VLOOKUP($G$3466,Adatbázis!$D$3286:$E$3298,2,FALSE),FALSE)="","",VLOOKUP(C6558,Adatbázis!$D$105:$AN$3282,VLOOKUP($G$3466,Adatbázis!$D$3286:$E$3298,2,FALSE),FALSE))</f>
        <v>…</v>
      </c>
      <c r="H6558" s="102" t="str">
        <f>IF(VLOOKUP(C6558,Adatbázis!$D$105:$AN$3282,VLOOKUP($H$3466,Adatbázis!$D$3286:$E$3298,2,FALSE),FALSE)="","",VLOOKUP(C6558,Adatbázis!$D$105:$AN$3282,VLOOKUP($H$3466,Adatbázis!$D$3286:$E$3298,2,FALSE),FALSE))</f>
        <v>…</v>
      </c>
      <c r="I6558" s="102" t="str">
        <f>IF(VLOOKUP(C6558,Adatbázis!$D$105:$AN$3282,VLOOKUP($I$3466,Adatbázis!$D$3286:$E$3298,2,FALSE),FALSE)="","",VLOOKUP(C6558,Adatbázis!$D$105:$AN$3282,VLOOKUP($I$3466,Adatbázis!$D$3286:$E$3298,2,FALSE),FALSE))</f>
        <v>…</v>
      </c>
    </row>
    <row r="6559" spans="3:9" hidden="1">
      <c r="C6559" s="41" t="s">
        <v>26754</v>
      </c>
      <c r="D6559" s="101" t="str">
        <f>IF(VLOOKUP(C6559,Adatbázis!$D$105:$AN$3282,VLOOKUP($D$3466,Adatbázis!$L$3286:$M$3305,2,FALSE),FALSE)="","",VLOOKUP(C6559,Adatbázis!$D$105:$AN$3282,VLOOKUP($D$3466,Adatbázis!$L$3286:$M$3305,2,FALSE),FALSE))</f>
        <v>…</v>
      </c>
      <c r="E6559" s="101" t="str">
        <f>IF(VLOOKUP(C6559,Adatbázis!$D$105:$AN$3282,VLOOKUP($E$3466,Adatbázis!$L$3286:$M$3305,2,FALSE),FALSE)="","",VLOOKUP(C6559,Adatbázis!$D$105:$AN$3282,VLOOKUP($E$3466,Adatbázis!$L$3286:$M$3305,2,FALSE),FALSE))</f>
        <v>…</v>
      </c>
      <c r="F6559" s="101" t="str">
        <f>IF(VLOOKUP(C6559,Adatbázis!$D$105:$AN$3282,VLOOKUP($F$3466,Adatbázis!$L$3286:$M$3305,2,FALSE),FALSE)="","",VLOOKUP(C6559,Adatbázis!$D$105:$AN$3282,VLOOKUP($F$3466,Adatbázis!$L$3286:$M$3305,2,FALSE),FALSE))</f>
        <v>…</v>
      </c>
      <c r="G6559" s="102" t="str">
        <f>IF(VLOOKUP(C6559,Adatbázis!$D$105:$AN$3282,VLOOKUP($G$3466,Adatbázis!$D$3286:$E$3298,2,FALSE),FALSE)="","",VLOOKUP(C6559,Adatbázis!$D$105:$AN$3282,VLOOKUP($G$3466,Adatbázis!$D$3286:$E$3298,2,FALSE),FALSE))</f>
        <v>…</v>
      </c>
      <c r="H6559" s="102" t="str">
        <f>IF(VLOOKUP(C6559,Adatbázis!$D$105:$AN$3282,VLOOKUP($H$3466,Adatbázis!$D$3286:$E$3298,2,FALSE),FALSE)="","",VLOOKUP(C6559,Adatbázis!$D$105:$AN$3282,VLOOKUP($H$3466,Adatbázis!$D$3286:$E$3298,2,FALSE),FALSE))</f>
        <v>…</v>
      </c>
      <c r="I6559" s="102" t="str">
        <f>IF(VLOOKUP(C6559,Adatbázis!$D$105:$AN$3282,VLOOKUP($I$3466,Adatbázis!$D$3286:$E$3298,2,FALSE),FALSE)="","",VLOOKUP(C6559,Adatbázis!$D$105:$AN$3282,VLOOKUP($I$3466,Adatbázis!$D$3286:$E$3298,2,FALSE),FALSE))</f>
        <v>…</v>
      </c>
    </row>
    <row r="6560" spans="3:9" hidden="1">
      <c r="C6560" s="41" t="s">
        <v>26761</v>
      </c>
      <c r="D6560" s="101" t="str">
        <f>IF(VLOOKUP(C6560,Adatbázis!$D$105:$AN$3282,VLOOKUP($D$3466,Adatbázis!$L$3286:$M$3305,2,FALSE),FALSE)="","",VLOOKUP(C6560,Adatbázis!$D$105:$AN$3282,VLOOKUP($D$3466,Adatbázis!$L$3286:$M$3305,2,FALSE),FALSE))</f>
        <v>…</v>
      </c>
      <c r="E6560" s="101" t="str">
        <f>IF(VLOOKUP(C6560,Adatbázis!$D$105:$AN$3282,VLOOKUP($E$3466,Adatbázis!$L$3286:$M$3305,2,FALSE),FALSE)="","",VLOOKUP(C6560,Adatbázis!$D$105:$AN$3282,VLOOKUP($E$3466,Adatbázis!$L$3286:$M$3305,2,FALSE),FALSE))</f>
        <v>…</v>
      </c>
      <c r="F6560" s="101" t="str">
        <f>IF(VLOOKUP(C6560,Adatbázis!$D$105:$AN$3282,VLOOKUP($F$3466,Adatbázis!$L$3286:$M$3305,2,FALSE),FALSE)="","",VLOOKUP(C6560,Adatbázis!$D$105:$AN$3282,VLOOKUP($F$3466,Adatbázis!$L$3286:$M$3305,2,FALSE),FALSE))</f>
        <v>…</v>
      </c>
      <c r="G6560" s="102" t="str">
        <f>IF(VLOOKUP(C6560,Adatbázis!$D$105:$AN$3282,VLOOKUP($G$3466,Adatbázis!$D$3286:$E$3298,2,FALSE),FALSE)="","",VLOOKUP(C6560,Adatbázis!$D$105:$AN$3282,VLOOKUP($G$3466,Adatbázis!$D$3286:$E$3298,2,FALSE),FALSE))</f>
        <v>…</v>
      </c>
      <c r="H6560" s="102" t="str">
        <f>IF(VLOOKUP(C6560,Adatbázis!$D$105:$AN$3282,VLOOKUP($H$3466,Adatbázis!$D$3286:$E$3298,2,FALSE),FALSE)="","",VLOOKUP(C6560,Adatbázis!$D$105:$AN$3282,VLOOKUP($H$3466,Adatbázis!$D$3286:$E$3298,2,FALSE),FALSE))</f>
        <v>…</v>
      </c>
      <c r="I6560" s="102" t="str">
        <f>IF(VLOOKUP(C6560,Adatbázis!$D$105:$AN$3282,VLOOKUP($I$3466,Adatbázis!$D$3286:$E$3298,2,FALSE),FALSE)="","",VLOOKUP(C6560,Adatbázis!$D$105:$AN$3282,VLOOKUP($I$3466,Adatbázis!$D$3286:$E$3298,2,FALSE),FALSE))</f>
        <v>…</v>
      </c>
    </row>
    <row r="6561" spans="3:9" hidden="1">
      <c r="C6561" s="41" t="s">
        <v>26767</v>
      </c>
      <c r="D6561" s="101" t="str">
        <f>IF(VLOOKUP(C6561,Adatbázis!$D$105:$AN$3282,VLOOKUP($D$3466,Adatbázis!$L$3286:$M$3305,2,FALSE),FALSE)="","",VLOOKUP(C6561,Adatbázis!$D$105:$AN$3282,VLOOKUP($D$3466,Adatbázis!$L$3286:$M$3305,2,FALSE),FALSE))</f>
        <v>…</v>
      </c>
      <c r="E6561" s="101" t="str">
        <f>IF(VLOOKUP(C6561,Adatbázis!$D$105:$AN$3282,VLOOKUP($E$3466,Adatbázis!$L$3286:$M$3305,2,FALSE),FALSE)="","",VLOOKUP(C6561,Adatbázis!$D$105:$AN$3282,VLOOKUP($E$3466,Adatbázis!$L$3286:$M$3305,2,FALSE),FALSE))</f>
        <v>…</v>
      </c>
      <c r="F6561" s="101" t="str">
        <f>IF(VLOOKUP(C6561,Adatbázis!$D$105:$AN$3282,VLOOKUP($F$3466,Adatbázis!$L$3286:$M$3305,2,FALSE),FALSE)="","",VLOOKUP(C6561,Adatbázis!$D$105:$AN$3282,VLOOKUP($F$3466,Adatbázis!$L$3286:$M$3305,2,FALSE),FALSE))</f>
        <v>…</v>
      </c>
      <c r="G6561" s="102" t="str">
        <f>IF(VLOOKUP(C6561,Adatbázis!$D$105:$AN$3282,VLOOKUP($G$3466,Adatbázis!$D$3286:$E$3298,2,FALSE),FALSE)="","",VLOOKUP(C6561,Adatbázis!$D$105:$AN$3282,VLOOKUP($G$3466,Adatbázis!$D$3286:$E$3298,2,FALSE),FALSE))</f>
        <v>…</v>
      </c>
      <c r="H6561" s="102" t="str">
        <f>IF(VLOOKUP(C6561,Adatbázis!$D$105:$AN$3282,VLOOKUP($H$3466,Adatbázis!$D$3286:$E$3298,2,FALSE),FALSE)="","",VLOOKUP(C6561,Adatbázis!$D$105:$AN$3282,VLOOKUP($H$3466,Adatbázis!$D$3286:$E$3298,2,FALSE),FALSE))</f>
        <v>…</v>
      </c>
      <c r="I6561" s="102" t="str">
        <f>IF(VLOOKUP(C6561,Adatbázis!$D$105:$AN$3282,VLOOKUP($I$3466,Adatbázis!$D$3286:$E$3298,2,FALSE),FALSE)="","",VLOOKUP(C6561,Adatbázis!$D$105:$AN$3282,VLOOKUP($I$3466,Adatbázis!$D$3286:$E$3298,2,FALSE),FALSE))</f>
        <v>…</v>
      </c>
    </row>
    <row r="6562" spans="3:9" hidden="1">
      <c r="C6562" s="41" t="s">
        <v>26774</v>
      </c>
      <c r="D6562" s="101" t="str">
        <f>IF(VLOOKUP(C6562,Adatbázis!$D$105:$AN$3282,VLOOKUP($D$3466,Adatbázis!$L$3286:$M$3305,2,FALSE),FALSE)="","",VLOOKUP(C6562,Adatbázis!$D$105:$AN$3282,VLOOKUP($D$3466,Adatbázis!$L$3286:$M$3305,2,FALSE),FALSE))</f>
        <v>…</v>
      </c>
      <c r="E6562" s="101" t="str">
        <f>IF(VLOOKUP(C6562,Adatbázis!$D$105:$AN$3282,VLOOKUP($E$3466,Adatbázis!$L$3286:$M$3305,2,FALSE),FALSE)="","",VLOOKUP(C6562,Adatbázis!$D$105:$AN$3282,VLOOKUP($E$3466,Adatbázis!$L$3286:$M$3305,2,FALSE),FALSE))</f>
        <v>…</v>
      </c>
      <c r="F6562" s="101" t="str">
        <f>IF(VLOOKUP(C6562,Adatbázis!$D$105:$AN$3282,VLOOKUP($F$3466,Adatbázis!$L$3286:$M$3305,2,FALSE),FALSE)="","",VLOOKUP(C6562,Adatbázis!$D$105:$AN$3282,VLOOKUP($F$3466,Adatbázis!$L$3286:$M$3305,2,FALSE),FALSE))</f>
        <v>…</v>
      </c>
      <c r="G6562" s="102" t="str">
        <f>IF(VLOOKUP(C6562,Adatbázis!$D$105:$AN$3282,VLOOKUP($G$3466,Adatbázis!$D$3286:$E$3298,2,FALSE),FALSE)="","",VLOOKUP(C6562,Adatbázis!$D$105:$AN$3282,VLOOKUP($G$3466,Adatbázis!$D$3286:$E$3298,2,FALSE),FALSE))</f>
        <v>…</v>
      </c>
      <c r="H6562" s="102" t="str">
        <f>IF(VLOOKUP(C6562,Adatbázis!$D$105:$AN$3282,VLOOKUP($H$3466,Adatbázis!$D$3286:$E$3298,2,FALSE),FALSE)="","",VLOOKUP(C6562,Adatbázis!$D$105:$AN$3282,VLOOKUP($H$3466,Adatbázis!$D$3286:$E$3298,2,FALSE),FALSE))</f>
        <v>…</v>
      </c>
      <c r="I6562" s="102" t="str">
        <f>IF(VLOOKUP(C6562,Adatbázis!$D$105:$AN$3282,VLOOKUP($I$3466,Adatbázis!$D$3286:$E$3298,2,FALSE),FALSE)="","",VLOOKUP(C6562,Adatbázis!$D$105:$AN$3282,VLOOKUP($I$3466,Adatbázis!$D$3286:$E$3298,2,FALSE),FALSE))</f>
        <v>…</v>
      </c>
    </row>
    <row r="6563" spans="3:9" hidden="1">
      <c r="C6563" s="41" t="s">
        <v>26780</v>
      </c>
      <c r="D6563" s="101" t="str">
        <f>IF(VLOOKUP(C6563,Adatbázis!$D$105:$AN$3282,VLOOKUP($D$3466,Adatbázis!$L$3286:$M$3305,2,FALSE),FALSE)="","",VLOOKUP(C6563,Adatbázis!$D$105:$AN$3282,VLOOKUP($D$3466,Adatbázis!$L$3286:$M$3305,2,FALSE),FALSE))</f>
        <v>…</v>
      </c>
      <c r="E6563" s="101" t="str">
        <f>IF(VLOOKUP(C6563,Adatbázis!$D$105:$AN$3282,VLOOKUP($E$3466,Adatbázis!$L$3286:$M$3305,2,FALSE),FALSE)="","",VLOOKUP(C6563,Adatbázis!$D$105:$AN$3282,VLOOKUP($E$3466,Adatbázis!$L$3286:$M$3305,2,FALSE),FALSE))</f>
        <v>…</v>
      </c>
      <c r="F6563" s="101" t="str">
        <f>IF(VLOOKUP(C6563,Adatbázis!$D$105:$AN$3282,VLOOKUP($F$3466,Adatbázis!$L$3286:$M$3305,2,FALSE),FALSE)="","",VLOOKUP(C6563,Adatbázis!$D$105:$AN$3282,VLOOKUP($F$3466,Adatbázis!$L$3286:$M$3305,2,FALSE),FALSE))</f>
        <v>…</v>
      </c>
      <c r="G6563" s="102" t="str">
        <f>IF(VLOOKUP(C6563,Adatbázis!$D$105:$AN$3282,VLOOKUP($G$3466,Adatbázis!$D$3286:$E$3298,2,FALSE),FALSE)="","",VLOOKUP(C6563,Adatbázis!$D$105:$AN$3282,VLOOKUP($G$3466,Adatbázis!$D$3286:$E$3298,2,FALSE),FALSE))</f>
        <v>…</v>
      </c>
      <c r="H6563" s="102" t="str">
        <f>IF(VLOOKUP(C6563,Adatbázis!$D$105:$AN$3282,VLOOKUP($H$3466,Adatbázis!$D$3286:$E$3298,2,FALSE),FALSE)="","",VLOOKUP(C6563,Adatbázis!$D$105:$AN$3282,VLOOKUP($H$3466,Adatbázis!$D$3286:$E$3298,2,FALSE),FALSE))</f>
        <v>…</v>
      </c>
      <c r="I6563" s="102" t="str">
        <f>IF(VLOOKUP(C6563,Adatbázis!$D$105:$AN$3282,VLOOKUP($I$3466,Adatbázis!$D$3286:$E$3298,2,FALSE),FALSE)="","",VLOOKUP(C6563,Adatbázis!$D$105:$AN$3282,VLOOKUP($I$3466,Adatbázis!$D$3286:$E$3298,2,FALSE),FALSE))</f>
        <v>…</v>
      </c>
    </row>
    <row r="6564" spans="3:9" hidden="1">
      <c r="C6564" s="41" t="s">
        <v>26786</v>
      </c>
      <c r="D6564" s="101" t="str">
        <f>IF(VLOOKUP(C6564,Adatbázis!$D$105:$AN$3282,VLOOKUP($D$3466,Adatbázis!$L$3286:$M$3305,2,FALSE),FALSE)="","",VLOOKUP(C6564,Adatbázis!$D$105:$AN$3282,VLOOKUP($D$3466,Adatbázis!$L$3286:$M$3305,2,FALSE),FALSE))</f>
        <v>…</v>
      </c>
      <c r="E6564" s="101" t="str">
        <f>IF(VLOOKUP(C6564,Adatbázis!$D$105:$AN$3282,VLOOKUP($E$3466,Adatbázis!$L$3286:$M$3305,2,FALSE),FALSE)="","",VLOOKUP(C6564,Adatbázis!$D$105:$AN$3282,VLOOKUP($E$3466,Adatbázis!$L$3286:$M$3305,2,FALSE),FALSE))</f>
        <v>…</v>
      </c>
      <c r="F6564" s="101" t="str">
        <f>IF(VLOOKUP(C6564,Adatbázis!$D$105:$AN$3282,VLOOKUP($F$3466,Adatbázis!$L$3286:$M$3305,2,FALSE),FALSE)="","",VLOOKUP(C6564,Adatbázis!$D$105:$AN$3282,VLOOKUP($F$3466,Adatbázis!$L$3286:$M$3305,2,FALSE),FALSE))</f>
        <v>…</v>
      </c>
      <c r="G6564" s="102" t="str">
        <f>IF(VLOOKUP(C6564,Adatbázis!$D$105:$AN$3282,VLOOKUP($G$3466,Adatbázis!$D$3286:$E$3298,2,FALSE),FALSE)="","",VLOOKUP(C6564,Adatbázis!$D$105:$AN$3282,VLOOKUP($G$3466,Adatbázis!$D$3286:$E$3298,2,FALSE),FALSE))</f>
        <v>…</v>
      </c>
      <c r="H6564" s="102" t="str">
        <f>IF(VLOOKUP(C6564,Adatbázis!$D$105:$AN$3282,VLOOKUP($H$3466,Adatbázis!$D$3286:$E$3298,2,FALSE),FALSE)="","",VLOOKUP(C6564,Adatbázis!$D$105:$AN$3282,VLOOKUP($H$3466,Adatbázis!$D$3286:$E$3298,2,FALSE),FALSE))</f>
        <v>…</v>
      </c>
      <c r="I6564" s="102" t="str">
        <f>IF(VLOOKUP(C6564,Adatbázis!$D$105:$AN$3282,VLOOKUP($I$3466,Adatbázis!$D$3286:$E$3298,2,FALSE),FALSE)="","",VLOOKUP(C6564,Adatbázis!$D$105:$AN$3282,VLOOKUP($I$3466,Adatbázis!$D$3286:$E$3298,2,FALSE),FALSE))</f>
        <v>…</v>
      </c>
    </row>
    <row r="6565" spans="3:9" hidden="1">
      <c r="C6565" s="41" t="s">
        <v>26795</v>
      </c>
      <c r="D6565" s="101" t="str">
        <f>IF(VLOOKUP(C6565,Adatbázis!$D$105:$AN$3282,VLOOKUP($D$3466,Adatbázis!$L$3286:$M$3305,2,FALSE),FALSE)="","",VLOOKUP(C6565,Adatbázis!$D$105:$AN$3282,VLOOKUP($D$3466,Adatbázis!$L$3286:$M$3305,2,FALSE),FALSE))</f>
        <v>…</v>
      </c>
      <c r="E6565" s="101" t="str">
        <f>IF(VLOOKUP(C6565,Adatbázis!$D$105:$AN$3282,VLOOKUP($E$3466,Adatbázis!$L$3286:$M$3305,2,FALSE),FALSE)="","",VLOOKUP(C6565,Adatbázis!$D$105:$AN$3282,VLOOKUP($E$3466,Adatbázis!$L$3286:$M$3305,2,FALSE),FALSE))</f>
        <v>…</v>
      </c>
      <c r="F6565" s="101" t="str">
        <f>IF(VLOOKUP(C6565,Adatbázis!$D$105:$AN$3282,VLOOKUP($F$3466,Adatbázis!$L$3286:$M$3305,2,FALSE),FALSE)="","",VLOOKUP(C6565,Adatbázis!$D$105:$AN$3282,VLOOKUP($F$3466,Adatbázis!$L$3286:$M$3305,2,FALSE),FALSE))</f>
        <v>…</v>
      </c>
      <c r="G6565" s="102" t="str">
        <f>IF(VLOOKUP(C6565,Adatbázis!$D$105:$AN$3282,VLOOKUP($G$3466,Adatbázis!$D$3286:$E$3298,2,FALSE),FALSE)="","",VLOOKUP(C6565,Adatbázis!$D$105:$AN$3282,VLOOKUP($G$3466,Adatbázis!$D$3286:$E$3298,2,FALSE),FALSE))</f>
        <v>…</v>
      </c>
      <c r="H6565" s="102" t="str">
        <f>IF(VLOOKUP(C6565,Adatbázis!$D$105:$AN$3282,VLOOKUP($H$3466,Adatbázis!$D$3286:$E$3298,2,FALSE),FALSE)="","",VLOOKUP(C6565,Adatbázis!$D$105:$AN$3282,VLOOKUP($H$3466,Adatbázis!$D$3286:$E$3298,2,FALSE),FALSE))</f>
        <v>…</v>
      </c>
      <c r="I6565" s="102" t="str">
        <f>IF(VLOOKUP(C6565,Adatbázis!$D$105:$AN$3282,VLOOKUP($I$3466,Adatbázis!$D$3286:$E$3298,2,FALSE),FALSE)="","",VLOOKUP(C6565,Adatbázis!$D$105:$AN$3282,VLOOKUP($I$3466,Adatbázis!$D$3286:$E$3298,2,FALSE),FALSE))</f>
        <v>…</v>
      </c>
    </row>
    <row r="6566" spans="3:9" hidden="1">
      <c r="C6566" s="41" t="s">
        <v>10286</v>
      </c>
      <c r="D6566" s="101" t="str">
        <f>IF(VLOOKUP(C6566,Adatbázis!$D$105:$AN$3282,VLOOKUP($D$3466,Adatbázis!$L$3286:$M$3305,2,FALSE),FALSE)="","",VLOOKUP(C6566,Adatbázis!$D$105:$AN$3282,VLOOKUP($D$3466,Adatbázis!$L$3286:$M$3305,2,FALSE),FALSE))</f>
        <v>…</v>
      </c>
      <c r="E6566" s="101" t="str">
        <f>IF(VLOOKUP(C6566,Adatbázis!$D$105:$AN$3282,VLOOKUP($E$3466,Adatbázis!$L$3286:$M$3305,2,FALSE),FALSE)="","",VLOOKUP(C6566,Adatbázis!$D$105:$AN$3282,VLOOKUP($E$3466,Adatbázis!$L$3286:$M$3305,2,FALSE),FALSE))</f>
        <v>…</v>
      </c>
      <c r="F6566" s="101" t="str">
        <f>IF(VLOOKUP(C6566,Adatbázis!$D$105:$AN$3282,VLOOKUP($F$3466,Adatbázis!$L$3286:$M$3305,2,FALSE),FALSE)="","",VLOOKUP(C6566,Adatbázis!$D$105:$AN$3282,VLOOKUP($F$3466,Adatbázis!$L$3286:$M$3305,2,FALSE),FALSE))</f>
        <v>…</v>
      </c>
      <c r="G6566" s="102" t="str">
        <f>IF(VLOOKUP(C6566,Adatbázis!$D$105:$AN$3282,VLOOKUP($G$3466,Adatbázis!$D$3286:$E$3298,2,FALSE),FALSE)="","",VLOOKUP(C6566,Adatbázis!$D$105:$AN$3282,VLOOKUP($G$3466,Adatbázis!$D$3286:$E$3298,2,FALSE),FALSE))</f>
        <v>…</v>
      </c>
      <c r="H6566" s="102" t="str">
        <f>IF(VLOOKUP(C6566,Adatbázis!$D$105:$AN$3282,VLOOKUP($H$3466,Adatbázis!$D$3286:$E$3298,2,FALSE),FALSE)="","",VLOOKUP(C6566,Adatbázis!$D$105:$AN$3282,VLOOKUP($H$3466,Adatbázis!$D$3286:$E$3298,2,FALSE),FALSE))</f>
        <v>…</v>
      </c>
      <c r="I6566" s="102" t="str">
        <f>IF(VLOOKUP(C6566,Adatbázis!$D$105:$AN$3282,VLOOKUP($I$3466,Adatbázis!$D$3286:$E$3298,2,FALSE),FALSE)="","",VLOOKUP(C6566,Adatbázis!$D$105:$AN$3282,VLOOKUP($I$3466,Adatbázis!$D$3286:$E$3298,2,FALSE),FALSE))</f>
        <v>…</v>
      </c>
    </row>
    <row r="6567" spans="3:9" hidden="1">
      <c r="C6567" s="41" t="s">
        <v>26810</v>
      </c>
      <c r="D6567" s="101" t="str">
        <f>IF(VLOOKUP(C6567,Adatbázis!$D$105:$AN$3282,VLOOKUP($D$3466,Adatbázis!$L$3286:$M$3305,2,FALSE),FALSE)="","",VLOOKUP(C6567,Adatbázis!$D$105:$AN$3282,VLOOKUP($D$3466,Adatbázis!$L$3286:$M$3305,2,FALSE),FALSE))</f>
        <v>…</v>
      </c>
      <c r="E6567" s="101" t="str">
        <f>IF(VLOOKUP(C6567,Adatbázis!$D$105:$AN$3282,VLOOKUP($E$3466,Adatbázis!$L$3286:$M$3305,2,FALSE),FALSE)="","",VLOOKUP(C6567,Adatbázis!$D$105:$AN$3282,VLOOKUP($E$3466,Adatbázis!$L$3286:$M$3305,2,FALSE),FALSE))</f>
        <v>…</v>
      </c>
      <c r="F6567" s="101" t="str">
        <f>IF(VLOOKUP(C6567,Adatbázis!$D$105:$AN$3282,VLOOKUP($F$3466,Adatbázis!$L$3286:$M$3305,2,FALSE),FALSE)="","",VLOOKUP(C6567,Adatbázis!$D$105:$AN$3282,VLOOKUP($F$3466,Adatbázis!$L$3286:$M$3305,2,FALSE),FALSE))</f>
        <v>…</v>
      </c>
      <c r="G6567" s="102" t="str">
        <f>IF(VLOOKUP(C6567,Adatbázis!$D$105:$AN$3282,VLOOKUP($G$3466,Adatbázis!$D$3286:$E$3298,2,FALSE),FALSE)="","",VLOOKUP(C6567,Adatbázis!$D$105:$AN$3282,VLOOKUP($G$3466,Adatbázis!$D$3286:$E$3298,2,FALSE),FALSE))</f>
        <v>…</v>
      </c>
      <c r="H6567" s="102" t="str">
        <f>IF(VLOOKUP(C6567,Adatbázis!$D$105:$AN$3282,VLOOKUP($H$3466,Adatbázis!$D$3286:$E$3298,2,FALSE),FALSE)="","",VLOOKUP(C6567,Adatbázis!$D$105:$AN$3282,VLOOKUP($H$3466,Adatbázis!$D$3286:$E$3298,2,FALSE),FALSE))</f>
        <v>…</v>
      </c>
      <c r="I6567" s="102" t="str">
        <f>IF(VLOOKUP(C6567,Adatbázis!$D$105:$AN$3282,VLOOKUP($I$3466,Adatbázis!$D$3286:$E$3298,2,FALSE),FALSE)="","",VLOOKUP(C6567,Adatbázis!$D$105:$AN$3282,VLOOKUP($I$3466,Adatbázis!$D$3286:$E$3298,2,FALSE),FALSE))</f>
        <v>…</v>
      </c>
    </row>
    <row r="6568" spans="3:9" hidden="1">
      <c r="C6568" s="41" t="s">
        <v>26816</v>
      </c>
      <c r="D6568" s="101" t="str">
        <f>IF(VLOOKUP(C6568,Adatbázis!$D$105:$AN$3282,VLOOKUP($D$3466,Adatbázis!$L$3286:$M$3305,2,FALSE),FALSE)="","",VLOOKUP(C6568,Adatbázis!$D$105:$AN$3282,VLOOKUP($D$3466,Adatbázis!$L$3286:$M$3305,2,FALSE),FALSE))</f>
        <v>…</v>
      </c>
      <c r="E6568" s="101" t="str">
        <f>IF(VLOOKUP(C6568,Adatbázis!$D$105:$AN$3282,VLOOKUP($E$3466,Adatbázis!$L$3286:$M$3305,2,FALSE),FALSE)="","",VLOOKUP(C6568,Adatbázis!$D$105:$AN$3282,VLOOKUP($E$3466,Adatbázis!$L$3286:$M$3305,2,FALSE),FALSE))</f>
        <v>…</v>
      </c>
      <c r="F6568" s="101" t="str">
        <f>IF(VLOOKUP(C6568,Adatbázis!$D$105:$AN$3282,VLOOKUP($F$3466,Adatbázis!$L$3286:$M$3305,2,FALSE),FALSE)="","",VLOOKUP(C6568,Adatbázis!$D$105:$AN$3282,VLOOKUP($F$3466,Adatbázis!$L$3286:$M$3305,2,FALSE),FALSE))</f>
        <v>…</v>
      </c>
      <c r="G6568" s="102" t="str">
        <f>IF(VLOOKUP(C6568,Adatbázis!$D$105:$AN$3282,VLOOKUP($G$3466,Adatbázis!$D$3286:$E$3298,2,FALSE),FALSE)="","",VLOOKUP(C6568,Adatbázis!$D$105:$AN$3282,VLOOKUP($G$3466,Adatbázis!$D$3286:$E$3298,2,FALSE),FALSE))</f>
        <v>…</v>
      </c>
      <c r="H6568" s="102" t="str">
        <f>IF(VLOOKUP(C6568,Adatbázis!$D$105:$AN$3282,VLOOKUP($H$3466,Adatbázis!$D$3286:$E$3298,2,FALSE),FALSE)="","",VLOOKUP(C6568,Adatbázis!$D$105:$AN$3282,VLOOKUP($H$3466,Adatbázis!$D$3286:$E$3298,2,FALSE),FALSE))</f>
        <v>…</v>
      </c>
      <c r="I6568" s="102" t="str">
        <f>IF(VLOOKUP(C6568,Adatbázis!$D$105:$AN$3282,VLOOKUP($I$3466,Adatbázis!$D$3286:$E$3298,2,FALSE),FALSE)="","",VLOOKUP(C6568,Adatbázis!$D$105:$AN$3282,VLOOKUP($I$3466,Adatbázis!$D$3286:$E$3298,2,FALSE),FALSE))</f>
        <v>…</v>
      </c>
    </row>
    <row r="6569" spans="3:9" hidden="1">
      <c r="C6569" s="41" t="s">
        <v>19347</v>
      </c>
      <c r="D6569" s="101" t="str">
        <f>IF(VLOOKUP(C6569,Adatbázis!$D$105:$AN$3282,VLOOKUP($D$3466,Adatbázis!$L$3286:$M$3305,2,FALSE),FALSE)="","",VLOOKUP(C6569,Adatbázis!$D$105:$AN$3282,VLOOKUP($D$3466,Adatbázis!$L$3286:$M$3305,2,FALSE),FALSE))</f>
        <v>…</v>
      </c>
      <c r="E6569" s="101" t="str">
        <f>IF(VLOOKUP(C6569,Adatbázis!$D$105:$AN$3282,VLOOKUP($E$3466,Adatbázis!$L$3286:$M$3305,2,FALSE),FALSE)="","",VLOOKUP(C6569,Adatbázis!$D$105:$AN$3282,VLOOKUP($E$3466,Adatbázis!$L$3286:$M$3305,2,FALSE),FALSE))</f>
        <v>…</v>
      </c>
      <c r="F6569" s="101" t="str">
        <f>IF(VLOOKUP(C6569,Adatbázis!$D$105:$AN$3282,VLOOKUP($F$3466,Adatbázis!$L$3286:$M$3305,2,FALSE),FALSE)="","",VLOOKUP(C6569,Adatbázis!$D$105:$AN$3282,VLOOKUP($F$3466,Adatbázis!$L$3286:$M$3305,2,FALSE),FALSE))</f>
        <v>…</v>
      </c>
      <c r="G6569" s="102" t="str">
        <f>IF(VLOOKUP(C6569,Adatbázis!$D$105:$AN$3282,VLOOKUP($G$3466,Adatbázis!$D$3286:$E$3298,2,FALSE),FALSE)="","",VLOOKUP(C6569,Adatbázis!$D$105:$AN$3282,VLOOKUP($G$3466,Adatbázis!$D$3286:$E$3298,2,FALSE),FALSE))</f>
        <v>…</v>
      </c>
      <c r="H6569" s="102" t="str">
        <f>IF(VLOOKUP(C6569,Adatbázis!$D$105:$AN$3282,VLOOKUP($H$3466,Adatbázis!$D$3286:$E$3298,2,FALSE),FALSE)="","",VLOOKUP(C6569,Adatbázis!$D$105:$AN$3282,VLOOKUP($H$3466,Adatbázis!$D$3286:$E$3298,2,FALSE),FALSE))</f>
        <v>…</v>
      </c>
      <c r="I6569" s="102" t="str">
        <f>IF(VLOOKUP(C6569,Adatbázis!$D$105:$AN$3282,VLOOKUP($I$3466,Adatbázis!$D$3286:$E$3298,2,FALSE),FALSE)="","",VLOOKUP(C6569,Adatbázis!$D$105:$AN$3282,VLOOKUP($I$3466,Adatbázis!$D$3286:$E$3298,2,FALSE),FALSE))</f>
        <v>…</v>
      </c>
    </row>
    <row r="6570" spans="3:9" hidden="1">
      <c r="C6570" s="41" t="s">
        <v>26831</v>
      </c>
      <c r="D6570" s="101" t="str">
        <f>IF(VLOOKUP(C6570,Adatbázis!$D$105:$AN$3282,VLOOKUP($D$3466,Adatbázis!$L$3286:$M$3305,2,FALSE),FALSE)="","",VLOOKUP(C6570,Adatbázis!$D$105:$AN$3282,VLOOKUP($D$3466,Adatbázis!$L$3286:$M$3305,2,FALSE),FALSE))</f>
        <v>…</v>
      </c>
      <c r="E6570" s="101" t="str">
        <f>IF(VLOOKUP(C6570,Adatbázis!$D$105:$AN$3282,VLOOKUP($E$3466,Adatbázis!$L$3286:$M$3305,2,FALSE),FALSE)="","",VLOOKUP(C6570,Adatbázis!$D$105:$AN$3282,VLOOKUP($E$3466,Adatbázis!$L$3286:$M$3305,2,FALSE),FALSE))</f>
        <v>…</v>
      </c>
      <c r="F6570" s="101" t="str">
        <f>IF(VLOOKUP(C6570,Adatbázis!$D$105:$AN$3282,VLOOKUP($F$3466,Adatbázis!$L$3286:$M$3305,2,FALSE),FALSE)="","",VLOOKUP(C6570,Adatbázis!$D$105:$AN$3282,VLOOKUP($F$3466,Adatbázis!$L$3286:$M$3305,2,FALSE),FALSE))</f>
        <v>…</v>
      </c>
      <c r="G6570" s="102" t="str">
        <f>IF(VLOOKUP(C6570,Adatbázis!$D$105:$AN$3282,VLOOKUP($G$3466,Adatbázis!$D$3286:$E$3298,2,FALSE),FALSE)="","",VLOOKUP(C6570,Adatbázis!$D$105:$AN$3282,VLOOKUP($G$3466,Adatbázis!$D$3286:$E$3298,2,FALSE),FALSE))</f>
        <v>…</v>
      </c>
      <c r="H6570" s="102" t="str">
        <f>IF(VLOOKUP(C6570,Adatbázis!$D$105:$AN$3282,VLOOKUP($H$3466,Adatbázis!$D$3286:$E$3298,2,FALSE),FALSE)="","",VLOOKUP(C6570,Adatbázis!$D$105:$AN$3282,VLOOKUP($H$3466,Adatbázis!$D$3286:$E$3298,2,FALSE),FALSE))</f>
        <v>…</v>
      </c>
      <c r="I6570" s="102" t="str">
        <f>IF(VLOOKUP(C6570,Adatbázis!$D$105:$AN$3282,VLOOKUP($I$3466,Adatbázis!$D$3286:$E$3298,2,FALSE),FALSE)="","",VLOOKUP(C6570,Adatbázis!$D$105:$AN$3282,VLOOKUP($I$3466,Adatbázis!$D$3286:$E$3298,2,FALSE),FALSE))</f>
        <v>…</v>
      </c>
    </row>
    <row r="6571" spans="3:9" hidden="1">
      <c r="C6571" s="41" t="s">
        <v>26837</v>
      </c>
      <c r="D6571" s="101" t="str">
        <f>IF(VLOOKUP(C6571,Adatbázis!$D$105:$AN$3282,VLOOKUP($D$3466,Adatbázis!$L$3286:$M$3305,2,FALSE),FALSE)="","",VLOOKUP(C6571,Adatbázis!$D$105:$AN$3282,VLOOKUP($D$3466,Adatbázis!$L$3286:$M$3305,2,FALSE),FALSE))</f>
        <v>…</v>
      </c>
      <c r="E6571" s="101" t="str">
        <f>IF(VLOOKUP(C6571,Adatbázis!$D$105:$AN$3282,VLOOKUP($E$3466,Adatbázis!$L$3286:$M$3305,2,FALSE),FALSE)="","",VLOOKUP(C6571,Adatbázis!$D$105:$AN$3282,VLOOKUP($E$3466,Adatbázis!$L$3286:$M$3305,2,FALSE),FALSE))</f>
        <v>…</v>
      </c>
      <c r="F6571" s="101" t="str">
        <f>IF(VLOOKUP(C6571,Adatbázis!$D$105:$AN$3282,VLOOKUP($F$3466,Adatbázis!$L$3286:$M$3305,2,FALSE),FALSE)="","",VLOOKUP(C6571,Adatbázis!$D$105:$AN$3282,VLOOKUP($F$3466,Adatbázis!$L$3286:$M$3305,2,FALSE),FALSE))</f>
        <v>…</v>
      </c>
      <c r="G6571" s="102" t="str">
        <f>IF(VLOOKUP(C6571,Adatbázis!$D$105:$AN$3282,VLOOKUP($G$3466,Adatbázis!$D$3286:$E$3298,2,FALSE),FALSE)="","",VLOOKUP(C6571,Adatbázis!$D$105:$AN$3282,VLOOKUP($G$3466,Adatbázis!$D$3286:$E$3298,2,FALSE),FALSE))</f>
        <v>…</v>
      </c>
      <c r="H6571" s="102" t="str">
        <f>IF(VLOOKUP(C6571,Adatbázis!$D$105:$AN$3282,VLOOKUP($H$3466,Adatbázis!$D$3286:$E$3298,2,FALSE),FALSE)="","",VLOOKUP(C6571,Adatbázis!$D$105:$AN$3282,VLOOKUP($H$3466,Adatbázis!$D$3286:$E$3298,2,FALSE),FALSE))</f>
        <v>…</v>
      </c>
      <c r="I6571" s="102" t="str">
        <f>IF(VLOOKUP(C6571,Adatbázis!$D$105:$AN$3282,VLOOKUP($I$3466,Adatbázis!$D$3286:$E$3298,2,FALSE),FALSE)="","",VLOOKUP(C6571,Adatbázis!$D$105:$AN$3282,VLOOKUP($I$3466,Adatbázis!$D$3286:$E$3298,2,FALSE),FALSE))</f>
        <v>…</v>
      </c>
    </row>
    <row r="6572" spans="3:9" hidden="1">
      <c r="C6572" s="41" t="s">
        <v>569</v>
      </c>
      <c r="D6572" s="101" t="str">
        <f>IF(VLOOKUP(C6572,Adatbázis!$D$105:$AN$3282,VLOOKUP($D$3466,Adatbázis!$L$3286:$M$3305,2,FALSE),FALSE)="","",VLOOKUP(C6572,Adatbázis!$D$105:$AN$3282,VLOOKUP($D$3466,Adatbázis!$L$3286:$M$3305,2,FALSE),FALSE))</f>
        <v>…</v>
      </c>
      <c r="E6572" s="101" t="str">
        <f>IF(VLOOKUP(C6572,Adatbázis!$D$105:$AN$3282,VLOOKUP($E$3466,Adatbázis!$L$3286:$M$3305,2,FALSE),FALSE)="","",VLOOKUP(C6572,Adatbázis!$D$105:$AN$3282,VLOOKUP($E$3466,Adatbázis!$L$3286:$M$3305,2,FALSE),FALSE))</f>
        <v>…</v>
      </c>
      <c r="F6572" s="101" t="str">
        <f>IF(VLOOKUP(C6572,Adatbázis!$D$105:$AN$3282,VLOOKUP($F$3466,Adatbázis!$L$3286:$M$3305,2,FALSE),FALSE)="","",VLOOKUP(C6572,Adatbázis!$D$105:$AN$3282,VLOOKUP($F$3466,Adatbázis!$L$3286:$M$3305,2,FALSE),FALSE))</f>
        <v>…</v>
      </c>
      <c r="G6572" s="102" t="str">
        <f>IF(VLOOKUP(C6572,Adatbázis!$D$105:$AN$3282,VLOOKUP($G$3466,Adatbázis!$D$3286:$E$3298,2,FALSE),FALSE)="","",VLOOKUP(C6572,Adatbázis!$D$105:$AN$3282,VLOOKUP($G$3466,Adatbázis!$D$3286:$E$3298,2,FALSE),FALSE))</f>
        <v>…</v>
      </c>
      <c r="H6572" s="102" t="str">
        <f>IF(VLOOKUP(C6572,Adatbázis!$D$105:$AN$3282,VLOOKUP($H$3466,Adatbázis!$D$3286:$E$3298,2,FALSE),FALSE)="","",VLOOKUP(C6572,Adatbázis!$D$105:$AN$3282,VLOOKUP($H$3466,Adatbázis!$D$3286:$E$3298,2,FALSE),FALSE))</f>
        <v>…</v>
      </c>
      <c r="I6572" s="102" t="str">
        <f>IF(VLOOKUP(C6572,Adatbázis!$D$105:$AN$3282,VLOOKUP($I$3466,Adatbázis!$D$3286:$E$3298,2,FALSE),FALSE)="","",VLOOKUP(C6572,Adatbázis!$D$105:$AN$3282,VLOOKUP($I$3466,Adatbázis!$D$3286:$E$3298,2,FALSE),FALSE))</f>
        <v>…</v>
      </c>
    </row>
    <row r="6573" spans="3:9" hidden="1">
      <c r="C6573" s="41" t="s">
        <v>4115</v>
      </c>
      <c r="D6573" s="101" t="str">
        <f>IF(VLOOKUP(C6573,Adatbázis!$D$105:$AN$3282,VLOOKUP($D$3466,Adatbázis!$L$3286:$M$3305,2,FALSE),FALSE)="","",VLOOKUP(C6573,Adatbázis!$D$105:$AN$3282,VLOOKUP($D$3466,Adatbázis!$L$3286:$M$3305,2,FALSE),FALSE))</f>
        <v>…</v>
      </c>
      <c r="E6573" s="101" t="str">
        <f>IF(VLOOKUP(C6573,Adatbázis!$D$105:$AN$3282,VLOOKUP($E$3466,Adatbázis!$L$3286:$M$3305,2,FALSE),FALSE)="","",VLOOKUP(C6573,Adatbázis!$D$105:$AN$3282,VLOOKUP($E$3466,Adatbázis!$L$3286:$M$3305,2,FALSE),FALSE))</f>
        <v>…</v>
      </c>
      <c r="F6573" s="101" t="str">
        <f>IF(VLOOKUP(C6573,Adatbázis!$D$105:$AN$3282,VLOOKUP($F$3466,Adatbázis!$L$3286:$M$3305,2,FALSE),FALSE)="","",VLOOKUP(C6573,Adatbázis!$D$105:$AN$3282,VLOOKUP($F$3466,Adatbázis!$L$3286:$M$3305,2,FALSE),FALSE))</f>
        <v>…</v>
      </c>
      <c r="G6573" s="102" t="str">
        <f>IF(VLOOKUP(C6573,Adatbázis!$D$105:$AN$3282,VLOOKUP($G$3466,Adatbázis!$D$3286:$E$3298,2,FALSE),FALSE)="","",VLOOKUP(C6573,Adatbázis!$D$105:$AN$3282,VLOOKUP($G$3466,Adatbázis!$D$3286:$E$3298,2,FALSE),FALSE))</f>
        <v>…</v>
      </c>
      <c r="H6573" s="102" t="str">
        <f>IF(VLOOKUP(C6573,Adatbázis!$D$105:$AN$3282,VLOOKUP($H$3466,Adatbázis!$D$3286:$E$3298,2,FALSE),FALSE)="","",VLOOKUP(C6573,Adatbázis!$D$105:$AN$3282,VLOOKUP($H$3466,Adatbázis!$D$3286:$E$3298,2,FALSE),FALSE))</f>
        <v>…</v>
      </c>
      <c r="I6573" s="102" t="str">
        <f>IF(VLOOKUP(C6573,Adatbázis!$D$105:$AN$3282,VLOOKUP($I$3466,Adatbázis!$D$3286:$E$3298,2,FALSE),FALSE)="","",VLOOKUP(C6573,Adatbázis!$D$105:$AN$3282,VLOOKUP($I$3466,Adatbázis!$D$3286:$E$3298,2,FALSE),FALSE))</f>
        <v>…</v>
      </c>
    </row>
    <row r="6574" spans="3:9" hidden="1">
      <c r="C6574" s="41" t="s">
        <v>12443</v>
      </c>
      <c r="D6574" s="101" t="str">
        <f>IF(VLOOKUP(C6574,Adatbázis!$D$105:$AN$3282,VLOOKUP($D$3466,Adatbázis!$L$3286:$M$3305,2,FALSE),FALSE)="","",VLOOKUP(C6574,Adatbázis!$D$105:$AN$3282,VLOOKUP($D$3466,Adatbázis!$L$3286:$M$3305,2,FALSE),FALSE))</f>
        <v>…</v>
      </c>
      <c r="E6574" s="101" t="str">
        <f>IF(VLOOKUP(C6574,Adatbázis!$D$105:$AN$3282,VLOOKUP($E$3466,Adatbázis!$L$3286:$M$3305,2,FALSE),FALSE)="","",VLOOKUP(C6574,Adatbázis!$D$105:$AN$3282,VLOOKUP($E$3466,Adatbázis!$L$3286:$M$3305,2,FALSE),FALSE))</f>
        <v>…</v>
      </c>
      <c r="F6574" s="101" t="str">
        <f>IF(VLOOKUP(C6574,Adatbázis!$D$105:$AN$3282,VLOOKUP($F$3466,Adatbázis!$L$3286:$M$3305,2,FALSE),FALSE)="","",VLOOKUP(C6574,Adatbázis!$D$105:$AN$3282,VLOOKUP($F$3466,Adatbázis!$L$3286:$M$3305,2,FALSE),FALSE))</f>
        <v>…</v>
      </c>
      <c r="G6574" s="102" t="str">
        <f>IF(VLOOKUP(C6574,Adatbázis!$D$105:$AN$3282,VLOOKUP($G$3466,Adatbázis!$D$3286:$E$3298,2,FALSE),FALSE)="","",VLOOKUP(C6574,Adatbázis!$D$105:$AN$3282,VLOOKUP($G$3466,Adatbázis!$D$3286:$E$3298,2,FALSE),FALSE))</f>
        <v>…</v>
      </c>
      <c r="H6574" s="102" t="str">
        <f>IF(VLOOKUP(C6574,Adatbázis!$D$105:$AN$3282,VLOOKUP($H$3466,Adatbázis!$D$3286:$E$3298,2,FALSE),FALSE)="","",VLOOKUP(C6574,Adatbázis!$D$105:$AN$3282,VLOOKUP($H$3466,Adatbázis!$D$3286:$E$3298,2,FALSE),FALSE))</f>
        <v>…</v>
      </c>
      <c r="I6574" s="102" t="str">
        <f>IF(VLOOKUP(C6574,Adatbázis!$D$105:$AN$3282,VLOOKUP($I$3466,Adatbázis!$D$3286:$E$3298,2,FALSE),FALSE)="","",VLOOKUP(C6574,Adatbázis!$D$105:$AN$3282,VLOOKUP($I$3466,Adatbázis!$D$3286:$E$3298,2,FALSE),FALSE))</f>
        <v>…</v>
      </c>
    </row>
    <row r="6575" spans="3:9" hidden="1">
      <c r="C6575" s="41" t="s">
        <v>26858</v>
      </c>
      <c r="D6575" s="101" t="str">
        <f>IF(VLOOKUP(C6575,Adatbázis!$D$105:$AN$3282,VLOOKUP($D$3466,Adatbázis!$L$3286:$M$3305,2,FALSE),FALSE)="","",VLOOKUP(C6575,Adatbázis!$D$105:$AN$3282,VLOOKUP($D$3466,Adatbázis!$L$3286:$M$3305,2,FALSE),FALSE))</f>
        <v>…</v>
      </c>
      <c r="E6575" s="101" t="str">
        <f>IF(VLOOKUP(C6575,Adatbázis!$D$105:$AN$3282,VLOOKUP($E$3466,Adatbázis!$L$3286:$M$3305,2,FALSE),FALSE)="","",VLOOKUP(C6575,Adatbázis!$D$105:$AN$3282,VLOOKUP($E$3466,Adatbázis!$L$3286:$M$3305,2,FALSE),FALSE))</f>
        <v>…</v>
      </c>
      <c r="F6575" s="101" t="str">
        <f>IF(VLOOKUP(C6575,Adatbázis!$D$105:$AN$3282,VLOOKUP($F$3466,Adatbázis!$L$3286:$M$3305,2,FALSE),FALSE)="","",VLOOKUP(C6575,Adatbázis!$D$105:$AN$3282,VLOOKUP($F$3466,Adatbázis!$L$3286:$M$3305,2,FALSE),FALSE))</f>
        <v>…</v>
      </c>
      <c r="G6575" s="102" t="str">
        <f>IF(VLOOKUP(C6575,Adatbázis!$D$105:$AN$3282,VLOOKUP($G$3466,Adatbázis!$D$3286:$E$3298,2,FALSE),FALSE)="","",VLOOKUP(C6575,Adatbázis!$D$105:$AN$3282,VLOOKUP($G$3466,Adatbázis!$D$3286:$E$3298,2,FALSE),FALSE))</f>
        <v>…</v>
      </c>
      <c r="H6575" s="102" t="str">
        <f>IF(VLOOKUP(C6575,Adatbázis!$D$105:$AN$3282,VLOOKUP($H$3466,Adatbázis!$D$3286:$E$3298,2,FALSE),FALSE)="","",VLOOKUP(C6575,Adatbázis!$D$105:$AN$3282,VLOOKUP($H$3466,Adatbázis!$D$3286:$E$3298,2,FALSE),FALSE))</f>
        <v>…</v>
      </c>
      <c r="I6575" s="102" t="str">
        <f>IF(VLOOKUP(C6575,Adatbázis!$D$105:$AN$3282,VLOOKUP($I$3466,Adatbázis!$D$3286:$E$3298,2,FALSE),FALSE)="","",VLOOKUP(C6575,Adatbázis!$D$105:$AN$3282,VLOOKUP($I$3466,Adatbázis!$D$3286:$E$3298,2,FALSE),FALSE))</f>
        <v>…</v>
      </c>
    </row>
    <row r="6576" spans="3:9" hidden="1">
      <c r="C6576" s="41" t="s">
        <v>26867</v>
      </c>
      <c r="D6576" s="101" t="str">
        <f>IF(VLOOKUP(C6576,Adatbázis!$D$105:$AN$3282,VLOOKUP($D$3466,Adatbázis!$L$3286:$M$3305,2,FALSE),FALSE)="","",VLOOKUP(C6576,Adatbázis!$D$105:$AN$3282,VLOOKUP($D$3466,Adatbázis!$L$3286:$M$3305,2,FALSE),FALSE))</f>
        <v>…</v>
      </c>
      <c r="E6576" s="101" t="str">
        <f>IF(VLOOKUP(C6576,Adatbázis!$D$105:$AN$3282,VLOOKUP($E$3466,Adatbázis!$L$3286:$M$3305,2,FALSE),FALSE)="","",VLOOKUP(C6576,Adatbázis!$D$105:$AN$3282,VLOOKUP($E$3466,Adatbázis!$L$3286:$M$3305,2,FALSE),FALSE))</f>
        <v>…</v>
      </c>
      <c r="F6576" s="101" t="str">
        <f>IF(VLOOKUP(C6576,Adatbázis!$D$105:$AN$3282,VLOOKUP($F$3466,Adatbázis!$L$3286:$M$3305,2,FALSE),FALSE)="","",VLOOKUP(C6576,Adatbázis!$D$105:$AN$3282,VLOOKUP($F$3466,Adatbázis!$L$3286:$M$3305,2,FALSE),FALSE))</f>
        <v>…</v>
      </c>
      <c r="G6576" s="102" t="str">
        <f>IF(VLOOKUP(C6576,Adatbázis!$D$105:$AN$3282,VLOOKUP($G$3466,Adatbázis!$D$3286:$E$3298,2,FALSE),FALSE)="","",VLOOKUP(C6576,Adatbázis!$D$105:$AN$3282,VLOOKUP($G$3466,Adatbázis!$D$3286:$E$3298,2,FALSE),FALSE))</f>
        <v>…</v>
      </c>
      <c r="H6576" s="102" t="str">
        <f>IF(VLOOKUP(C6576,Adatbázis!$D$105:$AN$3282,VLOOKUP($H$3466,Adatbázis!$D$3286:$E$3298,2,FALSE),FALSE)="","",VLOOKUP(C6576,Adatbázis!$D$105:$AN$3282,VLOOKUP($H$3466,Adatbázis!$D$3286:$E$3298,2,FALSE),FALSE))</f>
        <v>…</v>
      </c>
      <c r="I6576" s="102" t="str">
        <f>IF(VLOOKUP(C6576,Adatbázis!$D$105:$AN$3282,VLOOKUP($I$3466,Adatbázis!$D$3286:$E$3298,2,FALSE),FALSE)="","",VLOOKUP(C6576,Adatbázis!$D$105:$AN$3282,VLOOKUP($I$3466,Adatbázis!$D$3286:$E$3298,2,FALSE),FALSE))</f>
        <v>…</v>
      </c>
    </row>
    <row r="6577" spans="3:9" hidden="1">
      <c r="C6577" s="41" t="s">
        <v>8728</v>
      </c>
      <c r="D6577" s="101" t="str">
        <f>IF(VLOOKUP(C6577,Adatbázis!$D$105:$AN$3282,VLOOKUP($D$3466,Adatbázis!$L$3286:$M$3305,2,FALSE),FALSE)="","",VLOOKUP(C6577,Adatbázis!$D$105:$AN$3282,VLOOKUP($D$3466,Adatbázis!$L$3286:$M$3305,2,FALSE),FALSE))</f>
        <v>…</v>
      </c>
      <c r="E6577" s="101" t="str">
        <f>IF(VLOOKUP(C6577,Adatbázis!$D$105:$AN$3282,VLOOKUP($E$3466,Adatbázis!$L$3286:$M$3305,2,FALSE),FALSE)="","",VLOOKUP(C6577,Adatbázis!$D$105:$AN$3282,VLOOKUP($E$3466,Adatbázis!$L$3286:$M$3305,2,FALSE),FALSE))</f>
        <v>…</v>
      </c>
      <c r="F6577" s="101" t="str">
        <f>IF(VLOOKUP(C6577,Adatbázis!$D$105:$AN$3282,VLOOKUP($F$3466,Adatbázis!$L$3286:$M$3305,2,FALSE),FALSE)="","",VLOOKUP(C6577,Adatbázis!$D$105:$AN$3282,VLOOKUP($F$3466,Adatbázis!$L$3286:$M$3305,2,FALSE),FALSE))</f>
        <v>…</v>
      </c>
      <c r="G6577" s="102" t="str">
        <f>IF(VLOOKUP(C6577,Adatbázis!$D$105:$AN$3282,VLOOKUP($G$3466,Adatbázis!$D$3286:$E$3298,2,FALSE),FALSE)="","",VLOOKUP(C6577,Adatbázis!$D$105:$AN$3282,VLOOKUP($G$3466,Adatbázis!$D$3286:$E$3298,2,FALSE),FALSE))</f>
        <v>…</v>
      </c>
      <c r="H6577" s="102" t="str">
        <f>IF(VLOOKUP(C6577,Adatbázis!$D$105:$AN$3282,VLOOKUP($H$3466,Adatbázis!$D$3286:$E$3298,2,FALSE),FALSE)="","",VLOOKUP(C6577,Adatbázis!$D$105:$AN$3282,VLOOKUP($H$3466,Adatbázis!$D$3286:$E$3298,2,FALSE),FALSE))</f>
        <v>…</v>
      </c>
      <c r="I6577" s="102" t="str">
        <f>IF(VLOOKUP(C6577,Adatbázis!$D$105:$AN$3282,VLOOKUP($I$3466,Adatbázis!$D$3286:$E$3298,2,FALSE),FALSE)="","",VLOOKUP(C6577,Adatbázis!$D$105:$AN$3282,VLOOKUP($I$3466,Adatbázis!$D$3286:$E$3298,2,FALSE),FALSE))</f>
        <v>…</v>
      </c>
    </row>
    <row r="6578" spans="3:9" hidden="1">
      <c r="C6578" s="41" t="s">
        <v>26878</v>
      </c>
      <c r="D6578" s="101" t="str">
        <f>IF(VLOOKUP(C6578,Adatbázis!$D$105:$AN$3282,VLOOKUP($D$3466,Adatbázis!$L$3286:$M$3305,2,FALSE),FALSE)="","",VLOOKUP(C6578,Adatbázis!$D$105:$AN$3282,VLOOKUP($D$3466,Adatbázis!$L$3286:$M$3305,2,FALSE),FALSE))</f>
        <v>…</v>
      </c>
      <c r="E6578" s="101" t="str">
        <f>IF(VLOOKUP(C6578,Adatbázis!$D$105:$AN$3282,VLOOKUP($E$3466,Adatbázis!$L$3286:$M$3305,2,FALSE),FALSE)="","",VLOOKUP(C6578,Adatbázis!$D$105:$AN$3282,VLOOKUP($E$3466,Adatbázis!$L$3286:$M$3305,2,FALSE),FALSE))</f>
        <v>…</v>
      </c>
      <c r="F6578" s="101" t="str">
        <f>IF(VLOOKUP(C6578,Adatbázis!$D$105:$AN$3282,VLOOKUP($F$3466,Adatbázis!$L$3286:$M$3305,2,FALSE),FALSE)="","",VLOOKUP(C6578,Adatbázis!$D$105:$AN$3282,VLOOKUP($F$3466,Adatbázis!$L$3286:$M$3305,2,FALSE),FALSE))</f>
        <v>…</v>
      </c>
      <c r="G6578" s="102" t="str">
        <f>IF(VLOOKUP(C6578,Adatbázis!$D$105:$AN$3282,VLOOKUP($G$3466,Adatbázis!$D$3286:$E$3298,2,FALSE),FALSE)="","",VLOOKUP(C6578,Adatbázis!$D$105:$AN$3282,VLOOKUP($G$3466,Adatbázis!$D$3286:$E$3298,2,FALSE),FALSE))</f>
        <v>…</v>
      </c>
      <c r="H6578" s="102" t="str">
        <f>IF(VLOOKUP(C6578,Adatbázis!$D$105:$AN$3282,VLOOKUP($H$3466,Adatbázis!$D$3286:$E$3298,2,FALSE),FALSE)="","",VLOOKUP(C6578,Adatbázis!$D$105:$AN$3282,VLOOKUP($H$3466,Adatbázis!$D$3286:$E$3298,2,FALSE),FALSE))</f>
        <v>…</v>
      </c>
      <c r="I6578" s="102" t="str">
        <f>IF(VLOOKUP(C6578,Adatbázis!$D$105:$AN$3282,VLOOKUP($I$3466,Adatbázis!$D$3286:$E$3298,2,FALSE),FALSE)="","",VLOOKUP(C6578,Adatbázis!$D$105:$AN$3282,VLOOKUP($I$3466,Adatbázis!$D$3286:$E$3298,2,FALSE),FALSE))</f>
        <v>…</v>
      </c>
    </row>
    <row r="6579" spans="3:9" hidden="1">
      <c r="C6579" s="41" t="s">
        <v>26886</v>
      </c>
      <c r="D6579" s="101" t="str">
        <f>IF(VLOOKUP(C6579,Adatbázis!$D$105:$AN$3282,VLOOKUP($D$3466,Adatbázis!$L$3286:$M$3305,2,FALSE),FALSE)="","",VLOOKUP(C6579,Adatbázis!$D$105:$AN$3282,VLOOKUP($D$3466,Adatbázis!$L$3286:$M$3305,2,FALSE),FALSE))</f>
        <v>…</v>
      </c>
      <c r="E6579" s="101" t="str">
        <f>IF(VLOOKUP(C6579,Adatbázis!$D$105:$AN$3282,VLOOKUP($E$3466,Adatbázis!$L$3286:$M$3305,2,FALSE),FALSE)="","",VLOOKUP(C6579,Adatbázis!$D$105:$AN$3282,VLOOKUP($E$3466,Adatbázis!$L$3286:$M$3305,2,FALSE),FALSE))</f>
        <v>…</v>
      </c>
      <c r="F6579" s="101" t="str">
        <f>IF(VLOOKUP(C6579,Adatbázis!$D$105:$AN$3282,VLOOKUP($F$3466,Adatbázis!$L$3286:$M$3305,2,FALSE),FALSE)="","",VLOOKUP(C6579,Adatbázis!$D$105:$AN$3282,VLOOKUP($F$3466,Adatbázis!$L$3286:$M$3305,2,FALSE),FALSE))</f>
        <v>…</v>
      </c>
      <c r="G6579" s="102" t="str">
        <f>IF(VLOOKUP(C6579,Adatbázis!$D$105:$AN$3282,VLOOKUP($G$3466,Adatbázis!$D$3286:$E$3298,2,FALSE),FALSE)="","",VLOOKUP(C6579,Adatbázis!$D$105:$AN$3282,VLOOKUP($G$3466,Adatbázis!$D$3286:$E$3298,2,FALSE),FALSE))</f>
        <v>…</v>
      </c>
      <c r="H6579" s="102" t="str">
        <f>IF(VLOOKUP(C6579,Adatbázis!$D$105:$AN$3282,VLOOKUP($H$3466,Adatbázis!$D$3286:$E$3298,2,FALSE),FALSE)="","",VLOOKUP(C6579,Adatbázis!$D$105:$AN$3282,VLOOKUP($H$3466,Adatbázis!$D$3286:$E$3298,2,FALSE),FALSE))</f>
        <v>…</v>
      </c>
      <c r="I6579" s="102" t="str">
        <f>IF(VLOOKUP(C6579,Adatbázis!$D$105:$AN$3282,VLOOKUP($I$3466,Adatbázis!$D$3286:$E$3298,2,FALSE),FALSE)="","",VLOOKUP(C6579,Adatbázis!$D$105:$AN$3282,VLOOKUP($I$3466,Adatbázis!$D$3286:$E$3298,2,FALSE),FALSE))</f>
        <v>…</v>
      </c>
    </row>
    <row r="6580" spans="3:9" hidden="1">
      <c r="C6580" s="41" t="s">
        <v>26897</v>
      </c>
      <c r="D6580" s="101" t="str">
        <f>IF(VLOOKUP(C6580,Adatbázis!$D$105:$AN$3282,VLOOKUP($D$3466,Adatbázis!$L$3286:$M$3305,2,FALSE),FALSE)="","",VLOOKUP(C6580,Adatbázis!$D$105:$AN$3282,VLOOKUP($D$3466,Adatbázis!$L$3286:$M$3305,2,FALSE),FALSE))</f>
        <v>…</v>
      </c>
      <c r="E6580" s="101" t="str">
        <f>IF(VLOOKUP(C6580,Adatbázis!$D$105:$AN$3282,VLOOKUP($E$3466,Adatbázis!$L$3286:$M$3305,2,FALSE),FALSE)="","",VLOOKUP(C6580,Adatbázis!$D$105:$AN$3282,VLOOKUP($E$3466,Adatbázis!$L$3286:$M$3305,2,FALSE),FALSE))</f>
        <v>…</v>
      </c>
      <c r="F6580" s="101" t="str">
        <f>IF(VLOOKUP(C6580,Adatbázis!$D$105:$AN$3282,VLOOKUP($F$3466,Adatbázis!$L$3286:$M$3305,2,FALSE),FALSE)="","",VLOOKUP(C6580,Adatbázis!$D$105:$AN$3282,VLOOKUP($F$3466,Adatbázis!$L$3286:$M$3305,2,FALSE),FALSE))</f>
        <v>…</v>
      </c>
      <c r="G6580" s="102" t="str">
        <f>IF(VLOOKUP(C6580,Adatbázis!$D$105:$AN$3282,VLOOKUP($G$3466,Adatbázis!$D$3286:$E$3298,2,FALSE),FALSE)="","",VLOOKUP(C6580,Adatbázis!$D$105:$AN$3282,VLOOKUP($G$3466,Adatbázis!$D$3286:$E$3298,2,FALSE),FALSE))</f>
        <v>…</v>
      </c>
      <c r="H6580" s="102" t="str">
        <f>IF(VLOOKUP(C6580,Adatbázis!$D$105:$AN$3282,VLOOKUP($H$3466,Adatbázis!$D$3286:$E$3298,2,FALSE),FALSE)="","",VLOOKUP(C6580,Adatbázis!$D$105:$AN$3282,VLOOKUP($H$3466,Adatbázis!$D$3286:$E$3298,2,FALSE),FALSE))</f>
        <v>…</v>
      </c>
      <c r="I6580" s="102" t="str">
        <f>IF(VLOOKUP(C6580,Adatbázis!$D$105:$AN$3282,VLOOKUP($I$3466,Adatbázis!$D$3286:$E$3298,2,FALSE),FALSE)="","",VLOOKUP(C6580,Adatbázis!$D$105:$AN$3282,VLOOKUP($I$3466,Adatbázis!$D$3286:$E$3298,2,FALSE),FALSE))</f>
        <v>…</v>
      </c>
    </row>
    <row r="6581" spans="3:9" hidden="1">
      <c r="C6581" s="41" t="s">
        <v>26903</v>
      </c>
      <c r="D6581" s="101" t="str">
        <f>IF(VLOOKUP(C6581,Adatbázis!$D$105:$AN$3282,VLOOKUP($D$3466,Adatbázis!$L$3286:$M$3305,2,FALSE),FALSE)="","",VLOOKUP(C6581,Adatbázis!$D$105:$AN$3282,VLOOKUP($D$3466,Adatbázis!$L$3286:$M$3305,2,FALSE),FALSE))</f>
        <v>…</v>
      </c>
      <c r="E6581" s="101" t="str">
        <f>IF(VLOOKUP(C6581,Adatbázis!$D$105:$AN$3282,VLOOKUP($E$3466,Adatbázis!$L$3286:$M$3305,2,FALSE),FALSE)="","",VLOOKUP(C6581,Adatbázis!$D$105:$AN$3282,VLOOKUP($E$3466,Adatbázis!$L$3286:$M$3305,2,FALSE),FALSE))</f>
        <v>…</v>
      </c>
      <c r="F6581" s="101" t="str">
        <f>IF(VLOOKUP(C6581,Adatbázis!$D$105:$AN$3282,VLOOKUP($F$3466,Adatbázis!$L$3286:$M$3305,2,FALSE),FALSE)="","",VLOOKUP(C6581,Adatbázis!$D$105:$AN$3282,VLOOKUP($F$3466,Adatbázis!$L$3286:$M$3305,2,FALSE),FALSE))</f>
        <v>…</v>
      </c>
      <c r="G6581" s="102" t="str">
        <f>IF(VLOOKUP(C6581,Adatbázis!$D$105:$AN$3282,VLOOKUP($G$3466,Adatbázis!$D$3286:$E$3298,2,FALSE),FALSE)="","",VLOOKUP(C6581,Adatbázis!$D$105:$AN$3282,VLOOKUP($G$3466,Adatbázis!$D$3286:$E$3298,2,FALSE),FALSE))</f>
        <v>…</v>
      </c>
      <c r="H6581" s="102" t="str">
        <f>IF(VLOOKUP(C6581,Adatbázis!$D$105:$AN$3282,VLOOKUP($H$3466,Adatbázis!$D$3286:$E$3298,2,FALSE),FALSE)="","",VLOOKUP(C6581,Adatbázis!$D$105:$AN$3282,VLOOKUP($H$3466,Adatbázis!$D$3286:$E$3298,2,FALSE),FALSE))</f>
        <v>…</v>
      </c>
      <c r="I6581" s="102" t="str">
        <f>IF(VLOOKUP(C6581,Adatbázis!$D$105:$AN$3282,VLOOKUP($I$3466,Adatbázis!$D$3286:$E$3298,2,FALSE),FALSE)="","",VLOOKUP(C6581,Adatbázis!$D$105:$AN$3282,VLOOKUP($I$3466,Adatbázis!$D$3286:$E$3298,2,FALSE),FALSE))</f>
        <v>…</v>
      </c>
    </row>
    <row r="6582" spans="3:9" hidden="1">
      <c r="C6582" s="41" t="s">
        <v>26911</v>
      </c>
      <c r="D6582" s="101" t="str">
        <f>IF(VLOOKUP(C6582,Adatbázis!$D$105:$AN$3282,VLOOKUP($D$3466,Adatbázis!$L$3286:$M$3305,2,FALSE),FALSE)="","",VLOOKUP(C6582,Adatbázis!$D$105:$AN$3282,VLOOKUP($D$3466,Adatbázis!$L$3286:$M$3305,2,FALSE),FALSE))</f>
        <v>…</v>
      </c>
      <c r="E6582" s="101" t="str">
        <f>IF(VLOOKUP(C6582,Adatbázis!$D$105:$AN$3282,VLOOKUP($E$3466,Adatbázis!$L$3286:$M$3305,2,FALSE),FALSE)="","",VLOOKUP(C6582,Adatbázis!$D$105:$AN$3282,VLOOKUP($E$3466,Adatbázis!$L$3286:$M$3305,2,FALSE),FALSE))</f>
        <v>…</v>
      </c>
      <c r="F6582" s="101" t="str">
        <f>IF(VLOOKUP(C6582,Adatbázis!$D$105:$AN$3282,VLOOKUP($F$3466,Adatbázis!$L$3286:$M$3305,2,FALSE),FALSE)="","",VLOOKUP(C6582,Adatbázis!$D$105:$AN$3282,VLOOKUP($F$3466,Adatbázis!$L$3286:$M$3305,2,FALSE),FALSE))</f>
        <v>…</v>
      </c>
      <c r="G6582" s="102" t="str">
        <f>IF(VLOOKUP(C6582,Adatbázis!$D$105:$AN$3282,VLOOKUP($G$3466,Adatbázis!$D$3286:$E$3298,2,FALSE),FALSE)="","",VLOOKUP(C6582,Adatbázis!$D$105:$AN$3282,VLOOKUP($G$3466,Adatbázis!$D$3286:$E$3298,2,FALSE),FALSE))</f>
        <v>…</v>
      </c>
      <c r="H6582" s="102" t="str">
        <f>IF(VLOOKUP(C6582,Adatbázis!$D$105:$AN$3282,VLOOKUP($H$3466,Adatbázis!$D$3286:$E$3298,2,FALSE),FALSE)="","",VLOOKUP(C6582,Adatbázis!$D$105:$AN$3282,VLOOKUP($H$3466,Adatbázis!$D$3286:$E$3298,2,FALSE),FALSE))</f>
        <v>…</v>
      </c>
      <c r="I6582" s="102" t="str">
        <f>IF(VLOOKUP(C6582,Adatbázis!$D$105:$AN$3282,VLOOKUP($I$3466,Adatbázis!$D$3286:$E$3298,2,FALSE),FALSE)="","",VLOOKUP(C6582,Adatbázis!$D$105:$AN$3282,VLOOKUP($I$3466,Adatbázis!$D$3286:$E$3298,2,FALSE),FALSE))</f>
        <v>…</v>
      </c>
    </row>
    <row r="6583" spans="3:9" hidden="1">
      <c r="C6583" s="41" t="s">
        <v>26919</v>
      </c>
      <c r="D6583" s="101" t="str">
        <f>IF(VLOOKUP(C6583,Adatbázis!$D$105:$AN$3282,VLOOKUP($D$3466,Adatbázis!$L$3286:$M$3305,2,FALSE),FALSE)="","",VLOOKUP(C6583,Adatbázis!$D$105:$AN$3282,VLOOKUP($D$3466,Adatbázis!$L$3286:$M$3305,2,FALSE),FALSE))</f>
        <v>…</v>
      </c>
      <c r="E6583" s="101" t="str">
        <f>IF(VLOOKUP(C6583,Adatbázis!$D$105:$AN$3282,VLOOKUP($E$3466,Adatbázis!$L$3286:$M$3305,2,FALSE),FALSE)="","",VLOOKUP(C6583,Adatbázis!$D$105:$AN$3282,VLOOKUP($E$3466,Adatbázis!$L$3286:$M$3305,2,FALSE),FALSE))</f>
        <v>…</v>
      </c>
      <c r="F6583" s="101" t="str">
        <f>IF(VLOOKUP(C6583,Adatbázis!$D$105:$AN$3282,VLOOKUP($F$3466,Adatbázis!$L$3286:$M$3305,2,FALSE),FALSE)="","",VLOOKUP(C6583,Adatbázis!$D$105:$AN$3282,VLOOKUP($F$3466,Adatbázis!$L$3286:$M$3305,2,FALSE),FALSE))</f>
        <v>…</v>
      </c>
      <c r="G6583" s="102" t="str">
        <f>IF(VLOOKUP(C6583,Adatbázis!$D$105:$AN$3282,VLOOKUP($G$3466,Adatbázis!$D$3286:$E$3298,2,FALSE),FALSE)="","",VLOOKUP(C6583,Adatbázis!$D$105:$AN$3282,VLOOKUP($G$3466,Adatbázis!$D$3286:$E$3298,2,FALSE),FALSE))</f>
        <v>…</v>
      </c>
      <c r="H6583" s="102" t="str">
        <f>IF(VLOOKUP(C6583,Adatbázis!$D$105:$AN$3282,VLOOKUP($H$3466,Adatbázis!$D$3286:$E$3298,2,FALSE),FALSE)="","",VLOOKUP(C6583,Adatbázis!$D$105:$AN$3282,VLOOKUP($H$3466,Adatbázis!$D$3286:$E$3298,2,FALSE),FALSE))</f>
        <v>…</v>
      </c>
      <c r="I6583" s="102" t="str">
        <f>IF(VLOOKUP(C6583,Adatbázis!$D$105:$AN$3282,VLOOKUP($I$3466,Adatbázis!$D$3286:$E$3298,2,FALSE),FALSE)="","",VLOOKUP(C6583,Adatbázis!$D$105:$AN$3282,VLOOKUP($I$3466,Adatbázis!$D$3286:$E$3298,2,FALSE),FALSE))</f>
        <v>…</v>
      </c>
    </row>
    <row r="6584" spans="3:9" hidden="1">
      <c r="C6584" s="41" t="s">
        <v>26927</v>
      </c>
      <c r="D6584" s="101" t="str">
        <f>IF(VLOOKUP(C6584,Adatbázis!$D$105:$AN$3282,VLOOKUP($D$3466,Adatbázis!$L$3286:$M$3305,2,FALSE),FALSE)="","",VLOOKUP(C6584,Adatbázis!$D$105:$AN$3282,VLOOKUP($D$3466,Adatbázis!$L$3286:$M$3305,2,FALSE),FALSE))</f>
        <v>…</v>
      </c>
      <c r="E6584" s="101" t="str">
        <f>IF(VLOOKUP(C6584,Adatbázis!$D$105:$AN$3282,VLOOKUP($E$3466,Adatbázis!$L$3286:$M$3305,2,FALSE),FALSE)="","",VLOOKUP(C6584,Adatbázis!$D$105:$AN$3282,VLOOKUP($E$3466,Adatbázis!$L$3286:$M$3305,2,FALSE),FALSE))</f>
        <v>…</v>
      </c>
      <c r="F6584" s="101" t="str">
        <f>IF(VLOOKUP(C6584,Adatbázis!$D$105:$AN$3282,VLOOKUP($F$3466,Adatbázis!$L$3286:$M$3305,2,FALSE),FALSE)="","",VLOOKUP(C6584,Adatbázis!$D$105:$AN$3282,VLOOKUP($F$3466,Adatbázis!$L$3286:$M$3305,2,FALSE),FALSE))</f>
        <v>…</v>
      </c>
      <c r="G6584" s="102" t="str">
        <f>IF(VLOOKUP(C6584,Adatbázis!$D$105:$AN$3282,VLOOKUP($G$3466,Adatbázis!$D$3286:$E$3298,2,FALSE),FALSE)="","",VLOOKUP(C6584,Adatbázis!$D$105:$AN$3282,VLOOKUP($G$3466,Adatbázis!$D$3286:$E$3298,2,FALSE),FALSE))</f>
        <v>…</v>
      </c>
      <c r="H6584" s="102" t="str">
        <f>IF(VLOOKUP(C6584,Adatbázis!$D$105:$AN$3282,VLOOKUP($H$3466,Adatbázis!$D$3286:$E$3298,2,FALSE),FALSE)="","",VLOOKUP(C6584,Adatbázis!$D$105:$AN$3282,VLOOKUP($H$3466,Adatbázis!$D$3286:$E$3298,2,FALSE),FALSE))</f>
        <v>…</v>
      </c>
      <c r="I6584" s="102" t="str">
        <f>IF(VLOOKUP(C6584,Adatbázis!$D$105:$AN$3282,VLOOKUP($I$3466,Adatbázis!$D$3286:$E$3298,2,FALSE),FALSE)="","",VLOOKUP(C6584,Adatbázis!$D$105:$AN$3282,VLOOKUP($I$3466,Adatbázis!$D$3286:$E$3298,2,FALSE),FALSE))</f>
        <v>…</v>
      </c>
    </row>
    <row r="6585" spans="3:9" hidden="1">
      <c r="C6585" s="41" t="s">
        <v>26932</v>
      </c>
      <c r="D6585" s="101" t="str">
        <f>IF(VLOOKUP(C6585,Adatbázis!$D$105:$AN$3282,VLOOKUP($D$3466,Adatbázis!$L$3286:$M$3305,2,FALSE),FALSE)="","",VLOOKUP(C6585,Adatbázis!$D$105:$AN$3282,VLOOKUP($D$3466,Adatbázis!$L$3286:$M$3305,2,FALSE),FALSE))</f>
        <v>…</v>
      </c>
      <c r="E6585" s="101" t="str">
        <f>IF(VLOOKUP(C6585,Adatbázis!$D$105:$AN$3282,VLOOKUP($E$3466,Adatbázis!$L$3286:$M$3305,2,FALSE),FALSE)="","",VLOOKUP(C6585,Adatbázis!$D$105:$AN$3282,VLOOKUP($E$3466,Adatbázis!$L$3286:$M$3305,2,FALSE),FALSE))</f>
        <v>…</v>
      </c>
      <c r="F6585" s="101" t="str">
        <f>IF(VLOOKUP(C6585,Adatbázis!$D$105:$AN$3282,VLOOKUP($F$3466,Adatbázis!$L$3286:$M$3305,2,FALSE),FALSE)="","",VLOOKUP(C6585,Adatbázis!$D$105:$AN$3282,VLOOKUP($F$3466,Adatbázis!$L$3286:$M$3305,2,FALSE),FALSE))</f>
        <v>…</v>
      </c>
      <c r="G6585" s="102" t="str">
        <f>IF(VLOOKUP(C6585,Adatbázis!$D$105:$AN$3282,VLOOKUP($G$3466,Adatbázis!$D$3286:$E$3298,2,FALSE),FALSE)="","",VLOOKUP(C6585,Adatbázis!$D$105:$AN$3282,VLOOKUP($G$3466,Adatbázis!$D$3286:$E$3298,2,FALSE),FALSE))</f>
        <v>…</v>
      </c>
      <c r="H6585" s="102" t="str">
        <f>IF(VLOOKUP(C6585,Adatbázis!$D$105:$AN$3282,VLOOKUP($H$3466,Adatbázis!$D$3286:$E$3298,2,FALSE),FALSE)="","",VLOOKUP(C6585,Adatbázis!$D$105:$AN$3282,VLOOKUP($H$3466,Adatbázis!$D$3286:$E$3298,2,FALSE),FALSE))</f>
        <v>…</v>
      </c>
      <c r="I6585" s="102" t="str">
        <f>IF(VLOOKUP(C6585,Adatbázis!$D$105:$AN$3282,VLOOKUP($I$3466,Adatbázis!$D$3286:$E$3298,2,FALSE),FALSE)="","",VLOOKUP(C6585,Adatbázis!$D$105:$AN$3282,VLOOKUP($I$3466,Adatbázis!$D$3286:$E$3298,2,FALSE),FALSE))</f>
        <v>…</v>
      </c>
    </row>
    <row r="6586" spans="3:9" hidden="1">
      <c r="C6586" s="41" t="s">
        <v>26938</v>
      </c>
      <c r="D6586" s="101" t="str">
        <f>IF(VLOOKUP(C6586,Adatbázis!$D$105:$AN$3282,VLOOKUP($D$3466,Adatbázis!$L$3286:$M$3305,2,FALSE),FALSE)="","",VLOOKUP(C6586,Adatbázis!$D$105:$AN$3282,VLOOKUP($D$3466,Adatbázis!$L$3286:$M$3305,2,FALSE),FALSE))</f>
        <v>…</v>
      </c>
      <c r="E6586" s="101" t="str">
        <f>IF(VLOOKUP(C6586,Adatbázis!$D$105:$AN$3282,VLOOKUP($E$3466,Adatbázis!$L$3286:$M$3305,2,FALSE),FALSE)="","",VLOOKUP(C6586,Adatbázis!$D$105:$AN$3282,VLOOKUP($E$3466,Adatbázis!$L$3286:$M$3305,2,FALSE),FALSE))</f>
        <v>…</v>
      </c>
      <c r="F6586" s="101" t="str">
        <f>IF(VLOOKUP(C6586,Adatbázis!$D$105:$AN$3282,VLOOKUP($F$3466,Adatbázis!$L$3286:$M$3305,2,FALSE),FALSE)="","",VLOOKUP(C6586,Adatbázis!$D$105:$AN$3282,VLOOKUP($F$3466,Adatbázis!$L$3286:$M$3305,2,FALSE),FALSE))</f>
        <v>…</v>
      </c>
      <c r="G6586" s="102" t="str">
        <f>IF(VLOOKUP(C6586,Adatbázis!$D$105:$AN$3282,VLOOKUP($G$3466,Adatbázis!$D$3286:$E$3298,2,FALSE),FALSE)="","",VLOOKUP(C6586,Adatbázis!$D$105:$AN$3282,VLOOKUP($G$3466,Adatbázis!$D$3286:$E$3298,2,FALSE),FALSE))</f>
        <v>…</v>
      </c>
      <c r="H6586" s="102" t="str">
        <f>IF(VLOOKUP(C6586,Adatbázis!$D$105:$AN$3282,VLOOKUP($H$3466,Adatbázis!$D$3286:$E$3298,2,FALSE),FALSE)="","",VLOOKUP(C6586,Adatbázis!$D$105:$AN$3282,VLOOKUP($H$3466,Adatbázis!$D$3286:$E$3298,2,FALSE),FALSE))</f>
        <v>…</v>
      </c>
      <c r="I6586" s="102" t="str">
        <f>IF(VLOOKUP(C6586,Adatbázis!$D$105:$AN$3282,VLOOKUP($I$3466,Adatbázis!$D$3286:$E$3298,2,FALSE),FALSE)="","",VLOOKUP(C6586,Adatbázis!$D$105:$AN$3282,VLOOKUP($I$3466,Adatbázis!$D$3286:$E$3298,2,FALSE),FALSE))</f>
        <v>…</v>
      </c>
    </row>
    <row r="6587" spans="3:9" hidden="1">
      <c r="C6587" s="41" t="s">
        <v>2311</v>
      </c>
      <c r="D6587" s="101" t="str">
        <f>IF(VLOOKUP(C6587,Adatbázis!$D$105:$AN$3282,VLOOKUP($D$3466,Adatbázis!$L$3286:$M$3305,2,FALSE),FALSE)="","",VLOOKUP(C6587,Adatbázis!$D$105:$AN$3282,VLOOKUP($D$3466,Adatbázis!$L$3286:$M$3305,2,FALSE),FALSE))</f>
        <v>…</v>
      </c>
      <c r="E6587" s="101" t="str">
        <f>IF(VLOOKUP(C6587,Adatbázis!$D$105:$AN$3282,VLOOKUP($E$3466,Adatbázis!$L$3286:$M$3305,2,FALSE),FALSE)="","",VLOOKUP(C6587,Adatbázis!$D$105:$AN$3282,VLOOKUP($E$3466,Adatbázis!$L$3286:$M$3305,2,FALSE),FALSE))</f>
        <v>…</v>
      </c>
      <c r="F6587" s="101" t="str">
        <f>IF(VLOOKUP(C6587,Adatbázis!$D$105:$AN$3282,VLOOKUP($F$3466,Adatbázis!$L$3286:$M$3305,2,FALSE),FALSE)="","",VLOOKUP(C6587,Adatbázis!$D$105:$AN$3282,VLOOKUP($F$3466,Adatbázis!$L$3286:$M$3305,2,FALSE),FALSE))</f>
        <v>…</v>
      </c>
      <c r="G6587" s="102" t="str">
        <f>IF(VLOOKUP(C6587,Adatbázis!$D$105:$AN$3282,VLOOKUP($G$3466,Adatbázis!$D$3286:$E$3298,2,FALSE),FALSE)="","",VLOOKUP(C6587,Adatbázis!$D$105:$AN$3282,VLOOKUP($G$3466,Adatbázis!$D$3286:$E$3298,2,FALSE),FALSE))</f>
        <v>…</v>
      </c>
      <c r="H6587" s="102" t="str">
        <f>IF(VLOOKUP(C6587,Adatbázis!$D$105:$AN$3282,VLOOKUP($H$3466,Adatbázis!$D$3286:$E$3298,2,FALSE),FALSE)="","",VLOOKUP(C6587,Adatbázis!$D$105:$AN$3282,VLOOKUP($H$3466,Adatbázis!$D$3286:$E$3298,2,FALSE),FALSE))</f>
        <v>…</v>
      </c>
      <c r="I6587" s="102" t="str">
        <f>IF(VLOOKUP(C6587,Adatbázis!$D$105:$AN$3282,VLOOKUP($I$3466,Adatbázis!$D$3286:$E$3298,2,FALSE),FALSE)="","",VLOOKUP(C6587,Adatbázis!$D$105:$AN$3282,VLOOKUP($I$3466,Adatbázis!$D$3286:$E$3298,2,FALSE),FALSE))</f>
        <v>…</v>
      </c>
    </row>
    <row r="6588" spans="3:9" hidden="1">
      <c r="C6588" s="41" t="s">
        <v>26956</v>
      </c>
      <c r="D6588" s="101" t="str">
        <f>IF(VLOOKUP(C6588,Adatbázis!$D$105:$AN$3282,VLOOKUP($D$3466,Adatbázis!$L$3286:$M$3305,2,FALSE),FALSE)="","",VLOOKUP(C6588,Adatbázis!$D$105:$AN$3282,VLOOKUP($D$3466,Adatbázis!$L$3286:$M$3305,2,FALSE),FALSE))</f>
        <v>…</v>
      </c>
      <c r="E6588" s="101" t="str">
        <f>IF(VLOOKUP(C6588,Adatbázis!$D$105:$AN$3282,VLOOKUP($E$3466,Adatbázis!$L$3286:$M$3305,2,FALSE),FALSE)="","",VLOOKUP(C6588,Adatbázis!$D$105:$AN$3282,VLOOKUP($E$3466,Adatbázis!$L$3286:$M$3305,2,FALSE),FALSE))</f>
        <v>…</v>
      </c>
      <c r="F6588" s="101" t="str">
        <f>IF(VLOOKUP(C6588,Adatbázis!$D$105:$AN$3282,VLOOKUP($F$3466,Adatbázis!$L$3286:$M$3305,2,FALSE),FALSE)="","",VLOOKUP(C6588,Adatbázis!$D$105:$AN$3282,VLOOKUP($F$3466,Adatbázis!$L$3286:$M$3305,2,FALSE),FALSE))</f>
        <v>…</v>
      </c>
      <c r="G6588" s="102" t="str">
        <f>IF(VLOOKUP(C6588,Adatbázis!$D$105:$AN$3282,VLOOKUP($G$3466,Adatbázis!$D$3286:$E$3298,2,FALSE),FALSE)="","",VLOOKUP(C6588,Adatbázis!$D$105:$AN$3282,VLOOKUP($G$3466,Adatbázis!$D$3286:$E$3298,2,FALSE),FALSE))</f>
        <v>…</v>
      </c>
      <c r="H6588" s="102" t="str">
        <f>IF(VLOOKUP(C6588,Adatbázis!$D$105:$AN$3282,VLOOKUP($H$3466,Adatbázis!$D$3286:$E$3298,2,FALSE),FALSE)="","",VLOOKUP(C6588,Adatbázis!$D$105:$AN$3282,VLOOKUP($H$3466,Adatbázis!$D$3286:$E$3298,2,FALSE),FALSE))</f>
        <v>…</v>
      </c>
      <c r="I6588" s="102" t="str">
        <f>IF(VLOOKUP(C6588,Adatbázis!$D$105:$AN$3282,VLOOKUP($I$3466,Adatbázis!$D$3286:$E$3298,2,FALSE),FALSE)="","",VLOOKUP(C6588,Adatbázis!$D$105:$AN$3282,VLOOKUP($I$3466,Adatbázis!$D$3286:$E$3298,2,FALSE),FALSE))</f>
        <v>…</v>
      </c>
    </row>
    <row r="6589" spans="3:9" hidden="1">
      <c r="C6589" s="41" t="s">
        <v>6380</v>
      </c>
      <c r="D6589" s="101" t="str">
        <f>IF(VLOOKUP(C6589,Adatbázis!$D$105:$AN$3282,VLOOKUP($D$3466,Adatbázis!$L$3286:$M$3305,2,FALSE),FALSE)="","",VLOOKUP(C6589,Adatbázis!$D$105:$AN$3282,VLOOKUP($D$3466,Adatbázis!$L$3286:$M$3305,2,FALSE),FALSE))</f>
        <v>…</v>
      </c>
      <c r="E6589" s="101" t="str">
        <f>IF(VLOOKUP(C6589,Adatbázis!$D$105:$AN$3282,VLOOKUP($E$3466,Adatbázis!$L$3286:$M$3305,2,FALSE),FALSE)="","",VLOOKUP(C6589,Adatbázis!$D$105:$AN$3282,VLOOKUP($E$3466,Adatbázis!$L$3286:$M$3305,2,FALSE),FALSE))</f>
        <v>…</v>
      </c>
      <c r="F6589" s="101" t="str">
        <f>IF(VLOOKUP(C6589,Adatbázis!$D$105:$AN$3282,VLOOKUP($F$3466,Adatbázis!$L$3286:$M$3305,2,FALSE),FALSE)="","",VLOOKUP(C6589,Adatbázis!$D$105:$AN$3282,VLOOKUP($F$3466,Adatbázis!$L$3286:$M$3305,2,FALSE),FALSE))</f>
        <v>…</v>
      </c>
      <c r="G6589" s="102" t="str">
        <f>IF(VLOOKUP(C6589,Adatbázis!$D$105:$AN$3282,VLOOKUP($G$3466,Adatbázis!$D$3286:$E$3298,2,FALSE),FALSE)="","",VLOOKUP(C6589,Adatbázis!$D$105:$AN$3282,VLOOKUP($G$3466,Adatbázis!$D$3286:$E$3298,2,FALSE),FALSE))</f>
        <v>…</v>
      </c>
      <c r="H6589" s="102" t="str">
        <f>IF(VLOOKUP(C6589,Adatbázis!$D$105:$AN$3282,VLOOKUP($H$3466,Adatbázis!$D$3286:$E$3298,2,FALSE),FALSE)="","",VLOOKUP(C6589,Adatbázis!$D$105:$AN$3282,VLOOKUP($H$3466,Adatbázis!$D$3286:$E$3298,2,FALSE),FALSE))</f>
        <v>…</v>
      </c>
      <c r="I6589" s="102" t="str">
        <f>IF(VLOOKUP(C6589,Adatbázis!$D$105:$AN$3282,VLOOKUP($I$3466,Adatbázis!$D$3286:$E$3298,2,FALSE),FALSE)="","",VLOOKUP(C6589,Adatbázis!$D$105:$AN$3282,VLOOKUP($I$3466,Adatbázis!$D$3286:$E$3298,2,FALSE),FALSE))</f>
        <v>…</v>
      </c>
    </row>
    <row r="6590" spans="3:9" hidden="1">
      <c r="C6590" s="41" t="s">
        <v>26965</v>
      </c>
      <c r="D6590" s="101" t="str">
        <f>IF(VLOOKUP(C6590,Adatbázis!$D$105:$AN$3282,VLOOKUP($D$3466,Adatbázis!$L$3286:$M$3305,2,FALSE),FALSE)="","",VLOOKUP(C6590,Adatbázis!$D$105:$AN$3282,VLOOKUP($D$3466,Adatbázis!$L$3286:$M$3305,2,FALSE),FALSE))</f>
        <v>…</v>
      </c>
      <c r="E6590" s="101" t="str">
        <f>IF(VLOOKUP(C6590,Adatbázis!$D$105:$AN$3282,VLOOKUP($E$3466,Adatbázis!$L$3286:$M$3305,2,FALSE),FALSE)="","",VLOOKUP(C6590,Adatbázis!$D$105:$AN$3282,VLOOKUP($E$3466,Adatbázis!$L$3286:$M$3305,2,FALSE),FALSE))</f>
        <v>…</v>
      </c>
      <c r="F6590" s="101" t="str">
        <f>IF(VLOOKUP(C6590,Adatbázis!$D$105:$AN$3282,VLOOKUP($F$3466,Adatbázis!$L$3286:$M$3305,2,FALSE),FALSE)="","",VLOOKUP(C6590,Adatbázis!$D$105:$AN$3282,VLOOKUP($F$3466,Adatbázis!$L$3286:$M$3305,2,FALSE),FALSE))</f>
        <v>…</v>
      </c>
      <c r="G6590" s="102" t="str">
        <f>IF(VLOOKUP(C6590,Adatbázis!$D$105:$AN$3282,VLOOKUP($G$3466,Adatbázis!$D$3286:$E$3298,2,FALSE),FALSE)="","",VLOOKUP(C6590,Adatbázis!$D$105:$AN$3282,VLOOKUP($G$3466,Adatbázis!$D$3286:$E$3298,2,FALSE),FALSE))</f>
        <v>…</v>
      </c>
      <c r="H6590" s="102" t="str">
        <f>IF(VLOOKUP(C6590,Adatbázis!$D$105:$AN$3282,VLOOKUP($H$3466,Adatbázis!$D$3286:$E$3298,2,FALSE),FALSE)="","",VLOOKUP(C6590,Adatbázis!$D$105:$AN$3282,VLOOKUP($H$3466,Adatbázis!$D$3286:$E$3298,2,FALSE),FALSE))</f>
        <v>…</v>
      </c>
      <c r="I6590" s="102" t="str">
        <f>IF(VLOOKUP(C6590,Adatbázis!$D$105:$AN$3282,VLOOKUP($I$3466,Adatbázis!$D$3286:$E$3298,2,FALSE),FALSE)="","",VLOOKUP(C6590,Adatbázis!$D$105:$AN$3282,VLOOKUP($I$3466,Adatbázis!$D$3286:$E$3298,2,FALSE),FALSE))</f>
        <v>…</v>
      </c>
    </row>
    <row r="6591" spans="3:9" hidden="1">
      <c r="C6591" s="41" t="s">
        <v>26971</v>
      </c>
      <c r="D6591" s="101" t="str">
        <f>IF(VLOOKUP(C6591,Adatbázis!$D$105:$AN$3282,VLOOKUP($D$3466,Adatbázis!$L$3286:$M$3305,2,FALSE),FALSE)="","",VLOOKUP(C6591,Adatbázis!$D$105:$AN$3282,VLOOKUP($D$3466,Adatbázis!$L$3286:$M$3305,2,FALSE),FALSE))</f>
        <v>…</v>
      </c>
      <c r="E6591" s="101" t="str">
        <f>IF(VLOOKUP(C6591,Adatbázis!$D$105:$AN$3282,VLOOKUP($E$3466,Adatbázis!$L$3286:$M$3305,2,FALSE),FALSE)="","",VLOOKUP(C6591,Adatbázis!$D$105:$AN$3282,VLOOKUP($E$3466,Adatbázis!$L$3286:$M$3305,2,FALSE),FALSE))</f>
        <v>…</v>
      </c>
      <c r="F6591" s="101" t="str">
        <f>IF(VLOOKUP(C6591,Adatbázis!$D$105:$AN$3282,VLOOKUP($F$3466,Adatbázis!$L$3286:$M$3305,2,FALSE),FALSE)="","",VLOOKUP(C6591,Adatbázis!$D$105:$AN$3282,VLOOKUP($F$3466,Adatbázis!$L$3286:$M$3305,2,FALSE),FALSE))</f>
        <v>…</v>
      </c>
      <c r="G6591" s="102" t="str">
        <f>IF(VLOOKUP(C6591,Adatbázis!$D$105:$AN$3282,VLOOKUP($G$3466,Adatbázis!$D$3286:$E$3298,2,FALSE),FALSE)="","",VLOOKUP(C6591,Adatbázis!$D$105:$AN$3282,VLOOKUP($G$3466,Adatbázis!$D$3286:$E$3298,2,FALSE),FALSE))</f>
        <v>…</v>
      </c>
      <c r="H6591" s="102" t="str">
        <f>IF(VLOOKUP(C6591,Adatbázis!$D$105:$AN$3282,VLOOKUP($H$3466,Adatbázis!$D$3286:$E$3298,2,FALSE),FALSE)="","",VLOOKUP(C6591,Adatbázis!$D$105:$AN$3282,VLOOKUP($H$3466,Adatbázis!$D$3286:$E$3298,2,FALSE),FALSE))</f>
        <v>…</v>
      </c>
      <c r="I6591" s="102" t="str">
        <f>IF(VLOOKUP(C6591,Adatbázis!$D$105:$AN$3282,VLOOKUP($I$3466,Adatbázis!$D$3286:$E$3298,2,FALSE),FALSE)="","",VLOOKUP(C6591,Adatbázis!$D$105:$AN$3282,VLOOKUP($I$3466,Adatbázis!$D$3286:$E$3298,2,FALSE),FALSE))</f>
        <v>…</v>
      </c>
    </row>
    <row r="6592" spans="3:9" hidden="1">
      <c r="C6592" s="41" t="s">
        <v>26979</v>
      </c>
      <c r="D6592" s="101" t="str">
        <f>IF(VLOOKUP(C6592,Adatbázis!$D$105:$AN$3282,VLOOKUP($D$3466,Adatbázis!$L$3286:$M$3305,2,FALSE),FALSE)="","",VLOOKUP(C6592,Adatbázis!$D$105:$AN$3282,VLOOKUP($D$3466,Adatbázis!$L$3286:$M$3305,2,FALSE),FALSE))</f>
        <v>…</v>
      </c>
      <c r="E6592" s="101" t="str">
        <f>IF(VLOOKUP(C6592,Adatbázis!$D$105:$AN$3282,VLOOKUP($E$3466,Adatbázis!$L$3286:$M$3305,2,FALSE),FALSE)="","",VLOOKUP(C6592,Adatbázis!$D$105:$AN$3282,VLOOKUP($E$3466,Adatbázis!$L$3286:$M$3305,2,FALSE),FALSE))</f>
        <v>…</v>
      </c>
      <c r="F6592" s="101" t="str">
        <f>IF(VLOOKUP(C6592,Adatbázis!$D$105:$AN$3282,VLOOKUP($F$3466,Adatbázis!$L$3286:$M$3305,2,FALSE),FALSE)="","",VLOOKUP(C6592,Adatbázis!$D$105:$AN$3282,VLOOKUP($F$3466,Adatbázis!$L$3286:$M$3305,2,FALSE),FALSE))</f>
        <v>…</v>
      </c>
      <c r="G6592" s="102" t="str">
        <f>IF(VLOOKUP(C6592,Adatbázis!$D$105:$AN$3282,VLOOKUP($G$3466,Adatbázis!$D$3286:$E$3298,2,FALSE),FALSE)="","",VLOOKUP(C6592,Adatbázis!$D$105:$AN$3282,VLOOKUP($G$3466,Adatbázis!$D$3286:$E$3298,2,FALSE),FALSE))</f>
        <v>…</v>
      </c>
      <c r="H6592" s="102" t="str">
        <f>IF(VLOOKUP(C6592,Adatbázis!$D$105:$AN$3282,VLOOKUP($H$3466,Adatbázis!$D$3286:$E$3298,2,FALSE),FALSE)="","",VLOOKUP(C6592,Adatbázis!$D$105:$AN$3282,VLOOKUP($H$3466,Adatbázis!$D$3286:$E$3298,2,FALSE),FALSE))</f>
        <v>…</v>
      </c>
      <c r="I6592" s="102" t="str">
        <f>IF(VLOOKUP(C6592,Adatbázis!$D$105:$AN$3282,VLOOKUP($I$3466,Adatbázis!$D$3286:$E$3298,2,FALSE),FALSE)="","",VLOOKUP(C6592,Adatbázis!$D$105:$AN$3282,VLOOKUP($I$3466,Adatbázis!$D$3286:$E$3298,2,FALSE),FALSE))</f>
        <v>…</v>
      </c>
    </row>
    <row r="6593" spans="3:9" hidden="1">
      <c r="C6593" s="41" t="s">
        <v>26985</v>
      </c>
      <c r="D6593" s="101" t="str">
        <f>IF(VLOOKUP(C6593,Adatbázis!$D$105:$AN$3282,VLOOKUP($D$3466,Adatbázis!$L$3286:$M$3305,2,FALSE),FALSE)="","",VLOOKUP(C6593,Adatbázis!$D$105:$AN$3282,VLOOKUP($D$3466,Adatbázis!$L$3286:$M$3305,2,FALSE),FALSE))</f>
        <v>…</v>
      </c>
      <c r="E6593" s="101" t="str">
        <f>IF(VLOOKUP(C6593,Adatbázis!$D$105:$AN$3282,VLOOKUP($E$3466,Adatbázis!$L$3286:$M$3305,2,FALSE),FALSE)="","",VLOOKUP(C6593,Adatbázis!$D$105:$AN$3282,VLOOKUP($E$3466,Adatbázis!$L$3286:$M$3305,2,FALSE),FALSE))</f>
        <v>…</v>
      </c>
      <c r="F6593" s="101" t="str">
        <f>IF(VLOOKUP(C6593,Adatbázis!$D$105:$AN$3282,VLOOKUP($F$3466,Adatbázis!$L$3286:$M$3305,2,FALSE),FALSE)="","",VLOOKUP(C6593,Adatbázis!$D$105:$AN$3282,VLOOKUP($F$3466,Adatbázis!$L$3286:$M$3305,2,FALSE),FALSE))</f>
        <v>…</v>
      </c>
      <c r="G6593" s="102" t="str">
        <f>IF(VLOOKUP(C6593,Adatbázis!$D$105:$AN$3282,VLOOKUP($G$3466,Adatbázis!$D$3286:$E$3298,2,FALSE),FALSE)="","",VLOOKUP(C6593,Adatbázis!$D$105:$AN$3282,VLOOKUP($G$3466,Adatbázis!$D$3286:$E$3298,2,FALSE),FALSE))</f>
        <v>…</v>
      </c>
      <c r="H6593" s="102" t="str">
        <f>IF(VLOOKUP(C6593,Adatbázis!$D$105:$AN$3282,VLOOKUP($H$3466,Adatbázis!$D$3286:$E$3298,2,FALSE),FALSE)="","",VLOOKUP(C6593,Adatbázis!$D$105:$AN$3282,VLOOKUP($H$3466,Adatbázis!$D$3286:$E$3298,2,FALSE),FALSE))</f>
        <v>…</v>
      </c>
      <c r="I6593" s="102" t="str">
        <f>IF(VLOOKUP(C6593,Adatbázis!$D$105:$AN$3282,VLOOKUP($I$3466,Adatbázis!$D$3286:$E$3298,2,FALSE),FALSE)="","",VLOOKUP(C6593,Adatbázis!$D$105:$AN$3282,VLOOKUP($I$3466,Adatbázis!$D$3286:$E$3298,2,FALSE),FALSE))</f>
        <v>…</v>
      </c>
    </row>
    <row r="6594" spans="3:9" hidden="1">
      <c r="C6594" s="41" t="s">
        <v>26175</v>
      </c>
      <c r="D6594" s="101" t="str">
        <f>IF(VLOOKUP(C6594,Adatbázis!$D$105:$AN$3282,VLOOKUP($D$3466,Adatbázis!$L$3286:$M$3305,2,FALSE),FALSE)="","",VLOOKUP(C6594,Adatbázis!$D$105:$AN$3282,VLOOKUP($D$3466,Adatbázis!$L$3286:$M$3305,2,FALSE),FALSE))</f>
        <v>…</v>
      </c>
      <c r="E6594" s="101" t="str">
        <f>IF(VLOOKUP(C6594,Adatbázis!$D$105:$AN$3282,VLOOKUP($E$3466,Adatbázis!$L$3286:$M$3305,2,FALSE),FALSE)="","",VLOOKUP(C6594,Adatbázis!$D$105:$AN$3282,VLOOKUP($E$3466,Adatbázis!$L$3286:$M$3305,2,FALSE),FALSE))</f>
        <v>…</v>
      </c>
      <c r="F6594" s="101" t="str">
        <f>IF(VLOOKUP(C6594,Adatbázis!$D$105:$AN$3282,VLOOKUP($F$3466,Adatbázis!$L$3286:$M$3305,2,FALSE),FALSE)="","",VLOOKUP(C6594,Adatbázis!$D$105:$AN$3282,VLOOKUP($F$3466,Adatbázis!$L$3286:$M$3305,2,FALSE),FALSE))</f>
        <v>…</v>
      </c>
      <c r="G6594" s="102" t="str">
        <f>IF(VLOOKUP(C6594,Adatbázis!$D$105:$AN$3282,VLOOKUP($G$3466,Adatbázis!$D$3286:$E$3298,2,FALSE),FALSE)="","",VLOOKUP(C6594,Adatbázis!$D$105:$AN$3282,VLOOKUP($G$3466,Adatbázis!$D$3286:$E$3298,2,FALSE),FALSE))</f>
        <v>…</v>
      </c>
      <c r="H6594" s="102" t="str">
        <f>IF(VLOOKUP(C6594,Adatbázis!$D$105:$AN$3282,VLOOKUP($H$3466,Adatbázis!$D$3286:$E$3298,2,FALSE),FALSE)="","",VLOOKUP(C6594,Adatbázis!$D$105:$AN$3282,VLOOKUP($H$3466,Adatbázis!$D$3286:$E$3298,2,FALSE),FALSE))</f>
        <v>…</v>
      </c>
      <c r="I6594" s="102" t="str">
        <f>IF(VLOOKUP(C6594,Adatbázis!$D$105:$AN$3282,VLOOKUP($I$3466,Adatbázis!$D$3286:$E$3298,2,FALSE),FALSE)="","",VLOOKUP(C6594,Adatbázis!$D$105:$AN$3282,VLOOKUP($I$3466,Adatbázis!$D$3286:$E$3298,2,FALSE),FALSE))</f>
        <v>…</v>
      </c>
    </row>
    <row r="6595" spans="3:9" hidden="1">
      <c r="C6595" s="41" t="s">
        <v>26996</v>
      </c>
      <c r="D6595" s="101" t="str">
        <f>IF(VLOOKUP(C6595,Adatbázis!$D$105:$AN$3282,VLOOKUP($D$3466,Adatbázis!$L$3286:$M$3305,2,FALSE),FALSE)="","",VLOOKUP(C6595,Adatbázis!$D$105:$AN$3282,VLOOKUP($D$3466,Adatbázis!$L$3286:$M$3305,2,FALSE),FALSE))</f>
        <v>…</v>
      </c>
      <c r="E6595" s="101" t="str">
        <f>IF(VLOOKUP(C6595,Adatbázis!$D$105:$AN$3282,VLOOKUP($E$3466,Adatbázis!$L$3286:$M$3305,2,FALSE),FALSE)="","",VLOOKUP(C6595,Adatbázis!$D$105:$AN$3282,VLOOKUP($E$3466,Adatbázis!$L$3286:$M$3305,2,FALSE),FALSE))</f>
        <v>…</v>
      </c>
      <c r="F6595" s="101" t="str">
        <f>IF(VLOOKUP(C6595,Adatbázis!$D$105:$AN$3282,VLOOKUP($F$3466,Adatbázis!$L$3286:$M$3305,2,FALSE),FALSE)="","",VLOOKUP(C6595,Adatbázis!$D$105:$AN$3282,VLOOKUP($F$3466,Adatbázis!$L$3286:$M$3305,2,FALSE),FALSE))</f>
        <v>…</v>
      </c>
      <c r="G6595" s="102" t="str">
        <f>IF(VLOOKUP(C6595,Adatbázis!$D$105:$AN$3282,VLOOKUP($G$3466,Adatbázis!$D$3286:$E$3298,2,FALSE),FALSE)="","",VLOOKUP(C6595,Adatbázis!$D$105:$AN$3282,VLOOKUP($G$3466,Adatbázis!$D$3286:$E$3298,2,FALSE),FALSE))</f>
        <v>…</v>
      </c>
      <c r="H6595" s="102" t="str">
        <f>IF(VLOOKUP(C6595,Adatbázis!$D$105:$AN$3282,VLOOKUP($H$3466,Adatbázis!$D$3286:$E$3298,2,FALSE),FALSE)="","",VLOOKUP(C6595,Adatbázis!$D$105:$AN$3282,VLOOKUP($H$3466,Adatbázis!$D$3286:$E$3298,2,FALSE),FALSE))</f>
        <v>…</v>
      </c>
      <c r="I6595" s="102" t="str">
        <f>IF(VLOOKUP(C6595,Adatbázis!$D$105:$AN$3282,VLOOKUP($I$3466,Adatbázis!$D$3286:$E$3298,2,FALSE),FALSE)="","",VLOOKUP(C6595,Adatbázis!$D$105:$AN$3282,VLOOKUP($I$3466,Adatbázis!$D$3286:$E$3298,2,FALSE),FALSE))</f>
        <v>…</v>
      </c>
    </row>
    <row r="6596" spans="3:9" hidden="1">
      <c r="C6596" s="41" t="s">
        <v>27002</v>
      </c>
      <c r="D6596" s="101" t="str">
        <f>IF(VLOOKUP(C6596,Adatbázis!$D$105:$AN$3282,VLOOKUP($D$3466,Adatbázis!$L$3286:$M$3305,2,FALSE),FALSE)="","",VLOOKUP(C6596,Adatbázis!$D$105:$AN$3282,VLOOKUP($D$3466,Adatbázis!$L$3286:$M$3305,2,FALSE),FALSE))</f>
        <v>…</v>
      </c>
      <c r="E6596" s="101" t="str">
        <f>IF(VLOOKUP(C6596,Adatbázis!$D$105:$AN$3282,VLOOKUP($E$3466,Adatbázis!$L$3286:$M$3305,2,FALSE),FALSE)="","",VLOOKUP(C6596,Adatbázis!$D$105:$AN$3282,VLOOKUP($E$3466,Adatbázis!$L$3286:$M$3305,2,FALSE),FALSE))</f>
        <v>…</v>
      </c>
      <c r="F6596" s="101" t="str">
        <f>IF(VLOOKUP(C6596,Adatbázis!$D$105:$AN$3282,VLOOKUP($F$3466,Adatbázis!$L$3286:$M$3305,2,FALSE),FALSE)="","",VLOOKUP(C6596,Adatbázis!$D$105:$AN$3282,VLOOKUP($F$3466,Adatbázis!$L$3286:$M$3305,2,FALSE),FALSE))</f>
        <v>…</v>
      </c>
      <c r="G6596" s="102" t="str">
        <f>IF(VLOOKUP(C6596,Adatbázis!$D$105:$AN$3282,VLOOKUP($G$3466,Adatbázis!$D$3286:$E$3298,2,FALSE),FALSE)="","",VLOOKUP(C6596,Adatbázis!$D$105:$AN$3282,VLOOKUP($G$3466,Adatbázis!$D$3286:$E$3298,2,FALSE),FALSE))</f>
        <v>…</v>
      </c>
      <c r="H6596" s="102" t="str">
        <f>IF(VLOOKUP(C6596,Adatbázis!$D$105:$AN$3282,VLOOKUP($H$3466,Adatbázis!$D$3286:$E$3298,2,FALSE),FALSE)="","",VLOOKUP(C6596,Adatbázis!$D$105:$AN$3282,VLOOKUP($H$3466,Adatbázis!$D$3286:$E$3298,2,FALSE),FALSE))</f>
        <v>…</v>
      </c>
      <c r="I6596" s="102" t="str">
        <f>IF(VLOOKUP(C6596,Adatbázis!$D$105:$AN$3282,VLOOKUP($I$3466,Adatbázis!$D$3286:$E$3298,2,FALSE),FALSE)="","",VLOOKUP(C6596,Adatbázis!$D$105:$AN$3282,VLOOKUP($I$3466,Adatbázis!$D$3286:$E$3298,2,FALSE),FALSE))</f>
        <v>…</v>
      </c>
    </row>
    <row r="6597" spans="3:9" hidden="1">
      <c r="C6597" s="41" t="s">
        <v>24379</v>
      </c>
      <c r="D6597" s="101" t="str">
        <f>IF(VLOOKUP(C6597,Adatbázis!$D$105:$AN$3282,VLOOKUP($D$3466,Adatbázis!$L$3286:$M$3305,2,FALSE),FALSE)="","",VLOOKUP(C6597,Adatbázis!$D$105:$AN$3282,VLOOKUP($D$3466,Adatbázis!$L$3286:$M$3305,2,FALSE),FALSE))</f>
        <v>…</v>
      </c>
      <c r="E6597" s="101" t="str">
        <f>IF(VLOOKUP(C6597,Adatbázis!$D$105:$AN$3282,VLOOKUP($E$3466,Adatbázis!$L$3286:$M$3305,2,FALSE),FALSE)="","",VLOOKUP(C6597,Adatbázis!$D$105:$AN$3282,VLOOKUP($E$3466,Adatbázis!$L$3286:$M$3305,2,FALSE),FALSE))</f>
        <v>…</v>
      </c>
      <c r="F6597" s="101" t="str">
        <f>IF(VLOOKUP(C6597,Adatbázis!$D$105:$AN$3282,VLOOKUP($F$3466,Adatbázis!$L$3286:$M$3305,2,FALSE),FALSE)="","",VLOOKUP(C6597,Adatbázis!$D$105:$AN$3282,VLOOKUP($F$3466,Adatbázis!$L$3286:$M$3305,2,FALSE),FALSE))</f>
        <v>…</v>
      </c>
      <c r="G6597" s="102" t="str">
        <f>IF(VLOOKUP(C6597,Adatbázis!$D$105:$AN$3282,VLOOKUP($G$3466,Adatbázis!$D$3286:$E$3298,2,FALSE),FALSE)="","",VLOOKUP(C6597,Adatbázis!$D$105:$AN$3282,VLOOKUP($G$3466,Adatbázis!$D$3286:$E$3298,2,FALSE),FALSE))</f>
        <v>…</v>
      </c>
      <c r="H6597" s="102" t="str">
        <f>IF(VLOOKUP(C6597,Adatbázis!$D$105:$AN$3282,VLOOKUP($H$3466,Adatbázis!$D$3286:$E$3298,2,FALSE),FALSE)="","",VLOOKUP(C6597,Adatbázis!$D$105:$AN$3282,VLOOKUP($H$3466,Adatbázis!$D$3286:$E$3298,2,FALSE),FALSE))</f>
        <v>…</v>
      </c>
      <c r="I6597" s="102" t="str">
        <f>IF(VLOOKUP(C6597,Adatbázis!$D$105:$AN$3282,VLOOKUP($I$3466,Adatbázis!$D$3286:$E$3298,2,FALSE),FALSE)="","",VLOOKUP(C6597,Adatbázis!$D$105:$AN$3282,VLOOKUP($I$3466,Adatbázis!$D$3286:$E$3298,2,FALSE),FALSE))</f>
        <v>…</v>
      </c>
    </row>
    <row r="6598" spans="3:9" hidden="1">
      <c r="C6598" s="41" t="s">
        <v>1506</v>
      </c>
      <c r="D6598" s="101" t="str">
        <f>IF(VLOOKUP(C6598,Adatbázis!$D$105:$AN$3282,VLOOKUP($D$3466,Adatbázis!$L$3286:$M$3305,2,FALSE),FALSE)="","",VLOOKUP(C6598,Adatbázis!$D$105:$AN$3282,VLOOKUP($D$3466,Adatbázis!$L$3286:$M$3305,2,FALSE),FALSE))</f>
        <v>…</v>
      </c>
      <c r="E6598" s="101" t="str">
        <f>IF(VLOOKUP(C6598,Adatbázis!$D$105:$AN$3282,VLOOKUP($E$3466,Adatbázis!$L$3286:$M$3305,2,FALSE),FALSE)="","",VLOOKUP(C6598,Adatbázis!$D$105:$AN$3282,VLOOKUP($E$3466,Adatbázis!$L$3286:$M$3305,2,FALSE),FALSE))</f>
        <v>…</v>
      </c>
      <c r="F6598" s="101" t="str">
        <f>IF(VLOOKUP(C6598,Adatbázis!$D$105:$AN$3282,VLOOKUP($F$3466,Adatbázis!$L$3286:$M$3305,2,FALSE),FALSE)="","",VLOOKUP(C6598,Adatbázis!$D$105:$AN$3282,VLOOKUP($F$3466,Adatbázis!$L$3286:$M$3305,2,FALSE),FALSE))</f>
        <v>…</v>
      </c>
      <c r="G6598" s="102" t="str">
        <f>IF(VLOOKUP(C6598,Adatbázis!$D$105:$AN$3282,VLOOKUP($G$3466,Adatbázis!$D$3286:$E$3298,2,FALSE),FALSE)="","",VLOOKUP(C6598,Adatbázis!$D$105:$AN$3282,VLOOKUP($G$3466,Adatbázis!$D$3286:$E$3298,2,FALSE),FALSE))</f>
        <v>…</v>
      </c>
      <c r="H6598" s="102" t="str">
        <f>IF(VLOOKUP(C6598,Adatbázis!$D$105:$AN$3282,VLOOKUP($H$3466,Adatbázis!$D$3286:$E$3298,2,FALSE),FALSE)="","",VLOOKUP(C6598,Adatbázis!$D$105:$AN$3282,VLOOKUP($H$3466,Adatbázis!$D$3286:$E$3298,2,FALSE),FALSE))</f>
        <v>…</v>
      </c>
      <c r="I6598" s="102" t="str">
        <f>IF(VLOOKUP(C6598,Adatbázis!$D$105:$AN$3282,VLOOKUP($I$3466,Adatbázis!$D$3286:$E$3298,2,FALSE),FALSE)="","",VLOOKUP(C6598,Adatbázis!$D$105:$AN$3282,VLOOKUP($I$3466,Adatbázis!$D$3286:$E$3298,2,FALSE),FALSE))</f>
        <v>…</v>
      </c>
    </row>
    <row r="6599" spans="3:9" hidden="1">
      <c r="C6599" s="41" t="s">
        <v>572</v>
      </c>
      <c r="D6599" s="101" t="str">
        <f>IF(VLOOKUP(C6599,Adatbázis!$D$105:$AN$3282,VLOOKUP($D$3466,Adatbázis!$L$3286:$M$3305,2,FALSE),FALSE)="","",VLOOKUP(C6599,Adatbázis!$D$105:$AN$3282,VLOOKUP($D$3466,Adatbázis!$L$3286:$M$3305,2,FALSE),FALSE))</f>
        <v>…</v>
      </c>
      <c r="E6599" s="101" t="str">
        <f>IF(VLOOKUP(C6599,Adatbázis!$D$105:$AN$3282,VLOOKUP($E$3466,Adatbázis!$L$3286:$M$3305,2,FALSE),FALSE)="","",VLOOKUP(C6599,Adatbázis!$D$105:$AN$3282,VLOOKUP($E$3466,Adatbázis!$L$3286:$M$3305,2,FALSE),FALSE))</f>
        <v>…</v>
      </c>
      <c r="F6599" s="101" t="str">
        <f>IF(VLOOKUP(C6599,Adatbázis!$D$105:$AN$3282,VLOOKUP($F$3466,Adatbázis!$L$3286:$M$3305,2,FALSE),FALSE)="","",VLOOKUP(C6599,Adatbázis!$D$105:$AN$3282,VLOOKUP($F$3466,Adatbázis!$L$3286:$M$3305,2,FALSE),FALSE))</f>
        <v>…</v>
      </c>
      <c r="G6599" s="102" t="str">
        <f>IF(VLOOKUP(C6599,Adatbázis!$D$105:$AN$3282,VLOOKUP($G$3466,Adatbázis!$D$3286:$E$3298,2,FALSE),FALSE)="","",VLOOKUP(C6599,Adatbázis!$D$105:$AN$3282,VLOOKUP($G$3466,Adatbázis!$D$3286:$E$3298,2,FALSE),FALSE))</f>
        <v>…</v>
      </c>
      <c r="H6599" s="102" t="str">
        <f>IF(VLOOKUP(C6599,Adatbázis!$D$105:$AN$3282,VLOOKUP($H$3466,Adatbázis!$D$3286:$E$3298,2,FALSE),FALSE)="","",VLOOKUP(C6599,Adatbázis!$D$105:$AN$3282,VLOOKUP($H$3466,Adatbázis!$D$3286:$E$3298,2,FALSE),FALSE))</f>
        <v>…</v>
      </c>
      <c r="I6599" s="102" t="str">
        <f>IF(VLOOKUP(C6599,Adatbázis!$D$105:$AN$3282,VLOOKUP($I$3466,Adatbázis!$D$3286:$E$3298,2,FALSE),FALSE)="","",VLOOKUP(C6599,Adatbázis!$D$105:$AN$3282,VLOOKUP($I$3466,Adatbázis!$D$3286:$E$3298,2,FALSE),FALSE))</f>
        <v>…</v>
      </c>
    </row>
    <row r="6600" spans="3:9" hidden="1">
      <c r="C6600" s="41" t="s">
        <v>27025</v>
      </c>
      <c r="D6600" s="101" t="str">
        <f>IF(VLOOKUP(C6600,Adatbázis!$D$105:$AN$3282,VLOOKUP($D$3466,Adatbázis!$L$3286:$M$3305,2,FALSE),FALSE)="","",VLOOKUP(C6600,Adatbázis!$D$105:$AN$3282,VLOOKUP($D$3466,Adatbázis!$L$3286:$M$3305,2,FALSE),FALSE))</f>
        <v>…</v>
      </c>
      <c r="E6600" s="101" t="str">
        <f>IF(VLOOKUP(C6600,Adatbázis!$D$105:$AN$3282,VLOOKUP($E$3466,Adatbázis!$L$3286:$M$3305,2,FALSE),FALSE)="","",VLOOKUP(C6600,Adatbázis!$D$105:$AN$3282,VLOOKUP($E$3466,Adatbázis!$L$3286:$M$3305,2,FALSE),FALSE))</f>
        <v>…</v>
      </c>
      <c r="F6600" s="101" t="str">
        <f>IF(VLOOKUP(C6600,Adatbázis!$D$105:$AN$3282,VLOOKUP($F$3466,Adatbázis!$L$3286:$M$3305,2,FALSE),FALSE)="","",VLOOKUP(C6600,Adatbázis!$D$105:$AN$3282,VLOOKUP($F$3466,Adatbázis!$L$3286:$M$3305,2,FALSE),FALSE))</f>
        <v>…</v>
      </c>
      <c r="G6600" s="102" t="str">
        <f>IF(VLOOKUP(C6600,Adatbázis!$D$105:$AN$3282,VLOOKUP($G$3466,Adatbázis!$D$3286:$E$3298,2,FALSE),FALSE)="","",VLOOKUP(C6600,Adatbázis!$D$105:$AN$3282,VLOOKUP($G$3466,Adatbázis!$D$3286:$E$3298,2,FALSE),FALSE))</f>
        <v>…</v>
      </c>
      <c r="H6600" s="102" t="str">
        <f>IF(VLOOKUP(C6600,Adatbázis!$D$105:$AN$3282,VLOOKUP($H$3466,Adatbázis!$D$3286:$E$3298,2,FALSE),FALSE)="","",VLOOKUP(C6600,Adatbázis!$D$105:$AN$3282,VLOOKUP($H$3466,Adatbázis!$D$3286:$E$3298,2,FALSE),FALSE))</f>
        <v>…</v>
      </c>
      <c r="I6600" s="102" t="str">
        <f>IF(VLOOKUP(C6600,Adatbázis!$D$105:$AN$3282,VLOOKUP($I$3466,Adatbázis!$D$3286:$E$3298,2,FALSE),FALSE)="","",VLOOKUP(C6600,Adatbázis!$D$105:$AN$3282,VLOOKUP($I$3466,Adatbázis!$D$3286:$E$3298,2,FALSE),FALSE))</f>
        <v>…</v>
      </c>
    </row>
    <row r="6601" spans="3:9" hidden="1">
      <c r="C6601" s="41" t="s">
        <v>27029</v>
      </c>
      <c r="D6601" s="101" t="str">
        <f>IF(VLOOKUP(C6601,Adatbázis!$D$105:$AN$3282,VLOOKUP($D$3466,Adatbázis!$L$3286:$M$3305,2,FALSE),FALSE)="","",VLOOKUP(C6601,Adatbázis!$D$105:$AN$3282,VLOOKUP($D$3466,Adatbázis!$L$3286:$M$3305,2,FALSE),FALSE))</f>
        <v>…</v>
      </c>
      <c r="E6601" s="101" t="str">
        <f>IF(VLOOKUP(C6601,Adatbázis!$D$105:$AN$3282,VLOOKUP($E$3466,Adatbázis!$L$3286:$M$3305,2,FALSE),FALSE)="","",VLOOKUP(C6601,Adatbázis!$D$105:$AN$3282,VLOOKUP($E$3466,Adatbázis!$L$3286:$M$3305,2,FALSE),FALSE))</f>
        <v>…</v>
      </c>
      <c r="F6601" s="101" t="str">
        <f>IF(VLOOKUP(C6601,Adatbázis!$D$105:$AN$3282,VLOOKUP($F$3466,Adatbázis!$L$3286:$M$3305,2,FALSE),FALSE)="","",VLOOKUP(C6601,Adatbázis!$D$105:$AN$3282,VLOOKUP($F$3466,Adatbázis!$L$3286:$M$3305,2,FALSE),FALSE))</f>
        <v>…</v>
      </c>
      <c r="G6601" s="102" t="str">
        <f>IF(VLOOKUP(C6601,Adatbázis!$D$105:$AN$3282,VLOOKUP($G$3466,Adatbázis!$D$3286:$E$3298,2,FALSE),FALSE)="","",VLOOKUP(C6601,Adatbázis!$D$105:$AN$3282,VLOOKUP($G$3466,Adatbázis!$D$3286:$E$3298,2,FALSE),FALSE))</f>
        <v>…</v>
      </c>
      <c r="H6601" s="102" t="str">
        <f>IF(VLOOKUP(C6601,Adatbázis!$D$105:$AN$3282,VLOOKUP($H$3466,Adatbázis!$D$3286:$E$3298,2,FALSE),FALSE)="","",VLOOKUP(C6601,Adatbázis!$D$105:$AN$3282,VLOOKUP($H$3466,Adatbázis!$D$3286:$E$3298,2,FALSE),FALSE))</f>
        <v>…</v>
      </c>
      <c r="I6601" s="102" t="str">
        <f>IF(VLOOKUP(C6601,Adatbázis!$D$105:$AN$3282,VLOOKUP($I$3466,Adatbázis!$D$3286:$E$3298,2,FALSE),FALSE)="","",VLOOKUP(C6601,Adatbázis!$D$105:$AN$3282,VLOOKUP($I$3466,Adatbázis!$D$3286:$E$3298,2,FALSE),FALSE))</f>
        <v>…</v>
      </c>
    </row>
    <row r="6602" spans="3:9" hidden="1">
      <c r="C6602" s="41" t="s">
        <v>27036</v>
      </c>
      <c r="D6602" s="101" t="str">
        <f>IF(VLOOKUP(C6602,Adatbázis!$D$105:$AN$3282,VLOOKUP($D$3466,Adatbázis!$L$3286:$M$3305,2,FALSE),FALSE)="","",VLOOKUP(C6602,Adatbázis!$D$105:$AN$3282,VLOOKUP($D$3466,Adatbázis!$L$3286:$M$3305,2,FALSE),FALSE))</f>
        <v>…</v>
      </c>
      <c r="E6602" s="101" t="str">
        <f>IF(VLOOKUP(C6602,Adatbázis!$D$105:$AN$3282,VLOOKUP($E$3466,Adatbázis!$L$3286:$M$3305,2,FALSE),FALSE)="","",VLOOKUP(C6602,Adatbázis!$D$105:$AN$3282,VLOOKUP($E$3466,Adatbázis!$L$3286:$M$3305,2,FALSE),FALSE))</f>
        <v>…</v>
      </c>
      <c r="F6602" s="101" t="str">
        <f>IF(VLOOKUP(C6602,Adatbázis!$D$105:$AN$3282,VLOOKUP($F$3466,Adatbázis!$L$3286:$M$3305,2,FALSE),FALSE)="","",VLOOKUP(C6602,Adatbázis!$D$105:$AN$3282,VLOOKUP($F$3466,Adatbázis!$L$3286:$M$3305,2,FALSE),FALSE))</f>
        <v>…</v>
      </c>
      <c r="G6602" s="102" t="str">
        <f>IF(VLOOKUP(C6602,Adatbázis!$D$105:$AN$3282,VLOOKUP($G$3466,Adatbázis!$D$3286:$E$3298,2,FALSE),FALSE)="","",VLOOKUP(C6602,Adatbázis!$D$105:$AN$3282,VLOOKUP($G$3466,Adatbázis!$D$3286:$E$3298,2,FALSE),FALSE))</f>
        <v>…</v>
      </c>
      <c r="H6602" s="102" t="str">
        <f>IF(VLOOKUP(C6602,Adatbázis!$D$105:$AN$3282,VLOOKUP($H$3466,Adatbázis!$D$3286:$E$3298,2,FALSE),FALSE)="","",VLOOKUP(C6602,Adatbázis!$D$105:$AN$3282,VLOOKUP($H$3466,Adatbázis!$D$3286:$E$3298,2,FALSE),FALSE))</f>
        <v>…</v>
      </c>
      <c r="I6602" s="102" t="str">
        <f>IF(VLOOKUP(C6602,Adatbázis!$D$105:$AN$3282,VLOOKUP($I$3466,Adatbázis!$D$3286:$E$3298,2,FALSE),FALSE)="","",VLOOKUP(C6602,Adatbázis!$D$105:$AN$3282,VLOOKUP($I$3466,Adatbázis!$D$3286:$E$3298,2,FALSE),FALSE))</f>
        <v>…</v>
      </c>
    </row>
    <row r="6603" spans="3:9" hidden="1">
      <c r="C6603" s="41" t="s">
        <v>27041</v>
      </c>
      <c r="D6603" s="101" t="str">
        <f>IF(VLOOKUP(C6603,Adatbázis!$D$105:$AN$3282,VLOOKUP($D$3466,Adatbázis!$L$3286:$M$3305,2,FALSE),FALSE)="","",VLOOKUP(C6603,Adatbázis!$D$105:$AN$3282,VLOOKUP($D$3466,Adatbázis!$L$3286:$M$3305,2,FALSE),FALSE))</f>
        <v>…</v>
      </c>
      <c r="E6603" s="101" t="str">
        <f>IF(VLOOKUP(C6603,Adatbázis!$D$105:$AN$3282,VLOOKUP($E$3466,Adatbázis!$L$3286:$M$3305,2,FALSE),FALSE)="","",VLOOKUP(C6603,Adatbázis!$D$105:$AN$3282,VLOOKUP($E$3466,Adatbázis!$L$3286:$M$3305,2,FALSE),FALSE))</f>
        <v>…</v>
      </c>
      <c r="F6603" s="101" t="str">
        <f>IF(VLOOKUP(C6603,Adatbázis!$D$105:$AN$3282,VLOOKUP($F$3466,Adatbázis!$L$3286:$M$3305,2,FALSE),FALSE)="","",VLOOKUP(C6603,Adatbázis!$D$105:$AN$3282,VLOOKUP($F$3466,Adatbázis!$L$3286:$M$3305,2,FALSE),FALSE))</f>
        <v>…</v>
      </c>
      <c r="G6603" s="102" t="str">
        <f>IF(VLOOKUP(C6603,Adatbázis!$D$105:$AN$3282,VLOOKUP($G$3466,Adatbázis!$D$3286:$E$3298,2,FALSE),FALSE)="","",VLOOKUP(C6603,Adatbázis!$D$105:$AN$3282,VLOOKUP($G$3466,Adatbázis!$D$3286:$E$3298,2,FALSE),FALSE))</f>
        <v>…</v>
      </c>
      <c r="H6603" s="102" t="str">
        <f>IF(VLOOKUP(C6603,Adatbázis!$D$105:$AN$3282,VLOOKUP($H$3466,Adatbázis!$D$3286:$E$3298,2,FALSE),FALSE)="","",VLOOKUP(C6603,Adatbázis!$D$105:$AN$3282,VLOOKUP($H$3466,Adatbázis!$D$3286:$E$3298,2,FALSE),FALSE))</f>
        <v>…</v>
      </c>
      <c r="I6603" s="102" t="str">
        <f>IF(VLOOKUP(C6603,Adatbázis!$D$105:$AN$3282,VLOOKUP($I$3466,Adatbázis!$D$3286:$E$3298,2,FALSE),FALSE)="","",VLOOKUP(C6603,Adatbázis!$D$105:$AN$3282,VLOOKUP($I$3466,Adatbázis!$D$3286:$E$3298,2,FALSE),FALSE))</f>
        <v>…</v>
      </c>
    </row>
    <row r="6604" spans="3:9" hidden="1">
      <c r="C6604" s="41" t="s">
        <v>4664</v>
      </c>
      <c r="D6604" s="101" t="str">
        <f>IF(VLOOKUP(C6604,Adatbázis!$D$105:$AN$3282,VLOOKUP($D$3466,Adatbázis!$L$3286:$M$3305,2,FALSE),FALSE)="","",VLOOKUP(C6604,Adatbázis!$D$105:$AN$3282,VLOOKUP($D$3466,Adatbázis!$L$3286:$M$3305,2,FALSE),FALSE))</f>
        <v>…</v>
      </c>
      <c r="E6604" s="101" t="str">
        <f>IF(VLOOKUP(C6604,Adatbázis!$D$105:$AN$3282,VLOOKUP($E$3466,Adatbázis!$L$3286:$M$3305,2,FALSE),FALSE)="","",VLOOKUP(C6604,Adatbázis!$D$105:$AN$3282,VLOOKUP($E$3466,Adatbázis!$L$3286:$M$3305,2,FALSE),FALSE))</f>
        <v>…</v>
      </c>
      <c r="F6604" s="101" t="str">
        <f>IF(VLOOKUP(C6604,Adatbázis!$D$105:$AN$3282,VLOOKUP($F$3466,Adatbázis!$L$3286:$M$3305,2,FALSE),FALSE)="","",VLOOKUP(C6604,Adatbázis!$D$105:$AN$3282,VLOOKUP($F$3466,Adatbázis!$L$3286:$M$3305,2,FALSE),FALSE))</f>
        <v>…</v>
      </c>
      <c r="G6604" s="102" t="str">
        <f>IF(VLOOKUP(C6604,Adatbázis!$D$105:$AN$3282,VLOOKUP($G$3466,Adatbázis!$D$3286:$E$3298,2,FALSE),FALSE)="","",VLOOKUP(C6604,Adatbázis!$D$105:$AN$3282,VLOOKUP($G$3466,Adatbázis!$D$3286:$E$3298,2,FALSE),FALSE))</f>
        <v>…</v>
      </c>
      <c r="H6604" s="102" t="str">
        <f>IF(VLOOKUP(C6604,Adatbázis!$D$105:$AN$3282,VLOOKUP($H$3466,Adatbázis!$D$3286:$E$3298,2,FALSE),FALSE)="","",VLOOKUP(C6604,Adatbázis!$D$105:$AN$3282,VLOOKUP($H$3466,Adatbázis!$D$3286:$E$3298,2,FALSE),FALSE))</f>
        <v>…</v>
      </c>
      <c r="I6604" s="102" t="str">
        <f>IF(VLOOKUP(C6604,Adatbázis!$D$105:$AN$3282,VLOOKUP($I$3466,Adatbázis!$D$3286:$E$3298,2,FALSE),FALSE)="","",VLOOKUP(C6604,Adatbázis!$D$105:$AN$3282,VLOOKUP($I$3466,Adatbázis!$D$3286:$E$3298,2,FALSE),FALSE))</f>
        <v>…</v>
      </c>
    </row>
    <row r="6605" spans="3:9" hidden="1">
      <c r="C6605" s="41" t="s">
        <v>27052</v>
      </c>
      <c r="D6605" s="101" t="str">
        <f>IF(VLOOKUP(C6605,Adatbázis!$D$105:$AN$3282,VLOOKUP($D$3466,Adatbázis!$L$3286:$M$3305,2,FALSE),FALSE)="","",VLOOKUP(C6605,Adatbázis!$D$105:$AN$3282,VLOOKUP($D$3466,Adatbázis!$L$3286:$M$3305,2,FALSE),FALSE))</f>
        <v>…</v>
      </c>
      <c r="E6605" s="101" t="str">
        <f>IF(VLOOKUP(C6605,Adatbázis!$D$105:$AN$3282,VLOOKUP($E$3466,Adatbázis!$L$3286:$M$3305,2,FALSE),FALSE)="","",VLOOKUP(C6605,Adatbázis!$D$105:$AN$3282,VLOOKUP($E$3466,Adatbázis!$L$3286:$M$3305,2,FALSE),FALSE))</f>
        <v>…</v>
      </c>
      <c r="F6605" s="101" t="str">
        <f>IF(VLOOKUP(C6605,Adatbázis!$D$105:$AN$3282,VLOOKUP($F$3466,Adatbázis!$L$3286:$M$3305,2,FALSE),FALSE)="","",VLOOKUP(C6605,Adatbázis!$D$105:$AN$3282,VLOOKUP($F$3466,Adatbázis!$L$3286:$M$3305,2,FALSE),FALSE))</f>
        <v>…</v>
      </c>
      <c r="G6605" s="102" t="str">
        <f>IF(VLOOKUP(C6605,Adatbázis!$D$105:$AN$3282,VLOOKUP($G$3466,Adatbázis!$D$3286:$E$3298,2,FALSE),FALSE)="","",VLOOKUP(C6605,Adatbázis!$D$105:$AN$3282,VLOOKUP($G$3466,Adatbázis!$D$3286:$E$3298,2,FALSE),FALSE))</f>
        <v>…</v>
      </c>
      <c r="H6605" s="102" t="str">
        <f>IF(VLOOKUP(C6605,Adatbázis!$D$105:$AN$3282,VLOOKUP($H$3466,Adatbázis!$D$3286:$E$3298,2,FALSE),FALSE)="","",VLOOKUP(C6605,Adatbázis!$D$105:$AN$3282,VLOOKUP($H$3466,Adatbázis!$D$3286:$E$3298,2,FALSE),FALSE))</f>
        <v>…</v>
      </c>
      <c r="I6605" s="102" t="str">
        <f>IF(VLOOKUP(C6605,Adatbázis!$D$105:$AN$3282,VLOOKUP($I$3466,Adatbázis!$D$3286:$E$3298,2,FALSE),FALSE)="","",VLOOKUP(C6605,Adatbázis!$D$105:$AN$3282,VLOOKUP($I$3466,Adatbázis!$D$3286:$E$3298,2,FALSE),FALSE))</f>
        <v>…</v>
      </c>
    </row>
    <row r="6606" spans="3:9" hidden="1">
      <c r="C6606" s="41" t="s">
        <v>27056</v>
      </c>
      <c r="D6606" s="101" t="str">
        <f>IF(VLOOKUP(C6606,Adatbázis!$D$105:$AN$3282,VLOOKUP($D$3466,Adatbázis!$L$3286:$M$3305,2,FALSE),FALSE)="","",VLOOKUP(C6606,Adatbázis!$D$105:$AN$3282,VLOOKUP($D$3466,Adatbázis!$L$3286:$M$3305,2,FALSE),FALSE))</f>
        <v>…</v>
      </c>
      <c r="E6606" s="101" t="str">
        <f>IF(VLOOKUP(C6606,Adatbázis!$D$105:$AN$3282,VLOOKUP($E$3466,Adatbázis!$L$3286:$M$3305,2,FALSE),FALSE)="","",VLOOKUP(C6606,Adatbázis!$D$105:$AN$3282,VLOOKUP($E$3466,Adatbázis!$L$3286:$M$3305,2,FALSE),FALSE))</f>
        <v>…</v>
      </c>
      <c r="F6606" s="101" t="str">
        <f>IF(VLOOKUP(C6606,Adatbázis!$D$105:$AN$3282,VLOOKUP($F$3466,Adatbázis!$L$3286:$M$3305,2,FALSE),FALSE)="","",VLOOKUP(C6606,Adatbázis!$D$105:$AN$3282,VLOOKUP($F$3466,Adatbázis!$L$3286:$M$3305,2,FALSE),FALSE))</f>
        <v>…</v>
      </c>
      <c r="G6606" s="102" t="str">
        <f>IF(VLOOKUP(C6606,Adatbázis!$D$105:$AN$3282,VLOOKUP($G$3466,Adatbázis!$D$3286:$E$3298,2,FALSE),FALSE)="","",VLOOKUP(C6606,Adatbázis!$D$105:$AN$3282,VLOOKUP($G$3466,Adatbázis!$D$3286:$E$3298,2,FALSE),FALSE))</f>
        <v>…</v>
      </c>
      <c r="H6606" s="102" t="str">
        <f>IF(VLOOKUP(C6606,Adatbázis!$D$105:$AN$3282,VLOOKUP($H$3466,Adatbázis!$D$3286:$E$3298,2,FALSE),FALSE)="","",VLOOKUP(C6606,Adatbázis!$D$105:$AN$3282,VLOOKUP($H$3466,Adatbázis!$D$3286:$E$3298,2,FALSE),FALSE))</f>
        <v>…</v>
      </c>
      <c r="I6606" s="102" t="str">
        <f>IF(VLOOKUP(C6606,Adatbázis!$D$105:$AN$3282,VLOOKUP($I$3466,Adatbázis!$D$3286:$E$3298,2,FALSE),FALSE)="","",VLOOKUP(C6606,Adatbázis!$D$105:$AN$3282,VLOOKUP($I$3466,Adatbázis!$D$3286:$E$3298,2,FALSE),FALSE))</f>
        <v>…</v>
      </c>
    </row>
    <row r="6607" spans="3:9" hidden="1">
      <c r="C6607" s="41" t="s">
        <v>27061</v>
      </c>
      <c r="D6607" s="101" t="str">
        <f>IF(VLOOKUP(C6607,Adatbázis!$D$105:$AN$3282,VLOOKUP($D$3466,Adatbázis!$L$3286:$M$3305,2,FALSE),FALSE)="","",VLOOKUP(C6607,Adatbázis!$D$105:$AN$3282,VLOOKUP($D$3466,Adatbázis!$L$3286:$M$3305,2,FALSE),FALSE))</f>
        <v>…</v>
      </c>
      <c r="E6607" s="101" t="str">
        <f>IF(VLOOKUP(C6607,Adatbázis!$D$105:$AN$3282,VLOOKUP($E$3466,Adatbázis!$L$3286:$M$3305,2,FALSE),FALSE)="","",VLOOKUP(C6607,Adatbázis!$D$105:$AN$3282,VLOOKUP($E$3466,Adatbázis!$L$3286:$M$3305,2,FALSE),FALSE))</f>
        <v>…</v>
      </c>
      <c r="F6607" s="101" t="str">
        <f>IF(VLOOKUP(C6607,Adatbázis!$D$105:$AN$3282,VLOOKUP($F$3466,Adatbázis!$L$3286:$M$3305,2,FALSE),FALSE)="","",VLOOKUP(C6607,Adatbázis!$D$105:$AN$3282,VLOOKUP($F$3466,Adatbázis!$L$3286:$M$3305,2,FALSE),FALSE))</f>
        <v>…</v>
      </c>
      <c r="G6607" s="102" t="str">
        <f>IF(VLOOKUP(C6607,Adatbázis!$D$105:$AN$3282,VLOOKUP($G$3466,Adatbázis!$D$3286:$E$3298,2,FALSE),FALSE)="","",VLOOKUP(C6607,Adatbázis!$D$105:$AN$3282,VLOOKUP($G$3466,Adatbázis!$D$3286:$E$3298,2,FALSE),FALSE))</f>
        <v>…</v>
      </c>
      <c r="H6607" s="102" t="str">
        <f>IF(VLOOKUP(C6607,Adatbázis!$D$105:$AN$3282,VLOOKUP($H$3466,Adatbázis!$D$3286:$E$3298,2,FALSE),FALSE)="","",VLOOKUP(C6607,Adatbázis!$D$105:$AN$3282,VLOOKUP($H$3466,Adatbázis!$D$3286:$E$3298,2,FALSE),FALSE))</f>
        <v>…</v>
      </c>
      <c r="I6607" s="102" t="str">
        <f>IF(VLOOKUP(C6607,Adatbázis!$D$105:$AN$3282,VLOOKUP($I$3466,Adatbázis!$D$3286:$E$3298,2,FALSE),FALSE)="","",VLOOKUP(C6607,Adatbázis!$D$105:$AN$3282,VLOOKUP($I$3466,Adatbázis!$D$3286:$E$3298,2,FALSE),FALSE))</f>
        <v>…</v>
      </c>
    </row>
    <row r="6608" spans="3:9" hidden="1">
      <c r="C6608" s="41" t="s">
        <v>27066</v>
      </c>
      <c r="D6608" s="101" t="str">
        <f>IF(VLOOKUP(C6608,Adatbázis!$D$105:$AN$3282,VLOOKUP($D$3466,Adatbázis!$L$3286:$M$3305,2,FALSE),FALSE)="","",VLOOKUP(C6608,Adatbázis!$D$105:$AN$3282,VLOOKUP($D$3466,Adatbázis!$L$3286:$M$3305,2,FALSE),FALSE))</f>
        <v>…</v>
      </c>
      <c r="E6608" s="101" t="str">
        <f>IF(VLOOKUP(C6608,Adatbázis!$D$105:$AN$3282,VLOOKUP($E$3466,Adatbázis!$L$3286:$M$3305,2,FALSE),FALSE)="","",VLOOKUP(C6608,Adatbázis!$D$105:$AN$3282,VLOOKUP($E$3466,Adatbázis!$L$3286:$M$3305,2,FALSE),FALSE))</f>
        <v>…</v>
      </c>
      <c r="F6608" s="101" t="str">
        <f>IF(VLOOKUP(C6608,Adatbázis!$D$105:$AN$3282,VLOOKUP($F$3466,Adatbázis!$L$3286:$M$3305,2,FALSE),FALSE)="","",VLOOKUP(C6608,Adatbázis!$D$105:$AN$3282,VLOOKUP($F$3466,Adatbázis!$L$3286:$M$3305,2,FALSE),FALSE))</f>
        <v>…</v>
      </c>
      <c r="G6608" s="102" t="str">
        <f>IF(VLOOKUP(C6608,Adatbázis!$D$105:$AN$3282,VLOOKUP($G$3466,Adatbázis!$D$3286:$E$3298,2,FALSE),FALSE)="","",VLOOKUP(C6608,Adatbázis!$D$105:$AN$3282,VLOOKUP($G$3466,Adatbázis!$D$3286:$E$3298,2,FALSE),FALSE))</f>
        <v>…</v>
      </c>
      <c r="H6608" s="102" t="str">
        <f>IF(VLOOKUP(C6608,Adatbázis!$D$105:$AN$3282,VLOOKUP($H$3466,Adatbázis!$D$3286:$E$3298,2,FALSE),FALSE)="","",VLOOKUP(C6608,Adatbázis!$D$105:$AN$3282,VLOOKUP($H$3466,Adatbázis!$D$3286:$E$3298,2,FALSE),FALSE))</f>
        <v>…</v>
      </c>
      <c r="I6608" s="102" t="str">
        <f>IF(VLOOKUP(C6608,Adatbázis!$D$105:$AN$3282,VLOOKUP($I$3466,Adatbázis!$D$3286:$E$3298,2,FALSE),FALSE)="","",VLOOKUP(C6608,Adatbázis!$D$105:$AN$3282,VLOOKUP($I$3466,Adatbázis!$D$3286:$E$3298,2,FALSE),FALSE))</f>
        <v>…</v>
      </c>
    </row>
    <row r="6609" spans="3:9" hidden="1">
      <c r="C6609" s="41" t="s">
        <v>27073</v>
      </c>
      <c r="D6609" s="101" t="str">
        <f>IF(VLOOKUP(C6609,Adatbázis!$D$105:$AN$3282,VLOOKUP($D$3466,Adatbázis!$L$3286:$M$3305,2,FALSE),FALSE)="","",VLOOKUP(C6609,Adatbázis!$D$105:$AN$3282,VLOOKUP($D$3466,Adatbázis!$L$3286:$M$3305,2,FALSE),FALSE))</f>
        <v>…</v>
      </c>
      <c r="E6609" s="101" t="str">
        <f>IF(VLOOKUP(C6609,Adatbázis!$D$105:$AN$3282,VLOOKUP($E$3466,Adatbázis!$L$3286:$M$3305,2,FALSE),FALSE)="","",VLOOKUP(C6609,Adatbázis!$D$105:$AN$3282,VLOOKUP($E$3466,Adatbázis!$L$3286:$M$3305,2,FALSE),FALSE))</f>
        <v>…</v>
      </c>
      <c r="F6609" s="101" t="str">
        <f>IF(VLOOKUP(C6609,Adatbázis!$D$105:$AN$3282,VLOOKUP($F$3466,Adatbázis!$L$3286:$M$3305,2,FALSE),FALSE)="","",VLOOKUP(C6609,Adatbázis!$D$105:$AN$3282,VLOOKUP($F$3466,Adatbázis!$L$3286:$M$3305,2,FALSE),FALSE))</f>
        <v>…</v>
      </c>
      <c r="G6609" s="102" t="str">
        <f>IF(VLOOKUP(C6609,Adatbázis!$D$105:$AN$3282,VLOOKUP($G$3466,Adatbázis!$D$3286:$E$3298,2,FALSE),FALSE)="","",VLOOKUP(C6609,Adatbázis!$D$105:$AN$3282,VLOOKUP($G$3466,Adatbázis!$D$3286:$E$3298,2,FALSE),FALSE))</f>
        <v>…</v>
      </c>
      <c r="H6609" s="102" t="str">
        <f>IF(VLOOKUP(C6609,Adatbázis!$D$105:$AN$3282,VLOOKUP($H$3466,Adatbázis!$D$3286:$E$3298,2,FALSE),FALSE)="","",VLOOKUP(C6609,Adatbázis!$D$105:$AN$3282,VLOOKUP($H$3466,Adatbázis!$D$3286:$E$3298,2,FALSE),FALSE))</f>
        <v>…</v>
      </c>
      <c r="I6609" s="102" t="str">
        <f>IF(VLOOKUP(C6609,Adatbázis!$D$105:$AN$3282,VLOOKUP($I$3466,Adatbázis!$D$3286:$E$3298,2,FALSE),FALSE)="","",VLOOKUP(C6609,Adatbázis!$D$105:$AN$3282,VLOOKUP($I$3466,Adatbázis!$D$3286:$E$3298,2,FALSE),FALSE))</f>
        <v>…</v>
      </c>
    </row>
    <row r="6610" spans="3:9" hidden="1">
      <c r="C6610" s="41" t="s">
        <v>27081</v>
      </c>
      <c r="D6610" s="101" t="str">
        <f>IF(VLOOKUP(C6610,Adatbázis!$D$105:$AN$3282,VLOOKUP($D$3466,Adatbázis!$L$3286:$M$3305,2,FALSE),FALSE)="","",VLOOKUP(C6610,Adatbázis!$D$105:$AN$3282,VLOOKUP($D$3466,Adatbázis!$L$3286:$M$3305,2,FALSE),FALSE))</f>
        <v>…</v>
      </c>
      <c r="E6610" s="101" t="str">
        <f>IF(VLOOKUP(C6610,Adatbázis!$D$105:$AN$3282,VLOOKUP($E$3466,Adatbázis!$L$3286:$M$3305,2,FALSE),FALSE)="","",VLOOKUP(C6610,Adatbázis!$D$105:$AN$3282,VLOOKUP($E$3466,Adatbázis!$L$3286:$M$3305,2,FALSE),FALSE))</f>
        <v>…</v>
      </c>
      <c r="F6610" s="101" t="str">
        <f>IF(VLOOKUP(C6610,Adatbázis!$D$105:$AN$3282,VLOOKUP($F$3466,Adatbázis!$L$3286:$M$3305,2,FALSE),FALSE)="","",VLOOKUP(C6610,Adatbázis!$D$105:$AN$3282,VLOOKUP($F$3466,Adatbázis!$L$3286:$M$3305,2,FALSE),FALSE))</f>
        <v>…</v>
      </c>
      <c r="G6610" s="102" t="str">
        <f>IF(VLOOKUP(C6610,Adatbázis!$D$105:$AN$3282,VLOOKUP($G$3466,Adatbázis!$D$3286:$E$3298,2,FALSE),FALSE)="","",VLOOKUP(C6610,Adatbázis!$D$105:$AN$3282,VLOOKUP($G$3466,Adatbázis!$D$3286:$E$3298,2,FALSE),FALSE))</f>
        <v>…</v>
      </c>
      <c r="H6610" s="102" t="str">
        <f>IF(VLOOKUP(C6610,Adatbázis!$D$105:$AN$3282,VLOOKUP($H$3466,Adatbázis!$D$3286:$E$3298,2,FALSE),FALSE)="","",VLOOKUP(C6610,Adatbázis!$D$105:$AN$3282,VLOOKUP($H$3466,Adatbázis!$D$3286:$E$3298,2,FALSE),FALSE))</f>
        <v>…</v>
      </c>
      <c r="I6610" s="102" t="str">
        <f>IF(VLOOKUP(C6610,Adatbázis!$D$105:$AN$3282,VLOOKUP($I$3466,Adatbázis!$D$3286:$E$3298,2,FALSE),FALSE)="","",VLOOKUP(C6610,Adatbázis!$D$105:$AN$3282,VLOOKUP($I$3466,Adatbázis!$D$3286:$E$3298,2,FALSE),FALSE))</f>
        <v>…</v>
      </c>
    </row>
    <row r="6611" spans="3:9" hidden="1">
      <c r="C6611" s="41" t="s">
        <v>27087</v>
      </c>
      <c r="D6611" s="101" t="str">
        <f>IF(VLOOKUP(C6611,Adatbázis!$D$105:$AN$3282,VLOOKUP($D$3466,Adatbázis!$L$3286:$M$3305,2,FALSE),FALSE)="","",VLOOKUP(C6611,Adatbázis!$D$105:$AN$3282,VLOOKUP($D$3466,Adatbázis!$L$3286:$M$3305,2,FALSE),FALSE))</f>
        <v>…</v>
      </c>
      <c r="E6611" s="101" t="str">
        <f>IF(VLOOKUP(C6611,Adatbázis!$D$105:$AN$3282,VLOOKUP($E$3466,Adatbázis!$L$3286:$M$3305,2,FALSE),FALSE)="","",VLOOKUP(C6611,Adatbázis!$D$105:$AN$3282,VLOOKUP($E$3466,Adatbázis!$L$3286:$M$3305,2,FALSE),FALSE))</f>
        <v>…</v>
      </c>
      <c r="F6611" s="101" t="str">
        <f>IF(VLOOKUP(C6611,Adatbázis!$D$105:$AN$3282,VLOOKUP($F$3466,Adatbázis!$L$3286:$M$3305,2,FALSE),FALSE)="","",VLOOKUP(C6611,Adatbázis!$D$105:$AN$3282,VLOOKUP($F$3466,Adatbázis!$L$3286:$M$3305,2,FALSE),FALSE))</f>
        <v>…</v>
      </c>
      <c r="G6611" s="102" t="str">
        <f>IF(VLOOKUP(C6611,Adatbázis!$D$105:$AN$3282,VLOOKUP($G$3466,Adatbázis!$D$3286:$E$3298,2,FALSE),FALSE)="","",VLOOKUP(C6611,Adatbázis!$D$105:$AN$3282,VLOOKUP($G$3466,Adatbázis!$D$3286:$E$3298,2,FALSE),FALSE))</f>
        <v>…</v>
      </c>
      <c r="H6611" s="102" t="str">
        <f>IF(VLOOKUP(C6611,Adatbázis!$D$105:$AN$3282,VLOOKUP($H$3466,Adatbázis!$D$3286:$E$3298,2,FALSE),FALSE)="","",VLOOKUP(C6611,Adatbázis!$D$105:$AN$3282,VLOOKUP($H$3466,Adatbázis!$D$3286:$E$3298,2,FALSE),FALSE))</f>
        <v>…</v>
      </c>
      <c r="I6611" s="102" t="str">
        <f>IF(VLOOKUP(C6611,Adatbázis!$D$105:$AN$3282,VLOOKUP($I$3466,Adatbázis!$D$3286:$E$3298,2,FALSE),FALSE)="","",VLOOKUP(C6611,Adatbázis!$D$105:$AN$3282,VLOOKUP($I$3466,Adatbázis!$D$3286:$E$3298,2,FALSE),FALSE))</f>
        <v>…</v>
      </c>
    </row>
    <row r="6612" spans="3:9" hidden="1">
      <c r="C6612" s="41" t="s">
        <v>27093</v>
      </c>
      <c r="D6612" s="101" t="str">
        <f>IF(VLOOKUP(C6612,Adatbázis!$D$105:$AN$3282,VLOOKUP($D$3466,Adatbázis!$L$3286:$M$3305,2,FALSE),FALSE)="","",VLOOKUP(C6612,Adatbázis!$D$105:$AN$3282,VLOOKUP($D$3466,Adatbázis!$L$3286:$M$3305,2,FALSE),FALSE))</f>
        <v>…</v>
      </c>
      <c r="E6612" s="101" t="str">
        <f>IF(VLOOKUP(C6612,Adatbázis!$D$105:$AN$3282,VLOOKUP($E$3466,Adatbázis!$L$3286:$M$3305,2,FALSE),FALSE)="","",VLOOKUP(C6612,Adatbázis!$D$105:$AN$3282,VLOOKUP($E$3466,Adatbázis!$L$3286:$M$3305,2,FALSE),FALSE))</f>
        <v>…</v>
      </c>
      <c r="F6612" s="101" t="str">
        <f>IF(VLOOKUP(C6612,Adatbázis!$D$105:$AN$3282,VLOOKUP($F$3466,Adatbázis!$L$3286:$M$3305,2,FALSE),FALSE)="","",VLOOKUP(C6612,Adatbázis!$D$105:$AN$3282,VLOOKUP($F$3466,Adatbázis!$L$3286:$M$3305,2,FALSE),FALSE))</f>
        <v>…</v>
      </c>
      <c r="G6612" s="102" t="str">
        <f>IF(VLOOKUP(C6612,Adatbázis!$D$105:$AN$3282,VLOOKUP($G$3466,Adatbázis!$D$3286:$E$3298,2,FALSE),FALSE)="","",VLOOKUP(C6612,Adatbázis!$D$105:$AN$3282,VLOOKUP($G$3466,Adatbázis!$D$3286:$E$3298,2,FALSE),FALSE))</f>
        <v>…</v>
      </c>
      <c r="H6612" s="102" t="str">
        <f>IF(VLOOKUP(C6612,Adatbázis!$D$105:$AN$3282,VLOOKUP($H$3466,Adatbázis!$D$3286:$E$3298,2,FALSE),FALSE)="","",VLOOKUP(C6612,Adatbázis!$D$105:$AN$3282,VLOOKUP($H$3466,Adatbázis!$D$3286:$E$3298,2,FALSE),FALSE))</f>
        <v>…</v>
      </c>
      <c r="I6612" s="102" t="str">
        <f>IF(VLOOKUP(C6612,Adatbázis!$D$105:$AN$3282,VLOOKUP($I$3466,Adatbázis!$D$3286:$E$3298,2,FALSE),FALSE)="","",VLOOKUP(C6612,Adatbázis!$D$105:$AN$3282,VLOOKUP($I$3466,Adatbázis!$D$3286:$E$3298,2,FALSE),FALSE))</f>
        <v>…</v>
      </c>
    </row>
    <row r="6613" spans="3:9" hidden="1">
      <c r="C6613" s="41" t="s">
        <v>19804</v>
      </c>
      <c r="D6613" s="101" t="str">
        <f>IF(VLOOKUP(C6613,Adatbázis!$D$105:$AN$3282,VLOOKUP($D$3466,Adatbázis!$L$3286:$M$3305,2,FALSE),FALSE)="","",VLOOKUP(C6613,Adatbázis!$D$105:$AN$3282,VLOOKUP($D$3466,Adatbázis!$L$3286:$M$3305,2,FALSE),FALSE))</f>
        <v>…</v>
      </c>
      <c r="E6613" s="101" t="str">
        <f>IF(VLOOKUP(C6613,Adatbázis!$D$105:$AN$3282,VLOOKUP($E$3466,Adatbázis!$L$3286:$M$3305,2,FALSE),FALSE)="","",VLOOKUP(C6613,Adatbázis!$D$105:$AN$3282,VLOOKUP($E$3466,Adatbázis!$L$3286:$M$3305,2,FALSE),FALSE))</f>
        <v>…</v>
      </c>
      <c r="F6613" s="101" t="str">
        <f>IF(VLOOKUP(C6613,Adatbázis!$D$105:$AN$3282,VLOOKUP($F$3466,Adatbázis!$L$3286:$M$3305,2,FALSE),FALSE)="","",VLOOKUP(C6613,Adatbázis!$D$105:$AN$3282,VLOOKUP($F$3466,Adatbázis!$L$3286:$M$3305,2,FALSE),FALSE))</f>
        <v>…</v>
      </c>
      <c r="G6613" s="102" t="str">
        <f>IF(VLOOKUP(C6613,Adatbázis!$D$105:$AN$3282,VLOOKUP($G$3466,Adatbázis!$D$3286:$E$3298,2,FALSE),FALSE)="","",VLOOKUP(C6613,Adatbázis!$D$105:$AN$3282,VLOOKUP($G$3466,Adatbázis!$D$3286:$E$3298,2,FALSE),FALSE))</f>
        <v>…</v>
      </c>
      <c r="H6613" s="102" t="str">
        <f>IF(VLOOKUP(C6613,Adatbázis!$D$105:$AN$3282,VLOOKUP($H$3466,Adatbázis!$D$3286:$E$3298,2,FALSE),FALSE)="","",VLOOKUP(C6613,Adatbázis!$D$105:$AN$3282,VLOOKUP($H$3466,Adatbázis!$D$3286:$E$3298,2,FALSE),FALSE))</f>
        <v>…</v>
      </c>
      <c r="I6613" s="102" t="str">
        <f>IF(VLOOKUP(C6613,Adatbázis!$D$105:$AN$3282,VLOOKUP($I$3466,Adatbázis!$D$3286:$E$3298,2,FALSE),FALSE)="","",VLOOKUP(C6613,Adatbázis!$D$105:$AN$3282,VLOOKUP($I$3466,Adatbázis!$D$3286:$E$3298,2,FALSE),FALSE))</f>
        <v>…</v>
      </c>
    </row>
    <row r="6614" spans="3:9" hidden="1">
      <c r="C6614" s="41" t="s">
        <v>2170</v>
      </c>
      <c r="D6614" s="101" t="str">
        <f>IF(VLOOKUP(C6614,Adatbázis!$D$105:$AN$3282,VLOOKUP($D$3466,Adatbázis!$L$3286:$M$3305,2,FALSE),FALSE)="","",VLOOKUP(C6614,Adatbázis!$D$105:$AN$3282,VLOOKUP($D$3466,Adatbázis!$L$3286:$M$3305,2,FALSE),FALSE))</f>
        <v>…</v>
      </c>
      <c r="E6614" s="101" t="str">
        <f>IF(VLOOKUP(C6614,Adatbázis!$D$105:$AN$3282,VLOOKUP($E$3466,Adatbázis!$L$3286:$M$3305,2,FALSE),FALSE)="","",VLOOKUP(C6614,Adatbázis!$D$105:$AN$3282,VLOOKUP($E$3466,Adatbázis!$L$3286:$M$3305,2,FALSE),FALSE))</f>
        <v>…</v>
      </c>
      <c r="F6614" s="101" t="str">
        <f>IF(VLOOKUP(C6614,Adatbázis!$D$105:$AN$3282,VLOOKUP($F$3466,Adatbázis!$L$3286:$M$3305,2,FALSE),FALSE)="","",VLOOKUP(C6614,Adatbázis!$D$105:$AN$3282,VLOOKUP($F$3466,Adatbázis!$L$3286:$M$3305,2,FALSE),FALSE))</f>
        <v>…</v>
      </c>
      <c r="G6614" s="102" t="str">
        <f>IF(VLOOKUP(C6614,Adatbázis!$D$105:$AN$3282,VLOOKUP($G$3466,Adatbázis!$D$3286:$E$3298,2,FALSE),FALSE)="","",VLOOKUP(C6614,Adatbázis!$D$105:$AN$3282,VLOOKUP($G$3466,Adatbázis!$D$3286:$E$3298,2,FALSE),FALSE))</f>
        <v>…</v>
      </c>
      <c r="H6614" s="102" t="str">
        <f>IF(VLOOKUP(C6614,Adatbázis!$D$105:$AN$3282,VLOOKUP($H$3466,Adatbázis!$D$3286:$E$3298,2,FALSE),FALSE)="","",VLOOKUP(C6614,Adatbázis!$D$105:$AN$3282,VLOOKUP($H$3466,Adatbázis!$D$3286:$E$3298,2,FALSE),FALSE))</f>
        <v>…</v>
      </c>
      <c r="I6614" s="102" t="str">
        <f>IF(VLOOKUP(C6614,Adatbázis!$D$105:$AN$3282,VLOOKUP($I$3466,Adatbázis!$D$3286:$E$3298,2,FALSE),FALSE)="","",VLOOKUP(C6614,Adatbázis!$D$105:$AN$3282,VLOOKUP($I$3466,Adatbázis!$D$3286:$E$3298,2,FALSE),FALSE))</f>
        <v>…</v>
      </c>
    </row>
    <row r="6615" spans="3:9" hidden="1">
      <c r="C6615" s="41" t="s">
        <v>27110</v>
      </c>
      <c r="D6615" s="101" t="str">
        <f>IF(VLOOKUP(C6615,Adatbázis!$D$105:$AN$3282,VLOOKUP($D$3466,Adatbázis!$L$3286:$M$3305,2,FALSE),FALSE)="","",VLOOKUP(C6615,Adatbázis!$D$105:$AN$3282,VLOOKUP($D$3466,Adatbázis!$L$3286:$M$3305,2,FALSE),FALSE))</f>
        <v>…</v>
      </c>
      <c r="E6615" s="101" t="str">
        <f>IF(VLOOKUP(C6615,Adatbázis!$D$105:$AN$3282,VLOOKUP($E$3466,Adatbázis!$L$3286:$M$3305,2,FALSE),FALSE)="","",VLOOKUP(C6615,Adatbázis!$D$105:$AN$3282,VLOOKUP($E$3466,Adatbázis!$L$3286:$M$3305,2,FALSE),FALSE))</f>
        <v>…</v>
      </c>
      <c r="F6615" s="101" t="str">
        <f>IF(VLOOKUP(C6615,Adatbázis!$D$105:$AN$3282,VLOOKUP($F$3466,Adatbázis!$L$3286:$M$3305,2,FALSE),FALSE)="","",VLOOKUP(C6615,Adatbázis!$D$105:$AN$3282,VLOOKUP($F$3466,Adatbázis!$L$3286:$M$3305,2,FALSE),FALSE))</f>
        <v>…</v>
      </c>
      <c r="G6615" s="102" t="str">
        <f>IF(VLOOKUP(C6615,Adatbázis!$D$105:$AN$3282,VLOOKUP($G$3466,Adatbázis!$D$3286:$E$3298,2,FALSE),FALSE)="","",VLOOKUP(C6615,Adatbázis!$D$105:$AN$3282,VLOOKUP($G$3466,Adatbázis!$D$3286:$E$3298,2,FALSE),FALSE))</f>
        <v>…</v>
      </c>
      <c r="H6615" s="102" t="str">
        <f>IF(VLOOKUP(C6615,Adatbázis!$D$105:$AN$3282,VLOOKUP($H$3466,Adatbázis!$D$3286:$E$3298,2,FALSE),FALSE)="","",VLOOKUP(C6615,Adatbázis!$D$105:$AN$3282,VLOOKUP($H$3466,Adatbázis!$D$3286:$E$3298,2,FALSE),FALSE))</f>
        <v>…</v>
      </c>
      <c r="I6615" s="102" t="str">
        <f>IF(VLOOKUP(C6615,Adatbázis!$D$105:$AN$3282,VLOOKUP($I$3466,Adatbázis!$D$3286:$E$3298,2,FALSE),FALSE)="","",VLOOKUP(C6615,Adatbázis!$D$105:$AN$3282,VLOOKUP($I$3466,Adatbázis!$D$3286:$E$3298,2,FALSE),FALSE))</f>
        <v>…</v>
      </c>
    </row>
    <row r="6616" spans="3:9" hidden="1">
      <c r="C6616" s="41" t="s">
        <v>27119</v>
      </c>
      <c r="D6616" s="101" t="str">
        <f>IF(VLOOKUP(C6616,Adatbázis!$D$105:$AN$3282,VLOOKUP($D$3466,Adatbázis!$L$3286:$M$3305,2,FALSE),FALSE)="","",VLOOKUP(C6616,Adatbázis!$D$105:$AN$3282,VLOOKUP($D$3466,Adatbázis!$L$3286:$M$3305,2,FALSE),FALSE))</f>
        <v>…</v>
      </c>
      <c r="E6616" s="101" t="str">
        <f>IF(VLOOKUP(C6616,Adatbázis!$D$105:$AN$3282,VLOOKUP($E$3466,Adatbázis!$L$3286:$M$3305,2,FALSE),FALSE)="","",VLOOKUP(C6616,Adatbázis!$D$105:$AN$3282,VLOOKUP($E$3466,Adatbázis!$L$3286:$M$3305,2,FALSE),FALSE))</f>
        <v>…</v>
      </c>
      <c r="F6616" s="101" t="str">
        <f>IF(VLOOKUP(C6616,Adatbázis!$D$105:$AN$3282,VLOOKUP($F$3466,Adatbázis!$L$3286:$M$3305,2,FALSE),FALSE)="","",VLOOKUP(C6616,Adatbázis!$D$105:$AN$3282,VLOOKUP($F$3466,Adatbázis!$L$3286:$M$3305,2,FALSE),FALSE))</f>
        <v>…</v>
      </c>
      <c r="G6616" s="102" t="str">
        <f>IF(VLOOKUP(C6616,Adatbázis!$D$105:$AN$3282,VLOOKUP($G$3466,Adatbázis!$D$3286:$E$3298,2,FALSE),FALSE)="","",VLOOKUP(C6616,Adatbázis!$D$105:$AN$3282,VLOOKUP($G$3466,Adatbázis!$D$3286:$E$3298,2,FALSE),FALSE))</f>
        <v>…</v>
      </c>
      <c r="H6616" s="102" t="str">
        <f>IF(VLOOKUP(C6616,Adatbázis!$D$105:$AN$3282,VLOOKUP($H$3466,Adatbázis!$D$3286:$E$3298,2,FALSE),FALSE)="","",VLOOKUP(C6616,Adatbázis!$D$105:$AN$3282,VLOOKUP($H$3466,Adatbázis!$D$3286:$E$3298,2,FALSE),FALSE))</f>
        <v>…</v>
      </c>
      <c r="I6616" s="102" t="str">
        <f>IF(VLOOKUP(C6616,Adatbázis!$D$105:$AN$3282,VLOOKUP($I$3466,Adatbázis!$D$3286:$E$3298,2,FALSE),FALSE)="","",VLOOKUP(C6616,Adatbázis!$D$105:$AN$3282,VLOOKUP($I$3466,Adatbázis!$D$3286:$E$3298,2,FALSE),FALSE))</f>
        <v>…</v>
      </c>
    </row>
    <row r="6617" spans="3:9" hidden="1">
      <c r="C6617" s="41" t="s">
        <v>27126</v>
      </c>
      <c r="D6617" s="101" t="str">
        <f>IF(VLOOKUP(C6617,Adatbázis!$D$105:$AN$3282,VLOOKUP($D$3466,Adatbázis!$L$3286:$M$3305,2,FALSE),FALSE)="","",VLOOKUP(C6617,Adatbázis!$D$105:$AN$3282,VLOOKUP($D$3466,Adatbázis!$L$3286:$M$3305,2,FALSE),FALSE))</f>
        <v>…</v>
      </c>
      <c r="E6617" s="101" t="str">
        <f>IF(VLOOKUP(C6617,Adatbázis!$D$105:$AN$3282,VLOOKUP($E$3466,Adatbázis!$L$3286:$M$3305,2,FALSE),FALSE)="","",VLOOKUP(C6617,Adatbázis!$D$105:$AN$3282,VLOOKUP($E$3466,Adatbázis!$L$3286:$M$3305,2,FALSE),FALSE))</f>
        <v>…</v>
      </c>
      <c r="F6617" s="101" t="str">
        <f>IF(VLOOKUP(C6617,Adatbázis!$D$105:$AN$3282,VLOOKUP($F$3466,Adatbázis!$L$3286:$M$3305,2,FALSE),FALSE)="","",VLOOKUP(C6617,Adatbázis!$D$105:$AN$3282,VLOOKUP($F$3466,Adatbázis!$L$3286:$M$3305,2,FALSE),FALSE))</f>
        <v>…</v>
      </c>
      <c r="G6617" s="102" t="str">
        <f>IF(VLOOKUP(C6617,Adatbázis!$D$105:$AN$3282,VLOOKUP($G$3466,Adatbázis!$D$3286:$E$3298,2,FALSE),FALSE)="","",VLOOKUP(C6617,Adatbázis!$D$105:$AN$3282,VLOOKUP($G$3466,Adatbázis!$D$3286:$E$3298,2,FALSE),FALSE))</f>
        <v>…</v>
      </c>
      <c r="H6617" s="102" t="str">
        <f>IF(VLOOKUP(C6617,Adatbázis!$D$105:$AN$3282,VLOOKUP($H$3466,Adatbázis!$D$3286:$E$3298,2,FALSE),FALSE)="","",VLOOKUP(C6617,Adatbázis!$D$105:$AN$3282,VLOOKUP($H$3466,Adatbázis!$D$3286:$E$3298,2,FALSE),FALSE))</f>
        <v>…</v>
      </c>
      <c r="I6617" s="102" t="str">
        <f>IF(VLOOKUP(C6617,Adatbázis!$D$105:$AN$3282,VLOOKUP($I$3466,Adatbázis!$D$3286:$E$3298,2,FALSE),FALSE)="","",VLOOKUP(C6617,Adatbázis!$D$105:$AN$3282,VLOOKUP($I$3466,Adatbázis!$D$3286:$E$3298,2,FALSE),FALSE))</f>
        <v>…</v>
      </c>
    </row>
    <row r="6618" spans="3:9" hidden="1">
      <c r="C6618" s="41" t="s">
        <v>27132</v>
      </c>
      <c r="D6618" s="101" t="str">
        <f>IF(VLOOKUP(C6618,Adatbázis!$D$105:$AN$3282,VLOOKUP($D$3466,Adatbázis!$L$3286:$M$3305,2,FALSE),FALSE)="","",VLOOKUP(C6618,Adatbázis!$D$105:$AN$3282,VLOOKUP($D$3466,Adatbázis!$L$3286:$M$3305,2,FALSE),FALSE))</f>
        <v>…</v>
      </c>
      <c r="E6618" s="101" t="str">
        <f>IF(VLOOKUP(C6618,Adatbázis!$D$105:$AN$3282,VLOOKUP($E$3466,Adatbázis!$L$3286:$M$3305,2,FALSE),FALSE)="","",VLOOKUP(C6618,Adatbázis!$D$105:$AN$3282,VLOOKUP($E$3466,Adatbázis!$L$3286:$M$3305,2,FALSE),FALSE))</f>
        <v>…</v>
      </c>
      <c r="F6618" s="101" t="str">
        <f>IF(VLOOKUP(C6618,Adatbázis!$D$105:$AN$3282,VLOOKUP($F$3466,Adatbázis!$L$3286:$M$3305,2,FALSE),FALSE)="","",VLOOKUP(C6618,Adatbázis!$D$105:$AN$3282,VLOOKUP($F$3466,Adatbázis!$L$3286:$M$3305,2,FALSE),FALSE))</f>
        <v>…</v>
      </c>
      <c r="G6618" s="102" t="str">
        <f>IF(VLOOKUP(C6618,Adatbázis!$D$105:$AN$3282,VLOOKUP($G$3466,Adatbázis!$D$3286:$E$3298,2,FALSE),FALSE)="","",VLOOKUP(C6618,Adatbázis!$D$105:$AN$3282,VLOOKUP($G$3466,Adatbázis!$D$3286:$E$3298,2,FALSE),FALSE))</f>
        <v>…</v>
      </c>
      <c r="H6618" s="102" t="str">
        <f>IF(VLOOKUP(C6618,Adatbázis!$D$105:$AN$3282,VLOOKUP($H$3466,Adatbázis!$D$3286:$E$3298,2,FALSE),FALSE)="","",VLOOKUP(C6618,Adatbázis!$D$105:$AN$3282,VLOOKUP($H$3466,Adatbázis!$D$3286:$E$3298,2,FALSE),FALSE))</f>
        <v>…</v>
      </c>
      <c r="I6618" s="102" t="str">
        <f>IF(VLOOKUP(C6618,Adatbázis!$D$105:$AN$3282,VLOOKUP($I$3466,Adatbázis!$D$3286:$E$3298,2,FALSE),FALSE)="","",VLOOKUP(C6618,Adatbázis!$D$105:$AN$3282,VLOOKUP($I$3466,Adatbázis!$D$3286:$E$3298,2,FALSE),FALSE))</f>
        <v>…</v>
      </c>
    </row>
    <row r="6619" spans="3:9" hidden="1">
      <c r="C6619" s="41" t="s">
        <v>6592</v>
      </c>
      <c r="D6619" s="101" t="str">
        <f>IF(VLOOKUP(C6619,Adatbázis!$D$105:$AN$3282,VLOOKUP($D$3466,Adatbázis!$L$3286:$M$3305,2,FALSE),FALSE)="","",VLOOKUP(C6619,Adatbázis!$D$105:$AN$3282,VLOOKUP($D$3466,Adatbázis!$L$3286:$M$3305,2,FALSE),FALSE))</f>
        <v>…</v>
      </c>
      <c r="E6619" s="101" t="str">
        <f>IF(VLOOKUP(C6619,Adatbázis!$D$105:$AN$3282,VLOOKUP($E$3466,Adatbázis!$L$3286:$M$3305,2,FALSE),FALSE)="","",VLOOKUP(C6619,Adatbázis!$D$105:$AN$3282,VLOOKUP($E$3466,Adatbázis!$L$3286:$M$3305,2,FALSE),FALSE))</f>
        <v>…</v>
      </c>
      <c r="F6619" s="101" t="str">
        <f>IF(VLOOKUP(C6619,Adatbázis!$D$105:$AN$3282,VLOOKUP($F$3466,Adatbázis!$L$3286:$M$3305,2,FALSE),FALSE)="","",VLOOKUP(C6619,Adatbázis!$D$105:$AN$3282,VLOOKUP($F$3466,Adatbázis!$L$3286:$M$3305,2,FALSE),FALSE))</f>
        <v>…</v>
      </c>
      <c r="G6619" s="102" t="str">
        <f>IF(VLOOKUP(C6619,Adatbázis!$D$105:$AN$3282,VLOOKUP($G$3466,Adatbázis!$D$3286:$E$3298,2,FALSE),FALSE)="","",VLOOKUP(C6619,Adatbázis!$D$105:$AN$3282,VLOOKUP($G$3466,Adatbázis!$D$3286:$E$3298,2,FALSE),FALSE))</f>
        <v>…</v>
      </c>
      <c r="H6619" s="102" t="str">
        <f>IF(VLOOKUP(C6619,Adatbázis!$D$105:$AN$3282,VLOOKUP($H$3466,Adatbázis!$D$3286:$E$3298,2,FALSE),FALSE)="","",VLOOKUP(C6619,Adatbázis!$D$105:$AN$3282,VLOOKUP($H$3466,Adatbázis!$D$3286:$E$3298,2,FALSE),FALSE))</f>
        <v>…</v>
      </c>
      <c r="I6619" s="102" t="str">
        <f>IF(VLOOKUP(C6619,Adatbázis!$D$105:$AN$3282,VLOOKUP($I$3466,Adatbázis!$D$3286:$E$3298,2,FALSE),FALSE)="","",VLOOKUP(C6619,Adatbázis!$D$105:$AN$3282,VLOOKUP($I$3466,Adatbázis!$D$3286:$E$3298,2,FALSE),FALSE))</f>
        <v>…</v>
      </c>
    </row>
    <row r="6620" spans="3:9" hidden="1">
      <c r="C6620" s="41" t="s">
        <v>27142</v>
      </c>
      <c r="D6620" s="101" t="str">
        <f>IF(VLOOKUP(C6620,Adatbázis!$D$105:$AN$3282,VLOOKUP($D$3466,Adatbázis!$L$3286:$M$3305,2,FALSE),FALSE)="","",VLOOKUP(C6620,Adatbázis!$D$105:$AN$3282,VLOOKUP($D$3466,Adatbázis!$L$3286:$M$3305,2,FALSE),FALSE))</f>
        <v>…</v>
      </c>
      <c r="E6620" s="101" t="str">
        <f>IF(VLOOKUP(C6620,Adatbázis!$D$105:$AN$3282,VLOOKUP($E$3466,Adatbázis!$L$3286:$M$3305,2,FALSE),FALSE)="","",VLOOKUP(C6620,Adatbázis!$D$105:$AN$3282,VLOOKUP($E$3466,Adatbázis!$L$3286:$M$3305,2,FALSE),FALSE))</f>
        <v>…</v>
      </c>
      <c r="F6620" s="101" t="str">
        <f>IF(VLOOKUP(C6620,Adatbázis!$D$105:$AN$3282,VLOOKUP($F$3466,Adatbázis!$L$3286:$M$3305,2,FALSE),FALSE)="","",VLOOKUP(C6620,Adatbázis!$D$105:$AN$3282,VLOOKUP($F$3466,Adatbázis!$L$3286:$M$3305,2,FALSE),FALSE))</f>
        <v>…</v>
      </c>
      <c r="G6620" s="102" t="str">
        <f>IF(VLOOKUP(C6620,Adatbázis!$D$105:$AN$3282,VLOOKUP($G$3466,Adatbázis!$D$3286:$E$3298,2,FALSE),FALSE)="","",VLOOKUP(C6620,Adatbázis!$D$105:$AN$3282,VLOOKUP($G$3466,Adatbázis!$D$3286:$E$3298,2,FALSE),FALSE))</f>
        <v>…</v>
      </c>
      <c r="H6620" s="102" t="str">
        <f>IF(VLOOKUP(C6620,Adatbázis!$D$105:$AN$3282,VLOOKUP($H$3466,Adatbázis!$D$3286:$E$3298,2,FALSE),FALSE)="","",VLOOKUP(C6620,Adatbázis!$D$105:$AN$3282,VLOOKUP($H$3466,Adatbázis!$D$3286:$E$3298,2,FALSE),FALSE))</f>
        <v>…</v>
      </c>
      <c r="I6620" s="102" t="str">
        <f>IF(VLOOKUP(C6620,Adatbázis!$D$105:$AN$3282,VLOOKUP($I$3466,Adatbázis!$D$3286:$E$3298,2,FALSE),FALSE)="","",VLOOKUP(C6620,Adatbázis!$D$105:$AN$3282,VLOOKUP($I$3466,Adatbázis!$D$3286:$E$3298,2,FALSE),FALSE))</f>
        <v>…</v>
      </c>
    </row>
    <row r="6621" spans="3:9" hidden="1">
      <c r="C6621" s="41" t="s">
        <v>27148</v>
      </c>
      <c r="D6621" s="101" t="str">
        <f>IF(VLOOKUP(C6621,Adatbázis!$D$105:$AN$3282,VLOOKUP($D$3466,Adatbázis!$L$3286:$M$3305,2,FALSE),FALSE)="","",VLOOKUP(C6621,Adatbázis!$D$105:$AN$3282,VLOOKUP($D$3466,Adatbázis!$L$3286:$M$3305,2,FALSE),FALSE))</f>
        <v>…</v>
      </c>
      <c r="E6621" s="101" t="str">
        <f>IF(VLOOKUP(C6621,Adatbázis!$D$105:$AN$3282,VLOOKUP($E$3466,Adatbázis!$L$3286:$M$3305,2,FALSE),FALSE)="","",VLOOKUP(C6621,Adatbázis!$D$105:$AN$3282,VLOOKUP($E$3466,Adatbázis!$L$3286:$M$3305,2,FALSE),FALSE))</f>
        <v>…</v>
      </c>
      <c r="F6621" s="101" t="str">
        <f>IF(VLOOKUP(C6621,Adatbázis!$D$105:$AN$3282,VLOOKUP($F$3466,Adatbázis!$L$3286:$M$3305,2,FALSE),FALSE)="","",VLOOKUP(C6621,Adatbázis!$D$105:$AN$3282,VLOOKUP($F$3466,Adatbázis!$L$3286:$M$3305,2,FALSE),FALSE))</f>
        <v>…</v>
      </c>
      <c r="G6621" s="102" t="str">
        <f>IF(VLOOKUP(C6621,Adatbázis!$D$105:$AN$3282,VLOOKUP($G$3466,Adatbázis!$D$3286:$E$3298,2,FALSE),FALSE)="","",VLOOKUP(C6621,Adatbázis!$D$105:$AN$3282,VLOOKUP($G$3466,Adatbázis!$D$3286:$E$3298,2,FALSE),FALSE))</f>
        <v>…</v>
      </c>
      <c r="H6621" s="102" t="str">
        <f>IF(VLOOKUP(C6621,Adatbázis!$D$105:$AN$3282,VLOOKUP($H$3466,Adatbázis!$D$3286:$E$3298,2,FALSE),FALSE)="","",VLOOKUP(C6621,Adatbázis!$D$105:$AN$3282,VLOOKUP($H$3466,Adatbázis!$D$3286:$E$3298,2,FALSE),FALSE))</f>
        <v>…</v>
      </c>
      <c r="I6621" s="102" t="str">
        <f>IF(VLOOKUP(C6621,Adatbázis!$D$105:$AN$3282,VLOOKUP($I$3466,Adatbázis!$D$3286:$E$3298,2,FALSE),FALSE)="","",VLOOKUP(C6621,Adatbázis!$D$105:$AN$3282,VLOOKUP($I$3466,Adatbázis!$D$3286:$E$3298,2,FALSE),FALSE))</f>
        <v>…</v>
      </c>
    </row>
    <row r="6622" spans="3:9" hidden="1">
      <c r="C6622" s="41" t="s">
        <v>27155</v>
      </c>
      <c r="D6622" s="101" t="str">
        <f>IF(VLOOKUP(C6622,Adatbázis!$D$105:$AN$3282,VLOOKUP($D$3466,Adatbázis!$L$3286:$M$3305,2,FALSE),FALSE)="","",VLOOKUP(C6622,Adatbázis!$D$105:$AN$3282,VLOOKUP($D$3466,Adatbázis!$L$3286:$M$3305,2,FALSE),FALSE))</f>
        <v>…</v>
      </c>
      <c r="E6622" s="101" t="str">
        <f>IF(VLOOKUP(C6622,Adatbázis!$D$105:$AN$3282,VLOOKUP($E$3466,Adatbázis!$L$3286:$M$3305,2,FALSE),FALSE)="","",VLOOKUP(C6622,Adatbázis!$D$105:$AN$3282,VLOOKUP($E$3466,Adatbázis!$L$3286:$M$3305,2,FALSE),FALSE))</f>
        <v>…</v>
      </c>
      <c r="F6622" s="101" t="str">
        <f>IF(VLOOKUP(C6622,Adatbázis!$D$105:$AN$3282,VLOOKUP($F$3466,Adatbázis!$L$3286:$M$3305,2,FALSE),FALSE)="","",VLOOKUP(C6622,Adatbázis!$D$105:$AN$3282,VLOOKUP($F$3466,Adatbázis!$L$3286:$M$3305,2,FALSE),FALSE))</f>
        <v>…</v>
      </c>
      <c r="G6622" s="102" t="str">
        <f>IF(VLOOKUP(C6622,Adatbázis!$D$105:$AN$3282,VLOOKUP($G$3466,Adatbázis!$D$3286:$E$3298,2,FALSE),FALSE)="","",VLOOKUP(C6622,Adatbázis!$D$105:$AN$3282,VLOOKUP($G$3466,Adatbázis!$D$3286:$E$3298,2,FALSE),FALSE))</f>
        <v>…</v>
      </c>
      <c r="H6622" s="102" t="str">
        <f>IF(VLOOKUP(C6622,Adatbázis!$D$105:$AN$3282,VLOOKUP($H$3466,Adatbázis!$D$3286:$E$3298,2,FALSE),FALSE)="","",VLOOKUP(C6622,Adatbázis!$D$105:$AN$3282,VLOOKUP($H$3466,Adatbázis!$D$3286:$E$3298,2,FALSE),FALSE))</f>
        <v>…</v>
      </c>
      <c r="I6622" s="102" t="str">
        <f>IF(VLOOKUP(C6622,Adatbázis!$D$105:$AN$3282,VLOOKUP($I$3466,Adatbázis!$D$3286:$E$3298,2,FALSE),FALSE)="","",VLOOKUP(C6622,Adatbázis!$D$105:$AN$3282,VLOOKUP($I$3466,Adatbázis!$D$3286:$E$3298,2,FALSE),FALSE))</f>
        <v>…</v>
      </c>
    </row>
    <row r="6623" spans="3:9" hidden="1">
      <c r="C6623" s="41" t="s">
        <v>27161</v>
      </c>
      <c r="D6623" s="101" t="str">
        <f>IF(VLOOKUP(C6623,Adatbázis!$D$105:$AN$3282,VLOOKUP($D$3466,Adatbázis!$L$3286:$M$3305,2,FALSE),FALSE)="","",VLOOKUP(C6623,Adatbázis!$D$105:$AN$3282,VLOOKUP($D$3466,Adatbázis!$L$3286:$M$3305,2,FALSE),FALSE))</f>
        <v>…</v>
      </c>
      <c r="E6623" s="101" t="str">
        <f>IF(VLOOKUP(C6623,Adatbázis!$D$105:$AN$3282,VLOOKUP($E$3466,Adatbázis!$L$3286:$M$3305,2,FALSE),FALSE)="","",VLOOKUP(C6623,Adatbázis!$D$105:$AN$3282,VLOOKUP($E$3466,Adatbázis!$L$3286:$M$3305,2,FALSE),FALSE))</f>
        <v>…</v>
      </c>
      <c r="F6623" s="101" t="str">
        <f>IF(VLOOKUP(C6623,Adatbázis!$D$105:$AN$3282,VLOOKUP($F$3466,Adatbázis!$L$3286:$M$3305,2,FALSE),FALSE)="","",VLOOKUP(C6623,Adatbázis!$D$105:$AN$3282,VLOOKUP($F$3466,Adatbázis!$L$3286:$M$3305,2,FALSE),FALSE))</f>
        <v>…</v>
      </c>
      <c r="G6623" s="102" t="str">
        <f>IF(VLOOKUP(C6623,Adatbázis!$D$105:$AN$3282,VLOOKUP($G$3466,Adatbázis!$D$3286:$E$3298,2,FALSE),FALSE)="","",VLOOKUP(C6623,Adatbázis!$D$105:$AN$3282,VLOOKUP($G$3466,Adatbázis!$D$3286:$E$3298,2,FALSE),FALSE))</f>
        <v>…</v>
      </c>
      <c r="H6623" s="102" t="str">
        <f>IF(VLOOKUP(C6623,Adatbázis!$D$105:$AN$3282,VLOOKUP($H$3466,Adatbázis!$D$3286:$E$3298,2,FALSE),FALSE)="","",VLOOKUP(C6623,Adatbázis!$D$105:$AN$3282,VLOOKUP($H$3466,Adatbázis!$D$3286:$E$3298,2,FALSE),FALSE))</f>
        <v>…</v>
      </c>
      <c r="I6623" s="102" t="str">
        <f>IF(VLOOKUP(C6623,Adatbázis!$D$105:$AN$3282,VLOOKUP($I$3466,Adatbázis!$D$3286:$E$3298,2,FALSE),FALSE)="","",VLOOKUP(C6623,Adatbázis!$D$105:$AN$3282,VLOOKUP($I$3466,Adatbázis!$D$3286:$E$3298,2,FALSE),FALSE))</f>
        <v>…</v>
      </c>
    </row>
    <row r="6624" spans="3:9" hidden="1">
      <c r="C6624" s="41" t="s">
        <v>27168</v>
      </c>
      <c r="D6624" s="101" t="str">
        <f>IF(VLOOKUP(C6624,Adatbázis!$D$105:$AN$3282,VLOOKUP($D$3466,Adatbázis!$L$3286:$M$3305,2,FALSE),FALSE)="","",VLOOKUP(C6624,Adatbázis!$D$105:$AN$3282,VLOOKUP($D$3466,Adatbázis!$L$3286:$M$3305,2,FALSE),FALSE))</f>
        <v>…</v>
      </c>
      <c r="E6624" s="101" t="str">
        <f>IF(VLOOKUP(C6624,Adatbázis!$D$105:$AN$3282,VLOOKUP($E$3466,Adatbázis!$L$3286:$M$3305,2,FALSE),FALSE)="","",VLOOKUP(C6624,Adatbázis!$D$105:$AN$3282,VLOOKUP($E$3466,Adatbázis!$L$3286:$M$3305,2,FALSE),FALSE))</f>
        <v>…</v>
      </c>
      <c r="F6624" s="101" t="str">
        <f>IF(VLOOKUP(C6624,Adatbázis!$D$105:$AN$3282,VLOOKUP($F$3466,Adatbázis!$L$3286:$M$3305,2,FALSE),FALSE)="","",VLOOKUP(C6624,Adatbázis!$D$105:$AN$3282,VLOOKUP($F$3466,Adatbázis!$L$3286:$M$3305,2,FALSE),FALSE))</f>
        <v>…</v>
      </c>
      <c r="G6624" s="102" t="str">
        <f>IF(VLOOKUP(C6624,Adatbázis!$D$105:$AN$3282,VLOOKUP($G$3466,Adatbázis!$D$3286:$E$3298,2,FALSE),FALSE)="","",VLOOKUP(C6624,Adatbázis!$D$105:$AN$3282,VLOOKUP($G$3466,Adatbázis!$D$3286:$E$3298,2,FALSE),FALSE))</f>
        <v>…</v>
      </c>
      <c r="H6624" s="102" t="str">
        <f>IF(VLOOKUP(C6624,Adatbázis!$D$105:$AN$3282,VLOOKUP($H$3466,Adatbázis!$D$3286:$E$3298,2,FALSE),FALSE)="","",VLOOKUP(C6624,Adatbázis!$D$105:$AN$3282,VLOOKUP($H$3466,Adatbázis!$D$3286:$E$3298,2,FALSE),FALSE))</f>
        <v>…</v>
      </c>
      <c r="I6624" s="102" t="str">
        <f>IF(VLOOKUP(C6624,Adatbázis!$D$105:$AN$3282,VLOOKUP($I$3466,Adatbázis!$D$3286:$E$3298,2,FALSE),FALSE)="","",VLOOKUP(C6624,Adatbázis!$D$105:$AN$3282,VLOOKUP($I$3466,Adatbázis!$D$3286:$E$3298,2,FALSE),FALSE))</f>
        <v>…</v>
      </c>
    </row>
    <row r="6625" spans="3:9" hidden="1">
      <c r="C6625" s="41" t="s">
        <v>4405</v>
      </c>
      <c r="D6625" s="101" t="str">
        <f>IF(VLOOKUP(C6625,Adatbázis!$D$105:$AN$3282,VLOOKUP($D$3466,Adatbázis!$L$3286:$M$3305,2,FALSE),FALSE)="","",VLOOKUP(C6625,Adatbázis!$D$105:$AN$3282,VLOOKUP($D$3466,Adatbázis!$L$3286:$M$3305,2,FALSE),FALSE))</f>
        <v>…</v>
      </c>
      <c r="E6625" s="101" t="str">
        <f>IF(VLOOKUP(C6625,Adatbázis!$D$105:$AN$3282,VLOOKUP($E$3466,Adatbázis!$L$3286:$M$3305,2,FALSE),FALSE)="","",VLOOKUP(C6625,Adatbázis!$D$105:$AN$3282,VLOOKUP($E$3466,Adatbázis!$L$3286:$M$3305,2,FALSE),FALSE))</f>
        <v>…</v>
      </c>
      <c r="F6625" s="101" t="str">
        <f>IF(VLOOKUP(C6625,Adatbázis!$D$105:$AN$3282,VLOOKUP($F$3466,Adatbázis!$L$3286:$M$3305,2,FALSE),FALSE)="","",VLOOKUP(C6625,Adatbázis!$D$105:$AN$3282,VLOOKUP($F$3466,Adatbázis!$L$3286:$M$3305,2,FALSE),FALSE))</f>
        <v>…</v>
      </c>
      <c r="G6625" s="102" t="str">
        <f>IF(VLOOKUP(C6625,Adatbázis!$D$105:$AN$3282,VLOOKUP($G$3466,Adatbázis!$D$3286:$E$3298,2,FALSE),FALSE)="","",VLOOKUP(C6625,Adatbázis!$D$105:$AN$3282,VLOOKUP($G$3466,Adatbázis!$D$3286:$E$3298,2,FALSE),FALSE))</f>
        <v>…</v>
      </c>
      <c r="H6625" s="102" t="str">
        <f>IF(VLOOKUP(C6625,Adatbázis!$D$105:$AN$3282,VLOOKUP($H$3466,Adatbázis!$D$3286:$E$3298,2,FALSE),FALSE)="","",VLOOKUP(C6625,Adatbázis!$D$105:$AN$3282,VLOOKUP($H$3466,Adatbázis!$D$3286:$E$3298,2,FALSE),FALSE))</f>
        <v>…</v>
      </c>
      <c r="I6625" s="102" t="str">
        <f>IF(VLOOKUP(C6625,Adatbázis!$D$105:$AN$3282,VLOOKUP($I$3466,Adatbázis!$D$3286:$E$3298,2,FALSE),FALSE)="","",VLOOKUP(C6625,Adatbázis!$D$105:$AN$3282,VLOOKUP($I$3466,Adatbázis!$D$3286:$E$3298,2,FALSE),FALSE))</f>
        <v>…</v>
      </c>
    </row>
    <row r="6626" spans="3:9" hidden="1">
      <c r="C6626" s="41" t="s">
        <v>27182</v>
      </c>
      <c r="D6626" s="101" t="str">
        <f>IF(VLOOKUP(C6626,Adatbázis!$D$105:$AN$3282,VLOOKUP($D$3466,Adatbázis!$L$3286:$M$3305,2,FALSE),FALSE)="","",VLOOKUP(C6626,Adatbázis!$D$105:$AN$3282,VLOOKUP($D$3466,Adatbázis!$L$3286:$M$3305,2,FALSE),FALSE))</f>
        <v>…</v>
      </c>
      <c r="E6626" s="101" t="str">
        <f>IF(VLOOKUP(C6626,Adatbázis!$D$105:$AN$3282,VLOOKUP($E$3466,Adatbázis!$L$3286:$M$3305,2,FALSE),FALSE)="","",VLOOKUP(C6626,Adatbázis!$D$105:$AN$3282,VLOOKUP($E$3466,Adatbázis!$L$3286:$M$3305,2,FALSE),FALSE))</f>
        <v>…</v>
      </c>
      <c r="F6626" s="101" t="str">
        <f>IF(VLOOKUP(C6626,Adatbázis!$D$105:$AN$3282,VLOOKUP($F$3466,Adatbázis!$L$3286:$M$3305,2,FALSE),FALSE)="","",VLOOKUP(C6626,Adatbázis!$D$105:$AN$3282,VLOOKUP($F$3466,Adatbázis!$L$3286:$M$3305,2,FALSE),FALSE))</f>
        <v>…</v>
      </c>
      <c r="G6626" s="102" t="str">
        <f>IF(VLOOKUP(C6626,Adatbázis!$D$105:$AN$3282,VLOOKUP($G$3466,Adatbázis!$D$3286:$E$3298,2,FALSE),FALSE)="","",VLOOKUP(C6626,Adatbázis!$D$105:$AN$3282,VLOOKUP($G$3466,Adatbázis!$D$3286:$E$3298,2,FALSE),FALSE))</f>
        <v>…</v>
      </c>
      <c r="H6626" s="102" t="str">
        <f>IF(VLOOKUP(C6626,Adatbázis!$D$105:$AN$3282,VLOOKUP($H$3466,Adatbázis!$D$3286:$E$3298,2,FALSE),FALSE)="","",VLOOKUP(C6626,Adatbázis!$D$105:$AN$3282,VLOOKUP($H$3466,Adatbázis!$D$3286:$E$3298,2,FALSE),FALSE))</f>
        <v>…</v>
      </c>
      <c r="I6626" s="102" t="str">
        <f>IF(VLOOKUP(C6626,Adatbázis!$D$105:$AN$3282,VLOOKUP($I$3466,Adatbázis!$D$3286:$E$3298,2,FALSE),FALSE)="","",VLOOKUP(C6626,Adatbázis!$D$105:$AN$3282,VLOOKUP($I$3466,Adatbázis!$D$3286:$E$3298,2,FALSE),FALSE))</f>
        <v>…</v>
      </c>
    </row>
    <row r="6627" spans="3:9" hidden="1">
      <c r="C6627" s="41" t="s">
        <v>8689</v>
      </c>
      <c r="D6627" s="101" t="str">
        <f>IF(VLOOKUP(C6627,Adatbázis!$D$105:$AN$3282,VLOOKUP($D$3466,Adatbázis!$L$3286:$M$3305,2,FALSE),FALSE)="","",VLOOKUP(C6627,Adatbázis!$D$105:$AN$3282,VLOOKUP($D$3466,Adatbázis!$L$3286:$M$3305,2,FALSE),FALSE))</f>
        <v>…</v>
      </c>
      <c r="E6627" s="101" t="str">
        <f>IF(VLOOKUP(C6627,Adatbázis!$D$105:$AN$3282,VLOOKUP($E$3466,Adatbázis!$L$3286:$M$3305,2,FALSE),FALSE)="","",VLOOKUP(C6627,Adatbázis!$D$105:$AN$3282,VLOOKUP($E$3466,Adatbázis!$L$3286:$M$3305,2,FALSE),FALSE))</f>
        <v>…</v>
      </c>
      <c r="F6627" s="101" t="str">
        <f>IF(VLOOKUP(C6627,Adatbázis!$D$105:$AN$3282,VLOOKUP($F$3466,Adatbázis!$L$3286:$M$3305,2,FALSE),FALSE)="","",VLOOKUP(C6627,Adatbázis!$D$105:$AN$3282,VLOOKUP($F$3466,Adatbázis!$L$3286:$M$3305,2,FALSE),FALSE))</f>
        <v>…</v>
      </c>
      <c r="G6627" s="102" t="str">
        <f>IF(VLOOKUP(C6627,Adatbázis!$D$105:$AN$3282,VLOOKUP($G$3466,Adatbázis!$D$3286:$E$3298,2,FALSE),FALSE)="","",VLOOKUP(C6627,Adatbázis!$D$105:$AN$3282,VLOOKUP($G$3466,Adatbázis!$D$3286:$E$3298,2,FALSE),FALSE))</f>
        <v>…</v>
      </c>
      <c r="H6627" s="102" t="str">
        <f>IF(VLOOKUP(C6627,Adatbázis!$D$105:$AN$3282,VLOOKUP($H$3466,Adatbázis!$D$3286:$E$3298,2,FALSE),FALSE)="","",VLOOKUP(C6627,Adatbázis!$D$105:$AN$3282,VLOOKUP($H$3466,Adatbázis!$D$3286:$E$3298,2,FALSE),FALSE))</f>
        <v>…</v>
      </c>
      <c r="I6627" s="102" t="str">
        <f>IF(VLOOKUP(C6627,Adatbázis!$D$105:$AN$3282,VLOOKUP($I$3466,Adatbázis!$D$3286:$E$3298,2,FALSE),FALSE)="","",VLOOKUP(C6627,Adatbázis!$D$105:$AN$3282,VLOOKUP($I$3466,Adatbázis!$D$3286:$E$3298,2,FALSE),FALSE))</f>
        <v>…</v>
      </c>
    </row>
    <row r="6628" spans="3:9" hidden="1">
      <c r="C6628" s="41" t="s">
        <v>27195</v>
      </c>
      <c r="D6628" s="101" t="str">
        <f>IF(VLOOKUP(C6628,Adatbázis!$D$105:$AN$3282,VLOOKUP($D$3466,Adatbázis!$L$3286:$M$3305,2,FALSE),FALSE)="","",VLOOKUP(C6628,Adatbázis!$D$105:$AN$3282,VLOOKUP($D$3466,Adatbázis!$L$3286:$M$3305,2,FALSE),FALSE))</f>
        <v>…</v>
      </c>
      <c r="E6628" s="101" t="str">
        <f>IF(VLOOKUP(C6628,Adatbázis!$D$105:$AN$3282,VLOOKUP($E$3466,Adatbázis!$L$3286:$M$3305,2,FALSE),FALSE)="","",VLOOKUP(C6628,Adatbázis!$D$105:$AN$3282,VLOOKUP($E$3466,Adatbázis!$L$3286:$M$3305,2,FALSE),FALSE))</f>
        <v>…</v>
      </c>
      <c r="F6628" s="101" t="str">
        <f>IF(VLOOKUP(C6628,Adatbázis!$D$105:$AN$3282,VLOOKUP($F$3466,Adatbázis!$L$3286:$M$3305,2,FALSE),FALSE)="","",VLOOKUP(C6628,Adatbázis!$D$105:$AN$3282,VLOOKUP($F$3466,Adatbázis!$L$3286:$M$3305,2,FALSE),FALSE))</f>
        <v>…</v>
      </c>
      <c r="G6628" s="102" t="str">
        <f>IF(VLOOKUP(C6628,Adatbázis!$D$105:$AN$3282,VLOOKUP($G$3466,Adatbázis!$D$3286:$E$3298,2,FALSE),FALSE)="","",VLOOKUP(C6628,Adatbázis!$D$105:$AN$3282,VLOOKUP($G$3466,Adatbázis!$D$3286:$E$3298,2,FALSE),FALSE))</f>
        <v>…</v>
      </c>
      <c r="H6628" s="102" t="str">
        <f>IF(VLOOKUP(C6628,Adatbázis!$D$105:$AN$3282,VLOOKUP($H$3466,Adatbázis!$D$3286:$E$3298,2,FALSE),FALSE)="","",VLOOKUP(C6628,Adatbázis!$D$105:$AN$3282,VLOOKUP($H$3466,Adatbázis!$D$3286:$E$3298,2,FALSE),FALSE))</f>
        <v>…</v>
      </c>
      <c r="I6628" s="102" t="str">
        <f>IF(VLOOKUP(C6628,Adatbázis!$D$105:$AN$3282,VLOOKUP($I$3466,Adatbázis!$D$3286:$E$3298,2,FALSE),FALSE)="","",VLOOKUP(C6628,Adatbázis!$D$105:$AN$3282,VLOOKUP($I$3466,Adatbázis!$D$3286:$E$3298,2,FALSE),FALSE))</f>
        <v>…</v>
      </c>
    </row>
    <row r="6629" spans="3:9" hidden="1">
      <c r="C6629" s="41" t="s">
        <v>14702</v>
      </c>
      <c r="D6629" s="101" t="str">
        <f>IF(VLOOKUP(C6629,Adatbázis!$D$105:$AN$3282,VLOOKUP($D$3466,Adatbázis!$L$3286:$M$3305,2,FALSE),FALSE)="","",VLOOKUP(C6629,Adatbázis!$D$105:$AN$3282,VLOOKUP($D$3466,Adatbázis!$L$3286:$M$3305,2,FALSE),FALSE))</f>
        <v>…</v>
      </c>
      <c r="E6629" s="101" t="str">
        <f>IF(VLOOKUP(C6629,Adatbázis!$D$105:$AN$3282,VLOOKUP($E$3466,Adatbázis!$L$3286:$M$3305,2,FALSE),FALSE)="","",VLOOKUP(C6629,Adatbázis!$D$105:$AN$3282,VLOOKUP($E$3466,Adatbázis!$L$3286:$M$3305,2,FALSE),FALSE))</f>
        <v>…</v>
      </c>
      <c r="F6629" s="101" t="str">
        <f>IF(VLOOKUP(C6629,Adatbázis!$D$105:$AN$3282,VLOOKUP($F$3466,Adatbázis!$L$3286:$M$3305,2,FALSE),FALSE)="","",VLOOKUP(C6629,Adatbázis!$D$105:$AN$3282,VLOOKUP($F$3466,Adatbázis!$L$3286:$M$3305,2,FALSE),FALSE))</f>
        <v>…</v>
      </c>
      <c r="G6629" s="102" t="str">
        <f>IF(VLOOKUP(C6629,Adatbázis!$D$105:$AN$3282,VLOOKUP($G$3466,Adatbázis!$D$3286:$E$3298,2,FALSE),FALSE)="","",VLOOKUP(C6629,Adatbázis!$D$105:$AN$3282,VLOOKUP($G$3466,Adatbázis!$D$3286:$E$3298,2,FALSE),FALSE))</f>
        <v>…</v>
      </c>
      <c r="H6629" s="102" t="str">
        <f>IF(VLOOKUP(C6629,Adatbázis!$D$105:$AN$3282,VLOOKUP($H$3466,Adatbázis!$D$3286:$E$3298,2,FALSE),FALSE)="","",VLOOKUP(C6629,Adatbázis!$D$105:$AN$3282,VLOOKUP($H$3466,Adatbázis!$D$3286:$E$3298,2,FALSE),FALSE))</f>
        <v>…</v>
      </c>
      <c r="I6629" s="102" t="str">
        <f>IF(VLOOKUP(C6629,Adatbázis!$D$105:$AN$3282,VLOOKUP($I$3466,Adatbázis!$D$3286:$E$3298,2,FALSE),FALSE)="","",VLOOKUP(C6629,Adatbázis!$D$105:$AN$3282,VLOOKUP($I$3466,Adatbázis!$D$3286:$E$3298,2,FALSE),FALSE))</f>
        <v>…</v>
      </c>
    </row>
    <row r="6630" spans="3:9" hidden="1">
      <c r="C6630" s="41" t="s">
        <v>6679</v>
      </c>
      <c r="D6630" s="101" t="str">
        <f>IF(VLOOKUP(C6630,Adatbázis!$D$105:$AN$3282,VLOOKUP($D$3466,Adatbázis!$L$3286:$M$3305,2,FALSE),FALSE)="","",VLOOKUP(C6630,Adatbázis!$D$105:$AN$3282,VLOOKUP($D$3466,Adatbázis!$L$3286:$M$3305,2,FALSE),FALSE))</f>
        <v>…</v>
      </c>
      <c r="E6630" s="101" t="str">
        <f>IF(VLOOKUP(C6630,Adatbázis!$D$105:$AN$3282,VLOOKUP($E$3466,Adatbázis!$L$3286:$M$3305,2,FALSE),FALSE)="","",VLOOKUP(C6630,Adatbázis!$D$105:$AN$3282,VLOOKUP($E$3466,Adatbázis!$L$3286:$M$3305,2,FALSE),FALSE))</f>
        <v>…</v>
      </c>
      <c r="F6630" s="101" t="str">
        <f>IF(VLOOKUP(C6630,Adatbázis!$D$105:$AN$3282,VLOOKUP($F$3466,Adatbázis!$L$3286:$M$3305,2,FALSE),FALSE)="","",VLOOKUP(C6630,Adatbázis!$D$105:$AN$3282,VLOOKUP($F$3466,Adatbázis!$L$3286:$M$3305,2,FALSE),FALSE))</f>
        <v>…</v>
      </c>
      <c r="G6630" s="102" t="str">
        <f>IF(VLOOKUP(C6630,Adatbázis!$D$105:$AN$3282,VLOOKUP($G$3466,Adatbázis!$D$3286:$E$3298,2,FALSE),FALSE)="","",VLOOKUP(C6630,Adatbázis!$D$105:$AN$3282,VLOOKUP($G$3466,Adatbázis!$D$3286:$E$3298,2,FALSE),FALSE))</f>
        <v>…</v>
      </c>
      <c r="H6630" s="102" t="str">
        <f>IF(VLOOKUP(C6630,Adatbázis!$D$105:$AN$3282,VLOOKUP($H$3466,Adatbázis!$D$3286:$E$3298,2,FALSE),FALSE)="","",VLOOKUP(C6630,Adatbázis!$D$105:$AN$3282,VLOOKUP($H$3466,Adatbázis!$D$3286:$E$3298,2,FALSE),FALSE))</f>
        <v>…</v>
      </c>
      <c r="I6630" s="102" t="str">
        <f>IF(VLOOKUP(C6630,Adatbázis!$D$105:$AN$3282,VLOOKUP($I$3466,Adatbázis!$D$3286:$E$3298,2,FALSE),FALSE)="","",VLOOKUP(C6630,Adatbázis!$D$105:$AN$3282,VLOOKUP($I$3466,Adatbázis!$D$3286:$E$3298,2,FALSE),FALSE))</f>
        <v>…</v>
      </c>
    </row>
    <row r="6631" spans="3:9" hidden="1">
      <c r="C6631" s="41" t="s">
        <v>27216</v>
      </c>
      <c r="D6631" s="101" t="str">
        <f>IF(VLOOKUP(C6631,Adatbázis!$D$105:$AN$3282,VLOOKUP($D$3466,Adatbázis!$L$3286:$M$3305,2,FALSE),FALSE)="","",VLOOKUP(C6631,Adatbázis!$D$105:$AN$3282,VLOOKUP($D$3466,Adatbázis!$L$3286:$M$3305,2,FALSE),FALSE))</f>
        <v>…</v>
      </c>
      <c r="E6631" s="101" t="str">
        <f>IF(VLOOKUP(C6631,Adatbázis!$D$105:$AN$3282,VLOOKUP($E$3466,Adatbázis!$L$3286:$M$3305,2,FALSE),FALSE)="","",VLOOKUP(C6631,Adatbázis!$D$105:$AN$3282,VLOOKUP($E$3466,Adatbázis!$L$3286:$M$3305,2,FALSE),FALSE))</f>
        <v>…</v>
      </c>
      <c r="F6631" s="101" t="str">
        <f>IF(VLOOKUP(C6631,Adatbázis!$D$105:$AN$3282,VLOOKUP($F$3466,Adatbázis!$L$3286:$M$3305,2,FALSE),FALSE)="","",VLOOKUP(C6631,Adatbázis!$D$105:$AN$3282,VLOOKUP($F$3466,Adatbázis!$L$3286:$M$3305,2,FALSE),FALSE))</f>
        <v>…</v>
      </c>
      <c r="G6631" s="102" t="str">
        <f>IF(VLOOKUP(C6631,Adatbázis!$D$105:$AN$3282,VLOOKUP($G$3466,Adatbázis!$D$3286:$E$3298,2,FALSE),FALSE)="","",VLOOKUP(C6631,Adatbázis!$D$105:$AN$3282,VLOOKUP($G$3466,Adatbázis!$D$3286:$E$3298,2,FALSE),FALSE))</f>
        <v>…</v>
      </c>
      <c r="H6631" s="102" t="str">
        <f>IF(VLOOKUP(C6631,Adatbázis!$D$105:$AN$3282,VLOOKUP($H$3466,Adatbázis!$D$3286:$E$3298,2,FALSE),FALSE)="","",VLOOKUP(C6631,Adatbázis!$D$105:$AN$3282,VLOOKUP($H$3466,Adatbázis!$D$3286:$E$3298,2,FALSE),FALSE))</f>
        <v>…</v>
      </c>
      <c r="I6631" s="102" t="str">
        <f>IF(VLOOKUP(C6631,Adatbázis!$D$105:$AN$3282,VLOOKUP($I$3466,Adatbázis!$D$3286:$E$3298,2,FALSE),FALSE)="","",VLOOKUP(C6631,Adatbázis!$D$105:$AN$3282,VLOOKUP($I$3466,Adatbázis!$D$3286:$E$3298,2,FALSE),FALSE))</f>
        <v>…</v>
      </c>
    </row>
    <row r="6632" spans="3:9" hidden="1">
      <c r="C6632" s="41" t="s">
        <v>27224</v>
      </c>
      <c r="D6632" s="101" t="str">
        <f>IF(VLOOKUP(C6632,Adatbázis!$D$105:$AN$3282,VLOOKUP($D$3466,Adatbázis!$L$3286:$M$3305,2,FALSE),FALSE)="","",VLOOKUP(C6632,Adatbázis!$D$105:$AN$3282,VLOOKUP($D$3466,Adatbázis!$L$3286:$M$3305,2,FALSE),FALSE))</f>
        <v>…</v>
      </c>
      <c r="E6632" s="101" t="str">
        <f>IF(VLOOKUP(C6632,Adatbázis!$D$105:$AN$3282,VLOOKUP($E$3466,Adatbázis!$L$3286:$M$3305,2,FALSE),FALSE)="","",VLOOKUP(C6632,Adatbázis!$D$105:$AN$3282,VLOOKUP($E$3466,Adatbázis!$L$3286:$M$3305,2,FALSE),FALSE))</f>
        <v>…</v>
      </c>
      <c r="F6632" s="101" t="str">
        <f>IF(VLOOKUP(C6632,Adatbázis!$D$105:$AN$3282,VLOOKUP($F$3466,Adatbázis!$L$3286:$M$3305,2,FALSE),FALSE)="","",VLOOKUP(C6632,Adatbázis!$D$105:$AN$3282,VLOOKUP($F$3466,Adatbázis!$L$3286:$M$3305,2,FALSE),FALSE))</f>
        <v>…</v>
      </c>
      <c r="G6632" s="102" t="str">
        <f>IF(VLOOKUP(C6632,Adatbázis!$D$105:$AN$3282,VLOOKUP($G$3466,Adatbázis!$D$3286:$E$3298,2,FALSE),FALSE)="","",VLOOKUP(C6632,Adatbázis!$D$105:$AN$3282,VLOOKUP($G$3466,Adatbázis!$D$3286:$E$3298,2,FALSE),FALSE))</f>
        <v>…</v>
      </c>
      <c r="H6632" s="102" t="str">
        <f>IF(VLOOKUP(C6632,Adatbázis!$D$105:$AN$3282,VLOOKUP($H$3466,Adatbázis!$D$3286:$E$3298,2,FALSE),FALSE)="","",VLOOKUP(C6632,Adatbázis!$D$105:$AN$3282,VLOOKUP($H$3466,Adatbázis!$D$3286:$E$3298,2,FALSE),FALSE))</f>
        <v>…</v>
      </c>
      <c r="I6632" s="102" t="str">
        <f>IF(VLOOKUP(C6632,Adatbázis!$D$105:$AN$3282,VLOOKUP($I$3466,Adatbázis!$D$3286:$E$3298,2,FALSE),FALSE)="","",VLOOKUP(C6632,Adatbázis!$D$105:$AN$3282,VLOOKUP($I$3466,Adatbázis!$D$3286:$E$3298,2,FALSE),FALSE))</f>
        <v>…</v>
      </c>
    </row>
    <row r="6633" spans="3:9" hidden="1">
      <c r="C6633" s="41" t="s">
        <v>27233</v>
      </c>
      <c r="D6633" s="101" t="str">
        <f>IF(VLOOKUP(C6633,Adatbázis!$D$105:$AN$3282,VLOOKUP($D$3466,Adatbázis!$L$3286:$M$3305,2,FALSE),FALSE)="","",VLOOKUP(C6633,Adatbázis!$D$105:$AN$3282,VLOOKUP($D$3466,Adatbázis!$L$3286:$M$3305,2,FALSE),FALSE))</f>
        <v>…</v>
      </c>
      <c r="E6633" s="101" t="str">
        <f>IF(VLOOKUP(C6633,Adatbázis!$D$105:$AN$3282,VLOOKUP($E$3466,Adatbázis!$L$3286:$M$3305,2,FALSE),FALSE)="","",VLOOKUP(C6633,Adatbázis!$D$105:$AN$3282,VLOOKUP($E$3466,Adatbázis!$L$3286:$M$3305,2,FALSE),FALSE))</f>
        <v>…</v>
      </c>
      <c r="F6633" s="101" t="str">
        <f>IF(VLOOKUP(C6633,Adatbázis!$D$105:$AN$3282,VLOOKUP($F$3466,Adatbázis!$L$3286:$M$3305,2,FALSE),FALSE)="","",VLOOKUP(C6633,Adatbázis!$D$105:$AN$3282,VLOOKUP($F$3466,Adatbázis!$L$3286:$M$3305,2,FALSE),FALSE))</f>
        <v>…</v>
      </c>
      <c r="G6633" s="102" t="str">
        <f>IF(VLOOKUP(C6633,Adatbázis!$D$105:$AN$3282,VLOOKUP($G$3466,Adatbázis!$D$3286:$E$3298,2,FALSE),FALSE)="","",VLOOKUP(C6633,Adatbázis!$D$105:$AN$3282,VLOOKUP($G$3466,Adatbázis!$D$3286:$E$3298,2,FALSE),FALSE))</f>
        <v>…</v>
      </c>
      <c r="H6633" s="102" t="str">
        <f>IF(VLOOKUP(C6633,Adatbázis!$D$105:$AN$3282,VLOOKUP($H$3466,Adatbázis!$D$3286:$E$3298,2,FALSE),FALSE)="","",VLOOKUP(C6633,Adatbázis!$D$105:$AN$3282,VLOOKUP($H$3466,Adatbázis!$D$3286:$E$3298,2,FALSE),FALSE))</f>
        <v>…</v>
      </c>
      <c r="I6633" s="102" t="str">
        <f>IF(VLOOKUP(C6633,Adatbázis!$D$105:$AN$3282,VLOOKUP($I$3466,Adatbázis!$D$3286:$E$3298,2,FALSE),FALSE)="","",VLOOKUP(C6633,Adatbázis!$D$105:$AN$3282,VLOOKUP($I$3466,Adatbázis!$D$3286:$E$3298,2,FALSE),FALSE))</f>
        <v>…</v>
      </c>
    </row>
    <row r="6634" spans="3:9" hidden="1">
      <c r="C6634" s="41" t="s">
        <v>27241</v>
      </c>
      <c r="D6634" s="101" t="str">
        <f>IF(VLOOKUP(C6634,Adatbázis!$D$105:$AN$3282,VLOOKUP($D$3466,Adatbázis!$L$3286:$M$3305,2,FALSE),FALSE)="","",VLOOKUP(C6634,Adatbázis!$D$105:$AN$3282,VLOOKUP($D$3466,Adatbázis!$L$3286:$M$3305,2,FALSE),FALSE))</f>
        <v>…</v>
      </c>
      <c r="E6634" s="101" t="str">
        <f>IF(VLOOKUP(C6634,Adatbázis!$D$105:$AN$3282,VLOOKUP($E$3466,Adatbázis!$L$3286:$M$3305,2,FALSE),FALSE)="","",VLOOKUP(C6634,Adatbázis!$D$105:$AN$3282,VLOOKUP($E$3466,Adatbázis!$L$3286:$M$3305,2,FALSE),FALSE))</f>
        <v>…</v>
      </c>
      <c r="F6634" s="101" t="str">
        <f>IF(VLOOKUP(C6634,Adatbázis!$D$105:$AN$3282,VLOOKUP($F$3466,Adatbázis!$L$3286:$M$3305,2,FALSE),FALSE)="","",VLOOKUP(C6634,Adatbázis!$D$105:$AN$3282,VLOOKUP($F$3466,Adatbázis!$L$3286:$M$3305,2,FALSE),FALSE))</f>
        <v>…</v>
      </c>
      <c r="G6634" s="102" t="str">
        <f>IF(VLOOKUP(C6634,Adatbázis!$D$105:$AN$3282,VLOOKUP($G$3466,Adatbázis!$D$3286:$E$3298,2,FALSE),FALSE)="","",VLOOKUP(C6634,Adatbázis!$D$105:$AN$3282,VLOOKUP($G$3466,Adatbázis!$D$3286:$E$3298,2,FALSE),FALSE))</f>
        <v>…</v>
      </c>
      <c r="H6634" s="102" t="str">
        <f>IF(VLOOKUP(C6634,Adatbázis!$D$105:$AN$3282,VLOOKUP($H$3466,Adatbázis!$D$3286:$E$3298,2,FALSE),FALSE)="","",VLOOKUP(C6634,Adatbázis!$D$105:$AN$3282,VLOOKUP($H$3466,Adatbázis!$D$3286:$E$3298,2,FALSE),FALSE))</f>
        <v>…</v>
      </c>
      <c r="I6634" s="102" t="str">
        <f>IF(VLOOKUP(C6634,Adatbázis!$D$105:$AN$3282,VLOOKUP($I$3466,Adatbázis!$D$3286:$E$3298,2,FALSE),FALSE)="","",VLOOKUP(C6634,Adatbázis!$D$105:$AN$3282,VLOOKUP($I$3466,Adatbázis!$D$3286:$E$3298,2,FALSE),FALSE))</f>
        <v>…</v>
      </c>
    </row>
    <row r="6635" spans="3:9" hidden="1">
      <c r="C6635" s="41" t="s">
        <v>27246</v>
      </c>
      <c r="D6635" s="101" t="str">
        <f>IF(VLOOKUP(C6635,Adatbázis!$D$105:$AN$3282,VLOOKUP($D$3466,Adatbázis!$L$3286:$M$3305,2,FALSE),FALSE)="","",VLOOKUP(C6635,Adatbázis!$D$105:$AN$3282,VLOOKUP($D$3466,Adatbázis!$L$3286:$M$3305,2,FALSE),FALSE))</f>
        <v>…</v>
      </c>
      <c r="E6635" s="101" t="str">
        <f>IF(VLOOKUP(C6635,Adatbázis!$D$105:$AN$3282,VLOOKUP($E$3466,Adatbázis!$L$3286:$M$3305,2,FALSE),FALSE)="","",VLOOKUP(C6635,Adatbázis!$D$105:$AN$3282,VLOOKUP($E$3466,Adatbázis!$L$3286:$M$3305,2,FALSE),FALSE))</f>
        <v>…</v>
      </c>
      <c r="F6635" s="101" t="str">
        <f>IF(VLOOKUP(C6635,Adatbázis!$D$105:$AN$3282,VLOOKUP($F$3466,Adatbázis!$L$3286:$M$3305,2,FALSE),FALSE)="","",VLOOKUP(C6635,Adatbázis!$D$105:$AN$3282,VLOOKUP($F$3466,Adatbázis!$L$3286:$M$3305,2,FALSE),FALSE))</f>
        <v>…</v>
      </c>
      <c r="G6635" s="102" t="str">
        <f>IF(VLOOKUP(C6635,Adatbázis!$D$105:$AN$3282,VLOOKUP($G$3466,Adatbázis!$D$3286:$E$3298,2,FALSE),FALSE)="","",VLOOKUP(C6635,Adatbázis!$D$105:$AN$3282,VLOOKUP($G$3466,Adatbázis!$D$3286:$E$3298,2,FALSE),FALSE))</f>
        <v>…</v>
      </c>
      <c r="H6635" s="102" t="str">
        <f>IF(VLOOKUP(C6635,Adatbázis!$D$105:$AN$3282,VLOOKUP($H$3466,Adatbázis!$D$3286:$E$3298,2,FALSE),FALSE)="","",VLOOKUP(C6635,Adatbázis!$D$105:$AN$3282,VLOOKUP($H$3466,Adatbázis!$D$3286:$E$3298,2,FALSE),FALSE))</f>
        <v>…</v>
      </c>
      <c r="I6635" s="102" t="str">
        <f>IF(VLOOKUP(C6635,Adatbázis!$D$105:$AN$3282,VLOOKUP($I$3466,Adatbázis!$D$3286:$E$3298,2,FALSE),FALSE)="","",VLOOKUP(C6635,Adatbázis!$D$105:$AN$3282,VLOOKUP($I$3466,Adatbázis!$D$3286:$E$3298,2,FALSE),FALSE))</f>
        <v>…</v>
      </c>
    </row>
    <row r="6636" spans="3:9" hidden="1">
      <c r="C6636" s="41" t="s">
        <v>27253</v>
      </c>
      <c r="D6636" s="101" t="str">
        <f>IF(VLOOKUP(C6636,Adatbázis!$D$105:$AN$3282,VLOOKUP($D$3466,Adatbázis!$L$3286:$M$3305,2,FALSE),FALSE)="","",VLOOKUP(C6636,Adatbázis!$D$105:$AN$3282,VLOOKUP($D$3466,Adatbázis!$L$3286:$M$3305,2,FALSE),FALSE))</f>
        <v>…</v>
      </c>
      <c r="E6636" s="101" t="str">
        <f>IF(VLOOKUP(C6636,Adatbázis!$D$105:$AN$3282,VLOOKUP($E$3466,Adatbázis!$L$3286:$M$3305,2,FALSE),FALSE)="","",VLOOKUP(C6636,Adatbázis!$D$105:$AN$3282,VLOOKUP($E$3466,Adatbázis!$L$3286:$M$3305,2,FALSE),FALSE))</f>
        <v>…</v>
      </c>
      <c r="F6636" s="101" t="str">
        <f>IF(VLOOKUP(C6636,Adatbázis!$D$105:$AN$3282,VLOOKUP($F$3466,Adatbázis!$L$3286:$M$3305,2,FALSE),FALSE)="","",VLOOKUP(C6636,Adatbázis!$D$105:$AN$3282,VLOOKUP($F$3466,Adatbázis!$L$3286:$M$3305,2,FALSE),FALSE))</f>
        <v>…</v>
      </c>
      <c r="G6636" s="102" t="str">
        <f>IF(VLOOKUP(C6636,Adatbázis!$D$105:$AN$3282,VLOOKUP($G$3466,Adatbázis!$D$3286:$E$3298,2,FALSE),FALSE)="","",VLOOKUP(C6636,Adatbázis!$D$105:$AN$3282,VLOOKUP($G$3466,Adatbázis!$D$3286:$E$3298,2,FALSE),FALSE))</f>
        <v>…</v>
      </c>
      <c r="H6636" s="102" t="str">
        <f>IF(VLOOKUP(C6636,Adatbázis!$D$105:$AN$3282,VLOOKUP($H$3466,Adatbázis!$D$3286:$E$3298,2,FALSE),FALSE)="","",VLOOKUP(C6636,Adatbázis!$D$105:$AN$3282,VLOOKUP($H$3466,Adatbázis!$D$3286:$E$3298,2,FALSE),FALSE))</f>
        <v>…</v>
      </c>
      <c r="I6636" s="102" t="str">
        <f>IF(VLOOKUP(C6636,Adatbázis!$D$105:$AN$3282,VLOOKUP($I$3466,Adatbázis!$D$3286:$E$3298,2,FALSE),FALSE)="","",VLOOKUP(C6636,Adatbázis!$D$105:$AN$3282,VLOOKUP($I$3466,Adatbázis!$D$3286:$E$3298,2,FALSE),FALSE))</f>
        <v>…</v>
      </c>
    </row>
    <row r="6637" spans="3:9" hidden="1">
      <c r="C6637" s="41" t="s">
        <v>27260</v>
      </c>
      <c r="D6637" s="101" t="str">
        <f>IF(VLOOKUP(C6637,Adatbázis!$D$105:$AN$3282,VLOOKUP($D$3466,Adatbázis!$L$3286:$M$3305,2,FALSE),FALSE)="","",VLOOKUP(C6637,Adatbázis!$D$105:$AN$3282,VLOOKUP($D$3466,Adatbázis!$L$3286:$M$3305,2,FALSE),FALSE))</f>
        <v>…</v>
      </c>
      <c r="E6637" s="101" t="str">
        <f>IF(VLOOKUP(C6637,Adatbázis!$D$105:$AN$3282,VLOOKUP($E$3466,Adatbázis!$L$3286:$M$3305,2,FALSE),FALSE)="","",VLOOKUP(C6637,Adatbázis!$D$105:$AN$3282,VLOOKUP($E$3466,Adatbázis!$L$3286:$M$3305,2,FALSE),FALSE))</f>
        <v>…</v>
      </c>
      <c r="F6637" s="101" t="str">
        <f>IF(VLOOKUP(C6637,Adatbázis!$D$105:$AN$3282,VLOOKUP($F$3466,Adatbázis!$L$3286:$M$3305,2,FALSE),FALSE)="","",VLOOKUP(C6637,Adatbázis!$D$105:$AN$3282,VLOOKUP($F$3466,Adatbázis!$L$3286:$M$3305,2,FALSE),FALSE))</f>
        <v>…</v>
      </c>
      <c r="G6637" s="102" t="str">
        <f>IF(VLOOKUP(C6637,Adatbázis!$D$105:$AN$3282,VLOOKUP($G$3466,Adatbázis!$D$3286:$E$3298,2,FALSE),FALSE)="","",VLOOKUP(C6637,Adatbázis!$D$105:$AN$3282,VLOOKUP($G$3466,Adatbázis!$D$3286:$E$3298,2,FALSE),FALSE))</f>
        <v>…</v>
      </c>
      <c r="H6637" s="102" t="str">
        <f>IF(VLOOKUP(C6637,Adatbázis!$D$105:$AN$3282,VLOOKUP($H$3466,Adatbázis!$D$3286:$E$3298,2,FALSE),FALSE)="","",VLOOKUP(C6637,Adatbázis!$D$105:$AN$3282,VLOOKUP($H$3466,Adatbázis!$D$3286:$E$3298,2,FALSE),FALSE))</f>
        <v>…</v>
      </c>
      <c r="I6637" s="102" t="str">
        <f>IF(VLOOKUP(C6637,Adatbázis!$D$105:$AN$3282,VLOOKUP($I$3466,Adatbázis!$D$3286:$E$3298,2,FALSE),FALSE)="","",VLOOKUP(C6637,Adatbázis!$D$105:$AN$3282,VLOOKUP($I$3466,Adatbázis!$D$3286:$E$3298,2,FALSE),FALSE))</f>
        <v>…</v>
      </c>
    </row>
    <row r="6638" spans="3:9" hidden="1">
      <c r="C6638" s="41" t="s">
        <v>27265</v>
      </c>
      <c r="D6638" s="101" t="str">
        <f>IF(VLOOKUP(C6638,Adatbázis!$D$105:$AN$3282,VLOOKUP($D$3466,Adatbázis!$L$3286:$M$3305,2,FALSE),FALSE)="","",VLOOKUP(C6638,Adatbázis!$D$105:$AN$3282,VLOOKUP($D$3466,Adatbázis!$L$3286:$M$3305,2,FALSE),FALSE))</f>
        <v>…</v>
      </c>
      <c r="E6638" s="101" t="str">
        <f>IF(VLOOKUP(C6638,Adatbázis!$D$105:$AN$3282,VLOOKUP($E$3466,Adatbázis!$L$3286:$M$3305,2,FALSE),FALSE)="","",VLOOKUP(C6638,Adatbázis!$D$105:$AN$3282,VLOOKUP($E$3466,Adatbázis!$L$3286:$M$3305,2,FALSE),FALSE))</f>
        <v>…</v>
      </c>
      <c r="F6638" s="101" t="str">
        <f>IF(VLOOKUP(C6638,Adatbázis!$D$105:$AN$3282,VLOOKUP($F$3466,Adatbázis!$L$3286:$M$3305,2,FALSE),FALSE)="","",VLOOKUP(C6638,Adatbázis!$D$105:$AN$3282,VLOOKUP($F$3466,Adatbázis!$L$3286:$M$3305,2,FALSE),FALSE))</f>
        <v>…</v>
      </c>
      <c r="G6638" s="102" t="str">
        <f>IF(VLOOKUP(C6638,Adatbázis!$D$105:$AN$3282,VLOOKUP($G$3466,Adatbázis!$D$3286:$E$3298,2,FALSE),FALSE)="","",VLOOKUP(C6638,Adatbázis!$D$105:$AN$3282,VLOOKUP($G$3466,Adatbázis!$D$3286:$E$3298,2,FALSE),FALSE))</f>
        <v>…</v>
      </c>
      <c r="H6638" s="102" t="str">
        <f>IF(VLOOKUP(C6638,Adatbázis!$D$105:$AN$3282,VLOOKUP($H$3466,Adatbázis!$D$3286:$E$3298,2,FALSE),FALSE)="","",VLOOKUP(C6638,Adatbázis!$D$105:$AN$3282,VLOOKUP($H$3466,Adatbázis!$D$3286:$E$3298,2,FALSE),FALSE))</f>
        <v>…</v>
      </c>
      <c r="I6638" s="102" t="str">
        <f>IF(VLOOKUP(C6638,Adatbázis!$D$105:$AN$3282,VLOOKUP($I$3466,Adatbázis!$D$3286:$E$3298,2,FALSE),FALSE)="","",VLOOKUP(C6638,Adatbázis!$D$105:$AN$3282,VLOOKUP($I$3466,Adatbázis!$D$3286:$E$3298,2,FALSE),FALSE))</f>
        <v>…</v>
      </c>
    </row>
    <row r="6639" spans="3:9" hidden="1">
      <c r="C6639" s="41" t="s">
        <v>27271</v>
      </c>
      <c r="D6639" s="101" t="str">
        <f>IF(VLOOKUP(C6639,Adatbázis!$D$105:$AN$3282,VLOOKUP($D$3466,Adatbázis!$L$3286:$M$3305,2,FALSE),FALSE)="","",VLOOKUP(C6639,Adatbázis!$D$105:$AN$3282,VLOOKUP($D$3466,Adatbázis!$L$3286:$M$3305,2,FALSE),FALSE))</f>
        <v>…</v>
      </c>
      <c r="E6639" s="101" t="str">
        <f>IF(VLOOKUP(C6639,Adatbázis!$D$105:$AN$3282,VLOOKUP($E$3466,Adatbázis!$L$3286:$M$3305,2,FALSE),FALSE)="","",VLOOKUP(C6639,Adatbázis!$D$105:$AN$3282,VLOOKUP($E$3466,Adatbázis!$L$3286:$M$3305,2,FALSE),FALSE))</f>
        <v>…</v>
      </c>
      <c r="F6639" s="101" t="str">
        <f>IF(VLOOKUP(C6639,Adatbázis!$D$105:$AN$3282,VLOOKUP($F$3466,Adatbázis!$L$3286:$M$3305,2,FALSE),FALSE)="","",VLOOKUP(C6639,Adatbázis!$D$105:$AN$3282,VLOOKUP($F$3466,Adatbázis!$L$3286:$M$3305,2,FALSE),FALSE))</f>
        <v>…</v>
      </c>
      <c r="G6639" s="102" t="str">
        <f>IF(VLOOKUP(C6639,Adatbázis!$D$105:$AN$3282,VLOOKUP($G$3466,Adatbázis!$D$3286:$E$3298,2,FALSE),FALSE)="","",VLOOKUP(C6639,Adatbázis!$D$105:$AN$3282,VLOOKUP($G$3466,Adatbázis!$D$3286:$E$3298,2,FALSE),FALSE))</f>
        <v>…</v>
      </c>
      <c r="H6639" s="102" t="str">
        <f>IF(VLOOKUP(C6639,Adatbázis!$D$105:$AN$3282,VLOOKUP($H$3466,Adatbázis!$D$3286:$E$3298,2,FALSE),FALSE)="","",VLOOKUP(C6639,Adatbázis!$D$105:$AN$3282,VLOOKUP($H$3466,Adatbázis!$D$3286:$E$3298,2,FALSE),FALSE))</f>
        <v>…</v>
      </c>
      <c r="I6639" s="102" t="str">
        <f>IF(VLOOKUP(C6639,Adatbázis!$D$105:$AN$3282,VLOOKUP($I$3466,Adatbázis!$D$3286:$E$3298,2,FALSE),FALSE)="","",VLOOKUP(C6639,Adatbázis!$D$105:$AN$3282,VLOOKUP($I$3466,Adatbázis!$D$3286:$E$3298,2,FALSE),FALSE))</f>
        <v>…</v>
      </c>
    </row>
    <row r="6640" spans="3:9" hidden="1">
      <c r="C6640" s="41" t="s">
        <v>27276</v>
      </c>
      <c r="D6640" s="101" t="str">
        <f>IF(VLOOKUP(C6640,Adatbázis!$D$105:$AN$3282,VLOOKUP($D$3466,Adatbázis!$L$3286:$M$3305,2,FALSE),FALSE)="","",VLOOKUP(C6640,Adatbázis!$D$105:$AN$3282,VLOOKUP($D$3466,Adatbázis!$L$3286:$M$3305,2,FALSE),FALSE))</f>
        <v>…</v>
      </c>
      <c r="E6640" s="101" t="str">
        <f>IF(VLOOKUP(C6640,Adatbázis!$D$105:$AN$3282,VLOOKUP($E$3466,Adatbázis!$L$3286:$M$3305,2,FALSE),FALSE)="","",VLOOKUP(C6640,Adatbázis!$D$105:$AN$3282,VLOOKUP($E$3466,Adatbázis!$L$3286:$M$3305,2,FALSE),FALSE))</f>
        <v>…</v>
      </c>
      <c r="F6640" s="101" t="str">
        <f>IF(VLOOKUP(C6640,Adatbázis!$D$105:$AN$3282,VLOOKUP($F$3466,Adatbázis!$L$3286:$M$3305,2,FALSE),FALSE)="","",VLOOKUP(C6640,Adatbázis!$D$105:$AN$3282,VLOOKUP($F$3466,Adatbázis!$L$3286:$M$3305,2,FALSE),FALSE))</f>
        <v>…</v>
      </c>
      <c r="G6640" s="102" t="str">
        <f>IF(VLOOKUP(C6640,Adatbázis!$D$105:$AN$3282,VLOOKUP($G$3466,Adatbázis!$D$3286:$E$3298,2,FALSE),FALSE)="","",VLOOKUP(C6640,Adatbázis!$D$105:$AN$3282,VLOOKUP($G$3466,Adatbázis!$D$3286:$E$3298,2,FALSE),FALSE))</f>
        <v>…</v>
      </c>
      <c r="H6640" s="102" t="str">
        <f>IF(VLOOKUP(C6640,Adatbázis!$D$105:$AN$3282,VLOOKUP($H$3466,Adatbázis!$D$3286:$E$3298,2,FALSE),FALSE)="","",VLOOKUP(C6640,Adatbázis!$D$105:$AN$3282,VLOOKUP($H$3466,Adatbázis!$D$3286:$E$3298,2,FALSE),FALSE))</f>
        <v>…</v>
      </c>
      <c r="I6640" s="102" t="str">
        <f>IF(VLOOKUP(C6640,Adatbázis!$D$105:$AN$3282,VLOOKUP($I$3466,Adatbázis!$D$3286:$E$3298,2,FALSE),FALSE)="","",VLOOKUP(C6640,Adatbázis!$D$105:$AN$3282,VLOOKUP($I$3466,Adatbázis!$D$3286:$E$3298,2,FALSE),FALSE))</f>
        <v>…</v>
      </c>
    </row>
    <row r="6641" spans="3:9" hidden="1">
      <c r="C6641" s="41" t="s">
        <v>27281</v>
      </c>
      <c r="D6641" s="101" t="str">
        <f>IF(VLOOKUP(C6641,Adatbázis!$D$105:$AN$3282,VLOOKUP($D$3466,Adatbázis!$L$3286:$M$3305,2,FALSE),FALSE)="","",VLOOKUP(C6641,Adatbázis!$D$105:$AN$3282,VLOOKUP($D$3466,Adatbázis!$L$3286:$M$3305,2,FALSE),FALSE))</f>
        <v>…</v>
      </c>
      <c r="E6641" s="101" t="str">
        <f>IF(VLOOKUP(C6641,Adatbázis!$D$105:$AN$3282,VLOOKUP($E$3466,Adatbázis!$L$3286:$M$3305,2,FALSE),FALSE)="","",VLOOKUP(C6641,Adatbázis!$D$105:$AN$3282,VLOOKUP($E$3466,Adatbázis!$L$3286:$M$3305,2,FALSE),FALSE))</f>
        <v>…</v>
      </c>
      <c r="F6641" s="101" t="str">
        <f>IF(VLOOKUP(C6641,Adatbázis!$D$105:$AN$3282,VLOOKUP($F$3466,Adatbázis!$L$3286:$M$3305,2,FALSE),FALSE)="","",VLOOKUP(C6641,Adatbázis!$D$105:$AN$3282,VLOOKUP($F$3466,Adatbázis!$L$3286:$M$3305,2,FALSE),FALSE))</f>
        <v>…</v>
      </c>
      <c r="G6641" s="102" t="str">
        <f>IF(VLOOKUP(C6641,Adatbázis!$D$105:$AN$3282,VLOOKUP($G$3466,Adatbázis!$D$3286:$E$3298,2,FALSE),FALSE)="","",VLOOKUP(C6641,Adatbázis!$D$105:$AN$3282,VLOOKUP($G$3466,Adatbázis!$D$3286:$E$3298,2,FALSE),FALSE))</f>
        <v>…</v>
      </c>
      <c r="H6641" s="102" t="str">
        <f>IF(VLOOKUP(C6641,Adatbázis!$D$105:$AN$3282,VLOOKUP($H$3466,Adatbázis!$D$3286:$E$3298,2,FALSE),FALSE)="","",VLOOKUP(C6641,Adatbázis!$D$105:$AN$3282,VLOOKUP($H$3466,Adatbázis!$D$3286:$E$3298,2,FALSE),FALSE))</f>
        <v>…</v>
      </c>
      <c r="I6641" s="102" t="str">
        <f>IF(VLOOKUP(C6641,Adatbázis!$D$105:$AN$3282,VLOOKUP($I$3466,Adatbázis!$D$3286:$E$3298,2,FALSE),FALSE)="","",VLOOKUP(C6641,Adatbázis!$D$105:$AN$3282,VLOOKUP($I$3466,Adatbázis!$D$3286:$E$3298,2,FALSE),FALSE))</f>
        <v>…</v>
      </c>
    </row>
    <row r="6642" spans="3:9" hidden="1">
      <c r="C6642" s="41" t="s">
        <v>27289</v>
      </c>
      <c r="D6642" s="101" t="str">
        <f>IF(VLOOKUP(C6642,Adatbázis!$D$105:$AN$3282,VLOOKUP($D$3466,Adatbázis!$L$3286:$M$3305,2,FALSE),FALSE)="","",VLOOKUP(C6642,Adatbázis!$D$105:$AN$3282,VLOOKUP($D$3466,Adatbázis!$L$3286:$M$3305,2,FALSE),FALSE))</f>
        <v>…</v>
      </c>
      <c r="E6642" s="101" t="str">
        <f>IF(VLOOKUP(C6642,Adatbázis!$D$105:$AN$3282,VLOOKUP($E$3466,Adatbázis!$L$3286:$M$3305,2,FALSE),FALSE)="","",VLOOKUP(C6642,Adatbázis!$D$105:$AN$3282,VLOOKUP($E$3466,Adatbázis!$L$3286:$M$3305,2,FALSE),FALSE))</f>
        <v>…</v>
      </c>
      <c r="F6642" s="101" t="str">
        <f>IF(VLOOKUP(C6642,Adatbázis!$D$105:$AN$3282,VLOOKUP($F$3466,Adatbázis!$L$3286:$M$3305,2,FALSE),FALSE)="","",VLOOKUP(C6642,Adatbázis!$D$105:$AN$3282,VLOOKUP($F$3466,Adatbázis!$L$3286:$M$3305,2,FALSE),FALSE))</f>
        <v>…</v>
      </c>
      <c r="G6642" s="102" t="str">
        <f>IF(VLOOKUP(C6642,Adatbázis!$D$105:$AN$3282,VLOOKUP($G$3466,Adatbázis!$D$3286:$E$3298,2,FALSE),FALSE)="","",VLOOKUP(C6642,Adatbázis!$D$105:$AN$3282,VLOOKUP($G$3466,Adatbázis!$D$3286:$E$3298,2,FALSE),FALSE))</f>
        <v>…</v>
      </c>
      <c r="H6642" s="102" t="str">
        <f>IF(VLOOKUP(C6642,Adatbázis!$D$105:$AN$3282,VLOOKUP($H$3466,Adatbázis!$D$3286:$E$3298,2,FALSE),FALSE)="","",VLOOKUP(C6642,Adatbázis!$D$105:$AN$3282,VLOOKUP($H$3466,Adatbázis!$D$3286:$E$3298,2,FALSE),FALSE))</f>
        <v>…</v>
      </c>
      <c r="I6642" s="102" t="str">
        <f>IF(VLOOKUP(C6642,Adatbázis!$D$105:$AN$3282,VLOOKUP($I$3466,Adatbázis!$D$3286:$E$3298,2,FALSE),FALSE)="","",VLOOKUP(C6642,Adatbázis!$D$105:$AN$3282,VLOOKUP($I$3466,Adatbázis!$D$3286:$E$3298,2,FALSE),FALSE))</f>
        <v>…</v>
      </c>
    </row>
    <row r="6643" spans="3:9" hidden="1">
      <c r="C6643" s="41" t="s">
        <v>27298</v>
      </c>
      <c r="D6643" s="101" t="str">
        <f>IF(VLOOKUP(C6643,Adatbázis!$D$105:$AN$3282,VLOOKUP($D$3466,Adatbázis!$L$3286:$M$3305,2,FALSE),FALSE)="","",VLOOKUP(C6643,Adatbázis!$D$105:$AN$3282,VLOOKUP($D$3466,Adatbázis!$L$3286:$M$3305,2,FALSE),FALSE))</f>
        <v>…</v>
      </c>
      <c r="E6643" s="101" t="str">
        <f>IF(VLOOKUP(C6643,Adatbázis!$D$105:$AN$3282,VLOOKUP($E$3466,Adatbázis!$L$3286:$M$3305,2,FALSE),FALSE)="","",VLOOKUP(C6643,Adatbázis!$D$105:$AN$3282,VLOOKUP($E$3466,Adatbázis!$L$3286:$M$3305,2,FALSE),FALSE))</f>
        <v>…</v>
      </c>
      <c r="F6643" s="101" t="str">
        <f>IF(VLOOKUP(C6643,Adatbázis!$D$105:$AN$3282,VLOOKUP($F$3466,Adatbázis!$L$3286:$M$3305,2,FALSE),FALSE)="","",VLOOKUP(C6643,Adatbázis!$D$105:$AN$3282,VLOOKUP($F$3466,Adatbázis!$L$3286:$M$3305,2,FALSE),FALSE))</f>
        <v>…</v>
      </c>
      <c r="G6643" s="102" t="str">
        <f>IF(VLOOKUP(C6643,Adatbázis!$D$105:$AN$3282,VLOOKUP($G$3466,Adatbázis!$D$3286:$E$3298,2,FALSE),FALSE)="","",VLOOKUP(C6643,Adatbázis!$D$105:$AN$3282,VLOOKUP($G$3466,Adatbázis!$D$3286:$E$3298,2,FALSE),FALSE))</f>
        <v>…</v>
      </c>
      <c r="H6643" s="102" t="str">
        <f>IF(VLOOKUP(C6643,Adatbázis!$D$105:$AN$3282,VLOOKUP($H$3466,Adatbázis!$D$3286:$E$3298,2,FALSE),FALSE)="","",VLOOKUP(C6643,Adatbázis!$D$105:$AN$3282,VLOOKUP($H$3466,Adatbázis!$D$3286:$E$3298,2,FALSE),FALSE))</f>
        <v>…</v>
      </c>
      <c r="I6643" s="102" t="str">
        <f>IF(VLOOKUP(C6643,Adatbázis!$D$105:$AN$3282,VLOOKUP($I$3466,Adatbázis!$D$3286:$E$3298,2,FALSE),FALSE)="","",VLOOKUP(C6643,Adatbázis!$D$105:$AN$3282,VLOOKUP($I$3466,Adatbázis!$D$3286:$E$3298,2,FALSE),FALSE))</f>
        <v>…</v>
      </c>
    </row>
    <row r="6644" spans="3:9" hidden="1">
      <c r="C6644" s="41" t="s">
        <v>27304</v>
      </c>
      <c r="D6644" s="101" t="str">
        <f>IF(VLOOKUP(C6644,Adatbázis!$D$105:$AN$3282,VLOOKUP($D$3466,Adatbázis!$L$3286:$M$3305,2,FALSE),FALSE)="","",VLOOKUP(C6644,Adatbázis!$D$105:$AN$3282,VLOOKUP($D$3466,Adatbázis!$L$3286:$M$3305,2,FALSE),FALSE))</f>
        <v>…</v>
      </c>
      <c r="E6644" s="101" t="str">
        <f>IF(VLOOKUP(C6644,Adatbázis!$D$105:$AN$3282,VLOOKUP($E$3466,Adatbázis!$L$3286:$M$3305,2,FALSE),FALSE)="","",VLOOKUP(C6644,Adatbázis!$D$105:$AN$3282,VLOOKUP($E$3466,Adatbázis!$L$3286:$M$3305,2,FALSE),FALSE))</f>
        <v>…</v>
      </c>
      <c r="F6644" s="101" t="str">
        <f>IF(VLOOKUP(C6644,Adatbázis!$D$105:$AN$3282,VLOOKUP($F$3466,Adatbázis!$L$3286:$M$3305,2,FALSE),FALSE)="","",VLOOKUP(C6644,Adatbázis!$D$105:$AN$3282,VLOOKUP($F$3466,Adatbázis!$L$3286:$M$3305,2,FALSE),FALSE))</f>
        <v>…</v>
      </c>
      <c r="G6644" s="102" t="str">
        <f>IF(VLOOKUP(C6644,Adatbázis!$D$105:$AN$3282,VLOOKUP($G$3466,Adatbázis!$D$3286:$E$3298,2,FALSE),FALSE)="","",VLOOKUP(C6644,Adatbázis!$D$105:$AN$3282,VLOOKUP($G$3466,Adatbázis!$D$3286:$E$3298,2,FALSE),FALSE))</f>
        <v>…</v>
      </c>
      <c r="H6644" s="102" t="str">
        <f>IF(VLOOKUP(C6644,Adatbázis!$D$105:$AN$3282,VLOOKUP($H$3466,Adatbázis!$D$3286:$E$3298,2,FALSE),FALSE)="","",VLOOKUP(C6644,Adatbázis!$D$105:$AN$3282,VLOOKUP($H$3466,Adatbázis!$D$3286:$E$3298,2,FALSE),FALSE))</f>
        <v>…</v>
      </c>
      <c r="I6644" s="102" t="str">
        <f>IF(VLOOKUP(C6644,Adatbázis!$D$105:$AN$3282,VLOOKUP($I$3466,Adatbázis!$D$3286:$E$3298,2,FALSE),FALSE)="","",VLOOKUP(C6644,Adatbázis!$D$105:$AN$3282,VLOOKUP($I$3466,Adatbázis!$D$3286:$E$3298,2,FALSE),FALSE))</f>
        <v>…</v>
      </c>
    </row>
    <row r="6645" spans="3:9" hidden="1"/>
    <row r="6646" spans="3:9" hidden="1"/>
    <row r="6647" spans="3:9" hidden="1"/>
    <row r="6648" spans="3:9" hidden="1"/>
    <row r="6649" spans="3:9" ht="24.75" hidden="1" customHeight="1">
      <c r="D6649" s="388" t="s">
        <v>27346</v>
      </c>
      <c r="E6649" s="390"/>
      <c r="F6649" s="76" t="s">
        <v>27347</v>
      </c>
      <c r="G6649" s="76" t="s">
        <v>27348</v>
      </c>
    </row>
    <row r="6650" spans="3:9" ht="15.75" hidden="1">
      <c r="C6650" s="75">
        <v>4</v>
      </c>
      <c r="D6650" s="69" t="s">
        <v>27343</v>
      </c>
      <c r="E6650" s="44"/>
      <c r="F6650" s="59" t="s">
        <v>27310</v>
      </c>
      <c r="G6650" s="82" t="str">
        <f>'Egyszerű kereső'!B2</f>
        <v>válasszon települést</v>
      </c>
    </row>
    <row r="6651" spans="3:9" ht="30" hidden="1">
      <c r="C6651" s="76">
        <v>5</v>
      </c>
      <c r="D6651" s="9"/>
      <c r="E6651" s="45"/>
      <c r="F6651" s="66" t="s">
        <v>27344</v>
      </c>
      <c r="G6651" s="81" t="str">
        <f>IF(VLOOKUP($G$6650,Adatbázis!$D$105:$AM$3283,C6651,FALSE)="","-",VLOOKUP($G$6650,Adatbázis!$D$105:$AM$3283,C6651,FALSE))</f>
        <v xml:space="preserve"> </v>
      </c>
    </row>
    <row r="6652" spans="3:9" hidden="1">
      <c r="C6652" s="75">
        <v>6</v>
      </c>
      <c r="D6652" s="9"/>
      <c r="E6652" s="45"/>
      <c r="F6652" s="60" t="s">
        <v>27312</v>
      </c>
      <c r="G6652" s="81" t="str">
        <f>IF(VLOOKUP($G$6650,Adatbázis!$D$105:$AM$3283,C6652,FALSE)="","-",VLOOKUP($G$6650,Adatbázis!$D$105:$AM$3283,C6652,FALSE))</f>
        <v xml:space="preserve"> </v>
      </c>
    </row>
    <row r="6653" spans="3:9" hidden="1">
      <c r="C6653" s="76">
        <v>7</v>
      </c>
      <c r="D6653" s="9"/>
      <c r="E6653" s="45"/>
      <c r="F6653" s="60" t="s">
        <v>27313</v>
      </c>
      <c r="G6653" s="81" t="str">
        <f>IF(VLOOKUP($G$6650,Adatbázis!$D$105:$AM$3283,C6653,FALSE)="","-",VLOOKUP($G$6650,Adatbázis!$D$105:$AM$3283,C6653,FALSE))</f>
        <v xml:space="preserve"> </v>
      </c>
    </row>
    <row r="6654" spans="3:9" hidden="1">
      <c r="C6654" s="75">
        <v>8</v>
      </c>
      <c r="D6654" s="9"/>
      <c r="E6654" s="45"/>
      <c r="F6654" s="60" t="s">
        <v>27314</v>
      </c>
      <c r="G6654" s="81" t="str">
        <f>IF(VLOOKUP($G$6650,Adatbázis!$D$105:$AM$3283,C6654,FALSE)="","-",VLOOKUP($G$6650,Adatbázis!$D$105:$AM$3283,C6654,FALSE))</f>
        <v xml:space="preserve"> </v>
      </c>
    </row>
    <row r="6655" spans="3:9" hidden="1">
      <c r="C6655" s="76">
        <v>9</v>
      </c>
      <c r="D6655" s="9"/>
      <c r="E6655" s="45"/>
      <c r="F6655" s="60" t="s">
        <v>27315</v>
      </c>
      <c r="G6655" s="81" t="str">
        <f>IF(VLOOKUP($G$6650,Adatbázis!$D$105:$AM$3283,C6655,FALSE)="","-",VLOOKUP($G$6650,Adatbázis!$D$105:$AM$3283,C6655,FALSE))</f>
        <v xml:space="preserve"> </v>
      </c>
    </row>
    <row r="6656" spans="3:9" hidden="1">
      <c r="C6656" s="75">
        <v>10</v>
      </c>
      <c r="D6656" s="9"/>
      <c r="E6656" s="45"/>
      <c r="F6656" s="60" t="s">
        <v>27316</v>
      </c>
      <c r="G6656" s="81" t="str">
        <f>IF(VLOOKUP($G$6650,Adatbázis!$D$105:$AM$3283,C6656,FALSE)="","-",VLOOKUP($G$6650,Adatbázis!$D$105:$AM$3283,C6656,FALSE))</f>
        <v xml:space="preserve"> </v>
      </c>
    </row>
    <row r="6657" spans="3:8" ht="30" hidden="1">
      <c r="C6657" s="76">
        <v>11</v>
      </c>
      <c r="D6657" s="9"/>
      <c r="E6657" s="45"/>
      <c r="F6657" s="60" t="s">
        <v>27317</v>
      </c>
      <c r="G6657" s="81" t="str">
        <f>IF(VLOOKUP($G$6650,Adatbázis!$D$105:$AM$3283,C6657,FALSE)="","-",VLOOKUP($G$6650,Adatbázis!$D$105:$AM$3283,C6657,FALSE))</f>
        <v xml:space="preserve"> </v>
      </c>
    </row>
    <row r="6658" spans="3:8" ht="30" hidden="1">
      <c r="C6658" s="75">
        <v>12</v>
      </c>
      <c r="D6658" s="9"/>
      <c r="E6658" s="45"/>
      <c r="F6658" s="60" t="s">
        <v>27318</v>
      </c>
      <c r="G6658" s="81" t="str">
        <f>IF(VLOOKUP($G$6650,Adatbázis!$D$105:$AM$3283,C6658,FALSE)="","-",VLOOKUP($G$6650,Adatbázis!$D$105:$AM$3283,C6658,FALSE))</f>
        <v xml:space="preserve"> </v>
      </c>
    </row>
    <row r="6659" spans="3:8" hidden="1">
      <c r="C6659" s="76">
        <v>13</v>
      </c>
      <c r="D6659" s="9"/>
      <c r="E6659" s="45"/>
      <c r="F6659" s="65" t="s">
        <v>27319</v>
      </c>
      <c r="G6659" s="81" t="str">
        <f>IF(VLOOKUP($G$6650,Adatbázis!$D$105:$AM$3283,C6659,FALSE)="","-",VLOOKUP($G$6650,Adatbázis!$D$105:$AM$3283,C6659,FALSE))</f>
        <v xml:space="preserve"> </v>
      </c>
    </row>
    <row r="6660" spans="3:8" hidden="1">
      <c r="C6660" s="75">
        <v>14</v>
      </c>
      <c r="D6660" s="9"/>
      <c r="E6660" s="45"/>
      <c r="F6660" s="65" t="s">
        <v>27320</v>
      </c>
      <c r="G6660" s="81" t="str">
        <f>IF(VLOOKUP($G$6650,Adatbázis!$D$105:$AM$3283,C6660,FALSE)="","-",VLOOKUP($G$6650,Adatbázis!$D$105:$AM$3283,C6660,FALSE))</f>
        <v xml:space="preserve"> </v>
      </c>
    </row>
    <row r="6661" spans="3:8" hidden="1">
      <c r="C6661" s="76">
        <v>15</v>
      </c>
      <c r="D6661" s="9"/>
      <c r="E6661" s="45"/>
      <c r="F6661" s="65" t="s">
        <v>27321</v>
      </c>
      <c r="G6661" s="81" t="str">
        <f>IF(VLOOKUP($G$6650,Adatbázis!$D$105:$AM$3283,C6661,FALSE)="","-",VLOOKUP($G$6650,Adatbázis!$D$105:$AM$3283,C6661,FALSE))</f>
        <v xml:space="preserve"> </v>
      </c>
    </row>
    <row r="6662" spans="3:8" hidden="1">
      <c r="C6662" s="75">
        <v>16</v>
      </c>
      <c r="D6662" s="9"/>
      <c r="E6662" s="45"/>
      <c r="F6662" s="65" t="s">
        <v>27322</v>
      </c>
      <c r="G6662" s="81" t="str">
        <f>IF(VLOOKUP($G$6650,Adatbázis!$D$105:$AM$3283,C6662,FALSE)="","-",VLOOKUP($G$6650,Adatbázis!$D$105:$AM$3283,C6662,FALSE))</f>
        <v xml:space="preserve"> </v>
      </c>
    </row>
    <row r="6663" spans="3:8" ht="63" hidden="1">
      <c r="C6663" s="76">
        <v>17</v>
      </c>
      <c r="D6663" s="68" t="s">
        <v>27342</v>
      </c>
      <c r="E6663" s="46"/>
      <c r="F6663" s="61" t="s">
        <v>34157</v>
      </c>
      <c r="G6663" s="81" t="str">
        <f>IF(VLOOKUP($G$6650,Adatbázis!$D$105:$AM$3283,C6663,FALSE)="","-",VLOOKUP($G$6650,Adatbázis!$D$105:$AM$3283,C6663,FALSE))</f>
        <v xml:space="preserve"> </v>
      </c>
    </row>
    <row r="6664" spans="3:8" ht="30" hidden="1">
      <c r="C6664" s="253">
        <v>18</v>
      </c>
      <c r="D6664" s="13"/>
      <c r="E6664" s="46"/>
      <c r="F6664" s="60" t="s">
        <v>31552</v>
      </c>
      <c r="G6664" s="81" t="str">
        <f>IF(VLOOKUP($G$6650,Adatbázis!$D$105:$AM$3283,C6664,FALSE)="","-",VLOOKUP($G$6650,Adatbázis!$D$105:$AM$3283,C6664,FALSE))</f>
        <v xml:space="preserve"> </v>
      </c>
    </row>
    <row r="6665" spans="3:8" ht="60" hidden="1">
      <c r="C6665" s="312">
        <v>19</v>
      </c>
      <c r="D6665" s="13"/>
      <c r="E6665" s="46"/>
      <c r="F6665" s="73" t="s">
        <v>27325</v>
      </c>
      <c r="G6665" s="311" t="str">
        <f>IF(VLOOKUP($G$6650,Adatbázis!$D$105:$AM$3283,C6665,FALSE)="","-",VLOOKUP($G$6650,Adatbázis!$D$105:$AM$3283,C6665,FALSE))</f>
        <v xml:space="preserve"> </v>
      </c>
      <c r="H6665" s="310" t="s">
        <v>34069</v>
      </c>
    </row>
    <row r="6666" spans="3:8" ht="57" hidden="1">
      <c r="C6666" s="253">
        <v>20</v>
      </c>
      <c r="D6666" s="13"/>
      <c r="E6666" s="46"/>
      <c r="F6666" s="61" t="s">
        <v>34158</v>
      </c>
      <c r="G6666" s="81" t="str">
        <f>IF(VLOOKUP($G$6650,Adatbázis!$D$105:$AM$3283,C6666,FALSE)="","-",VLOOKUP($G$6650,Adatbázis!$D$105:$AM$3283,C6666,FALSE))</f>
        <v xml:space="preserve"> </v>
      </c>
    </row>
    <row r="6667" spans="3:8" ht="45" hidden="1">
      <c r="C6667" s="76">
        <v>21</v>
      </c>
      <c r="D6667" s="13"/>
      <c r="E6667" s="46"/>
      <c r="F6667" s="63" t="s">
        <v>27327</v>
      </c>
      <c r="G6667" s="309" t="str">
        <f>IF(VLOOKUP($G$6650,Adatbázis!$D$105:$AM$3283,C6667,FALSE)="","-",VLOOKUP($G$6650,Adatbázis!$D$105:$AM$3283,C6667,FALSE))</f>
        <v xml:space="preserve"> </v>
      </c>
    </row>
    <row r="6668" spans="3:8" ht="75" hidden="1">
      <c r="C6668" s="253">
        <v>22</v>
      </c>
      <c r="D6668" s="13"/>
      <c r="E6668" s="46"/>
      <c r="F6668" s="63" t="s">
        <v>27328</v>
      </c>
      <c r="G6668" s="81" t="str">
        <f>IF(VLOOKUP($G$6650,Adatbázis!$D$105:$AM$3283,C6668,FALSE)="","-",VLOOKUP($G$6650,Adatbázis!$D$105:$AM$3283,C6668,FALSE))</f>
        <v xml:space="preserve"> </v>
      </c>
    </row>
    <row r="6669" spans="3:8" ht="24.75" hidden="1" customHeight="1">
      <c r="C6669" s="76">
        <v>23</v>
      </c>
      <c r="D6669" s="13"/>
      <c r="E6669" s="46"/>
      <c r="F6669" s="63" t="s">
        <v>27329</v>
      </c>
      <c r="G6669" s="309" t="str">
        <f>IF(VLOOKUP($G$6650,Adatbázis!$D$105:$AM$3283,C6669,FALSE)="","-",VLOOKUP($G$6650,Adatbázis!$D$105:$AM$3283,C6669,FALSE))</f>
        <v xml:space="preserve"> </v>
      </c>
    </row>
    <row r="6670" spans="3:8" ht="24.75" hidden="1" customHeight="1">
      <c r="C6670" s="254">
        <v>24</v>
      </c>
      <c r="D6670" s="47"/>
      <c r="E6670" s="48" t="s">
        <v>27341</v>
      </c>
      <c r="F6670" s="62" t="s">
        <v>27330</v>
      </c>
      <c r="G6670" s="81" t="str">
        <f>IF(VLOOKUP($G$6650,Adatbázis!$D$105:$AM$3283,C6670,FALSE)="","-",VLOOKUP($G$6650,Adatbázis!$D$105:$AM$3283,C6670,FALSE))</f>
        <v xml:space="preserve"> </v>
      </c>
    </row>
    <row r="6671" spans="3:8" hidden="1">
      <c r="C6671" s="76">
        <v>25</v>
      </c>
      <c r="D6671" s="49"/>
      <c r="E6671" s="50"/>
      <c r="F6671" s="64" t="s">
        <v>27331</v>
      </c>
      <c r="G6671" s="81" t="str">
        <f>IF(VLOOKUP($G$6650,Adatbázis!$D$105:$AM$3283,C6671,FALSE)="","-",VLOOKUP($G$6650,Adatbázis!$D$105:$AM$3283,C6671,FALSE))</f>
        <v xml:space="preserve"> </v>
      </c>
    </row>
    <row r="6672" spans="3:8" hidden="1">
      <c r="C6672" s="75">
        <v>26</v>
      </c>
      <c r="D6672" s="49"/>
      <c r="E6672" s="50"/>
      <c r="F6672" s="64" t="s">
        <v>27332</v>
      </c>
      <c r="G6672" s="81" t="str">
        <f>IF(VLOOKUP($G$6650,Adatbázis!$D$105:$AM$3283,C6672,FALSE)="","-",VLOOKUP($G$6650,Adatbázis!$D$105:$AM$3283,C6672,FALSE))</f>
        <v xml:space="preserve"> </v>
      </c>
    </row>
    <row r="6673" spans="3:9" hidden="1">
      <c r="C6673" s="76">
        <v>27</v>
      </c>
      <c r="D6673" s="49"/>
      <c r="E6673" s="50"/>
      <c r="F6673" s="64" t="s">
        <v>27333</v>
      </c>
      <c r="G6673" s="81" t="str">
        <f>IF(VLOOKUP($G$6650,Adatbázis!$D$105:$AM$3283,C6673,FALSE)="","-",VLOOKUP($G$6650,Adatbázis!$D$105:$AM$3283,C6673,FALSE))</f>
        <v xml:space="preserve"> </v>
      </c>
    </row>
    <row r="6674" spans="3:9" ht="24.75" hidden="1" customHeight="1">
      <c r="C6674" s="75">
        <v>28</v>
      </c>
      <c r="D6674" s="71" t="s">
        <v>27340</v>
      </c>
      <c r="E6674" s="51"/>
      <c r="F6674" s="67" t="s">
        <v>27334</v>
      </c>
      <c r="G6674" s="81" t="str">
        <f>IF(VLOOKUP($G$6650,Adatbázis!$D$105:$AM$3283,C6674,FALSE)="","-",VLOOKUP($G$6650,Adatbázis!$D$105:$AM$3283,C6674,FALSE))</f>
        <v xml:space="preserve"> </v>
      </c>
    </row>
    <row r="6675" spans="3:9" ht="15.75" hidden="1">
      <c r="C6675" s="76">
        <v>29</v>
      </c>
      <c r="D6675" s="52"/>
      <c r="E6675" s="53"/>
      <c r="F6675" s="66" t="s">
        <v>27335</v>
      </c>
      <c r="G6675" s="81" t="str">
        <f>IF(VLOOKUP($G$6650,Adatbázis!$D$105:$AM$3283,C6675,FALSE)="","",VLOOKUP($G$6650,Adatbázis!$D$105:$AM$3283,C6675,FALSE))</f>
        <v xml:space="preserve"> </v>
      </c>
      <c r="H6675" s="255" t="s">
        <v>34085</v>
      </c>
    </row>
    <row r="6676" spans="3:9" ht="24.75" hidden="1" customHeight="1">
      <c r="C6676" s="312">
        <v>30</v>
      </c>
      <c r="D6676" s="18"/>
      <c r="E6676" s="54" t="s">
        <v>27339</v>
      </c>
      <c r="F6676" s="128" t="s">
        <v>27330</v>
      </c>
      <c r="G6676" s="311" t="str">
        <f>IF(VLOOKUP($G$6650,Adatbázis!$D$105:$AM$3283,C6676,FALSE)="","-",VLOOKUP($G$6650,Adatbázis!$D$105:$AM$3283,C6676,FALSE))</f>
        <v xml:space="preserve"> </v>
      </c>
      <c r="H6676" s="143"/>
    </row>
    <row r="6677" spans="3:9" ht="24.75" hidden="1" customHeight="1">
      <c r="C6677" s="76">
        <v>31</v>
      </c>
      <c r="D6677" s="18"/>
      <c r="E6677" s="55"/>
      <c r="F6677" s="65" t="s">
        <v>27331</v>
      </c>
      <c r="G6677" s="81" t="str">
        <f>IF(VLOOKUP($G$6650,Adatbázis!$D$105:$AM$3283,C6677,FALSE)="","-",VLOOKUP($G$6650,Adatbázis!$D$105:$AM$3283,C6677,FALSE))</f>
        <v xml:space="preserve"> </v>
      </c>
    </row>
    <row r="6678" spans="3:9" hidden="1">
      <c r="C6678" s="75">
        <v>32</v>
      </c>
      <c r="D6678" s="18"/>
      <c r="E6678" s="55"/>
      <c r="F6678" s="65" t="s">
        <v>27332</v>
      </c>
      <c r="G6678" s="81" t="str">
        <f>IF(VLOOKUP($G$6650,Adatbázis!$D$105:$AM$3283,C6678,FALSE)="","-",VLOOKUP($G$6650,Adatbázis!$D$105:$AM$3283,C6678,FALSE))</f>
        <v xml:space="preserve"> </v>
      </c>
    </row>
    <row r="6679" spans="3:9" hidden="1">
      <c r="C6679" s="76">
        <v>33</v>
      </c>
      <c r="D6679" s="70" t="s">
        <v>27338</v>
      </c>
      <c r="E6679" s="56"/>
      <c r="F6679" s="66" t="s">
        <v>27337</v>
      </c>
      <c r="G6679" s="81" t="str">
        <f>IF(VLOOKUP($G$6650,Adatbázis!$D$105:$AM$3283,C6679,FALSE)="","",VLOOKUP($G$6650,Adatbázis!$D$105:$AM$3283,C6679,FALSE))</f>
        <v xml:space="preserve"> </v>
      </c>
      <c r="H6679" s="255" t="s">
        <v>34085</v>
      </c>
    </row>
    <row r="6680" spans="3:9" ht="60" hidden="1">
      <c r="C6680" s="313">
        <v>34</v>
      </c>
      <c r="D6680" s="57"/>
      <c r="E6680" s="58" t="s">
        <v>27339</v>
      </c>
      <c r="F6680" s="144" t="s">
        <v>31606</v>
      </c>
      <c r="G6680" s="257" t="str">
        <f>IF(G6663="polgármesteri hivatal","-",IF(VLOOKUP($G$6650,Adatbázis!$D$105:$AM$3283,C6680,FALSE)="","-",VLOOKUP($G$6650,Adatbázis!$D$105:$AM$3283,C6680,FALSE)))</f>
        <v xml:space="preserve"> </v>
      </c>
      <c r="H6680" s="256" t="s">
        <v>34070</v>
      </c>
    </row>
    <row r="6681" spans="3:9" ht="24.75" hidden="1" customHeight="1">
      <c r="C6681" s="76">
        <v>35</v>
      </c>
      <c r="D6681" s="57"/>
      <c r="E6681" s="26"/>
      <c r="F6681" s="65" t="s">
        <v>27331</v>
      </c>
      <c r="G6681" s="81" t="str">
        <f>IF(VLOOKUP($G$6650,Adatbázis!$D$105:$AM$3283,C6681,FALSE)="","-",VLOOKUP($G$6650,Adatbázis!$D$105:$AM$3283,C6681,FALSE))</f>
        <v xml:space="preserve"> </v>
      </c>
    </row>
    <row r="6682" spans="3:9" hidden="1">
      <c r="C6682" s="75">
        <v>36</v>
      </c>
      <c r="D6682" s="57"/>
      <c r="E6682" s="26"/>
      <c r="F6682" s="65" t="s">
        <v>27332</v>
      </c>
      <c r="G6682" s="81" t="str">
        <f>IF(VLOOKUP($G$6650,Adatbázis!$D$105:$AM$3283,C6682,FALSE)="","-",VLOOKUP($G$6650,Adatbázis!$D$105:$AM$3283,C6682,FALSE))</f>
        <v xml:space="preserve"> </v>
      </c>
    </row>
    <row r="6683" spans="3:9" hidden="1"/>
    <row r="6684" spans="3:9" hidden="1"/>
    <row r="6685" spans="3:9" hidden="1">
      <c r="C6685">
        <v>2</v>
      </c>
      <c r="G6685" s="81">
        <f>IF(VLOOKUP($G$6650,Adatbázis!$D$105:$AM$3283,C6685,FALSE)="","-",VLOOKUP($G$6650,Adatbázis!$D$105:$AM$3283,C6685,FALSE))</f>
        <v>17.149999999999999</v>
      </c>
      <c r="I6685" s="186" t="str">
        <f>SUBSTITUTE(G6685,",",".")</f>
        <v>17.15</v>
      </c>
    </row>
    <row r="6686" spans="3:9" hidden="1">
      <c r="C6686">
        <v>3</v>
      </c>
      <c r="G6686" s="81">
        <f>IF(VLOOKUP($G$6650,Adatbázis!$D$105:$AM$3283,C6686,FALSE)="","-",VLOOKUP($G$6650,Adatbázis!$D$105:$AM$3283,C6686,FALSE))</f>
        <v>48.35</v>
      </c>
      <c r="I6686" s="186" t="str">
        <f>SUBSTITUTE(G6686,",",".")</f>
        <v>48.35</v>
      </c>
    </row>
    <row r="6687" spans="3:9" hidden="1"/>
    <row r="6688" spans="3:9" hidden="1"/>
    <row r="6689" spans="7:9" hidden="1">
      <c r="G6689" s="166" t="str">
        <f>IF(G6650="válasszon települést","válasszon települést a B2 mezőben",G6650)</f>
        <v>válasszon települést a B2 mezőben</v>
      </c>
      <c r="I6689" t="str">
        <f>CONCATENATE(I6686," ",I6685)</f>
        <v>48.35 17.15</v>
      </c>
    </row>
    <row r="6690" spans="7:9" hidden="1"/>
    <row r="6691" spans="7:9" hidden="1"/>
    <row r="6692" spans="7:9" hidden="1"/>
    <row r="6693" spans="7:9" hidden="1"/>
    <row r="6694" spans="7:9" hidden="1"/>
    <row r="6697" spans="7:9">
      <c r="I6697" s="184" t="str">
        <f>HYPERLINK(I6695)</f>
        <v/>
      </c>
    </row>
  </sheetData>
  <sheetProtection password="CA78" sheet="1" objects="1" scenarios="1"/>
  <sortState ref="D105:AN3282">
    <sortCondition ref="R3291:R3306"/>
  </sortState>
  <mergeCells count="1">
    <mergeCell ref="D6649:E6649"/>
  </mergeCells>
  <dataValidations count="3">
    <dataValidation type="list" allowBlank="1" showInputMessage="1" showErrorMessage="1" sqref="D3466:F3466">
      <formula1>$L$3286:$L$3305</formula1>
    </dataValidation>
    <dataValidation type="list" allowBlank="1" showInputMessage="1" showErrorMessage="1" sqref="G3466:I3466">
      <formula1>$D$3286:$D$3298</formula1>
    </dataValidation>
    <dataValidation type="list" allowBlank="1" showInputMessage="1" showErrorMessage="1" sqref="G6650">
      <formula1>$D$105:$D$3283</formula1>
    </dataValidation>
  </dataValidation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27</vt:i4>
      </vt:variant>
      <vt:variant>
        <vt:lpstr>Névvel ellátott tartományok</vt:lpstr>
      </vt:variant>
      <vt:variant>
        <vt:i4>23</vt:i4>
      </vt:variant>
    </vt:vector>
  </HeadingPairs>
  <TitlesOfParts>
    <vt:vector size="50" baseType="lpstr">
      <vt:lpstr>Előlap</vt:lpstr>
      <vt:lpstr>Tartalom</vt:lpstr>
      <vt:lpstr>Kategóriák</vt:lpstr>
      <vt:lpstr>Egyszerű kereső</vt:lpstr>
      <vt:lpstr>Haladó kereső</vt:lpstr>
      <vt:lpstr>Megyei közgyűlések</vt:lpstr>
      <vt:lpstr>Budapest</vt:lpstr>
      <vt:lpstr>Baranya</vt:lpstr>
      <vt:lpstr>Bács-Kiskun</vt:lpstr>
      <vt:lpstr>Békés</vt:lpstr>
      <vt:lpstr>Borsod-Abaúj-Zemplén</vt:lpstr>
      <vt:lpstr>Csongrád</vt:lpstr>
      <vt:lpstr>Fejér</vt:lpstr>
      <vt:lpstr>Győr-Moson-Sopron</vt:lpstr>
      <vt:lpstr>Hajdú-Bihar</vt:lpstr>
      <vt:lpstr>Heves</vt:lpstr>
      <vt:lpstr>Jász-Nagykun-Szolnok</vt:lpstr>
      <vt:lpstr>Komárom-Esztergom</vt:lpstr>
      <vt:lpstr>Nógrád</vt:lpstr>
      <vt:lpstr>Pest</vt:lpstr>
      <vt:lpstr>Somogy</vt:lpstr>
      <vt:lpstr>Szabolcs-Szatmár-Bereg</vt:lpstr>
      <vt:lpstr>Tolna</vt:lpstr>
      <vt:lpstr>Vas</vt:lpstr>
      <vt:lpstr>Veszprém</vt:lpstr>
      <vt:lpstr>Zala</vt:lpstr>
      <vt:lpstr>Adatbázis</vt:lpstr>
      <vt:lpstr>Bács</vt:lpstr>
      <vt:lpstr>Baranya</vt:lpstr>
      <vt:lpstr>Békés</vt:lpstr>
      <vt:lpstr>Borsod</vt:lpstr>
      <vt:lpstr>Csongrád</vt:lpstr>
      <vt:lpstr>Esztergom</vt:lpstr>
      <vt:lpstr>Fejér</vt:lpstr>
      <vt:lpstr>főváros</vt:lpstr>
      <vt:lpstr>Győr</vt:lpstr>
      <vt:lpstr>Hajdú</vt:lpstr>
      <vt:lpstr>Heves</vt:lpstr>
      <vt:lpstr>Jász</vt:lpstr>
      <vt:lpstr>Komárom</vt:lpstr>
      <vt:lpstr>Megyék</vt:lpstr>
      <vt:lpstr>Nógrád</vt:lpstr>
      <vt:lpstr>Összes</vt:lpstr>
      <vt:lpstr>Pest</vt:lpstr>
      <vt:lpstr>Somogy</vt:lpstr>
      <vt:lpstr>Szabolcs</vt:lpstr>
      <vt:lpstr>Tolna</vt:lpstr>
      <vt:lpstr>Vas</vt:lpstr>
      <vt:lpstr>Veszprém</vt:lpstr>
      <vt:lpstr>Zala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Majoros Gábor dr.</dc:creator>
  <cp:lastModifiedBy>Deák László</cp:lastModifiedBy>
  <cp:lastPrinted>2017-06-07T08:45:25Z</cp:lastPrinted>
  <dcterms:created xsi:type="dcterms:W3CDTF">2017-05-24T07:06:51Z</dcterms:created>
  <dcterms:modified xsi:type="dcterms:W3CDTF">2017-06-07T08:49:31Z</dcterms:modified>
</cp:coreProperties>
</file>